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User\Desktop\Countries\Australia-HS\"/>
    </mc:Choice>
  </mc:AlternateContent>
  <bookViews>
    <workbookView xWindow="0" yWindow="0" windowWidth="23040" windowHeight="8556"/>
  </bookViews>
  <sheets>
    <sheet name="mltper_1x1-Australia-2019" sheetId="1" r:id="rId1"/>
  </sheets>
  <calcPr calcId="0"/>
</workbook>
</file>

<file path=xl/calcChain.xml><?xml version="1.0" encoding="utf-8"?>
<calcChain xmlns="http://schemas.openxmlformats.org/spreadsheetml/2006/main">
  <c r="N10991" i="1" l="1"/>
  <c r="N10992" i="1" s="1"/>
  <c r="N10990" i="1"/>
  <c r="N10989" i="1"/>
  <c r="N10988" i="1"/>
  <c r="N10987" i="1"/>
  <c r="N10986" i="1"/>
  <c r="N10985" i="1"/>
  <c r="N10984" i="1"/>
  <c r="N10983" i="1"/>
  <c r="N10982" i="1"/>
  <c r="N10981" i="1"/>
  <c r="N10980" i="1"/>
  <c r="N10979" i="1"/>
  <c r="N10978" i="1"/>
  <c r="N10977" i="1"/>
  <c r="N10976" i="1"/>
  <c r="N10975" i="1"/>
  <c r="N10974" i="1"/>
  <c r="N10973" i="1"/>
  <c r="N10972" i="1"/>
  <c r="N10971" i="1"/>
  <c r="N10970" i="1"/>
  <c r="N10969" i="1"/>
  <c r="N10968" i="1"/>
  <c r="N10967" i="1"/>
  <c r="N10966" i="1"/>
  <c r="N10965" i="1"/>
  <c r="N10964" i="1"/>
  <c r="N10963" i="1"/>
  <c r="N10962" i="1"/>
  <c r="N10961" i="1"/>
  <c r="N10960" i="1"/>
  <c r="N10959" i="1"/>
  <c r="N10958" i="1"/>
  <c r="N10957" i="1"/>
  <c r="N10956" i="1"/>
  <c r="N10955" i="1"/>
  <c r="N10954" i="1"/>
  <c r="N10953" i="1"/>
  <c r="N10952" i="1"/>
  <c r="N10951" i="1"/>
  <c r="N10950" i="1"/>
  <c r="N10949" i="1"/>
  <c r="N10948" i="1"/>
  <c r="N10947" i="1"/>
  <c r="N10946" i="1"/>
  <c r="N10945" i="1"/>
  <c r="N10944" i="1"/>
  <c r="N10943" i="1"/>
  <c r="N10942" i="1"/>
  <c r="N10941" i="1"/>
  <c r="N10940" i="1"/>
  <c r="N10939" i="1"/>
  <c r="N10938" i="1"/>
  <c r="N10937" i="1"/>
  <c r="N10936" i="1"/>
  <c r="N10935" i="1"/>
  <c r="N10934" i="1"/>
  <c r="N10933" i="1"/>
  <c r="N10932" i="1"/>
  <c r="N10931" i="1"/>
  <c r="N10930" i="1"/>
  <c r="N10929" i="1"/>
  <c r="N10928" i="1"/>
  <c r="N10927" i="1"/>
  <c r="N10926" i="1"/>
  <c r="N10925" i="1"/>
  <c r="N10924" i="1"/>
  <c r="N10923" i="1"/>
  <c r="N10922" i="1"/>
  <c r="N10921" i="1"/>
  <c r="N10920" i="1"/>
  <c r="N10919" i="1"/>
  <c r="N10918" i="1"/>
  <c r="N10917" i="1"/>
  <c r="N10916" i="1"/>
  <c r="N10915" i="1"/>
  <c r="N10914" i="1"/>
  <c r="N10913" i="1"/>
  <c r="N10912" i="1"/>
  <c r="N10911" i="1"/>
  <c r="N10910" i="1"/>
  <c r="N10909" i="1"/>
  <c r="N10908" i="1"/>
  <c r="N10907" i="1"/>
  <c r="N10906" i="1"/>
  <c r="N10905" i="1"/>
  <c r="N10904" i="1"/>
  <c r="N10903" i="1"/>
  <c r="N10902" i="1"/>
  <c r="N10901" i="1"/>
  <c r="N10900" i="1"/>
  <c r="N10899" i="1"/>
  <c r="N10898" i="1"/>
  <c r="N10897" i="1"/>
  <c r="N10896" i="1"/>
  <c r="N10895" i="1"/>
  <c r="N10894" i="1"/>
  <c r="N10893" i="1"/>
  <c r="N10892" i="1"/>
  <c r="N10891" i="1"/>
  <c r="N10890" i="1"/>
  <c r="N10889" i="1"/>
  <c r="N10888" i="1"/>
  <c r="N10887" i="1"/>
  <c r="N10886" i="1"/>
  <c r="N10885" i="1"/>
  <c r="N10884" i="1"/>
  <c r="N10883" i="1"/>
  <c r="F10883" i="1"/>
  <c r="N10882" i="1"/>
  <c r="K10882" i="1"/>
  <c r="H10882" i="1"/>
  <c r="G10882" i="1"/>
  <c r="N10880" i="1"/>
  <c r="N10881" i="1" s="1"/>
  <c r="N10879" i="1"/>
  <c r="N10878" i="1"/>
  <c r="N10877" i="1"/>
  <c r="N10876" i="1"/>
  <c r="N10875" i="1"/>
  <c r="N10874" i="1"/>
  <c r="N10873" i="1"/>
  <c r="N10872" i="1"/>
  <c r="N10871" i="1"/>
  <c r="N10870" i="1"/>
  <c r="N10869" i="1"/>
  <c r="N10868" i="1"/>
  <c r="N10867" i="1"/>
  <c r="N10866" i="1"/>
  <c r="N10865" i="1"/>
  <c r="N10864" i="1"/>
  <c r="N10863" i="1"/>
  <c r="N10862" i="1"/>
  <c r="N10861" i="1"/>
  <c r="N10860" i="1"/>
  <c r="N10859" i="1"/>
  <c r="N10858" i="1"/>
  <c r="N10857" i="1"/>
  <c r="N10856" i="1"/>
  <c r="N10855" i="1"/>
  <c r="N10854" i="1"/>
  <c r="N10853" i="1"/>
  <c r="N10852" i="1"/>
  <c r="N10851" i="1"/>
  <c r="N10850" i="1"/>
  <c r="N10849" i="1"/>
  <c r="N10848" i="1"/>
  <c r="N10847" i="1"/>
  <c r="N10846" i="1"/>
  <c r="N10845" i="1"/>
  <c r="N10844" i="1"/>
  <c r="N10843" i="1"/>
  <c r="N10842" i="1"/>
  <c r="N10841" i="1"/>
  <c r="N10840" i="1"/>
  <c r="N10839" i="1"/>
  <c r="N10838" i="1"/>
  <c r="N10837" i="1"/>
  <c r="N10836" i="1"/>
  <c r="N10835" i="1"/>
  <c r="N10834" i="1"/>
  <c r="N10833" i="1"/>
  <c r="N10832" i="1"/>
  <c r="N10831" i="1"/>
  <c r="N10830" i="1"/>
  <c r="N10829" i="1"/>
  <c r="N10828" i="1"/>
  <c r="N10827" i="1"/>
  <c r="N10826" i="1"/>
  <c r="N10825" i="1"/>
  <c r="N10824" i="1"/>
  <c r="N10823" i="1"/>
  <c r="N10822" i="1"/>
  <c r="N10821" i="1"/>
  <c r="N10820" i="1"/>
  <c r="N10819" i="1"/>
  <c r="N10818" i="1"/>
  <c r="N10817" i="1"/>
  <c r="N10816" i="1"/>
  <c r="N10815" i="1"/>
  <c r="N10814" i="1"/>
  <c r="N10813" i="1"/>
  <c r="N10812" i="1"/>
  <c r="N10811" i="1"/>
  <c r="N10810" i="1"/>
  <c r="N10809" i="1"/>
  <c r="N10808" i="1"/>
  <c r="N10807" i="1"/>
  <c r="N10806" i="1"/>
  <c r="N10805" i="1"/>
  <c r="N10804" i="1"/>
  <c r="N10803" i="1"/>
  <c r="N10802" i="1"/>
  <c r="N10801" i="1"/>
  <c r="N10800" i="1"/>
  <c r="N10799" i="1"/>
  <c r="N10798" i="1"/>
  <c r="N10797" i="1"/>
  <c r="N10796" i="1"/>
  <c r="N10795" i="1"/>
  <c r="N10794" i="1"/>
  <c r="N10793" i="1"/>
  <c r="N10792" i="1"/>
  <c r="N10791" i="1"/>
  <c r="N10790" i="1"/>
  <c r="N10789" i="1"/>
  <c r="N10788" i="1"/>
  <c r="N10787" i="1"/>
  <c r="N10786" i="1"/>
  <c r="N10785" i="1"/>
  <c r="N10784" i="1"/>
  <c r="N10783" i="1"/>
  <c r="N10782" i="1"/>
  <c r="N10781" i="1"/>
  <c r="N10780" i="1"/>
  <c r="N10779" i="1"/>
  <c r="N10778" i="1"/>
  <c r="N10777" i="1"/>
  <c r="N10776" i="1"/>
  <c r="N10775" i="1"/>
  <c r="N10774" i="1"/>
  <c r="N10773" i="1"/>
  <c r="N10772" i="1"/>
  <c r="F10772" i="1"/>
  <c r="N10771" i="1"/>
  <c r="G10771" i="1"/>
  <c r="H10771" i="1" s="1"/>
  <c r="N10769" i="1"/>
  <c r="N10770" i="1" s="1"/>
  <c r="N10768" i="1"/>
  <c r="N10767" i="1"/>
  <c r="N10766" i="1"/>
  <c r="N10765" i="1"/>
  <c r="N10764" i="1"/>
  <c r="N10763" i="1"/>
  <c r="N10762" i="1"/>
  <c r="N10761" i="1"/>
  <c r="N10760" i="1"/>
  <c r="N10759" i="1"/>
  <c r="N10758" i="1"/>
  <c r="N10757" i="1"/>
  <c r="N10756" i="1"/>
  <c r="N10755" i="1"/>
  <c r="N10754" i="1"/>
  <c r="N10753" i="1"/>
  <c r="N10752" i="1"/>
  <c r="N10751" i="1"/>
  <c r="N10750" i="1"/>
  <c r="N10749" i="1"/>
  <c r="N10748" i="1"/>
  <c r="N10747" i="1"/>
  <c r="N10746" i="1"/>
  <c r="N10745" i="1"/>
  <c r="N10744" i="1"/>
  <c r="N10743" i="1"/>
  <c r="N10742" i="1"/>
  <c r="N10741" i="1"/>
  <c r="N10740" i="1"/>
  <c r="N10739" i="1"/>
  <c r="N10738" i="1"/>
  <c r="N10737" i="1"/>
  <c r="N10736" i="1"/>
  <c r="N10735" i="1"/>
  <c r="N10734" i="1"/>
  <c r="N10733" i="1"/>
  <c r="N10732" i="1"/>
  <c r="N10731" i="1"/>
  <c r="N10730" i="1"/>
  <c r="N10729" i="1"/>
  <c r="N10728" i="1"/>
  <c r="N10727" i="1"/>
  <c r="N10726" i="1"/>
  <c r="N10725" i="1"/>
  <c r="N10724" i="1"/>
  <c r="N10723" i="1"/>
  <c r="N10722" i="1"/>
  <c r="N10721" i="1"/>
  <c r="N10720" i="1"/>
  <c r="N10719" i="1"/>
  <c r="N10718" i="1"/>
  <c r="N10717" i="1"/>
  <c r="N10716" i="1"/>
  <c r="N10715" i="1"/>
  <c r="N10714" i="1"/>
  <c r="N10713" i="1"/>
  <c r="N10712" i="1"/>
  <c r="N10711" i="1"/>
  <c r="N10710" i="1"/>
  <c r="N10709" i="1"/>
  <c r="N10708" i="1"/>
  <c r="N10707" i="1"/>
  <c r="N10706" i="1"/>
  <c r="N10705" i="1"/>
  <c r="N10704" i="1"/>
  <c r="N10703" i="1"/>
  <c r="N10702" i="1"/>
  <c r="N10701" i="1"/>
  <c r="N10700" i="1"/>
  <c r="N10699" i="1"/>
  <c r="N10698" i="1"/>
  <c r="N10697" i="1"/>
  <c r="N10696" i="1"/>
  <c r="N10695" i="1"/>
  <c r="N10694" i="1"/>
  <c r="N10693" i="1"/>
  <c r="N10692" i="1"/>
  <c r="N10691" i="1"/>
  <c r="N10690" i="1"/>
  <c r="N10689" i="1"/>
  <c r="N10688" i="1"/>
  <c r="N10687" i="1"/>
  <c r="N10686" i="1"/>
  <c r="N10685" i="1"/>
  <c r="N10684" i="1"/>
  <c r="N10683" i="1"/>
  <c r="N10682" i="1"/>
  <c r="N10681" i="1"/>
  <c r="N10680" i="1"/>
  <c r="N10679" i="1"/>
  <c r="N10678" i="1"/>
  <c r="N10677" i="1"/>
  <c r="N10676" i="1"/>
  <c r="N10675" i="1"/>
  <c r="N10674" i="1"/>
  <c r="N10673" i="1"/>
  <c r="N10672" i="1"/>
  <c r="N10671" i="1"/>
  <c r="N10670" i="1"/>
  <c r="N10669" i="1"/>
  <c r="N10668" i="1"/>
  <c r="N10667" i="1"/>
  <c r="N10666" i="1"/>
  <c r="N10665" i="1"/>
  <c r="N10664" i="1"/>
  <c r="N10663" i="1"/>
  <c r="N10662" i="1"/>
  <c r="N10661" i="1"/>
  <c r="F10661" i="1"/>
  <c r="N10660" i="1"/>
  <c r="K10660" i="1"/>
  <c r="L10660" i="1" s="1"/>
  <c r="M10660" i="1" s="1"/>
  <c r="H10660" i="1"/>
  <c r="G10660" i="1"/>
  <c r="N10658" i="1"/>
  <c r="N10659" i="1" s="1"/>
  <c r="N10657" i="1"/>
  <c r="N10656" i="1"/>
  <c r="N10655" i="1"/>
  <c r="N10654" i="1"/>
  <c r="N10653" i="1"/>
  <c r="N10652" i="1"/>
  <c r="N10651" i="1"/>
  <c r="N10650" i="1"/>
  <c r="N10649" i="1"/>
  <c r="N10648" i="1"/>
  <c r="N10647" i="1"/>
  <c r="N10646" i="1"/>
  <c r="N10645" i="1"/>
  <c r="N10644" i="1"/>
  <c r="N10643" i="1"/>
  <c r="N10642" i="1"/>
  <c r="N10641" i="1"/>
  <c r="N10640" i="1"/>
  <c r="N10639" i="1"/>
  <c r="N10638" i="1"/>
  <c r="N10637" i="1"/>
  <c r="N10636" i="1"/>
  <c r="N10635" i="1"/>
  <c r="N10634" i="1"/>
  <c r="N10633" i="1"/>
  <c r="N10632" i="1"/>
  <c r="N10631" i="1"/>
  <c r="N10630" i="1"/>
  <c r="N10629" i="1"/>
  <c r="N10628" i="1"/>
  <c r="N10627" i="1"/>
  <c r="N10626" i="1"/>
  <c r="N10625" i="1"/>
  <c r="N10624" i="1"/>
  <c r="N10623" i="1"/>
  <c r="N10622" i="1"/>
  <c r="N10621" i="1"/>
  <c r="N10620" i="1"/>
  <c r="N10619" i="1"/>
  <c r="N10618" i="1"/>
  <c r="N10617" i="1"/>
  <c r="N10616" i="1"/>
  <c r="N10615" i="1"/>
  <c r="N10614" i="1"/>
  <c r="N10613" i="1"/>
  <c r="N10612" i="1"/>
  <c r="N10611" i="1"/>
  <c r="N10610" i="1"/>
  <c r="N10609" i="1"/>
  <c r="N10608" i="1"/>
  <c r="N10607" i="1"/>
  <c r="N10606" i="1"/>
  <c r="N10605" i="1"/>
  <c r="N10604" i="1"/>
  <c r="N10603" i="1"/>
  <c r="N10602" i="1"/>
  <c r="N10601" i="1"/>
  <c r="N10600" i="1"/>
  <c r="N10599" i="1"/>
  <c r="N10598" i="1"/>
  <c r="N10597" i="1"/>
  <c r="N10596" i="1"/>
  <c r="N10595" i="1"/>
  <c r="N10594" i="1"/>
  <c r="N10593" i="1"/>
  <c r="N10592" i="1"/>
  <c r="N10591" i="1"/>
  <c r="N10590" i="1"/>
  <c r="N10589" i="1"/>
  <c r="N10588" i="1"/>
  <c r="N10587" i="1"/>
  <c r="N10586" i="1"/>
  <c r="N10585" i="1"/>
  <c r="N10584" i="1"/>
  <c r="N10583" i="1"/>
  <c r="N10582" i="1"/>
  <c r="N10581" i="1"/>
  <c r="N10580" i="1"/>
  <c r="N10579" i="1"/>
  <c r="N10578" i="1"/>
  <c r="N10577" i="1"/>
  <c r="N10576" i="1"/>
  <c r="N10575" i="1"/>
  <c r="N10574" i="1"/>
  <c r="N10573" i="1"/>
  <c r="N10572" i="1"/>
  <c r="N10571" i="1"/>
  <c r="N10570" i="1"/>
  <c r="N10569" i="1"/>
  <c r="N10568" i="1"/>
  <c r="N10567" i="1"/>
  <c r="N10566" i="1"/>
  <c r="N10565" i="1"/>
  <c r="N10564" i="1"/>
  <c r="N10563" i="1"/>
  <c r="N10562" i="1"/>
  <c r="N10561" i="1"/>
  <c r="N10560" i="1"/>
  <c r="N10559" i="1"/>
  <c r="N10558" i="1"/>
  <c r="N10557" i="1"/>
  <c r="N10556" i="1"/>
  <c r="N10555" i="1"/>
  <c r="N10554" i="1"/>
  <c r="N10553" i="1"/>
  <c r="N10552" i="1"/>
  <c r="N10551" i="1"/>
  <c r="N10550" i="1"/>
  <c r="N10549" i="1"/>
  <c r="G10549" i="1"/>
  <c r="K10549" i="1" s="1"/>
  <c r="N10547" i="1"/>
  <c r="N10548" i="1" s="1"/>
  <c r="N10546" i="1"/>
  <c r="N10545" i="1"/>
  <c r="N10544" i="1"/>
  <c r="N10543" i="1"/>
  <c r="N10542" i="1"/>
  <c r="N10541" i="1"/>
  <c r="N10540" i="1"/>
  <c r="N10539" i="1"/>
  <c r="N10538" i="1"/>
  <c r="N10537" i="1"/>
  <c r="N10536" i="1"/>
  <c r="N10535" i="1"/>
  <c r="N10534" i="1"/>
  <c r="N10533" i="1"/>
  <c r="N10532" i="1"/>
  <c r="N10531" i="1"/>
  <c r="N10530" i="1"/>
  <c r="N10529" i="1"/>
  <c r="N10528" i="1"/>
  <c r="N10527" i="1"/>
  <c r="N10526" i="1"/>
  <c r="N10525" i="1"/>
  <c r="N10524" i="1"/>
  <c r="N10523" i="1"/>
  <c r="N10522" i="1"/>
  <c r="N10521" i="1"/>
  <c r="N10520" i="1"/>
  <c r="N10519" i="1"/>
  <c r="N10518" i="1"/>
  <c r="N10517" i="1"/>
  <c r="N10516" i="1"/>
  <c r="N10515" i="1"/>
  <c r="N10514" i="1"/>
  <c r="N10513" i="1"/>
  <c r="N10512" i="1"/>
  <c r="N10511" i="1"/>
  <c r="N10510" i="1"/>
  <c r="N10509" i="1"/>
  <c r="N10508" i="1"/>
  <c r="N10507" i="1"/>
  <c r="N10506" i="1"/>
  <c r="N10505" i="1"/>
  <c r="N10504" i="1"/>
  <c r="N10503" i="1"/>
  <c r="N10502" i="1"/>
  <c r="N10501" i="1"/>
  <c r="N10500" i="1"/>
  <c r="N10499" i="1"/>
  <c r="N10498" i="1"/>
  <c r="N10497" i="1"/>
  <c r="N10496" i="1"/>
  <c r="N10495" i="1"/>
  <c r="N10494" i="1"/>
  <c r="N10493" i="1"/>
  <c r="N10492" i="1"/>
  <c r="N10491" i="1"/>
  <c r="N10490" i="1"/>
  <c r="N10489" i="1"/>
  <c r="N10488" i="1"/>
  <c r="N10487" i="1"/>
  <c r="N10486" i="1"/>
  <c r="N10485" i="1"/>
  <c r="N10484" i="1"/>
  <c r="N10483" i="1"/>
  <c r="N10482" i="1"/>
  <c r="N10481" i="1"/>
  <c r="N10480" i="1"/>
  <c r="N10479" i="1"/>
  <c r="N10478" i="1"/>
  <c r="N10477" i="1"/>
  <c r="N10476" i="1"/>
  <c r="N10475" i="1"/>
  <c r="N10474" i="1"/>
  <c r="N10473" i="1"/>
  <c r="N10472" i="1"/>
  <c r="N10471" i="1"/>
  <c r="N10470" i="1"/>
  <c r="N10469" i="1"/>
  <c r="N10468" i="1"/>
  <c r="N10467" i="1"/>
  <c r="N10466" i="1"/>
  <c r="N10465" i="1"/>
  <c r="N10464" i="1"/>
  <c r="N10463" i="1"/>
  <c r="N10462" i="1"/>
  <c r="N10461" i="1"/>
  <c r="N10460" i="1"/>
  <c r="N10459" i="1"/>
  <c r="N10458" i="1"/>
  <c r="N10457" i="1"/>
  <c r="N10456" i="1"/>
  <c r="N10455" i="1"/>
  <c r="N10454" i="1"/>
  <c r="N10453" i="1"/>
  <c r="N10452" i="1"/>
  <c r="N10451" i="1"/>
  <c r="N10450" i="1"/>
  <c r="N10449" i="1"/>
  <c r="N10448" i="1"/>
  <c r="N10447" i="1"/>
  <c r="N10446" i="1"/>
  <c r="N10445" i="1"/>
  <c r="N10444" i="1"/>
  <c r="N10443" i="1"/>
  <c r="N10442" i="1"/>
  <c r="N10441" i="1"/>
  <c r="N10440" i="1"/>
  <c r="N10439" i="1"/>
  <c r="F10439" i="1"/>
  <c r="N10438" i="1"/>
  <c r="K10438" i="1"/>
  <c r="L10438" i="1" s="1"/>
  <c r="M10438" i="1" s="1"/>
  <c r="H10438" i="1"/>
  <c r="G10438" i="1"/>
  <c r="N10436" i="1"/>
  <c r="N10437" i="1" s="1"/>
  <c r="N10435" i="1"/>
  <c r="N10434" i="1"/>
  <c r="N10433" i="1"/>
  <c r="N10432" i="1"/>
  <c r="N10431" i="1"/>
  <c r="N10430" i="1"/>
  <c r="N10429" i="1"/>
  <c r="N10428" i="1"/>
  <c r="N10427" i="1"/>
  <c r="N10426" i="1"/>
  <c r="N10425" i="1"/>
  <c r="N10424" i="1"/>
  <c r="N10423" i="1"/>
  <c r="N10422" i="1"/>
  <c r="N10421" i="1"/>
  <c r="N10420" i="1"/>
  <c r="N10419" i="1"/>
  <c r="N10418" i="1"/>
  <c r="N10417" i="1"/>
  <c r="N10416" i="1"/>
  <c r="N10415" i="1"/>
  <c r="N10414" i="1"/>
  <c r="N10413" i="1"/>
  <c r="N10412" i="1"/>
  <c r="N10411" i="1"/>
  <c r="N10410" i="1"/>
  <c r="N10409" i="1"/>
  <c r="N10408" i="1"/>
  <c r="N10407" i="1"/>
  <c r="N10406" i="1"/>
  <c r="N10405" i="1"/>
  <c r="N10404" i="1"/>
  <c r="N10403" i="1"/>
  <c r="N10402" i="1"/>
  <c r="N10401" i="1"/>
  <c r="N10400" i="1"/>
  <c r="N10399" i="1"/>
  <c r="N10398" i="1"/>
  <c r="N10397" i="1"/>
  <c r="N10396" i="1"/>
  <c r="N10395" i="1"/>
  <c r="N10394" i="1"/>
  <c r="N10393" i="1"/>
  <c r="N10392" i="1"/>
  <c r="N10391" i="1"/>
  <c r="N10390" i="1"/>
  <c r="N10389" i="1"/>
  <c r="N10388" i="1"/>
  <c r="N10387" i="1"/>
  <c r="N10386" i="1"/>
  <c r="N10385" i="1"/>
  <c r="N10384" i="1"/>
  <c r="N10383" i="1"/>
  <c r="N10382" i="1"/>
  <c r="N10381" i="1"/>
  <c r="N10380" i="1"/>
  <c r="N10379" i="1"/>
  <c r="N10378" i="1"/>
  <c r="N10377" i="1"/>
  <c r="N10376" i="1"/>
  <c r="N10375" i="1"/>
  <c r="N10374" i="1"/>
  <c r="N10373" i="1"/>
  <c r="N10372" i="1"/>
  <c r="N10371" i="1"/>
  <c r="N10370" i="1"/>
  <c r="N10369" i="1"/>
  <c r="N10368" i="1"/>
  <c r="N10367" i="1"/>
  <c r="N10366" i="1"/>
  <c r="N10365" i="1"/>
  <c r="N10364" i="1"/>
  <c r="N10363" i="1"/>
  <c r="N10362" i="1"/>
  <c r="N10361" i="1"/>
  <c r="N10360" i="1"/>
  <c r="N10359" i="1"/>
  <c r="N10358" i="1"/>
  <c r="N10357" i="1"/>
  <c r="N10356" i="1"/>
  <c r="N10355" i="1"/>
  <c r="N10354" i="1"/>
  <c r="N10353" i="1"/>
  <c r="N10352" i="1"/>
  <c r="N10351" i="1"/>
  <c r="N10350" i="1"/>
  <c r="N10349" i="1"/>
  <c r="N10348" i="1"/>
  <c r="N10347" i="1"/>
  <c r="N10346" i="1"/>
  <c r="N10345" i="1"/>
  <c r="N10344" i="1"/>
  <c r="N10343" i="1"/>
  <c r="N10342" i="1"/>
  <c r="N10341" i="1"/>
  <c r="N10340" i="1"/>
  <c r="N10339" i="1"/>
  <c r="N10338" i="1"/>
  <c r="N10337" i="1"/>
  <c r="N10336" i="1"/>
  <c r="N10335" i="1"/>
  <c r="N10334" i="1"/>
  <c r="N10333" i="1"/>
  <c r="N10332" i="1"/>
  <c r="N10331" i="1"/>
  <c r="N10330" i="1"/>
  <c r="N10329" i="1"/>
  <c r="N10328" i="1"/>
  <c r="F10328" i="1"/>
  <c r="N10327" i="1"/>
  <c r="H10327" i="1"/>
  <c r="G10327" i="1"/>
  <c r="K10327" i="1" s="1"/>
  <c r="N10325" i="1"/>
  <c r="N10326" i="1" s="1"/>
  <c r="N10324" i="1"/>
  <c r="N10323" i="1"/>
  <c r="N10322" i="1"/>
  <c r="N10321" i="1"/>
  <c r="N10320" i="1"/>
  <c r="N10319" i="1"/>
  <c r="N10318" i="1"/>
  <c r="N10317" i="1"/>
  <c r="N10316" i="1"/>
  <c r="N10315" i="1"/>
  <c r="N10314" i="1"/>
  <c r="N10313" i="1"/>
  <c r="N10312" i="1"/>
  <c r="N10311" i="1"/>
  <c r="N10310" i="1"/>
  <c r="N10309" i="1"/>
  <c r="N10308" i="1"/>
  <c r="N10307" i="1"/>
  <c r="N10306" i="1"/>
  <c r="N10305" i="1"/>
  <c r="N10304" i="1"/>
  <c r="N10303" i="1"/>
  <c r="N10302" i="1"/>
  <c r="N10301" i="1"/>
  <c r="N10300" i="1"/>
  <c r="N10299" i="1"/>
  <c r="N10298" i="1"/>
  <c r="N10297" i="1"/>
  <c r="N10296" i="1"/>
  <c r="N10295" i="1"/>
  <c r="N10294" i="1"/>
  <c r="N10293" i="1"/>
  <c r="N10292" i="1"/>
  <c r="N10291" i="1"/>
  <c r="N10290" i="1"/>
  <c r="N10289" i="1"/>
  <c r="N10288" i="1"/>
  <c r="N10287" i="1"/>
  <c r="N10286" i="1"/>
  <c r="N10285" i="1"/>
  <c r="N10284" i="1"/>
  <c r="N10283" i="1"/>
  <c r="N10282" i="1"/>
  <c r="N10281" i="1"/>
  <c r="N10280" i="1"/>
  <c r="N10279" i="1"/>
  <c r="N10278" i="1"/>
  <c r="N10277" i="1"/>
  <c r="N10276" i="1"/>
  <c r="N10275" i="1"/>
  <c r="N10274" i="1"/>
  <c r="N10273" i="1"/>
  <c r="N10272" i="1"/>
  <c r="N10271" i="1"/>
  <c r="N10270" i="1"/>
  <c r="N10269" i="1"/>
  <c r="N10268" i="1"/>
  <c r="N10267" i="1"/>
  <c r="N10266" i="1"/>
  <c r="N10265" i="1"/>
  <c r="N10264" i="1"/>
  <c r="N10263" i="1"/>
  <c r="N10262" i="1"/>
  <c r="N10261" i="1"/>
  <c r="N10260" i="1"/>
  <c r="N10259" i="1"/>
  <c r="N10258" i="1"/>
  <c r="N10257" i="1"/>
  <c r="N10256" i="1"/>
  <c r="N10255" i="1"/>
  <c r="N10254" i="1"/>
  <c r="N10253" i="1"/>
  <c r="N10252" i="1"/>
  <c r="N10251" i="1"/>
  <c r="N10250" i="1"/>
  <c r="N10249" i="1"/>
  <c r="N10248" i="1"/>
  <c r="N10247" i="1"/>
  <c r="N10246" i="1"/>
  <c r="N10245" i="1"/>
  <c r="N10244" i="1"/>
  <c r="N10243" i="1"/>
  <c r="N10242" i="1"/>
  <c r="N10241" i="1"/>
  <c r="N10240" i="1"/>
  <c r="N10239" i="1"/>
  <c r="N10238" i="1"/>
  <c r="N10237" i="1"/>
  <c r="N10236" i="1"/>
  <c r="N10235" i="1"/>
  <c r="N10234" i="1"/>
  <c r="N10233" i="1"/>
  <c r="N10232" i="1"/>
  <c r="N10231" i="1"/>
  <c r="N10230" i="1"/>
  <c r="N10229" i="1"/>
  <c r="N10228" i="1"/>
  <c r="N10227" i="1"/>
  <c r="N10226" i="1"/>
  <c r="N10225" i="1"/>
  <c r="N10224" i="1"/>
  <c r="N10223" i="1"/>
  <c r="N10222" i="1"/>
  <c r="N10221" i="1"/>
  <c r="N10220" i="1"/>
  <c r="N10219" i="1"/>
  <c r="N10218" i="1"/>
  <c r="N10217" i="1"/>
  <c r="F10217" i="1"/>
  <c r="N10216" i="1"/>
  <c r="G10216" i="1"/>
  <c r="H10216" i="1" s="1"/>
  <c r="N10214" i="1"/>
  <c r="N10215" i="1" s="1"/>
  <c r="N10213" i="1"/>
  <c r="N10212" i="1"/>
  <c r="N10211" i="1"/>
  <c r="N10210" i="1"/>
  <c r="N10209" i="1"/>
  <c r="N10208" i="1"/>
  <c r="N10207" i="1"/>
  <c r="N10206" i="1"/>
  <c r="N10205" i="1"/>
  <c r="N10204" i="1"/>
  <c r="N10203" i="1"/>
  <c r="N10202" i="1"/>
  <c r="N10201" i="1"/>
  <c r="N10200" i="1"/>
  <c r="N10199" i="1"/>
  <c r="N10198" i="1"/>
  <c r="N10197" i="1"/>
  <c r="N10196" i="1"/>
  <c r="N10195" i="1"/>
  <c r="N10194" i="1"/>
  <c r="N10193" i="1"/>
  <c r="N10192" i="1"/>
  <c r="N10191" i="1"/>
  <c r="N10190" i="1"/>
  <c r="N10189" i="1"/>
  <c r="N10188" i="1"/>
  <c r="N10187" i="1"/>
  <c r="N10186" i="1"/>
  <c r="N10185" i="1"/>
  <c r="N10184" i="1"/>
  <c r="N10183" i="1"/>
  <c r="N10182" i="1"/>
  <c r="N10181" i="1"/>
  <c r="N10180" i="1"/>
  <c r="N10179" i="1"/>
  <c r="N10178" i="1"/>
  <c r="N10177" i="1"/>
  <c r="N10176" i="1"/>
  <c r="N10175" i="1"/>
  <c r="N10174" i="1"/>
  <c r="N10173" i="1"/>
  <c r="N10172" i="1"/>
  <c r="N10171" i="1"/>
  <c r="N10170" i="1"/>
  <c r="N10169" i="1"/>
  <c r="N10168" i="1"/>
  <c r="N10167" i="1"/>
  <c r="N10166" i="1"/>
  <c r="N10165" i="1"/>
  <c r="N10164" i="1"/>
  <c r="N10163" i="1"/>
  <c r="N10162" i="1"/>
  <c r="N10161" i="1"/>
  <c r="N10160" i="1"/>
  <c r="N10159" i="1"/>
  <c r="N10158" i="1"/>
  <c r="N10157" i="1"/>
  <c r="N10156" i="1"/>
  <c r="N10155" i="1"/>
  <c r="N10154" i="1"/>
  <c r="N10153" i="1"/>
  <c r="N10152" i="1"/>
  <c r="N10151" i="1"/>
  <c r="N10150" i="1"/>
  <c r="N10149" i="1"/>
  <c r="N10148" i="1"/>
  <c r="N10147" i="1"/>
  <c r="N10146" i="1"/>
  <c r="N10145" i="1"/>
  <c r="N10144" i="1"/>
  <c r="N10143" i="1"/>
  <c r="N10142" i="1"/>
  <c r="N10141" i="1"/>
  <c r="N10140" i="1"/>
  <c r="N10139" i="1"/>
  <c r="N10138" i="1"/>
  <c r="N10137" i="1"/>
  <c r="N10136" i="1"/>
  <c r="N10135" i="1"/>
  <c r="N10134" i="1"/>
  <c r="N10133" i="1"/>
  <c r="N10132" i="1"/>
  <c r="N10131" i="1"/>
  <c r="N10130" i="1"/>
  <c r="N10129" i="1"/>
  <c r="N10128" i="1"/>
  <c r="N10127" i="1"/>
  <c r="N10126" i="1"/>
  <c r="N10125" i="1"/>
  <c r="N10124" i="1"/>
  <c r="N10123" i="1"/>
  <c r="N10122" i="1"/>
  <c r="N10121" i="1"/>
  <c r="N10120" i="1"/>
  <c r="N10119" i="1"/>
  <c r="N10118" i="1"/>
  <c r="N10117" i="1"/>
  <c r="N10116" i="1"/>
  <c r="N10115" i="1"/>
  <c r="N10114" i="1"/>
  <c r="N10113" i="1"/>
  <c r="N10112" i="1"/>
  <c r="N10111" i="1"/>
  <c r="N10110" i="1"/>
  <c r="N10109" i="1"/>
  <c r="N10108" i="1"/>
  <c r="N10107" i="1"/>
  <c r="N10106" i="1"/>
  <c r="F10106" i="1"/>
  <c r="N10105" i="1"/>
  <c r="L10105" i="1"/>
  <c r="M10105" i="1" s="1"/>
  <c r="K10105" i="1"/>
  <c r="H10105" i="1"/>
  <c r="G10105" i="1"/>
  <c r="N10103" i="1"/>
  <c r="N10104" i="1" s="1"/>
  <c r="N10102" i="1"/>
  <c r="N10101" i="1"/>
  <c r="N10100" i="1"/>
  <c r="N10099" i="1"/>
  <c r="N10098" i="1"/>
  <c r="N10097" i="1"/>
  <c r="N10096" i="1"/>
  <c r="N10095" i="1"/>
  <c r="N10094" i="1"/>
  <c r="N10093" i="1"/>
  <c r="N10092" i="1"/>
  <c r="N10091" i="1"/>
  <c r="N10090" i="1"/>
  <c r="N10089" i="1"/>
  <c r="N10088" i="1"/>
  <c r="N10087" i="1"/>
  <c r="N10086" i="1"/>
  <c r="N10085" i="1"/>
  <c r="N10084" i="1"/>
  <c r="N10083" i="1"/>
  <c r="N10082" i="1"/>
  <c r="N10081" i="1"/>
  <c r="N10080" i="1"/>
  <c r="N10079" i="1"/>
  <c r="N10078" i="1"/>
  <c r="N10077" i="1"/>
  <c r="N10076" i="1"/>
  <c r="N10075" i="1"/>
  <c r="N10074" i="1"/>
  <c r="N10073" i="1"/>
  <c r="N10072" i="1"/>
  <c r="N10071" i="1"/>
  <c r="N10070" i="1"/>
  <c r="N10069" i="1"/>
  <c r="N10068" i="1"/>
  <c r="N10067" i="1"/>
  <c r="N10066" i="1"/>
  <c r="N10065" i="1"/>
  <c r="N10064" i="1"/>
  <c r="N10063" i="1"/>
  <c r="N10062" i="1"/>
  <c r="N10061" i="1"/>
  <c r="N10060" i="1"/>
  <c r="N10059" i="1"/>
  <c r="N10058" i="1"/>
  <c r="N10057" i="1"/>
  <c r="N10056" i="1"/>
  <c r="N10055" i="1"/>
  <c r="N10054" i="1"/>
  <c r="N10053" i="1"/>
  <c r="N10052" i="1"/>
  <c r="N10051" i="1"/>
  <c r="N10050" i="1"/>
  <c r="N10049" i="1"/>
  <c r="N10048" i="1"/>
  <c r="N10047" i="1"/>
  <c r="N10046" i="1"/>
  <c r="N10045" i="1"/>
  <c r="N10044" i="1"/>
  <c r="N10043" i="1"/>
  <c r="N10042" i="1"/>
  <c r="N10041" i="1"/>
  <c r="N10040" i="1"/>
  <c r="N10039" i="1"/>
  <c r="N10038" i="1"/>
  <c r="N10037" i="1"/>
  <c r="N10036" i="1"/>
  <c r="N10035" i="1"/>
  <c r="N10034" i="1"/>
  <c r="N10033" i="1"/>
  <c r="N10032" i="1"/>
  <c r="N10031" i="1"/>
  <c r="N10030" i="1"/>
  <c r="N10029" i="1"/>
  <c r="N10028" i="1"/>
  <c r="N10027" i="1"/>
  <c r="N10026" i="1"/>
  <c r="N10025" i="1"/>
  <c r="N10024" i="1"/>
  <c r="N10023" i="1"/>
  <c r="N10022" i="1"/>
  <c r="N10021" i="1"/>
  <c r="N10020" i="1"/>
  <c r="N10019" i="1"/>
  <c r="N10018" i="1"/>
  <c r="N10017" i="1"/>
  <c r="N10016" i="1"/>
  <c r="N10015" i="1"/>
  <c r="N10014" i="1"/>
  <c r="N10013" i="1"/>
  <c r="N10012" i="1"/>
  <c r="N10011" i="1"/>
  <c r="N10010" i="1"/>
  <c r="N10009" i="1"/>
  <c r="N10008" i="1"/>
  <c r="N10007" i="1"/>
  <c r="N10006" i="1"/>
  <c r="N10005" i="1"/>
  <c r="N10004" i="1"/>
  <c r="N10003" i="1"/>
  <c r="N10002" i="1"/>
  <c r="N10001" i="1"/>
  <c r="N10000" i="1"/>
  <c r="N9999" i="1"/>
  <c r="N9998" i="1"/>
  <c r="N9997" i="1"/>
  <c r="N9996" i="1"/>
  <c r="N9995" i="1"/>
  <c r="N9994" i="1"/>
  <c r="H9994" i="1"/>
  <c r="G9994" i="1"/>
  <c r="N9992" i="1"/>
  <c r="N9991" i="1"/>
  <c r="N9990" i="1"/>
  <c r="N9989" i="1"/>
  <c r="N9988" i="1"/>
  <c r="N9987" i="1"/>
  <c r="N9986" i="1"/>
  <c r="N9985" i="1"/>
  <c r="N9984" i="1"/>
  <c r="N9983" i="1"/>
  <c r="N9982" i="1"/>
  <c r="N9981" i="1"/>
  <c r="N9980" i="1"/>
  <c r="N9979" i="1"/>
  <c r="N9978" i="1"/>
  <c r="N9977" i="1"/>
  <c r="N9976" i="1"/>
  <c r="N9975" i="1"/>
  <c r="N9974" i="1"/>
  <c r="N9973" i="1"/>
  <c r="N9972" i="1"/>
  <c r="N9971" i="1"/>
  <c r="N9970" i="1"/>
  <c r="N9969" i="1"/>
  <c r="N9968" i="1"/>
  <c r="N9967" i="1"/>
  <c r="N9966" i="1"/>
  <c r="N9965" i="1"/>
  <c r="N9964" i="1"/>
  <c r="N9963" i="1"/>
  <c r="N9962" i="1"/>
  <c r="N9961" i="1"/>
  <c r="N9960" i="1"/>
  <c r="N9959" i="1"/>
  <c r="N9958" i="1"/>
  <c r="N9957" i="1"/>
  <c r="N9956" i="1"/>
  <c r="N9955" i="1"/>
  <c r="N9954" i="1"/>
  <c r="N9953" i="1"/>
  <c r="N9952" i="1"/>
  <c r="N9951" i="1"/>
  <c r="N9950" i="1"/>
  <c r="N9949" i="1"/>
  <c r="N9948" i="1"/>
  <c r="N9947" i="1"/>
  <c r="N9946" i="1"/>
  <c r="N9945" i="1"/>
  <c r="N9944" i="1"/>
  <c r="N9943" i="1"/>
  <c r="N9942" i="1"/>
  <c r="N9941" i="1"/>
  <c r="N9940" i="1"/>
  <c r="N9939" i="1"/>
  <c r="N9938" i="1"/>
  <c r="N9937" i="1"/>
  <c r="N9936" i="1"/>
  <c r="N9935" i="1"/>
  <c r="N9934" i="1"/>
  <c r="N9933" i="1"/>
  <c r="N9932" i="1"/>
  <c r="N9931" i="1"/>
  <c r="N9930" i="1"/>
  <c r="N9929" i="1"/>
  <c r="N9928" i="1"/>
  <c r="N9927" i="1"/>
  <c r="N9926" i="1"/>
  <c r="N9925" i="1"/>
  <c r="N9924" i="1"/>
  <c r="N9923" i="1"/>
  <c r="N9922" i="1"/>
  <c r="N9921" i="1"/>
  <c r="N9920" i="1"/>
  <c r="N9919" i="1"/>
  <c r="N9918" i="1"/>
  <c r="N9917" i="1"/>
  <c r="N9916" i="1"/>
  <c r="N9915" i="1"/>
  <c r="N9914" i="1"/>
  <c r="N9913" i="1"/>
  <c r="N9912" i="1"/>
  <c r="N9911" i="1"/>
  <c r="N9910" i="1"/>
  <c r="N9909" i="1"/>
  <c r="N9908" i="1"/>
  <c r="N9907" i="1"/>
  <c r="N9906" i="1"/>
  <c r="N9905" i="1"/>
  <c r="N9904" i="1"/>
  <c r="N9903" i="1"/>
  <c r="N9902" i="1"/>
  <c r="N9901" i="1"/>
  <c r="N9900" i="1"/>
  <c r="N9899" i="1"/>
  <c r="N9898" i="1"/>
  <c r="N9897" i="1"/>
  <c r="N9896" i="1"/>
  <c r="N9895" i="1"/>
  <c r="N9894" i="1"/>
  <c r="N9893" i="1"/>
  <c r="N9892" i="1"/>
  <c r="N9891" i="1"/>
  <c r="N9890" i="1"/>
  <c r="N9889" i="1"/>
  <c r="N9888" i="1"/>
  <c r="N9887" i="1"/>
  <c r="N9886" i="1"/>
  <c r="N9885" i="1"/>
  <c r="N9884" i="1"/>
  <c r="F9884" i="1"/>
  <c r="N9883" i="1"/>
  <c r="G9883" i="1"/>
  <c r="N9882" i="1"/>
  <c r="N9881" i="1"/>
  <c r="N9880" i="1"/>
  <c r="N9879" i="1"/>
  <c r="N9878" i="1"/>
  <c r="N9877" i="1"/>
  <c r="N9876" i="1"/>
  <c r="N9875" i="1"/>
  <c r="N9874" i="1"/>
  <c r="N9873" i="1"/>
  <c r="N9872" i="1"/>
  <c r="N9871" i="1"/>
  <c r="N9870" i="1"/>
  <c r="N9869" i="1"/>
  <c r="N9868" i="1"/>
  <c r="N9867" i="1"/>
  <c r="N9866" i="1"/>
  <c r="N9865" i="1"/>
  <c r="N9864" i="1"/>
  <c r="N9863" i="1"/>
  <c r="N9862" i="1"/>
  <c r="N9861" i="1"/>
  <c r="N9860" i="1"/>
  <c r="N9859" i="1"/>
  <c r="N9858" i="1"/>
  <c r="N9857" i="1"/>
  <c r="N9856" i="1"/>
  <c r="N9855" i="1"/>
  <c r="N9854" i="1"/>
  <c r="N9853" i="1"/>
  <c r="N9852" i="1"/>
  <c r="N9851" i="1"/>
  <c r="N9850" i="1"/>
  <c r="N9849" i="1"/>
  <c r="N9848" i="1"/>
  <c r="N9847" i="1"/>
  <c r="N9846" i="1"/>
  <c r="N9845" i="1"/>
  <c r="N9844" i="1"/>
  <c r="N9843" i="1"/>
  <c r="N9842" i="1"/>
  <c r="N9841" i="1"/>
  <c r="N9840" i="1"/>
  <c r="N9839" i="1"/>
  <c r="N9838" i="1"/>
  <c r="N9837" i="1"/>
  <c r="N9836" i="1"/>
  <c r="N9835" i="1"/>
  <c r="N9834" i="1"/>
  <c r="N9833" i="1"/>
  <c r="N9832" i="1"/>
  <c r="N9831" i="1"/>
  <c r="N9830" i="1"/>
  <c r="N9829" i="1"/>
  <c r="N9828" i="1"/>
  <c r="N9827" i="1"/>
  <c r="N9826" i="1"/>
  <c r="N9825" i="1"/>
  <c r="N9824" i="1"/>
  <c r="N9823" i="1"/>
  <c r="N9822" i="1"/>
  <c r="N9821" i="1"/>
  <c r="N9820" i="1"/>
  <c r="N9819" i="1"/>
  <c r="N9818" i="1"/>
  <c r="N9817" i="1"/>
  <c r="N9816" i="1"/>
  <c r="N9815" i="1"/>
  <c r="N9814" i="1"/>
  <c r="N9813" i="1"/>
  <c r="N9812" i="1"/>
  <c r="N9811" i="1"/>
  <c r="N9810" i="1"/>
  <c r="N9809" i="1"/>
  <c r="N9808" i="1"/>
  <c r="N9807" i="1"/>
  <c r="N9806" i="1"/>
  <c r="N9805" i="1"/>
  <c r="N9804" i="1"/>
  <c r="N9803" i="1"/>
  <c r="N9802" i="1"/>
  <c r="N9801" i="1"/>
  <c r="N9800" i="1"/>
  <c r="N9799" i="1"/>
  <c r="N9798" i="1"/>
  <c r="N9797" i="1"/>
  <c r="N9796" i="1"/>
  <c r="N9795" i="1"/>
  <c r="N9794" i="1"/>
  <c r="N9793" i="1"/>
  <c r="N9792" i="1"/>
  <c r="N9791" i="1"/>
  <c r="N9790" i="1"/>
  <c r="N9789" i="1"/>
  <c r="N9788" i="1"/>
  <c r="N9787" i="1"/>
  <c r="N9786" i="1"/>
  <c r="N9785" i="1"/>
  <c r="N9784" i="1"/>
  <c r="N9783" i="1"/>
  <c r="N9782" i="1"/>
  <c r="N9781" i="1"/>
  <c r="N9780" i="1"/>
  <c r="N9779" i="1"/>
  <c r="N9778" i="1"/>
  <c r="N9777" i="1"/>
  <c r="N9776" i="1"/>
  <c r="N9775" i="1"/>
  <c r="N9774" i="1"/>
  <c r="N9773" i="1"/>
  <c r="F9773" i="1"/>
  <c r="N9772" i="1"/>
  <c r="H9772" i="1"/>
  <c r="G9772" i="1"/>
  <c r="K9772" i="1" s="1"/>
  <c r="N9770" i="1"/>
  <c r="N9771" i="1" s="1"/>
  <c r="N9769" i="1"/>
  <c r="N9768" i="1"/>
  <c r="N9767" i="1"/>
  <c r="N9766" i="1"/>
  <c r="N9765" i="1"/>
  <c r="N9764" i="1"/>
  <c r="N9763" i="1"/>
  <c r="N9762" i="1"/>
  <c r="N9761" i="1"/>
  <c r="N9760" i="1"/>
  <c r="N9759" i="1"/>
  <c r="N9758" i="1"/>
  <c r="N9757" i="1"/>
  <c r="N9756" i="1"/>
  <c r="N9755" i="1"/>
  <c r="N9754" i="1"/>
  <c r="N9753" i="1"/>
  <c r="N9752" i="1"/>
  <c r="N9751" i="1"/>
  <c r="N9750" i="1"/>
  <c r="N9749" i="1"/>
  <c r="N9748" i="1"/>
  <c r="N9747" i="1"/>
  <c r="N9746" i="1"/>
  <c r="N9745" i="1"/>
  <c r="N9744" i="1"/>
  <c r="N9743" i="1"/>
  <c r="N9742" i="1"/>
  <c r="N9741" i="1"/>
  <c r="N9740" i="1"/>
  <c r="N9739" i="1"/>
  <c r="N9738" i="1"/>
  <c r="N9737" i="1"/>
  <c r="N9736" i="1"/>
  <c r="N9735" i="1"/>
  <c r="N9734" i="1"/>
  <c r="N9733" i="1"/>
  <c r="N9732" i="1"/>
  <c r="N9731" i="1"/>
  <c r="N9730" i="1"/>
  <c r="N9729" i="1"/>
  <c r="N9728" i="1"/>
  <c r="N9727" i="1"/>
  <c r="N9726" i="1"/>
  <c r="N9725" i="1"/>
  <c r="N9724" i="1"/>
  <c r="N9723" i="1"/>
  <c r="N9722" i="1"/>
  <c r="N9721" i="1"/>
  <c r="N9720" i="1"/>
  <c r="N9719" i="1"/>
  <c r="N9718" i="1"/>
  <c r="N9717" i="1"/>
  <c r="N9716" i="1"/>
  <c r="N9715" i="1"/>
  <c r="N9714" i="1"/>
  <c r="N9713" i="1"/>
  <c r="N9712" i="1"/>
  <c r="N9711" i="1"/>
  <c r="N9710" i="1"/>
  <c r="N9709" i="1"/>
  <c r="N9708" i="1"/>
  <c r="N9707" i="1"/>
  <c r="N9706" i="1"/>
  <c r="N9705" i="1"/>
  <c r="N9704" i="1"/>
  <c r="N9703" i="1"/>
  <c r="N9702" i="1"/>
  <c r="N9701" i="1"/>
  <c r="N9700" i="1"/>
  <c r="N9699" i="1"/>
  <c r="N9698" i="1"/>
  <c r="N9697" i="1"/>
  <c r="N9696" i="1"/>
  <c r="N9695" i="1"/>
  <c r="N9694" i="1"/>
  <c r="N9693" i="1"/>
  <c r="N9692" i="1"/>
  <c r="N9691" i="1"/>
  <c r="N9690" i="1"/>
  <c r="N9689" i="1"/>
  <c r="N9688" i="1"/>
  <c r="N9687" i="1"/>
  <c r="N9686" i="1"/>
  <c r="N9685" i="1"/>
  <c r="N9684" i="1"/>
  <c r="N9683" i="1"/>
  <c r="N9682" i="1"/>
  <c r="N9681" i="1"/>
  <c r="N9680" i="1"/>
  <c r="N9679" i="1"/>
  <c r="N9678" i="1"/>
  <c r="N9677" i="1"/>
  <c r="N9676" i="1"/>
  <c r="N9675" i="1"/>
  <c r="N9674" i="1"/>
  <c r="N9673" i="1"/>
  <c r="N9672" i="1"/>
  <c r="N9671" i="1"/>
  <c r="N9670" i="1"/>
  <c r="N9669" i="1"/>
  <c r="N9668" i="1"/>
  <c r="N9667" i="1"/>
  <c r="N9666" i="1"/>
  <c r="N9665" i="1"/>
  <c r="N9664" i="1"/>
  <c r="N9663" i="1"/>
  <c r="N9662" i="1"/>
  <c r="N9661" i="1"/>
  <c r="G9661" i="1"/>
  <c r="F9662" i="1" s="1"/>
  <c r="N9659" i="1"/>
  <c r="N9658" i="1"/>
  <c r="N9657" i="1"/>
  <c r="N9656" i="1"/>
  <c r="N9655" i="1"/>
  <c r="N9654" i="1"/>
  <c r="N9653" i="1"/>
  <c r="N9652" i="1"/>
  <c r="N9651" i="1"/>
  <c r="N9650" i="1"/>
  <c r="N9649" i="1"/>
  <c r="N9648" i="1"/>
  <c r="N9647" i="1"/>
  <c r="N9646" i="1"/>
  <c r="N9645" i="1"/>
  <c r="N9644" i="1"/>
  <c r="N9643" i="1"/>
  <c r="N9642" i="1"/>
  <c r="N9641" i="1"/>
  <c r="N9640" i="1"/>
  <c r="N9639" i="1"/>
  <c r="N9638" i="1"/>
  <c r="N9637" i="1"/>
  <c r="N9636" i="1"/>
  <c r="N9635" i="1"/>
  <c r="N9634" i="1"/>
  <c r="N9633" i="1"/>
  <c r="N9632" i="1"/>
  <c r="N9631" i="1"/>
  <c r="N9630" i="1"/>
  <c r="N9629" i="1"/>
  <c r="N9628" i="1"/>
  <c r="N9627" i="1"/>
  <c r="N9626" i="1"/>
  <c r="N9625" i="1"/>
  <c r="N9624" i="1"/>
  <c r="N9623" i="1"/>
  <c r="N9622" i="1"/>
  <c r="N9621" i="1"/>
  <c r="N9620" i="1"/>
  <c r="N9619" i="1"/>
  <c r="N9618" i="1"/>
  <c r="N9617" i="1"/>
  <c r="N9616" i="1"/>
  <c r="N9615" i="1"/>
  <c r="N9614" i="1"/>
  <c r="N9613" i="1"/>
  <c r="N9612" i="1"/>
  <c r="N9611" i="1"/>
  <c r="N9610" i="1"/>
  <c r="N9609" i="1"/>
  <c r="N9608" i="1"/>
  <c r="N9607" i="1"/>
  <c r="N9606" i="1"/>
  <c r="N9605" i="1"/>
  <c r="N9604" i="1"/>
  <c r="N9603" i="1"/>
  <c r="N9602" i="1"/>
  <c r="N9601" i="1"/>
  <c r="N9600" i="1"/>
  <c r="N9599" i="1"/>
  <c r="N9598" i="1"/>
  <c r="N9597" i="1"/>
  <c r="N9596" i="1"/>
  <c r="N9595" i="1"/>
  <c r="N9594" i="1"/>
  <c r="N9593" i="1"/>
  <c r="N9592" i="1"/>
  <c r="N9591" i="1"/>
  <c r="N9590" i="1"/>
  <c r="N9589" i="1"/>
  <c r="N9588" i="1"/>
  <c r="N9587" i="1"/>
  <c r="N9586" i="1"/>
  <c r="N9585" i="1"/>
  <c r="N9584" i="1"/>
  <c r="N9583" i="1"/>
  <c r="N9582" i="1"/>
  <c r="N9581" i="1"/>
  <c r="N9580" i="1"/>
  <c r="N9579" i="1"/>
  <c r="N9578" i="1"/>
  <c r="N9577" i="1"/>
  <c r="N9576" i="1"/>
  <c r="N9575" i="1"/>
  <c r="N9574" i="1"/>
  <c r="N9573" i="1"/>
  <c r="N9572" i="1"/>
  <c r="N9571" i="1"/>
  <c r="N9570" i="1"/>
  <c r="N9569" i="1"/>
  <c r="N9568" i="1"/>
  <c r="N9567" i="1"/>
  <c r="N9566" i="1"/>
  <c r="N9565" i="1"/>
  <c r="N9564" i="1"/>
  <c r="N9563" i="1"/>
  <c r="N9562" i="1"/>
  <c r="N9561" i="1"/>
  <c r="N9560" i="1"/>
  <c r="N9559" i="1"/>
  <c r="N9558" i="1"/>
  <c r="N9557" i="1"/>
  <c r="N9556" i="1"/>
  <c r="N9555" i="1"/>
  <c r="N9554" i="1"/>
  <c r="N9553" i="1"/>
  <c r="N9552" i="1"/>
  <c r="N9551" i="1"/>
  <c r="F9551" i="1"/>
  <c r="N9550" i="1"/>
  <c r="K9550" i="1"/>
  <c r="L9550" i="1" s="1"/>
  <c r="G9550" i="1"/>
  <c r="H9550" i="1" s="1"/>
  <c r="N9548" i="1"/>
  <c r="N9549" i="1" s="1"/>
  <c r="N9547" i="1"/>
  <c r="N9546" i="1"/>
  <c r="N9545" i="1"/>
  <c r="N9544" i="1"/>
  <c r="N9543" i="1"/>
  <c r="N9542" i="1"/>
  <c r="N9541" i="1"/>
  <c r="N9540" i="1"/>
  <c r="N9539" i="1"/>
  <c r="N9538" i="1"/>
  <c r="N9537" i="1"/>
  <c r="N9536" i="1"/>
  <c r="N9535" i="1"/>
  <c r="N9534" i="1"/>
  <c r="N9533" i="1"/>
  <c r="N9532" i="1"/>
  <c r="N9531" i="1"/>
  <c r="N9530" i="1"/>
  <c r="N9529" i="1"/>
  <c r="N9528" i="1"/>
  <c r="N9527" i="1"/>
  <c r="N9526" i="1"/>
  <c r="N9525" i="1"/>
  <c r="N9524" i="1"/>
  <c r="N9523" i="1"/>
  <c r="N9522" i="1"/>
  <c r="N9521" i="1"/>
  <c r="N9520" i="1"/>
  <c r="N9519" i="1"/>
  <c r="N9518" i="1"/>
  <c r="N9517" i="1"/>
  <c r="N9516" i="1"/>
  <c r="N9515" i="1"/>
  <c r="N9514" i="1"/>
  <c r="N9513" i="1"/>
  <c r="N9512" i="1"/>
  <c r="N9511" i="1"/>
  <c r="N9510" i="1"/>
  <c r="N9509" i="1"/>
  <c r="N9508" i="1"/>
  <c r="N9507" i="1"/>
  <c r="N9506" i="1"/>
  <c r="N9505" i="1"/>
  <c r="N9504" i="1"/>
  <c r="N9503" i="1"/>
  <c r="N9502" i="1"/>
  <c r="N9501" i="1"/>
  <c r="N9500" i="1"/>
  <c r="N9499" i="1"/>
  <c r="N9498" i="1"/>
  <c r="N9497" i="1"/>
  <c r="N9496" i="1"/>
  <c r="N9495" i="1"/>
  <c r="N9494" i="1"/>
  <c r="N9493" i="1"/>
  <c r="N9492" i="1"/>
  <c r="N9491" i="1"/>
  <c r="N9490" i="1"/>
  <c r="N9489" i="1"/>
  <c r="N9488" i="1"/>
  <c r="N9487" i="1"/>
  <c r="N9486" i="1"/>
  <c r="N9485" i="1"/>
  <c r="N9484" i="1"/>
  <c r="N9483" i="1"/>
  <c r="N9482" i="1"/>
  <c r="N9481" i="1"/>
  <c r="N9480" i="1"/>
  <c r="N9479" i="1"/>
  <c r="N9478" i="1"/>
  <c r="N9477" i="1"/>
  <c r="N9476" i="1"/>
  <c r="N9475" i="1"/>
  <c r="N9474" i="1"/>
  <c r="N9473" i="1"/>
  <c r="N9472" i="1"/>
  <c r="N9471" i="1"/>
  <c r="N9470" i="1"/>
  <c r="N9469" i="1"/>
  <c r="N9468" i="1"/>
  <c r="N9467" i="1"/>
  <c r="N9466" i="1"/>
  <c r="N9465" i="1"/>
  <c r="N9464" i="1"/>
  <c r="N9463" i="1"/>
  <c r="N9462" i="1"/>
  <c r="N9461" i="1"/>
  <c r="N9460" i="1"/>
  <c r="N9459" i="1"/>
  <c r="N9458" i="1"/>
  <c r="N9457" i="1"/>
  <c r="N9456" i="1"/>
  <c r="N9455" i="1"/>
  <c r="N9454" i="1"/>
  <c r="N9453" i="1"/>
  <c r="N9452" i="1"/>
  <c r="N9451" i="1"/>
  <c r="N9450" i="1"/>
  <c r="N9449" i="1"/>
  <c r="N9448" i="1"/>
  <c r="N9447" i="1"/>
  <c r="N9446" i="1"/>
  <c r="N9445" i="1"/>
  <c r="N9444" i="1"/>
  <c r="N9443" i="1"/>
  <c r="N9442" i="1"/>
  <c r="N9441" i="1"/>
  <c r="N9440" i="1"/>
  <c r="F9440" i="1"/>
  <c r="G9440" i="1" s="1"/>
  <c r="N9439" i="1"/>
  <c r="K9439" i="1"/>
  <c r="L9439" i="1" s="1"/>
  <c r="M9439" i="1" s="1"/>
  <c r="H9439" i="1"/>
  <c r="G9439" i="1"/>
  <c r="N9437" i="1"/>
  <c r="N9438" i="1" s="1"/>
  <c r="N9436" i="1"/>
  <c r="N9435" i="1"/>
  <c r="N9434" i="1"/>
  <c r="N9433" i="1"/>
  <c r="N9432" i="1"/>
  <c r="N9431" i="1"/>
  <c r="N9430" i="1"/>
  <c r="N9429" i="1"/>
  <c r="N9428" i="1"/>
  <c r="N9427" i="1"/>
  <c r="N9426" i="1"/>
  <c r="N9425" i="1"/>
  <c r="N9424" i="1"/>
  <c r="N9423" i="1"/>
  <c r="N9422" i="1"/>
  <c r="N9421" i="1"/>
  <c r="N9420" i="1"/>
  <c r="N9419" i="1"/>
  <c r="N9418" i="1"/>
  <c r="N9417" i="1"/>
  <c r="N9416" i="1"/>
  <c r="N9415" i="1"/>
  <c r="N9414" i="1"/>
  <c r="N9413" i="1"/>
  <c r="N9412" i="1"/>
  <c r="N9411" i="1"/>
  <c r="N9410" i="1"/>
  <c r="N9409" i="1"/>
  <c r="N9408" i="1"/>
  <c r="N9407" i="1"/>
  <c r="N9406" i="1"/>
  <c r="N9405" i="1"/>
  <c r="N9404" i="1"/>
  <c r="N9403" i="1"/>
  <c r="N9402" i="1"/>
  <c r="N9401" i="1"/>
  <c r="N9400" i="1"/>
  <c r="N9399" i="1"/>
  <c r="N9398" i="1"/>
  <c r="N9397" i="1"/>
  <c r="N9396" i="1"/>
  <c r="N9395" i="1"/>
  <c r="N9394" i="1"/>
  <c r="N9393" i="1"/>
  <c r="N9392" i="1"/>
  <c r="N9391" i="1"/>
  <c r="N9390" i="1"/>
  <c r="N9389" i="1"/>
  <c r="N9388" i="1"/>
  <c r="N9387" i="1"/>
  <c r="N9386" i="1"/>
  <c r="N9385" i="1"/>
  <c r="N9384" i="1"/>
  <c r="N9383" i="1"/>
  <c r="N9382" i="1"/>
  <c r="N9381" i="1"/>
  <c r="N9380" i="1"/>
  <c r="N9379" i="1"/>
  <c r="N9378" i="1"/>
  <c r="N9377" i="1"/>
  <c r="N9376" i="1"/>
  <c r="N9375" i="1"/>
  <c r="N9374" i="1"/>
  <c r="N9373" i="1"/>
  <c r="N9372" i="1"/>
  <c r="N9371" i="1"/>
  <c r="N9370" i="1"/>
  <c r="N9369" i="1"/>
  <c r="N9368" i="1"/>
  <c r="N9367" i="1"/>
  <c r="N9366" i="1"/>
  <c r="N9365" i="1"/>
  <c r="N9364" i="1"/>
  <c r="N9363" i="1"/>
  <c r="N9362" i="1"/>
  <c r="N9361" i="1"/>
  <c r="N9360" i="1"/>
  <c r="N9359" i="1"/>
  <c r="N9358" i="1"/>
  <c r="N9357" i="1"/>
  <c r="N9356" i="1"/>
  <c r="N9355" i="1"/>
  <c r="N9354" i="1"/>
  <c r="N9353" i="1"/>
  <c r="N9352" i="1"/>
  <c r="N9351" i="1"/>
  <c r="N9350" i="1"/>
  <c r="N9349" i="1"/>
  <c r="N9348" i="1"/>
  <c r="N9347" i="1"/>
  <c r="N9346" i="1"/>
  <c r="N9345" i="1"/>
  <c r="N9344" i="1"/>
  <c r="N9343" i="1"/>
  <c r="N9342" i="1"/>
  <c r="N9341" i="1"/>
  <c r="N9340" i="1"/>
  <c r="N9339" i="1"/>
  <c r="N9338" i="1"/>
  <c r="N9337" i="1"/>
  <c r="N9336" i="1"/>
  <c r="N9335" i="1"/>
  <c r="N9334" i="1"/>
  <c r="N9333" i="1"/>
  <c r="N9332" i="1"/>
  <c r="N9331" i="1"/>
  <c r="N9330" i="1"/>
  <c r="N9329" i="1"/>
  <c r="N9328" i="1"/>
  <c r="G9328" i="1"/>
  <c r="N9326" i="1"/>
  <c r="N9325" i="1"/>
  <c r="N9324" i="1"/>
  <c r="N9323" i="1"/>
  <c r="N9322" i="1"/>
  <c r="N9321" i="1"/>
  <c r="N9320" i="1"/>
  <c r="N9319" i="1"/>
  <c r="N9318" i="1"/>
  <c r="N9317" i="1"/>
  <c r="N9316" i="1"/>
  <c r="N9315" i="1"/>
  <c r="N9314" i="1"/>
  <c r="N9313" i="1"/>
  <c r="N9312" i="1"/>
  <c r="N9311" i="1"/>
  <c r="N9310" i="1"/>
  <c r="N9309" i="1"/>
  <c r="N9308" i="1"/>
  <c r="N9307" i="1"/>
  <c r="N9306" i="1"/>
  <c r="N9305" i="1"/>
  <c r="N9304" i="1"/>
  <c r="N9303" i="1"/>
  <c r="N9302" i="1"/>
  <c r="N9301" i="1"/>
  <c r="N9300" i="1"/>
  <c r="N9299" i="1"/>
  <c r="N9298" i="1"/>
  <c r="N9297" i="1"/>
  <c r="N9296" i="1"/>
  <c r="N9295" i="1"/>
  <c r="N9294" i="1"/>
  <c r="N9293" i="1"/>
  <c r="N9292" i="1"/>
  <c r="N9291" i="1"/>
  <c r="N9290" i="1"/>
  <c r="N9289" i="1"/>
  <c r="N9288" i="1"/>
  <c r="N9287" i="1"/>
  <c r="N9286" i="1"/>
  <c r="N9285" i="1"/>
  <c r="N9284" i="1"/>
  <c r="N9283" i="1"/>
  <c r="N9282" i="1"/>
  <c r="N9281" i="1"/>
  <c r="N9280" i="1"/>
  <c r="N9279" i="1"/>
  <c r="N9278" i="1"/>
  <c r="N9277" i="1"/>
  <c r="N9276" i="1"/>
  <c r="N9275" i="1"/>
  <c r="N9274" i="1"/>
  <c r="N9273" i="1"/>
  <c r="N9272" i="1"/>
  <c r="N9271" i="1"/>
  <c r="N9270" i="1"/>
  <c r="N9269" i="1"/>
  <c r="N9268" i="1"/>
  <c r="N9267" i="1"/>
  <c r="N9266" i="1"/>
  <c r="N9265" i="1"/>
  <c r="N9264" i="1"/>
  <c r="N9263" i="1"/>
  <c r="N9262" i="1"/>
  <c r="N9261" i="1"/>
  <c r="N9260" i="1"/>
  <c r="N9259" i="1"/>
  <c r="N9258" i="1"/>
  <c r="N9257" i="1"/>
  <c r="N9256" i="1"/>
  <c r="N9255" i="1"/>
  <c r="N9254" i="1"/>
  <c r="N9253" i="1"/>
  <c r="N9252" i="1"/>
  <c r="N9251" i="1"/>
  <c r="N9250" i="1"/>
  <c r="N9249" i="1"/>
  <c r="N9248" i="1"/>
  <c r="N9247" i="1"/>
  <c r="N9246" i="1"/>
  <c r="N9245" i="1"/>
  <c r="N9244" i="1"/>
  <c r="N9243" i="1"/>
  <c r="N9242" i="1"/>
  <c r="N9241" i="1"/>
  <c r="N9240" i="1"/>
  <c r="N9239" i="1"/>
  <c r="N9238" i="1"/>
  <c r="N9237" i="1"/>
  <c r="N9236" i="1"/>
  <c r="N9235" i="1"/>
  <c r="N9234" i="1"/>
  <c r="N9233" i="1"/>
  <c r="N9232" i="1"/>
  <c r="N9231" i="1"/>
  <c r="N9230" i="1"/>
  <c r="N9229" i="1"/>
  <c r="N9228" i="1"/>
  <c r="N9227" i="1"/>
  <c r="N9226" i="1"/>
  <c r="N9225" i="1"/>
  <c r="N9224" i="1"/>
  <c r="N9223" i="1"/>
  <c r="N9222" i="1"/>
  <c r="N9221" i="1"/>
  <c r="N9220" i="1"/>
  <c r="N9219" i="1"/>
  <c r="N9218" i="1"/>
  <c r="F9218" i="1"/>
  <c r="N9217" i="1"/>
  <c r="K9217" i="1"/>
  <c r="L9217" i="1" s="1"/>
  <c r="M9217" i="1" s="1"/>
  <c r="H9217" i="1"/>
  <c r="G9217" i="1"/>
  <c r="N9215" i="1"/>
  <c r="N9216" i="1" s="1"/>
  <c r="N9214" i="1"/>
  <c r="N9213" i="1"/>
  <c r="N9212" i="1"/>
  <c r="N9211" i="1"/>
  <c r="N9210" i="1"/>
  <c r="N9209" i="1"/>
  <c r="N9208" i="1"/>
  <c r="N9207" i="1"/>
  <c r="N9206" i="1"/>
  <c r="N9205" i="1"/>
  <c r="N9204" i="1"/>
  <c r="N9203" i="1"/>
  <c r="N9202" i="1"/>
  <c r="N9201" i="1"/>
  <c r="N9200" i="1"/>
  <c r="N9199" i="1"/>
  <c r="N9198" i="1"/>
  <c r="N9197" i="1"/>
  <c r="N9196" i="1"/>
  <c r="N9195" i="1"/>
  <c r="N9194" i="1"/>
  <c r="N9193" i="1"/>
  <c r="N9192" i="1"/>
  <c r="N9191" i="1"/>
  <c r="N9190" i="1"/>
  <c r="N9189" i="1"/>
  <c r="N9188" i="1"/>
  <c r="N9187" i="1"/>
  <c r="N9186" i="1"/>
  <c r="N9185" i="1"/>
  <c r="N9184" i="1"/>
  <c r="N9183" i="1"/>
  <c r="N9182" i="1"/>
  <c r="N9181" i="1"/>
  <c r="N9180" i="1"/>
  <c r="N9179" i="1"/>
  <c r="N9178" i="1"/>
  <c r="N9177" i="1"/>
  <c r="N9176" i="1"/>
  <c r="N9175" i="1"/>
  <c r="N9174" i="1"/>
  <c r="N9173" i="1"/>
  <c r="N9172" i="1"/>
  <c r="N9171" i="1"/>
  <c r="N9170" i="1"/>
  <c r="N9169" i="1"/>
  <c r="N9168" i="1"/>
  <c r="N9167" i="1"/>
  <c r="N9166" i="1"/>
  <c r="N9165" i="1"/>
  <c r="N9164" i="1"/>
  <c r="N9163" i="1"/>
  <c r="N9162" i="1"/>
  <c r="N9161" i="1"/>
  <c r="N9160" i="1"/>
  <c r="N9159" i="1"/>
  <c r="N9158" i="1"/>
  <c r="N9157" i="1"/>
  <c r="N9156" i="1"/>
  <c r="N9155" i="1"/>
  <c r="N9154" i="1"/>
  <c r="N9153" i="1"/>
  <c r="N9152" i="1"/>
  <c r="N9151" i="1"/>
  <c r="N9150" i="1"/>
  <c r="N9149" i="1"/>
  <c r="N9148" i="1"/>
  <c r="N9147" i="1"/>
  <c r="N9146" i="1"/>
  <c r="N9145" i="1"/>
  <c r="N9144" i="1"/>
  <c r="N9143" i="1"/>
  <c r="N9142" i="1"/>
  <c r="N9141" i="1"/>
  <c r="N9140" i="1"/>
  <c r="N9139" i="1"/>
  <c r="N9138" i="1"/>
  <c r="N9137" i="1"/>
  <c r="N9136" i="1"/>
  <c r="N9135" i="1"/>
  <c r="N9134" i="1"/>
  <c r="N9133" i="1"/>
  <c r="N9132" i="1"/>
  <c r="N9131" i="1"/>
  <c r="N9130" i="1"/>
  <c r="N9129" i="1"/>
  <c r="N9128" i="1"/>
  <c r="N9127" i="1"/>
  <c r="N9126" i="1"/>
  <c r="N9125" i="1"/>
  <c r="N9124" i="1"/>
  <c r="N9123" i="1"/>
  <c r="N9122" i="1"/>
  <c r="N9121" i="1"/>
  <c r="N9120" i="1"/>
  <c r="N9119" i="1"/>
  <c r="N9118" i="1"/>
  <c r="N9117" i="1"/>
  <c r="N9116" i="1"/>
  <c r="N9115" i="1"/>
  <c r="N9114" i="1"/>
  <c r="N9113" i="1"/>
  <c r="N9112" i="1"/>
  <c r="N9111" i="1"/>
  <c r="N9110" i="1"/>
  <c r="N9109" i="1"/>
  <c r="N9108" i="1"/>
  <c r="H9108" i="1"/>
  <c r="F9108" i="1"/>
  <c r="G9108" i="1" s="1"/>
  <c r="N9107" i="1"/>
  <c r="M9107" i="1"/>
  <c r="K9107" i="1"/>
  <c r="L9107" i="1" s="1"/>
  <c r="H9107" i="1"/>
  <c r="F9107" i="1"/>
  <c r="G9107" i="1" s="1"/>
  <c r="N9106" i="1"/>
  <c r="M9106" i="1"/>
  <c r="K9106" i="1"/>
  <c r="L9106" i="1" s="1"/>
  <c r="H9106" i="1"/>
  <c r="G9106" i="1"/>
  <c r="N9104" i="1"/>
  <c r="N9105" i="1" s="1"/>
  <c r="N9103" i="1"/>
  <c r="N9102" i="1"/>
  <c r="N9101" i="1"/>
  <c r="N9100" i="1"/>
  <c r="N9099" i="1"/>
  <c r="N9098" i="1"/>
  <c r="N9097" i="1"/>
  <c r="N9096" i="1"/>
  <c r="N9095" i="1"/>
  <c r="N9094" i="1"/>
  <c r="N9093" i="1"/>
  <c r="N9092" i="1"/>
  <c r="N9091" i="1"/>
  <c r="N9090" i="1"/>
  <c r="N9089" i="1"/>
  <c r="N9088" i="1"/>
  <c r="N9087" i="1"/>
  <c r="N9086" i="1"/>
  <c r="N9085" i="1"/>
  <c r="N9084" i="1"/>
  <c r="N9083" i="1"/>
  <c r="N9082" i="1"/>
  <c r="N9081" i="1"/>
  <c r="N9080" i="1"/>
  <c r="N9079" i="1"/>
  <c r="N9078" i="1"/>
  <c r="N9077" i="1"/>
  <c r="N9076" i="1"/>
  <c r="N9075" i="1"/>
  <c r="N9074" i="1"/>
  <c r="N9073" i="1"/>
  <c r="N9072" i="1"/>
  <c r="N9071" i="1"/>
  <c r="N9070" i="1"/>
  <c r="N9069" i="1"/>
  <c r="N9068" i="1"/>
  <c r="N9067" i="1"/>
  <c r="N9066" i="1"/>
  <c r="N9065" i="1"/>
  <c r="N9064" i="1"/>
  <c r="N9063" i="1"/>
  <c r="N9062" i="1"/>
  <c r="N9061" i="1"/>
  <c r="N9060" i="1"/>
  <c r="N9059" i="1"/>
  <c r="N9058" i="1"/>
  <c r="N9057" i="1"/>
  <c r="N9056" i="1"/>
  <c r="N9055" i="1"/>
  <c r="N9054" i="1"/>
  <c r="N9053" i="1"/>
  <c r="N9052" i="1"/>
  <c r="N9051" i="1"/>
  <c r="N9050" i="1"/>
  <c r="N9049" i="1"/>
  <c r="N9048" i="1"/>
  <c r="N9047" i="1"/>
  <c r="N9046" i="1"/>
  <c r="N9045" i="1"/>
  <c r="N9044" i="1"/>
  <c r="N9043" i="1"/>
  <c r="N9042" i="1"/>
  <c r="N9041" i="1"/>
  <c r="N9040" i="1"/>
  <c r="N9039" i="1"/>
  <c r="N9038" i="1"/>
  <c r="N9037" i="1"/>
  <c r="N9036" i="1"/>
  <c r="N9035" i="1"/>
  <c r="N9034" i="1"/>
  <c r="N9033" i="1"/>
  <c r="N9032" i="1"/>
  <c r="N9031" i="1"/>
  <c r="N9030" i="1"/>
  <c r="N9029" i="1"/>
  <c r="N9028" i="1"/>
  <c r="N9027" i="1"/>
  <c r="N9026" i="1"/>
  <c r="N9025" i="1"/>
  <c r="N9024" i="1"/>
  <c r="N9023" i="1"/>
  <c r="N9022" i="1"/>
  <c r="N9021" i="1"/>
  <c r="N9020" i="1"/>
  <c r="N9019" i="1"/>
  <c r="N9018" i="1"/>
  <c r="N9017" i="1"/>
  <c r="N9016" i="1"/>
  <c r="N9015" i="1"/>
  <c r="N9014" i="1"/>
  <c r="N9013" i="1"/>
  <c r="N9012" i="1"/>
  <c r="N9011" i="1"/>
  <c r="N9010" i="1"/>
  <c r="N9009" i="1"/>
  <c r="N9008" i="1"/>
  <c r="N9007" i="1"/>
  <c r="N9006" i="1"/>
  <c r="N9005" i="1"/>
  <c r="N9004" i="1"/>
  <c r="N9003" i="1"/>
  <c r="N9002" i="1"/>
  <c r="N9001" i="1"/>
  <c r="N9000" i="1"/>
  <c r="N8999" i="1"/>
  <c r="N8998" i="1"/>
  <c r="N8997" i="1"/>
  <c r="N8996" i="1"/>
  <c r="F8996" i="1"/>
  <c r="N8995" i="1"/>
  <c r="L8995" i="1"/>
  <c r="K8995" i="1"/>
  <c r="G8995" i="1"/>
  <c r="M8995" i="1" s="1"/>
  <c r="N8993" i="1"/>
  <c r="N8994" i="1" s="1"/>
  <c r="N8992" i="1"/>
  <c r="N8991" i="1"/>
  <c r="N8990" i="1"/>
  <c r="N8989" i="1"/>
  <c r="N8988" i="1"/>
  <c r="N8987" i="1"/>
  <c r="N8986" i="1"/>
  <c r="N8985" i="1"/>
  <c r="N8984" i="1"/>
  <c r="N8983" i="1"/>
  <c r="N8982" i="1"/>
  <c r="N8981" i="1"/>
  <c r="N8980" i="1"/>
  <c r="N8979" i="1"/>
  <c r="N8978" i="1"/>
  <c r="N8977" i="1"/>
  <c r="N8976" i="1"/>
  <c r="N8975" i="1"/>
  <c r="N8974" i="1"/>
  <c r="N8973" i="1"/>
  <c r="N8972" i="1"/>
  <c r="N8971" i="1"/>
  <c r="N8970" i="1"/>
  <c r="N8969" i="1"/>
  <c r="N8968" i="1"/>
  <c r="N8967" i="1"/>
  <c r="N8966" i="1"/>
  <c r="N8965" i="1"/>
  <c r="N8964" i="1"/>
  <c r="N8963" i="1"/>
  <c r="N8962" i="1"/>
  <c r="N8961" i="1"/>
  <c r="N8960" i="1"/>
  <c r="N8959" i="1"/>
  <c r="N8958" i="1"/>
  <c r="N8957" i="1"/>
  <c r="N8956" i="1"/>
  <c r="N8955" i="1"/>
  <c r="N8954" i="1"/>
  <c r="N8953" i="1"/>
  <c r="N8952" i="1"/>
  <c r="N8951" i="1"/>
  <c r="N8950" i="1"/>
  <c r="N8949" i="1"/>
  <c r="N8948" i="1"/>
  <c r="N8947" i="1"/>
  <c r="N8946" i="1"/>
  <c r="N8945" i="1"/>
  <c r="N8944" i="1"/>
  <c r="N8943" i="1"/>
  <c r="N8942" i="1"/>
  <c r="N8941" i="1"/>
  <c r="N8940" i="1"/>
  <c r="N8939" i="1"/>
  <c r="N8938" i="1"/>
  <c r="N8937" i="1"/>
  <c r="N8936" i="1"/>
  <c r="N8935" i="1"/>
  <c r="N8934" i="1"/>
  <c r="N8933" i="1"/>
  <c r="N8932" i="1"/>
  <c r="N8931" i="1"/>
  <c r="N8930" i="1"/>
  <c r="N8929" i="1"/>
  <c r="N8928" i="1"/>
  <c r="N8927" i="1"/>
  <c r="N8926" i="1"/>
  <c r="N8925" i="1"/>
  <c r="N8924" i="1"/>
  <c r="N8923" i="1"/>
  <c r="N8922" i="1"/>
  <c r="N8921" i="1"/>
  <c r="N8920" i="1"/>
  <c r="N8919" i="1"/>
  <c r="N8918" i="1"/>
  <c r="N8917" i="1"/>
  <c r="N8916" i="1"/>
  <c r="N8915" i="1"/>
  <c r="N8914" i="1"/>
  <c r="N8913" i="1"/>
  <c r="N8912" i="1"/>
  <c r="N8911" i="1"/>
  <c r="N8910" i="1"/>
  <c r="N8909" i="1"/>
  <c r="N8908" i="1"/>
  <c r="N8907" i="1"/>
  <c r="N8906" i="1"/>
  <c r="N8905" i="1"/>
  <c r="N8904" i="1"/>
  <c r="N8903" i="1"/>
  <c r="N8902" i="1"/>
  <c r="N8901" i="1"/>
  <c r="N8900" i="1"/>
  <c r="N8899" i="1"/>
  <c r="N8898" i="1"/>
  <c r="N8897" i="1"/>
  <c r="N8896" i="1"/>
  <c r="N8895" i="1"/>
  <c r="N8894" i="1"/>
  <c r="N8893" i="1"/>
  <c r="N8892" i="1"/>
  <c r="N8891" i="1"/>
  <c r="N8890" i="1"/>
  <c r="N8889" i="1"/>
  <c r="N8888" i="1"/>
  <c r="N8887" i="1"/>
  <c r="N8886" i="1"/>
  <c r="N8885" i="1"/>
  <c r="F8885" i="1"/>
  <c r="N8884" i="1"/>
  <c r="K8884" i="1"/>
  <c r="L8884" i="1" s="1"/>
  <c r="M8884" i="1" s="1"/>
  <c r="G8884" i="1"/>
  <c r="H8884" i="1" s="1"/>
  <c r="N8882" i="1"/>
  <c r="N8881" i="1"/>
  <c r="N8880" i="1"/>
  <c r="N8879" i="1"/>
  <c r="N8878" i="1"/>
  <c r="N8877" i="1"/>
  <c r="N8876" i="1"/>
  <c r="N8875" i="1"/>
  <c r="N8874" i="1"/>
  <c r="N8873" i="1"/>
  <c r="N8872" i="1"/>
  <c r="N8871" i="1"/>
  <c r="N8870" i="1"/>
  <c r="N8869" i="1"/>
  <c r="N8868" i="1"/>
  <c r="N8867" i="1"/>
  <c r="N8866" i="1"/>
  <c r="N8865" i="1"/>
  <c r="N8864" i="1"/>
  <c r="N8863" i="1"/>
  <c r="N8862" i="1"/>
  <c r="N8861" i="1"/>
  <c r="N8860" i="1"/>
  <c r="N8859" i="1"/>
  <c r="N8858" i="1"/>
  <c r="N8857" i="1"/>
  <c r="N8856" i="1"/>
  <c r="N8855" i="1"/>
  <c r="N8854" i="1"/>
  <c r="N8853" i="1"/>
  <c r="N8852" i="1"/>
  <c r="N8851" i="1"/>
  <c r="N8850" i="1"/>
  <c r="N8849" i="1"/>
  <c r="N8848" i="1"/>
  <c r="N8847" i="1"/>
  <c r="N8846" i="1"/>
  <c r="N8845" i="1"/>
  <c r="N8844" i="1"/>
  <c r="N8843" i="1"/>
  <c r="N8842" i="1"/>
  <c r="N8841" i="1"/>
  <c r="N8840" i="1"/>
  <c r="N8839" i="1"/>
  <c r="N8838" i="1"/>
  <c r="N8837" i="1"/>
  <c r="N8836" i="1"/>
  <c r="N8835" i="1"/>
  <c r="N8834" i="1"/>
  <c r="N8833" i="1"/>
  <c r="N8832" i="1"/>
  <c r="N8831" i="1"/>
  <c r="N8830" i="1"/>
  <c r="N8829" i="1"/>
  <c r="N8828" i="1"/>
  <c r="N8827" i="1"/>
  <c r="N8826" i="1"/>
  <c r="N8825" i="1"/>
  <c r="N8824" i="1"/>
  <c r="N8823" i="1"/>
  <c r="N8822" i="1"/>
  <c r="N8821" i="1"/>
  <c r="N8820" i="1"/>
  <c r="N8819" i="1"/>
  <c r="N8818" i="1"/>
  <c r="N8817" i="1"/>
  <c r="N8816" i="1"/>
  <c r="N8815" i="1"/>
  <c r="N8814" i="1"/>
  <c r="N8813" i="1"/>
  <c r="N8812" i="1"/>
  <c r="N8811" i="1"/>
  <c r="N8810" i="1"/>
  <c r="N8809" i="1"/>
  <c r="N8808" i="1"/>
  <c r="N8807" i="1"/>
  <c r="N8806" i="1"/>
  <c r="N8805" i="1"/>
  <c r="N8804" i="1"/>
  <c r="N8803" i="1"/>
  <c r="N8802" i="1"/>
  <c r="N8801" i="1"/>
  <c r="N8800" i="1"/>
  <c r="N8799" i="1"/>
  <c r="N8798" i="1"/>
  <c r="N8797" i="1"/>
  <c r="N8796" i="1"/>
  <c r="N8795" i="1"/>
  <c r="N8794" i="1"/>
  <c r="N8793" i="1"/>
  <c r="N8792" i="1"/>
  <c r="N8791" i="1"/>
  <c r="N8790" i="1"/>
  <c r="N8789" i="1"/>
  <c r="N8788" i="1"/>
  <c r="N8787" i="1"/>
  <c r="N8786" i="1"/>
  <c r="N8785" i="1"/>
  <c r="N8784" i="1"/>
  <c r="N8783" i="1"/>
  <c r="N8782" i="1"/>
  <c r="N8781" i="1"/>
  <c r="N8780" i="1"/>
  <c r="N8779" i="1"/>
  <c r="N8778" i="1"/>
  <c r="N8777" i="1"/>
  <c r="N8776" i="1"/>
  <c r="N8775" i="1"/>
  <c r="N8774" i="1"/>
  <c r="N8773" i="1"/>
  <c r="H8773" i="1"/>
  <c r="G8773" i="1"/>
  <c r="F8774" i="1" s="1"/>
  <c r="N8771" i="1"/>
  <c r="N8772" i="1" s="1"/>
  <c r="N8770" i="1"/>
  <c r="N8769" i="1"/>
  <c r="N8768" i="1"/>
  <c r="N8767" i="1"/>
  <c r="N8766" i="1"/>
  <c r="N8765" i="1"/>
  <c r="N8764" i="1"/>
  <c r="N8763" i="1"/>
  <c r="N8762" i="1"/>
  <c r="N8761" i="1"/>
  <c r="N8760" i="1"/>
  <c r="N8759" i="1"/>
  <c r="N8758" i="1"/>
  <c r="N8757" i="1"/>
  <c r="N8756" i="1"/>
  <c r="N8755" i="1"/>
  <c r="N8754" i="1"/>
  <c r="N8753" i="1"/>
  <c r="N8752" i="1"/>
  <c r="N8751" i="1"/>
  <c r="N8750" i="1"/>
  <c r="N8749" i="1"/>
  <c r="N8748" i="1"/>
  <c r="N8747" i="1"/>
  <c r="N8746" i="1"/>
  <c r="N8745" i="1"/>
  <c r="N8744" i="1"/>
  <c r="N8743" i="1"/>
  <c r="N8742" i="1"/>
  <c r="N8741" i="1"/>
  <c r="N8740" i="1"/>
  <c r="N8739" i="1"/>
  <c r="N8738" i="1"/>
  <c r="N8737" i="1"/>
  <c r="N8736" i="1"/>
  <c r="N8735" i="1"/>
  <c r="N8734" i="1"/>
  <c r="N8733" i="1"/>
  <c r="N8732" i="1"/>
  <c r="N8731" i="1"/>
  <c r="N8730" i="1"/>
  <c r="N8729" i="1"/>
  <c r="N8728" i="1"/>
  <c r="N8727" i="1"/>
  <c r="N8726" i="1"/>
  <c r="N8725" i="1"/>
  <c r="N8724" i="1"/>
  <c r="N8723" i="1"/>
  <c r="N8722" i="1"/>
  <c r="N8721" i="1"/>
  <c r="N8720" i="1"/>
  <c r="N8719" i="1"/>
  <c r="N8718" i="1"/>
  <c r="N8717" i="1"/>
  <c r="N8716" i="1"/>
  <c r="N8715" i="1"/>
  <c r="N8714" i="1"/>
  <c r="N8713" i="1"/>
  <c r="N8712" i="1"/>
  <c r="N8711" i="1"/>
  <c r="N8710" i="1"/>
  <c r="N8709" i="1"/>
  <c r="N8708" i="1"/>
  <c r="N8707" i="1"/>
  <c r="N8706" i="1"/>
  <c r="N8705" i="1"/>
  <c r="N8704" i="1"/>
  <c r="N8703" i="1"/>
  <c r="N8702" i="1"/>
  <c r="N8701" i="1"/>
  <c r="N8700" i="1"/>
  <c r="N8699" i="1"/>
  <c r="N8698" i="1"/>
  <c r="N8697" i="1"/>
  <c r="N8696" i="1"/>
  <c r="N8695" i="1"/>
  <c r="N8694" i="1"/>
  <c r="N8693" i="1"/>
  <c r="N8692" i="1"/>
  <c r="N8691" i="1"/>
  <c r="N8690" i="1"/>
  <c r="N8689" i="1"/>
  <c r="N8688" i="1"/>
  <c r="N8687" i="1"/>
  <c r="N8686" i="1"/>
  <c r="N8685" i="1"/>
  <c r="N8684" i="1"/>
  <c r="N8683" i="1"/>
  <c r="N8682" i="1"/>
  <c r="N8681" i="1"/>
  <c r="N8680" i="1"/>
  <c r="N8679" i="1"/>
  <c r="N8678" i="1"/>
  <c r="N8677" i="1"/>
  <c r="N8676" i="1"/>
  <c r="N8675" i="1"/>
  <c r="N8674" i="1"/>
  <c r="N8673" i="1"/>
  <c r="N8672" i="1"/>
  <c r="N8671" i="1"/>
  <c r="N8670" i="1"/>
  <c r="N8669" i="1"/>
  <c r="N8668" i="1"/>
  <c r="N8667" i="1"/>
  <c r="N8666" i="1"/>
  <c r="N8665" i="1"/>
  <c r="N8664" i="1"/>
  <c r="N8663" i="1"/>
  <c r="N8662" i="1"/>
  <c r="G8662" i="1"/>
  <c r="F8663" i="1" s="1"/>
  <c r="N8660" i="1"/>
  <c r="N8659" i="1"/>
  <c r="N8658" i="1"/>
  <c r="N8657" i="1"/>
  <c r="N8656" i="1"/>
  <c r="N8655" i="1"/>
  <c r="N8654" i="1"/>
  <c r="N8653" i="1"/>
  <c r="N8652" i="1"/>
  <c r="N8651" i="1"/>
  <c r="N8650" i="1"/>
  <c r="N8649" i="1"/>
  <c r="N8648" i="1"/>
  <c r="N8647" i="1"/>
  <c r="N8646" i="1"/>
  <c r="N8645" i="1"/>
  <c r="N8644" i="1"/>
  <c r="N8643" i="1"/>
  <c r="N8642" i="1"/>
  <c r="N8641" i="1"/>
  <c r="N8640" i="1"/>
  <c r="N8639" i="1"/>
  <c r="N8638" i="1"/>
  <c r="N8637" i="1"/>
  <c r="N8636" i="1"/>
  <c r="N8635" i="1"/>
  <c r="N8634" i="1"/>
  <c r="N8633" i="1"/>
  <c r="N8632" i="1"/>
  <c r="N8631" i="1"/>
  <c r="N8630" i="1"/>
  <c r="N8629" i="1"/>
  <c r="N8628" i="1"/>
  <c r="N8627" i="1"/>
  <c r="N8626" i="1"/>
  <c r="N8625" i="1"/>
  <c r="N8624" i="1"/>
  <c r="N8623" i="1"/>
  <c r="N8622" i="1"/>
  <c r="N8621" i="1"/>
  <c r="N8620" i="1"/>
  <c r="N8619" i="1"/>
  <c r="N8618" i="1"/>
  <c r="N8617" i="1"/>
  <c r="N8616" i="1"/>
  <c r="N8615" i="1"/>
  <c r="N8614" i="1"/>
  <c r="N8613" i="1"/>
  <c r="N8612" i="1"/>
  <c r="N8611" i="1"/>
  <c r="N8610" i="1"/>
  <c r="N8609" i="1"/>
  <c r="N8608" i="1"/>
  <c r="N8607" i="1"/>
  <c r="N8606" i="1"/>
  <c r="N8605" i="1"/>
  <c r="N8604" i="1"/>
  <c r="N8603" i="1"/>
  <c r="N8602" i="1"/>
  <c r="N8601" i="1"/>
  <c r="N8600" i="1"/>
  <c r="N8599" i="1"/>
  <c r="N8598" i="1"/>
  <c r="N8597" i="1"/>
  <c r="N8596" i="1"/>
  <c r="N8595" i="1"/>
  <c r="N8594" i="1"/>
  <c r="N8593" i="1"/>
  <c r="N8592" i="1"/>
  <c r="N8591" i="1"/>
  <c r="N8590" i="1"/>
  <c r="N8589" i="1"/>
  <c r="N8588" i="1"/>
  <c r="N8587" i="1"/>
  <c r="N8586" i="1"/>
  <c r="N8585" i="1"/>
  <c r="N8584" i="1"/>
  <c r="N8583" i="1"/>
  <c r="N8582" i="1"/>
  <c r="N8581" i="1"/>
  <c r="N8580" i="1"/>
  <c r="N8579" i="1"/>
  <c r="N8578" i="1"/>
  <c r="N8577" i="1"/>
  <c r="N8576" i="1"/>
  <c r="N8575" i="1"/>
  <c r="N8574" i="1"/>
  <c r="N8573" i="1"/>
  <c r="N8572" i="1"/>
  <c r="N8571" i="1"/>
  <c r="N8570" i="1"/>
  <c r="N8569" i="1"/>
  <c r="N8568" i="1"/>
  <c r="N8567" i="1"/>
  <c r="N8566" i="1"/>
  <c r="N8565" i="1"/>
  <c r="N8564" i="1"/>
  <c r="N8563" i="1"/>
  <c r="N8562" i="1"/>
  <c r="N8561" i="1"/>
  <c r="N8560" i="1"/>
  <c r="N8559" i="1"/>
  <c r="N8558" i="1"/>
  <c r="N8557" i="1"/>
  <c r="N8556" i="1"/>
  <c r="N8555" i="1"/>
  <c r="N8554" i="1"/>
  <c r="N8553" i="1"/>
  <c r="N8552" i="1"/>
  <c r="F8552" i="1"/>
  <c r="N8551" i="1"/>
  <c r="G8551" i="1"/>
  <c r="K8551" i="1" s="1"/>
  <c r="N8549" i="1"/>
  <c r="N8548" i="1"/>
  <c r="N8547" i="1"/>
  <c r="N8546" i="1"/>
  <c r="N8545" i="1"/>
  <c r="N8544" i="1"/>
  <c r="N8543" i="1"/>
  <c r="N8542" i="1"/>
  <c r="N8541" i="1"/>
  <c r="N8540" i="1"/>
  <c r="N8539" i="1"/>
  <c r="N8538" i="1"/>
  <c r="N8537" i="1"/>
  <c r="N8536" i="1"/>
  <c r="N8535" i="1"/>
  <c r="N8534" i="1"/>
  <c r="N8533" i="1"/>
  <c r="N8532" i="1"/>
  <c r="N8531" i="1"/>
  <c r="N8530" i="1"/>
  <c r="N8529" i="1"/>
  <c r="N8528" i="1"/>
  <c r="N8527" i="1"/>
  <c r="N8526" i="1"/>
  <c r="N8525" i="1"/>
  <c r="N8524" i="1"/>
  <c r="N8523" i="1"/>
  <c r="N8522" i="1"/>
  <c r="N8521" i="1"/>
  <c r="N8520" i="1"/>
  <c r="N8519" i="1"/>
  <c r="N8518" i="1"/>
  <c r="N8517" i="1"/>
  <c r="N8516" i="1"/>
  <c r="N8515" i="1"/>
  <c r="N8514" i="1"/>
  <c r="N8513" i="1"/>
  <c r="N8512" i="1"/>
  <c r="N8511" i="1"/>
  <c r="N8510" i="1"/>
  <c r="N8509" i="1"/>
  <c r="N8508" i="1"/>
  <c r="N8507" i="1"/>
  <c r="N8506" i="1"/>
  <c r="N8505" i="1"/>
  <c r="N8504" i="1"/>
  <c r="N8503" i="1"/>
  <c r="N8502" i="1"/>
  <c r="N8501" i="1"/>
  <c r="N8500" i="1"/>
  <c r="N8499" i="1"/>
  <c r="N8498" i="1"/>
  <c r="N8497" i="1"/>
  <c r="N8496" i="1"/>
  <c r="N8495" i="1"/>
  <c r="N8494" i="1"/>
  <c r="N8493" i="1"/>
  <c r="N8492" i="1"/>
  <c r="N8491" i="1"/>
  <c r="N8490" i="1"/>
  <c r="N8489" i="1"/>
  <c r="N8488" i="1"/>
  <c r="N8487" i="1"/>
  <c r="N8486" i="1"/>
  <c r="N8485" i="1"/>
  <c r="N8484" i="1"/>
  <c r="N8483" i="1"/>
  <c r="N8482" i="1"/>
  <c r="N8481" i="1"/>
  <c r="N8480" i="1"/>
  <c r="N8479" i="1"/>
  <c r="N8478" i="1"/>
  <c r="N8477" i="1"/>
  <c r="N8476" i="1"/>
  <c r="N8475" i="1"/>
  <c r="N8474" i="1"/>
  <c r="N8473" i="1"/>
  <c r="N8472" i="1"/>
  <c r="N8471" i="1"/>
  <c r="N8470" i="1"/>
  <c r="N8469" i="1"/>
  <c r="N8468" i="1"/>
  <c r="N8467" i="1"/>
  <c r="N8466" i="1"/>
  <c r="N8465" i="1"/>
  <c r="N8464" i="1"/>
  <c r="N8463" i="1"/>
  <c r="N8462" i="1"/>
  <c r="N8461" i="1"/>
  <c r="N8460" i="1"/>
  <c r="N8459" i="1"/>
  <c r="N8458" i="1"/>
  <c r="N8457" i="1"/>
  <c r="N8456" i="1"/>
  <c r="N8455" i="1"/>
  <c r="N8454" i="1"/>
  <c r="N8453" i="1"/>
  <c r="N8452" i="1"/>
  <c r="N8451" i="1"/>
  <c r="N8450" i="1"/>
  <c r="N8449" i="1"/>
  <c r="N8448" i="1"/>
  <c r="N8447" i="1"/>
  <c r="N8446" i="1"/>
  <c r="N8445" i="1"/>
  <c r="N8444" i="1"/>
  <c r="N8443" i="1"/>
  <c r="N8442" i="1"/>
  <c r="N8441" i="1"/>
  <c r="F8441" i="1"/>
  <c r="N8440" i="1"/>
  <c r="L8440" i="1"/>
  <c r="M8440" i="1" s="1"/>
  <c r="K8440" i="1"/>
  <c r="H8440" i="1"/>
  <c r="G8440" i="1"/>
  <c r="N8438" i="1"/>
  <c r="N8439" i="1" s="1"/>
  <c r="N8437" i="1"/>
  <c r="N8436" i="1"/>
  <c r="N8435" i="1"/>
  <c r="N8434" i="1"/>
  <c r="N8433" i="1"/>
  <c r="N8432" i="1"/>
  <c r="N8431" i="1"/>
  <c r="N8430" i="1"/>
  <c r="N8429" i="1"/>
  <c r="N8428" i="1"/>
  <c r="N8427" i="1"/>
  <c r="N8426" i="1"/>
  <c r="N8425" i="1"/>
  <c r="N8424" i="1"/>
  <c r="N8423" i="1"/>
  <c r="N8422" i="1"/>
  <c r="N8421" i="1"/>
  <c r="N8420" i="1"/>
  <c r="N8419" i="1"/>
  <c r="N8418" i="1"/>
  <c r="N8417" i="1"/>
  <c r="N8416" i="1"/>
  <c r="N8415" i="1"/>
  <c r="N8414" i="1"/>
  <c r="N8413" i="1"/>
  <c r="N8412" i="1"/>
  <c r="N8411" i="1"/>
  <c r="N8410" i="1"/>
  <c r="N8409" i="1"/>
  <c r="N8408" i="1"/>
  <c r="N8407" i="1"/>
  <c r="N8406" i="1"/>
  <c r="N8405" i="1"/>
  <c r="N8404" i="1"/>
  <c r="N8403" i="1"/>
  <c r="N8402" i="1"/>
  <c r="N8401" i="1"/>
  <c r="N8400" i="1"/>
  <c r="N8399" i="1"/>
  <c r="N8398" i="1"/>
  <c r="N8397" i="1"/>
  <c r="N8396" i="1"/>
  <c r="N8395" i="1"/>
  <c r="N8394" i="1"/>
  <c r="N8393" i="1"/>
  <c r="N8392" i="1"/>
  <c r="N8391" i="1"/>
  <c r="N8390" i="1"/>
  <c r="N8389" i="1"/>
  <c r="N8388" i="1"/>
  <c r="N8387" i="1"/>
  <c r="N8386" i="1"/>
  <c r="N8385" i="1"/>
  <c r="N8384" i="1"/>
  <c r="N8383" i="1"/>
  <c r="N8382" i="1"/>
  <c r="N8381" i="1"/>
  <c r="N8380" i="1"/>
  <c r="N8379" i="1"/>
  <c r="N8378" i="1"/>
  <c r="N8377" i="1"/>
  <c r="N8376" i="1"/>
  <c r="N8375" i="1"/>
  <c r="N8374" i="1"/>
  <c r="N8373" i="1"/>
  <c r="N8372" i="1"/>
  <c r="N8371" i="1"/>
  <c r="N8370" i="1"/>
  <c r="N8369" i="1"/>
  <c r="N8368" i="1"/>
  <c r="N8367" i="1"/>
  <c r="N8366" i="1"/>
  <c r="N8365" i="1"/>
  <c r="N8364" i="1"/>
  <c r="N8363" i="1"/>
  <c r="N8362" i="1"/>
  <c r="N8361" i="1"/>
  <c r="N8360" i="1"/>
  <c r="N8359" i="1"/>
  <c r="N8358" i="1"/>
  <c r="N8357" i="1"/>
  <c r="N8356" i="1"/>
  <c r="N8355" i="1"/>
  <c r="N8354" i="1"/>
  <c r="N8353" i="1"/>
  <c r="N8352" i="1"/>
  <c r="N8351" i="1"/>
  <c r="N8350" i="1"/>
  <c r="N8349" i="1"/>
  <c r="N8348" i="1"/>
  <c r="N8347" i="1"/>
  <c r="N8346" i="1"/>
  <c r="N8345" i="1"/>
  <c r="N8344" i="1"/>
  <c r="N8343" i="1"/>
  <c r="N8342" i="1"/>
  <c r="N8341" i="1"/>
  <c r="N8340" i="1"/>
  <c r="N8339" i="1"/>
  <c r="N8338" i="1"/>
  <c r="N8337" i="1"/>
  <c r="N8336" i="1"/>
  <c r="N8335" i="1"/>
  <c r="N8334" i="1"/>
  <c r="N8333" i="1"/>
  <c r="N8332" i="1"/>
  <c r="N8331" i="1"/>
  <c r="N8330" i="1"/>
  <c r="F8330" i="1"/>
  <c r="N8329" i="1"/>
  <c r="M8329" i="1"/>
  <c r="L8329" i="1"/>
  <c r="K8329" i="1"/>
  <c r="G8329" i="1"/>
  <c r="H8329" i="1" s="1"/>
  <c r="N8327" i="1"/>
  <c r="N8326" i="1"/>
  <c r="N8325" i="1"/>
  <c r="N8324" i="1"/>
  <c r="N8323" i="1"/>
  <c r="N8322" i="1"/>
  <c r="N8321" i="1"/>
  <c r="N8320" i="1"/>
  <c r="N8319" i="1"/>
  <c r="N8318" i="1"/>
  <c r="N8317" i="1"/>
  <c r="N8316" i="1"/>
  <c r="N8315" i="1"/>
  <c r="N8314" i="1"/>
  <c r="N8313" i="1"/>
  <c r="N8312" i="1"/>
  <c r="N8311" i="1"/>
  <c r="N8310" i="1"/>
  <c r="N8309" i="1"/>
  <c r="N8308" i="1"/>
  <c r="N8307" i="1"/>
  <c r="N8306" i="1"/>
  <c r="N8305" i="1"/>
  <c r="N8304" i="1"/>
  <c r="N8303" i="1"/>
  <c r="N8302" i="1"/>
  <c r="N8301" i="1"/>
  <c r="N8300" i="1"/>
  <c r="N8299" i="1"/>
  <c r="N8298" i="1"/>
  <c r="N8297" i="1"/>
  <c r="N8296" i="1"/>
  <c r="N8295" i="1"/>
  <c r="N8294" i="1"/>
  <c r="N8293" i="1"/>
  <c r="N8292" i="1"/>
  <c r="N8291" i="1"/>
  <c r="N8290" i="1"/>
  <c r="N8289" i="1"/>
  <c r="N8288" i="1"/>
  <c r="N8287" i="1"/>
  <c r="N8286" i="1"/>
  <c r="N8285" i="1"/>
  <c r="N8284" i="1"/>
  <c r="N8283" i="1"/>
  <c r="N8282" i="1"/>
  <c r="N8281" i="1"/>
  <c r="N8280" i="1"/>
  <c r="N8279" i="1"/>
  <c r="N8278" i="1"/>
  <c r="N8277" i="1"/>
  <c r="N8276" i="1"/>
  <c r="N8275" i="1"/>
  <c r="N8274" i="1"/>
  <c r="N8273" i="1"/>
  <c r="N8272" i="1"/>
  <c r="N8271" i="1"/>
  <c r="N8270" i="1"/>
  <c r="N8269" i="1"/>
  <c r="N8268" i="1"/>
  <c r="N8267" i="1"/>
  <c r="N8266" i="1"/>
  <c r="N8265" i="1"/>
  <c r="N8264" i="1"/>
  <c r="N8263" i="1"/>
  <c r="N8262" i="1"/>
  <c r="N8261" i="1"/>
  <c r="N8260" i="1"/>
  <c r="N8259" i="1"/>
  <c r="N8258" i="1"/>
  <c r="N8257" i="1"/>
  <c r="N8256" i="1"/>
  <c r="N8255" i="1"/>
  <c r="N8254" i="1"/>
  <c r="N8253" i="1"/>
  <c r="N8252" i="1"/>
  <c r="N8251" i="1"/>
  <c r="N8250" i="1"/>
  <c r="N8249" i="1"/>
  <c r="N8248" i="1"/>
  <c r="N8247" i="1"/>
  <c r="N8246" i="1"/>
  <c r="N8245" i="1"/>
  <c r="N8244" i="1"/>
  <c r="N8243" i="1"/>
  <c r="N8242" i="1"/>
  <c r="N8241" i="1"/>
  <c r="N8240" i="1"/>
  <c r="N8239" i="1"/>
  <c r="N8238" i="1"/>
  <c r="N8237" i="1"/>
  <c r="N8236" i="1"/>
  <c r="N8235" i="1"/>
  <c r="N8234" i="1"/>
  <c r="N8233" i="1"/>
  <c r="N8232" i="1"/>
  <c r="N8231" i="1"/>
  <c r="N8230" i="1"/>
  <c r="N8229" i="1"/>
  <c r="N8228" i="1"/>
  <c r="N8227" i="1"/>
  <c r="N8226" i="1"/>
  <c r="N8225" i="1"/>
  <c r="N8224" i="1"/>
  <c r="N8223" i="1"/>
  <c r="N8222" i="1"/>
  <c r="N8221" i="1"/>
  <c r="N8220" i="1"/>
  <c r="N8219" i="1"/>
  <c r="F8219" i="1"/>
  <c r="N8218" i="1"/>
  <c r="M8218" i="1"/>
  <c r="L8218" i="1"/>
  <c r="K8218" i="1"/>
  <c r="H8218" i="1"/>
  <c r="G8218" i="1"/>
  <c r="N8216" i="1"/>
  <c r="N8217" i="1" s="1"/>
  <c r="N8215" i="1"/>
  <c r="N8214" i="1"/>
  <c r="N8213" i="1"/>
  <c r="N8212" i="1"/>
  <c r="N8211" i="1"/>
  <c r="N8210" i="1"/>
  <c r="N8209" i="1"/>
  <c r="N8208" i="1"/>
  <c r="N8207" i="1"/>
  <c r="N8206" i="1"/>
  <c r="N8205" i="1"/>
  <c r="N8204" i="1"/>
  <c r="N8203" i="1"/>
  <c r="N8202" i="1"/>
  <c r="N8201" i="1"/>
  <c r="N8200" i="1"/>
  <c r="N8199" i="1"/>
  <c r="N8198" i="1"/>
  <c r="N8197" i="1"/>
  <c r="N8196" i="1"/>
  <c r="N8195" i="1"/>
  <c r="N8194" i="1"/>
  <c r="N8193" i="1"/>
  <c r="N8192" i="1"/>
  <c r="N8191" i="1"/>
  <c r="N8190" i="1"/>
  <c r="N8189" i="1"/>
  <c r="N8188" i="1"/>
  <c r="N8187" i="1"/>
  <c r="N8186" i="1"/>
  <c r="N8185" i="1"/>
  <c r="N8184" i="1"/>
  <c r="N8183" i="1"/>
  <c r="N8182" i="1"/>
  <c r="N8181" i="1"/>
  <c r="N8180" i="1"/>
  <c r="N8179" i="1"/>
  <c r="N8178" i="1"/>
  <c r="N8177" i="1"/>
  <c r="N8176" i="1"/>
  <c r="N8175" i="1"/>
  <c r="N8174" i="1"/>
  <c r="N8173" i="1"/>
  <c r="N8172" i="1"/>
  <c r="N8171" i="1"/>
  <c r="N8170" i="1"/>
  <c r="N8169" i="1"/>
  <c r="N8168" i="1"/>
  <c r="N8167" i="1"/>
  <c r="N8166" i="1"/>
  <c r="N8165" i="1"/>
  <c r="N8164" i="1"/>
  <c r="N8163" i="1"/>
  <c r="N8162" i="1"/>
  <c r="N8161" i="1"/>
  <c r="N8160" i="1"/>
  <c r="N8159" i="1"/>
  <c r="N8158" i="1"/>
  <c r="N8157" i="1"/>
  <c r="N8156" i="1"/>
  <c r="N8155" i="1"/>
  <c r="N8154" i="1"/>
  <c r="N8153" i="1"/>
  <c r="N8152" i="1"/>
  <c r="N8151" i="1"/>
  <c r="N8150" i="1"/>
  <c r="N8149" i="1"/>
  <c r="N8148" i="1"/>
  <c r="N8147" i="1"/>
  <c r="N8146" i="1"/>
  <c r="N8145" i="1"/>
  <c r="N8144" i="1"/>
  <c r="N8143" i="1"/>
  <c r="N8142" i="1"/>
  <c r="N8141" i="1"/>
  <c r="N8140" i="1"/>
  <c r="N8139" i="1"/>
  <c r="N8138" i="1"/>
  <c r="N8137" i="1"/>
  <c r="N8136" i="1"/>
  <c r="N8135" i="1"/>
  <c r="N8134" i="1"/>
  <c r="N8133" i="1"/>
  <c r="N8132" i="1"/>
  <c r="N8131" i="1"/>
  <c r="N8130" i="1"/>
  <c r="N8129" i="1"/>
  <c r="N8128" i="1"/>
  <c r="N8127" i="1"/>
  <c r="N8126" i="1"/>
  <c r="N8125" i="1"/>
  <c r="N8124" i="1"/>
  <c r="N8123" i="1"/>
  <c r="N8122" i="1"/>
  <c r="N8121" i="1"/>
  <c r="N8120" i="1"/>
  <c r="N8119" i="1"/>
  <c r="N8118" i="1"/>
  <c r="N8117" i="1"/>
  <c r="N8116" i="1"/>
  <c r="N8115" i="1"/>
  <c r="N8114" i="1"/>
  <c r="N8113" i="1"/>
  <c r="N8112" i="1"/>
  <c r="N8111" i="1"/>
  <c r="N8110" i="1"/>
  <c r="N8109" i="1"/>
  <c r="N8108" i="1"/>
  <c r="F8108" i="1"/>
  <c r="G8108" i="1" s="1"/>
  <c r="N8107" i="1"/>
  <c r="H8107" i="1"/>
  <c r="G8107" i="1"/>
  <c r="K8107" i="1" s="1"/>
  <c r="L8107" i="1" s="1"/>
  <c r="M8107" i="1" s="1"/>
  <c r="N8105" i="1"/>
  <c r="N8104" i="1"/>
  <c r="N8103" i="1"/>
  <c r="N8102" i="1"/>
  <c r="N8101" i="1"/>
  <c r="N8100" i="1"/>
  <c r="N8099" i="1"/>
  <c r="N8098" i="1"/>
  <c r="N8097" i="1"/>
  <c r="N8096" i="1"/>
  <c r="N8095" i="1"/>
  <c r="N8094" i="1"/>
  <c r="N8093" i="1"/>
  <c r="N8092" i="1"/>
  <c r="N8091" i="1"/>
  <c r="N8090" i="1"/>
  <c r="N8089" i="1"/>
  <c r="N8088" i="1"/>
  <c r="N8087" i="1"/>
  <c r="N8086" i="1"/>
  <c r="N8085" i="1"/>
  <c r="N8084" i="1"/>
  <c r="N8083" i="1"/>
  <c r="N8082" i="1"/>
  <c r="N8081" i="1"/>
  <c r="N8080" i="1"/>
  <c r="N8079" i="1"/>
  <c r="N8078" i="1"/>
  <c r="N8077" i="1"/>
  <c r="N8076" i="1"/>
  <c r="N8075" i="1"/>
  <c r="N8074" i="1"/>
  <c r="N8073" i="1"/>
  <c r="N8072" i="1"/>
  <c r="N8071" i="1"/>
  <c r="N8070" i="1"/>
  <c r="N8069" i="1"/>
  <c r="N8068" i="1"/>
  <c r="N8067" i="1"/>
  <c r="N8066" i="1"/>
  <c r="N8065" i="1"/>
  <c r="N8064" i="1"/>
  <c r="N8063" i="1"/>
  <c r="N8062" i="1"/>
  <c r="N8061" i="1"/>
  <c r="N8060" i="1"/>
  <c r="N8059" i="1"/>
  <c r="N8058" i="1"/>
  <c r="N8057" i="1"/>
  <c r="N8056" i="1"/>
  <c r="N8055" i="1"/>
  <c r="N8054" i="1"/>
  <c r="N8053" i="1"/>
  <c r="N8052" i="1"/>
  <c r="N8051" i="1"/>
  <c r="N8050" i="1"/>
  <c r="N8049" i="1"/>
  <c r="N8048" i="1"/>
  <c r="N8047" i="1"/>
  <c r="N8046" i="1"/>
  <c r="N8045" i="1"/>
  <c r="N8044" i="1"/>
  <c r="N8043" i="1"/>
  <c r="N8042" i="1"/>
  <c r="N8041" i="1"/>
  <c r="N8040" i="1"/>
  <c r="N8039" i="1"/>
  <c r="N8038" i="1"/>
  <c r="N8037" i="1"/>
  <c r="N8036" i="1"/>
  <c r="N8035" i="1"/>
  <c r="N8034" i="1"/>
  <c r="N8033" i="1"/>
  <c r="N8032" i="1"/>
  <c r="N8031" i="1"/>
  <c r="N8030" i="1"/>
  <c r="N8029" i="1"/>
  <c r="N8028" i="1"/>
  <c r="N8027" i="1"/>
  <c r="N8026" i="1"/>
  <c r="N8025" i="1"/>
  <c r="N8024" i="1"/>
  <c r="N8023" i="1"/>
  <c r="N8022" i="1"/>
  <c r="N8021" i="1"/>
  <c r="N8020" i="1"/>
  <c r="N8019" i="1"/>
  <c r="N8018" i="1"/>
  <c r="N8017" i="1"/>
  <c r="N8016" i="1"/>
  <c r="N8015" i="1"/>
  <c r="N8014" i="1"/>
  <c r="N8013" i="1"/>
  <c r="N8012" i="1"/>
  <c r="N8011" i="1"/>
  <c r="N8010" i="1"/>
  <c r="N8009" i="1"/>
  <c r="N8008" i="1"/>
  <c r="N8007" i="1"/>
  <c r="N8006" i="1"/>
  <c r="N8005" i="1"/>
  <c r="N8004" i="1"/>
  <c r="N8003" i="1"/>
  <c r="N8002" i="1"/>
  <c r="N8001" i="1"/>
  <c r="N8000" i="1"/>
  <c r="N7999" i="1"/>
  <c r="N7998" i="1"/>
  <c r="N7997" i="1"/>
  <c r="F7997" i="1"/>
  <c r="N7996" i="1"/>
  <c r="M7996" i="1"/>
  <c r="K7996" i="1"/>
  <c r="L7996" i="1" s="1"/>
  <c r="G7996" i="1"/>
  <c r="H7996" i="1" s="1"/>
  <c r="N7994" i="1"/>
  <c r="N7993" i="1"/>
  <c r="N7992" i="1"/>
  <c r="N7991" i="1"/>
  <c r="N7990" i="1"/>
  <c r="N7989" i="1"/>
  <c r="N7988" i="1"/>
  <c r="N7987" i="1"/>
  <c r="N7986" i="1"/>
  <c r="N7985" i="1"/>
  <c r="N7984" i="1"/>
  <c r="N7983" i="1"/>
  <c r="N7982" i="1"/>
  <c r="N7981" i="1"/>
  <c r="N7980" i="1"/>
  <c r="N7979" i="1"/>
  <c r="N7978" i="1"/>
  <c r="N7977" i="1"/>
  <c r="N7976" i="1"/>
  <c r="N7975" i="1"/>
  <c r="N7974" i="1"/>
  <c r="N7973" i="1"/>
  <c r="N7972" i="1"/>
  <c r="N7971" i="1"/>
  <c r="N7970" i="1"/>
  <c r="N7969" i="1"/>
  <c r="N7968" i="1"/>
  <c r="N7967" i="1"/>
  <c r="N7966" i="1"/>
  <c r="N7965" i="1"/>
  <c r="N7964" i="1"/>
  <c r="N7963" i="1"/>
  <c r="N7962" i="1"/>
  <c r="N7961" i="1"/>
  <c r="N7960" i="1"/>
  <c r="N7959" i="1"/>
  <c r="N7958" i="1"/>
  <c r="N7957" i="1"/>
  <c r="N7956" i="1"/>
  <c r="N7955" i="1"/>
  <c r="N7954" i="1"/>
  <c r="N7953" i="1"/>
  <c r="N7952" i="1"/>
  <c r="N7951" i="1"/>
  <c r="N7950" i="1"/>
  <c r="N7949" i="1"/>
  <c r="N7948" i="1"/>
  <c r="N7947" i="1"/>
  <c r="N7946" i="1"/>
  <c r="N7945" i="1"/>
  <c r="N7944" i="1"/>
  <c r="N7943" i="1"/>
  <c r="N7942" i="1"/>
  <c r="N7941" i="1"/>
  <c r="N7940" i="1"/>
  <c r="N7939" i="1"/>
  <c r="N7938" i="1"/>
  <c r="N7937" i="1"/>
  <c r="N7936" i="1"/>
  <c r="N7935" i="1"/>
  <c r="N7934" i="1"/>
  <c r="N7933" i="1"/>
  <c r="N7932" i="1"/>
  <c r="N7931" i="1"/>
  <c r="N7930" i="1"/>
  <c r="N7929" i="1"/>
  <c r="N7928" i="1"/>
  <c r="N7927" i="1"/>
  <c r="N7926" i="1"/>
  <c r="N7925" i="1"/>
  <c r="N7924" i="1"/>
  <c r="N7923" i="1"/>
  <c r="N7922" i="1"/>
  <c r="N7921" i="1"/>
  <c r="N7920" i="1"/>
  <c r="N7919" i="1"/>
  <c r="N7918" i="1"/>
  <c r="N7917" i="1"/>
  <c r="N7916" i="1"/>
  <c r="N7915" i="1"/>
  <c r="N7914" i="1"/>
  <c r="N7913" i="1"/>
  <c r="N7912" i="1"/>
  <c r="N7911" i="1"/>
  <c r="N7910" i="1"/>
  <c r="N7909" i="1"/>
  <c r="N7908" i="1"/>
  <c r="N7907" i="1"/>
  <c r="N7906" i="1"/>
  <c r="N7905" i="1"/>
  <c r="N7904" i="1"/>
  <c r="N7903" i="1"/>
  <c r="N7902" i="1"/>
  <c r="N7901" i="1"/>
  <c r="N7900" i="1"/>
  <c r="N7899" i="1"/>
  <c r="N7898" i="1"/>
  <c r="N7897" i="1"/>
  <c r="N7896" i="1"/>
  <c r="N7895" i="1"/>
  <c r="N7894" i="1"/>
  <c r="N7893" i="1"/>
  <c r="N7892" i="1"/>
  <c r="N7891" i="1"/>
  <c r="N7890" i="1"/>
  <c r="N7889" i="1"/>
  <c r="N7888" i="1"/>
  <c r="N7887" i="1"/>
  <c r="N7886" i="1"/>
  <c r="F7886" i="1"/>
  <c r="N7885" i="1"/>
  <c r="L7885" i="1"/>
  <c r="M7885" i="1" s="1"/>
  <c r="K7885" i="1"/>
  <c r="G7885" i="1"/>
  <c r="H7885" i="1" s="1"/>
  <c r="N7883" i="1"/>
  <c r="N7884" i="1" s="1"/>
  <c r="N7882" i="1"/>
  <c r="N7881" i="1"/>
  <c r="N7880" i="1"/>
  <c r="N7879" i="1"/>
  <c r="N7878" i="1"/>
  <c r="N7877" i="1"/>
  <c r="N7876" i="1"/>
  <c r="N7875" i="1"/>
  <c r="N7874" i="1"/>
  <c r="N7873" i="1"/>
  <c r="N7872" i="1"/>
  <c r="N7871" i="1"/>
  <c r="N7870" i="1"/>
  <c r="N7869" i="1"/>
  <c r="N7868" i="1"/>
  <c r="N7867" i="1"/>
  <c r="N7866" i="1"/>
  <c r="N7865" i="1"/>
  <c r="N7864" i="1"/>
  <c r="N7863" i="1"/>
  <c r="N7862" i="1"/>
  <c r="N7861" i="1"/>
  <c r="N7860" i="1"/>
  <c r="N7859" i="1"/>
  <c r="N7858" i="1"/>
  <c r="N7857" i="1"/>
  <c r="N7856" i="1"/>
  <c r="N7855" i="1"/>
  <c r="N7854" i="1"/>
  <c r="N7853" i="1"/>
  <c r="N7852" i="1"/>
  <c r="N7851" i="1"/>
  <c r="N7850" i="1"/>
  <c r="N7849" i="1"/>
  <c r="N7848" i="1"/>
  <c r="N7847" i="1"/>
  <c r="N7846" i="1"/>
  <c r="N7845" i="1"/>
  <c r="N7844" i="1"/>
  <c r="N7843" i="1"/>
  <c r="N7842" i="1"/>
  <c r="N7841" i="1"/>
  <c r="N7840" i="1"/>
  <c r="N7839" i="1"/>
  <c r="N7838" i="1"/>
  <c r="N7837" i="1"/>
  <c r="N7836" i="1"/>
  <c r="N7835" i="1"/>
  <c r="N7834" i="1"/>
  <c r="N7833" i="1"/>
  <c r="N7832" i="1"/>
  <c r="N7831" i="1"/>
  <c r="N7830" i="1"/>
  <c r="N7829" i="1"/>
  <c r="N7828" i="1"/>
  <c r="N7827" i="1"/>
  <c r="N7826" i="1"/>
  <c r="N7825" i="1"/>
  <c r="N7824" i="1"/>
  <c r="N7823" i="1"/>
  <c r="N7822" i="1"/>
  <c r="N7821" i="1"/>
  <c r="N7820" i="1"/>
  <c r="N7819" i="1"/>
  <c r="N7818" i="1"/>
  <c r="N7817" i="1"/>
  <c r="N7816" i="1"/>
  <c r="N7815" i="1"/>
  <c r="N7814" i="1"/>
  <c r="N7813" i="1"/>
  <c r="N7812" i="1"/>
  <c r="N7811" i="1"/>
  <c r="N7810" i="1"/>
  <c r="N7809" i="1"/>
  <c r="N7808" i="1"/>
  <c r="N7807" i="1"/>
  <c r="N7806" i="1"/>
  <c r="N7805" i="1"/>
  <c r="N7804" i="1"/>
  <c r="N7803" i="1"/>
  <c r="N7802" i="1"/>
  <c r="N7801" i="1"/>
  <c r="N7800" i="1"/>
  <c r="N7799" i="1"/>
  <c r="N7798" i="1"/>
  <c r="N7797" i="1"/>
  <c r="N7796" i="1"/>
  <c r="N7795" i="1"/>
  <c r="N7794" i="1"/>
  <c r="N7793" i="1"/>
  <c r="N7792" i="1"/>
  <c r="N7791" i="1"/>
  <c r="N7790" i="1"/>
  <c r="N7789" i="1"/>
  <c r="N7788" i="1"/>
  <c r="N7787" i="1"/>
  <c r="N7786" i="1"/>
  <c r="N7785" i="1"/>
  <c r="N7784" i="1"/>
  <c r="N7783" i="1"/>
  <c r="N7782" i="1"/>
  <c r="N7781" i="1"/>
  <c r="N7780" i="1"/>
  <c r="N7779" i="1"/>
  <c r="N7778" i="1"/>
  <c r="N7777" i="1"/>
  <c r="N7776" i="1"/>
  <c r="N7775" i="1"/>
  <c r="F7775" i="1"/>
  <c r="G7775" i="1" s="1"/>
  <c r="N7774" i="1"/>
  <c r="K7774" i="1"/>
  <c r="H7774" i="1"/>
  <c r="G7774" i="1"/>
  <c r="N7772" i="1"/>
  <c r="N7773" i="1" s="1"/>
  <c r="N7771" i="1"/>
  <c r="N7770" i="1"/>
  <c r="N7769" i="1"/>
  <c r="N7768" i="1"/>
  <c r="N7767" i="1"/>
  <c r="N7766" i="1"/>
  <c r="N7765" i="1"/>
  <c r="N7764" i="1"/>
  <c r="N7763" i="1"/>
  <c r="N7762" i="1"/>
  <c r="N7761" i="1"/>
  <c r="N7760" i="1"/>
  <c r="N7759" i="1"/>
  <c r="N7758" i="1"/>
  <c r="N7757" i="1"/>
  <c r="N7756" i="1"/>
  <c r="N7755" i="1"/>
  <c r="N7754" i="1"/>
  <c r="N7753" i="1"/>
  <c r="N7752" i="1"/>
  <c r="N7751" i="1"/>
  <c r="N7750" i="1"/>
  <c r="N7749" i="1"/>
  <c r="N7748" i="1"/>
  <c r="N7747" i="1"/>
  <c r="N7746" i="1"/>
  <c r="N7745" i="1"/>
  <c r="N7744" i="1"/>
  <c r="N7743" i="1"/>
  <c r="N7742" i="1"/>
  <c r="N7741" i="1"/>
  <c r="N7740" i="1"/>
  <c r="N7739" i="1"/>
  <c r="N7738" i="1"/>
  <c r="N7737" i="1"/>
  <c r="N7736" i="1"/>
  <c r="N7735" i="1"/>
  <c r="N7734" i="1"/>
  <c r="N7733" i="1"/>
  <c r="N7732" i="1"/>
  <c r="N7731" i="1"/>
  <c r="N7730" i="1"/>
  <c r="N7729" i="1"/>
  <c r="N7728" i="1"/>
  <c r="N7727" i="1"/>
  <c r="N7726" i="1"/>
  <c r="N7725" i="1"/>
  <c r="N7724" i="1"/>
  <c r="N7723" i="1"/>
  <c r="N7722" i="1"/>
  <c r="N7721" i="1"/>
  <c r="N7720" i="1"/>
  <c r="N7719" i="1"/>
  <c r="N7718" i="1"/>
  <c r="N7717" i="1"/>
  <c r="N7716" i="1"/>
  <c r="N7715" i="1"/>
  <c r="N7714" i="1"/>
  <c r="N7713" i="1"/>
  <c r="N7712" i="1"/>
  <c r="N7711" i="1"/>
  <c r="N7710" i="1"/>
  <c r="N7709" i="1"/>
  <c r="N7708" i="1"/>
  <c r="N7707" i="1"/>
  <c r="N7706" i="1"/>
  <c r="N7705" i="1"/>
  <c r="N7704" i="1"/>
  <c r="N7703" i="1"/>
  <c r="N7702" i="1"/>
  <c r="N7701" i="1"/>
  <c r="N7700" i="1"/>
  <c r="N7699" i="1"/>
  <c r="N7698" i="1"/>
  <c r="N7697" i="1"/>
  <c r="N7696" i="1"/>
  <c r="N7695" i="1"/>
  <c r="N7694" i="1"/>
  <c r="N7693" i="1"/>
  <c r="N7692" i="1"/>
  <c r="N7691" i="1"/>
  <c r="N7690" i="1"/>
  <c r="N7689" i="1"/>
  <c r="N7688" i="1"/>
  <c r="N7687" i="1"/>
  <c r="N7686" i="1"/>
  <c r="N7685" i="1"/>
  <c r="N7684" i="1"/>
  <c r="N7683" i="1"/>
  <c r="N7682" i="1"/>
  <c r="N7681" i="1"/>
  <c r="N7680" i="1"/>
  <c r="N7679" i="1"/>
  <c r="N7678" i="1"/>
  <c r="N7677" i="1"/>
  <c r="N7676" i="1"/>
  <c r="N7675" i="1"/>
  <c r="N7674" i="1"/>
  <c r="N7673" i="1"/>
  <c r="N7672" i="1"/>
  <c r="N7671" i="1"/>
  <c r="N7670" i="1"/>
  <c r="N7669" i="1"/>
  <c r="N7668" i="1"/>
  <c r="N7667" i="1"/>
  <c r="N7666" i="1"/>
  <c r="N7665" i="1"/>
  <c r="N7664" i="1"/>
  <c r="F7664" i="1"/>
  <c r="N7663" i="1"/>
  <c r="L7663" i="1"/>
  <c r="K7663" i="1"/>
  <c r="G7663" i="1"/>
  <c r="H7663" i="1" s="1"/>
  <c r="N7661" i="1"/>
  <c r="N7662" i="1" s="1"/>
  <c r="N7660" i="1"/>
  <c r="N7659" i="1"/>
  <c r="N7658" i="1"/>
  <c r="N7657" i="1"/>
  <c r="N7656" i="1"/>
  <c r="N7655" i="1"/>
  <c r="N7654" i="1"/>
  <c r="N7653" i="1"/>
  <c r="N7652" i="1"/>
  <c r="N7651" i="1"/>
  <c r="N7650" i="1"/>
  <c r="N7649" i="1"/>
  <c r="N7648" i="1"/>
  <c r="N7647" i="1"/>
  <c r="N7646" i="1"/>
  <c r="N7645" i="1"/>
  <c r="N7644" i="1"/>
  <c r="N7643" i="1"/>
  <c r="N7642" i="1"/>
  <c r="N7641" i="1"/>
  <c r="N7640" i="1"/>
  <c r="N7639" i="1"/>
  <c r="N7638" i="1"/>
  <c r="N7637" i="1"/>
  <c r="N7636" i="1"/>
  <c r="N7635" i="1"/>
  <c r="N7634" i="1"/>
  <c r="N7633" i="1"/>
  <c r="N7632" i="1"/>
  <c r="N7631" i="1"/>
  <c r="N7630" i="1"/>
  <c r="N7629" i="1"/>
  <c r="N7628" i="1"/>
  <c r="N7627" i="1"/>
  <c r="N7626" i="1"/>
  <c r="N7625" i="1"/>
  <c r="N7624" i="1"/>
  <c r="N7623" i="1"/>
  <c r="N7622" i="1"/>
  <c r="N7621" i="1"/>
  <c r="N7620" i="1"/>
  <c r="N7619" i="1"/>
  <c r="N7618" i="1"/>
  <c r="N7617" i="1"/>
  <c r="N7616" i="1"/>
  <c r="N7615" i="1"/>
  <c r="N7614" i="1"/>
  <c r="N7613" i="1"/>
  <c r="N7612" i="1"/>
  <c r="N7611" i="1"/>
  <c r="N7610" i="1"/>
  <c r="N7609" i="1"/>
  <c r="N7608" i="1"/>
  <c r="N7607" i="1"/>
  <c r="N7606" i="1"/>
  <c r="N7605" i="1"/>
  <c r="N7604" i="1"/>
  <c r="N7603" i="1"/>
  <c r="N7602" i="1"/>
  <c r="N7601" i="1"/>
  <c r="N7600" i="1"/>
  <c r="N7599" i="1"/>
  <c r="N7598" i="1"/>
  <c r="N7597" i="1"/>
  <c r="N7596" i="1"/>
  <c r="N7595" i="1"/>
  <c r="N7594" i="1"/>
  <c r="N7593" i="1"/>
  <c r="N7592" i="1"/>
  <c r="N7591" i="1"/>
  <c r="N7590" i="1"/>
  <c r="N7589" i="1"/>
  <c r="N7588" i="1"/>
  <c r="N7587" i="1"/>
  <c r="N7586" i="1"/>
  <c r="N7585" i="1"/>
  <c r="N7584" i="1"/>
  <c r="N7583" i="1"/>
  <c r="N7582" i="1"/>
  <c r="N7581" i="1"/>
  <c r="N7580" i="1"/>
  <c r="N7579" i="1"/>
  <c r="N7578" i="1"/>
  <c r="N7577" i="1"/>
  <c r="N7576" i="1"/>
  <c r="N7575" i="1"/>
  <c r="N7574" i="1"/>
  <c r="N7573" i="1"/>
  <c r="N7572" i="1"/>
  <c r="N7571" i="1"/>
  <c r="N7570" i="1"/>
  <c r="N7569" i="1"/>
  <c r="N7568" i="1"/>
  <c r="N7567" i="1"/>
  <c r="N7566" i="1"/>
  <c r="N7565" i="1"/>
  <c r="N7564" i="1"/>
  <c r="N7563" i="1"/>
  <c r="N7562" i="1"/>
  <c r="N7561" i="1"/>
  <c r="N7560" i="1"/>
  <c r="N7559" i="1"/>
  <c r="N7558" i="1"/>
  <c r="N7557" i="1"/>
  <c r="N7556" i="1"/>
  <c r="N7555" i="1"/>
  <c r="N7554" i="1"/>
  <c r="N7553" i="1"/>
  <c r="F7553" i="1"/>
  <c r="N7552" i="1"/>
  <c r="K7552" i="1"/>
  <c r="L7552" i="1" s="1"/>
  <c r="M7552" i="1" s="1"/>
  <c r="H7552" i="1"/>
  <c r="G7552" i="1"/>
  <c r="N7550" i="1"/>
  <c r="N7551" i="1" s="1"/>
  <c r="N7549" i="1"/>
  <c r="N7548" i="1"/>
  <c r="N7547" i="1"/>
  <c r="N7546" i="1"/>
  <c r="N7545" i="1"/>
  <c r="N7544" i="1"/>
  <c r="N7543" i="1"/>
  <c r="N7542" i="1"/>
  <c r="N7541" i="1"/>
  <c r="N7540" i="1"/>
  <c r="N7539" i="1"/>
  <c r="N7538" i="1"/>
  <c r="N7537" i="1"/>
  <c r="N7536" i="1"/>
  <c r="N7535" i="1"/>
  <c r="N7534" i="1"/>
  <c r="N7533" i="1"/>
  <c r="N7532" i="1"/>
  <c r="N7531" i="1"/>
  <c r="N7530" i="1"/>
  <c r="N7529" i="1"/>
  <c r="N7528" i="1"/>
  <c r="N7527" i="1"/>
  <c r="N7526" i="1"/>
  <c r="N7525" i="1"/>
  <c r="N7524" i="1"/>
  <c r="N7523" i="1"/>
  <c r="N7522" i="1"/>
  <c r="N7521" i="1"/>
  <c r="N7520" i="1"/>
  <c r="N7519" i="1"/>
  <c r="N7518" i="1"/>
  <c r="N7517" i="1"/>
  <c r="N7516" i="1"/>
  <c r="N7515" i="1"/>
  <c r="N7514" i="1"/>
  <c r="N7513" i="1"/>
  <c r="N7512" i="1"/>
  <c r="N7511" i="1"/>
  <c r="N7510" i="1"/>
  <c r="N7509" i="1"/>
  <c r="N7508" i="1"/>
  <c r="N7507" i="1"/>
  <c r="N7506" i="1"/>
  <c r="N7505" i="1"/>
  <c r="N7504" i="1"/>
  <c r="N7503" i="1"/>
  <c r="N7502" i="1"/>
  <c r="N7501" i="1"/>
  <c r="N7500" i="1"/>
  <c r="N7499" i="1"/>
  <c r="N7498" i="1"/>
  <c r="N7497" i="1"/>
  <c r="N7496" i="1"/>
  <c r="N7495" i="1"/>
  <c r="N7494" i="1"/>
  <c r="N7493" i="1"/>
  <c r="N7492" i="1"/>
  <c r="N7491" i="1"/>
  <c r="N7490" i="1"/>
  <c r="N7489" i="1"/>
  <c r="N7488" i="1"/>
  <c r="N7487" i="1"/>
  <c r="N7486" i="1"/>
  <c r="N7485" i="1"/>
  <c r="N7484" i="1"/>
  <c r="N7483" i="1"/>
  <c r="N7482" i="1"/>
  <c r="N7481" i="1"/>
  <c r="N7480" i="1"/>
  <c r="N7479" i="1"/>
  <c r="N7478" i="1"/>
  <c r="N7477" i="1"/>
  <c r="N7476" i="1"/>
  <c r="N7475" i="1"/>
  <c r="N7474" i="1"/>
  <c r="N7473" i="1"/>
  <c r="N7472" i="1"/>
  <c r="N7471" i="1"/>
  <c r="N7470" i="1"/>
  <c r="N7469" i="1"/>
  <c r="N7468" i="1"/>
  <c r="N7467" i="1"/>
  <c r="N7466" i="1"/>
  <c r="N7465" i="1"/>
  <c r="N7464" i="1"/>
  <c r="N7463" i="1"/>
  <c r="N7462" i="1"/>
  <c r="N7461" i="1"/>
  <c r="N7460" i="1"/>
  <c r="N7459" i="1"/>
  <c r="N7458" i="1"/>
  <c r="N7457" i="1"/>
  <c r="N7456" i="1"/>
  <c r="N7455" i="1"/>
  <c r="N7454" i="1"/>
  <c r="N7453" i="1"/>
  <c r="N7452" i="1"/>
  <c r="N7451" i="1"/>
  <c r="N7450" i="1"/>
  <c r="N7449" i="1"/>
  <c r="N7448" i="1"/>
  <c r="N7447" i="1"/>
  <c r="N7446" i="1"/>
  <c r="N7445" i="1"/>
  <c r="N7444" i="1"/>
  <c r="N7443" i="1"/>
  <c r="H7443" i="1"/>
  <c r="F7443" i="1"/>
  <c r="G7443" i="1" s="1"/>
  <c r="N7442" i="1"/>
  <c r="H7442" i="1"/>
  <c r="F7442" i="1"/>
  <c r="G7442" i="1" s="1"/>
  <c r="N7441" i="1"/>
  <c r="M7441" i="1"/>
  <c r="L7441" i="1"/>
  <c r="K7441" i="1"/>
  <c r="K7442" i="1" s="1"/>
  <c r="K7443" i="1" s="1"/>
  <c r="H7441" i="1"/>
  <c r="G7441" i="1"/>
  <c r="N7439" i="1"/>
  <c r="N7440" i="1" s="1"/>
  <c r="N7438" i="1"/>
  <c r="N7437" i="1"/>
  <c r="N7436" i="1"/>
  <c r="N7435" i="1"/>
  <c r="N7434" i="1"/>
  <c r="N7433" i="1"/>
  <c r="N7432" i="1"/>
  <c r="N7431" i="1"/>
  <c r="N7430" i="1"/>
  <c r="N7429" i="1"/>
  <c r="N7428" i="1"/>
  <c r="N7427" i="1"/>
  <c r="N7426" i="1"/>
  <c r="N7425" i="1"/>
  <c r="N7424" i="1"/>
  <c r="N7423" i="1"/>
  <c r="N7422" i="1"/>
  <c r="N7421" i="1"/>
  <c r="N7420" i="1"/>
  <c r="N7419" i="1"/>
  <c r="N7418" i="1"/>
  <c r="N7417" i="1"/>
  <c r="N7416" i="1"/>
  <c r="N7415" i="1"/>
  <c r="N7414" i="1"/>
  <c r="N7413" i="1"/>
  <c r="N7412" i="1"/>
  <c r="N7411" i="1"/>
  <c r="N7410" i="1"/>
  <c r="N7409" i="1"/>
  <c r="N7408" i="1"/>
  <c r="N7407" i="1"/>
  <c r="N7406" i="1"/>
  <c r="N7405" i="1"/>
  <c r="N7404" i="1"/>
  <c r="N7403" i="1"/>
  <c r="N7402" i="1"/>
  <c r="N7401" i="1"/>
  <c r="N7400" i="1"/>
  <c r="N7399" i="1"/>
  <c r="N7398" i="1"/>
  <c r="N7397" i="1"/>
  <c r="N7396" i="1"/>
  <c r="N7395" i="1"/>
  <c r="N7394" i="1"/>
  <c r="N7393" i="1"/>
  <c r="N7392" i="1"/>
  <c r="N7391" i="1"/>
  <c r="N7390" i="1"/>
  <c r="N7389" i="1"/>
  <c r="N7388" i="1"/>
  <c r="N7387" i="1"/>
  <c r="N7386" i="1"/>
  <c r="N7385" i="1"/>
  <c r="N7384" i="1"/>
  <c r="N7383" i="1"/>
  <c r="N7382" i="1"/>
  <c r="N7381" i="1"/>
  <c r="N7380" i="1"/>
  <c r="N7379" i="1"/>
  <c r="N7378" i="1"/>
  <c r="N7377" i="1"/>
  <c r="N7376" i="1"/>
  <c r="N7375" i="1"/>
  <c r="N7374" i="1"/>
  <c r="N7373" i="1"/>
  <c r="N7372" i="1"/>
  <c r="N7371" i="1"/>
  <c r="N7370" i="1"/>
  <c r="N7369" i="1"/>
  <c r="N7368" i="1"/>
  <c r="N7367" i="1"/>
  <c r="N7366" i="1"/>
  <c r="N7365" i="1"/>
  <c r="N7364" i="1"/>
  <c r="N7363" i="1"/>
  <c r="N7362" i="1"/>
  <c r="N7361" i="1"/>
  <c r="N7360" i="1"/>
  <c r="N7359" i="1"/>
  <c r="N7358" i="1"/>
  <c r="N7357" i="1"/>
  <c r="N7356" i="1"/>
  <c r="N7355" i="1"/>
  <c r="N7354" i="1"/>
  <c r="N7353" i="1"/>
  <c r="N7352" i="1"/>
  <c r="N7351" i="1"/>
  <c r="N7350" i="1"/>
  <c r="N7349" i="1"/>
  <c r="N7348" i="1"/>
  <c r="N7347" i="1"/>
  <c r="N7346" i="1"/>
  <c r="N7345" i="1"/>
  <c r="N7344" i="1"/>
  <c r="N7343" i="1"/>
  <c r="N7342" i="1"/>
  <c r="N7341" i="1"/>
  <c r="N7340" i="1"/>
  <c r="N7339" i="1"/>
  <c r="N7338" i="1"/>
  <c r="N7337" i="1"/>
  <c r="N7336" i="1"/>
  <c r="N7335" i="1"/>
  <c r="N7334" i="1"/>
  <c r="N7333" i="1"/>
  <c r="N7332" i="1"/>
  <c r="N7331" i="1"/>
  <c r="N7330" i="1"/>
  <c r="G7330" i="1"/>
  <c r="F7331" i="1" s="1"/>
  <c r="N7328" i="1"/>
  <c r="N7329" i="1" s="1"/>
  <c r="N7327" i="1"/>
  <c r="N7326" i="1"/>
  <c r="N7325" i="1"/>
  <c r="N7324" i="1"/>
  <c r="N7323" i="1"/>
  <c r="N7322" i="1"/>
  <c r="N7321" i="1"/>
  <c r="N7320" i="1"/>
  <c r="N7319" i="1"/>
  <c r="N7318" i="1"/>
  <c r="N7317" i="1"/>
  <c r="N7316" i="1"/>
  <c r="N7315" i="1"/>
  <c r="N7314" i="1"/>
  <c r="N7313" i="1"/>
  <c r="N7312" i="1"/>
  <c r="N7311" i="1"/>
  <c r="N7310" i="1"/>
  <c r="N7309" i="1"/>
  <c r="N7308" i="1"/>
  <c r="N7307" i="1"/>
  <c r="N7306" i="1"/>
  <c r="N7305" i="1"/>
  <c r="N7304" i="1"/>
  <c r="N7303" i="1"/>
  <c r="N7302" i="1"/>
  <c r="N7301" i="1"/>
  <c r="N7300" i="1"/>
  <c r="N7299" i="1"/>
  <c r="N7298" i="1"/>
  <c r="N7297" i="1"/>
  <c r="N7296" i="1"/>
  <c r="N7295" i="1"/>
  <c r="N7294" i="1"/>
  <c r="N7293" i="1"/>
  <c r="N7292" i="1"/>
  <c r="N7291" i="1"/>
  <c r="N7290" i="1"/>
  <c r="N7289" i="1"/>
  <c r="N7288" i="1"/>
  <c r="N7287" i="1"/>
  <c r="N7286" i="1"/>
  <c r="N7285" i="1"/>
  <c r="N7284" i="1"/>
  <c r="N7283" i="1"/>
  <c r="N7282" i="1"/>
  <c r="N7281" i="1"/>
  <c r="N7280" i="1"/>
  <c r="N7279" i="1"/>
  <c r="N7278" i="1"/>
  <c r="N7277" i="1"/>
  <c r="N7276" i="1"/>
  <c r="N7275" i="1"/>
  <c r="N7274" i="1"/>
  <c r="N7273" i="1"/>
  <c r="N7272" i="1"/>
  <c r="N7271" i="1"/>
  <c r="N7270" i="1"/>
  <c r="N7269" i="1"/>
  <c r="N7268" i="1"/>
  <c r="N7267" i="1"/>
  <c r="N7266" i="1"/>
  <c r="N7265" i="1"/>
  <c r="N7264" i="1"/>
  <c r="N7263" i="1"/>
  <c r="N7262" i="1"/>
  <c r="N7261" i="1"/>
  <c r="N7260" i="1"/>
  <c r="N7259" i="1"/>
  <c r="N7258" i="1"/>
  <c r="N7257" i="1"/>
  <c r="N7256" i="1"/>
  <c r="N7255" i="1"/>
  <c r="N7254" i="1"/>
  <c r="N7253" i="1"/>
  <c r="N7252" i="1"/>
  <c r="N7251" i="1"/>
  <c r="N7250" i="1"/>
  <c r="N7249" i="1"/>
  <c r="N7248" i="1"/>
  <c r="N7247" i="1"/>
  <c r="N7246" i="1"/>
  <c r="N7245" i="1"/>
  <c r="N7244" i="1"/>
  <c r="N7243" i="1"/>
  <c r="N7242" i="1"/>
  <c r="N7241" i="1"/>
  <c r="N7240" i="1"/>
  <c r="N7239" i="1"/>
  <c r="N7238" i="1"/>
  <c r="N7237" i="1"/>
  <c r="N7236" i="1"/>
  <c r="N7235" i="1"/>
  <c r="N7234" i="1"/>
  <c r="N7233" i="1"/>
  <c r="N7232" i="1"/>
  <c r="N7231" i="1"/>
  <c r="N7230" i="1"/>
  <c r="N7229" i="1"/>
  <c r="N7228" i="1"/>
  <c r="N7227" i="1"/>
  <c r="N7226" i="1"/>
  <c r="N7225" i="1"/>
  <c r="N7224" i="1"/>
  <c r="N7223" i="1"/>
  <c r="N7222" i="1"/>
  <c r="N7221" i="1"/>
  <c r="N7220" i="1"/>
  <c r="H7220" i="1"/>
  <c r="F7220" i="1"/>
  <c r="G7220" i="1" s="1"/>
  <c r="N7219" i="1"/>
  <c r="K7219" i="1"/>
  <c r="L7219" i="1" s="1"/>
  <c r="H7219" i="1"/>
  <c r="G7219" i="1"/>
  <c r="N7217" i="1"/>
  <c r="N7218" i="1" s="1"/>
  <c r="N7216" i="1"/>
  <c r="N7215" i="1"/>
  <c r="N7214" i="1"/>
  <c r="N7213" i="1"/>
  <c r="N7212" i="1"/>
  <c r="N7211" i="1"/>
  <c r="N7210" i="1"/>
  <c r="N7209" i="1"/>
  <c r="N7208" i="1"/>
  <c r="N7207" i="1"/>
  <c r="N7206" i="1"/>
  <c r="N7205" i="1"/>
  <c r="N7204" i="1"/>
  <c r="N7203" i="1"/>
  <c r="N7202" i="1"/>
  <c r="N7201" i="1"/>
  <c r="N7200" i="1"/>
  <c r="N7199" i="1"/>
  <c r="N7198" i="1"/>
  <c r="N7197" i="1"/>
  <c r="N7196" i="1"/>
  <c r="N7195" i="1"/>
  <c r="N7194" i="1"/>
  <c r="N7193" i="1"/>
  <c r="N7192" i="1"/>
  <c r="N7191" i="1"/>
  <c r="N7190" i="1"/>
  <c r="N7189" i="1"/>
  <c r="N7188" i="1"/>
  <c r="N7187" i="1"/>
  <c r="N7186" i="1"/>
  <c r="N7185" i="1"/>
  <c r="N7184" i="1"/>
  <c r="N7183" i="1"/>
  <c r="N7182" i="1"/>
  <c r="N7181" i="1"/>
  <c r="N7180" i="1"/>
  <c r="N7179" i="1"/>
  <c r="N7178" i="1"/>
  <c r="N7177" i="1"/>
  <c r="N7176" i="1"/>
  <c r="N7175" i="1"/>
  <c r="N7174" i="1"/>
  <c r="N7173" i="1"/>
  <c r="N7172" i="1"/>
  <c r="N7171" i="1"/>
  <c r="N7170" i="1"/>
  <c r="N7169" i="1"/>
  <c r="N7168" i="1"/>
  <c r="N7167" i="1"/>
  <c r="N7166" i="1"/>
  <c r="N7165" i="1"/>
  <c r="N7164" i="1"/>
  <c r="N7163" i="1"/>
  <c r="N7162" i="1"/>
  <c r="N7161" i="1"/>
  <c r="N7160" i="1"/>
  <c r="N7159" i="1"/>
  <c r="N7158" i="1"/>
  <c r="N7157" i="1"/>
  <c r="N7156" i="1"/>
  <c r="N7155" i="1"/>
  <c r="N7154" i="1"/>
  <c r="N7153" i="1"/>
  <c r="N7152" i="1"/>
  <c r="N7151" i="1"/>
  <c r="N7150" i="1"/>
  <c r="N7149" i="1"/>
  <c r="N7148" i="1"/>
  <c r="N7147" i="1"/>
  <c r="N7146" i="1"/>
  <c r="N7145" i="1"/>
  <c r="N7144" i="1"/>
  <c r="N7143" i="1"/>
  <c r="N7142" i="1"/>
  <c r="N7141" i="1"/>
  <c r="N7140" i="1"/>
  <c r="N7139" i="1"/>
  <c r="N7138" i="1"/>
  <c r="N7137" i="1"/>
  <c r="N7136" i="1"/>
  <c r="N7135" i="1"/>
  <c r="N7134" i="1"/>
  <c r="N7133" i="1"/>
  <c r="N7132" i="1"/>
  <c r="N7131" i="1"/>
  <c r="N7130" i="1"/>
  <c r="N7129" i="1"/>
  <c r="N7128" i="1"/>
  <c r="N7127" i="1"/>
  <c r="N7126" i="1"/>
  <c r="N7125" i="1"/>
  <c r="N7124" i="1"/>
  <c r="N7123" i="1"/>
  <c r="N7122" i="1"/>
  <c r="N7121" i="1"/>
  <c r="N7120" i="1"/>
  <c r="N7119" i="1"/>
  <c r="N7118" i="1"/>
  <c r="N7117" i="1"/>
  <c r="N7116" i="1"/>
  <c r="N7115" i="1"/>
  <c r="N7114" i="1"/>
  <c r="N7113" i="1"/>
  <c r="N7112" i="1"/>
  <c r="N7111" i="1"/>
  <c r="N7110" i="1"/>
  <c r="N7109" i="1"/>
  <c r="N7108" i="1"/>
  <c r="G7108" i="1"/>
  <c r="N7106" i="1"/>
  <c r="N7107" i="1" s="1"/>
  <c r="N7105" i="1"/>
  <c r="N7104" i="1"/>
  <c r="N7103" i="1"/>
  <c r="N7102" i="1"/>
  <c r="N7101" i="1"/>
  <c r="N7100" i="1"/>
  <c r="N7099" i="1"/>
  <c r="N7098" i="1"/>
  <c r="N7097" i="1"/>
  <c r="N7096" i="1"/>
  <c r="N7095" i="1"/>
  <c r="N7094" i="1"/>
  <c r="N7093" i="1"/>
  <c r="N7092" i="1"/>
  <c r="N7091" i="1"/>
  <c r="N7090" i="1"/>
  <c r="N7089" i="1"/>
  <c r="N7088" i="1"/>
  <c r="N7087" i="1"/>
  <c r="N7086" i="1"/>
  <c r="N7085" i="1"/>
  <c r="N7084" i="1"/>
  <c r="N7083" i="1"/>
  <c r="N7082" i="1"/>
  <c r="N7081" i="1"/>
  <c r="N7080" i="1"/>
  <c r="N7079" i="1"/>
  <c r="N7078" i="1"/>
  <c r="N7077" i="1"/>
  <c r="N7076" i="1"/>
  <c r="N7075" i="1"/>
  <c r="N7074" i="1"/>
  <c r="N7073" i="1"/>
  <c r="N7072" i="1"/>
  <c r="N7071" i="1"/>
  <c r="N7070" i="1"/>
  <c r="N7069" i="1"/>
  <c r="N7068" i="1"/>
  <c r="N7067" i="1"/>
  <c r="N7066" i="1"/>
  <c r="N7065" i="1"/>
  <c r="N7064" i="1"/>
  <c r="N7063" i="1"/>
  <c r="N7062" i="1"/>
  <c r="N7061" i="1"/>
  <c r="N7060" i="1"/>
  <c r="N7059" i="1"/>
  <c r="N7058" i="1"/>
  <c r="N7057" i="1"/>
  <c r="N7056" i="1"/>
  <c r="N7055" i="1"/>
  <c r="N7054" i="1"/>
  <c r="N7053" i="1"/>
  <c r="N7052" i="1"/>
  <c r="N7051" i="1"/>
  <c r="N7050" i="1"/>
  <c r="N7049" i="1"/>
  <c r="N7048" i="1"/>
  <c r="N7047" i="1"/>
  <c r="N7046" i="1"/>
  <c r="N7045" i="1"/>
  <c r="N7044" i="1"/>
  <c r="N7043" i="1"/>
  <c r="N7042" i="1"/>
  <c r="N7041" i="1"/>
  <c r="N7040" i="1"/>
  <c r="N7039" i="1"/>
  <c r="N7038" i="1"/>
  <c r="N7037" i="1"/>
  <c r="N7036" i="1"/>
  <c r="N7035" i="1"/>
  <c r="N7034" i="1"/>
  <c r="N7033" i="1"/>
  <c r="N7032" i="1"/>
  <c r="N7031" i="1"/>
  <c r="N7030" i="1"/>
  <c r="N7029" i="1"/>
  <c r="N7028" i="1"/>
  <c r="N7027" i="1"/>
  <c r="N7026" i="1"/>
  <c r="N7025" i="1"/>
  <c r="N7024" i="1"/>
  <c r="N7023" i="1"/>
  <c r="N7022" i="1"/>
  <c r="N7021" i="1"/>
  <c r="N7020" i="1"/>
  <c r="N7019" i="1"/>
  <c r="N7018" i="1"/>
  <c r="N7017" i="1"/>
  <c r="N7016" i="1"/>
  <c r="N7015" i="1"/>
  <c r="N7014" i="1"/>
  <c r="N7013" i="1"/>
  <c r="N7012" i="1"/>
  <c r="N7011" i="1"/>
  <c r="N7010" i="1"/>
  <c r="N7009" i="1"/>
  <c r="N7008" i="1"/>
  <c r="N7007" i="1"/>
  <c r="N7006" i="1"/>
  <c r="N7005" i="1"/>
  <c r="N7004" i="1"/>
  <c r="N7003" i="1"/>
  <c r="N7002" i="1"/>
  <c r="N7001" i="1"/>
  <c r="N7000" i="1"/>
  <c r="N6999" i="1"/>
  <c r="N6998" i="1"/>
  <c r="F6998" i="1"/>
  <c r="N6997" i="1"/>
  <c r="M6997" i="1"/>
  <c r="L6997" i="1"/>
  <c r="K6997" i="1"/>
  <c r="H6997" i="1"/>
  <c r="G6997" i="1"/>
  <c r="N6995" i="1"/>
  <c r="N6994" i="1"/>
  <c r="N6993" i="1"/>
  <c r="N6992" i="1"/>
  <c r="N6991" i="1"/>
  <c r="N6990" i="1"/>
  <c r="N6989" i="1"/>
  <c r="N6988" i="1"/>
  <c r="N6987" i="1"/>
  <c r="N6986" i="1"/>
  <c r="N6985" i="1"/>
  <c r="N6984" i="1"/>
  <c r="N6983" i="1"/>
  <c r="N6982" i="1"/>
  <c r="N6981" i="1"/>
  <c r="N6980" i="1"/>
  <c r="N6979" i="1"/>
  <c r="N6978" i="1"/>
  <c r="N6977" i="1"/>
  <c r="N6976" i="1"/>
  <c r="N6975" i="1"/>
  <c r="N6974" i="1"/>
  <c r="N6973" i="1"/>
  <c r="N6972" i="1"/>
  <c r="N6971" i="1"/>
  <c r="N6970" i="1"/>
  <c r="N6969" i="1"/>
  <c r="N6968" i="1"/>
  <c r="N6967" i="1"/>
  <c r="N6966" i="1"/>
  <c r="N6965" i="1"/>
  <c r="N6964" i="1"/>
  <c r="N6963" i="1"/>
  <c r="N6962" i="1"/>
  <c r="N6961" i="1"/>
  <c r="N6960" i="1"/>
  <c r="N6959" i="1"/>
  <c r="N6958" i="1"/>
  <c r="N6957" i="1"/>
  <c r="N6956" i="1"/>
  <c r="N6955" i="1"/>
  <c r="N6954" i="1"/>
  <c r="N6953" i="1"/>
  <c r="N6952" i="1"/>
  <c r="N6951" i="1"/>
  <c r="N6950" i="1"/>
  <c r="N6949" i="1"/>
  <c r="N6948" i="1"/>
  <c r="N6947" i="1"/>
  <c r="N6946" i="1"/>
  <c r="N6945" i="1"/>
  <c r="N6944" i="1"/>
  <c r="N6943" i="1"/>
  <c r="N6942" i="1"/>
  <c r="N6941" i="1"/>
  <c r="N6940" i="1"/>
  <c r="N6939" i="1"/>
  <c r="N6938" i="1"/>
  <c r="N6937" i="1"/>
  <c r="N6936" i="1"/>
  <c r="N6935" i="1"/>
  <c r="N6934" i="1"/>
  <c r="N6933" i="1"/>
  <c r="N6932" i="1"/>
  <c r="N6931" i="1"/>
  <c r="N6930" i="1"/>
  <c r="N6929" i="1"/>
  <c r="N6928" i="1"/>
  <c r="N6927" i="1"/>
  <c r="N6926" i="1"/>
  <c r="N6925" i="1"/>
  <c r="N6924" i="1"/>
  <c r="N6923" i="1"/>
  <c r="N6922" i="1"/>
  <c r="N6921" i="1"/>
  <c r="N6920" i="1"/>
  <c r="N6919" i="1"/>
  <c r="N6918" i="1"/>
  <c r="N6917" i="1"/>
  <c r="N6916" i="1"/>
  <c r="N6915" i="1"/>
  <c r="N6914" i="1"/>
  <c r="N6913" i="1"/>
  <c r="N6912" i="1"/>
  <c r="N6911" i="1"/>
  <c r="N6910" i="1"/>
  <c r="N6909" i="1"/>
  <c r="N6908" i="1"/>
  <c r="N6907" i="1"/>
  <c r="N6906" i="1"/>
  <c r="N6905" i="1"/>
  <c r="N6904" i="1"/>
  <c r="N6903" i="1"/>
  <c r="N6902" i="1"/>
  <c r="N6901" i="1"/>
  <c r="N6900" i="1"/>
  <c r="N6899" i="1"/>
  <c r="N6898" i="1"/>
  <c r="N6897" i="1"/>
  <c r="N6896" i="1"/>
  <c r="N6895" i="1"/>
  <c r="N6894" i="1"/>
  <c r="N6893" i="1"/>
  <c r="N6892" i="1"/>
  <c r="N6891" i="1"/>
  <c r="N6890" i="1"/>
  <c r="N6889" i="1"/>
  <c r="N6888" i="1"/>
  <c r="N6887" i="1"/>
  <c r="F6887" i="1"/>
  <c r="N6886" i="1"/>
  <c r="K6886" i="1"/>
  <c r="L6886" i="1" s="1"/>
  <c r="M6886" i="1" s="1"/>
  <c r="H6886" i="1"/>
  <c r="G6886" i="1"/>
  <c r="N6884" i="1"/>
  <c r="N6883" i="1"/>
  <c r="N6882" i="1"/>
  <c r="N6881" i="1"/>
  <c r="N6880" i="1"/>
  <c r="N6879" i="1"/>
  <c r="N6878" i="1"/>
  <c r="N6877" i="1"/>
  <c r="N6876" i="1"/>
  <c r="N6875" i="1"/>
  <c r="N6874" i="1"/>
  <c r="N6873" i="1"/>
  <c r="N6872" i="1"/>
  <c r="N6871" i="1"/>
  <c r="N6870" i="1"/>
  <c r="N6869" i="1"/>
  <c r="N6868" i="1"/>
  <c r="N6867" i="1"/>
  <c r="N6866" i="1"/>
  <c r="N6865" i="1"/>
  <c r="N6864" i="1"/>
  <c r="N6863" i="1"/>
  <c r="N6862" i="1"/>
  <c r="N6861" i="1"/>
  <c r="N6860" i="1"/>
  <c r="N6859" i="1"/>
  <c r="N6858" i="1"/>
  <c r="N6857" i="1"/>
  <c r="N6856" i="1"/>
  <c r="N6855" i="1"/>
  <c r="N6854" i="1"/>
  <c r="N6853" i="1"/>
  <c r="N6852" i="1"/>
  <c r="N6851" i="1"/>
  <c r="N6850" i="1"/>
  <c r="N6849" i="1"/>
  <c r="N6848" i="1"/>
  <c r="N6847" i="1"/>
  <c r="N6846" i="1"/>
  <c r="N6845" i="1"/>
  <c r="N6844" i="1"/>
  <c r="N6843" i="1"/>
  <c r="N6842" i="1"/>
  <c r="N6841" i="1"/>
  <c r="N6840" i="1"/>
  <c r="N6839" i="1"/>
  <c r="N6838" i="1"/>
  <c r="N6837" i="1"/>
  <c r="N6836" i="1"/>
  <c r="N6835" i="1"/>
  <c r="N6834" i="1"/>
  <c r="N6833" i="1"/>
  <c r="N6832" i="1"/>
  <c r="N6831" i="1"/>
  <c r="N6830" i="1"/>
  <c r="N6829" i="1"/>
  <c r="N6828" i="1"/>
  <c r="N6827" i="1"/>
  <c r="N6826" i="1"/>
  <c r="N6825" i="1"/>
  <c r="N6824" i="1"/>
  <c r="N6823" i="1"/>
  <c r="N6822" i="1"/>
  <c r="N6821" i="1"/>
  <c r="N6820" i="1"/>
  <c r="N6819" i="1"/>
  <c r="N6818" i="1"/>
  <c r="N6817" i="1"/>
  <c r="N6816" i="1"/>
  <c r="N6815" i="1"/>
  <c r="N6814" i="1"/>
  <c r="N6813" i="1"/>
  <c r="N6812" i="1"/>
  <c r="N6811" i="1"/>
  <c r="N6810" i="1"/>
  <c r="N6809" i="1"/>
  <c r="N6808" i="1"/>
  <c r="N6807" i="1"/>
  <c r="N6806" i="1"/>
  <c r="N6805" i="1"/>
  <c r="N6804" i="1"/>
  <c r="N6803" i="1"/>
  <c r="N6802" i="1"/>
  <c r="N6801" i="1"/>
  <c r="N6800" i="1"/>
  <c r="N6799" i="1"/>
  <c r="N6798" i="1"/>
  <c r="N6797" i="1"/>
  <c r="N6796" i="1"/>
  <c r="N6795" i="1"/>
  <c r="N6794" i="1"/>
  <c r="N6793" i="1"/>
  <c r="N6792" i="1"/>
  <c r="N6791" i="1"/>
  <c r="N6790" i="1"/>
  <c r="N6789" i="1"/>
  <c r="N6788" i="1"/>
  <c r="N6787" i="1"/>
  <c r="N6786" i="1"/>
  <c r="N6785" i="1"/>
  <c r="N6784" i="1"/>
  <c r="N6783" i="1"/>
  <c r="N6782" i="1"/>
  <c r="N6781" i="1"/>
  <c r="N6780" i="1"/>
  <c r="N6779" i="1"/>
  <c r="N6778" i="1"/>
  <c r="N6777" i="1"/>
  <c r="N6776" i="1"/>
  <c r="F6776" i="1"/>
  <c r="N6775" i="1"/>
  <c r="H6775" i="1"/>
  <c r="G6775" i="1"/>
  <c r="K6775" i="1" s="1"/>
  <c r="N6773" i="1"/>
  <c r="N6772" i="1"/>
  <c r="N6771" i="1"/>
  <c r="N6770" i="1"/>
  <c r="N6769" i="1"/>
  <c r="N6768" i="1"/>
  <c r="N6767" i="1"/>
  <c r="N6766" i="1"/>
  <c r="N6765" i="1"/>
  <c r="N6764" i="1"/>
  <c r="N6763" i="1"/>
  <c r="N6762" i="1"/>
  <c r="N6761" i="1"/>
  <c r="N6760" i="1"/>
  <c r="N6759" i="1"/>
  <c r="N6758" i="1"/>
  <c r="N6757" i="1"/>
  <c r="N6756" i="1"/>
  <c r="N6755" i="1"/>
  <c r="N6754" i="1"/>
  <c r="N6753" i="1"/>
  <c r="N6752" i="1"/>
  <c r="N6751" i="1"/>
  <c r="N6750" i="1"/>
  <c r="N6749" i="1"/>
  <c r="N6748" i="1"/>
  <c r="N6747" i="1"/>
  <c r="N6746" i="1"/>
  <c r="N6745" i="1"/>
  <c r="N6744" i="1"/>
  <c r="N6743" i="1"/>
  <c r="N6742" i="1"/>
  <c r="N6741" i="1"/>
  <c r="N6740" i="1"/>
  <c r="N6739" i="1"/>
  <c r="N6738" i="1"/>
  <c r="N6737" i="1"/>
  <c r="N6736" i="1"/>
  <c r="N6735" i="1"/>
  <c r="N6734" i="1"/>
  <c r="N6733" i="1"/>
  <c r="N6732" i="1"/>
  <c r="N6731" i="1"/>
  <c r="N6730" i="1"/>
  <c r="N6729" i="1"/>
  <c r="N6728" i="1"/>
  <c r="N6727" i="1"/>
  <c r="N6726" i="1"/>
  <c r="N6725" i="1"/>
  <c r="N6724" i="1"/>
  <c r="N6723" i="1"/>
  <c r="N6722" i="1"/>
  <c r="N6721" i="1"/>
  <c r="N6720" i="1"/>
  <c r="N6719" i="1"/>
  <c r="N6718" i="1"/>
  <c r="N6717" i="1"/>
  <c r="N6716" i="1"/>
  <c r="N6715" i="1"/>
  <c r="N6714" i="1"/>
  <c r="N6713" i="1"/>
  <c r="N6712" i="1"/>
  <c r="N6711" i="1"/>
  <c r="N6710" i="1"/>
  <c r="N6709" i="1"/>
  <c r="N6708" i="1"/>
  <c r="N6707" i="1"/>
  <c r="N6706" i="1"/>
  <c r="N6705" i="1"/>
  <c r="N6704" i="1"/>
  <c r="N6703" i="1"/>
  <c r="N6702" i="1"/>
  <c r="N6701" i="1"/>
  <c r="N6700" i="1"/>
  <c r="N6699" i="1"/>
  <c r="N6698" i="1"/>
  <c r="N6697" i="1"/>
  <c r="N6696" i="1"/>
  <c r="N6695" i="1"/>
  <c r="N6694" i="1"/>
  <c r="N6693" i="1"/>
  <c r="N6692" i="1"/>
  <c r="N6691" i="1"/>
  <c r="N6690" i="1"/>
  <c r="N6689" i="1"/>
  <c r="N6688" i="1"/>
  <c r="N6687" i="1"/>
  <c r="N6686" i="1"/>
  <c r="N6685" i="1"/>
  <c r="N6684" i="1"/>
  <c r="N6683" i="1"/>
  <c r="N6682" i="1"/>
  <c r="N6681" i="1"/>
  <c r="N6680" i="1"/>
  <c r="N6679" i="1"/>
  <c r="N6678" i="1"/>
  <c r="N6677" i="1"/>
  <c r="N6676" i="1"/>
  <c r="N6675" i="1"/>
  <c r="N6674" i="1"/>
  <c r="N6673" i="1"/>
  <c r="N6672" i="1"/>
  <c r="N6671" i="1"/>
  <c r="N6670" i="1"/>
  <c r="N6669" i="1"/>
  <c r="N6668" i="1"/>
  <c r="N6667" i="1"/>
  <c r="N6666" i="1"/>
  <c r="N6665" i="1"/>
  <c r="F6665" i="1"/>
  <c r="N6664" i="1"/>
  <c r="G6664" i="1"/>
  <c r="K6664" i="1" s="1"/>
  <c r="N6662" i="1"/>
  <c r="N6661" i="1"/>
  <c r="N6660" i="1"/>
  <c r="N6659" i="1"/>
  <c r="N6658" i="1"/>
  <c r="N6657" i="1"/>
  <c r="N6656" i="1"/>
  <c r="N6655" i="1"/>
  <c r="N6654" i="1"/>
  <c r="N6653" i="1"/>
  <c r="N6652" i="1"/>
  <c r="N6651" i="1"/>
  <c r="N6650" i="1"/>
  <c r="N6649" i="1"/>
  <c r="N6648" i="1"/>
  <c r="N6647" i="1"/>
  <c r="N6646" i="1"/>
  <c r="N6645" i="1"/>
  <c r="N6644" i="1"/>
  <c r="N6643" i="1"/>
  <c r="N6642" i="1"/>
  <c r="N6641" i="1"/>
  <c r="N6640" i="1"/>
  <c r="N6639" i="1"/>
  <c r="N6638" i="1"/>
  <c r="N6637" i="1"/>
  <c r="N6636" i="1"/>
  <c r="N6635" i="1"/>
  <c r="N6634" i="1"/>
  <c r="N6633" i="1"/>
  <c r="N6632" i="1"/>
  <c r="N6631" i="1"/>
  <c r="N6630" i="1"/>
  <c r="N6629" i="1"/>
  <c r="N6628" i="1"/>
  <c r="N6627" i="1"/>
  <c r="N6626" i="1"/>
  <c r="N6625" i="1"/>
  <c r="N6624" i="1"/>
  <c r="N6623" i="1"/>
  <c r="N6622" i="1"/>
  <c r="N6621" i="1"/>
  <c r="N6620" i="1"/>
  <c r="N6619" i="1"/>
  <c r="N6618" i="1"/>
  <c r="N6617" i="1"/>
  <c r="N6616" i="1"/>
  <c r="N6615" i="1"/>
  <c r="N6614" i="1"/>
  <c r="N6613" i="1"/>
  <c r="N6612" i="1"/>
  <c r="N6611" i="1"/>
  <c r="N6610" i="1"/>
  <c r="N6609" i="1"/>
  <c r="N6608" i="1"/>
  <c r="N6607" i="1"/>
  <c r="N6606" i="1"/>
  <c r="N6605" i="1"/>
  <c r="N6604" i="1"/>
  <c r="N6603" i="1"/>
  <c r="N6602" i="1"/>
  <c r="N6601" i="1"/>
  <c r="N6600" i="1"/>
  <c r="N6599" i="1"/>
  <c r="N6598" i="1"/>
  <c r="N6597" i="1"/>
  <c r="N6596" i="1"/>
  <c r="N6595" i="1"/>
  <c r="N6594" i="1"/>
  <c r="N6593" i="1"/>
  <c r="N6592" i="1"/>
  <c r="N6591" i="1"/>
  <c r="N6590" i="1"/>
  <c r="N6589" i="1"/>
  <c r="N6588" i="1"/>
  <c r="N6587" i="1"/>
  <c r="N6586" i="1"/>
  <c r="N6585" i="1"/>
  <c r="N6584" i="1"/>
  <c r="N6583" i="1"/>
  <c r="N6582" i="1"/>
  <c r="N6581" i="1"/>
  <c r="N6580" i="1"/>
  <c r="N6579" i="1"/>
  <c r="N6578" i="1"/>
  <c r="N6577" i="1"/>
  <c r="N6576" i="1"/>
  <c r="N6575" i="1"/>
  <c r="N6574" i="1"/>
  <c r="N6573" i="1"/>
  <c r="N6572" i="1"/>
  <c r="N6571" i="1"/>
  <c r="N6570" i="1"/>
  <c r="N6569" i="1"/>
  <c r="N6568" i="1"/>
  <c r="N6567" i="1"/>
  <c r="N6566" i="1"/>
  <c r="N6565" i="1"/>
  <c r="N6564" i="1"/>
  <c r="N6563" i="1"/>
  <c r="N6562" i="1"/>
  <c r="N6561" i="1"/>
  <c r="N6560" i="1"/>
  <c r="N6559" i="1"/>
  <c r="N6558" i="1"/>
  <c r="N6557" i="1"/>
  <c r="N6556" i="1"/>
  <c r="N6555" i="1"/>
  <c r="N6554" i="1"/>
  <c r="F6554" i="1"/>
  <c r="N6553" i="1"/>
  <c r="L6553" i="1"/>
  <c r="M6553" i="1" s="1"/>
  <c r="K6553" i="1"/>
  <c r="H6553" i="1"/>
  <c r="G6553" i="1"/>
  <c r="N6551" i="1"/>
  <c r="N6550" i="1"/>
  <c r="N6549" i="1"/>
  <c r="N6548" i="1"/>
  <c r="N6547" i="1"/>
  <c r="N6546" i="1"/>
  <c r="N6545" i="1"/>
  <c r="N6544" i="1"/>
  <c r="N6543" i="1"/>
  <c r="N6542" i="1"/>
  <c r="N6541" i="1"/>
  <c r="N6540" i="1"/>
  <c r="N6539" i="1"/>
  <c r="N6538" i="1"/>
  <c r="N6537" i="1"/>
  <c r="N6536" i="1"/>
  <c r="N6535" i="1"/>
  <c r="N6534" i="1"/>
  <c r="N6533" i="1"/>
  <c r="N6532" i="1"/>
  <c r="N6531" i="1"/>
  <c r="N6530" i="1"/>
  <c r="N6529" i="1"/>
  <c r="N6528" i="1"/>
  <c r="N6527" i="1"/>
  <c r="N6526" i="1"/>
  <c r="N6525" i="1"/>
  <c r="N6524" i="1"/>
  <c r="N6523" i="1"/>
  <c r="N6522" i="1"/>
  <c r="N6521" i="1"/>
  <c r="N6520" i="1"/>
  <c r="N6519" i="1"/>
  <c r="N6518" i="1"/>
  <c r="N6517" i="1"/>
  <c r="N6516" i="1"/>
  <c r="N6515" i="1"/>
  <c r="N6514" i="1"/>
  <c r="N6513" i="1"/>
  <c r="N6512" i="1"/>
  <c r="N6511" i="1"/>
  <c r="N6510" i="1"/>
  <c r="N6509" i="1"/>
  <c r="N6508" i="1"/>
  <c r="N6507" i="1"/>
  <c r="N6506" i="1"/>
  <c r="N6505" i="1"/>
  <c r="N6504" i="1"/>
  <c r="N6503" i="1"/>
  <c r="N6502" i="1"/>
  <c r="N6501" i="1"/>
  <c r="N6500" i="1"/>
  <c r="N6499" i="1"/>
  <c r="N6498" i="1"/>
  <c r="N6497" i="1"/>
  <c r="N6496" i="1"/>
  <c r="N6495" i="1"/>
  <c r="N6494" i="1"/>
  <c r="N6493" i="1"/>
  <c r="N6492" i="1"/>
  <c r="N6491" i="1"/>
  <c r="N6490" i="1"/>
  <c r="N6489" i="1"/>
  <c r="N6488" i="1"/>
  <c r="N6487" i="1"/>
  <c r="N6486" i="1"/>
  <c r="N6485" i="1"/>
  <c r="N6484" i="1"/>
  <c r="N6483" i="1"/>
  <c r="N6482" i="1"/>
  <c r="N6481" i="1"/>
  <c r="N6480" i="1"/>
  <c r="N6479" i="1"/>
  <c r="N6478" i="1"/>
  <c r="N6477" i="1"/>
  <c r="N6476" i="1"/>
  <c r="N6475" i="1"/>
  <c r="N6474" i="1"/>
  <c r="N6473" i="1"/>
  <c r="N6472" i="1"/>
  <c r="N6471" i="1"/>
  <c r="N6470" i="1"/>
  <c r="N6469" i="1"/>
  <c r="N6468" i="1"/>
  <c r="N6467" i="1"/>
  <c r="N6466" i="1"/>
  <c r="N6465" i="1"/>
  <c r="N6464" i="1"/>
  <c r="N6463" i="1"/>
  <c r="N6462" i="1"/>
  <c r="N6461" i="1"/>
  <c r="N6460" i="1"/>
  <c r="N6459" i="1"/>
  <c r="N6458" i="1"/>
  <c r="N6457" i="1"/>
  <c r="N6456" i="1"/>
  <c r="N6455" i="1"/>
  <c r="N6454" i="1"/>
  <c r="N6453" i="1"/>
  <c r="N6452" i="1"/>
  <c r="N6451" i="1"/>
  <c r="N6450" i="1"/>
  <c r="N6449" i="1"/>
  <c r="N6448" i="1"/>
  <c r="N6447" i="1"/>
  <c r="N6446" i="1"/>
  <c r="N6445" i="1"/>
  <c r="N6444" i="1"/>
  <c r="N6443" i="1"/>
  <c r="F6443" i="1"/>
  <c r="N6442" i="1"/>
  <c r="L6442" i="1"/>
  <c r="M6442" i="1" s="1"/>
  <c r="K6442" i="1"/>
  <c r="G6442" i="1"/>
  <c r="H6442" i="1" s="1"/>
  <c r="N6440" i="1"/>
  <c r="N6441" i="1" s="1"/>
  <c r="N6439" i="1"/>
  <c r="N6438" i="1"/>
  <c r="N6437" i="1"/>
  <c r="N6436" i="1"/>
  <c r="N6435" i="1"/>
  <c r="N6434" i="1"/>
  <c r="N6433" i="1"/>
  <c r="N6432" i="1"/>
  <c r="N6431" i="1"/>
  <c r="N6430" i="1"/>
  <c r="N6429" i="1"/>
  <c r="N6428" i="1"/>
  <c r="N6427" i="1"/>
  <c r="N6426" i="1"/>
  <c r="N6425" i="1"/>
  <c r="N6424" i="1"/>
  <c r="N6423" i="1"/>
  <c r="N6422" i="1"/>
  <c r="N6421" i="1"/>
  <c r="N6420" i="1"/>
  <c r="N6419" i="1"/>
  <c r="N6418" i="1"/>
  <c r="N6417" i="1"/>
  <c r="N6416" i="1"/>
  <c r="N6415" i="1"/>
  <c r="N6414" i="1"/>
  <c r="N6413" i="1"/>
  <c r="N6412" i="1"/>
  <c r="N6411" i="1"/>
  <c r="N6410" i="1"/>
  <c r="N6409" i="1"/>
  <c r="N6408" i="1"/>
  <c r="N6407" i="1"/>
  <c r="N6406" i="1"/>
  <c r="N6405" i="1"/>
  <c r="N6404" i="1"/>
  <c r="N6403" i="1"/>
  <c r="N6402" i="1"/>
  <c r="N6401" i="1"/>
  <c r="N6400" i="1"/>
  <c r="N6399" i="1"/>
  <c r="N6398" i="1"/>
  <c r="N6397" i="1"/>
  <c r="N6396" i="1"/>
  <c r="N6395" i="1"/>
  <c r="N6394" i="1"/>
  <c r="N6393" i="1"/>
  <c r="N6392" i="1"/>
  <c r="N6391" i="1"/>
  <c r="N6390" i="1"/>
  <c r="N6389" i="1"/>
  <c r="N6388" i="1"/>
  <c r="N6387" i="1"/>
  <c r="N6386" i="1"/>
  <c r="N6385" i="1"/>
  <c r="N6384" i="1"/>
  <c r="N6383" i="1"/>
  <c r="N6382" i="1"/>
  <c r="N6381" i="1"/>
  <c r="N6380" i="1"/>
  <c r="N6379" i="1"/>
  <c r="N6378" i="1"/>
  <c r="N6377" i="1"/>
  <c r="N6376" i="1"/>
  <c r="N6375" i="1"/>
  <c r="N6374" i="1"/>
  <c r="N6373" i="1"/>
  <c r="N6372" i="1"/>
  <c r="N6371" i="1"/>
  <c r="N6370" i="1"/>
  <c r="N6369" i="1"/>
  <c r="N6368" i="1"/>
  <c r="N6367" i="1"/>
  <c r="N6366" i="1"/>
  <c r="N6365" i="1"/>
  <c r="N6364" i="1"/>
  <c r="N6363" i="1"/>
  <c r="N6362" i="1"/>
  <c r="N6361" i="1"/>
  <c r="N6360" i="1"/>
  <c r="N6359" i="1"/>
  <c r="N6358" i="1"/>
  <c r="N6357" i="1"/>
  <c r="N6356" i="1"/>
  <c r="N6355" i="1"/>
  <c r="N6354" i="1"/>
  <c r="N6353" i="1"/>
  <c r="N6352" i="1"/>
  <c r="N6351" i="1"/>
  <c r="N6350" i="1"/>
  <c r="N6349" i="1"/>
  <c r="N6348" i="1"/>
  <c r="N6347" i="1"/>
  <c r="N6346" i="1"/>
  <c r="N6345" i="1"/>
  <c r="N6344" i="1"/>
  <c r="N6343" i="1"/>
  <c r="N6342" i="1"/>
  <c r="N6341" i="1"/>
  <c r="N6340" i="1"/>
  <c r="N6339" i="1"/>
  <c r="N6338" i="1"/>
  <c r="N6337" i="1"/>
  <c r="N6336" i="1"/>
  <c r="N6335" i="1"/>
  <c r="N6334" i="1"/>
  <c r="N6333" i="1"/>
  <c r="N6332" i="1"/>
  <c r="F6332" i="1"/>
  <c r="G6332" i="1" s="1"/>
  <c r="N6331" i="1"/>
  <c r="L6331" i="1"/>
  <c r="M6331" i="1" s="1"/>
  <c r="K6331" i="1"/>
  <c r="H6331" i="1"/>
  <c r="G6331" i="1"/>
  <c r="N6329" i="1"/>
  <c r="N6330" i="1" s="1"/>
  <c r="N6328" i="1"/>
  <c r="N6327" i="1"/>
  <c r="N6326" i="1"/>
  <c r="N6325" i="1"/>
  <c r="N6324" i="1"/>
  <c r="N6323" i="1"/>
  <c r="N6322" i="1"/>
  <c r="N6321" i="1"/>
  <c r="N6320" i="1"/>
  <c r="N6319" i="1"/>
  <c r="N6318" i="1"/>
  <c r="N6317" i="1"/>
  <c r="N6316" i="1"/>
  <c r="N6315" i="1"/>
  <c r="N6314" i="1"/>
  <c r="N6313" i="1"/>
  <c r="N6312" i="1"/>
  <c r="N6311" i="1"/>
  <c r="N6310" i="1"/>
  <c r="N6309" i="1"/>
  <c r="N6308" i="1"/>
  <c r="N6307" i="1"/>
  <c r="N6306" i="1"/>
  <c r="N6305" i="1"/>
  <c r="N6304" i="1"/>
  <c r="N6303" i="1"/>
  <c r="N6302" i="1"/>
  <c r="N6301" i="1"/>
  <c r="N6300" i="1"/>
  <c r="N6299" i="1"/>
  <c r="N6298" i="1"/>
  <c r="N6297" i="1"/>
  <c r="N6296" i="1"/>
  <c r="N6295" i="1"/>
  <c r="N6294" i="1"/>
  <c r="N6293" i="1"/>
  <c r="N6292" i="1"/>
  <c r="N6291" i="1"/>
  <c r="N6290" i="1"/>
  <c r="N6289" i="1"/>
  <c r="N6288" i="1"/>
  <c r="N6287" i="1"/>
  <c r="N6286" i="1"/>
  <c r="N6285" i="1"/>
  <c r="N6284" i="1"/>
  <c r="N6283" i="1"/>
  <c r="N6282" i="1"/>
  <c r="N6281" i="1"/>
  <c r="N6280" i="1"/>
  <c r="N6279" i="1"/>
  <c r="N6278" i="1"/>
  <c r="N6277" i="1"/>
  <c r="N6276" i="1"/>
  <c r="N6275" i="1"/>
  <c r="N6274" i="1"/>
  <c r="N6273" i="1"/>
  <c r="N6272" i="1"/>
  <c r="N6271" i="1"/>
  <c r="N6270" i="1"/>
  <c r="N6269" i="1"/>
  <c r="N6268" i="1"/>
  <c r="N6267" i="1"/>
  <c r="N6266" i="1"/>
  <c r="N6265" i="1"/>
  <c r="N6264" i="1"/>
  <c r="N6263" i="1"/>
  <c r="N6262" i="1"/>
  <c r="N6261" i="1"/>
  <c r="N6260" i="1"/>
  <c r="N6259" i="1"/>
  <c r="N6258" i="1"/>
  <c r="N6257" i="1"/>
  <c r="N6256" i="1"/>
  <c r="N6255" i="1"/>
  <c r="N6254" i="1"/>
  <c r="N6253" i="1"/>
  <c r="N6252" i="1"/>
  <c r="N6251" i="1"/>
  <c r="N6250" i="1"/>
  <c r="N6249" i="1"/>
  <c r="N6248" i="1"/>
  <c r="N6247" i="1"/>
  <c r="N6246" i="1"/>
  <c r="N6245" i="1"/>
  <c r="N6244" i="1"/>
  <c r="N6243" i="1"/>
  <c r="N6242" i="1"/>
  <c r="N6241" i="1"/>
  <c r="N6240" i="1"/>
  <c r="N6239" i="1"/>
  <c r="N6238" i="1"/>
  <c r="N6237" i="1"/>
  <c r="N6236" i="1"/>
  <c r="N6235" i="1"/>
  <c r="N6234" i="1"/>
  <c r="N6233" i="1"/>
  <c r="N6232" i="1"/>
  <c r="N6231" i="1"/>
  <c r="N6230" i="1"/>
  <c r="N6229" i="1"/>
  <c r="N6228" i="1"/>
  <c r="N6227" i="1"/>
  <c r="N6226" i="1"/>
  <c r="N6225" i="1"/>
  <c r="N6224" i="1"/>
  <c r="N6223" i="1"/>
  <c r="N6222" i="1"/>
  <c r="N6221" i="1"/>
  <c r="F6221" i="1"/>
  <c r="N6220" i="1"/>
  <c r="G6220" i="1"/>
  <c r="N6219" i="1"/>
  <c r="N6218" i="1"/>
  <c r="N6217" i="1"/>
  <c r="N6216" i="1"/>
  <c r="N6215" i="1"/>
  <c r="N6214" i="1"/>
  <c r="N6213" i="1"/>
  <c r="N6212" i="1"/>
  <c r="N6211" i="1"/>
  <c r="N6210" i="1"/>
  <c r="N6209" i="1"/>
  <c r="N6208" i="1"/>
  <c r="N6207" i="1"/>
  <c r="N6206" i="1"/>
  <c r="N6205" i="1"/>
  <c r="N6204" i="1"/>
  <c r="N6203" i="1"/>
  <c r="N6202" i="1"/>
  <c r="N6201" i="1"/>
  <c r="N6200" i="1"/>
  <c r="N6199" i="1"/>
  <c r="N6198" i="1"/>
  <c r="N6197" i="1"/>
  <c r="N6196" i="1"/>
  <c r="N6195" i="1"/>
  <c r="N6194" i="1"/>
  <c r="N6193" i="1"/>
  <c r="N6192" i="1"/>
  <c r="N6191" i="1"/>
  <c r="N6190" i="1"/>
  <c r="N6189" i="1"/>
  <c r="N6188" i="1"/>
  <c r="N6187" i="1"/>
  <c r="N6186" i="1"/>
  <c r="N6185" i="1"/>
  <c r="N6184" i="1"/>
  <c r="N6183" i="1"/>
  <c r="N6182" i="1"/>
  <c r="N6181" i="1"/>
  <c r="N6180" i="1"/>
  <c r="N6179" i="1"/>
  <c r="N6178" i="1"/>
  <c r="N6177" i="1"/>
  <c r="N6176" i="1"/>
  <c r="N6175" i="1"/>
  <c r="N6174" i="1"/>
  <c r="N6173" i="1"/>
  <c r="N6172" i="1"/>
  <c r="N6171" i="1"/>
  <c r="N6170" i="1"/>
  <c r="N6169" i="1"/>
  <c r="N6168" i="1"/>
  <c r="N6167" i="1"/>
  <c r="N6166" i="1"/>
  <c r="N6165" i="1"/>
  <c r="N6164" i="1"/>
  <c r="N6163" i="1"/>
  <c r="N6162" i="1"/>
  <c r="N6161" i="1"/>
  <c r="N6160" i="1"/>
  <c r="N6159" i="1"/>
  <c r="N6158" i="1"/>
  <c r="N6157" i="1"/>
  <c r="N6156" i="1"/>
  <c r="N6155" i="1"/>
  <c r="N6154" i="1"/>
  <c r="N6153" i="1"/>
  <c r="N6152" i="1"/>
  <c r="N6151" i="1"/>
  <c r="N6150" i="1"/>
  <c r="N6149" i="1"/>
  <c r="N6148" i="1"/>
  <c r="N6147" i="1"/>
  <c r="N6146" i="1"/>
  <c r="N6145" i="1"/>
  <c r="N6144" i="1"/>
  <c r="N6143" i="1"/>
  <c r="N6142" i="1"/>
  <c r="N6141" i="1"/>
  <c r="N6140" i="1"/>
  <c r="N6139" i="1"/>
  <c r="N6138" i="1"/>
  <c r="N6137" i="1"/>
  <c r="N6136" i="1"/>
  <c r="N6135" i="1"/>
  <c r="N6134" i="1"/>
  <c r="N6133" i="1"/>
  <c r="N6132" i="1"/>
  <c r="N6131" i="1"/>
  <c r="N6130" i="1"/>
  <c r="N6129" i="1"/>
  <c r="N6128" i="1"/>
  <c r="N6127" i="1"/>
  <c r="N6126" i="1"/>
  <c r="N6125" i="1"/>
  <c r="N6124" i="1"/>
  <c r="N6123" i="1"/>
  <c r="N6122" i="1"/>
  <c r="N6121" i="1"/>
  <c r="N6120" i="1"/>
  <c r="N6119" i="1"/>
  <c r="N6118" i="1"/>
  <c r="N6117" i="1"/>
  <c r="N6116" i="1"/>
  <c r="N6115" i="1"/>
  <c r="N6114" i="1"/>
  <c r="N6113" i="1"/>
  <c r="N6112" i="1"/>
  <c r="N6111" i="1"/>
  <c r="N6110" i="1"/>
  <c r="H6110" i="1"/>
  <c r="F6110" i="1"/>
  <c r="G6110" i="1" s="1"/>
  <c r="N6109" i="1"/>
  <c r="L6109" i="1"/>
  <c r="M6109" i="1" s="1"/>
  <c r="K6109" i="1"/>
  <c r="K6110" i="1" s="1"/>
  <c r="H6109" i="1"/>
  <c r="G6109" i="1"/>
  <c r="N6107" i="1"/>
  <c r="N6108" i="1" s="1"/>
  <c r="N6106" i="1"/>
  <c r="N6105" i="1"/>
  <c r="N6104" i="1"/>
  <c r="N6103" i="1"/>
  <c r="N6102" i="1"/>
  <c r="N6101" i="1"/>
  <c r="N6100" i="1"/>
  <c r="N6099" i="1"/>
  <c r="N6098" i="1"/>
  <c r="N6097" i="1"/>
  <c r="N6096" i="1"/>
  <c r="N6095" i="1"/>
  <c r="N6094" i="1"/>
  <c r="N6093" i="1"/>
  <c r="N6092" i="1"/>
  <c r="N6091" i="1"/>
  <c r="N6090" i="1"/>
  <c r="N6089" i="1"/>
  <c r="N6088" i="1"/>
  <c r="N6087" i="1"/>
  <c r="N6086" i="1"/>
  <c r="N6085" i="1"/>
  <c r="N6084" i="1"/>
  <c r="N6083" i="1"/>
  <c r="N6082" i="1"/>
  <c r="N6081" i="1"/>
  <c r="N6080" i="1"/>
  <c r="N6079" i="1"/>
  <c r="N6078" i="1"/>
  <c r="N6077" i="1"/>
  <c r="N6076" i="1"/>
  <c r="N6075" i="1"/>
  <c r="N6074" i="1"/>
  <c r="N6073" i="1"/>
  <c r="N6072" i="1"/>
  <c r="N6071" i="1"/>
  <c r="N6070" i="1"/>
  <c r="N6069" i="1"/>
  <c r="N6068" i="1"/>
  <c r="N6067" i="1"/>
  <c r="N6066" i="1"/>
  <c r="N6065" i="1"/>
  <c r="N6064" i="1"/>
  <c r="N6063" i="1"/>
  <c r="N6062" i="1"/>
  <c r="N6061" i="1"/>
  <c r="N6060" i="1"/>
  <c r="N6059" i="1"/>
  <c r="N6058" i="1"/>
  <c r="N6057" i="1"/>
  <c r="N6056" i="1"/>
  <c r="N6055" i="1"/>
  <c r="N6054" i="1"/>
  <c r="N6053" i="1"/>
  <c r="N6052" i="1"/>
  <c r="N6051" i="1"/>
  <c r="N6050" i="1"/>
  <c r="N6049" i="1"/>
  <c r="N6048" i="1"/>
  <c r="N6047" i="1"/>
  <c r="N6046" i="1"/>
  <c r="N6045" i="1"/>
  <c r="N6044" i="1"/>
  <c r="N6043" i="1"/>
  <c r="N6042" i="1"/>
  <c r="N6041" i="1"/>
  <c r="N6040" i="1"/>
  <c r="N6039" i="1"/>
  <c r="N6038" i="1"/>
  <c r="N6037" i="1"/>
  <c r="N6036" i="1"/>
  <c r="N6035" i="1"/>
  <c r="N6034" i="1"/>
  <c r="N6033" i="1"/>
  <c r="N6032" i="1"/>
  <c r="N6031" i="1"/>
  <c r="N6030" i="1"/>
  <c r="N6029" i="1"/>
  <c r="N6028" i="1"/>
  <c r="N6027" i="1"/>
  <c r="N6026" i="1"/>
  <c r="N6025" i="1"/>
  <c r="N6024" i="1"/>
  <c r="N6023" i="1"/>
  <c r="N6022" i="1"/>
  <c r="N6021" i="1"/>
  <c r="N6020" i="1"/>
  <c r="N6019" i="1"/>
  <c r="N6018" i="1"/>
  <c r="N6017" i="1"/>
  <c r="N6016" i="1"/>
  <c r="N6015" i="1"/>
  <c r="N6014" i="1"/>
  <c r="N6013" i="1"/>
  <c r="N6012" i="1"/>
  <c r="N6011" i="1"/>
  <c r="N6010" i="1"/>
  <c r="N6009" i="1"/>
  <c r="N6008" i="1"/>
  <c r="N6007" i="1"/>
  <c r="N6006" i="1"/>
  <c r="N6005" i="1"/>
  <c r="N6004" i="1"/>
  <c r="N6003" i="1"/>
  <c r="N6002" i="1"/>
  <c r="N6001" i="1"/>
  <c r="N6000" i="1"/>
  <c r="N5999" i="1"/>
  <c r="F5999" i="1"/>
  <c r="N5998" i="1"/>
  <c r="K5998" i="1"/>
  <c r="L5998" i="1" s="1"/>
  <c r="G5998" i="1"/>
  <c r="H5998" i="1" s="1"/>
  <c r="N5996" i="1"/>
  <c r="N5995" i="1"/>
  <c r="N5994" i="1"/>
  <c r="N5993" i="1"/>
  <c r="N5992" i="1"/>
  <c r="N5991" i="1"/>
  <c r="N5990" i="1"/>
  <c r="N5989" i="1"/>
  <c r="N5988" i="1"/>
  <c r="N5987" i="1"/>
  <c r="N5986" i="1"/>
  <c r="N5985" i="1"/>
  <c r="N5984" i="1"/>
  <c r="N5983" i="1"/>
  <c r="N5982" i="1"/>
  <c r="N5981" i="1"/>
  <c r="N5980" i="1"/>
  <c r="N5979" i="1"/>
  <c r="N5978" i="1"/>
  <c r="N5977" i="1"/>
  <c r="N5976" i="1"/>
  <c r="N5975" i="1"/>
  <c r="N5974" i="1"/>
  <c r="N5973" i="1"/>
  <c r="N5972" i="1"/>
  <c r="N5971" i="1"/>
  <c r="N5970" i="1"/>
  <c r="N5969" i="1"/>
  <c r="N5968" i="1"/>
  <c r="N5967" i="1"/>
  <c r="N5966" i="1"/>
  <c r="N5965" i="1"/>
  <c r="N5964" i="1"/>
  <c r="N5963" i="1"/>
  <c r="N5962" i="1"/>
  <c r="N5961" i="1"/>
  <c r="N5960" i="1"/>
  <c r="N5959" i="1"/>
  <c r="N5958" i="1"/>
  <c r="N5957" i="1"/>
  <c r="N5956" i="1"/>
  <c r="N5955" i="1"/>
  <c r="N5954" i="1"/>
  <c r="N5953" i="1"/>
  <c r="N5952" i="1"/>
  <c r="N5951" i="1"/>
  <c r="N5950" i="1"/>
  <c r="N5949" i="1"/>
  <c r="N5948" i="1"/>
  <c r="N5947" i="1"/>
  <c r="N5946" i="1"/>
  <c r="N5945" i="1"/>
  <c r="N5944" i="1"/>
  <c r="N5943" i="1"/>
  <c r="N5942" i="1"/>
  <c r="N5941" i="1"/>
  <c r="N5940" i="1"/>
  <c r="N5939" i="1"/>
  <c r="N5938" i="1"/>
  <c r="N5937" i="1"/>
  <c r="N5936" i="1"/>
  <c r="N5935" i="1"/>
  <c r="N5934" i="1"/>
  <c r="N5933" i="1"/>
  <c r="N5932" i="1"/>
  <c r="N5931" i="1"/>
  <c r="N5930" i="1"/>
  <c r="N5929" i="1"/>
  <c r="N5928" i="1"/>
  <c r="N5927" i="1"/>
  <c r="N5926" i="1"/>
  <c r="N5925" i="1"/>
  <c r="N5924" i="1"/>
  <c r="N5923" i="1"/>
  <c r="N5922" i="1"/>
  <c r="N5921" i="1"/>
  <c r="N5920" i="1"/>
  <c r="N5919" i="1"/>
  <c r="N5918" i="1"/>
  <c r="N5917" i="1"/>
  <c r="N5916" i="1"/>
  <c r="N5915" i="1"/>
  <c r="N5914" i="1"/>
  <c r="N5913" i="1"/>
  <c r="N5912" i="1"/>
  <c r="N5911" i="1"/>
  <c r="N5910" i="1"/>
  <c r="N5909" i="1"/>
  <c r="N5908" i="1"/>
  <c r="N5907" i="1"/>
  <c r="N5906" i="1"/>
  <c r="N5905" i="1"/>
  <c r="N5904" i="1"/>
  <c r="N5903" i="1"/>
  <c r="N5902" i="1"/>
  <c r="N5901" i="1"/>
  <c r="N5900" i="1"/>
  <c r="N5899" i="1"/>
  <c r="N5898" i="1"/>
  <c r="N5897" i="1"/>
  <c r="N5896" i="1"/>
  <c r="N5895" i="1"/>
  <c r="N5894" i="1"/>
  <c r="N5893" i="1"/>
  <c r="N5892" i="1"/>
  <c r="N5891" i="1"/>
  <c r="N5890" i="1"/>
  <c r="N5889" i="1"/>
  <c r="N5888" i="1"/>
  <c r="F5888" i="1"/>
  <c r="N5887" i="1"/>
  <c r="L5887" i="1"/>
  <c r="K5887" i="1"/>
  <c r="H5887" i="1"/>
  <c r="G5887" i="1"/>
  <c r="M5887" i="1" s="1"/>
  <c r="N5885" i="1"/>
  <c r="N5884" i="1"/>
  <c r="N5883" i="1"/>
  <c r="N5882" i="1"/>
  <c r="N5881" i="1"/>
  <c r="N5880" i="1"/>
  <c r="N5879" i="1"/>
  <c r="N5878" i="1"/>
  <c r="N5877" i="1"/>
  <c r="N5876" i="1"/>
  <c r="N5875" i="1"/>
  <c r="N5874" i="1"/>
  <c r="N5873" i="1"/>
  <c r="N5872" i="1"/>
  <c r="N5871" i="1"/>
  <c r="N5870" i="1"/>
  <c r="N5869" i="1"/>
  <c r="N5868" i="1"/>
  <c r="N5867" i="1"/>
  <c r="N5866" i="1"/>
  <c r="N5865" i="1"/>
  <c r="N5864" i="1"/>
  <c r="N5863" i="1"/>
  <c r="N5862" i="1"/>
  <c r="N5861" i="1"/>
  <c r="N5860" i="1"/>
  <c r="N5859" i="1"/>
  <c r="N5858" i="1"/>
  <c r="N5857" i="1"/>
  <c r="N5856" i="1"/>
  <c r="N5855" i="1"/>
  <c r="N5854" i="1"/>
  <c r="N5853" i="1"/>
  <c r="N5852" i="1"/>
  <c r="N5851" i="1"/>
  <c r="N5850" i="1"/>
  <c r="N5849" i="1"/>
  <c r="N5848" i="1"/>
  <c r="N5847" i="1"/>
  <c r="N5846" i="1"/>
  <c r="N5845" i="1"/>
  <c r="N5844" i="1"/>
  <c r="N5843" i="1"/>
  <c r="N5842" i="1"/>
  <c r="N5841" i="1"/>
  <c r="N5840" i="1"/>
  <c r="N5839" i="1"/>
  <c r="N5838" i="1"/>
  <c r="N5837" i="1"/>
  <c r="N5836" i="1"/>
  <c r="N5835" i="1"/>
  <c r="N5834" i="1"/>
  <c r="N5833" i="1"/>
  <c r="N5832" i="1"/>
  <c r="N5831" i="1"/>
  <c r="N5830" i="1"/>
  <c r="N5829" i="1"/>
  <c r="N5828" i="1"/>
  <c r="N5827" i="1"/>
  <c r="N5826" i="1"/>
  <c r="N5825" i="1"/>
  <c r="N5824" i="1"/>
  <c r="N5823" i="1"/>
  <c r="N5822" i="1"/>
  <c r="N5821" i="1"/>
  <c r="N5820" i="1"/>
  <c r="N5819" i="1"/>
  <c r="N5818" i="1"/>
  <c r="N5817" i="1"/>
  <c r="N5816" i="1"/>
  <c r="N5815" i="1"/>
  <c r="N5814" i="1"/>
  <c r="N5813" i="1"/>
  <c r="N5812" i="1"/>
  <c r="N5811" i="1"/>
  <c r="N5810" i="1"/>
  <c r="N5809" i="1"/>
  <c r="N5808" i="1"/>
  <c r="N5807" i="1"/>
  <c r="N5806" i="1"/>
  <c r="N5805" i="1"/>
  <c r="N5804" i="1"/>
  <c r="N5803" i="1"/>
  <c r="N5802" i="1"/>
  <c r="N5801" i="1"/>
  <c r="N5800" i="1"/>
  <c r="N5799" i="1"/>
  <c r="N5798" i="1"/>
  <c r="N5797" i="1"/>
  <c r="N5796" i="1"/>
  <c r="N5795" i="1"/>
  <c r="N5794" i="1"/>
  <c r="N5793" i="1"/>
  <c r="N5792" i="1"/>
  <c r="N5791" i="1"/>
  <c r="N5790" i="1"/>
  <c r="N5789" i="1"/>
  <c r="N5788" i="1"/>
  <c r="N5787" i="1"/>
  <c r="N5786" i="1"/>
  <c r="N5785" i="1"/>
  <c r="N5784" i="1"/>
  <c r="N5783" i="1"/>
  <c r="N5782" i="1"/>
  <c r="N5781" i="1"/>
  <c r="N5780" i="1"/>
  <c r="N5779" i="1"/>
  <c r="N5778" i="1"/>
  <c r="N5777" i="1"/>
  <c r="F5777" i="1"/>
  <c r="N5776" i="1"/>
  <c r="K5776" i="1"/>
  <c r="L5776" i="1" s="1"/>
  <c r="M5776" i="1" s="1"/>
  <c r="G5776" i="1"/>
  <c r="H5776" i="1" s="1"/>
  <c r="N5774" i="1"/>
  <c r="N5775" i="1" s="1"/>
  <c r="N5773" i="1"/>
  <c r="N5772" i="1"/>
  <c r="N5771" i="1"/>
  <c r="N5770" i="1"/>
  <c r="N5769" i="1"/>
  <c r="N5768" i="1"/>
  <c r="N5767" i="1"/>
  <c r="N5766" i="1"/>
  <c r="N5765" i="1"/>
  <c r="N5764" i="1"/>
  <c r="N5763" i="1"/>
  <c r="N5762" i="1"/>
  <c r="N5761" i="1"/>
  <c r="N5760" i="1"/>
  <c r="N5759" i="1"/>
  <c r="N5758" i="1"/>
  <c r="N5757" i="1"/>
  <c r="N5756" i="1"/>
  <c r="N5755" i="1"/>
  <c r="N5754" i="1"/>
  <c r="N5753" i="1"/>
  <c r="N5752" i="1"/>
  <c r="N5751" i="1"/>
  <c r="N5750" i="1"/>
  <c r="N5749" i="1"/>
  <c r="N5748" i="1"/>
  <c r="N5747" i="1"/>
  <c r="N5746" i="1"/>
  <c r="N5745" i="1"/>
  <c r="N5744" i="1"/>
  <c r="N5743" i="1"/>
  <c r="N5742" i="1"/>
  <c r="N5741" i="1"/>
  <c r="N5740" i="1"/>
  <c r="N5739" i="1"/>
  <c r="N5738" i="1"/>
  <c r="N5737" i="1"/>
  <c r="N5736" i="1"/>
  <c r="N5735" i="1"/>
  <c r="N5734" i="1"/>
  <c r="N5733" i="1"/>
  <c r="N5732" i="1"/>
  <c r="N5731" i="1"/>
  <c r="N5730" i="1"/>
  <c r="N5729" i="1"/>
  <c r="N5728" i="1"/>
  <c r="N5727" i="1"/>
  <c r="N5726" i="1"/>
  <c r="N5725" i="1"/>
  <c r="N5724" i="1"/>
  <c r="N5723" i="1"/>
  <c r="N5722" i="1"/>
  <c r="N5721" i="1"/>
  <c r="N5720" i="1"/>
  <c r="N5719" i="1"/>
  <c r="N5718" i="1"/>
  <c r="N5717" i="1"/>
  <c r="N5716" i="1"/>
  <c r="N5715" i="1"/>
  <c r="N5714" i="1"/>
  <c r="N5713" i="1"/>
  <c r="N5712" i="1"/>
  <c r="N5711" i="1"/>
  <c r="N5710" i="1"/>
  <c r="N5709" i="1"/>
  <c r="N5708" i="1"/>
  <c r="N5707" i="1"/>
  <c r="N5706" i="1"/>
  <c r="N5705" i="1"/>
  <c r="N5704" i="1"/>
  <c r="N5703" i="1"/>
  <c r="N5702" i="1"/>
  <c r="N5701" i="1"/>
  <c r="N5700" i="1"/>
  <c r="N5699" i="1"/>
  <c r="N5698" i="1"/>
  <c r="N5697" i="1"/>
  <c r="N5696" i="1"/>
  <c r="N5695" i="1"/>
  <c r="N5694" i="1"/>
  <c r="N5693" i="1"/>
  <c r="N5692" i="1"/>
  <c r="N5691" i="1"/>
  <c r="N5690" i="1"/>
  <c r="N5689" i="1"/>
  <c r="N5688" i="1"/>
  <c r="N5687" i="1"/>
  <c r="N5686" i="1"/>
  <c r="N5685" i="1"/>
  <c r="N5684" i="1"/>
  <c r="N5683" i="1"/>
  <c r="N5682" i="1"/>
  <c r="N5681" i="1"/>
  <c r="N5680" i="1"/>
  <c r="N5679" i="1"/>
  <c r="N5678" i="1"/>
  <c r="N5677" i="1"/>
  <c r="N5676" i="1"/>
  <c r="N5675" i="1"/>
  <c r="N5674" i="1"/>
  <c r="N5673" i="1"/>
  <c r="N5672" i="1"/>
  <c r="N5671" i="1"/>
  <c r="N5670" i="1"/>
  <c r="N5669" i="1"/>
  <c r="N5668" i="1"/>
  <c r="N5667" i="1"/>
  <c r="N5666" i="1"/>
  <c r="F5666" i="1"/>
  <c r="N5665" i="1"/>
  <c r="M5665" i="1"/>
  <c r="L5665" i="1"/>
  <c r="K5665" i="1"/>
  <c r="G5665" i="1"/>
  <c r="H5665" i="1" s="1"/>
  <c r="N5663" i="1"/>
  <c r="N5664" i="1" s="1"/>
  <c r="N5662" i="1"/>
  <c r="N5661" i="1"/>
  <c r="N5660" i="1"/>
  <c r="N5659" i="1"/>
  <c r="N5658" i="1"/>
  <c r="N5657" i="1"/>
  <c r="N5656" i="1"/>
  <c r="N5655" i="1"/>
  <c r="N5654" i="1"/>
  <c r="N5653" i="1"/>
  <c r="N5652" i="1"/>
  <c r="N5651" i="1"/>
  <c r="N5650" i="1"/>
  <c r="N5649" i="1"/>
  <c r="N5648" i="1"/>
  <c r="N5647" i="1"/>
  <c r="N5646" i="1"/>
  <c r="N5645" i="1"/>
  <c r="N5644" i="1"/>
  <c r="N5643" i="1"/>
  <c r="N5642" i="1"/>
  <c r="N5641" i="1"/>
  <c r="N5640" i="1"/>
  <c r="N5639" i="1"/>
  <c r="N5638" i="1"/>
  <c r="N5637" i="1"/>
  <c r="N5636" i="1"/>
  <c r="N5635" i="1"/>
  <c r="N5634" i="1"/>
  <c r="N5633" i="1"/>
  <c r="N5632" i="1"/>
  <c r="N5631" i="1"/>
  <c r="N5630" i="1"/>
  <c r="N5629" i="1"/>
  <c r="N5628" i="1"/>
  <c r="N5627" i="1"/>
  <c r="N5626" i="1"/>
  <c r="N5625" i="1"/>
  <c r="N5624" i="1"/>
  <c r="N5623" i="1"/>
  <c r="N5622" i="1"/>
  <c r="N5621" i="1"/>
  <c r="N5620" i="1"/>
  <c r="N5619" i="1"/>
  <c r="N5618" i="1"/>
  <c r="N5617" i="1"/>
  <c r="N5616" i="1"/>
  <c r="N5615" i="1"/>
  <c r="N5614" i="1"/>
  <c r="N5613" i="1"/>
  <c r="N5612" i="1"/>
  <c r="N5611" i="1"/>
  <c r="N5610" i="1"/>
  <c r="N5609" i="1"/>
  <c r="N5608" i="1"/>
  <c r="N5607" i="1"/>
  <c r="N5606" i="1"/>
  <c r="N5605" i="1"/>
  <c r="N5604" i="1"/>
  <c r="N5603" i="1"/>
  <c r="N5602" i="1"/>
  <c r="N5601" i="1"/>
  <c r="N5600" i="1"/>
  <c r="N5599" i="1"/>
  <c r="N5598" i="1"/>
  <c r="N5597" i="1"/>
  <c r="N5596" i="1"/>
  <c r="N5595" i="1"/>
  <c r="N5594" i="1"/>
  <c r="N5593" i="1"/>
  <c r="N5592" i="1"/>
  <c r="N5591" i="1"/>
  <c r="N5590" i="1"/>
  <c r="N5589" i="1"/>
  <c r="N5588" i="1"/>
  <c r="N5587" i="1"/>
  <c r="N5586" i="1"/>
  <c r="N5585" i="1"/>
  <c r="N5584" i="1"/>
  <c r="N5583" i="1"/>
  <c r="N5582" i="1"/>
  <c r="N5581" i="1"/>
  <c r="N5580" i="1"/>
  <c r="N5579" i="1"/>
  <c r="N5578" i="1"/>
  <c r="N5577" i="1"/>
  <c r="N5576" i="1"/>
  <c r="N5575" i="1"/>
  <c r="N5574" i="1"/>
  <c r="N5573" i="1"/>
  <c r="N5572" i="1"/>
  <c r="N5571" i="1"/>
  <c r="N5570" i="1"/>
  <c r="N5569" i="1"/>
  <c r="N5568" i="1"/>
  <c r="N5567" i="1"/>
  <c r="N5566" i="1"/>
  <c r="N5565" i="1"/>
  <c r="N5564" i="1"/>
  <c r="N5563" i="1"/>
  <c r="N5562" i="1"/>
  <c r="N5561" i="1"/>
  <c r="N5560" i="1"/>
  <c r="N5559" i="1"/>
  <c r="N5558" i="1"/>
  <c r="N5557" i="1"/>
  <c r="N5556" i="1"/>
  <c r="N5555" i="1"/>
  <c r="L5555" i="1"/>
  <c r="H5555" i="1"/>
  <c r="F5555" i="1"/>
  <c r="G5555" i="1" s="1"/>
  <c r="M5555" i="1" s="1"/>
  <c r="N5554" i="1"/>
  <c r="L5554" i="1"/>
  <c r="M5554" i="1" s="1"/>
  <c r="K5554" i="1"/>
  <c r="K5555" i="1" s="1"/>
  <c r="H5554" i="1"/>
  <c r="G5554" i="1"/>
  <c r="N5552" i="1"/>
  <c r="N5553" i="1" s="1"/>
  <c r="N5551" i="1"/>
  <c r="N5550" i="1"/>
  <c r="N5549" i="1"/>
  <c r="N5548" i="1"/>
  <c r="N5547" i="1"/>
  <c r="N5546" i="1"/>
  <c r="N5545" i="1"/>
  <c r="N5544" i="1"/>
  <c r="N5543" i="1"/>
  <c r="N5542" i="1"/>
  <c r="N5541" i="1"/>
  <c r="N5540" i="1"/>
  <c r="N5539" i="1"/>
  <c r="N5538" i="1"/>
  <c r="N5537" i="1"/>
  <c r="N5536" i="1"/>
  <c r="N5535" i="1"/>
  <c r="N5534" i="1"/>
  <c r="N5533" i="1"/>
  <c r="N5532" i="1"/>
  <c r="N5531" i="1"/>
  <c r="N5530" i="1"/>
  <c r="N5529" i="1"/>
  <c r="N5528" i="1"/>
  <c r="N5527" i="1"/>
  <c r="N5526" i="1"/>
  <c r="N5525" i="1"/>
  <c r="N5524" i="1"/>
  <c r="N5523" i="1"/>
  <c r="N5522" i="1"/>
  <c r="N5521" i="1"/>
  <c r="N5520" i="1"/>
  <c r="N5519" i="1"/>
  <c r="N5518" i="1"/>
  <c r="N5517" i="1"/>
  <c r="N5516" i="1"/>
  <c r="N5515" i="1"/>
  <c r="N5514" i="1"/>
  <c r="N5513" i="1"/>
  <c r="N5512" i="1"/>
  <c r="N5511" i="1"/>
  <c r="N5510" i="1"/>
  <c r="N5509" i="1"/>
  <c r="N5508" i="1"/>
  <c r="N5507" i="1"/>
  <c r="N5506" i="1"/>
  <c r="N5505" i="1"/>
  <c r="N5504" i="1"/>
  <c r="N5503" i="1"/>
  <c r="N5502" i="1"/>
  <c r="N5501" i="1"/>
  <c r="N5500" i="1"/>
  <c r="N5499" i="1"/>
  <c r="N5498" i="1"/>
  <c r="N5497" i="1"/>
  <c r="N5496" i="1"/>
  <c r="N5495" i="1"/>
  <c r="N5494" i="1"/>
  <c r="N5493" i="1"/>
  <c r="N5492" i="1"/>
  <c r="N5491" i="1"/>
  <c r="N5490" i="1"/>
  <c r="N5489" i="1"/>
  <c r="N5488" i="1"/>
  <c r="N5487" i="1"/>
  <c r="N5486" i="1"/>
  <c r="N5485" i="1"/>
  <c r="N5484" i="1"/>
  <c r="N5483" i="1"/>
  <c r="N5482" i="1"/>
  <c r="N5481" i="1"/>
  <c r="N5480" i="1"/>
  <c r="N5479" i="1"/>
  <c r="N5478" i="1"/>
  <c r="N5477" i="1"/>
  <c r="N5476" i="1"/>
  <c r="N5475" i="1"/>
  <c r="N5474" i="1"/>
  <c r="N5473" i="1"/>
  <c r="N5472" i="1"/>
  <c r="N5471" i="1"/>
  <c r="N5470" i="1"/>
  <c r="N5469" i="1"/>
  <c r="N5468" i="1"/>
  <c r="N5467" i="1"/>
  <c r="N5466" i="1"/>
  <c r="N5465" i="1"/>
  <c r="N5464" i="1"/>
  <c r="N5463" i="1"/>
  <c r="N5462" i="1"/>
  <c r="N5461" i="1"/>
  <c r="N5460" i="1"/>
  <c r="N5459" i="1"/>
  <c r="N5458" i="1"/>
  <c r="N5457" i="1"/>
  <c r="N5456" i="1"/>
  <c r="N5455" i="1"/>
  <c r="N5454" i="1"/>
  <c r="N5453" i="1"/>
  <c r="N5452" i="1"/>
  <c r="N5451" i="1"/>
  <c r="N5450" i="1"/>
  <c r="N5449" i="1"/>
  <c r="N5448" i="1"/>
  <c r="N5447" i="1"/>
  <c r="N5446" i="1"/>
  <c r="N5445" i="1"/>
  <c r="N5444" i="1"/>
  <c r="N5443" i="1"/>
  <c r="G5443" i="1"/>
  <c r="N5441" i="1"/>
  <c r="N5440" i="1"/>
  <c r="N5439" i="1"/>
  <c r="N5438" i="1"/>
  <c r="N5437" i="1"/>
  <c r="N5436" i="1"/>
  <c r="N5435" i="1"/>
  <c r="N5434" i="1"/>
  <c r="N5433" i="1"/>
  <c r="N5432" i="1"/>
  <c r="N5431" i="1"/>
  <c r="N5430" i="1"/>
  <c r="N5429" i="1"/>
  <c r="N5428" i="1"/>
  <c r="N5427" i="1"/>
  <c r="N5426" i="1"/>
  <c r="N5425" i="1"/>
  <c r="N5424" i="1"/>
  <c r="N5423" i="1"/>
  <c r="N5422" i="1"/>
  <c r="N5421" i="1"/>
  <c r="N5420" i="1"/>
  <c r="N5419" i="1"/>
  <c r="N5418" i="1"/>
  <c r="N5417" i="1"/>
  <c r="N5416" i="1"/>
  <c r="N5415" i="1"/>
  <c r="N5414" i="1"/>
  <c r="N5413" i="1"/>
  <c r="N5412" i="1"/>
  <c r="N5411" i="1"/>
  <c r="N5410" i="1"/>
  <c r="N5409" i="1"/>
  <c r="N5408" i="1"/>
  <c r="N5407" i="1"/>
  <c r="N5406" i="1"/>
  <c r="N5405" i="1"/>
  <c r="N5404" i="1"/>
  <c r="N5403" i="1"/>
  <c r="N5402" i="1"/>
  <c r="N5401" i="1"/>
  <c r="N5400" i="1"/>
  <c r="N5399" i="1"/>
  <c r="N5398" i="1"/>
  <c r="N5397" i="1"/>
  <c r="N5396" i="1"/>
  <c r="N5395" i="1"/>
  <c r="N5394" i="1"/>
  <c r="N5393" i="1"/>
  <c r="N5392" i="1"/>
  <c r="N5391" i="1"/>
  <c r="N5390" i="1"/>
  <c r="N5389" i="1"/>
  <c r="N5388" i="1"/>
  <c r="N5387" i="1"/>
  <c r="N5386" i="1"/>
  <c r="N5385" i="1"/>
  <c r="N5384" i="1"/>
  <c r="N5383" i="1"/>
  <c r="N5382" i="1"/>
  <c r="N5381" i="1"/>
  <c r="N5380" i="1"/>
  <c r="N5379" i="1"/>
  <c r="N5378" i="1"/>
  <c r="N5377" i="1"/>
  <c r="N5376" i="1"/>
  <c r="N5375" i="1"/>
  <c r="N5374" i="1"/>
  <c r="N5373" i="1"/>
  <c r="N5372" i="1"/>
  <c r="N5371" i="1"/>
  <c r="N5370" i="1"/>
  <c r="N5369" i="1"/>
  <c r="N5368" i="1"/>
  <c r="N5367" i="1"/>
  <c r="N5366" i="1"/>
  <c r="N5365" i="1"/>
  <c r="N5364" i="1"/>
  <c r="N5363" i="1"/>
  <c r="N5362" i="1"/>
  <c r="N5361" i="1"/>
  <c r="N5360" i="1"/>
  <c r="N5359" i="1"/>
  <c r="N5358" i="1"/>
  <c r="N5357" i="1"/>
  <c r="N5356" i="1"/>
  <c r="N5355" i="1"/>
  <c r="N5354" i="1"/>
  <c r="N5353" i="1"/>
  <c r="N5352" i="1"/>
  <c r="N5351" i="1"/>
  <c r="N5350" i="1"/>
  <c r="N5349" i="1"/>
  <c r="N5348" i="1"/>
  <c r="N5347" i="1"/>
  <c r="N5346" i="1"/>
  <c r="N5345" i="1"/>
  <c r="N5344" i="1"/>
  <c r="N5343" i="1"/>
  <c r="N5342" i="1"/>
  <c r="N5341" i="1"/>
  <c r="N5340" i="1"/>
  <c r="N5339" i="1"/>
  <c r="N5338" i="1"/>
  <c r="N5337" i="1"/>
  <c r="N5336" i="1"/>
  <c r="N5335" i="1"/>
  <c r="N5334" i="1"/>
  <c r="N5333" i="1"/>
  <c r="N5332" i="1"/>
  <c r="G5332" i="1"/>
  <c r="K5332" i="1" s="1"/>
  <c r="N5330" i="1"/>
  <c r="N5329" i="1"/>
  <c r="N5328" i="1"/>
  <c r="N5327" i="1"/>
  <c r="N5326" i="1"/>
  <c r="N5325" i="1"/>
  <c r="N5324" i="1"/>
  <c r="N5323" i="1"/>
  <c r="N5322" i="1"/>
  <c r="N5321" i="1"/>
  <c r="N5320" i="1"/>
  <c r="N5319" i="1"/>
  <c r="N5318" i="1"/>
  <c r="N5317" i="1"/>
  <c r="N5316" i="1"/>
  <c r="N5315" i="1"/>
  <c r="N5314" i="1"/>
  <c r="N5313" i="1"/>
  <c r="N5312" i="1"/>
  <c r="N5311" i="1"/>
  <c r="N5310" i="1"/>
  <c r="N5309" i="1"/>
  <c r="N5308" i="1"/>
  <c r="N5307" i="1"/>
  <c r="N5306" i="1"/>
  <c r="N5305" i="1"/>
  <c r="N5304" i="1"/>
  <c r="N5303" i="1"/>
  <c r="N5302" i="1"/>
  <c r="N5301" i="1"/>
  <c r="N5300" i="1"/>
  <c r="N5299" i="1"/>
  <c r="N5298" i="1"/>
  <c r="N5297" i="1"/>
  <c r="N5296" i="1"/>
  <c r="N5295" i="1"/>
  <c r="N5294" i="1"/>
  <c r="N5293" i="1"/>
  <c r="N5292" i="1"/>
  <c r="N5291" i="1"/>
  <c r="N5290" i="1"/>
  <c r="N5289" i="1"/>
  <c r="N5288" i="1"/>
  <c r="N5287" i="1"/>
  <c r="N5286" i="1"/>
  <c r="N5285" i="1"/>
  <c r="N5284" i="1"/>
  <c r="N5283" i="1"/>
  <c r="N5282" i="1"/>
  <c r="N5281" i="1"/>
  <c r="N5280" i="1"/>
  <c r="N5279" i="1"/>
  <c r="N5278" i="1"/>
  <c r="N5277" i="1"/>
  <c r="N5276" i="1"/>
  <c r="N5275" i="1"/>
  <c r="N5274" i="1"/>
  <c r="N5273" i="1"/>
  <c r="N5272" i="1"/>
  <c r="N5271" i="1"/>
  <c r="N5270" i="1"/>
  <c r="N5269" i="1"/>
  <c r="N5268" i="1"/>
  <c r="N5267" i="1"/>
  <c r="N5266" i="1"/>
  <c r="N5265" i="1"/>
  <c r="N5264" i="1"/>
  <c r="N5263" i="1"/>
  <c r="N5262" i="1"/>
  <c r="N5261" i="1"/>
  <c r="N5260" i="1"/>
  <c r="N5259" i="1"/>
  <c r="N5258" i="1"/>
  <c r="N5257" i="1"/>
  <c r="N5256" i="1"/>
  <c r="N5255" i="1"/>
  <c r="N5254" i="1"/>
  <c r="N5253" i="1"/>
  <c r="N5252" i="1"/>
  <c r="N5251" i="1"/>
  <c r="N5250" i="1"/>
  <c r="N5249" i="1"/>
  <c r="N5248" i="1"/>
  <c r="N5247" i="1"/>
  <c r="N5246" i="1"/>
  <c r="N5245" i="1"/>
  <c r="N5244" i="1"/>
  <c r="N5243" i="1"/>
  <c r="N5242" i="1"/>
  <c r="N5241" i="1"/>
  <c r="N5240" i="1"/>
  <c r="N5239" i="1"/>
  <c r="N5238" i="1"/>
  <c r="N5237" i="1"/>
  <c r="N5236" i="1"/>
  <c r="N5235" i="1"/>
  <c r="N5234" i="1"/>
  <c r="N5233" i="1"/>
  <c r="N5232" i="1"/>
  <c r="N5231" i="1"/>
  <c r="N5230" i="1"/>
  <c r="N5229" i="1"/>
  <c r="N5228" i="1"/>
  <c r="N5227" i="1"/>
  <c r="N5226" i="1"/>
  <c r="N5225" i="1"/>
  <c r="N5224" i="1"/>
  <c r="N5223" i="1"/>
  <c r="N5222" i="1"/>
  <c r="F5222" i="1"/>
  <c r="N5221" i="1"/>
  <c r="K5221" i="1"/>
  <c r="L5221" i="1" s="1"/>
  <c r="M5221" i="1" s="1"/>
  <c r="H5221" i="1"/>
  <c r="G5221" i="1"/>
  <c r="N5219" i="1"/>
  <c r="N5220" i="1" s="1"/>
  <c r="N5218" i="1"/>
  <c r="N5217" i="1"/>
  <c r="N5216" i="1"/>
  <c r="N5215" i="1"/>
  <c r="N5214" i="1"/>
  <c r="N5213" i="1"/>
  <c r="N5212" i="1"/>
  <c r="N5211" i="1"/>
  <c r="N5210" i="1"/>
  <c r="N5209" i="1"/>
  <c r="N5208" i="1"/>
  <c r="N5207" i="1"/>
  <c r="N5206" i="1"/>
  <c r="N5205" i="1"/>
  <c r="N5204" i="1"/>
  <c r="N5203" i="1"/>
  <c r="N5202" i="1"/>
  <c r="N5201" i="1"/>
  <c r="N5200" i="1"/>
  <c r="N5199" i="1"/>
  <c r="N5198" i="1"/>
  <c r="N5197" i="1"/>
  <c r="N5196" i="1"/>
  <c r="N5195" i="1"/>
  <c r="N5194" i="1"/>
  <c r="N5193" i="1"/>
  <c r="N5192" i="1"/>
  <c r="N5191" i="1"/>
  <c r="N5190" i="1"/>
  <c r="N5189" i="1"/>
  <c r="N5188" i="1"/>
  <c r="N5187" i="1"/>
  <c r="N5186" i="1"/>
  <c r="N5185" i="1"/>
  <c r="N5184" i="1"/>
  <c r="N5183" i="1"/>
  <c r="N5182" i="1"/>
  <c r="N5181" i="1"/>
  <c r="N5180" i="1"/>
  <c r="N5179" i="1"/>
  <c r="N5178" i="1"/>
  <c r="N5177" i="1"/>
  <c r="N5176" i="1"/>
  <c r="N5175" i="1"/>
  <c r="N5174" i="1"/>
  <c r="N5173" i="1"/>
  <c r="N5172" i="1"/>
  <c r="N5171" i="1"/>
  <c r="N5170" i="1"/>
  <c r="N5169" i="1"/>
  <c r="N5168" i="1"/>
  <c r="N5167" i="1"/>
  <c r="N5166" i="1"/>
  <c r="N5165" i="1"/>
  <c r="N5164" i="1"/>
  <c r="N5163" i="1"/>
  <c r="N5162" i="1"/>
  <c r="N5161" i="1"/>
  <c r="N5160" i="1"/>
  <c r="N5159" i="1"/>
  <c r="N5158" i="1"/>
  <c r="N5157" i="1"/>
  <c r="N5156" i="1"/>
  <c r="N5155" i="1"/>
  <c r="N5154" i="1"/>
  <c r="N5153" i="1"/>
  <c r="N5152" i="1"/>
  <c r="N5151" i="1"/>
  <c r="N5150" i="1"/>
  <c r="N5149" i="1"/>
  <c r="N5148" i="1"/>
  <c r="N5147" i="1"/>
  <c r="N5146" i="1"/>
  <c r="N5145" i="1"/>
  <c r="N5144" i="1"/>
  <c r="N5143" i="1"/>
  <c r="N5142" i="1"/>
  <c r="N5141" i="1"/>
  <c r="N5140" i="1"/>
  <c r="N5139" i="1"/>
  <c r="N5138" i="1"/>
  <c r="N5137" i="1"/>
  <c r="N5136" i="1"/>
  <c r="N5135" i="1"/>
  <c r="N5134" i="1"/>
  <c r="N5133" i="1"/>
  <c r="N5132" i="1"/>
  <c r="N5131" i="1"/>
  <c r="N5130" i="1"/>
  <c r="N5129" i="1"/>
  <c r="N5128" i="1"/>
  <c r="N5127" i="1"/>
  <c r="N5126" i="1"/>
  <c r="N5125" i="1"/>
  <c r="N5124" i="1"/>
  <c r="N5123" i="1"/>
  <c r="N5122" i="1"/>
  <c r="N5121" i="1"/>
  <c r="N5120" i="1"/>
  <c r="N5119" i="1"/>
  <c r="N5118" i="1"/>
  <c r="N5117" i="1"/>
  <c r="N5116" i="1"/>
  <c r="N5115" i="1"/>
  <c r="N5114" i="1"/>
  <c r="N5113" i="1"/>
  <c r="N5112" i="1"/>
  <c r="N5111" i="1"/>
  <c r="F5111" i="1"/>
  <c r="N5110" i="1"/>
  <c r="G5110" i="1"/>
  <c r="H5110" i="1" s="1"/>
  <c r="N5108" i="1"/>
  <c r="N5109" i="1" s="1"/>
  <c r="N5107" i="1"/>
  <c r="N5106" i="1"/>
  <c r="N5105" i="1"/>
  <c r="N5104" i="1"/>
  <c r="N5103" i="1"/>
  <c r="N5102" i="1"/>
  <c r="N5101" i="1"/>
  <c r="N5100" i="1"/>
  <c r="N5099" i="1"/>
  <c r="N5098" i="1"/>
  <c r="N5097" i="1"/>
  <c r="N5096" i="1"/>
  <c r="N5095" i="1"/>
  <c r="N5094" i="1"/>
  <c r="N5093" i="1"/>
  <c r="N5092" i="1"/>
  <c r="N5091" i="1"/>
  <c r="N5090" i="1"/>
  <c r="N5089" i="1"/>
  <c r="N5088" i="1"/>
  <c r="N5087" i="1"/>
  <c r="N5086" i="1"/>
  <c r="N5085" i="1"/>
  <c r="N5084" i="1"/>
  <c r="N5083" i="1"/>
  <c r="N5082" i="1"/>
  <c r="N5081" i="1"/>
  <c r="N5080" i="1"/>
  <c r="N5079" i="1"/>
  <c r="N5078" i="1"/>
  <c r="N5077" i="1"/>
  <c r="N5076" i="1"/>
  <c r="N5075" i="1"/>
  <c r="N5074" i="1"/>
  <c r="N5073" i="1"/>
  <c r="N5072" i="1"/>
  <c r="N5071" i="1"/>
  <c r="N5070" i="1"/>
  <c r="N5069" i="1"/>
  <c r="N5068" i="1"/>
  <c r="N5067" i="1"/>
  <c r="N5066" i="1"/>
  <c r="N5065" i="1"/>
  <c r="N5064" i="1"/>
  <c r="N5063" i="1"/>
  <c r="N5062" i="1"/>
  <c r="N5061" i="1"/>
  <c r="N5060" i="1"/>
  <c r="N5059" i="1"/>
  <c r="N5058" i="1"/>
  <c r="N5057" i="1"/>
  <c r="N5056" i="1"/>
  <c r="N5055" i="1"/>
  <c r="N5054" i="1"/>
  <c r="N5053" i="1"/>
  <c r="N5052" i="1"/>
  <c r="N5051" i="1"/>
  <c r="N5050" i="1"/>
  <c r="N5049" i="1"/>
  <c r="N5048" i="1"/>
  <c r="N5047" i="1"/>
  <c r="N5046" i="1"/>
  <c r="N5045" i="1"/>
  <c r="N5044" i="1"/>
  <c r="N5043" i="1"/>
  <c r="N5042" i="1"/>
  <c r="N5041" i="1"/>
  <c r="N5040" i="1"/>
  <c r="N5039" i="1"/>
  <c r="N5038" i="1"/>
  <c r="N5037" i="1"/>
  <c r="N5036" i="1"/>
  <c r="N5035" i="1"/>
  <c r="N5034" i="1"/>
  <c r="N5033" i="1"/>
  <c r="N5032" i="1"/>
  <c r="N5031" i="1"/>
  <c r="N5030" i="1"/>
  <c r="N5029" i="1"/>
  <c r="N5028" i="1"/>
  <c r="N5027" i="1"/>
  <c r="N5026" i="1"/>
  <c r="N5025" i="1"/>
  <c r="N5024" i="1"/>
  <c r="N5023" i="1"/>
  <c r="N5022" i="1"/>
  <c r="N5021" i="1"/>
  <c r="N5020" i="1"/>
  <c r="N5019" i="1"/>
  <c r="N5018" i="1"/>
  <c r="N5017" i="1"/>
  <c r="N5016" i="1"/>
  <c r="N5015" i="1"/>
  <c r="N5014" i="1"/>
  <c r="N5013" i="1"/>
  <c r="N5012" i="1"/>
  <c r="N5011" i="1"/>
  <c r="N5010" i="1"/>
  <c r="N5009" i="1"/>
  <c r="N5008" i="1"/>
  <c r="N5007" i="1"/>
  <c r="N5006" i="1"/>
  <c r="N5005" i="1"/>
  <c r="N5004" i="1"/>
  <c r="N5003" i="1"/>
  <c r="N5002" i="1"/>
  <c r="N5001" i="1"/>
  <c r="N5000" i="1"/>
  <c r="F5000" i="1"/>
  <c r="N4999" i="1"/>
  <c r="H4999" i="1"/>
  <c r="G4999" i="1"/>
  <c r="K4999" i="1" s="1"/>
  <c r="N4997" i="1"/>
  <c r="N4998" i="1" s="1"/>
  <c r="N4996" i="1"/>
  <c r="N4995" i="1"/>
  <c r="N4994" i="1"/>
  <c r="N4993" i="1"/>
  <c r="N4992" i="1"/>
  <c r="N4991" i="1"/>
  <c r="N4990" i="1"/>
  <c r="N4989" i="1"/>
  <c r="N4988" i="1"/>
  <c r="N4987" i="1"/>
  <c r="N4986" i="1"/>
  <c r="N4985" i="1"/>
  <c r="N4984" i="1"/>
  <c r="N4983" i="1"/>
  <c r="N4982" i="1"/>
  <c r="N4981" i="1"/>
  <c r="N4980" i="1"/>
  <c r="N4979" i="1"/>
  <c r="N4978" i="1"/>
  <c r="N4977" i="1"/>
  <c r="N4976" i="1"/>
  <c r="N4975" i="1"/>
  <c r="N4974" i="1"/>
  <c r="N4973" i="1"/>
  <c r="N4972" i="1"/>
  <c r="N4971" i="1"/>
  <c r="N4970" i="1"/>
  <c r="N4969" i="1"/>
  <c r="N4968" i="1"/>
  <c r="N4967" i="1"/>
  <c r="N4966" i="1"/>
  <c r="N4965" i="1"/>
  <c r="N4964" i="1"/>
  <c r="N4963" i="1"/>
  <c r="N4962" i="1"/>
  <c r="N4961" i="1"/>
  <c r="N4960" i="1"/>
  <c r="N4959" i="1"/>
  <c r="N4958" i="1"/>
  <c r="N4957" i="1"/>
  <c r="N4956" i="1"/>
  <c r="N4955" i="1"/>
  <c r="N4954" i="1"/>
  <c r="N4953" i="1"/>
  <c r="N4952" i="1"/>
  <c r="N4951" i="1"/>
  <c r="N4950" i="1"/>
  <c r="N4949" i="1"/>
  <c r="N4948" i="1"/>
  <c r="N4947" i="1"/>
  <c r="N4946" i="1"/>
  <c r="N4945" i="1"/>
  <c r="N4944" i="1"/>
  <c r="N4943" i="1"/>
  <c r="N4942" i="1"/>
  <c r="N4941" i="1"/>
  <c r="N4940" i="1"/>
  <c r="N4939" i="1"/>
  <c r="N4938" i="1"/>
  <c r="N4937" i="1"/>
  <c r="N4936" i="1"/>
  <c r="N4935" i="1"/>
  <c r="N4934" i="1"/>
  <c r="N4933" i="1"/>
  <c r="N4932" i="1"/>
  <c r="N4931" i="1"/>
  <c r="N4930" i="1"/>
  <c r="N4929" i="1"/>
  <c r="N4928" i="1"/>
  <c r="N4927" i="1"/>
  <c r="N4926" i="1"/>
  <c r="N4925" i="1"/>
  <c r="N4924" i="1"/>
  <c r="N4923" i="1"/>
  <c r="N4922" i="1"/>
  <c r="N4921" i="1"/>
  <c r="N4920" i="1"/>
  <c r="N4919" i="1"/>
  <c r="N4918" i="1"/>
  <c r="N4917" i="1"/>
  <c r="N4916" i="1"/>
  <c r="N4915" i="1"/>
  <c r="N4914" i="1"/>
  <c r="N4913" i="1"/>
  <c r="N4912" i="1"/>
  <c r="N4911" i="1"/>
  <c r="N4910" i="1"/>
  <c r="N4909" i="1"/>
  <c r="N4908" i="1"/>
  <c r="N4907" i="1"/>
  <c r="N4906" i="1"/>
  <c r="N4905" i="1"/>
  <c r="N4904" i="1"/>
  <c r="N4903" i="1"/>
  <c r="N4902" i="1"/>
  <c r="N4901" i="1"/>
  <c r="N4900" i="1"/>
  <c r="N4899" i="1"/>
  <c r="N4898" i="1"/>
  <c r="N4897" i="1"/>
  <c r="N4896" i="1"/>
  <c r="N4895" i="1"/>
  <c r="N4894" i="1"/>
  <c r="N4893" i="1"/>
  <c r="N4892" i="1"/>
  <c r="N4891" i="1"/>
  <c r="N4890" i="1"/>
  <c r="N4889" i="1"/>
  <c r="F4889" i="1"/>
  <c r="G4889" i="1" s="1"/>
  <c r="N4888" i="1"/>
  <c r="K4888" i="1"/>
  <c r="L4888" i="1" s="1"/>
  <c r="M4888" i="1" s="1"/>
  <c r="H4888" i="1"/>
  <c r="G4888" i="1"/>
  <c r="N4886" i="1"/>
  <c r="N4887" i="1" s="1"/>
  <c r="N4885" i="1"/>
  <c r="N4884" i="1"/>
  <c r="N4883" i="1"/>
  <c r="N4882" i="1"/>
  <c r="N4881" i="1"/>
  <c r="N4880" i="1"/>
  <c r="N4879" i="1"/>
  <c r="N4878" i="1"/>
  <c r="N4877" i="1"/>
  <c r="N4876" i="1"/>
  <c r="N4875" i="1"/>
  <c r="N4874" i="1"/>
  <c r="N4873" i="1"/>
  <c r="N4872" i="1"/>
  <c r="N4871" i="1"/>
  <c r="N4870" i="1"/>
  <c r="N4869" i="1"/>
  <c r="N4868" i="1"/>
  <c r="N4867" i="1"/>
  <c r="N4866" i="1"/>
  <c r="N4865" i="1"/>
  <c r="N4864" i="1"/>
  <c r="N4863" i="1"/>
  <c r="N4862" i="1"/>
  <c r="N4861" i="1"/>
  <c r="N4860" i="1"/>
  <c r="N4859" i="1"/>
  <c r="N4858" i="1"/>
  <c r="N4857" i="1"/>
  <c r="N4856" i="1"/>
  <c r="N4855" i="1"/>
  <c r="N4854" i="1"/>
  <c r="N4853" i="1"/>
  <c r="N4852" i="1"/>
  <c r="N4851" i="1"/>
  <c r="N4850" i="1"/>
  <c r="N4849" i="1"/>
  <c r="N4848" i="1"/>
  <c r="N4847" i="1"/>
  <c r="N4846" i="1"/>
  <c r="N4845" i="1"/>
  <c r="N4844" i="1"/>
  <c r="N4843" i="1"/>
  <c r="N4842" i="1"/>
  <c r="N4841" i="1"/>
  <c r="N4840" i="1"/>
  <c r="N4839" i="1"/>
  <c r="N4838" i="1"/>
  <c r="N4837" i="1"/>
  <c r="N4836" i="1"/>
  <c r="N4835" i="1"/>
  <c r="N4834" i="1"/>
  <c r="N4833" i="1"/>
  <c r="N4832" i="1"/>
  <c r="N4831" i="1"/>
  <c r="N4830" i="1"/>
  <c r="N4829" i="1"/>
  <c r="N4828" i="1"/>
  <c r="N4827" i="1"/>
  <c r="N4826" i="1"/>
  <c r="N4825" i="1"/>
  <c r="N4824" i="1"/>
  <c r="N4823" i="1"/>
  <c r="N4822" i="1"/>
  <c r="N4821" i="1"/>
  <c r="N4820" i="1"/>
  <c r="N4819" i="1"/>
  <c r="N4818" i="1"/>
  <c r="N4817" i="1"/>
  <c r="N4816" i="1"/>
  <c r="N4815" i="1"/>
  <c r="N4814" i="1"/>
  <c r="N4813" i="1"/>
  <c r="N4812" i="1"/>
  <c r="N4811" i="1"/>
  <c r="N4810" i="1"/>
  <c r="N4809" i="1"/>
  <c r="N4808" i="1"/>
  <c r="N4807" i="1"/>
  <c r="N4806" i="1"/>
  <c r="N4805" i="1"/>
  <c r="N4804" i="1"/>
  <c r="N4803" i="1"/>
  <c r="N4802" i="1"/>
  <c r="N4801" i="1"/>
  <c r="N4800" i="1"/>
  <c r="N4799" i="1"/>
  <c r="N4798" i="1"/>
  <c r="N4797" i="1"/>
  <c r="N4796" i="1"/>
  <c r="N4795" i="1"/>
  <c r="N4794" i="1"/>
  <c r="N4793" i="1"/>
  <c r="N4792" i="1"/>
  <c r="N4791" i="1"/>
  <c r="N4790" i="1"/>
  <c r="N4789" i="1"/>
  <c r="N4788" i="1"/>
  <c r="N4787" i="1"/>
  <c r="N4786" i="1"/>
  <c r="N4785" i="1"/>
  <c r="N4784" i="1"/>
  <c r="N4783" i="1"/>
  <c r="N4782" i="1"/>
  <c r="N4781" i="1"/>
  <c r="N4780" i="1"/>
  <c r="N4779" i="1"/>
  <c r="N4778" i="1"/>
  <c r="N4777" i="1"/>
  <c r="G4777" i="1"/>
  <c r="N4775" i="1"/>
  <c r="N4776" i="1" s="1"/>
  <c r="N4774" i="1"/>
  <c r="N4773" i="1"/>
  <c r="N4772" i="1"/>
  <c r="N4771" i="1"/>
  <c r="N4770" i="1"/>
  <c r="N4769" i="1"/>
  <c r="N4768" i="1"/>
  <c r="N4767" i="1"/>
  <c r="N4766" i="1"/>
  <c r="N4765" i="1"/>
  <c r="N4764" i="1"/>
  <c r="N4763" i="1"/>
  <c r="N4762" i="1"/>
  <c r="N4761" i="1"/>
  <c r="N4760" i="1"/>
  <c r="N4759" i="1"/>
  <c r="N4758" i="1"/>
  <c r="N4757" i="1"/>
  <c r="N4756" i="1"/>
  <c r="N4755" i="1"/>
  <c r="N4754" i="1"/>
  <c r="N4753" i="1"/>
  <c r="N4752" i="1"/>
  <c r="N4751" i="1"/>
  <c r="N4750" i="1"/>
  <c r="N4749" i="1"/>
  <c r="N4748" i="1"/>
  <c r="N4747" i="1"/>
  <c r="N4746" i="1"/>
  <c r="N4745" i="1"/>
  <c r="N4744" i="1"/>
  <c r="N4743" i="1"/>
  <c r="N4742" i="1"/>
  <c r="N4741" i="1"/>
  <c r="N4740" i="1"/>
  <c r="N4739" i="1"/>
  <c r="N4738" i="1"/>
  <c r="N4737" i="1"/>
  <c r="N4736" i="1"/>
  <c r="N4735" i="1"/>
  <c r="N4734" i="1"/>
  <c r="N4733" i="1"/>
  <c r="N4732" i="1"/>
  <c r="N4731" i="1"/>
  <c r="N4730" i="1"/>
  <c r="N4729" i="1"/>
  <c r="N4728" i="1"/>
  <c r="N4727" i="1"/>
  <c r="N4726" i="1"/>
  <c r="N4725" i="1"/>
  <c r="N4724" i="1"/>
  <c r="N4723" i="1"/>
  <c r="N4722" i="1"/>
  <c r="N4721" i="1"/>
  <c r="N4720" i="1"/>
  <c r="N4719" i="1"/>
  <c r="N4718" i="1"/>
  <c r="N4717" i="1"/>
  <c r="N4716" i="1"/>
  <c r="N4715" i="1"/>
  <c r="N4714" i="1"/>
  <c r="N4713" i="1"/>
  <c r="N4712" i="1"/>
  <c r="N4711" i="1"/>
  <c r="N4710" i="1"/>
  <c r="N4709" i="1"/>
  <c r="N4708" i="1"/>
  <c r="N4707" i="1"/>
  <c r="N4706" i="1"/>
  <c r="N4705" i="1"/>
  <c r="N4704" i="1"/>
  <c r="N4703" i="1"/>
  <c r="N4702" i="1"/>
  <c r="N4701" i="1"/>
  <c r="N4700" i="1"/>
  <c r="N4699" i="1"/>
  <c r="N4698" i="1"/>
  <c r="N4697" i="1"/>
  <c r="N4696" i="1"/>
  <c r="N4695" i="1"/>
  <c r="N4694" i="1"/>
  <c r="N4693" i="1"/>
  <c r="N4692" i="1"/>
  <c r="N4691" i="1"/>
  <c r="N4690" i="1"/>
  <c r="N4689" i="1"/>
  <c r="N4688" i="1"/>
  <c r="N4687" i="1"/>
  <c r="N4686" i="1"/>
  <c r="N4685" i="1"/>
  <c r="N4684" i="1"/>
  <c r="N4683" i="1"/>
  <c r="N4682" i="1"/>
  <c r="N4681" i="1"/>
  <c r="N4680" i="1"/>
  <c r="N4679" i="1"/>
  <c r="N4678" i="1"/>
  <c r="N4677" i="1"/>
  <c r="N4676" i="1"/>
  <c r="N4675" i="1"/>
  <c r="N4674" i="1"/>
  <c r="N4673" i="1"/>
  <c r="N4672" i="1"/>
  <c r="N4671" i="1"/>
  <c r="N4670" i="1"/>
  <c r="N4669" i="1"/>
  <c r="N4668" i="1"/>
  <c r="N4667" i="1"/>
  <c r="F4667" i="1"/>
  <c r="N4666" i="1"/>
  <c r="K4666" i="1"/>
  <c r="L4666" i="1" s="1"/>
  <c r="M4666" i="1" s="1"/>
  <c r="G4666" i="1"/>
  <c r="H4666" i="1" s="1"/>
  <c r="N4664" i="1"/>
  <c r="N4665" i="1" s="1"/>
  <c r="N4663" i="1"/>
  <c r="N4662" i="1"/>
  <c r="N4661" i="1"/>
  <c r="N4660" i="1"/>
  <c r="N4659" i="1"/>
  <c r="N4658" i="1"/>
  <c r="N4657" i="1"/>
  <c r="N4656" i="1"/>
  <c r="N4655" i="1"/>
  <c r="N4654" i="1"/>
  <c r="N4653" i="1"/>
  <c r="N4652" i="1"/>
  <c r="N4651" i="1"/>
  <c r="N4650" i="1"/>
  <c r="N4649" i="1"/>
  <c r="N4648" i="1"/>
  <c r="N4647" i="1"/>
  <c r="N4646" i="1"/>
  <c r="N4645" i="1"/>
  <c r="N4644" i="1"/>
  <c r="N4643" i="1"/>
  <c r="N4642" i="1"/>
  <c r="N4641" i="1"/>
  <c r="N4640" i="1"/>
  <c r="N4639" i="1"/>
  <c r="N4638" i="1"/>
  <c r="N4637" i="1"/>
  <c r="N4636" i="1"/>
  <c r="N4635" i="1"/>
  <c r="N4634" i="1"/>
  <c r="N4633" i="1"/>
  <c r="N4632" i="1"/>
  <c r="N4631" i="1"/>
  <c r="N4630" i="1"/>
  <c r="N4629" i="1"/>
  <c r="N4628" i="1"/>
  <c r="N4627" i="1"/>
  <c r="N4626" i="1"/>
  <c r="N4625" i="1"/>
  <c r="N4624" i="1"/>
  <c r="N4623" i="1"/>
  <c r="N4622" i="1"/>
  <c r="N4621" i="1"/>
  <c r="N4620" i="1"/>
  <c r="N4619" i="1"/>
  <c r="N4618" i="1"/>
  <c r="N4617" i="1"/>
  <c r="N4616" i="1"/>
  <c r="N4615" i="1"/>
  <c r="N4614" i="1"/>
  <c r="N4613" i="1"/>
  <c r="N4612" i="1"/>
  <c r="N4611" i="1"/>
  <c r="N4610" i="1"/>
  <c r="N4609" i="1"/>
  <c r="N4608" i="1"/>
  <c r="N4607" i="1"/>
  <c r="N4606" i="1"/>
  <c r="N4605" i="1"/>
  <c r="N4604" i="1"/>
  <c r="N4603" i="1"/>
  <c r="N4602" i="1"/>
  <c r="N4601" i="1"/>
  <c r="N4600" i="1"/>
  <c r="N4599" i="1"/>
  <c r="N4598" i="1"/>
  <c r="N4597" i="1"/>
  <c r="N4596" i="1"/>
  <c r="N4595" i="1"/>
  <c r="N4594" i="1"/>
  <c r="N4593" i="1"/>
  <c r="N4592" i="1"/>
  <c r="N4591" i="1"/>
  <c r="N4590" i="1"/>
  <c r="N4589" i="1"/>
  <c r="N4588" i="1"/>
  <c r="N4587" i="1"/>
  <c r="N4586" i="1"/>
  <c r="N4585" i="1"/>
  <c r="N4584" i="1"/>
  <c r="N4583" i="1"/>
  <c r="N4582" i="1"/>
  <c r="N4581" i="1"/>
  <c r="N4580" i="1"/>
  <c r="N4579" i="1"/>
  <c r="N4578" i="1"/>
  <c r="N4577" i="1"/>
  <c r="N4576" i="1"/>
  <c r="N4575" i="1"/>
  <c r="N4574" i="1"/>
  <c r="N4573" i="1"/>
  <c r="N4572" i="1"/>
  <c r="N4571" i="1"/>
  <c r="N4570" i="1"/>
  <c r="N4569" i="1"/>
  <c r="N4568" i="1"/>
  <c r="N4567" i="1"/>
  <c r="N4566" i="1"/>
  <c r="N4565" i="1"/>
  <c r="N4564" i="1"/>
  <c r="N4563" i="1"/>
  <c r="N4562" i="1"/>
  <c r="N4561" i="1"/>
  <c r="N4560" i="1"/>
  <c r="N4559" i="1"/>
  <c r="N4558" i="1"/>
  <c r="N4557" i="1"/>
  <c r="N4556" i="1"/>
  <c r="F4556" i="1"/>
  <c r="G4556" i="1" s="1"/>
  <c r="H4556" i="1" s="1"/>
  <c r="N4555" i="1"/>
  <c r="M4555" i="1"/>
  <c r="L4555" i="1"/>
  <c r="K4555" i="1"/>
  <c r="H4555" i="1"/>
  <c r="G4555" i="1"/>
  <c r="N4553" i="1"/>
  <c r="N4554" i="1" s="1"/>
  <c r="N4552" i="1"/>
  <c r="N4551" i="1"/>
  <c r="N4550" i="1"/>
  <c r="N4549" i="1"/>
  <c r="N4548" i="1"/>
  <c r="N4547" i="1"/>
  <c r="N4546" i="1"/>
  <c r="N4545" i="1"/>
  <c r="N4544" i="1"/>
  <c r="N4543" i="1"/>
  <c r="N4542" i="1"/>
  <c r="N4541" i="1"/>
  <c r="N4540" i="1"/>
  <c r="N4539" i="1"/>
  <c r="N4538" i="1"/>
  <c r="N4537" i="1"/>
  <c r="N4536" i="1"/>
  <c r="N4535" i="1"/>
  <c r="N4534" i="1"/>
  <c r="N4533" i="1"/>
  <c r="N4532" i="1"/>
  <c r="N4531" i="1"/>
  <c r="N4530" i="1"/>
  <c r="N4529" i="1"/>
  <c r="N4528" i="1"/>
  <c r="N4527" i="1"/>
  <c r="N4526" i="1"/>
  <c r="N4525" i="1"/>
  <c r="N4524" i="1"/>
  <c r="N4523" i="1"/>
  <c r="N4522" i="1"/>
  <c r="N4521" i="1"/>
  <c r="N4520" i="1"/>
  <c r="N4519" i="1"/>
  <c r="N4518" i="1"/>
  <c r="N4517" i="1"/>
  <c r="N4516" i="1"/>
  <c r="N4515" i="1"/>
  <c r="N4514" i="1"/>
  <c r="N4513" i="1"/>
  <c r="N4512" i="1"/>
  <c r="N4511" i="1"/>
  <c r="N4510" i="1"/>
  <c r="N4509" i="1"/>
  <c r="N4508" i="1"/>
  <c r="N4507" i="1"/>
  <c r="N4506" i="1"/>
  <c r="N4505" i="1"/>
  <c r="N4504" i="1"/>
  <c r="N4503" i="1"/>
  <c r="N4502" i="1"/>
  <c r="N4501" i="1"/>
  <c r="N4500" i="1"/>
  <c r="N4499" i="1"/>
  <c r="N4498" i="1"/>
  <c r="N4497" i="1"/>
  <c r="N4496" i="1"/>
  <c r="N4495" i="1"/>
  <c r="N4494" i="1"/>
  <c r="N4493" i="1"/>
  <c r="N4492" i="1"/>
  <c r="N4491" i="1"/>
  <c r="N4490" i="1"/>
  <c r="N4489" i="1"/>
  <c r="N4488" i="1"/>
  <c r="N4487" i="1"/>
  <c r="N4486" i="1"/>
  <c r="N4485" i="1"/>
  <c r="N4484" i="1"/>
  <c r="N4483" i="1"/>
  <c r="N4482" i="1"/>
  <c r="N4481" i="1"/>
  <c r="N4480" i="1"/>
  <c r="N4479" i="1"/>
  <c r="N4478" i="1"/>
  <c r="N4477" i="1"/>
  <c r="N4476" i="1"/>
  <c r="N4475" i="1"/>
  <c r="N4474" i="1"/>
  <c r="N4473" i="1"/>
  <c r="N4472" i="1"/>
  <c r="N4471" i="1"/>
  <c r="N4470" i="1"/>
  <c r="N4469" i="1"/>
  <c r="N4468" i="1"/>
  <c r="N4467" i="1"/>
  <c r="N4466" i="1"/>
  <c r="N4465" i="1"/>
  <c r="N4464" i="1"/>
  <c r="N4463" i="1"/>
  <c r="N4462" i="1"/>
  <c r="N4461" i="1"/>
  <c r="N4460" i="1"/>
  <c r="N4459" i="1"/>
  <c r="N4458" i="1"/>
  <c r="N4457" i="1"/>
  <c r="N4456" i="1"/>
  <c r="N4455" i="1"/>
  <c r="N4454" i="1"/>
  <c r="N4453" i="1"/>
  <c r="N4452" i="1"/>
  <c r="N4451" i="1"/>
  <c r="N4450" i="1"/>
  <c r="N4449" i="1"/>
  <c r="N4448" i="1"/>
  <c r="N4447" i="1"/>
  <c r="N4446" i="1"/>
  <c r="N4445" i="1"/>
  <c r="N4444" i="1"/>
  <c r="G4444" i="1"/>
  <c r="K4444" i="1" s="1"/>
  <c r="N4442" i="1"/>
  <c r="N4441" i="1"/>
  <c r="N4440" i="1"/>
  <c r="N4439" i="1"/>
  <c r="N4438" i="1"/>
  <c r="N4437" i="1"/>
  <c r="N4436" i="1"/>
  <c r="N4435" i="1"/>
  <c r="N4434" i="1"/>
  <c r="N4433" i="1"/>
  <c r="N4432" i="1"/>
  <c r="N4431" i="1"/>
  <c r="N4430" i="1"/>
  <c r="N4429" i="1"/>
  <c r="N4428" i="1"/>
  <c r="N4427" i="1"/>
  <c r="N4426" i="1"/>
  <c r="N4425" i="1"/>
  <c r="N4424" i="1"/>
  <c r="N4423" i="1"/>
  <c r="N4422" i="1"/>
  <c r="N4421" i="1"/>
  <c r="N4420" i="1"/>
  <c r="N4419" i="1"/>
  <c r="N4418" i="1"/>
  <c r="N4417" i="1"/>
  <c r="N4416" i="1"/>
  <c r="N4415" i="1"/>
  <c r="N4414" i="1"/>
  <c r="N4413" i="1"/>
  <c r="N4412" i="1"/>
  <c r="N4411" i="1"/>
  <c r="N4410" i="1"/>
  <c r="N4409" i="1"/>
  <c r="N4408" i="1"/>
  <c r="N4407" i="1"/>
  <c r="N4406" i="1"/>
  <c r="N4405" i="1"/>
  <c r="N4404" i="1"/>
  <c r="N4403" i="1"/>
  <c r="N4402" i="1"/>
  <c r="N4401" i="1"/>
  <c r="N4400" i="1"/>
  <c r="N4399" i="1"/>
  <c r="N4398" i="1"/>
  <c r="N4397" i="1"/>
  <c r="N4396" i="1"/>
  <c r="N4395" i="1"/>
  <c r="N4394" i="1"/>
  <c r="N4393" i="1"/>
  <c r="N4392" i="1"/>
  <c r="N4391" i="1"/>
  <c r="N4390" i="1"/>
  <c r="N4389" i="1"/>
  <c r="N4388" i="1"/>
  <c r="N4387" i="1"/>
  <c r="N4386" i="1"/>
  <c r="N4385" i="1"/>
  <c r="N4384" i="1"/>
  <c r="N4383" i="1"/>
  <c r="N4382" i="1"/>
  <c r="N4381" i="1"/>
  <c r="N4380" i="1"/>
  <c r="N4379" i="1"/>
  <c r="N4378" i="1"/>
  <c r="N4377" i="1"/>
  <c r="N4376" i="1"/>
  <c r="N4375" i="1"/>
  <c r="N4374" i="1"/>
  <c r="N4373" i="1"/>
  <c r="N4372" i="1"/>
  <c r="N4371" i="1"/>
  <c r="N4370" i="1"/>
  <c r="N4369" i="1"/>
  <c r="N4368" i="1"/>
  <c r="N4367" i="1"/>
  <c r="N4366" i="1"/>
  <c r="N4365" i="1"/>
  <c r="N4364" i="1"/>
  <c r="N4363" i="1"/>
  <c r="N4362" i="1"/>
  <c r="N4361" i="1"/>
  <c r="N4360" i="1"/>
  <c r="N4359" i="1"/>
  <c r="N4358" i="1"/>
  <c r="N4357" i="1"/>
  <c r="N4356" i="1"/>
  <c r="N4355" i="1"/>
  <c r="N4354" i="1"/>
  <c r="N4353" i="1"/>
  <c r="N4352" i="1"/>
  <c r="N4351" i="1"/>
  <c r="N4350" i="1"/>
  <c r="N4349" i="1"/>
  <c r="N4348" i="1"/>
  <c r="N4347" i="1"/>
  <c r="N4346" i="1"/>
  <c r="N4345" i="1"/>
  <c r="N4344" i="1"/>
  <c r="N4343" i="1"/>
  <c r="N4342" i="1"/>
  <c r="N4341" i="1"/>
  <c r="N4340" i="1"/>
  <c r="N4339" i="1"/>
  <c r="N4338" i="1"/>
  <c r="N4337" i="1"/>
  <c r="N4336" i="1"/>
  <c r="N4335" i="1"/>
  <c r="N4334" i="1"/>
  <c r="F4334" i="1"/>
  <c r="N4333" i="1"/>
  <c r="K4333" i="1"/>
  <c r="L4333" i="1" s="1"/>
  <c r="M4333" i="1" s="1"/>
  <c r="H4333" i="1"/>
  <c r="G4333" i="1"/>
  <c r="N4331" i="1"/>
  <c r="N4332" i="1" s="1"/>
  <c r="N4330" i="1"/>
  <c r="N4329" i="1"/>
  <c r="N4328" i="1"/>
  <c r="N4327" i="1"/>
  <c r="N4326" i="1"/>
  <c r="N4325" i="1"/>
  <c r="N4324" i="1"/>
  <c r="N4323" i="1"/>
  <c r="N4322" i="1"/>
  <c r="N4321" i="1"/>
  <c r="N4320" i="1"/>
  <c r="N4319" i="1"/>
  <c r="N4318" i="1"/>
  <c r="N4317" i="1"/>
  <c r="N4316" i="1"/>
  <c r="N4315" i="1"/>
  <c r="N4314" i="1"/>
  <c r="N4313" i="1"/>
  <c r="N4312" i="1"/>
  <c r="N4311" i="1"/>
  <c r="N4310" i="1"/>
  <c r="N4309" i="1"/>
  <c r="N4308" i="1"/>
  <c r="N4307" i="1"/>
  <c r="N4306" i="1"/>
  <c r="N4305" i="1"/>
  <c r="N4304" i="1"/>
  <c r="N4303" i="1"/>
  <c r="N4302" i="1"/>
  <c r="N4301" i="1"/>
  <c r="N4300" i="1"/>
  <c r="N4299" i="1"/>
  <c r="N4298" i="1"/>
  <c r="N4297" i="1"/>
  <c r="N4296" i="1"/>
  <c r="N4295" i="1"/>
  <c r="N4294" i="1"/>
  <c r="N4293" i="1"/>
  <c r="N4292" i="1"/>
  <c r="N4291" i="1"/>
  <c r="N4290" i="1"/>
  <c r="N4289" i="1"/>
  <c r="N4288" i="1"/>
  <c r="N4287" i="1"/>
  <c r="N4286" i="1"/>
  <c r="N4285" i="1"/>
  <c r="N4284" i="1"/>
  <c r="N4283" i="1"/>
  <c r="N4282" i="1"/>
  <c r="N4281" i="1"/>
  <c r="N4280" i="1"/>
  <c r="N4279" i="1"/>
  <c r="N4278" i="1"/>
  <c r="N4277" i="1"/>
  <c r="N4276" i="1"/>
  <c r="N4275" i="1"/>
  <c r="N4274" i="1"/>
  <c r="N4273" i="1"/>
  <c r="N4272" i="1"/>
  <c r="N4271" i="1"/>
  <c r="N4270" i="1"/>
  <c r="N4269" i="1"/>
  <c r="N4268" i="1"/>
  <c r="N4267" i="1"/>
  <c r="N4266" i="1"/>
  <c r="N4265" i="1"/>
  <c r="N4264" i="1"/>
  <c r="N4263" i="1"/>
  <c r="N4262" i="1"/>
  <c r="N4261" i="1"/>
  <c r="N4260" i="1"/>
  <c r="N4259" i="1"/>
  <c r="N4258" i="1"/>
  <c r="N4257" i="1"/>
  <c r="N4256" i="1"/>
  <c r="N4255" i="1"/>
  <c r="N4254" i="1"/>
  <c r="N4253" i="1"/>
  <c r="N4252" i="1"/>
  <c r="N4251" i="1"/>
  <c r="N4250" i="1"/>
  <c r="N4249" i="1"/>
  <c r="N4248" i="1"/>
  <c r="N4247" i="1"/>
  <c r="N4246" i="1"/>
  <c r="N4245" i="1"/>
  <c r="N4244" i="1"/>
  <c r="N4243" i="1"/>
  <c r="N4242" i="1"/>
  <c r="N4241" i="1"/>
  <c r="N4240" i="1"/>
  <c r="N4239" i="1"/>
  <c r="N4238" i="1"/>
  <c r="N4237" i="1"/>
  <c r="N4236" i="1"/>
  <c r="N4235" i="1"/>
  <c r="N4234" i="1"/>
  <c r="N4233" i="1"/>
  <c r="N4232" i="1"/>
  <c r="N4231" i="1"/>
  <c r="N4230" i="1"/>
  <c r="N4229" i="1"/>
  <c r="N4228" i="1"/>
  <c r="N4227" i="1"/>
  <c r="N4226" i="1"/>
  <c r="N4225" i="1"/>
  <c r="N4224" i="1"/>
  <c r="N4223" i="1"/>
  <c r="N4222" i="1"/>
  <c r="K4222" i="1"/>
  <c r="L4222" i="1" s="1"/>
  <c r="G4222" i="1"/>
  <c r="H4222" i="1" s="1"/>
  <c r="N4220" i="1"/>
  <c r="N4219" i="1"/>
  <c r="N4218" i="1"/>
  <c r="N4217" i="1"/>
  <c r="N4216" i="1"/>
  <c r="N4215" i="1"/>
  <c r="N4214" i="1"/>
  <c r="N4213" i="1"/>
  <c r="N4212" i="1"/>
  <c r="N4211" i="1"/>
  <c r="N4210" i="1"/>
  <c r="N4209" i="1"/>
  <c r="N4208" i="1"/>
  <c r="N4207" i="1"/>
  <c r="N4206" i="1"/>
  <c r="N4205" i="1"/>
  <c r="N4204" i="1"/>
  <c r="N4203" i="1"/>
  <c r="N4202" i="1"/>
  <c r="N4201" i="1"/>
  <c r="N4200" i="1"/>
  <c r="N4199" i="1"/>
  <c r="N4198" i="1"/>
  <c r="N4197" i="1"/>
  <c r="N4196" i="1"/>
  <c r="N4195" i="1"/>
  <c r="N4194" i="1"/>
  <c r="N4193" i="1"/>
  <c r="N4192" i="1"/>
  <c r="N4191" i="1"/>
  <c r="N4190" i="1"/>
  <c r="N4189" i="1"/>
  <c r="N4188" i="1"/>
  <c r="N4187" i="1"/>
  <c r="N4186" i="1"/>
  <c r="N4185" i="1"/>
  <c r="N4184" i="1"/>
  <c r="N4183" i="1"/>
  <c r="N4182" i="1"/>
  <c r="N4181" i="1"/>
  <c r="N4180" i="1"/>
  <c r="N4179" i="1"/>
  <c r="N4178" i="1"/>
  <c r="N4177" i="1"/>
  <c r="N4176" i="1"/>
  <c r="N4175" i="1"/>
  <c r="N4174" i="1"/>
  <c r="N4173" i="1"/>
  <c r="N4172" i="1"/>
  <c r="N4171" i="1"/>
  <c r="N4170" i="1"/>
  <c r="N4169" i="1"/>
  <c r="N4168" i="1"/>
  <c r="N4167" i="1"/>
  <c r="N4166" i="1"/>
  <c r="N4165" i="1"/>
  <c r="N4164" i="1"/>
  <c r="N4163" i="1"/>
  <c r="N4162" i="1"/>
  <c r="N4161" i="1"/>
  <c r="N4160" i="1"/>
  <c r="N4159" i="1"/>
  <c r="N4158" i="1"/>
  <c r="N4157" i="1"/>
  <c r="N4156" i="1"/>
  <c r="N4155" i="1"/>
  <c r="N4154" i="1"/>
  <c r="N4153" i="1"/>
  <c r="N4152" i="1"/>
  <c r="N4151" i="1"/>
  <c r="N4150" i="1"/>
  <c r="N4149" i="1"/>
  <c r="N4148" i="1"/>
  <c r="N4147" i="1"/>
  <c r="N4146" i="1"/>
  <c r="N4145" i="1"/>
  <c r="N4144" i="1"/>
  <c r="N4143" i="1"/>
  <c r="N4142" i="1"/>
  <c r="N4141" i="1"/>
  <c r="N4140" i="1"/>
  <c r="N4139" i="1"/>
  <c r="N4138" i="1"/>
  <c r="N4137" i="1"/>
  <c r="N4136" i="1"/>
  <c r="N4135" i="1"/>
  <c r="N4134" i="1"/>
  <c r="N4133" i="1"/>
  <c r="N4132" i="1"/>
  <c r="N4131" i="1"/>
  <c r="N4130" i="1"/>
  <c r="N4129" i="1"/>
  <c r="N4128" i="1"/>
  <c r="N4127" i="1"/>
  <c r="N4126" i="1"/>
  <c r="N4125" i="1"/>
  <c r="N4124" i="1"/>
  <c r="N4123" i="1"/>
  <c r="N4122" i="1"/>
  <c r="N4121" i="1"/>
  <c r="N4120" i="1"/>
  <c r="N4119" i="1"/>
  <c r="N4118" i="1"/>
  <c r="N4117" i="1"/>
  <c r="N4116" i="1"/>
  <c r="N4115" i="1"/>
  <c r="N4114" i="1"/>
  <c r="N4113" i="1"/>
  <c r="N4112" i="1"/>
  <c r="F4112" i="1"/>
  <c r="N4111" i="1"/>
  <c r="G4111" i="1"/>
  <c r="H4111" i="1" s="1"/>
  <c r="N4109" i="1"/>
  <c r="N4110" i="1" s="1"/>
  <c r="N4108" i="1"/>
  <c r="N4107" i="1"/>
  <c r="N4106" i="1"/>
  <c r="N4105" i="1"/>
  <c r="N4104" i="1"/>
  <c r="N4103" i="1"/>
  <c r="N4102" i="1"/>
  <c r="N4101" i="1"/>
  <c r="N4100" i="1"/>
  <c r="N4099" i="1"/>
  <c r="N4098" i="1"/>
  <c r="N4097" i="1"/>
  <c r="N4096" i="1"/>
  <c r="N4095" i="1"/>
  <c r="N4094" i="1"/>
  <c r="N4093" i="1"/>
  <c r="N4092" i="1"/>
  <c r="N4091" i="1"/>
  <c r="N4090" i="1"/>
  <c r="N4089" i="1"/>
  <c r="N4088" i="1"/>
  <c r="N4087" i="1"/>
  <c r="N4086" i="1"/>
  <c r="N4085" i="1"/>
  <c r="N4084" i="1"/>
  <c r="N4083" i="1"/>
  <c r="N4082" i="1"/>
  <c r="N4081" i="1"/>
  <c r="N4080" i="1"/>
  <c r="N4079" i="1"/>
  <c r="N4078" i="1"/>
  <c r="N4077" i="1"/>
  <c r="N4076" i="1"/>
  <c r="N4075" i="1"/>
  <c r="N4074" i="1"/>
  <c r="N4073" i="1"/>
  <c r="N4072" i="1"/>
  <c r="N4071" i="1"/>
  <c r="N4070" i="1"/>
  <c r="N4069" i="1"/>
  <c r="N4068" i="1"/>
  <c r="N4067" i="1"/>
  <c r="N4066" i="1"/>
  <c r="N4065" i="1"/>
  <c r="N4064" i="1"/>
  <c r="N4063" i="1"/>
  <c r="N4062" i="1"/>
  <c r="N4061" i="1"/>
  <c r="N4060" i="1"/>
  <c r="N4059" i="1"/>
  <c r="N4058" i="1"/>
  <c r="N4057" i="1"/>
  <c r="N4056" i="1"/>
  <c r="N4055" i="1"/>
  <c r="N4054" i="1"/>
  <c r="N4053" i="1"/>
  <c r="N4052" i="1"/>
  <c r="N4051" i="1"/>
  <c r="N4050" i="1"/>
  <c r="N4049" i="1"/>
  <c r="N4048" i="1"/>
  <c r="N4047" i="1"/>
  <c r="N4046" i="1"/>
  <c r="N4045" i="1"/>
  <c r="N4044" i="1"/>
  <c r="N4043" i="1"/>
  <c r="N4042" i="1"/>
  <c r="N4041" i="1"/>
  <c r="N4040" i="1"/>
  <c r="N4039" i="1"/>
  <c r="N4038" i="1"/>
  <c r="N4037" i="1"/>
  <c r="N4036" i="1"/>
  <c r="N4035" i="1"/>
  <c r="N4034" i="1"/>
  <c r="N4033" i="1"/>
  <c r="N4032" i="1"/>
  <c r="N4031" i="1"/>
  <c r="N4030" i="1"/>
  <c r="N4029" i="1"/>
  <c r="N4028" i="1"/>
  <c r="N4027" i="1"/>
  <c r="N4026" i="1"/>
  <c r="N4025" i="1"/>
  <c r="N4024" i="1"/>
  <c r="N4023" i="1"/>
  <c r="N4022" i="1"/>
  <c r="N4021" i="1"/>
  <c r="N4020" i="1"/>
  <c r="N4019" i="1"/>
  <c r="N4018" i="1"/>
  <c r="N4017" i="1"/>
  <c r="N4016" i="1"/>
  <c r="N4015" i="1"/>
  <c r="N4014" i="1"/>
  <c r="N4013" i="1"/>
  <c r="N4012" i="1"/>
  <c r="N4011" i="1"/>
  <c r="N4010" i="1"/>
  <c r="N4009" i="1"/>
  <c r="N4008" i="1"/>
  <c r="N4007" i="1"/>
  <c r="N4006" i="1"/>
  <c r="N4005" i="1"/>
  <c r="N4004" i="1"/>
  <c r="N4003" i="1"/>
  <c r="N4002" i="1"/>
  <c r="N4001" i="1"/>
  <c r="F4001" i="1"/>
  <c r="N4000" i="1"/>
  <c r="M4000" i="1"/>
  <c r="L4000" i="1"/>
  <c r="K4000" i="1"/>
  <c r="H4000" i="1"/>
  <c r="G4000" i="1"/>
  <c r="N3998" i="1"/>
  <c r="N3999" i="1" s="1"/>
  <c r="N3997" i="1"/>
  <c r="N3996" i="1"/>
  <c r="N3995" i="1"/>
  <c r="N3994" i="1"/>
  <c r="N3993" i="1"/>
  <c r="N3992" i="1"/>
  <c r="N3991" i="1"/>
  <c r="N3990" i="1"/>
  <c r="N3989" i="1"/>
  <c r="N3988" i="1"/>
  <c r="N3987" i="1"/>
  <c r="N3986" i="1"/>
  <c r="N3985" i="1"/>
  <c r="N3984" i="1"/>
  <c r="N3983" i="1"/>
  <c r="N3982" i="1"/>
  <c r="N3981" i="1"/>
  <c r="N3980" i="1"/>
  <c r="N3979" i="1"/>
  <c r="N3978" i="1"/>
  <c r="N3977" i="1"/>
  <c r="N3976" i="1"/>
  <c r="N3975" i="1"/>
  <c r="N3974" i="1"/>
  <c r="N3973" i="1"/>
  <c r="N3972" i="1"/>
  <c r="N3971" i="1"/>
  <c r="N3970" i="1"/>
  <c r="N3969" i="1"/>
  <c r="N3968" i="1"/>
  <c r="N3967" i="1"/>
  <c r="N3966" i="1"/>
  <c r="N3965" i="1"/>
  <c r="N3964" i="1"/>
  <c r="N3963" i="1"/>
  <c r="N3962" i="1"/>
  <c r="N3961" i="1"/>
  <c r="N3960" i="1"/>
  <c r="N3959" i="1"/>
  <c r="N3958" i="1"/>
  <c r="N3957" i="1"/>
  <c r="N3956" i="1"/>
  <c r="N3955" i="1"/>
  <c r="N3954" i="1"/>
  <c r="N3953" i="1"/>
  <c r="N3952" i="1"/>
  <c r="N3951" i="1"/>
  <c r="N3950" i="1"/>
  <c r="N3949" i="1"/>
  <c r="N3948" i="1"/>
  <c r="N3947" i="1"/>
  <c r="N3946" i="1"/>
  <c r="N3945" i="1"/>
  <c r="N3944" i="1"/>
  <c r="N3943" i="1"/>
  <c r="N3942" i="1"/>
  <c r="N3941" i="1"/>
  <c r="N3940" i="1"/>
  <c r="N3939" i="1"/>
  <c r="N3938" i="1"/>
  <c r="N3937" i="1"/>
  <c r="N3936" i="1"/>
  <c r="N3935" i="1"/>
  <c r="N3934" i="1"/>
  <c r="N3933" i="1"/>
  <c r="N3932" i="1"/>
  <c r="N3931" i="1"/>
  <c r="N3930" i="1"/>
  <c r="N3929" i="1"/>
  <c r="N3928" i="1"/>
  <c r="N3927" i="1"/>
  <c r="N3926" i="1"/>
  <c r="N3925" i="1"/>
  <c r="N3924" i="1"/>
  <c r="N3923" i="1"/>
  <c r="N3922" i="1"/>
  <c r="N3921" i="1"/>
  <c r="N3920" i="1"/>
  <c r="N3919" i="1"/>
  <c r="N3918" i="1"/>
  <c r="N3917" i="1"/>
  <c r="N3916" i="1"/>
  <c r="N3915" i="1"/>
  <c r="N3914" i="1"/>
  <c r="N3913" i="1"/>
  <c r="N3912" i="1"/>
  <c r="N3911" i="1"/>
  <c r="N3910" i="1"/>
  <c r="N3909" i="1"/>
  <c r="N3908" i="1"/>
  <c r="N3907" i="1"/>
  <c r="N3906" i="1"/>
  <c r="N3905" i="1"/>
  <c r="N3904" i="1"/>
  <c r="N3903" i="1"/>
  <c r="N3902" i="1"/>
  <c r="N3901" i="1"/>
  <c r="N3900" i="1"/>
  <c r="N3899" i="1"/>
  <c r="N3898" i="1"/>
  <c r="N3897" i="1"/>
  <c r="N3896" i="1"/>
  <c r="N3895" i="1"/>
  <c r="N3894" i="1"/>
  <c r="N3893" i="1"/>
  <c r="N3892" i="1"/>
  <c r="N3891" i="1"/>
  <c r="N3890" i="1"/>
  <c r="F3890" i="1"/>
  <c r="G3890" i="1" s="1"/>
  <c r="N3889" i="1"/>
  <c r="L3889" i="1"/>
  <c r="M3889" i="1" s="1"/>
  <c r="K3889" i="1"/>
  <c r="H3889" i="1"/>
  <c r="G3889" i="1"/>
  <c r="N3887" i="1"/>
  <c r="N3888" i="1" s="1"/>
  <c r="N3886" i="1"/>
  <c r="N3885" i="1"/>
  <c r="N3884" i="1"/>
  <c r="N3883" i="1"/>
  <c r="N3882" i="1"/>
  <c r="N3881" i="1"/>
  <c r="N3880" i="1"/>
  <c r="N3879" i="1"/>
  <c r="N3878" i="1"/>
  <c r="N3877" i="1"/>
  <c r="N3876" i="1"/>
  <c r="N3875" i="1"/>
  <c r="N3874" i="1"/>
  <c r="N3873" i="1"/>
  <c r="N3872" i="1"/>
  <c r="N3871" i="1"/>
  <c r="N3870" i="1"/>
  <c r="N3869" i="1"/>
  <c r="N3868" i="1"/>
  <c r="N3867" i="1"/>
  <c r="N3866" i="1"/>
  <c r="N3865" i="1"/>
  <c r="N3864" i="1"/>
  <c r="N3863" i="1"/>
  <c r="N3862" i="1"/>
  <c r="N3861" i="1"/>
  <c r="N3860" i="1"/>
  <c r="N3859" i="1"/>
  <c r="N3858" i="1"/>
  <c r="N3857" i="1"/>
  <c r="N3856" i="1"/>
  <c r="N3855" i="1"/>
  <c r="N3854" i="1"/>
  <c r="N3853" i="1"/>
  <c r="N3852" i="1"/>
  <c r="N3851" i="1"/>
  <c r="N3850" i="1"/>
  <c r="N3849" i="1"/>
  <c r="N3848" i="1"/>
  <c r="N3847" i="1"/>
  <c r="N3846" i="1"/>
  <c r="N3845" i="1"/>
  <c r="N3844" i="1"/>
  <c r="N3843" i="1"/>
  <c r="N3842" i="1"/>
  <c r="N3841" i="1"/>
  <c r="N3840" i="1"/>
  <c r="N3839" i="1"/>
  <c r="N3838" i="1"/>
  <c r="N3837" i="1"/>
  <c r="N3836" i="1"/>
  <c r="N3835" i="1"/>
  <c r="N3834" i="1"/>
  <c r="N3833" i="1"/>
  <c r="N3832" i="1"/>
  <c r="N3831" i="1"/>
  <c r="N3830" i="1"/>
  <c r="N3829" i="1"/>
  <c r="N3828" i="1"/>
  <c r="N3827" i="1"/>
  <c r="N3826" i="1"/>
  <c r="N3825" i="1"/>
  <c r="N3824" i="1"/>
  <c r="N3823" i="1"/>
  <c r="N3822" i="1"/>
  <c r="N3821" i="1"/>
  <c r="N3820" i="1"/>
  <c r="N3819" i="1"/>
  <c r="N3818" i="1"/>
  <c r="N3817" i="1"/>
  <c r="N3816" i="1"/>
  <c r="N3815" i="1"/>
  <c r="N3814" i="1"/>
  <c r="N3813" i="1"/>
  <c r="N3812" i="1"/>
  <c r="N3811" i="1"/>
  <c r="N3810" i="1"/>
  <c r="N3809" i="1"/>
  <c r="N3808" i="1"/>
  <c r="N3807" i="1"/>
  <c r="N3806" i="1"/>
  <c r="N3805" i="1"/>
  <c r="N3804" i="1"/>
  <c r="N3803" i="1"/>
  <c r="N3802" i="1"/>
  <c r="N3801" i="1"/>
  <c r="N3800" i="1"/>
  <c r="N3799" i="1"/>
  <c r="N3798" i="1"/>
  <c r="N3797" i="1"/>
  <c r="N3796" i="1"/>
  <c r="N3795" i="1"/>
  <c r="N3794" i="1"/>
  <c r="N3793" i="1"/>
  <c r="N3792" i="1"/>
  <c r="N3791" i="1"/>
  <c r="N3790" i="1"/>
  <c r="N3789" i="1"/>
  <c r="N3788" i="1"/>
  <c r="N3787" i="1"/>
  <c r="N3786" i="1"/>
  <c r="N3785" i="1"/>
  <c r="N3784" i="1"/>
  <c r="N3783" i="1"/>
  <c r="N3782" i="1"/>
  <c r="N3781" i="1"/>
  <c r="N3780" i="1"/>
  <c r="N3779" i="1"/>
  <c r="N3778" i="1"/>
  <c r="G3778" i="1"/>
  <c r="N3776" i="1"/>
  <c r="N3775" i="1"/>
  <c r="N3774" i="1"/>
  <c r="N3773" i="1"/>
  <c r="N3772" i="1"/>
  <c r="N3771" i="1"/>
  <c r="N3770" i="1"/>
  <c r="N3769" i="1"/>
  <c r="N3768" i="1"/>
  <c r="N3767" i="1"/>
  <c r="N3766" i="1"/>
  <c r="N3765" i="1"/>
  <c r="N3764" i="1"/>
  <c r="N3763" i="1"/>
  <c r="N3762" i="1"/>
  <c r="N3761" i="1"/>
  <c r="N3760" i="1"/>
  <c r="N3759" i="1"/>
  <c r="N3758" i="1"/>
  <c r="N3757" i="1"/>
  <c r="N3756" i="1"/>
  <c r="N3755" i="1"/>
  <c r="N3754" i="1"/>
  <c r="N3753" i="1"/>
  <c r="N3752" i="1"/>
  <c r="N3751" i="1"/>
  <c r="N3750" i="1"/>
  <c r="N3749" i="1"/>
  <c r="N3748" i="1"/>
  <c r="N3747" i="1"/>
  <c r="N3746" i="1"/>
  <c r="N3745" i="1"/>
  <c r="N3744" i="1"/>
  <c r="N3743" i="1"/>
  <c r="N3742" i="1"/>
  <c r="N3741" i="1"/>
  <c r="N3740" i="1"/>
  <c r="N3739" i="1"/>
  <c r="N3738" i="1"/>
  <c r="N3737" i="1"/>
  <c r="N3736" i="1"/>
  <c r="N3735" i="1"/>
  <c r="N3734" i="1"/>
  <c r="N3733" i="1"/>
  <c r="N3732" i="1"/>
  <c r="N3731" i="1"/>
  <c r="N3730" i="1"/>
  <c r="N3729" i="1"/>
  <c r="N3728" i="1"/>
  <c r="N3727" i="1"/>
  <c r="N3726" i="1"/>
  <c r="N3725" i="1"/>
  <c r="N3724" i="1"/>
  <c r="N3723" i="1"/>
  <c r="N3722" i="1"/>
  <c r="N3721" i="1"/>
  <c r="N3720" i="1"/>
  <c r="N3719" i="1"/>
  <c r="N3718" i="1"/>
  <c r="N3717" i="1"/>
  <c r="N3716" i="1"/>
  <c r="N3715" i="1"/>
  <c r="N3714" i="1"/>
  <c r="N3713" i="1"/>
  <c r="N3712" i="1"/>
  <c r="N3711" i="1"/>
  <c r="N3710" i="1"/>
  <c r="N3709" i="1"/>
  <c r="N3708" i="1"/>
  <c r="N3707" i="1"/>
  <c r="N3706" i="1"/>
  <c r="N3705" i="1"/>
  <c r="N3704" i="1"/>
  <c r="N3703" i="1"/>
  <c r="N3702" i="1"/>
  <c r="N3701" i="1"/>
  <c r="N3700" i="1"/>
  <c r="N3699" i="1"/>
  <c r="N3698" i="1"/>
  <c r="N3697" i="1"/>
  <c r="N3696" i="1"/>
  <c r="N3695" i="1"/>
  <c r="N3694" i="1"/>
  <c r="N3693" i="1"/>
  <c r="N3692" i="1"/>
  <c r="N3691" i="1"/>
  <c r="N3690" i="1"/>
  <c r="N3689" i="1"/>
  <c r="N3688" i="1"/>
  <c r="N3687" i="1"/>
  <c r="N3686" i="1"/>
  <c r="N3685" i="1"/>
  <c r="N3684" i="1"/>
  <c r="N3683" i="1"/>
  <c r="N3682" i="1"/>
  <c r="N3681" i="1"/>
  <c r="N3680" i="1"/>
  <c r="N3679" i="1"/>
  <c r="N3678" i="1"/>
  <c r="N3677" i="1"/>
  <c r="N3676" i="1"/>
  <c r="N3675" i="1"/>
  <c r="N3674" i="1"/>
  <c r="N3673" i="1"/>
  <c r="N3672" i="1"/>
  <c r="N3671" i="1"/>
  <c r="N3670" i="1"/>
  <c r="N3669" i="1"/>
  <c r="N3668" i="1"/>
  <c r="F3668" i="1"/>
  <c r="N3667" i="1"/>
  <c r="K3667" i="1"/>
  <c r="L3667" i="1" s="1"/>
  <c r="M3667" i="1" s="1"/>
  <c r="G3667" i="1"/>
  <c r="H3667" i="1" s="1"/>
  <c r="N3665" i="1"/>
  <c r="N3666" i="1" s="1"/>
  <c r="N3664" i="1"/>
  <c r="N3663" i="1"/>
  <c r="N3662" i="1"/>
  <c r="N3661" i="1"/>
  <c r="N3660" i="1"/>
  <c r="N3659" i="1"/>
  <c r="N3658" i="1"/>
  <c r="N3657" i="1"/>
  <c r="N3656" i="1"/>
  <c r="N3655" i="1"/>
  <c r="N3654" i="1"/>
  <c r="N3653" i="1"/>
  <c r="N3652" i="1"/>
  <c r="N3651" i="1"/>
  <c r="N3650" i="1"/>
  <c r="N3649" i="1"/>
  <c r="N3648" i="1"/>
  <c r="N3647" i="1"/>
  <c r="N3646" i="1"/>
  <c r="N3645" i="1"/>
  <c r="N3644" i="1"/>
  <c r="N3643" i="1"/>
  <c r="N3642" i="1"/>
  <c r="N3641" i="1"/>
  <c r="N3640" i="1"/>
  <c r="N3639" i="1"/>
  <c r="N3638" i="1"/>
  <c r="N3637" i="1"/>
  <c r="N3636" i="1"/>
  <c r="N3635" i="1"/>
  <c r="N3634" i="1"/>
  <c r="N3633" i="1"/>
  <c r="N3632" i="1"/>
  <c r="N3631" i="1"/>
  <c r="N3630" i="1"/>
  <c r="N3629" i="1"/>
  <c r="N3628" i="1"/>
  <c r="N3627" i="1"/>
  <c r="N3626" i="1"/>
  <c r="N3625" i="1"/>
  <c r="N3624" i="1"/>
  <c r="N3623" i="1"/>
  <c r="N3622" i="1"/>
  <c r="N3621" i="1"/>
  <c r="N3620" i="1"/>
  <c r="N3619" i="1"/>
  <c r="N3618" i="1"/>
  <c r="N3617" i="1"/>
  <c r="N3616" i="1"/>
  <c r="N3615" i="1"/>
  <c r="N3614" i="1"/>
  <c r="N3613" i="1"/>
  <c r="N3612" i="1"/>
  <c r="N3611" i="1"/>
  <c r="N3610" i="1"/>
  <c r="N3609" i="1"/>
  <c r="N3608" i="1"/>
  <c r="N3607" i="1"/>
  <c r="N3606" i="1"/>
  <c r="N3605" i="1"/>
  <c r="N3604" i="1"/>
  <c r="N3603" i="1"/>
  <c r="N3602" i="1"/>
  <c r="N3601" i="1"/>
  <c r="N3600" i="1"/>
  <c r="N3599" i="1"/>
  <c r="N3598" i="1"/>
  <c r="N3597" i="1"/>
  <c r="N3596" i="1"/>
  <c r="N3595" i="1"/>
  <c r="N3594" i="1"/>
  <c r="N3593" i="1"/>
  <c r="N3592" i="1"/>
  <c r="N3591" i="1"/>
  <c r="N3590" i="1"/>
  <c r="N3589" i="1"/>
  <c r="N3588" i="1"/>
  <c r="N3587" i="1"/>
  <c r="N3586" i="1"/>
  <c r="N3585" i="1"/>
  <c r="N3584" i="1"/>
  <c r="N3583" i="1"/>
  <c r="N3582" i="1"/>
  <c r="N3581" i="1"/>
  <c r="N3580" i="1"/>
  <c r="N3579" i="1"/>
  <c r="N3578" i="1"/>
  <c r="N3577" i="1"/>
  <c r="N3576" i="1"/>
  <c r="N3575" i="1"/>
  <c r="N3574" i="1"/>
  <c r="N3573" i="1"/>
  <c r="N3572" i="1"/>
  <c r="N3571" i="1"/>
  <c r="N3570" i="1"/>
  <c r="N3569" i="1"/>
  <c r="N3568" i="1"/>
  <c r="N3567" i="1"/>
  <c r="N3566" i="1"/>
  <c r="N3565" i="1"/>
  <c r="N3564" i="1"/>
  <c r="N3563" i="1"/>
  <c r="N3562" i="1"/>
  <c r="N3561" i="1"/>
  <c r="N3560" i="1"/>
  <c r="N3559" i="1"/>
  <c r="N3558" i="1"/>
  <c r="N3557" i="1"/>
  <c r="F3557" i="1"/>
  <c r="N3556" i="1"/>
  <c r="M3556" i="1"/>
  <c r="L3556" i="1"/>
  <c r="K3556" i="1"/>
  <c r="H3556" i="1"/>
  <c r="G3556" i="1"/>
  <c r="N3554" i="1"/>
  <c r="N3555" i="1" s="1"/>
  <c r="N3553" i="1"/>
  <c r="N3552" i="1"/>
  <c r="N3551" i="1"/>
  <c r="N3550" i="1"/>
  <c r="N3549" i="1"/>
  <c r="N3548" i="1"/>
  <c r="N3547" i="1"/>
  <c r="N3546" i="1"/>
  <c r="N3545" i="1"/>
  <c r="N3544" i="1"/>
  <c r="N3543" i="1"/>
  <c r="N3542" i="1"/>
  <c r="N3541" i="1"/>
  <c r="N3540" i="1"/>
  <c r="N3539" i="1"/>
  <c r="N3538" i="1"/>
  <c r="N3537" i="1"/>
  <c r="N3536" i="1"/>
  <c r="N3535" i="1"/>
  <c r="N3534" i="1"/>
  <c r="N3533" i="1"/>
  <c r="N3532" i="1"/>
  <c r="N3531" i="1"/>
  <c r="N3530" i="1"/>
  <c r="N3529" i="1"/>
  <c r="N3528" i="1"/>
  <c r="N3527" i="1"/>
  <c r="N3526" i="1"/>
  <c r="N3525" i="1"/>
  <c r="N3524" i="1"/>
  <c r="N3523" i="1"/>
  <c r="N3522" i="1"/>
  <c r="N3521" i="1"/>
  <c r="N3520" i="1"/>
  <c r="N3519" i="1"/>
  <c r="N3518" i="1"/>
  <c r="N3517" i="1"/>
  <c r="N3516" i="1"/>
  <c r="N3515" i="1"/>
  <c r="N3514" i="1"/>
  <c r="N3513" i="1"/>
  <c r="N3512" i="1"/>
  <c r="N3511" i="1"/>
  <c r="N3510" i="1"/>
  <c r="N3509" i="1"/>
  <c r="N3508" i="1"/>
  <c r="N3507" i="1"/>
  <c r="N3506" i="1"/>
  <c r="N3505" i="1"/>
  <c r="N3504" i="1"/>
  <c r="N3503" i="1"/>
  <c r="N3502" i="1"/>
  <c r="N3501" i="1"/>
  <c r="N3500" i="1"/>
  <c r="N3499" i="1"/>
  <c r="N3498" i="1"/>
  <c r="N3497" i="1"/>
  <c r="N3496" i="1"/>
  <c r="N3495" i="1"/>
  <c r="N3494" i="1"/>
  <c r="N3493" i="1"/>
  <c r="N3492" i="1"/>
  <c r="N3491" i="1"/>
  <c r="N3490" i="1"/>
  <c r="N3489" i="1"/>
  <c r="N3488" i="1"/>
  <c r="N3487" i="1"/>
  <c r="N3486" i="1"/>
  <c r="N3485" i="1"/>
  <c r="N3484" i="1"/>
  <c r="N3483" i="1"/>
  <c r="N3482" i="1"/>
  <c r="N3481" i="1"/>
  <c r="N3480" i="1"/>
  <c r="N3479" i="1"/>
  <c r="N3478" i="1"/>
  <c r="N3477" i="1"/>
  <c r="N3476" i="1"/>
  <c r="N3475" i="1"/>
  <c r="N3474" i="1"/>
  <c r="N3473" i="1"/>
  <c r="N3472" i="1"/>
  <c r="N3471" i="1"/>
  <c r="N3470" i="1"/>
  <c r="N3469" i="1"/>
  <c r="N3468" i="1"/>
  <c r="N3467" i="1"/>
  <c r="N3466" i="1"/>
  <c r="N3465" i="1"/>
  <c r="N3464" i="1"/>
  <c r="N3463" i="1"/>
  <c r="N3462" i="1"/>
  <c r="N3461" i="1"/>
  <c r="N3460" i="1"/>
  <c r="N3459" i="1"/>
  <c r="N3458" i="1"/>
  <c r="N3457" i="1"/>
  <c r="N3456" i="1"/>
  <c r="N3455" i="1"/>
  <c r="N3454" i="1"/>
  <c r="N3453" i="1"/>
  <c r="N3452" i="1"/>
  <c r="N3451" i="1"/>
  <c r="N3450" i="1"/>
  <c r="N3449" i="1"/>
  <c r="N3448" i="1"/>
  <c r="N3447" i="1"/>
  <c r="N3446" i="1"/>
  <c r="L3446" i="1"/>
  <c r="F3446" i="1"/>
  <c r="G3446" i="1" s="1"/>
  <c r="N3445" i="1"/>
  <c r="L3445" i="1"/>
  <c r="M3445" i="1" s="1"/>
  <c r="K3445" i="1"/>
  <c r="K3446" i="1" s="1"/>
  <c r="H3445" i="1"/>
  <c r="G3445" i="1"/>
  <c r="N3443" i="1"/>
  <c r="N3444" i="1" s="1"/>
  <c r="N3442" i="1"/>
  <c r="N3441" i="1"/>
  <c r="N3440" i="1"/>
  <c r="N3439" i="1"/>
  <c r="N3438" i="1"/>
  <c r="N3437" i="1"/>
  <c r="N3436" i="1"/>
  <c r="N3435" i="1"/>
  <c r="N3434" i="1"/>
  <c r="N3433" i="1"/>
  <c r="N3432" i="1"/>
  <c r="N3431" i="1"/>
  <c r="N3430" i="1"/>
  <c r="N3429" i="1"/>
  <c r="N3428" i="1"/>
  <c r="N3427" i="1"/>
  <c r="N3426" i="1"/>
  <c r="N3425" i="1"/>
  <c r="N3424" i="1"/>
  <c r="N3423" i="1"/>
  <c r="N3422" i="1"/>
  <c r="N3421" i="1"/>
  <c r="N3420" i="1"/>
  <c r="N3419" i="1"/>
  <c r="N3418" i="1"/>
  <c r="N3417" i="1"/>
  <c r="N3416" i="1"/>
  <c r="N3415" i="1"/>
  <c r="N3414" i="1"/>
  <c r="N3413" i="1"/>
  <c r="N3412" i="1"/>
  <c r="N3411" i="1"/>
  <c r="N3410" i="1"/>
  <c r="N3409" i="1"/>
  <c r="N3408" i="1"/>
  <c r="N3407" i="1"/>
  <c r="N3406" i="1"/>
  <c r="N3405" i="1"/>
  <c r="N3404" i="1"/>
  <c r="N3403" i="1"/>
  <c r="N3402" i="1"/>
  <c r="N3401" i="1"/>
  <c r="N3400" i="1"/>
  <c r="N3399" i="1"/>
  <c r="N3398" i="1"/>
  <c r="N3397" i="1"/>
  <c r="N3396" i="1"/>
  <c r="N3395" i="1"/>
  <c r="N3394" i="1"/>
  <c r="N3393" i="1"/>
  <c r="N3392" i="1"/>
  <c r="N3391" i="1"/>
  <c r="N3390" i="1"/>
  <c r="N3389" i="1"/>
  <c r="N3388" i="1"/>
  <c r="N3387" i="1"/>
  <c r="N3386" i="1"/>
  <c r="N3385" i="1"/>
  <c r="N3384" i="1"/>
  <c r="N3383" i="1"/>
  <c r="N3382" i="1"/>
  <c r="N3381" i="1"/>
  <c r="N3380" i="1"/>
  <c r="N3379" i="1"/>
  <c r="N3378" i="1"/>
  <c r="N3377" i="1"/>
  <c r="N3376" i="1"/>
  <c r="N3375" i="1"/>
  <c r="N3374" i="1"/>
  <c r="N3373" i="1"/>
  <c r="N3372" i="1"/>
  <c r="N3371" i="1"/>
  <c r="N3370" i="1"/>
  <c r="N3369" i="1"/>
  <c r="N3368" i="1"/>
  <c r="N3367" i="1"/>
  <c r="N3366" i="1"/>
  <c r="N3365" i="1"/>
  <c r="N3364" i="1"/>
  <c r="N3363" i="1"/>
  <c r="N3362" i="1"/>
  <c r="N3361" i="1"/>
  <c r="N3360" i="1"/>
  <c r="N3359" i="1"/>
  <c r="N3358" i="1"/>
  <c r="N3357" i="1"/>
  <c r="N3356" i="1"/>
  <c r="N3355" i="1"/>
  <c r="N3354" i="1"/>
  <c r="N3353" i="1"/>
  <c r="N3352" i="1"/>
  <c r="N3351" i="1"/>
  <c r="N3350" i="1"/>
  <c r="N3349" i="1"/>
  <c r="N3348" i="1"/>
  <c r="N3347" i="1"/>
  <c r="N3346" i="1"/>
  <c r="N3345" i="1"/>
  <c r="N3344" i="1"/>
  <c r="N3343" i="1"/>
  <c r="N3342" i="1"/>
  <c r="N3341" i="1"/>
  <c r="N3340" i="1"/>
  <c r="N3339" i="1"/>
  <c r="N3338" i="1"/>
  <c r="N3337" i="1"/>
  <c r="N3336" i="1"/>
  <c r="N3335" i="1"/>
  <c r="F3335" i="1"/>
  <c r="N3334" i="1"/>
  <c r="K3334" i="1"/>
  <c r="L3334" i="1" s="1"/>
  <c r="G3334" i="1"/>
  <c r="H3334" i="1" s="1"/>
  <c r="N3332" i="1"/>
  <c r="N3331" i="1"/>
  <c r="N3330" i="1"/>
  <c r="N3329" i="1"/>
  <c r="N3328" i="1"/>
  <c r="N3327" i="1"/>
  <c r="N3326" i="1"/>
  <c r="N3325" i="1"/>
  <c r="N3324" i="1"/>
  <c r="N3323" i="1"/>
  <c r="N3322" i="1"/>
  <c r="N3321" i="1"/>
  <c r="N3320" i="1"/>
  <c r="N3319" i="1"/>
  <c r="N3318" i="1"/>
  <c r="N3317" i="1"/>
  <c r="N3316" i="1"/>
  <c r="N3315" i="1"/>
  <c r="N3314" i="1"/>
  <c r="N3313" i="1"/>
  <c r="N3312" i="1"/>
  <c r="N3311" i="1"/>
  <c r="N3310" i="1"/>
  <c r="N3309" i="1"/>
  <c r="N3308" i="1"/>
  <c r="N3307" i="1"/>
  <c r="N3306" i="1"/>
  <c r="N3305" i="1"/>
  <c r="N3304" i="1"/>
  <c r="N3303" i="1"/>
  <c r="N3302" i="1"/>
  <c r="N3301" i="1"/>
  <c r="N3300" i="1"/>
  <c r="N3299" i="1"/>
  <c r="N3298" i="1"/>
  <c r="N3297" i="1"/>
  <c r="N3296" i="1"/>
  <c r="N3295" i="1"/>
  <c r="N3294" i="1"/>
  <c r="N3293" i="1"/>
  <c r="N3292" i="1"/>
  <c r="N3291" i="1"/>
  <c r="N3290" i="1"/>
  <c r="N3289" i="1"/>
  <c r="N3288" i="1"/>
  <c r="N3287" i="1"/>
  <c r="N3286" i="1"/>
  <c r="N3285" i="1"/>
  <c r="N3284" i="1"/>
  <c r="N3283" i="1"/>
  <c r="N3282" i="1"/>
  <c r="N3281" i="1"/>
  <c r="N3280" i="1"/>
  <c r="N3279" i="1"/>
  <c r="N3278" i="1"/>
  <c r="N3277" i="1"/>
  <c r="N3276" i="1"/>
  <c r="N3275" i="1"/>
  <c r="N3274" i="1"/>
  <c r="N3273" i="1"/>
  <c r="N3272" i="1"/>
  <c r="N3271" i="1"/>
  <c r="N3270" i="1"/>
  <c r="N3269" i="1"/>
  <c r="N3268" i="1"/>
  <c r="N3267" i="1"/>
  <c r="N3266" i="1"/>
  <c r="N3265" i="1"/>
  <c r="N3264" i="1"/>
  <c r="N3263" i="1"/>
  <c r="N3262" i="1"/>
  <c r="N3261" i="1"/>
  <c r="N3260" i="1"/>
  <c r="N3259" i="1"/>
  <c r="N3258" i="1"/>
  <c r="N3257" i="1"/>
  <c r="N3256" i="1"/>
  <c r="N3255" i="1"/>
  <c r="N3254" i="1"/>
  <c r="N3253" i="1"/>
  <c r="N3252" i="1"/>
  <c r="N3251" i="1"/>
  <c r="N3250" i="1"/>
  <c r="N3249" i="1"/>
  <c r="N3248" i="1"/>
  <c r="N3247" i="1"/>
  <c r="N3246" i="1"/>
  <c r="N3245" i="1"/>
  <c r="N3244" i="1"/>
  <c r="N3243" i="1"/>
  <c r="N3242" i="1"/>
  <c r="N3241" i="1"/>
  <c r="N3240" i="1"/>
  <c r="N3239" i="1"/>
  <c r="N3238" i="1"/>
  <c r="N3237" i="1"/>
  <c r="N3236" i="1"/>
  <c r="N3235" i="1"/>
  <c r="N3234" i="1"/>
  <c r="N3233" i="1"/>
  <c r="N3232" i="1"/>
  <c r="N3231" i="1"/>
  <c r="N3230" i="1"/>
  <c r="N3229" i="1"/>
  <c r="N3228" i="1"/>
  <c r="N3227" i="1"/>
  <c r="N3226" i="1"/>
  <c r="N3225" i="1"/>
  <c r="N3224" i="1"/>
  <c r="F3224" i="1"/>
  <c r="N3223" i="1"/>
  <c r="M3223" i="1"/>
  <c r="L3223" i="1"/>
  <c r="K3223" i="1"/>
  <c r="G3223" i="1"/>
  <c r="H3223" i="1" s="1"/>
  <c r="N3221" i="1"/>
  <c r="N3222" i="1" s="1"/>
  <c r="N3220" i="1"/>
  <c r="N3219" i="1"/>
  <c r="N3218" i="1"/>
  <c r="N3217" i="1"/>
  <c r="N3216" i="1"/>
  <c r="N3215" i="1"/>
  <c r="N3214" i="1"/>
  <c r="N3213" i="1"/>
  <c r="N3212" i="1"/>
  <c r="N3211" i="1"/>
  <c r="N3210" i="1"/>
  <c r="N3209" i="1"/>
  <c r="N3208" i="1"/>
  <c r="N3207" i="1"/>
  <c r="N3206" i="1"/>
  <c r="N3205" i="1"/>
  <c r="N3204" i="1"/>
  <c r="N3203" i="1"/>
  <c r="N3202" i="1"/>
  <c r="N3201" i="1"/>
  <c r="N3200" i="1"/>
  <c r="N3199" i="1"/>
  <c r="N3198" i="1"/>
  <c r="N3197" i="1"/>
  <c r="N3196" i="1"/>
  <c r="N3195" i="1"/>
  <c r="N3194" i="1"/>
  <c r="N3193" i="1"/>
  <c r="N3192" i="1"/>
  <c r="N3191" i="1"/>
  <c r="N3190" i="1"/>
  <c r="N3189" i="1"/>
  <c r="N3188" i="1"/>
  <c r="N3187" i="1"/>
  <c r="N3186" i="1"/>
  <c r="N3185" i="1"/>
  <c r="N3184" i="1"/>
  <c r="N3183" i="1"/>
  <c r="N3182" i="1"/>
  <c r="N3181" i="1"/>
  <c r="N3180" i="1"/>
  <c r="N3179" i="1"/>
  <c r="N3178" i="1"/>
  <c r="N3177" i="1"/>
  <c r="N3176" i="1"/>
  <c r="N3175" i="1"/>
  <c r="N3174" i="1"/>
  <c r="N3173" i="1"/>
  <c r="N3172" i="1"/>
  <c r="N3171" i="1"/>
  <c r="N3170" i="1"/>
  <c r="N3169" i="1"/>
  <c r="N3168" i="1"/>
  <c r="N3167" i="1"/>
  <c r="N3166" i="1"/>
  <c r="N3165" i="1"/>
  <c r="N3164" i="1"/>
  <c r="N3163" i="1"/>
  <c r="N3162" i="1"/>
  <c r="N3161" i="1"/>
  <c r="N3160" i="1"/>
  <c r="N3159" i="1"/>
  <c r="N3158" i="1"/>
  <c r="N3157" i="1"/>
  <c r="N3156" i="1"/>
  <c r="N3155" i="1"/>
  <c r="N3154" i="1"/>
  <c r="N3153" i="1"/>
  <c r="N3152" i="1"/>
  <c r="N3151" i="1"/>
  <c r="N3150" i="1"/>
  <c r="N3149" i="1"/>
  <c r="N3148" i="1"/>
  <c r="N3147" i="1"/>
  <c r="N3146" i="1"/>
  <c r="N3145" i="1"/>
  <c r="N3144" i="1"/>
  <c r="N3143" i="1"/>
  <c r="N3142" i="1"/>
  <c r="N3141" i="1"/>
  <c r="N3140" i="1"/>
  <c r="N3139" i="1"/>
  <c r="N3138" i="1"/>
  <c r="N3137" i="1"/>
  <c r="N3136" i="1"/>
  <c r="N3135" i="1"/>
  <c r="N3134" i="1"/>
  <c r="N3133" i="1"/>
  <c r="N3132" i="1"/>
  <c r="N3131" i="1"/>
  <c r="N3130" i="1"/>
  <c r="N3129" i="1"/>
  <c r="N3128" i="1"/>
  <c r="N3127" i="1"/>
  <c r="N3126" i="1"/>
  <c r="N3125" i="1"/>
  <c r="N3124" i="1"/>
  <c r="N3123" i="1"/>
  <c r="N3122" i="1"/>
  <c r="N3121" i="1"/>
  <c r="N3120" i="1"/>
  <c r="N3119" i="1"/>
  <c r="N3118" i="1"/>
  <c r="N3117" i="1"/>
  <c r="N3116" i="1"/>
  <c r="N3115" i="1"/>
  <c r="N3114" i="1"/>
  <c r="N3113" i="1"/>
  <c r="F3113" i="1"/>
  <c r="N3112" i="1"/>
  <c r="L3112" i="1"/>
  <c r="M3112" i="1" s="1"/>
  <c r="K3112" i="1"/>
  <c r="H3112" i="1"/>
  <c r="G3112" i="1"/>
  <c r="N3110" i="1"/>
  <c r="N3111" i="1" s="1"/>
  <c r="N3109" i="1"/>
  <c r="N3108" i="1"/>
  <c r="N3107" i="1"/>
  <c r="N3106" i="1"/>
  <c r="N3105" i="1"/>
  <c r="N3104" i="1"/>
  <c r="N3103" i="1"/>
  <c r="N3102" i="1"/>
  <c r="N3101" i="1"/>
  <c r="N3100" i="1"/>
  <c r="N3099" i="1"/>
  <c r="N3098" i="1"/>
  <c r="N3097" i="1"/>
  <c r="N3096" i="1"/>
  <c r="N3095" i="1"/>
  <c r="N3094" i="1"/>
  <c r="N3093" i="1"/>
  <c r="N3092" i="1"/>
  <c r="N3091" i="1"/>
  <c r="N3090" i="1"/>
  <c r="N3089" i="1"/>
  <c r="N3088" i="1"/>
  <c r="N3087" i="1"/>
  <c r="N3086" i="1"/>
  <c r="N3085" i="1"/>
  <c r="N3084" i="1"/>
  <c r="N3083" i="1"/>
  <c r="N3082" i="1"/>
  <c r="N3081" i="1"/>
  <c r="N3080" i="1"/>
  <c r="N3079" i="1"/>
  <c r="N3078" i="1"/>
  <c r="N3077" i="1"/>
  <c r="N3076" i="1"/>
  <c r="N3075" i="1"/>
  <c r="N3074" i="1"/>
  <c r="N3073" i="1"/>
  <c r="N3072" i="1"/>
  <c r="N3071" i="1"/>
  <c r="N3070" i="1"/>
  <c r="N3069" i="1"/>
  <c r="N3068" i="1"/>
  <c r="N3067" i="1"/>
  <c r="N3066" i="1"/>
  <c r="N3065" i="1"/>
  <c r="N3064" i="1"/>
  <c r="N3063" i="1"/>
  <c r="N3062" i="1"/>
  <c r="N3061" i="1"/>
  <c r="N3060" i="1"/>
  <c r="N3059" i="1"/>
  <c r="N3058" i="1"/>
  <c r="N3057" i="1"/>
  <c r="N3056" i="1"/>
  <c r="N3055" i="1"/>
  <c r="N3054" i="1"/>
  <c r="N3053" i="1"/>
  <c r="N3052" i="1"/>
  <c r="N3051" i="1"/>
  <c r="N3050" i="1"/>
  <c r="N3049" i="1"/>
  <c r="N3048" i="1"/>
  <c r="N3047" i="1"/>
  <c r="N3046" i="1"/>
  <c r="N3045" i="1"/>
  <c r="N3044" i="1"/>
  <c r="N3043" i="1"/>
  <c r="N3042" i="1"/>
  <c r="N3041" i="1"/>
  <c r="N3040" i="1"/>
  <c r="N3039" i="1"/>
  <c r="N3038" i="1"/>
  <c r="N3037" i="1"/>
  <c r="N3036" i="1"/>
  <c r="N3035" i="1"/>
  <c r="N3034" i="1"/>
  <c r="N3033" i="1"/>
  <c r="N3032" i="1"/>
  <c r="N3031" i="1"/>
  <c r="N3030" i="1"/>
  <c r="N3029" i="1"/>
  <c r="N3028" i="1"/>
  <c r="N3027" i="1"/>
  <c r="N3026" i="1"/>
  <c r="N3025" i="1"/>
  <c r="N3024" i="1"/>
  <c r="N3023" i="1"/>
  <c r="N3022" i="1"/>
  <c r="N3021" i="1"/>
  <c r="N3020" i="1"/>
  <c r="N3019" i="1"/>
  <c r="N3018" i="1"/>
  <c r="N3017" i="1"/>
  <c r="N3016" i="1"/>
  <c r="N3015" i="1"/>
  <c r="N3014" i="1"/>
  <c r="N3013" i="1"/>
  <c r="N3012" i="1"/>
  <c r="N3011" i="1"/>
  <c r="N3010" i="1"/>
  <c r="N3009" i="1"/>
  <c r="N3008" i="1"/>
  <c r="N3007" i="1"/>
  <c r="N3006" i="1"/>
  <c r="N3005" i="1"/>
  <c r="N3004" i="1"/>
  <c r="N3003" i="1"/>
  <c r="N3002" i="1"/>
  <c r="F3002" i="1"/>
  <c r="N3001" i="1"/>
  <c r="L3001" i="1"/>
  <c r="M3001" i="1" s="1"/>
  <c r="K3001" i="1"/>
  <c r="G3001" i="1"/>
  <c r="H3001" i="1" s="1"/>
  <c r="N2999" i="1"/>
  <c r="N2998" i="1"/>
  <c r="N2997" i="1"/>
  <c r="N2996" i="1"/>
  <c r="N2995" i="1"/>
  <c r="N2994" i="1"/>
  <c r="N2993" i="1"/>
  <c r="N2992" i="1"/>
  <c r="N2991" i="1"/>
  <c r="N2990" i="1"/>
  <c r="N2989" i="1"/>
  <c r="N2988" i="1"/>
  <c r="N2987" i="1"/>
  <c r="N2986" i="1"/>
  <c r="N2985" i="1"/>
  <c r="N2984" i="1"/>
  <c r="N2983" i="1"/>
  <c r="N2982" i="1"/>
  <c r="N2981" i="1"/>
  <c r="N2980" i="1"/>
  <c r="N2979" i="1"/>
  <c r="N2978" i="1"/>
  <c r="N2977" i="1"/>
  <c r="N2976" i="1"/>
  <c r="N2975" i="1"/>
  <c r="N2974" i="1"/>
  <c r="N2973" i="1"/>
  <c r="N2972" i="1"/>
  <c r="N2971" i="1"/>
  <c r="N2970" i="1"/>
  <c r="N2969" i="1"/>
  <c r="N2968" i="1"/>
  <c r="N2967" i="1"/>
  <c r="N2966" i="1"/>
  <c r="N2965" i="1"/>
  <c r="N2964" i="1"/>
  <c r="N2963" i="1"/>
  <c r="N2962" i="1"/>
  <c r="N2961" i="1"/>
  <c r="N2960" i="1"/>
  <c r="N2959" i="1"/>
  <c r="N2958" i="1"/>
  <c r="N2957" i="1"/>
  <c r="N2956" i="1"/>
  <c r="N2955" i="1"/>
  <c r="N2954" i="1"/>
  <c r="N2953" i="1"/>
  <c r="N2952" i="1"/>
  <c r="N2951" i="1"/>
  <c r="N2950" i="1"/>
  <c r="N2949" i="1"/>
  <c r="N2948" i="1"/>
  <c r="N2947" i="1"/>
  <c r="N2946" i="1"/>
  <c r="N2945" i="1"/>
  <c r="N2944" i="1"/>
  <c r="N2943" i="1"/>
  <c r="N2942" i="1"/>
  <c r="N2941" i="1"/>
  <c r="N2940" i="1"/>
  <c r="N2939" i="1"/>
  <c r="N2938" i="1"/>
  <c r="N2937" i="1"/>
  <c r="N2936" i="1"/>
  <c r="N2935" i="1"/>
  <c r="N2934" i="1"/>
  <c r="N2933" i="1"/>
  <c r="N2932" i="1"/>
  <c r="N2931" i="1"/>
  <c r="N2930" i="1"/>
  <c r="N2929" i="1"/>
  <c r="N2928" i="1"/>
  <c r="N2927" i="1"/>
  <c r="N2926" i="1"/>
  <c r="N2925" i="1"/>
  <c r="N2924" i="1"/>
  <c r="N2923" i="1"/>
  <c r="N2922" i="1"/>
  <c r="N2921" i="1"/>
  <c r="N2920" i="1"/>
  <c r="N2919" i="1"/>
  <c r="N2918" i="1"/>
  <c r="N2917" i="1"/>
  <c r="N2916" i="1"/>
  <c r="N2915" i="1"/>
  <c r="N2914" i="1"/>
  <c r="N2913" i="1"/>
  <c r="N2912" i="1"/>
  <c r="N2911" i="1"/>
  <c r="N2910" i="1"/>
  <c r="N2909" i="1"/>
  <c r="N2908" i="1"/>
  <c r="N2907" i="1"/>
  <c r="N2906" i="1"/>
  <c r="N2905" i="1"/>
  <c r="N2904" i="1"/>
  <c r="N2903" i="1"/>
  <c r="N2902" i="1"/>
  <c r="N2901" i="1"/>
  <c r="N2900" i="1"/>
  <c r="N2899" i="1"/>
  <c r="N2898" i="1"/>
  <c r="N2897" i="1"/>
  <c r="N2896" i="1"/>
  <c r="N2895" i="1"/>
  <c r="N2894" i="1"/>
  <c r="N2893" i="1"/>
  <c r="N2892" i="1"/>
  <c r="N2891" i="1"/>
  <c r="F2891" i="1"/>
  <c r="N2890" i="1"/>
  <c r="K2890" i="1"/>
  <c r="L2890" i="1" s="1"/>
  <c r="M2890" i="1" s="1"/>
  <c r="H2890" i="1"/>
  <c r="G2890" i="1"/>
  <c r="N2888" i="1"/>
  <c r="N2889" i="1" s="1"/>
  <c r="N2887" i="1"/>
  <c r="N2886" i="1"/>
  <c r="N2885" i="1"/>
  <c r="N2884" i="1"/>
  <c r="N2883" i="1"/>
  <c r="N2882" i="1"/>
  <c r="N2881" i="1"/>
  <c r="N2880" i="1"/>
  <c r="N2879" i="1"/>
  <c r="N2878" i="1"/>
  <c r="N2877" i="1"/>
  <c r="N2876" i="1"/>
  <c r="N2875" i="1"/>
  <c r="N2874" i="1"/>
  <c r="N2873" i="1"/>
  <c r="N2872" i="1"/>
  <c r="N2871" i="1"/>
  <c r="N2870" i="1"/>
  <c r="N2869" i="1"/>
  <c r="N2868" i="1"/>
  <c r="N2867" i="1"/>
  <c r="N2866" i="1"/>
  <c r="N2865" i="1"/>
  <c r="N2864" i="1"/>
  <c r="N2863" i="1"/>
  <c r="N2862" i="1"/>
  <c r="N2861" i="1"/>
  <c r="N2860" i="1"/>
  <c r="N2859" i="1"/>
  <c r="N2858" i="1"/>
  <c r="N2857" i="1"/>
  <c r="N2856" i="1"/>
  <c r="N2855" i="1"/>
  <c r="N2854" i="1"/>
  <c r="N2853" i="1"/>
  <c r="N2852" i="1"/>
  <c r="N2851" i="1"/>
  <c r="N2850" i="1"/>
  <c r="N2849" i="1"/>
  <c r="N2848" i="1"/>
  <c r="N2847" i="1"/>
  <c r="N2846" i="1"/>
  <c r="N2845" i="1"/>
  <c r="N2844" i="1"/>
  <c r="N2843" i="1"/>
  <c r="N2842" i="1"/>
  <c r="N2841" i="1"/>
  <c r="N2840" i="1"/>
  <c r="N2839" i="1"/>
  <c r="N2838" i="1"/>
  <c r="N2837" i="1"/>
  <c r="N2836" i="1"/>
  <c r="N2835" i="1"/>
  <c r="N2834" i="1"/>
  <c r="N2833" i="1"/>
  <c r="N2832" i="1"/>
  <c r="N2831" i="1"/>
  <c r="N2830" i="1"/>
  <c r="N2829" i="1"/>
  <c r="N2828" i="1"/>
  <c r="N2827" i="1"/>
  <c r="N2826" i="1"/>
  <c r="N2825" i="1"/>
  <c r="N2824" i="1"/>
  <c r="N2823" i="1"/>
  <c r="N2822" i="1"/>
  <c r="N2821" i="1"/>
  <c r="N2820" i="1"/>
  <c r="N2819" i="1"/>
  <c r="N2818" i="1"/>
  <c r="N2817" i="1"/>
  <c r="N2816" i="1"/>
  <c r="N2815" i="1"/>
  <c r="N2814" i="1"/>
  <c r="N2813" i="1"/>
  <c r="N2812" i="1"/>
  <c r="N2811" i="1"/>
  <c r="N2810" i="1"/>
  <c r="N2809" i="1"/>
  <c r="N2808" i="1"/>
  <c r="N2807" i="1"/>
  <c r="N2806" i="1"/>
  <c r="N2805" i="1"/>
  <c r="N2804" i="1"/>
  <c r="N2803" i="1"/>
  <c r="N2802" i="1"/>
  <c r="N2801" i="1"/>
  <c r="N2800" i="1"/>
  <c r="N2799" i="1"/>
  <c r="N2798" i="1"/>
  <c r="N2797" i="1"/>
  <c r="N2796" i="1"/>
  <c r="N2795" i="1"/>
  <c r="N2794" i="1"/>
  <c r="N2793" i="1"/>
  <c r="N2792" i="1"/>
  <c r="N2791" i="1"/>
  <c r="N2790" i="1"/>
  <c r="N2789" i="1"/>
  <c r="N2788" i="1"/>
  <c r="N2787" i="1"/>
  <c r="N2786" i="1"/>
  <c r="N2785" i="1"/>
  <c r="N2784" i="1"/>
  <c r="N2783" i="1"/>
  <c r="N2782" i="1"/>
  <c r="N2781" i="1"/>
  <c r="N2780" i="1"/>
  <c r="F2780" i="1"/>
  <c r="N2779" i="1"/>
  <c r="G2779" i="1"/>
  <c r="H2779" i="1" s="1"/>
  <c r="N2777" i="1"/>
  <c r="N2778" i="1" s="1"/>
  <c r="N2776" i="1"/>
  <c r="N2775" i="1"/>
  <c r="N2774" i="1"/>
  <c r="N2773" i="1"/>
  <c r="N2772" i="1"/>
  <c r="N2771" i="1"/>
  <c r="N2770" i="1"/>
  <c r="N2769" i="1"/>
  <c r="N2768" i="1"/>
  <c r="N2767" i="1"/>
  <c r="N2766" i="1"/>
  <c r="N2765" i="1"/>
  <c r="N2764" i="1"/>
  <c r="N2763" i="1"/>
  <c r="N2762" i="1"/>
  <c r="N2761" i="1"/>
  <c r="N2760" i="1"/>
  <c r="N2759" i="1"/>
  <c r="N2758" i="1"/>
  <c r="N2757" i="1"/>
  <c r="N2756" i="1"/>
  <c r="N2755" i="1"/>
  <c r="N2754" i="1"/>
  <c r="N2753" i="1"/>
  <c r="N2752" i="1"/>
  <c r="N2751" i="1"/>
  <c r="N2750" i="1"/>
  <c r="N2749" i="1"/>
  <c r="N2748" i="1"/>
  <c r="N2747" i="1"/>
  <c r="N2746" i="1"/>
  <c r="N2745" i="1"/>
  <c r="N2744" i="1"/>
  <c r="N2743" i="1"/>
  <c r="N2742" i="1"/>
  <c r="N2741" i="1"/>
  <c r="N2740" i="1"/>
  <c r="N2739" i="1"/>
  <c r="N2738" i="1"/>
  <c r="N2737" i="1"/>
  <c r="N2736" i="1"/>
  <c r="N2735" i="1"/>
  <c r="N2734" i="1"/>
  <c r="N2733" i="1"/>
  <c r="N2732" i="1"/>
  <c r="N2731" i="1"/>
  <c r="N2730" i="1"/>
  <c r="N2729" i="1"/>
  <c r="N2728" i="1"/>
  <c r="N2727" i="1"/>
  <c r="N2726" i="1"/>
  <c r="N2725" i="1"/>
  <c r="N2724" i="1"/>
  <c r="N2723" i="1"/>
  <c r="N2722" i="1"/>
  <c r="N2721" i="1"/>
  <c r="N2720" i="1"/>
  <c r="N2719" i="1"/>
  <c r="N2718" i="1"/>
  <c r="N2717" i="1"/>
  <c r="N2716" i="1"/>
  <c r="N2715" i="1"/>
  <c r="N2714" i="1"/>
  <c r="N2713" i="1"/>
  <c r="N2712" i="1"/>
  <c r="N2711" i="1"/>
  <c r="N2710" i="1"/>
  <c r="N2709" i="1"/>
  <c r="N2708" i="1"/>
  <c r="N2707" i="1"/>
  <c r="N2706" i="1"/>
  <c r="N2705" i="1"/>
  <c r="N2704" i="1"/>
  <c r="N2703" i="1"/>
  <c r="N2702" i="1"/>
  <c r="N2701" i="1"/>
  <c r="N2700" i="1"/>
  <c r="N2699" i="1"/>
  <c r="N2698" i="1"/>
  <c r="N2697" i="1"/>
  <c r="N2696" i="1"/>
  <c r="N2695" i="1"/>
  <c r="N2694" i="1"/>
  <c r="N2693" i="1"/>
  <c r="N2692" i="1"/>
  <c r="N2691" i="1"/>
  <c r="N2690" i="1"/>
  <c r="N2689" i="1"/>
  <c r="N2688" i="1"/>
  <c r="N2687" i="1"/>
  <c r="N2686" i="1"/>
  <c r="N2685" i="1"/>
  <c r="N2684" i="1"/>
  <c r="N2683" i="1"/>
  <c r="N2682" i="1"/>
  <c r="N2681" i="1"/>
  <c r="N2680" i="1"/>
  <c r="N2679" i="1"/>
  <c r="N2678" i="1"/>
  <c r="N2677" i="1"/>
  <c r="N2676" i="1"/>
  <c r="N2675" i="1"/>
  <c r="N2674" i="1"/>
  <c r="N2673" i="1"/>
  <c r="N2672" i="1"/>
  <c r="N2671" i="1"/>
  <c r="N2670" i="1"/>
  <c r="N2669" i="1"/>
  <c r="F2669" i="1"/>
  <c r="N2668" i="1"/>
  <c r="L2668" i="1"/>
  <c r="M2668" i="1" s="1"/>
  <c r="K2668" i="1"/>
  <c r="H2668" i="1"/>
  <c r="G2668" i="1"/>
  <c r="N2666" i="1"/>
  <c r="N2667" i="1" s="1"/>
  <c r="N2665" i="1"/>
  <c r="N2664" i="1"/>
  <c r="N2663" i="1"/>
  <c r="N2662" i="1"/>
  <c r="N2661" i="1"/>
  <c r="N2660" i="1"/>
  <c r="N2659" i="1"/>
  <c r="N2658" i="1"/>
  <c r="N2657" i="1"/>
  <c r="N2656" i="1"/>
  <c r="N2655" i="1"/>
  <c r="N2654" i="1"/>
  <c r="N2653" i="1"/>
  <c r="N2652" i="1"/>
  <c r="N2651" i="1"/>
  <c r="N2650" i="1"/>
  <c r="N2649" i="1"/>
  <c r="N2648" i="1"/>
  <c r="N2647" i="1"/>
  <c r="N2646" i="1"/>
  <c r="N2645" i="1"/>
  <c r="N2644" i="1"/>
  <c r="N2643" i="1"/>
  <c r="N2642" i="1"/>
  <c r="N2641" i="1"/>
  <c r="N2640" i="1"/>
  <c r="N2639" i="1"/>
  <c r="N2638" i="1"/>
  <c r="N2637" i="1"/>
  <c r="N2636" i="1"/>
  <c r="N2635" i="1"/>
  <c r="N2634" i="1"/>
  <c r="N2633" i="1"/>
  <c r="N2632" i="1"/>
  <c r="N2631" i="1"/>
  <c r="N2630" i="1"/>
  <c r="N2629" i="1"/>
  <c r="N2628" i="1"/>
  <c r="N2627" i="1"/>
  <c r="N2626" i="1"/>
  <c r="N2625" i="1"/>
  <c r="N2624" i="1"/>
  <c r="N2623" i="1"/>
  <c r="N2622" i="1"/>
  <c r="N2621" i="1"/>
  <c r="N2620" i="1"/>
  <c r="N2619" i="1"/>
  <c r="N2618" i="1"/>
  <c r="N2617" i="1"/>
  <c r="N2616" i="1"/>
  <c r="N2615" i="1"/>
  <c r="N2614" i="1"/>
  <c r="N2613" i="1"/>
  <c r="N2612" i="1"/>
  <c r="N2611" i="1"/>
  <c r="N2610" i="1"/>
  <c r="N2609" i="1"/>
  <c r="N2608" i="1"/>
  <c r="N2607" i="1"/>
  <c r="N2606" i="1"/>
  <c r="N2605" i="1"/>
  <c r="N2604" i="1"/>
  <c r="N2603" i="1"/>
  <c r="N2602" i="1"/>
  <c r="N2601" i="1"/>
  <c r="N2600" i="1"/>
  <c r="N2599" i="1"/>
  <c r="N2598" i="1"/>
  <c r="N2597" i="1"/>
  <c r="N2596" i="1"/>
  <c r="N2595" i="1"/>
  <c r="N2594" i="1"/>
  <c r="N2593" i="1"/>
  <c r="N2592" i="1"/>
  <c r="N2591" i="1"/>
  <c r="N2590" i="1"/>
  <c r="N2589" i="1"/>
  <c r="N2588" i="1"/>
  <c r="N2587" i="1"/>
  <c r="N2586" i="1"/>
  <c r="N2585" i="1"/>
  <c r="N2584" i="1"/>
  <c r="N2583" i="1"/>
  <c r="N2582" i="1"/>
  <c r="N2581" i="1"/>
  <c r="N2580" i="1"/>
  <c r="N2579" i="1"/>
  <c r="N2578" i="1"/>
  <c r="N2577" i="1"/>
  <c r="N2576" i="1"/>
  <c r="N2575" i="1"/>
  <c r="N2574" i="1"/>
  <c r="N2573" i="1"/>
  <c r="N2572" i="1"/>
  <c r="N2571" i="1"/>
  <c r="N2570" i="1"/>
  <c r="N2569" i="1"/>
  <c r="N2568" i="1"/>
  <c r="N2567" i="1"/>
  <c r="N2566" i="1"/>
  <c r="N2565" i="1"/>
  <c r="N2564" i="1"/>
  <c r="N2563" i="1"/>
  <c r="N2562" i="1"/>
  <c r="N2561" i="1"/>
  <c r="N2560" i="1"/>
  <c r="N2559" i="1"/>
  <c r="N2558" i="1"/>
  <c r="F2558" i="1"/>
  <c r="G2558" i="1" s="1"/>
  <c r="N2557" i="1"/>
  <c r="K2557" i="1"/>
  <c r="L2557" i="1" s="1"/>
  <c r="M2557" i="1" s="1"/>
  <c r="H2557" i="1"/>
  <c r="G2557" i="1"/>
  <c r="N2555" i="1"/>
  <c r="N2556" i="1" s="1"/>
  <c r="N2554" i="1"/>
  <c r="N2553" i="1"/>
  <c r="N2552" i="1"/>
  <c r="N2551" i="1"/>
  <c r="N2550" i="1"/>
  <c r="N2549" i="1"/>
  <c r="N2548" i="1"/>
  <c r="N2547" i="1"/>
  <c r="N2546" i="1"/>
  <c r="N2545" i="1"/>
  <c r="N2544" i="1"/>
  <c r="N2543" i="1"/>
  <c r="N2542" i="1"/>
  <c r="N2541" i="1"/>
  <c r="N2540" i="1"/>
  <c r="N2539" i="1"/>
  <c r="N2538" i="1"/>
  <c r="N2537" i="1"/>
  <c r="N2536" i="1"/>
  <c r="N2535" i="1"/>
  <c r="N2534" i="1"/>
  <c r="N2533" i="1"/>
  <c r="N2532" i="1"/>
  <c r="N2531" i="1"/>
  <c r="N2530" i="1"/>
  <c r="N2529" i="1"/>
  <c r="N2528" i="1"/>
  <c r="N2527" i="1"/>
  <c r="N2526" i="1"/>
  <c r="N2525" i="1"/>
  <c r="N2524" i="1"/>
  <c r="N2523" i="1"/>
  <c r="N2522" i="1"/>
  <c r="N2521" i="1"/>
  <c r="N2520" i="1"/>
  <c r="N2519" i="1"/>
  <c r="N2518" i="1"/>
  <c r="N2517" i="1"/>
  <c r="N2516" i="1"/>
  <c r="N2515" i="1"/>
  <c r="N2514" i="1"/>
  <c r="N2513" i="1"/>
  <c r="N2512" i="1"/>
  <c r="N2511" i="1"/>
  <c r="N2510" i="1"/>
  <c r="N2509" i="1"/>
  <c r="N2508" i="1"/>
  <c r="N2507" i="1"/>
  <c r="N2506" i="1"/>
  <c r="N2505" i="1"/>
  <c r="N2504" i="1"/>
  <c r="N2503" i="1"/>
  <c r="N2502" i="1"/>
  <c r="N2501" i="1"/>
  <c r="N2500" i="1"/>
  <c r="N2499" i="1"/>
  <c r="N2498" i="1"/>
  <c r="N2497" i="1"/>
  <c r="N2496" i="1"/>
  <c r="N2495" i="1"/>
  <c r="N2494" i="1"/>
  <c r="N2493" i="1"/>
  <c r="N2492" i="1"/>
  <c r="N2491" i="1"/>
  <c r="N2490" i="1"/>
  <c r="N2489" i="1"/>
  <c r="N2488" i="1"/>
  <c r="N2487" i="1"/>
  <c r="N2486" i="1"/>
  <c r="N2485" i="1"/>
  <c r="N2484" i="1"/>
  <c r="N2483" i="1"/>
  <c r="N2482" i="1"/>
  <c r="N2481" i="1"/>
  <c r="N2480" i="1"/>
  <c r="N2479" i="1"/>
  <c r="N2478" i="1"/>
  <c r="N2477" i="1"/>
  <c r="N2476" i="1"/>
  <c r="N2475" i="1"/>
  <c r="N2474" i="1"/>
  <c r="N2473" i="1"/>
  <c r="N2472" i="1"/>
  <c r="N2471" i="1"/>
  <c r="N2470" i="1"/>
  <c r="N2469" i="1"/>
  <c r="N2468" i="1"/>
  <c r="N2467" i="1"/>
  <c r="N2466" i="1"/>
  <c r="N2465" i="1"/>
  <c r="N2464" i="1"/>
  <c r="N2463" i="1"/>
  <c r="N2462" i="1"/>
  <c r="N2461" i="1"/>
  <c r="N2460" i="1"/>
  <c r="N2459" i="1"/>
  <c r="N2458" i="1"/>
  <c r="N2457" i="1"/>
  <c r="N2456" i="1"/>
  <c r="N2455" i="1"/>
  <c r="N2454" i="1"/>
  <c r="N2453" i="1"/>
  <c r="N2452" i="1"/>
  <c r="N2451" i="1"/>
  <c r="N2450" i="1"/>
  <c r="N2449" i="1"/>
  <c r="N2448" i="1"/>
  <c r="N2447" i="1"/>
  <c r="N2446" i="1"/>
  <c r="G2446" i="1"/>
  <c r="N2444" i="1"/>
  <c r="N2443" i="1"/>
  <c r="N2442" i="1"/>
  <c r="N2441" i="1"/>
  <c r="N2440" i="1"/>
  <c r="N2439" i="1"/>
  <c r="N2438" i="1"/>
  <c r="N2437" i="1"/>
  <c r="N2436" i="1"/>
  <c r="N2435" i="1"/>
  <c r="N2434" i="1"/>
  <c r="N2433" i="1"/>
  <c r="N2432" i="1"/>
  <c r="N2431" i="1"/>
  <c r="N2430" i="1"/>
  <c r="N2429" i="1"/>
  <c r="N2428" i="1"/>
  <c r="N2427" i="1"/>
  <c r="N2426" i="1"/>
  <c r="N2425" i="1"/>
  <c r="N2424" i="1"/>
  <c r="N2423" i="1"/>
  <c r="N2422" i="1"/>
  <c r="N2421" i="1"/>
  <c r="N2420" i="1"/>
  <c r="N2419" i="1"/>
  <c r="N2418" i="1"/>
  <c r="N2417" i="1"/>
  <c r="N2416" i="1"/>
  <c r="N2415" i="1"/>
  <c r="N2414" i="1"/>
  <c r="N2413" i="1"/>
  <c r="N2412" i="1"/>
  <c r="N2411" i="1"/>
  <c r="N2410" i="1"/>
  <c r="N2409" i="1"/>
  <c r="N2408" i="1"/>
  <c r="N2407" i="1"/>
  <c r="N2406" i="1"/>
  <c r="N2405" i="1"/>
  <c r="N2404" i="1"/>
  <c r="N2403" i="1"/>
  <c r="N2402" i="1"/>
  <c r="N2401" i="1"/>
  <c r="N2400" i="1"/>
  <c r="N2399" i="1"/>
  <c r="N2398" i="1"/>
  <c r="N2397" i="1"/>
  <c r="N2396" i="1"/>
  <c r="N2395" i="1"/>
  <c r="N2394" i="1"/>
  <c r="N2393" i="1"/>
  <c r="N2392" i="1"/>
  <c r="N2391" i="1"/>
  <c r="N2390" i="1"/>
  <c r="N2389" i="1"/>
  <c r="N2388" i="1"/>
  <c r="N2387" i="1"/>
  <c r="N2386" i="1"/>
  <c r="N2385" i="1"/>
  <c r="N2384" i="1"/>
  <c r="N2383" i="1"/>
  <c r="N2382" i="1"/>
  <c r="N2381" i="1"/>
  <c r="N2380" i="1"/>
  <c r="N2379" i="1"/>
  <c r="N2378" i="1"/>
  <c r="N2377" i="1"/>
  <c r="N2376" i="1"/>
  <c r="N2375" i="1"/>
  <c r="N2374" i="1"/>
  <c r="N2373" i="1"/>
  <c r="N2372" i="1"/>
  <c r="N2371" i="1"/>
  <c r="N2370" i="1"/>
  <c r="N2369" i="1"/>
  <c r="N2368" i="1"/>
  <c r="N2367" i="1"/>
  <c r="N2366" i="1"/>
  <c r="N2365" i="1"/>
  <c r="N2364" i="1"/>
  <c r="N2363" i="1"/>
  <c r="N2362" i="1"/>
  <c r="N2361" i="1"/>
  <c r="N2360" i="1"/>
  <c r="N2359" i="1"/>
  <c r="N2358" i="1"/>
  <c r="N2357" i="1"/>
  <c r="N2356" i="1"/>
  <c r="N2355" i="1"/>
  <c r="N2354" i="1"/>
  <c r="N2353" i="1"/>
  <c r="N2352" i="1"/>
  <c r="N2351" i="1"/>
  <c r="N2350" i="1"/>
  <c r="N2349" i="1"/>
  <c r="N2348" i="1"/>
  <c r="N2347" i="1"/>
  <c r="N2346" i="1"/>
  <c r="N2345" i="1"/>
  <c r="N2344" i="1"/>
  <c r="N2343" i="1"/>
  <c r="N2342" i="1"/>
  <c r="N2341" i="1"/>
  <c r="N2340" i="1"/>
  <c r="N2339" i="1"/>
  <c r="N2338" i="1"/>
  <c r="N2337" i="1"/>
  <c r="N2336" i="1"/>
  <c r="F2336" i="1"/>
  <c r="N2335" i="1"/>
  <c r="K2335" i="1"/>
  <c r="L2335" i="1" s="1"/>
  <c r="M2335" i="1" s="1"/>
  <c r="H2335" i="1"/>
  <c r="G2335" i="1"/>
  <c r="N2333" i="1"/>
  <c r="N2334" i="1" s="1"/>
  <c r="N2332" i="1"/>
  <c r="N2331" i="1"/>
  <c r="N2330" i="1"/>
  <c r="N2329" i="1"/>
  <c r="N2328" i="1"/>
  <c r="N2327" i="1"/>
  <c r="N2326" i="1"/>
  <c r="N2325" i="1"/>
  <c r="N2324" i="1"/>
  <c r="N2323" i="1"/>
  <c r="N2322" i="1"/>
  <c r="N2321" i="1"/>
  <c r="N2320" i="1"/>
  <c r="N2319" i="1"/>
  <c r="N2318" i="1"/>
  <c r="N2317" i="1"/>
  <c r="N2316" i="1"/>
  <c r="N2315" i="1"/>
  <c r="N2314" i="1"/>
  <c r="N2313" i="1"/>
  <c r="N2312" i="1"/>
  <c r="N2311" i="1"/>
  <c r="N2310" i="1"/>
  <c r="N2309" i="1"/>
  <c r="N2308" i="1"/>
  <c r="N2307" i="1"/>
  <c r="N2306" i="1"/>
  <c r="N2305" i="1"/>
  <c r="N2304" i="1"/>
  <c r="N2303" i="1"/>
  <c r="N2302" i="1"/>
  <c r="N2301" i="1"/>
  <c r="N2300" i="1"/>
  <c r="N2299" i="1"/>
  <c r="N2298" i="1"/>
  <c r="N2297" i="1"/>
  <c r="N2296" i="1"/>
  <c r="N2295" i="1"/>
  <c r="N2294" i="1"/>
  <c r="N2293" i="1"/>
  <c r="N2292" i="1"/>
  <c r="N2291" i="1"/>
  <c r="N2290" i="1"/>
  <c r="N2289" i="1"/>
  <c r="N2288" i="1"/>
  <c r="N2287" i="1"/>
  <c r="N2286" i="1"/>
  <c r="N2285" i="1"/>
  <c r="N2284" i="1"/>
  <c r="N2283" i="1"/>
  <c r="N2282" i="1"/>
  <c r="N2281" i="1"/>
  <c r="N2280" i="1"/>
  <c r="N2279" i="1"/>
  <c r="N2278" i="1"/>
  <c r="N2277" i="1"/>
  <c r="N2276" i="1"/>
  <c r="N2275" i="1"/>
  <c r="N2274" i="1"/>
  <c r="N2273" i="1"/>
  <c r="N2272" i="1"/>
  <c r="N2271" i="1"/>
  <c r="N2270" i="1"/>
  <c r="N2269" i="1"/>
  <c r="N2268" i="1"/>
  <c r="N2267" i="1"/>
  <c r="N2266" i="1"/>
  <c r="N2265" i="1"/>
  <c r="N2264" i="1"/>
  <c r="N2263" i="1"/>
  <c r="N2262" i="1"/>
  <c r="N2261" i="1"/>
  <c r="N2260" i="1"/>
  <c r="N2259" i="1"/>
  <c r="N2258" i="1"/>
  <c r="N2257" i="1"/>
  <c r="N2256" i="1"/>
  <c r="N2255" i="1"/>
  <c r="N2254" i="1"/>
  <c r="N2253" i="1"/>
  <c r="N2252" i="1"/>
  <c r="N2251" i="1"/>
  <c r="N2250" i="1"/>
  <c r="N2249" i="1"/>
  <c r="N2248" i="1"/>
  <c r="N2247" i="1"/>
  <c r="N2246" i="1"/>
  <c r="N2245" i="1"/>
  <c r="N2244" i="1"/>
  <c r="N2243" i="1"/>
  <c r="N2242" i="1"/>
  <c r="N2241" i="1"/>
  <c r="N2240" i="1"/>
  <c r="N2239" i="1"/>
  <c r="N2238" i="1"/>
  <c r="N2237" i="1"/>
  <c r="N2236" i="1"/>
  <c r="N2235" i="1"/>
  <c r="N2234" i="1"/>
  <c r="N2233" i="1"/>
  <c r="N2232" i="1"/>
  <c r="N2231" i="1"/>
  <c r="N2230" i="1"/>
  <c r="N2229" i="1"/>
  <c r="N2228" i="1"/>
  <c r="N2227" i="1"/>
  <c r="N2226" i="1"/>
  <c r="N2225" i="1"/>
  <c r="F2225" i="1"/>
  <c r="N2224" i="1"/>
  <c r="M2224" i="1"/>
  <c r="L2224" i="1"/>
  <c r="K2224" i="1"/>
  <c r="H2224" i="1"/>
  <c r="G2224" i="1"/>
  <c r="N2222" i="1"/>
  <c r="N2223" i="1" s="1"/>
  <c r="N2221" i="1"/>
  <c r="N2220" i="1"/>
  <c r="N2219" i="1"/>
  <c r="N2218" i="1"/>
  <c r="N2217" i="1"/>
  <c r="N2216" i="1"/>
  <c r="N2215" i="1"/>
  <c r="N2214" i="1"/>
  <c r="N2213" i="1"/>
  <c r="N2212" i="1"/>
  <c r="N2211" i="1"/>
  <c r="N2210" i="1"/>
  <c r="N2209" i="1"/>
  <c r="N2208" i="1"/>
  <c r="N2207" i="1"/>
  <c r="N2206" i="1"/>
  <c r="N2205" i="1"/>
  <c r="N2204" i="1"/>
  <c r="N2203" i="1"/>
  <c r="N2202" i="1"/>
  <c r="N2201" i="1"/>
  <c r="N2200" i="1"/>
  <c r="N2199" i="1"/>
  <c r="N2198" i="1"/>
  <c r="N2197" i="1"/>
  <c r="N2196" i="1"/>
  <c r="N2195" i="1"/>
  <c r="N2194" i="1"/>
  <c r="N2193" i="1"/>
  <c r="N2192" i="1"/>
  <c r="N2191" i="1"/>
  <c r="N2190" i="1"/>
  <c r="N2189" i="1"/>
  <c r="N2188" i="1"/>
  <c r="N2187" i="1"/>
  <c r="N2186" i="1"/>
  <c r="N2185" i="1"/>
  <c r="N2184" i="1"/>
  <c r="N2183" i="1"/>
  <c r="N2182" i="1"/>
  <c r="N2181" i="1"/>
  <c r="N2180" i="1"/>
  <c r="N2179" i="1"/>
  <c r="N2178" i="1"/>
  <c r="N2177" i="1"/>
  <c r="N2176" i="1"/>
  <c r="N2175" i="1"/>
  <c r="N2174" i="1"/>
  <c r="N2173" i="1"/>
  <c r="N2172" i="1"/>
  <c r="N2171" i="1"/>
  <c r="N2170" i="1"/>
  <c r="N2169" i="1"/>
  <c r="N2168" i="1"/>
  <c r="N2167" i="1"/>
  <c r="N2166" i="1"/>
  <c r="N2165" i="1"/>
  <c r="N2164" i="1"/>
  <c r="N2163" i="1"/>
  <c r="N2162" i="1"/>
  <c r="N2161" i="1"/>
  <c r="N2160" i="1"/>
  <c r="N2159" i="1"/>
  <c r="N2158" i="1"/>
  <c r="N2157" i="1"/>
  <c r="N2156" i="1"/>
  <c r="N2155" i="1"/>
  <c r="N2154" i="1"/>
  <c r="N2153" i="1"/>
  <c r="N2152" i="1"/>
  <c r="N2151" i="1"/>
  <c r="N2150" i="1"/>
  <c r="N2149" i="1"/>
  <c r="N2148" i="1"/>
  <c r="N2147" i="1"/>
  <c r="N2146" i="1"/>
  <c r="N2145" i="1"/>
  <c r="N2144" i="1"/>
  <c r="N2143" i="1"/>
  <c r="N2142" i="1"/>
  <c r="N2141" i="1"/>
  <c r="N2140" i="1"/>
  <c r="N2139" i="1"/>
  <c r="N2138" i="1"/>
  <c r="N2137" i="1"/>
  <c r="N2136" i="1"/>
  <c r="N2135" i="1"/>
  <c r="N2134" i="1"/>
  <c r="N2133" i="1"/>
  <c r="N2132" i="1"/>
  <c r="N2131" i="1"/>
  <c r="N2130" i="1"/>
  <c r="N2129" i="1"/>
  <c r="N2128" i="1"/>
  <c r="N2127" i="1"/>
  <c r="N2126" i="1"/>
  <c r="N2125" i="1"/>
  <c r="N2124" i="1"/>
  <c r="N2123" i="1"/>
  <c r="N2122" i="1"/>
  <c r="N2121" i="1"/>
  <c r="N2120" i="1"/>
  <c r="N2119" i="1"/>
  <c r="N2118" i="1"/>
  <c r="N2117" i="1"/>
  <c r="N2116" i="1"/>
  <c r="N2115" i="1"/>
  <c r="N2114" i="1"/>
  <c r="F2114" i="1"/>
  <c r="N2113" i="1"/>
  <c r="L2113" i="1"/>
  <c r="M2113" i="1" s="1"/>
  <c r="K2113" i="1"/>
  <c r="G2113" i="1"/>
  <c r="H2113" i="1" s="1"/>
  <c r="N2111" i="1"/>
  <c r="N2110" i="1"/>
  <c r="N2109" i="1"/>
  <c r="N2108" i="1"/>
  <c r="N2107" i="1"/>
  <c r="N2106" i="1"/>
  <c r="N2105" i="1"/>
  <c r="N2104" i="1"/>
  <c r="N2103" i="1"/>
  <c r="N2102" i="1"/>
  <c r="N2101" i="1"/>
  <c r="N2100" i="1"/>
  <c r="N2099" i="1"/>
  <c r="N2098" i="1"/>
  <c r="N2097" i="1"/>
  <c r="N2096" i="1"/>
  <c r="N2095" i="1"/>
  <c r="N2094" i="1"/>
  <c r="N2093" i="1"/>
  <c r="N2092" i="1"/>
  <c r="N2091" i="1"/>
  <c r="N2090" i="1"/>
  <c r="N2089" i="1"/>
  <c r="N2088" i="1"/>
  <c r="N2087" i="1"/>
  <c r="N2086" i="1"/>
  <c r="N2085" i="1"/>
  <c r="N2084" i="1"/>
  <c r="N2083" i="1"/>
  <c r="N2082" i="1"/>
  <c r="N2081" i="1"/>
  <c r="N2080" i="1"/>
  <c r="N2079" i="1"/>
  <c r="N2078" i="1"/>
  <c r="N2077" i="1"/>
  <c r="N2076" i="1"/>
  <c r="N2075" i="1"/>
  <c r="N2074" i="1"/>
  <c r="N2073" i="1"/>
  <c r="N2072" i="1"/>
  <c r="N2071" i="1"/>
  <c r="N2070" i="1"/>
  <c r="N2069" i="1"/>
  <c r="N2068" i="1"/>
  <c r="N2067" i="1"/>
  <c r="N2066" i="1"/>
  <c r="N2065" i="1"/>
  <c r="N2064" i="1"/>
  <c r="N2063" i="1"/>
  <c r="N2062" i="1"/>
  <c r="N2061" i="1"/>
  <c r="N2060" i="1"/>
  <c r="N2059" i="1"/>
  <c r="N2058" i="1"/>
  <c r="N2057" i="1"/>
  <c r="N2056" i="1"/>
  <c r="N2055" i="1"/>
  <c r="N2054" i="1"/>
  <c r="N2053" i="1"/>
  <c r="N2052" i="1"/>
  <c r="N2051" i="1"/>
  <c r="N2050" i="1"/>
  <c r="N2049" i="1"/>
  <c r="N2048" i="1"/>
  <c r="N2047" i="1"/>
  <c r="N2046" i="1"/>
  <c r="N2045" i="1"/>
  <c r="N2044" i="1"/>
  <c r="N2043" i="1"/>
  <c r="N2042" i="1"/>
  <c r="N2041" i="1"/>
  <c r="N2040" i="1"/>
  <c r="N2039" i="1"/>
  <c r="N2038" i="1"/>
  <c r="N2037" i="1"/>
  <c r="N2036" i="1"/>
  <c r="N2035" i="1"/>
  <c r="N2034" i="1"/>
  <c r="N2033" i="1"/>
  <c r="N2032" i="1"/>
  <c r="N2031" i="1"/>
  <c r="N2030" i="1"/>
  <c r="N2029" i="1"/>
  <c r="N2028" i="1"/>
  <c r="N2027" i="1"/>
  <c r="N2026" i="1"/>
  <c r="N2025" i="1"/>
  <c r="N2024" i="1"/>
  <c r="N2023" i="1"/>
  <c r="N2022" i="1"/>
  <c r="N2021" i="1"/>
  <c r="N2020" i="1"/>
  <c r="N2019" i="1"/>
  <c r="N2018" i="1"/>
  <c r="N2017" i="1"/>
  <c r="N2016" i="1"/>
  <c r="N2015" i="1"/>
  <c r="N2014" i="1"/>
  <c r="N2013" i="1"/>
  <c r="N2012" i="1"/>
  <c r="N2011" i="1"/>
  <c r="N2010" i="1"/>
  <c r="N2009" i="1"/>
  <c r="N2008" i="1"/>
  <c r="N2007" i="1"/>
  <c r="N2006" i="1"/>
  <c r="N2005" i="1"/>
  <c r="N2004" i="1"/>
  <c r="N2003" i="1"/>
  <c r="F2003" i="1"/>
  <c r="N2002" i="1"/>
  <c r="K2002" i="1"/>
  <c r="L2002" i="1" s="1"/>
  <c r="M2002" i="1" s="1"/>
  <c r="H2002" i="1"/>
  <c r="G2002" i="1"/>
  <c r="N2000" i="1"/>
  <c r="N2001" i="1" s="1"/>
  <c r="N1999" i="1"/>
  <c r="N1998" i="1"/>
  <c r="N1997" i="1"/>
  <c r="N1996" i="1"/>
  <c r="N1995" i="1"/>
  <c r="N1994" i="1"/>
  <c r="N1993" i="1"/>
  <c r="N1992" i="1"/>
  <c r="N1991" i="1"/>
  <c r="N1990" i="1"/>
  <c r="N1989" i="1"/>
  <c r="N1988" i="1"/>
  <c r="N1987" i="1"/>
  <c r="N1986" i="1"/>
  <c r="N1985" i="1"/>
  <c r="N1984" i="1"/>
  <c r="N1983" i="1"/>
  <c r="N1982" i="1"/>
  <c r="N1981" i="1"/>
  <c r="N1980" i="1"/>
  <c r="N1979" i="1"/>
  <c r="N1978" i="1"/>
  <c r="N1977" i="1"/>
  <c r="N1976" i="1"/>
  <c r="N1975" i="1"/>
  <c r="N1974" i="1"/>
  <c r="N1973" i="1"/>
  <c r="N1972" i="1"/>
  <c r="N1971" i="1"/>
  <c r="N1970" i="1"/>
  <c r="N1969" i="1"/>
  <c r="N1968" i="1"/>
  <c r="N1967" i="1"/>
  <c r="N1966" i="1"/>
  <c r="N1965" i="1"/>
  <c r="N1964" i="1"/>
  <c r="N1963" i="1"/>
  <c r="N1962" i="1"/>
  <c r="N1961" i="1"/>
  <c r="N1960" i="1"/>
  <c r="N1959" i="1"/>
  <c r="N1958" i="1"/>
  <c r="N1957" i="1"/>
  <c r="N1956" i="1"/>
  <c r="N1955" i="1"/>
  <c r="N1954" i="1"/>
  <c r="N1953" i="1"/>
  <c r="N1952" i="1"/>
  <c r="N1951" i="1"/>
  <c r="N1950" i="1"/>
  <c r="N1949" i="1"/>
  <c r="N1948" i="1"/>
  <c r="N1947" i="1"/>
  <c r="N1946" i="1"/>
  <c r="N1945" i="1"/>
  <c r="N1944" i="1"/>
  <c r="N1943" i="1"/>
  <c r="N1942" i="1"/>
  <c r="N1941" i="1"/>
  <c r="N1940" i="1"/>
  <c r="N1939" i="1"/>
  <c r="N1938" i="1"/>
  <c r="N1937" i="1"/>
  <c r="N1936" i="1"/>
  <c r="N1935" i="1"/>
  <c r="N1934" i="1"/>
  <c r="N1933" i="1"/>
  <c r="N1932" i="1"/>
  <c r="N1931" i="1"/>
  <c r="N1930" i="1"/>
  <c r="N1929" i="1"/>
  <c r="N1928" i="1"/>
  <c r="N1927" i="1"/>
  <c r="N1926" i="1"/>
  <c r="N1925" i="1"/>
  <c r="N1924" i="1"/>
  <c r="N1923" i="1"/>
  <c r="N1922" i="1"/>
  <c r="N1921" i="1"/>
  <c r="N1920" i="1"/>
  <c r="N1919" i="1"/>
  <c r="N1918" i="1"/>
  <c r="N1917" i="1"/>
  <c r="N1916" i="1"/>
  <c r="N1915" i="1"/>
  <c r="N1914" i="1"/>
  <c r="N1913" i="1"/>
  <c r="N1912" i="1"/>
  <c r="N1911" i="1"/>
  <c r="N1910" i="1"/>
  <c r="N1909" i="1"/>
  <c r="N1908" i="1"/>
  <c r="N1907" i="1"/>
  <c r="N1906" i="1"/>
  <c r="N1905" i="1"/>
  <c r="N1904" i="1"/>
  <c r="N1903" i="1"/>
  <c r="N1902" i="1"/>
  <c r="N1901" i="1"/>
  <c r="N1900" i="1"/>
  <c r="N1899" i="1"/>
  <c r="N1898" i="1"/>
  <c r="N1897" i="1"/>
  <c r="N1896" i="1"/>
  <c r="N1895" i="1"/>
  <c r="N1894" i="1"/>
  <c r="N1893" i="1"/>
  <c r="N1892" i="1"/>
  <c r="F1892" i="1"/>
  <c r="N1891" i="1"/>
  <c r="K1891" i="1"/>
  <c r="L1891" i="1" s="1"/>
  <c r="M1891" i="1" s="1"/>
  <c r="G1891" i="1"/>
  <c r="H1891" i="1" s="1"/>
  <c r="N1890" i="1"/>
  <c r="N1889" i="1"/>
  <c r="N1888" i="1"/>
  <c r="N1887" i="1"/>
  <c r="N1886" i="1"/>
  <c r="N1885" i="1"/>
  <c r="N1884" i="1"/>
  <c r="N1883" i="1"/>
  <c r="N1882" i="1"/>
  <c r="N1881" i="1"/>
  <c r="N1880" i="1"/>
  <c r="N1879" i="1"/>
  <c r="N1878" i="1"/>
  <c r="N1877" i="1"/>
  <c r="N1876" i="1"/>
  <c r="N1875" i="1"/>
  <c r="N1874" i="1"/>
  <c r="N1873" i="1"/>
  <c r="N1872" i="1"/>
  <c r="N1871" i="1"/>
  <c r="N1870" i="1"/>
  <c r="N1869" i="1"/>
  <c r="N1868" i="1"/>
  <c r="N1867" i="1"/>
  <c r="N1866" i="1"/>
  <c r="N1865" i="1"/>
  <c r="N1864" i="1"/>
  <c r="N1863" i="1"/>
  <c r="N1862" i="1"/>
  <c r="N1861" i="1"/>
  <c r="N1860" i="1"/>
  <c r="N1859" i="1"/>
  <c r="N1858" i="1"/>
  <c r="N1857" i="1"/>
  <c r="N1856" i="1"/>
  <c r="N1855" i="1"/>
  <c r="N1854" i="1"/>
  <c r="N1853" i="1"/>
  <c r="N1852" i="1"/>
  <c r="N1851" i="1"/>
  <c r="N1850" i="1"/>
  <c r="N1849" i="1"/>
  <c r="N1848" i="1"/>
  <c r="N1847" i="1"/>
  <c r="N1846" i="1"/>
  <c r="N1845" i="1"/>
  <c r="N1844" i="1"/>
  <c r="N1843" i="1"/>
  <c r="N1842" i="1"/>
  <c r="N1841" i="1"/>
  <c r="N1840" i="1"/>
  <c r="N1839" i="1"/>
  <c r="N1838" i="1"/>
  <c r="N1837" i="1"/>
  <c r="N1836" i="1"/>
  <c r="N1835" i="1"/>
  <c r="N1834" i="1"/>
  <c r="N1833" i="1"/>
  <c r="N1832" i="1"/>
  <c r="N1831" i="1"/>
  <c r="N1830" i="1"/>
  <c r="N1829" i="1"/>
  <c r="N1828" i="1"/>
  <c r="N1827" i="1"/>
  <c r="N1826" i="1"/>
  <c r="N1825" i="1"/>
  <c r="N1824" i="1"/>
  <c r="N1823" i="1"/>
  <c r="N1822" i="1"/>
  <c r="N1821" i="1"/>
  <c r="N1820" i="1"/>
  <c r="N1819" i="1"/>
  <c r="N1818" i="1"/>
  <c r="N1817" i="1"/>
  <c r="N1816" i="1"/>
  <c r="N1815" i="1"/>
  <c r="N1814" i="1"/>
  <c r="N1813" i="1"/>
  <c r="N1812" i="1"/>
  <c r="N1811" i="1"/>
  <c r="N1810" i="1"/>
  <c r="N1809" i="1"/>
  <c r="N1808" i="1"/>
  <c r="N1807" i="1"/>
  <c r="N1806" i="1"/>
  <c r="N1805" i="1"/>
  <c r="N1804" i="1"/>
  <c r="N1803" i="1"/>
  <c r="N1802" i="1"/>
  <c r="N1801" i="1"/>
  <c r="N1800" i="1"/>
  <c r="N1799" i="1"/>
  <c r="N1798" i="1"/>
  <c r="N1797" i="1"/>
  <c r="N1796" i="1"/>
  <c r="N1795" i="1"/>
  <c r="N1794" i="1"/>
  <c r="N1793" i="1"/>
  <c r="N1792" i="1"/>
  <c r="N1791" i="1"/>
  <c r="N1790" i="1"/>
  <c r="N1789" i="1"/>
  <c r="N1788" i="1"/>
  <c r="N1787" i="1"/>
  <c r="N1786" i="1"/>
  <c r="N1785" i="1"/>
  <c r="N1784" i="1"/>
  <c r="N1783" i="1"/>
  <c r="N1782" i="1"/>
  <c r="N1781" i="1"/>
  <c r="L1781" i="1"/>
  <c r="K1781" i="1"/>
  <c r="H1781" i="1"/>
  <c r="F1781" i="1"/>
  <c r="G1781" i="1" s="1"/>
  <c r="N1780" i="1"/>
  <c r="L1780" i="1"/>
  <c r="M1780" i="1" s="1"/>
  <c r="K1780" i="1"/>
  <c r="H1780" i="1"/>
  <c r="G1780" i="1"/>
  <c r="N1778" i="1"/>
  <c r="N1779" i="1" s="1"/>
  <c r="N1777" i="1"/>
  <c r="N1776" i="1"/>
  <c r="N1775" i="1"/>
  <c r="N1774" i="1"/>
  <c r="N1773" i="1"/>
  <c r="N1772" i="1"/>
  <c r="N1771" i="1"/>
  <c r="N1770" i="1"/>
  <c r="N1769" i="1"/>
  <c r="N1768" i="1"/>
  <c r="N1767" i="1"/>
  <c r="N1766" i="1"/>
  <c r="N1765" i="1"/>
  <c r="N1764" i="1"/>
  <c r="N1763" i="1"/>
  <c r="N1762" i="1"/>
  <c r="N1761" i="1"/>
  <c r="N1760" i="1"/>
  <c r="N1759" i="1"/>
  <c r="N1758" i="1"/>
  <c r="N1757" i="1"/>
  <c r="N1756" i="1"/>
  <c r="N1755" i="1"/>
  <c r="N1754" i="1"/>
  <c r="N1753" i="1"/>
  <c r="N1752" i="1"/>
  <c r="N1751" i="1"/>
  <c r="N1750" i="1"/>
  <c r="N1749" i="1"/>
  <c r="N1748" i="1"/>
  <c r="N1747" i="1"/>
  <c r="N1746" i="1"/>
  <c r="N1745" i="1"/>
  <c r="N1744" i="1"/>
  <c r="N1743" i="1"/>
  <c r="N1742" i="1"/>
  <c r="N1741" i="1"/>
  <c r="N1740" i="1"/>
  <c r="N1739" i="1"/>
  <c r="N1738" i="1"/>
  <c r="N1737" i="1"/>
  <c r="N1736" i="1"/>
  <c r="N1735" i="1"/>
  <c r="N1734" i="1"/>
  <c r="N1733" i="1"/>
  <c r="N1732" i="1"/>
  <c r="N1731" i="1"/>
  <c r="N1730" i="1"/>
  <c r="N1729" i="1"/>
  <c r="N1728" i="1"/>
  <c r="N1727" i="1"/>
  <c r="N1726" i="1"/>
  <c r="N1725" i="1"/>
  <c r="N1724" i="1"/>
  <c r="N1723" i="1"/>
  <c r="N1722" i="1"/>
  <c r="N1721" i="1"/>
  <c r="N1720" i="1"/>
  <c r="N1719" i="1"/>
  <c r="N1718" i="1"/>
  <c r="N1717" i="1"/>
  <c r="N1716" i="1"/>
  <c r="N1715" i="1"/>
  <c r="N1714" i="1"/>
  <c r="N1713" i="1"/>
  <c r="N1712" i="1"/>
  <c r="N1711" i="1"/>
  <c r="N1710" i="1"/>
  <c r="N1709" i="1"/>
  <c r="N1708" i="1"/>
  <c r="N1707" i="1"/>
  <c r="N1706" i="1"/>
  <c r="N1705" i="1"/>
  <c r="N1704" i="1"/>
  <c r="N1703" i="1"/>
  <c r="N1702" i="1"/>
  <c r="N1701" i="1"/>
  <c r="N1700" i="1"/>
  <c r="N1699" i="1"/>
  <c r="N1698" i="1"/>
  <c r="N1697" i="1"/>
  <c r="N1696" i="1"/>
  <c r="N1695" i="1"/>
  <c r="N1694" i="1"/>
  <c r="N1693" i="1"/>
  <c r="N1692" i="1"/>
  <c r="N1691" i="1"/>
  <c r="N1690" i="1"/>
  <c r="N1689" i="1"/>
  <c r="N1688" i="1"/>
  <c r="N1687" i="1"/>
  <c r="N1686" i="1"/>
  <c r="N1685" i="1"/>
  <c r="N1684" i="1"/>
  <c r="N1683" i="1"/>
  <c r="N1682" i="1"/>
  <c r="N1681" i="1"/>
  <c r="N1680" i="1"/>
  <c r="N1679" i="1"/>
  <c r="N1678" i="1"/>
  <c r="N1677" i="1"/>
  <c r="N1676" i="1"/>
  <c r="N1675" i="1"/>
  <c r="N1674" i="1"/>
  <c r="N1673" i="1"/>
  <c r="N1672" i="1"/>
  <c r="N1671" i="1"/>
  <c r="N1670" i="1"/>
  <c r="F1670" i="1"/>
  <c r="N1669" i="1"/>
  <c r="G1669" i="1"/>
  <c r="K1669" i="1" s="1"/>
  <c r="N1667" i="1"/>
  <c r="N1666" i="1"/>
  <c r="N1665" i="1"/>
  <c r="N1664" i="1"/>
  <c r="N1663" i="1"/>
  <c r="N1662" i="1"/>
  <c r="N1661" i="1"/>
  <c r="N1660" i="1"/>
  <c r="N1659" i="1"/>
  <c r="N1658" i="1"/>
  <c r="N1657" i="1"/>
  <c r="N1656" i="1"/>
  <c r="N1655" i="1"/>
  <c r="N1654" i="1"/>
  <c r="N1653" i="1"/>
  <c r="N1652" i="1"/>
  <c r="N1651" i="1"/>
  <c r="N1650" i="1"/>
  <c r="N1649" i="1"/>
  <c r="N1648" i="1"/>
  <c r="N1647" i="1"/>
  <c r="N1646" i="1"/>
  <c r="N1645" i="1"/>
  <c r="N1644" i="1"/>
  <c r="N1643" i="1"/>
  <c r="N1642" i="1"/>
  <c r="N1641" i="1"/>
  <c r="N1640" i="1"/>
  <c r="N1639" i="1"/>
  <c r="N1638" i="1"/>
  <c r="N1637" i="1"/>
  <c r="N1636" i="1"/>
  <c r="N1635" i="1"/>
  <c r="N1634" i="1"/>
  <c r="N1633" i="1"/>
  <c r="N1632" i="1"/>
  <c r="N1631" i="1"/>
  <c r="N1630" i="1"/>
  <c r="N1629" i="1"/>
  <c r="N1628" i="1"/>
  <c r="N1627" i="1"/>
  <c r="N1626" i="1"/>
  <c r="N1625" i="1"/>
  <c r="N1624" i="1"/>
  <c r="N1623" i="1"/>
  <c r="N1622" i="1"/>
  <c r="N1621" i="1"/>
  <c r="N1620" i="1"/>
  <c r="N1619" i="1"/>
  <c r="N1618" i="1"/>
  <c r="N1617" i="1"/>
  <c r="N1616" i="1"/>
  <c r="N1615" i="1"/>
  <c r="N1614" i="1"/>
  <c r="N1613" i="1"/>
  <c r="N1612" i="1"/>
  <c r="N1611" i="1"/>
  <c r="N1610" i="1"/>
  <c r="N1609" i="1"/>
  <c r="N1608" i="1"/>
  <c r="N1607" i="1"/>
  <c r="N1606" i="1"/>
  <c r="N1605" i="1"/>
  <c r="N1604" i="1"/>
  <c r="N1603" i="1"/>
  <c r="N1602" i="1"/>
  <c r="N1601" i="1"/>
  <c r="N1600" i="1"/>
  <c r="N1599" i="1"/>
  <c r="N1598" i="1"/>
  <c r="N1597" i="1"/>
  <c r="N1596" i="1"/>
  <c r="N1595" i="1"/>
  <c r="N1594" i="1"/>
  <c r="N1593" i="1"/>
  <c r="N1592" i="1"/>
  <c r="N1591" i="1"/>
  <c r="N1590" i="1"/>
  <c r="N1589" i="1"/>
  <c r="N1588" i="1"/>
  <c r="N1587" i="1"/>
  <c r="N1586" i="1"/>
  <c r="N1585" i="1"/>
  <c r="N1584" i="1"/>
  <c r="N1583" i="1"/>
  <c r="N1582" i="1"/>
  <c r="N1581" i="1"/>
  <c r="N1580" i="1"/>
  <c r="N1579" i="1"/>
  <c r="N1578" i="1"/>
  <c r="N1577" i="1"/>
  <c r="N1576" i="1"/>
  <c r="N1575" i="1"/>
  <c r="N1574" i="1"/>
  <c r="N1573" i="1"/>
  <c r="N1572" i="1"/>
  <c r="N1571" i="1"/>
  <c r="N1570" i="1"/>
  <c r="N1569" i="1"/>
  <c r="N1568" i="1"/>
  <c r="N1567" i="1"/>
  <c r="N1566" i="1"/>
  <c r="N1565" i="1"/>
  <c r="N1564" i="1"/>
  <c r="N1563" i="1"/>
  <c r="N1562" i="1"/>
  <c r="N1561" i="1"/>
  <c r="N1560" i="1"/>
  <c r="N1559" i="1"/>
  <c r="F1559" i="1"/>
  <c r="N1558" i="1"/>
  <c r="L1558" i="1"/>
  <c r="M1558" i="1" s="1"/>
  <c r="K1558" i="1"/>
  <c r="H1558" i="1"/>
  <c r="G1558" i="1"/>
  <c r="N1556" i="1"/>
  <c r="N1557" i="1" s="1"/>
  <c r="N1555" i="1"/>
  <c r="N1554" i="1"/>
  <c r="N1553" i="1"/>
  <c r="N1552" i="1"/>
  <c r="N1551" i="1"/>
  <c r="N1550" i="1"/>
  <c r="N1549" i="1"/>
  <c r="N1548" i="1"/>
  <c r="N1547" i="1"/>
  <c r="N1546" i="1"/>
  <c r="N1545" i="1"/>
  <c r="N1544" i="1"/>
  <c r="N1543" i="1"/>
  <c r="N1542" i="1"/>
  <c r="N1541" i="1"/>
  <c r="N1540" i="1"/>
  <c r="N1539" i="1"/>
  <c r="N1538" i="1"/>
  <c r="N1537" i="1"/>
  <c r="N1536" i="1"/>
  <c r="N1535" i="1"/>
  <c r="N1534" i="1"/>
  <c r="N1533" i="1"/>
  <c r="N1532" i="1"/>
  <c r="N1531" i="1"/>
  <c r="N1530" i="1"/>
  <c r="N1529" i="1"/>
  <c r="N1528" i="1"/>
  <c r="N1527" i="1"/>
  <c r="N1526" i="1"/>
  <c r="N1525" i="1"/>
  <c r="N1524" i="1"/>
  <c r="N1523" i="1"/>
  <c r="N1522" i="1"/>
  <c r="N1521" i="1"/>
  <c r="N1520" i="1"/>
  <c r="N1519" i="1"/>
  <c r="N1518" i="1"/>
  <c r="N1517" i="1"/>
  <c r="N1516" i="1"/>
  <c r="N1515" i="1"/>
  <c r="N1514" i="1"/>
  <c r="N1513" i="1"/>
  <c r="N1512" i="1"/>
  <c r="N1511" i="1"/>
  <c r="N1510" i="1"/>
  <c r="N1509" i="1"/>
  <c r="N1508" i="1"/>
  <c r="N1507" i="1"/>
  <c r="N1506" i="1"/>
  <c r="N1505" i="1"/>
  <c r="N1504" i="1"/>
  <c r="N1503" i="1"/>
  <c r="N1502" i="1"/>
  <c r="N1501" i="1"/>
  <c r="N1500" i="1"/>
  <c r="N1499" i="1"/>
  <c r="N1498" i="1"/>
  <c r="N1497" i="1"/>
  <c r="N1496" i="1"/>
  <c r="N1495" i="1"/>
  <c r="N1494" i="1"/>
  <c r="N1493" i="1"/>
  <c r="N1492" i="1"/>
  <c r="N1491" i="1"/>
  <c r="N1490" i="1"/>
  <c r="N1489" i="1"/>
  <c r="N1488" i="1"/>
  <c r="N1487" i="1"/>
  <c r="N1486" i="1"/>
  <c r="N1485" i="1"/>
  <c r="N1484" i="1"/>
  <c r="N1483" i="1"/>
  <c r="N1482" i="1"/>
  <c r="N1481" i="1"/>
  <c r="N1480" i="1"/>
  <c r="N1479" i="1"/>
  <c r="N1478" i="1"/>
  <c r="N1477" i="1"/>
  <c r="N1476" i="1"/>
  <c r="N1475" i="1"/>
  <c r="N1474" i="1"/>
  <c r="N1473" i="1"/>
  <c r="N1472" i="1"/>
  <c r="N1471" i="1"/>
  <c r="N1470" i="1"/>
  <c r="N1469" i="1"/>
  <c r="N1468" i="1"/>
  <c r="N1467" i="1"/>
  <c r="N1466" i="1"/>
  <c r="N1465" i="1"/>
  <c r="N1464" i="1"/>
  <c r="N1463" i="1"/>
  <c r="N1462" i="1"/>
  <c r="N1461" i="1"/>
  <c r="N1460" i="1"/>
  <c r="N1459" i="1"/>
  <c r="N1458" i="1"/>
  <c r="N1457" i="1"/>
  <c r="N1456" i="1"/>
  <c r="N1455" i="1"/>
  <c r="N1454" i="1"/>
  <c r="N1453" i="1"/>
  <c r="N1452" i="1"/>
  <c r="N1451" i="1"/>
  <c r="N1450" i="1"/>
  <c r="N1449" i="1"/>
  <c r="N1448" i="1"/>
  <c r="F1448" i="1"/>
  <c r="N1447" i="1"/>
  <c r="K1447" i="1"/>
  <c r="L1447" i="1" s="1"/>
  <c r="M1447" i="1" s="1"/>
  <c r="G1447" i="1"/>
  <c r="H1447" i="1" s="1"/>
  <c r="N1445" i="1"/>
  <c r="N1444" i="1"/>
  <c r="N1443" i="1"/>
  <c r="N1442" i="1"/>
  <c r="N1441" i="1"/>
  <c r="N1440" i="1"/>
  <c r="N1439" i="1"/>
  <c r="N1438" i="1"/>
  <c r="N1437" i="1"/>
  <c r="N1436" i="1"/>
  <c r="N1435" i="1"/>
  <c r="N1434" i="1"/>
  <c r="N1433" i="1"/>
  <c r="N1432" i="1"/>
  <c r="N1431" i="1"/>
  <c r="N1430" i="1"/>
  <c r="N1429" i="1"/>
  <c r="N1428" i="1"/>
  <c r="N1427" i="1"/>
  <c r="N1426" i="1"/>
  <c r="N1425" i="1"/>
  <c r="N1424" i="1"/>
  <c r="N1423" i="1"/>
  <c r="N1422" i="1"/>
  <c r="N1421" i="1"/>
  <c r="N1420" i="1"/>
  <c r="N1419" i="1"/>
  <c r="N1418" i="1"/>
  <c r="N1417" i="1"/>
  <c r="N1416" i="1"/>
  <c r="N1415" i="1"/>
  <c r="N1414" i="1"/>
  <c r="N1413" i="1"/>
  <c r="N1412" i="1"/>
  <c r="N1411" i="1"/>
  <c r="N1410" i="1"/>
  <c r="N1409" i="1"/>
  <c r="N1408" i="1"/>
  <c r="N1407" i="1"/>
  <c r="N1406" i="1"/>
  <c r="N1405" i="1"/>
  <c r="N1404" i="1"/>
  <c r="N1403" i="1"/>
  <c r="N1402" i="1"/>
  <c r="N1401" i="1"/>
  <c r="N1400" i="1"/>
  <c r="N1399" i="1"/>
  <c r="N1398" i="1"/>
  <c r="N1397" i="1"/>
  <c r="N1396" i="1"/>
  <c r="N1395" i="1"/>
  <c r="N1394" i="1"/>
  <c r="N1393" i="1"/>
  <c r="N1392" i="1"/>
  <c r="N1391" i="1"/>
  <c r="N1390" i="1"/>
  <c r="N1389" i="1"/>
  <c r="N1388" i="1"/>
  <c r="N1387" i="1"/>
  <c r="N1386" i="1"/>
  <c r="N1385" i="1"/>
  <c r="N1384" i="1"/>
  <c r="N1383" i="1"/>
  <c r="N1382" i="1"/>
  <c r="N1381" i="1"/>
  <c r="N1380" i="1"/>
  <c r="N1379" i="1"/>
  <c r="N1378" i="1"/>
  <c r="N1377" i="1"/>
  <c r="N1376" i="1"/>
  <c r="N1375" i="1"/>
  <c r="N1374" i="1"/>
  <c r="N1373" i="1"/>
  <c r="N1372" i="1"/>
  <c r="N1371" i="1"/>
  <c r="N1370" i="1"/>
  <c r="N1369" i="1"/>
  <c r="N1368" i="1"/>
  <c r="N1367" i="1"/>
  <c r="N1366" i="1"/>
  <c r="N1365" i="1"/>
  <c r="N1364" i="1"/>
  <c r="N1363" i="1"/>
  <c r="N1362" i="1"/>
  <c r="N1361" i="1"/>
  <c r="N1360" i="1"/>
  <c r="N1359" i="1"/>
  <c r="N1358" i="1"/>
  <c r="N1357" i="1"/>
  <c r="N1356" i="1"/>
  <c r="N1355" i="1"/>
  <c r="N1354" i="1"/>
  <c r="N1353" i="1"/>
  <c r="N1352" i="1"/>
  <c r="N1351" i="1"/>
  <c r="N1350" i="1"/>
  <c r="N1349" i="1"/>
  <c r="N1348" i="1"/>
  <c r="N1347" i="1"/>
  <c r="N1346" i="1"/>
  <c r="N1345" i="1"/>
  <c r="N1344" i="1"/>
  <c r="N1343" i="1"/>
  <c r="N1342" i="1"/>
  <c r="N1341" i="1"/>
  <c r="N1340" i="1"/>
  <c r="N1339" i="1"/>
  <c r="N1338" i="1"/>
  <c r="N1337" i="1"/>
  <c r="F1337" i="1"/>
  <c r="N1336" i="1"/>
  <c r="L1336" i="1"/>
  <c r="M1336" i="1" s="1"/>
  <c r="K1336" i="1"/>
  <c r="H1336" i="1"/>
  <c r="G1336" i="1"/>
  <c r="N1334" i="1"/>
  <c r="N1335" i="1" s="1"/>
  <c r="N1333" i="1"/>
  <c r="N1332" i="1"/>
  <c r="N1331" i="1"/>
  <c r="N1330" i="1"/>
  <c r="N1329" i="1"/>
  <c r="N1328" i="1"/>
  <c r="N1327" i="1"/>
  <c r="N1326" i="1"/>
  <c r="N1325" i="1"/>
  <c r="N1324" i="1"/>
  <c r="N1323" i="1"/>
  <c r="N1322" i="1"/>
  <c r="N1321" i="1"/>
  <c r="N1320" i="1"/>
  <c r="N1319" i="1"/>
  <c r="N1318" i="1"/>
  <c r="N1317" i="1"/>
  <c r="N1316" i="1"/>
  <c r="N1315" i="1"/>
  <c r="N1314" i="1"/>
  <c r="N1313" i="1"/>
  <c r="N1312" i="1"/>
  <c r="N1311" i="1"/>
  <c r="N1310" i="1"/>
  <c r="N1309" i="1"/>
  <c r="N1308" i="1"/>
  <c r="N1307" i="1"/>
  <c r="N1306" i="1"/>
  <c r="N1305" i="1"/>
  <c r="N1304" i="1"/>
  <c r="N1303" i="1"/>
  <c r="N1302" i="1"/>
  <c r="N1301" i="1"/>
  <c r="N1300" i="1"/>
  <c r="N1299" i="1"/>
  <c r="N1298" i="1"/>
  <c r="N1297" i="1"/>
  <c r="N1296" i="1"/>
  <c r="N1295" i="1"/>
  <c r="N1294" i="1"/>
  <c r="N1293" i="1"/>
  <c r="N1292" i="1"/>
  <c r="N1291" i="1"/>
  <c r="N1290" i="1"/>
  <c r="N1289" i="1"/>
  <c r="N1288" i="1"/>
  <c r="N1287" i="1"/>
  <c r="N1286" i="1"/>
  <c r="N1285" i="1"/>
  <c r="N1284" i="1"/>
  <c r="N1283" i="1"/>
  <c r="N1282" i="1"/>
  <c r="N1281" i="1"/>
  <c r="N1280" i="1"/>
  <c r="N1279" i="1"/>
  <c r="N1278" i="1"/>
  <c r="N1277" i="1"/>
  <c r="N1276" i="1"/>
  <c r="N1275" i="1"/>
  <c r="N1274" i="1"/>
  <c r="N1273" i="1"/>
  <c r="N1272" i="1"/>
  <c r="N1271" i="1"/>
  <c r="N1270" i="1"/>
  <c r="N1269" i="1"/>
  <c r="N1268" i="1"/>
  <c r="N1267" i="1"/>
  <c r="N1266" i="1"/>
  <c r="N1265" i="1"/>
  <c r="N1264" i="1"/>
  <c r="N1263" i="1"/>
  <c r="N1262" i="1"/>
  <c r="N1261" i="1"/>
  <c r="N1260" i="1"/>
  <c r="N1259" i="1"/>
  <c r="N1258" i="1"/>
  <c r="N1257" i="1"/>
  <c r="N1256" i="1"/>
  <c r="N1255" i="1"/>
  <c r="N1254" i="1"/>
  <c r="N1253" i="1"/>
  <c r="N1252" i="1"/>
  <c r="N1251" i="1"/>
  <c r="N1250" i="1"/>
  <c r="N1249" i="1"/>
  <c r="N1248" i="1"/>
  <c r="N1247" i="1"/>
  <c r="N1246" i="1"/>
  <c r="N1245" i="1"/>
  <c r="N1244" i="1"/>
  <c r="N1243" i="1"/>
  <c r="N1242" i="1"/>
  <c r="N1241" i="1"/>
  <c r="N1240" i="1"/>
  <c r="N1239" i="1"/>
  <c r="N1238" i="1"/>
  <c r="N1237" i="1"/>
  <c r="N1236" i="1"/>
  <c r="N1235" i="1"/>
  <c r="N1234" i="1"/>
  <c r="N1233" i="1"/>
  <c r="N1232" i="1"/>
  <c r="N1231" i="1"/>
  <c r="N1230" i="1"/>
  <c r="N1229" i="1"/>
  <c r="N1228" i="1"/>
  <c r="N1227" i="1"/>
  <c r="N1226" i="1"/>
  <c r="F1226" i="1"/>
  <c r="N1225" i="1"/>
  <c r="K1225" i="1"/>
  <c r="L1225" i="1" s="1"/>
  <c r="M1225" i="1" s="1"/>
  <c r="G1225" i="1"/>
  <c r="H1225" i="1" s="1"/>
  <c r="N1223" i="1"/>
  <c r="N1224" i="1" s="1"/>
  <c r="N1222" i="1"/>
  <c r="N1221" i="1"/>
  <c r="N1220" i="1"/>
  <c r="N1219" i="1"/>
  <c r="N1218" i="1"/>
  <c r="N1217" i="1"/>
  <c r="N1216" i="1"/>
  <c r="N1215" i="1"/>
  <c r="N1214" i="1"/>
  <c r="N1213" i="1"/>
  <c r="N1212" i="1"/>
  <c r="N1211" i="1"/>
  <c r="N1210" i="1"/>
  <c r="N1209" i="1"/>
  <c r="N1208" i="1"/>
  <c r="N1207" i="1"/>
  <c r="N1206" i="1"/>
  <c r="N1205" i="1"/>
  <c r="N1204" i="1"/>
  <c r="N1203" i="1"/>
  <c r="N1202" i="1"/>
  <c r="N1201" i="1"/>
  <c r="N1200" i="1"/>
  <c r="N1199" i="1"/>
  <c r="N1198" i="1"/>
  <c r="N1197" i="1"/>
  <c r="N1196" i="1"/>
  <c r="N1195" i="1"/>
  <c r="N1194" i="1"/>
  <c r="N1193" i="1"/>
  <c r="N1192" i="1"/>
  <c r="N1191" i="1"/>
  <c r="N1190" i="1"/>
  <c r="N1189" i="1"/>
  <c r="N1188" i="1"/>
  <c r="N1187" i="1"/>
  <c r="N1186" i="1"/>
  <c r="N1185" i="1"/>
  <c r="N1184" i="1"/>
  <c r="N1183" i="1"/>
  <c r="N1182" i="1"/>
  <c r="N1181" i="1"/>
  <c r="N1180" i="1"/>
  <c r="N1179" i="1"/>
  <c r="N1178" i="1"/>
  <c r="N1177" i="1"/>
  <c r="N1176" i="1"/>
  <c r="N1175" i="1"/>
  <c r="N1174" i="1"/>
  <c r="N1173" i="1"/>
  <c r="N1172" i="1"/>
  <c r="N1171" i="1"/>
  <c r="N1170" i="1"/>
  <c r="N1169" i="1"/>
  <c r="N1168" i="1"/>
  <c r="N1167" i="1"/>
  <c r="N1166" i="1"/>
  <c r="N1165" i="1"/>
  <c r="N1164" i="1"/>
  <c r="N1163" i="1"/>
  <c r="N1162" i="1"/>
  <c r="N1161" i="1"/>
  <c r="N1160" i="1"/>
  <c r="N1159" i="1"/>
  <c r="N1158" i="1"/>
  <c r="N1157" i="1"/>
  <c r="N1156" i="1"/>
  <c r="N1155" i="1"/>
  <c r="N1154" i="1"/>
  <c r="N1153" i="1"/>
  <c r="N1152" i="1"/>
  <c r="N1151" i="1"/>
  <c r="N1150" i="1"/>
  <c r="N1149" i="1"/>
  <c r="N1148" i="1"/>
  <c r="N1147" i="1"/>
  <c r="N1146" i="1"/>
  <c r="N1145" i="1"/>
  <c r="N1144" i="1"/>
  <c r="N1143" i="1"/>
  <c r="N1142" i="1"/>
  <c r="N1141" i="1"/>
  <c r="N1140" i="1"/>
  <c r="N1139" i="1"/>
  <c r="N1138" i="1"/>
  <c r="N1137" i="1"/>
  <c r="N1136" i="1"/>
  <c r="N1135" i="1"/>
  <c r="N1134" i="1"/>
  <c r="N1133" i="1"/>
  <c r="N1132" i="1"/>
  <c r="N1131" i="1"/>
  <c r="N1130" i="1"/>
  <c r="N1129" i="1"/>
  <c r="N1128" i="1"/>
  <c r="N1127" i="1"/>
  <c r="N1126" i="1"/>
  <c r="N1125" i="1"/>
  <c r="N1124" i="1"/>
  <c r="N1123" i="1"/>
  <c r="N1122" i="1"/>
  <c r="N1121" i="1"/>
  <c r="N1120" i="1"/>
  <c r="N1119" i="1"/>
  <c r="N1118" i="1"/>
  <c r="N1117" i="1"/>
  <c r="N1116" i="1"/>
  <c r="N1115" i="1"/>
  <c r="F1115" i="1"/>
  <c r="G1115" i="1" s="1"/>
  <c r="N1114" i="1"/>
  <c r="L1114" i="1"/>
  <c r="M1114" i="1" s="1"/>
  <c r="K1114" i="1"/>
  <c r="K1115" i="1" s="1"/>
  <c r="H1114" i="1"/>
  <c r="G1114" i="1"/>
  <c r="N1112" i="1"/>
  <c r="N1113" i="1" s="1"/>
  <c r="N1111" i="1"/>
  <c r="N1110" i="1"/>
  <c r="N1109" i="1"/>
  <c r="N1108" i="1"/>
  <c r="N1107" i="1"/>
  <c r="N1106" i="1"/>
  <c r="N1105" i="1"/>
  <c r="N1104" i="1"/>
  <c r="N1103" i="1"/>
  <c r="N1102" i="1"/>
  <c r="N1101" i="1"/>
  <c r="N1100" i="1"/>
  <c r="N1099" i="1"/>
  <c r="N1098" i="1"/>
  <c r="N1097" i="1"/>
  <c r="N1096" i="1"/>
  <c r="N1095" i="1"/>
  <c r="N1094" i="1"/>
  <c r="N1093" i="1"/>
  <c r="N1092" i="1"/>
  <c r="N1091" i="1"/>
  <c r="N1090" i="1"/>
  <c r="N1089" i="1"/>
  <c r="N1088" i="1"/>
  <c r="N1087" i="1"/>
  <c r="N1086" i="1"/>
  <c r="N1085" i="1"/>
  <c r="N1084" i="1"/>
  <c r="N1083" i="1"/>
  <c r="N1082" i="1"/>
  <c r="N1081" i="1"/>
  <c r="N1080" i="1"/>
  <c r="N1079" i="1"/>
  <c r="N1078" i="1"/>
  <c r="N1077" i="1"/>
  <c r="N1076" i="1"/>
  <c r="N1075" i="1"/>
  <c r="N1074" i="1"/>
  <c r="N1073" i="1"/>
  <c r="N1072" i="1"/>
  <c r="N1071" i="1"/>
  <c r="N1070" i="1"/>
  <c r="N1069" i="1"/>
  <c r="N1068" i="1"/>
  <c r="N1067" i="1"/>
  <c r="N1066" i="1"/>
  <c r="N1065" i="1"/>
  <c r="N1064" i="1"/>
  <c r="N1063" i="1"/>
  <c r="N1062" i="1"/>
  <c r="N1061" i="1"/>
  <c r="N1060" i="1"/>
  <c r="N1059" i="1"/>
  <c r="N1058" i="1"/>
  <c r="N1057" i="1"/>
  <c r="N1056" i="1"/>
  <c r="N1055" i="1"/>
  <c r="N1054" i="1"/>
  <c r="N1053" i="1"/>
  <c r="N1052" i="1"/>
  <c r="N1051" i="1"/>
  <c r="N1050" i="1"/>
  <c r="N1049" i="1"/>
  <c r="N1048" i="1"/>
  <c r="N1047" i="1"/>
  <c r="N1046" i="1"/>
  <c r="N1045" i="1"/>
  <c r="N1044" i="1"/>
  <c r="N1043" i="1"/>
  <c r="N1042" i="1"/>
  <c r="N1041" i="1"/>
  <c r="N1040" i="1"/>
  <c r="N1039" i="1"/>
  <c r="N1038" i="1"/>
  <c r="N1037" i="1"/>
  <c r="N1036" i="1"/>
  <c r="N1035" i="1"/>
  <c r="N1034" i="1"/>
  <c r="N1033" i="1"/>
  <c r="N1032" i="1"/>
  <c r="N1031" i="1"/>
  <c r="N1030" i="1"/>
  <c r="N1029" i="1"/>
  <c r="N1028" i="1"/>
  <c r="N1027" i="1"/>
  <c r="N1026" i="1"/>
  <c r="N1025" i="1"/>
  <c r="N1024" i="1"/>
  <c r="N1023" i="1"/>
  <c r="N1022" i="1"/>
  <c r="N1021" i="1"/>
  <c r="N1020" i="1"/>
  <c r="N1019" i="1"/>
  <c r="N1018" i="1"/>
  <c r="N1017" i="1"/>
  <c r="N1016" i="1"/>
  <c r="N1015" i="1"/>
  <c r="N1014" i="1"/>
  <c r="N1013" i="1"/>
  <c r="N1012" i="1"/>
  <c r="N1011" i="1"/>
  <c r="N1010" i="1"/>
  <c r="N1009" i="1"/>
  <c r="N1008" i="1"/>
  <c r="N1007" i="1"/>
  <c r="N1006" i="1"/>
  <c r="N1005" i="1"/>
  <c r="N1004" i="1"/>
  <c r="N1003" i="1"/>
  <c r="G1003" i="1"/>
  <c r="N1001" i="1"/>
  <c r="N1002" i="1" s="1"/>
  <c r="N1000" i="1"/>
  <c r="N999" i="1"/>
  <c r="N998" i="1"/>
  <c r="N997" i="1"/>
  <c r="N996" i="1"/>
  <c r="N995" i="1"/>
  <c r="N994" i="1"/>
  <c r="N993" i="1"/>
  <c r="N992" i="1"/>
  <c r="N991" i="1"/>
  <c r="N990" i="1"/>
  <c r="N989" i="1"/>
  <c r="N988" i="1"/>
  <c r="N987" i="1"/>
  <c r="N986" i="1"/>
  <c r="N985" i="1"/>
  <c r="N984" i="1"/>
  <c r="N983" i="1"/>
  <c r="N982" i="1"/>
  <c r="N981" i="1"/>
  <c r="N980" i="1"/>
  <c r="N979" i="1"/>
  <c r="N978" i="1"/>
  <c r="N977" i="1"/>
  <c r="N976" i="1"/>
  <c r="N975" i="1"/>
  <c r="N974" i="1"/>
  <c r="N973" i="1"/>
  <c r="N972" i="1"/>
  <c r="N971" i="1"/>
  <c r="N970" i="1"/>
  <c r="N969" i="1"/>
  <c r="N968" i="1"/>
  <c r="N967" i="1"/>
  <c r="N966" i="1"/>
  <c r="N965" i="1"/>
  <c r="N964" i="1"/>
  <c r="N963" i="1"/>
  <c r="N962" i="1"/>
  <c r="N961" i="1"/>
  <c r="N960" i="1"/>
  <c r="N959" i="1"/>
  <c r="N958" i="1"/>
  <c r="N957" i="1"/>
  <c r="N956" i="1"/>
  <c r="N955" i="1"/>
  <c r="N954" i="1"/>
  <c r="N953" i="1"/>
  <c r="N952" i="1"/>
  <c r="N951" i="1"/>
  <c r="N950" i="1"/>
  <c r="N949" i="1"/>
  <c r="N948" i="1"/>
  <c r="N947" i="1"/>
  <c r="N946" i="1"/>
  <c r="N945" i="1"/>
  <c r="N944" i="1"/>
  <c r="N943" i="1"/>
  <c r="N942" i="1"/>
  <c r="N941" i="1"/>
  <c r="N940" i="1"/>
  <c r="N939" i="1"/>
  <c r="N938" i="1"/>
  <c r="N937" i="1"/>
  <c r="N936" i="1"/>
  <c r="N935" i="1"/>
  <c r="N934" i="1"/>
  <c r="N933" i="1"/>
  <c r="N932" i="1"/>
  <c r="N931" i="1"/>
  <c r="N930" i="1"/>
  <c r="N929" i="1"/>
  <c r="N928" i="1"/>
  <c r="N927" i="1"/>
  <c r="N926" i="1"/>
  <c r="N925" i="1"/>
  <c r="N924" i="1"/>
  <c r="N923" i="1"/>
  <c r="N922" i="1"/>
  <c r="N921" i="1"/>
  <c r="N920" i="1"/>
  <c r="N919" i="1"/>
  <c r="N918" i="1"/>
  <c r="N917" i="1"/>
  <c r="N916" i="1"/>
  <c r="N915" i="1"/>
  <c r="N914" i="1"/>
  <c r="N913" i="1"/>
  <c r="N912" i="1"/>
  <c r="N911" i="1"/>
  <c r="N910" i="1"/>
  <c r="N909" i="1"/>
  <c r="N908" i="1"/>
  <c r="N907" i="1"/>
  <c r="N906" i="1"/>
  <c r="N905" i="1"/>
  <c r="N904" i="1"/>
  <c r="N903" i="1"/>
  <c r="N902" i="1"/>
  <c r="N901" i="1"/>
  <c r="N900" i="1"/>
  <c r="N899" i="1"/>
  <c r="N898" i="1"/>
  <c r="N897" i="1"/>
  <c r="N896" i="1"/>
  <c r="N895" i="1"/>
  <c r="N894" i="1"/>
  <c r="N893" i="1"/>
  <c r="F893" i="1"/>
  <c r="N892" i="1"/>
  <c r="L892" i="1"/>
  <c r="M892" i="1" s="1"/>
  <c r="K892" i="1"/>
  <c r="H892" i="1"/>
  <c r="G892" i="1"/>
  <c r="N890" i="1"/>
  <c r="N891" i="1" s="1"/>
  <c r="N889" i="1"/>
  <c r="N888" i="1"/>
  <c r="N887" i="1"/>
  <c r="N886" i="1"/>
  <c r="N885" i="1"/>
  <c r="N884" i="1"/>
  <c r="N883" i="1"/>
  <c r="N882" i="1"/>
  <c r="N881" i="1"/>
  <c r="N880" i="1"/>
  <c r="N879" i="1"/>
  <c r="N878" i="1"/>
  <c r="N877" i="1"/>
  <c r="N876" i="1"/>
  <c r="N875" i="1"/>
  <c r="N874" i="1"/>
  <c r="N873" i="1"/>
  <c r="N872" i="1"/>
  <c r="N871" i="1"/>
  <c r="N870" i="1"/>
  <c r="N869" i="1"/>
  <c r="N868" i="1"/>
  <c r="N867" i="1"/>
  <c r="N866" i="1"/>
  <c r="N865" i="1"/>
  <c r="N864" i="1"/>
  <c r="N863" i="1"/>
  <c r="N862" i="1"/>
  <c r="N861" i="1"/>
  <c r="N860" i="1"/>
  <c r="N859" i="1"/>
  <c r="N858" i="1"/>
  <c r="N857" i="1"/>
  <c r="N856" i="1"/>
  <c r="N855" i="1"/>
  <c r="N854" i="1"/>
  <c r="N853" i="1"/>
  <c r="N852" i="1"/>
  <c r="N851" i="1"/>
  <c r="N850" i="1"/>
  <c r="N849" i="1"/>
  <c r="N848" i="1"/>
  <c r="N847" i="1"/>
  <c r="N846" i="1"/>
  <c r="N845" i="1"/>
  <c r="N844" i="1"/>
  <c r="N843" i="1"/>
  <c r="N842" i="1"/>
  <c r="N841" i="1"/>
  <c r="N840" i="1"/>
  <c r="N839" i="1"/>
  <c r="N838" i="1"/>
  <c r="N837" i="1"/>
  <c r="N836" i="1"/>
  <c r="N835" i="1"/>
  <c r="N834" i="1"/>
  <c r="N833" i="1"/>
  <c r="N832" i="1"/>
  <c r="N831" i="1"/>
  <c r="N830" i="1"/>
  <c r="N829" i="1"/>
  <c r="N828" i="1"/>
  <c r="N827" i="1"/>
  <c r="N826" i="1"/>
  <c r="N825" i="1"/>
  <c r="N824" i="1"/>
  <c r="N823" i="1"/>
  <c r="N822" i="1"/>
  <c r="N821" i="1"/>
  <c r="N820" i="1"/>
  <c r="N819" i="1"/>
  <c r="N818" i="1"/>
  <c r="N817" i="1"/>
  <c r="N816" i="1"/>
  <c r="N815" i="1"/>
  <c r="N814" i="1"/>
  <c r="N813" i="1"/>
  <c r="N812" i="1"/>
  <c r="N811" i="1"/>
  <c r="N810" i="1"/>
  <c r="N809" i="1"/>
  <c r="N808" i="1"/>
  <c r="N807" i="1"/>
  <c r="N806" i="1"/>
  <c r="N805" i="1"/>
  <c r="N804" i="1"/>
  <c r="N803" i="1"/>
  <c r="N802" i="1"/>
  <c r="N801" i="1"/>
  <c r="N800" i="1"/>
  <c r="N799" i="1"/>
  <c r="N798" i="1"/>
  <c r="N797" i="1"/>
  <c r="N796" i="1"/>
  <c r="N795" i="1"/>
  <c r="N794" i="1"/>
  <c r="N793" i="1"/>
  <c r="N792" i="1"/>
  <c r="N791" i="1"/>
  <c r="N790" i="1"/>
  <c r="N789" i="1"/>
  <c r="N788" i="1"/>
  <c r="N787" i="1"/>
  <c r="N786" i="1"/>
  <c r="N785" i="1"/>
  <c r="N784" i="1"/>
  <c r="N783" i="1"/>
  <c r="N782" i="1"/>
  <c r="F782" i="1"/>
  <c r="N781" i="1"/>
  <c r="G781" i="1"/>
  <c r="H781" i="1" s="1"/>
  <c r="N779" i="1"/>
  <c r="N778" i="1"/>
  <c r="N777" i="1"/>
  <c r="N776" i="1"/>
  <c r="N775" i="1"/>
  <c r="N774" i="1"/>
  <c r="N773" i="1"/>
  <c r="N772" i="1"/>
  <c r="N771" i="1"/>
  <c r="N770" i="1"/>
  <c r="N769" i="1"/>
  <c r="N768" i="1"/>
  <c r="N767" i="1"/>
  <c r="N766" i="1"/>
  <c r="N765" i="1"/>
  <c r="N764" i="1"/>
  <c r="N763" i="1"/>
  <c r="N762" i="1"/>
  <c r="N761" i="1"/>
  <c r="N760" i="1"/>
  <c r="N759" i="1"/>
  <c r="N758" i="1"/>
  <c r="N757" i="1"/>
  <c r="N756" i="1"/>
  <c r="N755" i="1"/>
  <c r="N754" i="1"/>
  <c r="N753" i="1"/>
  <c r="N752" i="1"/>
  <c r="N751" i="1"/>
  <c r="N750" i="1"/>
  <c r="N749" i="1"/>
  <c r="N748" i="1"/>
  <c r="N747" i="1"/>
  <c r="N746" i="1"/>
  <c r="N745" i="1"/>
  <c r="N744" i="1"/>
  <c r="N743" i="1"/>
  <c r="N742" i="1"/>
  <c r="N741" i="1"/>
  <c r="N740" i="1"/>
  <c r="N739" i="1"/>
  <c r="N738" i="1"/>
  <c r="N737" i="1"/>
  <c r="N736" i="1"/>
  <c r="N735" i="1"/>
  <c r="N734" i="1"/>
  <c r="N733" i="1"/>
  <c r="N732" i="1"/>
  <c r="N731" i="1"/>
  <c r="N730" i="1"/>
  <c r="N729" i="1"/>
  <c r="N728" i="1"/>
  <c r="N727" i="1"/>
  <c r="N726" i="1"/>
  <c r="N725" i="1"/>
  <c r="N724" i="1"/>
  <c r="N723" i="1"/>
  <c r="N722" i="1"/>
  <c r="N721" i="1"/>
  <c r="N720" i="1"/>
  <c r="N719" i="1"/>
  <c r="N718" i="1"/>
  <c r="N717" i="1"/>
  <c r="N716" i="1"/>
  <c r="N715" i="1"/>
  <c r="N714" i="1"/>
  <c r="N713" i="1"/>
  <c r="N712" i="1"/>
  <c r="N711" i="1"/>
  <c r="N710" i="1"/>
  <c r="N709" i="1"/>
  <c r="N708" i="1"/>
  <c r="N707" i="1"/>
  <c r="N706" i="1"/>
  <c r="N705" i="1"/>
  <c r="N704" i="1"/>
  <c r="N703" i="1"/>
  <c r="N702" i="1"/>
  <c r="N701" i="1"/>
  <c r="N700" i="1"/>
  <c r="N699" i="1"/>
  <c r="N698" i="1"/>
  <c r="N697" i="1"/>
  <c r="N696" i="1"/>
  <c r="N695" i="1"/>
  <c r="N694" i="1"/>
  <c r="N693" i="1"/>
  <c r="N692" i="1"/>
  <c r="N691" i="1"/>
  <c r="N690" i="1"/>
  <c r="N689" i="1"/>
  <c r="N688" i="1"/>
  <c r="N687" i="1"/>
  <c r="N686" i="1"/>
  <c r="N685" i="1"/>
  <c r="N684" i="1"/>
  <c r="N683" i="1"/>
  <c r="N682" i="1"/>
  <c r="N681" i="1"/>
  <c r="N680" i="1"/>
  <c r="N679" i="1"/>
  <c r="N678" i="1"/>
  <c r="N677" i="1"/>
  <c r="N676" i="1"/>
  <c r="N675" i="1"/>
  <c r="N674" i="1"/>
  <c r="N673" i="1"/>
  <c r="N672" i="1"/>
  <c r="N671" i="1"/>
  <c r="F671" i="1"/>
  <c r="G671" i="1" s="1"/>
  <c r="N670" i="1"/>
  <c r="H670" i="1"/>
  <c r="G670" i="1"/>
  <c r="N668" i="1"/>
  <c r="N669" i="1" s="1"/>
  <c r="N667" i="1"/>
  <c r="N666" i="1"/>
  <c r="N665" i="1"/>
  <c r="N664" i="1"/>
  <c r="N663" i="1"/>
  <c r="N662" i="1"/>
  <c r="N661" i="1"/>
  <c r="N660" i="1"/>
  <c r="N659" i="1"/>
  <c r="N658" i="1"/>
  <c r="N657" i="1"/>
  <c r="N656" i="1"/>
  <c r="N655" i="1"/>
  <c r="N654" i="1"/>
  <c r="N653" i="1"/>
  <c r="N652" i="1"/>
  <c r="N651" i="1"/>
  <c r="N650" i="1"/>
  <c r="N649" i="1"/>
  <c r="N648" i="1"/>
  <c r="N647" i="1"/>
  <c r="N646" i="1"/>
  <c r="N645" i="1"/>
  <c r="N644" i="1"/>
  <c r="N643" i="1"/>
  <c r="N642" i="1"/>
  <c r="N641" i="1"/>
  <c r="N640" i="1"/>
  <c r="N639" i="1"/>
  <c r="N638" i="1"/>
  <c r="N637" i="1"/>
  <c r="N636" i="1"/>
  <c r="N635" i="1"/>
  <c r="N634" i="1"/>
  <c r="N633" i="1"/>
  <c r="N632" i="1"/>
  <c r="N631" i="1"/>
  <c r="N630" i="1"/>
  <c r="N629" i="1"/>
  <c r="N628" i="1"/>
  <c r="N627" i="1"/>
  <c r="N626" i="1"/>
  <c r="N625" i="1"/>
  <c r="N624" i="1"/>
  <c r="N623" i="1"/>
  <c r="N622" i="1"/>
  <c r="N621" i="1"/>
  <c r="N620" i="1"/>
  <c r="N619" i="1"/>
  <c r="N618" i="1"/>
  <c r="N617" i="1"/>
  <c r="N616" i="1"/>
  <c r="N615" i="1"/>
  <c r="N614" i="1"/>
  <c r="N613" i="1"/>
  <c r="N612" i="1"/>
  <c r="N611" i="1"/>
  <c r="N610" i="1"/>
  <c r="N609" i="1"/>
  <c r="N608" i="1"/>
  <c r="N607" i="1"/>
  <c r="N606" i="1"/>
  <c r="N605" i="1"/>
  <c r="N604" i="1"/>
  <c r="N603" i="1"/>
  <c r="N602" i="1"/>
  <c r="N601" i="1"/>
  <c r="N600" i="1"/>
  <c r="N599" i="1"/>
  <c r="N598" i="1"/>
  <c r="N597" i="1"/>
  <c r="N596" i="1"/>
  <c r="N595" i="1"/>
  <c r="N594" i="1"/>
  <c r="N593" i="1"/>
  <c r="N592" i="1"/>
  <c r="N591" i="1"/>
  <c r="N590" i="1"/>
  <c r="N589" i="1"/>
  <c r="N588" i="1"/>
  <c r="N587" i="1"/>
  <c r="N586" i="1"/>
  <c r="N585" i="1"/>
  <c r="N584" i="1"/>
  <c r="N583" i="1"/>
  <c r="N582" i="1"/>
  <c r="N581" i="1"/>
  <c r="N580" i="1"/>
  <c r="N579" i="1"/>
  <c r="N578" i="1"/>
  <c r="N577" i="1"/>
  <c r="N576" i="1"/>
  <c r="N575" i="1"/>
  <c r="N574" i="1"/>
  <c r="N573" i="1"/>
  <c r="N572" i="1"/>
  <c r="N571" i="1"/>
  <c r="N570" i="1"/>
  <c r="N569" i="1"/>
  <c r="N568" i="1"/>
  <c r="N567" i="1"/>
  <c r="N566" i="1"/>
  <c r="N565" i="1"/>
  <c r="N564" i="1"/>
  <c r="N563" i="1"/>
  <c r="N562" i="1"/>
  <c r="N561" i="1"/>
  <c r="N560" i="1"/>
  <c r="N559" i="1"/>
  <c r="G559" i="1"/>
  <c r="F560" i="1" s="1"/>
  <c r="N557" i="1"/>
  <c r="N556" i="1"/>
  <c r="N555" i="1"/>
  <c r="N554" i="1"/>
  <c r="N553" i="1"/>
  <c r="N552" i="1"/>
  <c r="N551" i="1"/>
  <c r="N550" i="1"/>
  <c r="N549" i="1"/>
  <c r="N548" i="1"/>
  <c r="N547" i="1"/>
  <c r="N546" i="1"/>
  <c r="N545" i="1"/>
  <c r="N544" i="1"/>
  <c r="N543" i="1"/>
  <c r="N542" i="1"/>
  <c r="N541" i="1"/>
  <c r="N540" i="1"/>
  <c r="N539" i="1"/>
  <c r="N538" i="1"/>
  <c r="N537" i="1"/>
  <c r="N536" i="1"/>
  <c r="N535" i="1"/>
  <c r="N534" i="1"/>
  <c r="N533" i="1"/>
  <c r="N532" i="1"/>
  <c r="N531" i="1"/>
  <c r="N530" i="1"/>
  <c r="N529" i="1"/>
  <c r="N528" i="1"/>
  <c r="N527" i="1"/>
  <c r="N526" i="1"/>
  <c r="N525" i="1"/>
  <c r="N524" i="1"/>
  <c r="N523" i="1"/>
  <c r="N522" i="1"/>
  <c r="N521" i="1"/>
  <c r="N520" i="1"/>
  <c r="N519" i="1"/>
  <c r="N518" i="1"/>
  <c r="N517" i="1"/>
  <c r="N516" i="1"/>
  <c r="N515" i="1"/>
  <c r="N514" i="1"/>
  <c r="N513" i="1"/>
  <c r="N512" i="1"/>
  <c r="N511" i="1"/>
  <c r="N510" i="1"/>
  <c r="N509" i="1"/>
  <c r="N508" i="1"/>
  <c r="N507" i="1"/>
  <c r="N506" i="1"/>
  <c r="N505" i="1"/>
  <c r="N504" i="1"/>
  <c r="N503" i="1"/>
  <c r="N502" i="1"/>
  <c r="N501" i="1"/>
  <c r="N500" i="1"/>
  <c r="N499" i="1"/>
  <c r="N498" i="1"/>
  <c r="N497" i="1"/>
  <c r="N496" i="1"/>
  <c r="N495" i="1"/>
  <c r="N494" i="1"/>
  <c r="N493" i="1"/>
  <c r="N492" i="1"/>
  <c r="N491" i="1"/>
  <c r="N490" i="1"/>
  <c r="N489" i="1"/>
  <c r="N488" i="1"/>
  <c r="N487" i="1"/>
  <c r="N486" i="1"/>
  <c r="N485" i="1"/>
  <c r="N484" i="1"/>
  <c r="N483" i="1"/>
  <c r="N482" i="1"/>
  <c r="N481" i="1"/>
  <c r="N480" i="1"/>
  <c r="N479" i="1"/>
  <c r="N478" i="1"/>
  <c r="N477" i="1"/>
  <c r="N476" i="1"/>
  <c r="N475" i="1"/>
  <c r="N474" i="1"/>
  <c r="N473" i="1"/>
  <c r="N472" i="1"/>
  <c r="N471" i="1"/>
  <c r="N470" i="1"/>
  <c r="N469" i="1"/>
  <c r="N468" i="1"/>
  <c r="N467" i="1"/>
  <c r="N466" i="1"/>
  <c r="N465" i="1"/>
  <c r="N464" i="1"/>
  <c r="N463" i="1"/>
  <c r="N462" i="1"/>
  <c r="N461" i="1"/>
  <c r="N460" i="1"/>
  <c r="N459" i="1"/>
  <c r="N458" i="1"/>
  <c r="N457" i="1"/>
  <c r="N456" i="1"/>
  <c r="N455" i="1"/>
  <c r="N454" i="1"/>
  <c r="N453" i="1"/>
  <c r="N452" i="1"/>
  <c r="N451" i="1"/>
  <c r="N450" i="1"/>
  <c r="N449" i="1"/>
  <c r="F449" i="1"/>
  <c r="N448" i="1"/>
  <c r="G448" i="1"/>
  <c r="K448" i="1" s="1"/>
  <c r="N446" i="1"/>
  <c r="N445" i="1"/>
  <c r="N444" i="1"/>
  <c r="N443" i="1"/>
  <c r="N442" i="1"/>
  <c r="N441" i="1"/>
  <c r="N440" i="1"/>
  <c r="N439" i="1"/>
  <c r="N438" i="1"/>
  <c r="N437" i="1"/>
  <c r="N436" i="1"/>
  <c r="N435" i="1"/>
  <c r="N434" i="1"/>
  <c r="N433" i="1"/>
  <c r="N432" i="1"/>
  <c r="N431" i="1"/>
  <c r="N430" i="1"/>
  <c r="N429" i="1"/>
  <c r="N428" i="1"/>
  <c r="N427" i="1"/>
  <c r="N426" i="1"/>
  <c r="N425" i="1"/>
  <c r="N424" i="1"/>
  <c r="N423" i="1"/>
  <c r="N422" i="1"/>
  <c r="N421" i="1"/>
  <c r="N420" i="1"/>
  <c r="N419" i="1"/>
  <c r="N418" i="1"/>
  <c r="N417" i="1"/>
  <c r="N416" i="1"/>
  <c r="N415" i="1"/>
  <c r="N414" i="1"/>
  <c r="N413" i="1"/>
  <c r="N412" i="1"/>
  <c r="N411" i="1"/>
  <c r="N410" i="1"/>
  <c r="N409" i="1"/>
  <c r="N408" i="1"/>
  <c r="N407" i="1"/>
  <c r="N406" i="1"/>
  <c r="N405" i="1"/>
  <c r="N404" i="1"/>
  <c r="N403" i="1"/>
  <c r="N402" i="1"/>
  <c r="N401" i="1"/>
  <c r="N400" i="1"/>
  <c r="N399" i="1"/>
  <c r="N398" i="1"/>
  <c r="N397" i="1"/>
  <c r="N396" i="1"/>
  <c r="N395" i="1"/>
  <c r="N394" i="1"/>
  <c r="N393" i="1"/>
  <c r="N392" i="1"/>
  <c r="N391" i="1"/>
  <c r="N390" i="1"/>
  <c r="N389" i="1"/>
  <c r="N388" i="1"/>
  <c r="N387" i="1"/>
  <c r="N386" i="1"/>
  <c r="N385" i="1"/>
  <c r="N384" i="1"/>
  <c r="N383" i="1"/>
  <c r="N382" i="1"/>
  <c r="N381" i="1"/>
  <c r="N380" i="1"/>
  <c r="N379" i="1"/>
  <c r="N378" i="1"/>
  <c r="N377" i="1"/>
  <c r="N376" i="1"/>
  <c r="N375" i="1"/>
  <c r="N374" i="1"/>
  <c r="N373" i="1"/>
  <c r="N372" i="1"/>
  <c r="N371" i="1"/>
  <c r="N370" i="1"/>
  <c r="N369" i="1"/>
  <c r="N368" i="1"/>
  <c r="N367" i="1"/>
  <c r="N366" i="1"/>
  <c r="N365" i="1"/>
  <c r="N364" i="1"/>
  <c r="N363" i="1"/>
  <c r="N362" i="1"/>
  <c r="N361" i="1"/>
  <c r="N360" i="1"/>
  <c r="N359" i="1"/>
  <c r="N358" i="1"/>
  <c r="N357" i="1"/>
  <c r="N356" i="1"/>
  <c r="N355" i="1"/>
  <c r="N354" i="1"/>
  <c r="N353" i="1"/>
  <c r="N352" i="1"/>
  <c r="N351" i="1"/>
  <c r="N350" i="1"/>
  <c r="N349" i="1"/>
  <c r="N348" i="1"/>
  <c r="N347" i="1"/>
  <c r="N346" i="1"/>
  <c r="N345" i="1"/>
  <c r="N344" i="1"/>
  <c r="N343" i="1"/>
  <c r="N342" i="1"/>
  <c r="N341" i="1"/>
  <c r="N340" i="1"/>
  <c r="N339" i="1"/>
  <c r="N338" i="1"/>
  <c r="F338" i="1"/>
  <c r="N337" i="1"/>
  <c r="M337" i="1"/>
  <c r="L337" i="1"/>
  <c r="K337" i="1"/>
  <c r="H337" i="1"/>
  <c r="G337" i="1"/>
  <c r="N335" i="1"/>
  <c r="N334" i="1"/>
  <c r="N333" i="1"/>
  <c r="N332" i="1"/>
  <c r="N331" i="1"/>
  <c r="N330" i="1"/>
  <c r="N329" i="1"/>
  <c r="N328" i="1"/>
  <c r="N327" i="1"/>
  <c r="N326" i="1"/>
  <c r="N325" i="1"/>
  <c r="N324" i="1"/>
  <c r="N323" i="1"/>
  <c r="N322" i="1"/>
  <c r="N321" i="1"/>
  <c r="N320" i="1"/>
  <c r="N319" i="1"/>
  <c r="N318" i="1"/>
  <c r="N317" i="1"/>
  <c r="N316" i="1"/>
  <c r="N315" i="1"/>
  <c r="N314" i="1"/>
  <c r="N313" i="1"/>
  <c r="N312" i="1"/>
  <c r="N311" i="1"/>
  <c r="N310" i="1"/>
  <c r="N309" i="1"/>
  <c r="N308" i="1"/>
  <c r="N307" i="1"/>
  <c r="N306" i="1"/>
  <c r="N305" i="1"/>
  <c r="N304" i="1"/>
  <c r="N303" i="1"/>
  <c r="N302" i="1"/>
  <c r="N301" i="1"/>
  <c r="N300" i="1"/>
  <c r="N299" i="1"/>
  <c r="N298" i="1"/>
  <c r="N297" i="1"/>
  <c r="N296" i="1"/>
  <c r="N295" i="1"/>
  <c r="N294" i="1"/>
  <c r="N293" i="1"/>
  <c r="N292" i="1"/>
  <c r="N291" i="1"/>
  <c r="N290" i="1"/>
  <c r="N289" i="1"/>
  <c r="N288" i="1"/>
  <c r="N287" i="1"/>
  <c r="N286" i="1"/>
  <c r="N285" i="1"/>
  <c r="N284" i="1"/>
  <c r="N283" i="1"/>
  <c r="N282" i="1"/>
  <c r="N281" i="1"/>
  <c r="N280" i="1"/>
  <c r="N279" i="1"/>
  <c r="N278" i="1"/>
  <c r="N277" i="1"/>
  <c r="N276" i="1"/>
  <c r="N275" i="1"/>
  <c r="N274" i="1"/>
  <c r="N273" i="1"/>
  <c r="N272" i="1"/>
  <c r="N271" i="1"/>
  <c r="N270" i="1"/>
  <c r="N269" i="1"/>
  <c r="N268" i="1"/>
  <c r="N267" i="1"/>
  <c r="N266" i="1"/>
  <c r="N265" i="1"/>
  <c r="N264" i="1"/>
  <c r="N263" i="1"/>
  <c r="N262" i="1"/>
  <c r="N261" i="1"/>
  <c r="N260" i="1"/>
  <c r="N259" i="1"/>
  <c r="N258" i="1"/>
  <c r="N257" i="1"/>
  <c r="N256" i="1"/>
  <c r="N255" i="1"/>
  <c r="N254" i="1"/>
  <c r="N253" i="1"/>
  <c r="N252" i="1"/>
  <c r="N251" i="1"/>
  <c r="N250" i="1"/>
  <c r="N249" i="1"/>
  <c r="N248" i="1"/>
  <c r="N247" i="1"/>
  <c r="N246" i="1"/>
  <c r="N245" i="1"/>
  <c r="N244" i="1"/>
  <c r="N243" i="1"/>
  <c r="N242" i="1"/>
  <c r="N241" i="1"/>
  <c r="N240" i="1"/>
  <c r="N239" i="1"/>
  <c r="N238" i="1"/>
  <c r="N237" i="1"/>
  <c r="N236" i="1"/>
  <c r="N235" i="1"/>
  <c r="N234" i="1"/>
  <c r="N233" i="1"/>
  <c r="N232" i="1"/>
  <c r="N231" i="1"/>
  <c r="N230" i="1"/>
  <c r="N229" i="1"/>
  <c r="N228" i="1"/>
  <c r="N227" i="1"/>
  <c r="F227" i="1"/>
  <c r="N226" i="1"/>
  <c r="L226" i="1"/>
  <c r="M226" i="1" s="1"/>
  <c r="K226" i="1"/>
  <c r="G226" i="1"/>
  <c r="H226" i="1" s="1"/>
  <c r="N224" i="1"/>
  <c r="N225" i="1" s="1"/>
  <c r="N223" i="1"/>
  <c r="N222" i="1"/>
  <c r="N221" i="1"/>
  <c r="N220" i="1"/>
  <c r="N219" i="1"/>
  <c r="N218" i="1"/>
  <c r="N217" i="1"/>
  <c r="N216" i="1"/>
  <c r="N215" i="1"/>
  <c r="N214" i="1"/>
  <c r="N213" i="1"/>
  <c r="N212" i="1"/>
  <c r="N211" i="1"/>
  <c r="N210" i="1"/>
  <c r="N209" i="1"/>
  <c r="N208" i="1"/>
  <c r="N207" i="1"/>
  <c r="N206" i="1"/>
  <c r="N205" i="1"/>
  <c r="N204" i="1"/>
  <c r="N203" i="1"/>
  <c r="N202" i="1"/>
  <c r="N201" i="1"/>
  <c r="N200" i="1"/>
  <c r="N199" i="1"/>
  <c r="N198" i="1"/>
  <c r="N197" i="1"/>
  <c r="N196" i="1"/>
  <c r="N195" i="1"/>
  <c r="N194" i="1"/>
  <c r="N193" i="1"/>
  <c r="N192" i="1"/>
  <c r="N191" i="1"/>
  <c r="N190" i="1"/>
  <c r="N189" i="1"/>
  <c r="N188" i="1"/>
  <c r="N187" i="1"/>
  <c r="N186" i="1"/>
  <c r="N185" i="1"/>
  <c r="N184" i="1"/>
  <c r="N183" i="1"/>
  <c r="N182" i="1"/>
  <c r="N181" i="1"/>
  <c r="N180" i="1"/>
  <c r="N179" i="1"/>
  <c r="N178" i="1"/>
  <c r="N177" i="1"/>
  <c r="N176" i="1"/>
  <c r="N175" i="1"/>
  <c r="N174" i="1"/>
  <c r="N173" i="1"/>
  <c r="N172" i="1"/>
  <c r="N171" i="1"/>
  <c r="N170" i="1"/>
  <c r="N169" i="1"/>
  <c r="N168" i="1"/>
  <c r="N167" i="1"/>
  <c r="N166" i="1"/>
  <c r="N165" i="1"/>
  <c r="N164" i="1"/>
  <c r="N163" i="1"/>
  <c r="N162" i="1"/>
  <c r="N161" i="1"/>
  <c r="N160" i="1"/>
  <c r="N159" i="1"/>
  <c r="N158" i="1"/>
  <c r="N157" i="1"/>
  <c r="N156" i="1"/>
  <c r="N155" i="1"/>
  <c r="N154" i="1"/>
  <c r="N153" i="1"/>
  <c r="N152" i="1"/>
  <c r="N151" i="1"/>
  <c r="N150" i="1"/>
  <c r="N149" i="1"/>
  <c r="N148" i="1"/>
  <c r="N147" i="1"/>
  <c r="N146" i="1"/>
  <c r="N145" i="1"/>
  <c r="N144" i="1"/>
  <c r="N143" i="1"/>
  <c r="N142" i="1"/>
  <c r="N141" i="1"/>
  <c r="N140" i="1"/>
  <c r="N139" i="1"/>
  <c r="N138" i="1"/>
  <c r="N137" i="1"/>
  <c r="N136" i="1"/>
  <c r="N135" i="1"/>
  <c r="N134" i="1"/>
  <c r="N133" i="1"/>
  <c r="N132" i="1"/>
  <c r="N131" i="1"/>
  <c r="N130" i="1"/>
  <c r="N129" i="1"/>
  <c r="N128" i="1"/>
  <c r="N127" i="1"/>
  <c r="N126" i="1"/>
  <c r="N125" i="1"/>
  <c r="N124" i="1"/>
  <c r="N123" i="1"/>
  <c r="N122" i="1"/>
  <c r="N121" i="1"/>
  <c r="N120" i="1"/>
  <c r="N119" i="1"/>
  <c r="N118" i="1"/>
  <c r="N117" i="1"/>
  <c r="N116" i="1"/>
  <c r="F116" i="1"/>
  <c r="N115" i="1"/>
  <c r="K115" i="1"/>
  <c r="H115" i="1"/>
  <c r="G115" i="1"/>
  <c r="N113" i="1"/>
  <c r="N114" i="1" s="1"/>
  <c r="N112" i="1"/>
  <c r="N111" i="1"/>
  <c r="N110" i="1"/>
  <c r="N109" i="1"/>
  <c r="N108" i="1"/>
  <c r="N107" i="1"/>
  <c r="N106" i="1"/>
  <c r="N105" i="1"/>
  <c r="N104" i="1"/>
  <c r="N103" i="1"/>
  <c r="N102" i="1"/>
  <c r="N101" i="1"/>
  <c r="N100" i="1"/>
  <c r="N99" i="1"/>
  <c r="N98" i="1"/>
  <c r="N97" i="1"/>
  <c r="N96" i="1"/>
  <c r="N95" i="1"/>
  <c r="N94" i="1"/>
  <c r="N93" i="1"/>
  <c r="N92" i="1"/>
  <c r="N91" i="1"/>
  <c r="N90" i="1"/>
  <c r="N89" i="1"/>
  <c r="N88" i="1"/>
  <c r="N87" i="1"/>
  <c r="N86" i="1"/>
  <c r="N85" i="1"/>
  <c r="N84" i="1"/>
  <c r="N83" i="1"/>
  <c r="N82" i="1"/>
  <c r="N81" i="1"/>
  <c r="N80" i="1"/>
  <c r="N79" i="1"/>
  <c r="N78" i="1"/>
  <c r="N77" i="1"/>
  <c r="N76" i="1"/>
  <c r="N75" i="1"/>
  <c r="N74" i="1"/>
  <c r="N73" i="1"/>
  <c r="N72" i="1"/>
  <c r="N71" i="1"/>
  <c r="N70" i="1"/>
  <c r="N69" i="1"/>
  <c r="N68" i="1"/>
  <c r="N67" i="1"/>
  <c r="N66" i="1"/>
  <c r="N65" i="1"/>
  <c r="N64" i="1"/>
  <c r="N63" i="1"/>
  <c r="N62" i="1"/>
  <c r="N61" i="1"/>
  <c r="N60" i="1"/>
  <c r="N59" i="1"/>
  <c r="N58" i="1"/>
  <c r="N57" i="1"/>
  <c r="N56" i="1"/>
  <c r="N55" i="1"/>
  <c r="N54" i="1"/>
  <c r="N53" i="1"/>
  <c r="N52" i="1"/>
  <c r="N51" i="1"/>
  <c r="N50" i="1"/>
  <c r="N49" i="1"/>
  <c r="N48" i="1"/>
  <c r="N47" i="1"/>
  <c r="N46" i="1"/>
  <c r="N45" i="1"/>
  <c r="N44" i="1"/>
  <c r="N43" i="1"/>
  <c r="N42" i="1"/>
  <c r="N41" i="1"/>
  <c r="N40" i="1"/>
  <c r="N39" i="1"/>
  <c r="N38" i="1"/>
  <c r="N37" i="1"/>
  <c r="N36" i="1"/>
  <c r="N35" i="1"/>
  <c r="N34" i="1"/>
  <c r="N33" i="1"/>
  <c r="N32" i="1"/>
  <c r="N31" i="1"/>
  <c r="N30" i="1"/>
  <c r="N29" i="1"/>
  <c r="N28" i="1"/>
  <c r="N27" i="1"/>
  <c r="N26" i="1"/>
  <c r="N25" i="1"/>
  <c r="N24" i="1"/>
  <c r="N23" i="1"/>
  <c r="N22" i="1"/>
  <c r="N21" i="1"/>
  <c r="N20" i="1"/>
  <c r="N19" i="1"/>
  <c r="N18" i="1"/>
  <c r="N17" i="1"/>
  <c r="N16" i="1"/>
  <c r="N15" i="1"/>
  <c r="N14" i="1"/>
  <c r="N13" i="1"/>
  <c r="N12" i="1"/>
  <c r="N11" i="1"/>
  <c r="N10" i="1"/>
  <c r="N9" i="1"/>
  <c r="N8" i="1"/>
  <c r="N7" i="1"/>
  <c r="N6" i="1"/>
  <c r="N5" i="1"/>
  <c r="F5" i="1"/>
  <c r="G5" i="1" s="1"/>
  <c r="N4" i="1"/>
  <c r="K4" i="1"/>
  <c r="L4" i="1" s="1"/>
  <c r="M4" i="1" s="1"/>
  <c r="H4" i="1"/>
  <c r="G4" i="1"/>
  <c r="L448" i="1" l="1"/>
  <c r="M448" i="1" s="1"/>
  <c r="H560" i="1"/>
  <c r="G560" i="1"/>
  <c r="F561" i="1" s="1"/>
  <c r="H5" i="1"/>
  <c r="H338" i="1"/>
  <c r="F450" i="1"/>
  <c r="H671" i="1"/>
  <c r="L115" i="1"/>
  <c r="M115" i="1" s="1"/>
  <c r="N447" i="1"/>
  <c r="G449" i="1"/>
  <c r="H449" i="1" s="1"/>
  <c r="H559" i="1"/>
  <c r="N558" i="1"/>
  <c r="L1115" i="1"/>
  <c r="N336" i="1"/>
  <c r="G338" i="1"/>
  <c r="F339" i="1" s="1"/>
  <c r="H448" i="1"/>
  <c r="F1004" i="1"/>
  <c r="K1003" i="1"/>
  <c r="H1003" i="1"/>
  <c r="G227" i="1"/>
  <c r="K227" i="1" s="1"/>
  <c r="K670" i="1"/>
  <c r="F6" i="1"/>
  <c r="G116" i="1"/>
  <c r="K559" i="1"/>
  <c r="K781" i="1"/>
  <c r="G782" i="1"/>
  <c r="H782" i="1" s="1"/>
  <c r="M1115" i="1"/>
  <c r="L1669" i="1"/>
  <c r="M1669" i="1" s="1"/>
  <c r="K5" i="1"/>
  <c r="N780" i="1"/>
  <c r="H1115" i="1"/>
  <c r="F672" i="1"/>
  <c r="H893" i="1"/>
  <c r="G893" i="1"/>
  <c r="M1781" i="1"/>
  <c r="F1782" i="1"/>
  <c r="G2336" i="1"/>
  <c r="N1668" i="1"/>
  <c r="G1670" i="1"/>
  <c r="G1559" i="1"/>
  <c r="F1560" i="1" s="1"/>
  <c r="H1669" i="1"/>
  <c r="G2003" i="1"/>
  <c r="H2225" i="1"/>
  <c r="F2337" i="1"/>
  <c r="F1338" i="1"/>
  <c r="N1446" i="1"/>
  <c r="G1448" i="1"/>
  <c r="K1448" i="1" s="1"/>
  <c r="N2445" i="1"/>
  <c r="G1337" i="1"/>
  <c r="G1892" i="1"/>
  <c r="F2447" i="1"/>
  <c r="K2446" i="1"/>
  <c r="H2446" i="1"/>
  <c r="F1116" i="1"/>
  <c r="G1226" i="1"/>
  <c r="F3779" i="1"/>
  <c r="K3778" i="1"/>
  <c r="H3778" i="1"/>
  <c r="H2558" i="1"/>
  <c r="H2669" i="1"/>
  <c r="K2779" i="1"/>
  <c r="G2225" i="1"/>
  <c r="K2225" i="1" s="1"/>
  <c r="N2112" i="1"/>
  <c r="G2114" i="1"/>
  <c r="K2114" i="1" s="1"/>
  <c r="K2558" i="1"/>
  <c r="N3000" i="1"/>
  <c r="G3002" i="1"/>
  <c r="H3113" i="1"/>
  <c r="G3113" i="1"/>
  <c r="F3114" i="1" s="1"/>
  <c r="H3224" i="1"/>
  <c r="G3224" i="1"/>
  <c r="H3890" i="1"/>
  <c r="G2891" i="1"/>
  <c r="K3113" i="1"/>
  <c r="H3668" i="1"/>
  <c r="G3668" i="1"/>
  <c r="K2336" i="1"/>
  <c r="F2670" i="1"/>
  <c r="G2780" i="1"/>
  <c r="H2780" i="1" s="1"/>
  <c r="F2559" i="1"/>
  <c r="G2669" i="1"/>
  <c r="K3224" i="1"/>
  <c r="H3446" i="1"/>
  <c r="M3446" i="1"/>
  <c r="F3669" i="1"/>
  <c r="K3890" i="1"/>
  <c r="F3225" i="1"/>
  <c r="N3777" i="1"/>
  <c r="K4111" i="1"/>
  <c r="M3334" i="1"/>
  <c r="F3447" i="1"/>
  <c r="G3557" i="1"/>
  <c r="K3557" i="1" s="1"/>
  <c r="M4222" i="1"/>
  <c r="F4778" i="1"/>
  <c r="K4777" i="1"/>
  <c r="H4777" i="1"/>
  <c r="L5332" i="1"/>
  <c r="F4223" i="1"/>
  <c r="N3333" i="1"/>
  <c r="G3335" i="1"/>
  <c r="K3335" i="1" s="1"/>
  <c r="N4221" i="1"/>
  <c r="K4556" i="1"/>
  <c r="H4889" i="1"/>
  <c r="F5444" i="1"/>
  <c r="K5443" i="1"/>
  <c r="H5443" i="1"/>
  <c r="K3668" i="1"/>
  <c r="G4112" i="1"/>
  <c r="L4999" i="1"/>
  <c r="M4999" i="1" s="1"/>
  <c r="F3891" i="1"/>
  <c r="G4001" i="1"/>
  <c r="G4334" i="1"/>
  <c r="L4444" i="1"/>
  <c r="G4667" i="1"/>
  <c r="M4444" i="1"/>
  <c r="F4557" i="1"/>
  <c r="K5110" i="1"/>
  <c r="M5332" i="1"/>
  <c r="N5442" i="1"/>
  <c r="K5888" i="1"/>
  <c r="F4445" i="1"/>
  <c r="F5333" i="1"/>
  <c r="G5777" i="1"/>
  <c r="M6110" i="1"/>
  <c r="N4443" i="1"/>
  <c r="K4889" i="1"/>
  <c r="N5331" i="1"/>
  <c r="H4444" i="1"/>
  <c r="G5222" i="1"/>
  <c r="F5223" i="1" s="1"/>
  <c r="H5332" i="1"/>
  <c r="G5666" i="1"/>
  <c r="F5667" i="1"/>
  <c r="K4667" i="1"/>
  <c r="F5001" i="1"/>
  <c r="G5111" i="1"/>
  <c r="K5666" i="1"/>
  <c r="F4890" i="1"/>
  <c r="G5000" i="1"/>
  <c r="K5000" i="1" s="1"/>
  <c r="N5997" i="1"/>
  <c r="F5556" i="1"/>
  <c r="N5886" i="1"/>
  <c r="G5888" i="1"/>
  <c r="F6111" i="1"/>
  <c r="H6332" i="1"/>
  <c r="K7108" i="1"/>
  <c r="H7108" i="1"/>
  <c r="F7109" i="1"/>
  <c r="L6110" i="1"/>
  <c r="G6221" i="1"/>
  <c r="K6332" i="1"/>
  <c r="M5998" i="1"/>
  <c r="G5999" i="1"/>
  <c r="H6220" i="1"/>
  <c r="K6220" i="1"/>
  <c r="H6443" i="1"/>
  <c r="G6443" i="1"/>
  <c r="G6554" i="1"/>
  <c r="F6555" i="1" s="1"/>
  <c r="L7774" i="1"/>
  <c r="M7774" i="1" s="1"/>
  <c r="K7775" i="1"/>
  <c r="F6333" i="1"/>
  <c r="G6665" i="1"/>
  <c r="F6666" i="1" s="1"/>
  <c r="L6775" i="1"/>
  <c r="M6775" i="1" s="1"/>
  <c r="K6665" i="1"/>
  <c r="L6664" i="1"/>
  <c r="M6664" i="1" s="1"/>
  <c r="G6887" i="1"/>
  <c r="N6885" i="1"/>
  <c r="M7219" i="1"/>
  <c r="N6774" i="1"/>
  <c r="G6776" i="1"/>
  <c r="N6663" i="1"/>
  <c r="N6552" i="1"/>
  <c r="H6664" i="1"/>
  <c r="G6998" i="1"/>
  <c r="G7331" i="1"/>
  <c r="F7332" i="1" s="1"/>
  <c r="K6887" i="1"/>
  <c r="K6998" i="1"/>
  <c r="N6996" i="1"/>
  <c r="L7442" i="1"/>
  <c r="M7442" i="1" s="1"/>
  <c r="G8663" i="1"/>
  <c r="H7330" i="1"/>
  <c r="G7553" i="1"/>
  <c r="F7554" i="1"/>
  <c r="K7220" i="1"/>
  <c r="H7775" i="1"/>
  <c r="K7330" i="1"/>
  <c r="K7553" i="1"/>
  <c r="H7664" i="1"/>
  <c r="L7443" i="1"/>
  <c r="M7443" i="1" s="1"/>
  <c r="F7444" i="1"/>
  <c r="F7221" i="1"/>
  <c r="N7995" i="1"/>
  <c r="M7663" i="1"/>
  <c r="F7776" i="1"/>
  <c r="F8109" i="1"/>
  <c r="G7664" i="1"/>
  <c r="H7997" i="1"/>
  <c r="G7886" i="1"/>
  <c r="F7887" i="1" s="1"/>
  <c r="G7997" i="1"/>
  <c r="H8108" i="1"/>
  <c r="K7886" i="1"/>
  <c r="K7997" i="1"/>
  <c r="K8108" i="1"/>
  <c r="N8661" i="1"/>
  <c r="N9327" i="1"/>
  <c r="G8219" i="1"/>
  <c r="F8220" i="1" s="1"/>
  <c r="G8441" i="1"/>
  <c r="L8551" i="1"/>
  <c r="M8551" i="1" s="1"/>
  <c r="N8106" i="1"/>
  <c r="H8330" i="1"/>
  <c r="G8330" i="1"/>
  <c r="G8552" i="1"/>
  <c r="K8662" i="1"/>
  <c r="H8662" i="1"/>
  <c r="G8774" i="1"/>
  <c r="F8775" i="1" s="1"/>
  <c r="G8996" i="1"/>
  <c r="F8997" i="1" s="1"/>
  <c r="N8550" i="1"/>
  <c r="H8551" i="1"/>
  <c r="N8328" i="1"/>
  <c r="K8773" i="1"/>
  <c r="K8996" i="1"/>
  <c r="G8885" i="1"/>
  <c r="F8886" i="1" s="1"/>
  <c r="N8883" i="1"/>
  <c r="H8995" i="1"/>
  <c r="F9329" i="1"/>
  <c r="K9328" i="1"/>
  <c r="H9328" i="1"/>
  <c r="K8885" i="1"/>
  <c r="K9108" i="1"/>
  <c r="F9109" i="1"/>
  <c r="G9218" i="1"/>
  <c r="F9441" i="1"/>
  <c r="H9440" i="1"/>
  <c r="G9551" i="1"/>
  <c r="K9218" i="1"/>
  <c r="H9662" i="1"/>
  <c r="G9662" i="1"/>
  <c r="F9663" i="1" s="1"/>
  <c r="N9660" i="1"/>
  <c r="K9551" i="1"/>
  <c r="K9440" i="1"/>
  <c r="M9550" i="1"/>
  <c r="G9773" i="1"/>
  <c r="H9661" i="1"/>
  <c r="K9661" i="1"/>
  <c r="L9772" i="1"/>
  <c r="M9772" i="1" s="1"/>
  <c r="K9773" i="1"/>
  <c r="K9994" i="1"/>
  <c r="G10106" i="1"/>
  <c r="K9883" i="1"/>
  <c r="H9883" i="1"/>
  <c r="G9884" i="1"/>
  <c r="H9884" i="1" s="1"/>
  <c r="N9993" i="1"/>
  <c r="F9995" i="1"/>
  <c r="L10327" i="1"/>
  <c r="M10327" i="1" s="1"/>
  <c r="G10217" i="1"/>
  <c r="G10328" i="1"/>
  <c r="K10216" i="1"/>
  <c r="G10439" i="1"/>
  <c r="F10440" i="1" s="1"/>
  <c r="G10661" i="1"/>
  <c r="F10662" i="1" s="1"/>
  <c r="K10439" i="1"/>
  <c r="K10661" i="1"/>
  <c r="L10882" i="1"/>
  <c r="M10882" i="1" s="1"/>
  <c r="K10883" i="1"/>
  <c r="H10549" i="1"/>
  <c r="F10884" i="1"/>
  <c r="L10549" i="1"/>
  <c r="M10549" i="1" s="1"/>
  <c r="F10550" i="1"/>
  <c r="K10771" i="1"/>
  <c r="G10772" i="1"/>
  <c r="H10772" i="1" s="1"/>
  <c r="G10883" i="1"/>
  <c r="G8997" i="1" l="1"/>
  <c r="F8998" i="1" s="1"/>
  <c r="L1448" i="1"/>
  <c r="M1448" i="1" s="1"/>
  <c r="G339" i="1"/>
  <c r="F340" i="1" s="1"/>
  <c r="G8775" i="1"/>
  <c r="F8776" i="1"/>
  <c r="H8775" i="1"/>
  <c r="G7332" i="1"/>
  <c r="F7333" i="1"/>
  <c r="L2225" i="1"/>
  <c r="G8886" i="1"/>
  <c r="F8887" i="1"/>
  <c r="G8220" i="1"/>
  <c r="F8221" i="1"/>
  <c r="G7887" i="1"/>
  <c r="F7888" i="1" s="1"/>
  <c r="G6555" i="1"/>
  <c r="H6555" i="1" s="1"/>
  <c r="G3114" i="1"/>
  <c r="F3115" i="1" s="1"/>
  <c r="G9663" i="1"/>
  <c r="F9664" i="1"/>
  <c r="L3335" i="1"/>
  <c r="L3557" i="1"/>
  <c r="L227" i="1"/>
  <c r="G561" i="1"/>
  <c r="F562" i="1" s="1"/>
  <c r="L2114" i="1"/>
  <c r="G10662" i="1"/>
  <c r="F10663" i="1" s="1"/>
  <c r="L5000" i="1"/>
  <c r="M5000" i="1" s="1"/>
  <c r="G1560" i="1"/>
  <c r="G10440" i="1"/>
  <c r="F10441" i="1" s="1"/>
  <c r="G6666" i="1"/>
  <c r="F6667" i="1" s="1"/>
  <c r="G5223" i="1"/>
  <c r="H5223" i="1" s="1"/>
  <c r="H10884" i="1"/>
  <c r="G10884" i="1"/>
  <c r="F10885" i="1" s="1"/>
  <c r="L10883" i="1"/>
  <c r="K10884" i="1"/>
  <c r="F10329" i="1"/>
  <c r="K10106" i="1"/>
  <c r="L9218" i="1"/>
  <c r="M9218" i="1" s="1"/>
  <c r="F8442" i="1"/>
  <c r="F6000" i="1"/>
  <c r="K5999" i="1"/>
  <c r="G4890" i="1"/>
  <c r="F4891" i="1" s="1"/>
  <c r="G5333" i="1"/>
  <c r="F5334" i="1" s="1"/>
  <c r="L5888" i="1"/>
  <c r="K4334" i="1"/>
  <c r="F4335" i="1"/>
  <c r="G3225" i="1"/>
  <c r="F3226" i="1" s="1"/>
  <c r="L3890" i="1"/>
  <c r="M3890" i="1" s="1"/>
  <c r="K3891" i="1"/>
  <c r="G2670" i="1"/>
  <c r="F2671" i="1" s="1"/>
  <c r="K2891" i="1"/>
  <c r="H1338" i="1"/>
  <c r="G1338" i="1"/>
  <c r="F1339" i="1" s="1"/>
  <c r="H3002" i="1"/>
  <c r="G672" i="1"/>
  <c r="F673" i="1" s="1"/>
  <c r="F451" i="1"/>
  <c r="G450" i="1"/>
  <c r="H10328" i="1"/>
  <c r="L9773" i="1"/>
  <c r="L9440" i="1"/>
  <c r="M9440" i="1" s="1"/>
  <c r="L9551" i="1"/>
  <c r="M9551" i="1" s="1"/>
  <c r="G9109" i="1"/>
  <c r="F9110" i="1" s="1"/>
  <c r="H8552" i="1"/>
  <c r="H8441" i="1"/>
  <c r="F8553" i="1"/>
  <c r="G7221" i="1"/>
  <c r="F7222" i="1" s="1"/>
  <c r="L7553" i="1"/>
  <c r="G7554" i="1"/>
  <c r="K7554" i="1" s="1"/>
  <c r="L6332" i="1"/>
  <c r="M6332" i="1" s="1"/>
  <c r="H4334" i="1"/>
  <c r="L5443" i="1"/>
  <c r="M5443" i="1" s="1"/>
  <c r="G4223" i="1"/>
  <c r="H4223" i="1" s="1"/>
  <c r="L2336" i="1"/>
  <c r="M2336" i="1" s="1"/>
  <c r="K2337" i="1"/>
  <c r="F2781" i="1"/>
  <c r="F1893" i="1"/>
  <c r="K1892" i="1"/>
  <c r="K2003" i="1"/>
  <c r="G6" i="1"/>
  <c r="H116" i="1"/>
  <c r="M10883" i="1"/>
  <c r="K10772" i="1"/>
  <c r="L10771" i="1"/>
  <c r="M10771" i="1" s="1"/>
  <c r="K10328" i="1"/>
  <c r="G9441" i="1"/>
  <c r="K9441" i="1" s="1"/>
  <c r="H9441" i="1"/>
  <c r="F9442" i="1"/>
  <c r="L9108" i="1"/>
  <c r="M9108" i="1" s="1"/>
  <c r="H8774" i="1"/>
  <c r="L7220" i="1"/>
  <c r="M7220" i="1" s="1"/>
  <c r="M7553" i="1"/>
  <c r="F8664" i="1"/>
  <c r="F6777" i="1"/>
  <c r="K6666" i="1"/>
  <c r="L6665" i="1"/>
  <c r="K6776" i="1"/>
  <c r="L7775" i="1"/>
  <c r="M7775" i="1" s="1"/>
  <c r="G6111" i="1"/>
  <c r="H6111" i="1"/>
  <c r="F6112" i="1"/>
  <c r="L4889" i="1"/>
  <c r="M4889" i="1" s="1"/>
  <c r="G4445" i="1"/>
  <c r="H4445" i="1" s="1"/>
  <c r="F4002" i="1"/>
  <c r="F3336" i="1"/>
  <c r="M3557" i="1"/>
  <c r="L3224" i="1"/>
  <c r="K3225" i="1"/>
  <c r="H4001" i="1"/>
  <c r="F2892" i="1"/>
  <c r="F3003" i="1"/>
  <c r="H2891" i="1"/>
  <c r="H2003" i="1"/>
  <c r="H2336" i="1"/>
  <c r="K1559" i="1"/>
  <c r="H1670" i="1"/>
  <c r="H227" i="1"/>
  <c r="H10883" i="1"/>
  <c r="L10439" i="1"/>
  <c r="M10439" i="1" s="1"/>
  <c r="H10661" i="1"/>
  <c r="H9995" i="1"/>
  <c r="G9995" i="1"/>
  <c r="K9995" i="1" s="1"/>
  <c r="F9885" i="1"/>
  <c r="L9994" i="1"/>
  <c r="M9994" i="1" s="1"/>
  <c r="M9773" i="1"/>
  <c r="F9774" i="1"/>
  <c r="K8552" i="1"/>
  <c r="K8219" i="1"/>
  <c r="H7776" i="1"/>
  <c r="G7776" i="1"/>
  <c r="F7777" i="1"/>
  <c r="H7553" i="1"/>
  <c r="H8663" i="1"/>
  <c r="H7331" i="1"/>
  <c r="G6333" i="1"/>
  <c r="K5222" i="1"/>
  <c r="F5778" i="1"/>
  <c r="K5777" i="1"/>
  <c r="G3891" i="1"/>
  <c r="F3892" i="1" s="1"/>
  <c r="L3668" i="1"/>
  <c r="G5444" i="1"/>
  <c r="F5445" i="1" s="1"/>
  <c r="G3447" i="1"/>
  <c r="H3447" i="1" s="1"/>
  <c r="H5111" i="1"/>
  <c r="L2558" i="1"/>
  <c r="M2558" i="1" s="1"/>
  <c r="H4112" i="1"/>
  <c r="F1227" i="1"/>
  <c r="G1782" i="1"/>
  <c r="F1783" i="1" s="1"/>
  <c r="H1782" i="1"/>
  <c r="L5" i="1"/>
  <c r="M5" i="1" s="1"/>
  <c r="K1670" i="1"/>
  <c r="H1337" i="1"/>
  <c r="H1226" i="1"/>
  <c r="F10773" i="1"/>
  <c r="L9883" i="1"/>
  <c r="M9883" i="1" s="1"/>
  <c r="K9884" i="1"/>
  <c r="L9661" i="1"/>
  <c r="M9661" i="1" s="1"/>
  <c r="K9662" i="1"/>
  <c r="H9773" i="1"/>
  <c r="F9219" i="1"/>
  <c r="H8885" i="1"/>
  <c r="L8996" i="1"/>
  <c r="M8996" i="1" s="1"/>
  <c r="H8219" i="1"/>
  <c r="L7330" i="1"/>
  <c r="M7330" i="1" s="1"/>
  <c r="K7331" i="1"/>
  <c r="K6554" i="1"/>
  <c r="L6220" i="1"/>
  <c r="M6220" i="1" s="1"/>
  <c r="K6221" i="1"/>
  <c r="H5999" i="1"/>
  <c r="M5888" i="1"/>
  <c r="L5666" i="1"/>
  <c r="M5666" i="1" s="1"/>
  <c r="H5001" i="1"/>
  <c r="G5001" i="1"/>
  <c r="F5002" i="1"/>
  <c r="F5112" i="1"/>
  <c r="H5777" i="1"/>
  <c r="L5110" i="1"/>
  <c r="M5110" i="1" s="1"/>
  <c r="K5111" i="1"/>
  <c r="L4556" i="1"/>
  <c r="M4556" i="1" s="1"/>
  <c r="K4557" i="1"/>
  <c r="F4113" i="1"/>
  <c r="L4777" i="1"/>
  <c r="M4777" i="1" s="1"/>
  <c r="L4111" i="1"/>
  <c r="M4111" i="1" s="1"/>
  <c r="K4112" i="1"/>
  <c r="M3224" i="1"/>
  <c r="M2114" i="1"/>
  <c r="M2225" i="1"/>
  <c r="L3778" i="1"/>
  <c r="M3778" i="1" s="1"/>
  <c r="K3779" i="1"/>
  <c r="G1116" i="1"/>
  <c r="F1117" i="1"/>
  <c r="H1116" i="1"/>
  <c r="K2669" i="1"/>
  <c r="H2337" i="1"/>
  <c r="G2337" i="1"/>
  <c r="F2338" i="1"/>
  <c r="K1226" i="1"/>
  <c r="F1671" i="1"/>
  <c r="L670" i="1"/>
  <c r="M670" i="1" s="1"/>
  <c r="K671" i="1"/>
  <c r="H1559" i="1"/>
  <c r="L1003" i="1"/>
  <c r="M1003" i="1" s="1"/>
  <c r="K338" i="1"/>
  <c r="K116" i="1"/>
  <c r="F9552" i="1"/>
  <c r="H9218" i="1"/>
  <c r="L9328" i="1"/>
  <c r="M9328" i="1" s="1"/>
  <c r="K9329" i="1"/>
  <c r="L8773" i="1"/>
  <c r="M8773" i="1" s="1"/>
  <c r="K8774" i="1"/>
  <c r="K8441" i="1"/>
  <c r="G8109" i="1"/>
  <c r="H8109" i="1" s="1"/>
  <c r="F6999" i="1"/>
  <c r="M6665" i="1"/>
  <c r="H6554" i="1"/>
  <c r="H7109" i="1"/>
  <c r="G7109" i="1"/>
  <c r="F7110" i="1"/>
  <c r="L4667" i="1"/>
  <c r="G5667" i="1"/>
  <c r="F5668" i="1" s="1"/>
  <c r="M4667" i="1"/>
  <c r="F4668" i="1"/>
  <c r="M3335" i="1"/>
  <c r="F3558" i="1"/>
  <c r="H3335" i="1"/>
  <c r="G2559" i="1"/>
  <c r="F2560" i="1" s="1"/>
  <c r="F2115" i="1"/>
  <c r="K3002" i="1"/>
  <c r="L2446" i="1"/>
  <c r="M2446" i="1" s="1"/>
  <c r="K2447" i="1"/>
  <c r="H1892" i="1"/>
  <c r="F1449" i="1"/>
  <c r="F894" i="1"/>
  <c r="F783" i="1"/>
  <c r="M227" i="1"/>
  <c r="F228" i="1"/>
  <c r="H10439" i="1"/>
  <c r="F10218" i="1"/>
  <c r="F10107" i="1"/>
  <c r="H9551" i="1"/>
  <c r="H8996" i="1"/>
  <c r="L8662" i="1"/>
  <c r="M8662" i="1" s="1"/>
  <c r="K8663" i="1"/>
  <c r="L7997" i="1"/>
  <c r="M7997" i="1" s="1"/>
  <c r="M7886" i="1"/>
  <c r="G7444" i="1"/>
  <c r="H7444" i="1" s="1"/>
  <c r="F7445" i="1"/>
  <c r="L6998" i="1"/>
  <c r="M6998" i="1" s="1"/>
  <c r="L6887" i="1"/>
  <c r="H6998" i="1"/>
  <c r="M6887" i="1"/>
  <c r="F6888" i="1"/>
  <c r="H6665" i="1"/>
  <c r="F5889" i="1"/>
  <c r="H5888" i="1"/>
  <c r="H4557" i="1"/>
  <c r="G4557" i="1"/>
  <c r="F4558" i="1"/>
  <c r="H5222" i="1"/>
  <c r="H4667" i="1"/>
  <c r="G4778" i="1"/>
  <c r="G3669" i="1"/>
  <c r="F3670" i="1" s="1"/>
  <c r="K3114" i="1"/>
  <c r="L3113" i="1"/>
  <c r="L2779" i="1"/>
  <c r="M2779" i="1" s="1"/>
  <c r="K2780" i="1"/>
  <c r="F3780" i="1"/>
  <c r="G3779" i="1"/>
  <c r="L781" i="1"/>
  <c r="M781" i="1" s="1"/>
  <c r="K782" i="1"/>
  <c r="F117" i="1"/>
  <c r="F1005" i="1"/>
  <c r="G1004" i="1"/>
  <c r="F10551" i="1"/>
  <c r="G10550" i="1"/>
  <c r="L10661" i="1"/>
  <c r="M10661" i="1" s="1"/>
  <c r="K10662" i="1"/>
  <c r="L10216" i="1"/>
  <c r="M10216" i="1" s="1"/>
  <c r="K10217" i="1"/>
  <c r="H10217" i="1"/>
  <c r="H10106" i="1"/>
  <c r="L8885" i="1"/>
  <c r="M8885" i="1" s="1"/>
  <c r="K8886" i="1"/>
  <c r="F9330" i="1"/>
  <c r="H9329" i="1"/>
  <c r="G9329" i="1"/>
  <c r="F8331" i="1"/>
  <c r="K8330" i="1"/>
  <c r="K8109" i="1"/>
  <c r="L8108" i="1"/>
  <c r="M8108" i="1" s="1"/>
  <c r="K7887" i="1"/>
  <c r="L7886" i="1"/>
  <c r="H7886" i="1"/>
  <c r="F7998" i="1"/>
  <c r="F7665" i="1"/>
  <c r="K7664" i="1"/>
  <c r="H6887" i="1"/>
  <c r="H6776" i="1"/>
  <c r="F6444" i="1"/>
  <c r="K6443" i="1"/>
  <c r="H6221" i="1"/>
  <c r="L7108" i="1"/>
  <c r="M7108" i="1" s="1"/>
  <c r="K7109" i="1"/>
  <c r="G5556" i="1"/>
  <c r="F5557" i="1"/>
  <c r="H5556" i="1"/>
  <c r="H5666" i="1"/>
  <c r="F6222" i="1"/>
  <c r="H5000" i="1"/>
  <c r="K4001" i="1"/>
  <c r="H3557" i="1"/>
  <c r="M3668" i="1"/>
  <c r="M3113" i="1"/>
  <c r="F2226" i="1"/>
  <c r="F2448" i="1"/>
  <c r="G2447" i="1"/>
  <c r="H2114" i="1"/>
  <c r="K1337" i="1"/>
  <c r="L559" i="1"/>
  <c r="M559" i="1" s="1"/>
  <c r="K560" i="1"/>
  <c r="F2004" i="1"/>
  <c r="K893" i="1"/>
  <c r="H1448" i="1"/>
  <c r="K449" i="1"/>
  <c r="G673" i="1" l="1"/>
  <c r="F674" i="1"/>
  <c r="H673" i="1"/>
  <c r="G3226" i="1"/>
  <c r="F3227" i="1" s="1"/>
  <c r="G6667" i="1"/>
  <c r="F6668" i="1" s="1"/>
  <c r="H5668" i="1"/>
  <c r="G5668" i="1"/>
  <c r="F5669" i="1"/>
  <c r="H5445" i="1"/>
  <c r="G5445" i="1"/>
  <c r="F5446" i="1"/>
  <c r="G9110" i="1"/>
  <c r="F9111" i="1"/>
  <c r="H9110" i="1"/>
  <c r="H10441" i="1"/>
  <c r="G10441" i="1"/>
  <c r="F10442" i="1" s="1"/>
  <c r="L9441" i="1"/>
  <c r="G1339" i="1"/>
  <c r="H1339" i="1" s="1"/>
  <c r="H7888" i="1"/>
  <c r="G7888" i="1"/>
  <c r="F7889" i="1" s="1"/>
  <c r="G10885" i="1"/>
  <c r="F10886" i="1" s="1"/>
  <c r="H3115" i="1"/>
  <c r="G3115" i="1"/>
  <c r="F3116" i="1"/>
  <c r="G2560" i="1"/>
  <c r="F2561" i="1"/>
  <c r="H2560" i="1"/>
  <c r="G1783" i="1"/>
  <c r="F1784" i="1" s="1"/>
  <c r="G3892" i="1"/>
  <c r="L7554" i="1"/>
  <c r="G3670" i="1"/>
  <c r="F3671" i="1" s="1"/>
  <c r="L9995" i="1"/>
  <c r="H5334" i="1"/>
  <c r="G5334" i="1"/>
  <c r="F5335" i="1"/>
  <c r="G7222" i="1"/>
  <c r="F7223" i="1"/>
  <c r="H7222" i="1"/>
  <c r="H2671" i="1"/>
  <c r="G2671" i="1"/>
  <c r="F2672" i="1" s="1"/>
  <c r="G4891" i="1"/>
  <c r="F4892" i="1" s="1"/>
  <c r="H10663" i="1"/>
  <c r="G10663" i="1"/>
  <c r="K10663" i="1" s="1"/>
  <c r="F10664" i="1"/>
  <c r="H340" i="1"/>
  <c r="G340" i="1"/>
  <c r="F341" i="1"/>
  <c r="G562" i="1"/>
  <c r="H562" i="1" s="1"/>
  <c r="G8998" i="1"/>
  <c r="H8998" i="1" s="1"/>
  <c r="F10552" i="1"/>
  <c r="G10551" i="1"/>
  <c r="G7445" i="1"/>
  <c r="F7446" i="1"/>
  <c r="H7445" i="1"/>
  <c r="H2338" i="1"/>
  <c r="G2338" i="1"/>
  <c r="F2339" i="1"/>
  <c r="H9774" i="1"/>
  <c r="G9774" i="1"/>
  <c r="F9775" i="1"/>
  <c r="K6333" i="1"/>
  <c r="G6444" i="1"/>
  <c r="H6444" i="1" s="1"/>
  <c r="G117" i="1"/>
  <c r="F118" i="1" s="1"/>
  <c r="L2780" i="1"/>
  <c r="M2780" i="1" s="1"/>
  <c r="H4778" i="1"/>
  <c r="G894" i="1"/>
  <c r="F895" i="1" s="1"/>
  <c r="G2115" i="1"/>
  <c r="F2116" i="1" s="1"/>
  <c r="H6999" i="1"/>
  <c r="G6999" i="1"/>
  <c r="F7000" i="1"/>
  <c r="H9552" i="1"/>
  <c r="G9552" i="1"/>
  <c r="F9553" i="1"/>
  <c r="M2337" i="1"/>
  <c r="K8997" i="1"/>
  <c r="H3891" i="1"/>
  <c r="L5222" i="1"/>
  <c r="M5222" i="1" s="1"/>
  <c r="K5223" i="1"/>
  <c r="F9996" i="1"/>
  <c r="K7776" i="1"/>
  <c r="L10328" i="1"/>
  <c r="M10328" i="1" s="1"/>
  <c r="H6" i="1"/>
  <c r="G1893" i="1"/>
  <c r="F1894" i="1" s="1"/>
  <c r="H7554" i="1"/>
  <c r="H4890" i="1"/>
  <c r="H1560" i="1"/>
  <c r="M8886" i="1"/>
  <c r="G8776" i="1"/>
  <c r="F8777" i="1"/>
  <c r="H8776" i="1"/>
  <c r="H3780" i="1"/>
  <c r="G3780" i="1"/>
  <c r="F3781" i="1" s="1"/>
  <c r="H3558" i="1"/>
  <c r="G3558" i="1"/>
  <c r="F3559" i="1"/>
  <c r="L3779" i="1"/>
  <c r="L3225" i="1"/>
  <c r="K3226" i="1"/>
  <c r="G8553" i="1"/>
  <c r="F8554" i="1" s="1"/>
  <c r="L3891" i="1"/>
  <c r="K3892" i="1"/>
  <c r="L10217" i="1"/>
  <c r="M10217" i="1" s="1"/>
  <c r="L782" i="1"/>
  <c r="M782" i="1" s="1"/>
  <c r="F4779" i="1"/>
  <c r="K7444" i="1"/>
  <c r="G4668" i="1"/>
  <c r="H4668" i="1" s="1"/>
  <c r="L8774" i="1"/>
  <c r="M8774" i="1" s="1"/>
  <c r="K8775" i="1"/>
  <c r="L671" i="1"/>
  <c r="M671" i="1" s="1"/>
  <c r="K672" i="1"/>
  <c r="K4778" i="1"/>
  <c r="G5112" i="1"/>
  <c r="F5113" i="1" s="1"/>
  <c r="L6221" i="1"/>
  <c r="M6221" i="1" s="1"/>
  <c r="K6222" i="1"/>
  <c r="L9884" i="1"/>
  <c r="M9884" i="1" s="1"/>
  <c r="K1782" i="1"/>
  <c r="K2559" i="1"/>
  <c r="K4890" i="1"/>
  <c r="H8664" i="1"/>
  <c r="G8664" i="1"/>
  <c r="F8665" i="1"/>
  <c r="L2891" i="1"/>
  <c r="M2891" i="1" s="1"/>
  <c r="L10106" i="1"/>
  <c r="M10106" i="1" s="1"/>
  <c r="H8886" i="1"/>
  <c r="L1337" i="1"/>
  <c r="M1337" i="1" s="1"/>
  <c r="K1338" i="1"/>
  <c r="H7777" i="1"/>
  <c r="G7777" i="1"/>
  <c r="F7778" i="1"/>
  <c r="K4223" i="1"/>
  <c r="M2447" i="1"/>
  <c r="L4001" i="1"/>
  <c r="M4001" i="1" s="1"/>
  <c r="G5557" i="1"/>
  <c r="F5558" i="1"/>
  <c r="H5557" i="1"/>
  <c r="K7888" i="1"/>
  <c r="L7887" i="1"/>
  <c r="F9331" i="1"/>
  <c r="G9330" i="1"/>
  <c r="G5889" i="1"/>
  <c r="H5889" i="1" s="1"/>
  <c r="G1449" i="1"/>
  <c r="F1450" i="1" s="1"/>
  <c r="H7110" i="1"/>
  <c r="G7110" i="1"/>
  <c r="F7111" i="1"/>
  <c r="L116" i="1"/>
  <c r="M116" i="1" s="1"/>
  <c r="L2669" i="1"/>
  <c r="M2669" i="1" s="1"/>
  <c r="K2670" i="1"/>
  <c r="H5002" i="1"/>
  <c r="G5002" i="1"/>
  <c r="F5003" i="1"/>
  <c r="M3891" i="1"/>
  <c r="H3336" i="1"/>
  <c r="G3336" i="1"/>
  <c r="F3337" i="1"/>
  <c r="L6776" i="1"/>
  <c r="M6776" i="1" s="1"/>
  <c r="K6777" i="1"/>
  <c r="K9109" i="1"/>
  <c r="K5444" i="1"/>
  <c r="H9109" i="1"/>
  <c r="M3225" i="1"/>
  <c r="G8442" i="1"/>
  <c r="F8443" i="1" s="1"/>
  <c r="M10662" i="1"/>
  <c r="M7887" i="1"/>
  <c r="H7998" i="1"/>
  <c r="G7998" i="1"/>
  <c r="F7999" i="1"/>
  <c r="L9662" i="1"/>
  <c r="M9662" i="1" s="1"/>
  <c r="K9663" i="1"/>
  <c r="K3447" i="1"/>
  <c r="K4445" i="1"/>
  <c r="M7554" i="1"/>
  <c r="H451" i="1"/>
  <c r="G451" i="1"/>
  <c r="F452" i="1" s="1"/>
  <c r="L4334" i="1"/>
  <c r="M4334" i="1" s="1"/>
  <c r="G8887" i="1"/>
  <c r="L893" i="1"/>
  <c r="M893" i="1" s="1"/>
  <c r="K894" i="1"/>
  <c r="H2447" i="1"/>
  <c r="K5556" i="1"/>
  <c r="L8886" i="1"/>
  <c r="L10662" i="1"/>
  <c r="K3115" i="1"/>
  <c r="L3114" i="1"/>
  <c r="G228" i="1"/>
  <c r="F229" i="1" s="1"/>
  <c r="H2559" i="1"/>
  <c r="M7109" i="1"/>
  <c r="F8110" i="1"/>
  <c r="G4113" i="1"/>
  <c r="F4114" i="1" s="1"/>
  <c r="L6554" i="1"/>
  <c r="M6554" i="1" s="1"/>
  <c r="K6555" i="1"/>
  <c r="L8219" i="1"/>
  <c r="M8219" i="1" s="1"/>
  <c r="K8220" i="1"/>
  <c r="K10440" i="1"/>
  <c r="G4002" i="1"/>
  <c r="F4003" i="1" s="1"/>
  <c r="K7221" i="1"/>
  <c r="L10772" i="1"/>
  <c r="M10772" i="1" s="1"/>
  <c r="G2781" i="1"/>
  <c r="F2782" i="1" s="1"/>
  <c r="H7221" i="1"/>
  <c r="H672" i="1"/>
  <c r="H3225" i="1"/>
  <c r="H10329" i="1"/>
  <c r="G10329" i="1"/>
  <c r="K10329" i="1" s="1"/>
  <c r="F10330" i="1"/>
  <c r="H6666" i="1"/>
  <c r="H10662" i="1"/>
  <c r="H7887" i="1"/>
  <c r="G2004" i="1"/>
  <c r="F2005" i="1" s="1"/>
  <c r="H2448" i="1"/>
  <c r="G2448" i="1"/>
  <c r="F2449" i="1" s="1"/>
  <c r="L7109" i="1"/>
  <c r="K7110" i="1"/>
  <c r="L7664" i="1"/>
  <c r="M7664" i="1" s="1"/>
  <c r="L8109" i="1"/>
  <c r="G10107" i="1"/>
  <c r="K10107" i="1" s="1"/>
  <c r="L2447" i="1"/>
  <c r="K2448" i="1"/>
  <c r="L9329" i="1"/>
  <c r="M9329" i="1" s="1"/>
  <c r="K9330" i="1"/>
  <c r="L338" i="1"/>
  <c r="M338" i="1" s="1"/>
  <c r="K339" i="1"/>
  <c r="H1671" i="1"/>
  <c r="G1671" i="1"/>
  <c r="F1672" i="1"/>
  <c r="L4557" i="1"/>
  <c r="M4557" i="1" s="1"/>
  <c r="H9219" i="1"/>
  <c r="G9219" i="1"/>
  <c r="F9220" i="1"/>
  <c r="G10773" i="1"/>
  <c r="F10774" i="1"/>
  <c r="L1670" i="1"/>
  <c r="M1670" i="1" s="1"/>
  <c r="K1671" i="1"/>
  <c r="H1227" i="1"/>
  <c r="G1227" i="1"/>
  <c r="F1228" i="1"/>
  <c r="L5777" i="1"/>
  <c r="M5777" i="1" s="1"/>
  <c r="H9885" i="1"/>
  <c r="G9885" i="1"/>
  <c r="G3003" i="1"/>
  <c r="F3004" i="1" s="1"/>
  <c r="G6112" i="1"/>
  <c r="F6113" i="1" s="1"/>
  <c r="H6112" i="1"/>
  <c r="K6667" i="1"/>
  <c r="L6666" i="1"/>
  <c r="M6666" i="1" s="1"/>
  <c r="G9442" i="1"/>
  <c r="H9442" i="1" s="1"/>
  <c r="L2003" i="1"/>
  <c r="M2003" i="1" s="1"/>
  <c r="K2004" i="1"/>
  <c r="L2337" i="1"/>
  <c r="K2338" i="1"/>
  <c r="G4335" i="1"/>
  <c r="H4335" i="1" s="1"/>
  <c r="K5333" i="1"/>
  <c r="L5999" i="1"/>
  <c r="M5999" i="1" s="1"/>
  <c r="H9664" i="1"/>
  <c r="G9664" i="1"/>
  <c r="F9665" i="1"/>
  <c r="M3114" i="1"/>
  <c r="G8221" i="1"/>
  <c r="F8222" i="1" s="1"/>
  <c r="G7333" i="1"/>
  <c r="H7333" i="1" s="1"/>
  <c r="L6443" i="1"/>
  <c r="M6443" i="1" s="1"/>
  <c r="L560" i="1"/>
  <c r="M560" i="1" s="1"/>
  <c r="K561" i="1"/>
  <c r="L8330" i="1"/>
  <c r="M8330" i="1" s="1"/>
  <c r="K10550" i="1"/>
  <c r="M3779" i="1"/>
  <c r="G4558" i="1"/>
  <c r="F4559" i="1" s="1"/>
  <c r="L8663" i="1"/>
  <c r="M8663" i="1" s="1"/>
  <c r="K8664" i="1"/>
  <c r="G10218" i="1"/>
  <c r="H10218" i="1" s="1"/>
  <c r="H783" i="1"/>
  <c r="F784" i="1"/>
  <c r="G783" i="1"/>
  <c r="K783" i="1" s="1"/>
  <c r="M8109" i="1"/>
  <c r="L1226" i="1"/>
  <c r="M1226" i="1" s="1"/>
  <c r="K1227" i="1"/>
  <c r="G1117" i="1"/>
  <c r="F1118" i="1"/>
  <c r="H1117" i="1"/>
  <c r="K5667" i="1"/>
  <c r="L7331" i="1"/>
  <c r="M7331" i="1" s="1"/>
  <c r="K7332" i="1"/>
  <c r="K6" i="1"/>
  <c r="H5444" i="1"/>
  <c r="H5778" i="1"/>
  <c r="G5778" i="1"/>
  <c r="F5779" i="1" s="1"/>
  <c r="H6333" i="1"/>
  <c r="L8552" i="1"/>
  <c r="M8552" i="1" s="1"/>
  <c r="K8553" i="1"/>
  <c r="K1560" i="1"/>
  <c r="L1559" i="1"/>
  <c r="M1559" i="1" s="1"/>
  <c r="G2892" i="1"/>
  <c r="F2893" i="1"/>
  <c r="H5333" i="1"/>
  <c r="G6000" i="1"/>
  <c r="H6000" i="1" s="1"/>
  <c r="L10884" i="1"/>
  <c r="M10884" i="1" s="1"/>
  <c r="K10885" i="1"/>
  <c r="H3114" i="1"/>
  <c r="H339" i="1"/>
  <c r="H8997" i="1"/>
  <c r="H1005" i="1"/>
  <c r="G1005" i="1"/>
  <c r="F1006" i="1" s="1"/>
  <c r="H2226" i="1"/>
  <c r="G2226" i="1"/>
  <c r="F2227" i="1"/>
  <c r="L449" i="1"/>
  <c r="M449" i="1" s="1"/>
  <c r="K450" i="1"/>
  <c r="H6222" i="1"/>
  <c r="G6222" i="1"/>
  <c r="F6223" i="1"/>
  <c r="G7665" i="1"/>
  <c r="G8331" i="1"/>
  <c r="F8332" i="1" s="1"/>
  <c r="H10550" i="1"/>
  <c r="H1004" i="1"/>
  <c r="H3779" i="1"/>
  <c r="H3669" i="1"/>
  <c r="H6888" i="1"/>
  <c r="G6888" i="1"/>
  <c r="F6889" i="1"/>
  <c r="L3002" i="1"/>
  <c r="M3002" i="1" s="1"/>
  <c r="H5667" i="1"/>
  <c r="K8442" i="1"/>
  <c r="L8441" i="1"/>
  <c r="M8441" i="1" s="1"/>
  <c r="K1004" i="1"/>
  <c r="K1116" i="1"/>
  <c r="L4112" i="1"/>
  <c r="M4112" i="1" s="1"/>
  <c r="L5111" i="1"/>
  <c r="M5111" i="1" s="1"/>
  <c r="K5112" i="1"/>
  <c r="F3448" i="1"/>
  <c r="K3669" i="1"/>
  <c r="F6334" i="1"/>
  <c r="M9995" i="1"/>
  <c r="F4446" i="1"/>
  <c r="K6111" i="1"/>
  <c r="H6777" i="1"/>
  <c r="G6777" i="1"/>
  <c r="F6778" i="1"/>
  <c r="M9441" i="1"/>
  <c r="F7" i="1"/>
  <c r="K1893" i="1"/>
  <c r="L1892" i="1"/>
  <c r="M1892" i="1" s="1"/>
  <c r="F4224" i="1"/>
  <c r="F7555" i="1"/>
  <c r="H450" i="1"/>
  <c r="H2670" i="1"/>
  <c r="F5224" i="1"/>
  <c r="H10440" i="1"/>
  <c r="F1561" i="1"/>
  <c r="K5001" i="1"/>
  <c r="H561" i="1"/>
  <c r="H9663" i="1"/>
  <c r="F6556" i="1"/>
  <c r="H8220" i="1"/>
  <c r="H7332" i="1"/>
  <c r="L10107" i="1" l="1"/>
  <c r="H2005" i="1"/>
  <c r="G2005" i="1"/>
  <c r="F2006" i="1"/>
  <c r="F1895" i="1"/>
  <c r="G1894" i="1"/>
  <c r="H1894" i="1" s="1"/>
  <c r="G8332" i="1"/>
  <c r="F8333" i="1"/>
  <c r="G895" i="1"/>
  <c r="F896" i="1"/>
  <c r="G2672" i="1"/>
  <c r="F2673" i="1" s="1"/>
  <c r="G1784" i="1"/>
  <c r="H1784" i="1"/>
  <c r="F1785" i="1"/>
  <c r="L783" i="1"/>
  <c r="H8222" i="1"/>
  <c r="G8222" i="1"/>
  <c r="F8223" i="1"/>
  <c r="G6113" i="1"/>
  <c r="H6113" i="1"/>
  <c r="F6114" i="1"/>
  <c r="G2782" i="1"/>
  <c r="F2783" i="1" s="1"/>
  <c r="G5113" i="1"/>
  <c r="F5114" i="1"/>
  <c r="G2116" i="1"/>
  <c r="F2117" i="1" s="1"/>
  <c r="G1006" i="1"/>
  <c r="H3004" i="1"/>
  <c r="G3004" i="1"/>
  <c r="F3005" i="1" s="1"/>
  <c r="G7889" i="1"/>
  <c r="F7890" i="1" s="1"/>
  <c r="G6668" i="1"/>
  <c r="F6669" i="1" s="1"/>
  <c r="L10663" i="1"/>
  <c r="M10663" i="1" s="1"/>
  <c r="F453" i="1"/>
  <c r="H452" i="1"/>
  <c r="G452" i="1"/>
  <c r="G8554" i="1"/>
  <c r="H4559" i="1"/>
  <c r="G4559" i="1"/>
  <c r="F4560" i="1" s="1"/>
  <c r="H5779" i="1"/>
  <c r="G5779" i="1"/>
  <c r="F5780" i="1"/>
  <c r="G4114" i="1"/>
  <c r="F4115" i="1" s="1"/>
  <c r="H8443" i="1"/>
  <c r="G8443" i="1"/>
  <c r="F8444" i="1"/>
  <c r="H1450" i="1"/>
  <c r="G1450" i="1"/>
  <c r="F1451" i="1"/>
  <c r="H2449" i="1"/>
  <c r="G2449" i="1"/>
  <c r="L10329" i="1"/>
  <c r="F119" i="1"/>
  <c r="G118" i="1"/>
  <c r="H118" i="1" s="1"/>
  <c r="H3227" i="1"/>
  <c r="G3227" i="1"/>
  <c r="F3228" i="1"/>
  <c r="H4003" i="1"/>
  <c r="G4003" i="1"/>
  <c r="F4004" i="1"/>
  <c r="H3671" i="1"/>
  <c r="G3671" i="1"/>
  <c r="F3672" i="1"/>
  <c r="H3781" i="1"/>
  <c r="G3781" i="1"/>
  <c r="G229" i="1"/>
  <c r="F230" i="1" s="1"/>
  <c r="G4892" i="1"/>
  <c r="F4893" i="1"/>
  <c r="H4892" i="1"/>
  <c r="H10886" i="1"/>
  <c r="G10886" i="1"/>
  <c r="F10887" i="1"/>
  <c r="G10442" i="1"/>
  <c r="H10442" i="1" s="1"/>
  <c r="L8553" i="1"/>
  <c r="K5557" i="1"/>
  <c r="L5556" i="1"/>
  <c r="M5556" i="1" s="1"/>
  <c r="L4778" i="1"/>
  <c r="M4778" i="1" s="1"/>
  <c r="H4779" i="1"/>
  <c r="G4779" i="1"/>
  <c r="K4779" i="1" s="1"/>
  <c r="H6556" i="1"/>
  <c r="G6556" i="1"/>
  <c r="F6557" i="1"/>
  <c r="H6778" i="1"/>
  <c r="G6778" i="1"/>
  <c r="F6779" i="1" s="1"/>
  <c r="G6334" i="1"/>
  <c r="F6335" i="1" s="1"/>
  <c r="H6334" i="1"/>
  <c r="K3003" i="1"/>
  <c r="H7665" i="1"/>
  <c r="F6001" i="1"/>
  <c r="L561" i="1"/>
  <c r="M561" i="1" s="1"/>
  <c r="K562" i="1"/>
  <c r="K6668" i="1"/>
  <c r="L6667" i="1"/>
  <c r="F10108" i="1"/>
  <c r="L8220" i="1"/>
  <c r="M8220" i="1" s="1"/>
  <c r="K8221" i="1"/>
  <c r="H8887" i="1"/>
  <c r="K5445" i="1"/>
  <c r="L5444" i="1"/>
  <c r="M5444" i="1" s="1"/>
  <c r="G3337" i="1"/>
  <c r="F3338" i="1" s="1"/>
  <c r="M9330" i="1"/>
  <c r="G5558" i="1"/>
  <c r="H5558" i="1" s="1"/>
  <c r="F5559" i="1"/>
  <c r="L4223" i="1"/>
  <c r="M4223" i="1" s="1"/>
  <c r="F8666" i="1"/>
  <c r="G8665" i="1"/>
  <c r="K8665" i="1" s="1"/>
  <c r="K3780" i="1"/>
  <c r="H4891" i="1"/>
  <c r="H5335" i="1"/>
  <c r="G5335" i="1"/>
  <c r="F5336" i="1"/>
  <c r="H1783" i="1"/>
  <c r="H3116" i="1"/>
  <c r="G3116" i="1"/>
  <c r="F3117" i="1"/>
  <c r="G9111" i="1"/>
  <c r="F9112" i="1" s="1"/>
  <c r="G5669" i="1"/>
  <c r="F5670" i="1" s="1"/>
  <c r="G2893" i="1"/>
  <c r="F2894" i="1" s="1"/>
  <c r="G10774" i="1"/>
  <c r="H10774" i="1" s="1"/>
  <c r="L2670" i="1"/>
  <c r="M2670" i="1" s="1"/>
  <c r="K2671" i="1"/>
  <c r="K5889" i="1"/>
  <c r="K4668" i="1"/>
  <c r="L3892" i="1"/>
  <c r="G9996" i="1"/>
  <c r="F9997" i="1" s="1"/>
  <c r="G7446" i="1"/>
  <c r="F7447" i="1" s="1"/>
  <c r="H7446" i="1"/>
  <c r="G7223" i="1"/>
  <c r="M3892" i="1"/>
  <c r="M6777" i="1"/>
  <c r="L3669" i="1"/>
  <c r="M3669" i="1" s="1"/>
  <c r="K3670" i="1"/>
  <c r="K4113" i="1"/>
  <c r="H2892" i="1"/>
  <c r="L1227" i="1"/>
  <c r="L8664" i="1"/>
  <c r="H10773" i="1"/>
  <c r="H10107" i="1"/>
  <c r="K10773" i="1"/>
  <c r="K3448" i="1"/>
  <c r="L3447" i="1"/>
  <c r="M3447" i="1" s="1"/>
  <c r="K3336" i="1"/>
  <c r="H9330" i="1"/>
  <c r="M8664" i="1"/>
  <c r="K7445" i="1"/>
  <c r="L7444" i="1"/>
  <c r="M7444" i="1" s="1"/>
  <c r="L8997" i="1"/>
  <c r="M8997" i="1" s="1"/>
  <c r="K8998" i="1"/>
  <c r="L6333" i="1"/>
  <c r="M6333" i="1" s="1"/>
  <c r="K6334" i="1"/>
  <c r="G6889" i="1"/>
  <c r="H6889" i="1" s="1"/>
  <c r="F6890" i="1"/>
  <c r="G1228" i="1"/>
  <c r="G1672" i="1"/>
  <c r="F1673" i="1" s="1"/>
  <c r="L9330" i="1"/>
  <c r="K7665" i="1"/>
  <c r="M2004" i="1"/>
  <c r="G7999" i="1"/>
  <c r="H7999" i="1" s="1"/>
  <c r="M8442" i="1"/>
  <c r="G5003" i="1"/>
  <c r="F5004" i="1" s="1"/>
  <c r="K1449" i="1"/>
  <c r="G9331" i="1"/>
  <c r="K4002" i="1"/>
  <c r="G7778" i="1"/>
  <c r="F7779" i="1" s="1"/>
  <c r="L1338" i="1"/>
  <c r="M1338" i="1" s="1"/>
  <c r="K1339" i="1"/>
  <c r="L2559" i="1"/>
  <c r="M2559" i="1" s="1"/>
  <c r="K2560" i="1"/>
  <c r="L6222" i="1"/>
  <c r="M6222" i="1" s="1"/>
  <c r="L672" i="1"/>
  <c r="M672" i="1" s="1"/>
  <c r="K673" i="1"/>
  <c r="M8553" i="1"/>
  <c r="G3559" i="1"/>
  <c r="F3560" i="1" s="1"/>
  <c r="G8777" i="1"/>
  <c r="F8778" i="1"/>
  <c r="H8777" i="1"/>
  <c r="L7776" i="1"/>
  <c r="M7776" i="1" s="1"/>
  <c r="K7777" i="1"/>
  <c r="L5223" i="1"/>
  <c r="M5223" i="1" s="1"/>
  <c r="G9553" i="1"/>
  <c r="F9554" i="1" s="1"/>
  <c r="K2115" i="1"/>
  <c r="K2781" i="1"/>
  <c r="H2339" i="1"/>
  <c r="G2339" i="1"/>
  <c r="F2340" i="1" s="1"/>
  <c r="H341" i="1"/>
  <c r="G341" i="1"/>
  <c r="F342" i="1" s="1"/>
  <c r="F5447" i="1"/>
  <c r="H5446" i="1"/>
  <c r="G5446" i="1"/>
  <c r="L5112" i="1"/>
  <c r="M5112" i="1" s="1"/>
  <c r="K5113" i="1"/>
  <c r="L450" i="1"/>
  <c r="M450" i="1" s="1"/>
  <c r="K451" i="1"/>
  <c r="L6" i="1"/>
  <c r="M6" i="1" s="1"/>
  <c r="L10440" i="1"/>
  <c r="M10440" i="1" s="1"/>
  <c r="K10441" i="1"/>
  <c r="G7555" i="1"/>
  <c r="H7555" i="1" s="1"/>
  <c r="H3448" i="1"/>
  <c r="G3448" i="1"/>
  <c r="F3449" i="1" s="1"/>
  <c r="K8443" i="1"/>
  <c r="L8442" i="1"/>
  <c r="F6224" i="1"/>
  <c r="G6223" i="1"/>
  <c r="G2227" i="1"/>
  <c r="F2228" i="1" s="1"/>
  <c r="K7333" i="1"/>
  <c r="L7332" i="1"/>
  <c r="M7332" i="1" s="1"/>
  <c r="G9220" i="1"/>
  <c r="F9221" i="1" s="1"/>
  <c r="M10107" i="1"/>
  <c r="K8887" i="1"/>
  <c r="L5001" i="1"/>
  <c r="M5001" i="1" s="1"/>
  <c r="K5002" i="1"/>
  <c r="H4224" i="1"/>
  <c r="G4224" i="1"/>
  <c r="K4224" i="1" s="1"/>
  <c r="F4225" i="1"/>
  <c r="K6112" i="1"/>
  <c r="L6111" i="1"/>
  <c r="M6111" i="1" s="1"/>
  <c r="L1116" i="1"/>
  <c r="M1116" i="1" s="1"/>
  <c r="K1117" i="1"/>
  <c r="K6888" i="1"/>
  <c r="K2226" i="1"/>
  <c r="K1561" i="1"/>
  <c r="L1560" i="1"/>
  <c r="M1560" i="1" s="1"/>
  <c r="M783" i="1"/>
  <c r="K10551" i="1"/>
  <c r="L10550" i="1"/>
  <c r="M10550" i="1" s="1"/>
  <c r="K6444" i="1"/>
  <c r="H8221" i="1"/>
  <c r="K6000" i="1"/>
  <c r="F9443" i="1"/>
  <c r="F9886" i="1"/>
  <c r="M1227" i="1"/>
  <c r="K9219" i="1"/>
  <c r="H2004" i="1"/>
  <c r="L7221" i="1"/>
  <c r="M7221" i="1" s="1"/>
  <c r="K7222" i="1"/>
  <c r="H4113" i="1"/>
  <c r="L9663" i="1"/>
  <c r="M9663" i="1" s="1"/>
  <c r="K9664" i="1"/>
  <c r="K7998" i="1"/>
  <c r="H8442" i="1"/>
  <c r="L9109" i="1"/>
  <c r="M9109" i="1" s="1"/>
  <c r="K9110" i="1"/>
  <c r="K117" i="1"/>
  <c r="H1449" i="1"/>
  <c r="K2892" i="1"/>
  <c r="L1782" i="1"/>
  <c r="M1782" i="1" s="1"/>
  <c r="K1783" i="1"/>
  <c r="H8553" i="1"/>
  <c r="K3558" i="1"/>
  <c r="K9552" i="1"/>
  <c r="H2115" i="1"/>
  <c r="H10551" i="1"/>
  <c r="F563" i="1"/>
  <c r="H3226" i="1"/>
  <c r="H1561" i="1"/>
  <c r="G1561" i="1"/>
  <c r="F1562" i="1"/>
  <c r="L5667" i="1"/>
  <c r="M5667" i="1" s="1"/>
  <c r="K5668" i="1"/>
  <c r="G784" i="1"/>
  <c r="F785" i="1" s="1"/>
  <c r="K5334" i="1"/>
  <c r="L5333" i="1"/>
  <c r="M5333" i="1" s="1"/>
  <c r="L2338" i="1"/>
  <c r="M2338" i="1" s="1"/>
  <c r="K2339" i="1"/>
  <c r="L7110" i="1"/>
  <c r="K7111" i="1"/>
  <c r="K228" i="1"/>
  <c r="K3116" i="1"/>
  <c r="L3115" i="1"/>
  <c r="M3115" i="1" s="1"/>
  <c r="L894" i="1"/>
  <c r="K895" i="1"/>
  <c r="K4335" i="1"/>
  <c r="K7889" i="1"/>
  <c r="L7888" i="1"/>
  <c r="L4890" i="1"/>
  <c r="M4890" i="1" s="1"/>
  <c r="K4891" i="1"/>
  <c r="L8775" i="1"/>
  <c r="M8775" i="1" s="1"/>
  <c r="K8776" i="1"/>
  <c r="K10218" i="1"/>
  <c r="L3226" i="1"/>
  <c r="M3226" i="1" s="1"/>
  <c r="K3227" i="1"/>
  <c r="G10552" i="1"/>
  <c r="F10553" i="1" s="1"/>
  <c r="M7888" i="1"/>
  <c r="M6667" i="1"/>
  <c r="L1004" i="1"/>
  <c r="M1004" i="1" s="1"/>
  <c r="K1005" i="1"/>
  <c r="H8331" i="1"/>
  <c r="L10885" i="1"/>
  <c r="K10886" i="1"/>
  <c r="H9665" i="1"/>
  <c r="G9665" i="1"/>
  <c r="F9666" i="1" s="1"/>
  <c r="K5778" i="1"/>
  <c r="L1671" i="1"/>
  <c r="M1671" i="1" s="1"/>
  <c r="L339" i="1"/>
  <c r="M339" i="1" s="1"/>
  <c r="K340" i="1"/>
  <c r="L2448" i="1"/>
  <c r="K2449" i="1"/>
  <c r="H10330" i="1"/>
  <c r="G10330" i="1"/>
  <c r="K10330" i="1" s="1"/>
  <c r="F10331" i="1"/>
  <c r="H228" i="1"/>
  <c r="L6777" i="1"/>
  <c r="K6778" i="1"/>
  <c r="H7111" i="1"/>
  <c r="G7111" i="1"/>
  <c r="M1893" i="1"/>
  <c r="G7000" i="1"/>
  <c r="F7001" i="1" s="1"/>
  <c r="M894" i="1"/>
  <c r="H9775" i="1"/>
  <c r="G9775" i="1"/>
  <c r="F9776" i="1" s="1"/>
  <c r="H10664" i="1"/>
  <c r="G10664" i="1"/>
  <c r="F10665" i="1"/>
  <c r="H3892" i="1"/>
  <c r="G2561" i="1"/>
  <c r="F2562" i="1"/>
  <c r="H2561" i="1"/>
  <c r="M10885" i="1"/>
  <c r="H6667" i="1"/>
  <c r="G674" i="1"/>
  <c r="H674" i="1" s="1"/>
  <c r="F675" i="1"/>
  <c r="G1118" i="1"/>
  <c r="F1119" i="1" s="1"/>
  <c r="L1893" i="1"/>
  <c r="K1894" i="1"/>
  <c r="H4446" i="1"/>
  <c r="G4446" i="1"/>
  <c r="F4447" i="1" s="1"/>
  <c r="H5224" i="1"/>
  <c r="G5224" i="1"/>
  <c r="F5225" i="1" s="1"/>
  <c r="H7" i="1"/>
  <c r="G7" i="1"/>
  <c r="F8" i="1" s="1"/>
  <c r="F7666" i="1"/>
  <c r="F10219" i="1"/>
  <c r="H4558" i="1"/>
  <c r="K8331" i="1"/>
  <c r="F7334" i="1"/>
  <c r="F4336" i="1"/>
  <c r="L2004" i="1"/>
  <c r="K2005" i="1"/>
  <c r="H3003" i="1"/>
  <c r="K4558" i="1"/>
  <c r="M2448" i="1"/>
  <c r="M10329" i="1"/>
  <c r="H2781" i="1"/>
  <c r="H4002" i="1"/>
  <c r="L6555" i="1"/>
  <c r="M6555" i="1" s="1"/>
  <c r="K6556" i="1"/>
  <c r="G8110" i="1"/>
  <c r="F8111" i="1" s="1"/>
  <c r="H8110" i="1"/>
  <c r="F8888" i="1"/>
  <c r="L4445" i="1"/>
  <c r="M4445" i="1" s="1"/>
  <c r="M7110" i="1"/>
  <c r="F5890" i="1"/>
  <c r="K9885" i="1"/>
  <c r="H5112" i="1"/>
  <c r="F4669" i="1"/>
  <c r="H1893" i="1"/>
  <c r="K6999" i="1"/>
  <c r="H894" i="1"/>
  <c r="H117" i="1"/>
  <c r="F6445" i="1"/>
  <c r="K9774" i="1"/>
  <c r="F8999" i="1"/>
  <c r="H3670" i="1"/>
  <c r="F3893" i="1"/>
  <c r="H10885" i="1"/>
  <c r="F1340" i="1"/>
  <c r="K9442" i="1"/>
  <c r="H4447" i="1" l="1"/>
  <c r="G4447" i="1"/>
  <c r="F4448" i="1"/>
  <c r="G7447" i="1"/>
  <c r="F7448" i="1"/>
  <c r="H7447" i="1"/>
  <c r="G9776" i="1"/>
  <c r="F9777" i="1" s="1"/>
  <c r="G9666" i="1"/>
  <c r="F9667" i="1" s="1"/>
  <c r="H9997" i="1"/>
  <c r="G9997" i="1"/>
  <c r="F9998" i="1"/>
  <c r="G10553" i="1"/>
  <c r="H9221" i="1"/>
  <c r="G9221" i="1"/>
  <c r="F9222" i="1"/>
  <c r="G3449" i="1"/>
  <c r="F3450" i="1"/>
  <c r="G2340" i="1"/>
  <c r="F2341" i="1" s="1"/>
  <c r="H1673" i="1"/>
  <c r="G1673" i="1"/>
  <c r="F1674" i="1"/>
  <c r="G9112" i="1"/>
  <c r="H230" i="1"/>
  <c r="G230" i="1"/>
  <c r="F231" i="1"/>
  <c r="G8111" i="1"/>
  <c r="F8112" i="1"/>
  <c r="H8111" i="1"/>
  <c r="G785" i="1"/>
  <c r="H6669" i="1"/>
  <c r="G6669" i="1"/>
  <c r="F6670" i="1"/>
  <c r="G2783" i="1"/>
  <c r="F2784" i="1"/>
  <c r="G2228" i="1"/>
  <c r="F2229" i="1" s="1"/>
  <c r="G2894" i="1"/>
  <c r="F2895" i="1"/>
  <c r="L10330" i="1"/>
  <c r="G5670" i="1"/>
  <c r="F5671" i="1" s="1"/>
  <c r="G8" i="1"/>
  <c r="F9" i="1"/>
  <c r="G1119" i="1"/>
  <c r="F1120" i="1"/>
  <c r="H1119" i="1"/>
  <c r="H7001" i="1"/>
  <c r="G7001" i="1"/>
  <c r="F7002" i="1"/>
  <c r="L4224" i="1"/>
  <c r="G5004" i="1"/>
  <c r="H3338" i="1"/>
  <c r="G3338" i="1"/>
  <c r="F3339" i="1"/>
  <c r="G6335" i="1"/>
  <c r="F6336" i="1" s="1"/>
  <c r="L4779" i="1"/>
  <c r="H4560" i="1"/>
  <c r="G4560" i="1"/>
  <c r="F4561" i="1"/>
  <c r="H7890" i="1"/>
  <c r="G7890" i="1"/>
  <c r="K7890" i="1" s="1"/>
  <c r="F7891" i="1"/>
  <c r="H3560" i="1"/>
  <c r="G3560" i="1"/>
  <c r="F3561" i="1"/>
  <c r="G6779" i="1"/>
  <c r="H3005" i="1"/>
  <c r="G3005" i="1"/>
  <c r="F3006" i="1"/>
  <c r="G5225" i="1"/>
  <c r="F5226" i="1"/>
  <c r="H9554" i="1"/>
  <c r="G9554" i="1"/>
  <c r="F9555" i="1"/>
  <c r="H7779" i="1"/>
  <c r="G7779" i="1"/>
  <c r="F7780" i="1"/>
  <c r="L8665" i="1"/>
  <c r="G2673" i="1"/>
  <c r="H342" i="1"/>
  <c r="G342" i="1"/>
  <c r="F343" i="1"/>
  <c r="H4115" i="1"/>
  <c r="G4115" i="1"/>
  <c r="F4116" i="1"/>
  <c r="G2117" i="1"/>
  <c r="F2118" i="1" s="1"/>
  <c r="L6778" i="1"/>
  <c r="L6000" i="1"/>
  <c r="M6000" i="1" s="1"/>
  <c r="K3449" i="1"/>
  <c r="L3448" i="1"/>
  <c r="L5889" i="1"/>
  <c r="M5889" i="1" s="1"/>
  <c r="H3117" i="1"/>
  <c r="G3117" i="1"/>
  <c r="F3118" i="1"/>
  <c r="G4893" i="1"/>
  <c r="F4894" i="1" s="1"/>
  <c r="H3228" i="1"/>
  <c r="G3228" i="1"/>
  <c r="F3229" i="1"/>
  <c r="G119" i="1"/>
  <c r="H896" i="1"/>
  <c r="G896" i="1"/>
  <c r="F897" i="1" s="1"/>
  <c r="H1895" i="1"/>
  <c r="G1895" i="1"/>
  <c r="F1896" i="1"/>
  <c r="L1894" i="1"/>
  <c r="K1895" i="1"/>
  <c r="K1672" i="1"/>
  <c r="H10552" i="1"/>
  <c r="L8776" i="1"/>
  <c r="M8776" i="1" s="1"/>
  <c r="K8777" i="1"/>
  <c r="K229" i="1"/>
  <c r="L228" i="1"/>
  <c r="M228" i="1" s="1"/>
  <c r="L9110" i="1"/>
  <c r="M9110" i="1" s="1"/>
  <c r="K9111" i="1"/>
  <c r="L2226" i="1"/>
  <c r="M2226" i="1" s="1"/>
  <c r="K2227" i="1"/>
  <c r="H9331" i="1"/>
  <c r="L7665" i="1"/>
  <c r="M7665" i="1" s="1"/>
  <c r="H1228" i="1"/>
  <c r="L8998" i="1"/>
  <c r="M8998" i="1" s="1"/>
  <c r="M3116" i="1"/>
  <c r="L3780" i="1"/>
  <c r="M3780" i="1" s="1"/>
  <c r="K3781" i="1"/>
  <c r="K6669" i="1"/>
  <c r="L6668" i="1"/>
  <c r="F4780" i="1"/>
  <c r="H8554" i="1"/>
  <c r="H5114" i="1"/>
  <c r="G5114" i="1"/>
  <c r="F5115" i="1"/>
  <c r="G1785" i="1"/>
  <c r="F1786" i="1" s="1"/>
  <c r="H1785" i="1"/>
  <c r="H8333" i="1"/>
  <c r="G8333" i="1"/>
  <c r="F8334" i="1"/>
  <c r="G675" i="1"/>
  <c r="F676" i="1" s="1"/>
  <c r="H675" i="1"/>
  <c r="K3117" i="1"/>
  <c r="L3116" i="1"/>
  <c r="K7555" i="1"/>
  <c r="L9442" i="1"/>
  <c r="M9442" i="1" s="1"/>
  <c r="K8110" i="1"/>
  <c r="H4336" i="1"/>
  <c r="G4336" i="1"/>
  <c r="K4336" i="1" s="1"/>
  <c r="F4337" i="1"/>
  <c r="G10331" i="1"/>
  <c r="L7889" i="1"/>
  <c r="M7889" i="1" s="1"/>
  <c r="K5335" i="1"/>
  <c r="L5334" i="1"/>
  <c r="M5334" i="1" s="1"/>
  <c r="L9552" i="1"/>
  <c r="M9552" i="1" s="1"/>
  <c r="K9553" i="1"/>
  <c r="L9219" i="1"/>
  <c r="M9219" i="1" s="1"/>
  <c r="K9220" i="1"/>
  <c r="L6444" i="1"/>
  <c r="M6444" i="1" s="1"/>
  <c r="L8887" i="1"/>
  <c r="M8887" i="1" s="1"/>
  <c r="L8443" i="1"/>
  <c r="K7" i="1"/>
  <c r="G8778" i="1"/>
  <c r="H8778" i="1" s="1"/>
  <c r="F8779" i="1"/>
  <c r="L673" i="1"/>
  <c r="M673" i="1" s="1"/>
  <c r="K674" i="1"/>
  <c r="L1339" i="1"/>
  <c r="M1339" i="1" s="1"/>
  <c r="K1340" i="1"/>
  <c r="F9332" i="1"/>
  <c r="K9331" i="1"/>
  <c r="K9996" i="1"/>
  <c r="L4668" i="1"/>
  <c r="M4668" i="1" s="1"/>
  <c r="L2671" i="1"/>
  <c r="M2671" i="1" s="1"/>
  <c r="K2672" i="1"/>
  <c r="L8221" i="1"/>
  <c r="M8221" i="1" s="1"/>
  <c r="K8222" i="1"/>
  <c r="G6557" i="1"/>
  <c r="F6558" i="1" s="1"/>
  <c r="K8554" i="1"/>
  <c r="H10887" i="1"/>
  <c r="G10887" i="1"/>
  <c r="F10888" i="1"/>
  <c r="H1451" i="1"/>
  <c r="G1451" i="1"/>
  <c r="F1452" i="1" s="1"/>
  <c r="M6668" i="1"/>
  <c r="H1006" i="1"/>
  <c r="G8223" i="1"/>
  <c r="F8224" i="1" s="1"/>
  <c r="H895" i="1"/>
  <c r="G2006" i="1"/>
  <c r="F2007" i="1" s="1"/>
  <c r="L2005" i="1"/>
  <c r="H10665" i="1"/>
  <c r="G10665" i="1"/>
  <c r="F10666" i="1"/>
  <c r="L1561" i="1"/>
  <c r="L5002" i="1"/>
  <c r="M5002" i="1" s="1"/>
  <c r="K5003" i="1"/>
  <c r="G10108" i="1"/>
  <c r="H10108" i="1"/>
  <c r="F10109" i="1"/>
  <c r="G6001" i="1"/>
  <c r="F6002" i="1" s="1"/>
  <c r="K4446" i="1"/>
  <c r="M7111" i="1"/>
  <c r="G1340" i="1"/>
  <c r="F1341" i="1"/>
  <c r="G8999" i="1"/>
  <c r="F9000" i="1" s="1"/>
  <c r="K7000" i="1"/>
  <c r="L6999" i="1"/>
  <c r="M6999" i="1" s="1"/>
  <c r="L6556" i="1"/>
  <c r="M6556" i="1" s="1"/>
  <c r="H1118" i="1"/>
  <c r="H7000" i="1"/>
  <c r="F7112" i="1"/>
  <c r="M10330" i="1"/>
  <c r="L5778" i="1"/>
  <c r="M5778" i="1" s="1"/>
  <c r="K5779" i="1"/>
  <c r="L1005" i="1"/>
  <c r="M1005" i="1" s="1"/>
  <c r="K1006" i="1"/>
  <c r="L4891" i="1"/>
  <c r="M4891" i="1" s="1"/>
  <c r="K4892" i="1"/>
  <c r="L7333" i="1"/>
  <c r="M7333" i="1" s="1"/>
  <c r="K7334" i="1"/>
  <c r="H2227" i="1"/>
  <c r="H9553" i="1"/>
  <c r="H5003" i="1"/>
  <c r="L4113" i="1"/>
  <c r="M4113" i="1" s="1"/>
  <c r="K4114" i="1"/>
  <c r="H9996" i="1"/>
  <c r="H5669" i="1"/>
  <c r="H3337" i="1"/>
  <c r="L562" i="1"/>
  <c r="M562" i="1" s="1"/>
  <c r="K563" i="1"/>
  <c r="H229" i="1"/>
  <c r="H4114" i="1"/>
  <c r="H6668" i="1"/>
  <c r="F1007" i="1"/>
  <c r="H5113" i="1"/>
  <c r="H8332" i="1"/>
  <c r="M2005" i="1"/>
  <c r="G2562" i="1"/>
  <c r="H2562" i="1" s="1"/>
  <c r="F2563" i="1"/>
  <c r="G5890" i="1"/>
  <c r="F5891" i="1" s="1"/>
  <c r="G8888" i="1"/>
  <c r="L4558" i="1"/>
  <c r="M4558" i="1" s="1"/>
  <c r="K4559" i="1"/>
  <c r="F7335" i="1"/>
  <c r="H7334" i="1"/>
  <c r="G7334" i="1"/>
  <c r="H7666" i="1"/>
  <c r="G7666" i="1"/>
  <c r="K7666" i="1" s="1"/>
  <c r="F7667" i="1"/>
  <c r="L4335" i="1"/>
  <c r="M4335" i="1" s="1"/>
  <c r="L1783" i="1"/>
  <c r="M1783" i="1" s="1"/>
  <c r="K1784" i="1"/>
  <c r="L7998" i="1"/>
  <c r="M7998" i="1" s="1"/>
  <c r="K7999" i="1"/>
  <c r="L7222" i="1"/>
  <c r="M7222" i="1" s="1"/>
  <c r="K7223" i="1"/>
  <c r="K10552" i="1"/>
  <c r="L10551" i="1"/>
  <c r="M10551" i="1" s="1"/>
  <c r="L6888" i="1"/>
  <c r="M6888" i="1" s="1"/>
  <c r="K6889" i="1"/>
  <c r="K6113" i="1"/>
  <c r="L6112" i="1"/>
  <c r="M6112" i="1" s="1"/>
  <c r="M3448" i="1"/>
  <c r="K5224" i="1"/>
  <c r="K6223" i="1"/>
  <c r="K10774" i="1"/>
  <c r="L10773" i="1"/>
  <c r="M10773" i="1" s="1"/>
  <c r="K1228" i="1"/>
  <c r="L3670" i="1"/>
  <c r="M3670" i="1" s="1"/>
  <c r="K3671" i="1"/>
  <c r="H9111" i="1"/>
  <c r="G5559" i="1"/>
  <c r="F5560" i="1"/>
  <c r="H5559" i="1"/>
  <c r="K5558" i="1"/>
  <c r="L5557" i="1"/>
  <c r="M5557" i="1" s="1"/>
  <c r="G6445" i="1"/>
  <c r="F6446" i="1" s="1"/>
  <c r="L9774" i="1"/>
  <c r="M9774" i="1" s="1"/>
  <c r="K9775" i="1"/>
  <c r="H4669" i="1"/>
  <c r="G4669" i="1"/>
  <c r="F4670" i="1" s="1"/>
  <c r="K8332" i="1"/>
  <c r="L8331" i="1"/>
  <c r="M8331" i="1" s="1"/>
  <c r="L2449" i="1"/>
  <c r="M2449" i="1" s="1"/>
  <c r="L10886" i="1"/>
  <c r="M10886" i="1" s="1"/>
  <c r="K10887" i="1"/>
  <c r="L3227" i="1"/>
  <c r="M3227" i="1" s="1"/>
  <c r="K3228" i="1"/>
  <c r="L895" i="1"/>
  <c r="M895" i="1" s="1"/>
  <c r="K896" i="1"/>
  <c r="L7111" i="1"/>
  <c r="G1562" i="1"/>
  <c r="K1562" i="1" s="1"/>
  <c r="F564" i="1"/>
  <c r="G563" i="1"/>
  <c r="H563" i="1" s="1"/>
  <c r="K118" i="1"/>
  <c r="L117" i="1"/>
  <c r="M117" i="1" s="1"/>
  <c r="H9886" i="1"/>
  <c r="F9887" i="1"/>
  <c r="G9886" i="1"/>
  <c r="H4225" i="1"/>
  <c r="G4225" i="1"/>
  <c r="K4225" i="1" s="1"/>
  <c r="F4226" i="1"/>
  <c r="H6224" i="1"/>
  <c r="G6224" i="1"/>
  <c r="F6225" i="1" s="1"/>
  <c r="L451" i="1"/>
  <c r="M451" i="1" s="1"/>
  <c r="K452" i="1"/>
  <c r="F5448" i="1"/>
  <c r="H5447" i="1"/>
  <c r="G5447" i="1"/>
  <c r="G6890" i="1"/>
  <c r="H6890" i="1" s="1"/>
  <c r="F6891" i="1"/>
  <c r="L6334" i="1"/>
  <c r="M6334" i="1" s="1"/>
  <c r="K6335" i="1"/>
  <c r="L3336" i="1"/>
  <c r="M3336" i="1" s="1"/>
  <c r="K3337" i="1"/>
  <c r="H2893" i="1"/>
  <c r="M8665" i="1"/>
  <c r="K5446" i="1"/>
  <c r="L5445" i="1"/>
  <c r="M5445" i="1" s="1"/>
  <c r="M6778" i="1"/>
  <c r="H3672" i="1"/>
  <c r="G3672" i="1"/>
  <c r="F3673" i="1" s="1"/>
  <c r="H4004" i="1"/>
  <c r="G4004" i="1"/>
  <c r="F4005" i="1"/>
  <c r="G8444" i="1"/>
  <c r="K8444" i="1" s="1"/>
  <c r="G5780" i="1"/>
  <c r="H5780" i="1" s="1"/>
  <c r="F454" i="1"/>
  <c r="G453" i="1"/>
  <c r="K784" i="1"/>
  <c r="G3893" i="1"/>
  <c r="H3893" i="1" s="1"/>
  <c r="F3894" i="1"/>
  <c r="H784" i="1"/>
  <c r="M1561" i="1"/>
  <c r="L3558" i="1"/>
  <c r="M3558" i="1" s="1"/>
  <c r="K3559" i="1"/>
  <c r="L2892" i="1"/>
  <c r="M2892" i="1" s="1"/>
  <c r="K2893" i="1"/>
  <c r="L9664" i="1"/>
  <c r="M9664" i="1" s="1"/>
  <c r="K9665" i="1"/>
  <c r="L1117" i="1"/>
  <c r="M1117" i="1" s="1"/>
  <c r="K1118" i="1"/>
  <c r="M4224" i="1"/>
  <c r="H9220" i="1"/>
  <c r="H6223" i="1"/>
  <c r="L10441" i="1"/>
  <c r="M10441" i="1" s="1"/>
  <c r="K10442" i="1"/>
  <c r="L2781" i="1"/>
  <c r="M2781" i="1" s="1"/>
  <c r="K2782" i="1"/>
  <c r="L7777" i="1"/>
  <c r="M7777" i="1" s="1"/>
  <c r="K7778" i="1"/>
  <c r="H3559" i="1"/>
  <c r="L2560" i="1"/>
  <c r="M2560" i="1" s="1"/>
  <c r="K2561" i="1"/>
  <c r="H7778" i="1"/>
  <c r="L1449" i="1"/>
  <c r="M1449" i="1" s="1"/>
  <c r="K1450" i="1"/>
  <c r="H1672" i="1"/>
  <c r="H7223" i="1"/>
  <c r="H5336" i="1"/>
  <c r="G5336" i="1"/>
  <c r="F5337" i="1"/>
  <c r="H8666" i="1"/>
  <c r="G8666" i="1"/>
  <c r="F8667" i="1" s="1"/>
  <c r="K3004" i="1"/>
  <c r="L3003" i="1"/>
  <c r="M3003" i="1" s="1"/>
  <c r="F3782" i="1"/>
  <c r="F2450" i="1"/>
  <c r="M8443" i="1"/>
  <c r="H7889" i="1"/>
  <c r="H2116" i="1"/>
  <c r="H2782" i="1"/>
  <c r="H2672" i="1"/>
  <c r="L9885" i="1"/>
  <c r="M9885" i="1" s="1"/>
  <c r="K9886" i="1"/>
  <c r="G10219" i="1"/>
  <c r="K10219" i="1" s="1"/>
  <c r="L340" i="1"/>
  <c r="M340" i="1" s="1"/>
  <c r="K341" i="1"/>
  <c r="L10218" i="1"/>
  <c r="M10218" i="1" s="1"/>
  <c r="L2339" i="1"/>
  <c r="M2339" i="1" s="1"/>
  <c r="K2340" i="1"/>
  <c r="L5668" i="1"/>
  <c r="M5668" i="1" s="1"/>
  <c r="K5669" i="1"/>
  <c r="G9443" i="1"/>
  <c r="H9443" i="1" s="1"/>
  <c r="F9444" i="1"/>
  <c r="F7556" i="1"/>
  <c r="L5113" i="1"/>
  <c r="M5113" i="1" s="1"/>
  <c r="K5114" i="1"/>
  <c r="K2116" i="1"/>
  <c r="L2115" i="1"/>
  <c r="M2115" i="1" s="1"/>
  <c r="L4002" i="1"/>
  <c r="M4002" i="1" s="1"/>
  <c r="K4003" i="1"/>
  <c r="F8000" i="1"/>
  <c r="F1229" i="1"/>
  <c r="K7446" i="1"/>
  <c r="L7445" i="1"/>
  <c r="M7445" i="1" s="1"/>
  <c r="F7224" i="1"/>
  <c r="F10775" i="1"/>
  <c r="H8665" i="1"/>
  <c r="M4779" i="1"/>
  <c r="F10443" i="1"/>
  <c r="F8555" i="1"/>
  <c r="K10664" i="1"/>
  <c r="G6114" i="1"/>
  <c r="H6114" i="1" s="1"/>
  <c r="M1894" i="1"/>
  <c r="G9000" i="1" l="1"/>
  <c r="F9001" i="1" s="1"/>
  <c r="G1786" i="1"/>
  <c r="F1787" i="1" s="1"/>
  <c r="H8667" i="1"/>
  <c r="G8667" i="1"/>
  <c r="L4225" i="1"/>
  <c r="H1452" i="1"/>
  <c r="G1452" i="1"/>
  <c r="F1453" i="1"/>
  <c r="G9667" i="1"/>
  <c r="F9668" i="1" s="1"/>
  <c r="L10219" i="1"/>
  <c r="L4336" i="1"/>
  <c r="G676" i="1"/>
  <c r="F677" i="1" s="1"/>
  <c r="H676" i="1"/>
  <c r="G4894" i="1"/>
  <c r="H4894" i="1" s="1"/>
  <c r="F4895" i="1"/>
  <c r="H9777" i="1"/>
  <c r="G9777" i="1"/>
  <c r="F9778" i="1"/>
  <c r="H2341" i="1"/>
  <c r="G2341" i="1"/>
  <c r="F2342" i="1"/>
  <c r="G6446" i="1"/>
  <c r="F6447" i="1"/>
  <c r="L7666" i="1"/>
  <c r="H5891" i="1"/>
  <c r="G5891" i="1"/>
  <c r="F5892" i="1"/>
  <c r="G3673" i="1"/>
  <c r="F3674" i="1"/>
  <c r="L1562" i="1"/>
  <c r="L8444" i="1"/>
  <c r="G4670" i="1"/>
  <c r="F4671" i="1"/>
  <c r="G2007" i="1"/>
  <c r="G897" i="1"/>
  <c r="F898" i="1" s="1"/>
  <c r="G6225" i="1"/>
  <c r="F6226" i="1" s="1"/>
  <c r="H2229" i="1"/>
  <c r="G2229" i="1"/>
  <c r="F2230" i="1"/>
  <c r="H6002" i="1"/>
  <c r="G6002" i="1"/>
  <c r="H8224" i="1"/>
  <c r="G8224" i="1"/>
  <c r="F8225" i="1"/>
  <c r="G2118" i="1"/>
  <c r="F2119" i="1" s="1"/>
  <c r="G6336" i="1"/>
  <c r="F6337" i="1"/>
  <c r="H6336" i="1"/>
  <c r="H6558" i="1"/>
  <c r="G6558" i="1"/>
  <c r="F6559" i="1"/>
  <c r="L7890" i="1"/>
  <c r="H5671" i="1"/>
  <c r="G5671" i="1"/>
  <c r="F5672" i="1"/>
  <c r="G5337" i="1"/>
  <c r="H5337" i="1" s="1"/>
  <c r="K5559" i="1"/>
  <c r="L5558" i="1"/>
  <c r="M5558" i="1" s="1"/>
  <c r="G5560" i="1"/>
  <c r="F5561" i="1"/>
  <c r="H5560" i="1"/>
  <c r="L563" i="1"/>
  <c r="M563" i="1" s="1"/>
  <c r="G10888" i="1"/>
  <c r="F10889" i="1" s="1"/>
  <c r="L2672" i="1"/>
  <c r="M2672" i="1" s="1"/>
  <c r="K2673" i="1"/>
  <c r="L1340" i="1"/>
  <c r="K1341" i="1"/>
  <c r="L2227" i="1"/>
  <c r="M2227" i="1" s="1"/>
  <c r="K2228" i="1"/>
  <c r="H3229" i="1"/>
  <c r="G3229" i="1"/>
  <c r="F3230" i="1"/>
  <c r="G4116" i="1"/>
  <c r="F4117" i="1" s="1"/>
  <c r="G3006" i="1"/>
  <c r="F3007" i="1"/>
  <c r="G9" i="1"/>
  <c r="F10" i="1"/>
  <c r="G2784" i="1"/>
  <c r="F2785" i="1"/>
  <c r="G8112" i="1"/>
  <c r="F8113" i="1" s="1"/>
  <c r="H8112" i="1"/>
  <c r="G3450" i="1"/>
  <c r="F3451" i="1"/>
  <c r="H10219" i="1"/>
  <c r="F3783" i="1"/>
  <c r="G3782" i="1"/>
  <c r="L1450" i="1"/>
  <c r="M1450" i="1" s="1"/>
  <c r="K1451" i="1"/>
  <c r="L2782" i="1"/>
  <c r="M2782" i="1" s="1"/>
  <c r="K2783" i="1"/>
  <c r="L3559" i="1"/>
  <c r="M3559" i="1" s="1"/>
  <c r="K3560" i="1"/>
  <c r="L1228" i="1"/>
  <c r="M1228" i="1" s="1"/>
  <c r="K1229" i="1"/>
  <c r="L7223" i="1"/>
  <c r="M7223" i="1" s="1"/>
  <c r="H8888" i="1"/>
  <c r="L4892" i="1"/>
  <c r="M4892" i="1" s="1"/>
  <c r="K4893" i="1"/>
  <c r="H7112" i="1"/>
  <c r="G7112" i="1"/>
  <c r="K7001" i="1"/>
  <c r="L7000" i="1"/>
  <c r="M7000" i="1" s="1"/>
  <c r="K10108" i="1"/>
  <c r="L5003" i="1"/>
  <c r="M5003" i="1" s="1"/>
  <c r="K5004" i="1"/>
  <c r="K2006" i="1"/>
  <c r="L8222" i="1"/>
  <c r="M8222" i="1" s="1"/>
  <c r="K8223" i="1"/>
  <c r="H10331" i="1"/>
  <c r="K8111" i="1"/>
  <c r="L8110" i="1"/>
  <c r="M8110" i="1" s="1"/>
  <c r="M3228" i="1"/>
  <c r="H2673" i="1"/>
  <c r="H6779" i="1"/>
  <c r="H5004" i="1"/>
  <c r="H7002" i="1"/>
  <c r="G7002" i="1"/>
  <c r="F7003" i="1"/>
  <c r="F786" i="1"/>
  <c r="H231" i="1"/>
  <c r="G231" i="1"/>
  <c r="F232" i="1"/>
  <c r="G1674" i="1"/>
  <c r="F1675" i="1"/>
  <c r="H10553" i="1"/>
  <c r="G7448" i="1"/>
  <c r="H7448" i="1" s="1"/>
  <c r="K8" i="1"/>
  <c r="L7" i="1"/>
  <c r="M7" i="1" s="1"/>
  <c r="G3118" i="1"/>
  <c r="F3119" i="1" s="1"/>
  <c r="K3450" i="1"/>
  <c r="L3449" i="1"/>
  <c r="M3449" i="1" s="1"/>
  <c r="G7780" i="1"/>
  <c r="F7781" i="1"/>
  <c r="L10664" i="1"/>
  <c r="M10664" i="1" s="1"/>
  <c r="K10665" i="1"/>
  <c r="G7556" i="1"/>
  <c r="F7557" i="1"/>
  <c r="F8445" i="1"/>
  <c r="L896" i="1"/>
  <c r="M896" i="1" s="1"/>
  <c r="K897" i="1"/>
  <c r="K4669" i="1"/>
  <c r="L674" i="1"/>
  <c r="M674" i="1" s="1"/>
  <c r="K675" i="1"/>
  <c r="L9553" i="1"/>
  <c r="M9553" i="1" s="1"/>
  <c r="K9554" i="1"/>
  <c r="K8666" i="1"/>
  <c r="H8" i="1"/>
  <c r="K10331" i="1"/>
  <c r="H2783" i="1"/>
  <c r="H785" i="1"/>
  <c r="H3449" i="1"/>
  <c r="F10554" i="1"/>
  <c r="G8555" i="1"/>
  <c r="F8556" i="1"/>
  <c r="H10775" i="1"/>
  <c r="G10775" i="1"/>
  <c r="F10776" i="1"/>
  <c r="K7447" i="1"/>
  <c r="L7446" i="1"/>
  <c r="M7446" i="1" s="1"/>
  <c r="G9444" i="1"/>
  <c r="H9444" i="1"/>
  <c r="F9445" i="1"/>
  <c r="L1118" i="1"/>
  <c r="M1118" i="1" s="1"/>
  <c r="K1119" i="1"/>
  <c r="G3894" i="1"/>
  <c r="M8444" i="1"/>
  <c r="L5446" i="1"/>
  <c r="M5446" i="1" s="1"/>
  <c r="K5447" i="1"/>
  <c r="H5448" i="1"/>
  <c r="G5448" i="1"/>
  <c r="F5449" i="1"/>
  <c r="H9887" i="1"/>
  <c r="F9888" i="1"/>
  <c r="G9887" i="1"/>
  <c r="F565" i="1"/>
  <c r="H564" i="1"/>
  <c r="G564" i="1"/>
  <c r="K564" i="1" s="1"/>
  <c r="L6223" i="1"/>
  <c r="M6223" i="1" s="1"/>
  <c r="K6224" i="1"/>
  <c r="K6114" i="1"/>
  <c r="L6113" i="1"/>
  <c r="M6113" i="1" s="1"/>
  <c r="L7999" i="1"/>
  <c r="M7999" i="1" s="1"/>
  <c r="G7335" i="1"/>
  <c r="G2563" i="1"/>
  <c r="F2564" i="1"/>
  <c r="H2563" i="1"/>
  <c r="H1007" i="1"/>
  <c r="G1007" i="1"/>
  <c r="F1008" i="1" s="1"/>
  <c r="L7334" i="1"/>
  <c r="M7334" i="1" s="1"/>
  <c r="K7335" i="1"/>
  <c r="K4447" i="1"/>
  <c r="L4446" i="1"/>
  <c r="M4446" i="1" s="1"/>
  <c r="L8554" i="1"/>
  <c r="M8554" i="1" s="1"/>
  <c r="K8555" i="1"/>
  <c r="K9443" i="1"/>
  <c r="L9111" i="1"/>
  <c r="M9111" i="1" s="1"/>
  <c r="K9112" i="1"/>
  <c r="K230" i="1"/>
  <c r="L229" i="1"/>
  <c r="M229" i="1" s="1"/>
  <c r="L1895" i="1"/>
  <c r="H4893" i="1"/>
  <c r="K6779" i="1"/>
  <c r="H343" i="1"/>
  <c r="G343" i="1"/>
  <c r="F344" i="1"/>
  <c r="H9555" i="1"/>
  <c r="G9555" i="1"/>
  <c r="F9556" i="1" s="1"/>
  <c r="G7891" i="1"/>
  <c r="F7892" i="1" s="1"/>
  <c r="H6335" i="1"/>
  <c r="G6670" i="1"/>
  <c r="F6671" i="1" s="1"/>
  <c r="H9222" i="1"/>
  <c r="G9222" i="1"/>
  <c r="F9223" i="1" s="1"/>
  <c r="G4448" i="1"/>
  <c r="F4449" i="1" s="1"/>
  <c r="G7224" i="1"/>
  <c r="H7224" i="1" s="1"/>
  <c r="F7225" i="1"/>
  <c r="L2561" i="1"/>
  <c r="M2561" i="1" s="1"/>
  <c r="K2562" i="1"/>
  <c r="K3893" i="1"/>
  <c r="H453" i="1"/>
  <c r="H8444" i="1"/>
  <c r="L3337" i="1"/>
  <c r="M3337" i="1" s="1"/>
  <c r="K3338" i="1"/>
  <c r="L452" i="1"/>
  <c r="M452" i="1" s="1"/>
  <c r="K453" i="1"/>
  <c r="F1563" i="1"/>
  <c r="L3228" i="1"/>
  <c r="K3229" i="1"/>
  <c r="K8333" i="1"/>
  <c r="L8332" i="1"/>
  <c r="M8332" i="1" s="1"/>
  <c r="L9775" i="1"/>
  <c r="M9775" i="1" s="1"/>
  <c r="K9776" i="1"/>
  <c r="H6445" i="1"/>
  <c r="L5224" i="1"/>
  <c r="M5224" i="1" s="1"/>
  <c r="K5225" i="1"/>
  <c r="L6889" i="1"/>
  <c r="M6889" i="1" s="1"/>
  <c r="K6890" i="1"/>
  <c r="L4559" i="1"/>
  <c r="M4559" i="1" s="1"/>
  <c r="K4560" i="1"/>
  <c r="H5890" i="1"/>
  <c r="L1006" i="1"/>
  <c r="M1006" i="1" s="1"/>
  <c r="K1007" i="1"/>
  <c r="H8999" i="1"/>
  <c r="H8223" i="1"/>
  <c r="L9996" i="1"/>
  <c r="M9996" i="1" s="1"/>
  <c r="K9997" i="1"/>
  <c r="L9331" i="1"/>
  <c r="M9331" i="1" s="1"/>
  <c r="K6445" i="1"/>
  <c r="L8777" i="1"/>
  <c r="M8777" i="1" s="1"/>
  <c r="K8778" i="1"/>
  <c r="K5890" i="1"/>
  <c r="M7890" i="1"/>
  <c r="M6669" i="1"/>
  <c r="H9666" i="1"/>
  <c r="K1785" i="1"/>
  <c r="L1784" i="1"/>
  <c r="M1784" i="1" s="1"/>
  <c r="F6115" i="1"/>
  <c r="H10443" i="1"/>
  <c r="G10443" i="1"/>
  <c r="F10444" i="1"/>
  <c r="H1229" i="1"/>
  <c r="G1229" i="1"/>
  <c r="F1230" i="1" s="1"/>
  <c r="K2117" i="1"/>
  <c r="L2116" i="1"/>
  <c r="M2116" i="1" s="1"/>
  <c r="L5669" i="1"/>
  <c r="M5669" i="1" s="1"/>
  <c r="K5670" i="1"/>
  <c r="K3005" i="1"/>
  <c r="L3004" i="1"/>
  <c r="M3004" i="1" s="1"/>
  <c r="L10442" i="1"/>
  <c r="M10442" i="1" s="1"/>
  <c r="K10443" i="1"/>
  <c r="L9665" i="1"/>
  <c r="M9665" i="1" s="1"/>
  <c r="K9666" i="1"/>
  <c r="G454" i="1"/>
  <c r="F455" i="1"/>
  <c r="M1562" i="1"/>
  <c r="G1341" i="1"/>
  <c r="F1342" i="1" s="1"/>
  <c r="G8779" i="1"/>
  <c r="H8779" i="1" s="1"/>
  <c r="F8780" i="1"/>
  <c r="K8888" i="1"/>
  <c r="L9220" i="1"/>
  <c r="M9220" i="1" s="1"/>
  <c r="K9221" i="1"/>
  <c r="K3118" i="1"/>
  <c r="L3117" i="1"/>
  <c r="M3117" i="1" s="1"/>
  <c r="K6670" i="1"/>
  <c r="L6669" i="1"/>
  <c r="G5226" i="1"/>
  <c r="F5227" i="1" s="1"/>
  <c r="M6335" i="1"/>
  <c r="G2895" i="1"/>
  <c r="F2896" i="1" s="1"/>
  <c r="M10219" i="1"/>
  <c r="G6891" i="1"/>
  <c r="H8000" i="1"/>
  <c r="G8000" i="1"/>
  <c r="F8001" i="1"/>
  <c r="L341" i="1"/>
  <c r="M341" i="1" s="1"/>
  <c r="K342" i="1"/>
  <c r="G2450" i="1"/>
  <c r="H2450" i="1" s="1"/>
  <c r="L784" i="1"/>
  <c r="M784" i="1" s="1"/>
  <c r="K785" i="1"/>
  <c r="G4005" i="1"/>
  <c r="F4006" i="1" s="1"/>
  <c r="L6335" i="1"/>
  <c r="K6336" i="1"/>
  <c r="G4226" i="1"/>
  <c r="K4226" i="1" s="1"/>
  <c r="H1562" i="1"/>
  <c r="K10775" i="1"/>
  <c r="L10774" i="1"/>
  <c r="M10774" i="1" s="1"/>
  <c r="H7667" i="1"/>
  <c r="G7667" i="1"/>
  <c r="F7668" i="1"/>
  <c r="L5779" i="1"/>
  <c r="M5779" i="1" s="1"/>
  <c r="K5780" i="1"/>
  <c r="K6557" i="1"/>
  <c r="M1340" i="1"/>
  <c r="H6001" i="1"/>
  <c r="G10666" i="1"/>
  <c r="H10666" i="1" s="1"/>
  <c r="H2006" i="1"/>
  <c r="H6557" i="1"/>
  <c r="G4337" i="1"/>
  <c r="H4337" i="1" s="1"/>
  <c r="L7555" i="1"/>
  <c r="M7555" i="1" s="1"/>
  <c r="K7556" i="1"/>
  <c r="G8334" i="1"/>
  <c r="G5115" i="1"/>
  <c r="F5116" i="1" s="1"/>
  <c r="L3781" i="1"/>
  <c r="M3781" i="1" s="1"/>
  <c r="K3782" i="1"/>
  <c r="G1896" i="1"/>
  <c r="H1896" i="1" s="1"/>
  <c r="F120" i="1"/>
  <c r="H2117" i="1"/>
  <c r="H3561" i="1"/>
  <c r="G3561" i="1"/>
  <c r="F3562" i="1"/>
  <c r="G4561" i="1"/>
  <c r="F4562" i="1"/>
  <c r="H3339" i="1"/>
  <c r="G3339" i="1"/>
  <c r="F3340" i="1"/>
  <c r="G1120" i="1"/>
  <c r="F1121" i="1"/>
  <c r="H1120" i="1"/>
  <c r="H5670" i="1"/>
  <c r="H2228" i="1"/>
  <c r="H9112" i="1"/>
  <c r="M2340" i="1"/>
  <c r="F9999" i="1"/>
  <c r="H9998" i="1"/>
  <c r="G9998" i="1"/>
  <c r="L10887" i="1"/>
  <c r="M10887" i="1" s="1"/>
  <c r="K10888" i="1"/>
  <c r="L4003" i="1"/>
  <c r="M4003" i="1" s="1"/>
  <c r="K4004" i="1"/>
  <c r="L5114" i="1"/>
  <c r="K5115" i="1"/>
  <c r="L2340" i="1"/>
  <c r="K2341" i="1"/>
  <c r="F10220" i="1"/>
  <c r="L9886" i="1"/>
  <c r="M9886" i="1" s="1"/>
  <c r="K9887" i="1"/>
  <c r="L7778" i="1"/>
  <c r="M7778" i="1" s="1"/>
  <c r="K7779" i="1"/>
  <c r="L2893" i="1"/>
  <c r="M2893" i="1" s="1"/>
  <c r="K2894" i="1"/>
  <c r="F5781" i="1"/>
  <c r="M4225" i="1"/>
  <c r="K119" i="1"/>
  <c r="L118" i="1"/>
  <c r="M118" i="1" s="1"/>
  <c r="L3671" i="1"/>
  <c r="M3671" i="1" s="1"/>
  <c r="K3672" i="1"/>
  <c r="K10553" i="1"/>
  <c r="L10552" i="1"/>
  <c r="M10552" i="1" s="1"/>
  <c r="M7666" i="1"/>
  <c r="F8889" i="1"/>
  <c r="L4114" i="1"/>
  <c r="M4114" i="1" s="1"/>
  <c r="K4115" i="1"/>
  <c r="H1340" i="1"/>
  <c r="G10109" i="1"/>
  <c r="H10109" i="1"/>
  <c r="F10110" i="1"/>
  <c r="G9332" i="1"/>
  <c r="H9332" i="1" s="1"/>
  <c r="K5336" i="1"/>
  <c r="L5335" i="1"/>
  <c r="M5335" i="1" s="1"/>
  <c r="F10332" i="1"/>
  <c r="M4336" i="1"/>
  <c r="M5114" i="1"/>
  <c r="H4780" i="1"/>
  <c r="G4780" i="1"/>
  <c r="F4781" i="1" s="1"/>
  <c r="K8999" i="1"/>
  <c r="L1672" i="1"/>
  <c r="M1672" i="1" s="1"/>
  <c r="K1673" i="1"/>
  <c r="M1895" i="1"/>
  <c r="H119" i="1"/>
  <c r="K6001" i="1"/>
  <c r="F2674" i="1"/>
  <c r="H5225" i="1"/>
  <c r="F6780" i="1"/>
  <c r="F5005" i="1"/>
  <c r="H2894" i="1"/>
  <c r="F9113" i="1"/>
  <c r="H2340" i="1"/>
  <c r="H9776" i="1"/>
  <c r="H3119" i="1" l="1"/>
  <c r="G3119" i="1"/>
  <c r="F3120" i="1"/>
  <c r="G8113" i="1"/>
  <c r="F8114" i="1" s="1"/>
  <c r="H5227" i="1"/>
  <c r="G5227" i="1"/>
  <c r="F5228" i="1" s="1"/>
  <c r="G898" i="1"/>
  <c r="F899" i="1" s="1"/>
  <c r="F1009" i="1"/>
  <c r="G1008" i="1"/>
  <c r="G2896" i="1"/>
  <c r="F2897" i="1"/>
  <c r="H1342" i="1"/>
  <c r="G1342" i="1"/>
  <c r="F1343" i="1"/>
  <c r="H1230" i="1"/>
  <c r="G1230" i="1"/>
  <c r="F1231" i="1" s="1"/>
  <c r="G7892" i="1"/>
  <c r="G1787" i="1"/>
  <c r="H6671" i="1"/>
  <c r="G6671" i="1"/>
  <c r="F6672" i="1" s="1"/>
  <c r="G5116" i="1"/>
  <c r="G9556" i="1"/>
  <c r="F9557" i="1" s="1"/>
  <c r="G2119" i="1"/>
  <c r="F2120" i="1" s="1"/>
  <c r="G4781" i="1"/>
  <c r="F4782" i="1" s="1"/>
  <c r="L4226" i="1"/>
  <c r="G4449" i="1"/>
  <c r="F4450" i="1" s="1"/>
  <c r="L564" i="1"/>
  <c r="G677" i="1"/>
  <c r="F678" i="1" s="1"/>
  <c r="H9223" i="1"/>
  <c r="G9223" i="1"/>
  <c r="F9224" i="1"/>
  <c r="H4117" i="1"/>
  <c r="G4117" i="1"/>
  <c r="F4118" i="1"/>
  <c r="G4006" i="1"/>
  <c r="F4007" i="1" s="1"/>
  <c r="G10889" i="1"/>
  <c r="K10889" i="1" s="1"/>
  <c r="H6226" i="1"/>
  <c r="G6226" i="1"/>
  <c r="F6227" i="1" s="1"/>
  <c r="G9668" i="1"/>
  <c r="F9669" i="1" s="1"/>
  <c r="H9001" i="1"/>
  <c r="G9001" i="1"/>
  <c r="F9002" i="1"/>
  <c r="F10000" i="1"/>
  <c r="H9999" i="1"/>
  <c r="G9999" i="1"/>
  <c r="K9332" i="1"/>
  <c r="G565" i="1"/>
  <c r="G9445" i="1"/>
  <c r="H9445" i="1" s="1"/>
  <c r="L1229" i="1"/>
  <c r="K1230" i="1"/>
  <c r="L2783" i="1"/>
  <c r="M2783" i="1" s="1"/>
  <c r="K2784" i="1"/>
  <c r="G3451" i="1"/>
  <c r="F3452" i="1" s="1"/>
  <c r="G5561" i="1"/>
  <c r="F5562" i="1"/>
  <c r="H5561" i="1"/>
  <c r="G6337" i="1"/>
  <c r="F6338" i="1" s="1"/>
  <c r="H3674" i="1"/>
  <c r="G3674" i="1"/>
  <c r="F3675" i="1"/>
  <c r="L1673" i="1"/>
  <c r="M1673" i="1" s="1"/>
  <c r="K1674" i="1"/>
  <c r="L4115" i="1"/>
  <c r="M4115" i="1" s="1"/>
  <c r="K4116" i="1"/>
  <c r="L10553" i="1"/>
  <c r="M10553" i="1" s="1"/>
  <c r="H5781" i="1"/>
  <c r="G5781" i="1"/>
  <c r="F5782" i="1" s="1"/>
  <c r="H8334" i="1"/>
  <c r="L10775" i="1"/>
  <c r="H4226" i="1"/>
  <c r="G8001" i="1"/>
  <c r="F8002" i="1" s="1"/>
  <c r="L9221" i="1"/>
  <c r="M9221" i="1" s="1"/>
  <c r="K9222" i="1"/>
  <c r="L9666" i="1"/>
  <c r="M9666" i="1" s="1"/>
  <c r="K9667" i="1"/>
  <c r="L5670" i="1"/>
  <c r="M5670" i="1" s="1"/>
  <c r="K5671" i="1"/>
  <c r="H10444" i="1"/>
  <c r="G10444" i="1"/>
  <c r="F10445" i="1"/>
  <c r="L6890" i="1"/>
  <c r="M6890" i="1" s="1"/>
  <c r="K6891" i="1"/>
  <c r="G344" i="1"/>
  <c r="H344" i="1" s="1"/>
  <c r="L1119" i="1"/>
  <c r="M1119" i="1" s="1"/>
  <c r="K1120" i="1"/>
  <c r="L8666" i="1"/>
  <c r="M8666" i="1" s="1"/>
  <c r="K8667" i="1"/>
  <c r="H8445" i="1"/>
  <c r="G8445" i="1"/>
  <c r="F8446" i="1" s="1"/>
  <c r="L3450" i="1"/>
  <c r="M3450" i="1"/>
  <c r="H6559" i="1"/>
  <c r="G6559" i="1"/>
  <c r="F6560" i="1"/>
  <c r="M6336" i="1"/>
  <c r="G2230" i="1"/>
  <c r="F2231" i="1" s="1"/>
  <c r="H2007" i="1"/>
  <c r="H1786" i="1"/>
  <c r="G4562" i="1"/>
  <c r="H4562" i="1" s="1"/>
  <c r="K2450" i="1"/>
  <c r="G455" i="1"/>
  <c r="F456" i="1" s="1"/>
  <c r="L3893" i="1"/>
  <c r="M3893" i="1" s="1"/>
  <c r="K3894" i="1"/>
  <c r="L9112" i="1"/>
  <c r="M9112" i="1" s="1"/>
  <c r="H6780" i="1"/>
  <c r="G6780" i="1"/>
  <c r="F6781" i="1" s="1"/>
  <c r="F9333" i="1"/>
  <c r="K7780" i="1"/>
  <c r="L7779" i="1"/>
  <c r="M7779" i="1" s="1"/>
  <c r="L2341" i="1"/>
  <c r="K2342" i="1"/>
  <c r="H4561" i="1"/>
  <c r="L3782" i="1"/>
  <c r="L7556" i="1"/>
  <c r="L6336" i="1"/>
  <c r="F2451" i="1"/>
  <c r="H454" i="1"/>
  <c r="L9997" i="1"/>
  <c r="M9997" i="1" s="1"/>
  <c r="K9998" i="1"/>
  <c r="L8333" i="1"/>
  <c r="M8333" i="1" s="1"/>
  <c r="K8334" i="1"/>
  <c r="L453" i="1"/>
  <c r="M453" i="1" s="1"/>
  <c r="K454" i="1"/>
  <c r="K4448" i="1"/>
  <c r="L4447" i="1"/>
  <c r="M4447" i="1" s="1"/>
  <c r="K8000" i="1"/>
  <c r="H9888" i="1"/>
  <c r="G9888" i="1"/>
  <c r="F9889" i="1"/>
  <c r="H8555" i="1"/>
  <c r="L9554" i="1"/>
  <c r="M9554" i="1" s="1"/>
  <c r="K9555" i="1"/>
  <c r="L10665" i="1"/>
  <c r="M10665" i="1" s="1"/>
  <c r="K10666" i="1"/>
  <c r="H1674" i="1"/>
  <c r="K8112" i="1"/>
  <c r="L8111" i="1"/>
  <c r="M8111" i="1" s="1"/>
  <c r="K7002" i="1"/>
  <c r="L7001" i="1"/>
  <c r="M7001" i="1" s="1"/>
  <c r="L3560" i="1"/>
  <c r="M3560" i="1" s="1"/>
  <c r="K3561" i="1"/>
  <c r="L1451" i="1"/>
  <c r="M1451" i="1" s="1"/>
  <c r="K1452" i="1"/>
  <c r="H3450" i="1"/>
  <c r="H2784" i="1"/>
  <c r="L2228" i="1"/>
  <c r="M2228" i="1" s="1"/>
  <c r="K2229" i="1"/>
  <c r="L2673" i="1"/>
  <c r="M2673" i="1" s="1"/>
  <c r="F6003" i="1"/>
  <c r="H3673" i="1"/>
  <c r="H6446" i="1"/>
  <c r="L1007" i="1"/>
  <c r="K1008" i="1"/>
  <c r="L2562" i="1"/>
  <c r="M2562" i="1" s="1"/>
  <c r="K2563" i="1"/>
  <c r="L119" i="1"/>
  <c r="M119" i="1" s="1"/>
  <c r="K120" i="1"/>
  <c r="L10888" i="1"/>
  <c r="G3562" i="1"/>
  <c r="F3563" i="1" s="1"/>
  <c r="H120" i="1"/>
  <c r="G120" i="1"/>
  <c r="F121" i="1"/>
  <c r="H7668" i="1"/>
  <c r="G7668" i="1"/>
  <c r="F7669" i="1" s="1"/>
  <c r="L8888" i="1"/>
  <c r="M8888" i="1" s="1"/>
  <c r="L10443" i="1"/>
  <c r="M10443" i="1" s="1"/>
  <c r="K10444" i="1"/>
  <c r="K5891" i="1"/>
  <c r="L5890" i="1"/>
  <c r="M5890" i="1" s="1"/>
  <c r="L5225" i="1"/>
  <c r="M5225" i="1" s="1"/>
  <c r="K5226" i="1"/>
  <c r="L3229" i="1"/>
  <c r="K3230" i="1"/>
  <c r="G2564" i="1"/>
  <c r="F2565" i="1"/>
  <c r="H2564" i="1"/>
  <c r="L10331" i="1"/>
  <c r="M10331" i="1" s="1"/>
  <c r="K10332" i="1"/>
  <c r="M3118" i="1"/>
  <c r="F7449" i="1"/>
  <c r="H232" i="1"/>
  <c r="G232" i="1"/>
  <c r="F233" i="1" s="1"/>
  <c r="G7003" i="1"/>
  <c r="F7004" i="1" s="1"/>
  <c r="L2006" i="1"/>
  <c r="M2006" i="1" s="1"/>
  <c r="K2007" i="1"/>
  <c r="K7112" i="1"/>
  <c r="K5560" i="1"/>
  <c r="L5559" i="1"/>
  <c r="M5559" i="1" s="1"/>
  <c r="G5672" i="1"/>
  <c r="H5672" i="1" s="1"/>
  <c r="H5892" i="1"/>
  <c r="G5892" i="1"/>
  <c r="F5893" i="1" s="1"/>
  <c r="G2342" i="1"/>
  <c r="F2343" i="1" s="1"/>
  <c r="K4337" i="1"/>
  <c r="L7335" i="1"/>
  <c r="M7335" i="1"/>
  <c r="L5447" i="1"/>
  <c r="M5447" i="1" s="1"/>
  <c r="K5448" i="1"/>
  <c r="H8556" i="1"/>
  <c r="G8556" i="1"/>
  <c r="F8557" i="1"/>
  <c r="G1675" i="1"/>
  <c r="H1675" i="1" s="1"/>
  <c r="L8223" i="1"/>
  <c r="M8223" i="1" s="1"/>
  <c r="K8224" i="1"/>
  <c r="G3783" i="1"/>
  <c r="K3783" i="1" s="1"/>
  <c r="H2785" i="1"/>
  <c r="G2785" i="1"/>
  <c r="F2786" i="1"/>
  <c r="L1341" i="1"/>
  <c r="K1342" i="1"/>
  <c r="H6447" i="1"/>
  <c r="G6447" i="1"/>
  <c r="F6448" i="1" s="1"/>
  <c r="L3672" i="1"/>
  <c r="M3672" i="1" s="1"/>
  <c r="K3673" i="1"/>
  <c r="L2894" i="1"/>
  <c r="M2894" i="1" s="1"/>
  <c r="K2895" i="1"/>
  <c r="F1897" i="1"/>
  <c r="F4338" i="1"/>
  <c r="F10667" i="1"/>
  <c r="H2895" i="1"/>
  <c r="H5226" i="1"/>
  <c r="G6115" i="1"/>
  <c r="L3338" i="1"/>
  <c r="M3338" i="1" s="1"/>
  <c r="K3339" i="1"/>
  <c r="H4448" i="1"/>
  <c r="H7891" i="1"/>
  <c r="K1896" i="1"/>
  <c r="K7448" i="1"/>
  <c r="L7447" i="1"/>
  <c r="M7447" i="1" s="1"/>
  <c r="G10554" i="1"/>
  <c r="K10554" i="1" s="1"/>
  <c r="L675" i="1"/>
  <c r="M675" i="1" s="1"/>
  <c r="K676" i="1"/>
  <c r="H3118" i="1"/>
  <c r="L5004" i="1"/>
  <c r="M5004" i="1" s="1"/>
  <c r="F7113" i="1"/>
  <c r="H4116" i="1"/>
  <c r="H2118" i="1"/>
  <c r="H897" i="1"/>
  <c r="M2341" i="1"/>
  <c r="H9667" i="1"/>
  <c r="G9113" i="1"/>
  <c r="K9113" i="1" s="1"/>
  <c r="F9114" i="1"/>
  <c r="H9113" i="1"/>
  <c r="G10220" i="1"/>
  <c r="F10221" i="1"/>
  <c r="G1121" i="1"/>
  <c r="F1122" i="1" s="1"/>
  <c r="K6671" i="1"/>
  <c r="L6670" i="1"/>
  <c r="M6670" i="1" s="1"/>
  <c r="G8780" i="1"/>
  <c r="F8781" i="1"/>
  <c r="H8780" i="1"/>
  <c r="M1341" i="1"/>
  <c r="L8778" i="1"/>
  <c r="M8778" i="1" s="1"/>
  <c r="K8779" i="1"/>
  <c r="H1563" i="1"/>
  <c r="G1563" i="1"/>
  <c r="F1564" i="1"/>
  <c r="G7225" i="1"/>
  <c r="F7226" i="1" s="1"/>
  <c r="L6779" i="1"/>
  <c r="M6779" i="1" s="1"/>
  <c r="K6780" i="1"/>
  <c r="L8555" i="1"/>
  <c r="M8555" i="1" s="1"/>
  <c r="K8556" i="1"/>
  <c r="L6114" i="1"/>
  <c r="M6114" i="1" s="1"/>
  <c r="G5449" i="1"/>
  <c r="H5449" i="1" s="1"/>
  <c r="G10776" i="1"/>
  <c r="F10777" i="1" s="1"/>
  <c r="H7557" i="1"/>
  <c r="G7557" i="1"/>
  <c r="F7558" i="1" s="1"/>
  <c r="G7781" i="1"/>
  <c r="F7782" i="1" s="1"/>
  <c r="G10" i="1"/>
  <c r="F11" i="1" s="1"/>
  <c r="G3007" i="1"/>
  <c r="F3008" i="1" s="1"/>
  <c r="M10888" i="1"/>
  <c r="G4671" i="1"/>
  <c r="H4671" i="1" s="1"/>
  <c r="G4895" i="1"/>
  <c r="F4896" i="1" s="1"/>
  <c r="M4226" i="1"/>
  <c r="L8999" i="1"/>
  <c r="M8999" i="1" s="1"/>
  <c r="K9000" i="1"/>
  <c r="L342" i="1"/>
  <c r="M342" i="1" s="1"/>
  <c r="K343" i="1"/>
  <c r="K2118" i="1"/>
  <c r="L2117" i="1"/>
  <c r="M2117" i="1" s="1"/>
  <c r="G5005" i="1"/>
  <c r="H5005" i="1" s="1"/>
  <c r="K6002" i="1"/>
  <c r="L6001" i="1"/>
  <c r="M6001" i="1" s="1"/>
  <c r="L9887" i="1"/>
  <c r="M9887" i="1" s="1"/>
  <c r="K9888" i="1"/>
  <c r="H5115" i="1"/>
  <c r="L5780" i="1"/>
  <c r="M5780" i="1" s="1"/>
  <c r="K5781" i="1"/>
  <c r="H4005" i="1"/>
  <c r="F6892" i="1"/>
  <c r="H1341" i="1"/>
  <c r="K1786" i="1"/>
  <c r="L1785" i="1"/>
  <c r="M1785" i="1" s="1"/>
  <c r="L4560" i="1"/>
  <c r="M4560" i="1" s="1"/>
  <c r="K4561" i="1"/>
  <c r="H6670" i="1"/>
  <c r="H7335" i="1"/>
  <c r="L6224" i="1"/>
  <c r="M6224" i="1" s="1"/>
  <c r="K6225" i="1"/>
  <c r="M564" i="1"/>
  <c r="H3894" i="1"/>
  <c r="M10775" i="1"/>
  <c r="L4669" i="1"/>
  <c r="M4669" i="1" s="1"/>
  <c r="K4670" i="1"/>
  <c r="M7556" i="1"/>
  <c r="L8" i="1"/>
  <c r="M8" i="1" s="1"/>
  <c r="K9" i="1"/>
  <c r="K10109" i="1"/>
  <c r="L10108" i="1"/>
  <c r="M10108" i="1" s="1"/>
  <c r="L4893" i="1"/>
  <c r="M4893" i="1" s="1"/>
  <c r="K4894" i="1"/>
  <c r="K7224" i="1"/>
  <c r="M3782" i="1"/>
  <c r="H3230" i="1"/>
  <c r="G3230" i="1"/>
  <c r="F3231" i="1" s="1"/>
  <c r="H10888" i="1"/>
  <c r="G8225" i="1"/>
  <c r="F8226" i="1" s="1"/>
  <c r="H6225" i="1"/>
  <c r="K7667" i="1"/>
  <c r="G9778" i="1"/>
  <c r="F9779" i="1" s="1"/>
  <c r="G1453" i="1"/>
  <c r="F1454" i="1" s="1"/>
  <c r="H9000" i="1"/>
  <c r="H2674" i="1"/>
  <c r="G2674" i="1"/>
  <c r="K2674" i="1" s="1"/>
  <c r="F2675" i="1"/>
  <c r="H10332" i="1"/>
  <c r="G10332" i="1"/>
  <c r="F10333" i="1" s="1"/>
  <c r="H8889" i="1"/>
  <c r="G8889" i="1"/>
  <c r="F8890" i="1"/>
  <c r="L5115" i="1"/>
  <c r="M5115" i="1" s="1"/>
  <c r="K5116" i="1"/>
  <c r="H3340" i="1"/>
  <c r="G3340" i="1"/>
  <c r="F3341" i="1"/>
  <c r="L6557" i="1"/>
  <c r="M6557" i="1" s="1"/>
  <c r="K6558" i="1"/>
  <c r="K4780" i="1"/>
  <c r="K5337" i="1"/>
  <c r="L5336" i="1"/>
  <c r="M5336" i="1" s="1"/>
  <c r="G10110" i="1"/>
  <c r="F10111" i="1" s="1"/>
  <c r="H10110" i="1"/>
  <c r="L4004" i="1"/>
  <c r="M4004" i="1" s="1"/>
  <c r="K4005" i="1"/>
  <c r="F8335" i="1"/>
  <c r="F4227" i="1"/>
  <c r="L785" i="1"/>
  <c r="M785" i="1" s="1"/>
  <c r="K786" i="1"/>
  <c r="H6891" i="1"/>
  <c r="K3119" i="1"/>
  <c r="L3118" i="1"/>
  <c r="K3006" i="1"/>
  <c r="L3005" i="1"/>
  <c r="M3005" i="1" s="1"/>
  <c r="M1229" i="1"/>
  <c r="K6446" i="1"/>
  <c r="L6445" i="1"/>
  <c r="M6445" i="1" s="1"/>
  <c r="L9776" i="1"/>
  <c r="M9776" i="1" s="1"/>
  <c r="K9777" i="1"/>
  <c r="K231" i="1"/>
  <c r="L230" i="1"/>
  <c r="M230" i="1" s="1"/>
  <c r="L9443" i="1"/>
  <c r="M9443" i="1" s="1"/>
  <c r="K9444" i="1"/>
  <c r="M1007" i="1"/>
  <c r="F7336" i="1"/>
  <c r="F3895" i="1"/>
  <c r="L897" i="1"/>
  <c r="M897" i="1" s="1"/>
  <c r="K898" i="1"/>
  <c r="H7556" i="1"/>
  <c r="H7780" i="1"/>
  <c r="H786" i="1"/>
  <c r="F787" i="1"/>
  <c r="G786" i="1"/>
  <c r="H3782" i="1"/>
  <c r="H9" i="1"/>
  <c r="H3006" i="1"/>
  <c r="M3229" i="1"/>
  <c r="F5338" i="1"/>
  <c r="K7891" i="1"/>
  <c r="F2008" i="1"/>
  <c r="H4670" i="1"/>
  <c r="F8668" i="1"/>
  <c r="G7782" i="1" l="1"/>
  <c r="G1454" i="1"/>
  <c r="F1455" i="1" s="1"/>
  <c r="H9779" i="1"/>
  <c r="G9779" i="1"/>
  <c r="F9780" i="1"/>
  <c r="G3008" i="1"/>
  <c r="F3009" i="1"/>
  <c r="H3452" i="1"/>
  <c r="G3452" i="1"/>
  <c r="F3453" i="1"/>
  <c r="H9669" i="1"/>
  <c r="G9669" i="1"/>
  <c r="F9670" i="1"/>
  <c r="G4450" i="1"/>
  <c r="F4451" i="1"/>
  <c r="G899" i="1"/>
  <c r="K899" i="1" s="1"/>
  <c r="F900" i="1"/>
  <c r="H11" i="1"/>
  <c r="G11" i="1"/>
  <c r="F12" i="1"/>
  <c r="L9113" i="1"/>
  <c r="G2343" i="1"/>
  <c r="F2344" i="1"/>
  <c r="G2231" i="1"/>
  <c r="F2232" i="1"/>
  <c r="F6228" i="1"/>
  <c r="G6227" i="1"/>
  <c r="G6672" i="1"/>
  <c r="G5228" i="1"/>
  <c r="F5229" i="1" s="1"/>
  <c r="G6781" i="1"/>
  <c r="G10111" i="1"/>
  <c r="F10112" i="1" s="1"/>
  <c r="H10111" i="1"/>
  <c r="H3231" i="1"/>
  <c r="G3231" i="1"/>
  <c r="F3232" i="1" s="1"/>
  <c r="H5893" i="1"/>
  <c r="G5893" i="1"/>
  <c r="F5894" i="1"/>
  <c r="H7004" i="1"/>
  <c r="G7004" i="1"/>
  <c r="F7005" i="1"/>
  <c r="G5782" i="1"/>
  <c r="F5783" i="1" s="1"/>
  <c r="F4783" i="1"/>
  <c r="H4782" i="1"/>
  <c r="G4782" i="1"/>
  <c r="G7226" i="1"/>
  <c r="F7227" i="1"/>
  <c r="H7226" i="1"/>
  <c r="G678" i="1"/>
  <c r="F679" i="1"/>
  <c r="H678" i="1"/>
  <c r="G10777" i="1"/>
  <c r="F10778" i="1" s="1"/>
  <c r="G10333" i="1"/>
  <c r="G8446" i="1"/>
  <c r="L2674" i="1"/>
  <c r="G233" i="1"/>
  <c r="F457" i="1"/>
  <c r="H456" i="1"/>
  <c r="G456" i="1"/>
  <c r="G2120" i="1"/>
  <c r="F2121" i="1"/>
  <c r="G8114" i="1"/>
  <c r="F8115" i="1"/>
  <c r="H8114" i="1"/>
  <c r="G1122" i="1"/>
  <c r="F1123" i="1"/>
  <c r="H1122" i="1"/>
  <c r="L3783" i="1"/>
  <c r="H3563" i="1"/>
  <c r="G3563" i="1"/>
  <c r="F3564" i="1" s="1"/>
  <c r="G6338" i="1"/>
  <c r="F6339" i="1"/>
  <c r="H6338" i="1"/>
  <c r="L10889" i="1"/>
  <c r="H9557" i="1"/>
  <c r="G9557" i="1"/>
  <c r="F9558" i="1"/>
  <c r="G8226" i="1"/>
  <c r="F8227" i="1"/>
  <c r="G4896" i="1"/>
  <c r="F4897" i="1"/>
  <c r="H4896" i="1"/>
  <c r="G7558" i="1"/>
  <c r="L10554" i="1"/>
  <c r="H6448" i="1"/>
  <c r="G6448" i="1"/>
  <c r="F6449" i="1" s="1"/>
  <c r="H8002" i="1"/>
  <c r="G8002" i="1"/>
  <c r="F8003" i="1"/>
  <c r="H4007" i="1"/>
  <c r="G4007" i="1"/>
  <c r="F4008" i="1"/>
  <c r="G1231" i="1"/>
  <c r="F1232" i="1"/>
  <c r="H7669" i="1"/>
  <c r="G7669" i="1"/>
  <c r="F7670" i="1" s="1"/>
  <c r="G7336" i="1"/>
  <c r="L6225" i="1"/>
  <c r="M6225" i="1" s="1"/>
  <c r="K6226" i="1"/>
  <c r="H3675" i="1"/>
  <c r="G3675" i="1"/>
  <c r="F3676" i="1"/>
  <c r="L2784" i="1"/>
  <c r="M2784" i="1" s="1"/>
  <c r="K2785" i="1"/>
  <c r="H2897" i="1"/>
  <c r="G2897" i="1"/>
  <c r="F2898" i="1"/>
  <c r="G1009" i="1"/>
  <c r="G8668" i="1"/>
  <c r="F8669" i="1" s="1"/>
  <c r="L898" i="1"/>
  <c r="L4005" i="1"/>
  <c r="M4005" i="1" s="1"/>
  <c r="K4006" i="1"/>
  <c r="L4780" i="1"/>
  <c r="M4780" i="1" s="1"/>
  <c r="K4781" i="1"/>
  <c r="L4561" i="1"/>
  <c r="M4561" i="1" s="1"/>
  <c r="K4562" i="1"/>
  <c r="G6892" i="1"/>
  <c r="F6893" i="1" s="1"/>
  <c r="L6671" i="1"/>
  <c r="H10554" i="1"/>
  <c r="G10667" i="1"/>
  <c r="F10668" i="1" s="1"/>
  <c r="L1008" i="1"/>
  <c r="G6003" i="1"/>
  <c r="F6004" i="1" s="1"/>
  <c r="L8000" i="1"/>
  <c r="M8000" i="1" s="1"/>
  <c r="K8001" i="1"/>
  <c r="K6337" i="1"/>
  <c r="F9334" i="1"/>
  <c r="H9333" i="1"/>
  <c r="G9333" i="1"/>
  <c r="H455" i="1"/>
  <c r="L8667" i="1"/>
  <c r="M8667" i="1" s="1"/>
  <c r="K8668" i="1"/>
  <c r="L5671" i="1"/>
  <c r="M5671" i="1" s="1"/>
  <c r="K5672" i="1"/>
  <c r="L4116" i="1"/>
  <c r="M4116" i="1" s="1"/>
  <c r="K4117" i="1"/>
  <c r="F566" i="1"/>
  <c r="H10889" i="1"/>
  <c r="K565" i="1"/>
  <c r="H4781" i="1"/>
  <c r="H5116" i="1"/>
  <c r="H7892" i="1"/>
  <c r="H8113" i="1"/>
  <c r="L5337" i="1"/>
  <c r="M5337" i="1" s="1"/>
  <c r="G8890" i="1"/>
  <c r="F8891" i="1"/>
  <c r="L676" i="1"/>
  <c r="M676" i="1" s="1"/>
  <c r="K677" i="1"/>
  <c r="L1342" i="1"/>
  <c r="L3561" i="1"/>
  <c r="M3561" i="1" s="1"/>
  <c r="K3562" i="1"/>
  <c r="K7892" i="1"/>
  <c r="L7891" i="1"/>
  <c r="M7891" i="1" s="1"/>
  <c r="K6447" i="1"/>
  <c r="L6446" i="1"/>
  <c r="M6446" i="1" s="1"/>
  <c r="H3341" i="1"/>
  <c r="G3341" i="1"/>
  <c r="F3342" i="1"/>
  <c r="L4670" i="1"/>
  <c r="M4670" i="1" s="1"/>
  <c r="K4671" i="1"/>
  <c r="L1786" i="1"/>
  <c r="M1786" i="1" s="1"/>
  <c r="K1787" i="1"/>
  <c r="H4895" i="1"/>
  <c r="H7781" i="1"/>
  <c r="H7225" i="1"/>
  <c r="H1121" i="1"/>
  <c r="F10555" i="1"/>
  <c r="H4338" i="1"/>
  <c r="G4338" i="1"/>
  <c r="F4339" i="1"/>
  <c r="L3673" i="1"/>
  <c r="M3673" i="1" s="1"/>
  <c r="K3674" i="1"/>
  <c r="G2786" i="1"/>
  <c r="F2787" i="1" s="1"/>
  <c r="G8557" i="1"/>
  <c r="K8557" i="1" s="1"/>
  <c r="F8558" i="1"/>
  <c r="L2007" i="1"/>
  <c r="M2007" i="1" s="1"/>
  <c r="K2008" i="1"/>
  <c r="L5226" i="1"/>
  <c r="M5226" i="1" s="1"/>
  <c r="K5227" i="1"/>
  <c r="H121" i="1"/>
  <c r="G121" i="1"/>
  <c r="F122" i="1"/>
  <c r="L8334" i="1"/>
  <c r="M8334" i="1" s="1"/>
  <c r="K7557" i="1"/>
  <c r="K3451" i="1"/>
  <c r="K10776" i="1"/>
  <c r="L1230" i="1"/>
  <c r="M1230" i="1" s="1"/>
  <c r="K1231" i="1"/>
  <c r="H2896" i="1"/>
  <c r="L1896" i="1"/>
  <c r="M1896" i="1" s="1"/>
  <c r="L8224" i="1"/>
  <c r="M8224" i="1" s="1"/>
  <c r="K8225" i="1"/>
  <c r="L7112" i="1"/>
  <c r="M7112" i="1" s="1"/>
  <c r="L10332" i="1"/>
  <c r="L3230" i="1"/>
  <c r="K3231" i="1"/>
  <c r="L454" i="1"/>
  <c r="M454" i="1" s="1"/>
  <c r="K455" i="1"/>
  <c r="F2452" i="1"/>
  <c r="H2451" i="1"/>
  <c r="G2451" i="1"/>
  <c r="L2342" i="1"/>
  <c r="M2342" i="1" s="1"/>
  <c r="K2343" i="1"/>
  <c r="K6892" i="1"/>
  <c r="L6891" i="1"/>
  <c r="M6891" i="1" s="1"/>
  <c r="L9222" i="1"/>
  <c r="M9222" i="1" s="1"/>
  <c r="K9223" i="1"/>
  <c r="G5562" i="1"/>
  <c r="F5563" i="1"/>
  <c r="H5562" i="1"/>
  <c r="M10889" i="1"/>
  <c r="G9224" i="1"/>
  <c r="G3895" i="1"/>
  <c r="F3896" i="1" s="1"/>
  <c r="L3119" i="1"/>
  <c r="M3119" i="1" s="1"/>
  <c r="G5338" i="1"/>
  <c r="F5339" i="1"/>
  <c r="L9444" i="1"/>
  <c r="M9444" i="1" s="1"/>
  <c r="K9445" i="1"/>
  <c r="H9778" i="1"/>
  <c r="L7224" i="1"/>
  <c r="M7224" i="1" s="1"/>
  <c r="K7225" i="1"/>
  <c r="K2119" i="1"/>
  <c r="L2118" i="1"/>
  <c r="M2118" i="1" s="1"/>
  <c r="L9000" i="1"/>
  <c r="M9000" i="1" s="1"/>
  <c r="K9001" i="1"/>
  <c r="H3007" i="1"/>
  <c r="K6115" i="1"/>
  <c r="G1897" i="1"/>
  <c r="F1898" i="1"/>
  <c r="M8556" i="1"/>
  <c r="H2342" i="1"/>
  <c r="H7003" i="1"/>
  <c r="K8889" i="1"/>
  <c r="K7003" i="1"/>
  <c r="L7002" i="1"/>
  <c r="M7002" i="1" s="1"/>
  <c r="K7781" i="1"/>
  <c r="L7780" i="1"/>
  <c r="M7780" i="1" s="1"/>
  <c r="H2230" i="1"/>
  <c r="L9667" i="1"/>
  <c r="M9667" i="1" s="1"/>
  <c r="K9668" i="1"/>
  <c r="H9668" i="1"/>
  <c r="M6671" i="1"/>
  <c r="G4227" i="1"/>
  <c r="F4228" i="1" s="1"/>
  <c r="M10554" i="1"/>
  <c r="G787" i="1"/>
  <c r="H787" i="1" s="1"/>
  <c r="H8335" i="1"/>
  <c r="G8335" i="1"/>
  <c r="F8336" i="1" s="1"/>
  <c r="M10332" i="1"/>
  <c r="L7667" i="1"/>
  <c r="M7667" i="1" s="1"/>
  <c r="K7668" i="1"/>
  <c r="M3230" i="1"/>
  <c r="L4894" i="1"/>
  <c r="M4894" i="1" s="1"/>
  <c r="K4895" i="1"/>
  <c r="K10" i="1"/>
  <c r="L9" i="1"/>
  <c r="M9" i="1" s="1"/>
  <c r="L8556" i="1"/>
  <c r="G7113" i="1"/>
  <c r="F7114" i="1" s="1"/>
  <c r="L7448" i="1"/>
  <c r="M7448" i="1" s="1"/>
  <c r="L3339" i="1"/>
  <c r="M3339" i="1" s="1"/>
  <c r="K3340" i="1"/>
  <c r="K5561" i="1"/>
  <c r="L5560" i="1"/>
  <c r="M5560" i="1" s="1"/>
  <c r="L9555" i="1"/>
  <c r="M9555" i="1" s="1"/>
  <c r="K9556" i="1"/>
  <c r="L2450" i="1"/>
  <c r="M2450" i="1" s="1"/>
  <c r="K2451" i="1"/>
  <c r="L1674" i="1"/>
  <c r="M1674" i="1" s="1"/>
  <c r="K1675" i="1"/>
  <c r="H6337" i="1"/>
  <c r="F9446" i="1"/>
  <c r="L9332" i="1"/>
  <c r="M9332" i="1" s="1"/>
  <c r="K9333" i="1"/>
  <c r="G4118" i="1"/>
  <c r="F4119" i="1"/>
  <c r="H677" i="1"/>
  <c r="G1343" i="1"/>
  <c r="H1343" i="1" s="1"/>
  <c r="G3120" i="1"/>
  <c r="K3120" i="1" s="1"/>
  <c r="F3121" i="1"/>
  <c r="L9777" i="1"/>
  <c r="M9777" i="1" s="1"/>
  <c r="K9778" i="1"/>
  <c r="L5116" i="1"/>
  <c r="M5116" i="1" s="1"/>
  <c r="L5781" i="1"/>
  <c r="M5781" i="1" s="1"/>
  <c r="L9888" i="1"/>
  <c r="M9888" i="1" s="1"/>
  <c r="L343" i="1"/>
  <c r="M343" i="1" s="1"/>
  <c r="K344" i="1"/>
  <c r="H10221" i="1"/>
  <c r="G10221" i="1"/>
  <c r="F10222" i="1"/>
  <c r="K5005" i="1"/>
  <c r="M3783" i="1"/>
  <c r="K5449" i="1"/>
  <c r="L5448" i="1"/>
  <c r="M5448" i="1" s="1"/>
  <c r="L10444" i="1"/>
  <c r="K10445" i="1"/>
  <c r="K121" i="1"/>
  <c r="L120" i="1"/>
  <c r="M120" i="1" s="1"/>
  <c r="K8113" i="1"/>
  <c r="L8112" i="1"/>
  <c r="M8112" i="1" s="1"/>
  <c r="K4449" i="1"/>
  <c r="L4448" i="1"/>
  <c r="M4448" i="1" s="1"/>
  <c r="L9998" i="1"/>
  <c r="M9998" i="1" s="1"/>
  <c r="K9999" i="1"/>
  <c r="K8445" i="1"/>
  <c r="H10000" i="1"/>
  <c r="G10000" i="1"/>
  <c r="F10001" i="1"/>
  <c r="H4449" i="1"/>
  <c r="H2119" i="1"/>
  <c r="M1342" i="1"/>
  <c r="L6558" i="1"/>
  <c r="M6558" i="1" s="1"/>
  <c r="K6559" i="1"/>
  <c r="G2008" i="1"/>
  <c r="F2009" i="1" s="1"/>
  <c r="K232" i="1"/>
  <c r="L231" i="1"/>
  <c r="M231" i="1" s="1"/>
  <c r="K3007" i="1"/>
  <c r="L3006" i="1"/>
  <c r="M3006" i="1" s="1"/>
  <c r="L786" i="1"/>
  <c r="M786" i="1" s="1"/>
  <c r="G2675" i="1"/>
  <c r="K2675" i="1" s="1"/>
  <c r="H1453" i="1"/>
  <c r="H8225" i="1"/>
  <c r="L6002" i="1"/>
  <c r="M6002" i="1" s="1"/>
  <c r="K6003" i="1"/>
  <c r="H10" i="1"/>
  <c r="H10776" i="1"/>
  <c r="L6780" i="1"/>
  <c r="M6780" i="1" s="1"/>
  <c r="H1564" i="1"/>
  <c r="G1564" i="1"/>
  <c r="F1565" i="1" s="1"/>
  <c r="G8781" i="1"/>
  <c r="H8781" i="1" s="1"/>
  <c r="F8782" i="1"/>
  <c r="K10220" i="1"/>
  <c r="G9114" i="1"/>
  <c r="H9114" i="1" s="1"/>
  <c r="F6116" i="1"/>
  <c r="H3783" i="1"/>
  <c r="G2565" i="1"/>
  <c r="F2566" i="1" s="1"/>
  <c r="L2229" i="1"/>
  <c r="M2229" i="1" s="1"/>
  <c r="K2230" i="1"/>
  <c r="L1452" i="1"/>
  <c r="M1452" i="1" s="1"/>
  <c r="K1453" i="1"/>
  <c r="G9889" i="1"/>
  <c r="L3894" i="1"/>
  <c r="M3894" i="1" s="1"/>
  <c r="K3895" i="1"/>
  <c r="G6560" i="1"/>
  <c r="F6561" i="1"/>
  <c r="L1120" i="1"/>
  <c r="M1120" i="1" s="1"/>
  <c r="K1121" i="1"/>
  <c r="H10445" i="1"/>
  <c r="G10445" i="1"/>
  <c r="F10446" i="1"/>
  <c r="H9002" i="1"/>
  <c r="G9002" i="1"/>
  <c r="F9003" i="1"/>
  <c r="H1787" i="1"/>
  <c r="M1008" i="1"/>
  <c r="M898" i="1"/>
  <c r="M2674" i="1"/>
  <c r="K10110" i="1"/>
  <c r="L10109" i="1"/>
  <c r="M10109" i="1" s="1"/>
  <c r="F5006" i="1"/>
  <c r="F4672" i="1"/>
  <c r="F5450" i="1"/>
  <c r="K1563" i="1"/>
  <c r="L8779" i="1"/>
  <c r="M8779" i="1" s="1"/>
  <c r="K8780" i="1"/>
  <c r="H10220" i="1"/>
  <c r="M9113" i="1"/>
  <c r="H6115" i="1"/>
  <c r="L2895" i="1"/>
  <c r="M2895" i="1" s="1"/>
  <c r="K2896" i="1"/>
  <c r="F3784" i="1"/>
  <c r="F1676" i="1"/>
  <c r="L4337" i="1"/>
  <c r="M4337" i="1" s="1"/>
  <c r="K4338" i="1"/>
  <c r="F5673" i="1"/>
  <c r="G7449" i="1"/>
  <c r="K7449" i="1" s="1"/>
  <c r="F7450" i="1"/>
  <c r="K5892" i="1"/>
  <c r="L5891" i="1"/>
  <c r="M5891" i="1" s="1"/>
  <c r="H3562" i="1"/>
  <c r="L2563" i="1"/>
  <c r="M2563" i="1" s="1"/>
  <c r="K2564" i="1"/>
  <c r="L10666" i="1"/>
  <c r="M10666" i="1" s="1"/>
  <c r="K10667" i="1"/>
  <c r="F4563" i="1"/>
  <c r="F345" i="1"/>
  <c r="M10444" i="1"/>
  <c r="H8001" i="1"/>
  <c r="H3451" i="1"/>
  <c r="H565" i="1"/>
  <c r="F10890" i="1"/>
  <c r="H4006" i="1"/>
  <c r="H9556" i="1"/>
  <c r="F5117" i="1"/>
  <c r="F1788" i="1"/>
  <c r="F7893" i="1"/>
  <c r="H1008" i="1"/>
  <c r="H898" i="1"/>
  <c r="G7670" i="1" l="1"/>
  <c r="F7671" i="1" s="1"/>
  <c r="G2566" i="1"/>
  <c r="F2567" i="1"/>
  <c r="H2566" i="1"/>
  <c r="G6893" i="1"/>
  <c r="F6894" i="1" s="1"/>
  <c r="F8670" i="1"/>
  <c r="G8669" i="1"/>
  <c r="L2675" i="1"/>
  <c r="G2009" i="1"/>
  <c r="H7114" i="1"/>
  <c r="G7114" i="1"/>
  <c r="F7115" i="1"/>
  <c r="G4228" i="1"/>
  <c r="F4229" i="1"/>
  <c r="G2787" i="1"/>
  <c r="F2788" i="1" s="1"/>
  <c r="H6449" i="1"/>
  <c r="G6449" i="1"/>
  <c r="F6450" i="1" s="1"/>
  <c r="H3564" i="1"/>
  <c r="G3564" i="1"/>
  <c r="F3565" i="1"/>
  <c r="G10112" i="1"/>
  <c r="H10112" i="1" s="1"/>
  <c r="F10113" i="1"/>
  <c r="L3120" i="1"/>
  <c r="M3120" i="1" s="1"/>
  <c r="H5783" i="1"/>
  <c r="G5783" i="1"/>
  <c r="F5784" i="1"/>
  <c r="H1565" i="1"/>
  <c r="G1565" i="1"/>
  <c r="F1566" i="1" s="1"/>
  <c r="L8557" i="1"/>
  <c r="M8557" i="1" s="1"/>
  <c r="L899" i="1"/>
  <c r="G10668" i="1"/>
  <c r="F10669" i="1" s="1"/>
  <c r="H5229" i="1"/>
  <c r="G5229" i="1"/>
  <c r="F5230" i="1" s="1"/>
  <c r="L7449" i="1"/>
  <c r="G3896" i="1"/>
  <c r="F3897" i="1" s="1"/>
  <c r="H10778" i="1"/>
  <c r="G10778" i="1"/>
  <c r="F10779" i="1" s="1"/>
  <c r="G8336" i="1"/>
  <c r="F8337" i="1" s="1"/>
  <c r="H6004" i="1"/>
  <c r="F6005" i="1"/>
  <c r="G6004" i="1"/>
  <c r="G3232" i="1"/>
  <c r="F3233" i="1" s="1"/>
  <c r="H1455" i="1"/>
  <c r="G1455" i="1"/>
  <c r="F1456" i="1" s="1"/>
  <c r="H345" i="1"/>
  <c r="G345" i="1"/>
  <c r="F346" i="1"/>
  <c r="H5673" i="1"/>
  <c r="G5673" i="1"/>
  <c r="F5674" i="1" s="1"/>
  <c r="L2896" i="1"/>
  <c r="M2896" i="1" s="1"/>
  <c r="K2897" i="1"/>
  <c r="L1121" i="1"/>
  <c r="M1121" i="1" s="1"/>
  <c r="K1122" i="1"/>
  <c r="L10667" i="1"/>
  <c r="M10667" i="1" s="1"/>
  <c r="K10668" i="1"/>
  <c r="L6892" i="1"/>
  <c r="H122" i="1"/>
  <c r="G122" i="1"/>
  <c r="L2008" i="1"/>
  <c r="H4339" i="1"/>
  <c r="G4339" i="1"/>
  <c r="F4340" i="1"/>
  <c r="K1343" i="1"/>
  <c r="G3676" i="1"/>
  <c r="K7336" i="1"/>
  <c r="G4008" i="1"/>
  <c r="F4009" i="1" s="1"/>
  <c r="H9558" i="1"/>
  <c r="G9558" i="1"/>
  <c r="F9559" i="1" s="1"/>
  <c r="G1123" i="1"/>
  <c r="H1123" i="1" s="1"/>
  <c r="F1124" i="1"/>
  <c r="G679" i="1"/>
  <c r="H679" i="1" s="1"/>
  <c r="F680" i="1"/>
  <c r="H7005" i="1"/>
  <c r="G7005" i="1"/>
  <c r="F7006" i="1" s="1"/>
  <c r="G2344" i="1"/>
  <c r="F2345" i="1" s="1"/>
  <c r="H4451" i="1"/>
  <c r="G4451" i="1"/>
  <c r="F4452" i="1"/>
  <c r="G3009" i="1"/>
  <c r="F3010" i="1" s="1"/>
  <c r="G10890" i="1"/>
  <c r="H10890" i="1" s="1"/>
  <c r="H7449" i="1"/>
  <c r="G6116" i="1"/>
  <c r="L9999" i="1"/>
  <c r="M9999" i="1" s="1"/>
  <c r="K10000" i="1"/>
  <c r="K5782" i="1"/>
  <c r="L2451" i="1"/>
  <c r="K2452" i="1"/>
  <c r="K5562" i="1"/>
  <c r="L5561" i="1"/>
  <c r="M5561" i="1" s="1"/>
  <c r="F788" i="1"/>
  <c r="L7781" i="1"/>
  <c r="M7781" i="1" s="1"/>
  <c r="K7782" i="1"/>
  <c r="K2120" i="1"/>
  <c r="L2119" i="1"/>
  <c r="M2119" i="1" s="1"/>
  <c r="H9224" i="1"/>
  <c r="M2451" i="1"/>
  <c r="K7113" i="1"/>
  <c r="K3452" i="1"/>
  <c r="L3451" i="1"/>
  <c r="M3451" i="1" s="1"/>
  <c r="K6448" i="1"/>
  <c r="L6447" i="1"/>
  <c r="M6447" i="1" s="1"/>
  <c r="H1009" i="1"/>
  <c r="H7336" i="1"/>
  <c r="H7558" i="1"/>
  <c r="H233" i="1"/>
  <c r="H8446" i="1"/>
  <c r="H10333" i="1"/>
  <c r="H6781" i="1"/>
  <c r="H6672" i="1"/>
  <c r="K5893" i="1"/>
  <c r="L5892" i="1"/>
  <c r="M5892" i="1" s="1"/>
  <c r="H10446" i="1"/>
  <c r="G10446" i="1"/>
  <c r="F10447" i="1"/>
  <c r="G9446" i="1"/>
  <c r="H9446" i="1" s="1"/>
  <c r="H1676" i="1"/>
  <c r="G1676" i="1"/>
  <c r="F1677" i="1" s="1"/>
  <c r="G5450" i="1"/>
  <c r="K5450" i="1" s="1"/>
  <c r="G8782" i="1"/>
  <c r="H8782" i="1" s="1"/>
  <c r="F8783" i="1"/>
  <c r="K233" i="1"/>
  <c r="L232" i="1"/>
  <c r="M232" i="1" s="1"/>
  <c r="M2008" i="1"/>
  <c r="L6559" i="1"/>
  <c r="M6559" i="1" s="1"/>
  <c r="K6560" i="1"/>
  <c r="K122" i="1"/>
  <c r="L121" i="1"/>
  <c r="M121" i="1" s="1"/>
  <c r="H3121" i="1"/>
  <c r="G3121" i="1"/>
  <c r="F3122" i="1"/>
  <c r="G4119" i="1"/>
  <c r="F4120" i="1"/>
  <c r="L10" i="1"/>
  <c r="M10" i="1" s="1"/>
  <c r="K11" i="1"/>
  <c r="F1899" i="1"/>
  <c r="G1898" i="1"/>
  <c r="H1898" i="1" s="1"/>
  <c r="L9445" i="1"/>
  <c r="M9445" i="1" s="1"/>
  <c r="L1787" i="1"/>
  <c r="M1787" i="1" s="1"/>
  <c r="L4671" i="1"/>
  <c r="M4671" i="1" s="1"/>
  <c r="K4672" i="1"/>
  <c r="G8891" i="1"/>
  <c r="H8891" i="1" s="1"/>
  <c r="F1010" i="1"/>
  <c r="M3231" i="1"/>
  <c r="H2343" i="1"/>
  <c r="H4450" i="1"/>
  <c r="H3008" i="1"/>
  <c r="H9003" i="1"/>
  <c r="G9003" i="1"/>
  <c r="F9004" i="1"/>
  <c r="L3340" i="1"/>
  <c r="M3340" i="1" s="1"/>
  <c r="K3341" i="1"/>
  <c r="G7450" i="1"/>
  <c r="H7450" i="1" s="1"/>
  <c r="F7451" i="1"/>
  <c r="G6561" i="1"/>
  <c r="F6562" i="1"/>
  <c r="G3784" i="1"/>
  <c r="G4672" i="1"/>
  <c r="F4673" i="1"/>
  <c r="L1453" i="1"/>
  <c r="M1453" i="1" s="1"/>
  <c r="K1454" i="1"/>
  <c r="H2008" i="1"/>
  <c r="L5005" i="1"/>
  <c r="M5005" i="1" s="1"/>
  <c r="K5006" i="1"/>
  <c r="H10222" i="1"/>
  <c r="G10222" i="1"/>
  <c r="F10223" i="1" s="1"/>
  <c r="L1675" i="1"/>
  <c r="M1675" i="1" s="1"/>
  <c r="L4895" i="1"/>
  <c r="M4895" i="1" s="1"/>
  <c r="K4896" i="1"/>
  <c r="K7004" i="1"/>
  <c r="L7003" i="1"/>
  <c r="M7003" i="1" s="1"/>
  <c r="H3895" i="1"/>
  <c r="F2453" i="1"/>
  <c r="H2452" i="1"/>
  <c r="G2452" i="1"/>
  <c r="L5227" i="1"/>
  <c r="M5227" i="1" s="1"/>
  <c r="K5228" i="1"/>
  <c r="H2786" i="1"/>
  <c r="G3342" i="1"/>
  <c r="F3343" i="1"/>
  <c r="K7893" i="1"/>
  <c r="L7892" i="1"/>
  <c r="M7892" i="1" s="1"/>
  <c r="L677" i="1"/>
  <c r="M677" i="1" s="1"/>
  <c r="K678" i="1"/>
  <c r="F567" i="1"/>
  <c r="G566" i="1"/>
  <c r="H566" i="1"/>
  <c r="L5672" i="1"/>
  <c r="M5672" i="1" s="1"/>
  <c r="K5673" i="1"/>
  <c r="F9335" i="1"/>
  <c r="H9334" i="1"/>
  <c r="G9334" i="1"/>
  <c r="H6892" i="1"/>
  <c r="H2898" i="1"/>
  <c r="G2898" i="1"/>
  <c r="F2899" i="1"/>
  <c r="L6226" i="1"/>
  <c r="M6226" i="1" s="1"/>
  <c r="K6227" i="1"/>
  <c r="H8003" i="1"/>
  <c r="G8003" i="1"/>
  <c r="F8004" i="1" s="1"/>
  <c r="G4897" i="1"/>
  <c r="F4898" i="1"/>
  <c r="H4897" i="1"/>
  <c r="G8115" i="1"/>
  <c r="F8116" i="1" s="1"/>
  <c r="H8115" i="1"/>
  <c r="G457" i="1"/>
  <c r="H457" i="1" s="1"/>
  <c r="F4784" i="1"/>
  <c r="H4783" i="1"/>
  <c r="G4783" i="1"/>
  <c r="H5894" i="1"/>
  <c r="G5894" i="1"/>
  <c r="F5895" i="1"/>
  <c r="H6228" i="1"/>
  <c r="G6228" i="1"/>
  <c r="F6229" i="1"/>
  <c r="K9114" i="1"/>
  <c r="H9670" i="1"/>
  <c r="G9670" i="1"/>
  <c r="F9671" i="1"/>
  <c r="F10556" i="1"/>
  <c r="G10555" i="1"/>
  <c r="H4563" i="1"/>
  <c r="G4563" i="1"/>
  <c r="F4564" i="1"/>
  <c r="G7893" i="1"/>
  <c r="F7894" i="1" s="1"/>
  <c r="M7449" i="1"/>
  <c r="F9890" i="1"/>
  <c r="K8446" i="1"/>
  <c r="L8445" i="1"/>
  <c r="M8445" i="1" s="1"/>
  <c r="G1788" i="1"/>
  <c r="H1788" i="1" s="1"/>
  <c r="G5006" i="1"/>
  <c r="F5007" i="1"/>
  <c r="H6560" i="1"/>
  <c r="H9889" i="1"/>
  <c r="H2565" i="1"/>
  <c r="F9115" i="1"/>
  <c r="F2676" i="1"/>
  <c r="K787" i="1"/>
  <c r="K4450" i="1"/>
  <c r="L4449" i="1"/>
  <c r="M4449" i="1" s="1"/>
  <c r="L5449" i="1"/>
  <c r="M5449" i="1" s="1"/>
  <c r="L344" i="1"/>
  <c r="M344" i="1" s="1"/>
  <c r="K345" i="1"/>
  <c r="H3120" i="1"/>
  <c r="H4118" i="1"/>
  <c r="H1897" i="1"/>
  <c r="L6115" i="1"/>
  <c r="M6115" i="1" s="1"/>
  <c r="L7225" i="1"/>
  <c r="M7225" i="1" s="1"/>
  <c r="K7226" i="1"/>
  <c r="L9223" i="1"/>
  <c r="M9223" i="1" s="1"/>
  <c r="K9224" i="1"/>
  <c r="L3231" i="1"/>
  <c r="K3232" i="1"/>
  <c r="K1897" i="1"/>
  <c r="L7557" i="1"/>
  <c r="M7557" i="1" s="1"/>
  <c r="K7558" i="1"/>
  <c r="L3562" i="1"/>
  <c r="M3562" i="1" s="1"/>
  <c r="K3563" i="1"/>
  <c r="H8890" i="1"/>
  <c r="L6337" i="1"/>
  <c r="M6337" i="1" s="1"/>
  <c r="K6338" i="1"/>
  <c r="K6672" i="1"/>
  <c r="L4781" i="1"/>
  <c r="M4781" i="1" s="1"/>
  <c r="K4782" i="1"/>
  <c r="H6227" i="1"/>
  <c r="H1454" i="1"/>
  <c r="H5117" i="1"/>
  <c r="G5117" i="1"/>
  <c r="F5118" i="1"/>
  <c r="L2564" i="1"/>
  <c r="M2564" i="1" s="1"/>
  <c r="K2565" i="1"/>
  <c r="L8780" i="1"/>
  <c r="M8780" i="1" s="1"/>
  <c r="K8781" i="1"/>
  <c r="K10111" i="1"/>
  <c r="L10110" i="1"/>
  <c r="M10110" i="1" s="1"/>
  <c r="L3895" i="1"/>
  <c r="M3895" i="1" s="1"/>
  <c r="K3896" i="1"/>
  <c r="L2230" i="1"/>
  <c r="M2230" i="1" s="1"/>
  <c r="K2231" i="1"/>
  <c r="M2675" i="1"/>
  <c r="L10445" i="1"/>
  <c r="M10445" i="1" s="1"/>
  <c r="K10446" i="1"/>
  <c r="L9668" i="1"/>
  <c r="M9668" i="1" s="1"/>
  <c r="K9669" i="1"/>
  <c r="H5339" i="1"/>
  <c r="G5339" i="1"/>
  <c r="F5340" i="1"/>
  <c r="L8225" i="1"/>
  <c r="M8225" i="1" s="1"/>
  <c r="K8226" i="1"/>
  <c r="K10777" i="1"/>
  <c r="L10776" i="1"/>
  <c r="M10776" i="1" s="1"/>
  <c r="H8558" i="1"/>
  <c r="G8558" i="1"/>
  <c r="F8559" i="1"/>
  <c r="M6003" i="1"/>
  <c r="M6892" i="1"/>
  <c r="H1232" i="1"/>
  <c r="G1232" i="1"/>
  <c r="F1233" i="1" s="1"/>
  <c r="G8227" i="1"/>
  <c r="F8228" i="1" s="1"/>
  <c r="H2121" i="1"/>
  <c r="G2121" i="1"/>
  <c r="F2122" i="1" s="1"/>
  <c r="G2232" i="1"/>
  <c r="F2233" i="1" s="1"/>
  <c r="H900" i="1"/>
  <c r="G900" i="1"/>
  <c r="F901" i="1"/>
  <c r="K6004" i="1"/>
  <c r="L6003" i="1"/>
  <c r="L9556" i="1"/>
  <c r="M9556" i="1" s="1"/>
  <c r="K9557" i="1"/>
  <c r="L7668" i="1"/>
  <c r="M7668" i="1" s="1"/>
  <c r="K7669" i="1"/>
  <c r="L8889" i="1"/>
  <c r="M8889" i="1" s="1"/>
  <c r="K8890" i="1"/>
  <c r="L9001" i="1"/>
  <c r="M9001" i="1" s="1"/>
  <c r="K9002" i="1"/>
  <c r="G5563" i="1"/>
  <c r="F5564" i="1"/>
  <c r="H5563" i="1"/>
  <c r="L455" i="1"/>
  <c r="M455" i="1" s="1"/>
  <c r="K456" i="1"/>
  <c r="K10333" i="1"/>
  <c r="K8335" i="1"/>
  <c r="L3674" i="1"/>
  <c r="M3674" i="1" s="1"/>
  <c r="K3675" i="1"/>
  <c r="K5338" i="1"/>
  <c r="L8668" i="1"/>
  <c r="M8668" i="1" s="1"/>
  <c r="K8669" i="1"/>
  <c r="L8001" i="1"/>
  <c r="M8001" i="1" s="1"/>
  <c r="K8002" i="1"/>
  <c r="H6003" i="1"/>
  <c r="H10667" i="1"/>
  <c r="L4006" i="1"/>
  <c r="M4006" i="1" s="1"/>
  <c r="K4007" i="1"/>
  <c r="H8668" i="1"/>
  <c r="L2785" i="1"/>
  <c r="M2785" i="1" s="1"/>
  <c r="K2786" i="1"/>
  <c r="G6339" i="1"/>
  <c r="H6339" i="1" s="1"/>
  <c r="F6340" i="1"/>
  <c r="H10777" i="1"/>
  <c r="G7227" i="1"/>
  <c r="H5782" i="1"/>
  <c r="H5228" i="1"/>
  <c r="G12" i="1"/>
  <c r="H12" i="1" s="1"/>
  <c r="M899" i="1"/>
  <c r="H3453" i="1"/>
  <c r="G3453" i="1"/>
  <c r="F3454" i="1"/>
  <c r="H9780" i="1"/>
  <c r="G9780" i="1"/>
  <c r="F9781" i="1"/>
  <c r="F7783" i="1"/>
  <c r="H2675" i="1"/>
  <c r="G10001" i="1"/>
  <c r="L9333" i="1"/>
  <c r="M9333" i="1" s="1"/>
  <c r="K9334" i="1"/>
  <c r="K4227" i="1"/>
  <c r="L4338" i="1"/>
  <c r="M4338" i="1" s="1"/>
  <c r="K4339" i="1"/>
  <c r="K1564" i="1"/>
  <c r="L1563" i="1"/>
  <c r="M1563" i="1" s="1"/>
  <c r="L10220" i="1"/>
  <c r="M10220" i="1" s="1"/>
  <c r="K10221" i="1"/>
  <c r="K6781" i="1"/>
  <c r="K3008" i="1"/>
  <c r="L3007" i="1"/>
  <c r="M3007" i="1" s="1"/>
  <c r="K8114" i="1"/>
  <c r="L8113" i="1"/>
  <c r="M8113" i="1" s="1"/>
  <c r="K9889" i="1"/>
  <c r="L9778" i="1"/>
  <c r="M9778" i="1" s="1"/>
  <c r="K9779" i="1"/>
  <c r="F1344" i="1"/>
  <c r="H7113" i="1"/>
  <c r="H4227" i="1"/>
  <c r="H5338" i="1"/>
  <c r="F9225" i="1"/>
  <c r="L2343" i="1"/>
  <c r="M2343" i="1" s="1"/>
  <c r="K2344" i="1"/>
  <c r="L1231" i="1"/>
  <c r="M1231" i="1" s="1"/>
  <c r="H8557" i="1"/>
  <c r="L565" i="1"/>
  <c r="M565" i="1" s="1"/>
  <c r="K566" i="1"/>
  <c r="L4117" i="1"/>
  <c r="M4117" i="1" s="1"/>
  <c r="K4118" i="1"/>
  <c r="K1009" i="1"/>
  <c r="L4562" i="1"/>
  <c r="M4562" i="1" s="1"/>
  <c r="K4563" i="1"/>
  <c r="F7337" i="1"/>
  <c r="H1231" i="1"/>
  <c r="F7559" i="1"/>
  <c r="H8226" i="1"/>
  <c r="H2120" i="1"/>
  <c r="F234" i="1"/>
  <c r="F8447" i="1"/>
  <c r="F10334" i="1"/>
  <c r="F6782" i="1"/>
  <c r="F6673" i="1"/>
  <c r="H2231" i="1"/>
  <c r="H899" i="1"/>
  <c r="H7782" i="1"/>
  <c r="G1677" i="1" l="1"/>
  <c r="F1678" i="1" s="1"/>
  <c r="G7006" i="1"/>
  <c r="F7007" i="1" s="1"/>
  <c r="G10669" i="1"/>
  <c r="G10779" i="1"/>
  <c r="F10780" i="1"/>
  <c r="H2233" i="1"/>
  <c r="G2233" i="1"/>
  <c r="F2234" i="1"/>
  <c r="G3010" i="1"/>
  <c r="F3011" i="1"/>
  <c r="H5674" i="1"/>
  <c r="G5674" i="1"/>
  <c r="F5675" i="1"/>
  <c r="H10223" i="1"/>
  <c r="G10223" i="1"/>
  <c r="F10224" i="1"/>
  <c r="H1456" i="1"/>
  <c r="G1456" i="1"/>
  <c r="F1457" i="1"/>
  <c r="G3233" i="1"/>
  <c r="F3234" i="1"/>
  <c r="G2122" i="1"/>
  <c r="F2123" i="1" s="1"/>
  <c r="H8004" i="1"/>
  <c r="G8004" i="1"/>
  <c r="F8005" i="1" s="1"/>
  <c r="G3897" i="1"/>
  <c r="F3898" i="1" s="1"/>
  <c r="H3897" i="1"/>
  <c r="G1566" i="1"/>
  <c r="F1567" i="1"/>
  <c r="G9559" i="1"/>
  <c r="F9560" i="1" s="1"/>
  <c r="G8116" i="1"/>
  <c r="F8117" i="1"/>
  <c r="H8116" i="1"/>
  <c r="H4009" i="1"/>
  <c r="G4009" i="1"/>
  <c r="F4010" i="1"/>
  <c r="G2788" i="1"/>
  <c r="H7894" i="1"/>
  <c r="G7894" i="1"/>
  <c r="F7895" i="1" s="1"/>
  <c r="G6894" i="1"/>
  <c r="F6895" i="1" s="1"/>
  <c r="H6894" i="1"/>
  <c r="G8228" i="1"/>
  <c r="F8229" i="1"/>
  <c r="H5230" i="1"/>
  <c r="G5230" i="1"/>
  <c r="F5231" i="1" s="1"/>
  <c r="H1233" i="1"/>
  <c r="G1233" i="1"/>
  <c r="F1234" i="1" s="1"/>
  <c r="L5450" i="1"/>
  <c r="M5450" i="1" s="1"/>
  <c r="H2345" i="1"/>
  <c r="G2345" i="1"/>
  <c r="F2346" i="1"/>
  <c r="H6450" i="1"/>
  <c r="G6450" i="1"/>
  <c r="F6451" i="1"/>
  <c r="G8337" i="1"/>
  <c r="H7671" i="1"/>
  <c r="G7671" i="1"/>
  <c r="F7672" i="1"/>
  <c r="G9115" i="1"/>
  <c r="F9116" i="1" s="1"/>
  <c r="H9115" i="1"/>
  <c r="L5228" i="1"/>
  <c r="M5228" i="1" s="1"/>
  <c r="K5229" i="1"/>
  <c r="H1010" i="1"/>
  <c r="G1010" i="1"/>
  <c r="G1899" i="1"/>
  <c r="G4120" i="1"/>
  <c r="F4121" i="1" s="1"/>
  <c r="H346" i="1"/>
  <c r="G346" i="1"/>
  <c r="F347" i="1"/>
  <c r="G10113" i="1"/>
  <c r="H10113" i="1" s="1"/>
  <c r="G4229" i="1"/>
  <c r="F4230" i="1" s="1"/>
  <c r="H10001" i="1"/>
  <c r="L8002" i="1"/>
  <c r="M8002" i="1" s="1"/>
  <c r="K8003" i="1"/>
  <c r="K5339" i="1"/>
  <c r="L5338" i="1"/>
  <c r="M5338" i="1" s="1"/>
  <c r="L9002" i="1"/>
  <c r="M9002" i="1" s="1"/>
  <c r="K9003" i="1"/>
  <c r="L8890" i="1"/>
  <c r="M8890" i="1" s="1"/>
  <c r="K8891" i="1"/>
  <c r="G901" i="1"/>
  <c r="F902" i="1"/>
  <c r="K10112" i="1"/>
  <c r="L10111" i="1"/>
  <c r="M10111" i="1" s="1"/>
  <c r="H5118" i="1"/>
  <c r="G5118" i="1"/>
  <c r="F5119" i="1" s="1"/>
  <c r="L6672" i="1"/>
  <c r="M6672" i="1" s="1"/>
  <c r="L3563" i="1"/>
  <c r="M3563" i="1" s="1"/>
  <c r="K3564" i="1"/>
  <c r="L3232" i="1"/>
  <c r="K3233" i="1"/>
  <c r="K10555" i="1"/>
  <c r="H9671" i="1"/>
  <c r="G9671" i="1"/>
  <c r="F9672" i="1"/>
  <c r="G5895" i="1"/>
  <c r="F5896" i="1"/>
  <c r="H2899" i="1"/>
  <c r="G2899" i="1"/>
  <c r="F2900" i="1" s="1"/>
  <c r="L5673" i="1"/>
  <c r="M5673" i="1" s="1"/>
  <c r="K5674" i="1"/>
  <c r="K1676" i="1"/>
  <c r="M4672" i="1"/>
  <c r="F9447" i="1"/>
  <c r="H3676" i="1"/>
  <c r="K6893" i="1"/>
  <c r="L1122" i="1"/>
  <c r="M1122" i="1" s="1"/>
  <c r="K1123" i="1"/>
  <c r="H2009" i="1"/>
  <c r="G2567" i="1"/>
  <c r="F2568" i="1"/>
  <c r="H2567" i="1"/>
  <c r="L4118" i="1"/>
  <c r="M4118" i="1" s="1"/>
  <c r="K4119" i="1"/>
  <c r="L1897" i="1"/>
  <c r="M1897" i="1" s="1"/>
  <c r="K1898" i="1"/>
  <c r="G5007" i="1"/>
  <c r="H5007" i="1" s="1"/>
  <c r="G4898" i="1"/>
  <c r="F4899" i="1" s="1"/>
  <c r="H4898" i="1"/>
  <c r="G9335" i="1"/>
  <c r="G3343" i="1"/>
  <c r="F3344" i="1" s="1"/>
  <c r="K7005" i="1"/>
  <c r="L7004" i="1"/>
  <c r="M7004" i="1" s="1"/>
  <c r="L5006" i="1"/>
  <c r="M5006" i="1" s="1"/>
  <c r="H4673" i="1"/>
  <c r="G4673" i="1"/>
  <c r="F4674" i="1"/>
  <c r="H6562" i="1"/>
  <c r="G6562" i="1"/>
  <c r="F6563" i="1"/>
  <c r="L233" i="1"/>
  <c r="M233" i="1" s="1"/>
  <c r="K10890" i="1"/>
  <c r="H4340" i="1"/>
  <c r="G4340" i="1"/>
  <c r="F4341" i="1" s="1"/>
  <c r="G6673" i="1"/>
  <c r="F6674" i="1"/>
  <c r="L4563" i="1"/>
  <c r="L566" i="1"/>
  <c r="L2344" i="1"/>
  <c r="K2345" i="1"/>
  <c r="K8115" i="1"/>
  <c r="L8114" i="1"/>
  <c r="M8114" i="1" s="1"/>
  <c r="L6781" i="1"/>
  <c r="M6781" i="1" s="1"/>
  <c r="L10333" i="1"/>
  <c r="M10333" i="1" s="1"/>
  <c r="L9669" i="1"/>
  <c r="M9669" i="1" s="1"/>
  <c r="K9670" i="1"/>
  <c r="L2565" i="1"/>
  <c r="M2565" i="1" s="1"/>
  <c r="K2566" i="1"/>
  <c r="K5117" i="1"/>
  <c r="K6116" i="1"/>
  <c r="H5006" i="1"/>
  <c r="L8446" i="1"/>
  <c r="M8446" i="1" s="1"/>
  <c r="H10555" i="1"/>
  <c r="F458" i="1"/>
  <c r="H3342" i="1"/>
  <c r="H4672" i="1"/>
  <c r="H6561" i="1"/>
  <c r="H4119" i="1"/>
  <c r="K5894" i="1"/>
  <c r="L5893" i="1"/>
  <c r="M5893" i="1" s="1"/>
  <c r="K2121" i="1"/>
  <c r="L2120" i="1"/>
  <c r="M2120" i="1" s="1"/>
  <c r="K5563" i="1"/>
  <c r="L5562" i="1"/>
  <c r="M5562" i="1" s="1"/>
  <c r="L5782" i="1"/>
  <c r="M5782" i="1" s="1"/>
  <c r="K5783" i="1"/>
  <c r="H4228" i="1"/>
  <c r="L122" i="1"/>
  <c r="L6338" i="1"/>
  <c r="M6338" i="1" s="1"/>
  <c r="K6339" i="1"/>
  <c r="G4564" i="1"/>
  <c r="H4564" i="1" s="1"/>
  <c r="F10557" i="1"/>
  <c r="H10556" i="1"/>
  <c r="G10556" i="1"/>
  <c r="K3784" i="1"/>
  <c r="G7451" i="1"/>
  <c r="F7452" i="1" s="1"/>
  <c r="G9004" i="1"/>
  <c r="L4672" i="1"/>
  <c r="K4673" i="1"/>
  <c r="H3122" i="1"/>
  <c r="G3122" i="1"/>
  <c r="F3123" i="1"/>
  <c r="G8783" i="1"/>
  <c r="F8784" i="1"/>
  <c r="H8783" i="1"/>
  <c r="L7782" i="1"/>
  <c r="M7782" i="1" s="1"/>
  <c r="K7783" i="1"/>
  <c r="L2452" i="1"/>
  <c r="G1124" i="1"/>
  <c r="F1125" i="1"/>
  <c r="H1124" i="1"/>
  <c r="K2009" i="1"/>
  <c r="L2897" i="1"/>
  <c r="M2897" i="1" s="1"/>
  <c r="K2898" i="1"/>
  <c r="H6005" i="1"/>
  <c r="G6005" i="1"/>
  <c r="F6006" i="1"/>
  <c r="G3565" i="1"/>
  <c r="H7115" i="1"/>
  <c r="G7115" i="1"/>
  <c r="G8670" i="1"/>
  <c r="F8671" i="1"/>
  <c r="K3009" i="1"/>
  <c r="L3008" i="1"/>
  <c r="M3008" i="1" s="1"/>
  <c r="G5564" i="1"/>
  <c r="F5565" i="1"/>
  <c r="H5564" i="1"/>
  <c r="L10221" i="1"/>
  <c r="M10221" i="1" s="1"/>
  <c r="K10222" i="1"/>
  <c r="K1565" i="1"/>
  <c r="L1564" i="1"/>
  <c r="M1564" i="1" s="1"/>
  <c r="G3454" i="1"/>
  <c r="L2786" i="1"/>
  <c r="M2786" i="1" s="1"/>
  <c r="K2787" i="1"/>
  <c r="L8669" i="1"/>
  <c r="M8669" i="1" s="1"/>
  <c r="L456" i="1"/>
  <c r="M456" i="1" s="1"/>
  <c r="K457" i="1"/>
  <c r="L7669" i="1"/>
  <c r="M7669" i="1" s="1"/>
  <c r="K7670" i="1"/>
  <c r="L6004" i="1"/>
  <c r="M6004" i="1" s="1"/>
  <c r="K6005" i="1"/>
  <c r="H1344" i="1"/>
  <c r="G1344" i="1"/>
  <c r="F1345" i="1" s="1"/>
  <c r="L3675" i="1"/>
  <c r="M3675" i="1" s="1"/>
  <c r="K3676" i="1"/>
  <c r="H8227" i="1"/>
  <c r="K10778" i="1"/>
  <c r="L10777" i="1"/>
  <c r="M10777" i="1" s="1"/>
  <c r="L2231" i="1"/>
  <c r="M2231" i="1" s="1"/>
  <c r="K2232" i="1"/>
  <c r="L8781" i="1"/>
  <c r="M8781" i="1" s="1"/>
  <c r="K8782" i="1"/>
  <c r="L9224" i="1"/>
  <c r="M9224" i="1" s="1"/>
  <c r="K4451" i="1"/>
  <c r="L4450" i="1"/>
  <c r="M4450" i="1" s="1"/>
  <c r="M4563" i="1"/>
  <c r="L9114" i="1"/>
  <c r="M9114" i="1" s="1"/>
  <c r="K9115" i="1"/>
  <c r="M566" i="1"/>
  <c r="L678" i="1"/>
  <c r="M678" i="1" s="1"/>
  <c r="K679" i="1"/>
  <c r="M2452" i="1"/>
  <c r="H3784" i="1"/>
  <c r="K9446" i="1"/>
  <c r="L6560" i="1"/>
  <c r="M6560" i="1" s="1"/>
  <c r="K6561" i="1"/>
  <c r="H5450" i="1"/>
  <c r="K6449" i="1"/>
  <c r="L6448" i="1"/>
  <c r="M6448" i="1" s="1"/>
  <c r="L10000" i="1"/>
  <c r="M10000" i="1" s="1"/>
  <c r="K10001" i="1"/>
  <c r="H4008" i="1"/>
  <c r="H3896" i="1"/>
  <c r="K3121" i="1"/>
  <c r="H8669" i="1"/>
  <c r="H6782" i="1"/>
  <c r="G6782" i="1"/>
  <c r="K6782" i="1" s="1"/>
  <c r="F6783" i="1"/>
  <c r="H7559" i="1"/>
  <c r="G7559" i="1"/>
  <c r="F7560" i="1"/>
  <c r="L9779" i="1"/>
  <c r="M9779" i="1" s="1"/>
  <c r="K9780" i="1"/>
  <c r="L4339" i="1"/>
  <c r="M4339" i="1" s="1"/>
  <c r="K4340" i="1"/>
  <c r="L9334" i="1"/>
  <c r="K9335" i="1"/>
  <c r="G6340" i="1"/>
  <c r="L9557" i="1"/>
  <c r="M9557" i="1" s="1"/>
  <c r="K9558" i="1"/>
  <c r="H8559" i="1"/>
  <c r="G8559" i="1"/>
  <c r="F8560" i="1"/>
  <c r="H5340" i="1"/>
  <c r="G5340" i="1"/>
  <c r="F5341" i="1"/>
  <c r="L345" i="1"/>
  <c r="M345" i="1" s="1"/>
  <c r="K346" i="1"/>
  <c r="F1789" i="1"/>
  <c r="G9890" i="1"/>
  <c r="F9891" i="1" s="1"/>
  <c r="H6229" i="1"/>
  <c r="G6229" i="1"/>
  <c r="F6230" i="1"/>
  <c r="H567" i="1"/>
  <c r="G567" i="1"/>
  <c r="K567" i="1" s="1"/>
  <c r="F3785" i="1"/>
  <c r="L3341" i="1"/>
  <c r="M3341" i="1" s="1"/>
  <c r="K3342" i="1"/>
  <c r="K1788" i="1"/>
  <c r="F5451" i="1"/>
  <c r="H10447" i="1"/>
  <c r="G10447" i="1"/>
  <c r="F10448" i="1"/>
  <c r="L7113" i="1"/>
  <c r="M7113" i="1" s="1"/>
  <c r="K7114" i="1"/>
  <c r="G788" i="1"/>
  <c r="F789" i="1" s="1"/>
  <c r="M2344" i="1"/>
  <c r="G680" i="1"/>
  <c r="F681" i="1"/>
  <c r="H680" i="1"/>
  <c r="L7336" i="1"/>
  <c r="M7336" i="1" s="1"/>
  <c r="M122" i="1"/>
  <c r="M3232" i="1"/>
  <c r="K900" i="1"/>
  <c r="G5784" i="1"/>
  <c r="H5784" i="1" s="1"/>
  <c r="H6893" i="1"/>
  <c r="G9781" i="1"/>
  <c r="H9781" i="1" s="1"/>
  <c r="K8336" i="1"/>
  <c r="L8335" i="1"/>
  <c r="M8335" i="1" s="1"/>
  <c r="H4452" i="1"/>
  <c r="G4452" i="1"/>
  <c r="F4453" i="1"/>
  <c r="L1009" i="1"/>
  <c r="M1009" i="1" s="1"/>
  <c r="K1010" i="1"/>
  <c r="H10334" i="1"/>
  <c r="G10334" i="1"/>
  <c r="K10334" i="1" s="1"/>
  <c r="F10335" i="1"/>
  <c r="K1232" i="1"/>
  <c r="G9225" i="1"/>
  <c r="K9225" i="1" s="1"/>
  <c r="L4227" i="1"/>
  <c r="M4227" i="1" s="1"/>
  <c r="K4228" i="1"/>
  <c r="H7227" i="1"/>
  <c r="L4007" i="1"/>
  <c r="M4007" i="1" s="1"/>
  <c r="K4008" i="1"/>
  <c r="H2232" i="1"/>
  <c r="L8226" i="1"/>
  <c r="M8226" i="1" s="1"/>
  <c r="K8227" i="1"/>
  <c r="L3896" i="1"/>
  <c r="K3897" i="1"/>
  <c r="L7558" i="1"/>
  <c r="M7558" i="1" s="1"/>
  <c r="K7559" i="1"/>
  <c r="L787" i="1"/>
  <c r="M787" i="1" s="1"/>
  <c r="K788" i="1"/>
  <c r="H7893" i="1"/>
  <c r="F4785" i="1"/>
  <c r="G4784" i="1"/>
  <c r="L6227" i="1"/>
  <c r="M6227" i="1" s="1"/>
  <c r="K6228" i="1"/>
  <c r="M9334" i="1"/>
  <c r="H2453" i="1"/>
  <c r="G2453" i="1"/>
  <c r="L4896" i="1"/>
  <c r="M4896" i="1" s="1"/>
  <c r="K4897" i="1"/>
  <c r="L1454" i="1"/>
  <c r="M1454" i="1" s="1"/>
  <c r="K1455" i="1"/>
  <c r="F6117" i="1"/>
  <c r="H3009" i="1"/>
  <c r="H2344" i="1"/>
  <c r="L1343" i="1"/>
  <c r="M1343" i="1" s="1"/>
  <c r="K1344" i="1"/>
  <c r="F123" i="1"/>
  <c r="H3232" i="1"/>
  <c r="H8336" i="1"/>
  <c r="M3896" i="1"/>
  <c r="H10668" i="1"/>
  <c r="H2787" i="1"/>
  <c r="H7670" i="1"/>
  <c r="H234" i="1"/>
  <c r="G234" i="1"/>
  <c r="F235" i="1" s="1"/>
  <c r="H8447" i="1"/>
  <c r="G8447" i="1"/>
  <c r="F8448" i="1"/>
  <c r="G7337" i="1"/>
  <c r="F7338" i="1" s="1"/>
  <c r="L9889" i="1"/>
  <c r="M9889" i="1" s="1"/>
  <c r="F10002" i="1"/>
  <c r="H7783" i="1"/>
  <c r="G7783" i="1"/>
  <c r="F7784" i="1" s="1"/>
  <c r="F13" i="1"/>
  <c r="F7228" i="1"/>
  <c r="L10446" i="1"/>
  <c r="M10446" i="1" s="1"/>
  <c r="L4782" i="1"/>
  <c r="M4782" i="1" s="1"/>
  <c r="K4783" i="1"/>
  <c r="L7226" i="1"/>
  <c r="M7226" i="1" s="1"/>
  <c r="K7227" i="1"/>
  <c r="H2676" i="1"/>
  <c r="G2676" i="1"/>
  <c r="F2677" i="1"/>
  <c r="K7894" i="1"/>
  <c r="L7893" i="1"/>
  <c r="M7893" i="1" s="1"/>
  <c r="F8892" i="1"/>
  <c r="L11" i="1"/>
  <c r="M11" i="1" s="1"/>
  <c r="K12" i="1"/>
  <c r="K3453" i="1"/>
  <c r="L3452" i="1"/>
  <c r="M3452" i="1" s="1"/>
  <c r="H6116" i="1"/>
  <c r="F10891" i="1"/>
  <c r="F3677" i="1"/>
  <c r="L10668" i="1"/>
  <c r="M10668" i="1" s="1"/>
  <c r="K10669" i="1"/>
  <c r="K7450" i="1"/>
  <c r="K8558" i="1"/>
  <c r="F2010" i="1"/>
  <c r="F9892" i="1" l="1"/>
  <c r="G9891" i="1"/>
  <c r="H9891" i="1" s="1"/>
  <c r="H9560" i="1"/>
  <c r="G9560" i="1"/>
  <c r="F9561" i="1"/>
  <c r="L567" i="1"/>
  <c r="G5231" i="1"/>
  <c r="F5232" i="1" s="1"/>
  <c r="F7339" i="1"/>
  <c r="G7338" i="1"/>
  <c r="G6895" i="1"/>
  <c r="F6896" i="1"/>
  <c r="H6895" i="1"/>
  <c r="H7784" i="1"/>
  <c r="G7784" i="1"/>
  <c r="F7785" i="1"/>
  <c r="G235" i="1"/>
  <c r="F236" i="1"/>
  <c r="H789" i="1"/>
  <c r="G789" i="1"/>
  <c r="K789" i="1" s="1"/>
  <c r="G1345" i="1"/>
  <c r="G3344" i="1"/>
  <c r="F3345" i="1"/>
  <c r="G9116" i="1"/>
  <c r="F9117" i="1" s="1"/>
  <c r="L10334" i="1"/>
  <c r="G7007" i="1"/>
  <c r="F7008" i="1" s="1"/>
  <c r="L9225" i="1"/>
  <c r="G7452" i="1"/>
  <c r="H7452" i="1"/>
  <c r="F7453" i="1"/>
  <c r="G5119" i="1"/>
  <c r="F5120" i="1" s="1"/>
  <c r="H4121" i="1"/>
  <c r="G4121" i="1"/>
  <c r="F4122" i="1"/>
  <c r="H1234" i="1"/>
  <c r="G1234" i="1"/>
  <c r="F1235" i="1"/>
  <c r="G3898" i="1"/>
  <c r="F3899" i="1"/>
  <c r="H3898" i="1"/>
  <c r="G2900" i="1"/>
  <c r="F2901" i="1" s="1"/>
  <c r="H8005" i="1"/>
  <c r="G8005" i="1"/>
  <c r="F8006" i="1"/>
  <c r="H4341" i="1"/>
  <c r="G4341" i="1"/>
  <c r="F4342" i="1"/>
  <c r="G4899" i="1"/>
  <c r="H4899" i="1" s="1"/>
  <c r="F4900" i="1"/>
  <c r="L6782" i="1"/>
  <c r="G4230" i="1"/>
  <c r="F4231" i="1" s="1"/>
  <c r="H7895" i="1"/>
  <c r="G7895" i="1"/>
  <c r="F7896" i="1"/>
  <c r="G2123" i="1"/>
  <c r="F2124" i="1" s="1"/>
  <c r="H1678" i="1"/>
  <c r="G1678" i="1"/>
  <c r="F1679" i="1"/>
  <c r="G13" i="1"/>
  <c r="F14" i="1" s="1"/>
  <c r="L4897" i="1"/>
  <c r="M4897" i="1" s="1"/>
  <c r="K4898" i="1"/>
  <c r="L9335" i="1"/>
  <c r="K4452" i="1"/>
  <c r="L4451" i="1"/>
  <c r="M4451" i="1" s="1"/>
  <c r="K7784" i="1"/>
  <c r="L7783" i="1"/>
  <c r="M7783" i="1" s="1"/>
  <c r="L6339" i="1"/>
  <c r="M6339" i="1" s="1"/>
  <c r="K6340" i="1"/>
  <c r="G6563" i="1"/>
  <c r="L8891" i="1"/>
  <c r="M8891" i="1" s="1"/>
  <c r="G6451" i="1"/>
  <c r="G8117" i="1"/>
  <c r="F8118" i="1" s="1"/>
  <c r="H3234" i="1"/>
  <c r="G3234" i="1"/>
  <c r="K3234" i="1" s="1"/>
  <c r="F3235" i="1"/>
  <c r="K3454" i="1"/>
  <c r="L3453" i="1"/>
  <c r="M3453" i="1" s="1"/>
  <c r="L7227" i="1"/>
  <c r="M7227" i="1" s="1"/>
  <c r="L6228" i="1"/>
  <c r="M6228" i="1" s="1"/>
  <c r="K6229" i="1"/>
  <c r="L8227" i="1"/>
  <c r="M8227" i="1" s="1"/>
  <c r="K8228" i="1"/>
  <c r="F3786" i="1"/>
  <c r="H3785" i="1"/>
  <c r="G3785" i="1"/>
  <c r="G8560" i="1"/>
  <c r="F8561" i="1"/>
  <c r="H6783" i="1"/>
  <c r="G6783" i="1"/>
  <c r="F6784" i="1"/>
  <c r="L679" i="1"/>
  <c r="M679" i="1" s="1"/>
  <c r="K680" i="1"/>
  <c r="L2232" i="1"/>
  <c r="M2232" i="1" s="1"/>
  <c r="K2233" i="1"/>
  <c r="L457" i="1"/>
  <c r="M457" i="1" s="1"/>
  <c r="H3454" i="1"/>
  <c r="H3565" i="1"/>
  <c r="H9004" i="1"/>
  <c r="K7006" i="1"/>
  <c r="L7005" i="1"/>
  <c r="M7005" i="1" s="1"/>
  <c r="L3233" i="1"/>
  <c r="F10114" i="1"/>
  <c r="H1899" i="1"/>
  <c r="H8337" i="1"/>
  <c r="H2788" i="1"/>
  <c r="M3233" i="1"/>
  <c r="H10669" i="1"/>
  <c r="K6450" i="1"/>
  <c r="L6449" i="1"/>
  <c r="M6449" i="1" s="1"/>
  <c r="G1125" i="1"/>
  <c r="F1126" i="1"/>
  <c r="H1125" i="1"/>
  <c r="L5783" i="1"/>
  <c r="M5783" i="1" s="1"/>
  <c r="K5784" i="1"/>
  <c r="H9672" i="1"/>
  <c r="G9672" i="1"/>
  <c r="F9673" i="1"/>
  <c r="L8558" i="1"/>
  <c r="M8558" i="1" s="1"/>
  <c r="K8559" i="1"/>
  <c r="G3677" i="1"/>
  <c r="F3678" i="1"/>
  <c r="K7895" i="1"/>
  <c r="L7894" i="1"/>
  <c r="L788" i="1"/>
  <c r="M788" i="1" s="1"/>
  <c r="L4228" i="1"/>
  <c r="M4228" i="1" s="1"/>
  <c r="K4229" i="1"/>
  <c r="F9226" i="1"/>
  <c r="L900" i="1"/>
  <c r="M900" i="1" s="1"/>
  <c r="K901" i="1"/>
  <c r="L1788" i="1"/>
  <c r="M1788" i="1" s="1"/>
  <c r="H9890" i="1"/>
  <c r="L4340" i="1"/>
  <c r="K4341" i="1"/>
  <c r="M6782" i="1"/>
  <c r="L6561" i="1"/>
  <c r="M6561" i="1" s="1"/>
  <c r="K6562" i="1"/>
  <c r="L9115" i="1"/>
  <c r="K9116" i="1"/>
  <c r="H8670" i="1"/>
  <c r="L2898" i="1"/>
  <c r="M2898" i="1" s="1"/>
  <c r="K2899" i="1"/>
  <c r="M4340" i="1"/>
  <c r="L1898" i="1"/>
  <c r="M1898" i="1" s="1"/>
  <c r="K1899" i="1"/>
  <c r="L1123" i="1"/>
  <c r="M1123" i="1" s="1"/>
  <c r="K1124" i="1"/>
  <c r="L9003" i="1"/>
  <c r="M9003" i="1" s="1"/>
  <c r="K9004" i="1"/>
  <c r="M9115" i="1"/>
  <c r="M7894" i="1"/>
  <c r="H3233" i="1"/>
  <c r="H10779" i="1"/>
  <c r="G8448" i="1"/>
  <c r="F8449" i="1"/>
  <c r="L2566" i="1"/>
  <c r="M2566" i="1" s="1"/>
  <c r="K2567" i="1"/>
  <c r="K13" i="1"/>
  <c r="L12" i="1"/>
  <c r="M12" i="1" s="1"/>
  <c r="M9225" i="1"/>
  <c r="G10335" i="1"/>
  <c r="F10336" i="1"/>
  <c r="K7337" i="1"/>
  <c r="F5452" i="1"/>
  <c r="G5451" i="1"/>
  <c r="G6230" i="1"/>
  <c r="H6230" i="1" s="1"/>
  <c r="G1789" i="1"/>
  <c r="H1789" i="1" s="1"/>
  <c r="K3122" i="1"/>
  <c r="L3121" i="1"/>
  <c r="M3121" i="1" s="1"/>
  <c r="L3676" i="1"/>
  <c r="M3676" i="1" s="1"/>
  <c r="K3677" i="1"/>
  <c r="G5565" i="1"/>
  <c r="F5566" i="1" s="1"/>
  <c r="G8784" i="1"/>
  <c r="H7451" i="1"/>
  <c r="K5564" i="1"/>
  <c r="L5563" i="1"/>
  <c r="M5563" i="1" s="1"/>
  <c r="K8447" i="1"/>
  <c r="K4564" i="1"/>
  <c r="G4674" i="1"/>
  <c r="F4675" i="1" s="1"/>
  <c r="L1676" i="1"/>
  <c r="M1676" i="1" s="1"/>
  <c r="K1677" i="1"/>
  <c r="K10556" i="1"/>
  <c r="L10555" i="1"/>
  <c r="M10555" i="1" s="1"/>
  <c r="L3564" i="1"/>
  <c r="M3564" i="1" s="1"/>
  <c r="K3565" i="1"/>
  <c r="H7672" i="1"/>
  <c r="G7672" i="1"/>
  <c r="F7673" i="1"/>
  <c r="H2346" i="1"/>
  <c r="G2346" i="1"/>
  <c r="K2346" i="1" s="1"/>
  <c r="F2347" i="1"/>
  <c r="H4010" i="1"/>
  <c r="G4010" i="1"/>
  <c r="F4011" i="1"/>
  <c r="G1457" i="1"/>
  <c r="F1458" i="1" s="1"/>
  <c r="H5675" i="1"/>
  <c r="G5675" i="1"/>
  <c r="F5676" i="1"/>
  <c r="H2234" i="1"/>
  <c r="G2234" i="1"/>
  <c r="F2235" i="1"/>
  <c r="H10448" i="1"/>
  <c r="G10448" i="1"/>
  <c r="F10449" i="1"/>
  <c r="H8671" i="1"/>
  <c r="G8671" i="1"/>
  <c r="G2568" i="1"/>
  <c r="F2569" i="1"/>
  <c r="H2568" i="1"/>
  <c r="G10780" i="1"/>
  <c r="F10781" i="1" s="1"/>
  <c r="G6117" i="1"/>
  <c r="H6117" i="1"/>
  <c r="F6118" i="1"/>
  <c r="K7451" i="1"/>
  <c r="L7450" i="1"/>
  <c r="M7450" i="1" s="1"/>
  <c r="K10447" i="1"/>
  <c r="F10003" i="1"/>
  <c r="G10002" i="1"/>
  <c r="F2454" i="1"/>
  <c r="H4784" i="1"/>
  <c r="H9225" i="1"/>
  <c r="M10334" i="1"/>
  <c r="H788" i="1"/>
  <c r="L9780" i="1"/>
  <c r="M9780" i="1" s="1"/>
  <c r="K9781" i="1"/>
  <c r="K8670" i="1"/>
  <c r="K1566" i="1"/>
  <c r="L1565" i="1"/>
  <c r="M1565" i="1" s="1"/>
  <c r="F7116" i="1"/>
  <c r="L2009" i="1"/>
  <c r="M2009" i="1" s="1"/>
  <c r="K2010" i="1"/>
  <c r="L4673" i="1"/>
  <c r="F459" i="1"/>
  <c r="G458" i="1"/>
  <c r="K458" i="1" s="1"/>
  <c r="K6117" i="1"/>
  <c r="L6116" i="1"/>
  <c r="M6116" i="1" s="1"/>
  <c r="K8116" i="1"/>
  <c r="L8115" i="1"/>
  <c r="M8115" i="1" s="1"/>
  <c r="L10890" i="1"/>
  <c r="M10890" i="1" s="1"/>
  <c r="K10891" i="1"/>
  <c r="M4673" i="1"/>
  <c r="H3343" i="1"/>
  <c r="K6894" i="1"/>
  <c r="L6893" i="1"/>
  <c r="M6893" i="1" s="1"/>
  <c r="H4229" i="1"/>
  <c r="F1011" i="1"/>
  <c r="H9559" i="1"/>
  <c r="H7006" i="1"/>
  <c r="H4453" i="1"/>
  <c r="G4453" i="1"/>
  <c r="F4454" i="1"/>
  <c r="H10891" i="1"/>
  <c r="G10891" i="1"/>
  <c r="F10892" i="1"/>
  <c r="H123" i="1"/>
  <c r="G123" i="1"/>
  <c r="F124" i="1"/>
  <c r="L1455" i="1"/>
  <c r="M1455" i="1" s="1"/>
  <c r="K1456" i="1"/>
  <c r="H4785" i="1"/>
  <c r="G4785" i="1"/>
  <c r="F4786" i="1" s="1"/>
  <c r="L7559" i="1"/>
  <c r="M7559" i="1" s="1"/>
  <c r="L1232" i="1"/>
  <c r="M1232" i="1" s="1"/>
  <c r="K1233" i="1"/>
  <c r="L7114" i="1"/>
  <c r="M7114" i="1" s="1"/>
  <c r="K7115" i="1"/>
  <c r="M567" i="1"/>
  <c r="L346" i="1"/>
  <c r="L9446" i="1"/>
  <c r="M9446" i="1" s="1"/>
  <c r="K9447" i="1"/>
  <c r="K10779" i="1"/>
  <c r="L10778" i="1"/>
  <c r="M10778" i="1" s="1"/>
  <c r="L6005" i="1"/>
  <c r="M6005" i="1" s="1"/>
  <c r="L10222" i="1"/>
  <c r="M10222" i="1" s="1"/>
  <c r="K10223" i="1"/>
  <c r="K2122" i="1"/>
  <c r="L2121" i="1"/>
  <c r="M2121" i="1" s="1"/>
  <c r="L9670" i="1"/>
  <c r="M9670" i="1" s="1"/>
  <c r="K9671" i="1"/>
  <c r="L2345" i="1"/>
  <c r="M2345" i="1" s="1"/>
  <c r="H6674" i="1"/>
  <c r="G6674" i="1"/>
  <c r="F6675" i="1"/>
  <c r="K234" i="1"/>
  <c r="M9335" i="1"/>
  <c r="L4119" i="1"/>
  <c r="M4119" i="1" s="1"/>
  <c r="K4120" i="1"/>
  <c r="G5896" i="1"/>
  <c r="F5897" i="1" s="1"/>
  <c r="K10113" i="1"/>
  <c r="L10112" i="1"/>
  <c r="M10112" i="1" s="1"/>
  <c r="G902" i="1"/>
  <c r="F903" i="1" s="1"/>
  <c r="L5229" i="1"/>
  <c r="M5229" i="1" s="1"/>
  <c r="K5230" i="1"/>
  <c r="H8229" i="1"/>
  <c r="G8229" i="1"/>
  <c r="F8230" i="1"/>
  <c r="G1567" i="1"/>
  <c r="F1568" i="1" s="1"/>
  <c r="H3011" i="1"/>
  <c r="G3011" i="1"/>
  <c r="F3012" i="1"/>
  <c r="L4783" i="1"/>
  <c r="M4783" i="1" s="1"/>
  <c r="K4784" i="1"/>
  <c r="L10669" i="1"/>
  <c r="M10669" i="1" s="1"/>
  <c r="G8892" i="1"/>
  <c r="F8893" i="1" s="1"/>
  <c r="H2677" i="1"/>
  <c r="G2677" i="1"/>
  <c r="F2678" i="1"/>
  <c r="K9890" i="1"/>
  <c r="L1344" i="1"/>
  <c r="M1344" i="1" s="1"/>
  <c r="L3897" i="1"/>
  <c r="M3897" i="1" s="1"/>
  <c r="K3898" i="1"/>
  <c r="L1010" i="1"/>
  <c r="M1010" i="1" s="1"/>
  <c r="G681" i="1"/>
  <c r="H681" i="1" s="1"/>
  <c r="L2787" i="1"/>
  <c r="M2787" i="1" s="1"/>
  <c r="K2788" i="1"/>
  <c r="H6006" i="1"/>
  <c r="G6006" i="1"/>
  <c r="K6006" i="1" s="1"/>
  <c r="K2453" i="1"/>
  <c r="H3123" i="1"/>
  <c r="G3123" i="1"/>
  <c r="F3124" i="1"/>
  <c r="L3784" i="1"/>
  <c r="M3784" i="1" s="1"/>
  <c r="K3785" i="1"/>
  <c r="H10557" i="1"/>
  <c r="G10557" i="1"/>
  <c r="L5117" i="1"/>
  <c r="M5117" i="1" s="1"/>
  <c r="K5118" i="1"/>
  <c r="K5007" i="1"/>
  <c r="H9335" i="1"/>
  <c r="G9447" i="1"/>
  <c r="H9447" i="1"/>
  <c r="F9448" i="1"/>
  <c r="K6673" i="1"/>
  <c r="K5340" i="1"/>
  <c r="L5339" i="1"/>
  <c r="M5339" i="1" s="1"/>
  <c r="H347" i="1"/>
  <c r="G347" i="1"/>
  <c r="K347" i="1" s="1"/>
  <c r="F348" i="1"/>
  <c r="H4120" i="1"/>
  <c r="H2122" i="1"/>
  <c r="G10224" i="1"/>
  <c r="F10225" i="1" s="1"/>
  <c r="K8337" i="1"/>
  <c r="L8336" i="1"/>
  <c r="M8336" i="1" s="1"/>
  <c r="L3342" i="1"/>
  <c r="M3342" i="1" s="1"/>
  <c r="K3343" i="1"/>
  <c r="G5341" i="1"/>
  <c r="F5342" i="1" s="1"/>
  <c r="L9558" i="1"/>
  <c r="M9558" i="1" s="1"/>
  <c r="K9559" i="1"/>
  <c r="H6340" i="1"/>
  <c r="G7560" i="1"/>
  <c r="K7560" i="1" s="1"/>
  <c r="G2010" i="1"/>
  <c r="F2011" i="1" s="1"/>
  <c r="K2676" i="1"/>
  <c r="G7228" i="1"/>
  <c r="F7229" i="1" s="1"/>
  <c r="H7228" i="1"/>
  <c r="H7337" i="1"/>
  <c r="L4008" i="1"/>
  <c r="M4008" i="1" s="1"/>
  <c r="K4009" i="1"/>
  <c r="F9782" i="1"/>
  <c r="F5785" i="1"/>
  <c r="F568" i="1"/>
  <c r="F6341" i="1"/>
  <c r="L10001" i="1"/>
  <c r="M10001" i="1" s="1"/>
  <c r="K10002" i="1"/>
  <c r="L8782" i="1"/>
  <c r="M8782" i="1" s="1"/>
  <c r="K8783" i="1"/>
  <c r="L7670" i="1"/>
  <c r="M7670" i="1" s="1"/>
  <c r="K7671" i="1"/>
  <c r="F3455" i="1"/>
  <c r="K3010" i="1"/>
  <c r="L3009" i="1"/>
  <c r="M3009" i="1" s="1"/>
  <c r="F3566" i="1"/>
  <c r="F9005" i="1"/>
  <c r="F4565" i="1"/>
  <c r="K5895" i="1"/>
  <c r="L5894" i="1"/>
  <c r="M5894" i="1" s="1"/>
  <c r="H6673" i="1"/>
  <c r="F9336" i="1"/>
  <c r="F5008" i="1"/>
  <c r="L5674" i="1"/>
  <c r="M5674" i="1" s="1"/>
  <c r="K5675" i="1"/>
  <c r="H5895" i="1"/>
  <c r="H901" i="1"/>
  <c r="L8003" i="1"/>
  <c r="M8003" i="1" s="1"/>
  <c r="K8004" i="1"/>
  <c r="M346" i="1"/>
  <c r="F1900" i="1"/>
  <c r="F8338" i="1"/>
  <c r="H8228" i="1"/>
  <c r="F2789" i="1"/>
  <c r="H1566" i="1"/>
  <c r="H3010" i="1"/>
  <c r="F10670" i="1"/>
  <c r="H1677" i="1"/>
  <c r="G903" i="1" l="1"/>
  <c r="F904" i="1" s="1"/>
  <c r="G5566" i="1"/>
  <c r="F5567" i="1"/>
  <c r="H5566" i="1"/>
  <c r="G9117" i="1"/>
  <c r="F9118" i="1"/>
  <c r="H9117" i="1"/>
  <c r="G10225" i="1"/>
  <c r="F10226" i="1"/>
  <c r="G8893" i="1"/>
  <c r="F8894" i="1" s="1"/>
  <c r="F4787" i="1"/>
  <c r="G4786" i="1"/>
  <c r="H4675" i="1"/>
  <c r="G4675" i="1"/>
  <c r="F4676" i="1"/>
  <c r="L3234" i="1"/>
  <c r="G5232" i="1"/>
  <c r="L347" i="1"/>
  <c r="G1568" i="1"/>
  <c r="F1569" i="1" s="1"/>
  <c r="G14" i="1"/>
  <c r="F15" i="1"/>
  <c r="G4231" i="1"/>
  <c r="F4232" i="1" s="1"/>
  <c r="L2346" i="1"/>
  <c r="G8118" i="1"/>
  <c r="H8118" i="1" s="1"/>
  <c r="F8119" i="1"/>
  <c r="H5342" i="1"/>
  <c r="G5342" i="1"/>
  <c r="F5343" i="1"/>
  <c r="G5897" i="1"/>
  <c r="F5898" i="1" s="1"/>
  <c r="L458" i="1"/>
  <c r="M458" i="1" s="1"/>
  <c r="G7229" i="1"/>
  <c r="F7230" i="1" s="1"/>
  <c r="L6006" i="1"/>
  <c r="G2901" i="1"/>
  <c r="H10781" i="1"/>
  <c r="G10781" i="1"/>
  <c r="F10782" i="1"/>
  <c r="L789" i="1"/>
  <c r="G1458" i="1"/>
  <c r="F1459" i="1" s="1"/>
  <c r="H2124" i="1"/>
  <c r="G2124" i="1"/>
  <c r="F2125" i="1"/>
  <c r="G5120" i="1"/>
  <c r="F5121" i="1" s="1"/>
  <c r="H2011" i="1"/>
  <c r="G2011" i="1"/>
  <c r="F2012" i="1"/>
  <c r="G7008" i="1"/>
  <c r="F7009" i="1" s="1"/>
  <c r="L7560" i="1"/>
  <c r="L5007" i="1"/>
  <c r="M5007" i="1" s="1"/>
  <c r="L3898" i="1"/>
  <c r="G3012" i="1"/>
  <c r="F3013" i="1" s="1"/>
  <c r="L5230" i="1"/>
  <c r="M5230" i="1" s="1"/>
  <c r="K5231" i="1"/>
  <c r="G7673" i="1"/>
  <c r="F7674" i="1" s="1"/>
  <c r="K3123" i="1"/>
  <c r="L3122" i="1"/>
  <c r="M3122" i="1" s="1"/>
  <c r="L9004" i="1"/>
  <c r="M9004" i="1" s="1"/>
  <c r="H9226" i="1"/>
  <c r="G9226" i="1"/>
  <c r="F9227" i="1"/>
  <c r="L680" i="1"/>
  <c r="M680" i="1" s="1"/>
  <c r="K681" i="1"/>
  <c r="L8228" i="1"/>
  <c r="M8228" i="1" s="1"/>
  <c r="K8229" i="1"/>
  <c r="G4122" i="1"/>
  <c r="G3345" i="1"/>
  <c r="F3346" i="1" s="1"/>
  <c r="G6896" i="1"/>
  <c r="G9892" i="1"/>
  <c r="F9893" i="1" s="1"/>
  <c r="L8004" i="1"/>
  <c r="M8004" i="1" s="1"/>
  <c r="K8005" i="1"/>
  <c r="H4565" i="1"/>
  <c r="G4565" i="1"/>
  <c r="K4565" i="1" s="1"/>
  <c r="F4566" i="1"/>
  <c r="G3455" i="1"/>
  <c r="F3456" i="1" s="1"/>
  <c r="L9559" i="1"/>
  <c r="M9559" i="1" s="1"/>
  <c r="K9560" i="1"/>
  <c r="G9448" i="1"/>
  <c r="H9448" i="1"/>
  <c r="F9449" i="1"/>
  <c r="L10113" i="1"/>
  <c r="M10113" i="1" s="1"/>
  <c r="K2123" i="1"/>
  <c r="L2122" i="1"/>
  <c r="M2122" i="1" s="1"/>
  <c r="M10891" i="1"/>
  <c r="K7452" i="1"/>
  <c r="L7451" i="1"/>
  <c r="M7451" i="1" s="1"/>
  <c r="G6118" i="1"/>
  <c r="H6118" i="1"/>
  <c r="F6119" i="1"/>
  <c r="L4564" i="1"/>
  <c r="M4564" i="1" s="1"/>
  <c r="L6562" i="1"/>
  <c r="M6562" i="1" s="1"/>
  <c r="K6563" i="1"/>
  <c r="L4341" i="1"/>
  <c r="L4229" i="1"/>
  <c r="M4229" i="1" s="1"/>
  <c r="K4230" i="1"/>
  <c r="G3678" i="1"/>
  <c r="F3679" i="1" s="1"/>
  <c r="K3455" i="1"/>
  <c r="L3454" i="1"/>
  <c r="M3454" i="1" s="1"/>
  <c r="H6451" i="1"/>
  <c r="H6563" i="1"/>
  <c r="G7453" i="1"/>
  <c r="H7453" i="1" s="1"/>
  <c r="F7454" i="1"/>
  <c r="K10335" i="1"/>
  <c r="H1345" i="1"/>
  <c r="G236" i="1"/>
  <c r="F237" i="1" s="1"/>
  <c r="H9336" i="1"/>
  <c r="G9336" i="1"/>
  <c r="H10892" i="1"/>
  <c r="G10892" i="1"/>
  <c r="F10893" i="1"/>
  <c r="L10891" i="1"/>
  <c r="K10892" i="1"/>
  <c r="F7117" i="1"/>
  <c r="G7116" i="1"/>
  <c r="F2455" i="1"/>
  <c r="G2454" i="1"/>
  <c r="H9005" i="1"/>
  <c r="G9005" i="1"/>
  <c r="K9005" i="1" s="1"/>
  <c r="F9006" i="1"/>
  <c r="G3124" i="1"/>
  <c r="F3125" i="1" s="1"/>
  <c r="F682" i="1"/>
  <c r="K1345" i="1"/>
  <c r="L4120" i="1"/>
  <c r="M4120" i="1" s="1"/>
  <c r="K4121" i="1"/>
  <c r="L1456" i="1"/>
  <c r="M1456" i="1" s="1"/>
  <c r="K1457" i="1"/>
  <c r="H5676" i="1"/>
  <c r="G5676" i="1"/>
  <c r="F5677" i="1"/>
  <c r="G4011" i="1"/>
  <c r="F4012" i="1" s="1"/>
  <c r="L1677" i="1"/>
  <c r="M1677" i="1" s="1"/>
  <c r="K1678" i="1"/>
  <c r="K5451" i="1"/>
  <c r="H10335" i="1"/>
  <c r="H8448" i="1"/>
  <c r="L1124" i="1"/>
  <c r="M1124" i="1" s="1"/>
  <c r="K1125" i="1"/>
  <c r="L5784" i="1"/>
  <c r="M5784" i="1" s="1"/>
  <c r="H8560" i="1"/>
  <c r="H8117" i="1"/>
  <c r="L6340" i="1"/>
  <c r="M6340" i="1" s="1"/>
  <c r="K6341" i="1"/>
  <c r="K4453" i="1"/>
  <c r="L4452" i="1"/>
  <c r="M4452" i="1" s="1"/>
  <c r="G8006" i="1"/>
  <c r="F8007" i="1" s="1"/>
  <c r="G3899" i="1"/>
  <c r="H3344" i="1"/>
  <c r="K3011" i="1"/>
  <c r="L3010" i="1"/>
  <c r="M3010" i="1" s="1"/>
  <c r="L4009" i="1"/>
  <c r="M4009" i="1" s="1"/>
  <c r="K4010" i="1"/>
  <c r="L3785" i="1"/>
  <c r="G6675" i="1"/>
  <c r="F6676" i="1" s="1"/>
  <c r="K5565" i="1"/>
  <c r="L5564" i="1"/>
  <c r="M5564" i="1" s="1"/>
  <c r="H10336" i="1"/>
  <c r="G10336" i="1"/>
  <c r="F10337" i="1"/>
  <c r="G8449" i="1"/>
  <c r="F8450" i="1" s="1"/>
  <c r="G8561" i="1"/>
  <c r="F8562" i="1" s="1"/>
  <c r="G1679" i="1"/>
  <c r="H1679" i="1" s="1"/>
  <c r="G6341" i="1"/>
  <c r="F6342" i="1" s="1"/>
  <c r="H6341" i="1"/>
  <c r="L7671" i="1"/>
  <c r="M7671" i="1" s="1"/>
  <c r="K7672" i="1"/>
  <c r="L2676" i="1"/>
  <c r="M2676" i="1" s="1"/>
  <c r="K2677" i="1"/>
  <c r="H2010" i="1"/>
  <c r="H10224" i="1"/>
  <c r="M9447" i="1"/>
  <c r="L5118" i="1"/>
  <c r="M5118" i="1" s="1"/>
  <c r="K5119" i="1"/>
  <c r="H8892" i="1"/>
  <c r="H1567" i="1"/>
  <c r="L1233" i="1"/>
  <c r="M1233" i="1" s="1"/>
  <c r="K1234" i="1"/>
  <c r="L6894" i="1"/>
  <c r="M6894" i="1" s="1"/>
  <c r="K6895" i="1"/>
  <c r="K8117" i="1"/>
  <c r="L8116" i="1"/>
  <c r="M8116" i="1" s="1"/>
  <c r="K4674" i="1"/>
  <c r="K1567" i="1"/>
  <c r="L1566" i="1"/>
  <c r="M1566" i="1" s="1"/>
  <c r="H10002" i="1"/>
  <c r="H10780" i="1"/>
  <c r="L3565" i="1"/>
  <c r="M3565" i="1" s="1"/>
  <c r="H4674" i="1"/>
  <c r="H5451" i="1"/>
  <c r="H3677" i="1"/>
  <c r="K6451" i="1"/>
  <c r="L6450" i="1"/>
  <c r="M6450" i="1" s="1"/>
  <c r="L2233" i="1"/>
  <c r="M2233" i="1" s="1"/>
  <c r="K2234" i="1"/>
  <c r="M3785" i="1"/>
  <c r="L6229" i="1"/>
  <c r="M6229" i="1" s="1"/>
  <c r="K6230" i="1"/>
  <c r="L4898" i="1"/>
  <c r="M4898" i="1" s="1"/>
  <c r="K4899" i="1"/>
  <c r="H4230" i="1"/>
  <c r="M3898" i="1"/>
  <c r="H235" i="1"/>
  <c r="H7338" i="1"/>
  <c r="K5341" i="1"/>
  <c r="L5340" i="1"/>
  <c r="M5340" i="1" s="1"/>
  <c r="L2788" i="1"/>
  <c r="M2788" i="1" s="1"/>
  <c r="K2789" i="1"/>
  <c r="L9890" i="1"/>
  <c r="M9890" i="1" s="1"/>
  <c r="K9891" i="1"/>
  <c r="L4784" i="1"/>
  <c r="M4784" i="1" s="1"/>
  <c r="K4785" i="1"/>
  <c r="K10780" i="1"/>
  <c r="L10779" i="1"/>
  <c r="M10779" i="1" s="1"/>
  <c r="L9447" i="1"/>
  <c r="K9448" i="1"/>
  <c r="G124" i="1"/>
  <c r="F125" i="1" s="1"/>
  <c r="G4454" i="1"/>
  <c r="F4455" i="1" s="1"/>
  <c r="L8670" i="1"/>
  <c r="M8670" i="1" s="1"/>
  <c r="K8671" i="1"/>
  <c r="G10003" i="1"/>
  <c r="G10449" i="1"/>
  <c r="F10450" i="1" s="1"/>
  <c r="H2347" i="1"/>
  <c r="G2347" i="1"/>
  <c r="K2347" i="1" s="1"/>
  <c r="F2348" i="1"/>
  <c r="H5565" i="1"/>
  <c r="F1790" i="1"/>
  <c r="H5452" i="1"/>
  <c r="G5452" i="1"/>
  <c r="F5453" i="1"/>
  <c r="L8559" i="1"/>
  <c r="M8559" i="1" s="1"/>
  <c r="K8560" i="1"/>
  <c r="G6784" i="1"/>
  <c r="F6785" i="1" s="1"/>
  <c r="K7228" i="1"/>
  <c r="G4900" i="1"/>
  <c r="F4901" i="1" s="1"/>
  <c r="H4900" i="1"/>
  <c r="G1235" i="1"/>
  <c r="F1236" i="1" s="1"/>
  <c r="H9116" i="1"/>
  <c r="H7785" i="1"/>
  <c r="G7785" i="1"/>
  <c r="F7786" i="1"/>
  <c r="G7339" i="1"/>
  <c r="H7339" i="1" s="1"/>
  <c r="F7340" i="1"/>
  <c r="H9561" i="1"/>
  <c r="G9561" i="1"/>
  <c r="F9562" i="1"/>
  <c r="L3343" i="1"/>
  <c r="M3343" i="1" s="1"/>
  <c r="K3344" i="1"/>
  <c r="H8338" i="1"/>
  <c r="G8338" i="1"/>
  <c r="K8338" i="1" s="1"/>
  <c r="F8339" i="1"/>
  <c r="G5785" i="1"/>
  <c r="F5786" i="1" s="1"/>
  <c r="F7561" i="1"/>
  <c r="H5341" i="1"/>
  <c r="L8337" i="1"/>
  <c r="M8337" i="1" s="1"/>
  <c r="L2453" i="1"/>
  <c r="M2453" i="1" s="1"/>
  <c r="K2454" i="1"/>
  <c r="H5896" i="1"/>
  <c r="L9671" i="1"/>
  <c r="M9671" i="1" s="1"/>
  <c r="K9672" i="1"/>
  <c r="L7115" i="1"/>
  <c r="M7115" i="1" s="1"/>
  <c r="K7116" i="1"/>
  <c r="K123" i="1"/>
  <c r="L10447" i="1"/>
  <c r="M10447" i="1" s="1"/>
  <c r="K10448" i="1"/>
  <c r="M2346" i="1"/>
  <c r="K8448" i="1"/>
  <c r="L8447" i="1"/>
  <c r="M8447" i="1" s="1"/>
  <c r="L1899" i="1"/>
  <c r="M1899" i="1" s="1"/>
  <c r="K1900" i="1"/>
  <c r="L901" i="1"/>
  <c r="M901" i="1" s="1"/>
  <c r="K902" i="1"/>
  <c r="G3786" i="1"/>
  <c r="H3786" i="1" s="1"/>
  <c r="K8892" i="1"/>
  <c r="H2123" i="1"/>
  <c r="H5119" i="1"/>
  <c r="M7784" i="1"/>
  <c r="G1900" i="1"/>
  <c r="F1901" i="1" s="1"/>
  <c r="H348" i="1"/>
  <c r="G348" i="1"/>
  <c r="F349" i="1"/>
  <c r="K6674" i="1"/>
  <c r="L6673" i="1"/>
  <c r="M6673" i="1" s="1"/>
  <c r="M6006" i="1"/>
  <c r="G2678" i="1"/>
  <c r="F2679" i="1" s="1"/>
  <c r="H8230" i="1"/>
  <c r="G8230" i="1"/>
  <c r="F8231" i="1"/>
  <c r="L10223" i="1"/>
  <c r="M10223" i="1" s="1"/>
  <c r="K10224" i="1"/>
  <c r="K6118" i="1"/>
  <c r="L6117" i="1"/>
  <c r="M6117" i="1" s="1"/>
  <c r="F460" i="1"/>
  <c r="H459" i="1"/>
  <c r="G459" i="1"/>
  <c r="L2010" i="1"/>
  <c r="M2010" i="1" s="1"/>
  <c r="K2011" i="1"/>
  <c r="G2569" i="1"/>
  <c r="F2570" i="1" s="1"/>
  <c r="H2569" i="1"/>
  <c r="H2235" i="1"/>
  <c r="G2235" i="1"/>
  <c r="F2236" i="1"/>
  <c r="K10557" i="1"/>
  <c r="L10556" i="1"/>
  <c r="M10556" i="1" s="1"/>
  <c r="H8784" i="1"/>
  <c r="L7337" i="1"/>
  <c r="M7337" i="1" s="1"/>
  <c r="K7338" i="1"/>
  <c r="K14" i="1"/>
  <c r="L13" i="1"/>
  <c r="M13" i="1" s="1"/>
  <c r="L2899" i="1"/>
  <c r="M2899" i="1" s="1"/>
  <c r="K2900" i="1"/>
  <c r="L9116" i="1"/>
  <c r="M9116" i="1" s="1"/>
  <c r="K9117" i="1"/>
  <c r="H9673" i="1"/>
  <c r="G9673" i="1"/>
  <c r="F9674" i="1"/>
  <c r="G1126" i="1"/>
  <c r="H1126" i="1" s="1"/>
  <c r="F1127" i="1"/>
  <c r="G10114" i="1"/>
  <c r="H10114" i="1" s="1"/>
  <c r="F10115" i="1"/>
  <c r="H3235" i="1"/>
  <c r="G3235" i="1"/>
  <c r="F3236" i="1"/>
  <c r="L7784" i="1"/>
  <c r="K7785" i="1"/>
  <c r="G7896" i="1"/>
  <c r="F7897" i="1" s="1"/>
  <c r="G4342" i="1"/>
  <c r="F4343" i="1" s="1"/>
  <c r="M789" i="1"/>
  <c r="L5675" i="1"/>
  <c r="M5675" i="1" s="1"/>
  <c r="K5676" i="1"/>
  <c r="K5896" i="1"/>
  <c r="L5895" i="1"/>
  <c r="M5895" i="1" s="1"/>
  <c r="H3566" i="1"/>
  <c r="G3566" i="1"/>
  <c r="K3566" i="1" s="1"/>
  <c r="F3567" i="1"/>
  <c r="L10002" i="1"/>
  <c r="M10002" i="1" s="1"/>
  <c r="K10003" i="1"/>
  <c r="G9782" i="1"/>
  <c r="F9783" i="1" s="1"/>
  <c r="M7560" i="1"/>
  <c r="G10670" i="1"/>
  <c r="F10671" i="1" s="1"/>
  <c r="H2789" i="1"/>
  <c r="G2789" i="1"/>
  <c r="F2790" i="1"/>
  <c r="H5008" i="1"/>
  <c r="G5008" i="1"/>
  <c r="F5009" i="1"/>
  <c r="L8783" i="1"/>
  <c r="M8783" i="1" s="1"/>
  <c r="K8784" i="1"/>
  <c r="G568" i="1"/>
  <c r="F569" i="1" s="1"/>
  <c r="H7560" i="1"/>
  <c r="M347" i="1"/>
  <c r="F10558" i="1"/>
  <c r="F6007" i="1"/>
  <c r="H902" i="1"/>
  <c r="K235" i="1"/>
  <c r="L234" i="1"/>
  <c r="M234" i="1" s="1"/>
  <c r="F1012" i="1"/>
  <c r="G1011" i="1"/>
  <c r="H458" i="1"/>
  <c r="L9781" i="1"/>
  <c r="M9781" i="1" s="1"/>
  <c r="K9782" i="1"/>
  <c r="F8672" i="1"/>
  <c r="H1457" i="1"/>
  <c r="F8785" i="1"/>
  <c r="L3677" i="1"/>
  <c r="M3677" i="1" s="1"/>
  <c r="K3678" i="1"/>
  <c r="F6231" i="1"/>
  <c r="L2567" i="1"/>
  <c r="M2567" i="1" s="1"/>
  <c r="K2568" i="1"/>
  <c r="K1789" i="1"/>
  <c r="K7896" i="1"/>
  <c r="L7895" i="1"/>
  <c r="K7007" i="1"/>
  <c r="L7006" i="1"/>
  <c r="M7006" i="1" s="1"/>
  <c r="M3234" i="1"/>
  <c r="F6452" i="1"/>
  <c r="F6564" i="1"/>
  <c r="H13" i="1"/>
  <c r="M7895" i="1"/>
  <c r="K6783" i="1"/>
  <c r="M4341" i="1"/>
  <c r="H2900" i="1"/>
  <c r="H7007" i="1"/>
  <c r="F1346" i="1"/>
  <c r="F790" i="1"/>
  <c r="H5231" i="1"/>
  <c r="H6785" i="1" l="1"/>
  <c r="G6785" i="1"/>
  <c r="F6786" i="1"/>
  <c r="G8450" i="1"/>
  <c r="F8451" i="1"/>
  <c r="H8894" i="1"/>
  <c r="G8894" i="1"/>
  <c r="F8895" i="1"/>
  <c r="G5786" i="1"/>
  <c r="H5786" i="1" s="1"/>
  <c r="L2347" i="1"/>
  <c r="H8007" i="1"/>
  <c r="G8007" i="1"/>
  <c r="F8008" i="1"/>
  <c r="G4012" i="1"/>
  <c r="F4013" i="1"/>
  <c r="G3456" i="1"/>
  <c r="F3457" i="1" s="1"/>
  <c r="H3346" i="1"/>
  <c r="G3346" i="1"/>
  <c r="F3347" i="1"/>
  <c r="H4232" i="1"/>
  <c r="G4232" i="1"/>
  <c r="F4233" i="1"/>
  <c r="F570" i="1"/>
  <c r="G569" i="1"/>
  <c r="H569" i="1"/>
  <c r="G2570" i="1"/>
  <c r="F2571" i="1" s="1"/>
  <c r="G5898" i="1"/>
  <c r="F5899" i="1" s="1"/>
  <c r="H2679" i="1"/>
  <c r="G2679" i="1"/>
  <c r="F2680" i="1"/>
  <c r="L9005" i="1"/>
  <c r="K9006" i="1"/>
  <c r="H10671" i="1"/>
  <c r="G10671" i="1"/>
  <c r="F10672" i="1"/>
  <c r="L3566" i="1"/>
  <c r="G4343" i="1"/>
  <c r="F4344" i="1" s="1"/>
  <c r="G1236" i="1"/>
  <c r="H125" i="1"/>
  <c r="G125" i="1"/>
  <c r="F126" i="1"/>
  <c r="G3125" i="1"/>
  <c r="F3126" i="1" s="1"/>
  <c r="L4565" i="1"/>
  <c r="H5121" i="1"/>
  <c r="G5121" i="1"/>
  <c r="F5122" i="1"/>
  <c r="G1569" i="1"/>
  <c r="F1570" i="1" s="1"/>
  <c r="G9893" i="1"/>
  <c r="G7897" i="1"/>
  <c r="G10450" i="1"/>
  <c r="F10451" i="1" s="1"/>
  <c r="G6342" i="1"/>
  <c r="H237" i="1"/>
  <c r="G237" i="1"/>
  <c r="F238" i="1"/>
  <c r="G3013" i="1"/>
  <c r="H9783" i="1"/>
  <c r="G9783" i="1"/>
  <c r="F9784" i="1"/>
  <c r="L8338" i="1"/>
  <c r="G4901" i="1"/>
  <c r="F4902" i="1" s="1"/>
  <c r="G1901" i="1"/>
  <c r="F1902" i="1" s="1"/>
  <c r="G8562" i="1"/>
  <c r="H3679" i="1"/>
  <c r="G3679" i="1"/>
  <c r="F3680" i="1"/>
  <c r="H7674" i="1"/>
  <c r="G7674" i="1"/>
  <c r="F7675" i="1"/>
  <c r="G4455" i="1"/>
  <c r="F4456" i="1" s="1"/>
  <c r="G6676" i="1"/>
  <c r="F6677" i="1" s="1"/>
  <c r="H7009" i="1"/>
  <c r="G7009" i="1"/>
  <c r="F7010" i="1"/>
  <c r="G1459" i="1"/>
  <c r="F1460" i="1" s="1"/>
  <c r="G7230" i="1"/>
  <c r="F7231" i="1" s="1"/>
  <c r="G904" i="1"/>
  <c r="H2790" i="1"/>
  <c r="G2790" i="1"/>
  <c r="F2791" i="1"/>
  <c r="K5897" i="1"/>
  <c r="L5896" i="1"/>
  <c r="M5896" i="1" s="1"/>
  <c r="G9674" i="1"/>
  <c r="H9674" i="1" s="1"/>
  <c r="H10337" i="1"/>
  <c r="G10337" i="1"/>
  <c r="F10338" i="1"/>
  <c r="K3786" i="1"/>
  <c r="L10892" i="1"/>
  <c r="K2124" i="1"/>
  <c r="L2123" i="1"/>
  <c r="M2123" i="1" s="1"/>
  <c r="G2012" i="1"/>
  <c r="F2013" i="1" s="1"/>
  <c r="H15" i="1"/>
  <c r="G15" i="1"/>
  <c r="F16" i="1"/>
  <c r="H6452" i="1"/>
  <c r="G6452" i="1"/>
  <c r="F6453" i="1"/>
  <c r="L9117" i="1"/>
  <c r="L14" i="1"/>
  <c r="M14" i="1" s="1"/>
  <c r="K15" i="1"/>
  <c r="G1790" i="1"/>
  <c r="H1790" i="1" s="1"/>
  <c r="F1791" i="1"/>
  <c r="L2234" i="1"/>
  <c r="M2234" i="1" s="1"/>
  <c r="K2235" i="1"/>
  <c r="L5451" i="1"/>
  <c r="M5451" i="1" s="1"/>
  <c r="K5452" i="1"/>
  <c r="L1457" i="1"/>
  <c r="M1457" i="1" s="1"/>
  <c r="K1458" i="1"/>
  <c r="K9336" i="1"/>
  <c r="L6563" i="1"/>
  <c r="M6563" i="1" s="1"/>
  <c r="G9449" i="1"/>
  <c r="H9449" i="1" s="1"/>
  <c r="F9450" i="1"/>
  <c r="H4122" i="1"/>
  <c r="H2901" i="1"/>
  <c r="H5232" i="1"/>
  <c r="G10226" i="1"/>
  <c r="F10227" i="1" s="1"/>
  <c r="L10003" i="1"/>
  <c r="G10115" i="1"/>
  <c r="L1900" i="1"/>
  <c r="L7116" i="1"/>
  <c r="K7117" i="1"/>
  <c r="L9448" i="1"/>
  <c r="H6231" i="1"/>
  <c r="F6232" i="1"/>
  <c r="G6231" i="1"/>
  <c r="L5676" i="1"/>
  <c r="K5677" i="1"/>
  <c r="L7338" i="1"/>
  <c r="M7338" i="1" s="1"/>
  <c r="K7339" i="1"/>
  <c r="L10224" i="1"/>
  <c r="M10224" i="1" s="1"/>
  <c r="K10225" i="1"/>
  <c r="F3787" i="1"/>
  <c r="L2454" i="1"/>
  <c r="M2454" i="1" s="1"/>
  <c r="G7340" i="1"/>
  <c r="F7341" i="1" s="1"/>
  <c r="L7228" i="1"/>
  <c r="M7228" i="1" s="1"/>
  <c r="K7229" i="1"/>
  <c r="L8671" i="1"/>
  <c r="M8671" i="1" s="1"/>
  <c r="K8672" i="1"/>
  <c r="L9891" i="1"/>
  <c r="M9891" i="1" s="1"/>
  <c r="K9892" i="1"/>
  <c r="L4899" i="1"/>
  <c r="M4899" i="1" s="1"/>
  <c r="K4900" i="1"/>
  <c r="K1568" i="1"/>
  <c r="L1567" i="1"/>
  <c r="M1567" i="1" s="1"/>
  <c r="L2677" i="1"/>
  <c r="M2677" i="1" s="1"/>
  <c r="K2678" i="1"/>
  <c r="H10893" i="1"/>
  <c r="G10893" i="1"/>
  <c r="K10893" i="1" s="1"/>
  <c r="F10894" i="1"/>
  <c r="L10335" i="1"/>
  <c r="M10335" i="1" s="1"/>
  <c r="K10336" i="1"/>
  <c r="L8229" i="1"/>
  <c r="M8229" i="1" s="1"/>
  <c r="K8230" i="1"/>
  <c r="G10782" i="1"/>
  <c r="F10783" i="1" s="1"/>
  <c r="G5343" i="1"/>
  <c r="F5344" i="1" s="1"/>
  <c r="H14" i="1"/>
  <c r="G5567" i="1"/>
  <c r="F5568" i="1" s="1"/>
  <c r="L2568" i="1"/>
  <c r="M2568" i="1" s="1"/>
  <c r="K2569" i="1"/>
  <c r="H1012" i="1"/>
  <c r="G1012" i="1"/>
  <c r="G3236" i="1"/>
  <c r="F3237" i="1" s="1"/>
  <c r="H349" i="1"/>
  <c r="G349" i="1"/>
  <c r="F350" i="1"/>
  <c r="M10003" i="1"/>
  <c r="L4785" i="1"/>
  <c r="M4785" i="1" s="1"/>
  <c r="K4786" i="1"/>
  <c r="L4010" i="1"/>
  <c r="M4010" i="1" s="1"/>
  <c r="K4011" i="1"/>
  <c r="L6341" i="1"/>
  <c r="L8005" i="1"/>
  <c r="M8005" i="1" s="1"/>
  <c r="K8006" i="1"/>
  <c r="K1790" i="1"/>
  <c r="L1789" i="1"/>
  <c r="M1789" i="1" s="1"/>
  <c r="H8672" i="1"/>
  <c r="G8672" i="1"/>
  <c r="F8673" i="1"/>
  <c r="L8784" i="1"/>
  <c r="M8784" i="1" s="1"/>
  <c r="H7896" i="1"/>
  <c r="L2900" i="1"/>
  <c r="M2900" i="1" s="1"/>
  <c r="K2901" i="1"/>
  <c r="K10558" i="1"/>
  <c r="L10557" i="1"/>
  <c r="M10557" i="1" s="1"/>
  <c r="H460" i="1"/>
  <c r="G460" i="1"/>
  <c r="F461" i="1"/>
  <c r="H2678" i="1"/>
  <c r="L9672" i="1"/>
  <c r="M9672" i="1" s="1"/>
  <c r="K9673" i="1"/>
  <c r="K10781" i="1"/>
  <c r="L10780" i="1"/>
  <c r="M10780" i="1" s="1"/>
  <c r="L4674" i="1"/>
  <c r="M4674" i="1" s="1"/>
  <c r="K4675" i="1"/>
  <c r="L1234" i="1"/>
  <c r="M1234" i="1" s="1"/>
  <c r="K1235" i="1"/>
  <c r="L5119" i="1"/>
  <c r="M5119" i="1" s="1"/>
  <c r="K5120" i="1"/>
  <c r="K3012" i="1"/>
  <c r="L3011" i="1"/>
  <c r="M3011" i="1" s="1"/>
  <c r="H8006" i="1"/>
  <c r="H4011" i="1"/>
  <c r="L1345" i="1"/>
  <c r="M1345" i="1" s="1"/>
  <c r="K1346" i="1"/>
  <c r="H2454" i="1"/>
  <c r="M10892" i="1"/>
  <c r="F9337" i="1"/>
  <c r="H3678" i="1"/>
  <c r="K7453" i="1"/>
  <c r="L7452" i="1"/>
  <c r="M7452" i="1" s="1"/>
  <c r="M9448" i="1"/>
  <c r="H3455" i="1"/>
  <c r="H7673" i="1"/>
  <c r="H3012" i="1"/>
  <c r="H1458" i="1"/>
  <c r="H5897" i="1"/>
  <c r="K3235" i="1"/>
  <c r="H4786" i="1"/>
  <c r="H10225" i="1"/>
  <c r="L9782" i="1"/>
  <c r="M9782" i="1" s="1"/>
  <c r="K9783" i="1"/>
  <c r="M1900" i="1"/>
  <c r="H7561" i="1"/>
  <c r="G7561" i="1"/>
  <c r="F7562" i="1"/>
  <c r="G8339" i="1"/>
  <c r="F8340" i="1" s="1"/>
  <c r="L3344" i="1"/>
  <c r="M3344" i="1" s="1"/>
  <c r="K3345" i="1"/>
  <c r="H7786" i="1"/>
  <c r="G7786" i="1"/>
  <c r="F7787" i="1"/>
  <c r="K5342" i="1"/>
  <c r="L5341" i="1"/>
  <c r="M5341" i="1" s="1"/>
  <c r="L7672" i="1"/>
  <c r="M7672" i="1" s="1"/>
  <c r="K7673" i="1"/>
  <c r="L1125" i="1"/>
  <c r="M1125" i="1" s="1"/>
  <c r="K1126" i="1"/>
  <c r="H5677" i="1"/>
  <c r="G5677" i="1"/>
  <c r="F5678" i="1"/>
  <c r="G682" i="1"/>
  <c r="H682" i="1" s="1"/>
  <c r="F683" i="1"/>
  <c r="G2455" i="1"/>
  <c r="G7454" i="1"/>
  <c r="H7454" i="1" s="1"/>
  <c r="L4230" i="1"/>
  <c r="M4230" i="1" s="1"/>
  <c r="K4231" i="1"/>
  <c r="G4566" i="1"/>
  <c r="F4567" i="1" s="1"/>
  <c r="L681" i="1"/>
  <c r="M681" i="1" s="1"/>
  <c r="K682" i="1"/>
  <c r="H9227" i="1"/>
  <c r="G9227" i="1"/>
  <c r="F9228" i="1"/>
  <c r="K3899" i="1"/>
  <c r="H7229" i="1"/>
  <c r="F4788" i="1"/>
  <c r="H4787" i="1"/>
  <c r="G4787" i="1"/>
  <c r="H6564" i="1"/>
  <c r="G6564" i="1"/>
  <c r="K6564" i="1" s="1"/>
  <c r="F6565" i="1"/>
  <c r="L3678" i="1"/>
  <c r="M3678" i="1" s="1"/>
  <c r="K3679" i="1"/>
  <c r="K236" i="1"/>
  <c r="L235" i="1"/>
  <c r="M235" i="1" s="1"/>
  <c r="K10670" i="1"/>
  <c r="G3567" i="1"/>
  <c r="F3568" i="1" s="1"/>
  <c r="H790" i="1"/>
  <c r="G790" i="1"/>
  <c r="L6783" i="1"/>
  <c r="M6783" i="1" s="1"/>
  <c r="K6784" i="1"/>
  <c r="H6007" i="1"/>
  <c r="G6007" i="1"/>
  <c r="F6008" i="1"/>
  <c r="H10670" i="1"/>
  <c r="M3566" i="1"/>
  <c r="K7786" i="1"/>
  <c r="L7785" i="1"/>
  <c r="M7785" i="1" s="1"/>
  <c r="L6118" i="1"/>
  <c r="M6118" i="1" s="1"/>
  <c r="H1900" i="1"/>
  <c r="L8892" i="1"/>
  <c r="M8892" i="1" s="1"/>
  <c r="K8893" i="1"/>
  <c r="K8449" i="1"/>
  <c r="L8448" i="1"/>
  <c r="M8448" i="1" s="1"/>
  <c r="M8338" i="1"/>
  <c r="H1235" i="1"/>
  <c r="H10449" i="1"/>
  <c r="H124" i="1"/>
  <c r="L2789" i="1"/>
  <c r="M2789" i="1" s="1"/>
  <c r="K2790" i="1"/>
  <c r="L6230" i="1"/>
  <c r="M6230" i="1" s="1"/>
  <c r="K6231" i="1"/>
  <c r="K8118" i="1"/>
  <c r="L8117" i="1"/>
  <c r="M8117" i="1" s="1"/>
  <c r="H8561" i="1"/>
  <c r="K5566" i="1"/>
  <c r="L5565" i="1"/>
  <c r="M5565" i="1" s="1"/>
  <c r="H6675" i="1"/>
  <c r="L1678" i="1"/>
  <c r="M1678" i="1" s="1"/>
  <c r="K1679" i="1"/>
  <c r="M5676" i="1"/>
  <c r="L4121" i="1"/>
  <c r="M4121" i="1" s="1"/>
  <c r="K4122" i="1"/>
  <c r="M7116" i="1"/>
  <c r="K10114" i="1"/>
  <c r="M4565" i="1"/>
  <c r="H9892" i="1"/>
  <c r="H3345" i="1"/>
  <c r="K9226" i="1"/>
  <c r="H5120" i="1"/>
  <c r="K348" i="1"/>
  <c r="K568" i="1"/>
  <c r="H1346" i="1"/>
  <c r="G1346" i="1"/>
  <c r="F1347" i="1"/>
  <c r="K124" i="1"/>
  <c r="L123" i="1"/>
  <c r="M123" i="1" s="1"/>
  <c r="G9562" i="1"/>
  <c r="H9562" i="1" s="1"/>
  <c r="L8560" i="1"/>
  <c r="M8560" i="1" s="1"/>
  <c r="K8561" i="1"/>
  <c r="H5453" i="1"/>
  <c r="G5453" i="1"/>
  <c r="F5454" i="1"/>
  <c r="G2348" i="1"/>
  <c r="K2348" i="1" s="1"/>
  <c r="F10004" i="1"/>
  <c r="K6452" i="1"/>
  <c r="L6451" i="1"/>
  <c r="M6451" i="1" s="1"/>
  <c r="K6896" i="1"/>
  <c r="L6895" i="1"/>
  <c r="M6895" i="1" s="1"/>
  <c r="M6341" i="1"/>
  <c r="H3899" i="1"/>
  <c r="H9006" i="1"/>
  <c r="G9006" i="1"/>
  <c r="F9007" i="1"/>
  <c r="G7117" i="1"/>
  <c r="F7118" i="1" s="1"/>
  <c r="K3456" i="1"/>
  <c r="L3455" i="1"/>
  <c r="M3455" i="1" s="1"/>
  <c r="L9560" i="1"/>
  <c r="M9560" i="1" s="1"/>
  <c r="K9561" i="1"/>
  <c r="H6896" i="1"/>
  <c r="G2125" i="1"/>
  <c r="H2125" i="1" s="1"/>
  <c r="G8119" i="1"/>
  <c r="F8120" i="1" s="1"/>
  <c r="H8119" i="1"/>
  <c r="G4676" i="1"/>
  <c r="F4677" i="1" s="1"/>
  <c r="G9118" i="1"/>
  <c r="H9118" i="1"/>
  <c r="F9119" i="1"/>
  <c r="K7008" i="1"/>
  <c r="L7007" i="1"/>
  <c r="M7007" i="1" s="1"/>
  <c r="G8785" i="1"/>
  <c r="F8786" i="1" s="1"/>
  <c r="K1011" i="1"/>
  <c r="F10559" i="1"/>
  <c r="H10558" i="1"/>
  <c r="G10558" i="1"/>
  <c r="G5009" i="1"/>
  <c r="F5010" i="1" s="1"/>
  <c r="G1127" i="1"/>
  <c r="H1127" i="1" s="1"/>
  <c r="F1128" i="1"/>
  <c r="H2236" i="1"/>
  <c r="G2236" i="1"/>
  <c r="F2237" i="1"/>
  <c r="G8231" i="1"/>
  <c r="F8232" i="1" s="1"/>
  <c r="L7896" i="1"/>
  <c r="M7896" i="1" s="1"/>
  <c r="H1011" i="1"/>
  <c r="H568" i="1"/>
  <c r="H9782" i="1"/>
  <c r="H4342" i="1"/>
  <c r="L2011" i="1"/>
  <c r="M2011" i="1" s="1"/>
  <c r="K2012" i="1"/>
  <c r="K6675" i="1"/>
  <c r="L6674" i="1"/>
  <c r="M6674" i="1" s="1"/>
  <c r="L902" i="1"/>
  <c r="M902" i="1" s="1"/>
  <c r="K903" i="1"/>
  <c r="L10448" i="1"/>
  <c r="M10448" i="1" s="1"/>
  <c r="K10449" i="1"/>
  <c r="H5785" i="1"/>
  <c r="H6784" i="1"/>
  <c r="M2347" i="1"/>
  <c r="H10003" i="1"/>
  <c r="H4454" i="1"/>
  <c r="F1680" i="1"/>
  <c r="H8449" i="1"/>
  <c r="F3900" i="1"/>
  <c r="K4454" i="1"/>
  <c r="L4453" i="1"/>
  <c r="M4453" i="1" s="1"/>
  <c r="K5785" i="1"/>
  <c r="H3124" i="1"/>
  <c r="M9005" i="1"/>
  <c r="H7116" i="1"/>
  <c r="H236" i="1"/>
  <c r="K4342" i="1"/>
  <c r="G6119" i="1"/>
  <c r="K6119" i="1" s="1"/>
  <c r="H6119" i="1"/>
  <c r="F6897" i="1"/>
  <c r="F4123" i="1"/>
  <c r="K3124" i="1"/>
  <c r="L3123" i="1"/>
  <c r="M3123" i="1" s="1"/>
  <c r="L5231" i="1"/>
  <c r="M5231" i="1" s="1"/>
  <c r="K5232" i="1"/>
  <c r="K5008" i="1"/>
  <c r="H7008" i="1"/>
  <c r="F2902" i="1"/>
  <c r="K459" i="1"/>
  <c r="H4231" i="1"/>
  <c r="H1568" i="1"/>
  <c r="F5233" i="1"/>
  <c r="H8893" i="1"/>
  <c r="M9117" i="1"/>
  <c r="H903" i="1"/>
  <c r="L6564" i="1" l="1"/>
  <c r="G7231" i="1"/>
  <c r="H7231" i="1" s="1"/>
  <c r="F7232" i="1"/>
  <c r="G8786" i="1"/>
  <c r="F8787" i="1"/>
  <c r="H8786" i="1"/>
  <c r="G5568" i="1"/>
  <c r="H5568" i="1" s="1"/>
  <c r="F5569" i="1"/>
  <c r="G10451" i="1"/>
  <c r="H10451" i="1" s="1"/>
  <c r="H3126" i="1"/>
  <c r="G3126" i="1"/>
  <c r="F3127" i="1"/>
  <c r="G3457" i="1"/>
  <c r="F3458" i="1" s="1"/>
  <c r="H4677" i="1"/>
  <c r="G4677" i="1"/>
  <c r="F4678" i="1"/>
  <c r="G8232" i="1"/>
  <c r="H8232" i="1"/>
  <c r="F8233" i="1"/>
  <c r="H7118" i="1"/>
  <c r="G7118" i="1"/>
  <c r="F7119" i="1"/>
  <c r="H4567" i="1"/>
  <c r="G4567" i="1"/>
  <c r="F4568" i="1"/>
  <c r="H5899" i="1"/>
  <c r="G5899" i="1"/>
  <c r="F5900" i="1"/>
  <c r="G8120" i="1"/>
  <c r="F8121" i="1"/>
  <c r="H8120" i="1"/>
  <c r="G5344" i="1"/>
  <c r="F5345" i="1" s="1"/>
  <c r="H7341" i="1"/>
  <c r="G7341" i="1"/>
  <c r="F7342" i="1"/>
  <c r="H1570" i="1"/>
  <c r="G1570" i="1"/>
  <c r="F1571" i="1"/>
  <c r="H2013" i="1"/>
  <c r="G2013" i="1"/>
  <c r="F2014" i="1"/>
  <c r="H5010" i="1"/>
  <c r="G5010" i="1"/>
  <c r="F5011" i="1"/>
  <c r="G3237" i="1"/>
  <c r="L2348" i="1"/>
  <c r="G10783" i="1"/>
  <c r="F10784" i="1" s="1"/>
  <c r="L10893" i="1"/>
  <c r="H6677" i="1"/>
  <c r="G6677" i="1"/>
  <c r="F6678" i="1"/>
  <c r="L6119" i="1"/>
  <c r="H8340" i="1"/>
  <c r="G8340" i="1"/>
  <c r="F8341" i="1"/>
  <c r="G4456" i="1"/>
  <c r="H4456" i="1" s="1"/>
  <c r="G1902" i="1"/>
  <c r="G4344" i="1"/>
  <c r="F4345" i="1" s="1"/>
  <c r="G2571" i="1"/>
  <c r="G4902" i="1"/>
  <c r="H4902" i="1" s="1"/>
  <c r="F4903" i="1"/>
  <c r="G3568" i="1"/>
  <c r="F3569" i="1" s="1"/>
  <c r="G10227" i="1"/>
  <c r="F10228" i="1" s="1"/>
  <c r="G1460" i="1"/>
  <c r="F1461" i="1" s="1"/>
  <c r="H7787" i="1"/>
  <c r="G7787" i="1"/>
  <c r="F7788" i="1"/>
  <c r="L10558" i="1"/>
  <c r="L2569" i="1"/>
  <c r="M2569" i="1" s="1"/>
  <c r="K2570" i="1"/>
  <c r="L7339" i="1"/>
  <c r="M7339" i="1" s="1"/>
  <c r="K7340" i="1"/>
  <c r="H16" i="1"/>
  <c r="G16" i="1"/>
  <c r="F17" i="1"/>
  <c r="G7010" i="1"/>
  <c r="F7011" i="1" s="1"/>
  <c r="G7675" i="1"/>
  <c r="H126" i="1"/>
  <c r="G126" i="1"/>
  <c r="F127" i="1"/>
  <c r="K3567" i="1"/>
  <c r="L9006" i="1"/>
  <c r="L5008" i="1"/>
  <c r="M5008" i="1" s="1"/>
  <c r="K5009" i="1"/>
  <c r="G3900" i="1"/>
  <c r="F3901" i="1" s="1"/>
  <c r="H3900" i="1"/>
  <c r="K7897" i="1"/>
  <c r="L6896" i="1"/>
  <c r="M6896" i="1" s="1"/>
  <c r="K8119" i="1"/>
  <c r="L8118" i="1"/>
  <c r="M8118" i="1" s="1"/>
  <c r="L3899" i="1"/>
  <c r="M3899" i="1" s="1"/>
  <c r="L4231" i="1"/>
  <c r="M4231" i="1" s="1"/>
  <c r="K4232" i="1"/>
  <c r="H2455" i="1"/>
  <c r="L1126" i="1"/>
  <c r="M1126" i="1" s="1"/>
  <c r="K1127" i="1"/>
  <c r="K7561" i="1"/>
  <c r="L3235" i="1"/>
  <c r="M3235" i="1" s="1"/>
  <c r="K3236" i="1"/>
  <c r="K8785" i="1"/>
  <c r="M8672" i="1"/>
  <c r="K6342" i="1"/>
  <c r="G3787" i="1"/>
  <c r="K9449" i="1"/>
  <c r="K9118" i="1"/>
  <c r="M15" i="1"/>
  <c r="H904" i="1"/>
  <c r="H8562" i="1"/>
  <c r="H3013" i="1"/>
  <c r="H7897" i="1"/>
  <c r="K4566" i="1"/>
  <c r="H1236" i="1"/>
  <c r="H4013" i="1"/>
  <c r="G4013" i="1"/>
  <c r="F4014" i="1"/>
  <c r="H8451" i="1"/>
  <c r="G8451" i="1"/>
  <c r="F8452" i="1"/>
  <c r="L903" i="1"/>
  <c r="M903" i="1" s="1"/>
  <c r="K904" i="1"/>
  <c r="H2237" i="1"/>
  <c r="G2237" i="1"/>
  <c r="F2238" i="1"/>
  <c r="L348" i="1"/>
  <c r="M348" i="1" s="1"/>
  <c r="K349" i="1"/>
  <c r="L1346" i="1"/>
  <c r="M1346" i="1" s="1"/>
  <c r="G1347" i="1"/>
  <c r="K1347" i="1" s="1"/>
  <c r="L4122" i="1"/>
  <c r="M4122" i="1" s="1"/>
  <c r="L6231" i="1"/>
  <c r="L2790" i="1"/>
  <c r="F6009" i="1"/>
  <c r="G6008" i="1"/>
  <c r="K790" i="1"/>
  <c r="K237" i="1"/>
  <c r="L236" i="1"/>
  <c r="M236" i="1" s="1"/>
  <c r="F2456" i="1"/>
  <c r="L7673" i="1"/>
  <c r="M7673" i="1" s="1"/>
  <c r="K7674" i="1"/>
  <c r="L5120" i="1"/>
  <c r="M5120" i="1" s="1"/>
  <c r="K5121" i="1"/>
  <c r="L2901" i="1"/>
  <c r="M2901" i="1" s="1"/>
  <c r="K2902" i="1"/>
  <c r="H350" i="1"/>
  <c r="G350" i="1"/>
  <c r="F351" i="1"/>
  <c r="H5567" i="1"/>
  <c r="K1569" i="1"/>
  <c r="L1568" i="1"/>
  <c r="M1568" i="1" s="1"/>
  <c r="L1458" i="1"/>
  <c r="M1458" i="1" s="1"/>
  <c r="K1459" i="1"/>
  <c r="G1791" i="1"/>
  <c r="F1792" i="1" s="1"/>
  <c r="H7230" i="1"/>
  <c r="G238" i="1"/>
  <c r="G10672" i="1"/>
  <c r="F10673" i="1" s="1"/>
  <c r="H2680" i="1"/>
  <c r="G2680" i="1"/>
  <c r="F2681" i="1"/>
  <c r="G3347" i="1"/>
  <c r="F3348" i="1" s="1"/>
  <c r="L6784" i="1"/>
  <c r="M6784" i="1" s="1"/>
  <c r="K6785" i="1"/>
  <c r="G7562" i="1"/>
  <c r="F7563" i="1" s="1"/>
  <c r="H8673" i="1"/>
  <c r="G8673" i="1"/>
  <c r="K8673" i="1" s="1"/>
  <c r="L8230" i="1"/>
  <c r="M8230" i="1" s="1"/>
  <c r="K8231" i="1"/>
  <c r="L9892" i="1"/>
  <c r="M9892" i="1" s="1"/>
  <c r="K9893" i="1"/>
  <c r="L7117" i="1"/>
  <c r="M7117" i="1" s="1"/>
  <c r="K7118" i="1"/>
  <c r="G9450" i="1"/>
  <c r="H9450" i="1" s="1"/>
  <c r="F9451" i="1"/>
  <c r="G6453" i="1"/>
  <c r="F6454" i="1" s="1"/>
  <c r="L5232" i="1"/>
  <c r="M5232" i="1" s="1"/>
  <c r="H8785" i="1"/>
  <c r="L459" i="1"/>
  <c r="M459" i="1" s="1"/>
  <c r="K460" i="1"/>
  <c r="F6120" i="1"/>
  <c r="M10558" i="1"/>
  <c r="H7117" i="1"/>
  <c r="L8561" i="1"/>
  <c r="M8561" i="1" s="1"/>
  <c r="K8562" i="1"/>
  <c r="K10115" i="1"/>
  <c r="L10114" i="1"/>
  <c r="M10114" i="1" s="1"/>
  <c r="K5567" i="1"/>
  <c r="L5566" i="1"/>
  <c r="M5566" i="1" s="1"/>
  <c r="K6007" i="1"/>
  <c r="F791" i="1"/>
  <c r="L3679" i="1"/>
  <c r="K3680" i="1"/>
  <c r="F4789" i="1"/>
  <c r="H4788" i="1"/>
  <c r="G4788" i="1"/>
  <c r="K5343" i="1"/>
  <c r="L5342" i="1"/>
  <c r="M5342" i="1" s="1"/>
  <c r="L3345" i="1"/>
  <c r="M3345" i="1" s="1"/>
  <c r="K3346" i="1"/>
  <c r="L4011" i="1"/>
  <c r="M4011" i="1" s="1"/>
  <c r="K4012" i="1"/>
  <c r="H3236" i="1"/>
  <c r="H5343" i="1"/>
  <c r="L10336" i="1"/>
  <c r="M10336" i="1" s="1"/>
  <c r="K10337" i="1"/>
  <c r="H7340" i="1"/>
  <c r="M6231" i="1"/>
  <c r="K1901" i="1"/>
  <c r="L2235" i="1"/>
  <c r="M2235" i="1" s="1"/>
  <c r="K2236" i="1"/>
  <c r="M1790" i="1"/>
  <c r="K5898" i="1"/>
  <c r="L5897" i="1"/>
  <c r="M5897" i="1" s="1"/>
  <c r="H4455" i="1"/>
  <c r="K8339" i="1"/>
  <c r="H10450" i="1"/>
  <c r="H1569" i="1"/>
  <c r="H4012" i="1"/>
  <c r="H8450" i="1"/>
  <c r="H8231" i="1"/>
  <c r="K6453" i="1"/>
  <c r="L6452" i="1"/>
  <c r="M6452" i="1" s="1"/>
  <c r="K8450" i="1"/>
  <c r="L8449" i="1"/>
  <c r="M8449" i="1" s="1"/>
  <c r="H9228" i="1"/>
  <c r="G9228" i="1"/>
  <c r="F9229" i="1"/>
  <c r="F7455" i="1"/>
  <c r="G683" i="1"/>
  <c r="H683" i="1" s="1"/>
  <c r="F684" i="1"/>
  <c r="L1235" i="1"/>
  <c r="M1235" i="1" s="1"/>
  <c r="K1236" i="1"/>
  <c r="H461" i="1"/>
  <c r="G461" i="1"/>
  <c r="L1790" i="1"/>
  <c r="L4786" i="1"/>
  <c r="M4786" i="1" s="1"/>
  <c r="K4787" i="1"/>
  <c r="L8672" i="1"/>
  <c r="L10225" i="1"/>
  <c r="M10225" i="1" s="1"/>
  <c r="K10226" i="1"/>
  <c r="H6232" i="1"/>
  <c r="G6232" i="1"/>
  <c r="F6233" i="1"/>
  <c r="H2791" i="1"/>
  <c r="G2791" i="1"/>
  <c r="K2791" i="1" s="1"/>
  <c r="F2792" i="1"/>
  <c r="H3680" i="1"/>
  <c r="G3680" i="1"/>
  <c r="F3681" i="1"/>
  <c r="H4901" i="1"/>
  <c r="G9784" i="1"/>
  <c r="F9785" i="1" s="1"/>
  <c r="H5122" i="1"/>
  <c r="G5122" i="1"/>
  <c r="F5123" i="1"/>
  <c r="H2570" i="1"/>
  <c r="G570" i="1"/>
  <c r="F571" i="1" s="1"/>
  <c r="G8008" i="1"/>
  <c r="F8009" i="1" s="1"/>
  <c r="G6786" i="1"/>
  <c r="H6786" i="1" s="1"/>
  <c r="K4455" i="1"/>
  <c r="L4454" i="1"/>
  <c r="M4454" i="1" s="1"/>
  <c r="L1011" i="1"/>
  <c r="M1011" i="1" s="1"/>
  <c r="K1012" i="1"/>
  <c r="K6676" i="1"/>
  <c r="L6675" i="1"/>
  <c r="M6675" i="1" s="1"/>
  <c r="G1128" i="1"/>
  <c r="F1129" i="1" s="1"/>
  <c r="G9007" i="1"/>
  <c r="G10004" i="1"/>
  <c r="H10004" i="1" s="1"/>
  <c r="F10005" i="1"/>
  <c r="H2902" i="1"/>
  <c r="G2902" i="1"/>
  <c r="F2903" i="1"/>
  <c r="M6119" i="1"/>
  <c r="L5785" i="1"/>
  <c r="M5785" i="1" s="1"/>
  <c r="K5786" i="1"/>
  <c r="G1680" i="1"/>
  <c r="H1680" i="1" s="1"/>
  <c r="L10449" i="1"/>
  <c r="M10449" i="1" s="1"/>
  <c r="K10450" i="1"/>
  <c r="H5009" i="1"/>
  <c r="H10559" i="1"/>
  <c r="G10559" i="1"/>
  <c r="K10559" i="1" s="1"/>
  <c r="K7009" i="1"/>
  <c r="L7008" i="1"/>
  <c r="M7008" i="1" s="1"/>
  <c r="H4676" i="1"/>
  <c r="M9006" i="1"/>
  <c r="F2349" i="1"/>
  <c r="L568" i="1"/>
  <c r="M568" i="1" s="1"/>
  <c r="K569" i="1"/>
  <c r="L9226" i="1"/>
  <c r="M9226" i="1" s="1"/>
  <c r="K9227" i="1"/>
  <c r="L1679" i="1"/>
  <c r="M1679" i="1" s="1"/>
  <c r="L7786" i="1"/>
  <c r="M7786" i="1" s="1"/>
  <c r="K7787" i="1"/>
  <c r="H3567" i="1"/>
  <c r="H4566" i="1"/>
  <c r="F9338" i="1"/>
  <c r="G9337" i="1"/>
  <c r="K9337" i="1" s="1"/>
  <c r="L4900" i="1"/>
  <c r="M4900" i="1" s="1"/>
  <c r="K4901" i="1"/>
  <c r="K5453" i="1"/>
  <c r="L5452" i="1"/>
  <c r="M5452" i="1" s="1"/>
  <c r="L3786" i="1"/>
  <c r="M3786" i="1" s="1"/>
  <c r="K3787" i="1"/>
  <c r="M2790" i="1"/>
  <c r="M3679" i="1"/>
  <c r="H1901" i="1"/>
  <c r="M9783" i="1"/>
  <c r="F9894" i="1"/>
  <c r="H3125" i="1"/>
  <c r="G6897" i="1"/>
  <c r="F5455" i="1"/>
  <c r="H5454" i="1"/>
  <c r="G5454" i="1"/>
  <c r="K3125" i="1"/>
  <c r="L3124" i="1"/>
  <c r="M3124" i="1" s="1"/>
  <c r="L2012" i="1"/>
  <c r="M2012" i="1" s="1"/>
  <c r="K2013" i="1"/>
  <c r="K3457" i="1"/>
  <c r="L3456" i="1"/>
  <c r="M2348" i="1"/>
  <c r="L8893" i="1"/>
  <c r="M8893" i="1" s="1"/>
  <c r="K8894" i="1"/>
  <c r="H6565" i="1"/>
  <c r="G6565" i="1"/>
  <c r="F6566" i="1"/>
  <c r="G5678" i="1"/>
  <c r="F5679" i="1" s="1"/>
  <c r="L9783" i="1"/>
  <c r="K9784" i="1"/>
  <c r="L4675" i="1"/>
  <c r="M4675" i="1" s="1"/>
  <c r="K4676" i="1"/>
  <c r="K10782" i="1"/>
  <c r="L10781" i="1"/>
  <c r="M10781" i="1" s="1"/>
  <c r="L8006" i="1"/>
  <c r="M8006" i="1" s="1"/>
  <c r="K8007" i="1"/>
  <c r="H10894" i="1"/>
  <c r="G10894" i="1"/>
  <c r="K10894" i="1" s="1"/>
  <c r="F10895" i="1"/>
  <c r="L5677" i="1"/>
  <c r="M5677" i="1" s="1"/>
  <c r="K5678" i="1"/>
  <c r="F10116" i="1"/>
  <c r="L9336" i="1"/>
  <c r="M9336" i="1" s="1"/>
  <c r="K2125" i="1"/>
  <c r="L2124" i="1"/>
  <c r="M2124" i="1" s="1"/>
  <c r="G10338" i="1"/>
  <c r="F10339" i="1" s="1"/>
  <c r="H6342" i="1"/>
  <c r="H9893" i="1"/>
  <c r="G4233" i="1"/>
  <c r="H4233" i="1" s="1"/>
  <c r="M3456" i="1"/>
  <c r="H8895" i="1"/>
  <c r="G8895" i="1"/>
  <c r="F8896" i="1"/>
  <c r="L9561" i="1"/>
  <c r="M9561" i="1" s="1"/>
  <c r="K9562" i="1"/>
  <c r="L10670" i="1"/>
  <c r="M10670" i="1" s="1"/>
  <c r="K10671" i="1"/>
  <c r="G5233" i="1"/>
  <c r="F5234" i="1" s="1"/>
  <c r="H4123" i="1"/>
  <c r="G4123" i="1"/>
  <c r="F4124" i="1"/>
  <c r="L4342" i="1"/>
  <c r="M4342" i="1" s="1"/>
  <c r="K4343" i="1"/>
  <c r="G9119" i="1"/>
  <c r="H9119" i="1" s="1"/>
  <c r="F9120" i="1"/>
  <c r="F2126" i="1"/>
  <c r="H2348" i="1"/>
  <c r="F9563" i="1"/>
  <c r="K125" i="1"/>
  <c r="L124" i="1"/>
  <c r="M124" i="1" s="1"/>
  <c r="M6564" i="1"/>
  <c r="L682" i="1"/>
  <c r="M682" i="1" s="1"/>
  <c r="K683" i="1"/>
  <c r="H8339" i="1"/>
  <c r="K7454" i="1"/>
  <c r="L7453" i="1"/>
  <c r="M7453" i="1" s="1"/>
  <c r="K3013" i="1"/>
  <c r="L3012" i="1"/>
  <c r="M3012" i="1" s="1"/>
  <c r="L9673" i="1"/>
  <c r="M9673" i="1" s="1"/>
  <c r="K9674" i="1"/>
  <c r="F1013" i="1"/>
  <c r="H10782" i="1"/>
  <c r="M10893" i="1"/>
  <c r="L2678" i="1"/>
  <c r="M2678" i="1" s="1"/>
  <c r="K2679" i="1"/>
  <c r="L7229" i="1"/>
  <c r="M7229" i="1" s="1"/>
  <c r="K7230" i="1"/>
  <c r="K2455" i="1"/>
  <c r="H10115" i="1"/>
  <c r="H10226" i="1"/>
  <c r="K16" i="1"/>
  <c r="L15" i="1"/>
  <c r="H2012" i="1"/>
  <c r="F9675" i="1"/>
  <c r="F905" i="1"/>
  <c r="H1459" i="1"/>
  <c r="H6676" i="1"/>
  <c r="F8563" i="1"/>
  <c r="F3014" i="1"/>
  <c r="F6343" i="1"/>
  <c r="F7898" i="1"/>
  <c r="F1237" i="1"/>
  <c r="H4343" i="1"/>
  <c r="H5898" i="1"/>
  <c r="H3456" i="1"/>
  <c r="F5787" i="1"/>
  <c r="L10559" i="1" l="1"/>
  <c r="L8673" i="1"/>
  <c r="H10339" i="1"/>
  <c r="G10339" i="1"/>
  <c r="F10340" i="1"/>
  <c r="H7563" i="1"/>
  <c r="G7563" i="1"/>
  <c r="F7564" i="1"/>
  <c r="L2791" i="1"/>
  <c r="G3901" i="1"/>
  <c r="H3901" i="1" s="1"/>
  <c r="F3902" i="1"/>
  <c r="G1461" i="1"/>
  <c r="F1462" i="1"/>
  <c r="F572" i="1"/>
  <c r="G571" i="1"/>
  <c r="L10894" i="1"/>
  <c r="G1792" i="1"/>
  <c r="H1792" i="1" s="1"/>
  <c r="L1347" i="1"/>
  <c r="H10228" i="1"/>
  <c r="G10228" i="1"/>
  <c r="F10229" i="1"/>
  <c r="G3569" i="1"/>
  <c r="H10784" i="1"/>
  <c r="G10784" i="1"/>
  <c r="F10785" i="1"/>
  <c r="G3458" i="1"/>
  <c r="F3459" i="1" s="1"/>
  <c r="L9337" i="1"/>
  <c r="G9785" i="1"/>
  <c r="H3348" i="1"/>
  <c r="G3348" i="1"/>
  <c r="F3349" i="1"/>
  <c r="G5679" i="1"/>
  <c r="G1129" i="1"/>
  <c r="F1130" i="1" s="1"/>
  <c r="G8009" i="1"/>
  <c r="F8010" i="1" s="1"/>
  <c r="H6454" i="1"/>
  <c r="G6454" i="1"/>
  <c r="F6455" i="1"/>
  <c r="H7011" i="1"/>
  <c r="G7011" i="1"/>
  <c r="F7012" i="1"/>
  <c r="H5345" i="1"/>
  <c r="G5345" i="1"/>
  <c r="F5346" i="1"/>
  <c r="G5234" i="1"/>
  <c r="F5235" i="1" s="1"/>
  <c r="G10673" i="1"/>
  <c r="F10674" i="1" s="1"/>
  <c r="H4345" i="1"/>
  <c r="G4345" i="1"/>
  <c r="F4346" i="1"/>
  <c r="G905" i="1"/>
  <c r="F906" i="1" s="1"/>
  <c r="L8007" i="1"/>
  <c r="M8007" i="1" s="1"/>
  <c r="K8008" i="1"/>
  <c r="F9339" i="1"/>
  <c r="G9338" i="1"/>
  <c r="K9338" i="1" s="1"/>
  <c r="L4012" i="1"/>
  <c r="M4012" i="1" s="1"/>
  <c r="K4013" i="1"/>
  <c r="L7118" i="1"/>
  <c r="L3236" i="1"/>
  <c r="M3236" i="1" s="1"/>
  <c r="K3237" i="1"/>
  <c r="L2570" i="1"/>
  <c r="M2570" i="1" s="1"/>
  <c r="K2571" i="1"/>
  <c r="G8341" i="1"/>
  <c r="G4568" i="1"/>
  <c r="H5787" i="1"/>
  <c r="G5787" i="1"/>
  <c r="F5788" i="1"/>
  <c r="G7898" i="1"/>
  <c r="H7898" i="1" s="1"/>
  <c r="H9675" i="1"/>
  <c r="G9675" i="1"/>
  <c r="F9676" i="1"/>
  <c r="L9562" i="1"/>
  <c r="M9562" i="1" s="1"/>
  <c r="K9563" i="1"/>
  <c r="F10560" i="1"/>
  <c r="H9007" i="1"/>
  <c r="M3680" i="1"/>
  <c r="L2236" i="1"/>
  <c r="M2236" i="1" s="1"/>
  <c r="K2237" i="1"/>
  <c r="L8231" i="1"/>
  <c r="M8231" i="1" s="1"/>
  <c r="K8232" i="1"/>
  <c r="H238" i="1"/>
  <c r="L1459" i="1"/>
  <c r="M1459" i="1" s="1"/>
  <c r="K1460" i="1"/>
  <c r="K4123" i="1"/>
  <c r="L9449" i="1"/>
  <c r="M9449" i="1" s="1"/>
  <c r="K9450" i="1"/>
  <c r="L8785" i="1"/>
  <c r="M8785" i="1" s="1"/>
  <c r="K8786" i="1"/>
  <c r="L4232" i="1"/>
  <c r="M4232" i="1" s="1"/>
  <c r="K4233" i="1"/>
  <c r="L5009" i="1"/>
  <c r="M5009" i="1" s="1"/>
  <c r="K5010" i="1"/>
  <c r="H7675" i="1"/>
  <c r="H3237" i="1"/>
  <c r="G8233" i="1"/>
  <c r="F8234" i="1" s="1"/>
  <c r="G8787" i="1"/>
  <c r="F8788" i="1"/>
  <c r="H8787" i="1"/>
  <c r="L2902" i="1"/>
  <c r="G6343" i="1"/>
  <c r="F6344" i="1" s="1"/>
  <c r="H6343" i="1"/>
  <c r="H2126" i="1"/>
  <c r="G2126" i="1"/>
  <c r="F2127" i="1"/>
  <c r="G8896" i="1"/>
  <c r="F8897" i="1" s="1"/>
  <c r="H6566" i="1"/>
  <c r="G6566" i="1"/>
  <c r="F6567" i="1"/>
  <c r="L8894" i="1"/>
  <c r="M8894" i="1" s="1"/>
  <c r="K8895" i="1"/>
  <c r="K3126" i="1"/>
  <c r="L3125" i="1"/>
  <c r="M3125" i="1" s="1"/>
  <c r="L569" i="1"/>
  <c r="M569" i="1" s="1"/>
  <c r="K570" i="1"/>
  <c r="L5786" i="1"/>
  <c r="M5786" i="1" s="1"/>
  <c r="K5787" i="1"/>
  <c r="H1128" i="1"/>
  <c r="L4787" i="1"/>
  <c r="M4787" i="1" s="1"/>
  <c r="K4788" i="1"/>
  <c r="H9229" i="1"/>
  <c r="G9229" i="1"/>
  <c r="F9230" i="1"/>
  <c r="K8451" i="1"/>
  <c r="L8450" i="1"/>
  <c r="M8450" i="1" s="1"/>
  <c r="K8340" i="1"/>
  <c r="L8339" i="1"/>
  <c r="M8339" i="1" s="1"/>
  <c r="L10337" i="1"/>
  <c r="M10337" i="1" s="1"/>
  <c r="K10338" i="1"/>
  <c r="L3346" i="1"/>
  <c r="M3346" i="1" s="1"/>
  <c r="K3347" i="1"/>
  <c r="L8562" i="1"/>
  <c r="M8562" i="1" s="1"/>
  <c r="K8563" i="1"/>
  <c r="H2456" i="1"/>
  <c r="G2456" i="1"/>
  <c r="H6009" i="1"/>
  <c r="G6009" i="1"/>
  <c r="F6010" i="1"/>
  <c r="G4014" i="1"/>
  <c r="F4015" i="1" s="1"/>
  <c r="H6678" i="1"/>
  <c r="G6678" i="1"/>
  <c r="F6679" i="1"/>
  <c r="G2014" i="1"/>
  <c r="F2015" i="1" s="1"/>
  <c r="G5900" i="1"/>
  <c r="F5901" i="1" s="1"/>
  <c r="G1237" i="1"/>
  <c r="F1238" i="1" s="1"/>
  <c r="G7455" i="1"/>
  <c r="F7456" i="1"/>
  <c r="H7455" i="1"/>
  <c r="G2238" i="1"/>
  <c r="F2239" i="1" s="1"/>
  <c r="H127" i="1"/>
  <c r="G127" i="1"/>
  <c r="F128" i="1"/>
  <c r="G17" i="1"/>
  <c r="F18" i="1" s="1"/>
  <c r="K3014" i="1"/>
  <c r="L3013" i="1"/>
  <c r="M3013" i="1" s="1"/>
  <c r="H3014" i="1"/>
  <c r="G3014" i="1"/>
  <c r="F3015" i="1"/>
  <c r="L2455" i="1"/>
  <c r="M2455" i="1" s="1"/>
  <c r="K2456" i="1"/>
  <c r="K7455" i="1"/>
  <c r="L7454" i="1"/>
  <c r="M7454" i="1" s="1"/>
  <c r="H10338" i="1"/>
  <c r="H5678" i="1"/>
  <c r="K5454" i="1"/>
  <c r="L5453" i="1"/>
  <c r="M5453" i="1" s="1"/>
  <c r="F462" i="1"/>
  <c r="H4789" i="1"/>
  <c r="G4789" i="1"/>
  <c r="F4790" i="1" s="1"/>
  <c r="H6453" i="1"/>
  <c r="L9893" i="1"/>
  <c r="M9893" i="1" s="1"/>
  <c r="K9894" i="1"/>
  <c r="H7562" i="1"/>
  <c r="H3347" i="1"/>
  <c r="H10672" i="1"/>
  <c r="L5121" i="1"/>
  <c r="M5121" i="1" s="1"/>
  <c r="K5122" i="1"/>
  <c r="H6008" i="1"/>
  <c r="L904" i="1"/>
  <c r="M904" i="1" s="1"/>
  <c r="K905" i="1"/>
  <c r="L9118" i="1"/>
  <c r="M9118" i="1" s="1"/>
  <c r="K9119" i="1"/>
  <c r="L7561" i="1"/>
  <c r="M7561" i="1" s="1"/>
  <c r="K7562" i="1"/>
  <c r="K3900" i="1"/>
  <c r="K8120" i="1"/>
  <c r="L8119" i="1"/>
  <c r="M8119" i="1" s="1"/>
  <c r="H3568" i="1"/>
  <c r="H4344" i="1"/>
  <c r="H5344" i="1"/>
  <c r="H3457" i="1"/>
  <c r="H4124" i="1"/>
  <c r="G4124" i="1"/>
  <c r="F4125" i="1"/>
  <c r="G3681" i="1"/>
  <c r="F3682" i="1" s="1"/>
  <c r="L7230" i="1"/>
  <c r="M7230" i="1" s="1"/>
  <c r="K7231" i="1"/>
  <c r="G9120" i="1"/>
  <c r="H9120" i="1" s="1"/>
  <c r="F9121" i="1"/>
  <c r="G10116" i="1"/>
  <c r="H10116" i="1" s="1"/>
  <c r="H2349" i="1"/>
  <c r="G2349" i="1"/>
  <c r="F2350" i="1"/>
  <c r="L10450" i="1"/>
  <c r="M10450" i="1" s="1"/>
  <c r="K10451" i="1"/>
  <c r="G10005" i="1"/>
  <c r="F10006" i="1" s="1"/>
  <c r="H10005" i="1"/>
  <c r="M9784" i="1"/>
  <c r="G2792" i="1"/>
  <c r="F2793" i="1" s="1"/>
  <c r="H6233" i="1"/>
  <c r="G6233" i="1"/>
  <c r="F6234" i="1"/>
  <c r="L1236" i="1"/>
  <c r="M1236" i="1" s="1"/>
  <c r="K1237" i="1"/>
  <c r="L3680" i="1"/>
  <c r="K3681" i="1"/>
  <c r="K5568" i="1"/>
  <c r="L5567" i="1"/>
  <c r="M5567" i="1" s="1"/>
  <c r="K5233" i="1"/>
  <c r="G9451" i="1"/>
  <c r="H9451" i="1" s="1"/>
  <c r="M8673" i="1"/>
  <c r="H1791" i="1"/>
  <c r="H351" i="1"/>
  <c r="G351" i="1"/>
  <c r="F352" i="1"/>
  <c r="K6897" i="1"/>
  <c r="K9007" i="1"/>
  <c r="H7788" i="1"/>
  <c r="G7788" i="1"/>
  <c r="K7788" i="1" s="1"/>
  <c r="F7789" i="1"/>
  <c r="G4903" i="1"/>
  <c r="H4903" i="1" s="1"/>
  <c r="F4904" i="1"/>
  <c r="H3127" i="1"/>
  <c r="G3127" i="1"/>
  <c r="F3128" i="1"/>
  <c r="G5569" i="1"/>
  <c r="H5569" i="1" s="1"/>
  <c r="F5570" i="1"/>
  <c r="G7232" i="1"/>
  <c r="L4676" i="1"/>
  <c r="M4676" i="1" s="1"/>
  <c r="K4677" i="1"/>
  <c r="G8563" i="1"/>
  <c r="F8564" i="1" s="1"/>
  <c r="K126" i="1"/>
  <c r="L125" i="1"/>
  <c r="M125" i="1" s="1"/>
  <c r="F1014" i="1"/>
  <c r="H1013" i="1"/>
  <c r="G1013" i="1"/>
  <c r="L683" i="1"/>
  <c r="H9563" i="1"/>
  <c r="G9563" i="1"/>
  <c r="F9564" i="1"/>
  <c r="H5233" i="1"/>
  <c r="K2126" i="1"/>
  <c r="L2125" i="1"/>
  <c r="M2125" i="1" s="1"/>
  <c r="F5456" i="1"/>
  <c r="G5455" i="1"/>
  <c r="L3787" i="1"/>
  <c r="M3787" i="1" s="1"/>
  <c r="K7010" i="1"/>
  <c r="L7009" i="1"/>
  <c r="M7009" i="1" s="1"/>
  <c r="K10004" i="1"/>
  <c r="L1012" i="1"/>
  <c r="M1012" i="1" s="1"/>
  <c r="K1013" i="1"/>
  <c r="H8008" i="1"/>
  <c r="H9784" i="1"/>
  <c r="M2791" i="1"/>
  <c r="K1791" i="1"/>
  <c r="K5899" i="1"/>
  <c r="L5898" i="1"/>
  <c r="M5898" i="1" s="1"/>
  <c r="K5344" i="1"/>
  <c r="L5343" i="1"/>
  <c r="M5343" i="1" s="1"/>
  <c r="G6120" i="1"/>
  <c r="F6121" i="1" s="1"/>
  <c r="H6120" i="1"/>
  <c r="F8674" i="1"/>
  <c r="F1348" i="1"/>
  <c r="L349" i="1"/>
  <c r="M349" i="1" s="1"/>
  <c r="K350" i="1"/>
  <c r="H3787" i="1"/>
  <c r="L6342" i="1"/>
  <c r="M6342" i="1" s="1"/>
  <c r="K6343" i="1"/>
  <c r="H7010" i="1"/>
  <c r="K7341" i="1"/>
  <c r="L7340" i="1"/>
  <c r="M7340" i="1" s="1"/>
  <c r="M7787" i="1"/>
  <c r="F1903" i="1"/>
  <c r="K3458" i="1"/>
  <c r="L3457" i="1"/>
  <c r="M3457" i="1" s="1"/>
  <c r="L9674" i="1"/>
  <c r="M9674" i="1" s="1"/>
  <c r="K9675" i="1"/>
  <c r="L4343" i="1"/>
  <c r="M4343" i="1" s="1"/>
  <c r="K4344" i="1"/>
  <c r="L10671" i="1"/>
  <c r="M10671" i="1" s="1"/>
  <c r="K10672" i="1"/>
  <c r="L5678" i="1"/>
  <c r="M5678" i="1" s="1"/>
  <c r="H10895" i="1"/>
  <c r="G10895" i="1"/>
  <c r="F10896" i="1"/>
  <c r="L9784" i="1"/>
  <c r="K9785" i="1"/>
  <c r="H6897" i="1"/>
  <c r="M9337" i="1"/>
  <c r="L7787" i="1"/>
  <c r="K1680" i="1"/>
  <c r="G2903" i="1"/>
  <c r="F2904" i="1" s="1"/>
  <c r="K4456" i="1"/>
  <c r="L4455" i="1"/>
  <c r="M4455" i="1" s="1"/>
  <c r="G5123" i="1"/>
  <c r="F5124" i="1" s="1"/>
  <c r="G684" i="1"/>
  <c r="F685" i="1" s="1"/>
  <c r="H791" i="1"/>
  <c r="G791" i="1"/>
  <c r="L6785" i="1"/>
  <c r="M6785" i="1" s="1"/>
  <c r="K6786" i="1"/>
  <c r="G2681" i="1"/>
  <c r="F2682" i="1" s="1"/>
  <c r="K238" i="1"/>
  <c r="L237" i="1"/>
  <c r="M237" i="1" s="1"/>
  <c r="K6232" i="1"/>
  <c r="M1347" i="1"/>
  <c r="H8452" i="1"/>
  <c r="G8452" i="1"/>
  <c r="F8453" i="1"/>
  <c r="F3788" i="1"/>
  <c r="L1127" i="1"/>
  <c r="M1127" i="1" s="1"/>
  <c r="K1128" i="1"/>
  <c r="L3567" i="1"/>
  <c r="M3567" i="1" s="1"/>
  <c r="K3568" i="1"/>
  <c r="H2571" i="1"/>
  <c r="H1902" i="1"/>
  <c r="H5011" i="1"/>
  <c r="G5011" i="1"/>
  <c r="F5012" i="1"/>
  <c r="G1571" i="1"/>
  <c r="F1572" i="1" s="1"/>
  <c r="F7343" i="1"/>
  <c r="G7342" i="1"/>
  <c r="G8121" i="1"/>
  <c r="F8122" i="1"/>
  <c r="H8121" i="1"/>
  <c r="H7119" i="1"/>
  <c r="F7120" i="1"/>
  <c r="G7119" i="1"/>
  <c r="H4678" i="1"/>
  <c r="G4678" i="1"/>
  <c r="F4679" i="1"/>
  <c r="K6565" i="1"/>
  <c r="K17" i="1"/>
  <c r="L16" i="1"/>
  <c r="M16" i="1" s="1"/>
  <c r="L9227" i="1"/>
  <c r="M9227" i="1" s="1"/>
  <c r="K9228" i="1"/>
  <c r="K6454" i="1"/>
  <c r="L6453" i="1"/>
  <c r="M6453" i="1" s="1"/>
  <c r="L2679" i="1"/>
  <c r="M2679" i="1" s="1"/>
  <c r="K2680" i="1"/>
  <c r="F4234" i="1"/>
  <c r="M10894" i="1"/>
  <c r="K10783" i="1"/>
  <c r="L10782" i="1"/>
  <c r="M10782" i="1" s="1"/>
  <c r="L2013" i="1"/>
  <c r="M2013" i="1" s="1"/>
  <c r="K2014" i="1"/>
  <c r="F6898" i="1"/>
  <c r="H9894" i="1"/>
  <c r="F9895" i="1"/>
  <c r="G9894" i="1"/>
  <c r="L4901" i="1"/>
  <c r="M4901" i="1" s="1"/>
  <c r="K4902" i="1"/>
  <c r="H9337" i="1"/>
  <c r="M10559" i="1"/>
  <c r="F1681" i="1"/>
  <c r="M2902" i="1"/>
  <c r="F9008" i="1"/>
  <c r="K6677" i="1"/>
  <c r="L6676" i="1"/>
  <c r="M6676" i="1" s="1"/>
  <c r="F6787" i="1"/>
  <c r="H570" i="1"/>
  <c r="L10226" i="1"/>
  <c r="M10226" i="1" s="1"/>
  <c r="K10227" i="1"/>
  <c r="M683" i="1"/>
  <c r="L1901" i="1"/>
  <c r="M1901" i="1" s="1"/>
  <c r="K1902" i="1"/>
  <c r="K6008" i="1"/>
  <c r="L6007" i="1"/>
  <c r="M6007" i="1" s="1"/>
  <c r="K10116" i="1"/>
  <c r="L10115" i="1"/>
  <c r="M10115" i="1" s="1"/>
  <c r="L460" i="1"/>
  <c r="M460" i="1" s="1"/>
  <c r="K461" i="1"/>
  <c r="F239" i="1"/>
  <c r="K1570" i="1"/>
  <c r="L1569" i="1"/>
  <c r="M1569" i="1" s="1"/>
  <c r="L7674" i="1"/>
  <c r="M7674" i="1" s="1"/>
  <c r="K7675" i="1"/>
  <c r="L790" i="1"/>
  <c r="M790" i="1" s="1"/>
  <c r="H1347" i="1"/>
  <c r="L4566" i="1"/>
  <c r="M4566" i="1" s="1"/>
  <c r="K4567" i="1"/>
  <c r="L7897" i="1"/>
  <c r="M7897" i="1" s="1"/>
  <c r="F7676" i="1"/>
  <c r="H1460" i="1"/>
  <c r="H10227" i="1"/>
  <c r="F2572" i="1"/>
  <c r="F4457" i="1"/>
  <c r="H10783" i="1"/>
  <c r="F3238" i="1"/>
  <c r="M7118" i="1"/>
  <c r="F10452" i="1"/>
  <c r="G4015" i="1" l="1"/>
  <c r="F4016" i="1" s="1"/>
  <c r="H10674" i="1"/>
  <c r="G10674" i="1"/>
  <c r="F10675" i="1"/>
  <c r="L7788" i="1"/>
  <c r="H2793" i="1"/>
  <c r="G2793" i="1"/>
  <c r="F2794" i="1"/>
  <c r="L9338" i="1"/>
  <c r="G685" i="1"/>
  <c r="F686" i="1"/>
  <c r="H18" i="1"/>
  <c r="G18" i="1"/>
  <c r="F19" i="1"/>
  <c r="G1238" i="1"/>
  <c r="F1239" i="1"/>
  <c r="H5901" i="1"/>
  <c r="G5901" i="1"/>
  <c r="F5902" i="1"/>
  <c r="H1572" i="1"/>
  <c r="G1572" i="1"/>
  <c r="F1573" i="1"/>
  <c r="G10006" i="1"/>
  <c r="F10007" i="1"/>
  <c r="H10006" i="1"/>
  <c r="G2015" i="1"/>
  <c r="H2015" i="1" s="1"/>
  <c r="G8234" i="1"/>
  <c r="H8234" i="1" s="1"/>
  <c r="G906" i="1"/>
  <c r="F907" i="1" s="1"/>
  <c r="H5235" i="1"/>
  <c r="G5235" i="1"/>
  <c r="F5236" i="1"/>
  <c r="G2682" i="1"/>
  <c r="H2682" i="1" s="1"/>
  <c r="H3682" i="1"/>
  <c r="G3682" i="1"/>
  <c r="F3683" i="1"/>
  <c r="H3459" i="1"/>
  <c r="G3459" i="1"/>
  <c r="F3460" i="1"/>
  <c r="G5124" i="1"/>
  <c r="F5125" i="1" s="1"/>
  <c r="G2904" i="1"/>
  <c r="F2905" i="1" s="1"/>
  <c r="H2239" i="1"/>
  <c r="G2239" i="1"/>
  <c r="F2240" i="1"/>
  <c r="G8010" i="1"/>
  <c r="F8011" i="1" s="1"/>
  <c r="G6121" i="1"/>
  <c r="G8564" i="1"/>
  <c r="F8565" i="1" s="1"/>
  <c r="H4790" i="1"/>
  <c r="G4790" i="1"/>
  <c r="H8897" i="1"/>
  <c r="G8897" i="1"/>
  <c r="F8898" i="1"/>
  <c r="G6344" i="1"/>
  <c r="H6344" i="1" s="1"/>
  <c r="F6345" i="1"/>
  <c r="G1130" i="1"/>
  <c r="F1131" i="1" s="1"/>
  <c r="G5012" i="1"/>
  <c r="F5013" i="1" s="1"/>
  <c r="L6786" i="1"/>
  <c r="M6786" i="1" s="1"/>
  <c r="L9675" i="1"/>
  <c r="L3681" i="1"/>
  <c r="K3682" i="1"/>
  <c r="G6234" i="1"/>
  <c r="F6235" i="1" s="1"/>
  <c r="H2350" i="1"/>
  <c r="G2350" i="1"/>
  <c r="F2351" i="1"/>
  <c r="G4125" i="1"/>
  <c r="F4126" i="1" s="1"/>
  <c r="L5454" i="1"/>
  <c r="M5454" i="1" s="1"/>
  <c r="K5455" i="1"/>
  <c r="L8563" i="1"/>
  <c r="H9339" i="1"/>
  <c r="G9339" i="1"/>
  <c r="H4346" i="1"/>
  <c r="G4346" i="1"/>
  <c r="F4347" i="1"/>
  <c r="H1462" i="1"/>
  <c r="G1462" i="1"/>
  <c r="F1463" i="1"/>
  <c r="H10452" i="1"/>
  <c r="G10452" i="1"/>
  <c r="F10453" i="1"/>
  <c r="H7676" i="1"/>
  <c r="G7676" i="1"/>
  <c r="F7677" i="1"/>
  <c r="L7675" i="1"/>
  <c r="M7675" i="1" s="1"/>
  <c r="K7676" i="1"/>
  <c r="L10227" i="1"/>
  <c r="M10227" i="1" s="1"/>
  <c r="K10228" i="1"/>
  <c r="L4902" i="1"/>
  <c r="M4902" i="1" s="1"/>
  <c r="K4903" i="1"/>
  <c r="L6454" i="1"/>
  <c r="M6454" i="1" s="1"/>
  <c r="L4456" i="1"/>
  <c r="M4456" i="1" s="1"/>
  <c r="L1680" i="1"/>
  <c r="M1680" i="1" s="1"/>
  <c r="K127" i="1"/>
  <c r="L126" i="1"/>
  <c r="M126" i="1" s="1"/>
  <c r="L6897" i="1"/>
  <c r="M6897" i="1" s="1"/>
  <c r="K2349" i="1"/>
  <c r="L7231" i="1"/>
  <c r="M7231" i="1" s="1"/>
  <c r="K7232" i="1"/>
  <c r="L7562" i="1"/>
  <c r="M7562" i="1" s="1"/>
  <c r="K7563" i="1"/>
  <c r="K8341" i="1"/>
  <c r="L8340" i="1"/>
  <c r="M8340" i="1" s="1"/>
  <c r="L5010" i="1"/>
  <c r="M5010" i="1" s="1"/>
  <c r="K5011" i="1"/>
  <c r="L9450" i="1"/>
  <c r="M9450" i="1" s="1"/>
  <c r="K9451" i="1"/>
  <c r="L1460" i="1"/>
  <c r="M1460" i="1" s="1"/>
  <c r="K1461" i="1"/>
  <c r="H4568" i="1"/>
  <c r="H8341" i="1"/>
  <c r="L8008" i="1"/>
  <c r="M8008" i="1" s="1"/>
  <c r="K8009" i="1"/>
  <c r="H5679" i="1"/>
  <c r="H9785" i="1"/>
  <c r="H3569" i="1"/>
  <c r="H4679" i="1"/>
  <c r="G4679" i="1"/>
  <c r="F4680" i="1"/>
  <c r="L9785" i="1"/>
  <c r="M9785" i="1" s="1"/>
  <c r="L9007" i="1"/>
  <c r="M9007" i="1" s="1"/>
  <c r="G3238" i="1"/>
  <c r="F3239" i="1" s="1"/>
  <c r="L4567" i="1"/>
  <c r="M4567" i="1" s="1"/>
  <c r="K4568" i="1"/>
  <c r="G9008" i="1"/>
  <c r="K9008" i="1" s="1"/>
  <c r="H684" i="1"/>
  <c r="H1903" i="1"/>
  <c r="G1903" i="1"/>
  <c r="F1904" i="1"/>
  <c r="K5345" i="1"/>
  <c r="L5344" i="1"/>
  <c r="M5344" i="1" s="1"/>
  <c r="K5900" i="1"/>
  <c r="L5899" i="1"/>
  <c r="M5899" i="1" s="1"/>
  <c r="G5570" i="1"/>
  <c r="F5571" i="1"/>
  <c r="H5570" i="1"/>
  <c r="G4904" i="1"/>
  <c r="F4905" i="1" s="1"/>
  <c r="H4904" i="1"/>
  <c r="F9452" i="1"/>
  <c r="F6011" i="1"/>
  <c r="G6010" i="1"/>
  <c r="L4788" i="1"/>
  <c r="M4788" i="1" s="1"/>
  <c r="K4789" i="1"/>
  <c r="H2127" i="1"/>
  <c r="G2127" i="1"/>
  <c r="F2128" i="1"/>
  <c r="G8788" i="1"/>
  <c r="F8789" i="1" s="1"/>
  <c r="G5788" i="1"/>
  <c r="F5789" i="1" s="1"/>
  <c r="H7012" i="1"/>
  <c r="G7012" i="1"/>
  <c r="F7013" i="1"/>
  <c r="H1461" i="1"/>
  <c r="K2792" i="1"/>
  <c r="G7564" i="1"/>
  <c r="F7565" i="1" s="1"/>
  <c r="L238" i="1"/>
  <c r="M238" i="1" s="1"/>
  <c r="L3900" i="1"/>
  <c r="M3900" i="1" s="1"/>
  <c r="K3901" i="1"/>
  <c r="H3015" i="1"/>
  <c r="G3015" i="1"/>
  <c r="F3016" i="1"/>
  <c r="G128" i="1"/>
  <c r="F129" i="1" s="1"/>
  <c r="G7456" i="1"/>
  <c r="H7456" i="1" s="1"/>
  <c r="F7457" i="1"/>
  <c r="G6679" i="1"/>
  <c r="F6680" i="1" s="1"/>
  <c r="L2237" i="1"/>
  <c r="M2237" i="1" s="1"/>
  <c r="K2238" i="1"/>
  <c r="L461" i="1"/>
  <c r="M461" i="1" s="1"/>
  <c r="L9228" i="1"/>
  <c r="M9228" i="1" s="1"/>
  <c r="K9229" i="1"/>
  <c r="K7898" i="1"/>
  <c r="L1902" i="1"/>
  <c r="M1902" i="1" s="1"/>
  <c r="K1903" i="1"/>
  <c r="K10784" i="1"/>
  <c r="L10783" i="1"/>
  <c r="M10783" i="1" s="1"/>
  <c r="H7342" i="1"/>
  <c r="L6343" i="1"/>
  <c r="M6343" i="1" s="1"/>
  <c r="K6344" i="1"/>
  <c r="L350" i="1"/>
  <c r="M350" i="1" s="1"/>
  <c r="K351" i="1"/>
  <c r="G8674" i="1"/>
  <c r="K7011" i="1"/>
  <c r="L7010" i="1"/>
  <c r="M7010" i="1" s="1"/>
  <c r="H5455" i="1"/>
  <c r="L4677" i="1"/>
  <c r="M4677" i="1" s="1"/>
  <c r="K4678" i="1"/>
  <c r="H1237" i="1"/>
  <c r="H5900" i="1"/>
  <c r="L3347" i="1"/>
  <c r="M3347" i="1" s="1"/>
  <c r="K3348" i="1"/>
  <c r="K8452" i="1"/>
  <c r="L8451" i="1"/>
  <c r="M8451" i="1" s="1"/>
  <c r="K3127" i="1"/>
  <c r="L3126" i="1"/>
  <c r="M3126" i="1" s="1"/>
  <c r="L2571" i="1"/>
  <c r="M2571" i="1" s="1"/>
  <c r="H8009" i="1"/>
  <c r="H3458" i="1"/>
  <c r="H571" i="1"/>
  <c r="G8122" i="1"/>
  <c r="F8123" i="1" s="1"/>
  <c r="H1681" i="1"/>
  <c r="G1681" i="1"/>
  <c r="F1682" i="1"/>
  <c r="F9896" i="1"/>
  <c r="G9895" i="1"/>
  <c r="F7121" i="1"/>
  <c r="G7120" i="1"/>
  <c r="G7343" i="1"/>
  <c r="F7344" i="1" s="1"/>
  <c r="L1128" i="1"/>
  <c r="M1128" i="1" s="1"/>
  <c r="K1129" i="1"/>
  <c r="G10896" i="1"/>
  <c r="F10897" i="1" s="1"/>
  <c r="L10672" i="1"/>
  <c r="M10672" i="1" s="1"/>
  <c r="K10673" i="1"/>
  <c r="L1013" i="1"/>
  <c r="M1013" i="1" s="1"/>
  <c r="K1014" i="1"/>
  <c r="G5456" i="1"/>
  <c r="F5457" i="1" s="1"/>
  <c r="H9564" i="1"/>
  <c r="G9564" i="1"/>
  <c r="F9565" i="1"/>
  <c r="M8563" i="1"/>
  <c r="H3128" i="1"/>
  <c r="G3128" i="1"/>
  <c r="F3129" i="1"/>
  <c r="G7789" i="1"/>
  <c r="F7790" i="1" s="1"/>
  <c r="H352" i="1"/>
  <c r="G352" i="1"/>
  <c r="F353" i="1"/>
  <c r="F10117" i="1"/>
  <c r="G9121" i="1"/>
  <c r="F9122" i="1"/>
  <c r="H9121" i="1"/>
  <c r="L9119" i="1"/>
  <c r="M9119" i="1" s="1"/>
  <c r="K9120" i="1"/>
  <c r="L5122" i="1"/>
  <c r="M5122" i="1" s="1"/>
  <c r="K5123" i="1"/>
  <c r="L9894" i="1"/>
  <c r="M9894" i="1" s="1"/>
  <c r="H9230" i="1"/>
  <c r="G9230" i="1"/>
  <c r="F9231" i="1"/>
  <c r="L8895" i="1"/>
  <c r="M8895" i="1" s="1"/>
  <c r="K8896" i="1"/>
  <c r="K2903" i="1"/>
  <c r="H8233" i="1"/>
  <c r="L4233" i="1"/>
  <c r="M4233" i="1" s="1"/>
  <c r="F10561" i="1"/>
  <c r="G10560" i="1"/>
  <c r="G9676" i="1"/>
  <c r="K9676" i="1" s="1"/>
  <c r="H1129" i="1"/>
  <c r="H3349" i="1"/>
  <c r="G3349" i="1"/>
  <c r="F3350" i="1"/>
  <c r="H10785" i="1"/>
  <c r="G10785" i="1"/>
  <c r="F10786" i="1"/>
  <c r="F1793" i="1"/>
  <c r="G572" i="1"/>
  <c r="H572" i="1" s="1"/>
  <c r="G3902" i="1"/>
  <c r="F3903" i="1" s="1"/>
  <c r="G8453" i="1"/>
  <c r="F8454" i="1" s="1"/>
  <c r="L9563" i="1"/>
  <c r="K9564" i="1"/>
  <c r="H4457" i="1"/>
  <c r="G4457" i="1"/>
  <c r="K4457" i="1" s="1"/>
  <c r="F4458" i="1"/>
  <c r="K1571" i="1"/>
  <c r="L1570" i="1"/>
  <c r="M1570" i="1" s="1"/>
  <c r="K18" i="1"/>
  <c r="L17" i="1"/>
  <c r="M9563" i="1"/>
  <c r="H1014" i="1"/>
  <c r="G1014" i="1"/>
  <c r="H8563" i="1"/>
  <c r="M7788" i="1"/>
  <c r="L5233" i="1"/>
  <c r="M5233" i="1" s="1"/>
  <c r="K5234" i="1"/>
  <c r="H2792" i="1"/>
  <c r="L10451" i="1"/>
  <c r="M10451" i="1" s="1"/>
  <c r="K10452" i="1"/>
  <c r="H4014" i="1"/>
  <c r="L10338" i="1"/>
  <c r="M10338" i="1" s="1"/>
  <c r="K10339" i="1"/>
  <c r="H8896" i="1"/>
  <c r="L4123" i="1"/>
  <c r="M4123" i="1" s="1"/>
  <c r="K4124" i="1"/>
  <c r="K8233" i="1"/>
  <c r="L8232" i="1"/>
  <c r="M8232" i="1" s="1"/>
  <c r="M9675" i="1"/>
  <c r="K7119" i="1"/>
  <c r="H905" i="1"/>
  <c r="H10673" i="1"/>
  <c r="H5234" i="1"/>
  <c r="K10895" i="1"/>
  <c r="L6008" i="1"/>
  <c r="M6008" i="1" s="1"/>
  <c r="K6009" i="1"/>
  <c r="G239" i="1"/>
  <c r="F240" i="1" s="1"/>
  <c r="H6787" i="1"/>
  <c r="G6787" i="1"/>
  <c r="F6788" i="1"/>
  <c r="G6898" i="1"/>
  <c r="F6899" i="1"/>
  <c r="H4234" i="1"/>
  <c r="G4234" i="1"/>
  <c r="K4234" i="1" s="1"/>
  <c r="F4235" i="1"/>
  <c r="L6565" i="1"/>
  <c r="M6565" i="1" s="1"/>
  <c r="K6566" i="1"/>
  <c r="L3568" i="1"/>
  <c r="M3568" i="1" s="1"/>
  <c r="K3569" i="1"/>
  <c r="F3789" i="1"/>
  <c r="G3788" i="1"/>
  <c r="L6232" i="1"/>
  <c r="M6232" i="1" s="1"/>
  <c r="K6233" i="1"/>
  <c r="L4344" i="1"/>
  <c r="M4344" i="1" s="1"/>
  <c r="K4345" i="1"/>
  <c r="K3459" i="1"/>
  <c r="L3458" i="1"/>
  <c r="M3458" i="1" s="1"/>
  <c r="G1348" i="1"/>
  <c r="H1348" i="1" s="1"/>
  <c r="L1791" i="1"/>
  <c r="M1791" i="1" s="1"/>
  <c r="K1792" i="1"/>
  <c r="H7232" i="1"/>
  <c r="L1237" i="1"/>
  <c r="M1237" i="1" s="1"/>
  <c r="K1238" i="1"/>
  <c r="M10116" i="1"/>
  <c r="M3681" i="1"/>
  <c r="K7456" i="1"/>
  <c r="L7455" i="1"/>
  <c r="M7455" i="1" s="1"/>
  <c r="L2456" i="1"/>
  <c r="M2456" i="1" s="1"/>
  <c r="M17" i="1"/>
  <c r="M2014" i="1"/>
  <c r="L5787" i="1"/>
  <c r="M5787" i="1" s="1"/>
  <c r="K5788" i="1"/>
  <c r="G6567" i="1"/>
  <c r="F6568" i="1" s="1"/>
  <c r="M9338" i="1"/>
  <c r="G5346" i="1"/>
  <c r="H5346" i="1" s="1"/>
  <c r="H6455" i="1"/>
  <c r="G6455" i="1"/>
  <c r="K6455" i="1" s="1"/>
  <c r="F6456" i="1"/>
  <c r="H10229" i="1"/>
  <c r="G10229" i="1"/>
  <c r="F10230" i="1"/>
  <c r="H10340" i="1"/>
  <c r="G10340" i="1"/>
  <c r="F10341" i="1"/>
  <c r="K6678" i="1"/>
  <c r="L6677" i="1"/>
  <c r="M6677" i="1" s="1"/>
  <c r="G2572" i="1"/>
  <c r="L10116" i="1"/>
  <c r="K791" i="1"/>
  <c r="L2014" i="1"/>
  <c r="L2680" i="1"/>
  <c r="M2680" i="1" s="1"/>
  <c r="K2681" i="1"/>
  <c r="H1571" i="1"/>
  <c r="H2681" i="1"/>
  <c r="F792" i="1"/>
  <c r="H5123" i="1"/>
  <c r="H2903" i="1"/>
  <c r="K5679" i="1"/>
  <c r="L7341" i="1"/>
  <c r="M7341" i="1" s="1"/>
  <c r="K7342" i="1"/>
  <c r="K6120" i="1"/>
  <c r="L10004" i="1"/>
  <c r="M10004" i="1" s="1"/>
  <c r="K10005" i="1"/>
  <c r="K2127" i="1"/>
  <c r="L2126" i="1"/>
  <c r="M2126" i="1" s="1"/>
  <c r="K684" i="1"/>
  <c r="F7233" i="1"/>
  <c r="K5569" i="1"/>
  <c r="L5568" i="1"/>
  <c r="M5568" i="1" s="1"/>
  <c r="H3681" i="1"/>
  <c r="K8121" i="1"/>
  <c r="L8120" i="1"/>
  <c r="M8120" i="1" s="1"/>
  <c r="L905" i="1"/>
  <c r="M905" i="1" s="1"/>
  <c r="K906" i="1"/>
  <c r="H462" i="1"/>
  <c r="G462" i="1"/>
  <c r="F463" i="1"/>
  <c r="K3015" i="1"/>
  <c r="L3014" i="1"/>
  <c r="M3014" i="1" s="1"/>
  <c r="H17" i="1"/>
  <c r="H2238" i="1"/>
  <c r="H2014" i="1"/>
  <c r="F2457" i="1"/>
  <c r="L570" i="1"/>
  <c r="M570" i="1" s="1"/>
  <c r="K571" i="1"/>
  <c r="L8786" i="1"/>
  <c r="M8786" i="1" s="1"/>
  <c r="K8787" i="1"/>
  <c r="F7899" i="1"/>
  <c r="F4569" i="1"/>
  <c r="F8342" i="1"/>
  <c r="L3237" i="1"/>
  <c r="M3237" i="1" s="1"/>
  <c r="K3238" i="1"/>
  <c r="L4013" i="1"/>
  <c r="M4013" i="1" s="1"/>
  <c r="K4014" i="1"/>
  <c r="H9338" i="1"/>
  <c r="F5680" i="1"/>
  <c r="F9786" i="1"/>
  <c r="F3570" i="1"/>
  <c r="G4126" i="1" l="1"/>
  <c r="F4127" i="1"/>
  <c r="G240" i="1"/>
  <c r="F241" i="1"/>
  <c r="G5789" i="1"/>
  <c r="H5789" i="1" s="1"/>
  <c r="L4234" i="1"/>
  <c r="K4235" i="1"/>
  <c r="H8454" i="1"/>
  <c r="G8454" i="1"/>
  <c r="F8455" i="1" s="1"/>
  <c r="G8123" i="1"/>
  <c r="F8124" i="1" s="1"/>
  <c r="G8789" i="1"/>
  <c r="F8790" i="1" s="1"/>
  <c r="G2905" i="1"/>
  <c r="F2906" i="1"/>
  <c r="L9008" i="1"/>
  <c r="G3903" i="1"/>
  <c r="F3904" i="1"/>
  <c r="H3903" i="1"/>
  <c r="H7565" i="1"/>
  <c r="G7565" i="1"/>
  <c r="F7566" i="1" s="1"/>
  <c r="G3239" i="1"/>
  <c r="F3240" i="1" s="1"/>
  <c r="G5013" i="1"/>
  <c r="H5013" i="1" s="1"/>
  <c r="G5125" i="1"/>
  <c r="F5126" i="1"/>
  <c r="K6456" i="1"/>
  <c r="L6455" i="1"/>
  <c r="G6568" i="1"/>
  <c r="F6569" i="1"/>
  <c r="H10897" i="1"/>
  <c r="G10897" i="1"/>
  <c r="F10898" i="1" s="1"/>
  <c r="G6680" i="1"/>
  <c r="F6681" i="1"/>
  <c r="G4905" i="1"/>
  <c r="F4906" i="1" s="1"/>
  <c r="H4905" i="1"/>
  <c r="G1131" i="1"/>
  <c r="F1132" i="1" s="1"/>
  <c r="G8565" i="1"/>
  <c r="F8566" i="1" s="1"/>
  <c r="L4457" i="1"/>
  <c r="L9676" i="1"/>
  <c r="M9676" i="1" s="1"/>
  <c r="H6235" i="1"/>
  <c r="F6236" i="1"/>
  <c r="G6235" i="1"/>
  <c r="H8011" i="1"/>
  <c r="G8011" i="1"/>
  <c r="F8012" i="1" s="1"/>
  <c r="G907" i="1"/>
  <c r="F908" i="1"/>
  <c r="G7790" i="1"/>
  <c r="F7791" i="1"/>
  <c r="H5457" i="1"/>
  <c r="G5457" i="1"/>
  <c r="F5458" i="1"/>
  <c r="H7344" i="1"/>
  <c r="G7344" i="1"/>
  <c r="F7345" i="1" s="1"/>
  <c r="F130" i="1"/>
  <c r="G129" i="1"/>
  <c r="G4016" i="1"/>
  <c r="F4017" i="1"/>
  <c r="H3789" i="1"/>
  <c r="G3789" i="1"/>
  <c r="F3790" i="1" s="1"/>
  <c r="K8674" i="1"/>
  <c r="H8898" i="1"/>
  <c r="G8898" i="1"/>
  <c r="F8899" i="1" s="1"/>
  <c r="G3460" i="1"/>
  <c r="F3461" i="1" s="1"/>
  <c r="K5570" i="1"/>
  <c r="L5569" i="1"/>
  <c r="M5569" i="1" s="1"/>
  <c r="L684" i="1"/>
  <c r="M684" i="1" s="1"/>
  <c r="K685" i="1"/>
  <c r="L7342" i="1"/>
  <c r="M7342" i="1" s="1"/>
  <c r="K7343" i="1"/>
  <c r="L5788" i="1"/>
  <c r="L3569" i="1"/>
  <c r="M3569" i="1" s="1"/>
  <c r="K6010" i="1"/>
  <c r="L6009" i="1"/>
  <c r="M6009" i="1" s="1"/>
  <c r="L10452" i="1"/>
  <c r="L9120" i="1"/>
  <c r="M9120" i="1" s="1"/>
  <c r="K9121" i="1"/>
  <c r="G10117" i="1"/>
  <c r="H10117" i="1" s="1"/>
  <c r="F10118" i="1"/>
  <c r="L10673" i="1"/>
  <c r="M10673" i="1" s="1"/>
  <c r="K10674" i="1"/>
  <c r="H8674" i="1"/>
  <c r="L3901" i="1"/>
  <c r="M3901" i="1" s="1"/>
  <c r="K3902" i="1"/>
  <c r="K239" i="1"/>
  <c r="K5346" i="1"/>
  <c r="L5345" i="1"/>
  <c r="M5345" i="1" s="1"/>
  <c r="L4568" i="1"/>
  <c r="M4568" i="1" s="1"/>
  <c r="M3459" i="1"/>
  <c r="G1239" i="1"/>
  <c r="F1240" i="1" s="1"/>
  <c r="L571" i="1"/>
  <c r="M571" i="1" s="1"/>
  <c r="K572" i="1"/>
  <c r="K1348" i="1"/>
  <c r="L10339" i="1"/>
  <c r="M10339" i="1" s="1"/>
  <c r="K10340" i="1"/>
  <c r="H8342" i="1"/>
  <c r="G8342" i="1"/>
  <c r="F8343" i="1" s="1"/>
  <c r="K8122" i="1"/>
  <c r="L8121" i="1"/>
  <c r="M8121" i="1" s="1"/>
  <c r="L791" i="1"/>
  <c r="M791" i="1" s="1"/>
  <c r="K6679" i="1"/>
  <c r="L6678" i="1"/>
  <c r="M6678" i="1" s="1"/>
  <c r="G10230" i="1"/>
  <c r="F10231" i="1"/>
  <c r="H6788" i="1"/>
  <c r="G6788" i="1"/>
  <c r="F6789" i="1" s="1"/>
  <c r="H3902" i="1"/>
  <c r="H10786" i="1"/>
  <c r="G10786" i="1"/>
  <c r="F10787" i="1" s="1"/>
  <c r="H7343" i="1"/>
  <c r="K3128" i="1"/>
  <c r="L3127" i="1"/>
  <c r="M3127" i="1" s="1"/>
  <c r="L351" i="1"/>
  <c r="M351" i="1" s="1"/>
  <c r="K352" i="1"/>
  <c r="M7456" i="1"/>
  <c r="H8788" i="1"/>
  <c r="H1904" i="1"/>
  <c r="G1904" i="1"/>
  <c r="F1905" i="1" s="1"/>
  <c r="H4680" i="1"/>
  <c r="G4680" i="1"/>
  <c r="F4681" i="1" s="1"/>
  <c r="L8009" i="1"/>
  <c r="M8009" i="1" s="1"/>
  <c r="K8010" i="1"/>
  <c r="L9451" i="1"/>
  <c r="M9451" i="1" s="1"/>
  <c r="L2349" i="1"/>
  <c r="M2349" i="1" s="1"/>
  <c r="K2350" i="1"/>
  <c r="K128" i="1"/>
  <c r="L127" i="1"/>
  <c r="M127" i="1" s="1"/>
  <c r="L7676" i="1"/>
  <c r="K7677" i="1"/>
  <c r="G2351" i="1"/>
  <c r="F2352" i="1" s="1"/>
  <c r="H1130" i="1"/>
  <c r="H2794" i="1"/>
  <c r="G2794" i="1"/>
  <c r="F2795" i="1" s="1"/>
  <c r="G10675" i="1"/>
  <c r="F10676" i="1"/>
  <c r="G6899" i="1"/>
  <c r="F6900" i="1" s="1"/>
  <c r="H6899" i="1"/>
  <c r="L18" i="1"/>
  <c r="L1461" i="1"/>
  <c r="M1461" i="1" s="1"/>
  <c r="K1462" i="1"/>
  <c r="L7232" i="1"/>
  <c r="M7232" i="1" s="1"/>
  <c r="H1463" i="1"/>
  <c r="G1463" i="1"/>
  <c r="F1464" i="1" s="1"/>
  <c r="L3682" i="1"/>
  <c r="G4569" i="1"/>
  <c r="F4570" i="1" s="1"/>
  <c r="L2127" i="1"/>
  <c r="H6567" i="1"/>
  <c r="F9677" i="1"/>
  <c r="H7789" i="1"/>
  <c r="H5456" i="1"/>
  <c r="K7012" i="1"/>
  <c r="L7011" i="1"/>
  <c r="M7011" i="1" s="1"/>
  <c r="K10785" i="1"/>
  <c r="L10784" i="1"/>
  <c r="M10784" i="1" s="1"/>
  <c r="L7898" i="1"/>
  <c r="M7898" i="1" s="1"/>
  <c r="L2238" i="1"/>
  <c r="M2238" i="1" s="1"/>
  <c r="K2239" i="1"/>
  <c r="L8341" i="1"/>
  <c r="M8341" i="1" s="1"/>
  <c r="L7563" i="1"/>
  <c r="M7563" i="1" s="1"/>
  <c r="K7564" i="1"/>
  <c r="F9340" i="1"/>
  <c r="K8564" i="1"/>
  <c r="K6787" i="1"/>
  <c r="H2904" i="1"/>
  <c r="H906" i="1"/>
  <c r="H1238" i="1"/>
  <c r="L3238" i="1"/>
  <c r="G1793" i="1"/>
  <c r="H1793" i="1" s="1"/>
  <c r="F1794" i="1"/>
  <c r="F464" i="1"/>
  <c r="G463" i="1"/>
  <c r="L10005" i="1"/>
  <c r="M10005" i="1" s="1"/>
  <c r="K10006" i="1"/>
  <c r="H6456" i="1"/>
  <c r="G6456" i="1"/>
  <c r="F6457" i="1"/>
  <c r="K3460" i="1"/>
  <c r="L3459" i="1"/>
  <c r="L6233" i="1"/>
  <c r="M6233" i="1" s="1"/>
  <c r="K6234" i="1"/>
  <c r="L6566" i="1"/>
  <c r="M6566" i="1" s="1"/>
  <c r="K6567" i="1"/>
  <c r="G4235" i="1"/>
  <c r="F4236" i="1" s="1"/>
  <c r="L9564" i="1"/>
  <c r="M9564" i="1" s="1"/>
  <c r="L2903" i="1"/>
  <c r="M2903" i="1" s="1"/>
  <c r="K2904" i="1"/>
  <c r="H3129" i="1"/>
  <c r="G3129" i="1"/>
  <c r="F3130" i="1" s="1"/>
  <c r="L1014" i="1"/>
  <c r="M1014" i="1" s="1"/>
  <c r="H9896" i="1"/>
  <c r="G9896" i="1"/>
  <c r="F9897" i="1" s="1"/>
  <c r="H8122" i="1"/>
  <c r="L6344" i="1"/>
  <c r="H7013" i="1"/>
  <c r="G7013" i="1"/>
  <c r="F7014" i="1"/>
  <c r="M5788" i="1"/>
  <c r="G6011" i="1"/>
  <c r="F6012" i="1"/>
  <c r="G5571" i="1"/>
  <c r="F5572" i="1"/>
  <c r="H5571" i="1"/>
  <c r="M3238" i="1"/>
  <c r="L5011" i="1"/>
  <c r="M5011" i="1" s="1"/>
  <c r="K5012" i="1"/>
  <c r="L4903" i="1"/>
  <c r="M4903" i="1" s="1"/>
  <c r="K4904" i="1"/>
  <c r="G10453" i="1"/>
  <c r="K10453" i="1" s="1"/>
  <c r="F10454" i="1"/>
  <c r="H3683" i="1"/>
  <c r="G3683" i="1"/>
  <c r="F3684" i="1" s="1"/>
  <c r="F8235" i="1"/>
  <c r="G10007" i="1"/>
  <c r="H10007" i="1"/>
  <c r="F10008" i="1"/>
  <c r="G5902" i="1"/>
  <c r="H5902" i="1" s="1"/>
  <c r="G19" i="1"/>
  <c r="K19" i="1" s="1"/>
  <c r="F20" i="1"/>
  <c r="H5680" i="1"/>
  <c r="G5680" i="1"/>
  <c r="F5681" i="1" s="1"/>
  <c r="L3015" i="1"/>
  <c r="G7457" i="1"/>
  <c r="F7458" i="1"/>
  <c r="H7457" i="1"/>
  <c r="H7899" i="1"/>
  <c r="G7899" i="1"/>
  <c r="F7900" i="1"/>
  <c r="L5679" i="1"/>
  <c r="M5679" i="1" s="1"/>
  <c r="L2681" i="1"/>
  <c r="M2681" i="1" s="1"/>
  <c r="K2682" i="1"/>
  <c r="H3570" i="1"/>
  <c r="G3570" i="1"/>
  <c r="F3571" i="1" s="1"/>
  <c r="F2458" i="1"/>
  <c r="G2457" i="1"/>
  <c r="M6455" i="1"/>
  <c r="L4345" i="1"/>
  <c r="M4345" i="1" s="1"/>
  <c r="K4346" i="1"/>
  <c r="M4234" i="1"/>
  <c r="L10895" i="1"/>
  <c r="M10895" i="1" s="1"/>
  <c r="K10896" i="1"/>
  <c r="L5234" i="1"/>
  <c r="M5234" i="1" s="1"/>
  <c r="K5235" i="1"/>
  <c r="K1572" i="1"/>
  <c r="L1571" i="1"/>
  <c r="M1571" i="1" s="1"/>
  <c r="H9676" i="1"/>
  <c r="L8896" i="1"/>
  <c r="M8896" i="1" s="1"/>
  <c r="K8897" i="1"/>
  <c r="K9895" i="1"/>
  <c r="H10896" i="1"/>
  <c r="H9895" i="1"/>
  <c r="K2572" i="1"/>
  <c r="L4678" i="1"/>
  <c r="M4678" i="1" s="1"/>
  <c r="K4679" i="1"/>
  <c r="K462" i="1"/>
  <c r="H128" i="1"/>
  <c r="H7564" i="1"/>
  <c r="H5788" i="1"/>
  <c r="H6010" i="1"/>
  <c r="F9009" i="1"/>
  <c r="H3238" i="1"/>
  <c r="M10452" i="1"/>
  <c r="L5455" i="1"/>
  <c r="M5455" i="1" s="1"/>
  <c r="K5456" i="1"/>
  <c r="F4791" i="1"/>
  <c r="H8564" i="1"/>
  <c r="H8010" i="1"/>
  <c r="M3682" i="1"/>
  <c r="M18" i="1"/>
  <c r="K9339" i="1"/>
  <c r="H4015" i="1"/>
  <c r="K7457" i="1"/>
  <c r="L7456" i="1"/>
  <c r="F10562" i="1"/>
  <c r="H10561" i="1"/>
  <c r="G10561" i="1"/>
  <c r="G792" i="1"/>
  <c r="K792" i="1" s="1"/>
  <c r="F793" i="1"/>
  <c r="K2015" i="1"/>
  <c r="H2572" i="1"/>
  <c r="K1793" i="1"/>
  <c r="L1792" i="1"/>
  <c r="M1792" i="1" s="1"/>
  <c r="K3788" i="1"/>
  <c r="L8233" i="1"/>
  <c r="M8233" i="1" s="1"/>
  <c r="K8234" i="1"/>
  <c r="H4458" i="1"/>
  <c r="G4458" i="1"/>
  <c r="F4459" i="1"/>
  <c r="G3350" i="1"/>
  <c r="F3351" i="1"/>
  <c r="K10560" i="1"/>
  <c r="G9122" i="1"/>
  <c r="H9122" i="1" s="1"/>
  <c r="F9123" i="1"/>
  <c r="H353" i="1"/>
  <c r="G353" i="1"/>
  <c r="F354" i="1" s="1"/>
  <c r="H9565" i="1"/>
  <c r="G9565" i="1"/>
  <c r="F9566" i="1" s="1"/>
  <c r="G7121" i="1"/>
  <c r="H7121" i="1" s="1"/>
  <c r="G1682" i="1"/>
  <c r="H1682" i="1" s="1"/>
  <c r="K8453" i="1"/>
  <c r="L8452" i="1"/>
  <c r="M8452" i="1" s="1"/>
  <c r="H3016" i="1"/>
  <c r="G3016" i="1"/>
  <c r="K3016" i="1" s="1"/>
  <c r="L2792" i="1"/>
  <c r="M2792" i="1" s="1"/>
  <c r="K2793" i="1"/>
  <c r="H2128" i="1"/>
  <c r="G2128" i="1"/>
  <c r="K2128" i="1" s="1"/>
  <c r="F2129" i="1"/>
  <c r="M9008" i="1"/>
  <c r="L10228" i="1"/>
  <c r="M10228" i="1" s="1"/>
  <c r="K10229" i="1"/>
  <c r="G7677" i="1"/>
  <c r="F7678" i="1"/>
  <c r="G4347" i="1"/>
  <c r="F4348" i="1"/>
  <c r="G6345" i="1"/>
  <c r="F6346" i="1" s="1"/>
  <c r="F6122" i="1"/>
  <c r="H2240" i="1"/>
  <c r="G2240" i="1"/>
  <c r="F2241" i="1" s="1"/>
  <c r="G5236" i="1"/>
  <c r="F5237" i="1"/>
  <c r="G1573" i="1"/>
  <c r="H1573" i="1" s="1"/>
  <c r="K7789" i="1"/>
  <c r="H9231" i="1"/>
  <c r="G9231" i="1"/>
  <c r="F9232" i="1" s="1"/>
  <c r="L1129" i="1"/>
  <c r="M1129" i="1" s="1"/>
  <c r="K1130" i="1"/>
  <c r="G686" i="1"/>
  <c r="F687" i="1" s="1"/>
  <c r="L4014" i="1"/>
  <c r="M4014" i="1" s="1"/>
  <c r="K4015" i="1"/>
  <c r="G10341" i="1"/>
  <c r="F10342" i="1"/>
  <c r="L7119" i="1"/>
  <c r="M7119" i="1" s="1"/>
  <c r="K7120" i="1"/>
  <c r="H9786" i="1"/>
  <c r="G9786" i="1"/>
  <c r="F9787" i="1" s="1"/>
  <c r="L8787" i="1"/>
  <c r="M8787" i="1" s="1"/>
  <c r="K8788" i="1"/>
  <c r="L906" i="1"/>
  <c r="M906" i="1" s="1"/>
  <c r="K907" i="1"/>
  <c r="G7233" i="1"/>
  <c r="K6121" i="1"/>
  <c r="L6120" i="1"/>
  <c r="M6120" i="1" s="1"/>
  <c r="F2573" i="1"/>
  <c r="F5347" i="1"/>
  <c r="L1238" i="1"/>
  <c r="M1238" i="1" s="1"/>
  <c r="K1239" i="1"/>
  <c r="F1349" i="1"/>
  <c r="H3788" i="1"/>
  <c r="H6898" i="1"/>
  <c r="H239" i="1"/>
  <c r="L4124" i="1"/>
  <c r="M4124" i="1" s="1"/>
  <c r="K4125" i="1"/>
  <c r="F1015" i="1"/>
  <c r="M4457" i="1"/>
  <c r="H8453" i="1"/>
  <c r="F573" i="1"/>
  <c r="H10560" i="1"/>
  <c r="L5123" i="1"/>
  <c r="M5123" i="1" s="1"/>
  <c r="K5124" i="1"/>
  <c r="H7120" i="1"/>
  <c r="L3348" i="1"/>
  <c r="M3348" i="1" s="1"/>
  <c r="K3349" i="1"/>
  <c r="F8675" i="1"/>
  <c r="L1903" i="1"/>
  <c r="M1903" i="1" s="1"/>
  <c r="K1904" i="1"/>
  <c r="L9229" i="1"/>
  <c r="M9229" i="1" s="1"/>
  <c r="K9230" i="1"/>
  <c r="H6679" i="1"/>
  <c r="M3015" i="1"/>
  <c r="M2127" i="1"/>
  <c r="L4789" i="1"/>
  <c r="M4789" i="1" s="1"/>
  <c r="K4790" i="1"/>
  <c r="G9452" i="1"/>
  <c r="K9452" i="1" s="1"/>
  <c r="F9453" i="1"/>
  <c r="K5901" i="1"/>
  <c r="L5900" i="1"/>
  <c r="M5900" i="1" s="1"/>
  <c r="H9008" i="1"/>
  <c r="K6898" i="1"/>
  <c r="K1681" i="1"/>
  <c r="M7676" i="1"/>
  <c r="H4125" i="1"/>
  <c r="H6234" i="1"/>
  <c r="H5012" i="1"/>
  <c r="M6344" i="1"/>
  <c r="H6121" i="1"/>
  <c r="H5124" i="1"/>
  <c r="F2683" i="1"/>
  <c r="F2016" i="1"/>
  <c r="H685" i="1"/>
  <c r="G9787" i="1" l="1"/>
  <c r="F9788" i="1" s="1"/>
  <c r="H3571" i="1"/>
  <c r="G3571" i="1"/>
  <c r="F3572" i="1"/>
  <c r="G7345" i="1"/>
  <c r="F7346" i="1"/>
  <c r="G3240" i="1"/>
  <c r="F3241" i="1" s="1"/>
  <c r="H2241" i="1"/>
  <c r="G2241" i="1"/>
  <c r="F2242" i="1"/>
  <c r="G5681" i="1"/>
  <c r="F5682" i="1" s="1"/>
  <c r="H4681" i="1"/>
  <c r="G4681" i="1"/>
  <c r="F4682" i="1"/>
  <c r="F3791" i="1"/>
  <c r="G3790" i="1"/>
  <c r="G8566" i="1"/>
  <c r="F8567" i="1" s="1"/>
  <c r="G7566" i="1"/>
  <c r="F7567" i="1"/>
  <c r="G8790" i="1"/>
  <c r="H8790" i="1" s="1"/>
  <c r="F8791" i="1"/>
  <c r="H9566" i="1"/>
  <c r="G9566" i="1"/>
  <c r="F9567" i="1" s="1"/>
  <c r="G3684" i="1"/>
  <c r="F3685" i="1" s="1"/>
  <c r="H9897" i="1"/>
  <c r="F9898" i="1"/>
  <c r="G9897" i="1"/>
  <c r="H8012" i="1"/>
  <c r="G8012" i="1"/>
  <c r="F8013" i="1" s="1"/>
  <c r="G1132" i="1"/>
  <c r="F1133" i="1"/>
  <c r="G8124" i="1"/>
  <c r="F8125" i="1" s="1"/>
  <c r="H1905" i="1"/>
  <c r="G1905" i="1"/>
  <c r="F1906" i="1"/>
  <c r="H1240" i="1"/>
  <c r="G1240" i="1"/>
  <c r="F1241" i="1"/>
  <c r="G3461" i="1"/>
  <c r="F3462" i="1" s="1"/>
  <c r="G6346" i="1"/>
  <c r="F6347" i="1"/>
  <c r="L3016" i="1"/>
  <c r="H354" i="1"/>
  <c r="G354" i="1"/>
  <c r="F355" i="1" s="1"/>
  <c r="L19" i="1"/>
  <c r="M19" i="1" s="1"/>
  <c r="H4570" i="1"/>
  <c r="G4570" i="1"/>
  <c r="F4571" i="1"/>
  <c r="G10787" i="1"/>
  <c r="F10788" i="1"/>
  <c r="G8343" i="1"/>
  <c r="F8344" i="1" s="1"/>
  <c r="G8899" i="1"/>
  <c r="F8900" i="1"/>
  <c r="G4906" i="1"/>
  <c r="H4906" i="1" s="1"/>
  <c r="F4907" i="1"/>
  <c r="G687" i="1"/>
  <c r="F688" i="1" s="1"/>
  <c r="G9232" i="1"/>
  <c r="G2795" i="1"/>
  <c r="F2796" i="1"/>
  <c r="L9452" i="1"/>
  <c r="K9453" i="1"/>
  <c r="L2128" i="1"/>
  <c r="L10453" i="1"/>
  <c r="G3130" i="1"/>
  <c r="F3131" i="1" s="1"/>
  <c r="H4236" i="1"/>
  <c r="G4236" i="1"/>
  <c r="F4237" i="1"/>
  <c r="H8455" i="1"/>
  <c r="G8455" i="1"/>
  <c r="F8456" i="1"/>
  <c r="G1464" i="1"/>
  <c r="F1465" i="1" s="1"/>
  <c r="H2352" i="1"/>
  <c r="G2352" i="1"/>
  <c r="F2353" i="1" s="1"/>
  <c r="L792" i="1"/>
  <c r="G6900" i="1"/>
  <c r="F6901" i="1" s="1"/>
  <c r="H6900" i="1"/>
  <c r="G6789" i="1"/>
  <c r="F6790" i="1" s="1"/>
  <c r="H10898" i="1"/>
  <c r="G10898" i="1"/>
  <c r="F10899" i="1"/>
  <c r="G7900" i="1"/>
  <c r="F7901" i="1" s="1"/>
  <c r="H6457" i="1"/>
  <c r="G6457" i="1"/>
  <c r="F6458" i="1" s="1"/>
  <c r="G5458" i="1"/>
  <c r="H4127" i="1"/>
  <c r="G4127" i="1"/>
  <c r="F4128" i="1"/>
  <c r="H9452" i="1"/>
  <c r="L3349" i="1"/>
  <c r="M3349" i="1" s="1"/>
  <c r="K3350" i="1"/>
  <c r="H1349" i="1"/>
  <c r="G1349" i="1"/>
  <c r="F1350" i="1"/>
  <c r="L907" i="1"/>
  <c r="L7120" i="1"/>
  <c r="M7120" i="1" s="1"/>
  <c r="K7121" i="1"/>
  <c r="K10561" i="1"/>
  <c r="L10560" i="1"/>
  <c r="M10560" i="1" s="1"/>
  <c r="K5457" i="1"/>
  <c r="L5456" i="1"/>
  <c r="M5456" i="1" s="1"/>
  <c r="L2572" i="1"/>
  <c r="M2572" i="1" s="1"/>
  <c r="M7457" i="1"/>
  <c r="K6345" i="1"/>
  <c r="K8342" i="1"/>
  <c r="K7899" i="1"/>
  <c r="L1462" i="1"/>
  <c r="M1462" i="1" s="1"/>
  <c r="K1463" i="1"/>
  <c r="L10674" i="1"/>
  <c r="M10674" i="1" s="1"/>
  <c r="K10675" i="1"/>
  <c r="K5571" i="1"/>
  <c r="L5570" i="1"/>
  <c r="M5570" i="1" s="1"/>
  <c r="H8123" i="1"/>
  <c r="G9453" i="1"/>
  <c r="H9453" i="1"/>
  <c r="F9454" i="1"/>
  <c r="L3788" i="1"/>
  <c r="M3788" i="1" s="1"/>
  <c r="K3789" i="1"/>
  <c r="H7014" i="1"/>
  <c r="G7014" i="1"/>
  <c r="F7015" i="1"/>
  <c r="M9452" i="1"/>
  <c r="L9230" i="1"/>
  <c r="M9230" i="1" s="1"/>
  <c r="K9231" i="1"/>
  <c r="L4125" i="1"/>
  <c r="M4125" i="1" s="1"/>
  <c r="K4126" i="1"/>
  <c r="F7122" i="1"/>
  <c r="L10896" i="1"/>
  <c r="M10896" i="1" s="1"/>
  <c r="K10897" i="1"/>
  <c r="G10008" i="1"/>
  <c r="F10009" i="1" s="1"/>
  <c r="L2904" i="1"/>
  <c r="M2904" i="1" s="1"/>
  <c r="K2905" i="1"/>
  <c r="K9565" i="1"/>
  <c r="K3461" i="1"/>
  <c r="L3460" i="1"/>
  <c r="L8564" i="1"/>
  <c r="M8564" i="1" s="1"/>
  <c r="K8565" i="1"/>
  <c r="K3683" i="1"/>
  <c r="M1904" i="1"/>
  <c r="L10340" i="1"/>
  <c r="M10340" i="1" s="1"/>
  <c r="K10341" i="1"/>
  <c r="L5346" i="1"/>
  <c r="M5346" i="1" s="1"/>
  <c r="K3570" i="1"/>
  <c r="K4458" i="1"/>
  <c r="H2905" i="1"/>
  <c r="H4126" i="1"/>
  <c r="K6899" i="1"/>
  <c r="L6898" i="1"/>
  <c r="M6898" i="1" s="1"/>
  <c r="H4459" i="1"/>
  <c r="G4459" i="1"/>
  <c r="F4460" i="1"/>
  <c r="G7458" i="1"/>
  <c r="H7458" i="1"/>
  <c r="F7459" i="1"/>
  <c r="L4904" i="1"/>
  <c r="M4904" i="1" s="1"/>
  <c r="K4905" i="1"/>
  <c r="G10342" i="1"/>
  <c r="H10342" i="1" s="1"/>
  <c r="H3351" i="1"/>
  <c r="G3351" i="1"/>
  <c r="F3352" i="1"/>
  <c r="L2015" i="1"/>
  <c r="M2015" i="1" s="1"/>
  <c r="K7458" i="1"/>
  <c r="L7457" i="1"/>
  <c r="L5012" i="1"/>
  <c r="M5012" i="1" s="1"/>
  <c r="K5013" i="1"/>
  <c r="G6012" i="1"/>
  <c r="H6012" i="1" s="1"/>
  <c r="M4235" i="1"/>
  <c r="L10006" i="1"/>
  <c r="M10006" i="1" s="1"/>
  <c r="K10007" i="1"/>
  <c r="H9340" i="1"/>
  <c r="G9340" i="1"/>
  <c r="K10786" i="1"/>
  <c r="L10785" i="1"/>
  <c r="M10785" i="1" s="1"/>
  <c r="H9677" i="1"/>
  <c r="G9677" i="1"/>
  <c r="F9678" i="1"/>
  <c r="G10676" i="1"/>
  <c r="F10677" i="1" s="1"/>
  <c r="L8010" i="1"/>
  <c r="M8010" i="1" s="1"/>
  <c r="K8011" i="1"/>
  <c r="L352" i="1"/>
  <c r="M352" i="1" s="1"/>
  <c r="K353" i="1"/>
  <c r="M1239" i="1"/>
  <c r="M3460" i="1"/>
  <c r="H4017" i="1"/>
  <c r="G4017" i="1"/>
  <c r="F4018" i="1"/>
  <c r="G130" i="1"/>
  <c r="F131" i="1" s="1"/>
  <c r="H7791" i="1"/>
  <c r="G7791" i="1"/>
  <c r="F7792" i="1"/>
  <c r="G908" i="1"/>
  <c r="K908" i="1" s="1"/>
  <c r="H6681" i="1"/>
  <c r="G6681" i="1"/>
  <c r="F6682" i="1"/>
  <c r="G6569" i="1"/>
  <c r="H5126" i="1"/>
  <c r="G5126" i="1"/>
  <c r="F5127" i="1"/>
  <c r="G3904" i="1"/>
  <c r="F3905" i="1" s="1"/>
  <c r="H3904" i="1"/>
  <c r="L2793" i="1"/>
  <c r="M2793" i="1" s="1"/>
  <c r="K2794" i="1"/>
  <c r="L8897" i="1"/>
  <c r="M8897" i="1" s="1"/>
  <c r="K8898" i="1"/>
  <c r="L6010" i="1"/>
  <c r="M6010" i="1" s="1"/>
  <c r="K6011" i="1"/>
  <c r="K5789" i="1"/>
  <c r="G2906" i="1"/>
  <c r="F2907" i="1" s="1"/>
  <c r="L4790" i="1"/>
  <c r="M4790" i="1" s="1"/>
  <c r="L8788" i="1"/>
  <c r="M8788" i="1" s="1"/>
  <c r="K8789" i="1"/>
  <c r="G2016" i="1"/>
  <c r="F2017" i="1" s="1"/>
  <c r="K1905" i="1"/>
  <c r="L1904" i="1"/>
  <c r="L1239" i="1"/>
  <c r="K1240" i="1"/>
  <c r="L1130" i="1"/>
  <c r="M1130" i="1" s="1"/>
  <c r="K1131" i="1"/>
  <c r="G6122" i="1"/>
  <c r="G4348" i="1"/>
  <c r="F4349" i="1" s="1"/>
  <c r="H7678" i="1"/>
  <c r="G7678" i="1"/>
  <c r="F7679" i="1"/>
  <c r="H2129" i="1"/>
  <c r="G2129" i="1"/>
  <c r="K2129" i="1" s="1"/>
  <c r="F2130" i="1"/>
  <c r="K8454" i="1"/>
  <c r="L8453" i="1"/>
  <c r="M8453" i="1" s="1"/>
  <c r="H9123" i="1"/>
  <c r="G9123" i="1"/>
  <c r="F9124" i="1"/>
  <c r="L1793" i="1"/>
  <c r="G793" i="1"/>
  <c r="H793" i="1" s="1"/>
  <c r="L462" i="1"/>
  <c r="M462" i="1" s="1"/>
  <c r="K463" i="1"/>
  <c r="H20" i="1"/>
  <c r="G20" i="1"/>
  <c r="K20" i="1" s="1"/>
  <c r="F21" i="1"/>
  <c r="H10454" i="1"/>
  <c r="G10454" i="1"/>
  <c r="F10455" i="1"/>
  <c r="H4235" i="1"/>
  <c r="G1794" i="1"/>
  <c r="F1795" i="1" s="1"/>
  <c r="H4569" i="1"/>
  <c r="H2351" i="1"/>
  <c r="G10231" i="1"/>
  <c r="H10231" i="1" s="1"/>
  <c r="L1348" i="1"/>
  <c r="M1348" i="1" s="1"/>
  <c r="K1349" i="1"/>
  <c r="H1239" i="1"/>
  <c r="G10118" i="1"/>
  <c r="L7343" i="1"/>
  <c r="M7343" i="1" s="1"/>
  <c r="K7344" i="1"/>
  <c r="H3460" i="1"/>
  <c r="L8674" i="1"/>
  <c r="M8674" i="1" s="1"/>
  <c r="H129" i="1"/>
  <c r="M907" i="1"/>
  <c r="H8565" i="1"/>
  <c r="H3239" i="1"/>
  <c r="G241" i="1"/>
  <c r="F242" i="1" s="1"/>
  <c r="F10563" i="1"/>
  <c r="H10562" i="1"/>
  <c r="G10562" i="1"/>
  <c r="L6787" i="1"/>
  <c r="M6787" i="1" s="1"/>
  <c r="K6788" i="1"/>
  <c r="L4235" i="1"/>
  <c r="K4236" i="1"/>
  <c r="L4015" i="1"/>
  <c r="M4015" i="1" s="1"/>
  <c r="K4016" i="1"/>
  <c r="H5237" i="1"/>
  <c r="G5237" i="1"/>
  <c r="F5238" i="1"/>
  <c r="G573" i="1"/>
  <c r="H573" i="1" s="1"/>
  <c r="L6121" i="1"/>
  <c r="M6121" i="1" s="1"/>
  <c r="H10341" i="1"/>
  <c r="H686" i="1"/>
  <c r="H5236" i="1"/>
  <c r="H6345" i="1"/>
  <c r="M2128" i="1"/>
  <c r="F3017" i="1"/>
  <c r="H3350" i="1"/>
  <c r="L8234" i="1"/>
  <c r="M8234" i="1" s="1"/>
  <c r="M792" i="1"/>
  <c r="K1573" i="1"/>
  <c r="L1572" i="1"/>
  <c r="M1572" i="1" s="1"/>
  <c r="K2457" i="1"/>
  <c r="L2682" i="1"/>
  <c r="M2682" i="1" s="1"/>
  <c r="K2683" i="1"/>
  <c r="G8235" i="1"/>
  <c r="F8236" i="1"/>
  <c r="H8235" i="1"/>
  <c r="M10453" i="1"/>
  <c r="H6011" i="1"/>
  <c r="L6567" i="1"/>
  <c r="M6567" i="1" s="1"/>
  <c r="K6568" i="1"/>
  <c r="K3239" i="1"/>
  <c r="H10675" i="1"/>
  <c r="K129" i="1"/>
  <c r="L128" i="1"/>
  <c r="M128" i="1" s="1"/>
  <c r="K8123" i="1"/>
  <c r="L8122" i="1"/>
  <c r="M8122" i="1" s="1"/>
  <c r="K240" i="1"/>
  <c r="L239" i="1"/>
  <c r="M239" i="1" s="1"/>
  <c r="H4016" i="1"/>
  <c r="H7790" i="1"/>
  <c r="H907" i="1"/>
  <c r="H1131" i="1"/>
  <c r="H6680" i="1"/>
  <c r="H6568" i="1"/>
  <c r="H5125" i="1"/>
  <c r="H8789" i="1"/>
  <c r="L5124" i="1"/>
  <c r="M5124" i="1" s="1"/>
  <c r="K5125" i="1"/>
  <c r="H9009" i="1"/>
  <c r="G9009" i="1"/>
  <c r="F9010" i="1"/>
  <c r="G5572" i="1"/>
  <c r="F5573" i="1" s="1"/>
  <c r="L7677" i="1"/>
  <c r="M7677" i="1" s="1"/>
  <c r="K7678" i="1"/>
  <c r="K6680" i="1"/>
  <c r="L6679" i="1"/>
  <c r="M6679" i="1" s="1"/>
  <c r="G5347" i="1"/>
  <c r="K5347" i="1" s="1"/>
  <c r="K7790" i="1"/>
  <c r="L7789" i="1"/>
  <c r="M7789" i="1" s="1"/>
  <c r="G2683" i="1"/>
  <c r="F2684" i="1" s="1"/>
  <c r="L1681" i="1"/>
  <c r="M1681" i="1" s="1"/>
  <c r="K1682" i="1"/>
  <c r="K5902" i="1"/>
  <c r="L5901" i="1"/>
  <c r="M5901" i="1" s="1"/>
  <c r="H8675" i="1"/>
  <c r="G8675" i="1"/>
  <c r="K8675" i="1" s="1"/>
  <c r="G2573" i="1"/>
  <c r="K2573" i="1" s="1"/>
  <c r="F2574" i="1"/>
  <c r="H2573" i="1"/>
  <c r="H7233" i="1"/>
  <c r="H4347" i="1"/>
  <c r="H7677" i="1"/>
  <c r="M3016" i="1"/>
  <c r="H792" i="1"/>
  <c r="L4679" i="1"/>
  <c r="M4679" i="1" s="1"/>
  <c r="K4680" i="1"/>
  <c r="H2457" i="1"/>
  <c r="K5680" i="1"/>
  <c r="H19" i="1"/>
  <c r="H10453" i="1"/>
  <c r="H463" i="1"/>
  <c r="M1793" i="1"/>
  <c r="L2239" i="1"/>
  <c r="M2239" i="1" s="1"/>
  <c r="K2240" i="1"/>
  <c r="K7013" i="1"/>
  <c r="L7012" i="1"/>
  <c r="M7012" i="1" s="1"/>
  <c r="L2350" i="1"/>
  <c r="M2350" i="1" s="1"/>
  <c r="K2351" i="1"/>
  <c r="H10230" i="1"/>
  <c r="L572" i="1"/>
  <c r="M572" i="1" s="1"/>
  <c r="K573" i="1"/>
  <c r="K10117" i="1"/>
  <c r="L685" i="1"/>
  <c r="M685" i="1" s="1"/>
  <c r="K686" i="1"/>
  <c r="H240" i="1"/>
  <c r="H1015" i="1"/>
  <c r="G1015" i="1"/>
  <c r="H4791" i="1"/>
  <c r="G4791" i="1"/>
  <c r="F7234" i="1"/>
  <c r="K9786" i="1"/>
  <c r="F1574" i="1"/>
  <c r="L10229" i="1"/>
  <c r="M10229" i="1" s="1"/>
  <c r="K10230" i="1"/>
  <c r="F1683" i="1"/>
  <c r="L9339" i="1"/>
  <c r="M9339" i="1" s="1"/>
  <c r="K9340" i="1"/>
  <c r="L9895" i="1"/>
  <c r="M9895" i="1" s="1"/>
  <c r="K9896" i="1"/>
  <c r="L5235" i="1"/>
  <c r="M5235" i="1" s="1"/>
  <c r="K5236" i="1"/>
  <c r="L4346" i="1"/>
  <c r="M4346" i="1" s="1"/>
  <c r="K4347" i="1"/>
  <c r="F2459" i="1"/>
  <c r="H2458" i="1"/>
  <c r="G2458" i="1"/>
  <c r="F5903" i="1"/>
  <c r="L6234" i="1"/>
  <c r="M6234" i="1" s="1"/>
  <c r="K6235" i="1"/>
  <c r="H464" i="1"/>
  <c r="G464" i="1"/>
  <c r="L7564" i="1"/>
  <c r="M7564" i="1" s="1"/>
  <c r="K7565" i="1"/>
  <c r="K7233" i="1"/>
  <c r="K3129" i="1"/>
  <c r="L3128" i="1"/>
  <c r="M3128" i="1" s="1"/>
  <c r="K4569" i="1"/>
  <c r="L3902" i="1"/>
  <c r="M3902" i="1" s="1"/>
  <c r="K3903" i="1"/>
  <c r="L9121" i="1"/>
  <c r="M9121" i="1" s="1"/>
  <c r="K9122" i="1"/>
  <c r="G6236" i="1"/>
  <c r="F6237" i="1" s="1"/>
  <c r="K6457" i="1"/>
  <c r="L6456" i="1"/>
  <c r="M6456" i="1" s="1"/>
  <c r="F5014" i="1"/>
  <c r="F5790" i="1"/>
  <c r="L2129" i="1" l="1"/>
  <c r="G6790" i="1"/>
  <c r="F6791" i="1"/>
  <c r="H2907" i="1"/>
  <c r="G2907" i="1"/>
  <c r="F2908" i="1"/>
  <c r="G8013" i="1"/>
  <c r="F8014" i="1"/>
  <c r="G9567" i="1"/>
  <c r="F9568" i="1" s="1"/>
  <c r="H3241" i="1"/>
  <c r="G3241" i="1"/>
  <c r="F3242" i="1"/>
  <c r="G3685" i="1"/>
  <c r="H3685" i="1" s="1"/>
  <c r="L20" i="1"/>
  <c r="G7901" i="1"/>
  <c r="F7902" i="1" s="1"/>
  <c r="G6901" i="1"/>
  <c r="F6902" i="1"/>
  <c r="H6901" i="1"/>
  <c r="G355" i="1"/>
  <c r="F356" i="1" s="1"/>
  <c r="H6458" i="1"/>
  <c r="G6458" i="1"/>
  <c r="F6459" i="1"/>
  <c r="G2684" i="1"/>
  <c r="H2684" i="1" s="1"/>
  <c r="H242" i="1"/>
  <c r="G242" i="1"/>
  <c r="F243" i="1"/>
  <c r="G131" i="1"/>
  <c r="H131" i="1" s="1"/>
  <c r="H8344" i="1"/>
  <c r="G8344" i="1"/>
  <c r="F8345" i="1"/>
  <c r="H6237" i="1"/>
  <c r="G6237" i="1"/>
  <c r="F6238" i="1"/>
  <c r="L2573" i="1"/>
  <c r="G2353" i="1"/>
  <c r="F2354" i="1"/>
  <c r="L8675" i="1"/>
  <c r="G4349" i="1"/>
  <c r="F4350" i="1"/>
  <c r="G2017" i="1"/>
  <c r="F2018" i="1" s="1"/>
  <c r="G3131" i="1"/>
  <c r="F3132" i="1" s="1"/>
  <c r="G5682" i="1"/>
  <c r="F5683" i="1"/>
  <c r="L5347" i="1"/>
  <c r="G5573" i="1"/>
  <c r="F5574" i="1" s="1"/>
  <c r="H5573" i="1"/>
  <c r="G10677" i="1"/>
  <c r="F10678" i="1" s="1"/>
  <c r="G1465" i="1"/>
  <c r="H1465" i="1" s="1"/>
  <c r="G688" i="1"/>
  <c r="H688" i="1" s="1"/>
  <c r="F689" i="1"/>
  <c r="G8125" i="1"/>
  <c r="F8126" i="1"/>
  <c r="H8125" i="1"/>
  <c r="G1795" i="1"/>
  <c r="G3905" i="1"/>
  <c r="F3906" i="1"/>
  <c r="H3905" i="1"/>
  <c r="L908" i="1"/>
  <c r="G10009" i="1"/>
  <c r="H10009" i="1"/>
  <c r="F10010" i="1"/>
  <c r="G3462" i="1"/>
  <c r="F3463" i="1" s="1"/>
  <c r="G8567" i="1"/>
  <c r="F8568" i="1" s="1"/>
  <c r="H9788" i="1"/>
  <c r="G9788" i="1"/>
  <c r="F9789" i="1"/>
  <c r="G1683" i="1"/>
  <c r="L5680" i="1"/>
  <c r="M5680" i="1" s="1"/>
  <c r="K5681" i="1"/>
  <c r="H10788" i="1"/>
  <c r="G10788" i="1"/>
  <c r="F10789" i="1"/>
  <c r="L3903" i="1"/>
  <c r="M3903" i="1" s="1"/>
  <c r="K3904" i="1"/>
  <c r="H2459" i="1"/>
  <c r="G2459" i="1"/>
  <c r="L573" i="1"/>
  <c r="L2351" i="1"/>
  <c r="M2351" i="1" s="1"/>
  <c r="K2352" i="1"/>
  <c r="L2240" i="1"/>
  <c r="M2240" i="1" s="1"/>
  <c r="K2241" i="1"/>
  <c r="L5902" i="1"/>
  <c r="M5902" i="1" s="1"/>
  <c r="H5347" i="1"/>
  <c r="K130" i="1"/>
  <c r="L129" i="1"/>
  <c r="M129" i="1" s="1"/>
  <c r="H3017" i="1"/>
  <c r="G3017" i="1"/>
  <c r="F3018" i="1"/>
  <c r="F10564" i="1"/>
  <c r="H10563" i="1"/>
  <c r="G10563" i="1"/>
  <c r="F794" i="1"/>
  <c r="L5789" i="1"/>
  <c r="M5789" i="1" s="1"/>
  <c r="H6569" i="1"/>
  <c r="H908" i="1"/>
  <c r="L8011" i="1"/>
  <c r="M8011" i="1" s="1"/>
  <c r="K8012" i="1"/>
  <c r="K9677" i="1"/>
  <c r="L10007" i="1"/>
  <c r="M10007" i="1" s="1"/>
  <c r="K10008" i="1"/>
  <c r="F6013" i="1"/>
  <c r="L8565" i="1"/>
  <c r="M8565" i="1" s="1"/>
  <c r="K8566" i="1"/>
  <c r="L4126" i="1"/>
  <c r="M4126" i="1" s="1"/>
  <c r="K4127" i="1"/>
  <c r="G9454" i="1"/>
  <c r="H9454" i="1" s="1"/>
  <c r="K7900" i="1"/>
  <c r="L7899" i="1"/>
  <c r="M7899" i="1" s="1"/>
  <c r="H8456" i="1"/>
  <c r="G8456" i="1"/>
  <c r="F8457" i="1"/>
  <c r="H9232" i="1"/>
  <c r="H1906" i="1"/>
  <c r="G1906" i="1"/>
  <c r="G4682" i="1"/>
  <c r="F4683" i="1" s="1"/>
  <c r="H2242" i="1"/>
  <c r="G2242" i="1"/>
  <c r="F2243" i="1"/>
  <c r="H4018" i="1"/>
  <c r="G4018" i="1"/>
  <c r="F4019" i="1"/>
  <c r="F3792" i="1"/>
  <c r="H3791" i="1"/>
  <c r="G3791" i="1"/>
  <c r="H5790" i="1"/>
  <c r="G5790" i="1"/>
  <c r="F5791" i="1"/>
  <c r="L10230" i="1"/>
  <c r="M10230" i="1" s="1"/>
  <c r="K10231" i="1"/>
  <c r="G7234" i="1"/>
  <c r="F7235" i="1" s="1"/>
  <c r="H7234" i="1"/>
  <c r="L1682" i="1"/>
  <c r="M1682" i="1" s="1"/>
  <c r="H5572" i="1"/>
  <c r="L6568" i="1"/>
  <c r="M6568" i="1" s="1"/>
  <c r="K6569" i="1"/>
  <c r="L2457" i="1"/>
  <c r="M2457" i="1" s="1"/>
  <c r="K2458" i="1"/>
  <c r="M573" i="1"/>
  <c r="L4236" i="1"/>
  <c r="H10455" i="1"/>
  <c r="G10455" i="1"/>
  <c r="F10456" i="1"/>
  <c r="K8455" i="1"/>
  <c r="L8454" i="1"/>
  <c r="M8454" i="1" s="1"/>
  <c r="L1131" i="1"/>
  <c r="M1131" i="1" s="1"/>
  <c r="K1132" i="1"/>
  <c r="K4791" i="1"/>
  <c r="K6012" i="1"/>
  <c r="L6011" i="1"/>
  <c r="M6011" i="1" s="1"/>
  <c r="G6682" i="1"/>
  <c r="H6682" i="1" s="1"/>
  <c r="G7792" i="1"/>
  <c r="F7793" i="1" s="1"/>
  <c r="L7458" i="1"/>
  <c r="K6900" i="1"/>
  <c r="L6899" i="1"/>
  <c r="M6899" i="1" s="1"/>
  <c r="L10341" i="1"/>
  <c r="M10341" i="1" s="1"/>
  <c r="K10342" i="1"/>
  <c r="K3462" i="1"/>
  <c r="L3461" i="1"/>
  <c r="K8343" i="1"/>
  <c r="L8342" i="1"/>
  <c r="M8342" i="1" s="1"/>
  <c r="L6345" i="1"/>
  <c r="M6345" i="1" s="1"/>
  <c r="K6346" i="1"/>
  <c r="K5458" i="1"/>
  <c r="L5457" i="1"/>
  <c r="M5457" i="1" s="1"/>
  <c r="L3350" i="1"/>
  <c r="M3350" i="1" s="1"/>
  <c r="K3351" i="1"/>
  <c r="H2795" i="1"/>
  <c r="H687" i="1"/>
  <c r="H8899" i="1"/>
  <c r="H10787" i="1"/>
  <c r="H7566" i="1"/>
  <c r="H7345" i="1"/>
  <c r="G3572" i="1"/>
  <c r="F3573" i="1" s="1"/>
  <c r="K4459" i="1"/>
  <c r="L4458" i="1"/>
  <c r="M4458" i="1" s="1"/>
  <c r="L7121" i="1"/>
  <c r="M7121" i="1" s="1"/>
  <c r="G2796" i="1"/>
  <c r="F2797" i="1" s="1"/>
  <c r="H8900" i="1"/>
  <c r="G8900" i="1"/>
  <c r="F8901" i="1"/>
  <c r="G6347" i="1"/>
  <c r="F6348" i="1"/>
  <c r="G1133" i="1"/>
  <c r="F1134" i="1" s="1"/>
  <c r="H7346" i="1"/>
  <c r="G7346" i="1"/>
  <c r="L4569" i="1"/>
  <c r="M4569" i="1" s="1"/>
  <c r="K4570" i="1"/>
  <c r="K3130" i="1"/>
  <c r="L3129" i="1"/>
  <c r="M3129" i="1" s="1"/>
  <c r="F465" i="1"/>
  <c r="G5903" i="1"/>
  <c r="F5904" i="1" s="1"/>
  <c r="L4347" i="1"/>
  <c r="M4347" i="1" s="1"/>
  <c r="K4348" i="1"/>
  <c r="F4792" i="1"/>
  <c r="L4680" i="1"/>
  <c r="M4680" i="1" s="1"/>
  <c r="K4681" i="1"/>
  <c r="H2683" i="1"/>
  <c r="L5125" i="1"/>
  <c r="M5125" i="1" s="1"/>
  <c r="K5126" i="1"/>
  <c r="K6122" i="1"/>
  <c r="F574" i="1"/>
  <c r="H241" i="1"/>
  <c r="H2016" i="1"/>
  <c r="L353" i="1"/>
  <c r="M353" i="1" s="1"/>
  <c r="K354" i="1"/>
  <c r="L5013" i="1"/>
  <c r="M5013" i="1" s="1"/>
  <c r="K2016" i="1"/>
  <c r="L4905" i="1"/>
  <c r="M4905" i="1" s="1"/>
  <c r="K4906" i="1"/>
  <c r="L9565" i="1"/>
  <c r="M9565" i="1" s="1"/>
  <c r="K9566" i="1"/>
  <c r="K5572" i="1"/>
  <c r="L5571" i="1"/>
  <c r="M5571" i="1" s="1"/>
  <c r="G9898" i="1"/>
  <c r="K6458" i="1"/>
  <c r="L6457" i="1"/>
  <c r="M6457" i="1" s="1"/>
  <c r="L7565" i="1"/>
  <c r="M7565" i="1" s="1"/>
  <c r="K7566" i="1"/>
  <c r="L9786" i="1"/>
  <c r="M9786" i="1" s="1"/>
  <c r="K9787" i="1"/>
  <c r="K7014" i="1"/>
  <c r="L7013" i="1"/>
  <c r="M7013" i="1" s="1"/>
  <c r="M908" i="1"/>
  <c r="H7567" i="1"/>
  <c r="G7567" i="1"/>
  <c r="F7568" i="1" s="1"/>
  <c r="L9340" i="1"/>
  <c r="M9340" i="1" s="1"/>
  <c r="K6681" i="1"/>
  <c r="L6680" i="1"/>
  <c r="M6680" i="1" s="1"/>
  <c r="K8124" i="1"/>
  <c r="L8123" i="1"/>
  <c r="M8123" i="1" s="1"/>
  <c r="G8236" i="1"/>
  <c r="H8236" i="1"/>
  <c r="F8237" i="1"/>
  <c r="G5238" i="1"/>
  <c r="F5239" i="1" s="1"/>
  <c r="L6788" i="1"/>
  <c r="M6788" i="1" s="1"/>
  <c r="K6789" i="1"/>
  <c r="K7345" i="1"/>
  <c r="L7344" i="1"/>
  <c r="M7344" i="1" s="1"/>
  <c r="L1349" i="1"/>
  <c r="H1794" i="1"/>
  <c r="L463" i="1"/>
  <c r="M463" i="1" s="1"/>
  <c r="K464" i="1"/>
  <c r="K1794" i="1"/>
  <c r="G2130" i="1"/>
  <c r="F2131" i="1" s="1"/>
  <c r="L8789" i="1"/>
  <c r="M8789" i="1" s="1"/>
  <c r="K8790" i="1"/>
  <c r="G5127" i="1"/>
  <c r="F5128" i="1" s="1"/>
  <c r="K10787" i="1"/>
  <c r="L10786" i="1"/>
  <c r="M10786" i="1" s="1"/>
  <c r="L3683" i="1"/>
  <c r="M3683" i="1" s="1"/>
  <c r="K3684" i="1"/>
  <c r="L2905" i="1"/>
  <c r="M2905" i="1" s="1"/>
  <c r="K2906" i="1"/>
  <c r="H10008" i="1"/>
  <c r="G7122" i="1"/>
  <c r="F7123" i="1" s="1"/>
  <c r="L9231" i="1"/>
  <c r="M9231" i="1" s="1"/>
  <c r="K9232" i="1"/>
  <c r="H7015" i="1"/>
  <c r="G7015" i="1"/>
  <c r="F7016" i="1"/>
  <c r="L10675" i="1"/>
  <c r="M10675" i="1" s="1"/>
  <c r="K10676" i="1"/>
  <c r="H4128" i="1"/>
  <c r="G4128" i="1"/>
  <c r="F4129" i="1"/>
  <c r="K793" i="1"/>
  <c r="G4237" i="1"/>
  <c r="F4238" i="1" s="1"/>
  <c r="H4571" i="1"/>
  <c r="G4571" i="1"/>
  <c r="F4572" i="1"/>
  <c r="M3461" i="1"/>
  <c r="H8124" i="1"/>
  <c r="M5347" i="1"/>
  <c r="L1240" i="1"/>
  <c r="G4460" i="1"/>
  <c r="H4460" i="1" s="1"/>
  <c r="H6236" i="1"/>
  <c r="L7233" i="1"/>
  <c r="M7233" i="1" s="1"/>
  <c r="K7234" i="1"/>
  <c r="L6235" i="1"/>
  <c r="M6235" i="1" s="1"/>
  <c r="K6236" i="1"/>
  <c r="L5236" i="1"/>
  <c r="M5236" i="1" s="1"/>
  <c r="K5237" i="1"/>
  <c r="H1574" i="1"/>
  <c r="G1574" i="1"/>
  <c r="F1575" i="1"/>
  <c r="K1015" i="1"/>
  <c r="L686" i="1"/>
  <c r="M686" i="1" s="1"/>
  <c r="K687" i="1"/>
  <c r="M8675" i="1"/>
  <c r="L7678" i="1"/>
  <c r="M7678" i="1" s="1"/>
  <c r="K7679" i="1"/>
  <c r="M2129" i="1"/>
  <c r="H4348" i="1"/>
  <c r="G7459" i="1"/>
  <c r="F7460" i="1" s="1"/>
  <c r="L3570" i="1"/>
  <c r="M3570" i="1" s="1"/>
  <c r="K3571" i="1"/>
  <c r="L3789" i="1"/>
  <c r="M3789" i="1" s="1"/>
  <c r="K3790" i="1"/>
  <c r="K10562" i="1"/>
  <c r="L10561" i="1"/>
  <c r="M10561" i="1" s="1"/>
  <c r="H5458" i="1"/>
  <c r="M4236" i="1"/>
  <c r="H3130" i="1"/>
  <c r="H3461" i="1"/>
  <c r="H8566" i="1"/>
  <c r="H5681" i="1"/>
  <c r="H7679" i="1"/>
  <c r="G7679" i="1"/>
  <c r="F7680" i="1"/>
  <c r="H5014" i="1"/>
  <c r="G5014" i="1"/>
  <c r="F5015" i="1"/>
  <c r="G2574" i="1"/>
  <c r="K2574" i="1" s="1"/>
  <c r="L7790" i="1"/>
  <c r="M7790" i="1" s="1"/>
  <c r="K7791" i="1"/>
  <c r="G9010" i="1"/>
  <c r="F9011" i="1" s="1"/>
  <c r="K1574" i="1"/>
  <c r="L1573" i="1"/>
  <c r="M1573" i="1" s="1"/>
  <c r="F10119" i="1"/>
  <c r="H21" i="1"/>
  <c r="G21" i="1"/>
  <c r="F22" i="1" s="1"/>
  <c r="G9124" i="1"/>
  <c r="H9124" i="1" s="1"/>
  <c r="F6123" i="1"/>
  <c r="L8898" i="1"/>
  <c r="M8898" i="1" s="1"/>
  <c r="K8899" i="1"/>
  <c r="G3352" i="1"/>
  <c r="F3353" i="1" s="1"/>
  <c r="L1463" i="1"/>
  <c r="M1463" i="1" s="1"/>
  <c r="K1464" i="1"/>
  <c r="G1350" i="1"/>
  <c r="K1350" i="1" s="1"/>
  <c r="F5459" i="1"/>
  <c r="H10899" i="1"/>
  <c r="G10899" i="1"/>
  <c r="F10900" i="1"/>
  <c r="K10454" i="1"/>
  <c r="L9453" i="1"/>
  <c r="M9453" i="1" s="1"/>
  <c r="K9454" i="1"/>
  <c r="G4907" i="1"/>
  <c r="F4908" i="1"/>
  <c r="H1241" i="1"/>
  <c r="G1241" i="1"/>
  <c r="F1242" i="1"/>
  <c r="G8791" i="1"/>
  <c r="H8791" i="1" s="1"/>
  <c r="F8792" i="1"/>
  <c r="L2683" i="1"/>
  <c r="M2683" i="1" s="1"/>
  <c r="L1905" i="1"/>
  <c r="M1905" i="1" s="1"/>
  <c r="K1906" i="1"/>
  <c r="L2794" i="1"/>
  <c r="M2794" i="1" s="1"/>
  <c r="K2795" i="1"/>
  <c r="H9678" i="1"/>
  <c r="G9678" i="1"/>
  <c r="F9679" i="1"/>
  <c r="L9122" i="1"/>
  <c r="M9122" i="1" s="1"/>
  <c r="K9123" i="1"/>
  <c r="L9896" i="1"/>
  <c r="M9896" i="1" s="1"/>
  <c r="K9897" i="1"/>
  <c r="F1016" i="1"/>
  <c r="K10118" i="1"/>
  <c r="L10117" i="1"/>
  <c r="M10117" i="1" s="1"/>
  <c r="M2573" i="1"/>
  <c r="F8676" i="1"/>
  <c r="F5348" i="1"/>
  <c r="K9009" i="1"/>
  <c r="K241" i="1"/>
  <c r="L240" i="1"/>
  <c r="M240" i="1" s="1"/>
  <c r="L3239" i="1"/>
  <c r="M3239" i="1" s="1"/>
  <c r="K3240" i="1"/>
  <c r="K8235" i="1"/>
  <c r="L4016" i="1"/>
  <c r="M4016" i="1" s="1"/>
  <c r="K4017" i="1"/>
  <c r="H10118" i="1"/>
  <c r="F10232" i="1"/>
  <c r="M20" i="1"/>
  <c r="H6122" i="1"/>
  <c r="H2906" i="1"/>
  <c r="F6570" i="1"/>
  <c r="F909" i="1"/>
  <c r="H130" i="1"/>
  <c r="H10676" i="1"/>
  <c r="F9341" i="1"/>
  <c r="F10343" i="1"/>
  <c r="M7458" i="1"/>
  <c r="L10897" i="1"/>
  <c r="M10897" i="1" s="1"/>
  <c r="K10898" i="1"/>
  <c r="M1349" i="1"/>
  <c r="H7900" i="1"/>
  <c r="H6789" i="1"/>
  <c r="H1464" i="1"/>
  <c r="F9233" i="1"/>
  <c r="H8343" i="1"/>
  <c r="H6346" i="1"/>
  <c r="M1240" i="1"/>
  <c r="H1132" i="1"/>
  <c r="H3684" i="1"/>
  <c r="H3790" i="1"/>
  <c r="H3240" i="1"/>
  <c r="H9787" i="1"/>
  <c r="H7793" i="1" l="1"/>
  <c r="G7793" i="1"/>
  <c r="F7794" i="1"/>
  <c r="G5239" i="1"/>
  <c r="H3573" i="1"/>
  <c r="G3573" i="1"/>
  <c r="F3574" i="1"/>
  <c r="H4683" i="1"/>
  <c r="G4683" i="1"/>
  <c r="F4684" i="1"/>
  <c r="G5574" i="1"/>
  <c r="F5575" i="1"/>
  <c r="H5574" i="1"/>
  <c r="H7902" i="1"/>
  <c r="G7902" i="1"/>
  <c r="F7903" i="1"/>
  <c r="G22" i="1"/>
  <c r="F23" i="1" s="1"/>
  <c r="H7568" i="1"/>
  <c r="G7568" i="1"/>
  <c r="F7569" i="1"/>
  <c r="G2797" i="1"/>
  <c r="F2798" i="1" s="1"/>
  <c r="G7235" i="1"/>
  <c r="F7236" i="1" s="1"/>
  <c r="G2018" i="1"/>
  <c r="F2019" i="1" s="1"/>
  <c r="L1350" i="1"/>
  <c r="M1350" i="1" s="1"/>
  <c r="H10678" i="1"/>
  <c r="G10678" i="1"/>
  <c r="F10679" i="1"/>
  <c r="G9011" i="1"/>
  <c r="F9012" i="1" s="1"/>
  <c r="H7123" i="1"/>
  <c r="G7123" i="1"/>
  <c r="G5128" i="1"/>
  <c r="G356" i="1"/>
  <c r="F357" i="1" s="1"/>
  <c r="H3353" i="1"/>
  <c r="G3353" i="1"/>
  <c r="F3354" i="1"/>
  <c r="G7460" i="1"/>
  <c r="H7460" i="1" s="1"/>
  <c r="F7461" i="1"/>
  <c r="H5904" i="1"/>
  <c r="G5904" i="1"/>
  <c r="F5905" i="1"/>
  <c r="G1134" i="1"/>
  <c r="F1135" i="1"/>
  <c r="H8568" i="1"/>
  <c r="G8568" i="1"/>
  <c r="F8569" i="1"/>
  <c r="H3463" i="1"/>
  <c r="G3463" i="1"/>
  <c r="F3464" i="1"/>
  <c r="G3132" i="1"/>
  <c r="F3133" i="1" s="1"/>
  <c r="L2574" i="1"/>
  <c r="M2574" i="1" s="1"/>
  <c r="G4238" i="1"/>
  <c r="F4239" i="1" s="1"/>
  <c r="H2131" i="1"/>
  <c r="G2131" i="1"/>
  <c r="F2132" i="1"/>
  <c r="H9568" i="1"/>
  <c r="G9568" i="1"/>
  <c r="F9569" i="1"/>
  <c r="L6569" i="1"/>
  <c r="M6569" i="1" s="1"/>
  <c r="F795" i="1"/>
  <c r="G794" i="1"/>
  <c r="H5683" i="1"/>
  <c r="G5683" i="1"/>
  <c r="F5684" i="1"/>
  <c r="G4350" i="1"/>
  <c r="F4351" i="1" s="1"/>
  <c r="H2354" i="1"/>
  <c r="G2354" i="1"/>
  <c r="F2355" i="1"/>
  <c r="L10898" i="1"/>
  <c r="M10898" i="1" s="1"/>
  <c r="K10899" i="1"/>
  <c r="F9342" i="1"/>
  <c r="G9341" i="1"/>
  <c r="L8235" i="1"/>
  <c r="M8235" i="1" s="1"/>
  <c r="K8236" i="1"/>
  <c r="L9897" i="1"/>
  <c r="M9897" i="1" s="1"/>
  <c r="K9898" i="1"/>
  <c r="L2795" i="1"/>
  <c r="M2795" i="1" s="1"/>
  <c r="K2796" i="1"/>
  <c r="K2684" i="1"/>
  <c r="F1351" i="1"/>
  <c r="G10119" i="1"/>
  <c r="H10119" i="1" s="1"/>
  <c r="F10120" i="1"/>
  <c r="L3571" i="1"/>
  <c r="M3571" i="1" s="1"/>
  <c r="K3572" i="1"/>
  <c r="L793" i="1"/>
  <c r="M793" i="1" s="1"/>
  <c r="K794" i="1"/>
  <c r="L354" i="1"/>
  <c r="M354" i="1" s="1"/>
  <c r="K355" i="1"/>
  <c r="L5126" i="1"/>
  <c r="M5126" i="1" s="1"/>
  <c r="K5127" i="1"/>
  <c r="K7122" i="1"/>
  <c r="L6346" i="1"/>
  <c r="M6346" i="1" s="1"/>
  <c r="K6347" i="1"/>
  <c r="K7901" i="1"/>
  <c r="L7900" i="1"/>
  <c r="M7900" i="1" s="1"/>
  <c r="L10008" i="1"/>
  <c r="M10008" i="1" s="1"/>
  <c r="K10009" i="1"/>
  <c r="H1683" i="1"/>
  <c r="G6902" i="1"/>
  <c r="F6903" i="1"/>
  <c r="H6902" i="1"/>
  <c r="G6791" i="1"/>
  <c r="H6791" i="1" s="1"/>
  <c r="L5458" i="1"/>
  <c r="M5458" i="1" s="1"/>
  <c r="K5459" i="1"/>
  <c r="G5348" i="1"/>
  <c r="F5349" i="1" s="1"/>
  <c r="G1242" i="1"/>
  <c r="F1243" i="1" s="1"/>
  <c r="H10900" i="1"/>
  <c r="G10900" i="1"/>
  <c r="G5015" i="1"/>
  <c r="F5016" i="1" s="1"/>
  <c r="H1575" i="1"/>
  <c r="G1575" i="1"/>
  <c r="F1576" i="1"/>
  <c r="L7234" i="1"/>
  <c r="K7235" i="1"/>
  <c r="G4129" i="1"/>
  <c r="L2906" i="1"/>
  <c r="M2906" i="1" s="1"/>
  <c r="K2907" i="1"/>
  <c r="K8125" i="1"/>
  <c r="L8124" i="1"/>
  <c r="M8124" i="1" s="1"/>
  <c r="H8901" i="1"/>
  <c r="G8901" i="1"/>
  <c r="F8902" i="1"/>
  <c r="K6901" i="1"/>
  <c r="L6900" i="1"/>
  <c r="M6900" i="1" s="1"/>
  <c r="M7234" i="1"/>
  <c r="H10789" i="1"/>
  <c r="G10789" i="1"/>
  <c r="F10790" i="1"/>
  <c r="G9789" i="1"/>
  <c r="F9790" i="1" s="1"/>
  <c r="M3462" i="1"/>
  <c r="G8126" i="1"/>
  <c r="F8127" i="1"/>
  <c r="H8126" i="1"/>
  <c r="H5682" i="1"/>
  <c r="H4349" i="1"/>
  <c r="H2353" i="1"/>
  <c r="H8345" i="1"/>
  <c r="G8345" i="1"/>
  <c r="F8346" i="1"/>
  <c r="G243" i="1"/>
  <c r="F244" i="1" s="1"/>
  <c r="K21" i="1"/>
  <c r="H3242" i="1"/>
  <c r="G3242" i="1"/>
  <c r="F3243" i="1"/>
  <c r="H8013" i="1"/>
  <c r="H2908" i="1"/>
  <c r="G2908" i="1"/>
  <c r="F2909" i="1"/>
  <c r="G9233" i="1"/>
  <c r="F9234" i="1" s="1"/>
  <c r="L3240" i="1"/>
  <c r="M3240" i="1" s="1"/>
  <c r="K3241" i="1"/>
  <c r="H8676" i="1"/>
  <c r="G8676" i="1"/>
  <c r="L1906" i="1"/>
  <c r="L9454" i="1"/>
  <c r="H1350" i="1"/>
  <c r="H3352" i="1"/>
  <c r="H2574" i="1"/>
  <c r="L3790" i="1"/>
  <c r="M3790" i="1" s="1"/>
  <c r="K3791" i="1"/>
  <c r="H7459" i="1"/>
  <c r="L9232" i="1"/>
  <c r="M9232" i="1" s="1"/>
  <c r="K9233" i="1"/>
  <c r="K10788" i="1"/>
  <c r="L10787" i="1"/>
  <c r="M10787" i="1" s="1"/>
  <c r="H5127" i="1"/>
  <c r="H2130" i="1"/>
  <c r="H5238" i="1"/>
  <c r="L6458" i="1"/>
  <c r="F9899" i="1"/>
  <c r="K5573" i="1"/>
  <c r="L5572" i="1"/>
  <c r="M5572" i="1" s="1"/>
  <c r="L4906" i="1"/>
  <c r="M4906" i="1" s="1"/>
  <c r="K4907" i="1"/>
  <c r="H5903" i="1"/>
  <c r="F7347" i="1"/>
  <c r="L10231" i="1"/>
  <c r="M10231" i="1" s="1"/>
  <c r="H4682" i="1"/>
  <c r="F9455" i="1"/>
  <c r="L9677" i="1"/>
  <c r="M9677" i="1" s="1"/>
  <c r="K9678" i="1"/>
  <c r="H3462" i="1"/>
  <c r="H6790" i="1"/>
  <c r="G4572" i="1"/>
  <c r="F4573" i="1" s="1"/>
  <c r="H7016" i="1"/>
  <c r="G7016" i="1"/>
  <c r="F7017" i="1"/>
  <c r="L7566" i="1"/>
  <c r="M7566" i="1" s="1"/>
  <c r="K7567" i="1"/>
  <c r="L9123" i="1"/>
  <c r="M9123" i="1" s="1"/>
  <c r="K9124" i="1"/>
  <c r="G6123" i="1"/>
  <c r="H6123" i="1"/>
  <c r="F6124" i="1"/>
  <c r="F2575" i="1"/>
  <c r="K1241" i="1"/>
  <c r="L3684" i="1"/>
  <c r="M3684" i="1" s="1"/>
  <c r="K3685" i="1"/>
  <c r="L1794" i="1"/>
  <c r="M1794" i="1" s="1"/>
  <c r="K1795" i="1"/>
  <c r="L7345" i="1"/>
  <c r="M7345" i="1" s="1"/>
  <c r="K7346" i="1"/>
  <c r="H9898" i="1"/>
  <c r="G465" i="1"/>
  <c r="K465" i="1" s="1"/>
  <c r="H1133" i="1"/>
  <c r="K4460" i="1"/>
  <c r="L4459" i="1"/>
  <c r="M4459" i="1" s="1"/>
  <c r="K8344" i="1"/>
  <c r="L8343" i="1"/>
  <c r="M8343" i="1" s="1"/>
  <c r="K8456" i="1"/>
  <c r="L8455" i="1"/>
  <c r="M8455" i="1" s="1"/>
  <c r="L8566" i="1"/>
  <c r="M8566" i="1" s="1"/>
  <c r="K8567" i="1"/>
  <c r="K5790" i="1"/>
  <c r="K131" i="1"/>
  <c r="L130" i="1"/>
  <c r="M130" i="1" s="1"/>
  <c r="L2241" i="1"/>
  <c r="M2241" i="1" s="1"/>
  <c r="K2242" i="1"/>
  <c r="G3906" i="1"/>
  <c r="F3907" i="1" s="1"/>
  <c r="G689" i="1"/>
  <c r="F690" i="1"/>
  <c r="G1016" i="1"/>
  <c r="F1017" i="1" s="1"/>
  <c r="G4908" i="1"/>
  <c r="H4908" i="1" s="1"/>
  <c r="F4909" i="1"/>
  <c r="L7679" i="1"/>
  <c r="G6348" i="1"/>
  <c r="G5791" i="1"/>
  <c r="F5792" i="1" s="1"/>
  <c r="H6013" i="1"/>
  <c r="G6013" i="1"/>
  <c r="F6014" i="1"/>
  <c r="G10343" i="1"/>
  <c r="F10344" i="1" s="1"/>
  <c r="G8792" i="1"/>
  <c r="F8793" i="1"/>
  <c r="H8792" i="1"/>
  <c r="L10454" i="1"/>
  <c r="M10454" i="1" s="1"/>
  <c r="K10455" i="1"/>
  <c r="L1464" i="1"/>
  <c r="M1464" i="1" s="1"/>
  <c r="K1465" i="1"/>
  <c r="L687" i="1"/>
  <c r="M687" i="1" s="1"/>
  <c r="K688" i="1"/>
  <c r="L464" i="1"/>
  <c r="M464" i="1" s="1"/>
  <c r="G8237" i="1"/>
  <c r="K6682" i="1"/>
  <c r="L6681" i="1"/>
  <c r="M6681" i="1" s="1"/>
  <c r="K7015" i="1"/>
  <c r="L7014" i="1"/>
  <c r="M7014" i="1" s="1"/>
  <c r="L2016" i="1"/>
  <c r="M2016" i="1" s="1"/>
  <c r="K2017" i="1"/>
  <c r="G574" i="1"/>
  <c r="H574" i="1" s="1"/>
  <c r="F4793" i="1"/>
  <c r="G4792" i="1"/>
  <c r="L3351" i="1"/>
  <c r="M3351" i="1" s="1"/>
  <c r="K3352" i="1"/>
  <c r="K3463" i="1"/>
  <c r="L3462" i="1"/>
  <c r="L6012" i="1"/>
  <c r="M6012" i="1" s="1"/>
  <c r="K6013" i="1"/>
  <c r="L2458" i="1"/>
  <c r="M2458" i="1" s="1"/>
  <c r="K2459" i="1"/>
  <c r="F3793" i="1"/>
  <c r="G3792" i="1"/>
  <c r="M9454" i="1"/>
  <c r="L8012" i="1"/>
  <c r="M8012" i="1" s="1"/>
  <c r="K8013" i="1"/>
  <c r="F10565" i="1"/>
  <c r="G10564" i="1"/>
  <c r="F2460" i="1"/>
  <c r="L5681" i="1"/>
  <c r="M5681" i="1" s="1"/>
  <c r="K5682" i="1"/>
  <c r="G10010" i="1"/>
  <c r="F10011" i="1" s="1"/>
  <c r="H10010" i="1"/>
  <c r="H3131" i="1"/>
  <c r="H7901" i="1"/>
  <c r="K2130" i="1"/>
  <c r="K242" i="1"/>
  <c r="L241" i="1"/>
  <c r="M241" i="1" s="1"/>
  <c r="H10456" i="1"/>
  <c r="G10456" i="1"/>
  <c r="F10457" i="1"/>
  <c r="H909" i="1"/>
  <c r="G909" i="1"/>
  <c r="F910" i="1"/>
  <c r="L4017" i="1"/>
  <c r="M4017" i="1" s="1"/>
  <c r="K4018" i="1"/>
  <c r="G9679" i="1"/>
  <c r="F9680" i="1" s="1"/>
  <c r="F5460" i="1"/>
  <c r="G5459" i="1"/>
  <c r="K1575" i="1"/>
  <c r="L1574" i="1"/>
  <c r="M1574" i="1" s="1"/>
  <c r="H9010" i="1"/>
  <c r="G7680" i="1"/>
  <c r="K7680" i="1" s="1"/>
  <c r="K10563" i="1"/>
  <c r="L10562" i="1"/>
  <c r="M10562" i="1" s="1"/>
  <c r="L5237" i="1"/>
  <c r="M5237" i="1" s="1"/>
  <c r="K5238" i="1"/>
  <c r="L10676" i="1"/>
  <c r="M10676" i="1" s="1"/>
  <c r="K10677" i="1"/>
  <c r="L8790" i="1"/>
  <c r="M8790" i="1" s="1"/>
  <c r="K8791" i="1"/>
  <c r="L9787" i="1"/>
  <c r="M9787" i="1" s="1"/>
  <c r="K9788" i="1"/>
  <c r="L9566" i="1"/>
  <c r="M9566" i="1" s="1"/>
  <c r="K9567" i="1"/>
  <c r="K5014" i="1"/>
  <c r="K6123" i="1"/>
  <c r="L6122" i="1"/>
  <c r="M6122" i="1" s="1"/>
  <c r="L4681" i="1"/>
  <c r="M4681" i="1" s="1"/>
  <c r="K4682" i="1"/>
  <c r="K3131" i="1"/>
  <c r="L3130" i="1"/>
  <c r="M3130" i="1" s="1"/>
  <c r="H3572" i="1"/>
  <c r="K7459" i="1"/>
  <c r="H7792" i="1"/>
  <c r="L4791" i="1"/>
  <c r="M4791" i="1" s="1"/>
  <c r="K1683" i="1"/>
  <c r="H4019" i="1"/>
  <c r="G4019" i="1"/>
  <c r="F4020" i="1"/>
  <c r="G2243" i="1"/>
  <c r="F2244" i="1" s="1"/>
  <c r="M1906" i="1"/>
  <c r="G8457" i="1"/>
  <c r="H8457" i="1" s="1"/>
  <c r="H3018" i="1"/>
  <c r="G3018" i="1"/>
  <c r="F3019" i="1"/>
  <c r="K5903" i="1"/>
  <c r="L2352" i="1"/>
  <c r="M2352" i="1" s="1"/>
  <c r="K2353" i="1"/>
  <c r="H1795" i="1"/>
  <c r="G6238" i="1"/>
  <c r="F6239" i="1" s="1"/>
  <c r="G6459" i="1"/>
  <c r="H6459" i="1" s="1"/>
  <c r="L6236" i="1"/>
  <c r="M6236" i="1" s="1"/>
  <c r="K6237" i="1"/>
  <c r="L1132" i="1"/>
  <c r="M1132" i="1" s="1"/>
  <c r="K1133" i="1"/>
  <c r="H8014" i="1"/>
  <c r="G8014" i="1"/>
  <c r="F8015" i="1"/>
  <c r="G6570" i="1"/>
  <c r="K6570" i="1" s="1"/>
  <c r="H10232" i="1"/>
  <c r="G10232" i="1"/>
  <c r="K10232" i="1" s="1"/>
  <c r="F10233" i="1"/>
  <c r="L9009" i="1"/>
  <c r="M9009" i="1" s="1"/>
  <c r="K9010" i="1"/>
  <c r="K10119" i="1"/>
  <c r="L10118" i="1"/>
  <c r="M10118" i="1" s="1"/>
  <c r="H4907" i="1"/>
  <c r="L8899" i="1"/>
  <c r="M8899" i="1" s="1"/>
  <c r="K8900" i="1"/>
  <c r="F9125" i="1"/>
  <c r="K7792" i="1"/>
  <c r="L7791" i="1"/>
  <c r="M7791" i="1" s="1"/>
  <c r="M7679" i="1"/>
  <c r="L1015" i="1"/>
  <c r="M1015" i="1" s="1"/>
  <c r="F4461" i="1"/>
  <c r="H4237" i="1"/>
  <c r="H7122" i="1"/>
  <c r="L6789" i="1"/>
  <c r="M6789" i="1" s="1"/>
  <c r="K6790" i="1"/>
  <c r="L4348" i="1"/>
  <c r="M4348" i="1" s="1"/>
  <c r="K4349" i="1"/>
  <c r="L4570" i="1"/>
  <c r="M4570" i="1" s="1"/>
  <c r="K4571" i="1"/>
  <c r="H6347" i="1"/>
  <c r="H2796" i="1"/>
  <c r="L10342" i="1"/>
  <c r="M10342" i="1" s="1"/>
  <c r="K10343" i="1"/>
  <c r="F6683" i="1"/>
  <c r="K4237" i="1"/>
  <c r="F1907" i="1"/>
  <c r="L4127" i="1"/>
  <c r="M4127" i="1" s="1"/>
  <c r="K4128" i="1"/>
  <c r="K3017" i="1"/>
  <c r="L3904" i="1"/>
  <c r="M3904" i="1" s="1"/>
  <c r="K3905" i="1"/>
  <c r="F1684" i="1"/>
  <c r="H8567" i="1"/>
  <c r="F1796" i="1"/>
  <c r="F1466" i="1"/>
  <c r="H10677" i="1"/>
  <c r="H2017" i="1"/>
  <c r="F132" i="1"/>
  <c r="F2685" i="1"/>
  <c r="M6458" i="1"/>
  <c r="H355" i="1"/>
  <c r="F3686" i="1"/>
  <c r="H9567" i="1"/>
  <c r="G5016" i="1" l="1"/>
  <c r="F5017" i="1" s="1"/>
  <c r="H2019" i="1"/>
  <c r="G2019" i="1"/>
  <c r="F2020" i="1"/>
  <c r="H6239" i="1"/>
  <c r="F6240" i="1"/>
  <c r="G6239" i="1"/>
  <c r="L465" i="1"/>
  <c r="G7236" i="1"/>
  <c r="F7237" i="1"/>
  <c r="L10232" i="1"/>
  <c r="K10233" i="1"/>
  <c r="G5792" i="1"/>
  <c r="F5793" i="1" s="1"/>
  <c r="G3907" i="1"/>
  <c r="F3908" i="1" s="1"/>
  <c r="G4573" i="1"/>
  <c r="H4573" i="1" s="1"/>
  <c r="H9790" i="1"/>
  <c r="G9790" i="1"/>
  <c r="F9791" i="1"/>
  <c r="G1243" i="1"/>
  <c r="F1244" i="1"/>
  <c r="H4239" i="1"/>
  <c r="G4239" i="1"/>
  <c r="F4240" i="1"/>
  <c r="G2798" i="1"/>
  <c r="F2799" i="1" s="1"/>
  <c r="G1017" i="1"/>
  <c r="F1018" i="1" s="1"/>
  <c r="G9234" i="1"/>
  <c r="F9235" i="1" s="1"/>
  <c r="G244" i="1"/>
  <c r="F245" i="1" s="1"/>
  <c r="G5349" i="1"/>
  <c r="F5350" i="1" s="1"/>
  <c r="H9012" i="1"/>
  <c r="G9012" i="1"/>
  <c r="F9013" i="1"/>
  <c r="L6570" i="1"/>
  <c r="L7680" i="1"/>
  <c r="H3133" i="1"/>
  <c r="G3133" i="1"/>
  <c r="F3134" i="1"/>
  <c r="H2244" i="1"/>
  <c r="G2244" i="1"/>
  <c r="F2245" i="1"/>
  <c r="G9680" i="1"/>
  <c r="F9681" i="1" s="1"/>
  <c r="G4351" i="1"/>
  <c r="F4352" i="1" s="1"/>
  <c r="H357" i="1"/>
  <c r="G357" i="1"/>
  <c r="F358" i="1"/>
  <c r="G10011" i="1"/>
  <c r="H10011" i="1" s="1"/>
  <c r="F10012" i="1"/>
  <c r="G10344" i="1"/>
  <c r="F10345" i="1" s="1"/>
  <c r="G23" i="1"/>
  <c r="F24" i="1" s="1"/>
  <c r="G10565" i="1"/>
  <c r="G690" i="1"/>
  <c r="H690" i="1" s="1"/>
  <c r="F691" i="1"/>
  <c r="L4907" i="1"/>
  <c r="M4907" i="1" s="1"/>
  <c r="K4908" i="1"/>
  <c r="L5459" i="1"/>
  <c r="K5460" i="1"/>
  <c r="G7461" i="1"/>
  <c r="F7462" i="1" s="1"/>
  <c r="H7461" i="1"/>
  <c r="H6570" i="1"/>
  <c r="L1133" i="1"/>
  <c r="M1133" i="1" s="1"/>
  <c r="K1134" i="1"/>
  <c r="L6237" i="1"/>
  <c r="M6237" i="1" s="1"/>
  <c r="K6238" i="1"/>
  <c r="K5904" i="1"/>
  <c r="L5903" i="1"/>
  <c r="M5903" i="1" s="1"/>
  <c r="L1683" i="1"/>
  <c r="M1683" i="1" s="1"/>
  <c r="H7680" i="1"/>
  <c r="H2460" i="1"/>
  <c r="G2460" i="1"/>
  <c r="L10455" i="1"/>
  <c r="M10455" i="1" s="1"/>
  <c r="K10456" i="1"/>
  <c r="H1016" i="1"/>
  <c r="K4461" i="1"/>
  <c r="L4460" i="1"/>
  <c r="M4460" i="1" s="1"/>
  <c r="L3241" i="1"/>
  <c r="M3241" i="1" s="1"/>
  <c r="K3242" i="1"/>
  <c r="L2907" i="1"/>
  <c r="M2907" i="1" s="1"/>
  <c r="K2908" i="1"/>
  <c r="H4129" i="1"/>
  <c r="L2684" i="1"/>
  <c r="M2684" i="1" s="1"/>
  <c r="K8237" i="1"/>
  <c r="L8236" i="1"/>
  <c r="M8236" i="1" s="1"/>
  <c r="L10899" i="1"/>
  <c r="M10899" i="1" s="1"/>
  <c r="K10900" i="1"/>
  <c r="H5128" i="1"/>
  <c r="H5239" i="1"/>
  <c r="L4237" i="1"/>
  <c r="M4237" i="1" s="1"/>
  <c r="K4238" i="1"/>
  <c r="M6570" i="1"/>
  <c r="H5460" i="1"/>
  <c r="G5460" i="1"/>
  <c r="F5461" i="1"/>
  <c r="G8346" i="1"/>
  <c r="F8347" i="1" s="1"/>
  <c r="H7903" i="1"/>
  <c r="G7903" i="1"/>
  <c r="F7904" i="1"/>
  <c r="K3018" i="1"/>
  <c r="L3017" i="1"/>
  <c r="M3017" i="1" s="1"/>
  <c r="G1907" i="1"/>
  <c r="F1908" i="1" s="1"/>
  <c r="H4461" i="1"/>
  <c r="G4461" i="1"/>
  <c r="F4462" i="1"/>
  <c r="K7460" i="1"/>
  <c r="L7459" i="1"/>
  <c r="M7459" i="1" s="1"/>
  <c r="L6123" i="1"/>
  <c r="L10677" i="1"/>
  <c r="M10677" i="1" s="1"/>
  <c r="K10678" i="1"/>
  <c r="L5238" i="1"/>
  <c r="M5238" i="1" s="1"/>
  <c r="K5239" i="1"/>
  <c r="K243" i="1"/>
  <c r="L242" i="1"/>
  <c r="M242" i="1" s="1"/>
  <c r="L8013" i="1"/>
  <c r="M8013" i="1" s="1"/>
  <c r="K8014" i="1"/>
  <c r="K574" i="1"/>
  <c r="K7016" i="1"/>
  <c r="L7015" i="1"/>
  <c r="M7015" i="1" s="1"/>
  <c r="H3906" i="1"/>
  <c r="K132" i="1"/>
  <c r="L131" i="1"/>
  <c r="M131" i="1" s="1"/>
  <c r="L1241" i="1"/>
  <c r="M1241" i="1" s="1"/>
  <c r="K1242" i="1"/>
  <c r="M9233" i="1"/>
  <c r="K5348" i="1"/>
  <c r="L5127" i="1"/>
  <c r="M5127" i="1" s="1"/>
  <c r="K5128" i="1"/>
  <c r="L2796" i="1"/>
  <c r="M2796" i="1" s="1"/>
  <c r="K2797" i="1"/>
  <c r="H795" i="1"/>
  <c r="G795" i="1"/>
  <c r="H2132" i="1"/>
  <c r="G2132" i="1"/>
  <c r="F2133" i="1"/>
  <c r="G5905" i="1"/>
  <c r="F5906" i="1" s="1"/>
  <c r="G10679" i="1"/>
  <c r="F10680" i="1" s="1"/>
  <c r="H7235" i="1"/>
  <c r="H4793" i="1"/>
  <c r="G4793" i="1"/>
  <c r="G3243" i="1"/>
  <c r="F3244" i="1" s="1"/>
  <c r="L10009" i="1"/>
  <c r="M10009" i="1" s="1"/>
  <c r="K10010" i="1"/>
  <c r="H9342" i="1"/>
  <c r="G9342" i="1"/>
  <c r="G1135" i="1"/>
  <c r="G3686" i="1"/>
  <c r="F3687" i="1" s="1"/>
  <c r="H1684" i="1"/>
  <c r="G1684" i="1"/>
  <c r="F1685" i="1"/>
  <c r="G6683" i="1"/>
  <c r="F6684" i="1" s="1"/>
  <c r="L6790" i="1"/>
  <c r="M6790" i="1" s="1"/>
  <c r="K6791" i="1"/>
  <c r="L7792" i="1"/>
  <c r="M7792" i="1" s="1"/>
  <c r="K7793" i="1"/>
  <c r="L4018" i="1"/>
  <c r="M4018" i="1" s="1"/>
  <c r="K4019" i="1"/>
  <c r="K2131" i="1"/>
  <c r="L2130" i="1"/>
  <c r="M2130" i="1" s="1"/>
  <c r="L2459" i="1"/>
  <c r="M2459" i="1" s="1"/>
  <c r="K2460" i="1"/>
  <c r="L3463" i="1"/>
  <c r="F575" i="1"/>
  <c r="L688" i="1"/>
  <c r="M688" i="1" s="1"/>
  <c r="K689" i="1"/>
  <c r="L7346" i="1"/>
  <c r="M7346" i="1" s="1"/>
  <c r="K7347" i="1"/>
  <c r="G6124" i="1"/>
  <c r="K6124" i="1" s="1"/>
  <c r="H6124" i="1"/>
  <c r="H4572" i="1"/>
  <c r="L9678" i="1"/>
  <c r="M9678" i="1" s="1"/>
  <c r="K9679" i="1"/>
  <c r="K5574" i="1"/>
  <c r="L5573" i="1"/>
  <c r="M5573" i="1" s="1"/>
  <c r="H9233" i="1"/>
  <c r="L21" i="1"/>
  <c r="M21" i="1" s="1"/>
  <c r="K22" i="1"/>
  <c r="H9789" i="1"/>
  <c r="K8126" i="1"/>
  <c r="L8125" i="1"/>
  <c r="M8125" i="1" s="1"/>
  <c r="F10901" i="1"/>
  <c r="H5348" i="1"/>
  <c r="K7902" i="1"/>
  <c r="L7901" i="1"/>
  <c r="M7901" i="1" s="1"/>
  <c r="L794" i="1"/>
  <c r="M794" i="1" s="1"/>
  <c r="H4350" i="1"/>
  <c r="H794" i="1"/>
  <c r="H356" i="1"/>
  <c r="F7124" i="1"/>
  <c r="G132" i="1"/>
  <c r="F133" i="1" s="1"/>
  <c r="G3793" i="1"/>
  <c r="L2242" i="1"/>
  <c r="M2242" i="1" s="1"/>
  <c r="K2243" i="1"/>
  <c r="G10233" i="1"/>
  <c r="F10234" i="1" s="1"/>
  <c r="G3019" i="1"/>
  <c r="F3020" i="1" s="1"/>
  <c r="L5014" i="1"/>
  <c r="M5014" i="1" s="1"/>
  <c r="K5015" i="1"/>
  <c r="L1575" i="1"/>
  <c r="H10457" i="1"/>
  <c r="G10457" i="1"/>
  <c r="F10458" i="1"/>
  <c r="L3352" i="1"/>
  <c r="M3352" i="1" s="1"/>
  <c r="K3353" i="1"/>
  <c r="G8793" i="1"/>
  <c r="F8794" i="1"/>
  <c r="H8793" i="1"/>
  <c r="L5790" i="1"/>
  <c r="M5790" i="1" s="1"/>
  <c r="K5791" i="1"/>
  <c r="M465" i="1"/>
  <c r="L9124" i="1"/>
  <c r="M9124" i="1" s="1"/>
  <c r="L7567" i="1"/>
  <c r="M7567" i="1" s="1"/>
  <c r="K7568" i="1"/>
  <c r="G7347" i="1"/>
  <c r="H7347" i="1" s="1"/>
  <c r="F7348" i="1"/>
  <c r="H9899" i="1"/>
  <c r="G9899" i="1"/>
  <c r="K9899" i="1" s="1"/>
  <c r="K10789" i="1"/>
  <c r="L10788" i="1"/>
  <c r="M10788" i="1" s="1"/>
  <c r="G2909" i="1"/>
  <c r="F2910" i="1" s="1"/>
  <c r="G10790" i="1"/>
  <c r="K6902" i="1"/>
  <c r="L6901" i="1"/>
  <c r="M6901" i="1" s="1"/>
  <c r="L7235" i="1"/>
  <c r="K7236" i="1"/>
  <c r="G6903" i="1"/>
  <c r="F6904" i="1"/>
  <c r="H6903" i="1"/>
  <c r="L3572" i="1"/>
  <c r="M3572" i="1" s="1"/>
  <c r="K3573" i="1"/>
  <c r="G10120" i="1"/>
  <c r="H10120" i="1" s="1"/>
  <c r="F10121" i="1"/>
  <c r="L9898" i="1"/>
  <c r="M9898" i="1" s="1"/>
  <c r="H5684" i="1"/>
  <c r="G5684" i="1"/>
  <c r="F5685" i="1"/>
  <c r="H3354" i="1"/>
  <c r="G3354" i="1"/>
  <c r="F3355" i="1"/>
  <c r="M7235" i="1"/>
  <c r="G5575" i="1"/>
  <c r="G3574" i="1"/>
  <c r="F3575" i="1" s="1"/>
  <c r="H7794" i="1"/>
  <c r="G7794" i="1"/>
  <c r="F7795" i="1"/>
  <c r="L9788" i="1"/>
  <c r="M9788" i="1" s="1"/>
  <c r="K9789" i="1"/>
  <c r="K8457" i="1"/>
  <c r="L8456" i="1"/>
  <c r="M8456" i="1" s="1"/>
  <c r="L10343" i="1"/>
  <c r="K10344" i="1"/>
  <c r="L4571" i="1"/>
  <c r="M4571" i="1" s="1"/>
  <c r="K4572" i="1"/>
  <c r="G9125" i="1"/>
  <c r="H8015" i="1"/>
  <c r="G8015" i="1"/>
  <c r="F8016" i="1"/>
  <c r="L3905" i="1"/>
  <c r="M3905" i="1" s="1"/>
  <c r="K3906" i="1"/>
  <c r="L4128" i="1"/>
  <c r="M4128" i="1" s="1"/>
  <c r="K4129" i="1"/>
  <c r="K1016" i="1"/>
  <c r="L8900" i="1"/>
  <c r="M8900" i="1" s="1"/>
  <c r="K8901" i="1"/>
  <c r="M10232" i="1"/>
  <c r="H6238" i="1"/>
  <c r="H2243" i="1"/>
  <c r="L9567" i="1"/>
  <c r="M9567" i="1" s="1"/>
  <c r="K9568" i="1"/>
  <c r="K6683" i="1"/>
  <c r="L6682" i="1"/>
  <c r="M6682" i="1" s="1"/>
  <c r="H5791" i="1"/>
  <c r="L8567" i="1"/>
  <c r="M8567" i="1" s="1"/>
  <c r="K8568" i="1"/>
  <c r="F466" i="1"/>
  <c r="L1795" i="1"/>
  <c r="M1795" i="1" s="1"/>
  <c r="M6123" i="1"/>
  <c r="G9455" i="1"/>
  <c r="H9455" i="1"/>
  <c r="K8676" i="1"/>
  <c r="H5015" i="1"/>
  <c r="L6347" i="1"/>
  <c r="M6347" i="1" s="1"/>
  <c r="K6348" i="1"/>
  <c r="H3132" i="1"/>
  <c r="H2018" i="1"/>
  <c r="G1796" i="1"/>
  <c r="H1796" i="1" s="1"/>
  <c r="L9010" i="1"/>
  <c r="M9010" i="1" s="1"/>
  <c r="K9011" i="1"/>
  <c r="H6014" i="1"/>
  <c r="G6014" i="1"/>
  <c r="L3685" i="1"/>
  <c r="M3685" i="1" s="1"/>
  <c r="K3686" i="1"/>
  <c r="G7569" i="1"/>
  <c r="H7569" i="1" s="1"/>
  <c r="L10119" i="1"/>
  <c r="G4020" i="1"/>
  <c r="F4021" i="1" s="1"/>
  <c r="K3132" i="1"/>
  <c r="L3131" i="1"/>
  <c r="M3131" i="1" s="1"/>
  <c r="L8791" i="1"/>
  <c r="M8791" i="1" s="1"/>
  <c r="K8792" i="1"/>
  <c r="K10564" i="1"/>
  <c r="L10563" i="1"/>
  <c r="M10563" i="1" s="1"/>
  <c r="M5459" i="1"/>
  <c r="G910" i="1"/>
  <c r="H910" i="1" s="1"/>
  <c r="L2017" i="1"/>
  <c r="M2017" i="1" s="1"/>
  <c r="K2018" i="1"/>
  <c r="H8237" i="1"/>
  <c r="M10343" i="1"/>
  <c r="H6348" i="1"/>
  <c r="G4909" i="1"/>
  <c r="F4910" i="1" s="1"/>
  <c r="H4909" i="1"/>
  <c r="H465" i="1"/>
  <c r="H7017" i="1"/>
  <c r="G7017" i="1"/>
  <c r="F7018" i="1"/>
  <c r="K6459" i="1"/>
  <c r="L9233" i="1"/>
  <c r="K9234" i="1"/>
  <c r="L3791" i="1"/>
  <c r="M3791" i="1" s="1"/>
  <c r="K3792" i="1"/>
  <c r="G8127" i="1"/>
  <c r="F8128" i="1" s="1"/>
  <c r="H8127" i="1"/>
  <c r="H8902" i="1"/>
  <c r="G8902" i="1"/>
  <c r="F8903" i="1"/>
  <c r="H1576" i="1"/>
  <c r="G1576" i="1"/>
  <c r="F1577" i="1"/>
  <c r="L355" i="1"/>
  <c r="M355" i="1" s="1"/>
  <c r="K356" i="1"/>
  <c r="M10119" i="1"/>
  <c r="K9341" i="1"/>
  <c r="H2355" i="1"/>
  <c r="G2355" i="1"/>
  <c r="F2356" i="1"/>
  <c r="G9569" i="1"/>
  <c r="F9570" i="1" s="1"/>
  <c r="G3464" i="1"/>
  <c r="F3465" i="1" s="1"/>
  <c r="G8569" i="1"/>
  <c r="F8570" i="1" s="1"/>
  <c r="H4684" i="1"/>
  <c r="G4684" i="1"/>
  <c r="F4685" i="1"/>
  <c r="M7680" i="1"/>
  <c r="L4349" i="1"/>
  <c r="M4349" i="1" s="1"/>
  <c r="K4350" i="1"/>
  <c r="H2685" i="1"/>
  <c r="G2685" i="1"/>
  <c r="F2686" i="1"/>
  <c r="G1466" i="1"/>
  <c r="H1466" i="1" s="1"/>
  <c r="F6571" i="1"/>
  <c r="F6460" i="1"/>
  <c r="L2353" i="1"/>
  <c r="M2353" i="1" s="1"/>
  <c r="K2354" i="1"/>
  <c r="F8458" i="1"/>
  <c r="K4792" i="1"/>
  <c r="L4682" i="1"/>
  <c r="M4682" i="1" s="1"/>
  <c r="K4683" i="1"/>
  <c r="F7681" i="1"/>
  <c r="H5459" i="1"/>
  <c r="H9679" i="1"/>
  <c r="K909" i="1"/>
  <c r="L5682" i="1"/>
  <c r="M5682" i="1" s="1"/>
  <c r="K5683" i="1"/>
  <c r="H10564" i="1"/>
  <c r="H3792" i="1"/>
  <c r="L6013" i="1"/>
  <c r="M6013" i="1" s="1"/>
  <c r="H4792" i="1"/>
  <c r="F8238" i="1"/>
  <c r="L1465" i="1"/>
  <c r="M1465" i="1" s="1"/>
  <c r="H10343" i="1"/>
  <c r="F6349" i="1"/>
  <c r="H689" i="1"/>
  <c r="K8345" i="1"/>
  <c r="L8344" i="1"/>
  <c r="M8344" i="1" s="1"/>
  <c r="G2575" i="1"/>
  <c r="F2576" i="1" s="1"/>
  <c r="F8677" i="1"/>
  <c r="H243" i="1"/>
  <c r="F4130" i="1"/>
  <c r="M1575" i="1"/>
  <c r="H1242" i="1"/>
  <c r="F6792" i="1"/>
  <c r="L7122" i="1"/>
  <c r="M7122" i="1" s="1"/>
  <c r="K7123" i="1"/>
  <c r="G1351" i="1"/>
  <c r="F1352" i="1" s="1"/>
  <c r="H9341" i="1"/>
  <c r="H4238" i="1"/>
  <c r="M3463" i="1"/>
  <c r="H1134" i="1"/>
  <c r="F5129" i="1"/>
  <c r="H9011" i="1"/>
  <c r="H2797" i="1"/>
  <c r="H22" i="1"/>
  <c r="F5240" i="1"/>
  <c r="G8128" i="1" l="1"/>
  <c r="F8129" i="1"/>
  <c r="H8128" i="1"/>
  <c r="G133" i="1"/>
  <c r="F134" i="1"/>
  <c r="G7462" i="1"/>
  <c r="H7462" i="1"/>
  <c r="F7463" i="1"/>
  <c r="G5350" i="1"/>
  <c r="H5350" i="1" s="1"/>
  <c r="G9570" i="1"/>
  <c r="F9571" i="1"/>
  <c r="G10234" i="1"/>
  <c r="H10234" i="1" s="1"/>
  <c r="H6684" i="1"/>
  <c r="G6684" i="1"/>
  <c r="F6685" i="1"/>
  <c r="G4352" i="1"/>
  <c r="F4353" i="1" s="1"/>
  <c r="H245" i="1"/>
  <c r="G245" i="1"/>
  <c r="F246" i="1"/>
  <c r="G5793" i="1"/>
  <c r="F5794" i="1" s="1"/>
  <c r="G3908" i="1"/>
  <c r="F3909" i="1" s="1"/>
  <c r="H3908" i="1"/>
  <c r="H4021" i="1"/>
  <c r="G4021" i="1"/>
  <c r="F4022" i="1"/>
  <c r="G10680" i="1"/>
  <c r="F10681" i="1"/>
  <c r="G8347" i="1"/>
  <c r="F8348" i="1" s="1"/>
  <c r="H24" i="1"/>
  <c r="G24" i="1"/>
  <c r="F25" i="1"/>
  <c r="G9681" i="1"/>
  <c r="F9682" i="1" s="1"/>
  <c r="H3465" i="1"/>
  <c r="G3465" i="1"/>
  <c r="F3466" i="1"/>
  <c r="L9899" i="1"/>
  <c r="H1352" i="1"/>
  <c r="G1352" i="1"/>
  <c r="F1353" i="1"/>
  <c r="H2910" i="1"/>
  <c r="G2910" i="1"/>
  <c r="F2911" i="1"/>
  <c r="H3244" i="1"/>
  <c r="G3244" i="1"/>
  <c r="F3245" i="1"/>
  <c r="G5906" i="1"/>
  <c r="F5907" i="1" s="1"/>
  <c r="G10345" i="1"/>
  <c r="F10346" i="1"/>
  <c r="G4910" i="1"/>
  <c r="F4911" i="1"/>
  <c r="H4910" i="1"/>
  <c r="G1908" i="1"/>
  <c r="F1909" i="1" s="1"/>
  <c r="H9235" i="1"/>
  <c r="G9235" i="1"/>
  <c r="F9236" i="1" s="1"/>
  <c r="G3575" i="1"/>
  <c r="F3576" i="1" s="1"/>
  <c r="G3687" i="1"/>
  <c r="F3688" i="1"/>
  <c r="H1018" i="1"/>
  <c r="G1018" i="1"/>
  <c r="G2576" i="1"/>
  <c r="F2577" i="1" s="1"/>
  <c r="H2576" i="1"/>
  <c r="G8570" i="1"/>
  <c r="F8571" i="1" s="1"/>
  <c r="G3020" i="1"/>
  <c r="L6124" i="1"/>
  <c r="H2799" i="1"/>
  <c r="G2799" i="1"/>
  <c r="F2800" i="1"/>
  <c r="H5017" i="1"/>
  <c r="G5017" i="1"/>
  <c r="F5018" i="1" s="1"/>
  <c r="L5683" i="1"/>
  <c r="M5683" i="1" s="1"/>
  <c r="K5684" i="1"/>
  <c r="K6684" i="1"/>
  <c r="L6683" i="1"/>
  <c r="G7795" i="1"/>
  <c r="F7796" i="1" s="1"/>
  <c r="H7904" i="1"/>
  <c r="G7904" i="1"/>
  <c r="F7905" i="1" s="1"/>
  <c r="L10900" i="1"/>
  <c r="M10900" i="1" s="1"/>
  <c r="G6792" i="1"/>
  <c r="F6793" i="1" s="1"/>
  <c r="G8238" i="1"/>
  <c r="H8238" i="1" s="1"/>
  <c r="F8239" i="1"/>
  <c r="H7681" i="1"/>
  <c r="G7681" i="1"/>
  <c r="F7682" i="1" s="1"/>
  <c r="G8458" i="1"/>
  <c r="F8459" i="1" s="1"/>
  <c r="K3133" i="1"/>
  <c r="L3132" i="1"/>
  <c r="M3132" i="1" s="1"/>
  <c r="K10120" i="1"/>
  <c r="K9455" i="1"/>
  <c r="L4129" i="1"/>
  <c r="M4129" i="1" s="1"/>
  <c r="H9125" i="1"/>
  <c r="H10790" i="1"/>
  <c r="K9125" i="1"/>
  <c r="L3353" i="1"/>
  <c r="M3353" i="1" s="1"/>
  <c r="K3354" i="1"/>
  <c r="L2243" i="1"/>
  <c r="M2243" i="1" s="1"/>
  <c r="K2244" i="1"/>
  <c r="F6125" i="1"/>
  <c r="L689" i="1"/>
  <c r="M689" i="1" s="1"/>
  <c r="K690" i="1"/>
  <c r="L2797" i="1"/>
  <c r="M2797" i="1" s="1"/>
  <c r="K2798" i="1"/>
  <c r="L2908" i="1"/>
  <c r="M2908" i="1" s="1"/>
  <c r="K2909" i="1"/>
  <c r="L4908" i="1"/>
  <c r="M4908" i="1" s="1"/>
  <c r="K4909" i="1"/>
  <c r="H10565" i="1"/>
  <c r="H1017" i="1"/>
  <c r="H1244" i="1"/>
  <c r="G1244" i="1"/>
  <c r="F1245" i="1" s="1"/>
  <c r="H1577" i="1"/>
  <c r="G1577" i="1"/>
  <c r="F1578" i="1" s="1"/>
  <c r="G7237" i="1"/>
  <c r="F7238" i="1"/>
  <c r="H7237" i="1"/>
  <c r="K1351" i="1"/>
  <c r="L2354" i="1"/>
  <c r="M2354" i="1" s="1"/>
  <c r="K2355" i="1"/>
  <c r="G2686" i="1"/>
  <c r="F2687" i="1"/>
  <c r="H2356" i="1"/>
  <c r="G2356" i="1"/>
  <c r="F2357" i="1"/>
  <c r="L356" i="1"/>
  <c r="M356" i="1" s="1"/>
  <c r="K357" i="1"/>
  <c r="L6459" i="1"/>
  <c r="M6459" i="1" s="1"/>
  <c r="H7018" i="1"/>
  <c r="G7018" i="1"/>
  <c r="F7019" i="1" s="1"/>
  <c r="L2018" i="1"/>
  <c r="M2018" i="1" s="1"/>
  <c r="K2019" i="1"/>
  <c r="L3686" i="1"/>
  <c r="K3687" i="1"/>
  <c r="L9011" i="1"/>
  <c r="M9011" i="1" s="1"/>
  <c r="K9012" i="1"/>
  <c r="L8568" i="1"/>
  <c r="M8568" i="1" s="1"/>
  <c r="K8569" i="1"/>
  <c r="L8901" i="1"/>
  <c r="M8901" i="1" s="1"/>
  <c r="K8902" i="1"/>
  <c r="K8458" i="1"/>
  <c r="L8457" i="1"/>
  <c r="M8457" i="1" s="1"/>
  <c r="L7236" i="1"/>
  <c r="M7236" i="1" s="1"/>
  <c r="K7237" i="1"/>
  <c r="G7348" i="1"/>
  <c r="K7348" i="1" s="1"/>
  <c r="K8127" i="1"/>
  <c r="L8126" i="1"/>
  <c r="M8126" i="1" s="1"/>
  <c r="K2132" i="1"/>
  <c r="L2131" i="1"/>
  <c r="M2131" i="1" s="1"/>
  <c r="L6791" i="1"/>
  <c r="M6791" i="1" s="1"/>
  <c r="K6792" i="1"/>
  <c r="G5461" i="1"/>
  <c r="F5462" i="1"/>
  <c r="L1134" i="1"/>
  <c r="M1134" i="1" s="1"/>
  <c r="K1135" i="1"/>
  <c r="F10566" i="1"/>
  <c r="G3134" i="1"/>
  <c r="F3135" i="1" s="1"/>
  <c r="H3907" i="1"/>
  <c r="H2020" i="1"/>
  <c r="G2020" i="1"/>
  <c r="F2021" i="1" s="1"/>
  <c r="L6348" i="1"/>
  <c r="M6348" i="1" s="1"/>
  <c r="G1685" i="1"/>
  <c r="F1686" i="1"/>
  <c r="K133" i="1"/>
  <c r="L132" i="1"/>
  <c r="M132" i="1" s="1"/>
  <c r="K4462" i="1"/>
  <c r="L4461" i="1"/>
  <c r="L6238" i="1"/>
  <c r="M6238" i="1" s="1"/>
  <c r="K6239" i="1"/>
  <c r="G10012" i="1"/>
  <c r="F10013" i="1" s="1"/>
  <c r="H10012" i="1"/>
  <c r="G9013" i="1"/>
  <c r="H9013" i="1" s="1"/>
  <c r="H6240" i="1"/>
  <c r="G6240" i="1"/>
  <c r="F6241" i="1"/>
  <c r="G5240" i="1"/>
  <c r="K5240" i="1" s="1"/>
  <c r="H1351" i="1"/>
  <c r="H8677" i="1"/>
  <c r="G8677" i="1"/>
  <c r="H3464" i="1"/>
  <c r="L8676" i="1"/>
  <c r="M8676" i="1" s="1"/>
  <c r="L3906" i="1"/>
  <c r="M3906" i="1" s="1"/>
  <c r="K3907" i="1"/>
  <c r="L4572" i="1"/>
  <c r="M4572" i="1" s="1"/>
  <c r="K4573" i="1"/>
  <c r="H2909" i="1"/>
  <c r="H10233" i="1"/>
  <c r="H132" i="1"/>
  <c r="K7903" i="1"/>
  <c r="L7902" i="1"/>
  <c r="M7902" i="1" s="1"/>
  <c r="M6124" i="1"/>
  <c r="F576" i="1"/>
  <c r="H575" i="1"/>
  <c r="G575" i="1"/>
  <c r="F796" i="1"/>
  <c r="L5128" i="1"/>
  <c r="M5128" i="1" s="1"/>
  <c r="L1242" i="1"/>
  <c r="M1242" i="1" s="1"/>
  <c r="K1243" i="1"/>
  <c r="K244" i="1"/>
  <c r="L243" i="1"/>
  <c r="M243" i="1" s="1"/>
  <c r="L8237" i="1"/>
  <c r="M8237" i="1" s="1"/>
  <c r="K8238" i="1"/>
  <c r="F2461" i="1"/>
  <c r="K1684" i="1"/>
  <c r="H4351" i="1"/>
  <c r="H244" i="1"/>
  <c r="H1243" i="1"/>
  <c r="G4130" i="1"/>
  <c r="F4131" i="1" s="1"/>
  <c r="H2575" i="1"/>
  <c r="L4683" i="1"/>
  <c r="M4683" i="1" s="1"/>
  <c r="K4684" i="1"/>
  <c r="G4685" i="1"/>
  <c r="F4686" i="1" s="1"/>
  <c r="G8903" i="1"/>
  <c r="F8904" i="1" s="1"/>
  <c r="F1797" i="1"/>
  <c r="G8016" i="1"/>
  <c r="F8017" i="1"/>
  <c r="H5685" i="1"/>
  <c r="G5685" i="1"/>
  <c r="F5686" i="1"/>
  <c r="G10121" i="1"/>
  <c r="F10122" i="1" s="1"/>
  <c r="H10121" i="1"/>
  <c r="G6904" i="1"/>
  <c r="F6905" i="1" s="1"/>
  <c r="H6904" i="1"/>
  <c r="G8794" i="1"/>
  <c r="F8795" i="1"/>
  <c r="H8794" i="1"/>
  <c r="L22" i="1"/>
  <c r="M22" i="1" s="1"/>
  <c r="K23" i="1"/>
  <c r="K5575" i="1"/>
  <c r="L5574" i="1"/>
  <c r="M5574" i="1" s="1"/>
  <c r="L7347" i="1"/>
  <c r="M7347" i="1" s="1"/>
  <c r="L4019" i="1"/>
  <c r="M4019" i="1" s="1"/>
  <c r="K4020" i="1"/>
  <c r="M3686" i="1"/>
  <c r="K5349" i="1"/>
  <c r="L5348" i="1"/>
  <c r="M5348" i="1" s="1"/>
  <c r="K7017" i="1"/>
  <c r="L7016" i="1"/>
  <c r="M7016" i="1" s="1"/>
  <c r="K1907" i="1"/>
  <c r="K2685" i="1"/>
  <c r="K5461" i="1"/>
  <c r="L5460" i="1"/>
  <c r="M5460" i="1" s="1"/>
  <c r="G9791" i="1"/>
  <c r="F9792" i="1" s="1"/>
  <c r="L8345" i="1"/>
  <c r="M8345" i="1" s="1"/>
  <c r="K8346" i="1"/>
  <c r="H6460" i="1"/>
  <c r="G6460" i="1"/>
  <c r="F6461" i="1"/>
  <c r="L4350" i="1"/>
  <c r="M4350" i="1" s="1"/>
  <c r="K4351" i="1"/>
  <c r="G6349" i="1"/>
  <c r="F6350" i="1"/>
  <c r="H6349" i="1"/>
  <c r="K6014" i="1"/>
  <c r="L909" i="1"/>
  <c r="M909" i="1" s="1"/>
  <c r="K910" i="1"/>
  <c r="K10565" i="1"/>
  <c r="L10564" i="1"/>
  <c r="M10564" i="1" s="1"/>
  <c r="H4020" i="1"/>
  <c r="F6015" i="1"/>
  <c r="L1016" i="1"/>
  <c r="M1016" i="1" s="1"/>
  <c r="K1017" i="1"/>
  <c r="L10344" i="1"/>
  <c r="K10345" i="1"/>
  <c r="H3574" i="1"/>
  <c r="K10790" i="1"/>
  <c r="L10789" i="1"/>
  <c r="M10789" i="1" s="1"/>
  <c r="K1576" i="1"/>
  <c r="H3019" i="1"/>
  <c r="H3793" i="1"/>
  <c r="L9679" i="1"/>
  <c r="M9679" i="1" s="1"/>
  <c r="K9680" i="1"/>
  <c r="K3464" i="1"/>
  <c r="H3686" i="1"/>
  <c r="F9343" i="1"/>
  <c r="H3243" i="1"/>
  <c r="H5905" i="1"/>
  <c r="L574" i="1"/>
  <c r="M574" i="1" s="1"/>
  <c r="K575" i="1"/>
  <c r="L5239" i="1"/>
  <c r="M5239" i="1" s="1"/>
  <c r="K7461" i="1"/>
  <c r="L7460" i="1"/>
  <c r="M7460" i="1" s="1"/>
  <c r="H1907" i="1"/>
  <c r="H8346" i="1"/>
  <c r="L3242" i="1"/>
  <c r="M3242" i="1" s="1"/>
  <c r="K3243" i="1"/>
  <c r="H23" i="1"/>
  <c r="H9680" i="1"/>
  <c r="H2798" i="1"/>
  <c r="G5129" i="1"/>
  <c r="K5129" i="1" s="1"/>
  <c r="F5130" i="1"/>
  <c r="L9234" i="1"/>
  <c r="K9235" i="1"/>
  <c r="L7123" i="1"/>
  <c r="M7123" i="1" s="1"/>
  <c r="K2575" i="1"/>
  <c r="L9341" i="1"/>
  <c r="M9341" i="1" s="1"/>
  <c r="K9342" i="1"/>
  <c r="L3792" i="1"/>
  <c r="M3792" i="1" s="1"/>
  <c r="K3793" i="1"/>
  <c r="L8792" i="1"/>
  <c r="M8792" i="1" s="1"/>
  <c r="K8793" i="1"/>
  <c r="K1796" i="1"/>
  <c r="L9789" i="1"/>
  <c r="M9789" i="1" s="1"/>
  <c r="K9790" i="1"/>
  <c r="H5575" i="1"/>
  <c r="H3355" i="1"/>
  <c r="G3355" i="1"/>
  <c r="F3356" i="1"/>
  <c r="K6903" i="1"/>
  <c r="L6902" i="1"/>
  <c r="M6902" i="1" s="1"/>
  <c r="M9899" i="1"/>
  <c r="H10458" i="1"/>
  <c r="G10458" i="1"/>
  <c r="F10459" i="1"/>
  <c r="L5015" i="1"/>
  <c r="M5015" i="1" s="1"/>
  <c r="K5016" i="1"/>
  <c r="F3794" i="1"/>
  <c r="H7124" i="1"/>
  <c r="F7125" i="1"/>
  <c r="G7124" i="1"/>
  <c r="L2460" i="1"/>
  <c r="M2460" i="1" s="1"/>
  <c r="K7794" i="1"/>
  <c r="L7793" i="1"/>
  <c r="M7793" i="1" s="1"/>
  <c r="M6683" i="1"/>
  <c r="H1135" i="1"/>
  <c r="L10010" i="1"/>
  <c r="M10010" i="1" s="1"/>
  <c r="K10011" i="1"/>
  <c r="H2133" i="1"/>
  <c r="G2133" i="1"/>
  <c r="F2134" i="1"/>
  <c r="H4462" i="1"/>
  <c r="G4462" i="1"/>
  <c r="F4463" i="1"/>
  <c r="L10456" i="1"/>
  <c r="M10456" i="1" s="1"/>
  <c r="K10457" i="1"/>
  <c r="K5905" i="1"/>
  <c r="L5904" i="1"/>
  <c r="M5904" i="1" s="1"/>
  <c r="G691" i="1"/>
  <c r="F692" i="1"/>
  <c r="H691" i="1"/>
  <c r="M10344" i="1"/>
  <c r="G358" i="1"/>
  <c r="F359" i="1" s="1"/>
  <c r="H2245" i="1"/>
  <c r="G2245" i="1"/>
  <c r="F2246" i="1"/>
  <c r="M9234" i="1"/>
  <c r="H4240" i="1"/>
  <c r="G4240" i="1"/>
  <c r="F4241" i="1" s="1"/>
  <c r="G466" i="1"/>
  <c r="F467" i="1" s="1"/>
  <c r="L10233" i="1"/>
  <c r="M10233" i="1" s="1"/>
  <c r="K1466" i="1"/>
  <c r="L4792" i="1"/>
  <c r="M4792" i="1" s="1"/>
  <c r="K4793" i="1"/>
  <c r="G6571" i="1"/>
  <c r="F6572" i="1" s="1"/>
  <c r="F1467" i="1"/>
  <c r="H8569" i="1"/>
  <c r="H9569" i="1"/>
  <c r="F911" i="1"/>
  <c r="F7570" i="1"/>
  <c r="F9456" i="1"/>
  <c r="L9568" i="1"/>
  <c r="M9568" i="1" s="1"/>
  <c r="K9569" i="1"/>
  <c r="F9126" i="1"/>
  <c r="F5576" i="1"/>
  <c r="L3573" i="1"/>
  <c r="M3573" i="1" s="1"/>
  <c r="K3574" i="1"/>
  <c r="F10791" i="1"/>
  <c r="F9900" i="1"/>
  <c r="L7568" i="1"/>
  <c r="M7568" i="1" s="1"/>
  <c r="K7569" i="1"/>
  <c r="L5791" i="1"/>
  <c r="M5791" i="1" s="1"/>
  <c r="K5792" i="1"/>
  <c r="K795" i="1"/>
  <c r="G10901" i="1"/>
  <c r="H10901" i="1" s="1"/>
  <c r="H6683" i="1"/>
  <c r="F1136" i="1"/>
  <c r="F4794" i="1"/>
  <c r="H10679" i="1"/>
  <c r="L8014" i="1"/>
  <c r="M8014" i="1" s="1"/>
  <c r="K8015" i="1"/>
  <c r="L10678" i="1"/>
  <c r="M10678" i="1" s="1"/>
  <c r="K10679" i="1"/>
  <c r="M4461" i="1"/>
  <c r="K3019" i="1"/>
  <c r="L3018" i="1"/>
  <c r="M3018" i="1" s="1"/>
  <c r="L4238" i="1"/>
  <c r="M4238" i="1" s="1"/>
  <c r="K4239" i="1"/>
  <c r="H10344" i="1"/>
  <c r="H5349" i="1"/>
  <c r="H9234" i="1"/>
  <c r="F4574" i="1"/>
  <c r="H5792" i="1"/>
  <c r="H7236" i="1"/>
  <c r="H5016" i="1"/>
  <c r="G6572" i="1" l="1"/>
  <c r="H6572" i="1" s="1"/>
  <c r="H4241" i="1"/>
  <c r="G4241" i="1"/>
  <c r="F4242" i="1"/>
  <c r="G10122" i="1"/>
  <c r="H10122" i="1"/>
  <c r="F10123" i="1"/>
  <c r="G10013" i="1"/>
  <c r="H10013" i="1" s="1"/>
  <c r="G1578" i="1"/>
  <c r="F1579" i="1" s="1"/>
  <c r="G6793" i="1"/>
  <c r="F6794" i="1" s="1"/>
  <c r="H5907" i="1"/>
  <c r="G5907" i="1"/>
  <c r="F5908" i="1"/>
  <c r="H8904" i="1"/>
  <c r="G8904" i="1"/>
  <c r="F8905" i="1"/>
  <c r="H7019" i="1"/>
  <c r="G7019" i="1"/>
  <c r="F7020" i="1"/>
  <c r="G4686" i="1"/>
  <c r="F4687" i="1" s="1"/>
  <c r="L5240" i="1"/>
  <c r="H2021" i="1"/>
  <c r="G2021" i="1"/>
  <c r="F2022" i="1"/>
  <c r="L7348" i="1"/>
  <c r="G1245" i="1"/>
  <c r="F1246" i="1" s="1"/>
  <c r="G3909" i="1"/>
  <c r="F3910" i="1" s="1"/>
  <c r="H3909" i="1"/>
  <c r="H7796" i="1"/>
  <c r="G7796" i="1"/>
  <c r="F7797" i="1"/>
  <c r="G8459" i="1"/>
  <c r="F8460" i="1" s="1"/>
  <c r="H3576" i="1"/>
  <c r="G3576" i="1"/>
  <c r="F3577" i="1"/>
  <c r="G8348" i="1"/>
  <c r="H8348" i="1" s="1"/>
  <c r="H5794" i="1"/>
  <c r="G5794" i="1"/>
  <c r="F5795" i="1"/>
  <c r="H7682" i="1"/>
  <c r="G7682" i="1"/>
  <c r="F7683" i="1"/>
  <c r="G5018" i="1"/>
  <c r="F5019" i="1" s="1"/>
  <c r="H8571" i="1"/>
  <c r="G8571" i="1"/>
  <c r="F8572" i="1"/>
  <c r="G9236" i="1"/>
  <c r="F9237" i="1" s="1"/>
  <c r="H9682" i="1"/>
  <c r="G9682" i="1"/>
  <c r="F9683" i="1"/>
  <c r="F468" i="1"/>
  <c r="G467" i="1"/>
  <c r="H9792" i="1"/>
  <c r="G9792" i="1"/>
  <c r="F9793" i="1"/>
  <c r="H7905" i="1"/>
  <c r="G7905" i="1"/>
  <c r="F7906" i="1"/>
  <c r="H4353" i="1"/>
  <c r="G4353" i="1"/>
  <c r="F4354" i="1"/>
  <c r="H359" i="1"/>
  <c r="G359" i="1"/>
  <c r="F360" i="1"/>
  <c r="L5129" i="1"/>
  <c r="K5130" i="1"/>
  <c r="G6905" i="1"/>
  <c r="F6906" i="1" s="1"/>
  <c r="G4131" i="1"/>
  <c r="F4132" i="1" s="1"/>
  <c r="H3135" i="1"/>
  <c r="G3135" i="1"/>
  <c r="F3136" i="1"/>
  <c r="G2577" i="1"/>
  <c r="F2578" i="1" s="1"/>
  <c r="H2577" i="1"/>
  <c r="G1909" i="1"/>
  <c r="F1910" i="1" s="1"/>
  <c r="L4793" i="1"/>
  <c r="M4793" i="1" s="1"/>
  <c r="K4794" i="1"/>
  <c r="L7794" i="1"/>
  <c r="M7794" i="1" s="1"/>
  <c r="K7795" i="1"/>
  <c r="L8793" i="1"/>
  <c r="M8793" i="1" s="1"/>
  <c r="K8794" i="1"/>
  <c r="L4684" i="1"/>
  <c r="M4684" i="1" s="1"/>
  <c r="K4685" i="1"/>
  <c r="L4462" i="1"/>
  <c r="L8458" i="1"/>
  <c r="M8458" i="1" s="1"/>
  <c r="H1353" i="1"/>
  <c r="G1353" i="1"/>
  <c r="F1354" i="1"/>
  <c r="G3466" i="1"/>
  <c r="F3467" i="1" s="1"/>
  <c r="L10679" i="1"/>
  <c r="M10679" i="1" s="1"/>
  <c r="K10680" i="1"/>
  <c r="F10902" i="1"/>
  <c r="G5576" i="1"/>
  <c r="F5577" i="1" s="1"/>
  <c r="H5576" i="1"/>
  <c r="H466" i="1"/>
  <c r="L9790" i="1"/>
  <c r="M9790" i="1" s="1"/>
  <c r="K9791" i="1"/>
  <c r="L9342" i="1"/>
  <c r="M9342" i="1" s="1"/>
  <c r="K9343" i="1"/>
  <c r="K3465" i="1"/>
  <c r="L3464" i="1"/>
  <c r="M3464" i="1" s="1"/>
  <c r="L1907" i="1"/>
  <c r="M1907" i="1" s="1"/>
  <c r="K1908" i="1"/>
  <c r="L4020" i="1"/>
  <c r="M4020" i="1" s="1"/>
  <c r="K4021" i="1"/>
  <c r="G576" i="1"/>
  <c r="H576" i="1" s="1"/>
  <c r="H5240" i="1"/>
  <c r="L133" i="1"/>
  <c r="L1135" i="1"/>
  <c r="M1135" i="1" s="1"/>
  <c r="L6792" i="1"/>
  <c r="K6793" i="1"/>
  <c r="H7348" i="1"/>
  <c r="L690" i="1"/>
  <c r="M690" i="1" s="1"/>
  <c r="K691" i="1"/>
  <c r="L9455" i="1"/>
  <c r="M9455" i="1" s="1"/>
  <c r="H3020" i="1"/>
  <c r="K6904" i="1"/>
  <c r="L6903" i="1"/>
  <c r="M6903" i="1" s="1"/>
  <c r="L6014" i="1"/>
  <c r="M6014" i="1" s="1"/>
  <c r="H2246" i="1"/>
  <c r="G2246" i="1"/>
  <c r="F2247" i="1"/>
  <c r="G10459" i="1"/>
  <c r="F10460" i="1" s="1"/>
  <c r="L9235" i="1"/>
  <c r="K9236" i="1"/>
  <c r="G6015" i="1"/>
  <c r="G6350" i="1"/>
  <c r="F6351" i="1" s="1"/>
  <c r="H6350" i="1"/>
  <c r="G8795" i="1"/>
  <c r="F8796" i="1" s="1"/>
  <c r="G6241" i="1"/>
  <c r="H6241" i="1" s="1"/>
  <c r="K8128" i="1"/>
  <c r="L8127" i="1"/>
  <c r="M8127" i="1" s="1"/>
  <c r="L3687" i="1"/>
  <c r="K6460" i="1"/>
  <c r="G7238" i="1"/>
  <c r="H7238" i="1" s="1"/>
  <c r="F7239" i="1"/>
  <c r="L2798" i="1"/>
  <c r="M2798" i="1" s="1"/>
  <c r="K2799" i="1"/>
  <c r="G8239" i="1"/>
  <c r="F8240" i="1"/>
  <c r="H8239" i="1"/>
  <c r="G4911" i="1"/>
  <c r="H4911" i="1" s="1"/>
  <c r="F4912" i="1"/>
  <c r="H10345" i="1"/>
  <c r="G2911" i="1"/>
  <c r="F2912" i="1" s="1"/>
  <c r="G7463" i="1"/>
  <c r="F7464" i="1" s="1"/>
  <c r="L9569" i="1"/>
  <c r="M9569" i="1" s="1"/>
  <c r="K9570" i="1"/>
  <c r="L1017" i="1"/>
  <c r="M1017" i="1" s="1"/>
  <c r="K1018" i="1"/>
  <c r="L7569" i="1"/>
  <c r="M7569" i="1" s="1"/>
  <c r="L4239" i="1"/>
  <c r="M4239" i="1" s="1"/>
  <c r="K4240" i="1"/>
  <c r="F4795" i="1"/>
  <c r="H4794" i="1"/>
  <c r="G4794" i="1"/>
  <c r="L795" i="1"/>
  <c r="M795" i="1" s="1"/>
  <c r="L10011" i="1"/>
  <c r="M10011" i="1" s="1"/>
  <c r="K10012" i="1"/>
  <c r="L2575" i="1"/>
  <c r="M2575" i="1" s="1"/>
  <c r="K2576" i="1"/>
  <c r="L9680" i="1"/>
  <c r="M9680" i="1" s="1"/>
  <c r="K9681" i="1"/>
  <c r="K1577" i="1"/>
  <c r="L1576" i="1"/>
  <c r="M1576" i="1" s="1"/>
  <c r="G1797" i="1"/>
  <c r="H1797" i="1"/>
  <c r="F1798" i="1"/>
  <c r="H8903" i="1"/>
  <c r="K8677" i="1"/>
  <c r="F8678" i="1"/>
  <c r="H3134" i="1"/>
  <c r="L7237" i="1"/>
  <c r="M7237" i="1" s="1"/>
  <c r="K7238" i="1"/>
  <c r="L8902" i="1"/>
  <c r="M8902" i="1" s="1"/>
  <c r="K8903" i="1"/>
  <c r="G6125" i="1"/>
  <c r="L5684" i="1"/>
  <c r="M5684" i="1" s="1"/>
  <c r="K5685" i="1"/>
  <c r="H3575" i="1"/>
  <c r="H1908" i="1"/>
  <c r="H8347" i="1"/>
  <c r="H4352" i="1"/>
  <c r="H9571" i="1"/>
  <c r="G9571" i="1"/>
  <c r="F9572" i="1"/>
  <c r="K466" i="1"/>
  <c r="K8239" i="1"/>
  <c r="L8238" i="1"/>
  <c r="M8238" i="1" s="1"/>
  <c r="L3907" i="1"/>
  <c r="M3907" i="1" s="1"/>
  <c r="K3908" i="1"/>
  <c r="L9012" i="1"/>
  <c r="M9012" i="1" s="1"/>
  <c r="K9013" i="1"/>
  <c r="L9125" i="1"/>
  <c r="M9125" i="1" s="1"/>
  <c r="G10346" i="1"/>
  <c r="F10347" i="1" s="1"/>
  <c r="H4022" i="1"/>
  <c r="G4022" i="1"/>
  <c r="F4023" i="1"/>
  <c r="H4574" i="1"/>
  <c r="G4574" i="1"/>
  <c r="F4575" i="1"/>
  <c r="L8015" i="1"/>
  <c r="M8015" i="1" s="1"/>
  <c r="K8016" i="1"/>
  <c r="G9900" i="1"/>
  <c r="F9901" i="1" s="1"/>
  <c r="G9456" i="1"/>
  <c r="H9456" i="1" s="1"/>
  <c r="F9457" i="1"/>
  <c r="G1467" i="1"/>
  <c r="F1468" i="1" s="1"/>
  <c r="H7125" i="1"/>
  <c r="G7125" i="1"/>
  <c r="F7126" i="1"/>
  <c r="G3356" i="1"/>
  <c r="F3357" i="1" s="1"/>
  <c r="H5130" i="1"/>
  <c r="G5130" i="1"/>
  <c r="F5131" i="1"/>
  <c r="L3243" i="1"/>
  <c r="M3243" i="1" s="1"/>
  <c r="K3244" i="1"/>
  <c r="K7462" i="1"/>
  <c r="L7461" i="1"/>
  <c r="M7461" i="1" s="1"/>
  <c r="K8347" i="1"/>
  <c r="L8346" i="1"/>
  <c r="M8346" i="1" s="1"/>
  <c r="K5350" i="1"/>
  <c r="L5349" i="1"/>
  <c r="M5349" i="1" s="1"/>
  <c r="G8017" i="1"/>
  <c r="F8018" i="1" s="1"/>
  <c r="G1686" i="1"/>
  <c r="H1686" i="1" s="1"/>
  <c r="K6349" i="1"/>
  <c r="F5463" i="1"/>
  <c r="G5462" i="1"/>
  <c r="L2019" i="1"/>
  <c r="M2019" i="1" s="1"/>
  <c r="K2020" i="1"/>
  <c r="G2687" i="1"/>
  <c r="F2688" i="1" s="1"/>
  <c r="M6792" i="1"/>
  <c r="G3688" i="1"/>
  <c r="F3689" i="1" s="1"/>
  <c r="G10681" i="1"/>
  <c r="F10682" i="1" s="1"/>
  <c r="G6685" i="1"/>
  <c r="F6686" i="1" s="1"/>
  <c r="K3134" i="1"/>
  <c r="L3133" i="1"/>
  <c r="M3133" i="1" s="1"/>
  <c r="G10791" i="1"/>
  <c r="F10792" i="1" s="1"/>
  <c r="G911" i="1"/>
  <c r="H911" i="1" s="1"/>
  <c r="L1466" i="1"/>
  <c r="M1466" i="1" s="1"/>
  <c r="K10234" i="1"/>
  <c r="K1797" i="1"/>
  <c r="L1796" i="1"/>
  <c r="M1796" i="1" s="1"/>
  <c r="L3793" i="1"/>
  <c r="M3793" i="1" s="1"/>
  <c r="K3794" i="1"/>
  <c r="K7124" i="1"/>
  <c r="M5129" i="1"/>
  <c r="F9344" i="1"/>
  <c r="H9343" i="1"/>
  <c r="G9343" i="1"/>
  <c r="L10345" i="1"/>
  <c r="M10345" i="1" s="1"/>
  <c r="K10346" i="1"/>
  <c r="K10566" i="1"/>
  <c r="L10565" i="1"/>
  <c r="M10565" i="1" s="1"/>
  <c r="H9791" i="1"/>
  <c r="K5462" i="1"/>
  <c r="L5461" i="1"/>
  <c r="H4130" i="1"/>
  <c r="G796" i="1"/>
  <c r="F797" i="1" s="1"/>
  <c r="K7904" i="1"/>
  <c r="L7903" i="1"/>
  <c r="M7903" i="1" s="1"/>
  <c r="L4573" i="1"/>
  <c r="M4573" i="1" s="1"/>
  <c r="K4574" i="1"/>
  <c r="L6239" i="1"/>
  <c r="M6239" i="1" s="1"/>
  <c r="K6240" i="1"/>
  <c r="M5461" i="1"/>
  <c r="K2133" i="1"/>
  <c r="L2132" i="1"/>
  <c r="M2132" i="1" s="1"/>
  <c r="H8458" i="1"/>
  <c r="H6792" i="1"/>
  <c r="K10901" i="1"/>
  <c r="H7795" i="1"/>
  <c r="F1019" i="1"/>
  <c r="M3687" i="1"/>
  <c r="H5906" i="1"/>
  <c r="H9681" i="1"/>
  <c r="H5793" i="1"/>
  <c r="H9570" i="1"/>
  <c r="G134" i="1"/>
  <c r="K134" i="1" s="1"/>
  <c r="L10457" i="1"/>
  <c r="M10457" i="1" s="1"/>
  <c r="K10458" i="1"/>
  <c r="L1243" i="1"/>
  <c r="M1243" i="1" s="1"/>
  <c r="K1244" i="1"/>
  <c r="G2357" i="1"/>
  <c r="F2358" i="1" s="1"/>
  <c r="L6684" i="1"/>
  <c r="M6684" i="1" s="1"/>
  <c r="G692" i="1"/>
  <c r="F693" i="1"/>
  <c r="H692" i="1"/>
  <c r="G1136" i="1"/>
  <c r="K1136" i="1" s="1"/>
  <c r="F1137" i="1"/>
  <c r="H1136" i="1"/>
  <c r="L3574" i="1"/>
  <c r="M3574" i="1" s="1"/>
  <c r="K3575" i="1"/>
  <c r="G9126" i="1"/>
  <c r="F9127" i="1" s="1"/>
  <c r="K6571" i="1"/>
  <c r="K5906" i="1"/>
  <c r="L5905" i="1"/>
  <c r="M5905" i="1" s="1"/>
  <c r="H4463" i="1"/>
  <c r="G4463" i="1"/>
  <c r="F4464" i="1"/>
  <c r="G2134" i="1"/>
  <c r="H2134" i="1" s="1"/>
  <c r="H3794" i="1"/>
  <c r="G3794" i="1"/>
  <c r="H5129" i="1"/>
  <c r="L10790" i="1"/>
  <c r="M10790" i="1" s="1"/>
  <c r="L910" i="1"/>
  <c r="M910" i="1" s="1"/>
  <c r="K911" i="1"/>
  <c r="L2685" i="1"/>
  <c r="M2685" i="1" s="1"/>
  <c r="K2686" i="1"/>
  <c r="K5576" i="1"/>
  <c r="L5575" i="1"/>
  <c r="M5575" i="1" s="1"/>
  <c r="G5686" i="1"/>
  <c r="F5687" i="1" s="1"/>
  <c r="H8016" i="1"/>
  <c r="L1684" i="1"/>
  <c r="M1684" i="1" s="1"/>
  <c r="K1685" i="1"/>
  <c r="K245" i="1"/>
  <c r="L244" i="1"/>
  <c r="M244" i="1" s="1"/>
  <c r="H1685" i="1"/>
  <c r="F10567" i="1"/>
  <c r="H10566" i="1"/>
  <c r="G10566" i="1"/>
  <c r="H5461" i="1"/>
  <c r="L8569" i="1"/>
  <c r="M8569" i="1" s="1"/>
  <c r="K8570" i="1"/>
  <c r="L357" i="1"/>
  <c r="M357" i="1" s="1"/>
  <c r="K358" i="1"/>
  <c r="H2686" i="1"/>
  <c r="L2909" i="1"/>
  <c r="M2909" i="1" s="1"/>
  <c r="K2910" i="1"/>
  <c r="L3354" i="1"/>
  <c r="M3354" i="1" s="1"/>
  <c r="K3355" i="1"/>
  <c r="K10121" i="1"/>
  <c r="L10120" i="1"/>
  <c r="M10120" i="1" s="1"/>
  <c r="G2800" i="1"/>
  <c r="F2801" i="1" s="1"/>
  <c r="H3687" i="1"/>
  <c r="H3245" i="1"/>
  <c r="G3245" i="1"/>
  <c r="F3246" i="1"/>
  <c r="G25" i="1"/>
  <c r="F26" i="1" s="1"/>
  <c r="H10680" i="1"/>
  <c r="G246" i="1"/>
  <c r="H246" i="1" s="1"/>
  <c r="M133" i="1"/>
  <c r="G8129" i="1"/>
  <c r="F8130" i="1" s="1"/>
  <c r="L5792" i="1"/>
  <c r="M5792" i="1" s="1"/>
  <c r="K5793" i="1"/>
  <c r="L5016" i="1"/>
  <c r="M5016" i="1" s="1"/>
  <c r="K5017" i="1"/>
  <c r="G6461" i="1"/>
  <c r="H6461" i="1" s="1"/>
  <c r="M5240" i="1"/>
  <c r="M7348" i="1"/>
  <c r="L4909" i="1"/>
  <c r="M4909" i="1" s="1"/>
  <c r="K4910" i="1"/>
  <c r="H7570" i="1"/>
  <c r="G7570" i="1"/>
  <c r="K7570" i="1" s="1"/>
  <c r="F7571" i="1"/>
  <c r="K3020" i="1"/>
  <c r="L3019" i="1"/>
  <c r="M3019" i="1" s="1"/>
  <c r="H6571" i="1"/>
  <c r="H358" i="1"/>
  <c r="M4462" i="1"/>
  <c r="L575" i="1"/>
  <c r="K576" i="1"/>
  <c r="L4351" i="1"/>
  <c r="M4351" i="1" s="1"/>
  <c r="K4352" i="1"/>
  <c r="K7018" i="1"/>
  <c r="L7017" i="1"/>
  <c r="M7017" i="1" s="1"/>
  <c r="K24" i="1"/>
  <c r="L23" i="1"/>
  <c r="M23" i="1" s="1"/>
  <c r="H4685" i="1"/>
  <c r="H2461" i="1"/>
  <c r="G2461" i="1"/>
  <c r="M575" i="1"/>
  <c r="F5241" i="1"/>
  <c r="F9014" i="1"/>
  <c r="F7349" i="1"/>
  <c r="L2355" i="1"/>
  <c r="M2355" i="1" s="1"/>
  <c r="K2356" i="1"/>
  <c r="L1351" i="1"/>
  <c r="M1351" i="1" s="1"/>
  <c r="K1352" i="1"/>
  <c r="L2244" i="1"/>
  <c r="M2244" i="1" s="1"/>
  <c r="K2245" i="1"/>
  <c r="K4130" i="1"/>
  <c r="K7681" i="1"/>
  <c r="F3021" i="1"/>
  <c r="H8570" i="1"/>
  <c r="M9235" i="1"/>
  <c r="F10235" i="1"/>
  <c r="F5351" i="1"/>
  <c r="H133" i="1"/>
  <c r="G2801" i="1" l="1"/>
  <c r="F2802" i="1"/>
  <c r="G5687" i="1"/>
  <c r="F5688" i="1"/>
  <c r="G4132" i="1"/>
  <c r="G10460" i="1"/>
  <c r="H10460" i="1" s="1"/>
  <c r="G6906" i="1"/>
  <c r="F6907" i="1" s="1"/>
  <c r="H6906" i="1"/>
  <c r="G5019" i="1"/>
  <c r="F5020" i="1" s="1"/>
  <c r="G9127" i="1"/>
  <c r="F9128" i="1" s="1"/>
  <c r="L134" i="1"/>
  <c r="H8018" i="1"/>
  <c r="G8018" i="1"/>
  <c r="F8019" i="1"/>
  <c r="G1468" i="1"/>
  <c r="F1469" i="1" s="1"/>
  <c r="G3467" i="1"/>
  <c r="F3468" i="1" s="1"/>
  <c r="H1910" i="1"/>
  <c r="G1910" i="1"/>
  <c r="G8460" i="1"/>
  <c r="F8461" i="1" s="1"/>
  <c r="H26" i="1"/>
  <c r="G26" i="1"/>
  <c r="F27" i="1"/>
  <c r="G1246" i="1"/>
  <c r="F1247" i="1" s="1"/>
  <c r="H2688" i="1"/>
  <c r="G2688" i="1"/>
  <c r="F2689" i="1"/>
  <c r="G7464" i="1"/>
  <c r="H7464" i="1" s="1"/>
  <c r="F7465" i="1"/>
  <c r="G8796" i="1"/>
  <c r="F8797" i="1"/>
  <c r="H8796" i="1"/>
  <c r="G8130" i="1"/>
  <c r="F8131" i="1" s="1"/>
  <c r="H8130" i="1"/>
  <c r="G6686" i="1"/>
  <c r="F6687" i="1" s="1"/>
  <c r="H2912" i="1"/>
  <c r="G2912" i="1"/>
  <c r="F2913" i="1"/>
  <c r="G2578" i="1"/>
  <c r="F2579" i="1"/>
  <c r="H2578" i="1"/>
  <c r="H2358" i="1"/>
  <c r="G2358" i="1"/>
  <c r="F2359" i="1"/>
  <c r="G10682" i="1"/>
  <c r="F10683" i="1" s="1"/>
  <c r="H9901" i="1"/>
  <c r="F9902" i="1"/>
  <c r="G9901" i="1"/>
  <c r="G6351" i="1"/>
  <c r="F6352" i="1" s="1"/>
  <c r="H6351" i="1"/>
  <c r="H9237" i="1"/>
  <c r="G9237" i="1"/>
  <c r="F9238" i="1" s="1"/>
  <c r="L7570" i="1"/>
  <c r="G10792" i="1"/>
  <c r="F10793" i="1" s="1"/>
  <c r="H3689" i="1"/>
  <c r="G3689" i="1"/>
  <c r="F3690" i="1"/>
  <c r="H3357" i="1"/>
  <c r="G3357" i="1"/>
  <c r="F3358" i="1" s="1"/>
  <c r="H10347" i="1"/>
  <c r="G10347" i="1"/>
  <c r="F10348" i="1"/>
  <c r="G5577" i="1"/>
  <c r="F5578" i="1" s="1"/>
  <c r="H4687" i="1"/>
  <c r="G4687" i="1"/>
  <c r="F4688" i="1"/>
  <c r="H6794" i="1"/>
  <c r="G6794" i="1"/>
  <c r="F6795" i="1" s="1"/>
  <c r="L1136" i="1"/>
  <c r="H797" i="1"/>
  <c r="F798" i="1"/>
  <c r="G797" i="1"/>
  <c r="G3910" i="1"/>
  <c r="F3911" i="1" s="1"/>
  <c r="H1579" i="1"/>
  <c r="G1579" i="1"/>
  <c r="F1580" i="1"/>
  <c r="L1685" i="1"/>
  <c r="M1685" i="1" s="1"/>
  <c r="K1686" i="1"/>
  <c r="L9236" i="1"/>
  <c r="K9237" i="1"/>
  <c r="H4354" i="1"/>
  <c r="G4354" i="1"/>
  <c r="F4355" i="1" s="1"/>
  <c r="F469" i="1"/>
  <c r="G468" i="1"/>
  <c r="L7681" i="1"/>
  <c r="M7681" i="1" s="1"/>
  <c r="K7682" i="1"/>
  <c r="L2356" i="1"/>
  <c r="M2356" i="1" s="1"/>
  <c r="K2357" i="1"/>
  <c r="K2461" i="1"/>
  <c r="L24" i="1"/>
  <c r="M24" i="1" s="1"/>
  <c r="K25" i="1"/>
  <c r="H10567" i="1"/>
  <c r="G10567" i="1"/>
  <c r="K6685" i="1"/>
  <c r="L4574" i="1"/>
  <c r="K4575" i="1"/>
  <c r="K3135" i="1"/>
  <c r="L3134" i="1"/>
  <c r="M3134" i="1" s="1"/>
  <c r="K9126" i="1"/>
  <c r="L8239" i="1"/>
  <c r="M8239" i="1" s="1"/>
  <c r="L5685" i="1"/>
  <c r="M5685" i="1" s="1"/>
  <c r="K5686" i="1"/>
  <c r="L2576" i="1"/>
  <c r="M2576" i="1" s="1"/>
  <c r="K2577" i="1"/>
  <c r="G4795" i="1"/>
  <c r="F4796" i="1" s="1"/>
  <c r="L9570" i="1"/>
  <c r="M9570" i="1" s="1"/>
  <c r="K9571" i="1"/>
  <c r="L2799" i="1"/>
  <c r="M2799" i="1" s="1"/>
  <c r="K2800" i="1"/>
  <c r="K8129" i="1"/>
  <c r="L8128" i="1"/>
  <c r="M8128" i="1" s="1"/>
  <c r="H6015" i="1"/>
  <c r="L10680" i="1"/>
  <c r="M10680" i="1" s="1"/>
  <c r="K10681" i="1"/>
  <c r="K8459" i="1"/>
  <c r="K10567" i="1"/>
  <c r="L10566" i="1"/>
  <c r="G9014" i="1"/>
  <c r="K9014" i="1" s="1"/>
  <c r="L5017" i="1"/>
  <c r="M5017" i="1" s="1"/>
  <c r="K5018" i="1"/>
  <c r="H8129" i="1"/>
  <c r="L358" i="1"/>
  <c r="M358" i="1" s="1"/>
  <c r="K359" i="1"/>
  <c r="K5577" i="1"/>
  <c r="L5576" i="1"/>
  <c r="G4464" i="1"/>
  <c r="F4465" i="1" s="1"/>
  <c r="K2134" i="1"/>
  <c r="L2133" i="1"/>
  <c r="M2133" i="1" s="1"/>
  <c r="L5462" i="1"/>
  <c r="L10346" i="1"/>
  <c r="M10346" i="1" s="1"/>
  <c r="K10347" i="1"/>
  <c r="L7124" i="1"/>
  <c r="M7124" i="1" s="1"/>
  <c r="K7125" i="1"/>
  <c r="M5462" i="1"/>
  <c r="G4575" i="1"/>
  <c r="F4576" i="1"/>
  <c r="L4240" i="1"/>
  <c r="M4240" i="1" s="1"/>
  <c r="K4241" i="1"/>
  <c r="G4912" i="1"/>
  <c r="F4913" i="1" s="1"/>
  <c r="H4912" i="1"/>
  <c r="H8795" i="1"/>
  <c r="L4685" i="1"/>
  <c r="M4685" i="1" s="1"/>
  <c r="K4686" i="1"/>
  <c r="G9793" i="1"/>
  <c r="F9794" i="1" s="1"/>
  <c r="H9683" i="1"/>
  <c r="G9683" i="1"/>
  <c r="F9684" i="1" s="1"/>
  <c r="H3577" i="1"/>
  <c r="G3577" i="1"/>
  <c r="F3578" i="1" s="1"/>
  <c r="H5908" i="1"/>
  <c r="G5908" i="1"/>
  <c r="F5909" i="1" s="1"/>
  <c r="K5351" i="1"/>
  <c r="L5350" i="1"/>
  <c r="M5350" i="1" s="1"/>
  <c r="L6793" i="1"/>
  <c r="K6794" i="1"/>
  <c r="L4021" i="1"/>
  <c r="M4021" i="1" s="1"/>
  <c r="K4022" i="1"/>
  <c r="K3466" i="1"/>
  <c r="L3465" i="1"/>
  <c r="M3465" i="1" s="1"/>
  <c r="L9343" i="1"/>
  <c r="F10903" i="1"/>
  <c r="G10902" i="1"/>
  <c r="K7796" i="1"/>
  <c r="L7795" i="1"/>
  <c r="M7795" i="1" s="1"/>
  <c r="H3136" i="1"/>
  <c r="G3136" i="1"/>
  <c r="F3137" i="1" s="1"/>
  <c r="L5130" i="1"/>
  <c r="G8572" i="1"/>
  <c r="F8573" i="1" s="1"/>
  <c r="G3021" i="1"/>
  <c r="F3022" i="1" s="1"/>
  <c r="G5241" i="1"/>
  <c r="F2462" i="1"/>
  <c r="K7019" i="1"/>
  <c r="L7018" i="1"/>
  <c r="M7018" i="1" s="1"/>
  <c r="L3020" i="1"/>
  <c r="M3020" i="1" s="1"/>
  <c r="H2800" i="1"/>
  <c r="L6571" i="1"/>
  <c r="M6571" i="1" s="1"/>
  <c r="K6572" i="1"/>
  <c r="L10901" i="1"/>
  <c r="M10901" i="1" s="1"/>
  <c r="K10902" i="1"/>
  <c r="H10681" i="1"/>
  <c r="H3688" i="1"/>
  <c r="H5462" i="1"/>
  <c r="K7463" i="1"/>
  <c r="L7462" i="1"/>
  <c r="M7462" i="1" s="1"/>
  <c r="H3356" i="1"/>
  <c r="M4574" i="1"/>
  <c r="H10346" i="1"/>
  <c r="F577" i="1"/>
  <c r="L9791" i="1"/>
  <c r="M9791" i="1" s="1"/>
  <c r="K9792" i="1"/>
  <c r="K4463" i="1"/>
  <c r="H1909" i="1"/>
  <c r="H4131" i="1"/>
  <c r="H1245" i="1"/>
  <c r="H1578" i="1"/>
  <c r="H10235" i="1"/>
  <c r="G10235" i="1"/>
  <c r="F10236" i="1" s="1"/>
  <c r="L3355" i="1"/>
  <c r="M3355" i="1" s="1"/>
  <c r="K3356" i="1"/>
  <c r="L911" i="1"/>
  <c r="G7020" i="1"/>
  <c r="F7021" i="1" s="1"/>
  <c r="L4130" i="1"/>
  <c r="M4130" i="1" s="1"/>
  <c r="K4131" i="1"/>
  <c r="L8570" i="1"/>
  <c r="M8570" i="1" s="1"/>
  <c r="K8571" i="1"/>
  <c r="L2686" i="1"/>
  <c r="M2686" i="1" s="1"/>
  <c r="K2687" i="1"/>
  <c r="G1137" i="1"/>
  <c r="K1137" i="1" s="1"/>
  <c r="K7905" i="1"/>
  <c r="L7904" i="1"/>
  <c r="M7904" i="1" s="1"/>
  <c r="L3794" i="1"/>
  <c r="M3794" i="1" s="1"/>
  <c r="L10234" i="1"/>
  <c r="M10234" i="1" s="1"/>
  <c r="K10235" i="1"/>
  <c r="F5464" i="1"/>
  <c r="G5463" i="1"/>
  <c r="K5463" i="1" s="1"/>
  <c r="L3244" i="1"/>
  <c r="M3244" i="1" s="1"/>
  <c r="K3245" i="1"/>
  <c r="K9900" i="1"/>
  <c r="L9013" i="1"/>
  <c r="M9013" i="1" s="1"/>
  <c r="G9572" i="1"/>
  <c r="F9573" i="1" s="1"/>
  <c r="K1578" i="1"/>
  <c r="L1577" i="1"/>
  <c r="M1577" i="1" s="1"/>
  <c r="K796" i="1"/>
  <c r="H7463" i="1"/>
  <c r="K1909" i="1"/>
  <c r="L1908" i="1"/>
  <c r="M1908" i="1" s="1"/>
  <c r="L4794" i="1"/>
  <c r="M4794" i="1" s="1"/>
  <c r="H6905" i="1"/>
  <c r="G360" i="1"/>
  <c r="F361" i="1"/>
  <c r="G7906" i="1"/>
  <c r="H7906" i="1" s="1"/>
  <c r="H5795" i="1"/>
  <c r="G5795" i="1"/>
  <c r="F5796" i="1"/>
  <c r="G7797" i="1"/>
  <c r="F7798" i="1"/>
  <c r="G8905" i="1"/>
  <c r="H8905" i="1" s="1"/>
  <c r="F10014" i="1"/>
  <c r="G4242" i="1"/>
  <c r="F4243" i="1"/>
  <c r="G3246" i="1"/>
  <c r="H3246" i="1" s="1"/>
  <c r="L3575" i="1"/>
  <c r="M3575" i="1" s="1"/>
  <c r="K3576" i="1"/>
  <c r="M911" i="1"/>
  <c r="K6125" i="1"/>
  <c r="H2247" i="1"/>
  <c r="G2247" i="1"/>
  <c r="F2248" i="1"/>
  <c r="G10123" i="1"/>
  <c r="H10123" i="1"/>
  <c r="F10124" i="1"/>
  <c r="L2910" i="1"/>
  <c r="M2910" i="1" s="1"/>
  <c r="K2911" i="1"/>
  <c r="G693" i="1"/>
  <c r="F694" i="1"/>
  <c r="L4352" i="1"/>
  <c r="M4352" i="1" s="1"/>
  <c r="K4353" i="1"/>
  <c r="L5793" i="1"/>
  <c r="M5793" i="1" s="1"/>
  <c r="K5794" i="1"/>
  <c r="H25" i="1"/>
  <c r="K10791" i="1"/>
  <c r="F3795" i="1"/>
  <c r="M1136" i="1"/>
  <c r="H2357" i="1"/>
  <c r="F135" i="1"/>
  <c r="M9343" i="1"/>
  <c r="K1467" i="1"/>
  <c r="H10791" i="1"/>
  <c r="H2687" i="1"/>
  <c r="H8017" i="1"/>
  <c r="K8348" i="1"/>
  <c r="L8347" i="1"/>
  <c r="M8347" i="1" s="1"/>
  <c r="H9900" i="1"/>
  <c r="L466" i="1"/>
  <c r="M466" i="1" s="1"/>
  <c r="K467" i="1"/>
  <c r="L8903" i="1"/>
  <c r="M8903" i="1" s="1"/>
  <c r="K8904" i="1"/>
  <c r="F8679" i="1"/>
  <c r="G8678" i="1"/>
  <c r="G1798" i="1"/>
  <c r="F1799" i="1"/>
  <c r="H1798" i="1"/>
  <c r="L9681" i="1"/>
  <c r="M9681" i="1" s="1"/>
  <c r="K9682" i="1"/>
  <c r="L10012" i="1"/>
  <c r="M10012" i="1" s="1"/>
  <c r="K10013" i="1"/>
  <c r="K6461" i="1"/>
  <c r="L6460" i="1"/>
  <c r="M6460" i="1" s="1"/>
  <c r="K9456" i="1"/>
  <c r="H3466" i="1"/>
  <c r="H5018" i="1"/>
  <c r="H4686" i="1"/>
  <c r="L10458" i="1"/>
  <c r="M10458" i="1" s="1"/>
  <c r="K10459" i="1"/>
  <c r="G9457" i="1"/>
  <c r="K5907" i="1"/>
  <c r="L5906" i="1"/>
  <c r="M5906" i="1" s="1"/>
  <c r="L1244" i="1"/>
  <c r="M1244" i="1" s="1"/>
  <c r="K1245" i="1"/>
  <c r="M134" i="1"/>
  <c r="L2020" i="1"/>
  <c r="M2020" i="1" s="1"/>
  <c r="K2021" i="1"/>
  <c r="L6349" i="1"/>
  <c r="M6349" i="1" s="1"/>
  <c r="K6350" i="1"/>
  <c r="H5131" i="1"/>
  <c r="G5131" i="1"/>
  <c r="F5132" i="1"/>
  <c r="H7126" i="1"/>
  <c r="G7126" i="1"/>
  <c r="F7127" i="1" s="1"/>
  <c r="G4023" i="1"/>
  <c r="F4024" i="1" s="1"/>
  <c r="L3908" i="1"/>
  <c r="M3908" i="1" s="1"/>
  <c r="K3909" i="1"/>
  <c r="F6126" i="1"/>
  <c r="L1018" i="1"/>
  <c r="M1018" i="1" s="1"/>
  <c r="G8240" i="1"/>
  <c r="H8240" i="1" s="1"/>
  <c r="F8241" i="1"/>
  <c r="G7239" i="1"/>
  <c r="H7239" i="1" s="1"/>
  <c r="F7240" i="1"/>
  <c r="K3688" i="1"/>
  <c r="K6015" i="1"/>
  <c r="M5576" i="1"/>
  <c r="G1354" i="1"/>
  <c r="F1355" i="1"/>
  <c r="L8794" i="1"/>
  <c r="M8794" i="1" s="1"/>
  <c r="K8795" i="1"/>
  <c r="M9236" i="1"/>
  <c r="H7683" i="1"/>
  <c r="G7683" i="1"/>
  <c r="F7684" i="1"/>
  <c r="G2022" i="1"/>
  <c r="H2022" i="1" s="1"/>
  <c r="M6793" i="1"/>
  <c r="L4910" i="1"/>
  <c r="M4910" i="1" s="1"/>
  <c r="K4911" i="1"/>
  <c r="F1020" i="1"/>
  <c r="H1019" i="1"/>
  <c r="G1019" i="1"/>
  <c r="L8677" i="1"/>
  <c r="M8677" i="1" s="1"/>
  <c r="K8678" i="1"/>
  <c r="L2245" i="1"/>
  <c r="M2245" i="1" s="1"/>
  <c r="K2246" i="1"/>
  <c r="L576" i="1"/>
  <c r="M576" i="1" s="1"/>
  <c r="G7571" i="1"/>
  <c r="K7571" i="1" s="1"/>
  <c r="F7572" i="1"/>
  <c r="H5351" i="1"/>
  <c r="G5351" i="1"/>
  <c r="F5352" i="1"/>
  <c r="L1352" i="1"/>
  <c r="M1352" i="1" s="1"/>
  <c r="K1353" i="1"/>
  <c r="G7349" i="1"/>
  <c r="F7350" i="1" s="1"/>
  <c r="M7570" i="1"/>
  <c r="F6462" i="1"/>
  <c r="F247" i="1"/>
  <c r="K10122" i="1"/>
  <c r="L10121" i="1"/>
  <c r="M10121" i="1" s="1"/>
  <c r="M10566" i="1"/>
  <c r="K246" i="1"/>
  <c r="L245" i="1"/>
  <c r="M245" i="1" s="1"/>
  <c r="H5686" i="1"/>
  <c r="F2135" i="1"/>
  <c r="H9126" i="1"/>
  <c r="H134" i="1"/>
  <c r="L6240" i="1"/>
  <c r="M6240" i="1" s="1"/>
  <c r="K6241" i="1"/>
  <c r="H796" i="1"/>
  <c r="G9344" i="1"/>
  <c r="H9344" i="1" s="1"/>
  <c r="K1798" i="1"/>
  <c r="L1797" i="1"/>
  <c r="F912" i="1"/>
  <c r="H6685" i="1"/>
  <c r="F1687" i="1"/>
  <c r="M5130" i="1"/>
  <c r="H1467" i="1"/>
  <c r="L8016" i="1"/>
  <c r="M8016" i="1" s="1"/>
  <c r="K8017" i="1"/>
  <c r="H6125" i="1"/>
  <c r="L7238" i="1"/>
  <c r="M7238" i="1" s="1"/>
  <c r="K7239" i="1"/>
  <c r="M1797" i="1"/>
  <c r="H2911" i="1"/>
  <c r="F6242" i="1"/>
  <c r="F6016" i="1"/>
  <c r="H10459" i="1"/>
  <c r="K6905" i="1"/>
  <c r="L6904" i="1"/>
  <c r="M6904" i="1" s="1"/>
  <c r="L691" i="1"/>
  <c r="M691" i="1" s="1"/>
  <c r="K692" i="1"/>
  <c r="H467" i="1"/>
  <c r="H9236" i="1"/>
  <c r="F8349" i="1"/>
  <c r="H8459" i="1"/>
  <c r="H6793" i="1"/>
  <c r="F6573" i="1"/>
  <c r="H4796" i="1" l="1"/>
  <c r="G4796" i="1"/>
  <c r="G5578" i="1"/>
  <c r="F5579" i="1" s="1"/>
  <c r="G8573" i="1"/>
  <c r="F8574" i="1" s="1"/>
  <c r="H9684" i="1"/>
  <c r="G9684" i="1"/>
  <c r="F9685" i="1"/>
  <c r="G10793" i="1"/>
  <c r="H10793" i="1" s="1"/>
  <c r="L7571" i="1"/>
  <c r="K7572" i="1"/>
  <c r="G9573" i="1"/>
  <c r="F9574" i="1" s="1"/>
  <c r="H5909" i="1"/>
  <c r="G5909" i="1"/>
  <c r="F5910" i="1"/>
  <c r="H4465" i="1"/>
  <c r="G4465" i="1"/>
  <c r="F4466" i="1"/>
  <c r="L9014" i="1"/>
  <c r="G8131" i="1"/>
  <c r="F8132" i="1"/>
  <c r="H8131" i="1"/>
  <c r="H8461" i="1"/>
  <c r="G8461" i="1"/>
  <c r="F8462" i="1"/>
  <c r="G3022" i="1"/>
  <c r="H3022" i="1" s="1"/>
  <c r="G7350" i="1"/>
  <c r="H10236" i="1"/>
  <c r="G10236" i="1"/>
  <c r="F10237" i="1"/>
  <c r="G3137" i="1"/>
  <c r="F3138" i="1" s="1"/>
  <c r="H9794" i="1"/>
  <c r="G9794" i="1"/>
  <c r="F9795" i="1"/>
  <c r="G4355" i="1"/>
  <c r="F4356" i="1" s="1"/>
  <c r="H6795" i="1"/>
  <c r="G6795" i="1"/>
  <c r="F6796" i="1"/>
  <c r="G1247" i="1"/>
  <c r="H9128" i="1"/>
  <c r="G9128" i="1"/>
  <c r="F9129" i="1"/>
  <c r="G4024" i="1"/>
  <c r="H4024" i="1" s="1"/>
  <c r="H3578" i="1"/>
  <c r="G3578" i="1"/>
  <c r="F3579" i="1"/>
  <c r="H3358" i="1"/>
  <c r="G3358" i="1"/>
  <c r="F3359" i="1"/>
  <c r="G9238" i="1"/>
  <c r="F9239" i="1" s="1"/>
  <c r="H10683" i="1"/>
  <c r="G10683" i="1"/>
  <c r="F10684" i="1"/>
  <c r="G5020" i="1"/>
  <c r="F5021" i="1" s="1"/>
  <c r="G7127" i="1"/>
  <c r="H3468" i="1"/>
  <c r="G3468" i="1"/>
  <c r="F3469" i="1"/>
  <c r="G3911" i="1"/>
  <c r="F3912" i="1"/>
  <c r="H3911" i="1"/>
  <c r="H1469" i="1"/>
  <c r="G1469" i="1"/>
  <c r="F1470" i="1"/>
  <c r="G6907" i="1"/>
  <c r="F6908" i="1"/>
  <c r="H6907" i="1"/>
  <c r="G6687" i="1"/>
  <c r="F6688" i="1" s="1"/>
  <c r="L5463" i="1"/>
  <c r="L1137" i="1"/>
  <c r="M1137" i="1" s="1"/>
  <c r="H7021" i="1"/>
  <c r="G7021" i="1"/>
  <c r="F7022" i="1"/>
  <c r="G4913" i="1"/>
  <c r="H4913" i="1" s="1"/>
  <c r="F4914" i="1"/>
  <c r="G6352" i="1"/>
  <c r="F6353" i="1"/>
  <c r="H6352" i="1"/>
  <c r="G5796" i="1"/>
  <c r="F5797" i="1" s="1"/>
  <c r="K5241" i="1"/>
  <c r="H4688" i="1"/>
  <c r="G4688" i="1"/>
  <c r="F4689" i="1"/>
  <c r="G2359" i="1"/>
  <c r="L692" i="1"/>
  <c r="M692" i="1" s="1"/>
  <c r="K693" i="1"/>
  <c r="K247" i="1"/>
  <c r="L246" i="1"/>
  <c r="M246" i="1" s="1"/>
  <c r="M5351" i="1"/>
  <c r="L2246" i="1"/>
  <c r="M2246" i="1" s="1"/>
  <c r="K2247" i="1"/>
  <c r="F2023" i="1"/>
  <c r="L8795" i="1"/>
  <c r="M8795" i="1" s="1"/>
  <c r="K8796" i="1"/>
  <c r="K1019" i="1"/>
  <c r="L10459" i="1"/>
  <c r="M10459" i="1" s="1"/>
  <c r="K10460" i="1"/>
  <c r="K10792" i="1"/>
  <c r="L10791" i="1"/>
  <c r="M10791" i="1" s="1"/>
  <c r="F578" i="1"/>
  <c r="G577" i="1"/>
  <c r="H577" i="1"/>
  <c r="L10902" i="1"/>
  <c r="H5241" i="1"/>
  <c r="K3467" i="1"/>
  <c r="L3466" i="1"/>
  <c r="M3466" i="1" s="1"/>
  <c r="L10347" i="1"/>
  <c r="H9014" i="1"/>
  <c r="L10681" i="1"/>
  <c r="M10681" i="1" s="1"/>
  <c r="K10682" i="1"/>
  <c r="H4795" i="1"/>
  <c r="L9126" i="1"/>
  <c r="M9126" i="1" s="1"/>
  <c r="K9127" i="1"/>
  <c r="L7682" i="1"/>
  <c r="M7682" i="1" s="1"/>
  <c r="K7683" i="1"/>
  <c r="H4132" i="1"/>
  <c r="K7349" i="1"/>
  <c r="L4911" i="1"/>
  <c r="M4911" i="1" s="1"/>
  <c r="K4912" i="1"/>
  <c r="L1467" i="1"/>
  <c r="M1467" i="1" s="1"/>
  <c r="K1468" i="1"/>
  <c r="L5794" i="1"/>
  <c r="M5794" i="1" s="1"/>
  <c r="K5795" i="1"/>
  <c r="L2911" i="1"/>
  <c r="M2911" i="1" s="1"/>
  <c r="K2912" i="1"/>
  <c r="G10124" i="1"/>
  <c r="H10124" i="1"/>
  <c r="F10125" i="1"/>
  <c r="G4243" i="1"/>
  <c r="F4244" i="1" s="1"/>
  <c r="G361" i="1"/>
  <c r="F362" i="1" s="1"/>
  <c r="K7906" i="1"/>
  <c r="L7905" i="1"/>
  <c r="M7905" i="1" s="1"/>
  <c r="L2687" i="1"/>
  <c r="M2687" i="1" s="1"/>
  <c r="K2688" i="1"/>
  <c r="L3356" i="1"/>
  <c r="M3356" i="1" s="1"/>
  <c r="K3357" i="1"/>
  <c r="K7464" i="1"/>
  <c r="L7463" i="1"/>
  <c r="M7463" i="1" s="1"/>
  <c r="L7796" i="1"/>
  <c r="M7796" i="1" s="1"/>
  <c r="K7797" i="1"/>
  <c r="L4022" i="1"/>
  <c r="M4022" i="1" s="1"/>
  <c r="K4023" i="1"/>
  <c r="L4686" i="1"/>
  <c r="M4686" i="1" s="1"/>
  <c r="K4687" i="1"/>
  <c r="L2800" i="1"/>
  <c r="M2800" i="1" s="1"/>
  <c r="K2801" i="1"/>
  <c r="G1580" i="1"/>
  <c r="F1581" i="1" s="1"/>
  <c r="H10348" i="1"/>
  <c r="G10348" i="1"/>
  <c r="K10348" i="1" s="1"/>
  <c r="F10349" i="1"/>
  <c r="G2579" i="1"/>
  <c r="F2580" i="1"/>
  <c r="H2579" i="1"/>
  <c r="H2913" i="1"/>
  <c r="G2913" i="1"/>
  <c r="F2914" i="1"/>
  <c r="G5688" i="1"/>
  <c r="F5689" i="1" s="1"/>
  <c r="G5352" i="1"/>
  <c r="F5353" i="1" s="1"/>
  <c r="L3688" i="1"/>
  <c r="M3688" i="1" s="1"/>
  <c r="K3689" i="1"/>
  <c r="L8904" i="1"/>
  <c r="M8904" i="1" s="1"/>
  <c r="K8905" i="1"/>
  <c r="F3796" i="1"/>
  <c r="H3795" i="1"/>
  <c r="G3795" i="1"/>
  <c r="L6125" i="1"/>
  <c r="M6125" i="1" s="1"/>
  <c r="L4131" i="1"/>
  <c r="M4131" i="1" s="1"/>
  <c r="K4132" i="1"/>
  <c r="K5352" i="1"/>
  <c r="L5351" i="1"/>
  <c r="H7349" i="1"/>
  <c r="H7572" i="1"/>
  <c r="G7572" i="1"/>
  <c r="F7573" i="1"/>
  <c r="F1021" i="1"/>
  <c r="H1020" i="1"/>
  <c r="G1020" i="1"/>
  <c r="H1355" i="1"/>
  <c r="G1355" i="1"/>
  <c r="F1356" i="1"/>
  <c r="H4023" i="1"/>
  <c r="L6350" i="1"/>
  <c r="M6350" i="1" s="1"/>
  <c r="K6351" i="1"/>
  <c r="L9456" i="1"/>
  <c r="M9456" i="1" s="1"/>
  <c r="K9457" i="1"/>
  <c r="G1799" i="1"/>
  <c r="F1800" i="1" s="1"/>
  <c r="L8348" i="1"/>
  <c r="M8348" i="1" s="1"/>
  <c r="H135" i="1"/>
  <c r="G135" i="1"/>
  <c r="F136" i="1"/>
  <c r="H9572" i="1"/>
  <c r="K3021" i="1"/>
  <c r="H8572" i="1"/>
  <c r="M10902" i="1"/>
  <c r="H9793" i="1"/>
  <c r="H4464" i="1"/>
  <c r="L5018" i="1"/>
  <c r="M5018" i="1" s="1"/>
  <c r="K5019" i="1"/>
  <c r="L2577" i="1"/>
  <c r="M2577" i="1" s="1"/>
  <c r="K2578" i="1"/>
  <c r="K6686" i="1"/>
  <c r="L6685" i="1"/>
  <c r="M6685" i="1" s="1"/>
  <c r="F10568" i="1"/>
  <c r="L25" i="1"/>
  <c r="M25" i="1" s="1"/>
  <c r="K26" i="1"/>
  <c r="L9237" i="1"/>
  <c r="K9238" i="1"/>
  <c r="L1686" i="1"/>
  <c r="M1686" i="1" s="1"/>
  <c r="M10347" i="1"/>
  <c r="H10682" i="1"/>
  <c r="H3467" i="1"/>
  <c r="H5019" i="1"/>
  <c r="G5132" i="1"/>
  <c r="F5133" i="1" s="1"/>
  <c r="G694" i="1"/>
  <c r="H694" i="1" s="1"/>
  <c r="F695" i="1"/>
  <c r="K8460" i="1"/>
  <c r="L8459" i="1"/>
  <c r="M8459" i="1" s="1"/>
  <c r="L4575" i="1"/>
  <c r="G3690" i="1"/>
  <c r="F3691" i="1" s="1"/>
  <c r="G2689" i="1"/>
  <c r="F2690" i="1" s="1"/>
  <c r="H27" i="1"/>
  <c r="G27" i="1"/>
  <c r="F28" i="1"/>
  <c r="G8019" i="1"/>
  <c r="H8019" i="1" s="1"/>
  <c r="H6242" i="1"/>
  <c r="G6242" i="1"/>
  <c r="F6243" i="1"/>
  <c r="G912" i="1"/>
  <c r="H912" i="1" s="1"/>
  <c r="K10123" i="1"/>
  <c r="L10122" i="1"/>
  <c r="M10122" i="1" s="1"/>
  <c r="L1353" i="1"/>
  <c r="M1353" i="1" s="1"/>
  <c r="K1354" i="1"/>
  <c r="M7571" i="1"/>
  <c r="L8678" i="1"/>
  <c r="K8679" i="1"/>
  <c r="L6015" i="1"/>
  <c r="M6015" i="1" s="1"/>
  <c r="G8241" i="1"/>
  <c r="K5908" i="1"/>
  <c r="L5907" i="1"/>
  <c r="M5907" i="1" s="1"/>
  <c r="L467" i="1"/>
  <c r="M467" i="1" s="1"/>
  <c r="K468" i="1"/>
  <c r="H4242" i="1"/>
  <c r="H7798" i="1"/>
  <c r="G7798" i="1"/>
  <c r="F7799" i="1"/>
  <c r="H360" i="1"/>
  <c r="L10235" i="1"/>
  <c r="K10236" i="1"/>
  <c r="L8571" i="1"/>
  <c r="M8571" i="1" s="1"/>
  <c r="K8572" i="1"/>
  <c r="K5131" i="1"/>
  <c r="H10903" i="1"/>
  <c r="G10903" i="1"/>
  <c r="K10903" i="1" s="1"/>
  <c r="F10904" i="1"/>
  <c r="L6794" i="1"/>
  <c r="K6795" i="1"/>
  <c r="G4576" i="1"/>
  <c r="F4577" i="1" s="1"/>
  <c r="L359" i="1"/>
  <c r="M359" i="1" s="1"/>
  <c r="K360" i="1"/>
  <c r="L10567" i="1"/>
  <c r="M10567" i="1" s="1"/>
  <c r="K3136" i="1"/>
  <c r="L3135" i="1"/>
  <c r="M3135" i="1" s="1"/>
  <c r="G469" i="1"/>
  <c r="G8797" i="1"/>
  <c r="F8798" i="1"/>
  <c r="G7465" i="1"/>
  <c r="F7466" i="1" s="1"/>
  <c r="H7465" i="1"/>
  <c r="H5687" i="1"/>
  <c r="K1579" i="1"/>
  <c r="L1578" i="1"/>
  <c r="M1578" i="1" s="1"/>
  <c r="K8130" i="1"/>
  <c r="L8129" i="1"/>
  <c r="M8129" i="1" s="1"/>
  <c r="F9345" i="1"/>
  <c r="G7240" i="1"/>
  <c r="F7241" i="1" s="1"/>
  <c r="K6906" i="1"/>
  <c r="L6905" i="1"/>
  <c r="M6905" i="1" s="1"/>
  <c r="G1687" i="1"/>
  <c r="F1688" i="1" s="1"/>
  <c r="L6241" i="1"/>
  <c r="M6241" i="1" s="1"/>
  <c r="K6242" i="1"/>
  <c r="H2135" i="1"/>
  <c r="G2135" i="1"/>
  <c r="F2136" i="1"/>
  <c r="G247" i="1"/>
  <c r="F248" i="1" s="1"/>
  <c r="H7571" i="1"/>
  <c r="H1354" i="1"/>
  <c r="G6126" i="1"/>
  <c r="L2021" i="1"/>
  <c r="M2021" i="1" s="1"/>
  <c r="K2022" i="1"/>
  <c r="L10013" i="1"/>
  <c r="M10013" i="1" s="1"/>
  <c r="K10014" i="1"/>
  <c r="M8678" i="1"/>
  <c r="H2248" i="1"/>
  <c r="G2248" i="1"/>
  <c r="F2249" i="1"/>
  <c r="L3576" i="1"/>
  <c r="M3576" i="1" s="1"/>
  <c r="K3577" i="1"/>
  <c r="G10014" i="1"/>
  <c r="F10015" i="1"/>
  <c r="H10014" i="1"/>
  <c r="L9900" i="1"/>
  <c r="M9900" i="1" s="1"/>
  <c r="K9901" i="1"/>
  <c r="M5463" i="1"/>
  <c r="H7020" i="1"/>
  <c r="K4464" i="1"/>
  <c r="L4463" i="1"/>
  <c r="M4463" i="1" s="1"/>
  <c r="K7020" i="1"/>
  <c r="L7019" i="1"/>
  <c r="M7019" i="1" s="1"/>
  <c r="H3021" i="1"/>
  <c r="H10902" i="1"/>
  <c r="M4575" i="1"/>
  <c r="K5578" i="1"/>
  <c r="L5577" i="1"/>
  <c r="L9571" i="1"/>
  <c r="M9571" i="1" s="1"/>
  <c r="K9572" i="1"/>
  <c r="L5686" i="1"/>
  <c r="M5686" i="1" s="1"/>
  <c r="K5687" i="1"/>
  <c r="L2461" i="1"/>
  <c r="M2461" i="1" s="1"/>
  <c r="H468" i="1"/>
  <c r="H3910" i="1"/>
  <c r="H5577" i="1"/>
  <c r="H10792" i="1"/>
  <c r="H1246" i="1"/>
  <c r="H8460" i="1"/>
  <c r="H2802" i="1"/>
  <c r="G2802" i="1"/>
  <c r="F2803" i="1"/>
  <c r="L4241" i="1"/>
  <c r="M4241" i="1" s="1"/>
  <c r="K4242" i="1"/>
  <c r="H6016" i="1"/>
  <c r="F6017" i="1"/>
  <c r="G6016" i="1"/>
  <c r="K6016" i="1" s="1"/>
  <c r="G8349" i="1"/>
  <c r="F8350" i="1" s="1"/>
  <c r="L8017" i="1"/>
  <c r="M8017" i="1" s="1"/>
  <c r="K8018" i="1"/>
  <c r="F9458" i="1"/>
  <c r="H8678" i="1"/>
  <c r="H7797" i="1"/>
  <c r="L796" i="1"/>
  <c r="M796" i="1" s="1"/>
  <c r="K797" i="1"/>
  <c r="H5463" i="1"/>
  <c r="H1137" i="1"/>
  <c r="L9792" i="1"/>
  <c r="M9792" i="1" s="1"/>
  <c r="K9793" i="1"/>
  <c r="L6572" i="1"/>
  <c r="M6572" i="1" s="1"/>
  <c r="F2463" i="1"/>
  <c r="G2462" i="1"/>
  <c r="K9344" i="1"/>
  <c r="H4575" i="1"/>
  <c r="K2135" i="1"/>
  <c r="L2134" i="1"/>
  <c r="M2134" i="1" s="1"/>
  <c r="M6794" i="1"/>
  <c r="M9237" i="1"/>
  <c r="G7684" i="1"/>
  <c r="L1245" i="1"/>
  <c r="M1245" i="1" s="1"/>
  <c r="K1246" i="1"/>
  <c r="M9014" i="1"/>
  <c r="G6573" i="1"/>
  <c r="F6574" i="1" s="1"/>
  <c r="L7239" i="1"/>
  <c r="M7239" i="1" s="1"/>
  <c r="K7240" i="1"/>
  <c r="L1798" i="1"/>
  <c r="M1798" i="1" s="1"/>
  <c r="K1799" i="1"/>
  <c r="G6462" i="1"/>
  <c r="F6463" i="1" s="1"/>
  <c r="L3909" i="1"/>
  <c r="M3909" i="1" s="1"/>
  <c r="K3910" i="1"/>
  <c r="H9457" i="1"/>
  <c r="L6461" i="1"/>
  <c r="M6461" i="1" s="1"/>
  <c r="L9682" i="1"/>
  <c r="M9682" i="1" s="1"/>
  <c r="K9683" i="1"/>
  <c r="H8679" i="1"/>
  <c r="G8679" i="1"/>
  <c r="L4353" i="1"/>
  <c r="M4353" i="1" s="1"/>
  <c r="K4354" i="1"/>
  <c r="H693" i="1"/>
  <c r="F3247" i="1"/>
  <c r="F8906" i="1"/>
  <c r="F7907" i="1"/>
  <c r="K4795" i="1"/>
  <c r="L1909" i="1"/>
  <c r="M1909" i="1" s="1"/>
  <c r="K1910" i="1"/>
  <c r="L3245" i="1"/>
  <c r="M3245" i="1" s="1"/>
  <c r="K3246" i="1"/>
  <c r="H5464" i="1"/>
  <c r="G5464" i="1"/>
  <c r="F5465" i="1"/>
  <c r="F1138" i="1"/>
  <c r="M10235" i="1"/>
  <c r="F5242" i="1"/>
  <c r="L7125" i="1"/>
  <c r="M7125" i="1" s="1"/>
  <c r="K7126" i="1"/>
  <c r="F9015" i="1"/>
  <c r="K8240" i="1"/>
  <c r="L2357" i="1"/>
  <c r="M2357" i="1" s="1"/>
  <c r="K2358" i="1"/>
  <c r="H798" i="1"/>
  <c r="G798" i="1"/>
  <c r="M5577" i="1"/>
  <c r="F9903" i="1"/>
  <c r="G9902" i="1"/>
  <c r="H6686" i="1"/>
  <c r="F1911" i="1"/>
  <c r="H1468" i="1"/>
  <c r="H9127" i="1"/>
  <c r="F10461" i="1"/>
  <c r="F4133" i="1"/>
  <c r="H2801" i="1"/>
  <c r="G5689" i="1" l="1"/>
  <c r="L10348" i="1"/>
  <c r="H3138" i="1"/>
  <c r="G3138" i="1"/>
  <c r="F3139" i="1"/>
  <c r="G6574" i="1"/>
  <c r="F6575" i="1"/>
  <c r="G1688" i="1"/>
  <c r="F1689" i="1" s="1"/>
  <c r="G1800" i="1"/>
  <c r="H1800" i="1"/>
  <c r="F1801" i="1"/>
  <c r="H5021" i="1"/>
  <c r="G5021" i="1"/>
  <c r="F5022" i="1"/>
  <c r="G5133" i="1"/>
  <c r="F5134" i="1" s="1"/>
  <c r="G1581" i="1"/>
  <c r="H1581" i="1" s="1"/>
  <c r="H248" i="1"/>
  <c r="G248" i="1"/>
  <c r="F249" i="1"/>
  <c r="H2690" i="1"/>
  <c r="G2690" i="1"/>
  <c r="F2691" i="1"/>
  <c r="H6688" i="1"/>
  <c r="G6688" i="1"/>
  <c r="F6689" i="1"/>
  <c r="G8574" i="1"/>
  <c r="F8575" i="1" s="1"/>
  <c r="G5353" i="1"/>
  <c r="F5354" i="1" s="1"/>
  <c r="G6463" i="1"/>
  <c r="F6464" i="1" s="1"/>
  <c r="G7241" i="1"/>
  <c r="F7242" i="1" s="1"/>
  <c r="G7466" i="1"/>
  <c r="H7466" i="1"/>
  <c r="G3691" i="1"/>
  <c r="F3692" i="1" s="1"/>
  <c r="G4356" i="1"/>
  <c r="H4356" i="1" s="1"/>
  <c r="H9574" i="1"/>
  <c r="G9574" i="1"/>
  <c r="F9575" i="1"/>
  <c r="G5579" i="1"/>
  <c r="H5579" i="1" s="1"/>
  <c r="F5580" i="1"/>
  <c r="H4577" i="1"/>
  <c r="G4577" i="1"/>
  <c r="F4578" i="1"/>
  <c r="G8350" i="1"/>
  <c r="F8351" i="1" s="1"/>
  <c r="H362" i="1"/>
  <c r="G362" i="1"/>
  <c r="F363" i="1"/>
  <c r="G5797" i="1"/>
  <c r="F5798" i="1" s="1"/>
  <c r="H9239" i="1"/>
  <c r="G9239" i="1"/>
  <c r="F9240" i="1"/>
  <c r="L6016" i="1"/>
  <c r="K6017" i="1"/>
  <c r="L10903" i="1"/>
  <c r="H4244" i="1"/>
  <c r="G4244" i="1"/>
  <c r="F4245" i="1"/>
  <c r="G8798" i="1"/>
  <c r="F8799" i="1" s="1"/>
  <c r="H8798" i="1"/>
  <c r="H7573" i="1"/>
  <c r="G7573" i="1"/>
  <c r="F7574" i="1"/>
  <c r="L4687" i="1"/>
  <c r="M4687" i="1" s="1"/>
  <c r="K4688" i="1"/>
  <c r="G578" i="1"/>
  <c r="H578" i="1" s="1"/>
  <c r="K248" i="1"/>
  <c r="L247" i="1"/>
  <c r="G1470" i="1"/>
  <c r="F1471" i="1" s="1"/>
  <c r="H10684" i="1"/>
  <c r="G10684" i="1"/>
  <c r="F10685" i="1"/>
  <c r="G1911" i="1"/>
  <c r="F1912" i="1" s="1"/>
  <c r="H7907" i="1"/>
  <c r="G7907" i="1"/>
  <c r="F7908" i="1"/>
  <c r="K6462" i="1"/>
  <c r="H7684" i="1"/>
  <c r="L9344" i="1"/>
  <c r="M9344" i="1" s="1"/>
  <c r="L797" i="1"/>
  <c r="M797" i="1" s="1"/>
  <c r="K798" i="1"/>
  <c r="L8018" i="1"/>
  <c r="M8018" i="1" s="1"/>
  <c r="K8019" i="1"/>
  <c r="L9901" i="1"/>
  <c r="M9901" i="1" s="1"/>
  <c r="K9902" i="1"/>
  <c r="L10014" i="1"/>
  <c r="L10236" i="1"/>
  <c r="G10568" i="1"/>
  <c r="F10569" i="1" s="1"/>
  <c r="K8349" i="1"/>
  <c r="L4132" i="1"/>
  <c r="M4132" i="1" s="1"/>
  <c r="L3357" i="1"/>
  <c r="M3357" i="1" s="1"/>
  <c r="K3358" i="1"/>
  <c r="G10125" i="1"/>
  <c r="L1468" i="1"/>
  <c r="M1468" i="1" s="1"/>
  <c r="K1469" i="1"/>
  <c r="L693" i="1"/>
  <c r="M693" i="1" s="1"/>
  <c r="K694" i="1"/>
  <c r="H2359" i="1"/>
  <c r="K5464" i="1"/>
  <c r="H1247" i="1"/>
  <c r="F5466" i="1"/>
  <c r="H5465" i="1"/>
  <c r="G5465" i="1"/>
  <c r="L9793" i="1"/>
  <c r="M9793" i="1" s="1"/>
  <c r="K9794" i="1"/>
  <c r="G7799" i="1"/>
  <c r="F7800" i="1" s="1"/>
  <c r="L4354" i="1"/>
  <c r="M4354" i="1" s="1"/>
  <c r="K4355" i="1"/>
  <c r="K6573" i="1"/>
  <c r="K2462" i="1"/>
  <c r="K4465" i="1"/>
  <c r="L4464" i="1"/>
  <c r="M4464" i="1" s="1"/>
  <c r="G2249" i="1"/>
  <c r="F2250" i="1" s="1"/>
  <c r="K6907" i="1"/>
  <c r="L6906" i="1"/>
  <c r="M6906" i="1" s="1"/>
  <c r="K3137" i="1"/>
  <c r="L3136" i="1"/>
  <c r="M3136" i="1" s="1"/>
  <c r="L6795" i="1"/>
  <c r="K6796" i="1"/>
  <c r="K10124" i="1"/>
  <c r="L10123" i="1"/>
  <c r="M10123" i="1" s="1"/>
  <c r="F6244" i="1"/>
  <c r="G6243" i="1"/>
  <c r="H28" i="1"/>
  <c r="G28" i="1"/>
  <c r="F29" i="1"/>
  <c r="K4576" i="1"/>
  <c r="G695" i="1"/>
  <c r="F696" i="1" s="1"/>
  <c r="K1687" i="1"/>
  <c r="L5019" i="1"/>
  <c r="M5019" i="1" s="1"/>
  <c r="K5020" i="1"/>
  <c r="H1799" i="1"/>
  <c r="L6351" i="1"/>
  <c r="M6351" i="1" s="1"/>
  <c r="K6352" i="1"/>
  <c r="G2023" i="1"/>
  <c r="F2024" i="1" s="1"/>
  <c r="L5241" i="1"/>
  <c r="M5241" i="1" s="1"/>
  <c r="G4914" i="1"/>
  <c r="F4915" i="1"/>
  <c r="H4914" i="1"/>
  <c r="G3579" i="1"/>
  <c r="F3580" i="1" s="1"/>
  <c r="H6796" i="1"/>
  <c r="G6796" i="1"/>
  <c r="F6797" i="1"/>
  <c r="H8462" i="1"/>
  <c r="G8462" i="1"/>
  <c r="F8463" i="1"/>
  <c r="H5910" i="1"/>
  <c r="G5910" i="1"/>
  <c r="F5911" i="1"/>
  <c r="G9685" i="1"/>
  <c r="F9686" i="1" s="1"/>
  <c r="H5578" i="1"/>
  <c r="G9458" i="1"/>
  <c r="F9459" i="1" s="1"/>
  <c r="H9458" i="1"/>
  <c r="L3577" i="1"/>
  <c r="M3577" i="1" s="1"/>
  <c r="K3578" i="1"/>
  <c r="H1356" i="1"/>
  <c r="G1356" i="1"/>
  <c r="F1357" i="1"/>
  <c r="G2580" i="1"/>
  <c r="F2581" i="1" s="1"/>
  <c r="K7798" i="1"/>
  <c r="L7797" i="1"/>
  <c r="M7797" i="1" s="1"/>
  <c r="K7907" i="1"/>
  <c r="L7906" i="1"/>
  <c r="M7906" i="1" s="1"/>
  <c r="K3468" i="1"/>
  <c r="L3467" i="1"/>
  <c r="M3467" i="1" s="1"/>
  <c r="H3469" i="1"/>
  <c r="G3469" i="1"/>
  <c r="F3470" i="1"/>
  <c r="G9795" i="1"/>
  <c r="F9796" i="1" s="1"/>
  <c r="L2358" i="1"/>
  <c r="M2358" i="1" s="1"/>
  <c r="K2359" i="1"/>
  <c r="H9015" i="1"/>
  <c r="G9015" i="1"/>
  <c r="F9016" i="1"/>
  <c r="L3246" i="1"/>
  <c r="M3246" i="1" s="1"/>
  <c r="H8906" i="1"/>
  <c r="G8906" i="1"/>
  <c r="F8907" i="1"/>
  <c r="M8679" i="1"/>
  <c r="L1799" i="1"/>
  <c r="K1800" i="1"/>
  <c r="H2462" i="1"/>
  <c r="L6242" i="1"/>
  <c r="K6243" i="1"/>
  <c r="K1580" i="1"/>
  <c r="L1579" i="1"/>
  <c r="M1579" i="1" s="1"/>
  <c r="H4576" i="1"/>
  <c r="M6242" i="1"/>
  <c r="H3690" i="1"/>
  <c r="K6687" i="1"/>
  <c r="L6686" i="1"/>
  <c r="M6686" i="1" s="1"/>
  <c r="K3022" i="1"/>
  <c r="L3021" i="1"/>
  <c r="M3021" i="1" s="1"/>
  <c r="H5352" i="1"/>
  <c r="L2801" i="1"/>
  <c r="M2801" i="1" s="1"/>
  <c r="K2802" i="1"/>
  <c r="H361" i="1"/>
  <c r="H6687" i="1"/>
  <c r="M6795" i="1"/>
  <c r="L4795" i="1"/>
  <c r="M4795" i="1" s="1"/>
  <c r="K4796" i="1"/>
  <c r="F2464" i="1"/>
  <c r="H2463" i="1"/>
  <c r="G2463" i="1"/>
  <c r="L4242" i="1"/>
  <c r="M4242" i="1" s="1"/>
  <c r="K4243" i="1"/>
  <c r="G2803" i="1"/>
  <c r="F2804" i="1" s="1"/>
  <c r="L5687" i="1"/>
  <c r="M5687" i="1" s="1"/>
  <c r="K5688" i="1"/>
  <c r="K5579" i="1"/>
  <c r="L5578" i="1"/>
  <c r="M5578" i="1" s="1"/>
  <c r="L2022" i="1"/>
  <c r="M2022" i="1" s="1"/>
  <c r="H7240" i="1"/>
  <c r="H9345" i="1"/>
  <c r="G9345" i="1"/>
  <c r="H10904" i="1"/>
  <c r="F10905" i="1"/>
  <c r="G10904" i="1"/>
  <c r="K5909" i="1"/>
  <c r="L5908" i="1"/>
  <c r="M5908" i="1" s="1"/>
  <c r="L8679" i="1"/>
  <c r="L9238" i="1"/>
  <c r="K9239" i="1"/>
  <c r="G136" i="1"/>
  <c r="F137" i="1" s="1"/>
  <c r="M1799" i="1"/>
  <c r="K6126" i="1"/>
  <c r="G2914" i="1"/>
  <c r="F2915" i="1" s="1"/>
  <c r="L2688" i="1"/>
  <c r="M2688" i="1" s="1"/>
  <c r="K2689" i="1"/>
  <c r="L2912" i="1"/>
  <c r="M2912" i="1" s="1"/>
  <c r="K2913" i="1"/>
  <c r="L4912" i="1"/>
  <c r="M4912" i="1" s="1"/>
  <c r="K4913" i="1"/>
  <c r="L9127" i="1"/>
  <c r="M9127" i="1" s="1"/>
  <c r="K9128" i="1"/>
  <c r="L1019" i="1"/>
  <c r="M1019" i="1" s="1"/>
  <c r="K1020" i="1"/>
  <c r="L2247" i="1"/>
  <c r="M2247" i="1" s="1"/>
  <c r="K2248" i="1"/>
  <c r="G4689" i="1"/>
  <c r="H4689" i="1" s="1"/>
  <c r="G6353" i="1"/>
  <c r="F6354" i="1" s="1"/>
  <c r="G7022" i="1"/>
  <c r="G3912" i="1"/>
  <c r="F3913" i="1" s="1"/>
  <c r="M9238" i="1"/>
  <c r="H9129" i="1"/>
  <c r="G9129" i="1"/>
  <c r="F9130" i="1"/>
  <c r="K5353" i="1"/>
  <c r="L5352" i="1"/>
  <c r="M5352" i="1" s="1"/>
  <c r="H3247" i="1"/>
  <c r="G3247" i="1"/>
  <c r="K3247" i="1" s="1"/>
  <c r="F3248" i="1"/>
  <c r="H4133" i="1"/>
  <c r="G4133" i="1"/>
  <c r="F4134" i="1"/>
  <c r="F799" i="1"/>
  <c r="L7126" i="1"/>
  <c r="M7126" i="1" s="1"/>
  <c r="K7127" i="1"/>
  <c r="F8680" i="1"/>
  <c r="H6462" i="1"/>
  <c r="L1246" i="1"/>
  <c r="M1246" i="1" s="1"/>
  <c r="K1247" i="1"/>
  <c r="H8349" i="1"/>
  <c r="H469" i="1"/>
  <c r="M10903" i="1"/>
  <c r="L8572" i="1"/>
  <c r="M8572" i="1" s="1"/>
  <c r="K8573" i="1"/>
  <c r="K135" i="1"/>
  <c r="L9457" i="1"/>
  <c r="M9457" i="1" s="1"/>
  <c r="K9458" i="1"/>
  <c r="K3795" i="1"/>
  <c r="H5688" i="1"/>
  <c r="H1580" i="1"/>
  <c r="L7349" i="1"/>
  <c r="M7349" i="1" s="1"/>
  <c r="K7350" i="1"/>
  <c r="L10682" i="1"/>
  <c r="M10682" i="1" s="1"/>
  <c r="K10683" i="1"/>
  <c r="H5796" i="1"/>
  <c r="F7128" i="1"/>
  <c r="H9238" i="1"/>
  <c r="H3137" i="1"/>
  <c r="H7350" i="1"/>
  <c r="H10461" i="1"/>
  <c r="G10461" i="1"/>
  <c r="F10462" i="1"/>
  <c r="F9904" i="1"/>
  <c r="G9903" i="1"/>
  <c r="K8241" i="1"/>
  <c r="L8240" i="1"/>
  <c r="M8240" i="1" s="1"/>
  <c r="L2135" i="1"/>
  <c r="M2135" i="1" s="1"/>
  <c r="K7021" i="1"/>
  <c r="L7020" i="1"/>
  <c r="M7020" i="1" s="1"/>
  <c r="G10015" i="1"/>
  <c r="K10015" i="1" s="1"/>
  <c r="H10015" i="1"/>
  <c r="F10016" i="1"/>
  <c r="F6127" i="1"/>
  <c r="M247" i="1"/>
  <c r="F470" i="1"/>
  <c r="H8241" i="1"/>
  <c r="K8461" i="1"/>
  <c r="L8460" i="1"/>
  <c r="M8460" i="1" s="1"/>
  <c r="L2578" i="1"/>
  <c r="M2578" i="1" s="1"/>
  <c r="K2579" i="1"/>
  <c r="H10349" i="1"/>
  <c r="G10349" i="1"/>
  <c r="K10349" i="1" s="1"/>
  <c r="F10350" i="1"/>
  <c r="L4023" i="1"/>
  <c r="M4023" i="1" s="1"/>
  <c r="K4024" i="1"/>
  <c r="K7465" i="1"/>
  <c r="L7464" i="1"/>
  <c r="M7464" i="1" s="1"/>
  <c r="L5795" i="1"/>
  <c r="M5795" i="1" s="1"/>
  <c r="K5796" i="1"/>
  <c r="L7683" i="1"/>
  <c r="M7683" i="1" s="1"/>
  <c r="K7684" i="1"/>
  <c r="K10793" i="1"/>
  <c r="L10792" i="1"/>
  <c r="M10792" i="1" s="1"/>
  <c r="G6908" i="1"/>
  <c r="F6909" i="1" s="1"/>
  <c r="H7127" i="1"/>
  <c r="G3359" i="1"/>
  <c r="H3359" i="1" s="1"/>
  <c r="G10237" i="1"/>
  <c r="K10237" i="1" s="1"/>
  <c r="F7351" i="1"/>
  <c r="G8132" i="1"/>
  <c r="F8133" i="1"/>
  <c r="H8132" i="1"/>
  <c r="H4466" i="1"/>
  <c r="G4466" i="1"/>
  <c r="F4467" i="1"/>
  <c r="H6017" i="1"/>
  <c r="G6017" i="1"/>
  <c r="F6018" i="1"/>
  <c r="H2136" i="1"/>
  <c r="G2136" i="1"/>
  <c r="K2136" i="1" s="1"/>
  <c r="F2137" i="1"/>
  <c r="K912" i="1"/>
  <c r="L8905" i="1"/>
  <c r="M8905" i="1" s="1"/>
  <c r="K8906" i="1"/>
  <c r="L7572" i="1"/>
  <c r="M7572" i="1" s="1"/>
  <c r="K7573" i="1"/>
  <c r="L1910" i="1"/>
  <c r="M1910" i="1" s="1"/>
  <c r="K1911" i="1"/>
  <c r="L9683" i="1"/>
  <c r="M9683" i="1" s="1"/>
  <c r="K9684" i="1"/>
  <c r="L7240" i="1"/>
  <c r="M7240" i="1" s="1"/>
  <c r="K7241" i="1"/>
  <c r="H9902" i="1"/>
  <c r="H5242" i="1"/>
  <c r="G5242" i="1"/>
  <c r="F5243" i="1"/>
  <c r="G1138" i="1"/>
  <c r="H1138" i="1" s="1"/>
  <c r="F1139" i="1"/>
  <c r="L3910" i="1"/>
  <c r="M3910" i="1" s="1"/>
  <c r="K3911" i="1"/>
  <c r="H6573" i="1"/>
  <c r="F7685" i="1"/>
  <c r="M6016" i="1"/>
  <c r="L9572" i="1"/>
  <c r="M9572" i="1" s="1"/>
  <c r="K9573" i="1"/>
  <c r="M10014" i="1"/>
  <c r="H6126" i="1"/>
  <c r="H247" i="1"/>
  <c r="H1687" i="1"/>
  <c r="K8131" i="1"/>
  <c r="L8130" i="1"/>
  <c r="M8130" i="1" s="1"/>
  <c r="H8797" i="1"/>
  <c r="L360" i="1"/>
  <c r="M360" i="1" s="1"/>
  <c r="K361" i="1"/>
  <c r="L5131" i="1"/>
  <c r="M5131" i="1" s="1"/>
  <c r="K5132" i="1"/>
  <c r="L468" i="1"/>
  <c r="M468" i="1" s="1"/>
  <c r="K469" i="1"/>
  <c r="F8242" i="1"/>
  <c r="L1354" i="1"/>
  <c r="M1354" i="1" s="1"/>
  <c r="K1355" i="1"/>
  <c r="F913" i="1"/>
  <c r="F8020" i="1"/>
  <c r="H2689" i="1"/>
  <c r="H5132" i="1"/>
  <c r="K27" i="1"/>
  <c r="L26" i="1"/>
  <c r="M26" i="1" s="1"/>
  <c r="H1021" i="1"/>
  <c r="G1021" i="1"/>
  <c r="H3796" i="1"/>
  <c r="G3796" i="1"/>
  <c r="L3689" i="1"/>
  <c r="M3689" i="1" s="1"/>
  <c r="K3690" i="1"/>
  <c r="M10348" i="1"/>
  <c r="H4243" i="1"/>
  <c r="K577" i="1"/>
  <c r="L10460" i="1"/>
  <c r="M10460" i="1" s="1"/>
  <c r="K10461" i="1"/>
  <c r="L8796" i="1"/>
  <c r="M8796" i="1" s="1"/>
  <c r="K8797" i="1"/>
  <c r="F2360" i="1"/>
  <c r="H5020" i="1"/>
  <c r="F4025" i="1"/>
  <c r="F1248" i="1"/>
  <c r="H4355" i="1"/>
  <c r="M10236" i="1"/>
  <c r="F3023" i="1"/>
  <c r="H9573" i="1"/>
  <c r="F10794" i="1"/>
  <c r="H8573" i="1"/>
  <c r="F4797" i="1"/>
  <c r="L3247" i="1" l="1"/>
  <c r="K3248" i="1"/>
  <c r="G3913" i="1"/>
  <c r="F3914" i="1"/>
  <c r="H3913" i="1"/>
  <c r="H2915" i="1"/>
  <c r="G2915" i="1"/>
  <c r="F2916" i="1"/>
  <c r="G9459" i="1"/>
  <c r="F9460" i="1" s="1"/>
  <c r="G7242" i="1"/>
  <c r="F7243" i="1" s="1"/>
  <c r="H7242" i="1"/>
  <c r="H5134" i="1"/>
  <c r="G5134" i="1"/>
  <c r="F5135" i="1"/>
  <c r="G5798" i="1"/>
  <c r="H5798" i="1" s="1"/>
  <c r="G2581" i="1"/>
  <c r="F2582" i="1"/>
  <c r="H2581" i="1"/>
  <c r="H7800" i="1"/>
  <c r="G7800" i="1"/>
  <c r="F7801" i="1"/>
  <c r="G1471" i="1"/>
  <c r="F1472" i="1" s="1"/>
  <c r="H6464" i="1"/>
  <c r="G6464" i="1"/>
  <c r="F6465" i="1"/>
  <c r="G1689" i="1"/>
  <c r="F1690" i="1"/>
  <c r="L10015" i="1"/>
  <c r="H9796" i="1"/>
  <c r="G9796" i="1"/>
  <c r="F9797" i="1"/>
  <c r="G6354" i="1"/>
  <c r="F6355" i="1"/>
  <c r="H6354" i="1"/>
  <c r="G9686" i="1"/>
  <c r="G5354" i="1"/>
  <c r="F5355" i="1" s="1"/>
  <c r="L10237" i="1"/>
  <c r="G137" i="1"/>
  <c r="F138" i="1" s="1"/>
  <c r="H2024" i="1"/>
  <c r="G2024" i="1"/>
  <c r="F2025" i="1"/>
  <c r="F10570" i="1"/>
  <c r="H10569" i="1"/>
  <c r="G10569" i="1"/>
  <c r="G8351" i="1"/>
  <c r="F8352" i="1" s="1"/>
  <c r="H8575" i="1"/>
  <c r="G8575" i="1"/>
  <c r="F8576" i="1"/>
  <c r="L10349" i="1"/>
  <c r="G2804" i="1"/>
  <c r="G3580" i="1"/>
  <c r="F3581" i="1"/>
  <c r="G2250" i="1"/>
  <c r="F2251" i="1" s="1"/>
  <c r="H1912" i="1"/>
  <c r="G1912" i="1"/>
  <c r="F1913" i="1"/>
  <c r="G8799" i="1"/>
  <c r="F8800" i="1"/>
  <c r="H8799" i="1"/>
  <c r="H3692" i="1"/>
  <c r="G3692" i="1"/>
  <c r="F3693" i="1"/>
  <c r="L2136" i="1"/>
  <c r="G6909" i="1"/>
  <c r="F6910" i="1" s="1"/>
  <c r="H6909" i="1"/>
  <c r="G696" i="1"/>
  <c r="F697" i="1" s="1"/>
  <c r="H696" i="1"/>
  <c r="L8906" i="1"/>
  <c r="K8907" i="1"/>
  <c r="G10462" i="1"/>
  <c r="F10463" i="1" s="1"/>
  <c r="H3470" i="1"/>
  <c r="G3470" i="1"/>
  <c r="F3471" i="1"/>
  <c r="G1357" i="1"/>
  <c r="F1358" i="1" s="1"/>
  <c r="L9902" i="1"/>
  <c r="M9902" i="1" s="1"/>
  <c r="K9903" i="1"/>
  <c r="G363" i="1"/>
  <c r="G8242" i="1"/>
  <c r="H8242" i="1"/>
  <c r="F8243" i="1"/>
  <c r="L3911" i="1"/>
  <c r="M3911" i="1" s="1"/>
  <c r="K3912" i="1"/>
  <c r="M6017" i="1"/>
  <c r="F10238" i="1"/>
  <c r="K7466" i="1"/>
  <c r="L7465" i="1"/>
  <c r="M7465" i="1" s="1"/>
  <c r="L2579" i="1"/>
  <c r="M2579" i="1" s="1"/>
  <c r="K2580" i="1"/>
  <c r="H7022" i="1"/>
  <c r="L4913" i="1"/>
  <c r="M4913" i="1" s="1"/>
  <c r="K4914" i="1"/>
  <c r="L6126" i="1"/>
  <c r="M6126" i="1" s="1"/>
  <c r="L9239" i="1"/>
  <c r="L7907" i="1"/>
  <c r="L1687" i="1"/>
  <c r="M1687" i="1" s="1"/>
  <c r="K1688" i="1"/>
  <c r="G5466" i="1"/>
  <c r="F5467" i="1" s="1"/>
  <c r="L3358" i="1"/>
  <c r="M3358" i="1" s="1"/>
  <c r="K3359" i="1"/>
  <c r="K4133" i="1"/>
  <c r="H10568" i="1"/>
  <c r="K6463" i="1"/>
  <c r="L6462" i="1"/>
  <c r="M6462" i="1" s="1"/>
  <c r="G1801" i="1"/>
  <c r="G6575" i="1"/>
  <c r="F6576" i="1" s="1"/>
  <c r="H5689" i="1"/>
  <c r="G6797" i="1"/>
  <c r="F6798" i="1"/>
  <c r="G3023" i="1"/>
  <c r="F3024" i="1" s="1"/>
  <c r="L469" i="1"/>
  <c r="M469" i="1" s="1"/>
  <c r="K8132" i="1"/>
  <c r="L8131" i="1"/>
  <c r="M8131" i="1" s="1"/>
  <c r="L1911" i="1"/>
  <c r="M1911" i="1" s="1"/>
  <c r="K1912" i="1"/>
  <c r="L912" i="1"/>
  <c r="M912" i="1" s="1"/>
  <c r="H4467" i="1"/>
  <c r="G4467" i="1"/>
  <c r="F4468" i="1"/>
  <c r="M10237" i="1"/>
  <c r="L10793" i="1"/>
  <c r="M10793" i="1" s="1"/>
  <c r="L7684" i="1"/>
  <c r="M7684" i="1" s="1"/>
  <c r="L4024" i="1"/>
  <c r="M4024" i="1" s="1"/>
  <c r="L7350" i="1"/>
  <c r="M7350" i="1" s="1"/>
  <c r="K7351" i="1"/>
  <c r="H6353" i="1"/>
  <c r="L2248" i="1"/>
  <c r="M2248" i="1" s="1"/>
  <c r="K2249" i="1"/>
  <c r="K2023" i="1"/>
  <c r="L6243" i="1"/>
  <c r="L1800" i="1"/>
  <c r="H29" i="1"/>
  <c r="G29" i="1"/>
  <c r="F30" i="1"/>
  <c r="K10125" i="1"/>
  <c r="L10124" i="1"/>
  <c r="M10124" i="1" s="1"/>
  <c r="K5465" i="1"/>
  <c r="L5464" i="1"/>
  <c r="M5464" i="1" s="1"/>
  <c r="L8019" i="1"/>
  <c r="M8019" i="1" s="1"/>
  <c r="H7908" i="1"/>
  <c r="G7908" i="1"/>
  <c r="F7909" i="1"/>
  <c r="G7574" i="1"/>
  <c r="F7575" i="1" s="1"/>
  <c r="G4245" i="1"/>
  <c r="F4246" i="1" s="1"/>
  <c r="G5580" i="1"/>
  <c r="F5581" i="1"/>
  <c r="H5580" i="1"/>
  <c r="H7241" i="1"/>
  <c r="H6689" i="1"/>
  <c r="G6689" i="1"/>
  <c r="F6690" i="1"/>
  <c r="G5022" i="1"/>
  <c r="F5023" i="1" s="1"/>
  <c r="H5243" i="1"/>
  <c r="G5243" i="1"/>
  <c r="F5244" i="1"/>
  <c r="G7351" i="1"/>
  <c r="F7352" i="1"/>
  <c r="G10905" i="1"/>
  <c r="H10905" i="1" s="1"/>
  <c r="L2802" i="1"/>
  <c r="M2802" i="1" s="1"/>
  <c r="K2803" i="1"/>
  <c r="K3023" i="1"/>
  <c r="L3022" i="1"/>
  <c r="M3022" i="1" s="1"/>
  <c r="K1581" i="1"/>
  <c r="L1580" i="1"/>
  <c r="M1580" i="1" s="1"/>
  <c r="H5911" i="1"/>
  <c r="G5911" i="1"/>
  <c r="F5912" i="1"/>
  <c r="L4576" i="1"/>
  <c r="M4576" i="1" s="1"/>
  <c r="K4577" i="1"/>
  <c r="K3138" i="1"/>
  <c r="L3137" i="1"/>
  <c r="M3137" i="1" s="1"/>
  <c r="L2462" i="1"/>
  <c r="M2462" i="1" s="1"/>
  <c r="K2463" i="1"/>
  <c r="K10568" i="1"/>
  <c r="L6017" i="1"/>
  <c r="F4798" i="1"/>
  <c r="H4797" i="1"/>
  <c r="G4797" i="1"/>
  <c r="L577" i="1"/>
  <c r="M577" i="1" s="1"/>
  <c r="K578" i="1"/>
  <c r="F3797" i="1"/>
  <c r="L5132" i="1"/>
  <c r="M5132" i="1" s="1"/>
  <c r="K5133" i="1"/>
  <c r="H10237" i="1"/>
  <c r="K8462" i="1"/>
  <c r="L8461" i="1"/>
  <c r="M8461" i="1" s="1"/>
  <c r="L9458" i="1"/>
  <c r="L8573" i="1"/>
  <c r="M8573" i="1" s="1"/>
  <c r="K8574" i="1"/>
  <c r="G8680" i="1"/>
  <c r="K5354" i="1"/>
  <c r="L5353" i="1"/>
  <c r="M5353" i="1" s="1"/>
  <c r="L2913" i="1"/>
  <c r="M2913" i="1" s="1"/>
  <c r="K2914" i="1"/>
  <c r="H136" i="1"/>
  <c r="K5910" i="1"/>
  <c r="L5909" i="1"/>
  <c r="M5909" i="1" s="1"/>
  <c r="H2803" i="1"/>
  <c r="K6688" i="1"/>
  <c r="L6687" i="1"/>
  <c r="M6687" i="1" s="1"/>
  <c r="L7798" i="1"/>
  <c r="M7798" i="1" s="1"/>
  <c r="K7799" i="1"/>
  <c r="M9458" i="1"/>
  <c r="K6908" i="1"/>
  <c r="L6907" i="1"/>
  <c r="M6907" i="1" s="1"/>
  <c r="H2249" i="1"/>
  <c r="L4355" i="1"/>
  <c r="M4355" i="1" s="1"/>
  <c r="K4356" i="1"/>
  <c r="M7907" i="1"/>
  <c r="H1911" i="1"/>
  <c r="H1470" i="1"/>
  <c r="F579" i="1"/>
  <c r="H5353" i="1"/>
  <c r="M1800" i="1"/>
  <c r="H6574" i="1"/>
  <c r="G6127" i="1"/>
  <c r="H6127" i="1" s="1"/>
  <c r="F6128" i="1"/>
  <c r="K7022" i="1"/>
  <c r="L7021" i="1"/>
  <c r="M7021" i="1" s="1"/>
  <c r="H7128" i="1"/>
  <c r="F7129" i="1"/>
  <c r="G7128" i="1"/>
  <c r="L7127" i="1"/>
  <c r="M7127" i="1" s="1"/>
  <c r="H3912" i="1"/>
  <c r="L1020" i="1"/>
  <c r="M1020" i="1" s="1"/>
  <c r="K1021" i="1"/>
  <c r="L4243" i="1"/>
  <c r="M4243" i="1" s="1"/>
  <c r="K4244" i="1"/>
  <c r="H9016" i="1"/>
  <c r="G9016" i="1"/>
  <c r="F9017" i="1" s="1"/>
  <c r="H2580" i="1"/>
  <c r="G8463" i="1"/>
  <c r="F8464" i="1" s="1"/>
  <c r="G4915" i="1"/>
  <c r="F4916" i="1" s="1"/>
  <c r="H4915" i="1"/>
  <c r="H695" i="1"/>
  <c r="L6796" i="1"/>
  <c r="M6796" i="1" s="1"/>
  <c r="K6797" i="1"/>
  <c r="L694" i="1"/>
  <c r="M694" i="1" s="1"/>
  <c r="K695" i="1"/>
  <c r="L1469" i="1"/>
  <c r="M1469" i="1" s="1"/>
  <c r="K1470" i="1"/>
  <c r="L798" i="1"/>
  <c r="M798" i="1" s="1"/>
  <c r="H9240" i="1"/>
  <c r="G9240" i="1"/>
  <c r="F9241" i="1"/>
  <c r="G9575" i="1"/>
  <c r="F9576" i="1" s="1"/>
  <c r="M7241" i="1"/>
  <c r="H2691" i="1"/>
  <c r="G2691" i="1"/>
  <c r="F2692" i="1"/>
  <c r="H249" i="1"/>
  <c r="G249" i="1"/>
  <c r="F250" i="1" s="1"/>
  <c r="L9684" i="1"/>
  <c r="M9684" i="1" s="1"/>
  <c r="K9685" i="1"/>
  <c r="G2360" i="1"/>
  <c r="F2361" i="1"/>
  <c r="H8020" i="1"/>
  <c r="G8020" i="1"/>
  <c r="K8020" i="1" s="1"/>
  <c r="F8021" i="1"/>
  <c r="G2137" i="1"/>
  <c r="K2137" i="1" s="1"/>
  <c r="F2138" i="1"/>
  <c r="H6908" i="1"/>
  <c r="G470" i="1"/>
  <c r="F471" i="1" s="1"/>
  <c r="L8241" i="1"/>
  <c r="M8241" i="1" s="1"/>
  <c r="K8242" i="1"/>
  <c r="G10794" i="1"/>
  <c r="F10795" i="1" s="1"/>
  <c r="H1248" i="1"/>
  <c r="G1248" i="1"/>
  <c r="F1249" i="1"/>
  <c r="H913" i="1"/>
  <c r="G913" i="1"/>
  <c r="F914" i="1"/>
  <c r="M2136" i="1"/>
  <c r="L5796" i="1"/>
  <c r="M5796" i="1" s="1"/>
  <c r="K5797" i="1"/>
  <c r="G10016" i="1"/>
  <c r="K136" i="1"/>
  <c r="L135" i="1"/>
  <c r="M135" i="1" s="1"/>
  <c r="H2914" i="1"/>
  <c r="K5580" i="1"/>
  <c r="L5579" i="1"/>
  <c r="M5579" i="1" s="1"/>
  <c r="K9015" i="1"/>
  <c r="H9795" i="1"/>
  <c r="K3469" i="1"/>
  <c r="L3468" i="1"/>
  <c r="M3468" i="1" s="1"/>
  <c r="H3579" i="1"/>
  <c r="H2023" i="1"/>
  <c r="L6352" i="1"/>
  <c r="M6352" i="1" s="1"/>
  <c r="K6353" i="1"/>
  <c r="M6243" i="1"/>
  <c r="L6573" i="1"/>
  <c r="M6573" i="1" s="1"/>
  <c r="K6574" i="1"/>
  <c r="L9794" i="1"/>
  <c r="M9794" i="1" s="1"/>
  <c r="K9795" i="1"/>
  <c r="M9239" i="1"/>
  <c r="H8350" i="1"/>
  <c r="H3691" i="1"/>
  <c r="H5133" i="1"/>
  <c r="L10461" i="1"/>
  <c r="M10461" i="1" s="1"/>
  <c r="K10462" i="1"/>
  <c r="L9573" i="1"/>
  <c r="M9573" i="1" s="1"/>
  <c r="K9574" i="1"/>
  <c r="F6019" i="1"/>
  <c r="G6018" i="1"/>
  <c r="L8797" i="1"/>
  <c r="M8797" i="1" s="1"/>
  <c r="K8798" i="1"/>
  <c r="H7685" i="1"/>
  <c r="G7685" i="1"/>
  <c r="F7686" i="1"/>
  <c r="L7241" i="1"/>
  <c r="K7242" i="1"/>
  <c r="L7573" i="1"/>
  <c r="M7573" i="1" s="1"/>
  <c r="K7574" i="1"/>
  <c r="H9904" i="1"/>
  <c r="G9904" i="1"/>
  <c r="F9905" i="1" s="1"/>
  <c r="L3795" i="1"/>
  <c r="M3795" i="1" s="1"/>
  <c r="K3796" i="1"/>
  <c r="H799" i="1"/>
  <c r="G799" i="1"/>
  <c r="K799" i="1" s="1"/>
  <c r="F800" i="1"/>
  <c r="H3248" i="1"/>
  <c r="G3248" i="1"/>
  <c r="F3249" i="1" s="1"/>
  <c r="H9130" i="1"/>
  <c r="G9130" i="1"/>
  <c r="F9131" i="1"/>
  <c r="L2689" i="1"/>
  <c r="M2689" i="1" s="1"/>
  <c r="K2690" i="1"/>
  <c r="L5688" i="1"/>
  <c r="M5688" i="1" s="1"/>
  <c r="K5689" i="1"/>
  <c r="L4796" i="1"/>
  <c r="M4796" i="1" s="1"/>
  <c r="K4797" i="1"/>
  <c r="G8907" i="1"/>
  <c r="F8908" i="1"/>
  <c r="L5020" i="1"/>
  <c r="M5020" i="1" s="1"/>
  <c r="K5021" i="1"/>
  <c r="G6244" i="1"/>
  <c r="F6245" i="1" s="1"/>
  <c r="K4466" i="1"/>
  <c r="L4465" i="1"/>
  <c r="M4465" i="1" s="1"/>
  <c r="F10126" i="1"/>
  <c r="L8349" i="1"/>
  <c r="M8349" i="1" s="1"/>
  <c r="K8350" i="1"/>
  <c r="G10685" i="1"/>
  <c r="H10685" i="1" s="1"/>
  <c r="H4578" i="1"/>
  <c r="G4578" i="1"/>
  <c r="F4579" i="1"/>
  <c r="G3139" i="1"/>
  <c r="F3140" i="1" s="1"/>
  <c r="G4134" i="1"/>
  <c r="H4134" i="1" s="1"/>
  <c r="H4025" i="1"/>
  <c r="G4025" i="1"/>
  <c r="F4026" i="1" s="1"/>
  <c r="K28" i="1"/>
  <c r="L27" i="1"/>
  <c r="M27" i="1" s="1"/>
  <c r="L361" i="1"/>
  <c r="M361" i="1" s="1"/>
  <c r="K362" i="1"/>
  <c r="G1139" i="1"/>
  <c r="F1140" i="1" s="1"/>
  <c r="H1139" i="1"/>
  <c r="H8133" i="1"/>
  <c r="G8133" i="1"/>
  <c r="F8134" i="1"/>
  <c r="G10350" i="1"/>
  <c r="F10351" i="1" s="1"/>
  <c r="L3690" i="1"/>
  <c r="M3690" i="1" s="1"/>
  <c r="K3691" i="1"/>
  <c r="F1022" i="1"/>
  <c r="L1355" i="1"/>
  <c r="M1355" i="1" s="1"/>
  <c r="K1356" i="1"/>
  <c r="K1138" i="1"/>
  <c r="F3360" i="1"/>
  <c r="M10349" i="1"/>
  <c r="M10015" i="1"/>
  <c r="H9903" i="1"/>
  <c r="L10683" i="1"/>
  <c r="M10683" i="1" s="1"/>
  <c r="K10684" i="1"/>
  <c r="L1247" i="1"/>
  <c r="M1247" i="1" s="1"/>
  <c r="K1248" i="1"/>
  <c r="M3247" i="1"/>
  <c r="F7023" i="1"/>
  <c r="F4690" i="1"/>
  <c r="L9128" i="1"/>
  <c r="M9128" i="1" s="1"/>
  <c r="K9129" i="1"/>
  <c r="F9346" i="1"/>
  <c r="F2465" i="1"/>
  <c r="H2464" i="1"/>
  <c r="G2464" i="1"/>
  <c r="M8906" i="1"/>
  <c r="L2359" i="1"/>
  <c r="M2359" i="1" s="1"/>
  <c r="K2360" i="1"/>
  <c r="L3578" i="1"/>
  <c r="M3578" i="1" s="1"/>
  <c r="K3579" i="1"/>
  <c r="H9685" i="1"/>
  <c r="K5242" i="1"/>
  <c r="H6243" i="1"/>
  <c r="H7799" i="1"/>
  <c r="H10125" i="1"/>
  <c r="K9345" i="1"/>
  <c r="K249" i="1"/>
  <c r="L248" i="1"/>
  <c r="M248" i="1" s="1"/>
  <c r="L4688" i="1"/>
  <c r="M4688" i="1" s="1"/>
  <c r="K4689" i="1"/>
  <c r="K10904" i="1"/>
  <c r="H5797" i="1"/>
  <c r="F4357" i="1"/>
  <c r="F7467" i="1"/>
  <c r="H6463" i="1"/>
  <c r="H8574" i="1"/>
  <c r="F1582" i="1"/>
  <c r="H1688" i="1"/>
  <c r="F5690" i="1"/>
  <c r="G697" i="1" l="1"/>
  <c r="F698" i="1"/>
  <c r="H697" i="1"/>
  <c r="G1472" i="1"/>
  <c r="F1473" i="1" s="1"/>
  <c r="G5467" i="1"/>
  <c r="G1140" i="1"/>
  <c r="L799" i="1"/>
  <c r="K800" i="1"/>
  <c r="L2137" i="1"/>
  <c r="G4916" i="1"/>
  <c r="F4917" i="1"/>
  <c r="H4916" i="1"/>
  <c r="G3024" i="1"/>
  <c r="F3025" i="1"/>
  <c r="G8464" i="1"/>
  <c r="F8465" i="1"/>
  <c r="G5023" i="1"/>
  <c r="F5024" i="1"/>
  <c r="G4246" i="1"/>
  <c r="F4247" i="1" s="1"/>
  <c r="G6910" i="1"/>
  <c r="F6911" i="1" s="1"/>
  <c r="G5355" i="1"/>
  <c r="F5356" i="1"/>
  <c r="H6576" i="1"/>
  <c r="G6576" i="1"/>
  <c r="G3140" i="1"/>
  <c r="F3141" i="1"/>
  <c r="G10795" i="1"/>
  <c r="F10796" i="1" s="1"/>
  <c r="L8020" i="1"/>
  <c r="G7575" i="1"/>
  <c r="F7576" i="1"/>
  <c r="G10463" i="1"/>
  <c r="F10464" i="1" s="1"/>
  <c r="H10351" i="1"/>
  <c r="G10351" i="1"/>
  <c r="G9576" i="1"/>
  <c r="F9577" i="1"/>
  <c r="G9017" i="1"/>
  <c r="F9018" i="1" s="1"/>
  <c r="G7243" i="1"/>
  <c r="F7244" i="1"/>
  <c r="H7243" i="1"/>
  <c r="H1358" i="1"/>
  <c r="G1358" i="1"/>
  <c r="G9905" i="1"/>
  <c r="H2251" i="1"/>
  <c r="G2251" i="1"/>
  <c r="F2252" i="1" s="1"/>
  <c r="G8352" i="1"/>
  <c r="F8353" i="1"/>
  <c r="G138" i="1"/>
  <c r="F139" i="1" s="1"/>
  <c r="G9460" i="1"/>
  <c r="H9460" i="1" s="1"/>
  <c r="G4026" i="1"/>
  <c r="F4027" i="1" s="1"/>
  <c r="H6245" i="1"/>
  <c r="F6246" i="1"/>
  <c r="G6245" i="1"/>
  <c r="G3249" i="1"/>
  <c r="F3250" i="1"/>
  <c r="H471" i="1"/>
  <c r="G471" i="1"/>
  <c r="H250" i="1"/>
  <c r="G250" i="1"/>
  <c r="F251" i="1"/>
  <c r="L9129" i="1"/>
  <c r="M9129" i="1" s="1"/>
  <c r="K9130" i="1"/>
  <c r="H4579" i="1"/>
  <c r="G4579" i="1"/>
  <c r="F4580" i="1"/>
  <c r="G9241" i="1"/>
  <c r="F9242" i="1"/>
  <c r="G6128" i="1"/>
  <c r="F6129" i="1" s="1"/>
  <c r="H6128" i="1"/>
  <c r="L8574" i="1"/>
  <c r="M8574" i="1" s="1"/>
  <c r="K8575" i="1"/>
  <c r="L2463" i="1"/>
  <c r="M2463" i="1" s="1"/>
  <c r="K2464" i="1"/>
  <c r="G6690" i="1"/>
  <c r="F6691" i="1" s="1"/>
  <c r="L1688" i="1"/>
  <c r="M1688" i="1" s="1"/>
  <c r="K1689" i="1"/>
  <c r="G3471" i="1"/>
  <c r="H3471" i="1" s="1"/>
  <c r="L8907" i="1"/>
  <c r="G3693" i="1"/>
  <c r="F3694" i="1"/>
  <c r="G9797" i="1"/>
  <c r="F9798" i="1"/>
  <c r="L3248" i="1"/>
  <c r="K3249" i="1"/>
  <c r="L5242" i="1"/>
  <c r="M5242" i="1" s="1"/>
  <c r="K5243" i="1"/>
  <c r="F2466" i="1"/>
  <c r="H2465" i="1"/>
  <c r="G2465" i="1"/>
  <c r="L3691" i="1"/>
  <c r="M3691" i="1" s="1"/>
  <c r="K3692" i="1"/>
  <c r="L28" i="1"/>
  <c r="M28" i="1" s="1"/>
  <c r="K29" i="1"/>
  <c r="L4797" i="1"/>
  <c r="L3796" i="1"/>
  <c r="M3796" i="1" s="1"/>
  <c r="H470" i="1"/>
  <c r="L1470" i="1"/>
  <c r="M1470" i="1" s="1"/>
  <c r="K1471" i="1"/>
  <c r="K7800" i="1"/>
  <c r="L7799" i="1"/>
  <c r="M7799" i="1" s="1"/>
  <c r="F10906" i="1"/>
  <c r="L3359" i="1"/>
  <c r="M3359" i="1" s="1"/>
  <c r="L2580" i="1"/>
  <c r="M2580" i="1" s="1"/>
  <c r="K2581" i="1"/>
  <c r="G8243" i="1"/>
  <c r="F8244" i="1" s="1"/>
  <c r="H363" i="1"/>
  <c r="H2804" i="1"/>
  <c r="F10571" i="1"/>
  <c r="H10570" i="1"/>
  <c r="G10570" i="1"/>
  <c r="H9686" i="1"/>
  <c r="G6465" i="1"/>
  <c r="F6466" i="1" s="1"/>
  <c r="H6019" i="1"/>
  <c r="G6019" i="1"/>
  <c r="F6020" i="1" s="1"/>
  <c r="L5580" i="1"/>
  <c r="K6909" i="1"/>
  <c r="L6908" i="1"/>
  <c r="M6908" i="1" s="1"/>
  <c r="K9459" i="1"/>
  <c r="H5244" i="1"/>
  <c r="G5244" i="1"/>
  <c r="H7909" i="1"/>
  <c r="G7909" i="1"/>
  <c r="F7910" i="1" s="1"/>
  <c r="K10794" i="1"/>
  <c r="K6127" i="1"/>
  <c r="G2025" i="1"/>
  <c r="F2026" i="1" s="1"/>
  <c r="H5135" i="1"/>
  <c r="G5135" i="1"/>
  <c r="F5136" i="1" s="1"/>
  <c r="M7242" i="1"/>
  <c r="H2916" i="1"/>
  <c r="G2916" i="1"/>
  <c r="F2917" i="1" s="1"/>
  <c r="F1023" i="1"/>
  <c r="H1022" i="1"/>
  <c r="G1022" i="1"/>
  <c r="H7686" i="1"/>
  <c r="G7686" i="1"/>
  <c r="F7687" i="1" s="1"/>
  <c r="L578" i="1"/>
  <c r="M578" i="1" s="1"/>
  <c r="G30" i="1"/>
  <c r="F31" i="1" s="1"/>
  <c r="L2023" i="1"/>
  <c r="M2023" i="1" s="1"/>
  <c r="K2024" i="1"/>
  <c r="G4690" i="1"/>
  <c r="F4691" i="1" s="1"/>
  <c r="H1582" i="1"/>
  <c r="G1582" i="1"/>
  <c r="F1583" i="1" s="1"/>
  <c r="L4689" i="1"/>
  <c r="M4689" i="1" s="1"/>
  <c r="L3579" i="1"/>
  <c r="M3579" i="1" s="1"/>
  <c r="K3580" i="1"/>
  <c r="F9347" i="1"/>
  <c r="H9346" i="1"/>
  <c r="G9346" i="1"/>
  <c r="H7023" i="1"/>
  <c r="G7023" i="1"/>
  <c r="F7024" i="1" s="1"/>
  <c r="H10350" i="1"/>
  <c r="K8351" i="1"/>
  <c r="L8350" i="1"/>
  <c r="M8350" i="1" s="1"/>
  <c r="K4467" i="1"/>
  <c r="L4466" i="1"/>
  <c r="M4466" i="1" s="1"/>
  <c r="H6018" i="1"/>
  <c r="H10794" i="1"/>
  <c r="L695" i="1"/>
  <c r="M695" i="1" s="1"/>
  <c r="K696" i="1"/>
  <c r="L4244" i="1"/>
  <c r="M4244" i="1" s="1"/>
  <c r="K4245" i="1"/>
  <c r="M4797" i="1"/>
  <c r="K3139" i="1"/>
  <c r="L3138" i="1"/>
  <c r="M3138" i="1" s="1"/>
  <c r="K1582" i="1"/>
  <c r="L1581" i="1"/>
  <c r="M1581" i="1" s="1"/>
  <c r="H4245" i="1"/>
  <c r="H3023" i="1"/>
  <c r="L4914" i="1"/>
  <c r="M4914" i="1" s="1"/>
  <c r="K4915" i="1"/>
  <c r="H2250" i="1"/>
  <c r="H8351" i="1"/>
  <c r="K10016" i="1"/>
  <c r="G9131" i="1"/>
  <c r="F9132" i="1" s="1"/>
  <c r="G7352" i="1"/>
  <c r="F7353" i="1" s="1"/>
  <c r="L1356" i="1"/>
  <c r="M1356" i="1" s="1"/>
  <c r="K1357" i="1"/>
  <c r="L5689" i="1"/>
  <c r="M5689" i="1" s="1"/>
  <c r="M3248" i="1"/>
  <c r="L7574" i="1"/>
  <c r="K7575" i="1"/>
  <c r="L9574" i="1"/>
  <c r="M9574" i="1" s="1"/>
  <c r="K9575" i="1"/>
  <c r="L9795" i="1"/>
  <c r="M9795" i="1" s="1"/>
  <c r="K9796" i="1"/>
  <c r="K137" i="1"/>
  <c r="L136" i="1"/>
  <c r="M136" i="1" s="1"/>
  <c r="G7129" i="1"/>
  <c r="H7129" i="1" s="1"/>
  <c r="H579" i="1"/>
  <c r="G579" i="1"/>
  <c r="K579" i="1" s="1"/>
  <c r="K5355" i="1"/>
  <c r="L5354" i="1"/>
  <c r="M5354" i="1" s="1"/>
  <c r="K8463" i="1"/>
  <c r="L8462" i="1"/>
  <c r="M8462" i="1" s="1"/>
  <c r="L5133" i="1"/>
  <c r="M5133" i="1" s="1"/>
  <c r="K5134" i="1"/>
  <c r="K10569" i="1"/>
  <c r="L10568" i="1"/>
  <c r="M10568" i="1" s="1"/>
  <c r="L4577" i="1"/>
  <c r="M4577" i="1" s="1"/>
  <c r="K4578" i="1"/>
  <c r="K1801" i="1"/>
  <c r="L2249" i="1"/>
  <c r="M2249" i="1" s="1"/>
  <c r="K2250" i="1"/>
  <c r="K8133" i="1"/>
  <c r="L8132" i="1"/>
  <c r="M8132" i="1" s="1"/>
  <c r="G6798" i="1"/>
  <c r="F6799" i="1" s="1"/>
  <c r="L7466" i="1"/>
  <c r="M7466" i="1" s="1"/>
  <c r="L3912" i="1"/>
  <c r="M3912" i="1" s="1"/>
  <c r="K3913" i="1"/>
  <c r="G8800" i="1"/>
  <c r="F8801" i="1"/>
  <c r="H8800" i="1"/>
  <c r="H3581" i="1"/>
  <c r="G3581" i="1"/>
  <c r="F3582" i="1"/>
  <c r="K10350" i="1"/>
  <c r="G6355" i="1"/>
  <c r="F6356" i="1" s="1"/>
  <c r="G2582" i="1"/>
  <c r="F2583" i="1" s="1"/>
  <c r="G914" i="1"/>
  <c r="F915" i="1" s="1"/>
  <c r="L1021" i="1"/>
  <c r="M1021" i="1" s="1"/>
  <c r="K1022" i="1"/>
  <c r="L4133" i="1"/>
  <c r="M4133" i="1" s="1"/>
  <c r="K4134" i="1"/>
  <c r="K10905" i="1"/>
  <c r="L10904" i="1"/>
  <c r="M10904" i="1" s="1"/>
  <c r="L10684" i="1"/>
  <c r="M10684" i="1" s="1"/>
  <c r="K10685" i="1"/>
  <c r="H3360" i="1"/>
  <c r="G3360" i="1"/>
  <c r="L362" i="1"/>
  <c r="M362" i="1" s="1"/>
  <c r="K363" i="1"/>
  <c r="H8908" i="1"/>
  <c r="G8908" i="1"/>
  <c r="L2690" i="1"/>
  <c r="M2690" i="1" s="1"/>
  <c r="K2691" i="1"/>
  <c r="L6353" i="1"/>
  <c r="M6353" i="1" s="1"/>
  <c r="K6354" i="1"/>
  <c r="K3470" i="1"/>
  <c r="L3469" i="1"/>
  <c r="M3469" i="1" s="1"/>
  <c r="L5797" i="1"/>
  <c r="M5797" i="1" s="1"/>
  <c r="K5798" i="1"/>
  <c r="H2138" i="1"/>
  <c r="G2138" i="1"/>
  <c r="F2139" i="1"/>
  <c r="G2361" i="1"/>
  <c r="F2362" i="1" s="1"/>
  <c r="L4356" i="1"/>
  <c r="M4356" i="1" s="1"/>
  <c r="K8680" i="1"/>
  <c r="F4799" i="1"/>
  <c r="H4798" i="1"/>
  <c r="G4798" i="1"/>
  <c r="K3024" i="1"/>
  <c r="L3023" i="1"/>
  <c r="M3023" i="1" s="1"/>
  <c r="M7574" i="1"/>
  <c r="K4025" i="1"/>
  <c r="K913" i="1"/>
  <c r="K470" i="1"/>
  <c r="H6575" i="1"/>
  <c r="K6464" i="1"/>
  <c r="L6463" i="1"/>
  <c r="M6463" i="1" s="1"/>
  <c r="H5466" i="1"/>
  <c r="L9903" i="1"/>
  <c r="M9903" i="1" s="1"/>
  <c r="K9904" i="1"/>
  <c r="H10462" i="1"/>
  <c r="H5354" i="1"/>
  <c r="G1690" i="1"/>
  <c r="F1691" i="1" s="1"/>
  <c r="H1471" i="1"/>
  <c r="L5021" i="1"/>
  <c r="M5021" i="1" s="1"/>
  <c r="K5022" i="1"/>
  <c r="L7351" i="1"/>
  <c r="M7351" i="1" s="1"/>
  <c r="L9345" i="1"/>
  <c r="M9345" i="1" s="1"/>
  <c r="K9346" i="1"/>
  <c r="K250" i="1"/>
  <c r="L249" i="1"/>
  <c r="M249" i="1" s="1"/>
  <c r="H8134" i="1"/>
  <c r="G8134" i="1"/>
  <c r="F8135" i="1"/>
  <c r="H3139" i="1"/>
  <c r="G10126" i="1"/>
  <c r="H10126" i="1"/>
  <c r="F10127" i="1"/>
  <c r="H6244" i="1"/>
  <c r="M8907" i="1"/>
  <c r="G800" i="1"/>
  <c r="F801" i="1" s="1"/>
  <c r="L7242" i="1"/>
  <c r="K7243" i="1"/>
  <c r="L10462" i="1"/>
  <c r="M10462" i="1" s="1"/>
  <c r="H10016" i="1"/>
  <c r="H1249" i="1"/>
  <c r="G1249" i="1"/>
  <c r="F1250" i="1" s="1"/>
  <c r="K8243" i="1"/>
  <c r="L8242" i="1"/>
  <c r="M8242" i="1" s="1"/>
  <c r="M2137" i="1"/>
  <c r="H8021" i="1"/>
  <c r="G8021" i="1"/>
  <c r="F8022" i="1"/>
  <c r="H2692" i="1"/>
  <c r="G2692" i="1"/>
  <c r="F2693" i="1" s="1"/>
  <c r="H9575" i="1"/>
  <c r="H8463" i="1"/>
  <c r="K6689" i="1"/>
  <c r="L6688" i="1"/>
  <c r="M6688" i="1" s="1"/>
  <c r="K5911" i="1"/>
  <c r="L5910" i="1"/>
  <c r="M5910" i="1" s="1"/>
  <c r="H8680" i="1"/>
  <c r="F3798" i="1"/>
  <c r="H3797" i="1"/>
  <c r="G3797" i="1"/>
  <c r="K3797" i="1" s="1"/>
  <c r="H5912" i="1"/>
  <c r="G5912" i="1"/>
  <c r="F5913" i="1"/>
  <c r="L2803" i="1"/>
  <c r="M2803" i="1" s="1"/>
  <c r="K2804" i="1"/>
  <c r="H5022" i="1"/>
  <c r="G5581" i="1"/>
  <c r="F5582" i="1" s="1"/>
  <c r="H5581" i="1"/>
  <c r="H7574" i="1"/>
  <c r="K6244" i="1"/>
  <c r="G4468" i="1"/>
  <c r="F4469" i="1" s="1"/>
  <c r="H6797" i="1"/>
  <c r="F1802" i="1"/>
  <c r="H1913" i="1"/>
  <c r="G1913" i="1"/>
  <c r="F1914" i="1"/>
  <c r="H3580" i="1"/>
  <c r="H8576" i="1"/>
  <c r="G8576" i="1"/>
  <c r="F8577" i="1"/>
  <c r="H7801" i="1"/>
  <c r="G7801" i="1"/>
  <c r="F7802" i="1" s="1"/>
  <c r="G3914" i="1"/>
  <c r="F3915" i="1" s="1"/>
  <c r="L2914" i="1"/>
  <c r="M2914" i="1" s="1"/>
  <c r="K2915" i="1"/>
  <c r="L5465" i="1"/>
  <c r="M5465" i="1" s="1"/>
  <c r="K5466" i="1"/>
  <c r="G7467" i="1"/>
  <c r="K7467" i="1" s="1"/>
  <c r="F7468" i="1"/>
  <c r="H7467" i="1"/>
  <c r="G5690" i="1"/>
  <c r="F5691" i="1" s="1"/>
  <c r="H4357" i="1"/>
  <c r="G4357" i="1"/>
  <c r="L2360" i="1"/>
  <c r="M2360" i="1" s="1"/>
  <c r="K2361" i="1"/>
  <c r="L1248" i="1"/>
  <c r="K1249" i="1"/>
  <c r="L1138" i="1"/>
  <c r="M1138" i="1" s="1"/>
  <c r="K1139" i="1"/>
  <c r="F4135" i="1"/>
  <c r="F10686" i="1"/>
  <c r="H8907" i="1"/>
  <c r="M799" i="1"/>
  <c r="L8798" i="1"/>
  <c r="M8798" i="1" s="1"/>
  <c r="K8799" i="1"/>
  <c r="L6574" i="1"/>
  <c r="M6574" i="1" s="1"/>
  <c r="K6575" i="1"/>
  <c r="L9015" i="1"/>
  <c r="M9015" i="1" s="1"/>
  <c r="K9016" i="1"/>
  <c r="F10017" i="1"/>
  <c r="M1248" i="1"/>
  <c r="H2137" i="1"/>
  <c r="M8020" i="1"/>
  <c r="H2360" i="1"/>
  <c r="L9685" i="1"/>
  <c r="M9685" i="1" s="1"/>
  <c r="K9686" i="1"/>
  <c r="L6797" i="1"/>
  <c r="M6797" i="1" s="1"/>
  <c r="K6798" i="1"/>
  <c r="K7128" i="1"/>
  <c r="K7023" i="1"/>
  <c r="L7022" i="1"/>
  <c r="M7022" i="1" s="1"/>
  <c r="F8681" i="1"/>
  <c r="K6018" i="1"/>
  <c r="H7351" i="1"/>
  <c r="M5580" i="1"/>
  <c r="K10126" i="1"/>
  <c r="L10125" i="1"/>
  <c r="M10125" i="1" s="1"/>
  <c r="K7685" i="1"/>
  <c r="K1913" i="1"/>
  <c r="L1912" i="1"/>
  <c r="H1801" i="1"/>
  <c r="K7908" i="1"/>
  <c r="K9240" i="1"/>
  <c r="G10238" i="1"/>
  <c r="F364" i="1"/>
  <c r="H1357" i="1"/>
  <c r="M1912" i="1"/>
  <c r="F2805" i="1"/>
  <c r="H137" i="1"/>
  <c r="F9687" i="1"/>
  <c r="H1689" i="1"/>
  <c r="F5799" i="1"/>
  <c r="H9459" i="1"/>
  <c r="G3915" i="1" l="1"/>
  <c r="F3916" i="1"/>
  <c r="H3915" i="1"/>
  <c r="G2026" i="1"/>
  <c r="F2027" i="1"/>
  <c r="G8244" i="1"/>
  <c r="G7802" i="1"/>
  <c r="F7803" i="1" s="1"/>
  <c r="L3797" i="1"/>
  <c r="K3798" i="1"/>
  <c r="G7024" i="1"/>
  <c r="F7025" i="1" s="1"/>
  <c r="G1583" i="1"/>
  <c r="F1584" i="1"/>
  <c r="G6466" i="1"/>
  <c r="F6467" i="1"/>
  <c r="G1473" i="1"/>
  <c r="F1474" i="1"/>
  <c r="G31" i="1"/>
  <c r="F32" i="1"/>
  <c r="H6691" i="1"/>
  <c r="G6691" i="1"/>
  <c r="F6692" i="1" s="1"/>
  <c r="G4027" i="1"/>
  <c r="H4027" i="1" s="1"/>
  <c r="G5582" i="1"/>
  <c r="F5583" i="1"/>
  <c r="H5582" i="1"/>
  <c r="G801" i="1"/>
  <c r="H801" i="1" s="1"/>
  <c r="G1691" i="1"/>
  <c r="F1692" i="1"/>
  <c r="H2362" i="1"/>
  <c r="G2362" i="1"/>
  <c r="F2363" i="1"/>
  <c r="H139" i="1"/>
  <c r="G139" i="1"/>
  <c r="F140" i="1"/>
  <c r="G10464" i="1"/>
  <c r="F10465" i="1"/>
  <c r="L7467" i="1"/>
  <c r="G2693" i="1"/>
  <c r="F2694" i="1" s="1"/>
  <c r="G6799" i="1"/>
  <c r="F6800" i="1"/>
  <c r="L579" i="1"/>
  <c r="G4691" i="1"/>
  <c r="G2917" i="1"/>
  <c r="F2918" i="1"/>
  <c r="G4469" i="1"/>
  <c r="F4470" i="1"/>
  <c r="G1250" i="1"/>
  <c r="F1251" i="1"/>
  <c r="G2583" i="1"/>
  <c r="F2584" i="1"/>
  <c r="H2583" i="1"/>
  <c r="G5691" i="1"/>
  <c r="F5692" i="1" s="1"/>
  <c r="G6356" i="1"/>
  <c r="F6357" i="1"/>
  <c r="H6356" i="1"/>
  <c r="G7910" i="1"/>
  <c r="F7911" i="1"/>
  <c r="G2252" i="1"/>
  <c r="G9018" i="1"/>
  <c r="F9019" i="1"/>
  <c r="G6911" i="1"/>
  <c r="F6912" i="1" s="1"/>
  <c r="H6911" i="1"/>
  <c r="G7353" i="1"/>
  <c r="F7354" i="1" s="1"/>
  <c r="H7687" i="1"/>
  <c r="G7687" i="1"/>
  <c r="F7688" i="1"/>
  <c r="H5136" i="1"/>
  <c r="G5136" i="1"/>
  <c r="F5137" i="1"/>
  <c r="G6129" i="1"/>
  <c r="H6129" i="1" s="1"/>
  <c r="F6130" i="1"/>
  <c r="G10796" i="1"/>
  <c r="F10797" i="1"/>
  <c r="G4247" i="1"/>
  <c r="F4248" i="1"/>
  <c r="H915" i="1"/>
  <c r="G915" i="1"/>
  <c r="F916" i="1"/>
  <c r="H9132" i="1"/>
  <c r="G9132" i="1"/>
  <c r="F9133" i="1"/>
  <c r="G6020" i="1"/>
  <c r="H6020" i="1" s="1"/>
  <c r="K10238" i="1"/>
  <c r="K7909" i="1"/>
  <c r="L7908" i="1"/>
  <c r="M7908" i="1" s="1"/>
  <c r="L9016" i="1"/>
  <c r="M9016" i="1" s="1"/>
  <c r="K9017" i="1"/>
  <c r="F10239" i="1"/>
  <c r="K5467" i="1"/>
  <c r="L5466" i="1"/>
  <c r="M5466" i="1" s="1"/>
  <c r="H3798" i="1"/>
  <c r="G3798" i="1"/>
  <c r="H800" i="1"/>
  <c r="L250" i="1"/>
  <c r="H1690" i="1"/>
  <c r="K6465" i="1"/>
  <c r="L6464" i="1"/>
  <c r="M6464" i="1" s="1"/>
  <c r="G4799" i="1"/>
  <c r="H914" i="1"/>
  <c r="H6798" i="1"/>
  <c r="F7130" i="1"/>
  <c r="L10016" i="1"/>
  <c r="M10016" i="1" s="1"/>
  <c r="K3140" i="1"/>
  <c r="L3139" i="1"/>
  <c r="M3139" i="1" s="1"/>
  <c r="F9348" i="1"/>
  <c r="G9347" i="1"/>
  <c r="K5581" i="1"/>
  <c r="F3472" i="1"/>
  <c r="L8575" i="1"/>
  <c r="M8575" i="1" s="1"/>
  <c r="K8576" i="1"/>
  <c r="G6246" i="1"/>
  <c r="L2804" i="1"/>
  <c r="M2804" i="1" s="1"/>
  <c r="K2805" i="1"/>
  <c r="L5022" i="1"/>
  <c r="M5022" i="1" s="1"/>
  <c r="K5023" i="1"/>
  <c r="G8801" i="1"/>
  <c r="F8802" i="1"/>
  <c r="H8801" i="1"/>
  <c r="L3580" i="1"/>
  <c r="M3580" i="1" s="1"/>
  <c r="K3581" i="1"/>
  <c r="L800" i="1"/>
  <c r="G8577" i="1"/>
  <c r="F8578" i="1" s="1"/>
  <c r="L9130" i="1"/>
  <c r="M9130" i="1" s="1"/>
  <c r="K9131" i="1"/>
  <c r="H5799" i="1"/>
  <c r="G5799" i="1"/>
  <c r="F5800" i="1"/>
  <c r="H2805" i="1"/>
  <c r="G2805" i="1"/>
  <c r="F2806" i="1"/>
  <c r="H10238" i="1"/>
  <c r="H8681" i="1"/>
  <c r="G8681" i="1"/>
  <c r="L8799" i="1"/>
  <c r="M8799" i="1" s="1"/>
  <c r="K8800" i="1"/>
  <c r="L2915" i="1"/>
  <c r="M2915" i="1" s="1"/>
  <c r="K2916" i="1"/>
  <c r="L8243" i="1"/>
  <c r="K8244" i="1"/>
  <c r="K10463" i="1"/>
  <c r="L9904" i="1"/>
  <c r="M9904" i="1" s="1"/>
  <c r="K9905" i="1"/>
  <c r="L8680" i="1"/>
  <c r="M8680" i="1" s="1"/>
  <c r="K8681" i="1"/>
  <c r="L10685" i="1"/>
  <c r="M10685" i="1" s="1"/>
  <c r="K10686" i="1"/>
  <c r="K8134" i="1"/>
  <c r="L8133" i="1"/>
  <c r="M8133" i="1" s="1"/>
  <c r="L5355" i="1"/>
  <c r="K138" i="1"/>
  <c r="L137" i="1"/>
  <c r="M137" i="1" s="1"/>
  <c r="H7352" i="1"/>
  <c r="H9131" i="1"/>
  <c r="L4915" i="1"/>
  <c r="M4915" i="1" s="1"/>
  <c r="K4916" i="1"/>
  <c r="L2024" i="1"/>
  <c r="M2024" i="1" s="1"/>
  <c r="K2025" i="1"/>
  <c r="H2025" i="1"/>
  <c r="K6910" i="1"/>
  <c r="L6909" i="1"/>
  <c r="M6909" i="1" s="1"/>
  <c r="H6465" i="1"/>
  <c r="L3249" i="1"/>
  <c r="F472" i="1"/>
  <c r="H138" i="1"/>
  <c r="H9017" i="1"/>
  <c r="H10463" i="1"/>
  <c r="H10795" i="1"/>
  <c r="H1472" i="1"/>
  <c r="L5798" i="1"/>
  <c r="M5798" i="1" s="1"/>
  <c r="K5799" i="1"/>
  <c r="L696" i="1"/>
  <c r="M696" i="1" s="1"/>
  <c r="K697" i="1"/>
  <c r="L7685" i="1"/>
  <c r="M7685" i="1" s="1"/>
  <c r="K7686" i="1"/>
  <c r="K7024" i="1"/>
  <c r="L7023" i="1"/>
  <c r="L9686" i="1"/>
  <c r="M9686" i="1" s="1"/>
  <c r="L2361" i="1"/>
  <c r="K2362" i="1"/>
  <c r="H5913" i="1"/>
  <c r="G5913" i="1"/>
  <c r="F5914" i="1"/>
  <c r="L3024" i="1"/>
  <c r="M2361" i="1"/>
  <c r="L4134" i="1"/>
  <c r="M4134" i="1" s="1"/>
  <c r="H6355" i="1"/>
  <c r="L10350" i="1"/>
  <c r="M10350" i="1" s="1"/>
  <c r="K10351" i="1"/>
  <c r="L5134" i="1"/>
  <c r="M5134" i="1" s="1"/>
  <c r="K5135" i="1"/>
  <c r="L9796" i="1"/>
  <c r="M9796" i="1" s="1"/>
  <c r="K9797" i="1"/>
  <c r="K5690" i="1"/>
  <c r="H8243" i="1"/>
  <c r="K3360" i="1"/>
  <c r="L1471" i="1"/>
  <c r="M1471" i="1" s="1"/>
  <c r="K1472" i="1"/>
  <c r="G3694" i="1"/>
  <c r="H8353" i="1"/>
  <c r="G8353" i="1"/>
  <c r="F8354" i="1"/>
  <c r="G9577" i="1"/>
  <c r="F9578" i="1"/>
  <c r="G7576" i="1"/>
  <c r="F7577" i="1" s="1"/>
  <c r="G3141" i="1"/>
  <c r="H3141" i="1" s="1"/>
  <c r="G3025" i="1"/>
  <c r="F3026" i="1" s="1"/>
  <c r="L9346" i="1"/>
  <c r="M9346" i="1" s="1"/>
  <c r="K9347" i="1"/>
  <c r="K10570" i="1"/>
  <c r="L10569" i="1"/>
  <c r="M10569" i="1" s="1"/>
  <c r="L9240" i="1"/>
  <c r="M9240" i="1" s="1"/>
  <c r="K9241" i="1"/>
  <c r="L7128" i="1"/>
  <c r="M7128" i="1" s="1"/>
  <c r="K7129" i="1"/>
  <c r="G10017" i="1"/>
  <c r="H10017" i="1" s="1"/>
  <c r="F10018" i="1"/>
  <c r="L1139" i="1"/>
  <c r="M1139" i="1" s="1"/>
  <c r="K1140" i="1"/>
  <c r="H5690" i="1"/>
  <c r="G1802" i="1"/>
  <c r="H1802" i="1" s="1"/>
  <c r="F1803" i="1"/>
  <c r="H4468" i="1"/>
  <c r="K5912" i="1"/>
  <c r="L5911" i="1"/>
  <c r="M5911" i="1" s="1"/>
  <c r="L7243" i="1"/>
  <c r="G10127" i="1"/>
  <c r="H10127" i="1"/>
  <c r="K7352" i="1"/>
  <c r="L470" i="1"/>
  <c r="M470" i="1" s="1"/>
  <c r="K471" i="1"/>
  <c r="H2361" i="1"/>
  <c r="K3471" i="1"/>
  <c r="L3470" i="1"/>
  <c r="M3470" i="1" s="1"/>
  <c r="L2691" i="1"/>
  <c r="M2691" i="1" s="1"/>
  <c r="K2692" i="1"/>
  <c r="L363" i="1"/>
  <c r="M363" i="1" s="1"/>
  <c r="L1022" i="1"/>
  <c r="M1022" i="1" s="1"/>
  <c r="L2250" i="1"/>
  <c r="M2250" i="1" s="1"/>
  <c r="K2251" i="1"/>
  <c r="M579" i="1"/>
  <c r="L1357" i="1"/>
  <c r="M1357" i="1" s="1"/>
  <c r="K1358" i="1"/>
  <c r="M7023" i="1"/>
  <c r="K4690" i="1"/>
  <c r="G1023" i="1"/>
  <c r="K10795" i="1"/>
  <c r="L10794" i="1"/>
  <c r="M10794" i="1" s="1"/>
  <c r="G10906" i="1"/>
  <c r="K30" i="1"/>
  <c r="L29" i="1"/>
  <c r="M29" i="1" s="1"/>
  <c r="F2467" i="1"/>
  <c r="G2466" i="1"/>
  <c r="G9798" i="1"/>
  <c r="F9799" i="1"/>
  <c r="H6690" i="1"/>
  <c r="G9242" i="1"/>
  <c r="F9243" i="1" s="1"/>
  <c r="G3250" i="1"/>
  <c r="K3250" i="1" s="1"/>
  <c r="H4026" i="1"/>
  <c r="M7575" i="1"/>
  <c r="G5356" i="1"/>
  <c r="K5356" i="1" s="1"/>
  <c r="F5357" i="1"/>
  <c r="H4246" i="1"/>
  <c r="H8465" i="1"/>
  <c r="G8465" i="1"/>
  <c r="F8466" i="1"/>
  <c r="M3024" i="1"/>
  <c r="G4917" i="1"/>
  <c r="F4918" i="1"/>
  <c r="H4917" i="1"/>
  <c r="H5467" i="1"/>
  <c r="G698" i="1"/>
  <c r="F699" i="1"/>
  <c r="H698" i="1"/>
  <c r="G7468" i="1"/>
  <c r="H7468" i="1"/>
  <c r="F7469" i="1"/>
  <c r="H1914" i="1"/>
  <c r="F1915" i="1"/>
  <c r="G1914" i="1"/>
  <c r="G8022" i="1"/>
  <c r="F8023" i="1" s="1"/>
  <c r="L913" i="1"/>
  <c r="M913" i="1" s="1"/>
  <c r="K914" i="1"/>
  <c r="H2139" i="1"/>
  <c r="G2139" i="1"/>
  <c r="F2140" i="1"/>
  <c r="L6354" i="1"/>
  <c r="M6354" i="1" s="1"/>
  <c r="K6355" i="1"/>
  <c r="G3582" i="1"/>
  <c r="F3583" i="1"/>
  <c r="L3913" i="1"/>
  <c r="M3913" i="1" s="1"/>
  <c r="K3914" i="1"/>
  <c r="L9575" i="1"/>
  <c r="M9575" i="1" s="1"/>
  <c r="K9576" i="1"/>
  <c r="K4468" i="1"/>
  <c r="L4467" i="1"/>
  <c r="M4467" i="1" s="1"/>
  <c r="F10572" i="1"/>
  <c r="H10571" i="1"/>
  <c r="G10571" i="1"/>
  <c r="M8243" i="1"/>
  <c r="H3693" i="1"/>
  <c r="L1689" i="1"/>
  <c r="M1689" i="1" s="1"/>
  <c r="K1690" i="1"/>
  <c r="L2464" i="1"/>
  <c r="M2464" i="1" s="1"/>
  <c r="K2465" i="1"/>
  <c r="G4580" i="1"/>
  <c r="H4580" i="1" s="1"/>
  <c r="G251" i="1"/>
  <c r="F252" i="1" s="1"/>
  <c r="M3249" i="1"/>
  <c r="F9461" i="1"/>
  <c r="H8352" i="1"/>
  <c r="F9906" i="1"/>
  <c r="G7244" i="1"/>
  <c r="K7244" i="1" s="1"/>
  <c r="F7245" i="1"/>
  <c r="H7244" i="1"/>
  <c r="H9576" i="1"/>
  <c r="H7575" i="1"/>
  <c r="H3140" i="1"/>
  <c r="M5355" i="1"/>
  <c r="H5024" i="1"/>
  <c r="G5024" i="1"/>
  <c r="F5025" i="1"/>
  <c r="H3024" i="1"/>
  <c r="F5468" i="1"/>
  <c r="L1913" i="1"/>
  <c r="M1913" i="1" s="1"/>
  <c r="K1914" i="1"/>
  <c r="G9687" i="1"/>
  <c r="F9688" i="1" s="1"/>
  <c r="L6018" i="1"/>
  <c r="M6018" i="1" s="1"/>
  <c r="K6019" i="1"/>
  <c r="L6798" i="1"/>
  <c r="M6798" i="1" s="1"/>
  <c r="K6799" i="1"/>
  <c r="G10686" i="1"/>
  <c r="F10687" i="1"/>
  <c r="M7467" i="1"/>
  <c r="L6244" i="1"/>
  <c r="M6244" i="1" s="1"/>
  <c r="K6245" i="1"/>
  <c r="M3797" i="1"/>
  <c r="K6690" i="1"/>
  <c r="L6689" i="1"/>
  <c r="M6689" i="1" s="1"/>
  <c r="M10126" i="1"/>
  <c r="K4357" i="1"/>
  <c r="L4578" i="1"/>
  <c r="M4578" i="1" s="1"/>
  <c r="K4579" i="1"/>
  <c r="F580" i="1"/>
  <c r="K1583" i="1"/>
  <c r="L1582" i="1"/>
  <c r="L4245" i="1"/>
  <c r="M4245" i="1" s="1"/>
  <c r="K4246" i="1"/>
  <c r="H4690" i="1"/>
  <c r="H30" i="1"/>
  <c r="K6128" i="1"/>
  <c r="L6127" i="1"/>
  <c r="M6127" i="1" s="1"/>
  <c r="L2581" i="1"/>
  <c r="M2581" i="1" s="1"/>
  <c r="K2582" i="1"/>
  <c r="L3692" i="1"/>
  <c r="M3692" i="1" s="1"/>
  <c r="K3693" i="1"/>
  <c r="L5243" i="1"/>
  <c r="M5243" i="1" s="1"/>
  <c r="K5244" i="1"/>
  <c r="H9797" i="1"/>
  <c r="K8908" i="1"/>
  <c r="H9241" i="1"/>
  <c r="M250" i="1"/>
  <c r="H3249" i="1"/>
  <c r="H9905" i="1"/>
  <c r="M7243" i="1"/>
  <c r="K8021" i="1"/>
  <c r="H5355" i="1"/>
  <c r="H8464" i="1"/>
  <c r="H1140" i="1"/>
  <c r="G8135" i="1"/>
  <c r="F8136" i="1"/>
  <c r="G364" i="1"/>
  <c r="F365" i="1"/>
  <c r="K10127" i="1"/>
  <c r="L10126" i="1"/>
  <c r="L6575" i="1"/>
  <c r="M6575" i="1" s="1"/>
  <c r="K6576" i="1"/>
  <c r="G4135" i="1"/>
  <c r="F4136" i="1" s="1"/>
  <c r="L1249" i="1"/>
  <c r="M1249" i="1" s="1"/>
  <c r="K1250" i="1"/>
  <c r="F4358" i="1"/>
  <c r="H3914" i="1"/>
  <c r="M800" i="1"/>
  <c r="L4025" i="1"/>
  <c r="M4025" i="1" s="1"/>
  <c r="K4026" i="1"/>
  <c r="F8909" i="1"/>
  <c r="F3361" i="1"/>
  <c r="L10905" i="1"/>
  <c r="M10905" i="1" s="1"/>
  <c r="K10906" i="1"/>
  <c r="H2582" i="1"/>
  <c r="K1802" i="1"/>
  <c r="L1801" i="1"/>
  <c r="M1801" i="1" s="1"/>
  <c r="K8464" i="1"/>
  <c r="L8463" i="1"/>
  <c r="M8463" i="1" s="1"/>
  <c r="L7575" i="1"/>
  <c r="K7576" i="1"/>
  <c r="K8352" i="1"/>
  <c r="L8351" i="1"/>
  <c r="M8351" i="1" s="1"/>
  <c r="M1582" i="1"/>
  <c r="F5245" i="1"/>
  <c r="L9459" i="1"/>
  <c r="M9459" i="1" s="1"/>
  <c r="K9460" i="1"/>
  <c r="L7800" i="1"/>
  <c r="M7800" i="1" s="1"/>
  <c r="K7801" i="1"/>
  <c r="K4798" i="1"/>
  <c r="F1359" i="1"/>
  <c r="F10352" i="1"/>
  <c r="F6577" i="1"/>
  <c r="H6910" i="1"/>
  <c r="H5023" i="1"/>
  <c r="K2138" i="1"/>
  <c r="F1141" i="1"/>
  <c r="G4136" i="1" l="1"/>
  <c r="F4137" i="1"/>
  <c r="L3250" i="1"/>
  <c r="G7803" i="1"/>
  <c r="F7804" i="1" s="1"/>
  <c r="G3026" i="1"/>
  <c r="F3027" i="1"/>
  <c r="G7354" i="1"/>
  <c r="H8023" i="1"/>
  <c r="G8023" i="1"/>
  <c r="F8024" i="1"/>
  <c r="G9243" i="1"/>
  <c r="G7577" i="1"/>
  <c r="F7578" i="1"/>
  <c r="G6912" i="1"/>
  <c r="F6913" i="1"/>
  <c r="H6912" i="1"/>
  <c r="L7244" i="1"/>
  <c r="G5692" i="1"/>
  <c r="F5693" i="1"/>
  <c r="G2694" i="1"/>
  <c r="F2695" i="1" s="1"/>
  <c r="G9688" i="1"/>
  <c r="F9689" i="1"/>
  <c r="H6692" i="1"/>
  <c r="G6692" i="1"/>
  <c r="F6693" i="1"/>
  <c r="L5356" i="1"/>
  <c r="H7025" i="1"/>
  <c r="G7025" i="1"/>
  <c r="F7026" i="1"/>
  <c r="G252" i="1"/>
  <c r="F253" i="1" s="1"/>
  <c r="G8578" i="1"/>
  <c r="F8579" i="1" s="1"/>
  <c r="F9907" i="1"/>
  <c r="G9906" i="1"/>
  <c r="G7469" i="1"/>
  <c r="F7470" i="1" s="1"/>
  <c r="G5245" i="1"/>
  <c r="F5246" i="1"/>
  <c r="H4358" i="1"/>
  <c r="G4358" i="1"/>
  <c r="F4359" i="1"/>
  <c r="L5244" i="1"/>
  <c r="M5244" i="1" s="1"/>
  <c r="K5245" i="1"/>
  <c r="K6020" i="1"/>
  <c r="L6019" i="1"/>
  <c r="M6019" i="1" s="1"/>
  <c r="H5468" i="1"/>
  <c r="G5468" i="1"/>
  <c r="F5469" i="1"/>
  <c r="G699" i="1"/>
  <c r="H699" i="1" s="1"/>
  <c r="F700" i="1"/>
  <c r="H8466" i="1"/>
  <c r="G8466" i="1"/>
  <c r="F8467" i="1"/>
  <c r="H3250" i="1"/>
  <c r="L2692" i="1"/>
  <c r="M2692" i="1" s="1"/>
  <c r="K2693" i="1"/>
  <c r="G10018" i="1"/>
  <c r="F10019" i="1"/>
  <c r="H10018" i="1"/>
  <c r="H8354" i="1"/>
  <c r="G8354" i="1"/>
  <c r="F8355" i="1"/>
  <c r="H3694" i="1"/>
  <c r="K9687" i="1"/>
  <c r="K139" i="1"/>
  <c r="L138" i="1"/>
  <c r="M138" i="1" s="1"/>
  <c r="L8800" i="1"/>
  <c r="M8800" i="1" s="1"/>
  <c r="K8801" i="1"/>
  <c r="L9131" i="1"/>
  <c r="M9131" i="1" s="1"/>
  <c r="K9132" i="1"/>
  <c r="K801" i="1"/>
  <c r="G8802" i="1"/>
  <c r="F8803" i="1"/>
  <c r="H8802" i="1"/>
  <c r="K7910" i="1"/>
  <c r="L7909" i="1"/>
  <c r="M7909" i="1" s="1"/>
  <c r="F6021" i="1"/>
  <c r="H916" i="1"/>
  <c r="G916" i="1"/>
  <c r="F917" i="1"/>
  <c r="G7688" i="1"/>
  <c r="F7689" i="1"/>
  <c r="H2252" i="1"/>
  <c r="G2584" i="1"/>
  <c r="F2585" i="1"/>
  <c r="H2584" i="1"/>
  <c r="H4691" i="1"/>
  <c r="H2363" i="1"/>
  <c r="G2363" i="1"/>
  <c r="F2364" i="1"/>
  <c r="G1474" i="1"/>
  <c r="F1475" i="1"/>
  <c r="G2027" i="1"/>
  <c r="F581" i="1"/>
  <c r="G580" i="1"/>
  <c r="H580" i="1"/>
  <c r="K5913" i="1"/>
  <c r="L5912" i="1"/>
  <c r="M5912" i="1" s="1"/>
  <c r="L10351" i="1"/>
  <c r="M10351" i="1" s="1"/>
  <c r="L697" i="1"/>
  <c r="M697" i="1" s="1"/>
  <c r="K698" i="1"/>
  <c r="K7802" i="1"/>
  <c r="L7801" i="1"/>
  <c r="M7801" i="1" s="1"/>
  <c r="L1250" i="1"/>
  <c r="L4579" i="1"/>
  <c r="M4579" i="1" s="1"/>
  <c r="K4580" i="1"/>
  <c r="L6245" i="1"/>
  <c r="M6245" i="1" s="1"/>
  <c r="K6246" i="1"/>
  <c r="H10687" i="1"/>
  <c r="G10687" i="1"/>
  <c r="F10688" i="1" s="1"/>
  <c r="G9461" i="1"/>
  <c r="H9461" i="1" s="1"/>
  <c r="F9462" i="1"/>
  <c r="H3582" i="1"/>
  <c r="L914" i="1"/>
  <c r="M914" i="1" s="1"/>
  <c r="K915" i="1"/>
  <c r="H9798" i="1"/>
  <c r="F10907" i="1"/>
  <c r="H1023" i="1"/>
  <c r="K7353" i="1"/>
  <c r="L7352" i="1"/>
  <c r="M7352" i="1" s="1"/>
  <c r="L5690" i="1"/>
  <c r="M5690" i="1" s="1"/>
  <c r="K5691" i="1"/>
  <c r="H472" i="1"/>
  <c r="G472" i="1"/>
  <c r="F473" i="1"/>
  <c r="L8576" i="1"/>
  <c r="M8576" i="1" s="1"/>
  <c r="K8577" i="1"/>
  <c r="H10796" i="1"/>
  <c r="H4469" i="1"/>
  <c r="H1583" i="1"/>
  <c r="G1141" i="1"/>
  <c r="F1142" i="1" s="1"/>
  <c r="H1141" i="1"/>
  <c r="L10686" i="1"/>
  <c r="M10686" i="1" s="1"/>
  <c r="K10687" i="1"/>
  <c r="G1584" i="1"/>
  <c r="L7576" i="1"/>
  <c r="K7577" i="1"/>
  <c r="L1802" i="1"/>
  <c r="M1802" i="1" s="1"/>
  <c r="H364" i="1"/>
  <c r="L3693" i="1"/>
  <c r="M3693" i="1" s="1"/>
  <c r="K3694" i="1"/>
  <c r="L2465" i="1"/>
  <c r="M2465" i="1" s="1"/>
  <c r="K2466" i="1"/>
  <c r="K4469" i="1"/>
  <c r="L4468" i="1"/>
  <c r="M4468" i="1" s="1"/>
  <c r="H10906" i="1"/>
  <c r="F1024" i="1"/>
  <c r="G1803" i="1"/>
  <c r="M7576" i="1"/>
  <c r="L9797" i="1"/>
  <c r="M9797" i="1" s="1"/>
  <c r="K9798" i="1"/>
  <c r="K4135" i="1"/>
  <c r="K3025" i="1"/>
  <c r="L7686" i="1"/>
  <c r="M7686" i="1" s="1"/>
  <c r="K7687" i="1"/>
  <c r="K6911" i="1"/>
  <c r="L6910" i="1"/>
  <c r="M6910" i="1" s="1"/>
  <c r="L4916" i="1"/>
  <c r="M4916" i="1" s="1"/>
  <c r="K4917" i="1"/>
  <c r="H2806" i="1"/>
  <c r="G2806" i="1"/>
  <c r="F2807" i="1"/>
  <c r="L5023" i="1"/>
  <c r="M5023" i="1" s="1"/>
  <c r="K5024" i="1"/>
  <c r="G9133" i="1"/>
  <c r="F9134" i="1"/>
  <c r="G6130" i="1"/>
  <c r="H6130" i="1" s="1"/>
  <c r="G7911" i="1"/>
  <c r="F7912" i="1" s="1"/>
  <c r="G10465" i="1"/>
  <c r="H1473" i="1"/>
  <c r="H2026" i="1"/>
  <c r="G9799" i="1"/>
  <c r="F9800" i="1" s="1"/>
  <c r="L2916" i="1"/>
  <c r="M2916" i="1" s="1"/>
  <c r="K2917" i="1"/>
  <c r="K5582" i="1"/>
  <c r="L5581" i="1"/>
  <c r="M5581" i="1" s="1"/>
  <c r="G10797" i="1"/>
  <c r="F10798" i="1" s="1"/>
  <c r="L3798" i="1"/>
  <c r="K2139" i="1"/>
  <c r="L2138" i="1"/>
  <c r="M2138" i="1" s="1"/>
  <c r="H365" i="1"/>
  <c r="G365" i="1"/>
  <c r="F366" i="1"/>
  <c r="G6577" i="1"/>
  <c r="F6578" i="1"/>
  <c r="L4798" i="1"/>
  <c r="M4798" i="1" s="1"/>
  <c r="K4799" i="1"/>
  <c r="K8353" i="1"/>
  <c r="L8352" i="1"/>
  <c r="M8352" i="1" s="1"/>
  <c r="H10686" i="1"/>
  <c r="L6355" i="1"/>
  <c r="M6355" i="1" s="1"/>
  <c r="K6356" i="1"/>
  <c r="H8022" i="1"/>
  <c r="H9242" i="1"/>
  <c r="H2466" i="1"/>
  <c r="K1023" i="1"/>
  <c r="K3472" i="1"/>
  <c r="L3471" i="1"/>
  <c r="M3471" i="1" s="1"/>
  <c r="H3025" i="1"/>
  <c r="H7576" i="1"/>
  <c r="L1472" i="1"/>
  <c r="M1472" i="1" s="1"/>
  <c r="K1473" i="1"/>
  <c r="K7025" i="1"/>
  <c r="L7024" i="1"/>
  <c r="L8681" i="1"/>
  <c r="M8681" i="1"/>
  <c r="H8577" i="1"/>
  <c r="H3472" i="1"/>
  <c r="G3472" i="1"/>
  <c r="F3473" i="1"/>
  <c r="K3141" i="1"/>
  <c r="L3140" i="1"/>
  <c r="M3140" i="1" s="1"/>
  <c r="H4799" i="1"/>
  <c r="M3798" i="1"/>
  <c r="H9019" i="1"/>
  <c r="G9019" i="1"/>
  <c r="F9020" i="1"/>
  <c r="G6357" i="1"/>
  <c r="F6358" i="1"/>
  <c r="H6357" i="1"/>
  <c r="H5691" i="1"/>
  <c r="H1251" i="1"/>
  <c r="G1251" i="1"/>
  <c r="K1251" i="1" s="1"/>
  <c r="F1252" i="1"/>
  <c r="H2918" i="1"/>
  <c r="G2918" i="1"/>
  <c r="F2919" i="1"/>
  <c r="H6800" i="1"/>
  <c r="G6800" i="1"/>
  <c r="F6801" i="1"/>
  <c r="H2693" i="1"/>
  <c r="H1692" i="1"/>
  <c r="G1692" i="1"/>
  <c r="F1693" i="1"/>
  <c r="G5583" i="1"/>
  <c r="F5584" i="1" s="1"/>
  <c r="M7024" i="1"/>
  <c r="G8909" i="1"/>
  <c r="F8910" i="1" s="1"/>
  <c r="L1583" i="1"/>
  <c r="M1583" i="1" s="1"/>
  <c r="K6691" i="1"/>
  <c r="L6690" i="1"/>
  <c r="M6690" i="1" s="1"/>
  <c r="G3583" i="1"/>
  <c r="F3584" i="1" s="1"/>
  <c r="G7130" i="1"/>
  <c r="G4470" i="1"/>
  <c r="F4471" i="1"/>
  <c r="H10352" i="1"/>
  <c r="G10352" i="1"/>
  <c r="F10353" i="1" s="1"/>
  <c r="L10906" i="1"/>
  <c r="M10906" i="1" s="1"/>
  <c r="H8136" i="1"/>
  <c r="G8136" i="1"/>
  <c r="F8137" i="1" s="1"/>
  <c r="K6129" i="1"/>
  <c r="L6128" i="1"/>
  <c r="M6128" i="1" s="1"/>
  <c r="L4246" i="1"/>
  <c r="M4246" i="1" s="1"/>
  <c r="K4247" i="1"/>
  <c r="L1914" i="1"/>
  <c r="M1914" i="1" s="1"/>
  <c r="K1915" i="1"/>
  <c r="L1690" i="1"/>
  <c r="M1690" i="1" s="1"/>
  <c r="K1691" i="1"/>
  <c r="H1915" i="1"/>
  <c r="G1915" i="1"/>
  <c r="F1916" i="1" s="1"/>
  <c r="G5357" i="1"/>
  <c r="F5358" i="1" s="1"/>
  <c r="H2467" i="1"/>
  <c r="G2467" i="1"/>
  <c r="L4690" i="1"/>
  <c r="M4690" i="1" s="1"/>
  <c r="K4691" i="1"/>
  <c r="L2251" i="1"/>
  <c r="M2251" i="1" s="1"/>
  <c r="K2252" i="1"/>
  <c r="L7129" i="1"/>
  <c r="M7129" i="1" s="1"/>
  <c r="H9578" i="1"/>
  <c r="G9578" i="1"/>
  <c r="F9579" i="1"/>
  <c r="L5135" i="1"/>
  <c r="M5135" i="1" s="1"/>
  <c r="K5136" i="1"/>
  <c r="K8135" i="1"/>
  <c r="L8134" i="1"/>
  <c r="M8134" i="1" s="1"/>
  <c r="L3581" i="1"/>
  <c r="M3581" i="1" s="1"/>
  <c r="K3582" i="1"/>
  <c r="L2805" i="1"/>
  <c r="M2805" i="1" s="1"/>
  <c r="K2806" i="1"/>
  <c r="K10017" i="1"/>
  <c r="F4800" i="1"/>
  <c r="K251" i="1"/>
  <c r="G4248" i="1"/>
  <c r="F4249" i="1" s="1"/>
  <c r="H7910" i="1"/>
  <c r="M1250" i="1"/>
  <c r="H10464" i="1"/>
  <c r="H32" i="1"/>
  <c r="G32" i="1"/>
  <c r="F33" i="1"/>
  <c r="H6467" i="1"/>
  <c r="G6467" i="1"/>
  <c r="F6468" i="1"/>
  <c r="H7024" i="1"/>
  <c r="H7802" i="1"/>
  <c r="M3250" i="1"/>
  <c r="L2025" i="1"/>
  <c r="M2025" i="1" s="1"/>
  <c r="K2026" i="1"/>
  <c r="L8244" i="1"/>
  <c r="M8244" i="1" s="1"/>
  <c r="G9348" i="1"/>
  <c r="H1359" i="1"/>
  <c r="G1359" i="1"/>
  <c r="F1360" i="1" s="1"/>
  <c r="H4135" i="1"/>
  <c r="L8021" i="1"/>
  <c r="M8021" i="1" s="1"/>
  <c r="K8022" i="1"/>
  <c r="H9687" i="1"/>
  <c r="H5025" i="1"/>
  <c r="G5025" i="1"/>
  <c r="F5026" i="1"/>
  <c r="G7245" i="1"/>
  <c r="H251" i="1"/>
  <c r="G10572" i="1"/>
  <c r="L9576" i="1"/>
  <c r="M9576" i="1" s="1"/>
  <c r="K9577" i="1"/>
  <c r="L3914" i="1"/>
  <c r="M3914" i="1" s="1"/>
  <c r="K3915" i="1"/>
  <c r="H2140" i="1"/>
  <c r="G2140" i="1"/>
  <c r="F2141" i="1"/>
  <c r="G4918" i="1"/>
  <c r="F4919" i="1" s="1"/>
  <c r="H4918" i="1"/>
  <c r="M5356" i="1"/>
  <c r="K10796" i="1"/>
  <c r="L10795" i="1"/>
  <c r="M10795" i="1" s="1"/>
  <c r="L471" i="1"/>
  <c r="M471" i="1" s="1"/>
  <c r="K472" i="1"/>
  <c r="L1140" i="1"/>
  <c r="M1140" i="1" s="1"/>
  <c r="K1141" i="1"/>
  <c r="L3360" i="1"/>
  <c r="M3360" i="1" s="1"/>
  <c r="K3361" i="1"/>
  <c r="G5914" i="1"/>
  <c r="F5915" i="1"/>
  <c r="L2362" i="1"/>
  <c r="M2362" i="1" s="1"/>
  <c r="K2363" i="1"/>
  <c r="L5799" i="1"/>
  <c r="F8682" i="1"/>
  <c r="H5800" i="1"/>
  <c r="G5800" i="1"/>
  <c r="F5801" i="1"/>
  <c r="F6247" i="1"/>
  <c r="M9347" i="1"/>
  <c r="F3799" i="1"/>
  <c r="L9017" i="1"/>
  <c r="M9017" i="1" s="1"/>
  <c r="K9018" i="1"/>
  <c r="L10238" i="1"/>
  <c r="M10238" i="1" s="1"/>
  <c r="H5137" i="1"/>
  <c r="G5137" i="1"/>
  <c r="F5138" i="1"/>
  <c r="H7353" i="1"/>
  <c r="H9018" i="1"/>
  <c r="H1250" i="1"/>
  <c r="H2917" i="1"/>
  <c r="H6799" i="1"/>
  <c r="K7468" i="1"/>
  <c r="H140" i="1"/>
  <c r="G140" i="1"/>
  <c r="F141" i="1"/>
  <c r="H1691" i="1"/>
  <c r="F8245" i="1"/>
  <c r="G3916" i="1"/>
  <c r="F3917" i="1"/>
  <c r="H3916" i="1"/>
  <c r="L9241" i="1"/>
  <c r="M9241" i="1" s="1"/>
  <c r="K9242" i="1"/>
  <c r="L9460" i="1"/>
  <c r="M9460" i="1" s="1"/>
  <c r="K9461" i="1"/>
  <c r="K8465" i="1"/>
  <c r="L8464" i="1"/>
  <c r="M8464" i="1" s="1"/>
  <c r="H3361" i="1"/>
  <c r="G3361" i="1"/>
  <c r="F3362" i="1"/>
  <c r="L4026" i="1"/>
  <c r="M4026" i="1" s="1"/>
  <c r="K4027" i="1"/>
  <c r="L6576" i="1"/>
  <c r="M6576" i="1" s="1"/>
  <c r="K6577" i="1"/>
  <c r="L10127" i="1"/>
  <c r="M10127" i="1" s="1"/>
  <c r="H8135" i="1"/>
  <c r="L8908" i="1"/>
  <c r="M8908" i="1" s="1"/>
  <c r="K8909" i="1"/>
  <c r="L2582" i="1"/>
  <c r="M2582" i="1" s="1"/>
  <c r="K2583" i="1"/>
  <c r="L4357" i="1"/>
  <c r="M4357" i="1" s="1"/>
  <c r="K4358" i="1"/>
  <c r="L6799" i="1"/>
  <c r="M6799" i="1" s="1"/>
  <c r="K6800" i="1"/>
  <c r="M7244" i="1"/>
  <c r="F4581" i="1"/>
  <c r="H5356" i="1"/>
  <c r="F3251" i="1"/>
  <c r="L30" i="1"/>
  <c r="M30" i="1" s="1"/>
  <c r="K31" i="1"/>
  <c r="L1358" i="1"/>
  <c r="M1358" i="1" s="1"/>
  <c r="K1359" i="1"/>
  <c r="K364" i="1"/>
  <c r="F10128" i="1"/>
  <c r="K10571" i="1"/>
  <c r="L10570" i="1"/>
  <c r="M10570" i="1" s="1"/>
  <c r="L9347" i="1"/>
  <c r="K9348" i="1"/>
  <c r="F3142" i="1"/>
  <c r="H9577" i="1"/>
  <c r="F3695" i="1"/>
  <c r="L9905" i="1"/>
  <c r="M9905" i="1" s="1"/>
  <c r="K9906" i="1"/>
  <c r="L10463" i="1"/>
  <c r="M10463" i="1" s="1"/>
  <c r="K10464" i="1"/>
  <c r="M5799" i="1"/>
  <c r="H6246" i="1"/>
  <c r="H9347" i="1"/>
  <c r="K6466" i="1"/>
  <c r="L6465" i="1"/>
  <c r="M6465" i="1" s="1"/>
  <c r="L5467" i="1"/>
  <c r="M5467" i="1" s="1"/>
  <c r="K5468" i="1"/>
  <c r="H10239" i="1"/>
  <c r="G10239" i="1"/>
  <c r="F10240" i="1" s="1"/>
  <c r="H4247" i="1"/>
  <c r="F2253" i="1"/>
  <c r="F4692" i="1"/>
  <c r="F802" i="1"/>
  <c r="F4028" i="1"/>
  <c r="H31" i="1"/>
  <c r="H6466" i="1"/>
  <c r="H8244" i="1"/>
  <c r="G1360" i="1" l="1"/>
  <c r="F1361" i="1"/>
  <c r="G7912" i="1"/>
  <c r="F7913" i="1"/>
  <c r="G10688" i="1"/>
  <c r="F10689" i="1"/>
  <c r="G2695" i="1"/>
  <c r="F2696" i="1"/>
  <c r="G10240" i="1"/>
  <c r="H10240" i="1" s="1"/>
  <c r="G8137" i="1"/>
  <c r="F8138" i="1"/>
  <c r="H3584" i="1"/>
  <c r="G3584" i="1"/>
  <c r="F3585" i="1"/>
  <c r="G1142" i="1"/>
  <c r="G8579" i="1"/>
  <c r="F8580" i="1" s="1"/>
  <c r="L1251" i="1"/>
  <c r="G4919" i="1"/>
  <c r="G5358" i="1"/>
  <c r="F5359" i="1"/>
  <c r="H10353" i="1"/>
  <c r="G10353" i="1"/>
  <c r="F10354" i="1"/>
  <c r="H9800" i="1"/>
  <c r="G9800" i="1"/>
  <c r="F9801" i="1"/>
  <c r="H7804" i="1"/>
  <c r="G7804" i="1"/>
  <c r="F7805" i="1"/>
  <c r="G4249" i="1"/>
  <c r="F4250" i="1"/>
  <c r="H1916" i="1"/>
  <c r="G1916" i="1"/>
  <c r="F1917" i="1"/>
  <c r="G8910" i="1"/>
  <c r="F8911" i="1" s="1"/>
  <c r="G253" i="1"/>
  <c r="F254" i="1" s="1"/>
  <c r="G5584" i="1"/>
  <c r="F5585" i="1" s="1"/>
  <c r="H5584" i="1"/>
  <c r="G10798" i="1"/>
  <c r="F10799" i="1" s="1"/>
  <c r="G7470" i="1"/>
  <c r="H7470" i="1"/>
  <c r="L9906" i="1"/>
  <c r="L8022" i="1"/>
  <c r="M8022" i="1" s="1"/>
  <c r="K8023" i="1"/>
  <c r="K252" i="1"/>
  <c r="L251" i="1"/>
  <c r="M251" i="1" s="1"/>
  <c r="L3582" i="1"/>
  <c r="M3582" i="1" s="1"/>
  <c r="K3583" i="1"/>
  <c r="L1691" i="1"/>
  <c r="M1691" i="1" s="1"/>
  <c r="K1692" i="1"/>
  <c r="L4247" i="1"/>
  <c r="M4247" i="1" s="1"/>
  <c r="K4248" i="1"/>
  <c r="H4471" i="1"/>
  <c r="G4471" i="1"/>
  <c r="F4472" i="1"/>
  <c r="L1473" i="1"/>
  <c r="M1473" i="1" s="1"/>
  <c r="K1474" i="1"/>
  <c r="L3472" i="1"/>
  <c r="M3472" i="1" s="1"/>
  <c r="L6356" i="1"/>
  <c r="M6356" i="1" s="1"/>
  <c r="K6357" i="1"/>
  <c r="H6578" i="1"/>
  <c r="G6578" i="1"/>
  <c r="F6579" i="1"/>
  <c r="G9134" i="1"/>
  <c r="F9135" i="1"/>
  <c r="L5024" i="1"/>
  <c r="M5024" i="1" s="1"/>
  <c r="K5025" i="1"/>
  <c r="L2466" i="1"/>
  <c r="M2466" i="1" s="1"/>
  <c r="K2467" i="1"/>
  <c r="K10352" i="1"/>
  <c r="G7689" i="1"/>
  <c r="F7690" i="1" s="1"/>
  <c r="G9689" i="1"/>
  <c r="F9690" i="1" s="1"/>
  <c r="G5693" i="1"/>
  <c r="F5694" i="1"/>
  <c r="H3027" i="1"/>
  <c r="G3027" i="1"/>
  <c r="F3028" i="1"/>
  <c r="L9348" i="1"/>
  <c r="M9348" i="1" s="1"/>
  <c r="L4358" i="1"/>
  <c r="L8909" i="1"/>
  <c r="K8910" i="1"/>
  <c r="L4027" i="1"/>
  <c r="M4027" i="1" s="1"/>
  <c r="L9461" i="1"/>
  <c r="G141" i="1"/>
  <c r="F142" i="1" s="1"/>
  <c r="L9018" i="1"/>
  <c r="M9018" i="1" s="1"/>
  <c r="K9019" i="1"/>
  <c r="K10797" i="1"/>
  <c r="L10796" i="1"/>
  <c r="M10796" i="1" s="1"/>
  <c r="G2141" i="1"/>
  <c r="F2142" i="1" s="1"/>
  <c r="G5026" i="1"/>
  <c r="F5027" i="1" s="1"/>
  <c r="G33" i="1"/>
  <c r="F34" i="1"/>
  <c r="K8136" i="1"/>
  <c r="L8135" i="1"/>
  <c r="M8135" i="1" s="1"/>
  <c r="G9579" i="1"/>
  <c r="F9580" i="1"/>
  <c r="L1915" i="1"/>
  <c r="M1915" i="1" s="1"/>
  <c r="K1916" i="1"/>
  <c r="H7130" i="1"/>
  <c r="G1252" i="1"/>
  <c r="H9020" i="1"/>
  <c r="G9020" i="1"/>
  <c r="F9021" i="1"/>
  <c r="L1023" i="1"/>
  <c r="M1023" i="1" s="1"/>
  <c r="H10465" i="1"/>
  <c r="K6912" i="1"/>
  <c r="L6911" i="1"/>
  <c r="M6911" i="1" s="1"/>
  <c r="L7577" i="1"/>
  <c r="H1584" i="1"/>
  <c r="L5691" i="1"/>
  <c r="M5691" i="1" s="1"/>
  <c r="K5692" i="1"/>
  <c r="H2027" i="1"/>
  <c r="K7911" i="1"/>
  <c r="L7910" i="1"/>
  <c r="M7910" i="1" s="1"/>
  <c r="K140" i="1"/>
  <c r="L139" i="1"/>
  <c r="M139" i="1" s="1"/>
  <c r="G8355" i="1"/>
  <c r="F8356" i="1" s="1"/>
  <c r="G700" i="1"/>
  <c r="F701" i="1"/>
  <c r="H700" i="1"/>
  <c r="F5470" i="1"/>
  <c r="G5469" i="1"/>
  <c r="G5246" i="1"/>
  <c r="F5247" i="1"/>
  <c r="H9243" i="1"/>
  <c r="G4028" i="1"/>
  <c r="F4029" i="1"/>
  <c r="L364" i="1"/>
  <c r="M364" i="1" s="1"/>
  <c r="K365" i="1"/>
  <c r="G3251" i="1"/>
  <c r="F3252" i="1"/>
  <c r="H4581" i="1"/>
  <c r="G4581" i="1"/>
  <c r="F4582" i="1"/>
  <c r="H5914" i="1"/>
  <c r="L472" i="1"/>
  <c r="K473" i="1"/>
  <c r="H10572" i="1"/>
  <c r="H9348" i="1"/>
  <c r="G4800" i="1"/>
  <c r="L2252" i="1"/>
  <c r="M2252" i="1" s="1"/>
  <c r="H4470" i="1"/>
  <c r="K6692" i="1"/>
  <c r="L6691" i="1"/>
  <c r="M6691" i="1" s="1"/>
  <c r="M1251" i="1"/>
  <c r="H6577" i="1"/>
  <c r="H9133" i="1"/>
  <c r="L3694" i="1"/>
  <c r="M3694" i="1" s="1"/>
  <c r="L10687" i="1"/>
  <c r="K10688" i="1"/>
  <c r="L8577" i="1"/>
  <c r="M8577" i="1" s="1"/>
  <c r="K8578" i="1"/>
  <c r="H10907" i="1"/>
  <c r="G10907" i="1"/>
  <c r="F10908" i="1"/>
  <c r="L4580" i="1"/>
  <c r="M4580" i="1" s="1"/>
  <c r="K4581" i="1"/>
  <c r="H7688" i="1"/>
  <c r="H7469" i="1"/>
  <c r="H9688" i="1"/>
  <c r="H5692" i="1"/>
  <c r="G6913" i="1"/>
  <c r="F6914" i="1" s="1"/>
  <c r="G8024" i="1"/>
  <c r="F8025" i="1" s="1"/>
  <c r="H3026" i="1"/>
  <c r="G802" i="1"/>
  <c r="F803" i="1"/>
  <c r="G3362" i="1"/>
  <c r="F3363" i="1"/>
  <c r="G3917" i="1"/>
  <c r="H3917" i="1" s="1"/>
  <c r="F3918" i="1"/>
  <c r="G5138" i="1"/>
  <c r="F5139" i="1" s="1"/>
  <c r="G5801" i="1"/>
  <c r="F5802" i="1"/>
  <c r="F10573" i="1"/>
  <c r="F9349" i="1"/>
  <c r="K6130" i="1"/>
  <c r="L6129" i="1"/>
  <c r="M6129" i="1" s="1"/>
  <c r="H5583" i="1"/>
  <c r="G6801" i="1"/>
  <c r="F6802" i="1" s="1"/>
  <c r="G366" i="1"/>
  <c r="F367" i="1" s="1"/>
  <c r="H2807" i="1"/>
  <c r="G2807" i="1"/>
  <c r="F2808" i="1"/>
  <c r="L7687" i="1"/>
  <c r="M7687" i="1" s="1"/>
  <c r="K7688" i="1"/>
  <c r="G9462" i="1"/>
  <c r="K9462" i="1" s="1"/>
  <c r="H9462" i="1"/>
  <c r="F9463" i="1"/>
  <c r="L7802" i="1"/>
  <c r="M7802" i="1" s="1"/>
  <c r="K7803" i="1"/>
  <c r="K5914" i="1"/>
  <c r="L5913" i="1"/>
  <c r="M5913" i="1" s="1"/>
  <c r="G1475" i="1"/>
  <c r="F1476" i="1"/>
  <c r="H5245" i="1"/>
  <c r="L31" i="1"/>
  <c r="M31" i="1" s="1"/>
  <c r="K32" i="1"/>
  <c r="K10572" i="1"/>
  <c r="L10571" i="1"/>
  <c r="M10571" i="1" s="1"/>
  <c r="L1359" i="1"/>
  <c r="K1360" i="1"/>
  <c r="K7469" i="1"/>
  <c r="L7468" i="1"/>
  <c r="M7468" i="1" s="1"/>
  <c r="F3800" i="1"/>
  <c r="H3799" i="1"/>
  <c r="G3799" i="1"/>
  <c r="K5800" i="1"/>
  <c r="H4248" i="1"/>
  <c r="L10017" i="1"/>
  <c r="M10017" i="1" s="1"/>
  <c r="K10018" i="1"/>
  <c r="F2468" i="1"/>
  <c r="K1584" i="1"/>
  <c r="K7026" i="1"/>
  <c r="L7025" i="1"/>
  <c r="L8353" i="1"/>
  <c r="M8353" i="1" s="1"/>
  <c r="K8354" i="1"/>
  <c r="H10797" i="1"/>
  <c r="F6131" i="1"/>
  <c r="G1024" i="1"/>
  <c r="G2585" i="1"/>
  <c r="H2585" i="1" s="1"/>
  <c r="F2586" i="1"/>
  <c r="H917" i="1"/>
  <c r="G917" i="1"/>
  <c r="F918" i="1"/>
  <c r="G8803" i="1"/>
  <c r="F8804" i="1"/>
  <c r="H8803" i="1"/>
  <c r="L8801" i="1"/>
  <c r="M8801" i="1" s="1"/>
  <c r="K8802" i="1"/>
  <c r="L5245" i="1"/>
  <c r="M5245" i="1" s="1"/>
  <c r="K5246" i="1"/>
  <c r="H7578" i="1"/>
  <c r="G7578" i="1"/>
  <c r="K7578" i="1" s="1"/>
  <c r="F7579" i="1"/>
  <c r="H4692" i="1"/>
  <c r="G4692" i="1"/>
  <c r="F4693" i="1"/>
  <c r="K6467" i="1"/>
  <c r="L6466" i="1"/>
  <c r="M6466" i="1" s="1"/>
  <c r="G3695" i="1"/>
  <c r="K3695" i="1" s="1"/>
  <c r="F3696" i="1"/>
  <c r="L6800" i="1"/>
  <c r="M6800" i="1" s="1"/>
  <c r="K6801" i="1"/>
  <c r="L9242" i="1"/>
  <c r="M9242" i="1" s="1"/>
  <c r="K9243" i="1"/>
  <c r="G8245" i="1"/>
  <c r="F8246" i="1"/>
  <c r="H8245" i="1"/>
  <c r="L3361" i="1"/>
  <c r="M3361" i="1" s="1"/>
  <c r="K3362" i="1"/>
  <c r="L1141" i="1"/>
  <c r="M1141" i="1" s="1"/>
  <c r="L3915" i="1"/>
  <c r="M3915" i="1" s="1"/>
  <c r="K3916" i="1"/>
  <c r="M1359" i="1"/>
  <c r="L5136" i="1"/>
  <c r="M5136" i="1" s="1"/>
  <c r="K5137" i="1"/>
  <c r="K7130" i="1"/>
  <c r="K3142" i="1"/>
  <c r="L3141" i="1"/>
  <c r="M3141" i="1" s="1"/>
  <c r="K3026" i="1"/>
  <c r="L3025" i="1"/>
  <c r="M3025" i="1" s="1"/>
  <c r="K4470" i="1"/>
  <c r="L4469" i="1"/>
  <c r="M4469" i="1" s="1"/>
  <c r="M9461" i="1"/>
  <c r="M10687" i="1"/>
  <c r="K580" i="1"/>
  <c r="H1474" i="1"/>
  <c r="L6020" i="1"/>
  <c r="M6020" i="1" s="1"/>
  <c r="M9906" i="1"/>
  <c r="H8578" i="1"/>
  <c r="H252" i="1"/>
  <c r="M7577" i="1"/>
  <c r="H7803" i="1"/>
  <c r="G4137" i="1"/>
  <c r="H4137" i="1" s="1"/>
  <c r="K8466" i="1"/>
  <c r="L8465" i="1"/>
  <c r="M8465" i="1" s="1"/>
  <c r="L10464" i="1"/>
  <c r="M10464" i="1" s="1"/>
  <c r="K10465" i="1"/>
  <c r="G8682" i="1"/>
  <c r="L2363" i="1"/>
  <c r="K2364" i="1"/>
  <c r="H7245" i="1"/>
  <c r="L2026" i="1"/>
  <c r="M2026" i="1" s="1"/>
  <c r="K2027" i="1"/>
  <c r="G6468" i="1"/>
  <c r="H6468" i="1" s="1"/>
  <c r="L2806" i="1"/>
  <c r="M2806" i="1" s="1"/>
  <c r="K2807" i="1"/>
  <c r="L4691" i="1"/>
  <c r="M4691" i="1" s="1"/>
  <c r="K4692" i="1"/>
  <c r="M8909" i="1"/>
  <c r="G1693" i="1"/>
  <c r="F1694" i="1" s="1"/>
  <c r="H2919" i="1"/>
  <c r="G2919" i="1"/>
  <c r="F2920" i="1"/>
  <c r="G6358" i="1"/>
  <c r="F6359" i="1"/>
  <c r="H6358" i="1"/>
  <c r="H3473" i="1"/>
  <c r="G3473" i="1"/>
  <c r="K3473" i="1" s="1"/>
  <c r="F3474" i="1"/>
  <c r="L4799" i="1"/>
  <c r="M4799" i="1" s="1"/>
  <c r="K4800" i="1"/>
  <c r="K5583" i="1"/>
  <c r="L5582" i="1"/>
  <c r="M5582" i="1" s="1"/>
  <c r="L4917" i="1"/>
  <c r="M4917" i="1" s="1"/>
  <c r="K4918" i="1"/>
  <c r="L4135" i="1"/>
  <c r="M4135" i="1" s="1"/>
  <c r="K4136" i="1"/>
  <c r="H1803" i="1"/>
  <c r="G473" i="1"/>
  <c r="F474" i="1" s="1"/>
  <c r="L7353" i="1"/>
  <c r="M7353" i="1" s="1"/>
  <c r="K7354" i="1"/>
  <c r="L698" i="1"/>
  <c r="M698" i="1" s="1"/>
  <c r="K699" i="1"/>
  <c r="F582" i="1"/>
  <c r="G581" i="1"/>
  <c r="H581" i="1"/>
  <c r="G2364" i="1"/>
  <c r="F2365" i="1" s="1"/>
  <c r="L801" i="1"/>
  <c r="M801" i="1" s="1"/>
  <c r="K802" i="1"/>
  <c r="L9687" i="1"/>
  <c r="M9687" i="1" s="1"/>
  <c r="K9688" i="1"/>
  <c r="G10019" i="1"/>
  <c r="H10019" i="1" s="1"/>
  <c r="F10020" i="1"/>
  <c r="G8467" i="1"/>
  <c r="H8467" i="1" s="1"/>
  <c r="G4359" i="1"/>
  <c r="H4359" i="1" s="1"/>
  <c r="G9907" i="1"/>
  <c r="G7026" i="1"/>
  <c r="H7026" i="1" s="1"/>
  <c r="H6693" i="1"/>
  <c r="G6693" i="1"/>
  <c r="F6694" i="1"/>
  <c r="K7245" i="1"/>
  <c r="H7577" i="1"/>
  <c r="H7354" i="1"/>
  <c r="G10128" i="1"/>
  <c r="G5915" i="1"/>
  <c r="F5916" i="1" s="1"/>
  <c r="G2253" i="1"/>
  <c r="F2254" i="1" s="1"/>
  <c r="K5469" i="1"/>
  <c r="L5468" i="1"/>
  <c r="M5468" i="1" s="1"/>
  <c r="G3142" i="1"/>
  <c r="H3142" i="1" s="1"/>
  <c r="L2583" i="1"/>
  <c r="M2583" i="1" s="1"/>
  <c r="K2584" i="1"/>
  <c r="L6577" i="1"/>
  <c r="M6577" i="1" s="1"/>
  <c r="K6578" i="1"/>
  <c r="K10239" i="1"/>
  <c r="G6247" i="1"/>
  <c r="L9577" i="1"/>
  <c r="M9577" i="1" s="1"/>
  <c r="K9578" i="1"/>
  <c r="F7246" i="1"/>
  <c r="H5357" i="1"/>
  <c r="F7131" i="1"/>
  <c r="H3583" i="1"/>
  <c r="H8909" i="1"/>
  <c r="K2140" i="1"/>
  <c r="L2139" i="1"/>
  <c r="M2139" i="1" s="1"/>
  <c r="L2917" i="1"/>
  <c r="M2917" i="1" s="1"/>
  <c r="K2918" i="1"/>
  <c r="H9799" i="1"/>
  <c r="F10466" i="1"/>
  <c r="H7911" i="1"/>
  <c r="L9798" i="1"/>
  <c r="M9798" i="1" s="1"/>
  <c r="K9799" i="1"/>
  <c r="F1804" i="1"/>
  <c r="K1803" i="1"/>
  <c r="F1585" i="1"/>
  <c r="M472" i="1"/>
  <c r="L915" i="1"/>
  <c r="M915" i="1" s="1"/>
  <c r="K916" i="1"/>
  <c r="L6246" i="1"/>
  <c r="M6246" i="1" s="1"/>
  <c r="K6247" i="1"/>
  <c r="F2028" i="1"/>
  <c r="M2363" i="1"/>
  <c r="G6021" i="1"/>
  <c r="F6022" i="1" s="1"/>
  <c r="L9132" i="1"/>
  <c r="M9132" i="1" s="1"/>
  <c r="K9133" i="1"/>
  <c r="L2693" i="1"/>
  <c r="M2693" i="1" s="1"/>
  <c r="K2694" i="1"/>
  <c r="M4358" i="1"/>
  <c r="H9906" i="1"/>
  <c r="M7025" i="1"/>
  <c r="K5357" i="1"/>
  <c r="H2694" i="1"/>
  <c r="F9244" i="1"/>
  <c r="F7355" i="1"/>
  <c r="H4136" i="1"/>
  <c r="G7690" i="1" l="1"/>
  <c r="F7691" i="1"/>
  <c r="G6802" i="1"/>
  <c r="F6803" i="1" s="1"/>
  <c r="H2254" i="1"/>
  <c r="G2254" i="1"/>
  <c r="F2255" i="1"/>
  <c r="L3473" i="1"/>
  <c r="G1694" i="1"/>
  <c r="F1695" i="1"/>
  <c r="L7578" i="1"/>
  <c r="L9462" i="1"/>
  <c r="G5139" i="1"/>
  <c r="F5140" i="1"/>
  <c r="G8025" i="1"/>
  <c r="F8026" i="1" s="1"/>
  <c r="G254" i="1"/>
  <c r="F255" i="1" s="1"/>
  <c r="H367" i="1"/>
  <c r="G367" i="1"/>
  <c r="F368" i="1"/>
  <c r="G5916" i="1"/>
  <c r="F5917" i="1"/>
  <c r="L3695" i="1"/>
  <c r="G6914" i="1"/>
  <c r="F6915" i="1"/>
  <c r="H6914" i="1"/>
  <c r="H142" i="1"/>
  <c r="G142" i="1"/>
  <c r="F143" i="1"/>
  <c r="G8911" i="1"/>
  <c r="F8912" i="1"/>
  <c r="G6022" i="1"/>
  <c r="H8356" i="1"/>
  <c r="G8356" i="1"/>
  <c r="F8357" i="1"/>
  <c r="G5027" i="1"/>
  <c r="F5028" i="1"/>
  <c r="H10799" i="1"/>
  <c r="G10799" i="1"/>
  <c r="F10800" i="1"/>
  <c r="G2365" i="1"/>
  <c r="F2366" i="1" s="1"/>
  <c r="G474" i="1"/>
  <c r="G2142" i="1"/>
  <c r="H2142" i="1" s="1"/>
  <c r="G8580" i="1"/>
  <c r="F8581" i="1"/>
  <c r="G9690" i="1"/>
  <c r="H9690" i="1" s="1"/>
  <c r="G5585" i="1"/>
  <c r="F5586" i="1" s="1"/>
  <c r="K10128" i="1"/>
  <c r="L2364" i="1"/>
  <c r="K2365" i="1"/>
  <c r="L473" i="1"/>
  <c r="G6579" i="1"/>
  <c r="F6580" i="1" s="1"/>
  <c r="H7805" i="1"/>
  <c r="G7805" i="1"/>
  <c r="F7806" i="1"/>
  <c r="G10354" i="1"/>
  <c r="F10355" i="1" s="1"/>
  <c r="H7913" i="1"/>
  <c r="G7913" i="1"/>
  <c r="F7914" i="1"/>
  <c r="L9133" i="1"/>
  <c r="M9133" i="1" s="1"/>
  <c r="K9134" i="1"/>
  <c r="F3143" i="1"/>
  <c r="F7027" i="1"/>
  <c r="F4360" i="1"/>
  <c r="L5137" i="1"/>
  <c r="M5137" i="1" s="1"/>
  <c r="K5138" i="1"/>
  <c r="L3362" i="1"/>
  <c r="L8802" i="1"/>
  <c r="M8802" i="1" s="1"/>
  <c r="K8803" i="1"/>
  <c r="H1024" i="1"/>
  <c r="L10018" i="1"/>
  <c r="M10018" i="1" s="1"/>
  <c r="K10019" i="1"/>
  <c r="G3800" i="1"/>
  <c r="K10907" i="1"/>
  <c r="M4581" i="1"/>
  <c r="H1252" i="1"/>
  <c r="L5025" i="1"/>
  <c r="M5025" i="1" s="1"/>
  <c r="K5026" i="1"/>
  <c r="M6578" i="1"/>
  <c r="L8023" i="1"/>
  <c r="M8023" i="1" s="1"/>
  <c r="K8024" i="1"/>
  <c r="H8138" i="1"/>
  <c r="G8138" i="1"/>
  <c r="F8139" i="1"/>
  <c r="G1585" i="1"/>
  <c r="F1586" i="1" s="1"/>
  <c r="H7131" i="1"/>
  <c r="G7131" i="1"/>
  <c r="G10020" i="1"/>
  <c r="F10021" i="1"/>
  <c r="H10020" i="1"/>
  <c r="M2364" i="1"/>
  <c r="L7354" i="1"/>
  <c r="M7354" i="1" s="1"/>
  <c r="K8682" i="1"/>
  <c r="H3696" i="1"/>
  <c r="G3696" i="1"/>
  <c r="K3696" i="1" s="1"/>
  <c r="F3697" i="1"/>
  <c r="G2586" i="1"/>
  <c r="F2587" i="1"/>
  <c r="H2586" i="1"/>
  <c r="F1025" i="1"/>
  <c r="L32" i="1"/>
  <c r="M32" i="1" s="1"/>
  <c r="K33" i="1"/>
  <c r="H5802" i="1"/>
  <c r="G5802" i="1"/>
  <c r="F5803" i="1"/>
  <c r="G3918" i="1"/>
  <c r="F3919" i="1"/>
  <c r="H3918" i="1"/>
  <c r="H3363" i="1"/>
  <c r="G3363" i="1"/>
  <c r="F3364" i="1"/>
  <c r="K6693" i="1"/>
  <c r="L6692" i="1"/>
  <c r="M6692" i="1" s="1"/>
  <c r="G5247" i="1"/>
  <c r="F5248" i="1" s="1"/>
  <c r="G701" i="1"/>
  <c r="F702" i="1"/>
  <c r="H701" i="1"/>
  <c r="K141" i="1"/>
  <c r="L140" i="1"/>
  <c r="M140" i="1" s="1"/>
  <c r="K4359" i="1"/>
  <c r="H5694" i="1"/>
  <c r="G5694" i="1"/>
  <c r="F5695" i="1"/>
  <c r="L1474" i="1"/>
  <c r="M1474" i="1" s="1"/>
  <c r="K1475" i="1"/>
  <c r="L3583" i="1"/>
  <c r="M3583" i="1" s="1"/>
  <c r="K3584" i="1"/>
  <c r="H7912" i="1"/>
  <c r="G2920" i="1"/>
  <c r="F2921" i="1" s="1"/>
  <c r="L7026" i="1"/>
  <c r="G4582" i="1"/>
  <c r="K4582" i="1" s="1"/>
  <c r="K1024" i="1"/>
  <c r="K8137" i="1"/>
  <c r="L8136" i="1"/>
  <c r="M8136" i="1" s="1"/>
  <c r="L8910" i="1"/>
  <c r="K8911" i="1"/>
  <c r="G4472" i="1"/>
  <c r="F4473" i="1" s="1"/>
  <c r="H1917" i="1"/>
  <c r="G1917" i="1"/>
  <c r="F1918" i="1"/>
  <c r="G10466" i="1"/>
  <c r="F10467" i="1"/>
  <c r="K5358" i="1"/>
  <c r="L5357" i="1"/>
  <c r="M5357" i="1" s="1"/>
  <c r="L1803" i="1"/>
  <c r="M1803" i="1" s="1"/>
  <c r="F6248" i="1"/>
  <c r="H5915" i="1"/>
  <c r="H2364" i="1"/>
  <c r="L2027" i="1"/>
  <c r="M2027" i="1" s="1"/>
  <c r="H8682" i="1"/>
  <c r="M3695" i="1"/>
  <c r="L5246" i="1"/>
  <c r="M5246" i="1" s="1"/>
  <c r="K5247" i="1"/>
  <c r="K8355" i="1"/>
  <c r="L8354" i="1"/>
  <c r="M8354" i="1" s="1"/>
  <c r="G1476" i="1"/>
  <c r="H1476" i="1" s="1"/>
  <c r="G9463" i="1"/>
  <c r="H9463" i="1" s="1"/>
  <c r="L6130" i="1"/>
  <c r="M6130" i="1" s="1"/>
  <c r="M3362" i="1"/>
  <c r="G803" i="1"/>
  <c r="F804" i="1"/>
  <c r="H8024" i="1"/>
  <c r="G3252" i="1"/>
  <c r="F3253" i="1"/>
  <c r="H4029" i="1"/>
  <c r="G4029" i="1"/>
  <c r="F4030" i="1"/>
  <c r="H9580" i="1"/>
  <c r="G9580" i="1"/>
  <c r="F9581" i="1"/>
  <c r="G34" i="1"/>
  <c r="F35" i="1"/>
  <c r="H5026" i="1"/>
  <c r="K10798" i="1"/>
  <c r="L10797" i="1"/>
  <c r="M10797" i="1" s="1"/>
  <c r="H141" i="1"/>
  <c r="G9135" i="1"/>
  <c r="F9136" i="1"/>
  <c r="L4248" i="1"/>
  <c r="M4248" i="1" s="1"/>
  <c r="K4249" i="1"/>
  <c r="H10798" i="1"/>
  <c r="H253" i="1"/>
  <c r="G4250" i="1"/>
  <c r="F4251" i="1" s="1"/>
  <c r="G5359" i="1"/>
  <c r="F5360" i="1" s="1"/>
  <c r="H8137" i="1"/>
  <c r="H2696" i="1"/>
  <c r="G2696" i="1"/>
  <c r="F2697" i="1"/>
  <c r="H1361" i="1"/>
  <c r="G1361" i="1"/>
  <c r="F1362" i="1"/>
  <c r="L7130" i="1"/>
  <c r="M7130" i="1" s="1"/>
  <c r="K7131" i="1"/>
  <c r="K7804" i="1"/>
  <c r="L7803" i="1"/>
  <c r="M7803" i="1" s="1"/>
  <c r="H5470" i="1"/>
  <c r="G5470" i="1"/>
  <c r="F5471" i="1"/>
  <c r="L916" i="1"/>
  <c r="M916" i="1" s="1"/>
  <c r="K917" i="1"/>
  <c r="L2918" i="1"/>
  <c r="M2918" i="1" s="1"/>
  <c r="K2919" i="1"/>
  <c r="G7246" i="1"/>
  <c r="F7247" i="1" s="1"/>
  <c r="H6247" i="1"/>
  <c r="L5469" i="1"/>
  <c r="K5470" i="1"/>
  <c r="L7245" i="1"/>
  <c r="M7245" i="1" s="1"/>
  <c r="H3474" i="1"/>
  <c r="G3474" i="1"/>
  <c r="F3475" i="1"/>
  <c r="F8683" i="1"/>
  <c r="L10465" i="1"/>
  <c r="M10465" i="1" s="1"/>
  <c r="K10466" i="1"/>
  <c r="H3695" i="1"/>
  <c r="G8804" i="1"/>
  <c r="F8805" i="1"/>
  <c r="H8804" i="1"/>
  <c r="K1585" i="1"/>
  <c r="L1584" i="1"/>
  <c r="M1584" i="1" s="1"/>
  <c r="K7470" i="1"/>
  <c r="L7469" i="1"/>
  <c r="M7469" i="1" s="1"/>
  <c r="L1360" i="1"/>
  <c r="M1360" i="1" s="1"/>
  <c r="K1361" i="1"/>
  <c r="L7688" i="1"/>
  <c r="M7688" i="1" s="1"/>
  <c r="K7689" i="1"/>
  <c r="H5801" i="1"/>
  <c r="H3362" i="1"/>
  <c r="H6913" i="1"/>
  <c r="H4800" i="1"/>
  <c r="K3251" i="1"/>
  <c r="H5246" i="1"/>
  <c r="G9021" i="1"/>
  <c r="F9022" i="1" s="1"/>
  <c r="H5693" i="1"/>
  <c r="L2467" i="1"/>
  <c r="M2467" i="1" s="1"/>
  <c r="K2468" i="1"/>
  <c r="G9801" i="1"/>
  <c r="F9802" i="1"/>
  <c r="K1252" i="1"/>
  <c r="M7026" i="1"/>
  <c r="L2694" i="1"/>
  <c r="M2694" i="1" s="1"/>
  <c r="K2695" i="1"/>
  <c r="H6021" i="1"/>
  <c r="G1804" i="1"/>
  <c r="H1804" i="1" s="1"/>
  <c r="F1805" i="1"/>
  <c r="L9578" i="1"/>
  <c r="M9578" i="1" s="1"/>
  <c r="K9579" i="1"/>
  <c r="L10239" i="1"/>
  <c r="M10239" i="1" s="1"/>
  <c r="K10240" i="1"/>
  <c r="L6578" i="1"/>
  <c r="K6579" i="1"/>
  <c r="F9908" i="1"/>
  <c r="L9688" i="1"/>
  <c r="M9688" i="1" s="1"/>
  <c r="K9689" i="1"/>
  <c r="L4136" i="1"/>
  <c r="M4136" i="1" s="1"/>
  <c r="K4137" i="1"/>
  <c r="M3473" i="1"/>
  <c r="H1693" i="1"/>
  <c r="K6021" i="1"/>
  <c r="L3916" i="1"/>
  <c r="M3916" i="1" s="1"/>
  <c r="K3917" i="1"/>
  <c r="G2468" i="1"/>
  <c r="L5800" i="1"/>
  <c r="M5800" i="1" s="1"/>
  <c r="K5801" i="1"/>
  <c r="H1475" i="1"/>
  <c r="M9462" i="1"/>
  <c r="G10573" i="1"/>
  <c r="H802" i="1"/>
  <c r="L8578" i="1"/>
  <c r="M8578" i="1" s="1"/>
  <c r="K8579" i="1"/>
  <c r="F4801" i="1"/>
  <c r="H3251" i="1"/>
  <c r="H4028" i="1"/>
  <c r="K7912" i="1"/>
  <c r="L7911" i="1"/>
  <c r="M7911" i="1" s="1"/>
  <c r="H9579" i="1"/>
  <c r="H33" i="1"/>
  <c r="H9134" i="1"/>
  <c r="L1692" i="1"/>
  <c r="M1692" i="1" s="1"/>
  <c r="K1693" i="1"/>
  <c r="K253" i="1"/>
  <c r="L252" i="1"/>
  <c r="M252" i="1" s="1"/>
  <c r="K9907" i="1"/>
  <c r="H4249" i="1"/>
  <c r="H5358" i="1"/>
  <c r="H2695" i="1"/>
  <c r="H10689" i="1"/>
  <c r="G10689" i="1"/>
  <c r="F10690" i="1"/>
  <c r="H1360" i="1"/>
  <c r="L802" i="1"/>
  <c r="M802" i="1" s="1"/>
  <c r="K803" i="1"/>
  <c r="G4693" i="1"/>
  <c r="F4694" i="1"/>
  <c r="G7355" i="1"/>
  <c r="F7356" i="1"/>
  <c r="H7355" i="1"/>
  <c r="L9799" i="1"/>
  <c r="M9799" i="1" s="1"/>
  <c r="K9800" i="1"/>
  <c r="F10129" i="1"/>
  <c r="G6694" i="1"/>
  <c r="F6695" i="1"/>
  <c r="H9907" i="1"/>
  <c r="G582" i="1"/>
  <c r="H582" i="1" s="1"/>
  <c r="M473" i="1"/>
  <c r="K5584" i="1"/>
  <c r="L5583" i="1"/>
  <c r="M5583" i="1" s="1"/>
  <c r="G6359" i="1"/>
  <c r="F6360" i="1"/>
  <c r="H6359" i="1"/>
  <c r="L2807" i="1"/>
  <c r="K2808" i="1"/>
  <c r="K8467" i="1"/>
  <c r="L8466" i="1"/>
  <c r="M8466" i="1" s="1"/>
  <c r="L580" i="1"/>
  <c r="M580" i="1" s="1"/>
  <c r="K581" i="1"/>
  <c r="G8246" i="1"/>
  <c r="H8246" i="1" s="1"/>
  <c r="K6468" i="1"/>
  <c r="L6467" i="1"/>
  <c r="M6467" i="1" s="1"/>
  <c r="G7579" i="1"/>
  <c r="K7579" i="1" s="1"/>
  <c r="H918" i="1"/>
  <c r="G918" i="1"/>
  <c r="F919" i="1"/>
  <c r="H2808" i="1"/>
  <c r="G2808" i="1"/>
  <c r="F2809" i="1"/>
  <c r="F9350" i="1"/>
  <c r="H9349" i="1"/>
  <c r="G9349" i="1"/>
  <c r="L4581" i="1"/>
  <c r="L365" i="1"/>
  <c r="M365" i="1" s="1"/>
  <c r="K366" i="1"/>
  <c r="M5469" i="1"/>
  <c r="L5692" i="1"/>
  <c r="M5692" i="1" s="1"/>
  <c r="K5693" i="1"/>
  <c r="L9019" i="1"/>
  <c r="M9019" i="1" s="1"/>
  <c r="K9020" i="1"/>
  <c r="K4028" i="1"/>
  <c r="H3028" i="1"/>
  <c r="G3028" i="1"/>
  <c r="F3029" i="1"/>
  <c r="L10352" i="1"/>
  <c r="M10352" i="1" s="1"/>
  <c r="K10353" i="1"/>
  <c r="L6357" i="1"/>
  <c r="M6357" i="1" s="1"/>
  <c r="K6358" i="1"/>
  <c r="M8910" i="1"/>
  <c r="H4919" i="1"/>
  <c r="H1142" i="1"/>
  <c r="G3585" i="1"/>
  <c r="F3586" i="1" s="1"/>
  <c r="M10688" i="1"/>
  <c r="L4800" i="1"/>
  <c r="M4800" i="1" s="1"/>
  <c r="L3142" i="1"/>
  <c r="M3142" i="1" s="1"/>
  <c r="L9243" i="1"/>
  <c r="M9243" i="1" s="1"/>
  <c r="F10909" i="1"/>
  <c r="G10908" i="1"/>
  <c r="K6913" i="1"/>
  <c r="L6912" i="1"/>
  <c r="M6912" i="1" s="1"/>
  <c r="L6247" i="1"/>
  <c r="M6247" i="1" s="1"/>
  <c r="G9244" i="1"/>
  <c r="K9244" i="1" s="1"/>
  <c r="G2028" i="1"/>
  <c r="F2029" i="1" s="1"/>
  <c r="K2141" i="1"/>
  <c r="L2140" i="1"/>
  <c r="M2140" i="1" s="1"/>
  <c r="L2584" i="1"/>
  <c r="M2584" i="1" s="1"/>
  <c r="K2585" i="1"/>
  <c r="H2253" i="1"/>
  <c r="H10128" i="1"/>
  <c r="F8468" i="1"/>
  <c r="L699" i="1"/>
  <c r="M699" i="1" s="1"/>
  <c r="K700" i="1"/>
  <c r="H473" i="1"/>
  <c r="L4918" i="1"/>
  <c r="M4918" i="1" s="1"/>
  <c r="K4919" i="1"/>
  <c r="L4692" i="1"/>
  <c r="M4692" i="1" s="1"/>
  <c r="K4693" i="1"/>
  <c r="F6469" i="1"/>
  <c r="F4138" i="1"/>
  <c r="K4471" i="1"/>
  <c r="L4470" i="1"/>
  <c r="M4470" i="1" s="1"/>
  <c r="K3027" i="1"/>
  <c r="L3026" i="1"/>
  <c r="M3026" i="1" s="1"/>
  <c r="K1142" i="1"/>
  <c r="K8245" i="1"/>
  <c r="L6801" i="1"/>
  <c r="M6801" i="1" s="1"/>
  <c r="K6802" i="1"/>
  <c r="M7578" i="1"/>
  <c r="G6131" i="1"/>
  <c r="K6131" i="1" s="1"/>
  <c r="H6131" i="1"/>
  <c r="F6132" i="1"/>
  <c r="K3799" i="1"/>
  <c r="K10573" i="1"/>
  <c r="L10572" i="1"/>
  <c r="M10572" i="1" s="1"/>
  <c r="K5915" i="1"/>
  <c r="L5914" i="1"/>
  <c r="M5914" i="1" s="1"/>
  <c r="M2807" i="1"/>
  <c r="H366" i="1"/>
  <c r="H6801" i="1"/>
  <c r="H5138" i="1"/>
  <c r="L10688" i="1"/>
  <c r="K10689" i="1"/>
  <c r="K2253" i="1"/>
  <c r="H5469" i="1"/>
  <c r="H8355" i="1"/>
  <c r="F1253" i="1"/>
  <c r="K1917" i="1"/>
  <c r="L1916" i="1"/>
  <c r="M1916" i="1" s="1"/>
  <c r="H2141" i="1"/>
  <c r="H9689" i="1"/>
  <c r="H7689" i="1"/>
  <c r="F7471" i="1"/>
  <c r="H8910" i="1"/>
  <c r="F4920" i="1"/>
  <c r="H8579" i="1"/>
  <c r="F1143" i="1"/>
  <c r="F10241" i="1"/>
  <c r="H10688" i="1"/>
  <c r="L6131" i="1" l="1"/>
  <c r="G2029" i="1"/>
  <c r="F2030" i="1"/>
  <c r="G4473" i="1"/>
  <c r="F4474" i="1" s="1"/>
  <c r="L4582" i="1"/>
  <c r="L3696" i="1"/>
  <c r="H255" i="1"/>
  <c r="G255" i="1"/>
  <c r="F256" i="1"/>
  <c r="L9244" i="1"/>
  <c r="G7247" i="1"/>
  <c r="F7248" i="1"/>
  <c r="H7247" i="1"/>
  <c r="G5360" i="1"/>
  <c r="F5361" i="1"/>
  <c r="G5248" i="1"/>
  <c r="F5249" i="1"/>
  <c r="H8026" i="1"/>
  <c r="G8026" i="1"/>
  <c r="F8027" i="1"/>
  <c r="G4251" i="1"/>
  <c r="F4252" i="1"/>
  <c r="H2921" i="1"/>
  <c r="G2921" i="1"/>
  <c r="F2922" i="1"/>
  <c r="H1586" i="1"/>
  <c r="G1586" i="1"/>
  <c r="F1587" i="1"/>
  <c r="G10355" i="1"/>
  <c r="H10355" i="1" s="1"/>
  <c r="G3586" i="1"/>
  <c r="F3587" i="1"/>
  <c r="H9022" i="1"/>
  <c r="G9022" i="1"/>
  <c r="F9023" i="1"/>
  <c r="G2366" i="1"/>
  <c r="F2367" i="1"/>
  <c r="H6803" i="1"/>
  <c r="G6803" i="1"/>
  <c r="F6804" i="1"/>
  <c r="G5586" i="1"/>
  <c r="L7579" i="1"/>
  <c r="G6580" i="1"/>
  <c r="F6581" i="1" s="1"/>
  <c r="G1143" i="1"/>
  <c r="F1144" i="1"/>
  <c r="H1143" i="1"/>
  <c r="K5359" i="1"/>
  <c r="L5358" i="1"/>
  <c r="M5358" i="1" s="1"/>
  <c r="L3584" i="1"/>
  <c r="M3584" i="1" s="1"/>
  <c r="K3585" i="1"/>
  <c r="L6802" i="1"/>
  <c r="K6803" i="1"/>
  <c r="K3028" i="1"/>
  <c r="L3027" i="1"/>
  <c r="M3027" i="1" s="1"/>
  <c r="L4693" i="1"/>
  <c r="F9351" i="1"/>
  <c r="H9350" i="1"/>
  <c r="G9350" i="1"/>
  <c r="H7579" i="1"/>
  <c r="L9800" i="1"/>
  <c r="M9800" i="1" s="1"/>
  <c r="K9801" i="1"/>
  <c r="K7913" i="1"/>
  <c r="L7912" i="1"/>
  <c r="M7912" i="1" s="1"/>
  <c r="L9689" i="1"/>
  <c r="M9689" i="1" s="1"/>
  <c r="K9690" i="1"/>
  <c r="L2695" i="1"/>
  <c r="M2695" i="1" s="1"/>
  <c r="K2696" i="1"/>
  <c r="G8683" i="1"/>
  <c r="L5470" i="1"/>
  <c r="L2919" i="1"/>
  <c r="M2919" i="1" s="1"/>
  <c r="K2920" i="1"/>
  <c r="K10799" i="1"/>
  <c r="L10798" i="1"/>
  <c r="M10798" i="1" s="1"/>
  <c r="H4582" i="1"/>
  <c r="K142" i="1"/>
  <c r="L141" i="1"/>
  <c r="M141" i="1" s="1"/>
  <c r="K6694" i="1"/>
  <c r="L6693" i="1"/>
  <c r="M6693" i="1" s="1"/>
  <c r="L5026" i="1"/>
  <c r="M5026" i="1" s="1"/>
  <c r="K5027" i="1"/>
  <c r="K3363" i="1"/>
  <c r="F6023" i="1"/>
  <c r="H1695" i="1"/>
  <c r="G1695" i="1"/>
  <c r="F1696" i="1"/>
  <c r="G3029" i="1"/>
  <c r="F3030" i="1" s="1"/>
  <c r="L10689" i="1"/>
  <c r="M10689" i="1" s="1"/>
  <c r="K10690" i="1"/>
  <c r="G8468" i="1"/>
  <c r="F8469" i="1" s="1"/>
  <c r="L6358" i="1"/>
  <c r="M6358" i="1" s="1"/>
  <c r="K6359" i="1"/>
  <c r="L581" i="1"/>
  <c r="M581" i="1" s="1"/>
  <c r="K582" i="1"/>
  <c r="L2808" i="1"/>
  <c r="K5585" i="1"/>
  <c r="L5584" i="1"/>
  <c r="M5584" i="1" s="1"/>
  <c r="G6695" i="1"/>
  <c r="F6696" i="1" s="1"/>
  <c r="H4694" i="1"/>
  <c r="G4694" i="1"/>
  <c r="F4695" i="1"/>
  <c r="K254" i="1"/>
  <c r="L253" i="1"/>
  <c r="M253" i="1" s="1"/>
  <c r="H9802" i="1"/>
  <c r="G9802" i="1"/>
  <c r="F9803" i="1" s="1"/>
  <c r="L3251" i="1"/>
  <c r="M3251" i="1" s="1"/>
  <c r="K3252" i="1"/>
  <c r="L7470" i="1"/>
  <c r="M7470" i="1" s="1"/>
  <c r="L8911" i="1"/>
  <c r="M8911" i="1" s="1"/>
  <c r="G1025" i="1"/>
  <c r="L8682" i="1"/>
  <c r="M8682" i="1" s="1"/>
  <c r="G10021" i="1"/>
  <c r="H10021" i="1" s="1"/>
  <c r="F10022" i="1"/>
  <c r="K10908" i="1"/>
  <c r="L10907" i="1"/>
  <c r="M10907" i="1" s="1"/>
  <c r="L9134" i="1"/>
  <c r="M9134" i="1" s="1"/>
  <c r="K9135" i="1"/>
  <c r="G8581" i="1"/>
  <c r="F8582" i="1" s="1"/>
  <c r="H6022" i="1"/>
  <c r="G6915" i="1"/>
  <c r="H5139" i="1"/>
  <c r="L700" i="1"/>
  <c r="M700" i="1" s="1"/>
  <c r="K701" i="1"/>
  <c r="L9579" i="1"/>
  <c r="M9579" i="1" s="1"/>
  <c r="K9580" i="1"/>
  <c r="L7131" i="1"/>
  <c r="M7131" i="1" s="1"/>
  <c r="G4030" i="1"/>
  <c r="F4031" i="1" s="1"/>
  <c r="K8356" i="1"/>
  <c r="L8355" i="1"/>
  <c r="M8355" i="1" s="1"/>
  <c r="H10800" i="1"/>
  <c r="G10800" i="1"/>
  <c r="F10801" i="1"/>
  <c r="H5140" i="1"/>
  <c r="G5140" i="1"/>
  <c r="F5141" i="1"/>
  <c r="L8245" i="1"/>
  <c r="M8245" i="1" s="1"/>
  <c r="K8246" i="1"/>
  <c r="K4472" i="1"/>
  <c r="L4471" i="1"/>
  <c r="M4471" i="1" s="1"/>
  <c r="H2028" i="1"/>
  <c r="L4028" i="1"/>
  <c r="M4028" i="1" s="1"/>
  <c r="K4029" i="1"/>
  <c r="L366" i="1"/>
  <c r="M366" i="1" s="1"/>
  <c r="K367" i="1"/>
  <c r="L6468" i="1"/>
  <c r="M6468" i="1" s="1"/>
  <c r="M4693" i="1"/>
  <c r="L1693" i="1"/>
  <c r="M1693" i="1" s="1"/>
  <c r="K1694" i="1"/>
  <c r="H10573" i="1"/>
  <c r="H9908" i="1"/>
  <c r="G9908" i="1"/>
  <c r="F9909" i="1"/>
  <c r="L2468" i="1"/>
  <c r="M2468" i="1" s="1"/>
  <c r="L7689" i="1"/>
  <c r="M7689" i="1" s="1"/>
  <c r="K7690" i="1"/>
  <c r="G8805" i="1"/>
  <c r="F8806" i="1"/>
  <c r="H4250" i="1"/>
  <c r="H9136" i="1"/>
  <c r="G9136" i="1"/>
  <c r="F9137" i="1"/>
  <c r="H35" i="1"/>
  <c r="G35" i="1"/>
  <c r="F36" i="1" s="1"/>
  <c r="H3253" i="1"/>
  <c r="G3253" i="1"/>
  <c r="F3254" i="1"/>
  <c r="G804" i="1"/>
  <c r="F805" i="1" s="1"/>
  <c r="H10467" i="1"/>
  <c r="G10467" i="1"/>
  <c r="F10468" i="1"/>
  <c r="L4359" i="1"/>
  <c r="M4359" i="1" s="1"/>
  <c r="G702" i="1"/>
  <c r="H702" i="1"/>
  <c r="H1585" i="1"/>
  <c r="L5138" i="1"/>
  <c r="M5138" i="1" s="1"/>
  <c r="K5139" i="1"/>
  <c r="H10354" i="1"/>
  <c r="H6579" i="1"/>
  <c r="K474" i="1"/>
  <c r="H474" i="1"/>
  <c r="H5028" i="1"/>
  <c r="G5028" i="1"/>
  <c r="F5029" i="1"/>
  <c r="H8912" i="1"/>
  <c r="G8912" i="1"/>
  <c r="F8913" i="1" s="1"/>
  <c r="G5917" i="1"/>
  <c r="H5917" i="1" s="1"/>
  <c r="H254" i="1"/>
  <c r="K9463" i="1"/>
  <c r="H1694" i="1"/>
  <c r="H7691" i="1"/>
  <c r="G7691" i="1"/>
  <c r="F7692" i="1"/>
  <c r="G6469" i="1"/>
  <c r="K6469" i="1" s="1"/>
  <c r="F6470" i="1"/>
  <c r="H1918" i="1"/>
  <c r="G1918" i="1"/>
  <c r="H3364" i="1"/>
  <c r="G3364" i="1"/>
  <c r="F3365" i="1"/>
  <c r="G4920" i="1"/>
  <c r="F4921" i="1"/>
  <c r="H4920" i="1"/>
  <c r="K5916" i="1"/>
  <c r="L5915" i="1"/>
  <c r="M5915" i="1" s="1"/>
  <c r="L1917" i="1"/>
  <c r="M1917" i="1" s="1"/>
  <c r="K1918" i="1"/>
  <c r="M6131" i="1"/>
  <c r="K6914" i="1"/>
  <c r="L6913" i="1"/>
  <c r="M6913" i="1" s="1"/>
  <c r="L10353" i="1"/>
  <c r="M10353" i="1" s="1"/>
  <c r="K10354" i="1"/>
  <c r="L9020" i="1"/>
  <c r="M9020" i="1" s="1"/>
  <c r="K9021" i="1"/>
  <c r="H2809" i="1"/>
  <c r="G2809" i="1"/>
  <c r="F2810" i="1" s="1"/>
  <c r="H919" i="1"/>
  <c r="G919" i="1"/>
  <c r="F920" i="1"/>
  <c r="F8247" i="1"/>
  <c r="H6694" i="1"/>
  <c r="H7356" i="1"/>
  <c r="G7356" i="1"/>
  <c r="F7357" i="1"/>
  <c r="H4693" i="1"/>
  <c r="F4802" i="1"/>
  <c r="H4801" i="1"/>
  <c r="G4801" i="1"/>
  <c r="F10574" i="1"/>
  <c r="K6022" i="1"/>
  <c r="L6021" i="1"/>
  <c r="M6021" i="1" s="1"/>
  <c r="L6579" i="1"/>
  <c r="M6579" i="1" s="1"/>
  <c r="K6580" i="1"/>
  <c r="G1805" i="1"/>
  <c r="H1805" i="1"/>
  <c r="F1806" i="1"/>
  <c r="H9801" i="1"/>
  <c r="H3475" i="1"/>
  <c r="G3475" i="1"/>
  <c r="F3476" i="1"/>
  <c r="H7246" i="1"/>
  <c r="F5472" i="1"/>
  <c r="H5471" i="1"/>
  <c r="G5471" i="1"/>
  <c r="H1362" i="1"/>
  <c r="G1362" i="1"/>
  <c r="F1363" i="1"/>
  <c r="F9464" i="1"/>
  <c r="G6248" i="1"/>
  <c r="K1804" i="1"/>
  <c r="L1475" i="1"/>
  <c r="M1475" i="1" s="1"/>
  <c r="K1476" i="1"/>
  <c r="G3919" i="1"/>
  <c r="F3920" i="1" s="1"/>
  <c r="H3919" i="1"/>
  <c r="G2587" i="1"/>
  <c r="H2587" i="1" s="1"/>
  <c r="H3697" i="1"/>
  <c r="G3697" i="1"/>
  <c r="F3698" i="1" s="1"/>
  <c r="H7806" i="1"/>
  <c r="G7806" i="1"/>
  <c r="F7807" i="1" s="1"/>
  <c r="L2365" i="1"/>
  <c r="K2366" i="1"/>
  <c r="H5585" i="1"/>
  <c r="H8580" i="1"/>
  <c r="F475" i="1"/>
  <c r="H8357" i="1"/>
  <c r="G8357" i="1"/>
  <c r="F8358" i="1"/>
  <c r="G6132" i="1"/>
  <c r="H6132" i="1" s="1"/>
  <c r="F6133" i="1"/>
  <c r="G1253" i="1"/>
  <c r="F1254" i="1" s="1"/>
  <c r="L1142" i="1"/>
  <c r="M1142" i="1" s="1"/>
  <c r="K1143" i="1"/>
  <c r="G4138" i="1"/>
  <c r="H4138" i="1" s="1"/>
  <c r="L4919" i="1"/>
  <c r="M4919" i="1" s="1"/>
  <c r="K4920" i="1"/>
  <c r="F9245" i="1"/>
  <c r="M2808" i="1"/>
  <c r="G10129" i="1"/>
  <c r="H10129" i="1" s="1"/>
  <c r="H2468" i="1"/>
  <c r="M5470" i="1"/>
  <c r="H9135" i="1"/>
  <c r="H34" i="1"/>
  <c r="H3252" i="1"/>
  <c r="H803" i="1"/>
  <c r="H10466" i="1"/>
  <c r="K8138" i="1"/>
  <c r="L8137" i="1"/>
  <c r="M8137" i="1" s="1"/>
  <c r="L33" i="1"/>
  <c r="M33" i="1" s="1"/>
  <c r="K34" i="1"/>
  <c r="M3696" i="1"/>
  <c r="L8024" i="1"/>
  <c r="M8024" i="1" s="1"/>
  <c r="K8025" i="1"/>
  <c r="H3800" i="1"/>
  <c r="L8803" i="1"/>
  <c r="M8803" i="1" s="1"/>
  <c r="K8804" i="1"/>
  <c r="H4360" i="1"/>
  <c r="G4360" i="1"/>
  <c r="K4360" i="1" s="1"/>
  <c r="F4361" i="1"/>
  <c r="H5027" i="1"/>
  <c r="H8911" i="1"/>
  <c r="H5916" i="1"/>
  <c r="K3474" i="1"/>
  <c r="H7690" i="1"/>
  <c r="L9907" i="1"/>
  <c r="M9907" i="1" s="1"/>
  <c r="K9908" i="1"/>
  <c r="G2697" i="1"/>
  <c r="F2698" i="1" s="1"/>
  <c r="L5247" i="1"/>
  <c r="K5248" i="1"/>
  <c r="M4582" i="1"/>
  <c r="G5695" i="1"/>
  <c r="H5695" i="1" s="1"/>
  <c r="L10019" i="1"/>
  <c r="M10019" i="1" s="1"/>
  <c r="K10020" i="1"/>
  <c r="H10241" i="1"/>
  <c r="G10241" i="1"/>
  <c r="F10242" i="1"/>
  <c r="L10573" i="1"/>
  <c r="M10573" i="1" s="1"/>
  <c r="L2585" i="1"/>
  <c r="M2585" i="1" s="1"/>
  <c r="K2586" i="1"/>
  <c r="K2142" i="1"/>
  <c r="L2141" i="1"/>
  <c r="M2141" i="1" s="1"/>
  <c r="M9244" i="1"/>
  <c r="G10909" i="1"/>
  <c r="L5693" i="1"/>
  <c r="M5693" i="1" s="1"/>
  <c r="K5694" i="1"/>
  <c r="G6360" i="1"/>
  <c r="F6361" i="1" s="1"/>
  <c r="F2469" i="1"/>
  <c r="L3917" i="1"/>
  <c r="M3917" i="1" s="1"/>
  <c r="K3918" i="1"/>
  <c r="L4137" i="1"/>
  <c r="M4137" i="1" s="1"/>
  <c r="L10240" i="1"/>
  <c r="M10240" i="1" s="1"/>
  <c r="K10241" i="1"/>
  <c r="K1586" i="1"/>
  <c r="L1585" i="1"/>
  <c r="M1585" i="1" s="1"/>
  <c r="L917" i="1"/>
  <c r="M917" i="1" s="1"/>
  <c r="K918" i="1"/>
  <c r="G9581" i="1"/>
  <c r="F9582" i="1"/>
  <c r="K2028" i="1"/>
  <c r="L1024" i="1"/>
  <c r="M1024" i="1" s="1"/>
  <c r="K1025" i="1"/>
  <c r="M5247" i="1"/>
  <c r="G5803" i="1"/>
  <c r="F5804" i="1"/>
  <c r="K7355" i="1"/>
  <c r="H8139" i="1"/>
  <c r="G8139" i="1"/>
  <c r="F8140" i="1"/>
  <c r="F3801" i="1"/>
  <c r="H7027" i="1"/>
  <c r="G7027" i="1"/>
  <c r="F7028" i="1"/>
  <c r="H7914" i="1"/>
  <c r="G7914" i="1"/>
  <c r="F7915" i="1" s="1"/>
  <c r="K10129" i="1"/>
  <c r="L10128" i="1"/>
  <c r="M10128" i="1" s="1"/>
  <c r="M2365" i="1"/>
  <c r="G143" i="1"/>
  <c r="F144" i="1"/>
  <c r="H368" i="1"/>
  <c r="G368" i="1"/>
  <c r="F369" i="1"/>
  <c r="H2255" i="1"/>
  <c r="G2255" i="1"/>
  <c r="F2256" i="1"/>
  <c r="M6802" i="1"/>
  <c r="M7579" i="1"/>
  <c r="H10690" i="1"/>
  <c r="G10690" i="1"/>
  <c r="F10691" i="1"/>
  <c r="L5801" i="1"/>
  <c r="M5801" i="1" s="1"/>
  <c r="K5802" i="1"/>
  <c r="L1252" i="1"/>
  <c r="M1252" i="1" s="1"/>
  <c r="K1253" i="1"/>
  <c r="G7471" i="1"/>
  <c r="F7472" i="1" s="1"/>
  <c r="L2253" i="1"/>
  <c r="M2253" i="1" s="1"/>
  <c r="K2254" i="1"/>
  <c r="L3799" i="1"/>
  <c r="M3799" i="1" s="1"/>
  <c r="K3800" i="1"/>
  <c r="H9244" i="1"/>
  <c r="H10908" i="1"/>
  <c r="H3585" i="1"/>
  <c r="K9349" i="1"/>
  <c r="F7580" i="1"/>
  <c r="K8468" i="1"/>
  <c r="L8467" i="1"/>
  <c r="M8467" i="1" s="1"/>
  <c r="F583" i="1"/>
  <c r="L803" i="1"/>
  <c r="M803" i="1" s="1"/>
  <c r="K804" i="1"/>
  <c r="L8579" i="1"/>
  <c r="M8579" i="1" s="1"/>
  <c r="K8580" i="1"/>
  <c r="H9021" i="1"/>
  <c r="L1361" i="1"/>
  <c r="M1361" i="1" s="1"/>
  <c r="K1362" i="1"/>
  <c r="L10466" i="1"/>
  <c r="M10466" i="1" s="1"/>
  <c r="K10467" i="1"/>
  <c r="K7246" i="1"/>
  <c r="L7804" i="1"/>
  <c r="M7804" i="1" s="1"/>
  <c r="K7805" i="1"/>
  <c r="H5359" i="1"/>
  <c r="L4249" i="1"/>
  <c r="M4249" i="1" s="1"/>
  <c r="K4250" i="1"/>
  <c r="F1477" i="1"/>
  <c r="H4472" i="1"/>
  <c r="F4583" i="1"/>
  <c r="H2920" i="1"/>
  <c r="H5247" i="1"/>
  <c r="F7132" i="1"/>
  <c r="G3143" i="1"/>
  <c r="F3144" i="1" s="1"/>
  <c r="F9691" i="1"/>
  <c r="F2143" i="1"/>
  <c r="H2365" i="1"/>
  <c r="H8025" i="1"/>
  <c r="H6802" i="1"/>
  <c r="H1254" i="1" l="1"/>
  <c r="G1254" i="1"/>
  <c r="F1255" i="1"/>
  <c r="G3698" i="1"/>
  <c r="F3699" i="1"/>
  <c r="G2698" i="1"/>
  <c r="F2699" i="1"/>
  <c r="G7472" i="1"/>
  <c r="H7472" i="1" s="1"/>
  <c r="F7473" i="1"/>
  <c r="G6361" i="1"/>
  <c r="F6362" i="1" s="1"/>
  <c r="L4360" i="1"/>
  <c r="G6581" i="1"/>
  <c r="H6581" i="1" s="1"/>
  <c r="G805" i="1"/>
  <c r="F806" i="1"/>
  <c r="G8582" i="1"/>
  <c r="H8582" i="1" s="1"/>
  <c r="H3144" i="1"/>
  <c r="G3144" i="1"/>
  <c r="F3145" i="1"/>
  <c r="G2810" i="1"/>
  <c r="F2811" i="1" s="1"/>
  <c r="G36" i="1"/>
  <c r="F37" i="1"/>
  <c r="H6696" i="1"/>
  <c r="G6696" i="1"/>
  <c r="F6697" i="1"/>
  <c r="G8469" i="1"/>
  <c r="F8470" i="1"/>
  <c r="H4474" i="1"/>
  <c r="G4474" i="1"/>
  <c r="F4475" i="1"/>
  <c r="G3920" i="1"/>
  <c r="H3920" i="1" s="1"/>
  <c r="F3921" i="1"/>
  <c r="H9803" i="1"/>
  <c r="G9803" i="1"/>
  <c r="F9804" i="1"/>
  <c r="L6469" i="1"/>
  <c r="G8913" i="1"/>
  <c r="G7915" i="1"/>
  <c r="F7916" i="1"/>
  <c r="G7807" i="1"/>
  <c r="F7808" i="1" s="1"/>
  <c r="H4031" i="1"/>
  <c r="G4031" i="1"/>
  <c r="F4032" i="1"/>
  <c r="G3030" i="1"/>
  <c r="F3031" i="1" s="1"/>
  <c r="G2143" i="1"/>
  <c r="F2144" i="1"/>
  <c r="H8358" i="1"/>
  <c r="G8358" i="1"/>
  <c r="F8359" i="1"/>
  <c r="G1363" i="1"/>
  <c r="F1364" i="1"/>
  <c r="H920" i="1"/>
  <c r="G920" i="1"/>
  <c r="F921" i="1"/>
  <c r="G7692" i="1"/>
  <c r="F7693" i="1" s="1"/>
  <c r="F9910" i="1"/>
  <c r="G9909" i="1"/>
  <c r="K4473" i="1"/>
  <c r="L4472" i="1"/>
  <c r="M4472" i="1" s="1"/>
  <c r="L3252" i="1"/>
  <c r="M3252" i="1" s="1"/>
  <c r="K3253" i="1"/>
  <c r="G4695" i="1"/>
  <c r="F4696" i="1"/>
  <c r="H9691" i="1"/>
  <c r="G9691" i="1"/>
  <c r="F9692" i="1"/>
  <c r="L4250" i="1"/>
  <c r="M4250" i="1" s="1"/>
  <c r="K4251" i="1"/>
  <c r="L7246" i="1"/>
  <c r="M7246" i="1" s="1"/>
  <c r="K7247" i="1"/>
  <c r="L2254" i="1"/>
  <c r="M2254" i="1" s="1"/>
  <c r="K2255" i="1"/>
  <c r="L1586" i="1"/>
  <c r="K35" i="1"/>
  <c r="L34" i="1"/>
  <c r="M34" i="1" s="1"/>
  <c r="G9464" i="1"/>
  <c r="H9464" i="1" s="1"/>
  <c r="F9465" i="1"/>
  <c r="G1806" i="1"/>
  <c r="L10354" i="1"/>
  <c r="M10354" i="1" s="1"/>
  <c r="K10355" i="1"/>
  <c r="L1694" i="1"/>
  <c r="M1694" i="1" s="1"/>
  <c r="K1695" i="1"/>
  <c r="L8246" i="1"/>
  <c r="M8246" i="1" s="1"/>
  <c r="L9580" i="1"/>
  <c r="M9580" i="1" s="1"/>
  <c r="K9581" i="1"/>
  <c r="L701" i="1"/>
  <c r="M701" i="1" s="1"/>
  <c r="K702" i="1"/>
  <c r="L9135" i="1"/>
  <c r="M9135" i="1" s="1"/>
  <c r="K9136" i="1"/>
  <c r="K2809" i="1"/>
  <c r="L6359" i="1"/>
  <c r="M6359" i="1" s="1"/>
  <c r="K6360" i="1"/>
  <c r="K10800" i="1"/>
  <c r="L10799" i="1"/>
  <c r="M10799" i="1" s="1"/>
  <c r="H8683" i="1"/>
  <c r="L2696" i="1"/>
  <c r="M2696" i="1" s="1"/>
  <c r="K2697" i="1"/>
  <c r="H9351" i="1"/>
  <c r="G9351" i="1"/>
  <c r="K3029" i="1"/>
  <c r="L3028" i="1"/>
  <c r="M3028" i="1" s="1"/>
  <c r="M6803" i="1"/>
  <c r="G4252" i="1"/>
  <c r="F4253" i="1"/>
  <c r="K3697" i="1"/>
  <c r="H2030" i="1"/>
  <c r="G2030" i="1"/>
  <c r="F2031" i="1"/>
  <c r="G4583" i="1"/>
  <c r="F4584" i="1"/>
  <c r="L10467" i="1"/>
  <c r="H10691" i="1"/>
  <c r="G10691" i="1"/>
  <c r="F10692" i="1"/>
  <c r="G369" i="1"/>
  <c r="F370" i="1"/>
  <c r="L7355" i="1"/>
  <c r="M7355" i="1" s="1"/>
  <c r="K7356" i="1"/>
  <c r="F2470" i="1"/>
  <c r="G2469" i="1"/>
  <c r="L8804" i="1"/>
  <c r="M8804" i="1" s="1"/>
  <c r="K8805" i="1"/>
  <c r="L1143" i="1"/>
  <c r="M1143" i="1" s="1"/>
  <c r="G6133" i="1"/>
  <c r="H6133" i="1" s="1"/>
  <c r="G3476" i="1"/>
  <c r="F3477" i="1"/>
  <c r="F10575" i="1"/>
  <c r="H10574" i="1"/>
  <c r="G10574" i="1"/>
  <c r="H7357" i="1"/>
  <c r="G7357" i="1"/>
  <c r="F7358" i="1"/>
  <c r="H3365" i="1"/>
  <c r="G3365" i="1"/>
  <c r="F3366" i="1"/>
  <c r="H5141" i="1"/>
  <c r="G5141" i="1"/>
  <c r="F5142" i="1"/>
  <c r="K7471" i="1"/>
  <c r="F8684" i="1"/>
  <c r="L9801" i="1"/>
  <c r="M9801" i="1" s="1"/>
  <c r="K9802" i="1"/>
  <c r="L6803" i="1"/>
  <c r="L3585" i="1"/>
  <c r="M3585" i="1" s="1"/>
  <c r="K3586" i="1"/>
  <c r="G1587" i="1"/>
  <c r="K1587" i="1" s="1"/>
  <c r="H5360" i="1"/>
  <c r="G583" i="1"/>
  <c r="F584" i="1" s="1"/>
  <c r="H3254" i="1"/>
  <c r="G3254" i="1"/>
  <c r="F3255" i="1"/>
  <c r="K5586" i="1"/>
  <c r="L5585" i="1"/>
  <c r="M5585" i="1" s="1"/>
  <c r="F7133" i="1"/>
  <c r="G7132" i="1"/>
  <c r="L804" i="1"/>
  <c r="K805" i="1"/>
  <c r="K8469" i="1"/>
  <c r="L8468" i="1"/>
  <c r="H7471" i="1"/>
  <c r="F3802" i="1"/>
  <c r="G3801" i="1"/>
  <c r="L1025" i="1"/>
  <c r="H6360" i="1"/>
  <c r="F10910" i="1"/>
  <c r="L5248" i="1"/>
  <c r="F10130" i="1"/>
  <c r="K4801" i="1"/>
  <c r="L474" i="1"/>
  <c r="M474" i="1" s="1"/>
  <c r="L7690" i="1"/>
  <c r="M7690" i="1" s="1"/>
  <c r="K7691" i="1"/>
  <c r="K8357" i="1"/>
  <c r="L8356" i="1"/>
  <c r="M8356" i="1" s="1"/>
  <c r="K8683" i="1"/>
  <c r="L582" i="1"/>
  <c r="M582" i="1" s="1"/>
  <c r="K583" i="1"/>
  <c r="H3029" i="1"/>
  <c r="G6023" i="1"/>
  <c r="L3363" i="1"/>
  <c r="M3363" i="1" s="1"/>
  <c r="K3364" i="1"/>
  <c r="H6580" i="1"/>
  <c r="M1586" i="1"/>
  <c r="H4251" i="1"/>
  <c r="H2029" i="1"/>
  <c r="L5802" i="1"/>
  <c r="M5802" i="1" s="1"/>
  <c r="K5803" i="1"/>
  <c r="L3918" i="1"/>
  <c r="M3918" i="1" s="1"/>
  <c r="K3919" i="1"/>
  <c r="H10242" i="1"/>
  <c r="G10242" i="1"/>
  <c r="F10243" i="1"/>
  <c r="L2366" i="1"/>
  <c r="L6022" i="1"/>
  <c r="M6022" i="1" s="1"/>
  <c r="G6804" i="1"/>
  <c r="K6804" i="1" s="1"/>
  <c r="H9023" i="1"/>
  <c r="G9023" i="1"/>
  <c r="F9024" i="1"/>
  <c r="K7806" i="1"/>
  <c r="L7805" i="1"/>
  <c r="M7805" i="1" s="1"/>
  <c r="L1362" i="1"/>
  <c r="M1362" i="1" s="1"/>
  <c r="K1363" i="1"/>
  <c r="H7580" i="1"/>
  <c r="G7580" i="1"/>
  <c r="F7581" i="1"/>
  <c r="L918" i="1"/>
  <c r="M918" i="1" s="1"/>
  <c r="K919" i="1"/>
  <c r="L10241" i="1"/>
  <c r="M10241" i="1" s="1"/>
  <c r="H10909" i="1"/>
  <c r="L10020" i="1"/>
  <c r="M10020" i="1" s="1"/>
  <c r="K10021" i="1"/>
  <c r="K3475" i="1"/>
  <c r="L3474" i="1"/>
  <c r="M3474" i="1" s="1"/>
  <c r="G9245" i="1"/>
  <c r="F9246" i="1" s="1"/>
  <c r="K1805" i="1"/>
  <c r="L1804" i="1"/>
  <c r="M1804" i="1" s="1"/>
  <c r="L6580" i="1"/>
  <c r="M6580" i="1" s="1"/>
  <c r="K5917" i="1"/>
  <c r="L5916" i="1"/>
  <c r="M5916" i="1" s="1"/>
  <c r="K6695" i="1"/>
  <c r="L6694" i="1"/>
  <c r="M6694" i="1" s="1"/>
  <c r="L2920" i="1"/>
  <c r="M2920" i="1" s="1"/>
  <c r="K2921" i="1"/>
  <c r="L9690" i="1"/>
  <c r="M9690" i="1" s="1"/>
  <c r="K9691" i="1"/>
  <c r="G2367" i="1"/>
  <c r="F2368" i="1"/>
  <c r="G5249" i="1"/>
  <c r="F5250" i="1"/>
  <c r="G7248" i="1"/>
  <c r="F7249" i="1" s="1"/>
  <c r="H7248" i="1"/>
  <c r="L2586" i="1"/>
  <c r="M2586" i="1" s="1"/>
  <c r="K2587" i="1"/>
  <c r="G10022" i="1"/>
  <c r="F10023" i="1"/>
  <c r="H10022" i="1"/>
  <c r="H5361" i="1"/>
  <c r="G5361" i="1"/>
  <c r="F5362" i="1"/>
  <c r="K3143" i="1"/>
  <c r="L9349" i="1"/>
  <c r="M9349" i="1" s="1"/>
  <c r="K9350" i="1"/>
  <c r="G144" i="1"/>
  <c r="F145" i="1"/>
  <c r="H5804" i="1"/>
  <c r="G5804" i="1"/>
  <c r="F5805" i="1"/>
  <c r="G9582" i="1"/>
  <c r="F9583" i="1" s="1"/>
  <c r="L8025" i="1"/>
  <c r="M8025" i="1" s="1"/>
  <c r="K8026" i="1"/>
  <c r="L4920" i="1"/>
  <c r="K4921" i="1"/>
  <c r="M1253" i="1"/>
  <c r="G475" i="1"/>
  <c r="F476" i="1" s="1"/>
  <c r="K6248" i="1"/>
  <c r="H5472" i="1"/>
  <c r="G5472" i="1"/>
  <c r="F5473" i="1"/>
  <c r="F4803" i="1"/>
  <c r="H4802" i="1"/>
  <c r="G4802" i="1"/>
  <c r="K6915" i="1"/>
  <c r="L6914" i="1"/>
  <c r="M6914" i="1" s="1"/>
  <c r="L1918" i="1"/>
  <c r="G6470" i="1"/>
  <c r="F6471" i="1" s="1"/>
  <c r="L9463" i="1"/>
  <c r="M9463" i="1" s="1"/>
  <c r="K9464" i="1"/>
  <c r="M804" i="1"/>
  <c r="L367" i="1"/>
  <c r="M367" i="1" s="1"/>
  <c r="K368" i="1"/>
  <c r="K10909" i="1"/>
  <c r="L10908" i="1"/>
  <c r="M10908" i="1" s="1"/>
  <c r="M1025" i="1"/>
  <c r="M8468" i="1"/>
  <c r="K7914" i="1"/>
  <c r="L7913" i="1"/>
  <c r="M7913" i="1" s="1"/>
  <c r="K5360" i="1"/>
  <c r="L5359" i="1"/>
  <c r="M5359" i="1" s="1"/>
  <c r="M2366" i="1"/>
  <c r="G3587" i="1"/>
  <c r="F3588" i="1"/>
  <c r="M5248" i="1"/>
  <c r="K6132" i="1"/>
  <c r="L5139" i="1"/>
  <c r="M5139" i="1" s="1"/>
  <c r="K5140" i="1"/>
  <c r="G8806" i="1"/>
  <c r="F8807" i="1" s="1"/>
  <c r="H8806" i="1"/>
  <c r="H3143" i="1"/>
  <c r="L3800" i="1"/>
  <c r="M3800" i="1" s="1"/>
  <c r="K3801" i="1"/>
  <c r="L1253" i="1"/>
  <c r="K1254" i="1"/>
  <c r="G2256" i="1"/>
  <c r="F2257" i="1" s="1"/>
  <c r="L10129" i="1"/>
  <c r="M10129" i="1" s="1"/>
  <c r="G7028" i="1"/>
  <c r="H7028" i="1" s="1"/>
  <c r="H8140" i="1"/>
  <c r="G8140" i="1"/>
  <c r="F8141" i="1"/>
  <c r="L2028" i="1"/>
  <c r="M2028" i="1" s="1"/>
  <c r="K2029" i="1"/>
  <c r="K4138" i="1"/>
  <c r="L5694" i="1"/>
  <c r="M5694" i="1" s="1"/>
  <c r="K5695" i="1"/>
  <c r="L9908" i="1"/>
  <c r="M9908" i="1" s="1"/>
  <c r="K9909" i="1"/>
  <c r="G4361" i="1"/>
  <c r="K4361" i="1" s="1"/>
  <c r="F4362" i="1"/>
  <c r="H1253" i="1"/>
  <c r="F6249" i="1"/>
  <c r="G4921" i="1"/>
  <c r="F4922" i="1"/>
  <c r="H4921" i="1"/>
  <c r="M1918" i="1"/>
  <c r="M6469" i="1"/>
  <c r="G5029" i="1"/>
  <c r="F5030" i="1"/>
  <c r="H10468" i="1"/>
  <c r="G10468" i="1"/>
  <c r="K10468" i="1" s="1"/>
  <c r="F10469" i="1"/>
  <c r="H804" i="1"/>
  <c r="G9137" i="1"/>
  <c r="F9138" i="1"/>
  <c r="G10801" i="1"/>
  <c r="F10802" i="1"/>
  <c r="H4030" i="1"/>
  <c r="H6915" i="1"/>
  <c r="H8581" i="1"/>
  <c r="H1025" i="1"/>
  <c r="K255" i="1"/>
  <c r="L254" i="1"/>
  <c r="M254" i="1" s="1"/>
  <c r="H6695" i="1"/>
  <c r="H8468" i="1"/>
  <c r="G1696" i="1"/>
  <c r="F1697" i="1"/>
  <c r="L5027" i="1"/>
  <c r="M5027" i="1" s="1"/>
  <c r="K5028" i="1"/>
  <c r="L142" i="1"/>
  <c r="M142" i="1" s="1"/>
  <c r="K143" i="1"/>
  <c r="K4694" i="1"/>
  <c r="G1144" i="1"/>
  <c r="F1145" i="1"/>
  <c r="H5586" i="1"/>
  <c r="H2366" i="1"/>
  <c r="H2922" i="1"/>
  <c r="G2922" i="1"/>
  <c r="F2923" i="1"/>
  <c r="G8027" i="1"/>
  <c r="F8028" i="1" s="1"/>
  <c r="H5248" i="1"/>
  <c r="G256" i="1"/>
  <c r="F257" i="1" s="1"/>
  <c r="L8580" i="1"/>
  <c r="M8580" i="1" s="1"/>
  <c r="K8581" i="1"/>
  <c r="K8139" i="1"/>
  <c r="L8138" i="1"/>
  <c r="M8138" i="1" s="1"/>
  <c r="L10690" i="1"/>
  <c r="M10690" i="1" s="1"/>
  <c r="K10691" i="1"/>
  <c r="G1477" i="1"/>
  <c r="F1478" i="1" s="1"/>
  <c r="H143" i="1"/>
  <c r="K7027" i="1"/>
  <c r="H5803" i="1"/>
  <c r="H9581" i="1"/>
  <c r="K2143" i="1"/>
  <c r="L2142" i="1"/>
  <c r="M2142" i="1" s="1"/>
  <c r="F5696" i="1"/>
  <c r="H2697" i="1"/>
  <c r="M4360" i="1"/>
  <c r="F4139" i="1"/>
  <c r="F2588" i="1"/>
  <c r="L1476" i="1"/>
  <c r="M1476" i="1" s="1"/>
  <c r="K1477" i="1"/>
  <c r="H6248" i="1"/>
  <c r="G8247" i="1"/>
  <c r="F8248" i="1" s="1"/>
  <c r="H8247" i="1"/>
  <c r="L9021" i="1"/>
  <c r="M9021" i="1" s="1"/>
  <c r="K9022" i="1"/>
  <c r="M4920" i="1"/>
  <c r="F1919" i="1"/>
  <c r="H6469" i="1"/>
  <c r="F5918" i="1"/>
  <c r="F703" i="1"/>
  <c r="M10467" i="1"/>
  <c r="H8805" i="1"/>
  <c r="L4029" i="1"/>
  <c r="M4029" i="1" s="1"/>
  <c r="K4030" i="1"/>
  <c r="F6916" i="1"/>
  <c r="F1026" i="1"/>
  <c r="K8912" i="1"/>
  <c r="K5471" i="1"/>
  <c r="F5587" i="1"/>
  <c r="H3586" i="1"/>
  <c r="F10356" i="1"/>
  <c r="H4473" i="1"/>
  <c r="G8248" i="1" l="1"/>
  <c r="H8248" i="1"/>
  <c r="F8249" i="1"/>
  <c r="G257" i="1"/>
  <c r="F258" i="1"/>
  <c r="G476" i="1"/>
  <c r="F477" i="1"/>
  <c r="G7693" i="1"/>
  <c r="F7694" i="1"/>
  <c r="L10468" i="1"/>
  <c r="L4361" i="1"/>
  <c r="H1478" i="1"/>
  <c r="G1478" i="1"/>
  <c r="F1479" i="1"/>
  <c r="G8028" i="1"/>
  <c r="F8029" i="1"/>
  <c r="G3031" i="1"/>
  <c r="F3032" i="1"/>
  <c r="G7249" i="1"/>
  <c r="F7250" i="1"/>
  <c r="H7249" i="1"/>
  <c r="L6804" i="1"/>
  <c r="F585" i="1"/>
  <c r="G584" i="1"/>
  <c r="H584" i="1"/>
  <c r="G2811" i="1"/>
  <c r="H2811" i="1" s="1"/>
  <c r="G6471" i="1"/>
  <c r="F6472" i="1"/>
  <c r="G9246" i="1"/>
  <c r="G6362" i="1"/>
  <c r="F6363" i="1" s="1"/>
  <c r="H6362" i="1"/>
  <c r="H2257" i="1"/>
  <c r="G2257" i="1"/>
  <c r="F2258" i="1"/>
  <c r="G8807" i="1"/>
  <c r="F8808" i="1"/>
  <c r="H9583" i="1"/>
  <c r="G9583" i="1"/>
  <c r="F9584" i="1"/>
  <c r="L1587" i="1"/>
  <c r="H7808" i="1"/>
  <c r="G7808" i="1"/>
  <c r="F7809" i="1"/>
  <c r="L368" i="1"/>
  <c r="M368" i="1" s="1"/>
  <c r="K369" i="1"/>
  <c r="K3144" i="1"/>
  <c r="L3143" i="1"/>
  <c r="M3143" i="1" s="1"/>
  <c r="L7691" i="1"/>
  <c r="M7691" i="1" s="1"/>
  <c r="K7692" i="1"/>
  <c r="G2470" i="1"/>
  <c r="G921" i="1"/>
  <c r="F922" i="1" s="1"/>
  <c r="G9804" i="1"/>
  <c r="F9805" i="1" s="1"/>
  <c r="G4475" i="1"/>
  <c r="F4476" i="1"/>
  <c r="L5471" i="1"/>
  <c r="M5471" i="1" s="1"/>
  <c r="K5472" i="1"/>
  <c r="L8912" i="1"/>
  <c r="M8912" i="1" s="1"/>
  <c r="K8913" i="1"/>
  <c r="G5918" i="1"/>
  <c r="F5919" i="1" s="1"/>
  <c r="K8140" i="1"/>
  <c r="L8139" i="1"/>
  <c r="M8139" i="1" s="1"/>
  <c r="H6249" i="1"/>
  <c r="G6249" i="1"/>
  <c r="L2029" i="1"/>
  <c r="M2029" i="1" s="1"/>
  <c r="K2030" i="1"/>
  <c r="L1254" i="1"/>
  <c r="L10909" i="1"/>
  <c r="M10909" i="1" s="1"/>
  <c r="K10910" i="1"/>
  <c r="L919" i="1"/>
  <c r="M919" i="1" s="1"/>
  <c r="K920" i="1"/>
  <c r="L1363" i="1"/>
  <c r="F6805" i="1"/>
  <c r="L4801" i="1"/>
  <c r="M4801" i="1" s="1"/>
  <c r="K4802" i="1"/>
  <c r="H583" i="1"/>
  <c r="H1587" i="1"/>
  <c r="K7472" i="1"/>
  <c r="L7471" i="1"/>
  <c r="M7471" i="1" s="1"/>
  <c r="G10575" i="1"/>
  <c r="K7357" i="1"/>
  <c r="L7356" i="1"/>
  <c r="M7356" i="1" s="1"/>
  <c r="L3697" i="1"/>
  <c r="M3697" i="1" s="1"/>
  <c r="K3698" i="1"/>
  <c r="L2697" i="1"/>
  <c r="M2697" i="1" s="1"/>
  <c r="K2698" i="1"/>
  <c r="H8913" i="1"/>
  <c r="L805" i="1"/>
  <c r="G5696" i="1"/>
  <c r="F5697" i="1"/>
  <c r="L10691" i="1"/>
  <c r="L4694" i="1"/>
  <c r="M4694" i="1" s="1"/>
  <c r="K4695" i="1"/>
  <c r="H10802" i="1"/>
  <c r="G10802" i="1"/>
  <c r="F10803" i="1"/>
  <c r="G9138" i="1"/>
  <c r="F9139" i="1" s="1"/>
  <c r="G5030" i="1"/>
  <c r="F5031" i="1"/>
  <c r="G4922" i="1"/>
  <c r="F4923" i="1"/>
  <c r="H4362" i="1"/>
  <c r="G4362" i="1"/>
  <c r="K4362" i="1" s="1"/>
  <c r="F4363" i="1"/>
  <c r="G3588" i="1"/>
  <c r="H3588" i="1" s="1"/>
  <c r="L6915" i="1"/>
  <c r="M6915" i="1" s="1"/>
  <c r="L4921" i="1"/>
  <c r="M4921" i="1" s="1"/>
  <c r="G145" i="1"/>
  <c r="F146" i="1"/>
  <c r="G10023" i="1"/>
  <c r="H10023" i="1" s="1"/>
  <c r="F10024" i="1"/>
  <c r="H2368" i="1"/>
  <c r="G2368" i="1"/>
  <c r="F2369" i="1"/>
  <c r="K6696" i="1"/>
  <c r="L6695" i="1"/>
  <c r="M6695" i="1" s="1"/>
  <c r="M6804" i="1"/>
  <c r="F10911" i="1"/>
  <c r="G10910" i="1"/>
  <c r="L5586" i="1"/>
  <c r="M5586" i="1" s="1"/>
  <c r="L9136" i="1"/>
  <c r="M9136" i="1" s="1"/>
  <c r="K9137" i="1"/>
  <c r="L7247" i="1"/>
  <c r="M7247" i="1" s="1"/>
  <c r="K7248" i="1"/>
  <c r="G4696" i="1"/>
  <c r="F4697" i="1" s="1"/>
  <c r="G9910" i="1"/>
  <c r="G2144" i="1"/>
  <c r="F2145" i="1" s="1"/>
  <c r="H37" i="1"/>
  <c r="G37" i="1"/>
  <c r="F38" i="1"/>
  <c r="G806" i="1"/>
  <c r="K806" i="1" s="1"/>
  <c r="G4139" i="1"/>
  <c r="F4140" i="1" s="1"/>
  <c r="H3802" i="1"/>
  <c r="G3802" i="1"/>
  <c r="G10356" i="1"/>
  <c r="F10357" i="1" s="1"/>
  <c r="G6916" i="1"/>
  <c r="H6916" i="1" s="1"/>
  <c r="F6917" i="1"/>
  <c r="H1919" i="1"/>
  <c r="G1919" i="1"/>
  <c r="F1920" i="1"/>
  <c r="K7028" i="1"/>
  <c r="L7027" i="1"/>
  <c r="M7027" i="1" s="1"/>
  <c r="H1477" i="1"/>
  <c r="L8581" i="1"/>
  <c r="M8581" i="1" s="1"/>
  <c r="K8582" i="1"/>
  <c r="H256" i="1"/>
  <c r="G1697" i="1"/>
  <c r="F1698" i="1"/>
  <c r="K256" i="1"/>
  <c r="L255" i="1"/>
  <c r="M255" i="1" s="1"/>
  <c r="M4361" i="1"/>
  <c r="L3801" i="1"/>
  <c r="K3802" i="1"/>
  <c r="L5140" i="1"/>
  <c r="M5140" i="1" s="1"/>
  <c r="K5141" i="1"/>
  <c r="K7915" i="1"/>
  <c r="L7914" i="1"/>
  <c r="M7914" i="1" s="1"/>
  <c r="H6470" i="1"/>
  <c r="H9582" i="1"/>
  <c r="H5250" i="1"/>
  <c r="G5250" i="1"/>
  <c r="F5251" i="1"/>
  <c r="L9691" i="1"/>
  <c r="H6804" i="1"/>
  <c r="L3919" i="1"/>
  <c r="M3919" i="1" s="1"/>
  <c r="K3920" i="1"/>
  <c r="F6024" i="1"/>
  <c r="K475" i="1"/>
  <c r="G10130" i="1"/>
  <c r="H10130" i="1"/>
  <c r="F10131" i="1"/>
  <c r="H8684" i="1"/>
  <c r="G8684" i="1"/>
  <c r="H3477" i="1"/>
  <c r="G3477" i="1"/>
  <c r="F3478" i="1"/>
  <c r="G370" i="1"/>
  <c r="F371" i="1" s="1"/>
  <c r="H4584" i="1"/>
  <c r="G4584" i="1"/>
  <c r="F4585" i="1"/>
  <c r="G4253" i="1"/>
  <c r="F4254" i="1"/>
  <c r="L6360" i="1"/>
  <c r="M6360" i="1" s="1"/>
  <c r="K6361" i="1"/>
  <c r="H9909" i="1"/>
  <c r="H1364" i="1"/>
  <c r="G1364" i="1"/>
  <c r="F1365" i="1"/>
  <c r="H7916" i="1"/>
  <c r="G7916" i="1"/>
  <c r="F7917" i="1"/>
  <c r="K6470" i="1"/>
  <c r="G8470" i="1"/>
  <c r="F8471" i="1"/>
  <c r="M805" i="1"/>
  <c r="G2699" i="1"/>
  <c r="F2700" i="1" s="1"/>
  <c r="G3699" i="1"/>
  <c r="F3700" i="1"/>
  <c r="L9909" i="1"/>
  <c r="M9909" i="1" s="1"/>
  <c r="G5473" i="1"/>
  <c r="G2588" i="1"/>
  <c r="F2589" i="1"/>
  <c r="H2588" i="1"/>
  <c r="K144" i="1"/>
  <c r="L143" i="1"/>
  <c r="M143" i="1" s="1"/>
  <c r="H10801" i="1"/>
  <c r="H9137" i="1"/>
  <c r="H5029" i="1"/>
  <c r="H4361" i="1"/>
  <c r="H8141" i="1"/>
  <c r="G8141" i="1"/>
  <c r="F8142" i="1"/>
  <c r="H3587" i="1"/>
  <c r="L6248" i="1"/>
  <c r="M6248" i="1" s="1"/>
  <c r="K6249" i="1"/>
  <c r="G5805" i="1"/>
  <c r="F5806" i="1" s="1"/>
  <c r="H144" i="1"/>
  <c r="H2367" i="1"/>
  <c r="K6581" i="1"/>
  <c r="K9245" i="1"/>
  <c r="L7806" i="1"/>
  <c r="M7806" i="1" s="1"/>
  <c r="K7807" i="1"/>
  <c r="L5803" i="1"/>
  <c r="M5803" i="1" s="1"/>
  <c r="K5804" i="1"/>
  <c r="H6023" i="1"/>
  <c r="L8683" i="1"/>
  <c r="M8683" i="1" s="1"/>
  <c r="K8684" i="1"/>
  <c r="H3255" i="1"/>
  <c r="G3255" i="1"/>
  <c r="F3256" i="1"/>
  <c r="H5142" i="1"/>
  <c r="G5142" i="1"/>
  <c r="F5143" i="1"/>
  <c r="F7359" i="1"/>
  <c r="G7358" i="1"/>
  <c r="F6134" i="1"/>
  <c r="G10692" i="1"/>
  <c r="K10692" i="1" s="1"/>
  <c r="K4583" i="1"/>
  <c r="K3030" i="1"/>
  <c r="L3029" i="1"/>
  <c r="M3029" i="1" s="1"/>
  <c r="L4251" i="1"/>
  <c r="M4251" i="1" s="1"/>
  <c r="K4252" i="1"/>
  <c r="H4695" i="1"/>
  <c r="M1363" i="1"/>
  <c r="H2143" i="1"/>
  <c r="H36" i="1"/>
  <c r="G3145" i="1"/>
  <c r="H3145" i="1" s="1"/>
  <c r="H805" i="1"/>
  <c r="H6361" i="1"/>
  <c r="H2923" i="1"/>
  <c r="G2923" i="1"/>
  <c r="F2924" i="1"/>
  <c r="K5361" i="1"/>
  <c r="L5360" i="1"/>
  <c r="M5360" i="1" s="1"/>
  <c r="L3364" i="1"/>
  <c r="M3364" i="1" s="1"/>
  <c r="K3365" i="1"/>
  <c r="M1587" i="1"/>
  <c r="G9465" i="1"/>
  <c r="H9465" i="1"/>
  <c r="F9466" i="1"/>
  <c r="K2144" i="1"/>
  <c r="L2143" i="1"/>
  <c r="M2143" i="1" s="1"/>
  <c r="H1696" i="1"/>
  <c r="L5695" i="1"/>
  <c r="M5695" i="1" s="1"/>
  <c r="K5696" i="1"/>
  <c r="L9350" i="1"/>
  <c r="M9350" i="1" s="1"/>
  <c r="K9351" i="1"/>
  <c r="H5249" i="1"/>
  <c r="K1806" i="1"/>
  <c r="L1805" i="1"/>
  <c r="M1805" i="1" s="1"/>
  <c r="H9245" i="1"/>
  <c r="K6023" i="1"/>
  <c r="K7132" i="1"/>
  <c r="H3476" i="1"/>
  <c r="K8806" i="1"/>
  <c r="L8805" i="1"/>
  <c r="M8805" i="1" s="1"/>
  <c r="H369" i="1"/>
  <c r="M10691" i="1"/>
  <c r="H4583" i="1"/>
  <c r="H4252" i="1"/>
  <c r="K10801" i="1"/>
  <c r="L10800" i="1"/>
  <c r="M10800" i="1" s="1"/>
  <c r="L2809" i="1"/>
  <c r="M2809" i="1" s="1"/>
  <c r="K2810" i="1"/>
  <c r="L702" i="1"/>
  <c r="M702" i="1" s="1"/>
  <c r="L10355" i="1"/>
  <c r="M10355" i="1" s="1"/>
  <c r="K10356" i="1"/>
  <c r="L35" i="1"/>
  <c r="M35" i="1" s="1"/>
  <c r="K36" i="1"/>
  <c r="L3253" i="1"/>
  <c r="M3253" i="1" s="1"/>
  <c r="K3254" i="1"/>
  <c r="H1363" i="1"/>
  <c r="H7915" i="1"/>
  <c r="H8469" i="1"/>
  <c r="H2698" i="1"/>
  <c r="H3698" i="1"/>
  <c r="G5587" i="1"/>
  <c r="H10243" i="1"/>
  <c r="G10243" i="1"/>
  <c r="F10244" i="1"/>
  <c r="H3366" i="1"/>
  <c r="G3366" i="1"/>
  <c r="F3367" i="1"/>
  <c r="H4032" i="1"/>
  <c r="G4032" i="1"/>
  <c r="F4033" i="1"/>
  <c r="L1477" i="1"/>
  <c r="M1477" i="1" s="1"/>
  <c r="K1478" i="1"/>
  <c r="L9022" i="1"/>
  <c r="M9022" i="1" s="1"/>
  <c r="K9023" i="1"/>
  <c r="L5028" i="1"/>
  <c r="M5028" i="1" s="1"/>
  <c r="K5029" i="1"/>
  <c r="G10469" i="1"/>
  <c r="F10470" i="1" s="1"/>
  <c r="K6133" i="1"/>
  <c r="L6132" i="1"/>
  <c r="M6132" i="1" s="1"/>
  <c r="G5362" i="1"/>
  <c r="F5363" i="1" s="1"/>
  <c r="L2587" i="1"/>
  <c r="M2587" i="1" s="1"/>
  <c r="K2588" i="1"/>
  <c r="L2921" i="1"/>
  <c r="M2921" i="1" s="1"/>
  <c r="K2922" i="1"/>
  <c r="K5918" i="1"/>
  <c r="L5917" i="1"/>
  <c r="M5917" i="1" s="1"/>
  <c r="H7581" i="1"/>
  <c r="G7581" i="1"/>
  <c r="F7582" i="1"/>
  <c r="G9024" i="1"/>
  <c r="F9025" i="1" s="1"/>
  <c r="K2367" i="1"/>
  <c r="L8357" i="1"/>
  <c r="M8357" i="1" s="1"/>
  <c r="K8358" i="1"/>
  <c r="M3801" i="1"/>
  <c r="G7133" i="1"/>
  <c r="F7134" i="1" s="1"/>
  <c r="L9802" i="1"/>
  <c r="M9802" i="1" s="1"/>
  <c r="K9803" i="1"/>
  <c r="K2469" i="1"/>
  <c r="G2031" i="1"/>
  <c r="K8247" i="1"/>
  <c r="H1806" i="1"/>
  <c r="H9692" i="1"/>
  <c r="G9692" i="1"/>
  <c r="K9692" i="1" s="1"/>
  <c r="F9693" i="1"/>
  <c r="G8359" i="1"/>
  <c r="H8359" i="1" s="1"/>
  <c r="G3921" i="1"/>
  <c r="F3922" i="1" s="1"/>
  <c r="H3921" i="1"/>
  <c r="G6697" i="1"/>
  <c r="H6697" i="1" s="1"/>
  <c r="G1255" i="1"/>
  <c r="F1256" i="1" s="1"/>
  <c r="G1145" i="1"/>
  <c r="L10021" i="1"/>
  <c r="M10021" i="1" s="1"/>
  <c r="K10022" i="1"/>
  <c r="L583" i="1"/>
  <c r="K584" i="1"/>
  <c r="M583" i="1"/>
  <c r="K4474" i="1"/>
  <c r="L4473" i="1"/>
  <c r="M4473" i="1" s="1"/>
  <c r="G7473" i="1"/>
  <c r="H7473" i="1" s="1"/>
  <c r="F7474" i="1"/>
  <c r="G1026" i="1"/>
  <c r="L4030" i="1"/>
  <c r="M4030" i="1" s="1"/>
  <c r="K4031" i="1"/>
  <c r="G703" i="1"/>
  <c r="F704" i="1" s="1"/>
  <c r="H703" i="1"/>
  <c r="H8027" i="1"/>
  <c r="H1144" i="1"/>
  <c r="M10468" i="1"/>
  <c r="L4138" i="1"/>
  <c r="M4138" i="1" s="1"/>
  <c r="K4139" i="1"/>
  <c r="F7029" i="1"/>
  <c r="H2256" i="1"/>
  <c r="L9464" i="1"/>
  <c r="M9464" i="1" s="1"/>
  <c r="K9465" i="1"/>
  <c r="G4803" i="1"/>
  <c r="H475" i="1"/>
  <c r="L8026" i="1"/>
  <c r="M8026" i="1" s="1"/>
  <c r="K8027" i="1"/>
  <c r="K3476" i="1"/>
  <c r="L3475" i="1"/>
  <c r="M3475" i="1" s="1"/>
  <c r="K10242" i="1"/>
  <c r="K7580" i="1"/>
  <c r="K5249" i="1"/>
  <c r="H3801" i="1"/>
  <c r="K8470" i="1"/>
  <c r="L8469" i="1"/>
  <c r="M8469" i="1" s="1"/>
  <c r="H7132" i="1"/>
  <c r="F1588" i="1"/>
  <c r="L3586" i="1"/>
  <c r="M3586" i="1" s="1"/>
  <c r="K3587" i="1"/>
  <c r="K10574" i="1"/>
  <c r="K1144" i="1"/>
  <c r="H2469" i="1"/>
  <c r="F9352" i="1"/>
  <c r="L9581" i="1"/>
  <c r="M9581" i="1" s="1"/>
  <c r="K9582" i="1"/>
  <c r="L1695" i="1"/>
  <c r="M1695" i="1" s="1"/>
  <c r="K1696" i="1"/>
  <c r="F1807" i="1"/>
  <c r="L2255" i="1"/>
  <c r="M2255" i="1" s="1"/>
  <c r="K2256" i="1"/>
  <c r="M9691" i="1"/>
  <c r="H7692" i="1"/>
  <c r="H3030" i="1"/>
  <c r="H7807" i="1"/>
  <c r="F8914" i="1"/>
  <c r="H2810" i="1"/>
  <c r="F8583" i="1"/>
  <c r="F6582" i="1"/>
  <c r="M1254" i="1"/>
  <c r="L9692" i="1" l="1"/>
  <c r="G2145" i="1"/>
  <c r="H10470" i="1"/>
  <c r="G10470" i="1"/>
  <c r="F10471" i="1"/>
  <c r="G5919" i="1"/>
  <c r="F5920" i="1"/>
  <c r="G922" i="1"/>
  <c r="F923" i="1"/>
  <c r="G5363" i="1"/>
  <c r="F5364" i="1"/>
  <c r="G4140" i="1"/>
  <c r="H4140" i="1" s="1"/>
  <c r="G4697" i="1"/>
  <c r="F4698" i="1"/>
  <c r="G3922" i="1"/>
  <c r="F3923" i="1"/>
  <c r="G2700" i="1"/>
  <c r="F2701" i="1"/>
  <c r="L806" i="1"/>
  <c r="G9139" i="1"/>
  <c r="F9140" i="1" s="1"/>
  <c r="G7134" i="1"/>
  <c r="F7135" i="1" s="1"/>
  <c r="G9805" i="1"/>
  <c r="F9806" i="1" s="1"/>
  <c r="L10692" i="1"/>
  <c r="G704" i="1"/>
  <c r="F705" i="1"/>
  <c r="G9025" i="1"/>
  <c r="F9026" i="1" s="1"/>
  <c r="G5806" i="1"/>
  <c r="F5807" i="1" s="1"/>
  <c r="G10357" i="1"/>
  <c r="F10358" i="1" s="1"/>
  <c r="L4362" i="1"/>
  <c r="G1256" i="1"/>
  <c r="F1257" i="1"/>
  <c r="H371" i="1"/>
  <c r="G371" i="1"/>
  <c r="F372" i="1"/>
  <c r="G6363" i="1"/>
  <c r="F6364" i="1"/>
  <c r="H6363" i="1"/>
  <c r="L1696" i="1"/>
  <c r="M1696" i="1" s="1"/>
  <c r="K1697" i="1"/>
  <c r="L3365" i="1"/>
  <c r="M3365" i="1" s="1"/>
  <c r="K3366" i="1"/>
  <c r="G3256" i="1"/>
  <c r="F3257" i="1" s="1"/>
  <c r="G6024" i="1"/>
  <c r="F6025" i="1" s="1"/>
  <c r="H10803" i="1"/>
  <c r="G10803" i="1"/>
  <c r="F10804" i="1"/>
  <c r="L10910" i="1"/>
  <c r="H8583" i="1"/>
  <c r="G8583" i="1"/>
  <c r="F8584" i="1"/>
  <c r="L1144" i="1"/>
  <c r="M1144" i="1" s="1"/>
  <c r="K1145" i="1"/>
  <c r="L8027" i="1"/>
  <c r="M8027" i="1" s="1"/>
  <c r="K8028" i="1"/>
  <c r="K4475" i="1"/>
  <c r="L4474" i="1"/>
  <c r="M4474" i="1" s="1"/>
  <c r="H2031" i="1"/>
  <c r="L9023" i="1"/>
  <c r="M9023" i="1" s="1"/>
  <c r="K9024" i="1"/>
  <c r="L7132" i="1"/>
  <c r="M7132" i="1" s="1"/>
  <c r="K7133" i="1"/>
  <c r="H10692" i="1"/>
  <c r="L6361" i="1"/>
  <c r="M6361" i="1" s="1"/>
  <c r="K6362" i="1"/>
  <c r="L3802" i="1"/>
  <c r="K257" i="1"/>
  <c r="L256" i="1"/>
  <c r="M256" i="1" s="1"/>
  <c r="M3802" i="1"/>
  <c r="F807" i="1"/>
  <c r="L2698" i="1"/>
  <c r="M2698" i="1" s="1"/>
  <c r="K2699" i="1"/>
  <c r="H10575" i="1"/>
  <c r="H9246" i="1"/>
  <c r="G7250" i="1"/>
  <c r="F7251" i="1" s="1"/>
  <c r="H7250" i="1"/>
  <c r="L5804" i="1"/>
  <c r="M5804" i="1" s="1"/>
  <c r="K5805" i="1"/>
  <c r="L9582" i="1"/>
  <c r="M9582" i="1" s="1"/>
  <c r="K9583" i="1"/>
  <c r="L7580" i="1"/>
  <c r="M7580" i="1" s="1"/>
  <c r="K7581" i="1"/>
  <c r="K1026" i="1"/>
  <c r="L2367" i="1"/>
  <c r="M2367" i="1" s="1"/>
  <c r="K2368" i="1"/>
  <c r="L6023" i="1"/>
  <c r="M6023" i="1" s="1"/>
  <c r="G9466" i="1"/>
  <c r="H9466" i="1"/>
  <c r="F9467" i="1"/>
  <c r="L6581" i="1"/>
  <c r="M6581" i="1" s="1"/>
  <c r="G2589" i="1"/>
  <c r="F2590" i="1"/>
  <c r="H2589" i="1"/>
  <c r="H3700" i="1"/>
  <c r="G3700" i="1"/>
  <c r="F3701" i="1"/>
  <c r="G8471" i="1"/>
  <c r="F8472" i="1" s="1"/>
  <c r="G4254" i="1"/>
  <c r="H4254" i="1" s="1"/>
  <c r="L3920" i="1"/>
  <c r="M3920" i="1" s="1"/>
  <c r="K3921" i="1"/>
  <c r="H1698" i="1"/>
  <c r="G1698" i="1"/>
  <c r="F1699" i="1"/>
  <c r="G6917" i="1"/>
  <c r="F6918" i="1" s="1"/>
  <c r="M806" i="1"/>
  <c r="G5031" i="1"/>
  <c r="F5032" i="1" s="1"/>
  <c r="F10576" i="1"/>
  <c r="K1255" i="1"/>
  <c r="H4476" i="1"/>
  <c r="G4476" i="1"/>
  <c r="F4477" i="1"/>
  <c r="G6472" i="1"/>
  <c r="H6472" i="1" s="1"/>
  <c r="H3031" i="1"/>
  <c r="H8028" i="1"/>
  <c r="H7693" i="1"/>
  <c r="H476" i="1"/>
  <c r="G258" i="1"/>
  <c r="F259" i="1"/>
  <c r="L10356" i="1"/>
  <c r="M10356" i="1" s="1"/>
  <c r="K10357" i="1"/>
  <c r="H7809" i="1"/>
  <c r="G7809" i="1"/>
  <c r="F7810" i="1"/>
  <c r="G9584" i="1"/>
  <c r="F9585" i="1"/>
  <c r="H1026" i="1"/>
  <c r="H1255" i="1"/>
  <c r="H7133" i="1"/>
  <c r="K703" i="1"/>
  <c r="L9351" i="1"/>
  <c r="M9351" i="1" s="1"/>
  <c r="L4252" i="1"/>
  <c r="M4252" i="1" s="1"/>
  <c r="K4253" i="1"/>
  <c r="K3031" i="1"/>
  <c r="L3030" i="1"/>
  <c r="M3030" i="1" s="1"/>
  <c r="H5805" i="1"/>
  <c r="H370" i="1"/>
  <c r="G10131" i="1"/>
  <c r="F10132" i="1"/>
  <c r="H10131" i="1"/>
  <c r="F3803" i="1"/>
  <c r="H806" i="1"/>
  <c r="F9911" i="1"/>
  <c r="L7248" i="1"/>
  <c r="M7248" i="1" s="1"/>
  <c r="K7249" i="1"/>
  <c r="K5587" i="1"/>
  <c r="K6697" i="1"/>
  <c r="L6696" i="1"/>
  <c r="M6696" i="1" s="1"/>
  <c r="G146" i="1"/>
  <c r="H146" i="1" s="1"/>
  <c r="G5697" i="1"/>
  <c r="F5698" i="1"/>
  <c r="L3698" i="1"/>
  <c r="M3698" i="1" s="1"/>
  <c r="K3699" i="1"/>
  <c r="L4802" i="1"/>
  <c r="M4802" i="1" s="1"/>
  <c r="K4803" i="1"/>
  <c r="G6805" i="1"/>
  <c r="F6806" i="1" s="1"/>
  <c r="H5918" i="1"/>
  <c r="H921" i="1"/>
  <c r="K3145" i="1"/>
  <c r="L3144" i="1"/>
  <c r="M3144" i="1" s="1"/>
  <c r="H8808" i="1"/>
  <c r="G8808" i="1"/>
  <c r="F8809" i="1"/>
  <c r="K10802" i="1"/>
  <c r="L10801" i="1"/>
  <c r="M10801" i="1" s="1"/>
  <c r="L8582" i="1"/>
  <c r="M8582" i="1" s="1"/>
  <c r="K8583" i="1"/>
  <c r="G3032" i="1"/>
  <c r="H3032" i="1" s="1"/>
  <c r="G9352" i="1"/>
  <c r="F1027" i="1"/>
  <c r="L8247" i="1"/>
  <c r="M8247" i="1" s="1"/>
  <c r="K8248" i="1"/>
  <c r="L9803" i="1"/>
  <c r="M9803" i="1" s="1"/>
  <c r="K9804" i="1"/>
  <c r="K5919" i="1"/>
  <c r="L5918" i="1"/>
  <c r="M5918" i="1" s="1"/>
  <c r="L6133" i="1"/>
  <c r="M6133" i="1" s="1"/>
  <c r="H3367" i="1"/>
  <c r="G3367" i="1"/>
  <c r="F3368" i="1"/>
  <c r="G6134" i="1"/>
  <c r="F6135" i="1" s="1"/>
  <c r="H6134" i="1"/>
  <c r="H5143" i="1"/>
  <c r="G5143" i="1"/>
  <c r="F5144" i="1"/>
  <c r="K7808" i="1"/>
  <c r="L7807" i="1"/>
  <c r="M7807" i="1" s="1"/>
  <c r="L6249" i="1"/>
  <c r="G8142" i="1"/>
  <c r="F8143" i="1" s="1"/>
  <c r="K145" i="1"/>
  <c r="L144" i="1"/>
  <c r="M144" i="1" s="1"/>
  <c r="H3699" i="1"/>
  <c r="H8470" i="1"/>
  <c r="H1365" i="1"/>
  <c r="G1365" i="1"/>
  <c r="F1366" i="1"/>
  <c r="H4253" i="1"/>
  <c r="G5251" i="1"/>
  <c r="F5252" i="1" s="1"/>
  <c r="H1697" i="1"/>
  <c r="L7028" i="1"/>
  <c r="M7028" i="1" s="1"/>
  <c r="H38" i="1"/>
  <c r="G38" i="1"/>
  <c r="F39" i="1"/>
  <c r="H9910" i="1"/>
  <c r="G2369" i="1"/>
  <c r="F2370" i="1" s="1"/>
  <c r="K6916" i="1"/>
  <c r="H4363" i="1"/>
  <c r="G4363" i="1"/>
  <c r="K4363" i="1" s="1"/>
  <c r="F4364" i="1"/>
  <c r="H5030" i="1"/>
  <c r="L4695" i="1"/>
  <c r="M4695" i="1" s="1"/>
  <c r="K4696" i="1"/>
  <c r="M5696" i="1"/>
  <c r="L2030" i="1"/>
  <c r="M2030" i="1" s="1"/>
  <c r="K2031" i="1"/>
  <c r="L8913" i="1"/>
  <c r="M8913" i="1" s="1"/>
  <c r="H4475" i="1"/>
  <c r="H2470" i="1"/>
  <c r="L369" i="1"/>
  <c r="M369" i="1" s="1"/>
  <c r="K370" i="1"/>
  <c r="H6471" i="1"/>
  <c r="G1479" i="1"/>
  <c r="F1480" i="1"/>
  <c r="H257" i="1"/>
  <c r="H6582" i="1"/>
  <c r="G6582" i="1"/>
  <c r="F6583" i="1"/>
  <c r="L2588" i="1"/>
  <c r="M2588" i="1" s="1"/>
  <c r="K2589" i="1"/>
  <c r="H10244" i="1"/>
  <c r="G10244" i="1"/>
  <c r="F10245" i="1"/>
  <c r="G2924" i="1"/>
  <c r="F2925" i="1"/>
  <c r="G7359" i="1"/>
  <c r="F7360" i="1" s="1"/>
  <c r="H7359" i="1"/>
  <c r="G7917" i="1"/>
  <c r="H7917" i="1" s="1"/>
  <c r="H477" i="1"/>
  <c r="G477" i="1"/>
  <c r="F478" i="1"/>
  <c r="K10575" i="1"/>
  <c r="L10574" i="1"/>
  <c r="M10574" i="1" s="1"/>
  <c r="G8914" i="1"/>
  <c r="F8915" i="1" s="1"/>
  <c r="L2256" i="1"/>
  <c r="M2256" i="1" s="1"/>
  <c r="K2257" i="1"/>
  <c r="K8471" i="1"/>
  <c r="L8470" i="1"/>
  <c r="M8470" i="1" s="1"/>
  <c r="L10242" i="1"/>
  <c r="M10242" i="1" s="1"/>
  <c r="K10243" i="1"/>
  <c r="H4803" i="1"/>
  <c r="L584" i="1"/>
  <c r="M584" i="1" s="1"/>
  <c r="L2469" i="1"/>
  <c r="M2469" i="1" s="1"/>
  <c r="K2470" i="1"/>
  <c r="H9024" i="1"/>
  <c r="K37" i="1"/>
  <c r="L36" i="1"/>
  <c r="M36" i="1" s="1"/>
  <c r="L2810" i="1"/>
  <c r="M2810" i="1" s="1"/>
  <c r="K2811" i="1"/>
  <c r="L4583" i="1"/>
  <c r="M4583" i="1" s="1"/>
  <c r="K4584" i="1"/>
  <c r="L8684" i="1"/>
  <c r="H5473" i="1"/>
  <c r="M8684" i="1"/>
  <c r="K10130" i="1"/>
  <c r="K7916" i="1"/>
  <c r="L7915" i="1"/>
  <c r="M7915" i="1" s="1"/>
  <c r="M10910" i="1"/>
  <c r="H145" i="1"/>
  <c r="M4362" i="1"/>
  <c r="H5696" i="1"/>
  <c r="K7473" i="1"/>
  <c r="L7472" i="1"/>
  <c r="M7472" i="1" s="1"/>
  <c r="K1364" i="1"/>
  <c r="F2471" i="1"/>
  <c r="H8807" i="1"/>
  <c r="G8249" i="1"/>
  <c r="F8250" i="1"/>
  <c r="H8249" i="1"/>
  <c r="G1588" i="1"/>
  <c r="H1588" i="1" s="1"/>
  <c r="H4033" i="1"/>
  <c r="G4033" i="1"/>
  <c r="F4034" i="1"/>
  <c r="G10024" i="1"/>
  <c r="G8029" i="1"/>
  <c r="F8030" i="1"/>
  <c r="L3587" i="1"/>
  <c r="M3587" i="1" s="1"/>
  <c r="K3588" i="1"/>
  <c r="F4804" i="1"/>
  <c r="G7029" i="1"/>
  <c r="F7030" i="1" s="1"/>
  <c r="G7474" i="1"/>
  <c r="H7474" i="1" s="1"/>
  <c r="F7475" i="1"/>
  <c r="H1145" i="1"/>
  <c r="H9693" i="1"/>
  <c r="G9693" i="1"/>
  <c r="F9694" i="1"/>
  <c r="K8359" i="1"/>
  <c r="L8358" i="1"/>
  <c r="M8358" i="1" s="1"/>
  <c r="G7582" i="1"/>
  <c r="H7582" i="1" s="1"/>
  <c r="L2922" i="1"/>
  <c r="M2922" i="1" s="1"/>
  <c r="K2923" i="1"/>
  <c r="L5029" i="1"/>
  <c r="M5029" i="1" s="1"/>
  <c r="K5030" i="1"/>
  <c r="L1478" i="1"/>
  <c r="M1478" i="1" s="1"/>
  <c r="K1479" i="1"/>
  <c r="H5587" i="1"/>
  <c r="K2145" i="1"/>
  <c r="L2144" i="1"/>
  <c r="K5362" i="1"/>
  <c r="L5361" i="1"/>
  <c r="M5361" i="1" s="1"/>
  <c r="F5474" i="1"/>
  <c r="K6471" i="1"/>
  <c r="L6470" i="1"/>
  <c r="M6470" i="1" s="1"/>
  <c r="H4585" i="1"/>
  <c r="G4585" i="1"/>
  <c r="F4586" i="1"/>
  <c r="G3478" i="1"/>
  <c r="F3479" i="1" s="1"/>
  <c r="L475" i="1"/>
  <c r="M475" i="1" s="1"/>
  <c r="K476" i="1"/>
  <c r="G1920" i="1"/>
  <c r="F1921" i="1" s="1"/>
  <c r="M2144" i="1"/>
  <c r="L9137" i="1"/>
  <c r="M9137" i="1" s="1"/>
  <c r="K9138" i="1"/>
  <c r="G10911" i="1"/>
  <c r="H10911" i="1" s="1"/>
  <c r="L7357" i="1"/>
  <c r="M7357" i="1" s="1"/>
  <c r="K7358" i="1"/>
  <c r="M6249" i="1"/>
  <c r="K5473" i="1"/>
  <c r="L5472" i="1"/>
  <c r="M5472" i="1" s="1"/>
  <c r="L7692" i="1"/>
  <c r="M7692" i="1" s="1"/>
  <c r="K7693" i="1"/>
  <c r="G2258" i="1"/>
  <c r="F2259" i="1" s="1"/>
  <c r="G585" i="1"/>
  <c r="F586" i="1" s="1"/>
  <c r="K10469" i="1"/>
  <c r="L3254" i="1"/>
  <c r="M3254" i="1" s="1"/>
  <c r="K3255" i="1"/>
  <c r="M10692" i="1"/>
  <c r="G4923" i="1"/>
  <c r="H4923" i="1" s="1"/>
  <c r="F4924" i="1"/>
  <c r="H7694" i="1"/>
  <c r="G7694" i="1"/>
  <c r="F7695" i="1"/>
  <c r="G1807" i="1"/>
  <c r="F1808" i="1"/>
  <c r="H1807" i="1"/>
  <c r="L5249" i="1"/>
  <c r="M5249" i="1" s="1"/>
  <c r="K5250" i="1"/>
  <c r="K3477" i="1"/>
  <c r="L3476" i="1"/>
  <c r="M3476" i="1" s="1"/>
  <c r="L9465" i="1"/>
  <c r="M9465" i="1" s="1"/>
  <c r="K9466" i="1"/>
  <c r="L4139" i="1"/>
  <c r="M4139" i="1" s="1"/>
  <c r="L4031" i="1"/>
  <c r="M4031" i="1" s="1"/>
  <c r="K4032" i="1"/>
  <c r="L10022" i="1"/>
  <c r="M10022" i="1" s="1"/>
  <c r="K10023" i="1"/>
  <c r="F1146" i="1"/>
  <c r="F6698" i="1"/>
  <c r="F8360" i="1"/>
  <c r="M9692" i="1"/>
  <c r="F2032" i="1"/>
  <c r="H5362" i="1"/>
  <c r="H10469" i="1"/>
  <c r="F5588" i="1"/>
  <c r="K8807" i="1"/>
  <c r="L8806" i="1"/>
  <c r="M8806" i="1" s="1"/>
  <c r="L1806" i="1"/>
  <c r="M1806" i="1" s="1"/>
  <c r="K1807" i="1"/>
  <c r="L5696" i="1"/>
  <c r="K5697" i="1"/>
  <c r="F3146" i="1"/>
  <c r="F10693" i="1"/>
  <c r="H7358" i="1"/>
  <c r="L9245" i="1"/>
  <c r="M9245" i="1" s="1"/>
  <c r="K9246" i="1"/>
  <c r="K9910" i="1"/>
  <c r="H2699" i="1"/>
  <c r="F8685" i="1"/>
  <c r="L5141" i="1"/>
  <c r="M5141" i="1" s="1"/>
  <c r="K5142" i="1"/>
  <c r="K1919" i="1"/>
  <c r="H10356" i="1"/>
  <c r="H4139" i="1"/>
  <c r="H2144" i="1"/>
  <c r="H4696" i="1"/>
  <c r="H10910" i="1"/>
  <c r="K4922" i="1"/>
  <c r="F3589" i="1"/>
  <c r="H4922" i="1"/>
  <c r="H9138" i="1"/>
  <c r="L920" i="1"/>
  <c r="M920" i="1" s="1"/>
  <c r="K921" i="1"/>
  <c r="F6250" i="1"/>
  <c r="K8141" i="1"/>
  <c r="L8140" i="1"/>
  <c r="M8140" i="1" s="1"/>
  <c r="H9804" i="1"/>
  <c r="F9247" i="1"/>
  <c r="F2812" i="1"/>
  <c r="G6135" i="1" l="1"/>
  <c r="H6135" i="1" s="1"/>
  <c r="F6136" i="1"/>
  <c r="H9026" i="1"/>
  <c r="G9026" i="1"/>
  <c r="F9027" i="1" s="1"/>
  <c r="H8915" i="1"/>
  <c r="G8915" i="1"/>
  <c r="F8916" i="1"/>
  <c r="G9806" i="1"/>
  <c r="F9807" i="1"/>
  <c r="H5807" i="1"/>
  <c r="G5807" i="1"/>
  <c r="F5808" i="1" s="1"/>
  <c r="L4363" i="1"/>
  <c r="G7135" i="1"/>
  <c r="G8143" i="1"/>
  <c r="F8144" i="1"/>
  <c r="H6806" i="1"/>
  <c r="G6806" i="1"/>
  <c r="F6807" i="1"/>
  <c r="G1921" i="1"/>
  <c r="F1922" i="1"/>
  <c r="G9140" i="1"/>
  <c r="F9141" i="1"/>
  <c r="G7030" i="1"/>
  <c r="F7031" i="1"/>
  <c r="G5032" i="1"/>
  <c r="F5033" i="1"/>
  <c r="G6025" i="1"/>
  <c r="G586" i="1"/>
  <c r="H586" i="1" s="1"/>
  <c r="H2370" i="1"/>
  <c r="G2370" i="1"/>
  <c r="F2371" i="1" s="1"/>
  <c r="H5252" i="1"/>
  <c r="G5252" i="1"/>
  <c r="F5253" i="1"/>
  <c r="H8472" i="1"/>
  <c r="G8472" i="1"/>
  <c r="F8473" i="1" s="1"/>
  <c r="G7251" i="1"/>
  <c r="F7252" i="1" s="1"/>
  <c r="H7251" i="1"/>
  <c r="G3257" i="1"/>
  <c r="F3258" i="1"/>
  <c r="H2259" i="1"/>
  <c r="G2259" i="1"/>
  <c r="F2260" i="1"/>
  <c r="G3479" i="1"/>
  <c r="F3480" i="1" s="1"/>
  <c r="H7360" i="1"/>
  <c r="G7360" i="1"/>
  <c r="F7361" i="1" s="1"/>
  <c r="G6918" i="1"/>
  <c r="F6919" i="1"/>
  <c r="H6918" i="1"/>
  <c r="G10358" i="1"/>
  <c r="F10359" i="1"/>
  <c r="G7475" i="1"/>
  <c r="G8809" i="1"/>
  <c r="G3701" i="1"/>
  <c r="F3702" i="1" s="1"/>
  <c r="G10804" i="1"/>
  <c r="F10805" i="1" s="1"/>
  <c r="G2812" i="1"/>
  <c r="L4922" i="1"/>
  <c r="M4922" i="1" s="1"/>
  <c r="K4923" i="1"/>
  <c r="H6698" i="1"/>
  <c r="G6698" i="1"/>
  <c r="F6699" i="1"/>
  <c r="K4140" i="1"/>
  <c r="H585" i="1"/>
  <c r="L7693" i="1"/>
  <c r="M7693" i="1" s="1"/>
  <c r="K7694" i="1"/>
  <c r="F10912" i="1"/>
  <c r="L476" i="1"/>
  <c r="M476" i="1" s="1"/>
  <c r="K477" i="1"/>
  <c r="G5474" i="1"/>
  <c r="L5030" i="1"/>
  <c r="M5030" i="1" s="1"/>
  <c r="K5031" i="1"/>
  <c r="L3588" i="1"/>
  <c r="M3588" i="1" s="1"/>
  <c r="L1364" i="1"/>
  <c r="M1364" i="1" s="1"/>
  <c r="K1365" i="1"/>
  <c r="K10131" i="1"/>
  <c r="L10130" i="1"/>
  <c r="M10130" i="1" s="1"/>
  <c r="L2470" i="1"/>
  <c r="M2470" i="1" s="1"/>
  <c r="L4696" i="1"/>
  <c r="M4696" i="1" s="1"/>
  <c r="K4697" i="1"/>
  <c r="L2699" i="1"/>
  <c r="M2699" i="1" s="1"/>
  <c r="K2700" i="1"/>
  <c r="H2145" i="1"/>
  <c r="G3923" i="1"/>
  <c r="F3924" i="1"/>
  <c r="H3923" i="1"/>
  <c r="G1146" i="1"/>
  <c r="F1147" i="1"/>
  <c r="H1146" i="1"/>
  <c r="L37" i="1"/>
  <c r="M37" i="1" s="1"/>
  <c r="K38" i="1"/>
  <c r="L2589" i="1"/>
  <c r="H1480" i="1"/>
  <c r="G1480" i="1"/>
  <c r="F1481" i="1"/>
  <c r="L9804" i="1"/>
  <c r="M9804" i="1" s="1"/>
  <c r="K9805" i="1"/>
  <c r="F1028" i="1"/>
  <c r="G1027" i="1"/>
  <c r="L3699" i="1"/>
  <c r="M3699" i="1" s="1"/>
  <c r="K3700" i="1"/>
  <c r="H5698" i="1"/>
  <c r="G5698" i="1"/>
  <c r="F5699" i="1"/>
  <c r="K3032" i="1"/>
  <c r="L3031" i="1"/>
  <c r="M3031" i="1" s="1"/>
  <c r="G259" i="1"/>
  <c r="F260" i="1"/>
  <c r="L3921" i="1"/>
  <c r="M3921" i="1" s="1"/>
  <c r="K3922" i="1"/>
  <c r="L1026" i="1"/>
  <c r="M1026" i="1" s="1"/>
  <c r="K1027" i="1"/>
  <c r="L5805" i="1"/>
  <c r="M5805" i="1" s="1"/>
  <c r="K5806" i="1"/>
  <c r="L7133" i="1"/>
  <c r="M7133" i="1" s="1"/>
  <c r="K7134" i="1"/>
  <c r="G6364" i="1"/>
  <c r="F6365" i="1" s="1"/>
  <c r="H922" i="1"/>
  <c r="H3589" i="1"/>
  <c r="G3589" i="1"/>
  <c r="F3590" i="1"/>
  <c r="G39" i="1"/>
  <c r="F40" i="1"/>
  <c r="L4803" i="1"/>
  <c r="M4803" i="1" s="1"/>
  <c r="L2368" i="1"/>
  <c r="M2368" i="1" s="1"/>
  <c r="K2369" i="1"/>
  <c r="G8584" i="1"/>
  <c r="F8585" i="1"/>
  <c r="L3366" i="1"/>
  <c r="M3366" i="1" s="1"/>
  <c r="K3367" i="1"/>
  <c r="G372" i="1"/>
  <c r="F373" i="1"/>
  <c r="G705" i="1"/>
  <c r="F706" i="1"/>
  <c r="H705" i="1"/>
  <c r="L1919" i="1"/>
  <c r="M1919" i="1" s="1"/>
  <c r="K1920" i="1"/>
  <c r="L5142" i="1"/>
  <c r="M5142" i="1" s="1"/>
  <c r="K5143" i="1"/>
  <c r="G3146" i="1"/>
  <c r="F3147" i="1"/>
  <c r="L10023" i="1"/>
  <c r="M10023" i="1" s="1"/>
  <c r="K10024" i="1"/>
  <c r="L9466" i="1"/>
  <c r="L8359" i="1"/>
  <c r="M8359" i="1" s="1"/>
  <c r="G8030" i="1"/>
  <c r="G8250" i="1"/>
  <c r="H8250" i="1"/>
  <c r="F8251" i="1"/>
  <c r="H2471" i="1"/>
  <c r="G2471" i="1"/>
  <c r="K7474" i="1"/>
  <c r="L7473" i="1"/>
  <c r="M7473" i="1" s="1"/>
  <c r="L10243" i="1"/>
  <c r="M10243" i="1" s="1"/>
  <c r="K10244" i="1"/>
  <c r="H8914" i="1"/>
  <c r="H2925" i="1"/>
  <c r="G2925" i="1"/>
  <c r="F2926" i="1"/>
  <c r="L370" i="1"/>
  <c r="M370" i="1" s="1"/>
  <c r="K371" i="1"/>
  <c r="L2031" i="1"/>
  <c r="M2031" i="1" s="1"/>
  <c r="H2369" i="1"/>
  <c r="H5251" i="1"/>
  <c r="K10803" i="1"/>
  <c r="L10802" i="1"/>
  <c r="M10802" i="1" s="1"/>
  <c r="K6698" i="1"/>
  <c r="L6697" i="1"/>
  <c r="M6697" i="1" s="1"/>
  <c r="L4253" i="1"/>
  <c r="M4253" i="1" s="1"/>
  <c r="K4254" i="1"/>
  <c r="H9585" i="1"/>
  <c r="G9585" i="1"/>
  <c r="F9586" i="1" s="1"/>
  <c r="H5031" i="1"/>
  <c r="G9467" i="1"/>
  <c r="H9467" i="1"/>
  <c r="F9468" i="1"/>
  <c r="K258" i="1"/>
  <c r="L257" i="1"/>
  <c r="M257" i="1" s="1"/>
  <c r="H6024" i="1"/>
  <c r="G1257" i="1"/>
  <c r="F1258" i="1" s="1"/>
  <c r="H5806" i="1"/>
  <c r="H9805" i="1"/>
  <c r="H9139" i="1"/>
  <c r="H2701" i="1"/>
  <c r="G2701" i="1"/>
  <c r="F2702" i="1"/>
  <c r="H5920" i="1"/>
  <c r="G5920" i="1"/>
  <c r="F5921" i="1"/>
  <c r="K1588" i="1"/>
  <c r="H478" i="1"/>
  <c r="G478" i="1"/>
  <c r="F479" i="1"/>
  <c r="H4477" i="1"/>
  <c r="G4477" i="1"/>
  <c r="F4478" i="1"/>
  <c r="K8142" i="1"/>
  <c r="L8141" i="1"/>
  <c r="M8141" i="1" s="1"/>
  <c r="K8808" i="1"/>
  <c r="L8807" i="1"/>
  <c r="M8807" i="1" s="1"/>
  <c r="H9694" i="1"/>
  <c r="G9694" i="1"/>
  <c r="F9695" i="1"/>
  <c r="H1479" i="1"/>
  <c r="G4364" i="1"/>
  <c r="F4365" i="1" s="1"/>
  <c r="G1366" i="1"/>
  <c r="F1367" i="1"/>
  <c r="K146" i="1"/>
  <c r="L145" i="1"/>
  <c r="M145" i="1" s="1"/>
  <c r="K6134" i="1"/>
  <c r="K8249" i="1"/>
  <c r="L8248" i="1"/>
  <c r="M8248" i="1" s="1"/>
  <c r="H5697" i="1"/>
  <c r="L5587" i="1"/>
  <c r="M5587" i="1" s="1"/>
  <c r="G3803" i="1"/>
  <c r="G10132" i="1"/>
  <c r="H10132" i="1" s="1"/>
  <c r="F10133" i="1"/>
  <c r="H258" i="1"/>
  <c r="H6917" i="1"/>
  <c r="G2590" i="1"/>
  <c r="F2591" i="1" s="1"/>
  <c r="H2590" i="1"/>
  <c r="H4698" i="1"/>
  <c r="G4698" i="1"/>
  <c r="F4699" i="1"/>
  <c r="H5364" i="1"/>
  <c r="G5364" i="1"/>
  <c r="F5365" i="1"/>
  <c r="L5250" i="1"/>
  <c r="M5250" i="1" s="1"/>
  <c r="K5251" i="1"/>
  <c r="G4586" i="1"/>
  <c r="F4587" i="1"/>
  <c r="G4804" i="1"/>
  <c r="L9024" i="1"/>
  <c r="M9024" i="1" s="1"/>
  <c r="K9025" i="1"/>
  <c r="H923" i="1"/>
  <c r="G923" i="1"/>
  <c r="F924" i="1"/>
  <c r="G9247" i="1"/>
  <c r="F9248" i="1"/>
  <c r="F8686" i="1"/>
  <c r="H8685" i="1"/>
  <c r="G8685" i="1"/>
  <c r="G10693" i="1"/>
  <c r="F10694" i="1"/>
  <c r="L3255" i="1"/>
  <c r="M3255" i="1" s="1"/>
  <c r="K3256" i="1"/>
  <c r="L9138" i="1"/>
  <c r="M9138" i="1" s="1"/>
  <c r="K9139" i="1"/>
  <c r="L2923" i="1"/>
  <c r="M2923" i="1" s="1"/>
  <c r="K2924" i="1"/>
  <c r="H8029" i="1"/>
  <c r="K585" i="1"/>
  <c r="H2924" i="1"/>
  <c r="M4363" i="1"/>
  <c r="L7808" i="1"/>
  <c r="M7808" i="1" s="1"/>
  <c r="K7809" i="1"/>
  <c r="H9352" i="1"/>
  <c r="L8583" i="1"/>
  <c r="M8583" i="1" s="1"/>
  <c r="K8584" i="1"/>
  <c r="K3146" i="1"/>
  <c r="L3145" i="1"/>
  <c r="M3145" i="1" s="1"/>
  <c r="L7249" i="1"/>
  <c r="M7249" i="1" s="1"/>
  <c r="K7250" i="1"/>
  <c r="H9584" i="1"/>
  <c r="L1255" i="1"/>
  <c r="M1255" i="1" s="1"/>
  <c r="K1256" i="1"/>
  <c r="M2589" i="1"/>
  <c r="M9466" i="1"/>
  <c r="K6024" i="1"/>
  <c r="L7581" i="1"/>
  <c r="M7581" i="1" s="1"/>
  <c r="K7582" i="1"/>
  <c r="K4476" i="1"/>
  <c r="L4475" i="1"/>
  <c r="M4475" i="1" s="1"/>
  <c r="L8028" i="1"/>
  <c r="M8028" i="1" s="1"/>
  <c r="K8029" i="1"/>
  <c r="H1256" i="1"/>
  <c r="H2700" i="1"/>
  <c r="H5919" i="1"/>
  <c r="L1807" i="1"/>
  <c r="H4034" i="1"/>
  <c r="G4034" i="1"/>
  <c r="F4035" i="1" s="1"/>
  <c r="L9246" i="1"/>
  <c r="M9246" i="1" s="1"/>
  <c r="K9247" i="1"/>
  <c r="G4924" i="1"/>
  <c r="F4925" i="1" s="1"/>
  <c r="H4924" i="1"/>
  <c r="G6250" i="1"/>
  <c r="L9910" i="1"/>
  <c r="M9910" i="1" s="1"/>
  <c r="L5697" i="1"/>
  <c r="M5697" i="1" s="1"/>
  <c r="K5698" i="1"/>
  <c r="H2032" i="1"/>
  <c r="G2032" i="1"/>
  <c r="K2032" i="1" s="1"/>
  <c r="L4032" i="1"/>
  <c r="M4032" i="1" s="1"/>
  <c r="K4033" i="1"/>
  <c r="G1808" i="1"/>
  <c r="F1809" i="1" s="1"/>
  <c r="H1808" i="1"/>
  <c r="H7695" i="1"/>
  <c r="G7695" i="1"/>
  <c r="F7696" i="1"/>
  <c r="L5473" i="1"/>
  <c r="M5473" i="1" s="1"/>
  <c r="K5474" i="1"/>
  <c r="K5363" i="1"/>
  <c r="L5362" i="1"/>
  <c r="M5362" i="1" s="1"/>
  <c r="H10024" i="1"/>
  <c r="K8472" i="1"/>
  <c r="L8471" i="1"/>
  <c r="M8471" i="1" s="1"/>
  <c r="G10245" i="1"/>
  <c r="G6583" i="1"/>
  <c r="F6584" i="1"/>
  <c r="K7029" i="1"/>
  <c r="G5144" i="1"/>
  <c r="F5145" i="1" s="1"/>
  <c r="H3368" i="1"/>
  <c r="G3368" i="1"/>
  <c r="F3369" i="1" s="1"/>
  <c r="F9353" i="1"/>
  <c r="K6805" i="1"/>
  <c r="G7810" i="1"/>
  <c r="F7811" i="1"/>
  <c r="F10577" i="1"/>
  <c r="H10576" i="1"/>
  <c r="G10576" i="1"/>
  <c r="G1699" i="1"/>
  <c r="F1700" i="1"/>
  <c r="L1145" i="1"/>
  <c r="M1145" i="1" s="1"/>
  <c r="K1146" i="1"/>
  <c r="K10911" i="1"/>
  <c r="H4697" i="1"/>
  <c r="H5363" i="1"/>
  <c r="H10471" i="1"/>
  <c r="G10471" i="1"/>
  <c r="F10472" i="1"/>
  <c r="K9693" i="1"/>
  <c r="G8360" i="1"/>
  <c r="F8361" i="1" s="1"/>
  <c r="L2145" i="1"/>
  <c r="M2145" i="1" s="1"/>
  <c r="L703" i="1"/>
  <c r="M703" i="1" s="1"/>
  <c r="K704" i="1"/>
  <c r="L7358" i="1"/>
  <c r="M7358" i="1" s="1"/>
  <c r="K7359" i="1"/>
  <c r="L921" i="1"/>
  <c r="M921" i="1" s="1"/>
  <c r="K922" i="1"/>
  <c r="G5588" i="1"/>
  <c r="K5588" i="1" s="1"/>
  <c r="F5589" i="1"/>
  <c r="H5588" i="1"/>
  <c r="K3478" i="1"/>
  <c r="L3477" i="1"/>
  <c r="M3477" i="1" s="1"/>
  <c r="M1807" i="1"/>
  <c r="L10469" i="1"/>
  <c r="M10469" i="1" s="1"/>
  <c r="K10470" i="1"/>
  <c r="H2258" i="1"/>
  <c r="H1920" i="1"/>
  <c r="H3478" i="1"/>
  <c r="K6472" i="1"/>
  <c r="L6471" i="1"/>
  <c r="M6471" i="1" s="1"/>
  <c r="L1479" i="1"/>
  <c r="M1479" i="1" s="1"/>
  <c r="K1480" i="1"/>
  <c r="F7583" i="1"/>
  <c r="H7029" i="1"/>
  <c r="F10025" i="1"/>
  <c r="F1589" i="1"/>
  <c r="K7917" i="1"/>
  <c r="L7916" i="1"/>
  <c r="M7916" i="1" s="1"/>
  <c r="L4584" i="1"/>
  <c r="M4584" i="1" s="1"/>
  <c r="K4585" i="1"/>
  <c r="L2811" i="1"/>
  <c r="M2811" i="1" s="1"/>
  <c r="K2812" i="1"/>
  <c r="L2257" i="1"/>
  <c r="M2257" i="1" s="1"/>
  <c r="K2258" i="1"/>
  <c r="K10576" i="1"/>
  <c r="L10575" i="1"/>
  <c r="M10575" i="1" s="1"/>
  <c r="F7918" i="1"/>
  <c r="K8914" i="1"/>
  <c r="K6917" i="1"/>
  <c r="L6916" i="1"/>
  <c r="M6916" i="1" s="1"/>
  <c r="H8142" i="1"/>
  <c r="K5920" i="1"/>
  <c r="L5919" i="1"/>
  <c r="M5919" i="1" s="1"/>
  <c r="F3033" i="1"/>
  <c r="H6805" i="1"/>
  <c r="F147" i="1"/>
  <c r="H9911" i="1"/>
  <c r="G9911" i="1"/>
  <c r="K9911" i="1" s="1"/>
  <c r="K9352" i="1"/>
  <c r="L10357" i="1"/>
  <c r="M10357" i="1" s="1"/>
  <c r="K10358" i="1"/>
  <c r="F6473" i="1"/>
  <c r="F4255" i="1"/>
  <c r="H8471" i="1"/>
  <c r="K6582" i="1"/>
  <c r="L9583" i="1"/>
  <c r="M9583" i="1" s="1"/>
  <c r="K9584" i="1"/>
  <c r="G807" i="1"/>
  <c r="F808" i="1" s="1"/>
  <c r="L6362" i="1"/>
  <c r="M6362" i="1" s="1"/>
  <c r="K6363" i="1"/>
  <c r="H3256" i="1"/>
  <c r="L1697" i="1"/>
  <c r="M1697" i="1" s="1"/>
  <c r="K1698" i="1"/>
  <c r="H10357" i="1"/>
  <c r="H9025" i="1"/>
  <c r="H704" i="1"/>
  <c r="H7134" i="1"/>
  <c r="H3922" i="1"/>
  <c r="F4141" i="1"/>
  <c r="F2146" i="1"/>
  <c r="G4035" i="1" l="1"/>
  <c r="F4036" i="1" s="1"/>
  <c r="H2371" i="1"/>
  <c r="G2371" i="1"/>
  <c r="F2372" i="1" s="1"/>
  <c r="G6365" i="1"/>
  <c r="F6366" i="1"/>
  <c r="H6365" i="1"/>
  <c r="H10805" i="1"/>
  <c r="G10805" i="1"/>
  <c r="F10806" i="1" s="1"/>
  <c r="H8361" i="1"/>
  <c r="G8361" i="1"/>
  <c r="G3369" i="1"/>
  <c r="F3370" i="1" s="1"/>
  <c r="G2591" i="1"/>
  <c r="H2591" i="1" s="1"/>
  <c r="F2592" i="1"/>
  <c r="H3702" i="1"/>
  <c r="G3702" i="1"/>
  <c r="F3703" i="1"/>
  <c r="H7361" i="1"/>
  <c r="G7361" i="1"/>
  <c r="H5145" i="1"/>
  <c r="G5145" i="1"/>
  <c r="F5146" i="1" s="1"/>
  <c r="G1809" i="1"/>
  <c r="H1809" i="1"/>
  <c r="F1810" i="1"/>
  <c r="H4365" i="1"/>
  <c r="G4365" i="1"/>
  <c r="F4366" i="1" s="1"/>
  <c r="G3480" i="1"/>
  <c r="F3481" i="1" s="1"/>
  <c r="H8473" i="1"/>
  <c r="G8473" i="1"/>
  <c r="F8474" i="1"/>
  <c r="H5808" i="1"/>
  <c r="G5808" i="1"/>
  <c r="H9586" i="1"/>
  <c r="G9586" i="1"/>
  <c r="F9587" i="1" s="1"/>
  <c r="H9027" i="1"/>
  <c r="G9027" i="1"/>
  <c r="F9028" i="1"/>
  <c r="G4925" i="1"/>
  <c r="F4926" i="1" s="1"/>
  <c r="H808" i="1"/>
  <c r="G808" i="1"/>
  <c r="F809" i="1"/>
  <c r="G7252" i="1"/>
  <c r="F7253" i="1" s="1"/>
  <c r="L9911" i="1"/>
  <c r="L5588" i="1"/>
  <c r="L2032" i="1"/>
  <c r="M2032" i="1" s="1"/>
  <c r="H1258" i="1"/>
  <c r="G1258" i="1"/>
  <c r="F1259" i="1"/>
  <c r="L9352" i="1"/>
  <c r="M9352" i="1" s="1"/>
  <c r="G3033" i="1"/>
  <c r="F3034" i="1" s="1"/>
  <c r="G7918" i="1"/>
  <c r="F7919" i="1" s="1"/>
  <c r="H1589" i="1"/>
  <c r="G1589" i="1"/>
  <c r="F1590" i="1"/>
  <c r="G5589" i="1"/>
  <c r="F5590" i="1" s="1"/>
  <c r="H5589" i="1"/>
  <c r="H8360" i="1"/>
  <c r="F9354" i="1"/>
  <c r="H9353" i="1"/>
  <c r="G9353" i="1"/>
  <c r="H5144" i="1"/>
  <c r="H7696" i="1"/>
  <c r="G7696" i="1"/>
  <c r="F7697" i="1"/>
  <c r="L8029" i="1"/>
  <c r="M8029" i="1" s="1"/>
  <c r="K8030" i="1"/>
  <c r="L1256" i="1"/>
  <c r="M1256" i="1" s="1"/>
  <c r="K1257" i="1"/>
  <c r="L3256" i="1"/>
  <c r="M3256" i="1" s="1"/>
  <c r="K3257" i="1"/>
  <c r="G4699" i="1"/>
  <c r="F4700" i="1" s="1"/>
  <c r="K6135" i="1"/>
  <c r="L6134" i="1"/>
  <c r="M6134" i="1" s="1"/>
  <c r="G4478" i="1"/>
  <c r="F4479" i="1" s="1"/>
  <c r="G479" i="1"/>
  <c r="F480" i="1" s="1"/>
  <c r="G2702" i="1"/>
  <c r="F2703" i="1" s="1"/>
  <c r="K7475" i="1"/>
  <c r="L7474" i="1"/>
  <c r="M7474" i="1" s="1"/>
  <c r="H3147" i="1"/>
  <c r="G3147" i="1"/>
  <c r="F3148" i="1"/>
  <c r="H373" i="1"/>
  <c r="G373" i="1"/>
  <c r="F374" i="1"/>
  <c r="L7134" i="1"/>
  <c r="M7134" i="1" s="1"/>
  <c r="K7135" i="1"/>
  <c r="H260" i="1"/>
  <c r="G260" i="1"/>
  <c r="L3700" i="1"/>
  <c r="M3700" i="1" s="1"/>
  <c r="K3701" i="1"/>
  <c r="K2590" i="1"/>
  <c r="L1365" i="1"/>
  <c r="M1365" i="1" s="1"/>
  <c r="K1366" i="1"/>
  <c r="H3258" i="1"/>
  <c r="G3258" i="1"/>
  <c r="F3259" i="1"/>
  <c r="H5033" i="1"/>
  <c r="G5033" i="1"/>
  <c r="F5034" i="1" s="1"/>
  <c r="G8144" i="1"/>
  <c r="F8145" i="1" s="1"/>
  <c r="H6473" i="1"/>
  <c r="G6473" i="1"/>
  <c r="F6474" i="1" s="1"/>
  <c r="K6918" i="1"/>
  <c r="L6917" i="1"/>
  <c r="M6917" i="1" s="1"/>
  <c r="G10025" i="1"/>
  <c r="H10025" i="1"/>
  <c r="F10026" i="1"/>
  <c r="K6473" i="1"/>
  <c r="L6472" i="1"/>
  <c r="M6472" i="1" s="1"/>
  <c r="M5588" i="1"/>
  <c r="L9693" i="1"/>
  <c r="M9693" i="1" s="1"/>
  <c r="K9694" i="1"/>
  <c r="H1699" i="1"/>
  <c r="H7810" i="1"/>
  <c r="H10245" i="1"/>
  <c r="F2033" i="1"/>
  <c r="L7250" i="1"/>
  <c r="M7250" i="1" s="1"/>
  <c r="K7251" i="1"/>
  <c r="K8685" i="1"/>
  <c r="H9247" i="1"/>
  <c r="H4586" i="1"/>
  <c r="K259" i="1"/>
  <c r="L258" i="1"/>
  <c r="M258" i="1" s="1"/>
  <c r="H8030" i="1"/>
  <c r="K1921" i="1"/>
  <c r="L1920" i="1"/>
  <c r="M1920" i="1" s="1"/>
  <c r="H3590" i="1"/>
  <c r="G3590" i="1"/>
  <c r="F3591" i="1"/>
  <c r="G3924" i="1"/>
  <c r="F3925" i="1"/>
  <c r="H3924" i="1"/>
  <c r="H5474" i="1"/>
  <c r="H2812" i="1"/>
  <c r="H8809" i="1"/>
  <c r="F6026" i="1"/>
  <c r="H9141" i="1"/>
  <c r="G9141" i="1"/>
  <c r="H9807" i="1"/>
  <c r="G9807" i="1"/>
  <c r="F9808" i="1" s="1"/>
  <c r="K807" i="1"/>
  <c r="L10358" i="1"/>
  <c r="M10358" i="1" s="1"/>
  <c r="M9911" i="1"/>
  <c r="L5920" i="1"/>
  <c r="M5920" i="1" s="1"/>
  <c r="L8914" i="1"/>
  <c r="M8914" i="1" s="1"/>
  <c r="K8915" i="1"/>
  <c r="L10576" i="1"/>
  <c r="M10576" i="1" s="1"/>
  <c r="L7359" i="1"/>
  <c r="M7359" i="1" s="1"/>
  <c r="K7360" i="1"/>
  <c r="H10472" i="1"/>
  <c r="G10472" i="1"/>
  <c r="F10473" i="1" s="1"/>
  <c r="K7810" i="1"/>
  <c r="L7809" i="1"/>
  <c r="M7809" i="1" s="1"/>
  <c r="L2924" i="1"/>
  <c r="M2924" i="1" s="1"/>
  <c r="K2925" i="1"/>
  <c r="H924" i="1"/>
  <c r="G924" i="1"/>
  <c r="F925" i="1"/>
  <c r="L5251" i="1"/>
  <c r="M5251" i="1" s="1"/>
  <c r="K5252" i="1"/>
  <c r="G10133" i="1"/>
  <c r="F10134" i="1" s="1"/>
  <c r="H9695" i="1"/>
  <c r="G9695" i="1"/>
  <c r="L10244" i="1"/>
  <c r="M10244" i="1" s="1"/>
  <c r="K10245" i="1"/>
  <c r="H3146" i="1"/>
  <c r="H372" i="1"/>
  <c r="H259" i="1"/>
  <c r="L3032" i="1"/>
  <c r="M3032" i="1" s="1"/>
  <c r="H1027" i="1"/>
  <c r="L4140" i="1"/>
  <c r="M4140" i="1" s="1"/>
  <c r="F8810" i="1"/>
  <c r="H3257" i="1"/>
  <c r="H6025" i="1"/>
  <c r="H5032" i="1"/>
  <c r="F1923" i="1"/>
  <c r="G1922" i="1"/>
  <c r="H8143" i="1"/>
  <c r="K4364" i="1"/>
  <c r="H807" i="1"/>
  <c r="F9912" i="1"/>
  <c r="L2258" i="1"/>
  <c r="M2258" i="1" s="1"/>
  <c r="K2259" i="1"/>
  <c r="L2812" i="1"/>
  <c r="M2812" i="1" s="1"/>
  <c r="L704" i="1"/>
  <c r="M704" i="1" s="1"/>
  <c r="K705" i="1"/>
  <c r="K7030" i="1"/>
  <c r="L7029" i="1"/>
  <c r="M7029" i="1" s="1"/>
  <c r="L5474" i="1"/>
  <c r="M5474" i="1" s="1"/>
  <c r="L9247" i="1"/>
  <c r="M9247" i="1" s="1"/>
  <c r="K4477" i="1"/>
  <c r="L4476" i="1"/>
  <c r="M4476" i="1" s="1"/>
  <c r="H8686" i="1"/>
  <c r="G8686" i="1"/>
  <c r="K147" i="1"/>
  <c r="L146" i="1"/>
  <c r="M146" i="1" s="1"/>
  <c r="H4364" i="1"/>
  <c r="K1589" i="1"/>
  <c r="L1588" i="1"/>
  <c r="M1588" i="1" s="1"/>
  <c r="H1257" i="1"/>
  <c r="K10804" i="1"/>
  <c r="L10803" i="1"/>
  <c r="M10803" i="1" s="1"/>
  <c r="L371" i="1"/>
  <c r="M371" i="1" s="1"/>
  <c r="K372" i="1"/>
  <c r="F2472" i="1"/>
  <c r="K8360" i="1"/>
  <c r="K9467" i="1"/>
  <c r="L3367" i="1"/>
  <c r="M3367" i="1" s="1"/>
  <c r="K3368" i="1"/>
  <c r="H6364" i="1"/>
  <c r="L3922" i="1"/>
  <c r="M3922" i="1" s="1"/>
  <c r="K3923" i="1"/>
  <c r="F1029" i="1"/>
  <c r="H1028" i="1"/>
  <c r="G1028" i="1"/>
  <c r="L2700" i="1"/>
  <c r="M2700" i="1" s="1"/>
  <c r="K2701" i="1"/>
  <c r="K2471" i="1"/>
  <c r="K3589" i="1"/>
  <c r="L477" i="1"/>
  <c r="M477" i="1" s="1"/>
  <c r="K478" i="1"/>
  <c r="H6699" i="1"/>
  <c r="G6699" i="1"/>
  <c r="F6700" i="1" s="1"/>
  <c r="H10359" i="1"/>
  <c r="G10359" i="1"/>
  <c r="H5253" i="1"/>
  <c r="G5253" i="1"/>
  <c r="F5254" i="1"/>
  <c r="H9140" i="1"/>
  <c r="H9806" i="1"/>
  <c r="H2146" i="1"/>
  <c r="G2146" i="1"/>
  <c r="F2147" i="1" s="1"/>
  <c r="L9584" i="1"/>
  <c r="M9584" i="1" s="1"/>
  <c r="K9585" i="1"/>
  <c r="H7583" i="1"/>
  <c r="G7583" i="1"/>
  <c r="F7584" i="1" s="1"/>
  <c r="K3479" i="1"/>
  <c r="L3478" i="1"/>
  <c r="M3478" i="1" s="1"/>
  <c r="H6584" i="1"/>
  <c r="G6584" i="1"/>
  <c r="K6250" i="1"/>
  <c r="K3147" i="1"/>
  <c r="L3146" i="1"/>
  <c r="M3146" i="1" s="1"/>
  <c r="H10694" i="1"/>
  <c r="G10694" i="1"/>
  <c r="F10695" i="1" s="1"/>
  <c r="K3803" i="1"/>
  <c r="G1367" i="1"/>
  <c r="F1368" i="1" s="1"/>
  <c r="L6698" i="1"/>
  <c r="M6698" i="1" s="1"/>
  <c r="G8251" i="1"/>
  <c r="F8252" i="1" s="1"/>
  <c r="L5143" i="1"/>
  <c r="M5143" i="1" s="1"/>
  <c r="K5144" i="1"/>
  <c r="L9805" i="1"/>
  <c r="M9805" i="1" s="1"/>
  <c r="K9806" i="1"/>
  <c r="H3479" i="1"/>
  <c r="G7031" i="1"/>
  <c r="H7031" i="1" s="1"/>
  <c r="H1921" i="1"/>
  <c r="L1698" i="1"/>
  <c r="M1698" i="1" s="1"/>
  <c r="K1699" i="1"/>
  <c r="L6582" i="1"/>
  <c r="M6582" i="1" s="1"/>
  <c r="K6583" i="1"/>
  <c r="H147" i="1"/>
  <c r="G147" i="1"/>
  <c r="F148" i="1" s="1"/>
  <c r="L4585" i="1"/>
  <c r="M4585" i="1" s="1"/>
  <c r="K4586" i="1"/>
  <c r="L1480" i="1"/>
  <c r="K10912" i="1"/>
  <c r="L10911" i="1"/>
  <c r="M10911" i="1" s="1"/>
  <c r="H10577" i="1"/>
  <c r="G10577" i="1"/>
  <c r="L6805" i="1"/>
  <c r="M6805" i="1" s="1"/>
  <c r="K6806" i="1"/>
  <c r="K8473" i="1"/>
  <c r="L8472" i="1"/>
  <c r="K5364" i="1"/>
  <c r="L5363" i="1"/>
  <c r="M5363" i="1" s="1"/>
  <c r="L5698" i="1"/>
  <c r="F6251" i="1"/>
  <c r="K6025" i="1"/>
  <c r="L6024" i="1"/>
  <c r="M6024" i="1" s="1"/>
  <c r="L585" i="1"/>
  <c r="M585" i="1" s="1"/>
  <c r="K586" i="1"/>
  <c r="L9139" i="1"/>
  <c r="M9139" i="1" s="1"/>
  <c r="K9140" i="1"/>
  <c r="K10693" i="1"/>
  <c r="L9025" i="1"/>
  <c r="M9025" i="1" s="1"/>
  <c r="K9026" i="1"/>
  <c r="H4804" i="1"/>
  <c r="H5365" i="1"/>
  <c r="G5365" i="1"/>
  <c r="F5366" i="1"/>
  <c r="H3803" i="1"/>
  <c r="K8809" i="1"/>
  <c r="L8808" i="1"/>
  <c r="M8808" i="1" s="1"/>
  <c r="K8143" i="1"/>
  <c r="L8142" i="1"/>
  <c r="M8142" i="1" s="1"/>
  <c r="H5921" i="1"/>
  <c r="G5921" i="1"/>
  <c r="F5922" i="1"/>
  <c r="L10024" i="1"/>
  <c r="M10024" i="1" s="1"/>
  <c r="K10025" i="1"/>
  <c r="H8585" i="1"/>
  <c r="G8585" i="1"/>
  <c r="L2369" i="1"/>
  <c r="M2369" i="1" s="1"/>
  <c r="K2370" i="1"/>
  <c r="K4804" i="1"/>
  <c r="G40" i="1"/>
  <c r="F41" i="1" s="1"/>
  <c r="L5806" i="1"/>
  <c r="M5806" i="1" s="1"/>
  <c r="K5807" i="1"/>
  <c r="H5699" i="1"/>
  <c r="G5699" i="1"/>
  <c r="F5700" i="1"/>
  <c r="G1481" i="1"/>
  <c r="H1481" i="1" s="1"/>
  <c r="L5031" i="1"/>
  <c r="M5031" i="1" s="1"/>
  <c r="K5032" i="1"/>
  <c r="H10912" i="1"/>
  <c r="F10913" i="1"/>
  <c r="G10912" i="1"/>
  <c r="L4923" i="1"/>
  <c r="M4923" i="1" s="1"/>
  <c r="K4924" i="1"/>
  <c r="H10358" i="1"/>
  <c r="G6919" i="1"/>
  <c r="F6920" i="1" s="1"/>
  <c r="H2260" i="1"/>
  <c r="G2260" i="1"/>
  <c r="F2261" i="1" s="1"/>
  <c r="G6807" i="1"/>
  <c r="F6808" i="1" s="1"/>
  <c r="F7136" i="1"/>
  <c r="G8916" i="1"/>
  <c r="F8917" i="1" s="1"/>
  <c r="G6136" i="1"/>
  <c r="H6136" i="1"/>
  <c r="F6137" i="1"/>
  <c r="H4141" i="1"/>
  <c r="G4141" i="1"/>
  <c r="K4141" i="1" s="1"/>
  <c r="F4142" i="1"/>
  <c r="K7918" i="1"/>
  <c r="L7917" i="1"/>
  <c r="M7917" i="1" s="1"/>
  <c r="L10470" i="1"/>
  <c r="M10470" i="1" s="1"/>
  <c r="K10471" i="1"/>
  <c r="L1146" i="1"/>
  <c r="H6583" i="1"/>
  <c r="H6250" i="1"/>
  <c r="K1808" i="1"/>
  <c r="L8584" i="1"/>
  <c r="K8585" i="1"/>
  <c r="H10693" i="1"/>
  <c r="F4805" i="1"/>
  <c r="F3804" i="1"/>
  <c r="H1366" i="1"/>
  <c r="L4254" i="1"/>
  <c r="M4254" i="1" s="1"/>
  <c r="K4255" i="1"/>
  <c r="G2926" i="1"/>
  <c r="F2927" i="1" s="1"/>
  <c r="G706" i="1"/>
  <c r="F707" i="1" s="1"/>
  <c r="M8584" i="1"/>
  <c r="M5698" i="1"/>
  <c r="M1480" i="1"/>
  <c r="L38" i="1"/>
  <c r="M38" i="1" s="1"/>
  <c r="K39" i="1"/>
  <c r="G1147" i="1"/>
  <c r="K1147" i="1" s="1"/>
  <c r="F1148" i="1"/>
  <c r="H1147" i="1"/>
  <c r="L4697" i="1"/>
  <c r="M4697" i="1" s="1"/>
  <c r="K4698" i="1"/>
  <c r="L7694" i="1"/>
  <c r="M7694" i="1" s="1"/>
  <c r="K7695" i="1"/>
  <c r="H10804" i="1"/>
  <c r="H3701" i="1"/>
  <c r="H7475" i="1"/>
  <c r="F587" i="1"/>
  <c r="H7030" i="1"/>
  <c r="H7135" i="1"/>
  <c r="L6363" i="1"/>
  <c r="M6363" i="1" s="1"/>
  <c r="K6364" i="1"/>
  <c r="H4255" i="1"/>
  <c r="G4255" i="1"/>
  <c r="F4256" i="1"/>
  <c r="L922" i="1"/>
  <c r="M922" i="1" s="1"/>
  <c r="K923" i="1"/>
  <c r="G1700" i="1"/>
  <c r="F1701" i="1" s="1"/>
  <c r="H7811" i="1"/>
  <c r="G7811" i="1"/>
  <c r="F7812" i="1"/>
  <c r="F10246" i="1"/>
  <c r="L4033" i="1"/>
  <c r="M4033" i="1" s="1"/>
  <c r="K4034" i="1"/>
  <c r="L7582" i="1"/>
  <c r="M7582" i="1" s="1"/>
  <c r="K7583" i="1"/>
  <c r="G9248" i="1"/>
  <c r="F9249" i="1" s="1"/>
  <c r="H4587" i="1"/>
  <c r="G4587" i="1"/>
  <c r="F4588" i="1"/>
  <c r="L8249" i="1"/>
  <c r="M8249" i="1" s="1"/>
  <c r="K8250" i="1"/>
  <c r="G9468" i="1"/>
  <c r="H9468" i="1"/>
  <c r="F9469" i="1"/>
  <c r="F8031" i="1"/>
  <c r="H8584" i="1"/>
  <c r="H39" i="1"/>
  <c r="L1027" i="1"/>
  <c r="M1027" i="1" s="1"/>
  <c r="K1028" i="1"/>
  <c r="M1146" i="1"/>
  <c r="K10132" i="1"/>
  <c r="L10131" i="1"/>
  <c r="M10131" i="1" s="1"/>
  <c r="F5475" i="1"/>
  <c r="F2813" i="1"/>
  <c r="F7476" i="1"/>
  <c r="M8472" i="1"/>
  <c r="G8917" i="1" l="1"/>
  <c r="F8918" i="1" s="1"/>
  <c r="G10134" i="1"/>
  <c r="F10135" i="1"/>
  <c r="H10134" i="1"/>
  <c r="G6700" i="1"/>
  <c r="F6701" i="1" s="1"/>
  <c r="G5146" i="1"/>
  <c r="F5147" i="1" s="1"/>
  <c r="G9249" i="1"/>
  <c r="F9250" i="1" s="1"/>
  <c r="G707" i="1"/>
  <c r="F708" i="1" s="1"/>
  <c r="G6808" i="1"/>
  <c r="F6809" i="1" s="1"/>
  <c r="H10473" i="1"/>
  <c r="G10473" i="1"/>
  <c r="F10474" i="1" s="1"/>
  <c r="G7919" i="1"/>
  <c r="F7920" i="1" s="1"/>
  <c r="H3370" i="1"/>
  <c r="G3370" i="1"/>
  <c r="F3371" i="1"/>
  <c r="H2372" i="1"/>
  <c r="G2372" i="1"/>
  <c r="L1147" i="1"/>
  <c r="H2927" i="1"/>
  <c r="G2927" i="1"/>
  <c r="F2928" i="1"/>
  <c r="L4141" i="1"/>
  <c r="G2261" i="1"/>
  <c r="F2262" i="1" s="1"/>
  <c r="H1368" i="1"/>
  <c r="G1368" i="1"/>
  <c r="F1369" i="1"/>
  <c r="H7584" i="1"/>
  <c r="G7584" i="1"/>
  <c r="G6474" i="1"/>
  <c r="F6475" i="1" s="1"/>
  <c r="H4700" i="1"/>
  <c r="G4700" i="1"/>
  <c r="F4701" i="1"/>
  <c r="G3034" i="1"/>
  <c r="F3035" i="1" s="1"/>
  <c r="G7253" i="1"/>
  <c r="F7254" i="1" s="1"/>
  <c r="G9587" i="1"/>
  <c r="F9588" i="1" s="1"/>
  <c r="H3481" i="1"/>
  <c r="G3481" i="1"/>
  <c r="F3482" i="1"/>
  <c r="G41" i="1"/>
  <c r="F42" i="1" s="1"/>
  <c r="H148" i="1"/>
  <c r="G148" i="1"/>
  <c r="F149" i="1"/>
  <c r="H2703" i="1"/>
  <c r="G2703" i="1"/>
  <c r="F2704" i="1"/>
  <c r="G4366" i="1"/>
  <c r="F4367" i="1" s="1"/>
  <c r="H1701" i="1"/>
  <c r="G1701" i="1"/>
  <c r="F1702" i="1" s="1"/>
  <c r="G6920" i="1"/>
  <c r="F6921" i="1"/>
  <c r="H6920" i="1"/>
  <c r="H10695" i="1"/>
  <c r="G10695" i="1"/>
  <c r="F10696" i="1"/>
  <c r="H9808" i="1"/>
  <c r="G9808" i="1"/>
  <c r="H8145" i="1"/>
  <c r="G8145" i="1"/>
  <c r="F8146" i="1"/>
  <c r="H480" i="1"/>
  <c r="G480" i="1"/>
  <c r="H10806" i="1"/>
  <c r="G10806" i="1"/>
  <c r="F10807" i="1"/>
  <c r="G5034" i="1"/>
  <c r="F5035" i="1" s="1"/>
  <c r="H4479" i="1"/>
  <c r="G4479" i="1"/>
  <c r="F4480" i="1"/>
  <c r="G5590" i="1"/>
  <c r="F5591" i="1" s="1"/>
  <c r="G8252" i="1"/>
  <c r="H8252" i="1"/>
  <c r="F8253" i="1"/>
  <c r="H2147" i="1"/>
  <c r="G2147" i="1"/>
  <c r="F2148" i="1"/>
  <c r="G4926" i="1"/>
  <c r="F4927" i="1" s="1"/>
  <c r="H4036" i="1"/>
  <c r="G4036" i="1"/>
  <c r="F4037" i="1" s="1"/>
  <c r="G8031" i="1"/>
  <c r="F8032" i="1" s="1"/>
  <c r="K8251" i="1"/>
  <c r="L8250" i="1"/>
  <c r="M8250" i="1" s="1"/>
  <c r="H4256" i="1"/>
  <c r="G4256" i="1"/>
  <c r="F4257" i="1" s="1"/>
  <c r="H6251" i="1"/>
  <c r="F6252" i="1"/>
  <c r="G6251" i="1"/>
  <c r="L3147" i="1"/>
  <c r="L1589" i="1"/>
  <c r="H5475" i="1"/>
  <c r="G5475" i="1"/>
  <c r="H10246" i="1"/>
  <c r="G10246" i="1"/>
  <c r="F10247" i="1"/>
  <c r="L8585" i="1"/>
  <c r="L7918" i="1"/>
  <c r="H10913" i="1"/>
  <c r="F10914" i="1"/>
  <c r="G10913" i="1"/>
  <c r="M8585" i="1"/>
  <c r="L8809" i="1"/>
  <c r="M8809" i="1" s="1"/>
  <c r="L586" i="1"/>
  <c r="M586" i="1" s="1"/>
  <c r="H8251" i="1"/>
  <c r="L3368" i="1"/>
  <c r="M3368" i="1" s="1"/>
  <c r="K3369" i="1"/>
  <c r="K9248" i="1"/>
  <c r="G8810" i="1"/>
  <c r="F8811" i="1"/>
  <c r="H8810" i="1"/>
  <c r="K3033" i="1"/>
  <c r="H10133" i="1"/>
  <c r="L5252" i="1"/>
  <c r="M5252" i="1" s="1"/>
  <c r="K5253" i="1"/>
  <c r="L8915" i="1"/>
  <c r="M8915" i="1" s="1"/>
  <c r="K8916" i="1"/>
  <c r="K260" i="1"/>
  <c r="L259" i="1"/>
  <c r="M259" i="1" s="1"/>
  <c r="L3257" i="1"/>
  <c r="M3257" i="1" s="1"/>
  <c r="K3258" i="1"/>
  <c r="K9353" i="1"/>
  <c r="H7252" i="1"/>
  <c r="H4588" i="1"/>
  <c r="G4588" i="1"/>
  <c r="F4589" i="1"/>
  <c r="L4034" i="1"/>
  <c r="M4034" i="1" s="1"/>
  <c r="K4035" i="1"/>
  <c r="L6364" i="1"/>
  <c r="M6364" i="1" s="1"/>
  <c r="K6365" i="1"/>
  <c r="F588" i="1"/>
  <c r="H587" i="1"/>
  <c r="G587" i="1"/>
  <c r="L7695" i="1"/>
  <c r="M7695" i="1" s="1"/>
  <c r="K7696" i="1"/>
  <c r="F1482" i="1"/>
  <c r="F7032" i="1"/>
  <c r="L6250" i="1"/>
  <c r="M6250" i="1" s="1"/>
  <c r="K6251" i="1"/>
  <c r="K2146" i="1"/>
  <c r="L3589" i="1"/>
  <c r="M3589" i="1" s="1"/>
  <c r="K3590" i="1"/>
  <c r="K10805" i="1"/>
  <c r="L10804" i="1"/>
  <c r="M10804" i="1" s="1"/>
  <c r="L2259" i="1"/>
  <c r="M2259" i="1" s="1"/>
  <c r="K2260" i="1"/>
  <c r="L4586" i="1"/>
  <c r="M4586" i="1" s="1"/>
  <c r="K4587" i="1"/>
  <c r="G5254" i="1"/>
  <c r="F5255" i="1" s="1"/>
  <c r="L2471" i="1"/>
  <c r="M2471" i="1" s="1"/>
  <c r="K2472" i="1"/>
  <c r="L9467" i="1"/>
  <c r="M9467" i="1" s="1"/>
  <c r="K9468" i="1"/>
  <c r="G1923" i="1"/>
  <c r="F1924" i="1" s="1"/>
  <c r="G925" i="1"/>
  <c r="F926" i="1" s="1"/>
  <c r="L2925" i="1"/>
  <c r="M2925" i="1" s="1"/>
  <c r="K2926" i="1"/>
  <c r="L8685" i="1"/>
  <c r="M8685" i="1" s="1"/>
  <c r="K8686" i="1"/>
  <c r="G2033" i="1"/>
  <c r="F2034" i="1" s="1"/>
  <c r="K6919" i="1"/>
  <c r="L6918" i="1"/>
  <c r="M6918" i="1" s="1"/>
  <c r="H3148" i="1"/>
  <c r="G3148" i="1"/>
  <c r="K3148" i="1" s="1"/>
  <c r="F3149" i="1"/>
  <c r="L1257" i="1"/>
  <c r="M1257" i="1" s="1"/>
  <c r="K1258" i="1"/>
  <c r="G7697" i="1"/>
  <c r="F7698" i="1" s="1"/>
  <c r="G9354" i="1"/>
  <c r="M7918" i="1"/>
  <c r="G9028" i="1"/>
  <c r="F9029" i="1" s="1"/>
  <c r="H8474" i="1"/>
  <c r="G8474" i="1"/>
  <c r="H3703" i="1"/>
  <c r="G3703" i="1"/>
  <c r="F3704" i="1"/>
  <c r="F4806" i="1"/>
  <c r="H4805" i="1"/>
  <c r="G4805" i="1"/>
  <c r="L6583" i="1"/>
  <c r="M6583" i="1" s="1"/>
  <c r="K6584" i="1"/>
  <c r="G7476" i="1"/>
  <c r="H7476" i="1" s="1"/>
  <c r="H9248" i="1"/>
  <c r="M1147" i="1"/>
  <c r="H706" i="1"/>
  <c r="H2926" i="1"/>
  <c r="M4141" i="1"/>
  <c r="H8916" i="1"/>
  <c r="H40" i="1"/>
  <c r="K5365" i="1"/>
  <c r="L5364" i="1"/>
  <c r="M5364" i="1" s="1"/>
  <c r="F10578" i="1"/>
  <c r="H1367" i="1"/>
  <c r="K3480" i="1"/>
  <c r="L3479" i="1"/>
  <c r="M3479" i="1" s="1"/>
  <c r="L2701" i="1"/>
  <c r="M2701" i="1" s="1"/>
  <c r="K2702" i="1"/>
  <c r="K8361" i="1"/>
  <c r="L8360" i="1"/>
  <c r="M8360" i="1" s="1"/>
  <c r="F8687" i="1"/>
  <c r="K4478" i="1"/>
  <c r="L4477" i="1"/>
  <c r="M4477" i="1" s="1"/>
  <c r="H9912" i="1"/>
  <c r="G9912" i="1"/>
  <c r="F9913" i="1" s="1"/>
  <c r="H1922" i="1"/>
  <c r="K5921" i="1"/>
  <c r="H6026" i="1"/>
  <c r="F6027" i="1"/>
  <c r="G6026" i="1"/>
  <c r="L7251" i="1"/>
  <c r="M7251" i="1" s="1"/>
  <c r="K7252" i="1"/>
  <c r="L2590" i="1"/>
  <c r="M2590" i="1" s="1"/>
  <c r="K2591" i="1"/>
  <c r="L7135" i="1"/>
  <c r="M7135" i="1" s="1"/>
  <c r="M3147" i="1"/>
  <c r="H4478" i="1"/>
  <c r="H7918" i="1"/>
  <c r="H4035" i="1"/>
  <c r="K10133" i="1"/>
  <c r="L10132" i="1"/>
  <c r="M10132" i="1" s="1"/>
  <c r="H7812" i="1"/>
  <c r="G7812" i="1"/>
  <c r="F7813" i="1"/>
  <c r="H4142" i="1"/>
  <c r="G4142" i="1"/>
  <c r="K4142" i="1" s="1"/>
  <c r="L5032" i="1"/>
  <c r="M5032" i="1" s="1"/>
  <c r="K5033" i="1"/>
  <c r="G5700" i="1"/>
  <c r="F5701" i="1" s="1"/>
  <c r="H5922" i="1"/>
  <c r="G5922" i="1"/>
  <c r="F5923" i="1" s="1"/>
  <c r="L9026" i="1"/>
  <c r="M9026" i="1" s="1"/>
  <c r="K9027" i="1"/>
  <c r="G2813" i="1"/>
  <c r="F2814" i="1" s="1"/>
  <c r="L923" i="1"/>
  <c r="M923" i="1" s="1"/>
  <c r="K924" i="1"/>
  <c r="F7137" i="1"/>
  <c r="G7136" i="1"/>
  <c r="L4804" i="1"/>
  <c r="M4804" i="1" s="1"/>
  <c r="K4805" i="1"/>
  <c r="L10025" i="1"/>
  <c r="K10026" i="1"/>
  <c r="L10693" i="1"/>
  <c r="M10693" i="1" s="1"/>
  <c r="K10694" i="1"/>
  <c r="K6026" i="1"/>
  <c r="L6025" i="1"/>
  <c r="M6025" i="1" s="1"/>
  <c r="L3803" i="1"/>
  <c r="M3803" i="1" s="1"/>
  <c r="K3804" i="1"/>
  <c r="H2472" i="1"/>
  <c r="G2472" i="1"/>
  <c r="L1921" i="1"/>
  <c r="M1921" i="1" s="1"/>
  <c r="K1922" i="1"/>
  <c r="L6473" i="1"/>
  <c r="M6473" i="1" s="1"/>
  <c r="L3701" i="1"/>
  <c r="M3701" i="1" s="1"/>
  <c r="K3702" i="1"/>
  <c r="H809" i="1"/>
  <c r="G809" i="1"/>
  <c r="F810" i="1"/>
  <c r="G6366" i="1"/>
  <c r="F6367" i="1" s="1"/>
  <c r="G1148" i="1"/>
  <c r="K1148" i="1" s="1"/>
  <c r="F1149" i="1"/>
  <c r="G9469" i="1"/>
  <c r="F9470" i="1" s="1"/>
  <c r="H9469" i="1"/>
  <c r="L4698" i="1"/>
  <c r="M4698" i="1" s="1"/>
  <c r="K4699" i="1"/>
  <c r="L39" i="1"/>
  <c r="M39" i="1" s="1"/>
  <c r="K40" i="1"/>
  <c r="L4255" i="1"/>
  <c r="K4256" i="1"/>
  <c r="K1809" i="1"/>
  <c r="L1808" i="1"/>
  <c r="M1808" i="1" s="1"/>
  <c r="L10471" i="1"/>
  <c r="M10471" i="1" s="1"/>
  <c r="K10472" i="1"/>
  <c r="G6137" i="1"/>
  <c r="H6137" i="1"/>
  <c r="F6138" i="1"/>
  <c r="L4924" i="1"/>
  <c r="M4924" i="1" s="1"/>
  <c r="K4925" i="1"/>
  <c r="L2370" i="1"/>
  <c r="M2370" i="1" s="1"/>
  <c r="K2371" i="1"/>
  <c r="K8474" i="1"/>
  <c r="L8473" i="1"/>
  <c r="M8473" i="1" s="1"/>
  <c r="L1699" i="1"/>
  <c r="M1699" i="1" s="1"/>
  <c r="K1700" i="1"/>
  <c r="L9806" i="1"/>
  <c r="M9806" i="1" s="1"/>
  <c r="K9807" i="1"/>
  <c r="L5144" i="1"/>
  <c r="M5144" i="1" s="1"/>
  <c r="K5145" i="1"/>
  <c r="F1030" i="1"/>
  <c r="H1029" i="1"/>
  <c r="G1029" i="1"/>
  <c r="L705" i="1"/>
  <c r="M705" i="1" s="1"/>
  <c r="K706" i="1"/>
  <c r="L7810" i="1"/>
  <c r="M7810" i="1" s="1"/>
  <c r="K7811" i="1"/>
  <c r="K10359" i="1"/>
  <c r="G10026" i="1"/>
  <c r="F10027" i="1" s="1"/>
  <c r="L1366" i="1"/>
  <c r="M1366" i="1" s="1"/>
  <c r="K1367" i="1"/>
  <c r="H2702" i="1"/>
  <c r="H4699" i="1"/>
  <c r="L8030" i="1"/>
  <c r="M8030" i="1" s="1"/>
  <c r="K8031" i="1"/>
  <c r="K5589" i="1"/>
  <c r="G1810" i="1"/>
  <c r="F1811" i="1" s="1"/>
  <c r="H3369" i="1"/>
  <c r="L1028" i="1"/>
  <c r="M1028" i="1" s="1"/>
  <c r="K1029" i="1"/>
  <c r="G5366" i="1"/>
  <c r="F5367" i="1" s="1"/>
  <c r="L9585" i="1"/>
  <c r="M9585" i="1" s="1"/>
  <c r="K9586" i="1"/>
  <c r="L372" i="1"/>
  <c r="M372" i="1" s="1"/>
  <c r="K373" i="1"/>
  <c r="K148" i="1"/>
  <c r="L147" i="1"/>
  <c r="M147" i="1" s="1"/>
  <c r="G3925" i="1"/>
  <c r="F3926" i="1"/>
  <c r="H3925" i="1"/>
  <c r="H3591" i="1"/>
  <c r="G3591" i="1"/>
  <c r="F3592" i="1"/>
  <c r="G3259" i="1"/>
  <c r="F3260" i="1"/>
  <c r="G374" i="1"/>
  <c r="H374" i="1" s="1"/>
  <c r="F375" i="1"/>
  <c r="K6136" i="1"/>
  <c r="L6135" i="1"/>
  <c r="M6135" i="1" s="1"/>
  <c r="H1590" i="1"/>
  <c r="G1590" i="1"/>
  <c r="F1591" i="1"/>
  <c r="G1259" i="1"/>
  <c r="H1259" i="1" s="1"/>
  <c r="F1260" i="1"/>
  <c r="G2592" i="1"/>
  <c r="F2593" i="1"/>
  <c r="H2592" i="1"/>
  <c r="F3805" i="1"/>
  <c r="H3804" i="1"/>
  <c r="G3804" i="1"/>
  <c r="L5807" i="1"/>
  <c r="M5807" i="1" s="1"/>
  <c r="K5808" i="1"/>
  <c r="K8144" i="1"/>
  <c r="L8143" i="1"/>
  <c r="M8143" i="1" s="1"/>
  <c r="L9140" i="1"/>
  <c r="M9140" i="1" s="1"/>
  <c r="K9141" i="1"/>
  <c r="K10913" i="1"/>
  <c r="L10912" i="1"/>
  <c r="M10912" i="1" s="1"/>
  <c r="L7583" i="1"/>
  <c r="M7583" i="1" s="1"/>
  <c r="K7584" i="1"/>
  <c r="H1700" i="1"/>
  <c r="M4255" i="1"/>
  <c r="H6807" i="1"/>
  <c r="H6919" i="1"/>
  <c r="F8586" i="1"/>
  <c r="K5699" i="1"/>
  <c r="L6806" i="1"/>
  <c r="M6806" i="1" s="1"/>
  <c r="K6807" i="1"/>
  <c r="K1481" i="1"/>
  <c r="K6699" i="1"/>
  <c r="F6585" i="1"/>
  <c r="F10360" i="1"/>
  <c r="L478" i="1"/>
  <c r="M478" i="1" s="1"/>
  <c r="K479" i="1"/>
  <c r="L3923" i="1"/>
  <c r="M3923" i="1" s="1"/>
  <c r="K3924" i="1"/>
  <c r="K7031" i="1"/>
  <c r="L7030" i="1"/>
  <c r="M7030" i="1" s="1"/>
  <c r="L4364" i="1"/>
  <c r="M4364" i="1" s="1"/>
  <c r="K4365" i="1"/>
  <c r="L10245" i="1"/>
  <c r="M10245" i="1" s="1"/>
  <c r="K10246" i="1"/>
  <c r="F9696" i="1"/>
  <c r="K7361" i="1"/>
  <c r="L7360" i="1"/>
  <c r="M7360" i="1" s="1"/>
  <c r="K10577" i="1"/>
  <c r="L807" i="1"/>
  <c r="M807" i="1" s="1"/>
  <c r="K808" i="1"/>
  <c r="F9142" i="1"/>
  <c r="L9694" i="1"/>
  <c r="M9694" i="1" s="1"/>
  <c r="K9695" i="1"/>
  <c r="M10025" i="1"/>
  <c r="H8144" i="1"/>
  <c r="F261" i="1"/>
  <c r="K7476" i="1"/>
  <c r="L7475" i="1"/>
  <c r="M7475" i="1" s="1"/>
  <c r="H479" i="1"/>
  <c r="M1589" i="1"/>
  <c r="H3033" i="1"/>
  <c r="H4925" i="1"/>
  <c r="F5809" i="1"/>
  <c r="H3480" i="1"/>
  <c r="F7362" i="1"/>
  <c r="F8362" i="1"/>
  <c r="G5701" i="1" l="1"/>
  <c r="F5702" i="1"/>
  <c r="G9029" i="1"/>
  <c r="F9030" i="1"/>
  <c r="G926" i="1"/>
  <c r="F927" i="1"/>
  <c r="G4927" i="1"/>
  <c r="F4928" i="1"/>
  <c r="H4927" i="1"/>
  <c r="G42" i="1"/>
  <c r="F43" i="1"/>
  <c r="H2262" i="1"/>
  <c r="G2262" i="1"/>
  <c r="F2263" i="1"/>
  <c r="G9250" i="1"/>
  <c r="H9250" i="1" s="1"/>
  <c r="G1811" i="1"/>
  <c r="F1812" i="1"/>
  <c r="H1811" i="1"/>
  <c r="G10027" i="1"/>
  <c r="F10028" i="1" s="1"/>
  <c r="G5255" i="1"/>
  <c r="H5255" i="1" s="1"/>
  <c r="H4257" i="1"/>
  <c r="G4257" i="1"/>
  <c r="F4258" i="1"/>
  <c r="G4367" i="1"/>
  <c r="F4368" i="1"/>
  <c r="H5147" i="1"/>
  <c r="G5147" i="1"/>
  <c r="F5148" i="1"/>
  <c r="G5367" i="1"/>
  <c r="F5368" i="1"/>
  <c r="L1148" i="1"/>
  <c r="M1148" i="1" s="1"/>
  <c r="L4142" i="1"/>
  <c r="G7698" i="1"/>
  <c r="F7699" i="1"/>
  <c r="G2034" i="1"/>
  <c r="F2035" i="1" s="1"/>
  <c r="G5035" i="1"/>
  <c r="F5036" i="1" s="1"/>
  <c r="H7920" i="1"/>
  <c r="G7920" i="1"/>
  <c r="F7921" i="1"/>
  <c r="G6701" i="1"/>
  <c r="F6702" i="1" s="1"/>
  <c r="G6475" i="1"/>
  <c r="F6476" i="1"/>
  <c r="G6367" i="1"/>
  <c r="G9913" i="1"/>
  <c r="G9588" i="1"/>
  <c r="H9588" i="1" s="1"/>
  <c r="G10474" i="1"/>
  <c r="F10475" i="1"/>
  <c r="H2814" i="1"/>
  <c r="G2814" i="1"/>
  <c r="F2815" i="1"/>
  <c r="G1924" i="1"/>
  <c r="F1925" i="1" s="1"/>
  <c r="G8032" i="1"/>
  <c r="F8033" i="1" s="1"/>
  <c r="G7254" i="1"/>
  <c r="F7255" i="1" s="1"/>
  <c r="H7254" i="1"/>
  <c r="G9470" i="1"/>
  <c r="H9470" i="1"/>
  <c r="F9471" i="1"/>
  <c r="H5923" i="1"/>
  <c r="G5923" i="1"/>
  <c r="F5924" i="1"/>
  <c r="G4037" i="1"/>
  <c r="F4038" i="1" s="1"/>
  <c r="G3035" i="1"/>
  <c r="H3035" i="1" s="1"/>
  <c r="G6809" i="1"/>
  <c r="F6810" i="1"/>
  <c r="L3148" i="1"/>
  <c r="G5591" i="1"/>
  <c r="G1702" i="1"/>
  <c r="F1703" i="1" s="1"/>
  <c r="G708" i="1"/>
  <c r="F709" i="1"/>
  <c r="H708" i="1"/>
  <c r="G8918" i="1"/>
  <c r="F8919" i="1" s="1"/>
  <c r="H375" i="1"/>
  <c r="G375" i="1"/>
  <c r="F376" i="1"/>
  <c r="L2371" i="1"/>
  <c r="M2371" i="1" s="1"/>
  <c r="K2372" i="1"/>
  <c r="G1149" i="1"/>
  <c r="F1150" i="1" s="1"/>
  <c r="H1149" i="1"/>
  <c r="L7476" i="1"/>
  <c r="M7476" i="1" s="1"/>
  <c r="L7361" i="1"/>
  <c r="M7361" i="1" s="1"/>
  <c r="K7362" i="1"/>
  <c r="L4365" i="1"/>
  <c r="M4365" i="1" s="1"/>
  <c r="K4366" i="1"/>
  <c r="K6700" i="1"/>
  <c r="L6699" i="1"/>
  <c r="M6699" i="1" s="1"/>
  <c r="L9141" i="1"/>
  <c r="M9141" i="1" s="1"/>
  <c r="L148" i="1"/>
  <c r="K5590" i="1"/>
  <c r="L5589" i="1"/>
  <c r="M5589" i="1" s="1"/>
  <c r="L8031" i="1"/>
  <c r="K8032" i="1"/>
  <c r="L1367" i="1"/>
  <c r="M1367" i="1" s="1"/>
  <c r="K1368" i="1"/>
  <c r="K7812" i="1"/>
  <c r="L7811" i="1"/>
  <c r="M7811" i="1" s="1"/>
  <c r="L5145" i="1"/>
  <c r="M5145" i="1" s="1"/>
  <c r="K5146" i="1"/>
  <c r="L4925" i="1"/>
  <c r="M4925" i="1" s="1"/>
  <c r="K4926" i="1"/>
  <c r="H6366" i="1"/>
  <c r="L4805" i="1"/>
  <c r="M4805" i="1" s="1"/>
  <c r="F4143" i="1"/>
  <c r="K5922" i="1"/>
  <c r="L5921" i="1"/>
  <c r="M5921" i="1" s="1"/>
  <c r="L1258" i="1"/>
  <c r="M1258" i="1" s="1"/>
  <c r="K1259" i="1"/>
  <c r="L9468" i="1"/>
  <c r="M9468" i="1" s="1"/>
  <c r="K9469" i="1"/>
  <c r="H1482" i="1"/>
  <c r="G1482" i="1"/>
  <c r="F1483" i="1"/>
  <c r="K3034" i="1"/>
  <c r="L3033" i="1"/>
  <c r="M3033" i="1" s="1"/>
  <c r="H7253" i="1"/>
  <c r="M7584" i="1"/>
  <c r="H707" i="1"/>
  <c r="L7584" i="1"/>
  <c r="F3806" i="1"/>
  <c r="H3805" i="1"/>
  <c r="G3805" i="1"/>
  <c r="F7363" i="1"/>
  <c r="H7362" i="1"/>
  <c r="G7362" i="1"/>
  <c r="L373" i="1"/>
  <c r="M373" i="1" s="1"/>
  <c r="K374" i="1"/>
  <c r="K1810" i="1"/>
  <c r="L1809" i="1"/>
  <c r="M1809" i="1" s="1"/>
  <c r="K6027" i="1"/>
  <c r="L6026" i="1"/>
  <c r="M4142" i="1"/>
  <c r="K9912" i="1"/>
  <c r="L8361" i="1"/>
  <c r="M8361" i="1" s="1"/>
  <c r="K6920" i="1"/>
  <c r="L6919" i="1"/>
  <c r="M6919" i="1" s="1"/>
  <c r="L3369" i="1"/>
  <c r="M3369" i="1" s="1"/>
  <c r="K3370" i="1"/>
  <c r="K587" i="1"/>
  <c r="G10914" i="1"/>
  <c r="K5475" i="1"/>
  <c r="M4256" i="1"/>
  <c r="G261" i="1"/>
  <c r="F262" i="1" s="1"/>
  <c r="L9807" i="1"/>
  <c r="M9807" i="1" s="1"/>
  <c r="K9808" i="1"/>
  <c r="K4257" i="1"/>
  <c r="L4256" i="1"/>
  <c r="L3702" i="1"/>
  <c r="M3702" i="1" s="1"/>
  <c r="K3703" i="1"/>
  <c r="L3804" i="1"/>
  <c r="K3805" i="1"/>
  <c r="L10694" i="1"/>
  <c r="M10694" i="1" s="1"/>
  <c r="K10695" i="1"/>
  <c r="G7137" i="1"/>
  <c r="H7137" i="1" s="1"/>
  <c r="L7252" i="1"/>
  <c r="M7252" i="1" s="1"/>
  <c r="K7253" i="1"/>
  <c r="G4806" i="1"/>
  <c r="G3704" i="1"/>
  <c r="F3705" i="1"/>
  <c r="L2472" i="1"/>
  <c r="M2472" i="1" s="1"/>
  <c r="G588" i="1"/>
  <c r="H588" i="1"/>
  <c r="G8811" i="1"/>
  <c r="F8812" i="1"/>
  <c r="G10247" i="1"/>
  <c r="K10247" i="1" s="1"/>
  <c r="G2148" i="1"/>
  <c r="F2149" i="1" s="1"/>
  <c r="H4480" i="1"/>
  <c r="G4480" i="1"/>
  <c r="F4481" i="1"/>
  <c r="G10807" i="1"/>
  <c r="F10808" i="1" s="1"/>
  <c r="G10696" i="1"/>
  <c r="H10696" i="1" s="1"/>
  <c r="G149" i="1"/>
  <c r="F150" i="1" s="1"/>
  <c r="G3482" i="1"/>
  <c r="F3483" i="1"/>
  <c r="G1369" i="1"/>
  <c r="F1370" i="1" s="1"/>
  <c r="G2928" i="1"/>
  <c r="F2929" i="1"/>
  <c r="G3371" i="1"/>
  <c r="F3372" i="1" s="1"/>
  <c r="G10135" i="1"/>
  <c r="H10135" i="1" s="1"/>
  <c r="F10136" i="1"/>
  <c r="G9142" i="1"/>
  <c r="F9143" i="1"/>
  <c r="L479" i="1"/>
  <c r="M479" i="1" s="1"/>
  <c r="K480" i="1"/>
  <c r="L8474" i="1"/>
  <c r="M8474" i="1" s="1"/>
  <c r="L808" i="1"/>
  <c r="M808" i="1" s="1"/>
  <c r="K809" i="1"/>
  <c r="G9696" i="1"/>
  <c r="F9697" i="1" s="1"/>
  <c r="L7031" i="1"/>
  <c r="M7031" i="1" s="1"/>
  <c r="L1481" i="1"/>
  <c r="M1481" i="1" s="1"/>
  <c r="K1482" i="1"/>
  <c r="K8145" i="1"/>
  <c r="L8144" i="1"/>
  <c r="M8144" i="1" s="1"/>
  <c r="G1591" i="1"/>
  <c r="F1592" i="1"/>
  <c r="K6137" i="1"/>
  <c r="L6136" i="1"/>
  <c r="M6136" i="1" s="1"/>
  <c r="G3926" i="1"/>
  <c r="F3927" i="1"/>
  <c r="H3926" i="1"/>
  <c r="H1810" i="1"/>
  <c r="G6138" i="1"/>
  <c r="H6138" i="1"/>
  <c r="F6139" i="1"/>
  <c r="F2473" i="1"/>
  <c r="H7136" i="1"/>
  <c r="L924" i="1"/>
  <c r="M924" i="1" s="1"/>
  <c r="K925" i="1"/>
  <c r="L2702" i="1"/>
  <c r="M2702" i="1" s="1"/>
  <c r="K2703" i="1"/>
  <c r="L6584" i="1"/>
  <c r="M6584" i="1" s="1"/>
  <c r="H9354" i="1"/>
  <c r="H925" i="1"/>
  <c r="H1923" i="1"/>
  <c r="G7032" i="1"/>
  <c r="K7032" i="1" s="1"/>
  <c r="L6365" i="1"/>
  <c r="M6365" i="1" s="1"/>
  <c r="K6366" i="1"/>
  <c r="L5253" i="1"/>
  <c r="M5253" i="1" s="1"/>
  <c r="K5254" i="1"/>
  <c r="F5476" i="1"/>
  <c r="F481" i="1"/>
  <c r="M148" i="1"/>
  <c r="H6474" i="1"/>
  <c r="G3260" i="1"/>
  <c r="F3261" i="1" s="1"/>
  <c r="F1031" i="1"/>
  <c r="H1030" i="1"/>
  <c r="G1030" i="1"/>
  <c r="G5809" i="1"/>
  <c r="F5810" i="1" s="1"/>
  <c r="L10246" i="1"/>
  <c r="M10246" i="1" s="1"/>
  <c r="G10360" i="1"/>
  <c r="H10360" i="1" s="1"/>
  <c r="L5808" i="1"/>
  <c r="M5808" i="1" s="1"/>
  <c r="M3804" i="1"/>
  <c r="H3259" i="1"/>
  <c r="L10359" i="1"/>
  <c r="M10359" i="1" s="1"/>
  <c r="L706" i="1"/>
  <c r="M706" i="1" s="1"/>
  <c r="K707" i="1"/>
  <c r="G810" i="1"/>
  <c r="F811" i="1" s="1"/>
  <c r="G7813" i="1"/>
  <c r="F7814" i="1" s="1"/>
  <c r="K10134" i="1"/>
  <c r="L10133" i="1"/>
  <c r="M10133" i="1" s="1"/>
  <c r="K4479" i="1"/>
  <c r="L4478" i="1"/>
  <c r="M4478" i="1" s="1"/>
  <c r="F9355" i="1"/>
  <c r="G3149" i="1"/>
  <c r="F3150" i="1" s="1"/>
  <c r="K2033" i="1"/>
  <c r="K10806" i="1"/>
  <c r="L10805" i="1"/>
  <c r="M10805" i="1" s="1"/>
  <c r="K2147" i="1"/>
  <c r="L2146" i="1"/>
  <c r="M2146" i="1" s="1"/>
  <c r="G6252" i="1"/>
  <c r="H6252" i="1" s="1"/>
  <c r="L8251" i="1"/>
  <c r="M8251" i="1" s="1"/>
  <c r="K8252" i="1"/>
  <c r="H4926" i="1"/>
  <c r="G8146" i="1"/>
  <c r="H8146" i="1" s="1"/>
  <c r="L10577" i="1"/>
  <c r="M10577" i="1" s="1"/>
  <c r="L6807" i="1"/>
  <c r="M6807" i="1" s="1"/>
  <c r="K6808" i="1"/>
  <c r="G8586" i="1"/>
  <c r="F8587" i="1" s="1"/>
  <c r="L9586" i="1"/>
  <c r="M9586" i="1" s="1"/>
  <c r="K9587" i="1"/>
  <c r="L1029" i="1"/>
  <c r="M1029" i="1" s="1"/>
  <c r="K1030" i="1"/>
  <c r="L1700" i="1"/>
  <c r="M1700" i="1" s="1"/>
  <c r="K1701" i="1"/>
  <c r="L40" i="1"/>
  <c r="M40" i="1" s="1"/>
  <c r="K41" i="1"/>
  <c r="H1148" i="1"/>
  <c r="H5700" i="1"/>
  <c r="K7136" i="1"/>
  <c r="M6026" i="1"/>
  <c r="G8687" i="1"/>
  <c r="K8687" i="1" s="1"/>
  <c r="F10579" i="1"/>
  <c r="G10578" i="1"/>
  <c r="K10578" i="1" s="1"/>
  <c r="H9028" i="1"/>
  <c r="M3148" i="1"/>
  <c r="H2033" i="1"/>
  <c r="L2260" i="1"/>
  <c r="M2260" i="1" s="1"/>
  <c r="K2261" i="1"/>
  <c r="L3590" i="1"/>
  <c r="M3590" i="1" s="1"/>
  <c r="K3591" i="1"/>
  <c r="L9248" i="1"/>
  <c r="M9248" i="1" s="1"/>
  <c r="K9249" i="1"/>
  <c r="K8810" i="1"/>
  <c r="K7919" i="1"/>
  <c r="G8253" i="1"/>
  <c r="F8254" i="1"/>
  <c r="H8253" i="1"/>
  <c r="H4366" i="1"/>
  <c r="H3034" i="1"/>
  <c r="H9249" i="1"/>
  <c r="H5146" i="1"/>
  <c r="H6700" i="1"/>
  <c r="L1922" i="1"/>
  <c r="M1922" i="1" s="1"/>
  <c r="K1923" i="1"/>
  <c r="L10026" i="1"/>
  <c r="M10026" i="1" s="1"/>
  <c r="K10027" i="1"/>
  <c r="K2813" i="1"/>
  <c r="L9027" i="1"/>
  <c r="M9027" i="1" s="1"/>
  <c r="K9028" i="1"/>
  <c r="L5033" i="1"/>
  <c r="M5033" i="1" s="1"/>
  <c r="K5034" i="1"/>
  <c r="H6027" i="1"/>
  <c r="G6027" i="1"/>
  <c r="L8686" i="1"/>
  <c r="M8686" i="1" s="1"/>
  <c r="L4587" i="1"/>
  <c r="M4587" i="1" s="1"/>
  <c r="K4588" i="1"/>
  <c r="L7696" i="1"/>
  <c r="M7696" i="1" s="1"/>
  <c r="K7697" i="1"/>
  <c r="L4035" i="1"/>
  <c r="M4035" i="1" s="1"/>
  <c r="K4036" i="1"/>
  <c r="G4589" i="1"/>
  <c r="F4590" i="1" s="1"/>
  <c r="L9353" i="1"/>
  <c r="M9353" i="1" s="1"/>
  <c r="K9354" i="1"/>
  <c r="L8916" i="1"/>
  <c r="M8916" i="1" s="1"/>
  <c r="K8917" i="1"/>
  <c r="K1590" i="1"/>
  <c r="M8031" i="1"/>
  <c r="G6921" i="1"/>
  <c r="F6922" i="1" s="1"/>
  <c r="H6921" i="1"/>
  <c r="G2704" i="1"/>
  <c r="F2705" i="1"/>
  <c r="H4701" i="1"/>
  <c r="G4701" i="1"/>
  <c r="F4702" i="1"/>
  <c r="H1260" i="1"/>
  <c r="G1260" i="1"/>
  <c r="F1261" i="1"/>
  <c r="L10472" i="1"/>
  <c r="M10472" i="1" s="1"/>
  <c r="K10473" i="1"/>
  <c r="G8362" i="1"/>
  <c r="F8363" i="1" s="1"/>
  <c r="L9695" i="1"/>
  <c r="M9695" i="1" s="1"/>
  <c r="K9696" i="1"/>
  <c r="L3924" i="1"/>
  <c r="M3924" i="1" s="1"/>
  <c r="K3925" i="1"/>
  <c r="H6585" i="1"/>
  <c r="G6585" i="1"/>
  <c r="F6586" i="1"/>
  <c r="L5699" i="1"/>
  <c r="M5699" i="1" s="1"/>
  <c r="K5700" i="1"/>
  <c r="K10914" i="1"/>
  <c r="L10913" i="1"/>
  <c r="M10913" i="1" s="1"/>
  <c r="G2593" i="1"/>
  <c r="F2594" i="1"/>
  <c r="H2593" i="1"/>
  <c r="H3592" i="1"/>
  <c r="G3592" i="1"/>
  <c r="F3593" i="1"/>
  <c r="H5366" i="1"/>
  <c r="H10026" i="1"/>
  <c r="L4699" i="1"/>
  <c r="M4699" i="1" s="1"/>
  <c r="K4700" i="1"/>
  <c r="K6474" i="1"/>
  <c r="H2813" i="1"/>
  <c r="L2591" i="1"/>
  <c r="M2591" i="1" s="1"/>
  <c r="K2592" i="1"/>
  <c r="K3481" i="1"/>
  <c r="L3480" i="1"/>
  <c r="M3480" i="1" s="1"/>
  <c r="K5366" i="1"/>
  <c r="L5365" i="1"/>
  <c r="M5365" i="1" s="1"/>
  <c r="F7477" i="1"/>
  <c r="F8475" i="1"/>
  <c r="H7697" i="1"/>
  <c r="L2926" i="1"/>
  <c r="M2926" i="1" s="1"/>
  <c r="K2927" i="1"/>
  <c r="H5254" i="1"/>
  <c r="L6251" i="1"/>
  <c r="M6251" i="1" s="1"/>
  <c r="L3258" i="1"/>
  <c r="M3258" i="1" s="1"/>
  <c r="K3259" i="1"/>
  <c r="K261" i="1"/>
  <c r="L260" i="1"/>
  <c r="M260" i="1" s="1"/>
  <c r="H8031" i="1"/>
  <c r="H5590" i="1"/>
  <c r="H5034" i="1"/>
  <c r="F9809" i="1"/>
  <c r="H41" i="1"/>
  <c r="H9587" i="1"/>
  <c r="F7585" i="1"/>
  <c r="H2261" i="1"/>
  <c r="F2373" i="1"/>
  <c r="H7919" i="1"/>
  <c r="H6808" i="1"/>
  <c r="H8917" i="1"/>
  <c r="L8687" i="1" l="1"/>
  <c r="G9697" i="1"/>
  <c r="H9697" i="1" s="1"/>
  <c r="G1370" i="1"/>
  <c r="F1371" i="1"/>
  <c r="G1703" i="1"/>
  <c r="F1704" i="1"/>
  <c r="H1925" i="1"/>
  <c r="G1925" i="1"/>
  <c r="F1926" i="1"/>
  <c r="G2035" i="1"/>
  <c r="F2036" i="1" s="1"/>
  <c r="G6922" i="1"/>
  <c r="F6923" i="1"/>
  <c r="H6922" i="1"/>
  <c r="G3150" i="1"/>
  <c r="F3151" i="1"/>
  <c r="H7814" i="1"/>
  <c r="G7814" i="1"/>
  <c r="F7815" i="1"/>
  <c r="H2149" i="1"/>
  <c r="G2149" i="1"/>
  <c r="F2150" i="1"/>
  <c r="H4590" i="1"/>
  <c r="G4590" i="1"/>
  <c r="F4591" i="1"/>
  <c r="H150" i="1"/>
  <c r="G150" i="1"/>
  <c r="F151" i="1" s="1"/>
  <c r="H6702" i="1"/>
  <c r="G6702" i="1"/>
  <c r="F6703" i="1"/>
  <c r="H811" i="1"/>
  <c r="G811" i="1"/>
  <c r="F812" i="1" s="1"/>
  <c r="G8919" i="1"/>
  <c r="G10028" i="1"/>
  <c r="F10029" i="1"/>
  <c r="H10028" i="1"/>
  <c r="H8587" i="1"/>
  <c r="G8587" i="1"/>
  <c r="F8588" i="1"/>
  <c r="H5810" i="1"/>
  <c r="G5810" i="1"/>
  <c r="F5811" i="1"/>
  <c r="L10247" i="1"/>
  <c r="G8363" i="1"/>
  <c r="F8364" i="1"/>
  <c r="G3372" i="1"/>
  <c r="G10808" i="1"/>
  <c r="F10809" i="1"/>
  <c r="G262" i="1"/>
  <c r="F263" i="1"/>
  <c r="L10578" i="1"/>
  <c r="M10578" i="1" s="1"/>
  <c r="H3261" i="1"/>
  <c r="G3261" i="1"/>
  <c r="F3262" i="1" s="1"/>
  <c r="G1150" i="1"/>
  <c r="F1151" i="1" s="1"/>
  <c r="H1150" i="1"/>
  <c r="G4038" i="1"/>
  <c r="F4039" i="1"/>
  <c r="G7255" i="1"/>
  <c r="F7256" i="1" s="1"/>
  <c r="H7255" i="1"/>
  <c r="L7032" i="1"/>
  <c r="H8033" i="1"/>
  <c r="G8033" i="1"/>
  <c r="F8034" i="1"/>
  <c r="G5036" i="1"/>
  <c r="F5037" i="1"/>
  <c r="G4702" i="1"/>
  <c r="F4703" i="1"/>
  <c r="G9143" i="1"/>
  <c r="F9144" i="1"/>
  <c r="L1259" i="1"/>
  <c r="M1259" i="1" s="1"/>
  <c r="K1260" i="1"/>
  <c r="L8032" i="1"/>
  <c r="G2815" i="1"/>
  <c r="F2816" i="1" s="1"/>
  <c r="G7699" i="1"/>
  <c r="F7700" i="1"/>
  <c r="L7136" i="1"/>
  <c r="M7136" i="1" s="1"/>
  <c r="K7137" i="1"/>
  <c r="F6253" i="1"/>
  <c r="K4480" i="1"/>
  <c r="L4479" i="1"/>
  <c r="M4479" i="1" s="1"/>
  <c r="F10361" i="1"/>
  <c r="F1032" i="1"/>
  <c r="G1031" i="1"/>
  <c r="L5254" i="1"/>
  <c r="M5254" i="1" s="1"/>
  <c r="K5255" i="1"/>
  <c r="H7032" i="1"/>
  <c r="H10247" i="1"/>
  <c r="G3705" i="1"/>
  <c r="F3706" i="1" s="1"/>
  <c r="G7363" i="1"/>
  <c r="F7364" i="1" s="1"/>
  <c r="H7363" i="1"/>
  <c r="G3806" i="1"/>
  <c r="K3035" i="1"/>
  <c r="L3034" i="1"/>
  <c r="M3034" i="1" s="1"/>
  <c r="L5146" i="1"/>
  <c r="M5146" i="1" s="1"/>
  <c r="K5147" i="1"/>
  <c r="L7362" i="1"/>
  <c r="K7363" i="1"/>
  <c r="G709" i="1"/>
  <c r="H709" i="1" s="1"/>
  <c r="F710" i="1"/>
  <c r="G9471" i="1"/>
  <c r="H9471" i="1"/>
  <c r="F9472" i="1"/>
  <c r="G5368" i="1"/>
  <c r="F5369" i="1" s="1"/>
  <c r="G4368" i="1"/>
  <c r="F4369" i="1"/>
  <c r="G4928" i="1"/>
  <c r="F4929" i="1" s="1"/>
  <c r="H4928" i="1"/>
  <c r="G9030" i="1"/>
  <c r="F9031" i="1" s="1"/>
  <c r="H2929" i="1"/>
  <c r="G2929" i="1"/>
  <c r="F2930" i="1"/>
  <c r="G2373" i="1"/>
  <c r="F2374" i="1" s="1"/>
  <c r="H9809" i="1"/>
  <c r="G9809" i="1"/>
  <c r="F9810" i="1"/>
  <c r="K5367" i="1"/>
  <c r="L5366" i="1"/>
  <c r="M5366" i="1" s="1"/>
  <c r="L2592" i="1"/>
  <c r="M2592" i="1" s="1"/>
  <c r="K2593" i="1"/>
  <c r="G3593" i="1"/>
  <c r="G2594" i="1"/>
  <c r="F2595" i="1" s="1"/>
  <c r="H2594" i="1"/>
  <c r="L5034" i="1"/>
  <c r="M5034" i="1" s="1"/>
  <c r="K5035" i="1"/>
  <c r="L1923" i="1"/>
  <c r="M1923" i="1" s="1"/>
  <c r="K1924" i="1"/>
  <c r="G8254" i="1"/>
  <c r="H8254" i="1" s="1"/>
  <c r="F8255" i="1"/>
  <c r="L3591" i="1"/>
  <c r="M3591" i="1" s="1"/>
  <c r="K3592" i="1"/>
  <c r="L1701" i="1"/>
  <c r="M1701" i="1" s="1"/>
  <c r="K1702" i="1"/>
  <c r="K8586" i="1"/>
  <c r="K2148" i="1"/>
  <c r="L2147" i="1"/>
  <c r="M2147" i="1" s="1"/>
  <c r="L925" i="1"/>
  <c r="M925" i="1" s="1"/>
  <c r="K926" i="1"/>
  <c r="H9142" i="1"/>
  <c r="H2928" i="1"/>
  <c r="H3482" i="1"/>
  <c r="F589" i="1"/>
  <c r="L10695" i="1"/>
  <c r="M10695" i="1" s="1"/>
  <c r="K10696" i="1"/>
  <c r="F10915" i="1"/>
  <c r="K5923" i="1"/>
  <c r="L5922" i="1"/>
  <c r="M5922" i="1" s="1"/>
  <c r="K9142" i="1"/>
  <c r="G376" i="1"/>
  <c r="F377" i="1"/>
  <c r="K3149" i="1"/>
  <c r="H6475" i="1"/>
  <c r="H7698" i="1"/>
  <c r="G1812" i="1"/>
  <c r="H1812" i="1" s="1"/>
  <c r="F1813" i="1"/>
  <c r="G2263" i="1"/>
  <c r="F2264" i="1"/>
  <c r="L4700" i="1"/>
  <c r="M4700" i="1" s="1"/>
  <c r="K4701" i="1"/>
  <c r="F482" i="1"/>
  <c r="H481" i="1"/>
  <c r="G481" i="1"/>
  <c r="L6027" i="1"/>
  <c r="M6027" i="1" s="1"/>
  <c r="H6476" i="1"/>
  <c r="G6476" i="1"/>
  <c r="F6477" i="1"/>
  <c r="L2927" i="1"/>
  <c r="M2927" i="1" s="1"/>
  <c r="K2928" i="1"/>
  <c r="L3925" i="1"/>
  <c r="M3925" i="1" s="1"/>
  <c r="K3926" i="1"/>
  <c r="H8362" i="1"/>
  <c r="K1591" i="1"/>
  <c r="L1590" i="1"/>
  <c r="M1590" i="1" s="1"/>
  <c r="H4589" i="1"/>
  <c r="F6028" i="1"/>
  <c r="H10578" i="1"/>
  <c r="H8586" i="1"/>
  <c r="H3149" i="1"/>
  <c r="H810" i="1"/>
  <c r="L707" i="1"/>
  <c r="M707" i="1" s="1"/>
  <c r="K708" i="1"/>
  <c r="L6366" i="1"/>
  <c r="M6366" i="1" s="1"/>
  <c r="K6367" i="1"/>
  <c r="K6585" i="1"/>
  <c r="K6138" i="1"/>
  <c r="L6137" i="1"/>
  <c r="M6137" i="1" s="1"/>
  <c r="H9696" i="1"/>
  <c r="H2148" i="1"/>
  <c r="H3704" i="1"/>
  <c r="H10914" i="1"/>
  <c r="K5591" i="1"/>
  <c r="L5590" i="1"/>
  <c r="M5590" i="1" s="1"/>
  <c r="F9914" i="1"/>
  <c r="H5035" i="1"/>
  <c r="H5367" i="1"/>
  <c r="H4367" i="1"/>
  <c r="H9029" i="1"/>
  <c r="K3482" i="1"/>
  <c r="L3481" i="1"/>
  <c r="M3481" i="1" s="1"/>
  <c r="L10473" i="1"/>
  <c r="M10473" i="1" s="1"/>
  <c r="K10474" i="1"/>
  <c r="L4036" i="1"/>
  <c r="M4036" i="1" s="1"/>
  <c r="K4037" i="1"/>
  <c r="L9028" i="1"/>
  <c r="M9028" i="1" s="1"/>
  <c r="K9029" i="1"/>
  <c r="L2261" i="1"/>
  <c r="M2261" i="1" s="1"/>
  <c r="K2262" i="1"/>
  <c r="H10579" i="1"/>
  <c r="G10579" i="1"/>
  <c r="K10579" i="1" s="1"/>
  <c r="L6808" i="1"/>
  <c r="M6808" i="1" s="1"/>
  <c r="K6809" i="1"/>
  <c r="K10807" i="1"/>
  <c r="L10806" i="1"/>
  <c r="M10806" i="1" s="1"/>
  <c r="G9355" i="1"/>
  <c r="K10135" i="1"/>
  <c r="L10134" i="1"/>
  <c r="M10134" i="1" s="1"/>
  <c r="L2703" i="1"/>
  <c r="M2703" i="1" s="1"/>
  <c r="K2704" i="1"/>
  <c r="H1592" i="1"/>
  <c r="G1592" i="1"/>
  <c r="F1593" i="1"/>
  <c r="L1482" i="1"/>
  <c r="L809" i="1"/>
  <c r="M809" i="1" s="1"/>
  <c r="K810" i="1"/>
  <c r="G10136" i="1"/>
  <c r="F10137" i="1"/>
  <c r="H10136" i="1"/>
  <c r="L3805" i="1"/>
  <c r="K3806" i="1"/>
  <c r="L3703" i="1"/>
  <c r="M3703" i="1" s="1"/>
  <c r="K3704" i="1"/>
  <c r="L4257" i="1"/>
  <c r="M4257" i="1" s="1"/>
  <c r="L587" i="1"/>
  <c r="M587" i="1" s="1"/>
  <c r="K588" i="1"/>
  <c r="K8362" i="1"/>
  <c r="L9469" i="1"/>
  <c r="M9469" i="1" s="1"/>
  <c r="K9470" i="1"/>
  <c r="G4143" i="1"/>
  <c r="H4143" i="1" s="1"/>
  <c r="G6810" i="1"/>
  <c r="F6811" i="1" s="1"/>
  <c r="M8032" i="1"/>
  <c r="H10475" i="1"/>
  <c r="G10475" i="1"/>
  <c r="F10476" i="1"/>
  <c r="H9913" i="1"/>
  <c r="H4258" i="1"/>
  <c r="G4258" i="1"/>
  <c r="K4258" i="1" s="1"/>
  <c r="G5702" i="1"/>
  <c r="F5703" i="1"/>
  <c r="H6586" i="1"/>
  <c r="G6586" i="1"/>
  <c r="F6587" i="1"/>
  <c r="L9249" i="1"/>
  <c r="M9249" i="1" s="1"/>
  <c r="K9250" i="1"/>
  <c r="K8146" i="1"/>
  <c r="L8145" i="1"/>
  <c r="M8145" i="1" s="1"/>
  <c r="K262" i="1"/>
  <c r="L261" i="1"/>
  <c r="M261" i="1" s="1"/>
  <c r="K6475" i="1"/>
  <c r="L6474" i="1"/>
  <c r="M6474" i="1" s="1"/>
  <c r="L10914" i="1"/>
  <c r="M10914" i="1" s="1"/>
  <c r="G2705" i="1"/>
  <c r="F2706" i="1" s="1"/>
  <c r="L4588" i="1"/>
  <c r="M4588" i="1" s="1"/>
  <c r="K4589" i="1"/>
  <c r="M8687" i="1"/>
  <c r="L1030" i="1"/>
  <c r="K1031" i="1"/>
  <c r="K5809" i="1"/>
  <c r="H5809" i="1"/>
  <c r="H3260" i="1"/>
  <c r="G6139" i="1"/>
  <c r="H6139" i="1"/>
  <c r="H1369" i="1"/>
  <c r="H149" i="1"/>
  <c r="H10807" i="1"/>
  <c r="G8812" i="1"/>
  <c r="F8813" i="1" s="1"/>
  <c r="H4806" i="1"/>
  <c r="L9808" i="1"/>
  <c r="M9808" i="1" s="1"/>
  <c r="K9809" i="1"/>
  <c r="H261" i="1"/>
  <c r="L3370" i="1"/>
  <c r="M3370" i="1" s="1"/>
  <c r="K3371" i="1"/>
  <c r="K6921" i="1"/>
  <c r="L6920" i="1"/>
  <c r="M6920" i="1" s="1"/>
  <c r="L1810" i="1"/>
  <c r="M1810" i="1" s="1"/>
  <c r="K1811" i="1"/>
  <c r="L374" i="1"/>
  <c r="M374" i="1" s="1"/>
  <c r="K375" i="1"/>
  <c r="L7812" i="1"/>
  <c r="M7812" i="1" s="1"/>
  <c r="K7813" i="1"/>
  <c r="K149" i="1"/>
  <c r="K6701" i="1"/>
  <c r="L6700" i="1"/>
  <c r="M6700" i="1" s="1"/>
  <c r="H1702" i="1"/>
  <c r="H4037" i="1"/>
  <c r="H8032" i="1"/>
  <c r="H6701" i="1"/>
  <c r="G43" i="1"/>
  <c r="H43" i="1" s="1"/>
  <c r="H927" i="1"/>
  <c r="G927" i="1"/>
  <c r="F928" i="1"/>
  <c r="G7477" i="1"/>
  <c r="F7478" i="1" s="1"/>
  <c r="H7477" i="1"/>
  <c r="L3259" i="1"/>
  <c r="M3259" i="1" s="1"/>
  <c r="K3260" i="1"/>
  <c r="L5700" i="1"/>
  <c r="M5700" i="1" s="1"/>
  <c r="K5701" i="1"/>
  <c r="L9696" i="1"/>
  <c r="M9696" i="1" s="1"/>
  <c r="H1261" i="1"/>
  <c r="G1261" i="1"/>
  <c r="F1262" i="1"/>
  <c r="L7697" i="1"/>
  <c r="M7697" i="1" s="1"/>
  <c r="K7698" i="1"/>
  <c r="L2813" i="1"/>
  <c r="M2813" i="1" s="1"/>
  <c r="K2814" i="1"/>
  <c r="K7920" i="1"/>
  <c r="L7919" i="1"/>
  <c r="M7919" i="1" s="1"/>
  <c r="H8687" i="1"/>
  <c r="K8253" i="1"/>
  <c r="L8252" i="1"/>
  <c r="M8252" i="1" s="1"/>
  <c r="K10360" i="1"/>
  <c r="G5476" i="1"/>
  <c r="F5477" i="1"/>
  <c r="G3927" i="1"/>
  <c r="F3928" i="1"/>
  <c r="H3927" i="1"/>
  <c r="H1591" i="1"/>
  <c r="L480" i="1"/>
  <c r="M480" i="1" s="1"/>
  <c r="K481" i="1"/>
  <c r="G4481" i="1"/>
  <c r="F4482" i="1"/>
  <c r="F4807" i="1"/>
  <c r="L7253" i="1"/>
  <c r="M7253" i="1" s="1"/>
  <c r="K7254" i="1"/>
  <c r="L9912" i="1"/>
  <c r="M9912" i="1" s="1"/>
  <c r="K9913" i="1"/>
  <c r="G1483" i="1"/>
  <c r="F1484" i="1" s="1"/>
  <c r="L1368" i="1"/>
  <c r="M1368" i="1" s="1"/>
  <c r="K1369" i="1"/>
  <c r="H5591" i="1"/>
  <c r="H6809" i="1"/>
  <c r="G5924" i="1"/>
  <c r="F5925" i="1"/>
  <c r="H10474" i="1"/>
  <c r="H6367" i="1"/>
  <c r="H7921" i="1"/>
  <c r="G7921" i="1"/>
  <c r="F7922" i="1"/>
  <c r="H5148" i="1"/>
  <c r="G5148" i="1"/>
  <c r="F5149" i="1"/>
  <c r="H5701" i="1"/>
  <c r="L10027" i="1"/>
  <c r="K10028" i="1"/>
  <c r="L9587" i="1"/>
  <c r="M9587" i="1" s="1"/>
  <c r="K9588" i="1"/>
  <c r="M7032" i="1"/>
  <c r="G3483" i="1"/>
  <c r="F3484" i="1"/>
  <c r="M10247" i="1"/>
  <c r="M10027" i="1"/>
  <c r="H7585" i="1"/>
  <c r="G7585" i="1"/>
  <c r="F7586" i="1"/>
  <c r="K6252" i="1"/>
  <c r="L8917" i="1"/>
  <c r="M8917" i="1" s="1"/>
  <c r="K8918" i="1"/>
  <c r="H8475" i="1"/>
  <c r="G8475" i="1"/>
  <c r="F8476" i="1"/>
  <c r="H2704" i="1"/>
  <c r="L9354" i="1"/>
  <c r="M9354" i="1" s="1"/>
  <c r="K9355" i="1"/>
  <c r="K8811" i="1"/>
  <c r="L8810" i="1"/>
  <c r="M8810" i="1" s="1"/>
  <c r="F8688" i="1"/>
  <c r="L41" i="1"/>
  <c r="M41" i="1" s="1"/>
  <c r="K42" i="1"/>
  <c r="F8147" i="1"/>
  <c r="L2033" i="1"/>
  <c r="M2033" i="1" s="1"/>
  <c r="K2034" i="1"/>
  <c r="H7813" i="1"/>
  <c r="M1030" i="1"/>
  <c r="F7033" i="1"/>
  <c r="G2473" i="1"/>
  <c r="F2474" i="1" s="1"/>
  <c r="H3371" i="1"/>
  <c r="F10697" i="1"/>
  <c r="F10248" i="1"/>
  <c r="H8811" i="1"/>
  <c r="F7138" i="1"/>
  <c r="L5475" i="1"/>
  <c r="M5475" i="1" s="1"/>
  <c r="K5476" i="1"/>
  <c r="M7362" i="1"/>
  <c r="M3805" i="1"/>
  <c r="M1482" i="1"/>
  <c r="K4806" i="1"/>
  <c r="L4926" i="1"/>
  <c r="M4926" i="1" s="1"/>
  <c r="K4927" i="1"/>
  <c r="L4366" i="1"/>
  <c r="M4366" i="1" s="1"/>
  <c r="K4367" i="1"/>
  <c r="L2372" i="1"/>
  <c r="M2372" i="1" s="1"/>
  <c r="K2373" i="1"/>
  <c r="H8918" i="1"/>
  <c r="F5592" i="1"/>
  <c r="F3036" i="1"/>
  <c r="H1924" i="1"/>
  <c r="F9589" i="1"/>
  <c r="F6368" i="1"/>
  <c r="H2034" i="1"/>
  <c r="K1149" i="1"/>
  <c r="F5256" i="1"/>
  <c r="H10027" i="1"/>
  <c r="F9251" i="1"/>
  <c r="H42" i="1"/>
  <c r="H926" i="1"/>
  <c r="G2595" i="1" l="1"/>
  <c r="F2596" i="1" s="1"/>
  <c r="H2595" i="1"/>
  <c r="H7364" i="1"/>
  <c r="G7364" i="1"/>
  <c r="F7365" i="1"/>
  <c r="G1151" i="1"/>
  <c r="G812" i="1"/>
  <c r="F813" i="1"/>
  <c r="L10579" i="1"/>
  <c r="G2374" i="1"/>
  <c r="F2375" i="1" s="1"/>
  <c r="G3706" i="1"/>
  <c r="H3706" i="1" s="1"/>
  <c r="G3262" i="1"/>
  <c r="F3263" i="1"/>
  <c r="G8813" i="1"/>
  <c r="F8814" i="1" s="1"/>
  <c r="G7256" i="1"/>
  <c r="F7257" i="1" s="1"/>
  <c r="H7256" i="1"/>
  <c r="H2706" i="1"/>
  <c r="G2706" i="1"/>
  <c r="F2707" i="1" s="1"/>
  <c r="G1484" i="1"/>
  <c r="F1485" i="1" s="1"/>
  <c r="G6811" i="1"/>
  <c r="H6811" i="1" s="1"/>
  <c r="H9031" i="1"/>
  <c r="G9031" i="1"/>
  <c r="F9032" i="1" s="1"/>
  <c r="G2816" i="1"/>
  <c r="F2817" i="1"/>
  <c r="G151" i="1"/>
  <c r="H151" i="1" s="1"/>
  <c r="F152" i="1"/>
  <c r="H2036" i="1"/>
  <c r="G2036" i="1"/>
  <c r="F2037" i="1" s="1"/>
  <c r="G5369" i="1"/>
  <c r="H5369" i="1" s="1"/>
  <c r="G2474" i="1"/>
  <c r="G7478" i="1"/>
  <c r="F7479" i="1"/>
  <c r="H7478" i="1"/>
  <c r="L4258" i="1"/>
  <c r="G4929" i="1"/>
  <c r="F4930" i="1" s="1"/>
  <c r="K10808" i="1"/>
  <c r="L10807" i="1"/>
  <c r="M10807" i="1" s="1"/>
  <c r="G9251" i="1"/>
  <c r="F9252" i="1"/>
  <c r="G6368" i="1"/>
  <c r="F6369" i="1"/>
  <c r="H6368" i="1"/>
  <c r="G10248" i="1"/>
  <c r="F10249" i="1"/>
  <c r="G8147" i="1"/>
  <c r="F8148" i="1"/>
  <c r="L6252" i="1"/>
  <c r="M6252" i="1" s="1"/>
  <c r="H3484" i="1"/>
  <c r="G3484" i="1"/>
  <c r="F3485" i="1"/>
  <c r="L7254" i="1"/>
  <c r="M7254" i="1" s="1"/>
  <c r="K7255" i="1"/>
  <c r="L8253" i="1"/>
  <c r="M8253" i="1" s="1"/>
  <c r="K8254" i="1"/>
  <c r="K7814" i="1"/>
  <c r="L7813" i="1"/>
  <c r="M7813" i="1" s="1"/>
  <c r="L8146" i="1"/>
  <c r="M8146" i="1" s="1"/>
  <c r="L708" i="1"/>
  <c r="M708" i="1" s="1"/>
  <c r="K709" i="1"/>
  <c r="L9142" i="1"/>
  <c r="M9142" i="1" s="1"/>
  <c r="K9143" i="1"/>
  <c r="H3593" i="1"/>
  <c r="G9472" i="1"/>
  <c r="H9472" i="1"/>
  <c r="F9473" i="1"/>
  <c r="H3372" i="1"/>
  <c r="H8919" i="1"/>
  <c r="G3151" i="1"/>
  <c r="F3152" i="1"/>
  <c r="G1704" i="1"/>
  <c r="F1705" i="1"/>
  <c r="L2814" i="1"/>
  <c r="M2814" i="1" s="1"/>
  <c r="K2815" i="1"/>
  <c r="K6922" i="1"/>
  <c r="L6921" i="1"/>
  <c r="M6921" i="1" s="1"/>
  <c r="G1813" i="1"/>
  <c r="H1813" i="1"/>
  <c r="L3035" i="1"/>
  <c r="M3035" i="1" s="1"/>
  <c r="K4481" i="1"/>
  <c r="L4480" i="1"/>
  <c r="M4480" i="1" s="1"/>
  <c r="G9589" i="1"/>
  <c r="F9590" i="1"/>
  <c r="L2373" i="1"/>
  <c r="M2373" i="1" s="1"/>
  <c r="K2374" i="1"/>
  <c r="L4806" i="1"/>
  <c r="M4806" i="1" s="1"/>
  <c r="K4807" i="1"/>
  <c r="L5476" i="1"/>
  <c r="G7586" i="1"/>
  <c r="F7587" i="1"/>
  <c r="L10028" i="1"/>
  <c r="M10028" i="1" s="1"/>
  <c r="G5149" i="1"/>
  <c r="F5150" i="1" s="1"/>
  <c r="L481" i="1"/>
  <c r="K482" i="1"/>
  <c r="L10360" i="1"/>
  <c r="M10360" i="1" s="1"/>
  <c r="L3260" i="1"/>
  <c r="M3260" i="1" s="1"/>
  <c r="K3261" i="1"/>
  <c r="K7477" i="1"/>
  <c r="L375" i="1"/>
  <c r="M375" i="1" s="1"/>
  <c r="K376" i="1"/>
  <c r="L3371" i="1"/>
  <c r="M3371" i="1" s="1"/>
  <c r="K3372" i="1"/>
  <c r="L4589" i="1"/>
  <c r="M4589" i="1" s="1"/>
  <c r="K4590" i="1"/>
  <c r="M4258" i="1"/>
  <c r="L9470" i="1"/>
  <c r="M9470" i="1" s="1"/>
  <c r="K9471" i="1"/>
  <c r="K8363" i="1"/>
  <c r="L8362" i="1"/>
  <c r="M8362" i="1" s="1"/>
  <c r="L3704" i="1"/>
  <c r="M3704" i="1" s="1"/>
  <c r="K3705" i="1"/>
  <c r="L810" i="1"/>
  <c r="M810" i="1" s="1"/>
  <c r="K811" i="1"/>
  <c r="L2704" i="1"/>
  <c r="M2704" i="1" s="1"/>
  <c r="K2705" i="1"/>
  <c r="K10136" i="1"/>
  <c r="L10135" i="1"/>
  <c r="M10135" i="1" s="1"/>
  <c r="L6809" i="1"/>
  <c r="M6809" i="1" s="1"/>
  <c r="K6810" i="1"/>
  <c r="L4037" i="1"/>
  <c r="M4037" i="1" s="1"/>
  <c r="K4038" i="1"/>
  <c r="K3483" i="1"/>
  <c r="L3482" i="1"/>
  <c r="M3482" i="1" s="1"/>
  <c r="K6139" i="1"/>
  <c r="L6138" i="1"/>
  <c r="M6138" i="1" s="1"/>
  <c r="L3926" i="1"/>
  <c r="M3926" i="1" s="1"/>
  <c r="K3927" i="1"/>
  <c r="H6477" i="1"/>
  <c r="G6477" i="1"/>
  <c r="F6478" i="1" s="1"/>
  <c r="K3150" i="1"/>
  <c r="L3149" i="1"/>
  <c r="M3149" i="1" s="1"/>
  <c r="K1925" i="1"/>
  <c r="L1924" i="1"/>
  <c r="M1924" i="1" s="1"/>
  <c r="L2593" i="1"/>
  <c r="M2593" i="1" s="1"/>
  <c r="K2594" i="1"/>
  <c r="H4368" i="1"/>
  <c r="L5147" i="1"/>
  <c r="M5147" i="1" s="1"/>
  <c r="K5148" i="1"/>
  <c r="H3806" i="1"/>
  <c r="G6253" i="1"/>
  <c r="H6253" i="1" s="1"/>
  <c r="H262" i="1"/>
  <c r="G5811" i="1"/>
  <c r="F5812" i="1" s="1"/>
  <c r="G10029" i="1"/>
  <c r="H10029" i="1" s="1"/>
  <c r="G6703" i="1"/>
  <c r="H6703" i="1" s="1"/>
  <c r="H4591" i="1"/>
  <c r="G4591" i="1"/>
  <c r="F4592" i="1"/>
  <c r="G2150" i="1"/>
  <c r="F2151" i="1"/>
  <c r="G8688" i="1"/>
  <c r="L8918" i="1"/>
  <c r="M8918" i="1" s="1"/>
  <c r="K8919" i="1"/>
  <c r="H10476" i="1"/>
  <c r="G10476" i="1"/>
  <c r="F10477" i="1" s="1"/>
  <c r="L2262" i="1"/>
  <c r="M2262" i="1" s="1"/>
  <c r="K2263" i="1"/>
  <c r="L2928" i="1"/>
  <c r="M2928" i="1" s="1"/>
  <c r="K2929" i="1"/>
  <c r="L7363" i="1"/>
  <c r="K7364" i="1"/>
  <c r="L5255" i="1"/>
  <c r="M5255" i="1" s="1"/>
  <c r="K5256" i="1"/>
  <c r="G8034" i="1"/>
  <c r="F8035" i="1" s="1"/>
  <c r="G10697" i="1"/>
  <c r="F10698" i="1"/>
  <c r="K8812" i="1"/>
  <c r="L8811" i="1"/>
  <c r="M8811" i="1" s="1"/>
  <c r="K7585" i="1"/>
  <c r="H3483" i="1"/>
  <c r="H1483" i="1"/>
  <c r="F4808" i="1"/>
  <c r="H4807" i="1"/>
  <c r="G4807" i="1"/>
  <c r="K9697" i="1"/>
  <c r="H2705" i="1"/>
  <c r="F4259" i="1"/>
  <c r="L9029" i="1"/>
  <c r="M9029" i="1" s="1"/>
  <c r="K9030" i="1"/>
  <c r="L6585" i="1"/>
  <c r="M6585" i="1" s="1"/>
  <c r="K6586" i="1"/>
  <c r="M481" i="1"/>
  <c r="G589" i="1"/>
  <c r="H589" i="1"/>
  <c r="L926" i="1"/>
  <c r="M926" i="1" s="1"/>
  <c r="K927" i="1"/>
  <c r="L1702" i="1"/>
  <c r="M1702" i="1" s="1"/>
  <c r="K1703" i="1"/>
  <c r="H2373" i="1"/>
  <c r="H9030" i="1"/>
  <c r="F3807" i="1"/>
  <c r="H1031" i="1"/>
  <c r="H2815" i="1"/>
  <c r="H3150" i="1"/>
  <c r="H1703" i="1"/>
  <c r="H5256" i="1"/>
  <c r="G5256" i="1"/>
  <c r="F5257" i="1"/>
  <c r="G5925" i="1"/>
  <c r="H5925" i="1" s="1"/>
  <c r="F5926" i="1"/>
  <c r="L7698" i="1"/>
  <c r="M7698" i="1" s="1"/>
  <c r="K7699" i="1"/>
  <c r="H928" i="1"/>
  <c r="G928" i="1"/>
  <c r="F929" i="1" s="1"/>
  <c r="L1811" i="1"/>
  <c r="M1811" i="1" s="1"/>
  <c r="K1812" i="1"/>
  <c r="H5703" i="1"/>
  <c r="G5703" i="1"/>
  <c r="F5704" i="1"/>
  <c r="L3806" i="1"/>
  <c r="M3806" i="1" s="1"/>
  <c r="K1483" i="1"/>
  <c r="L5591" i="1"/>
  <c r="M5591" i="1" s="1"/>
  <c r="H2264" i="1"/>
  <c r="G2264" i="1"/>
  <c r="F2265" i="1"/>
  <c r="H377" i="1"/>
  <c r="G377" i="1"/>
  <c r="F378" i="1"/>
  <c r="H10915" i="1"/>
  <c r="G10915" i="1"/>
  <c r="K2149" i="1"/>
  <c r="L2148" i="1"/>
  <c r="M2148" i="1" s="1"/>
  <c r="L5035" i="1"/>
  <c r="M5035" i="1" s="1"/>
  <c r="K5036" i="1"/>
  <c r="H2930" i="1"/>
  <c r="G2930" i="1"/>
  <c r="F2931" i="1"/>
  <c r="G710" i="1"/>
  <c r="H710" i="1" s="1"/>
  <c r="F711" i="1"/>
  <c r="F1033" i="1"/>
  <c r="G1032" i="1"/>
  <c r="K1032" i="1" s="1"/>
  <c r="L7137" i="1"/>
  <c r="M7137" i="1" s="1"/>
  <c r="G9144" i="1"/>
  <c r="F9145" i="1"/>
  <c r="G4703" i="1"/>
  <c r="F4704" i="1" s="1"/>
  <c r="G10809" i="1"/>
  <c r="F10810" i="1"/>
  <c r="G8364" i="1"/>
  <c r="F8365" i="1" s="1"/>
  <c r="H1371" i="1"/>
  <c r="G1371" i="1"/>
  <c r="F1372" i="1" s="1"/>
  <c r="L4927" i="1"/>
  <c r="M4927" i="1" s="1"/>
  <c r="K4928" i="1"/>
  <c r="L5809" i="1"/>
  <c r="M5809" i="1" s="1"/>
  <c r="K5810" i="1"/>
  <c r="L4367" i="1"/>
  <c r="M4367" i="1" s="1"/>
  <c r="K4368" i="1"/>
  <c r="H2473" i="1"/>
  <c r="L2034" i="1"/>
  <c r="M2034" i="1" s="1"/>
  <c r="K2035" i="1"/>
  <c r="L1369" i="1"/>
  <c r="M1369" i="1" s="1"/>
  <c r="K1370" i="1"/>
  <c r="H4482" i="1"/>
  <c r="G4482" i="1"/>
  <c r="F4483" i="1"/>
  <c r="G5477" i="1"/>
  <c r="K5477" i="1" s="1"/>
  <c r="L5701" i="1"/>
  <c r="M5701" i="1" s="1"/>
  <c r="K5702" i="1"/>
  <c r="H8812" i="1"/>
  <c r="L1031" i="1"/>
  <c r="M1031" i="1" s="1"/>
  <c r="K263" i="1"/>
  <c r="L262" i="1"/>
  <c r="M262" i="1" s="1"/>
  <c r="L9250" i="1"/>
  <c r="M9250" i="1" s="1"/>
  <c r="K9251" i="1"/>
  <c r="L588" i="1"/>
  <c r="M588" i="1" s="1"/>
  <c r="K589" i="1"/>
  <c r="H9355" i="1"/>
  <c r="M10579" i="1"/>
  <c r="L10474" i="1"/>
  <c r="M10474" i="1" s="1"/>
  <c r="K10475" i="1"/>
  <c r="L6367" i="1"/>
  <c r="M6367" i="1" s="1"/>
  <c r="K6368" i="1"/>
  <c r="G6028" i="1"/>
  <c r="F6029" i="1" s="1"/>
  <c r="F483" i="1"/>
  <c r="G482" i="1"/>
  <c r="K5924" i="1"/>
  <c r="L5923" i="1"/>
  <c r="M5923" i="1" s="1"/>
  <c r="L10696" i="1"/>
  <c r="M10696" i="1" s="1"/>
  <c r="K10697" i="1"/>
  <c r="K5368" i="1"/>
  <c r="L5367" i="1"/>
  <c r="M5367" i="1" s="1"/>
  <c r="H5368" i="1"/>
  <c r="H3705" i="1"/>
  <c r="G7700" i="1"/>
  <c r="K8033" i="1"/>
  <c r="H5037" i="1"/>
  <c r="G5037" i="1"/>
  <c r="F5038" i="1"/>
  <c r="H4039" i="1"/>
  <c r="G4039" i="1"/>
  <c r="F4040" i="1"/>
  <c r="H8588" i="1"/>
  <c r="G8588" i="1"/>
  <c r="F8589" i="1"/>
  <c r="H2035" i="1"/>
  <c r="K6476" i="1"/>
  <c r="L6475" i="1"/>
  <c r="M6475" i="1" s="1"/>
  <c r="L1149" i="1"/>
  <c r="M1149" i="1" s="1"/>
  <c r="K1150" i="1"/>
  <c r="H3036" i="1"/>
  <c r="G3036" i="1"/>
  <c r="F3037" i="1" s="1"/>
  <c r="G7138" i="1"/>
  <c r="F7139" i="1" s="1"/>
  <c r="L42" i="1"/>
  <c r="M42" i="1" s="1"/>
  <c r="K43" i="1"/>
  <c r="L9355" i="1"/>
  <c r="M9355" i="1" s="1"/>
  <c r="G8476" i="1"/>
  <c r="F8477" i="1" s="1"/>
  <c r="H7922" i="1"/>
  <c r="G7922" i="1"/>
  <c r="F7923" i="1"/>
  <c r="H5924" i="1"/>
  <c r="G3928" i="1"/>
  <c r="F3929" i="1" s="1"/>
  <c r="M5476" i="1"/>
  <c r="K7921" i="1"/>
  <c r="L7920" i="1"/>
  <c r="M7920" i="1" s="1"/>
  <c r="L9809" i="1"/>
  <c r="K9810" i="1"/>
  <c r="H5702" i="1"/>
  <c r="G10137" i="1"/>
  <c r="F10138" i="1" s="1"/>
  <c r="G1593" i="1"/>
  <c r="F1594" i="1"/>
  <c r="F9356" i="1"/>
  <c r="H9914" i="1"/>
  <c r="G9914" i="1"/>
  <c r="L4701" i="1"/>
  <c r="M4701" i="1" s="1"/>
  <c r="K4702" i="1"/>
  <c r="H2263" i="1"/>
  <c r="H376" i="1"/>
  <c r="L3592" i="1"/>
  <c r="M3592" i="1" s="1"/>
  <c r="K3593" i="1"/>
  <c r="G9810" i="1"/>
  <c r="F9811" i="1"/>
  <c r="M7363" i="1"/>
  <c r="G10361" i="1"/>
  <c r="H10361" i="1"/>
  <c r="F10362" i="1"/>
  <c r="H9143" i="1"/>
  <c r="H4702" i="1"/>
  <c r="H10808" i="1"/>
  <c r="H8363" i="1"/>
  <c r="H7815" i="1"/>
  <c r="G7815" i="1"/>
  <c r="F7816" i="1"/>
  <c r="G6923" i="1"/>
  <c r="F6924" i="1"/>
  <c r="H1926" i="1"/>
  <c r="F1927" i="1"/>
  <c r="G1926" i="1"/>
  <c r="H1370" i="1"/>
  <c r="G1262" i="1"/>
  <c r="F1263" i="1"/>
  <c r="K150" i="1"/>
  <c r="L149" i="1"/>
  <c r="M149" i="1" s="1"/>
  <c r="G6587" i="1"/>
  <c r="F6588" i="1" s="1"/>
  <c r="K4143" i="1"/>
  <c r="K1592" i="1"/>
  <c r="L1591" i="1"/>
  <c r="M1591" i="1" s="1"/>
  <c r="G8255" i="1"/>
  <c r="H8255" i="1" s="1"/>
  <c r="F8256" i="1"/>
  <c r="G4369" i="1"/>
  <c r="F4370" i="1"/>
  <c r="H263" i="1"/>
  <c r="G263" i="1"/>
  <c r="F264" i="1"/>
  <c r="K2473" i="1"/>
  <c r="G5592" i="1"/>
  <c r="K5592" i="1" s="1"/>
  <c r="H7033" i="1"/>
  <c r="G7033" i="1"/>
  <c r="F7034" i="1" s="1"/>
  <c r="K8475" i="1"/>
  <c r="L9588" i="1"/>
  <c r="M9588" i="1" s="1"/>
  <c r="K9589" i="1"/>
  <c r="L9913" i="1"/>
  <c r="M9913" i="1" s="1"/>
  <c r="K9914" i="1"/>
  <c r="H4481" i="1"/>
  <c r="H5476" i="1"/>
  <c r="F44" i="1"/>
  <c r="K6702" i="1"/>
  <c r="L6701" i="1"/>
  <c r="M6701" i="1" s="1"/>
  <c r="F6140" i="1"/>
  <c r="H6810" i="1"/>
  <c r="F4144" i="1"/>
  <c r="F10580" i="1"/>
  <c r="L8586" i="1"/>
  <c r="M8586" i="1" s="1"/>
  <c r="K8587" i="1"/>
  <c r="F3594" i="1"/>
  <c r="M9809" i="1"/>
  <c r="H7699" i="1"/>
  <c r="L1260" i="1"/>
  <c r="M1260" i="1" s="1"/>
  <c r="K1261" i="1"/>
  <c r="H5036" i="1"/>
  <c r="H4038" i="1"/>
  <c r="F3373" i="1"/>
  <c r="F8920" i="1"/>
  <c r="F9698" i="1"/>
  <c r="G7139" i="1" l="1"/>
  <c r="L5477" i="1"/>
  <c r="H4704" i="1"/>
  <c r="G4704" i="1"/>
  <c r="F4705" i="1" s="1"/>
  <c r="G9032" i="1"/>
  <c r="F9033" i="1"/>
  <c r="G6588" i="1"/>
  <c r="F6589" i="1"/>
  <c r="G3037" i="1"/>
  <c r="F3038" i="1" s="1"/>
  <c r="G1372" i="1"/>
  <c r="H1372" i="1" s="1"/>
  <c r="H8035" i="1"/>
  <c r="G8035" i="1"/>
  <c r="F8036" i="1"/>
  <c r="G5150" i="1"/>
  <c r="G2037" i="1"/>
  <c r="F2038" i="1"/>
  <c r="H7034" i="1"/>
  <c r="G7034" i="1"/>
  <c r="F7035" i="1"/>
  <c r="G6478" i="1"/>
  <c r="F6479" i="1"/>
  <c r="H1485" i="1"/>
  <c r="G1485" i="1"/>
  <c r="F1486" i="1"/>
  <c r="H8477" i="1"/>
  <c r="G8477" i="1"/>
  <c r="F8478" i="1"/>
  <c r="L1032" i="1"/>
  <c r="G2707" i="1"/>
  <c r="H2707" i="1" s="1"/>
  <c r="G5812" i="1"/>
  <c r="F5813" i="1" s="1"/>
  <c r="L5592" i="1"/>
  <c r="G10138" i="1"/>
  <c r="F10139" i="1" s="1"/>
  <c r="H10138" i="1"/>
  <c r="G8365" i="1"/>
  <c r="H8365" i="1" s="1"/>
  <c r="G929" i="1"/>
  <c r="F930" i="1"/>
  <c r="H10477" i="1"/>
  <c r="G10477" i="1"/>
  <c r="F10478" i="1" s="1"/>
  <c r="G8814" i="1"/>
  <c r="F8815" i="1"/>
  <c r="H8814" i="1"/>
  <c r="G3929" i="1"/>
  <c r="F3930" i="1" s="1"/>
  <c r="H3929" i="1"/>
  <c r="G6029" i="1"/>
  <c r="G4930" i="1"/>
  <c r="F4931" i="1" s="1"/>
  <c r="H2375" i="1"/>
  <c r="G2375" i="1"/>
  <c r="F2376" i="1"/>
  <c r="G7257" i="1"/>
  <c r="F7258" i="1" s="1"/>
  <c r="G2596" i="1"/>
  <c r="H2596" i="1" s="1"/>
  <c r="F2597" i="1"/>
  <c r="F4809" i="1"/>
  <c r="H4808" i="1"/>
  <c r="G4808" i="1"/>
  <c r="G2151" i="1"/>
  <c r="F2152" i="1"/>
  <c r="K3484" i="1"/>
  <c r="L3483" i="1"/>
  <c r="M3483" i="1" s="1"/>
  <c r="H1705" i="1"/>
  <c r="G1705" i="1"/>
  <c r="F1706" i="1" s="1"/>
  <c r="H8813" i="1"/>
  <c r="G6924" i="1"/>
  <c r="F6925" i="1" s="1"/>
  <c r="H6924" i="1"/>
  <c r="L589" i="1"/>
  <c r="M589" i="1" s="1"/>
  <c r="G1033" i="1"/>
  <c r="G9473" i="1"/>
  <c r="G5038" i="1"/>
  <c r="F5039" i="1"/>
  <c r="L6368" i="1"/>
  <c r="K264" i="1"/>
  <c r="L263" i="1"/>
  <c r="M263" i="1" s="1"/>
  <c r="K8688" i="1"/>
  <c r="F6254" i="1"/>
  <c r="L9471" i="1"/>
  <c r="M9471" i="1" s="1"/>
  <c r="K9472" i="1"/>
  <c r="K4482" i="1"/>
  <c r="L4481" i="1"/>
  <c r="M4481" i="1" s="1"/>
  <c r="H3594" i="1"/>
  <c r="G3594" i="1"/>
  <c r="F3595" i="1"/>
  <c r="L4143" i="1"/>
  <c r="M4143" i="1" s="1"/>
  <c r="H7816" i="1"/>
  <c r="G7816" i="1"/>
  <c r="F7817" i="1"/>
  <c r="L43" i="1"/>
  <c r="M43" i="1" s="1"/>
  <c r="K5369" i="1"/>
  <c r="L5368" i="1"/>
  <c r="M5368" i="1" s="1"/>
  <c r="L5702" i="1"/>
  <c r="M5702" i="1" s="1"/>
  <c r="K5703" i="1"/>
  <c r="F5478" i="1"/>
  <c r="H10809" i="1"/>
  <c r="H9144" i="1"/>
  <c r="L5036" i="1"/>
  <c r="M5036" i="1" s="1"/>
  <c r="K5037" i="1"/>
  <c r="K10915" i="1"/>
  <c r="L9697" i="1"/>
  <c r="M9697" i="1" s="1"/>
  <c r="K8813" i="1"/>
  <c r="L8812" i="1"/>
  <c r="M8812" i="1" s="1"/>
  <c r="L7364" i="1"/>
  <c r="H8688" i="1"/>
  <c r="F10030" i="1"/>
  <c r="L4038" i="1"/>
  <c r="M4038" i="1" s="1"/>
  <c r="K4039" i="1"/>
  <c r="H7586" i="1"/>
  <c r="G9590" i="1"/>
  <c r="F9591" i="1"/>
  <c r="H8147" i="1"/>
  <c r="M6368" i="1"/>
  <c r="M7364" i="1"/>
  <c r="M5592" i="1"/>
  <c r="L3593" i="1"/>
  <c r="M3593" i="1" s="1"/>
  <c r="K3594" i="1"/>
  <c r="L4928" i="1"/>
  <c r="M4928" i="1" s="1"/>
  <c r="K4929" i="1"/>
  <c r="G4370" i="1"/>
  <c r="H4370" i="1" s="1"/>
  <c r="H5477" i="1"/>
  <c r="G10698" i="1"/>
  <c r="F10699" i="1"/>
  <c r="G3485" i="1"/>
  <c r="G6369" i="1"/>
  <c r="F6370" i="1" s="1"/>
  <c r="H6369" i="1"/>
  <c r="G7365" i="1"/>
  <c r="K7365" i="1" s="1"/>
  <c r="L9589" i="1"/>
  <c r="K9590" i="1"/>
  <c r="L2473" i="1"/>
  <c r="M2473" i="1" s="1"/>
  <c r="K2474" i="1"/>
  <c r="H4369" i="1"/>
  <c r="H9810" i="1"/>
  <c r="F9915" i="1"/>
  <c r="H1593" i="1"/>
  <c r="H3928" i="1"/>
  <c r="L10697" i="1"/>
  <c r="M10697" i="1" s="1"/>
  <c r="K10698" i="1"/>
  <c r="H482" i="1"/>
  <c r="L10475" i="1"/>
  <c r="M10475" i="1" s="1"/>
  <c r="K10476" i="1"/>
  <c r="L4368" i="1"/>
  <c r="M4368" i="1" s="1"/>
  <c r="K4369" i="1"/>
  <c r="F10916" i="1"/>
  <c r="G3807" i="1"/>
  <c r="F590" i="1"/>
  <c r="H10697" i="1"/>
  <c r="F8689" i="1"/>
  <c r="H2150" i="1"/>
  <c r="L811" i="1"/>
  <c r="M811" i="1" s="1"/>
  <c r="K812" i="1"/>
  <c r="M9589" i="1"/>
  <c r="K3036" i="1"/>
  <c r="H1704" i="1"/>
  <c r="K8255" i="1"/>
  <c r="L8254" i="1"/>
  <c r="M8254" i="1" s="1"/>
  <c r="H10249" i="1"/>
  <c r="G10249" i="1"/>
  <c r="F10250" i="1" s="1"/>
  <c r="G9252" i="1"/>
  <c r="F9253" i="1"/>
  <c r="H2817" i="1"/>
  <c r="G2817" i="1"/>
  <c r="F2818" i="1"/>
  <c r="M2374" i="1"/>
  <c r="H813" i="1"/>
  <c r="G813" i="1"/>
  <c r="F814" i="1" s="1"/>
  <c r="L9810" i="1"/>
  <c r="M9810" i="1" s="1"/>
  <c r="G9145" i="1"/>
  <c r="F9146" i="1"/>
  <c r="L2263" i="1"/>
  <c r="M2263" i="1" s="1"/>
  <c r="K2264" i="1"/>
  <c r="L2705" i="1"/>
  <c r="M2705" i="1" s="1"/>
  <c r="K2706" i="1"/>
  <c r="L3261" i="1"/>
  <c r="M3261" i="1" s="1"/>
  <c r="K3262" i="1"/>
  <c r="L2374" i="1"/>
  <c r="K2375" i="1"/>
  <c r="H152" i="1"/>
  <c r="G152" i="1"/>
  <c r="F153" i="1" s="1"/>
  <c r="L8587" i="1"/>
  <c r="M8587" i="1" s="1"/>
  <c r="K8588" i="1"/>
  <c r="H9811" i="1"/>
  <c r="G9811" i="1"/>
  <c r="K9811" i="1" s="1"/>
  <c r="G7923" i="1"/>
  <c r="F7924" i="1"/>
  <c r="G8589" i="1"/>
  <c r="H8589" i="1" s="1"/>
  <c r="F8590" i="1"/>
  <c r="H7700" i="1"/>
  <c r="L482" i="1"/>
  <c r="M482" i="1" s="1"/>
  <c r="L1261" i="1"/>
  <c r="M1261" i="1" s="1"/>
  <c r="K1262" i="1"/>
  <c r="G10580" i="1"/>
  <c r="K7033" i="1"/>
  <c r="K151" i="1"/>
  <c r="L150" i="1"/>
  <c r="M150" i="1" s="1"/>
  <c r="L4702" i="1"/>
  <c r="M4702" i="1" s="1"/>
  <c r="K4703" i="1"/>
  <c r="H10137" i="1"/>
  <c r="F484" i="1"/>
  <c r="H483" i="1"/>
  <c r="G483" i="1"/>
  <c r="K7138" i="1"/>
  <c r="G2931" i="1"/>
  <c r="F2932" i="1"/>
  <c r="G2265" i="1"/>
  <c r="G5704" i="1"/>
  <c r="F5705" i="1" s="1"/>
  <c r="H5257" i="1"/>
  <c r="G5257" i="1"/>
  <c r="F5258" i="1"/>
  <c r="L1703" i="1"/>
  <c r="M1703" i="1" s="1"/>
  <c r="K1704" i="1"/>
  <c r="G4592" i="1"/>
  <c r="H4592" i="1" s="1"/>
  <c r="L6810" i="1"/>
  <c r="M6810" i="1" s="1"/>
  <c r="K6811" i="1"/>
  <c r="L3372" i="1"/>
  <c r="M3372" i="1" s="1"/>
  <c r="H5149" i="1"/>
  <c r="H9589" i="1"/>
  <c r="K6923" i="1"/>
  <c r="L6922" i="1"/>
  <c r="M6922" i="1" s="1"/>
  <c r="H3152" i="1"/>
  <c r="G3152" i="1"/>
  <c r="F3153" i="1"/>
  <c r="L9143" i="1"/>
  <c r="M9143" i="1" s="1"/>
  <c r="K9144" i="1"/>
  <c r="K8147" i="1"/>
  <c r="K6253" i="1"/>
  <c r="K10248" i="1"/>
  <c r="G7479" i="1"/>
  <c r="H2474" i="1"/>
  <c r="H1484" i="1"/>
  <c r="H3263" i="1"/>
  <c r="G3263" i="1"/>
  <c r="F3264" i="1" s="1"/>
  <c r="H2374" i="1"/>
  <c r="K1593" i="1"/>
  <c r="L1592" i="1"/>
  <c r="M1592" i="1" s="1"/>
  <c r="K7922" i="1"/>
  <c r="L7921" i="1"/>
  <c r="M7921" i="1" s="1"/>
  <c r="K1813" i="1"/>
  <c r="L1812" i="1"/>
  <c r="M1812" i="1" s="1"/>
  <c r="L1925" i="1"/>
  <c r="M1925" i="1" s="1"/>
  <c r="K1926" i="1"/>
  <c r="H8148" i="1"/>
  <c r="G8148" i="1"/>
  <c r="F8149" i="1"/>
  <c r="G1594" i="1"/>
  <c r="F1595" i="1"/>
  <c r="K6477" i="1"/>
  <c r="L6476" i="1"/>
  <c r="M6476" i="1" s="1"/>
  <c r="G8920" i="1"/>
  <c r="F8921" i="1"/>
  <c r="G6140" i="1"/>
  <c r="H6140" i="1" s="1"/>
  <c r="G8256" i="1"/>
  <c r="H8256" i="1"/>
  <c r="F8257" i="1"/>
  <c r="H1263" i="1"/>
  <c r="G1263" i="1"/>
  <c r="F1264" i="1"/>
  <c r="H1927" i="1"/>
  <c r="G1927" i="1"/>
  <c r="F1928" i="1"/>
  <c r="L1150" i="1"/>
  <c r="M1150" i="1" s="1"/>
  <c r="K1151" i="1"/>
  <c r="L9030" i="1"/>
  <c r="M9030" i="1" s="1"/>
  <c r="K9031" i="1"/>
  <c r="L2929" i="1"/>
  <c r="M2929" i="1" s="1"/>
  <c r="K2930" i="1"/>
  <c r="L5148" i="1"/>
  <c r="M5148" i="1" s="1"/>
  <c r="K5149" i="1"/>
  <c r="L2594" i="1"/>
  <c r="M2594" i="1" s="1"/>
  <c r="K2595" i="1"/>
  <c r="L3927" i="1"/>
  <c r="M3927" i="1" s="1"/>
  <c r="K3928" i="1"/>
  <c r="L3705" i="1"/>
  <c r="M3705" i="1" s="1"/>
  <c r="K3706" i="1"/>
  <c r="L4590" i="1"/>
  <c r="M4590" i="1" s="1"/>
  <c r="K4591" i="1"/>
  <c r="K10029" i="1"/>
  <c r="L709" i="1"/>
  <c r="M709" i="1" s="1"/>
  <c r="K710" i="1"/>
  <c r="H10248" i="1"/>
  <c r="H9251" i="1"/>
  <c r="H4929" i="1"/>
  <c r="F2475" i="1"/>
  <c r="H2816" i="1"/>
  <c r="H812" i="1"/>
  <c r="H4144" i="1"/>
  <c r="G4144" i="1"/>
  <c r="K4144" i="1" s="1"/>
  <c r="G10362" i="1"/>
  <c r="H10362" i="1" s="1"/>
  <c r="F10363" i="1"/>
  <c r="M5477" i="1"/>
  <c r="H10810" i="1"/>
  <c r="G10810" i="1"/>
  <c r="F10811" i="1" s="1"/>
  <c r="H5926" i="1"/>
  <c r="G5926" i="1"/>
  <c r="F5927" i="1"/>
  <c r="H7587" i="1"/>
  <c r="G7587" i="1"/>
  <c r="F7588" i="1" s="1"/>
  <c r="H5592" i="1"/>
  <c r="H264" i="1"/>
  <c r="G264" i="1"/>
  <c r="F265" i="1" s="1"/>
  <c r="H6587" i="1"/>
  <c r="H4040" i="1"/>
  <c r="G4040" i="1"/>
  <c r="F4041" i="1"/>
  <c r="L8033" i="1"/>
  <c r="M8033" i="1" s="1"/>
  <c r="K8034" i="1"/>
  <c r="K5925" i="1"/>
  <c r="L5924" i="1"/>
  <c r="M5924" i="1" s="1"/>
  <c r="K6028" i="1"/>
  <c r="L9251" i="1"/>
  <c r="M9251" i="1" s="1"/>
  <c r="K9252" i="1"/>
  <c r="H4483" i="1"/>
  <c r="G4483" i="1"/>
  <c r="F4484" i="1"/>
  <c r="L1370" i="1"/>
  <c r="M1370" i="1" s="1"/>
  <c r="K1371" i="1"/>
  <c r="L5810" i="1"/>
  <c r="M5810" i="1" s="1"/>
  <c r="K5811" i="1"/>
  <c r="M1032" i="1"/>
  <c r="G711" i="1"/>
  <c r="F712" i="1" s="1"/>
  <c r="H711" i="1"/>
  <c r="G378" i="1"/>
  <c r="F379" i="1" s="1"/>
  <c r="L1483" i="1"/>
  <c r="M1483" i="1" s="1"/>
  <c r="K1484" i="1"/>
  <c r="L7699" i="1"/>
  <c r="M7699" i="1" s="1"/>
  <c r="K7700" i="1"/>
  <c r="L7585" i="1"/>
  <c r="M7585" i="1" s="1"/>
  <c r="K7586" i="1"/>
  <c r="L376" i="1"/>
  <c r="M376" i="1" s="1"/>
  <c r="K377" i="1"/>
  <c r="K7478" i="1"/>
  <c r="L7477" i="1"/>
  <c r="M7477" i="1" s="1"/>
  <c r="K10361" i="1"/>
  <c r="L4807" i="1"/>
  <c r="K4808" i="1"/>
  <c r="L2815" i="1"/>
  <c r="M2815" i="1" s="1"/>
  <c r="K2816" i="1"/>
  <c r="H3151" i="1"/>
  <c r="L7255" i="1"/>
  <c r="M7255" i="1" s="1"/>
  <c r="K7256" i="1"/>
  <c r="H3262" i="1"/>
  <c r="H1151" i="1"/>
  <c r="G9356" i="1"/>
  <c r="H9356" i="1" s="1"/>
  <c r="L5256" i="1"/>
  <c r="M5256" i="1" s="1"/>
  <c r="K5257" i="1"/>
  <c r="K8364" i="1"/>
  <c r="L8363" i="1"/>
  <c r="M8363" i="1" s="1"/>
  <c r="G44" i="1"/>
  <c r="G9698" i="1"/>
  <c r="H9698" i="1" s="1"/>
  <c r="H3373" i="1"/>
  <c r="G3373" i="1"/>
  <c r="F3374" i="1"/>
  <c r="K6703" i="1"/>
  <c r="L6702" i="1"/>
  <c r="M6702" i="1" s="1"/>
  <c r="L9914" i="1"/>
  <c r="M9914" i="1" s="1"/>
  <c r="K8476" i="1"/>
  <c r="L8475" i="1"/>
  <c r="M8475" i="1" s="1"/>
  <c r="F5593" i="1"/>
  <c r="H1262" i="1"/>
  <c r="H6923" i="1"/>
  <c r="H8476" i="1"/>
  <c r="H7138" i="1"/>
  <c r="F7701" i="1"/>
  <c r="H6028" i="1"/>
  <c r="L2035" i="1"/>
  <c r="M2035" i="1" s="1"/>
  <c r="K2036" i="1"/>
  <c r="H8364" i="1"/>
  <c r="H4703" i="1"/>
  <c r="H1032" i="1"/>
  <c r="K2150" i="1"/>
  <c r="L2149" i="1"/>
  <c r="M2149" i="1" s="1"/>
  <c r="L927" i="1"/>
  <c r="M927" i="1" s="1"/>
  <c r="K928" i="1"/>
  <c r="L6586" i="1"/>
  <c r="M6586" i="1" s="1"/>
  <c r="K6587" i="1"/>
  <c r="H4259" i="1"/>
  <c r="G4259" i="1"/>
  <c r="M4807" i="1"/>
  <c r="H8034" i="1"/>
  <c r="L8919" i="1"/>
  <c r="M8919" i="1" s="1"/>
  <c r="K8920" i="1"/>
  <c r="F6704" i="1"/>
  <c r="H5811" i="1"/>
  <c r="K3151" i="1"/>
  <c r="L3150" i="1"/>
  <c r="M3150" i="1" s="1"/>
  <c r="K6140" i="1"/>
  <c r="L6139" i="1"/>
  <c r="M6139" i="1" s="1"/>
  <c r="K10137" i="1"/>
  <c r="L10136" i="1"/>
  <c r="M10136" i="1" s="1"/>
  <c r="F1814" i="1"/>
  <c r="L7814" i="1"/>
  <c r="M7814" i="1" s="1"/>
  <c r="K7815" i="1"/>
  <c r="K10809" i="1"/>
  <c r="L10808" i="1"/>
  <c r="M10808" i="1" s="1"/>
  <c r="F5370" i="1"/>
  <c r="F6812" i="1"/>
  <c r="F3707" i="1"/>
  <c r="F1152" i="1"/>
  <c r="L4144" i="1" l="1"/>
  <c r="G6370" i="1"/>
  <c r="F6371" i="1"/>
  <c r="H6370" i="1"/>
  <c r="G1706" i="1"/>
  <c r="F1707" i="1"/>
  <c r="H153" i="1"/>
  <c r="G153" i="1"/>
  <c r="F154" i="1"/>
  <c r="H814" i="1"/>
  <c r="G814" i="1"/>
  <c r="F815" i="1" s="1"/>
  <c r="G10250" i="1"/>
  <c r="F10251" i="1"/>
  <c r="H10811" i="1"/>
  <c r="G10811" i="1"/>
  <c r="F10812" i="1" s="1"/>
  <c r="H3264" i="1"/>
  <c r="G3264" i="1"/>
  <c r="F3265" i="1"/>
  <c r="H5705" i="1"/>
  <c r="G5705" i="1"/>
  <c r="F5706" i="1"/>
  <c r="G7258" i="1"/>
  <c r="G10139" i="1"/>
  <c r="F10140" i="1" s="1"/>
  <c r="H10139" i="1"/>
  <c r="H4705" i="1"/>
  <c r="G4705" i="1"/>
  <c r="F4706" i="1" s="1"/>
  <c r="G265" i="1"/>
  <c r="F266" i="1"/>
  <c r="G379" i="1"/>
  <c r="F380" i="1" s="1"/>
  <c r="L9811" i="1"/>
  <c r="M9811" i="1" s="1"/>
  <c r="L7365" i="1"/>
  <c r="G3930" i="1"/>
  <c r="F3931" i="1" s="1"/>
  <c r="G7588" i="1"/>
  <c r="F7589" i="1"/>
  <c r="G6925" i="1"/>
  <c r="F6926" i="1"/>
  <c r="G10478" i="1"/>
  <c r="F10479" i="1"/>
  <c r="H5813" i="1"/>
  <c r="G5813" i="1"/>
  <c r="F5814" i="1"/>
  <c r="G712" i="1"/>
  <c r="F713" i="1"/>
  <c r="H712" i="1"/>
  <c r="G4931" i="1"/>
  <c r="G3038" i="1"/>
  <c r="F3039" i="1"/>
  <c r="L3262" i="1"/>
  <c r="M3262" i="1" s="1"/>
  <c r="K3263" i="1"/>
  <c r="L4929" i="1"/>
  <c r="M4929" i="1" s="1"/>
  <c r="K4930" i="1"/>
  <c r="L5037" i="1"/>
  <c r="M5037" i="1" s="1"/>
  <c r="K5038" i="1"/>
  <c r="G7817" i="1"/>
  <c r="H7817" i="1" s="1"/>
  <c r="G3595" i="1"/>
  <c r="F3596" i="1"/>
  <c r="K265" i="1"/>
  <c r="L264" i="1"/>
  <c r="M264" i="1" s="1"/>
  <c r="G2376" i="1"/>
  <c r="F2377" i="1"/>
  <c r="G8478" i="1"/>
  <c r="F8479" i="1"/>
  <c r="G7035" i="1"/>
  <c r="F7036" i="1"/>
  <c r="H5150" i="1"/>
  <c r="G8036" i="1"/>
  <c r="F8037" i="1"/>
  <c r="G1814" i="1"/>
  <c r="F1815" i="1"/>
  <c r="H1814" i="1"/>
  <c r="K10138" i="1"/>
  <c r="L10137" i="1"/>
  <c r="M10137" i="1" s="1"/>
  <c r="L928" i="1"/>
  <c r="M928" i="1" s="1"/>
  <c r="K929" i="1"/>
  <c r="G5593" i="1"/>
  <c r="F5594" i="1" s="1"/>
  <c r="H5593" i="1"/>
  <c r="F9699" i="1"/>
  <c r="F9357" i="1"/>
  <c r="L7586" i="1"/>
  <c r="M7586" i="1" s="1"/>
  <c r="K7587" i="1"/>
  <c r="L710" i="1"/>
  <c r="M710" i="1" s="1"/>
  <c r="K711" i="1"/>
  <c r="L4591" i="1"/>
  <c r="M4591" i="1" s="1"/>
  <c r="K4592" i="1"/>
  <c r="L2930" i="1"/>
  <c r="M2930" i="1" s="1"/>
  <c r="K2931" i="1"/>
  <c r="L1151" i="1"/>
  <c r="M1151" i="1" s="1"/>
  <c r="K6478" i="1"/>
  <c r="L6477" i="1"/>
  <c r="M6477" i="1" s="1"/>
  <c r="L9144" i="1"/>
  <c r="M9144" i="1" s="1"/>
  <c r="K9145" i="1"/>
  <c r="L8588" i="1"/>
  <c r="M8588" i="1" s="1"/>
  <c r="K8589" i="1"/>
  <c r="L2706" i="1"/>
  <c r="M2706" i="1" s="1"/>
  <c r="K2707" i="1"/>
  <c r="H9145" i="1"/>
  <c r="L10698" i="1"/>
  <c r="F7366" i="1"/>
  <c r="K44" i="1"/>
  <c r="F6255" i="1"/>
  <c r="G6254" i="1"/>
  <c r="K6369" i="1"/>
  <c r="K3485" i="1"/>
  <c r="L3484" i="1"/>
  <c r="M3484" i="1" s="1"/>
  <c r="F6030" i="1"/>
  <c r="H6588" i="1"/>
  <c r="L377" i="1"/>
  <c r="M377" i="1" s="1"/>
  <c r="K378" i="1"/>
  <c r="L6811" i="1"/>
  <c r="M6811" i="1" s="1"/>
  <c r="K6812" i="1"/>
  <c r="L151" i="1"/>
  <c r="M151" i="1" s="1"/>
  <c r="K152" i="1"/>
  <c r="H5478" i="1"/>
  <c r="G5478" i="1"/>
  <c r="F5479" i="1"/>
  <c r="G5370" i="1"/>
  <c r="L2036" i="1"/>
  <c r="M2036" i="1" s="1"/>
  <c r="K2037" i="1"/>
  <c r="L7700" i="1"/>
  <c r="M7700" i="1" s="1"/>
  <c r="G5927" i="1"/>
  <c r="H5927" i="1" s="1"/>
  <c r="G4041" i="1"/>
  <c r="F4042" i="1"/>
  <c r="G8921" i="1"/>
  <c r="H1595" i="1"/>
  <c r="G1595" i="1"/>
  <c r="F1596" i="1"/>
  <c r="L1926" i="1"/>
  <c r="M1926" i="1" s="1"/>
  <c r="K1927" i="1"/>
  <c r="L10248" i="1"/>
  <c r="M10248" i="1" s="1"/>
  <c r="K10249" i="1"/>
  <c r="G2932" i="1"/>
  <c r="L1262" i="1"/>
  <c r="M1262" i="1" s="1"/>
  <c r="K1263" i="1"/>
  <c r="H7924" i="1"/>
  <c r="G7924" i="1"/>
  <c r="F7925" i="1"/>
  <c r="H9253" i="1"/>
  <c r="G9253" i="1"/>
  <c r="F9254" i="1"/>
  <c r="L8255" i="1"/>
  <c r="M8255" i="1" s="1"/>
  <c r="K8256" i="1"/>
  <c r="F591" i="1"/>
  <c r="G590" i="1"/>
  <c r="H590" i="1" s="1"/>
  <c r="L4369" i="1"/>
  <c r="M4369" i="1" s="1"/>
  <c r="K4370" i="1"/>
  <c r="M7365" i="1"/>
  <c r="H10699" i="1"/>
  <c r="G10699" i="1"/>
  <c r="F10700" i="1" s="1"/>
  <c r="K4483" i="1"/>
  <c r="L4482" i="1"/>
  <c r="M4482" i="1" s="1"/>
  <c r="L8688" i="1"/>
  <c r="M8688" i="1" s="1"/>
  <c r="G2152" i="1"/>
  <c r="H2152" i="1" s="1"/>
  <c r="G2597" i="1"/>
  <c r="F2598" i="1" s="1"/>
  <c r="H6029" i="1"/>
  <c r="G8815" i="1"/>
  <c r="H8815" i="1" s="1"/>
  <c r="H9033" i="1"/>
  <c r="G9033" i="1"/>
  <c r="F9034" i="1" s="1"/>
  <c r="L6703" i="1"/>
  <c r="M6703" i="1" s="1"/>
  <c r="K8365" i="1"/>
  <c r="L8364" i="1"/>
  <c r="M8364" i="1" s="1"/>
  <c r="K5926" i="1"/>
  <c r="L5925" i="1"/>
  <c r="M5925" i="1" s="1"/>
  <c r="G10363" i="1"/>
  <c r="H10363" i="1"/>
  <c r="F10364" i="1"/>
  <c r="K2151" i="1"/>
  <c r="L2150" i="1"/>
  <c r="M2150" i="1" s="1"/>
  <c r="G3374" i="1"/>
  <c r="L7256" i="1"/>
  <c r="M7256" i="1" s="1"/>
  <c r="K7257" i="1"/>
  <c r="H3707" i="1"/>
  <c r="G3707" i="1"/>
  <c r="F3708" i="1" s="1"/>
  <c r="K10810" i="1"/>
  <c r="L10809" i="1"/>
  <c r="M10809" i="1" s="1"/>
  <c r="L6140" i="1"/>
  <c r="M6140" i="1" s="1"/>
  <c r="K8477" i="1"/>
  <c r="L8476" i="1"/>
  <c r="M8476" i="1" s="1"/>
  <c r="F4145" i="1"/>
  <c r="G2475" i="1"/>
  <c r="L2595" i="1"/>
  <c r="M2595" i="1" s="1"/>
  <c r="K2596" i="1"/>
  <c r="G1264" i="1"/>
  <c r="H1264" i="1" s="1"/>
  <c r="F1265" i="1"/>
  <c r="F6141" i="1"/>
  <c r="G8149" i="1"/>
  <c r="F8150" i="1" s="1"/>
  <c r="H3153" i="1"/>
  <c r="G3153" i="1"/>
  <c r="F3154" i="1" s="1"/>
  <c r="H5704" i="1"/>
  <c r="K10580" i="1"/>
  <c r="L812" i="1"/>
  <c r="M812" i="1" s="1"/>
  <c r="K813" i="1"/>
  <c r="K3807" i="1"/>
  <c r="L2474" i="1"/>
  <c r="M2474" i="1" s="1"/>
  <c r="H7365" i="1"/>
  <c r="M10698" i="1"/>
  <c r="G9591" i="1"/>
  <c r="F9592" i="1" s="1"/>
  <c r="L4039" i="1"/>
  <c r="M4039" i="1" s="1"/>
  <c r="K4040" i="1"/>
  <c r="H5039" i="1"/>
  <c r="G5039" i="1"/>
  <c r="F5040" i="1"/>
  <c r="H1033" i="1"/>
  <c r="H930" i="1"/>
  <c r="G930" i="1"/>
  <c r="F931" i="1"/>
  <c r="H5812" i="1"/>
  <c r="G6479" i="1"/>
  <c r="F6480" i="1" s="1"/>
  <c r="G2038" i="1"/>
  <c r="H3037" i="1"/>
  <c r="F7140" i="1"/>
  <c r="L6587" i="1"/>
  <c r="M6587" i="1" s="1"/>
  <c r="K6588" i="1"/>
  <c r="L2816" i="1"/>
  <c r="M2816" i="1" s="1"/>
  <c r="K2817" i="1"/>
  <c r="L3928" i="1"/>
  <c r="M3928" i="1" s="1"/>
  <c r="K3929" i="1"/>
  <c r="K6924" i="1"/>
  <c r="L6923" i="1"/>
  <c r="M6923" i="1" s="1"/>
  <c r="H44" i="1"/>
  <c r="L1484" i="1"/>
  <c r="M1484" i="1" s="1"/>
  <c r="K1485" i="1"/>
  <c r="K1814" i="1"/>
  <c r="L1813" i="1"/>
  <c r="M1813" i="1" s="1"/>
  <c r="H3485" i="1"/>
  <c r="L4808" i="1"/>
  <c r="H6704" i="1"/>
  <c r="G6704" i="1"/>
  <c r="F6705" i="1"/>
  <c r="K4259" i="1"/>
  <c r="K10362" i="1"/>
  <c r="L10361" i="1"/>
  <c r="M10361" i="1" s="1"/>
  <c r="K6029" i="1"/>
  <c r="L6028" i="1"/>
  <c r="M6028" i="1" s="1"/>
  <c r="M4144" i="1"/>
  <c r="L3706" i="1"/>
  <c r="M3706" i="1" s="1"/>
  <c r="H8920" i="1"/>
  <c r="H1594" i="1"/>
  <c r="K7923" i="1"/>
  <c r="L7922" i="1"/>
  <c r="M7922" i="1" s="1"/>
  <c r="L6253" i="1"/>
  <c r="M6253" i="1" s="1"/>
  <c r="K6254" i="1"/>
  <c r="K3373" i="1"/>
  <c r="H2931" i="1"/>
  <c r="L4703" i="1"/>
  <c r="M4703" i="1" s="1"/>
  <c r="K4704" i="1"/>
  <c r="H10580" i="1"/>
  <c r="K483" i="1"/>
  <c r="H7923" i="1"/>
  <c r="L2264" i="1"/>
  <c r="M2264" i="1" s="1"/>
  <c r="K2265" i="1"/>
  <c r="G2818" i="1"/>
  <c r="H2818" i="1" s="1"/>
  <c r="F2819" i="1"/>
  <c r="H9252" i="1"/>
  <c r="H3807" i="1"/>
  <c r="G9915" i="1"/>
  <c r="H10698" i="1"/>
  <c r="L3594" i="1"/>
  <c r="M3594" i="1" s="1"/>
  <c r="K3595" i="1"/>
  <c r="K9698" i="1"/>
  <c r="F1034" i="1"/>
  <c r="H2151" i="1"/>
  <c r="H7257" i="1"/>
  <c r="H4930" i="1"/>
  <c r="K1033" i="1"/>
  <c r="H1486" i="1"/>
  <c r="G1486" i="1"/>
  <c r="F1487" i="1"/>
  <c r="H9032" i="1"/>
  <c r="H7139" i="1"/>
  <c r="H8590" i="1"/>
  <c r="G8590" i="1"/>
  <c r="F8591" i="1"/>
  <c r="H6589" i="1"/>
  <c r="G6589" i="1"/>
  <c r="F6590" i="1"/>
  <c r="L1371" i="1"/>
  <c r="M1371" i="1" s="1"/>
  <c r="K1372" i="1"/>
  <c r="H5258" i="1"/>
  <c r="G5258" i="1"/>
  <c r="F5259" i="1"/>
  <c r="K7034" i="1"/>
  <c r="L7033" i="1"/>
  <c r="M7033" i="1" s="1"/>
  <c r="G1152" i="1"/>
  <c r="F1153" i="1" s="1"/>
  <c r="H4484" i="1"/>
  <c r="G4484" i="1"/>
  <c r="F4485" i="1" s="1"/>
  <c r="H6812" i="1"/>
  <c r="G6812" i="1"/>
  <c r="F6813" i="1" s="1"/>
  <c r="K7816" i="1"/>
  <c r="L7815" i="1"/>
  <c r="M7815" i="1" s="1"/>
  <c r="L8920" i="1"/>
  <c r="M8920" i="1" s="1"/>
  <c r="K8921" i="1"/>
  <c r="F4260" i="1"/>
  <c r="H378" i="1"/>
  <c r="L9252" i="1"/>
  <c r="M9252" i="1" s="1"/>
  <c r="K9253" i="1"/>
  <c r="L10029" i="1"/>
  <c r="M10029" i="1" s="1"/>
  <c r="L5149" i="1"/>
  <c r="M5149" i="1" s="1"/>
  <c r="K5150" i="1"/>
  <c r="L9031" i="1"/>
  <c r="M9031" i="1" s="1"/>
  <c r="K9032" i="1"/>
  <c r="H7479" i="1"/>
  <c r="F10581" i="1"/>
  <c r="F9812" i="1"/>
  <c r="L2375" i="1"/>
  <c r="M2375" i="1" s="1"/>
  <c r="K2376" i="1"/>
  <c r="F3808" i="1"/>
  <c r="H10916" i="1"/>
  <c r="F10917" i="1"/>
  <c r="G10916" i="1"/>
  <c r="K10916" i="1" s="1"/>
  <c r="L9590" i="1"/>
  <c r="M9590" i="1" s="1"/>
  <c r="K9591" i="1"/>
  <c r="H9590" i="1"/>
  <c r="G10030" i="1"/>
  <c r="F10031" i="1" s="1"/>
  <c r="K8814" i="1"/>
  <c r="L8813" i="1"/>
  <c r="M8813" i="1" s="1"/>
  <c r="H5038" i="1"/>
  <c r="F9474" i="1"/>
  <c r="M4808" i="1"/>
  <c r="H929" i="1"/>
  <c r="H6478" i="1"/>
  <c r="H2037" i="1"/>
  <c r="K9356" i="1"/>
  <c r="G8257" i="1"/>
  <c r="F8258" i="1"/>
  <c r="H8257" i="1"/>
  <c r="G9146" i="1"/>
  <c r="F9147" i="1" s="1"/>
  <c r="K3037" i="1"/>
  <c r="L3036" i="1"/>
  <c r="M3036" i="1" s="1"/>
  <c r="F4810" i="1"/>
  <c r="H4809" i="1"/>
  <c r="G4809" i="1"/>
  <c r="K4809" i="1" s="1"/>
  <c r="L5257" i="1"/>
  <c r="M5257" i="1" s="1"/>
  <c r="K5258" i="1"/>
  <c r="L8034" i="1"/>
  <c r="M8034" i="1" s="1"/>
  <c r="K8035" i="1"/>
  <c r="G1928" i="1"/>
  <c r="H1928" i="1" s="1"/>
  <c r="H2265" i="1"/>
  <c r="L5703" i="1"/>
  <c r="M5703" i="1" s="1"/>
  <c r="K5704" i="1"/>
  <c r="K3152" i="1"/>
  <c r="L3151" i="1"/>
  <c r="M3151" i="1" s="1"/>
  <c r="G7701" i="1"/>
  <c r="F7702" i="1" s="1"/>
  <c r="F45" i="1"/>
  <c r="K7479" i="1"/>
  <c r="L7478" i="1"/>
  <c r="M7478" i="1" s="1"/>
  <c r="L5811" i="1"/>
  <c r="M5811" i="1" s="1"/>
  <c r="K5812" i="1"/>
  <c r="K1594" i="1"/>
  <c r="L1593" i="1"/>
  <c r="M1593" i="1" s="1"/>
  <c r="F7480" i="1"/>
  <c r="K8148" i="1"/>
  <c r="L8147" i="1"/>
  <c r="M8147" i="1" s="1"/>
  <c r="F4593" i="1"/>
  <c r="L1704" i="1"/>
  <c r="M1704" i="1" s="1"/>
  <c r="K1705" i="1"/>
  <c r="F2266" i="1"/>
  <c r="L7138" i="1"/>
  <c r="M7138" i="1" s="1"/>
  <c r="K7139" i="1"/>
  <c r="F485" i="1"/>
  <c r="G484" i="1"/>
  <c r="F8690" i="1"/>
  <c r="H8689" i="1"/>
  <c r="G8689" i="1"/>
  <c r="K8689" i="1" s="1"/>
  <c r="L10476" i="1"/>
  <c r="M10476" i="1" s="1"/>
  <c r="K10477" i="1"/>
  <c r="F3486" i="1"/>
  <c r="F4371" i="1"/>
  <c r="L10915" i="1"/>
  <c r="M10915" i="1" s="1"/>
  <c r="L5369" i="1"/>
  <c r="M5369" i="1" s="1"/>
  <c r="L9472" i="1"/>
  <c r="M9472" i="1" s="1"/>
  <c r="K9473" i="1"/>
  <c r="H9473" i="1"/>
  <c r="F8366" i="1"/>
  <c r="F2708" i="1"/>
  <c r="F5151" i="1"/>
  <c r="F1373" i="1"/>
  <c r="G8150" i="1" l="1"/>
  <c r="F8151" i="1"/>
  <c r="G3708" i="1"/>
  <c r="H3708" i="1" s="1"/>
  <c r="G10700" i="1"/>
  <c r="F10701" i="1" s="1"/>
  <c r="H9147" i="1"/>
  <c r="G9147" i="1"/>
  <c r="F9148" i="1"/>
  <c r="G5594" i="1"/>
  <c r="F5595" i="1" s="1"/>
  <c r="H5594" i="1"/>
  <c r="G380" i="1"/>
  <c r="F381" i="1" s="1"/>
  <c r="L10916" i="1"/>
  <c r="M10916" i="1" s="1"/>
  <c r="G6813" i="1"/>
  <c r="F6814" i="1" s="1"/>
  <c r="G6480" i="1"/>
  <c r="G2598" i="1"/>
  <c r="F2599" i="1"/>
  <c r="H2598" i="1"/>
  <c r="G815" i="1"/>
  <c r="L4809" i="1"/>
  <c r="G4485" i="1"/>
  <c r="F4486" i="1" s="1"/>
  <c r="G3931" i="1"/>
  <c r="F3932" i="1"/>
  <c r="H3931" i="1"/>
  <c r="G4706" i="1"/>
  <c r="F4707" i="1"/>
  <c r="L8689" i="1"/>
  <c r="H7702" i="1"/>
  <c r="G7702" i="1"/>
  <c r="F7703" i="1"/>
  <c r="G9592" i="1"/>
  <c r="F9593" i="1" s="1"/>
  <c r="G10031" i="1"/>
  <c r="G1153" i="1"/>
  <c r="F1154" i="1"/>
  <c r="H1153" i="1"/>
  <c r="G3154" i="1"/>
  <c r="F3155" i="1"/>
  <c r="G10812" i="1"/>
  <c r="F10813" i="1"/>
  <c r="H9034" i="1"/>
  <c r="G9034" i="1"/>
  <c r="F9035" i="1" s="1"/>
  <c r="G10140" i="1"/>
  <c r="F10141" i="1" s="1"/>
  <c r="K3153" i="1"/>
  <c r="L3152" i="1"/>
  <c r="M3152" i="1" s="1"/>
  <c r="H10917" i="1"/>
  <c r="F10918" i="1"/>
  <c r="G10917" i="1"/>
  <c r="K10917" i="1" s="1"/>
  <c r="K9915" i="1"/>
  <c r="L2931" i="1"/>
  <c r="M2931" i="1" s="1"/>
  <c r="K2932" i="1"/>
  <c r="G8258" i="1"/>
  <c r="H8258" i="1" s="1"/>
  <c r="G8591" i="1"/>
  <c r="F8592" i="1"/>
  <c r="H7140" i="1"/>
  <c r="G7140" i="1"/>
  <c r="K1928" i="1"/>
  <c r="L1927" i="1"/>
  <c r="M1927" i="1" s="1"/>
  <c r="G5479" i="1"/>
  <c r="L6369" i="1"/>
  <c r="M6369" i="1" s="1"/>
  <c r="K6370" i="1"/>
  <c r="L2707" i="1"/>
  <c r="M2707" i="1" s="1"/>
  <c r="L265" i="1"/>
  <c r="G5706" i="1"/>
  <c r="F5707" i="1" s="1"/>
  <c r="G154" i="1"/>
  <c r="F155" i="1"/>
  <c r="G5151" i="1"/>
  <c r="F5152" i="1"/>
  <c r="G3486" i="1"/>
  <c r="F3487" i="1"/>
  <c r="G2266" i="1"/>
  <c r="F2267" i="1"/>
  <c r="L5704" i="1"/>
  <c r="M5704" i="1" s="1"/>
  <c r="K5705" i="1"/>
  <c r="F1929" i="1"/>
  <c r="F3809" i="1"/>
  <c r="H3808" i="1"/>
  <c r="G3808" i="1"/>
  <c r="F10582" i="1"/>
  <c r="H10581" i="1"/>
  <c r="G10581" i="1"/>
  <c r="M5258" i="1"/>
  <c r="H9915" i="1"/>
  <c r="L6254" i="1"/>
  <c r="K6255" i="1"/>
  <c r="L4040" i="1"/>
  <c r="M4040" i="1" s="1"/>
  <c r="K4041" i="1"/>
  <c r="H2475" i="1"/>
  <c r="K6704" i="1"/>
  <c r="K8257" i="1"/>
  <c r="L8256" i="1"/>
  <c r="M8256" i="1" s="1"/>
  <c r="K7701" i="1"/>
  <c r="K5478" i="1"/>
  <c r="M6254" i="1"/>
  <c r="K10699" i="1"/>
  <c r="H8036" i="1"/>
  <c r="H8478" i="1"/>
  <c r="L5038" i="1"/>
  <c r="M5038" i="1" s="1"/>
  <c r="K5039" i="1"/>
  <c r="H1706" i="1"/>
  <c r="G1373" i="1"/>
  <c r="H1373" i="1" s="1"/>
  <c r="H8690" i="1"/>
  <c r="G8690" i="1"/>
  <c r="L5258" i="1"/>
  <c r="L5150" i="1"/>
  <c r="M5150" i="1" s="1"/>
  <c r="K5151" i="1"/>
  <c r="L3373" i="1"/>
  <c r="M3373" i="1" s="1"/>
  <c r="K3374" i="1"/>
  <c r="G10364" i="1"/>
  <c r="H10364" i="1" s="1"/>
  <c r="K5370" i="1"/>
  <c r="G7480" i="1"/>
  <c r="F7481" i="1" s="1"/>
  <c r="G5814" i="1"/>
  <c r="H5814" i="1" s="1"/>
  <c r="L4704" i="1"/>
  <c r="M4704" i="1" s="1"/>
  <c r="K4705" i="1"/>
  <c r="L3929" i="1"/>
  <c r="M3929" i="1" s="1"/>
  <c r="K3930" i="1"/>
  <c r="H5040" i="1"/>
  <c r="G5040" i="1"/>
  <c r="F5041" i="1" s="1"/>
  <c r="F2476" i="1"/>
  <c r="K2152" i="1"/>
  <c r="L2151" i="1"/>
  <c r="M2151" i="1" s="1"/>
  <c r="L4370" i="1"/>
  <c r="M4370" i="1" s="1"/>
  <c r="G4042" i="1"/>
  <c r="F4043" i="1" s="1"/>
  <c r="H6255" i="1"/>
  <c r="F6256" i="1"/>
  <c r="G6255" i="1"/>
  <c r="G7366" i="1"/>
  <c r="L8589" i="1"/>
  <c r="M8589" i="1" s="1"/>
  <c r="K8590" i="1"/>
  <c r="K6479" i="1"/>
  <c r="L6478" i="1"/>
  <c r="M6478" i="1" s="1"/>
  <c r="L4592" i="1"/>
  <c r="M4592" i="1" s="1"/>
  <c r="K5593" i="1"/>
  <c r="K10139" i="1"/>
  <c r="L10138" i="1"/>
  <c r="M10138" i="1" s="1"/>
  <c r="L3263" i="1"/>
  <c r="M3263" i="1" s="1"/>
  <c r="K3264" i="1"/>
  <c r="G3039" i="1"/>
  <c r="H3039" i="1" s="1"/>
  <c r="G7589" i="1"/>
  <c r="F7590" i="1"/>
  <c r="G266" i="1"/>
  <c r="F267" i="1" s="1"/>
  <c r="H10251" i="1"/>
  <c r="G10251" i="1"/>
  <c r="F10252" i="1"/>
  <c r="L8921" i="1"/>
  <c r="M8921" i="1" s="1"/>
  <c r="L1033" i="1"/>
  <c r="M1033" i="1" s="1"/>
  <c r="K1034" i="1"/>
  <c r="L483" i="1"/>
  <c r="M483" i="1" s="1"/>
  <c r="K484" i="1"/>
  <c r="H1265" i="1"/>
  <c r="G1265" i="1"/>
  <c r="F1266" i="1"/>
  <c r="K3486" i="1"/>
  <c r="L3485" i="1"/>
  <c r="M3485" i="1" s="1"/>
  <c r="G8037" i="1"/>
  <c r="F8038" i="1"/>
  <c r="L7479" i="1"/>
  <c r="M7479" i="1" s="1"/>
  <c r="F4811" i="1"/>
  <c r="H4810" i="1"/>
  <c r="G4810" i="1"/>
  <c r="K4810" i="1" s="1"/>
  <c r="G6590" i="1"/>
  <c r="F6591" i="1" s="1"/>
  <c r="G1034" i="1"/>
  <c r="G6705" i="1"/>
  <c r="F6706" i="1"/>
  <c r="H931" i="1"/>
  <c r="G931" i="1"/>
  <c r="F932" i="1"/>
  <c r="H7925" i="1"/>
  <c r="G7925" i="1"/>
  <c r="F7926" i="1"/>
  <c r="H2932" i="1"/>
  <c r="H5370" i="1"/>
  <c r="K10030" i="1"/>
  <c r="G2708" i="1"/>
  <c r="F2709" i="1"/>
  <c r="L10477" i="1"/>
  <c r="M10477" i="1" s="1"/>
  <c r="K10478" i="1"/>
  <c r="K1595" i="1"/>
  <c r="L1594" i="1"/>
  <c r="M1594" i="1" s="1"/>
  <c r="L5812" i="1"/>
  <c r="M5812" i="1" s="1"/>
  <c r="K5813" i="1"/>
  <c r="G9474" i="1"/>
  <c r="H9474" i="1"/>
  <c r="K8815" i="1"/>
  <c r="L8814" i="1"/>
  <c r="M8814" i="1" s="1"/>
  <c r="L7816" i="1"/>
  <c r="M7816" i="1" s="1"/>
  <c r="K7817" i="1"/>
  <c r="H1152" i="1"/>
  <c r="L9698" i="1"/>
  <c r="M9698" i="1" s="1"/>
  <c r="H6479" i="1"/>
  <c r="K2475" i="1"/>
  <c r="H8149" i="1"/>
  <c r="G4145" i="1"/>
  <c r="H4145" i="1" s="1"/>
  <c r="H2597" i="1"/>
  <c r="G9254" i="1"/>
  <c r="H9254" i="1" s="1"/>
  <c r="L1263" i="1"/>
  <c r="M1263" i="1" s="1"/>
  <c r="K1264" i="1"/>
  <c r="H1596" i="1"/>
  <c r="G1596" i="1"/>
  <c r="F1597" i="1"/>
  <c r="L378" i="1"/>
  <c r="M378" i="1" s="1"/>
  <c r="K379" i="1"/>
  <c r="G6030" i="1"/>
  <c r="H6254" i="1"/>
  <c r="H7036" i="1"/>
  <c r="G7036" i="1"/>
  <c r="F7037" i="1"/>
  <c r="H2377" i="1"/>
  <c r="G2377" i="1"/>
  <c r="F2378" i="1" s="1"/>
  <c r="H3596" i="1"/>
  <c r="G3596" i="1"/>
  <c r="F3597" i="1"/>
  <c r="G713" i="1"/>
  <c r="F714" i="1" s="1"/>
  <c r="H713" i="1"/>
  <c r="G10479" i="1"/>
  <c r="H10479" i="1" s="1"/>
  <c r="H379" i="1"/>
  <c r="M265" i="1"/>
  <c r="G6371" i="1"/>
  <c r="F6372" i="1"/>
  <c r="H6371" i="1"/>
  <c r="K8149" i="1"/>
  <c r="L8148" i="1"/>
  <c r="M8148" i="1" s="1"/>
  <c r="H2819" i="1"/>
  <c r="G2819" i="1"/>
  <c r="F2820" i="1"/>
  <c r="G591" i="1"/>
  <c r="H8479" i="1"/>
  <c r="G8479" i="1"/>
  <c r="F8480" i="1"/>
  <c r="H1707" i="1"/>
  <c r="G1707" i="1"/>
  <c r="F1708" i="1"/>
  <c r="G5259" i="1"/>
  <c r="K5259" i="1" s="1"/>
  <c r="F5260" i="1"/>
  <c r="F9916" i="1"/>
  <c r="H8921" i="1"/>
  <c r="L1705" i="1"/>
  <c r="M1705" i="1" s="1"/>
  <c r="K1706" i="1"/>
  <c r="G8366" i="1"/>
  <c r="H8366" i="1" s="1"/>
  <c r="H4593" i="1"/>
  <c r="G4593" i="1"/>
  <c r="K4593" i="1" s="1"/>
  <c r="F4594" i="1"/>
  <c r="G45" i="1"/>
  <c r="F46" i="1"/>
  <c r="L8035" i="1"/>
  <c r="M8035" i="1" s="1"/>
  <c r="K8036" i="1"/>
  <c r="H10030" i="1"/>
  <c r="H1487" i="1"/>
  <c r="G1487" i="1"/>
  <c r="F1488" i="1"/>
  <c r="L2265" i="1"/>
  <c r="M2265" i="1" s="1"/>
  <c r="K2266" i="1"/>
  <c r="K3707" i="1"/>
  <c r="K10363" i="1"/>
  <c r="L10362" i="1"/>
  <c r="M10362" i="1" s="1"/>
  <c r="L2817" i="1"/>
  <c r="M2817" i="1" s="1"/>
  <c r="K2818" i="1"/>
  <c r="L3807" i="1"/>
  <c r="M3807" i="1" s="1"/>
  <c r="K3808" i="1"/>
  <c r="K10581" i="1"/>
  <c r="L10580" i="1"/>
  <c r="M10580" i="1" s="1"/>
  <c r="L2596" i="1"/>
  <c r="M2596" i="1" s="1"/>
  <c r="K2597" i="1"/>
  <c r="K10811" i="1"/>
  <c r="L10810" i="1"/>
  <c r="M10810" i="1" s="1"/>
  <c r="L7257" i="1"/>
  <c r="M7257" i="1" s="1"/>
  <c r="K7258" i="1"/>
  <c r="H4041" i="1"/>
  <c r="L2037" i="1"/>
  <c r="M2037" i="1" s="1"/>
  <c r="K2038" i="1"/>
  <c r="K153" i="1"/>
  <c r="L152" i="1"/>
  <c r="M152" i="1" s="1"/>
  <c r="L711" i="1"/>
  <c r="M711" i="1" s="1"/>
  <c r="K712" i="1"/>
  <c r="L7587" i="1"/>
  <c r="M7587" i="1" s="1"/>
  <c r="K7588" i="1"/>
  <c r="G1815" i="1"/>
  <c r="F1816" i="1" s="1"/>
  <c r="M3595" i="1"/>
  <c r="H3038" i="1"/>
  <c r="H7588" i="1"/>
  <c r="H3930" i="1"/>
  <c r="H265" i="1"/>
  <c r="H3265" i="1"/>
  <c r="G3265" i="1"/>
  <c r="F3266" i="1"/>
  <c r="H10250" i="1"/>
  <c r="L7139" i="1"/>
  <c r="M7139" i="1" s="1"/>
  <c r="K7140" i="1"/>
  <c r="L9356" i="1"/>
  <c r="M9356" i="1" s="1"/>
  <c r="K7035" i="1"/>
  <c r="L7034" i="1"/>
  <c r="M7034" i="1" s="1"/>
  <c r="L3595" i="1"/>
  <c r="K3596" i="1"/>
  <c r="G9699" i="1"/>
  <c r="H9699" i="1" s="1"/>
  <c r="G6926" i="1"/>
  <c r="F6927" i="1" s="1"/>
  <c r="H9812" i="1"/>
  <c r="G9812" i="1"/>
  <c r="F9813" i="1"/>
  <c r="H3374" i="1"/>
  <c r="L44" i="1"/>
  <c r="M44" i="1" s="1"/>
  <c r="K45" i="1"/>
  <c r="K3038" i="1"/>
  <c r="L3037" i="1"/>
  <c r="M3037" i="1" s="1"/>
  <c r="L9473" i="1"/>
  <c r="M9473" i="1" s="1"/>
  <c r="K9474" i="1"/>
  <c r="M8689" i="1"/>
  <c r="H484" i="1"/>
  <c r="H7701" i="1"/>
  <c r="H9146" i="1"/>
  <c r="L9591" i="1"/>
  <c r="M9591" i="1" s="1"/>
  <c r="K9592" i="1"/>
  <c r="L9032" i="1"/>
  <c r="M9032" i="1" s="1"/>
  <c r="K9033" i="1"/>
  <c r="M6812" i="1"/>
  <c r="K7924" i="1"/>
  <c r="L7923" i="1"/>
  <c r="M7923" i="1" s="1"/>
  <c r="K6030" i="1"/>
  <c r="L6029" i="1"/>
  <c r="M6029" i="1" s="1"/>
  <c r="L1814" i="1"/>
  <c r="H9591" i="1"/>
  <c r="K5927" i="1"/>
  <c r="L5926" i="1"/>
  <c r="M5926" i="1" s="1"/>
  <c r="L10249" i="1"/>
  <c r="M10249" i="1" s="1"/>
  <c r="K10250" i="1"/>
  <c r="L9145" i="1"/>
  <c r="M9145" i="1" s="1"/>
  <c r="K9146" i="1"/>
  <c r="K1152" i="1"/>
  <c r="L929" i="1"/>
  <c r="M929" i="1" s="1"/>
  <c r="K930" i="1"/>
  <c r="M1814" i="1"/>
  <c r="H7035" i="1"/>
  <c r="H2376" i="1"/>
  <c r="H3595" i="1"/>
  <c r="L4930" i="1"/>
  <c r="M4930" i="1" s="1"/>
  <c r="K4931" i="1"/>
  <c r="H4931" i="1"/>
  <c r="H10478" i="1"/>
  <c r="H7258" i="1"/>
  <c r="K8478" i="1"/>
  <c r="L8477" i="1"/>
  <c r="M8477" i="1" s="1"/>
  <c r="L8365" i="1"/>
  <c r="M8365" i="1" s="1"/>
  <c r="H2038" i="1"/>
  <c r="G4371" i="1"/>
  <c r="F4372" i="1" s="1"/>
  <c r="G485" i="1"/>
  <c r="H485" i="1" s="1"/>
  <c r="M4809" i="1"/>
  <c r="L2376" i="1"/>
  <c r="M2376" i="1" s="1"/>
  <c r="K2377" i="1"/>
  <c r="L9253" i="1"/>
  <c r="M9253" i="1" s="1"/>
  <c r="G4260" i="1"/>
  <c r="F4261" i="1" s="1"/>
  <c r="L1372" i="1"/>
  <c r="M1372" i="1" s="1"/>
  <c r="L4259" i="1"/>
  <c r="M4259" i="1" s="1"/>
  <c r="L1485" i="1"/>
  <c r="M1485" i="1" s="1"/>
  <c r="K1486" i="1"/>
  <c r="K6925" i="1"/>
  <c r="L6924" i="1"/>
  <c r="M6924" i="1" s="1"/>
  <c r="L6588" i="1"/>
  <c r="M6588" i="1" s="1"/>
  <c r="K6589" i="1"/>
  <c r="F2039" i="1"/>
  <c r="L813" i="1"/>
  <c r="M813" i="1" s="1"/>
  <c r="K814" i="1"/>
  <c r="G6141" i="1"/>
  <c r="F3375" i="1"/>
  <c r="F8816" i="1"/>
  <c r="F2153" i="1"/>
  <c r="K4484" i="1"/>
  <c r="L4483" i="1"/>
  <c r="M4483" i="1" s="1"/>
  <c r="K590" i="1"/>
  <c r="F2933" i="1"/>
  <c r="F8922" i="1"/>
  <c r="F5928" i="1"/>
  <c r="F5371" i="1"/>
  <c r="L6812" i="1"/>
  <c r="K6813" i="1"/>
  <c r="G9357" i="1"/>
  <c r="F9358" i="1" s="1"/>
  <c r="H9357" i="1"/>
  <c r="F7818" i="1"/>
  <c r="F4932" i="1"/>
  <c r="H6925" i="1"/>
  <c r="F7259" i="1"/>
  <c r="G1816" i="1" l="1"/>
  <c r="H1816" i="1"/>
  <c r="F1817" i="1"/>
  <c r="H6591" i="1"/>
  <c r="G6591" i="1"/>
  <c r="F6592" i="1"/>
  <c r="G9593" i="1"/>
  <c r="F9594" i="1"/>
  <c r="G9358" i="1"/>
  <c r="F9359" i="1" s="1"/>
  <c r="H4372" i="1"/>
  <c r="G4372" i="1"/>
  <c r="F4373" i="1"/>
  <c r="L5259" i="1"/>
  <c r="G714" i="1"/>
  <c r="F715" i="1"/>
  <c r="H714" i="1"/>
  <c r="L4810" i="1"/>
  <c r="K4811" i="1"/>
  <c r="G10141" i="1"/>
  <c r="F10142" i="1"/>
  <c r="H10141" i="1"/>
  <c r="G6927" i="1"/>
  <c r="L10917" i="1"/>
  <c r="H9035" i="1"/>
  <c r="G9035" i="1"/>
  <c r="F9036" i="1" s="1"/>
  <c r="G6814" i="1"/>
  <c r="F6815" i="1"/>
  <c r="H4261" i="1"/>
  <c r="G4261" i="1"/>
  <c r="F4262" i="1"/>
  <c r="H5041" i="1"/>
  <c r="G5041" i="1"/>
  <c r="F5042" i="1"/>
  <c r="G7481" i="1"/>
  <c r="F7482" i="1" s="1"/>
  <c r="H381" i="1"/>
  <c r="G381" i="1"/>
  <c r="F382" i="1" s="1"/>
  <c r="H10701" i="1"/>
  <c r="G10701" i="1"/>
  <c r="F10702" i="1"/>
  <c r="H4486" i="1"/>
  <c r="G4486" i="1"/>
  <c r="F4487" i="1"/>
  <c r="G2378" i="1"/>
  <c r="F2379" i="1" s="1"/>
  <c r="G267" i="1"/>
  <c r="F268" i="1"/>
  <c r="G5707" i="1"/>
  <c r="G5595" i="1"/>
  <c r="F5596" i="1" s="1"/>
  <c r="H5595" i="1"/>
  <c r="L4593" i="1"/>
  <c r="K4594" i="1"/>
  <c r="G4043" i="1"/>
  <c r="F4044" i="1" s="1"/>
  <c r="G2153" i="1"/>
  <c r="F2154" i="1" s="1"/>
  <c r="K10364" i="1"/>
  <c r="L10363" i="1"/>
  <c r="M10363" i="1" s="1"/>
  <c r="K7366" i="1"/>
  <c r="F2477" i="1"/>
  <c r="G2476" i="1"/>
  <c r="G3487" i="1"/>
  <c r="F3488" i="1" s="1"/>
  <c r="L6813" i="1"/>
  <c r="M6813" i="1" s="1"/>
  <c r="K6814" i="1"/>
  <c r="G2933" i="1"/>
  <c r="F2934" i="1" s="1"/>
  <c r="G8816" i="1"/>
  <c r="F8817" i="1" s="1"/>
  <c r="L814" i="1"/>
  <c r="M814" i="1" s="1"/>
  <c r="K815" i="1"/>
  <c r="K6926" i="1"/>
  <c r="L6925" i="1"/>
  <c r="M6925" i="1" s="1"/>
  <c r="K1373" i="1"/>
  <c r="K8366" i="1"/>
  <c r="L10250" i="1"/>
  <c r="M10250" i="1" s="1"/>
  <c r="K10251" i="1"/>
  <c r="L5927" i="1"/>
  <c r="M5927" i="1" s="1"/>
  <c r="K7036" i="1"/>
  <c r="L7035" i="1"/>
  <c r="M7035" i="1" s="1"/>
  <c r="K154" i="1"/>
  <c r="L153" i="1"/>
  <c r="M153" i="1" s="1"/>
  <c r="K10812" i="1"/>
  <c r="L10811" i="1"/>
  <c r="M10811" i="1" s="1"/>
  <c r="L2597" i="1"/>
  <c r="M2597" i="1" s="1"/>
  <c r="K2598" i="1"/>
  <c r="K8150" i="1"/>
  <c r="L8149" i="1"/>
  <c r="M8149" i="1" s="1"/>
  <c r="M3596" i="1"/>
  <c r="G2709" i="1"/>
  <c r="F2710" i="1"/>
  <c r="H6706" i="1"/>
  <c r="G6706" i="1"/>
  <c r="F6707" i="1" s="1"/>
  <c r="G4811" i="1"/>
  <c r="G8038" i="1"/>
  <c r="H8038" i="1" s="1"/>
  <c r="H7590" i="1"/>
  <c r="G7590" i="1"/>
  <c r="F7591" i="1"/>
  <c r="H7366" i="1"/>
  <c r="L4041" i="1"/>
  <c r="M4041" i="1" s="1"/>
  <c r="K4042" i="1"/>
  <c r="H10582" i="1"/>
  <c r="G10582" i="1"/>
  <c r="F10583" i="1" s="1"/>
  <c r="H155" i="1"/>
  <c r="G155" i="1"/>
  <c r="F156" i="1"/>
  <c r="H5479" i="1"/>
  <c r="H8592" i="1"/>
  <c r="G8592" i="1"/>
  <c r="F8593" i="1" s="1"/>
  <c r="G10813" i="1"/>
  <c r="F10814" i="1" s="1"/>
  <c r="H10813" i="1"/>
  <c r="H815" i="1"/>
  <c r="H6480" i="1"/>
  <c r="K7925" i="1"/>
  <c r="L7924" i="1"/>
  <c r="M7924" i="1" s="1"/>
  <c r="K7818" i="1"/>
  <c r="L7817" i="1"/>
  <c r="M7817" i="1" s="1"/>
  <c r="L1034" i="1"/>
  <c r="M1034" i="1" s="1"/>
  <c r="K5594" i="1"/>
  <c r="L5593" i="1"/>
  <c r="M5593" i="1" s="1"/>
  <c r="L10699" i="1"/>
  <c r="M10699" i="1" s="1"/>
  <c r="K10700" i="1"/>
  <c r="L590" i="1"/>
  <c r="M590" i="1" s="1"/>
  <c r="K591" i="1"/>
  <c r="L1486" i="1"/>
  <c r="M1486" i="1" s="1"/>
  <c r="K1487" i="1"/>
  <c r="L4931" i="1"/>
  <c r="M4931" i="1" s="1"/>
  <c r="K4932" i="1"/>
  <c r="K1815" i="1"/>
  <c r="L9592" i="1"/>
  <c r="K9593" i="1"/>
  <c r="K9357" i="1"/>
  <c r="G3266" i="1"/>
  <c r="H3266" i="1" s="1"/>
  <c r="L2038" i="1"/>
  <c r="M2038" i="1" s="1"/>
  <c r="L3707" i="1"/>
  <c r="M3707" i="1" s="1"/>
  <c r="K3708" i="1"/>
  <c r="G4594" i="1"/>
  <c r="F4595" i="1"/>
  <c r="G1597" i="1"/>
  <c r="F1598" i="1" s="1"/>
  <c r="H7926" i="1"/>
  <c r="G7926" i="1"/>
  <c r="F7927" i="1" s="1"/>
  <c r="H1034" i="1"/>
  <c r="G1266" i="1"/>
  <c r="H1266" i="1" s="1"/>
  <c r="L3264" i="1"/>
  <c r="M3264" i="1" s="1"/>
  <c r="K3265" i="1"/>
  <c r="F7367" i="1"/>
  <c r="K4371" i="1"/>
  <c r="L4705" i="1"/>
  <c r="M4705" i="1" s="1"/>
  <c r="K4706" i="1"/>
  <c r="F10365" i="1"/>
  <c r="K5479" i="1"/>
  <c r="L5478" i="1"/>
  <c r="M5478" i="1" s="1"/>
  <c r="K6705" i="1"/>
  <c r="L6704" i="1"/>
  <c r="M6704" i="1" s="1"/>
  <c r="G1929" i="1"/>
  <c r="F1930" i="1" s="1"/>
  <c r="H3486" i="1"/>
  <c r="F5480" i="1"/>
  <c r="F8259" i="1"/>
  <c r="H10140" i="1"/>
  <c r="H3154" i="1"/>
  <c r="G7703" i="1"/>
  <c r="F7704" i="1" s="1"/>
  <c r="H4706" i="1"/>
  <c r="H8151" i="1"/>
  <c r="G8151" i="1"/>
  <c r="F8152" i="1" s="1"/>
  <c r="K6141" i="1"/>
  <c r="L9033" i="1"/>
  <c r="M9033" i="1" s="1"/>
  <c r="K9034" i="1"/>
  <c r="K4145" i="1"/>
  <c r="L5813" i="1"/>
  <c r="M5813" i="1" s="1"/>
  <c r="K5814" i="1"/>
  <c r="L2932" i="1"/>
  <c r="M2932" i="1" s="1"/>
  <c r="K2933" i="1"/>
  <c r="H3155" i="1"/>
  <c r="G3155" i="1"/>
  <c r="F3156" i="1" s="1"/>
  <c r="G4932" i="1"/>
  <c r="F4933" i="1"/>
  <c r="H4932" i="1"/>
  <c r="G5371" i="1"/>
  <c r="H5371" i="1" s="1"/>
  <c r="G3375" i="1"/>
  <c r="F3376" i="1" s="1"/>
  <c r="H4371" i="1"/>
  <c r="L9474" i="1"/>
  <c r="M9474" i="1" s="1"/>
  <c r="L45" i="1"/>
  <c r="K46" i="1"/>
  <c r="H6926" i="1"/>
  <c r="H1815" i="1"/>
  <c r="L8036" i="1"/>
  <c r="M8036" i="1" s="1"/>
  <c r="K8037" i="1"/>
  <c r="M4593" i="1"/>
  <c r="G9916" i="1"/>
  <c r="F9917" i="1"/>
  <c r="H591" i="1"/>
  <c r="F6031" i="1"/>
  <c r="L2475" i="1"/>
  <c r="M2475" i="1" s="1"/>
  <c r="K2476" i="1"/>
  <c r="K9699" i="1"/>
  <c r="H2708" i="1"/>
  <c r="H6705" i="1"/>
  <c r="F1035" i="1"/>
  <c r="K7480" i="1"/>
  <c r="H8037" i="1"/>
  <c r="H7589" i="1"/>
  <c r="H7480" i="1"/>
  <c r="L5705" i="1"/>
  <c r="M5705" i="1" s="1"/>
  <c r="K5706" i="1"/>
  <c r="H154" i="1"/>
  <c r="H8591" i="1"/>
  <c r="H10812" i="1"/>
  <c r="L930" i="1"/>
  <c r="M930" i="1" s="1"/>
  <c r="K931" i="1"/>
  <c r="G3597" i="1"/>
  <c r="F3598" i="1"/>
  <c r="L3930" i="1"/>
  <c r="M3930" i="1" s="1"/>
  <c r="K3931" i="1"/>
  <c r="L8257" i="1"/>
  <c r="M8257" i="1" s="1"/>
  <c r="K8258" i="1"/>
  <c r="G10918" i="1"/>
  <c r="K10918" i="1" s="1"/>
  <c r="H4707" i="1"/>
  <c r="G4707" i="1"/>
  <c r="F4708" i="1"/>
  <c r="H5928" i="1"/>
  <c r="G5928" i="1"/>
  <c r="F5929" i="1" s="1"/>
  <c r="K4260" i="1"/>
  <c r="K8479" i="1"/>
  <c r="L8478" i="1"/>
  <c r="M8478" i="1" s="1"/>
  <c r="L1152" i="1"/>
  <c r="M1152" i="1" s="1"/>
  <c r="K1153" i="1"/>
  <c r="L7140" i="1"/>
  <c r="L2818" i="1"/>
  <c r="M2818" i="1" s="1"/>
  <c r="K2819" i="1"/>
  <c r="L2266" i="1"/>
  <c r="L1706" i="1"/>
  <c r="M1706" i="1" s="1"/>
  <c r="K1707" i="1"/>
  <c r="F592" i="1"/>
  <c r="H6030" i="1"/>
  <c r="K1596" i="1"/>
  <c r="L1595" i="1"/>
  <c r="M1595" i="1" s="1"/>
  <c r="L10030" i="1"/>
  <c r="M10030" i="1" s="1"/>
  <c r="K10031" i="1"/>
  <c r="H6256" i="1"/>
  <c r="F6257" i="1"/>
  <c r="G6256" i="1"/>
  <c r="L7701" i="1"/>
  <c r="M7701" i="1" s="1"/>
  <c r="K7702" i="1"/>
  <c r="K2708" i="1"/>
  <c r="L1928" i="1"/>
  <c r="M1928" i="1" s="1"/>
  <c r="L9915" i="1"/>
  <c r="M9915" i="1" s="1"/>
  <c r="K9916" i="1"/>
  <c r="G1154" i="1"/>
  <c r="G3932" i="1"/>
  <c r="H3932" i="1" s="1"/>
  <c r="F3933" i="1"/>
  <c r="G2599" i="1"/>
  <c r="F2600" i="1" s="1"/>
  <c r="H8150" i="1"/>
  <c r="L712" i="1"/>
  <c r="M712" i="1" s="1"/>
  <c r="K713" i="1"/>
  <c r="G2039" i="1"/>
  <c r="F2040" i="1"/>
  <c r="L6030" i="1"/>
  <c r="M6030" i="1" s="1"/>
  <c r="K10582" i="1"/>
  <c r="L10581" i="1"/>
  <c r="G46" i="1"/>
  <c r="H46" i="1" s="1"/>
  <c r="H5260" i="1"/>
  <c r="G5260" i="1"/>
  <c r="F5261" i="1"/>
  <c r="L379" i="1"/>
  <c r="M379" i="1" s="1"/>
  <c r="K380" i="1"/>
  <c r="L1264" i="1"/>
  <c r="M1264" i="1" s="1"/>
  <c r="K1265" i="1"/>
  <c r="K3487" i="1"/>
  <c r="L3486" i="1"/>
  <c r="M3486" i="1" s="1"/>
  <c r="K6480" i="1"/>
  <c r="L6479" i="1"/>
  <c r="M6479" i="1" s="1"/>
  <c r="L3374" i="1"/>
  <c r="M3374" i="1" s="1"/>
  <c r="K3375" i="1"/>
  <c r="L6255" i="1"/>
  <c r="M6255" i="1" s="1"/>
  <c r="K6256" i="1"/>
  <c r="H3809" i="1"/>
  <c r="G3809" i="1"/>
  <c r="H2267" i="1"/>
  <c r="G2267" i="1"/>
  <c r="F2268" i="1" s="1"/>
  <c r="H5152" i="1"/>
  <c r="G5152" i="1"/>
  <c r="F5153" i="1"/>
  <c r="K3154" i="1"/>
  <c r="L3153" i="1"/>
  <c r="M3153" i="1" s="1"/>
  <c r="K8690" i="1"/>
  <c r="H4485" i="1"/>
  <c r="H380" i="1"/>
  <c r="H10700" i="1"/>
  <c r="H7818" i="1"/>
  <c r="G7818" i="1"/>
  <c r="F7819" i="1"/>
  <c r="L2377" i="1"/>
  <c r="M2377" i="1" s="1"/>
  <c r="H1488" i="1"/>
  <c r="G1488" i="1"/>
  <c r="F1489" i="1"/>
  <c r="G7259" i="1"/>
  <c r="F7260" i="1" s="1"/>
  <c r="L9146" i="1"/>
  <c r="M9146" i="1" s="1"/>
  <c r="K9147" i="1"/>
  <c r="F6142" i="1"/>
  <c r="L6589" i="1"/>
  <c r="M6589" i="1" s="1"/>
  <c r="K6590" i="1"/>
  <c r="H4260" i="1"/>
  <c r="G9813" i="1"/>
  <c r="F9814" i="1" s="1"/>
  <c r="L3596" i="1"/>
  <c r="K3597" i="1"/>
  <c r="L7588" i="1"/>
  <c r="M7588" i="1" s="1"/>
  <c r="K7589" i="1"/>
  <c r="L7258" i="1"/>
  <c r="M7258" i="1" s="1"/>
  <c r="L3808" i="1"/>
  <c r="M3808" i="1" s="1"/>
  <c r="K3809" i="1"/>
  <c r="M45" i="1"/>
  <c r="M5259" i="1"/>
  <c r="G8480" i="1"/>
  <c r="F8481" i="1"/>
  <c r="G2820" i="1"/>
  <c r="G6372" i="1"/>
  <c r="H6372" i="1" s="1"/>
  <c r="F6373" i="1"/>
  <c r="G7037" i="1"/>
  <c r="H7037" i="1" s="1"/>
  <c r="L8815" i="1"/>
  <c r="M8815" i="1" s="1"/>
  <c r="H932" i="1"/>
  <c r="G932" i="1"/>
  <c r="F933" i="1"/>
  <c r="H6590" i="1"/>
  <c r="L484" i="1"/>
  <c r="M484" i="1" s="1"/>
  <c r="K485" i="1"/>
  <c r="H10252" i="1"/>
  <c r="G10252" i="1"/>
  <c r="F10253" i="1"/>
  <c r="H266" i="1"/>
  <c r="L8590" i="1"/>
  <c r="M8590" i="1" s="1"/>
  <c r="K8591" i="1"/>
  <c r="H4042" i="1"/>
  <c r="K2153" i="1"/>
  <c r="L2152" i="1"/>
  <c r="M2152" i="1" s="1"/>
  <c r="L5370" i="1"/>
  <c r="M5370" i="1" s="1"/>
  <c r="F8691" i="1"/>
  <c r="M2266" i="1"/>
  <c r="H5706" i="1"/>
  <c r="K266" i="1"/>
  <c r="L6370" i="1"/>
  <c r="M6370" i="1" s="1"/>
  <c r="K6371" i="1"/>
  <c r="M7140" i="1"/>
  <c r="F10032" i="1"/>
  <c r="M9592" i="1"/>
  <c r="G9148" i="1"/>
  <c r="F9149" i="1"/>
  <c r="H1708" i="1"/>
  <c r="G1708" i="1"/>
  <c r="F1709" i="1" s="1"/>
  <c r="L5151" i="1"/>
  <c r="M5151" i="1" s="1"/>
  <c r="K5152" i="1"/>
  <c r="G8922" i="1"/>
  <c r="K4485" i="1"/>
  <c r="L4484" i="1"/>
  <c r="M4484" i="1" s="1"/>
  <c r="H6141" i="1"/>
  <c r="K9254" i="1"/>
  <c r="F486" i="1"/>
  <c r="K3039" i="1"/>
  <c r="L3038" i="1"/>
  <c r="M3038" i="1" s="1"/>
  <c r="K9812" i="1"/>
  <c r="F9700" i="1"/>
  <c r="H45" i="1"/>
  <c r="F8367" i="1"/>
  <c r="H5259" i="1"/>
  <c r="F10480" i="1"/>
  <c r="F9255" i="1"/>
  <c r="F4146" i="1"/>
  <c r="F9475" i="1"/>
  <c r="L10478" i="1"/>
  <c r="M10478" i="1" s="1"/>
  <c r="K10479" i="1"/>
  <c r="M4810" i="1"/>
  <c r="F3040" i="1"/>
  <c r="K10140" i="1"/>
  <c r="L10139" i="1"/>
  <c r="M10139" i="1" s="1"/>
  <c r="F5815" i="1"/>
  <c r="F1374" i="1"/>
  <c r="L5039" i="1"/>
  <c r="M5039" i="1" s="1"/>
  <c r="K5040" i="1"/>
  <c r="M10581" i="1"/>
  <c r="H2266" i="1"/>
  <c r="H5151" i="1"/>
  <c r="F7141" i="1"/>
  <c r="M10917" i="1"/>
  <c r="H10031" i="1"/>
  <c r="H9592" i="1"/>
  <c r="F816" i="1"/>
  <c r="F6481" i="1"/>
  <c r="H6813" i="1"/>
  <c r="F3709" i="1"/>
  <c r="G7260" i="1" l="1"/>
  <c r="F7261" i="1"/>
  <c r="H7704" i="1"/>
  <c r="G7704" i="1"/>
  <c r="F7705" i="1"/>
  <c r="G2154" i="1"/>
  <c r="F2155" i="1" s="1"/>
  <c r="G10814" i="1"/>
  <c r="H10814" i="1"/>
  <c r="F10815" i="1"/>
  <c r="F10584" i="1"/>
  <c r="G10583" i="1"/>
  <c r="H4044" i="1"/>
  <c r="G4044" i="1"/>
  <c r="F4045" i="1"/>
  <c r="G2379" i="1"/>
  <c r="L10918" i="1"/>
  <c r="H3156" i="1"/>
  <c r="G3156" i="1"/>
  <c r="F3157" i="1"/>
  <c r="H8593" i="1"/>
  <c r="G8593" i="1"/>
  <c r="F8594" i="1"/>
  <c r="H3488" i="1"/>
  <c r="G3488" i="1"/>
  <c r="F3489" i="1"/>
  <c r="G382" i="1"/>
  <c r="G2268" i="1"/>
  <c r="F2269" i="1" s="1"/>
  <c r="H1709" i="1"/>
  <c r="G1709" i="1"/>
  <c r="F1710" i="1"/>
  <c r="G2600" i="1"/>
  <c r="H2600" i="1" s="1"/>
  <c r="F2601" i="1"/>
  <c r="G7927" i="1"/>
  <c r="F7928" i="1" s="1"/>
  <c r="H6707" i="1"/>
  <c r="G6707" i="1"/>
  <c r="F6708" i="1"/>
  <c r="G7482" i="1"/>
  <c r="F7483" i="1"/>
  <c r="H7482" i="1"/>
  <c r="G9814" i="1"/>
  <c r="G5929" i="1"/>
  <c r="F5930" i="1" s="1"/>
  <c r="H3376" i="1"/>
  <c r="G3376" i="1"/>
  <c r="F3377" i="1"/>
  <c r="G8152" i="1"/>
  <c r="F8153" i="1" s="1"/>
  <c r="G5596" i="1"/>
  <c r="F5597" i="1"/>
  <c r="H5596" i="1"/>
  <c r="H9036" i="1"/>
  <c r="G9036" i="1"/>
  <c r="F9037" i="1"/>
  <c r="G1930" i="1"/>
  <c r="F1931" i="1" s="1"/>
  <c r="H1598" i="1"/>
  <c r="G1598" i="1"/>
  <c r="F1599" i="1"/>
  <c r="F8818" i="1"/>
  <c r="G8817" i="1"/>
  <c r="H2934" i="1"/>
  <c r="G2934" i="1"/>
  <c r="F2935" i="1"/>
  <c r="H9359" i="1"/>
  <c r="G9359" i="1"/>
  <c r="H7141" i="1"/>
  <c r="G7141" i="1"/>
  <c r="F7142" i="1"/>
  <c r="G4146" i="1"/>
  <c r="F4147" i="1" s="1"/>
  <c r="L9812" i="1"/>
  <c r="M9812" i="1" s="1"/>
  <c r="K9813" i="1"/>
  <c r="K8922" i="1"/>
  <c r="K1597" i="1"/>
  <c r="L1596" i="1"/>
  <c r="M1596" i="1" s="1"/>
  <c r="L5479" i="1"/>
  <c r="M5479" i="1" s="1"/>
  <c r="K155" i="1"/>
  <c r="L154" i="1"/>
  <c r="M154" i="1" s="1"/>
  <c r="L7366" i="1"/>
  <c r="M7366" i="1" s="1"/>
  <c r="L4594" i="1"/>
  <c r="M4594" i="1" s="1"/>
  <c r="G4487" i="1"/>
  <c r="F4488" i="1" s="1"/>
  <c r="H4262" i="1"/>
  <c r="F4263" i="1"/>
  <c r="G4262" i="1"/>
  <c r="L4811" i="1"/>
  <c r="G6592" i="1"/>
  <c r="F6593" i="1" s="1"/>
  <c r="G9255" i="1"/>
  <c r="F9256" i="1" s="1"/>
  <c r="L9254" i="1"/>
  <c r="M9254" i="1" s="1"/>
  <c r="K9255" i="1"/>
  <c r="H8922" i="1"/>
  <c r="G10032" i="1"/>
  <c r="F10033" i="1" s="1"/>
  <c r="F7038" i="1"/>
  <c r="H2820" i="1"/>
  <c r="M3809" i="1"/>
  <c r="L3375" i="1"/>
  <c r="K3376" i="1"/>
  <c r="F47" i="1"/>
  <c r="K1929" i="1"/>
  <c r="L1153" i="1"/>
  <c r="M1153" i="1" s="1"/>
  <c r="K1154" i="1"/>
  <c r="F10919" i="1"/>
  <c r="L2933" i="1"/>
  <c r="K2934" i="1"/>
  <c r="L9034" i="1"/>
  <c r="M9034" i="1" s="1"/>
  <c r="K9035" i="1"/>
  <c r="L8366" i="1"/>
  <c r="M8366" i="1" s="1"/>
  <c r="H5707" i="1"/>
  <c r="L3597" i="1"/>
  <c r="M3597" i="1" s="1"/>
  <c r="H2040" i="1"/>
  <c r="G2040" i="1"/>
  <c r="F2041" i="1"/>
  <c r="L2708" i="1"/>
  <c r="M2708" i="1" s="1"/>
  <c r="K2709" i="1"/>
  <c r="K8480" i="1"/>
  <c r="L8479" i="1"/>
  <c r="M8479" i="1" s="1"/>
  <c r="H10918" i="1"/>
  <c r="H3598" i="1"/>
  <c r="G3598" i="1"/>
  <c r="F3599" i="1"/>
  <c r="F9918" i="1"/>
  <c r="G9917" i="1"/>
  <c r="L5814" i="1"/>
  <c r="M5814" i="1" s="1"/>
  <c r="K5815" i="1"/>
  <c r="L4371" i="1"/>
  <c r="M4371" i="1" s="1"/>
  <c r="K4372" i="1"/>
  <c r="H4595" i="1"/>
  <c r="G4595" i="1"/>
  <c r="F4596" i="1"/>
  <c r="L3708" i="1"/>
  <c r="M3708" i="1" s="1"/>
  <c r="K3709" i="1"/>
  <c r="K9358" i="1"/>
  <c r="L9357" i="1"/>
  <c r="M9357" i="1" s="1"/>
  <c r="L4932" i="1"/>
  <c r="L591" i="1"/>
  <c r="M591" i="1" s="1"/>
  <c r="L10700" i="1"/>
  <c r="M10700" i="1" s="1"/>
  <c r="K10701" i="1"/>
  <c r="L7818" i="1"/>
  <c r="M7818" i="1" s="1"/>
  <c r="M4811" i="1"/>
  <c r="H2710" i="1"/>
  <c r="G2710" i="1"/>
  <c r="F2711" i="1"/>
  <c r="K8151" i="1"/>
  <c r="L8150" i="1"/>
  <c r="M8150" i="1" s="1"/>
  <c r="K7037" i="1"/>
  <c r="L7036" i="1"/>
  <c r="M7036" i="1" s="1"/>
  <c r="M2153" i="1"/>
  <c r="G268" i="1"/>
  <c r="F269" i="1" s="1"/>
  <c r="L3809" i="1"/>
  <c r="K10141" i="1"/>
  <c r="L10140" i="1"/>
  <c r="M10140" i="1" s="1"/>
  <c r="G10480" i="1"/>
  <c r="F10481" i="1" s="1"/>
  <c r="H8367" i="1"/>
  <c r="G8367" i="1"/>
  <c r="F8368" i="1"/>
  <c r="L3039" i="1"/>
  <c r="M3039" i="1" s="1"/>
  <c r="L6371" i="1"/>
  <c r="M6371" i="1" s="1"/>
  <c r="K6372" i="1"/>
  <c r="F8692" i="1"/>
  <c r="G8691" i="1"/>
  <c r="K8691" i="1" s="1"/>
  <c r="L485" i="1"/>
  <c r="M485" i="1" s="1"/>
  <c r="G1489" i="1"/>
  <c r="H5153" i="1"/>
  <c r="G5153" i="1"/>
  <c r="F5154" i="1" s="1"/>
  <c r="F3810" i="1"/>
  <c r="L1265" i="1"/>
  <c r="M1265" i="1" s="1"/>
  <c r="K1266" i="1"/>
  <c r="H4708" i="1"/>
  <c r="G4708" i="1"/>
  <c r="F4709" i="1"/>
  <c r="L8258" i="1"/>
  <c r="M8258" i="1" s="1"/>
  <c r="K7481" i="1"/>
  <c r="L7480" i="1"/>
  <c r="M7480" i="1" s="1"/>
  <c r="L9699" i="1"/>
  <c r="M9699" i="1" s="1"/>
  <c r="M9916" i="1"/>
  <c r="G4933" i="1"/>
  <c r="F4934" i="1" s="1"/>
  <c r="L6141" i="1"/>
  <c r="M6141" i="1" s="1"/>
  <c r="H1929" i="1"/>
  <c r="G7367" i="1"/>
  <c r="F7368" i="1" s="1"/>
  <c r="H7367" i="1"/>
  <c r="G156" i="1"/>
  <c r="F157" i="1" s="1"/>
  <c r="L4042" i="1"/>
  <c r="M4042" i="1" s="1"/>
  <c r="K4043" i="1"/>
  <c r="H7591" i="1"/>
  <c r="G7591" i="1"/>
  <c r="F7592" i="1"/>
  <c r="H4811" i="1"/>
  <c r="L2598" i="1"/>
  <c r="M2598" i="1" s="1"/>
  <c r="K2599" i="1"/>
  <c r="K5928" i="1"/>
  <c r="L1373" i="1"/>
  <c r="M1373" i="1" s="1"/>
  <c r="K1374" i="1"/>
  <c r="H8816" i="1"/>
  <c r="H2153" i="1"/>
  <c r="H2378" i="1"/>
  <c r="H10702" i="1"/>
  <c r="G10702" i="1"/>
  <c r="F10703" i="1" s="1"/>
  <c r="G6815" i="1"/>
  <c r="F6816" i="1" s="1"/>
  <c r="G715" i="1"/>
  <c r="H715" i="1" s="1"/>
  <c r="F716" i="1"/>
  <c r="H9358" i="1"/>
  <c r="H10253" i="1"/>
  <c r="G10253" i="1"/>
  <c r="F10254" i="1" s="1"/>
  <c r="H7819" i="1"/>
  <c r="G7819" i="1"/>
  <c r="F7820" i="1"/>
  <c r="L46" i="1"/>
  <c r="M46" i="1" s="1"/>
  <c r="G9149" i="1"/>
  <c r="F9150" i="1" s="1"/>
  <c r="L2153" i="1"/>
  <c r="H8481" i="1"/>
  <c r="G8481" i="1"/>
  <c r="F8482" i="1"/>
  <c r="L9147" i="1"/>
  <c r="M9147" i="1" s="1"/>
  <c r="K9148" i="1"/>
  <c r="L8690" i="1"/>
  <c r="M8690" i="1" s="1"/>
  <c r="K6481" i="1"/>
  <c r="L6480" i="1"/>
  <c r="M6480" i="1" s="1"/>
  <c r="G3933" i="1"/>
  <c r="F3934" i="1"/>
  <c r="H3933" i="1"/>
  <c r="H3040" i="1"/>
  <c r="G3040" i="1"/>
  <c r="K3040" i="1" s="1"/>
  <c r="F3041" i="1"/>
  <c r="H9148" i="1"/>
  <c r="L8591" i="1"/>
  <c r="M8591" i="1" s="1"/>
  <c r="K8592" i="1"/>
  <c r="H8480" i="1"/>
  <c r="L6590" i="1"/>
  <c r="M6590" i="1" s="1"/>
  <c r="K6591" i="1"/>
  <c r="H2039" i="1"/>
  <c r="M6256" i="1"/>
  <c r="K2267" i="1"/>
  <c r="H3597" i="1"/>
  <c r="L931" i="1"/>
  <c r="M931" i="1" s="1"/>
  <c r="K932" i="1"/>
  <c r="L5706" i="1"/>
  <c r="M5706" i="1" s="1"/>
  <c r="K5707" i="1"/>
  <c r="H1035" i="1"/>
  <c r="G1035" i="1"/>
  <c r="L2476" i="1"/>
  <c r="M2476" i="1" s="1"/>
  <c r="H9916" i="1"/>
  <c r="M4932" i="1"/>
  <c r="L4145" i="1"/>
  <c r="M4145" i="1" s="1"/>
  <c r="K4146" i="1"/>
  <c r="G8259" i="1"/>
  <c r="F8260" i="1" s="1"/>
  <c r="L3265" i="1"/>
  <c r="M3265" i="1" s="1"/>
  <c r="K3266" i="1"/>
  <c r="H4594" i="1"/>
  <c r="L9593" i="1"/>
  <c r="K9594" i="1"/>
  <c r="F4812" i="1"/>
  <c r="H2709" i="1"/>
  <c r="L10251" i="1"/>
  <c r="M10251" i="1" s="1"/>
  <c r="K10252" i="1"/>
  <c r="H267" i="1"/>
  <c r="G10142" i="1"/>
  <c r="F10143" i="1"/>
  <c r="H10142" i="1"/>
  <c r="G9594" i="1"/>
  <c r="F9595" i="1" s="1"/>
  <c r="G1817" i="1"/>
  <c r="L4706" i="1"/>
  <c r="M4706" i="1" s="1"/>
  <c r="K4707" i="1"/>
  <c r="H5042" i="1"/>
  <c r="G5042" i="1"/>
  <c r="F5043" i="1" s="1"/>
  <c r="K267" i="1"/>
  <c r="L266" i="1"/>
  <c r="M266" i="1" s="1"/>
  <c r="G6373" i="1"/>
  <c r="F6374" i="1"/>
  <c r="H6373" i="1"/>
  <c r="K7259" i="1"/>
  <c r="H7259" i="1"/>
  <c r="L6256" i="1"/>
  <c r="K3488" i="1"/>
  <c r="L3487" i="1"/>
  <c r="M3487" i="1" s="1"/>
  <c r="L380" i="1"/>
  <c r="M380" i="1" s="1"/>
  <c r="K381" i="1"/>
  <c r="G5261" i="1"/>
  <c r="F5262" i="1" s="1"/>
  <c r="H2599" i="1"/>
  <c r="L9916" i="1"/>
  <c r="K9917" i="1"/>
  <c r="G6257" i="1"/>
  <c r="L10031" i="1"/>
  <c r="M10031" i="1" s="1"/>
  <c r="K10032" i="1"/>
  <c r="K4261" i="1"/>
  <c r="L4260" i="1"/>
  <c r="M4260" i="1" s="1"/>
  <c r="M3375" i="1"/>
  <c r="K5595" i="1"/>
  <c r="L5594" i="1"/>
  <c r="M5594" i="1" s="1"/>
  <c r="M2933" i="1"/>
  <c r="H7481" i="1"/>
  <c r="H6814" i="1"/>
  <c r="G4373" i="1"/>
  <c r="H4373" i="1" s="1"/>
  <c r="M9593" i="1"/>
  <c r="H933" i="1"/>
  <c r="G933" i="1"/>
  <c r="F934" i="1"/>
  <c r="K3155" i="1"/>
  <c r="L3154" i="1"/>
  <c r="M3154" i="1" s="1"/>
  <c r="M10918" i="1"/>
  <c r="L1815" i="1"/>
  <c r="M1815" i="1" s="1"/>
  <c r="K1816" i="1"/>
  <c r="H3709" i="1"/>
  <c r="G3709" i="1"/>
  <c r="F3710" i="1"/>
  <c r="H6481" i="1"/>
  <c r="G6481" i="1"/>
  <c r="F6482" i="1"/>
  <c r="L5040" i="1"/>
  <c r="M5040" i="1" s="1"/>
  <c r="K5041" i="1"/>
  <c r="L10479" i="1"/>
  <c r="M10479" i="1" s="1"/>
  <c r="K4486" i="1"/>
  <c r="L4485" i="1"/>
  <c r="M4485" i="1" s="1"/>
  <c r="L5152" i="1"/>
  <c r="M5152" i="1" s="1"/>
  <c r="K5153" i="1"/>
  <c r="K5371" i="1"/>
  <c r="K8816" i="1"/>
  <c r="H9813" i="1"/>
  <c r="G6142" i="1"/>
  <c r="K6142" i="1" s="1"/>
  <c r="H6142" i="1"/>
  <c r="F6143" i="1"/>
  <c r="K2378" i="1"/>
  <c r="L713" i="1"/>
  <c r="M713" i="1" s="1"/>
  <c r="K714" i="1"/>
  <c r="H1154" i="1"/>
  <c r="G592" i="1"/>
  <c r="K592" i="1" s="1"/>
  <c r="L2819" i="1"/>
  <c r="M2819" i="1" s="1"/>
  <c r="K2820" i="1"/>
  <c r="L3931" i="1"/>
  <c r="M3931" i="1" s="1"/>
  <c r="K3932" i="1"/>
  <c r="L8037" i="1"/>
  <c r="M8037" i="1" s="1"/>
  <c r="K8038" i="1"/>
  <c r="H3375" i="1"/>
  <c r="H7703" i="1"/>
  <c r="H5480" i="1"/>
  <c r="G5480" i="1"/>
  <c r="K5480" i="1" s="1"/>
  <c r="K6706" i="1"/>
  <c r="L6705" i="1"/>
  <c r="M6705" i="1" s="1"/>
  <c r="H1597" i="1"/>
  <c r="K2039" i="1"/>
  <c r="K10813" i="1"/>
  <c r="L10812" i="1"/>
  <c r="M10812" i="1" s="1"/>
  <c r="K6927" i="1"/>
  <c r="L6926" i="1"/>
  <c r="M6926" i="1" s="1"/>
  <c r="H2933" i="1"/>
  <c r="H3487" i="1"/>
  <c r="H2476" i="1"/>
  <c r="L10364" i="1"/>
  <c r="M10364" i="1" s="1"/>
  <c r="H4043" i="1"/>
  <c r="H6927" i="1"/>
  <c r="K5260" i="1"/>
  <c r="H9593" i="1"/>
  <c r="H5815" i="1"/>
  <c r="G5815" i="1"/>
  <c r="F5816" i="1"/>
  <c r="H816" i="1"/>
  <c r="G816" i="1"/>
  <c r="F817" i="1"/>
  <c r="H1374" i="1"/>
  <c r="G1374" i="1"/>
  <c r="F1375" i="1" s="1"/>
  <c r="G9475" i="1"/>
  <c r="H9475" i="1" s="1"/>
  <c r="F9476" i="1"/>
  <c r="G9700" i="1"/>
  <c r="F9701" i="1" s="1"/>
  <c r="G486" i="1"/>
  <c r="F8923" i="1"/>
  <c r="F2821" i="1"/>
  <c r="L7589" i="1"/>
  <c r="M7589" i="1" s="1"/>
  <c r="K7590" i="1"/>
  <c r="K10583" i="1"/>
  <c r="L10582" i="1"/>
  <c r="M10582" i="1" s="1"/>
  <c r="F1155" i="1"/>
  <c r="L7702" i="1"/>
  <c r="M7702" i="1" s="1"/>
  <c r="K7703" i="1"/>
  <c r="L1707" i="1"/>
  <c r="M1707" i="1" s="1"/>
  <c r="K1708" i="1"/>
  <c r="H6031" i="1"/>
  <c r="F6032" i="1"/>
  <c r="G6031" i="1"/>
  <c r="F5372" i="1"/>
  <c r="G10365" i="1"/>
  <c r="H10365" i="1"/>
  <c r="F10366" i="1"/>
  <c r="F1267" i="1"/>
  <c r="F3267" i="1"/>
  <c r="L1487" i="1"/>
  <c r="M1487" i="1" s="1"/>
  <c r="K1488" i="1"/>
  <c r="K7926" i="1"/>
  <c r="L7925" i="1"/>
  <c r="M7925" i="1" s="1"/>
  <c r="F8039" i="1"/>
  <c r="L815" i="1"/>
  <c r="M815" i="1" s="1"/>
  <c r="K816" i="1"/>
  <c r="L6814" i="1"/>
  <c r="M6814" i="1" s="1"/>
  <c r="K6815" i="1"/>
  <c r="F2478" i="1"/>
  <c r="H2477" i="1"/>
  <c r="G2477" i="1"/>
  <c r="F5708" i="1"/>
  <c r="F6928" i="1"/>
  <c r="L3040" i="1" l="1"/>
  <c r="M3040" i="1" s="1"/>
  <c r="G8153" i="1"/>
  <c r="F8154" i="1"/>
  <c r="G8260" i="1"/>
  <c r="H8260" i="1"/>
  <c r="F8261" i="1"/>
  <c r="G269" i="1"/>
  <c r="F270" i="1" s="1"/>
  <c r="G4147" i="1"/>
  <c r="F4148" i="1"/>
  <c r="L6142" i="1"/>
  <c r="G4934" i="1"/>
  <c r="F4935" i="1"/>
  <c r="H4934" i="1"/>
  <c r="G9595" i="1"/>
  <c r="F9596" i="1"/>
  <c r="G10254" i="1"/>
  <c r="H10254" i="1" s="1"/>
  <c r="F10255" i="1"/>
  <c r="G6816" i="1"/>
  <c r="F6817" i="1" s="1"/>
  <c r="G10481" i="1"/>
  <c r="F10482" i="1"/>
  <c r="G4488" i="1"/>
  <c r="F4489" i="1" s="1"/>
  <c r="L8691" i="1"/>
  <c r="H2269" i="1"/>
  <c r="G2269" i="1"/>
  <c r="F2270" i="1"/>
  <c r="G2155" i="1"/>
  <c r="F2156" i="1"/>
  <c r="L5480" i="1"/>
  <c r="M5480" i="1" s="1"/>
  <c r="G10703" i="1"/>
  <c r="F10704" i="1"/>
  <c r="G157" i="1"/>
  <c r="G5930" i="1"/>
  <c r="F5931" i="1"/>
  <c r="G7928" i="1"/>
  <c r="F7929" i="1"/>
  <c r="G1375" i="1"/>
  <c r="F1376" i="1" s="1"/>
  <c r="H5043" i="1"/>
  <c r="G5043" i="1"/>
  <c r="F5044" i="1"/>
  <c r="H9256" i="1"/>
  <c r="G9256" i="1"/>
  <c r="F9257" i="1"/>
  <c r="L592" i="1"/>
  <c r="G5262" i="1"/>
  <c r="F5263" i="1" s="1"/>
  <c r="G9150" i="1"/>
  <c r="F9151" i="1"/>
  <c r="G7368" i="1"/>
  <c r="F7369" i="1" s="1"/>
  <c r="G5154" i="1"/>
  <c r="F5155" i="1" s="1"/>
  <c r="H6593" i="1"/>
  <c r="G6593" i="1"/>
  <c r="F6594" i="1"/>
  <c r="G9701" i="1"/>
  <c r="F9702" i="1"/>
  <c r="G10033" i="1"/>
  <c r="G1931" i="1"/>
  <c r="F1932" i="1"/>
  <c r="G8482" i="1"/>
  <c r="F8483" i="1" s="1"/>
  <c r="G2711" i="1"/>
  <c r="F2712" i="1" s="1"/>
  <c r="L3709" i="1"/>
  <c r="H3599" i="1"/>
  <c r="G3599" i="1"/>
  <c r="F3600" i="1"/>
  <c r="L9255" i="1"/>
  <c r="K9256" i="1"/>
  <c r="G4263" i="1"/>
  <c r="H1599" i="1"/>
  <c r="G1599" i="1"/>
  <c r="F1600" i="1"/>
  <c r="H3377" i="1"/>
  <c r="G3377" i="1"/>
  <c r="F3378" i="1"/>
  <c r="H10584" i="1"/>
  <c r="G10584" i="1"/>
  <c r="G7261" i="1"/>
  <c r="F7262" i="1"/>
  <c r="H7261" i="1"/>
  <c r="G1155" i="1"/>
  <c r="F1156" i="1"/>
  <c r="H1155" i="1"/>
  <c r="H8923" i="1"/>
  <c r="G8923" i="1"/>
  <c r="F8924" i="1"/>
  <c r="L8038" i="1"/>
  <c r="M8038" i="1" s="1"/>
  <c r="H592" i="1"/>
  <c r="G6143" i="1"/>
  <c r="K6143" i="1" s="1"/>
  <c r="H6143" i="1"/>
  <c r="F6144" i="1"/>
  <c r="K10480" i="1"/>
  <c r="F6258" i="1"/>
  <c r="K268" i="1"/>
  <c r="L267" i="1"/>
  <c r="M267" i="1" s="1"/>
  <c r="L3266" i="1"/>
  <c r="M3266" i="1" s="1"/>
  <c r="K3267" i="1"/>
  <c r="K1035" i="1"/>
  <c r="L8592" i="1"/>
  <c r="M8592" i="1" s="1"/>
  <c r="K8593" i="1"/>
  <c r="K9700" i="1"/>
  <c r="H1489" i="1"/>
  <c r="L6372" i="1"/>
  <c r="M6372" i="1" s="1"/>
  <c r="K6373" i="1"/>
  <c r="K10142" i="1"/>
  <c r="L10141" i="1"/>
  <c r="M10141" i="1" s="1"/>
  <c r="K3598" i="1"/>
  <c r="L2934" i="1"/>
  <c r="K2935" i="1"/>
  <c r="K7367" i="1"/>
  <c r="L9813" i="1"/>
  <c r="M9813" i="1" s="1"/>
  <c r="K9814" i="1"/>
  <c r="M3376" i="1"/>
  <c r="H9814" i="1"/>
  <c r="H382" i="1"/>
  <c r="H2379" i="1"/>
  <c r="G10815" i="1"/>
  <c r="F10816" i="1" s="1"/>
  <c r="H10815" i="1"/>
  <c r="L6815" i="1"/>
  <c r="K6816" i="1"/>
  <c r="K8817" i="1"/>
  <c r="L8816" i="1"/>
  <c r="M8816" i="1" s="1"/>
  <c r="L1374" i="1"/>
  <c r="K1375" i="1"/>
  <c r="K9475" i="1"/>
  <c r="M592" i="1"/>
  <c r="H6257" i="1"/>
  <c r="G4812" i="1"/>
  <c r="F4813" i="1" s="1"/>
  <c r="G3041" i="1"/>
  <c r="F3042" i="1" s="1"/>
  <c r="G3934" i="1"/>
  <c r="F3935" i="1"/>
  <c r="H3934" i="1"/>
  <c r="G716" i="1"/>
  <c r="F717" i="1" s="1"/>
  <c r="M6815" i="1"/>
  <c r="K5929" i="1"/>
  <c r="L5928" i="1"/>
  <c r="M5928" i="1" s="1"/>
  <c r="G3810" i="1"/>
  <c r="G8368" i="1"/>
  <c r="H8368" i="1" s="1"/>
  <c r="G4596" i="1"/>
  <c r="H4596" i="1" s="1"/>
  <c r="F4597" i="1"/>
  <c r="L5815" i="1"/>
  <c r="K1598" i="1"/>
  <c r="L1597" i="1"/>
  <c r="M1597" i="1" s="1"/>
  <c r="G5597" i="1"/>
  <c r="F5598" i="1" s="1"/>
  <c r="H5597" i="1"/>
  <c r="H1710" i="1"/>
  <c r="G1710" i="1"/>
  <c r="F1711" i="1"/>
  <c r="G3489" i="1"/>
  <c r="F3490" i="1"/>
  <c r="G8594" i="1"/>
  <c r="F8595" i="1" s="1"/>
  <c r="G3157" i="1"/>
  <c r="F3158" i="1" s="1"/>
  <c r="G4045" i="1"/>
  <c r="L714" i="1"/>
  <c r="M714" i="1" s="1"/>
  <c r="K715" i="1"/>
  <c r="G4709" i="1"/>
  <c r="H4709" i="1" s="1"/>
  <c r="F4710" i="1"/>
  <c r="L816" i="1"/>
  <c r="L4707" i="1"/>
  <c r="M4707" i="1" s="1"/>
  <c r="K4708" i="1"/>
  <c r="G5708" i="1"/>
  <c r="K5708" i="1" s="1"/>
  <c r="F5709" i="1"/>
  <c r="H5372" i="1"/>
  <c r="G5372" i="1"/>
  <c r="F5373" i="1"/>
  <c r="H486" i="1"/>
  <c r="M5815" i="1"/>
  <c r="L2039" i="1"/>
  <c r="M2039" i="1" s="1"/>
  <c r="K2040" i="1"/>
  <c r="F5481" i="1"/>
  <c r="F593" i="1"/>
  <c r="M6142" i="1"/>
  <c r="L5153" i="1"/>
  <c r="K5154" i="1"/>
  <c r="L5041" i="1"/>
  <c r="M5041" i="1" s="1"/>
  <c r="K5042" i="1"/>
  <c r="K1817" i="1"/>
  <c r="L1816" i="1"/>
  <c r="M1816" i="1" s="1"/>
  <c r="H5261" i="1"/>
  <c r="H9594" i="1"/>
  <c r="H8259" i="1"/>
  <c r="F1036" i="1"/>
  <c r="H9149" i="1"/>
  <c r="H6815" i="1"/>
  <c r="L2599" i="1"/>
  <c r="M2599" i="1" s="1"/>
  <c r="K2600" i="1"/>
  <c r="L4043" i="1"/>
  <c r="M4043" i="1" s="1"/>
  <c r="K4044" i="1"/>
  <c r="K486" i="1"/>
  <c r="K4933" i="1"/>
  <c r="M9917" i="1"/>
  <c r="F9360" i="1"/>
  <c r="H7927" i="1"/>
  <c r="H2154" i="1"/>
  <c r="G7820" i="1"/>
  <c r="F7821" i="1" s="1"/>
  <c r="H7592" i="1"/>
  <c r="G7592" i="1"/>
  <c r="F7593" i="1"/>
  <c r="G5816" i="1"/>
  <c r="F5817" i="1" s="1"/>
  <c r="K6707" i="1"/>
  <c r="L6706" i="1"/>
  <c r="M6706" i="1" s="1"/>
  <c r="G6374" i="1"/>
  <c r="H6374" i="1" s="1"/>
  <c r="G6928" i="1"/>
  <c r="F6929" i="1" s="1"/>
  <c r="H6928" i="1"/>
  <c r="K7927" i="1"/>
  <c r="L7926" i="1"/>
  <c r="M7926" i="1" s="1"/>
  <c r="H1267" i="1"/>
  <c r="G1267" i="1"/>
  <c r="F1268" i="1"/>
  <c r="L1708" i="1"/>
  <c r="M1708" i="1" s="1"/>
  <c r="K1709" i="1"/>
  <c r="L7590" i="1"/>
  <c r="M7590" i="1" s="1"/>
  <c r="K7591" i="1"/>
  <c r="F487" i="1"/>
  <c r="M1374" i="1"/>
  <c r="L6927" i="1"/>
  <c r="M6927" i="1" s="1"/>
  <c r="K3156" i="1"/>
  <c r="L3155" i="1"/>
  <c r="M3155" i="1" s="1"/>
  <c r="K5596" i="1"/>
  <c r="L5595" i="1"/>
  <c r="M5595" i="1" s="1"/>
  <c r="K4262" i="1"/>
  <c r="L4261" i="1"/>
  <c r="M4261" i="1" s="1"/>
  <c r="L9917" i="1"/>
  <c r="L381" i="1"/>
  <c r="M381" i="1" s="1"/>
  <c r="K382" i="1"/>
  <c r="L2267" i="1"/>
  <c r="M2267" i="1" s="1"/>
  <c r="K2268" i="1"/>
  <c r="L6591" i="1"/>
  <c r="M6591" i="1" s="1"/>
  <c r="K6592" i="1"/>
  <c r="K2154" i="1"/>
  <c r="H4933" i="1"/>
  <c r="K7482" i="1"/>
  <c r="L7481" i="1"/>
  <c r="M7481" i="1" s="1"/>
  <c r="M5153" i="1"/>
  <c r="G9918" i="1"/>
  <c r="K9918" i="1" s="1"/>
  <c r="L2709" i="1"/>
  <c r="M2709" i="1" s="1"/>
  <c r="K2710" i="1"/>
  <c r="G10919" i="1"/>
  <c r="F10920" i="1" s="1"/>
  <c r="H47" i="1"/>
  <c r="G47" i="1"/>
  <c r="F48" i="1"/>
  <c r="H10032" i="1"/>
  <c r="M4146" i="1"/>
  <c r="H2935" i="1"/>
  <c r="G2935" i="1"/>
  <c r="F2936" i="1"/>
  <c r="G7483" i="1"/>
  <c r="H7705" i="1"/>
  <c r="G7705" i="1"/>
  <c r="F7706" i="1"/>
  <c r="K6257" i="1"/>
  <c r="L9594" i="1"/>
  <c r="M9594" i="1" s="1"/>
  <c r="K9595" i="1"/>
  <c r="L1488" i="1"/>
  <c r="M1488" i="1" s="1"/>
  <c r="K1489" i="1"/>
  <c r="G10366" i="1"/>
  <c r="H10366" i="1"/>
  <c r="F10367" i="1"/>
  <c r="L3932" i="1"/>
  <c r="M3932" i="1" s="1"/>
  <c r="K3933" i="1"/>
  <c r="L10252" i="1"/>
  <c r="M10252" i="1" s="1"/>
  <c r="K10253" i="1"/>
  <c r="L5707" i="1"/>
  <c r="M5707" i="1" s="1"/>
  <c r="L7037" i="1"/>
  <c r="M7037" i="1" s="1"/>
  <c r="K7819" i="1"/>
  <c r="L4372" i="1"/>
  <c r="M4372" i="1" s="1"/>
  <c r="K4373" i="1"/>
  <c r="H9917" i="1"/>
  <c r="K8481" i="1"/>
  <c r="L8480" i="1"/>
  <c r="M8480" i="1" s="1"/>
  <c r="K8367" i="1"/>
  <c r="G7038" i="1"/>
  <c r="H7038" i="1" s="1"/>
  <c r="H6592" i="1"/>
  <c r="H4487" i="1"/>
  <c r="L155" i="1"/>
  <c r="M155" i="1" s="1"/>
  <c r="K156" i="1"/>
  <c r="H4146" i="1"/>
  <c r="M2934" i="1"/>
  <c r="H8817" i="1"/>
  <c r="H1930" i="1"/>
  <c r="H5929" i="1"/>
  <c r="H6032" i="1"/>
  <c r="G6032" i="1"/>
  <c r="F6033" i="1"/>
  <c r="G9476" i="1"/>
  <c r="H9476" i="1"/>
  <c r="F9477" i="1"/>
  <c r="K10584" i="1"/>
  <c r="L10583" i="1"/>
  <c r="M10583" i="1" s="1"/>
  <c r="G817" i="1"/>
  <c r="F818" i="1"/>
  <c r="K4487" i="1"/>
  <c r="L4486" i="1"/>
  <c r="M4486" i="1" s="1"/>
  <c r="G6482" i="1"/>
  <c r="K6482" i="1" s="1"/>
  <c r="G3710" i="1"/>
  <c r="F3711" i="1" s="1"/>
  <c r="H934" i="1"/>
  <c r="G934" i="1"/>
  <c r="F935" i="1"/>
  <c r="L4146" i="1"/>
  <c r="K4147" i="1"/>
  <c r="L6481" i="1"/>
  <c r="M6481" i="1" s="1"/>
  <c r="L9148" i="1"/>
  <c r="M9148" i="1" s="1"/>
  <c r="K9149" i="1"/>
  <c r="M8691" i="1"/>
  <c r="K9359" i="1"/>
  <c r="L9358" i="1"/>
  <c r="M9358" i="1" s="1"/>
  <c r="G2041" i="1"/>
  <c r="H2041" i="1" s="1"/>
  <c r="L1154" i="1"/>
  <c r="M1154" i="1" s="1"/>
  <c r="K1155" i="1"/>
  <c r="L3376" i="1"/>
  <c r="K3377" i="1"/>
  <c r="M9255" i="1"/>
  <c r="H7142" i="1"/>
  <c r="G7142" i="1"/>
  <c r="F7143" i="1"/>
  <c r="G8818" i="1"/>
  <c r="F8819" i="1"/>
  <c r="H8818" i="1"/>
  <c r="G9037" i="1"/>
  <c r="H9037" i="1" s="1"/>
  <c r="F9038" i="1"/>
  <c r="G6708" i="1"/>
  <c r="F6709" i="1" s="1"/>
  <c r="G2601" i="1"/>
  <c r="F2602" i="1" s="1"/>
  <c r="H2601" i="1"/>
  <c r="L5260" i="1"/>
  <c r="M5260" i="1" s="1"/>
  <c r="K5261" i="1"/>
  <c r="L2378" i="1"/>
  <c r="M2378" i="1" s="1"/>
  <c r="K2379" i="1"/>
  <c r="L1266" i="1"/>
  <c r="M1266" i="1" s="1"/>
  <c r="K1267" i="1"/>
  <c r="G8692" i="1"/>
  <c r="F8693" i="1" s="1"/>
  <c r="G2478" i="1"/>
  <c r="K10814" i="1"/>
  <c r="L10813" i="1"/>
  <c r="M10813" i="1" s="1"/>
  <c r="L10032" i="1"/>
  <c r="M10032" i="1" s="1"/>
  <c r="F1818" i="1"/>
  <c r="G10143" i="1"/>
  <c r="F10144" i="1"/>
  <c r="H10143" i="1"/>
  <c r="G8039" i="1"/>
  <c r="K8039" i="1" s="1"/>
  <c r="F8040" i="1"/>
  <c r="G3267" i="1"/>
  <c r="F3268" i="1"/>
  <c r="K6031" i="1"/>
  <c r="L7703" i="1"/>
  <c r="M7703" i="1" s="1"/>
  <c r="K7704" i="1"/>
  <c r="G2821" i="1"/>
  <c r="F2822" i="1" s="1"/>
  <c r="H9700" i="1"/>
  <c r="M816" i="1"/>
  <c r="K10365" i="1"/>
  <c r="L2820" i="1"/>
  <c r="M2820" i="1" s="1"/>
  <c r="K2821" i="1"/>
  <c r="K5372" i="1"/>
  <c r="L5371" i="1"/>
  <c r="M5371" i="1" s="1"/>
  <c r="M3709" i="1"/>
  <c r="F4374" i="1"/>
  <c r="L3488" i="1"/>
  <c r="M3488" i="1" s="1"/>
  <c r="L7259" i="1"/>
  <c r="M7259" i="1" s="1"/>
  <c r="K7260" i="1"/>
  <c r="H1817" i="1"/>
  <c r="K2477" i="1"/>
  <c r="L932" i="1"/>
  <c r="M932" i="1" s="1"/>
  <c r="K933" i="1"/>
  <c r="H156" i="1"/>
  <c r="K8259" i="1"/>
  <c r="F1490" i="1"/>
  <c r="H8691" i="1"/>
  <c r="H10480" i="1"/>
  <c r="H268" i="1"/>
  <c r="K8152" i="1"/>
  <c r="L8151" i="1"/>
  <c r="M8151" i="1" s="1"/>
  <c r="L10701" i="1"/>
  <c r="M10701" i="1" s="1"/>
  <c r="K10702" i="1"/>
  <c r="L9035" i="1"/>
  <c r="M9035" i="1" s="1"/>
  <c r="K9036" i="1"/>
  <c r="K1930" i="1"/>
  <c r="L1929" i="1"/>
  <c r="M1929" i="1" s="1"/>
  <c r="H9255" i="1"/>
  <c r="K4595" i="1"/>
  <c r="L8922" i="1"/>
  <c r="M8922" i="1" s="1"/>
  <c r="K8923" i="1"/>
  <c r="K7141" i="1"/>
  <c r="H8152" i="1"/>
  <c r="F9815" i="1"/>
  <c r="H2268" i="1"/>
  <c r="F383" i="1"/>
  <c r="F2380" i="1"/>
  <c r="H10583" i="1"/>
  <c r="H7260" i="1"/>
  <c r="L8039" i="1" l="1"/>
  <c r="K8040" i="1"/>
  <c r="G3711" i="1"/>
  <c r="F3712" i="1"/>
  <c r="G8483" i="1"/>
  <c r="F8484" i="1"/>
  <c r="G2712" i="1"/>
  <c r="F2713" i="1"/>
  <c r="H2822" i="1"/>
  <c r="G2822" i="1"/>
  <c r="F2823" i="1"/>
  <c r="H8693" i="1"/>
  <c r="G8693" i="1"/>
  <c r="L6482" i="1"/>
  <c r="M6482" i="1" s="1"/>
  <c r="L9918" i="1"/>
  <c r="M9918" i="1" s="1"/>
  <c r="G5817" i="1"/>
  <c r="F5818" i="1"/>
  <c r="L5708" i="1"/>
  <c r="G717" i="1"/>
  <c r="F718" i="1"/>
  <c r="G10816" i="1"/>
  <c r="H10816" i="1"/>
  <c r="F10817" i="1"/>
  <c r="L6143" i="1"/>
  <c r="G1376" i="1"/>
  <c r="G4489" i="1"/>
  <c r="F4490" i="1" s="1"/>
  <c r="G4813" i="1"/>
  <c r="F4814" i="1" s="1"/>
  <c r="G3158" i="1"/>
  <c r="F3159" i="1"/>
  <c r="G5155" i="1"/>
  <c r="F5156" i="1"/>
  <c r="G5263" i="1"/>
  <c r="F5264" i="1"/>
  <c r="G2602" i="1"/>
  <c r="F2603" i="1"/>
  <c r="H2602" i="1"/>
  <c r="H8595" i="1"/>
  <c r="G8595" i="1"/>
  <c r="F8596" i="1"/>
  <c r="G7369" i="1"/>
  <c r="H7369" i="1" s="1"/>
  <c r="G10920" i="1"/>
  <c r="G6709" i="1"/>
  <c r="F6710" i="1" s="1"/>
  <c r="G5598" i="1"/>
  <c r="F5599" i="1"/>
  <c r="H5598" i="1"/>
  <c r="G6817" i="1"/>
  <c r="F6818" i="1"/>
  <c r="G270" i="1"/>
  <c r="F271" i="1"/>
  <c r="G6929" i="1"/>
  <c r="H6929" i="1" s="1"/>
  <c r="F6930" i="1"/>
  <c r="G7821" i="1"/>
  <c r="H7821" i="1" s="1"/>
  <c r="G3042" i="1"/>
  <c r="F3043" i="1"/>
  <c r="L3377" i="1"/>
  <c r="K3378" i="1"/>
  <c r="K7038" i="1"/>
  <c r="H4597" i="1"/>
  <c r="G4597" i="1"/>
  <c r="F4598" i="1"/>
  <c r="L4595" i="1"/>
  <c r="M4595" i="1" s="1"/>
  <c r="K4596" i="1"/>
  <c r="L7260" i="1"/>
  <c r="M7260" i="1" s="1"/>
  <c r="K7261" i="1"/>
  <c r="H8692" i="1"/>
  <c r="K8482" i="1"/>
  <c r="L8481" i="1"/>
  <c r="M8481" i="1" s="1"/>
  <c r="L6257" i="1"/>
  <c r="M6257" i="1" s="1"/>
  <c r="K5597" i="1"/>
  <c r="L5596" i="1"/>
  <c r="M5596" i="1" s="1"/>
  <c r="H7593" i="1"/>
  <c r="G7593" i="1"/>
  <c r="F7594" i="1"/>
  <c r="L7367" i="1"/>
  <c r="M7367" i="1" s="1"/>
  <c r="K7368" i="1"/>
  <c r="L3267" i="1"/>
  <c r="H8924" i="1"/>
  <c r="G8924" i="1"/>
  <c r="F8925" i="1"/>
  <c r="K1931" i="1"/>
  <c r="L1930" i="1"/>
  <c r="M1930" i="1" s="1"/>
  <c r="L8259" i="1"/>
  <c r="M8259" i="1" s="1"/>
  <c r="K8260" i="1"/>
  <c r="L2477" i="1"/>
  <c r="M2477" i="1" s="1"/>
  <c r="K2478" i="1"/>
  <c r="L6031" i="1"/>
  <c r="M6031" i="1" s="1"/>
  <c r="K6032" i="1"/>
  <c r="H8039" i="1"/>
  <c r="H817" i="1"/>
  <c r="K157" i="1"/>
  <c r="L156" i="1"/>
  <c r="M156" i="1" s="1"/>
  <c r="K47" i="1"/>
  <c r="L2710" i="1"/>
  <c r="M2710" i="1" s="1"/>
  <c r="K2711" i="1"/>
  <c r="L7591" i="1"/>
  <c r="M7591" i="1" s="1"/>
  <c r="K7592" i="1"/>
  <c r="G9360" i="1"/>
  <c r="F9361" i="1" s="1"/>
  <c r="L486" i="1"/>
  <c r="M486" i="1" s="1"/>
  <c r="H5708" i="1"/>
  <c r="L715" i="1"/>
  <c r="M715" i="1" s="1"/>
  <c r="K716" i="1"/>
  <c r="H3489" i="1"/>
  <c r="K1599" i="1"/>
  <c r="L1598" i="1"/>
  <c r="M1598" i="1" s="1"/>
  <c r="K5930" i="1"/>
  <c r="L5929" i="1"/>
  <c r="M5929" i="1" s="1"/>
  <c r="H4812" i="1"/>
  <c r="F4264" i="1"/>
  <c r="K3710" i="1"/>
  <c r="H9701" i="1"/>
  <c r="H9150" i="1"/>
  <c r="H7928" i="1"/>
  <c r="G10704" i="1"/>
  <c r="F10705" i="1" s="1"/>
  <c r="G10482" i="1"/>
  <c r="H10482" i="1" s="1"/>
  <c r="G4935" i="1"/>
  <c r="F4936" i="1"/>
  <c r="H4935" i="1"/>
  <c r="K3041" i="1"/>
  <c r="G8040" i="1"/>
  <c r="F8041" i="1" s="1"/>
  <c r="L382" i="1"/>
  <c r="M382" i="1" s="1"/>
  <c r="L2040" i="1"/>
  <c r="M2040" i="1" s="1"/>
  <c r="K2041" i="1"/>
  <c r="H10255" i="1"/>
  <c r="G10255" i="1"/>
  <c r="F10256" i="1"/>
  <c r="H2380" i="1"/>
  <c r="G2380" i="1"/>
  <c r="F2381" i="1" s="1"/>
  <c r="G10144" i="1"/>
  <c r="H10144" i="1" s="1"/>
  <c r="F10145" i="1"/>
  <c r="L1267" i="1"/>
  <c r="M1267" i="1" s="1"/>
  <c r="L5261" i="1"/>
  <c r="M5261" i="1" s="1"/>
  <c r="K5262" i="1"/>
  <c r="L1155" i="1"/>
  <c r="L4147" i="1"/>
  <c r="M4147" i="1" s="1"/>
  <c r="K4488" i="1"/>
  <c r="L4487" i="1"/>
  <c r="M4487" i="1" s="1"/>
  <c r="G6033" i="1"/>
  <c r="L4373" i="1"/>
  <c r="M4373" i="1" s="1"/>
  <c r="L1489" i="1"/>
  <c r="M1489" i="1" s="1"/>
  <c r="H1268" i="1"/>
  <c r="G1268" i="1"/>
  <c r="F1269" i="1" s="1"/>
  <c r="K6708" i="1"/>
  <c r="L6707" i="1"/>
  <c r="M6707" i="1" s="1"/>
  <c r="L4933" i="1"/>
  <c r="M4933" i="1" s="1"/>
  <c r="K4934" i="1"/>
  <c r="L5154" i="1"/>
  <c r="K5155" i="1"/>
  <c r="H5373" i="1"/>
  <c r="G5373" i="1"/>
  <c r="F5374" i="1"/>
  <c r="K3810" i="1"/>
  <c r="G3935" i="1"/>
  <c r="F3936" i="1"/>
  <c r="H3935" i="1"/>
  <c r="L1375" i="1"/>
  <c r="L9700" i="1"/>
  <c r="M9700" i="1" s="1"/>
  <c r="K9701" i="1"/>
  <c r="L10480" i="1"/>
  <c r="M10480" i="1" s="1"/>
  <c r="K10481" i="1"/>
  <c r="G7262" i="1"/>
  <c r="F7263" i="1"/>
  <c r="H7262" i="1"/>
  <c r="H4263" i="1"/>
  <c r="H1932" i="1"/>
  <c r="G1932" i="1"/>
  <c r="F1933" i="1"/>
  <c r="M5154" i="1"/>
  <c r="H5931" i="1"/>
  <c r="G5931" i="1"/>
  <c r="F5932" i="1"/>
  <c r="H2156" i="1"/>
  <c r="G2156" i="1"/>
  <c r="F2157" i="1"/>
  <c r="G9596" i="1"/>
  <c r="F9597" i="1" s="1"/>
  <c r="H4147" i="1"/>
  <c r="H1490" i="1"/>
  <c r="G1490" i="1"/>
  <c r="K1490" i="1" s="1"/>
  <c r="F1491" i="1"/>
  <c r="G10367" i="1"/>
  <c r="H10367" i="1"/>
  <c r="F10368" i="1"/>
  <c r="H5709" i="1"/>
  <c r="G5709" i="1"/>
  <c r="K5709" i="1" s="1"/>
  <c r="F5710" i="1"/>
  <c r="G3490" i="1"/>
  <c r="F3491" i="1" s="1"/>
  <c r="K8153" i="1"/>
  <c r="L8152" i="1"/>
  <c r="M8152" i="1" s="1"/>
  <c r="K5373" i="1"/>
  <c r="L5372" i="1"/>
  <c r="M5372" i="1" s="1"/>
  <c r="H935" i="1"/>
  <c r="G935" i="1"/>
  <c r="F936" i="1"/>
  <c r="H4148" i="1"/>
  <c r="G4148" i="1"/>
  <c r="F4149" i="1" s="1"/>
  <c r="H383" i="1"/>
  <c r="G383" i="1"/>
  <c r="K383" i="1" s="1"/>
  <c r="F384" i="1"/>
  <c r="K3489" i="1"/>
  <c r="L10584" i="1"/>
  <c r="K8368" i="1"/>
  <c r="L8367" i="1"/>
  <c r="M8367" i="1" s="1"/>
  <c r="L4708" i="1"/>
  <c r="M4708" i="1" s="1"/>
  <c r="K4709" i="1"/>
  <c r="H3157" i="1"/>
  <c r="H3810" i="1"/>
  <c r="H716" i="1"/>
  <c r="L3598" i="1"/>
  <c r="M3598" i="1" s="1"/>
  <c r="K3599" i="1"/>
  <c r="H3378" i="1"/>
  <c r="G3378" i="1"/>
  <c r="F3379" i="1"/>
  <c r="L9256" i="1"/>
  <c r="H8482" i="1"/>
  <c r="H6594" i="1"/>
  <c r="G6594" i="1"/>
  <c r="F6595" i="1"/>
  <c r="H5154" i="1"/>
  <c r="H5044" i="1"/>
  <c r="G5044" i="1"/>
  <c r="F5045" i="1"/>
  <c r="H10703" i="1"/>
  <c r="H10481" i="1"/>
  <c r="G9815" i="1"/>
  <c r="H9815" i="1" s="1"/>
  <c r="L933" i="1"/>
  <c r="M933" i="1" s="1"/>
  <c r="K934" i="1"/>
  <c r="G9477" i="1"/>
  <c r="F9478" i="1" s="1"/>
  <c r="H9477" i="1"/>
  <c r="F488" i="1"/>
  <c r="H487" i="1"/>
  <c r="G487" i="1"/>
  <c r="K487" i="1" s="1"/>
  <c r="K10366" i="1"/>
  <c r="L10365" i="1"/>
  <c r="M10365" i="1" s="1"/>
  <c r="G7143" i="1"/>
  <c r="H7143" i="1" s="1"/>
  <c r="H4045" i="1"/>
  <c r="L7141" i="1"/>
  <c r="M7141" i="1" s="1"/>
  <c r="K7142" i="1"/>
  <c r="L9036" i="1"/>
  <c r="M9036" i="1" s="1"/>
  <c r="K9037" i="1"/>
  <c r="L10702" i="1"/>
  <c r="M10702" i="1" s="1"/>
  <c r="K10703" i="1"/>
  <c r="M2821" i="1"/>
  <c r="H3268" i="1"/>
  <c r="G3268" i="1"/>
  <c r="K3268" i="1" s="1"/>
  <c r="F3269" i="1"/>
  <c r="G1818" i="1"/>
  <c r="H1818" i="1" s="1"/>
  <c r="F1819" i="1"/>
  <c r="K10815" i="1"/>
  <c r="L10814" i="1"/>
  <c r="M10814" i="1" s="1"/>
  <c r="K10919" i="1"/>
  <c r="L6592" i="1"/>
  <c r="M6592" i="1" s="1"/>
  <c r="K6593" i="1"/>
  <c r="L4262" i="1"/>
  <c r="M4262" i="1" s="1"/>
  <c r="K4263" i="1"/>
  <c r="K3157" i="1"/>
  <c r="L3156" i="1"/>
  <c r="M3156" i="1" s="1"/>
  <c r="L4044" i="1"/>
  <c r="M4044" i="1" s="1"/>
  <c r="K4045" i="1"/>
  <c r="F3811" i="1"/>
  <c r="K10143" i="1"/>
  <c r="L10142" i="1"/>
  <c r="M10142" i="1" s="1"/>
  <c r="K269" i="1"/>
  <c r="L268" i="1"/>
  <c r="M268" i="1" s="1"/>
  <c r="G6144" i="1"/>
  <c r="H6144" i="1"/>
  <c r="F6145" i="1"/>
  <c r="M10584" i="1"/>
  <c r="M3377" i="1"/>
  <c r="H1931" i="1"/>
  <c r="H5930" i="1"/>
  <c r="H2155" i="1"/>
  <c r="H9595" i="1"/>
  <c r="G8154" i="1"/>
  <c r="F8155" i="1" s="1"/>
  <c r="L3933" i="1"/>
  <c r="M3933" i="1" s="1"/>
  <c r="K3934" i="1"/>
  <c r="H4710" i="1"/>
  <c r="G4710" i="1"/>
  <c r="F4711" i="1"/>
  <c r="G9151" i="1"/>
  <c r="F9152" i="1"/>
  <c r="G8261" i="1"/>
  <c r="F8262" i="1"/>
  <c r="H8261" i="1"/>
  <c r="M8039" i="1"/>
  <c r="L2379" i="1"/>
  <c r="M2379" i="1" s="1"/>
  <c r="K2380" i="1"/>
  <c r="H6482" i="1"/>
  <c r="M5708" i="1"/>
  <c r="K4812" i="1"/>
  <c r="L2935" i="1"/>
  <c r="G1600" i="1"/>
  <c r="F1601" i="1" s="1"/>
  <c r="G3600" i="1"/>
  <c r="H3600" i="1" s="1"/>
  <c r="H157" i="1"/>
  <c r="K8692" i="1"/>
  <c r="H2821" i="1"/>
  <c r="M3267" i="1"/>
  <c r="H2478" i="1"/>
  <c r="H6708" i="1"/>
  <c r="G8819" i="1"/>
  <c r="F8820" i="1" s="1"/>
  <c r="H3710" i="1"/>
  <c r="K7820" i="1"/>
  <c r="L7819" i="1"/>
  <c r="M7819" i="1" s="1"/>
  <c r="H7706" i="1"/>
  <c r="G7706" i="1"/>
  <c r="F7707" i="1"/>
  <c r="H7483" i="1"/>
  <c r="G2936" i="1"/>
  <c r="H2936" i="1" s="1"/>
  <c r="H10919" i="1"/>
  <c r="F9919" i="1"/>
  <c r="K2155" i="1"/>
  <c r="L2154" i="1"/>
  <c r="M2154" i="1" s="1"/>
  <c r="H5816" i="1"/>
  <c r="H7820" i="1"/>
  <c r="K1818" i="1"/>
  <c r="L1817" i="1"/>
  <c r="M1817" i="1" s="1"/>
  <c r="F594" i="1"/>
  <c r="G593" i="1"/>
  <c r="H593" i="1"/>
  <c r="K817" i="1"/>
  <c r="H1711" i="1"/>
  <c r="G1711" i="1"/>
  <c r="F1712" i="1"/>
  <c r="K5816" i="1"/>
  <c r="L6816" i="1"/>
  <c r="M6816" i="1" s="1"/>
  <c r="K6817" i="1"/>
  <c r="L9814" i="1"/>
  <c r="M9814" i="1" s="1"/>
  <c r="L6373" i="1"/>
  <c r="M6373" i="1" s="1"/>
  <c r="K6374" i="1"/>
  <c r="G1156" i="1"/>
  <c r="F1157" i="1" s="1"/>
  <c r="H1156" i="1"/>
  <c r="F10034" i="1"/>
  <c r="H9257" i="1"/>
  <c r="G9257" i="1"/>
  <c r="K9257" i="1" s="1"/>
  <c r="F9258" i="1"/>
  <c r="M1375" i="1"/>
  <c r="H2270" i="1"/>
  <c r="G2270" i="1"/>
  <c r="F2271" i="1"/>
  <c r="G9038" i="1"/>
  <c r="F9039" i="1"/>
  <c r="F819" i="1"/>
  <c r="G818" i="1"/>
  <c r="L2268" i="1"/>
  <c r="M2268" i="1" s="1"/>
  <c r="K2269" i="1"/>
  <c r="H9702" i="1"/>
  <c r="G9702" i="1"/>
  <c r="F9703" i="1"/>
  <c r="G7929" i="1"/>
  <c r="F7930" i="1"/>
  <c r="L2821" i="1"/>
  <c r="K2822" i="1"/>
  <c r="K10033" i="1"/>
  <c r="G48" i="1"/>
  <c r="F49" i="1"/>
  <c r="L9475" i="1"/>
  <c r="M9475" i="1" s="1"/>
  <c r="K9476" i="1"/>
  <c r="L8923" i="1"/>
  <c r="M8923" i="1" s="1"/>
  <c r="K8924" i="1"/>
  <c r="G4374" i="1"/>
  <c r="F4375" i="1"/>
  <c r="L7704" i="1"/>
  <c r="M7704" i="1" s="1"/>
  <c r="K7705" i="1"/>
  <c r="H3267" i="1"/>
  <c r="F2479" i="1"/>
  <c r="F2042" i="1"/>
  <c r="K9360" i="1"/>
  <c r="L9359" i="1"/>
  <c r="M9359" i="1" s="1"/>
  <c r="L9149" i="1"/>
  <c r="M9149" i="1" s="1"/>
  <c r="K9150" i="1"/>
  <c r="F6483" i="1"/>
  <c r="F7039" i="1"/>
  <c r="L10253" i="1"/>
  <c r="M10253" i="1" s="1"/>
  <c r="K10254" i="1"/>
  <c r="L9595" i="1"/>
  <c r="M9595" i="1" s="1"/>
  <c r="K9596" i="1"/>
  <c r="F7484" i="1"/>
  <c r="M2935" i="1"/>
  <c r="H9918" i="1"/>
  <c r="K7483" i="1"/>
  <c r="L7482" i="1"/>
  <c r="M7482" i="1" s="1"/>
  <c r="K6928" i="1"/>
  <c r="L1709" i="1"/>
  <c r="M1709" i="1" s="1"/>
  <c r="K1710" i="1"/>
  <c r="K7928" i="1"/>
  <c r="L7927" i="1"/>
  <c r="M7927" i="1" s="1"/>
  <c r="F6375" i="1"/>
  <c r="L2600" i="1"/>
  <c r="M2600" i="1" s="1"/>
  <c r="K2601" i="1"/>
  <c r="F1037" i="1"/>
  <c r="H1036" i="1"/>
  <c r="G1036" i="1"/>
  <c r="L5042" i="1"/>
  <c r="M5042" i="1" s="1"/>
  <c r="K5043" i="1"/>
  <c r="G5481" i="1"/>
  <c r="F4046" i="1"/>
  <c r="H8594" i="1"/>
  <c r="F8369" i="1"/>
  <c r="H3041" i="1"/>
  <c r="K8818" i="1"/>
  <c r="L8817" i="1"/>
  <c r="M8817" i="1" s="1"/>
  <c r="L8593" i="1"/>
  <c r="M8593" i="1" s="1"/>
  <c r="K8594" i="1"/>
  <c r="L1035" i="1"/>
  <c r="M1035" i="1" s="1"/>
  <c r="K1036" i="1"/>
  <c r="H6258" i="1"/>
  <c r="G6258" i="1"/>
  <c r="M6143" i="1"/>
  <c r="M1155" i="1"/>
  <c r="F10585" i="1"/>
  <c r="H2711" i="1"/>
  <c r="H10033" i="1"/>
  <c r="H7368" i="1"/>
  <c r="H5262" i="1"/>
  <c r="M9256" i="1"/>
  <c r="H1375" i="1"/>
  <c r="F158" i="1"/>
  <c r="H4488" i="1"/>
  <c r="H6816" i="1"/>
  <c r="H269" i="1"/>
  <c r="H8153" i="1"/>
  <c r="G1601" i="1" l="1"/>
  <c r="F1602" i="1"/>
  <c r="G3491" i="1"/>
  <c r="F3492" i="1"/>
  <c r="F4815" i="1"/>
  <c r="H4814" i="1"/>
  <c r="G4814" i="1"/>
  <c r="G1157" i="1"/>
  <c r="F1158" i="1"/>
  <c r="H1157" i="1"/>
  <c r="L1490" i="1"/>
  <c r="K1491" i="1"/>
  <c r="G6710" i="1"/>
  <c r="F6711" i="1"/>
  <c r="G4490" i="1"/>
  <c r="F4491" i="1" s="1"/>
  <c r="L5709" i="1"/>
  <c r="M5709" i="1" s="1"/>
  <c r="L487" i="1"/>
  <c r="H10705" i="1"/>
  <c r="G10705" i="1"/>
  <c r="F10706" i="1"/>
  <c r="H9597" i="1"/>
  <c r="G9597" i="1"/>
  <c r="F9598" i="1"/>
  <c r="L9257" i="1"/>
  <c r="G8820" i="1"/>
  <c r="F8821" i="1"/>
  <c r="L383" i="1"/>
  <c r="M383" i="1" s="1"/>
  <c r="K384" i="1"/>
  <c r="G1269" i="1"/>
  <c r="F1270" i="1" s="1"/>
  <c r="H2381" i="1"/>
  <c r="G2381" i="1"/>
  <c r="F2382" i="1" s="1"/>
  <c r="H8041" i="1"/>
  <c r="G8041" i="1"/>
  <c r="F8042" i="1"/>
  <c r="H9361" i="1"/>
  <c r="G9361" i="1"/>
  <c r="F9362" i="1" s="1"/>
  <c r="L3268" i="1"/>
  <c r="H8155" i="1"/>
  <c r="G8155" i="1"/>
  <c r="F8156" i="1" s="1"/>
  <c r="G9478" i="1"/>
  <c r="H9478" i="1" s="1"/>
  <c r="F9479" i="1"/>
  <c r="H4149" i="1"/>
  <c r="G4149" i="1"/>
  <c r="F4150" i="1"/>
  <c r="H9039" i="1"/>
  <c r="G9039" i="1"/>
  <c r="F9040" i="1"/>
  <c r="L7820" i="1"/>
  <c r="M7820" i="1" s="1"/>
  <c r="K7821" i="1"/>
  <c r="L2478" i="1"/>
  <c r="M2478" i="1" s="1"/>
  <c r="H271" i="1"/>
  <c r="G271" i="1"/>
  <c r="F272" i="1" s="1"/>
  <c r="L8040" i="1"/>
  <c r="K8041" i="1"/>
  <c r="K6929" i="1"/>
  <c r="L6928" i="1"/>
  <c r="M6928" i="1" s="1"/>
  <c r="G7484" i="1"/>
  <c r="F7485" i="1" s="1"/>
  <c r="H7484" i="1"/>
  <c r="L2269" i="1"/>
  <c r="M2269" i="1" s="1"/>
  <c r="K2270" i="1"/>
  <c r="G10034" i="1"/>
  <c r="K9815" i="1"/>
  <c r="L8692" i="1"/>
  <c r="M8692" i="1" s="1"/>
  <c r="K8693" i="1"/>
  <c r="K10816" i="1"/>
  <c r="L10815" i="1"/>
  <c r="M10815" i="1" s="1"/>
  <c r="L9037" i="1"/>
  <c r="M9037" i="1" s="1"/>
  <c r="K9038" i="1"/>
  <c r="F7144" i="1"/>
  <c r="H5045" i="1"/>
  <c r="G5045" i="1"/>
  <c r="F5046" i="1"/>
  <c r="G936" i="1"/>
  <c r="H936" i="1" s="1"/>
  <c r="G2157" i="1"/>
  <c r="F2158" i="1" s="1"/>
  <c r="H1933" i="1"/>
  <c r="G1933" i="1"/>
  <c r="F1934" i="1" s="1"/>
  <c r="G7263" i="1"/>
  <c r="F7264" i="1" s="1"/>
  <c r="L5155" i="1"/>
  <c r="K4489" i="1"/>
  <c r="L4488" i="1"/>
  <c r="M4488" i="1" s="1"/>
  <c r="K1156" i="1"/>
  <c r="L3710" i="1"/>
  <c r="M3710" i="1" s="1"/>
  <c r="K3711" i="1"/>
  <c r="K1600" i="1"/>
  <c r="L1599" i="1"/>
  <c r="M1599" i="1" s="1"/>
  <c r="L7592" i="1"/>
  <c r="M7592" i="1" s="1"/>
  <c r="K7593" i="1"/>
  <c r="K6033" i="1"/>
  <c r="L6032" i="1"/>
  <c r="M6032" i="1" s="1"/>
  <c r="H8925" i="1"/>
  <c r="G8925" i="1"/>
  <c r="F8926" i="1"/>
  <c r="H7594" i="1"/>
  <c r="G7594" i="1"/>
  <c r="F7595" i="1"/>
  <c r="K6258" i="1"/>
  <c r="L4596" i="1"/>
  <c r="M4596" i="1" s="1"/>
  <c r="K4597" i="1"/>
  <c r="H4598" i="1"/>
  <c r="G4598" i="1"/>
  <c r="F4599" i="1" s="1"/>
  <c r="H4813" i="1"/>
  <c r="H1376" i="1"/>
  <c r="H2713" i="1"/>
  <c r="G2713" i="1"/>
  <c r="F2714" i="1"/>
  <c r="K5598" i="1"/>
  <c r="L5597" i="1"/>
  <c r="M5597" i="1" s="1"/>
  <c r="F6259" i="1"/>
  <c r="H6483" i="1"/>
  <c r="G6483" i="1"/>
  <c r="F6484" i="1"/>
  <c r="H4374" i="1"/>
  <c r="L9476" i="1"/>
  <c r="M9476" i="1" s="1"/>
  <c r="K9477" i="1"/>
  <c r="H48" i="1"/>
  <c r="H7929" i="1"/>
  <c r="H9038" i="1"/>
  <c r="L5816" i="1"/>
  <c r="M5816" i="1" s="1"/>
  <c r="K5817" i="1"/>
  <c r="K593" i="1"/>
  <c r="H9151" i="1"/>
  <c r="L3934" i="1"/>
  <c r="M3934" i="1" s="1"/>
  <c r="K3935" i="1"/>
  <c r="K1376" i="1"/>
  <c r="K8261" i="1"/>
  <c r="L8260" i="1"/>
  <c r="M8260" i="1" s="1"/>
  <c r="H270" i="1"/>
  <c r="G8596" i="1"/>
  <c r="F8597" i="1" s="1"/>
  <c r="H5263" i="1"/>
  <c r="H3158" i="1"/>
  <c r="H4375" i="1"/>
  <c r="G4375" i="1"/>
  <c r="F4376" i="1"/>
  <c r="L817" i="1"/>
  <c r="M817" i="1" s="1"/>
  <c r="K818" i="1"/>
  <c r="G10368" i="1"/>
  <c r="H10368" i="1" s="1"/>
  <c r="K3042" i="1"/>
  <c r="L3041" i="1"/>
  <c r="M3041" i="1" s="1"/>
  <c r="G3159" i="1"/>
  <c r="H3159" i="1" s="1"/>
  <c r="H4046" i="1"/>
  <c r="G4046" i="1"/>
  <c r="F4047" i="1"/>
  <c r="G6375" i="1"/>
  <c r="F6376" i="1"/>
  <c r="H6375" i="1"/>
  <c r="L9596" i="1"/>
  <c r="K9597" i="1"/>
  <c r="G2479" i="1"/>
  <c r="F2480" i="1" s="1"/>
  <c r="G9703" i="1"/>
  <c r="F9704" i="1" s="1"/>
  <c r="H9258" i="1"/>
  <c r="G9258" i="1"/>
  <c r="F9259" i="1"/>
  <c r="H1712" i="1"/>
  <c r="G1712" i="1"/>
  <c r="F1713" i="1"/>
  <c r="G594" i="1"/>
  <c r="H594" i="1"/>
  <c r="K2156" i="1"/>
  <c r="L2155" i="1"/>
  <c r="M2155" i="1" s="1"/>
  <c r="G7707" i="1"/>
  <c r="H7707" i="1" s="1"/>
  <c r="H4711" i="1"/>
  <c r="G4711" i="1"/>
  <c r="F4712" i="1"/>
  <c r="G1819" i="1"/>
  <c r="F1820" i="1"/>
  <c r="H1819" i="1"/>
  <c r="L7142" i="1"/>
  <c r="M7142" i="1" s="1"/>
  <c r="K7143" i="1"/>
  <c r="K8369" i="1"/>
  <c r="L8368" i="1"/>
  <c r="M8368" i="1" s="1"/>
  <c r="H384" i="1"/>
  <c r="G384" i="1"/>
  <c r="F385" i="1"/>
  <c r="L4934" i="1"/>
  <c r="M4934" i="1" s="1"/>
  <c r="K4935" i="1"/>
  <c r="K4148" i="1"/>
  <c r="G10145" i="1"/>
  <c r="F10146" i="1" s="1"/>
  <c r="G10256" i="1"/>
  <c r="F10257" i="1" s="1"/>
  <c r="H4264" i="1"/>
  <c r="G4264" i="1"/>
  <c r="F4265" i="1"/>
  <c r="L716" i="1"/>
  <c r="M716" i="1" s="1"/>
  <c r="K717" i="1"/>
  <c r="K158" i="1"/>
  <c r="L157" i="1"/>
  <c r="M157" i="1" s="1"/>
  <c r="G6930" i="1"/>
  <c r="H6818" i="1"/>
  <c r="G6818" i="1"/>
  <c r="F6819" i="1"/>
  <c r="K6144" i="1"/>
  <c r="H2712" i="1"/>
  <c r="L8924" i="1"/>
  <c r="M8924" i="1" s="1"/>
  <c r="K8925" i="1"/>
  <c r="L6593" i="1"/>
  <c r="M6593" i="1" s="1"/>
  <c r="K6594" i="1"/>
  <c r="H488" i="1"/>
  <c r="G488" i="1"/>
  <c r="K488" i="1" s="1"/>
  <c r="H5264" i="1"/>
  <c r="G5264" i="1"/>
  <c r="F5265" i="1"/>
  <c r="G718" i="1"/>
  <c r="F719" i="1" s="1"/>
  <c r="H158" i="1"/>
  <c r="G158" i="1"/>
  <c r="F159" i="1" s="1"/>
  <c r="L1036" i="1"/>
  <c r="M1036" i="1" s="1"/>
  <c r="H1037" i="1"/>
  <c r="G1037" i="1"/>
  <c r="L9150" i="1"/>
  <c r="M9150" i="1" s="1"/>
  <c r="K9151" i="1"/>
  <c r="M9257" i="1"/>
  <c r="L6374" i="1"/>
  <c r="M6374" i="1" s="1"/>
  <c r="K6375" i="1"/>
  <c r="L6817" i="1"/>
  <c r="M6817" i="1" s="1"/>
  <c r="K6818" i="1"/>
  <c r="H8819" i="1"/>
  <c r="H1600" i="1"/>
  <c r="H8154" i="1"/>
  <c r="K270" i="1"/>
  <c r="L269" i="1"/>
  <c r="M269" i="1" s="1"/>
  <c r="K3158" i="1"/>
  <c r="L3157" i="1"/>
  <c r="M3157" i="1" s="1"/>
  <c r="K10920" i="1"/>
  <c r="L10919" i="1"/>
  <c r="M10919" i="1" s="1"/>
  <c r="K10367" i="1"/>
  <c r="L10366" i="1"/>
  <c r="M10366" i="1" s="1"/>
  <c r="H3490" i="1"/>
  <c r="K6709" i="1"/>
  <c r="L6708" i="1"/>
  <c r="M6708" i="1" s="1"/>
  <c r="H10704" i="1"/>
  <c r="K8483" i="1"/>
  <c r="L8482" i="1"/>
  <c r="M8482" i="1" s="1"/>
  <c r="H3043" i="1"/>
  <c r="G3043" i="1"/>
  <c r="F3044" i="1" s="1"/>
  <c r="G5599" i="1"/>
  <c r="F5600" i="1"/>
  <c r="H5599" i="1"/>
  <c r="H6709" i="1"/>
  <c r="G10817" i="1"/>
  <c r="F10818" i="1" s="1"/>
  <c r="H10817" i="1"/>
  <c r="H5818" i="1"/>
  <c r="G5818" i="1"/>
  <c r="F5819" i="1"/>
  <c r="K5481" i="1"/>
  <c r="L2601" i="1"/>
  <c r="M2601" i="1" s="1"/>
  <c r="K2602" i="1"/>
  <c r="L10033" i="1"/>
  <c r="M10033" i="1" s="1"/>
  <c r="K10034" i="1"/>
  <c r="F820" i="1"/>
  <c r="G819" i="1"/>
  <c r="G2271" i="1"/>
  <c r="F2272" i="1" s="1"/>
  <c r="L1818" i="1"/>
  <c r="M1818" i="1" s="1"/>
  <c r="K1819" i="1"/>
  <c r="F9920" i="1"/>
  <c r="G9919" i="1"/>
  <c r="G8262" i="1"/>
  <c r="H8262" i="1" s="1"/>
  <c r="L4263" i="1"/>
  <c r="M4263" i="1" s="1"/>
  <c r="K4264" i="1"/>
  <c r="G3269" i="1"/>
  <c r="F3270" i="1" s="1"/>
  <c r="L934" i="1"/>
  <c r="M934" i="1" s="1"/>
  <c r="K935" i="1"/>
  <c r="H6595" i="1"/>
  <c r="G6595" i="1"/>
  <c r="F6596" i="1" s="1"/>
  <c r="H3379" i="1"/>
  <c r="G3379" i="1"/>
  <c r="F3380" i="1"/>
  <c r="L4709" i="1"/>
  <c r="M4709" i="1" s="1"/>
  <c r="K4710" i="1"/>
  <c r="H5710" i="1"/>
  <c r="G5710" i="1"/>
  <c r="F5711" i="1"/>
  <c r="G1491" i="1"/>
  <c r="F1492" i="1" s="1"/>
  <c r="M9596" i="1"/>
  <c r="H5932" i="1"/>
  <c r="G5932" i="1"/>
  <c r="F5933" i="1"/>
  <c r="L10481" i="1"/>
  <c r="M10481" i="1" s="1"/>
  <c r="K10482" i="1"/>
  <c r="G3936" i="1"/>
  <c r="F3937" i="1" s="1"/>
  <c r="H5374" i="1"/>
  <c r="G5374" i="1"/>
  <c r="F5375" i="1"/>
  <c r="K4374" i="1"/>
  <c r="L5262" i="1"/>
  <c r="M5262" i="1" s="1"/>
  <c r="K5263" i="1"/>
  <c r="M8040" i="1"/>
  <c r="G4936" i="1"/>
  <c r="K5931" i="1"/>
  <c r="L5930" i="1"/>
  <c r="M5930" i="1" s="1"/>
  <c r="L2711" i="1"/>
  <c r="M2711" i="1" s="1"/>
  <c r="K2712" i="1"/>
  <c r="H6817" i="1"/>
  <c r="F10921" i="1"/>
  <c r="H5156" i="1"/>
  <c r="G5156" i="1"/>
  <c r="F5157" i="1"/>
  <c r="H4489" i="1"/>
  <c r="F8694" i="1"/>
  <c r="G8484" i="1"/>
  <c r="F8485" i="1" s="1"/>
  <c r="H3712" i="1"/>
  <c r="G3712" i="1"/>
  <c r="F3713" i="1" s="1"/>
  <c r="G8369" i="1"/>
  <c r="F8370" i="1"/>
  <c r="G7039" i="1"/>
  <c r="K7039" i="1" s="1"/>
  <c r="G49" i="1"/>
  <c r="F50" i="1" s="1"/>
  <c r="L2380" i="1"/>
  <c r="M2380" i="1" s="1"/>
  <c r="K2381" i="1"/>
  <c r="G6145" i="1"/>
  <c r="L4045" i="1"/>
  <c r="M4045" i="1" s="1"/>
  <c r="K4046" i="1"/>
  <c r="L10254" i="1"/>
  <c r="M10254" i="1" s="1"/>
  <c r="K10255" i="1"/>
  <c r="G10585" i="1"/>
  <c r="L8594" i="1"/>
  <c r="M8594" i="1" s="1"/>
  <c r="K8595" i="1"/>
  <c r="K8819" i="1"/>
  <c r="L8818" i="1"/>
  <c r="M8818" i="1" s="1"/>
  <c r="H5481" i="1"/>
  <c r="L1710" i="1"/>
  <c r="M1710" i="1" s="1"/>
  <c r="K1711" i="1"/>
  <c r="K7484" i="1"/>
  <c r="L7483" i="1"/>
  <c r="M7483" i="1" s="1"/>
  <c r="L7705" i="1"/>
  <c r="M7705" i="1" s="1"/>
  <c r="K7706" i="1"/>
  <c r="L2822" i="1"/>
  <c r="K2823" i="1"/>
  <c r="H818" i="1"/>
  <c r="K2936" i="1"/>
  <c r="L4812" i="1"/>
  <c r="M4812" i="1" s="1"/>
  <c r="K4813" i="1"/>
  <c r="M3268" i="1"/>
  <c r="M487" i="1"/>
  <c r="L3599" i="1"/>
  <c r="M3599" i="1" s="1"/>
  <c r="K3600" i="1"/>
  <c r="K3490" i="1"/>
  <c r="L3489" i="1"/>
  <c r="M3489" i="1" s="1"/>
  <c r="K5374" i="1"/>
  <c r="L5373" i="1"/>
  <c r="M1490" i="1"/>
  <c r="H9596" i="1"/>
  <c r="M5373" i="1"/>
  <c r="F6034" i="1"/>
  <c r="H8040" i="1"/>
  <c r="H9360" i="1"/>
  <c r="K7369" i="1"/>
  <c r="L7368" i="1"/>
  <c r="M7368" i="1" s="1"/>
  <c r="L7038" i="1"/>
  <c r="M7038" i="1" s="1"/>
  <c r="H3042" i="1"/>
  <c r="H10920" i="1"/>
  <c r="G2603" i="1"/>
  <c r="F2604" i="1"/>
  <c r="H2603" i="1"/>
  <c r="M5155" i="1"/>
  <c r="H5817" i="1"/>
  <c r="H2823" i="1"/>
  <c r="G2823" i="1"/>
  <c r="F2824" i="1"/>
  <c r="L5043" i="1"/>
  <c r="M5043" i="1" s="1"/>
  <c r="K5044" i="1"/>
  <c r="G2042" i="1"/>
  <c r="F2043" i="1"/>
  <c r="G7930" i="1"/>
  <c r="H7930" i="1" s="1"/>
  <c r="G9152" i="1"/>
  <c r="F9153" i="1" s="1"/>
  <c r="K8154" i="1"/>
  <c r="L8153" i="1"/>
  <c r="M8153" i="1" s="1"/>
  <c r="L3810" i="1"/>
  <c r="M3810" i="1" s="1"/>
  <c r="L3378" i="1"/>
  <c r="M3378" i="1" s="1"/>
  <c r="K3379" i="1"/>
  <c r="K7929" i="1"/>
  <c r="L7928" i="1"/>
  <c r="M7928" i="1" s="1"/>
  <c r="F5482" i="1"/>
  <c r="K9361" i="1"/>
  <c r="L9360" i="1"/>
  <c r="M9360" i="1" s="1"/>
  <c r="F2937" i="1"/>
  <c r="F3601" i="1"/>
  <c r="K10144" i="1"/>
  <c r="L10143" i="1"/>
  <c r="M10143" i="1" s="1"/>
  <c r="H3811" i="1"/>
  <c r="G3811" i="1"/>
  <c r="K3811" i="1" s="1"/>
  <c r="L10703" i="1"/>
  <c r="M10703" i="1" s="1"/>
  <c r="K10704" i="1"/>
  <c r="F9816" i="1"/>
  <c r="L9701" i="1"/>
  <c r="M9701" i="1" s="1"/>
  <c r="K9702" i="1"/>
  <c r="H6033" i="1"/>
  <c r="K1268" i="1"/>
  <c r="L2041" i="1"/>
  <c r="M2041" i="1" s="1"/>
  <c r="K2042" i="1"/>
  <c r="F10483" i="1"/>
  <c r="L47" i="1"/>
  <c r="M47" i="1" s="1"/>
  <c r="K48" i="1"/>
  <c r="K1932" i="1"/>
  <c r="L1931" i="1"/>
  <c r="M1931" i="1" s="1"/>
  <c r="L7261" i="1"/>
  <c r="M7261" i="1" s="1"/>
  <c r="K7262" i="1"/>
  <c r="F7822" i="1"/>
  <c r="F7370" i="1"/>
  <c r="H5155" i="1"/>
  <c r="F1377" i="1"/>
  <c r="H717" i="1"/>
  <c r="M2822" i="1"/>
  <c r="H8483" i="1"/>
  <c r="H3711" i="1"/>
  <c r="L7039" i="1" l="1"/>
  <c r="G1492" i="1"/>
  <c r="H2480" i="1"/>
  <c r="G2480" i="1"/>
  <c r="G8597" i="1"/>
  <c r="F8598" i="1" s="1"/>
  <c r="H272" i="1"/>
  <c r="G272" i="1"/>
  <c r="F273" i="1" s="1"/>
  <c r="G2382" i="1"/>
  <c r="F2383" i="1"/>
  <c r="G3937" i="1"/>
  <c r="F3938" i="1" s="1"/>
  <c r="H3937" i="1"/>
  <c r="G719" i="1"/>
  <c r="F720" i="1"/>
  <c r="H719" i="1"/>
  <c r="H10257" i="1"/>
  <c r="G10257" i="1"/>
  <c r="F10258" i="1" s="1"/>
  <c r="G7485" i="1"/>
  <c r="F7486" i="1"/>
  <c r="H7485" i="1"/>
  <c r="G4491" i="1"/>
  <c r="H4491" i="1" s="1"/>
  <c r="G7264" i="1"/>
  <c r="F7265" i="1" s="1"/>
  <c r="H7264" i="1"/>
  <c r="G3713" i="1"/>
  <c r="F3714" i="1"/>
  <c r="H6596" i="1"/>
  <c r="G6596" i="1"/>
  <c r="F6597" i="1"/>
  <c r="H2272" i="1"/>
  <c r="G2272" i="1"/>
  <c r="F2273" i="1"/>
  <c r="H4599" i="1"/>
  <c r="G4599" i="1"/>
  <c r="F4600" i="1" s="1"/>
  <c r="G1934" i="1"/>
  <c r="F1935" i="1"/>
  <c r="H9362" i="1"/>
  <c r="G9362" i="1"/>
  <c r="F9363" i="1"/>
  <c r="H1270" i="1"/>
  <c r="G1270" i="1"/>
  <c r="F1271" i="1"/>
  <c r="G3044" i="1"/>
  <c r="G159" i="1"/>
  <c r="F160" i="1" s="1"/>
  <c r="G10146" i="1"/>
  <c r="F10147" i="1" s="1"/>
  <c r="H10146" i="1"/>
  <c r="L3811" i="1"/>
  <c r="H8485" i="1"/>
  <c r="G8485" i="1"/>
  <c r="F8486" i="1"/>
  <c r="L488" i="1"/>
  <c r="G2158" i="1"/>
  <c r="F2159" i="1" s="1"/>
  <c r="G8156" i="1"/>
  <c r="F8157" i="1" s="1"/>
  <c r="G9153" i="1"/>
  <c r="H50" i="1"/>
  <c r="G50" i="1"/>
  <c r="F51" i="1"/>
  <c r="G3270" i="1"/>
  <c r="H3270" i="1" s="1"/>
  <c r="G10818" i="1"/>
  <c r="F10819" i="1" s="1"/>
  <c r="H10818" i="1"/>
  <c r="H9704" i="1"/>
  <c r="G9704" i="1"/>
  <c r="F9705" i="1"/>
  <c r="G5265" i="1"/>
  <c r="H5265" i="1" s="1"/>
  <c r="L4148" i="1"/>
  <c r="M4148" i="1" s="1"/>
  <c r="K4149" i="1"/>
  <c r="G9259" i="1"/>
  <c r="F9260" i="1" s="1"/>
  <c r="L8261" i="1"/>
  <c r="M8261" i="1" s="1"/>
  <c r="K8262" i="1"/>
  <c r="G2714" i="1"/>
  <c r="F2715" i="1" s="1"/>
  <c r="K4490" i="1"/>
  <c r="L4489" i="1"/>
  <c r="M4489" i="1" s="1"/>
  <c r="G9598" i="1"/>
  <c r="H9598" i="1" s="1"/>
  <c r="G10706" i="1"/>
  <c r="F10707" i="1" s="1"/>
  <c r="F3812" i="1"/>
  <c r="L2936" i="1"/>
  <c r="M2936" i="1" s="1"/>
  <c r="L2823" i="1"/>
  <c r="K2824" i="1"/>
  <c r="K7485" i="1"/>
  <c r="L7484" i="1"/>
  <c r="L2381" i="1"/>
  <c r="K2382" i="1"/>
  <c r="H7039" i="1"/>
  <c r="L4710" i="1"/>
  <c r="M4710" i="1" s="1"/>
  <c r="K4711" i="1"/>
  <c r="K6710" i="1"/>
  <c r="L6709" i="1"/>
  <c r="M6709" i="1" s="1"/>
  <c r="K3159" i="1"/>
  <c r="L3158" i="1"/>
  <c r="M3158" i="1" s="1"/>
  <c r="F489" i="1"/>
  <c r="H2479" i="1"/>
  <c r="L818" i="1"/>
  <c r="M818" i="1" s="1"/>
  <c r="K819" i="1"/>
  <c r="K6483" i="1"/>
  <c r="K1601" i="1"/>
  <c r="L1600" i="1"/>
  <c r="M1600" i="1" s="1"/>
  <c r="K5156" i="1"/>
  <c r="H7144" i="1"/>
  <c r="F7145" i="1"/>
  <c r="G7144" i="1"/>
  <c r="K2479" i="1"/>
  <c r="K7822" i="1"/>
  <c r="L7821" i="1"/>
  <c r="M7821" i="1" s="1"/>
  <c r="M9597" i="1"/>
  <c r="G1820" i="1"/>
  <c r="H7822" i="1"/>
  <c r="G7822" i="1"/>
  <c r="F7823" i="1"/>
  <c r="H3601" i="1"/>
  <c r="G3601" i="1"/>
  <c r="F3602" i="1"/>
  <c r="K3491" i="1"/>
  <c r="L3490" i="1"/>
  <c r="M3490" i="1" s="1"/>
  <c r="L1711" i="1"/>
  <c r="M1711" i="1" s="1"/>
  <c r="K1712" i="1"/>
  <c r="K10585" i="1"/>
  <c r="G8370" i="1"/>
  <c r="F8371" i="1"/>
  <c r="L935" i="1"/>
  <c r="M935" i="1" s="1"/>
  <c r="K936" i="1"/>
  <c r="L2602" i="1"/>
  <c r="M2602" i="1" s="1"/>
  <c r="K2603" i="1"/>
  <c r="G5600" i="1"/>
  <c r="F5601" i="1" s="1"/>
  <c r="K10368" i="1"/>
  <c r="L10367" i="1"/>
  <c r="M10367" i="1" s="1"/>
  <c r="L6594" i="1"/>
  <c r="M6594" i="1" s="1"/>
  <c r="K6595" i="1"/>
  <c r="L4935" i="1"/>
  <c r="M4935" i="1" s="1"/>
  <c r="K4936" i="1"/>
  <c r="L8369" i="1"/>
  <c r="K8370" i="1"/>
  <c r="L4597" i="1"/>
  <c r="M4597" i="1" s="1"/>
  <c r="K4598" i="1"/>
  <c r="M7484" i="1"/>
  <c r="F8822" i="1"/>
  <c r="G8821" i="1"/>
  <c r="H3492" i="1"/>
  <c r="G3492" i="1"/>
  <c r="F3493" i="1"/>
  <c r="G1602" i="1"/>
  <c r="F1603" i="1"/>
  <c r="H7370" i="1"/>
  <c r="G7370" i="1"/>
  <c r="F7371" i="1" s="1"/>
  <c r="L5374" i="1"/>
  <c r="M5374" i="1" s="1"/>
  <c r="L8595" i="1"/>
  <c r="M8595" i="1" s="1"/>
  <c r="K8596" i="1"/>
  <c r="H5157" i="1"/>
  <c r="G5157" i="1"/>
  <c r="F5158" i="1"/>
  <c r="H5933" i="1"/>
  <c r="G5933" i="1"/>
  <c r="F5934" i="1"/>
  <c r="L6375" i="1"/>
  <c r="M6375" i="1" s="1"/>
  <c r="K6376" i="1"/>
  <c r="H6484" i="1"/>
  <c r="G6484" i="1"/>
  <c r="F6485" i="1" s="1"/>
  <c r="K5599" i="1"/>
  <c r="L5598" i="1"/>
  <c r="M5598" i="1" s="1"/>
  <c r="H4150" i="1"/>
  <c r="G4150" i="1"/>
  <c r="F4151" i="1"/>
  <c r="L1268" i="1"/>
  <c r="M1268" i="1" s="1"/>
  <c r="K1269" i="1"/>
  <c r="K1933" i="1"/>
  <c r="L1932" i="1"/>
  <c r="M1932" i="1" s="1"/>
  <c r="H9816" i="1"/>
  <c r="G9816" i="1"/>
  <c r="F9817" i="1"/>
  <c r="K10145" i="1"/>
  <c r="L10144" i="1"/>
  <c r="M10144" i="1" s="1"/>
  <c r="H2824" i="1"/>
  <c r="G2824" i="1"/>
  <c r="F2825" i="1"/>
  <c r="G2604" i="1"/>
  <c r="F2605" i="1" s="1"/>
  <c r="H2604" i="1"/>
  <c r="H10585" i="1"/>
  <c r="M8369" i="1"/>
  <c r="H8484" i="1"/>
  <c r="K5932" i="1"/>
  <c r="L5931" i="1"/>
  <c r="M5931" i="1" s="1"/>
  <c r="L5263" i="1"/>
  <c r="M5263" i="1" s="1"/>
  <c r="K5264" i="1"/>
  <c r="H3936" i="1"/>
  <c r="H3380" i="1"/>
  <c r="G3380" i="1"/>
  <c r="F3381" i="1"/>
  <c r="F8263" i="1"/>
  <c r="H2271" i="1"/>
  <c r="K8484" i="1"/>
  <c r="L8483" i="1"/>
  <c r="M8483" i="1" s="1"/>
  <c r="F1038" i="1"/>
  <c r="H6819" i="1"/>
  <c r="G6819" i="1"/>
  <c r="F6820" i="1"/>
  <c r="L717" i="1"/>
  <c r="M717" i="1" s="1"/>
  <c r="K718" i="1"/>
  <c r="H10256" i="1"/>
  <c r="K2157" i="1"/>
  <c r="L2156" i="1"/>
  <c r="M2156" i="1" s="1"/>
  <c r="L9597" i="1"/>
  <c r="H4376" i="1"/>
  <c r="G4376" i="1"/>
  <c r="F4377" i="1"/>
  <c r="L1376" i="1"/>
  <c r="M1376" i="1" s="1"/>
  <c r="L3711" i="1"/>
  <c r="M3711" i="1" s="1"/>
  <c r="K3712" i="1"/>
  <c r="H7263" i="1"/>
  <c r="H2157" i="1"/>
  <c r="L9038" i="1"/>
  <c r="M9038" i="1" s="1"/>
  <c r="K9039" i="1"/>
  <c r="L8693" i="1"/>
  <c r="M8693" i="1" s="1"/>
  <c r="K8694" i="1"/>
  <c r="L2270" i="1"/>
  <c r="M2270" i="1" s="1"/>
  <c r="K2271" i="1"/>
  <c r="L8041" i="1"/>
  <c r="K8042" i="1"/>
  <c r="G9040" i="1"/>
  <c r="F9041" i="1"/>
  <c r="G9479" i="1"/>
  <c r="H9479" i="1"/>
  <c r="F9480" i="1"/>
  <c r="H8042" i="1"/>
  <c r="G8042" i="1"/>
  <c r="F8043" i="1"/>
  <c r="H4490" i="1"/>
  <c r="G1158" i="1"/>
  <c r="F1159" i="1" s="1"/>
  <c r="K8155" i="1"/>
  <c r="L8154" i="1"/>
  <c r="M8154" i="1" s="1"/>
  <c r="H5711" i="1"/>
  <c r="G5711" i="1"/>
  <c r="F5712" i="1"/>
  <c r="L10034" i="1"/>
  <c r="M10034" i="1" s="1"/>
  <c r="H4712" i="1"/>
  <c r="G4712" i="1"/>
  <c r="F4713" i="1"/>
  <c r="G6376" i="1"/>
  <c r="F6377" i="1"/>
  <c r="H6376" i="1"/>
  <c r="L3935" i="1"/>
  <c r="M3935" i="1" s="1"/>
  <c r="K3936" i="1"/>
  <c r="H8926" i="1"/>
  <c r="G8926" i="1"/>
  <c r="F8927" i="1"/>
  <c r="H2043" i="1"/>
  <c r="G2043" i="1"/>
  <c r="F2044" i="1"/>
  <c r="G1377" i="1"/>
  <c r="K1377" i="1" s="1"/>
  <c r="K7930" i="1"/>
  <c r="L7929" i="1"/>
  <c r="M7929" i="1" s="1"/>
  <c r="H2042" i="1"/>
  <c r="M2823" i="1"/>
  <c r="L7706" i="1"/>
  <c r="M7706" i="1" s="1"/>
  <c r="K7707" i="1"/>
  <c r="F10586" i="1"/>
  <c r="L4046" i="1"/>
  <c r="M4046" i="1" s="1"/>
  <c r="K4047" i="1"/>
  <c r="H8369" i="1"/>
  <c r="F8695" i="1"/>
  <c r="G8694" i="1"/>
  <c r="M3379" i="1"/>
  <c r="K9919" i="1"/>
  <c r="L5481" i="1"/>
  <c r="M5481" i="1" s="1"/>
  <c r="K1037" i="1"/>
  <c r="K6145" i="1"/>
  <c r="L6144" i="1"/>
  <c r="M6144" i="1" s="1"/>
  <c r="L7143" i="1"/>
  <c r="M7143" i="1" s="1"/>
  <c r="K7144" i="1"/>
  <c r="F595" i="1"/>
  <c r="K3043" i="1"/>
  <c r="L3042" i="1"/>
  <c r="M3042" i="1" s="1"/>
  <c r="L593" i="1"/>
  <c r="M593" i="1" s="1"/>
  <c r="K594" i="1"/>
  <c r="F6260" i="1"/>
  <c r="G6259" i="1"/>
  <c r="L6258" i="1"/>
  <c r="M6258" i="1" s="1"/>
  <c r="K6259" i="1"/>
  <c r="K6930" i="1"/>
  <c r="L6929" i="1"/>
  <c r="M6929" i="1" s="1"/>
  <c r="M8041" i="1"/>
  <c r="H8820" i="1"/>
  <c r="H6711" i="1"/>
  <c r="G6711" i="1"/>
  <c r="F6712" i="1" s="1"/>
  <c r="H3491" i="1"/>
  <c r="H1601" i="1"/>
  <c r="H4815" i="1"/>
  <c r="G4815" i="1"/>
  <c r="L5044" i="1"/>
  <c r="M5044" i="1" s="1"/>
  <c r="K5045" i="1"/>
  <c r="L7369" i="1"/>
  <c r="M7369" i="1" s="1"/>
  <c r="K7370" i="1"/>
  <c r="H6034" i="1"/>
  <c r="G6034" i="1"/>
  <c r="L3600" i="1"/>
  <c r="M3600" i="1" s="1"/>
  <c r="K3601" i="1"/>
  <c r="H9920" i="1"/>
  <c r="G9920" i="1"/>
  <c r="F9921" i="1"/>
  <c r="H820" i="1"/>
  <c r="G820" i="1"/>
  <c r="F821" i="1"/>
  <c r="H5819" i="1"/>
  <c r="G5819" i="1"/>
  <c r="F5820" i="1"/>
  <c r="K271" i="1"/>
  <c r="L270" i="1"/>
  <c r="M270" i="1" s="1"/>
  <c r="L9151" i="1"/>
  <c r="M9151" i="1" s="1"/>
  <c r="K9152" i="1"/>
  <c r="H718" i="1"/>
  <c r="G4265" i="1"/>
  <c r="F4266" i="1"/>
  <c r="H10145" i="1"/>
  <c r="H385" i="1"/>
  <c r="G385" i="1"/>
  <c r="F386" i="1" s="1"/>
  <c r="H1713" i="1"/>
  <c r="G1713" i="1"/>
  <c r="F1714" i="1"/>
  <c r="F10369" i="1"/>
  <c r="L9477" i="1"/>
  <c r="M9477" i="1" s="1"/>
  <c r="K9478" i="1"/>
  <c r="H7595" i="1"/>
  <c r="G7595" i="1"/>
  <c r="F7596" i="1"/>
  <c r="K6034" i="1"/>
  <c r="L6033" i="1"/>
  <c r="M6033" i="1" s="1"/>
  <c r="G5046" i="1"/>
  <c r="H5046" i="1" s="1"/>
  <c r="L9815" i="1"/>
  <c r="M9815" i="1" s="1"/>
  <c r="K9816" i="1"/>
  <c r="K9258" i="1"/>
  <c r="K159" i="1"/>
  <c r="L158" i="1"/>
  <c r="H4047" i="1"/>
  <c r="G4047" i="1"/>
  <c r="F4048" i="1"/>
  <c r="L1491" i="1"/>
  <c r="M1491" i="1" s="1"/>
  <c r="L48" i="1"/>
  <c r="M48" i="1" s="1"/>
  <c r="K49" i="1"/>
  <c r="L7262" i="1"/>
  <c r="M7262" i="1" s="1"/>
  <c r="K7263" i="1"/>
  <c r="G10483" i="1"/>
  <c r="F10484" i="1" s="1"/>
  <c r="G2937" i="1"/>
  <c r="F2938" i="1" s="1"/>
  <c r="K9362" i="1"/>
  <c r="L9361" i="1"/>
  <c r="M9361" i="1" s="1"/>
  <c r="G5482" i="1"/>
  <c r="K5482" i="1" s="1"/>
  <c r="L3379" i="1"/>
  <c r="K3380" i="1"/>
  <c r="H9152" i="1"/>
  <c r="L10255" i="1"/>
  <c r="M10255" i="1" s="1"/>
  <c r="K10256" i="1"/>
  <c r="F6146" i="1"/>
  <c r="H49" i="1"/>
  <c r="H4936" i="1"/>
  <c r="L10482" i="1"/>
  <c r="M10482" i="1" s="1"/>
  <c r="K10483" i="1"/>
  <c r="H1491" i="1"/>
  <c r="H3269" i="1"/>
  <c r="H9919" i="1"/>
  <c r="H819" i="1"/>
  <c r="L6818" i="1"/>
  <c r="M6818" i="1" s="1"/>
  <c r="K6819" i="1"/>
  <c r="L8925" i="1"/>
  <c r="M8925" i="1" s="1"/>
  <c r="K8926" i="1"/>
  <c r="H6930" i="1"/>
  <c r="M4264" i="1"/>
  <c r="H9703" i="1"/>
  <c r="H8596" i="1"/>
  <c r="L5817" i="1"/>
  <c r="M5817" i="1" s="1"/>
  <c r="K5818" i="1"/>
  <c r="L7593" i="1"/>
  <c r="M7593" i="1" s="1"/>
  <c r="K7594" i="1"/>
  <c r="L1156" i="1"/>
  <c r="M1156" i="1" s="1"/>
  <c r="K1157" i="1"/>
  <c r="K10817" i="1"/>
  <c r="L10816" i="1"/>
  <c r="M10816" i="1" s="1"/>
  <c r="H10034" i="1"/>
  <c r="K3269" i="1"/>
  <c r="H1269" i="1"/>
  <c r="H6710" i="1"/>
  <c r="M7039" i="1"/>
  <c r="H5375" i="1"/>
  <c r="G5375" i="1"/>
  <c r="L2042" i="1"/>
  <c r="M2042" i="1" s="1"/>
  <c r="K2043" i="1"/>
  <c r="L9702" i="1"/>
  <c r="M9702" i="1" s="1"/>
  <c r="K9703" i="1"/>
  <c r="L10704" i="1"/>
  <c r="M10704" i="1" s="1"/>
  <c r="K10705" i="1"/>
  <c r="M3811" i="1"/>
  <c r="F7931" i="1"/>
  <c r="L4813" i="1"/>
  <c r="M4813" i="1" s="1"/>
  <c r="K4814" i="1"/>
  <c r="K8820" i="1"/>
  <c r="L8819" i="1"/>
  <c r="M8819" i="1" s="1"/>
  <c r="H6145" i="1"/>
  <c r="F7040" i="1"/>
  <c r="G10921" i="1"/>
  <c r="F10922" i="1" s="1"/>
  <c r="L2712" i="1"/>
  <c r="M2712" i="1" s="1"/>
  <c r="K2713" i="1"/>
  <c r="F4937" i="1"/>
  <c r="L4374" i="1"/>
  <c r="M4374" i="1" s="1"/>
  <c r="K4375" i="1"/>
  <c r="K4265" i="1"/>
  <c r="L4264" i="1"/>
  <c r="L1819" i="1"/>
  <c r="M1819" i="1" s="1"/>
  <c r="K1820" i="1"/>
  <c r="K10921" i="1"/>
  <c r="L10920" i="1"/>
  <c r="M10920" i="1" s="1"/>
  <c r="M158" i="1"/>
  <c r="M488" i="1"/>
  <c r="F6931" i="1"/>
  <c r="F7708" i="1"/>
  <c r="F3160" i="1"/>
  <c r="F937" i="1"/>
  <c r="F10035" i="1"/>
  <c r="M2381" i="1"/>
  <c r="L384" i="1"/>
  <c r="M384" i="1" s="1"/>
  <c r="K385" i="1"/>
  <c r="K5710" i="1"/>
  <c r="G273" i="1" l="1"/>
  <c r="H273" i="1" s="1"/>
  <c r="H10922" i="1"/>
  <c r="G10922" i="1"/>
  <c r="G10258" i="1"/>
  <c r="F10259" i="1" s="1"/>
  <c r="G2938" i="1"/>
  <c r="F2939" i="1" s="1"/>
  <c r="H386" i="1"/>
  <c r="G386" i="1"/>
  <c r="F387" i="1"/>
  <c r="G6712" i="1"/>
  <c r="F6713" i="1" s="1"/>
  <c r="H6485" i="1"/>
  <c r="G6485" i="1"/>
  <c r="F6486" i="1"/>
  <c r="H4600" i="1"/>
  <c r="G4600" i="1"/>
  <c r="F4601" i="1"/>
  <c r="G5601" i="1"/>
  <c r="G10484" i="1"/>
  <c r="F10485" i="1" s="1"/>
  <c r="G9260" i="1"/>
  <c r="G7265" i="1"/>
  <c r="F7266" i="1" s="1"/>
  <c r="G8598" i="1"/>
  <c r="F8599" i="1" s="1"/>
  <c r="G2605" i="1"/>
  <c r="F2606" i="1"/>
  <c r="H2605" i="1"/>
  <c r="G10707" i="1"/>
  <c r="F10708" i="1" s="1"/>
  <c r="H8157" i="1"/>
  <c r="G8157" i="1"/>
  <c r="F8158" i="1"/>
  <c r="H2715" i="1"/>
  <c r="G2715" i="1"/>
  <c r="F2716" i="1"/>
  <c r="L1377" i="1"/>
  <c r="G1159" i="1"/>
  <c r="F1160" i="1"/>
  <c r="H1159" i="1"/>
  <c r="G2159" i="1"/>
  <c r="H2159" i="1" s="1"/>
  <c r="G10819" i="1"/>
  <c r="F10820" i="1"/>
  <c r="G3938" i="1"/>
  <c r="F3939" i="1" s="1"/>
  <c r="H160" i="1"/>
  <c r="G160" i="1"/>
  <c r="F161" i="1"/>
  <c r="L5482" i="1"/>
  <c r="G7371" i="1"/>
  <c r="F7372" i="1"/>
  <c r="H7371" i="1"/>
  <c r="G10147" i="1"/>
  <c r="L6819" i="1"/>
  <c r="G1714" i="1"/>
  <c r="F1715" i="1" s="1"/>
  <c r="L2271" i="1"/>
  <c r="M2271" i="1" s="1"/>
  <c r="K2272" i="1"/>
  <c r="L718" i="1"/>
  <c r="M718" i="1" s="1"/>
  <c r="K719" i="1"/>
  <c r="L8370" i="1"/>
  <c r="M8370" i="1" s="1"/>
  <c r="M1820" i="1"/>
  <c r="H9705" i="1"/>
  <c r="G9705" i="1"/>
  <c r="F9706" i="1"/>
  <c r="G9363" i="1"/>
  <c r="K9363" i="1" s="1"/>
  <c r="G6597" i="1"/>
  <c r="H6597" i="1" s="1"/>
  <c r="G4937" i="1"/>
  <c r="L3269" i="1"/>
  <c r="M3269" i="1" s="1"/>
  <c r="K3270" i="1"/>
  <c r="K10818" i="1"/>
  <c r="L10817" i="1"/>
  <c r="M10817" i="1" s="1"/>
  <c r="H5482" i="1"/>
  <c r="L3601" i="1"/>
  <c r="K3602" i="1"/>
  <c r="L6259" i="1"/>
  <c r="M6259" i="1" s="1"/>
  <c r="H10586" i="1"/>
  <c r="G10586" i="1"/>
  <c r="H1377" i="1"/>
  <c r="M2043" i="1"/>
  <c r="K8156" i="1"/>
  <c r="L8155" i="1"/>
  <c r="M8155" i="1" s="1"/>
  <c r="L3712" i="1"/>
  <c r="M3712" i="1" s="1"/>
  <c r="K3713" i="1"/>
  <c r="K9598" i="1"/>
  <c r="K5933" i="1"/>
  <c r="L5932" i="1"/>
  <c r="M5932" i="1" s="1"/>
  <c r="L10368" i="1"/>
  <c r="M10368" i="1" s="1"/>
  <c r="L2603" i="1"/>
  <c r="M2603" i="1" s="1"/>
  <c r="K2604" i="1"/>
  <c r="M3601" i="1"/>
  <c r="L819" i="1"/>
  <c r="M819" i="1" s="1"/>
  <c r="K820" i="1"/>
  <c r="H9153" i="1"/>
  <c r="H3044" i="1"/>
  <c r="H1492" i="1"/>
  <c r="G4048" i="1"/>
  <c r="H4048" i="1" s="1"/>
  <c r="H7596" i="1"/>
  <c r="G7596" i="1"/>
  <c r="F7597" i="1" s="1"/>
  <c r="M1377" i="1"/>
  <c r="G10035" i="1"/>
  <c r="H10035" i="1"/>
  <c r="H4266" i="1"/>
  <c r="F4267" i="1"/>
  <c r="G4266" i="1"/>
  <c r="K272" i="1"/>
  <c r="L271" i="1"/>
  <c r="M271" i="1" s="1"/>
  <c r="L5045" i="1"/>
  <c r="M5045" i="1" s="1"/>
  <c r="K5046" i="1"/>
  <c r="L7707" i="1"/>
  <c r="M7707" i="1" s="1"/>
  <c r="H9041" i="1"/>
  <c r="G9041" i="1"/>
  <c r="F9042" i="1" s="1"/>
  <c r="L8694" i="1"/>
  <c r="M8694" i="1" s="1"/>
  <c r="K10146" i="1"/>
  <c r="L10145" i="1"/>
  <c r="M10145" i="1" s="1"/>
  <c r="L1269" i="1"/>
  <c r="M1269" i="1" s="1"/>
  <c r="K1270" i="1"/>
  <c r="L6376" i="1"/>
  <c r="K6377" i="1"/>
  <c r="H1603" i="1"/>
  <c r="G1603" i="1"/>
  <c r="F1604" i="1"/>
  <c r="L4936" i="1"/>
  <c r="M4936" i="1" s="1"/>
  <c r="H8371" i="1"/>
  <c r="G8371" i="1"/>
  <c r="F8372" i="1"/>
  <c r="L5156" i="1"/>
  <c r="M5156" i="1" s="1"/>
  <c r="K5157" i="1"/>
  <c r="K6711" i="1"/>
  <c r="L6710" i="1"/>
  <c r="M6710" i="1" s="1"/>
  <c r="L4711" i="1"/>
  <c r="M4711" i="1" s="1"/>
  <c r="K4712" i="1"/>
  <c r="K2937" i="1"/>
  <c r="F3813" i="1"/>
  <c r="G3812" i="1"/>
  <c r="G720" i="1"/>
  <c r="F721" i="1"/>
  <c r="H720" i="1"/>
  <c r="G2383" i="1"/>
  <c r="H2383" i="1" s="1"/>
  <c r="L385" i="1"/>
  <c r="K386" i="1"/>
  <c r="L49" i="1"/>
  <c r="M49" i="1" s="1"/>
  <c r="K50" i="1"/>
  <c r="L9152" i="1"/>
  <c r="M9152" i="1" s="1"/>
  <c r="K9153" i="1"/>
  <c r="K6146" i="1"/>
  <c r="L6145" i="1"/>
  <c r="M6145" i="1" s="1"/>
  <c r="G2044" i="1"/>
  <c r="H2044" i="1" s="1"/>
  <c r="L3936" i="1"/>
  <c r="M3936" i="1" s="1"/>
  <c r="K3937" i="1"/>
  <c r="H3381" i="1"/>
  <c r="G3381" i="1"/>
  <c r="F3382" i="1" s="1"/>
  <c r="H3602" i="1"/>
  <c r="G3602" i="1"/>
  <c r="F3603" i="1" s="1"/>
  <c r="L2824" i="1"/>
  <c r="M2824" i="1" s="1"/>
  <c r="K2825" i="1"/>
  <c r="L2713" i="1"/>
  <c r="M2713" i="1" s="1"/>
  <c r="K2714" i="1"/>
  <c r="L5818" i="1"/>
  <c r="M5818" i="1" s="1"/>
  <c r="K5819" i="1"/>
  <c r="L9362" i="1"/>
  <c r="M9362" i="1" s="1"/>
  <c r="H10483" i="1"/>
  <c r="G10369" i="1"/>
  <c r="H10369" i="1" s="1"/>
  <c r="F9922" i="1"/>
  <c r="G9921" i="1"/>
  <c r="F4816" i="1"/>
  <c r="K3044" i="1"/>
  <c r="L3043" i="1"/>
  <c r="M3043" i="1" s="1"/>
  <c r="L1037" i="1"/>
  <c r="M1037" i="1" s="1"/>
  <c r="G6377" i="1"/>
  <c r="F6378" i="1"/>
  <c r="H5712" i="1"/>
  <c r="G5712" i="1"/>
  <c r="F5713" i="1" s="1"/>
  <c r="H8043" i="1"/>
  <c r="G8043" i="1"/>
  <c r="F8044" i="1" s="1"/>
  <c r="H6820" i="1"/>
  <c r="G6820" i="1"/>
  <c r="F6821" i="1" s="1"/>
  <c r="G8263" i="1"/>
  <c r="F8264" i="1" s="1"/>
  <c r="H8263" i="1"/>
  <c r="H2825" i="1"/>
  <c r="G2825" i="1"/>
  <c r="F2826" i="1"/>
  <c r="H9817" i="1"/>
  <c r="G9817" i="1"/>
  <c r="F9818" i="1"/>
  <c r="L8596" i="1"/>
  <c r="M8596" i="1" s="1"/>
  <c r="K8597" i="1"/>
  <c r="H7823" i="1"/>
  <c r="G7823" i="1"/>
  <c r="F7824" i="1"/>
  <c r="L7822" i="1"/>
  <c r="K7823" i="1"/>
  <c r="L2382" i="1"/>
  <c r="M2382" i="1" s="1"/>
  <c r="K4491" i="1"/>
  <c r="L4490" i="1"/>
  <c r="M4490" i="1" s="1"/>
  <c r="H9259" i="1"/>
  <c r="H51" i="1"/>
  <c r="G51" i="1"/>
  <c r="F52" i="1" s="1"/>
  <c r="H8156" i="1"/>
  <c r="G8486" i="1"/>
  <c r="F8487" i="1" s="1"/>
  <c r="H1935" i="1"/>
  <c r="G1935" i="1"/>
  <c r="F1936" i="1"/>
  <c r="G7486" i="1"/>
  <c r="F7487" i="1" s="1"/>
  <c r="H7486" i="1"/>
  <c r="H8597" i="1"/>
  <c r="F2481" i="1"/>
  <c r="L4814" i="1"/>
  <c r="M4814" i="1" s="1"/>
  <c r="K4815" i="1"/>
  <c r="L9258" i="1"/>
  <c r="M9258" i="1" s="1"/>
  <c r="K9259" i="1"/>
  <c r="G821" i="1"/>
  <c r="G5158" i="1"/>
  <c r="F5159" i="1" s="1"/>
  <c r="G7040" i="1"/>
  <c r="H7040" i="1" s="1"/>
  <c r="G6931" i="1"/>
  <c r="F6932" i="1" s="1"/>
  <c r="H6931" i="1"/>
  <c r="K4266" i="1"/>
  <c r="L4265" i="1"/>
  <c r="M4265" i="1" s="1"/>
  <c r="L10705" i="1"/>
  <c r="M10705" i="1" s="1"/>
  <c r="K10706" i="1"/>
  <c r="L8926" i="1"/>
  <c r="M8926" i="1" s="1"/>
  <c r="K1492" i="1"/>
  <c r="L9816" i="1"/>
  <c r="K9817" i="1"/>
  <c r="L9478" i="1"/>
  <c r="M9478" i="1" s="1"/>
  <c r="K9479" i="1"/>
  <c r="H4265" i="1"/>
  <c r="F6035" i="1"/>
  <c r="L594" i="1"/>
  <c r="M594" i="1" s="1"/>
  <c r="L9919" i="1"/>
  <c r="M9919" i="1" s="1"/>
  <c r="K9920" i="1"/>
  <c r="H8694" i="1"/>
  <c r="M6376" i="1"/>
  <c r="H9040" i="1"/>
  <c r="L9039" i="1"/>
  <c r="M9039" i="1" s="1"/>
  <c r="K9040" i="1"/>
  <c r="M6819" i="1"/>
  <c r="M9816" i="1"/>
  <c r="H1602" i="1"/>
  <c r="L936" i="1"/>
  <c r="M936" i="1" s="1"/>
  <c r="H8370" i="1"/>
  <c r="M7822" i="1"/>
  <c r="L2479" i="1"/>
  <c r="M2479" i="1" s="1"/>
  <c r="K2480" i="1"/>
  <c r="K1602" i="1"/>
  <c r="L1601" i="1"/>
  <c r="M1601" i="1" s="1"/>
  <c r="L4149" i="1"/>
  <c r="M4149" i="1" s="1"/>
  <c r="K4150" i="1"/>
  <c r="H3714" i="1"/>
  <c r="G3714" i="1"/>
  <c r="F3715" i="1"/>
  <c r="H2382" i="1"/>
  <c r="M5482" i="1"/>
  <c r="K10922" i="1"/>
  <c r="L10921" i="1"/>
  <c r="L1157" i="1"/>
  <c r="M1157" i="1" s="1"/>
  <c r="K1158" i="1"/>
  <c r="L3380" i="1"/>
  <c r="M3380" i="1" s="1"/>
  <c r="K3381" i="1"/>
  <c r="L7263" i="1"/>
  <c r="M7263" i="1" s="1"/>
  <c r="K7264" i="1"/>
  <c r="K160" i="1"/>
  <c r="L159" i="1"/>
  <c r="H5820" i="1"/>
  <c r="G5820" i="1"/>
  <c r="F5821" i="1" s="1"/>
  <c r="F6261" i="1"/>
  <c r="G6260" i="1"/>
  <c r="L7144" i="1"/>
  <c r="G8695" i="1"/>
  <c r="F8696" i="1" s="1"/>
  <c r="G8927" i="1"/>
  <c r="F8928" i="1" s="1"/>
  <c r="G4713" i="1"/>
  <c r="H1158" i="1"/>
  <c r="L8042" i="1"/>
  <c r="M8042" i="1" s="1"/>
  <c r="K8043" i="1"/>
  <c r="H4377" i="1"/>
  <c r="G4377" i="1"/>
  <c r="F4378" i="1" s="1"/>
  <c r="K2158" i="1"/>
  <c r="L2157" i="1"/>
  <c r="M2157" i="1" s="1"/>
  <c r="H4151" i="1"/>
  <c r="G4151" i="1"/>
  <c r="F4152" i="1" s="1"/>
  <c r="K5600" i="1"/>
  <c r="L5599" i="1"/>
  <c r="M5599" i="1" s="1"/>
  <c r="H5934" i="1"/>
  <c r="G5934" i="1"/>
  <c r="F5935" i="1" s="1"/>
  <c r="K5375" i="1"/>
  <c r="H3493" i="1"/>
  <c r="G3493" i="1"/>
  <c r="F3494" i="1"/>
  <c r="L4598" i="1"/>
  <c r="M4598" i="1" s="1"/>
  <c r="K4599" i="1"/>
  <c r="H5600" i="1"/>
  <c r="K10586" i="1"/>
  <c r="L10585" i="1"/>
  <c r="M10585" i="1" s="1"/>
  <c r="K3492" i="1"/>
  <c r="L3491" i="1"/>
  <c r="M3491" i="1" s="1"/>
  <c r="L3159" i="1"/>
  <c r="M3159" i="1" s="1"/>
  <c r="M159" i="1"/>
  <c r="H1271" i="1"/>
  <c r="G1271" i="1"/>
  <c r="F1272" i="1"/>
  <c r="H1934" i="1"/>
  <c r="H2273" i="1"/>
  <c r="G2273" i="1"/>
  <c r="F2274" i="1" s="1"/>
  <c r="L10483" i="1"/>
  <c r="M10483" i="1" s="1"/>
  <c r="K10484" i="1"/>
  <c r="M10921" i="1"/>
  <c r="H7931" i="1"/>
  <c r="G7931" i="1"/>
  <c r="F7932" i="1"/>
  <c r="G6146" i="1"/>
  <c r="H6146" i="1" s="1"/>
  <c r="L5710" i="1"/>
  <c r="M5710" i="1" s="1"/>
  <c r="K5711" i="1"/>
  <c r="G937" i="1"/>
  <c r="H937" i="1" s="1"/>
  <c r="H3160" i="1"/>
  <c r="G3160" i="1"/>
  <c r="F3161" i="1" s="1"/>
  <c r="H10921" i="1"/>
  <c r="L9703" i="1"/>
  <c r="M9703" i="1" s="1"/>
  <c r="K9704" i="1"/>
  <c r="F5376" i="1"/>
  <c r="H2937" i="1"/>
  <c r="L6930" i="1"/>
  <c r="M6930" i="1" s="1"/>
  <c r="H6259" i="1"/>
  <c r="F596" i="1"/>
  <c r="G595" i="1"/>
  <c r="H595" i="1" s="1"/>
  <c r="K7931" i="1"/>
  <c r="L7930" i="1"/>
  <c r="M7930" i="1" s="1"/>
  <c r="K8485" i="1"/>
  <c r="L8484" i="1"/>
  <c r="M8484" i="1" s="1"/>
  <c r="L5264" i="1"/>
  <c r="M5264" i="1" s="1"/>
  <c r="K5265" i="1"/>
  <c r="H8821" i="1"/>
  <c r="L6595" i="1"/>
  <c r="M6595" i="1" s="1"/>
  <c r="K6596" i="1"/>
  <c r="F1821" i="1"/>
  <c r="M7144" i="1"/>
  <c r="F490" i="1"/>
  <c r="H489" i="1"/>
  <c r="G489" i="1"/>
  <c r="H10706" i="1"/>
  <c r="H2714" i="1"/>
  <c r="H2158" i="1"/>
  <c r="H159" i="1"/>
  <c r="H3713" i="1"/>
  <c r="L1820" i="1"/>
  <c r="L2043" i="1"/>
  <c r="K2044" i="1"/>
  <c r="G7708" i="1"/>
  <c r="H7708" i="1" s="1"/>
  <c r="L4375" i="1"/>
  <c r="M4375" i="1" s="1"/>
  <c r="K4376" i="1"/>
  <c r="K8821" i="1"/>
  <c r="L8820" i="1"/>
  <c r="M8820" i="1" s="1"/>
  <c r="L7594" i="1"/>
  <c r="M7594" i="1" s="1"/>
  <c r="K7595" i="1"/>
  <c r="L10256" i="1"/>
  <c r="M10256" i="1" s="1"/>
  <c r="K10257" i="1"/>
  <c r="F5483" i="1"/>
  <c r="F5047" i="1"/>
  <c r="L6034" i="1"/>
  <c r="M6034" i="1" s="1"/>
  <c r="M385" i="1"/>
  <c r="L7370" i="1"/>
  <c r="M7370" i="1" s="1"/>
  <c r="K7371" i="1"/>
  <c r="L4047" i="1"/>
  <c r="M4047" i="1" s="1"/>
  <c r="K4048" i="1"/>
  <c r="F1378" i="1"/>
  <c r="G9480" i="1"/>
  <c r="H9480" i="1"/>
  <c r="H1038" i="1"/>
  <c r="G1038" i="1"/>
  <c r="K1934" i="1"/>
  <c r="L1933" i="1"/>
  <c r="M1933" i="1" s="1"/>
  <c r="G8822" i="1"/>
  <c r="F8823" i="1"/>
  <c r="H8822" i="1"/>
  <c r="L1712" i="1"/>
  <c r="M1712" i="1" s="1"/>
  <c r="K1713" i="1"/>
  <c r="H1820" i="1"/>
  <c r="G7145" i="1"/>
  <c r="H7145" i="1" s="1"/>
  <c r="K6484" i="1"/>
  <c r="L6483" i="1"/>
  <c r="M6483" i="1" s="1"/>
  <c r="K7486" i="1"/>
  <c r="L7485" i="1"/>
  <c r="M7485" i="1" s="1"/>
  <c r="F9599" i="1"/>
  <c r="K8263" i="1"/>
  <c r="L8262" i="1"/>
  <c r="M8262" i="1" s="1"/>
  <c r="F5266" i="1"/>
  <c r="F3271" i="1"/>
  <c r="F9154" i="1"/>
  <c r="F3045" i="1"/>
  <c r="F4492" i="1"/>
  <c r="F1493" i="1"/>
  <c r="G1715" i="1" l="1"/>
  <c r="G2274" i="1"/>
  <c r="F2275" i="1"/>
  <c r="G5159" i="1"/>
  <c r="F5160" i="1"/>
  <c r="G8044" i="1"/>
  <c r="H8044" i="1" s="1"/>
  <c r="G2939" i="1"/>
  <c r="F2940" i="1"/>
  <c r="G6713" i="1"/>
  <c r="F6714" i="1"/>
  <c r="G7266" i="1"/>
  <c r="F7267" i="1" s="1"/>
  <c r="G4152" i="1"/>
  <c r="F4153" i="1"/>
  <c r="F8697" i="1"/>
  <c r="G8696" i="1"/>
  <c r="G7487" i="1"/>
  <c r="F7488" i="1"/>
  <c r="H7487" i="1"/>
  <c r="G10485" i="1"/>
  <c r="F10486" i="1" s="1"/>
  <c r="H10259" i="1"/>
  <c r="G10259" i="1"/>
  <c r="F10260" i="1"/>
  <c r="G3939" i="1"/>
  <c r="F3940" i="1"/>
  <c r="H3939" i="1"/>
  <c r="G52" i="1"/>
  <c r="F53" i="1" s="1"/>
  <c r="H5713" i="1"/>
  <c r="G5713" i="1"/>
  <c r="F5714" i="1"/>
  <c r="G3603" i="1"/>
  <c r="H10708" i="1"/>
  <c r="G10708" i="1"/>
  <c r="F10709" i="1"/>
  <c r="G9042" i="1"/>
  <c r="F9043" i="1"/>
  <c r="G3161" i="1"/>
  <c r="L9363" i="1"/>
  <c r="M9363" i="1" s="1"/>
  <c r="G3382" i="1"/>
  <c r="F3383" i="1"/>
  <c r="G7597" i="1"/>
  <c r="H7597" i="1" s="1"/>
  <c r="G5935" i="1"/>
  <c r="F5936" i="1" s="1"/>
  <c r="H5821" i="1"/>
  <c r="G5821" i="1"/>
  <c r="F5822" i="1"/>
  <c r="H8487" i="1"/>
  <c r="G8487" i="1"/>
  <c r="F8488" i="1"/>
  <c r="G8264" i="1"/>
  <c r="H8264" i="1"/>
  <c r="G4378" i="1"/>
  <c r="H4378" i="1" s="1"/>
  <c r="H8928" i="1"/>
  <c r="G8928" i="1"/>
  <c r="F8929" i="1"/>
  <c r="G6932" i="1"/>
  <c r="F6933" i="1" s="1"/>
  <c r="H6932" i="1"/>
  <c r="G6821" i="1"/>
  <c r="H8599" i="1"/>
  <c r="G8599" i="1"/>
  <c r="F8600" i="1"/>
  <c r="H9599" i="1"/>
  <c r="G9599" i="1"/>
  <c r="F9600" i="1"/>
  <c r="L2044" i="1"/>
  <c r="G7932" i="1"/>
  <c r="F7933" i="1" s="1"/>
  <c r="H1272" i="1"/>
  <c r="G1272" i="1"/>
  <c r="F1273" i="1"/>
  <c r="K5601" i="1"/>
  <c r="L5600" i="1"/>
  <c r="M5600" i="1" s="1"/>
  <c r="L8043" i="1"/>
  <c r="L160" i="1"/>
  <c r="H1936" i="1"/>
  <c r="G1936" i="1"/>
  <c r="F1937" i="1"/>
  <c r="G6378" i="1"/>
  <c r="F6379" i="1" s="1"/>
  <c r="G3813" i="1"/>
  <c r="H8372" i="1"/>
  <c r="G8372" i="1"/>
  <c r="F8373" i="1"/>
  <c r="L6377" i="1"/>
  <c r="K273" i="1"/>
  <c r="L272" i="1"/>
  <c r="M272" i="1" s="1"/>
  <c r="G10820" i="1"/>
  <c r="H10820" i="1"/>
  <c r="H387" i="1"/>
  <c r="G387" i="1"/>
  <c r="F388" i="1"/>
  <c r="K489" i="1"/>
  <c r="M7931" i="1"/>
  <c r="K3160" i="1"/>
  <c r="L10586" i="1"/>
  <c r="H4713" i="1"/>
  <c r="L7264" i="1"/>
  <c r="M7264" i="1" s="1"/>
  <c r="K7265" i="1"/>
  <c r="L4266" i="1"/>
  <c r="M4266" i="1" s="1"/>
  <c r="H821" i="1"/>
  <c r="M6377" i="1"/>
  <c r="F10370" i="1"/>
  <c r="L2937" i="1"/>
  <c r="M2937" i="1" s="1"/>
  <c r="K2938" i="1"/>
  <c r="K10035" i="1"/>
  <c r="K10369" i="1"/>
  <c r="K6820" i="1"/>
  <c r="M160" i="1"/>
  <c r="H9260" i="1"/>
  <c r="G3045" i="1"/>
  <c r="K2159" i="1"/>
  <c r="L2158" i="1"/>
  <c r="M2158" i="1" s="1"/>
  <c r="L1158" i="1"/>
  <c r="M1158" i="1" s="1"/>
  <c r="K1159" i="1"/>
  <c r="G3715" i="1"/>
  <c r="F3716" i="1" s="1"/>
  <c r="L9479" i="1"/>
  <c r="M9479" i="1" s="1"/>
  <c r="K9480" i="1"/>
  <c r="H7824" i="1"/>
  <c r="G7824" i="1"/>
  <c r="F7825" i="1"/>
  <c r="G9818" i="1"/>
  <c r="F9819" i="1" s="1"/>
  <c r="K3045" i="1"/>
  <c r="L3044" i="1"/>
  <c r="M3044" i="1" s="1"/>
  <c r="M2044" i="1"/>
  <c r="L4712" i="1"/>
  <c r="M4712" i="1" s="1"/>
  <c r="K4713" i="1"/>
  <c r="L3713" i="1"/>
  <c r="M3713" i="1" s="1"/>
  <c r="K3714" i="1"/>
  <c r="G161" i="1"/>
  <c r="K161" i="1" s="1"/>
  <c r="G2716" i="1"/>
  <c r="F2717" i="1"/>
  <c r="G4492" i="1"/>
  <c r="H4492" i="1" s="1"/>
  <c r="H9154" i="1"/>
  <c r="G9154" i="1"/>
  <c r="F9155" i="1"/>
  <c r="K7487" i="1"/>
  <c r="L7486" i="1"/>
  <c r="H1378" i="1"/>
  <c r="G1378" i="1"/>
  <c r="F1379" i="1"/>
  <c r="L7595" i="1"/>
  <c r="M7595" i="1" s="1"/>
  <c r="K7596" i="1"/>
  <c r="F7709" i="1"/>
  <c r="K7932" i="1"/>
  <c r="L7931" i="1"/>
  <c r="L5711" i="1"/>
  <c r="M5711" i="1" s="1"/>
  <c r="K5712" i="1"/>
  <c r="K595" i="1"/>
  <c r="H6035" i="1"/>
  <c r="G6035" i="1"/>
  <c r="F7041" i="1"/>
  <c r="L9259" i="1"/>
  <c r="M9259" i="1" s="1"/>
  <c r="K9260" i="1"/>
  <c r="K2383" i="1"/>
  <c r="M8043" i="1"/>
  <c r="H4816" i="1"/>
  <c r="G4816" i="1"/>
  <c r="L2825" i="1"/>
  <c r="F2384" i="1"/>
  <c r="L1270" i="1"/>
  <c r="M1270" i="1" s="1"/>
  <c r="K1271" i="1"/>
  <c r="F4268" i="1"/>
  <c r="G4267" i="1"/>
  <c r="L820" i="1"/>
  <c r="M820" i="1" s="1"/>
  <c r="K821" i="1"/>
  <c r="M10586" i="1"/>
  <c r="K10819" i="1"/>
  <c r="L10818" i="1"/>
  <c r="M10818" i="1" s="1"/>
  <c r="K8371" i="1"/>
  <c r="G6486" i="1"/>
  <c r="G1160" i="1"/>
  <c r="F1161" i="1" s="1"/>
  <c r="H10707" i="1"/>
  <c r="H8598" i="1"/>
  <c r="H10258" i="1"/>
  <c r="K1935" i="1"/>
  <c r="L1934" i="1"/>
  <c r="M1934" i="1" s="1"/>
  <c r="H3494" i="1"/>
  <c r="G3494" i="1"/>
  <c r="F3495" i="1"/>
  <c r="G3271" i="1"/>
  <c r="F3272" i="1" s="1"/>
  <c r="F5484" i="1"/>
  <c r="G5483" i="1"/>
  <c r="L5375" i="1"/>
  <c r="M5375" i="1" s="1"/>
  <c r="L6146" i="1"/>
  <c r="L5046" i="1"/>
  <c r="M5046" i="1" s="1"/>
  <c r="L3270" i="1"/>
  <c r="M3270" i="1" s="1"/>
  <c r="H9706" i="1"/>
  <c r="G9706" i="1"/>
  <c r="F9707" i="1"/>
  <c r="H7372" i="1"/>
  <c r="G7372" i="1"/>
  <c r="F7373" i="1"/>
  <c r="F1039" i="1"/>
  <c r="L10257" i="1"/>
  <c r="M10257" i="1" s="1"/>
  <c r="K10258" i="1"/>
  <c r="K8486" i="1"/>
  <c r="L8485" i="1"/>
  <c r="M8485" i="1" s="1"/>
  <c r="F6147" i="1"/>
  <c r="H8927" i="1"/>
  <c r="H8695" i="1"/>
  <c r="H6260" i="1"/>
  <c r="L3381" i="1"/>
  <c r="K3382" i="1"/>
  <c r="H5158" i="1"/>
  <c r="L4815" i="1"/>
  <c r="M4815" i="1" s="1"/>
  <c r="K4816" i="1"/>
  <c r="M2825" i="1"/>
  <c r="L2714" i="1"/>
  <c r="M2714" i="1" s="1"/>
  <c r="K2715" i="1"/>
  <c r="L9153" i="1"/>
  <c r="M9153" i="1" s="1"/>
  <c r="K9154" i="1"/>
  <c r="F10587" i="1"/>
  <c r="H9363" i="1"/>
  <c r="L719" i="1"/>
  <c r="M719" i="1" s="1"/>
  <c r="K720" i="1"/>
  <c r="M7371" i="1"/>
  <c r="H3938" i="1"/>
  <c r="H7265" i="1"/>
  <c r="H4601" i="1"/>
  <c r="G4601" i="1"/>
  <c r="F4602" i="1"/>
  <c r="L1713" i="1"/>
  <c r="M1713" i="1" s="1"/>
  <c r="K1714" i="1"/>
  <c r="G490" i="1"/>
  <c r="L9817" i="1"/>
  <c r="M9817" i="1" s="1"/>
  <c r="K9818" i="1"/>
  <c r="K7040" i="1"/>
  <c r="K6712" i="1"/>
  <c r="L6711" i="1"/>
  <c r="M6711" i="1" s="1"/>
  <c r="G1604" i="1"/>
  <c r="F1605" i="1" s="1"/>
  <c r="K7708" i="1"/>
  <c r="H5266" i="1"/>
  <c r="G5266" i="1"/>
  <c r="F5267" i="1"/>
  <c r="K8822" i="1"/>
  <c r="L8821" i="1"/>
  <c r="M8821" i="1" s="1"/>
  <c r="G5376" i="1"/>
  <c r="K5376" i="1" s="1"/>
  <c r="F5377" i="1"/>
  <c r="L4599" i="1"/>
  <c r="M4599" i="1" s="1"/>
  <c r="K4600" i="1"/>
  <c r="L10922" i="1"/>
  <c r="M10922" i="1" s="1"/>
  <c r="K1603" i="1"/>
  <c r="L1602" i="1"/>
  <c r="M1602" i="1" s="1"/>
  <c r="K937" i="1"/>
  <c r="L9920" i="1"/>
  <c r="M9920" i="1" s="1"/>
  <c r="K9921" i="1"/>
  <c r="L1492" i="1"/>
  <c r="M1492" i="1" s="1"/>
  <c r="L10706" i="1"/>
  <c r="M10706" i="1" s="1"/>
  <c r="K10707" i="1"/>
  <c r="M7486" i="1"/>
  <c r="L8597" i="1"/>
  <c r="M8597" i="1" s="1"/>
  <c r="K8598" i="1"/>
  <c r="K1038" i="1"/>
  <c r="M3381" i="1"/>
  <c r="L3937" i="1"/>
  <c r="M3937" i="1" s="1"/>
  <c r="K3938" i="1"/>
  <c r="L5157" i="1"/>
  <c r="M5157" i="1" s="1"/>
  <c r="K5158" i="1"/>
  <c r="K10147" i="1"/>
  <c r="L10146" i="1"/>
  <c r="M10146" i="1" s="1"/>
  <c r="K5934" i="1"/>
  <c r="L5933" i="1"/>
  <c r="M5933" i="1" s="1"/>
  <c r="K8157" i="1"/>
  <c r="L8156" i="1"/>
  <c r="M8156" i="1" s="1"/>
  <c r="F9364" i="1"/>
  <c r="H10484" i="1"/>
  <c r="H2938" i="1"/>
  <c r="F10923" i="1"/>
  <c r="L6596" i="1"/>
  <c r="M6596" i="1" s="1"/>
  <c r="K6597" i="1"/>
  <c r="H8823" i="1"/>
  <c r="G8823" i="1"/>
  <c r="F8824" i="1"/>
  <c r="F6262" i="1"/>
  <c r="G6261" i="1"/>
  <c r="L9040" i="1"/>
  <c r="M9040" i="1" s="1"/>
  <c r="K9041" i="1"/>
  <c r="H2826" i="1"/>
  <c r="G2826" i="1"/>
  <c r="K2826" i="1" s="1"/>
  <c r="F2827" i="1"/>
  <c r="G1821" i="1"/>
  <c r="H1821" i="1" s="1"/>
  <c r="L9704" i="1"/>
  <c r="M9704" i="1" s="1"/>
  <c r="K9705" i="1"/>
  <c r="M6146" i="1"/>
  <c r="L10484" i="1"/>
  <c r="M10484" i="1" s="1"/>
  <c r="K10485" i="1"/>
  <c r="K7145" i="1"/>
  <c r="L2480" i="1"/>
  <c r="M2480" i="1" s="1"/>
  <c r="K7824" i="1"/>
  <c r="L7823" i="1"/>
  <c r="M7823" i="1" s="1"/>
  <c r="H9922" i="1"/>
  <c r="G9922" i="1"/>
  <c r="L386" i="1"/>
  <c r="M386" i="1" s="1"/>
  <c r="K387" i="1"/>
  <c r="G721" i="1"/>
  <c r="F722" i="1" s="1"/>
  <c r="H721" i="1"/>
  <c r="K3812" i="1"/>
  <c r="L2604" i="1"/>
  <c r="M2604" i="1" s="1"/>
  <c r="K2605" i="1"/>
  <c r="H4937" i="1"/>
  <c r="L2272" i="1"/>
  <c r="M2272" i="1" s="1"/>
  <c r="K2273" i="1"/>
  <c r="H10147" i="1"/>
  <c r="H8158" i="1"/>
  <c r="G8158" i="1"/>
  <c r="F8159" i="1"/>
  <c r="G2606" i="1"/>
  <c r="F2607" i="1"/>
  <c r="H2606" i="1"/>
  <c r="H5601" i="1"/>
  <c r="G5047" i="1"/>
  <c r="K5047" i="1" s="1"/>
  <c r="F5048" i="1"/>
  <c r="L5265" i="1"/>
  <c r="M5265" i="1" s="1"/>
  <c r="K5266" i="1"/>
  <c r="L4048" i="1"/>
  <c r="M4048" i="1" s="1"/>
  <c r="F597" i="1"/>
  <c r="G596" i="1"/>
  <c r="H596" i="1"/>
  <c r="L3602" i="1"/>
  <c r="M3602" i="1" s="1"/>
  <c r="H1493" i="1"/>
  <c r="G1493" i="1"/>
  <c r="F1494" i="1"/>
  <c r="K6485" i="1"/>
  <c r="L6484" i="1"/>
  <c r="M6484" i="1" s="1"/>
  <c r="L8263" i="1"/>
  <c r="M8263" i="1" s="1"/>
  <c r="K8264" i="1"/>
  <c r="F7146" i="1"/>
  <c r="F9481" i="1"/>
  <c r="L7371" i="1"/>
  <c r="K7372" i="1"/>
  <c r="L4376" i="1"/>
  <c r="M4376" i="1" s="1"/>
  <c r="K4377" i="1"/>
  <c r="K6931" i="1"/>
  <c r="F938" i="1"/>
  <c r="K3493" i="1"/>
  <c r="L3492" i="1"/>
  <c r="M3492" i="1" s="1"/>
  <c r="F4714" i="1"/>
  <c r="L4150" i="1"/>
  <c r="M4150" i="1" s="1"/>
  <c r="K4151" i="1"/>
  <c r="K8927" i="1"/>
  <c r="F822" i="1"/>
  <c r="F2482" i="1"/>
  <c r="H2481" i="1"/>
  <c r="G2481" i="1"/>
  <c r="H8486" i="1"/>
  <c r="L4491" i="1"/>
  <c r="M4491" i="1" s="1"/>
  <c r="H6377" i="1"/>
  <c r="H9921" i="1"/>
  <c r="L5819" i="1"/>
  <c r="M5819" i="1" s="1"/>
  <c r="K5820" i="1"/>
  <c r="F2045" i="1"/>
  <c r="L50" i="1"/>
  <c r="M50" i="1" s="1"/>
  <c r="K51" i="1"/>
  <c r="H3812" i="1"/>
  <c r="K4937" i="1"/>
  <c r="K8695" i="1"/>
  <c r="F10036" i="1"/>
  <c r="F4049" i="1"/>
  <c r="L9598" i="1"/>
  <c r="M9598" i="1" s="1"/>
  <c r="K9599" i="1"/>
  <c r="K6260" i="1"/>
  <c r="F4938" i="1"/>
  <c r="F6598" i="1"/>
  <c r="H1714" i="1"/>
  <c r="F10148" i="1"/>
  <c r="H10819" i="1"/>
  <c r="F2160" i="1"/>
  <c r="F9261" i="1"/>
  <c r="F5602" i="1"/>
  <c r="H6712" i="1"/>
  <c r="F274" i="1"/>
  <c r="G3716" i="1" l="1"/>
  <c r="F3717" i="1" s="1"/>
  <c r="G3272" i="1"/>
  <c r="F3273" i="1" s="1"/>
  <c r="G5936" i="1"/>
  <c r="F5937" i="1"/>
  <c r="G7267" i="1"/>
  <c r="L2826" i="1"/>
  <c r="G1161" i="1"/>
  <c r="F1162" i="1"/>
  <c r="H1161" i="1"/>
  <c r="G9819" i="1"/>
  <c r="F9820" i="1"/>
  <c r="G6379" i="1"/>
  <c r="F6380" i="1" s="1"/>
  <c r="H6379" i="1"/>
  <c r="G6933" i="1"/>
  <c r="F6934" i="1"/>
  <c r="H6933" i="1"/>
  <c r="L161" i="1"/>
  <c r="G53" i="1"/>
  <c r="F54" i="1" s="1"/>
  <c r="L5376" i="1"/>
  <c r="G1605" i="1"/>
  <c r="F1606" i="1" s="1"/>
  <c r="G7933" i="1"/>
  <c r="L5047" i="1"/>
  <c r="G722" i="1"/>
  <c r="H10486" i="1"/>
  <c r="G10486" i="1"/>
  <c r="F10487" i="1"/>
  <c r="L4377" i="1"/>
  <c r="M4377" i="1" s="1"/>
  <c r="K4378" i="1"/>
  <c r="G1494" i="1"/>
  <c r="F1495" i="1"/>
  <c r="F1822" i="1"/>
  <c r="L9921" i="1"/>
  <c r="M9921" i="1" s="1"/>
  <c r="K9922" i="1"/>
  <c r="L4600" i="1"/>
  <c r="M4600" i="1" s="1"/>
  <c r="K4601" i="1"/>
  <c r="H4602" i="1"/>
  <c r="G4602" i="1"/>
  <c r="F4603" i="1"/>
  <c r="G6147" i="1"/>
  <c r="H6147" i="1"/>
  <c r="F6148" i="1"/>
  <c r="H1160" i="1"/>
  <c r="L8371" i="1"/>
  <c r="M8371" i="1" s="1"/>
  <c r="K8372" i="1"/>
  <c r="L7596" i="1"/>
  <c r="M7596" i="1" s="1"/>
  <c r="K7597" i="1"/>
  <c r="L3714" i="1"/>
  <c r="M3714" i="1" s="1"/>
  <c r="K3715" i="1"/>
  <c r="M3045" i="1"/>
  <c r="G10370" i="1"/>
  <c r="F10371" i="1" s="1"/>
  <c r="H10370" i="1"/>
  <c r="L7265" i="1"/>
  <c r="M7265" i="1" s="1"/>
  <c r="K7266" i="1"/>
  <c r="K3161" i="1"/>
  <c r="L3160" i="1"/>
  <c r="M3160" i="1" s="1"/>
  <c r="K6378" i="1"/>
  <c r="H6378" i="1"/>
  <c r="H1273" i="1"/>
  <c r="G1273" i="1"/>
  <c r="F1274" i="1"/>
  <c r="H9600" i="1"/>
  <c r="G9600" i="1"/>
  <c r="F9601" i="1"/>
  <c r="H10260" i="1"/>
  <c r="G10260" i="1"/>
  <c r="F10261" i="1" s="1"/>
  <c r="H7266" i="1"/>
  <c r="G10148" i="1"/>
  <c r="H10148" i="1" s="1"/>
  <c r="F10149" i="1"/>
  <c r="G2045" i="1"/>
  <c r="F2046" i="1" s="1"/>
  <c r="H7146" i="1"/>
  <c r="G7146" i="1"/>
  <c r="F7147" i="1"/>
  <c r="F598" i="1"/>
  <c r="G597" i="1"/>
  <c r="H597" i="1"/>
  <c r="H8159" i="1"/>
  <c r="G8159" i="1"/>
  <c r="F8160" i="1"/>
  <c r="L3812" i="1"/>
  <c r="M3812" i="1" s="1"/>
  <c r="K3813" i="1"/>
  <c r="L7145" i="1"/>
  <c r="M7145" i="1" s="1"/>
  <c r="K7146" i="1"/>
  <c r="L1714" i="1"/>
  <c r="M1714" i="1" s="1"/>
  <c r="K1715" i="1"/>
  <c r="K5483" i="1"/>
  <c r="L2383" i="1"/>
  <c r="M2383" i="1" s="1"/>
  <c r="G5602" i="1"/>
  <c r="F5603" i="1"/>
  <c r="H5602" i="1"/>
  <c r="L8695" i="1"/>
  <c r="M8695" i="1" s="1"/>
  <c r="K8696" i="1"/>
  <c r="L5820" i="1"/>
  <c r="M5820" i="1" s="1"/>
  <c r="K5821" i="1"/>
  <c r="K4492" i="1"/>
  <c r="H4714" i="1"/>
  <c r="G4714" i="1"/>
  <c r="F4715" i="1"/>
  <c r="L8264" i="1"/>
  <c r="M8264" i="1" s="1"/>
  <c r="L2605" i="1"/>
  <c r="M2605" i="1" s="1"/>
  <c r="K2606" i="1"/>
  <c r="L10485" i="1"/>
  <c r="K10486" i="1"/>
  <c r="H9364" i="1"/>
  <c r="G9364" i="1"/>
  <c r="F9365" i="1"/>
  <c r="K10148" i="1"/>
  <c r="L10147" i="1"/>
  <c r="M10147" i="1" s="1"/>
  <c r="L8598" i="1"/>
  <c r="M8598" i="1" s="1"/>
  <c r="K8599" i="1"/>
  <c r="L937" i="1"/>
  <c r="M937" i="1" s="1"/>
  <c r="K938" i="1"/>
  <c r="F10588" i="1"/>
  <c r="H10587" i="1"/>
  <c r="G10587" i="1"/>
  <c r="K8487" i="1"/>
  <c r="L8486" i="1"/>
  <c r="M8486" i="1" s="1"/>
  <c r="H5483" i="1"/>
  <c r="H6486" i="1"/>
  <c r="L595" i="1"/>
  <c r="M595" i="1" s="1"/>
  <c r="K596" i="1"/>
  <c r="F4493" i="1"/>
  <c r="F162" i="1"/>
  <c r="H3045" i="1"/>
  <c r="H6821" i="1"/>
  <c r="F4379" i="1"/>
  <c r="F7598" i="1"/>
  <c r="H3161" i="1"/>
  <c r="H3603" i="1"/>
  <c r="H8696" i="1"/>
  <c r="F8045" i="1"/>
  <c r="H1715" i="1"/>
  <c r="L5266" i="1"/>
  <c r="H8824" i="1"/>
  <c r="G8824" i="1"/>
  <c r="F8825" i="1" s="1"/>
  <c r="L1038" i="1"/>
  <c r="M1038" i="1" s="1"/>
  <c r="H9707" i="1"/>
  <c r="G9707" i="1"/>
  <c r="F9708" i="1"/>
  <c r="M161" i="1"/>
  <c r="L3045" i="1"/>
  <c r="L2159" i="1"/>
  <c r="M2159" i="1" s="1"/>
  <c r="G1937" i="1"/>
  <c r="H1937" i="1" s="1"/>
  <c r="G10709" i="1"/>
  <c r="G5714" i="1"/>
  <c r="F5715" i="1" s="1"/>
  <c r="H8697" i="1"/>
  <c r="G8697" i="1"/>
  <c r="F8698" i="1" s="1"/>
  <c r="H6714" i="1"/>
  <c r="G6714" i="1"/>
  <c r="F6715" i="1"/>
  <c r="L4937" i="1"/>
  <c r="M4937" i="1" s="1"/>
  <c r="L7372" i="1"/>
  <c r="M7372" i="1" s="1"/>
  <c r="K3603" i="1"/>
  <c r="H6261" i="1"/>
  <c r="L5158" i="1"/>
  <c r="M5158" i="1" s="1"/>
  <c r="K5159" i="1"/>
  <c r="K1604" i="1"/>
  <c r="L1603" i="1"/>
  <c r="M1603" i="1" s="1"/>
  <c r="K8823" i="1"/>
  <c r="L8822" i="1"/>
  <c r="M8822" i="1" s="1"/>
  <c r="M5266" i="1"/>
  <c r="H1604" i="1"/>
  <c r="L10258" i="1"/>
  <c r="M10258" i="1" s="1"/>
  <c r="K10259" i="1"/>
  <c r="K1936" i="1"/>
  <c r="L1935" i="1"/>
  <c r="M1935" i="1" s="1"/>
  <c r="H4267" i="1"/>
  <c r="G2384" i="1"/>
  <c r="F2385" i="1" s="1"/>
  <c r="F4817" i="1"/>
  <c r="L9260" i="1"/>
  <c r="M9260" i="1" s="1"/>
  <c r="K1378" i="1"/>
  <c r="H161" i="1"/>
  <c r="L6820" i="1"/>
  <c r="M6820" i="1" s="1"/>
  <c r="K6821" i="1"/>
  <c r="K10370" i="1"/>
  <c r="L10369" i="1"/>
  <c r="M10369" i="1" s="1"/>
  <c r="K8044" i="1"/>
  <c r="H5935" i="1"/>
  <c r="H52" i="1"/>
  <c r="L4151" i="1"/>
  <c r="M4151" i="1" s="1"/>
  <c r="K4152" i="1"/>
  <c r="H1379" i="1"/>
  <c r="G1379" i="1"/>
  <c r="F1380" i="1"/>
  <c r="G6598" i="1"/>
  <c r="F6599" i="1" s="1"/>
  <c r="G5048" i="1"/>
  <c r="K5048" i="1" s="1"/>
  <c r="L9705" i="1"/>
  <c r="M9705" i="1" s="1"/>
  <c r="K9706" i="1"/>
  <c r="K8158" i="1"/>
  <c r="L8157" i="1"/>
  <c r="M8157" i="1" s="1"/>
  <c r="L10707" i="1"/>
  <c r="M10707" i="1" s="1"/>
  <c r="K10708" i="1"/>
  <c r="H5377" i="1"/>
  <c r="G5377" i="1"/>
  <c r="F5378" i="1"/>
  <c r="K7041" i="1"/>
  <c r="L7040" i="1"/>
  <c r="M7040" i="1" s="1"/>
  <c r="L4816" i="1"/>
  <c r="M4816" i="1" s="1"/>
  <c r="L3382" i="1"/>
  <c r="M3382" i="1" s="1"/>
  <c r="K10820" i="1"/>
  <c r="L10819" i="1"/>
  <c r="M10819" i="1" s="1"/>
  <c r="L7932" i="1"/>
  <c r="M7932" i="1" s="1"/>
  <c r="M9818" i="1"/>
  <c r="L10035" i="1"/>
  <c r="M10035" i="1" s="1"/>
  <c r="H3383" i="1"/>
  <c r="G3383" i="1"/>
  <c r="F3384" i="1"/>
  <c r="H9043" i="1"/>
  <c r="G9043" i="1"/>
  <c r="F9044" i="1"/>
  <c r="M10485" i="1"/>
  <c r="G4153" i="1"/>
  <c r="F4154" i="1" s="1"/>
  <c r="H6713" i="1"/>
  <c r="H6262" i="1"/>
  <c r="F6263" i="1"/>
  <c r="G6262" i="1"/>
  <c r="L720" i="1"/>
  <c r="M720" i="1" s="1"/>
  <c r="K721" i="1"/>
  <c r="G5484" i="1"/>
  <c r="H5484" i="1" s="1"/>
  <c r="H2160" i="1"/>
  <c r="G2160" i="1"/>
  <c r="F2161" i="1"/>
  <c r="G4938" i="1"/>
  <c r="F4939" i="1" s="1"/>
  <c r="G4049" i="1"/>
  <c r="F4050" i="1"/>
  <c r="H2482" i="1"/>
  <c r="G2482" i="1"/>
  <c r="F2483" i="1" s="1"/>
  <c r="G9481" i="1"/>
  <c r="H9481" i="1"/>
  <c r="F9482" i="1"/>
  <c r="M5047" i="1"/>
  <c r="L387" i="1"/>
  <c r="M387" i="1" s="1"/>
  <c r="L7824" i="1"/>
  <c r="M7824" i="1" s="1"/>
  <c r="L6597" i="1"/>
  <c r="M6597" i="1" s="1"/>
  <c r="K6598" i="1"/>
  <c r="M5376" i="1"/>
  <c r="K6713" i="1"/>
  <c r="L6712" i="1"/>
  <c r="M6712" i="1" s="1"/>
  <c r="H490" i="1"/>
  <c r="L9154" i="1"/>
  <c r="M9154" i="1" s="1"/>
  <c r="H3271" i="1"/>
  <c r="L1271" i="1"/>
  <c r="M1271" i="1" s="1"/>
  <c r="K1272" i="1"/>
  <c r="H7041" i="1"/>
  <c r="G7041" i="1"/>
  <c r="F7042" i="1"/>
  <c r="L7487" i="1"/>
  <c r="M7487" i="1" s="1"/>
  <c r="H2717" i="1"/>
  <c r="G2717" i="1"/>
  <c r="F2718" i="1"/>
  <c r="L4713" i="1"/>
  <c r="M4713" i="1" s="1"/>
  <c r="K4714" i="1"/>
  <c r="H9818" i="1"/>
  <c r="H3715" i="1"/>
  <c r="H7932" i="1"/>
  <c r="G3940" i="1"/>
  <c r="F3941" i="1"/>
  <c r="H3940" i="1"/>
  <c r="H10485" i="1"/>
  <c r="H2940" i="1"/>
  <c r="G2940" i="1"/>
  <c r="F2941" i="1"/>
  <c r="H5160" i="1"/>
  <c r="G5160" i="1"/>
  <c r="F5161" i="1"/>
  <c r="H2275" i="1"/>
  <c r="G2275" i="1"/>
  <c r="F2276" i="1"/>
  <c r="L3938" i="1"/>
  <c r="M3938" i="1" s="1"/>
  <c r="K3939" i="1"/>
  <c r="H5267" i="1"/>
  <c r="G5267" i="1"/>
  <c r="F5268" i="1" s="1"/>
  <c r="L6260" i="1"/>
  <c r="M6260" i="1" s="1"/>
  <c r="K6261" i="1"/>
  <c r="G10036" i="1"/>
  <c r="L51" i="1"/>
  <c r="M51" i="1" s="1"/>
  <c r="K52" i="1"/>
  <c r="H822" i="1"/>
  <c r="G822" i="1"/>
  <c r="H5047" i="1"/>
  <c r="G2607" i="1"/>
  <c r="F2608" i="1" s="1"/>
  <c r="H2607" i="1"/>
  <c r="L2273" i="1"/>
  <c r="M2273" i="1" s="1"/>
  <c r="K2274" i="1"/>
  <c r="K2481" i="1"/>
  <c r="G2827" i="1"/>
  <c r="F2828" i="1" s="1"/>
  <c r="L9041" i="1"/>
  <c r="M9041" i="1" s="1"/>
  <c r="K9042" i="1"/>
  <c r="K5935" i="1"/>
  <c r="L5934" i="1"/>
  <c r="M5934" i="1" s="1"/>
  <c r="K1493" i="1"/>
  <c r="H5376" i="1"/>
  <c r="L9818" i="1"/>
  <c r="K9819" i="1"/>
  <c r="F491" i="1"/>
  <c r="H7373" i="1"/>
  <c r="G7373" i="1"/>
  <c r="K7373" i="1" s="1"/>
  <c r="F7374" i="1"/>
  <c r="K3271" i="1"/>
  <c r="G3495" i="1"/>
  <c r="H3495" i="1" s="1"/>
  <c r="K6035" i="1"/>
  <c r="G9155" i="1"/>
  <c r="F9156" i="1" s="1"/>
  <c r="G7825" i="1"/>
  <c r="H7825" i="1" s="1"/>
  <c r="L1159" i="1"/>
  <c r="M1159" i="1" s="1"/>
  <c r="K1160" i="1"/>
  <c r="L2938" i="1"/>
  <c r="M2938" i="1" s="1"/>
  <c r="K2939" i="1"/>
  <c r="L489" i="1"/>
  <c r="M489" i="1" s="1"/>
  <c r="K490" i="1"/>
  <c r="H388" i="1"/>
  <c r="G388" i="1"/>
  <c r="F389" i="1" s="1"/>
  <c r="H3813" i="1"/>
  <c r="K5602" i="1"/>
  <c r="L5601" i="1"/>
  <c r="M5601" i="1" s="1"/>
  <c r="H8600" i="1"/>
  <c r="G8600" i="1"/>
  <c r="F8601" i="1"/>
  <c r="G8929" i="1"/>
  <c r="F8930" i="1"/>
  <c r="G5822" i="1"/>
  <c r="H5822" i="1" s="1"/>
  <c r="H3382" i="1"/>
  <c r="H9042" i="1"/>
  <c r="G7488" i="1"/>
  <c r="F7489" i="1"/>
  <c r="H7488" i="1"/>
  <c r="H4152" i="1"/>
  <c r="G9261" i="1"/>
  <c r="K9261" i="1" s="1"/>
  <c r="K1821" i="1"/>
  <c r="G4268" i="1"/>
  <c r="H4268" i="1" s="1"/>
  <c r="G8373" i="1"/>
  <c r="H8488" i="1"/>
  <c r="G8488" i="1"/>
  <c r="F8489" i="1"/>
  <c r="G274" i="1"/>
  <c r="H274" i="1" s="1"/>
  <c r="L9599" i="1"/>
  <c r="M9599" i="1" s="1"/>
  <c r="K9600" i="1"/>
  <c r="L8927" i="1"/>
  <c r="M8927" i="1" s="1"/>
  <c r="K8928" i="1"/>
  <c r="K3494" i="1"/>
  <c r="L3493" i="1"/>
  <c r="M3493" i="1" s="1"/>
  <c r="H938" i="1"/>
  <c r="G938" i="1"/>
  <c r="F939" i="1"/>
  <c r="K6932" i="1"/>
  <c r="L6931" i="1"/>
  <c r="M6931" i="1" s="1"/>
  <c r="K6486" i="1"/>
  <c r="L6485" i="1"/>
  <c r="M6485" i="1" s="1"/>
  <c r="F9923" i="1"/>
  <c r="M2826" i="1"/>
  <c r="H10923" i="1"/>
  <c r="G10923" i="1"/>
  <c r="F10924" i="1"/>
  <c r="L7708" i="1"/>
  <c r="M7708" i="1" s="1"/>
  <c r="K7709" i="1"/>
  <c r="L2715" i="1"/>
  <c r="M2715" i="1" s="1"/>
  <c r="K2716" i="1"/>
  <c r="H1039" i="1"/>
  <c r="G1039" i="1"/>
  <c r="K1039" i="1" s="1"/>
  <c r="F6487" i="1"/>
  <c r="L821" i="1"/>
  <c r="M821" i="1" s="1"/>
  <c r="K822" i="1"/>
  <c r="F6036" i="1"/>
  <c r="L5712" i="1"/>
  <c r="M5712" i="1" s="1"/>
  <c r="K5713" i="1"/>
  <c r="H7709" i="1"/>
  <c r="G7709" i="1"/>
  <c r="F7710" i="1"/>
  <c r="H2716" i="1"/>
  <c r="L9480" i="1"/>
  <c r="M9480" i="1" s="1"/>
  <c r="K9481" i="1"/>
  <c r="F3046" i="1"/>
  <c r="K4267" i="1"/>
  <c r="F10821" i="1"/>
  <c r="K274" i="1"/>
  <c r="L273" i="1"/>
  <c r="M273" i="1" s="1"/>
  <c r="F3814" i="1"/>
  <c r="F6822" i="1"/>
  <c r="F8265" i="1"/>
  <c r="F3162" i="1"/>
  <c r="F3604" i="1"/>
  <c r="H2939" i="1"/>
  <c r="H5159" i="1"/>
  <c r="H2274" i="1"/>
  <c r="F1716" i="1"/>
  <c r="H389" i="1" l="1"/>
  <c r="G389" i="1"/>
  <c r="F390" i="1"/>
  <c r="G4154" i="1"/>
  <c r="H4154" i="1" s="1"/>
  <c r="H6599" i="1"/>
  <c r="G6599" i="1"/>
  <c r="F6600" i="1"/>
  <c r="G6380" i="1"/>
  <c r="F6381" i="1" s="1"/>
  <c r="H6380" i="1"/>
  <c r="H5715" i="1"/>
  <c r="G5715" i="1"/>
  <c r="F5716" i="1"/>
  <c r="L7373" i="1"/>
  <c r="G2608" i="1"/>
  <c r="F2609" i="1" s="1"/>
  <c r="H2608" i="1"/>
  <c r="G4939" i="1"/>
  <c r="F4940" i="1" s="1"/>
  <c r="G54" i="1"/>
  <c r="L1039" i="1"/>
  <c r="L5048" i="1"/>
  <c r="L9261" i="1"/>
  <c r="G2385" i="1"/>
  <c r="F2386" i="1" s="1"/>
  <c r="H3273" i="1"/>
  <c r="G3273" i="1"/>
  <c r="F3274" i="1"/>
  <c r="G10261" i="1"/>
  <c r="F10262" i="1" s="1"/>
  <c r="G9156" i="1"/>
  <c r="F9157" i="1"/>
  <c r="G2828" i="1"/>
  <c r="G5268" i="1"/>
  <c r="F5269" i="1" s="1"/>
  <c r="H8698" i="1"/>
  <c r="G8698" i="1"/>
  <c r="F8699" i="1" s="1"/>
  <c r="G8825" i="1"/>
  <c r="H8825" i="1" s="1"/>
  <c r="F8826" i="1"/>
  <c r="H2483" i="1"/>
  <c r="G2483" i="1"/>
  <c r="H2046" i="1"/>
  <c r="G2046" i="1"/>
  <c r="F2047" i="1"/>
  <c r="G10371" i="1"/>
  <c r="H10371" i="1" s="1"/>
  <c r="G1606" i="1"/>
  <c r="F1607" i="1"/>
  <c r="G3717" i="1"/>
  <c r="H3717" i="1" s="1"/>
  <c r="G8265" i="1"/>
  <c r="H8265" i="1" s="1"/>
  <c r="F8266" i="1"/>
  <c r="G7489" i="1"/>
  <c r="F7490" i="1"/>
  <c r="H7489" i="1"/>
  <c r="L2939" i="1"/>
  <c r="M2939" i="1" s="1"/>
  <c r="K2940" i="1"/>
  <c r="G1822" i="1"/>
  <c r="F1823" i="1" s="1"/>
  <c r="H1822" i="1"/>
  <c r="H10487" i="1"/>
  <c r="G10487" i="1"/>
  <c r="F10488" i="1"/>
  <c r="H9820" i="1"/>
  <c r="G9820" i="1"/>
  <c r="F9821" i="1"/>
  <c r="G10821" i="1"/>
  <c r="F10822" i="1" s="1"/>
  <c r="H10821" i="1"/>
  <c r="L9481" i="1"/>
  <c r="F1040" i="1"/>
  <c r="K3495" i="1"/>
  <c r="L3494" i="1"/>
  <c r="M3494" i="1" s="1"/>
  <c r="F275" i="1"/>
  <c r="H8373" i="1"/>
  <c r="F4269" i="1"/>
  <c r="H9261" i="1"/>
  <c r="L5602" i="1"/>
  <c r="M5602" i="1" s="1"/>
  <c r="L490" i="1"/>
  <c r="M490" i="1" s="1"/>
  <c r="L6035" i="1"/>
  <c r="M6035" i="1" s="1"/>
  <c r="L6261" i="1"/>
  <c r="M6261" i="1" s="1"/>
  <c r="K6262" i="1"/>
  <c r="L3939" i="1"/>
  <c r="M3939" i="1" s="1"/>
  <c r="K3940" i="1"/>
  <c r="K7488" i="1"/>
  <c r="K3383" i="1"/>
  <c r="H5048" i="1"/>
  <c r="L6821" i="1"/>
  <c r="M6821" i="1" s="1"/>
  <c r="K8824" i="1"/>
  <c r="L8823" i="1"/>
  <c r="M8823" i="1" s="1"/>
  <c r="H10709" i="1"/>
  <c r="G7598" i="1"/>
  <c r="F7599" i="1" s="1"/>
  <c r="K10587" i="1"/>
  <c r="L8599" i="1"/>
  <c r="M8599" i="1" s="1"/>
  <c r="K8600" i="1"/>
  <c r="L10486" i="1"/>
  <c r="K10487" i="1"/>
  <c r="L8696" i="1"/>
  <c r="M8696" i="1" s="1"/>
  <c r="K8697" i="1"/>
  <c r="L7146" i="1"/>
  <c r="M9600" i="1"/>
  <c r="L3161" i="1"/>
  <c r="M3161" i="1" s="1"/>
  <c r="K6147" i="1"/>
  <c r="M10486" i="1"/>
  <c r="H7933" i="1"/>
  <c r="K5377" i="1"/>
  <c r="G5937" i="1"/>
  <c r="L9600" i="1"/>
  <c r="K9601" i="1"/>
  <c r="L3271" i="1"/>
  <c r="M3271" i="1" s="1"/>
  <c r="K3272" i="1"/>
  <c r="K6714" i="1"/>
  <c r="L6713" i="1"/>
  <c r="M6713" i="1" s="1"/>
  <c r="G9482" i="1"/>
  <c r="H4050" i="1"/>
  <c r="G4050" i="1"/>
  <c r="F4051" i="1"/>
  <c r="L721" i="1"/>
  <c r="M721" i="1" s="1"/>
  <c r="K722" i="1"/>
  <c r="L9706" i="1"/>
  <c r="M9706" i="1" s="1"/>
  <c r="K9707" i="1"/>
  <c r="K1937" i="1"/>
  <c r="L1936" i="1"/>
  <c r="M1936" i="1" s="1"/>
  <c r="K5267" i="1"/>
  <c r="L596" i="1"/>
  <c r="M596" i="1" s="1"/>
  <c r="K597" i="1"/>
  <c r="K2384" i="1"/>
  <c r="G598" i="1"/>
  <c r="H598" i="1" s="1"/>
  <c r="K2045" i="1"/>
  <c r="L7266" i="1"/>
  <c r="M7266" i="1" s="1"/>
  <c r="K7267" i="1"/>
  <c r="H1495" i="1"/>
  <c r="G1495" i="1"/>
  <c r="F1496" i="1" s="1"/>
  <c r="H9819" i="1"/>
  <c r="L1493" i="1"/>
  <c r="M1493" i="1" s="1"/>
  <c r="K1494" i="1"/>
  <c r="H2161" i="1"/>
  <c r="G2161" i="1"/>
  <c r="F2162" i="1"/>
  <c r="G3384" i="1"/>
  <c r="F3385" i="1"/>
  <c r="M5048" i="1"/>
  <c r="L1715" i="1"/>
  <c r="M1715" i="1" s="1"/>
  <c r="H9601" i="1"/>
  <c r="G9601" i="1"/>
  <c r="F9602" i="1"/>
  <c r="H4603" i="1"/>
  <c r="G4603" i="1"/>
  <c r="F4604" i="1"/>
  <c r="K6487" i="1"/>
  <c r="L6486" i="1"/>
  <c r="M6486" i="1" s="1"/>
  <c r="L4267" i="1"/>
  <c r="M4267" i="1" s="1"/>
  <c r="K4268" i="1"/>
  <c r="L5713" i="1"/>
  <c r="M5713" i="1" s="1"/>
  <c r="K5714" i="1"/>
  <c r="G8489" i="1"/>
  <c r="F8490" i="1"/>
  <c r="F7375" i="1"/>
  <c r="G7374" i="1"/>
  <c r="H2827" i="1"/>
  <c r="H2941" i="1"/>
  <c r="G2941" i="1"/>
  <c r="F2942" i="1"/>
  <c r="G3941" i="1"/>
  <c r="F3942" i="1"/>
  <c r="H3941" i="1"/>
  <c r="L4714" i="1"/>
  <c r="M4714" i="1" s="1"/>
  <c r="H7042" i="1"/>
  <c r="G7042" i="1"/>
  <c r="F7043" i="1" s="1"/>
  <c r="K4049" i="1"/>
  <c r="K7933" i="1"/>
  <c r="L10708" i="1"/>
  <c r="M10708" i="1" s="1"/>
  <c r="K10709" i="1"/>
  <c r="H6598" i="1"/>
  <c r="G4817" i="1"/>
  <c r="K1605" i="1"/>
  <c r="L1604" i="1"/>
  <c r="M1604" i="1" s="1"/>
  <c r="H6715" i="1"/>
  <c r="G6715" i="1"/>
  <c r="F6716" i="1"/>
  <c r="K2160" i="1"/>
  <c r="H8045" i="1"/>
  <c r="G8045" i="1"/>
  <c r="F8046" i="1"/>
  <c r="H4379" i="1"/>
  <c r="G4379" i="1"/>
  <c r="F4380" i="1"/>
  <c r="K8488" i="1"/>
  <c r="L8487" i="1"/>
  <c r="M8487" i="1" s="1"/>
  <c r="F10589" i="1"/>
  <c r="H10588" i="1"/>
  <c r="G10588" i="1"/>
  <c r="L2606" i="1"/>
  <c r="M2606" i="1" s="1"/>
  <c r="K2607" i="1"/>
  <c r="H4715" i="1"/>
  <c r="G4715" i="1"/>
  <c r="F4716" i="1"/>
  <c r="L3813" i="1"/>
  <c r="M3813" i="1" s="1"/>
  <c r="H2045" i="1"/>
  <c r="G1274" i="1"/>
  <c r="F1275" i="1" s="1"/>
  <c r="L4601" i="1"/>
  <c r="M4601" i="1" s="1"/>
  <c r="K4602" i="1"/>
  <c r="G6934" i="1"/>
  <c r="F6935" i="1"/>
  <c r="H6934" i="1"/>
  <c r="H5936" i="1"/>
  <c r="H5378" i="1"/>
  <c r="G5378" i="1"/>
  <c r="F5379" i="1"/>
  <c r="L10370" i="1"/>
  <c r="M10370" i="1" s="1"/>
  <c r="G9708" i="1"/>
  <c r="F9709" i="1" s="1"/>
  <c r="H4493" i="1"/>
  <c r="G4493" i="1"/>
  <c r="F4494" i="1" s="1"/>
  <c r="G5603" i="1"/>
  <c r="F5604" i="1" s="1"/>
  <c r="G1162" i="1"/>
  <c r="F1163" i="1" s="1"/>
  <c r="H1162" i="1"/>
  <c r="G6822" i="1"/>
  <c r="F6823" i="1" s="1"/>
  <c r="H6487" i="1"/>
  <c r="G6487" i="1"/>
  <c r="F6488" i="1"/>
  <c r="H8930" i="1"/>
  <c r="G8930" i="1"/>
  <c r="F8931" i="1"/>
  <c r="G9923" i="1"/>
  <c r="F9924" i="1" s="1"/>
  <c r="K6933" i="1"/>
  <c r="L6932" i="1"/>
  <c r="M6932" i="1" s="1"/>
  <c r="L8928" i="1"/>
  <c r="M8928" i="1" s="1"/>
  <c r="K8929" i="1"/>
  <c r="H8929" i="1"/>
  <c r="L1160" i="1"/>
  <c r="M1160" i="1" s="1"/>
  <c r="K1161" i="1"/>
  <c r="M7373" i="1"/>
  <c r="G491" i="1"/>
  <c r="F492" i="1" s="1"/>
  <c r="K5936" i="1"/>
  <c r="L5935" i="1"/>
  <c r="M5935" i="1" s="1"/>
  <c r="L2481" i="1"/>
  <c r="M2481" i="1" s="1"/>
  <c r="K2482" i="1"/>
  <c r="F823" i="1"/>
  <c r="L52" i="1"/>
  <c r="M52" i="1" s="1"/>
  <c r="K53" i="1"/>
  <c r="M7041" i="1"/>
  <c r="K7825" i="1"/>
  <c r="M9481" i="1"/>
  <c r="H4049" i="1"/>
  <c r="L4152" i="1"/>
  <c r="M4152" i="1" s="1"/>
  <c r="K4153" i="1"/>
  <c r="L10259" i="1"/>
  <c r="M10259" i="1" s="1"/>
  <c r="K10260" i="1"/>
  <c r="L10148" i="1"/>
  <c r="H1494" i="1"/>
  <c r="K2827" i="1"/>
  <c r="G7710" i="1"/>
  <c r="K7710" i="1" s="1"/>
  <c r="M9261" i="1"/>
  <c r="L2716" i="1"/>
  <c r="M2716" i="1" s="1"/>
  <c r="K2717" i="1"/>
  <c r="G8601" i="1"/>
  <c r="F8602" i="1" s="1"/>
  <c r="L9819" i="1"/>
  <c r="M9819" i="1" s="1"/>
  <c r="K9820" i="1"/>
  <c r="G2718" i="1"/>
  <c r="F2719" i="1" s="1"/>
  <c r="H4938" i="1"/>
  <c r="F6264" i="1"/>
  <c r="G6263" i="1"/>
  <c r="H9044" i="1"/>
  <c r="G9044" i="1"/>
  <c r="F9045" i="1"/>
  <c r="G1380" i="1"/>
  <c r="H1380" i="1" s="1"/>
  <c r="L1378" i="1"/>
  <c r="M1378" i="1" s="1"/>
  <c r="K1379" i="1"/>
  <c r="L5159" i="1"/>
  <c r="M5159" i="1" s="1"/>
  <c r="K5160" i="1"/>
  <c r="K4938" i="1"/>
  <c r="L938" i="1"/>
  <c r="G9365" i="1"/>
  <c r="F9366" i="1" s="1"/>
  <c r="H8160" i="1"/>
  <c r="G8160" i="1"/>
  <c r="F8161" i="1" s="1"/>
  <c r="G7147" i="1"/>
  <c r="K7147" i="1" s="1"/>
  <c r="G10149" i="1"/>
  <c r="F10150" i="1" s="1"/>
  <c r="L9922" i="1"/>
  <c r="M9922" i="1" s="1"/>
  <c r="K9923" i="1"/>
  <c r="L4378" i="1"/>
  <c r="M4378" i="1" s="1"/>
  <c r="K4379" i="1"/>
  <c r="L274" i="1"/>
  <c r="M274" i="1" s="1"/>
  <c r="L6598" i="1"/>
  <c r="M6598" i="1" s="1"/>
  <c r="K6599" i="1"/>
  <c r="K8159" i="1"/>
  <c r="L8158" i="1"/>
  <c r="M8158" i="1" s="1"/>
  <c r="H3604" i="1"/>
  <c r="G3604" i="1"/>
  <c r="F3605" i="1" s="1"/>
  <c r="G6036" i="1"/>
  <c r="K6036" i="1" s="1"/>
  <c r="F10925" i="1"/>
  <c r="G10924" i="1"/>
  <c r="G939" i="1"/>
  <c r="F940" i="1" s="1"/>
  <c r="K1822" i="1"/>
  <c r="L1821" i="1"/>
  <c r="M1821" i="1" s="1"/>
  <c r="H2276" i="1"/>
  <c r="G2276" i="1"/>
  <c r="F2277" i="1"/>
  <c r="H3162" i="1"/>
  <c r="G3162" i="1"/>
  <c r="F3163" i="1" s="1"/>
  <c r="F3815" i="1"/>
  <c r="H3814" i="1"/>
  <c r="G3814" i="1"/>
  <c r="K10923" i="1"/>
  <c r="M938" i="1"/>
  <c r="H9155" i="1"/>
  <c r="L2274" i="1"/>
  <c r="M2274" i="1" s="1"/>
  <c r="K2275" i="1"/>
  <c r="H10036" i="1"/>
  <c r="L1272" i="1"/>
  <c r="M1272" i="1" s="1"/>
  <c r="K1273" i="1"/>
  <c r="H4153" i="1"/>
  <c r="K10036" i="1"/>
  <c r="L8044" i="1"/>
  <c r="M8044" i="1" s="1"/>
  <c r="K8045" i="1"/>
  <c r="H2384" i="1"/>
  <c r="L3603" i="1"/>
  <c r="M3603" i="1" s="1"/>
  <c r="K3604" i="1"/>
  <c r="H5714" i="1"/>
  <c r="K9364" i="1"/>
  <c r="L4492" i="1"/>
  <c r="M4492" i="1" s="1"/>
  <c r="L5483" i="1"/>
  <c r="M5483" i="1" s="1"/>
  <c r="K5484" i="1"/>
  <c r="M7146" i="1"/>
  <c r="M10148" i="1"/>
  <c r="L3715" i="1"/>
  <c r="M3715" i="1" s="1"/>
  <c r="K3716" i="1"/>
  <c r="L7597" i="1"/>
  <c r="M7597" i="1" s="1"/>
  <c r="K7598" i="1"/>
  <c r="L8372" i="1"/>
  <c r="M8372" i="1" s="1"/>
  <c r="K8373" i="1"/>
  <c r="F723" i="1"/>
  <c r="H1605" i="1"/>
  <c r="H53" i="1"/>
  <c r="H7267" i="1"/>
  <c r="H3272" i="1"/>
  <c r="H3716" i="1"/>
  <c r="H5161" i="1"/>
  <c r="G5161" i="1"/>
  <c r="F5162" i="1"/>
  <c r="G1716" i="1"/>
  <c r="F1717" i="1" s="1"/>
  <c r="H3046" i="1"/>
  <c r="G3046" i="1"/>
  <c r="F3047" i="1"/>
  <c r="L822" i="1"/>
  <c r="M822" i="1" s="1"/>
  <c r="M1039" i="1"/>
  <c r="L7709" i="1"/>
  <c r="M7709" i="1" s="1"/>
  <c r="F8374" i="1"/>
  <c r="F9262" i="1"/>
  <c r="F5823" i="1"/>
  <c r="F7826" i="1"/>
  <c r="F3496" i="1"/>
  <c r="L9042" i="1"/>
  <c r="M9042" i="1" s="1"/>
  <c r="K9043" i="1"/>
  <c r="F10037" i="1"/>
  <c r="K9155" i="1"/>
  <c r="K388" i="1"/>
  <c r="F5485" i="1"/>
  <c r="K10821" i="1"/>
  <c r="L10820" i="1"/>
  <c r="M10820" i="1" s="1"/>
  <c r="K7042" i="1"/>
  <c r="L7041" i="1"/>
  <c r="F5049" i="1"/>
  <c r="F10710" i="1"/>
  <c r="F1938" i="1"/>
  <c r="G162" i="1"/>
  <c r="F163" i="1"/>
  <c r="L5821" i="1"/>
  <c r="M5821" i="1" s="1"/>
  <c r="K5822" i="1"/>
  <c r="L6378" i="1"/>
  <c r="M6378" i="1" s="1"/>
  <c r="K6379" i="1"/>
  <c r="G6148" i="1"/>
  <c r="F6149" i="1" s="1"/>
  <c r="H6148" i="1"/>
  <c r="H722" i="1"/>
  <c r="F7934" i="1"/>
  <c r="F7268" i="1"/>
  <c r="G4494" i="1" l="1"/>
  <c r="F4495" i="1" s="1"/>
  <c r="G10262" i="1"/>
  <c r="F10263" i="1"/>
  <c r="G6381" i="1"/>
  <c r="F6382" i="1"/>
  <c r="H6381" i="1"/>
  <c r="G6149" i="1"/>
  <c r="H6149" i="1"/>
  <c r="F6150" i="1"/>
  <c r="G492" i="1"/>
  <c r="F493" i="1" s="1"/>
  <c r="G9709" i="1"/>
  <c r="F9710" i="1" s="1"/>
  <c r="G7043" i="1"/>
  <c r="F7044" i="1" s="1"/>
  <c r="G9924" i="1"/>
  <c r="F9925" i="1"/>
  <c r="G5269" i="1"/>
  <c r="F5270" i="1"/>
  <c r="L6036" i="1"/>
  <c r="M6036" i="1" s="1"/>
  <c r="G8602" i="1"/>
  <c r="F8603" i="1"/>
  <c r="H9366" i="1"/>
  <c r="G9366" i="1"/>
  <c r="F9367" i="1"/>
  <c r="G1275" i="1"/>
  <c r="F1276" i="1"/>
  <c r="G8699" i="1"/>
  <c r="G6823" i="1"/>
  <c r="F6824" i="1"/>
  <c r="G2609" i="1"/>
  <c r="F2610" i="1" s="1"/>
  <c r="H2609" i="1"/>
  <c r="H3605" i="1"/>
  <c r="G3605" i="1"/>
  <c r="F3606" i="1"/>
  <c r="H940" i="1"/>
  <c r="G940" i="1"/>
  <c r="F941" i="1"/>
  <c r="G10150" i="1"/>
  <c r="F10151" i="1" s="1"/>
  <c r="H10150" i="1"/>
  <c r="H2719" i="1"/>
  <c r="G2719" i="1"/>
  <c r="F2720" i="1"/>
  <c r="L7710" i="1"/>
  <c r="G4940" i="1"/>
  <c r="F4941" i="1"/>
  <c r="H4940" i="1"/>
  <c r="G1717" i="1"/>
  <c r="H1717" i="1" s="1"/>
  <c r="H3163" i="1"/>
  <c r="G3163" i="1"/>
  <c r="F3164" i="1"/>
  <c r="L7147" i="1"/>
  <c r="G1163" i="1"/>
  <c r="F1164" i="1" s="1"/>
  <c r="G1496" i="1"/>
  <c r="G7599" i="1"/>
  <c r="F7600" i="1" s="1"/>
  <c r="G10822" i="1"/>
  <c r="F10823" i="1" s="1"/>
  <c r="H10822" i="1"/>
  <c r="G1823" i="1"/>
  <c r="H1823" i="1" s="1"/>
  <c r="G2386" i="1"/>
  <c r="F2387" i="1"/>
  <c r="G8161" i="1"/>
  <c r="F8162" i="1" s="1"/>
  <c r="G5604" i="1"/>
  <c r="F5605" i="1"/>
  <c r="H5604" i="1"/>
  <c r="L8045" i="1"/>
  <c r="M8045" i="1" s="1"/>
  <c r="G2277" i="1"/>
  <c r="F2278" i="1" s="1"/>
  <c r="H9045" i="1"/>
  <c r="G9045" i="1"/>
  <c r="F9046" i="1"/>
  <c r="L2482" i="1"/>
  <c r="M2482" i="1" s="1"/>
  <c r="K2483" i="1"/>
  <c r="H8931" i="1"/>
  <c r="G8931" i="1"/>
  <c r="F8932" i="1"/>
  <c r="F10590" i="1"/>
  <c r="G10589" i="1"/>
  <c r="G7490" i="1"/>
  <c r="F7491" i="1"/>
  <c r="H7490" i="1"/>
  <c r="G2047" i="1"/>
  <c r="H2047" i="1" s="1"/>
  <c r="G5716" i="1"/>
  <c r="F5717" i="1"/>
  <c r="G7268" i="1"/>
  <c r="F7269" i="1" s="1"/>
  <c r="K10822" i="1"/>
  <c r="L10821" i="1"/>
  <c r="M10821" i="1" s="1"/>
  <c r="G7826" i="1"/>
  <c r="F7827" i="1" s="1"/>
  <c r="K3046" i="1"/>
  <c r="G723" i="1"/>
  <c r="F724" i="1"/>
  <c r="H723" i="1"/>
  <c r="H6036" i="1"/>
  <c r="F7148" i="1"/>
  <c r="H9365" i="1"/>
  <c r="H7710" i="1"/>
  <c r="K10371" i="1"/>
  <c r="L4602" i="1"/>
  <c r="M4602" i="1" s="1"/>
  <c r="K4603" i="1"/>
  <c r="K1606" i="1"/>
  <c r="L1605" i="1"/>
  <c r="M1605" i="1" s="1"/>
  <c r="K4715" i="1"/>
  <c r="L4268" i="1"/>
  <c r="M4268" i="1" s="1"/>
  <c r="K1716" i="1"/>
  <c r="L1494" i="1"/>
  <c r="M1494" i="1" s="1"/>
  <c r="K1495" i="1"/>
  <c r="L597" i="1"/>
  <c r="M597" i="1" s="1"/>
  <c r="K598" i="1"/>
  <c r="L722" i="1"/>
  <c r="M722" i="1" s="1"/>
  <c r="K723" i="1"/>
  <c r="H5937" i="1"/>
  <c r="L3383" i="1"/>
  <c r="M3383" i="1" s="1"/>
  <c r="K3384" i="1"/>
  <c r="K5603" i="1"/>
  <c r="L3495" i="1"/>
  <c r="M3495" i="1" s="1"/>
  <c r="H2828" i="1"/>
  <c r="H54" i="1"/>
  <c r="L1822" i="1"/>
  <c r="L3716" i="1"/>
  <c r="M3716" i="1" s="1"/>
  <c r="K3717" i="1"/>
  <c r="L5484" i="1"/>
  <c r="M5484" i="1" s="1"/>
  <c r="K10924" i="1"/>
  <c r="L10923" i="1"/>
  <c r="M10923" i="1" s="1"/>
  <c r="L6599" i="1"/>
  <c r="H7147" i="1"/>
  <c r="L1379" i="1"/>
  <c r="M1379" i="1" s="1"/>
  <c r="K1380" i="1"/>
  <c r="L2827" i="1"/>
  <c r="M2827" i="1" s="1"/>
  <c r="K2828" i="1"/>
  <c r="L1161" i="1"/>
  <c r="M1161" i="1" s="1"/>
  <c r="K1162" i="1"/>
  <c r="F5380" i="1"/>
  <c r="G5379" i="1"/>
  <c r="K8489" i="1"/>
  <c r="L8488" i="1"/>
  <c r="M8488" i="1" s="1"/>
  <c r="K4817" i="1"/>
  <c r="L7933" i="1"/>
  <c r="M7933" i="1" s="1"/>
  <c r="G8490" i="1"/>
  <c r="H8490" i="1" s="1"/>
  <c r="G3385" i="1"/>
  <c r="F3386" i="1"/>
  <c r="L9601" i="1"/>
  <c r="K6148" i="1"/>
  <c r="L6147" i="1"/>
  <c r="M6147" i="1" s="1"/>
  <c r="L8600" i="1"/>
  <c r="M8600" i="1" s="1"/>
  <c r="K8601" i="1"/>
  <c r="M1822" i="1"/>
  <c r="G1607" i="1"/>
  <c r="H1607" i="1" s="1"/>
  <c r="H9157" i="1"/>
  <c r="G9157" i="1"/>
  <c r="F9158" i="1"/>
  <c r="L7598" i="1"/>
  <c r="K7599" i="1"/>
  <c r="K8160" i="1"/>
  <c r="L8159" i="1"/>
  <c r="M8159" i="1" s="1"/>
  <c r="L2717" i="1"/>
  <c r="M2717" i="1" s="1"/>
  <c r="K2718" i="1"/>
  <c r="K6934" i="1"/>
  <c r="L6933" i="1"/>
  <c r="M6933" i="1" s="1"/>
  <c r="G4716" i="1"/>
  <c r="F4717" i="1"/>
  <c r="L1937" i="1"/>
  <c r="M1937" i="1" s="1"/>
  <c r="L3272" i="1"/>
  <c r="M3272" i="1" s="1"/>
  <c r="K3273" i="1"/>
  <c r="L10487" i="1"/>
  <c r="K10488" i="1"/>
  <c r="L6262" i="1"/>
  <c r="M6262" i="1" s="1"/>
  <c r="K6263" i="1"/>
  <c r="K162" i="1"/>
  <c r="H5049" i="1"/>
  <c r="G5049" i="1"/>
  <c r="F5050" i="1"/>
  <c r="H9262" i="1"/>
  <c r="G9262" i="1"/>
  <c r="F9263" i="1"/>
  <c r="L2275" i="1"/>
  <c r="M2275" i="1" s="1"/>
  <c r="K2276" i="1"/>
  <c r="H939" i="1"/>
  <c r="K939" i="1"/>
  <c r="H2718" i="1"/>
  <c r="H8601" i="1"/>
  <c r="L10260" i="1"/>
  <c r="M10260" i="1" s="1"/>
  <c r="K10261" i="1"/>
  <c r="L4153" i="1"/>
  <c r="M4153" i="1" s="1"/>
  <c r="K4154" i="1"/>
  <c r="K5937" i="1"/>
  <c r="L5936" i="1"/>
  <c r="M5936" i="1" s="1"/>
  <c r="H9923" i="1"/>
  <c r="H5603" i="1"/>
  <c r="H9708" i="1"/>
  <c r="K3814" i="1"/>
  <c r="L2607" i="1"/>
  <c r="M2607" i="1" s="1"/>
  <c r="K2608" i="1"/>
  <c r="K2161" i="1"/>
  <c r="L2160" i="1"/>
  <c r="M2160" i="1" s="1"/>
  <c r="H4817" i="1"/>
  <c r="G3942" i="1"/>
  <c r="F3943" i="1" s="1"/>
  <c r="H9602" i="1"/>
  <c r="G9602" i="1"/>
  <c r="K9602" i="1" s="1"/>
  <c r="F9603" i="1"/>
  <c r="L7267" i="1"/>
  <c r="M7267" i="1" s="1"/>
  <c r="K7268" i="1"/>
  <c r="F599" i="1"/>
  <c r="G4051" i="1"/>
  <c r="F4052" i="1" s="1"/>
  <c r="K6715" i="1"/>
  <c r="L6714" i="1"/>
  <c r="M6714" i="1" s="1"/>
  <c r="K6822" i="1"/>
  <c r="F1041" i="1"/>
  <c r="H1040" i="1"/>
  <c r="G1040" i="1"/>
  <c r="H10261" i="1"/>
  <c r="K7374" i="1"/>
  <c r="G6600" i="1"/>
  <c r="F6601" i="1" s="1"/>
  <c r="G3047" i="1"/>
  <c r="F3048" i="1"/>
  <c r="L10036" i="1"/>
  <c r="M10036" i="1" s="1"/>
  <c r="M7147" i="1"/>
  <c r="M7710" i="1"/>
  <c r="H8046" i="1"/>
  <c r="G8046" i="1"/>
  <c r="F8047" i="1"/>
  <c r="H4604" i="1"/>
  <c r="G4604" i="1"/>
  <c r="F4605" i="1" s="1"/>
  <c r="K8825" i="1"/>
  <c r="L8824" i="1"/>
  <c r="M8824" i="1" s="1"/>
  <c r="L6379" i="1"/>
  <c r="M6379" i="1" s="1"/>
  <c r="K6380" i="1"/>
  <c r="H163" i="1"/>
  <c r="G163" i="1"/>
  <c r="F164" i="1" s="1"/>
  <c r="H162" i="1"/>
  <c r="L388" i="1"/>
  <c r="M388" i="1" s="1"/>
  <c r="K389" i="1"/>
  <c r="L3604" i="1"/>
  <c r="M3604" i="1" s="1"/>
  <c r="K3605" i="1"/>
  <c r="L4938" i="1"/>
  <c r="M4938" i="1" s="1"/>
  <c r="K4939" i="1"/>
  <c r="L53" i="1"/>
  <c r="M53" i="1" s="1"/>
  <c r="K54" i="1"/>
  <c r="F4818" i="1"/>
  <c r="H7374" i="1"/>
  <c r="H8489" i="1"/>
  <c r="M9601" i="1"/>
  <c r="H3384" i="1"/>
  <c r="L9707" i="1"/>
  <c r="M9707" i="1" s="1"/>
  <c r="K9708" i="1"/>
  <c r="K10588" i="1"/>
  <c r="L10587" i="1"/>
  <c r="M10587" i="1" s="1"/>
  <c r="K7489" i="1"/>
  <c r="L7488" i="1"/>
  <c r="M7488" i="1" s="1"/>
  <c r="H1606" i="1"/>
  <c r="H9156" i="1"/>
  <c r="M6599" i="1"/>
  <c r="G10037" i="1"/>
  <c r="H10037" i="1"/>
  <c r="L1273" i="1"/>
  <c r="M1273" i="1" s="1"/>
  <c r="K1274" i="1"/>
  <c r="G10925" i="1"/>
  <c r="F10926" i="1" s="1"/>
  <c r="L4379" i="1"/>
  <c r="H10149" i="1"/>
  <c r="L5160" i="1"/>
  <c r="M5160" i="1" s="1"/>
  <c r="K5161" i="1"/>
  <c r="H6264" i="1"/>
  <c r="F6265" i="1"/>
  <c r="G6264" i="1"/>
  <c r="L8929" i="1"/>
  <c r="M8929" i="1" s="1"/>
  <c r="K8930" i="1"/>
  <c r="G6488" i="1"/>
  <c r="H6488" i="1" s="1"/>
  <c r="G6935" i="1"/>
  <c r="F6936" i="1"/>
  <c r="H4380" i="1"/>
  <c r="G4380" i="1"/>
  <c r="K4380" i="1" s="1"/>
  <c r="F4381" i="1"/>
  <c r="H6716" i="1"/>
  <c r="G6716" i="1"/>
  <c r="F6717" i="1"/>
  <c r="G2942" i="1"/>
  <c r="F2943" i="1" s="1"/>
  <c r="G7375" i="1"/>
  <c r="F7376" i="1"/>
  <c r="H7375" i="1"/>
  <c r="L6487" i="1"/>
  <c r="M6487" i="1" s="1"/>
  <c r="G2162" i="1"/>
  <c r="H2162" i="1" s="1"/>
  <c r="K5378" i="1"/>
  <c r="L5377" i="1"/>
  <c r="M5377" i="1" s="1"/>
  <c r="K3162" i="1"/>
  <c r="M7598" i="1"/>
  <c r="G4269" i="1"/>
  <c r="H4269" i="1" s="1"/>
  <c r="H9821" i="1"/>
  <c r="G9821" i="1"/>
  <c r="F9822" i="1" s="1"/>
  <c r="G10488" i="1"/>
  <c r="F10489" i="1" s="1"/>
  <c r="L2940" i="1"/>
  <c r="M2940" i="1" s="1"/>
  <c r="K2941" i="1"/>
  <c r="G8266" i="1"/>
  <c r="H8266" i="1"/>
  <c r="F8267" i="1"/>
  <c r="F10372" i="1"/>
  <c r="G8826" i="1"/>
  <c r="F8827" i="1" s="1"/>
  <c r="H3274" i="1"/>
  <c r="G3274" i="1"/>
  <c r="F3275" i="1"/>
  <c r="H4939" i="1"/>
  <c r="G390" i="1"/>
  <c r="H5162" i="1"/>
  <c r="G5162" i="1"/>
  <c r="F5163" i="1"/>
  <c r="K7826" i="1"/>
  <c r="L7825" i="1"/>
  <c r="M7825" i="1" s="1"/>
  <c r="L9155" i="1"/>
  <c r="M9155" i="1" s="1"/>
  <c r="K9156" i="1"/>
  <c r="F3816" i="1"/>
  <c r="G3815" i="1"/>
  <c r="H7934" i="1"/>
  <c r="G7934" i="1"/>
  <c r="F7935" i="1"/>
  <c r="L5822" i="1"/>
  <c r="M5822" i="1" s="1"/>
  <c r="H1938" i="1"/>
  <c r="G1938" i="1"/>
  <c r="F1939" i="1"/>
  <c r="G5823" i="1"/>
  <c r="H5823" i="1" s="1"/>
  <c r="H8374" i="1"/>
  <c r="G8374" i="1"/>
  <c r="F8375" i="1" s="1"/>
  <c r="H1716" i="1"/>
  <c r="L8373" i="1"/>
  <c r="M8373" i="1" s="1"/>
  <c r="K4493" i="1"/>
  <c r="H10924" i="1"/>
  <c r="H6263" i="1"/>
  <c r="L9820" i="1"/>
  <c r="M9820" i="1" s="1"/>
  <c r="F824" i="1"/>
  <c r="G823" i="1"/>
  <c r="H491" i="1"/>
  <c r="H6822" i="1"/>
  <c r="H1274" i="1"/>
  <c r="M4379" i="1"/>
  <c r="L10709" i="1"/>
  <c r="M10709" i="1" s="1"/>
  <c r="K10710" i="1"/>
  <c r="L4049" i="1"/>
  <c r="M4049" i="1" s="1"/>
  <c r="K4050" i="1"/>
  <c r="F9483" i="1"/>
  <c r="L8697" i="1"/>
  <c r="M8697" i="1" s="1"/>
  <c r="K8698" i="1"/>
  <c r="H7598" i="1"/>
  <c r="L3940" i="1"/>
  <c r="M3940" i="1" s="1"/>
  <c r="K3941" i="1"/>
  <c r="K491" i="1"/>
  <c r="K9482" i="1"/>
  <c r="M10487" i="1"/>
  <c r="K8265" i="1"/>
  <c r="F2484" i="1"/>
  <c r="H5268" i="1"/>
  <c r="H2385" i="1"/>
  <c r="G5485" i="1"/>
  <c r="K5485" i="1" s="1"/>
  <c r="H10710" i="1"/>
  <c r="G10710" i="1"/>
  <c r="F10711" i="1"/>
  <c r="K7043" i="1"/>
  <c r="L7042" i="1"/>
  <c r="L9043" i="1"/>
  <c r="M9043" i="1" s="1"/>
  <c r="K9044" i="1"/>
  <c r="G3496" i="1"/>
  <c r="F3497" i="1" s="1"/>
  <c r="K9365" i="1"/>
  <c r="L9364" i="1"/>
  <c r="M9364" i="1" s="1"/>
  <c r="F6037" i="1"/>
  <c r="L9923" i="1"/>
  <c r="M9923" i="1" s="1"/>
  <c r="K9924" i="1"/>
  <c r="F1381" i="1"/>
  <c r="F7711" i="1"/>
  <c r="K10149" i="1"/>
  <c r="M7042" i="1"/>
  <c r="L5714" i="1"/>
  <c r="M5714" i="1" s="1"/>
  <c r="K5715" i="1"/>
  <c r="L2045" i="1"/>
  <c r="M2045" i="1" s="1"/>
  <c r="K2046" i="1"/>
  <c r="L2384" i="1"/>
  <c r="M2384" i="1" s="1"/>
  <c r="K2385" i="1"/>
  <c r="L5267" i="1"/>
  <c r="M5267" i="1" s="1"/>
  <c r="K5268" i="1"/>
  <c r="H9482" i="1"/>
  <c r="F5938" i="1"/>
  <c r="H275" i="1"/>
  <c r="G275" i="1"/>
  <c r="F276" i="1"/>
  <c r="F3718" i="1"/>
  <c r="F2829" i="1"/>
  <c r="F55" i="1"/>
  <c r="F4155" i="1"/>
  <c r="G8375" i="1" l="1"/>
  <c r="F8376" i="1" s="1"/>
  <c r="H10926" i="1"/>
  <c r="F10927" i="1"/>
  <c r="G10926" i="1"/>
  <c r="H7827" i="1"/>
  <c r="G7827" i="1"/>
  <c r="F7828" i="1" s="1"/>
  <c r="G10151" i="1"/>
  <c r="F10152" i="1" s="1"/>
  <c r="H10151" i="1"/>
  <c r="G2610" i="1"/>
  <c r="F2611" i="1"/>
  <c r="H2610" i="1"/>
  <c r="H7044" i="1"/>
  <c r="G7044" i="1"/>
  <c r="F7045" i="1"/>
  <c r="L4380" i="1"/>
  <c r="M4380" i="1" s="1"/>
  <c r="G1164" i="1"/>
  <c r="F1165" i="1" s="1"/>
  <c r="G3497" i="1"/>
  <c r="F3498" i="1" s="1"/>
  <c r="L5485" i="1"/>
  <c r="M5485" i="1" s="1"/>
  <c r="H2943" i="1"/>
  <c r="G2943" i="1"/>
  <c r="F2944" i="1" s="1"/>
  <c r="G4605" i="1"/>
  <c r="F4606" i="1" s="1"/>
  <c r="G9710" i="1"/>
  <c r="F9711" i="1" s="1"/>
  <c r="H4052" i="1"/>
  <c r="G4052" i="1"/>
  <c r="F4053" i="1"/>
  <c r="H10489" i="1"/>
  <c r="G10489" i="1"/>
  <c r="F10490" i="1"/>
  <c r="L9602" i="1"/>
  <c r="G493" i="1"/>
  <c r="F494" i="1" s="1"/>
  <c r="G8827" i="1"/>
  <c r="F8828" i="1"/>
  <c r="H8827" i="1"/>
  <c r="G9822" i="1"/>
  <c r="F9823" i="1" s="1"/>
  <c r="H164" i="1"/>
  <c r="G164" i="1"/>
  <c r="F165" i="1"/>
  <c r="G7269" i="1"/>
  <c r="K7269" i="1" s="1"/>
  <c r="H8162" i="1"/>
  <c r="G8162" i="1"/>
  <c r="F8163" i="1" s="1"/>
  <c r="G10823" i="1"/>
  <c r="F10824" i="1" s="1"/>
  <c r="H10823" i="1"/>
  <c r="H6601" i="1"/>
  <c r="G6601" i="1"/>
  <c r="F6602" i="1"/>
  <c r="G3943" i="1"/>
  <c r="F3944" i="1"/>
  <c r="H3943" i="1"/>
  <c r="H2278" i="1"/>
  <c r="G2278" i="1"/>
  <c r="F2279" i="1"/>
  <c r="G7600" i="1"/>
  <c r="H7600" i="1" s="1"/>
  <c r="G4495" i="1"/>
  <c r="G6037" i="1"/>
  <c r="H6037" i="1" s="1"/>
  <c r="L6822" i="1"/>
  <c r="M6822" i="1" s="1"/>
  <c r="K6823" i="1"/>
  <c r="K2162" i="1"/>
  <c r="L2161" i="1"/>
  <c r="M2161" i="1" s="1"/>
  <c r="G7711" i="1"/>
  <c r="F7712" i="1" s="1"/>
  <c r="K823" i="1"/>
  <c r="H390" i="1"/>
  <c r="G10372" i="1"/>
  <c r="H10372" i="1"/>
  <c r="F10373" i="1"/>
  <c r="K6488" i="1"/>
  <c r="G599" i="1"/>
  <c r="H599" i="1" s="1"/>
  <c r="L2608" i="1"/>
  <c r="M2608" i="1" s="1"/>
  <c r="K2609" i="1"/>
  <c r="L939" i="1"/>
  <c r="M939" i="1" s="1"/>
  <c r="K940" i="1"/>
  <c r="K163" i="1"/>
  <c r="L162" i="1"/>
  <c r="M162" i="1" s="1"/>
  <c r="L2718" i="1"/>
  <c r="M2718" i="1" s="1"/>
  <c r="K2719" i="1"/>
  <c r="K6149" i="1"/>
  <c r="L6148" i="1"/>
  <c r="M6148" i="1" s="1"/>
  <c r="K6600" i="1"/>
  <c r="K1823" i="1"/>
  <c r="K10823" i="1"/>
  <c r="L10822" i="1"/>
  <c r="H1496" i="1"/>
  <c r="H8699" i="1"/>
  <c r="G1381" i="1"/>
  <c r="F1382" i="1" s="1"/>
  <c r="H6717" i="1"/>
  <c r="G6717" i="1"/>
  <c r="F6718" i="1"/>
  <c r="H9046" i="1"/>
  <c r="G9046" i="1"/>
  <c r="F9047" i="1"/>
  <c r="H4155" i="1"/>
  <c r="G4155" i="1"/>
  <c r="F4156" i="1"/>
  <c r="L8698" i="1"/>
  <c r="M8698" i="1" s="1"/>
  <c r="K8699" i="1"/>
  <c r="L10710" i="1"/>
  <c r="M10710" i="1" s="1"/>
  <c r="G824" i="1"/>
  <c r="F825" i="1" s="1"/>
  <c r="G8267" i="1"/>
  <c r="F8268" i="1" s="1"/>
  <c r="L389" i="1"/>
  <c r="M389" i="1" s="1"/>
  <c r="K390" i="1"/>
  <c r="G3048" i="1"/>
  <c r="H3048" i="1" s="1"/>
  <c r="L7268" i="1"/>
  <c r="L10261" i="1"/>
  <c r="M10261" i="1" s="1"/>
  <c r="K10262" i="1"/>
  <c r="G4717" i="1"/>
  <c r="F4718" i="1"/>
  <c r="K7934" i="1"/>
  <c r="G5380" i="1"/>
  <c r="F5381" i="1" s="1"/>
  <c r="L3717" i="1"/>
  <c r="M3717" i="1" s="1"/>
  <c r="L1495" i="1"/>
  <c r="M1495" i="1" s="1"/>
  <c r="K1496" i="1"/>
  <c r="L4603" i="1"/>
  <c r="M4603" i="1" s="1"/>
  <c r="K4604" i="1"/>
  <c r="K3047" i="1"/>
  <c r="L3046" i="1"/>
  <c r="M3046" i="1" s="1"/>
  <c r="H5717" i="1"/>
  <c r="G5717" i="1"/>
  <c r="F5718" i="1"/>
  <c r="G2387" i="1"/>
  <c r="F2388" i="1" s="1"/>
  <c r="F8700" i="1"/>
  <c r="H5270" i="1"/>
  <c r="G5270" i="1"/>
  <c r="F5271" i="1"/>
  <c r="G6150" i="1"/>
  <c r="H6150" i="1"/>
  <c r="H10263" i="1"/>
  <c r="G10263" i="1"/>
  <c r="F10264" i="1" s="1"/>
  <c r="G10711" i="1"/>
  <c r="F10712" i="1" s="1"/>
  <c r="L4050" i="1"/>
  <c r="M4050" i="1" s="1"/>
  <c r="K4051" i="1"/>
  <c r="H3275" i="1"/>
  <c r="G3275" i="1"/>
  <c r="F3276" i="1" s="1"/>
  <c r="G8047" i="1"/>
  <c r="F8048" i="1"/>
  <c r="G7148" i="1"/>
  <c r="G2720" i="1"/>
  <c r="F2721" i="1" s="1"/>
  <c r="G9367" i="1"/>
  <c r="G3718" i="1"/>
  <c r="G276" i="1"/>
  <c r="F277" i="1" s="1"/>
  <c r="L5268" i="1"/>
  <c r="M5268" i="1" s="1"/>
  <c r="K5269" i="1"/>
  <c r="H3496" i="1"/>
  <c r="H5485" i="1"/>
  <c r="L491" i="1"/>
  <c r="M491" i="1" s="1"/>
  <c r="K492" i="1"/>
  <c r="H823" i="1"/>
  <c r="G1939" i="1"/>
  <c r="F1940" i="1" s="1"/>
  <c r="G5163" i="1"/>
  <c r="H5163" i="1" s="1"/>
  <c r="H10488" i="1"/>
  <c r="G7376" i="1"/>
  <c r="F7377" i="1" s="1"/>
  <c r="G4381" i="1"/>
  <c r="F4382" i="1"/>
  <c r="L8930" i="1"/>
  <c r="M8930" i="1" s="1"/>
  <c r="K8931" i="1"/>
  <c r="L5161" i="1"/>
  <c r="M5161" i="1" s="1"/>
  <c r="K5162" i="1"/>
  <c r="K8826" i="1"/>
  <c r="L8825" i="1"/>
  <c r="M8825" i="1" s="1"/>
  <c r="L3814" i="1"/>
  <c r="M3814" i="1" s="1"/>
  <c r="K3815" i="1"/>
  <c r="L3273" i="1"/>
  <c r="M3273" i="1" s="1"/>
  <c r="K3274" i="1"/>
  <c r="G9158" i="1"/>
  <c r="F9159" i="1" s="1"/>
  <c r="L4817" i="1"/>
  <c r="M4817" i="1" s="1"/>
  <c r="H5379" i="1"/>
  <c r="L1162" i="1"/>
  <c r="M1162" i="1" s="1"/>
  <c r="K1163" i="1"/>
  <c r="K3496" i="1"/>
  <c r="L4715" i="1"/>
  <c r="M4715" i="1" s="1"/>
  <c r="K4716" i="1"/>
  <c r="H7268" i="1"/>
  <c r="G7491" i="1"/>
  <c r="F7492" i="1" s="1"/>
  <c r="H8932" i="1"/>
  <c r="G8932" i="1"/>
  <c r="F8933" i="1"/>
  <c r="H8161" i="1"/>
  <c r="M10822" i="1"/>
  <c r="H1163" i="1"/>
  <c r="G3164" i="1"/>
  <c r="F3165" i="1" s="1"/>
  <c r="G4941" i="1"/>
  <c r="H941" i="1"/>
  <c r="G941" i="1"/>
  <c r="F942" i="1"/>
  <c r="H9709" i="1"/>
  <c r="K10150" i="1"/>
  <c r="L10149" i="1"/>
  <c r="M10149" i="1" s="1"/>
  <c r="G9483" i="1"/>
  <c r="F9484" i="1" s="1"/>
  <c r="H9483" i="1"/>
  <c r="L9156" i="1"/>
  <c r="M9156" i="1" s="1"/>
  <c r="K9157" i="1"/>
  <c r="G6936" i="1"/>
  <c r="F6937" i="1" s="1"/>
  <c r="G6265" i="1"/>
  <c r="F6266" i="1" s="1"/>
  <c r="L4154" i="1"/>
  <c r="M4154" i="1" s="1"/>
  <c r="K4155" i="1"/>
  <c r="L10488" i="1"/>
  <c r="M10488" i="1" s="1"/>
  <c r="K10489" i="1"/>
  <c r="K275" i="1"/>
  <c r="L5715" i="1"/>
  <c r="M5715" i="1" s="1"/>
  <c r="K5716" i="1"/>
  <c r="L9044" i="1"/>
  <c r="M9044" i="1" s="1"/>
  <c r="K9045" i="1"/>
  <c r="F5486" i="1"/>
  <c r="F2485" i="1"/>
  <c r="G2484" i="1"/>
  <c r="L9482" i="1"/>
  <c r="M9482" i="1" s="1"/>
  <c r="K9483" i="1"/>
  <c r="L3941" i="1"/>
  <c r="M3941" i="1" s="1"/>
  <c r="K3942" i="1"/>
  <c r="K9821" i="1"/>
  <c r="H3815" i="1"/>
  <c r="H8826" i="1"/>
  <c r="K3163" i="1"/>
  <c r="L3162" i="1"/>
  <c r="M3162" i="1" s="1"/>
  <c r="K7490" i="1"/>
  <c r="L7489" i="1"/>
  <c r="M7489" i="1" s="1"/>
  <c r="L3605" i="1"/>
  <c r="M3605" i="1" s="1"/>
  <c r="H3047" i="1"/>
  <c r="K1040" i="1"/>
  <c r="K6716" i="1"/>
  <c r="L6715" i="1"/>
  <c r="M6715" i="1" s="1"/>
  <c r="H3942" i="1"/>
  <c r="H4716" i="1"/>
  <c r="K8490" i="1"/>
  <c r="L8489" i="1"/>
  <c r="M8489" i="1" s="1"/>
  <c r="K5604" i="1"/>
  <c r="L5603" i="1"/>
  <c r="M5603" i="1" s="1"/>
  <c r="K10372" i="1"/>
  <c r="L10371" i="1"/>
  <c r="M10371" i="1" s="1"/>
  <c r="H5716" i="1"/>
  <c r="H10589" i="1"/>
  <c r="H2386" i="1"/>
  <c r="H5269" i="1"/>
  <c r="H10262" i="1"/>
  <c r="F4819" i="1"/>
  <c r="H4818" i="1"/>
  <c r="G4818" i="1"/>
  <c r="K4269" i="1"/>
  <c r="H55" i="1"/>
  <c r="G55" i="1"/>
  <c r="F56" i="1"/>
  <c r="L9924" i="1"/>
  <c r="K9366" i="1"/>
  <c r="L9365" i="1"/>
  <c r="M9365" i="1" s="1"/>
  <c r="L8265" i="1"/>
  <c r="M8265" i="1" s="1"/>
  <c r="K8266" i="1"/>
  <c r="K4494" i="1"/>
  <c r="L4493" i="1"/>
  <c r="M4493" i="1" s="1"/>
  <c r="G3816" i="1"/>
  <c r="F3817" i="1" s="1"/>
  <c r="L2941" i="1"/>
  <c r="M2941" i="1" s="1"/>
  <c r="K2942" i="1"/>
  <c r="L2276" i="1"/>
  <c r="M2276" i="1" s="1"/>
  <c r="K2277" i="1"/>
  <c r="K8161" i="1"/>
  <c r="L8160" i="1"/>
  <c r="M8160" i="1" s="1"/>
  <c r="H3386" i="1"/>
  <c r="G3386" i="1"/>
  <c r="F3387" i="1"/>
  <c r="L1380" i="1"/>
  <c r="M1380" i="1" s="1"/>
  <c r="K1381" i="1"/>
  <c r="L723" i="1"/>
  <c r="L1716" i="1"/>
  <c r="M1716" i="1" s="1"/>
  <c r="K1717" i="1"/>
  <c r="K1607" i="1"/>
  <c r="L1606" i="1"/>
  <c r="M1606" i="1" s="1"/>
  <c r="M7268" i="1"/>
  <c r="F10591" i="1"/>
  <c r="H10590" i="1"/>
  <c r="G10590" i="1"/>
  <c r="G6824" i="1"/>
  <c r="F6825" i="1"/>
  <c r="G1276" i="1"/>
  <c r="F1277" i="1"/>
  <c r="G8603" i="1"/>
  <c r="H8603" i="1" s="1"/>
  <c r="G9925" i="1"/>
  <c r="F9926" i="1" s="1"/>
  <c r="G5938" i="1"/>
  <c r="F5939" i="1" s="1"/>
  <c r="L2385" i="1"/>
  <c r="M2385" i="1" s="1"/>
  <c r="K2386" i="1"/>
  <c r="K5823" i="1"/>
  <c r="L5378" i="1"/>
  <c r="M5378" i="1" s="1"/>
  <c r="K5379" i="1"/>
  <c r="L9708" i="1"/>
  <c r="M9708" i="1" s="1"/>
  <c r="K9709" i="1"/>
  <c r="H1041" i="1"/>
  <c r="G1041" i="1"/>
  <c r="F1042" i="1" s="1"/>
  <c r="H9603" i="1"/>
  <c r="G9603" i="1"/>
  <c r="K9603" i="1" s="1"/>
  <c r="F9604" i="1"/>
  <c r="L5937" i="1"/>
  <c r="M5937" i="1" s="1"/>
  <c r="H9263" i="1"/>
  <c r="G9263" i="1"/>
  <c r="F9264" i="1"/>
  <c r="G5050" i="1"/>
  <c r="F5051" i="1" s="1"/>
  <c r="L6263" i="1"/>
  <c r="M6263" i="1" s="1"/>
  <c r="K6264" i="1"/>
  <c r="L7599" i="1"/>
  <c r="M7599" i="1" s="1"/>
  <c r="L8601" i="1"/>
  <c r="M8601" i="1" s="1"/>
  <c r="K8602" i="1"/>
  <c r="K10925" i="1"/>
  <c r="L10924" i="1"/>
  <c r="M10924" i="1" s="1"/>
  <c r="L3384" i="1"/>
  <c r="M3384" i="1" s="1"/>
  <c r="K3385" i="1"/>
  <c r="G724" i="1"/>
  <c r="K724" i="1" s="1"/>
  <c r="H7826" i="1"/>
  <c r="L2483" i="1"/>
  <c r="M2483" i="1" s="1"/>
  <c r="H2277" i="1"/>
  <c r="G5605" i="1"/>
  <c r="F5606" i="1" s="1"/>
  <c r="H7599" i="1"/>
  <c r="M9924" i="1"/>
  <c r="H7043" i="1"/>
  <c r="H492" i="1"/>
  <c r="G6382" i="1"/>
  <c r="H4494" i="1"/>
  <c r="G2829" i="1"/>
  <c r="F2830" i="1" s="1"/>
  <c r="L2046" i="1"/>
  <c r="M2046" i="1" s="1"/>
  <c r="K2047" i="1"/>
  <c r="G7935" i="1"/>
  <c r="F7936" i="1" s="1"/>
  <c r="L1274" i="1"/>
  <c r="M1274" i="1" s="1"/>
  <c r="K1275" i="1"/>
  <c r="L4939" i="1"/>
  <c r="M4939" i="1" s="1"/>
  <c r="K4940" i="1"/>
  <c r="L7374" i="1"/>
  <c r="M7374" i="1" s="1"/>
  <c r="K7375" i="1"/>
  <c r="L2828" i="1"/>
  <c r="M2828" i="1" s="1"/>
  <c r="H3606" i="1"/>
  <c r="G3606" i="1"/>
  <c r="F3607" i="1"/>
  <c r="K7044" i="1"/>
  <c r="L7043" i="1"/>
  <c r="M7043" i="1" s="1"/>
  <c r="K8374" i="1"/>
  <c r="F5824" i="1"/>
  <c r="K7827" i="1"/>
  <c r="L7826" i="1"/>
  <c r="M7826" i="1" s="1"/>
  <c r="F391" i="1"/>
  <c r="F4270" i="1"/>
  <c r="F2163" i="1"/>
  <c r="H2942" i="1"/>
  <c r="H6935" i="1"/>
  <c r="F6489" i="1"/>
  <c r="H10925" i="1"/>
  <c r="F10038" i="1"/>
  <c r="K10589" i="1"/>
  <c r="L10588" i="1"/>
  <c r="M10588" i="1" s="1"/>
  <c r="L54" i="1"/>
  <c r="M54" i="1" s="1"/>
  <c r="K55" i="1"/>
  <c r="L6380" i="1"/>
  <c r="M6380" i="1" s="1"/>
  <c r="K6381" i="1"/>
  <c r="K10037" i="1"/>
  <c r="H6600" i="1"/>
  <c r="H4051" i="1"/>
  <c r="M9602" i="1"/>
  <c r="K9262" i="1"/>
  <c r="K5049" i="1"/>
  <c r="K1938" i="1"/>
  <c r="K6935" i="1"/>
  <c r="L6934" i="1"/>
  <c r="M6934" i="1" s="1"/>
  <c r="F1608" i="1"/>
  <c r="H3385" i="1"/>
  <c r="F8491" i="1"/>
  <c r="L598" i="1"/>
  <c r="M598" i="1" s="1"/>
  <c r="K599" i="1"/>
  <c r="M723" i="1"/>
  <c r="F2048" i="1"/>
  <c r="K8046" i="1"/>
  <c r="F1824" i="1"/>
  <c r="F1497" i="1"/>
  <c r="F1718" i="1"/>
  <c r="H6823" i="1"/>
  <c r="H1275" i="1"/>
  <c r="H8602" i="1"/>
  <c r="H9924" i="1"/>
  <c r="G5606" i="1" l="1"/>
  <c r="F5607" i="1" s="1"/>
  <c r="H10712" i="1"/>
  <c r="G10712" i="1"/>
  <c r="F10713" i="1" s="1"/>
  <c r="G10152" i="1"/>
  <c r="F10153" i="1" s="1"/>
  <c r="G3817" i="1"/>
  <c r="G10264" i="1"/>
  <c r="F10265" i="1"/>
  <c r="H2388" i="1"/>
  <c r="G2388" i="1"/>
  <c r="F2389" i="1" s="1"/>
  <c r="G8268" i="1"/>
  <c r="H8268" i="1" s="1"/>
  <c r="G1382" i="1"/>
  <c r="F1383" i="1"/>
  <c r="H7712" i="1"/>
  <c r="G7712" i="1"/>
  <c r="F7713" i="1"/>
  <c r="G9711" i="1"/>
  <c r="F9712" i="1"/>
  <c r="G7828" i="1"/>
  <c r="G5051" i="1"/>
  <c r="F5052" i="1"/>
  <c r="H1042" i="1"/>
  <c r="G1042" i="1"/>
  <c r="F1043" i="1" s="1"/>
  <c r="G9926" i="1"/>
  <c r="F9927" i="1" s="1"/>
  <c r="H825" i="1"/>
  <c r="G825" i="1"/>
  <c r="F826" i="1"/>
  <c r="H9823" i="1"/>
  <c r="G9823" i="1"/>
  <c r="F9824" i="1"/>
  <c r="H4606" i="1"/>
  <c r="G4606" i="1"/>
  <c r="F4607" i="1"/>
  <c r="G7936" i="1"/>
  <c r="F7937" i="1"/>
  <c r="L9603" i="1"/>
  <c r="K9604" i="1"/>
  <c r="H3165" i="1"/>
  <c r="G3165" i="1"/>
  <c r="F3166" i="1"/>
  <c r="H6266" i="1"/>
  <c r="G6266" i="1"/>
  <c r="G10824" i="1"/>
  <c r="F10825" i="1" s="1"/>
  <c r="H10824" i="1"/>
  <c r="G2944" i="1"/>
  <c r="F2945" i="1" s="1"/>
  <c r="H2830" i="1"/>
  <c r="G2830" i="1"/>
  <c r="F2831" i="1"/>
  <c r="G9484" i="1"/>
  <c r="H9484" i="1"/>
  <c r="F9485" i="1"/>
  <c r="G9159" i="1"/>
  <c r="L724" i="1"/>
  <c r="G6937" i="1"/>
  <c r="F6938" i="1" s="1"/>
  <c r="H6937" i="1"/>
  <c r="H1940" i="1"/>
  <c r="G1940" i="1"/>
  <c r="F1941" i="1"/>
  <c r="G277" i="1"/>
  <c r="F278" i="1"/>
  <c r="G3276" i="1"/>
  <c r="G5381" i="1"/>
  <c r="F5382" i="1" s="1"/>
  <c r="G8163" i="1"/>
  <c r="F8164" i="1" s="1"/>
  <c r="G7377" i="1"/>
  <c r="H7377" i="1" s="1"/>
  <c r="L7269" i="1"/>
  <c r="G494" i="1"/>
  <c r="F495" i="1" s="1"/>
  <c r="H3498" i="1"/>
  <c r="G3498" i="1"/>
  <c r="F3499" i="1"/>
  <c r="G5939" i="1"/>
  <c r="F5940" i="1" s="1"/>
  <c r="G7492" i="1"/>
  <c r="H2721" i="1"/>
  <c r="G2721" i="1"/>
  <c r="F2722" i="1"/>
  <c r="G1165" i="1"/>
  <c r="F1166" i="1" s="1"/>
  <c r="H1165" i="1"/>
  <c r="G8376" i="1"/>
  <c r="F8377" i="1" s="1"/>
  <c r="F2486" i="1"/>
  <c r="H2485" i="1"/>
  <c r="G2485" i="1"/>
  <c r="G6718" i="1"/>
  <c r="F6719" i="1" s="1"/>
  <c r="K1939" i="1"/>
  <c r="L1938" i="1"/>
  <c r="M1938" i="1" s="1"/>
  <c r="L55" i="1"/>
  <c r="K56" i="1"/>
  <c r="H6489" i="1"/>
  <c r="G6489" i="1"/>
  <c r="F6490" i="1"/>
  <c r="L7827" i="1"/>
  <c r="L9709" i="1"/>
  <c r="M9709" i="1" s="1"/>
  <c r="K9710" i="1"/>
  <c r="K1608" i="1"/>
  <c r="L1607" i="1"/>
  <c r="M1607" i="1" s="1"/>
  <c r="L1381" i="1"/>
  <c r="M1381" i="1" s="1"/>
  <c r="K1382" i="1"/>
  <c r="H3816" i="1"/>
  <c r="K8267" i="1"/>
  <c r="L8266" i="1"/>
  <c r="M8266" i="1" s="1"/>
  <c r="M55" i="1"/>
  <c r="K3606" i="1"/>
  <c r="H5486" i="1"/>
  <c r="G5486" i="1"/>
  <c r="F5487" i="1"/>
  <c r="L10489" i="1"/>
  <c r="K10490" i="1"/>
  <c r="H3718" i="1"/>
  <c r="L8699" i="1"/>
  <c r="M8699" i="1" s="1"/>
  <c r="K6150" i="1"/>
  <c r="L6149" i="1"/>
  <c r="M6149" i="1" s="1"/>
  <c r="G10373" i="1"/>
  <c r="H10373" i="1" s="1"/>
  <c r="F6038" i="1"/>
  <c r="H4495" i="1"/>
  <c r="M10489" i="1"/>
  <c r="G3607" i="1"/>
  <c r="F3608" i="1" s="1"/>
  <c r="H56" i="1"/>
  <c r="G56" i="1"/>
  <c r="F57" i="1"/>
  <c r="G8933" i="1"/>
  <c r="H8933" i="1" s="1"/>
  <c r="G5718" i="1"/>
  <c r="F5719" i="1"/>
  <c r="L8046" i="1"/>
  <c r="M8046" i="1" s="1"/>
  <c r="K8047" i="1"/>
  <c r="H8491" i="1"/>
  <c r="G8491" i="1"/>
  <c r="F8492" i="1" s="1"/>
  <c r="L7375" i="1"/>
  <c r="M7375" i="1" s="1"/>
  <c r="K7376" i="1"/>
  <c r="L3385" i="1"/>
  <c r="M3385" i="1" s="1"/>
  <c r="K3386" i="1"/>
  <c r="L5379" i="1"/>
  <c r="M5379" i="1" s="1"/>
  <c r="K5380" i="1"/>
  <c r="H1277" i="1"/>
  <c r="G1277" i="1"/>
  <c r="F1278" i="1"/>
  <c r="L1717" i="1"/>
  <c r="M1717" i="1" s="1"/>
  <c r="K1718" i="1"/>
  <c r="K8162" i="1"/>
  <c r="L8161" i="1"/>
  <c r="M8161" i="1" s="1"/>
  <c r="K5605" i="1"/>
  <c r="L5604" i="1"/>
  <c r="M5604" i="1" s="1"/>
  <c r="L3942" i="1"/>
  <c r="M3942" i="1" s="1"/>
  <c r="K3943" i="1"/>
  <c r="L9045" i="1"/>
  <c r="M9045" i="1" s="1"/>
  <c r="K9046" i="1"/>
  <c r="H6265" i="1"/>
  <c r="L4716" i="1"/>
  <c r="M4716" i="1" s="1"/>
  <c r="K4717" i="1"/>
  <c r="G4382" i="1"/>
  <c r="F4383" i="1"/>
  <c r="L5269" i="1"/>
  <c r="M5269" i="1" s="1"/>
  <c r="K5270" i="1"/>
  <c r="K7148" i="1"/>
  <c r="G8048" i="1"/>
  <c r="F8049" i="1" s="1"/>
  <c r="H4718" i="1"/>
  <c r="G4718" i="1"/>
  <c r="F4719" i="1"/>
  <c r="L10262" i="1"/>
  <c r="M10262" i="1" s="1"/>
  <c r="K10263" i="1"/>
  <c r="H9047" i="1"/>
  <c r="G9047" i="1"/>
  <c r="F9048" i="1"/>
  <c r="L1823" i="1"/>
  <c r="M1823" i="1" s="1"/>
  <c r="L2609" i="1"/>
  <c r="M2609" i="1" s="1"/>
  <c r="K2610" i="1"/>
  <c r="K7711" i="1"/>
  <c r="G2279" i="1"/>
  <c r="F2280" i="1" s="1"/>
  <c r="G165" i="1"/>
  <c r="H165" i="1" s="1"/>
  <c r="G8828" i="1"/>
  <c r="H8828" i="1" s="1"/>
  <c r="F8829" i="1"/>
  <c r="H7045" i="1"/>
  <c r="G7045" i="1"/>
  <c r="F7046" i="1"/>
  <c r="L6381" i="1"/>
  <c r="M6381" i="1" s="1"/>
  <c r="K6382" i="1"/>
  <c r="G9264" i="1"/>
  <c r="H9264" i="1" s="1"/>
  <c r="L4604" i="1"/>
  <c r="M4604" i="1" s="1"/>
  <c r="K4605" i="1"/>
  <c r="K6489" i="1"/>
  <c r="L6488" i="1"/>
  <c r="M6488" i="1" s="1"/>
  <c r="G10927" i="1"/>
  <c r="F10928" i="1" s="1"/>
  <c r="L5049" i="1"/>
  <c r="M5049" i="1" s="1"/>
  <c r="K5050" i="1"/>
  <c r="G5824" i="1"/>
  <c r="K5824" i="1" s="1"/>
  <c r="H7935" i="1"/>
  <c r="H2829" i="1"/>
  <c r="H5605" i="1"/>
  <c r="H724" i="1"/>
  <c r="L6264" i="1"/>
  <c r="M6264" i="1" s="1"/>
  <c r="K6265" i="1"/>
  <c r="H9604" i="1"/>
  <c r="G9604" i="1"/>
  <c r="F9605" i="1"/>
  <c r="H5938" i="1"/>
  <c r="G10591" i="1"/>
  <c r="H3387" i="1"/>
  <c r="G3387" i="1"/>
  <c r="F3388" i="1" s="1"/>
  <c r="H4819" i="1"/>
  <c r="G4819" i="1"/>
  <c r="L8490" i="1"/>
  <c r="M8490" i="1" s="1"/>
  <c r="K276" i="1"/>
  <c r="L275" i="1"/>
  <c r="M275" i="1" s="1"/>
  <c r="L4155" i="1"/>
  <c r="M4155" i="1" s="1"/>
  <c r="H6936" i="1"/>
  <c r="G942" i="1"/>
  <c r="F943" i="1"/>
  <c r="H3164" i="1"/>
  <c r="H9158" i="1"/>
  <c r="H9367" i="1"/>
  <c r="F7149" i="1"/>
  <c r="H10711" i="1"/>
  <c r="H5271" i="1"/>
  <c r="G5271" i="1"/>
  <c r="F5272" i="1"/>
  <c r="H2387" i="1"/>
  <c r="L1496" i="1"/>
  <c r="M1496" i="1" s="1"/>
  <c r="H5380" i="1"/>
  <c r="H8267" i="1"/>
  <c r="L6600" i="1"/>
  <c r="M6600" i="1" s="1"/>
  <c r="K6601" i="1"/>
  <c r="L2719" i="1"/>
  <c r="M2719" i="1" s="1"/>
  <c r="K2720" i="1"/>
  <c r="H7711" i="1"/>
  <c r="L2162" i="1"/>
  <c r="M2162" i="1" s="1"/>
  <c r="H9710" i="1"/>
  <c r="H4605" i="1"/>
  <c r="H3497" i="1"/>
  <c r="K6936" i="1"/>
  <c r="L6935" i="1"/>
  <c r="M6935" i="1" s="1"/>
  <c r="L5716" i="1"/>
  <c r="M5716" i="1" s="1"/>
  <c r="K5717" i="1"/>
  <c r="L1163" i="1"/>
  <c r="M1163" i="1" s="1"/>
  <c r="K1164" i="1"/>
  <c r="L823" i="1"/>
  <c r="M823" i="1" s="1"/>
  <c r="K824" i="1"/>
  <c r="K6037" i="1"/>
  <c r="G6602" i="1"/>
  <c r="F6603" i="1" s="1"/>
  <c r="G10490" i="1"/>
  <c r="F10491" i="1" s="1"/>
  <c r="H1718" i="1"/>
  <c r="G1718" i="1"/>
  <c r="F1719" i="1"/>
  <c r="G2048" i="1"/>
  <c r="F2049" i="1"/>
  <c r="L8374" i="1"/>
  <c r="M8374" i="1" s="1"/>
  <c r="K8375" i="1"/>
  <c r="K2829" i="1"/>
  <c r="L4940" i="1"/>
  <c r="M4940" i="1" s="1"/>
  <c r="K4941" i="1"/>
  <c r="F725" i="1"/>
  <c r="L8602" i="1"/>
  <c r="M8602" i="1" s="1"/>
  <c r="K8603" i="1"/>
  <c r="K5938" i="1"/>
  <c r="M9603" i="1"/>
  <c r="L5823" i="1"/>
  <c r="M5823" i="1" s="1"/>
  <c r="H1276" i="1"/>
  <c r="L2942" i="1"/>
  <c r="M2942" i="1" s="1"/>
  <c r="K2943" i="1"/>
  <c r="K4495" i="1"/>
  <c r="L4494" i="1"/>
  <c r="M4494" i="1" s="1"/>
  <c r="K6717" i="1"/>
  <c r="L6716" i="1"/>
  <c r="M6716" i="1" s="1"/>
  <c r="K7491" i="1"/>
  <c r="L7490" i="1"/>
  <c r="M7490" i="1" s="1"/>
  <c r="L9483" i="1"/>
  <c r="M9483" i="1" s="1"/>
  <c r="K9484" i="1"/>
  <c r="H7491" i="1"/>
  <c r="K4818" i="1"/>
  <c r="H4381" i="1"/>
  <c r="F9368" i="1"/>
  <c r="H7148" i="1"/>
  <c r="H8047" i="1"/>
  <c r="K3048" i="1"/>
  <c r="L3047" i="1"/>
  <c r="M3047" i="1" s="1"/>
  <c r="H4717" i="1"/>
  <c r="K10824" i="1"/>
  <c r="L10823" i="1"/>
  <c r="M10823" i="1" s="1"/>
  <c r="L6823" i="1"/>
  <c r="M6823" i="1" s="1"/>
  <c r="K6824" i="1"/>
  <c r="H1164" i="1"/>
  <c r="M7827" i="1"/>
  <c r="M7269" i="1"/>
  <c r="H1608" i="1"/>
  <c r="G1608" i="1"/>
  <c r="F1609" i="1"/>
  <c r="L9262" i="1"/>
  <c r="M9262" i="1" s="1"/>
  <c r="K9263" i="1"/>
  <c r="K10590" i="1"/>
  <c r="L10589" i="1"/>
  <c r="M10589" i="1" s="1"/>
  <c r="G2163" i="1"/>
  <c r="F2164" i="1" s="1"/>
  <c r="M724" i="1"/>
  <c r="K10926" i="1"/>
  <c r="L10925" i="1"/>
  <c r="M10925" i="1" s="1"/>
  <c r="H6825" i="1"/>
  <c r="G6825" i="1"/>
  <c r="F6826" i="1"/>
  <c r="K9367" i="1"/>
  <c r="L9366" i="1"/>
  <c r="M9366" i="1" s="1"/>
  <c r="L1040" i="1"/>
  <c r="M1040" i="1" s="1"/>
  <c r="K1041" i="1"/>
  <c r="K10151" i="1"/>
  <c r="L10150" i="1"/>
  <c r="M10150" i="1" s="1"/>
  <c r="L3274" i="1"/>
  <c r="M3274" i="1" s="1"/>
  <c r="K3275" i="1"/>
  <c r="L5162" i="1"/>
  <c r="M5162" i="1" s="1"/>
  <c r="K5163" i="1"/>
  <c r="L492" i="1"/>
  <c r="M492" i="1" s="1"/>
  <c r="K493" i="1"/>
  <c r="K7935" i="1"/>
  <c r="L7934" i="1"/>
  <c r="M7934" i="1" s="1"/>
  <c r="M599" i="1"/>
  <c r="G10038" i="1"/>
  <c r="F10039" i="1" s="1"/>
  <c r="L1275" i="1"/>
  <c r="M1275" i="1" s="1"/>
  <c r="K1276" i="1"/>
  <c r="H9925" i="1"/>
  <c r="L2277" i="1"/>
  <c r="M2277" i="1" s="1"/>
  <c r="K2278" i="1"/>
  <c r="K9925" i="1"/>
  <c r="K10373" i="1"/>
  <c r="L10372" i="1"/>
  <c r="M10372" i="1" s="1"/>
  <c r="K3164" i="1"/>
  <c r="L3163" i="1"/>
  <c r="M3163" i="1" s="1"/>
  <c r="H4941" i="1"/>
  <c r="K3497" i="1"/>
  <c r="L3496" i="1"/>
  <c r="M3496" i="1" s="1"/>
  <c r="L3815" i="1"/>
  <c r="M3815" i="1" s="1"/>
  <c r="K3816" i="1"/>
  <c r="H276" i="1"/>
  <c r="L390" i="1"/>
  <c r="M390" i="1" s="1"/>
  <c r="H824" i="1"/>
  <c r="G4156" i="1"/>
  <c r="H4156" i="1" s="1"/>
  <c r="F4157" i="1"/>
  <c r="H1381" i="1"/>
  <c r="K164" i="1"/>
  <c r="L163" i="1"/>
  <c r="M163" i="1" s="1"/>
  <c r="F600" i="1"/>
  <c r="G3944" i="1"/>
  <c r="H7269" i="1"/>
  <c r="H493" i="1"/>
  <c r="G4053" i="1"/>
  <c r="F4054" i="1" s="1"/>
  <c r="G2611" i="1"/>
  <c r="F2612" i="1"/>
  <c r="H2611" i="1"/>
  <c r="H8375" i="1"/>
  <c r="K7045" i="1"/>
  <c r="L7044" i="1"/>
  <c r="M7044" i="1" s="1"/>
  <c r="G1497" i="1"/>
  <c r="H1497" i="1" s="1"/>
  <c r="F1498" i="1"/>
  <c r="L599" i="1"/>
  <c r="G4270" i="1"/>
  <c r="H6382" i="1"/>
  <c r="G1824" i="1"/>
  <c r="L10037" i="1"/>
  <c r="M10037" i="1" s="1"/>
  <c r="K10038" i="1"/>
  <c r="G391" i="1"/>
  <c r="K391" i="1" s="1"/>
  <c r="L2047" i="1"/>
  <c r="M2047" i="1" s="1"/>
  <c r="K2048" i="1"/>
  <c r="F6383" i="1"/>
  <c r="K2484" i="1"/>
  <c r="K7600" i="1"/>
  <c r="H5050" i="1"/>
  <c r="L2386" i="1"/>
  <c r="M2386" i="1" s="1"/>
  <c r="K2387" i="1"/>
  <c r="F8604" i="1"/>
  <c r="H6824" i="1"/>
  <c r="K4270" i="1"/>
  <c r="L4269" i="1"/>
  <c r="M4269" i="1" s="1"/>
  <c r="L9821" i="1"/>
  <c r="M9821" i="1" s="1"/>
  <c r="K9822" i="1"/>
  <c r="H2484" i="1"/>
  <c r="L9157" i="1"/>
  <c r="M9157" i="1" s="1"/>
  <c r="K9158" i="1"/>
  <c r="F4942" i="1"/>
  <c r="K8827" i="1"/>
  <c r="L8826" i="1"/>
  <c r="M8826" i="1" s="1"/>
  <c r="L8931" i="1"/>
  <c r="M8931" i="1" s="1"/>
  <c r="K8932" i="1"/>
  <c r="H7376" i="1"/>
  <c r="F5164" i="1"/>
  <c r="H1939" i="1"/>
  <c r="F3719" i="1"/>
  <c r="H2720" i="1"/>
  <c r="L4051" i="1"/>
  <c r="M4051" i="1" s="1"/>
  <c r="K4052" i="1"/>
  <c r="F6151" i="1"/>
  <c r="F8701" i="1"/>
  <c r="H8700" i="1"/>
  <c r="G8700" i="1"/>
  <c r="K8700" i="1" s="1"/>
  <c r="K3718" i="1"/>
  <c r="F3049" i="1"/>
  <c r="K10711" i="1"/>
  <c r="L940" i="1"/>
  <c r="M940" i="1" s="1"/>
  <c r="K941" i="1"/>
  <c r="F4496" i="1"/>
  <c r="F7601" i="1"/>
  <c r="F7270" i="1"/>
  <c r="H9822" i="1"/>
  <c r="K4381" i="1"/>
  <c r="G10039" i="1" l="1"/>
  <c r="H10039" i="1"/>
  <c r="F10040" i="1"/>
  <c r="F496" i="1"/>
  <c r="H495" i="1"/>
  <c r="G495" i="1"/>
  <c r="G1043" i="1"/>
  <c r="F1044" i="1" s="1"/>
  <c r="H9927" i="1"/>
  <c r="G9927" i="1"/>
  <c r="F9928" i="1" s="1"/>
  <c r="L8700" i="1"/>
  <c r="L391" i="1"/>
  <c r="M391" i="1" s="1"/>
  <c r="H10491" i="1"/>
  <c r="G10491" i="1"/>
  <c r="F10492" i="1"/>
  <c r="L5824" i="1"/>
  <c r="G8049" i="1"/>
  <c r="F8050" i="1" s="1"/>
  <c r="H8377" i="1"/>
  <c r="G8377" i="1"/>
  <c r="F8378" i="1"/>
  <c r="G10153" i="1"/>
  <c r="F10154" i="1"/>
  <c r="H8492" i="1"/>
  <c r="G8492" i="1"/>
  <c r="F8493" i="1" s="1"/>
  <c r="G10825" i="1"/>
  <c r="F10826" i="1" s="1"/>
  <c r="H10825" i="1"/>
  <c r="G6603" i="1"/>
  <c r="F6604" i="1" s="1"/>
  <c r="G3608" i="1"/>
  <c r="F3609" i="1" s="1"/>
  <c r="G8164" i="1"/>
  <c r="F8165" i="1" s="1"/>
  <c r="H10713" i="1"/>
  <c r="G10713" i="1"/>
  <c r="F10714" i="1"/>
  <c r="G4054" i="1"/>
  <c r="H4054" i="1" s="1"/>
  <c r="H2164" i="1"/>
  <c r="G2164" i="1"/>
  <c r="F2165" i="1" s="1"/>
  <c r="G1166" i="1"/>
  <c r="F1167" i="1" s="1"/>
  <c r="H1166" i="1"/>
  <c r="G5940" i="1"/>
  <c r="F5941" i="1" s="1"/>
  <c r="H5382" i="1"/>
  <c r="G5382" i="1"/>
  <c r="F5383" i="1"/>
  <c r="G6938" i="1"/>
  <c r="F6939" i="1"/>
  <c r="G3388" i="1"/>
  <c r="F3389" i="1" s="1"/>
  <c r="H10928" i="1"/>
  <c r="G10928" i="1"/>
  <c r="H2280" i="1"/>
  <c r="G2280" i="1"/>
  <c r="F2281" i="1" s="1"/>
  <c r="H2945" i="1"/>
  <c r="G2945" i="1"/>
  <c r="F2946" i="1"/>
  <c r="G2389" i="1"/>
  <c r="F2390" i="1" s="1"/>
  <c r="G6719" i="1"/>
  <c r="H6719" i="1" s="1"/>
  <c r="G5607" i="1"/>
  <c r="F5608" i="1" s="1"/>
  <c r="H5607" i="1"/>
  <c r="L4270" i="1"/>
  <c r="G2612" i="1"/>
  <c r="F2613" i="1"/>
  <c r="H2612" i="1"/>
  <c r="K1497" i="1"/>
  <c r="L6489" i="1"/>
  <c r="M6489" i="1" s="1"/>
  <c r="L7711" i="1"/>
  <c r="M7711" i="1" s="1"/>
  <c r="K7712" i="1"/>
  <c r="H9048" i="1"/>
  <c r="G9048" i="1"/>
  <c r="F9049" i="1" s="1"/>
  <c r="L56" i="1"/>
  <c r="G2486" i="1"/>
  <c r="L9604" i="1"/>
  <c r="M9604" i="1" s="1"/>
  <c r="K9605" i="1"/>
  <c r="H9824" i="1"/>
  <c r="G9824" i="1"/>
  <c r="F9825" i="1"/>
  <c r="H1383" i="1"/>
  <c r="G1383" i="1"/>
  <c r="F1384" i="1"/>
  <c r="H4496" i="1"/>
  <c r="G4496" i="1"/>
  <c r="F4497" i="1"/>
  <c r="G6151" i="1"/>
  <c r="H6151" i="1"/>
  <c r="K7046" i="1"/>
  <c r="L7045" i="1"/>
  <c r="L1276" i="1"/>
  <c r="M1276" i="1" s="1"/>
  <c r="K1277" i="1"/>
  <c r="L3275" i="1"/>
  <c r="M3275" i="1" s="1"/>
  <c r="K3276" i="1"/>
  <c r="L6824" i="1"/>
  <c r="M6824" i="1" s="1"/>
  <c r="K6825" i="1"/>
  <c r="K2163" i="1"/>
  <c r="H942" i="1"/>
  <c r="H5824" i="1"/>
  <c r="L5050" i="1"/>
  <c r="M5050" i="1" s="1"/>
  <c r="K5051" i="1"/>
  <c r="L9046" i="1"/>
  <c r="M9046" i="1" s="1"/>
  <c r="K9047" i="1"/>
  <c r="L8047" i="1"/>
  <c r="M8047" i="1" s="1"/>
  <c r="K8048" i="1"/>
  <c r="H494" i="1"/>
  <c r="H3276" i="1"/>
  <c r="H9159" i="1"/>
  <c r="H7828" i="1"/>
  <c r="H10265" i="1"/>
  <c r="G10265" i="1"/>
  <c r="F10266" i="1"/>
  <c r="G6383" i="1"/>
  <c r="F6384" i="1" s="1"/>
  <c r="H6383" i="1"/>
  <c r="L5163" i="1"/>
  <c r="M5163" i="1" s="1"/>
  <c r="G7601" i="1"/>
  <c r="F7602" i="1" s="1"/>
  <c r="M4270" i="1"/>
  <c r="L9484" i="1"/>
  <c r="K9485" i="1"/>
  <c r="G2049" i="1"/>
  <c r="F2050" i="1" s="1"/>
  <c r="L824" i="1"/>
  <c r="M824" i="1" s="1"/>
  <c r="K825" i="1"/>
  <c r="G7149" i="1"/>
  <c r="F7150" i="1" s="1"/>
  <c r="K8491" i="1"/>
  <c r="L6382" i="1"/>
  <c r="M6382" i="1" s="1"/>
  <c r="K6383" i="1"/>
  <c r="K1824" i="1"/>
  <c r="G4383" i="1"/>
  <c r="F4384" i="1" s="1"/>
  <c r="G5719" i="1"/>
  <c r="F5720" i="1"/>
  <c r="F6039" i="1"/>
  <c r="G6038" i="1"/>
  <c r="K6151" i="1"/>
  <c r="L6150" i="1"/>
  <c r="M6150" i="1" s="1"/>
  <c r="L9710" i="1"/>
  <c r="M9710" i="1" s="1"/>
  <c r="K9711" i="1"/>
  <c r="G278" i="1"/>
  <c r="F279" i="1" s="1"/>
  <c r="G9485" i="1"/>
  <c r="H9485" i="1" s="1"/>
  <c r="F9486" i="1"/>
  <c r="G7937" i="1"/>
  <c r="F7938" i="1" s="1"/>
  <c r="G5052" i="1"/>
  <c r="F5053" i="1"/>
  <c r="H9712" i="1"/>
  <c r="G9712" i="1"/>
  <c r="F9713" i="1"/>
  <c r="H1382" i="1"/>
  <c r="L3816" i="1"/>
  <c r="M3816" i="1" s="1"/>
  <c r="K3817" i="1"/>
  <c r="H1609" i="1"/>
  <c r="G1609" i="1"/>
  <c r="F1610" i="1" s="1"/>
  <c r="K3049" i="1"/>
  <c r="L3048" i="1"/>
  <c r="M3048" i="1" s="1"/>
  <c r="L8603" i="1"/>
  <c r="M8603" i="1" s="1"/>
  <c r="L1164" i="1"/>
  <c r="M1164" i="1" s="1"/>
  <c r="K1165" i="1"/>
  <c r="G9605" i="1"/>
  <c r="F9606" i="1" s="1"/>
  <c r="L2610" i="1"/>
  <c r="M2610" i="1" s="1"/>
  <c r="K2611" i="1"/>
  <c r="H4719" i="1"/>
  <c r="G4719" i="1"/>
  <c r="F4720" i="1" s="1"/>
  <c r="L10490" i="1"/>
  <c r="M10490" i="1" s="1"/>
  <c r="K10491" i="1"/>
  <c r="L4381" i="1"/>
  <c r="M4381" i="1" s="1"/>
  <c r="K4382" i="1"/>
  <c r="L4052" i="1"/>
  <c r="M4052" i="1" s="1"/>
  <c r="K4053" i="1"/>
  <c r="L8932" i="1"/>
  <c r="M8932" i="1" s="1"/>
  <c r="K8933" i="1"/>
  <c r="L9822" i="1"/>
  <c r="M9822" i="1" s="1"/>
  <c r="K9823" i="1"/>
  <c r="G600" i="1"/>
  <c r="H600" i="1" s="1"/>
  <c r="L941" i="1"/>
  <c r="M941" i="1" s="1"/>
  <c r="K942" i="1"/>
  <c r="H3049" i="1"/>
  <c r="G3049" i="1"/>
  <c r="F3050" i="1"/>
  <c r="G8604" i="1"/>
  <c r="F8605" i="1" s="1"/>
  <c r="L7600" i="1"/>
  <c r="M7600" i="1" s="1"/>
  <c r="F4271" i="1"/>
  <c r="H10038" i="1"/>
  <c r="L493" i="1"/>
  <c r="M493" i="1" s="1"/>
  <c r="K494" i="1"/>
  <c r="G6826" i="1"/>
  <c r="G725" i="1"/>
  <c r="F726" i="1" s="1"/>
  <c r="L4941" i="1"/>
  <c r="M4941" i="1" s="1"/>
  <c r="M2048" i="1"/>
  <c r="H10490" i="1"/>
  <c r="L5717" i="1"/>
  <c r="M5717" i="1" s="1"/>
  <c r="K5718" i="1"/>
  <c r="H10591" i="1"/>
  <c r="H8048" i="1"/>
  <c r="L3943" i="1"/>
  <c r="M3943" i="1" s="1"/>
  <c r="K3944" i="1"/>
  <c r="G1278" i="1"/>
  <c r="F1279" i="1"/>
  <c r="G57" i="1"/>
  <c r="H3607" i="1"/>
  <c r="F10374" i="1"/>
  <c r="G5487" i="1"/>
  <c r="H8376" i="1"/>
  <c r="H2722" i="1"/>
  <c r="G2722" i="1"/>
  <c r="F2723" i="1"/>
  <c r="H5939" i="1"/>
  <c r="H8163" i="1"/>
  <c r="H2944" i="1"/>
  <c r="H826" i="1"/>
  <c r="G826" i="1"/>
  <c r="F8269" i="1"/>
  <c r="H10264" i="1"/>
  <c r="H10152" i="1"/>
  <c r="G3719" i="1"/>
  <c r="F3720" i="1" s="1"/>
  <c r="H4157" i="1"/>
  <c r="G4157" i="1"/>
  <c r="F4158" i="1"/>
  <c r="K10152" i="1"/>
  <c r="L10151" i="1"/>
  <c r="M10151" i="1" s="1"/>
  <c r="L10711" i="1"/>
  <c r="M10711" i="1" s="1"/>
  <c r="K10712" i="1"/>
  <c r="L2048" i="1"/>
  <c r="K2049" i="1"/>
  <c r="L2278" i="1"/>
  <c r="M2278" i="1" s="1"/>
  <c r="K2279" i="1"/>
  <c r="K10591" i="1"/>
  <c r="L10590" i="1"/>
  <c r="M10590" i="1" s="1"/>
  <c r="K6038" i="1"/>
  <c r="L6037" i="1"/>
  <c r="M6037" i="1" s="1"/>
  <c r="M5824" i="1"/>
  <c r="G4942" i="1"/>
  <c r="F4943" i="1" s="1"/>
  <c r="H4942" i="1"/>
  <c r="F392" i="1"/>
  <c r="H4270" i="1"/>
  <c r="K165" i="1"/>
  <c r="L164" i="1"/>
  <c r="M164" i="1" s="1"/>
  <c r="K3498" i="1"/>
  <c r="L3497" i="1"/>
  <c r="M3497" i="1" s="1"/>
  <c r="H9368" i="1"/>
  <c r="G9368" i="1"/>
  <c r="F9369" i="1"/>
  <c r="K4496" i="1"/>
  <c r="L4495" i="1"/>
  <c r="M4495" i="1" s="1"/>
  <c r="H2048" i="1"/>
  <c r="K4156" i="1"/>
  <c r="F10592" i="1"/>
  <c r="L6265" i="1"/>
  <c r="M6265" i="1" s="1"/>
  <c r="K6266" i="1"/>
  <c r="L7148" i="1"/>
  <c r="M7148" i="1" s="1"/>
  <c r="K7149" i="1"/>
  <c r="H4382" i="1"/>
  <c r="L3386" i="1"/>
  <c r="M3386" i="1" s="1"/>
  <c r="K3387" i="1"/>
  <c r="K7377" i="1"/>
  <c r="L7376" i="1"/>
  <c r="M7376" i="1" s="1"/>
  <c r="H5718" i="1"/>
  <c r="M56" i="1"/>
  <c r="K5486" i="1"/>
  <c r="L3606" i="1"/>
  <c r="M3606" i="1" s="1"/>
  <c r="K3607" i="1"/>
  <c r="L1382" i="1"/>
  <c r="M1382" i="1" s="1"/>
  <c r="K1383" i="1"/>
  <c r="K7828" i="1"/>
  <c r="K1940" i="1"/>
  <c r="L1939" i="1"/>
  <c r="M1939" i="1" s="1"/>
  <c r="H277" i="1"/>
  <c r="M9484" i="1"/>
  <c r="F6267" i="1"/>
  <c r="H7936" i="1"/>
  <c r="H5051" i="1"/>
  <c r="H9711" i="1"/>
  <c r="L4605" i="1"/>
  <c r="M4605" i="1" s="1"/>
  <c r="K4606" i="1"/>
  <c r="F1825" i="1"/>
  <c r="L10373" i="1"/>
  <c r="M10038" i="1"/>
  <c r="L2943" i="1"/>
  <c r="M2943" i="1" s="1"/>
  <c r="K2944" i="1"/>
  <c r="L2829" i="1"/>
  <c r="M2829" i="1" s="1"/>
  <c r="K2830" i="1"/>
  <c r="H1719" i="1"/>
  <c r="G1719" i="1"/>
  <c r="F1720" i="1"/>
  <c r="L2720" i="1"/>
  <c r="M2720" i="1" s="1"/>
  <c r="K2721" i="1"/>
  <c r="G7046" i="1"/>
  <c r="F7047" i="1"/>
  <c r="G8829" i="1"/>
  <c r="F8830" i="1" s="1"/>
  <c r="H8829" i="1"/>
  <c r="M10373" i="1"/>
  <c r="L8267" i="1"/>
  <c r="M8267" i="1" s="1"/>
  <c r="K8268" i="1"/>
  <c r="H6490" i="1"/>
  <c r="G6490" i="1"/>
  <c r="F6491" i="1"/>
  <c r="G3499" i="1"/>
  <c r="F3500" i="1" s="1"/>
  <c r="G1941" i="1"/>
  <c r="F1942" i="1"/>
  <c r="H2831" i="1"/>
  <c r="G2831" i="1"/>
  <c r="F2832" i="1"/>
  <c r="H3166" i="1"/>
  <c r="G3166" i="1"/>
  <c r="F3167" i="1" s="1"/>
  <c r="H4607" i="1"/>
  <c r="G4607" i="1"/>
  <c r="F4608" i="1"/>
  <c r="H7713" i="1"/>
  <c r="G7713" i="1"/>
  <c r="F7714" i="1"/>
  <c r="H5606" i="1"/>
  <c r="K10825" i="1"/>
  <c r="L10824" i="1"/>
  <c r="F8702" i="1"/>
  <c r="H8701" i="1"/>
  <c r="G8701" i="1"/>
  <c r="K8701" i="1" s="1"/>
  <c r="G5164" i="1"/>
  <c r="F5165" i="1" s="1"/>
  <c r="L10038" i="1"/>
  <c r="K10039" i="1"/>
  <c r="K6718" i="1"/>
  <c r="L6717" i="1"/>
  <c r="M6717" i="1" s="1"/>
  <c r="L1718" i="1"/>
  <c r="K1719" i="1"/>
  <c r="L3718" i="1"/>
  <c r="M3718" i="1" s="1"/>
  <c r="K8828" i="1"/>
  <c r="L8827" i="1"/>
  <c r="M8827" i="1" s="1"/>
  <c r="L2387" i="1"/>
  <c r="M2387" i="1" s="1"/>
  <c r="K2388" i="1"/>
  <c r="H3944" i="1"/>
  <c r="K3165" i="1"/>
  <c r="L3164" i="1"/>
  <c r="M3164" i="1" s="1"/>
  <c r="L9925" i="1"/>
  <c r="M9925" i="1" s="1"/>
  <c r="K9926" i="1"/>
  <c r="G5272" i="1"/>
  <c r="F5273" i="1"/>
  <c r="G7270" i="1"/>
  <c r="F7271" i="1" s="1"/>
  <c r="H7270" i="1"/>
  <c r="M8700" i="1"/>
  <c r="L9158" i="1"/>
  <c r="M9158" i="1" s="1"/>
  <c r="K9159" i="1"/>
  <c r="L2484" i="1"/>
  <c r="M2484" i="1" s="1"/>
  <c r="K2485" i="1"/>
  <c r="H391" i="1"/>
  <c r="H1824" i="1"/>
  <c r="H4053" i="1"/>
  <c r="F3945" i="1"/>
  <c r="K7936" i="1"/>
  <c r="L7935" i="1"/>
  <c r="M7935" i="1" s="1"/>
  <c r="L1041" i="1"/>
  <c r="M1041" i="1" s="1"/>
  <c r="K1042" i="1"/>
  <c r="K9368" i="1"/>
  <c r="L9367" i="1"/>
  <c r="M9367" i="1" s="1"/>
  <c r="H2163" i="1"/>
  <c r="L9263" i="1"/>
  <c r="M9263" i="1" s="1"/>
  <c r="K9264" i="1"/>
  <c r="L4818" i="1"/>
  <c r="M4818" i="1" s="1"/>
  <c r="K4819" i="1"/>
  <c r="K7492" i="1"/>
  <c r="L7491" i="1"/>
  <c r="M7491" i="1" s="1"/>
  <c r="K5939" i="1"/>
  <c r="L5938" i="1"/>
  <c r="M5938" i="1" s="1"/>
  <c r="L8375" i="1"/>
  <c r="M8375" i="1" s="1"/>
  <c r="K8376" i="1"/>
  <c r="M1718" i="1"/>
  <c r="H6602" i="1"/>
  <c r="K6937" i="1"/>
  <c r="L6936" i="1"/>
  <c r="M6936" i="1" s="1"/>
  <c r="F4820" i="1"/>
  <c r="H10927" i="1"/>
  <c r="M7045" i="1"/>
  <c r="H2279" i="1"/>
  <c r="L10263" i="1"/>
  <c r="M10263" i="1" s="1"/>
  <c r="K10264" i="1"/>
  <c r="L4717" i="1"/>
  <c r="M4717" i="1" s="1"/>
  <c r="K4718" i="1"/>
  <c r="K8163" i="1"/>
  <c r="L8162" i="1"/>
  <c r="M8162" i="1" s="1"/>
  <c r="H6718" i="1"/>
  <c r="H7492" i="1"/>
  <c r="H5381" i="1"/>
  <c r="M10824" i="1"/>
  <c r="H9926" i="1"/>
  <c r="H3817" i="1"/>
  <c r="H1498" i="1"/>
  <c r="G1498" i="1"/>
  <c r="F1499" i="1"/>
  <c r="K10927" i="1"/>
  <c r="L10926" i="1"/>
  <c r="M10926" i="1" s="1"/>
  <c r="L6601" i="1"/>
  <c r="M6601" i="1" s="1"/>
  <c r="K6602" i="1"/>
  <c r="H943" i="1"/>
  <c r="G943" i="1"/>
  <c r="F944" i="1"/>
  <c r="K277" i="1"/>
  <c r="L276" i="1"/>
  <c r="M276" i="1" s="1"/>
  <c r="F5825" i="1"/>
  <c r="F9265" i="1"/>
  <c r="F166" i="1"/>
  <c r="L5270" i="1"/>
  <c r="M5270" i="1" s="1"/>
  <c r="K5271" i="1"/>
  <c r="K5606" i="1"/>
  <c r="L5605" i="1"/>
  <c r="M5605" i="1" s="1"/>
  <c r="L5380" i="1"/>
  <c r="M5380" i="1" s="1"/>
  <c r="K5381" i="1"/>
  <c r="F8934" i="1"/>
  <c r="K1609" i="1"/>
  <c r="L1608" i="1"/>
  <c r="M1608" i="1" s="1"/>
  <c r="F7493" i="1"/>
  <c r="F7378" i="1"/>
  <c r="F3277" i="1"/>
  <c r="F9160" i="1"/>
  <c r="F7829" i="1"/>
  <c r="F3818" i="1"/>
  <c r="H5165" i="1" l="1"/>
  <c r="G5165" i="1"/>
  <c r="F5166" i="1"/>
  <c r="L8701" i="1"/>
  <c r="G4943" i="1"/>
  <c r="F4944" i="1" s="1"/>
  <c r="G7938" i="1"/>
  <c r="F7939" i="1"/>
  <c r="H9049" i="1"/>
  <c r="G9049" i="1"/>
  <c r="F9050" i="1" s="1"/>
  <c r="H2390" i="1"/>
  <c r="G2390" i="1"/>
  <c r="F2391" i="1"/>
  <c r="G3389" i="1"/>
  <c r="F3390" i="1"/>
  <c r="G1167" i="1"/>
  <c r="F1168" i="1" s="1"/>
  <c r="G3609" i="1"/>
  <c r="F3610" i="1"/>
  <c r="G8165" i="1"/>
  <c r="H8165" i="1" s="1"/>
  <c r="G4720" i="1"/>
  <c r="F4721" i="1"/>
  <c r="G7602" i="1"/>
  <c r="F7603" i="1" s="1"/>
  <c r="G2165" i="1"/>
  <c r="F2166" i="1"/>
  <c r="H6604" i="1"/>
  <c r="G6604" i="1"/>
  <c r="F6605" i="1"/>
  <c r="G3720" i="1"/>
  <c r="F3721" i="1"/>
  <c r="G1044" i="1"/>
  <c r="G7150" i="1"/>
  <c r="H7150" i="1" s="1"/>
  <c r="H2281" i="1"/>
  <c r="G2281" i="1"/>
  <c r="F2282" i="1"/>
  <c r="H3500" i="1"/>
  <c r="G3500" i="1"/>
  <c r="F3501" i="1" s="1"/>
  <c r="G8830" i="1"/>
  <c r="F8831" i="1" s="1"/>
  <c r="G1610" i="1"/>
  <c r="F1611" i="1"/>
  <c r="G10826" i="1"/>
  <c r="H10826" i="1" s="1"/>
  <c r="F10827" i="1"/>
  <c r="G279" i="1"/>
  <c r="H279" i="1" s="1"/>
  <c r="G6384" i="1"/>
  <c r="F6385" i="1"/>
  <c r="H6384" i="1"/>
  <c r="H8493" i="1"/>
  <c r="G8493" i="1"/>
  <c r="F8494" i="1"/>
  <c r="H3167" i="1"/>
  <c r="G3167" i="1"/>
  <c r="F3168" i="1"/>
  <c r="G726" i="1"/>
  <c r="F727" i="1"/>
  <c r="H726" i="1"/>
  <c r="H8605" i="1"/>
  <c r="G8605" i="1"/>
  <c r="F8606" i="1"/>
  <c r="H9606" i="1"/>
  <c r="G9606" i="1"/>
  <c r="F9607" i="1"/>
  <c r="G4384" i="1"/>
  <c r="F4385" i="1" s="1"/>
  <c r="G2050" i="1"/>
  <c r="F2051" i="1" s="1"/>
  <c r="H9928" i="1"/>
  <c r="G9928" i="1"/>
  <c r="F9929" i="1"/>
  <c r="G7271" i="1"/>
  <c r="F7272" i="1"/>
  <c r="H7271" i="1"/>
  <c r="G5608" i="1"/>
  <c r="F5609" i="1"/>
  <c r="H5608" i="1"/>
  <c r="G5941" i="1"/>
  <c r="H5941" i="1" s="1"/>
  <c r="G8050" i="1"/>
  <c r="F8051" i="1" s="1"/>
  <c r="L1042" i="1"/>
  <c r="M1042" i="1" s="1"/>
  <c r="K1043" i="1"/>
  <c r="L9159" i="1"/>
  <c r="M9159" i="1" s="1"/>
  <c r="K8829" i="1"/>
  <c r="L8828" i="1"/>
  <c r="M8828" i="1" s="1"/>
  <c r="L10591" i="1"/>
  <c r="M10591" i="1" s="1"/>
  <c r="G3050" i="1"/>
  <c r="F3051" i="1" s="1"/>
  <c r="L6151" i="1"/>
  <c r="L5051" i="1"/>
  <c r="M5051" i="1" s="1"/>
  <c r="K5052" i="1"/>
  <c r="L1277" i="1"/>
  <c r="M1277" i="1" s="1"/>
  <c r="K1278" i="1"/>
  <c r="H2946" i="1"/>
  <c r="G2946" i="1"/>
  <c r="F2947" i="1"/>
  <c r="G6939" i="1"/>
  <c r="F6940" i="1"/>
  <c r="H6939" i="1"/>
  <c r="K1610" i="1"/>
  <c r="L1609" i="1"/>
  <c r="K278" i="1"/>
  <c r="L277" i="1"/>
  <c r="M277" i="1" s="1"/>
  <c r="L10264" i="1"/>
  <c r="M10264" i="1" s="1"/>
  <c r="K10265" i="1"/>
  <c r="L10039" i="1"/>
  <c r="L7377" i="1"/>
  <c r="M7377" i="1" s="1"/>
  <c r="H57" i="1"/>
  <c r="K4942" i="1"/>
  <c r="H6826" i="1"/>
  <c r="M3049" i="1"/>
  <c r="L9823" i="1"/>
  <c r="M9823" i="1" s="1"/>
  <c r="K9824" i="1"/>
  <c r="M6038" i="1"/>
  <c r="L9047" i="1"/>
  <c r="M9047" i="1" s="1"/>
  <c r="K9048" i="1"/>
  <c r="M6151" i="1"/>
  <c r="K6490" i="1"/>
  <c r="H1043" i="1"/>
  <c r="K6719" i="1"/>
  <c r="L6718" i="1"/>
  <c r="M6718" i="1" s="1"/>
  <c r="G6491" i="1"/>
  <c r="H6491" i="1" s="1"/>
  <c r="G1720" i="1"/>
  <c r="F1721" i="1" s="1"/>
  <c r="H6267" i="1"/>
  <c r="F6268" i="1"/>
  <c r="G6267" i="1"/>
  <c r="G9160" i="1"/>
  <c r="F9161" i="1"/>
  <c r="G9265" i="1"/>
  <c r="H9265" i="1" s="1"/>
  <c r="G944" i="1"/>
  <c r="F945" i="1" s="1"/>
  <c r="H1499" i="1"/>
  <c r="G1499" i="1"/>
  <c r="F1500" i="1"/>
  <c r="K6938" i="1"/>
  <c r="L6937" i="1"/>
  <c r="M6937" i="1" s="1"/>
  <c r="K5940" i="1"/>
  <c r="L5939" i="1"/>
  <c r="M5939" i="1" s="1"/>
  <c r="L9264" i="1"/>
  <c r="M9264" i="1" s="1"/>
  <c r="H7714" i="1"/>
  <c r="G7714" i="1"/>
  <c r="F7715" i="1"/>
  <c r="G2832" i="1"/>
  <c r="F2833" i="1" s="1"/>
  <c r="L2721" i="1"/>
  <c r="M2721" i="1" s="1"/>
  <c r="K2722" i="1"/>
  <c r="L3387" i="1"/>
  <c r="M3387" i="1" s="1"/>
  <c r="K3388" i="1"/>
  <c r="F9370" i="1"/>
  <c r="G9369" i="1"/>
  <c r="L165" i="1"/>
  <c r="M165" i="1" s="1"/>
  <c r="L2279" i="1"/>
  <c r="M2279" i="1" s="1"/>
  <c r="K2280" i="1"/>
  <c r="G4158" i="1"/>
  <c r="F4159" i="1" s="1"/>
  <c r="H2723" i="1"/>
  <c r="G2723" i="1"/>
  <c r="F2724" i="1"/>
  <c r="K3050" i="1"/>
  <c r="L3049" i="1"/>
  <c r="L3817" i="1"/>
  <c r="M3817" i="1" s="1"/>
  <c r="G9713" i="1"/>
  <c r="H9713" i="1" s="1"/>
  <c r="G6039" i="1"/>
  <c r="L825" i="1"/>
  <c r="M825" i="1" s="1"/>
  <c r="K826" i="1"/>
  <c r="K2164" i="1"/>
  <c r="L2163" i="1"/>
  <c r="M2163" i="1" s="1"/>
  <c r="L6825" i="1"/>
  <c r="M6825" i="1" s="1"/>
  <c r="K6826" i="1"/>
  <c r="G4497" i="1"/>
  <c r="F4498" i="1" s="1"/>
  <c r="H9825" i="1"/>
  <c r="G9825" i="1"/>
  <c r="F9826" i="1" s="1"/>
  <c r="G2613" i="1"/>
  <c r="F2614" i="1"/>
  <c r="H2613" i="1"/>
  <c r="F5384" i="1"/>
  <c r="G5383" i="1"/>
  <c r="H10714" i="1"/>
  <c r="G10714" i="1"/>
  <c r="F10715" i="1"/>
  <c r="K10928" i="1"/>
  <c r="L10927" i="1"/>
  <c r="M10927" i="1" s="1"/>
  <c r="L9926" i="1"/>
  <c r="M9926" i="1" s="1"/>
  <c r="K9927" i="1"/>
  <c r="L4156" i="1"/>
  <c r="M4156" i="1" s="1"/>
  <c r="K4157" i="1"/>
  <c r="K10153" i="1"/>
  <c r="L10152" i="1"/>
  <c r="M10152" i="1" s="1"/>
  <c r="L3944" i="1"/>
  <c r="M3944" i="1" s="1"/>
  <c r="G9486" i="1"/>
  <c r="H9486" i="1" s="1"/>
  <c r="F9487" i="1"/>
  <c r="L9485" i="1"/>
  <c r="M9485" i="1" s="1"/>
  <c r="L7046" i="1"/>
  <c r="K5607" i="1"/>
  <c r="L5606" i="1"/>
  <c r="M5606" i="1" s="1"/>
  <c r="H7829" i="1"/>
  <c r="G7829" i="1"/>
  <c r="F7830" i="1"/>
  <c r="G3945" i="1"/>
  <c r="F3946" i="1" s="1"/>
  <c r="K3166" i="1"/>
  <c r="L3165" i="1"/>
  <c r="M3165" i="1" s="1"/>
  <c r="H5164" i="1"/>
  <c r="H3499" i="1"/>
  <c r="K8269" i="1"/>
  <c r="L8268" i="1"/>
  <c r="M8268" i="1" s="1"/>
  <c r="L2830" i="1"/>
  <c r="M2830" i="1" s="1"/>
  <c r="K2831" i="1"/>
  <c r="L4606" i="1"/>
  <c r="M4606" i="1" s="1"/>
  <c r="K4607" i="1"/>
  <c r="L3607" i="1"/>
  <c r="M3607" i="1" s="1"/>
  <c r="K3608" i="1"/>
  <c r="M9368" i="1"/>
  <c r="G8269" i="1"/>
  <c r="F8270" i="1"/>
  <c r="H8269" i="1"/>
  <c r="H5487" i="1"/>
  <c r="H725" i="1"/>
  <c r="L494" i="1"/>
  <c r="M494" i="1" s="1"/>
  <c r="K495" i="1"/>
  <c r="H8604" i="1"/>
  <c r="L942" i="1"/>
  <c r="M942" i="1" s="1"/>
  <c r="K943" i="1"/>
  <c r="L8933" i="1"/>
  <c r="M8933" i="1" s="1"/>
  <c r="K8934" i="1"/>
  <c r="H9605" i="1"/>
  <c r="H7937" i="1"/>
  <c r="H6038" i="1"/>
  <c r="K8492" i="1"/>
  <c r="L8491" i="1"/>
  <c r="M8491" i="1" s="1"/>
  <c r="H3388" i="1"/>
  <c r="H3608" i="1"/>
  <c r="H8049" i="1"/>
  <c r="K10826" i="1"/>
  <c r="L10825" i="1"/>
  <c r="M10825" i="1" s="1"/>
  <c r="L1383" i="1"/>
  <c r="L7149" i="1"/>
  <c r="L4496" i="1"/>
  <c r="M4496" i="1" s="1"/>
  <c r="L10712" i="1"/>
  <c r="M10712" i="1" s="1"/>
  <c r="K10713" i="1"/>
  <c r="K57" i="1"/>
  <c r="G10154" i="1"/>
  <c r="F10155" i="1"/>
  <c r="H10154" i="1"/>
  <c r="G3277" i="1"/>
  <c r="F3278" i="1"/>
  <c r="K7937" i="1"/>
  <c r="L7936" i="1"/>
  <c r="M7936" i="1" s="1"/>
  <c r="K7270" i="1"/>
  <c r="K3719" i="1"/>
  <c r="M8701" i="1"/>
  <c r="L6266" i="1"/>
  <c r="M6266" i="1" s="1"/>
  <c r="K6267" i="1"/>
  <c r="F5488" i="1"/>
  <c r="L5718" i="1"/>
  <c r="M5718" i="1" s="1"/>
  <c r="K5719" i="1"/>
  <c r="M1609" i="1"/>
  <c r="L9711" i="1"/>
  <c r="M9711" i="1" s="1"/>
  <c r="K9712" i="1"/>
  <c r="M6383" i="1"/>
  <c r="L8048" i="1"/>
  <c r="M8048" i="1" s="1"/>
  <c r="K8049" i="1"/>
  <c r="L1497" i="1"/>
  <c r="M1497" i="1" s="1"/>
  <c r="K1498" i="1"/>
  <c r="F7379" i="1"/>
  <c r="H7378" i="1"/>
  <c r="G7378" i="1"/>
  <c r="K7378" i="1" s="1"/>
  <c r="H8934" i="1"/>
  <c r="G8934" i="1"/>
  <c r="F8935" i="1"/>
  <c r="H5825" i="1"/>
  <c r="G5825" i="1"/>
  <c r="F5826" i="1"/>
  <c r="K8164" i="1"/>
  <c r="L8163" i="1"/>
  <c r="M8163" i="1" s="1"/>
  <c r="L7492" i="1"/>
  <c r="M7492" i="1" s="1"/>
  <c r="L2485" i="1"/>
  <c r="M2485" i="1" s="1"/>
  <c r="K2486" i="1"/>
  <c r="G5273" i="1"/>
  <c r="F5274" i="1"/>
  <c r="L2388" i="1"/>
  <c r="M2388" i="1" s="1"/>
  <c r="K2389" i="1"/>
  <c r="L1719" i="1"/>
  <c r="M1719" i="1" s="1"/>
  <c r="K1720" i="1"/>
  <c r="H1942" i="1"/>
  <c r="G1942" i="1"/>
  <c r="F1943" i="1"/>
  <c r="G7047" i="1"/>
  <c r="F7048" i="1" s="1"/>
  <c r="L2944" i="1"/>
  <c r="M2944" i="1" s="1"/>
  <c r="K2945" i="1"/>
  <c r="G1825" i="1"/>
  <c r="H1825" i="1" s="1"/>
  <c r="K5487" i="1"/>
  <c r="L5486" i="1"/>
  <c r="M5486" i="1" s="1"/>
  <c r="G10374" i="1"/>
  <c r="H10374" i="1"/>
  <c r="F10375" i="1"/>
  <c r="G1279" i="1"/>
  <c r="F1280" i="1" s="1"/>
  <c r="K725" i="1"/>
  <c r="L4053" i="1"/>
  <c r="M4053" i="1" s="1"/>
  <c r="K4054" i="1"/>
  <c r="L1165" i="1"/>
  <c r="M1165" i="1" s="1"/>
  <c r="K1166" i="1"/>
  <c r="H5053" i="1"/>
  <c r="G5053" i="1"/>
  <c r="F5054" i="1"/>
  <c r="G5720" i="1"/>
  <c r="F5721" i="1"/>
  <c r="L1824" i="1"/>
  <c r="M1824" i="1" s="1"/>
  <c r="M7149" i="1"/>
  <c r="L3276" i="1"/>
  <c r="M3276" i="1" s="1"/>
  <c r="K3277" i="1"/>
  <c r="L9605" i="1"/>
  <c r="M9605" i="1" s="1"/>
  <c r="K9606" i="1"/>
  <c r="F497" i="1"/>
  <c r="G496" i="1"/>
  <c r="G10040" i="1"/>
  <c r="F10041" i="1" s="1"/>
  <c r="H10040" i="1"/>
  <c r="H166" i="1"/>
  <c r="G166" i="1"/>
  <c r="K166" i="1" s="1"/>
  <c r="F167" i="1"/>
  <c r="G4608" i="1"/>
  <c r="F4609" i="1" s="1"/>
  <c r="F8703" i="1"/>
  <c r="G8702" i="1"/>
  <c r="K8702" i="1" s="1"/>
  <c r="K1941" i="1"/>
  <c r="L1940" i="1"/>
  <c r="M1940" i="1" s="1"/>
  <c r="G10592" i="1"/>
  <c r="K10592" i="1" s="1"/>
  <c r="K6039" i="1"/>
  <c r="L6038" i="1"/>
  <c r="L2049" i="1"/>
  <c r="K2050" i="1"/>
  <c r="F4272" i="1"/>
  <c r="G4271" i="1"/>
  <c r="K600" i="1"/>
  <c r="L2611" i="1"/>
  <c r="M2611" i="1" s="1"/>
  <c r="K2612" i="1"/>
  <c r="H278" i="1"/>
  <c r="H4383" i="1"/>
  <c r="L6383" i="1"/>
  <c r="K6384" i="1"/>
  <c r="H7149" i="1"/>
  <c r="M2049" i="1"/>
  <c r="H7601" i="1"/>
  <c r="G10266" i="1"/>
  <c r="F10267" i="1"/>
  <c r="G1384" i="1"/>
  <c r="H1384" i="1" s="1"/>
  <c r="F1385" i="1"/>
  <c r="H2486" i="1"/>
  <c r="L7712" i="1"/>
  <c r="M7712" i="1" s="1"/>
  <c r="K7713" i="1"/>
  <c r="G8378" i="1"/>
  <c r="F8379" i="1" s="1"/>
  <c r="G10492" i="1"/>
  <c r="K10492" i="1" s="1"/>
  <c r="G3818" i="1"/>
  <c r="K3818" i="1" s="1"/>
  <c r="L5271" i="1"/>
  <c r="M5271" i="1" s="1"/>
  <c r="K5272" i="1"/>
  <c r="F4821" i="1"/>
  <c r="H4820" i="1"/>
  <c r="G4820" i="1"/>
  <c r="M7046" i="1"/>
  <c r="G7493" i="1"/>
  <c r="K7493" i="1" s="1"/>
  <c r="F7494" i="1"/>
  <c r="K5382" i="1"/>
  <c r="L5381" i="1"/>
  <c r="M5381" i="1" s="1"/>
  <c r="L6602" i="1"/>
  <c r="M6602" i="1" s="1"/>
  <c r="K6603" i="1"/>
  <c r="L4718" i="1"/>
  <c r="M4718" i="1" s="1"/>
  <c r="K4719" i="1"/>
  <c r="L8376" i="1"/>
  <c r="M8376" i="1" s="1"/>
  <c r="K8377" i="1"/>
  <c r="L4819" i="1"/>
  <c r="M4819" i="1" s="1"/>
  <c r="K4820" i="1"/>
  <c r="L9368" i="1"/>
  <c r="H5272" i="1"/>
  <c r="H1941" i="1"/>
  <c r="H7046" i="1"/>
  <c r="L7828" i="1"/>
  <c r="M7828" i="1" s="1"/>
  <c r="K7829" i="1"/>
  <c r="K3499" i="1"/>
  <c r="L3498" i="1"/>
  <c r="M3498" i="1" s="1"/>
  <c r="H392" i="1"/>
  <c r="G392" i="1"/>
  <c r="F393" i="1"/>
  <c r="H3719" i="1"/>
  <c r="F827" i="1"/>
  <c r="F58" i="1"/>
  <c r="H1278" i="1"/>
  <c r="F6827" i="1"/>
  <c r="K7601" i="1"/>
  <c r="F601" i="1"/>
  <c r="L4382" i="1"/>
  <c r="M4382" i="1" s="1"/>
  <c r="K4383" i="1"/>
  <c r="L10491" i="1"/>
  <c r="K8604" i="1"/>
  <c r="H5052" i="1"/>
  <c r="H5719" i="1"/>
  <c r="H2049" i="1"/>
  <c r="K5164" i="1"/>
  <c r="F6152" i="1"/>
  <c r="M1383" i="1"/>
  <c r="F2487" i="1"/>
  <c r="F6720" i="1"/>
  <c r="H2389" i="1"/>
  <c r="F10929" i="1"/>
  <c r="H6938" i="1"/>
  <c r="H5940" i="1"/>
  <c r="F4055" i="1"/>
  <c r="H8164" i="1"/>
  <c r="H6603" i="1"/>
  <c r="H10153" i="1"/>
  <c r="M10491" i="1"/>
  <c r="M10039" i="1"/>
  <c r="L10492" i="1" l="1"/>
  <c r="G9826" i="1"/>
  <c r="F9827" i="1"/>
  <c r="G7048" i="1"/>
  <c r="F7049" i="1"/>
  <c r="G1168" i="1"/>
  <c r="F1169" i="1" s="1"/>
  <c r="L166" i="1"/>
  <c r="L7378" i="1"/>
  <c r="K7379" i="1"/>
  <c r="G3946" i="1"/>
  <c r="F3947" i="1"/>
  <c r="H3946" i="1"/>
  <c r="H4498" i="1"/>
  <c r="G4498" i="1"/>
  <c r="F4499" i="1"/>
  <c r="G8831" i="1"/>
  <c r="F8832" i="1"/>
  <c r="H8831" i="1"/>
  <c r="G7603" i="1"/>
  <c r="F7604" i="1"/>
  <c r="G4609" i="1"/>
  <c r="F4610" i="1"/>
  <c r="L10592" i="1"/>
  <c r="M10592" i="1" s="1"/>
  <c r="G1280" i="1"/>
  <c r="F1281" i="1"/>
  <c r="G4159" i="1"/>
  <c r="F4160" i="1" s="1"/>
  <c r="H2833" i="1"/>
  <c r="G2833" i="1"/>
  <c r="F2834" i="1"/>
  <c r="G8051" i="1"/>
  <c r="F8052" i="1" s="1"/>
  <c r="H3501" i="1"/>
  <c r="G3501" i="1"/>
  <c r="F3502" i="1"/>
  <c r="G4944" i="1"/>
  <c r="F4945" i="1"/>
  <c r="H4944" i="1"/>
  <c r="H8379" i="1"/>
  <c r="G8379" i="1"/>
  <c r="F8380" i="1"/>
  <c r="H3051" i="1"/>
  <c r="G3051" i="1"/>
  <c r="F3052" i="1" s="1"/>
  <c r="G10041" i="1"/>
  <c r="H10041" i="1"/>
  <c r="L7493" i="1"/>
  <c r="M7493" i="1" s="1"/>
  <c r="L3818" i="1"/>
  <c r="L8702" i="1"/>
  <c r="H945" i="1"/>
  <c r="G945" i="1"/>
  <c r="F946" i="1"/>
  <c r="G2051" i="1"/>
  <c r="F2052" i="1" s="1"/>
  <c r="H1721" i="1"/>
  <c r="G1721" i="1"/>
  <c r="F1722" i="1"/>
  <c r="G4385" i="1"/>
  <c r="H4385" i="1" s="1"/>
  <c r="H9050" i="1"/>
  <c r="G9050" i="1"/>
  <c r="F9051" i="1"/>
  <c r="H10929" i="1"/>
  <c r="G10929" i="1"/>
  <c r="F10930" i="1" s="1"/>
  <c r="G6152" i="1"/>
  <c r="H6152" i="1" s="1"/>
  <c r="F6153" i="1"/>
  <c r="G6827" i="1"/>
  <c r="F6828" i="1" s="1"/>
  <c r="K392" i="1"/>
  <c r="L7829" i="1"/>
  <c r="L8377" i="1"/>
  <c r="M8377" i="1" s="1"/>
  <c r="K8378" i="1"/>
  <c r="L6603" i="1"/>
  <c r="M6603" i="1" s="1"/>
  <c r="K6604" i="1"/>
  <c r="H3818" i="1"/>
  <c r="K4271" i="1"/>
  <c r="K10374" i="1"/>
  <c r="L5487" i="1"/>
  <c r="M5487" i="1" s="1"/>
  <c r="K5825" i="1"/>
  <c r="L5719" i="1"/>
  <c r="M5719" i="1" s="1"/>
  <c r="K5720" i="1"/>
  <c r="L10713" i="1"/>
  <c r="M10713" i="1" s="1"/>
  <c r="K10714" i="1"/>
  <c r="L2831" i="1"/>
  <c r="M2831" i="1" s="1"/>
  <c r="K2832" i="1"/>
  <c r="L4157" i="1"/>
  <c r="M4157" i="1" s="1"/>
  <c r="K4158" i="1"/>
  <c r="K9265" i="1"/>
  <c r="L1278" i="1"/>
  <c r="M1278" i="1" s="1"/>
  <c r="K1279" i="1"/>
  <c r="G4821" i="1"/>
  <c r="L2945" i="1"/>
  <c r="M2945" i="1" s="1"/>
  <c r="K2946" i="1"/>
  <c r="G7379" i="1"/>
  <c r="F7380" i="1" s="1"/>
  <c r="H7379" i="1"/>
  <c r="K2165" i="1"/>
  <c r="L2164" i="1"/>
  <c r="M2164" i="1" s="1"/>
  <c r="H58" i="1"/>
  <c r="G58" i="1"/>
  <c r="F59" i="1"/>
  <c r="F3819" i="1"/>
  <c r="H4272" i="1"/>
  <c r="G4272" i="1"/>
  <c r="F4273" i="1"/>
  <c r="L9606" i="1"/>
  <c r="M9606" i="1" s="1"/>
  <c r="G5721" i="1"/>
  <c r="F5722" i="1" s="1"/>
  <c r="L4054" i="1"/>
  <c r="M4054" i="1" s="1"/>
  <c r="H5274" i="1"/>
  <c r="G5274" i="1"/>
  <c r="F5275" i="1"/>
  <c r="G3278" i="1"/>
  <c r="F3279" i="1"/>
  <c r="L495" i="1"/>
  <c r="M495" i="1" s="1"/>
  <c r="K496" i="1"/>
  <c r="K5608" i="1"/>
  <c r="L5607" i="1"/>
  <c r="M5607" i="1" s="1"/>
  <c r="K7047" i="1"/>
  <c r="G9161" i="1"/>
  <c r="F9162" i="1" s="1"/>
  <c r="F6269" i="1"/>
  <c r="G6268" i="1"/>
  <c r="L4942" i="1"/>
  <c r="M4942" i="1" s="1"/>
  <c r="K4943" i="1"/>
  <c r="H1611" i="1"/>
  <c r="G1611" i="1"/>
  <c r="F1612" i="1"/>
  <c r="H3721" i="1"/>
  <c r="G3721" i="1"/>
  <c r="F3722" i="1" s="1"/>
  <c r="H2165" i="1"/>
  <c r="G4721" i="1"/>
  <c r="G3610" i="1"/>
  <c r="F3611" i="1" s="1"/>
  <c r="H3389" i="1"/>
  <c r="H7939" i="1"/>
  <c r="G7939" i="1"/>
  <c r="F7940" i="1"/>
  <c r="L4820" i="1"/>
  <c r="K4821" i="1"/>
  <c r="G9487" i="1"/>
  <c r="H9487" i="1" s="1"/>
  <c r="G8494" i="1"/>
  <c r="F8495" i="1" s="1"/>
  <c r="H3390" i="1"/>
  <c r="G3390" i="1"/>
  <c r="F3391" i="1"/>
  <c r="L4719" i="1"/>
  <c r="M4719" i="1" s="1"/>
  <c r="K4720" i="1"/>
  <c r="H10267" i="1"/>
  <c r="G10267" i="1"/>
  <c r="F10268" i="1"/>
  <c r="H6720" i="1"/>
  <c r="G6720" i="1"/>
  <c r="F6721" i="1"/>
  <c r="H827" i="1"/>
  <c r="G827" i="1"/>
  <c r="F828" i="1" s="1"/>
  <c r="L5272" i="1"/>
  <c r="M5272" i="1" s="1"/>
  <c r="K5273" i="1"/>
  <c r="H8378" i="1"/>
  <c r="L6384" i="1"/>
  <c r="K6385" i="1"/>
  <c r="L2612" i="1"/>
  <c r="M2612" i="1" s="1"/>
  <c r="K2613" i="1"/>
  <c r="H4271" i="1"/>
  <c r="H10592" i="1"/>
  <c r="M8702" i="1"/>
  <c r="H4608" i="1"/>
  <c r="H8935" i="1"/>
  <c r="G8935" i="1"/>
  <c r="F8936" i="1"/>
  <c r="L9712" i="1"/>
  <c r="M9712" i="1" s="1"/>
  <c r="K9713" i="1"/>
  <c r="L6267" i="1"/>
  <c r="M6267" i="1" s="1"/>
  <c r="K6268" i="1"/>
  <c r="L10826" i="1"/>
  <c r="M10826" i="1" s="1"/>
  <c r="G8270" i="1"/>
  <c r="H8270" i="1"/>
  <c r="F8271" i="1"/>
  <c r="H3945" i="1"/>
  <c r="G2614" i="1"/>
  <c r="F2615" i="1"/>
  <c r="H2614" i="1"/>
  <c r="H4497" i="1"/>
  <c r="F6040" i="1"/>
  <c r="H4158" i="1"/>
  <c r="L3388" i="1"/>
  <c r="M3388" i="1" s="1"/>
  <c r="K3389" i="1"/>
  <c r="H2832" i="1"/>
  <c r="K6720" i="1"/>
  <c r="L6719" i="1"/>
  <c r="M6719" i="1" s="1"/>
  <c r="L9048" i="1"/>
  <c r="M9048" i="1" s="1"/>
  <c r="K9049" i="1"/>
  <c r="G6940" i="1"/>
  <c r="F6941" i="1"/>
  <c r="L5052" i="1"/>
  <c r="M5052" i="1" s="1"/>
  <c r="K5053" i="1"/>
  <c r="H3050" i="1"/>
  <c r="G5609" i="1"/>
  <c r="F5610" i="1"/>
  <c r="H5609" i="1"/>
  <c r="H9929" i="1"/>
  <c r="G9929" i="1"/>
  <c r="F9930" i="1"/>
  <c r="H2050" i="1"/>
  <c r="H8606" i="1"/>
  <c r="G8606" i="1"/>
  <c r="F8607" i="1"/>
  <c r="G727" i="1"/>
  <c r="H8830" i="1"/>
  <c r="H2282" i="1"/>
  <c r="G2282" i="1"/>
  <c r="F2283" i="1"/>
  <c r="H2391" i="1"/>
  <c r="G2391" i="1"/>
  <c r="F2392" i="1"/>
  <c r="F2488" i="1"/>
  <c r="H2487" i="1"/>
  <c r="G2487" i="1"/>
  <c r="K1942" i="1"/>
  <c r="L1941" i="1"/>
  <c r="M1941" i="1" s="1"/>
  <c r="K1825" i="1"/>
  <c r="L725" i="1"/>
  <c r="M725" i="1" s="1"/>
  <c r="K726" i="1"/>
  <c r="H1943" i="1"/>
  <c r="G1943" i="1"/>
  <c r="F1944" i="1"/>
  <c r="L7270" i="1"/>
  <c r="M7270" i="1" s="1"/>
  <c r="K7271" i="1"/>
  <c r="L57" i="1"/>
  <c r="M57" i="1" s="1"/>
  <c r="K58" i="1"/>
  <c r="K10154" i="1"/>
  <c r="L10153" i="1"/>
  <c r="M10153" i="1" s="1"/>
  <c r="G10715" i="1"/>
  <c r="F10716" i="1" s="1"/>
  <c r="G2724" i="1"/>
  <c r="F2725" i="1" s="1"/>
  <c r="H1500" i="1"/>
  <c r="G1500" i="1"/>
  <c r="F1501" i="1"/>
  <c r="L1043" i="1"/>
  <c r="M1043" i="1" s="1"/>
  <c r="K1044" i="1"/>
  <c r="G7272" i="1"/>
  <c r="F7273" i="1" s="1"/>
  <c r="H7272" i="1"/>
  <c r="G9607" i="1"/>
  <c r="F9608" i="1" s="1"/>
  <c r="G10827" i="1"/>
  <c r="K10827" i="1" s="1"/>
  <c r="F10828" i="1"/>
  <c r="H10827" i="1"/>
  <c r="G2166" i="1"/>
  <c r="F2167" i="1" s="1"/>
  <c r="L4383" i="1"/>
  <c r="M4383" i="1" s="1"/>
  <c r="K4384" i="1"/>
  <c r="K3500" i="1"/>
  <c r="L3499" i="1"/>
  <c r="M3499" i="1" s="1"/>
  <c r="L7713" i="1"/>
  <c r="M7713" i="1" s="1"/>
  <c r="K7714" i="1"/>
  <c r="H10266" i="1"/>
  <c r="L2050" i="1"/>
  <c r="M2050" i="1" s="1"/>
  <c r="K2051" i="1"/>
  <c r="F10593" i="1"/>
  <c r="H8702" i="1"/>
  <c r="H496" i="1"/>
  <c r="H5720" i="1"/>
  <c r="H5273" i="1"/>
  <c r="L8049" i="1"/>
  <c r="M8049" i="1" s="1"/>
  <c r="K8050" i="1"/>
  <c r="H3277" i="1"/>
  <c r="K4497" i="1"/>
  <c r="M8269" i="1"/>
  <c r="L3608" i="1"/>
  <c r="M3608" i="1" s="1"/>
  <c r="K3609" i="1"/>
  <c r="K3167" i="1"/>
  <c r="L3166" i="1"/>
  <c r="M3166" i="1" s="1"/>
  <c r="L9927" i="1"/>
  <c r="M9927" i="1" s="1"/>
  <c r="K9928" i="1"/>
  <c r="H6039" i="1"/>
  <c r="L2722" i="1"/>
  <c r="M2722" i="1" s="1"/>
  <c r="K2723" i="1"/>
  <c r="K5941" i="1"/>
  <c r="L5940" i="1"/>
  <c r="M5940" i="1" s="1"/>
  <c r="H9160" i="1"/>
  <c r="K279" i="1"/>
  <c r="L278" i="1"/>
  <c r="M278" i="1" s="1"/>
  <c r="H1610" i="1"/>
  <c r="H3720" i="1"/>
  <c r="H4720" i="1"/>
  <c r="H3609" i="1"/>
  <c r="H7938" i="1"/>
  <c r="L7601" i="1"/>
  <c r="M7601" i="1" s="1"/>
  <c r="K7602" i="1"/>
  <c r="M10492" i="1"/>
  <c r="L8604" i="1"/>
  <c r="M8604" i="1" s="1"/>
  <c r="K8605" i="1"/>
  <c r="H393" i="1"/>
  <c r="G393" i="1"/>
  <c r="F394" i="1" s="1"/>
  <c r="M3818" i="1"/>
  <c r="L2389" i="1"/>
  <c r="M2389" i="1" s="1"/>
  <c r="K2390" i="1"/>
  <c r="L10265" i="1"/>
  <c r="M10265" i="1" s="1"/>
  <c r="K10266" i="1"/>
  <c r="H8703" i="1"/>
  <c r="G8703" i="1"/>
  <c r="G497" i="1"/>
  <c r="L1720" i="1"/>
  <c r="K1721" i="1"/>
  <c r="G5488" i="1"/>
  <c r="F5489" i="1" s="1"/>
  <c r="K7150" i="1"/>
  <c r="L8934" i="1"/>
  <c r="M8934" i="1" s="1"/>
  <c r="K8935" i="1"/>
  <c r="L8269" i="1"/>
  <c r="K8270" i="1"/>
  <c r="G7830" i="1"/>
  <c r="F7831" i="1" s="1"/>
  <c r="K3945" i="1"/>
  <c r="H5384" i="1"/>
  <c r="G5384" i="1"/>
  <c r="F5385" i="1"/>
  <c r="L6826" i="1"/>
  <c r="M6826" i="1" s="1"/>
  <c r="K6827" i="1"/>
  <c r="K3051" i="1"/>
  <c r="L3050" i="1"/>
  <c r="M3050" i="1" s="1"/>
  <c r="H7715" i="1"/>
  <c r="G7715" i="1"/>
  <c r="F7716" i="1"/>
  <c r="M1720" i="1"/>
  <c r="L9824" i="1"/>
  <c r="M9824" i="1" s="1"/>
  <c r="K9825" i="1"/>
  <c r="K10040" i="1"/>
  <c r="H2947" i="1"/>
  <c r="G2947" i="1"/>
  <c r="F2948" i="1"/>
  <c r="K8830" i="1"/>
  <c r="L8829" i="1"/>
  <c r="M8829" i="1" s="1"/>
  <c r="H3168" i="1"/>
  <c r="G3168" i="1"/>
  <c r="F3169" i="1"/>
  <c r="G6385" i="1"/>
  <c r="F6386" i="1"/>
  <c r="H6385" i="1"/>
  <c r="H6605" i="1"/>
  <c r="G6605" i="1"/>
  <c r="F6606" i="1"/>
  <c r="H1167" i="1"/>
  <c r="H4943" i="1"/>
  <c r="G5166" i="1"/>
  <c r="H5166" i="1" s="1"/>
  <c r="H10492" i="1"/>
  <c r="G5054" i="1"/>
  <c r="F5055" i="1" s="1"/>
  <c r="G5826" i="1"/>
  <c r="F5827" i="1" s="1"/>
  <c r="L1498" i="1"/>
  <c r="M1498" i="1" s="1"/>
  <c r="K1499" i="1"/>
  <c r="G10155" i="1"/>
  <c r="F10156" i="1" s="1"/>
  <c r="H10155" i="1"/>
  <c r="L5382" i="1"/>
  <c r="M5382" i="1" s="1"/>
  <c r="K5383" i="1"/>
  <c r="G167" i="1"/>
  <c r="F168" i="1" s="1"/>
  <c r="L1166" i="1"/>
  <c r="M1166" i="1" s="1"/>
  <c r="K1167" i="1"/>
  <c r="F1826" i="1"/>
  <c r="L2486" i="1"/>
  <c r="M2486" i="1" s="1"/>
  <c r="K2487" i="1"/>
  <c r="K8165" i="1"/>
  <c r="L8164" i="1"/>
  <c r="M8164" i="1" s="1"/>
  <c r="G4055" i="1"/>
  <c r="F4056" i="1" s="1"/>
  <c r="L5164" i="1"/>
  <c r="M5164" i="1" s="1"/>
  <c r="K5165" i="1"/>
  <c r="G601" i="1"/>
  <c r="H601" i="1" s="1"/>
  <c r="K9369" i="1"/>
  <c r="H7493" i="1"/>
  <c r="M4820" i="1"/>
  <c r="F10493" i="1"/>
  <c r="M166" i="1"/>
  <c r="H1279" i="1"/>
  <c r="H7047" i="1"/>
  <c r="M7378" i="1"/>
  <c r="K8493" i="1"/>
  <c r="L8492" i="1"/>
  <c r="M8492" i="1" s="1"/>
  <c r="M7829" i="1"/>
  <c r="K9486" i="1"/>
  <c r="H5383" i="1"/>
  <c r="L826" i="1"/>
  <c r="M826" i="1" s="1"/>
  <c r="K827" i="1"/>
  <c r="H9369" i="1"/>
  <c r="K6939" i="1"/>
  <c r="L6938" i="1"/>
  <c r="M6938" i="1" s="1"/>
  <c r="H944" i="1"/>
  <c r="H1720" i="1"/>
  <c r="K6491" i="1"/>
  <c r="L6490" i="1"/>
  <c r="M6490" i="1" s="1"/>
  <c r="K9160" i="1"/>
  <c r="H8050" i="1"/>
  <c r="H4384" i="1"/>
  <c r="M6384" i="1"/>
  <c r="H1044" i="1"/>
  <c r="H7602" i="1"/>
  <c r="G7494" i="1"/>
  <c r="K7494" i="1" s="1"/>
  <c r="F7495" i="1"/>
  <c r="H7494" i="1"/>
  <c r="G1385" i="1"/>
  <c r="F1386" i="1" s="1"/>
  <c r="L600" i="1"/>
  <c r="M600" i="1" s="1"/>
  <c r="K601" i="1"/>
  <c r="L6039" i="1"/>
  <c r="M6039" i="1" s="1"/>
  <c r="L3277" i="1"/>
  <c r="M3277" i="1" s="1"/>
  <c r="K3278" i="1"/>
  <c r="G10375" i="1"/>
  <c r="H10375" i="1"/>
  <c r="F10376" i="1"/>
  <c r="L3719" i="1"/>
  <c r="M3719" i="1" s="1"/>
  <c r="K3720" i="1"/>
  <c r="K7938" i="1"/>
  <c r="L7937" i="1"/>
  <c r="M7937" i="1" s="1"/>
  <c r="K1384" i="1"/>
  <c r="L943" i="1"/>
  <c r="M943" i="1" s="1"/>
  <c r="K944" i="1"/>
  <c r="L4607" i="1"/>
  <c r="M4607" i="1" s="1"/>
  <c r="K4608" i="1"/>
  <c r="K10929" i="1"/>
  <c r="L10928" i="1"/>
  <c r="M10928" i="1" s="1"/>
  <c r="F9714" i="1"/>
  <c r="L2280" i="1"/>
  <c r="M2280" i="1" s="1"/>
  <c r="K2281" i="1"/>
  <c r="G9370" i="1"/>
  <c r="F9371" i="1"/>
  <c r="F9266" i="1"/>
  <c r="F6492" i="1"/>
  <c r="K1611" i="1"/>
  <c r="L1610" i="1"/>
  <c r="M1610" i="1" s="1"/>
  <c r="F5942" i="1"/>
  <c r="F280" i="1"/>
  <c r="F7151" i="1"/>
  <c r="F1045" i="1"/>
  <c r="F8166" i="1"/>
  <c r="G3052" i="1" l="1"/>
  <c r="F3053" i="1" s="1"/>
  <c r="G1169" i="1"/>
  <c r="F1170" i="1"/>
  <c r="H1169" i="1"/>
  <c r="K7495" i="1"/>
  <c r="L7494" i="1"/>
  <c r="H5489" i="1"/>
  <c r="G5489" i="1"/>
  <c r="G9608" i="1"/>
  <c r="F9609" i="1"/>
  <c r="H2725" i="1"/>
  <c r="G2725" i="1"/>
  <c r="F2726" i="1" s="1"/>
  <c r="G828" i="1"/>
  <c r="F829" i="1"/>
  <c r="H3722" i="1"/>
  <c r="G3722" i="1"/>
  <c r="F3723" i="1"/>
  <c r="G7380" i="1"/>
  <c r="F7381" i="1"/>
  <c r="G10156" i="1"/>
  <c r="H10156" i="1" s="1"/>
  <c r="H10716" i="1"/>
  <c r="G10716" i="1"/>
  <c r="F10717" i="1"/>
  <c r="G9162" i="1"/>
  <c r="H9162" i="1" s="1"/>
  <c r="G5722" i="1"/>
  <c r="F5723" i="1" s="1"/>
  <c r="L10827" i="1"/>
  <c r="G7831" i="1"/>
  <c r="G7273" i="1"/>
  <c r="F7274" i="1"/>
  <c r="H7273" i="1"/>
  <c r="H8052" i="1"/>
  <c r="G8052" i="1"/>
  <c r="F8053" i="1"/>
  <c r="G10930" i="1"/>
  <c r="H5827" i="1"/>
  <c r="G5827" i="1"/>
  <c r="F5828" i="1"/>
  <c r="H394" i="1"/>
  <c r="G394" i="1"/>
  <c r="F395" i="1"/>
  <c r="G2167" i="1"/>
  <c r="F2168" i="1" s="1"/>
  <c r="H6828" i="1"/>
  <c r="G6828" i="1"/>
  <c r="F6829" i="1"/>
  <c r="H1386" i="1"/>
  <c r="G1386" i="1"/>
  <c r="F1387" i="1"/>
  <c r="G4056" i="1"/>
  <c r="F4057" i="1"/>
  <c r="G168" i="1"/>
  <c r="H168" i="1" s="1"/>
  <c r="G5055" i="1"/>
  <c r="F5056" i="1" s="1"/>
  <c r="H8495" i="1"/>
  <c r="G8495" i="1"/>
  <c r="F8496" i="1"/>
  <c r="H3611" i="1"/>
  <c r="G3611" i="1"/>
  <c r="F3612" i="1"/>
  <c r="G2052" i="1"/>
  <c r="F2053" i="1"/>
  <c r="G4160" i="1"/>
  <c r="H4160" i="1" s="1"/>
  <c r="K7939" i="1"/>
  <c r="L7938" i="1"/>
  <c r="M7938" i="1" s="1"/>
  <c r="K10155" i="1"/>
  <c r="L10154" i="1"/>
  <c r="M10154" i="1" s="1"/>
  <c r="G6153" i="1"/>
  <c r="H6153" i="1" s="1"/>
  <c r="F6154" i="1"/>
  <c r="H946" i="1"/>
  <c r="G946" i="1"/>
  <c r="F947" i="1" s="1"/>
  <c r="F7152" i="1"/>
  <c r="G7151" i="1"/>
  <c r="L10929" i="1"/>
  <c r="L3720" i="1"/>
  <c r="M3720" i="1" s="1"/>
  <c r="K3721" i="1"/>
  <c r="L3278" i="1"/>
  <c r="M3278" i="1" s="1"/>
  <c r="L6491" i="1"/>
  <c r="M6491" i="1" s="1"/>
  <c r="K6940" i="1"/>
  <c r="L6939" i="1"/>
  <c r="M6939" i="1" s="1"/>
  <c r="L2487" i="1"/>
  <c r="K8831" i="1"/>
  <c r="L8830" i="1"/>
  <c r="M8830" i="1" s="1"/>
  <c r="L8270" i="1"/>
  <c r="L2390" i="1"/>
  <c r="M2390" i="1" s="1"/>
  <c r="K2391" i="1"/>
  <c r="K3501" i="1"/>
  <c r="L3500" i="1"/>
  <c r="M3500" i="1" s="1"/>
  <c r="H4721" i="1"/>
  <c r="K5609" i="1"/>
  <c r="L5608" i="1"/>
  <c r="M5608" i="1" s="1"/>
  <c r="L1279" i="1"/>
  <c r="M1279" i="1" s="1"/>
  <c r="K1280" i="1"/>
  <c r="G1281" i="1"/>
  <c r="F1282" i="1" s="1"/>
  <c r="H4610" i="1"/>
  <c r="G4610" i="1"/>
  <c r="F4611" i="1" s="1"/>
  <c r="G8832" i="1"/>
  <c r="H8832" i="1" s="1"/>
  <c r="G7049" i="1"/>
  <c r="H7049" i="1" s="1"/>
  <c r="H3169" i="1"/>
  <c r="G3169" i="1"/>
  <c r="F3170" i="1"/>
  <c r="L9160" i="1"/>
  <c r="M9160" i="1" s="1"/>
  <c r="K9161" i="1"/>
  <c r="K8494" i="1"/>
  <c r="L8493" i="1"/>
  <c r="M8493" i="1" s="1"/>
  <c r="K9370" i="1"/>
  <c r="L9369" i="1"/>
  <c r="M9369" i="1" s="1"/>
  <c r="L5165" i="1"/>
  <c r="M5165" i="1" s="1"/>
  <c r="K5166" i="1"/>
  <c r="H2948" i="1"/>
  <c r="G2948" i="1"/>
  <c r="F2949" i="1"/>
  <c r="L7602" i="1"/>
  <c r="M7602" i="1" s="1"/>
  <c r="K7603" i="1"/>
  <c r="L8050" i="1"/>
  <c r="M8050" i="1" s="1"/>
  <c r="K8051" i="1"/>
  <c r="G10828" i="1"/>
  <c r="K10828" i="1" s="1"/>
  <c r="H10828" i="1"/>
  <c r="F10829" i="1"/>
  <c r="G1944" i="1"/>
  <c r="K1943" i="1"/>
  <c r="L1942" i="1"/>
  <c r="M1942" i="1" s="1"/>
  <c r="G8607" i="1"/>
  <c r="F8608" i="1" s="1"/>
  <c r="G5610" i="1"/>
  <c r="H10268" i="1"/>
  <c r="G10268" i="1"/>
  <c r="F10269" i="1"/>
  <c r="G6269" i="1"/>
  <c r="H6269" i="1" s="1"/>
  <c r="L496" i="1"/>
  <c r="M496" i="1" s="1"/>
  <c r="K497" i="1"/>
  <c r="G4273" i="1"/>
  <c r="H4273" i="1" s="1"/>
  <c r="G59" i="1"/>
  <c r="F60" i="1" s="1"/>
  <c r="K6152" i="1"/>
  <c r="G1722" i="1"/>
  <c r="F1723" i="1" s="1"/>
  <c r="G4945" i="1"/>
  <c r="H4945" i="1" s="1"/>
  <c r="F4946" i="1"/>
  <c r="H2834" i="1"/>
  <c r="G2834" i="1"/>
  <c r="F2835" i="1"/>
  <c r="G3947" i="1"/>
  <c r="F3948" i="1"/>
  <c r="H3947" i="1"/>
  <c r="K167" i="1"/>
  <c r="G9827" i="1"/>
  <c r="F9828" i="1"/>
  <c r="K8166" i="1"/>
  <c r="L8165" i="1"/>
  <c r="M8165" i="1" s="1"/>
  <c r="L1721" i="1"/>
  <c r="L1825" i="1"/>
  <c r="M1825" i="1" s="1"/>
  <c r="L6720" i="1"/>
  <c r="L6385" i="1"/>
  <c r="H5275" i="1"/>
  <c r="G5275" i="1"/>
  <c r="F5276" i="1"/>
  <c r="G280" i="1"/>
  <c r="F281" i="1" s="1"/>
  <c r="G5942" i="1"/>
  <c r="F5943" i="1" s="1"/>
  <c r="H9714" i="1"/>
  <c r="G9714" i="1"/>
  <c r="F9715" i="1" s="1"/>
  <c r="H167" i="1"/>
  <c r="L1499" i="1"/>
  <c r="M1499" i="1" s="1"/>
  <c r="K1500" i="1"/>
  <c r="H5054" i="1"/>
  <c r="H5488" i="1"/>
  <c r="H497" i="1"/>
  <c r="F10594" i="1"/>
  <c r="H10593" i="1"/>
  <c r="G10593" i="1"/>
  <c r="M10827" i="1"/>
  <c r="L1044" i="1"/>
  <c r="M1044" i="1" s="1"/>
  <c r="H2724" i="1"/>
  <c r="G6040" i="1"/>
  <c r="F6041" i="1"/>
  <c r="H8494" i="1"/>
  <c r="F9488" i="1"/>
  <c r="H6268" i="1"/>
  <c r="H5721" i="1"/>
  <c r="L2946" i="1"/>
  <c r="M2946" i="1" s="1"/>
  <c r="K2947" i="1"/>
  <c r="L4158" i="1"/>
  <c r="M4158" i="1" s="1"/>
  <c r="K4159" i="1"/>
  <c r="K5488" i="1"/>
  <c r="L4271" i="1"/>
  <c r="M4271" i="1" s="1"/>
  <c r="K4272" i="1"/>
  <c r="K7830" i="1"/>
  <c r="M1721" i="1"/>
  <c r="H8051" i="1"/>
  <c r="H1280" i="1"/>
  <c r="H4609" i="1"/>
  <c r="H7048" i="1"/>
  <c r="L2281" i="1"/>
  <c r="M2281" i="1" s="1"/>
  <c r="K2282" i="1"/>
  <c r="G6941" i="1"/>
  <c r="F6942" i="1"/>
  <c r="H6941" i="1"/>
  <c r="G8936" i="1"/>
  <c r="K8936" i="1" s="1"/>
  <c r="H7940" i="1"/>
  <c r="G7940" i="1"/>
  <c r="F7941" i="1" s="1"/>
  <c r="L5720" i="1"/>
  <c r="M5720" i="1" s="1"/>
  <c r="K5721" i="1"/>
  <c r="L8378" i="1"/>
  <c r="M8378" i="1" s="1"/>
  <c r="K8379" i="1"/>
  <c r="L4608" i="1"/>
  <c r="M4608" i="1" s="1"/>
  <c r="K4609" i="1"/>
  <c r="L9486" i="1"/>
  <c r="M9486" i="1" s="1"/>
  <c r="K9487" i="1"/>
  <c r="G1826" i="1"/>
  <c r="F1827" i="1" s="1"/>
  <c r="H1826" i="1"/>
  <c r="L5383" i="1"/>
  <c r="M5383" i="1" s="1"/>
  <c r="K5384" i="1"/>
  <c r="L3945" i="1"/>
  <c r="M3945" i="1" s="1"/>
  <c r="K3946" i="1"/>
  <c r="L8935" i="1"/>
  <c r="M8935" i="1" s="1"/>
  <c r="F498" i="1"/>
  <c r="K3168" i="1"/>
  <c r="L3167" i="1"/>
  <c r="M3167" i="1" s="1"/>
  <c r="K4498" i="1"/>
  <c r="L4497" i="1"/>
  <c r="M4497" i="1" s="1"/>
  <c r="L2051" i="1"/>
  <c r="K2052" i="1"/>
  <c r="L58" i="1"/>
  <c r="M58" i="1" s="1"/>
  <c r="M2487" i="1"/>
  <c r="L6268" i="1"/>
  <c r="M6268" i="1" s="1"/>
  <c r="K9607" i="1"/>
  <c r="L9265" i="1"/>
  <c r="M9265" i="1" s="1"/>
  <c r="L2832" i="1"/>
  <c r="M2832" i="1" s="1"/>
  <c r="K2833" i="1"/>
  <c r="L392" i="1"/>
  <c r="M392" i="1" s="1"/>
  <c r="K393" i="1"/>
  <c r="M10929" i="1"/>
  <c r="M3051" i="1"/>
  <c r="H1168" i="1"/>
  <c r="H9826" i="1"/>
  <c r="H1045" i="1"/>
  <c r="G1045" i="1"/>
  <c r="K1045" i="1" s="1"/>
  <c r="G8166" i="1"/>
  <c r="F8167" i="1" s="1"/>
  <c r="H6492" i="1"/>
  <c r="G6492" i="1"/>
  <c r="F6493" i="1" s="1"/>
  <c r="F9372" i="1"/>
  <c r="G9371" i="1"/>
  <c r="L1384" i="1"/>
  <c r="M1384" i="1" s="1"/>
  <c r="K1385" i="1"/>
  <c r="G10376" i="1"/>
  <c r="H10376" i="1" s="1"/>
  <c r="L601" i="1"/>
  <c r="M601" i="1"/>
  <c r="L10040" i="1"/>
  <c r="M10040" i="1" s="1"/>
  <c r="K10041" i="1"/>
  <c r="K3052" i="1"/>
  <c r="L3051" i="1"/>
  <c r="K5942" i="1"/>
  <c r="L5941" i="1"/>
  <c r="M5941" i="1" s="1"/>
  <c r="L5053" i="1"/>
  <c r="M5053" i="1" s="1"/>
  <c r="K5054" i="1"/>
  <c r="L9049" i="1"/>
  <c r="M9049" i="1" s="1"/>
  <c r="K9050" i="1"/>
  <c r="G8271" i="1"/>
  <c r="K8271" i="1" s="1"/>
  <c r="H8271" i="1"/>
  <c r="L4720" i="1"/>
  <c r="M4720" i="1" s="1"/>
  <c r="K4721" i="1"/>
  <c r="G3279" i="1"/>
  <c r="F3280" i="1" s="1"/>
  <c r="K2166" i="1"/>
  <c r="L2165" i="1"/>
  <c r="M2165" i="1" s="1"/>
  <c r="L10714" i="1"/>
  <c r="M10714" i="1" s="1"/>
  <c r="K10715" i="1"/>
  <c r="L5825" i="1"/>
  <c r="M5825" i="1" s="1"/>
  <c r="K5826" i="1"/>
  <c r="M2051" i="1"/>
  <c r="G7604" i="1"/>
  <c r="F7605" i="1" s="1"/>
  <c r="L7379" i="1"/>
  <c r="M7379" i="1" s="1"/>
  <c r="K7380" i="1"/>
  <c r="H1385" i="1"/>
  <c r="F602" i="1"/>
  <c r="H4055" i="1"/>
  <c r="L1167" i="1"/>
  <c r="M1167" i="1" s="1"/>
  <c r="K1168" i="1"/>
  <c r="H6606" i="1"/>
  <c r="G6606" i="1"/>
  <c r="F6607" i="1"/>
  <c r="G6386" i="1"/>
  <c r="F6387" i="1" s="1"/>
  <c r="H6386" i="1"/>
  <c r="L9825" i="1"/>
  <c r="M9825" i="1" s="1"/>
  <c r="K9826" i="1"/>
  <c r="G7716" i="1"/>
  <c r="F7717" i="1"/>
  <c r="L6827" i="1"/>
  <c r="K6828" i="1"/>
  <c r="L8605" i="1"/>
  <c r="M8605" i="1" s="1"/>
  <c r="K8606" i="1"/>
  <c r="L2723" i="1"/>
  <c r="M2723" i="1" s="1"/>
  <c r="K2724" i="1"/>
  <c r="L3609" i="1"/>
  <c r="M3609" i="1" s="1"/>
  <c r="K3610" i="1"/>
  <c r="H2166" i="1"/>
  <c r="G1501" i="1"/>
  <c r="F1502" i="1"/>
  <c r="H10715" i="1"/>
  <c r="L7271" i="1"/>
  <c r="M7271" i="1" s="1"/>
  <c r="K7272" i="1"/>
  <c r="L726" i="1"/>
  <c r="M726" i="1" s="1"/>
  <c r="K727" i="1"/>
  <c r="G2488" i="1"/>
  <c r="G2283" i="1"/>
  <c r="H727" i="1"/>
  <c r="H9930" i="1"/>
  <c r="G9930" i="1"/>
  <c r="F9931" i="1"/>
  <c r="G2615" i="1"/>
  <c r="L9713" i="1"/>
  <c r="M9713" i="1" s="1"/>
  <c r="K9714" i="1"/>
  <c r="L2613" i="1"/>
  <c r="M2613" i="1" s="1"/>
  <c r="K2614" i="1"/>
  <c r="L5273" i="1"/>
  <c r="M5273" i="1" s="1"/>
  <c r="K5274" i="1"/>
  <c r="G6721" i="1"/>
  <c r="F6722" i="1" s="1"/>
  <c r="H3391" i="1"/>
  <c r="G3391" i="1"/>
  <c r="F3392" i="1"/>
  <c r="L4821" i="1"/>
  <c r="M4821" i="1" s="1"/>
  <c r="H3610" i="1"/>
  <c r="G1612" i="1"/>
  <c r="F1613" i="1"/>
  <c r="L4943" i="1"/>
  <c r="M4943" i="1" s="1"/>
  <c r="K4944" i="1"/>
  <c r="H9161" i="1"/>
  <c r="K4055" i="1"/>
  <c r="H4821" i="1"/>
  <c r="K10375" i="1"/>
  <c r="L10374" i="1"/>
  <c r="M10374" i="1" s="1"/>
  <c r="L6604" i="1"/>
  <c r="M6604" i="1" s="1"/>
  <c r="K6605" i="1"/>
  <c r="M6827" i="1"/>
  <c r="G9051" i="1"/>
  <c r="H2051" i="1"/>
  <c r="K8703" i="1"/>
  <c r="H8380" i="1"/>
  <c r="G8380" i="1"/>
  <c r="F8381" i="1" s="1"/>
  <c r="H3502" i="1"/>
  <c r="G3502" i="1"/>
  <c r="F3503" i="1"/>
  <c r="G4499" i="1"/>
  <c r="F4500" i="1"/>
  <c r="G5385" i="1"/>
  <c r="H5385" i="1" s="1"/>
  <c r="L9928" i="1"/>
  <c r="M9928" i="1" s="1"/>
  <c r="K9929" i="1"/>
  <c r="L7714" i="1"/>
  <c r="M7714" i="1" s="1"/>
  <c r="K7715" i="1"/>
  <c r="H2392" i="1"/>
  <c r="G2392" i="1"/>
  <c r="F2393" i="1" s="1"/>
  <c r="G7495" i="1"/>
  <c r="F7496" i="1" s="1"/>
  <c r="L827" i="1"/>
  <c r="M827" i="1" s="1"/>
  <c r="K828" i="1"/>
  <c r="K1612" i="1"/>
  <c r="L1611" i="1"/>
  <c r="H9266" i="1"/>
  <c r="G9266" i="1"/>
  <c r="F9267" i="1"/>
  <c r="H9370" i="1"/>
  <c r="L944" i="1"/>
  <c r="M944" i="1" s="1"/>
  <c r="K945" i="1"/>
  <c r="M7494" i="1"/>
  <c r="G10493" i="1"/>
  <c r="F10494" i="1"/>
  <c r="H5826" i="1"/>
  <c r="F5167" i="1"/>
  <c r="M6385" i="1"/>
  <c r="H7830" i="1"/>
  <c r="L7150" i="1"/>
  <c r="M7150" i="1" s="1"/>
  <c r="K7151" i="1"/>
  <c r="F8704" i="1"/>
  <c r="L10266" i="1"/>
  <c r="M10266" i="1" s="1"/>
  <c r="K10267" i="1"/>
  <c r="K280" i="1"/>
  <c r="L279" i="1"/>
  <c r="M279" i="1" s="1"/>
  <c r="L4384" i="1"/>
  <c r="M4384" i="1" s="1"/>
  <c r="K4385" i="1"/>
  <c r="H9607" i="1"/>
  <c r="F728" i="1"/>
  <c r="H6940" i="1"/>
  <c r="L3389" i="1"/>
  <c r="M3389" i="1" s="1"/>
  <c r="K3390" i="1"/>
  <c r="M8270" i="1"/>
  <c r="M6720" i="1"/>
  <c r="F4722" i="1"/>
  <c r="M1611" i="1"/>
  <c r="K7048" i="1"/>
  <c r="L7047" i="1"/>
  <c r="M7047" i="1" s="1"/>
  <c r="H3278" i="1"/>
  <c r="F3820" i="1"/>
  <c r="G3819" i="1"/>
  <c r="F4822" i="1"/>
  <c r="H6827" i="1"/>
  <c r="F4386" i="1"/>
  <c r="F10042" i="1"/>
  <c r="H4159" i="1"/>
  <c r="H7603" i="1"/>
  <c r="G2393" i="1" l="1"/>
  <c r="F2394" i="1" s="1"/>
  <c r="L8271" i="1"/>
  <c r="H281" i="1"/>
  <c r="G281" i="1"/>
  <c r="F282" i="1"/>
  <c r="G1723" i="1"/>
  <c r="F1724" i="1" s="1"/>
  <c r="G4611" i="1"/>
  <c r="H4611" i="1" s="1"/>
  <c r="H947" i="1"/>
  <c r="G947" i="1"/>
  <c r="F948" i="1"/>
  <c r="G1827" i="1"/>
  <c r="F1828" i="1"/>
  <c r="H1827" i="1"/>
  <c r="G7605" i="1"/>
  <c r="F7606" i="1"/>
  <c r="H7941" i="1"/>
  <c r="G7941" i="1"/>
  <c r="F7942" i="1"/>
  <c r="L10828" i="1"/>
  <c r="G1282" i="1"/>
  <c r="F1283" i="1" s="1"/>
  <c r="G7496" i="1"/>
  <c r="G3280" i="1"/>
  <c r="F3281" i="1" s="1"/>
  <c r="H6493" i="1"/>
  <c r="G6493" i="1"/>
  <c r="F6494" i="1"/>
  <c r="H60" i="1"/>
  <c r="G60" i="1"/>
  <c r="F61" i="1"/>
  <c r="G5056" i="1"/>
  <c r="F5057" i="1"/>
  <c r="H2726" i="1"/>
  <c r="G2726" i="1"/>
  <c r="F2727" i="1"/>
  <c r="H8381" i="1"/>
  <c r="G8381" i="1"/>
  <c r="F8382" i="1"/>
  <c r="L8936" i="1"/>
  <c r="G9715" i="1"/>
  <c r="H9715" i="1" s="1"/>
  <c r="H8608" i="1"/>
  <c r="G8608" i="1"/>
  <c r="F8609" i="1"/>
  <c r="G5723" i="1"/>
  <c r="F5724" i="1" s="1"/>
  <c r="H8167" i="1"/>
  <c r="G8167" i="1"/>
  <c r="F8168" i="1"/>
  <c r="H2168" i="1"/>
  <c r="G2168" i="1"/>
  <c r="F2169" i="1"/>
  <c r="G6387" i="1"/>
  <c r="F6388" i="1"/>
  <c r="H6387" i="1"/>
  <c r="G6722" i="1"/>
  <c r="F6723" i="1" s="1"/>
  <c r="L1045" i="1"/>
  <c r="H5943" i="1"/>
  <c r="G5943" i="1"/>
  <c r="F5944" i="1"/>
  <c r="G3053" i="1"/>
  <c r="H3053" i="1" s="1"/>
  <c r="L6828" i="1"/>
  <c r="K6829" i="1"/>
  <c r="L1168" i="1"/>
  <c r="M1168" i="1" s="1"/>
  <c r="K1169" i="1"/>
  <c r="L4721" i="1"/>
  <c r="M4721" i="1" s="1"/>
  <c r="G3948" i="1"/>
  <c r="F3949" i="1"/>
  <c r="L5166" i="1"/>
  <c r="M5166" i="1" s="1"/>
  <c r="G3612" i="1"/>
  <c r="F3613" i="1"/>
  <c r="L7495" i="1"/>
  <c r="L7715" i="1"/>
  <c r="M7715" i="1" s="1"/>
  <c r="K7716" i="1"/>
  <c r="L8703" i="1"/>
  <c r="M8703" i="1" s="1"/>
  <c r="K8704" i="1"/>
  <c r="H9051" i="1"/>
  <c r="L2614" i="1"/>
  <c r="M2614" i="1" s="1"/>
  <c r="K2615" i="1"/>
  <c r="H2283" i="1"/>
  <c r="F8272" i="1"/>
  <c r="L10041" i="1"/>
  <c r="M10041" i="1" s="1"/>
  <c r="F1046" i="1"/>
  <c r="L2833" i="1"/>
  <c r="M2833" i="1" s="1"/>
  <c r="K2834" i="1"/>
  <c r="L8379" i="1"/>
  <c r="M8379" i="1" s="1"/>
  <c r="K8380" i="1"/>
  <c r="H8936" i="1"/>
  <c r="L2947" i="1"/>
  <c r="M2947" i="1" s="1"/>
  <c r="K2948" i="1"/>
  <c r="K1826" i="1"/>
  <c r="F6270" i="1"/>
  <c r="H1944" i="1"/>
  <c r="L8051" i="1"/>
  <c r="M8051" i="1" s="1"/>
  <c r="K8052" i="1"/>
  <c r="L7603" i="1"/>
  <c r="M7603" i="1" s="1"/>
  <c r="K7604" i="1"/>
  <c r="K3502" i="1"/>
  <c r="L3501" i="1"/>
  <c r="M3501" i="1" s="1"/>
  <c r="K6492" i="1"/>
  <c r="K10156" i="1"/>
  <c r="L10155" i="1"/>
  <c r="M10155" i="1" s="1"/>
  <c r="F10931" i="1"/>
  <c r="H7831" i="1"/>
  <c r="G9609" i="1"/>
  <c r="F9610" i="1" s="1"/>
  <c r="H829" i="1"/>
  <c r="G829" i="1"/>
  <c r="F830" i="1"/>
  <c r="K7049" i="1"/>
  <c r="L7048" i="1"/>
  <c r="M7048" i="1" s="1"/>
  <c r="F8705" i="1"/>
  <c r="H8704" i="1"/>
  <c r="G8704" i="1"/>
  <c r="H10494" i="1"/>
  <c r="G10494" i="1"/>
  <c r="F10495" i="1"/>
  <c r="H4500" i="1"/>
  <c r="G4500" i="1"/>
  <c r="F4501" i="1"/>
  <c r="H1613" i="1"/>
  <c r="G1613" i="1"/>
  <c r="F1614" i="1"/>
  <c r="H1502" i="1"/>
  <c r="G1502" i="1"/>
  <c r="F1503" i="1"/>
  <c r="L3610" i="1"/>
  <c r="M3610" i="1" s="1"/>
  <c r="K3611" i="1"/>
  <c r="H7717" i="1"/>
  <c r="G7717" i="1"/>
  <c r="F7718" i="1"/>
  <c r="M8271" i="1"/>
  <c r="K5943" i="1"/>
  <c r="L5942" i="1"/>
  <c r="M8166" i="1"/>
  <c r="K6269" i="1"/>
  <c r="L2052" i="1"/>
  <c r="G498" i="1"/>
  <c r="F499" i="1" s="1"/>
  <c r="G6041" i="1"/>
  <c r="M5942" i="1"/>
  <c r="G9828" i="1"/>
  <c r="F9829" i="1" s="1"/>
  <c r="G4946" i="1"/>
  <c r="L3721" i="1"/>
  <c r="M3721" i="1" s="1"/>
  <c r="K3722" i="1"/>
  <c r="H7152" i="1"/>
  <c r="F7153" i="1"/>
  <c r="G7152" i="1"/>
  <c r="H2053" i="1"/>
  <c r="G2053" i="1"/>
  <c r="K2053" i="1" s="1"/>
  <c r="G4057" i="1"/>
  <c r="F4058" i="1" s="1"/>
  <c r="H10930" i="1"/>
  <c r="G7381" i="1"/>
  <c r="F7382" i="1" s="1"/>
  <c r="H828" i="1"/>
  <c r="G1170" i="1"/>
  <c r="F1171" i="1" s="1"/>
  <c r="G10042" i="1"/>
  <c r="F10043" i="1"/>
  <c r="H10042" i="1"/>
  <c r="L10715" i="1"/>
  <c r="M10715" i="1" s="1"/>
  <c r="K10716" i="1"/>
  <c r="G5276" i="1"/>
  <c r="H2949" i="1"/>
  <c r="G2949" i="1"/>
  <c r="F2950" i="1"/>
  <c r="L3390" i="1"/>
  <c r="M3390" i="1" s="1"/>
  <c r="K3391" i="1"/>
  <c r="K3819" i="1"/>
  <c r="K10493" i="1"/>
  <c r="G9267" i="1"/>
  <c r="F9268" i="1" s="1"/>
  <c r="L828" i="1"/>
  <c r="M828" i="1" s="1"/>
  <c r="K829" i="1"/>
  <c r="L9929" i="1"/>
  <c r="M9929" i="1" s="1"/>
  <c r="K9930" i="1"/>
  <c r="G3503" i="1"/>
  <c r="F3504" i="1"/>
  <c r="L6605" i="1"/>
  <c r="M6605" i="1" s="1"/>
  <c r="K6606" i="1"/>
  <c r="L9714" i="1"/>
  <c r="H9931" i="1"/>
  <c r="G9931" i="1"/>
  <c r="F9932" i="1"/>
  <c r="H2488" i="1"/>
  <c r="L8606" i="1"/>
  <c r="M8606" i="1" s="1"/>
  <c r="K8607" i="1"/>
  <c r="G6607" i="1"/>
  <c r="F6608" i="1" s="1"/>
  <c r="F603" i="1"/>
  <c r="G602" i="1"/>
  <c r="H7604" i="1"/>
  <c r="H3279" i="1"/>
  <c r="H8166" i="1"/>
  <c r="L5384" i="1"/>
  <c r="M5384" i="1" s="1"/>
  <c r="K5385" i="1"/>
  <c r="L5721" i="1"/>
  <c r="M5721" i="1" s="1"/>
  <c r="K5722" i="1"/>
  <c r="G6942" i="1"/>
  <c r="F6943" i="1"/>
  <c r="K7831" i="1"/>
  <c r="L7830" i="1"/>
  <c r="M7830" i="1" s="1"/>
  <c r="K6040" i="1"/>
  <c r="H5942" i="1"/>
  <c r="K6386" i="1"/>
  <c r="K1722" i="1"/>
  <c r="H1722" i="1"/>
  <c r="H8607" i="1"/>
  <c r="K9371" i="1"/>
  <c r="L9370" i="1"/>
  <c r="M9370" i="1" s="1"/>
  <c r="H3170" i="1"/>
  <c r="G3170" i="1"/>
  <c r="F3171" i="1"/>
  <c r="F8833" i="1"/>
  <c r="H1281" i="1"/>
  <c r="H7151" i="1"/>
  <c r="M2052" i="1"/>
  <c r="G8496" i="1"/>
  <c r="F8497" i="1" s="1"/>
  <c r="H2167" i="1"/>
  <c r="G10717" i="1"/>
  <c r="F10718" i="1" s="1"/>
  <c r="H9608" i="1"/>
  <c r="L945" i="1"/>
  <c r="M945" i="1" s="1"/>
  <c r="K946" i="1"/>
  <c r="L4944" i="1"/>
  <c r="M4944" i="1" s="1"/>
  <c r="K4945" i="1"/>
  <c r="L1385" i="1"/>
  <c r="M1385" i="1" s="1"/>
  <c r="K1386" i="1"/>
  <c r="K3169" i="1"/>
  <c r="L3168" i="1"/>
  <c r="M3168" i="1" s="1"/>
  <c r="M8936" i="1"/>
  <c r="G10594" i="1"/>
  <c r="K8167" i="1"/>
  <c r="L8166" i="1"/>
  <c r="G4386" i="1"/>
  <c r="F4387" i="1"/>
  <c r="H3819" i="1"/>
  <c r="L7151" i="1"/>
  <c r="M7151" i="1" s="1"/>
  <c r="K7152" i="1"/>
  <c r="G5167" i="1"/>
  <c r="K5167" i="1" s="1"/>
  <c r="H10493" i="1"/>
  <c r="H4499" i="1"/>
  <c r="H1612" i="1"/>
  <c r="F2489" i="1"/>
  <c r="H1501" i="1"/>
  <c r="L2724" i="1"/>
  <c r="M2724" i="1" s="1"/>
  <c r="K2725" i="1"/>
  <c r="H7716" i="1"/>
  <c r="L9050" i="1"/>
  <c r="M9050" i="1" s="1"/>
  <c r="K9051" i="1"/>
  <c r="H9371" i="1"/>
  <c r="K9266" i="1"/>
  <c r="L9607" i="1"/>
  <c r="M9607" i="1" s="1"/>
  <c r="K9608" i="1"/>
  <c r="K59" i="1"/>
  <c r="K4273" i="1"/>
  <c r="L4272" i="1"/>
  <c r="M4272" i="1" s="1"/>
  <c r="G9488" i="1"/>
  <c r="H9488" i="1"/>
  <c r="F9489" i="1"/>
  <c r="H6040" i="1"/>
  <c r="H9827" i="1"/>
  <c r="L497" i="1"/>
  <c r="M497" i="1" s="1"/>
  <c r="G10829" i="1"/>
  <c r="F10830" i="1" s="1"/>
  <c r="K5610" i="1"/>
  <c r="L5609" i="1"/>
  <c r="M5609" i="1" s="1"/>
  <c r="K8832" i="1"/>
  <c r="L8831" i="1"/>
  <c r="M8831" i="1" s="1"/>
  <c r="H2052" i="1"/>
  <c r="H4056" i="1"/>
  <c r="H7380" i="1"/>
  <c r="G4822" i="1"/>
  <c r="F3821" i="1"/>
  <c r="H3820" i="1"/>
  <c r="G3820" i="1"/>
  <c r="L4055" i="1"/>
  <c r="M4055" i="1" s="1"/>
  <c r="K4056" i="1"/>
  <c r="L727" i="1"/>
  <c r="M727" i="1" s="1"/>
  <c r="K728" i="1"/>
  <c r="L9826" i="1"/>
  <c r="M9826" i="1" s="1"/>
  <c r="K9827" i="1"/>
  <c r="F10377" i="1"/>
  <c r="H9372" i="1"/>
  <c r="G9372" i="1"/>
  <c r="F9373" i="1"/>
  <c r="L393" i="1"/>
  <c r="M393" i="1" s="1"/>
  <c r="K394" i="1"/>
  <c r="L3946" i="1"/>
  <c r="M3946" i="1" s="1"/>
  <c r="K3947" i="1"/>
  <c r="L9487" i="1"/>
  <c r="M9487" i="1" s="1"/>
  <c r="K9488" i="1"/>
  <c r="H2835" i="1"/>
  <c r="G2835" i="1"/>
  <c r="F2836" i="1"/>
  <c r="K6153" i="1"/>
  <c r="L6152" i="1"/>
  <c r="M6152" i="1" s="1"/>
  <c r="H10269" i="1"/>
  <c r="G10269" i="1"/>
  <c r="F10270" i="1"/>
  <c r="L1280" i="1"/>
  <c r="M1280" i="1" s="1"/>
  <c r="K1281" i="1"/>
  <c r="L2391" i="1"/>
  <c r="M2391" i="1" s="1"/>
  <c r="K2392" i="1"/>
  <c r="K10930" i="1"/>
  <c r="G6154" i="1"/>
  <c r="H6154" i="1" s="1"/>
  <c r="F6155" i="1"/>
  <c r="H1387" i="1"/>
  <c r="G1387" i="1"/>
  <c r="F1388" i="1" s="1"/>
  <c r="H6829" i="1"/>
  <c r="G6829" i="1"/>
  <c r="F6830" i="1"/>
  <c r="G395" i="1"/>
  <c r="F396" i="1" s="1"/>
  <c r="H8053" i="1"/>
  <c r="G8053" i="1"/>
  <c r="F8054" i="1"/>
  <c r="G7274" i="1"/>
  <c r="F10157" i="1"/>
  <c r="H3723" i="1"/>
  <c r="G3723" i="1"/>
  <c r="F3724" i="1"/>
  <c r="M3052" i="1"/>
  <c r="G3392" i="1"/>
  <c r="H3392" i="1" s="1"/>
  <c r="H7495" i="1"/>
  <c r="K2167" i="1"/>
  <c r="L2166" i="1"/>
  <c r="M2166" i="1" s="1"/>
  <c r="G4722" i="1"/>
  <c r="F4723" i="1" s="1"/>
  <c r="K281" i="1"/>
  <c r="L280" i="1"/>
  <c r="M280" i="1" s="1"/>
  <c r="K10376" i="1"/>
  <c r="L10375" i="1"/>
  <c r="M10375" i="1" s="1"/>
  <c r="H6721" i="1"/>
  <c r="H2615" i="1"/>
  <c r="K7381" i="1"/>
  <c r="L7380" i="1"/>
  <c r="M7380" i="1" s="1"/>
  <c r="L5826" i="1"/>
  <c r="M5826" i="1" s="1"/>
  <c r="K5827" i="1"/>
  <c r="L5054" i="1"/>
  <c r="M5054" i="1" s="1"/>
  <c r="K5055" i="1"/>
  <c r="K4499" i="1"/>
  <c r="L4498" i="1"/>
  <c r="M4498" i="1" s="1"/>
  <c r="L2282" i="1"/>
  <c r="M2282" i="1" s="1"/>
  <c r="K2283" i="1"/>
  <c r="K5489" i="1"/>
  <c r="L5488" i="1"/>
  <c r="M5488" i="1" s="1"/>
  <c r="K10593" i="1"/>
  <c r="L1500" i="1"/>
  <c r="M1500" i="1" s="1"/>
  <c r="K1501" i="1"/>
  <c r="H280" i="1"/>
  <c r="K6721" i="1"/>
  <c r="K168" i="1"/>
  <c r="L167" i="1"/>
  <c r="M167" i="1" s="1"/>
  <c r="H59" i="1"/>
  <c r="H5610" i="1"/>
  <c r="K1944" i="1"/>
  <c r="L1943" i="1"/>
  <c r="M1943" i="1" s="1"/>
  <c r="M10828" i="1"/>
  <c r="K8495" i="1"/>
  <c r="L8494" i="1"/>
  <c r="M8494" i="1" s="1"/>
  <c r="K2488" i="1"/>
  <c r="K7940" i="1"/>
  <c r="L7939" i="1"/>
  <c r="M7939" i="1" s="1"/>
  <c r="H5055" i="1"/>
  <c r="M6828" i="1"/>
  <c r="H5722" i="1"/>
  <c r="F5490" i="1"/>
  <c r="H3052" i="1"/>
  <c r="H5828" i="1"/>
  <c r="G5828" i="1"/>
  <c r="F5829" i="1"/>
  <c r="G728" i="1"/>
  <c r="F729" i="1" s="1"/>
  <c r="L4385" i="1"/>
  <c r="M4385" i="1" s="1"/>
  <c r="K4386" i="1"/>
  <c r="L10267" i="1"/>
  <c r="M10267" i="1" s="1"/>
  <c r="K10268" i="1"/>
  <c r="K1613" i="1"/>
  <c r="L1612" i="1"/>
  <c r="M1612" i="1" s="1"/>
  <c r="M7495" i="1"/>
  <c r="F5386" i="1"/>
  <c r="F9052" i="1"/>
  <c r="L5274" i="1"/>
  <c r="M5274" i="1" s="1"/>
  <c r="K5275" i="1"/>
  <c r="F2616" i="1"/>
  <c r="F2284" i="1"/>
  <c r="L7272" i="1"/>
  <c r="M7272" i="1" s="1"/>
  <c r="K7273" i="1"/>
  <c r="K3053" i="1"/>
  <c r="L3052" i="1"/>
  <c r="M1045" i="1"/>
  <c r="L4609" i="1"/>
  <c r="M4609" i="1" s="1"/>
  <c r="K4610" i="1"/>
  <c r="F8937" i="1"/>
  <c r="L4159" i="1"/>
  <c r="M4159" i="1" s="1"/>
  <c r="K4160" i="1"/>
  <c r="M9714" i="1"/>
  <c r="F4274" i="1"/>
  <c r="F5611" i="1"/>
  <c r="F1945" i="1"/>
  <c r="L9161" i="1"/>
  <c r="M9161" i="1" s="1"/>
  <c r="K9162" i="1"/>
  <c r="F7050" i="1"/>
  <c r="K6941" i="1"/>
  <c r="L6940" i="1"/>
  <c r="M6940" i="1" s="1"/>
  <c r="K3279" i="1"/>
  <c r="F4161" i="1"/>
  <c r="F169" i="1"/>
  <c r="F7832" i="1"/>
  <c r="F9163" i="1"/>
  <c r="G1388" i="1" l="1"/>
  <c r="F1389" i="1"/>
  <c r="G729" i="1"/>
  <c r="F730" i="1"/>
  <c r="H729" i="1"/>
  <c r="G4058" i="1"/>
  <c r="H4058" i="1" s="1"/>
  <c r="G1724" i="1"/>
  <c r="F1725" i="1" s="1"/>
  <c r="G499" i="1"/>
  <c r="F500" i="1" s="1"/>
  <c r="G10830" i="1"/>
  <c r="H10830" i="1"/>
  <c r="G9268" i="1"/>
  <c r="H9268" i="1" s="1"/>
  <c r="L2053" i="1"/>
  <c r="H9829" i="1"/>
  <c r="G9829" i="1"/>
  <c r="F9830" i="1"/>
  <c r="G6723" i="1"/>
  <c r="H6723" i="1" s="1"/>
  <c r="H7382" i="1"/>
  <c r="G7382" i="1"/>
  <c r="H396" i="1"/>
  <c r="G396" i="1"/>
  <c r="F397" i="1"/>
  <c r="G10718" i="1"/>
  <c r="F10719" i="1" s="1"/>
  <c r="G3281" i="1"/>
  <c r="H3281" i="1" s="1"/>
  <c r="G4723" i="1"/>
  <c r="F4724" i="1" s="1"/>
  <c r="L5167" i="1"/>
  <c r="H5724" i="1"/>
  <c r="G5724" i="1"/>
  <c r="F5725" i="1"/>
  <c r="H9610" i="1"/>
  <c r="G9610" i="1"/>
  <c r="F9611" i="1"/>
  <c r="G8497" i="1"/>
  <c r="F8498" i="1" s="1"/>
  <c r="G1171" i="1"/>
  <c r="H1283" i="1"/>
  <c r="G1283" i="1"/>
  <c r="F1284" i="1"/>
  <c r="H6608" i="1"/>
  <c r="G6608" i="1"/>
  <c r="F6609" i="1"/>
  <c r="G2394" i="1"/>
  <c r="F2395" i="1"/>
  <c r="L728" i="1"/>
  <c r="K729" i="1"/>
  <c r="L59" i="1"/>
  <c r="M59" i="1" s="1"/>
  <c r="K60" i="1"/>
  <c r="H7153" i="1"/>
  <c r="G7153" i="1"/>
  <c r="F7154" i="1"/>
  <c r="L10156" i="1"/>
  <c r="M10156" i="1" s="1"/>
  <c r="L8704" i="1"/>
  <c r="K8705" i="1"/>
  <c r="L6829" i="1"/>
  <c r="K6942" i="1"/>
  <c r="L6941" i="1"/>
  <c r="M6941" i="1" s="1"/>
  <c r="G8937" i="1"/>
  <c r="F8938" i="1"/>
  <c r="G2616" i="1"/>
  <c r="F2617" i="1"/>
  <c r="H2616" i="1"/>
  <c r="L168" i="1"/>
  <c r="M168" i="1" s="1"/>
  <c r="K169" i="1"/>
  <c r="M6829" i="1"/>
  <c r="L9488" i="1"/>
  <c r="L5610" i="1"/>
  <c r="M5610" i="1" s="1"/>
  <c r="L4273" i="1"/>
  <c r="M4273" i="1" s="1"/>
  <c r="L9608" i="1"/>
  <c r="M9608" i="1" s="1"/>
  <c r="K9609" i="1"/>
  <c r="H5276" i="1"/>
  <c r="F6042" i="1"/>
  <c r="H498" i="1"/>
  <c r="M829" i="1"/>
  <c r="L2615" i="1"/>
  <c r="M2615" i="1" s="1"/>
  <c r="K2616" i="1"/>
  <c r="K6722" i="1"/>
  <c r="L6721" i="1"/>
  <c r="M6721" i="1" s="1"/>
  <c r="G8054" i="1"/>
  <c r="F8055" i="1" s="1"/>
  <c r="G6155" i="1"/>
  <c r="H6155" i="1"/>
  <c r="H9373" i="1"/>
  <c r="G9373" i="1"/>
  <c r="K4822" i="1"/>
  <c r="L8167" i="1"/>
  <c r="M8167" i="1" s="1"/>
  <c r="K9372" i="1"/>
  <c r="L9371" i="1"/>
  <c r="M9371" i="1" s="1"/>
  <c r="L1722" i="1"/>
  <c r="M1722" i="1" s="1"/>
  <c r="K1723" i="1"/>
  <c r="G9932" i="1"/>
  <c r="F9933" i="1" s="1"/>
  <c r="L9930" i="1"/>
  <c r="M9930" i="1" s="1"/>
  <c r="K9931" i="1"/>
  <c r="G10043" i="1"/>
  <c r="H10043" i="1"/>
  <c r="L3722" i="1"/>
  <c r="M3722" i="1" s="1"/>
  <c r="K3723" i="1"/>
  <c r="H6041" i="1"/>
  <c r="H7718" i="1"/>
  <c r="G7718" i="1"/>
  <c r="F7719" i="1"/>
  <c r="L7604" i="1"/>
  <c r="M7604" i="1" s="1"/>
  <c r="K7605" i="1"/>
  <c r="G8272" i="1"/>
  <c r="H8272" i="1" s="1"/>
  <c r="F8273" i="1"/>
  <c r="L7716" i="1"/>
  <c r="M7716" i="1" s="1"/>
  <c r="K7717" i="1"/>
  <c r="G5944" i="1"/>
  <c r="F5945" i="1" s="1"/>
  <c r="G6388" i="1"/>
  <c r="F6389" i="1" s="1"/>
  <c r="H6388" i="1"/>
  <c r="H2727" i="1"/>
  <c r="G2727" i="1"/>
  <c r="F2728" i="1"/>
  <c r="L10268" i="1"/>
  <c r="M10268" i="1" s="1"/>
  <c r="K10269" i="1"/>
  <c r="H6830" i="1"/>
  <c r="G6830" i="1"/>
  <c r="F6831" i="1"/>
  <c r="G6943" i="1"/>
  <c r="H6943" i="1" s="1"/>
  <c r="G1945" i="1"/>
  <c r="F1946" i="1" s="1"/>
  <c r="L4386" i="1"/>
  <c r="M4386" i="1" s="1"/>
  <c r="G9163" i="1"/>
  <c r="F9164" i="1" s="1"/>
  <c r="H4161" i="1"/>
  <c r="G4161" i="1"/>
  <c r="F4162" i="1"/>
  <c r="G5611" i="1"/>
  <c r="H5611" i="1" s="1"/>
  <c r="F5612" i="1"/>
  <c r="K7941" i="1"/>
  <c r="L7940" i="1"/>
  <c r="M7940" i="1" s="1"/>
  <c r="L5489" i="1"/>
  <c r="M5489" i="1" s="1"/>
  <c r="L7381" i="1"/>
  <c r="M7381" i="1" s="1"/>
  <c r="K7382" i="1"/>
  <c r="L281" i="1"/>
  <c r="H4722" i="1"/>
  <c r="G10157" i="1"/>
  <c r="K10157" i="1" s="1"/>
  <c r="H10157" i="1"/>
  <c r="H4822" i="1"/>
  <c r="H10829" i="1"/>
  <c r="L9266" i="1"/>
  <c r="M9266" i="1" s="1"/>
  <c r="K9267" i="1"/>
  <c r="H10594" i="1"/>
  <c r="H8496" i="1"/>
  <c r="L6386" i="1"/>
  <c r="M6386" i="1" s="1"/>
  <c r="K6387" i="1"/>
  <c r="L5722" i="1"/>
  <c r="M5722" i="1" s="1"/>
  <c r="K5723" i="1"/>
  <c r="H6607" i="1"/>
  <c r="H9267" i="1"/>
  <c r="L3391" i="1"/>
  <c r="M3391" i="1" s="1"/>
  <c r="K3392" i="1"/>
  <c r="L10716" i="1"/>
  <c r="M10716" i="1" s="1"/>
  <c r="K10717" i="1"/>
  <c r="H7381" i="1"/>
  <c r="F2054" i="1"/>
  <c r="H9828" i="1"/>
  <c r="M8704" i="1"/>
  <c r="H9609" i="1"/>
  <c r="G10931" i="1"/>
  <c r="F10932" i="1" s="1"/>
  <c r="K6493" i="1"/>
  <c r="L6492" i="1"/>
  <c r="M6492" i="1" s="1"/>
  <c r="L1826" i="1"/>
  <c r="M1826" i="1" s="1"/>
  <c r="K1827" i="1"/>
  <c r="L2834" i="1"/>
  <c r="M2834" i="1" s="1"/>
  <c r="K2835" i="1"/>
  <c r="M5943" i="1"/>
  <c r="H5723" i="1"/>
  <c r="H3280" i="1"/>
  <c r="H5829" i="1"/>
  <c r="G5829" i="1"/>
  <c r="F5830" i="1"/>
  <c r="L394" i="1"/>
  <c r="M394" i="1" s="1"/>
  <c r="K395" i="1"/>
  <c r="L6606" i="1"/>
  <c r="M6606" i="1" s="1"/>
  <c r="K6607" i="1"/>
  <c r="H830" i="1"/>
  <c r="F831" i="1"/>
  <c r="G830" i="1"/>
  <c r="L2948" i="1"/>
  <c r="M2948" i="1" s="1"/>
  <c r="K2949" i="1"/>
  <c r="G3949" i="1"/>
  <c r="F3950" i="1"/>
  <c r="H61" i="1"/>
  <c r="G61" i="1"/>
  <c r="F62" i="1"/>
  <c r="G7942" i="1"/>
  <c r="F7943" i="1" s="1"/>
  <c r="G169" i="1"/>
  <c r="F170" i="1" s="1"/>
  <c r="L5275" i="1"/>
  <c r="M5275" i="1" s="1"/>
  <c r="K5276" i="1"/>
  <c r="K1945" i="1"/>
  <c r="L1944" i="1"/>
  <c r="M1944" i="1" s="1"/>
  <c r="H7832" i="1"/>
  <c r="G7832" i="1"/>
  <c r="F7833" i="1"/>
  <c r="L4610" i="1"/>
  <c r="M4610" i="1" s="1"/>
  <c r="K4611" i="1"/>
  <c r="L1613" i="1"/>
  <c r="H728" i="1"/>
  <c r="L1501" i="1"/>
  <c r="M1501" i="1" s="1"/>
  <c r="K1502" i="1"/>
  <c r="K10377" i="1"/>
  <c r="L10376" i="1"/>
  <c r="M10376" i="1" s="1"/>
  <c r="K6154" i="1"/>
  <c r="L6153" i="1"/>
  <c r="M6153" i="1" s="1"/>
  <c r="F4823" i="1"/>
  <c r="L2725" i="1"/>
  <c r="M2725" i="1" s="1"/>
  <c r="K2726" i="1"/>
  <c r="F5168" i="1"/>
  <c r="F10595" i="1"/>
  <c r="L4945" i="1"/>
  <c r="M4945" i="1" s="1"/>
  <c r="K4946" i="1"/>
  <c r="H1170" i="1"/>
  <c r="M2053" i="1"/>
  <c r="K5944" i="1"/>
  <c r="L5943" i="1"/>
  <c r="G4501" i="1"/>
  <c r="F4502" i="1" s="1"/>
  <c r="L8052" i="1"/>
  <c r="M8052" i="1" s="1"/>
  <c r="K8053" i="1"/>
  <c r="K4722" i="1"/>
  <c r="H7606" i="1"/>
  <c r="G7606" i="1"/>
  <c r="F7607" i="1"/>
  <c r="L3053" i="1"/>
  <c r="M3053" i="1" s="1"/>
  <c r="L1386" i="1"/>
  <c r="M1386" i="1" s="1"/>
  <c r="K1387" i="1"/>
  <c r="G10495" i="1"/>
  <c r="F10496" i="1" s="1"/>
  <c r="H948" i="1"/>
  <c r="G948" i="1"/>
  <c r="F949" i="1"/>
  <c r="G9052" i="1"/>
  <c r="F9053" i="1" s="1"/>
  <c r="L2283" i="1"/>
  <c r="M2283" i="1" s="1"/>
  <c r="L5055" i="1"/>
  <c r="M5055" i="1" s="1"/>
  <c r="K5056" i="1"/>
  <c r="K2168" i="1"/>
  <c r="L2167" i="1"/>
  <c r="M2167" i="1" s="1"/>
  <c r="L1281" i="1"/>
  <c r="M1281" i="1" s="1"/>
  <c r="K1282" i="1"/>
  <c r="G10377" i="1"/>
  <c r="H10377" i="1" s="1"/>
  <c r="F10378" i="1"/>
  <c r="L9827" i="1"/>
  <c r="M9827" i="1" s="1"/>
  <c r="K9828" i="1"/>
  <c r="L4056" i="1"/>
  <c r="M4056" i="1" s="1"/>
  <c r="K4057" i="1"/>
  <c r="G9489" i="1"/>
  <c r="H9489" i="1" s="1"/>
  <c r="F9490" i="1"/>
  <c r="M5167" i="1"/>
  <c r="G4387" i="1"/>
  <c r="F4388" i="1" s="1"/>
  <c r="G8833" i="1"/>
  <c r="K7832" i="1"/>
  <c r="L7831" i="1"/>
  <c r="M7831" i="1" s="1"/>
  <c r="L8607" i="1"/>
  <c r="M8607" i="1" s="1"/>
  <c r="K8608" i="1"/>
  <c r="K9715" i="1"/>
  <c r="G3504" i="1"/>
  <c r="F3505" i="1"/>
  <c r="L10493" i="1"/>
  <c r="M10493" i="1" s="1"/>
  <c r="K10494" i="1"/>
  <c r="L3819" i="1"/>
  <c r="M3819" i="1" s="1"/>
  <c r="K3820" i="1"/>
  <c r="F8706" i="1"/>
  <c r="G8705" i="1"/>
  <c r="K3503" i="1"/>
  <c r="L3502" i="1"/>
  <c r="M3502" i="1" s="1"/>
  <c r="G1046" i="1"/>
  <c r="F1047" i="1" s="1"/>
  <c r="H3613" i="1"/>
  <c r="G3613" i="1"/>
  <c r="F3614" i="1"/>
  <c r="H5057" i="1"/>
  <c r="G5057" i="1"/>
  <c r="F5058" i="1"/>
  <c r="H1282" i="1"/>
  <c r="H1723" i="1"/>
  <c r="H2393" i="1"/>
  <c r="G2284" i="1"/>
  <c r="H2284" i="1" s="1"/>
  <c r="H3724" i="1"/>
  <c r="G3724" i="1"/>
  <c r="F3725" i="1" s="1"/>
  <c r="F604" i="1"/>
  <c r="G603" i="1"/>
  <c r="H603" i="1"/>
  <c r="G2950" i="1"/>
  <c r="F2951" i="1" s="1"/>
  <c r="F6271" i="1"/>
  <c r="G6270" i="1"/>
  <c r="F4275" i="1"/>
  <c r="G4274" i="1"/>
  <c r="L7273" i="1"/>
  <c r="M7273" i="1" s="1"/>
  <c r="K7274" i="1"/>
  <c r="M728" i="1"/>
  <c r="G5490" i="1"/>
  <c r="F5491" i="1" s="1"/>
  <c r="K10594" i="1"/>
  <c r="L10593" i="1"/>
  <c r="M10593" i="1" s="1"/>
  <c r="K4500" i="1"/>
  <c r="L4499" i="1"/>
  <c r="M4499" i="1" s="1"/>
  <c r="H7274" i="1"/>
  <c r="K10931" i="1"/>
  <c r="L10930" i="1"/>
  <c r="M10930" i="1" s="1"/>
  <c r="G10270" i="1"/>
  <c r="F10271" i="1" s="1"/>
  <c r="H2836" i="1"/>
  <c r="G2836" i="1"/>
  <c r="F2837" i="1"/>
  <c r="F3822" i="1"/>
  <c r="H3821" i="1"/>
  <c r="G3821" i="1"/>
  <c r="L8832" i="1"/>
  <c r="M8832" i="1" s="1"/>
  <c r="K498" i="1"/>
  <c r="H5167" i="1"/>
  <c r="L946" i="1"/>
  <c r="M946" i="1" s="1"/>
  <c r="K947" i="1"/>
  <c r="H10717" i="1"/>
  <c r="G3171" i="1"/>
  <c r="F3172" i="1" s="1"/>
  <c r="K602" i="1"/>
  <c r="H4946" i="1"/>
  <c r="L6269" i="1"/>
  <c r="M6269" i="1" s="1"/>
  <c r="K6270" i="1"/>
  <c r="L3611" i="1"/>
  <c r="M3611" i="1" s="1"/>
  <c r="K3612" i="1"/>
  <c r="G1614" i="1"/>
  <c r="F1615" i="1" s="1"/>
  <c r="L8380" i="1"/>
  <c r="M8380" i="1" s="1"/>
  <c r="K8381" i="1"/>
  <c r="L1169" i="1"/>
  <c r="M1169" i="1" s="1"/>
  <c r="K1170" i="1"/>
  <c r="G2169" i="1"/>
  <c r="F2170" i="1" s="1"/>
  <c r="G8168" i="1"/>
  <c r="K8168" i="1" s="1"/>
  <c r="H8609" i="1"/>
  <c r="G8609" i="1"/>
  <c r="F8610" i="1"/>
  <c r="H8382" i="1"/>
  <c r="G8382" i="1"/>
  <c r="F8383" i="1" s="1"/>
  <c r="G6494" i="1"/>
  <c r="H7496" i="1"/>
  <c r="K10829" i="1"/>
  <c r="H7605" i="1"/>
  <c r="G1828" i="1"/>
  <c r="H1828" i="1"/>
  <c r="F1829" i="1"/>
  <c r="H282" i="1"/>
  <c r="G282" i="1"/>
  <c r="F283" i="1"/>
  <c r="L9162" i="1"/>
  <c r="M9162" i="1" s="1"/>
  <c r="K9163" i="1"/>
  <c r="G5386" i="1"/>
  <c r="F5387" i="1" s="1"/>
  <c r="L3947" i="1"/>
  <c r="M3947" i="1" s="1"/>
  <c r="K3948" i="1"/>
  <c r="H1503" i="1"/>
  <c r="G1503" i="1"/>
  <c r="F1504" i="1"/>
  <c r="L4160" i="1"/>
  <c r="M4160" i="1" s="1"/>
  <c r="K4161" i="1"/>
  <c r="L3279" i="1"/>
  <c r="M3279" i="1" s="1"/>
  <c r="K3280" i="1"/>
  <c r="H7050" i="1"/>
  <c r="G7050" i="1"/>
  <c r="F7051" i="1"/>
  <c r="L2488" i="1"/>
  <c r="M2488" i="1" s="1"/>
  <c r="K2489" i="1"/>
  <c r="K8496" i="1"/>
  <c r="L8495" i="1"/>
  <c r="M8495" i="1" s="1"/>
  <c r="L5827" i="1"/>
  <c r="M5827" i="1" s="1"/>
  <c r="K5828" i="1"/>
  <c r="F3393" i="1"/>
  <c r="F7275" i="1"/>
  <c r="H395" i="1"/>
  <c r="L2392" i="1"/>
  <c r="M2392" i="1" s="1"/>
  <c r="K2393" i="1"/>
  <c r="M9488" i="1"/>
  <c r="L9051" i="1"/>
  <c r="M9051" i="1" s="1"/>
  <c r="K9052" i="1"/>
  <c r="G2489" i="1"/>
  <c r="L7152" i="1"/>
  <c r="K7153" i="1"/>
  <c r="H4386" i="1"/>
  <c r="K3170" i="1"/>
  <c r="L3169" i="1"/>
  <c r="M3169" i="1" s="1"/>
  <c r="K6041" i="1"/>
  <c r="L6040" i="1"/>
  <c r="M6040" i="1" s="1"/>
  <c r="H6942" i="1"/>
  <c r="L5385" i="1"/>
  <c r="M5385" i="1" s="1"/>
  <c r="H602" i="1"/>
  <c r="H3503" i="1"/>
  <c r="L829" i="1"/>
  <c r="K830" i="1"/>
  <c r="F5277" i="1"/>
  <c r="H4057" i="1"/>
  <c r="M7152" i="1"/>
  <c r="F4947" i="1"/>
  <c r="M1613" i="1"/>
  <c r="K7050" i="1"/>
  <c r="L7049" i="1"/>
  <c r="M7049" i="1" s="1"/>
  <c r="K10042" i="1"/>
  <c r="K7496" i="1"/>
  <c r="H3612" i="1"/>
  <c r="H3948" i="1"/>
  <c r="F3054" i="1"/>
  <c r="H6722" i="1"/>
  <c r="F9716" i="1"/>
  <c r="H5056" i="1"/>
  <c r="F7497" i="1"/>
  <c r="F4612" i="1"/>
  <c r="M281" i="1"/>
  <c r="G5387" i="1" l="1"/>
  <c r="G4388" i="1"/>
  <c r="F4389" i="1"/>
  <c r="H1725" i="1"/>
  <c r="G1725" i="1"/>
  <c r="F1726" i="1"/>
  <c r="H10271" i="1"/>
  <c r="G10271" i="1"/>
  <c r="F10272" i="1"/>
  <c r="G5491" i="1"/>
  <c r="L8168" i="1"/>
  <c r="G6389" i="1"/>
  <c r="F6390" i="1"/>
  <c r="H6389" i="1"/>
  <c r="G9933" i="1"/>
  <c r="F9934" i="1" s="1"/>
  <c r="G10719" i="1"/>
  <c r="F10720" i="1"/>
  <c r="G2170" i="1"/>
  <c r="H2951" i="1"/>
  <c r="G2951" i="1"/>
  <c r="F2952" i="1"/>
  <c r="G9053" i="1"/>
  <c r="F9054" i="1"/>
  <c r="H10932" i="1"/>
  <c r="F10933" i="1"/>
  <c r="G10932" i="1"/>
  <c r="H5945" i="1"/>
  <c r="G5945" i="1"/>
  <c r="F5946" i="1"/>
  <c r="H8498" i="1"/>
  <c r="G8498" i="1"/>
  <c r="F8499" i="1"/>
  <c r="H1615" i="1"/>
  <c r="G1615" i="1"/>
  <c r="F1616" i="1"/>
  <c r="G3172" i="1"/>
  <c r="G170" i="1"/>
  <c r="F171" i="1"/>
  <c r="G9164" i="1"/>
  <c r="G8383" i="1"/>
  <c r="F8384" i="1" s="1"/>
  <c r="G7943" i="1"/>
  <c r="F7944" i="1"/>
  <c r="L10157" i="1"/>
  <c r="M10157" i="1" s="1"/>
  <c r="G8055" i="1"/>
  <c r="F8056" i="1" s="1"/>
  <c r="G4502" i="1"/>
  <c r="F4503" i="1"/>
  <c r="H1946" i="1"/>
  <c r="G1946" i="1"/>
  <c r="F1947" i="1"/>
  <c r="G4724" i="1"/>
  <c r="F4725" i="1"/>
  <c r="H3725" i="1"/>
  <c r="G3725" i="1"/>
  <c r="F3726" i="1"/>
  <c r="G1047" i="1"/>
  <c r="H10496" i="1"/>
  <c r="G10496" i="1"/>
  <c r="F10497" i="1"/>
  <c r="F501" i="1"/>
  <c r="H500" i="1"/>
  <c r="G500" i="1"/>
  <c r="H7051" i="1"/>
  <c r="G7051" i="1"/>
  <c r="F7052" i="1"/>
  <c r="L9828" i="1"/>
  <c r="M9828" i="1" s="1"/>
  <c r="K9829" i="1"/>
  <c r="L8705" i="1"/>
  <c r="K8706" i="1"/>
  <c r="L729" i="1"/>
  <c r="H9611" i="1"/>
  <c r="G9611" i="1"/>
  <c r="F9612" i="1"/>
  <c r="H9716" i="1"/>
  <c r="G9716" i="1"/>
  <c r="F9717" i="1"/>
  <c r="L10042" i="1"/>
  <c r="M10042" i="1" s="1"/>
  <c r="K10043" i="1"/>
  <c r="K7051" i="1"/>
  <c r="L7050" i="1"/>
  <c r="M7050" i="1" s="1"/>
  <c r="L830" i="1"/>
  <c r="L6041" i="1"/>
  <c r="M6041" i="1" s="1"/>
  <c r="H3393" i="1"/>
  <c r="G3393" i="1"/>
  <c r="F3394" i="1"/>
  <c r="G1829" i="1"/>
  <c r="H1829" i="1"/>
  <c r="F1830" i="1"/>
  <c r="H6494" i="1"/>
  <c r="F8169" i="1"/>
  <c r="L6270" i="1"/>
  <c r="M6270" i="1" s="1"/>
  <c r="F3823" i="1"/>
  <c r="H3822" i="1"/>
  <c r="G3822" i="1"/>
  <c r="H1046" i="1"/>
  <c r="L8608" i="1"/>
  <c r="M8608" i="1" s="1"/>
  <c r="K8609" i="1"/>
  <c r="L4722" i="1"/>
  <c r="M4722" i="1" s="1"/>
  <c r="K4723" i="1"/>
  <c r="K6155" i="1"/>
  <c r="L6154" i="1"/>
  <c r="M6154" i="1" s="1"/>
  <c r="L395" i="1"/>
  <c r="M395" i="1" s="1"/>
  <c r="K396" i="1"/>
  <c r="L10717" i="1"/>
  <c r="M10717" i="1" s="1"/>
  <c r="K10718" i="1"/>
  <c r="L7382" i="1"/>
  <c r="L7717" i="1"/>
  <c r="M7717" i="1" s="1"/>
  <c r="K7718" i="1"/>
  <c r="L1723" i="1"/>
  <c r="M1723" i="1" s="1"/>
  <c r="K1724" i="1"/>
  <c r="L4822" i="1"/>
  <c r="M4822" i="1" s="1"/>
  <c r="K6943" i="1"/>
  <c r="L6942" i="1"/>
  <c r="M6942" i="1" s="1"/>
  <c r="H499" i="1"/>
  <c r="M8168" i="1"/>
  <c r="L10594" i="1"/>
  <c r="M10594" i="1" s="1"/>
  <c r="H6271" i="1"/>
  <c r="F6272" i="1"/>
  <c r="G6271" i="1"/>
  <c r="K6271" i="1" s="1"/>
  <c r="F605" i="1"/>
  <c r="G604" i="1"/>
  <c r="H604" i="1"/>
  <c r="G5058" i="1"/>
  <c r="F5059" i="1" s="1"/>
  <c r="L10494" i="1"/>
  <c r="M10494" i="1" s="1"/>
  <c r="K10495" i="1"/>
  <c r="G10378" i="1"/>
  <c r="F10379" i="1" s="1"/>
  <c r="H10378" i="1"/>
  <c r="M9052" i="1"/>
  <c r="H7607" i="1"/>
  <c r="G7607" i="1"/>
  <c r="F7608" i="1"/>
  <c r="F10596" i="1"/>
  <c r="G10595" i="1"/>
  <c r="K10595" i="1" s="1"/>
  <c r="L10377" i="1"/>
  <c r="G7833" i="1"/>
  <c r="F7834" i="1" s="1"/>
  <c r="M169" i="1"/>
  <c r="K6494" i="1"/>
  <c r="L6493" i="1"/>
  <c r="M6493" i="1" s="1"/>
  <c r="M1945" i="1"/>
  <c r="G6831" i="1"/>
  <c r="F6832" i="1" s="1"/>
  <c r="L2616" i="1"/>
  <c r="K2617" i="1"/>
  <c r="L9609" i="1"/>
  <c r="M9609" i="1" s="1"/>
  <c r="K9610" i="1"/>
  <c r="G2617" i="1"/>
  <c r="F2618" i="1"/>
  <c r="H2617" i="1"/>
  <c r="H1284" i="1"/>
  <c r="G1284" i="1"/>
  <c r="F1285" i="1" s="1"/>
  <c r="G9830" i="1"/>
  <c r="F9831" i="1" s="1"/>
  <c r="G730" i="1"/>
  <c r="L2489" i="1"/>
  <c r="L602" i="1"/>
  <c r="M602" i="1" s="1"/>
  <c r="K603" i="1"/>
  <c r="K1046" i="1"/>
  <c r="G9490" i="1"/>
  <c r="H9490" i="1"/>
  <c r="F9491" i="1"/>
  <c r="L8053" i="1"/>
  <c r="M8053" i="1" s="1"/>
  <c r="K8054" i="1"/>
  <c r="G3950" i="1"/>
  <c r="F3951" i="1"/>
  <c r="H3950" i="1"/>
  <c r="K170" i="1"/>
  <c r="L169" i="1"/>
  <c r="M2489" i="1"/>
  <c r="H4612" i="1"/>
  <c r="G4612" i="1"/>
  <c r="F4613" i="1" s="1"/>
  <c r="L7496" i="1"/>
  <c r="M7496" i="1" s="1"/>
  <c r="H2489" i="1"/>
  <c r="L3280" i="1"/>
  <c r="M3280" i="1" s="1"/>
  <c r="K3281" i="1"/>
  <c r="H5386" i="1"/>
  <c r="H8168" i="1"/>
  <c r="H10270" i="1"/>
  <c r="L7274" i="1"/>
  <c r="M7274" i="1" s="1"/>
  <c r="H6270" i="1"/>
  <c r="H9052" i="1"/>
  <c r="H10495" i="1"/>
  <c r="H4501" i="1"/>
  <c r="F4824" i="1"/>
  <c r="H4823" i="1"/>
  <c r="G4823" i="1"/>
  <c r="K4823" i="1" s="1"/>
  <c r="M7832" i="1"/>
  <c r="H169" i="1"/>
  <c r="M830" i="1"/>
  <c r="L2835" i="1"/>
  <c r="M2835" i="1" s="1"/>
  <c r="K2836" i="1"/>
  <c r="L3392" i="1"/>
  <c r="M3392" i="1" s="1"/>
  <c r="K3393" i="1"/>
  <c r="L5723" i="1"/>
  <c r="M5723" i="1" s="1"/>
  <c r="K5724" i="1"/>
  <c r="F10158" i="1"/>
  <c r="K5490" i="1"/>
  <c r="H1945" i="1"/>
  <c r="K6723" i="1"/>
  <c r="L6722" i="1"/>
  <c r="M6722" i="1" s="1"/>
  <c r="M2616" i="1"/>
  <c r="L60" i="1"/>
  <c r="M60" i="1" s="1"/>
  <c r="K61" i="1"/>
  <c r="H8497" i="1"/>
  <c r="M7382" i="1"/>
  <c r="M729" i="1"/>
  <c r="G7275" i="1"/>
  <c r="K7275" i="1" s="1"/>
  <c r="H7275" i="1"/>
  <c r="H1504" i="1"/>
  <c r="G1504" i="1"/>
  <c r="F1505" i="1" s="1"/>
  <c r="L9715" i="1"/>
  <c r="M9715" i="1" s="1"/>
  <c r="K9716" i="1"/>
  <c r="H4162" i="1"/>
  <c r="G4162" i="1"/>
  <c r="F4163" i="1"/>
  <c r="G6609" i="1"/>
  <c r="H6609" i="1" s="1"/>
  <c r="G4947" i="1"/>
  <c r="F4948" i="1" s="1"/>
  <c r="H4947" i="1"/>
  <c r="F2490" i="1"/>
  <c r="L5828" i="1"/>
  <c r="M5828" i="1" s="1"/>
  <c r="K5829" i="1"/>
  <c r="L9163" i="1"/>
  <c r="L498" i="1"/>
  <c r="M498" i="1" s="1"/>
  <c r="K499" i="1"/>
  <c r="L7832" i="1"/>
  <c r="K7833" i="1"/>
  <c r="M10377" i="1"/>
  <c r="K2169" i="1"/>
  <c r="L2168" i="1"/>
  <c r="M2168" i="1" s="1"/>
  <c r="H5168" i="1"/>
  <c r="G5168" i="1"/>
  <c r="F5169" i="1" s="1"/>
  <c r="L1502" i="1"/>
  <c r="M1502" i="1" s="1"/>
  <c r="K1503" i="1"/>
  <c r="G831" i="1"/>
  <c r="G5830" i="1"/>
  <c r="G5612" i="1"/>
  <c r="F5613" i="1"/>
  <c r="H5612" i="1"/>
  <c r="M9163" i="1"/>
  <c r="G2728" i="1"/>
  <c r="F2729" i="1" s="1"/>
  <c r="M5944" i="1"/>
  <c r="G8273" i="1"/>
  <c r="F8274" i="1" s="1"/>
  <c r="K9373" i="1"/>
  <c r="L9372" i="1"/>
  <c r="M9372" i="1" s="1"/>
  <c r="K9489" i="1"/>
  <c r="G8938" i="1"/>
  <c r="F8939" i="1" s="1"/>
  <c r="G5725" i="1"/>
  <c r="F5726" i="1"/>
  <c r="L1170" i="1"/>
  <c r="M1170" i="1" s="1"/>
  <c r="K1171" i="1"/>
  <c r="G3614" i="1"/>
  <c r="F3615" i="1" s="1"/>
  <c r="K2284" i="1"/>
  <c r="G62" i="1"/>
  <c r="H62" i="1" s="1"/>
  <c r="G7497" i="1"/>
  <c r="F7498" i="1" s="1"/>
  <c r="L2393" i="1"/>
  <c r="M2393" i="1" s="1"/>
  <c r="K2394" i="1"/>
  <c r="L4161" i="1"/>
  <c r="M4161" i="1" s="1"/>
  <c r="K4162" i="1"/>
  <c r="L3948" i="1"/>
  <c r="M3948" i="1" s="1"/>
  <c r="K3949" i="1"/>
  <c r="K10830" i="1"/>
  <c r="L10829" i="1"/>
  <c r="M10829" i="1" s="1"/>
  <c r="K3504" i="1"/>
  <c r="L3503" i="1"/>
  <c r="M3503" i="1" s="1"/>
  <c r="G3505" i="1"/>
  <c r="L5056" i="1"/>
  <c r="M5056" i="1" s="1"/>
  <c r="K5057" i="1"/>
  <c r="L2726" i="1"/>
  <c r="M2726" i="1" s="1"/>
  <c r="K2727" i="1"/>
  <c r="H10931" i="1"/>
  <c r="G2054" i="1"/>
  <c r="F2055" i="1"/>
  <c r="L6387" i="1"/>
  <c r="M6387" i="1" s="1"/>
  <c r="K6388" i="1"/>
  <c r="L9267" i="1"/>
  <c r="M9267" i="1" s="1"/>
  <c r="K9268" i="1"/>
  <c r="K7942" i="1"/>
  <c r="L7941" i="1"/>
  <c r="M7941" i="1" s="1"/>
  <c r="H9163" i="1"/>
  <c r="H5944" i="1"/>
  <c r="L3723" i="1"/>
  <c r="M3723" i="1" s="1"/>
  <c r="K3724" i="1"/>
  <c r="H9932" i="1"/>
  <c r="F9374" i="1"/>
  <c r="H8054" i="1"/>
  <c r="H6042" i="1"/>
  <c r="F6043" i="1"/>
  <c r="G6042" i="1"/>
  <c r="K6042" i="1" s="1"/>
  <c r="K4274" i="1"/>
  <c r="K8937" i="1"/>
  <c r="G2395" i="1"/>
  <c r="H4723" i="1"/>
  <c r="H10718" i="1"/>
  <c r="F7383" i="1"/>
  <c r="H1724" i="1"/>
  <c r="H1389" i="1"/>
  <c r="G1389" i="1"/>
  <c r="F1390" i="1"/>
  <c r="L3820" i="1"/>
  <c r="M3820" i="1" s="1"/>
  <c r="K3821" i="1"/>
  <c r="G3054" i="1"/>
  <c r="F3055" i="1" s="1"/>
  <c r="H5277" i="1"/>
  <c r="G5277" i="1"/>
  <c r="F5278" i="1" s="1"/>
  <c r="K5386" i="1"/>
  <c r="K3171" i="1"/>
  <c r="L3170" i="1"/>
  <c r="M3170" i="1" s="1"/>
  <c r="L9052" i="1"/>
  <c r="K9053" i="1"/>
  <c r="G283" i="1"/>
  <c r="F284" i="1" s="1"/>
  <c r="H8610" i="1"/>
  <c r="G8610" i="1"/>
  <c r="F8611" i="1"/>
  <c r="H2169" i="1"/>
  <c r="L8381" i="1"/>
  <c r="M8381" i="1" s="1"/>
  <c r="K8382" i="1"/>
  <c r="H1614" i="1"/>
  <c r="H3171" i="1"/>
  <c r="L947" i="1"/>
  <c r="M947" i="1" s="1"/>
  <c r="K948" i="1"/>
  <c r="K8833" i="1"/>
  <c r="G2837" i="1"/>
  <c r="F2838" i="1" s="1"/>
  <c r="K10932" i="1"/>
  <c r="L10931" i="1"/>
  <c r="M10931" i="1" s="1"/>
  <c r="G4275" i="1"/>
  <c r="M8705" i="1"/>
  <c r="H8833" i="1"/>
  <c r="H4387" i="1"/>
  <c r="L4057" i="1"/>
  <c r="M4057" i="1" s="1"/>
  <c r="K4058" i="1"/>
  <c r="H949" i="1"/>
  <c r="G949" i="1"/>
  <c r="F950" i="1"/>
  <c r="K1614" i="1"/>
  <c r="K1946" i="1"/>
  <c r="L1945" i="1"/>
  <c r="H7942" i="1"/>
  <c r="L6607" i="1"/>
  <c r="M6607" i="1" s="1"/>
  <c r="K6608" i="1"/>
  <c r="L1827" i="1"/>
  <c r="M1827" i="1" s="1"/>
  <c r="K1828" i="1"/>
  <c r="L10269" i="1"/>
  <c r="M10269" i="1" s="1"/>
  <c r="K10270" i="1"/>
  <c r="K8272" i="1"/>
  <c r="H7719" i="1"/>
  <c r="G7719" i="1"/>
  <c r="F7720" i="1"/>
  <c r="L9931" i="1"/>
  <c r="M9931" i="1" s="1"/>
  <c r="K9932" i="1"/>
  <c r="H8937" i="1"/>
  <c r="K6830" i="1"/>
  <c r="H7154" i="1"/>
  <c r="G7154" i="1"/>
  <c r="F7155" i="1"/>
  <c r="H1171" i="1"/>
  <c r="H397" i="1"/>
  <c r="G397" i="1"/>
  <c r="F398" i="1"/>
  <c r="L7153" i="1"/>
  <c r="M7153" i="1" s="1"/>
  <c r="K7154" i="1"/>
  <c r="F8707" i="1"/>
  <c r="H8706" i="1"/>
  <c r="G8706" i="1"/>
  <c r="L1387" i="1"/>
  <c r="M1387" i="1" s="1"/>
  <c r="K1388" i="1"/>
  <c r="L4946" i="1"/>
  <c r="M4946" i="1" s="1"/>
  <c r="K4947" i="1"/>
  <c r="L2949" i="1"/>
  <c r="M2949" i="1" s="1"/>
  <c r="K2950" i="1"/>
  <c r="K8497" i="1"/>
  <c r="L8496" i="1"/>
  <c r="M8496" i="1" s="1"/>
  <c r="F6495" i="1"/>
  <c r="L3612" i="1"/>
  <c r="M3612" i="1" s="1"/>
  <c r="K3613" i="1"/>
  <c r="K4501" i="1"/>
  <c r="L4500" i="1"/>
  <c r="M4500" i="1" s="1"/>
  <c r="H5490" i="1"/>
  <c r="H4274" i="1"/>
  <c r="H2950" i="1"/>
  <c r="F2285" i="1"/>
  <c r="H8705" i="1"/>
  <c r="H3504" i="1"/>
  <c r="F8834" i="1"/>
  <c r="L1282" i="1"/>
  <c r="M1282" i="1" s="1"/>
  <c r="K1283" i="1"/>
  <c r="K5945" i="1"/>
  <c r="L5944" i="1"/>
  <c r="L4611" i="1"/>
  <c r="M4611" i="1" s="1"/>
  <c r="K4612" i="1"/>
  <c r="L5276" i="1"/>
  <c r="M5276" i="1" s="1"/>
  <c r="H3949" i="1"/>
  <c r="K282" i="1"/>
  <c r="K4387" i="1"/>
  <c r="F6944" i="1"/>
  <c r="L7605" i="1"/>
  <c r="M7605" i="1" s="1"/>
  <c r="K7606" i="1"/>
  <c r="F10044" i="1"/>
  <c r="F6156" i="1"/>
  <c r="K5611" i="1"/>
  <c r="H2394" i="1"/>
  <c r="F1172" i="1"/>
  <c r="F3282" i="1"/>
  <c r="F6724" i="1"/>
  <c r="F9269" i="1"/>
  <c r="F10831" i="1"/>
  <c r="F4059" i="1"/>
  <c r="H1388" i="1"/>
  <c r="G9831" i="1" l="1"/>
  <c r="F9832" i="1"/>
  <c r="G8939" i="1"/>
  <c r="G5169" i="1"/>
  <c r="F5170" i="1"/>
  <c r="G4948" i="1"/>
  <c r="F4949" i="1"/>
  <c r="H4948" i="1"/>
  <c r="G1285" i="1"/>
  <c r="F1286" i="1"/>
  <c r="G7834" i="1"/>
  <c r="F7835" i="1"/>
  <c r="L6271" i="1"/>
  <c r="G2838" i="1"/>
  <c r="F2839" i="1" s="1"/>
  <c r="G6832" i="1"/>
  <c r="F6833" i="1"/>
  <c r="G10379" i="1"/>
  <c r="H10379" i="1"/>
  <c r="F10380" i="1"/>
  <c r="G3615" i="1"/>
  <c r="F3616" i="1"/>
  <c r="G1505" i="1"/>
  <c r="F1506" i="1" s="1"/>
  <c r="L7275" i="1"/>
  <c r="L4823" i="1"/>
  <c r="L10595" i="1"/>
  <c r="M10595" i="1" s="1"/>
  <c r="H5278" i="1"/>
  <c r="G5278" i="1"/>
  <c r="F5279" i="1"/>
  <c r="L6042" i="1"/>
  <c r="G7498" i="1"/>
  <c r="F7499" i="1" s="1"/>
  <c r="H7498" i="1"/>
  <c r="H5059" i="1"/>
  <c r="G5059" i="1"/>
  <c r="F5060" i="1" s="1"/>
  <c r="G8384" i="1"/>
  <c r="F8385" i="1" s="1"/>
  <c r="H9934" i="1"/>
  <c r="G9934" i="1"/>
  <c r="F9935" i="1"/>
  <c r="G2729" i="1"/>
  <c r="F2730" i="1"/>
  <c r="G284" i="1"/>
  <c r="G3055" i="1"/>
  <c r="F3056" i="1"/>
  <c r="G8274" i="1"/>
  <c r="H8274" i="1"/>
  <c r="F8275" i="1"/>
  <c r="H4613" i="1"/>
  <c r="G4613" i="1"/>
  <c r="F4614" i="1"/>
  <c r="H8056" i="1"/>
  <c r="G8056" i="1"/>
  <c r="F8057" i="1"/>
  <c r="K5612" i="1"/>
  <c r="L5611" i="1"/>
  <c r="M5611" i="1" s="1"/>
  <c r="G3951" i="1"/>
  <c r="F3952" i="1" s="1"/>
  <c r="L2617" i="1"/>
  <c r="G9612" i="1"/>
  <c r="F9613" i="1"/>
  <c r="H10497" i="1"/>
  <c r="G10497" i="1"/>
  <c r="F10498" i="1"/>
  <c r="H1947" i="1"/>
  <c r="G1947" i="1"/>
  <c r="F1948" i="1"/>
  <c r="H8499" i="1"/>
  <c r="G8499" i="1"/>
  <c r="F8500" i="1"/>
  <c r="H10933" i="1"/>
  <c r="G10933" i="1"/>
  <c r="F10934" i="1"/>
  <c r="L4387" i="1"/>
  <c r="M4387" i="1" s="1"/>
  <c r="K4388" i="1"/>
  <c r="L1388" i="1"/>
  <c r="M1388" i="1" s="1"/>
  <c r="K1389" i="1"/>
  <c r="L7154" i="1"/>
  <c r="K7155" i="1"/>
  <c r="L9053" i="1"/>
  <c r="G7383" i="1"/>
  <c r="F7384" i="1"/>
  <c r="H2395" i="1"/>
  <c r="L5057" i="1"/>
  <c r="M5057" i="1" s="1"/>
  <c r="K5058" i="1"/>
  <c r="H3505" i="1"/>
  <c r="L4162" i="1"/>
  <c r="H5830" i="1"/>
  <c r="K2170" i="1"/>
  <c r="L2169" i="1"/>
  <c r="M2169" i="1" s="1"/>
  <c r="G2490" i="1"/>
  <c r="F7276" i="1"/>
  <c r="G9491" i="1"/>
  <c r="L4723" i="1"/>
  <c r="M4723" i="1" s="1"/>
  <c r="K4724" i="1"/>
  <c r="L9829" i="1"/>
  <c r="M9829" i="1" s="1"/>
  <c r="K9830" i="1"/>
  <c r="F502" i="1"/>
  <c r="H501" i="1"/>
  <c r="G501" i="1"/>
  <c r="H9164" i="1"/>
  <c r="H3172" i="1"/>
  <c r="H2170" i="1"/>
  <c r="H4389" i="1"/>
  <c r="G4389" i="1"/>
  <c r="F4390" i="1"/>
  <c r="G1172" i="1"/>
  <c r="F1173" i="1" s="1"/>
  <c r="H1172" i="1"/>
  <c r="G10044" i="1"/>
  <c r="F10045" i="1" s="1"/>
  <c r="L5945" i="1"/>
  <c r="L9932" i="1"/>
  <c r="M9932" i="1" s="1"/>
  <c r="K9933" i="1"/>
  <c r="L8382" i="1"/>
  <c r="M8382" i="1" s="1"/>
  <c r="K8383" i="1"/>
  <c r="K3054" i="1"/>
  <c r="H2055" i="1"/>
  <c r="G2055" i="1"/>
  <c r="F2056" i="1"/>
  <c r="L2284" i="1"/>
  <c r="M2284" i="1" s="1"/>
  <c r="G5726" i="1"/>
  <c r="F5727" i="1" s="1"/>
  <c r="L9373" i="1"/>
  <c r="M9373" i="1" s="1"/>
  <c r="M7275" i="1"/>
  <c r="L3281" i="1"/>
  <c r="M3281" i="1" s="1"/>
  <c r="L8054" i="1"/>
  <c r="M8054" i="1" s="1"/>
  <c r="K8055" i="1"/>
  <c r="L6494" i="1"/>
  <c r="M6494" i="1" s="1"/>
  <c r="L7718" i="1"/>
  <c r="M7718" i="1" s="1"/>
  <c r="K7719" i="1"/>
  <c r="L10718" i="1"/>
  <c r="M10718" i="1" s="1"/>
  <c r="K10719" i="1"/>
  <c r="G1830" i="1"/>
  <c r="F1831" i="1" s="1"/>
  <c r="L7051" i="1"/>
  <c r="H7944" i="1"/>
  <c r="G7944" i="1"/>
  <c r="F7945" i="1"/>
  <c r="G398" i="1"/>
  <c r="H398" i="1" s="1"/>
  <c r="L603" i="1"/>
  <c r="M603" i="1" s="1"/>
  <c r="K604" i="1"/>
  <c r="G10596" i="1"/>
  <c r="K10596" i="1" s="1"/>
  <c r="H3394" i="1"/>
  <c r="G3394" i="1"/>
  <c r="F3395" i="1"/>
  <c r="L8706" i="1"/>
  <c r="G4059" i="1"/>
  <c r="F4060" i="1" s="1"/>
  <c r="L3613" i="1"/>
  <c r="M3613" i="1" s="1"/>
  <c r="K3614" i="1"/>
  <c r="H7155" i="1"/>
  <c r="F7156" i="1"/>
  <c r="G7155" i="1"/>
  <c r="H950" i="1"/>
  <c r="G950" i="1"/>
  <c r="F951" i="1"/>
  <c r="F4276" i="1"/>
  <c r="H2837" i="1"/>
  <c r="H283" i="1"/>
  <c r="H3054" i="1"/>
  <c r="G1390" i="1"/>
  <c r="H1390" i="1" s="1"/>
  <c r="L8937" i="1"/>
  <c r="M8937" i="1" s="1"/>
  <c r="K8938" i="1"/>
  <c r="K2054" i="1"/>
  <c r="L2727" i="1"/>
  <c r="M2727" i="1" s="1"/>
  <c r="K2728" i="1"/>
  <c r="K3505" i="1"/>
  <c r="L3504" i="1"/>
  <c r="M3504" i="1" s="1"/>
  <c r="H7497" i="1"/>
  <c r="H2728" i="1"/>
  <c r="F832" i="1"/>
  <c r="K7834" i="1"/>
  <c r="L7833" i="1"/>
  <c r="M7833" i="1" s="1"/>
  <c r="L9716" i="1"/>
  <c r="L61" i="1"/>
  <c r="M61" i="1" s="1"/>
  <c r="K62" i="1"/>
  <c r="L5724" i="1"/>
  <c r="M5724" i="1" s="1"/>
  <c r="K5725" i="1"/>
  <c r="L170" i="1"/>
  <c r="M170" i="1" s="1"/>
  <c r="H9830" i="1"/>
  <c r="H7833" i="1"/>
  <c r="H5058" i="1"/>
  <c r="L6943" i="1"/>
  <c r="M6943" i="1" s="1"/>
  <c r="G3823" i="1"/>
  <c r="F3824" i="1" s="1"/>
  <c r="L10043" i="1"/>
  <c r="M10043" i="1" s="1"/>
  <c r="K10044" i="1"/>
  <c r="G4725" i="1"/>
  <c r="F4726" i="1" s="1"/>
  <c r="H4503" i="1"/>
  <c r="G4503" i="1"/>
  <c r="F4504" i="1"/>
  <c r="H8055" i="1"/>
  <c r="H171" i="1"/>
  <c r="G171" i="1"/>
  <c r="K171" i="1" s="1"/>
  <c r="F172" i="1"/>
  <c r="H9054" i="1"/>
  <c r="G9054" i="1"/>
  <c r="F9055" i="1" s="1"/>
  <c r="H10720" i="1"/>
  <c r="G10720" i="1"/>
  <c r="F10721" i="1"/>
  <c r="H9933" i="1"/>
  <c r="G6390" i="1"/>
  <c r="H6390" i="1" s="1"/>
  <c r="H4388" i="1"/>
  <c r="G6944" i="1"/>
  <c r="K6944" i="1" s="1"/>
  <c r="H6944" i="1"/>
  <c r="H2285" i="1"/>
  <c r="G2285" i="1"/>
  <c r="F2286" i="1"/>
  <c r="K8273" i="1"/>
  <c r="L8272" i="1"/>
  <c r="M8272" i="1" s="1"/>
  <c r="L6388" i="1"/>
  <c r="M6388" i="1" s="1"/>
  <c r="K6389" i="1"/>
  <c r="L2836" i="1"/>
  <c r="M2836" i="1" s="1"/>
  <c r="K2837" i="1"/>
  <c r="F6273" i="1"/>
  <c r="G6272" i="1"/>
  <c r="H8169" i="1"/>
  <c r="G8169" i="1"/>
  <c r="F8170" i="1" s="1"/>
  <c r="L6608" i="1"/>
  <c r="M6608" i="1" s="1"/>
  <c r="K6609" i="1"/>
  <c r="G10831" i="1"/>
  <c r="F10832" i="1"/>
  <c r="L7606" i="1"/>
  <c r="M7606" i="1" s="1"/>
  <c r="K7607" i="1"/>
  <c r="K5277" i="1"/>
  <c r="G8834" i="1"/>
  <c r="F8835" i="1" s="1"/>
  <c r="H8834" i="1"/>
  <c r="M8706" i="1"/>
  <c r="M7154" i="1"/>
  <c r="H4275" i="1"/>
  <c r="L8833" i="1"/>
  <c r="M8833" i="1" s="1"/>
  <c r="K3172" i="1"/>
  <c r="L3171" i="1"/>
  <c r="M3171" i="1" s="1"/>
  <c r="H2054" i="1"/>
  <c r="L2394" i="1"/>
  <c r="M2394" i="1" s="1"/>
  <c r="K2395" i="1"/>
  <c r="H5725" i="1"/>
  <c r="H831" i="1"/>
  <c r="L1503" i="1"/>
  <c r="M1503" i="1" s="1"/>
  <c r="K1504" i="1"/>
  <c r="L499" i="1"/>
  <c r="M499" i="1" s="1"/>
  <c r="K500" i="1"/>
  <c r="K9164" i="1"/>
  <c r="H4163" i="1"/>
  <c r="G4163" i="1"/>
  <c r="F4164" i="1" s="1"/>
  <c r="L6723" i="1"/>
  <c r="M6723" i="1" s="1"/>
  <c r="L1046" i="1"/>
  <c r="M1046" i="1" s="1"/>
  <c r="K1047" i="1"/>
  <c r="G2618" i="1"/>
  <c r="F2619" i="1" s="1"/>
  <c r="H2618" i="1"/>
  <c r="G7608" i="1"/>
  <c r="F7609" i="1" s="1"/>
  <c r="H9717" i="1"/>
  <c r="G9717" i="1"/>
  <c r="F9718" i="1"/>
  <c r="H1047" i="1"/>
  <c r="H7943" i="1"/>
  <c r="G1616" i="1"/>
  <c r="H1616" i="1" s="1"/>
  <c r="G5946" i="1"/>
  <c r="K5946" i="1" s="1"/>
  <c r="F5947" i="1"/>
  <c r="M9053" i="1"/>
  <c r="H2952" i="1"/>
  <c r="G2952" i="1"/>
  <c r="F2953" i="1"/>
  <c r="H5491" i="1"/>
  <c r="G5613" i="1"/>
  <c r="F5614" i="1"/>
  <c r="H5613" i="1"/>
  <c r="G10158" i="1"/>
  <c r="K8498" i="1"/>
  <c r="L8497" i="1"/>
  <c r="M8497" i="1" s="1"/>
  <c r="L2950" i="1"/>
  <c r="M2950" i="1" s="1"/>
  <c r="K2951" i="1"/>
  <c r="G7720" i="1"/>
  <c r="F7721" i="1"/>
  <c r="L10270" i="1"/>
  <c r="M10270" i="1" s="1"/>
  <c r="K10271" i="1"/>
  <c r="K1829" i="1"/>
  <c r="L1828" i="1"/>
  <c r="M1828" i="1" s="1"/>
  <c r="H8611" i="1"/>
  <c r="G8611" i="1"/>
  <c r="F8612" i="1"/>
  <c r="L5386" i="1"/>
  <c r="M5386" i="1" s="1"/>
  <c r="K5387" i="1"/>
  <c r="H9374" i="1"/>
  <c r="G9374" i="1"/>
  <c r="F9375" i="1"/>
  <c r="L9268" i="1"/>
  <c r="M9268" i="1" s="1"/>
  <c r="K9269" i="1"/>
  <c r="K10831" i="1"/>
  <c r="L10830" i="1"/>
  <c r="M10830" i="1" s="1"/>
  <c r="H8273" i="1"/>
  <c r="M4162" i="1"/>
  <c r="L3393" i="1"/>
  <c r="M3393" i="1" s="1"/>
  <c r="K3394" i="1"/>
  <c r="M4823" i="1"/>
  <c r="K7497" i="1"/>
  <c r="M2617" i="1"/>
  <c r="K10378" i="1"/>
  <c r="L1724" i="1"/>
  <c r="M1724" i="1" s="1"/>
  <c r="K1725" i="1"/>
  <c r="K831" i="1"/>
  <c r="M9716" i="1"/>
  <c r="F1048" i="1"/>
  <c r="H4724" i="1"/>
  <c r="H4502" i="1"/>
  <c r="H170" i="1"/>
  <c r="M5945" i="1"/>
  <c r="H9053" i="1"/>
  <c r="H10719" i="1"/>
  <c r="F5492" i="1"/>
  <c r="G3282" i="1"/>
  <c r="F3283" i="1"/>
  <c r="K10933" i="1"/>
  <c r="L10932" i="1"/>
  <c r="L1171" i="1"/>
  <c r="M1171" i="1" s="1"/>
  <c r="K1172" i="1"/>
  <c r="G9269" i="1"/>
  <c r="F9270" i="1" s="1"/>
  <c r="K283" i="1"/>
  <c r="L282" i="1"/>
  <c r="M282" i="1" s="1"/>
  <c r="H6724" i="1"/>
  <c r="G6724" i="1"/>
  <c r="F6725" i="1"/>
  <c r="L4612" i="1"/>
  <c r="K4613" i="1"/>
  <c r="K4502" i="1"/>
  <c r="L4501" i="1"/>
  <c r="M4501" i="1" s="1"/>
  <c r="G8707" i="1"/>
  <c r="F8708" i="1" s="1"/>
  <c r="L6830" i="1"/>
  <c r="M6830" i="1" s="1"/>
  <c r="K6831" i="1"/>
  <c r="K1947" i="1"/>
  <c r="L1946" i="1"/>
  <c r="M1946" i="1" s="1"/>
  <c r="L948" i="1"/>
  <c r="M948" i="1" s="1"/>
  <c r="K949" i="1"/>
  <c r="L3821" i="1"/>
  <c r="M3821" i="1" s="1"/>
  <c r="K3822" i="1"/>
  <c r="L4274" i="1"/>
  <c r="M4274" i="1" s="1"/>
  <c r="K4275" i="1"/>
  <c r="M6042" i="1"/>
  <c r="H3614" i="1"/>
  <c r="H8938" i="1"/>
  <c r="K5491" i="1"/>
  <c r="L5490" i="1"/>
  <c r="M5490" i="1" s="1"/>
  <c r="H730" i="1"/>
  <c r="L9610" i="1"/>
  <c r="M9610" i="1" s="1"/>
  <c r="K9611" i="1"/>
  <c r="L10495" i="1"/>
  <c r="M10495" i="1" s="1"/>
  <c r="K10496" i="1"/>
  <c r="G605" i="1"/>
  <c r="H605" i="1" s="1"/>
  <c r="L6155" i="1"/>
  <c r="M6155" i="1" s="1"/>
  <c r="K730" i="1"/>
  <c r="G7052" i="1"/>
  <c r="F7053" i="1" s="1"/>
  <c r="G3726" i="1"/>
  <c r="F3727" i="1" s="1"/>
  <c r="H10272" i="1"/>
  <c r="G10272" i="1"/>
  <c r="F10273" i="1"/>
  <c r="H1726" i="1"/>
  <c r="G1726" i="1"/>
  <c r="F1727" i="1" s="1"/>
  <c r="F5388" i="1"/>
  <c r="G6156" i="1"/>
  <c r="H6156" i="1"/>
  <c r="L1283" i="1"/>
  <c r="M1283" i="1" s="1"/>
  <c r="K1284" i="1"/>
  <c r="G6495" i="1"/>
  <c r="K6495" i="1" s="1"/>
  <c r="L4947" i="1"/>
  <c r="M4947" i="1" s="1"/>
  <c r="K4948" i="1"/>
  <c r="K1615" i="1"/>
  <c r="L1614" i="1"/>
  <c r="M1614" i="1" s="1"/>
  <c r="L4058" i="1"/>
  <c r="M4058" i="1" s="1"/>
  <c r="K4059" i="1"/>
  <c r="F2396" i="1"/>
  <c r="G6043" i="1"/>
  <c r="L3724" i="1"/>
  <c r="M3724" i="1" s="1"/>
  <c r="K3725" i="1"/>
  <c r="K7943" i="1"/>
  <c r="L7942" i="1"/>
  <c r="M7942" i="1" s="1"/>
  <c r="F3506" i="1"/>
  <c r="L3949" i="1"/>
  <c r="M3949" i="1" s="1"/>
  <c r="K3950" i="1"/>
  <c r="F63" i="1"/>
  <c r="L9489" i="1"/>
  <c r="M9489" i="1" s="1"/>
  <c r="K9490" i="1"/>
  <c r="F5831" i="1"/>
  <c r="K5168" i="1"/>
  <c r="L5829" i="1"/>
  <c r="M5829" i="1" s="1"/>
  <c r="K5830" i="1"/>
  <c r="F6610" i="1"/>
  <c r="F4825" i="1"/>
  <c r="H4824" i="1"/>
  <c r="G4824" i="1"/>
  <c r="K4824" i="1" s="1"/>
  <c r="M4612" i="1"/>
  <c r="F731" i="1"/>
  <c r="H6831" i="1"/>
  <c r="H10595" i="1"/>
  <c r="M6271" i="1"/>
  <c r="L396" i="1"/>
  <c r="M396" i="1" s="1"/>
  <c r="K397" i="1"/>
  <c r="L8609" i="1"/>
  <c r="M8609" i="1" s="1"/>
  <c r="K8610" i="1"/>
  <c r="M7051" i="1"/>
  <c r="H8383" i="1"/>
  <c r="F9165" i="1"/>
  <c r="F3173" i="1"/>
  <c r="M10932" i="1"/>
  <c r="F2171" i="1"/>
  <c r="H5387" i="1"/>
  <c r="G1173" i="1" l="1"/>
  <c r="F1174" i="1"/>
  <c r="H1173" i="1"/>
  <c r="G8708" i="1"/>
  <c r="G2619" i="1"/>
  <c r="F2620" i="1"/>
  <c r="G7499" i="1"/>
  <c r="F7500" i="1"/>
  <c r="H7499" i="1"/>
  <c r="L4824" i="1"/>
  <c r="M4824" i="1" s="1"/>
  <c r="G1727" i="1"/>
  <c r="F1728" i="1"/>
  <c r="G3727" i="1"/>
  <c r="F3728" i="1"/>
  <c r="G3824" i="1"/>
  <c r="G4060" i="1"/>
  <c r="F4061" i="1"/>
  <c r="G1831" i="1"/>
  <c r="F1832" i="1"/>
  <c r="G8385" i="1"/>
  <c r="F8386" i="1"/>
  <c r="G1506" i="1"/>
  <c r="F1507" i="1" s="1"/>
  <c r="H2839" i="1"/>
  <c r="G2839" i="1"/>
  <c r="F2840" i="1"/>
  <c r="H7053" i="1"/>
  <c r="G7053" i="1"/>
  <c r="F7054" i="1"/>
  <c r="G9270" i="1"/>
  <c r="L6944" i="1"/>
  <c r="H9055" i="1"/>
  <c r="G9055" i="1"/>
  <c r="F9056" i="1"/>
  <c r="G3952" i="1"/>
  <c r="F3953" i="1" s="1"/>
  <c r="H3952" i="1"/>
  <c r="G5060" i="1"/>
  <c r="F5061" i="1" s="1"/>
  <c r="L6495" i="1"/>
  <c r="L5946" i="1"/>
  <c r="G8835" i="1"/>
  <c r="F8836" i="1" s="1"/>
  <c r="H8835" i="1"/>
  <c r="G8170" i="1"/>
  <c r="F8171" i="1" s="1"/>
  <c r="G4726" i="1"/>
  <c r="L171" i="1"/>
  <c r="G10045" i="1"/>
  <c r="H10045" i="1"/>
  <c r="G7609" i="1"/>
  <c r="F7610" i="1" s="1"/>
  <c r="H4164" i="1"/>
  <c r="G4164" i="1"/>
  <c r="F4165" i="1"/>
  <c r="L10596" i="1"/>
  <c r="H5727" i="1"/>
  <c r="G5727" i="1"/>
  <c r="F5728" i="1"/>
  <c r="L4275" i="1"/>
  <c r="M4275" i="1" s="1"/>
  <c r="H6725" i="1"/>
  <c r="G6725" i="1"/>
  <c r="F6726" i="1"/>
  <c r="G2953" i="1"/>
  <c r="F2954" i="1" s="1"/>
  <c r="L1047" i="1"/>
  <c r="M1047" i="1" s="1"/>
  <c r="L604" i="1"/>
  <c r="M604" i="1" s="1"/>
  <c r="K605" i="1"/>
  <c r="L9933" i="1"/>
  <c r="M9933" i="1" s="1"/>
  <c r="K9934" i="1"/>
  <c r="G7384" i="1"/>
  <c r="F7385" i="1" s="1"/>
  <c r="H10498" i="1"/>
  <c r="G10498" i="1"/>
  <c r="F10499" i="1"/>
  <c r="G8057" i="1"/>
  <c r="F8058" i="1"/>
  <c r="H9935" i="1"/>
  <c r="G9935" i="1"/>
  <c r="F9936" i="1"/>
  <c r="H3173" i="1"/>
  <c r="G3173" i="1"/>
  <c r="F3174" i="1"/>
  <c r="L9490" i="1"/>
  <c r="M9490" i="1" s="1"/>
  <c r="K9491" i="1"/>
  <c r="H3506" i="1"/>
  <c r="G3506" i="1"/>
  <c r="F3507" i="1"/>
  <c r="F6496" i="1"/>
  <c r="L1947" i="1"/>
  <c r="H8707" i="1"/>
  <c r="K10379" i="1"/>
  <c r="L10378" i="1"/>
  <c r="M10378" i="1" s="1"/>
  <c r="K1830" i="1"/>
  <c r="L1829" i="1"/>
  <c r="M1829" i="1" s="1"/>
  <c r="L9164" i="1"/>
  <c r="M9164" i="1" s="1"/>
  <c r="K3173" i="1"/>
  <c r="L3172" i="1"/>
  <c r="M3172" i="1" s="1"/>
  <c r="K8834" i="1"/>
  <c r="L2837" i="1"/>
  <c r="M2837" i="1" s="1"/>
  <c r="K2838" i="1"/>
  <c r="H3823" i="1"/>
  <c r="L2054" i="1"/>
  <c r="M2054" i="1" s="1"/>
  <c r="K2055" i="1"/>
  <c r="M3394" i="1"/>
  <c r="L7719" i="1"/>
  <c r="M7719" i="1" s="1"/>
  <c r="K7720" i="1"/>
  <c r="K3055" i="1"/>
  <c r="L3054" i="1"/>
  <c r="M3054" i="1" s="1"/>
  <c r="G502" i="1"/>
  <c r="G7276" i="1"/>
  <c r="F7277" i="1"/>
  <c r="H7276" i="1"/>
  <c r="L5058" i="1"/>
  <c r="M5058" i="1" s="1"/>
  <c r="K5059" i="1"/>
  <c r="K7383" i="1"/>
  <c r="K5613" i="1"/>
  <c r="L5612" i="1"/>
  <c r="M5612" i="1" s="1"/>
  <c r="G8275" i="1"/>
  <c r="F8276" i="1"/>
  <c r="H8275" i="1"/>
  <c r="H284" i="1"/>
  <c r="G10380" i="1"/>
  <c r="H10380" i="1"/>
  <c r="F10381" i="1"/>
  <c r="H7835" i="1"/>
  <c r="G7835" i="1"/>
  <c r="F7836" i="1"/>
  <c r="H8939" i="1"/>
  <c r="K10158" i="1"/>
  <c r="G4504" i="1"/>
  <c r="H4504" i="1" s="1"/>
  <c r="M6495" i="1"/>
  <c r="H5388" i="1"/>
  <c r="G5388" i="1"/>
  <c r="F5389" i="1"/>
  <c r="L3822" i="1"/>
  <c r="M3822" i="1" s="1"/>
  <c r="K3823" i="1"/>
  <c r="H5492" i="1"/>
  <c r="G5492" i="1"/>
  <c r="F5493" i="1"/>
  <c r="L831" i="1"/>
  <c r="M831" i="1" s="1"/>
  <c r="G9375" i="1"/>
  <c r="H8612" i="1"/>
  <c r="G8612" i="1"/>
  <c r="F8613" i="1"/>
  <c r="L10271" i="1"/>
  <c r="M10271" i="1" s="1"/>
  <c r="K10272" i="1"/>
  <c r="G5614" i="1"/>
  <c r="F5615" i="1"/>
  <c r="H5614" i="1"/>
  <c r="K6724" i="1"/>
  <c r="L500" i="1"/>
  <c r="M500" i="1" s="1"/>
  <c r="K501" i="1"/>
  <c r="L5277" i="1"/>
  <c r="M5277" i="1" s="1"/>
  <c r="K5278" i="1"/>
  <c r="L6609" i="1"/>
  <c r="M6609" i="1" s="1"/>
  <c r="H6273" i="1"/>
  <c r="G6273" i="1"/>
  <c r="H2286" i="1"/>
  <c r="G2286" i="1"/>
  <c r="F2287" i="1"/>
  <c r="H10721" i="1"/>
  <c r="G10721" i="1"/>
  <c r="F10722" i="1"/>
  <c r="G172" i="1"/>
  <c r="F173" i="1" s="1"/>
  <c r="K9717" i="1"/>
  <c r="L3614" i="1"/>
  <c r="M3614" i="1" s="1"/>
  <c r="K3615" i="1"/>
  <c r="G7945" i="1"/>
  <c r="F7946" i="1" s="1"/>
  <c r="G2056" i="1"/>
  <c r="F2057" i="1" s="1"/>
  <c r="K2490" i="1"/>
  <c r="L1389" i="1"/>
  <c r="M1389" i="1" s="1"/>
  <c r="K1390" i="1"/>
  <c r="K6043" i="1"/>
  <c r="G5279" i="1"/>
  <c r="F5280" i="1"/>
  <c r="M7834" i="1"/>
  <c r="G4949" i="1"/>
  <c r="F4950" i="1" s="1"/>
  <c r="L5830" i="1"/>
  <c r="M5830" i="1" s="1"/>
  <c r="L9269" i="1"/>
  <c r="M9269" i="1" s="1"/>
  <c r="G9165" i="1"/>
  <c r="F9166" i="1"/>
  <c r="L5168" i="1"/>
  <c r="M5168" i="1" s="1"/>
  <c r="K5169" i="1"/>
  <c r="F6044" i="1"/>
  <c r="L4059" i="1"/>
  <c r="K4060" i="1"/>
  <c r="H6495" i="1"/>
  <c r="H7052" i="1"/>
  <c r="L9611" i="1"/>
  <c r="M9611" i="1" s="1"/>
  <c r="K9612" i="1"/>
  <c r="L3394" i="1"/>
  <c r="L2951" i="1"/>
  <c r="M2951" i="1" s="1"/>
  <c r="K2952" i="1"/>
  <c r="H7608" i="1"/>
  <c r="L2395" i="1"/>
  <c r="M2395" i="1" s="1"/>
  <c r="H6272" i="1"/>
  <c r="M171" i="1"/>
  <c r="H5726" i="1"/>
  <c r="L9830" i="1"/>
  <c r="M9830" i="1" s="1"/>
  <c r="K9831" i="1"/>
  <c r="H2490" i="1"/>
  <c r="K9054" i="1"/>
  <c r="L4388" i="1"/>
  <c r="M4388" i="1" s="1"/>
  <c r="K4389" i="1"/>
  <c r="K2618" i="1"/>
  <c r="H1505" i="1"/>
  <c r="H2838" i="1"/>
  <c r="H7834" i="1"/>
  <c r="G9832" i="1"/>
  <c r="F9833" i="1" s="1"/>
  <c r="G731" i="1"/>
  <c r="H731" i="1" s="1"/>
  <c r="F732" i="1"/>
  <c r="L7155" i="1"/>
  <c r="H63" i="1"/>
  <c r="G63" i="1"/>
  <c r="F64" i="1"/>
  <c r="H6043" i="1"/>
  <c r="L1284" i="1"/>
  <c r="M1284" i="1" s="1"/>
  <c r="K1285" i="1"/>
  <c r="K284" i="1"/>
  <c r="L283" i="1"/>
  <c r="M283" i="1" s="1"/>
  <c r="L10933" i="1"/>
  <c r="L1725" i="1"/>
  <c r="M1725" i="1" s="1"/>
  <c r="K1726" i="1"/>
  <c r="G7721" i="1"/>
  <c r="F7722" i="1"/>
  <c r="H5947" i="1"/>
  <c r="G5947" i="1"/>
  <c r="F5948" i="1" s="1"/>
  <c r="L1504" i="1"/>
  <c r="M1504" i="1" s="1"/>
  <c r="K1505" i="1"/>
  <c r="L7607" i="1"/>
  <c r="M7607" i="1" s="1"/>
  <c r="K7608" i="1"/>
  <c r="L10044" i="1"/>
  <c r="K10045" i="1"/>
  <c r="L5725" i="1"/>
  <c r="M5725" i="1" s="1"/>
  <c r="K5726" i="1"/>
  <c r="L8938" i="1"/>
  <c r="M8938" i="1" s="1"/>
  <c r="K8939" i="1"/>
  <c r="M4059" i="1"/>
  <c r="M10596" i="1"/>
  <c r="L8055" i="1"/>
  <c r="M8055" i="1" s="1"/>
  <c r="K8056" i="1"/>
  <c r="K9374" i="1"/>
  <c r="K2285" i="1"/>
  <c r="L8383" i="1"/>
  <c r="M8383" i="1" s="1"/>
  <c r="K8384" i="1"/>
  <c r="G4390" i="1"/>
  <c r="F4391" i="1"/>
  <c r="F2491" i="1"/>
  <c r="H9613" i="1"/>
  <c r="G9613" i="1"/>
  <c r="F9614" i="1"/>
  <c r="G3056" i="1"/>
  <c r="F3057" i="1" s="1"/>
  <c r="G2730" i="1"/>
  <c r="F2731" i="1"/>
  <c r="H3616" i="1"/>
  <c r="G3616" i="1"/>
  <c r="F3617" i="1"/>
  <c r="H6833" i="1"/>
  <c r="G6833" i="1"/>
  <c r="F6834" i="1"/>
  <c r="G1286" i="1"/>
  <c r="F1287" i="1" s="1"/>
  <c r="G5170" i="1"/>
  <c r="F5171" i="1"/>
  <c r="L10831" i="1"/>
  <c r="M10831" i="1" s="1"/>
  <c r="G9718" i="1"/>
  <c r="F9719" i="1"/>
  <c r="L8273" i="1"/>
  <c r="M8273" i="1" s="1"/>
  <c r="K8274" i="1"/>
  <c r="L8610" i="1"/>
  <c r="M8610" i="1" s="1"/>
  <c r="K8611" i="1"/>
  <c r="F4826" i="1"/>
  <c r="H4825" i="1"/>
  <c r="G4825" i="1"/>
  <c r="G5831" i="1"/>
  <c r="F5832" i="1" s="1"/>
  <c r="L3950" i="1"/>
  <c r="M3950" i="1" s="1"/>
  <c r="K3951" i="1"/>
  <c r="L730" i="1"/>
  <c r="M730" i="1" s="1"/>
  <c r="K731" i="1"/>
  <c r="F606" i="1"/>
  <c r="L949" i="1"/>
  <c r="M949" i="1" s="1"/>
  <c r="K950" i="1"/>
  <c r="L6831" i="1"/>
  <c r="M6831" i="1" s="1"/>
  <c r="K6832" i="1"/>
  <c r="L4613" i="1"/>
  <c r="L1172" i="1"/>
  <c r="M1172" i="1" s="1"/>
  <c r="K1173" i="1"/>
  <c r="H3283" i="1"/>
  <c r="G3283" i="1"/>
  <c r="F3284" i="1" s="1"/>
  <c r="G1048" i="1"/>
  <c r="F1049" i="1" s="1"/>
  <c r="K7498" i="1"/>
  <c r="L7497" i="1"/>
  <c r="M7497" i="1" s="1"/>
  <c r="M5946" i="1"/>
  <c r="H4725" i="1"/>
  <c r="K7835" i="1"/>
  <c r="L7834" i="1"/>
  <c r="K3506" i="1"/>
  <c r="L3505" i="1"/>
  <c r="M3505" i="1" s="1"/>
  <c r="H4059" i="1"/>
  <c r="H10596" i="1"/>
  <c r="H1830" i="1"/>
  <c r="H10044" i="1"/>
  <c r="L4724" i="1"/>
  <c r="M4724" i="1" s="1"/>
  <c r="K4725" i="1"/>
  <c r="K4163" i="1"/>
  <c r="G10934" i="1"/>
  <c r="G1948" i="1"/>
  <c r="H3951" i="1"/>
  <c r="G4614" i="1"/>
  <c r="K4614" i="1" s="1"/>
  <c r="H8384" i="1"/>
  <c r="H9831" i="1"/>
  <c r="G10832" i="1"/>
  <c r="F10833" i="1" s="1"/>
  <c r="H10832" i="1"/>
  <c r="G8500" i="1"/>
  <c r="F8501" i="1" s="1"/>
  <c r="G2171" i="1"/>
  <c r="F2172" i="1"/>
  <c r="G2396" i="1"/>
  <c r="K2396" i="1" s="1"/>
  <c r="F2397" i="1"/>
  <c r="K1616" i="1"/>
  <c r="L1615" i="1"/>
  <c r="M1615" i="1" s="1"/>
  <c r="H10273" i="1"/>
  <c r="G10273" i="1"/>
  <c r="F10274" i="1" s="1"/>
  <c r="L10496" i="1"/>
  <c r="M10496" i="1" s="1"/>
  <c r="K10497" i="1"/>
  <c r="H7720" i="1"/>
  <c r="K8499" i="1"/>
  <c r="L8498" i="1"/>
  <c r="M8498" i="1" s="1"/>
  <c r="F10159" i="1"/>
  <c r="H5946" i="1"/>
  <c r="F6945" i="1"/>
  <c r="H832" i="1"/>
  <c r="G832" i="1"/>
  <c r="F833" i="1" s="1"/>
  <c r="M7155" i="1"/>
  <c r="K8707" i="1"/>
  <c r="F10597" i="1"/>
  <c r="K3282" i="1"/>
  <c r="F9492" i="1"/>
  <c r="K2171" i="1"/>
  <c r="L2170" i="1"/>
  <c r="M2170" i="1" s="1"/>
  <c r="M10933" i="1"/>
  <c r="M1947" i="1"/>
  <c r="H9612" i="1"/>
  <c r="M4613" i="1"/>
  <c r="H3055" i="1"/>
  <c r="H2729" i="1"/>
  <c r="H3615" i="1"/>
  <c r="H6832" i="1"/>
  <c r="K6272" i="1"/>
  <c r="H1285" i="1"/>
  <c r="H5169" i="1"/>
  <c r="L3725" i="1"/>
  <c r="M3725" i="1" s="1"/>
  <c r="K3726" i="1"/>
  <c r="L5387" i="1"/>
  <c r="M5387" i="1" s="1"/>
  <c r="K5388" i="1"/>
  <c r="G951" i="1"/>
  <c r="H951" i="1" s="1"/>
  <c r="G3395" i="1"/>
  <c r="F3396" i="1" s="1"/>
  <c r="L397" i="1"/>
  <c r="M397" i="1" s="1"/>
  <c r="K398" i="1"/>
  <c r="H6610" i="1"/>
  <c r="G6610" i="1"/>
  <c r="K6610" i="1" s="1"/>
  <c r="F6611" i="1"/>
  <c r="K7944" i="1"/>
  <c r="L7943" i="1"/>
  <c r="M7943" i="1" s="1"/>
  <c r="L4948" i="1"/>
  <c r="M4948" i="1" s="1"/>
  <c r="K4949" i="1"/>
  <c r="F6157" i="1"/>
  <c r="H3726" i="1"/>
  <c r="K6156" i="1"/>
  <c r="L5491" i="1"/>
  <c r="M5491" i="1" s="1"/>
  <c r="K5492" i="1"/>
  <c r="K4503" i="1"/>
  <c r="L4502" i="1"/>
  <c r="M4502" i="1" s="1"/>
  <c r="H9269" i="1"/>
  <c r="H3282" i="1"/>
  <c r="H10158" i="1"/>
  <c r="F1617" i="1"/>
  <c r="H10831" i="1"/>
  <c r="K8169" i="1"/>
  <c r="L6389" i="1"/>
  <c r="M6389" i="1" s="1"/>
  <c r="K6390" i="1"/>
  <c r="M6944" i="1"/>
  <c r="F6391" i="1"/>
  <c r="L62" i="1"/>
  <c r="M62" i="1" s="1"/>
  <c r="K63" i="1"/>
  <c r="L2728" i="1"/>
  <c r="M2728" i="1" s="1"/>
  <c r="K2729" i="1"/>
  <c r="F1391" i="1"/>
  <c r="G4276" i="1"/>
  <c r="K4276" i="1" s="1"/>
  <c r="F4277" i="1"/>
  <c r="F7157" i="1"/>
  <c r="G7156" i="1"/>
  <c r="K7156" i="1" s="1"/>
  <c r="F399" i="1"/>
  <c r="K7052" i="1"/>
  <c r="L10719" i="1"/>
  <c r="M10719" i="1" s="1"/>
  <c r="K10720" i="1"/>
  <c r="M10044" i="1"/>
  <c r="H9491" i="1"/>
  <c r="H7383" i="1"/>
  <c r="F285" i="1"/>
  <c r="F8940" i="1"/>
  <c r="G10833" i="1" l="1"/>
  <c r="F10834" i="1"/>
  <c r="H10833" i="1"/>
  <c r="G5948" i="1"/>
  <c r="F5949" i="1" s="1"/>
  <c r="H9833" i="1"/>
  <c r="G9833" i="1"/>
  <c r="F9834" i="1"/>
  <c r="G2057" i="1"/>
  <c r="F2058" i="1"/>
  <c r="H173" i="1"/>
  <c r="G173" i="1"/>
  <c r="F174" i="1"/>
  <c r="G5061" i="1"/>
  <c r="H5061" i="1" s="1"/>
  <c r="G7610" i="1"/>
  <c r="F7611" i="1"/>
  <c r="H1287" i="1"/>
  <c r="G1287" i="1"/>
  <c r="F1288" i="1"/>
  <c r="G7385" i="1"/>
  <c r="F7386" i="1" s="1"/>
  <c r="G833" i="1"/>
  <c r="H833" i="1" s="1"/>
  <c r="L2396" i="1"/>
  <c r="L4614" i="1"/>
  <c r="H3057" i="1"/>
  <c r="G3057" i="1"/>
  <c r="F3058" i="1"/>
  <c r="G3953" i="1"/>
  <c r="F3954" i="1" s="1"/>
  <c r="H3953" i="1"/>
  <c r="G3396" i="1"/>
  <c r="F3397" i="1" s="1"/>
  <c r="L7156" i="1"/>
  <c r="M7156" i="1" s="1"/>
  <c r="L6610" i="1"/>
  <c r="G2954" i="1"/>
  <c r="F2955" i="1" s="1"/>
  <c r="G8171" i="1"/>
  <c r="H8171" i="1" s="1"/>
  <c r="G1507" i="1"/>
  <c r="H5832" i="1"/>
  <c r="G5832" i="1"/>
  <c r="F5833" i="1"/>
  <c r="H7946" i="1"/>
  <c r="G7946" i="1"/>
  <c r="F7947" i="1"/>
  <c r="G10274" i="1"/>
  <c r="F10275" i="1" s="1"/>
  <c r="H8501" i="1"/>
  <c r="G8501" i="1"/>
  <c r="F8502" i="1"/>
  <c r="F1050" i="1"/>
  <c r="G1049" i="1"/>
  <c r="G4950" i="1"/>
  <c r="F4951" i="1"/>
  <c r="H4950" i="1"/>
  <c r="G8836" i="1"/>
  <c r="H8836" i="1"/>
  <c r="L4276" i="1"/>
  <c r="H3284" i="1"/>
  <c r="G3284" i="1"/>
  <c r="F3285" i="1"/>
  <c r="L10720" i="1"/>
  <c r="M10720" i="1" s="1"/>
  <c r="K10721" i="1"/>
  <c r="G10597" i="1"/>
  <c r="F10598" i="1" s="1"/>
  <c r="L10272" i="1"/>
  <c r="M10272" i="1" s="1"/>
  <c r="K10273" i="1"/>
  <c r="G6496" i="1"/>
  <c r="F6497" i="1"/>
  <c r="H9936" i="1"/>
  <c r="G9936" i="1"/>
  <c r="F9937" i="1"/>
  <c r="G10499" i="1"/>
  <c r="H7156" i="1"/>
  <c r="L6390" i="1"/>
  <c r="M6390" i="1" s="1"/>
  <c r="K6391" i="1"/>
  <c r="L2171" i="1"/>
  <c r="M2171" i="1" s="1"/>
  <c r="L8707" i="1"/>
  <c r="M8707" i="1" s="1"/>
  <c r="K8708" i="1"/>
  <c r="L1616" i="1"/>
  <c r="M1616" i="1" s="1"/>
  <c r="H4614" i="1"/>
  <c r="H1948" i="1"/>
  <c r="L4725" i="1"/>
  <c r="M4725" i="1" s="1"/>
  <c r="K4726" i="1"/>
  <c r="H1048" i="1"/>
  <c r="L731" i="1"/>
  <c r="L2285" i="1"/>
  <c r="M2285" i="1" s="1"/>
  <c r="K2286" i="1"/>
  <c r="L1505" i="1"/>
  <c r="M1505" i="1" s="1"/>
  <c r="K1506" i="1"/>
  <c r="L5169" i="1"/>
  <c r="M5169" i="1" s="1"/>
  <c r="K5170" i="1"/>
  <c r="K6725" i="1"/>
  <c r="L6724" i="1"/>
  <c r="M6724" i="1" s="1"/>
  <c r="L3823" i="1"/>
  <c r="M3823" i="1" s="1"/>
  <c r="K3824" i="1"/>
  <c r="K5614" i="1"/>
  <c r="L5613" i="1"/>
  <c r="M5613" i="1" s="1"/>
  <c r="L1830" i="1"/>
  <c r="M1830" i="1" s="1"/>
  <c r="K1831" i="1"/>
  <c r="K1048" i="1"/>
  <c r="H4726" i="1"/>
  <c r="H9270" i="1"/>
  <c r="H4061" i="1"/>
  <c r="G4061" i="1"/>
  <c r="F4062" i="1"/>
  <c r="G3728" i="1"/>
  <c r="F3729" i="1" s="1"/>
  <c r="G1832" i="1"/>
  <c r="H1832" i="1"/>
  <c r="F1833" i="1"/>
  <c r="G2397" i="1"/>
  <c r="K3507" i="1"/>
  <c r="L3506" i="1"/>
  <c r="H9719" i="1"/>
  <c r="G9719" i="1"/>
  <c r="F9720" i="1"/>
  <c r="G5171" i="1"/>
  <c r="H5171" i="1" s="1"/>
  <c r="G2731" i="1"/>
  <c r="F2732" i="1" s="1"/>
  <c r="G4391" i="1"/>
  <c r="H4391" i="1" s="1"/>
  <c r="K9375" i="1"/>
  <c r="L9374" i="1"/>
  <c r="M9374" i="1" s="1"/>
  <c r="G7722" i="1"/>
  <c r="G732" i="1"/>
  <c r="F733" i="1" s="1"/>
  <c r="H732" i="1"/>
  <c r="L4389" i="1"/>
  <c r="M4389" i="1" s="1"/>
  <c r="K4390" i="1"/>
  <c r="K5831" i="1"/>
  <c r="L1390" i="1"/>
  <c r="M1390" i="1" s="1"/>
  <c r="L3615" i="1"/>
  <c r="M3615" i="1" s="1"/>
  <c r="K3616" i="1"/>
  <c r="G2287" i="1"/>
  <c r="G8613" i="1"/>
  <c r="F8614" i="1" s="1"/>
  <c r="L10158" i="1"/>
  <c r="M10158" i="1" s="1"/>
  <c r="G7836" i="1"/>
  <c r="F7837" i="1" s="1"/>
  <c r="G7277" i="1"/>
  <c r="F7278" i="1" s="1"/>
  <c r="H7277" i="1"/>
  <c r="G3507" i="1"/>
  <c r="F3508" i="1" s="1"/>
  <c r="H3174" i="1"/>
  <c r="G3174" i="1"/>
  <c r="F3175" i="1"/>
  <c r="L605" i="1"/>
  <c r="M605" i="1" s="1"/>
  <c r="H5728" i="1"/>
  <c r="G5728" i="1"/>
  <c r="F5729" i="1"/>
  <c r="H9056" i="1"/>
  <c r="G9056" i="1"/>
  <c r="F9057" i="1"/>
  <c r="G7054" i="1"/>
  <c r="F7055" i="1" s="1"/>
  <c r="G7500" i="1"/>
  <c r="F7501" i="1"/>
  <c r="H8708" i="1"/>
  <c r="G8940" i="1"/>
  <c r="F8941" i="1" s="1"/>
  <c r="L63" i="1"/>
  <c r="K64" i="1"/>
  <c r="G2620" i="1"/>
  <c r="F2621" i="1" s="1"/>
  <c r="H2620" i="1"/>
  <c r="G9492" i="1"/>
  <c r="H9492" i="1" s="1"/>
  <c r="F9493" i="1"/>
  <c r="G2172" i="1"/>
  <c r="F2173" i="1" s="1"/>
  <c r="K7053" i="1"/>
  <c r="L7052" i="1"/>
  <c r="M7052" i="1" s="1"/>
  <c r="M4276" i="1"/>
  <c r="K8170" i="1"/>
  <c r="L8169" i="1"/>
  <c r="M8169" i="1" s="1"/>
  <c r="K4504" i="1"/>
  <c r="L4503" i="1"/>
  <c r="M4503" i="1" s="1"/>
  <c r="K6157" i="1"/>
  <c r="L6156" i="1"/>
  <c r="M6156" i="1" s="1"/>
  <c r="H6611" i="1"/>
  <c r="G6611" i="1"/>
  <c r="F6612" i="1"/>
  <c r="L6272" i="1"/>
  <c r="M6272" i="1" s="1"/>
  <c r="K6273" i="1"/>
  <c r="M2396" i="1"/>
  <c r="F10935" i="1"/>
  <c r="L6832" i="1"/>
  <c r="M6832" i="1" s="1"/>
  <c r="K6833" i="1"/>
  <c r="H5831" i="1"/>
  <c r="G3617" i="1"/>
  <c r="L8056" i="1"/>
  <c r="M8056" i="1" s="1"/>
  <c r="K8057" i="1"/>
  <c r="L10045" i="1"/>
  <c r="M10045" i="1" s="1"/>
  <c r="H64" i="1"/>
  <c r="G64" i="1"/>
  <c r="F65" i="1"/>
  <c r="M731" i="1"/>
  <c r="L5278" i="1"/>
  <c r="M5278" i="1" s="1"/>
  <c r="K5279" i="1"/>
  <c r="K7276" i="1"/>
  <c r="K3056" i="1"/>
  <c r="L3055" i="1"/>
  <c r="M3055" i="1" s="1"/>
  <c r="K8835" i="1"/>
  <c r="L8834" i="1"/>
  <c r="M8834" i="1" s="1"/>
  <c r="K10380" i="1"/>
  <c r="L10379" i="1"/>
  <c r="M10379" i="1" s="1"/>
  <c r="K1948" i="1"/>
  <c r="M3506" i="1"/>
  <c r="H7609" i="1"/>
  <c r="H1506" i="1"/>
  <c r="H4060" i="1"/>
  <c r="H3727" i="1"/>
  <c r="F8709" i="1"/>
  <c r="F7158" i="1"/>
  <c r="H7157" i="1"/>
  <c r="G7157" i="1"/>
  <c r="L398" i="1"/>
  <c r="M398" i="1" s="1"/>
  <c r="K399" i="1"/>
  <c r="H9614" i="1"/>
  <c r="G9614" i="1"/>
  <c r="F9615" i="1"/>
  <c r="L2952" i="1"/>
  <c r="M2952" i="1" s="1"/>
  <c r="K2953" i="1"/>
  <c r="F5494" i="1"/>
  <c r="G5493" i="1"/>
  <c r="G4277" i="1"/>
  <c r="F4278" i="1" s="1"/>
  <c r="K7945" i="1"/>
  <c r="L7944" i="1"/>
  <c r="M7944" i="1" s="1"/>
  <c r="H399" i="1"/>
  <c r="G399" i="1"/>
  <c r="F400" i="1"/>
  <c r="H4276" i="1"/>
  <c r="H1617" i="1"/>
  <c r="G1617" i="1"/>
  <c r="F1618" i="1"/>
  <c r="M6610" i="1"/>
  <c r="L5388" i="1"/>
  <c r="K5389" i="1"/>
  <c r="H2396" i="1"/>
  <c r="H2171" i="1"/>
  <c r="H10934" i="1"/>
  <c r="K7836" i="1"/>
  <c r="L7835" i="1"/>
  <c r="M7835" i="1" s="1"/>
  <c r="H9718" i="1"/>
  <c r="H5170" i="1"/>
  <c r="H2730" i="1"/>
  <c r="H4390" i="1"/>
  <c r="H7721" i="1"/>
  <c r="M63" i="1"/>
  <c r="G9166" i="1"/>
  <c r="H9166" i="1" s="1"/>
  <c r="H5280" i="1"/>
  <c r="G5280" i="1"/>
  <c r="F5281" i="1"/>
  <c r="L7720" i="1"/>
  <c r="M7720" i="1" s="1"/>
  <c r="K7721" i="1"/>
  <c r="L2055" i="1"/>
  <c r="M2055" i="1" s="1"/>
  <c r="K2056" i="1"/>
  <c r="G8058" i="1"/>
  <c r="H8058" i="1" s="1"/>
  <c r="K172" i="1"/>
  <c r="K5947" i="1"/>
  <c r="H8386" i="1"/>
  <c r="G8386" i="1"/>
  <c r="F8387" i="1"/>
  <c r="H1728" i="1"/>
  <c r="G1728" i="1"/>
  <c r="F1729" i="1"/>
  <c r="G6945" i="1"/>
  <c r="H6945" i="1" s="1"/>
  <c r="F6946" i="1"/>
  <c r="M4614" i="1"/>
  <c r="G285" i="1"/>
  <c r="F286" i="1"/>
  <c r="G1391" i="1"/>
  <c r="H1391" i="1" s="1"/>
  <c r="G10159" i="1"/>
  <c r="F10160" i="1" s="1"/>
  <c r="H10159" i="1"/>
  <c r="L10497" i="1"/>
  <c r="M10497" i="1" s="1"/>
  <c r="K10498" i="1"/>
  <c r="L950" i="1"/>
  <c r="M950" i="1" s="1"/>
  <c r="K951" i="1"/>
  <c r="L8611" i="1"/>
  <c r="M8611" i="1" s="1"/>
  <c r="K8612" i="1"/>
  <c r="K8275" i="1"/>
  <c r="L8274" i="1"/>
  <c r="M8274" i="1" s="1"/>
  <c r="L8384" i="1"/>
  <c r="M8384" i="1" s="1"/>
  <c r="K8385" i="1"/>
  <c r="L8939" i="1"/>
  <c r="M8939" i="1" s="1"/>
  <c r="K8940" i="1"/>
  <c r="L7608" i="1"/>
  <c r="M7608" i="1" s="1"/>
  <c r="K7609" i="1"/>
  <c r="K10934" i="1"/>
  <c r="L9054" i="1"/>
  <c r="M9054" i="1" s="1"/>
  <c r="K9055" i="1"/>
  <c r="K3395" i="1"/>
  <c r="L4060" i="1"/>
  <c r="M4060" i="1" s="1"/>
  <c r="K4061" i="1"/>
  <c r="H4949" i="1"/>
  <c r="H2056" i="1"/>
  <c r="H172" i="1"/>
  <c r="G10381" i="1"/>
  <c r="H10381" i="1" s="1"/>
  <c r="G8276" i="1"/>
  <c r="H8276" i="1"/>
  <c r="F8277" i="1"/>
  <c r="L7383" i="1"/>
  <c r="M7383" i="1" s="1"/>
  <c r="K7384" i="1"/>
  <c r="K3174" i="1"/>
  <c r="L3173" i="1"/>
  <c r="M3173" i="1" s="1"/>
  <c r="L9491" i="1"/>
  <c r="M9491" i="1" s="1"/>
  <c r="K9492" i="1"/>
  <c r="H7384" i="1"/>
  <c r="H2953" i="1"/>
  <c r="H3824" i="1"/>
  <c r="G6834" i="1"/>
  <c r="F6835" i="1" s="1"/>
  <c r="L5726" i="1"/>
  <c r="M5726" i="1" s="1"/>
  <c r="K5727" i="1"/>
  <c r="L2729" i="1"/>
  <c r="M2729" i="1" s="1"/>
  <c r="K2730" i="1"/>
  <c r="G6391" i="1"/>
  <c r="F6392" i="1"/>
  <c r="G6157" i="1"/>
  <c r="H6157" i="1"/>
  <c r="F6158" i="1"/>
  <c r="H3395" i="1"/>
  <c r="L4163" i="1"/>
  <c r="M4163" i="1" s="1"/>
  <c r="K4164" i="1"/>
  <c r="K7499" i="1"/>
  <c r="L7498" i="1"/>
  <c r="M7498" i="1" s="1"/>
  <c r="G4826" i="1"/>
  <c r="K10832" i="1"/>
  <c r="G2491" i="1"/>
  <c r="L1726" i="1"/>
  <c r="M1726" i="1" s="1"/>
  <c r="K1727" i="1"/>
  <c r="L1285" i="1"/>
  <c r="M1285" i="1" s="1"/>
  <c r="K1286" i="1"/>
  <c r="H9832" i="1"/>
  <c r="H9165" i="1"/>
  <c r="H5279" i="1"/>
  <c r="L2490" i="1"/>
  <c r="M2490" i="1" s="1"/>
  <c r="K2491" i="1"/>
  <c r="L9717" i="1"/>
  <c r="M9717" i="1" s="1"/>
  <c r="K9718" i="1"/>
  <c r="G10722" i="1"/>
  <c r="F10723" i="1" s="1"/>
  <c r="G5615" i="1"/>
  <c r="F5616" i="1"/>
  <c r="H9375" i="1"/>
  <c r="K832" i="1"/>
  <c r="G5389" i="1"/>
  <c r="F5390" i="1" s="1"/>
  <c r="H502" i="1"/>
  <c r="L2838" i="1"/>
  <c r="M2838" i="1" s="1"/>
  <c r="K2839" i="1"/>
  <c r="K9165" i="1"/>
  <c r="H8057" i="1"/>
  <c r="L9934" i="1"/>
  <c r="M9934" i="1" s="1"/>
  <c r="K9935" i="1"/>
  <c r="G6726" i="1"/>
  <c r="H6726" i="1" s="1"/>
  <c r="G4165" i="1"/>
  <c r="F4166" i="1" s="1"/>
  <c r="H2840" i="1"/>
  <c r="G2840" i="1"/>
  <c r="F2841" i="1"/>
  <c r="H8385" i="1"/>
  <c r="F3825" i="1"/>
  <c r="H1727" i="1"/>
  <c r="G1174" i="1"/>
  <c r="F1175" i="1"/>
  <c r="L9612" i="1"/>
  <c r="M9612" i="1" s="1"/>
  <c r="K9613" i="1"/>
  <c r="K5493" i="1"/>
  <c r="L5492" i="1"/>
  <c r="M5492" i="1" s="1"/>
  <c r="L4949" i="1"/>
  <c r="K4950" i="1"/>
  <c r="F952" i="1"/>
  <c r="L3726" i="1"/>
  <c r="M3726" i="1" s="1"/>
  <c r="K3727" i="1"/>
  <c r="L3282" i="1"/>
  <c r="M3282" i="1" s="1"/>
  <c r="K3283" i="1"/>
  <c r="K8500" i="1"/>
  <c r="L8499" i="1"/>
  <c r="M8499" i="1" s="1"/>
  <c r="H8500" i="1"/>
  <c r="F4615" i="1"/>
  <c r="F1949" i="1"/>
  <c r="L1173" i="1"/>
  <c r="F607" i="1"/>
  <c r="G606" i="1"/>
  <c r="H606" i="1"/>
  <c r="L3951" i="1"/>
  <c r="M3951" i="1" s="1"/>
  <c r="K3952" i="1"/>
  <c r="H1286" i="1"/>
  <c r="H3056" i="1"/>
  <c r="K285" i="1"/>
  <c r="L284" i="1"/>
  <c r="M284" i="1" s="1"/>
  <c r="L2618" i="1"/>
  <c r="M2618" i="1" s="1"/>
  <c r="K2619" i="1"/>
  <c r="L9831" i="1"/>
  <c r="M9831" i="1" s="1"/>
  <c r="K9832" i="1"/>
  <c r="H6044" i="1"/>
  <c r="G6044" i="1"/>
  <c r="F6045" i="1" s="1"/>
  <c r="K9270" i="1"/>
  <c r="M4949" i="1"/>
  <c r="L6043" i="1"/>
  <c r="M6043" i="1" s="1"/>
  <c r="K6044" i="1"/>
  <c r="H7945" i="1"/>
  <c r="F6274" i="1"/>
  <c r="L501" i="1"/>
  <c r="M501" i="1" s="1"/>
  <c r="K502" i="1"/>
  <c r="F9376" i="1"/>
  <c r="M5388" i="1"/>
  <c r="F4505" i="1"/>
  <c r="L5059" i="1"/>
  <c r="M5059" i="1" s="1"/>
  <c r="K5060" i="1"/>
  <c r="F503" i="1"/>
  <c r="F10046" i="1"/>
  <c r="F4727" i="1"/>
  <c r="H8170" i="1"/>
  <c r="H5060" i="1"/>
  <c r="F9271" i="1"/>
  <c r="H1831" i="1"/>
  <c r="K4825" i="1"/>
  <c r="H2619" i="1"/>
  <c r="M1173" i="1"/>
  <c r="G4278" i="1" l="1"/>
  <c r="H8941" i="1"/>
  <c r="G8941" i="1"/>
  <c r="F8942" i="1"/>
  <c r="G3508" i="1"/>
  <c r="G10598" i="1"/>
  <c r="G2955" i="1"/>
  <c r="F2956" i="1"/>
  <c r="G2173" i="1"/>
  <c r="F2174" i="1" s="1"/>
  <c r="G10275" i="1"/>
  <c r="F10276" i="1" s="1"/>
  <c r="H6045" i="1"/>
  <c r="F6046" i="1"/>
  <c r="G6045" i="1"/>
  <c r="G7278" i="1"/>
  <c r="F7279" i="1"/>
  <c r="H7278" i="1"/>
  <c r="G3729" i="1"/>
  <c r="H3729" i="1" s="1"/>
  <c r="H10723" i="1"/>
  <c r="G10723" i="1"/>
  <c r="F10724" i="1"/>
  <c r="G7837" i="1"/>
  <c r="F7838" i="1" s="1"/>
  <c r="H3397" i="1"/>
  <c r="G3397" i="1"/>
  <c r="F3398" i="1"/>
  <c r="G5949" i="1"/>
  <c r="F5950" i="1" s="1"/>
  <c r="G4166" i="1"/>
  <c r="F4167" i="1" s="1"/>
  <c r="H7055" i="1"/>
  <c r="G7055" i="1"/>
  <c r="F7056" i="1"/>
  <c r="G2732" i="1"/>
  <c r="F2733" i="1" s="1"/>
  <c r="H7386" i="1"/>
  <c r="G7386" i="1"/>
  <c r="G10160" i="1"/>
  <c r="H10160" i="1"/>
  <c r="F10161" i="1"/>
  <c r="G6835" i="1"/>
  <c r="F6836" i="1" s="1"/>
  <c r="G2621" i="1"/>
  <c r="F2622" i="1"/>
  <c r="H2621" i="1"/>
  <c r="G8614" i="1"/>
  <c r="H8614" i="1" s="1"/>
  <c r="G3954" i="1"/>
  <c r="F3955" i="1"/>
  <c r="H3954" i="1"/>
  <c r="G733" i="1"/>
  <c r="F734" i="1"/>
  <c r="H733" i="1"/>
  <c r="G5390" i="1"/>
  <c r="F5391" i="1"/>
  <c r="L9270" i="1"/>
  <c r="M9270" i="1" s="1"/>
  <c r="G5494" i="1"/>
  <c r="G9493" i="1"/>
  <c r="H9493" i="1"/>
  <c r="F9494" i="1"/>
  <c r="H9057" i="1"/>
  <c r="G9057" i="1"/>
  <c r="F9058" i="1"/>
  <c r="G1050" i="1"/>
  <c r="F1051" i="1" s="1"/>
  <c r="L5060" i="1"/>
  <c r="M5060" i="1" s="1"/>
  <c r="K5061" i="1"/>
  <c r="G6274" i="1"/>
  <c r="L2619" i="1"/>
  <c r="M2619" i="1" s="1"/>
  <c r="K2620" i="1"/>
  <c r="L3283" i="1"/>
  <c r="M3283" i="1" s="1"/>
  <c r="K3284" i="1"/>
  <c r="L5493" i="1"/>
  <c r="L9613" i="1"/>
  <c r="M9613" i="1" s="1"/>
  <c r="K9614" i="1"/>
  <c r="L2839" i="1"/>
  <c r="M2839" i="1" s="1"/>
  <c r="K2840" i="1"/>
  <c r="L1286" i="1"/>
  <c r="M1286" i="1" s="1"/>
  <c r="K1287" i="1"/>
  <c r="G8277" i="1"/>
  <c r="F8278" i="1"/>
  <c r="H8277" i="1"/>
  <c r="L8385" i="1"/>
  <c r="M8385" i="1" s="1"/>
  <c r="K8386" i="1"/>
  <c r="L10498" i="1"/>
  <c r="M10498" i="1" s="1"/>
  <c r="K10499" i="1"/>
  <c r="K7946" i="1"/>
  <c r="L7945" i="1"/>
  <c r="M7945" i="1" s="1"/>
  <c r="L399" i="1"/>
  <c r="M399" i="1" s="1"/>
  <c r="K8836" i="1"/>
  <c r="L8835" i="1"/>
  <c r="M8835" i="1" s="1"/>
  <c r="H3617" i="1"/>
  <c r="L64" i="1"/>
  <c r="H2287" i="1"/>
  <c r="H7722" i="1"/>
  <c r="H2397" i="1"/>
  <c r="L5170" i="1"/>
  <c r="M5170" i="1" s="1"/>
  <c r="K5171" i="1"/>
  <c r="K732" i="1"/>
  <c r="K2172" i="1"/>
  <c r="H10499" i="1"/>
  <c r="H10597" i="1"/>
  <c r="H1507" i="1"/>
  <c r="K7500" i="1"/>
  <c r="L7499" i="1"/>
  <c r="M7499" i="1" s="1"/>
  <c r="G3058" i="1"/>
  <c r="F3059" i="1"/>
  <c r="L9935" i="1"/>
  <c r="M9935" i="1" s="1"/>
  <c r="K9936" i="1"/>
  <c r="L2491" i="1"/>
  <c r="M2491" i="1"/>
  <c r="L2730" i="1"/>
  <c r="M2730" i="1" s="1"/>
  <c r="K2731" i="1"/>
  <c r="L3174" i="1"/>
  <c r="M3174" i="1" s="1"/>
  <c r="L4061" i="1"/>
  <c r="L951" i="1"/>
  <c r="M951" i="1" s="1"/>
  <c r="H1729" i="1"/>
  <c r="G1729" i="1"/>
  <c r="F1730" i="1"/>
  <c r="G1618" i="1"/>
  <c r="H1618" i="1" s="1"/>
  <c r="F1619" i="1"/>
  <c r="K3057" i="1"/>
  <c r="L3056" i="1"/>
  <c r="M3056" i="1" s="1"/>
  <c r="G65" i="1"/>
  <c r="F66" i="1"/>
  <c r="G10935" i="1"/>
  <c r="H10935" i="1" s="1"/>
  <c r="F10936" i="1"/>
  <c r="L6273" i="1"/>
  <c r="M6273" i="1" s="1"/>
  <c r="K6274" i="1"/>
  <c r="L4504" i="1"/>
  <c r="M4504" i="1" s="1"/>
  <c r="G5729" i="1"/>
  <c r="F5730" i="1" s="1"/>
  <c r="M3507" i="1"/>
  <c r="H9720" i="1"/>
  <c r="G9720" i="1"/>
  <c r="F9721" i="1"/>
  <c r="K5615" i="1"/>
  <c r="L5614" i="1"/>
  <c r="M5614" i="1" s="1"/>
  <c r="G9937" i="1"/>
  <c r="L10273" i="1"/>
  <c r="M10273" i="1" s="1"/>
  <c r="K10274" i="1"/>
  <c r="G8502" i="1"/>
  <c r="G174" i="1"/>
  <c r="F175" i="1" s="1"/>
  <c r="L9165" i="1"/>
  <c r="M9165" i="1" s="1"/>
  <c r="K9166" i="1"/>
  <c r="G7501" i="1"/>
  <c r="F7502" i="1"/>
  <c r="H7501" i="1"/>
  <c r="G9271" i="1"/>
  <c r="H9271" i="1" s="1"/>
  <c r="K1174" i="1"/>
  <c r="K8501" i="1"/>
  <c r="L8500" i="1"/>
  <c r="M8500" i="1" s="1"/>
  <c r="L3727" i="1"/>
  <c r="M3727" i="1" s="1"/>
  <c r="K3728" i="1"/>
  <c r="H5389" i="1"/>
  <c r="H2491" i="1"/>
  <c r="H4826" i="1"/>
  <c r="L5727" i="1"/>
  <c r="M5727" i="1" s="1"/>
  <c r="K5728" i="1"/>
  <c r="L7836" i="1"/>
  <c r="K7837" i="1"/>
  <c r="K1949" i="1"/>
  <c r="L1948" i="1"/>
  <c r="M1948" i="1" s="1"/>
  <c r="L7276" i="1"/>
  <c r="M7276" i="1" s="1"/>
  <c r="K7277" i="1"/>
  <c r="M64" i="1"/>
  <c r="L8057" i="1"/>
  <c r="M8057" i="1" s="1"/>
  <c r="K8058" i="1"/>
  <c r="H3507" i="1"/>
  <c r="L3616" i="1"/>
  <c r="M3616" i="1" s="1"/>
  <c r="K3617" i="1"/>
  <c r="K6726" i="1"/>
  <c r="L6725" i="1"/>
  <c r="M6725" i="1" s="1"/>
  <c r="L2286" i="1"/>
  <c r="M2286" i="1" s="1"/>
  <c r="K2287" i="1"/>
  <c r="L10721" i="1"/>
  <c r="M10721" i="1" s="1"/>
  <c r="K10722" i="1"/>
  <c r="H3396" i="1"/>
  <c r="G6392" i="1"/>
  <c r="F6393" i="1"/>
  <c r="H6392" i="1"/>
  <c r="K1391" i="1"/>
  <c r="L3507" i="1"/>
  <c r="L6391" i="1"/>
  <c r="M6391" i="1" s="1"/>
  <c r="K6392" i="1"/>
  <c r="K10597" i="1"/>
  <c r="G3285" i="1"/>
  <c r="F3286" i="1"/>
  <c r="G7947" i="1"/>
  <c r="H7947" i="1" s="1"/>
  <c r="F7948" i="1"/>
  <c r="F3826" i="1"/>
  <c r="H3825" i="1"/>
  <c r="G3825" i="1"/>
  <c r="L1727" i="1"/>
  <c r="M1727" i="1" s="1"/>
  <c r="K1728" i="1"/>
  <c r="F2492" i="1"/>
  <c r="F4827" i="1"/>
  <c r="F10382" i="1"/>
  <c r="L3395" i="1"/>
  <c r="M3395" i="1" s="1"/>
  <c r="K3396" i="1"/>
  <c r="L10934" i="1"/>
  <c r="M10934" i="1" s="1"/>
  <c r="G286" i="1"/>
  <c r="F287" i="1"/>
  <c r="G6946" i="1"/>
  <c r="F6947" i="1" s="1"/>
  <c r="L2056" i="1"/>
  <c r="M2056" i="1" s="1"/>
  <c r="K2057" i="1"/>
  <c r="H5281" i="1"/>
  <c r="G5281" i="1"/>
  <c r="F5282" i="1"/>
  <c r="L2953" i="1"/>
  <c r="M2953" i="1" s="1"/>
  <c r="K2954" i="1"/>
  <c r="H6612" i="1"/>
  <c r="G6612" i="1"/>
  <c r="F6613" i="1"/>
  <c r="K7054" i="1"/>
  <c r="L7053" i="1"/>
  <c r="M7053" i="1" s="1"/>
  <c r="M7836" i="1"/>
  <c r="K1617" i="1"/>
  <c r="G4951" i="1"/>
  <c r="F4952" i="1"/>
  <c r="H4951" i="1"/>
  <c r="H5833" i="1"/>
  <c r="G5833" i="1"/>
  <c r="F5834" i="1"/>
  <c r="G7611" i="1"/>
  <c r="F7612" i="1" s="1"/>
  <c r="H503" i="1"/>
  <c r="F504" i="1"/>
  <c r="G503" i="1"/>
  <c r="L5831" i="1"/>
  <c r="M5831" i="1" s="1"/>
  <c r="K5832" i="1"/>
  <c r="G9376" i="1"/>
  <c r="H9376" i="1" s="1"/>
  <c r="K6045" i="1"/>
  <c r="L6044" i="1"/>
  <c r="M6044" i="1" s="1"/>
  <c r="G952" i="1"/>
  <c r="F953" i="1" s="1"/>
  <c r="L832" i="1"/>
  <c r="M832" i="1" s="1"/>
  <c r="K833" i="1"/>
  <c r="G6158" i="1"/>
  <c r="H6158" i="1" s="1"/>
  <c r="L7609" i="1"/>
  <c r="M7609" i="1" s="1"/>
  <c r="K7610" i="1"/>
  <c r="K6945" i="1"/>
  <c r="K5948" i="1"/>
  <c r="L5947" i="1"/>
  <c r="M5947" i="1" s="1"/>
  <c r="H4277" i="1"/>
  <c r="G7158" i="1"/>
  <c r="H7158" i="1" s="1"/>
  <c r="K10381" i="1"/>
  <c r="L10380" i="1"/>
  <c r="M10380" i="1" s="1"/>
  <c r="L6833" i="1"/>
  <c r="M6833" i="1" s="1"/>
  <c r="K6834" i="1"/>
  <c r="H8940" i="1"/>
  <c r="H7836" i="1"/>
  <c r="H8613" i="1"/>
  <c r="H2731" i="1"/>
  <c r="G1833" i="1"/>
  <c r="H1833" i="1"/>
  <c r="F1834" i="1"/>
  <c r="H3728" i="1"/>
  <c r="L1048" i="1"/>
  <c r="M1048" i="1" s="1"/>
  <c r="K1049" i="1"/>
  <c r="L3824" i="1"/>
  <c r="M3824" i="1" s="1"/>
  <c r="K3825" i="1"/>
  <c r="H6497" i="1"/>
  <c r="G6497" i="1"/>
  <c r="F6498" i="1"/>
  <c r="K6611" i="1"/>
  <c r="K2397" i="1"/>
  <c r="H7385" i="1"/>
  <c r="G2058" i="1"/>
  <c r="F2059" i="1"/>
  <c r="H5948" i="1"/>
  <c r="K5390" i="1"/>
  <c r="L5389" i="1"/>
  <c r="M5389" i="1" s="1"/>
  <c r="K6158" i="1"/>
  <c r="L6157" i="1"/>
  <c r="L4390" i="1"/>
  <c r="M4390" i="1" s="1"/>
  <c r="K4391" i="1"/>
  <c r="L1831" i="1"/>
  <c r="M1831" i="1" s="1"/>
  <c r="K1832" i="1"/>
  <c r="G9834" i="1"/>
  <c r="F9835" i="1"/>
  <c r="G4505" i="1"/>
  <c r="K4505" i="1" s="1"/>
  <c r="G4727" i="1"/>
  <c r="F4728" i="1" s="1"/>
  <c r="L3952" i="1"/>
  <c r="M3952" i="1" s="1"/>
  <c r="K3953" i="1"/>
  <c r="H1949" i="1"/>
  <c r="G1949" i="1"/>
  <c r="F1950" i="1"/>
  <c r="L4950" i="1"/>
  <c r="M4950" i="1" s="1"/>
  <c r="K4951" i="1"/>
  <c r="G2841" i="1"/>
  <c r="F2842" i="1"/>
  <c r="H4165" i="1"/>
  <c r="H10722" i="1"/>
  <c r="L9492" i="1"/>
  <c r="M9492" i="1" s="1"/>
  <c r="K9493" i="1"/>
  <c r="L9055" i="1"/>
  <c r="M9055" i="1" s="1"/>
  <c r="K9056" i="1"/>
  <c r="L8275" i="1"/>
  <c r="M8275" i="1" s="1"/>
  <c r="K8276" i="1"/>
  <c r="H285" i="1"/>
  <c r="G8387" i="1"/>
  <c r="F8388" i="1"/>
  <c r="L7721" i="1"/>
  <c r="M7721" i="1" s="1"/>
  <c r="K7722" i="1"/>
  <c r="H400" i="1"/>
  <c r="G400" i="1"/>
  <c r="F401" i="1"/>
  <c r="M5493" i="1"/>
  <c r="G9615" i="1"/>
  <c r="F9616" i="1" s="1"/>
  <c r="G8709" i="1"/>
  <c r="H8709" i="1" s="1"/>
  <c r="G3175" i="1"/>
  <c r="H3175" i="1" s="1"/>
  <c r="F3176" i="1"/>
  <c r="L9375" i="1"/>
  <c r="M9375" i="1" s="1"/>
  <c r="G4062" i="1"/>
  <c r="F4063" i="1"/>
  <c r="L4726" i="1"/>
  <c r="M4726" i="1" s="1"/>
  <c r="K4727" i="1"/>
  <c r="L8708" i="1"/>
  <c r="M8708" i="1" s="1"/>
  <c r="K8709" i="1"/>
  <c r="K6496" i="1"/>
  <c r="K4277" i="1"/>
  <c r="G1288" i="1"/>
  <c r="F1289" i="1"/>
  <c r="H7610" i="1"/>
  <c r="G10834" i="1"/>
  <c r="H10834" i="1"/>
  <c r="F10835" i="1"/>
  <c r="G1175" i="1"/>
  <c r="G5616" i="1"/>
  <c r="F5617" i="1"/>
  <c r="H5616" i="1"/>
  <c r="L5279" i="1"/>
  <c r="M5279" i="1" s="1"/>
  <c r="K5280" i="1"/>
  <c r="F608" i="1"/>
  <c r="G607" i="1"/>
  <c r="H607" i="1"/>
  <c r="L4825" i="1"/>
  <c r="M4825" i="1" s="1"/>
  <c r="K4826" i="1"/>
  <c r="G10046" i="1"/>
  <c r="F10047" i="1"/>
  <c r="H10046" i="1"/>
  <c r="L502" i="1"/>
  <c r="M502" i="1" s="1"/>
  <c r="K503" i="1"/>
  <c r="L9832" i="1"/>
  <c r="M9832" i="1" s="1"/>
  <c r="K9833" i="1"/>
  <c r="L285" i="1"/>
  <c r="M285" i="1" s="1"/>
  <c r="H4615" i="1"/>
  <c r="G4615" i="1"/>
  <c r="F4616" i="1"/>
  <c r="H1174" i="1"/>
  <c r="F6727" i="1"/>
  <c r="H5615" i="1"/>
  <c r="L9718" i="1"/>
  <c r="M9718" i="1" s="1"/>
  <c r="K9719" i="1"/>
  <c r="K10833" i="1"/>
  <c r="L10832" i="1"/>
  <c r="M10832" i="1" s="1"/>
  <c r="L4164" i="1"/>
  <c r="M4164" i="1" s="1"/>
  <c r="K4165" i="1"/>
  <c r="M6157" i="1"/>
  <c r="H6391" i="1"/>
  <c r="H6834" i="1"/>
  <c r="K7385" i="1"/>
  <c r="L7384" i="1"/>
  <c r="M7384" i="1" s="1"/>
  <c r="L8940" i="1"/>
  <c r="M8940" i="1" s="1"/>
  <c r="K8941" i="1"/>
  <c r="L8612" i="1"/>
  <c r="M8612" i="1" s="1"/>
  <c r="K8613" i="1"/>
  <c r="F1392" i="1"/>
  <c r="K173" i="1"/>
  <c r="L172" i="1"/>
  <c r="M172" i="1" s="1"/>
  <c r="F8059" i="1"/>
  <c r="F9167" i="1"/>
  <c r="H5493" i="1"/>
  <c r="F3618" i="1"/>
  <c r="K8171" i="1"/>
  <c r="L8170" i="1"/>
  <c r="M8170" i="1" s="1"/>
  <c r="H2172" i="1"/>
  <c r="H7500" i="1"/>
  <c r="H7054" i="1"/>
  <c r="K606" i="1"/>
  <c r="K10159" i="1"/>
  <c r="F2288" i="1"/>
  <c r="F7723" i="1"/>
  <c r="F4392" i="1"/>
  <c r="F5172" i="1"/>
  <c r="F2398" i="1"/>
  <c r="M4061" i="1"/>
  <c r="L1506" i="1"/>
  <c r="M1506" i="1" s="1"/>
  <c r="K1507" i="1"/>
  <c r="F10500" i="1"/>
  <c r="H6496" i="1"/>
  <c r="F8837" i="1"/>
  <c r="H1049" i="1"/>
  <c r="H10274" i="1"/>
  <c r="F1508" i="1"/>
  <c r="F8172" i="1"/>
  <c r="H2954" i="1"/>
  <c r="K7157" i="1"/>
  <c r="F834" i="1"/>
  <c r="F5062" i="1"/>
  <c r="H2057" i="1"/>
  <c r="G7612" i="1" l="1"/>
  <c r="G6947" i="1"/>
  <c r="F6948" i="1" s="1"/>
  <c r="H6836" i="1"/>
  <c r="G6836" i="1"/>
  <c r="F6837" i="1"/>
  <c r="G175" i="1"/>
  <c r="F176" i="1"/>
  <c r="G5730" i="1"/>
  <c r="G9616" i="1"/>
  <c r="F9617" i="1" s="1"/>
  <c r="G4167" i="1"/>
  <c r="F4168" i="1"/>
  <c r="L4505" i="1"/>
  <c r="M4505" i="1" s="1"/>
  <c r="G7838" i="1"/>
  <c r="F7839" i="1" s="1"/>
  <c r="H1051" i="1"/>
  <c r="G1051" i="1"/>
  <c r="H5950" i="1"/>
  <c r="G5950" i="1"/>
  <c r="F5951" i="1" s="1"/>
  <c r="H2174" i="1"/>
  <c r="G2174" i="1"/>
  <c r="F2175" i="1"/>
  <c r="H2733" i="1"/>
  <c r="G2733" i="1"/>
  <c r="F2734" i="1"/>
  <c r="H953" i="1"/>
  <c r="G953" i="1"/>
  <c r="F954" i="1"/>
  <c r="H10276" i="1"/>
  <c r="G10276" i="1"/>
  <c r="F10277" i="1"/>
  <c r="G4728" i="1"/>
  <c r="F4729" i="1"/>
  <c r="F609" i="1"/>
  <c r="G608" i="1"/>
  <c r="H608" i="1"/>
  <c r="H9835" i="1"/>
  <c r="G9835" i="1"/>
  <c r="F9836" i="1"/>
  <c r="L2397" i="1"/>
  <c r="M2397" i="1" s="1"/>
  <c r="L1728" i="1"/>
  <c r="M1728" i="1" s="1"/>
  <c r="K1729" i="1"/>
  <c r="H7948" i="1"/>
  <c r="G7948" i="1"/>
  <c r="F7949" i="1"/>
  <c r="H10936" i="1"/>
  <c r="F10937" i="1"/>
  <c r="G10936" i="1"/>
  <c r="H2288" i="1"/>
  <c r="G2288" i="1"/>
  <c r="F2289" i="1"/>
  <c r="L7610" i="1"/>
  <c r="M7610" i="1" s="1"/>
  <c r="K7611" i="1"/>
  <c r="H3826" i="1"/>
  <c r="G3826" i="1"/>
  <c r="K1950" i="1"/>
  <c r="L1949" i="1"/>
  <c r="H9721" i="1"/>
  <c r="G9721" i="1"/>
  <c r="F9722" i="1"/>
  <c r="L10499" i="1"/>
  <c r="M10499" i="1" s="1"/>
  <c r="G9167" i="1"/>
  <c r="F9168" i="1"/>
  <c r="L4727" i="1"/>
  <c r="K4728" i="1"/>
  <c r="K5949" i="1"/>
  <c r="L5948" i="1"/>
  <c r="M5948" i="1" s="1"/>
  <c r="L5832" i="1"/>
  <c r="M5832" i="1" s="1"/>
  <c r="K5833" i="1"/>
  <c r="H286" i="1"/>
  <c r="L3617" i="1"/>
  <c r="M3617" i="1" s="1"/>
  <c r="K8502" i="1"/>
  <c r="L8501" i="1"/>
  <c r="M8501" i="1" s="1"/>
  <c r="L9166" i="1"/>
  <c r="M9166" i="1" s="1"/>
  <c r="K9167" i="1"/>
  <c r="K3175" i="1"/>
  <c r="H1050" i="1"/>
  <c r="H5494" i="1"/>
  <c r="G2956" i="1"/>
  <c r="F2957" i="1" s="1"/>
  <c r="H3508" i="1"/>
  <c r="G1289" i="1"/>
  <c r="F1290" i="1"/>
  <c r="L3825" i="1"/>
  <c r="K3826" i="1"/>
  <c r="K10160" i="1"/>
  <c r="L10159" i="1"/>
  <c r="M10159" i="1" s="1"/>
  <c r="F7159" i="1"/>
  <c r="G8837" i="1"/>
  <c r="G2398" i="1"/>
  <c r="K2398" i="1" s="1"/>
  <c r="F2399" i="1"/>
  <c r="L8171" i="1"/>
  <c r="M8171" i="1" s="1"/>
  <c r="G1392" i="1"/>
  <c r="F1393" i="1"/>
  <c r="K286" i="1"/>
  <c r="K10046" i="1"/>
  <c r="G8388" i="1"/>
  <c r="F8389" i="1"/>
  <c r="L9056" i="1"/>
  <c r="M9056" i="1" s="1"/>
  <c r="K9057" i="1"/>
  <c r="K1833" i="1"/>
  <c r="L1832" i="1"/>
  <c r="M1832" i="1" s="1"/>
  <c r="H2059" i="1"/>
  <c r="G2059" i="1"/>
  <c r="F2060" i="1"/>
  <c r="L6945" i="1"/>
  <c r="M6945" i="1" s="1"/>
  <c r="K6946" i="1"/>
  <c r="K1618" i="1"/>
  <c r="L1617" i="1"/>
  <c r="M1617" i="1" s="1"/>
  <c r="G3286" i="1"/>
  <c r="F3287" i="1"/>
  <c r="L10722" i="1"/>
  <c r="M10722" i="1" s="1"/>
  <c r="K10723" i="1"/>
  <c r="L1174" i="1"/>
  <c r="M1174" i="1" s="1"/>
  <c r="K1175" i="1"/>
  <c r="G66" i="1"/>
  <c r="F67" i="1" s="1"/>
  <c r="G3059" i="1"/>
  <c r="F3060" i="1"/>
  <c r="L8386" i="1"/>
  <c r="M8386" i="1" s="1"/>
  <c r="K8387" i="1"/>
  <c r="L9614" i="1"/>
  <c r="M9614" i="1" s="1"/>
  <c r="K9615" i="1"/>
  <c r="H5391" i="1"/>
  <c r="F5392" i="1"/>
  <c r="G5391" i="1"/>
  <c r="G10161" i="1"/>
  <c r="H10161" i="1" s="1"/>
  <c r="F10162" i="1"/>
  <c r="F4279" i="1"/>
  <c r="H4063" i="1"/>
  <c r="G4063" i="1"/>
  <c r="F4064" i="1"/>
  <c r="K8277" i="1"/>
  <c r="L8276" i="1"/>
  <c r="M8276" i="1" s="1"/>
  <c r="L6158" i="1"/>
  <c r="M6158" i="1" s="1"/>
  <c r="H504" i="1"/>
  <c r="G504" i="1"/>
  <c r="F505" i="1"/>
  <c r="G287" i="1"/>
  <c r="F288" i="1"/>
  <c r="K7501" i="1"/>
  <c r="L7500" i="1"/>
  <c r="M7500" i="1" s="1"/>
  <c r="L4165" i="1"/>
  <c r="M4165" i="1" s="1"/>
  <c r="K4166" i="1"/>
  <c r="G3176" i="1"/>
  <c r="L7722" i="1"/>
  <c r="M7722" i="1" s="1"/>
  <c r="K7723" i="1"/>
  <c r="L6611" i="1"/>
  <c r="M6611" i="1" s="1"/>
  <c r="K6612" i="1"/>
  <c r="L8058" i="1"/>
  <c r="M8058" i="1" s="1"/>
  <c r="K8059" i="1"/>
  <c r="L5728" i="1"/>
  <c r="M5728" i="1" s="1"/>
  <c r="K5729" i="1"/>
  <c r="G7502" i="1"/>
  <c r="F7503" i="1" s="1"/>
  <c r="H8502" i="1"/>
  <c r="L9936" i="1"/>
  <c r="M9936" i="1" s="1"/>
  <c r="K9937" i="1"/>
  <c r="L5171" i="1"/>
  <c r="M5171" i="1" s="1"/>
  <c r="K5172" i="1"/>
  <c r="L2620" i="1"/>
  <c r="M2620" i="1" s="1"/>
  <c r="K2621" i="1"/>
  <c r="K6497" i="1"/>
  <c r="L6496" i="1"/>
  <c r="M6496" i="1" s="1"/>
  <c r="H5172" i="1"/>
  <c r="G5172" i="1"/>
  <c r="F5173" i="1"/>
  <c r="L606" i="1"/>
  <c r="M606" i="1" s="1"/>
  <c r="K607" i="1"/>
  <c r="L7385" i="1"/>
  <c r="M7385" i="1" s="1"/>
  <c r="K7386" i="1"/>
  <c r="L9833" i="1"/>
  <c r="M9833" i="1" s="1"/>
  <c r="K9834" i="1"/>
  <c r="L4826" i="1"/>
  <c r="M4826" i="1" s="1"/>
  <c r="K4827" i="1"/>
  <c r="L5280" i="1"/>
  <c r="M5280" i="1" s="1"/>
  <c r="K5281" i="1"/>
  <c r="G5617" i="1"/>
  <c r="F5618" i="1" s="1"/>
  <c r="F8710" i="1"/>
  <c r="G401" i="1"/>
  <c r="H401" i="1" s="1"/>
  <c r="H2841" i="1"/>
  <c r="L5390" i="1"/>
  <c r="K5391" i="1"/>
  <c r="F6159" i="1"/>
  <c r="G4952" i="1"/>
  <c r="F4953" i="1"/>
  <c r="L6726" i="1"/>
  <c r="M6726" i="1" s="1"/>
  <c r="H5729" i="1"/>
  <c r="K4062" i="1"/>
  <c r="L2731" i="1"/>
  <c r="M2731" i="1" s="1"/>
  <c r="K2732" i="1"/>
  <c r="K65" i="1"/>
  <c r="K7947" i="1"/>
  <c r="L7946" i="1"/>
  <c r="M7946" i="1" s="1"/>
  <c r="F6275" i="1"/>
  <c r="G9494" i="1"/>
  <c r="F9495" i="1" s="1"/>
  <c r="H9494" i="1"/>
  <c r="K9271" i="1"/>
  <c r="M5390" i="1"/>
  <c r="G3955" i="1"/>
  <c r="F3956" i="1"/>
  <c r="G2622" i="1"/>
  <c r="H2622" i="1" s="1"/>
  <c r="F2623" i="1"/>
  <c r="H6835" i="1"/>
  <c r="H2732" i="1"/>
  <c r="H4166" i="1"/>
  <c r="G7279" i="1"/>
  <c r="F7280" i="1" s="1"/>
  <c r="H2955" i="1"/>
  <c r="H4278" i="1"/>
  <c r="G3618" i="1"/>
  <c r="F3619" i="1" s="1"/>
  <c r="L833" i="1"/>
  <c r="M833" i="1" s="1"/>
  <c r="K834" i="1"/>
  <c r="G1619" i="1"/>
  <c r="L3953" i="1"/>
  <c r="M3953" i="1" s="1"/>
  <c r="K3954" i="1"/>
  <c r="G6393" i="1"/>
  <c r="F6394" i="1" s="1"/>
  <c r="H9058" i="1"/>
  <c r="G9058" i="1"/>
  <c r="F9059" i="1"/>
  <c r="L1507" i="1"/>
  <c r="M1507" i="1" s="1"/>
  <c r="G10047" i="1"/>
  <c r="H10047" i="1"/>
  <c r="F10048" i="1"/>
  <c r="G10835" i="1"/>
  <c r="F10836" i="1"/>
  <c r="H1288" i="1"/>
  <c r="H4062" i="1"/>
  <c r="H2842" i="1"/>
  <c r="G2842" i="1"/>
  <c r="F2843" i="1"/>
  <c r="H9834" i="1"/>
  <c r="L1049" i="1"/>
  <c r="M1049" i="1" s="1"/>
  <c r="K1050" i="1"/>
  <c r="H834" i="1"/>
  <c r="G834" i="1"/>
  <c r="F835" i="1"/>
  <c r="L7157" i="1"/>
  <c r="M7157" i="1" s="1"/>
  <c r="K7158" i="1"/>
  <c r="H10500" i="1"/>
  <c r="G10500" i="1"/>
  <c r="K10500" i="1" s="1"/>
  <c r="F10501" i="1"/>
  <c r="H4392" i="1"/>
  <c r="G4392" i="1"/>
  <c r="F4393" i="1"/>
  <c r="H8059" i="1"/>
  <c r="G8059" i="1"/>
  <c r="F8060" i="1"/>
  <c r="L8613" i="1"/>
  <c r="M8613" i="1" s="1"/>
  <c r="K8614" i="1"/>
  <c r="K10834" i="1"/>
  <c r="L10833" i="1"/>
  <c r="M10833" i="1" s="1"/>
  <c r="K9376" i="1"/>
  <c r="H8387" i="1"/>
  <c r="L9493" i="1"/>
  <c r="K9494" i="1"/>
  <c r="F4506" i="1"/>
  <c r="L4391" i="1"/>
  <c r="M4391" i="1" s="1"/>
  <c r="K4392" i="1"/>
  <c r="H2058" i="1"/>
  <c r="G1834" i="1"/>
  <c r="H1834" i="1" s="1"/>
  <c r="F1835" i="1"/>
  <c r="K10935" i="1"/>
  <c r="H3285" i="1"/>
  <c r="K3508" i="1"/>
  <c r="L7277" i="1"/>
  <c r="M7277" i="1" s="1"/>
  <c r="K7278" i="1"/>
  <c r="L10274" i="1"/>
  <c r="M10274" i="1" s="1"/>
  <c r="K10275" i="1"/>
  <c r="K5616" i="1"/>
  <c r="L5615" i="1"/>
  <c r="M5615" i="1" s="1"/>
  <c r="H65" i="1"/>
  <c r="H3058" i="1"/>
  <c r="L1287" i="1"/>
  <c r="M1287" i="1" s="1"/>
  <c r="K1288" i="1"/>
  <c r="K5494" i="1"/>
  <c r="H6274" i="1"/>
  <c r="H5390" i="1"/>
  <c r="G7056" i="1"/>
  <c r="F7057" i="1"/>
  <c r="G6498" i="1"/>
  <c r="H6498" i="1" s="1"/>
  <c r="L6045" i="1"/>
  <c r="G5834" i="1"/>
  <c r="F5835" i="1"/>
  <c r="G5282" i="1"/>
  <c r="F5283" i="1"/>
  <c r="L3396" i="1"/>
  <c r="M3396" i="1" s="1"/>
  <c r="K3397" i="1"/>
  <c r="F4828" i="1"/>
  <c r="H4827" i="1"/>
  <c r="G4827" i="1"/>
  <c r="K10598" i="1"/>
  <c r="L10597" i="1"/>
  <c r="M10597" i="1" s="1"/>
  <c r="L1391" i="1"/>
  <c r="M1391" i="1" s="1"/>
  <c r="K1392" i="1"/>
  <c r="K7838" i="1"/>
  <c r="L7837" i="1"/>
  <c r="L6274" i="1"/>
  <c r="M6274" i="1" s="1"/>
  <c r="K952" i="1"/>
  <c r="K8837" i="1"/>
  <c r="L8836" i="1"/>
  <c r="M8836" i="1" s="1"/>
  <c r="L5061" i="1"/>
  <c r="M5061" i="1" s="1"/>
  <c r="M9493" i="1"/>
  <c r="H10598" i="1"/>
  <c r="H8942" i="1"/>
  <c r="G8942" i="1"/>
  <c r="F8943" i="1"/>
  <c r="H1508" i="1"/>
  <c r="G1508" i="1"/>
  <c r="F1509" i="1"/>
  <c r="L8709" i="1"/>
  <c r="M8709" i="1" s="1"/>
  <c r="L6392" i="1"/>
  <c r="M6392" i="1" s="1"/>
  <c r="K4278" i="1"/>
  <c r="L4277" i="1"/>
  <c r="M4277" i="1" s="1"/>
  <c r="L4951" i="1"/>
  <c r="M4951" i="1" s="1"/>
  <c r="K4952" i="1"/>
  <c r="L6834" i="1"/>
  <c r="M6834" i="1" s="1"/>
  <c r="K6835" i="1"/>
  <c r="H6613" i="1"/>
  <c r="G6613" i="1"/>
  <c r="F6614" i="1"/>
  <c r="L2057" i="1"/>
  <c r="M2057" i="1" s="1"/>
  <c r="K2058" i="1"/>
  <c r="L2287" i="1"/>
  <c r="M2287" i="1" s="1"/>
  <c r="K2288" i="1"/>
  <c r="H9937" i="1"/>
  <c r="G1730" i="1"/>
  <c r="F1731" i="1"/>
  <c r="H6046" i="1"/>
  <c r="F6047" i="1"/>
  <c r="G6046" i="1"/>
  <c r="G5062" i="1"/>
  <c r="H5062" i="1" s="1"/>
  <c r="G7723" i="1"/>
  <c r="F7724" i="1"/>
  <c r="L9719" i="1"/>
  <c r="M9719" i="1" s="1"/>
  <c r="K9720" i="1"/>
  <c r="G4616" i="1"/>
  <c r="H4616" i="1" s="1"/>
  <c r="H1175" i="1"/>
  <c r="H1950" i="1"/>
  <c r="G1950" i="1"/>
  <c r="F1951" i="1"/>
  <c r="M4727" i="1"/>
  <c r="G8172" i="1"/>
  <c r="K8172" i="1" s="1"/>
  <c r="K174" i="1"/>
  <c r="L173" i="1"/>
  <c r="M173" i="1" s="1"/>
  <c r="L8941" i="1"/>
  <c r="K8942" i="1"/>
  <c r="G6727" i="1"/>
  <c r="K6727" i="1" s="1"/>
  <c r="K4615" i="1"/>
  <c r="L503" i="1"/>
  <c r="M503" i="1" s="1"/>
  <c r="K504" i="1"/>
  <c r="F1176" i="1"/>
  <c r="H9615" i="1"/>
  <c r="M1949" i="1"/>
  <c r="H4727" i="1"/>
  <c r="H4505" i="1"/>
  <c r="L10381" i="1"/>
  <c r="M10381" i="1" s="1"/>
  <c r="H952" i="1"/>
  <c r="F9377" i="1"/>
  <c r="H7611" i="1"/>
  <c r="K7055" i="1"/>
  <c r="L7054" i="1"/>
  <c r="M7054" i="1" s="1"/>
  <c r="L2954" i="1"/>
  <c r="M2954" i="1" s="1"/>
  <c r="K2955" i="1"/>
  <c r="H6946" i="1"/>
  <c r="G10382" i="1"/>
  <c r="F10383" i="1" s="1"/>
  <c r="H10382" i="1"/>
  <c r="F2493" i="1"/>
  <c r="G2492" i="1"/>
  <c r="M3825" i="1"/>
  <c r="L3728" i="1"/>
  <c r="M3728" i="1" s="1"/>
  <c r="K3729" i="1"/>
  <c r="F9272" i="1"/>
  <c r="H174" i="1"/>
  <c r="F8503" i="1"/>
  <c r="F9938" i="1"/>
  <c r="K3058" i="1"/>
  <c r="L3057" i="1"/>
  <c r="M3057" i="1" s="1"/>
  <c r="K2173" i="1"/>
  <c r="L2172" i="1"/>
  <c r="M2172" i="1" s="1"/>
  <c r="L732" i="1"/>
  <c r="M732" i="1" s="1"/>
  <c r="K733" i="1"/>
  <c r="G8278" i="1"/>
  <c r="H8278" i="1" s="1"/>
  <c r="F8279" i="1"/>
  <c r="L3284" i="1"/>
  <c r="M3284" i="1" s="1"/>
  <c r="K3285" i="1"/>
  <c r="G734" i="1"/>
  <c r="H734" i="1" s="1"/>
  <c r="F735" i="1"/>
  <c r="H3398" i="1"/>
  <c r="G3398" i="1"/>
  <c r="F3399" i="1"/>
  <c r="M7837" i="1"/>
  <c r="H10724" i="1"/>
  <c r="G10724" i="1"/>
  <c r="F10725" i="1"/>
  <c r="F10599" i="1"/>
  <c r="M8941" i="1"/>
  <c r="K400" i="1"/>
  <c r="L2840" i="1"/>
  <c r="M2840" i="1" s="1"/>
  <c r="K2841" i="1"/>
  <c r="F5495" i="1"/>
  <c r="F8615" i="1"/>
  <c r="F7387" i="1"/>
  <c r="H5949" i="1"/>
  <c r="H7837" i="1"/>
  <c r="F3730" i="1"/>
  <c r="M6045" i="1"/>
  <c r="H10275" i="1"/>
  <c r="H2173" i="1"/>
  <c r="F3509" i="1"/>
  <c r="G9495" i="1" l="1"/>
  <c r="H9495" i="1"/>
  <c r="F9496" i="1"/>
  <c r="G3619" i="1"/>
  <c r="F3620" i="1"/>
  <c r="L2398" i="1"/>
  <c r="K2399" i="1"/>
  <c r="G10383" i="1"/>
  <c r="H10383" i="1" s="1"/>
  <c r="F10384" i="1"/>
  <c r="G6394" i="1"/>
  <c r="G67" i="1"/>
  <c r="F68" i="1" s="1"/>
  <c r="H7839" i="1"/>
  <c r="G7839" i="1"/>
  <c r="F7840" i="1"/>
  <c r="L8172" i="1"/>
  <c r="G7280" i="1"/>
  <c r="F7281" i="1"/>
  <c r="G5618" i="1"/>
  <c r="F5619" i="1" s="1"/>
  <c r="H5618" i="1"/>
  <c r="H2957" i="1"/>
  <c r="G2957" i="1"/>
  <c r="F2958" i="1"/>
  <c r="G7503" i="1"/>
  <c r="F7504" i="1" s="1"/>
  <c r="H6948" i="1"/>
  <c r="G6948" i="1"/>
  <c r="F6949" i="1"/>
  <c r="L6727" i="1"/>
  <c r="L10500" i="1"/>
  <c r="H5951" i="1"/>
  <c r="G5951" i="1"/>
  <c r="F5952" i="1"/>
  <c r="H9617" i="1"/>
  <c r="G9617" i="1"/>
  <c r="F9618" i="1" s="1"/>
  <c r="L2955" i="1"/>
  <c r="M2955" i="1" s="1"/>
  <c r="K2956" i="1"/>
  <c r="H4393" i="1"/>
  <c r="G4393" i="1"/>
  <c r="F4394" i="1"/>
  <c r="G10836" i="1"/>
  <c r="H10836" i="1"/>
  <c r="G3956" i="1"/>
  <c r="F3957" i="1" s="1"/>
  <c r="H3956" i="1"/>
  <c r="G4953" i="1"/>
  <c r="L4827" i="1"/>
  <c r="L2621" i="1"/>
  <c r="M2621" i="1" s="1"/>
  <c r="K2622" i="1"/>
  <c r="L8059" i="1"/>
  <c r="G10162" i="1"/>
  <c r="H10162" i="1"/>
  <c r="F10163" i="1"/>
  <c r="K1619" i="1"/>
  <c r="L1618" i="1"/>
  <c r="M1618" i="1" s="1"/>
  <c r="L3826" i="1"/>
  <c r="K5950" i="1"/>
  <c r="L5949" i="1"/>
  <c r="M5949" i="1" s="1"/>
  <c r="L1950" i="1"/>
  <c r="G10937" i="1"/>
  <c r="F10938" i="1" s="1"/>
  <c r="F610" i="1"/>
  <c r="G609" i="1"/>
  <c r="H609" i="1" s="1"/>
  <c r="G10277" i="1"/>
  <c r="F10278" i="1" s="1"/>
  <c r="H954" i="1"/>
  <c r="G954" i="1"/>
  <c r="F955" i="1"/>
  <c r="H2734" i="1"/>
  <c r="G2734" i="1"/>
  <c r="F2735" i="1"/>
  <c r="H6837" i="1"/>
  <c r="G6837" i="1"/>
  <c r="F6838" i="1"/>
  <c r="G7387" i="1"/>
  <c r="F7388" i="1" s="1"/>
  <c r="H7387" i="1"/>
  <c r="L400" i="1"/>
  <c r="M400" i="1" s="1"/>
  <c r="K401" i="1"/>
  <c r="H9938" i="1"/>
  <c r="G9938" i="1"/>
  <c r="F9939" i="1"/>
  <c r="F6728" i="1"/>
  <c r="F8173" i="1"/>
  <c r="F5063" i="1"/>
  <c r="L2058" i="1"/>
  <c r="M2058" i="1" s="1"/>
  <c r="K2059" i="1"/>
  <c r="L4952" i="1"/>
  <c r="M4952" i="1" s="1"/>
  <c r="K5062" i="1"/>
  <c r="L1392" i="1"/>
  <c r="H4828" i="1"/>
  <c r="G4828" i="1"/>
  <c r="M4392" i="1"/>
  <c r="L3954" i="1"/>
  <c r="M3954" i="1" s="1"/>
  <c r="K3955" i="1"/>
  <c r="H1619" i="1"/>
  <c r="L4062" i="1"/>
  <c r="M4062" i="1" s="1"/>
  <c r="K4063" i="1"/>
  <c r="L607" i="1"/>
  <c r="M607" i="1" s="1"/>
  <c r="K608" i="1"/>
  <c r="H3176" i="1"/>
  <c r="L4166" i="1"/>
  <c r="M4166" i="1" s="1"/>
  <c r="K4167" i="1"/>
  <c r="L1175" i="1"/>
  <c r="M1175" i="1" s="1"/>
  <c r="L10046" i="1"/>
  <c r="M10046" i="1" s="1"/>
  <c r="K10047" i="1"/>
  <c r="G7159" i="1"/>
  <c r="M3826" i="1"/>
  <c r="H5730" i="1"/>
  <c r="H7612" i="1"/>
  <c r="L1288" i="1"/>
  <c r="M1288" i="1" s="1"/>
  <c r="K1289" i="1"/>
  <c r="M8172" i="1"/>
  <c r="L3397" i="1"/>
  <c r="M3397" i="1" s="1"/>
  <c r="K3398" i="1"/>
  <c r="G10048" i="1"/>
  <c r="F10049" i="1"/>
  <c r="H10048" i="1"/>
  <c r="L9834" i="1"/>
  <c r="M9834" i="1" s="1"/>
  <c r="K9835" i="1"/>
  <c r="G4279" i="1"/>
  <c r="H3287" i="1"/>
  <c r="G3287" i="1"/>
  <c r="F3288" i="1" s="1"/>
  <c r="G2399" i="1"/>
  <c r="F2400" i="1"/>
  <c r="H3399" i="1"/>
  <c r="G3399" i="1"/>
  <c r="F3400" i="1"/>
  <c r="L733" i="1"/>
  <c r="M733" i="1" s="1"/>
  <c r="K734" i="1"/>
  <c r="K7056" i="1"/>
  <c r="L7055" i="1"/>
  <c r="M7055" i="1" s="1"/>
  <c r="G1176" i="1"/>
  <c r="K1176" i="1" s="1"/>
  <c r="F1177" i="1"/>
  <c r="H1176" i="1"/>
  <c r="H6727" i="1"/>
  <c r="H8172" i="1"/>
  <c r="G6614" i="1"/>
  <c r="F6615" i="1"/>
  <c r="K6393" i="1"/>
  <c r="G1509" i="1"/>
  <c r="L9376" i="1"/>
  <c r="M9376" i="1" s="1"/>
  <c r="K10835" i="1"/>
  <c r="L10834" i="1"/>
  <c r="M10834" i="1" s="1"/>
  <c r="H10501" i="1"/>
  <c r="G10501" i="1"/>
  <c r="F10502" i="1"/>
  <c r="L1050" i="1"/>
  <c r="M1050" i="1" s="1"/>
  <c r="K1051" i="1"/>
  <c r="H9059" i="1"/>
  <c r="G9059" i="1"/>
  <c r="F9060" i="1"/>
  <c r="H6393" i="1"/>
  <c r="H7279" i="1"/>
  <c r="L9271" i="1"/>
  <c r="M9271" i="1" s="1"/>
  <c r="K7948" i="1"/>
  <c r="L7947" i="1"/>
  <c r="M7947" i="1" s="1"/>
  <c r="G6159" i="1"/>
  <c r="H6159" i="1" s="1"/>
  <c r="H5617" i="1"/>
  <c r="H5173" i="1"/>
  <c r="G5173" i="1"/>
  <c r="F5174" i="1"/>
  <c r="H7502" i="1"/>
  <c r="G2060" i="1"/>
  <c r="F2061" i="1" s="1"/>
  <c r="L9057" i="1"/>
  <c r="M9057" i="1" s="1"/>
  <c r="K9058" i="1"/>
  <c r="K287" i="1"/>
  <c r="L286" i="1"/>
  <c r="M286" i="1" s="1"/>
  <c r="M2398" i="1"/>
  <c r="K10161" i="1"/>
  <c r="L10160" i="1"/>
  <c r="M10160" i="1" s="1"/>
  <c r="L4728" i="1"/>
  <c r="G9722" i="1"/>
  <c r="F9723" i="1" s="1"/>
  <c r="F3827" i="1"/>
  <c r="H2289" i="1"/>
  <c r="G2289" i="1"/>
  <c r="F2290" i="1"/>
  <c r="G7949" i="1"/>
  <c r="F7950" i="1"/>
  <c r="G9836" i="1"/>
  <c r="H9836" i="1" s="1"/>
  <c r="H2175" i="1"/>
  <c r="G2175" i="1"/>
  <c r="F2176" i="1"/>
  <c r="F1052" i="1"/>
  <c r="F9378" i="1"/>
  <c r="H9377" i="1"/>
  <c r="G9377" i="1"/>
  <c r="K10936" i="1"/>
  <c r="L10935" i="1"/>
  <c r="M10935" i="1" s="1"/>
  <c r="G735" i="1"/>
  <c r="F736" i="1" s="1"/>
  <c r="G8503" i="1"/>
  <c r="F8504" i="1"/>
  <c r="L9720" i="1"/>
  <c r="M9720" i="1" s="1"/>
  <c r="K9721" i="1"/>
  <c r="L4392" i="1"/>
  <c r="K4393" i="1"/>
  <c r="L5172" i="1"/>
  <c r="K5173" i="1"/>
  <c r="H288" i="1"/>
  <c r="G288" i="1"/>
  <c r="F289" i="1"/>
  <c r="G1290" i="1"/>
  <c r="H1290" i="1" s="1"/>
  <c r="H4168" i="1"/>
  <c r="G4168" i="1"/>
  <c r="F4169" i="1" s="1"/>
  <c r="H176" i="1"/>
  <c r="G176" i="1"/>
  <c r="F177" i="1"/>
  <c r="G10599" i="1"/>
  <c r="K10599" i="1" s="1"/>
  <c r="G3730" i="1"/>
  <c r="F3731" i="1" s="1"/>
  <c r="F5496" i="1"/>
  <c r="H5495" i="1"/>
  <c r="G5495" i="1"/>
  <c r="K10382" i="1"/>
  <c r="L8942" i="1"/>
  <c r="K8943" i="1"/>
  <c r="H1730" i="1"/>
  <c r="L10598" i="1"/>
  <c r="M10598" i="1" s="1"/>
  <c r="H5834" i="1"/>
  <c r="F6499" i="1"/>
  <c r="K5617" i="1"/>
  <c r="L5616" i="1"/>
  <c r="M5616" i="1" s="1"/>
  <c r="L3508" i="1"/>
  <c r="M3508" i="1" s="1"/>
  <c r="H4506" i="1"/>
  <c r="G4506" i="1"/>
  <c r="F4507" i="1"/>
  <c r="L8614" i="1"/>
  <c r="M8614" i="1" s="1"/>
  <c r="M10500" i="1"/>
  <c r="L65" i="1"/>
  <c r="M65" i="1" s="1"/>
  <c r="K66" i="1"/>
  <c r="F402" i="1"/>
  <c r="M5172" i="1"/>
  <c r="L9937" i="1"/>
  <c r="M9937" i="1" s="1"/>
  <c r="K9938" i="1"/>
  <c r="L6612" i="1"/>
  <c r="M6612" i="1" s="1"/>
  <c r="K6613" i="1"/>
  <c r="K7502" i="1"/>
  <c r="L7501" i="1"/>
  <c r="M7501" i="1" s="1"/>
  <c r="H287" i="1"/>
  <c r="L9615" i="1"/>
  <c r="M9615" i="1" s="1"/>
  <c r="K9616" i="1"/>
  <c r="H3286" i="1"/>
  <c r="H2398" i="1"/>
  <c r="H1289" i="1"/>
  <c r="K3176" i="1"/>
  <c r="L3175" i="1"/>
  <c r="M3175" i="1" s="1"/>
  <c r="K8503" i="1"/>
  <c r="L8502" i="1"/>
  <c r="M8502" i="1" s="1"/>
  <c r="L5833" i="1"/>
  <c r="M5833" i="1" s="1"/>
  <c r="K5834" i="1"/>
  <c r="M2288" i="1"/>
  <c r="H4167" i="1"/>
  <c r="H175" i="1"/>
  <c r="L8277" i="1"/>
  <c r="M8277" i="1" s="1"/>
  <c r="K8278" i="1"/>
  <c r="G5392" i="1"/>
  <c r="F5393" i="1"/>
  <c r="H3060" i="1"/>
  <c r="G3060" i="1"/>
  <c r="F3061" i="1" s="1"/>
  <c r="H8389" i="1"/>
  <c r="G8389" i="1"/>
  <c r="F8390" i="1"/>
  <c r="H1393" i="1"/>
  <c r="G1393" i="1"/>
  <c r="F1394" i="1" s="1"/>
  <c r="G9168" i="1"/>
  <c r="F9169" i="1"/>
  <c r="L7611" i="1"/>
  <c r="M7611" i="1" s="1"/>
  <c r="K7612" i="1"/>
  <c r="H4729" i="1"/>
  <c r="G4729" i="1"/>
  <c r="F4730" i="1"/>
  <c r="G3509" i="1"/>
  <c r="F3510" i="1" s="1"/>
  <c r="G8279" i="1"/>
  <c r="L8837" i="1"/>
  <c r="M8837" i="1" s="1"/>
  <c r="K3059" i="1"/>
  <c r="L3058" i="1"/>
  <c r="M3058" i="1" s="1"/>
  <c r="H7724" i="1"/>
  <c r="G7724" i="1"/>
  <c r="F7725" i="1" s="1"/>
  <c r="H7057" i="1"/>
  <c r="G7057" i="1"/>
  <c r="F7058" i="1"/>
  <c r="G2623" i="1"/>
  <c r="F2624" i="1" s="1"/>
  <c r="H2623" i="1"/>
  <c r="L5391" i="1"/>
  <c r="M5391" i="1" s="1"/>
  <c r="K5392" i="1"/>
  <c r="L7723" i="1"/>
  <c r="K7724" i="1"/>
  <c r="L2841" i="1"/>
  <c r="M2841" i="1" s="1"/>
  <c r="K2842" i="1"/>
  <c r="H10725" i="1"/>
  <c r="G10725" i="1"/>
  <c r="F10726" i="1"/>
  <c r="L3285" i="1"/>
  <c r="M3285" i="1" s="1"/>
  <c r="K3286" i="1"/>
  <c r="K2174" i="1"/>
  <c r="L2173" i="1"/>
  <c r="M2173" i="1" s="1"/>
  <c r="L3729" i="1"/>
  <c r="M3729" i="1" s="1"/>
  <c r="K3730" i="1"/>
  <c r="K2492" i="1"/>
  <c r="G1951" i="1"/>
  <c r="F1952" i="1"/>
  <c r="M7723" i="1"/>
  <c r="L2288" i="1"/>
  <c r="K2289" i="1"/>
  <c r="G8943" i="1"/>
  <c r="F8944" i="1" s="1"/>
  <c r="K7839" i="1"/>
  <c r="L7838" i="1"/>
  <c r="M7838" i="1" s="1"/>
  <c r="L9494" i="1"/>
  <c r="K9495" i="1"/>
  <c r="H8060" i="1"/>
  <c r="G8060" i="1"/>
  <c r="F8061" i="1" s="1"/>
  <c r="L7158" i="1"/>
  <c r="M7158" i="1" s="1"/>
  <c r="K7159" i="1"/>
  <c r="H835" i="1"/>
  <c r="G835" i="1"/>
  <c r="F836" i="1"/>
  <c r="H2843" i="1"/>
  <c r="G2843" i="1"/>
  <c r="F2844" i="1" s="1"/>
  <c r="K1508" i="1"/>
  <c r="L834" i="1"/>
  <c r="M834" i="1" s="1"/>
  <c r="K835" i="1"/>
  <c r="H3618" i="1"/>
  <c r="M9494" i="1"/>
  <c r="L2732" i="1"/>
  <c r="M2732" i="1" s="1"/>
  <c r="K2733" i="1"/>
  <c r="L5281" i="1"/>
  <c r="M5281" i="1" s="1"/>
  <c r="K5282" i="1"/>
  <c r="K6498" i="1"/>
  <c r="L6497" i="1"/>
  <c r="M6497" i="1" s="1"/>
  <c r="L5729" i="1"/>
  <c r="M5729" i="1" s="1"/>
  <c r="K5730" i="1"/>
  <c r="H505" i="1"/>
  <c r="G505" i="1"/>
  <c r="F506" i="1"/>
  <c r="G4064" i="1"/>
  <c r="F4065" i="1"/>
  <c r="L8387" i="1"/>
  <c r="M8387" i="1" s="1"/>
  <c r="K8388" i="1"/>
  <c r="H66" i="1"/>
  <c r="L6946" i="1"/>
  <c r="M6946" i="1" s="1"/>
  <c r="K6947" i="1"/>
  <c r="M1392" i="1"/>
  <c r="H8837" i="1"/>
  <c r="H2956" i="1"/>
  <c r="L1729" i="1"/>
  <c r="M1729" i="1" s="1"/>
  <c r="K1730" i="1"/>
  <c r="M4728" i="1"/>
  <c r="H7838" i="1"/>
  <c r="H9616" i="1"/>
  <c r="H6947" i="1"/>
  <c r="G2493" i="1"/>
  <c r="G8615" i="1"/>
  <c r="F8616" i="1"/>
  <c r="M6727" i="1"/>
  <c r="H1731" i="1"/>
  <c r="G1731" i="1"/>
  <c r="F1732" i="1" s="1"/>
  <c r="H5835" i="1"/>
  <c r="G5835" i="1"/>
  <c r="F5836" i="1"/>
  <c r="H9272" i="1"/>
  <c r="G9272" i="1"/>
  <c r="F9273" i="1" s="1"/>
  <c r="L504" i="1"/>
  <c r="K505" i="1"/>
  <c r="F6048" i="1"/>
  <c r="G6047" i="1"/>
  <c r="H6047" i="1" s="1"/>
  <c r="L4278" i="1"/>
  <c r="M4278" i="1" s="1"/>
  <c r="K4279" i="1"/>
  <c r="L952" i="1"/>
  <c r="M952" i="1" s="1"/>
  <c r="K953" i="1"/>
  <c r="G5283" i="1"/>
  <c r="F5284" i="1"/>
  <c r="L10275" i="1"/>
  <c r="M10275" i="1" s="1"/>
  <c r="K10276" i="1"/>
  <c r="G1835" i="1"/>
  <c r="F1836" i="1" s="1"/>
  <c r="H1835" i="1"/>
  <c r="H2492" i="1"/>
  <c r="L4615" i="1"/>
  <c r="M4615" i="1" s="1"/>
  <c r="K4616" i="1"/>
  <c r="K175" i="1"/>
  <c r="L174" i="1"/>
  <c r="M174" i="1" s="1"/>
  <c r="M1950" i="1"/>
  <c r="F4617" i="1"/>
  <c r="H7723" i="1"/>
  <c r="L6835" i="1"/>
  <c r="M6835" i="1" s="1"/>
  <c r="K6836" i="1"/>
  <c r="M8942" i="1"/>
  <c r="M4827" i="1"/>
  <c r="H5282" i="1"/>
  <c r="K6046" i="1"/>
  <c r="H7056" i="1"/>
  <c r="K5495" i="1"/>
  <c r="L5494" i="1"/>
  <c r="M5494" i="1" s="1"/>
  <c r="L7278" i="1"/>
  <c r="M7278" i="1" s="1"/>
  <c r="K7279" i="1"/>
  <c r="M8059" i="1"/>
  <c r="H10835" i="1"/>
  <c r="F1620" i="1"/>
  <c r="H3955" i="1"/>
  <c r="G6275" i="1"/>
  <c r="H4952" i="1"/>
  <c r="G8710" i="1"/>
  <c r="F8711" i="1" s="1"/>
  <c r="L7386" i="1"/>
  <c r="M7386" i="1" s="1"/>
  <c r="K7387" i="1"/>
  <c r="F3177" i="1"/>
  <c r="M504" i="1"/>
  <c r="H3059" i="1"/>
  <c r="L10723" i="1"/>
  <c r="M10723" i="1" s="1"/>
  <c r="K10724" i="1"/>
  <c r="K1834" i="1"/>
  <c r="L1833" i="1"/>
  <c r="M1833" i="1" s="1"/>
  <c r="H8388" i="1"/>
  <c r="H1392" i="1"/>
  <c r="F8838" i="1"/>
  <c r="L9167" i="1"/>
  <c r="M9167" i="1" s="1"/>
  <c r="K9168" i="1"/>
  <c r="K3618" i="1"/>
  <c r="H9167" i="1"/>
  <c r="H4728" i="1"/>
  <c r="F5731" i="1"/>
  <c r="F7613" i="1"/>
  <c r="G3510" i="1" l="1"/>
  <c r="F3511" i="1"/>
  <c r="G2061" i="1"/>
  <c r="F2062" i="1"/>
  <c r="G9273" i="1"/>
  <c r="G7388" i="1"/>
  <c r="F7389" i="1"/>
  <c r="G8944" i="1"/>
  <c r="F8945" i="1"/>
  <c r="G2624" i="1"/>
  <c r="H2624" i="1" s="1"/>
  <c r="F2625" i="1"/>
  <c r="H4169" i="1"/>
  <c r="G4169" i="1"/>
  <c r="F4170" i="1"/>
  <c r="L1176" i="1"/>
  <c r="H7725" i="1"/>
  <c r="G7725" i="1"/>
  <c r="F7726" i="1"/>
  <c r="G3957" i="1"/>
  <c r="F3958" i="1"/>
  <c r="H3957" i="1"/>
  <c r="H10278" i="1"/>
  <c r="G10278" i="1"/>
  <c r="F10279" i="1"/>
  <c r="G68" i="1"/>
  <c r="F69" i="1"/>
  <c r="G1394" i="1"/>
  <c r="G9618" i="1"/>
  <c r="F9619" i="1" s="1"/>
  <c r="G1836" i="1"/>
  <c r="F1837" i="1" s="1"/>
  <c r="H1836" i="1"/>
  <c r="G8061" i="1"/>
  <c r="G3288" i="1"/>
  <c r="F3289" i="1"/>
  <c r="G5619" i="1"/>
  <c r="F5620" i="1"/>
  <c r="H5619" i="1"/>
  <c r="F8712" i="1"/>
  <c r="H8711" i="1"/>
  <c r="G8711" i="1"/>
  <c r="G2844" i="1"/>
  <c r="F2845" i="1" s="1"/>
  <c r="G3061" i="1"/>
  <c r="H3061" i="1" s="1"/>
  <c r="H3731" i="1"/>
  <c r="G3731" i="1"/>
  <c r="F3732" i="1"/>
  <c r="G7504" i="1"/>
  <c r="H7504" i="1" s="1"/>
  <c r="F7505" i="1"/>
  <c r="H1732" i="1"/>
  <c r="G1732" i="1"/>
  <c r="F1733" i="1"/>
  <c r="L10599" i="1"/>
  <c r="G736" i="1"/>
  <c r="F737" i="1" s="1"/>
  <c r="H736" i="1"/>
  <c r="H10938" i="1"/>
  <c r="F10939" i="1"/>
  <c r="G10938" i="1"/>
  <c r="G9723" i="1"/>
  <c r="F9724" i="1" s="1"/>
  <c r="K6275" i="1"/>
  <c r="K3177" i="1"/>
  <c r="L3176" i="1"/>
  <c r="M3176" i="1" s="1"/>
  <c r="H9060" i="1"/>
  <c r="G9060" i="1"/>
  <c r="F9061" i="1"/>
  <c r="G6838" i="1"/>
  <c r="H6838" i="1" s="1"/>
  <c r="F611" i="1"/>
  <c r="G610" i="1"/>
  <c r="H610" i="1"/>
  <c r="G4394" i="1"/>
  <c r="F4395" i="1"/>
  <c r="G2958" i="1"/>
  <c r="G7281" i="1"/>
  <c r="F7282" i="1" s="1"/>
  <c r="H7281" i="1"/>
  <c r="G7840" i="1"/>
  <c r="H7840" i="1" s="1"/>
  <c r="L3618" i="1"/>
  <c r="M3618" i="1" s="1"/>
  <c r="K3619" i="1"/>
  <c r="F6276" i="1"/>
  <c r="G1620" i="1"/>
  <c r="F1621" i="1"/>
  <c r="L2733" i="1"/>
  <c r="M2733" i="1" s="1"/>
  <c r="K2734" i="1"/>
  <c r="M835" i="1"/>
  <c r="L5392" i="1"/>
  <c r="L7612" i="1"/>
  <c r="M7612" i="1" s="1"/>
  <c r="L9616" i="1"/>
  <c r="M9616" i="1" s="1"/>
  <c r="K9617" i="1"/>
  <c r="K4506" i="1"/>
  <c r="H6499" i="1"/>
  <c r="G6499" i="1"/>
  <c r="F6500" i="1"/>
  <c r="K10383" i="1"/>
  <c r="L10382" i="1"/>
  <c r="M10382" i="1" s="1"/>
  <c r="H10599" i="1"/>
  <c r="M5173" i="1"/>
  <c r="H1509" i="1"/>
  <c r="L734" i="1"/>
  <c r="M734" i="1" s="1"/>
  <c r="K735" i="1"/>
  <c r="L3398" i="1"/>
  <c r="M3398" i="1" s="1"/>
  <c r="K3399" i="1"/>
  <c r="L4063" i="1"/>
  <c r="M4063" i="1" s="1"/>
  <c r="K4064" i="1"/>
  <c r="K4953" i="1"/>
  <c r="G10163" i="1"/>
  <c r="H10163" i="1"/>
  <c r="K4828" i="1"/>
  <c r="M7839" i="1"/>
  <c r="K7503" i="1"/>
  <c r="L7502" i="1"/>
  <c r="M7502" i="1" s="1"/>
  <c r="K6047" i="1"/>
  <c r="L6046" i="1"/>
  <c r="M6046" i="1" s="1"/>
  <c r="L6836" i="1"/>
  <c r="M6836" i="1" s="1"/>
  <c r="K6837" i="1"/>
  <c r="G5284" i="1"/>
  <c r="F5285" i="1"/>
  <c r="G8616" i="1"/>
  <c r="L6947" i="1"/>
  <c r="M6947" i="1" s="1"/>
  <c r="K6948" i="1"/>
  <c r="G4065" i="1"/>
  <c r="F4066" i="1"/>
  <c r="L5730" i="1"/>
  <c r="M5730" i="1" s="1"/>
  <c r="L7839" i="1"/>
  <c r="L2289" i="1"/>
  <c r="K2290" i="1"/>
  <c r="G1952" i="1"/>
  <c r="L3730" i="1"/>
  <c r="K3731" i="1"/>
  <c r="G9169" i="1"/>
  <c r="F9170" i="1" s="1"/>
  <c r="G5393" i="1"/>
  <c r="K5393" i="1" s="1"/>
  <c r="H402" i="1"/>
  <c r="G402" i="1"/>
  <c r="F403" i="1"/>
  <c r="L8943" i="1"/>
  <c r="K8944" i="1"/>
  <c r="F10600" i="1"/>
  <c r="L9721" i="1"/>
  <c r="M9721" i="1" s="1"/>
  <c r="K9722" i="1"/>
  <c r="H8504" i="1"/>
  <c r="G8504" i="1"/>
  <c r="F8505" i="1"/>
  <c r="H1052" i="1"/>
  <c r="G1052" i="1"/>
  <c r="G7950" i="1"/>
  <c r="F7951" i="1"/>
  <c r="K7949" i="1"/>
  <c r="L7948" i="1"/>
  <c r="M7948" i="1" s="1"/>
  <c r="L6393" i="1"/>
  <c r="M6393" i="1" s="1"/>
  <c r="K6394" i="1"/>
  <c r="M7159" i="1"/>
  <c r="L3955" i="1"/>
  <c r="M3955" i="1" s="1"/>
  <c r="K3956" i="1"/>
  <c r="G10384" i="1"/>
  <c r="H10384" i="1"/>
  <c r="F10385" i="1"/>
  <c r="G9496" i="1"/>
  <c r="H9496" i="1"/>
  <c r="G5836" i="1"/>
  <c r="F5837" i="1"/>
  <c r="H10726" i="1"/>
  <c r="G10726" i="1"/>
  <c r="F10727" i="1"/>
  <c r="L10724" i="1"/>
  <c r="M10724" i="1" s="1"/>
  <c r="K10725" i="1"/>
  <c r="H3177" i="1"/>
  <c r="G3177" i="1"/>
  <c r="F3178" i="1"/>
  <c r="H8710" i="1"/>
  <c r="L175" i="1"/>
  <c r="M175" i="1" s="1"/>
  <c r="K176" i="1"/>
  <c r="L4279" i="1"/>
  <c r="M4279" i="1" s="1"/>
  <c r="L505" i="1"/>
  <c r="L7159" i="1"/>
  <c r="L2842" i="1"/>
  <c r="M2842" i="1" s="1"/>
  <c r="K2843" i="1"/>
  <c r="K3060" i="1"/>
  <c r="L3059" i="1"/>
  <c r="M3059" i="1" s="1"/>
  <c r="H3509" i="1"/>
  <c r="G4730" i="1"/>
  <c r="M5392" i="1"/>
  <c r="L5834" i="1"/>
  <c r="M5834" i="1" s="1"/>
  <c r="K5835" i="1"/>
  <c r="L6613" i="1"/>
  <c r="M6613" i="1" s="1"/>
  <c r="K6614" i="1"/>
  <c r="G5496" i="1"/>
  <c r="F5497" i="1"/>
  <c r="G177" i="1"/>
  <c r="L4393" i="1"/>
  <c r="M4393" i="1" s="1"/>
  <c r="K4394" i="1"/>
  <c r="G9378" i="1"/>
  <c r="F9379" i="1"/>
  <c r="G2176" i="1"/>
  <c r="H2176" i="1" s="1"/>
  <c r="H9722" i="1"/>
  <c r="K10162" i="1"/>
  <c r="L10161" i="1"/>
  <c r="M10161" i="1" s="1"/>
  <c r="H2060" i="1"/>
  <c r="K9272" i="1"/>
  <c r="G6615" i="1"/>
  <c r="F6616" i="1"/>
  <c r="G1177" i="1"/>
  <c r="H1177" i="1" s="1"/>
  <c r="F1178" i="1"/>
  <c r="G2400" i="1"/>
  <c r="F2401" i="1"/>
  <c r="H7159" i="1"/>
  <c r="F4829" i="1"/>
  <c r="L2059" i="1"/>
  <c r="M2059" i="1" s="1"/>
  <c r="K2060" i="1"/>
  <c r="H10937" i="1"/>
  <c r="K8060" i="1"/>
  <c r="L2956" i="1"/>
  <c r="M2956" i="1" s="1"/>
  <c r="K2957" i="1"/>
  <c r="H3620" i="1"/>
  <c r="G3620" i="1"/>
  <c r="F3621" i="1"/>
  <c r="G4617" i="1"/>
  <c r="F4618" i="1"/>
  <c r="G6048" i="1"/>
  <c r="K7057" i="1"/>
  <c r="L7056" i="1"/>
  <c r="M7056" i="1" s="1"/>
  <c r="L401" i="1"/>
  <c r="M401" i="1" s="1"/>
  <c r="K402" i="1"/>
  <c r="G955" i="1"/>
  <c r="F956" i="1"/>
  <c r="K5951" i="1"/>
  <c r="L5950" i="1"/>
  <c r="M5950" i="1" s="1"/>
  <c r="G5952" i="1"/>
  <c r="F5953" i="1" s="1"/>
  <c r="H5952" i="1"/>
  <c r="H6275" i="1"/>
  <c r="G8838" i="1"/>
  <c r="F8839" i="1"/>
  <c r="L7279" i="1"/>
  <c r="M7279" i="1" s="1"/>
  <c r="K7280" i="1"/>
  <c r="L4616" i="1"/>
  <c r="M4616" i="1" s="1"/>
  <c r="K4617" i="1"/>
  <c r="H5283" i="1"/>
  <c r="H8615" i="1"/>
  <c r="H2493" i="1"/>
  <c r="H4064" i="1"/>
  <c r="L1508" i="1"/>
  <c r="M1508" i="1" s="1"/>
  <c r="K1509" i="1"/>
  <c r="H1951" i="1"/>
  <c r="H9168" i="1"/>
  <c r="H5392" i="1"/>
  <c r="L66" i="1"/>
  <c r="M66" i="1" s="1"/>
  <c r="K67" i="1"/>
  <c r="K3509" i="1"/>
  <c r="L5173" i="1"/>
  <c r="H8503" i="1"/>
  <c r="K10937" i="1"/>
  <c r="L10936" i="1"/>
  <c r="M10936" i="1" s="1"/>
  <c r="H7949" i="1"/>
  <c r="K4729" i="1"/>
  <c r="K10836" i="1"/>
  <c r="L10835" i="1"/>
  <c r="M10835" i="1" s="1"/>
  <c r="M1176" i="1"/>
  <c r="H3400" i="1"/>
  <c r="G3400" i="1"/>
  <c r="F3401" i="1"/>
  <c r="F4280" i="1"/>
  <c r="G10049" i="1"/>
  <c r="H10049" i="1" s="1"/>
  <c r="F10050" i="1"/>
  <c r="F7160" i="1"/>
  <c r="K1393" i="1"/>
  <c r="K10501" i="1"/>
  <c r="M10599" i="1"/>
  <c r="G5174" i="1"/>
  <c r="L2399" i="1"/>
  <c r="M2399" i="1" s="1"/>
  <c r="K2400" i="1"/>
  <c r="K8710" i="1"/>
  <c r="H7613" i="1"/>
  <c r="G7613" i="1"/>
  <c r="F7614" i="1"/>
  <c r="L953" i="1"/>
  <c r="M953" i="1" s="1"/>
  <c r="K954" i="1"/>
  <c r="F2494" i="1"/>
  <c r="L1730" i="1"/>
  <c r="M1730" i="1" s="1"/>
  <c r="K1731" i="1"/>
  <c r="G506" i="1"/>
  <c r="F507" i="1" s="1"/>
  <c r="M8943" i="1"/>
  <c r="K2175" i="1"/>
  <c r="L2174" i="1"/>
  <c r="M2174" i="1" s="1"/>
  <c r="L9938" i="1"/>
  <c r="M9938" i="1" s="1"/>
  <c r="K8615" i="1"/>
  <c r="M3730" i="1"/>
  <c r="H735" i="1"/>
  <c r="H2290" i="1"/>
  <c r="G2290" i="1"/>
  <c r="F2291" i="1"/>
  <c r="F6160" i="1"/>
  <c r="L1051" i="1"/>
  <c r="M1051" i="1" s="1"/>
  <c r="K1052" i="1"/>
  <c r="H6614" i="1"/>
  <c r="H2399" i="1"/>
  <c r="H4279" i="1"/>
  <c r="L10047" i="1"/>
  <c r="M10047" i="1" s="1"/>
  <c r="K10048" i="1"/>
  <c r="L608" i="1"/>
  <c r="M608" i="1" s="1"/>
  <c r="K609" i="1"/>
  <c r="G5063" i="1"/>
  <c r="F5064" i="1" s="1"/>
  <c r="G9939" i="1"/>
  <c r="H9939" i="1" s="1"/>
  <c r="H2735" i="1"/>
  <c r="G2735" i="1"/>
  <c r="F2736" i="1"/>
  <c r="H10277" i="1"/>
  <c r="G6949" i="1"/>
  <c r="H7503" i="1"/>
  <c r="H67" i="1"/>
  <c r="H3619" i="1"/>
  <c r="L1834" i="1"/>
  <c r="M1834" i="1" s="1"/>
  <c r="K1835" i="1"/>
  <c r="H836" i="1"/>
  <c r="G836" i="1"/>
  <c r="F837" i="1"/>
  <c r="G8390" i="1"/>
  <c r="H4507" i="1"/>
  <c r="G4507" i="1"/>
  <c r="F4508" i="1"/>
  <c r="H289" i="1"/>
  <c r="G289" i="1"/>
  <c r="F290" i="1"/>
  <c r="H10502" i="1"/>
  <c r="G10502" i="1"/>
  <c r="F10503" i="1"/>
  <c r="M505" i="1"/>
  <c r="K6499" i="1"/>
  <c r="L6498" i="1"/>
  <c r="M6498" i="1" s="1"/>
  <c r="H8943" i="1"/>
  <c r="L3286" i="1"/>
  <c r="M3286" i="1" s="1"/>
  <c r="K3287" i="1"/>
  <c r="L7724" i="1"/>
  <c r="M7724" i="1" s="1"/>
  <c r="K7725" i="1"/>
  <c r="H8279" i="1"/>
  <c r="K8279" i="1"/>
  <c r="L8278" i="1"/>
  <c r="M8278" i="1" s="1"/>
  <c r="K8504" i="1"/>
  <c r="L8503" i="1"/>
  <c r="M8503" i="1" s="1"/>
  <c r="H3730" i="1"/>
  <c r="M2289" i="1"/>
  <c r="K288" i="1"/>
  <c r="L287" i="1"/>
  <c r="M287" i="1" s="1"/>
  <c r="K9377" i="1"/>
  <c r="L1289" i="1"/>
  <c r="M1289" i="1" s="1"/>
  <c r="K1290" i="1"/>
  <c r="H8173" i="1"/>
  <c r="G8173" i="1"/>
  <c r="F8174" i="1"/>
  <c r="K1951" i="1"/>
  <c r="L2622" i="1"/>
  <c r="M2622" i="1" s="1"/>
  <c r="K2623" i="1"/>
  <c r="H4953" i="1"/>
  <c r="H6394" i="1"/>
  <c r="L9495" i="1"/>
  <c r="M9495" i="1" s="1"/>
  <c r="K9496" i="1"/>
  <c r="L2492" i="1"/>
  <c r="M2492" i="1" s="1"/>
  <c r="K2493" i="1"/>
  <c r="G7058" i="1"/>
  <c r="G3827" i="1"/>
  <c r="L4167" i="1"/>
  <c r="M4167" i="1" s="1"/>
  <c r="K4168" i="1"/>
  <c r="L9168" i="1"/>
  <c r="M9168" i="1" s="1"/>
  <c r="K9169" i="1"/>
  <c r="G5731" i="1"/>
  <c r="F5732" i="1" s="1"/>
  <c r="L7387" i="1"/>
  <c r="M7387" i="1" s="1"/>
  <c r="K7388" i="1"/>
  <c r="L5495" i="1"/>
  <c r="M5495" i="1" s="1"/>
  <c r="K5496" i="1"/>
  <c r="L10276" i="1"/>
  <c r="M10276" i="1" s="1"/>
  <c r="K10277" i="1"/>
  <c r="L8388" i="1"/>
  <c r="M8388" i="1" s="1"/>
  <c r="K8389" i="1"/>
  <c r="L5282" i="1"/>
  <c r="M5282" i="1" s="1"/>
  <c r="K5283" i="1"/>
  <c r="L835" i="1"/>
  <c r="K836" i="1"/>
  <c r="F8280" i="1"/>
  <c r="K5618" i="1"/>
  <c r="L5617" i="1"/>
  <c r="M5617" i="1" s="1"/>
  <c r="F1291" i="1"/>
  <c r="F9837" i="1"/>
  <c r="L9058" i="1"/>
  <c r="M9058" i="1" s="1"/>
  <c r="K9059" i="1"/>
  <c r="K6159" i="1"/>
  <c r="F1510" i="1"/>
  <c r="L9835" i="1"/>
  <c r="M9835" i="1" s="1"/>
  <c r="K9836" i="1"/>
  <c r="L5062" i="1"/>
  <c r="M5062" i="1" s="1"/>
  <c r="K5063" i="1"/>
  <c r="H6728" i="1"/>
  <c r="G6728" i="1"/>
  <c r="F6729" i="1"/>
  <c r="K1620" i="1"/>
  <c r="L1619" i="1"/>
  <c r="M1619" i="1" s="1"/>
  <c r="F4954" i="1"/>
  <c r="F10837" i="1"/>
  <c r="H7280" i="1"/>
  <c r="F6395" i="1"/>
  <c r="G5732" i="1" l="1"/>
  <c r="G9619" i="1"/>
  <c r="F9620" i="1"/>
  <c r="G737" i="1"/>
  <c r="F738" i="1"/>
  <c r="H737" i="1"/>
  <c r="H5064" i="1"/>
  <c r="G5064" i="1"/>
  <c r="F5065" i="1"/>
  <c r="L5393" i="1"/>
  <c r="G5953" i="1"/>
  <c r="H5953" i="1"/>
  <c r="F5954" i="1"/>
  <c r="H9170" i="1"/>
  <c r="G9170" i="1"/>
  <c r="F9171" i="1"/>
  <c r="G7282" i="1"/>
  <c r="H7282" i="1" s="1"/>
  <c r="F7283" i="1"/>
  <c r="G9724" i="1"/>
  <c r="F9725" i="1"/>
  <c r="G2845" i="1"/>
  <c r="H2845" i="1" s="1"/>
  <c r="H507" i="1"/>
  <c r="G507" i="1"/>
  <c r="F508" i="1"/>
  <c r="G1837" i="1"/>
  <c r="F1838" i="1" s="1"/>
  <c r="H1837" i="1"/>
  <c r="L1620" i="1"/>
  <c r="H9837" i="1"/>
  <c r="G9837" i="1"/>
  <c r="F9838" i="1"/>
  <c r="G8280" i="1"/>
  <c r="F8281" i="1" s="1"/>
  <c r="H8280" i="1"/>
  <c r="L5496" i="1"/>
  <c r="G10503" i="1"/>
  <c r="F10504" i="1" s="1"/>
  <c r="G6160" i="1"/>
  <c r="H6160" i="1"/>
  <c r="F6161" i="1"/>
  <c r="K2176" i="1"/>
  <c r="L2175" i="1"/>
  <c r="M2175" i="1" s="1"/>
  <c r="L954" i="1"/>
  <c r="M954" i="1" s="1"/>
  <c r="K955" i="1"/>
  <c r="G7614" i="1"/>
  <c r="F7615" i="1"/>
  <c r="G3401" i="1"/>
  <c r="F3402" i="1" s="1"/>
  <c r="L10836" i="1"/>
  <c r="M10836" i="1" s="1"/>
  <c r="K5174" i="1"/>
  <c r="L4617" i="1"/>
  <c r="G8839" i="1"/>
  <c r="F8840" i="1" s="1"/>
  <c r="H8839" i="1"/>
  <c r="G3621" i="1"/>
  <c r="F3622" i="1"/>
  <c r="G3178" i="1"/>
  <c r="F3179" i="1" s="1"/>
  <c r="G10727" i="1"/>
  <c r="F10728" i="1" s="1"/>
  <c r="L3956" i="1"/>
  <c r="M3956" i="1" s="1"/>
  <c r="K3957" i="1"/>
  <c r="K5731" i="1"/>
  <c r="L4953" i="1"/>
  <c r="M4953" i="1" s="1"/>
  <c r="G611" i="1"/>
  <c r="H611" i="1" s="1"/>
  <c r="G7726" i="1"/>
  <c r="F7727" i="1" s="1"/>
  <c r="L9059" i="1"/>
  <c r="M9059" i="1" s="1"/>
  <c r="K9060" i="1"/>
  <c r="K5619" i="1"/>
  <c r="L5618" i="1"/>
  <c r="M5618" i="1" s="1"/>
  <c r="L5063" i="1"/>
  <c r="K5064" i="1"/>
  <c r="L9836" i="1"/>
  <c r="M9836" i="1" s="1"/>
  <c r="K9837" i="1"/>
  <c r="L4168" i="1"/>
  <c r="M4168" i="1" s="1"/>
  <c r="K4169" i="1"/>
  <c r="H7058" i="1"/>
  <c r="K1952" i="1"/>
  <c r="L1951" i="1"/>
  <c r="M1951" i="1" s="1"/>
  <c r="L7725" i="1"/>
  <c r="L6499" i="1"/>
  <c r="F8391" i="1"/>
  <c r="H6949" i="1"/>
  <c r="F9940" i="1"/>
  <c r="L609" i="1"/>
  <c r="M609" i="1" s="1"/>
  <c r="K610" i="1"/>
  <c r="K9939" i="1"/>
  <c r="H5174" i="1"/>
  <c r="H7160" i="1"/>
  <c r="G7160" i="1"/>
  <c r="K8838" i="1"/>
  <c r="K5952" i="1"/>
  <c r="L5951" i="1"/>
  <c r="M5951" i="1" s="1"/>
  <c r="K7058" i="1"/>
  <c r="L7057" i="1"/>
  <c r="M7057" i="1" s="1"/>
  <c r="H6048" i="1"/>
  <c r="F2177" i="1"/>
  <c r="H177" i="1"/>
  <c r="L6614" i="1"/>
  <c r="M6614" i="1" s="1"/>
  <c r="K6615" i="1"/>
  <c r="H4730" i="1"/>
  <c r="L9722" i="1"/>
  <c r="M9722" i="1" s="1"/>
  <c r="K9723" i="1"/>
  <c r="F5394" i="1"/>
  <c r="H1952" i="1"/>
  <c r="H8616" i="1"/>
  <c r="L6837" i="1"/>
  <c r="M6837" i="1" s="1"/>
  <c r="K6838" i="1"/>
  <c r="F7841" i="1"/>
  <c r="H2958" i="1"/>
  <c r="F6839" i="1"/>
  <c r="F3062" i="1"/>
  <c r="F8713" i="1"/>
  <c r="H8712" i="1"/>
  <c r="G8712" i="1"/>
  <c r="H1394" i="1"/>
  <c r="M7725" i="1"/>
  <c r="H9273" i="1"/>
  <c r="G1291" i="1"/>
  <c r="F1292" i="1" s="1"/>
  <c r="L4729" i="1"/>
  <c r="M4729" i="1" s="1"/>
  <c r="K4730" i="1"/>
  <c r="G2625" i="1"/>
  <c r="F2626" i="1" s="1"/>
  <c r="K3827" i="1"/>
  <c r="K289" i="1"/>
  <c r="L288" i="1"/>
  <c r="M288" i="1" s="1"/>
  <c r="L8504" i="1"/>
  <c r="L3287" i="1"/>
  <c r="M3287" i="1" s="1"/>
  <c r="K3288" i="1"/>
  <c r="H290" i="1"/>
  <c r="G290" i="1"/>
  <c r="F291" i="1"/>
  <c r="H8390" i="1"/>
  <c r="L10048" i="1"/>
  <c r="M10048" i="1" s="1"/>
  <c r="K10049" i="1"/>
  <c r="G2291" i="1"/>
  <c r="F2292" i="1" s="1"/>
  <c r="G2494" i="1"/>
  <c r="L8710" i="1"/>
  <c r="M8710" i="1" s="1"/>
  <c r="K8711" i="1"/>
  <c r="G10050" i="1"/>
  <c r="F10051" i="1" s="1"/>
  <c r="L7280" i="1"/>
  <c r="M7280" i="1" s="1"/>
  <c r="K7281" i="1"/>
  <c r="M4617" i="1"/>
  <c r="L9272" i="1"/>
  <c r="M9272" i="1" s="1"/>
  <c r="K9273" i="1"/>
  <c r="M5496" i="1"/>
  <c r="L10725" i="1"/>
  <c r="M10725" i="1" s="1"/>
  <c r="K10726" i="1"/>
  <c r="H5837" i="1"/>
  <c r="G5837" i="1"/>
  <c r="F5838" i="1"/>
  <c r="G10385" i="1"/>
  <c r="F10386" i="1" s="1"/>
  <c r="H10385" i="1"/>
  <c r="L6394" i="1"/>
  <c r="M6394" i="1" s="1"/>
  <c r="H5393" i="1"/>
  <c r="G5285" i="1"/>
  <c r="H5285" i="1" s="1"/>
  <c r="K10384" i="1"/>
  <c r="L10383" i="1"/>
  <c r="M10383" i="1" s="1"/>
  <c r="L9617" i="1"/>
  <c r="M9617" i="1" s="1"/>
  <c r="K9618" i="1"/>
  <c r="L2734" i="1"/>
  <c r="M2734" i="1" s="1"/>
  <c r="K2735" i="1"/>
  <c r="M1620" i="1"/>
  <c r="L6275" i="1"/>
  <c r="M6275" i="1" s="1"/>
  <c r="G5620" i="1"/>
  <c r="F5621" i="1" s="1"/>
  <c r="G3289" i="1"/>
  <c r="F3290" i="1" s="1"/>
  <c r="H3511" i="1"/>
  <c r="G3511" i="1"/>
  <c r="F3512" i="1"/>
  <c r="G956" i="1"/>
  <c r="H956" i="1" s="1"/>
  <c r="L5835" i="1"/>
  <c r="M5835" i="1" s="1"/>
  <c r="K5836" i="1"/>
  <c r="G7951" i="1"/>
  <c r="F7952" i="1"/>
  <c r="H1621" i="1"/>
  <c r="G1621" i="1"/>
  <c r="K1621" i="1" s="1"/>
  <c r="F1622" i="1"/>
  <c r="H10939" i="1"/>
  <c r="G10939" i="1"/>
  <c r="F10940" i="1"/>
  <c r="H69" i="1"/>
  <c r="G69" i="1"/>
  <c r="F70" i="1"/>
  <c r="G6395" i="1"/>
  <c r="G10837" i="1"/>
  <c r="K10837" i="1" s="1"/>
  <c r="F10838" i="1"/>
  <c r="H10837" i="1"/>
  <c r="L5283" i="1"/>
  <c r="M5283" i="1" s="1"/>
  <c r="K5284" i="1"/>
  <c r="H3827" i="1"/>
  <c r="L9496" i="1"/>
  <c r="M9496" i="1" s="1"/>
  <c r="L1290" i="1"/>
  <c r="M1290" i="1" s="1"/>
  <c r="K1291" i="1"/>
  <c r="K9378" i="1"/>
  <c r="L9377" i="1"/>
  <c r="M9377" i="1" s="1"/>
  <c r="M2290" i="1"/>
  <c r="H955" i="1"/>
  <c r="H4617" i="1"/>
  <c r="L8060" i="1"/>
  <c r="M8060" i="1" s="1"/>
  <c r="K8061" i="1"/>
  <c r="G4829" i="1"/>
  <c r="F4830" i="1" s="1"/>
  <c r="G2401" i="1"/>
  <c r="F2402" i="1" s="1"/>
  <c r="G6616" i="1"/>
  <c r="F6617" i="1"/>
  <c r="G9379" i="1"/>
  <c r="H5496" i="1"/>
  <c r="K3061" i="1"/>
  <c r="L3060" i="1"/>
  <c r="M3060" i="1" s="1"/>
  <c r="H7950" i="1"/>
  <c r="L8944" i="1"/>
  <c r="G403" i="1"/>
  <c r="F404" i="1"/>
  <c r="H4065" i="1"/>
  <c r="L6047" i="1"/>
  <c r="M6047" i="1" s="1"/>
  <c r="K6048" i="1"/>
  <c r="L3399" i="1"/>
  <c r="M3399" i="1" s="1"/>
  <c r="K3400" i="1"/>
  <c r="H6500" i="1"/>
  <c r="G6500" i="1"/>
  <c r="K6500" i="1" s="1"/>
  <c r="F6501" i="1"/>
  <c r="H1620" i="1"/>
  <c r="H4394" i="1"/>
  <c r="H68" i="1"/>
  <c r="K1177" i="1"/>
  <c r="H7388" i="1"/>
  <c r="H2061" i="1"/>
  <c r="L836" i="1"/>
  <c r="K837" i="1"/>
  <c r="L2060" i="1"/>
  <c r="M2060" i="1" s="1"/>
  <c r="K2061" i="1"/>
  <c r="L4394" i="1"/>
  <c r="M4394" i="1" s="1"/>
  <c r="H4066" i="1"/>
  <c r="G4066" i="1"/>
  <c r="F4067" i="1"/>
  <c r="K3178" i="1"/>
  <c r="L3177" i="1"/>
  <c r="M3177" i="1" s="1"/>
  <c r="G7505" i="1"/>
  <c r="F7506" i="1"/>
  <c r="H7505" i="1"/>
  <c r="H7389" i="1"/>
  <c r="G7389" i="1"/>
  <c r="F7390" i="1"/>
  <c r="G4954" i="1"/>
  <c r="F4955" i="1"/>
  <c r="H4954" i="1"/>
  <c r="L10277" i="1"/>
  <c r="M10277" i="1" s="1"/>
  <c r="K10278" i="1"/>
  <c r="F3828" i="1"/>
  <c r="L2623" i="1"/>
  <c r="M2623" i="1" s="1"/>
  <c r="K2624" i="1"/>
  <c r="L8279" i="1"/>
  <c r="M8279" i="1" s="1"/>
  <c r="K8280" i="1"/>
  <c r="L2400" i="1"/>
  <c r="K3510" i="1"/>
  <c r="L3509" i="1"/>
  <c r="M3509" i="1" s="1"/>
  <c r="L1509" i="1"/>
  <c r="M1509" i="1" s="1"/>
  <c r="L402" i="1"/>
  <c r="K403" i="1"/>
  <c r="M2400" i="1"/>
  <c r="H5836" i="1"/>
  <c r="K7950" i="1"/>
  <c r="L7949" i="1"/>
  <c r="M7949" i="1" s="1"/>
  <c r="M1052" i="1"/>
  <c r="H10600" i="1"/>
  <c r="G10600" i="1"/>
  <c r="M402" i="1"/>
  <c r="L3731" i="1"/>
  <c r="K3732" i="1"/>
  <c r="K7840" i="1"/>
  <c r="L6948" i="1"/>
  <c r="M6948" i="1" s="1"/>
  <c r="K6949" i="1"/>
  <c r="H5284" i="1"/>
  <c r="M6499" i="1"/>
  <c r="F6277" i="1"/>
  <c r="G6276" i="1"/>
  <c r="H3288" i="1"/>
  <c r="F8062" i="1"/>
  <c r="G8945" i="1"/>
  <c r="H3510" i="1"/>
  <c r="K7389" i="1"/>
  <c r="L7388" i="1"/>
  <c r="M7388" i="1" s="1"/>
  <c r="G1178" i="1"/>
  <c r="F1179" i="1"/>
  <c r="H1178" i="1"/>
  <c r="G5497" i="1"/>
  <c r="L2290" i="1"/>
  <c r="K2291" i="1"/>
  <c r="H6729" i="1"/>
  <c r="G6729" i="1"/>
  <c r="F6730" i="1"/>
  <c r="H5731" i="1"/>
  <c r="G8174" i="1"/>
  <c r="F8175" i="1" s="1"/>
  <c r="G4508" i="1"/>
  <c r="H4508" i="1" s="1"/>
  <c r="H837" i="1"/>
  <c r="G837" i="1"/>
  <c r="F838" i="1"/>
  <c r="H2736" i="1"/>
  <c r="G2736" i="1"/>
  <c r="F2737" i="1"/>
  <c r="M5063" i="1"/>
  <c r="L1052" i="1"/>
  <c r="H506" i="1"/>
  <c r="L1393" i="1"/>
  <c r="M1393" i="1" s="1"/>
  <c r="K1394" i="1"/>
  <c r="G4280" i="1"/>
  <c r="F4281" i="1"/>
  <c r="K10938" i="1"/>
  <c r="L10937" i="1"/>
  <c r="M10937" i="1" s="1"/>
  <c r="L2957" i="1"/>
  <c r="M2957" i="1" s="1"/>
  <c r="K2958" i="1"/>
  <c r="H2400" i="1"/>
  <c r="H6615" i="1"/>
  <c r="K10163" i="1"/>
  <c r="L10162" i="1"/>
  <c r="M10162" i="1" s="1"/>
  <c r="H9378" i="1"/>
  <c r="L2843" i="1"/>
  <c r="M2843" i="1" s="1"/>
  <c r="K2844" i="1"/>
  <c r="K177" i="1"/>
  <c r="L176" i="1"/>
  <c r="M176" i="1" s="1"/>
  <c r="H8505" i="1"/>
  <c r="G8505" i="1"/>
  <c r="F8506" i="1"/>
  <c r="M9169" i="1"/>
  <c r="L4828" i="1"/>
  <c r="M4828" i="1" s="1"/>
  <c r="L735" i="1"/>
  <c r="M735" i="1" s="1"/>
  <c r="K736" i="1"/>
  <c r="L3619" i="1"/>
  <c r="M3619" i="1" s="1"/>
  <c r="K3620" i="1"/>
  <c r="H9061" i="1"/>
  <c r="G9061" i="1"/>
  <c r="F9062" i="1"/>
  <c r="G1733" i="1"/>
  <c r="H1733" i="1" s="1"/>
  <c r="H3732" i="1"/>
  <c r="G3732" i="1"/>
  <c r="F3733" i="1"/>
  <c r="H8061" i="1"/>
  <c r="H9618" i="1"/>
  <c r="G10279" i="1"/>
  <c r="F10280" i="1" s="1"/>
  <c r="G3958" i="1"/>
  <c r="F3959" i="1"/>
  <c r="H3958" i="1"/>
  <c r="G4170" i="1"/>
  <c r="H4170" i="1" s="1"/>
  <c r="M8944" i="1"/>
  <c r="L2493" i="1"/>
  <c r="M2493" i="1" s="1"/>
  <c r="K2494" i="1"/>
  <c r="G4618" i="1"/>
  <c r="F4619" i="1"/>
  <c r="M5393" i="1"/>
  <c r="G4395" i="1"/>
  <c r="F4396" i="1" s="1"/>
  <c r="G2062" i="1"/>
  <c r="F2063" i="1" s="1"/>
  <c r="K6728" i="1"/>
  <c r="G1510" i="1"/>
  <c r="F1511" i="1" s="1"/>
  <c r="K6160" i="1"/>
  <c r="L6159" i="1"/>
  <c r="M6159" i="1" s="1"/>
  <c r="L8389" i="1"/>
  <c r="M8389" i="1" s="1"/>
  <c r="K8390" i="1"/>
  <c r="L9169" i="1"/>
  <c r="K9170" i="1"/>
  <c r="F7059" i="1"/>
  <c r="K8173" i="1"/>
  <c r="M836" i="1"/>
  <c r="L1835" i="1"/>
  <c r="M1835" i="1" s="1"/>
  <c r="K1836" i="1"/>
  <c r="F6950" i="1"/>
  <c r="H5063" i="1"/>
  <c r="L8615" i="1"/>
  <c r="M8615" i="1" s="1"/>
  <c r="K8616" i="1"/>
  <c r="L1731" i="1"/>
  <c r="M1731" i="1" s="1"/>
  <c r="K1732" i="1"/>
  <c r="F5175" i="1"/>
  <c r="L10501" i="1"/>
  <c r="M10501" i="1" s="1"/>
  <c r="K10502" i="1"/>
  <c r="L67" i="1"/>
  <c r="M67" i="1" s="1"/>
  <c r="K68" i="1"/>
  <c r="H8838" i="1"/>
  <c r="F6049" i="1"/>
  <c r="F178" i="1"/>
  <c r="F4731" i="1"/>
  <c r="K506" i="1"/>
  <c r="F9497" i="1"/>
  <c r="F1053" i="1"/>
  <c r="M8504" i="1"/>
  <c r="H9169" i="1"/>
  <c r="F1953" i="1"/>
  <c r="F8617" i="1"/>
  <c r="K7504" i="1"/>
  <c r="L7503" i="1"/>
  <c r="M7503" i="1" s="1"/>
  <c r="F10164" i="1"/>
  <c r="L4064" i="1"/>
  <c r="M4064" i="1" s="1"/>
  <c r="K4065" i="1"/>
  <c r="K4507" i="1"/>
  <c r="L4506" i="1"/>
  <c r="M4506" i="1" s="1"/>
  <c r="K7613" i="1"/>
  <c r="F2959" i="1"/>
  <c r="H9723" i="1"/>
  <c r="M3731" i="1"/>
  <c r="H2844" i="1"/>
  <c r="F1395" i="1"/>
  <c r="H8944" i="1"/>
  <c r="F9274" i="1"/>
  <c r="G3402" i="1" l="1"/>
  <c r="F3403" i="1"/>
  <c r="G3290" i="1"/>
  <c r="F3291" i="1"/>
  <c r="G5621" i="1"/>
  <c r="F5622" i="1"/>
  <c r="H5621" i="1"/>
  <c r="G8840" i="1"/>
  <c r="H8840" i="1"/>
  <c r="F8841" i="1"/>
  <c r="H10504" i="1"/>
  <c r="G10504" i="1"/>
  <c r="F10505" i="1"/>
  <c r="G10280" i="1"/>
  <c r="F10281" i="1" s="1"/>
  <c r="L6500" i="1"/>
  <c r="L10837" i="1"/>
  <c r="H1292" i="1"/>
  <c r="G1292" i="1"/>
  <c r="F1293" i="1"/>
  <c r="G1838" i="1"/>
  <c r="F1839" i="1"/>
  <c r="H1838" i="1"/>
  <c r="G4396" i="1"/>
  <c r="F4397" i="1" s="1"/>
  <c r="L1621" i="1"/>
  <c r="G10051" i="1"/>
  <c r="H10051" i="1" s="1"/>
  <c r="F10052" i="1"/>
  <c r="G10728" i="1"/>
  <c r="G1511" i="1"/>
  <c r="F1512" i="1" s="1"/>
  <c r="H8175" i="1"/>
  <c r="G8175" i="1"/>
  <c r="F8176" i="1"/>
  <c r="G2402" i="1"/>
  <c r="G7727" i="1"/>
  <c r="F7728" i="1" s="1"/>
  <c r="H3179" i="1"/>
  <c r="G3179" i="1"/>
  <c r="F3180" i="1"/>
  <c r="G8281" i="1"/>
  <c r="F8282" i="1" s="1"/>
  <c r="H8281" i="1"/>
  <c r="H2292" i="1"/>
  <c r="G2292" i="1"/>
  <c r="F2293" i="1"/>
  <c r="G4830" i="1"/>
  <c r="G2626" i="1"/>
  <c r="F2627" i="1" s="1"/>
  <c r="H2626" i="1"/>
  <c r="G2063" i="1"/>
  <c r="F2064" i="1" s="1"/>
  <c r="G10386" i="1"/>
  <c r="F10387" i="1" s="1"/>
  <c r="H10386" i="1"/>
  <c r="G1053" i="1"/>
  <c r="K8174" i="1"/>
  <c r="L8173" i="1"/>
  <c r="M8173" i="1" s="1"/>
  <c r="L2494" i="1"/>
  <c r="H6730" i="1"/>
  <c r="G6730" i="1"/>
  <c r="F6731" i="1"/>
  <c r="K5620" i="1"/>
  <c r="L5619" i="1"/>
  <c r="M5619" i="1" s="1"/>
  <c r="G9838" i="1"/>
  <c r="F9839" i="1" s="1"/>
  <c r="H9171" i="1"/>
  <c r="G9171" i="1"/>
  <c r="F9172" i="1"/>
  <c r="H178" i="1"/>
  <c r="G178" i="1"/>
  <c r="F179" i="1"/>
  <c r="K1837" i="1"/>
  <c r="L1836" i="1"/>
  <c r="M1836" i="1" s="1"/>
  <c r="K6729" i="1"/>
  <c r="L6728" i="1"/>
  <c r="M6728" i="1" s="1"/>
  <c r="K10939" i="1"/>
  <c r="L10938" i="1"/>
  <c r="M10938" i="1" s="1"/>
  <c r="L7389" i="1"/>
  <c r="H8945" i="1"/>
  <c r="L7840" i="1"/>
  <c r="M7840" i="1" s="1"/>
  <c r="L2624" i="1"/>
  <c r="M2624" i="1" s="1"/>
  <c r="K2625" i="1"/>
  <c r="L1177" i="1"/>
  <c r="M1177" i="1" s="1"/>
  <c r="K1178" i="1"/>
  <c r="H9379" i="1"/>
  <c r="H4829" i="1"/>
  <c r="K9379" i="1"/>
  <c r="L9378" i="1"/>
  <c r="M9378" i="1" s="1"/>
  <c r="K6276" i="1"/>
  <c r="L10049" i="1"/>
  <c r="M10049" i="1" s="1"/>
  <c r="K10050" i="1"/>
  <c r="H8713" i="1"/>
  <c r="G8713" i="1"/>
  <c r="L6838" i="1"/>
  <c r="M6838" i="1" s="1"/>
  <c r="G8391" i="1"/>
  <c r="F8392" i="1"/>
  <c r="L1952" i="1"/>
  <c r="M1952" i="1" s="1"/>
  <c r="L3957" i="1"/>
  <c r="M3957" i="1" s="1"/>
  <c r="K3958" i="1"/>
  <c r="L5174" i="1"/>
  <c r="M5174" i="1" s="1"/>
  <c r="G738" i="1"/>
  <c r="F739" i="1" s="1"/>
  <c r="H738" i="1"/>
  <c r="G9620" i="1"/>
  <c r="F9621" i="1" s="1"/>
  <c r="H5732" i="1"/>
  <c r="H7059" i="1"/>
  <c r="G7059" i="1"/>
  <c r="F7060" i="1"/>
  <c r="H4619" i="1"/>
  <c r="G4619" i="1"/>
  <c r="F4620" i="1"/>
  <c r="G4281" i="1"/>
  <c r="F4282" i="1" s="1"/>
  <c r="G6277" i="1"/>
  <c r="L3732" i="1"/>
  <c r="K7951" i="1"/>
  <c r="L7950" i="1"/>
  <c r="M7950" i="1" s="1"/>
  <c r="K4395" i="1"/>
  <c r="L837" i="1"/>
  <c r="L3061" i="1"/>
  <c r="M3061" i="1" s="1"/>
  <c r="F9380" i="1"/>
  <c r="H6617" i="1"/>
  <c r="G6617" i="1"/>
  <c r="F6618" i="1"/>
  <c r="L1291" i="1"/>
  <c r="K1292" i="1"/>
  <c r="H7952" i="1"/>
  <c r="G7952" i="1"/>
  <c r="F7953" i="1"/>
  <c r="M2494" i="1"/>
  <c r="L3827" i="1"/>
  <c r="M3827" i="1" s="1"/>
  <c r="L4730" i="1"/>
  <c r="M4730" i="1" s="1"/>
  <c r="M1291" i="1"/>
  <c r="G3062" i="1"/>
  <c r="F3063" i="1" s="1"/>
  <c r="L6615" i="1"/>
  <c r="M6615" i="1" s="1"/>
  <c r="K6616" i="1"/>
  <c r="K7059" i="1"/>
  <c r="L7058" i="1"/>
  <c r="M7058" i="1" s="1"/>
  <c r="L5064" i="1"/>
  <c r="G3622" i="1"/>
  <c r="F3623" i="1" s="1"/>
  <c r="G7615" i="1"/>
  <c r="F7616" i="1" s="1"/>
  <c r="K2177" i="1"/>
  <c r="L2176" i="1"/>
  <c r="M2176" i="1" s="1"/>
  <c r="G9725" i="1"/>
  <c r="F9726" i="1" s="1"/>
  <c r="G5954" i="1"/>
  <c r="F5955" i="1"/>
  <c r="H5954" i="1"/>
  <c r="L8711" i="1"/>
  <c r="M8711" i="1" s="1"/>
  <c r="K8712" i="1"/>
  <c r="L9837" i="1"/>
  <c r="M9837" i="1" s="1"/>
  <c r="K9838" i="1"/>
  <c r="F509" i="1"/>
  <c r="H508" i="1"/>
  <c r="G508" i="1"/>
  <c r="H8617" i="1"/>
  <c r="G8617" i="1"/>
  <c r="F8618" i="1"/>
  <c r="H6049" i="1"/>
  <c r="F6050" i="1"/>
  <c r="G6049" i="1"/>
  <c r="L10502" i="1"/>
  <c r="M10502" i="1" s="1"/>
  <c r="K10503" i="1"/>
  <c r="L8616" i="1"/>
  <c r="M8616" i="1" s="1"/>
  <c r="K8617" i="1"/>
  <c r="L9170" i="1"/>
  <c r="M9170" i="1" s="1"/>
  <c r="K9171" i="1"/>
  <c r="H4395" i="1"/>
  <c r="G3959" i="1"/>
  <c r="F3960" i="1"/>
  <c r="H3959" i="1"/>
  <c r="L3620" i="1"/>
  <c r="M3620" i="1" s="1"/>
  <c r="K3621" i="1"/>
  <c r="L736" i="1"/>
  <c r="M736" i="1" s="1"/>
  <c r="K737" i="1"/>
  <c r="K4280" i="1"/>
  <c r="H8174" i="1"/>
  <c r="H5497" i="1"/>
  <c r="H6276" i="1"/>
  <c r="G7506" i="1"/>
  <c r="F7507" i="1"/>
  <c r="H7506" i="1"/>
  <c r="L3400" i="1"/>
  <c r="M3400" i="1" s="1"/>
  <c r="K3401" i="1"/>
  <c r="H404" i="1"/>
  <c r="G404" i="1"/>
  <c r="F405" i="1"/>
  <c r="L8061" i="1"/>
  <c r="M8061" i="1" s="1"/>
  <c r="H3289" i="1"/>
  <c r="K10385" i="1"/>
  <c r="L10384" i="1"/>
  <c r="M10384" i="1" s="1"/>
  <c r="H2494" i="1"/>
  <c r="L3288" i="1"/>
  <c r="M3288" i="1" s="1"/>
  <c r="K3289" i="1"/>
  <c r="H1291" i="1"/>
  <c r="K7160" i="1"/>
  <c r="L4169" i="1"/>
  <c r="M4169" i="1" s="1"/>
  <c r="K4170" i="1"/>
  <c r="H7726" i="1"/>
  <c r="H10727" i="1"/>
  <c r="K4618" i="1"/>
  <c r="G6161" i="1"/>
  <c r="H6161" i="1"/>
  <c r="H9619" i="1"/>
  <c r="K7505" i="1"/>
  <c r="L7504" i="1"/>
  <c r="M7504" i="1" s="1"/>
  <c r="H8506" i="1"/>
  <c r="G8506" i="1"/>
  <c r="F8507" i="1"/>
  <c r="G2737" i="1"/>
  <c r="H2737" i="1" s="1"/>
  <c r="L4065" i="1"/>
  <c r="M4065" i="1" s="1"/>
  <c r="K4066" i="1"/>
  <c r="H1953" i="1"/>
  <c r="G1953" i="1"/>
  <c r="F1954" i="1"/>
  <c r="G9497" i="1"/>
  <c r="H9497" i="1"/>
  <c r="F9498" i="1"/>
  <c r="K6161" i="1"/>
  <c r="L6160" i="1"/>
  <c r="H4618" i="1"/>
  <c r="H3733" i="1"/>
  <c r="G3733" i="1"/>
  <c r="K3733" i="1" s="1"/>
  <c r="F3734" i="1"/>
  <c r="K10164" i="1"/>
  <c r="L10163" i="1"/>
  <c r="M10163" i="1" s="1"/>
  <c r="H4280" i="1"/>
  <c r="G838" i="1"/>
  <c r="F839" i="1" s="1"/>
  <c r="F5498" i="1"/>
  <c r="L403" i="1"/>
  <c r="M403" i="1" s="1"/>
  <c r="K404" i="1"/>
  <c r="G3828" i="1"/>
  <c r="F3829" i="1" s="1"/>
  <c r="G4955" i="1"/>
  <c r="F4956" i="1"/>
  <c r="H4955" i="1"/>
  <c r="L2061" i="1"/>
  <c r="M2061" i="1" s="1"/>
  <c r="K2062" i="1"/>
  <c r="H6616" i="1"/>
  <c r="G10838" i="1"/>
  <c r="F10839" i="1" s="1"/>
  <c r="H10838" i="1"/>
  <c r="H70" i="1"/>
  <c r="G70" i="1"/>
  <c r="F71" i="1"/>
  <c r="G1622" i="1"/>
  <c r="F1623" i="1"/>
  <c r="H7951" i="1"/>
  <c r="H5620" i="1"/>
  <c r="H5838" i="1"/>
  <c r="G5838" i="1"/>
  <c r="F5839" i="1"/>
  <c r="H10050" i="1"/>
  <c r="F2495" i="1"/>
  <c r="H291" i="1"/>
  <c r="G291" i="1"/>
  <c r="F292" i="1"/>
  <c r="H2625" i="1"/>
  <c r="H3621" i="1"/>
  <c r="H7614" i="1"/>
  <c r="K5497" i="1"/>
  <c r="H9724" i="1"/>
  <c r="L7613" i="1"/>
  <c r="M7613" i="1" s="1"/>
  <c r="K7614" i="1"/>
  <c r="H6950" i="1"/>
  <c r="G6950" i="1"/>
  <c r="F6951" i="1"/>
  <c r="H4067" i="1"/>
  <c r="G4067" i="1"/>
  <c r="F4068" i="1"/>
  <c r="L9618" i="1"/>
  <c r="M9618" i="1" s="1"/>
  <c r="K9619" i="1"/>
  <c r="K290" i="1"/>
  <c r="L289" i="1"/>
  <c r="M289" i="1" s="1"/>
  <c r="G9274" i="1"/>
  <c r="L506" i="1"/>
  <c r="M506" i="1" s="1"/>
  <c r="K507" i="1"/>
  <c r="G5175" i="1"/>
  <c r="F5176" i="1" s="1"/>
  <c r="L8390" i="1"/>
  <c r="M8390" i="1" s="1"/>
  <c r="K8391" i="1"/>
  <c r="M3732" i="1"/>
  <c r="K4829" i="1"/>
  <c r="K178" i="1"/>
  <c r="L177" i="1"/>
  <c r="M177" i="1" s="1"/>
  <c r="L1394" i="1"/>
  <c r="M1394" i="1" s="1"/>
  <c r="M837" i="1"/>
  <c r="L2291" i="1"/>
  <c r="K2292" i="1"/>
  <c r="F8063" i="1"/>
  <c r="G8062" i="1"/>
  <c r="K10600" i="1"/>
  <c r="K2401" i="1"/>
  <c r="K8281" i="1"/>
  <c r="L8280" i="1"/>
  <c r="H403" i="1"/>
  <c r="M10837" i="1"/>
  <c r="M1621" i="1"/>
  <c r="L7281" i="1"/>
  <c r="M7281" i="1" s="1"/>
  <c r="K7282" i="1"/>
  <c r="G6839" i="1"/>
  <c r="F6840" i="1" s="1"/>
  <c r="G2177" i="1"/>
  <c r="F2178" i="1" s="1"/>
  <c r="L5952" i="1"/>
  <c r="M5952" i="1" s="1"/>
  <c r="K5953" i="1"/>
  <c r="F7161" i="1"/>
  <c r="L9939" i="1"/>
  <c r="M9939" i="1" s="1"/>
  <c r="K9940" i="1"/>
  <c r="L610" i="1"/>
  <c r="M610" i="1" s="1"/>
  <c r="K611" i="1"/>
  <c r="L9060" i="1"/>
  <c r="M9060" i="1" s="1"/>
  <c r="K9061" i="1"/>
  <c r="F612" i="1"/>
  <c r="L5731" i="1"/>
  <c r="M5731" i="1" s="1"/>
  <c r="K5732" i="1"/>
  <c r="L955" i="1"/>
  <c r="M955" i="1" s="1"/>
  <c r="K956" i="1"/>
  <c r="M6160" i="1"/>
  <c r="L5284" i="1"/>
  <c r="M5284" i="1" s="1"/>
  <c r="K5285" i="1"/>
  <c r="G1395" i="1"/>
  <c r="F1396" i="1" s="1"/>
  <c r="G2959" i="1"/>
  <c r="F2960" i="1" s="1"/>
  <c r="G10164" i="1"/>
  <c r="H10164" i="1"/>
  <c r="F10165" i="1"/>
  <c r="L68" i="1"/>
  <c r="M68" i="1" s="1"/>
  <c r="K69" i="1"/>
  <c r="G9062" i="1"/>
  <c r="F9063" i="1" s="1"/>
  <c r="L2844" i="1"/>
  <c r="M2844" i="1" s="1"/>
  <c r="K2845" i="1"/>
  <c r="G1179" i="1"/>
  <c r="F1180" i="1" s="1"/>
  <c r="H1179" i="1"/>
  <c r="K1510" i="1"/>
  <c r="L10278" i="1"/>
  <c r="M10278" i="1" s="1"/>
  <c r="K10279" i="1"/>
  <c r="F7391" i="1"/>
  <c r="H7390" i="1"/>
  <c r="G7390" i="1"/>
  <c r="K7390" i="1" s="1"/>
  <c r="K3179" i="1"/>
  <c r="L3178" i="1"/>
  <c r="M3178" i="1" s="1"/>
  <c r="G6501" i="1"/>
  <c r="F6502" i="1"/>
  <c r="K6049" i="1"/>
  <c r="L6048" i="1"/>
  <c r="M6048" i="1" s="1"/>
  <c r="K8945" i="1"/>
  <c r="H6395" i="1"/>
  <c r="H3512" i="1"/>
  <c r="G3512" i="1"/>
  <c r="F3513" i="1"/>
  <c r="L2735" i="1"/>
  <c r="M2735" i="1" s="1"/>
  <c r="K2736" i="1"/>
  <c r="L9273" i="1"/>
  <c r="M9273" i="1" s="1"/>
  <c r="M2291" i="1"/>
  <c r="K8505" i="1"/>
  <c r="G5394" i="1"/>
  <c r="F5395" i="1" s="1"/>
  <c r="K8839" i="1"/>
  <c r="L8838" i="1"/>
  <c r="M8838" i="1" s="1"/>
  <c r="K7726" i="1"/>
  <c r="K4954" i="1"/>
  <c r="G7283" i="1"/>
  <c r="F7284" i="1"/>
  <c r="H5065" i="1"/>
  <c r="G5065" i="1"/>
  <c r="F5066" i="1" s="1"/>
  <c r="L2958" i="1"/>
  <c r="M2958" i="1" s="1"/>
  <c r="K2959" i="1"/>
  <c r="H10940" i="1"/>
  <c r="G10940" i="1"/>
  <c r="F10941" i="1" s="1"/>
  <c r="L10726" i="1"/>
  <c r="M10726" i="1" s="1"/>
  <c r="K10727" i="1"/>
  <c r="K4508" i="1"/>
  <c r="L4507" i="1"/>
  <c r="M4507" i="1" s="1"/>
  <c r="H4731" i="1"/>
  <c r="G4731" i="1"/>
  <c r="K4731" i="1" s="1"/>
  <c r="F4732" i="1"/>
  <c r="L1732" i="1"/>
  <c r="M1732" i="1" s="1"/>
  <c r="K1733" i="1"/>
  <c r="H1510" i="1"/>
  <c r="H2062" i="1"/>
  <c r="F4171" i="1"/>
  <c r="H10279" i="1"/>
  <c r="F1734" i="1"/>
  <c r="F4509" i="1"/>
  <c r="F8946" i="1"/>
  <c r="L6949" i="1"/>
  <c r="M6949" i="1" s="1"/>
  <c r="K6950" i="1"/>
  <c r="F10601" i="1"/>
  <c r="K3511" i="1"/>
  <c r="L3510" i="1"/>
  <c r="M3510" i="1" s="1"/>
  <c r="M7389" i="1"/>
  <c r="M6500" i="1"/>
  <c r="H2401" i="1"/>
  <c r="F6396" i="1"/>
  <c r="L5836" i="1"/>
  <c r="M5836" i="1" s="1"/>
  <c r="K5837" i="1"/>
  <c r="F957" i="1"/>
  <c r="F5286" i="1"/>
  <c r="K6395" i="1"/>
  <c r="H2291" i="1"/>
  <c r="H7841" i="1"/>
  <c r="G7841" i="1"/>
  <c r="F7842" i="1"/>
  <c r="L9723" i="1"/>
  <c r="M9723" i="1" s="1"/>
  <c r="K9724" i="1"/>
  <c r="G9940" i="1"/>
  <c r="H9940" i="1" s="1"/>
  <c r="H3178" i="1"/>
  <c r="H3401" i="1"/>
  <c r="H10503" i="1"/>
  <c r="M8280" i="1"/>
  <c r="F2846" i="1"/>
  <c r="M5064" i="1"/>
  <c r="F5733" i="1"/>
  <c r="G9063" i="1" l="1"/>
  <c r="F9064" i="1"/>
  <c r="L3733" i="1"/>
  <c r="K3734" i="1"/>
  <c r="G2064" i="1"/>
  <c r="F2065" i="1"/>
  <c r="G8282" i="1"/>
  <c r="H8282" i="1"/>
  <c r="F8283" i="1"/>
  <c r="G10387" i="1"/>
  <c r="F10388" i="1" s="1"/>
  <c r="G1512" i="1"/>
  <c r="F1513" i="1"/>
  <c r="G5066" i="1"/>
  <c r="F5067" i="1"/>
  <c r="H1396" i="1"/>
  <c r="G1396" i="1"/>
  <c r="F1397" i="1"/>
  <c r="H7616" i="1"/>
  <c r="G7616" i="1"/>
  <c r="F7617" i="1"/>
  <c r="G3063" i="1"/>
  <c r="F3064" i="1" s="1"/>
  <c r="G4282" i="1"/>
  <c r="H4282" i="1" s="1"/>
  <c r="G9839" i="1"/>
  <c r="F9840" i="1" s="1"/>
  <c r="G2627" i="1"/>
  <c r="F2628" i="1" s="1"/>
  <c r="H2627" i="1"/>
  <c r="F10942" i="1"/>
  <c r="G10941" i="1"/>
  <c r="G839" i="1"/>
  <c r="H839" i="1" s="1"/>
  <c r="G3623" i="1"/>
  <c r="F3624" i="1"/>
  <c r="G10281" i="1"/>
  <c r="F10282" i="1" s="1"/>
  <c r="H5176" i="1"/>
  <c r="G5176" i="1"/>
  <c r="F5177" i="1"/>
  <c r="L4731" i="1"/>
  <c r="G5395" i="1"/>
  <c r="H5395" i="1" s="1"/>
  <c r="H3829" i="1"/>
  <c r="G3829" i="1"/>
  <c r="G9621" i="1"/>
  <c r="H9621" i="1" s="1"/>
  <c r="G7728" i="1"/>
  <c r="F7729" i="1"/>
  <c r="H9726" i="1"/>
  <c r="G9726" i="1"/>
  <c r="F9727" i="1"/>
  <c r="G1180" i="1"/>
  <c r="F1181" i="1"/>
  <c r="H1180" i="1"/>
  <c r="H2178" i="1"/>
  <c r="G2178" i="1"/>
  <c r="F2179" i="1"/>
  <c r="G10839" i="1"/>
  <c r="F10840" i="1"/>
  <c r="H10839" i="1"/>
  <c r="L7390" i="1"/>
  <c r="H2960" i="1"/>
  <c r="G2960" i="1"/>
  <c r="F2961" i="1"/>
  <c r="G6840" i="1"/>
  <c r="F6841" i="1" s="1"/>
  <c r="G739" i="1"/>
  <c r="F740" i="1" s="1"/>
  <c r="H739" i="1"/>
  <c r="H4397" i="1"/>
  <c r="G4397" i="1"/>
  <c r="F4398" i="1"/>
  <c r="K10940" i="1"/>
  <c r="L10939" i="1"/>
  <c r="M10939" i="1" s="1"/>
  <c r="G9172" i="1"/>
  <c r="F9173" i="1" s="1"/>
  <c r="G2293" i="1"/>
  <c r="F9941" i="1"/>
  <c r="G6396" i="1"/>
  <c r="F6397" i="1"/>
  <c r="H6396" i="1"/>
  <c r="L10727" i="1"/>
  <c r="M10727" i="1" s="1"/>
  <c r="K10728" i="1"/>
  <c r="K8506" i="1"/>
  <c r="L8505" i="1"/>
  <c r="M8505" i="1" s="1"/>
  <c r="K9274" i="1"/>
  <c r="L2845" i="1"/>
  <c r="M2845" i="1" s="1"/>
  <c r="G10165" i="1"/>
  <c r="H10165" i="1"/>
  <c r="F10166" i="1"/>
  <c r="L5285" i="1"/>
  <c r="M5285" i="1" s="1"/>
  <c r="H9274" i="1"/>
  <c r="L2062" i="1"/>
  <c r="M2062" i="1" s="1"/>
  <c r="K2063" i="1"/>
  <c r="H3828" i="1"/>
  <c r="K8062" i="1"/>
  <c r="G509" i="1"/>
  <c r="L7059" i="1"/>
  <c r="H9380" i="1"/>
  <c r="G9380" i="1"/>
  <c r="F9381" i="1" s="1"/>
  <c r="F6278" i="1"/>
  <c r="H2402" i="1"/>
  <c r="H10728" i="1"/>
  <c r="G4171" i="1"/>
  <c r="K4171" i="1" s="1"/>
  <c r="K7506" i="1"/>
  <c r="L7505" i="1"/>
  <c r="M7505" i="1" s="1"/>
  <c r="L7726" i="1"/>
  <c r="M7726" i="1" s="1"/>
  <c r="K7727" i="1"/>
  <c r="K5394" i="1"/>
  <c r="L8945" i="1"/>
  <c r="M8945" i="1" s="1"/>
  <c r="F613" i="1"/>
  <c r="G612" i="1"/>
  <c r="H612" i="1"/>
  <c r="F7162" i="1"/>
  <c r="H7161" i="1"/>
  <c r="G7161" i="1"/>
  <c r="G8063" i="1"/>
  <c r="L8391" i="1"/>
  <c r="G4068" i="1"/>
  <c r="F4069" i="1" s="1"/>
  <c r="H6951" i="1"/>
  <c r="G6951" i="1"/>
  <c r="F6952" i="1"/>
  <c r="K10165" i="1"/>
  <c r="L10164" i="1"/>
  <c r="H8507" i="1"/>
  <c r="G8507" i="1"/>
  <c r="F8508" i="1" s="1"/>
  <c r="L4170" i="1"/>
  <c r="M4170" i="1" s="1"/>
  <c r="L3289" i="1"/>
  <c r="M3289" i="1" s="1"/>
  <c r="K3290" i="1"/>
  <c r="G7507" i="1"/>
  <c r="F7508" i="1"/>
  <c r="H7507" i="1"/>
  <c r="K4281" i="1"/>
  <c r="L4280" i="1"/>
  <c r="M4280" i="1" s="1"/>
  <c r="G3960" i="1"/>
  <c r="F3961" i="1"/>
  <c r="H3960" i="1"/>
  <c r="H8618" i="1"/>
  <c r="G8618" i="1"/>
  <c r="F8619" i="1"/>
  <c r="G5955" i="1"/>
  <c r="H5955" i="1" s="1"/>
  <c r="L6616" i="1"/>
  <c r="M6616" i="1" s="1"/>
  <c r="K6617" i="1"/>
  <c r="H6277" i="1"/>
  <c r="K1953" i="1"/>
  <c r="L10050" i="1"/>
  <c r="M10050" i="1" s="1"/>
  <c r="K10051" i="1"/>
  <c r="L2625" i="1"/>
  <c r="M2625" i="1" s="1"/>
  <c r="K2626" i="1"/>
  <c r="G179" i="1"/>
  <c r="F180" i="1" s="1"/>
  <c r="G10052" i="1"/>
  <c r="F10053" i="1" s="1"/>
  <c r="H10052" i="1"/>
  <c r="G1293" i="1"/>
  <c r="F1294" i="1"/>
  <c r="K10838" i="1"/>
  <c r="G5622" i="1"/>
  <c r="L4508" i="1"/>
  <c r="M4508" i="1" s="1"/>
  <c r="G3513" i="1"/>
  <c r="H292" i="1"/>
  <c r="G292" i="1"/>
  <c r="F293" i="1" s="1"/>
  <c r="H1954" i="1"/>
  <c r="G1954" i="1"/>
  <c r="F1955" i="1"/>
  <c r="G4732" i="1"/>
  <c r="K4732" i="1" s="1"/>
  <c r="F4733" i="1"/>
  <c r="G5286" i="1"/>
  <c r="K5286" i="1" s="1"/>
  <c r="M4731" i="1"/>
  <c r="H5394" i="1"/>
  <c r="L3179" i="1"/>
  <c r="M3179" i="1" s="1"/>
  <c r="L1510" i="1"/>
  <c r="M1510" i="1" s="1"/>
  <c r="K1511" i="1"/>
  <c r="M10164" i="1"/>
  <c r="H1395" i="1"/>
  <c r="K5954" i="1"/>
  <c r="L5953" i="1"/>
  <c r="M5953" i="1" s="1"/>
  <c r="H6839" i="1"/>
  <c r="H8062" i="1"/>
  <c r="K1395" i="1"/>
  <c r="F2496" i="1"/>
  <c r="G2495" i="1"/>
  <c r="L4066" i="1"/>
  <c r="M4066" i="1" s="1"/>
  <c r="K4067" i="1"/>
  <c r="L8617" i="1"/>
  <c r="K8618" i="1"/>
  <c r="M8617" i="1"/>
  <c r="L9838" i="1"/>
  <c r="K9839" i="1"/>
  <c r="H7615" i="1"/>
  <c r="K3828" i="1"/>
  <c r="K3062" i="1"/>
  <c r="H9620" i="1"/>
  <c r="K5175" i="1"/>
  <c r="K6839" i="1"/>
  <c r="L1178" i="1"/>
  <c r="M1178" i="1" s="1"/>
  <c r="K1179" i="1"/>
  <c r="H1511" i="1"/>
  <c r="H4396" i="1"/>
  <c r="H10280" i="1"/>
  <c r="G8841" i="1"/>
  <c r="F8842" i="1" s="1"/>
  <c r="H8841" i="1"/>
  <c r="L9940" i="1"/>
  <c r="L2292" i="1"/>
  <c r="M2292" i="1" s="1"/>
  <c r="L8712" i="1"/>
  <c r="M8712" i="1" s="1"/>
  <c r="K8713" i="1"/>
  <c r="H4620" i="1"/>
  <c r="G4620" i="1"/>
  <c r="F4621" i="1"/>
  <c r="G3180" i="1"/>
  <c r="F3181" i="1" s="1"/>
  <c r="L6395" i="1"/>
  <c r="M6395" i="1" s="1"/>
  <c r="K6396" i="1"/>
  <c r="K3512" i="1"/>
  <c r="L3511" i="1"/>
  <c r="M3511" i="1" s="1"/>
  <c r="H8946" i="1"/>
  <c r="G8946" i="1"/>
  <c r="K8946" i="1" s="1"/>
  <c r="F8947" i="1"/>
  <c r="L6049" i="1"/>
  <c r="M7390" i="1"/>
  <c r="L956" i="1"/>
  <c r="M956" i="1" s="1"/>
  <c r="L9061" i="1"/>
  <c r="M9061" i="1" s="1"/>
  <c r="K9062" i="1"/>
  <c r="K291" i="1"/>
  <c r="L290" i="1"/>
  <c r="M290" i="1" s="1"/>
  <c r="L5497" i="1"/>
  <c r="M5497" i="1" s="1"/>
  <c r="L404" i="1"/>
  <c r="M404" i="1" s="1"/>
  <c r="G5498" i="1"/>
  <c r="F5499" i="1"/>
  <c r="L4618" i="1"/>
  <c r="M4618" i="1" s="1"/>
  <c r="K4619" i="1"/>
  <c r="L7160" i="1"/>
  <c r="M7160" i="1" s="1"/>
  <c r="K7161" i="1"/>
  <c r="G405" i="1"/>
  <c r="F406" i="1" s="1"/>
  <c r="L1292" i="1"/>
  <c r="M1292" i="1" s="1"/>
  <c r="K1293" i="1"/>
  <c r="K838" i="1"/>
  <c r="G7060" i="1"/>
  <c r="K7060" i="1" s="1"/>
  <c r="F7061" i="1"/>
  <c r="G8392" i="1"/>
  <c r="H8392" i="1" s="1"/>
  <c r="M9838" i="1"/>
  <c r="K8175" i="1"/>
  <c r="L8174" i="1"/>
  <c r="M8174" i="1" s="1"/>
  <c r="G1839" i="1"/>
  <c r="F1840" i="1"/>
  <c r="H3291" i="1"/>
  <c r="G3291" i="1"/>
  <c r="F3292" i="1"/>
  <c r="G3403" i="1"/>
  <c r="F3404" i="1"/>
  <c r="H4509" i="1"/>
  <c r="G4509" i="1"/>
  <c r="F4510" i="1"/>
  <c r="G7284" i="1"/>
  <c r="F7285" i="1"/>
  <c r="L4829" i="1"/>
  <c r="M4829" i="1" s="1"/>
  <c r="K4830" i="1"/>
  <c r="H71" i="1"/>
  <c r="G71" i="1"/>
  <c r="F72" i="1"/>
  <c r="L9171" i="1"/>
  <c r="M9171" i="1" s="1"/>
  <c r="K9172" i="1"/>
  <c r="K2178" i="1"/>
  <c r="L2177" i="1"/>
  <c r="M2177" i="1" s="1"/>
  <c r="G7953" i="1"/>
  <c r="F7954" i="1"/>
  <c r="G2846" i="1"/>
  <c r="F2847" i="1" s="1"/>
  <c r="L1733" i="1"/>
  <c r="M1733" i="1" s="1"/>
  <c r="K8840" i="1"/>
  <c r="L8839" i="1"/>
  <c r="M8839" i="1" s="1"/>
  <c r="L2736" i="1"/>
  <c r="M2736" i="1" s="1"/>
  <c r="K2737" i="1"/>
  <c r="H6502" i="1"/>
  <c r="G6502" i="1"/>
  <c r="F6503" i="1"/>
  <c r="L69" i="1"/>
  <c r="M69" i="1" s="1"/>
  <c r="K70" i="1"/>
  <c r="L8281" i="1"/>
  <c r="M8281" i="1" s="1"/>
  <c r="K8282" i="1"/>
  <c r="L10600" i="1"/>
  <c r="M10600" i="1" s="1"/>
  <c r="L9619" i="1"/>
  <c r="M9619" i="1" s="1"/>
  <c r="K9620" i="1"/>
  <c r="H1623" i="1"/>
  <c r="G1623" i="1"/>
  <c r="F1624" i="1"/>
  <c r="L6161" i="1"/>
  <c r="M6161" i="1" s="1"/>
  <c r="G9498" i="1"/>
  <c r="F9499" i="1"/>
  <c r="H9498" i="1"/>
  <c r="L737" i="1"/>
  <c r="M737" i="1" s="1"/>
  <c r="K738" i="1"/>
  <c r="L10503" i="1"/>
  <c r="M10503" i="1" s="1"/>
  <c r="K10504" i="1"/>
  <c r="K7952" i="1"/>
  <c r="L7951" i="1"/>
  <c r="M7951" i="1" s="1"/>
  <c r="H4281" i="1"/>
  <c r="M7059" i="1"/>
  <c r="L3958" i="1"/>
  <c r="M3958" i="1" s="1"/>
  <c r="K3959" i="1"/>
  <c r="M8391" i="1"/>
  <c r="K9380" i="1"/>
  <c r="L9379" i="1"/>
  <c r="M9379" i="1" s="1"/>
  <c r="K6730" i="1"/>
  <c r="L6729" i="1"/>
  <c r="M6729" i="1" s="1"/>
  <c r="H9838" i="1"/>
  <c r="K1053" i="1"/>
  <c r="H7727" i="1"/>
  <c r="L2959" i="1"/>
  <c r="M2959" i="1" s="1"/>
  <c r="K2960" i="1"/>
  <c r="F6051" i="1"/>
  <c r="G6050" i="1"/>
  <c r="L6276" i="1"/>
  <c r="M6276" i="1" s="1"/>
  <c r="K6277" i="1"/>
  <c r="G10505" i="1"/>
  <c r="F10506" i="1" s="1"/>
  <c r="L9724" i="1"/>
  <c r="M9724" i="1" s="1"/>
  <c r="K9725" i="1"/>
  <c r="H957" i="1"/>
  <c r="G957" i="1"/>
  <c r="F958" i="1"/>
  <c r="F10602" i="1"/>
  <c r="G10601" i="1"/>
  <c r="G1734" i="1"/>
  <c r="F1735" i="1" s="1"/>
  <c r="L4954" i="1"/>
  <c r="M4954" i="1" s="1"/>
  <c r="K4955" i="1"/>
  <c r="G7391" i="1"/>
  <c r="K7391" i="1" s="1"/>
  <c r="H7391" i="1"/>
  <c r="H2959" i="1"/>
  <c r="L611" i="1"/>
  <c r="M611" i="1" s="1"/>
  <c r="K612" i="1"/>
  <c r="L7282" i="1"/>
  <c r="M7282" i="1" s="1"/>
  <c r="K7283" i="1"/>
  <c r="L2401" i="1"/>
  <c r="M2401" i="1" s="1"/>
  <c r="K2402" i="1"/>
  <c r="H5175" i="1"/>
  <c r="L507" i="1"/>
  <c r="M507" i="1" s="1"/>
  <c r="K508" i="1"/>
  <c r="L7614" i="1"/>
  <c r="M7614" i="1" s="1"/>
  <c r="K7615" i="1"/>
  <c r="G5839" i="1"/>
  <c r="F5840" i="1" s="1"/>
  <c r="G4956" i="1"/>
  <c r="F4957" i="1"/>
  <c r="H4956" i="1"/>
  <c r="G3734" i="1"/>
  <c r="F3735" i="1" s="1"/>
  <c r="K5065" i="1"/>
  <c r="G6618" i="1"/>
  <c r="F6619" i="1" s="1"/>
  <c r="L4395" i="1"/>
  <c r="M4395" i="1" s="1"/>
  <c r="K4396" i="1"/>
  <c r="H8391" i="1"/>
  <c r="H6731" i="1"/>
  <c r="G6731" i="1"/>
  <c r="F6732" i="1"/>
  <c r="H1053" i="1"/>
  <c r="H4830" i="1"/>
  <c r="H8176" i="1"/>
  <c r="G8176" i="1"/>
  <c r="F8177" i="1"/>
  <c r="K1622" i="1"/>
  <c r="K6501" i="1"/>
  <c r="H3290" i="1"/>
  <c r="H3402" i="1"/>
  <c r="H7842" i="1"/>
  <c r="G7842" i="1"/>
  <c r="F7843" i="1"/>
  <c r="L5732" i="1"/>
  <c r="M5732" i="1" s="1"/>
  <c r="K5733" i="1"/>
  <c r="M9940" i="1"/>
  <c r="H5733" i="1"/>
  <c r="G5733" i="1"/>
  <c r="F5734" i="1"/>
  <c r="L5837" i="1"/>
  <c r="M5837" i="1" s="1"/>
  <c r="K5838" i="1"/>
  <c r="L6950" i="1"/>
  <c r="M6950" i="1" s="1"/>
  <c r="K6951" i="1"/>
  <c r="H7283" i="1"/>
  <c r="H6501" i="1"/>
  <c r="L10279" i="1"/>
  <c r="M10279" i="1" s="1"/>
  <c r="K10280" i="1"/>
  <c r="H9062" i="1"/>
  <c r="H2177" i="1"/>
  <c r="L178" i="1"/>
  <c r="M178" i="1" s="1"/>
  <c r="K179" i="1"/>
  <c r="F9275" i="1"/>
  <c r="H1622" i="1"/>
  <c r="H838" i="1"/>
  <c r="M3733" i="1"/>
  <c r="K9497" i="1"/>
  <c r="F2738" i="1"/>
  <c r="F6162" i="1"/>
  <c r="K10386" i="1"/>
  <c r="L10385" i="1"/>
  <c r="M10385" i="1" s="1"/>
  <c r="L3401" i="1"/>
  <c r="M3401" i="1" s="1"/>
  <c r="K3402" i="1"/>
  <c r="L3621" i="1"/>
  <c r="M3621" i="1" s="1"/>
  <c r="K3622" i="1"/>
  <c r="M6049" i="1"/>
  <c r="H9725" i="1"/>
  <c r="H3622" i="1"/>
  <c r="H3062" i="1"/>
  <c r="F8714" i="1"/>
  <c r="K7841" i="1"/>
  <c r="K1838" i="1"/>
  <c r="L1837" i="1"/>
  <c r="M1837" i="1" s="1"/>
  <c r="K5621" i="1"/>
  <c r="L5620" i="1"/>
  <c r="M5620" i="1" s="1"/>
  <c r="F1054" i="1"/>
  <c r="H2063" i="1"/>
  <c r="F4831" i="1"/>
  <c r="F2403" i="1"/>
  <c r="F10729" i="1"/>
  <c r="G6619" i="1" l="1"/>
  <c r="F6620" i="1"/>
  <c r="G406" i="1"/>
  <c r="F407" i="1"/>
  <c r="G293" i="1"/>
  <c r="F294" i="1"/>
  <c r="L4171" i="1"/>
  <c r="G9840" i="1"/>
  <c r="F9841" i="1" s="1"/>
  <c r="G1735" i="1"/>
  <c r="F1736" i="1"/>
  <c r="G10053" i="1"/>
  <c r="F10054" i="1" s="1"/>
  <c r="H10053" i="1"/>
  <c r="G4069" i="1"/>
  <c r="F4070" i="1"/>
  <c r="G3735" i="1"/>
  <c r="F3736" i="1"/>
  <c r="G2847" i="1"/>
  <c r="F2848" i="1"/>
  <c r="K7061" i="1"/>
  <c r="L7060" i="1"/>
  <c r="L8946" i="1"/>
  <c r="G3181" i="1"/>
  <c r="F3182" i="1"/>
  <c r="L5286" i="1"/>
  <c r="G180" i="1"/>
  <c r="F181" i="1" s="1"/>
  <c r="G8508" i="1"/>
  <c r="F8509" i="1"/>
  <c r="G3064" i="1"/>
  <c r="F3065" i="1" s="1"/>
  <c r="G9173" i="1"/>
  <c r="F9174" i="1"/>
  <c r="G740" i="1"/>
  <c r="F741" i="1" s="1"/>
  <c r="H740" i="1"/>
  <c r="G2628" i="1"/>
  <c r="H2628" i="1" s="1"/>
  <c r="F2629" i="1"/>
  <c r="H10506" i="1"/>
  <c r="G10506" i="1"/>
  <c r="F10507" i="1"/>
  <c r="L4732" i="1"/>
  <c r="G9381" i="1"/>
  <c r="F9382" i="1" s="1"/>
  <c r="G6841" i="1"/>
  <c r="F6842" i="1" s="1"/>
  <c r="L7391" i="1"/>
  <c r="G10388" i="1"/>
  <c r="H10388" i="1"/>
  <c r="F10389" i="1"/>
  <c r="H10282" i="1"/>
  <c r="G10282" i="1"/>
  <c r="F10283" i="1"/>
  <c r="G5840" i="1"/>
  <c r="F5841" i="1"/>
  <c r="G8842" i="1"/>
  <c r="L3622" i="1"/>
  <c r="M3622" i="1" s="1"/>
  <c r="K3623" i="1"/>
  <c r="L9725" i="1"/>
  <c r="M9725" i="1" s="1"/>
  <c r="K9726" i="1"/>
  <c r="G7285" i="1"/>
  <c r="F7286" i="1" s="1"/>
  <c r="H7285" i="1"/>
  <c r="L3734" i="1"/>
  <c r="K3735" i="1"/>
  <c r="H10729" i="1"/>
  <c r="G10729" i="1"/>
  <c r="F10730" i="1"/>
  <c r="G8714" i="1"/>
  <c r="L3402" i="1"/>
  <c r="M3402" i="1" s="1"/>
  <c r="K3403" i="1"/>
  <c r="G2738" i="1"/>
  <c r="F2739" i="1" s="1"/>
  <c r="L10280" i="1"/>
  <c r="M10280" i="1" s="1"/>
  <c r="K10281" i="1"/>
  <c r="L4396" i="1"/>
  <c r="M4396" i="1" s="1"/>
  <c r="K4397" i="1"/>
  <c r="L5065" i="1"/>
  <c r="M5065" i="1" s="1"/>
  <c r="K5066" i="1"/>
  <c r="L7615" i="1"/>
  <c r="M7615" i="1" s="1"/>
  <c r="K7616" i="1"/>
  <c r="L2402" i="1"/>
  <c r="M2402" i="1" s="1"/>
  <c r="F7392" i="1"/>
  <c r="L2737" i="1"/>
  <c r="M2737" i="1" s="1"/>
  <c r="L2178" i="1"/>
  <c r="L5175" i="1"/>
  <c r="M5175" i="1" s="1"/>
  <c r="K5176" i="1"/>
  <c r="L8618" i="1"/>
  <c r="K3180" i="1"/>
  <c r="H5286" i="1"/>
  <c r="H3513" i="1"/>
  <c r="M8618" i="1"/>
  <c r="G7162" i="1"/>
  <c r="H4171" i="1"/>
  <c r="H2293" i="1"/>
  <c r="K10941" i="1"/>
  <c r="L10940" i="1"/>
  <c r="M10940" i="1" s="1"/>
  <c r="F5396" i="1"/>
  <c r="F4283" i="1"/>
  <c r="G8283" i="1"/>
  <c r="F8284" i="1"/>
  <c r="H8283" i="1"/>
  <c r="H5734" i="1"/>
  <c r="G5734" i="1"/>
  <c r="F5735" i="1"/>
  <c r="M3734" i="1"/>
  <c r="M7391" i="1"/>
  <c r="H958" i="1"/>
  <c r="G958" i="1"/>
  <c r="F959" i="1"/>
  <c r="F6052" i="1"/>
  <c r="G6051" i="1"/>
  <c r="K6731" i="1"/>
  <c r="L6730" i="1"/>
  <c r="M6730" i="1" s="1"/>
  <c r="L3959" i="1"/>
  <c r="M3959" i="1" s="1"/>
  <c r="K3960" i="1"/>
  <c r="L9620" i="1"/>
  <c r="M9620" i="1" s="1"/>
  <c r="K9621" i="1"/>
  <c r="L9172" i="1"/>
  <c r="K9173" i="1"/>
  <c r="G4510" i="1"/>
  <c r="F4511" i="1" s="1"/>
  <c r="K6050" i="1"/>
  <c r="G8947" i="1"/>
  <c r="F8948" i="1"/>
  <c r="L5954" i="1"/>
  <c r="M5954" i="1" s="1"/>
  <c r="K5955" i="1"/>
  <c r="H1955" i="1"/>
  <c r="G1955" i="1"/>
  <c r="F1956" i="1"/>
  <c r="L6617" i="1"/>
  <c r="M6617" i="1" s="1"/>
  <c r="K6618" i="1"/>
  <c r="G7508" i="1"/>
  <c r="F7509" i="1"/>
  <c r="L3290" i="1"/>
  <c r="M3290" i="1" s="1"/>
  <c r="K3291" i="1"/>
  <c r="G6397" i="1"/>
  <c r="F6398" i="1" s="1"/>
  <c r="H6397" i="1"/>
  <c r="G4398" i="1"/>
  <c r="F4399" i="1"/>
  <c r="G1181" i="1"/>
  <c r="F1182" i="1" s="1"/>
  <c r="H1181" i="1"/>
  <c r="G1397" i="1"/>
  <c r="F1398" i="1" s="1"/>
  <c r="H1512" i="1"/>
  <c r="G9064" i="1"/>
  <c r="F9065" i="1" s="1"/>
  <c r="L4955" i="1"/>
  <c r="M4955" i="1" s="1"/>
  <c r="K4956" i="1"/>
  <c r="L3828" i="1"/>
  <c r="M3828" i="1" s="1"/>
  <c r="K3829" i="1"/>
  <c r="H1513" i="1"/>
  <c r="G1513" i="1"/>
  <c r="F1514" i="1"/>
  <c r="L9497" i="1"/>
  <c r="M9497" i="1" s="1"/>
  <c r="K9498" i="1"/>
  <c r="G2403" i="1"/>
  <c r="K2403" i="1" s="1"/>
  <c r="G9275" i="1"/>
  <c r="F9276" i="1" s="1"/>
  <c r="H3734" i="1"/>
  <c r="H5839" i="1"/>
  <c r="H6050" i="1"/>
  <c r="L1053" i="1"/>
  <c r="M1053" i="1" s="1"/>
  <c r="H2846" i="1"/>
  <c r="L4830" i="1"/>
  <c r="M4830" i="1" s="1"/>
  <c r="K4831" i="1"/>
  <c r="H405" i="1"/>
  <c r="L9062" i="1"/>
  <c r="M9062" i="1" s="1"/>
  <c r="K9063" i="1"/>
  <c r="M8946" i="1"/>
  <c r="K2293" i="1"/>
  <c r="K4509" i="1"/>
  <c r="K10839" i="1"/>
  <c r="L10838" i="1"/>
  <c r="M10838" i="1" s="1"/>
  <c r="H179" i="1"/>
  <c r="K1954" i="1"/>
  <c r="L1953" i="1"/>
  <c r="M1953" i="1" s="1"/>
  <c r="F8064" i="1"/>
  <c r="L9274" i="1"/>
  <c r="M9274" i="1" s="1"/>
  <c r="H10281" i="1"/>
  <c r="H7843" i="1"/>
  <c r="G7843" i="1"/>
  <c r="F7844" i="1"/>
  <c r="G4621" i="1"/>
  <c r="F4622" i="1"/>
  <c r="M5286" i="1"/>
  <c r="G6952" i="1"/>
  <c r="F6953" i="1" s="1"/>
  <c r="L1838" i="1"/>
  <c r="M1838" i="1" s="1"/>
  <c r="K1839" i="1"/>
  <c r="K1623" i="1"/>
  <c r="L1622" i="1"/>
  <c r="M1622" i="1" s="1"/>
  <c r="L508" i="1"/>
  <c r="M508" i="1" s="1"/>
  <c r="K509" i="1"/>
  <c r="L7283" i="1"/>
  <c r="M7283" i="1" s="1"/>
  <c r="K7284" i="1"/>
  <c r="L70" i="1"/>
  <c r="M70" i="1" s="1"/>
  <c r="K71" i="1"/>
  <c r="K8841" i="1"/>
  <c r="L8840" i="1"/>
  <c r="M8840" i="1" s="1"/>
  <c r="K1734" i="1"/>
  <c r="K8176" i="1"/>
  <c r="L8175" i="1"/>
  <c r="M8175" i="1" s="1"/>
  <c r="L7161" i="1"/>
  <c r="K7162" i="1"/>
  <c r="F5500" i="1"/>
  <c r="H5499" i="1"/>
  <c r="G5499" i="1"/>
  <c r="K292" i="1"/>
  <c r="L291" i="1"/>
  <c r="M291" i="1" s="1"/>
  <c r="L1179" i="1"/>
  <c r="M1179" i="1" s="1"/>
  <c r="K1180" i="1"/>
  <c r="L1395" i="1"/>
  <c r="M1395" i="1" s="1"/>
  <c r="K1396" i="1"/>
  <c r="G4733" i="1"/>
  <c r="F4734" i="1"/>
  <c r="H1294" i="1"/>
  <c r="G1294" i="1"/>
  <c r="F1295" i="1"/>
  <c r="G3961" i="1"/>
  <c r="F3962" i="1"/>
  <c r="H3961" i="1"/>
  <c r="H8063" i="1"/>
  <c r="H613" i="1"/>
  <c r="G613" i="1"/>
  <c r="L8062" i="1"/>
  <c r="M8062" i="1" s="1"/>
  <c r="K8063" i="1"/>
  <c r="G10166" i="1"/>
  <c r="H10166" i="1"/>
  <c r="F10167" i="1"/>
  <c r="L10728" i="1"/>
  <c r="M10728" i="1" s="1"/>
  <c r="K10729" i="1"/>
  <c r="M9172" i="1"/>
  <c r="G10840" i="1"/>
  <c r="H10840" i="1" s="1"/>
  <c r="F10841" i="1"/>
  <c r="G7729" i="1"/>
  <c r="F7730" i="1" s="1"/>
  <c r="G3624" i="1"/>
  <c r="F3625" i="1" s="1"/>
  <c r="H10942" i="1"/>
  <c r="G10942" i="1"/>
  <c r="H2065" i="1"/>
  <c r="G2065" i="1"/>
  <c r="F2066" i="1"/>
  <c r="H9063" i="1"/>
  <c r="L5838" i="1"/>
  <c r="M5838" i="1" s="1"/>
  <c r="K5839" i="1"/>
  <c r="K6502" i="1"/>
  <c r="L6501" i="1"/>
  <c r="M6501" i="1" s="1"/>
  <c r="K7953" i="1"/>
  <c r="L7952" i="1"/>
  <c r="M7952" i="1" s="1"/>
  <c r="G1840" i="1"/>
  <c r="H1840" i="1"/>
  <c r="F1841" i="1"/>
  <c r="L10051" i="1"/>
  <c r="M10051" i="1" s="1"/>
  <c r="K10052" i="1"/>
  <c r="L7727" i="1"/>
  <c r="M7727" i="1" s="1"/>
  <c r="K7728" i="1"/>
  <c r="F4832" i="1"/>
  <c r="H4831" i="1"/>
  <c r="G4831" i="1"/>
  <c r="K10387" i="1"/>
  <c r="L10386" i="1"/>
  <c r="M10386" i="1" s="1"/>
  <c r="K180" i="1"/>
  <c r="L179" i="1"/>
  <c r="M179" i="1" s="1"/>
  <c r="H6618" i="1"/>
  <c r="H1734" i="1"/>
  <c r="H10505" i="1"/>
  <c r="L10504" i="1"/>
  <c r="M10504" i="1" s="1"/>
  <c r="K10505" i="1"/>
  <c r="H7954" i="1"/>
  <c r="G7954" i="1"/>
  <c r="F7955" i="1"/>
  <c r="G3404" i="1"/>
  <c r="H3404" i="1" s="1"/>
  <c r="G7061" i="1"/>
  <c r="F7062" i="1"/>
  <c r="L838" i="1"/>
  <c r="M838" i="1" s="1"/>
  <c r="K839" i="1"/>
  <c r="K957" i="1"/>
  <c r="H3180" i="1"/>
  <c r="L8713" i="1"/>
  <c r="M8713" i="1" s="1"/>
  <c r="K8714" i="1"/>
  <c r="K2495" i="1"/>
  <c r="M4732" i="1"/>
  <c r="F5956" i="1"/>
  <c r="H4068" i="1"/>
  <c r="F6279" i="1"/>
  <c r="G6278" i="1"/>
  <c r="H509" i="1"/>
  <c r="K8507" i="1"/>
  <c r="L8506" i="1"/>
  <c r="M8506" i="1" s="1"/>
  <c r="G9941" i="1"/>
  <c r="H9172" i="1"/>
  <c r="H6840" i="1"/>
  <c r="F3830" i="1"/>
  <c r="H10941" i="1"/>
  <c r="H3063" i="1"/>
  <c r="H5067" i="1"/>
  <c r="G5067" i="1"/>
  <c r="F5068" i="1"/>
  <c r="G10602" i="1"/>
  <c r="G3292" i="1"/>
  <c r="F3293" i="1" s="1"/>
  <c r="M4171" i="1"/>
  <c r="K5622" i="1"/>
  <c r="L5621" i="1"/>
  <c r="M5621" i="1" s="1"/>
  <c r="L5733" i="1"/>
  <c r="M5733" i="1" s="1"/>
  <c r="K5734" i="1"/>
  <c r="H8177" i="1"/>
  <c r="G8177" i="1"/>
  <c r="F8178" i="1"/>
  <c r="G6732" i="1"/>
  <c r="F6733" i="1" s="1"/>
  <c r="G4957" i="1"/>
  <c r="H4957" i="1" s="1"/>
  <c r="F4958" i="1"/>
  <c r="L6277" i="1"/>
  <c r="M6277" i="1" s="1"/>
  <c r="K6278" i="1"/>
  <c r="L2960" i="1"/>
  <c r="K2961" i="1"/>
  <c r="G9499" i="1"/>
  <c r="H9499" i="1"/>
  <c r="F9500" i="1"/>
  <c r="G1624" i="1"/>
  <c r="H1624" i="1" s="1"/>
  <c r="K10601" i="1"/>
  <c r="M7060" i="1"/>
  <c r="L4619" i="1"/>
  <c r="M4619" i="1" s="1"/>
  <c r="K4620" i="1"/>
  <c r="H5498" i="1"/>
  <c r="K5498" i="1"/>
  <c r="K3513" i="1"/>
  <c r="L3512" i="1"/>
  <c r="M3512" i="1" s="1"/>
  <c r="L9839" i="1"/>
  <c r="K9840" i="1"/>
  <c r="L4067" i="1"/>
  <c r="M4067" i="1" s="1"/>
  <c r="K4068" i="1"/>
  <c r="H2495" i="1"/>
  <c r="L1511" i="1"/>
  <c r="M1511" i="1" s="1"/>
  <c r="K1512" i="1"/>
  <c r="H4732" i="1"/>
  <c r="H5622" i="1"/>
  <c r="H1293" i="1"/>
  <c r="L2626" i="1"/>
  <c r="M2626" i="1" s="1"/>
  <c r="K2627" i="1"/>
  <c r="K10166" i="1"/>
  <c r="L10165" i="1"/>
  <c r="K8392" i="1"/>
  <c r="L5394" i="1"/>
  <c r="M5394" i="1" s="1"/>
  <c r="K5395" i="1"/>
  <c r="K7507" i="1"/>
  <c r="L7506" i="1"/>
  <c r="M7506" i="1" s="1"/>
  <c r="F510" i="1"/>
  <c r="L2063" i="1"/>
  <c r="M2063" i="1" s="1"/>
  <c r="K2064" i="1"/>
  <c r="M10165" i="1"/>
  <c r="H2961" i="1"/>
  <c r="G2961" i="1"/>
  <c r="F2962" i="1"/>
  <c r="G2179" i="1"/>
  <c r="F2180" i="1"/>
  <c r="H9727" i="1"/>
  <c r="G9727" i="1"/>
  <c r="F9728" i="1"/>
  <c r="H7728" i="1"/>
  <c r="G5177" i="1"/>
  <c r="F5178" i="1" s="1"/>
  <c r="H3623" i="1"/>
  <c r="M9839" i="1"/>
  <c r="H7617" i="1"/>
  <c r="G7617" i="1"/>
  <c r="F7618" i="1"/>
  <c r="H2064" i="1"/>
  <c r="H6503" i="1"/>
  <c r="G6503" i="1"/>
  <c r="F6504" i="1"/>
  <c r="G72" i="1"/>
  <c r="F73" i="1" s="1"/>
  <c r="H8619" i="1"/>
  <c r="G8619" i="1"/>
  <c r="F8620" i="1"/>
  <c r="G1054" i="1"/>
  <c r="K7842" i="1"/>
  <c r="L7841" i="1"/>
  <c r="M7841" i="1" s="1"/>
  <c r="G6162" i="1"/>
  <c r="H6162" i="1" s="1"/>
  <c r="F6163" i="1"/>
  <c r="L6951" i="1"/>
  <c r="M6951" i="1" s="1"/>
  <c r="K6952" i="1"/>
  <c r="L612" i="1"/>
  <c r="M612" i="1" s="1"/>
  <c r="K613" i="1"/>
  <c r="H10601" i="1"/>
  <c r="L9380" i="1"/>
  <c r="L738" i="1"/>
  <c r="M738" i="1" s="1"/>
  <c r="K739" i="1"/>
  <c r="K8283" i="1"/>
  <c r="L8282" i="1"/>
  <c r="M8282" i="1" s="1"/>
  <c r="H7953" i="1"/>
  <c r="H7284" i="1"/>
  <c r="H3403" i="1"/>
  <c r="H1839" i="1"/>
  <c r="F8393" i="1"/>
  <c r="H7060" i="1"/>
  <c r="L1293" i="1"/>
  <c r="M1293" i="1" s="1"/>
  <c r="K1294" i="1"/>
  <c r="K405" i="1"/>
  <c r="L6396" i="1"/>
  <c r="M6396" i="1" s="1"/>
  <c r="K6397" i="1"/>
  <c r="L6839" i="1"/>
  <c r="M6839" i="1" s="1"/>
  <c r="K6840" i="1"/>
  <c r="K3063" i="1"/>
  <c r="L3062" i="1"/>
  <c r="M3062" i="1" s="1"/>
  <c r="H2496" i="1"/>
  <c r="G2496" i="1"/>
  <c r="F5287" i="1"/>
  <c r="F3514" i="1"/>
  <c r="F5623" i="1"/>
  <c r="K4282" i="1"/>
  <c r="L4281" i="1"/>
  <c r="M4281" i="1" s="1"/>
  <c r="M7161" i="1"/>
  <c r="F4172" i="1"/>
  <c r="M9380" i="1"/>
  <c r="K2846" i="1"/>
  <c r="F2294" i="1"/>
  <c r="M2960" i="1"/>
  <c r="M2178" i="1"/>
  <c r="F9622" i="1"/>
  <c r="F840" i="1"/>
  <c r="H9839" i="1"/>
  <c r="H5066" i="1"/>
  <c r="H10387" i="1"/>
  <c r="G1182" i="1" l="1"/>
  <c r="F1183" i="1"/>
  <c r="H1182" i="1"/>
  <c r="G7730" i="1"/>
  <c r="F7731" i="1"/>
  <c r="G9276" i="1"/>
  <c r="F9277" i="1"/>
  <c r="G6842" i="1"/>
  <c r="F6843" i="1"/>
  <c r="L2403" i="1"/>
  <c r="G7286" i="1"/>
  <c r="F7287" i="1"/>
  <c r="H7286" i="1"/>
  <c r="G9382" i="1"/>
  <c r="F9383" i="1"/>
  <c r="G741" i="1"/>
  <c r="F742" i="1"/>
  <c r="G3065" i="1"/>
  <c r="F3066" i="1"/>
  <c r="G2739" i="1"/>
  <c r="F2740" i="1"/>
  <c r="G73" i="1"/>
  <c r="F74" i="1"/>
  <c r="G6953" i="1"/>
  <c r="G9065" i="1"/>
  <c r="F9066" i="1" s="1"/>
  <c r="H4511" i="1"/>
  <c r="G4511" i="1"/>
  <c r="F4512" i="1"/>
  <c r="G10054" i="1"/>
  <c r="F10055" i="1"/>
  <c r="H10054" i="1"/>
  <c r="H5178" i="1"/>
  <c r="G5178" i="1"/>
  <c r="F5179" i="1"/>
  <c r="G6398" i="1"/>
  <c r="H6398" i="1"/>
  <c r="G181" i="1"/>
  <c r="F182" i="1"/>
  <c r="H9841" i="1"/>
  <c r="G9841" i="1"/>
  <c r="F9842" i="1"/>
  <c r="G3293" i="1"/>
  <c r="F3294" i="1"/>
  <c r="G6733" i="1"/>
  <c r="F6734" i="1" s="1"/>
  <c r="G3625" i="1"/>
  <c r="H1398" i="1"/>
  <c r="G1398" i="1"/>
  <c r="F1399" i="1"/>
  <c r="G6163" i="1"/>
  <c r="H6163" i="1"/>
  <c r="F6164" i="1"/>
  <c r="L5734" i="1"/>
  <c r="K9941" i="1"/>
  <c r="H10730" i="1"/>
  <c r="G10730" i="1"/>
  <c r="F10731" i="1"/>
  <c r="G9174" i="1"/>
  <c r="H6620" i="1"/>
  <c r="G6620" i="1"/>
  <c r="F6621" i="1"/>
  <c r="H4172" i="1"/>
  <c r="G4172" i="1"/>
  <c r="F4173" i="1"/>
  <c r="L405" i="1"/>
  <c r="M405" i="1" s="1"/>
  <c r="K406" i="1"/>
  <c r="L739" i="1"/>
  <c r="M739" i="1" s="1"/>
  <c r="K740" i="1"/>
  <c r="L4068" i="1"/>
  <c r="M4068" i="1" s="1"/>
  <c r="K4069" i="1"/>
  <c r="L3513" i="1"/>
  <c r="M3513" i="1" s="1"/>
  <c r="H9941" i="1"/>
  <c r="G10167" i="1"/>
  <c r="H10167" i="1"/>
  <c r="F10168" i="1"/>
  <c r="G5500" i="1"/>
  <c r="F5501" i="1"/>
  <c r="K10840" i="1"/>
  <c r="L10839" i="1"/>
  <c r="M10839" i="1" s="1"/>
  <c r="F2404" i="1"/>
  <c r="K3181" i="1"/>
  <c r="L3180" i="1"/>
  <c r="M3180" i="1" s="1"/>
  <c r="H9381" i="1"/>
  <c r="G2848" i="1"/>
  <c r="L7061" i="1"/>
  <c r="H840" i="1"/>
  <c r="G840" i="1"/>
  <c r="F841" i="1"/>
  <c r="G5623" i="1"/>
  <c r="F5624" i="1"/>
  <c r="H5623" i="1"/>
  <c r="K6162" i="1"/>
  <c r="K7508" i="1"/>
  <c r="L7507" i="1"/>
  <c r="M7507" i="1" s="1"/>
  <c r="L2627" i="1"/>
  <c r="M2627" i="1" s="1"/>
  <c r="K2628" i="1"/>
  <c r="G9500" i="1"/>
  <c r="H9500" i="1" s="1"/>
  <c r="F9501" i="1"/>
  <c r="L957" i="1"/>
  <c r="M957" i="1" s="1"/>
  <c r="K958" i="1"/>
  <c r="H7062" i="1"/>
  <c r="G7062" i="1"/>
  <c r="F7063" i="1"/>
  <c r="G3962" i="1"/>
  <c r="H4734" i="1"/>
  <c r="G4734" i="1"/>
  <c r="F4735" i="1"/>
  <c r="L1180" i="1"/>
  <c r="M1180" i="1" s="1"/>
  <c r="K1181" i="1"/>
  <c r="L7162" i="1"/>
  <c r="M7162" i="1" s="1"/>
  <c r="L509" i="1"/>
  <c r="M509" i="1" s="1"/>
  <c r="G4622" i="1"/>
  <c r="F4623" i="1" s="1"/>
  <c r="K4510" i="1"/>
  <c r="L4509" i="1"/>
  <c r="M4509" i="1" s="1"/>
  <c r="M2403" i="1"/>
  <c r="L4956" i="1"/>
  <c r="M4956" i="1" s="1"/>
  <c r="K4957" i="1"/>
  <c r="G8948" i="1"/>
  <c r="G6052" i="1"/>
  <c r="F6053" i="1"/>
  <c r="G10389" i="1"/>
  <c r="H10389" i="1" s="1"/>
  <c r="H9173" i="1"/>
  <c r="H8509" i="1"/>
  <c r="G8509" i="1"/>
  <c r="F8510" i="1" s="1"/>
  <c r="G3182" i="1"/>
  <c r="F3183" i="1" s="1"/>
  <c r="H3735" i="1"/>
  <c r="H4070" i="1"/>
  <c r="G4070" i="1"/>
  <c r="F4071" i="1" s="1"/>
  <c r="G1736" i="1"/>
  <c r="F1737" i="1" s="1"/>
  <c r="H6619" i="1"/>
  <c r="H9728" i="1"/>
  <c r="G9728" i="1"/>
  <c r="F9729" i="1"/>
  <c r="G10841" i="1"/>
  <c r="F10842" i="1"/>
  <c r="H10841" i="1"/>
  <c r="G7509" i="1"/>
  <c r="F7510" i="1"/>
  <c r="H7509" i="1"/>
  <c r="G7392" i="1"/>
  <c r="L9726" i="1"/>
  <c r="M9726" i="1" s="1"/>
  <c r="K9727" i="1"/>
  <c r="H3736" i="1"/>
  <c r="G3736" i="1"/>
  <c r="F3737" i="1"/>
  <c r="G3514" i="1"/>
  <c r="K3514" i="1" s="1"/>
  <c r="F3515" i="1"/>
  <c r="F2497" i="1"/>
  <c r="L1294" i="1"/>
  <c r="K7843" i="1"/>
  <c r="L7842" i="1"/>
  <c r="M7842" i="1" s="1"/>
  <c r="G2180" i="1"/>
  <c r="F2181" i="1"/>
  <c r="L5395" i="1"/>
  <c r="M5395" i="1" s="1"/>
  <c r="K5499" i="1"/>
  <c r="L5498" i="1"/>
  <c r="M5498" i="1" s="1"/>
  <c r="H6732" i="1"/>
  <c r="H3292" i="1"/>
  <c r="M7061" i="1"/>
  <c r="L10505" i="1"/>
  <c r="M10505" i="1" s="1"/>
  <c r="K10506" i="1"/>
  <c r="G1841" i="1"/>
  <c r="H1841" i="1" s="1"/>
  <c r="F1842" i="1"/>
  <c r="H3624" i="1"/>
  <c r="F614" i="1"/>
  <c r="H2403" i="1"/>
  <c r="G4399" i="1"/>
  <c r="F4400" i="1"/>
  <c r="L6618" i="1"/>
  <c r="M6618" i="1" s="1"/>
  <c r="K6619" i="1"/>
  <c r="H4510" i="1"/>
  <c r="L9621" i="1"/>
  <c r="M9621" i="1" s="1"/>
  <c r="H6051" i="1"/>
  <c r="G8284" i="1"/>
  <c r="H8284" i="1" s="1"/>
  <c r="K10942" i="1"/>
  <c r="L10941" i="1"/>
  <c r="M10941" i="1" s="1"/>
  <c r="L7616" i="1"/>
  <c r="M7616" i="1" s="1"/>
  <c r="K7617" i="1"/>
  <c r="L10281" i="1"/>
  <c r="M10281" i="1" s="1"/>
  <c r="K10282" i="1"/>
  <c r="L3735" i="1"/>
  <c r="M3735" i="1" s="1"/>
  <c r="K3736" i="1"/>
  <c r="L3623" i="1"/>
  <c r="M3623" i="1" s="1"/>
  <c r="K3624" i="1"/>
  <c r="H5841" i="1"/>
  <c r="G5841" i="1"/>
  <c r="F5842" i="1" s="1"/>
  <c r="K4733" i="1"/>
  <c r="H2847" i="1"/>
  <c r="H294" i="1"/>
  <c r="G294" i="1"/>
  <c r="F295" i="1"/>
  <c r="G407" i="1"/>
  <c r="F408" i="1" s="1"/>
  <c r="G8620" i="1"/>
  <c r="F8621" i="1"/>
  <c r="F511" i="1"/>
  <c r="G510" i="1"/>
  <c r="K510" i="1" s="1"/>
  <c r="G5956" i="1"/>
  <c r="F5957" i="1" s="1"/>
  <c r="K7954" i="1"/>
  <c r="L7953" i="1"/>
  <c r="M7953" i="1" s="1"/>
  <c r="H7844" i="1"/>
  <c r="G7844" i="1"/>
  <c r="F7845" i="1"/>
  <c r="G8064" i="1"/>
  <c r="L4831" i="1"/>
  <c r="K6732" i="1"/>
  <c r="L6731" i="1"/>
  <c r="M6731" i="1" s="1"/>
  <c r="L3403" i="1"/>
  <c r="M3403" i="1" s="1"/>
  <c r="K3404" i="1"/>
  <c r="K6398" i="1"/>
  <c r="L6397" i="1"/>
  <c r="M6397" i="1" s="1"/>
  <c r="G9622" i="1"/>
  <c r="K9622" i="1" s="1"/>
  <c r="F9623" i="1"/>
  <c r="L9840" i="1"/>
  <c r="K9841" i="1"/>
  <c r="H8178" i="1"/>
  <c r="G8178" i="1"/>
  <c r="F8179" i="1"/>
  <c r="K8508" i="1"/>
  <c r="L8507" i="1"/>
  <c r="M8507" i="1" s="1"/>
  <c r="H7061" i="1"/>
  <c r="G7955" i="1"/>
  <c r="F7956" i="1" s="1"/>
  <c r="K10388" i="1"/>
  <c r="L10387" i="1"/>
  <c r="M10387" i="1" s="1"/>
  <c r="L7728" i="1"/>
  <c r="M7728" i="1" s="1"/>
  <c r="K7729" i="1"/>
  <c r="K6503" i="1"/>
  <c r="L6502" i="1"/>
  <c r="M6502" i="1" s="1"/>
  <c r="L8063" i="1"/>
  <c r="M8063" i="1" s="1"/>
  <c r="K8064" i="1"/>
  <c r="H1295" i="1"/>
  <c r="G1295" i="1"/>
  <c r="F1296" i="1"/>
  <c r="H4733" i="1"/>
  <c r="L1396" i="1"/>
  <c r="M1396" i="1" s="1"/>
  <c r="K1397" i="1"/>
  <c r="K293" i="1"/>
  <c r="L292" i="1"/>
  <c r="M292" i="1" s="1"/>
  <c r="L1839" i="1"/>
  <c r="M1839" i="1" s="1"/>
  <c r="K1840" i="1"/>
  <c r="H4621" i="1"/>
  <c r="L9498" i="1"/>
  <c r="M9498" i="1" s="1"/>
  <c r="K9499" i="1"/>
  <c r="K5956" i="1"/>
  <c r="L5955" i="1"/>
  <c r="M5955" i="1" s="1"/>
  <c r="H8947" i="1"/>
  <c r="H959" i="1"/>
  <c r="G959" i="1"/>
  <c r="F960" i="1"/>
  <c r="H5735" i="1"/>
  <c r="G5735" i="1"/>
  <c r="F5736" i="1" s="1"/>
  <c r="H7162" i="1"/>
  <c r="K8619" i="1"/>
  <c r="K2179" i="1"/>
  <c r="H8508" i="1"/>
  <c r="H3181" i="1"/>
  <c r="H4069" i="1"/>
  <c r="H1735" i="1"/>
  <c r="L6952" i="1"/>
  <c r="K6953" i="1"/>
  <c r="G6504" i="1"/>
  <c r="F6505" i="1"/>
  <c r="L1512" i="1"/>
  <c r="M1512" i="1" s="1"/>
  <c r="K1513" i="1"/>
  <c r="L6278" i="1"/>
  <c r="L71" i="1"/>
  <c r="M71" i="1" s="1"/>
  <c r="K72" i="1"/>
  <c r="L2846" i="1"/>
  <c r="M2846" i="1" s="1"/>
  <c r="K2847" i="1"/>
  <c r="K9381" i="1"/>
  <c r="H1054" i="1"/>
  <c r="H5177" i="1"/>
  <c r="H2179" i="1"/>
  <c r="L2064" i="1"/>
  <c r="M2064" i="1" s="1"/>
  <c r="K2065" i="1"/>
  <c r="L8392" i="1"/>
  <c r="M8392" i="1" s="1"/>
  <c r="L4620" i="1"/>
  <c r="M4620" i="1" s="1"/>
  <c r="K4621" i="1"/>
  <c r="H10602" i="1"/>
  <c r="M6278" i="1"/>
  <c r="M4831" i="1"/>
  <c r="L5839" i="1"/>
  <c r="M5839" i="1" s="1"/>
  <c r="K5840" i="1"/>
  <c r="M1294" i="1"/>
  <c r="K8177" i="1"/>
  <c r="L8176" i="1"/>
  <c r="M8176" i="1" s="1"/>
  <c r="L1734" i="1"/>
  <c r="M1734" i="1" s="1"/>
  <c r="K1735" i="1"/>
  <c r="L2293" i="1"/>
  <c r="M2293" i="1" s="1"/>
  <c r="H9275" i="1"/>
  <c r="L3829" i="1"/>
  <c r="M3829" i="1" s="1"/>
  <c r="H1397" i="1"/>
  <c r="H4398" i="1"/>
  <c r="L3291" i="1"/>
  <c r="M3291" i="1" s="1"/>
  <c r="K3292" i="1"/>
  <c r="K6051" i="1"/>
  <c r="L6050" i="1"/>
  <c r="M6050" i="1" s="1"/>
  <c r="L3960" i="1"/>
  <c r="M3960" i="1" s="1"/>
  <c r="K3961" i="1"/>
  <c r="M5734" i="1"/>
  <c r="F7163" i="1"/>
  <c r="K2738" i="1"/>
  <c r="L5066" i="1"/>
  <c r="M5066" i="1" s="1"/>
  <c r="K5067" i="1"/>
  <c r="H8714" i="1"/>
  <c r="H5840" i="1"/>
  <c r="K8947" i="1"/>
  <c r="H293" i="1"/>
  <c r="H406" i="1"/>
  <c r="L6840" i="1"/>
  <c r="M6840" i="1" s="1"/>
  <c r="K6841" i="1"/>
  <c r="G5068" i="1"/>
  <c r="F5069" i="1" s="1"/>
  <c r="L2495" i="1"/>
  <c r="M2495" i="1" s="1"/>
  <c r="K2496" i="1"/>
  <c r="H1956" i="1"/>
  <c r="G1956" i="1"/>
  <c r="F1957" i="1"/>
  <c r="H5287" i="1"/>
  <c r="G5287" i="1"/>
  <c r="F5288" i="1"/>
  <c r="H8393" i="1"/>
  <c r="G8393" i="1"/>
  <c r="K8393" i="1" s="1"/>
  <c r="F8394" i="1"/>
  <c r="L8283" i="1"/>
  <c r="M8283" i="1" s="1"/>
  <c r="K8284" i="1"/>
  <c r="F1055" i="1"/>
  <c r="H7618" i="1"/>
  <c r="G7618" i="1"/>
  <c r="F7619" i="1"/>
  <c r="G2962" i="1"/>
  <c r="F2963" i="1" s="1"/>
  <c r="K10602" i="1"/>
  <c r="L10601" i="1"/>
  <c r="M10601" i="1" s="1"/>
  <c r="L2961" i="1"/>
  <c r="G4958" i="1"/>
  <c r="F4959" i="1" s="1"/>
  <c r="H4958" i="1"/>
  <c r="F10603" i="1"/>
  <c r="G3830" i="1"/>
  <c r="G6279" i="1"/>
  <c r="L8714" i="1"/>
  <c r="M8714" i="1" s="1"/>
  <c r="K181" i="1"/>
  <c r="L180" i="1"/>
  <c r="L10052" i="1"/>
  <c r="M10052" i="1" s="1"/>
  <c r="K10053" i="1"/>
  <c r="L10729" i="1"/>
  <c r="M10729" i="1" s="1"/>
  <c r="K10730" i="1"/>
  <c r="K1624" i="1"/>
  <c r="L1623" i="1"/>
  <c r="M1623" i="1" s="1"/>
  <c r="M6952" i="1"/>
  <c r="K1955" i="1"/>
  <c r="L1954" i="1"/>
  <c r="M1954" i="1" s="1"/>
  <c r="K1054" i="1"/>
  <c r="H1514" i="1"/>
  <c r="G1514" i="1"/>
  <c r="F1515" i="1"/>
  <c r="L9173" i="1"/>
  <c r="M9173" i="1" s="1"/>
  <c r="K9174" i="1"/>
  <c r="G4283" i="1"/>
  <c r="L5176" i="1"/>
  <c r="M5176" i="1" s="1"/>
  <c r="K5177" i="1"/>
  <c r="F8715" i="1"/>
  <c r="H8842" i="1"/>
  <c r="H10283" i="1"/>
  <c r="G10283" i="1"/>
  <c r="F10284" i="1"/>
  <c r="H10507" i="1"/>
  <c r="G10507" i="1"/>
  <c r="F10508" i="1"/>
  <c r="G2629" i="1"/>
  <c r="H2629" i="1" s="1"/>
  <c r="F2630" i="1"/>
  <c r="M180" i="1"/>
  <c r="M9840" i="1"/>
  <c r="K5623" i="1"/>
  <c r="L5622" i="1"/>
  <c r="M5622" i="1" s="1"/>
  <c r="L839" i="1"/>
  <c r="M839" i="1" s="1"/>
  <c r="K840" i="1"/>
  <c r="G2066" i="1"/>
  <c r="F2067" i="1" s="1"/>
  <c r="L7284" i="1"/>
  <c r="M7284" i="1" s="1"/>
  <c r="K7285" i="1"/>
  <c r="G2294" i="1"/>
  <c r="F2295" i="1" s="1"/>
  <c r="L4282" i="1"/>
  <c r="M4282" i="1" s="1"/>
  <c r="K3064" i="1"/>
  <c r="L3063" i="1"/>
  <c r="M3063" i="1" s="1"/>
  <c r="L613" i="1"/>
  <c r="M613" i="1" s="1"/>
  <c r="H72" i="1"/>
  <c r="M2961" i="1"/>
  <c r="K10167" i="1"/>
  <c r="L10166" i="1"/>
  <c r="M10166" i="1" s="1"/>
  <c r="F1625" i="1"/>
  <c r="F9942" i="1"/>
  <c r="H6278" i="1"/>
  <c r="F3405" i="1"/>
  <c r="G4832" i="1"/>
  <c r="K4832" i="1" s="1"/>
  <c r="F10943" i="1"/>
  <c r="H7729" i="1"/>
  <c r="K8842" i="1"/>
  <c r="L8841" i="1"/>
  <c r="M8841" i="1" s="1"/>
  <c r="H6952" i="1"/>
  <c r="K9275" i="1"/>
  <c r="L9063" i="1"/>
  <c r="M9063" i="1" s="1"/>
  <c r="K9064" i="1"/>
  <c r="H9064" i="1"/>
  <c r="H7508" i="1"/>
  <c r="H5396" i="1"/>
  <c r="G5396" i="1"/>
  <c r="K5396" i="1" s="1"/>
  <c r="F5397" i="1"/>
  <c r="L4397" i="1"/>
  <c r="M4397" i="1" s="1"/>
  <c r="K4398" i="1"/>
  <c r="H2738" i="1"/>
  <c r="F8843" i="1"/>
  <c r="H6841" i="1"/>
  <c r="H3064" i="1"/>
  <c r="H180" i="1"/>
  <c r="H9840" i="1"/>
  <c r="L8393" i="1" l="1"/>
  <c r="M8393" i="1" s="1"/>
  <c r="H1737" i="1"/>
  <c r="G1737" i="1"/>
  <c r="F1738" i="1"/>
  <c r="L510" i="1"/>
  <c r="H9066" i="1"/>
  <c r="G9066" i="1"/>
  <c r="F9067" i="1"/>
  <c r="H2963" i="1"/>
  <c r="G2963" i="1"/>
  <c r="F2964" i="1"/>
  <c r="G3183" i="1"/>
  <c r="F3184" i="1" s="1"/>
  <c r="H4623" i="1"/>
  <c r="G4623" i="1"/>
  <c r="F4624" i="1" s="1"/>
  <c r="G5069" i="1"/>
  <c r="F5070" i="1" s="1"/>
  <c r="H7956" i="1"/>
  <c r="G7956" i="1"/>
  <c r="F7957" i="1" s="1"/>
  <c r="L9622" i="1"/>
  <c r="K9623" i="1"/>
  <c r="G8510" i="1"/>
  <c r="F8511" i="1" s="1"/>
  <c r="H6734" i="1"/>
  <c r="G6734" i="1"/>
  <c r="H2295" i="1"/>
  <c r="G2295" i="1"/>
  <c r="F2296" i="1"/>
  <c r="L5396" i="1"/>
  <c r="L4832" i="1"/>
  <c r="G408" i="1"/>
  <c r="F409" i="1" s="1"/>
  <c r="H5842" i="1"/>
  <c r="G5842" i="1"/>
  <c r="F5843" i="1"/>
  <c r="H2067" i="1"/>
  <c r="G2067" i="1"/>
  <c r="F2068" i="1"/>
  <c r="L3514" i="1"/>
  <c r="G4959" i="1"/>
  <c r="F4960" i="1" s="1"/>
  <c r="G5736" i="1"/>
  <c r="F5737" i="1" s="1"/>
  <c r="G5957" i="1"/>
  <c r="H5957" i="1" s="1"/>
  <c r="F5958" i="1"/>
  <c r="G4071" i="1"/>
  <c r="F4072" i="1" s="1"/>
  <c r="L10602" i="1"/>
  <c r="M10602" i="1" s="1"/>
  <c r="L6051" i="1"/>
  <c r="M6051" i="1" s="1"/>
  <c r="K6052" i="1"/>
  <c r="K9382" i="1"/>
  <c r="L9381" i="1"/>
  <c r="M9381" i="1" s="1"/>
  <c r="L72" i="1"/>
  <c r="M72" i="1" s="1"/>
  <c r="K73" i="1"/>
  <c r="L1513" i="1"/>
  <c r="M1513" i="1" s="1"/>
  <c r="K1514" i="1"/>
  <c r="L8619" i="1"/>
  <c r="M8619" i="1" s="1"/>
  <c r="K8620" i="1"/>
  <c r="G960" i="1"/>
  <c r="F961" i="1" s="1"/>
  <c r="L1397" i="1"/>
  <c r="M1397" i="1" s="1"/>
  <c r="K1398" i="1"/>
  <c r="G8179" i="1"/>
  <c r="F8180" i="1"/>
  <c r="G7845" i="1"/>
  <c r="F7846" i="1"/>
  <c r="H511" i="1"/>
  <c r="G511" i="1"/>
  <c r="G295" i="1"/>
  <c r="F296" i="1"/>
  <c r="G1842" i="1"/>
  <c r="F1843" i="1" s="1"/>
  <c r="K7392" i="1"/>
  <c r="G7510" i="1"/>
  <c r="F7511" i="1"/>
  <c r="H7510" i="1"/>
  <c r="G10842" i="1"/>
  <c r="H10842" i="1" s="1"/>
  <c r="G9501" i="1"/>
  <c r="H9501" i="1" s="1"/>
  <c r="H841" i="1"/>
  <c r="G841" i="1"/>
  <c r="F842" i="1"/>
  <c r="K5735" i="1"/>
  <c r="H9842" i="1"/>
  <c r="G9842" i="1"/>
  <c r="G5179" i="1"/>
  <c r="F5180" i="1"/>
  <c r="H2740" i="1"/>
  <c r="G2740" i="1"/>
  <c r="F2741" i="1"/>
  <c r="G742" i="1"/>
  <c r="F743" i="1"/>
  <c r="H742" i="1"/>
  <c r="G8843" i="1"/>
  <c r="F8844" i="1" s="1"/>
  <c r="F10944" i="1"/>
  <c r="G10943" i="1"/>
  <c r="K182" i="1"/>
  <c r="L181" i="1"/>
  <c r="L10167" i="1"/>
  <c r="K3065" i="1"/>
  <c r="L3064" i="1"/>
  <c r="M3064" i="1" s="1"/>
  <c r="L7285" i="1"/>
  <c r="M7285" i="1" s="1"/>
  <c r="K7286" i="1"/>
  <c r="L5623" i="1"/>
  <c r="F4284" i="1"/>
  <c r="K1625" i="1"/>
  <c r="L1624" i="1"/>
  <c r="M1624" i="1" s="1"/>
  <c r="F6280" i="1"/>
  <c r="L2496" i="1"/>
  <c r="M2496" i="1" s="1"/>
  <c r="F7164" i="1"/>
  <c r="H7163" i="1"/>
  <c r="G7163" i="1"/>
  <c r="L1735" i="1"/>
  <c r="M1735" i="1" s="1"/>
  <c r="K1736" i="1"/>
  <c r="H510" i="1"/>
  <c r="L3736" i="1"/>
  <c r="G2497" i="1"/>
  <c r="K2497" i="1" s="1"/>
  <c r="H7392" i="1"/>
  <c r="H8948" i="1"/>
  <c r="L1181" i="1"/>
  <c r="M1181" i="1" s="1"/>
  <c r="K1182" i="1"/>
  <c r="H2848" i="1"/>
  <c r="H9174" i="1"/>
  <c r="H3625" i="1"/>
  <c r="H6953" i="1"/>
  <c r="H1625" i="1"/>
  <c r="G1625" i="1"/>
  <c r="F1626" i="1"/>
  <c r="L8842" i="1"/>
  <c r="M8842" i="1" s="1"/>
  <c r="F8716" i="1"/>
  <c r="H8715" i="1"/>
  <c r="G8715" i="1"/>
  <c r="H4283" i="1"/>
  <c r="L1054" i="1"/>
  <c r="M1054" i="1" s="1"/>
  <c r="K1055" i="1"/>
  <c r="H6279" i="1"/>
  <c r="F1056" i="1"/>
  <c r="H1055" i="1"/>
  <c r="G1055" i="1"/>
  <c r="H8394" i="1"/>
  <c r="G8394" i="1"/>
  <c r="F8395" i="1" s="1"/>
  <c r="L8947" i="1"/>
  <c r="M8947" i="1" s="1"/>
  <c r="K8948" i="1"/>
  <c r="L3292" i="1"/>
  <c r="M3292" i="1" s="1"/>
  <c r="K3293" i="1"/>
  <c r="H6505" i="1"/>
  <c r="G6505" i="1"/>
  <c r="F6506" i="1"/>
  <c r="L9499" i="1"/>
  <c r="M9499" i="1" s="1"/>
  <c r="K9500" i="1"/>
  <c r="K6504" i="1"/>
  <c r="L6503" i="1"/>
  <c r="M6503" i="1" s="1"/>
  <c r="H9623" i="1"/>
  <c r="G9623" i="1"/>
  <c r="F9624" i="1"/>
  <c r="K6733" i="1"/>
  <c r="L6732" i="1"/>
  <c r="M6732" i="1" s="1"/>
  <c r="H8621" i="1"/>
  <c r="G8621" i="1"/>
  <c r="F8622" i="1"/>
  <c r="L4733" i="1"/>
  <c r="M4733" i="1" s="1"/>
  <c r="K4734" i="1"/>
  <c r="H4400" i="1"/>
  <c r="G4400" i="1"/>
  <c r="F4401" i="1"/>
  <c r="G2181" i="1"/>
  <c r="F2182" i="1" s="1"/>
  <c r="G3515" i="1"/>
  <c r="F3516" i="1" s="1"/>
  <c r="G6053" i="1"/>
  <c r="L4957" i="1"/>
  <c r="M4957" i="1" s="1"/>
  <c r="K4958" i="1"/>
  <c r="H2404" i="1"/>
  <c r="G2404" i="1"/>
  <c r="F2405" i="1"/>
  <c r="L406" i="1"/>
  <c r="M406" i="1" s="1"/>
  <c r="K407" i="1"/>
  <c r="H2739" i="1"/>
  <c r="G9383" i="1"/>
  <c r="G6843" i="1"/>
  <c r="K4283" i="1"/>
  <c r="L9064" i="1"/>
  <c r="M9064" i="1" s="1"/>
  <c r="K9065" i="1"/>
  <c r="L10053" i="1"/>
  <c r="M10053" i="1" s="1"/>
  <c r="K10054" i="1"/>
  <c r="K2294" i="1"/>
  <c r="L5840" i="1"/>
  <c r="M5840" i="1" s="1"/>
  <c r="K5841" i="1"/>
  <c r="L2065" i="1"/>
  <c r="M2065" i="1" s="1"/>
  <c r="K2066" i="1"/>
  <c r="K1841" i="1"/>
  <c r="L1840" i="1"/>
  <c r="M1840" i="1" s="1"/>
  <c r="G1296" i="1"/>
  <c r="H7955" i="1"/>
  <c r="M9622" i="1"/>
  <c r="H5956" i="1"/>
  <c r="K10943" i="1"/>
  <c r="L10942" i="1"/>
  <c r="M10942" i="1" s="1"/>
  <c r="L10506" i="1"/>
  <c r="M10506" i="1" s="1"/>
  <c r="K10507" i="1"/>
  <c r="M3514" i="1"/>
  <c r="G9729" i="1"/>
  <c r="F9730" i="1" s="1"/>
  <c r="H1736" i="1"/>
  <c r="H3182" i="1"/>
  <c r="F10390" i="1"/>
  <c r="H4622" i="1"/>
  <c r="H4735" i="1"/>
  <c r="G4735" i="1"/>
  <c r="F4736" i="1" s="1"/>
  <c r="G7063" i="1"/>
  <c r="L4069" i="1"/>
  <c r="M4069" i="1" s="1"/>
  <c r="K4070" i="1"/>
  <c r="H9065" i="1"/>
  <c r="H74" i="1"/>
  <c r="G74" i="1"/>
  <c r="F75" i="1"/>
  <c r="H7731" i="1"/>
  <c r="G7731" i="1"/>
  <c r="F7732" i="1" s="1"/>
  <c r="L4398" i="1"/>
  <c r="M4398" i="1" s="1"/>
  <c r="K4399" i="1"/>
  <c r="M4832" i="1"/>
  <c r="H9942" i="1"/>
  <c r="G9942" i="1"/>
  <c r="F9943" i="1"/>
  <c r="H10284" i="1"/>
  <c r="G10284" i="1"/>
  <c r="F10285" i="1"/>
  <c r="H1957" i="1"/>
  <c r="G1957" i="1"/>
  <c r="F1958" i="1" s="1"/>
  <c r="L6841" i="1"/>
  <c r="M6841" i="1" s="1"/>
  <c r="K6842" i="1"/>
  <c r="K8178" i="1"/>
  <c r="L8177" i="1"/>
  <c r="M8177" i="1" s="1"/>
  <c r="L2847" i="1"/>
  <c r="M2847" i="1" s="1"/>
  <c r="K2848" i="1"/>
  <c r="H6504" i="1"/>
  <c r="L7729" i="1"/>
  <c r="M7729" i="1" s="1"/>
  <c r="K7730" i="1"/>
  <c r="L9841" i="1"/>
  <c r="M9841" i="1" s="1"/>
  <c r="K9842" i="1"/>
  <c r="H9622" i="1"/>
  <c r="H8620" i="1"/>
  <c r="L10282" i="1"/>
  <c r="M10282" i="1" s="1"/>
  <c r="K10283" i="1"/>
  <c r="F8285" i="1"/>
  <c r="H4399" i="1"/>
  <c r="F615" i="1"/>
  <c r="G614" i="1"/>
  <c r="H614" i="1"/>
  <c r="L5499" i="1"/>
  <c r="M5499" i="1" s="1"/>
  <c r="K5500" i="1"/>
  <c r="H2180" i="1"/>
  <c r="H3514" i="1"/>
  <c r="L9727" i="1"/>
  <c r="M9727" i="1" s="1"/>
  <c r="K9728" i="1"/>
  <c r="H6052" i="1"/>
  <c r="L2628" i="1"/>
  <c r="M2628" i="1" s="1"/>
  <c r="K2629" i="1"/>
  <c r="K7062" i="1"/>
  <c r="H6621" i="1"/>
  <c r="G6621" i="1"/>
  <c r="F6622" i="1"/>
  <c r="H10731" i="1"/>
  <c r="G10731" i="1"/>
  <c r="F10732" i="1" s="1"/>
  <c r="G1399" i="1"/>
  <c r="F1400" i="1" s="1"/>
  <c r="H182" i="1"/>
  <c r="G182" i="1"/>
  <c r="F183" i="1"/>
  <c r="G10055" i="1"/>
  <c r="F10056" i="1"/>
  <c r="H3066" i="1"/>
  <c r="G3066" i="1"/>
  <c r="F3067" i="1"/>
  <c r="H9382" i="1"/>
  <c r="H6842" i="1"/>
  <c r="H3405" i="1"/>
  <c r="G3405" i="1"/>
  <c r="F3406" i="1" s="1"/>
  <c r="L9275" i="1"/>
  <c r="M9275" i="1" s="1"/>
  <c r="K9276" i="1"/>
  <c r="H4832" i="1"/>
  <c r="H2066" i="1"/>
  <c r="K1956" i="1"/>
  <c r="L1955" i="1"/>
  <c r="M1955" i="1" s="1"/>
  <c r="H3830" i="1"/>
  <c r="K2962" i="1"/>
  <c r="H2962" i="1"/>
  <c r="H5068" i="1"/>
  <c r="L5067" i="1"/>
  <c r="M5067" i="1" s="1"/>
  <c r="K5068" i="1"/>
  <c r="L3961" i="1"/>
  <c r="M3961" i="1" s="1"/>
  <c r="K3962" i="1"/>
  <c r="L6953" i="1"/>
  <c r="M6953" i="1" s="1"/>
  <c r="K6163" i="1"/>
  <c r="L6162" i="1"/>
  <c r="M6162" i="1" s="1"/>
  <c r="G5624" i="1"/>
  <c r="F5625" i="1" s="1"/>
  <c r="K3182" i="1"/>
  <c r="L3181" i="1"/>
  <c r="M3181" i="1" s="1"/>
  <c r="K10841" i="1"/>
  <c r="L10840" i="1"/>
  <c r="M10840" i="1" s="1"/>
  <c r="H5501" i="1"/>
  <c r="G5501" i="1"/>
  <c r="G10168" i="1"/>
  <c r="F10169" i="1"/>
  <c r="G6164" i="1"/>
  <c r="H6164" i="1" s="1"/>
  <c r="H3294" i="1"/>
  <c r="G3294" i="1"/>
  <c r="F3295" i="1" s="1"/>
  <c r="M181" i="1"/>
  <c r="H73" i="1"/>
  <c r="H9277" i="1"/>
  <c r="G9277" i="1"/>
  <c r="F9278" i="1" s="1"/>
  <c r="H7730" i="1"/>
  <c r="G5397" i="1"/>
  <c r="F5398" i="1" s="1"/>
  <c r="F4833" i="1"/>
  <c r="L840" i="1"/>
  <c r="M840" i="1" s="1"/>
  <c r="K841" i="1"/>
  <c r="G2630" i="1"/>
  <c r="F2631" i="1" s="1"/>
  <c r="G1515" i="1"/>
  <c r="F1516" i="1" s="1"/>
  <c r="L10730" i="1"/>
  <c r="M10730" i="1" s="1"/>
  <c r="K10731" i="1"/>
  <c r="F3831" i="1"/>
  <c r="G7619" i="1"/>
  <c r="H5288" i="1"/>
  <c r="G5288" i="1"/>
  <c r="F5289" i="1"/>
  <c r="K3830" i="1"/>
  <c r="K6279" i="1"/>
  <c r="L5956" i="1"/>
  <c r="M5956" i="1" s="1"/>
  <c r="K5957" i="1"/>
  <c r="K8509" i="1"/>
  <c r="L8508" i="1"/>
  <c r="M8508" i="1" s="1"/>
  <c r="L6398" i="1"/>
  <c r="M6398" i="1" s="1"/>
  <c r="F8065" i="1"/>
  <c r="L7617" i="1"/>
  <c r="M7617" i="1" s="1"/>
  <c r="K7618" i="1"/>
  <c r="K7844" i="1"/>
  <c r="L7843" i="1"/>
  <c r="M7843" i="1" s="1"/>
  <c r="G3737" i="1"/>
  <c r="H3737" i="1" s="1"/>
  <c r="H3962" i="1"/>
  <c r="L958" i="1"/>
  <c r="M958" i="1" s="1"/>
  <c r="K959" i="1"/>
  <c r="M5623" i="1"/>
  <c r="H4173" i="1"/>
  <c r="G4173" i="1"/>
  <c r="F4174" i="1"/>
  <c r="L9941" i="1"/>
  <c r="M9941" i="1" s="1"/>
  <c r="K9942" i="1"/>
  <c r="H181" i="1"/>
  <c r="H4512" i="1"/>
  <c r="G4512" i="1"/>
  <c r="F4513" i="1" s="1"/>
  <c r="H3065" i="1"/>
  <c r="G7287" i="1"/>
  <c r="F7288" i="1" s="1"/>
  <c r="G1183" i="1"/>
  <c r="F1184" i="1" s="1"/>
  <c r="G10508" i="1"/>
  <c r="L8284" i="1"/>
  <c r="M8284" i="1" s="1"/>
  <c r="M5396" i="1"/>
  <c r="H2294" i="1"/>
  <c r="L5177" i="1"/>
  <c r="M5177" i="1" s="1"/>
  <c r="K5178" i="1"/>
  <c r="L9174" i="1"/>
  <c r="M9174" i="1" s="1"/>
  <c r="F10604" i="1"/>
  <c r="H10603" i="1"/>
  <c r="G10603" i="1"/>
  <c r="K10603" i="1" s="1"/>
  <c r="K5287" i="1"/>
  <c r="L2738" i="1"/>
  <c r="M2738" i="1" s="1"/>
  <c r="K2739" i="1"/>
  <c r="L4621" i="1"/>
  <c r="M4621" i="1" s="1"/>
  <c r="K4622" i="1"/>
  <c r="K2180" i="1"/>
  <c r="L2179" i="1"/>
  <c r="M2179" i="1" s="1"/>
  <c r="K294" i="1"/>
  <c r="L293" i="1"/>
  <c r="M293" i="1" s="1"/>
  <c r="L8064" i="1"/>
  <c r="M8064" i="1" s="1"/>
  <c r="K10389" i="1"/>
  <c r="L10388" i="1"/>
  <c r="M10388" i="1" s="1"/>
  <c r="L3404" i="1"/>
  <c r="M3404" i="1" s="1"/>
  <c r="K3405" i="1"/>
  <c r="H8064" i="1"/>
  <c r="K7955" i="1"/>
  <c r="L7954" i="1"/>
  <c r="M7954" i="1" s="1"/>
  <c r="M510" i="1"/>
  <c r="H407" i="1"/>
  <c r="L3624" i="1"/>
  <c r="M3624" i="1" s="1"/>
  <c r="K3625" i="1"/>
  <c r="L6619" i="1"/>
  <c r="M6619" i="1" s="1"/>
  <c r="K6620" i="1"/>
  <c r="K1295" i="1"/>
  <c r="M3736" i="1"/>
  <c r="F7393" i="1"/>
  <c r="F8949" i="1"/>
  <c r="K4511" i="1"/>
  <c r="L4510" i="1"/>
  <c r="M4510" i="1" s="1"/>
  <c r="F3963" i="1"/>
  <c r="K7509" i="1"/>
  <c r="L7508" i="1"/>
  <c r="M7508" i="1" s="1"/>
  <c r="F2849" i="1"/>
  <c r="H5500" i="1"/>
  <c r="M10167" i="1"/>
  <c r="L740" i="1"/>
  <c r="M740" i="1" s="1"/>
  <c r="K741" i="1"/>
  <c r="K4172" i="1"/>
  <c r="F9175" i="1"/>
  <c r="F3626" i="1"/>
  <c r="H6733" i="1"/>
  <c r="H3293" i="1"/>
  <c r="F6399" i="1"/>
  <c r="F6954" i="1"/>
  <c r="H741" i="1"/>
  <c r="H9276" i="1"/>
  <c r="H4513" i="1" l="1"/>
  <c r="G4513" i="1"/>
  <c r="F4514" i="1"/>
  <c r="G5398" i="1"/>
  <c r="F5399" i="1"/>
  <c r="G3406" i="1"/>
  <c r="F3407" i="1"/>
  <c r="G5737" i="1"/>
  <c r="F5738" i="1"/>
  <c r="G1516" i="1"/>
  <c r="F1517" i="1"/>
  <c r="G1843" i="1"/>
  <c r="F1844" i="1"/>
  <c r="H1843" i="1"/>
  <c r="G4624" i="1"/>
  <c r="F4625" i="1" s="1"/>
  <c r="L10603" i="1"/>
  <c r="G5625" i="1"/>
  <c r="F5626" i="1"/>
  <c r="H5625" i="1"/>
  <c r="G4960" i="1"/>
  <c r="F4961" i="1"/>
  <c r="H4960" i="1"/>
  <c r="G409" i="1"/>
  <c r="F410" i="1" s="1"/>
  <c r="H8511" i="1"/>
  <c r="G8511" i="1"/>
  <c r="F8512" i="1"/>
  <c r="H3184" i="1"/>
  <c r="G3184" i="1"/>
  <c r="G2631" i="1"/>
  <c r="F2632" i="1" s="1"/>
  <c r="H2631" i="1"/>
  <c r="G9730" i="1"/>
  <c r="F9731" i="1" s="1"/>
  <c r="H3516" i="1"/>
  <c r="G3516" i="1"/>
  <c r="F3517" i="1"/>
  <c r="H7732" i="1"/>
  <c r="G7732" i="1"/>
  <c r="H1400" i="1"/>
  <c r="G1400" i="1"/>
  <c r="F1401" i="1"/>
  <c r="H2182" i="1"/>
  <c r="G2182" i="1"/>
  <c r="F2183" i="1"/>
  <c r="G8844" i="1"/>
  <c r="H8844" i="1"/>
  <c r="F8845" i="1"/>
  <c r="H7957" i="1"/>
  <c r="G7957" i="1"/>
  <c r="G1184" i="1"/>
  <c r="F1185" i="1"/>
  <c r="H1184" i="1"/>
  <c r="G10732" i="1"/>
  <c r="F10733" i="1"/>
  <c r="G1958" i="1"/>
  <c r="F1959" i="1"/>
  <c r="H4736" i="1"/>
  <c r="G4736" i="1"/>
  <c r="F4737" i="1"/>
  <c r="H4072" i="1"/>
  <c r="G4072" i="1"/>
  <c r="F4073" i="1"/>
  <c r="G9278" i="1"/>
  <c r="F9279" i="1" s="1"/>
  <c r="L2497" i="1"/>
  <c r="G7288" i="1"/>
  <c r="F7289" i="1" s="1"/>
  <c r="G3295" i="1"/>
  <c r="F3296" i="1"/>
  <c r="G8395" i="1"/>
  <c r="F8396" i="1"/>
  <c r="H961" i="1"/>
  <c r="G961" i="1"/>
  <c r="F962" i="1"/>
  <c r="G5070" i="1"/>
  <c r="F5071" i="1" s="1"/>
  <c r="L5178" i="1"/>
  <c r="M5178" i="1" s="1"/>
  <c r="K5179" i="1"/>
  <c r="L841" i="1"/>
  <c r="K2181" i="1"/>
  <c r="L2180" i="1"/>
  <c r="M2180" i="1" s="1"/>
  <c r="H1183" i="1"/>
  <c r="L959" i="1"/>
  <c r="M959" i="1" s="1"/>
  <c r="K960" i="1"/>
  <c r="L7618" i="1"/>
  <c r="M7618" i="1" s="1"/>
  <c r="K7619" i="1"/>
  <c r="L5957" i="1"/>
  <c r="H5624" i="1"/>
  <c r="K8179" i="1"/>
  <c r="L8178" i="1"/>
  <c r="M8178" i="1" s="1"/>
  <c r="G9943" i="1"/>
  <c r="F9944" i="1"/>
  <c r="L10943" i="1"/>
  <c r="F2498" i="1"/>
  <c r="F6281" i="1"/>
  <c r="G6280" i="1"/>
  <c r="H8843" i="1"/>
  <c r="F10843" i="1"/>
  <c r="L73" i="1"/>
  <c r="M73" i="1" s="1"/>
  <c r="K74" i="1"/>
  <c r="H4959" i="1"/>
  <c r="K5397" i="1"/>
  <c r="G6622" i="1"/>
  <c r="F6623" i="1" s="1"/>
  <c r="H3626" i="1"/>
  <c r="G3626" i="1"/>
  <c r="F3627" i="1"/>
  <c r="L10389" i="1"/>
  <c r="M10389" i="1" s="1"/>
  <c r="F10605" i="1"/>
  <c r="G10604" i="1"/>
  <c r="L9942" i="1"/>
  <c r="K9943" i="1"/>
  <c r="F3738" i="1"/>
  <c r="H7619" i="1"/>
  <c r="F4834" i="1"/>
  <c r="G4833" i="1"/>
  <c r="K614" i="1"/>
  <c r="L7730" i="1"/>
  <c r="M7730" i="1" s="1"/>
  <c r="K7731" i="1"/>
  <c r="M9942" i="1"/>
  <c r="L4399" i="1"/>
  <c r="M4399" i="1" s="1"/>
  <c r="K4400" i="1"/>
  <c r="H7063" i="1"/>
  <c r="H1296" i="1"/>
  <c r="H6843" i="1"/>
  <c r="K6734" i="1"/>
  <c r="L6733" i="1"/>
  <c r="M6733" i="1" s="1"/>
  <c r="K6505" i="1"/>
  <c r="L6504" i="1"/>
  <c r="M6504" i="1" s="1"/>
  <c r="L1055" i="1"/>
  <c r="H6954" i="1"/>
  <c r="G6954" i="1"/>
  <c r="F6955" i="1"/>
  <c r="L5287" i="1"/>
  <c r="M5287" i="1" s="1"/>
  <c r="K5288" i="1"/>
  <c r="F3832" i="1"/>
  <c r="G3831" i="1"/>
  <c r="K1957" i="1"/>
  <c r="L1956" i="1"/>
  <c r="M1956" i="1" s="1"/>
  <c r="G3067" i="1"/>
  <c r="F3068" i="1"/>
  <c r="H183" i="1"/>
  <c r="G183" i="1"/>
  <c r="F184" i="1"/>
  <c r="F616" i="1"/>
  <c r="G615" i="1"/>
  <c r="H615" i="1"/>
  <c r="G10285" i="1"/>
  <c r="F10286" i="1" s="1"/>
  <c r="H75" i="1"/>
  <c r="G75" i="1"/>
  <c r="G10390" i="1"/>
  <c r="H10390" i="1"/>
  <c r="F10391" i="1"/>
  <c r="L2066" i="1"/>
  <c r="M2066" i="1" s="1"/>
  <c r="K2067" i="1"/>
  <c r="L9065" i="1"/>
  <c r="M9065" i="1" s="1"/>
  <c r="K9066" i="1"/>
  <c r="G4401" i="1"/>
  <c r="F4402" i="1" s="1"/>
  <c r="G8622" i="1"/>
  <c r="F8623" i="1"/>
  <c r="H9624" i="1"/>
  <c r="G9624" i="1"/>
  <c r="F9625" i="1"/>
  <c r="L9500" i="1"/>
  <c r="M9500" i="1" s="1"/>
  <c r="K9501" i="1"/>
  <c r="G6506" i="1"/>
  <c r="F6507" i="1"/>
  <c r="K3737" i="1"/>
  <c r="L1625" i="1"/>
  <c r="K3066" i="1"/>
  <c r="L3065" i="1"/>
  <c r="M3065" i="1" s="1"/>
  <c r="K183" i="1"/>
  <c r="L182" i="1"/>
  <c r="G296" i="1"/>
  <c r="F297" i="1"/>
  <c r="H8180" i="1"/>
  <c r="G8180" i="1"/>
  <c r="G5958" i="1"/>
  <c r="F5959" i="1" s="1"/>
  <c r="H5843" i="1"/>
  <c r="G5843" i="1"/>
  <c r="F5844" i="1" s="1"/>
  <c r="G3963" i="1"/>
  <c r="F3964" i="1" s="1"/>
  <c r="L6620" i="1"/>
  <c r="M6620" i="1" s="1"/>
  <c r="K6621" i="1"/>
  <c r="K8510" i="1"/>
  <c r="L8509" i="1"/>
  <c r="M8509" i="1" s="1"/>
  <c r="L10731" i="1"/>
  <c r="K10732" i="1"/>
  <c r="H2630" i="1"/>
  <c r="F5502" i="1"/>
  <c r="M182" i="1"/>
  <c r="L2848" i="1"/>
  <c r="M2848" i="1" s="1"/>
  <c r="L4070" i="1"/>
  <c r="M4070" i="1" s="1"/>
  <c r="K4071" i="1"/>
  <c r="K1842" i="1"/>
  <c r="L1841" i="1"/>
  <c r="M1841" i="1" s="1"/>
  <c r="H9383" i="1"/>
  <c r="F6054" i="1"/>
  <c r="H3515" i="1"/>
  <c r="L3293" i="1"/>
  <c r="M3293" i="1" s="1"/>
  <c r="K3294" i="1"/>
  <c r="M1055" i="1"/>
  <c r="G4284" i="1"/>
  <c r="F4285" i="1"/>
  <c r="G5180" i="1"/>
  <c r="F5181" i="1"/>
  <c r="G7846" i="1"/>
  <c r="F7847" i="1"/>
  <c r="H960" i="1"/>
  <c r="K9383" i="1"/>
  <c r="L9382" i="1"/>
  <c r="M9382" i="1" s="1"/>
  <c r="H408" i="1"/>
  <c r="H5289" i="1"/>
  <c r="G5289" i="1"/>
  <c r="F5290" i="1"/>
  <c r="G9175" i="1"/>
  <c r="F9176" i="1"/>
  <c r="H7393" i="1"/>
  <c r="G7393" i="1"/>
  <c r="F7394" i="1"/>
  <c r="K7956" i="1"/>
  <c r="L7955" i="1"/>
  <c r="M7955" i="1" s="1"/>
  <c r="H7287" i="1"/>
  <c r="K6164" i="1"/>
  <c r="L6163" i="1"/>
  <c r="M6163" i="1" s="1"/>
  <c r="M10731" i="1"/>
  <c r="K5501" i="1"/>
  <c r="L5500" i="1"/>
  <c r="M5500" i="1" s="1"/>
  <c r="L5841" i="1"/>
  <c r="M5841" i="1" s="1"/>
  <c r="K5842" i="1"/>
  <c r="F9384" i="1"/>
  <c r="L407" i="1"/>
  <c r="M407" i="1" s="1"/>
  <c r="K408" i="1"/>
  <c r="H6053" i="1"/>
  <c r="K8715" i="1"/>
  <c r="L1182" i="1"/>
  <c r="M1182" i="1" s="1"/>
  <c r="K1183" i="1"/>
  <c r="K7163" i="1"/>
  <c r="K10168" i="1"/>
  <c r="G743" i="1"/>
  <c r="F744" i="1" s="1"/>
  <c r="H842" i="1"/>
  <c r="G842" i="1"/>
  <c r="K842" i="1" s="1"/>
  <c r="F843" i="1"/>
  <c r="G7511" i="1"/>
  <c r="F7512" i="1"/>
  <c r="H7511" i="1"/>
  <c r="H1842" i="1"/>
  <c r="H295" i="1"/>
  <c r="H8179" i="1"/>
  <c r="L8620" i="1"/>
  <c r="M8620" i="1" s="1"/>
  <c r="K8621" i="1"/>
  <c r="M5957" i="1"/>
  <c r="K3515" i="1"/>
  <c r="G2296" i="1"/>
  <c r="F2297" i="1" s="1"/>
  <c r="H2964" i="1"/>
  <c r="G2964" i="1"/>
  <c r="F2965" i="1" s="1"/>
  <c r="G1738" i="1"/>
  <c r="L4172" i="1"/>
  <c r="M4172" i="1" s="1"/>
  <c r="K4173" i="1"/>
  <c r="H2849" i="1"/>
  <c r="G2849" i="1"/>
  <c r="K2849" i="1" s="1"/>
  <c r="F2850" i="1"/>
  <c r="K4512" i="1"/>
  <c r="L4511" i="1"/>
  <c r="M4511" i="1" s="1"/>
  <c r="K295" i="1"/>
  <c r="L294" i="1"/>
  <c r="M294" i="1" s="1"/>
  <c r="F10509" i="1"/>
  <c r="F8066" i="1"/>
  <c r="G8065" i="1"/>
  <c r="K10842" i="1"/>
  <c r="L10841" i="1"/>
  <c r="M10841" i="1" s="1"/>
  <c r="L3962" i="1"/>
  <c r="M3962" i="1" s="1"/>
  <c r="K3963" i="1"/>
  <c r="L2962" i="1"/>
  <c r="M2962" i="1" s="1"/>
  <c r="K2963" i="1"/>
  <c r="L9276" i="1"/>
  <c r="M9276" i="1" s="1"/>
  <c r="K9277" i="1"/>
  <c r="K7063" i="1"/>
  <c r="L7062" i="1"/>
  <c r="M7062" i="1" s="1"/>
  <c r="G8285" i="1"/>
  <c r="L9842" i="1"/>
  <c r="M9842" i="1" s="1"/>
  <c r="L4283" i="1"/>
  <c r="M4283" i="1" s="1"/>
  <c r="K4284" i="1"/>
  <c r="L8948" i="1"/>
  <c r="M8948" i="1" s="1"/>
  <c r="G1056" i="1"/>
  <c r="K1056" i="1" s="1"/>
  <c r="K8843" i="1"/>
  <c r="L1736" i="1"/>
  <c r="M1736" i="1" s="1"/>
  <c r="K1737" i="1"/>
  <c r="M10943" i="1"/>
  <c r="H5179" i="1"/>
  <c r="M841" i="1"/>
  <c r="H7845" i="1"/>
  <c r="H8510" i="1"/>
  <c r="H5069" i="1"/>
  <c r="H3183" i="1"/>
  <c r="K8394" i="1"/>
  <c r="L1295" i="1"/>
  <c r="M1295" i="1" s="1"/>
  <c r="K1296" i="1"/>
  <c r="L2739" i="1"/>
  <c r="M2739" i="1" s="1"/>
  <c r="K2740" i="1"/>
  <c r="G4174" i="1"/>
  <c r="F4175" i="1" s="1"/>
  <c r="L7844" i="1"/>
  <c r="M7844" i="1" s="1"/>
  <c r="K7845" i="1"/>
  <c r="G10169" i="1"/>
  <c r="H10169" i="1" s="1"/>
  <c r="G10056" i="1"/>
  <c r="H10056" i="1" s="1"/>
  <c r="F10057" i="1"/>
  <c r="L10283" i="1"/>
  <c r="M10283" i="1" s="1"/>
  <c r="K10284" i="1"/>
  <c r="L10054" i="1"/>
  <c r="M10054" i="1" s="1"/>
  <c r="K10055" i="1"/>
  <c r="G2405" i="1"/>
  <c r="F2406" i="1"/>
  <c r="F8717" i="1"/>
  <c r="G8716" i="1"/>
  <c r="H1626" i="1"/>
  <c r="G1626" i="1"/>
  <c r="F1627" i="1" s="1"/>
  <c r="M2497" i="1"/>
  <c r="F7165" i="1"/>
  <c r="H7164" i="1"/>
  <c r="G7164" i="1"/>
  <c r="K5624" i="1"/>
  <c r="G10944" i="1"/>
  <c r="G2741" i="1"/>
  <c r="F2742" i="1" s="1"/>
  <c r="L5735" i="1"/>
  <c r="M5735" i="1" s="1"/>
  <c r="K5736" i="1"/>
  <c r="K7393" i="1"/>
  <c r="L7392" i="1"/>
  <c r="M7392" i="1" s="1"/>
  <c r="L1398" i="1"/>
  <c r="M1398" i="1" s="1"/>
  <c r="K1399" i="1"/>
  <c r="L1514" i="1"/>
  <c r="M1514" i="1" s="1"/>
  <c r="K1515" i="1"/>
  <c r="H2068" i="1"/>
  <c r="G2068" i="1"/>
  <c r="F2069" i="1"/>
  <c r="L9623" i="1"/>
  <c r="M9623" i="1" s="1"/>
  <c r="K9624" i="1"/>
  <c r="G9067" i="1"/>
  <c r="G6399" i="1"/>
  <c r="F6400" i="1" s="1"/>
  <c r="L3405" i="1"/>
  <c r="M3405" i="1" s="1"/>
  <c r="K3406" i="1"/>
  <c r="L6279" i="1"/>
  <c r="M6279" i="1" s="1"/>
  <c r="K6280" i="1"/>
  <c r="L741" i="1"/>
  <c r="M741" i="1" s="1"/>
  <c r="K742" i="1"/>
  <c r="K7510" i="1"/>
  <c r="L7509" i="1"/>
  <c r="M7509" i="1" s="1"/>
  <c r="G8949" i="1"/>
  <c r="F8950" i="1" s="1"/>
  <c r="L3625" i="1"/>
  <c r="M3625" i="1" s="1"/>
  <c r="K3626" i="1"/>
  <c r="L4622" i="1"/>
  <c r="M4622" i="1" s="1"/>
  <c r="K4623" i="1"/>
  <c r="M10603" i="1"/>
  <c r="H10508" i="1"/>
  <c r="L3830" i="1"/>
  <c r="M3830" i="1" s="1"/>
  <c r="K3831" i="1"/>
  <c r="F7620" i="1"/>
  <c r="H1515" i="1"/>
  <c r="H5397" i="1"/>
  <c r="F6165" i="1"/>
  <c r="H10168" i="1"/>
  <c r="K3183" i="1"/>
  <c r="L3182" i="1"/>
  <c r="M3182" i="1" s="1"/>
  <c r="L5068" i="1"/>
  <c r="M5068" i="1" s="1"/>
  <c r="K5069" i="1"/>
  <c r="H10055" i="1"/>
  <c r="H1399" i="1"/>
  <c r="L2629" i="1"/>
  <c r="M2629" i="1" s="1"/>
  <c r="K2630" i="1"/>
  <c r="L9728" i="1"/>
  <c r="M9728" i="1" s="1"/>
  <c r="K9729" i="1"/>
  <c r="L6842" i="1"/>
  <c r="M6842" i="1" s="1"/>
  <c r="K6843" i="1"/>
  <c r="F7064" i="1"/>
  <c r="H9729" i="1"/>
  <c r="L10507" i="1"/>
  <c r="M10507" i="1" s="1"/>
  <c r="K10508" i="1"/>
  <c r="F1297" i="1"/>
  <c r="L2294" i="1"/>
  <c r="M2294" i="1" s="1"/>
  <c r="K2295" i="1"/>
  <c r="F6844" i="1"/>
  <c r="K2404" i="1"/>
  <c r="L4958" i="1"/>
  <c r="M4958" i="1" s="1"/>
  <c r="K4959" i="1"/>
  <c r="H2181" i="1"/>
  <c r="L4734" i="1"/>
  <c r="M4734" i="1" s="1"/>
  <c r="K4735" i="1"/>
  <c r="M1625" i="1"/>
  <c r="H2497" i="1"/>
  <c r="L7286" i="1"/>
  <c r="M7286" i="1" s="1"/>
  <c r="K7287" i="1"/>
  <c r="H10943" i="1"/>
  <c r="F9843" i="1"/>
  <c r="F9502" i="1"/>
  <c r="F512" i="1"/>
  <c r="K6053" i="1"/>
  <c r="L6052" i="1"/>
  <c r="M6052" i="1" s="1"/>
  <c r="H4071" i="1"/>
  <c r="H5736" i="1"/>
  <c r="F6735" i="1"/>
  <c r="K511" i="1"/>
  <c r="G5844" i="1" l="1"/>
  <c r="F5845" i="1" s="1"/>
  <c r="H2965" i="1"/>
  <c r="G2965" i="1"/>
  <c r="L842" i="1"/>
  <c r="G9279" i="1"/>
  <c r="F9280" i="1" s="1"/>
  <c r="H9731" i="1"/>
  <c r="G9731" i="1"/>
  <c r="F9732" i="1"/>
  <c r="G5959" i="1"/>
  <c r="H5959" i="1" s="1"/>
  <c r="G6623" i="1"/>
  <c r="F6624" i="1" s="1"/>
  <c r="H1627" i="1"/>
  <c r="G1627" i="1"/>
  <c r="F1628" i="1" s="1"/>
  <c r="L2849" i="1"/>
  <c r="H2297" i="1"/>
  <c r="G2297" i="1"/>
  <c r="F2298" i="1"/>
  <c r="G744" i="1"/>
  <c r="F745" i="1" s="1"/>
  <c r="H410" i="1"/>
  <c r="G410" i="1"/>
  <c r="F411" i="1"/>
  <c r="H2742" i="1"/>
  <c r="G2742" i="1"/>
  <c r="F2743" i="1"/>
  <c r="H4175" i="1"/>
  <c r="G4175" i="1"/>
  <c r="F4176" i="1"/>
  <c r="G3964" i="1"/>
  <c r="H3964" i="1"/>
  <c r="G8950" i="1"/>
  <c r="F8951" i="1" s="1"/>
  <c r="G6400" i="1"/>
  <c r="F6401" i="1"/>
  <c r="H6400" i="1"/>
  <c r="L1056" i="1"/>
  <c r="H4402" i="1"/>
  <c r="G4402" i="1"/>
  <c r="F4403" i="1"/>
  <c r="G2632" i="1"/>
  <c r="H2632" i="1" s="1"/>
  <c r="F2633" i="1"/>
  <c r="H10286" i="1"/>
  <c r="G10286" i="1"/>
  <c r="F10287" i="1"/>
  <c r="G5071" i="1"/>
  <c r="F5072" i="1" s="1"/>
  <c r="G7289" i="1"/>
  <c r="H7289" i="1"/>
  <c r="G4625" i="1"/>
  <c r="F4626" i="1" s="1"/>
  <c r="G9502" i="1"/>
  <c r="F9503" i="1" s="1"/>
  <c r="H9502" i="1"/>
  <c r="H7620" i="1"/>
  <c r="G7620" i="1"/>
  <c r="F7621" i="1"/>
  <c r="F8718" i="1"/>
  <c r="H8717" i="1"/>
  <c r="G8717" i="1"/>
  <c r="L10055" i="1"/>
  <c r="M10055" i="1" s="1"/>
  <c r="K10056" i="1"/>
  <c r="L8394" i="1"/>
  <c r="M8394" i="1" s="1"/>
  <c r="K8395" i="1"/>
  <c r="K8844" i="1"/>
  <c r="L8843" i="1"/>
  <c r="M8843" i="1" s="1"/>
  <c r="K8285" i="1"/>
  <c r="K296" i="1"/>
  <c r="L295" i="1"/>
  <c r="M295" i="1" s="1"/>
  <c r="F617" i="1"/>
  <c r="G616" i="1"/>
  <c r="H616" i="1"/>
  <c r="G3832" i="1"/>
  <c r="F3833" i="1" s="1"/>
  <c r="L4400" i="1"/>
  <c r="M4400" i="1" s="1"/>
  <c r="K4401" i="1"/>
  <c r="M6280" i="1"/>
  <c r="L960" i="1"/>
  <c r="M960" i="1" s="1"/>
  <c r="K961" i="1"/>
  <c r="L5179" i="1"/>
  <c r="M5179" i="1" s="1"/>
  <c r="K5180" i="1"/>
  <c r="H9843" i="1"/>
  <c r="G9843" i="1"/>
  <c r="F9844" i="1"/>
  <c r="L2295" i="1"/>
  <c r="M2295" i="1" s="1"/>
  <c r="K2296" i="1"/>
  <c r="H7064" i="1"/>
  <c r="G7064" i="1"/>
  <c r="F7065" i="1" s="1"/>
  <c r="L2630" i="1"/>
  <c r="M2630" i="1" s="1"/>
  <c r="K2631" i="1"/>
  <c r="L3831" i="1"/>
  <c r="L3406" i="1"/>
  <c r="H9067" i="1"/>
  <c r="H10944" i="1"/>
  <c r="L10284" i="1"/>
  <c r="M10284" i="1" s="1"/>
  <c r="K10285" i="1"/>
  <c r="K4285" i="1"/>
  <c r="L4284" i="1"/>
  <c r="L9277" i="1"/>
  <c r="M9277" i="1" s="1"/>
  <c r="K9278" i="1"/>
  <c r="L10842" i="1"/>
  <c r="M10842" i="1" s="1"/>
  <c r="K8065" i="1"/>
  <c r="K4513" i="1"/>
  <c r="L4512" i="1"/>
  <c r="M4512" i="1" s="1"/>
  <c r="H1738" i="1"/>
  <c r="G7512" i="1"/>
  <c r="F7513" i="1"/>
  <c r="H7512" i="1"/>
  <c r="L1183" i="1"/>
  <c r="M1183" i="1" s="1"/>
  <c r="K1184" i="1"/>
  <c r="F9385" i="1"/>
  <c r="H9384" i="1"/>
  <c r="G9384" i="1"/>
  <c r="L5501" i="1"/>
  <c r="M5501" i="1" s="1"/>
  <c r="K5502" i="1"/>
  <c r="H9176" i="1"/>
  <c r="G9176" i="1"/>
  <c r="F9177" i="1"/>
  <c r="H4285" i="1"/>
  <c r="G4285" i="1"/>
  <c r="F4286" i="1" s="1"/>
  <c r="L10732" i="1"/>
  <c r="K10733" i="1"/>
  <c r="L3737" i="1"/>
  <c r="M3737" i="1" s="1"/>
  <c r="H6507" i="1"/>
  <c r="G6507" i="1"/>
  <c r="F6508" i="1" s="1"/>
  <c r="G8623" i="1"/>
  <c r="F8624" i="1" s="1"/>
  <c r="H3068" i="1"/>
  <c r="G3068" i="1"/>
  <c r="F3069" i="1"/>
  <c r="L7731" i="1"/>
  <c r="M7731" i="1" s="1"/>
  <c r="K7732" i="1"/>
  <c r="G3738" i="1"/>
  <c r="F3739" i="1" s="1"/>
  <c r="H6281" i="1"/>
  <c r="F6282" i="1"/>
  <c r="G6281" i="1"/>
  <c r="H9944" i="1"/>
  <c r="G9944" i="1"/>
  <c r="F9945" i="1" s="1"/>
  <c r="K2182" i="1"/>
  <c r="L2181" i="1"/>
  <c r="M2181" i="1" s="1"/>
  <c r="H8396" i="1"/>
  <c r="G8396" i="1"/>
  <c r="F8397" i="1" s="1"/>
  <c r="H10733" i="1"/>
  <c r="G10733" i="1"/>
  <c r="G1185" i="1"/>
  <c r="F1186" i="1" s="1"/>
  <c r="G4961" i="1"/>
  <c r="F4962" i="1" s="1"/>
  <c r="G5626" i="1"/>
  <c r="F5627" i="1" s="1"/>
  <c r="H1517" i="1"/>
  <c r="G1517" i="1"/>
  <c r="F1518" i="1" s="1"/>
  <c r="L511" i="1"/>
  <c r="M511" i="1" s="1"/>
  <c r="K6054" i="1"/>
  <c r="L6053" i="1"/>
  <c r="M6053" i="1" s="1"/>
  <c r="L6843" i="1"/>
  <c r="M6843" i="1" s="1"/>
  <c r="L4623" i="1"/>
  <c r="M4623" i="1" s="1"/>
  <c r="K4624" i="1"/>
  <c r="L7393" i="1"/>
  <c r="L5736" i="1"/>
  <c r="M5736" i="1" s="1"/>
  <c r="K5737" i="1"/>
  <c r="K5625" i="1"/>
  <c r="L5624" i="1"/>
  <c r="M5624" i="1" s="1"/>
  <c r="M1056" i="1"/>
  <c r="G8066" i="1"/>
  <c r="H8066" i="1" s="1"/>
  <c r="H2850" i="1"/>
  <c r="G2850" i="1"/>
  <c r="F2851" i="1" s="1"/>
  <c r="L8621" i="1"/>
  <c r="M8621" i="1" s="1"/>
  <c r="K8622" i="1"/>
  <c r="L6164" i="1"/>
  <c r="M6164" i="1" s="1"/>
  <c r="K9175" i="1"/>
  <c r="K9384" i="1"/>
  <c r="L9383" i="1"/>
  <c r="M9383" i="1" s="1"/>
  <c r="M4284" i="1"/>
  <c r="L1842" i="1"/>
  <c r="M1842" i="1" s="1"/>
  <c r="K1843" i="1"/>
  <c r="L9066" i="1"/>
  <c r="M9066" i="1" s="1"/>
  <c r="K9067" i="1"/>
  <c r="K4833" i="1"/>
  <c r="H3627" i="1"/>
  <c r="G3627" i="1"/>
  <c r="F3628" i="1" s="1"/>
  <c r="G10843" i="1"/>
  <c r="F10844" i="1" s="1"/>
  <c r="H6280" i="1"/>
  <c r="M9943" i="1"/>
  <c r="H4073" i="1"/>
  <c r="G4073" i="1"/>
  <c r="F4074" i="1"/>
  <c r="H4737" i="1"/>
  <c r="G4737" i="1"/>
  <c r="M10732" i="1"/>
  <c r="G1401" i="1"/>
  <c r="F1402" i="1" s="1"/>
  <c r="H3517" i="1"/>
  <c r="G3517" i="1"/>
  <c r="F3518" i="1"/>
  <c r="H8512" i="1"/>
  <c r="G8512" i="1"/>
  <c r="F8513" i="1"/>
  <c r="H4624" i="1"/>
  <c r="G3407" i="1"/>
  <c r="F3408" i="1" s="1"/>
  <c r="H5399" i="1"/>
  <c r="F5400" i="1"/>
  <c r="G5399" i="1"/>
  <c r="L4959" i="1"/>
  <c r="M4959" i="1" s="1"/>
  <c r="K4960" i="1"/>
  <c r="G1297" i="1"/>
  <c r="F1298" i="1" s="1"/>
  <c r="K3184" i="1"/>
  <c r="L3183" i="1"/>
  <c r="M3183" i="1" s="1"/>
  <c r="H8949" i="1"/>
  <c r="H6399" i="1"/>
  <c r="L9624" i="1"/>
  <c r="L1515" i="1"/>
  <c r="M1515" i="1" s="1"/>
  <c r="K1516" i="1"/>
  <c r="F10170" i="1"/>
  <c r="H4174" i="1"/>
  <c r="H1056" i="1"/>
  <c r="H8065" i="1"/>
  <c r="M2849" i="1"/>
  <c r="H2296" i="1"/>
  <c r="H743" i="1"/>
  <c r="H9175" i="1"/>
  <c r="H4284" i="1"/>
  <c r="L3294" i="1"/>
  <c r="M3294" i="1" s="1"/>
  <c r="K3295" i="1"/>
  <c r="K184" i="1"/>
  <c r="L183" i="1"/>
  <c r="H6506" i="1"/>
  <c r="H8622" i="1"/>
  <c r="H3067" i="1"/>
  <c r="H4833" i="1"/>
  <c r="H10604" i="1"/>
  <c r="K5398" i="1"/>
  <c r="L5397" i="1"/>
  <c r="M5397" i="1" s="1"/>
  <c r="H9943" i="1"/>
  <c r="H8395" i="1"/>
  <c r="H10732" i="1"/>
  <c r="G8845" i="1"/>
  <c r="F8846" i="1"/>
  <c r="H8845" i="1"/>
  <c r="H1516" i="1"/>
  <c r="M3406" i="1"/>
  <c r="L2740" i="1"/>
  <c r="M2740" i="1" s="1"/>
  <c r="K2741" i="1"/>
  <c r="F1057" i="1"/>
  <c r="L2963" i="1"/>
  <c r="M2963" i="1" s="1"/>
  <c r="K2964" i="1"/>
  <c r="L5842" i="1"/>
  <c r="M5842" i="1" s="1"/>
  <c r="K5843" i="1"/>
  <c r="K7957" i="1"/>
  <c r="L7956" i="1"/>
  <c r="M7956" i="1" s="1"/>
  <c r="F6055" i="1"/>
  <c r="G6054" i="1"/>
  <c r="L4071" i="1"/>
  <c r="M4071" i="1" s="1"/>
  <c r="K4072" i="1"/>
  <c r="L9501" i="1"/>
  <c r="M9501" i="1" s="1"/>
  <c r="K9502" i="1"/>
  <c r="L2067" i="1"/>
  <c r="M2067" i="1" s="1"/>
  <c r="K2068" i="1"/>
  <c r="G10391" i="1"/>
  <c r="H10391" i="1" s="1"/>
  <c r="L5288" i="1"/>
  <c r="M5288" i="1" s="1"/>
  <c r="K5289" i="1"/>
  <c r="G4834" i="1"/>
  <c r="F4835" i="1" s="1"/>
  <c r="L9943" i="1"/>
  <c r="K9944" i="1"/>
  <c r="H10605" i="1"/>
  <c r="G10605" i="1"/>
  <c r="F2499" i="1"/>
  <c r="H2498" i="1"/>
  <c r="G2498" i="1"/>
  <c r="K10944" i="1"/>
  <c r="K5958" i="1"/>
  <c r="G3296" i="1"/>
  <c r="F3297" i="1" s="1"/>
  <c r="G1844" i="1"/>
  <c r="H1844" i="1" s="1"/>
  <c r="H3406" i="1"/>
  <c r="H5398" i="1"/>
  <c r="H6735" i="1"/>
  <c r="G6735" i="1"/>
  <c r="L2404" i="1"/>
  <c r="M2404" i="1" s="1"/>
  <c r="K2405" i="1"/>
  <c r="G6165" i="1"/>
  <c r="F6166" i="1"/>
  <c r="K7511" i="1"/>
  <c r="L7510" i="1"/>
  <c r="M7510" i="1" s="1"/>
  <c r="K6399" i="1"/>
  <c r="L1399" i="1"/>
  <c r="M1399" i="1" s="1"/>
  <c r="K1400" i="1"/>
  <c r="H2406" i="1"/>
  <c r="G2406" i="1"/>
  <c r="F2407" i="1" s="1"/>
  <c r="G10057" i="1"/>
  <c r="H10057" i="1"/>
  <c r="F10058" i="1"/>
  <c r="K8949" i="1"/>
  <c r="L4173" i="1"/>
  <c r="M4173" i="1" s="1"/>
  <c r="K4174" i="1"/>
  <c r="L8715" i="1"/>
  <c r="M8715" i="1" s="1"/>
  <c r="K8716" i="1"/>
  <c r="G7847" i="1"/>
  <c r="F7848" i="1" s="1"/>
  <c r="H5181" i="1"/>
  <c r="G5181" i="1"/>
  <c r="F5182" i="1"/>
  <c r="K8511" i="1"/>
  <c r="L8510" i="1"/>
  <c r="M8510" i="1" s="1"/>
  <c r="L6621" i="1"/>
  <c r="M6621" i="1" s="1"/>
  <c r="K6622" i="1"/>
  <c r="H297" i="1"/>
  <c r="G297" i="1"/>
  <c r="F298" i="1"/>
  <c r="K3067" i="1"/>
  <c r="L3066" i="1"/>
  <c r="M3066" i="1" s="1"/>
  <c r="L1957" i="1"/>
  <c r="M1957" i="1" s="1"/>
  <c r="K1958" i="1"/>
  <c r="K6506" i="1"/>
  <c r="L6505" i="1"/>
  <c r="M6505" i="1" s="1"/>
  <c r="L614" i="1"/>
  <c r="M614" i="1" s="1"/>
  <c r="K615" i="1"/>
  <c r="H5070" i="1"/>
  <c r="H1959" i="1"/>
  <c r="G1959" i="1"/>
  <c r="F1960" i="1"/>
  <c r="K10604" i="1"/>
  <c r="G5738" i="1"/>
  <c r="F5739" i="1" s="1"/>
  <c r="H512" i="1"/>
  <c r="F513" i="1"/>
  <c r="G512" i="1"/>
  <c r="L7287" i="1"/>
  <c r="M7287" i="1" s="1"/>
  <c r="K7288" i="1"/>
  <c r="L10508" i="1"/>
  <c r="M10508" i="1" s="1"/>
  <c r="L3626" i="1"/>
  <c r="M3626" i="1" s="1"/>
  <c r="K3627" i="1"/>
  <c r="L742" i="1"/>
  <c r="M742" i="1" s="1"/>
  <c r="K743" i="1"/>
  <c r="L6280" i="1"/>
  <c r="K6281" i="1"/>
  <c r="G2069" i="1"/>
  <c r="H2741" i="1"/>
  <c r="F7166" i="1"/>
  <c r="H7165" i="1"/>
  <c r="G7165" i="1"/>
  <c r="L1296" i="1"/>
  <c r="M1296" i="1" s="1"/>
  <c r="L1737" i="1"/>
  <c r="M1737" i="1" s="1"/>
  <c r="K1738" i="1"/>
  <c r="H8285" i="1"/>
  <c r="K7064" i="1"/>
  <c r="L7063" i="1"/>
  <c r="M7063" i="1" s="1"/>
  <c r="L3963" i="1"/>
  <c r="M3963" i="1" s="1"/>
  <c r="K3964" i="1"/>
  <c r="G10509" i="1"/>
  <c r="F10510" i="1" s="1"/>
  <c r="K3516" i="1"/>
  <c r="L3515" i="1"/>
  <c r="M3515" i="1" s="1"/>
  <c r="G843" i="1"/>
  <c r="K10169" i="1"/>
  <c r="L10168" i="1"/>
  <c r="M10168" i="1" s="1"/>
  <c r="F7395" i="1"/>
  <c r="H7394" i="1"/>
  <c r="G7394" i="1"/>
  <c r="H5290" i="1"/>
  <c r="G5290" i="1"/>
  <c r="F5291" i="1" s="1"/>
  <c r="H5502" i="1"/>
  <c r="G5502" i="1"/>
  <c r="F5503" i="1"/>
  <c r="G9625" i="1"/>
  <c r="H9625" i="1" s="1"/>
  <c r="H4401" i="1"/>
  <c r="H10285" i="1"/>
  <c r="H184" i="1"/>
  <c r="G184" i="1"/>
  <c r="F185" i="1"/>
  <c r="M3831" i="1"/>
  <c r="H6955" i="1"/>
  <c r="G6955" i="1"/>
  <c r="F6956" i="1"/>
  <c r="K10390" i="1"/>
  <c r="L7619" i="1"/>
  <c r="M7619" i="1" s="1"/>
  <c r="K7620" i="1"/>
  <c r="G962" i="1"/>
  <c r="F963" i="1" s="1"/>
  <c r="H3295" i="1"/>
  <c r="H2183" i="1"/>
  <c r="G2183" i="1"/>
  <c r="F2184" i="1"/>
  <c r="G4514" i="1"/>
  <c r="F4515" i="1" s="1"/>
  <c r="L4735" i="1"/>
  <c r="M4735" i="1" s="1"/>
  <c r="K4736" i="1"/>
  <c r="H6844" i="1"/>
  <c r="G6844" i="1"/>
  <c r="F6845" i="1"/>
  <c r="L9729" i="1"/>
  <c r="M9729" i="1" s="1"/>
  <c r="K9730" i="1"/>
  <c r="L5069" i="1"/>
  <c r="M5069" i="1" s="1"/>
  <c r="K5070" i="1"/>
  <c r="F9068" i="1"/>
  <c r="F10945" i="1"/>
  <c r="H8716" i="1"/>
  <c r="H2405" i="1"/>
  <c r="K7846" i="1"/>
  <c r="L7845" i="1"/>
  <c r="M7845" i="1" s="1"/>
  <c r="F8286" i="1"/>
  <c r="F1739" i="1"/>
  <c r="M842" i="1"/>
  <c r="L7163" i="1"/>
  <c r="M7163" i="1" s="1"/>
  <c r="K7164" i="1"/>
  <c r="L408" i="1"/>
  <c r="M408" i="1" s="1"/>
  <c r="K409" i="1"/>
  <c r="M7393" i="1"/>
  <c r="H7846" i="1"/>
  <c r="H5180" i="1"/>
  <c r="H3963" i="1"/>
  <c r="H5958" i="1"/>
  <c r="F8181" i="1"/>
  <c r="H296" i="1"/>
  <c r="K1626" i="1"/>
  <c r="M9624" i="1"/>
  <c r="F76" i="1"/>
  <c r="M183" i="1"/>
  <c r="H3831" i="1"/>
  <c r="K6954" i="1"/>
  <c r="K6735" i="1"/>
  <c r="L6734" i="1"/>
  <c r="M6734" i="1" s="1"/>
  <c r="H6622" i="1"/>
  <c r="L74" i="1"/>
  <c r="M74" i="1" s="1"/>
  <c r="K75" i="1"/>
  <c r="K8180" i="1"/>
  <c r="L8179" i="1"/>
  <c r="M8179" i="1" s="1"/>
  <c r="H7288" i="1"/>
  <c r="H9278" i="1"/>
  <c r="H1958" i="1"/>
  <c r="F7958" i="1"/>
  <c r="F7733" i="1"/>
  <c r="H9730" i="1"/>
  <c r="F3185" i="1"/>
  <c r="H409" i="1"/>
  <c r="H5737" i="1"/>
  <c r="G10844" i="1" l="1"/>
  <c r="H10844" i="1" s="1"/>
  <c r="H7848" i="1"/>
  <c r="G7848" i="1"/>
  <c r="F7849" i="1" s="1"/>
  <c r="H2851" i="1"/>
  <c r="G2851" i="1"/>
  <c r="F2852" i="1"/>
  <c r="G1518" i="1"/>
  <c r="F1519" i="1" s="1"/>
  <c r="H8624" i="1"/>
  <c r="G8624" i="1"/>
  <c r="F8625" i="1"/>
  <c r="G3833" i="1"/>
  <c r="H5072" i="1"/>
  <c r="G5072" i="1"/>
  <c r="H1628" i="1"/>
  <c r="G1628" i="1"/>
  <c r="F1629" i="1"/>
  <c r="H4835" i="1"/>
  <c r="G4835" i="1"/>
  <c r="G963" i="1"/>
  <c r="F964" i="1" s="1"/>
  <c r="H2407" i="1"/>
  <c r="G2407" i="1"/>
  <c r="F2408" i="1"/>
  <c r="H8397" i="1"/>
  <c r="G8397" i="1"/>
  <c r="F8398" i="1" s="1"/>
  <c r="G6508" i="1"/>
  <c r="F6509" i="1" s="1"/>
  <c r="G5627" i="1"/>
  <c r="F5628" i="1" s="1"/>
  <c r="G3739" i="1"/>
  <c r="F3740" i="1" s="1"/>
  <c r="G4515" i="1"/>
  <c r="F4516" i="1" s="1"/>
  <c r="G4962" i="1"/>
  <c r="F4963" i="1" s="1"/>
  <c r="G745" i="1"/>
  <c r="F746" i="1"/>
  <c r="H745" i="1"/>
  <c r="G6624" i="1"/>
  <c r="F6625" i="1" s="1"/>
  <c r="H5291" i="1"/>
  <c r="G5291" i="1"/>
  <c r="F5292" i="1"/>
  <c r="G3297" i="1"/>
  <c r="F3298" i="1" s="1"/>
  <c r="G9503" i="1"/>
  <c r="F9504" i="1"/>
  <c r="G5845" i="1"/>
  <c r="F5846" i="1" s="1"/>
  <c r="H5739" i="1"/>
  <c r="G5739" i="1"/>
  <c r="F5740" i="1"/>
  <c r="H3408" i="1"/>
  <c r="G3408" i="1"/>
  <c r="F3409" i="1" s="1"/>
  <c r="G1402" i="1"/>
  <c r="F1403" i="1" s="1"/>
  <c r="H9945" i="1"/>
  <c r="G9945" i="1"/>
  <c r="F9946" i="1"/>
  <c r="H4626" i="1"/>
  <c r="G4626" i="1"/>
  <c r="G1186" i="1"/>
  <c r="F1187" i="1"/>
  <c r="H1186" i="1"/>
  <c r="G4286" i="1"/>
  <c r="H4286" i="1" s="1"/>
  <c r="G7065" i="1"/>
  <c r="F7066" i="1" s="1"/>
  <c r="G10510" i="1"/>
  <c r="F10511" i="1" s="1"/>
  <c r="H1298" i="1"/>
  <c r="G1298" i="1"/>
  <c r="F1299" i="1" s="1"/>
  <c r="G3628" i="1"/>
  <c r="F3629" i="1" s="1"/>
  <c r="H8951" i="1"/>
  <c r="G8951" i="1"/>
  <c r="F8952" i="1"/>
  <c r="G9280" i="1"/>
  <c r="F9281" i="1" s="1"/>
  <c r="L409" i="1"/>
  <c r="M409" i="1" s="1"/>
  <c r="K410" i="1"/>
  <c r="H6956" i="1"/>
  <c r="G6956" i="1"/>
  <c r="F6957" i="1"/>
  <c r="L10169" i="1"/>
  <c r="M10169" i="1" s="1"/>
  <c r="H5182" i="1"/>
  <c r="G5182" i="1"/>
  <c r="L8180" i="1"/>
  <c r="M8180" i="1" s="1"/>
  <c r="L6735" i="1"/>
  <c r="H10945" i="1"/>
  <c r="G10945" i="1"/>
  <c r="H6845" i="1"/>
  <c r="G6845" i="1"/>
  <c r="F6846" i="1" s="1"/>
  <c r="L6281" i="1"/>
  <c r="K6282" i="1"/>
  <c r="L8949" i="1"/>
  <c r="M8949" i="1" s="1"/>
  <c r="K8950" i="1"/>
  <c r="M6735" i="1"/>
  <c r="L3295" i="1"/>
  <c r="M3295" i="1" s="1"/>
  <c r="K3296" i="1"/>
  <c r="H10843" i="1"/>
  <c r="K6165" i="1"/>
  <c r="K5626" i="1"/>
  <c r="L5625" i="1"/>
  <c r="M5625" i="1" s="1"/>
  <c r="H5626" i="1"/>
  <c r="K2183" i="1"/>
  <c r="L2182" i="1"/>
  <c r="M2182" i="1" s="1"/>
  <c r="M6281" i="1"/>
  <c r="L7732" i="1"/>
  <c r="M7732" i="1" s="1"/>
  <c r="K7733" i="1"/>
  <c r="L8395" i="1"/>
  <c r="M8395" i="1" s="1"/>
  <c r="K8396" i="1"/>
  <c r="L6954" i="1"/>
  <c r="M6954" i="1" s="1"/>
  <c r="K6955" i="1"/>
  <c r="K1627" i="1"/>
  <c r="L1626" i="1"/>
  <c r="M1626" i="1" s="1"/>
  <c r="L7164" i="1"/>
  <c r="M7164" i="1" s="1"/>
  <c r="K7165" i="1"/>
  <c r="F9626" i="1"/>
  <c r="H843" i="1"/>
  <c r="H513" i="1"/>
  <c r="G513" i="1"/>
  <c r="F514" i="1" s="1"/>
  <c r="L615" i="1"/>
  <c r="M615" i="1" s="1"/>
  <c r="K616" i="1"/>
  <c r="L6622" i="1"/>
  <c r="M6622" i="1" s="1"/>
  <c r="K6623" i="1"/>
  <c r="L1400" i="1"/>
  <c r="M1400" i="1" s="1"/>
  <c r="K1401" i="1"/>
  <c r="L5958" i="1"/>
  <c r="M5958" i="1" s="1"/>
  <c r="K5959" i="1"/>
  <c r="L5843" i="1"/>
  <c r="M5843" i="1" s="1"/>
  <c r="K5844" i="1"/>
  <c r="H5400" i="1"/>
  <c r="G5400" i="1"/>
  <c r="F5401" i="1"/>
  <c r="L5737" i="1"/>
  <c r="M5737" i="1" s="1"/>
  <c r="K5738" i="1"/>
  <c r="H6282" i="1"/>
  <c r="F6283" i="1"/>
  <c r="G6282" i="1"/>
  <c r="M4285" i="1"/>
  <c r="L2631" i="1"/>
  <c r="M2631" i="1" s="1"/>
  <c r="K2632" i="1"/>
  <c r="L961" i="1"/>
  <c r="M961" i="1" s="1"/>
  <c r="K962" i="1"/>
  <c r="K8845" i="1"/>
  <c r="L8844" i="1"/>
  <c r="M8844" i="1" s="1"/>
  <c r="F8719" i="1"/>
  <c r="H8718" i="1"/>
  <c r="G8718" i="1"/>
  <c r="L743" i="1"/>
  <c r="M743" i="1" s="1"/>
  <c r="K744" i="1"/>
  <c r="K10945" i="1"/>
  <c r="L10944" i="1"/>
  <c r="M10944" i="1" s="1"/>
  <c r="G8846" i="1"/>
  <c r="F8847" i="1"/>
  <c r="H8846" i="1"/>
  <c r="H8513" i="1"/>
  <c r="G8513" i="1"/>
  <c r="F8514" i="1" s="1"/>
  <c r="H4074" i="1"/>
  <c r="G4074" i="1"/>
  <c r="L1843" i="1"/>
  <c r="M1843" i="1" s="1"/>
  <c r="K1844" i="1"/>
  <c r="L9384" i="1"/>
  <c r="H3069" i="1"/>
  <c r="G3069" i="1"/>
  <c r="F3070" i="1"/>
  <c r="K5503" i="1"/>
  <c r="L5502" i="1"/>
  <c r="G7513" i="1"/>
  <c r="F7514" i="1" s="1"/>
  <c r="H7513" i="1"/>
  <c r="K10843" i="1"/>
  <c r="H4176" i="1"/>
  <c r="G4176" i="1"/>
  <c r="F4177" i="1" s="1"/>
  <c r="G411" i="1"/>
  <c r="F412" i="1" s="1"/>
  <c r="H2298" i="1"/>
  <c r="G2298" i="1"/>
  <c r="F2299" i="1"/>
  <c r="H9068" i="1"/>
  <c r="G9068" i="1"/>
  <c r="L2068" i="1"/>
  <c r="M2068" i="1" s="1"/>
  <c r="K2069" i="1"/>
  <c r="H3185" i="1"/>
  <c r="G3185" i="1"/>
  <c r="F3186" i="1" s="1"/>
  <c r="H8181" i="1"/>
  <c r="G8181" i="1"/>
  <c r="K8181" i="1" s="1"/>
  <c r="G1739" i="1"/>
  <c r="F1740" i="1" s="1"/>
  <c r="L5070" i="1"/>
  <c r="M5070" i="1" s="1"/>
  <c r="K5071" i="1"/>
  <c r="L4736" i="1"/>
  <c r="M4736" i="1" s="1"/>
  <c r="K4737" i="1"/>
  <c r="H962" i="1"/>
  <c r="K3517" i="1"/>
  <c r="L3516" i="1"/>
  <c r="M3516" i="1" s="1"/>
  <c r="L1738" i="1"/>
  <c r="M1738" i="1" s="1"/>
  <c r="K1297" i="1"/>
  <c r="H7847" i="1"/>
  <c r="L4174" i="1"/>
  <c r="M4174" i="1" s="1"/>
  <c r="K4175" i="1"/>
  <c r="K6400" i="1"/>
  <c r="L6399" i="1"/>
  <c r="M6399" i="1" s="1"/>
  <c r="K2498" i="1"/>
  <c r="F10606" i="1"/>
  <c r="L4072" i="1"/>
  <c r="M4072" i="1" s="1"/>
  <c r="K4073" i="1"/>
  <c r="L7957" i="1"/>
  <c r="M7957" i="1" s="1"/>
  <c r="G10170" i="1"/>
  <c r="H10170" i="1"/>
  <c r="F10171" i="1"/>
  <c r="H1297" i="1"/>
  <c r="H1401" i="1"/>
  <c r="K7394" i="1"/>
  <c r="H4961" i="1"/>
  <c r="H8623" i="1"/>
  <c r="L9278" i="1"/>
  <c r="M9278" i="1" s="1"/>
  <c r="K9279" i="1"/>
  <c r="H5071" i="1"/>
  <c r="H9279" i="1"/>
  <c r="H5844" i="1"/>
  <c r="L3964" i="1"/>
  <c r="M3964" i="1" s="1"/>
  <c r="G7166" i="1"/>
  <c r="L184" i="1"/>
  <c r="M184" i="1" s="1"/>
  <c r="L75" i="1"/>
  <c r="M75" i="1" s="1"/>
  <c r="L7620" i="1"/>
  <c r="L3627" i="1"/>
  <c r="K10509" i="1"/>
  <c r="H1960" i="1"/>
  <c r="G1960" i="1"/>
  <c r="F1961" i="1"/>
  <c r="K8512" i="1"/>
  <c r="L8511" i="1"/>
  <c r="M8511" i="1" s="1"/>
  <c r="F1845" i="1"/>
  <c r="L9944" i="1"/>
  <c r="K9945" i="1"/>
  <c r="L5289" i="1"/>
  <c r="M5289" i="1" s="1"/>
  <c r="K5290" i="1"/>
  <c r="L9502" i="1"/>
  <c r="K9503" i="1"/>
  <c r="L2741" i="1"/>
  <c r="M2741" i="1" s="1"/>
  <c r="K2742" i="1"/>
  <c r="L5398" i="1"/>
  <c r="M5398" i="1" s="1"/>
  <c r="K5399" i="1"/>
  <c r="M3627" i="1"/>
  <c r="K6844" i="1"/>
  <c r="H1185" i="1"/>
  <c r="M9384" i="1"/>
  <c r="M7064" i="1"/>
  <c r="F618" i="1"/>
  <c r="G617" i="1"/>
  <c r="H617" i="1" s="1"/>
  <c r="M9502" i="1"/>
  <c r="H10287" i="1"/>
  <c r="G10287" i="1"/>
  <c r="F10288" i="1" s="1"/>
  <c r="G2633" i="1"/>
  <c r="F2634" i="1" s="1"/>
  <c r="H2184" i="1"/>
  <c r="G2184" i="1"/>
  <c r="F2185" i="1" s="1"/>
  <c r="H185" i="1"/>
  <c r="G185" i="1"/>
  <c r="F186" i="1" s="1"/>
  <c r="H7733" i="1"/>
  <c r="G7733" i="1"/>
  <c r="F7734" i="1"/>
  <c r="K7847" i="1"/>
  <c r="L7846" i="1"/>
  <c r="M7846" i="1" s="1"/>
  <c r="L9730" i="1"/>
  <c r="M9730" i="1" s="1"/>
  <c r="K9731" i="1"/>
  <c r="H4514" i="1"/>
  <c r="G7395" i="1"/>
  <c r="F7396" i="1" s="1"/>
  <c r="K7065" i="1"/>
  <c r="L7064" i="1"/>
  <c r="F2070" i="1"/>
  <c r="H5738" i="1"/>
  <c r="K6507" i="1"/>
  <c r="L6506" i="1"/>
  <c r="M6506" i="1" s="1"/>
  <c r="K3068" i="1"/>
  <c r="L3067" i="1"/>
  <c r="M3067" i="1" s="1"/>
  <c r="G10058" i="1"/>
  <c r="F10059" i="1"/>
  <c r="H10058" i="1"/>
  <c r="H2499" i="1"/>
  <c r="G2499" i="1"/>
  <c r="L2964" i="1"/>
  <c r="M2964" i="1" s="1"/>
  <c r="K2965" i="1"/>
  <c r="L1516" i="1"/>
  <c r="M1516" i="1" s="1"/>
  <c r="K1517" i="1"/>
  <c r="L4960" i="1"/>
  <c r="M4960" i="1" s="1"/>
  <c r="K4961" i="1"/>
  <c r="H3407" i="1"/>
  <c r="L9175" i="1"/>
  <c r="M9175" i="1" s="1"/>
  <c r="K9176" i="1"/>
  <c r="M9944" i="1"/>
  <c r="L10733" i="1"/>
  <c r="M10733" i="1" s="1"/>
  <c r="K3407" i="1"/>
  <c r="L4401" i="1"/>
  <c r="M4401" i="1" s="1"/>
  <c r="K4402" i="1"/>
  <c r="L10056" i="1"/>
  <c r="M10056" i="1" s="1"/>
  <c r="K10057" i="1"/>
  <c r="H4625" i="1"/>
  <c r="H8950" i="1"/>
  <c r="K2850" i="1"/>
  <c r="H6623" i="1"/>
  <c r="K843" i="1"/>
  <c r="L7288" i="1"/>
  <c r="M7288" i="1" s="1"/>
  <c r="K7289" i="1"/>
  <c r="H298" i="1"/>
  <c r="G298" i="1"/>
  <c r="F299" i="1" s="1"/>
  <c r="G6166" i="1"/>
  <c r="H6166" i="1"/>
  <c r="F6167" i="1"/>
  <c r="H6055" i="1"/>
  <c r="F6056" i="1"/>
  <c r="G6055" i="1"/>
  <c r="G3518" i="1"/>
  <c r="L6054" i="1"/>
  <c r="M6054" i="1" s="1"/>
  <c r="G9177" i="1"/>
  <c r="H9177" i="1" s="1"/>
  <c r="F9386" i="1"/>
  <c r="G9385" i="1"/>
  <c r="K9385" i="1" s="1"/>
  <c r="K4514" i="1"/>
  <c r="L4513" i="1"/>
  <c r="M4513" i="1" s="1"/>
  <c r="K4286" i="1"/>
  <c r="L4285" i="1"/>
  <c r="L10285" i="1"/>
  <c r="M10285" i="1" s="1"/>
  <c r="K10286" i="1"/>
  <c r="L2296" i="1"/>
  <c r="M2296" i="1" s="1"/>
  <c r="K2297" i="1"/>
  <c r="H9844" i="1"/>
  <c r="G9844" i="1"/>
  <c r="F9845" i="1"/>
  <c r="L5180" i="1"/>
  <c r="M5180" i="1" s="1"/>
  <c r="K5181" i="1"/>
  <c r="K297" i="1"/>
  <c r="L296" i="1"/>
  <c r="M296" i="1" s="1"/>
  <c r="L8285" i="1"/>
  <c r="M8285" i="1" s="1"/>
  <c r="K8286" i="1"/>
  <c r="G7621" i="1"/>
  <c r="K7621" i="1" s="1"/>
  <c r="H4403" i="1"/>
  <c r="G4403" i="1"/>
  <c r="G6401" i="1"/>
  <c r="H2743" i="1"/>
  <c r="G2743" i="1"/>
  <c r="F2744" i="1" s="1"/>
  <c r="G9732" i="1"/>
  <c r="F9733" i="1" s="1"/>
  <c r="F5504" i="1"/>
  <c r="H5503" i="1"/>
  <c r="G5503" i="1"/>
  <c r="L8716" i="1"/>
  <c r="M8716" i="1" s="1"/>
  <c r="K8717" i="1"/>
  <c r="K7512" i="1"/>
  <c r="L7511" i="1"/>
  <c r="M7511" i="1" s="1"/>
  <c r="H7958" i="1"/>
  <c r="G7958" i="1"/>
  <c r="F7959" i="1" s="1"/>
  <c r="H76" i="1"/>
  <c r="G76" i="1"/>
  <c r="F77" i="1"/>
  <c r="G8286" i="1"/>
  <c r="H8286" i="1"/>
  <c r="F8287" i="1"/>
  <c r="K10391" i="1"/>
  <c r="L10390" i="1"/>
  <c r="M10390" i="1" s="1"/>
  <c r="M5502" i="1"/>
  <c r="F844" i="1"/>
  <c r="H10509" i="1"/>
  <c r="H2069" i="1"/>
  <c r="K10605" i="1"/>
  <c r="L10604" i="1"/>
  <c r="M10604" i="1" s="1"/>
  <c r="K1959" i="1"/>
  <c r="L1958" i="1"/>
  <c r="M1958" i="1" s="1"/>
  <c r="H6165" i="1"/>
  <c r="L2405" i="1"/>
  <c r="M2405" i="1" s="1"/>
  <c r="K2406" i="1"/>
  <c r="F6736" i="1"/>
  <c r="H3296" i="1"/>
  <c r="H4834" i="1"/>
  <c r="F10392" i="1"/>
  <c r="H6054" i="1"/>
  <c r="F1058" i="1"/>
  <c r="H1057" i="1"/>
  <c r="G1057" i="1"/>
  <c r="K9625" i="1"/>
  <c r="K3185" i="1"/>
  <c r="L3184" i="1"/>
  <c r="M3184" i="1" s="1"/>
  <c r="F4738" i="1"/>
  <c r="L4833" i="1"/>
  <c r="M4833" i="1" s="1"/>
  <c r="K4834" i="1"/>
  <c r="L9067" i="1"/>
  <c r="M9067" i="1" s="1"/>
  <c r="K9068" i="1"/>
  <c r="L8622" i="1"/>
  <c r="M8622" i="1" s="1"/>
  <c r="K8623" i="1"/>
  <c r="F8067" i="1"/>
  <c r="L4624" i="1"/>
  <c r="M4624" i="1" s="1"/>
  <c r="K4625" i="1"/>
  <c r="K512" i="1"/>
  <c r="F10734" i="1"/>
  <c r="H3738" i="1"/>
  <c r="K3738" i="1"/>
  <c r="L1184" i="1"/>
  <c r="M1184" i="1" s="1"/>
  <c r="K1185" i="1"/>
  <c r="L8065" i="1"/>
  <c r="M8065" i="1" s="1"/>
  <c r="K8066" i="1"/>
  <c r="K3832" i="1"/>
  <c r="K9843" i="1"/>
  <c r="H3832" i="1"/>
  <c r="M7620" i="1"/>
  <c r="F7290" i="1"/>
  <c r="F3965" i="1"/>
  <c r="H744" i="1"/>
  <c r="F5960" i="1"/>
  <c r="F2966" i="1"/>
  <c r="H9733" i="1" l="1"/>
  <c r="G9733" i="1"/>
  <c r="F9734" i="1" s="1"/>
  <c r="L9385" i="1"/>
  <c r="G4177" i="1"/>
  <c r="F4178" i="1" s="1"/>
  <c r="G3629" i="1"/>
  <c r="F3630" i="1"/>
  <c r="H8398" i="1"/>
  <c r="G8398" i="1"/>
  <c r="H299" i="1"/>
  <c r="G299" i="1"/>
  <c r="F300" i="1"/>
  <c r="G7396" i="1"/>
  <c r="F7397" i="1" s="1"/>
  <c r="H2744" i="1"/>
  <c r="G2744" i="1"/>
  <c r="F2745" i="1"/>
  <c r="G2185" i="1"/>
  <c r="F2186" i="1"/>
  <c r="H8514" i="1"/>
  <c r="G8514" i="1"/>
  <c r="H514" i="1"/>
  <c r="G514" i="1"/>
  <c r="F515" i="1"/>
  <c r="G9281" i="1"/>
  <c r="F9282" i="1" s="1"/>
  <c r="H1299" i="1"/>
  <c r="G1299" i="1"/>
  <c r="F1300" i="1"/>
  <c r="G1403" i="1"/>
  <c r="F1404" i="1" s="1"/>
  <c r="H1519" i="1"/>
  <c r="G1519" i="1"/>
  <c r="F1520" i="1" s="1"/>
  <c r="L8181" i="1"/>
  <c r="H3409" i="1"/>
  <c r="G3409" i="1"/>
  <c r="F3410" i="1"/>
  <c r="G3298" i="1"/>
  <c r="F3299" i="1" s="1"/>
  <c r="G6846" i="1"/>
  <c r="F6847" i="1" s="1"/>
  <c r="H10511" i="1"/>
  <c r="G10511" i="1"/>
  <c r="F10512" i="1" s="1"/>
  <c r="G4963" i="1"/>
  <c r="F4964" i="1"/>
  <c r="H4963" i="1"/>
  <c r="G2634" i="1"/>
  <c r="F2635" i="1" s="1"/>
  <c r="G3186" i="1"/>
  <c r="F3187" i="1" s="1"/>
  <c r="H7066" i="1"/>
  <c r="G7066" i="1"/>
  <c r="H4516" i="1"/>
  <c r="G4516" i="1"/>
  <c r="F4517" i="1"/>
  <c r="G7959" i="1"/>
  <c r="F7960" i="1" s="1"/>
  <c r="G10288" i="1"/>
  <c r="F10289" i="1" s="1"/>
  <c r="H3740" i="1"/>
  <c r="G3740" i="1"/>
  <c r="F3741" i="1"/>
  <c r="G964" i="1"/>
  <c r="F965" i="1" s="1"/>
  <c r="H7849" i="1"/>
  <c r="G7849" i="1"/>
  <c r="F7850" i="1" s="1"/>
  <c r="L7621" i="1"/>
  <c r="G7514" i="1"/>
  <c r="F7515" i="1"/>
  <c r="H7514" i="1"/>
  <c r="G6625" i="1"/>
  <c r="F6626" i="1" s="1"/>
  <c r="G5628" i="1"/>
  <c r="H5628" i="1"/>
  <c r="H186" i="1"/>
  <c r="G186" i="1"/>
  <c r="F187" i="1"/>
  <c r="H1740" i="1"/>
  <c r="G1740" i="1"/>
  <c r="F1741" i="1"/>
  <c r="H412" i="1"/>
  <c r="G412" i="1"/>
  <c r="H5846" i="1"/>
  <c r="G5846" i="1"/>
  <c r="F5847" i="1"/>
  <c r="H6509" i="1"/>
  <c r="G6509" i="1"/>
  <c r="F6510" i="1"/>
  <c r="G3965" i="1"/>
  <c r="F3966" i="1" s="1"/>
  <c r="H3965" i="1"/>
  <c r="H844" i="1"/>
  <c r="G844" i="1"/>
  <c r="F845" i="1" s="1"/>
  <c r="L9843" i="1"/>
  <c r="M9843" i="1" s="1"/>
  <c r="K9844" i="1"/>
  <c r="L1185" i="1"/>
  <c r="M1185" i="1" s="1"/>
  <c r="K1186" i="1"/>
  <c r="L8623" i="1"/>
  <c r="M8623" i="1" s="1"/>
  <c r="K8624" i="1"/>
  <c r="H4738" i="1"/>
  <c r="G4738" i="1"/>
  <c r="F4739" i="1" s="1"/>
  <c r="K1057" i="1"/>
  <c r="L5181" i="1"/>
  <c r="M5181" i="1" s="1"/>
  <c r="K5182" i="1"/>
  <c r="H2633" i="1"/>
  <c r="L6844" i="1"/>
  <c r="M6844" i="1" s="1"/>
  <c r="K6845" i="1"/>
  <c r="L744" i="1"/>
  <c r="M744" i="1" s="1"/>
  <c r="K745" i="1"/>
  <c r="L2632" i="1"/>
  <c r="M2632" i="1" s="1"/>
  <c r="K2633" i="1"/>
  <c r="L1401" i="1"/>
  <c r="M1401" i="1" s="1"/>
  <c r="K1402" i="1"/>
  <c r="L8396" i="1"/>
  <c r="M8396" i="1" s="1"/>
  <c r="K8397" i="1"/>
  <c r="K6166" i="1"/>
  <c r="L6165" i="1"/>
  <c r="M6165" i="1" s="1"/>
  <c r="L410" i="1"/>
  <c r="M410" i="1" s="1"/>
  <c r="K411" i="1"/>
  <c r="M9503" i="1"/>
  <c r="H5627" i="1"/>
  <c r="G2966" i="1"/>
  <c r="F2967" i="1" s="1"/>
  <c r="G7290" i="1"/>
  <c r="F7291" i="1" s="1"/>
  <c r="H7290" i="1"/>
  <c r="H10734" i="1"/>
  <c r="G10734" i="1"/>
  <c r="F10735" i="1"/>
  <c r="H6736" i="1"/>
  <c r="G6736" i="1"/>
  <c r="F6737" i="1" s="1"/>
  <c r="L8286" i="1"/>
  <c r="F9178" i="1"/>
  <c r="H6056" i="1"/>
  <c r="G6056" i="1"/>
  <c r="F6057" i="1"/>
  <c r="L2850" i="1"/>
  <c r="M2850" i="1" s="1"/>
  <c r="K2851" i="1"/>
  <c r="L1517" i="1"/>
  <c r="M1517" i="1" s="1"/>
  <c r="K1518" i="1"/>
  <c r="K3069" i="1"/>
  <c r="L3068" i="1"/>
  <c r="M3068" i="1" s="1"/>
  <c r="K7066" i="1"/>
  <c r="L7065" i="1"/>
  <c r="G1845" i="1"/>
  <c r="H1845" i="1"/>
  <c r="F1846" i="1"/>
  <c r="K185" i="1"/>
  <c r="L9279" i="1"/>
  <c r="M9279" i="1" s="1"/>
  <c r="K9280" i="1"/>
  <c r="G10171" i="1"/>
  <c r="H10171" i="1"/>
  <c r="F10172" i="1"/>
  <c r="K7958" i="1"/>
  <c r="L4175" i="1"/>
  <c r="M4175" i="1" s="1"/>
  <c r="K4176" i="1"/>
  <c r="L4737" i="1"/>
  <c r="M4737" i="1" s="1"/>
  <c r="K4738" i="1"/>
  <c r="K10844" i="1"/>
  <c r="L10843" i="1"/>
  <c r="M10843" i="1" s="1"/>
  <c r="K8846" i="1"/>
  <c r="L8845" i="1"/>
  <c r="M8845" i="1" s="1"/>
  <c r="H6283" i="1"/>
  <c r="F6284" i="1"/>
  <c r="G6283" i="1"/>
  <c r="H9626" i="1"/>
  <c r="G9626" i="1"/>
  <c r="F9627" i="1" s="1"/>
  <c r="L2406" i="1"/>
  <c r="M2406" i="1" s="1"/>
  <c r="K2407" i="1"/>
  <c r="K7513" i="1"/>
  <c r="L7512" i="1"/>
  <c r="M7512" i="1" s="1"/>
  <c r="H9845" i="1"/>
  <c r="G9845" i="1"/>
  <c r="L9503" i="1"/>
  <c r="G1961" i="1"/>
  <c r="F1962" i="1" s="1"/>
  <c r="L4073" i="1"/>
  <c r="M4073" i="1" s="1"/>
  <c r="K4074" i="1"/>
  <c r="K3518" i="1"/>
  <c r="L3517" i="1"/>
  <c r="M3517" i="1" s="1"/>
  <c r="L2069" i="1"/>
  <c r="M2069" i="1" s="1"/>
  <c r="K2070" i="1"/>
  <c r="H3070" i="1"/>
  <c r="G3070" i="1"/>
  <c r="G8847" i="1"/>
  <c r="F8848" i="1" s="1"/>
  <c r="K1628" i="1"/>
  <c r="L1627" i="1"/>
  <c r="M1627" i="1" s="1"/>
  <c r="L7733" i="1"/>
  <c r="L3296" i="1"/>
  <c r="M3296" i="1" s="1"/>
  <c r="K3297" i="1"/>
  <c r="G1187" i="1"/>
  <c r="H1187" i="1"/>
  <c r="H9946" i="1"/>
  <c r="G9946" i="1"/>
  <c r="F9947" i="1" s="1"/>
  <c r="G746" i="1"/>
  <c r="F747" i="1"/>
  <c r="H746" i="1"/>
  <c r="H2408" i="1"/>
  <c r="G2408" i="1"/>
  <c r="F1059" i="1"/>
  <c r="H1058" i="1"/>
  <c r="G1058" i="1"/>
  <c r="H5504" i="1"/>
  <c r="G5504" i="1"/>
  <c r="F5505" i="1" s="1"/>
  <c r="L4286" i="1"/>
  <c r="M4286" i="1" s="1"/>
  <c r="G5960" i="1"/>
  <c r="H5960" i="1"/>
  <c r="L3832" i="1"/>
  <c r="M3832" i="1" s="1"/>
  <c r="K3833" i="1"/>
  <c r="L512" i="1"/>
  <c r="M512" i="1" s="1"/>
  <c r="K513" i="1"/>
  <c r="K3186" i="1"/>
  <c r="L3185" i="1"/>
  <c r="K6055" i="1"/>
  <c r="L7289" i="1"/>
  <c r="M7289" i="1" s="1"/>
  <c r="K7290" i="1"/>
  <c r="F2500" i="1"/>
  <c r="K6508" i="1"/>
  <c r="L6507" i="1"/>
  <c r="M6507" i="1" s="1"/>
  <c r="H7395" i="1"/>
  <c r="H7166" i="1"/>
  <c r="L5071" i="1"/>
  <c r="M5071" i="1" s="1"/>
  <c r="K5072" i="1"/>
  <c r="F8182" i="1"/>
  <c r="H411" i="1"/>
  <c r="L5844" i="1"/>
  <c r="M5844" i="1" s="1"/>
  <c r="K5845" i="1"/>
  <c r="L6955" i="1"/>
  <c r="M6955" i="1" s="1"/>
  <c r="K6956" i="1"/>
  <c r="K10170" i="1"/>
  <c r="H6624" i="1"/>
  <c r="H4515" i="1"/>
  <c r="F4836" i="1"/>
  <c r="H3833" i="1"/>
  <c r="H1518" i="1"/>
  <c r="G77" i="1"/>
  <c r="F78" i="1" s="1"/>
  <c r="L10057" i="1"/>
  <c r="M10057" i="1" s="1"/>
  <c r="K10058" i="1"/>
  <c r="L3738" i="1"/>
  <c r="M3738" i="1" s="1"/>
  <c r="K3739" i="1"/>
  <c r="L4625" i="1"/>
  <c r="M4625" i="1" s="1"/>
  <c r="K4626" i="1"/>
  <c r="L9625" i="1"/>
  <c r="M9625" i="1" s="1"/>
  <c r="K9626" i="1"/>
  <c r="K10392" i="1"/>
  <c r="L10391" i="1"/>
  <c r="M10391" i="1" s="1"/>
  <c r="L8717" i="1"/>
  <c r="M8717" i="1" s="1"/>
  <c r="K8718" i="1"/>
  <c r="H6401" i="1"/>
  <c r="K298" i="1"/>
  <c r="L297" i="1"/>
  <c r="M297" i="1" s="1"/>
  <c r="K4515" i="1"/>
  <c r="L4514" i="1"/>
  <c r="M4514" i="1" s="1"/>
  <c r="L2965" i="1"/>
  <c r="M2965" i="1" s="1"/>
  <c r="L5290" i="1"/>
  <c r="M5290" i="1" s="1"/>
  <c r="K5291" i="1"/>
  <c r="F7167" i="1"/>
  <c r="L7394" i="1"/>
  <c r="M7394" i="1" s="1"/>
  <c r="K7395" i="1"/>
  <c r="M8181" i="1"/>
  <c r="M3185" i="1"/>
  <c r="K1845" i="1"/>
  <c r="L1844" i="1"/>
  <c r="M1844" i="1" s="1"/>
  <c r="L10945" i="1"/>
  <c r="M10945" i="1" s="1"/>
  <c r="L6623" i="1"/>
  <c r="M6623" i="1" s="1"/>
  <c r="K6624" i="1"/>
  <c r="H6957" i="1"/>
  <c r="G6957" i="1"/>
  <c r="M7065" i="1"/>
  <c r="H5740" i="1"/>
  <c r="G5740" i="1"/>
  <c r="H4962" i="1"/>
  <c r="H1629" i="1"/>
  <c r="G1629" i="1"/>
  <c r="F1630" i="1"/>
  <c r="F3834" i="1"/>
  <c r="H2852" i="1"/>
  <c r="G2852" i="1"/>
  <c r="F2853" i="1"/>
  <c r="F10845" i="1"/>
  <c r="L4402" i="1"/>
  <c r="M4402" i="1" s="1"/>
  <c r="K4403" i="1"/>
  <c r="L9731" i="1"/>
  <c r="M9731" i="1" s="1"/>
  <c r="K9732" i="1"/>
  <c r="L9068" i="1"/>
  <c r="M9068" i="1" s="1"/>
  <c r="G10392" i="1"/>
  <c r="F10393" i="1"/>
  <c r="K1960" i="1"/>
  <c r="L1959" i="1"/>
  <c r="M1959" i="1" s="1"/>
  <c r="G8287" i="1"/>
  <c r="K8287" i="1" s="1"/>
  <c r="F6402" i="1"/>
  <c r="F7622" i="1"/>
  <c r="L2297" i="1"/>
  <c r="M2297" i="1" s="1"/>
  <c r="K2298" i="1"/>
  <c r="M9385" i="1"/>
  <c r="F3519" i="1"/>
  <c r="G6167" i="1"/>
  <c r="H6167" i="1" s="1"/>
  <c r="K7848" i="1"/>
  <c r="L7847" i="1"/>
  <c r="M7847" i="1" s="1"/>
  <c r="F619" i="1"/>
  <c r="G618" i="1"/>
  <c r="H618" i="1"/>
  <c r="L5399" i="1"/>
  <c r="M5399" i="1" s="1"/>
  <c r="K5400" i="1"/>
  <c r="K76" i="1"/>
  <c r="F10607" i="1"/>
  <c r="H10606" i="1"/>
  <c r="G10606" i="1"/>
  <c r="L8950" i="1"/>
  <c r="M8950" i="1" s="1"/>
  <c r="K8951" i="1"/>
  <c r="F10946" i="1"/>
  <c r="H9280" i="1"/>
  <c r="H7065" i="1"/>
  <c r="H5845" i="1"/>
  <c r="H3297" i="1"/>
  <c r="H9386" i="1"/>
  <c r="F9387" i="1"/>
  <c r="G9386" i="1"/>
  <c r="L3407" i="1"/>
  <c r="M3407" i="1" s="1"/>
  <c r="K3408" i="1"/>
  <c r="L2742" i="1"/>
  <c r="M2742" i="1" s="1"/>
  <c r="K2743" i="1"/>
  <c r="L9945" i="1"/>
  <c r="M9945" i="1" s="1"/>
  <c r="K9946" i="1"/>
  <c r="L10509" i="1"/>
  <c r="M10509" i="1" s="1"/>
  <c r="K10510" i="1"/>
  <c r="L2498" i="1"/>
  <c r="M2498" i="1" s="1"/>
  <c r="K2499" i="1"/>
  <c r="L1297" i="1"/>
  <c r="M1297" i="1" s="1"/>
  <c r="K1298" i="1"/>
  <c r="H2299" i="1"/>
  <c r="G2299" i="1"/>
  <c r="L5503" i="1"/>
  <c r="M5503" i="1" s="1"/>
  <c r="K5504" i="1"/>
  <c r="H8719" i="1"/>
  <c r="G8719" i="1"/>
  <c r="L962" i="1"/>
  <c r="M962" i="1" s="1"/>
  <c r="K963" i="1"/>
  <c r="L5738" i="1"/>
  <c r="M5738" i="1" s="1"/>
  <c r="K5739" i="1"/>
  <c r="G5401" i="1"/>
  <c r="H5401" i="1" s="1"/>
  <c r="L616" i="1"/>
  <c r="M616" i="1" s="1"/>
  <c r="K617" i="1"/>
  <c r="K2184" i="1"/>
  <c r="L2183" i="1"/>
  <c r="M2183" i="1" s="1"/>
  <c r="K5627" i="1"/>
  <c r="L5626" i="1"/>
  <c r="M5626" i="1" s="1"/>
  <c r="L6282" i="1"/>
  <c r="M6282" i="1" s="1"/>
  <c r="K6283" i="1"/>
  <c r="H8952" i="1"/>
  <c r="G8952" i="1"/>
  <c r="F8953" i="1"/>
  <c r="G9504" i="1"/>
  <c r="K9504" i="1" s="1"/>
  <c r="H5292" i="1"/>
  <c r="G5292" i="1"/>
  <c r="F5293" i="1" s="1"/>
  <c r="H8625" i="1"/>
  <c r="G8625" i="1"/>
  <c r="F8626" i="1"/>
  <c r="L8066" i="1"/>
  <c r="M8066" i="1" s="1"/>
  <c r="K8067" i="1"/>
  <c r="M7621" i="1"/>
  <c r="L9176" i="1"/>
  <c r="M9176" i="1" s="1"/>
  <c r="K9177" i="1"/>
  <c r="G10059" i="1"/>
  <c r="G7734" i="1"/>
  <c r="H7734" i="1" s="1"/>
  <c r="H8067" i="1"/>
  <c r="F8068" i="1"/>
  <c r="G8067" i="1"/>
  <c r="L4834" i="1"/>
  <c r="M4834" i="1" s="1"/>
  <c r="K4835" i="1"/>
  <c r="K10606" i="1"/>
  <c r="L10605" i="1"/>
  <c r="M10605" i="1" s="1"/>
  <c r="M8286" i="1"/>
  <c r="H9732" i="1"/>
  <c r="F4404" i="1"/>
  <c r="H7621" i="1"/>
  <c r="L10286" i="1"/>
  <c r="M10286" i="1" s="1"/>
  <c r="K10287" i="1"/>
  <c r="H9385" i="1"/>
  <c r="H3518" i="1"/>
  <c r="L843" i="1"/>
  <c r="M843" i="1" s="1"/>
  <c r="K844" i="1"/>
  <c r="L4961" i="1"/>
  <c r="M4961" i="1" s="1"/>
  <c r="K4962" i="1"/>
  <c r="H2070" i="1"/>
  <c r="G2070" i="1"/>
  <c r="F2071" i="1"/>
  <c r="M7733" i="1"/>
  <c r="K8513" i="1"/>
  <c r="L8512" i="1"/>
  <c r="M8512" i="1" s="1"/>
  <c r="K3628" i="1"/>
  <c r="L6400" i="1"/>
  <c r="M6400" i="1" s="1"/>
  <c r="K6401" i="1"/>
  <c r="K1739" i="1"/>
  <c r="H1739" i="1"/>
  <c r="F9069" i="1"/>
  <c r="F4075" i="1"/>
  <c r="K5960" i="1"/>
  <c r="L5959" i="1"/>
  <c r="M5959" i="1" s="1"/>
  <c r="L7165" i="1"/>
  <c r="M7165" i="1" s="1"/>
  <c r="K7166" i="1"/>
  <c r="F5183" i="1"/>
  <c r="H3628" i="1"/>
  <c r="H10510" i="1"/>
  <c r="F4287" i="1"/>
  <c r="F4627" i="1"/>
  <c r="H1402" i="1"/>
  <c r="H9503" i="1"/>
  <c r="H3739" i="1"/>
  <c r="H6508" i="1"/>
  <c r="H963" i="1"/>
  <c r="F5073" i="1"/>
  <c r="H1962" i="1" l="1"/>
  <c r="G1962" i="1"/>
  <c r="G9627" i="1"/>
  <c r="F9628" i="1"/>
  <c r="G9947" i="1"/>
  <c r="F9948" i="1"/>
  <c r="G4739" i="1"/>
  <c r="F4740" i="1" s="1"/>
  <c r="G845" i="1"/>
  <c r="F846" i="1"/>
  <c r="H965" i="1"/>
  <c r="G965" i="1"/>
  <c r="F966" i="1"/>
  <c r="H9282" i="1"/>
  <c r="G9282" i="1"/>
  <c r="H78" i="1"/>
  <c r="G78" i="1"/>
  <c r="F79" i="1"/>
  <c r="H10512" i="1"/>
  <c r="G10512" i="1"/>
  <c r="F10513" i="1"/>
  <c r="L8287" i="1"/>
  <c r="G1520" i="1"/>
  <c r="F1521" i="1" s="1"/>
  <c r="G7291" i="1"/>
  <c r="F7292" i="1" s="1"/>
  <c r="H7291" i="1"/>
  <c r="G3966" i="1"/>
  <c r="F3967" i="1"/>
  <c r="H3966" i="1"/>
  <c r="G6847" i="1"/>
  <c r="F6848" i="1" s="1"/>
  <c r="G7397" i="1"/>
  <c r="F7398" i="1" s="1"/>
  <c r="G4178" i="1"/>
  <c r="F4179" i="1" s="1"/>
  <c r="G5293" i="1"/>
  <c r="F5294" i="1" s="1"/>
  <c r="G8848" i="1"/>
  <c r="H8848" i="1" s="1"/>
  <c r="H2967" i="1"/>
  <c r="G2967" i="1"/>
  <c r="G10289" i="1"/>
  <c r="F10290" i="1" s="1"/>
  <c r="G3187" i="1"/>
  <c r="F3188" i="1" s="1"/>
  <c r="H1404" i="1"/>
  <c r="G1404" i="1"/>
  <c r="F1405" i="1"/>
  <c r="H6737" i="1"/>
  <c r="G6737" i="1"/>
  <c r="F6738" i="1"/>
  <c r="G2635" i="1"/>
  <c r="F2636" i="1"/>
  <c r="H2635" i="1"/>
  <c r="G3299" i="1"/>
  <c r="F3300" i="1" s="1"/>
  <c r="H9734" i="1"/>
  <c r="G9734" i="1"/>
  <c r="F9735" i="1"/>
  <c r="L9504" i="1"/>
  <c r="G5505" i="1"/>
  <c r="H6626" i="1"/>
  <c r="G6626" i="1"/>
  <c r="F6627" i="1" s="1"/>
  <c r="G7850" i="1"/>
  <c r="F7851" i="1" s="1"/>
  <c r="G7960" i="1"/>
  <c r="F7961" i="1" s="1"/>
  <c r="H2071" i="1"/>
  <c r="G2071" i="1"/>
  <c r="F2072" i="1"/>
  <c r="L7166" i="1"/>
  <c r="M7166" i="1" s="1"/>
  <c r="H4075" i="1"/>
  <c r="G4075" i="1"/>
  <c r="L6401" i="1"/>
  <c r="M6401" i="1" s="1"/>
  <c r="K8514" i="1"/>
  <c r="L8513" i="1"/>
  <c r="M8513" i="1" s="1"/>
  <c r="H4404" i="1"/>
  <c r="G4404" i="1"/>
  <c r="F4405" i="1" s="1"/>
  <c r="F620" i="1"/>
  <c r="G619" i="1"/>
  <c r="H619" i="1"/>
  <c r="H8287" i="1"/>
  <c r="L9732" i="1"/>
  <c r="M9732" i="1" s="1"/>
  <c r="K9733" i="1"/>
  <c r="L6624" i="1"/>
  <c r="M6624" i="1" s="1"/>
  <c r="K6625" i="1"/>
  <c r="L5291" i="1"/>
  <c r="M5291" i="1" s="1"/>
  <c r="K5292" i="1"/>
  <c r="K2966" i="1"/>
  <c r="L6956" i="1"/>
  <c r="M6956" i="1" s="1"/>
  <c r="K6957" i="1"/>
  <c r="G8182" i="1"/>
  <c r="F8183" i="1" s="1"/>
  <c r="K8847" i="1"/>
  <c r="L8846" i="1"/>
  <c r="M8846" i="1" s="1"/>
  <c r="K7959" i="1"/>
  <c r="L7958" i="1"/>
  <c r="M7958" i="1" s="1"/>
  <c r="L185" i="1"/>
  <c r="M185" i="1" s="1"/>
  <c r="K186" i="1"/>
  <c r="L7066" i="1"/>
  <c r="L8397" i="1"/>
  <c r="M8397" i="1" s="1"/>
  <c r="K8398" i="1"/>
  <c r="L1057" i="1"/>
  <c r="M1057" i="1" s="1"/>
  <c r="K1058" i="1"/>
  <c r="L8624" i="1"/>
  <c r="M8624" i="1" s="1"/>
  <c r="K8625" i="1"/>
  <c r="M7066" i="1"/>
  <c r="H4287" i="1"/>
  <c r="G4287" i="1"/>
  <c r="F4288" i="1"/>
  <c r="G8626" i="1"/>
  <c r="F8627" i="1" s="1"/>
  <c r="G10393" i="1"/>
  <c r="H10393" i="1"/>
  <c r="F10394" i="1"/>
  <c r="L4835" i="1"/>
  <c r="M4835" i="1" s="1"/>
  <c r="F7735" i="1"/>
  <c r="F5402" i="1"/>
  <c r="H10946" i="1"/>
  <c r="G10946" i="1"/>
  <c r="L5400" i="1"/>
  <c r="M5400" i="1" s="1"/>
  <c r="K5401" i="1"/>
  <c r="F8288" i="1"/>
  <c r="G10845" i="1"/>
  <c r="F10846" i="1" s="1"/>
  <c r="H10845" i="1"/>
  <c r="L8718" i="1"/>
  <c r="M8718" i="1" s="1"/>
  <c r="K8719" i="1"/>
  <c r="L4626" i="1"/>
  <c r="M4626" i="1" s="1"/>
  <c r="L10058" i="1"/>
  <c r="M10058" i="1" s="1"/>
  <c r="K10059" i="1"/>
  <c r="F4837" i="1"/>
  <c r="G4836" i="1"/>
  <c r="L5072" i="1"/>
  <c r="M5072" i="1" s="1"/>
  <c r="K6509" i="1"/>
  <c r="L6508" i="1"/>
  <c r="M6508" i="1" s="1"/>
  <c r="L6055" i="1"/>
  <c r="M6055" i="1" s="1"/>
  <c r="K6056" i="1"/>
  <c r="K3187" i="1"/>
  <c r="L3186" i="1"/>
  <c r="F1060" i="1"/>
  <c r="G1059" i="1"/>
  <c r="L4738" i="1"/>
  <c r="K4739" i="1"/>
  <c r="G10172" i="1"/>
  <c r="H10172" i="1" s="1"/>
  <c r="G1846" i="1"/>
  <c r="F1847" i="1" s="1"/>
  <c r="H1846" i="1"/>
  <c r="K6736" i="1"/>
  <c r="L411" i="1"/>
  <c r="M411" i="1" s="1"/>
  <c r="K412" i="1"/>
  <c r="L745" i="1"/>
  <c r="M745" i="1" s="1"/>
  <c r="K746" i="1"/>
  <c r="L5960" i="1"/>
  <c r="M5960" i="1" s="1"/>
  <c r="L2298" i="1"/>
  <c r="M2298" i="1" s="1"/>
  <c r="K2299" i="1"/>
  <c r="K10393" i="1"/>
  <c r="L10392" i="1"/>
  <c r="M10392" i="1" s="1"/>
  <c r="F2501" i="1"/>
  <c r="G2500" i="1"/>
  <c r="L513" i="1"/>
  <c r="M513" i="1" s="1"/>
  <c r="K514" i="1"/>
  <c r="K7734" i="1"/>
  <c r="K3070" i="1"/>
  <c r="L3069" i="1"/>
  <c r="M3069" i="1" s="1"/>
  <c r="H6057" i="1"/>
  <c r="G6057" i="1"/>
  <c r="L1186" i="1"/>
  <c r="M1186" i="1" s="1"/>
  <c r="K1187" i="1"/>
  <c r="H1741" i="1"/>
  <c r="G1741" i="1"/>
  <c r="F1742" i="1"/>
  <c r="G7515" i="1"/>
  <c r="F7516" i="1" s="1"/>
  <c r="H3630" i="1"/>
  <c r="G3630" i="1"/>
  <c r="F3631" i="1"/>
  <c r="K5628" i="1"/>
  <c r="L5627" i="1"/>
  <c r="M5627" i="1" s="1"/>
  <c r="M8287" i="1"/>
  <c r="H9069" i="1"/>
  <c r="G9069" i="1"/>
  <c r="F9070" i="1"/>
  <c r="F9505" i="1"/>
  <c r="F8720" i="1"/>
  <c r="K1846" i="1"/>
  <c r="L1845" i="1"/>
  <c r="L3739" i="1"/>
  <c r="M3739" i="1" s="1"/>
  <c r="K3740" i="1"/>
  <c r="K10171" i="1"/>
  <c r="L10170" i="1"/>
  <c r="M10170" i="1" s="1"/>
  <c r="L5845" i="1"/>
  <c r="M5845" i="1" s="1"/>
  <c r="K5846" i="1"/>
  <c r="H8847" i="1"/>
  <c r="L3518" i="1"/>
  <c r="M3518" i="1" s="1"/>
  <c r="H1961" i="1"/>
  <c r="K7514" i="1"/>
  <c r="L7513" i="1"/>
  <c r="M7513" i="1" s="1"/>
  <c r="M1845" i="1"/>
  <c r="L5182" i="1"/>
  <c r="M5182" i="1" s="1"/>
  <c r="H6625" i="1"/>
  <c r="H10288" i="1"/>
  <c r="H7959" i="1"/>
  <c r="H9281" i="1"/>
  <c r="H2186" i="1"/>
  <c r="G2186" i="1"/>
  <c r="F2187" i="1"/>
  <c r="H7396" i="1"/>
  <c r="H5183" i="1"/>
  <c r="G5183" i="1"/>
  <c r="F5184" i="1"/>
  <c r="L10510" i="1"/>
  <c r="M10510" i="1" s="1"/>
  <c r="K10511" i="1"/>
  <c r="H5073" i="1"/>
  <c r="G5073" i="1"/>
  <c r="F5074" i="1"/>
  <c r="G4627" i="1"/>
  <c r="F4628" i="1" s="1"/>
  <c r="H8068" i="1"/>
  <c r="F8069" i="1"/>
  <c r="G8068" i="1"/>
  <c r="F10060" i="1"/>
  <c r="H9504" i="1"/>
  <c r="K2185" i="1"/>
  <c r="L2184" i="1"/>
  <c r="M2184" i="1" s="1"/>
  <c r="L5739" i="1"/>
  <c r="M5739" i="1" s="1"/>
  <c r="K5740" i="1"/>
  <c r="K5505" i="1"/>
  <c r="L5504" i="1"/>
  <c r="L1298" i="1"/>
  <c r="M1298" i="1" s="1"/>
  <c r="K1299" i="1"/>
  <c r="F6168" i="1"/>
  <c r="H7622" i="1"/>
  <c r="G7622" i="1"/>
  <c r="F7623" i="1"/>
  <c r="K4516" i="1"/>
  <c r="L4515" i="1"/>
  <c r="M4515" i="1" s="1"/>
  <c r="L3833" i="1"/>
  <c r="M3833" i="1" s="1"/>
  <c r="K3834" i="1"/>
  <c r="L2407" i="1"/>
  <c r="M2407" i="1" s="1"/>
  <c r="K2408" i="1"/>
  <c r="G6284" i="1"/>
  <c r="L9280" i="1"/>
  <c r="M9280" i="1" s="1"/>
  <c r="K9281" i="1"/>
  <c r="L1518" i="1"/>
  <c r="M1518" i="1" s="1"/>
  <c r="K1519" i="1"/>
  <c r="L9844" i="1"/>
  <c r="M9844" i="1" s="1"/>
  <c r="K9845" i="1"/>
  <c r="K3965" i="1"/>
  <c r="G5847" i="1"/>
  <c r="F5848" i="1" s="1"/>
  <c r="G4517" i="1"/>
  <c r="F4518" i="1" s="1"/>
  <c r="M3186" i="1"/>
  <c r="H515" i="1"/>
  <c r="G515" i="1"/>
  <c r="G300" i="1"/>
  <c r="F301" i="1"/>
  <c r="H3629" i="1"/>
  <c r="L4962" i="1"/>
  <c r="M4962" i="1" s="1"/>
  <c r="K4963" i="1"/>
  <c r="L3408" i="1"/>
  <c r="M3408" i="1" s="1"/>
  <c r="K3409" i="1"/>
  <c r="G10607" i="1"/>
  <c r="F10608" i="1" s="1"/>
  <c r="H2853" i="1"/>
  <c r="G2853" i="1"/>
  <c r="F2854" i="1" s="1"/>
  <c r="L10287" i="1"/>
  <c r="M10287" i="1" s="1"/>
  <c r="K10288" i="1"/>
  <c r="H10059" i="1"/>
  <c r="L8067" i="1"/>
  <c r="M8067" i="1" s="1"/>
  <c r="K8068" i="1"/>
  <c r="M9504" i="1"/>
  <c r="L6283" i="1"/>
  <c r="M6283" i="1" s="1"/>
  <c r="K6284" i="1"/>
  <c r="L9946" i="1"/>
  <c r="M9946" i="1" s="1"/>
  <c r="K9947" i="1"/>
  <c r="G9387" i="1"/>
  <c r="L8951" i="1"/>
  <c r="M8951" i="1" s="1"/>
  <c r="K8952" i="1"/>
  <c r="L7848" i="1"/>
  <c r="M7848" i="1" s="1"/>
  <c r="K7849" i="1"/>
  <c r="G6402" i="1"/>
  <c r="H6402" i="1" s="1"/>
  <c r="L1960" i="1"/>
  <c r="M1960" i="1" s="1"/>
  <c r="K1961" i="1"/>
  <c r="L4403" i="1"/>
  <c r="M4403" i="1" s="1"/>
  <c r="K4404" i="1"/>
  <c r="F3835" i="1"/>
  <c r="H3834" i="1"/>
  <c r="G3834" i="1"/>
  <c r="L7395" i="1"/>
  <c r="M7395" i="1" s="1"/>
  <c r="K7396" i="1"/>
  <c r="F7168" i="1"/>
  <c r="H7167" i="1"/>
  <c r="G7167" i="1"/>
  <c r="K7167" i="1" s="1"/>
  <c r="M5504" i="1"/>
  <c r="K10845" i="1"/>
  <c r="L10844" i="1"/>
  <c r="M10844" i="1" s="1"/>
  <c r="L4176" i="1"/>
  <c r="M4176" i="1" s="1"/>
  <c r="K4177" i="1"/>
  <c r="L1402" i="1"/>
  <c r="M1402" i="1" s="1"/>
  <c r="K1403" i="1"/>
  <c r="L6845" i="1"/>
  <c r="M6845" i="1" s="1"/>
  <c r="K6846" i="1"/>
  <c r="M4738" i="1"/>
  <c r="H964" i="1"/>
  <c r="H3186" i="1"/>
  <c r="H6846" i="1"/>
  <c r="H3298" i="1"/>
  <c r="H1403" i="1"/>
  <c r="H2185" i="1"/>
  <c r="L1739" i="1"/>
  <c r="M1739" i="1" s="1"/>
  <c r="K1740" i="1"/>
  <c r="L10606" i="1"/>
  <c r="M10606" i="1" s="1"/>
  <c r="L76" i="1"/>
  <c r="M76" i="1" s="1"/>
  <c r="K77" i="1"/>
  <c r="L9626" i="1"/>
  <c r="M9626" i="1" s="1"/>
  <c r="K9627" i="1"/>
  <c r="G747" i="1"/>
  <c r="H747" i="1" s="1"/>
  <c r="F748" i="1"/>
  <c r="K1629" i="1"/>
  <c r="L1628" i="1"/>
  <c r="M1628" i="1" s="1"/>
  <c r="L2070" i="1"/>
  <c r="K2071" i="1"/>
  <c r="L4074" i="1"/>
  <c r="M4074" i="1" s="1"/>
  <c r="K4075" i="1"/>
  <c r="G9178" i="1"/>
  <c r="F9179" i="1" s="1"/>
  <c r="H10735" i="1"/>
  <c r="G10735" i="1"/>
  <c r="F10736" i="1"/>
  <c r="K6167" i="1"/>
  <c r="L6166" i="1"/>
  <c r="M6166" i="1" s="1"/>
  <c r="L2633" i="1"/>
  <c r="M2633" i="1" s="1"/>
  <c r="K2634" i="1"/>
  <c r="H6510" i="1"/>
  <c r="G6510" i="1"/>
  <c r="F6511" i="1" s="1"/>
  <c r="H187" i="1"/>
  <c r="G187" i="1"/>
  <c r="G3741" i="1"/>
  <c r="F3742" i="1" s="1"/>
  <c r="G4964" i="1"/>
  <c r="F4965" i="1" s="1"/>
  <c r="H3410" i="1"/>
  <c r="G3410" i="1"/>
  <c r="H1300" i="1"/>
  <c r="G1300" i="1"/>
  <c r="F1301" i="1" s="1"/>
  <c r="H2745" i="1"/>
  <c r="G2745" i="1"/>
  <c r="L3628" i="1"/>
  <c r="M3628" i="1" s="1"/>
  <c r="K3629" i="1"/>
  <c r="H8953" i="1"/>
  <c r="G8953" i="1"/>
  <c r="L2499" i="1"/>
  <c r="M2499" i="1" s="1"/>
  <c r="K2500" i="1"/>
  <c r="G1630" i="1"/>
  <c r="F1631" i="1"/>
  <c r="M2070" i="1"/>
  <c r="L844" i="1"/>
  <c r="M844" i="1" s="1"/>
  <c r="K845" i="1"/>
  <c r="L9177" i="1"/>
  <c r="M9177" i="1" s="1"/>
  <c r="K9178" i="1"/>
  <c r="L617" i="1"/>
  <c r="M617" i="1" s="1"/>
  <c r="K618" i="1"/>
  <c r="L963" i="1"/>
  <c r="M963" i="1" s="1"/>
  <c r="K964" i="1"/>
  <c r="F2300" i="1"/>
  <c r="L2743" i="1"/>
  <c r="M2743" i="1" s="1"/>
  <c r="K2744" i="1"/>
  <c r="H3519" i="1"/>
  <c r="G3519" i="1"/>
  <c r="K3519" i="1" s="1"/>
  <c r="F3520" i="1"/>
  <c r="H10392" i="1"/>
  <c r="F5741" i="1"/>
  <c r="F6958" i="1"/>
  <c r="K299" i="1"/>
  <c r="L298" i="1"/>
  <c r="M298" i="1" s="1"/>
  <c r="H77" i="1"/>
  <c r="L7290" i="1"/>
  <c r="M7290" i="1" s="1"/>
  <c r="K7291" i="1"/>
  <c r="F5961" i="1"/>
  <c r="F2409" i="1"/>
  <c r="F1188" i="1"/>
  <c r="L3297" i="1"/>
  <c r="M3297" i="1" s="1"/>
  <c r="K3298" i="1"/>
  <c r="F3071" i="1"/>
  <c r="F9846" i="1"/>
  <c r="L2851" i="1"/>
  <c r="M2851" i="1" s="1"/>
  <c r="K2852" i="1"/>
  <c r="K10734" i="1"/>
  <c r="H2966" i="1"/>
  <c r="F413" i="1"/>
  <c r="F5629" i="1"/>
  <c r="F7067" i="1"/>
  <c r="H2634" i="1"/>
  <c r="F8515" i="1"/>
  <c r="F8399" i="1"/>
  <c r="H4177" i="1"/>
  <c r="K9386" i="1"/>
  <c r="G4965" i="1" l="1"/>
  <c r="F4966" i="1"/>
  <c r="H4965" i="1"/>
  <c r="G4628" i="1"/>
  <c r="F4629" i="1" s="1"/>
  <c r="G8627" i="1"/>
  <c r="F8628" i="1"/>
  <c r="H3742" i="1"/>
  <c r="G3742" i="1"/>
  <c r="F3743" i="1"/>
  <c r="G10608" i="1"/>
  <c r="F10609" i="1"/>
  <c r="H10608" i="1"/>
  <c r="G3300" i="1"/>
  <c r="F3301" i="1" s="1"/>
  <c r="G10846" i="1"/>
  <c r="H10846" i="1"/>
  <c r="F10847" i="1"/>
  <c r="H4179" i="1"/>
  <c r="G4179" i="1"/>
  <c r="F4180" i="1" s="1"/>
  <c r="G5294" i="1"/>
  <c r="F5295" i="1" s="1"/>
  <c r="L3519" i="1"/>
  <c r="H1301" i="1"/>
  <c r="G1301" i="1"/>
  <c r="F1302" i="1" s="1"/>
  <c r="G4518" i="1"/>
  <c r="F4519" i="1" s="1"/>
  <c r="G3188" i="1"/>
  <c r="F7399" i="1"/>
  <c r="G7398" i="1"/>
  <c r="G8183" i="1"/>
  <c r="H8183" i="1" s="1"/>
  <c r="G6511" i="1"/>
  <c r="F6512" i="1" s="1"/>
  <c r="H5848" i="1"/>
  <c r="G5848" i="1"/>
  <c r="G1847" i="1"/>
  <c r="F1848" i="1" s="1"/>
  <c r="H7961" i="1"/>
  <c r="G7961" i="1"/>
  <c r="F7962" i="1"/>
  <c r="H10290" i="1"/>
  <c r="G10290" i="1"/>
  <c r="F10291" i="1"/>
  <c r="G6848" i="1"/>
  <c r="F6849" i="1" s="1"/>
  <c r="G7292" i="1"/>
  <c r="F7293" i="1" s="1"/>
  <c r="G4740" i="1"/>
  <c r="F4741" i="1" s="1"/>
  <c r="G9179" i="1"/>
  <c r="G7516" i="1"/>
  <c r="H7516" i="1" s="1"/>
  <c r="F7517" i="1"/>
  <c r="G7851" i="1"/>
  <c r="F7852" i="1" s="1"/>
  <c r="H1521" i="1"/>
  <c r="G1521" i="1"/>
  <c r="F1522" i="1" s="1"/>
  <c r="L7167" i="1"/>
  <c r="H4405" i="1"/>
  <c r="G4405" i="1"/>
  <c r="F4406" i="1"/>
  <c r="H2854" i="1"/>
  <c r="G2854" i="1"/>
  <c r="F2855" i="1"/>
  <c r="G6627" i="1"/>
  <c r="F6628" i="1" s="1"/>
  <c r="L2852" i="1"/>
  <c r="M2852" i="1" s="1"/>
  <c r="K2853" i="1"/>
  <c r="L845" i="1"/>
  <c r="L9627" i="1"/>
  <c r="K10607" i="1"/>
  <c r="L8952" i="1"/>
  <c r="M8952" i="1" s="1"/>
  <c r="K8953" i="1"/>
  <c r="L3965" i="1"/>
  <c r="M3965" i="1" s="1"/>
  <c r="K3966" i="1"/>
  <c r="L2408" i="1"/>
  <c r="M2408" i="1" s="1"/>
  <c r="K10172" i="1"/>
  <c r="L10171" i="1"/>
  <c r="M10171" i="1" s="1"/>
  <c r="L514" i="1"/>
  <c r="M514" i="1" s="1"/>
  <c r="K515" i="1"/>
  <c r="H1060" i="1"/>
  <c r="G1060" i="1"/>
  <c r="G8288" i="1"/>
  <c r="L5292" i="1"/>
  <c r="M5292" i="1" s="1"/>
  <c r="K5293" i="1"/>
  <c r="G8399" i="1"/>
  <c r="H8399" i="1" s="1"/>
  <c r="L3298" i="1"/>
  <c r="M3298" i="1" s="1"/>
  <c r="K3299" i="1"/>
  <c r="L7291" i="1"/>
  <c r="H6958" i="1"/>
  <c r="G6958" i="1"/>
  <c r="L9178" i="1"/>
  <c r="H1631" i="1"/>
  <c r="G1631" i="1"/>
  <c r="F1632" i="1"/>
  <c r="L4075" i="1"/>
  <c r="M4075" i="1" s="1"/>
  <c r="G748" i="1"/>
  <c r="F749" i="1" s="1"/>
  <c r="L1740" i="1"/>
  <c r="M1740" i="1" s="1"/>
  <c r="K1741" i="1"/>
  <c r="K1962" i="1"/>
  <c r="L1961" i="1"/>
  <c r="M1961" i="1" s="1"/>
  <c r="L6284" i="1"/>
  <c r="G301" i="1"/>
  <c r="F302" i="1" s="1"/>
  <c r="G6168" i="1"/>
  <c r="L5505" i="1"/>
  <c r="F8070" i="1"/>
  <c r="G8069" i="1"/>
  <c r="L5628" i="1"/>
  <c r="M5628" i="1" s="1"/>
  <c r="K6737" i="1"/>
  <c r="L6736" i="1"/>
  <c r="M6736" i="1" s="1"/>
  <c r="K7960" i="1"/>
  <c r="L7959" i="1"/>
  <c r="M7959" i="1" s="1"/>
  <c r="K8182" i="1"/>
  <c r="G2636" i="1"/>
  <c r="H2636" i="1" s="1"/>
  <c r="F2637" i="1"/>
  <c r="M3187" i="1"/>
  <c r="K300" i="1"/>
  <c r="L299" i="1"/>
  <c r="M299" i="1" s="1"/>
  <c r="G5741" i="1"/>
  <c r="F5742" i="1" s="1"/>
  <c r="H2300" i="1"/>
  <c r="G2300" i="1"/>
  <c r="F2301" i="1" s="1"/>
  <c r="H3741" i="1"/>
  <c r="L2634" i="1"/>
  <c r="M2634" i="1" s="1"/>
  <c r="K2635" i="1"/>
  <c r="H10736" i="1"/>
  <c r="G10736" i="1"/>
  <c r="L3409" i="1"/>
  <c r="M3409" i="1" s="1"/>
  <c r="K3410" i="1"/>
  <c r="M6284" i="1"/>
  <c r="L5740" i="1"/>
  <c r="M5740" i="1" s="1"/>
  <c r="K5741" i="1"/>
  <c r="L10511" i="1"/>
  <c r="M10511" i="1" s="1"/>
  <c r="K10512" i="1"/>
  <c r="G2187" i="1"/>
  <c r="F2188" i="1" s="1"/>
  <c r="K7515" i="1"/>
  <c r="L7514" i="1"/>
  <c r="M7514" i="1" s="1"/>
  <c r="G9070" i="1"/>
  <c r="F9071" i="1" s="1"/>
  <c r="H7515" i="1"/>
  <c r="L1187" i="1"/>
  <c r="M1187" i="1" s="1"/>
  <c r="L3070" i="1"/>
  <c r="M3070" i="1" s="1"/>
  <c r="L746" i="1"/>
  <c r="M746" i="1" s="1"/>
  <c r="K747" i="1"/>
  <c r="L4739" i="1"/>
  <c r="M4739" i="1" s="1"/>
  <c r="K4740" i="1"/>
  <c r="L3187" i="1"/>
  <c r="L10059" i="1"/>
  <c r="M10059" i="1" s="1"/>
  <c r="L5401" i="1"/>
  <c r="M5401" i="1" s="1"/>
  <c r="K10946" i="1"/>
  <c r="G5402" i="1"/>
  <c r="F5403" i="1" s="1"/>
  <c r="H8626" i="1"/>
  <c r="F4289" i="1"/>
  <c r="G4288" i="1"/>
  <c r="H8182" i="1"/>
  <c r="H7960" i="1"/>
  <c r="G9735" i="1"/>
  <c r="F9736" i="1" s="1"/>
  <c r="H3187" i="1"/>
  <c r="F8849" i="1"/>
  <c r="H5293" i="1"/>
  <c r="H7397" i="1"/>
  <c r="G3967" i="1"/>
  <c r="H3967" i="1" s="1"/>
  <c r="F3968" i="1"/>
  <c r="H1520" i="1"/>
  <c r="G10513" i="1"/>
  <c r="F10514" i="1" s="1"/>
  <c r="H79" i="1"/>
  <c r="G79" i="1"/>
  <c r="F80" i="1"/>
  <c r="G966" i="1"/>
  <c r="F967" i="1" s="1"/>
  <c r="H4739" i="1"/>
  <c r="H7067" i="1"/>
  <c r="G7067" i="1"/>
  <c r="F7068" i="1"/>
  <c r="G8515" i="1"/>
  <c r="F8516" i="1" s="1"/>
  <c r="G1188" i="1"/>
  <c r="K1188" i="1" s="1"/>
  <c r="L964" i="1"/>
  <c r="M964" i="1" s="1"/>
  <c r="K965" i="1"/>
  <c r="H1630" i="1"/>
  <c r="L3629" i="1"/>
  <c r="M3629" i="1" s="1"/>
  <c r="K3630" i="1"/>
  <c r="H4964" i="1"/>
  <c r="L2071" i="1"/>
  <c r="L6846" i="1"/>
  <c r="M6846" i="1" s="1"/>
  <c r="K6847" i="1"/>
  <c r="L4177" i="1"/>
  <c r="M4177" i="1" s="1"/>
  <c r="K4178" i="1"/>
  <c r="M3834" i="1"/>
  <c r="F6403" i="1"/>
  <c r="F9388" i="1"/>
  <c r="H300" i="1"/>
  <c r="L1519" i="1"/>
  <c r="M1519" i="1" s="1"/>
  <c r="K1520" i="1"/>
  <c r="F6285" i="1"/>
  <c r="L3740" i="1"/>
  <c r="M3740" i="1" s="1"/>
  <c r="K3741" i="1"/>
  <c r="G8720" i="1"/>
  <c r="K9069" i="1"/>
  <c r="H2500" i="1"/>
  <c r="L10393" i="1"/>
  <c r="M10393" i="1" s="1"/>
  <c r="K6057" i="1"/>
  <c r="L6056" i="1"/>
  <c r="M6056" i="1" s="1"/>
  <c r="H4836" i="1"/>
  <c r="F10947" i="1"/>
  <c r="G10394" i="1"/>
  <c r="K10394" i="1" s="1"/>
  <c r="K4287" i="1"/>
  <c r="L8625" i="1"/>
  <c r="M8625" i="1" s="1"/>
  <c r="K8626" i="1"/>
  <c r="K8848" i="1"/>
  <c r="L8847" i="1"/>
  <c r="M8847" i="1" s="1"/>
  <c r="L6957" i="1"/>
  <c r="M6957" i="1" s="1"/>
  <c r="K6958" i="1"/>
  <c r="L9733" i="1"/>
  <c r="M9733" i="1" s="1"/>
  <c r="K9734" i="1"/>
  <c r="K8515" i="1"/>
  <c r="L8514" i="1"/>
  <c r="M8514" i="1" s="1"/>
  <c r="H9846" i="1"/>
  <c r="G9846" i="1"/>
  <c r="F9847" i="1"/>
  <c r="M7167" i="1"/>
  <c r="H9387" i="1"/>
  <c r="L8068" i="1"/>
  <c r="M8068" i="1" s="1"/>
  <c r="L9845" i="1"/>
  <c r="M9845" i="1" s="1"/>
  <c r="K9846" i="1"/>
  <c r="H6284" i="1"/>
  <c r="H5184" i="1"/>
  <c r="G5184" i="1"/>
  <c r="F5185" i="1"/>
  <c r="F2502" i="1"/>
  <c r="H2501" i="1"/>
  <c r="G2501" i="1"/>
  <c r="G4837" i="1"/>
  <c r="K4627" i="1"/>
  <c r="L6625" i="1"/>
  <c r="M6625" i="1" s="1"/>
  <c r="K6626" i="1"/>
  <c r="G620" i="1"/>
  <c r="H620" i="1" s="1"/>
  <c r="H2072" i="1"/>
  <c r="G2072" i="1"/>
  <c r="M5505" i="1"/>
  <c r="H1405" i="1"/>
  <c r="G1405" i="1"/>
  <c r="F1406" i="1" s="1"/>
  <c r="G9948" i="1"/>
  <c r="F9949" i="1" s="1"/>
  <c r="G9628" i="1"/>
  <c r="F9629" i="1"/>
  <c r="G5629" i="1"/>
  <c r="F5630" i="1" s="1"/>
  <c r="G2409" i="1"/>
  <c r="F2410" i="1"/>
  <c r="L618" i="1"/>
  <c r="M618" i="1" s="1"/>
  <c r="K619" i="1"/>
  <c r="L2500" i="1"/>
  <c r="M2500" i="1" s="1"/>
  <c r="K2501" i="1"/>
  <c r="L77" i="1"/>
  <c r="M77" i="1" s="1"/>
  <c r="K78" i="1"/>
  <c r="L1403" i="1"/>
  <c r="M1403" i="1" s="1"/>
  <c r="K1404" i="1"/>
  <c r="F3836" i="1"/>
  <c r="H3835" i="1"/>
  <c r="G3835" i="1"/>
  <c r="L9947" i="1"/>
  <c r="L4963" i="1"/>
  <c r="M4963" i="1" s="1"/>
  <c r="K4964" i="1"/>
  <c r="K4517" i="1"/>
  <c r="L4516" i="1"/>
  <c r="M4516" i="1" s="1"/>
  <c r="K2186" i="1"/>
  <c r="L2185" i="1"/>
  <c r="M2185" i="1" s="1"/>
  <c r="H4627" i="1"/>
  <c r="L5846" i="1"/>
  <c r="M5846" i="1" s="1"/>
  <c r="K5847" i="1"/>
  <c r="G9505" i="1"/>
  <c r="L1058" i="1"/>
  <c r="M1058" i="1" s="1"/>
  <c r="K1059" i="1"/>
  <c r="L8398" i="1"/>
  <c r="M8398" i="1" s="1"/>
  <c r="K8399" i="1"/>
  <c r="K6402" i="1"/>
  <c r="M2071" i="1"/>
  <c r="H7850" i="1"/>
  <c r="H5505" i="1"/>
  <c r="H10289" i="1"/>
  <c r="H6847" i="1"/>
  <c r="G846" i="1"/>
  <c r="H846" i="1" s="1"/>
  <c r="M9947" i="1"/>
  <c r="M9627" i="1"/>
  <c r="L10734" i="1"/>
  <c r="M10734" i="1" s="1"/>
  <c r="K10735" i="1"/>
  <c r="H3520" i="1"/>
  <c r="G3520" i="1"/>
  <c r="K3520" i="1" s="1"/>
  <c r="F3521" i="1"/>
  <c r="K6168" i="1"/>
  <c r="L6167" i="1"/>
  <c r="M6167" i="1" s="1"/>
  <c r="M9178" i="1"/>
  <c r="K1630" i="1"/>
  <c r="L1629" i="1"/>
  <c r="M1629" i="1" s="1"/>
  <c r="K10846" i="1"/>
  <c r="L10845" i="1"/>
  <c r="G7168" i="1"/>
  <c r="L4404" i="1"/>
  <c r="M4404" i="1" s="1"/>
  <c r="K4405" i="1"/>
  <c r="K7850" i="1"/>
  <c r="L7849" i="1"/>
  <c r="M7849" i="1" s="1"/>
  <c r="L3834" i="1"/>
  <c r="K3835" i="1"/>
  <c r="G7623" i="1"/>
  <c r="H7623" i="1" s="1"/>
  <c r="L1299" i="1"/>
  <c r="M1299" i="1" s="1"/>
  <c r="K1300" i="1"/>
  <c r="G5074" i="1"/>
  <c r="F5075" i="1"/>
  <c r="H3631" i="1"/>
  <c r="G3631" i="1"/>
  <c r="F3632" i="1"/>
  <c r="G1742" i="1"/>
  <c r="F1743" i="1"/>
  <c r="L7734" i="1"/>
  <c r="M7734" i="1" s="1"/>
  <c r="L412" i="1"/>
  <c r="M412" i="1" s="1"/>
  <c r="K413" i="1"/>
  <c r="M1846" i="1"/>
  <c r="K6510" i="1"/>
  <c r="L6509" i="1"/>
  <c r="M6509" i="1" s="1"/>
  <c r="M10845" i="1"/>
  <c r="H7735" i="1"/>
  <c r="G7735" i="1"/>
  <c r="K187" i="1"/>
  <c r="L186" i="1"/>
  <c r="M186" i="1" s="1"/>
  <c r="F5506" i="1"/>
  <c r="H6738" i="1"/>
  <c r="G6738" i="1"/>
  <c r="F6739" i="1"/>
  <c r="M7291" i="1"/>
  <c r="M845" i="1"/>
  <c r="H9947" i="1"/>
  <c r="H9627" i="1"/>
  <c r="K9387" i="1"/>
  <c r="L9386" i="1"/>
  <c r="M9386" i="1" s="1"/>
  <c r="G413" i="1"/>
  <c r="F414" i="1" s="1"/>
  <c r="G3071" i="1"/>
  <c r="F3072" i="1" s="1"/>
  <c r="G5961" i="1"/>
  <c r="F5962" i="1"/>
  <c r="M3519" i="1"/>
  <c r="L2744" i="1"/>
  <c r="M2744" i="1" s="1"/>
  <c r="K2745" i="1"/>
  <c r="F8954" i="1"/>
  <c r="F2746" i="1"/>
  <c r="F3411" i="1"/>
  <c r="F188" i="1"/>
  <c r="H9178" i="1"/>
  <c r="K7397" i="1"/>
  <c r="L7396" i="1"/>
  <c r="M7396" i="1" s="1"/>
  <c r="L10288" i="1"/>
  <c r="M10288" i="1" s="1"/>
  <c r="K10289" i="1"/>
  <c r="H10607" i="1"/>
  <c r="F516" i="1"/>
  <c r="H4517" i="1"/>
  <c r="H5847" i="1"/>
  <c r="L9281" i="1"/>
  <c r="M9281" i="1" s="1"/>
  <c r="K9282" i="1"/>
  <c r="K7622" i="1"/>
  <c r="G10060" i="1"/>
  <c r="K10060" i="1" s="1"/>
  <c r="F10061" i="1"/>
  <c r="H10060" i="1"/>
  <c r="K5183" i="1"/>
  <c r="L1846" i="1"/>
  <c r="K1847" i="1"/>
  <c r="F6058" i="1"/>
  <c r="L2299" i="1"/>
  <c r="M2299" i="1" s="1"/>
  <c r="K2300" i="1"/>
  <c r="F10173" i="1"/>
  <c r="H1059" i="1"/>
  <c r="K5073" i="1"/>
  <c r="L8719" i="1"/>
  <c r="M8719" i="1" s="1"/>
  <c r="K4836" i="1"/>
  <c r="L2966" i="1"/>
  <c r="M2966" i="1" s="1"/>
  <c r="K2967" i="1"/>
  <c r="F4076" i="1"/>
  <c r="H3299" i="1"/>
  <c r="F2968" i="1"/>
  <c r="H4178" i="1"/>
  <c r="F9283" i="1"/>
  <c r="H845" i="1"/>
  <c r="F1963" i="1"/>
  <c r="G9949" i="1" l="1"/>
  <c r="F9950" i="1"/>
  <c r="H1302" i="1"/>
  <c r="G1302" i="1"/>
  <c r="F1303" i="1"/>
  <c r="G1406" i="1"/>
  <c r="F1407" i="1"/>
  <c r="G9071" i="1"/>
  <c r="F9072" i="1"/>
  <c r="G7852" i="1"/>
  <c r="F7853" i="1" s="1"/>
  <c r="G6512" i="1"/>
  <c r="F6513" i="1"/>
  <c r="L10394" i="1"/>
  <c r="G5630" i="1"/>
  <c r="F5631" i="1"/>
  <c r="G967" i="1"/>
  <c r="F968" i="1"/>
  <c r="H2301" i="1"/>
  <c r="G2301" i="1"/>
  <c r="F2302" i="1"/>
  <c r="H5295" i="1"/>
  <c r="G5295" i="1"/>
  <c r="F5296" i="1"/>
  <c r="G3301" i="1"/>
  <c r="F3302" i="1" s="1"/>
  <c r="G2188" i="1"/>
  <c r="F2189" i="1" s="1"/>
  <c r="H4180" i="1"/>
  <c r="G4180" i="1"/>
  <c r="F4181" i="1"/>
  <c r="G4629" i="1"/>
  <c r="F4630" i="1" s="1"/>
  <c r="L1188" i="1"/>
  <c r="G5403" i="1"/>
  <c r="H5742" i="1"/>
  <c r="G5742" i="1"/>
  <c r="F5743" i="1"/>
  <c r="G749" i="1"/>
  <c r="H749" i="1"/>
  <c r="F750" i="1"/>
  <c r="H4741" i="1"/>
  <c r="G4741" i="1"/>
  <c r="F4742" i="1"/>
  <c r="L10060" i="1"/>
  <c r="K10061" i="1"/>
  <c r="G3072" i="1"/>
  <c r="F3073" i="1" s="1"/>
  <c r="L3520" i="1"/>
  <c r="G8516" i="1"/>
  <c r="F8517" i="1"/>
  <c r="H302" i="1"/>
  <c r="G302" i="1"/>
  <c r="F303" i="1"/>
  <c r="H6628" i="1"/>
  <c r="G6628" i="1"/>
  <c r="F6629" i="1"/>
  <c r="G7293" i="1"/>
  <c r="F7294" i="1"/>
  <c r="G414" i="1"/>
  <c r="F415" i="1"/>
  <c r="G10514" i="1"/>
  <c r="F10515" i="1" s="1"/>
  <c r="H9736" i="1"/>
  <c r="G9736" i="1"/>
  <c r="F9737" i="1"/>
  <c r="G1522" i="1"/>
  <c r="F1523" i="1" s="1"/>
  <c r="H6849" i="1"/>
  <c r="G6849" i="1"/>
  <c r="F6850" i="1"/>
  <c r="G1848" i="1"/>
  <c r="H1848" i="1"/>
  <c r="H4519" i="1"/>
  <c r="G4519" i="1"/>
  <c r="F4520" i="1"/>
  <c r="L9282" i="1"/>
  <c r="M9282" i="1" s="1"/>
  <c r="K9283" i="1"/>
  <c r="K9505" i="1"/>
  <c r="G9629" i="1"/>
  <c r="F9630" i="1" s="1"/>
  <c r="G10173" i="1"/>
  <c r="H10173" i="1" s="1"/>
  <c r="F10174" i="1"/>
  <c r="G8954" i="1"/>
  <c r="F8955" i="1" s="1"/>
  <c r="K5961" i="1"/>
  <c r="K7851" i="1"/>
  <c r="L7850" i="1"/>
  <c r="M7850" i="1" s="1"/>
  <c r="F9506" i="1"/>
  <c r="M3835" i="1"/>
  <c r="L6958" i="1"/>
  <c r="F10395" i="1"/>
  <c r="L6057" i="1"/>
  <c r="M6057" i="1" s="1"/>
  <c r="L9069" i="1"/>
  <c r="M9069" i="1" s="1"/>
  <c r="K9070" i="1"/>
  <c r="H6403" i="1"/>
  <c r="G6403" i="1"/>
  <c r="F6404" i="1"/>
  <c r="F1189" i="1"/>
  <c r="L10946" i="1"/>
  <c r="M10946" i="1" s="1"/>
  <c r="K3188" i="1"/>
  <c r="K5629" i="1"/>
  <c r="H748" i="1"/>
  <c r="M6958" i="1"/>
  <c r="K8288" i="1"/>
  <c r="H7292" i="1"/>
  <c r="G7399" i="1"/>
  <c r="F7400" i="1"/>
  <c r="H7399" i="1"/>
  <c r="K7516" i="1"/>
  <c r="L7515" i="1"/>
  <c r="M7515" i="1" s="1"/>
  <c r="H9283" i="1"/>
  <c r="G9283" i="1"/>
  <c r="F9284" i="1"/>
  <c r="L2967" i="1"/>
  <c r="M2967" i="1" s="1"/>
  <c r="L5183" i="1"/>
  <c r="M5183" i="1" s="1"/>
  <c r="K5184" i="1"/>
  <c r="L10289" i="1"/>
  <c r="M10289" i="1" s="1"/>
  <c r="K10290" i="1"/>
  <c r="L2745" i="1"/>
  <c r="M2745" i="1" s="1"/>
  <c r="K9388" i="1"/>
  <c r="L9387" i="1"/>
  <c r="M9387" i="1" s="1"/>
  <c r="L187" i="1"/>
  <c r="M187" i="1" s="1"/>
  <c r="F7624" i="1"/>
  <c r="L4405" i="1"/>
  <c r="L10735" i="1"/>
  <c r="M10735" i="1" s="1"/>
  <c r="K10736" i="1"/>
  <c r="F847" i="1"/>
  <c r="H9505" i="1"/>
  <c r="L78" i="1"/>
  <c r="M78" i="1" s="1"/>
  <c r="K79" i="1"/>
  <c r="L2501" i="1"/>
  <c r="M2501" i="1" s="1"/>
  <c r="K2502" i="1"/>
  <c r="L6626" i="1"/>
  <c r="M6626" i="1" s="1"/>
  <c r="K6627" i="1"/>
  <c r="H10394" i="1"/>
  <c r="F6286" i="1"/>
  <c r="G6285" i="1"/>
  <c r="M1188" i="1"/>
  <c r="L4740" i="1"/>
  <c r="K4741" i="1"/>
  <c r="L5741" i="1"/>
  <c r="K5742" i="1"/>
  <c r="K7961" i="1"/>
  <c r="L7960" i="1"/>
  <c r="M7960" i="1" s="1"/>
  <c r="K6738" i="1"/>
  <c r="L6737" i="1"/>
  <c r="M6737" i="1" s="1"/>
  <c r="F8400" i="1"/>
  <c r="L3966" i="1"/>
  <c r="M3966" i="1" s="1"/>
  <c r="K3967" i="1"/>
  <c r="F9180" i="1"/>
  <c r="F8184" i="1"/>
  <c r="F3189" i="1"/>
  <c r="K1631" i="1"/>
  <c r="L1630" i="1"/>
  <c r="M1630" i="1" s="1"/>
  <c r="L8399" i="1"/>
  <c r="H1632" i="1"/>
  <c r="G1632" i="1"/>
  <c r="F1633" i="1"/>
  <c r="H2855" i="1"/>
  <c r="G2855" i="1"/>
  <c r="F2856" i="1"/>
  <c r="K8720" i="1"/>
  <c r="H3071" i="1"/>
  <c r="H1743" i="1"/>
  <c r="G1743" i="1"/>
  <c r="F1744" i="1"/>
  <c r="G5075" i="1"/>
  <c r="F5076" i="1" s="1"/>
  <c r="L619" i="1"/>
  <c r="M619" i="1" s="1"/>
  <c r="K620" i="1"/>
  <c r="H2410" i="1"/>
  <c r="G2410" i="1"/>
  <c r="F2411" i="1"/>
  <c r="K8516" i="1"/>
  <c r="L8515" i="1"/>
  <c r="K8849" i="1"/>
  <c r="L8848" i="1"/>
  <c r="M8848" i="1" s="1"/>
  <c r="G10947" i="1"/>
  <c r="K10947" i="1" s="1"/>
  <c r="H8720" i="1"/>
  <c r="L4178" i="1"/>
  <c r="M4178" i="1" s="1"/>
  <c r="K4179" i="1"/>
  <c r="H10513" i="1"/>
  <c r="H4288" i="1"/>
  <c r="K5402" i="1"/>
  <c r="L747" i="1"/>
  <c r="M747" i="1" s="1"/>
  <c r="K748" i="1"/>
  <c r="H8069" i="1"/>
  <c r="L1962" i="1"/>
  <c r="M1962" i="1" s="1"/>
  <c r="K7292" i="1"/>
  <c r="K10173" i="1"/>
  <c r="L10172" i="1"/>
  <c r="M10172" i="1" s="1"/>
  <c r="H9179" i="1"/>
  <c r="H3188" i="1"/>
  <c r="L2300" i="1"/>
  <c r="M2300" i="1" s="1"/>
  <c r="K2301" i="1"/>
  <c r="L413" i="1"/>
  <c r="K414" i="1"/>
  <c r="F3837" i="1"/>
  <c r="H3836" i="1"/>
  <c r="G3836" i="1"/>
  <c r="H2502" i="1"/>
  <c r="G2502" i="1"/>
  <c r="H4289" i="1"/>
  <c r="G4289" i="1"/>
  <c r="F4290" i="1"/>
  <c r="L2635" i="1"/>
  <c r="M2635" i="1" s="1"/>
  <c r="K2636" i="1"/>
  <c r="G10609" i="1"/>
  <c r="H10609" i="1"/>
  <c r="F10610" i="1"/>
  <c r="G10061" i="1"/>
  <c r="H10061" i="1" s="1"/>
  <c r="L3835" i="1"/>
  <c r="K3836" i="1"/>
  <c r="H7168" i="1"/>
  <c r="K6403" i="1"/>
  <c r="L6402" i="1"/>
  <c r="M6402" i="1" s="1"/>
  <c r="L1059" i="1"/>
  <c r="M1059" i="1" s="1"/>
  <c r="K1060" i="1"/>
  <c r="L5847" i="1"/>
  <c r="M5847" i="1" s="1"/>
  <c r="K5848" i="1"/>
  <c r="H5629" i="1"/>
  <c r="H9628" i="1"/>
  <c r="H4837" i="1"/>
  <c r="G5185" i="1"/>
  <c r="F5186" i="1" s="1"/>
  <c r="L9846" i="1"/>
  <c r="L8626" i="1"/>
  <c r="M8626" i="1" s="1"/>
  <c r="K8627" i="1"/>
  <c r="F8721" i="1"/>
  <c r="K2072" i="1"/>
  <c r="M8515" i="1"/>
  <c r="M5741" i="1"/>
  <c r="G4406" i="1"/>
  <c r="F4407" i="1" s="1"/>
  <c r="H7962" i="1"/>
  <c r="G7962" i="1"/>
  <c r="F7963" i="1"/>
  <c r="H8627" i="1"/>
  <c r="G4966" i="1"/>
  <c r="F4967" i="1" s="1"/>
  <c r="G4076" i="1"/>
  <c r="F4077" i="1" s="1"/>
  <c r="F8071" i="1"/>
  <c r="G8070" i="1"/>
  <c r="M8399" i="1"/>
  <c r="H8628" i="1"/>
  <c r="G8628" i="1"/>
  <c r="F8629" i="1"/>
  <c r="G2968" i="1"/>
  <c r="F2969" i="1" s="1"/>
  <c r="L1847" i="1"/>
  <c r="M1847" i="1" s="1"/>
  <c r="K1848" i="1"/>
  <c r="M10060" i="1"/>
  <c r="G188" i="1"/>
  <c r="F189" i="1" s="1"/>
  <c r="H1742" i="1"/>
  <c r="H5074" i="1"/>
  <c r="F7169" i="1"/>
  <c r="L6168" i="1"/>
  <c r="M6168" i="1" s="1"/>
  <c r="K2187" i="1"/>
  <c r="L2186" i="1"/>
  <c r="M2186" i="1" s="1"/>
  <c r="K9948" i="1"/>
  <c r="L1404" i="1"/>
  <c r="M1404" i="1" s="1"/>
  <c r="K1405" i="1"/>
  <c r="H2409" i="1"/>
  <c r="F4838" i="1"/>
  <c r="L3741" i="1"/>
  <c r="M3741" i="1" s="1"/>
  <c r="K3742" i="1"/>
  <c r="L6847" i="1"/>
  <c r="M6847" i="1" s="1"/>
  <c r="K6848" i="1"/>
  <c r="L965" i="1"/>
  <c r="M965" i="1" s="1"/>
  <c r="K966" i="1"/>
  <c r="H8515" i="1"/>
  <c r="H966" i="1"/>
  <c r="H2187" i="1"/>
  <c r="L3410" i="1"/>
  <c r="M3410" i="1" s="1"/>
  <c r="H5741" i="1"/>
  <c r="K8183" i="1"/>
  <c r="L8182" i="1"/>
  <c r="M8182" i="1" s="1"/>
  <c r="H301" i="1"/>
  <c r="K9179" i="1"/>
  <c r="L3299" i="1"/>
  <c r="M3299" i="1" s="1"/>
  <c r="K3300" i="1"/>
  <c r="F1061" i="1"/>
  <c r="L8953" i="1"/>
  <c r="M8953" i="1" s="1"/>
  <c r="K846" i="1"/>
  <c r="H6627" i="1"/>
  <c r="M4405" i="1"/>
  <c r="H7851" i="1"/>
  <c r="H6848" i="1"/>
  <c r="G10847" i="1"/>
  <c r="F10848" i="1" s="1"/>
  <c r="H10847" i="1"/>
  <c r="H5506" i="1"/>
  <c r="G5506" i="1"/>
  <c r="F5507" i="1"/>
  <c r="L4964" i="1"/>
  <c r="M4964" i="1" s="1"/>
  <c r="K4965" i="1"/>
  <c r="F6059" i="1"/>
  <c r="G6058" i="1"/>
  <c r="H6058" i="1" s="1"/>
  <c r="G3411" i="1"/>
  <c r="F3412" i="1" s="1"/>
  <c r="G5962" i="1"/>
  <c r="F5963" i="1" s="1"/>
  <c r="H5962" i="1"/>
  <c r="M413" i="1"/>
  <c r="G6739" i="1"/>
  <c r="H6739" i="1" s="1"/>
  <c r="H3632" i="1"/>
  <c r="G3632" i="1"/>
  <c r="F3633" i="1"/>
  <c r="G3521" i="1"/>
  <c r="K3521" i="1" s="1"/>
  <c r="H9847" i="1"/>
  <c r="G9847" i="1"/>
  <c r="F9848" i="1" s="1"/>
  <c r="L9734" i="1"/>
  <c r="M9734" i="1" s="1"/>
  <c r="K9735" i="1"/>
  <c r="K4288" i="1"/>
  <c r="L4287" i="1"/>
  <c r="M4287" i="1" s="1"/>
  <c r="H7068" i="1"/>
  <c r="G7068" i="1"/>
  <c r="F7069" i="1"/>
  <c r="G80" i="1"/>
  <c r="H80" i="1" s="1"/>
  <c r="G3968" i="1"/>
  <c r="F3969" i="1" s="1"/>
  <c r="H3968" i="1"/>
  <c r="L10512" i="1"/>
  <c r="M10512" i="1" s="1"/>
  <c r="K10513" i="1"/>
  <c r="G2637" i="1"/>
  <c r="F2638" i="1" s="1"/>
  <c r="H2637" i="1"/>
  <c r="F6169" i="1"/>
  <c r="L1741" i="1"/>
  <c r="M1741" i="1" s="1"/>
  <c r="K1742" i="1"/>
  <c r="L5293" i="1"/>
  <c r="M5293" i="1" s="1"/>
  <c r="K5294" i="1"/>
  <c r="F8289" i="1"/>
  <c r="K2409" i="1"/>
  <c r="K10608" i="1"/>
  <c r="L10607" i="1"/>
  <c r="M10607" i="1" s="1"/>
  <c r="G7517" i="1"/>
  <c r="F7518" i="1"/>
  <c r="H7517" i="1"/>
  <c r="M4740" i="1"/>
  <c r="G10291" i="1"/>
  <c r="H10291" i="1" s="1"/>
  <c r="H3743" i="1"/>
  <c r="G3743" i="1"/>
  <c r="F3744" i="1"/>
  <c r="L4836" i="1"/>
  <c r="M4836" i="1" s="1"/>
  <c r="K4837" i="1"/>
  <c r="L4627" i="1"/>
  <c r="M4627" i="1" s="1"/>
  <c r="K4628" i="1"/>
  <c r="M10394" i="1"/>
  <c r="L1520" i="1"/>
  <c r="M1520" i="1" s="1"/>
  <c r="K1521" i="1"/>
  <c r="L3630" i="1"/>
  <c r="M3630" i="1" s="1"/>
  <c r="K3631" i="1"/>
  <c r="G8849" i="1"/>
  <c r="F8850" i="1" s="1"/>
  <c r="H8849" i="1"/>
  <c r="L2853" i="1"/>
  <c r="M2853" i="1" s="1"/>
  <c r="K2854" i="1"/>
  <c r="L5073" i="1"/>
  <c r="M5073" i="1" s="1"/>
  <c r="K5074" i="1"/>
  <c r="G1963" i="1"/>
  <c r="F1964" i="1" s="1"/>
  <c r="L7622" i="1"/>
  <c r="M7622" i="1" s="1"/>
  <c r="K7623" i="1"/>
  <c r="H516" i="1"/>
  <c r="G516" i="1"/>
  <c r="F517" i="1" s="1"/>
  <c r="L7397" i="1"/>
  <c r="M7397" i="1" s="1"/>
  <c r="K7398" i="1"/>
  <c r="H2746" i="1"/>
  <c r="G2746" i="1"/>
  <c r="K2746" i="1" s="1"/>
  <c r="F2747" i="1"/>
  <c r="H5961" i="1"/>
  <c r="H413" i="1"/>
  <c r="F7736" i="1"/>
  <c r="K6511" i="1"/>
  <c r="L6510" i="1"/>
  <c r="M6510" i="1" s="1"/>
  <c r="K7735" i="1"/>
  <c r="L1300" i="1"/>
  <c r="M1300" i="1" s="1"/>
  <c r="K1301" i="1"/>
  <c r="K10847" i="1"/>
  <c r="L10846" i="1"/>
  <c r="M3520" i="1"/>
  <c r="K4518" i="1"/>
  <c r="L4517" i="1"/>
  <c r="M4517" i="1" s="1"/>
  <c r="H9948" i="1"/>
  <c r="F2073" i="1"/>
  <c r="F621" i="1"/>
  <c r="K8069" i="1"/>
  <c r="M9846" i="1"/>
  <c r="H9388" i="1"/>
  <c r="F9389" i="1"/>
  <c r="G9388" i="1"/>
  <c r="H1188" i="1"/>
  <c r="K7067" i="1"/>
  <c r="H9735" i="1"/>
  <c r="H5402" i="1"/>
  <c r="K3071" i="1"/>
  <c r="H9070" i="1"/>
  <c r="F10737" i="1"/>
  <c r="K301" i="1"/>
  <c r="L300" i="1"/>
  <c r="M300" i="1" s="1"/>
  <c r="H6168" i="1"/>
  <c r="F6959" i="1"/>
  <c r="H8288" i="1"/>
  <c r="L515" i="1"/>
  <c r="M515" i="1" s="1"/>
  <c r="K516" i="1"/>
  <c r="K9628" i="1"/>
  <c r="K7168" i="1"/>
  <c r="H4740" i="1"/>
  <c r="H1847" i="1"/>
  <c r="F5849" i="1"/>
  <c r="H6511" i="1"/>
  <c r="H7398" i="1"/>
  <c r="H4518" i="1"/>
  <c r="H5294" i="1"/>
  <c r="M10846" i="1"/>
  <c r="H3300" i="1"/>
  <c r="H4628" i="1"/>
  <c r="G4407" i="1" l="1"/>
  <c r="F4408" i="1"/>
  <c r="L2746" i="1"/>
  <c r="G1964" i="1"/>
  <c r="F1965" i="1"/>
  <c r="G8850" i="1"/>
  <c r="F8851" i="1"/>
  <c r="H8850" i="1"/>
  <c r="G3969" i="1"/>
  <c r="F3970" i="1"/>
  <c r="G5963" i="1"/>
  <c r="H5963" i="1"/>
  <c r="F5964" i="1"/>
  <c r="H4077" i="1"/>
  <c r="G4077" i="1"/>
  <c r="F4078" i="1"/>
  <c r="G9630" i="1"/>
  <c r="F9631" i="1"/>
  <c r="H3412" i="1"/>
  <c r="G3412" i="1"/>
  <c r="F3413" i="1" s="1"/>
  <c r="G2969" i="1"/>
  <c r="F2970" i="1"/>
  <c r="G4967" i="1"/>
  <c r="F4968" i="1"/>
  <c r="G5186" i="1"/>
  <c r="F5187" i="1"/>
  <c r="G8955" i="1"/>
  <c r="F8956" i="1"/>
  <c r="H10515" i="1"/>
  <c r="G10515" i="1"/>
  <c r="F10516" i="1"/>
  <c r="G4630" i="1"/>
  <c r="F4631" i="1" s="1"/>
  <c r="G5076" i="1"/>
  <c r="F5077" i="1"/>
  <c r="G3073" i="1"/>
  <c r="F3074" i="1"/>
  <c r="G517" i="1"/>
  <c r="G2638" i="1"/>
  <c r="F2639" i="1"/>
  <c r="H2638" i="1"/>
  <c r="G9848" i="1"/>
  <c r="F9849" i="1"/>
  <c r="G7853" i="1"/>
  <c r="G189" i="1"/>
  <c r="F190" i="1"/>
  <c r="G1523" i="1"/>
  <c r="F1524" i="1"/>
  <c r="H2189" i="1"/>
  <c r="G2189" i="1"/>
  <c r="F2190" i="1"/>
  <c r="L3521" i="1"/>
  <c r="G10848" i="1"/>
  <c r="H10848" i="1" s="1"/>
  <c r="F10849" i="1"/>
  <c r="L10947" i="1"/>
  <c r="G3302" i="1"/>
  <c r="F3303" i="1"/>
  <c r="G3744" i="1"/>
  <c r="F3745" i="1" s="1"/>
  <c r="G8289" i="1"/>
  <c r="F8290" i="1"/>
  <c r="G5507" i="1"/>
  <c r="L9948" i="1"/>
  <c r="M9948" i="1" s="1"/>
  <c r="K9949" i="1"/>
  <c r="L5294" i="1"/>
  <c r="M5294" i="1" s="1"/>
  <c r="K5295" i="1"/>
  <c r="H3521" i="1"/>
  <c r="K5506" i="1"/>
  <c r="G1061" i="1"/>
  <c r="F7170" i="1"/>
  <c r="G7169" i="1"/>
  <c r="H2968" i="1"/>
  <c r="G10610" i="1"/>
  <c r="F10611" i="1" s="1"/>
  <c r="H10610" i="1"/>
  <c r="F10948" i="1"/>
  <c r="H5075" i="1"/>
  <c r="L6627" i="1"/>
  <c r="M6627" i="1" s="1"/>
  <c r="K6628" i="1"/>
  <c r="L3188" i="1"/>
  <c r="M3188" i="1" s="1"/>
  <c r="G10395" i="1"/>
  <c r="H10395" i="1"/>
  <c r="F10396" i="1"/>
  <c r="H8954" i="1"/>
  <c r="G750" i="1"/>
  <c r="F751" i="1" s="1"/>
  <c r="H750" i="1"/>
  <c r="H3301" i="1"/>
  <c r="L516" i="1"/>
  <c r="K517" i="1"/>
  <c r="L7735" i="1"/>
  <c r="M7735" i="1" s="1"/>
  <c r="G2747" i="1"/>
  <c r="F2748" i="1" s="1"/>
  <c r="L7623" i="1"/>
  <c r="M7623" i="1" s="1"/>
  <c r="G7069" i="1"/>
  <c r="F7070" i="1" s="1"/>
  <c r="K4289" i="1"/>
  <c r="L4288" i="1"/>
  <c r="M4288" i="1" s="1"/>
  <c r="L3300" i="1"/>
  <c r="M3300" i="1" s="1"/>
  <c r="K3301" i="1"/>
  <c r="K3411" i="1"/>
  <c r="L6848" i="1"/>
  <c r="M6848" i="1" s="1"/>
  <c r="K6849" i="1"/>
  <c r="K2188" i="1"/>
  <c r="L2187" i="1"/>
  <c r="M2187" i="1" s="1"/>
  <c r="H8071" i="1"/>
  <c r="F8072" i="1"/>
  <c r="G8071" i="1"/>
  <c r="L414" i="1"/>
  <c r="L7292" i="1"/>
  <c r="M7292" i="1" s="1"/>
  <c r="K7293" i="1"/>
  <c r="H10947" i="1"/>
  <c r="G1744" i="1"/>
  <c r="F1745" i="1" s="1"/>
  <c r="K1632" i="1"/>
  <c r="L1631" i="1"/>
  <c r="M1631" i="1" s="1"/>
  <c r="L79" i="1"/>
  <c r="M79" i="1" s="1"/>
  <c r="K80" i="1"/>
  <c r="K4406" i="1"/>
  <c r="H9284" i="1"/>
  <c r="G9284" i="1"/>
  <c r="F9285" i="1"/>
  <c r="H7400" i="1"/>
  <c r="G7400" i="1"/>
  <c r="F7401" i="1"/>
  <c r="G6850" i="1"/>
  <c r="G9737" i="1"/>
  <c r="F9738" i="1"/>
  <c r="H6629" i="1"/>
  <c r="G6629" i="1"/>
  <c r="F6630" i="1" s="1"/>
  <c r="H5743" i="1"/>
  <c r="G5743" i="1"/>
  <c r="F5744" i="1"/>
  <c r="G5296" i="1"/>
  <c r="F5297" i="1"/>
  <c r="H1406" i="1"/>
  <c r="K7068" i="1"/>
  <c r="L7067" i="1"/>
  <c r="M7067" i="1" s="1"/>
  <c r="G7518" i="1"/>
  <c r="H7518" i="1" s="1"/>
  <c r="F7519" i="1"/>
  <c r="M3521" i="1"/>
  <c r="F6060" i="1"/>
  <c r="G6059" i="1"/>
  <c r="H6059" i="1" s="1"/>
  <c r="L966" i="1"/>
  <c r="M966" i="1" s="1"/>
  <c r="K967" i="1"/>
  <c r="K3072" i="1"/>
  <c r="L3071" i="1"/>
  <c r="M3071" i="1" s="1"/>
  <c r="M2746" i="1"/>
  <c r="L3631" i="1"/>
  <c r="M3631" i="1" s="1"/>
  <c r="K3632" i="1"/>
  <c r="F10292" i="1"/>
  <c r="L9735" i="1"/>
  <c r="M9735" i="1" s="1"/>
  <c r="K9736" i="1"/>
  <c r="F6740" i="1"/>
  <c r="L4965" i="1"/>
  <c r="M4965" i="1" s="1"/>
  <c r="K4966" i="1"/>
  <c r="H4838" i="1"/>
  <c r="G4838" i="1"/>
  <c r="H8070" i="1"/>
  <c r="H4406" i="1"/>
  <c r="H5185" i="1"/>
  <c r="L5848" i="1"/>
  <c r="M5848" i="1" s="1"/>
  <c r="L2301" i="1"/>
  <c r="M2301" i="1" s="1"/>
  <c r="K6285" i="1"/>
  <c r="L10290" i="1"/>
  <c r="M10290" i="1" s="1"/>
  <c r="K10291" i="1"/>
  <c r="H3072" i="1"/>
  <c r="H2188" i="1"/>
  <c r="H7852" i="1"/>
  <c r="F9390" i="1"/>
  <c r="G9389" i="1"/>
  <c r="H9389" i="1" s="1"/>
  <c r="L3742" i="1"/>
  <c r="M3742" i="1" s="1"/>
  <c r="K3743" i="1"/>
  <c r="G8629" i="1"/>
  <c r="K4076" i="1"/>
  <c r="H7963" i="1"/>
  <c r="G7963" i="1"/>
  <c r="F7964" i="1"/>
  <c r="L8627" i="1"/>
  <c r="M8627" i="1" s="1"/>
  <c r="K8628" i="1"/>
  <c r="L4179" i="1"/>
  <c r="M4179" i="1" s="1"/>
  <c r="K4180" i="1"/>
  <c r="K8850" i="1"/>
  <c r="L8849" i="1"/>
  <c r="M8849" i="1" s="1"/>
  <c r="G2411" i="1"/>
  <c r="F2412" i="1" s="1"/>
  <c r="H2856" i="1"/>
  <c r="G2856" i="1"/>
  <c r="F2857" i="1"/>
  <c r="H9180" i="1"/>
  <c r="G9180" i="1"/>
  <c r="F9181" i="1"/>
  <c r="G8400" i="1"/>
  <c r="L5742" i="1"/>
  <c r="M5742" i="1" s="1"/>
  <c r="K5743" i="1"/>
  <c r="G6286" i="1"/>
  <c r="G847" i="1"/>
  <c r="G7624" i="1"/>
  <c r="F7625" i="1" s="1"/>
  <c r="K5630" i="1"/>
  <c r="L5629" i="1"/>
  <c r="M5629" i="1" s="1"/>
  <c r="G1189" i="1"/>
  <c r="G4520" i="1"/>
  <c r="F4521" i="1" s="1"/>
  <c r="L10061" i="1"/>
  <c r="H968" i="1"/>
  <c r="G968" i="1"/>
  <c r="F969" i="1" s="1"/>
  <c r="H9072" i="1"/>
  <c r="G9072" i="1"/>
  <c r="F9073" i="1" s="1"/>
  <c r="H9950" i="1"/>
  <c r="G9950" i="1"/>
  <c r="F9951" i="1"/>
  <c r="K10848" i="1"/>
  <c r="L10847" i="1"/>
  <c r="G3633" i="1"/>
  <c r="L9179" i="1"/>
  <c r="M9179" i="1" s="1"/>
  <c r="K9180" i="1"/>
  <c r="L8069" i="1"/>
  <c r="M8069" i="1" s="1"/>
  <c r="K8070" i="1"/>
  <c r="H7736" i="1"/>
  <c r="G7736" i="1"/>
  <c r="F7737" i="1"/>
  <c r="L7398" i="1"/>
  <c r="M7398" i="1" s="1"/>
  <c r="K7399" i="1"/>
  <c r="H1963" i="1"/>
  <c r="L5074" i="1"/>
  <c r="M5074" i="1" s="1"/>
  <c r="K5075" i="1"/>
  <c r="L1521" i="1"/>
  <c r="M1521" i="1" s="1"/>
  <c r="K1522" i="1"/>
  <c r="L4837" i="1"/>
  <c r="M4837" i="1" s="1"/>
  <c r="K4838" i="1"/>
  <c r="K10609" i="1"/>
  <c r="L10608" i="1"/>
  <c r="M10608" i="1" s="1"/>
  <c r="L1742" i="1"/>
  <c r="M1742" i="1" s="1"/>
  <c r="K1743" i="1"/>
  <c r="L10513" i="1"/>
  <c r="M10513" i="1" s="1"/>
  <c r="K10514" i="1"/>
  <c r="H3411" i="1"/>
  <c r="L846" i="1"/>
  <c r="M846" i="1" s="1"/>
  <c r="K847" i="1"/>
  <c r="H188" i="1"/>
  <c r="L1848" i="1"/>
  <c r="M1848" i="1" s="1"/>
  <c r="H4076" i="1"/>
  <c r="L2072" i="1"/>
  <c r="M2072" i="1" s="1"/>
  <c r="H8721" i="1"/>
  <c r="G8721" i="1"/>
  <c r="F8722" i="1" s="1"/>
  <c r="L1060" i="1"/>
  <c r="M1060" i="1" s="1"/>
  <c r="K1061" i="1"/>
  <c r="F10062" i="1"/>
  <c r="F2503" i="1"/>
  <c r="K1963" i="1"/>
  <c r="L748" i="1"/>
  <c r="M748" i="1" s="1"/>
  <c r="K749" i="1"/>
  <c r="H6285" i="1"/>
  <c r="L10736" i="1"/>
  <c r="M10736" i="1" s="1"/>
  <c r="K188" i="1"/>
  <c r="L5184" i="1"/>
  <c r="M5184" i="1" s="1"/>
  <c r="K5185" i="1"/>
  <c r="K8289" i="1"/>
  <c r="L8288" i="1"/>
  <c r="M8288" i="1" s="1"/>
  <c r="L9070" i="1"/>
  <c r="M9070" i="1" s="1"/>
  <c r="K9071" i="1"/>
  <c r="G9506" i="1"/>
  <c r="F9507" i="1"/>
  <c r="H9506" i="1"/>
  <c r="K5962" i="1"/>
  <c r="L5961" i="1"/>
  <c r="M5961" i="1" s="1"/>
  <c r="H415" i="1"/>
  <c r="G415" i="1"/>
  <c r="F416" i="1"/>
  <c r="H8517" i="1"/>
  <c r="G8517" i="1"/>
  <c r="F8518" i="1" s="1"/>
  <c r="H4629" i="1"/>
  <c r="G6513" i="1"/>
  <c r="K6512" i="1"/>
  <c r="L6511" i="1"/>
  <c r="M6511" i="1" s="1"/>
  <c r="G6959" i="1"/>
  <c r="F6960" i="1"/>
  <c r="K302" i="1"/>
  <c r="L301" i="1"/>
  <c r="M301" i="1" s="1"/>
  <c r="L1301" i="1"/>
  <c r="M1301" i="1" s="1"/>
  <c r="K1302" i="1"/>
  <c r="M10847" i="1"/>
  <c r="K8954" i="1"/>
  <c r="L1405" i="1"/>
  <c r="M1405" i="1" s="1"/>
  <c r="K1406" i="1"/>
  <c r="H4966" i="1"/>
  <c r="L3836" i="1"/>
  <c r="M3836" i="1" s="1"/>
  <c r="L2636" i="1"/>
  <c r="M2636" i="1" s="1"/>
  <c r="K2637" i="1"/>
  <c r="K8517" i="1"/>
  <c r="L8516" i="1"/>
  <c r="K6739" i="1"/>
  <c r="L6738" i="1"/>
  <c r="M6738" i="1" s="1"/>
  <c r="K7517" i="1"/>
  <c r="L7516" i="1"/>
  <c r="M7516" i="1" s="1"/>
  <c r="M414" i="1"/>
  <c r="G303" i="1"/>
  <c r="F304" i="1" s="1"/>
  <c r="M8516" i="1"/>
  <c r="H4742" i="1"/>
  <c r="G4742" i="1"/>
  <c r="F4743" i="1"/>
  <c r="F5404" i="1"/>
  <c r="H4181" i="1"/>
  <c r="G4181" i="1"/>
  <c r="F4182" i="1" s="1"/>
  <c r="H967" i="1"/>
  <c r="H9071" i="1"/>
  <c r="G1303" i="1"/>
  <c r="F1304" i="1"/>
  <c r="H9949" i="1"/>
  <c r="L7168" i="1"/>
  <c r="M7168" i="1" s="1"/>
  <c r="K7169" i="1"/>
  <c r="K4519" i="1"/>
  <c r="L4518" i="1"/>
  <c r="M4518" i="1" s="1"/>
  <c r="G5849" i="1"/>
  <c r="K5849" i="1" s="1"/>
  <c r="F5850" i="1"/>
  <c r="L9628" i="1"/>
  <c r="M9628" i="1" s="1"/>
  <c r="K9629" i="1"/>
  <c r="H10737" i="1"/>
  <c r="G10737" i="1"/>
  <c r="K10737" i="1" s="1"/>
  <c r="F10738" i="1"/>
  <c r="F622" i="1"/>
  <c r="G621" i="1"/>
  <c r="H621" i="1" s="1"/>
  <c r="M516" i="1"/>
  <c r="L2854" i="1"/>
  <c r="M2854" i="1" s="1"/>
  <c r="K2855" i="1"/>
  <c r="L4628" i="1"/>
  <c r="M4628" i="1" s="1"/>
  <c r="K4629" i="1"/>
  <c r="L2409" i="1"/>
  <c r="M2409" i="1" s="1"/>
  <c r="K2410" i="1"/>
  <c r="G6169" i="1"/>
  <c r="F81" i="1"/>
  <c r="F3522" i="1"/>
  <c r="L8183" i="1"/>
  <c r="M8183" i="1" s="1"/>
  <c r="K9847" i="1"/>
  <c r="M10061" i="1"/>
  <c r="L10173" i="1"/>
  <c r="M10173" i="1" s="1"/>
  <c r="L5402" i="1"/>
  <c r="M5402" i="1" s="1"/>
  <c r="K5403" i="1"/>
  <c r="L620" i="1"/>
  <c r="M620" i="1" s="1"/>
  <c r="K621" i="1"/>
  <c r="L8720" i="1"/>
  <c r="M8720" i="1" s="1"/>
  <c r="K8721" i="1"/>
  <c r="H3189" i="1"/>
  <c r="G3189" i="1"/>
  <c r="F3190" i="1" s="1"/>
  <c r="H9629" i="1"/>
  <c r="F1849" i="1"/>
  <c r="H1522" i="1"/>
  <c r="H10514" i="1"/>
  <c r="H414" i="1"/>
  <c r="H7293" i="1"/>
  <c r="H8516" i="1"/>
  <c r="H5403" i="1"/>
  <c r="H5630" i="1"/>
  <c r="H6512" i="1"/>
  <c r="H2073" i="1"/>
  <c r="G2073" i="1"/>
  <c r="K2073" i="1" s="1"/>
  <c r="F2074" i="1"/>
  <c r="L6403" i="1"/>
  <c r="M6403" i="1" s="1"/>
  <c r="H4290" i="1"/>
  <c r="G4290" i="1"/>
  <c r="F4291" i="1"/>
  <c r="G3837" i="1"/>
  <c r="K3837" i="1" s="1"/>
  <c r="M10947" i="1"/>
  <c r="G1633" i="1"/>
  <c r="F1634" i="1"/>
  <c r="H8184" i="1"/>
  <c r="G8184" i="1"/>
  <c r="K8184" i="1" s="1"/>
  <c r="F8185" i="1"/>
  <c r="L3967" i="1"/>
  <c r="M3967" i="1" s="1"/>
  <c r="K3968" i="1"/>
  <c r="K7962" i="1"/>
  <c r="L7961" i="1"/>
  <c r="M7961" i="1" s="1"/>
  <c r="L4741" i="1"/>
  <c r="M4741" i="1" s="1"/>
  <c r="K4742" i="1"/>
  <c r="L2502" i="1"/>
  <c r="M2502" i="1" s="1"/>
  <c r="K9389" i="1"/>
  <c r="L9388" i="1"/>
  <c r="M9388" i="1" s="1"/>
  <c r="K2968" i="1"/>
  <c r="G6404" i="1"/>
  <c r="F6405" i="1" s="1"/>
  <c r="K6058" i="1"/>
  <c r="K7852" i="1"/>
  <c r="L7851" i="1"/>
  <c r="M7851" i="1" s="1"/>
  <c r="G10174" i="1"/>
  <c r="H10174" i="1" s="1"/>
  <c r="L9505" i="1"/>
  <c r="M9505" i="1" s="1"/>
  <c r="K9506" i="1"/>
  <c r="L9283" i="1"/>
  <c r="M9283" i="1" s="1"/>
  <c r="K9284" i="1"/>
  <c r="G7294" i="1"/>
  <c r="F7295" i="1"/>
  <c r="H7294" i="1"/>
  <c r="H2302" i="1"/>
  <c r="G2302" i="1"/>
  <c r="F2303" i="1" s="1"/>
  <c r="G5631" i="1"/>
  <c r="F5632" i="1" s="1"/>
  <c r="H1407" i="1"/>
  <c r="G1407" i="1"/>
  <c r="F1408" i="1"/>
  <c r="G6405" i="1" l="1"/>
  <c r="F6406" i="1"/>
  <c r="G4521" i="1"/>
  <c r="F4522" i="1" s="1"/>
  <c r="G10611" i="1"/>
  <c r="F10612" i="1" s="1"/>
  <c r="H10611" i="1"/>
  <c r="H3745" i="1"/>
  <c r="G3745" i="1"/>
  <c r="G4631" i="1"/>
  <c r="F4632" i="1"/>
  <c r="L2073" i="1"/>
  <c r="G5632" i="1"/>
  <c r="F5633" i="1"/>
  <c r="H5632" i="1"/>
  <c r="G7070" i="1"/>
  <c r="F7071" i="1"/>
  <c r="H2303" i="1"/>
  <c r="G2303" i="1"/>
  <c r="F2304" i="1"/>
  <c r="L3837" i="1"/>
  <c r="H9073" i="1"/>
  <c r="G9073" i="1"/>
  <c r="H2412" i="1"/>
  <c r="G2412" i="1"/>
  <c r="F2413" i="1"/>
  <c r="G8518" i="1"/>
  <c r="F8519" i="1" s="1"/>
  <c r="L8184" i="1"/>
  <c r="L5849" i="1"/>
  <c r="G2748" i="1"/>
  <c r="F2749" i="1" s="1"/>
  <c r="G3413" i="1"/>
  <c r="F3414" i="1" s="1"/>
  <c r="H304" i="1"/>
  <c r="G304" i="1"/>
  <c r="F305" i="1"/>
  <c r="F8723" i="1"/>
  <c r="H8722" i="1"/>
  <c r="G8722" i="1"/>
  <c r="H969" i="1"/>
  <c r="G969" i="1"/>
  <c r="F970" i="1"/>
  <c r="G6630" i="1"/>
  <c r="F6631" i="1"/>
  <c r="G751" i="1"/>
  <c r="G3190" i="1"/>
  <c r="F3191" i="1" s="1"/>
  <c r="G4182" i="1"/>
  <c r="F4183" i="1" s="1"/>
  <c r="H7625" i="1"/>
  <c r="G7625" i="1"/>
  <c r="F7626" i="1"/>
  <c r="L10737" i="1"/>
  <c r="K10738" i="1"/>
  <c r="H1745" i="1"/>
  <c r="G1745" i="1"/>
  <c r="F1746" i="1"/>
  <c r="G1408" i="1"/>
  <c r="F1409" i="1"/>
  <c r="G7295" i="1"/>
  <c r="F7296" i="1"/>
  <c r="H7295" i="1"/>
  <c r="F10175" i="1"/>
  <c r="K6059" i="1"/>
  <c r="L6058" i="1"/>
  <c r="M6058" i="1" s="1"/>
  <c r="L9389" i="1"/>
  <c r="L3968" i="1"/>
  <c r="M3968" i="1" s="1"/>
  <c r="K3969" i="1"/>
  <c r="G4291" i="1"/>
  <c r="F4292" i="1"/>
  <c r="G1849" i="1"/>
  <c r="H1849" i="1"/>
  <c r="F1850" i="1"/>
  <c r="H3522" i="1"/>
  <c r="G3522" i="1"/>
  <c r="F3523" i="1"/>
  <c r="K6169" i="1"/>
  <c r="G10738" i="1"/>
  <c r="F10739" i="1"/>
  <c r="H4743" i="1"/>
  <c r="G4743" i="1"/>
  <c r="L6739" i="1"/>
  <c r="M6739" i="1" s="1"/>
  <c r="K1964" i="1"/>
  <c r="L1963" i="1"/>
  <c r="M1963" i="1" s="1"/>
  <c r="L4838" i="1"/>
  <c r="L7399" i="1"/>
  <c r="M7399" i="1" s="1"/>
  <c r="K7400" i="1"/>
  <c r="G9951" i="1"/>
  <c r="F9952" i="1"/>
  <c r="K1189" i="1"/>
  <c r="K8400" i="1"/>
  <c r="L8850" i="1"/>
  <c r="L8628" i="1"/>
  <c r="M8628" i="1" s="1"/>
  <c r="K8629" i="1"/>
  <c r="G9390" i="1"/>
  <c r="K9390" i="1" s="1"/>
  <c r="L4966" i="1"/>
  <c r="M4966" i="1" s="1"/>
  <c r="K4967" i="1"/>
  <c r="H6060" i="1"/>
  <c r="G6060" i="1"/>
  <c r="F6061" i="1"/>
  <c r="K7069" i="1"/>
  <c r="L7068" i="1"/>
  <c r="M7068" i="1" s="1"/>
  <c r="G5744" i="1"/>
  <c r="F5745" i="1" s="1"/>
  <c r="G9285" i="1"/>
  <c r="F9286" i="1" s="1"/>
  <c r="L7293" i="1"/>
  <c r="M7293" i="1" s="1"/>
  <c r="K7294" i="1"/>
  <c r="K4290" i="1"/>
  <c r="L4289" i="1"/>
  <c r="M4289" i="1" s="1"/>
  <c r="F7171" i="1"/>
  <c r="H7170" i="1"/>
  <c r="G7170" i="1"/>
  <c r="G8290" i="1"/>
  <c r="H8290" i="1" s="1"/>
  <c r="H190" i="1"/>
  <c r="G190" i="1"/>
  <c r="F191" i="1" s="1"/>
  <c r="H3074" i="1"/>
  <c r="G3074" i="1"/>
  <c r="F3075" i="1"/>
  <c r="H8956" i="1"/>
  <c r="G8956" i="1"/>
  <c r="F8957" i="1" s="1"/>
  <c r="G4968" i="1"/>
  <c r="H4968" i="1" s="1"/>
  <c r="F4969" i="1"/>
  <c r="G3970" i="1"/>
  <c r="F3971" i="1" s="1"/>
  <c r="K2747" i="1"/>
  <c r="L5403" i="1"/>
  <c r="M5403" i="1" s="1"/>
  <c r="L2410" i="1"/>
  <c r="M2410" i="1" s="1"/>
  <c r="K2411" i="1"/>
  <c r="M10737" i="1"/>
  <c r="K7518" i="1"/>
  <c r="L7517" i="1"/>
  <c r="M7517" i="1" s="1"/>
  <c r="L1406" i="1"/>
  <c r="M1406" i="1" s="1"/>
  <c r="K1407" i="1"/>
  <c r="H6513" i="1"/>
  <c r="G2503" i="1"/>
  <c r="H3633" i="1"/>
  <c r="H847" i="1"/>
  <c r="H8400" i="1"/>
  <c r="L4180" i="1"/>
  <c r="M4180" i="1" s="1"/>
  <c r="K4181" i="1"/>
  <c r="H8629" i="1"/>
  <c r="M4838" i="1"/>
  <c r="H6850" i="1"/>
  <c r="L3411" i="1"/>
  <c r="M3411" i="1" s="1"/>
  <c r="K3412" i="1"/>
  <c r="K7624" i="1"/>
  <c r="H1061" i="1"/>
  <c r="H5507" i="1"/>
  <c r="H2190" i="1"/>
  <c r="G2190" i="1"/>
  <c r="H7853" i="1"/>
  <c r="G2639" i="1"/>
  <c r="F2640" i="1" s="1"/>
  <c r="H2639" i="1"/>
  <c r="H8185" i="1"/>
  <c r="G8185" i="1"/>
  <c r="H2074" i="1"/>
  <c r="G2074" i="1"/>
  <c r="F2075" i="1" s="1"/>
  <c r="L9847" i="1"/>
  <c r="M9847" i="1" s="1"/>
  <c r="K9848" i="1"/>
  <c r="L7169" i="1"/>
  <c r="K7170" i="1"/>
  <c r="K8518" i="1"/>
  <c r="L8517" i="1"/>
  <c r="L8954" i="1"/>
  <c r="M8954" i="1" s="1"/>
  <c r="K8955" i="1"/>
  <c r="L1302" i="1"/>
  <c r="M1302" i="1" s="1"/>
  <c r="K1303" i="1"/>
  <c r="G416" i="1"/>
  <c r="F417" i="1" s="1"/>
  <c r="L10514" i="1"/>
  <c r="M10514" i="1" s="1"/>
  <c r="K10515" i="1"/>
  <c r="L1522" i="1"/>
  <c r="M1522" i="1" s="1"/>
  <c r="K1523" i="1"/>
  <c r="H7737" i="1"/>
  <c r="G7737" i="1"/>
  <c r="K5631" i="1"/>
  <c r="L5630" i="1"/>
  <c r="M5630" i="1" s="1"/>
  <c r="G9181" i="1"/>
  <c r="F9182" i="1" s="1"/>
  <c r="G7964" i="1"/>
  <c r="F7965" i="1" s="1"/>
  <c r="L6285" i="1"/>
  <c r="M6285" i="1" s="1"/>
  <c r="K6286" i="1"/>
  <c r="H6740" i="1"/>
  <c r="G6740" i="1"/>
  <c r="K6740" i="1" s="1"/>
  <c r="F6741" i="1"/>
  <c r="K3073" i="1"/>
  <c r="L3072" i="1"/>
  <c r="M3072" i="1" s="1"/>
  <c r="H8072" i="1"/>
  <c r="G8072" i="1"/>
  <c r="L3301" i="1"/>
  <c r="M3301" i="1" s="1"/>
  <c r="K3302" i="1"/>
  <c r="L517" i="1"/>
  <c r="K3189" i="1"/>
  <c r="F1062" i="1"/>
  <c r="F5508" i="1"/>
  <c r="H189" i="1"/>
  <c r="H3073" i="1"/>
  <c r="H8955" i="1"/>
  <c r="H2970" i="1"/>
  <c r="G2970" i="1"/>
  <c r="F2971" i="1"/>
  <c r="F9632" i="1"/>
  <c r="H9631" i="1"/>
  <c r="G9631" i="1"/>
  <c r="H5631" i="1"/>
  <c r="H6404" i="1"/>
  <c r="M8184" i="1"/>
  <c r="M2073" i="1"/>
  <c r="L9629" i="1"/>
  <c r="M9629" i="1" s="1"/>
  <c r="K9630" i="1"/>
  <c r="K4520" i="1"/>
  <c r="L4519" i="1"/>
  <c r="M4519" i="1" s="1"/>
  <c r="L5962" i="1"/>
  <c r="M5962" i="1" s="1"/>
  <c r="K5963" i="1"/>
  <c r="L8289" i="1"/>
  <c r="M8289" i="1" s="1"/>
  <c r="K8290" i="1"/>
  <c r="G10062" i="1"/>
  <c r="F10063" i="1"/>
  <c r="H10062" i="1"/>
  <c r="L1061" i="1"/>
  <c r="M1061" i="1" s="1"/>
  <c r="F6287" i="1"/>
  <c r="M9180" i="1"/>
  <c r="F4839" i="1"/>
  <c r="L9736" i="1"/>
  <c r="M9736" i="1" s="1"/>
  <c r="K9737" i="1"/>
  <c r="H1744" i="1"/>
  <c r="K415" i="1"/>
  <c r="H7069" i="1"/>
  <c r="L5295" i="1"/>
  <c r="M5295" i="1" s="1"/>
  <c r="K5296" i="1"/>
  <c r="G10849" i="1"/>
  <c r="G5187" i="1"/>
  <c r="F5188" i="1"/>
  <c r="G8851" i="1"/>
  <c r="F8852" i="1"/>
  <c r="H8851" i="1"/>
  <c r="L9284" i="1"/>
  <c r="M9284" i="1" s="1"/>
  <c r="K9285" i="1"/>
  <c r="L4742" i="1"/>
  <c r="M4742" i="1" s="1"/>
  <c r="K4743" i="1"/>
  <c r="K6404" i="1"/>
  <c r="L621" i="1"/>
  <c r="M621" i="1" s="1"/>
  <c r="L4629" i="1"/>
  <c r="M4629" i="1" s="1"/>
  <c r="K4630" i="1"/>
  <c r="K303" i="1"/>
  <c r="L302" i="1"/>
  <c r="M302" i="1" s="1"/>
  <c r="L1743" i="1"/>
  <c r="M1743" i="1" s="1"/>
  <c r="K1744" i="1"/>
  <c r="L9180" i="1"/>
  <c r="K9181" i="1"/>
  <c r="H6286" i="1"/>
  <c r="L3743" i="1"/>
  <c r="M3743" i="1" s="1"/>
  <c r="K3744" i="1"/>
  <c r="K2302" i="1"/>
  <c r="G7519" i="1"/>
  <c r="H5297" i="1"/>
  <c r="G5297" i="1"/>
  <c r="F5298" i="1" s="1"/>
  <c r="G9738" i="1"/>
  <c r="F9739" i="1" s="1"/>
  <c r="L4406" i="1"/>
  <c r="M4406" i="1" s="1"/>
  <c r="K4407" i="1"/>
  <c r="G10396" i="1"/>
  <c r="H10396" i="1"/>
  <c r="F10397" i="1"/>
  <c r="K5507" i="1"/>
  <c r="L5506" i="1"/>
  <c r="M5506" i="1" s="1"/>
  <c r="H3744" i="1"/>
  <c r="H1524" i="1"/>
  <c r="G1524" i="1"/>
  <c r="F1525" i="1"/>
  <c r="H9849" i="1"/>
  <c r="G9849" i="1"/>
  <c r="F9850" i="1" s="1"/>
  <c r="M517" i="1"/>
  <c r="H5077" i="1"/>
  <c r="G5077" i="1"/>
  <c r="H4630" i="1"/>
  <c r="H2969" i="1"/>
  <c r="H9630" i="1"/>
  <c r="G5964" i="1"/>
  <c r="F5965" i="1"/>
  <c r="H5964" i="1"/>
  <c r="M8850" i="1"/>
  <c r="G4408" i="1"/>
  <c r="F4409" i="1" s="1"/>
  <c r="L7852" i="1"/>
  <c r="M7852" i="1" s="1"/>
  <c r="K7853" i="1"/>
  <c r="H1634" i="1"/>
  <c r="G1634" i="1"/>
  <c r="F1635" i="1"/>
  <c r="M3837" i="1"/>
  <c r="K10174" i="1"/>
  <c r="G81" i="1"/>
  <c r="F82" i="1"/>
  <c r="G622" i="1"/>
  <c r="K622" i="1" s="1"/>
  <c r="H5850" i="1"/>
  <c r="G5850" i="1"/>
  <c r="F5851" i="1"/>
  <c r="H1304" i="1"/>
  <c r="G1304" i="1"/>
  <c r="F1305" i="1"/>
  <c r="L2637" i="1"/>
  <c r="M2637" i="1" s="1"/>
  <c r="K2638" i="1"/>
  <c r="G6960" i="1"/>
  <c r="F6961" i="1" s="1"/>
  <c r="G9507" i="1"/>
  <c r="H9507" i="1"/>
  <c r="F9508" i="1"/>
  <c r="L5185" i="1"/>
  <c r="M5185" i="1" s="1"/>
  <c r="K5186" i="1"/>
  <c r="L847" i="1"/>
  <c r="M847" i="1" s="1"/>
  <c r="L5075" i="1"/>
  <c r="M5075" i="1" s="1"/>
  <c r="K5076" i="1"/>
  <c r="L8070" i="1"/>
  <c r="M8070" i="1" s="1"/>
  <c r="K8071" i="1"/>
  <c r="L5743" i="1"/>
  <c r="M5743" i="1" s="1"/>
  <c r="K5744" i="1"/>
  <c r="H2857" i="1"/>
  <c r="G2857" i="1"/>
  <c r="F2858" i="1"/>
  <c r="L4076" i="1"/>
  <c r="M4076" i="1" s="1"/>
  <c r="K4077" i="1"/>
  <c r="L967" i="1"/>
  <c r="M967" i="1" s="1"/>
  <c r="K968" i="1"/>
  <c r="H7401" i="1"/>
  <c r="G7401" i="1"/>
  <c r="F7402" i="1"/>
  <c r="K1633" i="1"/>
  <c r="L1632" i="1"/>
  <c r="M1632" i="1" s="1"/>
  <c r="K2189" i="1"/>
  <c r="L2188" i="1"/>
  <c r="M2188" i="1" s="1"/>
  <c r="H2747" i="1"/>
  <c r="G3303" i="1"/>
  <c r="F3304" i="1"/>
  <c r="M10848" i="1"/>
  <c r="H517" i="1"/>
  <c r="H10516" i="1"/>
  <c r="G10516" i="1"/>
  <c r="F10517" i="1" s="1"/>
  <c r="H5186" i="1"/>
  <c r="H1965" i="1"/>
  <c r="G1965" i="1"/>
  <c r="F1966" i="1"/>
  <c r="L9506" i="1"/>
  <c r="L2968" i="1"/>
  <c r="M2968" i="1" s="1"/>
  <c r="K2969" i="1"/>
  <c r="H3837" i="1"/>
  <c r="L8721" i="1"/>
  <c r="K8722" i="1"/>
  <c r="F6170" i="1"/>
  <c r="M5849" i="1"/>
  <c r="H5404" i="1"/>
  <c r="G5404" i="1"/>
  <c r="K5404" i="1" s="1"/>
  <c r="F5405" i="1"/>
  <c r="H303" i="1"/>
  <c r="K6959" i="1"/>
  <c r="M9506" i="1"/>
  <c r="K750" i="1"/>
  <c r="L749" i="1"/>
  <c r="M749" i="1" s="1"/>
  <c r="K10849" i="1"/>
  <c r="L10848" i="1"/>
  <c r="H4520" i="1"/>
  <c r="H1189" i="1"/>
  <c r="H7624" i="1"/>
  <c r="H2411" i="1"/>
  <c r="L10291" i="1"/>
  <c r="M10291" i="1" s="1"/>
  <c r="K10292" i="1"/>
  <c r="H10292" i="1"/>
  <c r="G10292" i="1"/>
  <c r="H5296" i="1"/>
  <c r="H9737" i="1"/>
  <c r="L80" i="1"/>
  <c r="M80" i="1" s="1"/>
  <c r="K81" i="1"/>
  <c r="K7736" i="1"/>
  <c r="K10395" i="1"/>
  <c r="L6628" i="1"/>
  <c r="M6628" i="1" s="1"/>
  <c r="K6629" i="1"/>
  <c r="H10948" i="1"/>
  <c r="G10948" i="1"/>
  <c r="F10949" i="1"/>
  <c r="M7169" i="1"/>
  <c r="L9949" i="1"/>
  <c r="M9949" i="1" s="1"/>
  <c r="K9950" i="1"/>
  <c r="H1523" i="1"/>
  <c r="H9848" i="1"/>
  <c r="F518" i="1"/>
  <c r="H5076" i="1"/>
  <c r="G4078" i="1"/>
  <c r="F4079" i="1"/>
  <c r="H4407" i="1"/>
  <c r="K7963" i="1"/>
  <c r="L7962" i="1"/>
  <c r="M7962" i="1" s="1"/>
  <c r="H1633" i="1"/>
  <c r="F3838" i="1"/>
  <c r="H6169" i="1"/>
  <c r="L2855" i="1"/>
  <c r="M2855" i="1" s="1"/>
  <c r="K2856" i="1"/>
  <c r="H5849" i="1"/>
  <c r="H1303" i="1"/>
  <c r="H6959" i="1"/>
  <c r="K6513" i="1"/>
  <c r="L6512" i="1"/>
  <c r="M6512" i="1" s="1"/>
  <c r="F6514" i="1"/>
  <c r="M8517" i="1"/>
  <c r="L9071" i="1"/>
  <c r="M9071" i="1" s="1"/>
  <c r="K9072" i="1"/>
  <c r="K189" i="1"/>
  <c r="L188" i="1"/>
  <c r="M188" i="1" s="1"/>
  <c r="M8721" i="1"/>
  <c r="K10610" i="1"/>
  <c r="L10609" i="1"/>
  <c r="M10609" i="1" s="1"/>
  <c r="F3634" i="1"/>
  <c r="F1190" i="1"/>
  <c r="F848" i="1"/>
  <c r="F8401" i="1"/>
  <c r="F8630" i="1"/>
  <c r="M9389" i="1"/>
  <c r="L3632" i="1"/>
  <c r="M3632" i="1" s="1"/>
  <c r="K3633" i="1"/>
  <c r="F6851" i="1"/>
  <c r="L6849" i="1"/>
  <c r="M6849" i="1" s="1"/>
  <c r="K6850" i="1"/>
  <c r="H7169" i="1"/>
  <c r="H8289" i="1"/>
  <c r="H3302" i="1"/>
  <c r="F7854" i="1"/>
  <c r="H4967" i="1"/>
  <c r="H3969" i="1"/>
  <c r="H1964" i="1"/>
  <c r="G10517" i="1" l="1"/>
  <c r="F10518" i="1"/>
  <c r="H9739" i="1"/>
  <c r="G9739" i="1"/>
  <c r="L6740" i="1"/>
  <c r="G9286" i="1"/>
  <c r="F9287" i="1" s="1"/>
  <c r="L5404" i="1"/>
  <c r="L622" i="1"/>
  <c r="G5298" i="1"/>
  <c r="F5299" i="1" s="1"/>
  <c r="G417" i="1"/>
  <c r="F418" i="1"/>
  <c r="H2075" i="1"/>
  <c r="G2075" i="1"/>
  <c r="G5745" i="1"/>
  <c r="F5746" i="1"/>
  <c r="L9390" i="1"/>
  <c r="H4183" i="1"/>
  <c r="G4183" i="1"/>
  <c r="F4184" i="1"/>
  <c r="G3414" i="1"/>
  <c r="F3415" i="1"/>
  <c r="H3191" i="1"/>
  <c r="G3191" i="1"/>
  <c r="F3192" i="1" s="1"/>
  <c r="H4409" i="1"/>
  <c r="G4409" i="1"/>
  <c r="F4410" i="1"/>
  <c r="G3971" i="1"/>
  <c r="F3972" i="1" s="1"/>
  <c r="G191" i="1"/>
  <c r="F192" i="1" s="1"/>
  <c r="G10612" i="1"/>
  <c r="F10613" i="1" s="1"/>
  <c r="H7965" i="1"/>
  <c r="G7965" i="1"/>
  <c r="F7966" i="1"/>
  <c r="H9182" i="1"/>
  <c r="G9182" i="1"/>
  <c r="F9183" i="1" s="1"/>
  <c r="H8519" i="1"/>
  <c r="G8519" i="1"/>
  <c r="F8520" i="1"/>
  <c r="H4522" i="1"/>
  <c r="G4522" i="1"/>
  <c r="H2749" i="1"/>
  <c r="G2749" i="1"/>
  <c r="F2750" i="1"/>
  <c r="H6961" i="1"/>
  <c r="G6961" i="1"/>
  <c r="H9850" i="1"/>
  <c r="G9850" i="1"/>
  <c r="F9851" i="1"/>
  <c r="G2640" i="1"/>
  <c r="F2641" i="1"/>
  <c r="H2640" i="1"/>
  <c r="H8957" i="1"/>
  <c r="G8957" i="1"/>
  <c r="F8958" i="1"/>
  <c r="L6850" i="1"/>
  <c r="M6850" i="1" s="1"/>
  <c r="G8401" i="1"/>
  <c r="F8402" i="1" s="1"/>
  <c r="K190" i="1"/>
  <c r="L189" i="1"/>
  <c r="M189" i="1" s="1"/>
  <c r="M10292" i="1"/>
  <c r="K2190" i="1"/>
  <c r="L2189" i="1"/>
  <c r="M2189" i="1" s="1"/>
  <c r="G9508" i="1"/>
  <c r="F9509" i="1"/>
  <c r="L1744" i="1"/>
  <c r="M1744" i="1" s="1"/>
  <c r="K1745" i="1"/>
  <c r="L4630" i="1"/>
  <c r="M4630" i="1" s="1"/>
  <c r="K4631" i="1"/>
  <c r="K6405" i="1"/>
  <c r="L6404" i="1"/>
  <c r="M6404" i="1" s="1"/>
  <c r="K4521" i="1"/>
  <c r="L4520" i="1"/>
  <c r="M4520" i="1" s="1"/>
  <c r="L3302" i="1"/>
  <c r="M3302" i="1" s="1"/>
  <c r="K3303" i="1"/>
  <c r="L6286" i="1"/>
  <c r="M6286" i="1" s="1"/>
  <c r="L6169" i="1"/>
  <c r="M6169" i="1" s="1"/>
  <c r="K2074" i="1"/>
  <c r="H6851" i="1"/>
  <c r="G6851" i="1"/>
  <c r="K6851" i="1" s="1"/>
  <c r="F6852" i="1"/>
  <c r="H848" i="1"/>
  <c r="G848" i="1"/>
  <c r="F849" i="1" s="1"/>
  <c r="L9072" i="1"/>
  <c r="M9072" i="1" s="1"/>
  <c r="K9073" i="1"/>
  <c r="H4079" i="1"/>
  <c r="G4079" i="1"/>
  <c r="F4080" i="1"/>
  <c r="L81" i="1"/>
  <c r="K82" i="1"/>
  <c r="L8722" i="1"/>
  <c r="L2969" i="1"/>
  <c r="M2969" i="1" s="1"/>
  <c r="K2970" i="1"/>
  <c r="L4077" i="1"/>
  <c r="M4077" i="1" s="1"/>
  <c r="K4078" i="1"/>
  <c r="L5744" i="1"/>
  <c r="K5745" i="1"/>
  <c r="L5076" i="1"/>
  <c r="M5076" i="1" s="1"/>
  <c r="K5077" i="1"/>
  <c r="L2638" i="1"/>
  <c r="M2638" i="1" s="1"/>
  <c r="K2639" i="1"/>
  <c r="H82" i="1"/>
  <c r="G82" i="1"/>
  <c r="F83" i="1"/>
  <c r="L7853" i="1"/>
  <c r="M7853" i="1" s="1"/>
  <c r="G5965" i="1"/>
  <c r="H5965" i="1"/>
  <c r="F5966" i="1"/>
  <c r="G8852" i="1"/>
  <c r="H8852" i="1" s="1"/>
  <c r="L9737" i="1"/>
  <c r="M9737" i="1" s="1"/>
  <c r="K9738" i="1"/>
  <c r="G6287" i="1"/>
  <c r="K6287" i="1" s="1"/>
  <c r="G10063" i="1"/>
  <c r="H10063" i="1" s="1"/>
  <c r="K9631" i="1"/>
  <c r="L9630" i="1"/>
  <c r="M9630" i="1" s="1"/>
  <c r="F1063" i="1"/>
  <c r="H1062" i="1"/>
  <c r="G1062" i="1"/>
  <c r="K5632" i="1"/>
  <c r="L5631" i="1"/>
  <c r="M5631" i="1" s="1"/>
  <c r="L7624" i="1"/>
  <c r="M7624" i="1" s="1"/>
  <c r="K7625" i="1"/>
  <c r="K2503" i="1"/>
  <c r="K7519" i="1"/>
  <c r="L7518" i="1"/>
  <c r="M7518" i="1" s="1"/>
  <c r="G4969" i="1"/>
  <c r="H4969" i="1"/>
  <c r="M9285" i="1"/>
  <c r="K7070" i="1"/>
  <c r="L7069" i="1"/>
  <c r="M7069" i="1" s="1"/>
  <c r="L8629" i="1"/>
  <c r="M8629" i="1" s="1"/>
  <c r="L1189" i="1"/>
  <c r="M1189" i="1" s="1"/>
  <c r="G1850" i="1"/>
  <c r="F1851" i="1" s="1"/>
  <c r="L3969" i="1"/>
  <c r="M3969" i="1" s="1"/>
  <c r="K3970" i="1"/>
  <c r="G7296" i="1"/>
  <c r="H7296" i="1" s="1"/>
  <c r="F7297" i="1"/>
  <c r="H1409" i="1"/>
  <c r="G1409" i="1"/>
  <c r="F1410" i="1" s="1"/>
  <c r="L10738" i="1"/>
  <c r="K10739" i="1"/>
  <c r="H6631" i="1"/>
  <c r="G6631" i="1"/>
  <c r="F6632" i="1"/>
  <c r="F8724" i="1"/>
  <c r="H8723" i="1"/>
  <c r="G8723" i="1"/>
  <c r="H7071" i="1"/>
  <c r="G7071" i="1"/>
  <c r="F7072" i="1"/>
  <c r="G5633" i="1"/>
  <c r="F5634" i="1" s="1"/>
  <c r="G1190" i="1"/>
  <c r="F1191" i="1" s="1"/>
  <c r="K7964" i="1"/>
  <c r="L7963" i="1"/>
  <c r="M7963" i="1" s="1"/>
  <c r="H10949" i="1"/>
  <c r="F10950" i="1"/>
  <c r="G10949" i="1"/>
  <c r="L7736" i="1"/>
  <c r="M7736" i="1" s="1"/>
  <c r="K7737" i="1"/>
  <c r="L10292" i="1"/>
  <c r="K751" i="1"/>
  <c r="L750" i="1"/>
  <c r="M750" i="1" s="1"/>
  <c r="H5851" i="1"/>
  <c r="G5851" i="1"/>
  <c r="M81" i="1"/>
  <c r="H1525" i="1"/>
  <c r="G1525" i="1"/>
  <c r="F1526" i="1" s="1"/>
  <c r="L5507" i="1"/>
  <c r="M5507" i="1" s="1"/>
  <c r="H9738" i="1"/>
  <c r="L2302" i="1"/>
  <c r="M2302" i="1" s="1"/>
  <c r="K2303" i="1"/>
  <c r="L9181" i="1"/>
  <c r="K9182" i="1"/>
  <c r="L4743" i="1"/>
  <c r="M4743" i="1" s="1"/>
  <c r="K10062" i="1"/>
  <c r="K3190" i="1"/>
  <c r="L3189" i="1"/>
  <c r="M3189" i="1" s="1"/>
  <c r="H7964" i="1"/>
  <c r="L1523" i="1"/>
  <c r="M1523" i="1" s="1"/>
  <c r="K1524" i="1"/>
  <c r="H416" i="1"/>
  <c r="K8519" i="1"/>
  <c r="L8518" i="1"/>
  <c r="L3412" i="1"/>
  <c r="M3412" i="1" s="1"/>
  <c r="K3413" i="1"/>
  <c r="H2503" i="1"/>
  <c r="L2747" i="1"/>
  <c r="M2747" i="1" s="1"/>
  <c r="K2748" i="1"/>
  <c r="F7172" i="1"/>
  <c r="H7171" i="1"/>
  <c r="G7171" i="1"/>
  <c r="K4291" i="1"/>
  <c r="L4290" i="1"/>
  <c r="M4290" i="1" s="1"/>
  <c r="H9285" i="1"/>
  <c r="G6061" i="1"/>
  <c r="K7401" i="1"/>
  <c r="L7400" i="1"/>
  <c r="M7400" i="1" s="1"/>
  <c r="H3523" i="1"/>
  <c r="G3523" i="1"/>
  <c r="F3524" i="1"/>
  <c r="G7626" i="1"/>
  <c r="F7627" i="1" s="1"/>
  <c r="H3190" i="1"/>
  <c r="H305" i="1"/>
  <c r="G305" i="1"/>
  <c r="F306" i="1" s="1"/>
  <c r="H3413" i="1"/>
  <c r="H4521" i="1"/>
  <c r="H4078" i="1"/>
  <c r="L9950" i="1"/>
  <c r="M9950" i="1" s="1"/>
  <c r="K9951" i="1"/>
  <c r="K10948" i="1"/>
  <c r="K9507" i="1"/>
  <c r="H81" i="1"/>
  <c r="L415" i="1"/>
  <c r="M415" i="1" s="1"/>
  <c r="K416" i="1"/>
  <c r="H4839" i="1"/>
  <c r="G4839" i="1"/>
  <c r="F8073" i="1"/>
  <c r="K3074" i="1"/>
  <c r="L3073" i="1"/>
  <c r="M3073" i="1" s="1"/>
  <c r="F2504" i="1"/>
  <c r="H3970" i="1"/>
  <c r="K3522" i="1"/>
  <c r="K1849" i="1"/>
  <c r="H1408" i="1"/>
  <c r="H6630" i="1"/>
  <c r="K8185" i="1"/>
  <c r="H7070" i="1"/>
  <c r="G8630" i="1"/>
  <c r="K8630" i="1" s="1"/>
  <c r="H6514" i="1"/>
  <c r="G6514" i="1"/>
  <c r="F6515" i="1"/>
  <c r="L10849" i="1"/>
  <c r="M10849" i="1" s="1"/>
  <c r="L968" i="1"/>
  <c r="M968" i="1" s="1"/>
  <c r="K969" i="1"/>
  <c r="L5296" i="1"/>
  <c r="M5296" i="1" s="1"/>
  <c r="K5297" i="1"/>
  <c r="L8290" i="1"/>
  <c r="M8290" i="1" s="1"/>
  <c r="L10515" i="1"/>
  <c r="M10515" i="1" s="1"/>
  <c r="K10516" i="1"/>
  <c r="L1303" i="1"/>
  <c r="M1303" i="1" s="1"/>
  <c r="K1304" i="1"/>
  <c r="L9848" i="1"/>
  <c r="M9848" i="1" s="1"/>
  <c r="K9849" i="1"/>
  <c r="K8851" i="1"/>
  <c r="H10739" i="1"/>
  <c r="G10739" i="1"/>
  <c r="F10740" i="1" s="1"/>
  <c r="H1746" i="1"/>
  <c r="G1746" i="1"/>
  <c r="H970" i="1"/>
  <c r="G970" i="1"/>
  <c r="F971" i="1" s="1"/>
  <c r="M8518" i="1"/>
  <c r="H2413" i="1"/>
  <c r="G2413" i="1"/>
  <c r="F2414" i="1"/>
  <c r="H4632" i="1"/>
  <c r="G4632" i="1"/>
  <c r="F4633" i="1" s="1"/>
  <c r="G6406" i="1"/>
  <c r="F6407" i="1" s="1"/>
  <c r="H7854" i="1"/>
  <c r="G7854" i="1"/>
  <c r="F7855" i="1"/>
  <c r="L3633" i="1"/>
  <c r="M3633" i="1" s="1"/>
  <c r="G3634" i="1"/>
  <c r="F3635" i="1" s="1"/>
  <c r="L6629" i="1"/>
  <c r="M6629" i="1" s="1"/>
  <c r="K6630" i="1"/>
  <c r="G3304" i="1"/>
  <c r="F3305" i="1" s="1"/>
  <c r="K1634" i="1"/>
  <c r="L1633" i="1"/>
  <c r="M1633" i="1" s="1"/>
  <c r="M622" i="1"/>
  <c r="G10397" i="1"/>
  <c r="H10397" i="1" s="1"/>
  <c r="L9285" i="1"/>
  <c r="K9286" i="1"/>
  <c r="H5188" i="1"/>
  <c r="G5188" i="1"/>
  <c r="G9632" i="1"/>
  <c r="F9633" i="1" s="1"/>
  <c r="M9181" i="1"/>
  <c r="L7170" i="1"/>
  <c r="M7170" i="1" s="1"/>
  <c r="K7171" i="1"/>
  <c r="L7294" i="1"/>
  <c r="M7294" i="1" s="1"/>
  <c r="K7295" i="1"/>
  <c r="M9390" i="1"/>
  <c r="H9952" i="1"/>
  <c r="G9952" i="1"/>
  <c r="F9953" i="1" s="1"/>
  <c r="M10738" i="1"/>
  <c r="G4292" i="1"/>
  <c r="F4293" i="1" s="1"/>
  <c r="H2748" i="1"/>
  <c r="H8518" i="1"/>
  <c r="K10611" i="1"/>
  <c r="L10610" i="1"/>
  <c r="M10610" i="1" s="1"/>
  <c r="K6514" i="1"/>
  <c r="L6513" i="1"/>
  <c r="M6513" i="1" s="1"/>
  <c r="G518" i="1"/>
  <c r="G5405" i="1"/>
  <c r="F5406" i="1" s="1"/>
  <c r="G6170" i="1"/>
  <c r="H6170" i="1" s="1"/>
  <c r="F6171" i="1"/>
  <c r="H1966" i="1"/>
  <c r="G1966" i="1"/>
  <c r="H7402" i="1"/>
  <c r="G7402" i="1"/>
  <c r="H2858" i="1"/>
  <c r="G2858" i="1"/>
  <c r="F2859" i="1"/>
  <c r="L5186" i="1"/>
  <c r="M5186" i="1" s="1"/>
  <c r="K5187" i="1"/>
  <c r="H6960" i="1"/>
  <c r="H1305" i="1"/>
  <c r="G1305" i="1"/>
  <c r="F1306" i="1"/>
  <c r="H622" i="1"/>
  <c r="K10175" i="1"/>
  <c r="L10174" i="1"/>
  <c r="M10174" i="1" s="1"/>
  <c r="H1635" i="1"/>
  <c r="G1635" i="1"/>
  <c r="F1636" i="1"/>
  <c r="H4408" i="1"/>
  <c r="L4407" i="1"/>
  <c r="M4407" i="1" s="1"/>
  <c r="K4408" i="1"/>
  <c r="H7519" i="1"/>
  <c r="K304" i="1"/>
  <c r="L303" i="1"/>
  <c r="M303" i="1" s="1"/>
  <c r="H10849" i="1"/>
  <c r="K5964" i="1"/>
  <c r="L5963" i="1"/>
  <c r="M5963" i="1" s="1"/>
  <c r="H2971" i="1"/>
  <c r="G2971" i="1"/>
  <c r="F2972" i="1"/>
  <c r="H6741" i="1"/>
  <c r="G6741" i="1"/>
  <c r="H9181" i="1"/>
  <c r="L8955" i="1"/>
  <c r="M8955" i="1" s="1"/>
  <c r="K8956" i="1"/>
  <c r="L1407" i="1"/>
  <c r="M1407" i="1" s="1"/>
  <c r="K1408" i="1"/>
  <c r="L2411" i="1"/>
  <c r="M2411" i="1" s="1"/>
  <c r="K2412" i="1"/>
  <c r="G3075" i="1"/>
  <c r="M5744" i="1"/>
  <c r="L4967" i="1"/>
  <c r="M4967" i="1" s="1"/>
  <c r="K4968" i="1"/>
  <c r="F9391" i="1"/>
  <c r="L8400" i="1"/>
  <c r="M8400" i="1" s="1"/>
  <c r="K8401" i="1"/>
  <c r="H10738" i="1"/>
  <c r="L6059" i="1"/>
  <c r="M6059" i="1" s="1"/>
  <c r="K6060" i="1"/>
  <c r="H751" i="1"/>
  <c r="K5850" i="1"/>
  <c r="H2304" i="1"/>
  <c r="G2304" i="1"/>
  <c r="F2305" i="1" s="1"/>
  <c r="H4631" i="1"/>
  <c r="H6405" i="1"/>
  <c r="L2856" i="1"/>
  <c r="M2856" i="1" s="1"/>
  <c r="K2857" i="1"/>
  <c r="H3838" i="1"/>
  <c r="G3838" i="1"/>
  <c r="K10396" i="1"/>
  <c r="L10395" i="1"/>
  <c r="M10395" i="1" s="1"/>
  <c r="F10293" i="1"/>
  <c r="L6959" i="1"/>
  <c r="M6959" i="1" s="1"/>
  <c r="K6960" i="1"/>
  <c r="M5404" i="1"/>
  <c r="H3303" i="1"/>
  <c r="L8071" i="1"/>
  <c r="M8071" i="1" s="1"/>
  <c r="K8072" i="1"/>
  <c r="F623" i="1"/>
  <c r="F5078" i="1"/>
  <c r="F7520" i="1"/>
  <c r="L3744" i="1"/>
  <c r="M3744" i="1" s="1"/>
  <c r="K3745" i="1"/>
  <c r="H5187" i="1"/>
  <c r="F10850" i="1"/>
  <c r="G5508" i="1"/>
  <c r="F5509" i="1" s="1"/>
  <c r="M6740" i="1"/>
  <c r="F7738" i="1"/>
  <c r="F8186" i="1"/>
  <c r="F2191" i="1"/>
  <c r="L4181" i="1"/>
  <c r="M4181" i="1" s="1"/>
  <c r="K4182" i="1"/>
  <c r="F8291" i="1"/>
  <c r="H5744" i="1"/>
  <c r="H9390" i="1"/>
  <c r="H9951" i="1"/>
  <c r="K1965" i="1"/>
  <c r="L1964" i="1"/>
  <c r="M1964" i="1" s="1"/>
  <c r="F4744" i="1"/>
  <c r="H4291" i="1"/>
  <c r="G10175" i="1"/>
  <c r="H10175" i="1" s="1"/>
  <c r="F10176" i="1"/>
  <c r="H4182" i="1"/>
  <c r="F752" i="1"/>
  <c r="M8722" i="1"/>
  <c r="F9074" i="1"/>
  <c r="F3746" i="1"/>
  <c r="H306" i="1" l="1"/>
  <c r="G306" i="1"/>
  <c r="F307" i="1"/>
  <c r="H6407" i="1"/>
  <c r="G6407" i="1"/>
  <c r="F6408" i="1"/>
  <c r="G849" i="1"/>
  <c r="F850" i="1" s="1"/>
  <c r="H4633" i="1"/>
  <c r="G4633" i="1"/>
  <c r="F4634" i="1"/>
  <c r="H7627" i="1"/>
  <c r="G7627" i="1"/>
  <c r="F7628" i="1"/>
  <c r="G5634" i="1"/>
  <c r="F5635" i="1"/>
  <c r="H5634" i="1"/>
  <c r="H3192" i="1"/>
  <c r="G3192" i="1"/>
  <c r="F3193" i="1"/>
  <c r="H9287" i="1"/>
  <c r="G9287" i="1"/>
  <c r="F9288" i="1" s="1"/>
  <c r="H2305" i="1"/>
  <c r="G2305" i="1"/>
  <c r="F2306" i="1"/>
  <c r="G3635" i="1"/>
  <c r="F3636" i="1"/>
  <c r="G10740" i="1"/>
  <c r="F10741" i="1" s="1"/>
  <c r="G1851" i="1"/>
  <c r="F1852" i="1" s="1"/>
  <c r="L6287" i="1"/>
  <c r="L6851" i="1"/>
  <c r="G9183" i="1"/>
  <c r="F9184" i="1" s="1"/>
  <c r="G10613" i="1"/>
  <c r="H10613" i="1"/>
  <c r="F10614" i="1"/>
  <c r="H5509" i="1"/>
  <c r="G5509" i="1"/>
  <c r="G5406" i="1"/>
  <c r="F5407" i="1"/>
  <c r="F9634" i="1"/>
  <c r="H9633" i="1"/>
  <c r="G9633" i="1"/>
  <c r="H192" i="1"/>
  <c r="G192" i="1"/>
  <c r="F193" i="1" s="1"/>
  <c r="H4293" i="1"/>
  <c r="G4293" i="1"/>
  <c r="F4294" i="1" s="1"/>
  <c r="H1410" i="1"/>
  <c r="G1410" i="1"/>
  <c r="F1411" i="1" s="1"/>
  <c r="G3972" i="1"/>
  <c r="F3973" i="1" s="1"/>
  <c r="H3972" i="1"/>
  <c r="G1191" i="1"/>
  <c r="F1192" i="1" s="1"/>
  <c r="H1191" i="1"/>
  <c r="H8402" i="1"/>
  <c r="G8402" i="1"/>
  <c r="F8403" i="1" s="1"/>
  <c r="H9953" i="1"/>
  <c r="G9953" i="1"/>
  <c r="F9954" i="1" s="1"/>
  <c r="G3305" i="1"/>
  <c r="F3306" i="1" s="1"/>
  <c r="G971" i="1"/>
  <c r="F972" i="1" s="1"/>
  <c r="L8630" i="1"/>
  <c r="H1526" i="1"/>
  <c r="G1526" i="1"/>
  <c r="F1527" i="1" s="1"/>
  <c r="H5299" i="1"/>
  <c r="G5299" i="1"/>
  <c r="F5300" i="1"/>
  <c r="K10397" i="1"/>
  <c r="L10396" i="1"/>
  <c r="M10396" i="1" s="1"/>
  <c r="L7171" i="1"/>
  <c r="H7738" i="1"/>
  <c r="G7738" i="1"/>
  <c r="F7739" i="1"/>
  <c r="L2857" i="1"/>
  <c r="M2857" i="1" s="1"/>
  <c r="K2858" i="1"/>
  <c r="L2412" i="1"/>
  <c r="M2412" i="1" s="1"/>
  <c r="K2413" i="1"/>
  <c r="L5187" i="1"/>
  <c r="M5187" i="1" s="1"/>
  <c r="K5188" i="1"/>
  <c r="L6514" i="1"/>
  <c r="K1635" i="1"/>
  <c r="L1634" i="1"/>
  <c r="M1634" i="1" s="1"/>
  <c r="K3634" i="1"/>
  <c r="K8852" i="1"/>
  <c r="L8851" i="1"/>
  <c r="M8851" i="1" s="1"/>
  <c r="K3523" i="1"/>
  <c r="L3522" i="1"/>
  <c r="M3522" i="1" s="1"/>
  <c r="L416" i="1"/>
  <c r="M416" i="1" s="1"/>
  <c r="K417" i="1"/>
  <c r="M7171" i="1"/>
  <c r="L8519" i="1"/>
  <c r="M8519" i="1" s="1"/>
  <c r="L9182" i="1"/>
  <c r="H1190" i="1"/>
  <c r="H1850" i="1"/>
  <c r="F8853" i="1"/>
  <c r="L5745" i="1"/>
  <c r="L82" i="1"/>
  <c r="L3303" i="1"/>
  <c r="M3303" i="1" s="1"/>
  <c r="K3304" i="1"/>
  <c r="H10612" i="1"/>
  <c r="H3971" i="1"/>
  <c r="L1965" i="1"/>
  <c r="M1965" i="1" s="1"/>
  <c r="K1966" i="1"/>
  <c r="L6960" i="1"/>
  <c r="M6960" i="1" s="1"/>
  <c r="K6961" i="1"/>
  <c r="L9849" i="1"/>
  <c r="M9849" i="1" s="1"/>
  <c r="K9850" i="1"/>
  <c r="L8185" i="1"/>
  <c r="M8185" i="1" s="1"/>
  <c r="K3075" i="1"/>
  <c r="L3074" i="1"/>
  <c r="M3074" i="1" s="1"/>
  <c r="G10950" i="1"/>
  <c r="H10950" i="1" s="1"/>
  <c r="H8724" i="1"/>
  <c r="G8724" i="1"/>
  <c r="K7071" i="1"/>
  <c r="L7070" i="1"/>
  <c r="M7070" i="1" s="1"/>
  <c r="F1064" i="1"/>
  <c r="G1063" i="1"/>
  <c r="G5966" i="1"/>
  <c r="F5967" i="1"/>
  <c r="H5966" i="1"/>
  <c r="L2639" i="1"/>
  <c r="M2639" i="1" s="1"/>
  <c r="K2640" i="1"/>
  <c r="K848" i="1"/>
  <c r="K6170" i="1"/>
  <c r="K4522" i="1"/>
  <c r="L4521" i="1"/>
  <c r="M4521" i="1" s="1"/>
  <c r="K6406" i="1"/>
  <c r="L6405" i="1"/>
  <c r="M6405" i="1" s="1"/>
  <c r="M9182" i="1"/>
  <c r="L8072" i="1"/>
  <c r="M8072" i="1" s="1"/>
  <c r="K8073" i="1"/>
  <c r="L1408" i="1"/>
  <c r="M1408" i="1" s="1"/>
  <c r="K1409" i="1"/>
  <c r="L4408" i="1"/>
  <c r="M4408" i="1" s="1"/>
  <c r="K4409" i="1"/>
  <c r="G2859" i="1"/>
  <c r="F2860" i="1" s="1"/>
  <c r="G6171" i="1"/>
  <c r="H6171" i="1" s="1"/>
  <c r="K518" i="1"/>
  <c r="K10612" i="1"/>
  <c r="L10611" i="1"/>
  <c r="M10611" i="1" s="1"/>
  <c r="L9286" i="1"/>
  <c r="K9287" i="1"/>
  <c r="L6630" i="1"/>
  <c r="M6630" i="1" s="1"/>
  <c r="K6631" i="1"/>
  <c r="G7855" i="1"/>
  <c r="F7856" i="1" s="1"/>
  <c r="G6515" i="1"/>
  <c r="F6516" i="1" s="1"/>
  <c r="H8073" i="1"/>
  <c r="F8074" i="1"/>
  <c r="G8073" i="1"/>
  <c r="G3524" i="1"/>
  <c r="F3525" i="1" s="1"/>
  <c r="G7172" i="1"/>
  <c r="K7172" i="1" s="1"/>
  <c r="L1524" i="1"/>
  <c r="M1524" i="1" s="1"/>
  <c r="K1525" i="1"/>
  <c r="K3191" i="1"/>
  <c r="L3190" i="1"/>
  <c r="M3190" i="1" s="1"/>
  <c r="L2303" i="1"/>
  <c r="M2303" i="1" s="1"/>
  <c r="K2304" i="1"/>
  <c r="H7072" i="1"/>
  <c r="G7072" i="1"/>
  <c r="F7073" i="1"/>
  <c r="H6632" i="1"/>
  <c r="G6632" i="1"/>
  <c r="F6633" i="1"/>
  <c r="M6287" i="1"/>
  <c r="L4078" i="1"/>
  <c r="M4078" i="1" s="1"/>
  <c r="K4079" i="1"/>
  <c r="L2074" i="1"/>
  <c r="M2074" i="1" s="1"/>
  <c r="K2075" i="1"/>
  <c r="L4631" i="1"/>
  <c r="M4631" i="1" s="1"/>
  <c r="K4632" i="1"/>
  <c r="G2641" i="1"/>
  <c r="F2642" i="1" s="1"/>
  <c r="H8520" i="1"/>
  <c r="G8520" i="1"/>
  <c r="K8520" i="1" s="1"/>
  <c r="F8521" i="1"/>
  <c r="G418" i="1"/>
  <c r="F419" i="1"/>
  <c r="M9286" i="1"/>
  <c r="H3746" i="1"/>
  <c r="G3746" i="1"/>
  <c r="F3747" i="1" s="1"/>
  <c r="L4182" i="1"/>
  <c r="M4182" i="1" s="1"/>
  <c r="K4183" i="1"/>
  <c r="H10293" i="1"/>
  <c r="G10293" i="1"/>
  <c r="F10294" i="1" s="1"/>
  <c r="K6061" i="1"/>
  <c r="L6060" i="1"/>
  <c r="M6060" i="1" s="1"/>
  <c r="L8401" i="1"/>
  <c r="K8402" i="1"/>
  <c r="L8956" i="1"/>
  <c r="M8956" i="1" s="1"/>
  <c r="K8957" i="1"/>
  <c r="H518" i="1"/>
  <c r="H9632" i="1"/>
  <c r="H3304" i="1"/>
  <c r="L1304" i="1"/>
  <c r="M1304" i="1" s="1"/>
  <c r="K1305" i="1"/>
  <c r="M6514" i="1"/>
  <c r="G2504" i="1"/>
  <c r="F6062" i="1"/>
  <c r="L10062" i="1"/>
  <c r="M10062" i="1" s="1"/>
  <c r="K10063" i="1"/>
  <c r="L751" i="1"/>
  <c r="M751" i="1" s="1"/>
  <c r="K1190" i="1"/>
  <c r="L7519" i="1"/>
  <c r="M7519" i="1" s="1"/>
  <c r="K5633" i="1"/>
  <c r="L5632" i="1"/>
  <c r="M5632" i="1" s="1"/>
  <c r="F6288" i="1"/>
  <c r="L2190" i="1"/>
  <c r="M2190" i="1" s="1"/>
  <c r="H3415" i="1"/>
  <c r="G3415" i="1"/>
  <c r="F3416" i="1"/>
  <c r="H5746" i="1"/>
  <c r="G5746" i="1"/>
  <c r="F5747" i="1"/>
  <c r="H9286" i="1"/>
  <c r="H10518" i="1"/>
  <c r="G10518" i="1"/>
  <c r="F10519" i="1"/>
  <c r="G10850" i="1"/>
  <c r="H10850" i="1" s="1"/>
  <c r="F10851" i="1"/>
  <c r="G5078" i="1"/>
  <c r="F5079" i="1" s="1"/>
  <c r="L5850" i="1"/>
  <c r="M5850" i="1" s="1"/>
  <c r="K5851" i="1"/>
  <c r="G1306" i="1"/>
  <c r="F1307" i="1" s="1"/>
  <c r="F519" i="1"/>
  <c r="L969" i="1"/>
  <c r="M969" i="1" s="1"/>
  <c r="K970" i="1"/>
  <c r="H6061" i="1"/>
  <c r="L2748" i="1"/>
  <c r="M2748" i="1" s="1"/>
  <c r="K2749" i="1"/>
  <c r="G7297" i="1"/>
  <c r="F7298" i="1" s="1"/>
  <c r="H7297" i="1"/>
  <c r="L2503" i="1"/>
  <c r="M2503" i="1" s="1"/>
  <c r="K2504" i="1"/>
  <c r="L7625" i="1"/>
  <c r="M7625" i="1" s="1"/>
  <c r="K7626" i="1"/>
  <c r="H6287" i="1"/>
  <c r="H4080" i="1"/>
  <c r="G4080" i="1"/>
  <c r="F4081" i="1"/>
  <c r="H6852" i="1"/>
  <c r="G6852" i="1"/>
  <c r="F6853" i="1"/>
  <c r="L1745" i="1"/>
  <c r="M1745" i="1" s="1"/>
  <c r="K1746" i="1"/>
  <c r="K191" i="1"/>
  <c r="L190" i="1"/>
  <c r="M190" i="1" s="1"/>
  <c r="H9851" i="1"/>
  <c r="G9851" i="1"/>
  <c r="F9852" i="1"/>
  <c r="G2750" i="1"/>
  <c r="F2751" i="1"/>
  <c r="H7966" i="1"/>
  <c r="G7966" i="1"/>
  <c r="F7967" i="1" s="1"/>
  <c r="H4410" i="1"/>
  <c r="G4410" i="1"/>
  <c r="F4411" i="1"/>
  <c r="M5745" i="1"/>
  <c r="H417" i="1"/>
  <c r="G10176" i="1"/>
  <c r="H10176" i="1"/>
  <c r="G2972" i="1"/>
  <c r="F2973" i="1" s="1"/>
  <c r="K10176" i="1"/>
  <c r="L10175" i="1"/>
  <c r="M10175" i="1" s="1"/>
  <c r="H9074" i="1"/>
  <c r="G9074" i="1"/>
  <c r="F9075" i="1" s="1"/>
  <c r="G2191" i="1"/>
  <c r="F2192" i="1"/>
  <c r="L3745" i="1"/>
  <c r="M3745" i="1" s="1"/>
  <c r="K3746" i="1"/>
  <c r="K3838" i="1"/>
  <c r="F9392" i="1"/>
  <c r="G9391" i="1"/>
  <c r="F3076" i="1"/>
  <c r="H4292" i="1"/>
  <c r="L10516" i="1"/>
  <c r="M10516" i="1" s="1"/>
  <c r="K10517" i="1"/>
  <c r="L5297" i="1"/>
  <c r="M5297" i="1" s="1"/>
  <c r="K5298" i="1"/>
  <c r="F8631" i="1"/>
  <c r="K4839" i="1"/>
  <c r="K10949" i="1"/>
  <c r="L10948" i="1"/>
  <c r="M10948" i="1" s="1"/>
  <c r="K7965" i="1"/>
  <c r="L7964" i="1"/>
  <c r="M7964" i="1" s="1"/>
  <c r="L9631" i="1"/>
  <c r="M9631" i="1" s="1"/>
  <c r="K9632" i="1"/>
  <c r="L9738" i="1"/>
  <c r="M9738" i="1" s="1"/>
  <c r="K9739" i="1"/>
  <c r="K7854" i="1"/>
  <c r="L2970" i="1"/>
  <c r="M2970" i="1" s="1"/>
  <c r="K2971" i="1"/>
  <c r="M6851" i="1"/>
  <c r="H3414" i="1"/>
  <c r="H5745" i="1"/>
  <c r="K6741" i="1"/>
  <c r="H10517" i="1"/>
  <c r="H1636" i="1"/>
  <c r="G1636" i="1"/>
  <c r="F1637" i="1"/>
  <c r="L7295" i="1"/>
  <c r="M7295" i="1" s="1"/>
  <c r="K7296" i="1"/>
  <c r="G2414" i="1"/>
  <c r="F2415" i="1" s="1"/>
  <c r="M8630" i="1"/>
  <c r="K1850" i="1"/>
  <c r="L1849" i="1"/>
  <c r="M1849" i="1" s="1"/>
  <c r="L9507" i="1"/>
  <c r="M9507" i="1" s="1"/>
  <c r="K9508" i="1"/>
  <c r="K5508" i="1"/>
  <c r="L7737" i="1"/>
  <c r="M7737" i="1" s="1"/>
  <c r="K7738" i="1"/>
  <c r="L10739" i="1"/>
  <c r="M10739" i="1" s="1"/>
  <c r="K10740" i="1"/>
  <c r="L3970" i="1"/>
  <c r="M3970" i="1" s="1"/>
  <c r="K3971" i="1"/>
  <c r="G83" i="1"/>
  <c r="F84" i="1" s="1"/>
  <c r="L5077" i="1"/>
  <c r="M5077" i="1" s="1"/>
  <c r="K5078" i="1"/>
  <c r="L9073" i="1"/>
  <c r="M9073" i="1" s="1"/>
  <c r="K9074" i="1"/>
  <c r="G9509" i="1"/>
  <c r="H9509" i="1" s="1"/>
  <c r="F9510" i="1"/>
  <c r="M8401" i="1"/>
  <c r="G8958" i="1"/>
  <c r="F8959" i="1" s="1"/>
  <c r="H4184" i="1"/>
  <c r="G4184" i="1"/>
  <c r="F4185" i="1"/>
  <c r="K5405" i="1"/>
  <c r="G8186" i="1"/>
  <c r="K8186" i="1" s="1"/>
  <c r="F8187" i="1"/>
  <c r="L4968" i="1"/>
  <c r="M4968" i="1" s="1"/>
  <c r="K4969" i="1"/>
  <c r="G752" i="1"/>
  <c r="H752" i="1" s="1"/>
  <c r="F753" i="1"/>
  <c r="H4744" i="1"/>
  <c r="G4744" i="1"/>
  <c r="F4745" i="1" s="1"/>
  <c r="G8291" i="1"/>
  <c r="F8292" i="1" s="1"/>
  <c r="H5508" i="1"/>
  <c r="G7520" i="1"/>
  <c r="K7520" i="1" s="1"/>
  <c r="F7521" i="1"/>
  <c r="H7520" i="1"/>
  <c r="G623" i="1"/>
  <c r="H623" i="1" s="1"/>
  <c r="F3839" i="1"/>
  <c r="H3075" i="1"/>
  <c r="F6742" i="1"/>
  <c r="L5964" i="1"/>
  <c r="M5964" i="1" s="1"/>
  <c r="K5965" i="1"/>
  <c r="K305" i="1"/>
  <c r="L304" i="1"/>
  <c r="M304" i="1" s="1"/>
  <c r="F7403" i="1"/>
  <c r="F1967" i="1"/>
  <c r="H5405" i="1"/>
  <c r="F5189" i="1"/>
  <c r="F10398" i="1"/>
  <c r="H3634" i="1"/>
  <c r="H6406" i="1"/>
  <c r="F1747" i="1"/>
  <c r="H8630" i="1"/>
  <c r="F4840" i="1"/>
  <c r="L9951" i="1"/>
  <c r="M9951" i="1" s="1"/>
  <c r="K9952" i="1"/>
  <c r="H7626" i="1"/>
  <c r="L7401" i="1"/>
  <c r="M7401" i="1" s="1"/>
  <c r="K7402" i="1"/>
  <c r="K4292" i="1"/>
  <c r="L4291" i="1"/>
  <c r="M4291" i="1" s="1"/>
  <c r="L3413" i="1"/>
  <c r="M3413" i="1" s="1"/>
  <c r="K3414" i="1"/>
  <c r="F5852" i="1"/>
  <c r="H5633" i="1"/>
  <c r="F4970" i="1"/>
  <c r="K1062" i="1"/>
  <c r="F10064" i="1"/>
  <c r="M82" i="1"/>
  <c r="K8723" i="1"/>
  <c r="H9508" i="1"/>
  <c r="H8401" i="1"/>
  <c r="F6962" i="1"/>
  <c r="F4523" i="1"/>
  <c r="H191" i="1"/>
  <c r="F2076" i="1"/>
  <c r="H5298" i="1"/>
  <c r="F9740" i="1"/>
  <c r="G3973" i="1" l="1"/>
  <c r="F3974" i="1"/>
  <c r="H3973" i="1"/>
  <c r="L7172" i="1"/>
  <c r="G7856" i="1"/>
  <c r="F7857" i="1" s="1"/>
  <c r="G5079" i="1"/>
  <c r="F5080" i="1" s="1"/>
  <c r="H6516" i="1"/>
  <c r="G6516" i="1"/>
  <c r="F6517" i="1"/>
  <c r="G8292" i="1"/>
  <c r="H8292" i="1"/>
  <c r="F8293" i="1"/>
  <c r="L8186" i="1"/>
  <c r="G3525" i="1"/>
  <c r="F3526" i="1" s="1"/>
  <c r="H2860" i="1"/>
  <c r="G2860" i="1"/>
  <c r="F2861" i="1"/>
  <c r="G8403" i="1"/>
  <c r="F8404" i="1" s="1"/>
  <c r="H4294" i="1"/>
  <c r="G4294" i="1"/>
  <c r="F4295" i="1" s="1"/>
  <c r="G9184" i="1"/>
  <c r="F9185" i="1" s="1"/>
  <c r="H850" i="1"/>
  <c r="G850" i="1"/>
  <c r="F851" i="1"/>
  <c r="L8520" i="1"/>
  <c r="H2973" i="1"/>
  <c r="G2973" i="1"/>
  <c r="F2974" i="1"/>
  <c r="H7967" i="1"/>
  <c r="G7967" i="1"/>
  <c r="G7298" i="1"/>
  <c r="F7299" i="1" s="1"/>
  <c r="G1307" i="1"/>
  <c r="F1308" i="1" s="1"/>
  <c r="H193" i="1"/>
  <c r="G193" i="1"/>
  <c r="F194" i="1" s="1"/>
  <c r="G4745" i="1"/>
  <c r="F4746" i="1" s="1"/>
  <c r="G3747" i="1"/>
  <c r="F3748" i="1" s="1"/>
  <c r="G2642" i="1"/>
  <c r="F2643" i="1" s="1"/>
  <c r="G1192" i="1"/>
  <c r="F1193" i="1" s="1"/>
  <c r="G1852" i="1"/>
  <c r="H1852" i="1"/>
  <c r="F1853" i="1"/>
  <c r="H972" i="1"/>
  <c r="G972" i="1"/>
  <c r="F973" i="1"/>
  <c r="G10741" i="1"/>
  <c r="F10742" i="1" s="1"/>
  <c r="H9288" i="1"/>
  <c r="G9288" i="1"/>
  <c r="F9289" i="1" s="1"/>
  <c r="G8959" i="1"/>
  <c r="F8960" i="1" s="1"/>
  <c r="H3306" i="1"/>
  <c r="G3306" i="1"/>
  <c r="F3307" i="1" s="1"/>
  <c r="K7521" i="1"/>
  <c r="L7520" i="1"/>
  <c r="H84" i="1"/>
  <c r="G84" i="1"/>
  <c r="F85" i="1"/>
  <c r="H2415" i="1"/>
  <c r="G2415" i="1"/>
  <c r="G9075" i="1"/>
  <c r="F9076" i="1" s="1"/>
  <c r="H10294" i="1"/>
  <c r="G10294" i="1"/>
  <c r="F10295" i="1" s="1"/>
  <c r="G1527" i="1"/>
  <c r="F1528" i="1" s="1"/>
  <c r="H9954" i="1"/>
  <c r="G9954" i="1"/>
  <c r="F9955" i="1"/>
  <c r="H1411" i="1"/>
  <c r="G1411" i="1"/>
  <c r="H2076" i="1"/>
  <c r="G2076" i="1"/>
  <c r="F2077" i="1"/>
  <c r="L9952" i="1"/>
  <c r="M9952" i="1" s="1"/>
  <c r="K9953" i="1"/>
  <c r="F624" i="1"/>
  <c r="K5406" i="1"/>
  <c r="L5405" i="1"/>
  <c r="M5405" i="1" s="1"/>
  <c r="L9074" i="1"/>
  <c r="K9075" i="1"/>
  <c r="H83" i="1"/>
  <c r="L10740" i="1"/>
  <c r="K10741" i="1"/>
  <c r="L2971" i="1"/>
  <c r="M2971" i="1" s="1"/>
  <c r="K2972" i="1"/>
  <c r="K10950" i="1"/>
  <c r="L10949" i="1"/>
  <c r="M10949" i="1" s="1"/>
  <c r="L1746" i="1"/>
  <c r="M1746" i="1" s="1"/>
  <c r="H1306" i="1"/>
  <c r="K5634" i="1"/>
  <c r="L5633" i="1"/>
  <c r="M5633" i="1" s="1"/>
  <c r="L8957" i="1"/>
  <c r="M8957" i="1" s="1"/>
  <c r="K8958" i="1"/>
  <c r="H2641" i="1"/>
  <c r="L4632" i="1"/>
  <c r="M4632" i="1" s="1"/>
  <c r="K4633" i="1"/>
  <c r="L2304" i="1"/>
  <c r="M2304" i="1" s="1"/>
  <c r="K2305" i="1"/>
  <c r="H7172" i="1"/>
  <c r="M8073" i="1"/>
  <c r="L9287" i="1"/>
  <c r="K9288" i="1"/>
  <c r="F6172" i="1"/>
  <c r="L1409" i="1"/>
  <c r="M1409" i="1" s="1"/>
  <c r="K1410" i="1"/>
  <c r="L4522" i="1"/>
  <c r="M4522" i="1" s="1"/>
  <c r="F10951" i="1"/>
  <c r="L3075" i="1"/>
  <c r="M3075" i="1" s="1"/>
  <c r="L3304" i="1"/>
  <c r="M3304" i="1" s="1"/>
  <c r="K3305" i="1"/>
  <c r="L10397" i="1"/>
  <c r="M10397" i="1" s="1"/>
  <c r="H971" i="1"/>
  <c r="H9634" i="1"/>
  <c r="G9634" i="1"/>
  <c r="H9183" i="1"/>
  <c r="H3193" i="1"/>
  <c r="G3193" i="1"/>
  <c r="F3194" i="1"/>
  <c r="G5635" i="1"/>
  <c r="F5636" i="1" s="1"/>
  <c r="H6408" i="1"/>
  <c r="G6408" i="1"/>
  <c r="L8723" i="1"/>
  <c r="M8723" i="1" s="1"/>
  <c r="K8724" i="1"/>
  <c r="K306" i="1"/>
  <c r="L305" i="1"/>
  <c r="M305" i="1" s="1"/>
  <c r="G3839" i="1"/>
  <c r="F3840" i="1" s="1"/>
  <c r="K4744" i="1"/>
  <c r="L4969" i="1"/>
  <c r="M4969" i="1" s="1"/>
  <c r="L7626" i="1"/>
  <c r="M7626" i="1" s="1"/>
  <c r="K7627" i="1"/>
  <c r="H519" i="1"/>
  <c r="G519" i="1"/>
  <c r="K10850" i="1"/>
  <c r="L1305" i="1"/>
  <c r="M1305" i="1" s="1"/>
  <c r="K1306" i="1"/>
  <c r="K10293" i="1"/>
  <c r="F7173" i="1"/>
  <c r="G8074" i="1"/>
  <c r="K8074" i="1" s="1"/>
  <c r="K7072" i="1"/>
  <c r="L7071" i="1"/>
  <c r="M7071" i="1" s="1"/>
  <c r="K1967" i="1"/>
  <c r="L1966" i="1"/>
  <c r="M1966" i="1" s="1"/>
  <c r="G8853" i="1"/>
  <c r="F8854" i="1"/>
  <c r="H8853" i="1"/>
  <c r="K1636" i="1"/>
  <c r="L1635" i="1"/>
  <c r="M1635" i="1" s="1"/>
  <c r="H5406" i="1"/>
  <c r="K6852" i="1"/>
  <c r="K4293" i="1"/>
  <c r="L4292" i="1"/>
  <c r="M4292" i="1" s="1"/>
  <c r="K5966" i="1"/>
  <c r="L5965" i="1"/>
  <c r="M5965" i="1" s="1"/>
  <c r="G7521" i="1"/>
  <c r="F7522" i="1"/>
  <c r="H7521" i="1"/>
  <c r="G9510" i="1"/>
  <c r="F9511" i="1" s="1"/>
  <c r="H1637" i="1"/>
  <c r="G1637" i="1"/>
  <c r="F1638" i="1"/>
  <c r="K7855" i="1"/>
  <c r="L7854" i="1"/>
  <c r="M7854" i="1" s="1"/>
  <c r="K7966" i="1"/>
  <c r="L7965" i="1"/>
  <c r="M7965" i="1" s="1"/>
  <c r="L4839" i="1"/>
  <c r="M4839" i="1" s="1"/>
  <c r="H8631" i="1"/>
  <c r="G8631" i="1"/>
  <c r="F8632" i="1" s="1"/>
  <c r="G3076" i="1"/>
  <c r="F3077" i="1" s="1"/>
  <c r="L3746" i="1"/>
  <c r="M3746" i="1" s="1"/>
  <c r="K3747" i="1"/>
  <c r="L10176" i="1"/>
  <c r="M10176" i="1" s="1"/>
  <c r="G4081" i="1"/>
  <c r="F4082" i="1" s="1"/>
  <c r="M5078" i="1"/>
  <c r="H10519" i="1"/>
  <c r="G10519" i="1"/>
  <c r="H3416" i="1"/>
  <c r="G3416" i="1"/>
  <c r="F3417" i="1" s="1"/>
  <c r="L8073" i="1"/>
  <c r="G5967" i="1"/>
  <c r="H5967" i="1" s="1"/>
  <c r="L417" i="1"/>
  <c r="M417" i="1" s="1"/>
  <c r="K418" i="1"/>
  <c r="H7739" i="1"/>
  <c r="G7739" i="1"/>
  <c r="F7740" i="1" s="1"/>
  <c r="H5300" i="1"/>
  <c r="G5300" i="1"/>
  <c r="F5301" i="1" s="1"/>
  <c r="M10740" i="1"/>
  <c r="H2306" i="1"/>
  <c r="G2306" i="1"/>
  <c r="F2307" i="1" s="1"/>
  <c r="H7628" i="1"/>
  <c r="G7628" i="1"/>
  <c r="F7629" i="1" s="1"/>
  <c r="H4185" i="1"/>
  <c r="G4185" i="1"/>
  <c r="F4186" i="1"/>
  <c r="L7402" i="1"/>
  <c r="M7402" i="1" s="1"/>
  <c r="G10398" i="1"/>
  <c r="H10398" i="1"/>
  <c r="F10399" i="1"/>
  <c r="H1967" i="1"/>
  <c r="G1967" i="1"/>
  <c r="F1968" i="1"/>
  <c r="M7520" i="1"/>
  <c r="L7738" i="1"/>
  <c r="K7739" i="1"/>
  <c r="H2414" i="1"/>
  <c r="L9739" i="1"/>
  <c r="M9739" i="1" s="1"/>
  <c r="K9391" i="1"/>
  <c r="L2504" i="1"/>
  <c r="L2749" i="1"/>
  <c r="M2749" i="1" s="1"/>
  <c r="K2750" i="1"/>
  <c r="L970" i="1"/>
  <c r="M970" i="1" s="1"/>
  <c r="K971" i="1"/>
  <c r="H5078" i="1"/>
  <c r="L1190" i="1"/>
  <c r="M1190" i="1" s="1"/>
  <c r="K1191" i="1"/>
  <c r="L10063" i="1"/>
  <c r="M10063" i="1" s="1"/>
  <c r="K10064" i="1"/>
  <c r="H7855" i="1"/>
  <c r="K6171" i="1"/>
  <c r="L6170" i="1"/>
  <c r="M6170" i="1" s="1"/>
  <c r="L9850" i="1"/>
  <c r="M9850" i="1" s="1"/>
  <c r="K9851" i="1"/>
  <c r="K8853" i="1"/>
  <c r="L8852" i="1"/>
  <c r="M8852" i="1" s="1"/>
  <c r="M7738" i="1"/>
  <c r="H3305" i="1"/>
  <c r="G10614" i="1"/>
  <c r="F10615" i="1" s="1"/>
  <c r="H10740" i="1"/>
  <c r="H4523" i="1"/>
  <c r="G4523" i="1"/>
  <c r="F4524" i="1" s="1"/>
  <c r="G10064" i="1"/>
  <c r="F10065" i="1"/>
  <c r="H10064" i="1"/>
  <c r="H5852" i="1"/>
  <c r="G5852" i="1"/>
  <c r="F5853" i="1"/>
  <c r="H5189" i="1"/>
  <c r="G5189" i="1"/>
  <c r="F5190" i="1"/>
  <c r="G7403" i="1"/>
  <c r="F7404" i="1" s="1"/>
  <c r="H6742" i="1"/>
  <c r="G6742" i="1"/>
  <c r="F6743" i="1" s="1"/>
  <c r="G753" i="1"/>
  <c r="H753" i="1" s="1"/>
  <c r="G8187" i="1"/>
  <c r="F8188" i="1" s="1"/>
  <c r="L5078" i="1"/>
  <c r="K5079" i="1"/>
  <c r="L9508" i="1"/>
  <c r="M9508" i="1" s="1"/>
  <c r="K9509" i="1"/>
  <c r="L5298" i="1"/>
  <c r="M5298" i="1" s="1"/>
  <c r="K5299" i="1"/>
  <c r="G9392" i="1"/>
  <c r="H2192" i="1"/>
  <c r="G2192" i="1"/>
  <c r="H2751" i="1"/>
  <c r="G2751" i="1"/>
  <c r="F2752" i="1" s="1"/>
  <c r="K192" i="1"/>
  <c r="L191" i="1"/>
  <c r="M191" i="1" s="1"/>
  <c r="M2504" i="1"/>
  <c r="L8402" i="1"/>
  <c r="M8402" i="1" s="1"/>
  <c r="K8403" i="1"/>
  <c r="H419" i="1"/>
  <c r="G419" i="1"/>
  <c r="F420" i="1" s="1"/>
  <c r="L2075" i="1"/>
  <c r="M2075" i="1" s="1"/>
  <c r="K2076" i="1"/>
  <c r="H6633" i="1"/>
  <c r="G6633" i="1"/>
  <c r="F6634" i="1"/>
  <c r="K3192" i="1"/>
  <c r="L3191" i="1"/>
  <c r="M3191" i="1" s="1"/>
  <c r="L6631" i="1"/>
  <c r="M6631" i="1" s="1"/>
  <c r="K6632" i="1"/>
  <c r="K83" i="1"/>
  <c r="L2413" i="1"/>
  <c r="M2413" i="1" s="1"/>
  <c r="K2414" i="1"/>
  <c r="H3636" i="1"/>
  <c r="G3636" i="1"/>
  <c r="F3637" i="1"/>
  <c r="H6962" i="1"/>
  <c r="G6962" i="1"/>
  <c r="F6963" i="1" s="1"/>
  <c r="L1062" i="1"/>
  <c r="M1062" i="1" s="1"/>
  <c r="K1063" i="1"/>
  <c r="H1747" i="1"/>
  <c r="G1747" i="1"/>
  <c r="H8291" i="1"/>
  <c r="M8186" i="1"/>
  <c r="H8958" i="1"/>
  <c r="K6742" i="1"/>
  <c r="L6741" i="1"/>
  <c r="M6741" i="1" s="1"/>
  <c r="K9633" i="1"/>
  <c r="L9632" i="1"/>
  <c r="M9632" i="1" s="1"/>
  <c r="H9391" i="1"/>
  <c r="H2972" i="1"/>
  <c r="G4411" i="1"/>
  <c r="F4412" i="1" s="1"/>
  <c r="K2191" i="1"/>
  <c r="H2504" i="1"/>
  <c r="H8521" i="1"/>
  <c r="G8521" i="1"/>
  <c r="F8522" i="1" s="1"/>
  <c r="L1525" i="1"/>
  <c r="M1525" i="1" s="1"/>
  <c r="K1526" i="1"/>
  <c r="H3524" i="1"/>
  <c r="H6515" i="1"/>
  <c r="K10613" i="1"/>
  <c r="L10612" i="1"/>
  <c r="M10612" i="1" s="1"/>
  <c r="H2859" i="1"/>
  <c r="L848" i="1"/>
  <c r="M848" i="1" s="1"/>
  <c r="K849" i="1"/>
  <c r="F8725" i="1"/>
  <c r="K9183" i="1"/>
  <c r="K6515" i="1"/>
  <c r="F5510" i="1"/>
  <c r="H1851" i="1"/>
  <c r="H4634" i="1"/>
  <c r="G4634" i="1"/>
  <c r="F4635" i="1" s="1"/>
  <c r="H849" i="1"/>
  <c r="H307" i="1"/>
  <c r="G307" i="1"/>
  <c r="F4841" i="1"/>
  <c r="H4840" i="1"/>
  <c r="G4840" i="1"/>
  <c r="K4840" i="1" s="1"/>
  <c r="G9740" i="1"/>
  <c r="F9741" i="1" s="1"/>
  <c r="H8186" i="1"/>
  <c r="L3971" i="1"/>
  <c r="M3971" i="1" s="1"/>
  <c r="K3972" i="1"/>
  <c r="L10517" i="1"/>
  <c r="M10517" i="1" s="1"/>
  <c r="K10518" i="1"/>
  <c r="H2191" i="1"/>
  <c r="M9074" i="1"/>
  <c r="F10177" i="1"/>
  <c r="H2750" i="1"/>
  <c r="L5851" i="1"/>
  <c r="M5851" i="1" s="1"/>
  <c r="K5852" i="1"/>
  <c r="H6288" i="1"/>
  <c r="F6289" i="1"/>
  <c r="G6288" i="1"/>
  <c r="F2505" i="1"/>
  <c r="L4183" i="1"/>
  <c r="M4183" i="1" s="1"/>
  <c r="K4184" i="1"/>
  <c r="H418" i="1"/>
  <c r="M8520" i="1"/>
  <c r="L518" i="1"/>
  <c r="M518" i="1" s="1"/>
  <c r="K519" i="1"/>
  <c r="L4409" i="1"/>
  <c r="M4409" i="1" s="1"/>
  <c r="K4410" i="1"/>
  <c r="K6407" i="1"/>
  <c r="L6406" i="1"/>
  <c r="M6406" i="1" s="1"/>
  <c r="H1063" i="1"/>
  <c r="K5746" i="1"/>
  <c r="L3634" i="1"/>
  <c r="M3634" i="1" s="1"/>
  <c r="K3635" i="1"/>
  <c r="H3635" i="1"/>
  <c r="M9287" i="1"/>
  <c r="G4970" i="1"/>
  <c r="K4970" i="1" s="1"/>
  <c r="F4971" i="1"/>
  <c r="H4970" i="1"/>
  <c r="L3414" i="1"/>
  <c r="M3414" i="1" s="1"/>
  <c r="K3415" i="1"/>
  <c r="K623" i="1"/>
  <c r="K8291" i="1"/>
  <c r="K5509" i="1"/>
  <c r="L5508" i="1"/>
  <c r="M5508" i="1" s="1"/>
  <c r="L1850" i="1"/>
  <c r="M1850" i="1" s="1"/>
  <c r="K1851" i="1"/>
  <c r="L7296" i="1"/>
  <c r="M7296" i="1" s="1"/>
  <c r="K7297" i="1"/>
  <c r="L3838" i="1"/>
  <c r="M3838" i="1" s="1"/>
  <c r="K3839" i="1"/>
  <c r="G9852" i="1"/>
  <c r="H6853" i="1"/>
  <c r="G6853" i="1"/>
  <c r="F6854" i="1"/>
  <c r="G10851" i="1"/>
  <c r="F10852" i="1" s="1"/>
  <c r="H5747" i="1"/>
  <c r="G5747" i="1"/>
  <c r="F5748" i="1" s="1"/>
  <c r="K752" i="1"/>
  <c r="H6062" i="1"/>
  <c r="F6063" i="1"/>
  <c r="G6062" i="1"/>
  <c r="K6062" i="1"/>
  <c r="L6061" i="1"/>
  <c r="M6061" i="1" s="1"/>
  <c r="L4079" i="1"/>
  <c r="M4079" i="1" s="1"/>
  <c r="K4080" i="1"/>
  <c r="H7073" i="1"/>
  <c r="G7073" i="1"/>
  <c r="F7074" i="1" s="1"/>
  <c r="M7172" i="1"/>
  <c r="L2640" i="1"/>
  <c r="M2640" i="1" s="1"/>
  <c r="K2641" i="1"/>
  <c r="H1064" i="1"/>
  <c r="G1064" i="1"/>
  <c r="L6961" i="1"/>
  <c r="M6961" i="1" s="1"/>
  <c r="K6962" i="1"/>
  <c r="K3524" i="1"/>
  <c r="L3523" i="1"/>
  <c r="M3523" i="1" s="1"/>
  <c r="L5188" i="1"/>
  <c r="M5188" i="1" s="1"/>
  <c r="K5189" i="1"/>
  <c r="L2858" i="1"/>
  <c r="M2858" i="1" s="1"/>
  <c r="K2859" i="1"/>
  <c r="H5407" i="1"/>
  <c r="F5408" i="1"/>
  <c r="G5407" i="1"/>
  <c r="L4970" i="1" l="1"/>
  <c r="G7629" i="1"/>
  <c r="F7630" i="1"/>
  <c r="G10295" i="1"/>
  <c r="F10296" i="1"/>
  <c r="G3748" i="1"/>
  <c r="F3749" i="1"/>
  <c r="H9185" i="1"/>
  <c r="G9185" i="1"/>
  <c r="G5748" i="1"/>
  <c r="F5749" i="1"/>
  <c r="H4635" i="1"/>
  <c r="G4635" i="1"/>
  <c r="G4412" i="1"/>
  <c r="F4413" i="1"/>
  <c r="G6963" i="1"/>
  <c r="F6964" i="1"/>
  <c r="G10615" i="1"/>
  <c r="G9511" i="1"/>
  <c r="H9511" i="1"/>
  <c r="F9512" i="1"/>
  <c r="G4746" i="1"/>
  <c r="F4747" i="1"/>
  <c r="H4295" i="1"/>
  <c r="G4295" i="1"/>
  <c r="F4296" i="1"/>
  <c r="H9741" i="1"/>
  <c r="G9741" i="1"/>
  <c r="G420" i="1"/>
  <c r="F421" i="1"/>
  <c r="G6743" i="1"/>
  <c r="F6744" i="1"/>
  <c r="H2307" i="1"/>
  <c r="G2307" i="1"/>
  <c r="F2308" i="1"/>
  <c r="G5301" i="1"/>
  <c r="F5302" i="1" s="1"/>
  <c r="G4082" i="1"/>
  <c r="F4083" i="1" s="1"/>
  <c r="G9076" i="1"/>
  <c r="F9077" i="1"/>
  <c r="H3307" i="1"/>
  <c r="G3307" i="1"/>
  <c r="F3308" i="1"/>
  <c r="H194" i="1"/>
  <c r="G194" i="1"/>
  <c r="H5080" i="1"/>
  <c r="G5080" i="1"/>
  <c r="F5081" i="1" s="1"/>
  <c r="G10852" i="1"/>
  <c r="H10852" i="1"/>
  <c r="F10853" i="1"/>
  <c r="L4840" i="1"/>
  <c r="H8522" i="1"/>
  <c r="G8522" i="1"/>
  <c r="F8523" i="1" s="1"/>
  <c r="G2752" i="1"/>
  <c r="F2753" i="1" s="1"/>
  <c r="G3840" i="1"/>
  <c r="G8404" i="1"/>
  <c r="F8405" i="1"/>
  <c r="H7857" i="1"/>
  <c r="G7857" i="1"/>
  <c r="F7858" i="1"/>
  <c r="G7404" i="1"/>
  <c r="F7405" i="1" s="1"/>
  <c r="H7740" i="1"/>
  <c r="G7740" i="1"/>
  <c r="F7741" i="1"/>
  <c r="H3417" i="1"/>
  <c r="G3417" i="1"/>
  <c r="F3418" i="1" s="1"/>
  <c r="H8960" i="1"/>
  <c r="G8960" i="1"/>
  <c r="L8074" i="1"/>
  <c r="G5636" i="1"/>
  <c r="F5637" i="1"/>
  <c r="H5636" i="1"/>
  <c r="G9289" i="1"/>
  <c r="F9290" i="1"/>
  <c r="H1308" i="1"/>
  <c r="G1308" i="1"/>
  <c r="F1309" i="1"/>
  <c r="H4524" i="1"/>
  <c r="G4524" i="1"/>
  <c r="F4525" i="1"/>
  <c r="H3077" i="1"/>
  <c r="G3077" i="1"/>
  <c r="F3078" i="1"/>
  <c r="G1193" i="1"/>
  <c r="F1194" i="1" s="1"/>
  <c r="G7299" i="1"/>
  <c r="F7300" i="1" s="1"/>
  <c r="G7074" i="1"/>
  <c r="F7075" i="1" s="1"/>
  <c r="H8188" i="1"/>
  <c r="G8188" i="1"/>
  <c r="H8632" i="1"/>
  <c r="G8632" i="1"/>
  <c r="F8633" i="1" s="1"/>
  <c r="G1528" i="1"/>
  <c r="F1529" i="1" s="1"/>
  <c r="G10742" i="1"/>
  <c r="F10743" i="1"/>
  <c r="G2643" i="1"/>
  <c r="F2644" i="1" s="1"/>
  <c r="H3526" i="1"/>
  <c r="G3526" i="1"/>
  <c r="L5189" i="1"/>
  <c r="L4080" i="1"/>
  <c r="M4080" i="1" s="1"/>
  <c r="K4081" i="1"/>
  <c r="K8404" i="1"/>
  <c r="L8403" i="1"/>
  <c r="H5408" i="1"/>
  <c r="G5408" i="1"/>
  <c r="F5409" i="1"/>
  <c r="F6064" i="1"/>
  <c r="G6063" i="1"/>
  <c r="L519" i="1"/>
  <c r="G10177" i="1"/>
  <c r="H10177" i="1" s="1"/>
  <c r="L2414" i="1"/>
  <c r="M2414" i="1" s="1"/>
  <c r="K2415" i="1"/>
  <c r="L6632" i="1"/>
  <c r="M6632" i="1" s="1"/>
  <c r="K6633" i="1"/>
  <c r="L2750" i="1"/>
  <c r="M2750" i="1" s="1"/>
  <c r="K2751" i="1"/>
  <c r="F5968" i="1"/>
  <c r="K7856" i="1"/>
  <c r="L7855" i="1"/>
  <c r="M7855" i="1" s="1"/>
  <c r="H8074" i="1"/>
  <c r="L2305" i="1"/>
  <c r="M2305" i="1" s="1"/>
  <c r="K2306" i="1"/>
  <c r="L8958" i="1"/>
  <c r="M8958" i="1" s="1"/>
  <c r="K8959" i="1"/>
  <c r="H2642" i="1"/>
  <c r="K3525" i="1"/>
  <c r="L3524" i="1"/>
  <c r="M3524" i="1" s="1"/>
  <c r="L3839" i="1"/>
  <c r="K3840" i="1"/>
  <c r="L1851" i="1"/>
  <c r="M1851" i="1" s="1"/>
  <c r="K1852" i="1"/>
  <c r="L623" i="1"/>
  <c r="M623" i="1" s="1"/>
  <c r="L3972" i="1"/>
  <c r="M3972" i="1" s="1"/>
  <c r="K3973" i="1"/>
  <c r="L849" i="1"/>
  <c r="M849" i="1" s="1"/>
  <c r="K850" i="1"/>
  <c r="L1063" i="1"/>
  <c r="M1063" i="1" s="1"/>
  <c r="K1064" i="1"/>
  <c r="L2076" i="1"/>
  <c r="L9509" i="1"/>
  <c r="M9509" i="1" s="1"/>
  <c r="K9510" i="1"/>
  <c r="L6171" i="1"/>
  <c r="M6171" i="1" s="1"/>
  <c r="K9392" i="1"/>
  <c r="L9391" i="1"/>
  <c r="M9391" i="1" s="1"/>
  <c r="K8631" i="1"/>
  <c r="F7174" i="1"/>
  <c r="H7173" i="1"/>
  <c r="G7173" i="1"/>
  <c r="K3076" i="1"/>
  <c r="L1410" i="1"/>
  <c r="M1410" i="1" s="1"/>
  <c r="K1411" i="1"/>
  <c r="L5406" i="1"/>
  <c r="M5406" i="1" s="1"/>
  <c r="K5407" i="1"/>
  <c r="L9953" i="1"/>
  <c r="M9953" i="1" s="1"/>
  <c r="K9954" i="1"/>
  <c r="G1853" i="1"/>
  <c r="H1853" i="1"/>
  <c r="F1854" i="1"/>
  <c r="H2505" i="1"/>
  <c r="G2505" i="1"/>
  <c r="G3637" i="1"/>
  <c r="F3638" i="1" s="1"/>
  <c r="L192" i="1"/>
  <c r="M192" i="1" s="1"/>
  <c r="K193" i="1"/>
  <c r="H5190" i="1"/>
  <c r="G5190" i="1"/>
  <c r="G10065" i="1"/>
  <c r="H10065" i="1"/>
  <c r="F10066" i="1"/>
  <c r="L7739" i="1"/>
  <c r="K7740" i="1"/>
  <c r="G1968" i="1"/>
  <c r="F1969" i="1"/>
  <c r="H4186" i="1"/>
  <c r="G4186" i="1"/>
  <c r="F4187" i="1"/>
  <c r="H1638" i="1"/>
  <c r="G1638" i="1"/>
  <c r="F1639" i="1" s="1"/>
  <c r="G7522" i="1"/>
  <c r="F7523" i="1"/>
  <c r="H7522" i="1"/>
  <c r="G8854" i="1"/>
  <c r="F8855" i="1"/>
  <c r="H8854" i="1"/>
  <c r="L10293" i="1"/>
  <c r="M10293" i="1" s="1"/>
  <c r="K10294" i="1"/>
  <c r="L7627" i="1"/>
  <c r="M7627" i="1" s="1"/>
  <c r="K7628" i="1"/>
  <c r="K307" i="1"/>
  <c r="L306" i="1"/>
  <c r="M306" i="1" s="1"/>
  <c r="G3194" i="1"/>
  <c r="F3195" i="1" s="1"/>
  <c r="K1747" i="1"/>
  <c r="L10950" i="1"/>
  <c r="M10950" i="1" s="1"/>
  <c r="L10741" i="1"/>
  <c r="K10742" i="1"/>
  <c r="G624" i="1"/>
  <c r="H624" i="1" s="1"/>
  <c r="G9955" i="1"/>
  <c r="F9956" i="1" s="1"/>
  <c r="G85" i="1"/>
  <c r="F86" i="1" s="1"/>
  <c r="G2974" i="1"/>
  <c r="F2975" i="1" s="1"/>
  <c r="G851" i="1"/>
  <c r="F852" i="1"/>
  <c r="K8187" i="1"/>
  <c r="G4971" i="1"/>
  <c r="F4972" i="1"/>
  <c r="H4971" i="1"/>
  <c r="L9633" i="1"/>
  <c r="M9633" i="1" s="1"/>
  <c r="K9634" i="1"/>
  <c r="L6962" i="1"/>
  <c r="K6963" i="1"/>
  <c r="F1065" i="1"/>
  <c r="M4970" i="1"/>
  <c r="K6288" i="1"/>
  <c r="L10518" i="1"/>
  <c r="M10518" i="1" s="1"/>
  <c r="K10519" i="1"/>
  <c r="H9740" i="1"/>
  <c r="L1526" i="1"/>
  <c r="M1526" i="1" s="1"/>
  <c r="K1527" i="1"/>
  <c r="H4411" i="1"/>
  <c r="F9393" i="1"/>
  <c r="H8187" i="1"/>
  <c r="M5189" i="1"/>
  <c r="L9851" i="1"/>
  <c r="M9851" i="1" s="1"/>
  <c r="K9852" i="1"/>
  <c r="H4081" i="1"/>
  <c r="L3747" i="1"/>
  <c r="K3748" i="1"/>
  <c r="K7073" i="1"/>
  <c r="L7072" i="1"/>
  <c r="M7072" i="1" s="1"/>
  <c r="K10851" i="1"/>
  <c r="L10850" i="1"/>
  <c r="M10850" i="1" s="1"/>
  <c r="L4744" i="1"/>
  <c r="M4744" i="1" s="1"/>
  <c r="K4745" i="1"/>
  <c r="F9635" i="1"/>
  <c r="H10951" i="1"/>
  <c r="G10951" i="1"/>
  <c r="K10951" i="1" s="1"/>
  <c r="G6172" i="1"/>
  <c r="H6172" i="1" s="1"/>
  <c r="K5635" i="1"/>
  <c r="L5634" i="1"/>
  <c r="M5634" i="1" s="1"/>
  <c r="L2972" i="1"/>
  <c r="M2972" i="1" s="1"/>
  <c r="K2973" i="1"/>
  <c r="H1307" i="1"/>
  <c r="H3525" i="1"/>
  <c r="G8293" i="1"/>
  <c r="F8294" i="1" s="1"/>
  <c r="H5079" i="1"/>
  <c r="H7856" i="1"/>
  <c r="L752" i="1"/>
  <c r="M752" i="1" s="1"/>
  <c r="K753" i="1"/>
  <c r="H6854" i="1"/>
  <c r="G6854" i="1"/>
  <c r="F6855" i="1" s="1"/>
  <c r="H5510" i="1"/>
  <c r="G5510" i="1"/>
  <c r="K5510" i="1" s="1"/>
  <c r="F5511" i="1"/>
  <c r="L2859" i="1"/>
  <c r="M2859" i="1" s="1"/>
  <c r="K2860" i="1"/>
  <c r="L2641" i="1"/>
  <c r="M2641" i="1" s="1"/>
  <c r="K2642" i="1"/>
  <c r="L5509" i="1"/>
  <c r="M5509" i="1" s="1"/>
  <c r="K6408" i="1"/>
  <c r="L6407" i="1"/>
  <c r="M6407" i="1" s="1"/>
  <c r="G6289" i="1"/>
  <c r="M4840" i="1"/>
  <c r="K6516" i="1"/>
  <c r="L6515" i="1"/>
  <c r="M6515" i="1" s="1"/>
  <c r="K6743" i="1"/>
  <c r="L6742" i="1"/>
  <c r="M6962" i="1"/>
  <c r="H9392" i="1"/>
  <c r="L5079" i="1"/>
  <c r="M5079" i="1" s="1"/>
  <c r="K5080" i="1"/>
  <c r="F754" i="1"/>
  <c r="H10614" i="1"/>
  <c r="L10064" i="1"/>
  <c r="M10064" i="1" s="1"/>
  <c r="K10065" i="1"/>
  <c r="L971" i="1"/>
  <c r="M971" i="1" s="1"/>
  <c r="K972" i="1"/>
  <c r="K9740" i="1"/>
  <c r="M7739" i="1"/>
  <c r="L6852" i="1"/>
  <c r="M6852" i="1" s="1"/>
  <c r="K6853" i="1"/>
  <c r="K1637" i="1"/>
  <c r="L1636" i="1"/>
  <c r="M1636" i="1" s="1"/>
  <c r="L3305" i="1"/>
  <c r="M3305" i="1" s="1"/>
  <c r="K3306" i="1"/>
  <c r="L9288" i="1"/>
  <c r="M9288" i="1" s="1"/>
  <c r="K9289" i="1"/>
  <c r="L4633" i="1"/>
  <c r="M4633" i="1" s="1"/>
  <c r="K4634" i="1"/>
  <c r="G2077" i="1"/>
  <c r="K2077" i="1" s="1"/>
  <c r="F2078" i="1"/>
  <c r="M10741" i="1"/>
  <c r="H1192" i="1"/>
  <c r="M3747" i="1"/>
  <c r="H7298" i="1"/>
  <c r="M8403" i="1"/>
  <c r="L83" i="1"/>
  <c r="M83" i="1" s="1"/>
  <c r="K84" i="1"/>
  <c r="K6063" i="1"/>
  <c r="L6062" i="1"/>
  <c r="F9853" i="1"/>
  <c r="K2192" i="1"/>
  <c r="L2191" i="1"/>
  <c r="M2191" i="1" s="1"/>
  <c r="K3193" i="1"/>
  <c r="L3192" i="1"/>
  <c r="M3192" i="1" s="1"/>
  <c r="M6742" i="1"/>
  <c r="G10399" i="1"/>
  <c r="H10399" i="1" s="1"/>
  <c r="K4294" i="1"/>
  <c r="L4293" i="1"/>
  <c r="M4293" i="1" s="1"/>
  <c r="M519" i="1"/>
  <c r="L8724" i="1"/>
  <c r="M8724" i="1" s="1"/>
  <c r="L9075" i="1"/>
  <c r="M9075" i="1" s="1"/>
  <c r="K9076" i="1"/>
  <c r="M2076" i="1"/>
  <c r="H9075" i="1"/>
  <c r="H10741" i="1"/>
  <c r="H3747" i="1"/>
  <c r="H8403" i="1"/>
  <c r="H6634" i="1"/>
  <c r="G6634" i="1"/>
  <c r="F6635" i="1"/>
  <c r="G5853" i="1"/>
  <c r="F5854" i="1"/>
  <c r="K7967" i="1"/>
  <c r="L7966" i="1"/>
  <c r="M7966" i="1" s="1"/>
  <c r="L5966" i="1"/>
  <c r="M5966" i="1" s="1"/>
  <c r="K5967" i="1"/>
  <c r="K1968" i="1"/>
  <c r="L1967" i="1"/>
  <c r="M1967" i="1" s="1"/>
  <c r="M8074" i="1"/>
  <c r="M3839" i="1"/>
  <c r="K7522" i="1"/>
  <c r="L7521" i="1"/>
  <c r="M7521" i="1" s="1"/>
  <c r="G973" i="1"/>
  <c r="F974" i="1" s="1"/>
  <c r="G2861" i="1"/>
  <c r="F2862" i="1" s="1"/>
  <c r="H6517" i="1"/>
  <c r="G6517" i="1"/>
  <c r="F6518" i="1"/>
  <c r="G3974" i="1"/>
  <c r="F3975" i="1" s="1"/>
  <c r="L3635" i="1"/>
  <c r="M3635" i="1" s="1"/>
  <c r="K3636" i="1"/>
  <c r="L4410" i="1"/>
  <c r="M4410" i="1" s="1"/>
  <c r="K4411" i="1"/>
  <c r="L5852" i="1"/>
  <c r="K5853" i="1"/>
  <c r="F4842" i="1"/>
  <c r="G4841" i="1"/>
  <c r="L9183" i="1"/>
  <c r="M9183" i="1" s="1"/>
  <c r="K9184" i="1"/>
  <c r="L1191" i="1"/>
  <c r="M1191" i="1" s="1"/>
  <c r="K1192" i="1"/>
  <c r="M6062" i="1"/>
  <c r="H10851" i="1"/>
  <c r="H9852" i="1"/>
  <c r="L7297" i="1"/>
  <c r="M7297" i="1" s="1"/>
  <c r="K7298" i="1"/>
  <c r="L8291" i="1"/>
  <c r="M8291" i="1" s="1"/>
  <c r="K8292" i="1"/>
  <c r="L3415" i="1"/>
  <c r="M3415" i="1" s="1"/>
  <c r="K3416" i="1"/>
  <c r="L5746" i="1"/>
  <c r="M5746" i="1" s="1"/>
  <c r="K5747" i="1"/>
  <c r="L4184" i="1"/>
  <c r="M4184" i="1" s="1"/>
  <c r="K4185" i="1"/>
  <c r="F308" i="1"/>
  <c r="G8725" i="1"/>
  <c r="K10614" i="1"/>
  <c r="L10613" i="1"/>
  <c r="M10613" i="1" s="1"/>
  <c r="F1748" i="1"/>
  <c r="F2193" i="1"/>
  <c r="L5299" i="1"/>
  <c r="M5299" i="1" s="1"/>
  <c r="K5300" i="1"/>
  <c r="H7403" i="1"/>
  <c r="M5852" i="1"/>
  <c r="K8854" i="1"/>
  <c r="L8853" i="1"/>
  <c r="M8853" i="1" s="1"/>
  <c r="K7403" i="1"/>
  <c r="L418" i="1"/>
  <c r="M418" i="1" s="1"/>
  <c r="K419" i="1"/>
  <c r="F10520" i="1"/>
  <c r="H3076" i="1"/>
  <c r="H9510" i="1"/>
  <c r="F8075" i="1"/>
  <c r="L1306" i="1"/>
  <c r="M1306" i="1" s="1"/>
  <c r="K1307" i="1"/>
  <c r="F520" i="1"/>
  <c r="H3839" i="1"/>
  <c r="F6409" i="1"/>
  <c r="H5635" i="1"/>
  <c r="K10398" i="1"/>
  <c r="K4523" i="1"/>
  <c r="F1412" i="1"/>
  <c r="H1527" i="1"/>
  <c r="F2416" i="1"/>
  <c r="H8959" i="1"/>
  <c r="H4745" i="1"/>
  <c r="F7968" i="1"/>
  <c r="K8521" i="1"/>
  <c r="H9184" i="1"/>
  <c r="G6855" i="1" l="1"/>
  <c r="F6856" i="1"/>
  <c r="G2644" i="1"/>
  <c r="F2645" i="1"/>
  <c r="H2644" i="1"/>
  <c r="G7075" i="1"/>
  <c r="F7076" i="1"/>
  <c r="H8523" i="1"/>
  <c r="G8523" i="1"/>
  <c r="F8524" i="1"/>
  <c r="G5302" i="1"/>
  <c r="F5303" i="1" s="1"/>
  <c r="G7300" i="1"/>
  <c r="F7301" i="1"/>
  <c r="H7300" i="1"/>
  <c r="G2975" i="1"/>
  <c r="F2976" i="1" s="1"/>
  <c r="G3195" i="1"/>
  <c r="F3196" i="1" s="1"/>
  <c r="H3638" i="1"/>
  <c r="G3638" i="1"/>
  <c r="F3639" i="1"/>
  <c r="G1194" i="1"/>
  <c r="F1195" i="1" s="1"/>
  <c r="G2862" i="1"/>
  <c r="F2863" i="1"/>
  <c r="G86" i="1"/>
  <c r="F87" i="1" s="1"/>
  <c r="H1529" i="1"/>
  <c r="G1529" i="1"/>
  <c r="F1530" i="1"/>
  <c r="H974" i="1"/>
  <c r="G974" i="1"/>
  <c r="L5510" i="1"/>
  <c r="H9956" i="1"/>
  <c r="G9956" i="1"/>
  <c r="F9957" i="1"/>
  <c r="H8633" i="1"/>
  <c r="G8633" i="1"/>
  <c r="F8634" i="1"/>
  <c r="G3975" i="1"/>
  <c r="F3976" i="1" s="1"/>
  <c r="H3975" i="1"/>
  <c r="G3418" i="1"/>
  <c r="F3419" i="1"/>
  <c r="H7405" i="1"/>
  <c r="G7405" i="1"/>
  <c r="F7406" i="1"/>
  <c r="L2077" i="1"/>
  <c r="G8294" i="1"/>
  <c r="F8295" i="1" s="1"/>
  <c r="H8294" i="1"/>
  <c r="L10951" i="1"/>
  <c r="H5081" i="1"/>
  <c r="G5081" i="1"/>
  <c r="F5082" i="1"/>
  <c r="H1639" i="1"/>
  <c r="G1639" i="1"/>
  <c r="F1640" i="1"/>
  <c r="H2753" i="1"/>
  <c r="G2753" i="1"/>
  <c r="G4083" i="1"/>
  <c r="F4084" i="1"/>
  <c r="L1307" i="1"/>
  <c r="M1307" i="1" s="1"/>
  <c r="K1308" i="1"/>
  <c r="L7403" i="1"/>
  <c r="M7403" i="1" s="1"/>
  <c r="K7404" i="1"/>
  <c r="L8854" i="1"/>
  <c r="K10615" i="1"/>
  <c r="L10614" i="1"/>
  <c r="M10614" i="1" s="1"/>
  <c r="L4185" i="1"/>
  <c r="M4185" i="1" s="1"/>
  <c r="K4186" i="1"/>
  <c r="L3416" i="1"/>
  <c r="M3416" i="1" s="1"/>
  <c r="K3417" i="1"/>
  <c r="L9184" i="1"/>
  <c r="M9184" i="1" s="1"/>
  <c r="K9185" i="1"/>
  <c r="G1854" i="1"/>
  <c r="H1854" i="1" s="1"/>
  <c r="F1855" i="1"/>
  <c r="G10853" i="1"/>
  <c r="F10854" i="1"/>
  <c r="H10853" i="1"/>
  <c r="H10520" i="1"/>
  <c r="G10520" i="1"/>
  <c r="F10521" i="1"/>
  <c r="H1748" i="1"/>
  <c r="G1748" i="1"/>
  <c r="F1749" i="1"/>
  <c r="L3636" i="1"/>
  <c r="M3636" i="1" s="1"/>
  <c r="K3637" i="1"/>
  <c r="L7522" i="1"/>
  <c r="L7967" i="1"/>
  <c r="M7967" i="1" s="1"/>
  <c r="H5854" i="1"/>
  <c r="G5854" i="1"/>
  <c r="F5855" i="1"/>
  <c r="K4295" i="1"/>
  <c r="L4294" i="1"/>
  <c r="M4294" i="1" s="1"/>
  <c r="H2078" i="1"/>
  <c r="G2078" i="1"/>
  <c r="F2079" i="1"/>
  <c r="L9289" i="1"/>
  <c r="L9740" i="1"/>
  <c r="M9740" i="1" s="1"/>
  <c r="K9741" i="1"/>
  <c r="L6408" i="1"/>
  <c r="M6408" i="1" s="1"/>
  <c r="L2642" i="1"/>
  <c r="M2642" i="1" s="1"/>
  <c r="K2643" i="1"/>
  <c r="K5636" i="1"/>
  <c r="L5635" i="1"/>
  <c r="M5635" i="1" s="1"/>
  <c r="F9636" i="1"/>
  <c r="H9635" i="1"/>
  <c r="G9635" i="1"/>
  <c r="L10519" i="1"/>
  <c r="M10519" i="1" s="1"/>
  <c r="K10520" i="1"/>
  <c r="G4972" i="1"/>
  <c r="H4972" i="1" s="1"/>
  <c r="F4973" i="1"/>
  <c r="H852" i="1"/>
  <c r="G852" i="1"/>
  <c r="F853" i="1"/>
  <c r="L10294" i="1"/>
  <c r="M10294" i="1" s="1"/>
  <c r="K10295" i="1"/>
  <c r="G7523" i="1"/>
  <c r="F7524" i="1" s="1"/>
  <c r="H7523" i="1"/>
  <c r="H1969" i="1"/>
  <c r="G1969" i="1"/>
  <c r="F1970" i="1"/>
  <c r="G5968" i="1"/>
  <c r="F5969" i="1"/>
  <c r="H5968" i="1"/>
  <c r="L6633" i="1"/>
  <c r="M6633" i="1" s="1"/>
  <c r="K6634" i="1"/>
  <c r="H9290" i="1"/>
  <c r="G9290" i="1"/>
  <c r="K9290" i="1" s="1"/>
  <c r="F9291" i="1"/>
  <c r="G8405" i="1"/>
  <c r="F8406" i="1" s="1"/>
  <c r="H6744" i="1"/>
  <c r="G6744" i="1"/>
  <c r="F6745" i="1"/>
  <c r="H4747" i="1"/>
  <c r="G4747" i="1"/>
  <c r="F4748" i="1" s="1"/>
  <c r="H6964" i="1"/>
  <c r="G6964" i="1"/>
  <c r="F6965" i="1" s="1"/>
  <c r="K4524" i="1"/>
  <c r="L4523" i="1"/>
  <c r="M4523" i="1" s="1"/>
  <c r="H8725" i="1"/>
  <c r="K8293" i="1"/>
  <c r="L8292" i="1"/>
  <c r="M8292" i="1" s="1"/>
  <c r="G6635" i="1"/>
  <c r="F6636" i="1" s="1"/>
  <c r="K3194" i="1"/>
  <c r="L3193" i="1"/>
  <c r="M3193" i="1" s="1"/>
  <c r="L2192" i="1"/>
  <c r="M2192" i="1" s="1"/>
  <c r="M2077" i="1"/>
  <c r="L972" i="1"/>
  <c r="M972" i="1" s="1"/>
  <c r="K973" i="1"/>
  <c r="K6517" i="1"/>
  <c r="L6516" i="1"/>
  <c r="M6516" i="1" s="1"/>
  <c r="K10852" i="1"/>
  <c r="L10851" i="1"/>
  <c r="M10851" i="1" s="1"/>
  <c r="L3748" i="1"/>
  <c r="F1066" i="1"/>
  <c r="G1065" i="1"/>
  <c r="H1065" i="1" s="1"/>
  <c r="H9955" i="1"/>
  <c r="H3194" i="1"/>
  <c r="M7522" i="1"/>
  <c r="H3637" i="1"/>
  <c r="K6172" i="1"/>
  <c r="F10178" i="1"/>
  <c r="H5409" i="1"/>
  <c r="G5409" i="1"/>
  <c r="F5410" i="1"/>
  <c r="H2643" i="1"/>
  <c r="H1528" i="1"/>
  <c r="H1193" i="1"/>
  <c r="H4525" i="1"/>
  <c r="G4525" i="1"/>
  <c r="M9289" i="1"/>
  <c r="H3840" i="1"/>
  <c r="H2752" i="1"/>
  <c r="H3308" i="1"/>
  <c r="G3308" i="1"/>
  <c r="F3309" i="1" s="1"/>
  <c r="H4082" i="1"/>
  <c r="G3749" i="1"/>
  <c r="F3750" i="1"/>
  <c r="H7630" i="1"/>
  <c r="G7630" i="1"/>
  <c r="F7631" i="1" s="1"/>
  <c r="K10399" i="1"/>
  <c r="L10398" i="1"/>
  <c r="M10398" i="1" s="1"/>
  <c r="H8075" i="1"/>
  <c r="F8076" i="1"/>
  <c r="G8075" i="1"/>
  <c r="L5300" i="1"/>
  <c r="M5300" i="1" s="1"/>
  <c r="K5301" i="1"/>
  <c r="F8726" i="1"/>
  <c r="L5747" i="1"/>
  <c r="M5747" i="1" s="1"/>
  <c r="K5748" i="1"/>
  <c r="H4841" i="1"/>
  <c r="H3974" i="1"/>
  <c r="H5853" i="1"/>
  <c r="F10400" i="1"/>
  <c r="H2077" i="1"/>
  <c r="L3306" i="1"/>
  <c r="M3306" i="1" s="1"/>
  <c r="K3307" i="1"/>
  <c r="K1638" i="1"/>
  <c r="L1637" i="1"/>
  <c r="M1637" i="1" s="1"/>
  <c r="H8293" i="1"/>
  <c r="F6173" i="1"/>
  <c r="L6288" i="1"/>
  <c r="M6288" i="1" s="1"/>
  <c r="K6289" i="1"/>
  <c r="L6963" i="1"/>
  <c r="M6963" i="1" s="1"/>
  <c r="K6964" i="1"/>
  <c r="H851" i="1"/>
  <c r="L1747" i="1"/>
  <c r="M1747" i="1" s="1"/>
  <c r="K1748" i="1"/>
  <c r="H1968" i="1"/>
  <c r="K7173" i="1"/>
  <c r="L9510" i="1"/>
  <c r="M9510" i="1" s="1"/>
  <c r="K9511" i="1"/>
  <c r="K624" i="1"/>
  <c r="L2415" i="1"/>
  <c r="M2415" i="1" s="1"/>
  <c r="L4081" i="1"/>
  <c r="M4081" i="1" s="1"/>
  <c r="K4082" i="1"/>
  <c r="H9289" i="1"/>
  <c r="H8404" i="1"/>
  <c r="F3841" i="1"/>
  <c r="H6743" i="1"/>
  <c r="H4746" i="1"/>
  <c r="H6963" i="1"/>
  <c r="M3748" i="1"/>
  <c r="L419" i="1"/>
  <c r="M419" i="1" s="1"/>
  <c r="K420" i="1"/>
  <c r="L7298" i="1"/>
  <c r="M7298" i="1" s="1"/>
  <c r="K7299" i="1"/>
  <c r="G4842" i="1"/>
  <c r="G9853" i="1"/>
  <c r="F9854" i="1" s="1"/>
  <c r="L84" i="1"/>
  <c r="M84" i="1" s="1"/>
  <c r="K85" i="1"/>
  <c r="L6853" i="1"/>
  <c r="M6853" i="1" s="1"/>
  <c r="K6854" i="1"/>
  <c r="L10065" i="1"/>
  <c r="L2860" i="1"/>
  <c r="M2860" i="1" s="1"/>
  <c r="K2861" i="1"/>
  <c r="K7074" i="1"/>
  <c r="L7073" i="1"/>
  <c r="M7073" i="1" s="1"/>
  <c r="G9393" i="1"/>
  <c r="L307" i="1"/>
  <c r="M307" i="1" s="1"/>
  <c r="L7740" i="1"/>
  <c r="G10066" i="1"/>
  <c r="F10067" i="1" s="1"/>
  <c r="K2505" i="1"/>
  <c r="L1411" i="1"/>
  <c r="M1411" i="1" s="1"/>
  <c r="L1064" i="1"/>
  <c r="M1064" i="1" s="1"/>
  <c r="K1065" i="1"/>
  <c r="L8959" i="1"/>
  <c r="M8959" i="1" s="1"/>
  <c r="K8960" i="1"/>
  <c r="K10177" i="1"/>
  <c r="G421" i="1"/>
  <c r="F422" i="1"/>
  <c r="G9512" i="1"/>
  <c r="H9512" i="1"/>
  <c r="F9513" i="1"/>
  <c r="G4413" i="1"/>
  <c r="F4414" i="1"/>
  <c r="H5749" i="1"/>
  <c r="G5749" i="1"/>
  <c r="F5750" i="1" s="1"/>
  <c r="H3748" i="1"/>
  <c r="H7629" i="1"/>
  <c r="G2416" i="1"/>
  <c r="F2417" i="1"/>
  <c r="H6409" i="1"/>
  <c r="G6409" i="1"/>
  <c r="K6409" i="1" s="1"/>
  <c r="F6410" i="1"/>
  <c r="G2193" i="1"/>
  <c r="F2194" i="1"/>
  <c r="H308" i="1"/>
  <c r="G308" i="1"/>
  <c r="F309" i="1" s="1"/>
  <c r="L5853" i="1"/>
  <c r="M5853" i="1" s="1"/>
  <c r="K5854" i="1"/>
  <c r="L1968" i="1"/>
  <c r="M1968" i="1" s="1"/>
  <c r="K1969" i="1"/>
  <c r="L2973" i="1"/>
  <c r="M2973" i="1" s="1"/>
  <c r="K2974" i="1"/>
  <c r="L9852" i="1"/>
  <c r="M9852" i="1" s="1"/>
  <c r="K9853" i="1"/>
  <c r="K9635" i="1"/>
  <c r="L9634" i="1"/>
  <c r="M9634" i="1" s="1"/>
  <c r="G8855" i="1"/>
  <c r="K194" i="1"/>
  <c r="L193" i="1"/>
  <c r="M193" i="1" s="1"/>
  <c r="L9954" i="1"/>
  <c r="M9954" i="1" s="1"/>
  <c r="K9955" i="1"/>
  <c r="F7175" i="1"/>
  <c r="H7174" i="1"/>
  <c r="G7174" i="1"/>
  <c r="K1853" i="1"/>
  <c r="L1852" i="1"/>
  <c r="M1852" i="1" s="1"/>
  <c r="G6064" i="1"/>
  <c r="F6065" i="1"/>
  <c r="K5190" i="1"/>
  <c r="G10743" i="1"/>
  <c r="F10744" i="1" s="1"/>
  <c r="G5637" i="1"/>
  <c r="F5638" i="1"/>
  <c r="H5637" i="1"/>
  <c r="G9077" i="1"/>
  <c r="H5301" i="1"/>
  <c r="G10296" i="1"/>
  <c r="F10297" i="1"/>
  <c r="K4971" i="1"/>
  <c r="K8522" i="1"/>
  <c r="L8521" i="1"/>
  <c r="M8521" i="1" s="1"/>
  <c r="L1192" i="1"/>
  <c r="M1192" i="1" s="1"/>
  <c r="K1193" i="1"/>
  <c r="H6518" i="1"/>
  <c r="G6518" i="1"/>
  <c r="F6519" i="1"/>
  <c r="H2861" i="1"/>
  <c r="H973" i="1"/>
  <c r="K5968" i="1"/>
  <c r="L5967" i="1"/>
  <c r="M5967" i="1" s="1"/>
  <c r="L9076" i="1"/>
  <c r="K8725" i="1"/>
  <c r="G754" i="1"/>
  <c r="H754" i="1" s="1"/>
  <c r="F755" i="1"/>
  <c r="F6290" i="1"/>
  <c r="G5511" i="1"/>
  <c r="K754" i="1"/>
  <c r="L753" i="1"/>
  <c r="M753" i="1" s="1"/>
  <c r="M10951" i="1"/>
  <c r="L4745" i="1"/>
  <c r="M4745" i="1" s="1"/>
  <c r="K4746" i="1"/>
  <c r="L1527" i="1"/>
  <c r="M1527" i="1" s="1"/>
  <c r="K1528" i="1"/>
  <c r="K8188" i="1"/>
  <c r="L8187" i="1"/>
  <c r="M8187" i="1" s="1"/>
  <c r="H2974" i="1"/>
  <c r="H85" i="1"/>
  <c r="F625" i="1"/>
  <c r="L7628" i="1"/>
  <c r="M7628" i="1" s="1"/>
  <c r="K7629" i="1"/>
  <c r="M8854" i="1"/>
  <c r="G4187" i="1"/>
  <c r="F4188" i="1" s="1"/>
  <c r="M10065" i="1"/>
  <c r="F2506" i="1"/>
  <c r="K3077" i="1"/>
  <c r="L3076" i="1"/>
  <c r="M3076" i="1" s="1"/>
  <c r="K9393" i="1"/>
  <c r="L9392" i="1"/>
  <c r="M9392" i="1" s="1"/>
  <c r="K3526" i="1"/>
  <c r="L3525" i="1"/>
  <c r="M3525" i="1" s="1"/>
  <c r="L2306" i="1"/>
  <c r="M2306" i="1" s="1"/>
  <c r="K2307" i="1"/>
  <c r="H6063" i="1"/>
  <c r="K8405" i="1"/>
  <c r="L8404" i="1"/>
  <c r="M8404" i="1" s="1"/>
  <c r="H7074" i="1"/>
  <c r="G3078" i="1"/>
  <c r="G1309" i="1"/>
  <c r="F1310" i="1" s="1"/>
  <c r="G7741" i="1"/>
  <c r="H7404" i="1"/>
  <c r="H7858" i="1"/>
  <c r="G7858" i="1"/>
  <c r="F7859" i="1" s="1"/>
  <c r="K4841" i="1"/>
  <c r="M9076" i="1"/>
  <c r="H2308" i="1"/>
  <c r="G2308" i="1"/>
  <c r="F2309" i="1" s="1"/>
  <c r="H420" i="1"/>
  <c r="G4296" i="1"/>
  <c r="H10615" i="1"/>
  <c r="H4412" i="1"/>
  <c r="H5748" i="1"/>
  <c r="G7968" i="1"/>
  <c r="G1412" i="1"/>
  <c r="F1413" i="1" s="1"/>
  <c r="G520" i="1"/>
  <c r="F521" i="1"/>
  <c r="L4411" i="1"/>
  <c r="M4411" i="1" s="1"/>
  <c r="K4412" i="1"/>
  <c r="L6063" i="1"/>
  <c r="M6063" i="1" s="1"/>
  <c r="K6064" i="1"/>
  <c r="L4634" i="1"/>
  <c r="M4634" i="1" s="1"/>
  <c r="K4635" i="1"/>
  <c r="L5080" i="1"/>
  <c r="M5080" i="1" s="1"/>
  <c r="K5081" i="1"/>
  <c r="K6744" i="1"/>
  <c r="L6743" i="1"/>
  <c r="M6743" i="1" s="1"/>
  <c r="H6289" i="1"/>
  <c r="M5510" i="1"/>
  <c r="F10952" i="1"/>
  <c r="L10742" i="1"/>
  <c r="M10742" i="1" s="1"/>
  <c r="K10743" i="1"/>
  <c r="F5191" i="1"/>
  <c r="L5407" i="1"/>
  <c r="M5407" i="1" s="1"/>
  <c r="K5408" i="1"/>
  <c r="L8631" i="1"/>
  <c r="M8631" i="1" s="1"/>
  <c r="K8632" i="1"/>
  <c r="L850" i="1"/>
  <c r="M850" i="1" s="1"/>
  <c r="K851" i="1"/>
  <c r="L3973" i="1"/>
  <c r="M3973" i="1" s="1"/>
  <c r="K3974" i="1"/>
  <c r="L3840" i="1"/>
  <c r="M3840" i="1" s="1"/>
  <c r="L7856" i="1"/>
  <c r="M7856" i="1" s="1"/>
  <c r="K7857" i="1"/>
  <c r="L2751" i="1"/>
  <c r="M2751" i="1" s="1"/>
  <c r="K2752" i="1"/>
  <c r="F3527" i="1"/>
  <c r="H10742" i="1"/>
  <c r="F8189" i="1"/>
  <c r="H7299" i="1"/>
  <c r="F8961" i="1"/>
  <c r="M7740" i="1"/>
  <c r="F195" i="1"/>
  <c r="H9076" i="1"/>
  <c r="F9742" i="1"/>
  <c r="F10616" i="1"/>
  <c r="F4636" i="1"/>
  <c r="F9186" i="1"/>
  <c r="H10295" i="1"/>
  <c r="G7524" i="1" l="1"/>
  <c r="F7525" i="1"/>
  <c r="H7524" i="1"/>
  <c r="H2976" i="1"/>
  <c r="G2976" i="1"/>
  <c r="G7859" i="1"/>
  <c r="F7860" i="1"/>
  <c r="H309" i="1"/>
  <c r="G309" i="1"/>
  <c r="G9854" i="1"/>
  <c r="F9855" i="1"/>
  <c r="G6636" i="1"/>
  <c r="F6637" i="1"/>
  <c r="G10744" i="1"/>
  <c r="F10745" i="1" s="1"/>
  <c r="G8406" i="1"/>
  <c r="F8407" i="1"/>
  <c r="G1195" i="1"/>
  <c r="F1196" i="1"/>
  <c r="H1195" i="1"/>
  <c r="H2309" i="1"/>
  <c r="G2309" i="1"/>
  <c r="F2310" i="1"/>
  <c r="G6965" i="1"/>
  <c r="F6966" i="1" s="1"/>
  <c r="H1413" i="1"/>
  <c r="G1413" i="1"/>
  <c r="F1414" i="1" s="1"/>
  <c r="G5750" i="1"/>
  <c r="F5751" i="1"/>
  <c r="G10067" i="1"/>
  <c r="L9290" i="1"/>
  <c r="H87" i="1"/>
  <c r="G87" i="1"/>
  <c r="F88" i="1"/>
  <c r="H4748" i="1"/>
  <c r="G4748" i="1"/>
  <c r="F4749" i="1"/>
  <c r="H5303" i="1"/>
  <c r="G5303" i="1"/>
  <c r="F5304" i="1"/>
  <c r="H1310" i="1"/>
  <c r="G1310" i="1"/>
  <c r="F1311" i="1"/>
  <c r="L6409" i="1"/>
  <c r="G3309" i="1"/>
  <c r="F3310" i="1"/>
  <c r="G4188" i="1"/>
  <c r="F4189" i="1"/>
  <c r="G7631" i="1"/>
  <c r="F7632" i="1"/>
  <c r="G8295" i="1"/>
  <c r="F8296" i="1"/>
  <c r="H8295" i="1"/>
  <c r="G3976" i="1"/>
  <c r="F3977" i="1" s="1"/>
  <c r="H3976" i="1"/>
  <c r="H3196" i="1"/>
  <c r="G3196" i="1"/>
  <c r="L10743" i="1"/>
  <c r="G10952" i="1"/>
  <c r="F10953" i="1" s="1"/>
  <c r="F522" i="1"/>
  <c r="H521" i="1"/>
  <c r="G521" i="1"/>
  <c r="G2506" i="1"/>
  <c r="L7629" i="1"/>
  <c r="M7629" i="1" s="1"/>
  <c r="K7630" i="1"/>
  <c r="G6065" i="1"/>
  <c r="G2417" i="1"/>
  <c r="F2418" i="1"/>
  <c r="G422" i="1"/>
  <c r="F423" i="1"/>
  <c r="L7299" i="1"/>
  <c r="M7299" i="1" s="1"/>
  <c r="K7300" i="1"/>
  <c r="L9511" i="1"/>
  <c r="M9511" i="1" s="1"/>
  <c r="K9512" i="1"/>
  <c r="L3307" i="1"/>
  <c r="M3307" i="1" s="1"/>
  <c r="K3308" i="1"/>
  <c r="K8075" i="1"/>
  <c r="G10178" i="1"/>
  <c r="H10178" i="1"/>
  <c r="F10179" i="1"/>
  <c r="K10853" i="1"/>
  <c r="L10852" i="1"/>
  <c r="M10852" i="1" s="1"/>
  <c r="L10295" i="1"/>
  <c r="M10295" i="1" s="1"/>
  <c r="K10296" i="1"/>
  <c r="L2643" i="1"/>
  <c r="M2643" i="1" s="1"/>
  <c r="K2644" i="1"/>
  <c r="L9185" i="1"/>
  <c r="M9185" i="1" s="1"/>
  <c r="L1308" i="1"/>
  <c r="M1308" i="1" s="1"/>
  <c r="K1309" i="1"/>
  <c r="G195" i="1"/>
  <c r="F196" i="1"/>
  <c r="L4635" i="1"/>
  <c r="M4635" i="1" s="1"/>
  <c r="K520" i="1"/>
  <c r="H7968" i="1"/>
  <c r="H4296" i="1"/>
  <c r="H7741" i="1"/>
  <c r="H3078" i="1"/>
  <c r="L1528" i="1"/>
  <c r="M1528" i="1" s="1"/>
  <c r="K1529" i="1"/>
  <c r="H6290" i="1"/>
  <c r="F6291" i="1"/>
  <c r="G6290" i="1"/>
  <c r="L5968" i="1"/>
  <c r="L1193" i="1"/>
  <c r="M1193" i="1" s="1"/>
  <c r="K1194" i="1"/>
  <c r="K1854" i="1"/>
  <c r="L1853" i="1"/>
  <c r="M1853" i="1" s="1"/>
  <c r="H7175" i="1"/>
  <c r="G7175" i="1"/>
  <c r="L9853" i="1"/>
  <c r="K9854" i="1"/>
  <c r="G2194" i="1"/>
  <c r="F2195" i="1" s="1"/>
  <c r="H4414" i="1"/>
  <c r="G4414" i="1"/>
  <c r="F4415" i="1"/>
  <c r="L2505" i="1"/>
  <c r="M2505" i="1" s="1"/>
  <c r="K2506" i="1"/>
  <c r="L2861" i="1"/>
  <c r="M2861" i="1" s="1"/>
  <c r="K2862" i="1"/>
  <c r="L4082" i="1"/>
  <c r="M4082" i="1" s="1"/>
  <c r="K4083" i="1"/>
  <c r="G8076" i="1"/>
  <c r="H3750" i="1"/>
  <c r="G3750" i="1"/>
  <c r="F3751" i="1"/>
  <c r="F1067" i="1"/>
  <c r="G1066" i="1"/>
  <c r="L6634" i="1"/>
  <c r="M6634" i="1" s="1"/>
  <c r="K6635" i="1"/>
  <c r="G4973" i="1"/>
  <c r="F4974" i="1" s="1"/>
  <c r="H4973" i="1"/>
  <c r="F9637" i="1"/>
  <c r="H9636" i="1"/>
  <c r="G9636" i="1"/>
  <c r="L4186" i="1"/>
  <c r="M4186" i="1" s="1"/>
  <c r="K4187" i="1"/>
  <c r="H3419" i="1"/>
  <c r="G3419" i="1"/>
  <c r="F3420" i="1"/>
  <c r="H2863" i="1"/>
  <c r="G2863" i="1"/>
  <c r="F2864" i="1"/>
  <c r="G7076" i="1"/>
  <c r="F7077" i="1" s="1"/>
  <c r="G9186" i="1"/>
  <c r="F9187" i="1" s="1"/>
  <c r="L2752" i="1"/>
  <c r="M2752" i="1" s="1"/>
  <c r="K2753" i="1"/>
  <c r="L3974" i="1"/>
  <c r="M3974" i="1" s="1"/>
  <c r="K3975" i="1"/>
  <c r="L5408" i="1"/>
  <c r="M5408" i="1" s="1"/>
  <c r="K5409" i="1"/>
  <c r="H520" i="1"/>
  <c r="L2307" i="1"/>
  <c r="M2307" i="1" s="1"/>
  <c r="K2308" i="1"/>
  <c r="F626" i="1"/>
  <c r="G625" i="1"/>
  <c r="G755" i="1"/>
  <c r="H755" i="1" s="1"/>
  <c r="F756" i="1"/>
  <c r="H6064" i="1"/>
  <c r="H2416" i="1"/>
  <c r="H421" i="1"/>
  <c r="K10178" i="1"/>
  <c r="L10177" i="1"/>
  <c r="M10177" i="1" s="1"/>
  <c r="F9394" i="1"/>
  <c r="L85" i="1"/>
  <c r="M85" i="1" s="1"/>
  <c r="K86" i="1"/>
  <c r="L7173" i="1"/>
  <c r="M7173" i="1" s="1"/>
  <c r="K7174" i="1"/>
  <c r="H6635" i="1"/>
  <c r="L8293" i="1"/>
  <c r="M8293" i="1" s="1"/>
  <c r="K8294" i="1"/>
  <c r="K4525" i="1"/>
  <c r="L4524" i="1"/>
  <c r="M4524" i="1" s="1"/>
  <c r="H6745" i="1"/>
  <c r="G6745" i="1"/>
  <c r="F6746" i="1"/>
  <c r="G9291" i="1"/>
  <c r="F9292" i="1"/>
  <c r="G1970" i="1"/>
  <c r="F1971" i="1" s="1"/>
  <c r="H2079" i="1"/>
  <c r="G2079" i="1"/>
  <c r="K4296" i="1"/>
  <c r="L4295" i="1"/>
  <c r="M4295" i="1" s="1"/>
  <c r="H5855" i="1"/>
  <c r="G5855" i="1"/>
  <c r="F5856" i="1"/>
  <c r="H10521" i="1"/>
  <c r="G10521" i="1"/>
  <c r="G1640" i="1"/>
  <c r="F1641" i="1" s="1"/>
  <c r="G9957" i="1"/>
  <c r="F9958" i="1" s="1"/>
  <c r="G1530" i="1"/>
  <c r="F1531" i="1" s="1"/>
  <c r="H3195" i="1"/>
  <c r="G7301" i="1"/>
  <c r="F7302" i="1" s="1"/>
  <c r="G4636" i="1"/>
  <c r="F4637" i="1" s="1"/>
  <c r="G8189" i="1"/>
  <c r="F8190" i="1" s="1"/>
  <c r="L9393" i="1"/>
  <c r="M9393" i="1" s="1"/>
  <c r="K8523" i="1"/>
  <c r="L8522" i="1"/>
  <c r="M8522" i="1" s="1"/>
  <c r="L9955" i="1"/>
  <c r="M9955" i="1" s="1"/>
  <c r="K9956" i="1"/>
  <c r="K1970" i="1"/>
  <c r="L1969" i="1"/>
  <c r="L5854" i="1"/>
  <c r="K5855" i="1"/>
  <c r="H2193" i="1"/>
  <c r="H4413" i="1"/>
  <c r="L1065" i="1"/>
  <c r="K1066" i="1"/>
  <c r="H10066" i="1"/>
  <c r="K308" i="1"/>
  <c r="H9393" i="1"/>
  <c r="L6964" i="1"/>
  <c r="K6965" i="1"/>
  <c r="G6173" i="1"/>
  <c r="H6173" i="1" s="1"/>
  <c r="G10400" i="1"/>
  <c r="H10400" i="1"/>
  <c r="F10401" i="1"/>
  <c r="L5748" i="1"/>
  <c r="M5748" i="1" s="1"/>
  <c r="K5749" i="1"/>
  <c r="H3749" i="1"/>
  <c r="L6172" i="1"/>
  <c r="M6172" i="1" s="1"/>
  <c r="M9290" i="1"/>
  <c r="M1969" i="1"/>
  <c r="L10520" i="1"/>
  <c r="K10521" i="1"/>
  <c r="K5637" i="1"/>
  <c r="L5636" i="1"/>
  <c r="M5636" i="1" s="1"/>
  <c r="M5854" i="1"/>
  <c r="K7523" i="1"/>
  <c r="M10520" i="1"/>
  <c r="H3418" i="1"/>
  <c r="H2862" i="1"/>
  <c r="H7075" i="1"/>
  <c r="G10616" i="1"/>
  <c r="H10616" i="1" s="1"/>
  <c r="F10617" i="1"/>
  <c r="L851" i="1"/>
  <c r="M851" i="1" s="1"/>
  <c r="K852" i="1"/>
  <c r="H5191" i="1"/>
  <c r="G5191" i="1"/>
  <c r="F5192" i="1"/>
  <c r="K6065" i="1"/>
  <c r="L6064" i="1"/>
  <c r="M6064" i="1" s="1"/>
  <c r="L4412" i="1"/>
  <c r="M4412" i="1" s="1"/>
  <c r="K4413" i="1"/>
  <c r="K755" i="1"/>
  <c r="L754" i="1"/>
  <c r="M754" i="1" s="1"/>
  <c r="L4971" i="1"/>
  <c r="M4971" i="1" s="1"/>
  <c r="K4972" i="1"/>
  <c r="G9513" i="1"/>
  <c r="H9513" i="1"/>
  <c r="F9514" i="1"/>
  <c r="L420" i="1"/>
  <c r="M420" i="1" s="1"/>
  <c r="K421" i="1"/>
  <c r="G3841" i="1"/>
  <c r="K2416" i="1"/>
  <c r="K10400" i="1"/>
  <c r="L10399" i="1"/>
  <c r="M10399" i="1" s="1"/>
  <c r="K2193" i="1"/>
  <c r="M6964" i="1"/>
  <c r="G1855" i="1"/>
  <c r="H1855" i="1" s="1"/>
  <c r="F1856" i="1"/>
  <c r="K10616" i="1"/>
  <c r="L10615" i="1"/>
  <c r="M10615" i="1" s="1"/>
  <c r="G4084" i="1"/>
  <c r="F4085" i="1"/>
  <c r="G6856" i="1"/>
  <c r="F6857" i="1"/>
  <c r="H3527" i="1"/>
  <c r="G3527" i="1"/>
  <c r="F3528" i="1"/>
  <c r="K7858" i="1"/>
  <c r="L7857" i="1"/>
  <c r="M7857" i="1" s="1"/>
  <c r="K6745" i="1"/>
  <c r="L6744" i="1"/>
  <c r="M6744" i="1" s="1"/>
  <c r="L8405" i="1"/>
  <c r="K8406" i="1"/>
  <c r="K3527" i="1"/>
  <c r="L3526" i="1"/>
  <c r="M3526" i="1" s="1"/>
  <c r="L8725" i="1"/>
  <c r="M8725" i="1" s="1"/>
  <c r="G10297" i="1"/>
  <c r="F10298" i="1"/>
  <c r="M10743" i="1"/>
  <c r="L9635" i="1"/>
  <c r="K9636" i="1"/>
  <c r="H6410" i="1"/>
  <c r="G6410" i="1"/>
  <c r="K6410" i="1" s="1"/>
  <c r="F6411" i="1"/>
  <c r="K10066" i="1"/>
  <c r="M9853" i="1"/>
  <c r="L6289" i="1"/>
  <c r="M6289" i="1" s="1"/>
  <c r="K6290" i="1"/>
  <c r="H8726" i="1"/>
  <c r="G8726" i="1"/>
  <c r="G5410" i="1"/>
  <c r="F5411" i="1"/>
  <c r="K3749" i="1"/>
  <c r="K6518" i="1"/>
  <c r="L6517" i="1"/>
  <c r="M6517" i="1" s="1"/>
  <c r="M8405" i="1"/>
  <c r="G5969" i="1"/>
  <c r="H5969" i="1" s="1"/>
  <c r="F5970" i="1"/>
  <c r="G853" i="1"/>
  <c r="F854" i="1"/>
  <c r="G10854" i="1"/>
  <c r="H10854" i="1" s="1"/>
  <c r="H3639" i="1"/>
  <c r="G3639" i="1"/>
  <c r="F3640" i="1"/>
  <c r="H2975" i="1"/>
  <c r="H5302" i="1"/>
  <c r="G2645" i="1"/>
  <c r="F2646" i="1"/>
  <c r="H2645" i="1"/>
  <c r="G9742" i="1"/>
  <c r="F9743" i="1"/>
  <c r="L5081" i="1"/>
  <c r="H1412" i="1"/>
  <c r="H1309" i="1"/>
  <c r="K3078" i="1"/>
  <c r="L3077" i="1"/>
  <c r="M3077" i="1" s="1"/>
  <c r="H4187" i="1"/>
  <c r="K8189" i="1"/>
  <c r="L8188" i="1"/>
  <c r="M8188" i="1" s="1"/>
  <c r="L4746" i="1"/>
  <c r="M4746" i="1" s="1"/>
  <c r="K4747" i="1"/>
  <c r="H5511" i="1"/>
  <c r="H6519" i="1"/>
  <c r="G6519" i="1"/>
  <c r="F6520" i="1"/>
  <c r="H9077" i="1"/>
  <c r="G5638" i="1"/>
  <c r="H5638" i="1" s="1"/>
  <c r="F5639" i="1"/>
  <c r="H10743" i="1"/>
  <c r="H8855" i="1"/>
  <c r="M6409" i="1"/>
  <c r="L8960" i="1"/>
  <c r="M8960" i="1" s="1"/>
  <c r="K7741" i="1"/>
  <c r="H9853" i="1"/>
  <c r="H4842" i="1"/>
  <c r="L624" i="1"/>
  <c r="M624" i="1" s="1"/>
  <c r="K625" i="1"/>
  <c r="L5301" i="1"/>
  <c r="M5301" i="1" s="1"/>
  <c r="K5302" i="1"/>
  <c r="L973" i="1"/>
  <c r="M973" i="1" s="1"/>
  <c r="K974" i="1"/>
  <c r="K3195" i="1"/>
  <c r="L3194" i="1"/>
  <c r="M3194" i="1" s="1"/>
  <c r="H8405" i="1"/>
  <c r="M5968" i="1"/>
  <c r="L9741" i="1"/>
  <c r="M9741" i="1" s="1"/>
  <c r="K9742" i="1"/>
  <c r="K7968" i="1"/>
  <c r="G1749" i="1"/>
  <c r="F1750" i="1" s="1"/>
  <c r="K8855" i="1"/>
  <c r="H4083" i="1"/>
  <c r="G5082" i="1"/>
  <c r="F5083" i="1" s="1"/>
  <c r="K2078" i="1"/>
  <c r="H7406" i="1"/>
  <c r="G7406" i="1"/>
  <c r="G8634" i="1"/>
  <c r="F8635" i="1"/>
  <c r="K5511" i="1"/>
  <c r="H8524" i="1"/>
  <c r="G8524" i="1"/>
  <c r="F8525" i="1"/>
  <c r="H6855" i="1"/>
  <c r="G8961" i="1"/>
  <c r="K8961" i="1" s="1"/>
  <c r="F8962" i="1"/>
  <c r="L8632" i="1"/>
  <c r="M8632" i="1" s="1"/>
  <c r="K8633" i="1"/>
  <c r="F7969" i="1"/>
  <c r="F4297" i="1"/>
  <c r="L4841" i="1"/>
  <c r="M4841" i="1" s="1"/>
  <c r="K4842" i="1"/>
  <c r="F7742" i="1"/>
  <c r="F3079" i="1"/>
  <c r="F5512" i="1"/>
  <c r="K9077" i="1"/>
  <c r="H10296" i="1"/>
  <c r="F9078" i="1"/>
  <c r="L5190" i="1"/>
  <c r="M5190" i="1" s="1"/>
  <c r="K5191" i="1"/>
  <c r="K195" i="1"/>
  <c r="L194" i="1"/>
  <c r="M194" i="1" s="1"/>
  <c r="F8856" i="1"/>
  <c r="L2974" i="1"/>
  <c r="M2974" i="1" s="1"/>
  <c r="K2975" i="1"/>
  <c r="K1412" i="1"/>
  <c r="K7075" i="1"/>
  <c r="L7074" i="1"/>
  <c r="M7074" i="1" s="1"/>
  <c r="L6854" i="1"/>
  <c r="M6854" i="1" s="1"/>
  <c r="K6855" i="1"/>
  <c r="F4843" i="1"/>
  <c r="L1748" i="1"/>
  <c r="K1639" i="1"/>
  <c r="L1638" i="1"/>
  <c r="M1638" i="1" s="1"/>
  <c r="F4526" i="1"/>
  <c r="M1065" i="1"/>
  <c r="M9635" i="1"/>
  <c r="L3637" i="1"/>
  <c r="M3637" i="1" s="1"/>
  <c r="K3638" i="1"/>
  <c r="M1748" i="1"/>
  <c r="L3417" i="1"/>
  <c r="M3417" i="1" s="1"/>
  <c r="K3418" i="1"/>
  <c r="K7405" i="1"/>
  <c r="L7404" i="1"/>
  <c r="M7404" i="1" s="1"/>
  <c r="F2754" i="1"/>
  <c r="M5081" i="1"/>
  <c r="F975" i="1"/>
  <c r="H86" i="1"/>
  <c r="H1194" i="1"/>
  <c r="L6410" i="1" l="1"/>
  <c r="G4637" i="1"/>
  <c r="F4638" i="1"/>
  <c r="H1971" i="1"/>
  <c r="G1971" i="1"/>
  <c r="F1972" i="1"/>
  <c r="G2195" i="1"/>
  <c r="F2196" i="1"/>
  <c r="L8961" i="1"/>
  <c r="G7302" i="1"/>
  <c r="F7303" i="1"/>
  <c r="H7302" i="1"/>
  <c r="G3977" i="1"/>
  <c r="F3978" i="1"/>
  <c r="H3977" i="1"/>
  <c r="G10745" i="1"/>
  <c r="F10746" i="1" s="1"/>
  <c r="G1531" i="1"/>
  <c r="H5083" i="1"/>
  <c r="G5083" i="1"/>
  <c r="F5084" i="1"/>
  <c r="G9958" i="1"/>
  <c r="F9959" i="1" s="1"/>
  <c r="G4974" i="1"/>
  <c r="F4975" i="1" s="1"/>
  <c r="H4974" i="1"/>
  <c r="H10953" i="1"/>
  <c r="F10954" i="1"/>
  <c r="G10953" i="1"/>
  <c r="G1414" i="1"/>
  <c r="F1415" i="1" s="1"/>
  <c r="H1641" i="1"/>
  <c r="G1641" i="1"/>
  <c r="F1642" i="1" s="1"/>
  <c r="G9187" i="1"/>
  <c r="F9188" i="1" s="1"/>
  <c r="H6966" i="1"/>
  <c r="G6966" i="1"/>
  <c r="G1750" i="1"/>
  <c r="F1751" i="1" s="1"/>
  <c r="H8190" i="1"/>
  <c r="G8190" i="1"/>
  <c r="H7077" i="1"/>
  <c r="G7077" i="1"/>
  <c r="F7078" i="1"/>
  <c r="L195" i="1"/>
  <c r="L5511" i="1"/>
  <c r="M5511" i="1" s="1"/>
  <c r="L7968" i="1"/>
  <c r="M7968" i="1" s="1"/>
  <c r="L3078" i="1"/>
  <c r="M3078" i="1" s="1"/>
  <c r="L6290" i="1"/>
  <c r="L4525" i="1"/>
  <c r="M4525" i="1" s="1"/>
  <c r="L86" i="1"/>
  <c r="M86" i="1" s="1"/>
  <c r="K87" i="1"/>
  <c r="L3975" i="1"/>
  <c r="M3975" i="1" s="1"/>
  <c r="K3976" i="1"/>
  <c r="F1068" i="1"/>
  <c r="H1067" i="1"/>
  <c r="G1067" i="1"/>
  <c r="F6292" i="1"/>
  <c r="G6291" i="1"/>
  <c r="L9512" i="1"/>
  <c r="M9512" i="1" s="1"/>
  <c r="K9513" i="1"/>
  <c r="L9077" i="1"/>
  <c r="M9077" i="1" s="1"/>
  <c r="H4297" i="1"/>
  <c r="G4297" i="1"/>
  <c r="F4298" i="1"/>
  <c r="H8635" i="1"/>
  <c r="G8635" i="1"/>
  <c r="F8636" i="1"/>
  <c r="G5639" i="1"/>
  <c r="F5640" i="1"/>
  <c r="H5639" i="1"/>
  <c r="H10298" i="1"/>
  <c r="G10298" i="1"/>
  <c r="F10299" i="1"/>
  <c r="H6857" i="1"/>
  <c r="G6857" i="1"/>
  <c r="F6858" i="1"/>
  <c r="G4085" i="1"/>
  <c r="F4086" i="1" s="1"/>
  <c r="G1856" i="1"/>
  <c r="H1856" i="1" s="1"/>
  <c r="K10401" i="1"/>
  <c r="L10400" i="1"/>
  <c r="L2416" i="1"/>
  <c r="M2416" i="1" s="1"/>
  <c r="K2417" i="1"/>
  <c r="G9514" i="1"/>
  <c r="H9514" i="1" s="1"/>
  <c r="F9515" i="1"/>
  <c r="L852" i="1"/>
  <c r="M852" i="1" s="1"/>
  <c r="K853" i="1"/>
  <c r="K5638" i="1"/>
  <c r="L5637" i="1"/>
  <c r="M5637" i="1" s="1"/>
  <c r="G10401" i="1"/>
  <c r="F10402" i="1" s="1"/>
  <c r="H10401" i="1"/>
  <c r="H9292" i="1"/>
  <c r="G9292" i="1"/>
  <c r="F9293" i="1"/>
  <c r="K8295" i="1"/>
  <c r="L8294" i="1"/>
  <c r="M8294" i="1" s="1"/>
  <c r="G626" i="1"/>
  <c r="H626" i="1" s="1"/>
  <c r="F9638" i="1"/>
  <c r="H9637" i="1"/>
  <c r="G9637" i="1"/>
  <c r="L2506" i="1"/>
  <c r="L1854" i="1"/>
  <c r="M1854" i="1" s="1"/>
  <c r="K1855" i="1"/>
  <c r="G196" i="1"/>
  <c r="F197" i="1"/>
  <c r="L2644" i="1"/>
  <c r="M2644" i="1" s="1"/>
  <c r="K2645" i="1"/>
  <c r="G10179" i="1"/>
  <c r="H10179" i="1" s="1"/>
  <c r="G423" i="1"/>
  <c r="F424" i="1" s="1"/>
  <c r="M2506" i="1"/>
  <c r="K10952" i="1"/>
  <c r="G4189" i="1"/>
  <c r="F4190" i="1" s="1"/>
  <c r="G5751" i="1"/>
  <c r="F5752" i="1" s="1"/>
  <c r="G6637" i="1"/>
  <c r="F6638" i="1" s="1"/>
  <c r="G2754" i="1"/>
  <c r="F2755" i="1" s="1"/>
  <c r="K1640" i="1"/>
  <c r="L1639" i="1"/>
  <c r="M1639" i="1" s="1"/>
  <c r="L6855" i="1"/>
  <c r="M6855" i="1" s="1"/>
  <c r="K6856" i="1"/>
  <c r="L5191" i="1"/>
  <c r="F5513" i="1"/>
  <c r="G5512" i="1"/>
  <c r="H7969" i="1"/>
  <c r="G7969" i="1"/>
  <c r="F7970" i="1"/>
  <c r="H8525" i="1"/>
  <c r="G8525" i="1"/>
  <c r="F8526" i="1"/>
  <c r="H5082" i="1"/>
  <c r="L9742" i="1"/>
  <c r="L4747" i="1"/>
  <c r="M4747" i="1" s="1"/>
  <c r="K4748" i="1"/>
  <c r="K5082" i="1"/>
  <c r="G2646" i="1"/>
  <c r="F2647" i="1"/>
  <c r="H2646" i="1"/>
  <c r="G5970" i="1"/>
  <c r="F5971" i="1" s="1"/>
  <c r="L10066" i="1"/>
  <c r="M10066" i="1" s="1"/>
  <c r="K10067" i="1"/>
  <c r="K3841" i="1"/>
  <c r="L4972" i="1"/>
  <c r="M4972" i="1" s="1"/>
  <c r="K4973" i="1"/>
  <c r="L4413" i="1"/>
  <c r="M4413" i="1" s="1"/>
  <c r="K4414" i="1"/>
  <c r="L10521" i="1"/>
  <c r="M10521" i="1" s="1"/>
  <c r="L5855" i="1"/>
  <c r="H8189" i="1"/>
  <c r="H9957" i="1"/>
  <c r="H5856" i="1"/>
  <c r="G5856" i="1"/>
  <c r="L2753" i="1"/>
  <c r="M2753" i="1" s="1"/>
  <c r="K2754" i="1"/>
  <c r="H7076" i="1"/>
  <c r="G3420" i="1"/>
  <c r="F3421" i="1"/>
  <c r="F8077" i="1"/>
  <c r="H2194" i="1"/>
  <c r="L1529" i="1"/>
  <c r="M1529" i="1" s="1"/>
  <c r="K1530" i="1"/>
  <c r="L520" i="1"/>
  <c r="M520" i="1" s="1"/>
  <c r="K521" i="1"/>
  <c r="M195" i="1"/>
  <c r="L10296" i="1"/>
  <c r="M10296" i="1" s="1"/>
  <c r="K10297" i="1"/>
  <c r="F6066" i="1"/>
  <c r="H2506" i="1"/>
  <c r="H10952" i="1"/>
  <c r="H1311" i="1"/>
  <c r="G1311" i="1"/>
  <c r="F1312" i="1"/>
  <c r="H4749" i="1"/>
  <c r="G4749" i="1"/>
  <c r="F4750" i="1"/>
  <c r="G88" i="1"/>
  <c r="F89" i="1"/>
  <c r="G1196" i="1"/>
  <c r="H1196" i="1"/>
  <c r="H10744" i="1"/>
  <c r="L3638" i="1"/>
  <c r="M3638" i="1" s="1"/>
  <c r="K3639" i="1"/>
  <c r="K1749" i="1"/>
  <c r="L2975" i="1"/>
  <c r="M2975" i="1" s="1"/>
  <c r="K2976" i="1"/>
  <c r="L8633" i="1"/>
  <c r="M8633" i="1" s="1"/>
  <c r="K8634" i="1"/>
  <c r="H8634" i="1"/>
  <c r="K3196" i="1"/>
  <c r="L3195" i="1"/>
  <c r="M3195" i="1" s="1"/>
  <c r="L625" i="1"/>
  <c r="M625" i="1" s="1"/>
  <c r="K626" i="1"/>
  <c r="L7741" i="1"/>
  <c r="M7741" i="1" s="1"/>
  <c r="K6519" i="1"/>
  <c r="L6518" i="1"/>
  <c r="M6518" i="1" s="1"/>
  <c r="H10297" i="1"/>
  <c r="H6856" i="1"/>
  <c r="H4084" i="1"/>
  <c r="H3841" i="1"/>
  <c r="K6173" i="1"/>
  <c r="M10400" i="1"/>
  <c r="K8524" i="1"/>
  <c r="L8523" i="1"/>
  <c r="M8523" i="1" s="1"/>
  <c r="M5855" i="1"/>
  <c r="H9291" i="1"/>
  <c r="H9394" i="1"/>
  <c r="G9394" i="1"/>
  <c r="H8076" i="1"/>
  <c r="L4083" i="1"/>
  <c r="M4083" i="1" s="1"/>
  <c r="K4084" i="1"/>
  <c r="L9854" i="1"/>
  <c r="L1194" i="1"/>
  <c r="M1194" i="1" s="1"/>
  <c r="K1195" i="1"/>
  <c r="H195" i="1"/>
  <c r="K9186" i="1"/>
  <c r="H422" i="1"/>
  <c r="H6065" i="1"/>
  <c r="F2507" i="1"/>
  <c r="K10744" i="1"/>
  <c r="H4188" i="1"/>
  <c r="H5750" i="1"/>
  <c r="H6636" i="1"/>
  <c r="G7860" i="1"/>
  <c r="F7861" i="1" s="1"/>
  <c r="G7525" i="1"/>
  <c r="H7525" i="1"/>
  <c r="L7405" i="1"/>
  <c r="M7405" i="1" s="1"/>
  <c r="K7406" i="1"/>
  <c r="L8855" i="1"/>
  <c r="M8855" i="1" s="1"/>
  <c r="L974" i="1"/>
  <c r="M974" i="1" s="1"/>
  <c r="L3749" i="1"/>
  <c r="M3749" i="1" s="1"/>
  <c r="K3750" i="1"/>
  <c r="K9637" i="1"/>
  <c r="L9636" i="1"/>
  <c r="L3527" i="1"/>
  <c r="F3842" i="1"/>
  <c r="F6174" i="1"/>
  <c r="K309" i="1"/>
  <c r="L308" i="1"/>
  <c r="M308" i="1" s="1"/>
  <c r="G6746" i="1"/>
  <c r="F6747" i="1"/>
  <c r="G756" i="1"/>
  <c r="H756" i="1"/>
  <c r="F757" i="1"/>
  <c r="L2308" i="1"/>
  <c r="M2308" i="1" s="1"/>
  <c r="K2309" i="1"/>
  <c r="G4415" i="1"/>
  <c r="F4416" i="1"/>
  <c r="L7300" i="1"/>
  <c r="M7300" i="1" s="1"/>
  <c r="K7301" i="1"/>
  <c r="K9291" i="1"/>
  <c r="G8407" i="1"/>
  <c r="F8408" i="1"/>
  <c r="G9855" i="1"/>
  <c r="F9856" i="1" s="1"/>
  <c r="L3418" i="1"/>
  <c r="M3418" i="1" s="1"/>
  <c r="K3419" i="1"/>
  <c r="H4526" i="1"/>
  <c r="G4526" i="1"/>
  <c r="F4527" i="1"/>
  <c r="K7076" i="1"/>
  <c r="L7075" i="1"/>
  <c r="M7075" i="1" s="1"/>
  <c r="G9078" i="1"/>
  <c r="F9079" i="1"/>
  <c r="H9078" i="1"/>
  <c r="H3079" i="1"/>
  <c r="G3079" i="1"/>
  <c r="F3080" i="1"/>
  <c r="H8962" i="1"/>
  <c r="G8962" i="1"/>
  <c r="K8962" i="1" s="1"/>
  <c r="F8963" i="1"/>
  <c r="K8190" i="1"/>
  <c r="L8189" i="1"/>
  <c r="M8189" i="1" s="1"/>
  <c r="G9743" i="1"/>
  <c r="F9744" i="1"/>
  <c r="G854" i="1"/>
  <c r="F855" i="1"/>
  <c r="G5411" i="1"/>
  <c r="H5411" i="1" s="1"/>
  <c r="K8726" i="1"/>
  <c r="L8406" i="1"/>
  <c r="K8407" i="1"/>
  <c r="K7859" i="1"/>
  <c r="L7858" i="1"/>
  <c r="M7858" i="1" s="1"/>
  <c r="L10616" i="1"/>
  <c r="K2194" i="1"/>
  <c r="L2193" i="1"/>
  <c r="M2193" i="1" s="1"/>
  <c r="L421" i="1"/>
  <c r="M421" i="1" s="1"/>
  <c r="K422" i="1"/>
  <c r="L6065" i="1"/>
  <c r="M6065" i="1" s="1"/>
  <c r="G10617" i="1"/>
  <c r="H10617" i="1"/>
  <c r="F10618" i="1"/>
  <c r="K7524" i="1"/>
  <c r="L7523" i="1"/>
  <c r="M7523" i="1" s="1"/>
  <c r="K1971" i="1"/>
  <c r="L1970" i="1"/>
  <c r="H4636" i="1"/>
  <c r="K5969" i="1"/>
  <c r="L8075" i="1"/>
  <c r="M8075" i="1" s="1"/>
  <c r="K8076" i="1"/>
  <c r="L3308" i="1"/>
  <c r="M3308" i="1" s="1"/>
  <c r="K3309" i="1"/>
  <c r="G2418" i="1"/>
  <c r="F2419" i="1" s="1"/>
  <c r="G522" i="1"/>
  <c r="F523" i="1"/>
  <c r="G7632" i="1"/>
  <c r="H7632" i="1" s="1"/>
  <c r="F7633" i="1"/>
  <c r="G3310" i="1"/>
  <c r="F3311" i="1"/>
  <c r="H6965" i="1"/>
  <c r="M8406" i="1"/>
  <c r="M9854" i="1"/>
  <c r="H7859" i="1"/>
  <c r="G975" i="1"/>
  <c r="F976" i="1"/>
  <c r="G8856" i="1"/>
  <c r="H8856" i="1"/>
  <c r="F8857" i="1"/>
  <c r="G7742" i="1"/>
  <c r="K7742" i="1" s="1"/>
  <c r="F7743" i="1"/>
  <c r="M8961" i="1"/>
  <c r="F7407" i="1"/>
  <c r="H1749" i="1"/>
  <c r="L5302" i="1"/>
  <c r="M5302" i="1" s="1"/>
  <c r="K5303" i="1"/>
  <c r="G6520" i="1"/>
  <c r="F6521" i="1" s="1"/>
  <c r="M9742" i="1"/>
  <c r="H3640" i="1"/>
  <c r="G3640" i="1"/>
  <c r="F3641" i="1" s="1"/>
  <c r="F8727" i="1"/>
  <c r="G6411" i="1"/>
  <c r="F6412" i="1" s="1"/>
  <c r="H3528" i="1"/>
  <c r="G3528" i="1"/>
  <c r="F3529" i="1" s="1"/>
  <c r="L755" i="1"/>
  <c r="M755" i="1" s="1"/>
  <c r="K756" i="1"/>
  <c r="H5192" i="1"/>
  <c r="G5192" i="1"/>
  <c r="F5193" i="1" s="1"/>
  <c r="M10616" i="1"/>
  <c r="L1066" i="1"/>
  <c r="K1067" i="1"/>
  <c r="K4297" i="1"/>
  <c r="L4296" i="1"/>
  <c r="M4296" i="1" s="1"/>
  <c r="M1970" i="1"/>
  <c r="K10179" i="1"/>
  <c r="L10178" i="1"/>
  <c r="M10178" i="1" s="1"/>
  <c r="K5410" i="1"/>
  <c r="L5409" i="1"/>
  <c r="M5409" i="1" s="1"/>
  <c r="G2864" i="1"/>
  <c r="F2865" i="1" s="1"/>
  <c r="L6635" i="1"/>
  <c r="M6635" i="1" s="1"/>
  <c r="K6636" i="1"/>
  <c r="M1066" i="1"/>
  <c r="H3751" i="1"/>
  <c r="G3751" i="1"/>
  <c r="F3752" i="1"/>
  <c r="L2862" i="1"/>
  <c r="M2862" i="1" s="1"/>
  <c r="K2863" i="1"/>
  <c r="G8296" i="1"/>
  <c r="H8296" i="1"/>
  <c r="F8297" i="1"/>
  <c r="H5304" i="1"/>
  <c r="G5304" i="1"/>
  <c r="F5305" i="1" s="1"/>
  <c r="F10068" i="1"/>
  <c r="H2310" i="1"/>
  <c r="G2310" i="1"/>
  <c r="H8406" i="1"/>
  <c r="H9854" i="1"/>
  <c r="H4843" i="1"/>
  <c r="G4843" i="1"/>
  <c r="L1412" i="1"/>
  <c r="M1412" i="1" s="1"/>
  <c r="K1413" i="1"/>
  <c r="L4842" i="1"/>
  <c r="M4842" i="1" s="1"/>
  <c r="K4843" i="1"/>
  <c r="H8961" i="1"/>
  <c r="L2078" i="1"/>
  <c r="M2078" i="1" s="1"/>
  <c r="K2079" i="1"/>
  <c r="H9742" i="1"/>
  <c r="F10855" i="1"/>
  <c r="H853" i="1"/>
  <c r="H5410" i="1"/>
  <c r="M6410" i="1"/>
  <c r="K6746" i="1"/>
  <c r="L6745" i="1"/>
  <c r="M6745" i="1" s="1"/>
  <c r="M3527" i="1"/>
  <c r="M5191" i="1"/>
  <c r="L5749" i="1"/>
  <c r="M5749" i="1" s="1"/>
  <c r="K5750" i="1"/>
  <c r="L6965" i="1"/>
  <c r="M6965" i="1" s="1"/>
  <c r="K6966" i="1"/>
  <c r="L9956" i="1"/>
  <c r="M9956" i="1" s="1"/>
  <c r="K9957" i="1"/>
  <c r="H7301" i="1"/>
  <c r="H1530" i="1"/>
  <c r="H1640" i="1"/>
  <c r="F10522" i="1"/>
  <c r="F2080" i="1"/>
  <c r="H1970" i="1"/>
  <c r="L7174" i="1"/>
  <c r="M7174" i="1" s="1"/>
  <c r="K7175" i="1"/>
  <c r="H625" i="1"/>
  <c r="H9186" i="1"/>
  <c r="L4187" i="1"/>
  <c r="M4187" i="1" s="1"/>
  <c r="K4188" i="1"/>
  <c r="M9636" i="1"/>
  <c r="H1066" i="1"/>
  <c r="F7176" i="1"/>
  <c r="M6290" i="1"/>
  <c r="K4636" i="1"/>
  <c r="L1309" i="1"/>
  <c r="M1309" i="1" s="1"/>
  <c r="K1310" i="1"/>
  <c r="K10854" i="1"/>
  <c r="L10853" i="1"/>
  <c r="M10853" i="1" s="1"/>
  <c r="H2417" i="1"/>
  <c r="L7630" i="1"/>
  <c r="M7630" i="1" s="1"/>
  <c r="K7631" i="1"/>
  <c r="F3197" i="1"/>
  <c r="H7631" i="1"/>
  <c r="H3309" i="1"/>
  <c r="H10067" i="1"/>
  <c r="F310" i="1"/>
  <c r="F2977" i="1"/>
  <c r="G5305" i="1" l="1"/>
  <c r="F5306" i="1"/>
  <c r="G7861" i="1"/>
  <c r="F7862" i="1"/>
  <c r="G10402" i="1"/>
  <c r="H10402" i="1"/>
  <c r="F10403" i="1"/>
  <c r="G1751" i="1"/>
  <c r="F1752" i="1" s="1"/>
  <c r="G10746" i="1"/>
  <c r="F10747" i="1"/>
  <c r="L7742" i="1"/>
  <c r="G2419" i="1"/>
  <c r="F2420" i="1"/>
  <c r="G5752" i="1"/>
  <c r="G4086" i="1"/>
  <c r="F4087" i="1"/>
  <c r="G4975" i="1"/>
  <c r="F4976" i="1" s="1"/>
  <c r="H4975" i="1"/>
  <c r="H6521" i="1"/>
  <c r="G6521" i="1"/>
  <c r="F6522" i="1"/>
  <c r="G9856" i="1"/>
  <c r="F9857" i="1"/>
  <c r="H9856" i="1"/>
  <c r="G4190" i="1"/>
  <c r="F4191" i="1" s="1"/>
  <c r="G1642" i="1"/>
  <c r="F1643" i="1"/>
  <c r="H9959" i="1"/>
  <c r="G9959" i="1"/>
  <c r="F9960" i="1"/>
  <c r="G2865" i="1"/>
  <c r="G3529" i="1"/>
  <c r="F3530" i="1"/>
  <c r="L8962" i="1"/>
  <c r="G9188" i="1"/>
  <c r="F9189" i="1" s="1"/>
  <c r="G1415" i="1"/>
  <c r="F1416" i="1" s="1"/>
  <c r="G424" i="1"/>
  <c r="F425" i="1"/>
  <c r="H6412" i="1"/>
  <c r="G6412" i="1"/>
  <c r="F6413" i="1"/>
  <c r="G5971" i="1"/>
  <c r="H5971" i="1"/>
  <c r="F5972" i="1"/>
  <c r="H2755" i="1"/>
  <c r="G2755" i="1"/>
  <c r="F2756" i="1"/>
  <c r="G5193" i="1"/>
  <c r="F5194" i="1" s="1"/>
  <c r="H3641" i="1"/>
  <c r="G3641" i="1"/>
  <c r="F3642" i="1"/>
  <c r="H6638" i="1"/>
  <c r="G6638" i="1"/>
  <c r="F6639" i="1"/>
  <c r="G3197" i="1"/>
  <c r="F3198" i="1" s="1"/>
  <c r="L4636" i="1"/>
  <c r="M4636" i="1" s="1"/>
  <c r="K4637" i="1"/>
  <c r="G10522" i="1"/>
  <c r="G7407" i="1"/>
  <c r="F7408" i="1" s="1"/>
  <c r="H7407" i="1"/>
  <c r="K10617" i="1"/>
  <c r="F5412" i="1"/>
  <c r="L1195" i="1"/>
  <c r="M1195" i="1" s="1"/>
  <c r="K1196" i="1"/>
  <c r="K9394" i="1"/>
  <c r="L8634" i="1"/>
  <c r="M8634" i="1" s="1"/>
  <c r="K8635" i="1"/>
  <c r="H6066" i="1"/>
  <c r="F6067" i="1"/>
  <c r="G6066" i="1"/>
  <c r="L4973" i="1"/>
  <c r="M4973" i="1" s="1"/>
  <c r="K4974" i="1"/>
  <c r="L3841" i="1"/>
  <c r="M3841" i="1" s="1"/>
  <c r="L2645" i="1"/>
  <c r="M2645" i="1" s="1"/>
  <c r="K2646" i="1"/>
  <c r="L2417" i="1"/>
  <c r="M2417" i="1" s="1"/>
  <c r="K2418" i="1"/>
  <c r="G10954" i="1"/>
  <c r="L10854" i="1"/>
  <c r="M10854" i="1" s="1"/>
  <c r="L4188" i="1"/>
  <c r="M4188" i="1" s="1"/>
  <c r="K4189" i="1"/>
  <c r="L7175" i="1"/>
  <c r="M7175" i="1" s="1"/>
  <c r="L5750" i="1"/>
  <c r="M5750" i="1" s="1"/>
  <c r="K5751" i="1"/>
  <c r="G10855" i="1"/>
  <c r="K10855" i="1" s="1"/>
  <c r="H10855" i="1"/>
  <c r="L4843" i="1"/>
  <c r="M4843" i="1"/>
  <c r="G8297" i="1"/>
  <c r="F8298" i="1"/>
  <c r="H8297" i="1"/>
  <c r="L2863" i="1"/>
  <c r="M2863" i="1" s="1"/>
  <c r="K2864" i="1"/>
  <c r="L3309" i="1"/>
  <c r="M3309" i="1" s="1"/>
  <c r="K3310" i="1"/>
  <c r="H9743" i="1"/>
  <c r="L2309" i="1"/>
  <c r="M2309" i="1" s="1"/>
  <c r="K2310" i="1"/>
  <c r="F3843" i="1"/>
  <c r="G3842" i="1"/>
  <c r="K3528" i="1"/>
  <c r="F9395" i="1"/>
  <c r="H1312" i="1"/>
  <c r="G1312" i="1"/>
  <c r="F1313" i="1"/>
  <c r="H8077" i="1"/>
  <c r="F8078" i="1"/>
  <c r="G8077" i="1"/>
  <c r="L10067" i="1"/>
  <c r="M10067" i="1" s="1"/>
  <c r="H7970" i="1"/>
  <c r="G7970" i="1"/>
  <c r="F7971" i="1"/>
  <c r="F9639" i="1"/>
  <c r="G9638" i="1"/>
  <c r="G4298" i="1"/>
  <c r="F4299" i="1"/>
  <c r="F1069" i="1"/>
  <c r="G1068" i="1"/>
  <c r="H5084" i="1"/>
  <c r="G5084" i="1"/>
  <c r="F5085" i="1"/>
  <c r="H1531" i="1"/>
  <c r="G3978" i="1"/>
  <c r="F3979" i="1"/>
  <c r="H3978" i="1"/>
  <c r="G7303" i="1"/>
  <c r="F7304" i="1" s="1"/>
  <c r="G4638" i="1"/>
  <c r="G7176" i="1"/>
  <c r="K7176" i="1" s="1"/>
  <c r="L10179" i="1"/>
  <c r="G7743" i="1"/>
  <c r="F7744" i="1" s="1"/>
  <c r="H976" i="1"/>
  <c r="G976" i="1"/>
  <c r="F977" i="1"/>
  <c r="F524" i="1"/>
  <c r="H523" i="1"/>
  <c r="G523" i="1"/>
  <c r="L1971" i="1"/>
  <c r="L422" i="1"/>
  <c r="M422" i="1" s="1"/>
  <c r="K423" i="1"/>
  <c r="K7860" i="1"/>
  <c r="L7859" i="1"/>
  <c r="M7859" i="1" s="1"/>
  <c r="L3419" i="1"/>
  <c r="M3419" i="1" s="1"/>
  <c r="K3420" i="1"/>
  <c r="G8408" i="1"/>
  <c r="F8409" i="1"/>
  <c r="H4416" i="1"/>
  <c r="G4416" i="1"/>
  <c r="F4417" i="1"/>
  <c r="L626" i="1"/>
  <c r="K9743" i="1"/>
  <c r="H2754" i="1"/>
  <c r="H4189" i="1"/>
  <c r="H423" i="1"/>
  <c r="L853" i="1"/>
  <c r="M853" i="1" s="1"/>
  <c r="K854" i="1"/>
  <c r="K4526" i="1"/>
  <c r="L7631" i="1"/>
  <c r="M7631" i="1" s="1"/>
  <c r="K7632" i="1"/>
  <c r="F4844" i="1"/>
  <c r="G10068" i="1"/>
  <c r="F10069" i="1"/>
  <c r="H10068" i="1"/>
  <c r="G3752" i="1"/>
  <c r="F3753" i="1"/>
  <c r="H2864" i="1"/>
  <c r="K4298" i="1"/>
  <c r="L4297" i="1"/>
  <c r="M4297" i="1" s="1"/>
  <c r="H6411" i="1"/>
  <c r="H6520" i="1"/>
  <c r="M7742" i="1"/>
  <c r="G3311" i="1"/>
  <c r="F3312" i="1" s="1"/>
  <c r="L8076" i="1"/>
  <c r="M8076" i="1" s="1"/>
  <c r="K8077" i="1"/>
  <c r="L8407" i="1"/>
  <c r="M8407" i="1" s="1"/>
  <c r="K8408" i="1"/>
  <c r="H855" i="1"/>
  <c r="G855" i="1"/>
  <c r="F856" i="1"/>
  <c r="L8190" i="1"/>
  <c r="M8190" i="1" s="1"/>
  <c r="H9079" i="1"/>
  <c r="G9079" i="1"/>
  <c r="F9080" i="1"/>
  <c r="G757" i="1"/>
  <c r="H757" i="1" s="1"/>
  <c r="G6747" i="1"/>
  <c r="L9637" i="1"/>
  <c r="K9638" i="1"/>
  <c r="K8856" i="1"/>
  <c r="L7406" i="1"/>
  <c r="M7406" i="1" s="1"/>
  <c r="K7407" i="1"/>
  <c r="H7860" i="1"/>
  <c r="K9855" i="1"/>
  <c r="L2976" i="1"/>
  <c r="M2976" i="1" s="1"/>
  <c r="G89" i="1"/>
  <c r="F90" i="1" s="1"/>
  <c r="L521" i="1"/>
  <c r="M521" i="1" s="1"/>
  <c r="K522" i="1"/>
  <c r="H3421" i="1"/>
  <c r="G3421" i="1"/>
  <c r="F3422" i="1" s="1"/>
  <c r="G2647" i="1"/>
  <c r="F2648" i="1"/>
  <c r="H2647" i="1"/>
  <c r="L6856" i="1"/>
  <c r="M6856" i="1" s="1"/>
  <c r="K6857" i="1"/>
  <c r="H197" i="1"/>
  <c r="G197" i="1"/>
  <c r="F198" i="1"/>
  <c r="L8295" i="1"/>
  <c r="M8295" i="1" s="1"/>
  <c r="K8296" i="1"/>
  <c r="K10402" i="1"/>
  <c r="L10401" i="1"/>
  <c r="G5640" i="1"/>
  <c r="G6292" i="1"/>
  <c r="K3079" i="1"/>
  <c r="G7078" i="1"/>
  <c r="G2196" i="1"/>
  <c r="F2197" i="1" s="1"/>
  <c r="H4637" i="1"/>
  <c r="L1310" i="1"/>
  <c r="M1310" i="1" s="1"/>
  <c r="K1311" i="1"/>
  <c r="H7742" i="1"/>
  <c r="H975" i="1"/>
  <c r="H522" i="1"/>
  <c r="K7525" i="1"/>
  <c r="L7524" i="1"/>
  <c r="M7524" i="1" s="1"/>
  <c r="G8963" i="1"/>
  <c r="F8964" i="1" s="1"/>
  <c r="H8407" i="1"/>
  <c r="H4415" i="1"/>
  <c r="L10744" i="1"/>
  <c r="M10744" i="1" s="1"/>
  <c r="K10745" i="1"/>
  <c r="L4084" i="1"/>
  <c r="M4084" i="1" s="1"/>
  <c r="K4085" i="1"/>
  <c r="K6520" i="1"/>
  <c r="L6519" i="1"/>
  <c r="M6519" i="1" s="1"/>
  <c r="K10953" i="1"/>
  <c r="L10952" i="1"/>
  <c r="M10952" i="1" s="1"/>
  <c r="F10180" i="1"/>
  <c r="H9293" i="1"/>
  <c r="G9293" i="1"/>
  <c r="F9294" i="1"/>
  <c r="H4085" i="1"/>
  <c r="G10299" i="1"/>
  <c r="F10300" i="1"/>
  <c r="H6291" i="1"/>
  <c r="K7969" i="1"/>
  <c r="H9187" i="1"/>
  <c r="H10745" i="1"/>
  <c r="L9957" i="1"/>
  <c r="M9957" i="1" s="1"/>
  <c r="K9958" i="1"/>
  <c r="K6747" i="1"/>
  <c r="L6746" i="1"/>
  <c r="M6746" i="1" s="1"/>
  <c r="G8727" i="1"/>
  <c r="L5303" i="1"/>
  <c r="M5303" i="1" s="1"/>
  <c r="K5304" i="1"/>
  <c r="H3310" i="1"/>
  <c r="L8726" i="1"/>
  <c r="M8726" i="1" s="1"/>
  <c r="K8727" i="1"/>
  <c r="H854" i="1"/>
  <c r="M8962" i="1"/>
  <c r="H6746" i="1"/>
  <c r="L309" i="1"/>
  <c r="M309" i="1" s="1"/>
  <c r="L9186" i="1"/>
  <c r="M9186" i="1" s="1"/>
  <c r="K9187" i="1"/>
  <c r="L6173" i="1"/>
  <c r="M6173" i="1" s="1"/>
  <c r="H88" i="1"/>
  <c r="L1530" i="1"/>
  <c r="M1530" i="1" s="1"/>
  <c r="K1531" i="1"/>
  <c r="H3420" i="1"/>
  <c r="L4414" i="1"/>
  <c r="M4414" i="1" s="1"/>
  <c r="K4415" i="1"/>
  <c r="L5082" i="1"/>
  <c r="M5082" i="1" s="1"/>
  <c r="K5083" i="1"/>
  <c r="H5512" i="1"/>
  <c r="H196" i="1"/>
  <c r="K5639" i="1"/>
  <c r="L5638" i="1"/>
  <c r="M5638" i="1" s="1"/>
  <c r="K9078" i="1"/>
  <c r="L9513" i="1"/>
  <c r="M9513" i="1" s="1"/>
  <c r="K9514" i="1"/>
  <c r="H2195" i="1"/>
  <c r="H2977" i="1"/>
  <c r="G2977" i="1"/>
  <c r="F2978" i="1"/>
  <c r="L2079" i="1"/>
  <c r="M2079" i="1" s="1"/>
  <c r="L5410" i="1"/>
  <c r="M5410" i="1" s="1"/>
  <c r="K5411" i="1"/>
  <c r="L1067" i="1"/>
  <c r="K1068" i="1"/>
  <c r="G8857" i="1"/>
  <c r="F8858" i="1"/>
  <c r="H8857" i="1"/>
  <c r="G7633" i="1"/>
  <c r="F7634" i="1"/>
  <c r="G10618" i="1"/>
  <c r="F10619" i="1"/>
  <c r="H10618" i="1"/>
  <c r="K2195" i="1"/>
  <c r="L2194" i="1"/>
  <c r="M2194" i="1" s="1"/>
  <c r="K7077" i="1"/>
  <c r="L7076" i="1"/>
  <c r="M7076" i="1" s="1"/>
  <c r="L9291" i="1"/>
  <c r="M9291" i="1" s="1"/>
  <c r="K9292" i="1"/>
  <c r="G6174" i="1"/>
  <c r="L3750" i="1"/>
  <c r="M3750" i="1" s="1"/>
  <c r="K3751" i="1"/>
  <c r="K975" i="1"/>
  <c r="G2507" i="1"/>
  <c r="K8525" i="1"/>
  <c r="L8524" i="1"/>
  <c r="M8524" i="1" s="1"/>
  <c r="K3197" i="1"/>
  <c r="L3196" i="1"/>
  <c r="M3196" i="1" s="1"/>
  <c r="L1749" i="1"/>
  <c r="M1749" i="1" s="1"/>
  <c r="K1750" i="1"/>
  <c r="H4750" i="1"/>
  <c r="G4750" i="1"/>
  <c r="F4751" i="1"/>
  <c r="L4748" i="1"/>
  <c r="M4748" i="1" s="1"/>
  <c r="K4749" i="1"/>
  <c r="G8526" i="1"/>
  <c r="F8527" i="1" s="1"/>
  <c r="F5514" i="1"/>
  <c r="G5513" i="1"/>
  <c r="K1641" i="1"/>
  <c r="L1640" i="1"/>
  <c r="M1640" i="1" s="1"/>
  <c r="M10179" i="1"/>
  <c r="M626" i="1"/>
  <c r="G9515" i="1"/>
  <c r="H9515" i="1" s="1"/>
  <c r="G6858" i="1"/>
  <c r="F6859" i="1" s="1"/>
  <c r="H8636" i="1"/>
  <c r="G8636" i="1"/>
  <c r="F8637" i="1"/>
  <c r="L87" i="1"/>
  <c r="M87" i="1" s="1"/>
  <c r="K88" i="1"/>
  <c r="K5512" i="1"/>
  <c r="K196" i="1"/>
  <c r="H1750" i="1"/>
  <c r="H1414" i="1"/>
  <c r="H9958" i="1"/>
  <c r="H1972" i="1"/>
  <c r="G1972" i="1"/>
  <c r="K1972" i="1" s="1"/>
  <c r="F1973" i="1"/>
  <c r="K6411" i="1"/>
  <c r="G310" i="1"/>
  <c r="F311" i="1" s="1"/>
  <c r="H2080" i="1"/>
  <c r="G2080" i="1"/>
  <c r="F2081" i="1"/>
  <c r="L6966" i="1"/>
  <c r="M6966" i="1" s="1"/>
  <c r="L1413" i="1"/>
  <c r="M1413" i="1" s="1"/>
  <c r="K1414" i="1"/>
  <c r="F2311" i="1"/>
  <c r="L6636" i="1"/>
  <c r="M6636" i="1" s="1"/>
  <c r="K6637" i="1"/>
  <c r="L756" i="1"/>
  <c r="M756" i="1" s="1"/>
  <c r="K757" i="1"/>
  <c r="H2418" i="1"/>
  <c r="K5970" i="1"/>
  <c r="L5969" i="1"/>
  <c r="M5969" i="1" s="1"/>
  <c r="G9744" i="1"/>
  <c r="F9745" i="1" s="1"/>
  <c r="H3080" i="1"/>
  <c r="G3080" i="1"/>
  <c r="F3081" i="1"/>
  <c r="G4527" i="1"/>
  <c r="F4528" i="1"/>
  <c r="H9855" i="1"/>
  <c r="L7301" i="1"/>
  <c r="M7301" i="1" s="1"/>
  <c r="K7302" i="1"/>
  <c r="F7526" i="1"/>
  <c r="L3639" i="1"/>
  <c r="M3639" i="1" s="1"/>
  <c r="K3640" i="1"/>
  <c r="F1197" i="1"/>
  <c r="L10297" i="1"/>
  <c r="M10297" i="1" s="1"/>
  <c r="K10298" i="1"/>
  <c r="L2754" i="1"/>
  <c r="M2754" i="1" s="1"/>
  <c r="K2755" i="1"/>
  <c r="F5857" i="1"/>
  <c r="K5856" i="1"/>
  <c r="H5970" i="1"/>
  <c r="K5192" i="1"/>
  <c r="H6637" i="1"/>
  <c r="H5751" i="1"/>
  <c r="L1855" i="1"/>
  <c r="M1855" i="1" s="1"/>
  <c r="K1856" i="1"/>
  <c r="M9637" i="1"/>
  <c r="F627" i="1"/>
  <c r="M10401" i="1"/>
  <c r="F1857" i="1"/>
  <c r="M1067" i="1"/>
  <c r="L3976" i="1"/>
  <c r="M3976" i="1" s="1"/>
  <c r="K3977" i="1"/>
  <c r="K6291" i="1"/>
  <c r="F8191" i="1"/>
  <c r="F6967" i="1"/>
  <c r="F1532" i="1"/>
  <c r="M1971" i="1"/>
  <c r="G7408" i="1" l="1"/>
  <c r="F7409" i="1" s="1"/>
  <c r="G9189" i="1"/>
  <c r="F9190" i="1"/>
  <c r="L7176" i="1"/>
  <c r="L1972" i="1"/>
  <c r="G2197" i="1"/>
  <c r="F2198" i="1"/>
  <c r="G3422" i="1"/>
  <c r="F3423" i="1"/>
  <c r="G7304" i="1"/>
  <c r="F7305" i="1" s="1"/>
  <c r="H7304" i="1"/>
  <c r="G5194" i="1"/>
  <c r="F5195" i="1"/>
  <c r="H4191" i="1"/>
  <c r="G4191" i="1"/>
  <c r="F4192" i="1"/>
  <c r="H3198" i="1"/>
  <c r="G3198" i="1"/>
  <c r="G4976" i="1"/>
  <c r="F4977" i="1" s="1"/>
  <c r="H4976" i="1"/>
  <c r="H3312" i="1"/>
  <c r="G3312" i="1"/>
  <c r="F3313" i="1"/>
  <c r="H6859" i="1"/>
  <c r="G6859" i="1"/>
  <c r="F6860" i="1"/>
  <c r="G8527" i="1"/>
  <c r="F8528" i="1"/>
  <c r="H8964" i="1"/>
  <c r="G8964" i="1"/>
  <c r="F8965" i="1"/>
  <c r="G90" i="1"/>
  <c r="F91" i="1" s="1"/>
  <c r="L10855" i="1"/>
  <c r="H1752" i="1"/>
  <c r="G1752" i="1"/>
  <c r="F1753" i="1"/>
  <c r="H9745" i="1"/>
  <c r="G9745" i="1"/>
  <c r="F9746" i="1"/>
  <c r="H311" i="1"/>
  <c r="G311" i="1"/>
  <c r="G7744" i="1"/>
  <c r="F7745" i="1"/>
  <c r="G1416" i="1"/>
  <c r="F1417" i="1"/>
  <c r="H6967" i="1"/>
  <c r="G6967" i="1"/>
  <c r="F6968" i="1"/>
  <c r="L2755" i="1"/>
  <c r="G3081" i="1"/>
  <c r="F3082" i="1"/>
  <c r="K197" i="1"/>
  <c r="L196" i="1"/>
  <c r="M196" i="1" s="1"/>
  <c r="H8637" i="1"/>
  <c r="G8637" i="1"/>
  <c r="F9516" i="1"/>
  <c r="G5514" i="1"/>
  <c r="K2196" i="1"/>
  <c r="L2195" i="1"/>
  <c r="M2195" i="1" s="1"/>
  <c r="L1531" i="1"/>
  <c r="M1531" i="1" s="1"/>
  <c r="K6174" i="1"/>
  <c r="L6747" i="1"/>
  <c r="G10180" i="1"/>
  <c r="L10745" i="1"/>
  <c r="M10745" i="1" s="1"/>
  <c r="K10746" i="1"/>
  <c r="M6747" i="1"/>
  <c r="H9080" i="1"/>
  <c r="G9080" i="1"/>
  <c r="F9081" i="1"/>
  <c r="K4527" i="1"/>
  <c r="L4526" i="1"/>
  <c r="M4526" i="1" s="1"/>
  <c r="L9743" i="1"/>
  <c r="M9743" i="1" s="1"/>
  <c r="K9744" i="1"/>
  <c r="L3420" i="1"/>
  <c r="M3420" i="1" s="1"/>
  <c r="K3421" i="1"/>
  <c r="K10522" i="1"/>
  <c r="L4637" i="1"/>
  <c r="M4637" i="1" s="1"/>
  <c r="K4638" i="1"/>
  <c r="H3642" i="1"/>
  <c r="G3642" i="1"/>
  <c r="F3643" i="1"/>
  <c r="K8963" i="1"/>
  <c r="G6522" i="1"/>
  <c r="F6523" i="1" s="1"/>
  <c r="G8191" i="1"/>
  <c r="F8192" i="1"/>
  <c r="L3977" i="1"/>
  <c r="M3977" i="1" s="1"/>
  <c r="K3978" i="1"/>
  <c r="L1856" i="1"/>
  <c r="M1856" i="1" s="1"/>
  <c r="L5970" i="1"/>
  <c r="M5970" i="1" s="1"/>
  <c r="K5971" i="1"/>
  <c r="K5513" i="1"/>
  <c r="L5512" i="1"/>
  <c r="M5512" i="1" s="1"/>
  <c r="L5411" i="1"/>
  <c r="M5411" i="1" s="1"/>
  <c r="L5083" i="1"/>
  <c r="M5083" i="1" s="1"/>
  <c r="K5084" i="1"/>
  <c r="L9958" i="1"/>
  <c r="M9958" i="1" s="1"/>
  <c r="K9959" i="1"/>
  <c r="K6521" i="1"/>
  <c r="L6520" i="1"/>
  <c r="M6520" i="1" s="1"/>
  <c r="H7078" i="1"/>
  <c r="F6293" i="1"/>
  <c r="L7407" i="1"/>
  <c r="K7408" i="1"/>
  <c r="H6747" i="1"/>
  <c r="L8408" i="1"/>
  <c r="L7632" i="1"/>
  <c r="M7632" i="1" s="1"/>
  <c r="K7633" i="1"/>
  <c r="H4638" i="1"/>
  <c r="K3529" i="1"/>
  <c r="L3528" i="1"/>
  <c r="M3528" i="1" s="1"/>
  <c r="F10856" i="1"/>
  <c r="H10522" i="1"/>
  <c r="G5972" i="1"/>
  <c r="H2865" i="1"/>
  <c r="H5752" i="1"/>
  <c r="G10747" i="1"/>
  <c r="F10748" i="1" s="1"/>
  <c r="G1857" i="1"/>
  <c r="L7302" i="1"/>
  <c r="M7302" i="1" s="1"/>
  <c r="K7303" i="1"/>
  <c r="H2311" i="1"/>
  <c r="G2311" i="1"/>
  <c r="F2312" i="1" s="1"/>
  <c r="L1750" i="1"/>
  <c r="M1750" i="1" s="1"/>
  <c r="K1751" i="1"/>
  <c r="L9292" i="1"/>
  <c r="M9292" i="1" s="1"/>
  <c r="K9293" i="1"/>
  <c r="G10619" i="1"/>
  <c r="F10620" i="1" s="1"/>
  <c r="G8858" i="1"/>
  <c r="F8859" i="1"/>
  <c r="H8858" i="1"/>
  <c r="G2978" i="1"/>
  <c r="F2979" i="1" s="1"/>
  <c r="L9514" i="1"/>
  <c r="M9514" i="1" s="1"/>
  <c r="K9515" i="1"/>
  <c r="K5640" i="1"/>
  <c r="L5639" i="1"/>
  <c r="M5639" i="1" s="1"/>
  <c r="L5304" i="1"/>
  <c r="M5304" i="1" s="1"/>
  <c r="K5305" i="1"/>
  <c r="K7970" i="1"/>
  <c r="L7969" i="1"/>
  <c r="M7969" i="1" s="1"/>
  <c r="G9294" i="1"/>
  <c r="F9295" i="1" s="1"/>
  <c r="K10954" i="1"/>
  <c r="L10953" i="1"/>
  <c r="M10953" i="1" s="1"/>
  <c r="L7525" i="1"/>
  <c r="M7525" i="1" s="1"/>
  <c r="H6292" i="1"/>
  <c r="G198" i="1"/>
  <c r="F199" i="1"/>
  <c r="G2648" i="1"/>
  <c r="F758" i="1"/>
  <c r="G10069" i="1"/>
  <c r="H10069" i="1" s="1"/>
  <c r="H4417" i="1"/>
  <c r="G4417" i="1"/>
  <c r="F4418" i="1"/>
  <c r="H7303" i="1"/>
  <c r="G5085" i="1"/>
  <c r="F5086" i="1" s="1"/>
  <c r="H7971" i="1"/>
  <c r="G7971" i="1"/>
  <c r="F7972" i="1"/>
  <c r="M10855" i="1"/>
  <c r="L2418" i="1"/>
  <c r="M2418" i="1" s="1"/>
  <c r="K2419" i="1"/>
  <c r="L2646" i="1"/>
  <c r="M2646" i="1" s="1"/>
  <c r="K2647" i="1"/>
  <c r="L9394" i="1"/>
  <c r="M9394" i="1" s="1"/>
  <c r="G6413" i="1"/>
  <c r="F6414" i="1" s="1"/>
  <c r="H9960" i="1"/>
  <c r="G9960" i="1"/>
  <c r="G2420" i="1"/>
  <c r="F2421" i="1"/>
  <c r="G1532" i="1"/>
  <c r="F1533" i="1" s="1"/>
  <c r="L10298" i="1"/>
  <c r="M10298" i="1" s="1"/>
  <c r="K10299" i="1"/>
  <c r="L1414" i="1"/>
  <c r="M1414" i="1" s="1"/>
  <c r="K1415" i="1"/>
  <c r="H310" i="1"/>
  <c r="H8526" i="1"/>
  <c r="K3198" i="1"/>
  <c r="L3197" i="1"/>
  <c r="L975" i="1"/>
  <c r="M975" i="1" s="1"/>
  <c r="K976" i="1"/>
  <c r="H2196" i="1"/>
  <c r="H89" i="1"/>
  <c r="K8857" i="1"/>
  <c r="L8856" i="1"/>
  <c r="M8856" i="1" s="1"/>
  <c r="H3311" i="1"/>
  <c r="L4298" i="1"/>
  <c r="H7743" i="1"/>
  <c r="H1068" i="1"/>
  <c r="H9638" i="1"/>
  <c r="G9395" i="1"/>
  <c r="H3842" i="1"/>
  <c r="L2864" i="1"/>
  <c r="M2864" i="1" s="1"/>
  <c r="K2865" i="1"/>
  <c r="L5751" i="1"/>
  <c r="M5751" i="1" s="1"/>
  <c r="K5752" i="1"/>
  <c r="F10955" i="1"/>
  <c r="K3842" i="1"/>
  <c r="K6066" i="1"/>
  <c r="H1415" i="1"/>
  <c r="H9188" i="1"/>
  <c r="H4190" i="1"/>
  <c r="H4087" i="1"/>
  <c r="G4087" i="1"/>
  <c r="F4088" i="1"/>
  <c r="H10746" i="1"/>
  <c r="G1197" i="1"/>
  <c r="H1197" i="1"/>
  <c r="L88" i="1"/>
  <c r="M88" i="1" s="1"/>
  <c r="K89" i="1"/>
  <c r="L4749" i="1"/>
  <c r="M4749" i="1" s="1"/>
  <c r="K4750" i="1"/>
  <c r="L3751" i="1"/>
  <c r="M3751" i="1" s="1"/>
  <c r="K3752" i="1"/>
  <c r="K9079" i="1"/>
  <c r="L9078" i="1"/>
  <c r="M9078" i="1" s="1"/>
  <c r="L9187" i="1"/>
  <c r="M9187" i="1" s="1"/>
  <c r="K9188" i="1"/>
  <c r="G10300" i="1"/>
  <c r="F10301" i="1"/>
  <c r="K3080" i="1"/>
  <c r="L3079" i="1"/>
  <c r="M3079" i="1" s="1"/>
  <c r="L10402" i="1"/>
  <c r="K2977" i="1"/>
  <c r="L9638" i="1"/>
  <c r="M9638" i="1" s="1"/>
  <c r="G4844" i="1"/>
  <c r="M7176" i="1"/>
  <c r="G1069" i="1"/>
  <c r="F9640" i="1"/>
  <c r="H9639" i="1"/>
  <c r="G9639" i="1"/>
  <c r="H8078" i="1"/>
  <c r="F8079" i="1"/>
  <c r="G8078" i="1"/>
  <c r="F3844" i="1"/>
  <c r="H3843" i="1"/>
  <c r="G3843" i="1"/>
  <c r="H10954" i="1"/>
  <c r="F6068" i="1"/>
  <c r="G6067" i="1"/>
  <c r="L1196" i="1"/>
  <c r="M1196" i="1" s="1"/>
  <c r="K1197" i="1"/>
  <c r="M7407" i="1"/>
  <c r="M3197" i="1"/>
  <c r="G3530" i="1"/>
  <c r="F3531" i="1" s="1"/>
  <c r="H2419" i="1"/>
  <c r="H7862" i="1"/>
  <c r="G7862" i="1"/>
  <c r="F7863" i="1"/>
  <c r="L3640" i="1"/>
  <c r="M3640" i="1" s="1"/>
  <c r="K3641" i="1"/>
  <c r="G7526" i="1"/>
  <c r="H7526" i="1" s="1"/>
  <c r="F7527" i="1"/>
  <c r="G4528" i="1"/>
  <c r="F4529" i="1"/>
  <c r="L757" i="1"/>
  <c r="M757" i="1" s="1"/>
  <c r="K6412" i="1"/>
  <c r="L6411" i="1"/>
  <c r="M6411" i="1" s="1"/>
  <c r="K1642" i="1"/>
  <c r="L1641" i="1"/>
  <c r="M1641" i="1" s="1"/>
  <c r="K8526" i="1"/>
  <c r="L8525" i="1"/>
  <c r="M8525" i="1" s="1"/>
  <c r="K2507" i="1"/>
  <c r="K7078" i="1"/>
  <c r="L7077" i="1"/>
  <c r="M7077" i="1" s="1"/>
  <c r="G7634" i="1"/>
  <c r="F7635" i="1"/>
  <c r="L4415" i="1"/>
  <c r="M4415" i="1" s="1"/>
  <c r="K4416" i="1"/>
  <c r="L8727" i="1"/>
  <c r="M8727" i="1" s="1"/>
  <c r="H8727" i="1"/>
  <c r="L1311" i="1"/>
  <c r="M1311" i="1" s="1"/>
  <c r="K1312" i="1"/>
  <c r="H3753" i="1"/>
  <c r="G3753" i="1"/>
  <c r="F3754" i="1"/>
  <c r="L854" i="1"/>
  <c r="M854" i="1" s="1"/>
  <c r="K855" i="1"/>
  <c r="H8409" i="1"/>
  <c r="G8409" i="1"/>
  <c r="F8410" i="1"/>
  <c r="L7860" i="1"/>
  <c r="M7860" i="1" s="1"/>
  <c r="K7861" i="1"/>
  <c r="G524" i="1"/>
  <c r="H7176" i="1"/>
  <c r="G4299" i="1"/>
  <c r="K4299" i="1" s="1"/>
  <c r="F4300" i="1"/>
  <c r="L3310" i="1"/>
  <c r="M3310" i="1" s="1"/>
  <c r="K3311" i="1"/>
  <c r="L4189" i="1"/>
  <c r="M4189" i="1" s="1"/>
  <c r="K4190" i="1"/>
  <c r="L4974" i="1"/>
  <c r="M4974" i="1" s="1"/>
  <c r="K4975" i="1"/>
  <c r="H3197" i="1"/>
  <c r="H5193" i="1"/>
  <c r="G425" i="1"/>
  <c r="F426" i="1"/>
  <c r="G1643" i="1"/>
  <c r="F1644" i="1" s="1"/>
  <c r="H4086" i="1"/>
  <c r="K7743" i="1"/>
  <c r="G10403" i="1"/>
  <c r="F10404" i="1" s="1"/>
  <c r="H10403" i="1"/>
  <c r="G5306" i="1"/>
  <c r="F5307" i="1" s="1"/>
  <c r="L5856" i="1"/>
  <c r="M5856" i="1" s="1"/>
  <c r="H9744" i="1"/>
  <c r="G2081" i="1"/>
  <c r="F2082" i="1"/>
  <c r="H1973" i="1"/>
  <c r="G1973" i="1"/>
  <c r="K1973" i="1" s="1"/>
  <c r="F1974" i="1"/>
  <c r="H6858" i="1"/>
  <c r="G4751" i="1"/>
  <c r="F4752" i="1" s="1"/>
  <c r="H2507" i="1"/>
  <c r="F6175" i="1"/>
  <c r="F8728" i="1"/>
  <c r="H10299" i="1"/>
  <c r="L4085" i="1"/>
  <c r="M4085" i="1" s="1"/>
  <c r="K4086" i="1"/>
  <c r="H8963" i="1"/>
  <c r="H5640" i="1"/>
  <c r="L6857" i="1"/>
  <c r="M6857" i="1" s="1"/>
  <c r="K6858" i="1"/>
  <c r="L522" i="1"/>
  <c r="M522" i="1" s="1"/>
  <c r="K523" i="1"/>
  <c r="K9856" i="1"/>
  <c r="L9855" i="1"/>
  <c r="M9855" i="1" s="1"/>
  <c r="H856" i="1"/>
  <c r="G856" i="1"/>
  <c r="F857" i="1" s="1"/>
  <c r="L8077" i="1"/>
  <c r="M8077" i="1" s="1"/>
  <c r="K8078" i="1"/>
  <c r="M8408" i="1"/>
  <c r="L423" i="1"/>
  <c r="M423" i="1" s="1"/>
  <c r="K424" i="1"/>
  <c r="G977" i="1"/>
  <c r="F978" i="1"/>
  <c r="F7177" i="1"/>
  <c r="G3979" i="1"/>
  <c r="F3980" i="1"/>
  <c r="H3979" i="1"/>
  <c r="M4298" i="1"/>
  <c r="K10068" i="1"/>
  <c r="H1313" i="1"/>
  <c r="G1313" i="1"/>
  <c r="F1314" i="1" s="1"/>
  <c r="G8298" i="1"/>
  <c r="F8299" i="1"/>
  <c r="L8635" i="1"/>
  <c r="M8635" i="1" s="1"/>
  <c r="K8636" i="1"/>
  <c r="H5412" i="1"/>
  <c r="G5412" i="1"/>
  <c r="F5413" i="1"/>
  <c r="G6639" i="1"/>
  <c r="F6640" i="1"/>
  <c r="H2756" i="1"/>
  <c r="G2756" i="1"/>
  <c r="K2756" i="1" s="1"/>
  <c r="F2757" i="1"/>
  <c r="H3529" i="1"/>
  <c r="G9857" i="1"/>
  <c r="F9858" i="1" s="1"/>
  <c r="H1751" i="1"/>
  <c r="H7861" i="1"/>
  <c r="L6291" i="1"/>
  <c r="M6291" i="1" s="1"/>
  <c r="K6292" i="1"/>
  <c r="F628" i="1"/>
  <c r="G627" i="1"/>
  <c r="H627" i="1" s="1"/>
  <c r="L5192" i="1"/>
  <c r="M5192" i="1" s="1"/>
  <c r="K5193" i="1"/>
  <c r="H5857" i="1"/>
  <c r="G5857" i="1"/>
  <c r="F5858" i="1"/>
  <c r="H4527" i="1"/>
  <c r="L6637" i="1"/>
  <c r="M6637" i="1" s="1"/>
  <c r="K6638" i="1"/>
  <c r="M1972" i="1"/>
  <c r="H5513" i="1"/>
  <c r="F2508" i="1"/>
  <c r="H6174" i="1"/>
  <c r="H7633" i="1"/>
  <c r="L1068" i="1"/>
  <c r="M1068" i="1" s="1"/>
  <c r="K1069" i="1"/>
  <c r="K2080" i="1"/>
  <c r="K310" i="1"/>
  <c r="F7079" i="1"/>
  <c r="F5641" i="1"/>
  <c r="K8297" i="1"/>
  <c r="L8296" i="1"/>
  <c r="M8296" i="1" s="1"/>
  <c r="F6748" i="1"/>
  <c r="H3752" i="1"/>
  <c r="H8408" i="1"/>
  <c r="F4639" i="1"/>
  <c r="H4298" i="1"/>
  <c r="L2310" i="1"/>
  <c r="M2310" i="1" s="1"/>
  <c r="K2311" i="1"/>
  <c r="K10618" i="1"/>
  <c r="L10617" i="1"/>
  <c r="M10617" i="1" s="1"/>
  <c r="F10523" i="1"/>
  <c r="M2755" i="1"/>
  <c r="H424" i="1"/>
  <c r="F2866" i="1"/>
  <c r="H1642" i="1"/>
  <c r="F5753" i="1"/>
  <c r="M10402" i="1"/>
  <c r="H5305" i="1"/>
  <c r="G857" i="1" l="1"/>
  <c r="F858" i="1"/>
  <c r="G1644" i="1"/>
  <c r="F1645" i="1"/>
  <c r="L2756" i="1"/>
  <c r="G2979" i="1"/>
  <c r="F2980" i="1"/>
  <c r="G10748" i="1"/>
  <c r="F10749" i="1"/>
  <c r="G4752" i="1"/>
  <c r="F4753" i="1"/>
  <c r="G3531" i="1"/>
  <c r="F3532" i="1"/>
  <c r="G2312" i="1"/>
  <c r="F2313" i="1"/>
  <c r="G4977" i="1"/>
  <c r="F4978" i="1"/>
  <c r="H4977" i="1"/>
  <c r="G5307" i="1"/>
  <c r="F5308" i="1"/>
  <c r="G6414" i="1"/>
  <c r="F6415" i="1"/>
  <c r="G7305" i="1"/>
  <c r="F7306" i="1"/>
  <c r="H7305" i="1"/>
  <c r="G91" i="1"/>
  <c r="F92" i="1"/>
  <c r="L1973" i="1"/>
  <c r="G10404" i="1"/>
  <c r="G1533" i="1"/>
  <c r="F1534" i="1"/>
  <c r="G5086" i="1"/>
  <c r="F5087" i="1"/>
  <c r="G10620" i="1"/>
  <c r="F10621" i="1"/>
  <c r="H10620" i="1"/>
  <c r="G6523" i="1"/>
  <c r="F6524" i="1"/>
  <c r="G9858" i="1"/>
  <c r="F9859" i="1"/>
  <c r="G1314" i="1"/>
  <c r="F1315" i="1" s="1"/>
  <c r="L4299" i="1"/>
  <c r="H9295" i="1"/>
  <c r="G9295" i="1"/>
  <c r="F9296" i="1"/>
  <c r="G7409" i="1"/>
  <c r="F7410" i="1"/>
  <c r="H4639" i="1"/>
  <c r="G4639" i="1"/>
  <c r="F4640" i="1"/>
  <c r="L424" i="1"/>
  <c r="M424" i="1" s="1"/>
  <c r="K425" i="1"/>
  <c r="L6858" i="1"/>
  <c r="M6858" i="1" s="1"/>
  <c r="K6859" i="1"/>
  <c r="K7862" i="1"/>
  <c r="L7861" i="1"/>
  <c r="M7861" i="1" s="1"/>
  <c r="L855" i="1"/>
  <c r="M855" i="1" s="1"/>
  <c r="K856" i="1"/>
  <c r="L2977" i="1"/>
  <c r="M2977" i="1" s="1"/>
  <c r="K2978" i="1"/>
  <c r="K9080" i="1"/>
  <c r="L9079" i="1"/>
  <c r="M9079" i="1" s="1"/>
  <c r="K8858" i="1"/>
  <c r="L8857" i="1"/>
  <c r="M8857" i="1" s="1"/>
  <c r="L3198" i="1"/>
  <c r="L10299" i="1"/>
  <c r="M10299" i="1" s="1"/>
  <c r="K10300" i="1"/>
  <c r="G10856" i="1"/>
  <c r="H10856" i="1" s="1"/>
  <c r="L3421" i="1"/>
  <c r="M3421" i="1" s="1"/>
  <c r="K3422" i="1"/>
  <c r="K4528" i="1"/>
  <c r="L4527" i="1"/>
  <c r="M4527" i="1" s="1"/>
  <c r="K10180" i="1"/>
  <c r="M3198" i="1"/>
  <c r="L2311" i="1"/>
  <c r="K2312" i="1"/>
  <c r="L8297" i="1"/>
  <c r="M8297" i="1" s="1"/>
  <c r="K8298" i="1"/>
  <c r="K311" i="1"/>
  <c r="L310" i="1"/>
  <c r="M310" i="1" s="1"/>
  <c r="L5193" i="1"/>
  <c r="M5193" i="1" s="1"/>
  <c r="K5194" i="1"/>
  <c r="L8078" i="1"/>
  <c r="H2082" i="1"/>
  <c r="G2082" i="1"/>
  <c r="F2083" i="1"/>
  <c r="G7635" i="1"/>
  <c r="K6413" i="1"/>
  <c r="L6412" i="1"/>
  <c r="M6412" i="1" s="1"/>
  <c r="G7527" i="1"/>
  <c r="F7528" i="1"/>
  <c r="H7527" i="1"/>
  <c r="G9640" i="1"/>
  <c r="K4844" i="1"/>
  <c r="K3081" i="1"/>
  <c r="L3080" i="1"/>
  <c r="M3080" i="1" s="1"/>
  <c r="L89" i="1"/>
  <c r="M89" i="1" s="1"/>
  <c r="K90" i="1"/>
  <c r="H2421" i="1"/>
  <c r="G2421" i="1"/>
  <c r="F2422" i="1"/>
  <c r="H199" i="1"/>
  <c r="G199" i="1"/>
  <c r="F200" i="1"/>
  <c r="K7409" i="1"/>
  <c r="L7408" i="1"/>
  <c r="K6522" i="1"/>
  <c r="L6521" i="1"/>
  <c r="M6521" i="1" s="1"/>
  <c r="L5084" i="1"/>
  <c r="M5084" i="1" s="1"/>
  <c r="K5085" i="1"/>
  <c r="L6174" i="1"/>
  <c r="M6174" i="1" s="1"/>
  <c r="H1417" i="1"/>
  <c r="G1417" i="1"/>
  <c r="F1418" i="1"/>
  <c r="H8528" i="1"/>
  <c r="G8528" i="1"/>
  <c r="F8529" i="1"/>
  <c r="G5195" i="1"/>
  <c r="F5196" i="1" s="1"/>
  <c r="M7408" i="1"/>
  <c r="G2866" i="1"/>
  <c r="F2867" i="1" s="1"/>
  <c r="K10619" i="1"/>
  <c r="L10618" i="1"/>
  <c r="M10618" i="1" s="1"/>
  <c r="G5641" i="1"/>
  <c r="F5642" i="1" s="1"/>
  <c r="G2757" i="1"/>
  <c r="F2758" i="1" s="1"/>
  <c r="H5413" i="1"/>
  <c r="G5413" i="1"/>
  <c r="F5414" i="1"/>
  <c r="G3980" i="1"/>
  <c r="F3981" i="1" s="1"/>
  <c r="H4751" i="1"/>
  <c r="H1643" i="1"/>
  <c r="L3311" i="1"/>
  <c r="M3311" i="1" s="1"/>
  <c r="K3312" i="1"/>
  <c r="H8410" i="1"/>
  <c r="G8410" i="1"/>
  <c r="F8411" i="1"/>
  <c r="K8527" i="1"/>
  <c r="L8526" i="1"/>
  <c r="M8526" i="1" s="1"/>
  <c r="G7863" i="1"/>
  <c r="H3530" i="1"/>
  <c r="L1197" i="1"/>
  <c r="M1197" i="1" s="1"/>
  <c r="G3844" i="1"/>
  <c r="H4844" i="1"/>
  <c r="G4088" i="1"/>
  <c r="F4089" i="1" s="1"/>
  <c r="H10955" i="1"/>
  <c r="G10955" i="1"/>
  <c r="F10956" i="1"/>
  <c r="F9396" i="1"/>
  <c r="K9395" i="1"/>
  <c r="H4418" i="1"/>
  <c r="G4418" i="1"/>
  <c r="F4419" i="1"/>
  <c r="G758" i="1"/>
  <c r="H758" i="1"/>
  <c r="F759" i="1"/>
  <c r="K7526" i="1"/>
  <c r="H9294" i="1"/>
  <c r="K5641" i="1"/>
  <c r="L5640" i="1"/>
  <c r="M5640" i="1" s="1"/>
  <c r="H2978" i="1"/>
  <c r="L9293" i="1"/>
  <c r="M9293" i="1" s="1"/>
  <c r="K9294" i="1"/>
  <c r="H10747" i="1"/>
  <c r="K3530" i="1"/>
  <c r="L3529" i="1"/>
  <c r="M3529" i="1" s="1"/>
  <c r="L7633" i="1"/>
  <c r="M7633" i="1" s="1"/>
  <c r="K7634" i="1"/>
  <c r="K1857" i="1"/>
  <c r="H6522" i="1"/>
  <c r="L4638" i="1"/>
  <c r="M4638" i="1" s="1"/>
  <c r="K4639" i="1"/>
  <c r="F9082" i="1"/>
  <c r="H9081" i="1"/>
  <c r="G9081" i="1"/>
  <c r="K1532" i="1"/>
  <c r="G9746" i="1"/>
  <c r="F9747" i="1" s="1"/>
  <c r="G3423" i="1"/>
  <c r="F3424" i="1" s="1"/>
  <c r="H7408" i="1"/>
  <c r="G7079" i="1"/>
  <c r="F7080" i="1" s="1"/>
  <c r="G2508" i="1"/>
  <c r="L6638" i="1"/>
  <c r="M6638" i="1" s="1"/>
  <c r="K6639" i="1"/>
  <c r="H9857" i="1"/>
  <c r="M2756" i="1"/>
  <c r="H2081" i="1"/>
  <c r="H7634" i="1"/>
  <c r="L3641" i="1"/>
  <c r="M3641" i="1" s="1"/>
  <c r="K3642" i="1"/>
  <c r="M8078" i="1"/>
  <c r="H1069" i="1"/>
  <c r="F4845" i="1"/>
  <c r="L3752" i="1"/>
  <c r="M3752" i="1" s="1"/>
  <c r="K3753" i="1"/>
  <c r="L5752" i="1"/>
  <c r="M5752" i="1" s="1"/>
  <c r="H9395" i="1"/>
  <c r="H2420" i="1"/>
  <c r="F10070" i="1"/>
  <c r="H198" i="1"/>
  <c r="L9515" i="1"/>
  <c r="M9515" i="1" s="1"/>
  <c r="K5972" i="1"/>
  <c r="L5971" i="1"/>
  <c r="M5971" i="1" s="1"/>
  <c r="L3978" i="1"/>
  <c r="M3978" i="1" s="1"/>
  <c r="K3979" i="1"/>
  <c r="L10746" i="1"/>
  <c r="M10746" i="1" s="1"/>
  <c r="K10747" i="1"/>
  <c r="H5514" i="1"/>
  <c r="L197" i="1"/>
  <c r="M197" i="1" s="1"/>
  <c r="K198" i="1"/>
  <c r="H1416" i="1"/>
  <c r="H8527" i="1"/>
  <c r="H5194" i="1"/>
  <c r="G6748" i="1"/>
  <c r="F6749" i="1" s="1"/>
  <c r="K627" i="1"/>
  <c r="G7177" i="1"/>
  <c r="K9857" i="1"/>
  <c r="L9856" i="1"/>
  <c r="M9856" i="1" s="1"/>
  <c r="L7743" i="1"/>
  <c r="M7743" i="1" s="1"/>
  <c r="K7744" i="1"/>
  <c r="H8079" i="1"/>
  <c r="G8079" i="1"/>
  <c r="F1070" i="1"/>
  <c r="L9188" i="1"/>
  <c r="M9188" i="1" s="1"/>
  <c r="K9189" i="1"/>
  <c r="L1415" i="1"/>
  <c r="M1415" i="1" s="1"/>
  <c r="K1416" i="1"/>
  <c r="L2647" i="1"/>
  <c r="M2647" i="1" s="1"/>
  <c r="K2648" i="1"/>
  <c r="K7971" i="1"/>
  <c r="L7970" i="1"/>
  <c r="M7970" i="1" s="1"/>
  <c r="M2311" i="1"/>
  <c r="K5514" i="1"/>
  <c r="L5513" i="1"/>
  <c r="M5513" i="1" s="1"/>
  <c r="L8963" i="1"/>
  <c r="M8963" i="1" s="1"/>
  <c r="K8964" i="1"/>
  <c r="L10522" i="1"/>
  <c r="M10522" i="1" s="1"/>
  <c r="F5515" i="1"/>
  <c r="G7745" i="1"/>
  <c r="F7746" i="1" s="1"/>
  <c r="H6860" i="1"/>
  <c r="G6860" i="1"/>
  <c r="F6861" i="1"/>
  <c r="G3313" i="1"/>
  <c r="F3314" i="1" s="1"/>
  <c r="H3422" i="1"/>
  <c r="L2080" i="1"/>
  <c r="M2080" i="1" s="1"/>
  <c r="K2081" i="1"/>
  <c r="F629" i="1"/>
  <c r="G628" i="1"/>
  <c r="H628" i="1" s="1"/>
  <c r="H6640" i="1"/>
  <c r="G6640" i="1"/>
  <c r="F6641" i="1"/>
  <c r="L8636" i="1"/>
  <c r="M8636" i="1" s="1"/>
  <c r="K8637" i="1"/>
  <c r="G978" i="1"/>
  <c r="F979" i="1" s="1"/>
  <c r="L523" i="1"/>
  <c r="M523" i="1" s="1"/>
  <c r="K524" i="1"/>
  <c r="G6175" i="1"/>
  <c r="H6175" i="1" s="1"/>
  <c r="H426" i="1"/>
  <c r="G426" i="1"/>
  <c r="F427" i="1"/>
  <c r="H4300" i="1"/>
  <c r="G4300" i="1"/>
  <c r="F4301" i="1"/>
  <c r="L1312" i="1"/>
  <c r="M1312" i="1" s="1"/>
  <c r="K1313" i="1"/>
  <c r="L4416" i="1"/>
  <c r="M4416" i="1" s="1"/>
  <c r="K4417" i="1"/>
  <c r="K7079" i="1"/>
  <c r="L7078" i="1"/>
  <c r="M7078" i="1" s="1"/>
  <c r="K1643" i="1"/>
  <c r="L1642" i="1"/>
  <c r="M1642" i="1" s="1"/>
  <c r="G4529" i="1"/>
  <c r="F4530" i="1" s="1"/>
  <c r="H6068" i="1"/>
  <c r="G6068" i="1"/>
  <c r="F6069" i="1"/>
  <c r="G10301" i="1"/>
  <c r="F10302" i="1" s="1"/>
  <c r="K6067" i="1"/>
  <c r="L6066" i="1"/>
  <c r="M6066" i="1" s="1"/>
  <c r="L2865" i="1"/>
  <c r="M2865" i="1" s="1"/>
  <c r="K2866" i="1"/>
  <c r="L976" i="1"/>
  <c r="M976" i="1" s="1"/>
  <c r="K977" i="1"/>
  <c r="G8859" i="1"/>
  <c r="F8860" i="1"/>
  <c r="H8859" i="1"/>
  <c r="L1751" i="1"/>
  <c r="M1751" i="1" s="1"/>
  <c r="K1752" i="1"/>
  <c r="L7303" i="1"/>
  <c r="M7303" i="1" s="1"/>
  <c r="K7304" i="1"/>
  <c r="K8409" i="1"/>
  <c r="L9959" i="1"/>
  <c r="M9959" i="1" s="1"/>
  <c r="K9960" i="1"/>
  <c r="G8192" i="1"/>
  <c r="F8193" i="1" s="1"/>
  <c r="L9744" i="1"/>
  <c r="M9744" i="1" s="1"/>
  <c r="K9745" i="1"/>
  <c r="K2197" i="1"/>
  <c r="L2196" i="1"/>
  <c r="M2196" i="1" s="1"/>
  <c r="G3082" i="1"/>
  <c r="F3083" i="1" s="1"/>
  <c r="H90" i="1"/>
  <c r="H2198" i="1"/>
  <c r="G2198" i="1"/>
  <c r="F2199" i="1"/>
  <c r="G9190" i="1"/>
  <c r="F9191" i="1" s="1"/>
  <c r="L1069" i="1"/>
  <c r="M1069" i="1" s="1"/>
  <c r="G5858" i="1"/>
  <c r="F5859" i="1" s="1"/>
  <c r="L6292" i="1"/>
  <c r="M6292" i="1" s="1"/>
  <c r="G8299" i="1"/>
  <c r="F8300" i="1" s="1"/>
  <c r="H8299" i="1"/>
  <c r="L10068" i="1"/>
  <c r="M10068" i="1" s="1"/>
  <c r="K10069" i="1"/>
  <c r="F8729" i="1"/>
  <c r="H8728" i="1"/>
  <c r="G8728" i="1"/>
  <c r="G1974" i="1"/>
  <c r="F1975" i="1" s="1"/>
  <c r="H5306" i="1"/>
  <c r="L4975" i="1"/>
  <c r="M4975" i="1" s="1"/>
  <c r="K4976" i="1"/>
  <c r="L4190" i="1"/>
  <c r="M4190" i="1" s="1"/>
  <c r="K4191" i="1"/>
  <c r="M4299" i="1"/>
  <c r="H524" i="1"/>
  <c r="H3754" i="1"/>
  <c r="G3754" i="1"/>
  <c r="F3755" i="1"/>
  <c r="H6067" i="1"/>
  <c r="L4750" i="1"/>
  <c r="M4750" i="1" s="1"/>
  <c r="K4751" i="1"/>
  <c r="H1532" i="1"/>
  <c r="H6413" i="1"/>
  <c r="L2419" i="1"/>
  <c r="M2419" i="1" s="1"/>
  <c r="K2420" i="1"/>
  <c r="G7972" i="1"/>
  <c r="F7973" i="1" s="1"/>
  <c r="H5085" i="1"/>
  <c r="H2648" i="1"/>
  <c r="L5305" i="1"/>
  <c r="M5305" i="1" s="1"/>
  <c r="K5306" i="1"/>
  <c r="F1858" i="1"/>
  <c r="H5972" i="1"/>
  <c r="H6293" i="1"/>
  <c r="F6294" i="1"/>
  <c r="G6293" i="1"/>
  <c r="K5412" i="1"/>
  <c r="K8191" i="1"/>
  <c r="G3643" i="1"/>
  <c r="F3644" i="1" s="1"/>
  <c r="F10181" i="1"/>
  <c r="G9516" i="1"/>
  <c r="H9516" i="1" s="1"/>
  <c r="F9517" i="1"/>
  <c r="H6968" i="1"/>
  <c r="G6968" i="1"/>
  <c r="F6969" i="1" s="1"/>
  <c r="H7744" i="1"/>
  <c r="H1753" i="1"/>
  <c r="G1753" i="1"/>
  <c r="F1754" i="1"/>
  <c r="G8965" i="1"/>
  <c r="F8966" i="1" s="1"/>
  <c r="G4192" i="1"/>
  <c r="H5753" i="1"/>
  <c r="G5753" i="1"/>
  <c r="F5754" i="1"/>
  <c r="G10523" i="1"/>
  <c r="F10524" i="1" s="1"/>
  <c r="H6639" i="1"/>
  <c r="H8298" i="1"/>
  <c r="H977" i="1"/>
  <c r="L4086" i="1"/>
  <c r="M4086" i="1" s="1"/>
  <c r="K4087" i="1"/>
  <c r="M1973" i="1"/>
  <c r="K5857" i="1"/>
  <c r="H425" i="1"/>
  <c r="H4299" i="1"/>
  <c r="F525" i="1"/>
  <c r="L2507" i="1"/>
  <c r="M2507" i="1" s="1"/>
  <c r="K2508" i="1"/>
  <c r="H4528" i="1"/>
  <c r="K9639" i="1"/>
  <c r="K10403" i="1"/>
  <c r="H10300" i="1"/>
  <c r="F1198" i="1"/>
  <c r="L3842" i="1"/>
  <c r="M3842" i="1" s="1"/>
  <c r="K3843" i="1"/>
  <c r="F9961" i="1"/>
  <c r="F2649" i="1"/>
  <c r="K10955" i="1"/>
  <c r="L10954" i="1"/>
  <c r="M10954" i="1" s="1"/>
  <c r="H10619" i="1"/>
  <c r="H1857" i="1"/>
  <c r="F5973" i="1"/>
  <c r="H8191" i="1"/>
  <c r="H10180" i="1"/>
  <c r="F8638" i="1"/>
  <c r="H3081" i="1"/>
  <c r="K6967" i="1"/>
  <c r="F312" i="1"/>
  <c r="F3199" i="1"/>
  <c r="H2197" i="1"/>
  <c r="H9189" i="1"/>
  <c r="G5859" i="1" l="1"/>
  <c r="F5860" i="1"/>
  <c r="G7746" i="1"/>
  <c r="F7747" i="1"/>
  <c r="G4089" i="1"/>
  <c r="F4090" i="1"/>
  <c r="G3981" i="1"/>
  <c r="H2867" i="1"/>
  <c r="G2867" i="1"/>
  <c r="F2868" i="1"/>
  <c r="H8966" i="1"/>
  <c r="G8966" i="1"/>
  <c r="F8967" i="1"/>
  <c r="G8193" i="1"/>
  <c r="F8194" i="1" s="1"/>
  <c r="G6969" i="1"/>
  <c r="F6970" i="1" s="1"/>
  <c r="H9191" i="1"/>
  <c r="G9191" i="1"/>
  <c r="F9192" i="1"/>
  <c r="G7973" i="1"/>
  <c r="F7974" i="1"/>
  <c r="G7080" i="1"/>
  <c r="F7081" i="1"/>
  <c r="H5196" i="1"/>
  <c r="G5196" i="1"/>
  <c r="G10302" i="1"/>
  <c r="F10303" i="1" s="1"/>
  <c r="G9747" i="1"/>
  <c r="F9748" i="1"/>
  <c r="H3644" i="1"/>
  <c r="G3644" i="1"/>
  <c r="F3645" i="1"/>
  <c r="G4530" i="1"/>
  <c r="F4531" i="1"/>
  <c r="G3314" i="1"/>
  <c r="F3315" i="1"/>
  <c r="G10524" i="1"/>
  <c r="F10525" i="1" s="1"/>
  <c r="G3083" i="1"/>
  <c r="F3084" i="1" s="1"/>
  <c r="H2758" i="1"/>
  <c r="G2758" i="1"/>
  <c r="F2759" i="1"/>
  <c r="G1315" i="1"/>
  <c r="F1316" i="1" s="1"/>
  <c r="G1975" i="1"/>
  <c r="F1976" i="1"/>
  <c r="G979" i="1"/>
  <c r="F980" i="1"/>
  <c r="G8300" i="1"/>
  <c r="F8301" i="1" s="1"/>
  <c r="H8300" i="1"/>
  <c r="G6749" i="1"/>
  <c r="F6750" i="1"/>
  <c r="H3424" i="1"/>
  <c r="G3424" i="1"/>
  <c r="F3425" i="1"/>
  <c r="G5642" i="1"/>
  <c r="F5643" i="1"/>
  <c r="H5642" i="1"/>
  <c r="H5754" i="1"/>
  <c r="G5754" i="1"/>
  <c r="F5755" i="1"/>
  <c r="H1754" i="1"/>
  <c r="G1754" i="1"/>
  <c r="G9517" i="1"/>
  <c r="F9518" i="1" s="1"/>
  <c r="H9517" i="1"/>
  <c r="L5412" i="1"/>
  <c r="M5412" i="1" s="1"/>
  <c r="K5413" i="1"/>
  <c r="G1858" i="1"/>
  <c r="F1859" i="1" s="1"/>
  <c r="L2420" i="1"/>
  <c r="M2420" i="1" s="1"/>
  <c r="K2421" i="1"/>
  <c r="H3755" i="1"/>
  <c r="G3755" i="1"/>
  <c r="F3756" i="1"/>
  <c r="L10069" i="1"/>
  <c r="M10069" i="1" s="1"/>
  <c r="L9745" i="1"/>
  <c r="M9745" i="1" s="1"/>
  <c r="K9746" i="1"/>
  <c r="L9960" i="1"/>
  <c r="M9960" i="1" s="1"/>
  <c r="G6069" i="1"/>
  <c r="G6641" i="1"/>
  <c r="F6642" i="1"/>
  <c r="K10523" i="1"/>
  <c r="K7972" i="1"/>
  <c r="L7971" i="1"/>
  <c r="M7971" i="1" s="1"/>
  <c r="K9858" i="1"/>
  <c r="L9857" i="1"/>
  <c r="M9857" i="1" s="1"/>
  <c r="L3642" i="1"/>
  <c r="M3642" i="1" s="1"/>
  <c r="K3643" i="1"/>
  <c r="L7634" i="1"/>
  <c r="M7634" i="1" s="1"/>
  <c r="K7635" i="1"/>
  <c r="H4419" i="1"/>
  <c r="G4419" i="1"/>
  <c r="F4420" i="1" s="1"/>
  <c r="K10620" i="1"/>
  <c r="L10619" i="1"/>
  <c r="M10619" i="1" s="1"/>
  <c r="L5194" i="1"/>
  <c r="M5194" i="1" s="1"/>
  <c r="K5195" i="1"/>
  <c r="K4529" i="1"/>
  <c r="L4528" i="1"/>
  <c r="M4528" i="1" s="1"/>
  <c r="G9859" i="1"/>
  <c r="F9860" i="1"/>
  <c r="H9859" i="1"/>
  <c r="H5087" i="1"/>
  <c r="G5087" i="1"/>
  <c r="F5088" i="1"/>
  <c r="H2313" i="1"/>
  <c r="G2313" i="1"/>
  <c r="G10749" i="1"/>
  <c r="F10750" i="1" s="1"/>
  <c r="G9961" i="1"/>
  <c r="F9962" i="1" s="1"/>
  <c r="H4192" i="1"/>
  <c r="L6067" i="1"/>
  <c r="M6067" i="1" s="1"/>
  <c r="K6068" i="1"/>
  <c r="K1644" i="1"/>
  <c r="L1643" i="1"/>
  <c r="M1643" i="1" s="1"/>
  <c r="F5516" i="1"/>
  <c r="H5515" i="1"/>
  <c r="G5515" i="1"/>
  <c r="L10747" i="1"/>
  <c r="M10747" i="1" s="1"/>
  <c r="K10748" i="1"/>
  <c r="L5972" i="1"/>
  <c r="M5972" i="1" s="1"/>
  <c r="H2508" i="1"/>
  <c r="L1532" i="1"/>
  <c r="M1532" i="1" s="1"/>
  <c r="K1533" i="1"/>
  <c r="L4639" i="1"/>
  <c r="K5642" i="1"/>
  <c r="L5641" i="1"/>
  <c r="H3844" i="1"/>
  <c r="H7863" i="1"/>
  <c r="K6523" i="1"/>
  <c r="L6522" i="1"/>
  <c r="M6522" i="1" s="1"/>
  <c r="L90" i="1"/>
  <c r="M90" i="1" s="1"/>
  <c r="K91" i="1"/>
  <c r="H7635" i="1"/>
  <c r="L3422" i="1"/>
  <c r="M3422" i="1" s="1"/>
  <c r="K3423" i="1"/>
  <c r="K10856" i="1"/>
  <c r="L856" i="1"/>
  <c r="M856" i="1" s="1"/>
  <c r="K857" i="1"/>
  <c r="K1974" i="1"/>
  <c r="G8860" i="1"/>
  <c r="H8860" i="1"/>
  <c r="F8861" i="1"/>
  <c r="G4301" i="1"/>
  <c r="F4302" i="1" s="1"/>
  <c r="L8964" i="1"/>
  <c r="M8964" i="1" s="1"/>
  <c r="K8965" i="1"/>
  <c r="K7177" i="1"/>
  <c r="F2509" i="1"/>
  <c r="F3845" i="1"/>
  <c r="L3312" i="1"/>
  <c r="M3312" i="1" s="1"/>
  <c r="K3313" i="1"/>
  <c r="G8529" i="1"/>
  <c r="F8530" i="1" s="1"/>
  <c r="H2422" i="1"/>
  <c r="G2422" i="1"/>
  <c r="F2423" i="1"/>
  <c r="H9640" i="1"/>
  <c r="G7528" i="1"/>
  <c r="F7529" i="1"/>
  <c r="H7528" i="1"/>
  <c r="G2083" i="1"/>
  <c r="F2084" i="1"/>
  <c r="L10300" i="1"/>
  <c r="M10300" i="1" s="1"/>
  <c r="K10301" i="1"/>
  <c r="G6524" i="1"/>
  <c r="F6525" i="1" s="1"/>
  <c r="H5086" i="1"/>
  <c r="H5308" i="1"/>
  <c r="G5308" i="1"/>
  <c r="F5309" i="1"/>
  <c r="H2312" i="1"/>
  <c r="G3532" i="1"/>
  <c r="F3533" i="1"/>
  <c r="H4753" i="1"/>
  <c r="G4753" i="1"/>
  <c r="H10748" i="1"/>
  <c r="K2757" i="1"/>
  <c r="G1645" i="1"/>
  <c r="F1646" i="1"/>
  <c r="H8638" i="1"/>
  <c r="G8638" i="1"/>
  <c r="H3199" i="1"/>
  <c r="G3199" i="1"/>
  <c r="F3200" i="1"/>
  <c r="K10404" i="1"/>
  <c r="L10403" i="1"/>
  <c r="M10403" i="1" s="1"/>
  <c r="L2508" i="1"/>
  <c r="M2508" i="1" s="1"/>
  <c r="L5857" i="1"/>
  <c r="M5857" i="1" s="1"/>
  <c r="K5858" i="1"/>
  <c r="H3643" i="1"/>
  <c r="K8728" i="1"/>
  <c r="H5858" i="1"/>
  <c r="H3082" i="1"/>
  <c r="L8409" i="1"/>
  <c r="M8409" i="1" s="1"/>
  <c r="K8410" i="1"/>
  <c r="L977" i="1"/>
  <c r="M977" i="1" s="1"/>
  <c r="K978" i="1"/>
  <c r="K7080" i="1"/>
  <c r="L7079" i="1"/>
  <c r="F6176" i="1"/>
  <c r="H978" i="1"/>
  <c r="G1070" i="1"/>
  <c r="H7177" i="1"/>
  <c r="L3753" i="1"/>
  <c r="M3753" i="1" s="1"/>
  <c r="K3754" i="1"/>
  <c r="K3531" i="1"/>
  <c r="L3530" i="1"/>
  <c r="M3530" i="1" s="1"/>
  <c r="K7527" i="1"/>
  <c r="L7526" i="1"/>
  <c r="M7526" i="1" s="1"/>
  <c r="L9395" i="1"/>
  <c r="M9395" i="1" s="1"/>
  <c r="H4088" i="1"/>
  <c r="H2757" i="1"/>
  <c r="H5641" i="1"/>
  <c r="H2866" i="1"/>
  <c r="L7409" i="1"/>
  <c r="F9641" i="1"/>
  <c r="F7411" i="1"/>
  <c r="H7410" i="1"/>
  <c r="G7410" i="1"/>
  <c r="K4300" i="1"/>
  <c r="G1534" i="1"/>
  <c r="F1535" i="1"/>
  <c r="G7306" i="1"/>
  <c r="H2980" i="1"/>
  <c r="G2980" i="1"/>
  <c r="G2649" i="1"/>
  <c r="F2650" i="1" s="1"/>
  <c r="L3843" i="1"/>
  <c r="M3843" i="1" s="1"/>
  <c r="K3844" i="1"/>
  <c r="L9639" i="1"/>
  <c r="M9639" i="1" s="1"/>
  <c r="K9640" i="1"/>
  <c r="G10181" i="1"/>
  <c r="H10181" i="1"/>
  <c r="F10182" i="1"/>
  <c r="K8192" i="1"/>
  <c r="L8191" i="1"/>
  <c r="M8191" i="1" s="1"/>
  <c r="G6294" i="1"/>
  <c r="L4417" i="1"/>
  <c r="M4417" i="1" s="1"/>
  <c r="K4418" i="1"/>
  <c r="L2081" i="1"/>
  <c r="M2081" i="1" s="1"/>
  <c r="K2082" i="1"/>
  <c r="L7744" i="1"/>
  <c r="M7744" i="1" s="1"/>
  <c r="K7745" i="1"/>
  <c r="F7178" i="1"/>
  <c r="K6748" i="1"/>
  <c r="G10070" i="1"/>
  <c r="K8528" i="1"/>
  <c r="L8527" i="1"/>
  <c r="M8527" i="1" s="1"/>
  <c r="H3980" i="1"/>
  <c r="H200" i="1"/>
  <c r="G200" i="1"/>
  <c r="F201" i="1" s="1"/>
  <c r="L311" i="1"/>
  <c r="M311" i="1" s="1"/>
  <c r="L2312" i="1"/>
  <c r="M2312" i="1" s="1"/>
  <c r="K2313" i="1"/>
  <c r="K10181" i="1"/>
  <c r="L10180" i="1"/>
  <c r="M10180" i="1" s="1"/>
  <c r="K9081" i="1"/>
  <c r="L9080" i="1"/>
  <c r="M9080" i="1" s="1"/>
  <c r="K7863" i="1"/>
  <c r="L7862" i="1"/>
  <c r="M7862" i="1" s="1"/>
  <c r="L6859" i="1"/>
  <c r="M6859" i="1" s="1"/>
  <c r="K6860" i="1"/>
  <c r="M7409" i="1"/>
  <c r="H6523" i="1"/>
  <c r="H5307" i="1"/>
  <c r="H3531" i="1"/>
  <c r="H4752" i="1"/>
  <c r="H1644" i="1"/>
  <c r="L4087" i="1"/>
  <c r="M4087" i="1" s="1"/>
  <c r="K4088" i="1"/>
  <c r="L4751" i="1"/>
  <c r="M4751" i="1" s="1"/>
  <c r="K4752" i="1"/>
  <c r="L4191" i="1"/>
  <c r="M4191" i="1" s="1"/>
  <c r="K4192" i="1"/>
  <c r="H1974" i="1"/>
  <c r="H8729" i="1"/>
  <c r="G8729" i="1"/>
  <c r="H9190" i="1"/>
  <c r="K2198" i="1"/>
  <c r="L2197" i="1"/>
  <c r="M2197" i="1" s="1"/>
  <c r="H8192" i="1"/>
  <c r="H3313" i="1"/>
  <c r="H7745" i="1"/>
  <c r="L2648" i="1"/>
  <c r="M2648" i="1" s="1"/>
  <c r="K2649" i="1"/>
  <c r="F8080" i="1"/>
  <c r="H6748" i="1"/>
  <c r="K199" i="1"/>
  <c r="L198" i="1"/>
  <c r="M198" i="1" s="1"/>
  <c r="H9746" i="1"/>
  <c r="G9082" i="1"/>
  <c r="F9083" i="1" s="1"/>
  <c r="K1858" i="1"/>
  <c r="L1857" i="1"/>
  <c r="M1857" i="1" s="1"/>
  <c r="L9294" i="1"/>
  <c r="M9294" i="1" s="1"/>
  <c r="K9295" i="1"/>
  <c r="G759" i="1"/>
  <c r="F760" i="1"/>
  <c r="H759" i="1"/>
  <c r="G9396" i="1"/>
  <c r="K9396" i="1" s="1"/>
  <c r="M5641" i="1"/>
  <c r="K6414" i="1"/>
  <c r="L6413" i="1"/>
  <c r="M6413" i="1" s="1"/>
  <c r="K8299" i="1"/>
  <c r="L8298" i="1"/>
  <c r="M8298" i="1" s="1"/>
  <c r="H7409" i="1"/>
  <c r="H1533" i="1"/>
  <c r="H92" i="1"/>
  <c r="G92" i="1"/>
  <c r="F93" i="1"/>
  <c r="H6415" i="1"/>
  <c r="G6415" i="1"/>
  <c r="F6416" i="1" s="1"/>
  <c r="H2979" i="1"/>
  <c r="G858" i="1"/>
  <c r="F859" i="1" s="1"/>
  <c r="H525" i="1"/>
  <c r="G525" i="1"/>
  <c r="H2199" i="1"/>
  <c r="G2199" i="1"/>
  <c r="F2200" i="1"/>
  <c r="L2866" i="1"/>
  <c r="M2866" i="1" s="1"/>
  <c r="K2867" i="1"/>
  <c r="L1313" i="1"/>
  <c r="M1313" i="1" s="1"/>
  <c r="K1314" i="1"/>
  <c r="H427" i="1"/>
  <c r="G427" i="1"/>
  <c r="L524" i="1"/>
  <c r="M524" i="1" s="1"/>
  <c r="L8637" i="1"/>
  <c r="M8637" i="1" s="1"/>
  <c r="K8638" i="1"/>
  <c r="F630" i="1"/>
  <c r="G629" i="1"/>
  <c r="H6861" i="1"/>
  <c r="G6861" i="1"/>
  <c r="F6862" i="1"/>
  <c r="L3979" i="1"/>
  <c r="M3979" i="1" s="1"/>
  <c r="K3980" i="1"/>
  <c r="H4845" i="1"/>
  <c r="G4845" i="1"/>
  <c r="L6639" i="1"/>
  <c r="M6639" i="1" s="1"/>
  <c r="K6640" i="1"/>
  <c r="M7079" i="1"/>
  <c r="H10956" i="1"/>
  <c r="G10956" i="1"/>
  <c r="F10957" i="1" s="1"/>
  <c r="H8411" i="1"/>
  <c r="G8411" i="1"/>
  <c r="F8412" i="1" s="1"/>
  <c r="H5414" i="1"/>
  <c r="G5414" i="1"/>
  <c r="F5415" i="1"/>
  <c r="H1418" i="1"/>
  <c r="G1418" i="1"/>
  <c r="K6175" i="1"/>
  <c r="L5085" i="1"/>
  <c r="M5085" i="1" s="1"/>
  <c r="K5086" i="1"/>
  <c r="K3082" i="1"/>
  <c r="L3081" i="1"/>
  <c r="M3081" i="1" s="1"/>
  <c r="L2978" i="1"/>
  <c r="M2978" i="1" s="1"/>
  <c r="K2979" i="1"/>
  <c r="L425" i="1"/>
  <c r="M425" i="1" s="1"/>
  <c r="K426" i="1"/>
  <c r="G4640" i="1"/>
  <c r="F4641" i="1"/>
  <c r="H9296" i="1"/>
  <c r="G9296" i="1"/>
  <c r="H1314" i="1"/>
  <c r="G10621" i="1"/>
  <c r="H10621" i="1" s="1"/>
  <c r="F10405" i="1"/>
  <c r="G4978" i="1"/>
  <c r="F4979" i="1"/>
  <c r="H4978" i="1"/>
  <c r="G312" i="1"/>
  <c r="K312" i="1" s="1"/>
  <c r="F313" i="1"/>
  <c r="L6967" i="1"/>
  <c r="M6967" i="1" s="1"/>
  <c r="K6968" i="1"/>
  <c r="G5973" i="1"/>
  <c r="F5974" i="1" s="1"/>
  <c r="H5973" i="1"/>
  <c r="L10955" i="1"/>
  <c r="M10955" i="1" s="1"/>
  <c r="G1198" i="1"/>
  <c r="F1199" i="1" s="1"/>
  <c r="H10523" i="1"/>
  <c r="F4193" i="1"/>
  <c r="H8965" i="1"/>
  <c r="L5306" i="1"/>
  <c r="M5306" i="1" s="1"/>
  <c r="K5307" i="1"/>
  <c r="H7972" i="1"/>
  <c r="L4976" i="1"/>
  <c r="M4976" i="1" s="1"/>
  <c r="K4977" i="1"/>
  <c r="K6293" i="1"/>
  <c r="L7304" i="1"/>
  <c r="M7304" i="1" s="1"/>
  <c r="K7305" i="1"/>
  <c r="L1752" i="1"/>
  <c r="M1752" i="1" s="1"/>
  <c r="K1753" i="1"/>
  <c r="H10301" i="1"/>
  <c r="H4529" i="1"/>
  <c r="L5514" i="1"/>
  <c r="M5514" i="1" s="1"/>
  <c r="K5515" i="1"/>
  <c r="L1416" i="1"/>
  <c r="M1416" i="1" s="1"/>
  <c r="K1417" i="1"/>
  <c r="L9189" i="1"/>
  <c r="M9189" i="1" s="1"/>
  <c r="K9190" i="1"/>
  <c r="L627" i="1"/>
  <c r="M627" i="1" s="1"/>
  <c r="K628" i="1"/>
  <c r="K9516" i="1"/>
  <c r="K5753" i="1"/>
  <c r="H7079" i="1"/>
  <c r="H3423" i="1"/>
  <c r="K758" i="1"/>
  <c r="F7864" i="1"/>
  <c r="H5195" i="1"/>
  <c r="L4844" i="1"/>
  <c r="M4844" i="1" s="1"/>
  <c r="K4845" i="1"/>
  <c r="F7636" i="1"/>
  <c r="K8079" i="1"/>
  <c r="F10857" i="1"/>
  <c r="K8859" i="1"/>
  <c r="L8858" i="1"/>
  <c r="M8858" i="1" s="1"/>
  <c r="M4639" i="1"/>
  <c r="H9858" i="1"/>
  <c r="H10404" i="1"/>
  <c r="H91" i="1"/>
  <c r="H6414" i="1"/>
  <c r="H857" i="1"/>
  <c r="G5974" i="1" l="1"/>
  <c r="F5975" i="1"/>
  <c r="H5974" i="1"/>
  <c r="G8412" i="1"/>
  <c r="F8413" i="1"/>
  <c r="G4420" i="1"/>
  <c r="F4421" i="1"/>
  <c r="H3084" i="1"/>
  <c r="G3084" i="1"/>
  <c r="F3085" i="1"/>
  <c r="G6970" i="1"/>
  <c r="F6971" i="1"/>
  <c r="G1859" i="1"/>
  <c r="F1860" i="1"/>
  <c r="H1859" i="1"/>
  <c r="G10525" i="1"/>
  <c r="F10526" i="1"/>
  <c r="H8194" i="1"/>
  <c r="G8194" i="1"/>
  <c r="F8195" i="1"/>
  <c r="H10957" i="1"/>
  <c r="G10957" i="1"/>
  <c r="F10958" i="1"/>
  <c r="G8530" i="1"/>
  <c r="F8531" i="1"/>
  <c r="H4302" i="1"/>
  <c r="G4302" i="1"/>
  <c r="F4303" i="1"/>
  <c r="G1316" i="1"/>
  <c r="F1317" i="1" s="1"/>
  <c r="L9396" i="1"/>
  <c r="G9083" i="1"/>
  <c r="F9084" i="1" s="1"/>
  <c r="G201" i="1"/>
  <c r="F202" i="1" s="1"/>
  <c r="G2650" i="1"/>
  <c r="F2651" i="1"/>
  <c r="H2650" i="1"/>
  <c r="G9962" i="1"/>
  <c r="F9963" i="1"/>
  <c r="H10303" i="1"/>
  <c r="G10303" i="1"/>
  <c r="F10304" i="1"/>
  <c r="L312" i="1"/>
  <c r="H6416" i="1"/>
  <c r="G6416" i="1"/>
  <c r="G1199" i="1"/>
  <c r="F1200" i="1"/>
  <c r="H1199" i="1"/>
  <c r="G10750" i="1"/>
  <c r="F10751" i="1"/>
  <c r="G9518" i="1"/>
  <c r="F9519" i="1"/>
  <c r="H9518" i="1"/>
  <c r="G8301" i="1"/>
  <c r="G6525" i="1"/>
  <c r="F6526" i="1"/>
  <c r="H859" i="1"/>
  <c r="G859" i="1"/>
  <c r="F860" i="1"/>
  <c r="L9516" i="1"/>
  <c r="M9516" i="1" s="1"/>
  <c r="K9517" i="1"/>
  <c r="L1417" i="1"/>
  <c r="M1417" i="1" s="1"/>
  <c r="K1418" i="1"/>
  <c r="L4977" i="1"/>
  <c r="M4977" i="1" s="1"/>
  <c r="K4978" i="1"/>
  <c r="L2979" i="1"/>
  <c r="M2979" i="1" s="1"/>
  <c r="K2980" i="1"/>
  <c r="H9082" i="1"/>
  <c r="L3844" i="1"/>
  <c r="M3844" i="1" s="1"/>
  <c r="L10301" i="1"/>
  <c r="M10301" i="1" s="1"/>
  <c r="K10302" i="1"/>
  <c r="L10856" i="1"/>
  <c r="M10856" i="1" s="1"/>
  <c r="K6069" i="1"/>
  <c r="L6068" i="1"/>
  <c r="M6068" i="1" s="1"/>
  <c r="L4845" i="1"/>
  <c r="M4845" i="1" s="1"/>
  <c r="L1753" i="1"/>
  <c r="M1753" i="1" s="1"/>
  <c r="K1754" i="1"/>
  <c r="K1198" i="1"/>
  <c r="L3980" i="1"/>
  <c r="M3980" i="1" s="1"/>
  <c r="K3981" i="1"/>
  <c r="H630" i="1"/>
  <c r="G630" i="1"/>
  <c r="L4088" i="1"/>
  <c r="M4088" i="1" s="1"/>
  <c r="K4089" i="1"/>
  <c r="L7863" i="1"/>
  <c r="M7863" i="1" s="1"/>
  <c r="K6749" i="1"/>
  <c r="L6748" i="1"/>
  <c r="M6748" i="1" s="1"/>
  <c r="K8193" i="1"/>
  <c r="L8192" i="1"/>
  <c r="M8192" i="1" s="1"/>
  <c r="G7411" i="1"/>
  <c r="F7412" i="1" s="1"/>
  <c r="L7080" i="1"/>
  <c r="G3845" i="1"/>
  <c r="K3845" i="1" s="1"/>
  <c r="L1533" i="1"/>
  <c r="M1533" i="1" s="1"/>
  <c r="K1534" i="1"/>
  <c r="L10748" i="1"/>
  <c r="M10748" i="1" s="1"/>
  <c r="K10749" i="1"/>
  <c r="K4530" i="1"/>
  <c r="L4529" i="1"/>
  <c r="M4529" i="1" s="1"/>
  <c r="G6750" i="1"/>
  <c r="F6751" i="1" s="1"/>
  <c r="H9748" i="1"/>
  <c r="G9748" i="1"/>
  <c r="H4090" i="1"/>
  <c r="G4090" i="1"/>
  <c r="F4091" i="1"/>
  <c r="G10405" i="1"/>
  <c r="H4641" i="1"/>
  <c r="G4641" i="1"/>
  <c r="F4642" i="1" s="1"/>
  <c r="K3083" i="1"/>
  <c r="L3082" i="1"/>
  <c r="M3082" i="1" s="1"/>
  <c r="L8638" i="1"/>
  <c r="M8638" i="1" s="1"/>
  <c r="L1314" i="1"/>
  <c r="M1314" i="1" s="1"/>
  <c r="K1315" i="1"/>
  <c r="G760" i="1"/>
  <c r="F761" i="1"/>
  <c r="H760" i="1"/>
  <c r="H8080" i="1"/>
  <c r="F8081" i="1"/>
  <c r="G8080" i="1"/>
  <c r="K8529" i="1"/>
  <c r="L8528" i="1"/>
  <c r="M8528" i="1" s="1"/>
  <c r="G10182" i="1"/>
  <c r="G1535" i="1"/>
  <c r="F1536" i="1"/>
  <c r="L978" i="1"/>
  <c r="M978" i="1" s="1"/>
  <c r="K979" i="1"/>
  <c r="L8728" i="1"/>
  <c r="M8728" i="1" s="1"/>
  <c r="K8729" i="1"/>
  <c r="L10404" i="1"/>
  <c r="M10404" i="1" s="1"/>
  <c r="H1646" i="1"/>
  <c r="G1646" i="1"/>
  <c r="F1647" i="1" s="1"/>
  <c r="G3533" i="1"/>
  <c r="F3534" i="1" s="1"/>
  <c r="G7529" i="1"/>
  <c r="F7530" i="1" s="1"/>
  <c r="G8861" i="1"/>
  <c r="F8862" i="1" s="1"/>
  <c r="H8861" i="1"/>
  <c r="K1975" i="1"/>
  <c r="L1974" i="1"/>
  <c r="M1974" i="1" s="1"/>
  <c r="L3423" i="1"/>
  <c r="M3423" i="1" s="1"/>
  <c r="K3424" i="1"/>
  <c r="G5516" i="1"/>
  <c r="H9961" i="1"/>
  <c r="G9860" i="1"/>
  <c r="F9861" i="1" s="1"/>
  <c r="H9860" i="1"/>
  <c r="K10621" i="1"/>
  <c r="L10620" i="1"/>
  <c r="M10620" i="1" s="1"/>
  <c r="K5414" i="1"/>
  <c r="L5413" i="1"/>
  <c r="M5413" i="1" s="1"/>
  <c r="G980" i="1"/>
  <c r="F981" i="1"/>
  <c r="H1315" i="1"/>
  <c r="H3083" i="1"/>
  <c r="G3315" i="1"/>
  <c r="F3316" i="1" s="1"/>
  <c r="G4531" i="1"/>
  <c r="F4532" i="1"/>
  <c r="G7081" i="1"/>
  <c r="F7082" i="1"/>
  <c r="H7974" i="1"/>
  <c r="G7974" i="1"/>
  <c r="F7975" i="1"/>
  <c r="G7747" i="1"/>
  <c r="F7748" i="1"/>
  <c r="H5860" i="1"/>
  <c r="G5860" i="1"/>
  <c r="F5861" i="1"/>
  <c r="H7864" i="1"/>
  <c r="G7864" i="1"/>
  <c r="K7864" i="1" s="1"/>
  <c r="F7865" i="1"/>
  <c r="L628" i="1"/>
  <c r="M628" i="1" s="1"/>
  <c r="K629" i="1"/>
  <c r="K5516" i="1"/>
  <c r="L5515" i="1"/>
  <c r="M5515" i="1" s="1"/>
  <c r="L7305" i="1"/>
  <c r="M7305" i="1" s="1"/>
  <c r="K7306" i="1"/>
  <c r="L5307" i="1"/>
  <c r="M5307" i="1" s="1"/>
  <c r="K5308" i="1"/>
  <c r="K10956" i="1"/>
  <c r="F10622" i="1"/>
  <c r="G5415" i="1"/>
  <c r="F4846" i="1"/>
  <c r="H6862" i="1"/>
  <c r="G6862" i="1"/>
  <c r="F6863" i="1"/>
  <c r="G2200" i="1"/>
  <c r="F2201" i="1"/>
  <c r="F526" i="1"/>
  <c r="H858" i="1"/>
  <c r="H93" i="1"/>
  <c r="G93" i="1"/>
  <c r="F94" i="1" s="1"/>
  <c r="K6415" i="1"/>
  <c r="L6414" i="1"/>
  <c r="M6414" i="1" s="1"/>
  <c r="L2649" i="1"/>
  <c r="K2650" i="1"/>
  <c r="F8730" i="1"/>
  <c r="K9082" i="1"/>
  <c r="L9081" i="1"/>
  <c r="M9081" i="1" s="1"/>
  <c r="G7178" i="1"/>
  <c r="F7179" i="1" s="1"/>
  <c r="L2082" i="1"/>
  <c r="M2082" i="1" s="1"/>
  <c r="K2083" i="1"/>
  <c r="H2649" i="1"/>
  <c r="G3200" i="1"/>
  <c r="F3201" i="1"/>
  <c r="H8529" i="1"/>
  <c r="L7177" i="1"/>
  <c r="M7177" i="1" s="1"/>
  <c r="K7178" i="1"/>
  <c r="L91" i="1"/>
  <c r="M91" i="1" s="1"/>
  <c r="K92" i="1"/>
  <c r="K7973" i="1"/>
  <c r="L7972" i="1"/>
  <c r="M7972" i="1" s="1"/>
  <c r="F6070" i="1"/>
  <c r="K10070" i="1"/>
  <c r="H5755" i="1"/>
  <c r="G5755" i="1"/>
  <c r="F5756" i="1"/>
  <c r="G5643" i="1"/>
  <c r="F5644" i="1" s="1"/>
  <c r="H6749" i="1"/>
  <c r="H2759" i="1"/>
  <c r="G2759" i="1"/>
  <c r="F2760" i="1"/>
  <c r="H9747" i="1"/>
  <c r="M7080" i="1"/>
  <c r="H6969" i="1"/>
  <c r="G2868" i="1"/>
  <c r="F2869" i="1" s="1"/>
  <c r="H4089" i="1"/>
  <c r="G4193" i="1"/>
  <c r="F4194" i="1" s="1"/>
  <c r="H4640" i="1"/>
  <c r="L5086" i="1"/>
  <c r="M5086" i="1" s="1"/>
  <c r="K5087" i="1"/>
  <c r="K525" i="1"/>
  <c r="L9295" i="1"/>
  <c r="M9295" i="1" s="1"/>
  <c r="K9296" i="1"/>
  <c r="L7745" i="1"/>
  <c r="M7745" i="1" s="1"/>
  <c r="K7746" i="1"/>
  <c r="H1534" i="1"/>
  <c r="L3754" i="1"/>
  <c r="M3754" i="1" s="1"/>
  <c r="K3755" i="1"/>
  <c r="K3199" i="1"/>
  <c r="H1645" i="1"/>
  <c r="H3532" i="1"/>
  <c r="L5195" i="1"/>
  <c r="M5195" i="1" s="1"/>
  <c r="K5196" i="1"/>
  <c r="L7635" i="1"/>
  <c r="M7635" i="1" s="1"/>
  <c r="L10523" i="1"/>
  <c r="M10523" i="1" s="1"/>
  <c r="K10524" i="1"/>
  <c r="H6069" i="1"/>
  <c r="K9961" i="1"/>
  <c r="L2421" i="1"/>
  <c r="M2421" i="1" s="1"/>
  <c r="K2422" i="1"/>
  <c r="H979" i="1"/>
  <c r="H3314" i="1"/>
  <c r="H4530" i="1"/>
  <c r="H7080" i="1"/>
  <c r="H7973" i="1"/>
  <c r="H7746" i="1"/>
  <c r="H5859" i="1"/>
  <c r="L5753" i="1"/>
  <c r="M5753" i="1" s="1"/>
  <c r="K5754" i="1"/>
  <c r="G313" i="1"/>
  <c r="F314" i="1"/>
  <c r="L426" i="1"/>
  <c r="M426" i="1" s="1"/>
  <c r="K427" i="1"/>
  <c r="M9396" i="1"/>
  <c r="L4192" i="1"/>
  <c r="M4192" i="1" s="1"/>
  <c r="K4193" i="1"/>
  <c r="K10182" i="1"/>
  <c r="L10181" i="1"/>
  <c r="M10181" i="1" s="1"/>
  <c r="M2649" i="1"/>
  <c r="F9642" i="1"/>
  <c r="H9641" i="1"/>
  <c r="G9641" i="1"/>
  <c r="K7528" i="1"/>
  <c r="L7527" i="1"/>
  <c r="M7527" i="1" s="1"/>
  <c r="K1070" i="1"/>
  <c r="L8410" i="1"/>
  <c r="M8410" i="1" s="1"/>
  <c r="K8411" i="1"/>
  <c r="L5858" i="1"/>
  <c r="M5858" i="1" s="1"/>
  <c r="K5859" i="1"/>
  <c r="L2757" i="1"/>
  <c r="M2757" i="1" s="1"/>
  <c r="K2758" i="1"/>
  <c r="H2084" i="1"/>
  <c r="G2084" i="1"/>
  <c r="F2085" i="1"/>
  <c r="K5643" i="1"/>
  <c r="L5642" i="1"/>
  <c r="M5642" i="1" s="1"/>
  <c r="H6642" i="1"/>
  <c r="G6642" i="1"/>
  <c r="F6643" i="1"/>
  <c r="G1976" i="1"/>
  <c r="F1977" i="1"/>
  <c r="K8860" i="1"/>
  <c r="L8859" i="1"/>
  <c r="M8859" i="1" s="1"/>
  <c r="L8079" i="1"/>
  <c r="M8079" i="1" s="1"/>
  <c r="K8080" i="1"/>
  <c r="L758" i="1"/>
  <c r="M758" i="1" s="1"/>
  <c r="K759" i="1"/>
  <c r="L9190" i="1"/>
  <c r="M9190" i="1" s="1"/>
  <c r="K9191" i="1"/>
  <c r="M312" i="1"/>
  <c r="G4979" i="1"/>
  <c r="F4980" i="1"/>
  <c r="H4979" i="1"/>
  <c r="L6175" i="1"/>
  <c r="M6175" i="1" s="1"/>
  <c r="L6640" i="1"/>
  <c r="M6640" i="1" s="1"/>
  <c r="K6641" i="1"/>
  <c r="L2867" i="1"/>
  <c r="M2867" i="1" s="1"/>
  <c r="K2868" i="1"/>
  <c r="F9397" i="1"/>
  <c r="L6860" i="1"/>
  <c r="M6860" i="1" s="1"/>
  <c r="K6861" i="1"/>
  <c r="H10070" i="1"/>
  <c r="L4418" i="1"/>
  <c r="M4418" i="1" s="1"/>
  <c r="K4419" i="1"/>
  <c r="F6295" i="1"/>
  <c r="K9641" i="1"/>
  <c r="L9640" i="1"/>
  <c r="M9640" i="1" s="1"/>
  <c r="H7306" i="1"/>
  <c r="K4301" i="1"/>
  <c r="L4300" i="1"/>
  <c r="M4300" i="1" s="1"/>
  <c r="H1070" i="1"/>
  <c r="G6176" i="1"/>
  <c r="F6177" i="1"/>
  <c r="G5309" i="1"/>
  <c r="F5310" i="1"/>
  <c r="H6524" i="1"/>
  <c r="G2423" i="1"/>
  <c r="F2424" i="1" s="1"/>
  <c r="F2510" i="1"/>
  <c r="H2509" i="1"/>
  <c r="G2509" i="1"/>
  <c r="H4301" i="1"/>
  <c r="L857" i="1"/>
  <c r="M857" i="1" s="1"/>
  <c r="K858" i="1"/>
  <c r="K6524" i="1"/>
  <c r="L6523" i="1"/>
  <c r="M6523" i="1" s="1"/>
  <c r="K1645" i="1"/>
  <c r="L1644" i="1"/>
  <c r="M1644" i="1" s="1"/>
  <c r="H10749" i="1"/>
  <c r="G5088" i="1"/>
  <c r="F5089" i="1"/>
  <c r="L9746" i="1"/>
  <c r="M9746" i="1" s="1"/>
  <c r="K9747" i="1"/>
  <c r="H3756" i="1"/>
  <c r="G3756" i="1"/>
  <c r="F3757" i="1" s="1"/>
  <c r="H3425" i="1"/>
  <c r="G3425" i="1"/>
  <c r="H10524" i="1"/>
  <c r="G3645" i="1"/>
  <c r="F3646" i="1" s="1"/>
  <c r="H10302" i="1"/>
  <c r="H9192" i="1"/>
  <c r="G9192" i="1"/>
  <c r="F9193" i="1" s="1"/>
  <c r="H8193" i="1"/>
  <c r="H8967" i="1"/>
  <c r="G8967" i="1"/>
  <c r="H3981" i="1"/>
  <c r="G10857" i="1"/>
  <c r="F10858" i="1"/>
  <c r="H10857" i="1"/>
  <c r="H7636" i="1"/>
  <c r="G7636" i="1"/>
  <c r="K7636" i="1" s="1"/>
  <c r="F7637" i="1"/>
  <c r="L6293" i="1"/>
  <c r="M6293" i="1" s="1"/>
  <c r="K6294" i="1"/>
  <c r="H1198" i="1"/>
  <c r="L6968" i="1"/>
  <c r="M6968" i="1" s="1"/>
  <c r="K6969" i="1"/>
  <c r="H312" i="1"/>
  <c r="F9297" i="1"/>
  <c r="F1419" i="1"/>
  <c r="H629" i="1"/>
  <c r="F428" i="1"/>
  <c r="L8299" i="1"/>
  <c r="M8299" i="1" s="1"/>
  <c r="K8300" i="1"/>
  <c r="H9396" i="1"/>
  <c r="L1858" i="1"/>
  <c r="M1858" i="1" s="1"/>
  <c r="K1859" i="1"/>
  <c r="K200" i="1"/>
  <c r="L199" i="1"/>
  <c r="M199" i="1" s="1"/>
  <c r="K2199" i="1"/>
  <c r="L2198" i="1"/>
  <c r="M2198" i="1" s="1"/>
  <c r="L4752" i="1"/>
  <c r="M4752" i="1" s="1"/>
  <c r="K4753" i="1"/>
  <c r="L2313" i="1"/>
  <c r="M2313" i="1" s="1"/>
  <c r="F10071" i="1"/>
  <c r="H6294" i="1"/>
  <c r="F2981" i="1"/>
  <c r="F7307" i="1"/>
  <c r="K7410" i="1"/>
  <c r="K3532" i="1"/>
  <c r="L3531" i="1"/>
  <c r="M3531" i="1" s="1"/>
  <c r="F1071" i="1"/>
  <c r="F8639" i="1"/>
  <c r="F4754" i="1"/>
  <c r="H2083" i="1"/>
  <c r="L3313" i="1"/>
  <c r="M3313" i="1" s="1"/>
  <c r="K3314" i="1"/>
  <c r="L8965" i="1"/>
  <c r="M8965" i="1" s="1"/>
  <c r="K8966" i="1"/>
  <c r="K4640" i="1"/>
  <c r="K5973" i="1"/>
  <c r="F2314" i="1"/>
  <c r="L3643" i="1"/>
  <c r="M3643" i="1" s="1"/>
  <c r="K3644" i="1"/>
  <c r="K9859" i="1"/>
  <c r="L9858" i="1"/>
  <c r="M9858" i="1" s="1"/>
  <c r="H6641" i="1"/>
  <c r="H1858" i="1"/>
  <c r="F1755" i="1"/>
  <c r="H1975" i="1"/>
  <c r="F5197" i="1"/>
  <c r="F3982" i="1"/>
  <c r="L7636" i="1" l="1"/>
  <c r="G3757" i="1"/>
  <c r="F3758" i="1"/>
  <c r="G1317" i="1"/>
  <c r="F1318" i="1"/>
  <c r="G9193" i="1"/>
  <c r="F9194" i="1"/>
  <c r="G2869" i="1"/>
  <c r="F2870" i="1"/>
  <c r="G5644" i="1"/>
  <c r="G8862" i="1"/>
  <c r="F8863" i="1"/>
  <c r="H8862" i="1"/>
  <c r="G7412" i="1"/>
  <c r="F7413" i="1" s="1"/>
  <c r="G2424" i="1"/>
  <c r="F2425" i="1" s="1"/>
  <c r="G7530" i="1"/>
  <c r="F7531" i="1"/>
  <c r="H7530" i="1"/>
  <c r="G3316" i="1"/>
  <c r="F3317" i="1"/>
  <c r="H3534" i="1"/>
  <c r="G3534" i="1"/>
  <c r="F3535" i="1"/>
  <c r="G3646" i="1"/>
  <c r="G1647" i="1"/>
  <c r="F1648" i="1"/>
  <c r="L7864" i="1"/>
  <c r="G4642" i="1"/>
  <c r="G6751" i="1"/>
  <c r="F6752" i="1"/>
  <c r="L3845" i="1"/>
  <c r="G202" i="1"/>
  <c r="G9084" i="1"/>
  <c r="F9085" i="1"/>
  <c r="G4194" i="1"/>
  <c r="F4195" i="1"/>
  <c r="G7179" i="1"/>
  <c r="G94" i="1"/>
  <c r="F95" i="1"/>
  <c r="G9861" i="1"/>
  <c r="L4640" i="1"/>
  <c r="M4640" i="1" s="1"/>
  <c r="K4641" i="1"/>
  <c r="L7410" i="1"/>
  <c r="M7410" i="1" s="1"/>
  <c r="K7411" i="1"/>
  <c r="G10071" i="1"/>
  <c r="H10071" i="1"/>
  <c r="F10072" i="1"/>
  <c r="L4753" i="1"/>
  <c r="M4753" i="1" s="1"/>
  <c r="G9297" i="1"/>
  <c r="F9298" i="1"/>
  <c r="L759" i="1"/>
  <c r="M759" i="1" s="1"/>
  <c r="K760" i="1"/>
  <c r="L2758" i="1"/>
  <c r="M2758" i="1" s="1"/>
  <c r="K2759" i="1"/>
  <c r="L4193" i="1"/>
  <c r="K4194" i="1"/>
  <c r="L2422" i="1"/>
  <c r="M2422" i="1" s="1"/>
  <c r="K2423" i="1"/>
  <c r="H6070" i="1"/>
  <c r="F6071" i="1"/>
  <c r="G6070" i="1"/>
  <c r="G8730" i="1"/>
  <c r="K10957" i="1"/>
  <c r="L10956" i="1"/>
  <c r="M10956" i="1" s="1"/>
  <c r="K1976" i="1"/>
  <c r="L1975" i="1"/>
  <c r="M1975" i="1" s="1"/>
  <c r="L8729" i="1"/>
  <c r="M8729" i="1" s="1"/>
  <c r="K8730" i="1"/>
  <c r="L2980" i="1"/>
  <c r="M2980" i="1" s="1"/>
  <c r="L3314" i="1"/>
  <c r="M3314" i="1" s="1"/>
  <c r="K3315" i="1"/>
  <c r="K8301" i="1"/>
  <c r="L8300" i="1"/>
  <c r="M8300" i="1" s="1"/>
  <c r="L858" i="1"/>
  <c r="M858" i="1" s="1"/>
  <c r="K859" i="1"/>
  <c r="L6861" i="1"/>
  <c r="M6861" i="1" s="1"/>
  <c r="K6862" i="1"/>
  <c r="G9397" i="1"/>
  <c r="H1977" i="1"/>
  <c r="G1977" i="1"/>
  <c r="F1978" i="1"/>
  <c r="K5644" i="1"/>
  <c r="L5643" i="1"/>
  <c r="M5643" i="1" s="1"/>
  <c r="L5859" i="1"/>
  <c r="M5859" i="1" s="1"/>
  <c r="K5860" i="1"/>
  <c r="G314" i="1"/>
  <c r="F315" i="1"/>
  <c r="L5087" i="1"/>
  <c r="M5087" i="1" s="1"/>
  <c r="K5088" i="1"/>
  <c r="L92" i="1"/>
  <c r="M92" i="1" s="1"/>
  <c r="K93" i="1"/>
  <c r="L2650" i="1"/>
  <c r="H2201" i="1"/>
  <c r="G2201" i="1"/>
  <c r="F2202" i="1"/>
  <c r="F4847" i="1"/>
  <c r="H4846" i="1"/>
  <c r="G4846" i="1"/>
  <c r="L5308" i="1"/>
  <c r="M5308" i="1" s="1"/>
  <c r="K5309" i="1"/>
  <c r="H7748" i="1"/>
  <c r="G7748" i="1"/>
  <c r="F7749" i="1"/>
  <c r="G7082" i="1"/>
  <c r="G1536" i="1"/>
  <c r="F1537" i="1"/>
  <c r="G8081" i="1"/>
  <c r="K4531" i="1"/>
  <c r="L4530" i="1"/>
  <c r="M4530" i="1" s="1"/>
  <c r="L3981" i="1"/>
  <c r="M3981" i="1" s="1"/>
  <c r="L9517" i="1"/>
  <c r="M9517" i="1" s="1"/>
  <c r="K9518" i="1"/>
  <c r="G1200" i="1"/>
  <c r="F1201" i="1" s="1"/>
  <c r="H1200" i="1"/>
  <c r="G9963" i="1"/>
  <c r="F9964" i="1"/>
  <c r="H8531" i="1"/>
  <c r="G8531" i="1"/>
  <c r="F8532" i="1"/>
  <c r="G10526" i="1"/>
  <c r="F10527" i="1"/>
  <c r="H4421" i="1"/>
  <c r="G4421" i="1"/>
  <c r="F4422" i="1"/>
  <c r="G7307" i="1"/>
  <c r="F7308" i="1"/>
  <c r="H7307" i="1"/>
  <c r="G10858" i="1"/>
  <c r="F10859" i="1" s="1"/>
  <c r="H10858" i="1"/>
  <c r="H3645" i="1"/>
  <c r="H2423" i="1"/>
  <c r="L2868" i="1"/>
  <c r="M2868" i="1" s="1"/>
  <c r="K2869" i="1"/>
  <c r="L8080" i="1"/>
  <c r="M8080" i="1" s="1"/>
  <c r="K8081" i="1"/>
  <c r="G6643" i="1"/>
  <c r="F6644" i="1" s="1"/>
  <c r="K7529" i="1"/>
  <c r="L7528" i="1"/>
  <c r="M7528" i="1" s="1"/>
  <c r="L5196" i="1"/>
  <c r="M5196" i="1" s="1"/>
  <c r="L3755" i="1"/>
  <c r="M3755" i="1" s="1"/>
  <c r="K3756" i="1"/>
  <c r="H2868" i="1"/>
  <c r="H2760" i="1"/>
  <c r="G2760" i="1"/>
  <c r="F2761" i="1"/>
  <c r="G5756" i="1"/>
  <c r="K7974" i="1"/>
  <c r="L7973" i="1"/>
  <c r="M7973" i="1" s="1"/>
  <c r="K6416" i="1"/>
  <c r="L6415" i="1"/>
  <c r="M6415" i="1" s="1"/>
  <c r="H7865" i="1"/>
  <c r="G7865" i="1"/>
  <c r="K7865" i="1" s="1"/>
  <c r="F7866" i="1"/>
  <c r="H3315" i="1"/>
  <c r="H3533" i="1"/>
  <c r="L979" i="1"/>
  <c r="M979" i="1" s="1"/>
  <c r="K980" i="1"/>
  <c r="L1315" i="1"/>
  <c r="M1315" i="1" s="1"/>
  <c r="K1316" i="1"/>
  <c r="K3084" i="1"/>
  <c r="L3083" i="1"/>
  <c r="M3083" i="1" s="1"/>
  <c r="G4091" i="1"/>
  <c r="M3845" i="1"/>
  <c r="K7081" i="1"/>
  <c r="K8194" i="1"/>
  <c r="L8193" i="1"/>
  <c r="M8193" i="1" s="1"/>
  <c r="L1198" i="1"/>
  <c r="M1198" i="1" s="1"/>
  <c r="K1199" i="1"/>
  <c r="G860" i="1"/>
  <c r="F861" i="1"/>
  <c r="G9519" i="1"/>
  <c r="H9519" i="1"/>
  <c r="H201" i="1"/>
  <c r="H8413" i="1"/>
  <c r="G8413" i="1"/>
  <c r="F8414" i="1"/>
  <c r="G3982" i="1"/>
  <c r="F3983" i="1" s="1"/>
  <c r="G1071" i="1"/>
  <c r="H2981" i="1"/>
  <c r="G2981" i="1"/>
  <c r="K2981" i="1" s="1"/>
  <c r="F2982" i="1"/>
  <c r="K2200" i="1"/>
  <c r="L2199" i="1"/>
  <c r="M2199" i="1" s="1"/>
  <c r="L6969" i="1"/>
  <c r="M6969" i="1" s="1"/>
  <c r="K6970" i="1"/>
  <c r="L9641" i="1"/>
  <c r="M9641" i="1" s="1"/>
  <c r="K6176" i="1"/>
  <c r="H1976" i="1"/>
  <c r="K8412" i="1"/>
  <c r="L8411" i="1"/>
  <c r="M8411" i="1" s="1"/>
  <c r="L427" i="1"/>
  <c r="M427" i="1" s="1"/>
  <c r="H313" i="1"/>
  <c r="K3200" i="1"/>
  <c r="L3199" i="1"/>
  <c r="M3199" i="1" s="1"/>
  <c r="H2200" i="1"/>
  <c r="F5416" i="1"/>
  <c r="L7306" i="1"/>
  <c r="M7306" i="1" s="1"/>
  <c r="K7307" i="1"/>
  <c r="M7864" i="1"/>
  <c r="H7747" i="1"/>
  <c r="H7081" i="1"/>
  <c r="L5414" i="1"/>
  <c r="M5414" i="1" s="1"/>
  <c r="K5415" i="1"/>
  <c r="H5516" i="1"/>
  <c r="H1535" i="1"/>
  <c r="K8530" i="1"/>
  <c r="L8529" i="1"/>
  <c r="M8529" i="1" s="1"/>
  <c r="L10749" i="1"/>
  <c r="M10749" i="1" s="1"/>
  <c r="K10750" i="1"/>
  <c r="H3845" i="1"/>
  <c r="H7411" i="1"/>
  <c r="L4089" i="1"/>
  <c r="M4089" i="1" s="1"/>
  <c r="K4090" i="1"/>
  <c r="H9962" i="1"/>
  <c r="H8530" i="1"/>
  <c r="H10525" i="1"/>
  <c r="G6971" i="1"/>
  <c r="F6972" i="1"/>
  <c r="H4420" i="1"/>
  <c r="G2314" i="1"/>
  <c r="F2315" i="1"/>
  <c r="K2509" i="1"/>
  <c r="G6295" i="1"/>
  <c r="L5754" i="1"/>
  <c r="M5754" i="1" s="1"/>
  <c r="K5755" i="1"/>
  <c r="L9961" i="1"/>
  <c r="M9961" i="1" s="1"/>
  <c r="K9962" i="1"/>
  <c r="L2083" i="1"/>
  <c r="M2083" i="1" s="1"/>
  <c r="K2084" i="1"/>
  <c r="H5415" i="1"/>
  <c r="F5517" i="1"/>
  <c r="F3846" i="1"/>
  <c r="K6750" i="1"/>
  <c r="L6749" i="1"/>
  <c r="M6749" i="1" s="1"/>
  <c r="K10857" i="1"/>
  <c r="L10302" i="1"/>
  <c r="M10302" i="1" s="1"/>
  <c r="K10303" i="1"/>
  <c r="G6526" i="1"/>
  <c r="F6527" i="1" s="1"/>
  <c r="G10751" i="1"/>
  <c r="F10752" i="1"/>
  <c r="K313" i="1"/>
  <c r="H8412" i="1"/>
  <c r="L8966" i="1"/>
  <c r="M8966" i="1" s="1"/>
  <c r="K8967" i="1"/>
  <c r="K201" i="1"/>
  <c r="L200" i="1"/>
  <c r="M200" i="1" s="1"/>
  <c r="H1419" i="1"/>
  <c r="G1419" i="1"/>
  <c r="F1420" i="1"/>
  <c r="G5089" i="1"/>
  <c r="K1646" i="1"/>
  <c r="L1645" i="1"/>
  <c r="M1645" i="1" s="1"/>
  <c r="G5310" i="1"/>
  <c r="F5311" i="1"/>
  <c r="L4419" i="1"/>
  <c r="M4419" i="1" s="1"/>
  <c r="K4420" i="1"/>
  <c r="L9191" i="1"/>
  <c r="M9191" i="1" s="1"/>
  <c r="K9192" i="1"/>
  <c r="K8861" i="1"/>
  <c r="L8860" i="1"/>
  <c r="M8860" i="1" s="1"/>
  <c r="L525" i="1"/>
  <c r="M525" i="1" s="1"/>
  <c r="M4193" i="1"/>
  <c r="G3201" i="1"/>
  <c r="F3202" i="1"/>
  <c r="K9083" i="1"/>
  <c r="L9082" i="1"/>
  <c r="M9082" i="1" s="1"/>
  <c r="H4532" i="1"/>
  <c r="G4532" i="1"/>
  <c r="F4533" i="1"/>
  <c r="G981" i="1"/>
  <c r="L3424" i="1"/>
  <c r="M3424" i="1" s="1"/>
  <c r="K3425" i="1"/>
  <c r="G761" i="1"/>
  <c r="H761" i="1"/>
  <c r="F762" i="1"/>
  <c r="L1534" i="1"/>
  <c r="M1534" i="1" s="1"/>
  <c r="K1535" i="1"/>
  <c r="L1754" i="1"/>
  <c r="M1754" i="1" s="1"/>
  <c r="L4978" i="1"/>
  <c r="M4978" i="1" s="1"/>
  <c r="K4979" i="1"/>
  <c r="H1316" i="1"/>
  <c r="G1860" i="1"/>
  <c r="H1860" i="1"/>
  <c r="F1861" i="1"/>
  <c r="H6970" i="1"/>
  <c r="G1755" i="1"/>
  <c r="F1756" i="1" s="1"/>
  <c r="K9860" i="1"/>
  <c r="L9859" i="1"/>
  <c r="M9859" i="1" s="1"/>
  <c r="G4754" i="1"/>
  <c r="F4755" i="1"/>
  <c r="L1859" i="1"/>
  <c r="K1860" i="1"/>
  <c r="G7637" i="1"/>
  <c r="F7638" i="1" s="1"/>
  <c r="G2510" i="1"/>
  <c r="G6177" i="1"/>
  <c r="H6177" i="1"/>
  <c r="F6178" i="1"/>
  <c r="L6641" i="1"/>
  <c r="M6641" i="1" s="1"/>
  <c r="K6642" i="1"/>
  <c r="G4980" i="1"/>
  <c r="F4981" i="1" s="1"/>
  <c r="G2085" i="1"/>
  <c r="F2086" i="1"/>
  <c r="L1070" i="1"/>
  <c r="M1070" i="1" s="1"/>
  <c r="K1071" i="1"/>
  <c r="G9642" i="1"/>
  <c r="L10182" i="1"/>
  <c r="M10182" i="1" s="1"/>
  <c r="L10524" i="1"/>
  <c r="M10524" i="1" s="1"/>
  <c r="K10525" i="1"/>
  <c r="L9296" i="1"/>
  <c r="M9296" i="1" s="1"/>
  <c r="K9297" i="1"/>
  <c r="H4193" i="1"/>
  <c r="L7178" i="1"/>
  <c r="K7179" i="1"/>
  <c r="M7178" i="1"/>
  <c r="G6863" i="1"/>
  <c r="F6864" i="1"/>
  <c r="L5516" i="1"/>
  <c r="M5516" i="1" s="1"/>
  <c r="H5861" i="1"/>
  <c r="G5861" i="1"/>
  <c r="F5862" i="1"/>
  <c r="G7975" i="1"/>
  <c r="L10621" i="1"/>
  <c r="M10621" i="1" s="1"/>
  <c r="F10183" i="1"/>
  <c r="F10406" i="1"/>
  <c r="H6750" i="1"/>
  <c r="F631" i="1"/>
  <c r="K6070" i="1"/>
  <c r="L6069" i="1"/>
  <c r="M6069" i="1" s="1"/>
  <c r="H6525" i="1"/>
  <c r="H8301" i="1"/>
  <c r="H10750" i="1"/>
  <c r="H10304" i="1"/>
  <c r="G10304" i="1"/>
  <c r="F10305" i="1" s="1"/>
  <c r="G2651" i="1"/>
  <c r="F2652" i="1"/>
  <c r="H2651" i="1"/>
  <c r="G4303" i="1"/>
  <c r="F4304" i="1" s="1"/>
  <c r="G10958" i="1"/>
  <c r="F10959" i="1"/>
  <c r="H8195" i="1"/>
  <c r="G8195" i="1"/>
  <c r="F8196" i="1"/>
  <c r="M1859" i="1"/>
  <c r="H3085" i="1"/>
  <c r="G3085" i="1"/>
  <c r="F3086" i="1"/>
  <c r="G5975" i="1"/>
  <c r="G5197" i="1"/>
  <c r="K5197" i="1" s="1"/>
  <c r="F5198" i="1"/>
  <c r="L3644" i="1"/>
  <c r="M3644" i="1" s="1"/>
  <c r="K3645" i="1"/>
  <c r="K5974" i="1"/>
  <c r="L5973" i="1"/>
  <c r="M5973" i="1" s="1"/>
  <c r="H8639" i="1"/>
  <c r="G8639" i="1"/>
  <c r="F8640" i="1" s="1"/>
  <c r="K3533" i="1"/>
  <c r="L3532" i="1"/>
  <c r="M3532" i="1" s="1"/>
  <c r="H428" i="1"/>
  <c r="G428" i="1"/>
  <c r="F429" i="1"/>
  <c r="L6294" i="1"/>
  <c r="M6294" i="1" s="1"/>
  <c r="K6295" i="1"/>
  <c r="M7636" i="1"/>
  <c r="F8968" i="1"/>
  <c r="F3426" i="1"/>
  <c r="L9747" i="1"/>
  <c r="M9747" i="1" s="1"/>
  <c r="K9748" i="1"/>
  <c r="H5088" i="1"/>
  <c r="K6525" i="1"/>
  <c r="L6524" i="1"/>
  <c r="M6524" i="1" s="1"/>
  <c r="H5309" i="1"/>
  <c r="H6176" i="1"/>
  <c r="K4302" i="1"/>
  <c r="L4301" i="1"/>
  <c r="M4301" i="1" s="1"/>
  <c r="L7746" i="1"/>
  <c r="M7746" i="1" s="1"/>
  <c r="K7747" i="1"/>
  <c r="H5643" i="1"/>
  <c r="L10070" i="1"/>
  <c r="M10070" i="1" s="1"/>
  <c r="K10071" i="1"/>
  <c r="H3200" i="1"/>
  <c r="H7178" i="1"/>
  <c r="F527" i="1"/>
  <c r="G526" i="1"/>
  <c r="K526" i="1" s="1"/>
  <c r="G10622" i="1"/>
  <c r="L629" i="1"/>
  <c r="M629" i="1" s="1"/>
  <c r="K630" i="1"/>
  <c r="H4531" i="1"/>
  <c r="H980" i="1"/>
  <c r="H7529" i="1"/>
  <c r="K10405" i="1"/>
  <c r="H10182" i="1"/>
  <c r="H10405" i="1"/>
  <c r="F9749" i="1"/>
  <c r="L1418" i="1"/>
  <c r="M1418" i="1" s="1"/>
  <c r="K1419" i="1"/>
  <c r="F8302" i="1"/>
  <c r="F6417" i="1"/>
  <c r="M2650" i="1"/>
  <c r="H9083" i="1"/>
  <c r="L7865" i="1" l="1"/>
  <c r="G7413" i="1"/>
  <c r="F7414" i="1"/>
  <c r="G10305" i="1"/>
  <c r="F10306" i="1"/>
  <c r="G7638" i="1"/>
  <c r="F7639" i="1"/>
  <c r="L2981" i="1"/>
  <c r="H6644" i="1"/>
  <c r="G6644" i="1"/>
  <c r="G6527" i="1"/>
  <c r="F6528" i="1"/>
  <c r="L5197" i="1"/>
  <c r="G4981" i="1"/>
  <c r="F4982" i="1" s="1"/>
  <c r="H4981" i="1"/>
  <c r="G10859" i="1"/>
  <c r="F10860" i="1"/>
  <c r="H10859" i="1"/>
  <c r="G1201" i="1"/>
  <c r="F1202" i="1"/>
  <c r="H1201" i="1"/>
  <c r="L526" i="1"/>
  <c r="G8640" i="1"/>
  <c r="F8641" i="1" s="1"/>
  <c r="H1756" i="1"/>
  <c r="G1756" i="1"/>
  <c r="F1757" i="1" s="1"/>
  <c r="G3983" i="1"/>
  <c r="F3984" i="1"/>
  <c r="H3983" i="1"/>
  <c r="H4304" i="1"/>
  <c r="G4304" i="1"/>
  <c r="F4305" i="1"/>
  <c r="G2425" i="1"/>
  <c r="F2426" i="1" s="1"/>
  <c r="K4303" i="1"/>
  <c r="L4302" i="1"/>
  <c r="M4302" i="1" s="1"/>
  <c r="G3426" i="1"/>
  <c r="F3427" i="1" s="1"/>
  <c r="L5974" i="1"/>
  <c r="M5974" i="1" s="1"/>
  <c r="K5975" i="1"/>
  <c r="H5198" i="1"/>
  <c r="G5198" i="1"/>
  <c r="F5199" i="1"/>
  <c r="F632" i="1"/>
  <c r="G631" i="1"/>
  <c r="H631" i="1"/>
  <c r="G6864" i="1"/>
  <c r="F6865" i="1" s="1"/>
  <c r="L10525" i="1"/>
  <c r="M10525" i="1" s="1"/>
  <c r="K10526" i="1"/>
  <c r="L1535" i="1"/>
  <c r="M1535" i="1" s="1"/>
  <c r="K1536" i="1"/>
  <c r="G10752" i="1"/>
  <c r="F10753" i="1"/>
  <c r="G5517" i="1"/>
  <c r="L10750" i="1"/>
  <c r="M10750" i="1" s="1"/>
  <c r="K10751" i="1"/>
  <c r="K8195" i="1"/>
  <c r="L8194" i="1"/>
  <c r="M8194" i="1" s="1"/>
  <c r="L980" i="1"/>
  <c r="M980" i="1" s="1"/>
  <c r="K981" i="1"/>
  <c r="K7530" i="1"/>
  <c r="L7529" i="1"/>
  <c r="M7529" i="1" s="1"/>
  <c r="L8081" i="1"/>
  <c r="G9964" i="1"/>
  <c r="F9965" i="1"/>
  <c r="K4532" i="1"/>
  <c r="L4531" i="1"/>
  <c r="M4531" i="1" s="1"/>
  <c r="H1537" i="1"/>
  <c r="G1537" i="1"/>
  <c r="G315" i="1"/>
  <c r="F316" i="1"/>
  <c r="K9397" i="1"/>
  <c r="L8730" i="1"/>
  <c r="F6072" i="1"/>
  <c r="G6071" i="1"/>
  <c r="G4195" i="1"/>
  <c r="F4196" i="1" s="1"/>
  <c r="L3645" i="1"/>
  <c r="M3645" i="1" s="1"/>
  <c r="K3646" i="1"/>
  <c r="M5197" i="1"/>
  <c r="G10959" i="1"/>
  <c r="F10960" i="1" s="1"/>
  <c r="G2652" i="1"/>
  <c r="F2653" i="1" s="1"/>
  <c r="H2652" i="1"/>
  <c r="H7975" i="1"/>
  <c r="L9297" i="1"/>
  <c r="H9642" i="1"/>
  <c r="G6178" i="1"/>
  <c r="H6178" i="1" s="1"/>
  <c r="L3425" i="1"/>
  <c r="M3425" i="1" s="1"/>
  <c r="K3426" i="1"/>
  <c r="H981" i="1"/>
  <c r="G5311" i="1"/>
  <c r="F5312" i="1" s="1"/>
  <c r="H5089" i="1"/>
  <c r="K10858" i="1"/>
  <c r="L10857" i="1"/>
  <c r="M10857" i="1" s="1"/>
  <c r="G2315" i="1"/>
  <c r="F2316" i="1" s="1"/>
  <c r="L7307" i="1"/>
  <c r="K3201" i="1"/>
  <c r="L3200" i="1"/>
  <c r="M3200" i="1" s="1"/>
  <c r="L6970" i="1"/>
  <c r="M6970" i="1" s="1"/>
  <c r="K6971" i="1"/>
  <c r="H4091" i="1"/>
  <c r="H5756" i="1"/>
  <c r="L3756" i="1"/>
  <c r="M3756" i="1" s="1"/>
  <c r="K3757" i="1"/>
  <c r="G10527" i="1"/>
  <c r="F10528" i="1"/>
  <c r="L9518" i="1"/>
  <c r="M9518" i="1" s="1"/>
  <c r="K9519" i="1"/>
  <c r="H7082" i="1"/>
  <c r="F4848" i="1"/>
  <c r="H4847" i="1"/>
  <c r="G4847" i="1"/>
  <c r="L5644" i="1"/>
  <c r="M5644" i="1" s="1"/>
  <c r="F9398" i="1"/>
  <c r="L3315" i="1"/>
  <c r="M3315" i="1" s="1"/>
  <c r="K3316" i="1"/>
  <c r="K10958" i="1"/>
  <c r="L10957" i="1"/>
  <c r="M10957" i="1" s="1"/>
  <c r="H9298" i="1"/>
  <c r="G9298" i="1"/>
  <c r="G10072" i="1"/>
  <c r="F10073" i="1"/>
  <c r="H10072" i="1"/>
  <c r="H95" i="1"/>
  <c r="G95" i="1"/>
  <c r="F96" i="1"/>
  <c r="H202" i="1"/>
  <c r="H4642" i="1"/>
  <c r="G1648" i="1"/>
  <c r="F1649" i="1"/>
  <c r="H3646" i="1"/>
  <c r="G7531" i="1"/>
  <c r="F7532" i="1"/>
  <c r="H7531" i="1"/>
  <c r="G2870" i="1"/>
  <c r="F2871" i="1" s="1"/>
  <c r="G9194" i="1"/>
  <c r="F9195" i="1" s="1"/>
  <c r="L10405" i="1"/>
  <c r="M10405" i="1" s="1"/>
  <c r="M526" i="1"/>
  <c r="H8968" i="1"/>
  <c r="G8968" i="1"/>
  <c r="F8969" i="1" s="1"/>
  <c r="K3534" i="1"/>
  <c r="L3533" i="1"/>
  <c r="M3533" i="1" s="1"/>
  <c r="H5197" i="1"/>
  <c r="G3086" i="1"/>
  <c r="F3087" i="1" s="1"/>
  <c r="G5862" i="1"/>
  <c r="F5863" i="1" s="1"/>
  <c r="H6863" i="1"/>
  <c r="F9643" i="1"/>
  <c r="H4980" i="1"/>
  <c r="L1860" i="1"/>
  <c r="K9861" i="1"/>
  <c r="L9860" i="1"/>
  <c r="M9860" i="1" s="1"/>
  <c r="K1755" i="1"/>
  <c r="H4533" i="1"/>
  <c r="G4533" i="1"/>
  <c r="F4534" i="1"/>
  <c r="K9084" i="1"/>
  <c r="L9083" i="1"/>
  <c r="M9083" i="1" s="1"/>
  <c r="K8862" i="1"/>
  <c r="L8861" i="1"/>
  <c r="M8861" i="1" s="1"/>
  <c r="L201" i="1"/>
  <c r="M201" i="1" s="1"/>
  <c r="K202" i="1"/>
  <c r="L8967" i="1"/>
  <c r="M8967" i="1" s="1"/>
  <c r="K8968" i="1"/>
  <c r="H10751" i="1"/>
  <c r="F6296" i="1"/>
  <c r="K2314" i="1"/>
  <c r="L4090" i="1"/>
  <c r="M4090" i="1" s="1"/>
  <c r="K4091" i="1"/>
  <c r="K8413" i="1"/>
  <c r="L8412" i="1"/>
  <c r="M8412" i="1" s="1"/>
  <c r="H1071" i="1"/>
  <c r="H3982" i="1"/>
  <c r="K7082" i="1"/>
  <c r="L7081" i="1"/>
  <c r="M7081" i="1" s="1"/>
  <c r="G7866" i="1"/>
  <c r="F7867" i="1" s="1"/>
  <c r="K6417" i="1"/>
  <c r="L6416" i="1"/>
  <c r="M6416" i="1" s="1"/>
  <c r="H2761" i="1"/>
  <c r="G2761" i="1"/>
  <c r="G7308" i="1"/>
  <c r="F7309" i="1"/>
  <c r="H7308" i="1"/>
  <c r="H9963" i="1"/>
  <c r="H1536" i="1"/>
  <c r="H7749" i="1"/>
  <c r="G7749" i="1"/>
  <c r="F7750" i="1"/>
  <c r="H2202" i="1"/>
  <c r="G2202" i="1"/>
  <c r="F2203" i="1"/>
  <c r="H314" i="1"/>
  <c r="G1978" i="1"/>
  <c r="F1979" i="1" s="1"/>
  <c r="H9397" i="1"/>
  <c r="L760" i="1"/>
  <c r="M760" i="1" s="1"/>
  <c r="K761" i="1"/>
  <c r="M9297" i="1"/>
  <c r="H4194" i="1"/>
  <c r="H3535" i="1"/>
  <c r="G3535" i="1"/>
  <c r="F3536" i="1"/>
  <c r="H7412" i="1"/>
  <c r="H6417" i="1"/>
  <c r="G6417" i="1"/>
  <c r="F6418" i="1"/>
  <c r="H526" i="1"/>
  <c r="H10958" i="1"/>
  <c r="L1071" i="1"/>
  <c r="M1071" i="1" s="1"/>
  <c r="L4979" i="1"/>
  <c r="M4979" i="1" s="1"/>
  <c r="K4980" i="1"/>
  <c r="L9192" i="1"/>
  <c r="M9192" i="1" s="1"/>
  <c r="K9193" i="1"/>
  <c r="H5310" i="1"/>
  <c r="H6295" i="1"/>
  <c r="H2314" i="1"/>
  <c r="L5415" i="1"/>
  <c r="M5415" i="1" s="1"/>
  <c r="K5416" i="1"/>
  <c r="H5416" i="1"/>
  <c r="G5416" i="1"/>
  <c r="F5417" i="1"/>
  <c r="F1072" i="1"/>
  <c r="K3085" i="1"/>
  <c r="L3084" i="1"/>
  <c r="M3084" i="1" s="1"/>
  <c r="M7865" i="1"/>
  <c r="L2869" i="1"/>
  <c r="M2869" i="1" s="1"/>
  <c r="K2870" i="1"/>
  <c r="M7307" i="1"/>
  <c r="H10526" i="1"/>
  <c r="L6862" i="1"/>
  <c r="M6862" i="1" s="1"/>
  <c r="K6863" i="1"/>
  <c r="K1977" i="1"/>
  <c r="L1976" i="1"/>
  <c r="M1976" i="1" s="1"/>
  <c r="H9297" i="1"/>
  <c r="M10071" i="1"/>
  <c r="H94" i="1"/>
  <c r="H1647" i="1"/>
  <c r="H2869" i="1"/>
  <c r="H9193" i="1"/>
  <c r="H3758" i="1"/>
  <c r="G3758" i="1"/>
  <c r="F3759" i="1"/>
  <c r="G8302" i="1"/>
  <c r="H8302" i="1" s="1"/>
  <c r="F8303" i="1"/>
  <c r="L630" i="1"/>
  <c r="M630" i="1" s="1"/>
  <c r="K631" i="1"/>
  <c r="G527" i="1"/>
  <c r="L10071" i="1"/>
  <c r="K10072" i="1"/>
  <c r="L7747" i="1"/>
  <c r="M7747" i="1" s="1"/>
  <c r="K7748" i="1"/>
  <c r="K6526" i="1"/>
  <c r="L6525" i="1"/>
  <c r="M6525" i="1" s="1"/>
  <c r="L6295" i="1"/>
  <c r="M6295" i="1" s="1"/>
  <c r="K8639" i="1"/>
  <c r="G10406" i="1"/>
  <c r="K10406" i="1" s="1"/>
  <c r="H10406" i="1"/>
  <c r="F10407" i="1"/>
  <c r="K10622" i="1"/>
  <c r="G1861" i="1"/>
  <c r="K1861" i="1" s="1"/>
  <c r="H1861" i="1"/>
  <c r="F1862" i="1"/>
  <c r="H3202" i="1"/>
  <c r="G3202" i="1"/>
  <c r="F3203" i="1"/>
  <c r="L2084" i="1"/>
  <c r="M2084" i="1" s="1"/>
  <c r="K2085" i="1"/>
  <c r="H6972" i="1"/>
  <c r="G6972" i="1"/>
  <c r="F6973" i="1" s="1"/>
  <c r="L1199" i="1"/>
  <c r="M1199" i="1" s="1"/>
  <c r="K1200" i="1"/>
  <c r="L1316" i="1"/>
  <c r="M1316" i="1" s="1"/>
  <c r="K1317" i="1"/>
  <c r="G8532" i="1"/>
  <c r="M8730" i="1"/>
  <c r="L7411" i="1"/>
  <c r="M7411" i="1" s="1"/>
  <c r="K7412" i="1"/>
  <c r="H6752" i="1"/>
  <c r="G6752" i="1"/>
  <c r="F6753" i="1"/>
  <c r="G8863" i="1"/>
  <c r="F8864" i="1" s="1"/>
  <c r="H8863" i="1"/>
  <c r="H1318" i="1"/>
  <c r="G1318" i="1"/>
  <c r="F1319" i="1"/>
  <c r="H9749" i="1"/>
  <c r="G9749" i="1"/>
  <c r="F9750" i="1" s="1"/>
  <c r="K6071" i="1"/>
  <c r="L6070" i="1"/>
  <c r="H2086" i="1"/>
  <c r="G2086" i="1"/>
  <c r="F2087" i="1"/>
  <c r="L6642" i="1"/>
  <c r="M6642" i="1" s="1"/>
  <c r="K6643" i="1"/>
  <c r="H7637" i="1"/>
  <c r="H4755" i="1"/>
  <c r="G4755" i="1"/>
  <c r="F4756" i="1" s="1"/>
  <c r="H1755" i="1"/>
  <c r="G762" i="1"/>
  <c r="H762" i="1"/>
  <c r="F763" i="1"/>
  <c r="H6526" i="1"/>
  <c r="K6751" i="1"/>
  <c r="L6750" i="1"/>
  <c r="M6750" i="1" s="1"/>
  <c r="L9962" i="1"/>
  <c r="M9962" i="1" s="1"/>
  <c r="K9963" i="1"/>
  <c r="K2201" i="1"/>
  <c r="L2200" i="1"/>
  <c r="M2200" i="1" s="1"/>
  <c r="G861" i="1"/>
  <c r="H6643" i="1"/>
  <c r="M8081" i="1"/>
  <c r="L5309" i="1"/>
  <c r="M5309" i="1" s="1"/>
  <c r="K5310" i="1"/>
  <c r="L5088" i="1"/>
  <c r="M5088" i="1" s="1"/>
  <c r="K5089" i="1"/>
  <c r="L5860" i="1"/>
  <c r="M5860" i="1" s="1"/>
  <c r="K5861" i="1"/>
  <c r="L859" i="1"/>
  <c r="M859" i="1" s="1"/>
  <c r="K860" i="1"/>
  <c r="H8730" i="1"/>
  <c r="L4194" i="1"/>
  <c r="M4194" i="1" s="1"/>
  <c r="K4195" i="1"/>
  <c r="H7179" i="1"/>
  <c r="F9086" i="1"/>
  <c r="H9085" i="1"/>
  <c r="G9085" i="1"/>
  <c r="H3317" i="1"/>
  <c r="G3317" i="1"/>
  <c r="F3318" i="1"/>
  <c r="H2424" i="1"/>
  <c r="H3757" i="1"/>
  <c r="L1419" i="1"/>
  <c r="H10622" i="1"/>
  <c r="L9748" i="1"/>
  <c r="M9748" i="1" s="1"/>
  <c r="K9749" i="1"/>
  <c r="G429" i="1"/>
  <c r="F430" i="1" s="1"/>
  <c r="F5976" i="1"/>
  <c r="H8196" i="1"/>
  <c r="G8196" i="1"/>
  <c r="F8197" i="1"/>
  <c r="H4303" i="1"/>
  <c r="G10183" i="1"/>
  <c r="H10183" i="1"/>
  <c r="F10184" i="1"/>
  <c r="H2510" i="1"/>
  <c r="M1860" i="1"/>
  <c r="H3201" i="1"/>
  <c r="K1647" i="1"/>
  <c r="L1646" i="1"/>
  <c r="M1646" i="1" s="1"/>
  <c r="H1420" i="1"/>
  <c r="G1420" i="1"/>
  <c r="F1421" i="1" s="1"/>
  <c r="K314" i="1"/>
  <c r="L313" i="1"/>
  <c r="M313" i="1" s="1"/>
  <c r="F3847" i="1"/>
  <c r="G3846" i="1"/>
  <c r="H6971" i="1"/>
  <c r="K8531" i="1"/>
  <c r="L8530" i="1"/>
  <c r="M8530" i="1" s="1"/>
  <c r="K6177" i="1"/>
  <c r="L6176" i="1"/>
  <c r="M6176" i="1" s="1"/>
  <c r="G2982" i="1"/>
  <c r="H8414" i="1"/>
  <c r="G8414" i="1"/>
  <c r="F8415" i="1" s="1"/>
  <c r="K7975" i="1"/>
  <c r="L7974" i="1"/>
  <c r="M7974" i="1" s="1"/>
  <c r="H4422" i="1"/>
  <c r="G4422" i="1"/>
  <c r="F8082" i="1"/>
  <c r="K2651" i="1"/>
  <c r="F8731" i="1"/>
  <c r="L4641" i="1"/>
  <c r="M4641" i="1" s="1"/>
  <c r="K4642" i="1"/>
  <c r="H9861" i="1"/>
  <c r="F7180" i="1"/>
  <c r="H6751" i="1"/>
  <c r="H5644" i="1"/>
  <c r="H1317" i="1"/>
  <c r="K7637" i="1"/>
  <c r="F10623" i="1"/>
  <c r="H5975" i="1"/>
  <c r="F7976" i="1"/>
  <c r="L7179" i="1"/>
  <c r="M7179" i="1" s="1"/>
  <c r="H2085" i="1"/>
  <c r="F2511" i="1"/>
  <c r="H4754" i="1"/>
  <c r="F982" i="1"/>
  <c r="L4420" i="1"/>
  <c r="M4420" i="1" s="1"/>
  <c r="K4421" i="1"/>
  <c r="F5090" i="1"/>
  <c r="M1419" i="1"/>
  <c r="L10303" i="1"/>
  <c r="M10303" i="1" s="1"/>
  <c r="K10304" i="1"/>
  <c r="L5755" i="1"/>
  <c r="M5755" i="1" s="1"/>
  <c r="K5756" i="1"/>
  <c r="L2509" i="1"/>
  <c r="M2509" i="1" s="1"/>
  <c r="K2510" i="1"/>
  <c r="K428" i="1"/>
  <c r="K9642" i="1"/>
  <c r="M2981" i="1"/>
  <c r="F9520" i="1"/>
  <c r="H860" i="1"/>
  <c r="F4092" i="1"/>
  <c r="F5757" i="1"/>
  <c r="K3982" i="1"/>
  <c r="H8081" i="1"/>
  <c r="F7083" i="1"/>
  <c r="K4846" i="1"/>
  <c r="L93" i="1"/>
  <c r="M93" i="1" s="1"/>
  <c r="K94" i="1"/>
  <c r="L8301" i="1"/>
  <c r="M8301" i="1" s="1"/>
  <c r="K8302" i="1"/>
  <c r="M6070" i="1"/>
  <c r="L2423" i="1"/>
  <c r="M2423" i="1" s="1"/>
  <c r="K2424" i="1"/>
  <c r="L2759" i="1"/>
  <c r="M2759" i="1" s="1"/>
  <c r="K2760" i="1"/>
  <c r="K4754" i="1"/>
  <c r="F9862" i="1"/>
  <c r="H9084" i="1"/>
  <c r="F203" i="1"/>
  <c r="F4643" i="1"/>
  <c r="F3647" i="1"/>
  <c r="H3316" i="1"/>
  <c r="F5645" i="1"/>
  <c r="H3427" i="1" l="1"/>
  <c r="G3427" i="1"/>
  <c r="F3428" i="1"/>
  <c r="G8641" i="1"/>
  <c r="F8642" i="1"/>
  <c r="G9750" i="1"/>
  <c r="H9750" i="1" s="1"/>
  <c r="L1861" i="1"/>
  <c r="G5312" i="1"/>
  <c r="F5313" i="1"/>
  <c r="G4982" i="1"/>
  <c r="F4983" i="1"/>
  <c r="H8969" i="1"/>
  <c r="G8969" i="1"/>
  <c r="F8970" i="1"/>
  <c r="G9195" i="1"/>
  <c r="F9196" i="1"/>
  <c r="G2653" i="1"/>
  <c r="F2654" i="1"/>
  <c r="G8864" i="1"/>
  <c r="H8864" i="1"/>
  <c r="F8865" i="1"/>
  <c r="G8415" i="1"/>
  <c r="F8416" i="1"/>
  <c r="G1421" i="1"/>
  <c r="F1422" i="1"/>
  <c r="H2871" i="1"/>
  <c r="G2871" i="1"/>
  <c r="F2872" i="1"/>
  <c r="H10960" i="1"/>
  <c r="G10960" i="1"/>
  <c r="F10961" i="1"/>
  <c r="G430" i="1"/>
  <c r="F431" i="1"/>
  <c r="G1979" i="1"/>
  <c r="F1980" i="1"/>
  <c r="G2316" i="1"/>
  <c r="H2316" i="1" s="1"/>
  <c r="H6865" i="1"/>
  <c r="G6865" i="1"/>
  <c r="F6866" i="1"/>
  <c r="H4756" i="1"/>
  <c r="G4756" i="1"/>
  <c r="F4757" i="1"/>
  <c r="H6973" i="1"/>
  <c r="G6973" i="1"/>
  <c r="F6974" i="1"/>
  <c r="L10406" i="1"/>
  <c r="G7867" i="1"/>
  <c r="F7868" i="1"/>
  <c r="G5863" i="1"/>
  <c r="F5864" i="1"/>
  <c r="G1757" i="1"/>
  <c r="F1758" i="1"/>
  <c r="G4196" i="1"/>
  <c r="G3087" i="1"/>
  <c r="F3088" i="1"/>
  <c r="G2426" i="1"/>
  <c r="F2427" i="1"/>
  <c r="G3318" i="1"/>
  <c r="F3319" i="1" s="1"/>
  <c r="L5861" i="1"/>
  <c r="M5861" i="1" s="1"/>
  <c r="K5862" i="1"/>
  <c r="G5645" i="1"/>
  <c r="F5646" i="1"/>
  <c r="L9642" i="1"/>
  <c r="M9642" i="1" s="1"/>
  <c r="L4421" i="1"/>
  <c r="M4421" i="1" s="1"/>
  <c r="K4422" i="1"/>
  <c r="L2651" i="1"/>
  <c r="M2651" i="1" s="1"/>
  <c r="K2652" i="1"/>
  <c r="K315" i="1"/>
  <c r="L314" i="1"/>
  <c r="M314" i="1" s="1"/>
  <c r="G10184" i="1"/>
  <c r="L5089" i="1"/>
  <c r="M5089" i="1" s="1"/>
  <c r="L8968" i="1"/>
  <c r="K8969" i="1"/>
  <c r="K9085" i="1"/>
  <c r="L9084" i="1"/>
  <c r="M9084" i="1" s="1"/>
  <c r="L9861" i="1"/>
  <c r="M9861" i="1" s="1"/>
  <c r="L9519" i="1"/>
  <c r="M9519" i="1" s="1"/>
  <c r="L3646" i="1"/>
  <c r="M3646" i="1" s="1"/>
  <c r="L981" i="1"/>
  <c r="M981" i="1" s="1"/>
  <c r="K4304" i="1"/>
  <c r="L4303" i="1"/>
  <c r="M4303" i="1" s="1"/>
  <c r="L4754" i="1"/>
  <c r="M4754" i="1" s="1"/>
  <c r="K4755" i="1"/>
  <c r="H7083" i="1"/>
  <c r="G7083" i="1"/>
  <c r="F7084" i="1"/>
  <c r="L428" i="1"/>
  <c r="M428" i="1" s="1"/>
  <c r="K429" i="1"/>
  <c r="L5756" i="1"/>
  <c r="M5756" i="1" s="1"/>
  <c r="G7180" i="1"/>
  <c r="K6178" i="1"/>
  <c r="L6177" i="1"/>
  <c r="M6177" i="1" s="1"/>
  <c r="L4195" i="1"/>
  <c r="H861" i="1"/>
  <c r="G2087" i="1"/>
  <c r="F2088" i="1" s="1"/>
  <c r="L1317" i="1"/>
  <c r="M1317" i="1" s="1"/>
  <c r="K1318" i="1"/>
  <c r="H527" i="1"/>
  <c r="L6863" i="1"/>
  <c r="M6863" i="1" s="1"/>
  <c r="K6864" i="1"/>
  <c r="K3086" i="1"/>
  <c r="L3085" i="1"/>
  <c r="M3085" i="1" s="1"/>
  <c r="L4980" i="1"/>
  <c r="M4980" i="1" s="1"/>
  <c r="K4981" i="1"/>
  <c r="H6418" i="1"/>
  <c r="G6418" i="1"/>
  <c r="F6419" i="1"/>
  <c r="H3536" i="1"/>
  <c r="G3536" i="1"/>
  <c r="F3537" i="1" s="1"/>
  <c r="H7750" i="1"/>
  <c r="G7750" i="1"/>
  <c r="F7751" i="1" s="1"/>
  <c r="G7309" i="1"/>
  <c r="F7310" i="1" s="1"/>
  <c r="H4534" i="1"/>
  <c r="G4534" i="1"/>
  <c r="F4535" i="1"/>
  <c r="H96" i="1"/>
  <c r="G96" i="1"/>
  <c r="F97" i="1" s="1"/>
  <c r="M4195" i="1"/>
  <c r="G6072" i="1"/>
  <c r="F6073" i="1" s="1"/>
  <c r="L9397" i="1"/>
  <c r="M9397" i="1" s="1"/>
  <c r="K5517" i="1"/>
  <c r="G5199" i="1"/>
  <c r="H5199" i="1" s="1"/>
  <c r="G10306" i="1"/>
  <c r="F10307" i="1"/>
  <c r="H3647" i="1"/>
  <c r="G3647" i="1"/>
  <c r="F3648" i="1"/>
  <c r="G5757" i="1"/>
  <c r="F5758" i="1"/>
  <c r="H4092" i="1"/>
  <c r="G4092" i="1"/>
  <c r="F4093" i="1"/>
  <c r="L7637" i="1"/>
  <c r="M7637" i="1" s="1"/>
  <c r="K7638" i="1"/>
  <c r="K10183" i="1"/>
  <c r="H429" i="1"/>
  <c r="K6527" i="1"/>
  <c r="L6526" i="1"/>
  <c r="M6526" i="1" s="1"/>
  <c r="F528" i="1"/>
  <c r="L2870" i="1"/>
  <c r="M2870" i="1" s="1"/>
  <c r="K2871" i="1"/>
  <c r="H1072" i="1"/>
  <c r="G1072" i="1"/>
  <c r="K762" i="1"/>
  <c r="L761" i="1"/>
  <c r="M761" i="1" s="1"/>
  <c r="L202" i="1"/>
  <c r="M202" i="1" s="1"/>
  <c r="H5862" i="1"/>
  <c r="H2870" i="1"/>
  <c r="H2315" i="1"/>
  <c r="L3426" i="1"/>
  <c r="K3427" i="1"/>
  <c r="H4195" i="1"/>
  <c r="H6071" i="1"/>
  <c r="H5517" i="1"/>
  <c r="H6528" i="1"/>
  <c r="G6528" i="1"/>
  <c r="F6529" i="1"/>
  <c r="K2982" i="1"/>
  <c r="H2511" i="1"/>
  <c r="G2511" i="1"/>
  <c r="F3848" i="1"/>
  <c r="G3847" i="1"/>
  <c r="L6071" i="1"/>
  <c r="M6071" i="1" s="1"/>
  <c r="K6072" i="1"/>
  <c r="H1319" i="1"/>
  <c r="G1319" i="1"/>
  <c r="F1320" i="1"/>
  <c r="H6753" i="1"/>
  <c r="G6753" i="1"/>
  <c r="F6754" i="1" s="1"/>
  <c r="H4643" i="1"/>
  <c r="G4643" i="1"/>
  <c r="F4644" i="1"/>
  <c r="L2760" i="1"/>
  <c r="M2760" i="1" s="1"/>
  <c r="K2761" i="1"/>
  <c r="K8303" i="1"/>
  <c r="L8302" i="1"/>
  <c r="G7976" i="1"/>
  <c r="F7977" i="1" s="1"/>
  <c r="L4642" i="1"/>
  <c r="M4642" i="1" s="1"/>
  <c r="K4643" i="1"/>
  <c r="H8082" i="1"/>
  <c r="F8083" i="1"/>
  <c r="G8082" i="1"/>
  <c r="K8532" i="1"/>
  <c r="L8531" i="1"/>
  <c r="M8531" i="1" s="1"/>
  <c r="L9749" i="1"/>
  <c r="L5310" i="1"/>
  <c r="M5310" i="1" s="1"/>
  <c r="K5311" i="1"/>
  <c r="M9749" i="1"/>
  <c r="K7413" i="1"/>
  <c r="L7412" i="1"/>
  <c r="M7412" i="1" s="1"/>
  <c r="L631" i="1"/>
  <c r="M631" i="1" s="1"/>
  <c r="G8303" i="1"/>
  <c r="F8304" i="1"/>
  <c r="H5417" i="1"/>
  <c r="G5417" i="1"/>
  <c r="F5418" i="1"/>
  <c r="K6418" i="1"/>
  <c r="L6417" i="1"/>
  <c r="M6417" i="1" s="1"/>
  <c r="L4091" i="1"/>
  <c r="M4091" i="1" s="1"/>
  <c r="K4092" i="1"/>
  <c r="K3535" i="1"/>
  <c r="L3534" i="1"/>
  <c r="M3534" i="1" s="1"/>
  <c r="H1649" i="1"/>
  <c r="G1649" i="1"/>
  <c r="F1650" i="1"/>
  <c r="L3316" i="1"/>
  <c r="M3316" i="1" s="1"/>
  <c r="K3317" i="1"/>
  <c r="H10528" i="1"/>
  <c r="G10528" i="1"/>
  <c r="F10529" i="1"/>
  <c r="K3202" i="1"/>
  <c r="L3201" i="1"/>
  <c r="M3201" i="1" s="1"/>
  <c r="H316" i="1"/>
  <c r="G316" i="1"/>
  <c r="F317" i="1"/>
  <c r="K4533" i="1"/>
  <c r="L4532" i="1"/>
  <c r="M4532" i="1" s="1"/>
  <c r="F5518" i="1"/>
  <c r="L10526" i="1"/>
  <c r="M10526" i="1" s="1"/>
  <c r="K10527" i="1"/>
  <c r="G632" i="1"/>
  <c r="H632" i="1"/>
  <c r="G3984" i="1"/>
  <c r="F3985" i="1"/>
  <c r="H3984" i="1"/>
  <c r="G1202" i="1"/>
  <c r="F1203" i="1"/>
  <c r="H10305" i="1"/>
  <c r="K7866" i="1"/>
  <c r="G203" i="1"/>
  <c r="F204" i="1" s="1"/>
  <c r="L10304" i="1"/>
  <c r="M10304" i="1" s="1"/>
  <c r="K10305" i="1"/>
  <c r="H982" i="1"/>
  <c r="G982" i="1"/>
  <c r="K982" i="1" s="1"/>
  <c r="F983" i="1"/>
  <c r="G10623" i="1"/>
  <c r="F10624" i="1"/>
  <c r="H10623" i="1"/>
  <c r="K3846" i="1"/>
  <c r="H8197" i="1"/>
  <c r="G8197" i="1"/>
  <c r="F8198" i="1"/>
  <c r="L860" i="1"/>
  <c r="M860" i="1" s="1"/>
  <c r="K861" i="1"/>
  <c r="K2202" i="1"/>
  <c r="L2201" i="1"/>
  <c r="M2201" i="1" s="1"/>
  <c r="L1200" i="1"/>
  <c r="M1200" i="1" s="1"/>
  <c r="K1201" i="1"/>
  <c r="G1862" i="1"/>
  <c r="F1863" i="1"/>
  <c r="H1862" i="1"/>
  <c r="K10623" i="1"/>
  <c r="L10622" i="1"/>
  <c r="M10622" i="1" s="1"/>
  <c r="L7748" i="1"/>
  <c r="M7748" i="1" s="1"/>
  <c r="K7749" i="1"/>
  <c r="L9193" i="1"/>
  <c r="M9193" i="1" s="1"/>
  <c r="K9194" i="1"/>
  <c r="H1978" i="1"/>
  <c r="L8413" i="1"/>
  <c r="M8413" i="1" s="1"/>
  <c r="K8414" i="1"/>
  <c r="H4848" i="1"/>
  <c r="G4848" i="1"/>
  <c r="F4849" i="1" s="1"/>
  <c r="K7308" i="1"/>
  <c r="K10859" i="1"/>
  <c r="L10858" i="1"/>
  <c r="M10858" i="1" s="1"/>
  <c r="H5311" i="1"/>
  <c r="K9298" i="1"/>
  <c r="K8196" i="1"/>
  <c r="L8195" i="1"/>
  <c r="M8195" i="1" s="1"/>
  <c r="L1536" i="1"/>
  <c r="M1536" i="1" s="1"/>
  <c r="K1537" i="1"/>
  <c r="L5975" i="1"/>
  <c r="M5975" i="1" s="1"/>
  <c r="H2425" i="1"/>
  <c r="H6527" i="1"/>
  <c r="H7414" i="1"/>
  <c r="G7414" i="1"/>
  <c r="L2424" i="1"/>
  <c r="M2424" i="1" s="1"/>
  <c r="K2425" i="1"/>
  <c r="L94" i="1"/>
  <c r="M94" i="1" s="1"/>
  <c r="K95" i="1"/>
  <c r="L3982" i="1"/>
  <c r="M3982" i="1" s="1"/>
  <c r="K3983" i="1"/>
  <c r="G9520" i="1"/>
  <c r="F9521" i="1" s="1"/>
  <c r="H9520" i="1"/>
  <c r="F2983" i="1"/>
  <c r="H3846" i="1"/>
  <c r="K1420" i="1"/>
  <c r="G9086" i="1"/>
  <c r="F9087" i="1"/>
  <c r="H9086" i="1"/>
  <c r="K6752" i="1"/>
  <c r="L6751" i="1"/>
  <c r="M6751" i="1" s="1"/>
  <c r="G763" i="1"/>
  <c r="F764" i="1"/>
  <c r="H763" i="1"/>
  <c r="F8533" i="1"/>
  <c r="G10407" i="1"/>
  <c r="H10407" i="1"/>
  <c r="F10408" i="1"/>
  <c r="L8639" i="1"/>
  <c r="M8639" i="1" s="1"/>
  <c r="K8640" i="1"/>
  <c r="M8302" i="1"/>
  <c r="L2314" i="1"/>
  <c r="M2314" i="1" s="1"/>
  <c r="K2315" i="1"/>
  <c r="L1755" i="1"/>
  <c r="M1755" i="1" s="1"/>
  <c r="K1756" i="1"/>
  <c r="H9643" i="1"/>
  <c r="G9643" i="1"/>
  <c r="M8968" i="1"/>
  <c r="G7532" i="1"/>
  <c r="H1648" i="1"/>
  <c r="G10073" i="1"/>
  <c r="H10073" i="1"/>
  <c r="F10074" i="1"/>
  <c r="F9399" i="1"/>
  <c r="G9398" i="1"/>
  <c r="K9398" i="1" s="1"/>
  <c r="H10527" i="1"/>
  <c r="H315" i="1"/>
  <c r="G9965" i="1"/>
  <c r="F9966" i="1" s="1"/>
  <c r="K7531" i="1"/>
  <c r="L7530" i="1"/>
  <c r="M7530" i="1" s="1"/>
  <c r="H10753" i="1"/>
  <c r="G10753" i="1"/>
  <c r="F10754" i="1" s="1"/>
  <c r="M3426" i="1"/>
  <c r="H4305" i="1"/>
  <c r="G4305" i="1"/>
  <c r="F4306" i="1"/>
  <c r="G7639" i="1"/>
  <c r="F7640" i="1" s="1"/>
  <c r="L2085" i="1"/>
  <c r="M2085" i="1" s="1"/>
  <c r="K2086" i="1"/>
  <c r="H3203" i="1"/>
  <c r="G3203" i="1"/>
  <c r="F3204" i="1" s="1"/>
  <c r="M1861" i="1"/>
  <c r="L10072" i="1"/>
  <c r="K10073" i="1"/>
  <c r="G3759" i="1"/>
  <c r="H3759" i="1" s="1"/>
  <c r="L5416" i="1"/>
  <c r="M5416" i="1" s="1"/>
  <c r="K5417" i="1"/>
  <c r="G2203" i="1"/>
  <c r="F2204" i="1" s="1"/>
  <c r="H7866" i="1"/>
  <c r="K7083" i="1"/>
  <c r="L7082" i="1"/>
  <c r="M7082" i="1" s="1"/>
  <c r="K8863" i="1"/>
  <c r="L8862" i="1"/>
  <c r="M8862" i="1" s="1"/>
  <c r="M10072" i="1"/>
  <c r="H10959" i="1"/>
  <c r="H6864" i="1"/>
  <c r="H3426" i="1"/>
  <c r="H8640" i="1"/>
  <c r="G10860" i="1"/>
  <c r="H10860" i="1"/>
  <c r="F10861" i="1"/>
  <c r="H7413" i="1"/>
  <c r="K1648" i="1"/>
  <c r="L1647" i="1"/>
  <c r="M1647" i="1" s="1"/>
  <c r="G9862" i="1"/>
  <c r="K9862" i="1" s="1"/>
  <c r="L4846" i="1"/>
  <c r="M4846" i="1" s="1"/>
  <c r="K4847" i="1"/>
  <c r="L2510" i="1"/>
  <c r="M2510" i="1" s="1"/>
  <c r="K2511" i="1"/>
  <c r="G5090" i="1"/>
  <c r="F5091" i="1" s="1"/>
  <c r="G8731" i="1"/>
  <c r="F8732" i="1" s="1"/>
  <c r="F4423" i="1"/>
  <c r="K7976" i="1"/>
  <c r="L7975" i="1"/>
  <c r="M7975" i="1" s="1"/>
  <c r="H2982" i="1"/>
  <c r="G5976" i="1"/>
  <c r="F862" i="1"/>
  <c r="L9963" i="1"/>
  <c r="M9963" i="1" s="1"/>
  <c r="K9964" i="1"/>
  <c r="L6643" i="1"/>
  <c r="M6643" i="1" s="1"/>
  <c r="K6644" i="1"/>
  <c r="H8532" i="1"/>
  <c r="M10406" i="1"/>
  <c r="K1978" i="1"/>
  <c r="L1977" i="1"/>
  <c r="M1977" i="1" s="1"/>
  <c r="F2762" i="1"/>
  <c r="G6296" i="1"/>
  <c r="H3086" i="1"/>
  <c r="H9194" i="1"/>
  <c r="F9299" i="1"/>
  <c r="K10959" i="1"/>
  <c r="L10958" i="1"/>
  <c r="M10958" i="1" s="1"/>
  <c r="L3757" i="1"/>
  <c r="M3757" i="1" s="1"/>
  <c r="K3758" i="1"/>
  <c r="L6971" i="1"/>
  <c r="M6971" i="1" s="1"/>
  <c r="K6972" i="1"/>
  <c r="F6179" i="1"/>
  <c r="F1538" i="1"/>
  <c r="H9964" i="1"/>
  <c r="L10751" i="1"/>
  <c r="M10751" i="1" s="1"/>
  <c r="K10752" i="1"/>
  <c r="H10752" i="1"/>
  <c r="K527" i="1"/>
  <c r="K5198" i="1"/>
  <c r="F6645" i="1"/>
  <c r="H7638" i="1"/>
  <c r="G2204" i="1" l="1"/>
  <c r="F2205" i="1"/>
  <c r="G10754" i="1"/>
  <c r="F10755" i="1"/>
  <c r="G97" i="1"/>
  <c r="F98" i="1"/>
  <c r="G3537" i="1"/>
  <c r="F3538" i="1"/>
  <c r="G5091" i="1"/>
  <c r="F5092" i="1"/>
  <c r="L982" i="1"/>
  <c r="G2088" i="1"/>
  <c r="F2089" i="1"/>
  <c r="H7977" i="1"/>
  <c r="G7977" i="1"/>
  <c r="F7978" i="1" s="1"/>
  <c r="G6754" i="1"/>
  <c r="F6755" i="1" s="1"/>
  <c r="G7640" i="1"/>
  <c r="F7641" i="1"/>
  <c r="G4849" i="1"/>
  <c r="H9966" i="1"/>
  <c r="G9966" i="1"/>
  <c r="F9967" i="1"/>
  <c r="G3319" i="1"/>
  <c r="H3319" i="1" s="1"/>
  <c r="G3204" i="1"/>
  <c r="F3205" i="1"/>
  <c r="G204" i="1"/>
  <c r="F205" i="1"/>
  <c r="G7310" i="1"/>
  <c r="F7311" i="1" s="1"/>
  <c r="H7310" i="1"/>
  <c r="F8733" i="1"/>
  <c r="H8732" i="1"/>
  <c r="G8732" i="1"/>
  <c r="L9398" i="1"/>
  <c r="L9862" i="1"/>
  <c r="G9521" i="1"/>
  <c r="H9521" i="1" s="1"/>
  <c r="F9522" i="1"/>
  <c r="H6073" i="1"/>
  <c r="F6074" i="1"/>
  <c r="G6073" i="1"/>
  <c r="G7751" i="1"/>
  <c r="F7752" i="1"/>
  <c r="L8414" i="1"/>
  <c r="M8414" i="1" s="1"/>
  <c r="K8415" i="1"/>
  <c r="L861" i="1"/>
  <c r="M861" i="1" s="1"/>
  <c r="L8303" i="1"/>
  <c r="H5758" i="1"/>
  <c r="G5758" i="1"/>
  <c r="F5759" i="1"/>
  <c r="H431" i="1"/>
  <c r="G431" i="1"/>
  <c r="F432" i="1"/>
  <c r="K1979" i="1"/>
  <c r="L1978" i="1"/>
  <c r="M1978" i="1" s="1"/>
  <c r="H8731" i="1"/>
  <c r="L2086" i="1"/>
  <c r="M2086" i="1" s="1"/>
  <c r="K2087" i="1"/>
  <c r="H9398" i="1"/>
  <c r="G8533" i="1"/>
  <c r="F8534" i="1" s="1"/>
  <c r="L2425" i="1"/>
  <c r="M2425" i="1" s="1"/>
  <c r="K2426" i="1"/>
  <c r="L1537" i="1"/>
  <c r="M1537" i="1" s="1"/>
  <c r="L9298" i="1"/>
  <c r="M9298" i="1" s="1"/>
  <c r="G1863" i="1"/>
  <c r="F1864" i="1"/>
  <c r="K4534" i="1"/>
  <c r="L4533" i="1"/>
  <c r="M4533" i="1" s="1"/>
  <c r="L3317" i="1"/>
  <c r="M3317" i="1" s="1"/>
  <c r="K3318" i="1"/>
  <c r="M8303" i="1"/>
  <c r="L5311" i="1"/>
  <c r="M5311" i="1" s="1"/>
  <c r="K5312" i="1"/>
  <c r="L4643" i="1"/>
  <c r="L2761" i="1"/>
  <c r="M2761" i="1" s="1"/>
  <c r="G1320" i="1"/>
  <c r="H1320" i="1" s="1"/>
  <c r="G6529" i="1"/>
  <c r="F6530" i="1" s="1"/>
  <c r="L3427" i="1"/>
  <c r="K203" i="1"/>
  <c r="G6419" i="1"/>
  <c r="H6419" i="1" s="1"/>
  <c r="K4196" i="1"/>
  <c r="K7180" i="1"/>
  <c r="K5090" i="1"/>
  <c r="K5645" i="1"/>
  <c r="H4196" i="1"/>
  <c r="G4757" i="1"/>
  <c r="F4758" i="1"/>
  <c r="H6866" i="1"/>
  <c r="G6866" i="1"/>
  <c r="F6867" i="1"/>
  <c r="H2872" i="1"/>
  <c r="G2872" i="1"/>
  <c r="F2873" i="1"/>
  <c r="G9087" i="1"/>
  <c r="F9088" i="1"/>
  <c r="L10305" i="1"/>
  <c r="M10305" i="1" s="1"/>
  <c r="K10306" i="1"/>
  <c r="G8304" i="1"/>
  <c r="L2982" i="1"/>
  <c r="M2982" i="1" s="1"/>
  <c r="G10307" i="1"/>
  <c r="F10308" i="1"/>
  <c r="G5646" i="1"/>
  <c r="F5647" i="1"/>
  <c r="H5646" i="1"/>
  <c r="G6179" i="1"/>
  <c r="H6179" i="1" s="1"/>
  <c r="L6644" i="1"/>
  <c r="M6644" i="1" s="1"/>
  <c r="K6645" i="1"/>
  <c r="L9964" i="1"/>
  <c r="M9964" i="1" s="1"/>
  <c r="K9965" i="1"/>
  <c r="L10073" i="1"/>
  <c r="K10074" i="1"/>
  <c r="G10074" i="1"/>
  <c r="F10075" i="1"/>
  <c r="H10074" i="1"/>
  <c r="L2315" i="1"/>
  <c r="M2315" i="1" s="1"/>
  <c r="K2316" i="1"/>
  <c r="F633" i="1"/>
  <c r="K632" i="1"/>
  <c r="L7413" i="1"/>
  <c r="M7413" i="1" s="1"/>
  <c r="K7414" i="1"/>
  <c r="K8533" i="1"/>
  <c r="L8532" i="1"/>
  <c r="M8532" i="1" s="1"/>
  <c r="H3847" i="1"/>
  <c r="L7638" i="1"/>
  <c r="M7638" i="1" s="1"/>
  <c r="K7639" i="1"/>
  <c r="H5757" i="1"/>
  <c r="H10306" i="1"/>
  <c r="L5517" i="1"/>
  <c r="M5517" i="1" s="1"/>
  <c r="H7180" i="1"/>
  <c r="K9086" i="1"/>
  <c r="L9085" i="1"/>
  <c r="M9085" i="1" s="1"/>
  <c r="K316" i="1"/>
  <c r="L315" i="1"/>
  <c r="M315" i="1" s="1"/>
  <c r="L5862" i="1"/>
  <c r="M5862" i="1" s="1"/>
  <c r="K5863" i="1"/>
  <c r="H3087" i="1"/>
  <c r="H7867" i="1"/>
  <c r="H430" i="1"/>
  <c r="H8415" i="1"/>
  <c r="G5313" i="1"/>
  <c r="F5314" i="1" s="1"/>
  <c r="K4305" i="1"/>
  <c r="L4304" i="1"/>
  <c r="M4304" i="1" s="1"/>
  <c r="L4422" i="1"/>
  <c r="M4422" i="1" s="1"/>
  <c r="G3088" i="1"/>
  <c r="F3089" i="1"/>
  <c r="G7868" i="1"/>
  <c r="F7869" i="1"/>
  <c r="G4983" i="1"/>
  <c r="F4984" i="1"/>
  <c r="H4983" i="1"/>
  <c r="L10752" i="1"/>
  <c r="M10752" i="1" s="1"/>
  <c r="K10753" i="1"/>
  <c r="K10960" i="1"/>
  <c r="L10959" i="1"/>
  <c r="M10959" i="1" s="1"/>
  <c r="L4847" i="1"/>
  <c r="M4847" i="1" s="1"/>
  <c r="K4848" i="1"/>
  <c r="K8864" i="1"/>
  <c r="L8863" i="1"/>
  <c r="M8863" i="1" s="1"/>
  <c r="H2203" i="1"/>
  <c r="H4306" i="1"/>
  <c r="G4306" i="1"/>
  <c r="F4307" i="1"/>
  <c r="K7532" i="1"/>
  <c r="L7531" i="1"/>
  <c r="M7531" i="1" s="1"/>
  <c r="K6753" i="1"/>
  <c r="L6752" i="1"/>
  <c r="M6752" i="1" s="1"/>
  <c r="L1420" i="1"/>
  <c r="M1420" i="1" s="1"/>
  <c r="K1421" i="1"/>
  <c r="H2983" i="1"/>
  <c r="G2983" i="1"/>
  <c r="F2984" i="1" s="1"/>
  <c r="K7867" i="1"/>
  <c r="L7866" i="1"/>
  <c r="M7866" i="1" s="1"/>
  <c r="G3985" i="1"/>
  <c r="F3986" i="1" s="1"/>
  <c r="L10527" i="1"/>
  <c r="M10527" i="1" s="1"/>
  <c r="K10528" i="1"/>
  <c r="G317" i="1"/>
  <c r="F318" i="1"/>
  <c r="K3536" i="1"/>
  <c r="L3535" i="1"/>
  <c r="M3535" i="1" s="1"/>
  <c r="L6418" i="1"/>
  <c r="M6418" i="1" s="1"/>
  <c r="G5418" i="1"/>
  <c r="F5419" i="1"/>
  <c r="H4644" i="1"/>
  <c r="G4644" i="1"/>
  <c r="K4644" i="1" s="1"/>
  <c r="F4645" i="1"/>
  <c r="F3849" i="1"/>
  <c r="H3848" i="1"/>
  <c r="G3848" i="1"/>
  <c r="G528" i="1"/>
  <c r="K528" i="1" s="1"/>
  <c r="G3648" i="1"/>
  <c r="F3649" i="1" s="1"/>
  <c r="H7309" i="1"/>
  <c r="K3087" i="1"/>
  <c r="L3086" i="1"/>
  <c r="M3086" i="1" s="1"/>
  <c r="F7181" i="1"/>
  <c r="H7084" i="1"/>
  <c r="G7084" i="1"/>
  <c r="F7085" i="1" s="1"/>
  <c r="L8969" i="1"/>
  <c r="G9196" i="1"/>
  <c r="F9197" i="1"/>
  <c r="H8642" i="1"/>
  <c r="G8642" i="1"/>
  <c r="F8643" i="1" s="1"/>
  <c r="M9862" i="1"/>
  <c r="G9399" i="1"/>
  <c r="G1203" i="1"/>
  <c r="F1204" i="1"/>
  <c r="H6645" i="1"/>
  <c r="G6645" i="1"/>
  <c r="F6646" i="1"/>
  <c r="H9299" i="1"/>
  <c r="G9299" i="1"/>
  <c r="F9300" i="1"/>
  <c r="G2762" i="1"/>
  <c r="K2762" i="1" s="1"/>
  <c r="H862" i="1"/>
  <c r="G862" i="1"/>
  <c r="F863" i="1" s="1"/>
  <c r="G10861" i="1"/>
  <c r="F10862" i="1"/>
  <c r="H10861" i="1"/>
  <c r="M10073" i="1"/>
  <c r="K10860" i="1"/>
  <c r="L10859" i="1"/>
  <c r="M10859" i="1" s="1"/>
  <c r="L7749" i="1"/>
  <c r="M7749" i="1" s="1"/>
  <c r="K7750" i="1"/>
  <c r="K3203" i="1"/>
  <c r="L3202" i="1"/>
  <c r="M3202" i="1" s="1"/>
  <c r="M4643" i="1"/>
  <c r="K6073" i="1"/>
  <c r="L6072" i="1"/>
  <c r="M6072" i="1" s="1"/>
  <c r="K1072" i="1"/>
  <c r="H6072" i="1"/>
  <c r="L4981" i="1"/>
  <c r="M4981" i="1" s="1"/>
  <c r="K4982" i="1"/>
  <c r="L6864" i="1"/>
  <c r="M6864" i="1" s="1"/>
  <c r="K6865" i="1"/>
  <c r="K9520" i="1"/>
  <c r="K9643" i="1"/>
  <c r="G1758" i="1"/>
  <c r="F1759" i="1"/>
  <c r="G8865" i="1"/>
  <c r="F8866" i="1" s="1"/>
  <c r="H5312" i="1"/>
  <c r="G8416" i="1"/>
  <c r="H8416" i="1" s="1"/>
  <c r="K6296" i="1"/>
  <c r="L8640" i="1"/>
  <c r="M8640" i="1" s="1"/>
  <c r="K8641" i="1"/>
  <c r="L3983" i="1"/>
  <c r="M3983" i="1" s="1"/>
  <c r="K3984" i="1"/>
  <c r="K8197" i="1"/>
  <c r="L8196" i="1"/>
  <c r="M8196" i="1" s="1"/>
  <c r="L7308" i="1"/>
  <c r="M7308" i="1" s="1"/>
  <c r="K7309" i="1"/>
  <c r="G8198" i="1"/>
  <c r="F8199" i="1"/>
  <c r="G10624" i="1"/>
  <c r="F10625" i="1" s="1"/>
  <c r="G983" i="1"/>
  <c r="F5519" i="1"/>
  <c r="G5518" i="1"/>
  <c r="H5518" i="1" s="1"/>
  <c r="G10529" i="1"/>
  <c r="H10529" i="1" s="1"/>
  <c r="G1650" i="1"/>
  <c r="F1651" i="1" s="1"/>
  <c r="K9750" i="1"/>
  <c r="M7976" i="1"/>
  <c r="K6528" i="1"/>
  <c r="L6527" i="1"/>
  <c r="M6527" i="1" s="1"/>
  <c r="G4093" i="1"/>
  <c r="F4094" i="1"/>
  <c r="G4535" i="1"/>
  <c r="F4536" i="1"/>
  <c r="K5757" i="1"/>
  <c r="H2427" i="1"/>
  <c r="G2427" i="1"/>
  <c r="F2428" i="1"/>
  <c r="G5864" i="1"/>
  <c r="F5865" i="1"/>
  <c r="K10407" i="1"/>
  <c r="G1980" i="1"/>
  <c r="F1981" i="1"/>
  <c r="G1422" i="1"/>
  <c r="F1423" i="1"/>
  <c r="H9195" i="1"/>
  <c r="H8641" i="1"/>
  <c r="L3758" i="1"/>
  <c r="M3758" i="1" s="1"/>
  <c r="K3759" i="1"/>
  <c r="G2654" i="1"/>
  <c r="F2655" i="1" s="1"/>
  <c r="L5198" i="1"/>
  <c r="M5198" i="1" s="1"/>
  <c r="K5199" i="1"/>
  <c r="G1538" i="1"/>
  <c r="L6972" i="1"/>
  <c r="M6972" i="1" s="1"/>
  <c r="K6973" i="1"/>
  <c r="F6297" i="1"/>
  <c r="H5976" i="1"/>
  <c r="K7977" i="1"/>
  <c r="L7976" i="1"/>
  <c r="H5090" i="1"/>
  <c r="H9862" i="1"/>
  <c r="K7084" i="1"/>
  <c r="L7083" i="1"/>
  <c r="M7083" i="1" s="1"/>
  <c r="K5418" i="1"/>
  <c r="L5417" i="1"/>
  <c r="M5417" i="1" s="1"/>
  <c r="H7639" i="1"/>
  <c r="H9965" i="1"/>
  <c r="H7532" i="1"/>
  <c r="F9644" i="1"/>
  <c r="F7415" i="1"/>
  <c r="L9194" i="1"/>
  <c r="M9194" i="1" s="1"/>
  <c r="K9195" i="1"/>
  <c r="L1201" i="1"/>
  <c r="M1201" i="1" s="1"/>
  <c r="K1202" i="1"/>
  <c r="K2203" i="1"/>
  <c r="L2202" i="1"/>
  <c r="M2202" i="1" s="1"/>
  <c r="M982" i="1"/>
  <c r="H203" i="1"/>
  <c r="L4092" i="1"/>
  <c r="K4093" i="1"/>
  <c r="K8082" i="1"/>
  <c r="H7976" i="1"/>
  <c r="F2512" i="1"/>
  <c r="F1073" i="1"/>
  <c r="K10184" i="1"/>
  <c r="L10183" i="1"/>
  <c r="M10183" i="1" s="1"/>
  <c r="M4092" i="1"/>
  <c r="L1318" i="1"/>
  <c r="M1318" i="1" s="1"/>
  <c r="K1319" i="1"/>
  <c r="H2087" i="1"/>
  <c r="K6179" i="1"/>
  <c r="L6178" i="1"/>
  <c r="M6178" i="1" s="1"/>
  <c r="L4755" i="1"/>
  <c r="M4755" i="1" s="1"/>
  <c r="K4756" i="1"/>
  <c r="F10185" i="1"/>
  <c r="L2652" i="1"/>
  <c r="M2652" i="1" s="1"/>
  <c r="K2653" i="1"/>
  <c r="H3318" i="1"/>
  <c r="H1757" i="1"/>
  <c r="G6974" i="1"/>
  <c r="F6975" i="1" s="1"/>
  <c r="H10961" i="1"/>
  <c r="G10961" i="1"/>
  <c r="F10962" i="1"/>
  <c r="G8970" i="1"/>
  <c r="K8970" i="1" s="1"/>
  <c r="K1862" i="1"/>
  <c r="G3428" i="1"/>
  <c r="F3429" i="1"/>
  <c r="K8731" i="1"/>
  <c r="G764" i="1"/>
  <c r="L527" i="1"/>
  <c r="M527" i="1" s="1"/>
  <c r="H6296" i="1"/>
  <c r="F5977" i="1"/>
  <c r="H4423" i="1"/>
  <c r="G4423" i="1"/>
  <c r="F4424" i="1"/>
  <c r="L2511" i="1"/>
  <c r="M2511" i="1" s="1"/>
  <c r="F9863" i="1"/>
  <c r="K1649" i="1"/>
  <c r="L1648" i="1"/>
  <c r="M1648" i="1" s="1"/>
  <c r="F3760" i="1"/>
  <c r="M9398" i="1"/>
  <c r="F7533" i="1"/>
  <c r="L1756" i="1"/>
  <c r="M1756" i="1" s="1"/>
  <c r="K1757" i="1"/>
  <c r="G10408" i="1"/>
  <c r="H10408" i="1" s="1"/>
  <c r="F10409" i="1"/>
  <c r="L95" i="1"/>
  <c r="M95" i="1" s="1"/>
  <c r="K96" i="1"/>
  <c r="K5976" i="1"/>
  <c r="K10624" i="1"/>
  <c r="L10623" i="1"/>
  <c r="M10623" i="1" s="1"/>
  <c r="L3846" i="1"/>
  <c r="M3846" i="1" s="1"/>
  <c r="K3847" i="1"/>
  <c r="H1202" i="1"/>
  <c r="H8303" i="1"/>
  <c r="H8083" i="1"/>
  <c r="F8084" i="1"/>
  <c r="G8083" i="1"/>
  <c r="L762" i="1"/>
  <c r="M762" i="1" s="1"/>
  <c r="K763" i="1"/>
  <c r="L2871" i="1"/>
  <c r="M2871" i="1" s="1"/>
  <c r="K2872" i="1"/>
  <c r="F5200" i="1"/>
  <c r="L429" i="1"/>
  <c r="M429" i="1" s="1"/>
  <c r="K430" i="1"/>
  <c r="K3647" i="1"/>
  <c r="H10184" i="1"/>
  <c r="H5645" i="1"/>
  <c r="H2426" i="1"/>
  <c r="F4197" i="1"/>
  <c r="H5863" i="1"/>
  <c r="F2317" i="1"/>
  <c r="H1979" i="1"/>
  <c r="H1421" i="1"/>
  <c r="H2653" i="1"/>
  <c r="M8969" i="1"/>
  <c r="H4982" i="1"/>
  <c r="F9751" i="1"/>
  <c r="M3427" i="1"/>
  <c r="G6975" i="1" l="1"/>
  <c r="F6976" i="1"/>
  <c r="L528" i="1"/>
  <c r="G7978" i="1"/>
  <c r="F7979" i="1"/>
  <c r="G3649" i="1"/>
  <c r="F3650" i="1"/>
  <c r="G10625" i="1"/>
  <c r="H10625" i="1"/>
  <c r="F10626" i="1"/>
  <c r="G2984" i="1"/>
  <c r="F2985" i="1"/>
  <c r="H5314" i="1"/>
  <c r="G5314" i="1"/>
  <c r="F5315" i="1"/>
  <c r="G7085" i="1"/>
  <c r="F7086" i="1" s="1"/>
  <c r="G6755" i="1"/>
  <c r="F6756" i="1"/>
  <c r="G863" i="1"/>
  <c r="F864" i="1"/>
  <c r="H8643" i="1"/>
  <c r="G8643" i="1"/>
  <c r="F8644" i="1"/>
  <c r="G7311" i="1"/>
  <c r="F7312" i="1"/>
  <c r="H7311" i="1"/>
  <c r="L8970" i="1"/>
  <c r="G2655" i="1"/>
  <c r="G1651" i="1"/>
  <c r="F1652" i="1"/>
  <c r="G8866" i="1"/>
  <c r="F8867" i="1" s="1"/>
  <c r="H8866" i="1"/>
  <c r="L2762" i="1"/>
  <c r="M2762" i="1" s="1"/>
  <c r="G3986" i="1"/>
  <c r="F3987" i="1"/>
  <c r="H3986" i="1"/>
  <c r="L4644" i="1"/>
  <c r="G6530" i="1"/>
  <c r="H6530" i="1" s="1"/>
  <c r="G8534" i="1"/>
  <c r="F8535" i="1"/>
  <c r="G4536" i="1"/>
  <c r="H4536" i="1" s="1"/>
  <c r="L10528" i="1"/>
  <c r="M10528" i="1" s="1"/>
  <c r="K10529" i="1"/>
  <c r="L5090" i="1"/>
  <c r="M5090" i="1" s="1"/>
  <c r="K5091" i="1"/>
  <c r="G1864" i="1"/>
  <c r="H1864" i="1"/>
  <c r="F1865" i="1"/>
  <c r="G10755" i="1"/>
  <c r="L430" i="1"/>
  <c r="M430" i="1" s="1"/>
  <c r="K431" i="1"/>
  <c r="K10625" i="1"/>
  <c r="L10624" i="1"/>
  <c r="F8971" i="1"/>
  <c r="F9645" i="1"/>
  <c r="G9644" i="1"/>
  <c r="K7085" i="1"/>
  <c r="L7084" i="1"/>
  <c r="H1538" i="1"/>
  <c r="H4094" i="1"/>
  <c r="G4094" i="1"/>
  <c r="F4095" i="1"/>
  <c r="H983" i="1"/>
  <c r="L7309" i="1"/>
  <c r="M7309" i="1" s="1"/>
  <c r="K7310" i="1"/>
  <c r="G1759" i="1"/>
  <c r="F1760" i="1"/>
  <c r="H2762" i="1"/>
  <c r="H528" i="1"/>
  <c r="G3849" i="1"/>
  <c r="K6419" i="1"/>
  <c r="K6754" i="1"/>
  <c r="L6753" i="1"/>
  <c r="M6753" i="1" s="1"/>
  <c r="L7532" i="1"/>
  <c r="M7532" i="1" s="1"/>
  <c r="L2087" i="1"/>
  <c r="M2087" i="1" s="1"/>
  <c r="K2088" i="1"/>
  <c r="L8415" i="1"/>
  <c r="M8415" i="1" s="1"/>
  <c r="K8416" i="1"/>
  <c r="F8734" i="1"/>
  <c r="H8733" i="1"/>
  <c r="G8733" i="1"/>
  <c r="H3538" i="1"/>
  <c r="G3538" i="1"/>
  <c r="F3539" i="1" s="1"/>
  <c r="L5199" i="1"/>
  <c r="M5199" i="1" s="1"/>
  <c r="K3204" i="1"/>
  <c r="L3203" i="1"/>
  <c r="M3203" i="1" s="1"/>
  <c r="G3089" i="1"/>
  <c r="F3090" i="1"/>
  <c r="H3089" i="1"/>
  <c r="K9087" i="1"/>
  <c r="L9086" i="1"/>
  <c r="M9086" i="1" s="1"/>
  <c r="G10409" i="1"/>
  <c r="H10409" i="1"/>
  <c r="H4424" i="1"/>
  <c r="G4424" i="1"/>
  <c r="F4425" i="1" s="1"/>
  <c r="M8970" i="1"/>
  <c r="L9195" i="1"/>
  <c r="M9195" i="1" s="1"/>
  <c r="K9196" i="1"/>
  <c r="H2654" i="1"/>
  <c r="H1980" i="1"/>
  <c r="G2428" i="1"/>
  <c r="F2429" i="1" s="1"/>
  <c r="H4535" i="1"/>
  <c r="K6529" i="1"/>
  <c r="L6528" i="1"/>
  <c r="M6528" i="1" s="1"/>
  <c r="H10624" i="1"/>
  <c r="H8865" i="1"/>
  <c r="G10862" i="1"/>
  <c r="H10862" i="1"/>
  <c r="F10863" i="1"/>
  <c r="H9300" i="1"/>
  <c r="G9300" i="1"/>
  <c r="F9301" i="1"/>
  <c r="H9196" i="1"/>
  <c r="F529" i="1"/>
  <c r="H3985" i="1"/>
  <c r="G4307" i="1"/>
  <c r="F4308" i="1"/>
  <c r="G4984" i="1"/>
  <c r="F4985" i="1"/>
  <c r="H4984" i="1"/>
  <c r="H3088" i="1"/>
  <c r="L632" i="1"/>
  <c r="M632" i="1" s="1"/>
  <c r="L2316" i="1"/>
  <c r="M2316" i="1" s="1"/>
  <c r="L10074" i="1"/>
  <c r="F6180" i="1"/>
  <c r="G5647" i="1"/>
  <c r="F5648" i="1"/>
  <c r="H5647" i="1"/>
  <c r="H10307" i="1"/>
  <c r="G6867" i="1"/>
  <c r="F6868" i="1"/>
  <c r="L5312" i="1"/>
  <c r="M5312" i="1" s="1"/>
  <c r="K5313" i="1"/>
  <c r="K4535" i="1"/>
  <c r="L4534" i="1"/>
  <c r="M4534" i="1" s="1"/>
  <c r="G432" i="1"/>
  <c r="F433" i="1" s="1"/>
  <c r="G5759" i="1"/>
  <c r="F5760" i="1"/>
  <c r="H7640" i="1"/>
  <c r="K983" i="1"/>
  <c r="H10754" i="1"/>
  <c r="G1981" i="1"/>
  <c r="F1982" i="1"/>
  <c r="G6074" i="1"/>
  <c r="H2317" i="1"/>
  <c r="G2317" i="1"/>
  <c r="K2317" i="1" s="1"/>
  <c r="F2318" i="1"/>
  <c r="K1650" i="1"/>
  <c r="L1649" i="1"/>
  <c r="M1649" i="1" s="1"/>
  <c r="L8731" i="1"/>
  <c r="M8731" i="1" s="1"/>
  <c r="K8732" i="1"/>
  <c r="H8970" i="1"/>
  <c r="L2653" i="1"/>
  <c r="M2653" i="1" s="1"/>
  <c r="K2654" i="1"/>
  <c r="L6179" i="1"/>
  <c r="L8082" i="1"/>
  <c r="M8082" i="1" s="1"/>
  <c r="K8083" i="1"/>
  <c r="H4093" i="1"/>
  <c r="H1758" i="1"/>
  <c r="K3537" i="1"/>
  <c r="L3536" i="1"/>
  <c r="M3536" i="1" s="1"/>
  <c r="K10961" i="1"/>
  <c r="L10960" i="1"/>
  <c r="M10960" i="1" s="1"/>
  <c r="K4423" i="1"/>
  <c r="K317" i="1"/>
  <c r="L316" i="1"/>
  <c r="M316" i="1" s="1"/>
  <c r="L10306" i="1"/>
  <c r="M10306" i="1" s="1"/>
  <c r="K10307" i="1"/>
  <c r="L7180" i="1"/>
  <c r="M7180" i="1" s="1"/>
  <c r="K9299" i="1"/>
  <c r="H8533" i="1"/>
  <c r="K1980" i="1"/>
  <c r="L1979" i="1"/>
  <c r="M1979" i="1" s="1"/>
  <c r="H3537" i="1"/>
  <c r="G9197" i="1"/>
  <c r="F9198" i="1" s="1"/>
  <c r="L5863" i="1"/>
  <c r="M5863" i="1" s="1"/>
  <c r="K5864" i="1"/>
  <c r="L7414" i="1"/>
  <c r="M7414" i="1" s="1"/>
  <c r="H10308" i="1"/>
  <c r="G10308" i="1"/>
  <c r="F10309" i="1"/>
  <c r="H9751" i="1"/>
  <c r="G9751" i="1"/>
  <c r="F9752" i="1"/>
  <c r="L2872" i="1"/>
  <c r="G8084" i="1"/>
  <c r="H8084" i="1" s="1"/>
  <c r="L3847" i="1"/>
  <c r="M3847" i="1" s="1"/>
  <c r="K3848" i="1"/>
  <c r="L5976" i="1"/>
  <c r="M5976" i="1" s="1"/>
  <c r="G9863" i="1"/>
  <c r="F9864" i="1"/>
  <c r="H9863" i="1"/>
  <c r="H6297" i="1"/>
  <c r="F6298" i="1"/>
  <c r="G6297" i="1"/>
  <c r="K10408" i="1"/>
  <c r="L10407" i="1"/>
  <c r="M10407" i="1" s="1"/>
  <c r="M10624" i="1"/>
  <c r="K8198" i="1"/>
  <c r="L8197" i="1"/>
  <c r="M8197" i="1" s="1"/>
  <c r="L7750" i="1"/>
  <c r="M7750" i="1" s="1"/>
  <c r="K7751" i="1"/>
  <c r="M7084" i="1"/>
  <c r="L4848" i="1"/>
  <c r="M4848" i="1" s="1"/>
  <c r="K4849" i="1"/>
  <c r="L7639" i="1"/>
  <c r="M7639" i="1" s="1"/>
  <c r="K7640" i="1"/>
  <c r="K8534" i="1"/>
  <c r="L8533" i="1"/>
  <c r="M8533" i="1" s="1"/>
  <c r="M6179" i="1"/>
  <c r="K2983" i="1"/>
  <c r="K5646" i="1"/>
  <c r="L5645" i="1"/>
  <c r="M5645" i="1" s="1"/>
  <c r="H7752" i="1"/>
  <c r="G7752" i="1"/>
  <c r="F7753" i="1" s="1"/>
  <c r="G3205" i="1"/>
  <c r="F3206" i="1" s="1"/>
  <c r="H2089" i="1"/>
  <c r="G2089" i="1"/>
  <c r="F2090" i="1" s="1"/>
  <c r="H98" i="1"/>
  <c r="G98" i="1"/>
  <c r="F99" i="1"/>
  <c r="H2205" i="1"/>
  <c r="G2205" i="1"/>
  <c r="F2206" i="1"/>
  <c r="H7641" i="1"/>
  <c r="G7641" i="1"/>
  <c r="F7642" i="1"/>
  <c r="L96" i="1"/>
  <c r="M96" i="1" s="1"/>
  <c r="K97" i="1"/>
  <c r="L1757" i="1"/>
  <c r="M1757" i="1" s="1"/>
  <c r="K1758" i="1"/>
  <c r="H3760" i="1"/>
  <c r="G3760" i="1"/>
  <c r="F3761" i="1"/>
  <c r="G5977" i="1"/>
  <c r="H5977" i="1" s="1"/>
  <c r="F5978" i="1"/>
  <c r="H3429" i="1"/>
  <c r="G3429" i="1"/>
  <c r="F3430" i="1"/>
  <c r="G10185" i="1"/>
  <c r="H10185" i="1" s="1"/>
  <c r="K10185" i="1"/>
  <c r="L10184" i="1"/>
  <c r="M10184" i="1" s="1"/>
  <c r="L6973" i="1"/>
  <c r="M6973" i="1" s="1"/>
  <c r="K6974" i="1"/>
  <c r="H1423" i="1"/>
  <c r="G1423" i="1"/>
  <c r="F1424" i="1" s="1"/>
  <c r="H5865" i="1"/>
  <c r="G5865" i="1"/>
  <c r="F5866" i="1"/>
  <c r="H5519" i="1"/>
  <c r="G5519" i="1"/>
  <c r="F5520" i="1" s="1"/>
  <c r="G8199" i="1"/>
  <c r="F8200" i="1" s="1"/>
  <c r="L6296" i="1"/>
  <c r="M6296" i="1" s="1"/>
  <c r="K6297" i="1"/>
  <c r="L9643" i="1"/>
  <c r="M9643" i="1" s="1"/>
  <c r="K9644" i="1"/>
  <c r="L6865" i="1"/>
  <c r="M6865" i="1" s="1"/>
  <c r="K6866" i="1"/>
  <c r="K6074" i="1"/>
  <c r="L6073" i="1"/>
  <c r="K3088" i="1"/>
  <c r="L3087" i="1"/>
  <c r="M3087" i="1" s="1"/>
  <c r="G5419" i="1"/>
  <c r="H318" i="1"/>
  <c r="G318" i="1"/>
  <c r="F319" i="1"/>
  <c r="G7869" i="1"/>
  <c r="H7869" i="1" s="1"/>
  <c r="G633" i="1"/>
  <c r="K633" i="1" s="1"/>
  <c r="H9088" i="1"/>
  <c r="G9088" i="1"/>
  <c r="F9089" i="1" s="1"/>
  <c r="H4758" i="1"/>
  <c r="G4758" i="1"/>
  <c r="F4759" i="1" s="1"/>
  <c r="L4196" i="1"/>
  <c r="M4196" i="1" s="1"/>
  <c r="K204" i="1"/>
  <c r="L203" i="1"/>
  <c r="M203" i="1" s="1"/>
  <c r="H6529" i="1"/>
  <c r="K1538" i="1"/>
  <c r="K8304" i="1"/>
  <c r="G9522" i="1"/>
  <c r="H9522" i="1" s="1"/>
  <c r="F9523" i="1"/>
  <c r="H205" i="1"/>
  <c r="G205" i="1"/>
  <c r="F206" i="1" s="1"/>
  <c r="H6754" i="1"/>
  <c r="G5092" i="1"/>
  <c r="F5093" i="1" s="1"/>
  <c r="L1862" i="1"/>
  <c r="M1862" i="1" s="1"/>
  <c r="K1863" i="1"/>
  <c r="G1204" i="1"/>
  <c r="F1205" i="1" s="1"/>
  <c r="M528" i="1"/>
  <c r="H4197" i="1"/>
  <c r="G4197" i="1"/>
  <c r="F4198" i="1"/>
  <c r="L3647" i="1"/>
  <c r="M3647" i="1" s="1"/>
  <c r="K3648" i="1"/>
  <c r="F765" i="1"/>
  <c r="H10962" i="1"/>
  <c r="G10962" i="1"/>
  <c r="F10963" i="1"/>
  <c r="H6974" i="1"/>
  <c r="L1319" i="1"/>
  <c r="M1319" i="1" s="1"/>
  <c r="K1320" i="1"/>
  <c r="H1073" i="1"/>
  <c r="G1073" i="1"/>
  <c r="K1073" i="1" s="1"/>
  <c r="L4093" i="1"/>
  <c r="M4093" i="1" s="1"/>
  <c r="K4094" i="1"/>
  <c r="K2204" i="1"/>
  <c r="L2203" i="1"/>
  <c r="M2203" i="1" s="1"/>
  <c r="F7416" i="1"/>
  <c r="G7415" i="1"/>
  <c r="H7415" i="1"/>
  <c r="L3759" i="1"/>
  <c r="M3759" i="1" s="1"/>
  <c r="K3760" i="1"/>
  <c r="H1650" i="1"/>
  <c r="L3984" i="1"/>
  <c r="M3984" i="1" s="1"/>
  <c r="K3985" i="1"/>
  <c r="H6646" i="1"/>
  <c r="G6646" i="1"/>
  <c r="F6647" i="1" s="1"/>
  <c r="F9400" i="1"/>
  <c r="G7181" i="1"/>
  <c r="K7181" i="1" s="1"/>
  <c r="H3648" i="1"/>
  <c r="H4645" i="1"/>
  <c r="G4645" i="1"/>
  <c r="F4646" i="1"/>
  <c r="K7868" i="1"/>
  <c r="L7867" i="1"/>
  <c r="M7867" i="1" s="1"/>
  <c r="L1421" i="1"/>
  <c r="M1421" i="1" s="1"/>
  <c r="K1422" i="1"/>
  <c r="L10753" i="1"/>
  <c r="M10753" i="1" s="1"/>
  <c r="K10754" i="1"/>
  <c r="K4306" i="1"/>
  <c r="L4305" i="1"/>
  <c r="M4305" i="1" s="1"/>
  <c r="H5313" i="1"/>
  <c r="G10075" i="1"/>
  <c r="K10075" i="1" s="1"/>
  <c r="L9965" i="1"/>
  <c r="M9965" i="1" s="1"/>
  <c r="K9966" i="1"/>
  <c r="F8305" i="1"/>
  <c r="H2873" i="1"/>
  <c r="G2873" i="1"/>
  <c r="F2874" i="1" s="1"/>
  <c r="K3428" i="1"/>
  <c r="H7751" i="1"/>
  <c r="K9399" i="1"/>
  <c r="H3204" i="1"/>
  <c r="H9967" i="1"/>
  <c r="G9967" i="1"/>
  <c r="F9968" i="1"/>
  <c r="H4849" i="1"/>
  <c r="H2088" i="1"/>
  <c r="H97" i="1"/>
  <c r="H2204" i="1"/>
  <c r="K7978" i="1"/>
  <c r="L7977" i="1"/>
  <c r="L9750" i="1"/>
  <c r="M9750" i="1" s="1"/>
  <c r="K9751" i="1"/>
  <c r="K8865" i="1"/>
  <c r="L8864" i="1"/>
  <c r="M8864" i="1" s="1"/>
  <c r="L6645" i="1"/>
  <c r="M6645" i="1" s="1"/>
  <c r="K6646" i="1"/>
  <c r="G5200" i="1"/>
  <c r="F5201" i="1" s="1"/>
  <c r="K764" i="1"/>
  <c r="L763" i="1"/>
  <c r="M763" i="1" s="1"/>
  <c r="G7533" i="1"/>
  <c r="F7534" i="1"/>
  <c r="H7533" i="1"/>
  <c r="H764" i="1"/>
  <c r="H3428" i="1"/>
  <c r="L4756" i="1"/>
  <c r="M4756" i="1" s="1"/>
  <c r="K4757" i="1"/>
  <c r="G2512" i="1"/>
  <c r="H2512" i="1" s="1"/>
  <c r="L1202" i="1"/>
  <c r="M1202" i="1" s="1"/>
  <c r="K1203" i="1"/>
  <c r="L5418" i="1"/>
  <c r="M5418" i="1" s="1"/>
  <c r="F1539" i="1"/>
  <c r="H1422" i="1"/>
  <c r="H5864" i="1"/>
  <c r="L5757" i="1"/>
  <c r="M5757" i="1" s="1"/>
  <c r="K5758" i="1"/>
  <c r="F10530" i="1"/>
  <c r="F984" i="1"/>
  <c r="H8198" i="1"/>
  <c r="L8641" i="1"/>
  <c r="M8641" i="1" s="1"/>
  <c r="K8642" i="1"/>
  <c r="F8417" i="1"/>
  <c r="L9520" i="1"/>
  <c r="M9520" i="1" s="1"/>
  <c r="K9521" i="1"/>
  <c r="L4982" i="1"/>
  <c r="M4982" i="1" s="1"/>
  <c r="K4983" i="1"/>
  <c r="L1072" i="1"/>
  <c r="M1072" i="1" s="1"/>
  <c r="K10861" i="1"/>
  <c r="L10860" i="1"/>
  <c r="M10860" i="1" s="1"/>
  <c r="F2763" i="1"/>
  <c r="H1203" i="1"/>
  <c r="H9399" i="1"/>
  <c r="M4644" i="1"/>
  <c r="H5418" i="1"/>
  <c r="H317" i="1"/>
  <c r="H7868" i="1"/>
  <c r="K5518" i="1"/>
  <c r="M10074" i="1"/>
  <c r="H8304" i="1"/>
  <c r="H9087" i="1"/>
  <c r="M2872" i="1"/>
  <c r="H4757" i="1"/>
  <c r="F6420" i="1"/>
  <c r="F1321" i="1"/>
  <c r="L3318" i="1"/>
  <c r="M3318" i="1" s="1"/>
  <c r="K3319" i="1"/>
  <c r="H1863" i="1"/>
  <c r="L2426" i="1"/>
  <c r="M2426" i="1" s="1"/>
  <c r="K2427" i="1"/>
  <c r="K862" i="1"/>
  <c r="M6073" i="1"/>
  <c r="H204" i="1"/>
  <c r="F3320" i="1"/>
  <c r="F4850" i="1"/>
  <c r="M7977" i="1"/>
  <c r="H5091" i="1"/>
  <c r="H2429" i="1" l="1"/>
  <c r="G2429" i="1"/>
  <c r="F2430" i="1"/>
  <c r="G3539" i="1"/>
  <c r="G7086" i="1"/>
  <c r="F7087" i="1" s="1"/>
  <c r="G2874" i="1"/>
  <c r="H4759" i="1"/>
  <c r="G4759" i="1"/>
  <c r="F4760" i="1"/>
  <c r="G8200" i="1"/>
  <c r="F8201" i="1" s="1"/>
  <c r="G9198" i="1"/>
  <c r="F9199" i="1"/>
  <c r="G433" i="1"/>
  <c r="F434" i="1"/>
  <c r="G4425" i="1"/>
  <c r="F4426" i="1" s="1"/>
  <c r="G5201" i="1"/>
  <c r="H5093" i="1"/>
  <c r="G5093" i="1"/>
  <c r="F5094" i="1"/>
  <c r="F5521" i="1"/>
  <c r="H5520" i="1"/>
  <c r="G5520" i="1"/>
  <c r="G9089" i="1"/>
  <c r="L7181" i="1"/>
  <c r="G206" i="1"/>
  <c r="F207" i="1" s="1"/>
  <c r="H2090" i="1"/>
  <c r="G2090" i="1"/>
  <c r="F2091" i="1"/>
  <c r="L633" i="1"/>
  <c r="L2317" i="1"/>
  <c r="L10075" i="1"/>
  <c r="G6647" i="1"/>
  <c r="F6648" i="1" s="1"/>
  <c r="G3206" i="1"/>
  <c r="F3207" i="1"/>
  <c r="L1073" i="1"/>
  <c r="G1205" i="1"/>
  <c r="F1206" i="1" s="1"/>
  <c r="H1205" i="1"/>
  <c r="G1424" i="1"/>
  <c r="F1425" i="1" s="1"/>
  <c r="H7753" i="1"/>
  <c r="G7753" i="1"/>
  <c r="F7754" i="1"/>
  <c r="G8867" i="1"/>
  <c r="F8868" i="1"/>
  <c r="H8867" i="1"/>
  <c r="L9521" i="1"/>
  <c r="M9521" i="1" s="1"/>
  <c r="K9522" i="1"/>
  <c r="L8304" i="1"/>
  <c r="M8304" i="1" s="1"/>
  <c r="H319" i="1"/>
  <c r="G319" i="1"/>
  <c r="F320" i="1"/>
  <c r="H4308" i="1"/>
  <c r="G4308" i="1"/>
  <c r="F4309" i="1"/>
  <c r="G1321" i="1"/>
  <c r="F1322" i="1"/>
  <c r="H984" i="1"/>
  <c r="G984" i="1"/>
  <c r="F985" i="1"/>
  <c r="F1074" i="1"/>
  <c r="G765" i="1"/>
  <c r="F766" i="1" s="1"/>
  <c r="H1204" i="1"/>
  <c r="F634" i="1"/>
  <c r="L6297" i="1"/>
  <c r="L6974" i="1"/>
  <c r="M6974" i="1" s="1"/>
  <c r="K6975" i="1"/>
  <c r="F10186" i="1"/>
  <c r="L7751" i="1"/>
  <c r="M7751" i="1" s="1"/>
  <c r="K7752" i="1"/>
  <c r="G9864" i="1"/>
  <c r="F9865" i="1" s="1"/>
  <c r="F8085" i="1"/>
  <c r="L9299" i="1"/>
  <c r="M9299" i="1" s="1"/>
  <c r="K9300" i="1"/>
  <c r="G5760" i="1"/>
  <c r="G6868" i="1"/>
  <c r="F6869" i="1"/>
  <c r="K6530" i="1"/>
  <c r="L6529" i="1"/>
  <c r="M6529" i="1" s="1"/>
  <c r="L9196" i="1"/>
  <c r="M9196" i="1" s="1"/>
  <c r="K9197" i="1"/>
  <c r="G8734" i="1"/>
  <c r="H10755" i="1"/>
  <c r="L5091" i="1"/>
  <c r="M5091" i="1" s="1"/>
  <c r="K5092" i="1"/>
  <c r="G864" i="1"/>
  <c r="F865" i="1" s="1"/>
  <c r="G2985" i="1"/>
  <c r="G3650" i="1"/>
  <c r="F3651" i="1"/>
  <c r="K2512" i="1"/>
  <c r="G9968" i="1"/>
  <c r="G4646" i="1"/>
  <c r="F4647" i="1"/>
  <c r="L10185" i="1"/>
  <c r="H2206" i="1"/>
  <c r="G2206" i="1"/>
  <c r="F2207" i="1"/>
  <c r="L5864" i="1"/>
  <c r="M5864" i="1" s="1"/>
  <c r="K5865" i="1"/>
  <c r="L4423" i="1"/>
  <c r="M4423" i="1" s="1"/>
  <c r="K4424" i="1"/>
  <c r="G6180" i="1"/>
  <c r="K9088" i="1"/>
  <c r="L9087" i="1"/>
  <c r="M9087" i="1" s="1"/>
  <c r="G9645" i="1"/>
  <c r="G6756" i="1"/>
  <c r="F6757" i="1"/>
  <c r="G6420" i="1"/>
  <c r="F6421" i="1"/>
  <c r="K10862" i="1"/>
  <c r="L10861" i="1"/>
  <c r="M10861" i="1" s="1"/>
  <c r="G10530" i="1"/>
  <c r="F10531" i="1" s="1"/>
  <c r="F2513" i="1"/>
  <c r="L6646" i="1"/>
  <c r="K6647" i="1"/>
  <c r="L9751" i="1"/>
  <c r="G8305" i="1"/>
  <c r="K8305" i="1" s="1"/>
  <c r="F8306" i="1"/>
  <c r="H8305" i="1"/>
  <c r="L1422" i="1"/>
  <c r="M1422" i="1" s="1"/>
  <c r="K1423" i="1"/>
  <c r="M6646" i="1"/>
  <c r="G7416" i="1"/>
  <c r="L1320" i="1"/>
  <c r="M1320" i="1" s="1"/>
  <c r="K1321" i="1"/>
  <c r="K205" i="1"/>
  <c r="L204" i="1"/>
  <c r="M204" i="1" s="1"/>
  <c r="L6074" i="1"/>
  <c r="M6074" i="1" s="1"/>
  <c r="K9863" i="1"/>
  <c r="H4307" i="1"/>
  <c r="H9301" i="1"/>
  <c r="G9301" i="1"/>
  <c r="G3090" i="1"/>
  <c r="H3090" i="1" s="1"/>
  <c r="L2088" i="1"/>
  <c r="M2088" i="1" s="1"/>
  <c r="K2089" i="1"/>
  <c r="K7533" i="1"/>
  <c r="H3849" i="1"/>
  <c r="L7310" i="1"/>
  <c r="M7310" i="1" s="1"/>
  <c r="K7311" i="1"/>
  <c r="H8971" i="1"/>
  <c r="G8971" i="1"/>
  <c r="F8972" i="1"/>
  <c r="L10529" i="1"/>
  <c r="M10529" i="1" s="1"/>
  <c r="K10530" i="1"/>
  <c r="H6755" i="1"/>
  <c r="G3320" i="1"/>
  <c r="F3321" i="1" s="1"/>
  <c r="G7534" i="1"/>
  <c r="F7535" i="1"/>
  <c r="H7534" i="1"/>
  <c r="G4198" i="1"/>
  <c r="F4199" i="1" s="1"/>
  <c r="L97" i="1"/>
  <c r="M97" i="1" s="1"/>
  <c r="K98" i="1"/>
  <c r="G1539" i="1"/>
  <c r="F1540" i="1"/>
  <c r="K3089" i="1"/>
  <c r="L3088" i="1"/>
  <c r="M3088" i="1" s="1"/>
  <c r="L6866" i="1"/>
  <c r="M6866" i="1" s="1"/>
  <c r="K6867" i="1"/>
  <c r="G5866" i="1"/>
  <c r="F5867" i="1"/>
  <c r="M10185" i="1"/>
  <c r="G3761" i="1"/>
  <c r="F3762" i="1"/>
  <c r="G99" i="1"/>
  <c r="F100" i="1"/>
  <c r="L8534" i="1"/>
  <c r="L4849" i="1"/>
  <c r="M4849" i="1" s="1"/>
  <c r="K2873" i="1"/>
  <c r="H10309" i="1"/>
  <c r="G10309" i="1"/>
  <c r="F10310" i="1"/>
  <c r="K10962" i="1"/>
  <c r="L10961" i="1"/>
  <c r="M10961" i="1" s="1"/>
  <c r="L2654" i="1"/>
  <c r="M2654" i="1" s="1"/>
  <c r="K2655" i="1"/>
  <c r="L2655" i="1" s="1"/>
  <c r="M2655" i="1" s="1"/>
  <c r="F6075" i="1"/>
  <c r="H5759" i="1"/>
  <c r="H6867" i="1"/>
  <c r="K3205" i="1"/>
  <c r="L3204" i="1"/>
  <c r="M3204" i="1" s="1"/>
  <c r="L8416" i="1"/>
  <c r="M8416" i="1" s="1"/>
  <c r="K8417" i="1"/>
  <c r="F3850" i="1"/>
  <c r="K4645" i="1"/>
  <c r="H863" i="1"/>
  <c r="H2984" i="1"/>
  <c r="H3649" i="1"/>
  <c r="F9401" i="1"/>
  <c r="G9400" i="1"/>
  <c r="G5978" i="1"/>
  <c r="F5979" i="1" s="1"/>
  <c r="K765" i="1"/>
  <c r="L764" i="1"/>
  <c r="M764" i="1" s="1"/>
  <c r="L3428" i="1"/>
  <c r="M3428" i="1" s="1"/>
  <c r="K3429" i="1"/>
  <c r="L3985" i="1"/>
  <c r="M3985" i="1" s="1"/>
  <c r="K3986" i="1"/>
  <c r="L2427" i="1"/>
  <c r="M2427" i="1" s="1"/>
  <c r="K2428" i="1"/>
  <c r="K5519" i="1"/>
  <c r="L5518" i="1"/>
  <c r="M5518" i="1" s="1"/>
  <c r="H8417" i="1"/>
  <c r="G8417" i="1"/>
  <c r="F8418" i="1"/>
  <c r="L5758" i="1"/>
  <c r="M5758" i="1" s="1"/>
  <c r="K5759" i="1"/>
  <c r="K5419" i="1"/>
  <c r="L4757" i="1"/>
  <c r="M4757" i="1" s="1"/>
  <c r="K4758" i="1"/>
  <c r="L9966" i="1"/>
  <c r="M9966" i="1" s="1"/>
  <c r="K9967" i="1"/>
  <c r="L3760" i="1"/>
  <c r="K3761" i="1"/>
  <c r="K2205" i="1"/>
  <c r="L2204" i="1"/>
  <c r="M2204" i="1" s="1"/>
  <c r="H5092" i="1"/>
  <c r="K4197" i="1"/>
  <c r="F5420" i="1"/>
  <c r="M3760" i="1"/>
  <c r="H3205" i="1"/>
  <c r="K10409" i="1"/>
  <c r="L10408" i="1"/>
  <c r="M10408" i="1" s="1"/>
  <c r="K5977" i="1"/>
  <c r="K1651" i="1"/>
  <c r="L1650" i="1"/>
  <c r="M1650" i="1" s="1"/>
  <c r="H6074" i="1"/>
  <c r="K4536" i="1"/>
  <c r="L4535" i="1"/>
  <c r="M4535" i="1" s="1"/>
  <c r="K6755" i="1"/>
  <c r="L6754" i="1"/>
  <c r="M6754" i="1" s="1"/>
  <c r="G1865" i="1"/>
  <c r="H1865" i="1"/>
  <c r="G7312" i="1"/>
  <c r="F7313" i="1"/>
  <c r="H7312" i="1"/>
  <c r="G6976" i="1"/>
  <c r="F6977" i="1"/>
  <c r="H5419" i="1"/>
  <c r="K9645" i="1"/>
  <c r="L9644" i="1"/>
  <c r="H3430" i="1"/>
  <c r="G3430" i="1"/>
  <c r="F3431" i="1"/>
  <c r="H7642" i="1"/>
  <c r="G7642" i="1"/>
  <c r="F7643" i="1"/>
  <c r="G9752" i="1"/>
  <c r="K9752" i="1" s="1"/>
  <c r="G1982" i="1"/>
  <c r="F1983" i="1"/>
  <c r="L983" i="1"/>
  <c r="M983" i="1" s="1"/>
  <c r="K984" i="1"/>
  <c r="L5313" i="1"/>
  <c r="M5313" i="1" s="1"/>
  <c r="K5314" i="1"/>
  <c r="G4985" i="1"/>
  <c r="F4986" i="1"/>
  <c r="H4985" i="1"/>
  <c r="G10863" i="1"/>
  <c r="F10864" i="1" s="1"/>
  <c r="G1760" i="1"/>
  <c r="F1761" i="1" s="1"/>
  <c r="K7086" i="1"/>
  <c r="L7085" i="1"/>
  <c r="M7085" i="1" s="1"/>
  <c r="G8535" i="1"/>
  <c r="F8536" i="1" s="1"/>
  <c r="G3987" i="1"/>
  <c r="F3988" i="1" s="1"/>
  <c r="H3987" i="1"/>
  <c r="G1652" i="1"/>
  <c r="F1653" i="1"/>
  <c r="H7085" i="1"/>
  <c r="G10626" i="1"/>
  <c r="F10627" i="1"/>
  <c r="G7979" i="1"/>
  <c r="F7980" i="1" s="1"/>
  <c r="M10075" i="1"/>
  <c r="M633" i="1"/>
  <c r="K8866" i="1"/>
  <c r="L8865" i="1"/>
  <c r="M8865" i="1" s="1"/>
  <c r="K7979" i="1"/>
  <c r="L7978" i="1"/>
  <c r="M7978" i="1" s="1"/>
  <c r="K9400" i="1"/>
  <c r="L9399" i="1"/>
  <c r="M9399" i="1" s="1"/>
  <c r="K7869" i="1"/>
  <c r="L7868" i="1"/>
  <c r="M7868" i="1" s="1"/>
  <c r="M7181" i="1"/>
  <c r="L4094" i="1"/>
  <c r="H10963" i="1"/>
  <c r="G10963" i="1"/>
  <c r="F10964" i="1"/>
  <c r="G9523" i="1"/>
  <c r="H9523" i="1" s="1"/>
  <c r="F4851" i="1"/>
  <c r="H4850" i="1"/>
  <c r="G4850" i="1"/>
  <c r="K4850" i="1" s="1"/>
  <c r="L4983" i="1"/>
  <c r="M4983" i="1" s="1"/>
  <c r="K4984" i="1"/>
  <c r="L1203" i="1"/>
  <c r="M1203" i="1" s="1"/>
  <c r="K1204" i="1"/>
  <c r="H5200" i="1"/>
  <c r="F10076" i="1"/>
  <c r="K4307" i="1"/>
  <c r="L4306" i="1"/>
  <c r="M4306" i="1" s="1"/>
  <c r="H7181" i="1"/>
  <c r="L3648" i="1"/>
  <c r="M3648" i="1" s="1"/>
  <c r="K3649" i="1"/>
  <c r="L1863" i="1"/>
  <c r="M1863" i="1" s="1"/>
  <c r="K1864" i="1"/>
  <c r="L1538" i="1"/>
  <c r="M1538" i="1" s="1"/>
  <c r="K1539" i="1"/>
  <c r="H8199" i="1"/>
  <c r="L1758" i="1"/>
  <c r="M1758" i="1" s="1"/>
  <c r="K1759" i="1"/>
  <c r="K5647" i="1"/>
  <c r="L5646" i="1"/>
  <c r="M5646" i="1" s="1"/>
  <c r="L7640" i="1"/>
  <c r="M7640" i="1" s="1"/>
  <c r="K7641" i="1"/>
  <c r="K8199" i="1"/>
  <c r="L8198" i="1"/>
  <c r="M8198" i="1" s="1"/>
  <c r="M6297" i="1"/>
  <c r="L3848" i="1"/>
  <c r="M3848" i="1" s="1"/>
  <c r="K3849" i="1"/>
  <c r="M9751" i="1"/>
  <c r="K7415" i="1"/>
  <c r="H9197" i="1"/>
  <c r="K1981" i="1"/>
  <c r="L1980" i="1"/>
  <c r="M1980" i="1" s="1"/>
  <c r="K3538" i="1"/>
  <c r="L3537" i="1"/>
  <c r="M3537" i="1" s="1"/>
  <c r="L8083" i="1"/>
  <c r="M8083" i="1" s="1"/>
  <c r="K8084" i="1"/>
  <c r="L8732" i="1"/>
  <c r="M8732" i="1" s="1"/>
  <c r="K8733" i="1"/>
  <c r="G2318" i="1"/>
  <c r="K2318" i="1" s="1"/>
  <c r="F2319" i="1"/>
  <c r="H432" i="1"/>
  <c r="G5648" i="1"/>
  <c r="H5648" i="1" s="1"/>
  <c r="F5649" i="1"/>
  <c r="F530" i="1"/>
  <c r="G529" i="1"/>
  <c r="H2428" i="1"/>
  <c r="K5200" i="1"/>
  <c r="G4095" i="1"/>
  <c r="F4096" i="1" s="1"/>
  <c r="M9644" i="1"/>
  <c r="K10626" i="1"/>
  <c r="L10625" i="1"/>
  <c r="M8534" i="1"/>
  <c r="H2655" i="1"/>
  <c r="H8644" i="1"/>
  <c r="G8644" i="1"/>
  <c r="F8645" i="1"/>
  <c r="G5315" i="1"/>
  <c r="F5316" i="1"/>
  <c r="H6975" i="1"/>
  <c r="L10754" i="1"/>
  <c r="M10754" i="1" s="1"/>
  <c r="K10755" i="1"/>
  <c r="L10307" i="1"/>
  <c r="M10307" i="1" s="1"/>
  <c r="K10308" i="1"/>
  <c r="L862" i="1"/>
  <c r="M862" i="1" s="1"/>
  <c r="K863" i="1"/>
  <c r="L8642" i="1"/>
  <c r="M8642" i="1" s="1"/>
  <c r="K8643" i="1"/>
  <c r="L3319" i="1"/>
  <c r="M3319" i="1" s="1"/>
  <c r="K3320" i="1"/>
  <c r="G2763" i="1"/>
  <c r="F2764" i="1"/>
  <c r="H10075" i="1"/>
  <c r="F7182" i="1"/>
  <c r="M1073" i="1"/>
  <c r="H633" i="1"/>
  <c r="F7870" i="1"/>
  <c r="L2983" i="1"/>
  <c r="M2983" i="1" s="1"/>
  <c r="K2984" i="1"/>
  <c r="H6298" i="1"/>
  <c r="F6299" i="1"/>
  <c r="G6298" i="1"/>
  <c r="K6298" i="1" s="1"/>
  <c r="K318" i="1"/>
  <c r="L317" i="1"/>
  <c r="M317" i="1" s="1"/>
  <c r="M2317" i="1"/>
  <c r="H1981" i="1"/>
  <c r="F10410" i="1"/>
  <c r="K6420" i="1"/>
  <c r="L6419" i="1"/>
  <c r="M6419" i="1" s="1"/>
  <c r="H1759" i="1"/>
  <c r="M4094" i="1"/>
  <c r="H9644" i="1"/>
  <c r="L431" i="1"/>
  <c r="M431" i="1" s="1"/>
  <c r="K432" i="1"/>
  <c r="F10756" i="1"/>
  <c r="F4537" i="1"/>
  <c r="H8534" i="1"/>
  <c r="F6531" i="1"/>
  <c r="H1651" i="1"/>
  <c r="F2656" i="1"/>
  <c r="M10625" i="1"/>
  <c r="H7978" i="1"/>
  <c r="L2318" i="1" l="1"/>
  <c r="G10531" i="1"/>
  <c r="F10532" i="1"/>
  <c r="G1206" i="1"/>
  <c r="F1207" i="1" s="1"/>
  <c r="G7980" i="1"/>
  <c r="F7981" i="1"/>
  <c r="G3988" i="1"/>
  <c r="F3989" i="1"/>
  <c r="G10864" i="1"/>
  <c r="F10865" i="1"/>
  <c r="H7087" i="1"/>
  <c r="G7087" i="1"/>
  <c r="F7088" i="1"/>
  <c r="G8536" i="1"/>
  <c r="F8537" i="1" s="1"/>
  <c r="L9752" i="1"/>
  <c r="H4199" i="1"/>
  <c r="G4199" i="1"/>
  <c r="F4200" i="1" s="1"/>
  <c r="L8305" i="1"/>
  <c r="G207" i="1"/>
  <c r="F208" i="1"/>
  <c r="H4096" i="1"/>
  <c r="G4096" i="1"/>
  <c r="F4097" i="1" s="1"/>
  <c r="H6648" i="1"/>
  <c r="G6648" i="1"/>
  <c r="F6649" i="1"/>
  <c r="H8201" i="1"/>
  <c r="G8201" i="1"/>
  <c r="L4850" i="1"/>
  <c r="H1761" i="1"/>
  <c r="G1761" i="1"/>
  <c r="F1762" i="1"/>
  <c r="G5979" i="1"/>
  <c r="H5979" i="1"/>
  <c r="F5980" i="1"/>
  <c r="G865" i="1"/>
  <c r="F866" i="1" s="1"/>
  <c r="G9865" i="1"/>
  <c r="F9866" i="1" s="1"/>
  <c r="H9865" i="1"/>
  <c r="L6298" i="1"/>
  <c r="H1425" i="1"/>
  <c r="G1425" i="1"/>
  <c r="F1426" i="1"/>
  <c r="G3321" i="1"/>
  <c r="F3322" i="1"/>
  <c r="G766" i="1"/>
  <c r="G4426" i="1"/>
  <c r="F4427" i="1" s="1"/>
  <c r="H10756" i="1"/>
  <c r="G10756" i="1"/>
  <c r="L6420" i="1"/>
  <c r="K319" i="1"/>
  <c r="L318" i="1"/>
  <c r="M318" i="1" s="1"/>
  <c r="H6299" i="1"/>
  <c r="F6300" i="1"/>
  <c r="G6299" i="1"/>
  <c r="L863" i="1"/>
  <c r="M863" i="1" s="1"/>
  <c r="K864" i="1"/>
  <c r="H8645" i="1"/>
  <c r="G8645" i="1"/>
  <c r="F8646" i="1" s="1"/>
  <c r="H530" i="1"/>
  <c r="F531" i="1"/>
  <c r="G530" i="1"/>
  <c r="K3539" i="1"/>
  <c r="L3538" i="1"/>
  <c r="M3538" i="1" s="1"/>
  <c r="L3849" i="1"/>
  <c r="M3849" i="1" s="1"/>
  <c r="H10964" i="1"/>
  <c r="G10964" i="1"/>
  <c r="F10965" i="1" s="1"/>
  <c r="L7869" i="1"/>
  <c r="M7869" i="1" s="1"/>
  <c r="G10627" i="1"/>
  <c r="F10628" i="1" s="1"/>
  <c r="L5314" i="1"/>
  <c r="M5314" i="1" s="1"/>
  <c r="K5315" i="1"/>
  <c r="K5520" i="1"/>
  <c r="L5519" i="1"/>
  <c r="M5519" i="1" s="1"/>
  <c r="G2513" i="1"/>
  <c r="G6757" i="1"/>
  <c r="F6758" i="1" s="1"/>
  <c r="K6180" i="1"/>
  <c r="L4424" i="1"/>
  <c r="M4424" i="1" s="1"/>
  <c r="K4425" i="1"/>
  <c r="H9864" i="1"/>
  <c r="G10186" i="1"/>
  <c r="H10186" i="1"/>
  <c r="F10187" i="1"/>
  <c r="H985" i="1"/>
  <c r="G985" i="1"/>
  <c r="F986" i="1"/>
  <c r="G7754" i="1"/>
  <c r="F7755" i="1"/>
  <c r="G9199" i="1"/>
  <c r="F9200" i="1"/>
  <c r="G6531" i="1"/>
  <c r="F6532" i="1" s="1"/>
  <c r="L432" i="1"/>
  <c r="M432" i="1" s="1"/>
  <c r="K433" i="1"/>
  <c r="G10410" i="1"/>
  <c r="F7183" i="1"/>
  <c r="H7182" i="1"/>
  <c r="G7182" i="1"/>
  <c r="L3320" i="1"/>
  <c r="K3321" i="1"/>
  <c r="L3321" i="1" s="1"/>
  <c r="L8733" i="1"/>
  <c r="M8733" i="1" s="1"/>
  <c r="K8734" i="1"/>
  <c r="K5648" i="1"/>
  <c r="L5647" i="1"/>
  <c r="M5647" i="1" s="1"/>
  <c r="G4851" i="1"/>
  <c r="F9753" i="1"/>
  <c r="L9645" i="1"/>
  <c r="M9645" i="1" s="1"/>
  <c r="K6756" i="1"/>
  <c r="L6755" i="1"/>
  <c r="M6755" i="1" s="1"/>
  <c r="L4758" i="1"/>
  <c r="M4758" i="1" s="1"/>
  <c r="K4759" i="1"/>
  <c r="L3986" i="1"/>
  <c r="M3986" i="1" s="1"/>
  <c r="K3987" i="1"/>
  <c r="L3987" i="1" s="1"/>
  <c r="K766" i="1"/>
  <c r="L765" i="1"/>
  <c r="G9401" i="1"/>
  <c r="K3206" i="1"/>
  <c r="L3205" i="1"/>
  <c r="M3205" i="1" s="1"/>
  <c r="L2873" i="1"/>
  <c r="M2873" i="1" s="1"/>
  <c r="K2874" i="1"/>
  <c r="G100" i="1"/>
  <c r="F101" i="1"/>
  <c r="H5867" i="1"/>
  <c r="G5867" i="1"/>
  <c r="F5868" i="1"/>
  <c r="H1540" i="1"/>
  <c r="G1540" i="1"/>
  <c r="F1541" i="1"/>
  <c r="L98" i="1"/>
  <c r="M98" i="1" s="1"/>
  <c r="K99" i="1"/>
  <c r="H9645" i="1"/>
  <c r="H9968" i="1"/>
  <c r="H2985" i="1"/>
  <c r="L5092" i="1"/>
  <c r="M5092" i="1" s="1"/>
  <c r="K5093" i="1"/>
  <c r="H8734" i="1"/>
  <c r="H5760" i="1"/>
  <c r="L6975" i="1"/>
  <c r="M6975" i="1" s="1"/>
  <c r="K6976" i="1"/>
  <c r="L9522" i="1"/>
  <c r="M9522" i="1" s="1"/>
  <c r="K9523" i="1"/>
  <c r="G5521" i="1"/>
  <c r="F5522" i="1" s="1"/>
  <c r="H5201" i="1"/>
  <c r="H2874" i="1"/>
  <c r="H3539" i="1"/>
  <c r="G7870" i="1"/>
  <c r="F7871" i="1" s="1"/>
  <c r="K10627" i="1"/>
  <c r="L10626" i="1"/>
  <c r="M10626" i="1" s="1"/>
  <c r="F9524" i="1"/>
  <c r="M3987" i="1"/>
  <c r="K7087" i="1"/>
  <c r="L7086" i="1"/>
  <c r="M9752" i="1"/>
  <c r="H7643" i="1"/>
  <c r="G7643" i="1"/>
  <c r="F7644" i="1"/>
  <c r="G3431" i="1"/>
  <c r="F3432" i="1" s="1"/>
  <c r="G7313" i="1"/>
  <c r="F7314" i="1" s="1"/>
  <c r="K5978" i="1"/>
  <c r="L5977" i="1"/>
  <c r="M5977" i="1" s="1"/>
  <c r="G5420" i="1"/>
  <c r="F5421" i="1"/>
  <c r="L2428" i="1"/>
  <c r="M2428" i="1" s="1"/>
  <c r="K2429" i="1"/>
  <c r="H9400" i="1"/>
  <c r="F3851" i="1"/>
  <c r="H3850" i="1"/>
  <c r="G3850" i="1"/>
  <c r="K3850" i="1" s="1"/>
  <c r="G7535" i="1"/>
  <c r="F7536" i="1"/>
  <c r="H7535" i="1"/>
  <c r="H8972" i="1"/>
  <c r="G8972" i="1"/>
  <c r="F8973" i="1"/>
  <c r="K7534" i="1"/>
  <c r="L7533" i="1"/>
  <c r="M7533" i="1" s="1"/>
  <c r="L1423" i="1"/>
  <c r="M1423" i="1" s="1"/>
  <c r="K1424" i="1"/>
  <c r="H6756" i="1"/>
  <c r="F9646" i="1"/>
  <c r="L5865" i="1"/>
  <c r="M5865" i="1" s="1"/>
  <c r="K5866" i="1"/>
  <c r="L2512" i="1"/>
  <c r="M2512" i="1" s="1"/>
  <c r="K2513" i="1"/>
  <c r="F8735" i="1"/>
  <c r="K6531" i="1"/>
  <c r="L6530" i="1"/>
  <c r="M6530" i="1" s="1"/>
  <c r="H4309" i="1"/>
  <c r="G4309" i="1"/>
  <c r="F4310" i="1" s="1"/>
  <c r="H5094" i="1"/>
  <c r="G5094" i="1"/>
  <c r="F5095" i="1" s="1"/>
  <c r="H9198" i="1"/>
  <c r="H2430" i="1"/>
  <c r="G2430" i="1"/>
  <c r="L8084" i="1"/>
  <c r="M8084" i="1" s="1"/>
  <c r="L1759" i="1"/>
  <c r="M1759" i="1" s="1"/>
  <c r="K1760" i="1"/>
  <c r="K4095" i="1"/>
  <c r="K9401" i="1"/>
  <c r="L9400" i="1"/>
  <c r="M9400" i="1" s="1"/>
  <c r="H1760" i="1"/>
  <c r="H10863" i="1"/>
  <c r="L984" i="1"/>
  <c r="M984" i="1" s="1"/>
  <c r="K985" i="1"/>
  <c r="H9752" i="1"/>
  <c r="L5419" i="1"/>
  <c r="M5419" i="1" s="1"/>
  <c r="K5420" i="1"/>
  <c r="H5978" i="1"/>
  <c r="H99" i="1"/>
  <c r="H5866" i="1"/>
  <c r="H1539" i="1"/>
  <c r="K8971" i="1"/>
  <c r="L1321" i="1"/>
  <c r="K6648" i="1"/>
  <c r="L6647" i="1"/>
  <c r="H10530" i="1"/>
  <c r="L7752" i="1"/>
  <c r="M7752" i="1" s="1"/>
  <c r="K7753" i="1"/>
  <c r="H765" i="1"/>
  <c r="H206" i="1"/>
  <c r="H9089" i="1"/>
  <c r="L2984" i="1"/>
  <c r="M2984" i="1" s="1"/>
  <c r="K2985" i="1"/>
  <c r="L8643" i="1"/>
  <c r="M8643" i="1" s="1"/>
  <c r="K8644" i="1"/>
  <c r="G5649" i="1"/>
  <c r="F5650" i="1" s="1"/>
  <c r="H5649" i="1"/>
  <c r="K1982" i="1"/>
  <c r="L1981" i="1"/>
  <c r="M1981" i="1" s="1"/>
  <c r="L1539" i="1"/>
  <c r="M1539" i="1" s="1"/>
  <c r="K1540" i="1"/>
  <c r="K1865" i="1"/>
  <c r="L1864" i="1"/>
  <c r="M1864" i="1" s="1"/>
  <c r="L1204" i="1"/>
  <c r="M1204" i="1" s="1"/>
  <c r="K1205" i="1"/>
  <c r="K4537" i="1"/>
  <c r="L4536" i="1"/>
  <c r="M4536" i="1" s="1"/>
  <c r="L4197" i="1"/>
  <c r="M4197" i="1" s="1"/>
  <c r="K4198" i="1"/>
  <c r="L5759" i="1"/>
  <c r="M5759" i="1" s="1"/>
  <c r="K5760" i="1"/>
  <c r="L3429" i="1"/>
  <c r="M3429" i="1" s="1"/>
  <c r="K3430" i="1"/>
  <c r="L4645" i="1"/>
  <c r="M4645" i="1" s="1"/>
  <c r="K4646" i="1"/>
  <c r="L6867" i="1"/>
  <c r="M6867" i="1" s="1"/>
  <c r="K6868" i="1"/>
  <c r="L2089" i="1"/>
  <c r="M2089" i="1" s="1"/>
  <c r="K2090" i="1"/>
  <c r="H6421" i="1"/>
  <c r="G6421" i="1"/>
  <c r="F6422" i="1"/>
  <c r="K9089" i="1"/>
  <c r="L9088" i="1"/>
  <c r="M9088" i="1" s="1"/>
  <c r="G4647" i="1"/>
  <c r="F4648" i="1" s="1"/>
  <c r="H3651" i="1"/>
  <c r="G3651" i="1"/>
  <c r="F3652" i="1"/>
  <c r="H6869" i="1"/>
  <c r="G6869" i="1"/>
  <c r="F6870" i="1"/>
  <c r="G1322" i="1"/>
  <c r="F1323" i="1"/>
  <c r="M6647" i="1"/>
  <c r="F9090" i="1"/>
  <c r="M7086" i="1"/>
  <c r="H4537" i="1"/>
  <c r="G4537" i="1"/>
  <c r="F4538" i="1"/>
  <c r="H2764" i="1"/>
  <c r="G2764" i="1"/>
  <c r="F2765" i="1" s="1"/>
  <c r="L10308" i="1"/>
  <c r="M10308" i="1" s="1"/>
  <c r="K10309" i="1"/>
  <c r="G5316" i="1"/>
  <c r="F5317" i="1" s="1"/>
  <c r="L5200" i="1"/>
  <c r="M5200" i="1" s="1"/>
  <c r="K5201" i="1"/>
  <c r="H2319" i="1"/>
  <c r="G2319" i="1"/>
  <c r="K2319" i="1" s="1"/>
  <c r="F2320" i="1"/>
  <c r="K8200" i="1"/>
  <c r="L8199" i="1"/>
  <c r="M8199" i="1" s="1"/>
  <c r="K4308" i="1"/>
  <c r="L4307" i="1"/>
  <c r="M4307" i="1" s="1"/>
  <c r="K7980" i="1"/>
  <c r="L7979" i="1"/>
  <c r="M7979" i="1" s="1"/>
  <c r="G1653" i="1"/>
  <c r="F1654" i="1" s="1"/>
  <c r="G4986" i="1"/>
  <c r="F4987" i="1"/>
  <c r="H4986" i="1"/>
  <c r="H1983" i="1"/>
  <c r="G1983" i="1"/>
  <c r="F1984" i="1"/>
  <c r="H6977" i="1"/>
  <c r="G6977" i="1"/>
  <c r="F6978" i="1" s="1"/>
  <c r="K10410" i="1"/>
  <c r="L10409" i="1"/>
  <c r="M10409" i="1" s="1"/>
  <c r="K10963" i="1"/>
  <c r="L10962" i="1"/>
  <c r="M10962" i="1" s="1"/>
  <c r="H3762" i="1"/>
  <c r="G3762" i="1"/>
  <c r="F3763" i="1" s="1"/>
  <c r="H4198" i="1"/>
  <c r="M3320" i="1"/>
  <c r="G8306" i="1"/>
  <c r="H8306" i="1" s="1"/>
  <c r="K10863" i="1"/>
  <c r="L10862" i="1"/>
  <c r="M10862" i="1" s="1"/>
  <c r="M6420" i="1"/>
  <c r="H864" i="1"/>
  <c r="M765" i="1"/>
  <c r="M1321" i="1"/>
  <c r="G8868" i="1"/>
  <c r="F8869" i="1"/>
  <c r="H1424" i="1"/>
  <c r="H3207" i="1"/>
  <c r="G3207" i="1"/>
  <c r="F3208" i="1"/>
  <c r="H6647" i="1"/>
  <c r="H4425" i="1"/>
  <c r="H434" i="1"/>
  <c r="G434" i="1"/>
  <c r="F435" i="1"/>
  <c r="H8200" i="1"/>
  <c r="H7086" i="1"/>
  <c r="K2763" i="1"/>
  <c r="L10755" i="1"/>
  <c r="M10755" i="1" s="1"/>
  <c r="K10756" i="1"/>
  <c r="H4095" i="1"/>
  <c r="K529" i="1"/>
  <c r="M2318" i="1"/>
  <c r="K7416" i="1"/>
  <c r="L7415" i="1"/>
  <c r="M7415" i="1" s="1"/>
  <c r="L7641" i="1"/>
  <c r="M7641" i="1" s="1"/>
  <c r="K7642" i="1"/>
  <c r="L3649" i="1"/>
  <c r="M3649" i="1" s="1"/>
  <c r="K3650" i="1"/>
  <c r="G10076" i="1"/>
  <c r="F10077" i="1" s="1"/>
  <c r="H10076" i="1"/>
  <c r="H7979" i="1"/>
  <c r="H8535" i="1"/>
  <c r="K2206" i="1"/>
  <c r="L2205" i="1"/>
  <c r="M2205" i="1" s="1"/>
  <c r="L9967" i="1"/>
  <c r="M9967" i="1" s="1"/>
  <c r="K9968" i="1"/>
  <c r="H8418" i="1"/>
  <c r="G8418" i="1"/>
  <c r="F8419" i="1"/>
  <c r="L8417" i="1"/>
  <c r="M8417" i="1" s="1"/>
  <c r="K8418" i="1"/>
  <c r="F6076" i="1"/>
  <c r="G6075" i="1"/>
  <c r="H10310" i="1"/>
  <c r="G10310" i="1"/>
  <c r="F10311" i="1"/>
  <c r="K8535" i="1"/>
  <c r="H3320" i="1"/>
  <c r="L10530" i="1"/>
  <c r="M10530" i="1" s="1"/>
  <c r="K10531" i="1"/>
  <c r="L7311" i="1"/>
  <c r="M7311" i="1" s="1"/>
  <c r="K7312" i="1"/>
  <c r="H7416" i="1"/>
  <c r="M8305" i="1"/>
  <c r="H6420" i="1"/>
  <c r="F6181" i="1"/>
  <c r="G2207" i="1"/>
  <c r="F2208" i="1"/>
  <c r="H4646" i="1"/>
  <c r="H3650" i="1"/>
  <c r="H6868" i="1"/>
  <c r="F635" i="1"/>
  <c r="G634" i="1"/>
  <c r="H634" i="1" s="1"/>
  <c r="F1075" i="1"/>
  <c r="H1074" i="1"/>
  <c r="G1074" i="1"/>
  <c r="H1321" i="1"/>
  <c r="H320" i="1"/>
  <c r="G320" i="1"/>
  <c r="F321" i="1" s="1"/>
  <c r="H2091" i="1"/>
  <c r="G2091" i="1"/>
  <c r="F2092" i="1"/>
  <c r="G4760" i="1"/>
  <c r="F4761" i="1"/>
  <c r="G2656" i="1"/>
  <c r="F2657" i="1"/>
  <c r="K2656" i="1"/>
  <c r="L2656" i="1" s="1"/>
  <c r="H2656" i="1"/>
  <c r="M6298" i="1"/>
  <c r="H2763" i="1"/>
  <c r="H5315" i="1"/>
  <c r="H529" i="1"/>
  <c r="H2318" i="1"/>
  <c r="L4984" i="1"/>
  <c r="M4984" i="1" s="1"/>
  <c r="K4985" i="1"/>
  <c r="M4850" i="1"/>
  <c r="K8867" i="1"/>
  <c r="L8866" i="1"/>
  <c r="M8866" i="1" s="1"/>
  <c r="H10626" i="1"/>
  <c r="H1652" i="1"/>
  <c r="H1982" i="1"/>
  <c r="H6976" i="1"/>
  <c r="F1866" i="1"/>
  <c r="K1652" i="1"/>
  <c r="L1651" i="1"/>
  <c r="M1651" i="1" s="1"/>
  <c r="L3761" i="1"/>
  <c r="M3761" i="1" s="1"/>
  <c r="K3762" i="1"/>
  <c r="H3761" i="1"/>
  <c r="L3089" i="1"/>
  <c r="M3089" i="1" s="1"/>
  <c r="K3090" i="1"/>
  <c r="F3091" i="1"/>
  <c r="F9302" i="1"/>
  <c r="K9864" i="1"/>
  <c r="L9863" i="1"/>
  <c r="M9863" i="1" s="1"/>
  <c r="K206" i="1"/>
  <c r="L205" i="1"/>
  <c r="M205" i="1" s="1"/>
  <c r="F7417" i="1"/>
  <c r="H6180" i="1"/>
  <c r="F9969" i="1"/>
  <c r="F2986" i="1"/>
  <c r="L9197" i="1"/>
  <c r="M9197" i="1" s="1"/>
  <c r="K9198" i="1"/>
  <c r="F5761" i="1"/>
  <c r="L9300" i="1"/>
  <c r="M9300" i="1" s="1"/>
  <c r="K9301" i="1"/>
  <c r="G8085" i="1"/>
  <c r="K8085" i="1" s="1"/>
  <c r="H3206" i="1"/>
  <c r="F5202" i="1"/>
  <c r="H433" i="1"/>
  <c r="F2875" i="1"/>
  <c r="F3540" i="1"/>
  <c r="G4097" i="1" l="1"/>
  <c r="G8537" i="1"/>
  <c r="F8538" i="1" s="1"/>
  <c r="G8646" i="1"/>
  <c r="F8647" i="1" s="1"/>
  <c r="H2765" i="1"/>
  <c r="G2765" i="1"/>
  <c r="F2766" i="1"/>
  <c r="G5095" i="1"/>
  <c r="F5096" i="1" s="1"/>
  <c r="G9866" i="1"/>
  <c r="L2319" i="1"/>
  <c r="G5650" i="1"/>
  <c r="F5651" i="1"/>
  <c r="H5650" i="1"/>
  <c r="L3850" i="1"/>
  <c r="G7871" i="1"/>
  <c r="F7872" i="1" s="1"/>
  <c r="H6532" i="1"/>
  <c r="G6532" i="1"/>
  <c r="F6533" i="1"/>
  <c r="H866" i="1"/>
  <c r="G866" i="1"/>
  <c r="F867" i="1"/>
  <c r="G10077" i="1"/>
  <c r="H10077" i="1"/>
  <c r="F10078" i="1"/>
  <c r="H4648" i="1"/>
  <c r="G4648" i="1"/>
  <c r="F4649" i="1"/>
  <c r="H4310" i="1"/>
  <c r="G4310" i="1"/>
  <c r="F4311" i="1"/>
  <c r="G1207" i="1"/>
  <c r="F1208" i="1"/>
  <c r="G3763" i="1"/>
  <c r="F3764" i="1"/>
  <c r="H6978" i="1"/>
  <c r="G6978" i="1"/>
  <c r="F6979" i="1"/>
  <c r="G7314" i="1"/>
  <c r="F7315" i="1" s="1"/>
  <c r="H7314" i="1"/>
  <c r="G6758" i="1"/>
  <c r="G10628" i="1"/>
  <c r="F10629" i="1"/>
  <c r="H10628" i="1"/>
  <c r="H4200" i="1"/>
  <c r="G4200" i="1"/>
  <c r="F4201" i="1"/>
  <c r="L8085" i="1"/>
  <c r="H1654" i="1"/>
  <c r="G1654" i="1"/>
  <c r="F1655" i="1"/>
  <c r="G3432" i="1"/>
  <c r="G4427" i="1"/>
  <c r="F4428" i="1" s="1"/>
  <c r="H321" i="1"/>
  <c r="G321" i="1"/>
  <c r="F322" i="1"/>
  <c r="H5317" i="1"/>
  <c r="G5317" i="1"/>
  <c r="F5318" i="1"/>
  <c r="G5522" i="1"/>
  <c r="G10965" i="1"/>
  <c r="F10966" i="1" s="1"/>
  <c r="H8085" i="1"/>
  <c r="K9865" i="1"/>
  <c r="L9864" i="1"/>
  <c r="M9864" i="1" s="1"/>
  <c r="K1074" i="1"/>
  <c r="L7312" i="1"/>
  <c r="M7312" i="1" s="1"/>
  <c r="K7313" i="1"/>
  <c r="L8418" i="1"/>
  <c r="K2207" i="1"/>
  <c r="L2206" i="1"/>
  <c r="M2206" i="1" s="1"/>
  <c r="L10309" i="1"/>
  <c r="M10309" i="1" s="1"/>
  <c r="K10310" i="1"/>
  <c r="K1983" i="1"/>
  <c r="L1982" i="1"/>
  <c r="M1982" i="1" s="1"/>
  <c r="L2985" i="1"/>
  <c r="M2985" i="1" s="1"/>
  <c r="L5866" i="1"/>
  <c r="M5866" i="1" s="1"/>
  <c r="K5867" i="1"/>
  <c r="K10628" i="1"/>
  <c r="L10627" i="1"/>
  <c r="L99" i="1"/>
  <c r="M99" i="1" s="1"/>
  <c r="K100" i="1"/>
  <c r="L4759" i="1"/>
  <c r="M4759" i="1" s="1"/>
  <c r="K4760" i="1"/>
  <c r="L8734" i="1"/>
  <c r="M8734" i="1" s="1"/>
  <c r="L4425" i="1"/>
  <c r="M4425" i="1" s="1"/>
  <c r="K4426" i="1"/>
  <c r="G6300" i="1"/>
  <c r="K3988" i="1"/>
  <c r="L3988" i="1" s="1"/>
  <c r="L9301" i="1"/>
  <c r="M9301" i="1" s="1"/>
  <c r="G4761" i="1"/>
  <c r="F4762" i="1" s="1"/>
  <c r="G2208" i="1"/>
  <c r="F2209" i="1"/>
  <c r="K8536" i="1"/>
  <c r="L8535" i="1"/>
  <c r="M8535" i="1" s="1"/>
  <c r="K8201" i="1"/>
  <c r="L8200" i="1"/>
  <c r="M8200" i="1" s="1"/>
  <c r="G1323" i="1"/>
  <c r="F1324" i="1" s="1"/>
  <c r="L9089" i="1"/>
  <c r="M9089" i="1" s="1"/>
  <c r="L3430" i="1"/>
  <c r="M3430" i="1" s="1"/>
  <c r="K3431" i="1"/>
  <c r="L7753" i="1"/>
  <c r="M7753" i="1" s="1"/>
  <c r="K7754" i="1"/>
  <c r="L6648" i="1"/>
  <c r="L9401" i="1"/>
  <c r="M9401" i="1" s="1"/>
  <c r="K7535" i="1"/>
  <c r="L7534" i="1"/>
  <c r="M7534" i="1" s="1"/>
  <c r="H3851" i="1"/>
  <c r="G3851" i="1"/>
  <c r="H5421" i="1"/>
  <c r="G5421" i="1"/>
  <c r="F5422" i="1"/>
  <c r="L6976" i="1"/>
  <c r="M6976" i="1" s="1"/>
  <c r="K6977" i="1"/>
  <c r="H101" i="1"/>
  <c r="G101" i="1"/>
  <c r="F102" i="1" s="1"/>
  <c r="K3207" i="1"/>
  <c r="L3206" i="1"/>
  <c r="M3206" i="1" s="1"/>
  <c r="F7184" i="1"/>
  <c r="G7183" i="1"/>
  <c r="L433" i="1"/>
  <c r="M433" i="1" s="1"/>
  <c r="K434" i="1"/>
  <c r="G9200" i="1"/>
  <c r="F9201" i="1" s="1"/>
  <c r="H7755" i="1"/>
  <c r="G7755" i="1"/>
  <c r="F7756" i="1"/>
  <c r="K5521" i="1"/>
  <c r="L5520" i="1"/>
  <c r="M5520" i="1" s="1"/>
  <c r="M10627" i="1"/>
  <c r="F532" i="1"/>
  <c r="H531" i="1"/>
  <c r="G531" i="1"/>
  <c r="L864" i="1"/>
  <c r="M864" i="1" s="1"/>
  <c r="K865" i="1"/>
  <c r="G3322" i="1"/>
  <c r="F3323" i="1" s="1"/>
  <c r="G5980" i="1"/>
  <c r="F5981" i="1"/>
  <c r="G208" i="1"/>
  <c r="F209" i="1" s="1"/>
  <c r="G3989" i="1"/>
  <c r="F3990" i="1"/>
  <c r="K3989" i="1"/>
  <c r="L3989" i="1" s="1"/>
  <c r="H3989" i="1"/>
  <c r="H3540" i="1"/>
  <c r="G3540" i="1"/>
  <c r="F3541" i="1" s="1"/>
  <c r="G3091" i="1"/>
  <c r="F3092" i="1" s="1"/>
  <c r="L4985" i="1"/>
  <c r="M4985" i="1" s="1"/>
  <c r="K4986" i="1"/>
  <c r="L4986" i="1" s="1"/>
  <c r="F1076" i="1"/>
  <c r="H1075" i="1"/>
  <c r="G1075" i="1"/>
  <c r="L10531" i="1"/>
  <c r="H10311" i="1"/>
  <c r="G10311" i="1"/>
  <c r="F10312" i="1"/>
  <c r="H8419" i="1"/>
  <c r="G8419" i="1"/>
  <c r="F8420" i="1" s="1"/>
  <c r="L7416" i="1"/>
  <c r="M7416" i="1" s="1"/>
  <c r="L10756" i="1"/>
  <c r="M10756" i="1" s="1"/>
  <c r="H435" i="1"/>
  <c r="G435" i="1"/>
  <c r="F436" i="1"/>
  <c r="G3208" i="1"/>
  <c r="F3209" i="1" s="1"/>
  <c r="K10864" i="1"/>
  <c r="L10863" i="1"/>
  <c r="M10863" i="1" s="1"/>
  <c r="L10410" i="1"/>
  <c r="M10410" i="1" s="1"/>
  <c r="G4987" i="1"/>
  <c r="F4988" i="1" s="1"/>
  <c r="H1653" i="1"/>
  <c r="L5201" i="1"/>
  <c r="M5201" i="1" s="1"/>
  <c r="G4538" i="1"/>
  <c r="F4539" i="1" s="1"/>
  <c r="G9090" i="1"/>
  <c r="F9091" i="1" s="1"/>
  <c r="H9090" i="1"/>
  <c r="H3652" i="1"/>
  <c r="G3652" i="1"/>
  <c r="F3653" i="1" s="1"/>
  <c r="G6422" i="1"/>
  <c r="F6423" i="1" s="1"/>
  <c r="K4538" i="1"/>
  <c r="L4537" i="1"/>
  <c r="M4537" i="1" s="1"/>
  <c r="L1865" i="1"/>
  <c r="M1865" i="1" s="1"/>
  <c r="L4095" i="1"/>
  <c r="M4095" i="1" s="1"/>
  <c r="K4096" i="1"/>
  <c r="G8973" i="1"/>
  <c r="G1541" i="1"/>
  <c r="F1542" i="1" s="1"/>
  <c r="F9402" i="1"/>
  <c r="L6180" i="1"/>
  <c r="M6180" i="1" s="1"/>
  <c r="H2513" i="1"/>
  <c r="M3321" i="1"/>
  <c r="G6649" i="1"/>
  <c r="F6650" i="1"/>
  <c r="M3988" i="1"/>
  <c r="G10532" i="1"/>
  <c r="F10533" i="1" s="1"/>
  <c r="G9302" i="1"/>
  <c r="F9303" i="1" s="1"/>
  <c r="G2875" i="1"/>
  <c r="F2876" i="1" s="1"/>
  <c r="G5761" i="1"/>
  <c r="F5762" i="1"/>
  <c r="H4760" i="1"/>
  <c r="H2207" i="1"/>
  <c r="M8418" i="1"/>
  <c r="M4986" i="1"/>
  <c r="H1322" i="1"/>
  <c r="L6868" i="1"/>
  <c r="M6868" i="1" s="1"/>
  <c r="K6869" i="1"/>
  <c r="L5760" i="1"/>
  <c r="M5760" i="1" s="1"/>
  <c r="K5761" i="1"/>
  <c r="L1540" i="1"/>
  <c r="M1540" i="1" s="1"/>
  <c r="K1541" i="1"/>
  <c r="K1322" i="1"/>
  <c r="K6532" i="1"/>
  <c r="L6531" i="1"/>
  <c r="F9647" i="1"/>
  <c r="H9646" i="1"/>
  <c r="G9646" i="1"/>
  <c r="H5420" i="1"/>
  <c r="G9524" i="1"/>
  <c r="H9524" i="1" s="1"/>
  <c r="L9523" i="1"/>
  <c r="M9523" i="1" s="1"/>
  <c r="H100" i="1"/>
  <c r="H9401" i="1"/>
  <c r="K6757" i="1"/>
  <c r="L6756" i="1"/>
  <c r="M6756" i="1" s="1"/>
  <c r="H4851" i="1"/>
  <c r="H9199" i="1"/>
  <c r="H7754" i="1"/>
  <c r="F2514" i="1"/>
  <c r="K320" i="1"/>
  <c r="L319" i="1"/>
  <c r="M319" i="1" s="1"/>
  <c r="H3321" i="1"/>
  <c r="M6648" i="1"/>
  <c r="H207" i="1"/>
  <c r="H7981" i="1"/>
  <c r="G7981" i="1"/>
  <c r="F7982" i="1"/>
  <c r="M10531" i="1"/>
  <c r="L9198" i="1"/>
  <c r="M9198" i="1" s="1"/>
  <c r="K9199" i="1"/>
  <c r="F7418" i="1"/>
  <c r="G7417" i="1"/>
  <c r="K634" i="1"/>
  <c r="K10076" i="1"/>
  <c r="F8307" i="1"/>
  <c r="L8971" i="1"/>
  <c r="M8971" i="1" s="1"/>
  <c r="K8972" i="1"/>
  <c r="L5420" i="1"/>
  <c r="M5420" i="1" s="1"/>
  <c r="K5421" i="1"/>
  <c r="L985" i="1"/>
  <c r="L1760" i="1"/>
  <c r="M1760" i="1" s="1"/>
  <c r="K1761" i="1"/>
  <c r="F8736" i="1"/>
  <c r="G8735" i="1"/>
  <c r="K8735" i="1" s="1"/>
  <c r="L2874" i="1"/>
  <c r="M2874" i="1" s="1"/>
  <c r="K2875" i="1"/>
  <c r="F4852" i="1"/>
  <c r="M6531" i="1"/>
  <c r="L5315" i="1"/>
  <c r="M5315" i="1" s="1"/>
  <c r="K5316" i="1"/>
  <c r="K7870" i="1"/>
  <c r="G1762" i="1"/>
  <c r="F1763" i="1" s="1"/>
  <c r="K8306" i="1"/>
  <c r="H10865" i="1"/>
  <c r="G10865" i="1"/>
  <c r="F10866" i="1"/>
  <c r="H10531" i="1"/>
  <c r="K3091" i="1"/>
  <c r="L3090" i="1"/>
  <c r="M3090" i="1" s="1"/>
  <c r="K1653" i="1"/>
  <c r="L1652" i="1"/>
  <c r="M1652" i="1" s="1"/>
  <c r="G635" i="1"/>
  <c r="H635" i="1"/>
  <c r="G6181" i="1"/>
  <c r="F6182" i="1"/>
  <c r="K6075" i="1"/>
  <c r="L9968" i="1"/>
  <c r="M9968" i="1" s="1"/>
  <c r="L3650" i="1"/>
  <c r="M3650" i="1" s="1"/>
  <c r="K3651" i="1"/>
  <c r="L529" i="1"/>
  <c r="M529" i="1" s="1"/>
  <c r="K530" i="1"/>
  <c r="L2763" i="1"/>
  <c r="M2763" i="1" s="1"/>
  <c r="K2764" i="1"/>
  <c r="K4309" i="1"/>
  <c r="L4308" i="1"/>
  <c r="M4308" i="1" s="1"/>
  <c r="L2090" i="1"/>
  <c r="M2090" i="1" s="1"/>
  <c r="K2091" i="1"/>
  <c r="L2429" i="1"/>
  <c r="M2429" i="1" s="1"/>
  <c r="K2430" i="1"/>
  <c r="H3431" i="1"/>
  <c r="L7087" i="1"/>
  <c r="L766" i="1"/>
  <c r="M766" i="1" s="1"/>
  <c r="H6531" i="1"/>
  <c r="G10187" i="1"/>
  <c r="F10188" i="1" s="1"/>
  <c r="H10187" i="1"/>
  <c r="K3540" i="1"/>
  <c r="L3539" i="1"/>
  <c r="M3539" i="1" s="1"/>
  <c r="H4426" i="1"/>
  <c r="H8536" i="1"/>
  <c r="H7980" i="1"/>
  <c r="G5202" i="1"/>
  <c r="F5203" i="1" s="1"/>
  <c r="M8085" i="1"/>
  <c r="G2986" i="1"/>
  <c r="F2987" i="1"/>
  <c r="K207" i="1"/>
  <c r="L206" i="1"/>
  <c r="M206" i="1" s="1"/>
  <c r="G1866" i="1"/>
  <c r="K1866" i="1" s="1"/>
  <c r="F1867" i="1"/>
  <c r="K8868" i="1"/>
  <c r="L8867" i="1"/>
  <c r="M8867" i="1" s="1"/>
  <c r="G2657" i="1"/>
  <c r="K2657" i="1"/>
  <c r="L2657" i="1" s="1"/>
  <c r="H2657" i="1"/>
  <c r="H2092" i="1"/>
  <c r="G2092" i="1"/>
  <c r="F2093" i="1"/>
  <c r="G6076" i="1"/>
  <c r="F6077" i="1" s="1"/>
  <c r="G8869" i="1"/>
  <c r="F8870" i="1" s="1"/>
  <c r="H1984" i="1"/>
  <c r="G1984" i="1"/>
  <c r="F1985" i="1"/>
  <c r="K7981" i="1"/>
  <c r="L7980" i="1"/>
  <c r="M7980" i="1" s="1"/>
  <c r="G2320" i="1"/>
  <c r="F2321" i="1" s="1"/>
  <c r="G6870" i="1"/>
  <c r="F6871" i="1" s="1"/>
  <c r="L4198" i="1"/>
  <c r="M4198" i="1" s="1"/>
  <c r="K4199" i="1"/>
  <c r="L1205" i="1"/>
  <c r="M1205" i="1" s="1"/>
  <c r="K1206" i="1"/>
  <c r="L8644" i="1"/>
  <c r="M8644" i="1" s="1"/>
  <c r="K8645" i="1"/>
  <c r="L2513" i="1"/>
  <c r="M2513" i="1" s="1"/>
  <c r="G7536" i="1"/>
  <c r="F7537" i="1" s="1"/>
  <c r="L5978" i="1"/>
  <c r="M5978" i="1" s="1"/>
  <c r="K5979" i="1"/>
  <c r="G7644" i="1"/>
  <c r="F7645" i="1"/>
  <c r="L5093" i="1"/>
  <c r="M5093" i="1" s="1"/>
  <c r="K5094" i="1"/>
  <c r="H5868" i="1"/>
  <c r="G5868" i="1"/>
  <c r="F5869" i="1"/>
  <c r="G9753" i="1"/>
  <c r="F9754" i="1" s="1"/>
  <c r="K5649" i="1"/>
  <c r="L5648" i="1"/>
  <c r="M5648" i="1" s="1"/>
  <c r="F10411" i="1"/>
  <c r="G986" i="1"/>
  <c r="F987" i="1" s="1"/>
  <c r="K6421" i="1"/>
  <c r="F767" i="1"/>
  <c r="H1426" i="1"/>
  <c r="G1426" i="1"/>
  <c r="F1427" i="1"/>
  <c r="H7088" i="1"/>
  <c r="G7088" i="1"/>
  <c r="H10864" i="1"/>
  <c r="F8086" i="1"/>
  <c r="H9969" i="1"/>
  <c r="G9969" i="1"/>
  <c r="K9969" i="1" s="1"/>
  <c r="F9970" i="1"/>
  <c r="L3762" i="1"/>
  <c r="M3762" i="1" s="1"/>
  <c r="K3763" i="1"/>
  <c r="M2656" i="1"/>
  <c r="H6075" i="1"/>
  <c r="L7642" i="1"/>
  <c r="M7642" i="1" s="1"/>
  <c r="K7643" i="1"/>
  <c r="H8868" i="1"/>
  <c r="K10964" i="1"/>
  <c r="L10963" i="1"/>
  <c r="M10963" i="1" s="1"/>
  <c r="M2319" i="1"/>
  <c r="H5316" i="1"/>
  <c r="H4647" i="1"/>
  <c r="L4646" i="1"/>
  <c r="M4646" i="1" s="1"/>
  <c r="K4647" i="1"/>
  <c r="F2431" i="1"/>
  <c r="L1424" i="1"/>
  <c r="M1424" i="1" s="1"/>
  <c r="K1425" i="1"/>
  <c r="M3850" i="1"/>
  <c r="H7313" i="1"/>
  <c r="H7870" i="1"/>
  <c r="H5521" i="1"/>
  <c r="K7182" i="1"/>
  <c r="H10410" i="1"/>
  <c r="M985" i="1"/>
  <c r="K10186" i="1"/>
  <c r="H6757" i="1"/>
  <c r="H10627" i="1"/>
  <c r="F10757" i="1"/>
  <c r="H766" i="1"/>
  <c r="K6299" i="1"/>
  <c r="H865" i="1"/>
  <c r="K4851" i="1"/>
  <c r="F8202" i="1"/>
  <c r="M7087" i="1"/>
  <c r="H3988" i="1"/>
  <c r="H1206" i="1"/>
  <c r="G987" i="1" l="1"/>
  <c r="F988" i="1"/>
  <c r="G6871" i="1"/>
  <c r="F6872" i="1"/>
  <c r="L1866" i="1"/>
  <c r="G4539" i="1"/>
  <c r="F4540" i="1" s="1"/>
  <c r="G3092" i="1"/>
  <c r="H3092" i="1" s="1"/>
  <c r="F3093" i="1"/>
  <c r="H2321" i="1"/>
  <c r="G2321" i="1"/>
  <c r="F2322" i="1" s="1"/>
  <c r="G8870" i="1"/>
  <c r="F8871" i="1" s="1"/>
  <c r="H8870" i="1"/>
  <c r="H2876" i="1"/>
  <c r="G2876" i="1"/>
  <c r="F2877" i="1"/>
  <c r="H3541" i="1"/>
  <c r="G3541" i="1"/>
  <c r="F3542" i="1"/>
  <c r="L8735" i="1"/>
  <c r="G9303" i="1"/>
  <c r="F9304" i="1" s="1"/>
  <c r="H209" i="1"/>
  <c r="G209" i="1"/>
  <c r="G102" i="1"/>
  <c r="F103" i="1"/>
  <c r="G10533" i="1"/>
  <c r="F10534" i="1" s="1"/>
  <c r="H6423" i="1"/>
  <c r="G6423" i="1"/>
  <c r="F6424" i="1"/>
  <c r="G4988" i="1"/>
  <c r="F4989" i="1"/>
  <c r="H4988" i="1"/>
  <c r="H9201" i="1"/>
  <c r="G9201" i="1"/>
  <c r="F9202" i="1"/>
  <c r="G8647" i="1"/>
  <c r="F8648" i="1"/>
  <c r="H9754" i="1"/>
  <c r="G9754" i="1"/>
  <c r="F9755" i="1" s="1"/>
  <c r="G1763" i="1"/>
  <c r="F1764" i="1"/>
  <c r="H1542" i="1"/>
  <c r="G1542" i="1"/>
  <c r="F1543" i="1"/>
  <c r="G3653" i="1"/>
  <c r="F3654" i="1"/>
  <c r="H1324" i="1"/>
  <c r="G1324" i="1"/>
  <c r="F1325" i="1"/>
  <c r="G4762" i="1"/>
  <c r="F4763" i="1"/>
  <c r="L9969" i="1"/>
  <c r="G8420" i="1"/>
  <c r="F8421" i="1"/>
  <c r="H3323" i="1"/>
  <c r="G3323" i="1"/>
  <c r="F3324" i="1"/>
  <c r="G7872" i="1"/>
  <c r="F7873" i="1"/>
  <c r="H8538" i="1"/>
  <c r="G8538" i="1"/>
  <c r="F8539" i="1"/>
  <c r="G7537" i="1"/>
  <c r="F7538" i="1"/>
  <c r="H7537" i="1"/>
  <c r="H6077" i="1"/>
  <c r="F6078" i="1"/>
  <c r="G6077" i="1"/>
  <c r="G5203" i="1"/>
  <c r="F5204" i="1" s="1"/>
  <c r="G7315" i="1"/>
  <c r="F7316" i="1"/>
  <c r="H7315" i="1"/>
  <c r="G10188" i="1"/>
  <c r="H9091" i="1"/>
  <c r="G9091" i="1"/>
  <c r="F9092" i="1"/>
  <c r="G3209" i="1"/>
  <c r="F3210" i="1" s="1"/>
  <c r="G10966" i="1"/>
  <c r="F10967" i="1"/>
  <c r="G4428" i="1"/>
  <c r="F4429" i="1"/>
  <c r="H5096" i="1"/>
  <c r="G5096" i="1"/>
  <c r="K6422" i="1"/>
  <c r="L6421" i="1"/>
  <c r="M6421" i="1" s="1"/>
  <c r="M2657" i="1"/>
  <c r="K208" i="1"/>
  <c r="L207" i="1"/>
  <c r="M207" i="1" s="1"/>
  <c r="L2091" i="1"/>
  <c r="M2091" i="1" s="1"/>
  <c r="K2092" i="1"/>
  <c r="L8306" i="1"/>
  <c r="M8306" i="1" s="1"/>
  <c r="L634" i="1"/>
  <c r="M634" i="1" s="1"/>
  <c r="K635" i="1"/>
  <c r="G9402" i="1"/>
  <c r="G5981" i="1"/>
  <c r="L434" i="1"/>
  <c r="M434" i="1" s="1"/>
  <c r="K435" i="1"/>
  <c r="L435" i="1" s="1"/>
  <c r="L7754" i="1"/>
  <c r="M7754" i="1" s="1"/>
  <c r="K7755" i="1"/>
  <c r="L7313" i="1"/>
  <c r="M7313" i="1" s="1"/>
  <c r="K7314" i="1"/>
  <c r="L1074" i="1"/>
  <c r="M1074" i="1" s="1"/>
  <c r="K1075" i="1"/>
  <c r="G5318" i="1"/>
  <c r="F5319" i="1"/>
  <c r="G1208" i="1"/>
  <c r="F1209" i="1"/>
  <c r="H1208" i="1"/>
  <c r="G6533" i="1"/>
  <c r="F6534" i="1" s="1"/>
  <c r="H10757" i="1"/>
  <c r="G10757" i="1"/>
  <c r="F10758" i="1" s="1"/>
  <c r="L3763" i="1"/>
  <c r="G7645" i="1"/>
  <c r="F7646" i="1"/>
  <c r="L8645" i="1"/>
  <c r="M8645" i="1" s="1"/>
  <c r="K8646" i="1"/>
  <c r="H2987" i="1"/>
  <c r="G2987" i="1"/>
  <c r="L2764" i="1"/>
  <c r="M2764" i="1" s="1"/>
  <c r="K2765" i="1"/>
  <c r="L8972" i="1"/>
  <c r="M8972" i="1" s="1"/>
  <c r="K8973" i="1"/>
  <c r="G9647" i="1"/>
  <c r="L5761" i="1"/>
  <c r="K5762" i="1"/>
  <c r="H5762" i="1"/>
  <c r="G5762" i="1"/>
  <c r="F5763" i="1" s="1"/>
  <c r="G6650" i="1"/>
  <c r="F6651" i="1"/>
  <c r="H8973" i="1"/>
  <c r="K10865" i="1"/>
  <c r="L10864" i="1"/>
  <c r="M10864" i="1" s="1"/>
  <c r="K10532" i="1"/>
  <c r="G532" i="1"/>
  <c r="K7536" i="1"/>
  <c r="L7535" i="1"/>
  <c r="M7535" i="1" s="1"/>
  <c r="L8201" i="1"/>
  <c r="M8201" i="1" s="1"/>
  <c r="K8537" i="1"/>
  <c r="L8536" i="1"/>
  <c r="M8536" i="1" s="1"/>
  <c r="H3432" i="1"/>
  <c r="H6758" i="1"/>
  <c r="G10078" i="1"/>
  <c r="H10078" i="1" s="1"/>
  <c r="F10079" i="1"/>
  <c r="H4097" i="1"/>
  <c r="L7182" i="1"/>
  <c r="M7182" i="1" s="1"/>
  <c r="K7183" i="1"/>
  <c r="L1425" i="1"/>
  <c r="M1425" i="1" s="1"/>
  <c r="K1426" i="1"/>
  <c r="G9970" i="1"/>
  <c r="F9971" i="1"/>
  <c r="K5650" i="1"/>
  <c r="L5649" i="1"/>
  <c r="M5649" i="1" s="1"/>
  <c r="L5094" i="1"/>
  <c r="M5094" i="1" s="1"/>
  <c r="K5095" i="1"/>
  <c r="H2320" i="1"/>
  <c r="H6076" i="1"/>
  <c r="H2093" i="1"/>
  <c r="G2093" i="1"/>
  <c r="F2094" i="1" s="1"/>
  <c r="K8869" i="1"/>
  <c r="L8868" i="1"/>
  <c r="M8868" i="1" s="1"/>
  <c r="L6075" i="1"/>
  <c r="M6075" i="1" s="1"/>
  <c r="K6076" i="1"/>
  <c r="K321" i="1"/>
  <c r="L320" i="1"/>
  <c r="M320" i="1" s="1"/>
  <c r="K9524" i="1"/>
  <c r="F9525" i="1"/>
  <c r="M5761" i="1"/>
  <c r="H9302" i="1"/>
  <c r="L4096" i="1"/>
  <c r="M4096" i="1" s="1"/>
  <c r="K4097" i="1"/>
  <c r="H4987" i="1"/>
  <c r="K3322" i="1"/>
  <c r="L3322" i="1" s="1"/>
  <c r="H7756" i="1"/>
  <c r="G7756" i="1"/>
  <c r="K3208" i="1"/>
  <c r="L3207" i="1"/>
  <c r="M3207" i="1" s="1"/>
  <c r="G5422" i="1"/>
  <c r="F5423" i="1"/>
  <c r="K9302" i="1"/>
  <c r="L100" i="1"/>
  <c r="M100" i="1" s="1"/>
  <c r="K101" i="1"/>
  <c r="H1655" i="1"/>
  <c r="G1655" i="1"/>
  <c r="F1656" i="1" s="1"/>
  <c r="G6979" i="1"/>
  <c r="F6980" i="1" s="1"/>
  <c r="G4311" i="1"/>
  <c r="F4312" i="1"/>
  <c r="G5651" i="1"/>
  <c r="F5652" i="1" s="1"/>
  <c r="G8202" i="1"/>
  <c r="F8203" i="1" s="1"/>
  <c r="L7643" i="1"/>
  <c r="M7643" i="1" s="1"/>
  <c r="K7644" i="1"/>
  <c r="M9969" i="1"/>
  <c r="H7644" i="1"/>
  <c r="L1206" i="1"/>
  <c r="M1206" i="1" s="1"/>
  <c r="K1207" i="1"/>
  <c r="H1866" i="1"/>
  <c r="H2986" i="1"/>
  <c r="K3541" i="1"/>
  <c r="L3540" i="1"/>
  <c r="M3540" i="1" s="1"/>
  <c r="L530" i="1"/>
  <c r="M530" i="1" s="1"/>
  <c r="K531" i="1"/>
  <c r="F636" i="1"/>
  <c r="L1761" i="1"/>
  <c r="M1761" i="1" s="1"/>
  <c r="K1762" i="1"/>
  <c r="G8307" i="1"/>
  <c r="F8308" i="1" s="1"/>
  <c r="H7417" i="1"/>
  <c r="K6758" i="1"/>
  <c r="L6757" i="1"/>
  <c r="M6757" i="1" s="1"/>
  <c r="K6533" i="1"/>
  <c r="L6532" i="1"/>
  <c r="M6532" i="1" s="1"/>
  <c r="H5761" i="1"/>
  <c r="H6649" i="1"/>
  <c r="H6422" i="1"/>
  <c r="K4987" i="1"/>
  <c r="L4987" i="1" s="1"/>
  <c r="H3091" i="1"/>
  <c r="H7183" i="1"/>
  <c r="K9090" i="1"/>
  <c r="L5867" i="1"/>
  <c r="M5867" i="1" s="1"/>
  <c r="K5868" i="1"/>
  <c r="K2986" i="1"/>
  <c r="H10965" i="1"/>
  <c r="H5095" i="1"/>
  <c r="L4851" i="1"/>
  <c r="M4851" i="1" s="1"/>
  <c r="K10965" i="1"/>
  <c r="L10964" i="1"/>
  <c r="M10964" i="1" s="1"/>
  <c r="H1427" i="1"/>
  <c r="G1427" i="1"/>
  <c r="F1428" i="1"/>
  <c r="K9753" i="1"/>
  <c r="K5980" i="1"/>
  <c r="L5979" i="1"/>
  <c r="M5979" i="1" s="1"/>
  <c r="L7981" i="1"/>
  <c r="G1867" i="1"/>
  <c r="F1868" i="1"/>
  <c r="K7088" i="1"/>
  <c r="K1654" i="1"/>
  <c r="L1653" i="1"/>
  <c r="M1653" i="1" s="1"/>
  <c r="H10866" i="1"/>
  <c r="G10866" i="1"/>
  <c r="F10867" i="1"/>
  <c r="K7871" i="1"/>
  <c r="L7870" i="1"/>
  <c r="M7870" i="1" s="1"/>
  <c r="M8735" i="1"/>
  <c r="F7419" i="1"/>
  <c r="G7418" i="1"/>
  <c r="L6869" i="1"/>
  <c r="M6869" i="1" s="1"/>
  <c r="K6870" i="1"/>
  <c r="K7417" i="1"/>
  <c r="M3322" i="1"/>
  <c r="K5522" i="1"/>
  <c r="L5521" i="1"/>
  <c r="M5521" i="1" s="1"/>
  <c r="F7185" i="1"/>
  <c r="H7184" i="1"/>
  <c r="G7184" i="1"/>
  <c r="H2209" i="1"/>
  <c r="G2209" i="1"/>
  <c r="F2210" i="1"/>
  <c r="L10310" i="1"/>
  <c r="M10310" i="1" s="1"/>
  <c r="K10311" i="1"/>
  <c r="K2320" i="1"/>
  <c r="K10187" i="1"/>
  <c r="L10186" i="1"/>
  <c r="M10186" i="1" s="1"/>
  <c r="G2431" i="1"/>
  <c r="F2432" i="1" s="1"/>
  <c r="H8086" i="1"/>
  <c r="G8086" i="1"/>
  <c r="F8087" i="1" s="1"/>
  <c r="H986" i="1"/>
  <c r="H9753" i="1"/>
  <c r="H6870" i="1"/>
  <c r="M1866" i="1"/>
  <c r="K4310" i="1"/>
  <c r="L4309" i="1"/>
  <c r="M4309" i="1" s="1"/>
  <c r="L3651" i="1"/>
  <c r="M3651" i="1" s="1"/>
  <c r="K3652" i="1"/>
  <c r="H1762" i="1"/>
  <c r="L5316" i="1"/>
  <c r="M5316" i="1" s="1"/>
  <c r="K5317" i="1"/>
  <c r="F4853" i="1"/>
  <c r="G4852" i="1"/>
  <c r="K4852" i="1" s="1"/>
  <c r="H8735" i="1"/>
  <c r="K986" i="1"/>
  <c r="L9199" i="1"/>
  <c r="M9199" i="1" s="1"/>
  <c r="K9200" i="1"/>
  <c r="L1541" i="1"/>
  <c r="M1541" i="1" s="1"/>
  <c r="K1542" i="1"/>
  <c r="H10532" i="1"/>
  <c r="H1541" i="1"/>
  <c r="H4538" i="1"/>
  <c r="M4987" i="1"/>
  <c r="H3208" i="1"/>
  <c r="H208" i="1"/>
  <c r="H3322" i="1"/>
  <c r="L865" i="1"/>
  <c r="M865" i="1" s="1"/>
  <c r="K866" i="1"/>
  <c r="L6977" i="1"/>
  <c r="M6977" i="1" s="1"/>
  <c r="K6978" i="1"/>
  <c r="H4761" i="1"/>
  <c r="F6301" i="1"/>
  <c r="L4760" i="1"/>
  <c r="M4760" i="1" s="1"/>
  <c r="K4761" i="1"/>
  <c r="K2208" i="1"/>
  <c r="L2207" i="1"/>
  <c r="M2207" i="1" s="1"/>
  <c r="H5522" i="1"/>
  <c r="H4427" i="1"/>
  <c r="G10629" i="1"/>
  <c r="H10629" i="1"/>
  <c r="F10630" i="1"/>
  <c r="G3764" i="1"/>
  <c r="K3764" i="1" s="1"/>
  <c r="H867" i="1"/>
  <c r="G867" i="1"/>
  <c r="F868" i="1"/>
  <c r="L6299" i="1"/>
  <c r="M6299" i="1" s="1"/>
  <c r="K6300" i="1"/>
  <c r="G5869" i="1"/>
  <c r="F5870" i="1" s="1"/>
  <c r="L4199" i="1"/>
  <c r="M4199" i="1" s="1"/>
  <c r="K4200" i="1"/>
  <c r="G1985" i="1"/>
  <c r="F1986" i="1" s="1"/>
  <c r="G6182" i="1"/>
  <c r="H6182" i="1" s="1"/>
  <c r="L3091" i="1"/>
  <c r="M3091" i="1" s="1"/>
  <c r="K3092" i="1"/>
  <c r="L2875" i="1"/>
  <c r="M2875" i="1" s="1"/>
  <c r="K2876" i="1"/>
  <c r="F8737" i="1"/>
  <c r="H8736" i="1"/>
  <c r="G8736" i="1"/>
  <c r="G7982" i="1"/>
  <c r="F7983" i="1" s="1"/>
  <c r="F2515" i="1"/>
  <c r="G2514" i="1"/>
  <c r="H2514" i="1" s="1"/>
  <c r="L1322" i="1"/>
  <c r="M1322" i="1" s="1"/>
  <c r="K1323" i="1"/>
  <c r="L1323" i="1" s="1"/>
  <c r="M1323" i="1" s="1"/>
  <c r="K6181" i="1"/>
  <c r="K4539" i="1"/>
  <c r="L4538" i="1"/>
  <c r="M4538" i="1" s="1"/>
  <c r="K5202" i="1"/>
  <c r="G436" i="1"/>
  <c r="F437" i="1" s="1"/>
  <c r="G10312" i="1"/>
  <c r="F10313" i="1" s="1"/>
  <c r="G1076" i="1"/>
  <c r="G3990" i="1"/>
  <c r="F3991" i="1"/>
  <c r="K3990" i="1"/>
  <c r="L3990" i="1" s="1"/>
  <c r="H3990" i="1"/>
  <c r="H1323" i="1"/>
  <c r="H2208" i="1"/>
  <c r="H6300" i="1"/>
  <c r="L4426" i="1"/>
  <c r="M4426" i="1" s="1"/>
  <c r="K4427" i="1"/>
  <c r="K1984" i="1"/>
  <c r="L1983" i="1"/>
  <c r="M1983" i="1" s="1"/>
  <c r="K8419" i="1"/>
  <c r="K9866" i="1"/>
  <c r="L9865" i="1"/>
  <c r="M9865" i="1" s="1"/>
  <c r="F5523" i="1"/>
  <c r="G322" i="1"/>
  <c r="F323" i="1" s="1"/>
  <c r="H4201" i="1"/>
  <c r="G4201" i="1"/>
  <c r="F4202" i="1" s="1"/>
  <c r="M3763" i="1"/>
  <c r="G4649" i="1"/>
  <c r="F4650" i="1" s="1"/>
  <c r="H7871" i="1"/>
  <c r="H9866" i="1"/>
  <c r="G2766" i="1"/>
  <c r="F2767" i="1" s="1"/>
  <c r="H8646" i="1"/>
  <c r="H8537" i="1"/>
  <c r="L4647" i="1"/>
  <c r="M4647" i="1" s="1"/>
  <c r="K4648" i="1"/>
  <c r="F7089" i="1"/>
  <c r="G767" i="1"/>
  <c r="H767" i="1" s="1"/>
  <c r="F768" i="1"/>
  <c r="G10411" i="1"/>
  <c r="F10412" i="1" s="1"/>
  <c r="H10411" i="1"/>
  <c r="H7536" i="1"/>
  <c r="H8869" i="1"/>
  <c r="F2658" i="1"/>
  <c r="H5202" i="1"/>
  <c r="L2430" i="1"/>
  <c r="M2430" i="1" s="1"/>
  <c r="K2431" i="1"/>
  <c r="H6181" i="1"/>
  <c r="K5422" i="1"/>
  <c r="L5421" i="1"/>
  <c r="M5421" i="1" s="1"/>
  <c r="L10076" i="1"/>
  <c r="M10076" i="1" s="1"/>
  <c r="K10077" i="1"/>
  <c r="M7981" i="1"/>
  <c r="K9646" i="1"/>
  <c r="H2875" i="1"/>
  <c r="F8974" i="1"/>
  <c r="M435" i="1"/>
  <c r="M3989" i="1"/>
  <c r="H5980" i="1"/>
  <c r="H9200" i="1"/>
  <c r="F3852" i="1"/>
  <c r="K6649" i="1"/>
  <c r="L3431" i="1"/>
  <c r="M3431" i="1" s="1"/>
  <c r="K3432" i="1"/>
  <c r="L3432" i="1" s="1"/>
  <c r="M3432" i="1" s="1"/>
  <c r="K10629" i="1"/>
  <c r="L10628" i="1"/>
  <c r="M10628" i="1" s="1"/>
  <c r="F3433" i="1"/>
  <c r="F6759" i="1"/>
  <c r="H3763" i="1"/>
  <c r="H1207" i="1"/>
  <c r="K3851" i="1"/>
  <c r="F9867" i="1"/>
  <c r="F4098" i="1"/>
  <c r="G2767" i="1" l="1"/>
  <c r="F2768" i="1"/>
  <c r="G10313" i="1"/>
  <c r="F10314" i="1" s="1"/>
  <c r="G5652" i="1"/>
  <c r="F5653" i="1"/>
  <c r="H5652" i="1"/>
  <c r="G9755" i="1"/>
  <c r="F9756" i="1" s="1"/>
  <c r="G437" i="1"/>
  <c r="F438" i="1"/>
  <c r="G3210" i="1"/>
  <c r="F3211" i="1"/>
  <c r="G5204" i="1"/>
  <c r="F5205" i="1"/>
  <c r="G7983" i="1"/>
  <c r="F7984" i="1"/>
  <c r="F8088" i="1"/>
  <c r="G8087" i="1"/>
  <c r="G9304" i="1"/>
  <c r="F9305" i="1" s="1"/>
  <c r="G4540" i="1"/>
  <c r="F4541" i="1"/>
  <c r="H4650" i="1"/>
  <c r="G4650" i="1"/>
  <c r="F4651" i="1"/>
  <c r="H6980" i="1"/>
  <c r="G6980" i="1"/>
  <c r="F6981" i="1"/>
  <c r="H2094" i="1"/>
  <c r="G2094" i="1"/>
  <c r="F2095" i="1" s="1"/>
  <c r="G8871" i="1"/>
  <c r="F8872" i="1"/>
  <c r="H8871" i="1"/>
  <c r="G1986" i="1"/>
  <c r="F1987" i="1" s="1"/>
  <c r="G6534" i="1"/>
  <c r="F6535" i="1" s="1"/>
  <c r="G2322" i="1"/>
  <c r="F2323" i="1"/>
  <c r="H4202" i="1"/>
  <c r="G4202" i="1"/>
  <c r="F4203" i="1"/>
  <c r="L3764" i="1"/>
  <c r="L4852" i="1"/>
  <c r="H2432" i="1"/>
  <c r="G2432" i="1"/>
  <c r="H1656" i="1"/>
  <c r="G1656" i="1"/>
  <c r="F1657" i="1" s="1"/>
  <c r="H5763" i="1"/>
  <c r="G5763" i="1"/>
  <c r="F5764" i="1"/>
  <c r="H10534" i="1"/>
  <c r="G10534" i="1"/>
  <c r="G10412" i="1"/>
  <c r="H10412" i="1" s="1"/>
  <c r="G8308" i="1"/>
  <c r="H8308" i="1"/>
  <c r="F8309" i="1"/>
  <c r="G323" i="1"/>
  <c r="F324" i="1"/>
  <c r="G5870" i="1"/>
  <c r="F5871" i="1"/>
  <c r="G8203" i="1"/>
  <c r="F8204" i="1"/>
  <c r="H10758" i="1"/>
  <c r="G10758" i="1"/>
  <c r="F10759" i="1" s="1"/>
  <c r="L10629" i="1"/>
  <c r="L6649" i="1"/>
  <c r="M6649" i="1" s="1"/>
  <c r="K6650" i="1"/>
  <c r="H4649" i="1"/>
  <c r="H322" i="1"/>
  <c r="L3092" i="1"/>
  <c r="H3764" i="1"/>
  <c r="H2431" i="1"/>
  <c r="G7185" i="1"/>
  <c r="K322" i="1"/>
  <c r="L321" i="1"/>
  <c r="M321" i="1" s="1"/>
  <c r="L5095" i="1"/>
  <c r="M5095" i="1" s="1"/>
  <c r="K5096" i="1"/>
  <c r="L1426" i="1"/>
  <c r="M1426" i="1" s="1"/>
  <c r="K1427" i="1"/>
  <c r="K7537" i="1"/>
  <c r="L7536" i="1"/>
  <c r="M7536" i="1" s="1"/>
  <c r="K6423" i="1"/>
  <c r="L6422" i="1"/>
  <c r="M6422" i="1" s="1"/>
  <c r="F6079" i="1"/>
  <c r="G6078" i="1"/>
  <c r="H3852" i="1"/>
  <c r="G3852" i="1"/>
  <c r="H5523" i="1"/>
  <c r="G5523" i="1"/>
  <c r="K1985" i="1"/>
  <c r="L1984" i="1"/>
  <c r="M1984" i="1" s="1"/>
  <c r="G2515" i="1"/>
  <c r="G10630" i="1"/>
  <c r="F10631" i="1" s="1"/>
  <c r="L7417" i="1"/>
  <c r="M7417" i="1" s="1"/>
  <c r="K7418" i="1"/>
  <c r="K1655" i="1"/>
  <c r="L1654" i="1"/>
  <c r="M1654" i="1" s="1"/>
  <c r="L5980" i="1"/>
  <c r="M5980" i="1" s="1"/>
  <c r="K5981" i="1"/>
  <c r="G5423" i="1"/>
  <c r="G10079" i="1"/>
  <c r="H10079" i="1"/>
  <c r="F10080" i="1"/>
  <c r="L2765" i="1"/>
  <c r="M2765" i="1" s="1"/>
  <c r="K2766" i="1"/>
  <c r="L2766" i="1" s="1"/>
  <c r="M2766" i="1" s="1"/>
  <c r="G7646" i="1"/>
  <c r="F7647" i="1" s="1"/>
  <c r="L1075" i="1"/>
  <c r="M1075" i="1" s="1"/>
  <c r="K1076" i="1"/>
  <c r="L635" i="1"/>
  <c r="M635" i="1" s="1"/>
  <c r="L208" i="1"/>
  <c r="M208" i="1" s="1"/>
  <c r="K209" i="1"/>
  <c r="H7873" i="1"/>
  <c r="G7873" i="1"/>
  <c r="F7874" i="1"/>
  <c r="H8421" i="1"/>
  <c r="G8421" i="1"/>
  <c r="F8422" i="1"/>
  <c r="H4763" i="1"/>
  <c r="G4763" i="1"/>
  <c r="F4764" i="1" s="1"/>
  <c r="G3542" i="1"/>
  <c r="F3543" i="1" s="1"/>
  <c r="G6872" i="1"/>
  <c r="F6873" i="1" s="1"/>
  <c r="L2431" i="1"/>
  <c r="K2432" i="1"/>
  <c r="K10411" i="1"/>
  <c r="H2766" i="1"/>
  <c r="G3991" i="1"/>
  <c r="F3992" i="1"/>
  <c r="K3991" i="1"/>
  <c r="L3991" i="1" s="1"/>
  <c r="H3991" i="1"/>
  <c r="H10312" i="1"/>
  <c r="H8737" i="1"/>
  <c r="G8737" i="1"/>
  <c r="F6183" i="1"/>
  <c r="H5869" i="1"/>
  <c r="H868" i="1"/>
  <c r="G868" i="1"/>
  <c r="F869" i="1" s="1"/>
  <c r="K2209" i="1"/>
  <c r="L2208" i="1"/>
  <c r="M2208" i="1" s="1"/>
  <c r="K6979" i="1"/>
  <c r="L6978" i="1"/>
  <c r="M6978" i="1" s="1"/>
  <c r="M4852" i="1"/>
  <c r="L9753" i="1"/>
  <c r="M9753" i="1" s="1"/>
  <c r="K9754" i="1"/>
  <c r="L7644" i="1"/>
  <c r="M7644" i="1" s="1"/>
  <c r="K7645" i="1"/>
  <c r="H6979" i="1"/>
  <c r="L7183" i="1"/>
  <c r="M7183" i="1" s="1"/>
  <c r="K7184" i="1"/>
  <c r="K8538" i="1"/>
  <c r="L8538" i="1" s="1"/>
  <c r="L8537" i="1"/>
  <c r="M8537" i="1" s="1"/>
  <c r="G6651" i="1"/>
  <c r="F6652" i="1"/>
  <c r="L5762" i="1"/>
  <c r="K5763" i="1"/>
  <c r="L5763" i="1" s="1"/>
  <c r="L8973" i="1"/>
  <c r="M8973" i="1" s="1"/>
  <c r="H6533" i="1"/>
  <c r="K9402" i="1"/>
  <c r="H4429" i="1"/>
  <c r="G4429" i="1"/>
  <c r="F4430" i="1"/>
  <c r="H3209" i="1"/>
  <c r="G3654" i="1"/>
  <c r="F3655" i="1"/>
  <c r="H1764" i="1"/>
  <c r="G1764" i="1"/>
  <c r="F1765" i="1"/>
  <c r="H8648" i="1"/>
  <c r="G8648" i="1"/>
  <c r="K4988" i="1"/>
  <c r="L4988" i="1" s="1"/>
  <c r="H10533" i="1"/>
  <c r="H9303" i="1"/>
  <c r="H4539" i="1"/>
  <c r="H4098" i="1"/>
  <c r="G4098" i="1"/>
  <c r="F4099" i="1"/>
  <c r="L5422" i="1"/>
  <c r="M5422" i="1" s="1"/>
  <c r="K5423" i="1"/>
  <c r="L9866" i="1"/>
  <c r="M9866" i="1" s="1"/>
  <c r="M3990" i="1"/>
  <c r="K4540" i="1"/>
  <c r="L4539" i="1"/>
  <c r="M4539" i="1" s="1"/>
  <c r="M10629" i="1"/>
  <c r="G6301" i="1"/>
  <c r="H4852" i="1"/>
  <c r="L3652" i="1"/>
  <c r="M3652" i="1" s="1"/>
  <c r="K3653" i="1"/>
  <c r="K10188" i="1"/>
  <c r="L10187" i="1"/>
  <c r="M10187" i="1" s="1"/>
  <c r="L10311" i="1"/>
  <c r="M10311" i="1" s="1"/>
  <c r="K10312" i="1"/>
  <c r="L5522" i="1"/>
  <c r="M5522" i="1" s="1"/>
  <c r="K5523" i="1"/>
  <c r="H7418" i="1"/>
  <c r="K7872" i="1"/>
  <c r="L7872" i="1" s="1"/>
  <c r="M7872" i="1" s="1"/>
  <c r="L7871" i="1"/>
  <c r="M7871" i="1" s="1"/>
  <c r="K10966" i="1"/>
  <c r="L10965" i="1"/>
  <c r="M10965" i="1" s="1"/>
  <c r="L2986" i="1"/>
  <c r="M2986" i="1" s="1"/>
  <c r="K2987" i="1"/>
  <c r="K9091" i="1"/>
  <c r="L9090" i="1"/>
  <c r="M9090" i="1" s="1"/>
  <c r="H8307" i="1"/>
  <c r="F637" i="1"/>
  <c r="G636" i="1"/>
  <c r="K636" i="1" s="1"/>
  <c r="H636" i="1"/>
  <c r="L101" i="1"/>
  <c r="M101" i="1" s="1"/>
  <c r="K102" i="1"/>
  <c r="L102" i="1" s="1"/>
  <c r="H5422" i="1"/>
  <c r="K5651" i="1"/>
  <c r="L5650" i="1"/>
  <c r="M5650" i="1" s="1"/>
  <c r="L10532" i="1"/>
  <c r="M10532" i="1" s="1"/>
  <c r="K10533" i="1"/>
  <c r="H7645" i="1"/>
  <c r="L7314" i="1"/>
  <c r="M7314" i="1" s="1"/>
  <c r="K7315" i="1"/>
  <c r="F9403" i="1"/>
  <c r="H9092" i="1"/>
  <c r="G9092" i="1"/>
  <c r="F9093" i="1" s="1"/>
  <c r="G7316" i="1"/>
  <c r="F7317" i="1" s="1"/>
  <c r="G7538" i="1"/>
  <c r="F7539" i="1"/>
  <c r="H7538" i="1"/>
  <c r="H7872" i="1"/>
  <c r="H8420" i="1"/>
  <c r="H4762" i="1"/>
  <c r="G4989" i="1"/>
  <c r="K4989" i="1" s="1"/>
  <c r="L4989" i="1" s="1"/>
  <c r="F4990" i="1"/>
  <c r="K8736" i="1"/>
  <c r="H6871" i="1"/>
  <c r="H6759" i="1"/>
  <c r="G6759" i="1"/>
  <c r="F6760" i="1" s="1"/>
  <c r="G768" i="1"/>
  <c r="H768" i="1" s="1"/>
  <c r="F769" i="1"/>
  <c r="K6182" i="1"/>
  <c r="L6181" i="1"/>
  <c r="M6181" i="1" s="1"/>
  <c r="L2876" i="1"/>
  <c r="L9200" i="1"/>
  <c r="M9200" i="1" s="1"/>
  <c r="K9201" i="1"/>
  <c r="F4854" i="1"/>
  <c r="H4853" i="1"/>
  <c r="G4853" i="1"/>
  <c r="L6870" i="1"/>
  <c r="M6870" i="1" s="1"/>
  <c r="K6871" i="1"/>
  <c r="F7420" i="1"/>
  <c r="G7419" i="1"/>
  <c r="H7419" i="1" s="1"/>
  <c r="L7088" i="1"/>
  <c r="M7088" i="1" s="1"/>
  <c r="K7982" i="1"/>
  <c r="K6534" i="1"/>
  <c r="L6533" i="1"/>
  <c r="M6533" i="1" s="1"/>
  <c r="L531" i="1"/>
  <c r="M531" i="1" s="1"/>
  <c r="K532" i="1"/>
  <c r="L1207" i="1"/>
  <c r="M1207" i="1" s="1"/>
  <c r="K1208" i="1"/>
  <c r="H4312" i="1"/>
  <c r="G4312" i="1"/>
  <c r="F4313" i="1"/>
  <c r="L4097" i="1"/>
  <c r="M4097" i="1" s="1"/>
  <c r="K4098" i="1"/>
  <c r="L4098" i="1" s="1"/>
  <c r="G9525" i="1"/>
  <c r="H9525" i="1" s="1"/>
  <c r="F9526" i="1"/>
  <c r="K6077" i="1"/>
  <c r="L6076" i="1"/>
  <c r="M6076" i="1" s="1"/>
  <c r="H9971" i="1"/>
  <c r="F9972" i="1"/>
  <c r="G9971" i="1"/>
  <c r="K8202" i="1"/>
  <c r="H6650" i="1"/>
  <c r="H5319" i="1"/>
  <c r="G5319" i="1"/>
  <c r="F5320" i="1" s="1"/>
  <c r="L7755" i="1"/>
  <c r="M7755" i="1" s="1"/>
  <c r="K7756" i="1"/>
  <c r="H9402" i="1"/>
  <c r="H4428" i="1"/>
  <c r="K1324" i="1"/>
  <c r="L1324" i="1" s="1"/>
  <c r="H3653" i="1"/>
  <c r="H1763" i="1"/>
  <c r="H8647" i="1"/>
  <c r="M4988" i="1"/>
  <c r="G103" i="1"/>
  <c r="F104" i="1" s="1"/>
  <c r="H988" i="1"/>
  <c r="G988" i="1"/>
  <c r="G9867" i="1"/>
  <c r="H9867" i="1" s="1"/>
  <c r="F9868" i="1"/>
  <c r="G8974" i="1"/>
  <c r="K8974" i="1" s="1"/>
  <c r="F8975" i="1"/>
  <c r="K9647" i="1"/>
  <c r="L9646" i="1"/>
  <c r="M9646" i="1" s="1"/>
  <c r="L10077" i="1"/>
  <c r="M10077" i="1" s="1"/>
  <c r="K10078" i="1"/>
  <c r="K767" i="1"/>
  <c r="L4648" i="1"/>
  <c r="M4648" i="1" s="1"/>
  <c r="K4649" i="1"/>
  <c r="L4427" i="1"/>
  <c r="M4427" i="1" s="1"/>
  <c r="K4428" i="1"/>
  <c r="H436" i="1"/>
  <c r="H7982" i="1"/>
  <c r="H1985" i="1"/>
  <c r="L6300" i="1"/>
  <c r="M6300" i="1" s="1"/>
  <c r="K6301" i="1"/>
  <c r="L866" i="1"/>
  <c r="M866" i="1" s="1"/>
  <c r="K867" i="1"/>
  <c r="L5317" i="1"/>
  <c r="M5317" i="1" s="1"/>
  <c r="K5318" i="1"/>
  <c r="G2210" i="1"/>
  <c r="F2211" i="1" s="1"/>
  <c r="H10867" i="1"/>
  <c r="G10867" i="1"/>
  <c r="G1428" i="1"/>
  <c r="F1429" i="1" s="1"/>
  <c r="L5868" i="1"/>
  <c r="M5868" i="1" s="1"/>
  <c r="K5869" i="1"/>
  <c r="H8202" i="1"/>
  <c r="K3209" i="1"/>
  <c r="L3208" i="1"/>
  <c r="M3208" i="1" s="1"/>
  <c r="L9524" i="1"/>
  <c r="M9524" i="1" s="1"/>
  <c r="K9525" i="1"/>
  <c r="K8870" i="1"/>
  <c r="L8869" i="1"/>
  <c r="M8869" i="1" s="1"/>
  <c r="K10866" i="1"/>
  <c r="L10865" i="1"/>
  <c r="M10865" i="1" s="1"/>
  <c r="H9647" i="1"/>
  <c r="G1209" i="1"/>
  <c r="F1210" i="1"/>
  <c r="H1209" i="1"/>
  <c r="K8307" i="1"/>
  <c r="G10967" i="1"/>
  <c r="F10968" i="1" s="1"/>
  <c r="K3323" i="1"/>
  <c r="L3323" i="1" s="1"/>
  <c r="H1325" i="1"/>
  <c r="G1325" i="1"/>
  <c r="F1326" i="1" s="1"/>
  <c r="K1325" i="1"/>
  <c r="L1325" i="1" s="1"/>
  <c r="H1543" i="1"/>
  <c r="G1543" i="1"/>
  <c r="G9202" i="1"/>
  <c r="F9203" i="1" s="1"/>
  <c r="G6424" i="1"/>
  <c r="F6425" i="1"/>
  <c r="M102" i="1"/>
  <c r="G2877" i="1"/>
  <c r="K2877" i="1" s="1"/>
  <c r="L2877" i="1" s="1"/>
  <c r="F2878" i="1"/>
  <c r="G3093" i="1"/>
  <c r="K3093" i="1" s="1"/>
  <c r="F3094" i="1"/>
  <c r="H3093" i="1"/>
  <c r="G3433" i="1"/>
  <c r="K3433" i="1" s="1"/>
  <c r="L3433" i="1" s="1"/>
  <c r="F3434" i="1"/>
  <c r="H7089" i="1"/>
  <c r="G7089" i="1"/>
  <c r="K8420" i="1"/>
  <c r="L8419" i="1"/>
  <c r="M8419" i="1" s="1"/>
  <c r="H1076" i="1"/>
  <c r="K436" i="1"/>
  <c r="L436" i="1" s="1"/>
  <c r="M436" i="1" s="1"/>
  <c r="L4200" i="1"/>
  <c r="M4200" i="1" s="1"/>
  <c r="K4201" i="1"/>
  <c r="F3765" i="1"/>
  <c r="L4761" i="1"/>
  <c r="M4761" i="1" s="1"/>
  <c r="K4762" i="1"/>
  <c r="L2320" i="1"/>
  <c r="M2320" i="1" s="1"/>
  <c r="K2321" i="1"/>
  <c r="H1867" i="1"/>
  <c r="L1762" i="1"/>
  <c r="M1762" i="1" s="1"/>
  <c r="K1763" i="1"/>
  <c r="H4311" i="1"/>
  <c r="L9302" i="1"/>
  <c r="M9302" i="1" s="1"/>
  <c r="K9303" i="1"/>
  <c r="H9970" i="1"/>
  <c r="H532" i="1"/>
  <c r="F9648" i="1"/>
  <c r="L8646" i="1"/>
  <c r="M8646" i="1" s="1"/>
  <c r="K8647" i="1"/>
  <c r="H5318" i="1"/>
  <c r="F5982" i="1"/>
  <c r="F10189" i="1"/>
  <c r="H5203" i="1"/>
  <c r="G8539" i="1"/>
  <c r="K8539" i="1" s="1"/>
  <c r="L8539" i="1" s="1"/>
  <c r="F8540" i="1"/>
  <c r="H3324" i="1"/>
  <c r="G3324" i="1"/>
  <c r="F3325" i="1"/>
  <c r="K3324" i="1"/>
  <c r="L3324" i="1" s="1"/>
  <c r="M1324" i="1"/>
  <c r="H102" i="1"/>
  <c r="M2876" i="1"/>
  <c r="K1867" i="1"/>
  <c r="H987" i="1"/>
  <c r="L3851" i="1"/>
  <c r="M3851" i="1" s="1"/>
  <c r="K3852" i="1"/>
  <c r="G2658" i="1"/>
  <c r="K2658" i="1"/>
  <c r="L2658" i="1" s="1"/>
  <c r="H2658" i="1"/>
  <c r="F1077" i="1"/>
  <c r="L5202" i="1"/>
  <c r="M5202" i="1" s="1"/>
  <c r="K5203" i="1"/>
  <c r="K2514" i="1"/>
  <c r="M3764" i="1"/>
  <c r="L1542" i="1"/>
  <c r="M1542" i="1" s="1"/>
  <c r="K1543" i="1"/>
  <c r="L986" i="1"/>
  <c r="M986" i="1" s="1"/>
  <c r="K987" i="1"/>
  <c r="K4311" i="1"/>
  <c r="L4310" i="1"/>
  <c r="M4310" i="1" s="1"/>
  <c r="K8086" i="1"/>
  <c r="M2431" i="1"/>
  <c r="G1868" i="1"/>
  <c r="F1869" i="1" s="1"/>
  <c r="H1868" i="1"/>
  <c r="K6759" i="1"/>
  <c r="L6758" i="1"/>
  <c r="M6758" i="1" s="1"/>
  <c r="K3542" i="1"/>
  <c r="L3541" i="1"/>
  <c r="M3541" i="1" s="1"/>
  <c r="H5651" i="1"/>
  <c r="F7757" i="1"/>
  <c r="F533" i="1"/>
  <c r="M5762" i="1"/>
  <c r="F2988" i="1"/>
  <c r="K10757" i="1"/>
  <c r="H5981" i="1"/>
  <c r="L2092" i="1"/>
  <c r="M2092" i="1" s="1"/>
  <c r="K2093" i="1"/>
  <c r="F5097" i="1"/>
  <c r="H10966" i="1"/>
  <c r="H10188" i="1"/>
  <c r="M8538" i="1"/>
  <c r="M3323" i="1"/>
  <c r="K9970" i="1"/>
  <c r="F210" i="1"/>
  <c r="M3092" i="1"/>
  <c r="G6760" i="1" l="1"/>
  <c r="F6761" i="1"/>
  <c r="H2211" i="1"/>
  <c r="G2211" i="1"/>
  <c r="G6873" i="1"/>
  <c r="F6874" i="1"/>
  <c r="G10631" i="1"/>
  <c r="G10759" i="1"/>
  <c r="F10760" i="1"/>
  <c r="H10968" i="1"/>
  <c r="G10968" i="1"/>
  <c r="G869" i="1"/>
  <c r="F870" i="1"/>
  <c r="G3543" i="1"/>
  <c r="F3544" i="1"/>
  <c r="H7647" i="1"/>
  <c r="G7647" i="1"/>
  <c r="F7648" i="1" s="1"/>
  <c r="G10314" i="1"/>
  <c r="F10315" i="1" s="1"/>
  <c r="H9203" i="1"/>
  <c r="G9203" i="1"/>
  <c r="F9204" i="1"/>
  <c r="H104" i="1"/>
  <c r="G104" i="1"/>
  <c r="H4764" i="1"/>
  <c r="G4764" i="1"/>
  <c r="F4765" i="1"/>
  <c r="H1987" i="1"/>
  <c r="G1987" i="1"/>
  <c r="F1988" i="1"/>
  <c r="G9305" i="1"/>
  <c r="F9306" i="1" s="1"/>
  <c r="G1657" i="1"/>
  <c r="F1658" i="1" s="1"/>
  <c r="L3093" i="1"/>
  <c r="L8974" i="1"/>
  <c r="G7317" i="1"/>
  <c r="F7318" i="1" s="1"/>
  <c r="G1869" i="1"/>
  <c r="H1869" i="1"/>
  <c r="F1870" i="1"/>
  <c r="G1429" i="1"/>
  <c r="F1430" i="1"/>
  <c r="H5320" i="1"/>
  <c r="G5320" i="1"/>
  <c r="F5321" i="1"/>
  <c r="F9094" i="1"/>
  <c r="G9093" i="1"/>
  <c r="G9756" i="1"/>
  <c r="F9757" i="1"/>
  <c r="G1326" i="1"/>
  <c r="K1326" i="1" s="1"/>
  <c r="L1326" i="1" s="1"/>
  <c r="F1327" i="1"/>
  <c r="L636" i="1"/>
  <c r="K637" i="1"/>
  <c r="G6535" i="1"/>
  <c r="F6536" i="1"/>
  <c r="G2095" i="1"/>
  <c r="F2096" i="1"/>
  <c r="L9970" i="1"/>
  <c r="M9970" i="1" s="1"/>
  <c r="K9971" i="1"/>
  <c r="G2988" i="1"/>
  <c r="F2989" i="1"/>
  <c r="M2658" i="1"/>
  <c r="L9525" i="1"/>
  <c r="L9647" i="1"/>
  <c r="M9647" i="1" s="1"/>
  <c r="L7756" i="1"/>
  <c r="M7756" i="1" s="1"/>
  <c r="H7316" i="1"/>
  <c r="H9403" i="1"/>
  <c r="F9404" i="1"/>
  <c r="G9403" i="1"/>
  <c r="K5652" i="1"/>
  <c r="L5652" i="1" s="1"/>
  <c r="L5651" i="1"/>
  <c r="M5651" i="1" s="1"/>
  <c r="F638" i="1"/>
  <c r="H637" i="1"/>
  <c r="G637" i="1"/>
  <c r="L10188" i="1"/>
  <c r="M10188" i="1" s="1"/>
  <c r="L7645" i="1"/>
  <c r="M7645" i="1" s="1"/>
  <c r="K7646" i="1"/>
  <c r="L1076" i="1"/>
  <c r="M1076" i="1" s="1"/>
  <c r="L5096" i="1"/>
  <c r="M5096" i="1" s="1"/>
  <c r="L2093" i="1"/>
  <c r="M2093" i="1" s="1"/>
  <c r="K2094" i="1"/>
  <c r="G7757" i="1"/>
  <c r="F7758" i="1" s="1"/>
  <c r="K3543" i="1"/>
  <c r="L3543" i="1" s="1"/>
  <c r="L3542" i="1"/>
  <c r="L5203" i="1"/>
  <c r="M5203" i="1" s="1"/>
  <c r="K5204" i="1"/>
  <c r="L1763" i="1"/>
  <c r="M1763" i="1" s="1"/>
  <c r="K1764" i="1"/>
  <c r="L4762" i="1"/>
  <c r="M4762" i="1" s="1"/>
  <c r="K4763" i="1"/>
  <c r="H6425" i="1"/>
  <c r="G6425" i="1"/>
  <c r="F6426" i="1"/>
  <c r="L8307" i="1"/>
  <c r="M8307" i="1" s="1"/>
  <c r="K8308" i="1"/>
  <c r="H8975" i="1"/>
  <c r="G8975" i="1"/>
  <c r="F8976" i="1"/>
  <c r="K6078" i="1"/>
  <c r="L6077" i="1"/>
  <c r="M6077" i="1" s="1"/>
  <c r="L532" i="1"/>
  <c r="M532" i="1" s="1"/>
  <c r="F7421" i="1"/>
  <c r="H7420" i="1"/>
  <c r="G7420" i="1"/>
  <c r="L3653" i="1"/>
  <c r="M3653" i="1" s="1"/>
  <c r="K3654" i="1"/>
  <c r="L3654" i="1" s="1"/>
  <c r="K2210" i="1"/>
  <c r="L2209" i="1"/>
  <c r="M2209" i="1" s="1"/>
  <c r="K10412" i="1"/>
  <c r="L10411" i="1"/>
  <c r="M10411" i="1" s="1"/>
  <c r="K7873" i="1"/>
  <c r="L7873" i="1" s="1"/>
  <c r="L209" i="1"/>
  <c r="M209" i="1" s="1"/>
  <c r="K7419" i="1"/>
  <c r="L7418" i="1"/>
  <c r="M7418" i="1" s="1"/>
  <c r="H6079" i="1"/>
  <c r="G6079" i="1"/>
  <c r="H8204" i="1"/>
  <c r="G8204" i="1"/>
  <c r="F8205" i="1"/>
  <c r="G324" i="1"/>
  <c r="F325" i="1"/>
  <c r="H2323" i="1"/>
  <c r="G2323" i="1"/>
  <c r="F2324" i="1"/>
  <c r="G8872" i="1"/>
  <c r="H8872" i="1"/>
  <c r="F8873" i="1"/>
  <c r="H4541" i="1"/>
  <c r="G4541" i="1"/>
  <c r="F4542" i="1"/>
  <c r="H8088" i="1"/>
  <c r="F8089" i="1"/>
  <c r="G8088" i="1"/>
  <c r="G210" i="1"/>
  <c r="F211" i="1" s="1"/>
  <c r="L987" i="1"/>
  <c r="M987" i="1" s="1"/>
  <c r="K988" i="1"/>
  <c r="L1867" i="1"/>
  <c r="M1867" i="1" s="1"/>
  <c r="K1868" i="1"/>
  <c r="G3325" i="1"/>
  <c r="K3325" i="1" s="1"/>
  <c r="L3325" i="1" s="1"/>
  <c r="F3326" i="1"/>
  <c r="G10189" i="1"/>
  <c r="K10189" i="1" s="1"/>
  <c r="H10189" i="1"/>
  <c r="L8647" i="1"/>
  <c r="M8647" i="1" s="1"/>
  <c r="K8648" i="1"/>
  <c r="G3094" i="1"/>
  <c r="K3094" i="1" s="1"/>
  <c r="H3094" i="1"/>
  <c r="F3095" i="1"/>
  <c r="K10867" i="1"/>
  <c r="L10866" i="1"/>
  <c r="M10866" i="1" s="1"/>
  <c r="L867" i="1"/>
  <c r="M867" i="1" s="1"/>
  <c r="K868" i="1"/>
  <c r="M8974" i="1"/>
  <c r="G9526" i="1"/>
  <c r="F9527" i="1"/>
  <c r="H9526" i="1"/>
  <c r="G4313" i="1"/>
  <c r="F4314" i="1"/>
  <c r="L6871" i="1"/>
  <c r="M6871" i="1" s="1"/>
  <c r="K6872" i="1"/>
  <c r="F4855" i="1"/>
  <c r="H4854" i="1"/>
  <c r="G4854" i="1"/>
  <c r="G769" i="1"/>
  <c r="L8736" i="1"/>
  <c r="M8736" i="1" s="1"/>
  <c r="K8737" i="1"/>
  <c r="G1765" i="1"/>
  <c r="F1766" i="1" s="1"/>
  <c r="F8738" i="1"/>
  <c r="H6872" i="1"/>
  <c r="G7874" i="1"/>
  <c r="F7875" i="1" s="1"/>
  <c r="K7874" i="1"/>
  <c r="L7874" i="1" s="1"/>
  <c r="F3853" i="1"/>
  <c r="H6078" i="1"/>
  <c r="H5764" i="1"/>
  <c r="G5764" i="1"/>
  <c r="K5764" i="1" s="1"/>
  <c r="L5764" i="1" s="1"/>
  <c r="F5765" i="1"/>
  <c r="K4853" i="1"/>
  <c r="M4540" i="1"/>
  <c r="H8087" i="1"/>
  <c r="G5205" i="1"/>
  <c r="F5206" i="1"/>
  <c r="G438" i="1"/>
  <c r="F439" i="1" s="1"/>
  <c r="H9755" i="1"/>
  <c r="H10313" i="1"/>
  <c r="K4312" i="1"/>
  <c r="L4311" i="1"/>
  <c r="M4311" i="1" s="1"/>
  <c r="G1077" i="1"/>
  <c r="K1077" i="1" s="1"/>
  <c r="M3324" i="1"/>
  <c r="L2321" i="1"/>
  <c r="M2321" i="1" s="1"/>
  <c r="K2322" i="1"/>
  <c r="L2322" i="1" s="1"/>
  <c r="M2322" i="1" s="1"/>
  <c r="G3765" i="1"/>
  <c r="F3766" i="1" s="1"/>
  <c r="K8421" i="1"/>
  <c r="L8420" i="1"/>
  <c r="M8420" i="1" s="1"/>
  <c r="M3093" i="1"/>
  <c r="H6424" i="1"/>
  <c r="L5869" i="1"/>
  <c r="M5869" i="1" s="1"/>
  <c r="K5870" i="1"/>
  <c r="L4428" i="1"/>
  <c r="M4428" i="1" s="1"/>
  <c r="K4429" i="1"/>
  <c r="H8974" i="1"/>
  <c r="K103" i="1"/>
  <c r="L103" i="1" s="1"/>
  <c r="K8203" i="1"/>
  <c r="L8202" i="1"/>
  <c r="M8202" i="1" s="1"/>
  <c r="L9201" i="1"/>
  <c r="M9201" i="1" s="1"/>
  <c r="K9202" i="1"/>
  <c r="H4989" i="1"/>
  <c r="L10533" i="1"/>
  <c r="M10533" i="1" s="1"/>
  <c r="K10534" i="1"/>
  <c r="K9092" i="1"/>
  <c r="L9091" i="1"/>
  <c r="M9091" i="1" s="1"/>
  <c r="L5523" i="1"/>
  <c r="K4541" i="1"/>
  <c r="L4540" i="1"/>
  <c r="L7184" i="1"/>
  <c r="M7184" i="1" s="1"/>
  <c r="K7185" i="1"/>
  <c r="L2432" i="1"/>
  <c r="M2432" i="1" s="1"/>
  <c r="M7873" i="1"/>
  <c r="L5981" i="1"/>
  <c r="M5981" i="1" s="1"/>
  <c r="K1986" i="1"/>
  <c r="L1985" i="1"/>
  <c r="M1985" i="1" s="1"/>
  <c r="L6650" i="1"/>
  <c r="M6650" i="1" s="1"/>
  <c r="K6651" i="1"/>
  <c r="L6651" i="1" s="1"/>
  <c r="H8203" i="1"/>
  <c r="H323" i="1"/>
  <c r="F10413" i="1"/>
  <c r="M5763" i="1"/>
  <c r="H2322" i="1"/>
  <c r="H4540" i="1"/>
  <c r="K2767" i="1"/>
  <c r="L2767" i="1" s="1"/>
  <c r="F534" i="1"/>
  <c r="G533" i="1"/>
  <c r="K533" i="1" s="1"/>
  <c r="K6760" i="1"/>
  <c r="L6759" i="1"/>
  <c r="M6759" i="1" s="1"/>
  <c r="L1543" i="1"/>
  <c r="M1543" i="1" s="1"/>
  <c r="L9303" i="1"/>
  <c r="M9303" i="1" s="1"/>
  <c r="K9304" i="1"/>
  <c r="M1325" i="1"/>
  <c r="K3210" i="1"/>
  <c r="L3210" i="1" s="1"/>
  <c r="L3209" i="1"/>
  <c r="M3209" i="1" s="1"/>
  <c r="L4649" i="1"/>
  <c r="M4649" i="1" s="1"/>
  <c r="K4650" i="1"/>
  <c r="H9972" i="1"/>
  <c r="G9972" i="1"/>
  <c r="F9973" i="1"/>
  <c r="M9525" i="1"/>
  <c r="K6535" i="1"/>
  <c r="L6534" i="1"/>
  <c r="K7983" i="1"/>
  <c r="L7983" i="1" s="1"/>
  <c r="L7982" i="1"/>
  <c r="M7982" i="1" s="1"/>
  <c r="L7315" i="1"/>
  <c r="M7315" i="1" s="1"/>
  <c r="K7316" i="1"/>
  <c r="L2987" i="1"/>
  <c r="M2987" i="1" s="1"/>
  <c r="K2988" i="1"/>
  <c r="L2988" i="1" s="1"/>
  <c r="K6980" i="1"/>
  <c r="L6979" i="1"/>
  <c r="M6979" i="1" s="1"/>
  <c r="M5523" i="1"/>
  <c r="M10758" i="1"/>
  <c r="H5204" i="1"/>
  <c r="H437" i="1"/>
  <c r="G5653" i="1"/>
  <c r="F5654" i="1"/>
  <c r="K5653" i="1"/>
  <c r="L5653" i="1" s="1"/>
  <c r="H5653" i="1"/>
  <c r="G2768" i="1"/>
  <c r="F2769" i="1" s="1"/>
  <c r="K2768" i="1"/>
  <c r="L2768" i="1" s="1"/>
  <c r="L10757" i="1"/>
  <c r="M10757" i="1" s="1"/>
  <c r="K10758" i="1"/>
  <c r="L10758" i="1" s="1"/>
  <c r="K8540" i="1"/>
  <c r="L8540" i="1" s="1"/>
  <c r="G8540" i="1"/>
  <c r="F8541" i="1" s="1"/>
  <c r="L4201" i="1"/>
  <c r="M4201" i="1" s="1"/>
  <c r="K4202" i="1"/>
  <c r="G3434" i="1"/>
  <c r="F3435" i="1" s="1"/>
  <c r="H2878" i="1"/>
  <c r="G2878" i="1"/>
  <c r="L6301" i="1"/>
  <c r="L10078" i="1"/>
  <c r="M10078" i="1" s="1"/>
  <c r="K10079" i="1"/>
  <c r="G9868" i="1"/>
  <c r="M103" i="1"/>
  <c r="G4990" i="1"/>
  <c r="F4991" i="1" s="1"/>
  <c r="K4990" i="1"/>
  <c r="L4990" i="1" s="1"/>
  <c r="L10312" i="1"/>
  <c r="M10312" i="1" s="1"/>
  <c r="K10313" i="1"/>
  <c r="M6301" i="1"/>
  <c r="H3655" i="1"/>
  <c r="G3655" i="1"/>
  <c r="F3656" i="1"/>
  <c r="G6652" i="1"/>
  <c r="F6653" i="1" s="1"/>
  <c r="L9754" i="1"/>
  <c r="M9754" i="1" s="1"/>
  <c r="K9755" i="1"/>
  <c r="M3542" i="1"/>
  <c r="G10080" i="1"/>
  <c r="K7538" i="1"/>
  <c r="L7537" i="1"/>
  <c r="M7537" i="1" s="1"/>
  <c r="H5871" i="1"/>
  <c r="G5871" i="1"/>
  <c r="F5872" i="1"/>
  <c r="G8309" i="1"/>
  <c r="F8310" i="1" s="1"/>
  <c r="M6534" i="1"/>
  <c r="H7984" i="1"/>
  <c r="G7984" i="1"/>
  <c r="K7984" i="1"/>
  <c r="L7984" i="1" s="1"/>
  <c r="F7985" i="1"/>
  <c r="H3211" i="1"/>
  <c r="G3211" i="1"/>
  <c r="F3212" i="1"/>
  <c r="K3211" i="1"/>
  <c r="L3211" i="1" s="1"/>
  <c r="K437" i="1"/>
  <c r="L437" i="1" s="1"/>
  <c r="M437" i="1" s="1"/>
  <c r="M5652" i="1"/>
  <c r="M2767" i="1"/>
  <c r="H5097" i="1"/>
  <c r="G5097" i="1"/>
  <c r="K5097" i="1" s="1"/>
  <c r="L5097" i="1" s="1"/>
  <c r="F5098" i="1"/>
  <c r="M8539" i="1"/>
  <c r="G5982" i="1"/>
  <c r="F9649" i="1"/>
  <c r="H9648" i="1"/>
  <c r="G9648" i="1"/>
  <c r="M3433" i="1"/>
  <c r="M2877" i="1"/>
  <c r="H9202" i="1"/>
  <c r="H10967" i="1"/>
  <c r="G1210" i="1"/>
  <c r="F1211" i="1" s="1"/>
  <c r="K8871" i="1"/>
  <c r="L8871" i="1" s="1"/>
  <c r="M8871" i="1" s="1"/>
  <c r="L8870" i="1"/>
  <c r="M8870" i="1" s="1"/>
  <c r="H1428" i="1"/>
  <c r="H2210" i="1"/>
  <c r="L5318" i="1"/>
  <c r="M5318" i="1" s="1"/>
  <c r="K5319" i="1"/>
  <c r="L5319" i="1" s="1"/>
  <c r="M5319" i="1" s="1"/>
  <c r="K768" i="1"/>
  <c r="L768" i="1" s="1"/>
  <c r="M768" i="1" s="1"/>
  <c r="L767" i="1"/>
  <c r="M767" i="1" s="1"/>
  <c r="H103" i="1"/>
  <c r="K7089" i="1"/>
  <c r="L6182" i="1"/>
  <c r="M6182" i="1" s="1"/>
  <c r="M4989" i="1"/>
  <c r="G7539" i="1"/>
  <c r="F7540" i="1"/>
  <c r="H7539" i="1"/>
  <c r="F6302" i="1"/>
  <c r="K9867" i="1"/>
  <c r="L5423" i="1"/>
  <c r="M5423" i="1" s="1"/>
  <c r="G4099" i="1"/>
  <c r="F4100" i="1" s="1"/>
  <c r="M3654" i="1"/>
  <c r="H4430" i="1"/>
  <c r="G4430" i="1"/>
  <c r="F4431" i="1"/>
  <c r="M6651" i="1"/>
  <c r="G3992" i="1"/>
  <c r="F3993" i="1"/>
  <c r="K3992" i="1"/>
  <c r="L3992" i="1" s="1"/>
  <c r="H3992" i="1"/>
  <c r="H3542" i="1"/>
  <c r="G8422" i="1"/>
  <c r="F8423" i="1" s="1"/>
  <c r="H7646" i="1"/>
  <c r="F5424" i="1"/>
  <c r="K1656" i="1"/>
  <c r="L1656" i="1" s="1"/>
  <c r="M1656" i="1" s="1"/>
  <c r="L1655" i="1"/>
  <c r="M1655" i="1" s="1"/>
  <c r="H2515" i="1"/>
  <c r="F5524" i="1"/>
  <c r="L1427" i="1"/>
  <c r="M1427" i="1" s="1"/>
  <c r="K1428" i="1"/>
  <c r="K323" i="1"/>
  <c r="L322" i="1"/>
  <c r="M322" i="1" s="1"/>
  <c r="H7185" i="1"/>
  <c r="K10630" i="1"/>
  <c r="G4203" i="1"/>
  <c r="F4204" i="1" s="1"/>
  <c r="H6534" i="1"/>
  <c r="H1986" i="1"/>
  <c r="H6981" i="1"/>
  <c r="G6981" i="1"/>
  <c r="G4651" i="1"/>
  <c r="F4652" i="1" s="1"/>
  <c r="H9304" i="1"/>
  <c r="M7983" i="1"/>
  <c r="M3210" i="1"/>
  <c r="H2767" i="1"/>
  <c r="L8086" i="1"/>
  <c r="M8086" i="1" s="1"/>
  <c r="K8087" i="1"/>
  <c r="L2514" i="1"/>
  <c r="M2514" i="1" s="1"/>
  <c r="K2515" i="1"/>
  <c r="F2659" i="1"/>
  <c r="L3852" i="1"/>
  <c r="M3852" i="1" s="1"/>
  <c r="H8539" i="1"/>
  <c r="F7090" i="1"/>
  <c r="H3433" i="1"/>
  <c r="H2877" i="1"/>
  <c r="F1544" i="1"/>
  <c r="F10868" i="1"/>
  <c r="F989" i="1"/>
  <c r="L1208" i="1"/>
  <c r="M1208" i="1" s="1"/>
  <c r="K1209" i="1"/>
  <c r="M636" i="1"/>
  <c r="K10967" i="1"/>
  <c r="L10966" i="1"/>
  <c r="M10966" i="1" s="1"/>
  <c r="H6301" i="1"/>
  <c r="M4098" i="1"/>
  <c r="F8649" i="1"/>
  <c r="H3654" i="1"/>
  <c r="K9403" i="1"/>
  <c r="L9402" i="1"/>
  <c r="M9402" i="1" s="1"/>
  <c r="H6651" i="1"/>
  <c r="G6183" i="1"/>
  <c r="K6183" i="1" s="1"/>
  <c r="H6183" i="1"/>
  <c r="F6184" i="1"/>
  <c r="M3991" i="1"/>
  <c r="H5423" i="1"/>
  <c r="H10630" i="1"/>
  <c r="F2516" i="1"/>
  <c r="K6424" i="1"/>
  <c r="L6423" i="1"/>
  <c r="M6423" i="1" s="1"/>
  <c r="F7186" i="1"/>
  <c r="H5870" i="1"/>
  <c r="F10535" i="1"/>
  <c r="F2433" i="1"/>
  <c r="H7983" i="1"/>
  <c r="H3210" i="1"/>
  <c r="L1077" i="1" l="1"/>
  <c r="H7758" i="1"/>
  <c r="G7758" i="1"/>
  <c r="G10315" i="1"/>
  <c r="F10316" i="1"/>
  <c r="G4204" i="1"/>
  <c r="F4205" i="1" s="1"/>
  <c r="G3766" i="1"/>
  <c r="F3767" i="1" s="1"/>
  <c r="H1658" i="1"/>
  <c r="G1658" i="1"/>
  <c r="G7648" i="1"/>
  <c r="F7649" i="1"/>
  <c r="G1211" i="1"/>
  <c r="K8541" i="1"/>
  <c r="L8541" i="1" s="1"/>
  <c r="H8541" i="1"/>
  <c r="G8541" i="1"/>
  <c r="F8542" i="1"/>
  <c r="H2769" i="1"/>
  <c r="G2769" i="1"/>
  <c r="G7875" i="1"/>
  <c r="F7876" i="1"/>
  <c r="K7875" i="1"/>
  <c r="L7875" i="1" s="1"/>
  <c r="G9306" i="1"/>
  <c r="F9307" i="1"/>
  <c r="G8310" i="1"/>
  <c r="H8310" i="1" s="1"/>
  <c r="G6653" i="1"/>
  <c r="F6654" i="1" s="1"/>
  <c r="G4991" i="1"/>
  <c r="F4992" i="1"/>
  <c r="K4991" i="1"/>
  <c r="L4991" i="1" s="1"/>
  <c r="G4652" i="1"/>
  <c r="F4653" i="1" s="1"/>
  <c r="H439" i="1"/>
  <c r="G439" i="1"/>
  <c r="F440" i="1" s="1"/>
  <c r="L10189" i="1"/>
  <c r="L6183" i="1"/>
  <c r="H4100" i="1"/>
  <c r="G4100" i="1"/>
  <c r="F4101" i="1" s="1"/>
  <c r="H3435" i="1"/>
  <c r="G3435" i="1"/>
  <c r="H211" i="1"/>
  <c r="G211" i="1"/>
  <c r="F212" i="1" s="1"/>
  <c r="H8423" i="1"/>
  <c r="G8423" i="1"/>
  <c r="L533" i="1"/>
  <c r="H1766" i="1"/>
  <c r="G1766" i="1"/>
  <c r="L3094" i="1"/>
  <c r="G7318" i="1"/>
  <c r="F7319" i="1" s="1"/>
  <c r="H7318" i="1"/>
  <c r="H2433" i="1"/>
  <c r="G2433" i="1"/>
  <c r="F2434" i="1"/>
  <c r="G8649" i="1"/>
  <c r="F8650" i="1"/>
  <c r="H10868" i="1"/>
  <c r="G10868" i="1"/>
  <c r="F10869" i="1"/>
  <c r="K324" i="1"/>
  <c r="L324" i="1" s="1"/>
  <c r="L323" i="1"/>
  <c r="M323" i="1" s="1"/>
  <c r="K9868" i="1"/>
  <c r="L9867" i="1"/>
  <c r="M9867" i="1" s="1"/>
  <c r="L7089" i="1"/>
  <c r="M7089" i="1" s="1"/>
  <c r="H534" i="1"/>
  <c r="G534" i="1"/>
  <c r="K5982" i="1"/>
  <c r="L7185" i="1"/>
  <c r="M7185" i="1" s="1"/>
  <c r="K8204" i="1"/>
  <c r="L8203" i="1"/>
  <c r="M8203" i="1" s="1"/>
  <c r="F10190" i="1"/>
  <c r="H8089" i="1"/>
  <c r="G8089" i="1"/>
  <c r="K8872" i="1"/>
  <c r="L8872" i="1" s="1"/>
  <c r="L1764" i="1"/>
  <c r="M1764" i="1" s="1"/>
  <c r="K1765" i="1"/>
  <c r="L7646" i="1"/>
  <c r="M7646" i="1" s="1"/>
  <c r="K7647" i="1"/>
  <c r="L637" i="1"/>
  <c r="G9094" i="1"/>
  <c r="F9095" i="1"/>
  <c r="H9094" i="1"/>
  <c r="K1657" i="1"/>
  <c r="L1657" i="1" s="1"/>
  <c r="H10535" i="1"/>
  <c r="G10535" i="1"/>
  <c r="F10536" i="1" s="1"/>
  <c r="K6425" i="1"/>
  <c r="L6424" i="1"/>
  <c r="M6424" i="1" s="1"/>
  <c r="G2659" i="1"/>
  <c r="F2660" i="1"/>
  <c r="K2659" i="1"/>
  <c r="L2659" i="1" s="1"/>
  <c r="H2659" i="1"/>
  <c r="L1428" i="1"/>
  <c r="M1428" i="1" s="1"/>
  <c r="K1429" i="1"/>
  <c r="H6302" i="1"/>
  <c r="F6303" i="1"/>
  <c r="G6302" i="1"/>
  <c r="G7540" i="1"/>
  <c r="F7541" i="1"/>
  <c r="H7985" i="1"/>
  <c r="G7985" i="1"/>
  <c r="K7985" i="1"/>
  <c r="L7985" i="1" s="1"/>
  <c r="F7986" i="1"/>
  <c r="L10079" i="1"/>
  <c r="M10079" i="1" s="1"/>
  <c r="K10080" i="1"/>
  <c r="L6535" i="1"/>
  <c r="L9202" i="1"/>
  <c r="M9202" i="1" s="1"/>
  <c r="K9203" i="1"/>
  <c r="L4853" i="1"/>
  <c r="M4853" i="1" s="1"/>
  <c r="K4854" i="1"/>
  <c r="F8739" i="1"/>
  <c r="G8738" i="1"/>
  <c r="L8737" i="1"/>
  <c r="M8737" i="1" s="1"/>
  <c r="K769" i="1"/>
  <c r="L769" i="1" s="1"/>
  <c r="M769" i="1" s="1"/>
  <c r="H4314" i="1"/>
  <c r="G4314" i="1"/>
  <c r="F4315" i="1"/>
  <c r="G3095" i="1"/>
  <c r="K3095" i="1" s="1"/>
  <c r="F3096" i="1"/>
  <c r="H3095" i="1"/>
  <c r="K325" i="1"/>
  <c r="L325" i="1" s="1"/>
  <c r="G325" i="1"/>
  <c r="F326" i="1"/>
  <c r="F7422" i="1"/>
  <c r="H7421" i="1"/>
  <c r="G7421" i="1"/>
  <c r="L2094" i="1"/>
  <c r="M2094" i="1" s="1"/>
  <c r="K2095" i="1"/>
  <c r="H9404" i="1"/>
  <c r="F9405" i="1"/>
  <c r="G9404" i="1"/>
  <c r="G2096" i="1"/>
  <c r="F2097" i="1" s="1"/>
  <c r="G1327" i="1"/>
  <c r="F1328" i="1"/>
  <c r="K1327" i="1"/>
  <c r="L1327" i="1" s="1"/>
  <c r="K5320" i="1"/>
  <c r="L5320" i="1" s="1"/>
  <c r="K3544" i="1"/>
  <c r="L3544" i="1" s="1"/>
  <c r="H3544" i="1"/>
  <c r="G3544" i="1"/>
  <c r="F3545" i="1"/>
  <c r="G6874" i="1"/>
  <c r="F6875" i="1"/>
  <c r="H1544" i="1"/>
  <c r="G1544" i="1"/>
  <c r="F1545" i="1" s="1"/>
  <c r="L2515" i="1"/>
  <c r="M2515" i="1" s="1"/>
  <c r="K2516" i="1"/>
  <c r="H8422" i="1"/>
  <c r="K4099" i="1"/>
  <c r="L4099" i="1" s="1"/>
  <c r="H1210" i="1"/>
  <c r="H5872" i="1"/>
  <c r="G5872" i="1"/>
  <c r="F5873" i="1"/>
  <c r="H6652" i="1"/>
  <c r="K3434" i="1"/>
  <c r="L3434" i="1" s="1"/>
  <c r="G5654" i="1"/>
  <c r="F5655" i="1"/>
  <c r="K5654" i="1"/>
  <c r="L5654" i="1" s="1"/>
  <c r="H5654" i="1"/>
  <c r="L5870" i="1"/>
  <c r="M5870" i="1" s="1"/>
  <c r="K5871" i="1"/>
  <c r="L8421" i="1"/>
  <c r="M8421" i="1" s="1"/>
  <c r="K8422" i="1"/>
  <c r="K4313" i="1"/>
  <c r="L4312" i="1"/>
  <c r="M4312" i="1" s="1"/>
  <c r="H438" i="1"/>
  <c r="M10189" i="1"/>
  <c r="H210" i="1"/>
  <c r="H4542" i="1"/>
  <c r="G4542" i="1"/>
  <c r="F4543" i="1" s="1"/>
  <c r="H2324" i="1"/>
  <c r="G2324" i="1"/>
  <c r="M324" i="1"/>
  <c r="L7419" i="1"/>
  <c r="M7419" i="1" s="1"/>
  <c r="K7420" i="1"/>
  <c r="H8976" i="1"/>
  <c r="G8976" i="1"/>
  <c r="H6426" i="1"/>
  <c r="G6426" i="1"/>
  <c r="F6427" i="1" s="1"/>
  <c r="H7757" i="1"/>
  <c r="M1326" i="1"/>
  <c r="G5321" i="1"/>
  <c r="F5322" i="1"/>
  <c r="K5321" i="1"/>
  <c r="L5321" i="1" s="1"/>
  <c r="G4765" i="1"/>
  <c r="F4766" i="1" s="1"/>
  <c r="G9204" i="1"/>
  <c r="F9205" i="1"/>
  <c r="M3543" i="1"/>
  <c r="K10759" i="1"/>
  <c r="L10759" i="1" s="1"/>
  <c r="F2517" i="1"/>
  <c r="G2516" i="1"/>
  <c r="L1209" i="1"/>
  <c r="M1209" i="1" s="1"/>
  <c r="K1210" i="1"/>
  <c r="K10631" i="1"/>
  <c r="L10630" i="1"/>
  <c r="M10630" i="1" s="1"/>
  <c r="M7984" i="1"/>
  <c r="L10313" i="1"/>
  <c r="M10313" i="1" s="1"/>
  <c r="K10314" i="1"/>
  <c r="L10314" i="1" s="1"/>
  <c r="H4990" i="1"/>
  <c r="M5653" i="1"/>
  <c r="L4650" i="1"/>
  <c r="M4650" i="1" s="1"/>
  <c r="K4651" i="1"/>
  <c r="K438" i="1"/>
  <c r="L438" i="1" s="1"/>
  <c r="M438" i="1" s="1"/>
  <c r="H4313" i="1"/>
  <c r="L868" i="1"/>
  <c r="M868" i="1" s="1"/>
  <c r="K869" i="1"/>
  <c r="M3094" i="1"/>
  <c r="H324" i="1"/>
  <c r="L10412" i="1"/>
  <c r="M10412" i="1" s="1"/>
  <c r="L5204" i="1"/>
  <c r="M5204" i="1" s="1"/>
  <c r="K5205" i="1"/>
  <c r="M637" i="1"/>
  <c r="H2095" i="1"/>
  <c r="H1326" i="1"/>
  <c r="M5320" i="1"/>
  <c r="G1870" i="1"/>
  <c r="F1871" i="1" s="1"/>
  <c r="H3543" i="1"/>
  <c r="G10760" i="1"/>
  <c r="F10761" i="1"/>
  <c r="K10760" i="1"/>
  <c r="L10760" i="1" s="1"/>
  <c r="H6873" i="1"/>
  <c r="G6761" i="1"/>
  <c r="F6762" i="1" s="1"/>
  <c r="L8087" i="1"/>
  <c r="M8087" i="1" s="1"/>
  <c r="K8088" i="1"/>
  <c r="H5424" i="1"/>
  <c r="G5424" i="1"/>
  <c r="F5425" i="1" s="1"/>
  <c r="M4099" i="1"/>
  <c r="H3656" i="1"/>
  <c r="G3656" i="1"/>
  <c r="F3657" i="1"/>
  <c r="M3434" i="1"/>
  <c r="G9973" i="1"/>
  <c r="F9974" i="1" s="1"/>
  <c r="K4542" i="1"/>
  <c r="L4542" i="1" s="1"/>
  <c r="L4541" i="1"/>
  <c r="M4541" i="1" s="1"/>
  <c r="M3765" i="1"/>
  <c r="K3765" i="1"/>
  <c r="L3765" i="1" s="1"/>
  <c r="H5206" i="1"/>
  <c r="G5206" i="1"/>
  <c r="F5207" i="1" s="1"/>
  <c r="G5765" i="1"/>
  <c r="F5766" i="1" s="1"/>
  <c r="H3326" i="1"/>
  <c r="G3326" i="1"/>
  <c r="G8205" i="1"/>
  <c r="F8206" i="1"/>
  <c r="H2989" i="1"/>
  <c r="G2989" i="1"/>
  <c r="F2990" i="1"/>
  <c r="K2989" i="1"/>
  <c r="L2989" i="1" s="1"/>
  <c r="H6536" i="1"/>
  <c r="G6536" i="1"/>
  <c r="K6536" i="1" s="1"/>
  <c r="F6537" i="1"/>
  <c r="H9757" i="1"/>
  <c r="G9757" i="1"/>
  <c r="M10314" i="1"/>
  <c r="G870" i="1"/>
  <c r="F871" i="1"/>
  <c r="M10759" i="1"/>
  <c r="M6760" i="1"/>
  <c r="F7187" i="1"/>
  <c r="G7186" i="1"/>
  <c r="K7186" i="1" s="1"/>
  <c r="G6184" i="1"/>
  <c r="H6184" i="1" s="1"/>
  <c r="K9404" i="1"/>
  <c r="L9403" i="1"/>
  <c r="M9403" i="1" s="1"/>
  <c r="K10968" i="1"/>
  <c r="L10967" i="1"/>
  <c r="M10967" i="1" s="1"/>
  <c r="G7090" i="1"/>
  <c r="K7090" i="1" s="1"/>
  <c r="H5524" i="1"/>
  <c r="G5524" i="1"/>
  <c r="H4099" i="1"/>
  <c r="G9649" i="1"/>
  <c r="F9650" i="1"/>
  <c r="K7539" i="1"/>
  <c r="L7539" i="1" s="1"/>
  <c r="M7539" i="1" s="1"/>
  <c r="L7538" i="1"/>
  <c r="M7538" i="1" s="1"/>
  <c r="H3434" i="1"/>
  <c r="L9304" i="1"/>
  <c r="M9304" i="1" s="1"/>
  <c r="K9305" i="1"/>
  <c r="L6760" i="1"/>
  <c r="K9093" i="1"/>
  <c r="L9093" i="1" s="1"/>
  <c r="L9092" i="1"/>
  <c r="M9092" i="1" s="1"/>
  <c r="H3765" i="1"/>
  <c r="M1077" i="1"/>
  <c r="M5764" i="1"/>
  <c r="H3853" i="1"/>
  <c r="G3853" i="1"/>
  <c r="H4855" i="1"/>
  <c r="G4855" i="1"/>
  <c r="G9527" i="1"/>
  <c r="H9527" i="1"/>
  <c r="F9528" i="1"/>
  <c r="M3325" i="1"/>
  <c r="K8873" i="1"/>
  <c r="L8873" i="1" s="1"/>
  <c r="G8873" i="1"/>
  <c r="F8874" i="1" s="1"/>
  <c r="K2323" i="1"/>
  <c r="L2323" i="1" s="1"/>
  <c r="M2323" i="1" s="1"/>
  <c r="K6079" i="1"/>
  <c r="L6078" i="1"/>
  <c r="M6078" i="1" s="1"/>
  <c r="L4763" i="1"/>
  <c r="M4763" i="1" s="1"/>
  <c r="K4764" i="1"/>
  <c r="L4764" i="1" s="1"/>
  <c r="M4764" i="1" s="1"/>
  <c r="G638" i="1"/>
  <c r="H638" i="1" s="1"/>
  <c r="M2988" i="1"/>
  <c r="M6535" i="1"/>
  <c r="G1430" i="1"/>
  <c r="F1431" i="1" s="1"/>
  <c r="H9305" i="1"/>
  <c r="H10314" i="1"/>
  <c r="H10759" i="1"/>
  <c r="H6760" i="1"/>
  <c r="H989" i="1"/>
  <c r="G989" i="1"/>
  <c r="F990" i="1"/>
  <c r="H4651" i="1"/>
  <c r="H4203" i="1"/>
  <c r="G3993" i="1"/>
  <c r="F3994" i="1" s="1"/>
  <c r="H3993" i="1"/>
  <c r="G4431" i="1"/>
  <c r="F4432" i="1"/>
  <c r="H5982" i="1"/>
  <c r="H5098" i="1"/>
  <c r="G5098" i="1"/>
  <c r="F5099" i="1" s="1"/>
  <c r="H3212" i="1"/>
  <c r="G3212" i="1"/>
  <c r="H10080" i="1"/>
  <c r="M4990" i="1"/>
  <c r="H9868" i="1"/>
  <c r="K2878" i="1"/>
  <c r="L2878" i="1" s="1"/>
  <c r="M2878" i="1" s="1"/>
  <c r="L4202" i="1"/>
  <c r="M4202" i="1" s="1"/>
  <c r="K4203" i="1"/>
  <c r="M8540" i="1"/>
  <c r="M2768" i="1"/>
  <c r="M533" i="1"/>
  <c r="K1987" i="1"/>
  <c r="L1986" i="1"/>
  <c r="M1986" i="1" s="1"/>
  <c r="L10534" i="1"/>
  <c r="M10534" i="1" s="1"/>
  <c r="K10535" i="1"/>
  <c r="L4429" i="1"/>
  <c r="M4429" i="1" s="1"/>
  <c r="K4430" i="1"/>
  <c r="H1077" i="1"/>
  <c r="H5205" i="1"/>
  <c r="M7874" i="1"/>
  <c r="H769" i="1"/>
  <c r="L6872" i="1"/>
  <c r="M6872" i="1" s="1"/>
  <c r="K6873" i="1"/>
  <c r="L6873" i="1" s="1"/>
  <c r="M6873" i="1" s="1"/>
  <c r="K10868" i="1"/>
  <c r="L10867" i="1"/>
  <c r="M10867" i="1" s="1"/>
  <c r="L8648" i="1"/>
  <c r="M8648" i="1" s="1"/>
  <c r="K8649" i="1"/>
  <c r="L8649" i="1" s="1"/>
  <c r="H3325" i="1"/>
  <c r="K9648" i="1"/>
  <c r="L9648" i="1" s="1"/>
  <c r="M9648" i="1" s="1"/>
  <c r="H2988" i="1"/>
  <c r="H6535" i="1"/>
  <c r="H9756" i="1"/>
  <c r="M9093" i="1"/>
  <c r="M1657" i="1"/>
  <c r="H1988" i="1"/>
  <c r="G1988" i="1"/>
  <c r="K104" i="1"/>
  <c r="L104" i="1" s="1"/>
  <c r="M104" i="1" s="1"/>
  <c r="H869" i="1"/>
  <c r="H10631" i="1"/>
  <c r="M6183" i="1"/>
  <c r="F6982" i="1"/>
  <c r="M3992" i="1"/>
  <c r="F5983" i="1"/>
  <c r="M5097" i="1"/>
  <c r="M3211" i="1"/>
  <c r="H8309" i="1"/>
  <c r="F10081" i="1"/>
  <c r="L9755" i="1"/>
  <c r="M9755" i="1" s="1"/>
  <c r="K9756" i="1"/>
  <c r="K6652" i="1"/>
  <c r="L6652" i="1" s="1"/>
  <c r="M6652" i="1" s="1"/>
  <c r="K3655" i="1"/>
  <c r="L3655" i="1" s="1"/>
  <c r="M3655" i="1" s="1"/>
  <c r="F9869" i="1"/>
  <c r="F2879" i="1"/>
  <c r="H8540" i="1"/>
  <c r="H2768" i="1"/>
  <c r="L6980" i="1"/>
  <c r="M6980" i="1" s="1"/>
  <c r="K6981" i="1"/>
  <c r="L7316" i="1"/>
  <c r="M7316" i="1" s="1"/>
  <c r="K7317" i="1"/>
  <c r="L7317" i="1" s="1"/>
  <c r="M7317" i="1" s="1"/>
  <c r="H533" i="1"/>
  <c r="G10413" i="1"/>
  <c r="K10413" i="1" s="1"/>
  <c r="H10413" i="1"/>
  <c r="F10414" i="1"/>
  <c r="F1078" i="1"/>
  <c r="H7874" i="1"/>
  <c r="H1765" i="1"/>
  <c r="F770" i="1"/>
  <c r="K1869" i="1"/>
  <c r="L1868" i="1"/>
  <c r="M1868" i="1" s="1"/>
  <c r="L988" i="1"/>
  <c r="M988" i="1" s="1"/>
  <c r="K989" i="1"/>
  <c r="M8872" i="1"/>
  <c r="F6080" i="1"/>
  <c r="K210" i="1"/>
  <c r="K2211" i="1"/>
  <c r="L2211" i="1" s="1"/>
  <c r="M2211" i="1" s="1"/>
  <c r="L2210" i="1"/>
  <c r="M2210" i="1" s="1"/>
  <c r="K8309" i="1"/>
  <c r="L8308" i="1"/>
  <c r="M8308" i="1" s="1"/>
  <c r="K7757" i="1"/>
  <c r="K9526" i="1"/>
  <c r="L9971" i="1"/>
  <c r="M9971" i="1" s="1"/>
  <c r="K9972" i="1"/>
  <c r="H9093" i="1"/>
  <c r="H1429" i="1"/>
  <c r="H7317" i="1"/>
  <c r="K8975" i="1"/>
  <c r="H1657" i="1"/>
  <c r="F105" i="1"/>
  <c r="F10969" i="1"/>
  <c r="F10632" i="1"/>
  <c r="F2212" i="1"/>
  <c r="L10413" i="1" l="1"/>
  <c r="G5425" i="1"/>
  <c r="F5426" i="1"/>
  <c r="G10536" i="1"/>
  <c r="F10537" i="1"/>
  <c r="H212" i="1"/>
  <c r="G212" i="1"/>
  <c r="F213" i="1" s="1"/>
  <c r="H440" i="1"/>
  <c r="G440" i="1"/>
  <c r="F441" i="1"/>
  <c r="H3767" i="1"/>
  <c r="G3767" i="1"/>
  <c r="F3768" i="1" s="1"/>
  <c r="G3994" i="1"/>
  <c r="F3995" i="1"/>
  <c r="H3994" i="1"/>
  <c r="L7186" i="1"/>
  <c r="H5766" i="1"/>
  <c r="G5766" i="1"/>
  <c r="F5767" i="1"/>
  <c r="G1545" i="1"/>
  <c r="F1546" i="1"/>
  <c r="G7319" i="1"/>
  <c r="F7320" i="1" s="1"/>
  <c r="H7319" i="1"/>
  <c r="G4205" i="1"/>
  <c r="F4206" i="1"/>
  <c r="K8874" i="1"/>
  <c r="L8874" i="1" s="1"/>
  <c r="G8874" i="1"/>
  <c r="F8875" i="1"/>
  <c r="H8874" i="1"/>
  <c r="G5207" i="1"/>
  <c r="G9974" i="1"/>
  <c r="F9975" i="1"/>
  <c r="G6427" i="1"/>
  <c r="F6428" i="1"/>
  <c r="H4653" i="1"/>
  <c r="G4653" i="1"/>
  <c r="F4654" i="1"/>
  <c r="G5099" i="1"/>
  <c r="F5100" i="1"/>
  <c r="L7090" i="1"/>
  <c r="G4543" i="1"/>
  <c r="L6536" i="1"/>
  <c r="G1871" i="1"/>
  <c r="H4766" i="1"/>
  <c r="G4766" i="1"/>
  <c r="F4767" i="1"/>
  <c r="H4101" i="1"/>
  <c r="G4101" i="1"/>
  <c r="F4102" i="1"/>
  <c r="G1431" i="1"/>
  <c r="F1432" i="1"/>
  <c r="L3095" i="1"/>
  <c r="H6762" i="1"/>
  <c r="G6762" i="1"/>
  <c r="F6763" i="1"/>
  <c r="G2097" i="1"/>
  <c r="G6654" i="1"/>
  <c r="F6655" i="1"/>
  <c r="L8309" i="1"/>
  <c r="M8309" i="1" s="1"/>
  <c r="K8310" i="1"/>
  <c r="G10632" i="1"/>
  <c r="L8975" i="1"/>
  <c r="M8975" i="1" s="1"/>
  <c r="K8976" i="1"/>
  <c r="L7757" i="1"/>
  <c r="M7757" i="1" s="1"/>
  <c r="K7758" i="1"/>
  <c r="G770" i="1"/>
  <c r="H770" i="1"/>
  <c r="F771" i="1"/>
  <c r="G1078" i="1"/>
  <c r="K1988" i="1"/>
  <c r="L1987" i="1"/>
  <c r="M1987" i="1" s="1"/>
  <c r="K3853" i="1"/>
  <c r="K9649" i="1"/>
  <c r="L9649" i="1" s="1"/>
  <c r="K5524" i="1"/>
  <c r="L10968" i="1"/>
  <c r="M10968" i="1" s="1"/>
  <c r="F7188" i="1"/>
  <c r="H7187" i="1"/>
  <c r="G7187" i="1"/>
  <c r="G2517" i="1"/>
  <c r="L5871" i="1"/>
  <c r="M5871" i="1" s="1"/>
  <c r="K5872" i="1"/>
  <c r="K6874" i="1"/>
  <c r="L6874" i="1" s="1"/>
  <c r="H9405" i="1"/>
  <c r="G9405" i="1"/>
  <c r="L4854" i="1"/>
  <c r="M4854" i="1" s="1"/>
  <c r="K4855" i="1"/>
  <c r="K7540" i="1"/>
  <c r="L7540" i="1" s="1"/>
  <c r="L1429" i="1"/>
  <c r="M1429" i="1" s="1"/>
  <c r="K1430" i="1"/>
  <c r="K10315" i="1"/>
  <c r="L10315" i="1" s="1"/>
  <c r="K1870" i="1"/>
  <c r="L1869" i="1"/>
  <c r="M1869" i="1" s="1"/>
  <c r="H2879" i="1"/>
  <c r="G2879" i="1"/>
  <c r="F2880" i="1"/>
  <c r="K2879" i="1"/>
  <c r="L2879" i="1" s="1"/>
  <c r="G4432" i="1"/>
  <c r="F4433" i="1" s="1"/>
  <c r="G9528" i="1"/>
  <c r="H9528" i="1"/>
  <c r="F9529" i="1"/>
  <c r="G9650" i="1"/>
  <c r="H9650" i="1" s="1"/>
  <c r="F9651" i="1"/>
  <c r="K9650" i="1"/>
  <c r="L9650" i="1" s="1"/>
  <c r="G8206" i="1"/>
  <c r="F8207" i="1"/>
  <c r="L2516" i="1"/>
  <c r="K2517" i="1"/>
  <c r="G7422" i="1"/>
  <c r="L9203" i="1"/>
  <c r="M9203" i="1" s="1"/>
  <c r="K9204" i="1"/>
  <c r="L9204" i="1" s="1"/>
  <c r="G7986" i="1"/>
  <c r="K7986" i="1" s="1"/>
  <c r="L7986" i="1" s="1"/>
  <c r="F7987" i="1"/>
  <c r="G7541" i="1"/>
  <c r="F7542" i="1"/>
  <c r="K7541" i="1"/>
  <c r="L7541" i="1" s="1"/>
  <c r="H7541" i="1"/>
  <c r="G4992" i="1"/>
  <c r="F4993" i="1" s="1"/>
  <c r="G7876" i="1"/>
  <c r="F7877" i="1"/>
  <c r="K7876" i="1"/>
  <c r="L7876" i="1" s="1"/>
  <c r="G10316" i="1"/>
  <c r="K211" i="1"/>
  <c r="L210" i="1"/>
  <c r="M210" i="1" s="1"/>
  <c r="G9869" i="1"/>
  <c r="H9869" i="1" s="1"/>
  <c r="F9870" i="1"/>
  <c r="K5098" i="1"/>
  <c r="L5098" i="1" s="1"/>
  <c r="K3993" i="1"/>
  <c r="L3993" i="1" s="1"/>
  <c r="H990" i="1"/>
  <c r="G990" i="1"/>
  <c r="F991" i="1"/>
  <c r="H1430" i="1"/>
  <c r="F639" i="1"/>
  <c r="H8873" i="1"/>
  <c r="F3854" i="1"/>
  <c r="M9649" i="1"/>
  <c r="F5525" i="1"/>
  <c r="K9405" i="1"/>
  <c r="L9404" i="1"/>
  <c r="G6537" i="1"/>
  <c r="K6537" i="1" s="1"/>
  <c r="F6538" i="1"/>
  <c r="H5765" i="1"/>
  <c r="H9973" i="1"/>
  <c r="G3657" i="1"/>
  <c r="F3658" i="1"/>
  <c r="H6761" i="1"/>
  <c r="L1210" i="1"/>
  <c r="M1210" i="1" s="1"/>
  <c r="K1211" i="1"/>
  <c r="H4765" i="1"/>
  <c r="K2324" i="1"/>
  <c r="L2324" i="1" s="1"/>
  <c r="M2324" i="1" s="1"/>
  <c r="G5655" i="1"/>
  <c r="F5656" i="1"/>
  <c r="K5655" i="1"/>
  <c r="L5655" i="1" s="1"/>
  <c r="H5655" i="1"/>
  <c r="G5873" i="1"/>
  <c r="F5874" i="1"/>
  <c r="K3545" i="1"/>
  <c r="L3545" i="1" s="1"/>
  <c r="G3545" i="1"/>
  <c r="F3546" i="1"/>
  <c r="H2096" i="1"/>
  <c r="G4315" i="1"/>
  <c r="F4316" i="1"/>
  <c r="M7540" i="1"/>
  <c r="K6426" i="1"/>
  <c r="L6425" i="1"/>
  <c r="M6425" i="1" s="1"/>
  <c r="G9095" i="1"/>
  <c r="F9096" i="1" s="1"/>
  <c r="K8205" i="1"/>
  <c r="L8205" i="1" s="1"/>
  <c r="M8205" i="1" s="1"/>
  <c r="L8204" i="1"/>
  <c r="M8204" i="1" s="1"/>
  <c r="F535" i="1"/>
  <c r="H10869" i="1"/>
  <c r="G10869" i="1"/>
  <c r="F10870" i="1"/>
  <c r="K7318" i="1"/>
  <c r="L7318" i="1" s="1"/>
  <c r="K4100" i="1"/>
  <c r="L4100" i="1" s="1"/>
  <c r="H4652" i="1"/>
  <c r="M4991" i="1"/>
  <c r="M7875" i="1"/>
  <c r="G8542" i="1"/>
  <c r="K1658" i="1"/>
  <c r="L1658" i="1" s="1"/>
  <c r="M1658" i="1" s="1"/>
  <c r="M10315" i="1"/>
  <c r="H10969" i="1"/>
  <c r="G10969" i="1"/>
  <c r="F10970" i="1"/>
  <c r="G10081" i="1"/>
  <c r="H10081" i="1"/>
  <c r="G6080" i="1"/>
  <c r="L6981" i="1"/>
  <c r="M6981" i="1" s="1"/>
  <c r="K10869" i="1"/>
  <c r="L10869" i="1" s="1"/>
  <c r="L10868" i="1"/>
  <c r="M10868" i="1" s="1"/>
  <c r="H4431" i="1"/>
  <c r="K6761" i="1"/>
  <c r="F6185" i="1"/>
  <c r="M6536" i="1"/>
  <c r="H8205" i="1"/>
  <c r="H1870" i="1"/>
  <c r="K10632" i="1"/>
  <c r="L10631" i="1"/>
  <c r="M10631" i="1" s="1"/>
  <c r="K4765" i="1"/>
  <c r="L4765" i="1" s="1"/>
  <c r="M4765" i="1" s="1"/>
  <c r="M5654" i="1"/>
  <c r="M3544" i="1"/>
  <c r="L2095" i="1"/>
  <c r="M2095" i="1" s="1"/>
  <c r="K2096" i="1"/>
  <c r="H8738" i="1"/>
  <c r="M7985" i="1"/>
  <c r="K6302" i="1"/>
  <c r="L7647" i="1"/>
  <c r="M7647" i="1" s="1"/>
  <c r="K7648" i="1"/>
  <c r="G10190" i="1"/>
  <c r="F10191" i="1" s="1"/>
  <c r="H10190" i="1"/>
  <c r="K534" i="1"/>
  <c r="K6653" i="1"/>
  <c r="L6653" i="1" s="1"/>
  <c r="H7875" i="1"/>
  <c r="M8541" i="1"/>
  <c r="H10315" i="1"/>
  <c r="L9972" i="1"/>
  <c r="M9972" i="1" s="1"/>
  <c r="K9973" i="1"/>
  <c r="G10414" i="1"/>
  <c r="H10414" i="1" s="1"/>
  <c r="G6982" i="1"/>
  <c r="K6982" i="1" s="1"/>
  <c r="F6983" i="1"/>
  <c r="L4203" i="1"/>
  <c r="M4203" i="1" s="1"/>
  <c r="K4204" i="1"/>
  <c r="M5098" i="1"/>
  <c r="M3993" i="1"/>
  <c r="K6080" i="1"/>
  <c r="L6079" i="1"/>
  <c r="M6079" i="1" s="1"/>
  <c r="M8873" i="1"/>
  <c r="L9305" i="1"/>
  <c r="M9305" i="1" s="1"/>
  <c r="K9306" i="1"/>
  <c r="F7091" i="1"/>
  <c r="K5424" i="1"/>
  <c r="L4651" i="1"/>
  <c r="M4651" i="1" s="1"/>
  <c r="K4652" i="1"/>
  <c r="L7420" i="1"/>
  <c r="M7420" i="1" s="1"/>
  <c r="K7421" i="1"/>
  <c r="M4542" i="1"/>
  <c r="K1544" i="1"/>
  <c r="G8739" i="1"/>
  <c r="L10080" i="1"/>
  <c r="M10080" i="1" s="1"/>
  <c r="K10081" i="1"/>
  <c r="G6303" i="1"/>
  <c r="K9094" i="1"/>
  <c r="L9094" i="1" s="1"/>
  <c r="M9094" i="1" s="1"/>
  <c r="K9869" i="1"/>
  <c r="L9868" i="1"/>
  <c r="M9868" i="1" s="1"/>
  <c r="M7318" i="1"/>
  <c r="M4100" i="1"/>
  <c r="G7649" i="1"/>
  <c r="F7650" i="1" s="1"/>
  <c r="H105" i="1"/>
  <c r="G105" i="1"/>
  <c r="F106" i="1"/>
  <c r="K105" i="1"/>
  <c r="L105" i="1" s="1"/>
  <c r="L4430" i="1"/>
  <c r="M4430" i="1" s="1"/>
  <c r="K4431" i="1"/>
  <c r="L4431" i="1" s="1"/>
  <c r="M4431" i="1" s="1"/>
  <c r="L10535" i="1"/>
  <c r="M10535" i="1" s="1"/>
  <c r="K10536" i="1"/>
  <c r="L10536" i="1" s="1"/>
  <c r="M7090" i="1"/>
  <c r="G871" i="1"/>
  <c r="K3656" i="1"/>
  <c r="L3656" i="1" s="1"/>
  <c r="M3656" i="1" s="1"/>
  <c r="H10761" i="1"/>
  <c r="G10761" i="1"/>
  <c r="F10762" i="1"/>
  <c r="K10761" i="1"/>
  <c r="L10761" i="1" s="1"/>
  <c r="L5205" i="1"/>
  <c r="M5205" i="1" s="1"/>
  <c r="K5206" i="1"/>
  <c r="K9205" i="1"/>
  <c r="L9205" i="1" s="1"/>
  <c r="H9205" i="1"/>
  <c r="G9205" i="1"/>
  <c r="F9206" i="1"/>
  <c r="G5322" i="1"/>
  <c r="F5323" i="1" s="1"/>
  <c r="K5322" i="1"/>
  <c r="L5322" i="1" s="1"/>
  <c r="K4314" i="1"/>
  <c r="L4313" i="1"/>
  <c r="M4313" i="1" s="1"/>
  <c r="H6875" i="1"/>
  <c r="G6875" i="1"/>
  <c r="F6876" i="1" s="1"/>
  <c r="G1328" i="1"/>
  <c r="F1329" i="1" s="1"/>
  <c r="H326" i="1"/>
  <c r="G326" i="1"/>
  <c r="F327" i="1" s="1"/>
  <c r="K638" i="1"/>
  <c r="L5982" i="1"/>
  <c r="M5982" i="1" s="1"/>
  <c r="K8650" i="1"/>
  <c r="L8650" i="1" s="1"/>
  <c r="G8650" i="1"/>
  <c r="F8651" i="1" s="1"/>
  <c r="M6653" i="1"/>
  <c r="H9307" i="1"/>
  <c r="G9307" i="1"/>
  <c r="F9308" i="1"/>
  <c r="H3766" i="1"/>
  <c r="H4204" i="1"/>
  <c r="L9526" i="1"/>
  <c r="M9526" i="1" s="1"/>
  <c r="K9527" i="1"/>
  <c r="L989" i="1"/>
  <c r="M989" i="1" s="1"/>
  <c r="K990" i="1"/>
  <c r="L990" i="1" s="1"/>
  <c r="M10413" i="1"/>
  <c r="K3212" i="1"/>
  <c r="L3212" i="1" s="1"/>
  <c r="M3212" i="1" s="1"/>
  <c r="F4856" i="1"/>
  <c r="H7090" i="1"/>
  <c r="M7186" i="1"/>
  <c r="G2990" i="1"/>
  <c r="K3326" i="1"/>
  <c r="L3326" i="1" s="1"/>
  <c r="M3326" i="1" s="1"/>
  <c r="L8088" i="1"/>
  <c r="M8088" i="1" s="1"/>
  <c r="K8089" i="1"/>
  <c r="M10760" i="1"/>
  <c r="L869" i="1"/>
  <c r="M869" i="1" s="1"/>
  <c r="K870" i="1"/>
  <c r="M2516" i="1"/>
  <c r="M9204" i="1"/>
  <c r="M5321" i="1"/>
  <c r="L8422" i="1"/>
  <c r="M8422" i="1" s="1"/>
  <c r="K8423" i="1"/>
  <c r="M6874" i="1"/>
  <c r="M1327" i="1"/>
  <c r="M325" i="1"/>
  <c r="G3096" i="1"/>
  <c r="K8738" i="1"/>
  <c r="G2660" i="1"/>
  <c r="F2661" i="1"/>
  <c r="K2660" i="1"/>
  <c r="L2660" i="1" s="1"/>
  <c r="H2660" i="1"/>
  <c r="L1765" i="1"/>
  <c r="M1765" i="1" s="1"/>
  <c r="K1766" i="1"/>
  <c r="M8649" i="1"/>
  <c r="G2434" i="1"/>
  <c r="F2435" i="1" s="1"/>
  <c r="K3435" i="1"/>
  <c r="L3435" i="1" s="1"/>
  <c r="M3435" i="1" s="1"/>
  <c r="K439" i="1"/>
  <c r="L439" i="1" s="1"/>
  <c r="M439" i="1" s="1"/>
  <c r="H6653" i="1"/>
  <c r="K2769" i="1"/>
  <c r="L2769" i="1" s="1"/>
  <c r="M2769" i="1" s="1"/>
  <c r="H1211" i="1"/>
  <c r="H7648" i="1"/>
  <c r="K3766" i="1"/>
  <c r="L3766" i="1" s="1"/>
  <c r="M3766" i="1" s="1"/>
  <c r="G5983" i="1"/>
  <c r="H5983" i="1" s="1"/>
  <c r="F5984" i="1"/>
  <c r="K2212" i="1"/>
  <c r="L2212" i="1" s="1"/>
  <c r="G2212" i="1"/>
  <c r="F2213" i="1" s="1"/>
  <c r="L9756" i="1"/>
  <c r="M9756" i="1" s="1"/>
  <c r="K9757" i="1"/>
  <c r="F1989" i="1"/>
  <c r="F3213" i="1"/>
  <c r="H9649" i="1"/>
  <c r="H7186" i="1"/>
  <c r="H870" i="1"/>
  <c r="F9758" i="1"/>
  <c r="M2989" i="1"/>
  <c r="F3327" i="1"/>
  <c r="K5765" i="1"/>
  <c r="L5765" i="1" s="1"/>
  <c r="M5765" i="1" s="1"/>
  <c r="H10760" i="1"/>
  <c r="H2516" i="1"/>
  <c r="H9204" i="1"/>
  <c r="H5321" i="1"/>
  <c r="F8977" i="1"/>
  <c r="F2325" i="1"/>
  <c r="H6874" i="1"/>
  <c r="H1327" i="1"/>
  <c r="M9404" i="1"/>
  <c r="H325" i="1"/>
  <c r="M3095" i="1"/>
  <c r="H7540" i="1"/>
  <c r="M2659" i="1"/>
  <c r="F8090" i="1"/>
  <c r="H8649" i="1"/>
  <c r="M2433" i="1"/>
  <c r="K2433" i="1"/>
  <c r="L2433" i="1" s="1"/>
  <c r="F1767" i="1"/>
  <c r="F8424" i="1"/>
  <c r="F3436" i="1"/>
  <c r="K6184" i="1"/>
  <c r="H4991" i="1"/>
  <c r="F8311" i="1"/>
  <c r="H9306" i="1"/>
  <c r="F2770" i="1"/>
  <c r="F1212" i="1"/>
  <c r="F1659" i="1"/>
  <c r="F7759" i="1"/>
  <c r="H2435" i="1" l="1"/>
  <c r="G2435" i="1"/>
  <c r="G213" i="1"/>
  <c r="F214" i="1"/>
  <c r="G8651" i="1"/>
  <c r="F8652" i="1" s="1"/>
  <c r="G1329" i="1"/>
  <c r="F1330" i="1" s="1"/>
  <c r="L6982" i="1"/>
  <c r="L6537" i="1"/>
  <c r="H6876" i="1"/>
  <c r="G6876" i="1"/>
  <c r="F6877" i="1"/>
  <c r="G5323" i="1"/>
  <c r="F5324" i="1" s="1"/>
  <c r="K5323" i="1"/>
  <c r="L5323" i="1" s="1"/>
  <c r="H9096" i="1"/>
  <c r="G9096" i="1"/>
  <c r="F9097" i="1"/>
  <c r="G3768" i="1"/>
  <c r="F3769" i="1" s="1"/>
  <c r="H7650" i="1"/>
  <c r="G7650" i="1"/>
  <c r="F7651" i="1"/>
  <c r="G10191" i="1"/>
  <c r="H10191" i="1" s="1"/>
  <c r="K2213" i="1"/>
  <c r="L2213" i="1" s="1"/>
  <c r="H2213" i="1"/>
  <c r="G2213" i="1"/>
  <c r="F2214" i="1"/>
  <c r="H7320" i="1"/>
  <c r="G7320" i="1"/>
  <c r="F7321" i="1"/>
  <c r="G327" i="1"/>
  <c r="F328" i="1"/>
  <c r="G4993" i="1"/>
  <c r="F4994" i="1"/>
  <c r="G4433" i="1"/>
  <c r="F4434" i="1" s="1"/>
  <c r="G1212" i="1"/>
  <c r="F1213" i="1"/>
  <c r="H1212" i="1"/>
  <c r="G1767" i="1"/>
  <c r="F1768" i="1"/>
  <c r="L6080" i="1"/>
  <c r="L2096" i="1"/>
  <c r="M2096" i="1" s="1"/>
  <c r="K2097" i="1"/>
  <c r="G6185" i="1"/>
  <c r="K6427" i="1"/>
  <c r="L6426" i="1"/>
  <c r="M6426" i="1" s="1"/>
  <c r="K3657" i="1"/>
  <c r="L3657" i="1" s="1"/>
  <c r="K991" i="1"/>
  <c r="L991" i="1" s="1"/>
  <c r="H991" i="1"/>
  <c r="G991" i="1"/>
  <c r="F992" i="1"/>
  <c r="G7987" i="1"/>
  <c r="K7987" i="1"/>
  <c r="L7987" i="1" s="1"/>
  <c r="F7988" i="1"/>
  <c r="L2517" i="1"/>
  <c r="M2517" i="1"/>
  <c r="L5524" i="1"/>
  <c r="M5524" i="1" s="1"/>
  <c r="H1432" i="1"/>
  <c r="G1432" i="1"/>
  <c r="F1433" i="1"/>
  <c r="G5100" i="1"/>
  <c r="F5101" i="1" s="1"/>
  <c r="H2770" i="1"/>
  <c r="G2770" i="1"/>
  <c r="F2771" i="1"/>
  <c r="K2770" i="1"/>
  <c r="L2770" i="1" s="1"/>
  <c r="L870" i="1"/>
  <c r="M870" i="1" s="1"/>
  <c r="K871" i="1"/>
  <c r="H2990" i="1"/>
  <c r="L638" i="1"/>
  <c r="M638" i="1" s="1"/>
  <c r="K326" i="1"/>
  <c r="L326" i="1" s="1"/>
  <c r="K6875" i="1"/>
  <c r="L6875" i="1" s="1"/>
  <c r="H871" i="1"/>
  <c r="L10081" i="1"/>
  <c r="H7091" i="1"/>
  <c r="G7091" i="1"/>
  <c r="L4204" i="1"/>
  <c r="M4204" i="1" s="1"/>
  <c r="K4205" i="1"/>
  <c r="K6762" i="1"/>
  <c r="L6762" i="1" s="1"/>
  <c r="L6761" i="1"/>
  <c r="M6761" i="1" s="1"/>
  <c r="M10081" i="1"/>
  <c r="H8542" i="1"/>
  <c r="H3546" i="1"/>
  <c r="G3546" i="1"/>
  <c r="G5874" i="1"/>
  <c r="F5875" i="1" s="1"/>
  <c r="L9405" i="1"/>
  <c r="M990" i="1"/>
  <c r="K212" i="1"/>
  <c r="L211" i="1"/>
  <c r="M211" i="1" s="1"/>
  <c r="H10316" i="1"/>
  <c r="H4992" i="1"/>
  <c r="H7422" i="1"/>
  <c r="L5872" i="1"/>
  <c r="M5872" i="1" s="1"/>
  <c r="K5873" i="1"/>
  <c r="H2517" i="1"/>
  <c r="K1078" i="1"/>
  <c r="L8310" i="1"/>
  <c r="M8310" i="1" s="1"/>
  <c r="H2097" i="1"/>
  <c r="H4543" i="1"/>
  <c r="G6428" i="1"/>
  <c r="F6429" i="1" s="1"/>
  <c r="H5207" i="1"/>
  <c r="G4206" i="1"/>
  <c r="F4207" i="1" s="1"/>
  <c r="K5766" i="1"/>
  <c r="L5766" i="1" s="1"/>
  <c r="K3994" i="1"/>
  <c r="L3994" i="1" s="1"/>
  <c r="K3767" i="1"/>
  <c r="L3767" i="1" s="1"/>
  <c r="H10537" i="1"/>
  <c r="G10537" i="1"/>
  <c r="F10538" i="1" s="1"/>
  <c r="K10537" i="1"/>
  <c r="L10537" i="1" s="1"/>
  <c r="K10414" i="1"/>
  <c r="M2212" i="1"/>
  <c r="G2661" i="1"/>
  <c r="H2661" i="1" s="1"/>
  <c r="F2662" i="1"/>
  <c r="K2661" i="1"/>
  <c r="L2661" i="1" s="1"/>
  <c r="L8089" i="1"/>
  <c r="M8089" i="1" s="1"/>
  <c r="L9527" i="1"/>
  <c r="M9527" i="1" s="1"/>
  <c r="K9528" i="1"/>
  <c r="G9308" i="1"/>
  <c r="F9309" i="1" s="1"/>
  <c r="M8650" i="1"/>
  <c r="K1328" i="1"/>
  <c r="L1328" i="1" s="1"/>
  <c r="M5322" i="1"/>
  <c r="G10762" i="1"/>
  <c r="F10763" i="1"/>
  <c r="K10762" i="1"/>
  <c r="L10762" i="1" s="1"/>
  <c r="L5424" i="1"/>
  <c r="M5424" i="1" s="1"/>
  <c r="K5425" i="1"/>
  <c r="L9306" i="1"/>
  <c r="M9306" i="1" s="1"/>
  <c r="K9307" i="1"/>
  <c r="F10415" i="1"/>
  <c r="L6302" i="1"/>
  <c r="M6302" i="1" s="1"/>
  <c r="K6303" i="1"/>
  <c r="H10970" i="1"/>
  <c r="G10970" i="1"/>
  <c r="F10971" i="1"/>
  <c r="K8542" i="1"/>
  <c r="L8542" i="1" s="1"/>
  <c r="M8542" i="1" s="1"/>
  <c r="K10870" i="1"/>
  <c r="L10870" i="1" s="1"/>
  <c r="G10870" i="1"/>
  <c r="F10871" i="1"/>
  <c r="M3545" i="1"/>
  <c r="H5525" i="1"/>
  <c r="G5525" i="1"/>
  <c r="K4992" i="1"/>
  <c r="L4992" i="1" s="1"/>
  <c r="M7986" i="1"/>
  <c r="F7423" i="1"/>
  <c r="G2880" i="1"/>
  <c r="F2881" i="1"/>
  <c r="K2880" i="1"/>
  <c r="L2880" i="1" s="1"/>
  <c r="F2518" i="1"/>
  <c r="H1078" i="1"/>
  <c r="L7758" i="1"/>
  <c r="M7758" i="1" s="1"/>
  <c r="K6763" i="1"/>
  <c r="L6763" i="1" s="1"/>
  <c r="H6763" i="1"/>
  <c r="G6763" i="1"/>
  <c r="F6764" i="1"/>
  <c r="K3096" i="1"/>
  <c r="H1431" i="1"/>
  <c r="G4767" i="1"/>
  <c r="F4768" i="1" s="1"/>
  <c r="K4543" i="1"/>
  <c r="L4543" i="1" s="1"/>
  <c r="M4543" i="1" s="1"/>
  <c r="H5099" i="1"/>
  <c r="G5767" i="1"/>
  <c r="F5768" i="1" s="1"/>
  <c r="G3995" i="1"/>
  <c r="H3995" i="1" s="1"/>
  <c r="F3996" i="1"/>
  <c r="K3995" i="1"/>
  <c r="L3995" i="1" s="1"/>
  <c r="H441" i="1"/>
  <c r="G441" i="1"/>
  <c r="M10536" i="1"/>
  <c r="G8311" i="1"/>
  <c r="F8312" i="1" s="1"/>
  <c r="H2212" i="1"/>
  <c r="H2434" i="1"/>
  <c r="M2660" i="1"/>
  <c r="H8650" i="1"/>
  <c r="L4314" i="1"/>
  <c r="M4314" i="1" s="1"/>
  <c r="K4315" i="1"/>
  <c r="H5322" i="1"/>
  <c r="M10761" i="1"/>
  <c r="L9869" i="1"/>
  <c r="L1544" i="1"/>
  <c r="M1544" i="1" s="1"/>
  <c r="K1545" i="1"/>
  <c r="L1545" i="1" s="1"/>
  <c r="L4652" i="1"/>
  <c r="M4652" i="1" s="1"/>
  <c r="K4653" i="1"/>
  <c r="L4653" i="1" s="1"/>
  <c r="M10869" i="1"/>
  <c r="H3545" i="1"/>
  <c r="H5873" i="1"/>
  <c r="H7986" i="1"/>
  <c r="M2879" i="1"/>
  <c r="L1430" i="1"/>
  <c r="M1430" i="1" s="1"/>
  <c r="K1431" i="1"/>
  <c r="L1988" i="1"/>
  <c r="M1988" i="1" s="1"/>
  <c r="F1079" i="1"/>
  <c r="K6654" i="1"/>
  <c r="L6654" i="1" s="1"/>
  <c r="M6762" i="1"/>
  <c r="H6427" i="1"/>
  <c r="H4205" i="1"/>
  <c r="M5766" i="1"/>
  <c r="M3994" i="1"/>
  <c r="H10536" i="1"/>
  <c r="G5984" i="1"/>
  <c r="F5985" i="1" s="1"/>
  <c r="K2434" i="1"/>
  <c r="L2434" i="1" s="1"/>
  <c r="M2434" i="1" s="1"/>
  <c r="M1328" i="1"/>
  <c r="H9206" i="1"/>
  <c r="G9206" i="1"/>
  <c r="H6983" i="1"/>
  <c r="G6983" i="1"/>
  <c r="K6983" i="1" s="1"/>
  <c r="F6984" i="1"/>
  <c r="L10632" i="1"/>
  <c r="M10632" i="1" s="1"/>
  <c r="M6080" i="1"/>
  <c r="H3854" i="1"/>
  <c r="G3854" i="1"/>
  <c r="G9870" i="1"/>
  <c r="K9870" i="1" s="1"/>
  <c r="L9870" i="1" s="1"/>
  <c r="F9871" i="1"/>
  <c r="H9870" i="1"/>
  <c r="M4992" i="1"/>
  <c r="G8207" i="1"/>
  <c r="F8208" i="1" s="1"/>
  <c r="G9529" i="1"/>
  <c r="H9529" i="1"/>
  <c r="F9530" i="1"/>
  <c r="K4432" i="1"/>
  <c r="L4432" i="1" s="1"/>
  <c r="L3853" i="1"/>
  <c r="M3853" i="1" s="1"/>
  <c r="G771" i="1"/>
  <c r="L8976" i="1"/>
  <c r="M8976" i="1" s="1"/>
  <c r="G6655" i="1"/>
  <c r="F6656" i="1"/>
  <c r="K6655" i="1"/>
  <c r="L6655" i="1" s="1"/>
  <c r="H9975" i="1"/>
  <c r="F9976" i="1"/>
  <c r="G9975" i="1"/>
  <c r="H1546" i="1"/>
  <c r="G1546" i="1"/>
  <c r="F1547" i="1"/>
  <c r="K1546" i="1"/>
  <c r="L1546" i="1" s="1"/>
  <c r="G7759" i="1"/>
  <c r="F7760" i="1" s="1"/>
  <c r="K6185" i="1"/>
  <c r="L6184" i="1"/>
  <c r="M6184" i="1" s="1"/>
  <c r="K2325" i="1"/>
  <c r="L2325" i="1" s="1"/>
  <c r="G2325" i="1"/>
  <c r="F2326" i="1"/>
  <c r="G3327" i="1"/>
  <c r="F3328" i="1"/>
  <c r="K3327" i="1"/>
  <c r="L3327" i="1" s="1"/>
  <c r="G1989" i="1"/>
  <c r="K1989" i="1" s="1"/>
  <c r="L1989" i="1" s="1"/>
  <c r="F1990" i="1"/>
  <c r="L1766" i="1"/>
  <c r="M1766" i="1" s="1"/>
  <c r="K1767" i="1"/>
  <c r="L1767" i="1" s="1"/>
  <c r="L8738" i="1"/>
  <c r="M8738" i="1" s="1"/>
  <c r="K8739" i="1"/>
  <c r="H1328" i="1"/>
  <c r="M9205" i="1"/>
  <c r="H7649" i="1"/>
  <c r="H8739" i="1"/>
  <c r="M6982" i="1"/>
  <c r="L534" i="1"/>
  <c r="M534" i="1" s="1"/>
  <c r="K10190" i="1"/>
  <c r="H6080" i="1"/>
  <c r="H9095" i="1"/>
  <c r="H4316" i="1"/>
  <c r="G4316" i="1"/>
  <c r="F4317" i="1"/>
  <c r="L1211" i="1"/>
  <c r="M1211" i="1" s="1"/>
  <c r="K1212" i="1"/>
  <c r="L1212" i="1" s="1"/>
  <c r="H3658" i="1"/>
  <c r="G3658" i="1"/>
  <c r="F3659" i="1" s="1"/>
  <c r="G6538" i="1"/>
  <c r="F6539" i="1" s="1"/>
  <c r="M9869" i="1"/>
  <c r="G7877" i="1"/>
  <c r="F7878" i="1" s="1"/>
  <c r="G9651" i="1"/>
  <c r="H9651" i="1"/>
  <c r="M4432" i="1"/>
  <c r="F7189" i="1"/>
  <c r="H7188" i="1"/>
  <c r="G7188" i="1"/>
  <c r="M6654" i="1"/>
  <c r="K4101" i="1"/>
  <c r="L4101" i="1" s="1"/>
  <c r="K4766" i="1"/>
  <c r="L4766" i="1" s="1"/>
  <c r="M4766" i="1" s="1"/>
  <c r="K4654" i="1"/>
  <c r="L4654" i="1" s="1"/>
  <c r="G4654" i="1"/>
  <c r="F4655" i="1"/>
  <c r="G8875" i="1"/>
  <c r="F8876" i="1"/>
  <c r="H8875" i="1"/>
  <c r="K7319" i="1"/>
  <c r="L7319" i="1" s="1"/>
  <c r="M1545" i="1"/>
  <c r="K7187" i="1"/>
  <c r="K440" i="1"/>
  <c r="L440" i="1" s="1"/>
  <c r="M440" i="1" s="1"/>
  <c r="G5426" i="1"/>
  <c r="F5427" i="1"/>
  <c r="H3436" i="1"/>
  <c r="G3436" i="1"/>
  <c r="F3437" i="1"/>
  <c r="K3436" i="1"/>
  <c r="L3436" i="1" s="1"/>
  <c r="H8977" i="1"/>
  <c r="G8977" i="1"/>
  <c r="K8977" i="1" s="1"/>
  <c r="F8978" i="1"/>
  <c r="F3097" i="1"/>
  <c r="K2990" i="1"/>
  <c r="L2990" i="1" s="1"/>
  <c r="M2990" i="1" s="1"/>
  <c r="H4856" i="1"/>
  <c r="G4856" i="1"/>
  <c r="L5206" i="1"/>
  <c r="M5206" i="1" s="1"/>
  <c r="K5207" i="1"/>
  <c r="G106" i="1"/>
  <c r="F107" i="1"/>
  <c r="K106" i="1"/>
  <c r="L106" i="1" s="1"/>
  <c r="F6304" i="1"/>
  <c r="F8740" i="1"/>
  <c r="H6982" i="1"/>
  <c r="F6081" i="1"/>
  <c r="K9095" i="1"/>
  <c r="L9095" i="1" s="1"/>
  <c r="M9095" i="1" s="1"/>
  <c r="G5656" i="1"/>
  <c r="F5657" i="1" s="1"/>
  <c r="H5656" i="1"/>
  <c r="M3657" i="1"/>
  <c r="M6537" i="1"/>
  <c r="K10316" i="1"/>
  <c r="L10316" i="1" s="1"/>
  <c r="M10316" i="1" s="1"/>
  <c r="M7876" i="1"/>
  <c r="G7542" i="1"/>
  <c r="F7543" i="1"/>
  <c r="K7542" i="1"/>
  <c r="L7542" i="1" s="1"/>
  <c r="H8206" i="1"/>
  <c r="M9650" i="1"/>
  <c r="H4432" i="1"/>
  <c r="L1870" i="1"/>
  <c r="M1870" i="1" s="1"/>
  <c r="K1871" i="1"/>
  <c r="L4855" i="1"/>
  <c r="M4855" i="1" s="1"/>
  <c r="K4856" i="1"/>
  <c r="M9405" i="1"/>
  <c r="H10632" i="1"/>
  <c r="H6654" i="1"/>
  <c r="G4102" i="1"/>
  <c r="F4103" i="1"/>
  <c r="K4102" i="1"/>
  <c r="L4102" i="1" s="1"/>
  <c r="H1871" i="1"/>
  <c r="M4653" i="1"/>
  <c r="H9974" i="1"/>
  <c r="M8874" i="1"/>
  <c r="H1545" i="1"/>
  <c r="K1659" i="1"/>
  <c r="L1659" i="1" s="1"/>
  <c r="H1659" i="1"/>
  <c r="G1659" i="1"/>
  <c r="F1660" i="1"/>
  <c r="H8424" i="1"/>
  <c r="G8424" i="1"/>
  <c r="F8425" i="1" s="1"/>
  <c r="F8091" i="1"/>
  <c r="G8090" i="1"/>
  <c r="H9758" i="1"/>
  <c r="G9758" i="1"/>
  <c r="F9759" i="1"/>
  <c r="H3213" i="1"/>
  <c r="G3213" i="1"/>
  <c r="L9757" i="1"/>
  <c r="M9757" i="1" s="1"/>
  <c r="K9758" i="1"/>
  <c r="H3096" i="1"/>
  <c r="L8423" i="1"/>
  <c r="M8423" i="1" s="1"/>
  <c r="K8424" i="1"/>
  <c r="F2991" i="1"/>
  <c r="K5983" i="1"/>
  <c r="M326" i="1"/>
  <c r="M6875" i="1"/>
  <c r="F872" i="1"/>
  <c r="M105" i="1"/>
  <c r="H6303" i="1"/>
  <c r="K7422" i="1"/>
  <c r="L7421" i="1"/>
  <c r="M7421" i="1" s="1"/>
  <c r="L9973" i="1"/>
  <c r="M9973" i="1" s="1"/>
  <c r="K9974" i="1"/>
  <c r="L7648" i="1"/>
  <c r="M7648" i="1" s="1"/>
  <c r="K7649" i="1"/>
  <c r="F10082" i="1"/>
  <c r="F8543" i="1"/>
  <c r="F536" i="1"/>
  <c r="H535" i="1"/>
  <c r="G535" i="1"/>
  <c r="H4315" i="1"/>
  <c r="M5655" i="1"/>
  <c r="H3657" i="1"/>
  <c r="H6537" i="1"/>
  <c r="G639" i="1"/>
  <c r="K639" i="1" s="1"/>
  <c r="H639" i="1"/>
  <c r="F10317" i="1"/>
  <c r="H7876" i="1"/>
  <c r="M7541" i="1"/>
  <c r="K8206" i="1"/>
  <c r="L8206" i="1" s="1"/>
  <c r="M8206" i="1" s="1"/>
  <c r="F9406" i="1"/>
  <c r="K10969" i="1"/>
  <c r="K770" i="1"/>
  <c r="L770" i="1" s="1"/>
  <c r="M770" i="1" s="1"/>
  <c r="F10633" i="1"/>
  <c r="F2098" i="1"/>
  <c r="M4101" i="1"/>
  <c r="F1872" i="1"/>
  <c r="F4544" i="1"/>
  <c r="K5099" i="1"/>
  <c r="L5099" i="1" s="1"/>
  <c r="M5099" i="1" s="1"/>
  <c r="F5208" i="1"/>
  <c r="M7319" i="1"/>
  <c r="M3767" i="1"/>
  <c r="H5425" i="1"/>
  <c r="G6539" i="1" l="1"/>
  <c r="F6540" i="1"/>
  <c r="G4768" i="1"/>
  <c r="F4769" i="1"/>
  <c r="G3769" i="1"/>
  <c r="F3770" i="1"/>
  <c r="G5657" i="1"/>
  <c r="F5658" i="1"/>
  <c r="H5657" i="1"/>
  <c r="H3659" i="1"/>
  <c r="G3659" i="1"/>
  <c r="G9309" i="1"/>
  <c r="F9310" i="1"/>
  <c r="H8425" i="1"/>
  <c r="G8425" i="1"/>
  <c r="F8426" i="1"/>
  <c r="L639" i="1"/>
  <c r="L8977" i="1"/>
  <c r="H5101" i="1"/>
  <c r="G5101" i="1"/>
  <c r="F5102" i="1"/>
  <c r="G10538" i="1"/>
  <c r="F10539" i="1" s="1"/>
  <c r="K10538" i="1"/>
  <c r="L10538" i="1" s="1"/>
  <c r="G4207" i="1"/>
  <c r="F4208" i="1"/>
  <c r="H7760" i="1"/>
  <c r="G7760" i="1"/>
  <c r="F7761" i="1"/>
  <c r="L6983" i="1"/>
  <c r="G5985" i="1"/>
  <c r="H5985" i="1" s="1"/>
  <c r="H5768" i="1"/>
  <c r="G5768" i="1"/>
  <c r="F5769" i="1"/>
  <c r="H5324" i="1"/>
  <c r="G5324" i="1"/>
  <c r="G7878" i="1"/>
  <c r="F7879" i="1"/>
  <c r="G8312" i="1"/>
  <c r="H8312" i="1"/>
  <c r="F8313" i="1"/>
  <c r="H6429" i="1"/>
  <c r="G6429" i="1"/>
  <c r="F6430" i="1"/>
  <c r="H4434" i="1"/>
  <c r="G4434" i="1"/>
  <c r="G1330" i="1"/>
  <c r="F1331" i="1" s="1"/>
  <c r="G8208" i="1"/>
  <c r="F8209" i="1"/>
  <c r="G5875" i="1"/>
  <c r="F5876" i="1" s="1"/>
  <c r="G8652" i="1"/>
  <c r="F8653" i="1" s="1"/>
  <c r="L5207" i="1"/>
  <c r="M5207" i="1" s="1"/>
  <c r="K8311" i="1"/>
  <c r="K7091" i="1"/>
  <c r="H7988" i="1"/>
  <c r="G7988" i="1"/>
  <c r="K4993" i="1"/>
  <c r="L4993" i="1" s="1"/>
  <c r="K327" i="1"/>
  <c r="L327" i="1" s="1"/>
  <c r="G2098" i="1"/>
  <c r="F2099" i="1"/>
  <c r="G9406" i="1"/>
  <c r="L7649" i="1"/>
  <c r="M7649" i="1" s="1"/>
  <c r="K7650" i="1"/>
  <c r="L7650" i="1" s="1"/>
  <c r="H8091" i="1"/>
  <c r="F8092" i="1"/>
  <c r="G8091" i="1"/>
  <c r="G4103" i="1"/>
  <c r="F4104" i="1" s="1"/>
  <c r="G7543" i="1"/>
  <c r="F7544" i="1" s="1"/>
  <c r="H107" i="1"/>
  <c r="G107" i="1"/>
  <c r="L7187" i="1"/>
  <c r="M7187" i="1" s="1"/>
  <c r="K7188" i="1"/>
  <c r="H4655" i="1"/>
  <c r="G4655" i="1"/>
  <c r="H3328" i="1"/>
  <c r="G3328" i="1"/>
  <c r="H6656" i="1"/>
  <c r="G6656" i="1"/>
  <c r="F6657" i="1" s="1"/>
  <c r="K771" i="1"/>
  <c r="L771" i="1" s="1"/>
  <c r="M771" i="1" s="1"/>
  <c r="G9530" i="1"/>
  <c r="H2518" i="1"/>
  <c r="G2518" i="1"/>
  <c r="H10871" i="1"/>
  <c r="G10871" i="1"/>
  <c r="F10872" i="1" s="1"/>
  <c r="L9307" i="1"/>
  <c r="M9307" i="1" s="1"/>
  <c r="K9308" i="1"/>
  <c r="H10763" i="1"/>
  <c r="G10763" i="1"/>
  <c r="F10764" i="1"/>
  <c r="K10763" i="1"/>
  <c r="L10763" i="1" s="1"/>
  <c r="L10414" i="1"/>
  <c r="M10414" i="1" s="1"/>
  <c r="L1078" i="1"/>
  <c r="M1078" i="1" s="1"/>
  <c r="L2097" i="1"/>
  <c r="M2097" i="1" s="1"/>
  <c r="K2098" i="1"/>
  <c r="G1213" i="1"/>
  <c r="H1213" i="1" s="1"/>
  <c r="F1214" i="1"/>
  <c r="K1213" i="1"/>
  <c r="L1213" i="1" s="1"/>
  <c r="G4994" i="1"/>
  <c r="F4995" i="1"/>
  <c r="K4994" i="1"/>
  <c r="L4994" i="1" s="1"/>
  <c r="K9096" i="1"/>
  <c r="L9096" i="1" s="1"/>
  <c r="K6876" i="1"/>
  <c r="L6876" i="1" s="1"/>
  <c r="G10633" i="1"/>
  <c r="H10633" i="1"/>
  <c r="F10634" i="1"/>
  <c r="M639" i="1"/>
  <c r="G872" i="1"/>
  <c r="F873" i="1" s="1"/>
  <c r="K5984" i="1"/>
  <c r="L5983" i="1"/>
  <c r="M5983" i="1" s="1"/>
  <c r="H9759" i="1"/>
  <c r="G9759" i="1"/>
  <c r="F9760" i="1"/>
  <c r="H8090" i="1"/>
  <c r="M4102" i="1"/>
  <c r="M7542" i="1"/>
  <c r="K5656" i="1"/>
  <c r="L5656" i="1" s="1"/>
  <c r="F6082" i="1"/>
  <c r="H6081" i="1"/>
  <c r="G6081" i="1"/>
  <c r="M106" i="1"/>
  <c r="G3097" i="1"/>
  <c r="F3098" i="1" s="1"/>
  <c r="H3437" i="1"/>
  <c r="G3437" i="1"/>
  <c r="F3438" i="1" s="1"/>
  <c r="M4654" i="1"/>
  <c r="H6538" i="1"/>
  <c r="M3327" i="1"/>
  <c r="M6655" i="1"/>
  <c r="F3855" i="1"/>
  <c r="K9206" i="1"/>
  <c r="L9206" i="1" s="1"/>
  <c r="M9206" i="1" s="1"/>
  <c r="K441" i="1"/>
  <c r="L441" i="1" s="1"/>
  <c r="M441" i="1" s="1"/>
  <c r="H5767" i="1"/>
  <c r="H4767" i="1"/>
  <c r="G7423" i="1"/>
  <c r="H7423" i="1"/>
  <c r="F5526" i="1"/>
  <c r="M10870" i="1"/>
  <c r="M10762" i="1"/>
  <c r="H9308" i="1"/>
  <c r="H6428" i="1"/>
  <c r="K3546" i="1"/>
  <c r="L3546" i="1" s="1"/>
  <c r="M3546" i="1" s="1"/>
  <c r="H5100" i="1"/>
  <c r="M7987" i="1"/>
  <c r="M1212" i="1"/>
  <c r="M4993" i="1"/>
  <c r="K2214" i="1"/>
  <c r="L2214" i="1" s="1"/>
  <c r="G2214" i="1"/>
  <c r="F2215" i="1"/>
  <c r="H7651" i="1"/>
  <c r="G7651" i="1"/>
  <c r="F7652" i="1"/>
  <c r="K7651" i="1"/>
  <c r="L7651" i="1" s="1"/>
  <c r="H3768" i="1"/>
  <c r="H1329" i="1"/>
  <c r="G214" i="1"/>
  <c r="F215" i="1" s="1"/>
  <c r="K2435" i="1"/>
  <c r="L2435" i="1" s="1"/>
  <c r="M2435" i="1" s="1"/>
  <c r="H5208" i="1"/>
  <c r="G5208" i="1"/>
  <c r="K5208" i="1" s="1"/>
  <c r="L5208" i="1" s="1"/>
  <c r="F5209" i="1"/>
  <c r="F640" i="1"/>
  <c r="L9974" i="1"/>
  <c r="M9974" i="1" s="1"/>
  <c r="K9975" i="1"/>
  <c r="H4102" i="1"/>
  <c r="H106" i="1"/>
  <c r="M3436" i="1"/>
  <c r="H4654" i="1"/>
  <c r="K7877" i="1"/>
  <c r="L7877" i="1" s="1"/>
  <c r="H3327" i="1"/>
  <c r="L6185" i="1"/>
  <c r="M6185" i="1" s="1"/>
  <c r="H6655" i="1"/>
  <c r="K3854" i="1"/>
  <c r="H5984" i="1"/>
  <c r="H8311" i="1"/>
  <c r="K4767" i="1"/>
  <c r="L4767" i="1" s="1"/>
  <c r="M4767" i="1" s="1"/>
  <c r="K7759" i="1"/>
  <c r="H10870" i="1"/>
  <c r="L6303" i="1"/>
  <c r="M6303" i="1" s="1"/>
  <c r="K5426" i="1"/>
  <c r="L5425" i="1"/>
  <c r="M5425" i="1" s="1"/>
  <c r="H10762" i="1"/>
  <c r="L9528" i="1"/>
  <c r="M9528" i="1" s="1"/>
  <c r="K9529" i="1"/>
  <c r="H7987" i="1"/>
  <c r="K6428" i="1"/>
  <c r="L6427" i="1"/>
  <c r="M6427" i="1" s="1"/>
  <c r="K4433" i="1"/>
  <c r="L4433" i="1" s="1"/>
  <c r="M2213" i="1"/>
  <c r="M7650" i="1"/>
  <c r="K3768" i="1"/>
  <c r="L3768" i="1" s="1"/>
  <c r="M3768" i="1" s="1"/>
  <c r="L9758" i="1"/>
  <c r="M9758" i="1" s="1"/>
  <c r="K9759" i="1"/>
  <c r="L9759" i="1" s="1"/>
  <c r="M5656" i="1"/>
  <c r="M4856" i="1"/>
  <c r="H9976" i="1"/>
  <c r="G9976" i="1"/>
  <c r="F9977" i="1" s="1"/>
  <c r="L1431" i="1"/>
  <c r="M1431" i="1" s="1"/>
  <c r="K1432" i="1"/>
  <c r="L4315" i="1"/>
  <c r="M4315" i="1" s="1"/>
  <c r="K4316" i="1"/>
  <c r="M10537" i="1"/>
  <c r="M5323" i="1"/>
  <c r="H213" i="1"/>
  <c r="F537" i="1"/>
  <c r="H536" i="1"/>
  <c r="G536" i="1"/>
  <c r="G2991" i="1"/>
  <c r="F2992" i="1" s="1"/>
  <c r="L8424" i="1"/>
  <c r="M8424" i="1" s="1"/>
  <c r="K8425" i="1"/>
  <c r="L4856" i="1"/>
  <c r="F5428" i="1"/>
  <c r="G5427" i="1"/>
  <c r="G8876" i="1"/>
  <c r="F8877" i="1"/>
  <c r="H8876" i="1"/>
  <c r="G7189" i="1"/>
  <c r="M7877" i="1"/>
  <c r="K10191" i="1"/>
  <c r="L10190" i="1"/>
  <c r="M10190" i="1" s="1"/>
  <c r="H1990" i="1"/>
  <c r="G1990" i="1"/>
  <c r="F1991" i="1" s="1"/>
  <c r="K2326" i="1"/>
  <c r="L2326" i="1" s="1"/>
  <c r="H2326" i="1"/>
  <c r="G2326" i="1"/>
  <c r="F2327" i="1"/>
  <c r="K9871" i="1"/>
  <c r="L9871" i="1" s="1"/>
  <c r="G9871" i="1"/>
  <c r="F9872" i="1"/>
  <c r="H9871" i="1"/>
  <c r="G3996" i="1"/>
  <c r="F3997" i="1"/>
  <c r="K3996" i="1"/>
  <c r="L3996" i="1" s="1"/>
  <c r="H3996" i="1"/>
  <c r="K3097" i="1"/>
  <c r="L3096" i="1"/>
  <c r="M3096" i="1" s="1"/>
  <c r="H2881" i="1"/>
  <c r="G2881" i="1"/>
  <c r="F2882" i="1" s="1"/>
  <c r="G2662" i="1"/>
  <c r="H2662" i="1" s="1"/>
  <c r="F2663" i="1"/>
  <c r="K2662" i="1"/>
  <c r="L2662" i="1" s="1"/>
  <c r="L4205" i="1"/>
  <c r="M4205" i="1" s="1"/>
  <c r="K4206" i="1"/>
  <c r="H1768" i="1"/>
  <c r="G1768" i="1"/>
  <c r="F1769" i="1" s="1"/>
  <c r="M4433" i="1"/>
  <c r="K328" i="1"/>
  <c r="L328" i="1" s="1"/>
  <c r="H328" i="1"/>
  <c r="G328" i="1"/>
  <c r="F329" i="1"/>
  <c r="K7320" i="1"/>
  <c r="L7320" i="1" s="1"/>
  <c r="H5323" i="1"/>
  <c r="H8651" i="1"/>
  <c r="G4544" i="1"/>
  <c r="F4545" i="1" s="1"/>
  <c r="K10970" i="1"/>
  <c r="L10969" i="1"/>
  <c r="M10969" i="1" s="1"/>
  <c r="G8543" i="1"/>
  <c r="F8544" i="1" s="1"/>
  <c r="K3213" i="1"/>
  <c r="L3213" i="1" s="1"/>
  <c r="M3213" i="1" s="1"/>
  <c r="K1660" i="1"/>
  <c r="L1660" i="1" s="1"/>
  <c r="G1660" i="1"/>
  <c r="F1661" i="1"/>
  <c r="F8741" i="1"/>
  <c r="G8740" i="1"/>
  <c r="F4857" i="1"/>
  <c r="G8978" i="1"/>
  <c r="K8978" i="1" s="1"/>
  <c r="K9651" i="1"/>
  <c r="L9651" i="1" s="1"/>
  <c r="M9651" i="1" s="1"/>
  <c r="H7877" i="1"/>
  <c r="K3658" i="1"/>
  <c r="L3658" i="1" s="1"/>
  <c r="M3658" i="1" s="1"/>
  <c r="G4317" i="1"/>
  <c r="F4318" i="1" s="1"/>
  <c r="M1989" i="1"/>
  <c r="M2325" i="1"/>
  <c r="H7759" i="1"/>
  <c r="G1547" i="1"/>
  <c r="F1548" i="1" s="1"/>
  <c r="H771" i="1"/>
  <c r="H8207" i="1"/>
  <c r="M9870" i="1"/>
  <c r="H6984" i="1"/>
  <c r="G6984" i="1"/>
  <c r="M3995" i="1"/>
  <c r="K6764" i="1"/>
  <c r="L6764" i="1" s="1"/>
  <c r="H6764" i="1"/>
  <c r="G6764" i="1"/>
  <c r="F6765" i="1"/>
  <c r="M2880" i="1"/>
  <c r="H10971" i="1"/>
  <c r="G10971" i="1"/>
  <c r="F10972" i="1"/>
  <c r="G10415" i="1"/>
  <c r="H10415" i="1" s="1"/>
  <c r="K8090" i="1"/>
  <c r="M2661" i="1"/>
  <c r="H4206" i="1"/>
  <c r="L212" i="1"/>
  <c r="M212" i="1" s="1"/>
  <c r="K213" i="1"/>
  <c r="L213" i="1" s="1"/>
  <c r="M213" i="1" s="1"/>
  <c r="H5874" i="1"/>
  <c r="L871" i="1"/>
  <c r="M871" i="1" s="1"/>
  <c r="K872" i="1"/>
  <c r="G2771" i="1"/>
  <c r="F2772" i="1"/>
  <c r="K2771" i="1"/>
  <c r="L2771" i="1" s="1"/>
  <c r="G1433" i="1"/>
  <c r="F1434" i="1"/>
  <c r="K5525" i="1"/>
  <c r="G992" i="1"/>
  <c r="F993" i="1" s="1"/>
  <c r="F6186" i="1"/>
  <c r="M1767" i="1"/>
  <c r="H4433" i="1"/>
  <c r="M327" i="1"/>
  <c r="H7321" i="1"/>
  <c r="G7321" i="1"/>
  <c r="K9097" i="1"/>
  <c r="L9097" i="1" s="1"/>
  <c r="F9098" i="1"/>
  <c r="H9097" i="1"/>
  <c r="G9097" i="1"/>
  <c r="H6877" i="1"/>
  <c r="G6877" i="1"/>
  <c r="K8651" i="1"/>
  <c r="L8651" i="1" s="1"/>
  <c r="M8651" i="1" s="1"/>
  <c r="G1872" i="1"/>
  <c r="H1872" i="1" s="1"/>
  <c r="H10317" i="1"/>
  <c r="G10317" i="1"/>
  <c r="G10082" i="1"/>
  <c r="F10083" i="1" s="1"/>
  <c r="L7422" i="1"/>
  <c r="M7422" i="1" s="1"/>
  <c r="K7423" i="1"/>
  <c r="F3214" i="1"/>
  <c r="M1659" i="1"/>
  <c r="L1871" i="1"/>
  <c r="M1871" i="1" s="1"/>
  <c r="H7542" i="1"/>
  <c r="F6305" i="1"/>
  <c r="G6304" i="1"/>
  <c r="M8977" i="1"/>
  <c r="H5426" i="1"/>
  <c r="K8875" i="1"/>
  <c r="L8875" i="1" s="1"/>
  <c r="M8875" i="1" s="1"/>
  <c r="F9652" i="1"/>
  <c r="K535" i="1"/>
  <c r="L8739" i="1"/>
  <c r="M8739" i="1" s="1"/>
  <c r="K8740" i="1"/>
  <c r="H1989" i="1"/>
  <c r="H2325" i="1"/>
  <c r="M1546" i="1"/>
  <c r="F772" i="1"/>
  <c r="K8207" i="1"/>
  <c r="L8207" i="1" s="1"/>
  <c r="M8207" i="1" s="1"/>
  <c r="M6983" i="1"/>
  <c r="F9207" i="1"/>
  <c r="G1079" i="1"/>
  <c r="F442" i="1"/>
  <c r="K5767" i="1"/>
  <c r="L5767" i="1" s="1"/>
  <c r="M5767" i="1" s="1"/>
  <c r="M6763" i="1"/>
  <c r="H2880" i="1"/>
  <c r="L5873" i="1"/>
  <c r="M5873" i="1" s="1"/>
  <c r="K5874" i="1"/>
  <c r="L5874" i="1" s="1"/>
  <c r="M5874" i="1" s="1"/>
  <c r="F3547" i="1"/>
  <c r="F7092" i="1"/>
  <c r="M2770" i="1"/>
  <c r="K5100" i="1"/>
  <c r="L5100" i="1" s="1"/>
  <c r="M5100" i="1" s="1"/>
  <c r="M991" i="1"/>
  <c r="H6185" i="1"/>
  <c r="H1767" i="1"/>
  <c r="H4993" i="1"/>
  <c r="H327" i="1"/>
  <c r="M7320" i="1"/>
  <c r="F10192" i="1"/>
  <c r="M9096" i="1"/>
  <c r="M6876" i="1"/>
  <c r="K6538" i="1"/>
  <c r="K1329" i="1"/>
  <c r="L1329" i="1" s="1"/>
  <c r="M1329" i="1" s="1"/>
  <c r="F2436" i="1"/>
  <c r="G2882" i="1" l="1"/>
  <c r="H215" i="1"/>
  <c r="G215" i="1"/>
  <c r="F216" i="1"/>
  <c r="G873" i="1"/>
  <c r="F874" i="1"/>
  <c r="G1548" i="1"/>
  <c r="L8978" i="1"/>
  <c r="G1991" i="1"/>
  <c r="G3098" i="1"/>
  <c r="H3098" i="1"/>
  <c r="F3099" i="1"/>
  <c r="G8653" i="1"/>
  <c r="F8654" i="1" s="1"/>
  <c r="H8544" i="1"/>
  <c r="G8544" i="1"/>
  <c r="F8545" i="1"/>
  <c r="H10872" i="1"/>
  <c r="G10872" i="1"/>
  <c r="F10873" i="1"/>
  <c r="G6657" i="1"/>
  <c r="F6658" i="1"/>
  <c r="H5876" i="1"/>
  <c r="G5876" i="1"/>
  <c r="F5877" i="1" s="1"/>
  <c r="G10083" i="1"/>
  <c r="H10083" i="1" s="1"/>
  <c r="F10084" i="1"/>
  <c r="G9977" i="1"/>
  <c r="G7544" i="1"/>
  <c r="F7545" i="1" s="1"/>
  <c r="H7544" i="1"/>
  <c r="G4318" i="1"/>
  <c r="F4319" i="1"/>
  <c r="G4545" i="1"/>
  <c r="F4546" i="1" s="1"/>
  <c r="H2992" i="1"/>
  <c r="G2992" i="1"/>
  <c r="F2993" i="1"/>
  <c r="G3438" i="1"/>
  <c r="F3439" i="1" s="1"/>
  <c r="H4104" i="1"/>
  <c r="G4104" i="1"/>
  <c r="F4105" i="1"/>
  <c r="G993" i="1"/>
  <c r="H1769" i="1"/>
  <c r="G1769" i="1"/>
  <c r="F1770" i="1"/>
  <c r="G1331" i="1"/>
  <c r="F1332" i="1"/>
  <c r="G10539" i="1"/>
  <c r="F10540" i="1"/>
  <c r="G10192" i="1"/>
  <c r="H10192" i="1"/>
  <c r="F10193" i="1"/>
  <c r="L7423" i="1"/>
  <c r="F8979" i="1"/>
  <c r="G8741" i="1"/>
  <c r="L4316" i="1"/>
  <c r="M4316" i="1" s="1"/>
  <c r="K4317" i="1"/>
  <c r="F5527" i="1"/>
  <c r="G5526" i="1"/>
  <c r="H5526" i="1"/>
  <c r="G3855" i="1"/>
  <c r="K7878" i="1"/>
  <c r="L7878" i="1" s="1"/>
  <c r="K4768" i="1"/>
  <c r="L4768" i="1" s="1"/>
  <c r="G2436" i="1"/>
  <c r="G2772" i="1"/>
  <c r="F2773" i="1" s="1"/>
  <c r="K2772" i="1"/>
  <c r="L2772" i="1" s="1"/>
  <c r="M8978" i="1"/>
  <c r="G5428" i="1"/>
  <c r="F5429" i="1"/>
  <c r="L8425" i="1"/>
  <c r="G537" i="1"/>
  <c r="L9529" i="1"/>
  <c r="M9529" i="1" s="1"/>
  <c r="K9530" i="1"/>
  <c r="F6083" i="1"/>
  <c r="G6082" i="1"/>
  <c r="G10634" i="1"/>
  <c r="F10635" i="1" s="1"/>
  <c r="H10634" i="1"/>
  <c r="G4995" i="1"/>
  <c r="F4996" i="1" s="1"/>
  <c r="K4995" i="1"/>
  <c r="L4995" i="1" s="1"/>
  <c r="L2098" i="1"/>
  <c r="L9308" i="1"/>
  <c r="M9308" i="1" s="1"/>
  <c r="K9309" i="1"/>
  <c r="K9406" i="1"/>
  <c r="L8311" i="1"/>
  <c r="M8311" i="1" s="1"/>
  <c r="K8312" i="1"/>
  <c r="H8209" i="1"/>
  <c r="G8209" i="1"/>
  <c r="F8210" i="1"/>
  <c r="G7879" i="1"/>
  <c r="F7880" i="1" s="1"/>
  <c r="G4208" i="1"/>
  <c r="F4209" i="1"/>
  <c r="K5101" i="1"/>
  <c r="L5101" i="1" s="1"/>
  <c r="G9310" i="1"/>
  <c r="G3770" i="1"/>
  <c r="F3771" i="1" s="1"/>
  <c r="K3547" i="1"/>
  <c r="L3547" i="1" s="1"/>
  <c r="H3547" i="1"/>
  <c r="G3547" i="1"/>
  <c r="F3548" i="1"/>
  <c r="H1079" i="1"/>
  <c r="L535" i="1"/>
  <c r="M535" i="1" s="1"/>
  <c r="K536" i="1"/>
  <c r="H10082" i="1"/>
  <c r="F1873" i="1"/>
  <c r="K6877" i="1"/>
  <c r="L6877" i="1" s="1"/>
  <c r="M6877" i="1" s="1"/>
  <c r="K7321" i="1"/>
  <c r="L7321" i="1" s="1"/>
  <c r="M7321" i="1" s="1"/>
  <c r="H992" i="1"/>
  <c r="M2771" i="1"/>
  <c r="L8090" i="1"/>
  <c r="M8090" i="1" s="1"/>
  <c r="K8091" i="1"/>
  <c r="K6765" i="1"/>
  <c r="L6765" i="1" s="1"/>
  <c r="H6765" i="1"/>
  <c r="G6765" i="1"/>
  <c r="F6766" i="1"/>
  <c r="H1547" i="1"/>
  <c r="H4317" i="1"/>
  <c r="H8978" i="1"/>
  <c r="L4206" i="1"/>
  <c r="M4206" i="1" s="1"/>
  <c r="K4207" i="1"/>
  <c r="K2881" i="1"/>
  <c r="L2881" i="1" s="1"/>
  <c r="K1990" i="1"/>
  <c r="L1990" i="1" s="1"/>
  <c r="H7189" i="1"/>
  <c r="H5427" i="1"/>
  <c r="K6429" i="1"/>
  <c r="L6429" i="1" s="1"/>
  <c r="L6428" i="1"/>
  <c r="M6428" i="1" s="1"/>
  <c r="L3854" i="1"/>
  <c r="M3854" i="1" s="1"/>
  <c r="K3855" i="1"/>
  <c r="L9975" i="1"/>
  <c r="M9975" i="1" s="1"/>
  <c r="K9976" i="1"/>
  <c r="G7652" i="1"/>
  <c r="F7653" i="1"/>
  <c r="K7652" i="1"/>
  <c r="L7652" i="1" s="1"/>
  <c r="M7423" i="1"/>
  <c r="K3437" i="1"/>
  <c r="L3437" i="1" s="1"/>
  <c r="H3097" i="1"/>
  <c r="M4994" i="1"/>
  <c r="K6656" i="1"/>
  <c r="L6656" i="1" s="1"/>
  <c r="K4655" i="1"/>
  <c r="L4655" i="1" s="1"/>
  <c r="M4655" i="1" s="1"/>
  <c r="H7543" i="1"/>
  <c r="H4103" i="1"/>
  <c r="F9407" i="1"/>
  <c r="H8652" i="1"/>
  <c r="K1330" i="1"/>
  <c r="L1330" i="1" s="1"/>
  <c r="G6430" i="1"/>
  <c r="K6430" i="1"/>
  <c r="L6430" i="1" s="1"/>
  <c r="F6431" i="1"/>
  <c r="M7878" i="1"/>
  <c r="K6984" i="1"/>
  <c r="L6984" i="1" s="1"/>
  <c r="M6984" i="1" s="1"/>
  <c r="G5102" i="1"/>
  <c r="F5103" i="1"/>
  <c r="K5102" i="1"/>
  <c r="L5102" i="1" s="1"/>
  <c r="K3659" i="1"/>
  <c r="L3659" i="1" s="1"/>
  <c r="M3659" i="1" s="1"/>
  <c r="F1080" i="1"/>
  <c r="K772" i="1"/>
  <c r="L772" i="1" s="1"/>
  <c r="G772" i="1"/>
  <c r="H772" i="1"/>
  <c r="F773" i="1"/>
  <c r="K1872" i="1"/>
  <c r="M9097" i="1"/>
  <c r="K992" i="1"/>
  <c r="L992" i="1" s="1"/>
  <c r="M992" i="1" s="1"/>
  <c r="H2771" i="1"/>
  <c r="F10416" i="1"/>
  <c r="M6764" i="1"/>
  <c r="K10971" i="1"/>
  <c r="L10970" i="1"/>
  <c r="M10970" i="1" s="1"/>
  <c r="L3097" i="1"/>
  <c r="K3098" i="1"/>
  <c r="F7190" i="1"/>
  <c r="K2991" i="1"/>
  <c r="L2991" i="1" s="1"/>
  <c r="L1432" i="1"/>
  <c r="M1432" i="1" s="1"/>
  <c r="K1433" i="1"/>
  <c r="L7759" i="1"/>
  <c r="M7759" i="1" s="1"/>
  <c r="K7760" i="1"/>
  <c r="M7651" i="1"/>
  <c r="F7424" i="1"/>
  <c r="L5984" i="1"/>
  <c r="M5984" i="1" s="1"/>
  <c r="K5985" i="1"/>
  <c r="L5985" i="1" s="1"/>
  <c r="M5985" i="1" s="1"/>
  <c r="K10633" i="1"/>
  <c r="K10415" i="1"/>
  <c r="L7188" i="1"/>
  <c r="M7188" i="1" s="1"/>
  <c r="K7189" i="1"/>
  <c r="K7543" i="1"/>
  <c r="L7543" i="1" s="1"/>
  <c r="H9406" i="1"/>
  <c r="K8652" i="1"/>
  <c r="L8652" i="1" s="1"/>
  <c r="M8652" i="1" s="1"/>
  <c r="H8208" i="1"/>
  <c r="M6429" i="1"/>
  <c r="H7878" i="1"/>
  <c r="K5768" i="1"/>
  <c r="L5768" i="1" s="1"/>
  <c r="H4207" i="1"/>
  <c r="M5101" i="1"/>
  <c r="H9309" i="1"/>
  <c r="H3769" i="1"/>
  <c r="G6540" i="1"/>
  <c r="F6541" i="1" s="1"/>
  <c r="K6539" i="1"/>
  <c r="L6538" i="1"/>
  <c r="M6538" i="1" s="1"/>
  <c r="K10082" i="1"/>
  <c r="L5525" i="1"/>
  <c r="M5525" i="1" s="1"/>
  <c r="K5526" i="1"/>
  <c r="G4857" i="1"/>
  <c r="M2881" i="1"/>
  <c r="M1990" i="1"/>
  <c r="K214" i="1"/>
  <c r="L214" i="1" s="1"/>
  <c r="M3437" i="1"/>
  <c r="M3097" i="1"/>
  <c r="K1079" i="1"/>
  <c r="K2518" i="1"/>
  <c r="M6656" i="1"/>
  <c r="H8092" i="1"/>
  <c r="F8093" i="1"/>
  <c r="G8092" i="1"/>
  <c r="H2099" i="1"/>
  <c r="G2099" i="1"/>
  <c r="F2100" i="1" s="1"/>
  <c r="L7091" i="1"/>
  <c r="M7091" i="1" s="1"/>
  <c r="K5875" i="1"/>
  <c r="L5875" i="1" s="1"/>
  <c r="K8208" i="1"/>
  <c r="L8208" i="1" s="1"/>
  <c r="M8208" i="1" s="1"/>
  <c r="M1330" i="1"/>
  <c r="G5769" i="1"/>
  <c r="F5770" i="1"/>
  <c r="K5769" i="1"/>
  <c r="L5769" i="1" s="1"/>
  <c r="H7761" i="1"/>
  <c r="G7761" i="1"/>
  <c r="F7762" i="1" s="1"/>
  <c r="K3769" i="1"/>
  <c r="L3769" i="1" s="1"/>
  <c r="M3769" i="1" s="1"/>
  <c r="K442" i="1"/>
  <c r="L442" i="1" s="1"/>
  <c r="H442" i="1"/>
  <c r="G442" i="1"/>
  <c r="F443" i="1"/>
  <c r="G9652" i="1"/>
  <c r="F9653" i="1"/>
  <c r="H9652" i="1"/>
  <c r="H6305" i="1"/>
  <c r="F6306" i="1"/>
  <c r="G6305" i="1"/>
  <c r="G9098" i="1"/>
  <c r="F9099" i="1"/>
  <c r="G1434" i="1"/>
  <c r="F1435" i="1" s="1"/>
  <c r="L872" i="1"/>
  <c r="K873" i="1"/>
  <c r="G1661" i="1"/>
  <c r="F1662" i="1" s="1"/>
  <c r="G2663" i="1"/>
  <c r="F2664" i="1"/>
  <c r="K2663" i="1"/>
  <c r="L2663" i="1" s="1"/>
  <c r="H2663" i="1"/>
  <c r="K10192" i="1"/>
  <c r="L10191" i="1"/>
  <c r="M10191" i="1" s="1"/>
  <c r="G8877" i="1"/>
  <c r="F8878" i="1" s="1"/>
  <c r="M2991" i="1"/>
  <c r="L5426" i="1"/>
  <c r="M5426" i="1" s="1"/>
  <c r="K5427" i="1"/>
  <c r="G640" i="1"/>
  <c r="H640" i="1"/>
  <c r="M214" i="1"/>
  <c r="G2215" i="1"/>
  <c r="F2216" i="1" s="1"/>
  <c r="M872" i="1"/>
  <c r="G1214" i="1"/>
  <c r="F1215" i="1"/>
  <c r="K1214" i="1"/>
  <c r="L1214" i="1" s="1"/>
  <c r="M7543" i="1"/>
  <c r="M2098" i="1"/>
  <c r="H1330" i="1"/>
  <c r="G8313" i="1"/>
  <c r="F8314" i="1" s="1"/>
  <c r="M5768" i="1"/>
  <c r="K5657" i="1"/>
  <c r="L5657" i="1" s="1"/>
  <c r="H4769" i="1"/>
  <c r="G4769" i="1"/>
  <c r="F4770" i="1" s="1"/>
  <c r="H6539" i="1"/>
  <c r="G9207" i="1"/>
  <c r="H6304" i="1"/>
  <c r="K10317" i="1"/>
  <c r="L10317" i="1" s="1"/>
  <c r="M10317" i="1" s="1"/>
  <c r="H10972" i="1"/>
  <c r="G10972" i="1"/>
  <c r="F10973" i="1" s="1"/>
  <c r="M1660" i="1"/>
  <c r="H8543" i="1"/>
  <c r="H4544" i="1"/>
  <c r="K329" i="1"/>
  <c r="L329" i="1" s="1"/>
  <c r="H329" i="1"/>
  <c r="G329" i="1"/>
  <c r="F330" i="1" s="1"/>
  <c r="K1768" i="1"/>
  <c r="L1768" i="1" s="1"/>
  <c r="M1768" i="1" s="1"/>
  <c r="M2662" i="1"/>
  <c r="G3997" i="1"/>
  <c r="F3998" i="1"/>
  <c r="K3997" i="1"/>
  <c r="L3997" i="1" s="1"/>
  <c r="H3997" i="1"/>
  <c r="K9872" i="1"/>
  <c r="L9872" i="1" s="1"/>
  <c r="G9872" i="1"/>
  <c r="F9873" i="1"/>
  <c r="H9872" i="1"/>
  <c r="G2327" i="1"/>
  <c r="F2328" i="1" s="1"/>
  <c r="H2991" i="1"/>
  <c r="K6304" i="1"/>
  <c r="G5209" i="1"/>
  <c r="F5210" i="1"/>
  <c r="H214" i="1"/>
  <c r="M2214" i="1"/>
  <c r="H9760" i="1"/>
  <c r="G9760" i="1"/>
  <c r="F9761" i="1" s="1"/>
  <c r="H872" i="1"/>
  <c r="M1213" i="1"/>
  <c r="H10764" i="1"/>
  <c r="G10764" i="1"/>
  <c r="F10765" i="1"/>
  <c r="K10764" i="1"/>
  <c r="L10764" i="1" s="1"/>
  <c r="K10871" i="1"/>
  <c r="L10871" i="1" s="1"/>
  <c r="M10871" i="1" s="1"/>
  <c r="F2519" i="1"/>
  <c r="H9530" i="1"/>
  <c r="K3328" i="1"/>
  <c r="L3328" i="1" s="1"/>
  <c r="M3328" i="1" s="1"/>
  <c r="K107" i="1"/>
  <c r="L107" i="1" s="1"/>
  <c r="M107" i="1" s="1"/>
  <c r="H2098" i="1"/>
  <c r="F7989" i="1"/>
  <c r="M5875" i="1"/>
  <c r="F4435" i="1"/>
  <c r="K5324" i="1"/>
  <c r="L5324" i="1" s="1"/>
  <c r="M5324" i="1" s="1"/>
  <c r="M10538" i="1"/>
  <c r="G8426" i="1"/>
  <c r="F8427" i="1"/>
  <c r="G5658" i="1"/>
  <c r="F5659" i="1"/>
  <c r="K5658" i="1"/>
  <c r="L5658" i="1" s="1"/>
  <c r="H5658" i="1"/>
  <c r="M4768" i="1"/>
  <c r="H7092" i="1"/>
  <c r="G7092" i="1"/>
  <c r="F7093" i="1"/>
  <c r="L8740" i="1"/>
  <c r="M8740" i="1" s="1"/>
  <c r="K8741" i="1"/>
  <c r="G3214" i="1"/>
  <c r="F3215" i="1"/>
  <c r="F10318" i="1"/>
  <c r="F6878" i="1"/>
  <c r="F7322" i="1"/>
  <c r="G6186" i="1"/>
  <c r="H6186" i="1" s="1"/>
  <c r="H1433" i="1"/>
  <c r="F6985" i="1"/>
  <c r="K1547" i="1"/>
  <c r="L1547" i="1" s="1"/>
  <c r="M1547" i="1" s="1"/>
  <c r="H8740" i="1"/>
  <c r="H1660" i="1"/>
  <c r="K8543" i="1"/>
  <c r="L8543" i="1" s="1"/>
  <c r="M8543" i="1" s="1"/>
  <c r="K4544" i="1"/>
  <c r="L4544" i="1" s="1"/>
  <c r="M4544" i="1" s="1"/>
  <c r="M328" i="1"/>
  <c r="M3996" i="1"/>
  <c r="M9871" i="1"/>
  <c r="M2326" i="1"/>
  <c r="K8876" i="1"/>
  <c r="L8876" i="1" s="1"/>
  <c r="M8876" i="1" s="1"/>
  <c r="M5208" i="1"/>
  <c r="H2214" i="1"/>
  <c r="K6081" i="1"/>
  <c r="M9759" i="1"/>
  <c r="H4994" i="1"/>
  <c r="M10763" i="1"/>
  <c r="F9531" i="1"/>
  <c r="F3329" i="1"/>
  <c r="F4656" i="1"/>
  <c r="F108" i="1"/>
  <c r="K4103" i="1"/>
  <c r="L4103" i="1" s="1"/>
  <c r="M4103" i="1" s="1"/>
  <c r="K7988" i="1"/>
  <c r="L7988" i="1" s="1"/>
  <c r="M7988" i="1" s="1"/>
  <c r="H5875" i="1"/>
  <c r="K4434" i="1"/>
  <c r="L4434" i="1" s="1"/>
  <c r="M4434" i="1" s="1"/>
  <c r="F5325" i="1"/>
  <c r="F5986" i="1"/>
  <c r="H10538" i="1"/>
  <c r="M8425" i="1"/>
  <c r="F3660" i="1"/>
  <c r="M5657" i="1"/>
  <c r="H4768" i="1"/>
  <c r="G2328" i="1" l="1"/>
  <c r="F2329" i="1" s="1"/>
  <c r="G8878" i="1"/>
  <c r="F8879" i="1" s="1"/>
  <c r="H8878" i="1"/>
  <c r="H3771" i="1"/>
  <c r="G3771" i="1"/>
  <c r="F3772" i="1"/>
  <c r="G8654" i="1"/>
  <c r="F8655" i="1"/>
  <c r="G9761" i="1"/>
  <c r="F9762" i="1" s="1"/>
  <c r="G2216" i="1"/>
  <c r="F2217" i="1"/>
  <c r="G4996" i="1"/>
  <c r="F4997" i="1" s="1"/>
  <c r="K4996" i="1"/>
  <c r="L4996" i="1" s="1"/>
  <c r="H4996" i="1"/>
  <c r="H3439" i="1"/>
  <c r="G3439" i="1"/>
  <c r="F3440" i="1"/>
  <c r="G7545" i="1"/>
  <c r="F7546" i="1" s="1"/>
  <c r="H7545" i="1"/>
  <c r="G4770" i="1"/>
  <c r="F4771" i="1"/>
  <c r="H1435" i="1"/>
  <c r="G1435" i="1"/>
  <c r="F1436" i="1"/>
  <c r="H7762" i="1"/>
  <c r="G7762" i="1"/>
  <c r="F7763" i="1"/>
  <c r="K330" i="1"/>
  <c r="L330" i="1" s="1"/>
  <c r="H330" i="1"/>
  <c r="G330" i="1"/>
  <c r="F331" i="1"/>
  <c r="G2100" i="1"/>
  <c r="F2101" i="1"/>
  <c r="G10635" i="1"/>
  <c r="F10636" i="1"/>
  <c r="H10635" i="1"/>
  <c r="G10973" i="1"/>
  <c r="F10974" i="1" s="1"/>
  <c r="G6541" i="1"/>
  <c r="F6542" i="1" s="1"/>
  <c r="G7880" i="1"/>
  <c r="F7881" i="1"/>
  <c r="H4546" i="1"/>
  <c r="G4546" i="1"/>
  <c r="G8314" i="1"/>
  <c r="H8314" i="1"/>
  <c r="F8315" i="1"/>
  <c r="H2773" i="1"/>
  <c r="G2773" i="1"/>
  <c r="F2774" i="1"/>
  <c r="K2773" i="1"/>
  <c r="L2773" i="1" s="1"/>
  <c r="H5877" i="1"/>
  <c r="G5877" i="1"/>
  <c r="F5878" i="1"/>
  <c r="H1662" i="1"/>
  <c r="G1662" i="1"/>
  <c r="F1663" i="1"/>
  <c r="G3215" i="1"/>
  <c r="F3216" i="1" s="1"/>
  <c r="G8427" i="1"/>
  <c r="F8428" i="1" s="1"/>
  <c r="G4435" i="1"/>
  <c r="F4436" i="1" s="1"/>
  <c r="H5210" i="1"/>
  <c r="G5210" i="1"/>
  <c r="F5211" i="1"/>
  <c r="L5427" i="1"/>
  <c r="M5427" i="1" s="1"/>
  <c r="K5428" i="1"/>
  <c r="L10192" i="1"/>
  <c r="H9099" i="1"/>
  <c r="G9099" i="1"/>
  <c r="G9653" i="1"/>
  <c r="F9654" i="1" s="1"/>
  <c r="F8094" i="1"/>
  <c r="G8093" i="1"/>
  <c r="L9976" i="1"/>
  <c r="M9976" i="1" s="1"/>
  <c r="K9977" i="1"/>
  <c r="G6766" i="1"/>
  <c r="F6767" i="1" s="1"/>
  <c r="H6083" i="1"/>
  <c r="G6083" i="1"/>
  <c r="G10540" i="1"/>
  <c r="F10541" i="1"/>
  <c r="K2992" i="1"/>
  <c r="L2992" i="1" s="1"/>
  <c r="G4319" i="1"/>
  <c r="F4320" i="1" s="1"/>
  <c r="K215" i="1"/>
  <c r="L215" i="1" s="1"/>
  <c r="K3660" i="1"/>
  <c r="L3660" i="1" s="1"/>
  <c r="G3660" i="1"/>
  <c r="F3661" i="1" s="1"/>
  <c r="F6187" i="1"/>
  <c r="G10765" i="1"/>
  <c r="F10766" i="1" s="1"/>
  <c r="K9760" i="1"/>
  <c r="L9760" i="1" s="1"/>
  <c r="K9873" i="1"/>
  <c r="L9873" i="1" s="1"/>
  <c r="G9873" i="1"/>
  <c r="F9874" i="1"/>
  <c r="H9873" i="1"/>
  <c r="H9207" i="1"/>
  <c r="G1215" i="1"/>
  <c r="F1216" i="1" s="1"/>
  <c r="K1215" i="1"/>
  <c r="L1215" i="1" s="1"/>
  <c r="H1215" i="1"/>
  <c r="L873" i="1"/>
  <c r="F7425" i="1"/>
  <c r="H7424" i="1"/>
  <c r="G7424" i="1"/>
  <c r="L7760" i="1"/>
  <c r="M7760" i="1" s="1"/>
  <c r="K7761" i="1"/>
  <c r="L7761" i="1" s="1"/>
  <c r="L3098" i="1"/>
  <c r="F1081" i="1"/>
  <c r="H1080" i="1"/>
  <c r="G1080" i="1"/>
  <c r="M6765" i="1"/>
  <c r="H9310" i="1"/>
  <c r="K7879" i="1"/>
  <c r="L7879" i="1" s="1"/>
  <c r="K8209" i="1"/>
  <c r="L8209" i="1" s="1"/>
  <c r="H537" i="1"/>
  <c r="H2436" i="1"/>
  <c r="H3855" i="1"/>
  <c r="H8741" i="1"/>
  <c r="G1770" i="1"/>
  <c r="F1771" i="1" s="1"/>
  <c r="H993" i="1"/>
  <c r="H2993" i="1"/>
  <c r="G2993" i="1"/>
  <c r="K2993" i="1"/>
  <c r="L2993" i="1" s="1"/>
  <c r="H9977" i="1"/>
  <c r="G10084" i="1"/>
  <c r="F10085" i="1"/>
  <c r="H10084" i="1"/>
  <c r="K10872" i="1"/>
  <c r="L10872" i="1" s="1"/>
  <c r="K8544" i="1"/>
  <c r="L8544" i="1" s="1"/>
  <c r="G3099" i="1"/>
  <c r="F3100" i="1" s="1"/>
  <c r="H1991" i="1"/>
  <c r="H1548" i="1"/>
  <c r="H2882" i="1"/>
  <c r="H3214" i="1"/>
  <c r="H8426" i="1"/>
  <c r="M10764" i="1"/>
  <c r="H5209" i="1"/>
  <c r="M9872" i="1"/>
  <c r="K9207" i="1"/>
  <c r="L9207" i="1" s="1"/>
  <c r="M9207" i="1" s="1"/>
  <c r="M1214" i="1"/>
  <c r="H2215" i="1"/>
  <c r="K9098" i="1"/>
  <c r="L9098" i="1" s="1"/>
  <c r="M9098" i="1" s="1"/>
  <c r="M7761" i="1"/>
  <c r="L1079" i="1"/>
  <c r="M1079" i="1" s="1"/>
  <c r="K1080" i="1"/>
  <c r="L10415" i="1"/>
  <c r="M10415" i="1" s="1"/>
  <c r="L9309" i="1"/>
  <c r="M9309" i="1" s="1"/>
  <c r="K9310" i="1"/>
  <c r="M4995" i="1"/>
  <c r="F538" i="1"/>
  <c r="K2436" i="1"/>
  <c r="L2436" i="1" s="1"/>
  <c r="M2436" i="1" s="1"/>
  <c r="F3856" i="1"/>
  <c r="F8742" i="1"/>
  <c r="H10539" i="1"/>
  <c r="K993" i="1"/>
  <c r="L993" i="1" s="1"/>
  <c r="M993" i="1" s="1"/>
  <c r="K4104" i="1"/>
  <c r="L4104" i="1" s="1"/>
  <c r="M2992" i="1"/>
  <c r="H4318" i="1"/>
  <c r="K6657" i="1"/>
  <c r="L6657" i="1" s="1"/>
  <c r="K6186" i="1"/>
  <c r="L8741" i="1"/>
  <c r="M8741" i="1" s="1"/>
  <c r="M9760" i="1"/>
  <c r="M329" i="1"/>
  <c r="H8313" i="1"/>
  <c r="K2215" i="1"/>
  <c r="L2215" i="1" s="1"/>
  <c r="M2215" i="1" s="1"/>
  <c r="H8877" i="1"/>
  <c r="L10082" i="1"/>
  <c r="M10082" i="1" s="1"/>
  <c r="K10083" i="1"/>
  <c r="K6540" i="1"/>
  <c r="L6540" i="1" s="1"/>
  <c r="L6539" i="1"/>
  <c r="M6539" i="1" s="1"/>
  <c r="K10634" i="1"/>
  <c r="L10633" i="1"/>
  <c r="M10633" i="1" s="1"/>
  <c r="L1433" i="1"/>
  <c r="M1433" i="1" s="1"/>
  <c r="K1434" i="1"/>
  <c r="L1434" i="1" s="1"/>
  <c r="M1434" i="1" s="1"/>
  <c r="L3855" i="1"/>
  <c r="M3855" i="1" s="1"/>
  <c r="G1873" i="1"/>
  <c r="F1874" i="1"/>
  <c r="M7879" i="1"/>
  <c r="L9406" i="1"/>
  <c r="M9406" i="1" s="1"/>
  <c r="K8426" i="1"/>
  <c r="H8979" i="1"/>
  <c r="G8979" i="1"/>
  <c r="H4105" i="1"/>
  <c r="G4105" i="1"/>
  <c r="F4106" i="1"/>
  <c r="K4105" i="1"/>
  <c r="L4105" i="1" s="1"/>
  <c r="K3438" i="1"/>
  <c r="L3438" i="1" s="1"/>
  <c r="K7544" i="1"/>
  <c r="L7544" i="1" s="1"/>
  <c r="G6658" i="1"/>
  <c r="F6659" i="1" s="1"/>
  <c r="M3098" i="1"/>
  <c r="H874" i="1"/>
  <c r="G874" i="1"/>
  <c r="K874" i="1" s="1"/>
  <c r="F875" i="1"/>
  <c r="G5986" i="1"/>
  <c r="F5987" i="1"/>
  <c r="K5986" i="1"/>
  <c r="L5986" i="1" s="1"/>
  <c r="H5986" i="1"/>
  <c r="G108" i="1"/>
  <c r="F109" i="1" s="1"/>
  <c r="G7322" i="1"/>
  <c r="F7323" i="1" s="1"/>
  <c r="H7989" i="1"/>
  <c r="G7989" i="1"/>
  <c r="F7990" i="1"/>
  <c r="H6306" i="1"/>
  <c r="F6307" i="1"/>
  <c r="G6306" i="1"/>
  <c r="K10972" i="1"/>
  <c r="L10971" i="1"/>
  <c r="M10971" i="1" s="1"/>
  <c r="K1873" i="1"/>
  <c r="L1872" i="1"/>
  <c r="M1872" i="1" s="1"/>
  <c r="H6431" i="1"/>
  <c r="G6431" i="1"/>
  <c r="F6432" i="1"/>
  <c r="K6431" i="1"/>
  <c r="L6431" i="1" s="1"/>
  <c r="L8091" i="1"/>
  <c r="M8091" i="1" s="1"/>
  <c r="K8092" i="1"/>
  <c r="L536" i="1"/>
  <c r="M536" i="1" s="1"/>
  <c r="K537" i="1"/>
  <c r="H3770" i="1"/>
  <c r="H4209" i="1"/>
  <c r="G4209" i="1"/>
  <c r="F4210" i="1"/>
  <c r="H7879" i="1"/>
  <c r="M5526" i="1"/>
  <c r="G10193" i="1"/>
  <c r="H10193" i="1" s="1"/>
  <c r="F10194" i="1"/>
  <c r="K1331" i="1"/>
  <c r="L1331" i="1" s="1"/>
  <c r="K1769" i="1"/>
  <c r="L1769" i="1" s="1"/>
  <c r="M1769" i="1" s="1"/>
  <c r="M4104" i="1"/>
  <c r="M6657" i="1"/>
  <c r="M873" i="1"/>
  <c r="G5325" i="1"/>
  <c r="F5326" i="1" s="1"/>
  <c r="H4656" i="1"/>
  <c r="G4656" i="1"/>
  <c r="F4657" i="1"/>
  <c r="K6082" i="1"/>
  <c r="L6081" i="1"/>
  <c r="M6081" i="1" s="1"/>
  <c r="H6985" i="1"/>
  <c r="G6985" i="1"/>
  <c r="K6985" i="1"/>
  <c r="L6985" i="1" s="1"/>
  <c r="K6878" i="1"/>
  <c r="L6878" i="1" s="1"/>
  <c r="H6878" i="1"/>
  <c r="G6878" i="1"/>
  <c r="F6879" i="1"/>
  <c r="M8877" i="1"/>
  <c r="H1661" i="1"/>
  <c r="H1434" i="1"/>
  <c r="G5770" i="1"/>
  <c r="F5771" i="1" s="1"/>
  <c r="K4857" i="1"/>
  <c r="K5527" i="1"/>
  <c r="L5526" i="1"/>
  <c r="M6540" i="1"/>
  <c r="K773" i="1"/>
  <c r="L773" i="1" s="1"/>
  <c r="G773" i="1"/>
  <c r="H773" i="1" s="1"/>
  <c r="F774" i="1"/>
  <c r="H5103" i="1"/>
  <c r="G5103" i="1"/>
  <c r="F5104" i="1" s="1"/>
  <c r="H7653" i="1"/>
  <c r="G7653" i="1"/>
  <c r="F7654" i="1" s="1"/>
  <c r="K3770" i="1"/>
  <c r="L3770" i="1" s="1"/>
  <c r="M3770" i="1" s="1"/>
  <c r="K2099" i="1"/>
  <c r="H5429" i="1"/>
  <c r="G5429" i="1"/>
  <c r="F5430" i="1"/>
  <c r="M2772" i="1"/>
  <c r="H5527" i="1"/>
  <c r="G5527" i="1"/>
  <c r="L4317" i="1"/>
  <c r="M4317" i="1" s="1"/>
  <c r="K4318" i="1"/>
  <c r="H1332" i="1"/>
  <c r="G1332" i="1"/>
  <c r="F1333" i="1" s="1"/>
  <c r="K1332" i="1"/>
  <c r="L1332" i="1" s="1"/>
  <c r="M3438" i="1"/>
  <c r="M7544" i="1"/>
  <c r="K5876" i="1"/>
  <c r="L5876" i="1" s="1"/>
  <c r="H6657" i="1"/>
  <c r="H873" i="1"/>
  <c r="H3329" i="1"/>
  <c r="G3329" i="1"/>
  <c r="K3329" i="1"/>
  <c r="L3329" i="1" s="1"/>
  <c r="H10318" i="1"/>
  <c r="G10318" i="1"/>
  <c r="F10319" i="1" s="1"/>
  <c r="K10318" i="1"/>
  <c r="L10318" i="1" s="1"/>
  <c r="H7093" i="1"/>
  <c r="G7093" i="1"/>
  <c r="G5659" i="1"/>
  <c r="F5660" i="1" s="1"/>
  <c r="G2519" i="1"/>
  <c r="L6304" i="1"/>
  <c r="M6304" i="1" s="1"/>
  <c r="K6305" i="1"/>
  <c r="H2327" i="1"/>
  <c r="G3998" i="1"/>
  <c r="F3999" i="1" s="1"/>
  <c r="H3998" i="1"/>
  <c r="K4769" i="1"/>
  <c r="L4769" i="1" s="1"/>
  <c r="M4769" i="1" s="1"/>
  <c r="K640" i="1"/>
  <c r="K8877" i="1"/>
  <c r="L8877" i="1" s="1"/>
  <c r="G2664" i="1"/>
  <c r="F2665" i="1" s="1"/>
  <c r="K1661" i="1"/>
  <c r="L1661" i="1" s="1"/>
  <c r="M1661" i="1" s="1"/>
  <c r="H443" i="1"/>
  <c r="G443" i="1"/>
  <c r="F444" i="1" s="1"/>
  <c r="M5769" i="1"/>
  <c r="H4857" i="1"/>
  <c r="H6540" i="1"/>
  <c r="G10416" i="1"/>
  <c r="H10416" i="1" s="1"/>
  <c r="M5102" i="1"/>
  <c r="M6430" i="1"/>
  <c r="F9408" i="1"/>
  <c r="G9407" i="1"/>
  <c r="K9407" i="1" s="1"/>
  <c r="M7652" i="1"/>
  <c r="G3548" i="1"/>
  <c r="F3549" i="1" s="1"/>
  <c r="H4208" i="1"/>
  <c r="H8210" i="1"/>
  <c r="G8210" i="1"/>
  <c r="F8211" i="1" s="1"/>
  <c r="H2772" i="1"/>
  <c r="M10192" i="1"/>
  <c r="M1331" i="1"/>
  <c r="H3438" i="1"/>
  <c r="H4545" i="1"/>
  <c r="H10873" i="1"/>
  <c r="G10873" i="1"/>
  <c r="F10874" i="1" s="1"/>
  <c r="H8545" i="1"/>
  <c r="G8545" i="1"/>
  <c r="F8546" i="1" s="1"/>
  <c r="H8653" i="1"/>
  <c r="K1991" i="1"/>
  <c r="L1991" i="1" s="1"/>
  <c r="M1991" i="1" s="1"/>
  <c r="K1548" i="1"/>
  <c r="L1548" i="1" s="1"/>
  <c r="M1548" i="1" s="1"/>
  <c r="H216" i="1"/>
  <c r="G216" i="1"/>
  <c r="F217" i="1"/>
  <c r="K216" i="1"/>
  <c r="L216" i="1" s="1"/>
  <c r="K2882" i="1"/>
  <c r="L2882" i="1" s="1"/>
  <c r="M2882" i="1" s="1"/>
  <c r="G9531" i="1"/>
  <c r="H9531" i="1" s="1"/>
  <c r="K3214" i="1"/>
  <c r="L3214" i="1" s="1"/>
  <c r="M3214" i="1" s="1"/>
  <c r="M5658" i="1"/>
  <c r="K5209" i="1"/>
  <c r="L5209" i="1" s="1"/>
  <c r="M5209" i="1" s="1"/>
  <c r="K2327" i="1"/>
  <c r="L2327" i="1" s="1"/>
  <c r="M2327" i="1" s="1"/>
  <c r="M3997" i="1"/>
  <c r="F9208" i="1"/>
  <c r="H1214" i="1"/>
  <c r="F641" i="1"/>
  <c r="M2663" i="1"/>
  <c r="H9098" i="1"/>
  <c r="K9652" i="1"/>
  <c r="L9652" i="1" s="1"/>
  <c r="M9652" i="1" s="1"/>
  <c r="M442" i="1"/>
  <c r="H5769" i="1"/>
  <c r="K7092" i="1"/>
  <c r="L2518" i="1"/>
  <c r="M2518" i="1" s="1"/>
  <c r="F4858" i="1"/>
  <c r="L7189" i="1"/>
  <c r="M7189" i="1" s="1"/>
  <c r="F7191" i="1"/>
  <c r="H7190" i="1"/>
  <c r="G7190" i="1"/>
  <c r="M772" i="1"/>
  <c r="H5102" i="1"/>
  <c r="H6430" i="1"/>
  <c r="H7652" i="1"/>
  <c r="L4207" i="1"/>
  <c r="M4207" i="1" s="1"/>
  <c r="K4208" i="1"/>
  <c r="M3547" i="1"/>
  <c r="F9311" i="1"/>
  <c r="M8209" i="1"/>
  <c r="K8313" i="1"/>
  <c r="L8312" i="1"/>
  <c r="M8312" i="1" s="1"/>
  <c r="H4995" i="1"/>
  <c r="H6082" i="1"/>
  <c r="L9530" i="1"/>
  <c r="M9530" i="1" s="1"/>
  <c r="H5428" i="1"/>
  <c r="F2437" i="1"/>
  <c r="K10539" i="1"/>
  <c r="L10539" i="1" s="1"/>
  <c r="M10539" i="1" s="1"/>
  <c r="H1331" i="1"/>
  <c r="F994" i="1"/>
  <c r="K4545" i="1"/>
  <c r="L4545" i="1" s="1"/>
  <c r="M4545" i="1" s="1"/>
  <c r="F9978" i="1"/>
  <c r="M5876" i="1"/>
  <c r="M10872" i="1"/>
  <c r="M8544" i="1"/>
  <c r="K8653" i="1"/>
  <c r="L8653" i="1" s="1"/>
  <c r="M8653" i="1" s="1"/>
  <c r="F1992" i="1"/>
  <c r="F1549" i="1"/>
  <c r="M215" i="1"/>
  <c r="F2883" i="1"/>
  <c r="L9407" i="1" l="1"/>
  <c r="M9407" i="1" s="1"/>
  <c r="H444" i="1"/>
  <c r="G444" i="1"/>
  <c r="F445" i="1"/>
  <c r="G5660" i="1"/>
  <c r="F5661" i="1"/>
  <c r="H5660" i="1"/>
  <c r="H5771" i="1"/>
  <c r="G5771" i="1"/>
  <c r="F5772" i="1"/>
  <c r="H10766" i="1"/>
  <c r="G10766" i="1"/>
  <c r="F10767" i="1"/>
  <c r="G4320" i="1"/>
  <c r="F4321" i="1" s="1"/>
  <c r="G6542" i="1"/>
  <c r="H6542" i="1" s="1"/>
  <c r="G1333" i="1"/>
  <c r="F1334" i="1"/>
  <c r="K1333" i="1"/>
  <c r="L1333" i="1" s="1"/>
  <c r="H4436" i="1"/>
  <c r="G4436" i="1"/>
  <c r="F4437" i="1"/>
  <c r="K4436" i="1"/>
  <c r="L4436" i="1" s="1"/>
  <c r="K3549" i="1"/>
  <c r="L3549" i="1" s="1"/>
  <c r="G3549" i="1"/>
  <c r="G3999" i="1"/>
  <c r="H3999" i="1"/>
  <c r="L874" i="1"/>
  <c r="G1771" i="1"/>
  <c r="H1771" i="1" s="1"/>
  <c r="H8428" i="1"/>
  <c r="G8428" i="1"/>
  <c r="F8429" i="1"/>
  <c r="G10974" i="1"/>
  <c r="F10975" i="1"/>
  <c r="G2665" i="1"/>
  <c r="F2666" i="1"/>
  <c r="H2665" i="1"/>
  <c r="G5326" i="1"/>
  <c r="F7324" i="1"/>
  <c r="G7323" i="1"/>
  <c r="H3216" i="1"/>
  <c r="G3216" i="1"/>
  <c r="F3217" i="1"/>
  <c r="G4997" i="1"/>
  <c r="F4998" i="1"/>
  <c r="K4997" i="1"/>
  <c r="L4997" i="1" s="1"/>
  <c r="H4997" i="1"/>
  <c r="G8546" i="1"/>
  <c r="F8547" i="1" s="1"/>
  <c r="G10319" i="1"/>
  <c r="H10319" i="1" s="1"/>
  <c r="G109" i="1"/>
  <c r="F110" i="1" s="1"/>
  <c r="H7654" i="1"/>
  <c r="G7654" i="1"/>
  <c r="F7655" i="1"/>
  <c r="G6659" i="1"/>
  <c r="H6659" i="1" s="1"/>
  <c r="K3661" i="1"/>
  <c r="L3661" i="1" s="1"/>
  <c r="H3661" i="1"/>
  <c r="G3661" i="1"/>
  <c r="F3662" i="1"/>
  <c r="G9654" i="1"/>
  <c r="F9655" i="1" s="1"/>
  <c r="G7546" i="1"/>
  <c r="H7546" i="1" s="1"/>
  <c r="F7547" i="1"/>
  <c r="H10874" i="1"/>
  <c r="G10874" i="1"/>
  <c r="F10875" i="1"/>
  <c r="H6767" i="1"/>
  <c r="G6767" i="1"/>
  <c r="F6768" i="1"/>
  <c r="G8879" i="1"/>
  <c r="F8880" i="1"/>
  <c r="G8211" i="1"/>
  <c r="F8212" i="1" s="1"/>
  <c r="G5104" i="1"/>
  <c r="F5105" i="1" s="1"/>
  <c r="G3100" i="1"/>
  <c r="H3100" i="1"/>
  <c r="G1216" i="1"/>
  <c r="F1217" i="1" s="1"/>
  <c r="H1216" i="1"/>
  <c r="G9762" i="1"/>
  <c r="G2329" i="1"/>
  <c r="F2330" i="1"/>
  <c r="H9978" i="1"/>
  <c r="G9978" i="1"/>
  <c r="F9979" i="1"/>
  <c r="K9208" i="1"/>
  <c r="L9208" i="1" s="1"/>
  <c r="G9208" i="1"/>
  <c r="F9209" i="1"/>
  <c r="K3548" i="1"/>
  <c r="L3548" i="1" s="1"/>
  <c r="L6305" i="1"/>
  <c r="M6305" i="1" s="1"/>
  <c r="K6306" i="1"/>
  <c r="M3329" i="1"/>
  <c r="K5770" i="1"/>
  <c r="L5770" i="1" s="1"/>
  <c r="M6985" i="1"/>
  <c r="K5325" i="1"/>
  <c r="L5325" i="1" s="1"/>
  <c r="L8092" i="1"/>
  <c r="M8092" i="1" s="1"/>
  <c r="K8093" i="1"/>
  <c r="L1873" i="1"/>
  <c r="M1873" i="1" s="1"/>
  <c r="K7322" i="1"/>
  <c r="L7322" i="1" s="1"/>
  <c r="K6658" i="1"/>
  <c r="L6658" i="1" s="1"/>
  <c r="K8979" i="1"/>
  <c r="G538" i="1"/>
  <c r="F539" i="1" s="1"/>
  <c r="M2993" i="1"/>
  <c r="K7424" i="1"/>
  <c r="K10765" i="1"/>
  <c r="L10765" i="1" s="1"/>
  <c r="G6187" i="1"/>
  <c r="H6187" i="1"/>
  <c r="F6188" i="1"/>
  <c r="K10540" i="1"/>
  <c r="L10540" i="1" s="1"/>
  <c r="L9977" i="1"/>
  <c r="M9977" i="1" s="1"/>
  <c r="K9978" i="1"/>
  <c r="G8315" i="1"/>
  <c r="F8316" i="1"/>
  <c r="H8315" i="1"/>
  <c r="G2217" i="1"/>
  <c r="F2218" i="1"/>
  <c r="K2437" i="1"/>
  <c r="L2437" i="1" s="1"/>
  <c r="G2437" i="1"/>
  <c r="L8313" i="1"/>
  <c r="M8313" i="1" s="1"/>
  <c r="K8314" i="1"/>
  <c r="L640" i="1"/>
  <c r="M640" i="1" s="1"/>
  <c r="L537" i="1"/>
  <c r="M537" i="1" s="1"/>
  <c r="H6307" i="1"/>
  <c r="G6307" i="1"/>
  <c r="L10083" i="1"/>
  <c r="M10083" i="1" s="1"/>
  <c r="K10084" i="1"/>
  <c r="K10416" i="1"/>
  <c r="G1081" i="1"/>
  <c r="F1082" i="1" s="1"/>
  <c r="G10541" i="1"/>
  <c r="F8095" i="1"/>
  <c r="G8094" i="1"/>
  <c r="H2101" i="1"/>
  <c r="G2101" i="1"/>
  <c r="F2102" i="1"/>
  <c r="K2101" i="1"/>
  <c r="L2101" i="1" s="1"/>
  <c r="K7762" i="1"/>
  <c r="L7762" i="1" s="1"/>
  <c r="G4771" i="1"/>
  <c r="F4772" i="1"/>
  <c r="M2216" i="1"/>
  <c r="K3771" i="1"/>
  <c r="L3771" i="1" s="1"/>
  <c r="G217" i="1"/>
  <c r="F218" i="1"/>
  <c r="K217" i="1"/>
  <c r="L217" i="1" s="1"/>
  <c r="I3998" i="1"/>
  <c r="J3998" i="1" s="1"/>
  <c r="M5770" i="1"/>
  <c r="G6879" i="1"/>
  <c r="F6880" i="1" s="1"/>
  <c r="M5325" i="1"/>
  <c r="G10194" i="1"/>
  <c r="H10194" i="1"/>
  <c r="H6432" i="1"/>
  <c r="G6432" i="1"/>
  <c r="K6432" i="1"/>
  <c r="L6432" i="1" s="1"/>
  <c r="F6433" i="1"/>
  <c r="G5987" i="1"/>
  <c r="H5987" i="1"/>
  <c r="F5988" i="1"/>
  <c r="K5987" i="1"/>
  <c r="L5987" i="1" s="1"/>
  <c r="M6658" i="1"/>
  <c r="G4106" i="1"/>
  <c r="K4106" i="1" s="1"/>
  <c r="L4106" i="1" s="1"/>
  <c r="F4107" i="1"/>
  <c r="L8426" i="1"/>
  <c r="M8426" i="1" s="1"/>
  <c r="K8427" i="1"/>
  <c r="L8427" i="1" s="1"/>
  <c r="M8427" i="1" s="1"/>
  <c r="F8743" i="1"/>
  <c r="G8742" i="1"/>
  <c r="L9310" i="1"/>
  <c r="M9310" i="1" s="1"/>
  <c r="H10085" i="1"/>
  <c r="G10085" i="1"/>
  <c r="F10086" i="1"/>
  <c r="F7426" i="1"/>
  <c r="G7425" i="1"/>
  <c r="K9874" i="1"/>
  <c r="L9874" i="1" s="1"/>
  <c r="G9874" i="1"/>
  <c r="F9875" i="1"/>
  <c r="H9874" i="1"/>
  <c r="M10765" i="1"/>
  <c r="M10540" i="1"/>
  <c r="H8093" i="1"/>
  <c r="K9099" i="1"/>
  <c r="L9099" i="1" s="1"/>
  <c r="M9099" i="1" s="1"/>
  <c r="H4435" i="1"/>
  <c r="G1663" i="1"/>
  <c r="F1664" i="1" s="1"/>
  <c r="H2774" i="1"/>
  <c r="G2774" i="1"/>
  <c r="F2775" i="1"/>
  <c r="K4546" i="1"/>
  <c r="L4546" i="1" s="1"/>
  <c r="M4546" i="1" s="1"/>
  <c r="K6541" i="1"/>
  <c r="L6541" i="1" s="1"/>
  <c r="H7763" i="1"/>
  <c r="G7763" i="1"/>
  <c r="F7764" i="1"/>
  <c r="K7545" i="1"/>
  <c r="L7545" i="1" s="1"/>
  <c r="H2216" i="1"/>
  <c r="H8655" i="1"/>
  <c r="G8655" i="1"/>
  <c r="F8656" i="1"/>
  <c r="H2328" i="1"/>
  <c r="G1549" i="1"/>
  <c r="F1550" i="1" s="1"/>
  <c r="K994" i="1"/>
  <c r="L994" i="1" s="1"/>
  <c r="G994" i="1"/>
  <c r="F7192" i="1"/>
  <c r="G7191" i="1"/>
  <c r="H1992" i="1"/>
  <c r="G1992" i="1"/>
  <c r="F1993" i="1"/>
  <c r="K9531" i="1"/>
  <c r="H9311" i="1"/>
  <c r="G9311" i="1"/>
  <c r="F9312" i="1"/>
  <c r="K2519" i="1"/>
  <c r="M216" i="1"/>
  <c r="K8545" i="1"/>
  <c r="L8545" i="1" s="1"/>
  <c r="M8545" i="1" s="1"/>
  <c r="K8210" i="1"/>
  <c r="L8210" i="1" s="1"/>
  <c r="M8210" i="1" s="1"/>
  <c r="K443" i="1"/>
  <c r="L443" i="1" s="1"/>
  <c r="M443" i="1" s="1"/>
  <c r="H2664" i="1"/>
  <c r="K3998" i="1"/>
  <c r="L3998" i="1" s="1"/>
  <c r="H2519" i="1"/>
  <c r="H5659" i="1"/>
  <c r="F5528" i="1"/>
  <c r="K7653" i="1"/>
  <c r="L7653" i="1" s="1"/>
  <c r="H5770" i="1"/>
  <c r="M6878" i="1"/>
  <c r="K6083" i="1"/>
  <c r="L6082" i="1"/>
  <c r="M6082" i="1" s="1"/>
  <c r="H5325" i="1"/>
  <c r="M6431" i="1"/>
  <c r="K10973" i="1"/>
  <c r="L10972" i="1"/>
  <c r="M10972" i="1" s="1"/>
  <c r="I3997" i="1"/>
  <c r="J3997" i="1" s="1"/>
  <c r="M5986" i="1"/>
  <c r="H6658" i="1"/>
  <c r="M4105" i="1"/>
  <c r="M9873" i="1"/>
  <c r="H10765" i="1"/>
  <c r="H10540" i="1"/>
  <c r="I3995" i="1"/>
  <c r="J3995" i="1" s="1"/>
  <c r="H9653" i="1"/>
  <c r="M2773" i="1"/>
  <c r="K7880" i="1"/>
  <c r="L7880" i="1" s="1"/>
  <c r="H2100" i="1"/>
  <c r="M7762" i="1"/>
  <c r="H4770" i="1"/>
  <c r="K2216" i="1"/>
  <c r="L2216" i="1" s="1"/>
  <c r="K2328" i="1"/>
  <c r="L2328" i="1" s="1"/>
  <c r="M2328" i="1" s="1"/>
  <c r="K7190" i="1"/>
  <c r="F9532" i="1"/>
  <c r="F10417" i="1"/>
  <c r="K2664" i="1"/>
  <c r="L2664" i="1" s="1"/>
  <c r="F2520" i="1"/>
  <c r="K5659" i="1"/>
  <c r="L5659" i="1" s="1"/>
  <c r="M5659" i="1" s="1"/>
  <c r="M10318" i="1"/>
  <c r="M1332" i="1"/>
  <c r="L2099" i="1"/>
  <c r="M2099" i="1" s="1"/>
  <c r="K2100" i="1"/>
  <c r="L2100" i="1" s="1"/>
  <c r="M2100" i="1" s="1"/>
  <c r="G774" i="1"/>
  <c r="H774" i="1"/>
  <c r="F775" i="1"/>
  <c r="H4657" i="1"/>
  <c r="G4657" i="1"/>
  <c r="F4658" i="1"/>
  <c r="G4210" i="1"/>
  <c r="F4211" i="1"/>
  <c r="K108" i="1"/>
  <c r="L108" i="1" s="1"/>
  <c r="G875" i="1"/>
  <c r="F876" i="1"/>
  <c r="I3996" i="1"/>
  <c r="J3996" i="1" s="1"/>
  <c r="H3099" i="1"/>
  <c r="K3099" i="1"/>
  <c r="L3099" i="1" s="1"/>
  <c r="M1215" i="1"/>
  <c r="K9653" i="1"/>
  <c r="L9653" i="1" s="1"/>
  <c r="K10193" i="1"/>
  <c r="K3215" i="1"/>
  <c r="L3215" i="1" s="1"/>
  <c r="G7881" i="1"/>
  <c r="H7881" i="1" s="1"/>
  <c r="M6541" i="1"/>
  <c r="K4770" i="1"/>
  <c r="L4770" i="1" s="1"/>
  <c r="M4770" i="1" s="1"/>
  <c r="M7545" i="1"/>
  <c r="M4996" i="1"/>
  <c r="K9761" i="1"/>
  <c r="L9761" i="1" s="1"/>
  <c r="H8654" i="1"/>
  <c r="M3998" i="1"/>
  <c r="M7653" i="1"/>
  <c r="M773" i="1"/>
  <c r="M4656" i="1"/>
  <c r="M874" i="1"/>
  <c r="G3856" i="1"/>
  <c r="H1770" i="1"/>
  <c r="H4319" i="1"/>
  <c r="H6766" i="1"/>
  <c r="L5428" i="1"/>
  <c r="M5428" i="1" s="1"/>
  <c r="K5429" i="1"/>
  <c r="K5210" i="1"/>
  <c r="L5210" i="1" s="1"/>
  <c r="H8427" i="1"/>
  <c r="K1662" i="1"/>
  <c r="L1662" i="1" s="1"/>
  <c r="M1662" i="1" s="1"/>
  <c r="K5877" i="1"/>
  <c r="L5877" i="1" s="1"/>
  <c r="M7880" i="1"/>
  <c r="H6541" i="1"/>
  <c r="K1435" i="1"/>
  <c r="L1435" i="1" s="1"/>
  <c r="M1435" i="1" s="1"/>
  <c r="K3439" i="1"/>
  <c r="L3439" i="1" s="1"/>
  <c r="K8654" i="1"/>
  <c r="L8654" i="1" s="1"/>
  <c r="M8654" i="1" s="1"/>
  <c r="L4208" i="1"/>
  <c r="M4208" i="1" s="1"/>
  <c r="K4209" i="1"/>
  <c r="L4209" i="1" s="1"/>
  <c r="M4209" i="1" s="1"/>
  <c r="G641" i="1"/>
  <c r="H641" i="1"/>
  <c r="M3548" i="1"/>
  <c r="H9408" i="1"/>
  <c r="G9408" i="1"/>
  <c r="K9408" i="1" s="1"/>
  <c r="M2664" i="1"/>
  <c r="L4318" i="1"/>
  <c r="M4318" i="1" s="1"/>
  <c r="K4319" i="1"/>
  <c r="H5430" i="1"/>
  <c r="G5430" i="1"/>
  <c r="F5431" i="1"/>
  <c r="L5527" i="1"/>
  <c r="M5527" i="1" s="1"/>
  <c r="G7990" i="1"/>
  <c r="F7991" i="1" s="1"/>
  <c r="M7322" i="1"/>
  <c r="M108" i="1"/>
  <c r="G1874" i="1"/>
  <c r="H1874" i="1" s="1"/>
  <c r="F1875" i="1"/>
  <c r="K10635" i="1"/>
  <c r="L10634" i="1"/>
  <c r="M10634" i="1" s="1"/>
  <c r="L1080" i="1"/>
  <c r="M3099" i="1"/>
  <c r="K1770" i="1"/>
  <c r="L1770" i="1" s="1"/>
  <c r="M1770" i="1" s="1"/>
  <c r="M3660" i="1"/>
  <c r="K6766" i="1"/>
  <c r="L6766" i="1" s="1"/>
  <c r="M6766" i="1" s="1"/>
  <c r="M9653" i="1"/>
  <c r="G5211" i="1"/>
  <c r="F5212" i="1"/>
  <c r="K5211" i="1"/>
  <c r="L5211" i="1" s="1"/>
  <c r="M3215" i="1"/>
  <c r="G5878" i="1"/>
  <c r="F5879" i="1"/>
  <c r="H7880" i="1"/>
  <c r="G10636" i="1"/>
  <c r="K331" i="1"/>
  <c r="L331" i="1" s="1"/>
  <c r="G331" i="1"/>
  <c r="F332" i="1"/>
  <c r="G1436" i="1"/>
  <c r="H3440" i="1"/>
  <c r="G3440" i="1"/>
  <c r="F3441" i="1"/>
  <c r="K3440" i="1"/>
  <c r="L3440" i="1" s="1"/>
  <c r="M9761" i="1"/>
  <c r="G3772" i="1"/>
  <c r="F3773" i="1" s="1"/>
  <c r="K7093" i="1"/>
  <c r="L7092" i="1"/>
  <c r="M7092" i="1" s="1"/>
  <c r="G2883" i="1"/>
  <c r="F2884" i="1"/>
  <c r="K2883" i="1"/>
  <c r="L2883" i="1" s="1"/>
  <c r="G4858" i="1"/>
  <c r="F4859" i="1" s="1"/>
  <c r="K10873" i="1"/>
  <c r="L10873" i="1" s="1"/>
  <c r="M10873" i="1" s="1"/>
  <c r="H3548" i="1"/>
  <c r="H9407" i="1"/>
  <c r="F7094" i="1"/>
  <c r="F3330" i="1"/>
  <c r="K5103" i="1"/>
  <c r="L5103" i="1" s="1"/>
  <c r="M5103" i="1" s="1"/>
  <c r="L4857" i="1"/>
  <c r="M4857" i="1" s="1"/>
  <c r="F6986" i="1"/>
  <c r="K4656" i="1"/>
  <c r="L4656" i="1" s="1"/>
  <c r="K7989" i="1"/>
  <c r="L7989" i="1" s="1"/>
  <c r="M7989" i="1" s="1"/>
  <c r="H7322" i="1"/>
  <c r="H108" i="1"/>
  <c r="F8980" i="1"/>
  <c r="H1873" i="1"/>
  <c r="K6187" i="1"/>
  <c r="L6186" i="1"/>
  <c r="M6186" i="1" s="1"/>
  <c r="F2994" i="1"/>
  <c r="M1080" i="1"/>
  <c r="H3660" i="1"/>
  <c r="F6084" i="1"/>
  <c r="F9100" i="1"/>
  <c r="M5210" i="1"/>
  <c r="K4435" i="1"/>
  <c r="L4435" i="1" s="1"/>
  <c r="M4435" i="1" s="1"/>
  <c r="H3215" i="1"/>
  <c r="M5877" i="1"/>
  <c r="F4547" i="1"/>
  <c r="H10973" i="1"/>
  <c r="M330" i="1"/>
  <c r="M3439" i="1"/>
  <c r="H9761" i="1"/>
  <c r="M3771" i="1"/>
  <c r="K8878" i="1"/>
  <c r="L8878" i="1" s="1"/>
  <c r="M8878" i="1" s="1"/>
  <c r="G1550" i="1" l="1"/>
  <c r="F1551" i="1"/>
  <c r="G1082" i="1"/>
  <c r="G8212" i="1"/>
  <c r="F8213" i="1" s="1"/>
  <c r="G110" i="1"/>
  <c r="F111" i="1"/>
  <c r="H4321" i="1"/>
  <c r="G4321" i="1"/>
  <c r="F4322" i="1"/>
  <c r="G8547" i="1"/>
  <c r="F8548" i="1" s="1"/>
  <c r="L9408" i="1"/>
  <c r="H6880" i="1"/>
  <c r="G6880" i="1"/>
  <c r="F6881" i="1" s="1"/>
  <c r="G1217" i="1"/>
  <c r="F1218" i="1"/>
  <c r="G3773" i="1"/>
  <c r="F3774" i="1"/>
  <c r="G539" i="1"/>
  <c r="G9655" i="1"/>
  <c r="F9656" i="1" s="1"/>
  <c r="H9655" i="1"/>
  <c r="G7991" i="1"/>
  <c r="F7992" i="1"/>
  <c r="G4859" i="1"/>
  <c r="H1664" i="1"/>
  <c r="G1664" i="1"/>
  <c r="G5105" i="1"/>
  <c r="F5106" i="1" s="1"/>
  <c r="L6187" i="1"/>
  <c r="L7093" i="1"/>
  <c r="M7093" i="1" s="1"/>
  <c r="K7881" i="1"/>
  <c r="L7881" i="1" s="1"/>
  <c r="G9532" i="1"/>
  <c r="H9532" i="1"/>
  <c r="F9533" i="1"/>
  <c r="G9312" i="1"/>
  <c r="F9313" i="1" s="1"/>
  <c r="G1993" i="1"/>
  <c r="M994" i="1"/>
  <c r="H8656" i="1"/>
  <c r="G8656" i="1"/>
  <c r="F8657" i="1"/>
  <c r="H7764" i="1"/>
  <c r="G7764" i="1"/>
  <c r="F7765" i="1"/>
  <c r="G2775" i="1"/>
  <c r="F2776" i="1" s="1"/>
  <c r="H7426" i="1"/>
  <c r="G7426" i="1"/>
  <c r="H10086" i="1"/>
  <c r="G10086" i="1"/>
  <c r="F10087" i="1"/>
  <c r="K8742" i="1"/>
  <c r="K4771" i="1"/>
  <c r="L4771" i="1" s="1"/>
  <c r="M2437" i="1"/>
  <c r="K2217" i="1"/>
  <c r="L2217" i="1" s="1"/>
  <c r="K7425" i="1"/>
  <c r="L7424" i="1"/>
  <c r="M7424" i="1" s="1"/>
  <c r="K5104" i="1"/>
  <c r="L5104" i="1" s="1"/>
  <c r="K9654" i="1"/>
  <c r="L9654" i="1" s="1"/>
  <c r="K6659" i="1"/>
  <c r="L6659" i="1" s="1"/>
  <c r="G7655" i="1"/>
  <c r="K10319" i="1"/>
  <c r="L10319" i="1" s="1"/>
  <c r="G7324" i="1"/>
  <c r="F7325" i="1"/>
  <c r="M3549" i="1"/>
  <c r="K6542" i="1"/>
  <c r="L6542" i="1" s="1"/>
  <c r="G10767" i="1"/>
  <c r="K10194" i="1"/>
  <c r="L10193" i="1"/>
  <c r="M10193" i="1" s="1"/>
  <c r="H1334" i="1"/>
  <c r="G1334" i="1"/>
  <c r="F1335" i="1"/>
  <c r="K1334" i="1"/>
  <c r="L1334" i="1" s="1"/>
  <c r="H4547" i="1"/>
  <c r="G4547" i="1"/>
  <c r="F4548" i="1"/>
  <c r="H1436" i="1"/>
  <c r="F7882" i="1"/>
  <c r="K4210" i="1"/>
  <c r="L4210" i="1" s="1"/>
  <c r="K4657" i="1"/>
  <c r="L4657" i="1" s="1"/>
  <c r="G775" i="1"/>
  <c r="F776" i="1"/>
  <c r="H775" i="1"/>
  <c r="L6083" i="1"/>
  <c r="M6083" i="1" s="1"/>
  <c r="L2519" i="1"/>
  <c r="M2519" i="1" s="1"/>
  <c r="H994" i="1"/>
  <c r="H8742" i="1"/>
  <c r="H10541" i="1"/>
  <c r="H2437" i="1"/>
  <c r="G6188" i="1"/>
  <c r="H6188" i="1"/>
  <c r="F6189" i="1"/>
  <c r="K1874" i="1"/>
  <c r="H9762" i="1"/>
  <c r="K6767" i="1"/>
  <c r="L6767" i="1" s="1"/>
  <c r="K10874" i="1"/>
  <c r="L10874" i="1" s="1"/>
  <c r="F6660" i="1"/>
  <c r="F10320" i="1"/>
  <c r="H5326" i="1"/>
  <c r="F1772" i="1"/>
  <c r="H3549" i="1"/>
  <c r="F6543" i="1"/>
  <c r="K444" i="1"/>
  <c r="L444" i="1" s="1"/>
  <c r="K5430" i="1"/>
  <c r="L5430" i="1" s="1"/>
  <c r="L5429" i="1"/>
  <c r="M5429" i="1" s="1"/>
  <c r="L10416" i="1"/>
  <c r="M10416" i="1" s="1"/>
  <c r="M5104" i="1"/>
  <c r="K5660" i="1"/>
  <c r="L5660" i="1" s="1"/>
  <c r="H4858" i="1"/>
  <c r="M2883" i="1"/>
  <c r="G3441" i="1"/>
  <c r="F3442" i="1" s="1"/>
  <c r="K3441" i="1"/>
  <c r="L3441" i="1" s="1"/>
  <c r="M331" i="1"/>
  <c r="M5211" i="1"/>
  <c r="H5431" i="1"/>
  <c r="F5432" i="1"/>
  <c r="K5431" i="1"/>
  <c r="L5431" i="1" s="1"/>
  <c r="G5431" i="1"/>
  <c r="M4210" i="1"/>
  <c r="G2520" i="1"/>
  <c r="K10974" i="1"/>
  <c r="L10973" i="1"/>
  <c r="M10973" i="1" s="1"/>
  <c r="L9531" i="1"/>
  <c r="M9531" i="1" s="1"/>
  <c r="K9532" i="1"/>
  <c r="K1549" i="1"/>
  <c r="L1549" i="1" s="1"/>
  <c r="K8655" i="1"/>
  <c r="L8655" i="1" s="1"/>
  <c r="M8655" i="1" s="1"/>
  <c r="G9875" i="1"/>
  <c r="F9876" i="1" s="1"/>
  <c r="M217" i="1"/>
  <c r="H2102" i="1"/>
  <c r="G2102" i="1"/>
  <c r="F2103" i="1"/>
  <c r="K2102" i="1"/>
  <c r="L2102" i="1" s="1"/>
  <c r="H8094" i="1"/>
  <c r="H1081" i="1"/>
  <c r="K641" i="1"/>
  <c r="M6187" i="1"/>
  <c r="H538" i="1"/>
  <c r="M9208" i="1"/>
  <c r="H9979" i="1"/>
  <c r="F9980" i="1"/>
  <c r="G9979" i="1"/>
  <c r="K1216" i="1"/>
  <c r="L1216" i="1" s="1"/>
  <c r="H5104" i="1"/>
  <c r="H3662" i="1"/>
  <c r="G3662" i="1"/>
  <c r="K109" i="1"/>
  <c r="L109" i="1" s="1"/>
  <c r="H8546" i="1"/>
  <c r="G4998" i="1"/>
  <c r="K4998" i="1" s="1"/>
  <c r="L4998" i="1" s="1"/>
  <c r="H4998" i="1"/>
  <c r="I3999" i="1"/>
  <c r="J3999" i="1" s="1"/>
  <c r="I3889" i="1"/>
  <c r="I3890" i="1"/>
  <c r="J3890" i="1" s="1"/>
  <c r="I3891" i="1"/>
  <c r="J3891" i="1" s="1"/>
  <c r="I3892" i="1"/>
  <c r="J3892" i="1" s="1"/>
  <c r="I3893" i="1"/>
  <c r="J3893" i="1" s="1"/>
  <c r="I3894" i="1"/>
  <c r="J3894" i="1" s="1"/>
  <c r="I3895" i="1"/>
  <c r="J3895" i="1" s="1"/>
  <c r="I3896" i="1"/>
  <c r="J3896" i="1" s="1"/>
  <c r="I3897" i="1"/>
  <c r="J3897" i="1" s="1"/>
  <c r="I3898" i="1"/>
  <c r="J3898" i="1" s="1"/>
  <c r="I3900" i="1"/>
  <c r="J3900" i="1" s="1"/>
  <c r="I3899" i="1"/>
  <c r="J3899" i="1" s="1"/>
  <c r="I3901" i="1"/>
  <c r="J3901" i="1" s="1"/>
  <c r="I3904" i="1"/>
  <c r="J3904" i="1" s="1"/>
  <c r="I3903" i="1"/>
  <c r="J3903" i="1" s="1"/>
  <c r="I3902" i="1"/>
  <c r="J3902" i="1" s="1"/>
  <c r="I3905" i="1"/>
  <c r="J3905" i="1" s="1"/>
  <c r="I3907" i="1"/>
  <c r="J3907" i="1" s="1"/>
  <c r="I3906" i="1"/>
  <c r="J3906" i="1" s="1"/>
  <c r="I3908" i="1"/>
  <c r="J3908" i="1" s="1"/>
  <c r="I3909" i="1"/>
  <c r="J3909" i="1" s="1"/>
  <c r="I3911" i="1"/>
  <c r="J3911" i="1" s="1"/>
  <c r="I3910" i="1"/>
  <c r="J3910" i="1" s="1"/>
  <c r="I3915" i="1"/>
  <c r="J3915" i="1" s="1"/>
  <c r="I3913" i="1"/>
  <c r="J3913" i="1" s="1"/>
  <c r="I3912" i="1"/>
  <c r="J3912" i="1" s="1"/>
  <c r="I3916" i="1"/>
  <c r="J3916" i="1" s="1"/>
  <c r="I3914" i="1"/>
  <c r="J3914" i="1" s="1"/>
  <c r="I3917" i="1"/>
  <c r="J3917" i="1" s="1"/>
  <c r="I3918" i="1"/>
  <c r="J3918" i="1" s="1"/>
  <c r="I3923" i="1"/>
  <c r="J3923" i="1" s="1"/>
  <c r="I3921" i="1"/>
  <c r="J3921" i="1" s="1"/>
  <c r="I3919" i="1"/>
  <c r="J3919" i="1" s="1"/>
  <c r="I3920" i="1"/>
  <c r="J3920" i="1" s="1"/>
  <c r="I3924" i="1"/>
  <c r="J3924" i="1" s="1"/>
  <c r="I3926" i="1"/>
  <c r="J3926" i="1" s="1"/>
  <c r="I3922" i="1"/>
  <c r="J3922" i="1" s="1"/>
  <c r="I3925" i="1"/>
  <c r="J3925" i="1" s="1"/>
  <c r="I3927" i="1"/>
  <c r="J3927" i="1" s="1"/>
  <c r="I3929" i="1"/>
  <c r="J3929" i="1" s="1"/>
  <c r="I3931" i="1"/>
  <c r="J3931" i="1" s="1"/>
  <c r="I3928" i="1"/>
  <c r="J3928" i="1" s="1"/>
  <c r="I3930" i="1"/>
  <c r="J3930" i="1" s="1"/>
  <c r="I3932" i="1"/>
  <c r="J3932" i="1" s="1"/>
  <c r="I3934" i="1"/>
  <c r="J3934" i="1" s="1"/>
  <c r="I3933" i="1"/>
  <c r="J3933" i="1" s="1"/>
  <c r="I3940" i="1"/>
  <c r="J3940" i="1" s="1"/>
  <c r="I3935" i="1"/>
  <c r="J3935" i="1" s="1"/>
  <c r="I3937" i="1"/>
  <c r="J3937" i="1" s="1"/>
  <c r="I3936" i="1"/>
  <c r="J3936" i="1" s="1"/>
  <c r="I3939" i="1"/>
  <c r="J3939" i="1" s="1"/>
  <c r="I3938" i="1"/>
  <c r="J3938" i="1" s="1"/>
  <c r="I3941" i="1"/>
  <c r="J3941" i="1" s="1"/>
  <c r="I3943" i="1"/>
  <c r="J3943" i="1" s="1"/>
  <c r="I3942" i="1"/>
  <c r="J3942" i="1" s="1"/>
  <c r="I3946" i="1"/>
  <c r="J3946" i="1" s="1"/>
  <c r="I3947" i="1"/>
  <c r="J3947" i="1" s="1"/>
  <c r="I3945" i="1"/>
  <c r="J3945" i="1" s="1"/>
  <c r="I3944" i="1"/>
  <c r="J3944" i="1" s="1"/>
  <c r="I3949" i="1"/>
  <c r="J3949" i="1" s="1"/>
  <c r="I3950" i="1"/>
  <c r="J3950" i="1" s="1"/>
  <c r="I3948" i="1"/>
  <c r="J3948" i="1" s="1"/>
  <c r="I3952" i="1"/>
  <c r="J3952" i="1" s="1"/>
  <c r="I3957" i="1"/>
  <c r="J3957" i="1" s="1"/>
  <c r="I3951" i="1"/>
  <c r="J3951" i="1" s="1"/>
  <c r="I3953" i="1"/>
  <c r="J3953" i="1" s="1"/>
  <c r="I3954" i="1"/>
  <c r="J3954" i="1" s="1"/>
  <c r="I3956" i="1"/>
  <c r="J3956" i="1" s="1"/>
  <c r="I3955" i="1"/>
  <c r="J3955" i="1" s="1"/>
  <c r="I3958" i="1"/>
  <c r="J3958" i="1" s="1"/>
  <c r="I3959" i="1"/>
  <c r="J3959" i="1" s="1"/>
  <c r="I3960" i="1"/>
  <c r="J3960" i="1" s="1"/>
  <c r="I3961" i="1"/>
  <c r="J3961" i="1" s="1"/>
  <c r="I3964" i="1"/>
  <c r="J3964" i="1" s="1"/>
  <c r="I3962" i="1"/>
  <c r="J3962" i="1" s="1"/>
  <c r="I3963" i="1"/>
  <c r="J3963" i="1" s="1"/>
  <c r="I3966" i="1"/>
  <c r="J3966" i="1" s="1"/>
  <c r="I3965" i="1"/>
  <c r="J3965" i="1" s="1"/>
  <c r="I3968" i="1"/>
  <c r="J3968" i="1" s="1"/>
  <c r="I3967" i="1"/>
  <c r="J3967" i="1" s="1"/>
  <c r="I3969" i="1"/>
  <c r="J3969" i="1" s="1"/>
  <c r="I3970" i="1"/>
  <c r="J3970" i="1" s="1"/>
  <c r="I3975" i="1"/>
  <c r="J3975" i="1" s="1"/>
  <c r="I3972" i="1"/>
  <c r="J3972" i="1" s="1"/>
  <c r="I3971" i="1"/>
  <c r="J3971" i="1" s="1"/>
  <c r="I3973" i="1"/>
  <c r="J3973" i="1" s="1"/>
  <c r="I3974" i="1"/>
  <c r="J3974" i="1" s="1"/>
  <c r="I3976" i="1"/>
  <c r="J3976" i="1" s="1"/>
  <c r="I3977" i="1"/>
  <c r="J3977" i="1" s="1"/>
  <c r="I3979" i="1"/>
  <c r="J3979" i="1" s="1"/>
  <c r="I3983" i="1"/>
  <c r="J3983" i="1" s="1"/>
  <c r="I3981" i="1"/>
  <c r="J3981" i="1" s="1"/>
  <c r="I3978" i="1"/>
  <c r="J3978" i="1" s="1"/>
  <c r="I3980" i="1"/>
  <c r="J3980" i="1" s="1"/>
  <c r="I3984" i="1"/>
  <c r="J3984" i="1" s="1"/>
  <c r="I3982" i="1"/>
  <c r="J3982" i="1" s="1"/>
  <c r="I3986" i="1"/>
  <c r="J3986" i="1" s="1"/>
  <c r="I3985" i="1"/>
  <c r="J3985" i="1" s="1"/>
  <c r="I3987" i="1"/>
  <c r="J3987" i="1" s="1"/>
  <c r="I3988" i="1"/>
  <c r="J3988" i="1" s="1"/>
  <c r="I3989" i="1"/>
  <c r="J3989" i="1" s="1"/>
  <c r="I3990" i="1"/>
  <c r="J3990" i="1" s="1"/>
  <c r="I3992" i="1"/>
  <c r="J3992" i="1" s="1"/>
  <c r="I3991" i="1"/>
  <c r="J3991" i="1" s="1"/>
  <c r="I3993" i="1"/>
  <c r="J3993" i="1" s="1"/>
  <c r="I3994" i="1"/>
  <c r="J3994" i="1" s="1"/>
  <c r="H4437" i="1"/>
  <c r="G4437" i="1"/>
  <c r="M1333" i="1"/>
  <c r="G5661" i="1"/>
  <c r="F5662" i="1"/>
  <c r="K5661" i="1"/>
  <c r="L5661" i="1" s="1"/>
  <c r="H5661" i="1"/>
  <c r="F6085" i="1"/>
  <c r="H6084" i="1"/>
  <c r="G6084" i="1"/>
  <c r="H876" i="1"/>
  <c r="G876" i="1"/>
  <c r="F877" i="1"/>
  <c r="G5988" i="1"/>
  <c r="F5989" i="1"/>
  <c r="K5988" i="1"/>
  <c r="L5988" i="1" s="1"/>
  <c r="G8095" i="1"/>
  <c r="K9209" i="1"/>
  <c r="L9209" i="1" s="1"/>
  <c r="H9209" i="1"/>
  <c r="G9209" i="1"/>
  <c r="F9210" i="1" s="1"/>
  <c r="G2330" i="1"/>
  <c r="F2331" i="1" s="1"/>
  <c r="H8880" i="1"/>
  <c r="G8880" i="1"/>
  <c r="F8881" i="1" s="1"/>
  <c r="M6659" i="1"/>
  <c r="G10975" i="1"/>
  <c r="F10976" i="1" s="1"/>
  <c r="H6986" i="1"/>
  <c r="G6986" i="1"/>
  <c r="K6986" i="1" s="1"/>
  <c r="L6986" i="1" s="1"/>
  <c r="F6987" i="1"/>
  <c r="H2883" i="1"/>
  <c r="M3440" i="1"/>
  <c r="H331" i="1"/>
  <c r="K5878" i="1"/>
  <c r="L5878" i="1" s="1"/>
  <c r="H5211" i="1"/>
  <c r="K7990" i="1"/>
  <c r="L7990" i="1" s="1"/>
  <c r="M5430" i="1"/>
  <c r="F642" i="1"/>
  <c r="H875" i="1"/>
  <c r="H4210" i="1"/>
  <c r="K774" i="1"/>
  <c r="L774" i="1" s="1"/>
  <c r="M774" i="1" s="1"/>
  <c r="L7190" i="1"/>
  <c r="M7190" i="1" s="1"/>
  <c r="K7191" i="1"/>
  <c r="H7191" i="1"/>
  <c r="M9874" i="1"/>
  <c r="M5987" i="1"/>
  <c r="M6432" i="1"/>
  <c r="H217" i="1"/>
  <c r="M2101" i="1"/>
  <c r="F6308" i="1"/>
  <c r="L6306" i="1"/>
  <c r="M6306" i="1" s="1"/>
  <c r="K6307" i="1"/>
  <c r="H9208" i="1"/>
  <c r="H2329" i="1"/>
  <c r="H8879" i="1"/>
  <c r="K7546" i="1"/>
  <c r="L7546" i="1" s="1"/>
  <c r="M3661" i="1"/>
  <c r="K8546" i="1"/>
  <c r="L8546" i="1" s="1"/>
  <c r="M8546" i="1" s="1"/>
  <c r="M4997" i="1"/>
  <c r="K2665" i="1"/>
  <c r="L2665" i="1" s="1"/>
  <c r="H10974" i="1"/>
  <c r="K1771" i="1"/>
  <c r="L1771" i="1" s="1"/>
  <c r="K3999" i="1"/>
  <c r="L3999" i="1" s="1"/>
  <c r="M4436" i="1"/>
  <c r="H1333" i="1"/>
  <c r="M5660" i="1"/>
  <c r="G5879" i="1"/>
  <c r="F5880" i="1" s="1"/>
  <c r="G1875" i="1"/>
  <c r="H1875" i="1" s="1"/>
  <c r="F1876" i="1"/>
  <c r="M7990" i="1"/>
  <c r="K3856" i="1"/>
  <c r="H5528" i="1"/>
  <c r="G5528" i="1"/>
  <c r="G7192" i="1"/>
  <c r="M1549" i="1"/>
  <c r="H4107" i="1"/>
  <c r="G4107" i="1"/>
  <c r="H4772" i="1"/>
  <c r="G4772" i="1"/>
  <c r="L10084" i="1"/>
  <c r="M10084" i="1" s="1"/>
  <c r="K10085" i="1"/>
  <c r="K8315" i="1"/>
  <c r="L8314" i="1"/>
  <c r="M8314" i="1" s="1"/>
  <c r="G2218" i="1"/>
  <c r="F2219" i="1" s="1"/>
  <c r="L8979" i="1"/>
  <c r="M8979" i="1" s="1"/>
  <c r="K2329" i="1"/>
  <c r="L2329" i="1" s="1"/>
  <c r="M2329" i="1" s="1"/>
  <c r="M1216" i="1"/>
  <c r="K8879" i="1"/>
  <c r="L8879" i="1" s="1"/>
  <c r="M8879" i="1" s="1"/>
  <c r="G7547" i="1"/>
  <c r="F7548" i="1" s="1"/>
  <c r="M109" i="1"/>
  <c r="K3216" i="1"/>
  <c r="L3216" i="1" s="1"/>
  <c r="G2666" i="1"/>
  <c r="F2667" i="1" s="1"/>
  <c r="K2666" i="1"/>
  <c r="L2666" i="1" s="1"/>
  <c r="K8428" i="1"/>
  <c r="L8428" i="1" s="1"/>
  <c r="M3999" i="1"/>
  <c r="M4320" i="1"/>
  <c r="K5771" i="1"/>
  <c r="L5771" i="1" s="1"/>
  <c r="H332" i="1"/>
  <c r="G332" i="1"/>
  <c r="F333" i="1"/>
  <c r="K10636" i="1"/>
  <c r="L10635" i="1"/>
  <c r="M10635" i="1" s="1"/>
  <c r="L8093" i="1"/>
  <c r="M8093" i="1" s="1"/>
  <c r="K8094" i="1"/>
  <c r="L8094" i="1" s="1"/>
  <c r="M8094" i="1" s="1"/>
  <c r="M9654" i="1"/>
  <c r="K4858" i="1"/>
  <c r="G7094" i="1"/>
  <c r="K7094" i="1" s="1"/>
  <c r="F7095" i="1"/>
  <c r="H3772" i="1"/>
  <c r="K1436" i="1"/>
  <c r="L1436" i="1" s="1"/>
  <c r="M1436" i="1" s="1"/>
  <c r="H10636" i="1"/>
  <c r="M5878" i="1"/>
  <c r="K1081" i="1"/>
  <c r="H7990" i="1"/>
  <c r="L4319" i="1"/>
  <c r="M4319" i="1" s="1"/>
  <c r="K4320" i="1"/>
  <c r="L4320" i="1" s="1"/>
  <c r="M9408" i="1"/>
  <c r="H3856" i="1"/>
  <c r="G4658" i="1"/>
  <c r="F4659" i="1" s="1"/>
  <c r="H1549" i="1"/>
  <c r="H1663" i="1"/>
  <c r="K9311" i="1"/>
  <c r="M4106" i="1"/>
  <c r="H6879" i="1"/>
  <c r="M4771" i="1"/>
  <c r="K10541" i="1"/>
  <c r="L10541" i="1" s="1"/>
  <c r="M10541" i="1" s="1"/>
  <c r="M2217" i="1"/>
  <c r="G8316" i="1"/>
  <c r="H8316" i="1"/>
  <c r="F8317" i="1"/>
  <c r="L9978" i="1"/>
  <c r="M9978" i="1" s="1"/>
  <c r="K9979" i="1"/>
  <c r="K9762" i="1"/>
  <c r="L9762" i="1" s="1"/>
  <c r="M9762" i="1" s="1"/>
  <c r="K3100" i="1"/>
  <c r="L3100" i="1" s="1"/>
  <c r="M3100" i="1" s="1"/>
  <c r="H8211" i="1"/>
  <c r="G6768" i="1"/>
  <c r="F6769" i="1" s="1"/>
  <c r="G10875" i="1"/>
  <c r="F10876" i="1" s="1"/>
  <c r="M7546" i="1"/>
  <c r="H109" i="1"/>
  <c r="H3217" i="1"/>
  <c r="G3217" i="1"/>
  <c r="F3218" i="1"/>
  <c r="K3217" i="1"/>
  <c r="L3217" i="1" s="1"/>
  <c r="H7323" i="1"/>
  <c r="K5326" i="1"/>
  <c r="L5326" i="1" s="1"/>
  <c r="M5326" i="1" s="1"/>
  <c r="M2665" i="1"/>
  <c r="G8429" i="1"/>
  <c r="F8430" i="1" s="1"/>
  <c r="K8429" i="1"/>
  <c r="L8429" i="1" s="1"/>
  <c r="K875" i="1"/>
  <c r="H4320" i="1"/>
  <c r="H5772" i="1"/>
  <c r="G5772" i="1"/>
  <c r="F5773" i="1"/>
  <c r="K5772" i="1"/>
  <c r="L5772" i="1" s="1"/>
  <c r="K445" i="1"/>
  <c r="L445" i="1" s="1"/>
  <c r="H445" i="1"/>
  <c r="G445" i="1"/>
  <c r="F446" i="1"/>
  <c r="H2884" i="1"/>
  <c r="G2884" i="1"/>
  <c r="G5212" i="1"/>
  <c r="F5213" i="1" s="1"/>
  <c r="M7881" i="1"/>
  <c r="G4211" i="1"/>
  <c r="F4212" i="1"/>
  <c r="K4211" i="1"/>
  <c r="L4211" i="1" s="1"/>
  <c r="H8743" i="1"/>
  <c r="G8743" i="1"/>
  <c r="G6433" i="1"/>
  <c r="F6434" i="1" s="1"/>
  <c r="G218" i="1"/>
  <c r="F219" i="1" s="1"/>
  <c r="M10319" i="1"/>
  <c r="M1771" i="1"/>
  <c r="M6542" i="1"/>
  <c r="H3330" i="1"/>
  <c r="G3330" i="1"/>
  <c r="F3331" i="1" s="1"/>
  <c r="K3330" i="1"/>
  <c r="L3330" i="1" s="1"/>
  <c r="G9100" i="1"/>
  <c r="F9101" i="1" s="1"/>
  <c r="G2994" i="1"/>
  <c r="F2995" i="1"/>
  <c r="K2994" i="1"/>
  <c r="L2994" i="1" s="1"/>
  <c r="H8980" i="1"/>
  <c r="G8980" i="1"/>
  <c r="F8981" i="1"/>
  <c r="K3772" i="1"/>
  <c r="L3772" i="1" s="1"/>
  <c r="M3772" i="1" s="1"/>
  <c r="F1437" i="1"/>
  <c r="F10637" i="1"/>
  <c r="H5878" i="1"/>
  <c r="F9409" i="1"/>
  <c r="F3857" i="1"/>
  <c r="M4657" i="1"/>
  <c r="G10417" i="1"/>
  <c r="H10417" i="1"/>
  <c r="F10418" i="1"/>
  <c r="K1992" i="1"/>
  <c r="L1992" i="1" s="1"/>
  <c r="M1992" i="1" s="1"/>
  <c r="F995" i="1"/>
  <c r="K7763" i="1"/>
  <c r="L7763" i="1" s="1"/>
  <c r="M7763" i="1" s="1"/>
  <c r="K2774" i="1"/>
  <c r="L2774" i="1" s="1"/>
  <c r="M2774" i="1" s="1"/>
  <c r="K1663" i="1"/>
  <c r="L1663" i="1" s="1"/>
  <c r="M1663" i="1" s="1"/>
  <c r="H7425" i="1"/>
  <c r="H4106" i="1"/>
  <c r="F10195" i="1"/>
  <c r="K6879" i="1"/>
  <c r="L6879" i="1" s="1"/>
  <c r="M6879" i="1" s="1"/>
  <c r="H4771" i="1"/>
  <c r="F10542" i="1"/>
  <c r="K538" i="1"/>
  <c r="F2438" i="1"/>
  <c r="H2217" i="1"/>
  <c r="F9763" i="1"/>
  <c r="F3101" i="1"/>
  <c r="K8211" i="1"/>
  <c r="L8211" i="1" s="1"/>
  <c r="M8211" i="1" s="1"/>
  <c r="M6767" i="1"/>
  <c r="M10874" i="1"/>
  <c r="H9654" i="1"/>
  <c r="K7654" i="1"/>
  <c r="L7654" i="1" s="1"/>
  <c r="M7654" i="1" s="1"/>
  <c r="M3216" i="1"/>
  <c r="K7323" i="1"/>
  <c r="L7323" i="1" s="1"/>
  <c r="M7323" i="1" s="1"/>
  <c r="F5327" i="1"/>
  <c r="M8428" i="1"/>
  <c r="F3550" i="1"/>
  <c r="K10766" i="1"/>
  <c r="L10766" i="1" s="1"/>
  <c r="M10766" i="1" s="1"/>
  <c r="M5771" i="1"/>
  <c r="M444" i="1"/>
  <c r="G4659" i="1" l="1"/>
  <c r="F4660" i="1"/>
  <c r="G7548" i="1"/>
  <c r="F7549" i="1" s="1"/>
  <c r="G8881" i="1"/>
  <c r="F8882" i="1"/>
  <c r="G9876" i="1"/>
  <c r="H10876" i="1"/>
  <c r="G10876" i="1"/>
  <c r="F10877" i="1" s="1"/>
  <c r="H2776" i="1"/>
  <c r="G2776" i="1"/>
  <c r="F2777" i="1" s="1"/>
  <c r="G9656" i="1"/>
  <c r="F9657" i="1" s="1"/>
  <c r="H9656" i="1"/>
  <c r="H6881" i="1"/>
  <c r="G6881" i="1"/>
  <c r="G6769" i="1"/>
  <c r="F6770" i="1"/>
  <c r="H5880" i="1"/>
  <c r="G5880" i="1"/>
  <c r="F5881" i="1"/>
  <c r="G2331" i="1"/>
  <c r="F2332" i="1" s="1"/>
  <c r="G9313" i="1"/>
  <c r="F9314" i="1"/>
  <c r="G5106" i="1"/>
  <c r="F5107" i="1"/>
  <c r="G219" i="1"/>
  <c r="F220" i="1"/>
  <c r="G2667" i="1"/>
  <c r="K2667" i="1" s="1"/>
  <c r="L2667" i="1" s="1"/>
  <c r="H2667" i="1"/>
  <c r="G9210" i="1"/>
  <c r="F9211" i="1"/>
  <c r="H8213" i="1"/>
  <c r="G8213" i="1"/>
  <c r="F8214" i="1"/>
  <c r="F9102" i="1"/>
  <c r="H9101" i="1"/>
  <c r="G9101" i="1"/>
  <c r="G6434" i="1"/>
  <c r="F6435" i="1"/>
  <c r="H5213" i="1"/>
  <c r="G5213" i="1"/>
  <c r="F5214" i="1" s="1"/>
  <c r="L7094" i="1"/>
  <c r="H3442" i="1"/>
  <c r="G3442" i="1"/>
  <c r="F3443" i="1" s="1"/>
  <c r="H2219" i="1"/>
  <c r="G2219" i="1"/>
  <c r="F2220" i="1" s="1"/>
  <c r="G8548" i="1"/>
  <c r="F8549" i="1"/>
  <c r="H3331" i="1"/>
  <c r="G3331" i="1"/>
  <c r="G8430" i="1"/>
  <c r="F8431" i="1" s="1"/>
  <c r="K8430" i="1"/>
  <c r="L8430" i="1" s="1"/>
  <c r="G10976" i="1"/>
  <c r="F10977" i="1" s="1"/>
  <c r="H5327" i="1"/>
  <c r="G5327" i="1"/>
  <c r="F5328" i="1"/>
  <c r="K5327" i="1"/>
  <c r="L5327" i="1" s="1"/>
  <c r="G10418" i="1"/>
  <c r="H10418" i="1" s="1"/>
  <c r="L875" i="1"/>
  <c r="M875" i="1" s="1"/>
  <c r="K876" i="1"/>
  <c r="K5528" i="1"/>
  <c r="F643" i="1"/>
  <c r="G642" i="1"/>
  <c r="H642" i="1"/>
  <c r="F6086" i="1"/>
  <c r="H6085" i="1"/>
  <c r="G6085" i="1"/>
  <c r="H9980" i="1"/>
  <c r="G9980" i="1"/>
  <c r="F9981" i="1"/>
  <c r="G6189" i="1"/>
  <c r="H6189" i="1" s="1"/>
  <c r="G7325" i="1"/>
  <c r="F7326" i="1" s="1"/>
  <c r="K1217" i="1"/>
  <c r="L1217" i="1" s="1"/>
  <c r="G3101" i="1"/>
  <c r="F3102" i="1"/>
  <c r="K3101" i="1"/>
  <c r="L3101" i="1" s="1"/>
  <c r="H3101" i="1"/>
  <c r="H2438" i="1"/>
  <c r="G2438" i="1"/>
  <c r="F2439" i="1" s="1"/>
  <c r="G10637" i="1"/>
  <c r="H10637" i="1" s="1"/>
  <c r="G8981" i="1"/>
  <c r="F8982" i="1" s="1"/>
  <c r="G446" i="1"/>
  <c r="F447" i="1" s="1"/>
  <c r="H3218" i="1"/>
  <c r="G3218" i="1"/>
  <c r="F3219" i="1" s="1"/>
  <c r="K8880" i="1"/>
  <c r="L8880" i="1" s="1"/>
  <c r="G5989" i="1"/>
  <c r="H5989" i="1" s="1"/>
  <c r="I4998" i="1"/>
  <c r="J4998" i="1" s="1"/>
  <c r="I4888" i="1"/>
  <c r="I4889" i="1"/>
  <c r="J4889" i="1" s="1"/>
  <c r="I4892" i="1"/>
  <c r="J4892" i="1" s="1"/>
  <c r="I4891" i="1"/>
  <c r="J4891" i="1" s="1"/>
  <c r="I4896" i="1"/>
  <c r="J4896" i="1" s="1"/>
  <c r="I4894" i="1"/>
  <c r="J4894" i="1" s="1"/>
  <c r="I4890" i="1"/>
  <c r="J4890" i="1" s="1"/>
  <c r="I4893" i="1"/>
  <c r="J4893" i="1" s="1"/>
  <c r="I4897" i="1"/>
  <c r="J4897" i="1" s="1"/>
  <c r="I4895" i="1"/>
  <c r="J4895" i="1" s="1"/>
  <c r="I4899" i="1"/>
  <c r="J4899" i="1" s="1"/>
  <c r="I4898" i="1"/>
  <c r="J4898" i="1" s="1"/>
  <c r="I4900" i="1"/>
  <c r="J4900" i="1" s="1"/>
  <c r="I4902" i="1"/>
  <c r="J4902" i="1" s="1"/>
  <c r="I4901" i="1"/>
  <c r="J4901" i="1" s="1"/>
  <c r="I4903" i="1"/>
  <c r="J4903" i="1" s="1"/>
  <c r="I4904" i="1"/>
  <c r="J4904" i="1" s="1"/>
  <c r="I4905" i="1"/>
  <c r="J4905" i="1" s="1"/>
  <c r="I4907" i="1"/>
  <c r="J4907" i="1" s="1"/>
  <c r="I4908" i="1"/>
  <c r="J4908" i="1" s="1"/>
  <c r="I4909" i="1"/>
  <c r="J4909" i="1" s="1"/>
  <c r="I4906" i="1"/>
  <c r="J4906" i="1" s="1"/>
  <c r="I4911" i="1"/>
  <c r="J4911" i="1" s="1"/>
  <c r="I4910" i="1"/>
  <c r="J4910" i="1" s="1"/>
  <c r="I4912" i="1"/>
  <c r="J4912" i="1" s="1"/>
  <c r="I4914" i="1"/>
  <c r="J4914" i="1" s="1"/>
  <c r="I4913" i="1"/>
  <c r="J4913" i="1" s="1"/>
  <c r="I4915" i="1"/>
  <c r="J4915" i="1" s="1"/>
  <c r="I4916" i="1"/>
  <c r="J4916" i="1" s="1"/>
  <c r="I4917" i="1"/>
  <c r="J4917" i="1" s="1"/>
  <c r="I4918" i="1"/>
  <c r="J4918" i="1" s="1"/>
  <c r="I4920" i="1"/>
  <c r="J4920" i="1" s="1"/>
  <c r="I4923" i="1"/>
  <c r="J4923" i="1" s="1"/>
  <c r="I4921" i="1"/>
  <c r="J4921" i="1" s="1"/>
  <c r="I4919" i="1"/>
  <c r="J4919" i="1" s="1"/>
  <c r="I4924" i="1"/>
  <c r="J4924" i="1" s="1"/>
  <c r="I4922" i="1"/>
  <c r="J4922" i="1" s="1"/>
  <c r="I4925" i="1"/>
  <c r="J4925" i="1" s="1"/>
  <c r="I4930" i="1"/>
  <c r="J4930" i="1" s="1"/>
  <c r="I4927" i="1"/>
  <c r="J4927" i="1" s="1"/>
  <c r="I4926" i="1"/>
  <c r="J4926" i="1" s="1"/>
  <c r="I4929" i="1"/>
  <c r="J4929" i="1" s="1"/>
  <c r="I4928" i="1"/>
  <c r="J4928" i="1" s="1"/>
  <c r="I4931" i="1"/>
  <c r="J4931" i="1" s="1"/>
  <c r="I4932" i="1"/>
  <c r="J4932" i="1" s="1"/>
  <c r="I4935" i="1"/>
  <c r="J4935" i="1" s="1"/>
  <c r="I4934" i="1"/>
  <c r="J4934" i="1" s="1"/>
  <c r="I4933" i="1"/>
  <c r="J4933" i="1" s="1"/>
  <c r="I4937" i="1"/>
  <c r="J4937" i="1" s="1"/>
  <c r="I4936" i="1"/>
  <c r="J4936" i="1" s="1"/>
  <c r="I4938" i="1"/>
  <c r="J4938" i="1" s="1"/>
  <c r="I4940" i="1"/>
  <c r="J4940" i="1" s="1"/>
  <c r="I4939" i="1"/>
  <c r="J4939" i="1" s="1"/>
  <c r="I4942" i="1"/>
  <c r="J4942" i="1" s="1"/>
  <c r="I4941" i="1"/>
  <c r="J4941" i="1" s="1"/>
  <c r="I4944" i="1"/>
  <c r="J4944" i="1" s="1"/>
  <c r="I4943" i="1"/>
  <c r="J4943" i="1" s="1"/>
  <c r="I4945" i="1"/>
  <c r="J4945" i="1" s="1"/>
  <c r="I4946" i="1"/>
  <c r="J4946" i="1" s="1"/>
  <c r="I4948" i="1"/>
  <c r="J4948" i="1" s="1"/>
  <c r="I4947" i="1"/>
  <c r="J4947" i="1" s="1"/>
  <c r="I4949" i="1"/>
  <c r="J4949" i="1" s="1"/>
  <c r="I4951" i="1"/>
  <c r="J4951" i="1" s="1"/>
  <c r="I4950" i="1"/>
  <c r="J4950" i="1" s="1"/>
  <c r="I4952" i="1"/>
  <c r="J4952" i="1" s="1"/>
  <c r="I4953" i="1"/>
  <c r="J4953" i="1" s="1"/>
  <c r="I4954" i="1"/>
  <c r="J4954" i="1" s="1"/>
  <c r="I4955" i="1"/>
  <c r="J4955" i="1" s="1"/>
  <c r="I4956" i="1"/>
  <c r="J4956" i="1" s="1"/>
  <c r="I4958" i="1"/>
  <c r="J4958" i="1" s="1"/>
  <c r="I4957" i="1"/>
  <c r="J4957" i="1" s="1"/>
  <c r="I4960" i="1"/>
  <c r="J4960" i="1" s="1"/>
  <c r="I4959" i="1"/>
  <c r="J4959" i="1" s="1"/>
  <c r="I4962" i="1"/>
  <c r="J4962" i="1" s="1"/>
  <c r="I4963" i="1"/>
  <c r="J4963" i="1" s="1"/>
  <c r="I4961" i="1"/>
  <c r="J4961" i="1" s="1"/>
  <c r="I4965" i="1"/>
  <c r="J4965" i="1" s="1"/>
  <c r="I4967" i="1"/>
  <c r="J4967" i="1" s="1"/>
  <c r="I4964" i="1"/>
  <c r="J4964" i="1" s="1"/>
  <c r="I4968" i="1"/>
  <c r="J4968" i="1" s="1"/>
  <c r="I4969" i="1"/>
  <c r="J4969" i="1" s="1"/>
  <c r="I4966" i="1"/>
  <c r="J4966" i="1" s="1"/>
  <c r="I4970" i="1"/>
  <c r="J4970" i="1" s="1"/>
  <c r="I4971" i="1"/>
  <c r="J4971" i="1" s="1"/>
  <c r="I4973" i="1"/>
  <c r="J4973" i="1" s="1"/>
  <c r="I4972" i="1"/>
  <c r="J4972" i="1" s="1"/>
  <c r="I4975" i="1"/>
  <c r="J4975" i="1" s="1"/>
  <c r="I4974" i="1"/>
  <c r="J4974" i="1" s="1"/>
  <c r="I4976" i="1"/>
  <c r="J4976" i="1" s="1"/>
  <c r="I4977" i="1"/>
  <c r="J4977" i="1" s="1"/>
  <c r="I4979" i="1"/>
  <c r="J4979" i="1" s="1"/>
  <c r="I4978" i="1"/>
  <c r="J4978" i="1" s="1"/>
  <c r="I4981" i="1"/>
  <c r="J4981" i="1" s="1"/>
  <c r="I4980" i="1"/>
  <c r="J4980" i="1" s="1"/>
  <c r="I4983" i="1"/>
  <c r="J4983" i="1" s="1"/>
  <c r="I4984" i="1"/>
  <c r="J4984" i="1" s="1"/>
  <c r="I4982" i="1"/>
  <c r="J4982" i="1" s="1"/>
  <c r="I4986" i="1"/>
  <c r="J4986" i="1" s="1"/>
  <c r="I4985" i="1"/>
  <c r="J4985" i="1" s="1"/>
  <c r="I4988" i="1"/>
  <c r="J4988" i="1" s="1"/>
  <c r="I4990" i="1"/>
  <c r="J4990" i="1" s="1"/>
  <c r="I4987" i="1"/>
  <c r="J4987" i="1" s="1"/>
  <c r="I4992" i="1"/>
  <c r="J4992" i="1" s="1"/>
  <c r="I4993" i="1"/>
  <c r="J4993" i="1" s="1"/>
  <c r="I4989" i="1"/>
  <c r="J4989" i="1" s="1"/>
  <c r="I4995" i="1"/>
  <c r="J4995" i="1" s="1"/>
  <c r="I4996" i="1"/>
  <c r="J4996" i="1" s="1"/>
  <c r="I4994" i="1"/>
  <c r="J4994" i="1" s="1"/>
  <c r="L641" i="1"/>
  <c r="M641" i="1" s="1"/>
  <c r="K642" i="1"/>
  <c r="H5432" i="1"/>
  <c r="G5432" i="1"/>
  <c r="K5432" i="1"/>
  <c r="L5432" i="1" s="1"/>
  <c r="G1772" i="1"/>
  <c r="F1773" i="1" s="1"/>
  <c r="H4548" i="1"/>
  <c r="G4548" i="1"/>
  <c r="F4549" i="1"/>
  <c r="H10767" i="1"/>
  <c r="H7655" i="1"/>
  <c r="H10087" i="1"/>
  <c r="G10087" i="1"/>
  <c r="F10088" i="1" s="1"/>
  <c r="K2775" i="1"/>
  <c r="L2775" i="1" s="1"/>
  <c r="H8657" i="1"/>
  <c r="G8657" i="1"/>
  <c r="H1993" i="1"/>
  <c r="K5105" i="1"/>
  <c r="L5105" i="1" s="1"/>
  <c r="K9655" i="1"/>
  <c r="L9655" i="1" s="1"/>
  <c r="G1218" i="1"/>
  <c r="F1219" i="1" s="1"/>
  <c r="H1218" i="1"/>
  <c r="K6880" i="1"/>
  <c r="L6880" i="1" s="1"/>
  <c r="K1550" i="1"/>
  <c r="L1550" i="1" s="1"/>
  <c r="G9763" i="1"/>
  <c r="F9764" i="1" s="1"/>
  <c r="L538" i="1"/>
  <c r="M538" i="1" s="1"/>
  <c r="K539" i="1"/>
  <c r="G1437" i="1"/>
  <c r="F1438" i="1" s="1"/>
  <c r="H9100" i="1"/>
  <c r="H6433" i="1"/>
  <c r="K5212" i="1"/>
  <c r="L5212" i="1" s="1"/>
  <c r="M445" i="1"/>
  <c r="M3217" i="1"/>
  <c r="H10875" i="1"/>
  <c r="L9979" i="1"/>
  <c r="K9980" i="1"/>
  <c r="L9311" i="1"/>
  <c r="M9311" i="1" s="1"/>
  <c r="K9312" i="1"/>
  <c r="K10637" i="1"/>
  <c r="L10636" i="1"/>
  <c r="M10636" i="1" s="1"/>
  <c r="H2666" i="1"/>
  <c r="K8980" i="1"/>
  <c r="H2218" i="1"/>
  <c r="K4772" i="1"/>
  <c r="L4772" i="1" s="1"/>
  <c r="M4772" i="1" s="1"/>
  <c r="F5529" i="1"/>
  <c r="L3856" i="1"/>
  <c r="M3856" i="1" s="1"/>
  <c r="H5879" i="1"/>
  <c r="H6308" i="1"/>
  <c r="F6309" i="1"/>
  <c r="G6308" i="1"/>
  <c r="M5988" i="1"/>
  <c r="K3662" i="1"/>
  <c r="L3662" i="1" s="1"/>
  <c r="M3662" i="1" s="1"/>
  <c r="K9875" i="1"/>
  <c r="L9875" i="1" s="1"/>
  <c r="M9875" i="1" s="1"/>
  <c r="H2520" i="1"/>
  <c r="K2520" i="1"/>
  <c r="H7882" i="1"/>
  <c r="G7882" i="1"/>
  <c r="F7883" i="1"/>
  <c r="K7882" i="1"/>
  <c r="L7882" i="1" s="1"/>
  <c r="H7324" i="1"/>
  <c r="K1664" i="1"/>
  <c r="L1664" i="1" s="1"/>
  <c r="M1664" i="1" s="1"/>
  <c r="G7992" i="1"/>
  <c r="F7993" i="1" s="1"/>
  <c r="M1217" i="1"/>
  <c r="H8547" i="1"/>
  <c r="K110" i="1"/>
  <c r="L110" i="1" s="1"/>
  <c r="H8212" i="1"/>
  <c r="G1551" i="1"/>
  <c r="F1552" i="1" s="1"/>
  <c r="F3858" i="1"/>
  <c r="H3857" i="1"/>
  <c r="G3857" i="1"/>
  <c r="K3857" i="1" s="1"/>
  <c r="K9100" i="1"/>
  <c r="L9100" i="1" s="1"/>
  <c r="M9100" i="1" s="1"/>
  <c r="M3330" i="1"/>
  <c r="M8429" i="1"/>
  <c r="K10875" i="1"/>
  <c r="L10875" i="1" s="1"/>
  <c r="M10875" i="1" s="1"/>
  <c r="L1081" i="1"/>
  <c r="M1081" i="1" s="1"/>
  <c r="K1082" i="1"/>
  <c r="H7095" i="1"/>
  <c r="G7095" i="1"/>
  <c r="K7095" i="1" s="1"/>
  <c r="L7095" i="1" s="1"/>
  <c r="F7096" i="1"/>
  <c r="H333" i="1"/>
  <c r="G333" i="1"/>
  <c r="F334" i="1"/>
  <c r="K2218" i="1"/>
  <c r="L2218" i="1" s="1"/>
  <c r="M2218" i="1" s="1"/>
  <c r="G1876" i="1"/>
  <c r="F1877" i="1"/>
  <c r="H6987" i="1"/>
  <c r="G6987" i="1"/>
  <c r="F6988" i="1" s="1"/>
  <c r="G5662" i="1"/>
  <c r="F5663" i="1"/>
  <c r="K5662" i="1"/>
  <c r="L5662" i="1" s="1"/>
  <c r="H5662" i="1"/>
  <c r="J3889" i="1"/>
  <c r="M4998" i="1"/>
  <c r="F2521" i="1"/>
  <c r="M3441" i="1"/>
  <c r="I4991" i="1"/>
  <c r="J4991" i="1" s="1"/>
  <c r="L7425" i="1"/>
  <c r="M7425" i="1" s="1"/>
  <c r="K7426" i="1"/>
  <c r="M2775" i="1"/>
  <c r="M5105" i="1"/>
  <c r="K7991" i="1"/>
  <c r="L7991" i="1" s="1"/>
  <c r="M7991" i="1" s="1"/>
  <c r="M9655" i="1"/>
  <c r="G3774" i="1"/>
  <c r="F3775" i="1" s="1"/>
  <c r="K8547" i="1"/>
  <c r="L8547" i="1" s="1"/>
  <c r="M8547" i="1" s="1"/>
  <c r="H111" i="1"/>
  <c r="G111" i="1"/>
  <c r="F112" i="1" s="1"/>
  <c r="K8212" i="1"/>
  <c r="L8212" i="1" s="1"/>
  <c r="M8212" i="1" s="1"/>
  <c r="M1550" i="1"/>
  <c r="H3550" i="1"/>
  <c r="G3550" i="1"/>
  <c r="F3551" i="1" s="1"/>
  <c r="G10542" i="1"/>
  <c r="F10543" i="1" s="1"/>
  <c r="M5212" i="1"/>
  <c r="H8429" i="1"/>
  <c r="G8317" i="1"/>
  <c r="F8318" i="1" s="1"/>
  <c r="H4658" i="1"/>
  <c r="M7094" i="1"/>
  <c r="L10085" i="1"/>
  <c r="M10085" i="1" s="1"/>
  <c r="K10086" i="1"/>
  <c r="M6986" i="1"/>
  <c r="H10975" i="1"/>
  <c r="H2330" i="1"/>
  <c r="K8095" i="1"/>
  <c r="L8095" i="1" s="1"/>
  <c r="M8095" i="1" s="1"/>
  <c r="M5661" i="1"/>
  <c r="K10975" i="1"/>
  <c r="L10974" i="1"/>
  <c r="M10974" i="1" s="1"/>
  <c r="H3441" i="1"/>
  <c r="I4997" i="1"/>
  <c r="J4997" i="1" s="1"/>
  <c r="K4547" i="1"/>
  <c r="L4547" i="1" s="1"/>
  <c r="M4547" i="1" s="1"/>
  <c r="L10194" i="1"/>
  <c r="M10194" i="1" s="1"/>
  <c r="H2775" i="1"/>
  <c r="K8656" i="1"/>
  <c r="L8656" i="1" s="1"/>
  <c r="M8656" i="1" s="1"/>
  <c r="H9312" i="1"/>
  <c r="H5105" i="1"/>
  <c r="M110" i="1"/>
  <c r="H1550" i="1"/>
  <c r="G10195" i="1"/>
  <c r="H10195" i="1" s="1"/>
  <c r="H9409" i="1"/>
  <c r="F9410" i="1"/>
  <c r="G9409" i="1"/>
  <c r="H2995" i="1"/>
  <c r="G2995" i="1"/>
  <c r="F2996" i="1" s="1"/>
  <c r="H218" i="1"/>
  <c r="F8744" i="1"/>
  <c r="G4212" i="1"/>
  <c r="F4213" i="1" s="1"/>
  <c r="H5212" i="1"/>
  <c r="K4658" i="1"/>
  <c r="L4658" i="1" s="1"/>
  <c r="M4658" i="1" s="1"/>
  <c r="H7094" i="1"/>
  <c r="M2666" i="1"/>
  <c r="L8315" i="1"/>
  <c r="M8315" i="1" s="1"/>
  <c r="K8316" i="1"/>
  <c r="L8316" i="1" s="1"/>
  <c r="K2330" i="1"/>
  <c r="L2330" i="1" s="1"/>
  <c r="M2330" i="1" s="1"/>
  <c r="F8096" i="1"/>
  <c r="H877" i="1"/>
  <c r="G877" i="1"/>
  <c r="F878" i="1"/>
  <c r="G10320" i="1"/>
  <c r="F10321" i="1" s="1"/>
  <c r="G776" i="1"/>
  <c r="H776" i="1" s="1"/>
  <c r="K7764" i="1"/>
  <c r="L7764" i="1" s="1"/>
  <c r="G9533" i="1"/>
  <c r="H9533" i="1" s="1"/>
  <c r="H4859" i="1"/>
  <c r="H7991" i="1"/>
  <c r="H539" i="1"/>
  <c r="H3773" i="1"/>
  <c r="K4321" i="1"/>
  <c r="L4321" i="1" s="1"/>
  <c r="H110" i="1"/>
  <c r="M2994" i="1"/>
  <c r="K218" i="1"/>
  <c r="L218" i="1" s="1"/>
  <c r="M218" i="1" s="1"/>
  <c r="M4211" i="1"/>
  <c r="K2884" i="1"/>
  <c r="L2884" i="1" s="1"/>
  <c r="M2884" i="1" s="1"/>
  <c r="H5773" i="1"/>
  <c r="G5773" i="1"/>
  <c r="F5774" i="1"/>
  <c r="K5773" i="1"/>
  <c r="L5773" i="1" s="1"/>
  <c r="H6768" i="1"/>
  <c r="M8316" i="1"/>
  <c r="L4858" i="1"/>
  <c r="M4858" i="1" s="1"/>
  <c r="K4859" i="1"/>
  <c r="K332" i="1"/>
  <c r="L332" i="1" s="1"/>
  <c r="M332" i="1" s="1"/>
  <c r="H7547" i="1"/>
  <c r="K4107" i="1"/>
  <c r="L4107" i="1" s="1"/>
  <c r="M4107" i="1" s="1"/>
  <c r="H7192" i="1"/>
  <c r="L6307" i="1"/>
  <c r="M6307" i="1" s="1"/>
  <c r="K6308" i="1"/>
  <c r="L7191" i="1"/>
  <c r="M7191" i="1" s="1"/>
  <c r="K7192" i="1"/>
  <c r="H8095" i="1"/>
  <c r="K4437" i="1"/>
  <c r="L4437" i="1" s="1"/>
  <c r="M4437" i="1" s="1"/>
  <c r="H2103" i="1"/>
  <c r="G2103" i="1"/>
  <c r="F2104" i="1" s="1"/>
  <c r="H6543" i="1"/>
  <c r="G6543" i="1"/>
  <c r="F6544" i="1" s="1"/>
  <c r="L1874" i="1"/>
  <c r="M1874" i="1" s="1"/>
  <c r="K1875" i="1"/>
  <c r="K6084" i="1"/>
  <c r="M775" i="1"/>
  <c r="H1335" i="1"/>
  <c r="G1335" i="1"/>
  <c r="K10767" i="1"/>
  <c r="L10767" i="1" s="1"/>
  <c r="M10767" i="1" s="1"/>
  <c r="K7655" i="1"/>
  <c r="L7655" i="1" s="1"/>
  <c r="M7655" i="1" s="1"/>
  <c r="L8742" i="1"/>
  <c r="M8742" i="1" s="1"/>
  <c r="K8743" i="1"/>
  <c r="F7427" i="1"/>
  <c r="H7765" i="1"/>
  <c r="G7765" i="1"/>
  <c r="F7766" i="1"/>
  <c r="K7765" i="1"/>
  <c r="L7765" i="1" s="1"/>
  <c r="K1993" i="1"/>
  <c r="L1993" i="1" s="1"/>
  <c r="M1993" i="1" s="1"/>
  <c r="K6188" i="1"/>
  <c r="F4860" i="1"/>
  <c r="F540" i="1"/>
  <c r="K3773" i="1"/>
  <c r="L3773" i="1" s="1"/>
  <c r="M3773" i="1" s="1"/>
  <c r="G4322" i="1"/>
  <c r="F4323" i="1" s="1"/>
  <c r="H1082" i="1"/>
  <c r="H995" i="1"/>
  <c r="G995" i="1"/>
  <c r="F996" i="1" s="1"/>
  <c r="H2994" i="1"/>
  <c r="K6433" i="1"/>
  <c r="L6433" i="1" s="1"/>
  <c r="M6433" i="1" s="1"/>
  <c r="H4211" i="1"/>
  <c r="F2885" i="1"/>
  <c r="M5772" i="1"/>
  <c r="K6768" i="1"/>
  <c r="L6768" i="1" s="1"/>
  <c r="M6768" i="1" s="1"/>
  <c r="K7547" i="1"/>
  <c r="L7547" i="1" s="1"/>
  <c r="M7547" i="1" s="1"/>
  <c r="F4773" i="1"/>
  <c r="F4108" i="1"/>
  <c r="F7193" i="1"/>
  <c r="K5879" i="1"/>
  <c r="L5879" i="1" s="1"/>
  <c r="M5879" i="1" s="1"/>
  <c r="M8880" i="1"/>
  <c r="M9209" i="1"/>
  <c r="H5988" i="1"/>
  <c r="F4438" i="1"/>
  <c r="F3663" i="1"/>
  <c r="M9979" i="1"/>
  <c r="M2102" i="1"/>
  <c r="H9875" i="1"/>
  <c r="L9532" i="1"/>
  <c r="K9533" i="1"/>
  <c r="M5431" i="1"/>
  <c r="K10417" i="1"/>
  <c r="H6660" i="1"/>
  <c r="G6660" i="1"/>
  <c r="F6661" i="1"/>
  <c r="K6660" i="1"/>
  <c r="L6660" i="1" s="1"/>
  <c r="K775" i="1"/>
  <c r="L775" i="1" s="1"/>
  <c r="M1334" i="1"/>
  <c r="F10768" i="1"/>
  <c r="K7324" i="1"/>
  <c r="L7324" i="1" s="1"/>
  <c r="M7324" i="1" s="1"/>
  <c r="F7656" i="1"/>
  <c r="M7764" i="1"/>
  <c r="F1994" i="1"/>
  <c r="M9532" i="1"/>
  <c r="F1665" i="1"/>
  <c r="H1217" i="1"/>
  <c r="M6880" i="1"/>
  <c r="M4321" i="1"/>
  <c r="F1083" i="1"/>
  <c r="G6544" i="1" l="1"/>
  <c r="F6545" i="1" s="1"/>
  <c r="G2996" i="1"/>
  <c r="F2997" i="1"/>
  <c r="H3551" i="1"/>
  <c r="G3551" i="1"/>
  <c r="F3552" i="1"/>
  <c r="G8431" i="1"/>
  <c r="F8432" i="1"/>
  <c r="K8431" i="1"/>
  <c r="L8431" i="1" s="1"/>
  <c r="G2777" i="1"/>
  <c r="F2778" i="1"/>
  <c r="G4323" i="1"/>
  <c r="F4324" i="1"/>
  <c r="G8318" i="1"/>
  <c r="H8318" i="1"/>
  <c r="F8319" i="1"/>
  <c r="L3857" i="1"/>
  <c r="G2104" i="1"/>
  <c r="F2105" i="1"/>
  <c r="G9764" i="1"/>
  <c r="F9765" i="1"/>
  <c r="H3219" i="1"/>
  <c r="G3219" i="1"/>
  <c r="F3220" i="1"/>
  <c r="G5214" i="1"/>
  <c r="F5215" i="1"/>
  <c r="G10877" i="1"/>
  <c r="F10878" i="1"/>
  <c r="G7549" i="1"/>
  <c r="F7550" i="1"/>
  <c r="H7549" i="1"/>
  <c r="H7993" i="1"/>
  <c r="G7993" i="1"/>
  <c r="F7994" i="1"/>
  <c r="G112" i="1"/>
  <c r="F113" i="1" s="1"/>
  <c r="H1773" i="1"/>
  <c r="G1773" i="1"/>
  <c r="F1774" i="1" s="1"/>
  <c r="H447" i="1"/>
  <c r="G447" i="1"/>
  <c r="H4213" i="1"/>
  <c r="G4213" i="1"/>
  <c r="F4214" i="1" s="1"/>
  <c r="G10088" i="1"/>
  <c r="F10089" i="1" s="1"/>
  <c r="H8982" i="1"/>
  <c r="G8982" i="1"/>
  <c r="G10977" i="1"/>
  <c r="F10978" i="1" s="1"/>
  <c r="G2220" i="1"/>
  <c r="F2221" i="1" s="1"/>
  <c r="G996" i="1"/>
  <c r="F997" i="1"/>
  <c r="G1552" i="1"/>
  <c r="F1553" i="1" s="1"/>
  <c r="G1219" i="1"/>
  <c r="F1220" i="1" s="1"/>
  <c r="H7326" i="1"/>
  <c r="G7326" i="1"/>
  <c r="H2332" i="1"/>
  <c r="G2332" i="1"/>
  <c r="F2333" i="1" s="1"/>
  <c r="H10321" i="1"/>
  <c r="G10321" i="1"/>
  <c r="F10322" i="1"/>
  <c r="H10543" i="1"/>
  <c r="G10543" i="1"/>
  <c r="F10544" i="1"/>
  <c r="G3775" i="1"/>
  <c r="F3776" i="1" s="1"/>
  <c r="H6988" i="1"/>
  <c r="G6988" i="1"/>
  <c r="F6989" i="1"/>
  <c r="H1438" i="1"/>
  <c r="G1438" i="1"/>
  <c r="F1439" i="1"/>
  <c r="G2439" i="1"/>
  <c r="F2440" i="1"/>
  <c r="G3443" i="1"/>
  <c r="F3444" i="1" s="1"/>
  <c r="G9657" i="1"/>
  <c r="H1083" i="1"/>
  <c r="G1083" i="1"/>
  <c r="K3663" i="1"/>
  <c r="L3663" i="1" s="1"/>
  <c r="H3663" i="1"/>
  <c r="G3663" i="1"/>
  <c r="F3664" i="1" s="1"/>
  <c r="K10320" i="1"/>
  <c r="L10320" i="1" s="1"/>
  <c r="F8745" i="1"/>
  <c r="H8744" i="1"/>
  <c r="G8744" i="1"/>
  <c r="H9410" i="1"/>
  <c r="G9410" i="1"/>
  <c r="K10542" i="1"/>
  <c r="L10542" i="1" s="1"/>
  <c r="L10637" i="1"/>
  <c r="K1437" i="1"/>
  <c r="L1437" i="1" s="1"/>
  <c r="M5432" i="1"/>
  <c r="H643" i="1"/>
  <c r="G643" i="1"/>
  <c r="F10419" i="1"/>
  <c r="K4659" i="1"/>
  <c r="L4659" i="1" s="1"/>
  <c r="I1335" i="1"/>
  <c r="J1335" i="1" s="1"/>
  <c r="I1225" i="1"/>
  <c r="I1226" i="1"/>
  <c r="J1226" i="1" s="1"/>
  <c r="I1227" i="1"/>
  <c r="J1227" i="1" s="1"/>
  <c r="I1228" i="1"/>
  <c r="J1228" i="1" s="1"/>
  <c r="I1230" i="1"/>
  <c r="J1230" i="1" s="1"/>
  <c r="I1233" i="1"/>
  <c r="J1233" i="1" s="1"/>
  <c r="I1229" i="1"/>
  <c r="J1229" i="1" s="1"/>
  <c r="I1232" i="1"/>
  <c r="J1232" i="1" s="1"/>
  <c r="I1231" i="1"/>
  <c r="J1231" i="1" s="1"/>
  <c r="I1234" i="1"/>
  <c r="J1234" i="1" s="1"/>
  <c r="I1236" i="1"/>
  <c r="J1236" i="1" s="1"/>
  <c r="I1237" i="1"/>
  <c r="J1237" i="1" s="1"/>
  <c r="I1238" i="1"/>
  <c r="J1238" i="1" s="1"/>
  <c r="I1235" i="1"/>
  <c r="J1235" i="1" s="1"/>
  <c r="I1240" i="1"/>
  <c r="J1240" i="1" s="1"/>
  <c r="I1239" i="1"/>
  <c r="J1239" i="1" s="1"/>
  <c r="I1241" i="1"/>
  <c r="J1241" i="1" s="1"/>
  <c r="I1242" i="1"/>
  <c r="J1242" i="1" s="1"/>
  <c r="I1243" i="1"/>
  <c r="J1243" i="1" s="1"/>
  <c r="I1244" i="1"/>
  <c r="J1244" i="1" s="1"/>
  <c r="I1246" i="1"/>
  <c r="J1246" i="1" s="1"/>
  <c r="I1245" i="1"/>
  <c r="J1245" i="1" s="1"/>
  <c r="I1249" i="1"/>
  <c r="J1249" i="1" s="1"/>
  <c r="I1247" i="1"/>
  <c r="J1247" i="1" s="1"/>
  <c r="I1248" i="1"/>
  <c r="J1248" i="1" s="1"/>
  <c r="I1251" i="1"/>
  <c r="J1251" i="1" s="1"/>
  <c r="I1250" i="1"/>
  <c r="J1250" i="1" s="1"/>
  <c r="I1252" i="1"/>
  <c r="J1252" i="1" s="1"/>
  <c r="I1254" i="1"/>
  <c r="J1254" i="1" s="1"/>
  <c r="I1256" i="1"/>
  <c r="J1256" i="1" s="1"/>
  <c r="I1253" i="1"/>
  <c r="J1253" i="1" s="1"/>
  <c r="I1255" i="1"/>
  <c r="J1255" i="1" s="1"/>
  <c r="I1257" i="1"/>
  <c r="J1257" i="1" s="1"/>
  <c r="I1258" i="1"/>
  <c r="J1258" i="1" s="1"/>
  <c r="I1260" i="1"/>
  <c r="J1260" i="1" s="1"/>
  <c r="I1259" i="1"/>
  <c r="J1259" i="1" s="1"/>
  <c r="I1261" i="1"/>
  <c r="J1261" i="1" s="1"/>
  <c r="I1264" i="1"/>
  <c r="J1264" i="1" s="1"/>
  <c r="I1263" i="1"/>
  <c r="J1263" i="1" s="1"/>
  <c r="I1262" i="1"/>
  <c r="J1262" i="1" s="1"/>
  <c r="I1265" i="1"/>
  <c r="J1265" i="1" s="1"/>
  <c r="I1266" i="1"/>
  <c r="J1266" i="1" s="1"/>
  <c r="I1268" i="1"/>
  <c r="J1268" i="1" s="1"/>
  <c r="I1271" i="1"/>
  <c r="J1271" i="1" s="1"/>
  <c r="I1270" i="1"/>
  <c r="J1270" i="1" s="1"/>
  <c r="I1267" i="1"/>
  <c r="J1267" i="1" s="1"/>
  <c r="I1269" i="1"/>
  <c r="J1269" i="1" s="1"/>
  <c r="I1272" i="1"/>
  <c r="J1272" i="1" s="1"/>
  <c r="I1275" i="1"/>
  <c r="J1275" i="1" s="1"/>
  <c r="I1274" i="1"/>
  <c r="J1274" i="1" s="1"/>
  <c r="I1273" i="1"/>
  <c r="J1273" i="1" s="1"/>
  <c r="I1279" i="1"/>
  <c r="J1279" i="1" s="1"/>
  <c r="I1276" i="1"/>
  <c r="J1276" i="1" s="1"/>
  <c r="I1277" i="1"/>
  <c r="J1277" i="1" s="1"/>
  <c r="I1278" i="1"/>
  <c r="J1278" i="1" s="1"/>
  <c r="I1283" i="1"/>
  <c r="J1283" i="1" s="1"/>
  <c r="I1280" i="1"/>
  <c r="J1280" i="1" s="1"/>
  <c r="I1282" i="1"/>
  <c r="J1282" i="1" s="1"/>
  <c r="I1284" i="1"/>
  <c r="J1284" i="1" s="1"/>
  <c r="I1281" i="1"/>
  <c r="J1281" i="1" s="1"/>
  <c r="I1285" i="1"/>
  <c r="J1285" i="1" s="1"/>
  <c r="I1287" i="1"/>
  <c r="J1287" i="1" s="1"/>
  <c r="I1286" i="1"/>
  <c r="J1286" i="1" s="1"/>
  <c r="I1289" i="1"/>
  <c r="J1289" i="1" s="1"/>
  <c r="I1288" i="1"/>
  <c r="J1288" i="1" s="1"/>
  <c r="I1292" i="1"/>
  <c r="J1292" i="1" s="1"/>
  <c r="I1291" i="1"/>
  <c r="J1291" i="1" s="1"/>
  <c r="I1290" i="1"/>
  <c r="J1290" i="1" s="1"/>
  <c r="I1293" i="1"/>
  <c r="J1293" i="1" s="1"/>
  <c r="I1294" i="1"/>
  <c r="J1294" i="1" s="1"/>
  <c r="I1295" i="1"/>
  <c r="J1295" i="1" s="1"/>
  <c r="I1299" i="1"/>
  <c r="J1299" i="1" s="1"/>
  <c r="I1298" i="1"/>
  <c r="J1298" i="1" s="1"/>
  <c r="I1296" i="1"/>
  <c r="J1296" i="1" s="1"/>
  <c r="I1300" i="1"/>
  <c r="J1300" i="1" s="1"/>
  <c r="I1297" i="1"/>
  <c r="J1297" i="1" s="1"/>
  <c r="I1302" i="1"/>
  <c r="J1302" i="1" s="1"/>
  <c r="I1301" i="1"/>
  <c r="J1301" i="1" s="1"/>
  <c r="I1304" i="1"/>
  <c r="J1304" i="1" s="1"/>
  <c r="I1305" i="1"/>
  <c r="J1305" i="1" s="1"/>
  <c r="I1303" i="1"/>
  <c r="J1303" i="1" s="1"/>
  <c r="I1308" i="1"/>
  <c r="J1308" i="1" s="1"/>
  <c r="I1307" i="1"/>
  <c r="J1307" i="1" s="1"/>
  <c r="I1310" i="1"/>
  <c r="J1310" i="1" s="1"/>
  <c r="I1306" i="1"/>
  <c r="J1306" i="1" s="1"/>
  <c r="I1311" i="1"/>
  <c r="J1311" i="1" s="1"/>
  <c r="I1312" i="1"/>
  <c r="J1312" i="1" s="1"/>
  <c r="I1309" i="1"/>
  <c r="J1309" i="1" s="1"/>
  <c r="I1315" i="1"/>
  <c r="J1315" i="1" s="1"/>
  <c r="I1313" i="1"/>
  <c r="J1313" i="1" s="1"/>
  <c r="I1318" i="1"/>
  <c r="J1318" i="1" s="1"/>
  <c r="I1314" i="1"/>
  <c r="J1314" i="1" s="1"/>
  <c r="I1317" i="1"/>
  <c r="J1317" i="1" s="1"/>
  <c r="I1316" i="1"/>
  <c r="J1316" i="1" s="1"/>
  <c r="I1319" i="1"/>
  <c r="J1319" i="1" s="1"/>
  <c r="I1322" i="1"/>
  <c r="J1322" i="1" s="1"/>
  <c r="I1320" i="1"/>
  <c r="J1320" i="1" s="1"/>
  <c r="I1321" i="1"/>
  <c r="J1321" i="1" s="1"/>
  <c r="I1323" i="1"/>
  <c r="J1323" i="1" s="1"/>
  <c r="I1325" i="1"/>
  <c r="J1325" i="1" s="1"/>
  <c r="I1324" i="1"/>
  <c r="J1324" i="1" s="1"/>
  <c r="I1328" i="1"/>
  <c r="J1328" i="1" s="1"/>
  <c r="I1327" i="1"/>
  <c r="J1327" i="1" s="1"/>
  <c r="L6308" i="1"/>
  <c r="L1082" i="1"/>
  <c r="M1082" i="1" s="1"/>
  <c r="K1083" i="1"/>
  <c r="L642" i="1"/>
  <c r="K643" i="1"/>
  <c r="M10637" i="1"/>
  <c r="G9102" i="1"/>
  <c r="F9103" i="1"/>
  <c r="K8213" i="1"/>
  <c r="L8213" i="1" s="1"/>
  <c r="M2667" i="1"/>
  <c r="K5106" i="1"/>
  <c r="L5106" i="1" s="1"/>
  <c r="K10876" i="1"/>
  <c r="L10876" i="1" s="1"/>
  <c r="K9876" i="1"/>
  <c r="L9876" i="1" s="1"/>
  <c r="M9876" i="1" s="1"/>
  <c r="G6661" i="1"/>
  <c r="F6662" i="1"/>
  <c r="K6661" i="1"/>
  <c r="L6661" i="1" s="1"/>
  <c r="L9533" i="1"/>
  <c r="H540" i="1"/>
  <c r="G540" i="1"/>
  <c r="F7428" i="1"/>
  <c r="H7427" i="1"/>
  <c r="G7427" i="1"/>
  <c r="H5774" i="1"/>
  <c r="G5774" i="1"/>
  <c r="F5775" i="1"/>
  <c r="K5774" i="1"/>
  <c r="L5774" i="1" s="1"/>
  <c r="K776" i="1"/>
  <c r="L776" i="1" s="1"/>
  <c r="M776" i="1" s="1"/>
  <c r="M10320" i="1"/>
  <c r="G878" i="1"/>
  <c r="F879" i="1" s="1"/>
  <c r="I1332" i="1"/>
  <c r="J1332" i="1" s="1"/>
  <c r="M10542" i="1"/>
  <c r="H334" i="1"/>
  <c r="G334" i="1"/>
  <c r="F335" i="1" s="1"/>
  <c r="G7883" i="1"/>
  <c r="G5529" i="1"/>
  <c r="M1437" i="1"/>
  <c r="L539" i="1"/>
  <c r="M539" i="1" s="1"/>
  <c r="K540" i="1"/>
  <c r="K8657" i="1"/>
  <c r="L8657" i="1" s="1"/>
  <c r="M8657" i="1" s="1"/>
  <c r="G4549" i="1"/>
  <c r="F6087" i="1"/>
  <c r="G6086" i="1"/>
  <c r="K9101" i="1"/>
  <c r="L9101" i="1" s="1"/>
  <c r="G9211" i="1"/>
  <c r="F9212" i="1"/>
  <c r="G220" i="1"/>
  <c r="F221" i="1" s="1"/>
  <c r="H5107" i="1"/>
  <c r="G5107" i="1"/>
  <c r="F5108" i="1"/>
  <c r="K5107" i="1"/>
  <c r="L5107" i="1" s="1"/>
  <c r="G6770" i="1"/>
  <c r="F6771" i="1"/>
  <c r="K6881" i="1"/>
  <c r="L6881" i="1" s="1"/>
  <c r="M6881" i="1" s="1"/>
  <c r="H8882" i="1"/>
  <c r="G8882" i="1"/>
  <c r="F8883" i="1"/>
  <c r="G7656" i="1"/>
  <c r="M6660" i="1"/>
  <c r="G7193" i="1"/>
  <c r="G4860" i="1"/>
  <c r="L8743" i="1"/>
  <c r="M8743" i="1" s="1"/>
  <c r="K8744" i="1"/>
  <c r="K6085" i="1"/>
  <c r="L6084" i="1"/>
  <c r="M6084" i="1" s="1"/>
  <c r="K2103" i="1"/>
  <c r="L2103" i="1" s="1"/>
  <c r="M5773" i="1"/>
  <c r="H10320" i="1"/>
  <c r="I1329" i="1"/>
  <c r="J1329" i="1" s="1"/>
  <c r="K2995" i="1"/>
  <c r="L2995" i="1" s="1"/>
  <c r="F10196" i="1"/>
  <c r="K10195" i="1"/>
  <c r="H8317" i="1"/>
  <c r="H10542" i="1"/>
  <c r="K111" i="1"/>
  <c r="L111" i="1" s="1"/>
  <c r="H3774" i="1"/>
  <c r="K6987" i="1"/>
  <c r="L6987" i="1" s="1"/>
  <c r="M3857" i="1"/>
  <c r="M7882" i="1"/>
  <c r="M6308" i="1"/>
  <c r="L9312" i="1"/>
  <c r="M9312" i="1" s="1"/>
  <c r="K9313" i="1"/>
  <c r="H1437" i="1"/>
  <c r="H1772" i="1"/>
  <c r="K2438" i="1"/>
  <c r="L2438" i="1" s="1"/>
  <c r="M2438" i="1" s="1"/>
  <c r="H7325" i="1"/>
  <c r="K5529" i="1"/>
  <c r="L5528" i="1"/>
  <c r="M5528" i="1" s="1"/>
  <c r="K2219" i="1"/>
  <c r="L2219" i="1" s="1"/>
  <c r="M2219" i="1" s="1"/>
  <c r="H6435" i="1"/>
  <c r="G6435" i="1"/>
  <c r="F6436" i="1"/>
  <c r="M5106" i="1"/>
  <c r="H2331" i="1"/>
  <c r="K1665" i="1"/>
  <c r="L1665" i="1" s="1"/>
  <c r="H1665" i="1"/>
  <c r="G1665" i="1"/>
  <c r="F1666" i="1" s="1"/>
  <c r="H4108" i="1"/>
  <c r="G4108" i="1"/>
  <c r="K4108" i="1" s="1"/>
  <c r="L4108" i="1" s="1"/>
  <c r="F4109" i="1"/>
  <c r="G2885" i="1"/>
  <c r="F2886" i="1" s="1"/>
  <c r="K4322" i="1"/>
  <c r="L4322" i="1" s="1"/>
  <c r="K6189" i="1"/>
  <c r="L6188" i="1"/>
  <c r="M6188" i="1" s="1"/>
  <c r="F9534" i="1"/>
  <c r="I1326" i="1"/>
  <c r="J1326" i="1" s="1"/>
  <c r="K4212" i="1"/>
  <c r="L4212" i="1" s="1"/>
  <c r="K10976" i="1"/>
  <c r="L10975" i="1"/>
  <c r="M10975" i="1" s="1"/>
  <c r="K8317" i="1"/>
  <c r="L8317" i="1" s="1"/>
  <c r="K3774" i="1"/>
  <c r="L3774" i="1" s="1"/>
  <c r="M3774" i="1" s="1"/>
  <c r="F2522" i="1"/>
  <c r="H2521" i="1"/>
  <c r="G2521" i="1"/>
  <c r="K1551" i="1"/>
  <c r="L1551" i="1" s="1"/>
  <c r="H6309" i="1"/>
  <c r="G6309" i="1"/>
  <c r="K9763" i="1"/>
  <c r="L9763" i="1" s="1"/>
  <c r="K1772" i="1"/>
  <c r="L1772" i="1" s="1"/>
  <c r="M1772" i="1" s="1"/>
  <c r="J4888" i="1"/>
  <c r="K7325" i="1"/>
  <c r="L7325" i="1" s="1"/>
  <c r="M7325" i="1" s="1"/>
  <c r="M8430" i="1"/>
  <c r="G8549" i="1"/>
  <c r="K6434" i="1"/>
  <c r="L6434" i="1" s="1"/>
  <c r="H9210" i="1"/>
  <c r="H219" i="1"/>
  <c r="H5106" i="1"/>
  <c r="K2331" i="1"/>
  <c r="L2331" i="1" s="1"/>
  <c r="M2331" i="1" s="1"/>
  <c r="H6769" i="1"/>
  <c r="K9656" i="1"/>
  <c r="L9656" i="1" s="1"/>
  <c r="H8881" i="1"/>
  <c r="G10768" i="1"/>
  <c r="F10769" i="1"/>
  <c r="G4773" i="1"/>
  <c r="F4774" i="1" s="1"/>
  <c r="L1875" i="1"/>
  <c r="M1875" i="1" s="1"/>
  <c r="K1876" i="1"/>
  <c r="M2103" i="1"/>
  <c r="L4859" i="1"/>
  <c r="M4859" i="1" s="1"/>
  <c r="K4860" i="1"/>
  <c r="G8096" i="1"/>
  <c r="I1330" i="1"/>
  <c r="J1330" i="1" s="1"/>
  <c r="M2995" i="1"/>
  <c r="L10086" i="1"/>
  <c r="M10086" i="1" s="1"/>
  <c r="K10087" i="1"/>
  <c r="M111" i="1"/>
  <c r="K7427" i="1"/>
  <c r="L7426" i="1"/>
  <c r="M7426" i="1" s="1"/>
  <c r="M6987" i="1"/>
  <c r="K333" i="1"/>
  <c r="L333" i="1" s="1"/>
  <c r="M333" i="1" s="1"/>
  <c r="G3858" i="1"/>
  <c r="K3858" i="1" s="1"/>
  <c r="K7992" i="1"/>
  <c r="L7992" i="1" s="1"/>
  <c r="L8980" i="1"/>
  <c r="M8980" i="1" s="1"/>
  <c r="K8981" i="1"/>
  <c r="L9980" i="1"/>
  <c r="K4548" i="1"/>
  <c r="L4548" i="1" s="1"/>
  <c r="M4548" i="1" s="1"/>
  <c r="H10976" i="1"/>
  <c r="H8430" i="1"/>
  <c r="M6434" i="1"/>
  <c r="K9210" i="1"/>
  <c r="L9210" i="1" s="1"/>
  <c r="M9210" i="1" s="1"/>
  <c r="K219" i="1"/>
  <c r="L219" i="1" s="1"/>
  <c r="M219" i="1" s="1"/>
  <c r="G9314" i="1"/>
  <c r="F9315" i="1"/>
  <c r="K5880" i="1"/>
  <c r="L5880" i="1" s="1"/>
  <c r="K6769" i="1"/>
  <c r="L6769" i="1" s="1"/>
  <c r="M6769" i="1" s="1"/>
  <c r="K8881" i="1"/>
  <c r="L8881" i="1" s="1"/>
  <c r="M8881" i="1" s="1"/>
  <c r="G4660" i="1"/>
  <c r="F4661" i="1" s="1"/>
  <c r="K10418" i="1"/>
  <c r="L10417" i="1"/>
  <c r="M10417" i="1" s="1"/>
  <c r="G4438" i="1"/>
  <c r="F4439" i="1"/>
  <c r="K4438" i="1"/>
  <c r="L4438" i="1" s="1"/>
  <c r="M4322" i="1"/>
  <c r="G7766" i="1"/>
  <c r="F7767" i="1" s="1"/>
  <c r="L7192" i="1"/>
  <c r="M7192" i="1" s="1"/>
  <c r="K7193" i="1"/>
  <c r="M9533" i="1"/>
  <c r="I1331" i="1"/>
  <c r="J1331" i="1" s="1"/>
  <c r="M4212" i="1"/>
  <c r="M8317" i="1"/>
  <c r="G5663" i="1"/>
  <c r="F5664" i="1"/>
  <c r="K5663" i="1"/>
  <c r="L5663" i="1" s="1"/>
  <c r="H5663" i="1"/>
  <c r="G1877" i="1"/>
  <c r="F1878" i="1" s="1"/>
  <c r="H1877" i="1"/>
  <c r="H7096" i="1"/>
  <c r="G7096" i="1"/>
  <c r="F7097" i="1"/>
  <c r="M1551" i="1"/>
  <c r="M7992" i="1"/>
  <c r="L2520" i="1"/>
  <c r="M2520" i="1" s="1"/>
  <c r="K2521" i="1"/>
  <c r="I2666" i="1"/>
  <c r="J2666" i="1" s="1"/>
  <c r="I2665" i="1"/>
  <c r="J2665" i="1" s="1"/>
  <c r="I2664" i="1"/>
  <c r="J2664" i="1" s="1"/>
  <c r="I2662" i="1"/>
  <c r="J2662" i="1" s="1"/>
  <c r="I2663" i="1"/>
  <c r="J2663" i="1" s="1"/>
  <c r="I2661" i="1"/>
  <c r="J2661" i="1" s="1"/>
  <c r="M9763" i="1"/>
  <c r="K5989" i="1"/>
  <c r="L5989" i="1" s="1"/>
  <c r="M5989" i="1" s="1"/>
  <c r="H446" i="1"/>
  <c r="H8981" i="1"/>
  <c r="G3102" i="1"/>
  <c r="H3102" i="1"/>
  <c r="F3103" i="1"/>
  <c r="I1334" i="1"/>
  <c r="J1334" i="1" s="1"/>
  <c r="G9981" i="1"/>
  <c r="F9982" i="1"/>
  <c r="L876" i="1"/>
  <c r="M876" i="1" s="1"/>
  <c r="K877" i="1"/>
  <c r="H5328" i="1"/>
  <c r="G5328" i="1"/>
  <c r="F5329" i="1"/>
  <c r="K5328" i="1"/>
  <c r="L5328" i="1" s="1"/>
  <c r="K3331" i="1"/>
  <c r="L3331" i="1" s="1"/>
  <c r="M3331" i="1" s="1"/>
  <c r="H8548" i="1"/>
  <c r="H6434" i="1"/>
  <c r="H8214" i="1"/>
  <c r="G8214" i="1"/>
  <c r="G5881" i="1"/>
  <c r="F5882" i="1"/>
  <c r="K5881" i="1"/>
  <c r="L5881" i="1" s="1"/>
  <c r="M9656" i="1"/>
  <c r="H9876" i="1"/>
  <c r="H7548" i="1"/>
  <c r="M4659" i="1"/>
  <c r="G1994" i="1"/>
  <c r="F1995" i="1" s="1"/>
  <c r="K1994" i="1"/>
  <c r="L1994" i="1" s="1"/>
  <c r="K995" i="1"/>
  <c r="L995" i="1" s="1"/>
  <c r="M995" i="1" s="1"/>
  <c r="H4322" i="1"/>
  <c r="M7765" i="1"/>
  <c r="K1335" i="1"/>
  <c r="L1335" i="1" s="1"/>
  <c r="M1335" i="1" s="1"/>
  <c r="K6543" i="1"/>
  <c r="L6543" i="1" s="1"/>
  <c r="M6543" i="1" s="1"/>
  <c r="F777" i="1"/>
  <c r="I1333" i="1"/>
  <c r="J1333" i="1" s="1"/>
  <c r="H4212" i="1"/>
  <c r="K9409" i="1"/>
  <c r="K3550" i="1"/>
  <c r="L3550" i="1" s="1"/>
  <c r="M3550" i="1" s="1"/>
  <c r="O3889" i="1"/>
  <c r="M5662" i="1"/>
  <c r="H1876" i="1"/>
  <c r="M7095" i="1"/>
  <c r="H1551" i="1"/>
  <c r="H7992" i="1"/>
  <c r="H9763" i="1"/>
  <c r="K1218" i="1"/>
  <c r="L1218" i="1" s="1"/>
  <c r="M1218" i="1" s="1"/>
  <c r="F8658" i="1"/>
  <c r="F5433" i="1"/>
  <c r="F5990" i="1"/>
  <c r="K3218" i="1"/>
  <c r="L3218" i="1" s="1"/>
  <c r="M3218" i="1" s="1"/>
  <c r="K446" i="1"/>
  <c r="L446" i="1" s="1"/>
  <c r="M446" i="1" s="1"/>
  <c r="F10638" i="1"/>
  <c r="M3101" i="1"/>
  <c r="F6190" i="1"/>
  <c r="M9980" i="1"/>
  <c r="M642" i="1"/>
  <c r="M5327" i="1"/>
  <c r="F3332" i="1"/>
  <c r="K8548" i="1"/>
  <c r="L8548" i="1" s="1"/>
  <c r="M8548" i="1" s="1"/>
  <c r="K3442" i="1"/>
  <c r="L3442" i="1" s="1"/>
  <c r="M3442" i="1" s="1"/>
  <c r="K5213" i="1"/>
  <c r="L5213" i="1" s="1"/>
  <c r="M5213" i="1" s="1"/>
  <c r="M9101" i="1"/>
  <c r="M8213" i="1"/>
  <c r="I2667" i="1"/>
  <c r="J2667" i="1" s="1"/>
  <c r="I2557" i="1"/>
  <c r="I2558" i="1"/>
  <c r="J2558" i="1" s="1"/>
  <c r="I2559" i="1"/>
  <c r="J2559" i="1" s="1"/>
  <c r="I2560" i="1"/>
  <c r="J2560" i="1" s="1"/>
  <c r="I2561" i="1"/>
  <c r="J2561" i="1" s="1"/>
  <c r="I2563" i="1"/>
  <c r="J2563" i="1" s="1"/>
  <c r="I2562" i="1"/>
  <c r="J2562" i="1" s="1"/>
  <c r="I2564" i="1"/>
  <c r="J2564" i="1" s="1"/>
  <c r="I2566" i="1"/>
  <c r="J2566" i="1" s="1"/>
  <c r="I2567" i="1"/>
  <c r="J2567" i="1" s="1"/>
  <c r="I2568" i="1"/>
  <c r="J2568" i="1" s="1"/>
  <c r="I2565" i="1"/>
  <c r="J2565" i="1" s="1"/>
  <c r="I2570" i="1"/>
  <c r="J2570" i="1" s="1"/>
  <c r="I2569" i="1"/>
  <c r="J2569" i="1" s="1"/>
  <c r="I2571" i="1"/>
  <c r="J2571" i="1" s="1"/>
  <c r="I2572" i="1"/>
  <c r="J2572" i="1" s="1"/>
  <c r="I2573" i="1"/>
  <c r="J2573" i="1" s="1"/>
  <c r="I2574" i="1"/>
  <c r="J2574" i="1" s="1"/>
  <c r="I2577" i="1"/>
  <c r="J2577" i="1" s="1"/>
  <c r="I2575" i="1"/>
  <c r="J2575" i="1" s="1"/>
  <c r="I2576" i="1"/>
  <c r="J2576" i="1" s="1"/>
  <c r="I2583" i="1"/>
  <c r="J2583" i="1" s="1"/>
  <c r="I2579" i="1"/>
  <c r="J2579" i="1" s="1"/>
  <c r="I2581" i="1"/>
  <c r="J2581" i="1" s="1"/>
  <c r="I2578" i="1"/>
  <c r="J2578" i="1" s="1"/>
  <c r="I2584" i="1"/>
  <c r="J2584" i="1" s="1"/>
  <c r="I2580" i="1"/>
  <c r="J2580" i="1" s="1"/>
  <c r="I2582" i="1"/>
  <c r="J2582" i="1" s="1"/>
  <c r="I2586" i="1"/>
  <c r="J2586" i="1" s="1"/>
  <c r="I2585" i="1"/>
  <c r="J2585" i="1" s="1"/>
  <c r="I2589" i="1"/>
  <c r="J2589" i="1" s="1"/>
  <c r="I2587" i="1"/>
  <c r="J2587" i="1" s="1"/>
  <c r="I2588" i="1"/>
  <c r="J2588" i="1" s="1"/>
  <c r="I2590" i="1"/>
  <c r="J2590" i="1" s="1"/>
  <c r="I2591" i="1"/>
  <c r="J2591" i="1" s="1"/>
  <c r="I2592" i="1"/>
  <c r="J2592" i="1" s="1"/>
  <c r="I2593" i="1"/>
  <c r="J2593" i="1" s="1"/>
  <c r="I2594" i="1"/>
  <c r="J2594" i="1" s="1"/>
  <c r="I2595" i="1"/>
  <c r="J2595" i="1" s="1"/>
  <c r="I2600" i="1"/>
  <c r="J2600" i="1" s="1"/>
  <c r="I2596" i="1"/>
  <c r="J2596" i="1" s="1"/>
  <c r="I2598" i="1"/>
  <c r="J2598" i="1" s="1"/>
  <c r="I2597" i="1"/>
  <c r="J2597" i="1" s="1"/>
  <c r="I2599" i="1"/>
  <c r="J2599" i="1" s="1"/>
  <c r="I2601" i="1"/>
  <c r="J2601" i="1" s="1"/>
  <c r="I2602" i="1"/>
  <c r="J2602" i="1" s="1"/>
  <c r="I2605" i="1"/>
  <c r="J2605" i="1" s="1"/>
  <c r="I2604" i="1"/>
  <c r="J2604" i="1" s="1"/>
  <c r="I2603" i="1"/>
  <c r="J2603" i="1" s="1"/>
  <c r="I2608" i="1"/>
  <c r="J2608" i="1" s="1"/>
  <c r="I2606" i="1"/>
  <c r="J2606" i="1" s="1"/>
  <c r="I2607" i="1"/>
  <c r="J2607" i="1" s="1"/>
  <c r="I2609" i="1"/>
  <c r="J2609" i="1" s="1"/>
  <c r="I2610" i="1"/>
  <c r="J2610" i="1" s="1"/>
  <c r="I2613" i="1"/>
  <c r="J2613" i="1" s="1"/>
  <c r="I2612" i="1"/>
  <c r="J2612" i="1" s="1"/>
  <c r="I2611" i="1"/>
  <c r="J2611" i="1" s="1"/>
  <c r="I2614" i="1"/>
  <c r="J2614" i="1" s="1"/>
  <c r="I2616" i="1"/>
  <c r="J2616" i="1" s="1"/>
  <c r="I2617" i="1"/>
  <c r="J2617" i="1" s="1"/>
  <c r="I2615" i="1"/>
  <c r="J2615" i="1" s="1"/>
  <c r="I2619" i="1"/>
  <c r="J2619" i="1" s="1"/>
  <c r="I2621" i="1"/>
  <c r="J2621" i="1" s="1"/>
  <c r="I2620" i="1"/>
  <c r="J2620" i="1" s="1"/>
  <c r="I2618" i="1"/>
  <c r="J2618" i="1" s="1"/>
  <c r="I2623" i="1"/>
  <c r="J2623" i="1" s="1"/>
  <c r="I2622" i="1"/>
  <c r="J2622" i="1" s="1"/>
  <c r="I2624" i="1"/>
  <c r="J2624" i="1" s="1"/>
  <c r="I2626" i="1"/>
  <c r="J2626" i="1" s="1"/>
  <c r="I2627" i="1"/>
  <c r="J2627" i="1" s="1"/>
  <c r="I2625" i="1"/>
  <c r="J2625" i="1" s="1"/>
  <c r="I2628" i="1"/>
  <c r="J2628" i="1" s="1"/>
  <c r="I2631" i="1"/>
  <c r="J2631" i="1" s="1"/>
  <c r="I2629" i="1"/>
  <c r="J2629" i="1" s="1"/>
  <c r="I2632" i="1"/>
  <c r="J2632" i="1" s="1"/>
  <c r="I2630" i="1"/>
  <c r="J2630" i="1" s="1"/>
  <c r="I2634" i="1"/>
  <c r="J2634" i="1" s="1"/>
  <c r="I2633" i="1"/>
  <c r="J2633" i="1" s="1"/>
  <c r="I2635" i="1"/>
  <c r="J2635" i="1" s="1"/>
  <c r="I2638" i="1"/>
  <c r="J2638" i="1" s="1"/>
  <c r="I2636" i="1"/>
  <c r="J2636" i="1" s="1"/>
  <c r="I2637" i="1"/>
  <c r="J2637" i="1" s="1"/>
  <c r="I2640" i="1"/>
  <c r="J2640" i="1" s="1"/>
  <c r="I2641" i="1"/>
  <c r="J2641" i="1" s="1"/>
  <c r="I2639" i="1"/>
  <c r="J2639" i="1" s="1"/>
  <c r="I2642" i="1"/>
  <c r="J2642" i="1" s="1"/>
  <c r="I2644" i="1"/>
  <c r="J2644" i="1" s="1"/>
  <c r="I2643" i="1"/>
  <c r="J2643" i="1" s="1"/>
  <c r="I2646" i="1"/>
  <c r="J2646" i="1" s="1"/>
  <c r="I2645" i="1"/>
  <c r="J2645" i="1" s="1"/>
  <c r="I2647" i="1"/>
  <c r="J2647" i="1" s="1"/>
  <c r="I2650" i="1"/>
  <c r="J2650" i="1" s="1"/>
  <c r="I2651" i="1"/>
  <c r="J2651" i="1" s="1"/>
  <c r="I2648" i="1"/>
  <c r="J2648" i="1" s="1"/>
  <c r="I2649" i="1"/>
  <c r="J2649" i="1" s="1"/>
  <c r="I2652" i="1"/>
  <c r="J2652" i="1" s="1"/>
  <c r="I2654" i="1"/>
  <c r="J2654" i="1" s="1"/>
  <c r="I2656" i="1"/>
  <c r="J2656" i="1" s="1"/>
  <c r="I2653" i="1"/>
  <c r="J2653" i="1" s="1"/>
  <c r="I2655" i="1"/>
  <c r="J2655" i="1" s="1"/>
  <c r="I2657" i="1"/>
  <c r="J2657" i="1" s="1"/>
  <c r="I2658" i="1"/>
  <c r="J2658" i="1" s="1"/>
  <c r="I2660" i="1"/>
  <c r="J2660" i="1" s="1"/>
  <c r="I2659" i="1"/>
  <c r="J2659" i="1" s="1"/>
  <c r="H9313" i="1"/>
  <c r="M5880" i="1"/>
  <c r="F6882" i="1"/>
  <c r="K2776" i="1"/>
  <c r="L2776" i="1" s="1"/>
  <c r="M2776" i="1" s="1"/>
  <c r="M10876" i="1"/>
  <c r="F9877" i="1"/>
  <c r="K7548" i="1"/>
  <c r="L7548" i="1" s="1"/>
  <c r="M7548" i="1" s="1"/>
  <c r="H4659" i="1"/>
  <c r="H335" i="1" l="1"/>
  <c r="G335" i="1"/>
  <c r="F336" i="1"/>
  <c r="G1995" i="1"/>
  <c r="F1996" i="1"/>
  <c r="K1995" i="1"/>
  <c r="L1995" i="1" s="1"/>
  <c r="G221" i="1"/>
  <c r="H3444" i="1"/>
  <c r="G3444" i="1"/>
  <c r="H2333" i="1"/>
  <c r="G2333" i="1"/>
  <c r="F2334" i="1"/>
  <c r="L3858" i="1"/>
  <c r="G4774" i="1"/>
  <c r="F4775" i="1"/>
  <c r="G1666" i="1"/>
  <c r="H3776" i="1"/>
  <c r="G3776" i="1"/>
  <c r="F3777" i="1"/>
  <c r="G2221" i="1"/>
  <c r="F2222" i="1"/>
  <c r="H3664" i="1"/>
  <c r="G3664" i="1"/>
  <c r="F3665" i="1"/>
  <c r="G10978" i="1"/>
  <c r="F10979" i="1"/>
  <c r="G1774" i="1"/>
  <c r="F1775" i="1" s="1"/>
  <c r="G879" i="1"/>
  <c r="H7767" i="1"/>
  <c r="G7767" i="1"/>
  <c r="F7768" i="1"/>
  <c r="G4661" i="1"/>
  <c r="F4662" i="1" s="1"/>
  <c r="G1220" i="1"/>
  <c r="F1221" i="1"/>
  <c r="H1220" i="1"/>
  <c r="G113" i="1"/>
  <c r="F114" i="1" s="1"/>
  <c r="H2886" i="1"/>
  <c r="G2886" i="1"/>
  <c r="F2887" i="1"/>
  <c r="G1553" i="1"/>
  <c r="F1554" i="1" s="1"/>
  <c r="G10089" i="1"/>
  <c r="F10090" i="1"/>
  <c r="G1878" i="1"/>
  <c r="F1879" i="1" s="1"/>
  <c r="G4214" i="1"/>
  <c r="F4215" i="1" s="1"/>
  <c r="H6545" i="1"/>
  <c r="G6545" i="1"/>
  <c r="F6546" i="1"/>
  <c r="M5328" i="1"/>
  <c r="G3103" i="1"/>
  <c r="F3104" i="1" s="1"/>
  <c r="K1877" i="1"/>
  <c r="L1876" i="1"/>
  <c r="M1876" i="1" s="1"/>
  <c r="G10769" i="1"/>
  <c r="F10770" i="1" s="1"/>
  <c r="K6086" i="1"/>
  <c r="L6085" i="1"/>
  <c r="M6085" i="1" s="1"/>
  <c r="H9212" i="1"/>
  <c r="G9212" i="1"/>
  <c r="F9213" i="1"/>
  <c r="G6087" i="1"/>
  <c r="F6088" i="1" s="1"/>
  <c r="F9104" i="1"/>
  <c r="H9103" i="1"/>
  <c r="G9103" i="1"/>
  <c r="K1438" i="1"/>
  <c r="L1438" i="1" s="1"/>
  <c r="K10321" i="1"/>
  <c r="L10321" i="1" s="1"/>
  <c r="M8982" i="1"/>
  <c r="H7994" i="1"/>
  <c r="G7994" i="1"/>
  <c r="F7995" i="1" s="1"/>
  <c r="H10878" i="1"/>
  <c r="G10878" i="1"/>
  <c r="F10879" i="1"/>
  <c r="K3219" i="1"/>
  <c r="L3219" i="1" s="1"/>
  <c r="K2777" i="1"/>
  <c r="L2777" i="1" s="1"/>
  <c r="G9877" i="1"/>
  <c r="F9878" i="1" s="1"/>
  <c r="G10638" i="1"/>
  <c r="H10638" i="1" s="1"/>
  <c r="F10639" i="1"/>
  <c r="L2521" i="1"/>
  <c r="G7097" i="1"/>
  <c r="F7098" i="1" s="1"/>
  <c r="L8981" i="1"/>
  <c r="M8981" i="1" s="1"/>
  <c r="K8982" i="1"/>
  <c r="L8982" i="1" s="1"/>
  <c r="M3858" i="1"/>
  <c r="K8096" i="1"/>
  <c r="L8096" i="1" s="1"/>
  <c r="M8096" i="1" s="1"/>
  <c r="H8549" i="1"/>
  <c r="K2885" i="1"/>
  <c r="L2885" i="1" s="1"/>
  <c r="L8744" i="1"/>
  <c r="H7193" i="1"/>
  <c r="H7656" i="1"/>
  <c r="H5108" i="1"/>
  <c r="G5108" i="1"/>
  <c r="F5109" i="1" s="1"/>
  <c r="H4549" i="1"/>
  <c r="H7883" i="1"/>
  <c r="H5775" i="1"/>
  <c r="G5775" i="1"/>
  <c r="K5775" i="1" s="1"/>
  <c r="L5775" i="1" s="1"/>
  <c r="F7429" i="1"/>
  <c r="H7428" i="1"/>
  <c r="G7428" i="1"/>
  <c r="H8745" i="1"/>
  <c r="G8745" i="1"/>
  <c r="K8745" i="1" s="1"/>
  <c r="K3443" i="1"/>
  <c r="L3443" i="1" s="1"/>
  <c r="H1439" i="1"/>
  <c r="G1439" i="1"/>
  <c r="F1440" i="1"/>
  <c r="K1439" i="1"/>
  <c r="L1439" i="1" s="1"/>
  <c r="G10322" i="1"/>
  <c r="F10323" i="1" s="1"/>
  <c r="K10322" i="1"/>
  <c r="L10322" i="1" s="1"/>
  <c r="K2332" i="1"/>
  <c r="L2332" i="1" s="1"/>
  <c r="K1552" i="1"/>
  <c r="L1552" i="1" s="1"/>
  <c r="K1773" i="1"/>
  <c r="L1773" i="1" s="1"/>
  <c r="K7993" i="1"/>
  <c r="L7993" i="1" s="1"/>
  <c r="G3220" i="1"/>
  <c r="H2778" i="1"/>
  <c r="G2778" i="1"/>
  <c r="K2778" i="1" s="1"/>
  <c r="L2778" i="1" s="1"/>
  <c r="K3551" i="1"/>
  <c r="L3551" i="1" s="1"/>
  <c r="K6544" i="1"/>
  <c r="L6544" i="1" s="1"/>
  <c r="K8214" i="1"/>
  <c r="L8214" i="1" s="1"/>
  <c r="M8214" i="1" s="1"/>
  <c r="H3858" i="1"/>
  <c r="L7427" i="1"/>
  <c r="K7428" i="1"/>
  <c r="L7428" i="1" s="1"/>
  <c r="F8097" i="1"/>
  <c r="H10768" i="1"/>
  <c r="K8549" i="1"/>
  <c r="L8549" i="1" s="1"/>
  <c r="M8549" i="1" s="1"/>
  <c r="F6310" i="1"/>
  <c r="F7194" i="1"/>
  <c r="M5107" i="1"/>
  <c r="H9211" i="1"/>
  <c r="K4549" i="1"/>
  <c r="L4549" i="1" s="1"/>
  <c r="M4549" i="1" s="1"/>
  <c r="M5774" i="1"/>
  <c r="K9102" i="1"/>
  <c r="L9102" i="1" s="1"/>
  <c r="M9102" i="1" s="1"/>
  <c r="F644" i="1"/>
  <c r="M1438" i="1"/>
  <c r="H3775" i="1"/>
  <c r="M10321" i="1"/>
  <c r="H2220" i="1"/>
  <c r="H112" i="1"/>
  <c r="M7993" i="1"/>
  <c r="H10877" i="1"/>
  <c r="M3219" i="1"/>
  <c r="K4323" i="1"/>
  <c r="L4323" i="1" s="1"/>
  <c r="M2777" i="1"/>
  <c r="K2996" i="1"/>
  <c r="L2996" i="1" s="1"/>
  <c r="O3999" i="1"/>
  <c r="O3998" i="1"/>
  <c r="O3997" i="1"/>
  <c r="O3996" i="1"/>
  <c r="O3995" i="1"/>
  <c r="O3994" i="1"/>
  <c r="O3993" i="1"/>
  <c r="O3992" i="1"/>
  <c r="O3991" i="1"/>
  <c r="O3990" i="1"/>
  <c r="O3989" i="1"/>
  <c r="O3988" i="1"/>
  <c r="O3987" i="1"/>
  <c r="O3986" i="1"/>
  <c r="O3985" i="1"/>
  <c r="O3984" i="1"/>
  <c r="O3983" i="1"/>
  <c r="O3982" i="1"/>
  <c r="O3981" i="1"/>
  <c r="O3980" i="1"/>
  <c r="O3979" i="1"/>
  <c r="O3978" i="1"/>
  <c r="O3977" i="1"/>
  <c r="O3976" i="1"/>
  <c r="O3975" i="1"/>
  <c r="O3974" i="1"/>
  <c r="O3973" i="1"/>
  <c r="O3972" i="1"/>
  <c r="O3971" i="1"/>
  <c r="O3970" i="1"/>
  <c r="O3969" i="1"/>
  <c r="O3968" i="1"/>
  <c r="O3967" i="1"/>
  <c r="O3966" i="1"/>
  <c r="O3965" i="1"/>
  <c r="O3964" i="1"/>
  <c r="O3963" i="1"/>
  <c r="O3962" i="1"/>
  <c r="O3961" i="1"/>
  <c r="O3960" i="1"/>
  <c r="O3959" i="1"/>
  <c r="O3958" i="1"/>
  <c r="O3957" i="1"/>
  <c r="O3956" i="1"/>
  <c r="O3955" i="1"/>
  <c r="O3954" i="1"/>
  <c r="O3953" i="1"/>
  <c r="O3952" i="1"/>
  <c r="O3951" i="1"/>
  <c r="O3950" i="1"/>
  <c r="O3949" i="1"/>
  <c r="O3948" i="1"/>
  <c r="O3947" i="1"/>
  <c r="O3946" i="1"/>
  <c r="O3945" i="1"/>
  <c r="O3944" i="1"/>
  <c r="O3943" i="1"/>
  <c r="O3942" i="1"/>
  <c r="O3941" i="1"/>
  <c r="O3940" i="1"/>
  <c r="O3939" i="1"/>
  <c r="O3938" i="1"/>
  <c r="O3937" i="1"/>
  <c r="O3936" i="1"/>
  <c r="O3935" i="1"/>
  <c r="O3934" i="1"/>
  <c r="O3933" i="1"/>
  <c r="O3932" i="1"/>
  <c r="O3931" i="1"/>
  <c r="O3930" i="1"/>
  <c r="O3929" i="1"/>
  <c r="O3928" i="1"/>
  <c r="O3927" i="1"/>
  <c r="O3926" i="1"/>
  <c r="O3925" i="1"/>
  <c r="O3924" i="1"/>
  <c r="O3923" i="1"/>
  <c r="O3922" i="1"/>
  <c r="O3921" i="1"/>
  <c r="O3920" i="1"/>
  <c r="O3919" i="1"/>
  <c r="O3918" i="1"/>
  <c r="O3917" i="1"/>
  <c r="O3916" i="1"/>
  <c r="O3915" i="1"/>
  <c r="O3914" i="1"/>
  <c r="O3913" i="1"/>
  <c r="O3912" i="1"/>
  <c r="O3911" i="1"/>
  <c r="O3910" i="1"/>
  <c r="O3909" i="1"/>
  <c r="O3908" i="1"/>
  <c r="O3907" i="1"/>
  <c r="O3906" i="1"/>
  <c r="O3905" i="1"/>
  <c r="O3904" i="1"/>
  <c r="O3903" i="1"/>
  <c r="O3902" i="1"/>
  <c r="O3901" i="1"/>
  <c r="O3900" i="1"/>
  <c r="O3899" i="1"/>
  <c r="O3898" i="1"/>
  <c r="O3897" i="1"/>
  <c r="O3896" i="1"/>
  <c r="O3895" i="1"/>
  <c r="O3894" i="1"/>
  <c r="O3893" i="1"/>
  <c r="O3892" i="1"/>
  <c r="O3891" i="1"/>
  <c r="O3890" i="1"/>
  <c r="Q3998" i="1"/>
  <c r="R3998" i="1" s="1"/>
  <c r="Q3997" i="1"/>
  <c r="R3997" i="1" s="1"/>
  <c r="Q3996" i="1"/>
  <c r="R3996" i="1" s="1"/>
  <c r="Q3995" i="1"/>
  <c r="R3995" i="1" s="1"/>
  <c r="P3889" i="1"/>
  <c r="Q3982" i="1"/>
  <c r="R3982" i="1" s="1"/>
  <c r="Q3902" i="1"/>
  <c r="R3902" i="1" s="1"/>
  <c r="Q3942" i="1"/>
  <c r="R3942" i="1" s="1"/>
  <c r="Q3929" i="1"/>
  <c r="R3929" i="1" s="1"/>
  <c r="Q3993" i="1"/>
  <c r="R3993" i="1" s="1"/>
  <c r="Q3900" i="1"/>
  <c r="R3900" i="1" s="1"/>
  <c r="Q3964" i="1"/>
  <c r="R3964" i="1" s="1"/>
  <c r="Q3903" i="1"/>
  <c r="R3903" i="1" s="1"/>
  <c r="Q3967" i="1"/>
  <c r="R3967" i="1" s="1"/>
  <c r="Q3898" i="1"/>
  <c r="R3898" i="1" s="1"/>
  <c r="Q3962" i="1"/>
  <c r="R3962" i="1" s="1"/>
  <c r="Q3933" i="1"/>
  <c r="R3933" i="1" s="1"/>
  <c r="Q3896" i="1"/>
  <c r="R3896" i="1" s="1"/>
  <c r="Q3960" i="1"/>
  <c r="R3960" i="1" s="1"/>
  <c r="Q3931" i="1"/>
  <c r="R3931" i="1" s="1"/>
  <c r="Q3934" i="1"/>
  <c r="R3934" i="1" s="1"/>
  <c r="Q3974" i="1"/>
  <c r="R3974" i="1" s="1"/>
  <c r="Q3937" i="1"/>
  <c r="R3937" i="1" s="1"/>
  <c r="Q3908" i="1"/>
  <c r="R3908" i="1" s="1"/>
  <c r="Q3972" i="1"/>
  <c r="R3972" i="1" s="1"/>
  <c r="Q3911" i="1"/>
  <c r="R3911" i="1" s="1"/>
  <c r="Q3975" i="1"/>
  <c r="R3975" i="1" s="1"/>
  <c r="Q3906" i="1"/>
  <c r="R3906" i="1" s="1"/>
  <c r="Q3970" i="1"/>
  <c r="R3970" i="1" s="1"/>
  <c r="Q3941" i="1"/>
  <c r="R3941" i="1" s="1"/>
  <c r="Q3904" i="1"/>
  <c r="R3904" i="1" s="1"/>
  <c r="Q3968" i="1"/>
  <c r="R3968" i="1" s="1"/>
  <c r="Q3939" i="1"/>
  <c r="R3939" i="1" s="1"/>
  <c r="Q3894" i="1"/>
  <c r="R3894" i="1" s="1"/>
  <c r="Q3966" i="1"/>
  <c r="R3966" i="1" s="1"/>
  <c r="Q3945" i="1"/>
  <c r="R3945" i="1" s="1"/>
  <c r="Q3916" i="1"/>
  <c r="R3916" i="1" s="1"/>
  <c r="Q3980" i="1"/>
  <c r="R3980" i="1" s="1"/>
  <c r="Q3919" i="1"/>
  <c r="R3919" i="1" s="1"/>
  <c r="Q3983" i="1"/>
  <c r="R3983" i="1" s="1"/>
  <c r="Q3914" i="1"/>
  <c r="R3914" i="1" s="1"/>
  <c r="Q3978" i="1"/>
  <c r="R3978" i="1" s="1"/>
  <c r="Q3949" i="1"/>
  <c r="R3949" i="1" s="1"/>
  <c r="Q3912" i="1"/>
  <c r="R3912" i="1" s="1"/>
  <c r="Q3976" i="1"/>
  <c r="R3976" i="1" s="1"/>
  <c r="Q3947" i="1"/>
  <c r="R3947" i="1" s="1"/>
  <c r="Q3926" i="1"/>
  <c r="R3926" i="1" s="1"/>
  <c r="Q3999" i="1"/>
  <c r="R3999" i="1" s="1"/>
  <c r="S3999" i="1" s="1"/>
  <c r="T3999" i="1" s="1"/>
  <c r="U3999" i="1" s="1"/>
  <c r="Q3953" i="1"/>
  <c r="R3953" i="1" s="1"/>
  <c r="Q3924" i="1"/>
  <c r="R3924" i="1" s="1"/>
  <c r="Q3988" i="1"/>
  <c r="R3988" i="1" s="1"/>
  <c r="Q3927" i="1"/>
  <c r="R3927" i="1" s="1"/>
  <c r="Q3991" i="1"/>
  <c r="R3991" i="1" s="1"/>
  <c r="Q3922" i="1"/>
  <c r="R3922" i="1" s="1"/>
  <c r="Q3986" i="1"/>
  <c r="R3986" i="1" s="1"/>
  <c r="Q3893" i="1"/>
  <c r="R3893" i="1" s="1"/>
  <c r="Q3957" i="1"/>
  <c r="R3957" i="1" s="1"/>
  <c r="Q3920" i="1"/>
  <c r="R3920" i="1" s="1"/>
  <c r="Q3984" i="1"/>
  <c r="R3984" i="1" s="1"/>
  <c r="Q3891" i="1"/>
  <c r="R3891" i="1" s="1"/>
  <c r="Q3955" i="1"/>
  <c r="R3955" i="1" s="1"/>
  <c r="Q3958" i="1"/>
  <c r="R3958" i="1" s="1"/>
  <c r="Q3897" i="1"/>
  <c r="R3897" i="1" s="1"/>
  <c r="Q3961" i="1"/>
  <c r="R3961" i="1" s="1"/>
  <c r="Q3932" i="1"/>
  <c r="R3932" i="1" s="1"/>
  <c r="Q3935" i="1"/>
  <c r="R3935" i="1" s="1"/>
  <c r="Q3930" i="1"/>
  <c r="R3930" i="1" s="1"/>
  <c r="Q3994" i="1"/>
  <c r="R3994" i="1" s="1"/>
  <c r="Q3901" i="1"/>
  <c r="R3901" i="1" s="1"/>
  <c r="Q3965" i="1"/>
  <c r="R3965" i="1" s="1"/>
  <c r="Q3928" i="1"/>
  <c r="R3928" i="1" s="1"/>
  <c r="Q3992" i="1"/>
  <c r="R3992" i="1" s="1"/>
  <c r="Q3899" i="1"/>
  <c r="R3899" i="1" s="1"/>
  <c r="Q3963" i="1"/>
  <c r="R3963" i="1" s="1"/>
  <c r="Q3990" i="1"/>
  <c r="R3990" i="1" s="1"/>
  <c r="Q3889" i="1"/>
  <c r="R3889" i="1" s="1"/>
  <c r="Q3905" i="1"/>
  <c r="R3905" i="1" s="1"/>
  <c r="Q3969" i="1"/>
  <c r="R3969" i="1" s="1"/>
  <c r="Q3940" i="1"/>
  <c r="R3940" i="1" s="1"/>
  <c r="Q3943" i="1"/>
  <c r="R3943" i="1" s="1"/>
  <c r="Q3938" i="1"/>
  <c r="R3938" i="1" s="1"/>
  <c r="Q3909" i="1"/>
  <c r="R3909" i="1" s="1"/>
  <c r="Q3973" i="1"/>
  <c r="R3973" i="1" s="1"/>
  <c r="Q3936" i="1"/>
  <c r="R3936" i="1" s="1"/>
  <c r="Q3907" i="1"/>
  <c r="R3907" i="1" s="1"/>
  <c r="Q3971" i="1"/>
  <c r="R3971" i="1" s="1"/>
  <c r="Q3918" i="1"/>
  <c r="R3918" i="1" s="1"/>
  <c r="Q3913" i="1"/>
  <c r="R3913" i="1" s="1"/>
  <c r="Q3977" i="1"/>
  <c r="R3977" i="1" s="1"/>
  <c r="Q3948" i="1"/>
  <c r="R3948" i="1" s="1"/>
  <c r="Q3951" i="1"/>
  <c r="R3951" i="1" s="1"/>
  <c r="Q3946" i="1"/>
  <c r="R3946" i="1" s="1"/>
  <c r="Q3917" i="1"/>
  <c r="R3917" i="1" s="1"/>
  <c r="Q3981" i="1"/>
  <c r="R3981" i="1" s="1"/>
  <c r="Q3944" i="1"/>
  <c r="R3944" i="1" s="1"/>
  <c r="Q3915" i="1"/>
  <c r="R3915" i="1" s="1"/>
  <c r="Q3979" i="1"/>
  <c r="R3979" i="1" s="1"/>
  <c r="Q3950" i="1"/>
  <c r="R3950" i="1" s="1"/>
  <c r="Q3910" i="1"/>
  <c r="R3910" i="1" s="1"/>
  <c r="Q3921" i="1"/>
  <c r="R3921" i="1" s="1"/>
  <c r="Q3985" i="1"/>
  <c r="R3985" i="1" s="1"/>
  <c r="Q3892" i="1"/>
  <c r="R3892" i="1" s="1"/>
  <c r="Q3956" i="1"/>
  <c r="R3956" i="1" s="1"/>
  <c r="Q3895" i="1"/>
  <c r="R3895" i="1" s="1"/>
  <c r="Q3959" i="1"/>
  <c r="R3959" i="1" s="1"/>
  <c r="Q3890" i="1"/>
  <c r="R3890" i="1" s="1"/>
  <c r="Q3954" i="1"/>
  <c r="R3954" i="1" s="1"/>
  <c r="Q3925" i="1"/>
  <c r="R3925" i="1" s="1"/>
  <c r="Q3989" i="1"/>
  <c r="R3989" i="1" s="1"/>
  <c r="Q3952" i="1"/>
  <c r="R3952" i="1" s="1"/>
  <c r="Q3923" i="1"/>
  <c r="R3923" i="1" s="1"/>
  <c r="Q3987" i="1"/>
  <c r="R3987" i="1" s="1"/>
  <c r="P3890" i="1"/>
  <c r="P3891" i="1"/>
  <c r="P3892" i="1"/>
  <c r="P3893" i="1"/>
  <c r="P3894" i="1"/>
  <c r="P3895" i="1"/>
  <c r="P3896" i="1"/>
  <c r="P3897" i="1"/>
  <c r="P3898" i="1"/>
  <c r="P3899" i="1"/>
  <c r="P3900" i="1"/>
  <c r="P3901" i="1"/>
  <c r="P3902" i="1"/>
  <c r="P3903" i="1"/>
  <c r="P3904" i="1"/>
  <c r="P3905" i="1"/>
  <c r="P3906" i="1"/>
  <c r="P3907" i="1"/>
  <c r="P3908" i="1"/>
  <c r="P3909" i="1"/>
  <c r="P3910" i="1"/>
  <c r="P3911" i="1"/>
  <c r="P3912" i="1"/>
  <c r="P3913" i="1"/>
  <c r="P3914" i="1"/>
  <c r="P3915" i="1"/>
  <c r="P3916" i="1"/>
  <c r="P3917" i="1"/>
  <c r="P3918" i="1"/>
  <c r="P3919" i="1"/>
  <c r="P3920" i="1"/>
  <c r="P3921" i="1"/>
  <c r="P3922" i="1"/>
  <c r="P3923" i="1"/>
  <c r="P3924" i="1"/>
  <c r="P3925" i="1"/>
  <c r="P3926" i="1"/>
  <c r="P3927" i="1"/>
  <c r="P3928" i="1"/>
  <c r="P3929" i="1"/>
  <c r="P3930" i="1"/>
  <c r="P3931" i="1"/>
  <c r="P3932" i="1"/>
  <c r="P3933" i="1"/>
  <c r="P3934" i="1"/>
  <c r="P3935" i="1"/>
  <c r="P3936" i="1"/>
  <c r="P3937" i="1"/>
  <c r="P3938" i="1"/>
  <c r="P3939" i="1"/>
  <c r="P3940" i="1"/>
  <c r="P3941" i="1"/>
  <c r="P3942" i="1"/>
  <c r="P3943" i="1"/>
  <c r="P3944" i="1"/>
  <c r="P3945" i="1"/>
  <c r="P3946" i="1"/>
  <c r="P3947" i="1"/>
  <c r="P3948" i="1"/>
  <c r="P3949" i="1"/>
  <c r="P3950" i="1"/>
  <c r="P3951" i="1"/>
  <c r="P3952" i="1"/>
  <c r="P3953" i="1"/>
  <c r="P3954" i="1"/>
  <c r="P3955" i="1"/>
  <c r="P3956" i="1"/>
  <c r="P3957" i="1"/>
  <c r="P3958" i="1"/>
  <c r="P3959" i="1"/>
  <c r="P3960" i="1"/>
  <c r="P3961" i="1"/>
  <c r="P3962" i="1"/>
  <c r="P3963" i="1"/>
  <c r="P3964" i="1"/>
  <c r="P3965" i="1"/>
  <c r="P3966" i="1"/>
  <c r="P3967" i="1"/>
  <c r="P3968" i="1"/>
  <c r="P3969" i="1"/>
  <c r="P3970" i="1"/>
  <c r="P3971" i="1"/>
  <c r="P3972" i="1"/>
  <c r="P3973" i="1"/>
  <c r="P3974" i="1"/>
  <c r="P3975" i="1"/>
  <c r="P3976" i="1"/>
  <c r="P3977" i="1"/>
  <c r="P3978" i="1"/>
  <c r="P3979" i="1"/>
  <c r="P3980" i="1"/>
  <c r="P3981" i="1"/>
  <c r="P3982" i="1"/>
  <c r="P3983" i="1"/>
  <c r="P3984" i="1"/>
  <c r="P3985" i="1"/>
  <c r="P3986" i="1"/>
  <c r="P3987" i="1"/>
  <c r="P3988" i="1"/>
  <c r="P3989" i="1"/>
  <c r="P3990" i="1"/>
  <c r="P3991" i="1"/>
  <c r="P3992" i="1"/>
  <c r="P3993" i="1"/>
  <c r="P3994" i="1"/>
  <c r="P3995" i="1"/>
  <c r="P3996" i="1"/>
  <c r="P3997" i="1"/>
  <c r="P3998" i="1"/>
  <c r="P3999" i="1"/>
  <c r="M1994" i="1"/>
  <c r="G5882" i="1"/>
  <c r="F5883" i="1" s="1"/>
  <c r="L877" i="1"/>
  <c r="M877" i="1" s="1"/>
  <c r="K878" i="1"/>
  <c r="G9982" i="1"/>
  <c r="F9983" i="1" s="1"/>
  <c r="G5664" i="1"/>
  <c r="K5664" i="1"/>
  <c r="L5664" i="1" s="1"/>
  <c r="H5664" i="1"/>
  <c r="I5659" i="1" s="1"/>
  <c r="J5659" i="1" s="1"/>
  <c r="H4439" i="1"/>
  <c r="G4439" i="1"/>
  <c r="F4440" i="1" s="1"/>
  <c r="K4439" i="1"/>
  <c r="L4439" i="1" s="1"/>
  <c r="G9315" i="1"/>
  <c r="F9316" i="1" s="1"/>
  <c r="F3859" i="1"/>
  <c r="H8096" i="1"/>
  <c r="I5656" i="1"/>
  <c r="J5656" i="1" s="1"/>
  <c r="G9534" i="1"/>
  <c r="F9535" i="1"/>
  <c r="H9534" i="1"/>
  <c r="M2885" i="1"/>
  <c r="L9313" i="1"/>
  <c r="M9313" i="1" s="1"/>
  <c r="K9314" i="1"/>
  <c r="M4860" i="1"/>
  <c r="H6771" i="1"/>
  <c r="G6771" i="1"/>
  <c r="F6772" i="1"/>
  <c r="K9211" i="1"/>
  <c r="L9211" i="1" s="1"/>
  <c r="M9211" i="1" s="1"/>
  <c r="I5774" i="1"/>
  <c r="J5774" i="1" s="1"/>
  <c r="I5771" i="1"/>
  <c r="J5771" i="1" s="1"/>
  <c r="H6662" i="1"/>
  <c r="G6662" i="1"/>
  <c r="F6663" i="1" s="1"/>
  <c r="K6662" i="1"/>
  <c r="L6662" i="1" s="1"/>
  <c r="K6309" i="1"/>
  <c r="M3443" i="1"/>
  <c r="G2440" i="1"/>
  <c r="F2441" i="1" s="1"/>
  <c r="K3775" i="1"/>
  <c r="L3775" i="1" s="1"/>
  <c r="M3775" i="1" s="1"/>
  <c r="M1552" i="1"/>
  <c r="H997" i="1"/>
  <c r="G997" i="1"/>
  <c r="F998" i="1"/>
  <c r="K2220" i="1"/>
  <c r="L2220" i="1" s="1"/>
  <c r="M2220" i="1" s="1"/>
  <c r="K10877" i="1"/>
  <c r="L10877" i="1" s="1"/>
  <c r="M10877" i="1" s="1"/>
  <c r="K2104" i="1"/>
  <c r="L2104" i="1" s="1"/>
  <c r="K8318" i="1"/>
  <c r="L8318" i="1" s="1"/>
  <c r="G4324" i="1"/>
  <c r="F4325" i="1" s="1"/>
  <c r="H2777" i="1"/>
  <c r="G2997" i="1"/>
  <c r="F2998" i="1" s="1"/>
  <c r="M6544" i="1"/>
  <c r="H6882" i="1"/>
  <c r="G6882" i="1"/>
  <c r="F6883" i="1" s="1"/>
  <c r="G5433" i="1"/>
  <c r="F5434" i="1" s="1"/>
  <c r="K8658" i="1"/>
  <c r="L8658" i="1" s="1"/>
  <c r="G8658" i="1"/>
  <c r="K9410" i="1"/>
  <c r="L9409" i="1"/>
  <c r="M9409" i="1" s="1"/>
  <c r="H1994" i="1"/>
  <c r="M5881" i="1"/>
  <c r="I446" i="1"/>
  <c r="J446" i="1" s="1"/>
  <c r="I441" i="1"/>
  <c r="J441" i="1" s="1"/>
  <c r="I440" i="1"/>
  <c r="J440" i="1" s="1"/>
  <c r="I443" i="1"/>
  <c r="J443" i="1" s="1"/>
  <c r="I445" i="1"/>
  <c r="J445" i="1" s="1"/>
  <c r="I444" i="1"/>
  <c r="J444" i="1" s="1"/>
  <c r="I442" i="1"/>
  <c r="J442" i="1" s="1"/>
  <c r="K7096" i="1"/>
  <c r="L7096" i="1" s="1"/>
  <c r="M7096" i="1" s="1"/>
  <c r="M5663" i="1"/>
  <c r="K7766" i="1"/>
  <c r="L7766" i="1" s="1"/>
  <c r="M4438" i="1"/>
  <c r="H4660" i="1"/>
  <c r="L4860" i="1"/>
  <c r="H4773" i="1"/>
  <c r="O4888" i="1"/>
  <c r="I5662" i="1"/>
  <c r="J5662" i="1" s="1"/>
  <c r="K10977" i="1"/>
  <c r="L10976" i="1"/>
  <c r="M10976" i="1" s="1"/>
  <c r="H2885" i="1"/>
  <c r="H4860" i="1"/>
  <c r="H8883" i="1"/>
  <c r="G8883" i="1"/>
  <c r="K220" i="1"/>
  <c r="L220" i="1" s="1"/>
  <c r="L540" i="1"/>
  <c r="M540" i="1" s="1"/>
  <c r="H5529" i="1"/>
  <c r="H878" i="1"/>
  <c r="F541" i="1"/>
  <c r="M6661" i="1"/>
  <c r="L1083" i="1"/>
  <c r="M1083" i="1" s="1"/>
  <c r="O1225" i="1"/>
  <c r="J1225" i="1"/>
  <c r="F1084" i="1"/>
  <c r="H3443" i="1"/>
  <c r="K6988" i="1"/>
  <c r="L6988" i="1" s="1"/>
  <c r="K10543" i="1"/>
  <c r="L10543" i="1" s="1"/>
  <c r="K7326" i="1"/>
  <c r="L7326" i="1" s="1"/>
  <c r="M7326" i="1" s="1"/>
  <c r="H1219" i="1"/>
  <c r="H1552" i="1"/>
  <c r="H10088" i="1"/>
  <c r="I447" i="1"/>
  <c r="J447" i="1" s="1"/>
  <c r="I337" i="1"/>
  <c r="I341" i="1"/>
  <c r="J341" i="1" s="1"/>
  <c r="I338" i="1"/>
  <c r="J338" i="1" s="1"/>
  <c r="I339" i="1"/>
  <c r="J339" i="1" s="1"/>
  <c r="I340" i="1"/>
  <c r="J340" i="1" s="1"/>
  <c r="I342" i="1"/>
  <c r="J342" i="1" s="1"/>
  <c r="I343" i="1"/>
  <c r="J343" i="1" s="1"/>
  <c r="I346" i="1"/>
  <c r="J346" i="1" s="1"/>
  <c r="I344" i="1"/>
  <c r="J344" i="1" s="1"/>
  <c r="I345" i="1"/>
  <c r="J345" i="1" s="1"/>
  <c r="I347" i="1"/>
  <c r="J347" i="1" s="1"/>
  <c r="I348" i="1"/>
  <c r="J348" i="1" s="1"/>
  <c r="I349" i="1"/>
  <c r="J349" i="1" s="1"/>
  <c r="I350" i="1"/>
  <c r="J350" i="1" s="1"/>
  <c r="I352" i="1"/>
  <c r="J352" i="1" s="1"/>
  <c r="I351" i="1"/>
  <c r="J351" i="1" s="1"/>
  <c r="I353" i="1"/>
  <c r="J353" i="1" s="1"/>
  <c r="I354" i="1"/>
  <c r="J354" i="1" s="1"/>
  <c r="I356" i="1"/>
  <c r="J356" i="1" s="1"/>
  <c r="I355" i="1"/>
  <c r="J355" i="1" s="1"/>
  <c r="I359" i="1"/>
  <c r="J359" i="1" s="1"/>
  <c r="I357" i="1"/>
  <c r="J357" i="1" s="1"/>
  <c r="I358" i="1"/>
  <c r="J358" i="1" s="1"/>
  <c r="I362" i="1"/>
  <c r="J362" i="1" s="1"/>
  <c r="I361" i="1"/>
  <c r="J361" i="1" s="1"/>
  <c r="I365" i="1"/>
  <c r="J365" i="1" s="1"/>
  <c r="I360" i="1"/>
  <c r="J360" i="1" s="1"/>
  <c r="I363" i="1"/>
  <c r="J363" i="1" s="1"/>
  <c r="I364" i="1"/>
  <c r="J364" i="1" s="1"/>
  <c r="I366" i="1"/>
  <c r="J366" i="1" s="1"/>
  <c r="I368" i="1"/>
  <c r="J368" i="1" s="1"/>
  <c r="I367" i="1"/>
  <c r="J367" i="1" s="1"/>
  <c r="I370" i="1"/>
  <c r="J370" i="1" s="1"/>
  <c r="I371" i="1"/>
  <c r="J371" i="1" s="1"/>
  <c r="I369" i="1"/>
  <c r="J369" i="1" s="1"/>
  <c r="I372" i="1"/>
  <c r="J372" i="1" s="1"/>
  <c r="I373" i="1"/>
  <c r="J373" i="1" s="1"/>
  <c r="I374" i="1"/>
  <c r="J374" i="1" s="1"/>
  <c r="I375" i="1"/>
  <c r="J375" i="1" s="1"/>
  <c r="I377" i="1"/>
  <c r="J377" i="1" s="1"/>
  <c r="I376" i="1"/>
  <c r="J376" i="1" s="1"/>
  <c r="I378" i="1"/>
  <c r="J378" i="1" s="1"/>
  <c r="I381" i="1"/>
  <c r="J381" i="1" s="1"/>
  <c r="I383" i="1"/>
  <c r="J383" i="1" s="1"/>
  <c r="I379" i="1"/>
  <c r="J379" i="1" s="1"/>
  <c r="I380" i="1"/>
  <c r="J380" i="1" s="1"/>
  <c r="I382" i="1"/>
  <c r="J382" i="1" s="1"/>
  <c r="I384" i="1"/>
  <c r="J384" i="1" s="1"/>
  <c r="I385" i="1"/>
  <c r="J385" i="1" s="1"/>
  <c r="I386" i="1"/>
  <c r="J386" i="1" s="1"/>
  <c r="I388" i="1"/>
  <c r="J388" i="1" s="1"/>
  <c r="I387" i="1"/>
  <c r="J387" i="1" s="1"/>
  <c r="I389" i="1"/>
  <c r="J389" i="1" s="1"/>
  <c r="I392" i="1"/>
  <c r="J392" i="1" s="1"/>
  <c r="I391" i="1"/>
  <c r="J391" i="1" s="1"/>
  <c r="I390" i="1"/>
  <c r="J390" i="1" s="1"/>
  <c r="I393" i="1"/>
  <c r="J393" i="1" s="1"/>
  <c r="I396" i="1"/>
  <c r="J396" i="1" s="1"/>
  <c r="I395" i="1"/>
  <c r="J395" i="1" s="1"/>
  <c r="I397" i="1"/>
  <c r="J397" i="1" s="1"/>
  <c r="I394" i="1"/>
  <c r="J394" i="1" s="1"/>
  <c r="I398" i="1"/>
  <c r="J398" i="1" s="1"/>
  <c r="I400" i="1"/>
  <c r="J400" i="1" s="1"/>
  <c r="I399" i="1"/>
  <c r="J399" i="1" s="1"/>
  <c r="I401" i="1"/>
  <c r="J401" i="1" s="1"/>
  <c r="I404" i="1"/>
  <c r="J404" i="1" s="1"/>
  <c r="I402" i="1"/>
  <c r="J402" i="1" s="1"/>
  <c r="I405" i="1"/>
  <c r="J405" i="1" s="1"/>
  <c r="I403" i="1"/>
  <c r="J403" i="1" s="1"/>
  <c r="I406" i="1"/>
  <c r="J406" i="1" s="1"/>
  <c r="I407" i="1"/>
  <c r="J407" i="1" s="1"/>
  <c r="I408" i="1"/>
  <c r="J408" i="1" s="1"/>
  <c r="I409" i="1"/>
  <c r="J409" i="1" s="1"/>
  <c r="I410" i="1"/>
  <c r="J410" i="1" s="1"/>
  <c r="I412" i="1"/>
  <c r="J412" i="1" s="1"/>
  <c r="I411" i="1"/>
  <c r="J411" i="1" s="1"/>
  <c r="I413" i="1"/>
  <c r="J413" i="1" s="1"/>
  <c r="I414" i="1"/>
  <c r="J414" i="1" s="1"/>
  <c r="I415" i="1"/>
  <c r="J415" i="1" s="1"/>
  <c r="I416" i="1"/>
  <c r="J416" i="1" s="1"/>
  <c r="I417" i="1"/>
  <c r="J417" i="1" s="1"/>
  <c r="I419" i="1"/>
  <c r="J419" i="1" s="1"/>
  <c r="I418" i="1"/>
  <c r="J418" i="1" s="1"/>
  <c r="I420" i="1"/>
  <c r="J420" i="1" s="1"/>
  <c r="I422" i="1"/>
  <c r="J422" i="1" s="1"/>
  <c r="I421" i="1"/>
  <c r="J421" i="1" s="1"/>
  <c r="I426" i="1"/>
  <c r="J426" i="1" s="1"/>
  <c r="I423" i="1"/>
  <c r="J423" i="1" s="1"/>
  <c r="I425" i="1"/>
  <c r="J425" i="1" s="1"/>
  <c r="I424" i="1"/>
  <c r="J424" i="1" s="1"/>
  <c r="I427" i="1"/>
  <c r="J427" i="1" s="1"/>
  <c r="I431" i="1"/>
  <c r="J431" i="1" s="1"/>
  <c r="I429" i="1"/>
  <c r="J429" i="1" s="1"/>
  <c r="I428" i="1"/>
  <c r="J428" i="1" s="1"/>
  <c r="I430" i="1"/>
  <c r="J430" i="1" s="1"/>
  <c r="I432" i="1"/>
  <c r="J432" i="1" s="1"/>
  <c r="I433" i="1"/>
  <c r="J433" i="1" s="1"/>
  <c r="I435" i="1"/>
  <c r="J435" i="1" s="1"/>
  <c r="I434" i="1"/>
  <c r="J434" i="1" s="1"/>
  <c r="I439" i="1"/>
  <c r="J439" i="1" s="1"/>
  <c r="I438" i="1"/>
  <c r="J438" i="1" s="1"/>
  <c r="I436" i="1"/>
  <c r="J436" i="1" s="1"/>
  <c r="I437" i="1"/>
  <c r="J437" i="1" s="1"/>
  <c r="K5214" i="1"/>
  <c r="L5214" i="1" s="1"/>
  <c r="K9764" i="1"/>
  <c r="L9764" i="1" s="1"/>
  <c r="H2105" i="1"/>
  <c r="G2105" i="1"/>
  <c r="F2106" i="1" s="1"/>
  <c r="K2105" i="1"/>
  <c r="L2105" i="1" s="1"/>
  <c r="G8319" i="1"/>
  <c r="F8320" i="1" s="1"/>
  <c r="M4323" i="1"/>
  <c r="M2996" i="1"/>
  <c r="H6544" i="1"/>
  <c r="H3332" i="1"/>
  <c r="G3332" i="1"/>
  <c r="F3333" i="1"/>
  <c r="K3332" i="1"/>
  <c r="L3332" i="1" s="1"/>
  <c r="G6190" i="1"/>
  <c r="H6190" i="1"/>
  <c r="F6191" i="1"/>
  <c r="G5990" i="1"/>
  <c r="H5990" i="1"/>
  <c r="H5881" i="1"/>
  <c r="H9981" i="1"/>
  <c r="H4438" i="1"/>
  <c r="K4660" i="1"/>
  <c r="L4660" i="1" s="1"/>
  <c r="M4660" i="1" s="1"/>
  <c r="H9314" i="1"/>
  <c r="K4773" i="1"/>
  <c r="L4773" i="1" s="1"/>
  <c r="M4773" i="1" s="1"/>
  <c r="M2521" i="1"/>
  <c r="M1665" i="1"/>
  <c r="K6435" i="1"/>
  <c r="L6435" i="1" s="1"/>
  <c r="L5529" i="1"/>
  <c r="M5529" i="1" s="1"/>
  <c r="F4861" i="1"/>
  <c r="H6770" i="1"/>
  <c r="F5530" i="1"/>
  <c r="H6661" i="1"/>
  <c r="F9411" i="1"/>
  <c r="M3663" i="1"/>
  <c r="H9657" i="1"/>
  <c r="H2439" i="1"/>
  <c r="G6989" i="1"/>
  <c r="F6990" i="1" s="1"/>
  <c r="H10544" i="1"/>
  <c r="G10544" i="1"/>
  <c r="F7327" i="1"/>
  <c r="K1219" i="1"/>
  <c r="L1219" i="1" s="1"/>
  <c r="H996" i="1"/>
  <c r="K4213" i="1"/>
  <c r="L4213" i="1" s="1"/>
  <c r="K447" i="1"/>
  <c r="L447" i="1" s="1"/>
  <c r="M447" i="1" s="1"/>
  <c r="K7549" i="1"/>
  <c r="L7549" i="1" s="1"/>
  <c r="G5215" i="1"/>
  <c r="F5216" i="1"/>
  <c r="H9765" i="1"/>
  <c r="G9765" i="1"/>
  <c r="F9766" i="1" s="1"/>
  <c r="M2104" i="1"/>
  <c r="H4323" i="1"/>
  <c r="G8432" i="1"/>
  <c r="F8433" i="1" s="1"/>
  <c r="H2996" i="1"/>
  <c r="O2557" i="1"/>
  <c r="J2557" i="1"/>
  <c r="M7766" i="1"/>
  <c r="L10087" i="1"/>
  <c r="M10087" i="1" s="1"/>
  <c r="K10088" i="1"/>
  <c r="I8881" i="1"/>
  <c r="J8881" i="1" s="1"/>
  <c r="I8876" i="1"/>
  <c r="J8876" i="1" s="1"/>
  <c r="I8878" i="1"/>
  <c r="J8878" i="1" s="1"/>
  <c r="I8873" i="1"/>
  <c r="J8873" i="1" s="1"/>
  <c r="I8880" i="1"/>
  <c r="J8880" i="1" s="1"/>
  <c r="I8877" i="1"/>
  <c r="J8877" i="1" s="1"/>
  <c r="I8879" i="1"/>
  <c r="J8879" i="1" s="1"/>
  <c r="H4109" i="1"/>
  <c r="G4109" i="1"/>
  <c r="F4110" i="1" s="1"/>
  <c r="K4109" i="1"/>
  <c r="L4109" i="1" s="1"/>
  <c r="H6436" i="1"/>
  <c r="G6436" i="1"/>
  <c r="K6436" i="1"/>
  <c r="L6436" i="1" s="1"/>
  <c r="F6437" i="1"/>
  <c r="G10196" i="1"/>
  <c r="H10196" i="1"/>
  <c r="F10197" i="1"/>
  <c r="K7656" i="1"/>
  <c r="L7656" i="1" s="1"/>
  <c r="M7656" i="1" s="1"/>
  <c r="I8882" i="1"/>
  <c r="J8882" i="1" s="1"/>
  <c r="K6770" i="1"/>
  <c r="L6770" i="1" s="1"/>
  <c r="M6770" i="1" s="1"/>
  <c r="M220" i="1"/>
  <c r="K7883" i="1"/>
  <c r="L7883" i="1" s="1"/>
  <c r="M7883" i="1" s="1"/>
  <c r="G10419" i="1"/>
  <c r="H10419" i="1"/>
  <c r="F10420" i="1"/>
  <c r="K9657" i="1"/>
  <c r="L9657" i="1" s="1"/>
  <c r="M9657" i="1" s="1"/>
  <c r="K2439" i="1"/>
  <c r="L2439" i="1" s="1"/>
  <c r="M2439" i="1" s="1"/>
  <c r="M6988" i="1"/>
  <c r="M10543" i="1"/>
  <c r="K996" i="1"/>
  <c r="L996" i="1" s="1"/>
  <c r="M996" i="1" s="1"/>
  <c r="H10977" i="1"/>
  <c r="G7550" i="1"/>
  <c r="K7550" i="1" s="1"/>
  <c r="L7550" i="1" s="1"/>
  <c r="F7551" i="1"/>
  <c r="M5214" i="1"/>
  <c r="M9764" i="1"/>
  <c r="H2104" i="1"/>
  <c r="M8318" i="1"/>
  <c r="M8431" i="1"/>
  <c r="G3552" i="1"/>
  <c r="F3553" i="1" s="1"/>
  <c r="K777" i="1"/>
  <c r="L777" i="1" s="1"/>
  <c r="G777" i="1"/>
  <c r="F778" i="1"/>
  <c r="H777" i="1"/>
  <c r="F8215" i="1"/>
  <c r="G5329" i="1"/>
  <c r="F5330" i="1" s="1"/>
  <c r="K3102" i="1"/>
  <c r="L3102" i="1" s="1"/>
  <c r="M3102" i="1" s="1"/>
  <c r="L7193" i="1"/>
  <c r="M7193" i="1" s="1"/>
  <c r="H7766" i="1"/>
  <c r="K10419" i="1"/>
  <c r="L10418" i="1"/>
  <c r="M10418" i="1" s="1"/>
  <c r="K9981" i="1"/>
  <c r="L9981" i="1" s="1"/>
  <c r="M9981" i="1" s="1"/>
  <c r="K10768" i="1"/>
  <c r="L10768" i="1" s="1"/>
  <c r="M10768" i="1" s="1"/>
  <c r="F8550" i="1"/>
  <c r="G2522" i="1"/>
  <c r="K6190" i="1"/>
  <c r="L6189" i="1"/>
  <c r="M6189" i="1" s="1"/>
  <c r="M4108" i="1"/>
  <c r="M6435" i="1"/>
  <c r="K10196" i="1"/>
  <c r="L10195" i="1"/>
  <c r="M10195" i="1" s="1"/>
  <c r="F7657" i="1"/>
  <c r="K8882" i="1"/>
  <c r="L8882" i="1" s="1"/>
  <c r="M8882" i="1" s="1"/>
  <c r="H220" i="1"/>
  <c r="H6086" i="1"/>
  <c r="F4550" i="1"/>
  <c r="F7884" i="1"/>
  <c r="K334" i="1"/>
  <c r="L334" i="1" s="1"/>
  <c r="M334" i="1" s="1"/>
  <c r="M7427" i="1"/>
  <c r="H9102" i="1"/>
  <c r="L643" i="1"/>
  <c r="M643" i="1" s="1"/>
  <c r="M8744" i="1"/>
  <c r="F9658" i="1"/>
  <c r="M2332" i="1"/>
  <c r="M1219" i="1"/>
  <c r="F8983" i="1"/>
  <c r="M4213" i="1"/>
  <c r="M1773" i="1"/>
  <c r="K112" i="1"/>
  <c r="L112" i="1" s="1"/>
  <c r="M112" i="1" s="1"/>
  <c r="M7549" i="1"/>
  <c r="H5214" i="1"/>
  <c r="H9764" i="1"/>
  <c r="H8431" i="1"/>
  <c r="M3551" i="1"/>
  <c r="H4662" i="1" l="1"/>
  <c r="G4662" i="1"/>
  <c r="F4663" i="1"/>
  <c r="G3553" i="1"/>
  <c r="F3554" i="1" s="1"/>
  <c r="G9766" i="1"/>
  <c r="F9767" i="1"/>
  <c r="G8320" i="1"/>
  <c r="H8320" i="1"/>
  <c r="F8321" i="1"/>
  <c r="G2998" i="1"/>
  <c r="F2999" i="1" s="1"/>
  <c r="H4440" i="1"/>
  <c r="G4440" i="1"/>
  <c r="G5883" i="1"/>
  <c r="F5884" i="1" s="1"/>
  <c r="H4110" i="1"/>
  <c r="G4110" i="1"/>
  <c r="K4110" i="1" s="1"/>
  <c r="L4110" i="1" s="1"/>
  <c r="H7098" i="1"/>
  <c r="G7098" i="1"/>
  <c r="F7099" i="1" s="1"/>
  <c r="G8433" i="1"/>
  <c r="F8434" i="1" s="1"/>
  <c r="H5330" i="1"/>
  <c r="G5330" i="1"/>
  <c r="G2106" i="1"/>
  <c r="F2107" i="1" s="1"/>
  <c r="K2106" i="1"/>
  <c r="L2106" i="1" s="1"/>
  <c r="H4325" i="1"/>
  <c r="G4325" i="1"/>
  <c r="F4326" i="1" s="1"/>
  <c r="G3104" i="1"/>
  <c r="F3105" i="1" s="1"/>
  <c r="H3104" i="1"/>
  <c r="H6663" i="1"/>
  <c r="G6663" i="1"/>
  <c r="K6663" i="1"/>
  <c r="L6663" i="1" s="1"/>
  <c r="L8745" i="1"/>
  <c r="H7995" i="1"/>
  <c r="G7995" i="1"/>
  <c r="H114" i="1"/>
  <c r="G114" i="1"/>
  <c r="G6990" i="1"/>
  <c r="F6991" i="1"/>
  <c r="G5434" i="1"/>
  <c r="F5435" i="1" s="1"/>
  <c r="G2441" i="1"/>
  <c r="F2442" i="1"/>
  <c r="I7990" i="1"/>
  <c r="J7990" i="1" s="1"/>
  <c r="G4215" i="1"/>
  <c r="F4216" i="1"/>
  <c r="G1554" i="1"/>
  <c r="F1555" i="1"/>
  <c r="G1775" i="1"/>
  <c r="F1776" i="1"/>
  <c r="G10323" i="1"/>
  <c r="F10324" i="1"/>
  <c r="K10323" i="1"/>
  <c r="L10323" i="1" s="1"/>
  <c r="H5109" i="1"/>
  <c r="G5109" i="1"/>
  <c r="G9878" i="1"/>
  <c r="F9879" i="1"/>
  <c r="H9878" i="1"/>
  <c r="H10770" i="1"/>
  <c r="G10770" i="1"/>
  <c r="G1879" i="1"/>
  <c r="F1880" i="1" s="1"/>
  <c r="H1879" i="1"/>
  <c r="H6883" i="1"/>
  <c r="G6883" i="1"/>
  <c r="F6884" i="1"/>
  <c r="H9983" i="1"/>
  <c r="G9983" i="1"/>
  <c r="G9316" i="1"/>
  <c r="F9317" i="1"/>
  <c r="F6089" i="1"/>
  <c r="H6088" i="1"/>
  <c r="G6088" i="1"/>
  <c r="K4550" i="1"/>
  <c r="L4550" i="1" s="1"/>
  <c r="H4550" i="1"/>
  <c r="G4550" i="1"/>
  <c r="F4551" i="1"/>
  <c r="L10196" i="1"/>
  <c r="L6190" i="1"/>
  <c r="I4109" i="1"/>
  <c r="J4109" i="1" s="1"/>
  <c r="K8432" i="1"/>
  <c r="L8432" i="1" s="1"/>
  <c r="I8883" i="1"/>
  <c r="J8883" i="1" s="1"/>
  <c r="I8773" i="1"/>
  <c r="I8775" i="1"/>
  <c r="J8775" i="1" s="1"/>
  <c r="I8776" i="1"/>
  <c r="J8776" i="1" s="1"/>
  <c r="I8774" i="1"/>
  <c r="J8774" i="1" s="1"/>
  <c r="I8777" i="1"/>
  <c r="J8777" i="1" s="1"/>
  <c r="I8778" i="1"/>
  <c r="J8778" i="1" s="1"/>
  <c r="I8779" i="1"/>
  <c r="J8779" i="1" s="1"/>
  <c r="I8780" i="1"/>
  <c r="J8780" i="1" s="1"/>
  <c r="I8783" i="1"/>
  <c r="J8783" i="1" s="1"/>
  <c r="I8782" i="1"/>
  <c r="J8782" i="1" s="1"/>
  <c r="I8781" i="1"/>
  <c r="J8781" i="1" s="1"/>
  <c r="I8784" i="1"/>
  <c r="J8784" i="1" s="1"/>
  <c r="I8787" i="1"/>
  <c r="J8787" i="1" s="1"/>
  <c r="I8786" i="1"/>
  <c r="J8786" i="1" s="1"/>
  <c r="I8790" i="1"/>
  <c r="J8790" i="1" s="1"/>
  <c r="I8785" i="1"/>
  <c r="J8785" i="1" s="1"/>
  <c r="I8789" i="1"/>
  <c r="J8789" i="1" s="1"/>
  <c r="I8788" i="1"/>
  <c r="J8788" i="1" s="1"/>
  <c r="I8793" i="1"/>
  <c r="J8793" i="1" s="1"/>
  <c r="I8792" i="1"/>
  <c r="J8792" i="1" s="1"/>
  <c r="I8791" i="1"/>
  <c r="J8791" i="1" s="1"/>
  <c r="I8796" i="1"/>
  <c r="J8796" i="1" s="1"/>
  <c r="I8794" i="1"/>
  <c r="J8794" i="1" s="1"/>
  <c r="I8795" i="1"/>
  <c r="J8795" i="1" s="1"/>
  <c r="I8799" i="1"/>
  <c r="J8799" i="1" s="1"/>
  <c r="I8798" i="1"/>
  <c r="J8798" i="1" s="1"/>
  <c r="I8797" i="1"/>
  <c r="J8797" i="1" s="1"/>
  <c r="I8800" i="1"/>
  <c r="J8800" i="1" s="1"/>
  <c r="I8802" i="1"/>
  <c r="J8802" i="1" s="1"/>
  <c r="I8801" i="1"/>
  <c r="J8801" i="1" s="1"/>
  <c r="I8803" i="1"/>
  <c r="J8803" i="1" s="1"/>
  <c r="I8804" i="1"/>
  <c r="J8804" i="1" s="1"/>
  <c r="I8806" i="1"/>
  <c r="J8806" i="1" s="1"/>
  <c r="I8808" i="1"/>
  <c r="J8808" i="1" s="1"/>
  <c r="I8805" i="1"/>
  <c r="J8805" i="1" s="1"/>
  <c r="I8810" i="1"/>
  <c r="J8810" i="1" s="1"/>
  <c r="I8807" i="1"/>
  <c r="J8807" i="1" s="1"/>
  <c r="I8809" i="1"/>
  <c r="J8809" i="1" s="1"/>
  <c r="I8813" i="1"/>
  <c r="J8813" i="1" s="1"/>
  <c r="I8812" i="1"/>
  <c r="J8812" i="1" s="1"/>
  <c r="I8811" i="1"/>
  <c r="J8811" i="1" s="1"/>
  <c r="I8814" i="1"/>
  <c r="J8814" i="1" s="1"/>
  <c r="I8815" i="1"/>
  <c r="J8815" i="1" s="1"/>
  <c r="I8818" i="1"/>
  <c r="J8818" i="1" s="1"/>
  <c r="I8820" i="1"/>
  <c r="J8820" i="1" s="1"/>
  <c r="I8817" i="1"/>
  <c r="J8817" i="1" s="1"/>
  <c r="I8823" i="1"/>
  <c r="J8823" i="1" s="1"/>
  <c r="I8822" i="1"/>
  <c r="J8822" i="1" s="1"/>
  <c r="I8816" i="1"/>
  <c r="J8816" i="1" s="1"/>
  <c r="I8819" i="1"/>
  <c r="J8819" i="1" s="1"/>
  <c r="I8821" i="1"/>
  <c r="J8821" i="1" s="1"/>
  <c r="I8824" i="1"/>
  <c r="J8824" i="1" s="1"/>
  <c r="I8825" i="1"/>
  <c r="J8825" i="1" s="1"/>
  <c r="I8828" i="1"/>
  <c r="J8828" i="1" s="1"/>
  <c r="I8826" i="1"/>
  <c r="J8826" i="1" s="1"/>
  <c r="I8827" i="1"/>
  <c r="J8827" i="1" s="1"/>
  <c r="I8829" i="1"/>
  <c r="J8829" i="1" s="1"/>
  <c r="I8831" i="1"/>
  <c r="J8831" i="1" s="1"/>
  <c r="I8830" i="1"/>
  <c r="J8830" i="1" s="1"/>
  <c r="I8832" i="1"/>
  <c r="J8832" i="1" s="1"/>
  <c r="I8833" i="1"/>
  <c r="J8833" i="1" s="1"/>
  <c r="I8834" i="1"/>
  <c r="J8834" i="1" s="1"/>
  <c r="I8835" i="1"/>
  <c r="J8835" i="1" s="1"/>
  <c r="I8836" i="1"/>
  <c r="J8836" i="1" s="1"/>
  <c r="I8839" i="1"/>
  <c r="J8839" i="1" s="1"/>
  <c r="I8840" i="1"/>
  <c r="J8840" i="1" s="1"/>
  <c r="I8837" i="1"/>
  <c r="J8837" i="1" s="1"/>
  <c r="I8838" i="1"/>
  <c r="J8838" i="1" s="1"/>
  <c r="I8841" i="1"/>
  <c r="J8841" i="1" s="1"/>
  <c r="I8844" i="1"/>
  <c r="J8844" i="1" s="1"/>
  <c r="I8845" i="1"/>
  <c r="J8845" i="1" s="1"/>
  <c r="I8842" i="1"/>
  <c r="J8842" i="1" s="1"/>
  <c r="I8843" i="1"/>
  <c r="J8843" i="1" s="1"/>
  <c r="I8846" i="1"/>
  <c r="J8846" i="1" s="1"/>
  <c r="I8848" i="1"/>
  <c r="J8848" i="1" s="1"/>
  <c r="I8847" i="1"/>
  <c r="J8847" i="1" s="1"/>
  <c r="I8850" i="1"/>
  <c r="J8850" i="1" s="1"/>
  <c r="I8849" i="1"/>
  <c r="J8849" i="1" s="1"/>
  <c r="I8851" i="1"/>
  <c r="J8851" i="1" s="1"/>
  <c r="I8853" i="1"/>
  <c r="J8853" i="1" s="1"/>
  <c r="I8852" i="1"/>
  <c r="J8852" i="1" s="1"/>
  <c r="I8854" i="1"/>
  <c r="J8854" i="1" s="1"/>
  <c r="I8857" i="1"/>
  <c r="J8857" i="1" s="1"/>
  <c r="I8855" i="1"/>
  <c r="J8855" i="1" s="1"/>
  <c r="I8856" i="1"/>
  <c r="J8856" i="1" s="1"/>
  <c r="I8858" i="1"/>
  <c r="J8858" i="1" s="1"/>
  <c r="I8859" i="1"/>
  <c r="J8859" i="1" s="1"/>
  <c r="I8860" i="1"/>
  <c r="J8860" i="1" s="1"/>
  <c r="I8864" i="1"/>
  <c r="J8864" i="1" s="1"/>
  <c r="I8862" i="1"/>
  <c r="J8862" i="1" s="1"/>
  <c r="I8861" i="1"/>
  <c r="J8861" i="1" s="1"/>
  <c r="I8863" i="1"/>
  <c r="J8863" i="1" s="1"/>
  <c r="I8866" i="1"/>
  <c r="J8866" i="1" s="1"/>
  <c r="I8867" i="1"/>
  <c r="J8867" i="1" s="1"/>
  <c r="I8871" i="1"/>
  <c r="J8871" i="1" s="1"/>
  <c r="I8865" i="1"/>
  <c r="J8865" i="1" s="1"/>
  <c r="I8868" i="1"/>
  <c r="J8868" i="1" s="1"/>
  <c r="I8869" i="1"/>
  <c r="J8869" i="1" s="1"/>
  <c r="I8870" i="1"/>
  <c r="J8870" i="1" s="1"/>
  <c r="I8875" i="1"/>
  <c r="J8875" i="1" s="1"/>
  <c r="I8874" i="1"/>
  <c r="J8874" i="1" s="1"/>
  <c r="I8872" i="1"/>
  <c r="J8872" i="1" s="1"/>
  <c r="M8658" i="1"/>
  <c r="K4324" i="1"/>
  <c r="L4324" i="1" s="1"/>
  <c r="H998" i="1"/>
  <c r="G998" i="1"/>
  <c r="I6662" i="1"/>
  <c r="J6662" i="1" s="1"/>
  <c r="K6771" i="1"/>
  <c r="L6771" i="1" s="1"/>
  <c r="G9535" i="1"/>
  <c r="H9535" i="1" s="1"/>
  <c r="F645" i="1"/>
  <c r="G644" i="1"/>
  <c r="H644" i="1" s="1"/>
  <c r="H1440" i="1"/>
  <c r="G1440" i="1"/>
  <c r="F1441" i="1"/>
  <c r="K1440" i="1"/>
  <c r="L1440" i="1" s="1"/>
  <c r="I5775" i="1"/>
  <c r="J5775" i="1" s="1"/>
  <c r="I5666" i="1"/>
  <c r="J5666" i="1" s="1"/>
  <c r="I5665" i="1"/>
  <c r="I5668" i="1"/>
  <c r="J5668" i="1" s="1"/>
  <c r="I5667" i="1"/>
  <c r="J5667" i="1" s="1"/>
  <c r="I5670" i="1"/>
  <c r="J5670" i="1" s="1"/>
  <c r="I5669" i="1"/>
  <c r="J5669" i="1" s="1"/>
  <c r="I5671" i="1"/>
  <c r="J5671" i="1" s="1"/>
  <c r="I5672" i="1"/>
  <c r="J5672" i="1" s="1"/>
  <c r="I5674" i="1"/>
  <c r="J5674" i="1" s="1"/>
  <c r="I5676" i="1"/>
  <c r="J5676" i="1" s="1"/>
  <c r="I5673" i="1"/>
  <c r="J5673" i="1" s="1"/>
  <c r="I5675" i="1"/>
  <c r="J5675" i="1" s="1"/>
  <c r="I5679" i="1"/>
  <c r="J5679" i="1" s="1"/>
  <c r="I5677" i="1"/>
  <c r="J5677" i="1" s="1"/>
  <c r="I5678" i="1"/>
  <c r="J5678" i="1" s="1"/>
  <c r="I5681" i="1"/>
  <c r="J5681" i="1" s="1"/>
  <c r="I5680" i="1"/>
  <c r="J5680" i="1" s="1"/>
  <c r="I5682" i="1"/>
  <c r="J5682" i="1" s="1"/>
  <c r="I5683" i="1"/>
  <c r="J5683" i="1" s="1"/>
  <c r="I5684" i="1"/>
  <c r="J5684" i="1" s="1"/>
  <c r="I5685" i="1"/>
  <c r="J5685" i="1" s="1"/>
  <c r="I5687" i="1"/>
  <c r="J5687" i="1" s="1"/>
  <c r="I5686" i="1"/>
  <c r="J5686" i="1" s="1"/>
  <c r="I5689" i="1"/>
  <c r="J5689" i="1" s="1"/>
  <c r="I5691" i="1"/>
  <c r="J5691" i="1" s="1"/>
  <c r="I5688" i="1"/>
  <c r="J5688" i="1" s="1"/>
  <c r="I5690" i="1"/>
  <c r="J5690" i="1" s="1"/>
  <c r="I5694" i="1"/>
  <c r="J5694" i="1" s="1"/>
  <c r="I5692" i="1"/>
  <c r="J5692" i="1" s="1"/>
  <c r="I5693" i="1"/>
  <c r="J5693" i="1" s="1"/>
  <c r="I5697" i="1"/>
  <c r="J5697" i="1" s="1"/>
  <c r="I5696" i="1"/>
  <c r="J5696" i="1" s="1"/>
  <c r="I5695" i="1"/>
  <c r="J5695" i="1" s="1"/>
  <c r="I5698" i="1"/>
  <c r="J5698" i="1" s="1"/>
  <c r="I5699" i="1"/>
  <c r="J5699" i="1" s="1"/>
  <c r="I5701" i="1"/>
  <c r="J5701" i="1" s="1"/>
  <c r="I5705" i="1"/>
  <c r="J5705" i="1" s="1"/>
  <c r="I5700" i="1"/>
  <c r="J5700" i="1" s="1"/>
  <c r="I5703" i="1"/>
  <c r="J5703" i="1" s="1"/>
  <c r="I5702" i="1"/>
  <c r="J5702" i="1" s="1"/>
  <c r="I5707" i="1"/>
  <c r="J5707" i="1" s="1"/>
  <c r="I5704" i="1"/>
  <c r="J5704" i="1" s="1"/>
  <c r="I5706" i="1"/>
  <c r="J5706" i="1" s="1"/>
  <c r="I5709" i="1"/>
  <c r="J5709" i="1" s="1"/>
  <c r="I5708" i="1"/>
  <c r="J5708" i="1" s="1"/>
  <c r="I5710" i="1"/>
  <c r="J5710" i="1" s="1"/>
  <c r="I5711" i="1"/>
  <c r="J5711" i="1" s="1"/>
  <c r="I5717" i="1"/>
  <c r="J5717" i="1" s="1"/>
  <c r="I5715" i="1"/>
  <c r="J5715" i="1" s="1"/>
  <c r="I5716" i="1"/>
  <c r="J5716" i="1" s="1"/>
  <c r="I5713" i="1"/>
  <c r="J5713" i="1" s="1"/>
  <c r="I5712" i="1"/>
  <c r="J5712" i="1" s="1"/>
  <c r="I5714" i="1"/>
  <c r="J5714" i="1" s="1"/>
  <c r="I5719" i="1"/>
  <c r="J5719" i="1" s="1"/>
  <c r="I5718" i="1"/>
  <c r="J5718" i="1" s="1"/>
  <c r="I5721" i="1"/>
  <c r="J5721" i="1" s="1"/>
  <c r="I5720" i="1"/>
  <c r="J5720" i="1" s="1"/>
  <c r="I5724" i="1"/>
  <c r="J5724" i="1" s="1"/>
  <c r="I5722" i="1"/>
  <c r="J5722" i="1" s="1"/>
  <c r="I5723" i="1"/>
  <c r="J5723" i="1" s="1"/>
  <c r="I5725" i="1"/>
  <c r="J5725" i="1" s="1"/>
  <c r="I5726" i="1"/>
  <c r="J5726" i="1" s="1"/>
  <c r="I5730" i="1"/>
  <c r="J5730" i="1" s="1"/>
  <c r="I5728" i="1"/>
  <c r="J5728" i="1" s="1"/>
  <c r="I5727" i="1"/>
  <c r="J5727" i="1" s="1"/>
  <c r="I5732" i="1"/>
  <c r="J5732" i="1" s="1"/>
  <c r="I5729" i="1"/>
  <c r="J5729" i="1" s="1"/>
  <c r="I5731" i="1"/>
  <c r="J5731" i="1" s="1"/>
  <c r="I5734" i="1"/>
  <c r="J5734" i="1" s="1"/>
  <c r="I5735" i="1"/>
  <c r="J5735" i="1" s="1"/>
  <c r="I5737" i="1"/>
  <c r="J5737" i="1" s="1"/>
  <c r="I5733" i="1"/>
  <c r="J5733" i="1" s="1"/>
  <c r="I5739" i="1"/>
  <c r="J5739" i="1" s="1"/>
  <c r="I5740" i="1"/>
  <c r="J5740" i="1" s="1"/>
  <c r="I5736" i="1"/>
  <c r="J5736" i="1" s="1"/>
  <c r="I5738" i="1"/>
  <c r="J5738" i="1" s="1"/>
  <c r="I5742" i="1"/>
  <c r="J5742" i="1" s="1"/>
  <c r="I5741" i="1"/>
  <c r="J5741" i="1" s="1"/>
  <c r="I5743" i="1"/>
  <c r="J5743" i="1" s="1"/>
  <c r="I5744" i="1"/>
  <c r="J5744" i="1" s="1"/>
  <c r="I5746" i="1"/>
  <c r="J5746" i="1" s="1"/>
  <c r="I5745" i="1"/>
  <c r="J5745" i="1" s="1"/>
  <c r="I5747" i="1"/>
  <c r="J5747" i="1" s="1"/>
  <c r="I5749" i="1"/>
  <c r="J5749" i="1" s="1"/>
  <c r="I5750" i="1"/>
  <c r="J5750" i="1" s="1"/>
  <c r="I5748" i="1"/>
  <c r="J5748" i="1" s="1"/>
  <c r="I5752" i="1"/>
  <c r="J5752" i="1" s="1"/>
  <c r="I5751" i="1"/>
  <c r="J5751" i="1" s="1"/>
  <c r="I5754" i="1"/>
  <c r="J5754" i="1" s="1"/>
  <c r="I5753" i="1"/>
  <c r="J5753" i="1" s="1"/>
  <c r="I5755" i="1"/>
  <c r="J5755" i="1" s="1"/>
  <c r="I5756" i="1"/>
  <c r="J5756" i="1" s="1"/>
  <c r="I5758" i="1"/>
  <c r="J5758" i="1" s="1"/>
  <c r="I5760" i="1"/>
  <c r="J5760" i="1" s="1"/>
  <c r="I5757" i="1"/>
  <c r="J5757" i="1" s="1"/>
  <c r="I5762" i="1"/>
  <c r="J5762" i="1" s="1"/>
  <c r="I5759" i="1"/>
  <c r="J5759" i="1" s="1"/>
  <c r="I5761" i="1"/>
  <c r="J5761" i="1" s="1"/>
  <c r="I5763" i="1"/>
  <c r="J5763" i="1" s="1"/>
  <c r="I5766" i="1"/>
  <c r="J5766" i="1" s="1"/>
  <c r="I5764" i="1"/>
  <c r="J5764" i="1" s="1"/>
  <c r="I5768" i="1"/>
  <c r="J5768" i="1" s="1"/>
  <c r="I5767" i="1"/>
  <c r="J5767" i="1" s="1"/>
  <c r="I5773" i="1"/>
  <c r="J5773" i="1" s="1"/>
  <c r="I5765" i="1"/>
  <c r="J5765" i="1" s="1"/>
  <c r="I5772" i="1"/>
  <c r="J5772" i="1" s="1"/>
  <c r="I5770" i="1"/>
  <c r="J5770" i="1" s="1"/>
  <c r="I5108" i="1"/>
  <c r="J5108" i="1" s="1"/>
  <c r="I5104" i="1"/>
  <c r="J5104" i="1" s="1"/>
  <c r="K9877" i="1"/>
  <c r="L9877" i="1" s="1"/>
  <c r="K10878" i="1"/>
  <c r="L10878" i="1" s="1"/>
  <c r="H6087" i="1"/>
  <c r="I4108" i="1"/>
  <c r="J4108" i="1" s="1"/>
  <c r="K1878" i="1"/>
  <c r="L1878" i="1" s="1"/>
  <c r="L1877" i="1"/>
  <c r="M1877" i="1" s="1"/>
  <c r="H4214" i="1"/>
  <c r="K1553" i="1"/>
  <c r="L1553" i="1" s="1"/>
  <c r="K113" i="1"/>
  <c r="L113" i="1" s="1"/>
  <c r="G7768" i="1"/>
  <c r="F7769" i="1" s="1"/>
  <c r="G3665" i="1"/>
  <c r="F3666" i="1" s="1"/>
  <c r="H3777" i="1"/>
  <c r="G3777" i="1"/>
  <c r="G10420" i="1"/>
  <c r="H10420" i="1"/>
  <c r="H6437" i="1"/>
  <c r="G6437" i="1"/>
  <c r="F6438" i="1"/>
  <c r="K6437" i="1"/>
  <c r="L6437" i="1" s="1"/>
  <c r="O2667" i="1"/>
  <c r="O2666" i="1"/>
  <c r="O2665" i="1"/>
  <c r="O2664" i="1"/>
  <c r="O2663" i="1"/>
  <c r="O2662" i="1"/>
  <c r="O2661" i="1"/>
  <c r="O2660" i="1"/>
  <c r="O2659" i="1"/>
  <c r="O2658" i="1"/>
  <c r="O2657" i="1"/>
  <c r="O2656" i="1"/>
  <c r="O2655" i="1"/>
  <c r="O2654" i="1"/>
  <c r="O2653" i="1"/>
  <c r="O2652" i="1"/>
  <c r="O2651" i="1"/>
  <c r="O2650" i="1"/>
  <c r="O2649" i="1"/>
  <c r="O2648" i="1"/>
  <c r="O2647" i="1"/>
  <c r="O2646" i="1"/>
  <c r="O2645" i="1"/>
  <c r="O2644" i="1"/>
  <c r="O2643" i="1"/>
  <c r="O2642" i="1"/>
  <c r="O2641" i="1"/>
  <c r="O2640" i="1"/>
  <c r="O2639" i="1"/>
  <c r="O2638" i="1"/>
  <c r="O2637" i="1"/>
  <c r="O2636" i="1"/>
  <c r="O2635" i="1"/>
  <c r="O2634" i="1"/>
  <c r="O2633" i="1"/>
  <c r="O2632" i="1"/>
  <c r="O2631" i="1"/>
  <c r="O2630" i="1"/>
  <c r="O2629" i="1"/>
  <c r="O2628" i="1"/>
  <c r="O2627" i="1"/>
  <c r="O2626" i="1"/>
  <c r="O2625" i="1"/>
  <c r="O2624" i="1"/>
  <c r="O2623" i="1"/>
  <c r="O2622" i="1"/>
  <c r="O2621" i="1"/>
  <c r="O2620" i="1"/>
  <c r="O2619" i="1"/>
  <c r="O2618" i="1"/>
  <c r="O2617" i="1"/>
  <c r="O2616" i="1"/>
  <c r="O2615" i="1"/>
  <c r="O2614" i="1"/>
  <c r="O2613" i="1"/>
  <c r="O2612" i="1"/>
  <c r="O2611" i="1"/>
  <c r="O2610" i="1"/>
  <c r="O2609" i="1"/>
  <c r="O2608" i="1"/>
  <c r="O2607" i="1"/>
  <c r="O2606" i="1"/>
  <c r="O2605" i="1"/>
  <c r="O2604" i="1"/>
  <c r="O2603" i="1"/>
  <c r="O2602" i="1"/>
  <c r="O2601" i="1"/>
  <c r="O2600" i="1"/>
  <c r="O2599" i="1"/>
  <c r="O2598" i="1"/>
  <c r="O2597" i="1"/>
  <c r="O2596" i="1"/>
  <c r="O2595" i="1"/>
  <c r="O2594" i="1"/>
  <c r="O2593" i="1"/>
  <c r="O2592" i="1"/>
  <c r="O2591" i="1"/>
  <c r="O2590" i="1"/>
  <c r="O2589" i="1"/>
  <c r="O2588" i="1"/>
  <c r="O2587" i="1"/>
  <c r="O2586" i="1"/>
  <c r="O2585" i="1"/>
  <c r="O2584" i="1"/>
  <c r="O2583" i="1"/>
  <c r="O2582" i="1"/>
  <c r="O2581" i="1"/>
  <c r="O2580" i="1"/>
  <c r="O2579" i="1"/>
  <c r="O2578" i="1"/>
  <c r="O2577" i="1"/>
  <c r="O2576" i="1"/>
  <c r="O2575" i="1"/>
  <c r="O2574" i="1"/>
  <c r="O2573" i="1"/>
  <c r="O2572" i="1"/>
  <c r="O2571" i="1"/>
  <c r="O2570" i="1"/>
  <c r="O2569" i="1"/>
  <c r="O2568" i="1"/>
  <c r="O2567" i="1"/>
  <c r="O2566" i="1"/>
  <c r="O2565" i="1"/>
  <c r="O2564" i="1"/>
  <c r="O2563" i="1"/>
  <c r="O2562" i="1"/>
  <c r="O2561" i="1"/>
  <c r="O2560" i="1"/>
  <c r="O2559" i="1"/>
  <c r="O2558" i="1"/>
  <c r="Q2666" i="1"/>
  <c r="R2666" i="1" s="1"/>
  <c r="Q2665" i="1"/>
  <c r="R2665" i="1" s="1"/>
  <c r="Q2664" i="1"/>
  <c r="R2664" i="1" s="1"/>
  <c r="Q2663" i="1"/>
  <c r="R2663" i="1" s="1"/>
  <c r="Q2662" i="1"/>
  <c r="R2662" i="1" s="1"/>
  <c r="Q2661" i="1"/>
  <c r="R2661" i="1" s="1"/>
  <c r="Q2660" i="1"/>
  <c r="R2660" i="1" s="1"/>
  <c r="Q2659" i="1"/>
  <c r="R2659" i="1" s="1"/>
  <c r="Q2658" i="1"/>
  <c r="R2658" i="1" s="1"/>
  <c r="Q2657" i="1"/>
  <c r="R2657" i="1" s="1"/>
  <c r="Q2656" i="1"/>
  <c r="R2656" i="1" s="1"/>
  <c r="Q2655" i="1"/>
  <c r="R2655" i="1" s="1"/>
  <c r="Q2654" i="1"/>
  <c r="R2654" i="1" s="1"/>
  <c r="Q2653" i="1"/>
  <c r="R2653" i="1" s="1"/>
  <c r="Q2652" i="1"/>
  <c r="R2652" i="1" s="1"/>
  <c r="Q2651" i="1"/>
  <c r="R2651" i="1" s="1"/>
  <c r="Q2650" i="1"/>
  <c r="R2650" i="1" s="1"/>
  <c r="Q2649" i="1"/>
  <c r="R2649" i="1" s="1"/>
  <c r="Q2648" i="1"/>
  <c r="R2648" i="1" s="1"/>
  <c r="Q2647" i="1"/>
  <c r="R2647" i="1" s="1"/>
  <c r="Q2646" i="1"/>
  <c r="R2646" i="1" s="1"/>
  <c r="Q2645" i="1"/>
  <c r="R2645" i="1" s="1"/>
  <c r="Q2644" i="1"/>
  <c r="R2644" i="1" s="1"/>
  <c r="Q2643" i="1"/>
  <c r="R2643" i="1" s="1"/>
  <c r="Q2642" i="1"/>
  <c r="R2642" i="1" s="1"/>
  <c r="Q2641" i="1"/>
  <c r="R2641" i="1" s="1"/>
  <c r="Q2640" i="1"/>
  <c r="R2640" i="1" s="1"/>
  <c r="Q2639" i="1"/>
  <c r="R2639" i="1" s="1"/>
  <c r="Q2638" i="1"/>
  <c r="R2638" i="1" s="1"/>
  <c r="Q2637" i="1"/>
  <c r="R2637" i="1" s="1"/>
  <c r="Q2636" i="1"/>
  <c r="R2636" i="1" s="1"/>
  <c r="Q2635" i="1"/>
  <c r="R2635" i="1" s="1"/>
  <c r="Q2634" i="1"/>
  <c r="R2634" i="1" s="1"/>
  <c r="P2557" i="1"/>
  <c r="Q2558" i="1"/>
  <c r="R2558" i="1" s="1"/>
  <c r="Q2585" i="1"/>
  <c r="R2585" i="1" s="1"/>
  <c r="Q2588" i="1"/>
  <c r="R2588" i="1" s="1"/>
  <c r="Q2615" i="1"/>
  <c r="R2615" i="1" s="1"/>
  <c r="Q2570" i="1"/>
  <c r="R2570" i="1" s="1"/>
  <c r="Q2667" i="1"/>
  <c r="R2667" i="1" s="1"/>
  <c r="S2667" i="1" s="1"/>
  <c r="T2667" i="1" s="1"/>
  <c r="U2667" i="1" s="1"/>
  <c r="Q2613" i="1"/>
  <c r="R2613" i="1" s="1"/>
  <c r="Q2600" i="1"/>
  <c r="R2600" i="1" s="1"/>
  <c r="Q2579" i="1"/>
  <c r="R2579" i="1" s="1"/>
  <c r="Q2574" i="1"/>
  <c r="R2574" i="1" s="1"/>
  <c r="Q2590" i="1"/>
  <c r="R2590" i="1" s="1"/>
  <c r="Q2593" i="1"/>
  <c r="R2593" i="1" s="1"/>
  <c r="Q2596" i="1"/>
  <c r="R2596" i="1" s="1"/>
  <c r="Q2559" i="1"/>
  <c r="R2559" i="1" s="1"/>
  <c r="Q2623" i="1"/>
  <c r="R2623" i="1" s="1"/>
  <c r="Q2578" i="1"/>
  <c r="R2578" i="1" s="1"/>
  <c r="Q2621" i="1"/>
  <c r="R2621" i="1" s="1"/>
  <c r="Q2608" i="1"/>
  <c r="R2608" i="1" s="1"/>
  <c r="Q2587" i="1"/>
  <c r="R2587" i="1" s="1"/>
  <c r="Q2606" i="1"/>
  <c r="R2606" i="1" s="1"/>
  <c r="Q2582" i="1"/>
  <c r="R2582" i="1" s="1"/>
  <c r="Q2622" i="1"/>
  <c r="R2622" i="1" s="1"/>
  <c r="Q2601" i="1"/>
  <c r="R2601" i="1" s="1"/>
  <c r="Q2604" i="1"/>
  <c r="R2604" i="1" s="1"/>
  <c r="Q2567" i="1"/>
  <c r="R2567" i="1" s="1"/>
  <c r="Q2631" i="1"/>
  <c r="R2631" i="1" s="1"/>
  <c r="Q2586" i="1"/>
  <c r="R2586" i="1" s="1"/>
  <c r="Q2565" i="1"/>
  <c r="R2565" i="1" s="1"/>
  <c r="Q2629" i="1"/>
  <c r="R2629" i="1" s="1"/>
  <c r="Q2616" i="1"/>
  <c r="R2616" i="1" s="1"/>
  <c r="Q2595" i="1"/>
  <c r="R2595" i="1" s="1"/>
  <c r="Q2614" i="1"/>
  <c r="R2614" i="1" s="1"/>
  <c r="Q2609" i="1"/>
  <c r="R2609" i="1" s="1"/>
  <c r="Q2612" i="1"/>
  <c r="R2612" i="1" s="1"/>
  <c r="Q2575" i="1"/>
  <c r="R2575" i="1" s="1"/>
  <c r="Q2594" i="1"/>
  <c r="R2594" i="1" s="1"/>
  <c r="Q2573" i="1"/>
  <c r="R2573" i="1" s="1"/>
  <c r="Q2560" i="1"/>
  <c r="R2560" i="1" s="1"/>
  <c r="Q2624" i="1"/>
  <c r="R2624" i="1" s="1"/>
  <c r="Q2603" i="1"/>
  <c r="R2603" i="1" s="1"/>
  <c r="Q2566" i="1"/>
  <c r="R2566" i="1" s="1"/>
  <c r="Q2617" i="1"/>
  <c r="R2617" i="1" s="1"/>
  <c r="Q2620" i="1"/>
  <c r="R2620" i="1" s="1"/>
  <c r="Q2583" i="1"/>
  <c r="R2583" i="1" s="1"/>
  <c r="Q2602" i="1"/>
  <c r="R2602" i="1" s="1"/>
  <c r="Q2581" i="1"/>
  <c r="R2581" i="1" s="1"/>
  <c r="Q2568" i="1"/>
  <c r="R2568" i="1" s="1"/>
  <c r="Q2632" i="1"/>
  <c r="R2632" i="1" s="1"/>
  <c r="Q2611" i="1"/>
  <c r="R2611" i="1" s="1"/>
  <c r="Q2598" i="1"/>
  <c r="R2598" i="1" s="1"/>
  <c r="Q2561" i="1"/>
  <c r="R2561" i="1" s="1"/>
  <c r="Q2625" i="1"/>
  <c r="R2625" i="1" s="1"/>
  <c r="Q2564" i="1"/>
  <c r="R2564" i="1" s="1"/>
  <c r="Q2628" i="1"/>
  <c r="R2628" i="1" s="1"/>
  <c r="Q2591" i="1"/>
  <c r="R2591" i="1" s="1"/>
  <c r="Q2610" i="1"/>
  <c r="R2610" i="1" s="1"/>
  <c r="Q2589" i="1"/>
  <c r="R2589" i="1" s="1"/>
  <c r="Q2576" i="1"/>
  <c r="R2576" i="1" s="1"/>
  <c r="Q2619" i="1"/>
  <c r="R2619" i="1" s="1"/>
  <c r="Q2630" i="1"/>
  <c r="R2630" i="1" s="1"/>
  <c r="Q2569" i="1"/>
  <c r="R2569" i="1" s="1"/>
  <c r="Q2633" i="1"/>
  <c r="R2633" i="1" s="1"/>
  <c r="Q2572" i="1"/>
  <c r="R2572" i="1" s="1"/>
  <c r="Q2599" i="1"/>
  <c r="R2599" i="1" s="1"/>
  <c r="Q2557" i="1"/>
  <c r="R2557" i="1" s="1"/>
  <c r="Q2618" i="1"/>
  <c r="R2618" i="1" s="1"/>
  <c r="Q2597" i="1"/>
  <c r="R2597" i="1" s="1"/>
  <c r="Q2584" i="1"/>
  <c r="R2584" i="1" s="1"/>
  <c r="Q2563" i="1"/>
  <c r="R2563" i="1" s="1"/>
  <c r="Q2627" i="1"/>
  <c r="R2627" i="1" s="1"/>
  <c r="Q2577" i="1"/>
  <c r="R2577" i="1" s="1"/>
  <c r="Q2580" i="1"/>
  <c r="R2580" i="1" s="1"/>
  <c r="Q2607" i="1"/>
  <c r="R2607" i="1" s="1"/>
  <c r="Q2562" i="1"/>
  <c r="R2562" i="1" s="1"/>
  <c r="Q2626" i="1"/>
  <c r="R2626" i="1" s="1"/>
  <c r="Q2605" i="1"/>
  <c r="R2605" i="1" s="1"/>
  <c r="Q2592" i="1"/>
  <c r="R2592" i="1" s="1"/>
  <c r="Q2571" i="1"/>
  <c r="R2571" i="1" s="1"/>
  <c r="P2558" i="1"/>
  <c r="P2559" i="1"/>
  <c r="P2560" i="1"/>
  <c r="P2561" i="1"/>
  <c r="P2562" i="1"/>
  <c r="P2563" i="1"/>
  <c r="P2564" i="1"/>
  <c r="P2565" i="1"/>
  <c r="P2566" i="1"/>
  <c r="P2567" i="1"/>
  <c r="P2568" i="1"/>
  <c r="P2569" i="1"/>
  <c r="P2570" i="1"/>
  <c r="P2571" i="1"/>
  <c r="P2572" i="1"/>
  <c r="P2573" i="1"/>
  <c r="P2574" i="1"/>
  <c r="P2575" i="1"/>
  <c r="P2576" i="1"/>
  <c r="P2577" i="1"/>
  <c r="P2578" i="1"/>
  <c r="P2579" i="1"/>
  <c r="P2580" i="1"/>
  <c r="P2581" i="1"/>
  <c r="P2582" i="1"/>
  <c r="P2583" i="1"/>
  <c r="P2584" i="1"/>
  <c r="P2585" i="1"/>
  <c r="P2586" i="1"/>
  <c r="P2587" i="1"/>
  <c r="P2588" i="1"/>
  <c r="P2589" i="1"/>
  <c r="P2590" i="1"/>
  <c r="P2591" i="1"/>
  <c r="P2592" i="1"/>
  <c r="P2593" i="1"/>
  <c r="P2594" i="1"/>
  <c r="P2595" i="1"/>
  <c r="P2596" i="1"/>
  <c r="P2597" i="1"/>
  <c r="P2598" i="1"/>
  <c r="P2599" i="1"/>
  <c r="P2600" i="1"/>
  <c r="P2601" i="1"/>
  <c r="P2602" i="1"/>
  <c r="P2603" i="1"/>
  <c r="P2604" i="1"/>
  <c r="P2605" i="1"/>
  <c r="P2606" i="1"/>
  <c r="P2607" i="1"/>
  <c r="P2608" i="1"/>
  <c r="P2609" i="1"/>
  <c r="P2610" i="1"/>
  <c r="P2611" i="1"/>
  <c r="P2612" i="1"/>
  <c r="P2613" i="1"/>
  <c r="P2614" i="1"/>
  <c r="P2615" i="1"/>
  <c r="P2616" i="1"/>
  <c r="P2617" i="1"/>
  <c r="P2618" i="1"/>
  <c r="P2619" i="1"/>
  <c r="P2620" i="1"/>
  <c r="P2621" i="1"/>
  <c r="P2622" i="1"/>
  <c r="P2623" i="1"/>
  <c r="P2624" i="1"/>
  <c r="P2625" i="1"/>
  <c r="P2626" i="1"/>
  <c r="P2627" i="1"/>
  <c r="P2628" i="1"/>
  <c r="P2629" i="1"/>
  <c r="P2630" i="1"/>
  <c r="P2631" i="1"/>
  <c r="P2632" i="1"/>
  <c r="P2633" i="1"/>
  <c r="P2634" i="1"/>
  <c r="P2635" i="1"/>
  <c r="P2636" i="1"/>
  <c r="P2637" i="1"/>
  <c r="P2638" i="1"/>
  <c r="P2639" i="1"/>
  <c r="P2640" i="1"/>
  <c r="P2641" i="1"/>
  <c r="P2642" i="1"/>
  <c r="P2643" i="1"/>
  <c r="P2644" i="1"/>
  <c r="P2645" i="1"/>
  <c r="P2646" i="1"/>
  <c r="P2647" i="1"/>
  <c r="P2648" i="1"/>
  <c r="P2649" i="1"/>
  <c r="P2650" i="1"/>
  <c r="P2651" i="1"/>
  <c r="P2652" i="1"/>
  <c r="P2653" i="1"/>
  <c r="P2654" i="1"/>
  <c r="P2655" i="1"/>
  <c r="P2656" i="1"/>
  <c r="P2657" i="1"/>
  <c r="P2658" i="1"/>
  <c r="P2659" i="1"/>
  <c r="P2660" i="1"/>
  <c r="P2661" i="1"/>
  <c r="P2662" i="1"/>
  <c r="P2663" i="1"/>
  <c r="P2664" i="1"/>
  <c r="P2665" i="1"/>
  <c r="P2666" i="1"/>
  <c r="H9411" i="1"/>
  <c r="F9412" i="1"/>
  <c r="G9411" i="1"/>
  <c r="P2667" i="1"/>
  <c r="G6191" i="1"/>
  <c r="H6191" i="1" s="1"/>
  <c r="H8319" i="1"/>
  <c r="K8883" i="1"/>
  <c r="L8883" i="1" s="1"/>
  <c r="O4998" i="1"/>
  <c r="O4997" i="1"/>
  <c r="O4996" i="1"/>
  <c r="O4995" i="1"/>
  <c r="O4994" i="1"/>
  <c r="O4993" i="1"/>
  <c r="O4992" i="1"/>
  <c r="O4991" i="1"/>
  <c r="O4990" i="1"/>
  <c r="O4989" i="1"/>
  <c r="O4988" i="1"/>
  <c r="O4987" i="1"/>
  <c r="O4986" i="1"/>
  <c r="O4985" i="1"/>
  <c r="O4984" i="1"/>
  <c r="O4983" i="1"/>
  <c r="O4982" i="1"/>
  <c r="O4981" i="1"/>
  <c r="O4980" i="1"/>
  <c r="O4979" i="1"/>
  <c r="O4978" i="1"/>
  <c r="O4977" i="1"/>
  <c r="O4976" i="1"/>
  <c r="O4975" i="1"/>
  <c r="O4974" i="1"/>
  <c r="O4973" i="1"/>
  <c r="O4972" i="1"/>
  <c r="O4971" i="1"/>
  <c r="O4970" i="1"/>
  <c r="O4969" i="1"/>
  <c r="O4968" i="1"/>
  <c r="O4967" i="1"/>
  <c r="O4966" i="1"/>
  <c r="O4965" i="1"/>
  <c r="O4964" i="1"/>
  <c r="O4963" i="1"/>
  <c r="O4962" i="1"/>
  <c r="O4961" i="1"/>
  <c r="O4960" i="1"/>
  <c r="O4959" i="1"/>
  <c r="O4958" i="1"/>
  <c r="O4957" i="1"/>
  <c r="O4956" i="1"/>
  <c r="O4955" i="1"/>
  <c r="O4954" i="1"/>
  <c r="O4953" i="1"/>
  <c r="O4952" i="1"/>
  <c r="O4951" i="1"/>
  <c r="O4950" i="1"/>
  <c r="O4949" i="1"/>
  <c r="O4948" i="1"/>
  <c r="O4947" i="1"/>
  <c r="O4946" i="1"/>
  <c r="O4945" i="1"/>
  <c r="O4944" i="1"/>
  <c r="O4943" i="1"/>
  <c r="O4942" i="1"/>
  <c r="O4941" i="1"/>
  <c r="O4940" i="1"/>
  <c r="O4939" i="1"/>
  <c r="O4938" i="1"/>
  <c r="O4937" i="1"/>
  <c r="O4936" i="1"/>
  <c r="O4935" i="1"/>
  <c r="O4934" i="1"/>
  <c r="O4933" i="1"/>
  <c r="O4932" i="1"/>
  <c r="O4931" i="1"/>
  <c r="O4930" i="1"/>
  <c r="O4929" i="1"/>
  <c r="O4928" i="1"/>
  <c r="O4927" i="1"/>
  <c r="O4926" i="1"/>
  <c r="O4925" i="1"/>
  <c r="O4924" i="1"/>
  <c r="O4923" i="1"/>
  <c r="O4922" i="1"/>
  <c r="O4921" i="1"/>
  <c r="O4920" i="1"/>
  <c r="O4919" i="1"/>
  <c r="O4918" i="1"/>
  <c r="O4917" i="1"/>
  <c r="O4916" i="1"/>
  <c r="O4915" i="1"/>
  <c r="O4914" i="1"/>
  <c r="O4913" i="1"/>
  <c r="O4912" i="1"/>
  <c r="O4911" i="1"/>
  <c r="O4910" i="1"/>
  <c r="O4909" i="1"/>
  <c r="O4908" i="1"/>
  <c r="O4907" i="1"/>
  <c r="O4906" i="1"/>
  <c r="O4905" i="1"/>
  <c r="O4904" i="1"/>
  <c r="O4903" i="1"/>
  <c r="O4902" i="1"/>
  <c r="O4901" i="1"/>
  <c r="O4900" i="1"/>
  <c r="O4899" i="1"/>
  <c r="O4898" i="1"/>
  <c r="O4897" i="1"/>
  <c r="O4896" i="1"/>
  <c r="O4895" i="1"/>
  <c r="O4894" i="1"/>
  <c r="O4893" i="1"/>
  <c r="O4892" i="1"/>
  <c r="O4891" i="1"/>
  <c r="O4890" i="1"/>
  <c r="O4889" i="1"/>
  <c r="Q4922" i="1"/>
  <c r="R4922" i="1" s="1"/>
  <c r="Q4938" i="1"/>
  <c r="R4938" i="1" s="1"/>
  <c r="Q4914" i="1"/>
  <c r="R4914" i="1" s="1"/>
  <c r="Q4901" i="1"/>
  <c r="R4901" i="1" s="1"/>
  <c r="Q4965" i="1"/>
  <c r="R4965" i="1" s="1"/>
  <c r="Q4936" i="1"/>
  <c r="R4936" i="1" s="1"/>
  <c r="Q4923" i="1"/>
  <c r="R4923" i="1" s="1"/>
  <c r="Q4987" i="1"/>
  <c r="R4987" i="1" s="1"/>
  <c r="Q4902" i="1"/>
  <c r="R4902" i="1" s="1"/>
  <c r="Q4966" i="1"/>
  <c r="R4966" i="1" s="1"/>
  <c r="Q4937" i="1"/>
  <c r="R4937" i="1" s="1"/>
  <c r="Q4948" i="1"/>
  <c r="R4948" i="1" s="1"/>
  <c r="Q4951" i="1"/>
  <c r="R4951" i="1" s="1"/>
  <c r="Q4954" i="1"/>
  <c r="R4954" i="1" s="1"/>
  <c r="Q4970" i="1"/>
  <c r="R4970" i="1" s="1"/>
  <c r="Q4946" i="1"/>
  <c r="R4946" i="1" s="1"/>
  <c r="Q4909" i="1"/>
  <c r="R4909" i="1" s="1"/>
  <c r="Q4973" i="1"/>
  <c r="R4973" i="1" s="1"/>
  <c r="Q4944" i="1"/>
  <c r="R4944" i="1" s="1"/>
  <c r="Q4931" i="1"/>
  <c r="R4931" i="1" s="1"/>
  <c r="Q4995" i="1"/>
  <c r="R4995" i="1" s="1"/>
  <c r="Q4910" i="1"/>
  <c r="R4910" i="1" s="1"/>
  <c r="Q4974" i="1"/>
  <c r="R4974" i="1" s="1"/>
  <c r="Q4945" i="1"/>
  <c r="R4945" i="1" s="1"/>
  <c r="Q4892" i="1"/>
  <c r="R4892" i="1" s="1"/>
  <c r="Q4956" i="1"/>
  <c r="R4956" i="1" s="1"/>
  <c r="Q4895" i="1"/>
  <c r="R4895" i="1" s="1"/>
  <c r="Q4959" i="1"/>
  <c r="R4959" i="1" s="1"/>
  <c r="Q4986" i="1"/>
  <c r="R4986" i="1" s="1"/>
  <c r="Q4898" i="1"/>
  <c r="R4898" i="1" s="1"/>
  <c r="Q4978" i="1"/>
  <c r="R4978" i="1" s="1"/>
  <c r="Q4917" i="1"/>
  <c r="R4917" i="1" s="1"/>
  <c r="Q4981" i="1"/>
  <c r="R4981" i="1" s="1"/>
  <c r="Q4952" i="1"/>
  <c r="R4952" i="1" s="1"/>
  <c r="Q4939" i="1"/>
  <c r="R4939" i="1" s="1"/>
  <c r="Q4918" i="1"/>
  <c r="R4918" i="1" s="1"/>
  <c r="Q4982" i="1"/>
  <c r="R4982" i="1" s="1"/>
  <c r="Q4889" i="1"/>
  <c r="R4889" i="1" s="1"/>
  <c r="Q4953" i="1"/>
  <c r="R4953" i="1" s="1"/>
  <c r="Q4900" i="1"/>
  <c r="R4900" i="1" s="1"/>
  <c r="Q4964" i="1"/>
  <c r="R4964" i="1" s="1"/>
  <c r="Q4903" i="1"/>
  <c r="R4903" i="1" s="1"/>
  <c r="Q4967" i="1"/>
  <c r="R4967" i="1" s="1"/>
  <c r="Q4997" i="1"/>
  <c r="R4997" i="1" s="1"/>
  <c r="Q4930" i="1"/>
  <c r="R4930" i="1" s="1"/>
  <c r="Q4925" i="1"/>
  <c r="R4925" i="1" s="1"/>
  <c r="Q4989" i="1"/>
  <c r="R4989" i="1" s="1"/>
  <c r="Q4896" i="1"/>
  <c r="R4896" i="1" s="1"/>
  <c r="Q4960" i="1"/>
  <c r="R4960" i="1" s="1"/>
  <c r="Q4947" i="1"/>
  <c r="R4947" i="1" s="1"/>
  <c r="Q4926" i="1"/>
  <c r="R4926" i="1" s="1"/>
  <c r="Q4990" i="1"/>
  <c r="R4990" i="1" s="1"/>
  <c r="Q4897" i="1"/>
  <c r="R4897" i="1" s="1"/>
  <c r="Q4961" i="1"/>
  <c r="R4961" i="1" s="1"/>
  <c r="Q4908" i="1"/>
  <c r="R4908" i="1" s="1"/>
  <c r="Q4972" i="1"/>
  <c r="R4972" i="1" s="1"/>
  <c r="Q4911" i="1"/>
  <c r="R4911" i="1" s="1"/>
  <c r="Q4975" i="1"/>
  <c r="R4975" i="1" s="1"/>
  <c r="Q4962" i="1"/>
  <c r="R4962" i="1" s="1"/>
  <c r="Q4933" i="1"/>
  <c r="R4933" i="1" s="1"/>
  <c r="Q4998" i="1"/>
  <c r="R4998" i="1" s="1"/>
  <c r="S4998" i="1" s="1"/>
  <c r="T4998" i="1" s="1"/>
  <c r="U4998" i="1" s="1"/>
  <c r="Q4904" i="1"/>
  <c r="R4904" i="1" s="1"/>
  <c r="Q4968" i="1"/>
  <c r="R4968" i="1" s="1"/>
  <c r="Q4891" i="1"/>
  <c r="R4891" i="1" s="1"/>
  <c r="Q4955" i="1"/>
  <c r="R4955" i="1" s="1"/>
  <c r="Q4934" i="1"/>
  <c r="R4934" i="1" s="1"/>
  <c r="Q4905" i="1"/>
  <c r="R4905" i="1" s="1"/>
  <c r="Q4969" i="1"/>
  <c r="R4969" i="1" s="1"/>
  <c r="Q4916" i="1"/>
  <c r="R4916" i="1" s="1"/>
  <c r="Q4980" i="1"/>
  <c r="R4980" i="1" s="1"/>
  <c r="Q4919" i="1"/>
  <c r="R4919" i="1" s="1"/>
  <c r="Q4983" i="1"/>
  <c r="R4983" i="1" s="1"/>
  <c r="Q4994" i="1"/>
  <c r="R4994" i="1" s="1"/>
  <c r="Q4941" i="1"/>
  <c r="R4941" i="1" s="1"/>
  <c r="Q4912" i="1"/>
  <c r="R4912" i="1" s="1"/>
  <c r="Q4976" i="1"/>
  <c r="R4976" i="1" s="1"/>
  <c r="Q4899" i="1"/>
  <c r="R4899" i="1" s="1"/>
  <c r="Q4963" i="1"/>
  <c r="R4963" i="1" s="1"/>
  <c r="Q4942" i="1"/>
  <c r="R4942" i="1" s="1"/>
  <c r="Q4913" i="1"/>
  <c r="R4913" i="1" s="1"/>
  <c r="Q4977" i="1"/>
  <c r="R4977" i="1" s="1"/>
  <c r="Q4924" i="1"/>
  <c r="R4924" i="1" s="1"/>
  <c r="Q4988" i="1"/>
  <c r="R4988" i="1" s="1"/>
  <c r="Q4927" i="1"/>
  <c r="R4927" i="1" s="1"/>
  <c r="Q4991" i="1"/>
  <c r="R4991" i="1" s="1"/>
  <c r="P4888" i="1"/>
  <c r="Q4888" i="1"/>
  <c r="R4888" i="1" s="1"/>
  <c r="Q4949" i="1"/>
  <c r="R4949" i="1" s="1"/>
  <c r="Q4920" i="1"/>
  <c r="R4920" i="1" s="1"/>
  <c r="Q4984" i="1"/>
  <c r="R4984" i="1" s="1"/>
  <c r="Q4907" i="1"/>
  <c r="R4907" i="1" s="1"/>
  <c r="Q4971" i="1"/>
  <c r="R4971" i="1" s="1"/>
  <c r="Q4950" i="1"/>
  <c r="R4950" i="1" s="1"/>
  <c r="Q4921" i="1"/>
  <c r="R4921" i="1" s="1"/>
  <c r="Q4985" i="1"/>
  <c r="R4985" i="1" s="1"/>
  <c r="Q4932" i="1"/>
  <c r="R4932" i="1" s="1"/>
  <c r="Q4996" i="1"/>
  <c r="R4996" i="1" s="1"/>
  <c r="Q4935" i="1"/>
  <c r="R4935" i="1" s="1"/>
  <c r="Q4890" i="1"/>
  <c r="R4890" i="1" s="1"/>
  <c r="Q4906" i="1"/>
  <c r="R4906" i="1" s="1"/>
  <c r="Q4893" i="1"/>
  <c r="R4893" i="1" s="1"/>
  <c r="Q4957" i="1"/>
  <c r="R4957" i="1" s="1"/>
  <c r="Q4928" i="1"/>
  <c r="R4928" i="1" s="1"/>
  <c r="Q4992" i="1"/>
  <c r="R4992" i="1" s="1"/>
  <c r="Q4915" i="1"/>
  <c r="R4915" i="1" s="1"/>
  <c r="Q4979" i="1"/>
  <c r="R4979" i="1" s="1"/>
  <c r="Q4894" i="1"/>
  <c r="R4894" i="1" s="1"/>
  <c r="Q4958" i="1"/>
  <c r="R4958" i="1" s="1"/>
  <c r="Q4929" i="1"/>
  <c r="R4929" i="1" s="1"/>
  <c r="Q4993" i="1"/>
  <c r="R4993" i="1" s="1"/>
  <c r="Q4940" i="1"/>
  <c r="R4940" i="1" s="1"/>
  <c r="Q4943" i="1"/>
  <c r="R4943" i="1" s="1"/>
  <c r="P4889" i="1"/>
  <c r="P4890" i="1"/>
  <c r="P4891" i="1"/>
  <c r="P4892" i="1"/>
  <c r="P4893" i="1"/>
  <c r="P4894" i="1"/>
  <c r="P4895" i="1"/>
  <c r="P4896" i="1"/>
  <c r="P4897" i="1"/>
  <c r="P4898" i="1"/>
  <c r="P4899" i="1"/>
  <c r="P4900" i="1"/>
  <c r="P4901" i="1"/>
  <c r="P4902" i="1"/>
  <c r="P4903" i="1"/>
  <c r="P4904" i="1"/>
  <c r="P4905" i="1"/>
  <c r="P4906" i="1"/>
  <c r="P4907" i="1"/>
  <c r="P4908" i="1"/>
  <c r="P4909" i="1"/>
  <c r="P4910" i="1"/>
  <c r="P4911" i="1"/>
  <c r="P4912" i="1"/>
  <c r="P4913" i="1"/>
  <c r="P4914" i="1"/>
  <c r="P4915" i="1"/>
  <c r="P4916" i="1"/>
  <c r="P4917" i="1"/>
  <c r="P4918" i="1"/>
  <c r="P4919" i="1"/>
  <c r="P4920" i="1"/>
  <c r="P4921" i="1"/>
  <c r="P4922" i="1"/>
  <c r="P4923" i="1"/>
  <c r="P4924" i="1"/>
  <c r="P4925" i="1"/>
  <c r="P4926" i="1"/>
  <c r="P4927" i="1"/>
  <c r="P4928" i="1"/>
  <c r="P4929" i="1"/>
  <c r="P4930" i="1"/>
  <c r="P4931" i="1"/>
  <c r="P4932" i="1"/>
  <c r="P4933" i="1"/>
  <c r="P4934" i="1"/>
  <c r="P4935" i="1"/>
  <c r="P4936" i="1"/>
  <c r="P4937" i="1"/>
  <c r="P4938" i="1"/>
  <c r="P4939" i="1"/>
  <c r="P4940" i="1"/>
  <c r="P4941" i="1"/>
  <c r="P4942" i="1"/>
  <c r="P4943" i="1"/>
  <c r="P4944" i="1"/>
  <c r="P4945" i="1"/>
  <c r="P4946" i="1"/>
  <c r="P4947" i="1"/>
  <c r="P4948" i="1"/>
  <c r="P4949" i="1"/>
  <c r="P4950" i="1"/>
  <c r="P4951" i="1"/>
  <c r="P4952" i="1"/>
  <c r="P4953" i="1"/>
  <c r="P4954" i="1"/>
  <c r="P4955" i="1"/>
  <c r="P4956" i="1"/>
  <c r="P4957" i="1"/>
  <c r="P4958" i="1"/>
  <c r="P4959" i="1"/>
  <c r="P4960" i="1"/>
  <c r="P4961" i="1"/>
  <c r="P4962" i="1"/>
  <c r="P4963" i="1"/>
  <c r="P4964" i="1"/>
  <c r="P4965" i="1"/>
  <c r="P4966" i="1"/>
  <c r="P4967" i="1"/>
  <c r="P4968" i="1"/>
  <c r="P4969" i="1"/>
  <c r="P4970" i="1"/>
  <c r="P4971" i="1"/>
  <c r="P4972" i="1"/>
  <c r="P4973" i="1"/>
  <c r="P4974" i="1"/>
  <c r="P4975" i="1"/>
  <c r="P4976" i="1"/>
  <c r="P4977" i="1"/>
  <c r="P4978" i="1"/>
  <c r="P4979" i="1"/>
  <c r="P4980" i="1"/>
  <c r="P4981" i="1"/>
  <c r="P4982" i="1"/>
  <c r="P4983" i="1"/>
  <c r="P4984" i="1"/>
  <c r="P4985" i="1"/>
  <c r="P4986" i="1"/>
  <c r="P4987" i="1"/>
  <c r="P4988" i="1"/>
  <c r="P4989" i="1"/>
  <c r="P4990" i="1"/>
  <c r="P4991" i="1"/>
  <c r="P4992" i="1"/>
  <c r="P4993" i="1"/>
  <c r="P4994" i="1"/>
  <c r="P4995" i="1"/>
  <c r="P4996" i="1"/>
  <c r="P4997" i="1"/>
  <c r="P4998" i="1"/>
  <c r="H8658" i="1"/>
  <c r="K6882" i="1"/>
  <c r="L6882" i="1" s="1"/>
  <c r="K9534" i="1"/>
  <c r="I5664" i="1"/>
  <c r="J5664" i="1" s="1"/>
  <c r="I5555" i="1"/>
  <c r="J5555" i="1" s="1"/>
  <c r="I5558" i="1"/>
  <c r="J5558" i="1" s="1"/>
  <c r="I5554" i="1"/>
  <c r="I5556" i="1"/>
  <c r="J5556" i="1" s="1"/>
  <c r="I5557" i="1"/>
  <c r="J5557" i="1" s="1"/>
  <c r="I5560" i="1"/>
  <c r="J5560" i="1" s="1"/>
  <c r="I5561" i="1"/>
  <c r="J5561" i="1" s="1"/>
  <c r="I5559" i="1"/>
  <c r="J5559" i="1" s="1"/>
  <c r="I5562" i="1"/>
  <c r="J5562" i="1" s="1"/>
  <c r="I5564" i="1"/>
  <c r="J5564" i="1" s="1"/>
  <c r="I5563" i="1"/>
  <c r="J5563" i="1" s="1"/>
  <c r="I5566" i="1"/>
  <c r="J5566" i="1" s="1"/>
  <c r="I5568" i="1"/>
  <c r="J5568" i="1" s="1"/>
  <c r="I5565" i="1"/>
  <c r="J5565" i="1" s="1"/>
  <c r="I5569" i="1"/>
  <c r="J5569" i="1" s="1"/>
  <c r="I5570" i="1"/>
  <c r="J5570" i="1" s="1"/>
  <c r="I5567" i="1"/>
  <c r="J5567" i="1" s="1"/>
  <c r="I5574" i="1"/>
  <c r="J5574" i="1" s="1"/>
  <c r="I5571" i="1"/>
  <c r="J5571" i="1" s="1"/>
  <c r="I5573" i="1"/>
  <c r="J5573" i="1" s="1"/>
  <c r="I5575" i="1"/>
  <c r="J5575" i="1" s="1"/>
  <c r="I5576" i="1"/>
  <c r="J5576" i="1" s="1"/>
  <c r="I5572" i="1"/>
  <c r="J5572" i="1" s="1"/>
  <c r="I5577" i="1"/>
  <c r="J5577" i="1" s="1"/>
  <c r="I5579" i="1"/>
  <c r="J5579" i="1" s="1"/>
  <c r="I5580" i="1"/>
  <c r="J5580" i="1" s="1"/>
  <c r="I5578" i="1"/>
  <c r="J5578" i="1" s="1"/>
  <c r="I5582" i="1"/>
  <c r="J5582" i="1" s="1"/>
  <c r="I5585" i="1"/>
  <c r="J5585" i="1" s="1"/>
  <c r="I5586" i="1"/>
  <c r="J5586" i="1" s="1"/>
  <c r="I5584" i="1"/>
  <c r="J5584" i="1" s="1"/>
  <c r="I5581" i="1"/>
  <c r="J5581" i="1" s="1"/>
  <c r="I5583" i="1"/>
  <c r="J5583" i="1" s="1"/>
  <c r="I5587" i="1"/>
  <c r="J5587" i="1" s="1"/>
  <c r="I5588" i="1"/>
  <c r="J5588" i="1" s="1"/>
  <c r="I5589" i="1"/>
  <c r="J5589" i="1" s="1"/>
  <c r="I5590" i="1"/>
  <c r="J5590" i="1" s="1"/>
  <c r="I5591" i="1"/>
  <c r="J5591" i="1" s="1"/>
  <c r="I5596" i="1"/>
  <c r="J5596" i="1" s="1"/>
  <c r="I5594" i="1"/>
  <c r="J5594" i="1" s="1"/>
  <c r="I5592" i="1"/>
  <c r="J5592" i="1" s="1"/>
  <c r="I5593" i="1"/>
  <c r="J5593" i="1" s="1"/>
  <c r="I5595" i="1"/>
  <c r="J5595" i="1" s="1"/>
  <c r="I5597" i="1"/>
  <c r="J5597" i="1" s="1"/>
  <c r="I5601" i="1"/>
  <c r="J5601" i="1" s="1"/>
  <c r="I5598" i="1"/>
  <c r="J5598" i="1" s="1"/>
  <c r="I5599" i="1"/>
  <c r="J5599" i="1" s="1"/>
  <c r="I5600" i="1"/>
  <c r="J5600" i="1" s="1"/>
  <c r="I5602" i="1"/>
  <c r="J5602" i="1" s="1"/>
  <c r="I5604" i="1"/>
  <c r="J5604" i="1" s="1"/>
  <c r="I5603" i="1"/>
  <c r="J5603" i="1" s="1"/>
  <c r="I5608" i="1"/>
  <c r="J5608" i="1" s="1"/>
  <c r="I5605" i="1"/>
  <c r="J5605" i="1" s="1"/>
  <c r="I5607" i="1"/>
  <c r="J5607" i="1" s="1"/>
  <c r="I5606" i="1"/>
  <c r="J5606" i="1" s="1"/>
  <c r="I5610" i="1"/>
  <c r="J5610" i="1" s="1"/>
  <c r="I5609" i="1"/>
  <c r="J5609" i="1" s="1"/>
  <c r="I5613" i="1"/>
  <c r="J5613" i="1" s="1"/>
  <c r="I5612" i="1"/>
  <c r="J5612" i="1" s="1"/>
  <c r="I5611" i="1"/>
  <c r="J5611" i="1" s="1"/>
  <c r="I5614" i="1"/>
  <c r="J5614" i="1" s="1"/>
  <c r="I5615" i="1"/>
  <c r="J5615" i="1" s="1"/>
  <c r="I5618" i="1"/>
  <c r="J5618" i="1" s="1"/>
  <c r="I5616" i="1"/>
  <c r="J5616" i="1" s="1"/>
  <c r="I5617" i="1"/>
  <c r="J5617" i="1" s="1"/>
  <c r="I5619" i="1"/>
  <c r="J5619" i="1" s="1"/>
  <c r="I5621" i="1"/>
  <c r="J5621" i="1" s="1"/>
  <c r="I5622" i="1"/>
  <c r="J5622" i="1" s="1"/>
  <c r="I5620" i="1"/>
  <c r="J5620" i="1" s="1"/>
  <c r="I5623" i="1"/>
  <c r="J5623" i="1" s="1"/>
  <c r="I5625" i="1"/>
  <c r="J5625" i="1" s="1"/>
  <c r="I5624" i="1"/>
  <c r="J5624" i="1" s="1"/>
  <c r="I5627" i="1"/>
  <c r="J5627" i="1" s="1"/>
  <c r="I5626" i="1"/>
  <c r="J5626" i="1" s="1"/>
  <c r="I5628" i="1"/>
  <c r="J5628" i="1" s="1"/>
  <c r="I5629" i="1"/>
  <c r="J5629" i="1" s="1"/>
  <c r="I5632" i="1"/>
  <c r="J5632" i="1" s="1"/>
  <c r="I5630" i="1"/>
  <c r="J5630" i="1" s="1"/>
  <c r="I5631" i="1"/>
  <c r="J5631" i="1" s="1"/>
  <c r="I5634" i="1"/>
  <c r="J5634" i="1" s="1"/>
  <c r="I5635" i="1"/>
  <c r="J5635" i="1" s="1"/>
  <c r="I5633" i="1"/>
  <c r="J5633" i="1" s="1"/>
  <c r="I5636" i="1"/>
  <c r="J5636" i="1" s="1"/>
  <c r="I5637" i="1"/>
  <c r="J5637" i="1" s="1"/>
  <c r="I5638" i="1"/>
  <c r="J5638" i="1" s="1"/>
  <c r="I5639" i="1"/>
  <c r="J5639" i="1" s="1"/>
  <c r="I5641" i="1"/>
  <c r="J5641" i="1" s="1"/>
  <c r="I5642" i="1"/>
  <c r="J5642" i="1" s="1"/>
  <c r="I5640" i="1"/>
  <c r="J5640" i="1" s="1"/>
  <c r="I5644" i="1"/>
  <c r="J5644" i="1" s="1"/>
  <c r="I5643" i="1"/>
  <c r="J5643" i="1" s="1"/>
  <c r="I5645" i="1"/>
  <c r="J5645" i="1" s="1"/>
  <c r="I5646" i="1"/>
  <c r="J5646" i="1" s="1"/>
  <c r="I5647" i="1"/>
  <c r="J5647" i="1" s="1"/>
  <c r="I5650" i="1"/>
  <c r="J5650" i="1" s="1"/>
  <c r="I5649" i="1"/>
  <c r="J5649" i="1" s="1"/>
  <c r="I5648" i="1"/>
  <c r="J5648" i="1" s="1"/>
  <c r="I5652" i="1"/>
  <c r="J5652" i="1" s="1"/>
  <c r="I5653" i="1"/>
  <c r="J5653" i="1" s="1"/>
  <c r="I5654" i="1"/>
  <c r="J5654" i="1" s="1"/>
  <c r="I5651" i="1"/>
  <c r="J5651" i="1" s="1"/>
  <c r="I5655" i="1"/>
  <c r="J5655" i="1" s="1"/>
  <c r="S3998" i="1"/>
  <c r="T3998" i="1" s="1"/>
  <c r="U3998" i="1" s="1"/>
  <c r="I3775" i="1"/>
  <c r="J3775" i="1" s="1"/>
  <c r="I3772" i="1"/>
  <c r="J3772" i="1" s="1"/>
  <c r="I3771" i="1"/>
  <c r="J3771" i="1" s="1"/>
  <c r="I3773" i="1"/>
  <c r="J3773" i="1" s="1"/>
  <c r="G6310" i="1"/>
  <c r="H3220" i="1"/>
  <c r="M1439" i="1"/>
  <c r="F8746" i="1"/>
  <c r="I5660" i="1"/>
  <c r="J5660" i="1" s="1"/>
  <c r="K6545" i="1"/>
  <c r="L6545" i="1" s="1"/>
  <c r="K2886" i="1"/>
  <c r="L2886" i="1" s="1"/>
  <c r="H879" i="1"/>
  <c r="H1666" i="1"/>
  <c r="K2333" i="1"/>
  <c r="L2333" i="1" s="1"/>
  <c r="H221" i="1"/>
  <c r="H1996" i="1"/>
  <c r="G1996" i="1"/>
  <c r="F1997" i="1"/>
  <c r="K1996" i="1"/>
  <c r="L1996" i="1" s="1"/>
  <c r="K335" i="1"/>
  <c r="L335" i="1" s="1"/>
  <c r="H2522" i="1"/>
  <c r="H5329" i="1"/>
  <c r="H3552" i="1"/>
  <c r="H7550" i="1"/>
  <c r="M8432" i="1"/>
  <c r="K6989" i="1"/>
  <c r="L6989" i="1" s="1"/>
  <c r="I6661" i="1"/>
  <c r="J6661" i="1" s="1"/>
  <c r="I6658" i="1"/>
  <c r="J6658" i="1" s="1"/>
  <c r="I6660" i="1"/>
  <c r="J6660" i="1" s="1"/>
  <c r="I6659" i="1"/>
  <c r="J6659" i="1" s="1"/>
  <c r="I6657" i="1"/>
  <c r="J6657" i="1" s="1"/>
  <c r="K8319" i="1"/>
  <c r="L8319" i="1" s="1"/>
  <c r="J337" i="1"/>
  <c r="O337" i="1"/>
  <c r="M4324" i="1"/>
  <c r="M9315" i="1"/>
  <c r="K5882" i="1"/>
  <c r="L5882" i="1" s="1"/>
  <c r="F7195" i="1"/>
  <c r="H7194" i="1"/>
  <c r="G7194" i="1"/>
  <c r="I5661" i="1"/>
  <c r="J5661" i="1" s="1"/>
  <c r="I5663" i="1"/>
  <c r="J5663" i="1" s="1"/>
  <c r="K7994" i="1"/>
  <c r="L7994" i="1" s="1"/>
  <c r="H9213" i="1"/>
  <c r="G9213" i="1"/>
  <c r="F9214" i="1"/>
  <c r="I4105" i="1"/>
  <c r="J4105" i="1" s="1"/>
  <c r="G6546" i="1"/>
  <c r="K6546" i="1" s="1"/>
  <c r="L6546" i="1" s="1"/>
  <c r="F6547" i="1"/>
  <c r="M1553" i="1"/>
  <c r="G2887" i="1"/>
  <c r="F2888" i="1"/>
  <c r="K2887" i="1"/>
  <c r="L2887" i="1" s="1"/>
  <c r="M113" i="1"/>
  <c r="I3776" i="1"/>
  <c r="J3776" i="1" s="1"/>
  <c r="K1666" i="1"/>
  <c r="L1666" i="1" s="1"/>
  <c r="M1666" i="1" s="1"/>
  <c r="K3444" i="1"/>
  <c r="L3444" i="1" s="1"/>
  <c r="M1995" i="1"/>
  <c r="F2523" i="1"/>
  <c r="G8215" i="1"/>
  <c r="F8216" i="1" s="1"/>
  <c r="K3552" i="1"/>
  <c r="L3552" i="1" s="1"/>
  <c r="M3552" i="1" s="1"/>
  <c r="M6436" i="1"/>
  <c r="H8432" i="1"/>
  <c r="K5215" i="1"/>
  <c r="L5215" i="1" s="1"/>
  <c r="M6190" i="1"/>
  <c r="K5433" i="1"/>
  <c r="L5433" i="1" s="1"/>
  <c r="K2997" i="1"/>
  <c r="L2997" i="1" s="1"/>
  <c r="H4324" i="1"/>
  <c r="K997" i="1"/>
  <c r="L997" i="1" s="1"/>
  <c r="M997" i="1" s="1"/>
  <c r="H2440" i="1"/>
  <c r="L6309" i="1"/>
  <c r="M6309" i="1" s="1"/>
  <c r="K6310" i="1"/>
  <c r="L9314" i="1"/>
  <c r="M9314" i="1" s="1"/>
  <c r="K9315" i="1"/>
  <c r="L9315" i="1" s="1"/>
  <c r="H9315" i="1"/>
  <c r="M5664" i="1"/>
  <c r="M7428" i="1"/>
  <c r="M7994" i="1"/>
  <c r="F9105" i="1"/>
  <c r="H9104" i="1"/>
  <c r="G9104" i="1"/>
  <c r="I4107" i="1"/>
  <c r="J4107" i="1" s="1"/>
  <c r="K10769" i="1"/>
  <c r="L10769" i="1" s="1"/>
  <c r="M6545" i="1"/>
  <c r="H1878" i="1"/>
  <c r="H1553" i="1"/>
  <c r="M2886" i="1"/>
  <c r="H113" i="1"/>
  <c r="I113" i="1" s="1"/>
  <c r="J113" i="1" s="1"/>
  <c r="H1774" i="1"/>
  <c r="K3664" i="1"/>
  <c r="L3664" i="1" s="1"/>
  <c r="M3664" i="1" s="1"/>
  <c r="K3776" i="1"/>
  <c r="L3776" i="1" s="1"/>
  <c r="M3776" i="1" s="1"/>
  <c r="M3444" i="1"/>
  <c r="H1995" i="1"/>
  <c r="K8983" i="1"/>
  <c r="L8983" i="1" s="1"/>
  <c r="H8983" i="1"/>
  <c r="G8983" i="1"/>
  <c r="F8984" i="1"/>
  <c r="H7657" i="1"/>
  <c r="G7657" i="1"/>
  <c r="F7658" i="1"/>
  <c r="K7657" i="1"/>
  <c r="L7657" i="1" s="1"/>
  <c r="G7551" i="1"/>
  <c r="K7551" i="1"/>
  <c r="L7551" i="1" s="1"/>
  <c r="H7551" i="1"/>
  <c r="G10197" i="1"/>
  <c r="H10197" i="1" s="1"/>
  <c r="L10088" i="1"/>
  <c r="M10088" i="1" s="1"/>
  <c r="K10089" i="1"/>
  <c r="G5216" i="1"/>
  <c r="F5217" i="1" s="1"/>
  <c r="M6989" i="1"/>
  <c r="F4862" i="1"/>
  <c r="G4861" i="1"/>
  <c r="M8319" i="1"/>
  <c r="I3443" i="1"/>
  <c r="J3443" i="1" s="1"/>
  <c r="I3439" i="1"/>
  <c r="J3439" i="1" s="1"/>
  <c r="I3442" i="1"/>
  <c r="J3442" i="1" s="1"/>
  <c r="I3440" i="1"/>
  <c r="J3440" i="1" s="1"/>
  <c r="I3438" i="1"/>
  <c r="J3438" i="1" s="1"/>
  <c r="I3441" i="1"/>
  <c r="J3441" i="1" s="1"/>
  <c r="O1335" i="1"/>
  <c r="O1334" i="1"/>
  <c r="O1333" i="1"/>
  <c r="O1332" i="1"/>
  <c r="O1331" i="1"/>
  <c r="O1330" i="1"/>
  <c r="O1329" i="1"/>
  <c r="O1328" i="1"/>
  <c r="O1327" i="1"/>
  <c r="O1326" i="1"/>
  <c r="O1325" i="1"/>
  <c r="O1324" i="1"/>
  <c r="O1323" i="1"/>
  <c r="O1322" i="1"/>
  <c r="O1321" i="1"/>
  <c r="O1320" i="1"/>
  <c r="O1319" i="1"/>
  <c r="O1318" i="1"/>
  <c r="O1317" i="1"/>
  <c r="O1316" i="1"/>
  <c r="O1315" i="1"/>
  <c r="O1314" i="1"/>
  <c r="O1313" i="1"/>
  <c r="O1312" i="1"/>
  <c r="O1311" i="1"/>
  <c r="O1310" i="1"/>
  <c r="O1309" i="1"/>
  <c r="O1308" i="1"/>
  <c r="O1307" i="1"/>
  <c r="O1306" i="1"/>
  <c r="O1305" i="1"/>
  <c r="O1304" i="1"/>
  <c r="O1303" i="1"/>
  <c r="O1302" i="1"/>
  <c r="O1301" i="1"/>
  <c r="O1300" i="1"/>
  <c r="O1299" i="1"/>
  <c r="O1298" i="1"/>
  <c r="O1297" i="1"/>
  <c r="O1296" i="1"/>
  <c r="O1295" i="1"/>
  <c r="O1294" i="1"/>
  <c r="O1293" i="1"/>
  <c r="O1292" i="1"/>
  <c r="O1291" i="1"/>
  <c r="O1290" i="1"/>
  <c r="O1289" i="1"/>
  <c r="O1288" i="1"/>
  <c r="O1287" i="1"/>
  <c r="O1286" i="1"/>
  <c r="O1285" i="1"/>
  <c r="O1284" i="1"/>
  <c r="O1283" i="1"/>
  <c r="O1282" i="1"/>
  <c r="O1281" i="1"/>
  <c r="O1280" i="1"/>
  <c r="O1279" i="1"/>
  <c r="O1278" i="1"/>
  <c r="O1277" i="1"/>
  <c r="O1276" i="1"/>
  <c r="O1275" i="1"/>
  <c r="O1274" i="1"/>
  <c r="O1273" i="1"/>
  <c r="O1272" i="1"/>
  <c r="O1271" i="1"/>
  <c r="O1270" i="1"/>
  <c r="O1269" i="1"/>
  <c r="O1268" i="1"/>
  <c r="O1267" i="1"/>
  <c r="O1266" i="1"/>
  <c r="O1265" i="1"/>
  <c r="O1264" i="1"/>
  <c r="O1263" i="1"/>
  <c r="O1262" i="1"/>
  <c r="O1261" i="1"/>
  <c r="O1260" i="1"/>
  <c r="O1259" i="1"/>
  <c r="O1258" i="1"/>
  <c r="O1257" i="1"/>
  <c r="O1256" i="1"/>
  <c r="O1255" i="1"/>
  <c r="O1254" i="1"/>
  <c r="O1253" i="1"/>
  <c r="O1252" i="1"/>
  <c r="O1251" i="1"/>
  <c r="O1250" i="1"/>
  <c r="O1249" i="1"/>
  <c r="O1248" i="1"/>
  <c r="O1247" i="1"/>
  <c r="O1246" i="1"/>
  <c r="O1245" i="1"/>
  <c r="O1244" i="1"/>
  <c r="O1243" i="1"/>
  <c r="O1242" i="1"/>
  <c r="O1241" i="1"/>
  <c r="O1240" i="1"/>
  <c r="O1239" i="1"/>
  <c r="O1238" i="1"/>
  <c r="O1237" i="1"/>
  <c r="O1236" i="1"/>
  <c r="O1235" i="1"/>
  <c r="O1234" i="1"/>
  <c r="O1233" i="1"/>
  <c r="O1232" i="1"/>
  <c r="O1231" i="1"/>
  <c r="O1230" i="1"/>
  <c r="O1229" i="1"/>
  <c r="O1228" i="1"/>
  <c r="O1227" i="1"/>
  <c r="O1226" i="1"/>
  <c r="Q1333" i="1"/>
  <c r="R1333" i="1" s="1"/>
  <c r="Q1325" i="1"/>
  <c r="R1325" i="1" s="1"/>
  <c r="Q1317" i="1"/>
  <c r="R1317" i="1" s="1"/>
  <c r="Q1309" i="1"/>
  <c r="R1309" i="1" s="1"/>
  <c r="Q1301" i="1"/>
  <c r="R1301" i="1" s="1"/>
  <c r="Q1293" i="1"/>
  <c r="R1293" i="1" s="1"/>
  <c r="Q1285" i="1"/>
  <c r="R1285" i="1" s="1"/>
  <c r="Q1277" i="1"/>
  <c r="R1277" i="1" s="1"/>
  <c r="Q1269" i="1"/>
  <c r="R1269" i="1" s="1"/>
  <c r="Q1261" i="1"/>
  <c r="R1261" i="1" s="1"/>
  <c r="Q1253" i="1"/>
  <c r="R1253" i="1" s="1"/>
  <c r="Q1245" i="1"/>
  <c r="R1245" i="1" s="1"/>
  <c r="Q1237" i="1"/>
  <c r="R1237" i="1" s="1"/>
  <c r="Q1229" i="1"/>
  <c r="R1229" i="1" s="1"/>
  <c r="Q1272" i="1"/>
  <c r="R1272" i="1" s="1"/>
  <c r="Q1330" i="1"/>
  <c r="R1330" i="1" s="1"/>
  <c r="Q1322" i="1"/>
  <c r="R1322" i="1" s="1"/>
  <c r="Q1314" i="1"/>
  <c r="R1314" i="1" s="1"/>
  <c r="Q1306" i="1"/>
  <c r="R1306" i="1" s="1"/>
  <c r="Q1298" i="1"/>
  <c r="R1298" i="1" s="1"/>
  <c r="Q1290" i="1"/>
  <c r="R1290" i="1" s="1"/>
  <c r="Q1282" i="1"/>
  <c r="R1282" i="1" s="1"/>
  <c r="Q1274" i="1"/>
  <c r="R1274" i="1" s="1"/>
  <c r="Q1266" i="1"/>
  <c r="R1266" i="1" s="1"/>
  <c r="Q1258" i="1"/>
  <c r="R1258" i="1" s="1"/>
  <c r="Q1250" i="1"/>
  <c r="R1250" i="1" s="1"/>
  <c r="Q1242" i="1"/>
  <c r="R1242" i="1" s="1"/>
  <c r="Q1234" i="1"/>
  <c r="R1234" i="1" s="1"/>
  <c r="Q1226" i="1"/>
  <c r="R1226" i="1" s="1"/>
  <c r="Q1280" i="1"/>
  <c r="R1280" i="1" s="1"/>
  <c r="Q1327" i="1"/>
  <c r="R1327" i="1" s="1"/>
  <c r="Q1319" i="1"/>
  <c r="R1319" i="1" s="1"/>
  <c r="Q1311" i="1"/>
  <c r="R1311" i="1" s="1"/>
  <c r="Q1303" i="1"/>
  <c r="R1303" i="1" s="1"/>
  <c r="Q1295" i="1"/>
  <c r="R1295" i="1" s="1"/>
  <c r="Q1287" i="1"/>
  <c r="R1287" i="1" s="1"/>
  <c r="Q1279" i="1"/>
  <c r="R1279" i="1" s="1"/>
  <c r="Q1271" i="1"/>
  <c r="R1271" i="1" s="1"/>
  <c r="Q1263" i="1"/>
  <c r="R1263" i="1" s="1"/>
  <c r="Q1255" i="1"/>
  <c r="R1255" i="1" s="1"/>
  <c r="Q1247" i="1"/>
  <c r="R1247" i="1" s="1"/>
  <c r="Q1239" i="1"/>
  <c r="R1239" i="1" s="1"/>
  <c r="Q1231" i="1"/>
  <c r="R1231" i="1" s="1"/>
  <c r="Q1304" i="1"/>
  <c r="R1304" i="1" s="1"/>
  <c r="Q1248" i="1"/>
  <c r="R1248" i="1" s="1"/>
  <c r="Q1332" i="1"/>
  <c r="R1332" i="1" s="1"/>
  <c r="Q1324" i="1"/>
  <c r="R1324" i="1" s="1"/>
  <c r="Q1316" i="1"/>
  <c r="R1316" i="1" s="1"/>
  <c r="Q1308" i="1"/>
  <c r="R1308" i="1" s="1"/>
  <c r="Q1300" i="1"/>
  <c r="R1300" i="1" s="1"/>
  <c r="Q1292" i="1"/>
  <c r="R1292" i="1" s="1"/>
  <c r="Q1284" i="1"/>
  <c r="R1284" i="1" s="1"/>
  <c r="Q1276" i="1"/>
  <c r="R1276" i="1" s="1"/>
  <c r="Q1268" i="1"/>
  <c r="R1268" i="1" s="1"/>
  <c r="Q1260" i="1"/>
  <c r="R1260" i="1" s="1"/>
  <c r="Q1252" i="1"/>
  <c r="R1252" i="1" s="1"/>
  <c r="Q1244" i="1"/>
  <c r="R1244" i="1" s="1"/>
  <c r="Q1236" i="1"/>
  <c r="R1236" i="1" s="1"/>
  <c r="Q1228" i="1"/>
  <c r="R1228" i="1" s="1"/>
  <c r="Q1264" i="1"/>
  <c r="R1264" i="1" s="1"/>
  <c r="Q1329" i="1"/>
  <c r="R1329" i="1" s="1"/>
  <c r="Q1321" i="1"/>
  <c r="R1321" i="1" s="1"/>
  <c r="Q1313" i="1"/>
  <c r="R1313" i="1" s="1"/>
  <c r="Q1305" i="1"/>
  <c r="R1305" i="1" s="1"/>
  <c r="Q1297" i="1"/>
  <c r="R1297" i="1" s="1"/>
  <c r="Q1289" i="1"/>
  <c r="R1289" i="1" s="1"/>
  <c r="Q1281" i="1"/>
  <c r="R1281" i="1" s="1"/>
  <c r="Q1273" i="1"/>
  <c r="R1273" i="1" s="1"/>
  <c r="Q1265" i="1"/>
  <c r="R1265" i="1" s="1"/>
  <c r="Q1257" i="1"/>
  <c r="R1257" i="1" s="1"/>
  <c r="Q1249" i="1"/>
  <c r="R1249" i="1" s="1"/>
  <c r="Q1241" i="1"/>
  <c r="R1241" i="1" s="1"/>
  <c r="Q1233" i="1"/>
  <c r="R1233" i="1" s="1"/>
  <c r="Q1312" i="1"/>
  <c r="R1312" i="1" s="1"/>
  <c r="Q1288" i="1"/>
  <c r="R1288" i="1" s="1"/>
  <c r="Q1232" i="1"/>
  <c r="R1232" i="1" s="1"/>
  <c r="Q1334" i="1"/>
  <c r="R1334" i="1" s="1"/>
  <c r="S1334" i="1" s="1"/>
  <c r="T1334" i="1" s="1"/>
  <c r="U1334" i="1" s="1"/>
  <c r="Q1326" i="1"/>
  <c r="R1326" i="1" s="1"/>
  <c r="Q1318" i="1"/>
  <c r="R1318" i="1" s="1"/>
  <c r="Q1310" i="1"/>
  <c r="R1310" i="1" s="1"/>
  <c r="Q1302" i="1"/>
  <c r="R1302" i="1" s="1"/>
  <c r="Q1294" i="1"/>
  <c r="R1294" i="1" s="1"/>
  <c r="Q1286" i="1"/>
  <c r="R1286" i="1" s="1"/>
  <c r="Q1278" i="1"/>
  <c r="R1278" i="1" s="1"/>
  <c r="Q1270" i="1"/>
  <c r="R1270" i="1" s="1"/>
  <c r="Q1262" i="1"/>
  <c r="R1262" i="1" s="1"/>
  <c r="Q1254" i="1"/>
  <c r="R1254" i="1" s="1"/>
  <c r="Q1246" i="1"/>
  <c r="R1246" i="1" s="1"/>
  <c r="Q1238" i="1"/>
  <c r="R1238" i="1" s="1"/>
  <c r="Q1230" i="1"/>
  <c r="R1230" i="1" s="1"/>
  <c r="Q1225" i="1"/>
  <c r="R1225" i="1" s="1"/>
  <c r="Q1328" i="1"/>
  <c r="R1328" i="1" s="1"/>
  <c r="Q1296" i="1"/>
  <c r="R1296" i="1" s="1"/>
  <c r="Q1256" i="1"/>
  <c r="R1256" i="1" s="1"/>
  <c r="Q1331" i="1"/>
  <c r="R1331" i="1" s="1"/>
  <c r="Q1323" i="1"/>
  <c r="R1323" i="1" s="1"/>
  <c r="Q1315" i="1"/>
  <c r="R1315" i="1" s="1"/>
  <c r="Q1307" i="1"/>
  <c r="R1307" i="1" s="1"/>
  <c r="Q1299" i="1"/>
  <c r="R1299" i="1" s="1"/>
  <c r="Q1291" i="1"/>
  <c r="R1291" i="1" s="1"/>
  <c r="Q1283" i="1"/>
  <c r="R1283" i="1" s="1"/>
  <c r="Q1275" i="1"/>
  <c r="R1275" i="1" s="1"/>
  <c r="Q1267" i="1"/>
  <c r="R1267" i="1" s="1"/>
  <c r="Q1259" i="1"/>
  <c r="R1259" i="1" s="1"/>
  <c r="Q1251" i="1"/>
  <c r="R1251" i="1" s="1"/>
  <c r="Q1243" i="1"/>
  <c r="R1243" i="1" s="1"/>
  <c r="Q1235" i="1"/>
  <c r="R1235" i="1" s="1"/>
  <c r="Q1227" i="1"/>
  <c r="R1227" i="1" s="1"/>
  <c r="Q1320" i="1"/>
  <c r="R1320" i="1" s="1"/>
  <c r="Q1240" i="1"/>
  <c r="R1240" i="1" s="1"/>
  <c r="P1225" i="1"/>
  <c r="Q1335" i="1"/>
  <c r="R1335" i="1" s="1"/>
  <c r="S1335" i="1" s="1"/>
  <c r="T1335" i="1" s="1"/>
  <c r="U1335" i="1" s="1"/>
  <c r="P1226" i="1"/>
  <c r="P1227" i="1"/>
  <c r="P1228" i="1"/>
  <c r="P1229" i="1"/>
  <c r="P1230" i="1"/>
  <c r="P1231" i="1"/>
  <c r="P1232" i="1"/>
  <c r="P1233" i="1"/>
  <c r="P1234" i="1"/>
  <c r="P1235" i="1"/>
  <c r="P1236" i="1"/>
  <c r="P1237" i="1"/>
  <c r="P1238" i="1"/>
  <c r="P1239" i="1"/>
  <c r="P1240" i="1"/>
  <c r="P1241" i="1"/>
  <c r="P1242" i="1"/>
  <c r="P1243" i="1"/>
  <c r="P1244" i="1"/>
  <c r="P1245" i="1"/>
  <c r="P1246" i="1"/>
  <c r="P1247" i="1"/>
  <c r="P1248" i="1"/>
  <c r="P1249" i="1"/>
  <c r="P1250" i="1"/>
  <c r="P1251" i="1"/>
  <c r="P1252" i="1"/>
  <c r="P1253" i="1"/>
  <c r="P1254" i="1"/>
  <c r="P1255" i="1"/>
  <c r="P1256" i="1"/>
  <c r="P1257" i="1"/>
  <c r="P1258" i="1"/>
  <c r="P1259" i="1"/>
  <c r="P1260" i="1"/>
  <c r="P1261" i="1"/>
  <c r="P1262" i="1"/>
  <c r="P1263" i="1"/>
  <c r="P1264" i="1"/>
  <c r="P1265" i="1"/>
  <c r="P1266" i="1"/>
  <c r="P1267" i="1"/>
  <c r="P1268" i="1"/>
  <c r="P1269" i="1"/>
  <c r="P1270" i="1"/>
  <c r="P1271" i="1"/>
  <c r="P1272" i="1"/>
  <c r="P1273" i="1"/>
  <c r="P1274" i="1"/>
  <c r="P1275" i="1"/>
  <c r="P1276" i="1"/>
  <c r="P1277" i="1"/>
  <c r="P1278" i="1"/>
  <c r="P1279" i="1"/>
  <c r="P1280" i="1"/>
  <c r="P1281" i="1"/>
  <c r="P1282" i="1"/>
  <c r="P1283" i="1"/>
  <c r="P1284" i="1"/>
  <c r="P1285" i="1"/>
  <c r="P1286" i="1"/>
  <c r="P1287" i="1"/>
  <c r="P1288" i="1"/>
  <c r="P1289" i="1"/>
  <c r="P1290" i="1"/>
  <c r="P1291" i="1"/>
  <c r="P1292" i="1"/>
  <c r="P1293" i="1"/>
  <c r="P1294" i="1"/>
  <c r="P1295" i="1"/>
  <c r="P1296" i="1"/>
  <c r="P1297" i="1"/>
  <c r="P1298" i="1"/>
  <c r="P1299" i="1"/>
  <c r="P1300" i="1"/>
  <c r="P1301" i="1"/>
  <c r="P1302" i="1"/>
  <c r="P1303" i="1"/>
  <c r="P1304" i="1"/>
  <c r="P1305" i="1"/>
  <c r="P1306" i="1"/>
  <c r="P1307" i="1"/>
  <c r="P1308" i="1"/>
  <c r="P1309" i="1"/>
  <c r="P1310" i="1"/>
  <c r="P1311" i="1"/>
  <c r="P1312" i="1"/>
  <c r="P1313" i="1"/>
  <c r="P1314" i="1"/>
  <c r="P1315" i="1"/>
  <c r="P1316" i="1"/>
  <c r="P1317" i="1"/>
  <c r="P1318" i="1"/>
  <c r="P1319" i="1"/>
  <c r="P1320" i="1"/>
  <c r="P1321" i="1"/>
  <c r="P1322" i="1"/>
  <c r="P1323" i="1"/>
  <c r="P1324" i="1"/>
  <c r="P1325" i="1"/>
  <c r="P1326" i="1"/>
  <c r="P1327" i="1"/>
  <c r="P1328" i="1"/>
  <c r="P1329" i="1"/>
  <c r="P1330" i="1"/>
  <c r="P1331" i="1"/>
  <c r="P1332" i="1"/>
  <c r="P1333" i="1"/>
  <c r="P1334" i="1"/>
  <c r="K2440" i="1"/>
  <c r="L2440" i="1" s="1"/>
  <c r="M2440" i="1" s="1"/>
  <c r="M5882" i="1"/>
  <c r="M2778" i="1"/>
  <c r="M10322" i="1"/>
  <c r="G10639" i="1"/>
  <c r="F10640" i="1" s="1"/>
  <c r="I7994" i="1"/>
  <c r="J7994" i="1" s="1"/>
  <c r="K9103" i="1"/>
  <c r="L9103" i="1" s="1"/>
  <c r="M9103" i="1" s="1"/>
  <c r="I4104" i="1"/>
  <c r="J4104" i="1" s="1"/>
  <c r="H3103" i="1"/>
  <c r="K1774" i="1"/>
  <c r="L1774" i="1" s="1"/>
  <c r="M1774" i="1" s="1"/>
  <c r="G2222" i="1"/>
  <c r="F2223" i="1"/>
  <c r="I5769" i="1"/>
  <c r="J5769" i="1" s="1"/>
  <c r="G4775" i="1"/>
  <c r="F4776" i="1" s="1"/>
  <c r="I3444" i="1"/>
  <c r="J3444" i="1" s="1"/>
  <c r="I3336" i="1"/>
  <c r="J3336" i="1" s="1"/>
  <c r="I3334" i="1"/>
  <c r="I3338" i="1"/>
  <c r="J3338" i="1" s="1"/>
  <c r="I3335" i="1"/>
  <c r="J3335" i="1" s="1"/>
  <c r="I3337" i="1"/>
  <c r="J3337" i="1" s="1"/>
  <c r="I3339" i="1"/>
  <c r="J3339" i="1" s="1"/>
  <c r="I3341" i="1"/>
  <c r="J3341" i="1" s="1"/>
  <c r="I3340" i="1"/>
  <c r="J3340" i="1" s="1"/>
  <c r="I3343" i="1"/>
  <c r="J3343" i="1" s="1"/>
  <c r="I3342" i="1"/>
  <c r="J3342" i="1" s="1"/>
  <c r="I3346" i="1"/>
  <c r="J3346" i="1" s="1"/>
  <c r="I3344" i="1"/>
  <c r="J3344" i="1" s="1"/>
  <c r="I3348" i="1"/>
  <c r="J3348" i="1" s="1"/>
  <c r="I3345" i="1"/>
  <c r="J3345" i="1" s="1"/>
  <c r="I3347" i="1"/>
  <c r="J3347" i="1" s="1"/>
  <c r="I3349" i="1"/>
  <c r="J3349" i="1" s="1"/>
  <c r="I3351" i="1"/>
  <c r="J3351" i="1" s="1"/>
  <c r="I3350" i="1"/>
  <c r="J3350" i="1" s="1"/>
  <c r="I3353" i="1"/>
  <c r="J3353" i="1" s="1"/>
  <c r="I3352" i="1"/>
  <c r="J3352" i="1" s="1"/>
  <c r="I3354" i="1"/>
  <c r="J3354" i="1" s="1"/>
  <c r="I3355" i="1"/>
  <c r="J3355" i="1" s="1"/>
  <c r="I3357" i="1"/>
  <c r="J3357" i="1" s="1"/>
  <c r="I3358" i="1"/>
  <c r="J3358" i="1" s="1"/>
  <c r="I3356" i="1"/>
  <c r="J3356" i="1" s="1"/>
  <c r="I3359" i="1"/>
  <c r="J3359" i="1" s="1"/>
  <c r="I3360" i="1"/>
  <c r="J3360" i="1" s="1"/>
  <c r="I3363" i="1"/>
  <c r="J3363" i="1" s="1"/>
  <c r="I3361" i="1"/>
  <c r="J3361" i="1" s="1"/>
  <c r="I3364" i="1"/>
  <c r="J3364" i="1" s="1"/>
  <c r="I3362" i="1"/>
  <c r="J3362" i="1" s="1"/>
  <c r="I3366" i="1"/>
  <c r="J3366" i="1" s="1"/>
  <c r="I3367" i="1"/>
  <c r="J3367" i="1" s="1"/>
  <c r="I3365" i="1"/>
  <c r="J3365" i="1" s="1"/>
  <c r="I3368" i="1"/>
  <c r="J3368" i="1" s="1"/>
  <c r="I3369" i="1"/>
  <c r="J3369" i="1" s="1"/>
  <c r="I3370" i="1"/>
  <c r="J3370" i="1" s="1"/>
  <c r="I3371" i="1"/>
  <c r="J3371" i="1" s="1"/>
  <c r="I3372" i="1"/>
  <c r="J3372" i="1" s="1"/>
  <c r="I3373" i="1"/>
  <c r="J3373" i="1" s="1"/>
  <c r="I3374" i="1"/>
  <c r="J3374" i="1" s="1"/>
  <c r="I3376" i="1"/>
  <c r="J3376" i="1" s="1"/>
  <c r="I3377" i="1"/>
  <c r="J3377" i="1" s="1"/>
  <c r="I3379" i="1"/>
  <c r="J3379" i="1" s="1"/>
  <c r="I3380" i="1"/>
  <c r="J3380" i="1" s="1"/>
  <c r="I3375" i="1"/>
  <c r="J3375" i="1" s="1"/>
  <c r="I3378" i="1"/>
  <c r="J3378" i="1" s="1"/>
  <c r="I3383" i="1"/>
  <c r="J3383" i="1" s="1"/>
  <c r="I3381" i="1"/>
  <c r="J3381" i="1" s="1"/>
  <c r="I3382" i="1"/>
  <c r="J3382" i="1" s="1"/>
  <c r="I3384" i="1"/>
  <c r="J3384" i="1" s="1"/>
  <c r="I3386" i="1"/>
  <c r="J3386" i="1" s="1"/>
  <c r="I3385" i="1"/>
  <c r="J3385" i="1" s="1"/>
  <c r="I3387" i="1"/>
  <c r="J3387" i="1" s="1"/>
  <c r="I3390" i="1"/>
  <c r="J3390" i="1" s="1"/>
  <c r="I3389" i="1"/>
  <c r="J3389" i="1" s="1"/>
  <c r="I3388" i="1"/>
  <c r="J3388" i="1" s="1"/>
  <c r="I3391" i="1"/>
  <c r="J3391" i="1" s="1"/>
  <c r="I3392" i="1"/>
  <c r="J3392" i="1" s="1"/>
  <c r="I3393" i="1"/>
  <c r="J3393" i="1" s="1"/>
  <c r="I3397" i="1"/>
  <c r="J3397" i="1" s="1"/>
  <c r="I3395" i="1"/>
  <c r="J3395" i="1" s="1"/>
  <c r="I3394" i="1"/>
  <c r="J3394" i="1" s="1"/>
  <c r="I3396" i="1"/>
  <c r="J3396" i="1" s="1"/>
  <c r="I3399" i="1"/>
  <c r="J3399" i="1" s="1"/>
  <c r="I3398" i="1"/>
  <c r="J3398" i="1" s="1"/>
  <c r="I3400" i="1"/>
  <c r="J3400" i="1" s="1"/>
  <c r="I3402" i="1"/>
  <c r="J3402" i="1" s="1"/>
  <c r="I3404" i="1"/>
  <c r="J3404" i="1" s="1"/>
  <c r="I3401" i="1"/>
  <c r="J3401" i="1" s="1"/>
  <c r="I3403" i="1"/>
  <c r="J3403" i="1" s="1"/>
  <c r="I3405" i="1"/>
  <c r="J3405" i="1" s="1"/>
  <c r="I3409" i="1"/>
  <c r="J3409" i="1" s="1"/>
  <c r="I3408" i="1"/>
  <c r="J3408" i="1" s="1"/>
  <c r="I3407" i="1"/>
  <c r="J3407" i="1" s="1"/>
  <c r="I3406" i="1"/>
  <c r="J3406" i="1" s="1"/>
  <c r="I3412" i="1"/>
  <c r="J3412" i="1" s="1"/>
  <c r="I3410" i="1"/>
  <c r="J3410" i="1" s="1"/>
  <c r="I3415" i="1"/>
  <c r="J3415" i="1" s="1"/>
  <c r="I3411" i="1"/>
  <c r="J3411" i="1" s="1"/>
  <c r="I3414" i="1"/>
  <c r="J3414" i="1" s="1"/>
  <c r="I3417" i="1"/>
  <c r="J3417" i="1" s="1"/>
  <c r="I3413" i="1"/>
  <c r="J3413" i="1" s="1"/>
  <c r="I3416" i="1"/>
  <c r="J3416" i="1" s="1"/>
  <c r="I3419" i="1"/>
  <c r="J3419" i="1" s="1"/>
  <c r="I3418" i="1"/>
  <c r="J3418" i="1" s="1"/>
  <c r="I3421" i="1"/>
  <c r="J3421" i="1" s="1"/>
  <c r="I3420" i="1"/>
  <c r="J3420" i="1" s="1"/>
  <c r="I3422" i="1"/>
  <c r="J3422" i="1" s="1"/>
  <c r="I3424" i="1"/>
  <c r="J3424" i="1" s="1"/>
  <c r="I3423" i="1"/>
  <c r="J3423" i="1" s="1"/>
  <c r="I3425" i="1"/>
  <c r="J3425" i="1" s="1"/>
  <c r="I3427" i="1"/>
  <c r="J3427" i="1" s="1"/>
  <c r="I3430" i="1"/>
  <c r="J3430" i="1" s="1"/>
  <c r="I3429" i="1"/>
  <c r="J3429" i="1" s="1"/>
  <c r="I3426" i="1"/>
  <c r="J3426" i="1" s="1"/>
  <c r="I3432" i="1"/>
  <c r="J3432" i="1" s="1"/>
  <c r="I3428" i="1"/>
  <c r="J3428" i="1" s="1"/>
  <c r="I3433" i="1"/>
  <c r="J3433" i="1" s="1"/>
  <c r="I3431" i="1"/>
  <c r="J3431" i="1" s="1"/>
  <c r="I3435" i="1"/>
  <c r="J3435" i="1" s="1"/>
  <c r="I3436" i="1"/>
  <c r="J3436" i="1" s="1"/>
  <c r="I3434" i="1"/>
  <c r="J3434" i="1" s="1"/>
  <c r="I3437" i="1"/>
  <c r="J3437" i="1" s="1"/>
  <c r="I7991" i="1"/>
  <c r="J7991" i="1" s="1"/>
  <c r="G9658" i="1"/>
  <c r="K9658" i="1"/>
  <c r="L9658" i="1" s="1"/>
  <c r="H9658" i="1"/>
  <c r="F9659" i="1"/>
  <c r="H8550" i="1"/>
  <c r="G8550" i="1"/>
  <c r="M7550" i="1"/>
  <c r="M5215" i="1"/>
  <c r="H7327" i="1"/>
  <c r="G7327" i="1"/>
  <c r="F7328" i="1" s="1"/>
  <c r="H6989" i="1"/>
  <c r="H3333" i="1"/>
  <c r="G3333" i="1"/>
  <c r="K3333" i="1"/>
  <c r="L3333" i="1" s="1"/>
  <c r="G1084" i="1"/>
  <c r="F542" i="1"/>
  <c r="G541" i="1"/>
  <c r="M5433" i="1"/>
  <c r="M2997" i="1"/>
  <c r="K6772" i="1"/>
  <c r="L6772" i="1" s="1"/>
  <c r="G6772" i="1"/>
  <c r="F6773" i="1"/>
  <c r="H9982" i="1"/>
  <c r="H5882" i="1"/>
  <c r="I112" i="1"/>
  <c r="J112" i="1" s="1"/>
  <c r="I110" i="1"/>
  <c r="J110" i="1" s="1"/>
  <c r="I109" i="1"/>
  <c r="J109" i="1" s="1"/>
  <c r="I106" i="1"/>
  <c r="J106" i="1" s="1"/>
  <c r="I111" i="1"/>
  <c r="J111" i="1" s="1"/>
  <c r="I2778" i="1"/>
  <c r="J2778" i="1" s="1"/>
  <c r="I2668" i="1"/>
  <c r="I2671" i="1"/>
  <c r="J2671" i="1" s="1"/>
  <c r="I2669" i="1"/>
  <c r="J2669" i="1" s="1"/>
  <c r="I2670" i="1"/>
  <c r="J2670" i="1" s="1"/>
  <c r="I2672" i="1"/>
  <c r="J2672" i="1" s="1"/>
  <c r="I2673" i="1"/>
  <c r="J2673" i="1" s="1"/>
  <c r="I2675" i="1"/>
  <c r="J2675" i="1" s="1"/>
  <c r="I2674" i="1"/>
  <c r="J2674" i="1" s="1"/>
  <c r="I2676" i="1"/>
  <c r="J2676" i="1" s="1"/>
  <c r="I2677" i="1"/>
  <c r="J2677" i="1" s="1"/>
  <c r="I2679" i="1"/>
  <c r="J2679" i="1" s="1"/>
  <c r="I2678" i="1"/>
  <c r="J2678" i="1" s="1"/>
  <c r="I2680" i="1"/>
  <c r="J2680" i="1" s="1"/>
  <c r="I2682" i="1"/>
  <c r="J2682" i="1" s="1"/>
  <c r="I2684" i="1"/>
  <c r="J2684" i="1" s="1"/>
  <c r="I2681" i="1"/>
  <c r="J2681" i="1" s="1"/>
  <c r="I2683" i="1"/>
  <c r="J2683" i="1" s="1"/>
  <c r="I2685" i="1"/>
  <c r="J2685" i="1" s="1"/>
  <c r="I2688" i="1"/>
  <c r="J2688" i="1" s="1"/>
  <c r="I2687" i="1"/>
  <c r="J2687" i="1" s="1"/>
  <c r="I2686" i="1"/>
  <c r="J2686" i="1" s="1"/>
  <c r="I2689" i="1"/>
  <c r="J2689" i="1" s="1"/>
  <c r="I2690" i="1"/>
  <c r="J2690" i="1" s="1"/>
  <c r="I2691" i="1"/>
  <c r="J2691" i="1" s="1"/>
  <c r="I2692" i="1"/>
  <c r="J2692" i="1" s="1"/>
  <c r="I2694" i="1"/>
  <c r="J2694" i="1" s="1"/>
  <c r="I2693" i="1"/>
  <c r="J2693" i="1" s="1"/>
  <c r="I2696" i="1"/>
  <c r="J2696" i="1" s="1"/>
  <c r="I2697" i="1"/>
  <c r="J2697" i="1" s="1"/>
  <c r="I2695" i="1"/>
  <c r="J2695" i="1" s="1"/>
  <c r="I2699" i="1"/>
  <c r="J2699" i="1" s="1"/>
  <c r="I2698" i="1"/>
  <c r="J2698" i="1" s="1"/>
  <c r="I2701" i="1"/>
  <c r="J2701" i="1" s="1"/>
  <c r="I2700" i="1"/>
  <c r="J2700" i="1" s="1"/>
  <c r="I2703" i="1"/>
  <c r="J2703" i="1" s="1"/>
  <c r="I2706" i="1"/>
  <c r="J2706" i="1" s="1"/>
  <c r="I2702" i="1"/>
  <c r="J2702" i="1" s="1"/>
  <c r="I2705" i="1"/>
  <c r="J2705" i="1" s="1"/>
  <c r="I2704" i="1"/>
  <c r="J2704" i="1" s="1"/>
  <c r="I2709" i="1"/>
  <c r="J2709" i="1" s="1"/>
  <c r="I2707" i="1"/>
  <c r="J2707" i="1" s="1"/>
  <c r="I2710" i="1"/>
  <c r="J2710" i="1" s="1"/>
  <c r="I2708" i="1"/>
  <c r="J2708" i="1" s="1"/>
  <c r="I2711" i="1"/>
  <c r="J2711" i="1" s="1"/>
  <c r="I2712" i="1"/>
  <c r="J2712" i="1" s="1"/>
  <c r="I2713" i="1"/>
  <c r="J2713" i="1" s="1"/>
  <c r="I2715" i="1"/>
  <c r="J2715" i="1" s="1"/>
  <c r="I2717" i="1"/>
  <c r="J2717" i="1" s="1"/>
  <c r="I2714" i="1"/>
  <c r="J2714" i="1" s="1"/>
  <c r="I2716" i="1"/>
  <c r="J2716" i="1" s="1"/>
  <c r="I2719" i="1"/>
  <c r="J2719" i="1" s="1"/>
  <c r="I2718" i="1"/>
  <c r="J2718" i="1" s="1"/>
  <c r="I2721" i="1"/>
  <c r="J2721" i="1" s="1"/>
  <c r="I2720" i="1"/>
  <c r="J2720" i="1" s="1"/>
  <c r="I2722" i="1"/>
  <c r="J2722" i="1" s="1"/>
  <c r="I2723" i="1"/>
  <c r="J2723" i="1" s="1"/>
  <c r="I2726" i="1"/>
  <c r="J2726" i="1" s="1"/>
  <c r="I2727" i="1"/>
  <c r="J2727" i="1" s="1"/>
  <c r="I2725" i="1"/>
  <c r="J2725" i="1" s="1"/>
  <c r="I2724" i="1"/>
  <c r="J2724" i="1" s="1"/>
  <c r="I2729" i="1"/>
  <c r="J2729" i="1" s="1"/>
  <c r="I2728" i="1"/>
  <c r="J2728" i="1" s="1"/>
  <c r="I2732" i="1"/>
  <c r="J2732" i="1" s="1"/>
  <c r="I2730" i="1"/>
  <c r="J2730" i="1" s="1"/>
  <c r="I2733" i="1"/>
  <c r="J2733" i="1" s="1"/>
  <c r="I2731" i="1"/>
  <c r="J2731" i="1" s="1"/>
  <c r="I2734" i="1"/>
  <c r="J2734" i="1" s="1"/>
  <c r="I2737" i="1"/>
  <c r="J2737" i="1" s="1"/>
  <c r="I2736" i="1"/>
  <c r="J2736" i="1" s="1"/>
  <c r="I2735" i="1"/>
  <c r="J2735" i="1" s="1"/>
  <c r="I2739" i="1"/>
  <c r="J2739" i="1" s="1"/>
  <c r="I2740" i="1"/>
  <c r="J2740" i="1" s="1"/>
  <c r="I2738" i="1"/>
  <c r="J2738" i="1" s="1"/>
  <c r="I2742" i="1"/>
  <c r="J2742" i="1" s="1"/>
  <c r="I2741" i="1"/>
  <c r="J2741" i="1" s="1"/>
  <c r="I2744" i="1"/>
  <c r="J2744" i="1" s="1"/>
  <c r="I2743" i="1"/>
  <c r="J2743" i="1" s="1"/>
  <c r="I2745" i="1"/>
  <c r="J2745" i="1" s="1"/>
  <c r="I2746" i="1"/>
  <c r="J2746" i="1" s="1"/>
  <c r="I2749" i="1"/>
  <c r="J2749" i="1" s="1"/>
  <c r="I2748" i="1"/>
  <c r="J2748" i="1" s="1"/>
  <c r="I2753" i="1"/>
  <c r="J2753" i="1" s="1"/>
  <c r="I2747" i="1"/>
  <c r="J2747" i="1" s="1"/>
  <c r="I2751" i="1"/>
  <c r="J2751" i="1" s="1"/>
  <c r="I2750" i="1"/>
  <c r="J2750" i="1" s="1"/>
  <c r="I2755" i="1"/>
  <c r="J2755" i="1" s="1"/>
  <c r="I2752" i="1"/>
  <c r="J2752" i="1" s="1"/>
  <c r="I2757" i="1"/>
  <c r="J2757" i="1" s="1"/>
  <c r="I2756" i="1"/>
  <c r="J2756" i="1" s="1"/>
  <c r="I2754" i="1"/>
  <c r="J2754" i="1" s="1"/>
  <c r="I2758" i="1"/>
  <c r="J2758" i="1" s="1"/>
  <c r="I2759" i="1"/>
  <c r="J2759" i="1" s="1"/>
  <c r="I2761" i="1"/>
  <c r="J2761" i="1" s="1"/>
  <c r="I2764" i="1"/>
  <c r="J2764" i="1" s="1"/>
  <c r="I2762" i="1"/>
  <c r="J2762" i="1" s="1"/>
  <c r="I2760" i="1"/>
  <c r="J2760" i="1" s="1"/>
  <c r="I2765" i="1"/>
  <c r="J2765" i="1" s="1"/>
  <c r="I2766" i="1"/>
  <c r="J2766" i="1" s="1"/>
  <c r="I2767" i="1"/>
  <c r="J2767" i="1" s="1"/>
  <c r="I2763" i="1"/>
  <c r="J2763" i="1" s="1"/>
  <c r="I2769" i="1"/>
  <c r="J2769" i="1" s="1"/>
  <c r="I2768" i="1"/>
  <c r="J2768" i="1" s="1"/>
  <c r="I2770" i="1"/>
  <c r="J2770" i="1" s="1"/>
  <c r="I2771" i="1"/>
  <c r="J2771" i="1" s="1"/>
  <c r="H10322" i="1"/>
  <c r="G7429" i="1"/>
  <c r="K7429" i="1" s="1"/>
  <c r="L7429" i="1" s="1"/>
  <c r="K5108" i="1"/>
  <c r="L5108" i="1" s="1"/>
  <c r="H7097" i="1"/>
  <c r="K10638" i="1"/>
  <c r="H9877" i="1"/>
  <c r="H10879" i="1"/>
  <c r="G10879" i="1"/>
  <c r="F10880" i="1" s="1"/>
  <c r="K9212" i="1"/>
  <c r="L9212" i="1" s="1"/>
  <c r="M9212" i="1" s="1"/>
  <c r="K6087" i="1"/>
  <c r="L6086" i="1"/>
  <c r="M6086" i="1" s="1"/>
  <c r="I4102" i="1"/>
  <c r="J4102" i="1" s="1"/>
  <c r="M10769" i="1"/>
  <c r="K3103" i="1"/>
  <c r="L3103" i="1" s="1"/>
  <c r="K4214" i="1"/>
  <c r="L4214" i="1" s="1"/>
  <c r="M1878" i="1"/>
  <c r="H10090" i="1"/>
  <c r="G10090" i="1"/>
  <c r="F10091" i="1"/>
  <c r="K1220" i="1"/>
  <c r="L1220" i="1" s="1"/>
  <c r="H4661" i="1"/>
  <c r="I8547" i="1"/>
  <c r="J8547" i="1" s="1"/>
  <c r="H10979" i="1"/>
  <c r="G10979" i="1"/>
  <c r="F10980" i="1" s="1"/>
  <c r="I5658" i="1"/>
  <c r="J5658" i="1" s="1"/>
  <c r="H7884" i="1"/>
  <c r="I7880" i="1" s="1"/>
  <c r="J7880" i="1" s="1"/>
  <c r="G7884" i="1"/>
  <c r="K7884" i="1" s="1"/>
  <c r="L7884" i="1" s="1"/>
  <c r="K10420" i="1"/>
  <c r="L10419" i="1"/>
  <c r="M10419" i="1" s="1"/>
  <c r="G778" i="1"/>
  <c r="F779" i="1" s="1"/>
  <c r="M10196" i="1"/>
  <c r="H5215" i="1"/>
  <c r="K10544" i="1"/>
  <c r="L10544" i="1" s="1"/>
  <c r="M10544" i="1" s="1"/>
  <c r="K5990" i="1"/>
  <c r="L5990" i="1" s="1"/>
  <c r="M5990" i="1" s="1"/>
  <c r="M3332" i="1"/>
  <c r="K10978" i="1"/>
  <c r="L10977" i="1"/>
  <c r="M10977" i="1" s="1"/>
  <c r="H5433" i="1"/>
  <c r="H2997" i="1"/>
  <c r="M6771" i="1"/>
  <c r="H3859" i="1"/>
  <c r="G3859" i="1"/>
  <c r="K9982" i="1"/>
  <c r="L9982" i="1" s="1"/>
  <c r="M9982" i="1" s="1"/>
  <c r="I5102" i="1"/>
  <c r="J5102" i="1" s="1"/>
  <c r="K3220" i="1"/>
  <c r="L3220" i="1" s="1"/>
  <c r="M3220" i="1" s="1"/>
  <c r="K7097" i="1"/>
  <c r="L7097" i="1" s="1"/>
  <c r="M7097" i="1" s="1"/>
  <c r="M10878" i="1"/>
  <c r="H10769" i="1"/>
  <c r="I10769" i="1" s="1"/>
  <c r="J10769" i="1" s="1"/>
  <c r="G1221" i="1"/>
  <c r="F1222" i="1" s="1"/>
  <c r="K1221" i="1"/>
  <c r="L1221" i="1" s="1"/>
  <c r="H1221" i="1"/>
  <c r="K4661" i="1"/>
  <c r="L4661" i="1" s="1"/>
  <c r="M4661" i="1" s="1"/>
  <c r="I5105" i="1"/>
  <c r="J5105" i="1" s="1"/>
  <c r="H2221" i="1"/>
  <c r="H4774" i="1"/>
  <c r="H2334" i="1"/>
  <c r="I2329" i="1" s="1"/>
  <c r="J2329" i="1" s="1"/>
  <c r="G2334" i="1"/>
  <c r="F222" i="1"/>
  <c r="H336" i="1"/>
  <c r="I335" i="1" s="1"/>
  <c r="J335" i="1" s="1"/>
  <c r="G336" i="1"/>
  <c r="K336" i="1" s="1"/>
  <c r="L336" i="1" s="1"/>
  <c r="K5329" i="1"/>
  <c r="L5329" i="1" s="1"/>
  <c r="M5329" i="1" s="1"/>
  <c r="M777" i="1"/>
  <c r="M4109" i="1"/>
  <c r="K9765" i="1"/>
  <c r="L9765" i="1" s="1"/>
  <c r="M9765" i="1" s="1"/>
  <c r="F10545" i="1"/>
  <c r="F5531" i="1"/>
  <c r="G5530" i="1"/>
  <c r="F5991" i="1"/>
  <c r="I3332" i="1"/>
  <c r="J3332" i="1" s="1"/>
  <c r="I3328" i="1"/>
  <c r="J3328" i="1" s="1"/>
  <c r="I3325" i="1"/>
  <c r="J3325" i="1" s="1"/>
  <c r="I3330" i="1"/>
  <c r="J3330" i="1" s="1"/>
  <c r="I3329" i="1"/>
  <c r="J3329" i="1" s="1"/>
  <c r="I3327" i="1"/>
  <c r="J3327" i="1" s="1"/>
  <c r="I3331" i="1"/>
  <c r="J3331" i="1" s="1"/>
  <c r="M2105" i="1"/>
  <c r="M8883" i="1"/>
  <c r="K9411" i="1"/>
  <c r="L9410" i="1"/>
  <c r="M9410" i="1" s="1"/>
  <c r="F8659" i="1"/>
  <c r="M6882" i="1"/>
  <c r="I2777" i="1"/>
  <c r="J2777" i="1" s="1"/>
  <c r="I2775" i="1"/>
  <c r="J2775" i="1" s="1"/>
  <c r="I2773" i="1"/>
  <c r="J2773" i="1" s="1"/>
  <c r="I2774" i="1"/>
  <c r="J2774" i="1" s="1"/>
  <c r="I2772" i="1"/>
  <c r="J2772" i="1" s="1"/>
  <c r="I2776" i="1"/>
  <c r="J2776" i="1" s="1"/>
  <c r="M6662" i="1"/>
  <c r="M4439" i="1"/>
  <c r="L878" i="1"/>
  <c r="M878" i="1" s="1"/>
  <c r="K879" i="1"/>
  <c r="L879" i="1" s="1"/>
  <c r="M879" i="1" s="1"/>
  <c r="K8097" i="1"/>
  <c r="L8097" i="1" s="1"/>
  <c r="G8097" i="1"/>
  <c r="F3221" i="1"/>
  <c r="M8745" i="1"/>
  <c r="M5775" i="1"/>
  <c r="M5108" i="1"/>
  <c r="I5657" i="1"/>
  <c r="J5657" i="1" s="1"/>
  <c r="K2522" i="1"/>
  <c r="M9877" i="1"/>
  <c r="I4106" i="1"/>
  <c r="J4106" i="1" s="1"/>
  <c r="M3103" i="1"/>
  <c r="M4214" i="1"/>
  <c r="H10089" i="1"/>
  <c r="M1220" i="1"/>
  <c r="K7767" i="1"/>
  <c r="L7767" i="1" s="1"/>
  <c r="M7767" i="1" s="1"/>
  <c r="F880" i="1"/>
  <c r="P1335" i="1"/>
  <c r="H10978" i="1"/>
  <c r="K2221" i="1"/>
  <c r="L2221" i="1" s="1"/>
  <c r="M2221" i="1" s="1"/>
  <c r="F1667" i="1"/>
  <c r="K4774" i="1"/>
  <c r="L4774" i="1" s="1"/>
  <c r="M4774" i="1" s="1"/>
  <c r="M2333" i="1"/>
  <c r="K221" i="1"/>
  <c r="L221" i="1" s="1"/>
  <c r="M221" i="1" s="1"/>
  <c r="M335" i="1"/>
  <c r="G7328" i="1" l="1"/>
  <c r="F7329" i="1"/>
  <c r="G5435" i="1"/>
  <c r="H10980" i="1"/>
  <c r="G10980" i="1"/>
  <c r="G10640" i="1"/>
  <c r="F10641" i="1"/>
  <c r="H10640" i="1"/>
  <c r="G2107" i="1"/>
  <c r="F2108" i="1"/>
  <c r="K2107" i="1"/>
  <c r="L2107" i="1" s="1"/>
  <c r="G1222" i="1"/>
  <c r="F1223" i="1" s="1"/>
  <c r="G779" i="1"/>
  <c r="H779" i="1"/>
  <c r="F780" i="1"/>
  <c r="H3666" i="1"/>
  <c r="G3666" i="1"/>
  <c r="G1880" i="1"/>
  <c r="H1880" i="1"/>
  <c r="F1881" i="1"/>
  <c r="G5884" i="1"/>
  <c r="F5885" i="1" s="1"/>
  <c r="H10880" i="1"/>
  <c r="G10880" i="1"/>
  <c r="F10881" i="1"/>
  <c r="G7769" i="1"/>
  <c r="F7770" i="1" s="1"/>
  <c r="G3105" i="1"/>
  <c r="F3106" i="1"/>
  <c r="G8434" i="1"/>
  <c r="F8435" i="1" s="1"/>
  <c r="H3554" i="1"/>
  <c r="G3554" i="1"/>
  <c r="G7099" i="1"/>
  <c r="F7100" i="1" s="1"/>
  <c r="H5217" i="1"/>
  <c r="G5217" i="1"/>
  <c r="F5218" i="1"/>
  <c r="G8216" i="1"/>
  <c r="F8217" i="1"/>
  <c r="H4326" i="1"/>
  <c r="G4326" i="1"/>
  <c r="F4327" i="1"/>
  <c r="H2999" i="1"/>
  <c r="G2999" i="1"/>
  <c r="F3000" i="1"/>
  <c r="H4776" i="1"/>
  <c r="G4776" i="1"/>
  <c r="K8659" i="1"/>
  <c r="L8659" i="1" s="1"/>
  <c r="G8659" i="1"/>
  <c r="F8660" i="1"/>
  <c r="G5991" i="1"/>
  <c r="H5991" i="1" s="1"/>
  <c r="F5992" i="1"/>
  <c r="K5991" i="1"/>
  <c r="L5991" i="1" s="1"/>
  <c r="K6088" i="1"/>
  <c r="L6087" i="1"/>
  <c r="M6087" i="1" s="1"/>
  <c r="K10879" i="1"/>
  <c r="L10879" i="1" s="1"/>
  <c r="H7429" i="1"/>
  <c r="I10766" i="1"/>
  <c r="J10766" i="1" s="1"/>
  <c r="K541" i="1"/>
  <c r="K7327" i="1"/>
  <c r="L7327" i="1" s="1"/>
  <c r="H4775" i="1"/>
  <c r="H5216" i="1"/>
  <c r="I7551" i="1"/>
  <c r="J7551" i="1" s="1"/>
  <c r="I7442" i="1"/>
  <c r="J7442" i="1" s="1"/>
  <c r="I7444" i="1"/>
  <c r="J7444" i="1" s="1"/>
  <c r="I7441" i="1"/>
  <c r="I7443" i="1"/>
  <c r="J7443" i="1" s="1"/>
  <c r="I7445" i="1"/>
  <c r="J7445" i="1" s="1"/>
  <c r="I7446" i="1"/>
  <c r="J7446" i="1" s="1"/>
  <c r="I7447" i="1"/>
  <c r="J7447" i="1" s="1"/>
  <c r="I7450" i="1"/>
  <c r="J7450" i="1" s="1"/>
  <c r="I7448" i="1"/>
  <c r="J7448" i="1" s="1"/>
  <c r="I7452" i="1"/>
  <c r="J7452" i="1" s="1"/>
  <c r="I7449" i="1"/>
  <c r="J7449" i="1" s="1"/>
  <c r="I7451" i="1"/>
  <c r="J7451" i="1" s="1"/>
  <c r="I7453" i="1"/>
  <c r="J7453" i="1" s="1"/>
  <c r="I7454" i="1"/>
  <c r="J7454" i="1" s="1"/>
  <c r="I7456" i="1"/>
  <c r="J7456" i="1" s="1"/>
  <c r="I7455" i="1"/>
  <c r="J7455" i="1" s="1"/>
  <c r="I7460" i="1"/>
  <c r="J7460" i="1" s="1"/>
  <c r="I7458" i="1"/>
  <c r="J7458" i="1" s="1"/>
  <c r="I7457" i="1"/>
  <c r="J7457" i="1" s="1"/>
  <c r="I7459" i="1"/>
  <c r="J7459" i="1" s="1"/>
  <c r="I7461" i="1"/>
  <c r="J7461" i="1" s="1"/>
  <c r="I7464" i="1"/>
  <c r="J7464" i="1" s="1"/>
  <c r="I7462" i="1"/>
  <c r="J7462" i="1" s="1"/>
  <c r="I7465" i="1"/>
  <c r="J7465" i="1" s="1"/>
  <c r="I7463" i="1"/>
  <c r="J7463" i="1" s="1"/>
  <c r="I7466" i="1"/>
  <c r="J7466" i="1" s="1"/>
  <c r="I7467" i="1"/>
  <c r="J7467" i="1" s="1"/>
  <c r="I7468" i="1"/>
  <c r="J7468" i="1" s="1"/>
  <c r="I7470" i="1"/>
  <c r="J7470" i="1" s="1"/>
  <c r="I7469" i="1"/>
  <c r="J7469" i="1" s="1"/>
  <c r="I7472" i="1"/>
  <c r="J7472" i="1" s="1"/>
  <c r="I7471" i="1"/>
  <c r="J7471" i="1" s="1"/>
  <c r="I7473" i="1"/>
  <c r="J7473" i="1" s="1"/>
  <c r="I7474" i="1"/>
  <c r="J7474" i="1" s="1"/>
  <c r="I7475" i="1"/>
  <c r="J7475" i="1" s="1"/>
  <c r="I7476" i="1"/>
  <c r="J7476" i="1" s="1"/>
  <c r="I7478" i="1"/>
  <c r="J7478" i="1" s="1"/>
  <c r="I7477" i="1"/>
  <c r="J7477" i="1" s="1"/>
  <c r="I7479" i="1"/>
  <c r="J7479" i="1" s="1"/>
  <c r="I7480" i="1"/>
  <c r="J7480" i="1" s="1"/>
  <c r="I7482" i="1"/>
  <c r="J7482" i="1" s="1"/>
  <c r="I7481" i="1"/>
  <c r="J7481" i="1" s="1"/>
  <c r="I7483" i="1"/>
  <c r="J7483" i="1" s="1"/>
  <c r="I7485" i="1"/>
  <c r="J7485" i="1" s="1"/>
  <c r="I7484" i="1"/>
  <c r="J7484" i="1" s="1"/>
  <c r="I7486" i="1"/>
  <c r="J7486" i="1" s="1"/>
  <c r="I7487" i="1"/>
  <c r="J7487" i="1" s="1"/>
  <c r="I7488" i="1"/>
  <c r="J7488" i="1" s="1"/>
  <c r="I7490" i="1"/>
  <c r="J7490" i="1" s="1"/>
  <c r="I7491" i="1"/>
  <c r="J7491" i="1" s="1"/>
  <c r="I7489" i="1"/>
  <c r="J7489" i="1" s="1"/>
  <c r="I7492" i="1"/>
  <c r="J7492" i="1" s="1"/>
  <c r="I7494" i="1"/>
  <c r="J7494" i="1" s="1"/>
  <c r="I7495" i="1"/>
  <c r="J7495" i="1" s="1"/>
  <c r="I7493" i="1"/>
  <c r="J7493" i="1" s="1"/>
  <c r="I7496" i="1"/>
  <c r="J7496" i="1" s="1"/>
  <c r="I7498" i="1"/>
  <c r="J7498" i="1" s="1"/>
  <c r="I7499" i="1"/>
  <c r="J7499" i="1" s="1"/>
  <c r="I7501" i="1"/>
  <c r="J7501" i="1" s="1"/>
  <c r="I7497" i="1"/>
  <c r="J7497" i="1" s="1"/>
  <c r="I7502" i="1"/>
  <c r="J7502" i="1" s="1"/>
  <c r="I7500" i="1"/>
  <c r="J7500" i="1" s="1"/>
  <c r="I7503" i="1"/>
  <c r="J7503" i="1" s="1"/>
  <c r="I7505" i="1"/>
  <c r="J7505" i="1" s="1"/>
  <c r="I7504" i="1"/>
  <c r="J7504" i="1" s="1"/>
  <c r="I7509" i="1"/>
  <c r="J7509" i="1" s="1"/>
  <c r="I7510" i="1"/>
  <c r="J7510" i="1" s="1"/>
  <c r="I7508" i="1"/>
  <c r="J7508" i="1" s="1"/>
  <c r="I7506" i="1"/>
  <c r="J7506" i="1" s="1"/>
  <c r="I7507" i="1"/>
  <c r="J7507" i="1" s="1"/>
  <c r="I7512" i="1"/>
  <c r="J7512" i="1" s="1"/>
  <c r="I7513" i="1"/>
  <c r="J7513" i="1" s="1"/>
  <c r="I7511" i="1"/>
  <c r="J7511" i="1" s="1"/>
  <c r="I7516" i="1"/>
  <c r="J7516" i="1" s="1"/>
  <c r="I7514" i="1"/>
  <c r="J7514" i="1" s="1"/>
  <c r="I7517" i="1"/>
  <c r="J7517" i="1" s="1"/>
  <c r="I7515" i="1"/>
  <c r="J7515" i="1" s="1"/>
  <c r="I7518" i="1"/>
  <c r="J7518" i="1" s="1"/>
  <c r="I7521" i="1"/>
  <c r="J7521" i="1" s="1"/>
  <c r="I7520" i="1"/>
  <c r="J7520" i="1" s="1"/>
  <c r="I7519" i="1"/>
  <c r="J7519" i="1" s="1"/>
  <c r="I7522" i="1"/>
  <c r="J7522" i="1" s="1"/>
  <c r="I7524" i="1"/>
  <c r="J7524" i="1" s="1"/>
  <c r="I7523" i="1"/>
  <c r="J7523" i="1" s="1"/>
  <c r="I7527" i="1"/>
  <c r="J7527" i="1" s="1"/>
  <c r="I7526" i="1"/>
  <c r="J7526" i="1" s="1"/>
  <c r="I7525" i="1"/>
  <c r="J7525" i="1" s="1"/>
  <c r="I7530" i="1"/>
  <c r="J7530" i="1" s="1"/>
  <c r="I7528" i="1"/>
  <c r="J7528" i="1" s="1"/>
  <c r="I7531" i="1"/>
  <c r="J7531" i="1" s="1"/>
  <c r="I7529" i="1"/>
  <c r="J7529" i="1" s="1"/>
  <c r="I7533" i="1"/>
  <c r="J7533" i="1" s="1"/>
  <c r="I7532" i="1"/>
  <c r="J7532" i="1" s="1"/>
  <c r="I7537" i="1"/>
  <c r="J7537" i="1" s="1"/>
  <c r="I7534" i="1"/>
  <c r="J7534" i="1" s="1"/>
  <c r="I7538" i="1"/>
  <c r="J7538" i="1" s="1"/>
  <c r="I7535" i="1"/>
  <c r="J7535" i="1" s="1"/>
  <c r="I7536" i="1"/>
  <c r="J7536" i="1" s="1"/>
  <c r="I7539" i="1"/>
  <c r="J7539" i="1" s="1"/>
  <c r="I7541" i="1"/>
  <c r="J7541" i="1" s="1"/>
  <c r="I7540" i="1"/>
  <c r="J7540" i="1" s="1"/>
  <c r="I7544" i="1"/>
  <c r="J7544" i="1" s="1"/>
  <c r="I7545" i="1"/>
  <c r="J7545" i="1" s="1"/>
  <c r="I7542" i="1"/>
  <c r="J7542" i="1" s="1"/>
  <c r="I7543" i="1"/>
  <c r="J7543" i="1" s="1"/>
  <c r="G9105" i="1"/>
  <c r="H9105" i="1"/>
  <c r="G2888" i="1"/>
  <c r="K2888" i="1" s="1"/>
  <c r="L2888" i="1" s="1"/>
  <c r="F2889" i="1"/>
  <c r="K9213" i="1"/>
  <c r="L9213" i="1" s="1"/>
  <c r="F7196" i="1"/>
  <c r="H7195" i="1"/>
  <c r="G7195" i="1"/>
  <c r="I7876" i="1"/>
  <c r="J7876" i="1" s="1"/>
  <c r="S4997" i="1"/>
  <c r="T4997" i="1" s="1"/>
  <c r="U4997" i="1" s="1"/>
  <c r="H7768" i="1"/>
  <c r="S3997" i="1"/>
  <c r="K1554" i="1"/>
  <c r="L1554" i="1" s="1"/>
  <c r="G8321" i="1"/>
  <c r="F8322" i="1" s="1"/>
  <c r="H8321" i="1"/>
  <c r="G3221" i="1"/>
  <c r="F3222" i="1" s="1"/>
  <c r="K3221" i="1"/>
  <c r="L3221" i="1" s="1"/>
  <c r="K5530" i="1"/>
  <c r="G222" i="1"/>
  <c r="F223" i="1" s="1"/>
  <c r="H778" i="1"/>
  <c r="M7884" i="1"/>
  <c r="F7430" i="1"/>
  <c r="I10768" i="1"/>
  <c r="J10768" i="1" s="1"/>
  <c r="H541" i="1"/>
  <c r="M9658" i="1"/>
  <c r="K4775" i="1"/>
  <c r="L4775" i="1" s="1"/>
  <c r="H10639" i="1"/>
  <c r="K4861" i="1"/>
  <c r="G8984" i="1"/>
  <c r="F8985" i="1" s="1"/>
  <c r="K9104" i="1"/>
  <c r="L9104" i="1" s="1"/>
  <c r="I9098" i="1"/>
  <c r="J9098" i="1" s="1"/>
  <c r="M2887" i="1"/>
  <c r="I9103" i="1"/>
  <c r="J9103" i="1" s="1"/>
  <c r="G1997" i="1"/>
  <c r="F1998" i="1" s="1"/>
  <c r="K1997" i="1"/>
  <c r="L1997" i="1" s="1"/>
  <c r="F6311" i="1"/>
  <c r="F9413" i="1"/>
  <c r="G9412" i="1"/>
  <c r="S2666" i="1"/>
  <c r="T2666" i="1" s="1"/>
  <c r="U2666" i="1" s="1"/>
  <c r="J5665" i="1"/>
  <c r="J8773" i="1"/>
  <c r="K10197" i="1"/>
  <c r="G6089" i="1"/>
  <c r="K9983" i="1"/>
  <c r="L9983" i="1" s="1"/>
  <c r="G9879" i="1"/>
  <c r="F9880" i="1" s="1"/>
  <c r="G10324" i="1"/>
  <c r="F10325" i="1" s="1"/>
  <c r="G1555" i="1"/>
  <c r="F1556" i="1" s="1"/>
  <c r="K7098" i="1"/>
  <c r="L7098" i="1" s="1"/>
  <c r="M4110" i="1"/>
  <c r="K4662" i="1"/>
  <c r="L4662" i="1" s="1"/>
  <c r="G1667" i="1"/>
  <c r="K1667" i="1" s="1"/>
  <c r="L1667" i="1" s="1"/>
  <c r="F1668" i="1"/>
  <c r="M8097" i="1"/>
  <c r="K9412" i="1"/>
  <c r="L9411" i="1"/>
  <c r="M9411" i="1" s="1"/>
  <c r="H5530" i="1"/>
  <c r="H10545" i="1"/>
  <c r="G10545" i="1"/>
  <c r="F10546" i="1" s="1"/>
  <c r="K10545" i="1"/>
  <c r="L10545" i="1" s="1"/>
  <c r="K3859" i="1"/>
  <c r="I7884" i="1"/>
  <c r="J7884" i="1" s="1"/>
  <c r="I7774" i="1"/>
  <c r="I7775" i="1"/>
  <c r="J7775" i="1" s="1"/>
  <c r="I7776" i="1"/>
  <c r="J7776" i="1" s="1"/>
  <c r="I7777" i="1"/>
  <c r="J7777" i="1" s="1"/>
  <c r="I7779" i="1"/>
  <c r="J7779" i="1" s="1"/>
  <c r="I7781" i="1"/>
  <c r="J7781" i="1" s="1"/>
  <c r="I7778" i="1"/>
  <c r="J7778" i="1" s="1"/>
  <c r="I7780" i="1"/>
  <c r="J7780" i="1" s="1"/>
  <c r="I7784" i="1"/>
  <c r="J7784" i="1" s="1"/>
  <c r="I7783" i="1"/>
  <c r="J7783" i="1" s="1"/>
  <c r="I7782" i="1"/>
  <c r="J7782" i="1" s="1"/>
  <c r="I7785" i="1"/>
  <c r="J7785" i="1" s="1"/>
  <c r="I7786" i="1"/>
  <c r="J7786" i="1" s="1"/>
  <c r="I7788" i="1"/>
  <c r="J7788" i="1" s="1"/>
  <c r="I7791" i="1"/>
  <c r="J7791" i="1" s="1"/>
  <c r="I7787" i="1"/>
  <c r="J7787" i="1" s="1"/>
  <c r="I7790" i="1"/>
  <c r="J7790" i="1" s="1"/>
  <c r="I7789" i="1"/>
  <c r="J7789" i="1" s="1"/>
  <c r="I7794" i="1"/>
  <c r="J7794" i="1" s="1"/>
  <c r="I7793" i="1"/>
  <c r="J7793" i="1" s="1"/>
  <c r="I7792" i="1"/>
  <c r="J7792" i="1" s="1"/>
  <c r="I7795" i="1"/>
  <c r="J7795" i="1" s="1"/>
  <c r="I7796" i="1"/>
  <c r="J7796" i="1" s="1"/>
  <c r="I7798" i="1"/>
  <c r="J7798" i="1" s="1"/>
  <c r="I7797" i="1"/>
  <c r="J7797" i="1" s="1"/>
  <c r="I7800" i="1"/>
  <c r="J7800" i="1" s="1"/>
  <c r="I7799" i="1"/>
  <c r="J7799" i="1" s="1"/>
  <c r="I7801" i="1"/>
  <c r="J7801" i="1" s="1"/>
  <c r="I7803" i="1"/>
  <c r="J7803" i="1" s="1"/>
  <c r="I7802" i="1"/>
  <c r="J7802" i="1" s="1"/>
  <c r="I7804" i="1"/>
  <c r="J7804" i="1" s="1"/>
  <c r="I7806" i="1"/>
  <c r="J7806" i="1" s="1"/>
  <c r="I7808" i="1"/>
  <c r="J7808" i="1" s="1"/>
  <c r="I7805" i="1"/>
  <c r="J7805" i="1" s="1"/>
  <c r="I7811" i="1"/>
  <c r="J7811" i="1" s="1"/>
  <c r="I7812" i="1"/>
  <c r="J7812" i="1" s="1"/>
  <c r="I7809" i="1"/>
  <c r="J7809" i="1" s="1"/>
  <c r="I7810" i="1"/>
  <c r="J7810" i="1" s="1"/>
  <c r="I7807" i="1"/>
  <c r="J7807" i="1" s="1"/>
  <c r="I7815" i="1"/>
  <c r="J7815" i="1" s="1"/>
  <c r="I7814" i="1"/>
  <c r="J7814" i="1" s="1"/>
  <c r="I7813" i="1"/>
  <c r="J7813" i="1" s="1"/>
  <c r="I7816" i="1"/>
  <c r="J7816" i="1" s="1"/>
  <c r="I7817" i="1"/>
  <c r="J7817" i="1" s="1"/>
  <c r="I7819" i="1"/>
  <c r="J7819" i="1" s="1"/>
  <c r="I7821" i="1"/>
  <c r="J7821" i="1" s="1"/>
  <c r="I7818" i="1"/>
  <c r="J7818" i="1" s="1"/>
  <c r="I7820" i="1"/>
  <c r="J7820" i="1" s="1"/>
  <c r="I7823" i="1"/>
  <c r="J7823" i="1" s="1"/>
  <c r="I7822" i="1"/>
  <c r="J7822" i="1" s="1"/>
  <c r="I7825" i="1"/>
  <c r="J7825" i="1" s="1"/>
  <c r="I7824" i="1"/>
  <c r="J7824" i="1" s="1"/>
  <c r="I7827" i="1"/>
  <c r="J7827" i="1" s="1"/>
  <c r="I7828" i="1"/>
  <c r="J7828" i="1" s="1"/>
  <c r="I7826" i="1"/>
  <c r="J7826" i="1" s="1"/>
  <c r="I7830" i="1"/>
  <c r="J7830" i="1" s="1"/>
  <c r="I7829" i="1"/>
  <c r="J7829" i="1" s="1"/>
  <c r="I7831" i="1"/>
  <c r="J7831" i="1" s="1"/>
  <c r="I7832" i="1"/>
  <c r="J7832" i="1" s="1"/>
  <c r="I7836" i="1"/>
  <c r="J7836" i="1" s="1"/>
  <c r="I7835" i="1"/>
  <c r="J7835" i="1" s="1"/>
  <c r="I7833" i="1"/>
  <c r="J7833" i="1" s="1"/>
  <c r="I7834" i="1"/>
  <c r="J7834" i="1" s="1"/>
  <c r="I7837" i="1"/>
  <c r="J7837" i="1" s="1"/>
  <c r="I7839" i="1"/>
  <c r="J7839" i="1" s="1"/>
  <c r="I7840" i="1"/>
  <c r="J7840" i="1" s="1"/>
  <c r="I7838" i="1"/>
  <c r="J7838" i="1" s="1"/>
  <c r="I7841" i="1"/>
  <c r="J7841" i="1" s="1"/>
  <c r="I7842" i="1"/>
  <c r="J7842" i="1" s="1"/>
  <c r="I7843" i="1"/>
  <c r="J7843" i="1" s="1"/>
  <c r="I7845" i="1"/>
  <c r="J7845" i="1" s="1"/>
  <c r="I7844" i="1"/>
  <c r="J7844" i="1" s="1"/>
  <c r="I7846" i="1"/>
  <c r="J7846" i="1" s="1"/>
  <c r="I7847" i="1"/>
  <c r="J7847" i="1" s="1"/>
  <c r="I7849" i="1"/>
  <c r="J7849" i="1" s="1"/>
  <c r="I7848" i="1"/>
  <c r="J7848" i="1" s="1"/>
  <c r="I7850" i="1"/>
  <c r="J7850" i="1" s="1"/>
  <c r="I7851" i="1"/>
  <c r="J7851" i="1" s="1"/>
  <c r="I7853" i="1"/>
  <c r="J7853" i="1" s="1"/>
  <c r="I7852" i="1"/>
  <c r="J7852" i="1" s="1"/>
  <c r="I7857" i="1"/>
  <c r="J7857" i="1" s="1"/>
  <c r="I7856" i="1"/>
  <c r="J7856" i="1" s="1"/>
  <c r="I7854" i="1"/>
  <c r="J7854" i="1" s="1"/>
  <c r="I7855" i="1"/>
  <c r="J7855" i="1" s="1"/>
  <c r="I7860" i="1"/>
  <c r="J7860" i="1" s="1"/>
  <c r="I7858" i="1"/>
  <c r="J7858" i="1" s="1"/>
  <c r="I7859" i="1"/>
  <c r="J7859" i="1" s="1"/>
  <c r="I7861" i="1"/>
  <c r="J7861" i="1" s="1"/>
  <c r="I7862" i="1"/>
  <c r="J7862" i="1" s="1"/>
  <c r="I7863" i="1"/>
  <c r="J7863" i="1" s="1"/>
  <c r="I7864" i="1"/>
  <c r="J7864" i="1" s="1"/>
  <c r="I7865" i="1"/>
  <c r="J7865" i="1" s="1"/>
  <c r="I7867" i="1"/>
  <c r="J7867" i="1" s="1"/>
  <c r="I7866" i="1"/>
  <c r="J7866" i="1" s="1"/>
  <c r="I7869" i="1"/>
  <c r="J7869" i="1" s="1"/>
  <c r="I7868" i="1"/>
  <c r="J7868" i="1" s="1"/>
  <c r="I7870" i="1"/>
  <c r="J7870" i="1" s="1"/>
  <c r="I7873" i="1"/>
  <c r="J7873" i="1" s="1"/>
  <c r="I7872" i="1"/>
  <c r="J7872" i="1" s="1"/>
  <c r="I7874" i="1"/>
  <c r="J7874" i="1" s="1"/>
  <c r="I7871" i="1"/>
  <c r="J7871" i="1" s="1"/>
  <c r="I7875" i="1"/>
  <c r="J7875" i="1" s="1"/>
  <c r="I7877" i="1"/>
  <c r="J7877" i="1" s="1"/>
  <c r="K10639" i="1"/>
  <c r="L10638" i="1"/>
  <c r="M10638" i="1" s="1"/>
  <c r="J2668" i="1"/>
  <c r="H542" i="1"/>
  <c r="G542" i="1"/>
  <c r="H4861" i="1"/>
  <c r="L10089" i="1"/>
  <c r="M10089" i="1" s="1"/>
  <c r="K10090" i="1"/>
  <c r="M7551" i="1"/>
  <c r="M8983" i="1"/>
  <c r="H2887" i="1"/>
  <c r="M1996" i="1"/>
  <c r="I7881" i="1"/>
  <c r="J7881" i="1" s="1"/>
  <c r="H6310" i="1"/>
  <c r="J5554" i="1"/>
  <c r="H3665" i="1"/>
  <c r="F9536" i="1"/>
  <c r="K998" i="1"/>
  <c r="L998" i="1" s="1"/>
  <c r="M998" i="1" s="1"/>
  <c r="G4551" i="1"/>
  <c r="F4552" i="1" s="1"/>
  <c r="G6884" i="1"/>
  <c r="K1879" i="1"/>
  <c r="L1879" i="1" s="1"/>
  <c r="M10323" i="1"/>
  <c r="M1554" i="1"/>
  <c r="K5434" i="1"/>
  <c r="L5434" i="1" s="1"/>
  <c r="M5434" i="1" s="1"/>
  <c r="K114" i="1"/>
  <c r="L114" i="1" s="1"/>
  <c r="K8433" i="1"/>
  <c r="L8433" i="1" s="1"/>
  <c r="I4110" i="1"/>
  <c r="J4110" i="1" s="1"/>
  <c r="I4000" i="1"/>
  <c r="I4003" i="1"/>
  <c r="J4003" i="1" s="1"/>
  <c r="I4001" i="1"/>
  <c r="J4001" i="1" s="1"/>
  <c r="I4004" i="1"/>
  <c r="J4004" i="1" s="1"/>
  <c r="I4002" i="1"/>
  <c r="J4002" i="1" s="1"/>
  <c r="I4007" i="1"/>
  <c r="J4007" i="1" s="1"/>
  <c r="I4006" i="1"/>
  <c r="J4006" i="1" s="1"/>
  <c r="I4005" i="1"/>
  <c r="J4005" i="1" s="1"/>
  <c r="I4010" i="1"/>
  <c r="J4010" i="1" s="1"/>
  <c r="I4009" i="1"/>
  <c r="J4009" i="1" s="1"/>
  <c r="I4011" i="1"/>
  <c r="J4011" i="1" s="1"/>
  <c r="I4008" i="1"/>
  <c r="J4008" i="1" s="1"/>
  <c r="I4012" i="1"/>
  <c r="J4012" i="1" s="1"/>
  <c r="I4013" i="1"/>
  <c r="J4013" i="1" s="1"/>
  <c r="I4014" i="1"/>
  <c r="J4014" i="1" s="1"/>
  <c r="I4015" i="1"/>
  <c r="J4015" i="1" s="1"/>
  <c r="I4017" i="1"/>
  <c r="J4017" i="1" s="1"/>
  <c r="I4016" i="1"/>
  <c r="J4016" i="1" s="1"/>
  <c r="I4019" i="1"/>
  <c r="J4019" i="1" s="1"/>
  <c r="I4018" i="1"/>
  <c r="J4018" i="1" s="1"/>
  <c r="I4021" i="1"/>
  <c r="J4021" i="1" s="1"/>
  <c r="I4022" i="1"/>
  <c r="J4022" i="1" s="1"/>
  <c r="I4020" i="1"/>
  <c r="J4020" i="1" s="1"/>
  <c r="I4024" i="1"/>
  <c r="J4024" i="1" s="1"/>
  <c r="I4023" i="1"/>
  <c r="J4023" i="1" s="1"/>
  <c r="I4025" i="1"/>
  <c r="J4025" i="1" s="1"/>
  <c r="I4027" i="1"/>
  <c r="J4027" i="1" s="1"/>
  <c r="I4026" i="1"/>
  <c r="J4026" i="1" s="1"/>
  <c r="I4029" i="1"/>
  <c r="J4029" i="1" s="1"/>
  <c r="I4030" i="1"/>
  <c r="J4030" i="1" s="1"/>
  <c r="I4032" i="1"/>
  <c r="J4032" i="1" s="1"/>
  <c r="I4031" i="1"/>
  <c r="J4031" i="1" s="1"/>
  <c r="I4028" i="1"/>
  <c r="J4028" i="1" s="1"/>
  <c r="I4033" i="1"/>
  <c r="J4033" i="1" s="1"/>
  <c r="I4034" i="1"/>
  <c r="J4034" i="1" s="1"/>
  <c r="I4035" i="1"/>
  <c r="J4035" i="1" s="1"/>
  <c r="I4036" i="1"/>
  <c r="J4036" i="1" s="1"/>
  <c r="I4037" i="1"/>
  <c r="J4037" i="1" s="1"/>
  <c r="I4038" i="1"/>
  <c r="J4038" i="1" s="1"/>
  <c r="I4039" i="1"/>
  <c r="J4039" i="1" s="1"/>
  <c r="I4040" i="1"/>
  <c r="J4040" i="1" s="1"/>
  <c r="I4042" i="1"/>
  <c r="J4042" i="1" s="1"/>
  <c r="I4044" i="1"/>
  <c r="J4044" i="1" s="1"/>
  <c r="I4041" i="1"/>
  <c r="J4041" i="1" s="1"/>
  <c r="I4043" i="1"/>
  <c r="J4043" i="1" s="1"/>
  <c r="I4045" i="1"/>
  <c r="J4045" i="1" s="1"/>
  <c r="I4046" i="1"/>
  <c r="J4046" i="1" s="1"/>
  <c r="I4047" i="1"/>
  <c r="J4047" i="1" s="1"/>
  <c r="I4050" i="1"/>
  <c r="J4050" i="1" s="1"/>
  <c r="I4048" i="1"/>
  <c r="J4048" i="1" s="1"/>
  <c r="I4052" i="1"/>
  <c r="J4052" i="1" s="1"/>
  <c r="I4049" i="1"/>
  <c r="J4049" i="1" s="1"/>
  <c r="I4054" i="1"/>
  <c r="J4054" i="1" s="1"/>
  <c r="I4053" i="1"/>
  <c r="J4053" i="1" s="1"/>
  <c r="I4051" i="1"/>
  <c r="J4051" i="1" s="1"/>
  <c r="I4056" i="1"/>
  <c r="J4056" i="1" s="1"/>
  <c r="I4055" i="1"/>
  <c r="J4055" i="1" s="1"/>
  <c r="I4057" i="1"/>
  <c r="J4057" i="1" s="1"/>
  <c r="I4058" i="1"/>
  <c r="J4058" i="1" s="1"/>
  <c r="I4061" i="1"/>
  <c r="J4061" i="1" s="1"/>
  <c r="I4060" i="1"/>
  <c r="J4060" i="1" s="1"/>
  <c r="I4059" i="1"/>
  <c r="J4059" i="1" s="1"/>
  <c r="I4063" i="1"/>
  <c r="J4063" i="1" s="1"/>
  <c r="I4065" i="1"/>
  <c r="J4065" i="1" s="1"/>
  <c r="I4066" i="1"/>
  <c r="J4066" i="1" s="1"/>
  <c r="I4062" i="1"/>
  <c r="J4062" i="1" s="1"/>
  <c r="I4064" i="1"/>
  <c r="J4064" i="1" s="1"/>
  <c r="I4067" i="1"/>
  <c r="J4067" i="1" s="1"/>
  <c r="I4070" i="1"/>
  <c r="J4070" i="1" s="1"/>
  <c r="I4068" i="1"/>
  <c r="J4068" i="1" s="1"/>
  <c r="I4069" i="1"/>
  <c r="J4069" i="1" s="1"/>
  <c r="I4072" i="1"/>
  <c r="J4072" i="1" s="1"/>
  <c r="I4073" i="1"/>
  <c r="J4073" i="1" s="1"/>
  <c r="I4071" i="1"/>
  <c r="J4071" i="1" s="1"/>
  <c r="I4077" i="1"/>
  <c r="J4077" i="1" s="1"/>
  <c r="I4074" i="1"/>
  <c r="J4074" i="1" s="1"/>
  <c r="I4075" i="1"/>
  <c r="J4075" i="1" s="1"/>
  <c r="I4076" i="1"/>
  <c r="J4076" i="1" s="1"/>
  <c r="I4082" i="1"/>
  <c r="J4082" i="1" s="1"/>
  <c r="I4078" i="1"/>
  <c r="J4078" i="1" s="1"/>
  <c r="I4080" i="1"/>
  <c r="J4080" i="1" s="1"/>
  <c r="I4083" i="1"/>
  <c r="J4083" i="1" s="1"/>
  <c r="I4079" i="1"/>
  <c r="J4079" i="1" s="1"/>
  <c r="I4081" i="1"/>
  <c r="J4081" i="1" s="1"/>
  <c r="I4084" i="1"/>
  <c r="J4084" i="1" s="1"/>
  <c r="I4087" i="1"/>
  <c r="J4087" i="1" s="1"/>
  <c r="I4086" i="1"/>
  <c r="J4086" i="1" s="1"/>
  <c r="I4088" i="1"/>
  <c r="J4088" i="1" s="1"/>
  <c r="I4085" i="1"/>
  <c r="J4085" i="1" s="1"/>
  <c r="I4089" i="1"/>
  <c r="J4089" i="1" s="1"/>
  <c r="I4090" i="1"/>
  <c r="J4090" i="1" s="1"/>
  <c r="I4092" i="1"/>
  <c r="J4092" i="1" s="1"/>
  <c r="I4091" i="1"/>
  <c r="J4091" i="1" s="1"/>
  <c r="I4094" i="1"/>
  <c r="J4094" i="1" s="1"/>
  <c r="I4096" i="1"/>
  <c r="J4096" i="1" s="1"/>
  <c r="I4093" i="1"/>
  <c r="J4093" i="1" s="1"/>
  <c r="I4095" i="1"/>
  <c r="J4095" i="1" s="1"/>
  <c r="I4098" i="1"/>
  <c r="J4098" i="1" s="1"/>
  <c r="I4100" i="1"/>
  <c r="J4100" i="1" s="1"/>
  <c r="I4097" i="1"/>
  <c r="J4097" i="1" s="1"/>
  <c r="I4101" i="1"/>
  <c r="J4101" i="1" s="1"/>
  <c r="I4103" i="1"/>
  <c r="J4103" i="1" s="1"/>
  <c r="I4099" i="1"/>
  <c r="J4099" i="1" s="1"/>
  <c r="K5883" i="1"/>
  <c r="L5883" i="1" s="1"/>
  <c r="K2998" i="1"/>
  <c r="L2998" i="1" s="1"/>
  <c r="H3553" i="1"/>
  <c r="L2522" i="1"/>
  <c r="M2522" i="1" s="1"/>
  <c r="G5531" i="1"/>
  <c r="I2334" i="1"/>
  <c r="J2334" i="1" s="1"/>
  <c r="I2224" i="1"/>
  <c r="I2225" i="1"/>
  <c r="J2225" i="1" s="1"/>
  <c r="I2226" i="1"/>
  <c r="J2226" i="1" s="1"/>
  <c r="I2229" i="1"/>
  <c r="J2229" i="1" s="1"/>
  <c r="I2228" i="1"/>
  <c r="J2228" i="1" s="1"/>
  <c r="I2227" i="1"/>
  <c r="J2227" i="1" s="1"/>
  <c r="I2231" i="1"/>
  <c r="J2231" i="1" s="1"/>
  <c r="I2230" i="1"/>
  <c r="J2230" i="1" s="1"/>
  <c r="I2234" i="1"/>
  <c r="J2234" i="1" s="1"/>
  <c r="I2233" i="1"/>
  <c r="J2233" i="1" s="1"/>
  <c r="I2232" i="1"/>
  <c r="J2232" i="1" s="1"/>
  <c r="I2236" i="1"/>
  <c r="J2236" i="1" s="1"/>
  <c r="I2235" i="1"/>
  <c r="J2235" i="1" s="1"/>
  <c r="I2237" i="1"/>
  <c r="J2237" i="1" s="1"/>
  <c r="I2239" i="1"/>
  <c r="J2239" i="1" s="1"/>
  <c r="I2238" i="1"/>
  <c r="J2238" i="1" s="1"/>
  <c r="I2240" i="1"/>
  <c r="J2240" i="1" s="1"/>
  <c r="I2241" i="1"/>
  <c r="J2241" i="1" s="1"/>
  <c r="I2246" i="1"/>
  <c r="J2246" i="1" s="1"/>
  <c r="I2244" i="1"/>
  <c r="J2244" i="1" s="1"/>
  <c r="I2243" i="1"/>
  <c r="J2243" i="1" s="1"/>
  <c r="I2245" i="1"/>
  <c r="J2245" i="1" s="1"/>
  <c r="I2242" i="1"/>
  <c r="J2242" i="1" s="1"/>
  <c r="I2247" i="1"/>
  <c r="J2247" i="1" s="1"/>
  <c r="I2248" i="1"/>
  <c r="J2248" i="1" s="1"/>
  <c r="I2250" i="1"/>
  <c r="J2250" i="1" s="1"/>
  <c r="I2251" i="1"/>
  <c r="J2251" i="1" s="1"/>
  <c r="I2249" i="1"/>
  <c r="J2249" i="1" s="1"/>
  <c r="I2252" i="1"/>
  <c r="J2252" i="1" s="1"/>
  <c r="I2254" i="1"/>
  <c r="J2254" i="1" s="1"/>
  <c r="I2255" i="1"/>
  <c r="J2255" i="1" s="1"/>
  <c r="I2253" i="1"/>
  <c r="J2253" i="1" s="1"/>
  <c r="I2257" i="1"/>
  <c r="J2257" i="1" s="1"/>
  <c r="I2256" i="1"/>
  <c r="J2256" i="1" s="1"/>
  <c r="I2259" i="1"/>
  <c r="J2259" i="1" s="1"/>
  <c r="I2260" i="1"/>
  <c r="J2260" i="1" s="1"/>
  <c r="I2258" i="1"/>
  <c r="J2258" i="1" s="1"/>
  <c r="I2262" i="1"/>
  <c r="J2262" i="1" s="1"/>
  <c r="I2261" i="1"/>
  <c r="J2261" i="1" s="1"/>
  <c r="I2264" i="1"/>
  <c r="J2264" i="1" s="1"/>
  <c r="I2263" i="1"/>
  <c r="J2263" i="1" s="1"/>
  <c r="I2266" i="1"/>
  <c r="J2266" i="1" s="1"/>
  <c r="I2267" i="1"/>
  <c r="J2267" i="1" s="1"/>
  <c r="I2265" i="1"/>
  <c r="J2265" i="1" s="1"/>
  <c r="I2268" i="1"/>
  <c r="J2268" i="1" s="1"/>
  <c r="I2269" i="1"/>
  <c r="J2269" i="1" s="1"/>
  <c r="I2270" i="1"/>
  <c r="J2270" i="1" s="1"/>
  <c r="I2272" i="1"/>
  <c r="J2272" i="1" s="1"/>
  <c r="I2271" i="1"/>
  <c r="J2271" i="1" s="1"/>
  <c r="I2273" i="1"/>
  <c r="J2273" i="1" s="1"/>
  <c r="I2275" i="1"/>
  <c r="J2275" i="1" s="1"/>
  <c r="I2278" i="1"/>
  <c r="J2278" i="1" s="1"/>
  <c r="I2276" i="1"/>
  <c r="J2276" i="1" s="1"/>
  <c r="I2274" i="1"/>
  <c r="J2274" i="1" s="1"/>
  <c r="I2281" i="1"/>
  <c r="J2281" i="1" s="1"/>
  <c r="I2277" i="1"/>
  <c r="J2277" i="1" s="1"/>
  <c r="I2279" i="1"/>
  <c r="J2279" i="1" s="1"/>
  <c r="I2280" i="1"/>
  <c r="J2280" i="1" s="1"/>
  <c r="I2282" i="1"/>
  <c r="J2282" i="1" s="1"/>
  <c r="I2283" i="1"/>
  <c r="J2283" i="1" s="1"/>
  <c r="I2284" i="1"/>
  <c r="J2284" i="1" s="1"/>
  <c r="I2286" i="1"/>
  <c r="J2286" i="1" s="1"/>
  <c r="I2285" i="1"/>
  <c r="J2285" i="1" s="1"/>
  <c r="I2288" i="1"/>
  <c r="J2288" i="1" s="1"/>
  <c r="I2287" i="1"/>
  <c r="J2287" i="1" s="1"/>
  <c r="I2289" i="1"/>
  <c r="J2289" i="1" s="1"/>
  <c r="I2292" i="1"/>
  <c r="J2292" i="1" s="1"/>
  <c r="I2290" i="1"/>
  <c r="J2290" i="1" s="1"/>
  <c r="I2291" i="1"/>
  <c r="J2291" i="1" s="1"/>
  <c r="I2293" i="1"/>
  <c r="J2293" i="1" s="1"/>
  <c r="I2295" i="1"/>
  <c r="J2295" i="1" s="1"/>
  <c r="I2294" i="1"/>
  <c r="J2294" i="1" s="1"/>
  <c r="I2298" i="1"/>
  <c r="J2298" i="1" s="1"/>
  <c r="I2297" i="1"/>
  <c r="J2297" i="1" s="1"/>
  <c r="I2296" i="1"/>
  <c r="J2296" i="1" s="1"/>
  <c r="I2301" i="1"/>
  <c r="J2301" i="1" s="1"/>
  <c r="I2299" i="1"/>
  <c r="J2299" i="1" s="1"/>
  <c r="I2305" i="1"/>
  <c r="J2305" i="1" s="1"/>
  <c r="I2303" i="1"/>
  <c r="J2303" i="1" s="1"/>
  <c r="I2300" i="1"/>
  <c r="J2300" i="1" s="1"/>
  <c r="I2307" i="1"/>
  <c r="J2307" i="1" s="1"/>
  <c r="I2302" i="1"/>
  <c r="J2302" i="1" s="1"/>
  <c r="I2304" i="1"/>
  <c r="J2304" i="1" s="1"/>
  <c r="I2309" i="1"/>
  <c r="J2309" i="1" s="1"/>
  <c r="I2306" i="1"/>
  <c r="J2306" i="1" s="1"/>
  <c r="I2308" i="1"/>
  <c r="J2308" i="1" s="1"/>
  <c r="I2310" i="1"/>
  <c r="J2310" i="1" s="1"/>
  <c r="I2311" i="1"/>
  <c r="J2311" i="1" s="1"/>
  <c r="I2313" i="1"/>
  <c r="J2313" i="1" s="1"/>
  <c r="I2312" i="1"/>
  <c r="J2312" i="1" s="1"/>
  <c r="I2314" i="1"/>
  <c r="J2314" i="1" s="1"/>
  <c r="I2315" i="1"/>
  <c r="J2315" i="1" s="1"/>
  <c r="I2316" i="1"/>
  <c r="J2316" i="1" s="1"/>
  <c r="I2319" i="1"/>
  <c r="J2319" i="1" s="1"/>
  <c r="I2317" i="1"/>
  <c r="J2317" i="1" s="1"/>
  <c r="I2318" i="1"/>
  <c r="J2318" i="1" s="1"/>
  <c r="I2321" i="1"/>
  <c r="J2321" i="1" s="1"/>
  <c r="I2323" i="1"/>
  <c r="J2323" i="1" s="1"/>
  <c r="I2324" i="1"/>
  <c r="J2324" i="1" s="1"/>
  <c r="I2320" i="1"/>
  <c r="J2320" i="1" s="1"/>
  <c r="I2326" i="1"/>
  <c r="J2326" i="1" s="1"/>
  <c r="I2322" i="1"/>
  <c r="J2322" i="1" s="1"/>
  <c r="I2327" i="1"/>
  <c r="J2327" i="1" s="1"/>
  <c r="I2325" i="1"/>
  <c r="J2325" i="1" s="1"/>
  <c r="I2331" i="1"/>
  <c r="J2331" i="1" s="1"/>
  <c r="I2332" i="1"/>
  <c r="J2332" i="1" s="1"/>
  <c r="I2328" i="1"/>
  <c r="J2328" i="1" s="1"/>
  <c r="I2330" i="1"/>
  <c r="J2330" i="1" s="1"/>
  <c r="K6773" i="1"/>
  <c r="L6773" i="1" s="1"/>
  <c r="H6773" i="1"/>
  <c r="G6773" i="1"/>
  <c r="F6774" i="1" s="1"/>
  <c r="K1084" i="1"/>
  <c r="I8550" i="1"/>
  <c r="J8550" i="1" s="1"/>
  <c r="I8440" i="1"/>
  <c r="I8443" i="1"/>
  <c r="J8443" i="1" s="1"/>
  <c r="I8441" i="1"/>
  <c r="J8441" i="1" s="1"/>
  <c r="I8445" i="1"/>
  <c r="J8445" i="1" s="1"/>
  <c r="I8442" i="1"/>
  <c r="J8442" i="1" s="1"/>
  <c r="I8447" i="1"/>
  <c r="J8447" i="1" s="1"/>
  <c r="I8444" i="1"/>
  <c r="J8444" i="1" s="1"/>
  <c r="I8449" i="1"/>
  <c r="J8449" i="1" s="1"/>
  <c r="I8446" i="1"/>
  <c r="J8446" i="1" s="1"/>
  <c r="I8448" i="1"/>
  <c r="J8448" i="1" s="1"/>
  <c r="I8451" i="1"/>
  <c r="J8451" i="1" s="1"/>
  <c r="I8450" i="1"/>
  <c r="J8450" i="1" s="1"/>
  <c r="I8454" i="1"/>
  <c r="J8454" i="1" s="1"/>
  <c r="I8452" i="1"/>
  <c r="J8452" i="1" s="1"/>
  <c r="I8458" i="1"/>
  <c r="J8458" i="1" s="1"/>
  <c r="I8453" i="1"/>
  <c r="J8453" i="1" s="1"/>
  <c r="I8456" i="1"/>
  <c r="J8456" i="1" s="1"/>
  <c r="I8455" i="1"/>
  <c r="J8455" i="1" s="1"/>
  <c r="I8457" i="1"/>
  <c r="J8457" i="1" s="1"/>
  <c r="I8459" i="1"/>
  <c r="J8459" i="1" s="1"/>
  <c r="I8461" i="1"/>
  <c r="J8461" i="1" s="1"/>
  <c r="I8460" i="1"/>
  <c r="J8460" i="1" s="1"/>
  <c r="I8462" i="1"/>
  <c r="J8462" i="1" s="1"/>
  <c r="I8464" i="1"/>
  <c r="J8464" i="1" s="1"/>
  <c r="I8463" i="1"/>
  <c r="J8463" i="1" s="1"/>
  <c r="I8465" i="1"/>
  <c r="J8465" i="1" s="1"/>
  <c r="I8469" i="1"/>
  <c r="J8469" i="1" s="1"/>
  <c r="I8466" i="1"/>
  <c r="J8466" i="1" s="1"/>
  <c r="I8467" i="1"/>
  <c r="J8467" i="1" s="1"/>
  <c r="I8472" i="1"/>
  <c r="J8472" i="1" s="1"/>
  <c r="I8471" i="1"/>
  <c r="J8471" i="1" s="1"/>
  <c r="I8468" i="1"/>
  <c r="J8468" i="1" s="1"/>
  <c r="I8470" i="1"/>
  <c r="J8470" i="1" s="1"/>
  <c r="I8474" i="1"/>
  <c r="J8474" i="1" s="1"/>
  <c r="I8473" i="1"/>
  <c r="J8473" i="1" s="1"/>
  <c r="I8477" i="1"/>
  <c r="J8477" i="1" s="1"/>
  <c r="I8475" i="1"/>
  <c r="J8475" i="1" s="1"/>
  <c r="I8479" i="1"/>
  <c r="J8479" i="1" s="1"/>
  <c r="I8476" i="1"/>
  <c r="J8476" i="1" s="1"/>
  <c r="I8480" i="1"/>
  <c r="J8480" i="1" s="1"/>
  <c r="I8481" i="1"/>
  <c r="J8481" i="1" s="1"/>
  <c r="I8478" i="1"/>
  <c r="J8478" i="1" s="1"/>
  <c r="I8482" i="1"/>
  <c r="J8482" i="1" s="1"/>
  <c r="I8485" i="1"/>
  <c r="J8485" i="1" s="1"/>
  <c r="I8483" i="1"/>
  <c r="J8483" i="1" s="1"/>
  <c r="I8487" i="1"/>
  <c r="J8487" i="1" s="1"/>
  <c r="I8484" i="1"/>
  <c r="J8484" i="1" s="1"/>
  <c r="I8488" i="1"/>
  <c r="J8488" i="1" s="1"/>
  <c r="I8486" i="1"/>
  <c r="J8486" i="1" s="1"/>
  <c r="I8491" i="1"/>
  <c r="J8491" i="1" s="1"/>
  <c r="I8490" i="1"/>
  <c r="J8490" i="1" s="1"/>
  <c r="I8489" i="1"/>
  <c r="J8489" i="1" s="1"/>
  <c r="I8495" i="1"/>
  <c r="J8495" i="1" s="1"/>
  <c r="I8492" i="1"/>
  <c r="J8492" i="1" s="1"/>
  <c r="I8493" i="1"/>
  <c r="J8493" i="1" s="1"/>
  <c r="I8494" i="1"/>
  <c r="J8494" i="1" s="1"/>
  <c r="I8497" i="1"/>
  <c r="J8497" i="1" s="1"/>
  <c r="I8498" i="1"/>
  <c r="J8498" i="1" s="1"/>
  <c r="I8496" i="1"/>
  <c r="J8496" i="1" s="1"/>
  <c r="I8501" i="1"/>
  <c r="J8501" i="1" s="1"/>
  <c r="I8499" i="1"/>
  <c r="J8499" i="1" s="1"/>
  <c r="I8505" i="1"/>
  <c r="J8505" i="1" s="1"/>
  <c r="I8500" i="1"/>
  <c r="J8500" i="1" s="1"/>
  <c r="I8502" i="1"/>
  <c r="J8502" i="1" s="1"/>
  <c r="I8504" i="1"/>
  <c r="J8504" i="1" s="1"/>
  <c r="I8503" i="1"/>
  <c r="J8503" i="1" s="1"/>
  <c r="I8506" i="1"/>
  <c r="J8506" i="1" s="1"/>
  <c r="I8509" i="1"/>
  <c r="J8509" i="1" s="1"/>
  <c r="I8507" i="1"/>
  <c r="J8507" i="1" s="1"/>
  <c r="I8511" i="1"/>
  <c r="J8511" i="1" s="1"/>
  <c r="I8512" i="1"/>
  <c r="J8512" i="1" s="1"/>
  <c r="I8508" i="1"/>
  <c r="J8508" i="1" s="1"/>
  <c r="I8514" i="1"/>
  <c r="J8514" i="1" s="1"/>
  <c r="I8510" i="1"/>
  <c r="J8510" i="1" s="1"/>
  <c r="I8513" i="1"/>
  <c r="J8513" i="1" s="1"/>
  <c r="I8519" i="1"/>
  <c r="J8519" i="1" s="1"/>
  <c r="I8520" i="1"/>
  <c r="J8520" i="1" s="1"/>
  <c r="I8516" i="1"/>
  <c r="J8516" i="1" s="1"/>
  <c r="I8517" i="1"/>
  <c r="J8517" i="1" s="1"/>
  <c r="I8515" i="1"/>
  <c r="J8515" i="1" s="1"/>
  <c r="I8518" i="1"/>
  <c r="J8518" i="1" s="1"/>
  <c r="I8522" i="1"/>
  <c r="J8522" i="1" s="1"/>
  <c r="I8521" i="1"/>
  <c r="J8521" i="1" s="1"/>
  <c r="I8525" i="1"/>
  <c r="J8525" i="1" s="1"/>
  <c r="I8523" i="1"/>
  <c r="J8523" i="1" s="1"/>
  <c r="I8524" i="1"/>
  <c r="J8524" i="1" s="1"/>
  <c r="I8527" i="1"/>
  <c r="J8527" i="1" s="1"/>
  <c r="I8528" i="1"/>
  <c r="J8528" i="1" s="1"/>
  <c r="I8526" i="1"/>
  <c r="J8526" i="1" s="1"/>
  <c r="I8530" i="1"/>
  <c r="J8530" i="1" s="1"/>
  <c r="I8529" i="1"/>
  <c r="J8529" i="1" s="1"/>
  <c r="I8531" i="1"/>
  <c r="J8531" i="1" s="1"/>
  <c r="I8533" i="1"/>
  <c r="J8533" i="1" s="1"/>
  <c r="I8532" i="1"/>
  <c r="J8532" i="1" s="1"/>
  <c r="I8534" i="1"/>
  <c r="J8534" i="1" s="1"/>
  <c r="I8536" i="1"/>
  <c r="J8536" i="1" s="1"/>
  <c r="I8538" i="1"/>
  <c r="J8538" i="1" s="1"/>
  <c r="I8535" i="1"/>
  <c r="J8535" i="1" s="1"/>
  <c r="I8541" i="1"/>
  <c r="J8541" i="1" s="1"/>
  <c r="I8539" i="1"/>
  <c r="J8539" i="1" s="1"/>
  <c r="I8540" i="1"/>
  <c r="J8540" i="1" s="1"/>
  <c r="I8537" i="1"/>
  <c r="J8537" i="1" s="1"/>
  <c r="I8542" i="1"/>
  <c r="J8542" i="1" s="1"/>
  <c r="I8543" i="1"/>
  <c r="J8543" i="1" s="1"/>
  <c r="I8548" i="1"/>
  <c r="J8548" i="1" s="1"/>
  <c r="I8544" i="1"/>
  <c r="J8544" i="1" s="1"/>
  <c r="I8545" i="1"/>
  <c r="J8545" i="1" s="1"/>
  <c r="I8546" i="1"/>
  <c r="J8546" i="1" s="1"/>
  <c r="J3334" i="1"/>
  <c r="H2223" i="1"/>
  <c r="I2214" i="1" s="1"/>
  <c r="J2214" i="1" s="1"/>
  <c r="G2223" i="1"/>
  <c r="G4862" i="1"/>
  <c r="H6547" i="1"/>
  <c r="G6547" i="1"/>
  <c r="F6548" i="1"/>
  <c r="K6547" i="1"/>
  <c r="L6547" i="1" s="1"/>
  <c r="O447" i="1"/>
  <c r="O446" i="1"/>
  <c r="O445" i="1"/>
  <c r="O444" i="1"/>
  <c r="O443" i="1"/>
  <c r="O442" i="1"/>
  <c r="O441" i="1"/>
  <c r="O440" i="1"/>
  <c r="O439" i="1"/>
  <c r="O438" i="1"/>
  <c r="O437" i="1"/>
  <c r="O436" i="1"/>
  <c r="O435" i="1"/>
  <c r="O434" i="1"/>
  <c r="O433" i="1"/>
  <c r="O432" i="1"/>
  <c r="O431" i="1"/>
  <c r="O430" i="1"/>
  <c r="O429" i="1"/>
  <c r="O428" i="1"/>
  <c r="O427" i="1"/>
  <c r="O426" i="1"/>
  <c r="O425" i="1"/>
  <c r="O424" i="1"/>
  <c r="O423" i="1"/>
  <c r="O422" i="1"/>
  <c r="O421" i="1"/>
  <c r="O420" i="1"/>
  <c r="O419" i="1"/>
  <c r="O418" i="1"/>
  <c r="O417" i="1"/>
  <c r="O416" i="1"/>
  <c r="O415" i="1"/>
  <c r="O414" i="1"/>
  <c r="O413" i="1"/>
  <c r="O412" i="1"/>
  <c r="O411" i="1"/>
  <c r="O410" i="1"/>
  <c r="O409" i="1"/>
  <c r="O408" i="1"/>
  <c r="O407" i="1"/>
  <c r="O406" i="1"/>
  <c r="O405" i="1"/>
  <c r="O404" i="1"/>
  <c r="O403" i="1"/>
  <c r="O402" i="1"/>
  <c r="O401" i="1"/>
  <c r="O400" i="1"/>
  <c r="O399" i="1"/>
  <c r="O398" i="1"/>
  <c r="O397" i="1"/>
  <c r="O396" i="1"/>
  <c r="O395" i="1"/>
  <c r="O394" i="1"/>
  <c r="O393" i="1"/>
  <c r="O392" i="1"/>
  <c r="O391" i="1"/>
  <c r="O390" i="1"/>
  <c r="O389" i="1"/>
  <c r="O388" i="1"/>
  <c r="O387" i="1"/>
  <c r="O386" i="1"/>
  <c r="O385" i="1"/>
  <c r="O384" i="1"/>
  <c r="O383" i="1"/>
  <c r="O382" i="1"/>
  <c r="O381" i="1"/>
  <c r="O380" i="1"/>
  <c r="O379" i="1"/>
  <c r="O378" i="1"/>
  <c r="O377" i="1"/>
  <c r="O376" i="1"/>
  <c r="O375" i="1"/>
  <c r="O374" i="1"/>
  <c r="O373" i="1"/>
  <c r="O372" i="1"/>
  <c r="O371" i="1"/>
  <c r="O370" i="1"/>
  <c r="O369" i="1"/>
  <c r="O368" i="1"/>
  <c r="O367" i="1"/>
  <c r="O366" i="1"/>
  <c r="O365" i="1"/>
  <c r="O364" i="1"/>
  <c r="O363" i="1"/>
  <c r="O362" i="1"/>
  <c r="O361" i="1"/>
  <c r="O360" i="1"/>
  <c r="O359" i="1"/>
  <c r="O358" i="1"/>
  <c r="O357" i="1"/>
  <c r="O356" i="1"/>
  <c r="O355" i="1"/>
  <c r="O354" i="1"/>
  <c r="O353" i="1"/>
  <c r="O352" i="1"/>
  <c r="O351" i="1"/>
  <c r="O350" i="1"/>
  <c r="O349" i="1"/>
  <c r="O348" i="1"/>
  <c r="O347" i="1"/>
  <c r="O346" i="1"/>
  <c r="O345" i="1"/>
  <c r="O344" i="1"/>
  <c r="O343" i="1"/>
  <c r="O342" i="1"/>
  <c r="O341" i="1"/>
  <c r="O340" i="1"/>
  <c r="O339" i="1"/>
  <c r="O338" i="1"/>
  <c r="Q406" i="1"/>
  <c r="R406" i="1" s="1"/>
  <c r="Q391" i="1"/>
  <c r="R391" i="1" s="1"/>
  <c r="Q376" i="1"/>
  <c r="R376" i="1" s="1"/>
  <c r="Q440" i="1"/>
  <c r="R440" i="1" s="1"/>
  <c r="Q393" i="1"/>
  <c r="R393" i="1" s="1"/>
  <c r="Q378" i="1"/>
  <c r="R378" i="1" s="1"/>
  <c r="Q442" i="1"/>
  <c r="R442" i="1" s="1"/>
  <c r="Q379" i="1"/>
  <c r="R379" i="1" s="1"/>
  <c r="Q443" i="1"/>
  <c r="R443" i="1" s="1"/>
  <c r="Q356" i="1"/>
  <c r="R356" i="1" s="1"/>
  <c r="Q420" i="1"/>
  <c r="R420" i="1" s="1"/>
  <c r="Q446" i="1"/>
  <c r="R446" i="1" s="1"/>
  <c r="P337" i="1"/>
  <c r="Q399" i="1"/>
  <c r="R399" i="1" s="1"/>
  <c r="Q384" i="1"/>
  <c r="R384" i="1" s="1"/>
  <c r="Q401" i="1"/>
  <c r="R401" i="1" s="1"/>
  <c r="Q386" i="1"/>
  <c r="R386" i="1" s="1"/>
  <c r="Q349" i="1"/>
  <c r="R349" i="1" s="1"/>
  <c r="Q358" i="1"/>
  <c r="R358" i="1" s="1"/>
  <c r="Q387" i="1"/>
  <c r="R387" i="1" s="1"/>
  <c r="Q364" i="1"/>
  <c r="R364" i="1" s="1"/>
  <c r="Q428" i="1"/>
  <c r="R428" i="1" s="1"/>
  <c r="Q343" i="1"/>
  <c r="R343" i="1" s="1"/>
  <c r="Q407" i="1"/>
  <c r="R407" i="1" s="1"/>
  <c r="Q392" i="1"/>
  <c r="R392" i="1" s="1"/>
  <c r="Q345" i="1"/>
  <c r="R345" i="1" s="1"/>
  <c r="Q409" i="1"/>
  <c r="R409" i="1" s="1"/>
  <c r="Q394" i="1"/>
  <c r="R394" i="1" s="1"/>
  <c r="Q389" i="1"/>
  <c r="R389" i="1" s="1"/>
  <c r="Q398" i="1"/>
  <c r="R398" i="1" s="1"/>
  <c r="Q395" i="1"/>
  <c r="R395" i="1" s="1"/>
  <c r="Q372" i="1"/>
  <c r="R372" i="1" s="1"/>
  <c r="Q436" i="1"/>
  <c r="R436" i="1" s="1"/>
  <c r="Q351" i="1"/>
  <c r="R351" i="1" s="1"/>
  <c r="Q415" i="1"/>
  <c r="R415" i="1" s="1"/>
  <c r="Q357" i="1"/>
  <c r="R357" i="1" s="1"/>
  <c r="Q366" i="1"/>
  <c r="R366" i="1" s="1"/>
  <c r="Q337" i="1"/>
  <c r="R337" i="1" s="1"/>
  <c r="Q400" i="1"/>
  <c r="R400" i="1" s="1"/>
  <c r="Q353" i="1"/>
  <c r="R353" i="1" s="1"/>
  <c r="Q417" i="1"/>
  <c r="R417" i="1" s="1"/>
  <c r="Q338" i="1"/>
  <c r="R338" i="1" s="1"/>
  <c r="Q402" i="1"/>
  <c r="R402" i="1" s="1"/>
  <c r="Q421" i="1"/>
  <c r="R421" i="1" s="1"/>
  <c r="Q422" i="1"/>
  <c r="R422" i="1" s="1"/>
  <c r="Q339" i="1"/>
  <c r="R339" i="1" s="1"/>
  <c r="Q403" i="1"/>
  <c r="R403" i="1" s="1"/>
  <c r="Q374" i="1"/>
  <c r="R374" i="1" s="1"/>
  <c r="Q380" i="1"/>
  <c r="R380" i="1" s="1"/>
  <c r="Q444" i="1"/>
  <c r="R444" i="1" s="1"/>
  <c r="Q359" i="1"/>
  <c r="R359" i="1" s="1"/>
  <c r="Q423" i="1"/>
  <c r="R423" i="1" s="1"/>
  <c r="Q414" i="1"/>
  <c r="R414" i="1" s="1"/>
  <c r="Q344" i="1"/>
  <c r="R344" i="1" s="1"/>
  <c r="Q408" i="1"/>
  <c r="R408" i="1" s="1"/>
  <c r="Q361" i="1"/>
  <c r="R361" i="1" s="1"/>
  <c r="Q425" i="1"/>
  <c r="R425" i="1" s="1"/>
  <c r="Q346" i="1"/>
  <c r="R346" i="1" s="1"/>
  <c r="Q410" i="1"/>
  <c r="R410" i="1" s="1"/>
  <c r="Q445" i="1"/>
  <c r="R445" i="1" s="1"/>
  <c r="Q347" i="1"/>
  <c r="R347" i="1" s="1"/>
  <c r="Q411" i="1"/>
  <c r="R411" i="1" s="1"/>
  <c r="Q373" i="1"/>
  <c r="R373" i="1" s="1"/>
  <c r="Q438" i="1"/>
  <c r="R438" i="1" s="1"/>
  <c r="Q388" i="1"/>
  <c r="R388" i="1" s="1"/>
  <c r="Q365" i="1"/>
  <c r="R365" i="1" s="1"/>
  <c r="Q367" i="1"/>
  <c r="R367" i="1" s="1"/>
  <c r="Q431" i="1"/>
  <c r="R431" i="1" s="1"/>
  <c r="Q352" i="1"/>
  <c r="R352" i="1" s="1"/>
  <c r="Q416" i="1"/>
  <c r="R416" i="1" s="1"/>
  <c r="Q341" i="1"/>
  <c r="R341" i="1" s="1"/>
  <c r="Q369" i="1"/>
  <c r="R369" i="1" s="1"/>
  <c r="Q433" i="1"/>
  <c r="R433" i="1" s="1"/>
  <c r="Q342" i="1"/>
  <c r="R342" i="1" s="1"/>
  <c r="Q354" i="1"/>
  <c r="R354" i="1" s="1"/>
  <c r="Q418" i="1"/>
  <c r="R418" i="1" s="1"/>
  <c r="Q355" i="1"/>
  <c r="R355" i="1" s="1"/>
  <c r="Q419" i="1"/>
  <c r="R419" i="1" s="1"/>
  <c r="Q405" i="1"/>
  <c r="R405" i="1" s="1"/>
  <c r="Q396" i="1"/>
  <c r="R396" i="1" s="1"/>
  <c r="Q397" i="1"/>
  <c r="R397" i="1" s="1"/>
  <c r="Q350" i="1"/>
  <c r="R350" i="1" s="1"/>
  <c r="Q375" i="1"/>
  <c r="R375" i="1" s="1"/>
  <c r="Q439" i="1"/>
  <c r="R439" i="1" s="1"/>
  <c r="Q360" i="1"/>
  <c r="R360" i="1" s="1"/>
  <c r="Q424" i="1"/>
  <c r="R424" i="1" s="1"/>
  <c r="Q381" i="1"/>
  <c r="R381" i="1" s="1"/>
  <c r="Q377" i="1"/>
  <c r="R377" i="1" s="1"/>
  <c r="Q441" i="1"/>
  <c r="R441" i="1" s="1"/>
  <c r="Q390" i="1"/>
  <c r="R390" i="1" s="1"/>
  <c r="Q362" i="1"/>
  <c r="R362" i="1" s="1"/>
  <c r="Q426" i="1"/>
  <c r="R426" i="1" s="1"/>
  <c r="Q363" i="1"/>
  <c r="R363" i="1" s="1"/>
  <c r="Q427" i="1"/>
  <c r="R427" i="1" s="1"/>
  <c r="Q437" i="1"/>
  <c r="R437" i="1" s="1"/>
  <c r="Q340" i="1"/>
  <c r="R340" i="1" s="1"/>
  <c r="Q404" i="1"/>
  <c r="R404" i="1" s="1"/>
  <c r="Q429" i="1"/>
  <c r="R429" i="1" s="1"/>
  <c r="Q382" i="1"/>
  <c r="R382" i="1" s="1"/>
  <c r="Q383" i="1"/>
  <c r="R383" i="1" s="1"/>
  <c r="Q368" i="1"/>
  <c r="R368" i="1" s="1"/>
  <c r="Q432" i="1"/>
  <c r="R432" i="1" s="1"/>
  <c r="Q413" i="1"/>
  <c r="R413" i="1" s="1"/>
  <c r="Q385" i="1"/>
  <c r="R385" i="1" s="1"/>
  <c r="Q430" i="1"/>
  <c r="R430" i="1" s="1"/>
  <c r="Q370" i="1"/>
  <c r="R370" i="1" s="1"/>
  <c r="Q434" i="1"/>
  <c r="R434" i="1" s="1"/>
  <c r="Q371" i="1"/>
  <c r="R371" i="1" s="1"/>
  <c r="Q435" i="1"/>
  <c r="R435" i="1" s="1"/>
  <c r="Q348" i="1"/>
  <c r="R348" i="1" s="1"/>
  <c r="Q412" i="1"/>
  <c r="R412" i="1" s="1"/>
  <c r="Q447" i="1"/>
  <c r="R447" i="1" s="1"/>
  <c r="S447" i="1" s="1"/>
  <c r="T447" i="1" s="1"/>
  <c r="U447" i="1" s="1"/>
  <c r="P338" i="1"/>
  <c r="P339" i="1"/>
  <c r="P340" i="1"/>
  <c r="P341" i="1"/>
  <c r="P342" i="1"/>
  <c r="P343" i="1"/>
  <c r="P344" i="1"/>
  <c r="P345" i="1"/>
  <c r="P346" i="1"/>
  <c r="P347" i="1"/>
  <c r="P348" i="1"/>
  <c r="P349" i="1"/>
  <c r="P350" i="1"/>
  <c r="P351" i="1"/>
  <c r="P352" i="1"/>
  <c r="P353" i="1"/>
  <c r="P354" i="1"/>
  <c r="P355" i="1"/>
  <c r="P356" i="1"/>
  <c r="P357" i="1"/>
  <c r="P358" i="1"/>
  <c r="P359" i="1"/>
  <c r="P360" i="1"/>
  <c r="P361" i="1"/>
  <c r="P362" i="1"/>
  <c r="P363" i="1"/>
  <c r="P364" i="1"/>
  <c r="P365" i="1"/>
  <c r="P366" i="1"/>
  <c r="P367" i="1"/>
  <c r="P368" i="1"/>
  <c r="P369" i="1"/>
  <c r="P370" i="1"/>
  <c r="P371" i="1"/>
  <c r="P372" i="1"/>
  <c r="P373" i="1"/>
  <c r="P374" i="1"/>
  <c r="P375" i="1"/>
  <c r="P376" i="1"/>
  <c r="P377" i="1"/>
  <c r="P378" i="1"/>
  <c r="P379" i="1"/>
  <c r="P380" i="1"/>
  <c r="P381" i="1"/>
  <c r="P382" i="1"/>
  <c r="P383" i="1"/>
  <c r="P384" i="1"/>
  <c r="P385" i="1"/>
  <c r="P386" i="1"/>
  <c r="P387" i="1"/>
  <c r="P388" i="1"/>
  <c r="P389" i="1"/>
  <c r="P390" i="1"/>
  <c r="P391" i="1"/>
  <c r="P392" i="1"/>
  <c r="P393" i="1"/>
  <c r="P394" i="1"/>
  <c r="P395" i="1"/>
  <c r="P396" i="1"/>
  <c r="P397" i="1"/>
  <c r="P398" i="1"/>
  <c r="P399" i="1"/>
  <c r="P400" i="1"/>
  <c r="P401" i="1"/>
  <c r="P402" i="1"/>
  <c r="P403" i="1"/>
  <c r="P404" i="1"/>
  <c r="P405" i="1"/>
  <c r="P406" i="1"/>
  <c r="P407" i="1"/>
  <c r="P408" i="1"/>
  <c r="P409" i="1"/>
  <c r="P410" i="1"/>
  <c r="P411" i="1"/>
  <c r="P412" i="1"/>
  <c r="P413" i="1"/>
  <c r="P414" i="1"/>
  <c r="P415" i="1"/>
  <c r="P416" i="1"/>
  <c r="P417" i="1"/>
  <c r="P418" i="1"/>
  <c r="P419" i="1"/>
  <c r="P420" i="1"/>
  <c r="P421" i="1"/>
  <c r="P422" i="1"/>
  <c r="P423" i="1"/>
  <c r="P424" i="1"/>
  <c r="P425" i="1"/>
  <c r="P426" i="1"/>
  <c r="P427" i="1"/>
  <c r="P428" i="1"/>
  <c r="P429" i="1"/>
  <c r="P430" i="1"/>
  <c r="P431" i="1"/>
  <c r="P432" i="1"/>
  <c r="P433" i="1"/>
  <c r="P435" i="1"/>
  <c r="P434" i="1"/>
  <c r="P436" i="1"/>
  <c r="P437" i="1"/>
  <c r="P438" i="1"/>
  <c r="P439" i="1"/>
  <c r="P440" i="1"/>
  <c r="P441" i="1"/>
  <c r="P442" i="1"/>
  <c r="P443" i="1"/>
  <c r="P444" i="1"/>
  <c r="P445" i="1"/>
  <c r="P446" i="1"/>
  <c r="I8549" i="1"/>
  <c r="J8549" i="1" s="1"/>
  <c r="I7883" i="1"/>
  <c r="J7883" i="1" s="1"/>
  <c r="S4996" i="1"/>
  <c r="T4996" i="1" s="1"/>
  <c r="U4996" i="1" s="1"/>
  <c r="G6438" i="1"/>
  <c r="F6439" i="1" s="1"/>
  <c r="I2333" i="1"/>
  <c r="J2333" i="1" s="1"/>
  <c r="K3665" i="1"/>
  <c r="L3665" i="1" s="1"/>
  <c r="M3665" i="1" s="1"/>
  <c r="M4550" i="1"/>
  <c r="K9878" i="1"/>
  <c r="L9878" i="1" s="1"/>
  <c r="M9878" i="1" s="1"/>
  <c r="H10323" i="1"/>
  <c r="H1554" i="1"/>
  <c r="H5434" i="1"/>
  <c r="M114" i="1"/>
  <c r="K9766" i="1"/>
  <c r="L9766" i="1" s="1"/>
  <c r="K3553" i="1"/>
  <c r="L3553" i="1" s="1"/>
  <c r="M3553" i="1" s="1"/>
  <c r="F8098" i="1"/>
  <c r="K2334" i="1"/>
  <c r="L2334" i="1" s="1"/>
  <c r="M2334" i="1" s="1"/>
  <c r="F3860" i="1"/>
  <c r="K778" i="1"/>
  <c r="L778" i="1" s="1"/>
  <c r="M778" i="1" s="1"/>
  <c r="I10765" i="1"/>
  <c r="J10765" i="1" s="1"/>
  <c r="M6772" i="1"/>
  <c r="H1084" i="1"/>
  <c r="M3333" i="1"/>
  <c r="K8550" i="1"/>
  <c r="L8550" i="1" s="1"/>
  <c r="M8550" i="1" s="1"/>
  <c r="L6310" i="1"/>
  <c r="M6310" i="1" s="1"/>
  <c r="H8215" i="1"/>
  <c r="I9100" i="1"/>
  <c r="J9100" i="1" s="1"/>
  <c r="M6546" i="1"/>
  <c r="M6437" i="1"/>
  <c r="K644" i="1"/>
  <c r="G9317" i="1"/>
  <c r="F9318" i="1"/>
  <c r="M1879" i="1"/>
  <c r="F1777" i="1"/>
  <c r="H1776" i="1"/>
  <c r="G1776" i="1"/>
  <c r="K4215" i="1"/>
  <c r="L4215" i="1" s="1"/>
  <c r="H2442" i="1"/>
  <c r="G2442" i="1"/>
  <c r="F2443" i="1"/>
  <c r="K6990" i="1"/>
  <c r="L6990" i="1" s="1"/>
  <c r="I114" i="1"/>
  <c r="J114" i="1" s="1"/>
  <c r="I4" i="1"/>
  <c r="I6" i="1"/>
  <c r="J6" i="1" s="1"/>
  <c r="I5" i="1"/>
  <c r="J5" i="1" s="1"/>
  <c r="I7" i="1"/>
  <c r="J7" i="1" s="1"/>
  <c r="I8" i="1"/>
  <c r="J8" i="1" s="1"/>
  <c r="I9" i="1"/>
  <c r="J9" i="1" s="1"/>
  <c r="I10" i="1"/>
  <c r="J10" i="1" s="1"/>
  <c r="I11" i="1"/>
  <c r="J11" i="1" s="1"/>
  <c r="I12" i="1"/>
  <c r="J12" i="1" s="1"/>
  <c r="I15" i="1"/>
  <c r="J15" i="1" s="1"/>
  <c r="I13" i="1"/>
  <c r="J13" i="1" s="1"/>
  <c r="I14" i="1"/>
  <c r="J14" i="1" s="1"/>
  <c r="I18" i="1"/>
  <c r="J18" i="1" s="1"/>
  <c r="I19" i="1"/>
  <c r="J19" i="1" s="1"/>
  <c r="I20" i="1"/>
  <c r="J20" i="1" s="1"/>
  <c r="I16" i="1"/>
  <c r="J16" i="1" s="1"/>
  <c r="I17" i="1"/>
  <c r="J17" i="1" s="1"/>
  <c r="I23" i="1"/>
  <c r="J23" i="1" s="1"/>
  <c r="I21" i="1"/>
  <c r="J21" i="1" s="1"/>
  <c r="I22" i="1"/>
  <c r="J22" i="1" s="1"/>
  <c r="I25" i="1"/>
  <c r="J25" i="1" s="1"/>
  <c r="I26" i="1"/>
  <c r="J26" i="1" s="1"/>
  <c r="I24" i="1"/>
  <c r="J24" i="1" s="1"/>
  <c r="I27" i="1"/>
  <c r="J27" i="1" s="1"/>
  <c r="I28" i="1"/>
  <c r="J28" i="1" s="1"/>
  <c r="I29" i="1"/>
  <c r="J29" i="1" s="1"/>
  <c r="I32" i="1"/>
  <c r="J32" i="1" s="1"/>
  <c r="I31" i="1"/>
  <c r="J31" i="1" s="1"/>
  <c r="I30" i="1"/>
  <c r="J30" i="1" s="1"/>
  <c r="I33" i="1"/>
  <c r="J33" i="1" s="1"/>
  <c r="I34" i="1"/>
  <c r="J34" i="1" s="1"/>
  <c r="I35" i="1"/>
  <c r="J35" i="1" s="1"/>
  <c r="I37" i="1"/>
  <c r="J37" i="1" s="1"/>
  <c r="I40" i="1"/>
  <c r="J40" i="1" s="1"/>
  <c r="I38" i="1"/>
  <c r="J38" i="1" s="1"/>
  <c r="I36" i="1"/>
  <c r="J36" i="1" s="1"/>
  <c r="I39" i="1"/>
  <c r="J39" i="1" s="1"/>
  <c r="I42" i="1"/>
  <c r="J42" i="1" s="1"/>
  <c r="I41" i="1"/>
  <c r="J41" i="1" s="1"/>
  <c r="I43" i="1"/>
  <c r="J43" i="1" s="1"/>
  <c r="I44" i="1"/>
  <c r="J44" i="1" s="1"/>
  <c r="I48" i="1"/>
  <c r="J48" i="1" s="1"/>
  <c r="I46" i="1"/>
  <c r="J46" i="1" s="1"/>
  <c r="I45" i="1"/>
  <c r="J45" i="1" s="1"/>
  <c r="I47" i="1"/>
  <c r="J47" i="1" s="1"/>
  <c r="I49" i="1"/>
  <c r="J49" i="1" s="1"/>
  <c r="I50" i="1"/>
  <c r="J50" i="1" s="1"/>
  <c r="I52" i="1"/>
  <c r="J52" i="1" s="1"/>
  <c r="I51" i="1"/>
  <c r="J51" i="1" s="1"/>
  <c r="I53" i="1"/>
  <c r="J53" i="1" s="1"/>
  <c r="I55" i="1"/>
  <c r="J55" i="1" s="1"/>
  <c r="I58" i="1"/>
  <c r="J58" i="1" s="1"/>
  <c r="I54" i="1"/>
  <c r="J54" i="1" s="1"/>
  <c r="I57" i="1"/>
  <c r="J57" i="1" s="1"/>
  <c r="I56" i="1"/>
  <c r="J56" i="1" s="1"/>
  <c r="I60" i="1"/>
  <c r="J60" i="1" s="1"/>
  <c r="I61" i="1"/>
  <c r="J61" i="1" s="1"/>
  <c r="I59" i="1"/>
  <c r="J59" i="1" s="1"/>
  <c r="I65" i="1"/>
  <c r="J65" i="1" s="1"/>
  <c r="I62" i="1"/>
  <c r="J62" i="1" s="1"/>
  <c r="I64" i="1"/>
  <c r="J64" i="1" s="1"/>
  <c r="I66" i="1"/>
  <c r="J66" i="1" s="1"/>
  <c r="I63" i="1"/>
  <c r="J63" i="1" s="1"/>
  <c r="I67" i="1"/>
  <c r="J67" i="1" s="1"/>
  <c r="I68" i="1"/>
  <c r="J68" i="1" s="1"/>
  <c r="I69" i="1"/>
  <c r="J69" i="1" s="1"/>
  <c r="I70" i="1"/>
  <c r="J70" i="1" s="1"/>
  <c r="I73" i="1"/>
  <c r="J73" i="1" s="1"/>
  <c r="I71" i="1"/>
  <c r="J71" i="1" s="1"/>
  <c r="I72" i="1"/>
  <c r="J72" i="1" s="1"/>
  <c r="I74" i="1"/>
  <c r="J74" i="1" s="1"/>
  <c r="I75" i="1"/>
  <c r="J75" i="1" s="1"/>
  <c r="I79" i="1"/>
  <c r="J79" i="1" s="1"/>
  <c r="I76" i="1"/>
  <c r="J76" i="1" s="1"/>
  <c r="I78" i="1"/>
  <c r="J78" i="1" s="1"/>
  <c r="I77" i="1"/>
  <c r="J77" i="1" s="1"/>
  <c r="I82" i="1"/>
  <c r="J82" i="1" s="1"/>
  <c r="I80" i="1"/>
  <c r="J80" i="1" s="1"/>
  <c r="I81" i="1"/>
  <c r="J81" i="1" s="1"/>
  <c r="I84" i="1"/>
  <c r="J84" i="1" s="1"/>
  <c r="I83" i="1"/>
  <c r="J83" i="1" s="1"/>
  <c r="I85" i="1"/>
  <c r="J85" i="1" s="1"/>
  <c r="I86" i="1"/>
  <c r="J86" i="1" s="1"/>
  <c r="I87" i="1"/>
  <c r="J87" i="1" s="1"/>
  <c r="I89" i="1"/>
  <c r="J89" i="1" s="1"/>
  <c r="I90" i="1"/>
  <c r="J90" i="1" s="1"/>
  <c r="I88" i="1"/>
  <c r="J88" i="1" s="1"/>
  <c r="I92" i="1"/>
  <c r="J92" i="1" s="1"/>
  <c r="I93" i="1"/>
  <c r="J93" i="1" s="1"/>
  <c r="I91" i="1"/>
  <c r="J91" i="1" s="1"/>
  <c r="I95" i="1"/>
  <c r="J95" i="1" s="1"/>
  <c r="I96" i="1"/>
  <c r="J96" i="1" s="1"/>
  <c r="I98" i="1"/>
  <c r="J98" i="1" s="1"/>
  <c r="I94" i="1"/>
  <c r="J94" i="1" s="1"/>
  <c r="I100" i="1"/>
  <c r="J100" i="1" s="1"/>
  <c r="I99" i="1"/>
  <c r="J99" i="1" s="1"/>
  <c r="I97" i="1"/>
  <c r="J97" i="1" s="1"/>
  <c r="I101" i="1"/>
  <c r="J101" i="1" s="1"/>
  <c r="I103" i="1"/>
  <c r="J103" i="1" s="1"/>
  <c r="I104" i="1"/>
  <c r="J104" i="1" s="1"/>
  <c r="I102" i="1"/>
  <c r="J102" i="1" s="1"/>
  <c r="I105" i="1"/>
  <c r="J105" i="1" s="1"/>
  <c r="I108" i="1"/>
  <c r="J108" i="1" s="1"/>
  <c r="I107" i="1"/>
  <c r="J107" i="1" s="1"/>
  <c r="M2106" i="1"/>
  <c r="M8433" i="1"/>
  <c r="M5883" i="1"/>
  <c r="M2998" i="1"/>
  <c r="G9767" i="1"/>
  <c r="F9768" i="1" s="1"/>
  <c r="H8097" i="1"/>
  <c r="I4774" i="1"/>
  <c r="J4774" i="1" s="1"/>
  <c r="M1221" i="1"/>
  <c r="I10767" i="1"/>
  <c r="J10767" i="1" s="1"/>
  <c r="H6772" i="1"/>
  <c r="F1085" i="1"/>
  <c r="I3333" i="1"/>
  <c r="J3333" i="1" s="1"/>
  <c r="I3223" i="1"/>
  <c r="I3224" i="1"/>
  <c r="J3224" i="1" s="1"/>
  <c r="I3228" i="1"/>
  <c r="J3228" i="1" s="1"/>
  <c r="I3226" i="1"/>
  <c r="J3226" i="1" s="1"/>
  <c r="I3225" i="1"/>
  <c r="J3225" i="1" s="1"/>
  <c r="I3227" i="1"/>
  <c r="J3227" i="1" s="1"/>
  <c r="I3229" i="1"/>
  <c r="J3229" i="1" s="1"/>
  <c r="I3231" i="1"/>
  <c r="J3231" i="1" s="1"/>
  <c r="I3230" i="1"/>
  <c r="J3230" i="1" s="1"/>
  <c r="I3232" i="1"/>
  <c r="J3232" i="1" s="1"/>
  <c r="I3234" i="1"/>
  <c r="J3234" i="1" s="1"/>
  <c r="I3235" i="1"/>
  <c r="J3235" i="1" s="1"/>
  <c r="I3233" i="1"/>
  <c r="J3233" i="1" s="1"/>
  <c r="I3237" i="1"/>
  <c r="J3237" i="1" s="1"/>
  <c r="I3236" i="1"/>
  <c r="J3236" i="1" s="1"/>
  <c r="I3239" i="1"/>
  <c r="J3239" i="1" s="1"/>
  <c r="I3238" i="1"/>
  <c r="J3238" i="1" s="1"/>
  <c r="I3240" i="1"/>
  <c r="J3240" i="1" s="1"/>
  <c r="I3242" i="1"/>
  <c r="J3242" i="1" s="1"/>
  <c r="I3244" i="1"/>
  <c r="J3244" i="1" s="1"/>
  <c r="I3241" i="1"/>
  <c r="J3241" i="1" s="1"/>
  <c r="I3245" i="1"/>
  <c r="J3245" i="1" s="1"/>
  <c r="I3243" i="1"/>
  <c r="J3243" i="1" s="1"/>
  <c r="I3246" i="1"/>
  <c r="J3246" i="1" s="1"/>
  <c r="I3248" i="1"/>
  <c r="J3248" i="1" s="1"/>
  <c r="I3247" i="1"/>
  <c r="J3247" i="1" s="1"/>
  <c r="I3253" i="1"/>
  <c r="J3253" i="1" s="1"/>
  <c r="I3250" i="1"/>
  <c r="J3250" i="1" s="1"/>
  <c r="I3249" i="1"/>
  <c r="J3249" i="1" s="1"/>
  <c r="I3252" i="1"/>
  <c r="J3252" i="1" s="1"/>
  <c r="I3254" i="1"/>
  <c r="J3254" i="1" s="1"/>
  <c r="I3251" i="1"/>
  <c r="J3251" i="1" s="1"/>
  <c r="I3257" i="1"/>
  <c r="J3257" i="1" s="1"/>
  <c r="I3255" i="1"/>
  <c r="J3255" i="1" s="1"/>
  <c r="I3258" i="1"/>
  <c r="J3258" i="1" s="1"/>
  <c r="I3256" i="1"/>
  <c r="J3256" i="1" s="1"/>
  <c r="I3259" i="1"/>
  <c r="J3259" i="1" s="1"/>
  <c r="I3260" i="1"/>
  <c r="J3260" i="1" s="1"/>
  <c r="I3261" i="1"/>
  <c r="J3261" i="1" s="1"/>
  <c r="I3263" i="1"/>
  <c r="J3263" i="1" s="1"/>
  <c r="I3262" i="1"/>
  <c r="J3262" i="1" s="1"/>
  <c r="I3264" i="1"/>
  <c r="J3264" i="1" s="1"/>
  <c r="I3265" i="1"/>
  <c r="J3265" i="1" s="1"/>
  <c r="I3268" i="1"/>
  <c r="J3268" i="1" s="1"/>
  <c r="I3266" i="1"/>
  <c r="J3266" i="1" s="1"/>
  <c r="I3270" i="1"/>
  <c r="J3270" i="1" s="1"/>
  <c r="I3269" i="1"/>
  <c r="J3269" i="1" s="1"/>
  <c r="I3267" i="1"/>
  <c r="J3267" i="1" s="1"/>
  <c r="I3271" i="1"/>
  <c r="J3271" i="1" s="1"/>
  <c r="I3273" i="1"/>
  <c r="J3273" i="1" s="1"/>
  <c r="I3272" i="1"/>
  <c r="J3272" i="1" s="1"/>
  <c r="I3274" i="1"/>
  <c r="J3274" i="1" s="1"/>
  <c r="I3275" i="1"/>
  <c r="J3275" i="1" s="1"/>
  <c r="I3276" i="1"/>
  <c r="J3276" i="1" s="1"/>
  <c r="I3278" i="1"/>
  <c r="J3278" i="1" s="1"/>
  <c r="I3277" i="1"/>
  <c r="J3277" i="1" s="1"/>
  <c r="I3281" i="1"/>
  <c r="J3281" i="1" s="1"/>
  <c r="I3280" i="1"/>
  <c r="J3280" i="1" s="1"/>
  <c r="I3279" i="1"/>
  <c r="J3279" i="1" s="1"/>
  <c r="I3283" i="1"/>
  <c r="J3283" i="1" s="1"/>
  <c r="I3284" i="1"/>
  <c r="J3284" i="1" s="1"/>
  <c r="I3282" i="1"/>
  <c r="J3282" i="1" s="1"/>
  <c r="I3287" i="1"/>
  <c r="J3287" i="1" s="1"/>
  <c r="I3285" i="1"/>
  <c r="J3285" i="1" s="1"/>
  <c r="I3286" i="1"/>
  <c r="J3286" i="1" s="1"/>
  <c r="I3289" i="1"/>
  <c r="J3289" i="1" s="1"/>
  <c r="I3290" i="1"/>
  <c r="J3290" i="1" s="1"/>
  <c r="I3291" i="1"/>
  <c r="J3291" i="1" s="1"/>
  <c r="I3288" i="1"/>
  <c r="J3288" i="1" s="1"/>
  <c r="I3292" i="1"/>
  <c r="J3292" i="1" s="1"/>
  <c r="I3293" i="1"/>
  <c r="J3293" i="1" s="1"/>
  <c r="I3294" i="1"/>
  <c r="J3294" i="1" s="1"/>
  <c r="I3297" i="1"/>
  <c r="J3297" i="1" s="1"/>
  <c r="I3296" i="1"/>
  <c r="J3296" i="1" s="1"/>
  <c r="I3295" i="1"/>
  <c r="J3295" i="1" s="1"/>
  <c r="I3301" i="1"/>
  <c r="J3301" i="1" s="1"/>
  <c r="I3299" i="1"/>
  <c r="J3299" i="1" s="1"/>
  <c r="I3302" i="1"/>
  <c r="J3302" i="1" s="1"/>
  <c r="I3298" i="1"/>
  <c r="J3298" i="1" s="1"/>
  <c r="I3300" i="1"/>
  <c r="J3300" i="1" s="1"/>
  <c r="I3303" i="1"/>
  <c r="J3303" i="1" s="1"/>
  <c r="I3307" i="1"/>
  <c r="J3307" i="1" s="1"/>
  <c r="I3306" i="1"/>
  <c r="J3306" i="1" s="1"/>
  <c r="I3305" i="1"/>
  <c r="J3305" i="1" s="1"/>
  <c r="I3304" i="1"/>
  <c r="J3304" i="1" s="1"/>
  <c r="I3308" i="1"/>
  <c r="J3308" i="1" s="1"/>
  <c r="I3310" i="1"/>
  <c r="J3310" i="1" s="1"/>
  <c r="I3312" i="1"/>
  <c r="J3312" i="1" s="1"/>
  <c r="I3309" i="1"/>
  <c r="J3309" i="1" s="1"/>
  <c r="I3311" i="1"/>
  <c r="J3311" i="1" s="1"/>
  <c r="I3313" i="1"/>
  <c r="J3313" i="1" s="1"/>
  <c r="I3314" i="1"/>
  <c r="J3314" i="1" s="1"/>
  <c r="I3317" i="1"/>
  <c r="J3317" i="1" s="1"/>
  <c r="I3315" i="1"/>
  <c r="J3315" i="1" s="1"/>
  <c r="I3321" i="1"/>
  <c r="J3321" i="1" s="1"/>
  <c r="I3318" i="1"/>
  <c r="J3318" i="1" s="1"/>
  <c r="I3319" i="1"/>
  <c r="J3319" i="1" s="1"/>
  <c r="I3316" i="1"/>
  <c r="J3316" i="1" s="1"/>
  <c r="I3320" i="1"/>
  <c r="J3320" i="1" s="1"/>
  <c r="I3323" i="1"/>
  <c r="J3323" i="1" s="1"/>
  <c r="I3322" i="1"/>
  <c r="J3322" i="1" s="1"/>
  <c r="I3326" i="1"/>
  <c r="J3326" i="1" s="1"/>
  <c r="I3324" i="1"/>
  <c r="J3324" i="1" s="1"/>
  <c r="H2222" i="1"/>
  <c r="K5216" i="1"/>
  <c r="L5216" i="1" s="1"/>
  <c r="F10198" i="1"/>
  <c r="G7658" i="1"/>
  <c r="K8215" i="1"/>
  <c r="L8215" i="1" s="1"/>
  <c r="M8215" i="1" s="1"/>
  <c r="H6546" i="1"/>
  <c r="H9214" i="1"/>
  <c r="G9214" i="1"/>
  <c r="F9215" i="1" s="1"/>
  <c r="I7879" i="1"/>
  <c r="J7879" i="1" s="1"/>
  <c r="G8746" i="1"/>
  <c r="K7768" i="1"/>
  <c r="L7768" i="1" s="1"/>
  <c r="F646" i="1"/>
  <c r="G645" i="1"/>
  <c r="H645" i="1" s="1"/>
  <c r="K6883" i="1"/>
  <c r="L6883" i="1" s="1"/>
  <c r="M6883" i="1" s="1"/>
  <c r="K10770" i="1"/>
  <c r="L10770" i="1" s="1"/>
  <c r="K5109" i="1"/>
  <c r="L5109" i="1" s="1"/>
  <c r="H4216" i="1"/>
  <c r="G4216" i="1"/>
  <c r="F4217" i="1"/>
  <c r="K4216" i="1"/>
  <c r="L4216" i="1" s="1"/>
  <c r="G6991" i="1"/>
  <c r="F6992" i="1" s="1"/>
  <c r="K7995" i="1"/>
  <c r="L7995" i="1" s="1"/>
  <c r="M6663" i="1"/>
  <c r="K3104" i="1"/>
  <c r="L3104" i="1" s="1"/>
  <c r="K4325" i="1"/>
  <c r="L4325" i="1" s="1"/>
  <c r="H2106" i="1"/>
  <c r="H8433" i="1"/>
  <c r="H5883" i="1"/>
  <c r="H2998" i="1"/>
  <c r="M9766" i="1"/>
  <c r="K880" i="1"/>
  <c r="L880" i="1" s="1"/>
  <c r="H880" i="1"/>
  <c r="G880" i="1"/>
  <c r="F881" i="1"/>
  <c r="M336" i="1"/>
  <c r="I2221" i="1"/>
  <c r="J2221" i="1" s="1"/>
  <c r="I2216" i="1"/>
  <c r="J2216" i="1" s="1"/>
  <c r="K10979" i="1"/>
  <c r="L10978" i="1"/>
  <c r="M10978" i="1" s="1"/>
  <c r="L10420" i="1"/>
  <c r="M10420" i="1" s="1"/>
  <c r="M10879" i="1"/>
  <c r="I10764" i="1"/>
  <c r="J10764" i="1" s="1"/>
  <c r="M7327" i="1"/>
  <c r="G9659" i="1"/>
  <c r="K9659" i="1"/>
  <c r="L9659" i="1" s="1"/>
  <c r="H9659" i="1"/>
  <c r="F9660" i="1"/>
  <c r="K2222" i="1"/>
  <c r="L2222" i="1" s="1"/>
  <c r="M2222" i="1" s="1"/>
  <c r="M7657" i="1"/>
  <c r="M9104" i="1"/>
  <c r="F2524" i="1"/>
  <c r="H2523" i="1"/>
  <c r="G2523" i="1"/>
  <c r="M9213" i="1"/>
  <c r="K7194" i="1"/>
  <c r="I7550" i="1"/>
  <c r="J7550" i="1" s="1"/>
  <c r="I7547" i="1"/>
  <c r="J7547" i="1" s="1"/>
  <c r="I7546" i="1"/>
  <c r="J7546" i="1" s="1"/>
  <c r="I7548" i="1"/>
  <c r="J7548" i="1" s="1"/>
  <c r="I7549" i="1"/>
  <c r="J7549" i="1" s="1"/>
  <c r="I7878" i="1"/>
  <c r="J7878" i="1" s="1"/>
  <c r="L9534" i="1"/>
  <c r="M9534" i="1" s="1"/>
  <c r="K9535" i="1"/>
  <c r="F10421" i="1"/>
  <c r="I3777" i="1"/>
  <c r="J3777" i="1" s="1"/>
  <c r="I3668" i="1"/>
  <c r="J3668" i="1" s="1"/>
  <c r="I3667" i="1"/>
  <c r="I3670" i="1"/>
  <c r="J3670" i="1" s="1"/>
  <c r="I3669" i="1"/>
  <c r="J3669" i="1" s="1"/>
  <c r="I3671" i="1"/>
  <c r="J3671" i="1" s="1"/>
  <c r="I3675" i="1"/>
  <c r="J3675" i="1" s="1"/>
  <c r="I3672" i="1"/>
  <c r="J3672" i="1" s="1"/>
  <c r="I3674" i="1"/>
  <c r="J3674" i="1" s="1"/>
  <c r="I3673" i="1"/>
  <c r="J3673" i="1" s="1"/>
  <c r="I3676" i="1"/>
  <c r="J3676" i="1" s="1"/>
  <c r="I3677" i="1"/>
  <c r="J3677" i="1" s="1"/>
  <c r="I3679" i="1"/>
  <c r="J3679" i="1" s="1"/>
  <c r="I3678" i="1"/>
  <c r="J3678" i="1" s="1"/>
  <c r="I3680" i="1"/>
  <c r="J3680" i="1" s="1"/>
  <c r="I3682" i="1"/>
  <c r="J3682" i="1" s="1"/>
  <c r="I3681" i="1"/>
  <c r="J3681" i="1" s="1"/>
  <c r="I3683" i="1"/>
  <c r="J3683" i="1" s="1"/>
  <c r="I3686" i="1"/>
  <c r="J3686" i="1" s="1"/>
  <c r="I3685" i="1"/>
  <c r="J3685" i="1" s="1"/>
  <c r="I3687" i="1"/>
  <c r="J3687" i="1" s="1"/>
  <c r="I3684" i="1"/>
  <c r="J3684" i="1" s="1"/>
  <c r="I3689" i="1"/>
  <c r="J3689" i="1" s="1"/>
  <c r="I3688" i="1"/>
  <c r="J3688" i="1" s="1"/>
  <c r="I3691" i="1"/>
  <c r="J3691" i="1" s="1"/>
  <c r="I3690" i="1"/>
  <c r="J3690" i="1" s="1"/>
  <c r="I3692" i="1"/>
  <c r="J3692" i="1" s="1"/>
  <c r="I3694" i="1"/>
  <c r="J3694" i="1" s="1"/>
  <c r="I3696" i="1"/>
  <c r="J3696" i="1" s="1"/>
  <c r="I3697" i="1"/>
  <c r="J3697" i="1" s="1"/>
  <c r="I3693" i="1"/>
  <c r="J3693" i="1" s="1"/>
  <c r="I3695" i="1"/>
  <c r="J3695" i="1" s="1"/>
  <c r="I3700" i="1"/>
  <c r="J3700" i="1" s="1"/>
  <c r="I3699" i="1"/>
  <c r="J3699" i="1" s="1"/>
  <c r="I3698" i="1"/>
  <c r="J3698" i="1" s="1"/>
  <c r="I3703" i="1"/>
  <c r="J3703" i="1" s="1"/>
  <c r="I3702" i="1"/>
  <c r="J3702" i="1" s="1"/>
  <c r="I3701" i="1"/>
  <c r="J3701" i="1" s="1"/>
  <c r="I3704" i="1"/>
  <c r="J3704" i="1" s="1"/>
  <c r="I3705" i="1"/>
  <c r="J3705" i="1" s="1"/>
  <c r="I3706" i="1"/>
  <c r="J3706" i="1" s="1"/>
  <c r="I3707" i="1"/>
  <c r="J3707" i="1" s="1"/>
  <c r="I3708" i="1"/>
  <c r="J3708" i="1" s="1"/>
  <c r="I3710" i="1"/>
  <c r="J3710" i="1" s="1"/>
  <c r="I3709" i="1"/>
  <c r="J3709" i="1" s="1"/>
  <c r="I3712" i="1"/>
  <c r="J3712" i="1" s="1"/>
  <c r="I3711" i="1"/>
  <c r="J3711" i="1" s="1"/>
  <c r="I3713" i="1"/>
  <c r="J3713" i="1" s="1"/>
  <c r="I3714" i="1"/>
  <c r="J3714" i="1" s="1"/>
  <c r="I3716" i="1"/>
  <c r="J3716" i="1" s="1"/>
  <c r="I3715" i="1"/>
  <c r="J3715" i="1" s="1"/>
  <c r="I3717" i="1"/>
  <c r="J3717" i="1" s="1"/>
  <c r="I3718" i="1"/>
  <c r="J3718" i="1" s="1"/>
  <c r="I3721" i="1"/>
  <c r="J3721" i="1" s="1"/>
  <c r="I3719" i="1"/>
  <c r="J3719" i="1" s="1"/>
  <c r="I3720" i="1"/>
  <c r="J3720" i="1" s="1"/>
  <c r="I3722" i="1"/>
  <c r="J3722" i="1" s="1"/>
  <c r="I3723" i="1"/>
  <c r="J3723" i="1" s="1"/>
  <c r="I3724" i="1"/>
  <c r="J3724" i="1" s="1"/>
  <c r="I3725" i="1"/>
  <c r="J3725" i="1" s="1"/>
  <c r="I3727" i="1"/>
  <c r="J3727" i="1" s="1"/>
  <c r="I3726" i="1"/>
  <c r="J3726" i="1" s="1"/>
  <c r="I3729" i="1"/>
  <c r="J3729" i="1" s="1"/>
  <c r="I3728" i="1"/>
  <c r="J3728" i="1" s="1"/>
  <c r="I3730" i="1"/>
  <c r="J3730" i="1" s="1"/>
  <c r="I3731" i="1"/>
  <c r="J3731" i="1" s="1"/>
  <c r="I3732" i="1"/>
  <c r="J3732" i="1" s="1"/>
  <c r="I3733" i="1"/>
  <c r="J3733" i="1" s="1"/>
  <c r="I3736" i="1"/>
  <c r="J3736" i="1" s="1"/>
  <c r="I3734" i="1"/>
  <c r="J3734" i="1" s="1"/>
  <c r="I3735" i="1"/>
  <c r="J3735" i="1" s="1"/>
  <c r="I3737" i="1"/>
  <c r="J3737" i="1" s="1"/>
  <c r="I3740" i="1"/>
  <c r="J3740" i="1" s="1"/>
  <c r="I3738" i="1"/>
  <c r="J3738" i="1" s="1"/>
  <c r="I3739" i="1"/>
  <c r="J3739" i="1" s="1"/>
  <c r="I3742" i="1"/>
  <c r="J3742" i="1" s="1"/>
  <c r="I3743" i="1"/>
  <c r="J3743" i="1" s="1"/>
  <c r="I3741" i="1"/>
  <c r="J3741" i="1" s="1"/>
  <c r="I3744" i="1"/>
  <c r="J3744" i="1" s="1"/>
  <c r="I3745" i="1"/>
  <c r="J3745" i="1" s="1"/>
  <c r="I3746" i="1"/>
  <c r="J3746" i="1" s="1"/>
  <c r="I3747" i="1"/>
  <c r="J3747" i="1" s="1"/>
  <c r="I3750" i="1"/>
  <c r="J3750" i="1" s="1"/>
  <c r="I3749" i="1"/>
  <c r="J3749" i="1" s="1"/>
  <c r="I3748" i="1"/>
  <c r="J3748" i="1" s="1"/>
  <c r="I3751" i="1"/>
  <c r="J3751" i="1" s="1"/>
  <c r="I3753" i="1"/>
  <c r="J3753" i="1" s="1"/>
  <c r="I3755" i="1"/>
  <c r="J3755" i="1" s="1"/>
  <c r="I3754" i="1"/>
  <c r="J3754" i="1" s="1"/>
  <c r="I3752" i="1"/>
  <c r="J3752" i="1" s="1"/>
  <c r="I3756" i="1"/>
  <c r="J3756" i="1" s="1"/>
  <c r="I3758" i="1"/>
  <c r="J3758" i="1" s="1"/>
  <c r="I3757" i="1"/>
  <c r="J3757" i="1" s="1"/>
  <c r="I3759" i="1"/>
  <c r="J3759" i="1" s="1"/>
  <c r="I3760" i="1"/>
  <c r="J3760" i="1" s="1"/>
  <c r="I3762" i="1"/>
  <c r="J3762" i="1" s="1"/>
  <c r="I3761" i="1"/>
  <c r="J3761" i="1" s="1"/>
  <c r="I3764" i="1"/>
  <c r="J3764" i="1" s="1"/>
  <c r="I3766" i="1"/>
  <c r="J3766" i="1" s="1"/>
  <c r="I3763" i="1"/>
  <c r="J3763" i="1" s="1"/>
  <c r="I3767" i="1"/>
  <c r="J3767" i="1" s="1"/>
  <c r="I3768" i="1"/>
  <c r="J3768" i="1" s="1"/>
  <c r="I3769" i="1"/>
  <c r="J3769" i="1" s="1"/>
  <c r="I3765" i="1"/>
  <c r="J3765" i="1" s="1"/>
  <c r="I3774" i="1"/>
  <c r="J3774" i="1" s="1"/>
  <c r="I3770" i="1"/>
  <c r="J3770" i="1" s="1"/>
  <c r="H1441" i="1"/>
  <c r="G1441" i="1"/>
  <c r="F1442" i="1"/>
  <c r="K1441" i="1"/>
  <c r="L1441" i="1" s="1"/>
  <c r="H9316" i="1"/>
  <c r="M9983" i="1"/>
  <c r="M10770" i="1"/>
  <c r="M5109" i="1"/>
  <c r="H1775" i="1"/>
  <c r="M4215" i="1"/>
  <c r="H2441" i="1"/>
  <c r="M6990" i="1"/>
  <c r="M7995" i="1"/>
  <c r="I6663" i="1"/>
  <c r="J6663" i="1" s="1"/>
  <c r="I6553" i="1"/>
  <c r="I6555" i="1"/>
  <c r="J6555" i="1" s="1"/>
  <c r="I6554" i="1"/>
  <c r="J6554" i="1" s="1"/>
  <c r="I6558" i="1"/>
  <c r="J6558" i="1" s="1"/>
  <c r="I6559" i="1"/>
  <c r="J6559" i="1" s="1"/>
  <c r="I6556" i="1"/>
  <c r="J6556" i="1" s="1"/>
  <c r="I6557" i="1"/>
  <c r="J6557" i="1" s="1"/>
  <c r="I6562" i="1"/>
  <c r="J6562" i="1" s="1"/>
  <c r="I6561" i="1"/>
  <c r="J6561" i="1" s="1"/>
  <c r="I6560" i="1"/>
  <c r="J6560" i="1" s="1"/>
  <c r="I6563" i="1"/>
  <c r="J6563" i="1" s="1"/>
  <c r="I6565" i="1"/>
  <c r="J6565" i="1" s="1"/>
  <c r="I6564" i="1"/>
  <c r="J6564" i="1" s="1"/>
  <c r="I6567" i="1"/>
  <c r="J6567" i="1" s="1"/>
  <c r="I6566" i="1"/>
  <c r="J6566" i="1" s="1"/>
  <c r="I6568" i="1"/>
  <c r="J6568" i="1" s="1"/>
  <c r="I6569" i="1"/>
  <c r="J6569" i="1" s="1"/>
  <c r="I6570" i="1"/>
  <c r="J6570" i="1" s="1"/>
  <c r="I6572" i="1"/>
  <c r="J6572" i="1" s="1"/>
  <c r="I6574" i="1"/>
  <c r="J6574" i="1" s="1"/>
  <c r="I6571" i="1"/>
  <c r="J6571" i="1" s="1"/>
  <c r="I6576" i="1"/>
  <c r="J6576" i="1" s="1"/>
  <c r="I6573" i="1"/>
  <c r="J6573" i="1" s="1"/>
  <c r="I6575" i="1"/>
  <c r="J6575" i="1" s="1"/>
  <c r="I6578" i="1"/>
  <c r="J6578" i="1" s="1"/>
  <c r="I6577" i="1"/>
  <c r="J6577" i="1" s="1"/>
  <c r="I6580" i="1"/>
  <c r="J6580" i="1" s="1"/>
  <c r="I6579" i="1"/>
  <c r="J6579" i="1" s="1"/>
  <c r="I6584" i="1"/>
  <c r="J6584" i="1" s="1"/>
  <c r="I6581" i="1"/>
  <c r="J6581" i="1" s="1"/>
  <c r="I6582" i="1"/>
  <c r="J6582" i="1" s="1"/>
  <c r="I6583" i="1"/>
  <c r="J6583" i="1" s="1"/>
  <c r="I6585" i="1"/>
  <c r="J6585" i="1" s="1"/>
  <c r="I6586" i="1"/>
  <c r="J6586" i="1" s="1"/>
  <c r="I6589" i="1"/>
  <c r="J6589" i="1" s="1"/>
  <c r="I6587" i="1"/>
  <c r="J6587" i="1" s="1"/>
  <c r="I6588" i="1"/>
  <c r="J6588" i="1" s="1"/>
  <c r="I6594" i="1"/>
  <c r="J6594" i="1" s="1"/>
  <c r="I6591" i="1"/>
  <c r="J6591" i="1" s="1"/>
  <c r="I6593" i="1"/>
  <c r="J6593" i="1" s="1"/>
  <c r="I6590" i="1"/>
  <c r="J6590" i="1" s="1"/>
  <c r="I6592" i="1"/>
  <c r="J6592" i="1" s="1"/>
  <c r="I6596" i="1"/>
  <c r="J6596" i="1" s="1"/>
  <c r="I6595" i="1"/>
  <c r="J6595" i="1" s="1"/>
  <c r="I6599" i="1"/>
  <c r="J6599" i="1" s="1"/>
  <c r="I6602" i="1"/>
  <c r="J6602" i="1" s="1"/>
  <c r="I6601" i="1"/>
  <c r="J6601" i="1" s="1"/>
  <c r="I6597" i="1"/>
  <c r="J6597" i="1" s="1"/>
  <c r="I6600" i="1"/>
  <c r="J6600" i="1" s="1"/>
  <c r="I6598" i="1"/>
  <c r="J6598" i="1" s="1"/>
  <c r="I6604" i="1"/>
  <c r="J6604" i="1" s="1"/>
  <c r="I6603" i="1"/>
  <c r="J6603" i="1" s="1"/>
  <c r="I6606" i="1"/>
  <c r="J6606" i="1" s="1"/>
  <c r="I6605" i="1"/>
  <c r="J6605" i="1" s="1"/>
  <c r="I6608" i="1"/>
  <c r="J6608" i="1" s="1"/>
  <c r="I6607" i="1"/>
  <c r="J6607" i="1" s="1"/>
  <c r="I6609" i="1"/>
  <c r="J6609" i="1" s="1"/>
  <c r="I6611" i="1"/>
  <c r="J6611" i="1" s="1"/>
  <c r="I6613" i="1"/>
  <c r="J6613" i="1" s="1"/>
  <c r="I6612" i="1"/>
  <c r="J6612" i="1" s="1"/>
  <c r="I6610" i="1"/>
  <c r="J6610" i="1" s="1"/>
  <c r="I6615" i="1"/>
  <c r="J6615" i="1" s="1"/>
  <c r="I6614" i="1"/>
  <c r="J6614" i="1" s="1"/>
  <c r="I6617" i="1"/>
  <c r="J6617" i="1" s="1"/>
  <c r="I6619" i="1"/>
  <c r="J6619" i="1" s="1"/>
  <c r="I6616" i="1"/>
  <c r="J6616" i="1" s="1"/>
  <c r="I6620" i="1"/>
  <c r="J6620" i="1" s="1"/>
  <c r="I6621" i="1"/>
  <c r="J6621" i="1" s="1"/>
  <c r="I6623" i="1"/>
  <c r="J6623" i="1" s="1"/>
  <c r="I6618" i="1"/>
  <c r="J6618" i="1" s="1"/>
  <c r="I6622" i="1"/>
  <c r="J6622" i="1" s="1"/>
  <c r="I6625" i="1"/>
  <c r="J6625" i="1" s="1"/>
  <c r="I6626" i="1"/>
  <c r="J6626" i="1" s="1"/>
  <c r="I6624" i="1"/>
  <c r="J6624" i="1" s="1"/>
  <c r="I6628" i="1"/>
  <c r="J6628" i="1" s="1"/>
  <c r="I6627" i="1"/>
  <c r="J6627" i="1" s="1"/>
  <c r="I6629" i="1"/>
  <c r="J6629" i="1" s="1"/>
  <c r="I6631" i="1"/>
  <c r="J6631" i="1" s="1"/>
  <c r="I6632" i="1"/>
  <c r="J6632" i="1" s="1"/>
  <c r="I6630" i="1"/>
  <c r="J6630" i="1" s="1"/>
  <c r="I6636" i="1"/>
  <c r="J6636" i="1" s="1"/>
  <c r="I6634" i="1"/>
  <c r="J6634" i="1" s="1"/>
  <c r="I6633" i="1"/>
  <c r="J6633" i="1" s="1"/>
  <c r="I6638" i="1"/>
  <c r="J6638" i="1" s="1"/>
  <c r="I6635" i="1"/>
  <c r="J6635" i="1" s="1"/>
  <c r="I6640" i="1"/>
  <c r="J6640" i="1" s="1"/>
  <c r="I6637" i="1"/>
  <c r="J6637" i="1" s="1"/>
  <c r="I6641" i="1"/>
  <c r="J6641" i="1" s="1"/>
  <c r="I6639" i="1"/>
  <c r="J6639" i="1" s="1"/>
  <c r="I6642" i="1"/>
  <c r="J6642" i="1" s="1"/>
  <c r="I6644" i="1"/>
  <c r="J6644" i="1" s="1"/>
  <c r="I6646" i="1"/>
  <c r="J6646" i="1" s="1"/>
  <c r="I6643" i="1"/>
  <c r="J6643" i="1" s="1"/>
  <c r="I6645" i="1"/>
  <c r="J6645" i="1" s="1"/>
  <c r="I6647" i="1"/>
  <c r="J6647" i="1" s="1"/>
  <c r="I6648" i="1"/>
  <c r="J6648" i="1" s="1"/>
  <c r="I6649" i="1"/>
  <c r="J6649" i="1" s="1"/>
  <c r="I6652" i="1"/>
  <c r="J6652" i="1" s="1"/>
  <c r="I6650" i="1"/>
  <c r="J6650" i="1" s="1"/>
  <c r="I6651" i="1"/>
  <c r="J6651" i="1" s="1"/>
  <c r="I6653" i="1"/>
  <c r="J6653" i="1" s="1"/>
  <c r="I6655" i="1"/>
  <c r="J6655" i="1" s="1"/>
  <c r="I6654" i="1"/>
  <c r="J6654" i="1" s="1"/>
  <c r="I6656" i="1"/>
  <c r="J6656" i="1" s="1"/>
  <c r="K5330" i="1"/>
  <c r="L5330" i="1" s="1"/>
  <c r="M5330" i="1" s="1"/>
  <c r="K4440" i="1"/>
  <c r="L4440" i="1" s="1"/>
  <c r="M4440" i="1" s="1"/>
  <c r="H9766" i="1"/>
  <c r="G4663" i="1"/>
  <c r="F4664" i="1"/>
  <c r="I336" i="1"/>
  <c r="J336" i="1" s="1"/>
  <c r="I226" i="1"/>
  <c r="I229" i="1"/>
  <c r="J229" i="1" s="1"/>
  <c r="I227" i="1"/>
  <c r="J227" i="1" s="1"/>
  <c r="I228" i="1"/>
  <c r="J228" i="1" s="1"/>
  <c r="I230" i="1"/>
  <c r="J230" i="1" s="1"/>
  <c r="I232" i="1"/>
  <c r="J232" i="1" s="1"/>
  <c r="I234" i="1"/>
  <c r="J234" i="1" s="1"/>
  <c r="I233" i="1"/>
  <c r="J233" i="1" s="1"/>
  <c r="I231" i="1"/>
  <c r="J231" i="1" s="1"/>
  <c r="I236" i="1"/>
  <c r="J236" i="1" s="1"/>
  <c r="I235" i="1"/>
  <c r="J235" i="1" s="1"/>
  <c r="I237" i="1"/>
  <c r="J237" i="1" s="1"/>
  <c r="I242" i="1"/>
  <c r="J242" i="1" s="1"/>
  <c r="I241" i="1"/>
  <c r="J241" i="1" s="1"/>
  <c r="I240" i="1"/>
  <c r="J240" i="1" s="1"/>
  <c r="I239" i="1"/>
  <c r="J239" i="1" s="1"/>
  <c r="I238" i="1"/>
  <c r="J238" i="1" s="1"/>
  <c r="I245" i="1"/>
  <c r="J245" i="1" s="1"/>
  <c r="I244" i="1"/>
  <c r="J244" i="1" s="1"/>
  <c r="I243" i="1"/>
  <c r="J243" i="1" s="1"/>
  <c r="I248" i="1"/>
  <c r="J248" i="1" s="1"/>
  <c r="I246" i="1"/>
  <c r="J246" i="1" s="1"/>
  <c r="I247" i="1"/>
  <c r="J247" i="1" s="1"/>
  <c r="I249" i="1"/>
  <c r="J249" i="1" s="1"/>
  <c r="I250" i="1"/>
  <c r="J250" i="1" s="1"/>
  <c r="I252" i="1"/>
  <c r="J252" i="1" s="1"/>
  <c r="I251" i="1"/>
  <c r="J251" i="1" s="1"/>
  <c r="I255" i="1"/>
  <c r="J255" i="1" s="1"/>
  <c r="I257" i="1"/>
  <c r="J257" i="1" s="1"/>
  <c r="I253" i="1"/>
  <c r="J253" i="1" s="1"/>
  <c r="I254" i="1"/>
  <c r="J254" i="1" s="1"/>
  <c r="I256" i="1"/>
  <c r="J256" i="1" s="1"/>
  <c r="I260" i="1"/>
  <c r="J260" i="1" s="1"/>
  <c r="I259" i="1"/>
  <c r="J259" i="1" s="1"/>
  <c r="I258" i="1"/>
  <c r="J258" i="1" s="1"/>
  <c r="I264" i="1"/>
  <c r="J264" i="1" s="1"/>
  <c r="I263" i="1"/>
  <c r="J263" i="1" s="1"/>
  <c r="I261" i="1"/>
  <c r="J261" i="1" s="1"/>
  <c r="I262" i="1"/>
  <c r="J262" i="1" s="1"/>
  <c r="I266" i="1"/>
  <c r="J266" i="1" s="1"/>
  <c r="I265" i="1"/>
  <c r="J265" i="1" s="1"/>
  <c r="I268" i="1"/>
  <c r="J268" i="1" s="1"/>
  <c r="I271" i="1"/>
  <c r="J271" i="1" s="1"/>
  <c r="I267" i="1"/>
  <c r="J267" i="1" s="1"/>
  <c r="I270" i="1"/>
  <c r="J270" i="1" s="1"/>
  <c r="I269" i="1"/>
  <c r="J269" i="1" s="1"/>
  <c r="I272" i="1"/>
  <c r="J272" i="1" s="1"/>
  <c r="I273" i="1"/>
  <c r="J273" i="1" s="1"/>
  <c r="I274" i="1"/>
  <c r="J274" i="1" s="1"/>
  <c r="I277" i="1"/>
  <c r="J277" i="1" s="1"/>
  <c r="I275" i="1"/>
  <c r="J275" i="1" s="1"/>
  <c r="I276" i="1"/>
  <c r="J276" i="1" s="1"/>
  <c r="I281" i="1"/>
  <c r="J281" i="1" s="1"/>
  <c r="I279" i="1"/>
  <c r="J279" i="1" s="1"/>
  <c r="I278" i="1"/>
  <c r="J278" i="1" s="1"/>
  <c r="I282" i="1"/>
  <c r="J282" i="1" s="1"/>
  <c r="I280" i="1"/>
  <c r="J280" i="1" s="1"/>
  <c r="I284" i="1"/>
  <c r="J284" i="1" s="1"/>
  <c r="I288" i="1"/>
  <c r="J288" i="1" s="1"/>
  <c r="I283" i="1"/>
  <c r="J283" i="1" s="1"/>
  <c r="I285" i="1"/>
  <c r="J285" i="1" s="1"/>
  <c r="I286" i="1"/>
  <c r="J286" i="1" s="1"/>
  <c r="I289" i="1"/>
  <c r="J289" i="1" s="1"/>
  <c r="I291" i="1"/>
  <c r="J291" i="1" s="1"/>
  <c r="I287" i="1"/>
  <c r="J287" i="1" s="1"/>
  <c r="I290" i="1"/>
  <c r="J290" i="1" s="1"/>
  <c r="I292" i="1"/>
  <c r="J292" i="1" s="1"/>
  <c r="I294" i="1"/>
  <c r="J294" i="1" s="1"/>
  <c r="I297" i="1"/>
  <c r="J297" i="1" s="1"/>
  <c r="I293" i="1"/>
  <c r="J293" i="1" s="1"/>
  <c r="I298" i="1"/>
  <c r="J298" i="1" s="1"/>
  <c r="I296" i="1"/>
  <c r="J296" i="1" s="1"/>
  <c r="I295" i="1"/>
  <c r="J295" i="1" s="1"/>
  <c r="I299" i="1"/>
  <c r="J299" i="1" s="1"/>
  <c r="I303" i="1"/>
  <c r="J303" i="1" s="1"/>
  <c r="I301" i="1"/>
  <c r="J301" i="1" s="1"/>
  <c r="I302" i="1"/>
  <c r="J302" i="1" s="1"/>
  <c r="I300" i="1"/>
  <c r="J300" i="1" s="1"/>
  <c r="I304" i="1"/>
  <c r="J304" i="1" s="1"/>
  <c r="I305" i="1"/>
  <c r="J305" i="1" s="1"/>
  <c r="I307" i="1"/>
  <c r="J307" i="1" s="1"/>
  <c r="I311" i="1"/>
  <c r="J311" i="1" s="1"/>
  <c r="I306" i="1"/>
  <c r="J306" i="1" s="1"/>
  <c r="I309" i="1"/>
  <c r="J309" i="1" s="1"/>
  <c r="I308" i="1"/>
  <c r="J308" i="1" s="1"/>
  <c r="I310" i="1"/>
  <c r="J310" i="1" s="1"/>
  <c r="I312" i="1"/>
  <c r="J312" i="1" s="1"/>
  <c r="I314" i="1"/>
  <c r="J314" i="1" s="1"/>
  <c r="I313" i="1"/>
  <c r="J313" i="1" s="1"/>
  <c r="I316" i="1"/>
  <c r="J316" i="1" s="1"/>
  <c r="I319" i="1"/>
  <c r="J319" i="1" s="1"/>
  <c r="I318" i="1"/>
  <c r="J318" i="1" s="1"/>
  <c r="I315" i="1"/>
  <c r="J315" i="1" s="1"/>
  <c r="I317" i="1"/>
  <c r="J317" i="1" s="1"/>
  <c r="I321" i="1"/>
  <c r="J321" i="1" s="1"/>
  <c r="I323" i="1"/>
  <c r="J323" i="1" s="1"/>
  <c r="I320" i="1"/>
  <c r="J320" i="1" s="1"/>
  <c r="I322" i="1"/>
  <c r="J322" i="1" s="1"/>
  <c r="I324" i="1"/>
  <c r="J324" i="1" s="1"/>
  <c r="I326" i="1"/>
  <c r="J326" i="1" s="1"/>
  <c r="I325" i="1"/>
  <c r="J325" i="1" s="1"/>
  <c r="I331" i="1"/>
  <c r="J331" i="1" s="1"/>
  <c r="I328" i="1"/>
  <c r="J328" i="1" s="1"/>
  <c r="I332" i="1"/>
  <c r="J332" i="1" s="1"/>
  <c r="I327" i="1"/>
  <c r="J327" i="1" s="1"/>
  <c r="I334" i="1"/>
  <c r="J334" i="1" s="1"/>
  <c r="I329" i="1"/>
  <c r="J329" i="1" s="1"/>
  <c r="I330" i="1"/>
  <c r="J330" i="1" s="1"/>
  <c r="H10091" i="1"/>
  <c r="G10091" i="1"/>
  <c r="F10092" i="1" s="1"/>
  <c r="M7429" i="1"/>
  <c r="I10762" i="1"/>
  <c r="J10762" i="1" s="1"/>
  <c r="M4775" i="1"/>
  <c r="S1333" i="1"/>
  <c r="T1333" i="1" s="1"/>
  <c r="U1333" i="1" s="1"/>
  <c r="M5216" i="1"/>
  <c r="I9104" i="1"/>
  <c r="J9104" i="1" s="1"/>
  <c r="I9099" i="1"/>
  <c r="J9099" i="1" s="1"/>
  <c r="I7882" i="1"/>
  <c r="J7882" i="1" s="1"/>
  <c r="S4995" i="1"/>
  <c r="T4995" i="1" s="1"/>
  <c r="U4995" i="1" s="1"/>
  <c r="F6192" i="1"/>
  <c r="I333" i="1"/>
  <c r="J333" i="1" s="1"/>
  <c r="K3777" i="1"/>
  <c r="L3777" i="1" s="1"/>
  <c r="M3777" i="1" s="1"/>
  <c r="M7768" i="1"/>
  <c r="M1440" i="1"/>
  <c r="F999" i="1"/>
  <c r="K6191" i="1"/>
  <c r="K9316" i="1"/>
  <c r="L9316" i="1" s="1"/>
  <c r="M9316" i="1" s="1"/>
  <c r="F9984" i="1"/>
  <c r="P447" i="1"/>
  <c r="I10770" i="1"/>
  <c r="J10770" i="1" s="1"/>
  <c r="I10663" i="1"/>
  <c r="J10663" i="1" s="1"/>
  <c r="I10660" i="1"/>
  <c r="I10664" i="1"/>
  <c r="J10664" i="1" s="1"/>
  <c r="I10662" i="1"/>
  <c r="J10662" i="1" s="1"/>
  <c r="I10661" i="1"/>
  <c r="J10661" i="1" s="1"/>
  <c r="I10665" i="1"/>
  <c r="J10665" i="1" s="1"/>
  <c r="I10666" i="1"/>
  <c r="J10666" i="1" s="1"/>
  <c r="I10671" i="1"/>
  <c r="J10671" i="1" s="1"/>
  <c r="I10667" i="1"/>
  <c r="J10667" i="1" s="1"/>
  <c r="I10668" i="1"/>
  <c r="J10668" i="1" s="1"/>
  <c r="I10670" i="1"/>
  <c r="J10670" i="1" s="1"/>
  <c r="I10669" i="1"/>
  <c r="J10669" i="1" s="1"/>
  <c r="I10674" i="1"/>
  <c r="J10674" i="1" s="1"/>
  <c r="I10673" i="1"/>
  <c r="J10673" i="1" s="1"/>
  <c r="I10672" i="1"/>
  <c r="J10672" i="1" s="1"/>
  <c r="I10678" i="1"/>
  <c r="J10678" i="1" s="1"/>
  <c r="I10680" i="1"/>
  <c r="J10680" i="1" s="1"/>
  <c r="I10676" i="1"/>
  <c r="J10676" i="1" s="1"/>
  <c r="I10675" i="1"/>
  <c r="J10675" i="1" s="1"/>
  <c r="I10679" i="1"/>
  <c r="J10679" i="1" s="1"/>
  <c r="I10677" i="1"/>
  <c r="J10677" i="1" s="1"/>
  <c r="I10683" i="1"/>
  <c r="J10683" i="1" s="1"/>
  <c r="I10681" i="1"/>
  <c r="J10681" i="1" s="1"/>
  <c r="I10682" i="1"/>
  <c r="J10682" i="1" s="1"/>
  <c r="I10684" i="1"/>
  <c r="J10684" i="1" s="1"/>
  <c r="I10688" i="1"/>
  <c r="J10688" i="1" s="1"/>
  <c r="I10687" i="1"/>
  <c r="J10687" i="1" s="1"/>
  <c r="I10685" i="1"/>
  <c r="J10685" i="1" s="1"/>
  <c r="I10686" i="1"/>
  <c r="J10686" i="1" s="1"/>
  <c r="I10689" i="1"/>
  <c r="J10689" i="1" s="1"/>
  <c r="I10690" i="1"/>
  <c r="J10690" i="1" s="1"/>
  <c r="I10691" i="1"/>
  <c r="J10691" i="1" s="1"/>
  <c r="I10692" i="1"/>
  <c r="J10692" i="1" s="1"/>
  <c r="I10694" i="1"/>
  <c r="J10694" i="1" s="1"/>
  <c r="I10695" i="1"/>
  <c r="J10695" i="1" s="1"/>
  <c r="I10693" i="1"/>
  <c r="J10693" i="1" s="1"/>
  <c r="I10697" i="1"/>
  <c r="J10697" i="1" s="1"/>
  <c r="I10698" i="1"/>
  <c r="J10698" i="1" s="1"/>
  <c r="I10696" i="1"/>
  <c r="J10696" i="1" s="1"/>
  <c r="I10699" i="1"/>
  <c r="J10699" i="1" s="1"/>
  <c r="I10702" i="1"/>
  <c r="J10702" i="1" s="1"/>
  <c r="I10701" i="1"/>
  <c r="J10701" i="1" s="1"/>
  <c r="I10705" i="1"/>
  <c r="J10705" i="1" s="1"/>
  <c r="I10704" i="1"/>
  <c r="J10704" i="1" s="1"/>
  <c r="I10708" i="1"/>
  <c r="J10708" i="1" s="1"/>
  <c r="I10700" i="1"/>
  <c r="J10700" i="1" s="1"/>
  <c r="I10703" i="1"/>
  <c r="J10703" i="1" s="1"/>
  <c r="I10707" i="1"/>
  <c r="J10707" i="1" s="1"/>
  <c r="I10706" i="1"/>
  <c r="J10706" i="1" s="1"/>
  <c r="I10710" i="1"/>
  <c r="J10710" i="1" s="1"/>
  <c r="I10712" i="1"/>
  <c r="J10712" i="1" s="1"/>
  <c r="I10709" i="1"/>
  <c r="J10709" i="1" s="1"/>
  <c r="I10711" i="1"/>
  <c r="J10711" i="1" s="1"/>
  <c r="I10713" i="1"/>
  <c r="J10713" i="1" s="1"/>
  <c r="I10714" i="1"/>
  <c r="J10714" i="1" s="1"/>
  <c r="I10715" i="1"/>
  <c r="J10715" i="1" s="1"/>
  <c r="I10716" i="1"/>
  <c r="J10716" i="1" s="1"/>
  <c r="I10718" i="1"/>
  <c r="J10718" i="1" s="1"/>
  <c r="I10717" i="1"/>
  <c r="J10717" i="1" s="1"/>
  <c r="I10719" i="1"/>
  <c r="J10719" i="1" s="1"/>
  <c r="I10720" i="1"/>
  <c r="J10720" i="1" s="1"/>
  <c r="I10724" i="1"/>
  <c r="J10724" i="1" s="1"/>
  <c r="I10721" i="1"/>
  <c r="J10721" i="1" s="1"/>
  <c r="I10722" i="1"/>
  <c r="J10722" i="1" s="1"/>
  <c r="I10723" i="1"/>
  <c r="J10723" i="1" s="1"/>
  <c r="I10725" i="1"/>
  <c r="J10725" i="1" s="1"/>
  <c r="I10726" i="1"/>
  <c r="J10726" i="1" s="1"/>
  <c r="I10728" i="1"/>
  <c r="J10728" i="1" s="1"/>
  <c r="I10727" i="1"/>
  <c r="J10727" i="1" s="1"/>
  <c r="I10729" i="1"/>
  <c r="J10729" i="1" s="1"/>
  <c r="I10731" i="1"/>
  <c r="J10731" i="1" s="1"/>
  <c r="I10730" i="1"/>
  <c r="J10730" i="1" s="1"/>
  <c r="I10733" i="1"/>
  <c r="J10733" i="1" s="1"/>
  <c r="I10732" i="1"/>
  <c r="J10732" i="1" s="1"/>
  <c r="I10734" i="1"/>
  <c r="J10734" i="1" s="1"/>
  <c r="I10736" i="1"/>
  <c r="J10736" i="1" s="1"/>
  <c r="I10735" i="1"/>
  <c r="J10735" i="1" s="1"/>
  <c r="I10737" i="1"/>
  <c r="J10737" i="1" s="1"/>
  <c r="I10739" i="1"/>
  <c r="J10739" i="1" s="1"/>
  <c r="I10738" i="1"/>
  <c r="J10738" i="1" s="1"/>
  <c r="I10742" i="1"/>
  <c r="J10742" i="1" s="1"/>
  <c r="I10740" i="1"/>
  <c r="J10740" i="1" s="1"/>
  <c r="I10741" i="1"/>
  <c r="J10741" i="1" s="1"/>
  <c r="I10746" i="1"/>
  <c r="J10746" i="1" s="1"/>
  <c r="I10743" i="1"/>
  <c r="J10743" i="1" s="1"/>
  <c r="I10744" i="1"/>
  <c r="J10744" i="1" s="1"/>
  <c r="I10748" i="1"/>
  <c r="J10748" i="1" s="1"/>
  <c r="I10747" i="1"/>
  <c r="J10747" i="1" s="1"/>
  <c r="I10745" i="1"/>
  <c r="J10745" i="1" s="1"/>
  <c r="I10749" i="1"/>
  <c r="J10749" i="1" s="1"/>
  <c r="I10751" i="1"/>
  <c r="J10751" i="1" s="1"/>
  <c r="I10753" i="1"/>
  <c r="J10753" i="1" s="1"/>
  <c r="I10750" i="1"/>
  <c r="J10750" i="1" s="1"/>
  <c r="I10752" i="1"/>
  <c r="J10752" i="1" s="1"/>
  <c r="I10755" i="1"/>
  <c r="J10755" i="1" s="1"/>
  <c r="I10754" i="1"/>
  <c r="J10754" i="1" s="1"/>
  <c r="I10756" i="1"/>
  <c r="J10756" i="1" s="1"/>
  <c r="I10758" i="1"/>
  <c r="J10758" i="1" s="1"/>
  <c r="I10757" i="1"/>
  <c r="J10757" i="1" s="1"/>
  <c r="I10759" i="1"/>
  <c r="J10759" i="1" s="1"/>
  <c r="I10761" i="1"/>
  <c r="J10761" i="1" s="1"/>
  <c r="I10760" i="1"/>
  <c r="J10760" i="1" s="1"/>
  <c r="I10763" i="1"/>
  <c r="J10763" i="1" s="1"/>
  <c r="I5109" i="1"/>
  <c r="J5109" i="1" s="1"/>
  <c r="I4999" i="1"/>
  <c r="I5000" i="1"/>
  <c r="J5000" i="1" s="1"/>
  <c r="I5001" i="1"/>
  <c r="J5001" i="1" s="1"/>
  <c r="I5002" i="1"/>
  <c r="J5002" i="1" s="1"/>
  <c r="I5004" i="1"/>
  <c r="J5004" i="1" s="1"/>
  <c r="I5003" i="1"/>
  <c r="J5003" i="1" s="1"/>
  <c r="I5007" i="1"/>
  <c r="J5007" i="1" s="1"/>
  <c r="I5005" i="1"/>
  <c r="J5005" i="1" s="1"/>
  <c r="I5006" i="1"/>
  <c r="J5006" i="1" s="1"/>
  <c r="I5008" i="1"/>
  <c r="J5008" i="1" s="1"/>
  <c r="I5010" i="1"/>
  <c r="J5010" i="1" s="1"/>
  <c r="I5011" i="1"/>
  <c r="J5011" i="1" s="1"/>
  <c r="I5009" i="1"/>
  <c r="J5009" i="1" s="1"/>
  <c r="I5013" i="1"/>
  <c r="J5013" i="1" s="1"/>
  <c r="I5012" i="1"/>
  <c r="J5012" i="1" s="1"/>
  <c r="I5016" i="1"/>
  <c r="J5016" i="1" s="1"/>
  <c r="I5015" i="1"/>
  <c r="J5015" i="1" s="1"/>
  <c r="I5017" i="1"/>
  <c r="J5017" i="1" s="1"/>
  <c r="I5014" i="1"/>
  <c r="J5014" i="1" s="1"/>
  <c r="I5019" i="1"/>
  <c r="J5019" i="1" s="1"/>
  <c r="I5018" i="1"/>
  <c r="J5018" i="1" s="1"/>
  <c r="I5020" i="1"/>
  <c r="J5020" i="1" s="1"/>
  <c r="I5021" i="1"/>
  <c r="J5021" i="1" s="1"/>
  <c r="I5022" i="1"/>
  <c r="J5022" i="1" s="1"/>
  <c r="I5023" i="1"/>
  <c r="J5023" i="1" s="1"/>
  <c r="I5024" i="1"/>
  <c r="J5024" i="1" s="1"/>
  <c r="I5025" i="1"/>
  <c r="J5025" i="1" s="1"/>
  <c r="I5027" i="1"/>
  <c r="J5027" i="1" s="1"/>
  <c r="I5028" i="1"/>
  <c r="J5028" i="1" s="1"/>
  <c r="I5030" i="1"/>
  <c r="J5030" i="1" s="1"/>
  <c r="I5026" i="1"/>
  <c r="J5026" i="1" s="1"/>
  <c r="I5029" i="1"/>
  <c r="J5029" i="1" s="1"/>
  <c r="I5033" i="1"/>
  <c r="J5033" i="1" s="1"/>
  <c r="I5032" i="1"/>
  <c r="J5032" i="1" s="1"/>
  <c r="I5031" i="1"/>
  <c r="J5031" i="1" s="1"/>
  <c r="I5035" i="1"/>
  <c r="J5035" i="1" s="1"/>
  <c r="I5034" i="1"/>
  <c r="J5034" i="1" s="1"/>
  <c r="I5037" i="1"/>
  <c r="J5037" i="1" s="1"/>
  <c r="I5039" i="1"/>
  <c r="J5039" i="1" s="1"/>
  <c r="I5036" i="1"/>
  <c r="J5036" i="1" s="1"/>
  <c r="I5040" i="1"/>
  <c r="J5040" i="1" s="1"/>
  <c r="I5038" i="1"/>
  <c r="J5038" i="1" s="1"/>
  <c r="I5042" i="1"/>
  <c r="J5042" i="1" s="1"/>
  <c r="I5041" i="1"/>
  <c r="J5041" i="1" s="1"/>
  <c r="I5043" i="1"/>
  <c r="J5043" i="1" s="1"/>
  <c r="I5047" i="1"/>
  <c r="J5047" i="1" s="1"/>
  <c r="I5044" i="1"/>
  <c r="J5044" i="1" s="1"/>
  <c r="I5045" i="1"/>
  <c r="J5045" i="1" s="1"/>
  <c r="I5046" i="1"/>
  <c r="J5046" i="1" s="1"/>
  <c r="I5048" i="1"/>
  <c r="J5048" i="1" s="1"/>
  <c r="I5050" i="1"/>
  <c r="J5050" i="1" s="1"/>
  <c r="I5051" i="1"/>
  <c r="J5051" i="1" s="1"/>
  <c r="I5049" i="1"/>
  <c r="J5049" i="1" s="1"/>
  <c r="I5054" i="1"/>
  <c r="J5054" i="1" s="1"/>
  <c r="I5055" i="1"/>
  <c r="J5055" i="1" s="1"/>
  <c r="I5052" i="1"/>
  <c r="J5052" i="1" s="1"/>
  <c r="I5053" i="1"/>
  <c r="J5053" i="1" s="1"/>
  <c r="I5056" i="1"/>
  <c r="J5056" i="1" s="1"/>
  <c r="I5057" i="1"/>
  <c r="J5057" i="1" s="1"/>
  <c r="I5059" i="1"/>
  <c r="J5059" i="1" s="1"/>
  <c r="I5058" i="1"/>
  <c r="J5058" i="1" s="1"/>
  <c r="I5060" i="1"/>
  <c r="J5060" i="1" s="1"/>
  <c r="I5061" i="1"/>
  <c r="J5061" i="1" s="1"/>
  <c r="I5064" i="1"/>
  <c r="J5064" i="1" s="1"/>
  <c r="I5063" i="1"/>
  <c r="J5063" i="1" s="1"/>
  <c r="I5067" i="1"/>
  <c r="J5067" i="1" s="1"/>
  <c r="I5062" i="1"/>
  <c r="J5062" i="1" s="1"/>
  <c r="I5065" i="1"/>
  <c r="J5065" i="1" s="1"/>
  <c r="I5068" i="1"/>
  <c r="J5068" i="1" s="1"/>
  <c r="I5066" i="1"/>
  <c r="J5066" i="1" s="1"/>
  <c r="I5069" i="1"/>
  <c r="J5069" i="1" s="1"/>
  <c r="I5070" i="1"/>
  <c r="J5070" i="1" s="1"/>
  <c r="I5072" i="1"/>
  <c r="J5072" i="1" s="1"/>
  <c r="I5071" i="1"/>
  <c r="J5071" i="1" s="1"/>
  <c r="I5075" i="1"/>
  <c r="J5075" i="1" s="1"/>
  <c r="I5074" i="1"/>
  <c r="J5074" i="1" s="1"/>
  <c r="I5073" i="1"/>
  <c r="J5073" i="1" s="1"/>
  <c r="I5077" i="1"/>
  <c r="J5077" i="1" s="1"/>
  <c r="I5076" i="1"/>
  <c r="J5076" i="1" s="1"/>
  <c r="I5078" i="1"/>
  <c r="J5078" i="1" s="1"/>
  <c r="I5079" i="1"/>
  <c r="J5079" i="1" s="1"/>
  <c r="I5080" i="1"/>
  <c r="J5080" i="1" s="1"/>
  <c r="I5084" i="1"/>
  <c r="J5084" i="1" s="1"/>
  <c r="I5083" i="1"/>
  <c r="J5083" i="1" s="1"/>
  <c r="I5081" i="1"/>
  <c r="J5081" i="1" s="1"/>
  <c r="I5086" i="1"/>
  <c r="J5086" i="1" s="1"/>
  <c r="I5087" i="1"/>
  <c r="J5087" i="1" s="1"/>
  <c r="I5082" i="1"/>
  <c r="J5082" i="1" s="1"/>
  <c r="I5088" i="1"/>
  <c r="J5088" i="1" s="1"/>
  <c r="I5085" i="1"/>
  <c r="J5085" i="1" s="1"/>
  <c r="I5089" i="1"/>
  <c r="J5089" i="1" s="1"/>
  <c r="I5091" i="1"/>
  <c r="J5091" i="1" s="1"/>
  <c r="I5090" i="1"/>
  <c r="J5090" i="1" s="1"/>
  <c r="I5093" i="1"/>
  <c r="J5093" i="1" s="1"/>
  <c r="I5094" i="1"/>
  <c r="J5094" i="1" s="1"/>
  <c r="I5096" i="1"/>
  <c r="J5096" i="1" s="1"/>
  <c r="I5095" i="1"/>
  <c r="J5095" i="1" s="1"/>
  <c r="I5092" i="1"/>
  <c r="J5092" i="1" s="1"/>
  <c r="I5098" i="1"/>
  <c r="J5098" i="1" s="1"/>
  <c r="I5097" i="1"/>
  <c r="J5097" i="1" s="1"/>
  <c r="I5101" i="1"/>
  <c r="J5101" i="1" s="1"/>
  <c r="I5099" i="1"/>
  <c r="J5099" i="1" s="1"/>
  <c r="I5107" i="1"/>
  <c r="J5107" i="1" s="1"/>
  <c r="I5106" i="1"/>
  <c r="J5106" i="1" s="1"/>
  <c r="I5103" i="1"/>
  <c r="J5103" i="1" s="1"/>
  <c r="I5100" i="1"/>
  <c r="J5100" i="1" s="1"/>
  <c r="K1775" i="1"/>
  <c r="L1775" i="1" s="1"/>
  <c r="M1775" i="1" s="1"/>
  <c r="H4215" i="1"/>
  <c r="K2441" i="1"/>
  <c r="L2441" i="1" s="1"/>
  <c r="M2441" i="1" s="1"/>
  <c r="H6990" i="1"/>
  <c r="I7995" i="1"/>
  <c r="J7995" i="1" s="1"/>
  <c r="I7885" i="1"/>
  <c r="I7888" i="1"/>
  <c r="J7888" i="1" s="1"/>
  <c r="I7887" i="1"/>
  <c r="J7887" i="1" s="1"/>
  <c r="I7889" i="1"/>
  <c r="J7889" i="1" s="1"/>
  <c r="I7886" i="1"/>
  <c r="J7886" i="1" s="1"/>
  <c r="I7890" i="1"/>
  <c r="J7890" i="1" s="1"/>
  <c r="I7892" i="1"/>
  <c r="J7892" i="1" s="1"/>
  <c r="I7891" i="1"/>
  <c r="J7891" i="1" s="1"/>
  <c r="I7894" i="1"/>
  <c r="J7894" i="1" s="1"/>
  <c r="I7893" i="1"/>
  <c r="J7893" i="1" s="1"/>
  <c r="I7895" i="1"/>
  <c r="J7895" i="1" s="1"/>
  <c r="I7897" i="1"/>
  <c r="J7897" i="1" s="1"/>
  <c r="I7896" i="1"/>
  <c r="J7896" i="1" s="1"/>
  <c r="I7898" i="1"/>
  <c r="J7898" i="1" s="1"/>
  <c r="I7901" i="1"/>
  <c r="J7901" i="1" s="1"/>
  <c r="I7900" i="1"/>
  <c r="J7900" i="1" s="1"/>
  <c r="I7899" i="1"/>
  <c r="J7899" i="1" s="1"/>
  <c r="I7903" i="1"/>
  <c r="J7903" i="1" s="1"/>
  <c r="I7902" i="1"/>
  <c r="J7902" i="1" s="1"/>
  <c r="I7905" i="1"/>
  <c r="J7905" i="1" s="1"/>
  <c r="I7904" i="1"/>
  <c r="J7904" i="1" s="1"/>
  <c r="I7906" i="1"/>
  <c r="J7906" i="1" s="1"/>
  <c r="I7907" i="1"/>
  <c r="J7907" i="1" s="1"/>
  <c r="I7908" i="1"/>
  <c r="J7908" i="1" s="1"/>
  <c r="I7911" i="1"/>
  <c r="J7911" i="1" s="1"/>
  <c r="I7909" i="1"/>
  <c r="J7909" i="1" s="1"/>
  <c r="I7913" i="1"/>
  <c r="J7913" i="1" s="1"/>
  <c r="I7910" i="1"/>
  <c r="J7910" i="1" s="1"/>
  <c r="I7912" i="1"/>
  <c r="J7912" i="1" s="1"/>
  <c r="I7916" i="1"/>
  <c r="J7916" i="1" s="1"/>
  <c r="I7914" i="1"/>
  <c r="J7914" i="1" s="1"/>
  <c r="I7915" i="1"/>
  <c r="J7915" i="1" s="1"/>
  <c r="I7917" i="1"/>
  <c r="J7917" i="1" s="1"/>
  <c r="I7920" i="1"/>
  <c r="J7920" i="1" s="1"/>
  <c r="I7918" i="1"/>
  <c r="J7918" i="1" s="1"/>
  <c r="I7919" i="1"/>
  <c r="J7919" i="1" s="1"/>
  <c r="I7922" i="1"/>
  <c r="J7922" i="1" s="1"/>
  <c r="I7925" i="1"/>
  <c r="J7925" i="1" s="1"/>
  <c r="I7921" i="1"/>
  <c r="J7921" i="1" s="1"/>
  <c r="I7924" i="1"/>
  <c r="J7924" i="1" s="1"/>
  <c r="I7923" i="1"/>
  <c r="J7923" i="1" s="1"/>
  <c r="I7928" i="1"/>
  <c r="J7928" i="1" s="1"/>
  <c r="I7926" i="1"/>
  <c r="J7926" i="1" s="1"/>
  <c r="I7927" i="1"/>
  <c r="J7927" i="1" s="1"/>
  <c r="I7930" i="1"/>
  <c r="J7930" i="1" s="1"/>
  <c r="I7929" i="1"/>
  <c r="J7929" i="1" s="1"/>
  <c r="I7931" i="1"/>
  <c r="J7931" i="1" s="1"/>
  <c r="I7932" i="1"/>
  <c r="J7932" i="1" s="1"/>
  <c r="I7934" i="1"/>
  <c r="J7934" i="1" s="1"/>
  <c r="I7933" i="1"/>
  <c r="J7933" i="1" s="1"/>
  <c r="I7935" i="1"/>
  <c r="J7935" i="1" s="1"/>
  <c r="I7939" i="1"/>
  <c r="J7939" i="1" s="1"/>
  <c r="I7936" i="1"/>
  <c r="J7936" i="1" s="1"/>
  <c r="I7937" i="1"/>
  <c r="J7937" i="1" s="1"/>
  <c r="I7938" i="1"/>
  <c r="J7938" i="1" s="1"/>
  <c r="I7940" i="1"/>
  <c r="J7940" i="1" s="1"/>
  <c r="I7941" i="1"/>
  <c r="J7941" i="1" s="1"/>
  <c r="I7944" i="1"/>
  <c r="J7944" i="1" s="1"/>
  <c r="I7946" i="1"/>
  <c r="J7946" i="1" s="1"/>
  <c r="I7942" i="1"/>
  <c r="J7942" i="1" s="1"/>
  <c r="I7943" i="1"/>
  <c r="J7943" i="1" s="1"/>
  <c r="I7945" i="1"/>
  <c r="J7945" i="1" s="1"/>
  <c r="I7947" i="1"/>
  <c r="J7947" i="1" s="1"/>
  <c r="I7949" i="1"/>
  <c r="J7949" i="1" s="1"/>
  <c r="I7948" i="1"/>
  <c r="J7948" i="1" s="1"/>
  <c r="I7952" i="1"/>
  <c r="J7952" i="1" s="1"/>
  <c r="I7950" i="1"/>
  <c r="J7950" i="1" s="1"/>
  <c r="I7951" i="1"/>
  <c r="J7951" i="1" s="1"/>
  <c r="I7954" i="1"/>
  <c r="J7954" i="1" s="1"/>
  <c r="I7956" i="1"/>
  <c r="J7956" i="1" s="1"/>
  <c r="I7953" i="1"/>
  <c r="J7953" i="1" s="1"/>
  <c r="I7957" i="1"/>
  <c r="J7957" i="1" s="1"/>
  <c r="I7960" i="1"/>
  <c r="J7960" i="1" s="1"/>
  <c r="I7955" i="1"/>
  <c r="J7955" i="1" s="1"/>
  <c r="I7958" i="1"/>
  <c r="J7958" i="1" s="1"/>
  <c r="I7961" i="1"/>
  <c r="J7961" i="1" s="1"/>
  <c r="I7959" i="1"/>
  <c r="J7959" i="1" s="1"/>
  <c r="I7963" i="1"/>
  <c r="J7963" i="1" s="1"/>
  <c r="I7962" i="1"/>
  <c r="J7962" i="1" s="1"/>
  <c r="I7965" i="1"/>
  <c r="J7965" i="1" s="1"/>
  <c r="I7964" i="1"/>
  <c r="J7964" i="1" s="1"/>
  <c r="I7967" i="1"/>
  <c r="J7967" i="1" s="1"/>
  <c r="I7966" i="1"/>
  <c r="J7966" i="1" s="1"/>
  <c r="I7968" i="1"/>
  <c r="J7968" i="1" s="1"/>
  <c r="I7969" i="1"/>
  <c r="J7969" i="1" s="1"/>
  <c r="I7970" i="1"/>
  <c r="J7970" i="1" s="1"/>
  <c r="I7974" i="1"/>
  <c r="J7974" i="1" s="1"/>
  <c r="I7973" i="1"/>
  <c r="J7973" i="1" s="1"/>
  <c r="I7971" i="1"/>
  <c r="J7971" i="1" s="1"/>
  <c r="I7972" i="1"/>
  <c r="J7972" i="1" s="1"/>
  <c r="I7975" i="1"/>
  <c r="J7975" i="1" s="1"/>
  <c r="I7977" i="1"/>
  <c r="J7977" i="1" s="1"/>
  <c r="I7976" i="1"/>
  <c r="J7976" i="1" s="1"/>
  <c r="I7979" i="1"/>
  <c r="J7979" i="1" s="1"/>
  <c r="I7980" i="1"/>
  <c r="J7980" i="1" s="1"/>
  <c r="I7981" i="1"/>
  <c r="J7981" i="1" s="1"/>
  <c r="I7978" i="1"/>
  <c r="J7978" i="1" s="1"/>
  <c r="I7984" i="1"/>
  <c r="J7984" i="1" s="1"/>
  <c r="I7985" i="1"/>
  <c r="J7985" i="1" s="1"/>
  <c r="I7983" i="1"/>
  <c r="J7983" i="1" s="1"/>
  <c r="I7982" i="1"/>
  <c r="J7982" i="1" s="1"/>
  <c r="I7988" i="1"/>
  <c r="J7988" i="1" s="1"/>
  <c r="I7987" i="1"/>
  <c r="J7987" i="1" s="1"/>
  <c r="I7989" i="1"/>
  <c r="J7989" i="1" s="1"/>
  <c r="I7986" i="1"/>
  <c r="J7986" i="1" s="1"/>
  <c r="I7993" i="1"/>
  <c r="J7993" i="1" s="1"/>
  <c r="I7992" i="1"/>
  <c r="J7992" i="1" s="1"/>
  <c r="M3104" i="1"/>
  <c r="M4325" i="1"/>
  <c r="F5331" i="1"/>
  <c r="M7098" i="1"/>
  <c r="F4441" i="1"/>
  <c r="K8320" i="1"/>
  <c r="L8320" i="1" s="1"/>
  <c r="M8320" i="1" s="1"/>
  <c r="M4662" i="1"/>
  <c r="G10546" i="1" l="1"/>
  <c r="F10547" i="1"/>
  <c r="K10546" i="1"/>
  <c r="L10546" i="1" s="1"/>
  <c r="G1998" i="1"/>
  <c r="F1999" i="1"/>
  <c r="G8985" i="1"/>
  <c r="F8986" i="1"/>
  <c r="G223" i="1"/>
  <c r="F224" i="1"/>
  <c r="G9215" i="1"/>
  <c r="F9216" i="1" s="1"/>
  <c r="G4552" i="1"/>
  <c r="F4553" i="1"/>
  <c r="G1556" i="1"/>
  <c r="G8435" i="1"/>
  <c r="F8436" i="1"/>
  <c r="G5885" i="1"/>
  <c r="G6992" i="1"/>
  <c r="F6993" i="1"/>
  <c r="G9768" i="1"/>
  <c r="F9769" i="1"/>
  <c r="G6439" i="1"/>
  <c r="F6440" i="1"/>
  <c r="H10325" i="1"/>
  <c r="G10325" i="1"/>
  <c r="F10326" i="1" s="1"/>
  <c r="G1223" i="1"/>
  <c r="F1224" i="1" s="1"/>
  <c r="G10092" i="1"/>
  <c r="F10093" i="1"/>
  <c r="H6774" i="1"/>
  <c r="G6774" i="1"/>
  <c r="G9880" i="1"/>
  <c r="F9881" i="1"/>
  <c r="H3222" i="1"/>
  <c r="G3222" i="1"/>
  <c r="K3222" i="1"/>
  <c r="L3222" i="1" s="1"/>
  <c r="G8322" i="1"/>
  <c r="H8322" i="1" s="1"/>
  <c r="F8323" i="1"/>
  <c r="G7100" i="1"/>
  <c r="F7101" i="1" s="1"/>
  <c r="H7770" i="1"/>
  <c r="G7770" i="1"/>
  <c r="F7771" i="1"/>
  <c r="G9984" i="1"/>
  <c r="F9985" i="1" s="1"/>
  <c r="J6553" i="1"/>
  <c r="O6553" i="1"/>
  <c r="G1442" i="1"/>
  <c r="F1443" i="1"/>
  <c r="K1442" i="1"/>
  <c r="L1442" i="1" s="1"/>
  <c r="M9659" i="1"/>
  <c r="M4216" i="1"/>
  <c r="K8746" i="1"/>
  <c r="I6772" i="1"/>
  <c r="J6772" i="1" s="1"/>
  <c r="I6764" i="1"/>
  <c r="J6764" i="1" s="1"/>
  <c r="I6766" i="1"/>
  <c r="J6766" i="1" s="1"/>
  <c r="I6771" i="1"/>
  <c r="J6771" i="1" s="1"/>
  <c r="I6770" i="1"/>
  <c r="J6770" i="1" s="1"/>
  <c r="I6769" i="1"/>
  <c r="J6769" i="1" s="1"/>
  <c r="I6768" i="1"/>
  <c r="J6768" i="1" s="1"/>
  <c r="S4994" i="1"/>
  <c r="J8440" i="1"/>
  <c r="O8440" i="1" s="1"/>
  <c r="K2523" i="1"/>
  <c r="I3665" i="1"/>
  <c r="J3665" i="1" s="1"/>
  <c r="I3663" i="1"/>
  <c r="J3663" i="1" s="1"/>
  <c r="I3658" i="1"/>
  <c r="J3658" i="1" s="1"/>
  <c r="I3657" i="1"/>
  <c r="J3657" i="1" s="1"/>
  <c r="I3662" i="1"/>
  <c r="J3662" i="1" s="1"/>
  <c r="I3661" i="1"/>
  <c r="J3661" i="1" s="1"/>
  <c r="I3659" i="1"/>
  <c r="J3659" i="1" s="1"/>
  <c r="I3660" i="1"/>
  <c r="J3660" i="1" s="1"/>
  <c r="I3664" i="1"/>
  <c r="J3664" i="1" s="1"/>
  <c r="L9412" i="1"/>
  <c r="H1997" i="1"/>
  <c r="H3221" i="1"/>
  <c r="K3105" i="1"/>
  <c r="L3105" i="1" s="1"/>
  <c r="I3666" i="1"/>
  <c r="J3666" i="1" s="1"/>
  <c r="I3557" i="1"/>
  <c r="J3557" i="1" s="1"/>
  <c r="I3556" i="1"/>
  <c r="I3558" i="1"/>
  <c r="J3558" i="1" s="1"/>
  <c r="I3560" i="1"/>
  <c r="J3560" i="1" s="1"/>
  <c r="I3559" i="1"/>
  <c r="J3559" i="1" s="1"/>
  <c r="I3561" i="1"/>
  <c r="J3561" i="1" s="1"/>
  <c r="I3567" i="1"/>
  <c r="J3567" i="1" s="1"/>
  <c r="I3564" i="1"/>
  <c r="J3564" i="1" s="1"/>
  <c r="I3563" i="1"/>
  <c r="J3563" i="1" s="1"/>
  <c r="I3562" i="1"/>
  <c r="J3562" i="1" s="1"/>
  <c r="I3566" i="1"/>
  <c r="J3566" i="1" s="1"/>
  <c r="I3565" i="1"/>
  <c r="J3565" i="1" s="1"/>
  <c r="I3568" i="1"/>
  <c r="J3568" i="1" s="1"/>
  <c r="I3569" i="1"/>
  <c r="J3569" i="1" s="1"/>
  <c r="I3573" i="1"/>
  <c r="J3573" i="1" s="1"/>
  <c r="I3571" i="1"/>
  <c r="J3571" i="1" s="1"/>
  <c r="I3570" i="1"/>
  <c r="J3570" i="1" s="1"/>
  <c r="I3572" i="1"/>
  <c r="J3572" i="1" s="1"/>
  <c r="I3575" i="1"/>
  <c r="J3575" i="1" s="1"/>
  <c r="I3576" i="1"/>
  <c r="J3576" i="1" s="1"/>
  <c r="I3574" i="1"/>
  <c r="J3574" i="1" s="1"/>
  <c r="I3577" i="1"/>
  <c r="J3577" i="1" s="1"/>
  <c r="I3578" i="1"/>
  <c r="J3578" i="1" s="1"/>
  <c r="I3581" i="1"/>
  <c r="J3581" i="1" s="1"/>
  <c r="I3580" i="1"/>
  <c r="J3580" i="1" s="1"/>
  <c r="I3579" i="1"/>
  <c r="J3579" i="1" s="1"/>
  <c r="I3583" i="1"/>
  <c r="J3583" i="1" s="1"/>
  <c r="I3584" i="1"/>
  <c r="J3584" i="1" s="1"/>
  <c r="I3582" i="1"/>
  <c r="J3582" i="1" s="1"/>
  <c r="I3586" i="1"/>
  <c r="J3586" i="1" s="1"/>
  <c r="I3587" i="1"/>
  <c r="J3587" i="1" s="1"/>
  <c r="I3585" i="1"/>
  <c r="J3585" i="1" s="1"/>
  <c r="I3590" i="1"/>
  <c r="J3590" i="1" s="1"/>
  <c r="I3588" i="1"/>
  <c r="J3588" i="1" s="1"/>
  <c r="I3591" i="1"/>
  <c r="J3591" i="1" s="1"/>
  <c r="I3589" i="1"/>
  <c r="J3589" i="1" s="1"/>
  <c r="I3592" i="1"/>
  <c r="J3592" i="1" s="1"/>
  <c r="I3594" i="1"/>
  <c r="J3594" i="1" s="1"/>
  <c r="I3593" i="1"/>
  <c r="J3593" i="1" s="1"/>
  <c r="I3596" i="1"/>
  <c r="J3596" i="1" s="1"/>
  <c r="I3595" i="1"/>
  <c r="J3595" i="1" s="1"/>
  <c r="I3597" i="1"/>
  <c r="J3597" i="1" s="1"/>
  <c r="I3598" i="1"/>
  <c r="J3598" i="1" s="1"/>
  <c r="I3599" i="1"/>
  <c r="J3599" i="1" s="1"/>
  <c r="I3601" i="1"/>
  <c r="J3601" i="1" s="1"/>
  <c r="I3600" i="1"/>
  <c r="J3600" i="1" s="1"/>
  <c r="I3602" i="1"/>
  <c r="J3602" i="1" s="1"/>
  <c r="I3604" i="1"/>
  <c r="J3604" i="1" s="1"/>
  <c r="I3605" i="1"/>
  <c r="J3605" i="1" s="1"/>
  <c r="I3608" i="1"/>
  <c r="J3608" i="1" s="1"/>
  <c r="I3603" i="1"/>
  <c r="J3603" i="1" s="1"/>
  <c r="I3607" i="1"/>
  <c r="J3607" i="1" s="1"/>
  <c r="I3606" i="1"/>
  <c r="J3606" i="1" s="1"/>
  <c r="I3611" i="1"/>
  <c r="J3611" i="1" s="1"/>
  <c r="I3609" i="1"/>
  <c r="J3609" i="1" s="1"/>
  <c r="I3610" i="1"/>
  <c r="J3610" i="1" s="1"/>
  <c r="I3612" i="1"/>
  <c r="J3612" i="1" s="1"/>
  <c r="I3614" i="1"/>
  <c r="J3614" i="1" s="1"/>
  <c r="I3613" i="1"/>
  <c r="J3613" i="1" s="1"/>
  <c r="I3616" i="1"/>
  <c r="J3616" i="1" s="1"/>
  <c r="I3615" i="1"/>
  <c r="J3615" i="1" s="1"/>
  <c r="I3617" i="1"/>
  <c r="J3617" i="1" s="1"/>
  <c r="I3618" i="1"/>
  <c r="J3618" i="1" s="1"/>
  <c r="I3619" i="1"/>
  <c r="J3619" i="1" s="1"/>
  <c r="I3620" i="1"/>
  <c r="J3620" i="1" s="1"/>
  <c r="I3623" i="1"/>
  <c r="J3623" i="1" s="1"/>
  <c r="I3622" i="1"/>
  <c r="J3622" i="1" s="1"/>
  <c r="I3625" i="1"/>
  <c r="J3625" i="1" s="1"/>
  <c r="I3621" i="1"/>
  <c r="J3621" i="1" s="1"/>
  <c r="I3624" i="1"/>
  <c r="J3624" i="1" s="1"/>
  <c r="I3626" i="1"/>
  <c r="J3626" i="1" s="1"/>
  <c r="I3629" i="1"/>
  <c r="J3629" i="1" s="1"/>
  <c r="I3630" i="1"/>
  <c r="J3630" i="1" s="1"/>
  <c r="I3627" i="1"/>
  <c r="J3627" i="1" s="1"/>
  <c r="I3628" i="1"/>
  <c r="J3628" i="1" s="1"/>
  <c r="I3631" i="1"/>
  <c r="J3631" i="1" s="1"/>
  <c r="I3632" i="1"/>
  <c r="J3632" i="1" s="1"/>
  <c r="I3633" i="1"/>
  <c r="J3633" i="1" s="1"/>
  <c r="I3639" i="1"/>
  <c r="J3639" i="1" s="1"/>
  <c r="I3634" i="1"/>
  <c r="J3634" i="1" s="1"/>
  <c r="I3636" i="1"/>
  <c r="J3636" i="1" s="1"/>
  <c r="I3635" i="1"/>
  <c r="J3635" i="1" s="1"/>
  <c r="I3637" i="1"/>
  <c r="J3637" i="1" s="1"/>
  <c r="I3638" i="1"/>
  <c r="J3638" i="1" s="1"/>
  <c r="I3640" i="1"/>
  <c r="J3640" i="1" s="1"/>
  <c r="I3641" i="1"/>
  <c r="J3641" i="1" s="1"/>
  <c r="I3642" i="1"/>
  <c r="J3642" i="1" s="1"/>
  <c r="I3644" i="1"/>
  <c r="J3644" i="1" s="1"/>
  <c r="I3643" i="1"/>
  <c r="J3643" i="1" s="1"/>
  <c r="I3645" i="1"/>
  <c r="J3645" i="1" s="1"/>
  <c r="I3646" i="1"/>
  <c r="J3646" i="1" s="1"/>
  <c r="I3649" i="1"/>
  <c r="J3649" i="1" s="1"/>
  <c r="I3647" i="1"/>
  <c r="J3647" i="1" s="1"/>
  <c r="I3648" i="1"/>
  <c r="J3648" i="1" s="1"/>
  <c r="I3650" i="1"/>
  <c r="J3650" i="1" s="1"/>
  <c r="I3651" i="1"/>
  <c r="J3651" i="1" s="1"/>
  <c r="I3652" i="1"/>
  <c r="J3652" i="1" s="1"/>
  <c r="I3654" i="1"/>
  <c r="J3654" i="1" s="1"/>
  <c r="I3656" i="1"/>
  <c r="J3656" i="1" s="1"/>
  <c r="I3655" i="1"/>
  <c r="J3655" i="1" s="1"/>
  <c r="I3653" i="1"/>
  <c r="J3653" i="1" s="1"/>
  <c r="H5331" i="1"/>
  <c r="G5331" i="1"/>
  <c r="K5331" i="1"/>
  <c r="L5331" i="1" s="1"/>
  <c r="H4663" i="1"/>
  <c r="M1441" i="1"/>
  <c r="K6991" i="1"/>
  <c r="L6991" i="1" s="1"/>
  <c r="H8746" i="1"/>
  <c r="K9214" i="1"/>
  <c r="L9214" i="1" s="1"/>
  <c r="H7658" i="1"/>
  <c r="K9767" i="1"/>
  <c r="L9767" i="1" s="1"/>
  <c r="J4" i="1"/>
  <c r="M1776" i="1"/>
  <c r="H9317" i="1"/>
  <c r="K6438" i="1"/>
  <c r="L6438" i="1" s="1"/>
  <c r="G6548" i="1"/>
  <c r="F6549" i="1"/>
  <c r="K6548" i="1"/>
  <c r="L6548" i="1" s="1"/>
  <c r="H6884" i="1"/>
  <c r="T3997" i="1"/>
  <c r="U3997" i="1" s="1"/>
  <c r="S3996" i="1"/>
  <c r="H2889" i="1"/>
  <c r="G2889" i="1"/>
  <c r="K2889" i="1"/>
  <c r="L2889" i="1" s="1"/>
  <c r="K2999" i="1"/>
  <c r="L2999" i="1" s="1"/>
  <c r="H8217" i="1"/>
  <c r="G8217" i="1"/>
  <c r="G3106" i="1"/>
  <c r="F3107" i="1"/>
  <c r="K3106" i="1"/>
  <c r="L3106" i="1" s="1"/>
  <c r="K10880" i="1"/>
  <c r="L10880" i="1" s="1"/>
  <c r="K3666" i="1"/>
  <c r="L3666" i="1" s="1"/>
  <c r="K7328" i="1"/>
  <c r="L7328" i="1" s="1"/>
  <c r="H999" i="1"/>
  <c r="G999" i="1"/>
  <c r="F1000" i="1"/>
  <c r="K4663" i="1"/>
  <c r="L4663" i="1" s="1"/>
  <c r="M4663" i="1" s="1"/>
  <c r="G10421" i="1"/>
  <c r="H10421" i="1"/>
  <c r="G2524" i="1"/>
  <c r="F8747" i="1"/>
  <c r="G10198" i="1"/>
  <c r="K9317" i="1"/>
  <c r="L9317" i="1" s="1"/>
  <c r="M9317" i="1" s="1"/>
  <c r="L644" i="1"/>
  <c r="M644" i="1" s="1"/>
  <c r="K645" i="1"/>
  <c r="M6547" i="1"/>
  <c r="L1084" i="1"/>
  <c r="M1084" i="1" s="1"/>
  <c r="J2224" i="1"/>
  <c r="O2224" i="1" s="1"/>
  <c r="K6884" i="1"/>
  <c r="L6884" i="1" s="1"/>
  <c r="M6884" i="1" s="1"/>
  <c r="L10090" i="1"/>
  <c r="M10090" i="1" s="1"/>
  <c r="K10091" i="1"/>
  <c r="H10324" i="1"/>
  <c r="H6089" i="1"/>
  <c r="H8984" i="1"/>
  <c r="H7430" i="1"/>
  <c r="G7430" i="1"/>
  <c r="L5530" i="1"/>
  <c r="M5530" i="1" s="1"/>
  <c r="K5531" i="1"/>
  <c r="M2888" i="1"/>
  <c r="I9105" i="1"/>
  <c r="J9105" i="1" s="1"/>
  <c r="I8995" i="1"/>
  <c r="I8996" i="1"/>
  <c r="J8996" i="1" s="1"/>
  <c r="I8997" i="1"/>
  <c r="J8997" i="1" s="1"/>
  <c r="I9001" i="1"/>
  <c r="J9001" i="1" s="1"/>
  <c r="I9000" i="1"/>
  <c r="J9000" i="1" s="1"/>
  <c r="I8998" i="1"/>
  <c r="J8998" i="1" s="1"/>
  <c r="I8999" i="1"/>
  <c r="J8999" i="1" s="1"/>
  <c r="I9002" i="1"/>
  <c r="J9002" i="1" s="1"/>
  <c r="I9005" i="1"/>
  <c r="J9005" i="1" s="1"/>
  <c r="I9003" i="1"/>
  <c r="J9003" i="1" s="1"/>
  <c r="I9004" i="1"/>
  <c r="J9004" i="1" s="1"/>
  <c r="I9006" i="1"/>
  <c r="J9006" i="1" s="1"/>
  <c r="I9007" i="1"/>
  <c r="J9007" i="1" s="1"/>
  <c r="I9009" i="1"/>
  <c r="J9009" i="1" s="1"/>
  <c r="I9008" i="1"/>
  <c r="J9008" i="1" s="1"/>
  <c r="I9010" i="1"/>
  <c r="J9010" i="1" s="1"/>
  <c r="I9011" i="1"/>
  <c r="J9011" i="1" s="1"/>
  <c r="I9012" i="1"/>
  <c r="J9012" i="1" s="1"/>
  <c r="I9013" i="1"/>
  <c r="J9013" i="1" s="1"/>
  <c r="I9017" i="1"/>
  <c r="J9017" i="1" s="1"/>
  <c r="I9014" i="1"/>
  <c r="J9014" i="1" s="1"/>
  <c r="I9015" i="1"/>
  <c r="J9015" i="1" s="1"/>
  <c r="I9016" i="1"/>
  <c r="J9016" i="1" s="1"/>
  <c r="I9018" i="1"/>
  <c r="J9018" i="1" s="1"/>
  <c r="I9020" i="1"/>
  <c r="J9020" i="1" s="1"/>
  <c r="I9019" i="1"/>
  <c r="J9019" i="1" s="1"/>
  <c r="I9022" i="1"/>
  <c r="J9022" i="1" s="1"/>
  <c r="I9021" i="1"/>
  <c r="J9021" i="1" s="1"/>
  <c r="I9023" i="1"/>
  <c r="J9023" i="1" s="1"/>
  <c r="I9029" i="1"/>
  <c r="J9029" i="1" s="1"/>
  <c r="I9026" i="1"/>
  <c r="J9026" i="1" s="1"/>
  <c r="I9027" i="1"/>
  <c r="J9027" i="1" s="1"/>
  <c r="I9025" i="1"/>
  <c r="J9025" i="1" s="1"/>
  <c r="I9024" i="1"/>
  <c r="J9024" i="1" s="1"/>
  <c r="I9031" i="1"/>
  <c r="J9031" i="1" s="1"/>
  <c r="I9028" i="1"/>
  <c r="J9028" i="1" s="1"/>
  <c r="I9034" i="1"/>
  <c r="J9034" i="1" s="1"/>
  <c r="I9030" i="1"/>
  <c r="J9030" i="1" s="1"/>
  <c r="I9033" i="1"/>
  <c r="J9033" i="1" s="1"/>
  <c r="I9032" i="1"/>
  <c r="J9032" i="1" s="1"/>
  <c r="I9036" i="1"/>
  <c r="J9036" i="1" s="1"/>
  <c r="I9035" i="1"/>
  <c r="J9035" i="1" s="1"/>
  <c r="I9037" i="1"/>
  <c r="J9037" i="1" s="1"/>
  <c r="I9039" i="1"/>
  <c r="J9039" i="1" s="1"/>
  <c r="I9040" i="1"/>
  <c r="J9040" i="1" s="1"/>
  <c r="I9038" i="1"/>
  <c r="J9038" i="1" s="1"/>
  <c r="I9041" i="1"/>
  <c r="J9041" i="1" s="1"/>
  <c r="I9043" i="1"/>
  <c r="J9043" i="1" s="1"/>
  <c r="I9042" i="1"/>
  <c r="J9042" i="1" s="1"/>
  <c r="I9044" i="1"/>
  <c r="J9044" i="1" s="1"/>
  <c r="I9047" i="1"/>
  <c r="J9047" i="1" s="1"/>
  <c r="I9045" i="1"/>
  <c r="J9045" i="1" s="1"/>
  <c r="I9049" i="1"/>
  <c r="J9049" i="1" s="1"/>
  <c r="I9046" i="1"/>
  <c r="J9046" i="1" s="1"/>
  <c r="I9048" i="1"/>
  <c r="J9048" i="1" s="1"/>
  <c r="I9050" i="1"/>
  <c r="J9050" i="1" s="1"/>
  <c r="I9051" i="1"/>
  <c r="J9051" i="1" s="1"/>
  <c r="I9053" i="1"/>
  <c r="J9053" i="1" s="1"/>
  <c r="I9054" i="1"/>
  <c r="J9054" i="1" s="1"/>
  <c r="I9052" i="1"/>
  <c r="J9052" i="1" s="1"/>
  <c r="I9057" i="1"/>
  <c r="J9057" i="1" s="1"/>
  <c r="I9056" i="1"/>
  <c r="J9056" i="1" s="1"/>
  <c r="I9055" i="1"/>
  <c r="J9055" i="1" s="1"/>
  <c r="I9059" i="1"/>
  <c r="J9059" i="1" s="1"/>
  <c r="I9058" i="1"/>
  <c r="J9058" i="1" s="1"/>
  <c r="I9060" i="1"/>
  <c r="J9060" i="1" s="1"/>
  <c r="I9063" i="1"/>
  <c r="J9063" i="1" s="1"/>
  <c r="I9061" i="1"/>
  <c r="J9061" i="1" s="1"/>
  <c r="I9062" i="1"/>
  <c r="J9062" i="1" s="1"/>
  <c r="I9066" i="1"/>
  <c r="J9066" i="1" s="1"/>
  <c r="I9065" i="1"/>
  <c r="J9065" i="1" s="1"/>
  <c r="I9068" i="1"/>
  <c r="J9068" i="1" s="1"/>
  <c r="I9064" i="1"/>
  <c r="J9064" i="1" s="1"/>
  <c r="I9067" i="1"/>
  <c r="J9067" i="1" s="1"/>
  <c r="I9069" i="1"/>
  <c r="J9069" i="1" s="1"/>
  <c r="I9071" i="1"/>
  <c r="J9071" i="1" s="1"/>
  <c r="I9070" i="1"/>
  <c r="J9070" i="1" s="1"/>
  <c r="I9073" i="1"/>
  <c r="J9073" i="1" s="1"/>
  <c r="I9072" i="1"/>
  <c r="J9072" i="1" s="1"/>
  <c r="I9074" i="1"/>
  <c r="J9074" i="1" s="1"/>
  <c r="I9075" i="1"/>
  <c r="J9075" i="1" s="1"/>
  <c r="I9076" i="1"/>
  <c r="J9076" i="1" s="1"/>
  <c r="I9077" i="1"/>
  <c r="J9077" i="1" s="1"/>
  <c r="I9078" i="1"/>
  <c r="J9078" i="1" s="1"/>
  <c r="I9079" i="1"/>
  <c r="J9079" i="1" s="1"/>
  <c r="I9081" i="1"/>
  <c r="J9081" i="1" s="1"/>
  <c r="I9082" i="1"/>
  <c r="J9082" i="1" s="1"/>
  <c r="I9083" i="1"/>
  <c r="J9083" i="1" s="1"/>
  <c r="I9080" i="1"/>
  <c r="J9080" i="1" s="1"/>
  <c r="I9085" i="1"/>
  <c r="J9085" i="1" s="1"/>
  <c r="I9084" i="1"/>
  <c r="J9084" i="1" s="1"/>
  <c r="I9086" i="1"/>
  <c r="J9086" i="1" s="1"/>
  <c r="I9087" i="1"/>
  <c r="J9087" i="1" s="1"/>
  <c r="I9088" i="1"/>
  <c r="J9088" i="1" s="1"/>
  <c r="I9090" i="1"/>
  <c r="J9090" i="1" s="1"/>
  <c r="I9089" i="1"/>
  <c r="J9089" i="1" s="1"/>
  <c r="I9091" i="1"/>
  <c r="J9091" i="1" s="1"/>
  <c r="I9092" i="1"/>
  <c r="J9092" i="1" s="1"/>
  <c r="I9093" i="1"/>
  <c r="J9093" i="1" s="1"/>
  <c r="I9094" i="1"/>
  <c r="J9094" i="1" s="1"/>
  <c r="I9096" i="1"/>
  <c r="J9096" i="1" s="1"/>
  <c r="I9101" i="1"/>
  <c r="J9101" i="1" s="1"/>
  <c r="I9095" i="1"/>
  <c r="J9095" i="1" s="1"/>
  <c r="I9097" i="1"/>
  <c r="J9097" i="1" s="1"/>
  <c r="G5992" i="1"/>
  <c r="F5993" i="1"/>
  <c r="K5992" i="1"/>
  <c r="L5992" i="1" s="1"/>
  <c r="H5992" i="1"/>
  <c r="H3000" i="1"/>
  <c r="G3000" i="1"/>
  <c r="K3554" i="1"/>
  <c r="L3554" i="1" s="1"/>
  <c r="M3554" i="1" s="1"/>
  <c r="M3105" i="1"/>
  <c r="H7769" i="1"/>
  <c r="H5884" i="1"/>
  <c r="H7329" i="1"/>
  <c r="G7329" i="1"/>
  <c r="L6191" i="1"/>
  <c r="M6191" i="1" s="1"/>
  <c r="L7194" i="1"/>
  <c r="M7194" i="1" s="1"/>
  <c r="K7195" i="1"/>
  <c r="K881" i="1"/>
  <c r="L881" i="1" s="1"/>
  <c r="G881" i="1"/>
  <c r="F882" i="1" s="1"/>
  <c r="M6991" i="1"/>
  <c r="I2222" i="1"/>
  <c r="J2222" i="1" s="1"/>
  <c r="I2217" i="1"/>
  <c r="J2217" i="1" s="1"/>
  <c r="M9767" i="1"/>
  <c r="K1776" i="1"/>
  <c r="L1776" i="1" s="1"/>
  <c r="G3860" i="1"/>
  <c r="M6438" i="1"/>
  <c r="S1332" i="1"/>
  <c r="K10640" i="1"/>
  <c r="L10639" i="1"/>
  <c r="M10639" i="1" s="1"/>
  <c r="K1555" i="1"/>
  <c r="L1555" i="1" s="1"/>
  <c r="H9879" i="1"/>
  <c r="F6090" i="1"/>
  <c r="H6311" i="1"/>
  <c r="F6312" i="1"/>
  <c r="G6311" i="1"/>
  <c r="K8984" i="1"/>
  <c r="L8984" i="1" s="1"/>
  <c r="M8984" i="1" s="1"/>
  <c r="I2220" i="1"/>
  <c r="J2220" i="1" s="1"/>
  <c r="H2888" i="1"/>
  <c r="I2888" i="1" s="1"/>
  <c r="J2888" i="1" s="1"/>
  <c r="M9105" i="1"/>
  <c r="J7441" i="1"/>
  <c r="I4775" i="1"/>
  <c r="J4775" i="1" s="1"/>
  <c r="I4770" i="1"/>
  <c r="J4770" i="1" s="1"/>
  <c r="I4772" i="1"/>
  <c r="J4772" i="1" s="1"/>
  <c r="I4771" i="1"/>
  <c r="J4771" i="1" s="1"/>
  <c r="I4773" i="1"/>
  <c r="J4773" i="1" s="1"/>
  <c r="L541" i="1"/>
  <c r="M541" i="1" s="1"/>
  <c r="K542" i="1"/>
  <c r="M2999" i="1"/>
  <c r="H8216" i="1"/>
  <c r="I8216" i="1" s="1"/>
  <c r="J8216" i="1" s="1"/>
  <c r="I9102" i="1"/>
  <c r="J9102" i="1" s="1"/>
  <c r="K8434" i="1"/>
  <c r="L8434" i="1" s="1"/>
  <c r="K1880" i="1"/>
  <c r="L1880" i="1" s="1"/>
  <c r="K5435" i="1"/>
  <c r="L5435" i="1" s="1"/>
  <c r="M5435" i="1" s="1"/>
  <c r="M7328" i="1"/>
  <c r="O10660" i="1"/>
  <c r="J10660" i="1"/>
  <c r="G6192" i="1"/>
  <c r="K6192" i="1" s="1"/>
  <c r="H6192" i="1"/>
  <c r="M880" i="1"/>
  <c r="H6991" i="1"/>
  <c r="H9767" i="1"/>
  <c r="G2443" i="1"/>
  <c r="F2444" i="1" s="1"/>
  <c r="H1777" i="1"/>
  <c r="G1777" i="1"/>
  <c r="F1778" i="1" s="1"/>
  <c r="I2218" i="1"/>
  <c r="J2218" i="1" s="1"/>
  <c r="H6438" i="1"/>
  <c r="S445" i="1"/>
  <c r="T445" i="1" s="1"/>
  <c r="U445" i="1" s="1"/>
  <c r="S446" i="1"/>
  <c r="T446" i="1" s="1"/>
  <c r="U446" i="1" s="1"/>
  <c r="H4862" i="1"/>
  <c r="O4000" i="1"/>
  <c r="J4000" i="1"/>
  <c r="G9536" i="1"/>
  <c r="H9536" i="1"/>
  <c r="F9537" i="1"/>
  <c r="J7774" i="1"/>
  <c r="O7774" i="1"/>
  <c r="M10545" i="1"/>
  <c r="K10198" i="1"/>
  <c r="L10197" i="1"/>
  <c r="M10197" i="1" s="1"/>
  <c r="M9412" i="1"/>
  <c r="L4861" i="1"/>
  <c r="M4861" i="1" s="1"/>
  <c r="K4862" i="1"/>
  <c r="K9105" i="1"/>
  <c r="L9105" i="1" s="1"/>
  <c r="M5991" i="1"/>
  <c r="I4776" i="1"/>
  <c r="J4776" i="1" s="1"/>
  <c r="I4666" i="1"/>
  <c r="I4667" i="1"/>
  <c r="J4667" i="1" s="1"/>
  <c r="I4668" i="1"/>
  <c r="J4668" i="1" s="1"/>
  <c r="I4669" i="1"/>
  <c r="J4669" i="1" s="1"/>
  <c r="I4671" i="1"/>
  <c r="J4671" i="1" s="1"/>
  <c r="I4673" i="1"/>
  <c r="J4673" i="1" s="1"/>
  <c r="I4670" i="1"/>
  <c r="J4670" i="1" s="1"/>
  <c r="I4675" i="1"/>
  <c r="J4675" i="1" s="1"/>
  <c r="I4672" i="1"/>
  <c r="J4672" i="1" s="1"/>
  <c r="I4678" i="1"/>
  <c r="J4678" i="1" s="1"/>
  <c r="I4674" i="1"/>
  <c r="J4674" i="1" s="1"/>
  <c r="I4676" i="1"/>
  <c r="J4676" i="1" s="1"/>
  <c r="I4677" i="1"/>
  <c r="J4677" i="1" s="1"/>
  <c r="I4679" i="1"/>
  <c r="J4679" i="1" s="1"/>
  <c r="I4680" i="1"/>
  <c r="J4680" i="1" s="1"/>
  <c r="I4681" i="1"/>
  <c r="J4681" i="1" s="1"/>
  <c r="I4682" i="1"/>
  <c r="J4682" i="1" s="1"/>
  <c r="I4683" i="1"/>
  <c r="J4683" i="1" s="1"/>
  <c r="I4685" i="1"/>
  <c r="J4685" i="1" s="1"/>
  <c r="I4687" i="1"/>
  <c r="J4687" i="1" s="1"/>
  <c r="I4684" i="1"/>
  <c r="J4684" i="1" s="1"/>
  <c r="I4686" i="1"/>
  <c r="J4686" i="1" s="1"/>
  <c r="I4689" i="1"/>
  <c r="J4689" i="1" s="1"/>
  <c r="I4688" i="1"/>
  <c r="J4688" i="1" s="1"/>
  <c r="I4691" i="1"/>
  <c r="J4691" i="1" s="1"/>
  <c r="I4690" i="1"/>
  <c r="J4690" i="1" s="1"/>
  <c r="I4695" i="1"/>
  <c r="J4695" i="1" s="1"/>
  <c r="I4692" i="1"/>
  <c r="J4692" i="1" s="1"/>
  <c r="I4696" i="1"/>
  <c r="J4696" i="1" s="1"/>
  <c r="I4694" i="1"/>
  <c r="J4694" i="1" s="1"/>
  <c r="I4693" i="1"/>
  <c r="J4693" i="1" s="1"/>
  <c r="I4698" i="1"/>
  <c r="J4698" i="1" s="1"/>
  <c r="I4700" i="1"/>
  <c r="J4700" i="1" s="1"/>
  <c r="I4697" i="1"/>
  <c r="J4697" i="1" s="1"/>
  <c r="I4699" i="1"/>
  <c r="J4699" i="1" s="1"/>
  <c r="I4702" i="1"/>
  <c r="J4702" i="1" s="1"/>
  <c r="I4701" i="1"/>
  <c r="J4701" i="1" s="1"/>
  <c r="I4704" i="1"/>
  <c r="J4704" i="1" s="1"/>
  <c r="I4705" i="1"/>
  <c r="J4705" i="1" s="1"/>
  <c r="I4703" i="1"/>
  <c r="J4703" i="1" s="1"/>
  <c r="I4707" i="1"/>
  <c r="J4707" i="1" s="1"/>
  <c r="I4706" i="1"/>
  <c r="J4706" i="1" s="1"/>
  <c r="I4709" i="1"/>
  <c r="J4709" i="1" s="1"/>
  <c r="I4708" i="1"/>
  <c r="J4708" i="1" s="1"/>
  <c r="I4710" i="1"/>
  <c r="J4710" i="1" s="1"/>
  <c r="I4712" i="1"/>
  <c r="J4712" i="1" s="1"/>
  <c r="I4711" i="1"/>
  <c r="J4711" i="1" s="1"/>
  <c r="I4714" i="1"/>
  <c r="J4714" i="1" s="1"/>
  <c r="I4713" i="1"/>
  <c r="J4713" i="1" s="1"/>
  <c r="I4715" i="1"/>
  <c r="J4715" i="1" s="1"/>
  <c r="I4718" i="1"/>
  <c r="J4718" i="1" s="1"/>
  <c r="I4716" i="1"/>
  <c r="J4716" i="1" s="1"/>
  <c r="I4720" i="1"/>
  <c r="J4720" i="1" s="1"/>
  <c r="I4717" i="1"/>
  <c r="J4717" i="1" s="1"/>
  <c r="I4719" i="1"/>
  <c r="J4719" i="1" s="1"/>
  <c r="I4721" i="1"/>
  <c r="J4721" i="1" s="1"/>
  <c r="I4723" i="1"/>
  <c r="J4723" i="1" s="1"/>
  <c r="I4724" i="1"/>
  <c r="J4724" i="1" s="1"/>
  <c r="I4722" i="1"/>
  <c r="J4722" i="1" s="1"/>
  <c r="I4726" i="1"/>
  <c r="J4726" i="1" s="1"/>
  <c r="I4725" i="1"/>
  <c r="J4725" i="1" s="1"/>
  <c r="I4728" i="1"/>
  <c r="J4728" i="1" s="1"/>
  <c r="I4729" i="1"/>
  <c r="J4729" i="1" s="1"/>
  <c r="I4730" i="1"/>
  <c r="J4730" i="1" s="1"/>
  <c r="I4727" i="1"/>
  <c r="J4727" i="1" s="1"/>
  <c r="I4731" i="1"/>
  <c r="J4731" i="1" s="1"/>
  <c r="I4734" i="1"/>
  <c r="J4734" i="1" s="1"/>
  <c r="I4733" i="1"/>
  <c r="J4733" i="1" s="1"/>
  <c r="I4732" i="1"/>
  <c r="J4732" i="1" s="1"/>
  <c r="I4736" i="1"/>
  <c r="J4736" i="1" s="1"/>
  <c r="I4735" i="1"/>
  <c r="J4735" i="1" s="1"/>
  <c r="I4739" i="1"/>
  <c r="J4739" i="1" s="1"/>
  <c r="I4737" i="1"/>
  <c r="J4737" i="1" s="1"/>
  <c r="I4738" i="1"/>
  <c r="J4738" i="1" s="1"/>
  <c r="I4741" i="1"/>
  <c r="J4741" i="1" s="1"/>
  <c r="I4740" i="1"/>
  <c r="J4740" i="1" s="1"/>
  <c r="I4742" i="1"/>
  <c r="J4742" i="1" s="1"/>
  <c r="I4743" i="1"/>
  <c r="J4743" i="1" s="1"/>
  <c r="I4744" i="1"/>
  <c r="J4744" i="1" s="1"/>
  <c r="I4745" i="1"/>
  <c r="J4745" i="1" s="1"/>
  <c r="I4746" i="1"/>
  <c r="J4746" i="1" s="1"/>
  <c r="I4747" i="1"/>
  <c r="J4747" i="1" s="1"/>
  <c r="I4748" i="1"/>
  <c r="J4748" i="1" s="1"/>
  <c r="I4749" i="1"/>
  <c r="J4749" i="1" s="1"/>
  <c r="I4750" i="1"/>
  <c r="J4750" i="1" s="1"/>
  <c r="I4752" i="1"/>
  <c r="J4752" i="1" s="1"/>
  <c r="I4753" i="1"/>
  <c r="J4753" i="1" s="1"/>
  <c r="I4751" i="1"/>
  <c r="J4751" i="1" s="1"/>
  <c r="I4759" i="1"/>
  <c r="J4759" i="1" s="1"/>
  <c r="I4756" i="1"/>
  <c r="J4756" i="1" s="1"/>
  <c r="I4755" i="1"/>
  <c r="J4755" i="1" s="1"/>
  <c r="I4758" i="1"/>
  <c r="J4758" i="1" s="1"/>
  <c r="I4754" i="1"/>
  <c r="J4754" i="1" s="1"/>
  <c r="I4761" i="1"/>
  <c r="J4761" i="1" s="1"/>
  <c r="I4757" i="1"/>
  <c r="J4757" i="1" s="1"/>
  <c r="I4763" i="1"/>
  <c r="J4763" i="1" s="1"/>
  <c r="I4760" i="1"/>
  <c r="J4760" i="1" s="1"/>
  <c r="I4765" i="1"/>
  <c r="J4765" i="1" s="1"/>
  <c r="I4764" i="1"/>
  <c r="J4764" i="1" s="1"/>
  <c r="I4762" i="1"/>
  <c r="J4762" i="1" s="1"/>
  <c r="I4766" i="1"/>
  <c r="J4766" i="1" s="1"/>
  <c r="I4769" i="1"/>
  <c r="J4769" i="1" s="1"/>
  <c r="I4768" i="1"/>
  <c r="J4768" i="1" s="1"/>
  <c r="I4767" i="1"/>
  <c r="J4767" i="1" s="1"/>
  <c r="I2999" i="1"/>
  <c r="J2999" i="1" s="1"/>
  <c r="K8216" i="1"/>
  <c r="L8216" i="1" s="1"/>
  <c r="M8216" i="1" s="1"/>
  <c r="G1881" i="1"/>
  <c r="K1881" i="1" s="1"/>
  <c r="L1881" i="1" s="1"/>
  <c r="G780" i="1"/>
  <c r="H780" i="1"/>
  <c r="H2108" i="1"/>
  <c r="G2108" i="1"/>
  <c r="F2109" i="1" s="1"/>
  <c r="F5436" i="1"/>
  <c r="H7328" i="1"/>
  <c r="O4999" i="1"/>
  <c r="J4999" i="1"/>
  <c r="G9660" i="1"/>
  <c r="H9660" i="1"/>
  <c r="O3223" i="1"/>
  <c r="J3223" i="1"/>
  <c r="I8215" i="1"/>
  <c r="J8215" i="1" s="1"/>
  <c r="I8212" i="1"/>
  <c r="J8212" i="1" s="1"/>
  <c r="I8214" i="1"/>
  <c r="J8214" i="1" s="1"/>
  <c r="I8211" i="1"/>
  <c r="J8211" i="1" s="1"/>
  <c r="I8210" i="1"/>
  <c r="J8210" i="1" s="1"/>
  <c r="I8213" i="1"/>
  <c r="J8213" i="1" s="1"/>
  <c r="F4863" i="1"/>
  <c r="I2223" i="1"/>
  <c r="J2223" i="1" s="1"/>
  <c r="I2113" i="1"/>
  <c r="I2114" i="1"/>
  <c r="J2114" i="1" s="1"/>
  <c r="I2115" i="1"/>
  <c r="J2115" i="1" s="1"/>
  <c r="I2116" i="1"/>
  <c r="J2116" i="1" s="1"/>
  <c r="I2118" i="1"/>
  <c r="J2118" i="1" s="1"/>
  <c r="I2117" i="1"/>
  <c r="J2117" i="1" s="1"/>
  <c r="I2119" i="1"/>
  <c r="J2119" i="1" s="1"/>
  <c r="I2121" i="1"/>
  <c r="J2121" i="1" s="1"/>
  <c r="I2122" i="1"/>
  <c r="J2122" i="1" s="1"/>
  <c r="I2120" i="1"/>
  <c r="J2120" i="1" s="1"/>
  <c r="I2123" i="1"/>
  <c r="J2123" i="1" s="1"/>
  <c r="I2124" i="1"/>
  <c r="J2124" i="1" s="1"/>
  <c r="I2125" i="1"/>
  <c r="J2125" i="1" s="1"/>
  <c r="I2126" i="1"/>
  <c r="J2126" i="1" s="1"/>
  <c r="I2127" i="1"/>
  <c r="J2127" i="1" s="1"/>
  <c r="I2129" i="1"/>
  <c r="J2129" i="1" s="1"/>
  <c r="I2128" i="1"/>
  <c r="J2128" i="1" s="1"/>
  <c r="I2130" i="1"/>
  <c r="J2130" i="1" s="1"/>
  <c r="I2131" i="1"/>
  <c r="J2131" i="1" s="1"/>
  <c r="I2132" i="1"/>
  <c r="J2132" i="1" s="1"/>
  <c r="I2133" i="1"/>
  <c r="J2133" i="1" s="1"/>
  <c r="I2134" i="1"/>
  <c r="J2134" i="1" s="1"/>
  <c r="I2135" i="1"/>
  <c r="J2135" i="1" s="1"/>
  <c r="I2136" i="1"/>
  <c r="J2136" i="1" s="1"/>
  <c r="I2139" i="1"/>
  <c r="J2139" i="1" s="1"/>
  <c r="I2138" i="1"/>
  <c r="J2138" i="1" s="1"/>
  <c r="I2137" i="1"/>
  <c r="J2137" i="1" s="1"/>
  <c r="I2140" i="1"/>
  <c r="J2140" i="1" s="1"/>
  <c r="I2142" i="1"/>
  <c r="J2142" i="1" s="1"/>
  <c r="I2141" i="1"/>
  <c r="J2141" i="1" s="1"/>
  <c r="I2144" i="1"/>
  <c r="J2144" i="1" s="1"/>
  <c r="I2143" i="1"/>
  <c r="J2143" i="1" s="1"/>
  <c r="I2147" i="1"/>
  <c r="J2147" i="1" s="1"/>
  <c r="I2145" i="1"/>
  <c r="J2145" i="1" s="1"/>
  <c r="I2146" i="1"/>
  <c r="J2146" i="1" s="1"/>
  <c r="I2149" i="1"/>
  <c r="J2149" i="1" s="1"/>
  <c r="I2148" i="1"/>
  <c r="J2148" i="1" s="1"/>
  <c r="I2150" i="1"/>
  <c r="J2150" i="1" s="1"/>
  <c r="I2151" i="1"/>
  <c r="J2151" i="1" s="1"/>
  <c r="I2152" i="1"/>
  <c r="J2152" i="1" s="1"/>
  <c r="I2154" i="1"/>
  <c r="J2154" i="1" s="1"/>
  <c r="I2156" i="1"/>
  <c r="J2156" i="1" s="1"/>
  <c r="I2153" i="1"/>
  <c r="J2153" i="1" s="1"/>
  <c r="I2155" i="1"/>
  <c r="J2155" i="1" s="1"/>
  <c r="I2157" i="1"/>
  <c r="J2157" i="1" s="1"/>
  <c r="I2158" i="1"/>
  <c r="J2158" i="1" s="1"/>
  <c r="I2159" i="1"/>
  <c r="J2159" i="1" s="1"/>
  <c r="I2160" i="1"/>
  <c r="J2160" i="1" s="1"/>
  <c r="I2161" i="1"/>
  <c r="J2161" i="1" s="1"/>
  <c r="I2164" i="1"/>
  <c r="J2164" i="1" s="1"/>
  <c r="I2162" i="1"/>
  <c r="J2162" i="1" s="1"/>
  <c r="I2165" i="1"/>
  <c r="J2165" i="1" s="1"/>
  <c r="I2163" i="1"/>
  <c r="J2163" i="1" s="1"/>
  <c r="I2168" i="1"/>
  <c r="J2168" i="1" s="1"/>
  <c r="I2167" i="1"/>
  <c r="J2167" i="1" s="1"/>
  <c r="I2166" i="1"/>
  <c r="J2166" i="1" s="1"/>
  <c r="I2170" i="1"/>
  <c r="J2170" i="1" s="1"/>
  <c r="I2169" i="1"/>
  <c r="J2169" i="1" s="1"/>
  <c r="I2171" i="1"/>
  <c r="J2171" i="1" s="1"/>
  <c r="I2172" i="1"/>
  <c r="J2172" i="1" s="1"/>
  <c r="I2173" i="1"/>
  <c r="J2173" i="1" s="1"/>
  <c r="I2174" i="1"/>
  <c r="J2174" i="1" s="1"/>
  <c r="I2175" i="1"/>
  <c r="J2175" i="1" s="1"/>
  <c r="I2178" i="1"/>
  <c r="J2178" i="1" s="1"/>
  <c r="I2176" i="1"/>
  <c r="J2176" i="1" s="1"/>
  <c r="I2177" i="1"/>
  <c r="J2177" i="1" s="1"/>
  <c r="I2180" i="1"/>
  <c r="J2180" i="1" s="1"/>
  <c r="I2179" i="1"/>
  <c r="J2179" i="1" s="1"/>
  <c r="I2183" i="1"/>
  <c r="J2183" i="1" s="1"/>
  <c r="I2182" i="1"/>
  <c r="J2182" i="1" s="1"/>
  <c r="I2181" i="1"/>
  <c r="J2181" i="1" s="1"/>
  <c r="I2184" i="1"/>
  <c r="J2184" i="1" s="1"/>
  <c r="I2186" i="1"/>
  <c r="J2186" i="1" s="1"/>
  <c r="I2185" i="1"/>
  <c r="J2185" i="1" s="1"/>
  <c r="I2188" i="1"/>
  <c r="J2188" i="1" s="1"/>
  <c r="I2187" i="1"/>
  <c r="J2187" i="1" s="1"/>
  <c r="I2189" i="1"/>
  <c r="J2189" i="1" s="1"/>
  <c r="I2192" i="1"/>
  <c r="J2192" i="1" s="1"/>
  <c r="I2191" i="1"/>
  <c r="J2191" i="1" s="1"/>
  <c r="I2190" i="1"/>
  <c r="J2190" i="1" s="1"/>
  <c r="I2193" i="1"/>
  <c r="J2193" i="1" s="1"/>
  <c r="I2194" i="1"/>
  <c r="J2194" i="1" s="1"/>
  <c r="I2195" i="1"/>
  <c r="J2195" i="1" s="1"/>
  <c r="I2196" i="1"/>
  <c r="J2196" i="1" s="1"/>
  <c r="I2198" i="1"/>
  <c r="J2198" i="1" s="1"/>
  <c r="I2199" i="1"/>
  <c r="J2199" i="1" s="1"/>
  <c r="I2197" i="1"/>
  <c r="J2197" i="1" s="1"/>
  <c r="I2202" i="1"/>
  <c r="J2202" i="1" s="1"/>
  <c r="I2201" i="1"/>
  <c r="J2201" i="1" s="1"/>
  <c r="I2200" i="1"/>
  <c r="J2200" i="1" s="1"/>
  <c r="I2205" i="1"/>
  <c r="J2205" i="1" s="1"/>
  <c r="I2203" i="1"/>
  <c r="J2203" i="1" s="1"/>
  <c r="I2204" i="1"/>
  <c r="J2204" i="1" s="1"/>
  <c r="I2206" i="1"/>
  <c r="J2206" i="1" s="1"/>
  <c r="I2207" i="1"/>
  <c r="J2207" i="1" s="1"/>
  <c r="I2209" i="1"/>
  <c r="J2209" i="1" s="1"/>
  <c r="I2208" i="1"/>
  <c r="J2208" i="1" s="1"/>
  <c r="I2211" i="1"/>
  <c r="J2211" i="1" s="1"/>
  <c r="I2213" i="1"/>
  <c r="J2213" i="1" s="1"/>
  <c r="I2210" i="1"/>
  <c r="J2210" i="1" s="1"/>
  <c r="I2215" i="1"/>
  <c r="J2215" i="1" s="1"/>
  <c r="I2212" i="1"/>
  <c r="J2212" i="1" s="1"/>
  <c r="M6773" i="1"/>
  <c r="H5531" i="1"/>
  <c r="H4551" i="1"/>
  <c r="O5554" i="1"/>
  <c r="F543" i="1"/>
  <c r="H1668" i="1"/>
  <c r="G1668" i="1"/>
  <c r="K1668" i="1" s="1"/>
  <c r="L1668" i="1" s="1"/>
  <c r="P4110" i="1"/>
  <c r="M1555" i="1"/>
  <c r="G9413" i="1"/>
  <c r="K8321" i="1"/>
  <c r="L8321" i="1" s="1"/>
  <c r="F7197" i="1"/>
  <c r="H7196" i="1"/>
  <c r="G7196" i="1"/>
  <c r="K8660" i="1"/>
  <c r="L8660" i="1" s="1"/>
  <c r="H8660" i="1"/>
  <c r="G8660" i="1"/>
  <c r="F8661" i="1"/>
  <c r="K4776" i="1"/>
  <c r="L4776" i="1" s="1"/>
  <c r="M4776" i="1" s="1"/>
  <c r="K4326" i="1"/>
  <c r="L4326" i="1" s="1"/>
  <c r="K5217" i="1"/>
  <c r="L5217" i="1" s="1"/>
  <c r="M5217" i="1" s="1"/>
  <c r="I2219" i="1"/>
  <c r="J2219" i="1" s="1"/>
  <c r="M8434" i="1"/>
  <c r="M2107" i="1"/>
  <c r="G10641" i="1"/>
  <c r="H5435" i="1"/>
  <c r="H4441" i="1"/>
  <c r="G4441" i="1"/>
  <c r="F4442" i="1" s="1"/>
  <c r="K4441" i="1"/>
  <c r="L4441" i="1" s="1"/>
  <c r="J7885" i="1"/>
  <c r="J226" i="1"/>
  <c r="O226" i="1" s="1"/>
  <c r="I9659" i="1"/>
  <c r="J9659" i="1" s="1"/>
  <c r="I9654" i="1"/>
  <c r="J9654" i="1" s="1"/>
  <c r="I9652" i="1"/>
  <c r="J9652" i="1" s="1"/>
  <c r="I9656" i="1"/>
  <c r="J9656" i="1" s="1"/>
  <c r="I9657" i="1"/>
  <c r="J9657" i="1" s="1"/>
  <c r="I9655" i="1"/>
  <c r="J9655" i="1" s="1"/>
  <c r="K10980" i="1"/>
  <c r="L10980" i="1" s="1"/>
  <c r="M10980" i="1" s="1"/>
  <c r="L10979" i="1"/>
  <c r="M10979" i="1" s="1"/>
  <c r="F647" i="1"/>
  <c r="G646" i="1"/>
  <c r="H646" i="1" s="1"/>
  <c r="K7658" i="1"/>
  <c r="L7658" i="1" s="1"/>
  <c r="M7658" i="1" s="1"/>
  <c r="S444" i="1"/>
  <c r="T444" i="1" s="1"/>
  <c r="U444" i="1" s="1"/>
  <c r="K2223" i="1"/>
  <c r="L2223" i="1" s="1"/>
  <c r="M2223" i="1" s="1"/>
  <c r="I6773" i="1"/>
  <c r="J6773" i="1" s="1"/>
  <c r="F5532" i="1"/>
  <c r="K4551" i="1"/>
  <c r="L4551" i="1" s="1"/>
  <c r="M4551" i="1" s="1"/>
  <c r="I2887" i="1"/>
  <c r="J2887" i="1" s="1"/>
  <c r="I2885" i="1"/>
  <c r="J2885" i="1" s="1"/>
  <c r="I2882" i="1"/>
  <c r="J2882" i="1" s="1"/>
  <c r="I2880" i="1"/>
  <c r="J2880" i="1" s="1"/>
  <c r="I2884" i="1"/>
  <c r="J2884" i="1" s="1"/>
  <c r="I2886" i="1"/>
  <c r="J2886" i="1" s="1"/>
  <c r="I2883" i="1"/>
  <c r="J2883" i="1" s="1"/>
  <c r="L3859" i="1"/>
  <c r="M3859" i="1" s="1"/>
  <c r="K3860" i="1"/>
  <c r="M1667" i="1"/>
  <c r="H1555" i="1"/>
  <c r="K9879" i="1"/>
  <c r="L9879" i="1" s="1"/>
  <c r="M9879" i="1" s="1"/>
  <c r="H9412" i="1"/>
  <c r="H222" i="1"/>
  <c r="M8659" i="1"/>
  <c r="H4327" i="1"/>
  <c r="G4327" i="1"/>
  <c r="F4328" i="1"/>
  <c r="K4327" i="1"/>
  <c r="L4327" i="1" s="1"/>
  <c r="H5218" i="1"/>
  <c r="G5218" i="1"/>
  <c r="F5219" i="1" s="1"/>
  <c r="H7099" i="1"/>
  <c r="H8434" i="1"/>
  <c r="H10881" i="1"/>
  <c r="G10881" i="1"/>
  <c r="K10881" i="1" s="1"/>
  <c r="L10881" i="1" s="1"/>
  <c r="M1880" i="1"/>
  <c r="H1222" i="1"/>
  <c r="H2107" i="1"/>
  <c r="K4664" i="1"/>
  <c r="L4664" i="1" s="1"/>
  <c r="H4664" i="1"/>
  <c r="G4664" i="1"/>
  <c r="F4665" i="1" s="1"/>
  <c r="P5109" i="1"/>
  <c r="J3667" i="1"/>
  <c r="L9535" i="1"/>
  <c r="M9535" i="1" s="1"/>
  <c r="K9536" i="1"/>
  <c r="P6663" i="1"/>
  <c r="G4217" i="1"/>
  <c r="M9214" i="1"/>
  <c r="F7659" i="1"/>
  <c r="H1085" i="1"/>
  <c r="G1085" i="1"/>
  <c r="F1086" i="1" s="1"/>
  <c r="K2442" i="1"/>
  <c r="L2442" i="1" s="1"/>
  <c r="M2442" i="1" s="1"/>
  <c r="G9318" i="1"/>
  <c r="F9319" i="1" s="1"/>
  <c r="H8098" i="1"/>
  <c r="F8099" i="1"/>
  <c r="K8098" i="1"/>
  <c r="L8098" i="1" s="1"/>
  <c r="G8098" i="1"/>
  <c r="S443" i="1"/>
  <c r="T443" i="1" s="1"/>
  <c r="U443" i="1" s="1"/>
  <c r="O3334" i="1"/>
  <c r="F6885" i="1"/>
  <c r="O2668" i="1"/>
  <c r="H1667" i="1"/>
  <c r="K10324" i="1"/>
  <c r="L10324" i="1" s="1"/>
  <c r="M10324" i="1" s="1"/>
  <c r="O8773" i="1"/>
  <c r="O5665" i="1"/>
  <c r="M1997" i="1"/>
  <c r="K222" i="1"/>
  <c r="L222" i="1" s="1"/>
  <c r="M222" i="1" s="1"/>
  <c r="M3221" i="1"/>
  <c r="M8321" i="1"/>
  <c r="S2665" i="1"/>
  <c r="K6089" i="1"/>
  <c r="L6088" i="1"/>
  <c r="M6088" i="1" s="1"/>
  <c r="H8659" i="1"/>
  <c r="M4326" i="1"/>
  <c r="K7099" i="1"/>
  <c r="L7099" i="1" s="1"/>
  <c r="M7099" i="1" s="1"/>
  <c r="F3555" i="1"/>
  <c r="H3105" i="1"/>
  <c r="K7769" i="1"/>
  <c r="L7769" i="1" s="1"/>
  <c r="M7769" i="1" s="1"/>
  <c r="M10880" i="1"/>
  <c r="K5884" i="1"/>
  <c r="L5884" i="1" s="1"/>
  <c r="M5884" i="1" s="1"/>
  <c r="M3666" i="1"/>
  <c r="K779" i="1"/>
  <c r="L779" i="1" s="1"/>
  <c r="M779" i="1" s="1"/>
  <c r="K1222" i="1"/>
  <c r="L1222" i="1" s="1"/>
  <c r="M1222" i="1" s="1"/>
  <c r="F10981" i="1"/>
  <c r="G2444" i="1" l="1"/>
  <c r="F2445" i="1" s="1"/>
  <c r="H9216" i="1"/>
  <c r="G9216" i="1"/>
  <c r="K4665" i="1"/>
  <c r="L4665" i="1" s="1"/>
  <c r="H4665" i="1"/>
  <c r="G4665" i="1"/>
  <c r="H9985" i="1"/>
  <c r="G9985" i="1"/>
  <c r="G1224" i="1"/>
  <c r="H1224" i="1"/>
  <c r="O336" i="1"/>
  <c r="O335" i="1"/>
  <c r="O334" i="1"/>
  <c r="O333" i="1"/>
  <c r="O332" i="1"/>
  <c r="O331" i="1"/>
  <c r="O330" i="1"/>
  <c r="O329" i="1"/>
  <c r="O328" i="1"/>
  <c r="O327" i="1"/>
  <c r="O326" i="1"/>
  <c r="O325" i="1"/>
  <c r="O324" i="1"/>
  <c r="O323" i="1"/>
  <c r="O322" i="1"/>
  <c r="O321" i="1"/>
  <c r="O320" i="1"/>
  <c r="O319" i="1"/>
  <c r="O318" i="1"/>
  <c r="O317" i="1"/>
  <c r="O316" i="1"/>
  <c r="O315" i="1"/>
  <c r="O314" i="1"/>
  <c r="O313" i="1"/>
  <c r="O312" i="1"/>
  <c r="O311" i="1"/>
  <c r="O310" i="1"/>
  <c r="O309" i="1"/>
  <c r="O308" i="1"/>
  <c r="O307" i="1"/>
  <c r="O306" i="1"/>
  <c r="O305" i="1"/>
  <c r="O304" i="1"/>
  <c r="O303" i="1"/>
  <c r="O302" i="1"/>
  <c r="O301" i="1"/>
  <c r="O300" i="1"/>
  <c r="O299" i="1"/>
  <c r="O298" i="1"/>
  <c r="O297" i="1"/>
  <c r="O296" i="1"/>
  <c r="O295" i="1"/>
  <c r="O294" i="1"/>
  <c r="O293" i="1"/>
  <c r="O292" i="1"/>
  <c r="O291" i="1"/>
  <c r="O290" i="1"/>
  <c r="O289" i="1"/>
  <c r="O288" i="1"/>
  <c r="O287" i="1"/>
  <c r="O286" i="1"/>
  <c r="O285" i="1"/>
  <c r="O284" i="1"/>
  <c r="O283" i="1"/>
  <c r="O282" i="1"/>
  <c r="O281" i="1"/>
  <c r="O280" i="1"/>
  <c r="O279" i="1"/>
  <c r="O278" i="1"/>
  <c r="O277" i="1"/>
  <c r="O276" i="1"/>
  <c r="O275" i="1"/>
  <c r="O274" i="1"/>
  <c r="O273" i="1"/>
  <c r="O272" i="1"/>
  <c r="O271" i="1"/>
  <c r="O270" i="1"/>
  <c r="O269" i="1"/>
  <c r="O268" i="1"/>
  <c r="O267" i="1"/>
  <c r="O266" i="1"/>
  <c r="O265" i="1"/>
  <c r="O264" i="1"/>
  <c r="O263" i="1"/>
  <c r="O262" i="1"/>
  <c r="O261" i="1"/>
  <c r="O260" i="1"/>
  <c r="O259" i="1"/>
  <c r="O258" i="1"/>
  <c r="O257" i="1"/>
  <c r="O256" i="1"/>
  <c r="O255" i="1"/>
  <c r="O254" i="1"/>
  <c r="O253" i="1"/>
  <c r="O252" i="1"/>
  <c r="O251" i="1"/>
  <c r="O250" i="1"/>
  <c r="O249" i="1"/>
  <c r="O248" i="1"/>
  <c r="O247" i="1"/>
  <c r="O246" i="1"/>
  <c r="O245" i="1"/>
  <c r="O244" i="1"/>
  <c r="O243" i="1"/>
  <c r="O242" i="1"/>
  <c r="O241" i="1"/>
  <c r="O240" i="1"/>
  <c r="O239" i="1"/>
  <c r="O238" i="1"/>
  <c r="O237" i="1"/>
  <c r="O236" i="1"/>
  <c r="O235" i="1"/>
  <c r="O234" i="1"/>
  <c r="O233" i="1"/>
  <c r="O232" i="1"/>
  <c r="O231" i="1"/>
  <c r="O230" i="1"/>
  <c r="O229" i="1"/>
  <c r="O228" i="1"/>
  <c r="O227" i="1"/>
  <c r="Q268" i="1"/>
  <c r="R268" i="1" s="1"/>
  <c r="Q332" i="1"/>
  <c r="R332" i="1" s="1"/>
  <c r="Q243" i="1"/>
  <c r="R243" i="1" s="1"/>
  <c r="Q253" i="1"/>
  <c r="R253" i="1" s="1"/>
  <c r="Q317" i="1"/>
  <c r="R317" i="1" s="1"/>
  <c r="Q270" i="1"/>
  <c r="R270" i="1" s="1"/>
  <c r="Q334" i="1"/>
  <c r="R334" i="1" s="1"/>
  <c r="Q255" i="1"/>
  <c r="R255" i="1" s="1"/>
  <c r="Q319" i="1"/>
  <c r="R319" i="1" s="1"/>
  <c r="Q322" i="1"/>
  <c r="R322" i="1" s="1"/>
  <c r="Q315" i="1"/>
  <c r="R315" i="1" s="1"/>
  <c r="Q248" i="1"/>
  <c r="R248" i="1" s="1"/>
  <c r="Q312" i="1"/>
  <c r="R312" i="1" s="1"/>
  <c r="Q234" i="1"/>
  <c r="R234" i="1" s="1"/>
  <c r="Q233" i="1"/>
  <c r="R233" i="1" s="1"/>
  <c r="Q297" i="1"/>
  <c r="R297" i="1" s="1"/>
  <c r="Q276" i="1"/>
  <c r="R276" i="1" s="1"/>
  <c r="Q283" i="1"/>
  <c r="R283" i="1" s="1"/>
  <c r="Q261" i="1"/>
  <c r="R261" i="1" s="1"/>
  <c r="Q325" i="1"/>
  <c r="R325" i="1" s="1"/>
  <c r="Q227" i="1"/>
  <c r="R227" i="1" s="1"/>
  <c r="Q278" i="1"/>
  <c r="R278" i="1" s="1"/>
  <c r="Q263" i="1"/>
  <c r="R263" i="1" s="1"/>
  <c r="Q327" i="1"/>
  <c r="R327" i="1" s="1"/>
  <c r="Q256" i="1"/>
  <c r="R256" i="1" s="1"/>
  <c r="Q320" i="1"/>
  <c r="R320" i="1" s="1"/>
  <c r="Q266" i="1"/>
  <c r="R266" i="1" s="1"/>
  <c r="Q251" i="1"/>
  <c r="R251" i="1" s="1"/>
  <c r="Q241" i="1"/>
  <c r="R241" i="1" s="1"/>
  <c r="Q305" i="1"/>
  <c r="R305" i="1" s="1"/>
  <c r="Q250" i="1"/>
  <c r="R250" i="1" s="1"/>
  <c r="Q284" i="1"/>
  <c r="R284" i="1" s="1"/>
  <c r="Q282" i="1"/>
  <c r="R282" i="1" s="1"/>
  <c r="Q331" i="1"/>
  <c r="R331" i="1" s="1"/>
  <c r="Q269" i="1"/>
  <c r="R269" i="1" s="1"/>
  <c r="Q333" i="1"/>
  <c r="R333" i="1" s="1"/>
  <c r="Q242" i="1"/>
  <c r="R242" i="1" s="1"/>
  <c r="Q291" i="1"/>
  <c r="R291" i="1" s="1"/>
  <c r="Q286" i="1"/>
  <c r="R286" i="1" s="1"/>
  <c r="Q271" i="1"/>
  <c r="R271" i="1" s="1"/>
  <c r="Q335" i="1"/>
  <c r="R335" i="1" s="1"/>
  <c r="Q264" i="1"/>
  <c r="R264" i="1" s="1"/>
  <c r="Q328" i="1"/>
  <c r="R328" i="1" s="1"/>
  <c r="Q306" i="1"/>
  <c r="R306" i="1" s="1"/>
  <c r="Q307" i="1"/>
  <c r="R307" i="1" s="1"/>
  <c r="Q249" i="1"/>
  <c r="R249" i="1" s="1"/>
  <c r="Q313" i="1"/>
  <c r="R313" i="1" s="1"/>
  <c r="Q290" i="1"/>
  <c r="R290" i="1" s="1"/>
  <c r="Q235" i="1"/>
  <c r="R235" i="1" s="1"/>
  <c r="Q228" i="1"/>
  <c r="R228" i="1" s="1"/>
  <c r="Q292" i="1"/>
  <c r="R292" i="1" s="1"/>
  <c r="Q277" i="1"/>
  <c r="R277" i="1" s="1"/>
  <c r="Q274" i="1"/>
  <c r="R274" i="1" s="1"/>
  <c r="Q230" i="1"/>
  <c r="R230" i="1" s="1"/>
  <c r="Q294" i="1"/>
  <c r="R294" i="1" s="1"/>
  <c r="Q259" i="1"/>
  <c r="R259" i="1" s="1"/>
  <c r="Q279" i="1"/>
  <c r="R279" i="1" s="1"/>
  <c r="Q272" i="1"/>
  <c r="R272" i="1" s="1"/>
  <c r="Q257" i="1"/>
  <c r="R257" i="1" s="1"/>
  <c r="Q321" i="1"/>
  <c r="R321" i="1" s="1"/>
  <c r="Q330" i="1"/>
  <c r="R330" i="1" s="1"/>
  <c r="Q275" i="1"/>
  <c r="R275" i="1" s="1"/>
  <c r="Q236" i="1"/>
  <c r="R236" i="1" s="1"/>
  <c r="Q300" i="1"/>
  <c r="R300" i="1" s="1"/>
  <c r="Q285" i="1"/>
  <c r="R285" i="1" s="1"/>
  <c r="Q314" i="1"/>
  <c r="R314" i="1" s="1"/>
  <c r="Q238" i="1"/>
  <c r="R238" i="1" s="1"/>
  <c r="Q302" i="1"/>
  <c r="R302" i="1" s="1"/>
  <c r="Q299" i="1"/>
  <c r="R299" i="1" s="1"/>
  <c r="Q287" i="1"/>
  <c r="R287" i="1" s="1"/>
  <c r="Q280" i="1"/>
  <c r="R280" i="1" s="1"/>
  <c r="Q265" i="1"/>
  <c r="R265" i="1" s="1"/>
  <c r="Q329" i="1"/>
  <c r="R329" i="1" s="1"/>
  <c r="Q323" i="1"/>
  <c r="R323" i="1" s="1"/>
  <c r="Q244" i="1"/>
  <c r="R244" i="1" s="1"/>
  <c r="Q308" i="1"/>
  <c r="R308" i="1" s="1"/>
  <c r="Q229" i="1"/>
  <c r="R229" i="1" s="1"/>
  <c r="Q293" i="1"/>
  <c r="R293" i="1" s="1"/>
  <c r="Q246" i="1"/>
  <c r="R246" i="1" s="1"/>
  <c r="Q310" i="1"/>
  <c r="R310" i="1" s="1"/>
  <c r="Q231" i="1"/>
  <c r="R231" i="1" s="1"/>
  <c r="Q295" i="1"/>
  <c r="R295" i="1" s="1"/>
  <c r="P226" i="1"/>
  <c r="Q288" i="1"/>
  <c r="R288" i="1" s="1"/>
  <c r="Q273" i="1"/>
  <c r="R273" i="1" s="1"/>
  <c r="Q252" i="1"/>
  <c r="R252" i="1" s="1"/>
  <c r="Q316" i="1"/>
  <c r="R316" i="1" s="1"/>
  <c r="Q237" i="1"/>
  <c r="R237" i="1" s="1"/>
  <c r="Q301" i="1"/>
  <c r="R301" i="1" s="1"/>
  <c r="Q254" i="1"/>
  <c r="R254" i="1" s="1"/>
  <c r="Q318" i="1"/>
  <c r="R318" i="1" s="1"/>
  <c r="Q239" i="1"/>
  <c r="R239" i="1" s="1"/>
  <c r="Q303" i="1"/>
  <c r="R303" i="1" s="1"/>
  <c r="Q258" i="1"/>
  <c r="R258" i="1" s="1"/>
  <c r="Q232" i="1"/>
  <c r="R232" i="1" s="1"/>
  <c r="Q296" i="1"/>
  <c r="R296" i="1" s="1"/>
  <c r="Q281" i="1"/>
  <c r="R281" i="1" s="1"/>
  <c r="Q260" i="1"/>
  <c r="R260" i="1" s="1"/>
  <c r="Q324" i="1"/>
  <c r="R324" i="1" s="1"/>
  <c r="Q245" i="1"/>
  <c r="R245" i="1" s="1"/>
  <c r="Q309" i="1"/>
  <c r="R309" i="1" s="1"/>
  <c r="Q262" i="1"/>
  <c r="R262" i="1" s="1"/>
  <c r="Q326" i="1"/>
  <c r="R326" i="1" s="1"/>
  <c r="Q247" i="1"/>
  <c r="R247" i="1" s="1"/>
  <c r="Q311" i="1"/>
  <c r="R311" i="1" s="1"/>
  <c r="Q298" i="1"/>
  <c r="R298" i="1" s="1"/>
  <c r="Q267" i="1"/>
  <c r="R267" i="1" s="1"/>
  <c r="Q240" i="1"/>
  <c r="R240" i="1" s="1"/>
  <c r="Q304" i="1"/>
  <c r="R304" i="1" s="1"/>
  <c r="Q226" i="1"/>
  <c r="R226" i="1" s="1"/>
  <c r="Q289" i="1"/>
  <c r="R289" i="1" s="1"/>
  <c r="Q336" i="1"/>
  <c r="R336" i="1" s="1"/>
  <c r="S336" i="1" s="1"/>
  <c r="T336" i="1" s="1"/>
  <c r="U336" i="1" s="1"/>
  <c r="P227" i="1"/>
  <c r="P228" i="1"/>
  <c r="P229" i="1"/>
  <c r="P230" i="1"/>
  <c r="P231" i="1"/>
  <c r="P232" i="1"/>
  <c r="P233" i="1"/>
  <c r="P234" i="1"/>
  <c r="P235" i="1"/>
  <c r="P236" i="1"/>
  <c r="P237" i="1"/>
  <c r="P238" i="1"/>
  <c r="P239" i="1"/>
  <c r="P240" i="1"/>
  <c r="P241" i="1"/>
  <c r="P242" i="1"/>
  <c r="P243" i="1"/>
  <c r="P244" i="1"/>
  <c r="P245" i="1"/>
  <c r="P246" i="1"/>
  <c r="P247" i="1"/>
  <c r="P248" i="1"/>
  <c r="P249" i="1"/>
  <c r="P250" i="1"/>
  <c r="P251" i="1"/>
  <c r="P252" i="1"/>
  <c r="P253" i="1"/>
  <c r="P254" i="1"/>
  <c r="P255" i="1"/>
  <c r="P256" i="1"/>
  <c r="P257" i="1"/>
  <c r="P258" i="1"/>
  <c r="P259" i="1"/>
  <c r="P260" i="1"/>
  <c r="P261" i="1"/>
  <c r="P262" i="1"/>
  <c r="P263" i="1"/>
  <c r="P264" i="1"/>
  <c r="P265" i="1"/>
  <c r="P266" i="1"/>
  <c r="P267" i="1"/>
  <c r="P268" i="1"/>
  <c r="P269" i="1"/>
  <c r="P270" i="1"/>
  <c r="P271" i="1"/>
  <c r="P272" i="1"/>
  <c r="P273" i="1"/>
  <c r="P274" i="1"/>
  <c r="P275" i="1"/>
  <c r="P276" i="1"/>
  <c r="P277" i="1"/>
  <c r="P278" i="1"/>
  <c r="P279" i="1"/>
  <c r="P280" i="1"/>
  <c r="P281" i="1"/>
  <c r="P282" i="1"/>
  <c r="P283" i="1"/>
  <c r="P284" i="1"/>
  <c r="P285" i="1"/>
  <c r="P286" i="1"/>
  <c r="P287" i="1"/>
  <c r="P288" i="1"/>
  <c r="P289" i="1"/>
  <c r="P290" i="1"/>
  <c r="P291" i="1"/>
  <c r="P292" i="1"/>
  <c r="P293" i="1"/>
  <c r="P294" i="1"/>
  <c r="P295" i="1"/>
  <c r="P296" i="1"/>
  <c r="P297" i="1"/>
  <c r="P298" i="1"/>
  <c r="P299" i="1"/>
  <c r="P300" i="1"/>
  <c r="P301" i="1"/>
  <c r="P302" i="1"/>
  <c r="P303" i="1"/>
  <c r="P304" i="1"/>
  <c r="P305" i="1"/>
  <c r="P306" i="1"/>
  <c r="P307" i="1"/>
  <c r="P308" i="1"/>
  <c r="P309" i="1"/>
  <c r="P310" i="1"/>
  <c r="P311" i="1"/>
  <c r="P312" i="1"/>
  <c r="P313" i="1"/>
  <c r="P314" i="1"/>
  <c r="P315" i="1"/>
  <c r="P316" i="1"/>
  <c r="P317" i="1"/>
  <c r="P318" i="1"/>
  <c r="P319" i="1"/>
  <c r="P320" i="1"/>
  <c r="P321" i="1"/>
  <c r="P322" i="1"/>
  <c r="P323" i="1"/>
  <c r="P324" i="1"/>
  <c r="P325" i="1"/>
  <c r="P326" i="1"/>
  <c r="P327" i="1"/>
  <c r="P328" i="1"/>
  <c r="P329" i="1"/>
  <c r="P330" i="1"/>
  <c r="P331" i="1"/>
  <c r="P332" i="1"/>
  <c r="P333" i="1"/>
  <c r="P334" i="1"/>
  <c r="P335" i="1"/>
  <c r="P336" i="1"/>
  <c r="H10326" i="1"/>
  <c r="G10326" i="1"/>
  <c r="G9319" i="1"/>
  <c r="F9320" i="1"/>
  <c r="H5219" i="1"/>
  <c r="G5219" i="1"/>
  <c r="F5220" i="1"/>
  <c r="H4442" i="1"/>
  <c r="G4442" i="1"/>
  <c r="F4443" i="1"/>
  <c r="K4442" i="1"/>
  <c r="L4442" i="1" s="1"/>
  <c r="Q2333" i="1"/>
  <c r="R2333" i="1" s="1"/>
  <c r="Q2332" i="1"/>
  <c r="R2332" i="1" s="1"/>
  <c r="Q2331" i="1"/>
  <c r="R2331" i="1" s="1"/>
  <c r="Q2330" i="1"/>
  <c r="R2330" i="1" s="1"/>
  <c r="Q2329" i="1"/>
  <c r="R2329" i="1" s="1"/>
  <c r="Q2328" i="1"/>
  <c r="R2328" i="1" s="1"/>
  <c r="Q2327" i="1"/>
  <c r="R2327" i="1" s="1"/>
  <c r="Q2326" i="1"/>
  <c r="R2326" i="1" s="1"/>
  <c r="Q2325" i="1"/>
  <c r="R2325" i="1" s="1"/>
  <c r="Q2324" i="1"/>
  <c r="R2324" i="1" s="1"/>
  <c r="Q2323" i="1"/>
  <c r="R2323" i="1" s="1"/>
  <c r="Q2322" i="1"/>
  <c r="R2322" i="1" s="1"/>
  <c r="Q2321" i="1"/>
  <c r="R2321" i="1" s="1"/>
  <c r="Q2320" i="1"/>
  <c r="R2320" i="1" s="1"/>
  <c r="Q2319" i="1"/>
  <c r="R2319" i="1" s="1"/>
  <c r="Q2318" i="1"/>
  <c r="R2318" i="1" s="1"/>
  <c r="Q2317" i="1"/>
  <c r="R2317" i="1" s="1"/>
  <c r="Q2316" i="1"/>
  <c r="R2316" i="1" s="1"/>
  <c r="Q2315" i="1"/>
  <c r="R2315" i="1" s="1"/>
  <c r="Q2314" i="1"/>
  <c r="R2314" i="1" s="1"/>
  <c r="Q2313" i="1"/>
  <c r="R2313" i="1" s="1"/>
  <c r="Q2312" i="1"/>
  <c r="R2312" i="1" s="1"/>
  <c r="O2334" i="1"/>
  <c r="O2333" i="1"/>
  <c r="O2332" i="1"/>
  <c r="O2331" i="1"/>
  <c r="O2330" i="1"/>
  <c r="O2329" i="1"/>
  <c r="O2328" i="1"/>
  <c r="O2327" i="1"/>
  <c r="O2326" i="1"/>
  <c r="O2325" i="1"/>
  <c r="O2324" i="1"/>
  <c r="O2323" i="1"/>
  <c r="O2322" i="1"/>
  <c r="O2321" i="1"/>
  <c r="O2320" i="1"/>
  <c r="O2319" i="1"/>
  <c r="O2318" i="1"/>
  <c r="O2317" i="1"/>
  <c r="O2316" i="1"/>
  <c r="O2315" i="1"/>
  <c r="O2314" i="1"/>
  <c r="O2313" i="1"/>
  <c r="O2312" i="1"/>
  <c r="O2311" i="1"/>
  <c r="O2310" i="1"/>
  <c r="O2309" i="1"/>
  <c r="O2308" i="1"/>
  <c r="O2307" i="1"/>
  <c r="O2306" i="1"/>
  <c r="O2305" i="1"/>
  <c r="O2304" i="1"/>
  <c r="O2303" i="1"/>
  <c r="O2302" i="1"/>
  <c r="O2301" i="1"/>
  <c r="O2300" i="1"/>
  <c r="O2299" i="1"/>
  <c r="O2298" i="1"/>
  <c r="O2297" i="1"/>
  <c r="O2296" i="1"/>
  <c r="O2295" i="1"/>
  <c r="O2294" i="1"/>
  <c r="O2293" i="1"/>
  <c r="O2292" i="1"/>
  <c r="O2291" i="1"/>
  <c r="O2290" i="1"/>
  <c r="O2289" i="1"/>
  <c r="O2288" i="1"/>
  <c r="O2287" i="1"/>
  <c r="O2286" i="1"/>
  <c r="O2285" i="1"/>
  <c r="O2284" i="1"/>
  <c r="O2283" i="1"/>
  <c r="O2282" i="1"/>
  <c r="O2281" i="1"/>
  <c r="O2280" i="1"/>
  <c r="O2279" i="1"/>
  <c r="O2278" i="1"/>
  <c r="O2277" i="1"/>
  <c r="O2276" i="1"/>
  <c r="O2275" i="1"/>
  <c r="O2274" i="1"/>
  <c r="O2273" i="1"/>
  <c r="O2272" i="1"/>
  <c r="O2271" i="1"/>
  <c r="O2270" i="1"/>
  <c r="O2269" i="1"/>
  <c r="O2268" i="1"/>
  <c r="O2267" i="1"/>
  <c r="O2266" i="1"/>
  <c r="O2265" i="1"/>
  <c r="O2264" i="1"/>
  <c r="O2263" i="1"/>
  <c r="O2262" i="1"/>
  <c r="O2261" i="1"/>
  <c r="O2260" i="1"/>
  <c r="O2259" i="1"/>
  <c r="O2258" i="1"/>
  <c r="O2257" i="1"/>
  <c r="O2256" i="1"/>
  <c r="O2255" i="1"/>
  <c r="O2254" i="1"/>
  <c r="O2253" i="1"/>
  <c r="O2252" i="1"/>
  <c r="O2251" i="1"/>
  <c r="O2250" i="1"/>
  <c r="O2249" i="1"/>
  <c r="O2248" i="1"/>
  <c r="O2247" i="1"/>
  <c r="O2246" i="1"/>
  <c r="O2245" i="1"/>
  <c r="O2244" i="1"/>
  <c r="O2243" i="1"/>
  <c r="O2242" i="1"/>
  <c r="O2241" i="1"/>
  <c r="O2240" i="1"/>
  <c r="O2239" i="1"/>
  <c r="O2238" i="1"/>
  <c r="O2237" i="1"/>
  <c r="O2236" i="1"/>
  <c r="O2235" i="1"/>
  <c r="O2234" i="1"/>
  <c r="O2233" i="1"/>
  <c r="O2232" i="1"/>
  <c r="O2231" i="1"/>
  <c r="O2230" i="1"/>
  <c r="O2229" i="1"/>
  <c r="O2228" i="1"/>
  <c r="O2227" i="1"/>
  <c r="O2226" i="1"/>
  <c r="O2225" i="1"/>
  <c r="Q2234" i="1"/>
  <c r="R2234" i="1" s="1"/>
  <c r="Q2306" i="1"/>
  <c r="R2306" i="1" s="1"/>
  <c r="Q2224" i="1"/>
  <c r="R2224" i="1" s="1"/>
  <c r="Q2285" i="1"/>
  <c r="R2285" i="1" s="1"/>
  <c r="Q2232" i="1"/>
  <c r="R2232" i="1" s="1"/>
  <c r="Q2296" i="1"/>
  <c r="R2296" i="1" s="1"/>
  <c r="Q2227" i="1"/>
  <c r="R2227" i="1" s="1"/>
  <c r="Q2291" i="1"/>
  <c r="R2291" i="1" s="1"/>
  <c r="Q2286" i="1"/>
  <c r="R2286" i="1" s="1"/>
  <c r="Q2249" i="1"/>
  <c r="R2249" i="1" s="1"/>
  <c r="Q2244" i="1"/>
  <c r="R2244" i="1" s="1"/>
  <c r="Q2308" i="1"/>
  <c r="R2308" i="1" s="1"/>
  <c r="Q2271" i="1"/>
  <c r="R2271" i="1" s="1"/>
  <c r="Q2266" i="1"/>
  <c r="R2266" i="1" s="1"/>
  <c r="Q2229" i="1"/>
  <c r="R2229" i="1" s="1"/>
  <c r="Q2293" i="1"/>
  <c r="R2293" i="1" s="1"/>
  <c r="Q2240" i="1"/>
  <c r="R2240" i="1" s="1"/>
  <c r="Q2304" i="1"/>
  <c r="R2304" i="1" s="1"/>
  <c r="Q2235" i="1"/>
  <c r="R2235" i="1" s="1"/>
  <c r="Q2299" i="1"/>
  <c r="R2299" i="1" s="1"/>
  <c r="Q2230" i="1"/>
  <c r="R2230" i="1" s="1"/>
  <c r="Q2294" i="1"/>
  <c r="R2294" i="1" s="1"/>
  <c r="Q2257" i="1"/>
  <c r="R2257" i="1" s="1"/>
  <c r="Q2252" i="1"/>
  <c r="R2252" i="1" s="1"/>
  <c r="Q2279" i="1"/>
  <c r="R2279" i="1" s="1"/>
  <c r="Q2298" i="1"/>
  <c r="R2298" i="1" s="1"/>
  <c r="Q2237" i="1"/>
  <c r="R2237" i="1" s="1"/>
  <c r="Q2301" i="1"/>
  <c r="R2301" i="1" s="1"/>
  <c r="Q2248" i="1"/>
  <c r="R2248" i="1" s="1"/>
  <c r="Q2243" i="1"/>
  <c r="R2243" i="1" s="1"/>
  <c r="Q2307" i="1"/>
  <c r="R2307" i="1" s="1"/>
  <c r="Q2238" i="1"/>
  <c r="R2238" i="1" s="1"/>
  <c r="Q2302" i="1"/>
  <c r="R2302" i="1" s="1"/>
  <c r="Q2265" i="1"/>
  <c r="R2265" i="1" s="1"/>
  <c r="Q2260" i="1"/>
  <c r="R2260" i="1" s="1"/>
  <c r="Q2287" i="1"/>
  <c r="R2287" i="1" s="1"/>
  <c r="Q2245" i="1"/>
  <c r="R2245" i="1" s="1"/>
  <c r="Q2309" i="1"/>
  <c r="R2309" i="1" s="1"/>
  <c r="Q2256" i="1"/>
  <c r="R2256" i="1" s="1"/>
  <c r="Q2251" i="1"/>
  <c r="R2251" i="1" s="1"/>
  <c r="Q2246" i="1"/>
  <c r="R2246" i="1" s="1"/>
  <c r="Q2310" i="1"/>
  <c r="R2310" i="1" s="1"/>
  <c r="Q2273" i="1"/>
  <c r="R2273" i="1" s="1"/>
  <c r="Q2268" i="1"/>
  <c r="R2268" i="1" s="1"/>
  <c r="Q2231" i="1"/>
  <c r="R2231" i="1" s="1"/>
  <c r="Q2295" i="1"/>
  <c r="R2295" i="1" s="1"/>
  <c r="Q2250" i="1"/>
  <c r="R2250" i="1" s="1"/>
  <c r="Q2226" i="1"/>
  <c r="R2226" i="1" s="1"/>
  <c r="Q2253" i="1"/>
  <c r="R2253" i="1" s="1"/>
  <c r="Q2334" i="1"/>
  <c r="R2334" i="1" s="1"/>
  <c r="S2334" i="1" s="1"/>
  <c r="T2334" i="1" s="1"/>
  <c r="U2334" i="1" s="1"/>
  <c r="Q2264" i="1"/>
  <c r="R2264" i="1" s="1"/>
  <c r="Q2259" i="1"/>
  <c r="R2259" i="1" s="1"/>
  <c r="Q2254" i="1"/>
  <c r="R2254" i="1" s="1"/>
  <c r="Q2281" i="1"/>
  <c r="R2281" i="1" s="1"/>
  <c r="Q2276" i="1"/>
  <c r="R2276" i="1" s="1"/>
  <c r="Q2239" i="1"/>
  <c r="R2239" i="1" s="1"/>
  <c r="Q2303" i="1"/>
  <c r="R2303" i="1" s="1"/>
  <c r="Q2282" i="1"/>
  <c r="R2282" i="1" s="1"/>
  <c r="Q2258" i="1"/>
  <c r="R2258" i="1" s="1"/>
  <c r="P2224" i="1"/>
  <c r="Q2261" i="1"/>
  <c r="R2261" i="1" s="1"/>
  <c r="Q2272" i="1"/>
  <c r="R2272" i="1" s="1"/>
  <c r="Q2267" i="1"/>
  <c r="R2267" i="1" s="1"/>
  <c r="Q2262" i="1"/>
  <c r="R2262" i="1" s="1"/>
  <c r="Q2225" i="1"/>
  <c r="R2225" i="1" s="1"/>
  <c r="Q2289" i="1"/>
  <c r="R2289" i="1" s="1"/>
  <c r="Q2284" i="1"/>
  <c r="R2284" i="1" s="1"/>
  <c r="Q2247" i="1"/>
  <c r="R2247" i="1" s="1"/>
  <c r="Q2311" i="1"/>
  <c r="R2311" i="1" s="1"/>
  <c r="Q2300" i="1"/>
  <c r="R2300" i="1" s="1"/>
  <c r="Q2290" i="1"/>
  <c r="R2290" i="1" s="1"/>
  <c r="Q2242" i="1"/>
  <c r="R2242" i="1" s="1"/>
  <c r="Q2269" i="1"/>
  <c r="R2269" i="1" s="1"/>
  <c r="Q2280" i="1"/>
  <c r="R2280" i="1" s="1"/>
  <c r="Q2275" i="1"/>
  <c r="R2275" i="1" s="1"/>
  <c r="Q2270" i="1"/>
  <c r="R2270" i="1" s="1"/>
  <c r="Q2233" i="1"/>
  <c r="R2233" i="1" s="1"/>
  <c r="Q2297" i="1"/>
  <c r="R2297" i="1" s="1"/>
  <c r="Q2228" i="1"/>
  <c r="R2228" i="1" s="1"/>
  <c r="Q2292" i="1"/>
  <c r="R2292" i="1" s="1"/>
  <c r="Q2255" i="1"/>
  <c r="R2255" i="1" s="1"/>
  <c r="Q2274" i="1"/>
  <c r="R2274" i="1" s="1"/>
  <c r="Q2277" i="1"/>
  <c r="R2277" i="1" s="1"/>
  <c r="Q2288" i="1"/>
  <c r="R2288" i="1" s="1"/>
  <c r="Q2283" i="1"/>
  <c r="R2283" i="1" s="1"/>
  <c r="Q2278" i="1"/>
  <c r="R2278" i="1" s="1"/>
  <c r="Q2241" i="1"/>
  <c r="R2241" i="1" s="1"/>
  <c r="Q2305" i="1"/>
  <c r="R2305" i="1" s="1"/>
  <c r="Q2236" i="1"/>
  <c r="R2236" i="1" s="1"/>
  <c r="Q2263" i="1"/>
  <c r="R2263" i="1" s="1"/>
  <c r="P2225" i="1"/>
  <c r="P2226" i="1"/>
  <c r="P2227" i="1"/>
  <c r="P2228" i="1"/>
  <c r="P2229" i="1"/>
  <c r="P2230" i="1"/>
  <c r="P2231" i="1"/>
  <c r="P2232" i="1"/>
  <c r="P2233" i="1"/>
  <c r="P2234" i="1"/>
  <c r="P2235" i="1"/>
  <c r="P2236" i="1"/>
  <c r="P2237" i="1"/>
  <c r="P2238" i="1"/>
  <c r="P2239" i="1"/>
  <c r="P2240" i="1"/>
  <c r="P2241" i="1"/>
  <c r="P2242" i="1"/>
  <c r="P2243" i="1"/>
  <c r="P2244" i="1"/>
  <c r="P2245" i="1"/>
  <c r="P2246" i="1"/>
  <c r="P2247" i="1"/>
  <c r="P2248" i="1"/>
  <c r="P2249" i="1"/>
  <c r="P2250" i="1"/>
  <c r="P2251" i="1"/>
  <c r="P2252" i="1"/>
  <c r="P2253" i="1"/>
  <c r="P2254" i="1"/>
  <c r="P2255" i="1"/>
  <c r="P2256" i="1"/>
  <c r="P2257" i="1"/>
  <c r="P2258" i="1"/>
  <c r="P2259" i="1"/>
  <c r="P2260" i="1"/>
  <c r="P2261" i="1"/>
  <c r="P2262" i="1"/>
  <c r="P2263" i="1"/>
  <c r="P2264" i="1"/>
  <c r="P2265" i="1"/>
  <c r="P2266" i="1"/>
  <c r="P2267" i="1"/>
  <c r="P2268" i="1"/>
  <c r="P2269" i="1"/>
  <c r="P2270" i="1"/>
  <c r="P2271" i="1"/>
  <c r="P2272" i="1"/>
  <c r="P2273" i="1"/>
  <c r="P2274" i="1"/>
  <c r="P2275" i="1"/>
  <c r="P2276" i="1"/>
  <c r="P2277" i="1"/>
  <c r="P2278" i="1"/>
  <c r="P2279" i="1"/>
  <c r="P2280" i="1"/>
  <c r="P2281" i="1"/>
  <c r="P2282" i="1"/>
  <c r="P2283" i="1"/>
  <c r="P2284" i="1"/>
  <c r="P2285" i="1"/>
  <c r="P2286" i="1"/>
  <c r="P2287" i="1"/>
  <c r="P2288" i="1"/>
  <c r="P2289" i="1"/>
  <c r="P2290" i="1"/>
  <c r="P2291" i="1"/>
  <c r="P2292" i="1"/>
  <c r="P2293" i="1"/>
  <c r="P2294" i="1"/>
  <c r="P2295" i="1"/>
  <c r="P2296" i="1"/>
  <c r="P2297" i="1"/>
  <c r="P2298" i="1"/>
  <c r="P2299" i="1"/>
  <c r="P2300" i="1"/>
  <c r="P2301" i="1"/>
  <c r="P2302" i="1"/>
  <c r="P2303" i="1"/>
  <c r="P2304" i="1"/>
  <c r="P2305" i="1"/>
  <c r="P2306" i="1"/>
  <c r="P2307" i="1"/>
  <c r="P2308" i="1"/>
  <c r="P2309" i="1"/>
  <c r="P2310" i="1"/>
  <c r="P2311" i="1"/>
  <c r="P2312" i="1"/>
  <c r="P2313" i="1"/>
  <c r="P2314" i="1"/>
  <c r="P2315" i="1"/>
  <c r="P2316" i="1"/>
  <c r="P2317" i="1"/>
  <c r="P2318" i="1"/>
  <c r="P2319" i="1"/>
  <c r="P2320" i="1"/>
  <c r="P2322" i="1"/>
  <c r="P2321" i="1"/>
  <c r="P2323" i="1"/>
  <c r="P2324" i="1"/>
  <c r="P2325" i="1"/>
  <c r="P2326" i="1"/>
  <c r="P2327" i="1"/>
  <c r="P2328" i="1"/>
  <c r="P2329" i="1"/>
  <c r="P2330" i="1"/>
  <c r="P2331" i="1"/>
  <c r="P2332" i="1"/>
  <c r="P2333" i="1"/>
  <c r="P2334" i="1"/>
  <c r="G7101" i="1"/>
  <c r="F7102" i="1"/>
  <c r="F1087" i="1"/>
  <c r="G1086" i="1"/>
  <c r="G1778" i="1"/>
  <c r="F1779" i="1" s="1"/>
  <c r="K882" i="1"/>
  <c r="L882" i="1" s="1"/>
  <c r="G882" i="1"/>
  <c r="F883" i="1"/>
  <c r="G2109" i="1"/>
  <c r="F2110" i="1"/>
  <c r="L6192" i="1"/>
  <c r="O8550" i="1"/>
  <c r="O8549" i="1"/>
  <c r="O8548" i="1"/>
  <c r="O8547" i="1"/>
  <c r="O8546" i="1"/>
  <c r="O8545" i="1"/>
  <c r="O8544" i="1"/>
  <c r="O8543" i="1"/>
  <c r="O8542" i="1"/>
  <c r="O8541" i="1"/>
  <c r="O8540" i="1"/>
  <c r="O8539" i="1"/>
  <c r="O8538" i="1"/>
  <c r="O8537" i="1"/>
  <c r="O8536" i="1"/>
  <c r="O8535" i="1"/>
  <c r="O8534" i="1"/>
  <c r="O8533" i="1"/>
  <c r="O8532" i="1"/>
  <c r="O8531" i="1"/>
  <c r="O8530" i="1"/>
  <c r="O8529" i="1"/>
  <c r="O8528" i="1"/>
  <c r="O8527" i="1"/>
  <c r="O8526" i="1"/>
  <c r="O8525" i="1"/>
  <c r="O8524" i="1"/>
  <c r="O8523" i="1"/>
  <c r="O8522" i="1"/>
  <c r="O8521" i="1"/>
  <c r="O8520" i="1"/>
  <c r="O8519" i="1"/>
  <c r="O8518" i="1"/>
  <c r="O8517" i="1"/>
  <c r="O8516" i="1"/>
  <c r="O8515" i="1"/>
  <c r="O8514" i="1"/>
  <c r="O8513" i="1"/>
  <c r="O8512" i="1"/>
  <c r="O8511" i="1"/>
  <c r="O8510" i="1"/>
  <c r="O8509" i="1"/>
  <c r="O8508" i="1"/>
  <c r="O8507" i="1"/>
  <c r="O8506" i="1"/>
  <c r="O8505" i="1"/>
  <c r="O8504" i="1"/>
  <c r="O8503" i="1"/>
  <c r="O8502" i="1"/>
  <c r="O8501" i="1"/>
  <c r="O8500" i="1"/>
  <c r="O8499" i="1"/>
  <c r="O8498" i="1"/>
  <c r="O8497" i="1"/>
  <c r="O8496" i="1"/>
  <c r="O8495" i="1"/>
  <c r="O8494" i="1"/>
  <c r="O8493" i="1"/>
  <c r="O8492" i="1"/>
  <c r="O8491" i="1"/>
  <c r="O8490" i="1"/>
  <c r="O8489" i="1"/>
  <c r="O8488" i="1"/>
  <c r="O8487" i="1"/>
  <c r="O8486" i="1"/>
  <c r="O8485" i="1"/>
  <c r="O8484" i="1"/>
  <c r="O8483" i="1"/>
  <c r="O8482" i="1"/>
  <c r="O8481" i="1"/>
  <c r="O8480" i="1"/>
  <c r="O8479" i="1"/>
  <c r="O8478" i="1"/>
  <c r="O8477" i="1"/>
  <c r="O8476" i="1"/>
  <c r="O8475" i="1"/>
  <c r="O8474" i="1"/>
  <c r="O8473" i="1"/>
  <c r="O8472" i="1"/>
  <c r="O8471" i="1"/>
  <c r="O8470" i="1"/>
  <c r="O8469" i="1"/>
  <c r="O8468" i="1"/>
  <c r="O8467" i="1"/>
  <c r="O8466" i="1"/>
  <c r="O8465" i="1"/>
  <c r="O8464" i="1"/>
  <c r="O8463" i="1"/>
  <c r="O8462" i="1"/>
  <c r="O8461" i="1"/>
  <c r="O8460" i="1"/>
  <c r="O8459" i="1"/>
  <c r="O8458" i="1"/>
  <c r="O8457" i="1"/>
  <c r="O8456" i="1"/>
  <c r="O8455" i="1"/>
  <c r="O8454" i="1"/>
  <c r="O8453" i="1"/>
  <c r="O8452" i="1"/>
  <c r="O8451" i="1"/>
  <c r="O8450" i="1"/>
  <c r="O8449" i="1"/>
  <c r="O8448" i="1"/>
  <c r="O8447" i="1"/>
  <c r="O8446" i="1"/>
  <c r="O8445" i="1"/>
  <c r="O8444" i="1"/>
  <c r="O8443" i="1"/>
  <c r="O8442" i="1"/>
  <c r="O8441" i="1"/>
  <c r="Q8526" i="1"/>
  <c r="R8526" i="1" s="1"/>
  <c r="Q8471" i="1"/>
  <c r="R8471" i="1" s="1"/>
  <c r="Q8503" i="1"/>
  <c r="R8503" i="1" s="1"/>
  <c r="Q8547" i="1"/>
  <c r="R8547" i="1" s="1"/>
  <c r="Q8528" i="1"/>
  <c r="R8528" i="1" s="1"/>
  <c r="Q8470" i="1"/>
  <c r="R8470" i="1" s="1"/>
  <c r="Q8502" i="1"/>
  <c r="R8502" i="1" s="1"/>
  <c r="Q8541" i="1"/>
  <c r="R8541" i="1" s="1"/>
  <c r="Q8453" i="1"/>
  <c r="R8453" i="1" s="1"/>
  <c r="Q8485" i="1"/>
  <c r="R8485" i="1" s="1"/>
  <c r="Q8517" i="1"/>
  <c r="R8517" i="1" s="1"/>
  <c r="Q8464" i="1"/>
  <c r="R8464" i="1" s="1"/>
  <c r="Q8496" i="1"/>
  <c r="R8496" i="1" s="1"/>
  <c r="Q8537" i="1"/>
  <c r="R8537" i="1" s="1"/>
  <c r="Q8542" i="1"/>
  <c r="R8542" i="1" s="1"/>
  <c r="Q8443" i="1"/>
  <c r="R8443" i="1" s="1"/>
  <c r="Q8475" i="1"/>
  <c r="R8475" i="1" s="1"/>
  <c r="Q8507" i="1"/>
  <c r="R8507" i="1" s="1"/>
  <c r="Q8536" i="1"/>
  <c r="R8536" i="1" s="1"/>
  <c r="Q8442" i="1"/>
  <c r="R8442" i="1" s="1"/>
  <c r="Q8474" i="1"/>
  <c r="R8474" i="1" s="1"/>
  <c r="Q8506" i="1"/>
  <c r="R8506" i="1" s="1"/>
  <c r="Q8549" i="1"/>
  <c r="R8549" i="1" s="1"/>
  <c r="Q8457" i="1"/>
  <c r="R8457" i="1" s="1"/>
  <c r="Q8489" i="1"/>
  <c r="R8489" i="1" s="1"/>
  <c r="Q8521" i="1"/>
  <c r="R8521" i="1" s="1"/>
  <c r="Q8468" i="1"/>
  <c r="R8468" i="1" s="1"/>
  <c r="Q8500" i="1"/>
  <c r="R8500" i="1" s="1"/>
  <c r="Q8545" i="1"/>
  <c r="R8545" i="1" s="1"/>
  <c r="Q8447" i="1"/>
  <c r="R8447" i="1" s="1"/>
  <c r="Q8479" i="1"/>
  <c r="R8479" i="1" s="1"/>
  <c r="Q8511" i="1"/>
  <c r="R8511" i="1" s="1"/>
  <c r="Q8544" i="1"/>
  <c r="R8544" i="1" s="1"/>
  <c r="Q8446" i="1"/>
  <c r="R8446" i="1" s="1"/>
  <c r="Q8478" i="1"/>
  <c r="R8478" i="1" s="1"/>
  <c r="Q8510" i="1"/>
  <c r="R8510" i="1" s="1"/>
  <c r="Q8461" i="1"/>
  <c r="R8461" i="1" s="1"/>
  <c r="Q8493" i="1"/>
  <c r="R8493" i="1" s="1"/>
  <c r="Q8527" i="1"/>
  <c r="R8527" i="1" s="1"/>
  <c r="Q8524" i="1"/>
  <c r="R8524" i="1" s="1"/>
  <c r="Q8440" i="1"/>
  <c r="R8440" i="1" s="1"/>
  <c r="Q8472" i="1"/>
  <c r="R8472" i="1" s="1"/>
  <c r="Q8504" i="1"/>
  <c r="R8504" i="1" s="1"/>
  <c r="Q8451" i="1"/>
  <c r="R8451" i="1" s="1"/>
  <c r="Q8483" i="1"/>
  <c r="R8483" i="1" s="1"/>
  <c r="Q8515" i="1"/>
  <c r="R8515" i="1" s="1"/>
  <c r="Q8450" i="1"/>
  <c r="R8450" i="1" s="1"/>
  <c r="Q8482" i="1"/>
  <c r="R8482" i="1" s="1"/>
  <c r="Q8514" i="1"/>
  <c r="R8514" i="1" s="1"/>
  <c r="Q8530" i="1"/>
  <c r="R8530" i="1" s="1"/>
  <c r="Q8465" i="1"/>
  <c r="R8465" i="1" s="1"/>
  <c r="Q8497" i="1"/>
  <c r="R8497" i="1" s="1"/>
  <c r="Q8535" i="1"/>
  <c r="R8535" i="1" s="1"/>
  <c r="Q8532" i="1"/>
  <c r="R8532" i="1" s="1"/>
  <c r="Q8444" i="1"/>
  <c r="R8444" i="1" s="1"/>
  <c r="Q8476" i="1"/>
  <c r="R8476" i="1" s="1"/>
  <c r="Q8508" i="1"/>
  <c r="R8508" i="1" s="1"/>
  <c r="Q8534" i="1"/>
  <c r="R8534" i="1" s="1"/>
  <c r="Q8455" i="1"/>
  <c r="R8455" i="1" s="1"/>
  <c r="Q8487" i="1"/>
  <c r="R8487" i="1" s="1"/>
  <c r="Q8519" i="1"/>
  <c r="R8519" i="1" s="1"/>
  <c r="Q8454" i="1"/>
  <c r="R8454" i="1" s="1"/>
  <c r="Q8486" i="1"/>
  <c r="R8486" i="1" s="1"/>
  <c r="Q8518" i="1"/>
  <c r="R8518" i="1" s="1"/>
  <c r="Q8538" i="1"/>
  <c r="R8538" i="1" s="1"/>
  <c r="Q8469" i="1"/>
  <c r="R8469" i="1" s="1"/>
  <c r="Q8501" i="1"/>
  <c r="R8501" i="1" s="1"/>
  <c r="Q8543" i="1"/>
  <c r="R8543" i="1" s="1"/>
  <c r="Q8540" i="1"/>
  <c r="R8540" i="1" s="1"/>
  <c r="Q8448" i="1"/>
  <c r="R8448" i="1" s="1"/>
  <c r="Q8480" i="1"/>
  <c r="R8480" i="1" s="1"/>
  <c r="Q8512" i="1"/>
  <c r="R8512" i="1" s="1"/>
  <c r="Q8459" i="1"/>
  <c r="R8459" i="1" s="1"/>
  <c r="Q8491" i="1"/>
  <c r="R8491" i="1" s="1"/>
  <c r="Q8523" i="1"/>
  <c r="R8523" i="1" s="1"/>
  <c r="Q8458" i="1"/>
  <c r="R8458" i="1" s="1"/>
  <c r="Q8490" i="1"/>
  <c r="R8490" i="1" s="1"/>
  <c r="Q8522" i="1"/>
  <c r="R8522" i="1" s="1"/>
  <c r="Q8546" i="1"/>
  <c r="R8546" i="1" s="1"/>
  <c r="Q8441" i="1"/>
  <c r="R8441" i="1" s="1"/>
  <c r="Q8473" i="1"/>
  <c r="R8473" i="1" s="1"/>
  <c r="Q8505" i="1"/>
  <c r="R8505" i="1" s="1"/>
  <c r="Q8548" i="1"/>
  <c r="R8548" i="1" s="1"/>
  <c r="Q8452" i="1"/>
  <c r="R8452" i="1" s="1"/>
  <c r="Q8484" i="1"/>
  <c r="R8484" i="1" s="1"/>
  <c r="Q8516" i="1"/>
  <c r="R8516" i="1" s="1"/>
  <c r="Q8463" i="1"/>
  <c r="R8463" i="1" s="1"/>
  <c r="Q8495" i="1"/>
  <c r="R8495" i="1" s="1"/>
  <c r="Q8531" i="1"/>
  <c r="R8531" i="1" s="1"/>
  <c r="Q8462" i="1"/>
  <c r="R8462" i="1" s="1"/>
  <c r="Q8494" i="1"/>
  <c r="R8494" i="1" s="1"/>
  <c r="Q8525" i="1"/>
  <c r="R8525" i="1" s="1"/>
  <c r="Q8445" i="1"/>
  <c r="R8445" i="1" s="1"/>
  <c r="Q8477" i="1"/>
  <c r="R8477" i="1" s="1"/>
  <c r="Q8509" i="1"/>
  <c r="R8509" i="1" s="1"/>
  <c r="Q8456" i="1"/>
  <c r="R8456" i="1" s="1"/>
  <c r="Q8488" i="1"/>
  <c r="R8488" i="1" s="1"/>
  <c r="Q8520" i="1"/>
  <c r="R8520" i="1" s="1"/>
  <c r="P8440" i="1"/>
  <c r="Q8467" i="1"/>
  <c r="R8467" i="1" s="1"/>
  <c r="Q8499" i="1"/>
  <c r="R8499" i="1" s="1"/>
  <c r="Q8539" i="1"/>
  <c r="R8539" i="1" s="1"/>
  <c r="Q8466" i="1"/>
  <c r="R8466" i="1" s="1"/>
  <c r="Q8498" i="1"/>
  <c r="R8498" i="1" s="1"/>
  <c r="Q8533" i="1"/>
  <c r="R8533" i="1" s="1"/>
  <c r="Q8449" i="1"/>
  <c r="R8449" i="1" s="1"/>
  <c r="Q8481" i="1"/>
  <c r="R8481" i="1" s="1"/>
  <c r="Q8513" i="1"/>
  <c r="R8513" i="1" s="1"/>
  <c r="Q8460" i="1"/>
  <c r="R8460" i="1" s="1"/>
  <c r="Q8492" i="1"/>
  <c r="R8492" i="1" s="1"/>
  <c r="Q8529" i="1"/>
  <c r="R8529" i="1" s="1"/>
  <c r="Q8550" i="1"/>
  <c r="R8550" i="1" s="1"/>
  <c r="S8550" i="1" s="1"/>
  <c r="T8550" i="1" s="1"/>
  <c r="U8550" i="1" s="1"/>
  <c r="P8441" i="1"/>
  <c r="P8442" i="1"/>
  <c r="P8443" i="1"/>
  <c r="P8444" i="1"/>
  <c r="P8445" i="1"/>
  <c r="P8446" i="1"/>
  <c r="P8447" i="1"/>
  <c r="P8448" i="1"/>
  <c r="P8449" i="1"/>
  <c r="P8450" i="1"/>
  <c r="P8451" i="1"/>
  <c r="P8452" i="1"/>
  <c r="P8453" i="1"/>
  <c r="P8454" i="1"/>
  <c r="P8455" i="1"/>
  <c r="P8456" i="1"/>
  <c r="P8457" i="1"/>
  <c r="P8458" i="1"/>
  <c r="P8459" i="1"/>
  <c r="P8460" i="1"/>
  <c r="P8461" i="1"/>
  <c r="P8462" i="1"/>
  <c r="P8463" i="1"/>
  <c r="P8464" i="1"/>
  <c r="P8465" i="1"/>
  <c r="P8466" i="1"/>
  <c r="P8467" i="1"/>
  <c r="P8468" i="1"/>
  <c r="P8469" i="1"/>
  <c r="P8470" i="1"/>
  <c r="P8471" i="1"/>
  <c r="P8472" i="1"/>
  <c r="P8473" i="1"/>
  <c r="P8474" i="1"/>
  <c r="P8475" i="1"/>
  <c r="P8476" i="1"/>
  <c r="P8477" i="1"/>
  <c r="P8478" i="1"/>
  <c r="P8479" i="1"/>
  <c r="P8480" i="1"/>
  <c r="P8481" i="1"/>
  <c r="P8482" i="1"/>
  <c r="P8483" i="1"/>
  <c r="P8484" i="1"/>
  <c r="P8485" i="1"/>
  <c r="P8486" i="1"/>
  <c r="P8487" i="1"/>
  <c r="P8488" i="1"/>
  <c r="P8489" i="1"/>
  <c r="P8490" i="1"/>
  <c r="P8491" i="1"/>
  <c r="P8492" i="1"/>
  <c r="P8493" i="1"/>
  <c r="P8494" i="1"/>
  <c r="P8495" i="1"/>
  <c r="P8496" i="1"/>
  <c r="P8497" i="1"/>
  <c r="P8498" i="1"/>
  <c r="P8499" i="1"/>
  <c r="P8500" i="1"/>
  <c r="P8501" i="1"/>
  <c r="P8502" i="1"/>
  <c r="P8503" i="1"/>
  <c r="P8504" i="1"/>
  <c r="P8505" i="1"/>
  <c r="P8506" i="1"/>
  <c r="P8507" i="1"/>
  <c r="P8508" i="1"/>
  <c r="P8509" i="1"/>
  <c r="P8510" i="1"/>
  <c r="P8511" i="1"/>
  <c r="P8512" i="1"/>
  <c r="P8513" i="1"/>
  <c r="P8514" i="1"/>
  <c r="P8515" i="1"/>
  <c r="P8516" i="1"/>
  <c r="P8517" i="1"/>
  <c r="P8518" i="1"/>
  <c r="P8519" i="1"/>
  <c r="P8520" i="1"/>
  <c r="P8521" i="1"/>
  <c r="P8522" i="1"/>
  <c r="P8523" i="1"/>
  <c r="P8524" i="1"/>
  <c r="P8525" i="1"/>
  <c r="P8526" i="1"/>
  <c r="P8527" i="1"/>
  <c r="P8528" i="1"/>
  <c r="P8529" i="1"/>
  <c r="P8530" i="1"/>
  <c r="P8531" i="1"/>
  <c r="P8532" i="1"/>
  <c r="P8533" i="1"/>
  <c r="P8534" i="1"/>
  <c r="P8535" i="1"/>
  <c r="P8536" i="1"/>
  <c r="P8538" i="1"/>
  <c r="P8537" i="1"/>
  <c r="P8539" i="1"/>
  <c r="P8540" i="1"/>
  <c r="P8541" i="1"/>
  <c r="P8542" i="1"/>
  <c r="P8543" i="1"/>
  <c r="P8544" i="1"/>
  <c r="P8545" i="1"/>
  <c r="P8546" i="1"/>
  <c r="P8547" i="1"/>
  <c r="P8548" i="1"/>
  <c r="P8549" i="1"/>
  <c r="P8550" i="1"/>
  <c r="O8883" i="1"/>
  <c r="O8882" i="1"/>
  <c r="O8881" i="1"/>
  <c r="O8880" i="1"/>
  <c r="O8879" i="1"/>
  <c r="O8878" i="1"/>
  <c r="O8877" i="1"/>
  <c r="O8876" i="1"/>
  <c r="O8875" i="1"/>
  <c r="O8874" i="1"/>
  <c r="O8873" i="1"/>
  <c r="O8872" i="1"/>
  <c r="O8871" i="1"/>
  <c r="O8870" i="1"/>
  <c r="O8869" i="1"/>
  <c r="O8868" i="1"/>
  <c r="O8867" i="1"/>
  <c r="O8866" i="1"/>
  <c r="O8865" i="1"/>
  <c r="O8864" i="1"/>
  <c r="O8863" i="1"/>
  <c r="O8862" i="1"/>
  <c r="O8861" i="1"/>
  <c r="O8860" i="1"/>
  <c r="O8859" i="1"/>
  <c r="O8858" i="1"/>
  <c r="O8857" i="1"/>
  <c r="O8856" i="1"/>
  <c r="O8855" i="1"/>
  <c r="O8854" i="1"/>
  <c r="O8853" i="1"/>
  <c r="O8852" i="1"/>
  <c r="O8851" i="1"/>
  <c r="O8850" i="1"/>
  <c r="O8849" i="1"/>
  <c r="O8848" i="1"/>
  <c r="O8847" i="1"/>
  <c r="O8846" i="1"/>
  <c r="O8845" i="1"/>
  <c r="O8844" i="1"/>
  <c r="O8843" i="1"/>
  <c r="O8842" i="1"/>
  <c r="O8841" i="1"/>
  <c r="O8840" i="1"/>
  <c r="O8839" i="1"/>
  <c r="O8838" i="1"/>
  <c r="O8837" i="1"/>
  <c r="O8836" i="1"/>
  <c r="O8835" i="1"/>
  <c r="O8834" i="1"/>
  <c r="O8833" i="1"/>
  <c r="O8832" i="1"/>
  <c r="O8831" i="1"/>
  <c r="O8830" i="1"/>
  <c r="O8829" i="1"/>
  <c r="O8828" i="1"/>
  <c r="O8827" i="1"/>
  <c r="O8826" i="1"/>
  <c r="O8825" i="1"/>
  <c r="O8824" i="1"/>
  <c r="O8805" i="1"/>
  <c r="O8804" i="1"/>
  <c r="O8803" i="1"/>
  <c r="O8802" i="1"/>
  <c r="O8801" i="1"/>
  <c r="O8800" i="1"/>
  <c r="O8799" i="1"/>
  <c r="O8798" i="1"/>
  <c r="O8797" i="1"/>
  <c r="O8796" i="1"/>
  <c r="O8795" i="1"/>
  <c r="O8794" i="1"/>
  <c r="O8793" i="1"/>
  <c r="O8792" i="1"/>
  <c r="O8791" i="1"/>
  <c r="O8790" i="1"/>
  <c r="O8789" i="1"/>
  <c r="O8788" i="1"/>
  <c r="O8787" i="1"/>
  <c r="O8786" i="1"/>
  <c r="O8785" i="1"/>
  <c r="O8784" i="1"/>
  <c r="O8783" i="1"/>
  <c r="O8782" i="1"/>
  <c r="O8781" i="1"/>
  <c r="O8780" i="1"/>
  <c r="O8779" i="1"/>
  <c r="O8778" i="1"/>
  <c r="O8777" i="1"/>
  <c r="O8776" i="1"/>
  <c r="O8775" i="1"/>
  <c r="O8774" i="1"/>
  <c r="O8822" i="1"/>
  <c r="O8818" i="1"/>
  <c r="O8814" i="1"/>
  <c r="O8810" i="1"/>
  <c r="O8806" i="1"/>
  <c r="O8823" i="1"/>
  <c r="O8819" i="1"/>
  <c r="O8815" i="1"/>
  <c r="O8811" i="1"/>
  <c r="O8807" i="1"/>
  <c r="O8820" i="1"/>
  <c r="O8816" i="1"/>
  <c r="O8812" i="1"/>
  <c r="O8808" i="1"/>
  <c r="Q8805" i="1"/>
  <c r="R8805" i="1" s="1"/>
  <c r="Q8804" i="1"/>
  <c r="R8804" i="1" s="1"/>
  <c r="Q8803" i="1"/>
  <c r="R8803" i="1" s="1"/>
  <c r="Q8802" i="1"/>
  <c r="R8802" i="1" s="1"/>
  <c r="Q8801" i="1"/>
  <c r="R8801" i="1" s="1"/>
  <c r="Q8800" i="1"/>
  <c r="R8800" i="1" s="1"/>
  <c r="Q8799" i="1"/>
  <c r="R8799" i="1" s="1"/>
  <c r="Q8798" i="1"/>
  <c r="R8798" i="1" s="1"/>
  <c r="Q8797" i="1"/>
  <c r="R8797" i="1" s="1"/>
  <c r="Q8796" i="1"/>
  <c r="R8796" i="1" s="1"/>
  <c r="Q8795" i="1"/>
  <c r="R8795" i="1" s="1"/>
  <c r="Q8794" i="1"/>
  <c r="R8794" i="1" s="1"/>
  <c r="Q8793" i="1"/>
  <c r="R8793" i="1" s="1"/>
  <c r="Q8792" i="1"/>
  <c r="R8792" i="1" s="1"/>
  <c r="Q8791" i="1"/>
  <c r="R8791" i="1" s="1"/>
  <c r="Q8790" i="1"/>
  <c r="R8790" i="1" s="1"/>
  <c r="Q8789" i="1"/>
  <c r="R8789" i="1" s="1"/>
  <c r="Q8788" i="1"/>
  <c r="R8788" i="1" s="1"/>
  <c r="Q8787" i="1"/>
  <c r="R8787" i="1" s="1"/>
  <c r="Q8786" i="1"/>
  <c r="R8786" i="1" s="1"/>
  <c r="Q8785" i="1"/>
  <c r="R8785" i="1" s="1"/>
  <c r="Q8784" i="1"/>
  <c r="R8784" i="1" s="1"/>
  <c r="Q8783" i="1"/>
  <c r="R8783" i="1" s="1"/>
  <c r="Q8782" i="1"/>
  <c r="R8782" i="1" s="1"/>
  <c r="Q8781" i="1"/>
  <c r="R8781" i="1" s="1"/>
  <c r="Q8780" i="1"/>
  <c r="R8780" i="1" s="1"/>
  <c r="Q8779" i="1"/>
  <c r="R8779" i="1" s="1"/>
  <c r="Q8778" i="1"/>
  <c r="R8778" i="1" s="1"/>
  <c r="Q8777" i="1"/>
  <c r="R8777" i="1" s="1"/>
  <c r="Q8776" i="1"/>
  <c r="R8776" i="1" s="1"/>
  <c r="Q8775" i="1"/>
  <c r="R8775" i="1" s="1"/>
  <c r="Q8774" i="1"/>
  <c r="R8774" i="1" s="1"/>
  <c r="Q8773" i="1"/>
  <c r="R8773" i="1" s="1"/>
  <c r="O8821" i="1"/>
  <c r="Q8818" i="1"/>
  <c r="R8818" i="1" s="1"/>
  <c r="O8809" i="1"/>
  <c r="Q8806" i="1"/>
  <c r="R8806" i="1" s="1"/>
  <c r="O8817" i="1"/>
  <c r="Q8814" i="1"/>
  <c r="R8814" i="1" s="1"/>
  <c r="Q8822" i="1"/>
  <c r="R8822" i="1" s="1"/>
  <c r="Q8810" i="1"/>
  <c r="R8810" i="1" s="1"/>
  <c r="O8813" i="1"/>
  <c r="Q8813" i="1"/>
  <c r="R8813" i="1" s="1"/>
  <c r="Q8839" i="1"/>
  <c r="R8839" i="1" s="1"/>
  <c r="Q8871" i="1"/>
  <c r="R8871" i="1" s="1"/>
  <c r="Q8852" i="1"/>
  <c r="R8852" i="1" s="1"/>
  <c r="Q8853" i="1"/>
  <c r="R8853" i="1" s="1"/>
  <c r="Q8834" i="1"/>
  <c r="R8834" i="1" s="1"/>
  <c r="Q8866" i="1"/>
  <c r="R8866" i="1" s="1"/>
  <c r="Q8808" i="1"/>
  <c r="R8808" i="1" s="1"/>
  <c r="Q8809" i="1"/>
  <c r="R8809" i="1" s="1"/>
  <c r="Q8812" i="1"/>
  <c r="R8812" i="1" s="1"/>
  <c r="Q8843" i="1"/>
  <c r="R8843" i="1" s="1"/>
  <c r="Q8875" i="1"/>
  <c r="R8875" i="1" s="1"/>
  <c r="Q8856" i="1"/>
  <c r="R8856" i="1" s="1"/>
  <c r="Q8857" i="1"/>
  <c r="R8857" i="1" s="1"/>
  <c r="Q8838" i="1"/>
  <c r="R8838" i="1" s="1"/>
  <c r="Q8870" i="1"/>
  <c r="R8870" i="1" s="1"/>
  <c r="Q8828" i="1"/>
  <c r="R8828" i="1" s="1"/>
  <c r="Q8811" i="1"/>
  <c r="R8811" i="1" s="1"/>
  <c r="Q8815" i="1"/>
  <c r="R8815" i="1" s="1"/>
  <c r="Q8847" i="1"/>
  <c r="R8847" i="1" s="1"/>
  <c r="Q8882" i="1"/>
  <c r="R8882" i="1" s="1"/>
  <c r="Q8860" i="1"/>
  <c r="R8860" i="1" s="1"/>
  <c r="Q8829" i="1"/>
  <c r="R8829" i="1" s="1"/>
  <c r="Q8861" i="1"/>
  <c r="R8861" i="1" s="1"/>
  <c r="Q8842" i="1"/>
  <c r="R8842" i="1" s="1"/>
  <c r="Q8874" i="1"/>
  <c r="R8874" i="1" s="1"/>
  <c r="Q8817" i="1"/>
  <c r="R8817" i="1" s="1"/>
  <c r="Q8821" i="1"/>
  <c r="R8821" i="1" s="1"/>
  <c r="Q8851" i="1"/>
  <c r="R8851" i="1" s="1"/>
  <c r="Q8876" i="1"/>
  <c r="R8876" i="1" s="1"/>
  <c r="Q8832" i="1"/>
  <c r="R8832" i="1" s="1"/>
  <c r="Q8864" i="1"/>
  <c r="R8864" i="1" s="1"/>
  <c r="Q8833" i="1"/>
  <c r="R8833" i="1" s="1"/>
  <c r="Q8865" i="1"/>
  <c r="R8865" i="1" s="1"/>
  <c r="Q8846" i="1"/>
  <c r="R8846" i="1" s="1"/>
  <c r="Q8827" i="1"/>
  <c r="R8827" i="1" s="1"/>
  <c r="Q8855" i="1"/>
  <c r="R8855" i="1" s="1"/>
  <c r="Q8881" i="1"/>
  <c r="R8881" i="1" s="1"/>
  <c r="Q8836" i="1"/>
  <c r="R8836" i="1" s="1"/>
  <c r="Q8868" i="1"/>
  <c r="R8868" i="1" s="1"/>
  <c r="Q8878" i="1"/>
  <c r="R8878" i="1" s="1"/>
  <c r="Q8837" i="1"/>
  <c r="R8837" i="1" s="1"/>
  <c r="Q8869" i="1"/>
  <c r="R8869" i="1" s="1"/>
  <c r="Q8850" i="1"/>
  <c r="R8850" i="1" s="1"/>
  <c r="Q8825" i="1"/>
  <c r="R8825" i="1" s="1"/>
  <c r="Q8820" i="1"/>
  <c r="R8820" i="1" s="1"/>
  <c r="Q8859" i="1"/>
  <c r="R8859" i="1" s="1"/>
  <c r="Q8840" i="1"/>
  <c r="R8840" i="1" s="1"/>
  <c r="Q8872" i="1"/>
  <c r="R8872" i="1" s="1"/>
  <c r="Q8879" i="1"/>
  <c r="R8879" i="1" s="1"/>
  <c r="Q8841" i="1"/>
  <c r="R8841" i="1" s="1"/>
  <c r="Q8873" i="1"/>
  <c r="R8873" i="1" s="1"/>
  <c r="Q8854" i="1"/>
  <c r="R8854" i="1" s="1"/>
  <c r="Q8816" i="1"/>
  <c r="R8816" i="1" s="1"/>
  <c r="Q8823" i="1"/>
  <c r="R8823" i="1" s="1"/>
  <c r="Q8831" i="1"/>
  <c r="R8831" i="1" s="1"/>
  <c r="Q8863" i="1"/>
  <c r="R8863" i="1" s="1"/>
  <c r="Q8844" i="1"/>
  <c r="R8844" i="1" s="1"/>
  <c r="Q8877" i="1"/>
  <c r="R8877" i="1" s="1"/>
  <c r="Q8845" i="1"/>
  <c r="R8845" i="1" s="1"/>
  <c r="Q8858" i="1"/>
  <c r="R8858" i="1" s="1"/>
  <c r="Q8819" i="1"/>
  <c r="R8819" i="1" s="1"/>
  <c r="Q8826" i="1"/>
  <c r="R8826" i="1" s="1"/>
  <c r="Q8824" i="1"/>
  <c r="R8824" i="1" s="1"/>
  <c r="Q8807" i="1"/>
  <c r="R8807" i="1" s="1"/>
  <c r="Q8835" i="1"/>
  <c r="R8835" i="1" s="1"/>
  <c r="Q8867" i="1"/>
  <c r="R8867" i="1" s="1"/>
  <c r="Q8848" i="1"/>
  <c r="R8848" i="1" s="1"/>
  <c r="Q8880" i="1"/>
  <c r="R8880" i="1" s="1"/>
  <c r="Q8849" i="1"/>
  <c r="R8849" i="1" s="1"/>
  <c r="Q8830" i="1"/>
  <c r="R8830" i="1" s="1"/>
  <c r="Q8862" i="1"/>
  <c r="R8862" i="1" s="1"/>
  <c r="Q8883" i="1"/>
  <c r="R8883" i="1" s="1"/>
  <c r="S8883" i="1" s="1"/>
  <c r="T8883" i="1" s="1"/>
  <c r="U8883" i="1" s="1"/>
  <c r="P8773" i="1"/>
  <c r="P8774" i="1"/>
  <c r="P8775" i="1"/>
  <c r="P8776" i="1"/>
  <c r="P8777" i="1"/>
  <c r="P8778" i="1"/>
  <c r="P8779" i="1"/>
  <c r="P8780" i="1"/>
  <c r="P8781" i="1"/>
  <c r="P8782" i="1"/>
  <c r="P8783" i="1"/>
  <c r="P8784" i="1"/>
  <c r="P8785" i="1"/>
  <c r="P8786" i="1"/>
  <c r="P8787" i="1"/>
  <c r="P8788" i="1"/>
  <c r="P8789" i="1"/>
  <c r="P8790" i="1"/>
  <c r="P8791" i="1"/>
  <c r="P8792" i="1"/>
  <c r="P8793" i="1"/>
  <c r="P8794" i="1"/>
  <c r="P8795" i="1"/>
  <c r="P8796" i="1"/>
  <c r="P8797" i="1"/>
  <c r="P8798" i="1"/>
  <c r="P8799" i="1"/>
  <c r="P8800" i="1"/>
  <c r="P8801" i="1"/>
  <c r="P8802" i="1"/>
  <c r="P8803" i="1"/>
  <c r="P8804" i="1"/>
  <c r="P8805" i="1"/>
  <c r="P8806" i="1"/>
  <c r="P8807" i="1"/>
  <c r="P8808" i="1"/>
  <c r="P8809" i="1"/>
  <c r="P8810" i="1"/>
  <c r="P8811" i="1"/>
  <c r="P8812" i="1"/>
  <c r="P8813" i="1"/>
  <c r="P8814" i="1"/>
  <c r="P8815" i="1"/>
  <c r="P8816" i="1"/>
  <c r="P8817" i="1"/>
  <c r="P8818" i="1"/>
  <c r="P8819" i="1"/>
  <c r="P8820" i="1"/>
  <c r="P8821" i="1"/>
  <c r="P8822" i="1"/>
  <c r="P8823" i="1"/>
  <c r="P8824" i="1"/>
  <c r="P8825" i="1"/>
  <c r="P8826" i="1"/>
  <c r="P8827" i="1"/>
  <c r="P8828" i="1"/>
  <c r="P8829" i="1"/>
  <c r="P8830" i="1"/>
  <c r="P8831" i="1"/>
  <c r="P8832" i="1"/>
  <c r="P8833" i="1"/>
  <c r="P8834" i="1"/>
  <c r="P8835" i="1"/>
  <c r="P8836" i="1"/>
  <c r="P8837" i="1"/>
  <c r="P8838" i="1"/>
  <c r="P8839" i="1"/>
  <c r="P8840" i="1"/>
  <c r="P8841" i="1"/>
  <c r="P8842" i="1"/>
  <c r="P8843" i="1"/>
  <c r="P8844" i="1"/>
  <c r="P8845" i="1"/>
  <c r="P8846" i="1"/>
  <c r="P8847" i="1"/>
  <c r="P8848" i="1"/>
  <c r="P8849" i="1"/>
  <c r="P8850" i="1"/>
  <c r="P8851" i="1"/>
  <c r="P8852" i="1"/>
  <c r="P8853" i="1"/>
  <c r="P8854" i="1"/>
  <c r="P8855" i="1"/>
  <c r="P8856" i="1"/>
  <c r="P8857" i="1"/>
  <c r="P8858" i="1"/>
  <c r="P8859" i="1"/>
  <c r="P8860" i="1"/>
  <c r="P8861" i="1"/>
  <c r="P8862" i="1"/>
  <c r="P8863" i="1"/>
  <c r="P8864" i="1"/>
  <c r="P8865" i="1"/>
  <c r="P8866" i="1"/>
  <c r="P8867" i="1"/>
  <c r="P8868" i="1"/>
  <c r="P8869" i="1"/>
  <c r="P8870" i="1"/>
  <c r="P8871" i="1"/>
  <c r="P8872" i="1"/>
  <c r="P8873" i="1"/>
  <c r="P8874" i="1"/>
  <c r="P8875" i="1"/>
  <c r="P8876" i="1"/>
  <c r="P8877" i="1"/>
  <c r="P8878" i="1"/>
  <c r="P8879" i="1"/>
  <c r="P8880" i="1"/>
  <c r="P8881" i="1"/>
  <c r="P8882" i="1"/>
  <c r="P8883" i="1"/>
  <c r="I10881" i="1"/>
  <c r="J10881" i="1" s="1"/>
  <c r="I10771" i="1"/>
  <c r="I10774" i="1"/>
  <c r="J10774" i="1" s="1"/>
  <c r="I10772" i="1"/>
  <c r="J10772" i="1" s="1"/>
  <c r="I10773" i="1"/>
  <c r="J10773" i="1" s="1"/>
  <c r="I10776" i="1"/>
  <c r="J10776" i="1" s="1"/>
  <c r="I10775" i="1"/>
  <c r="J10775" i="1" s="1"/>
  <c r="I10778" i="1"/>
  <c r="J10778" i="1" s="1"/>
  <c r="I10777" i="1"/>
  <c r="J10777" i="1" s="1"/>
  <c r="I10781" i="1"/>
  <c r="J10781" i="1" s="1"/>
  <c r="I10782" i="1"/>
  <c r="J10782" i="1" s="1"/>
  <c r="I10780" i="1"/>
  <c r="J10780" i="1" s="1"/>
  <c r="I10784" i="1"/>
  <c r="J10784" i="1" s="1"/>
  <c r="I10779" i="1"/>
  <c r="J10779" i="1" s="1"/>
  <c r="I10783" i="1"/>
  <c r="J10783" i="1" s="1"/>
  <c r="I10786" i="1"/>
  <c r="J10786" i="1" s="1"/>
  <c r="I10788" i="1"/>
  <c r="J10788" i="1" s="1"/>
  <c r="I10785" i="1"/>
  <c r="J10785" i="1" s="1"/>
  <c r="I10789" i="1"/>
  <c r="J10789" i="1" s="1"/>
  <c r="I10790" i="1"/>
  <c r="J10790" i="1" s="1"/>
  <c r="I10787" i="1"/>
  <c r="J10787" i="1" s="1"/>
  <c r="I10793" i="1"/>
  <c r="J10793" i="1" s="1"/>
  <c r="I10792" i="1"/>
  <c r="J10792" i="1" s="1"/>
  <c r="I10791" i="1"/>
  <c r="J10791" i="1" s="1"/>
  <c r="I10795" i="1"/>
  <c r="J10795" i="1" s="1"/>
  <c r="I10794" i="1"/>
  <c r="J10794" i="1" s="1"/>
  <c r="I10797" i="1"/>
  <c r="J10797" i="1" s="1"/>
  <c r="I10799" i="1"/>
  <c r="J10799" i="1" s="1"/>
  <c r="I10798" i="1"/>
  <c r="J10798" i="1" s="1"/>
  <c r="I10796" i="1"/>
  <c r="J10796" i="1" s="1"/>
  <c r="I10803" i="1"/>
  <c r="J10803" i="1" s="1"/>
  <c r="I10801" i="1"/>
  <c r="J10801" i="1" s="1"/>
  <c r="I10802" i="1"/>
  <c r="J10802" i="1" s="1"/>
  <c r="I10800" i="1"/>
  <c r="J10800" i="1" s="1"/>
  <c r="I10804" i="1"/>
  <c r="J10804" i="1" s="1"/>
  <c r="I10806" i="1"/>
  <c r="J10806" i="1" s="1"/>
  <c r="I10805" i="1"/>
  <c r="J10805" i="1" s="1"/>
  <c r="I10808" i="1"/>
  <c r="J10808" i="1" s="1"/>
  <c r="I10810" i="1"/>
  <c r="J10810" i="1" s="1"/>
  <c r="I10807" i="1"/>
  <c r="J10807" i="1" s="1"/>
  <c r="I10809" i="1"/>
  <c r="J10809" i="1" s="1"/>
  <c r="I10811" i="1"/>
  <c r="J10811" i="1" s="1"/>
  <c r="I10813" i="1"/>
  <c r="J10813" i="1" s="1"/>
  <c r="I10814" i="1"/>
  <c r="J10814" i="1" s="1"/>
  <c r="I10812" i="1"/>
  <c r="J10812" i="1" s="1"/>
  <c r="I10816" i="1"/>
  <c r="J10816" i="1" s="1"/>
  <c r="I10818" i="1"/>
  <c r="J10818" i="1" s="1"/>
  <c r="I10815" i="1"/>
  <c r="J10815" i="1" s="1"/>
  <c r="I10817" i="1"/>
  <c r="J10817" i="1" s="1"/>
  <c r="I10821" i="1"/>
  <c r="J10821" i="1" s="1"/>
  <c r="I10820" i="1"/>
  <c r="J10820" i="1" s="1"/>
  <c r="I10819" i="1"/>
  <c r="J10819" i="1" s="1"/>
  <c r="I10823" i="1"/>
  <c r="J10823" i="1" s="1"/>
  <c r="I10822" i="1"/>
  <c r="J10822" i="1" s="1"/>
  <c r="I10824" i="1"/>
  <c r="J10824" i="1" s="1"/>
  <c r="I10827" i="1"/>
  <c r="J10827" i="1" s="1"/>
  <c r="I10825" i="1"/>
  <c r="J10825" i="1" s="1"/>
  <c r="I10826" i="1"/>
  <c r="J10826" i="1" s="1"/>
  <c r="I10828" i="1"/>
  <c r="J10828" i="1" s="1"/>
  <c r="I10830" i="1"/>
  <c r="J10830" i="1" s="1"/>
  <c r="I10832" i="1"/>
  <c r="J10832" i="1" s="1"/>
  <c r="I10829" i="1"/>
  <c r="J10829" i="1" s="1"/>
  <c r="I10831" i="1"/>
  <c r="J10831" i="1" s="1"/>
  <c r="I10833" i="1"/>
  <c r="J10833" i="1" s="1"/>
  <c r="I10834" i="1"/>
  <c r="J10834" i="1" s="1"/>
  <c r="I10837" i="1"/>
  <c r="J10837" i="1" s="1"/>
  <c r="I10836" i="1"/>
  <c r="J10836" i="1" s="1"/>
  <c r="I10835" i="1"/>
  <c r="J10835" i="1" s="1"/>
  <c r="I10838" i="1"/>
  <c r="J10838" i="1" s="1"/>
  <c r="I10840" i="1"/>
  <c r="J10840" i="1" s="1"/>
  <c r="I10839" i="1"/>
  <c r="J10839" i="1" s="1"/>
  <c r="I10841" i="1"/>
  <c r="J10841" i="1" s="1"/>
  <c r="I10842" i="1"/>
  <c r="J10842" i="1" s="1"/>
  <c r="I10844" i="1"/>
  <c r="J10844" i="1" s="1"/>
  <c r="I10843" i="1"/>
  <c r="J10843" i="1" s="1"/>
  <c r="I10845" i="1"/>
  <c r="J10845" i="1" s="1"/>
  <c r="I10846" i="1"/>
  <c r="J10846" i="1" s="1"/>
  <c r="I10847" i="1"/>
  <c r="J10847" i="1" s="1"/>
  <c r="I10849" i="1"/>
  <c r="J10849" i="1" s="1"/>
  <c r="I10848" i="1"/>
  <c r="J10848" i="1" s="1"/>
  <c r="I10850" i="1"/>
  <c r="J10850" i="1" s="1"/>
  <c r="I10851" i="1"/>
  <c r="J10851" i="1" s="1"/>
  <c r="I10853" i="1"/>
  <c r="J10853" i="1" s="1"/>
  <c r="I10852" i="1"/>
  <c r="J10852" i="1" s="1"/>
  <c r="I10855" i="1"/>
  <c r="J10855" i="1" s="1"/>
  <c r="I10854" i="1"/>
  <c r="J10854" i="1" s="1"/>
  <c r="I10856" i="1"/>
  <c r="J10856" i="1" s="1"/>
  <c r="I10857" i="1"/>
  <c r="J10857" i="1" s="1"/>
  <c r="I10858" i="1"/>
  <c r="J10858" i="1" s="1"/>
  <c r="I10859" i="1"/>
  <c r="J10859" i="1" s="1"/>
  <c r="I10861" i="1"/>
  <c r="J10861" i="1" s="1"/>
  <c r="I10860" i="1"/>
  <c r="J10860" i="1" s="1"/>
  <c r="I10862" i="1"/>
  <c r="J10862" i="1" s="1"/>
  <c r="I10863" i="1"/>
  <c r="J10863" i="1" s="1"/>
  <c r="I10865" i="1"/>
  <c r="J10865" i="1" s="1"/>
  <c r="I10864" i="1"/>
  <c r="J10864" i="1" s="1"/>
  <c r="I10866" i="1"/>
  <c r="J10866" i="1" s="1"/>
  <c r="I10869" i="1"/>
  <c r="J10869" i="1" s="1"/>
  <c r="I10867" i="1"/>
  <c r="J10867" i="1" s="1"/>
  <c r="I10868" i="1"/>
  <c r="J10868" i="1" s="1"/>
  <c r="I10871" i="1"/>
  <c r="J10871" i="1" s="1"/>
  <c r="I10872" i="1"/>
  <c r="J10872" i="1" s="1"/>
  <c r="I10875" i="1"/>
  <c r="J10875" i="1" s="1"/>
  <c r="I10879" i="1"/>
  <c r="J10879" i="1" s="1"/>
  <c r="I10874" i="1"/>
  <c r="J10874" i="1" s="1"/>
  <c r="I10876" i="1"/>
  <c r="J10876" i="1" s="1"/>
  <c r="I10873" i="1"/>
  <c r="J10873" i="1" s="1"/>
  <c r="I10870" i="1"/>
  <c r="J10870" i="1" s="1"/>
  <c r="I10877" i="1"/>
  <c r="J10877" i="1" s="1"/>
  <c r="F7198" i="1"/>
  <c r="H7197" i="1"/>
  <c r="G7197" i="1"/>
  <c r="I1668" i="1"/>
  <c r="J1668" i="1" s="1"/>
  <c r="I1559" i="1"/>
  <c r="J1559" i="1" s="1"/>
  <c r="I1558" i="1"/>
  <c r="I1561" i="1"/>
  <c r="J1561" i="1" s="1"/>
  <c r="I1560" i="1"/>
  <c r="J1560" i="1" s="1"/>
  <c r="I1562" i="1"/>
  <c r="J1562" i="1" s="1"/>
  <c r="I1563" i="1"/>
  <c r="J1563" i="1" s="1"/>
  <c r="I1565" i="1"/>
  <c r="J1565" i="1" s="1"/>
  <c r="I1564" i="1"/>
  <c r="J1564" i="1" s="1"/>
  <c r="I1566" i="1"/>
  <c r="J1566" i="1" s="1"/>
  <c r="I1567" i="1"/>
  <c r="J1567" i="1" s="1"/>
  <c r="I1568" i="1"/>
  <c r="J1568" i="1" s="1"/>
  <c r="I1569" i="1"/>
  <c r="J1569" i="1" s="1"/>
  <c r="I1570" i="1"/>
  <c r="J1570" i="1" s="1"/>
  <c r="I1572" i="1"/>
  <c r="J1572" i="1" s="1"/>
  <c r="I1571" i="1"/>
  <c r="J1571" i="1" s="1"/>
  <c r="I1575" i="1"/>
  <c r="J1575" i="1" s="1"/>
  <c r="I1573" i="1"/>
  <c r="J1573" i="1" s="1"/>
  <c r="I1574" i="1"/>
  <c r="J1574" i="1" s="1"/>
  <c r="I1576" i="1"/>
  <c r="J1576" i="1" s="1"/>
  <c r="I1577" i="1"/>
  <c r="J1577" i="1" s="1"/>
  <c r="I1579" i="1"/>
  <c r="J1579" i="1" s="1"/>
  <c r="I1578" i="1"/>
  <c r="J1578" i="1" s="1"/>
  <c r="I1581" i="1"/>
  <c r="J1581" i="1" s="1"/>
  <c r="I1580" i="1"/>
  <c r="J1580" i="1" s="1"/>
  <c r="I1584" i="1"/>
  <c r="J1584" i="1" s="1"/>
  <c r="I1582" i="1"/>
  <c r="J1582" i="1" s="1"/>
  <c r="I1583" i="1"/>
  <c r="J1583" i="1" s="1"/>
  <c r="I1586" i="1"/>
  <c r="J1586" i="1" s="1"/>
  <c r="I1585" i="1"/>
  <c r="J1585" i="1" s="1"/>
  <c r="I1587" i="1"/>
  <c r="J1587" i="1" s="1"/>
  <c r="I1588" i="1"/>
  <c r="J1588" i="1" s="1"/>
  <c r="I1589" i="1"/>
  <c r="J1589" i="1" s="1"/>
  <c r="I1592" i="1"/>
  <c r="J1592" i="1" s="1"/>
  <c r="I1590" i="1"/>
  <c r="J1590" i="1" s="1"/>
  <c r="I1593" i="1"/>
  <c r="J1593" i="1" s="1"/>
  <c r="I1591" i="1"/>
  <c r="J1591" i="1" s="1"/>
  <c r="I1596" i="1"/>
  <c r="J1596" i="1" s="1"/>
  <c r="I1594" i="1"/>
  <c r="J1594" i="1" s="1"/>
  <c r="I1595" i="1"/>
  <c r="J1595" i="1" s="1"/>
  <c r="I1599" i="1"/>
  <c r="J1599" i="1" s="1"/>
  <c r="I1598" i="1"/>
  <c r="J1598" i="1" s="1"/>
  <c r="I1597" i="1"/>
  <c r="J1597" i="1" s="1"/>
  <c r="I1601" i="1"/>
  <c r="J1601" i="1" s="1"/>
  <c r="I1603" i="1"/>
  <c r="J1603" i="1" s="1"/>
  <c r="I1604" i="1"/>
  <c r="J1604" i="1" s="1"/>
  <c r="I1600" i="1"/>
  <c r="J1600" i="1" s="1"/>
  <c r="I1602" i="1"/>
  <c r="J1602" i="1" s="1"/>
  <c r="I1605" i="1"/>
  <c r="J1605" i="1" s="1"/>
  <c r="I1607" i="1"/>
  <c r="J1607" i="1" s="1"/>
  <c r="I1606" i="1"/>
  <c r="J1606" i="1" s="1"/>
  <c r="I1609" i="1"/>
  <c r="J1609" i="1" s="1"/>
  <c r="I1608" i="1"/>
  <c r="J1608" i="1" s="1"/>
  <c r="I1611" i="1"/>
  <c r="J1611" i="1" s="1"/>
  <c r="I1613" i="1"/>
  <c r="J1613" i="1" s="1"/>
  <c r="I1610" i="1"/>
  <c r="J1610" i="1" s="1"/>
  <c r="I1612" i="1"/>
  <c r="J1612" i="1" s="1"/>
  <c r="I1615" i="1"/>
  <c r="J1615" i="1" s="1"/>
  <c r="I1614" i="1"/>
  <c r="J1614" i="1" s="1"/>
  <c r="I1616" i="1"/>
  <c r="J1616" i="1" s="1"/>
  <c r="I1617" i="1"/>
  <c r="J1617" i="1" s="1"/>
  <c r="I1618" i="1"/>
  <c r="J1618" i="1" s="1"/>
  <c r="I1619" i="1"/>
  <c r="J1619" i="1" s="1"/>
  <c r="I1621" i="1"/>
  <c r="J1621" i="1" s="1"/>
  <c r="I1620" i="1"/>
  <c r="J1620" i="1" s="1"/>
  <c r="I1623" i="1"/>
  <c r="J1623" i="1" s="1"/>
  <c r="I1622" i="1"/>
  <c r="J1622" i="1" s="1"/>
  <c r="I1626" i="1"/>
  <c r="J1626" i="1" s="1"/>
  <c r="I1627" i="1"/>
  <c r="J1627" i="1" s="1"/>
  <c r="I1625" i="1"/>
  <c r="J1625" i="1" s="1"/>
  <c r="I1624" i="1"/>
  <c r="J1624" i="1" s="1"/>
  <c r="I1632" i="1"/>
  <c r="J1632" i="1" s="1"/>
  <c r="I1631" i="1"/>
  <c r="J1631" i="1" s="1"/>
  <c r="I1630" i="1"/>
  <c r="J1630" i="1" s="1"/>
  <c r="I1629" i="1"/>
  <c r="J1629" i="1" s="1"/>
  <c r="I1633" i="1"/>
  <c r="J1633" i="1" s="1"/>
  <c r="I1628" i="1"/>
  <c r="J1628" i="1" s="1"/>
  <c r="I1634" i="1"/>
  <c r="J1634" i="1" s="1"/>
  <c r="I1635" i="1"/>
  <c r="J1635" i="1" s="1"/>
  <c r="I1636" i="1"/>
  <c r="J1636" i="1" s="1"/>
  <c r="I1637" i="1"/>
  <c r="J1637" i="1" s="1"/>
  <c r="I1641" i="1"/>
  <c r="J1641" i="1" s="1"/>
  <c r="I1639" i="1"/>
  <c r="J1639" i="1" s="1"/>
  <c r="I1640" i="1"/>
  <c r="J1640" i="1" s="1"/>
  <c r="I1638" i="1"/>
  <c r="J1638" i="1" s="1"/>
  <c r="I1642" i="1"/>
  <c r="J1642" i="1" s="1"/>
  <c r="I1643" i="1"/>
  <c r="J1643" i="1" s="1"/>
  <c r="I1644" i="1"/>
  <c r="J1644" i="1" s="1"/>
  <c r="I1646" i="1"/>
  <c r="J1646" i="1" s="1"/>
  <c r="I1648" i="1"/>
  <c r="J1648" i="1" s="1"/>
  <c r="I1645" i="1"/>
  <c r="J1645" i="1" s="1"/>
  <c r="I1651" i="1"/>
  <c r="J1651" i="1" s="1"/>
  <c r="I1649" i="1"/>
  <c r="J1649" i="1" s="1"/>
  <c r="I1647" i="1"/>
  <c r="J1647" i="1" s="1"/>
  <c r="I1650" i="1"/>
  <c r="J1650" i="1" s="1"/>
  <c r="I1654" i="1"/>
  <c r="J1654" i="1" s="1"/>
  <c r="I1652" i="1"/>
  <c r="J1652" i="1" s="1"/>
  <c r="I1653" i="1"/>
  <c r="J1653" i="1" s="1"/>
  <c r="I1658" i="1"/>
  <c r="J1658" i="1" s="1"/>
  <c r="I1656" i="1"/>
  <c r="J1656" i="1" s="1"/>
  <c r="I1655" i="1"/>
  <c r="J1655" i="1" s="1"/>
  <c r="I1657" i="1"/>
  <c r="J1657" i="1" s="1"/>
  <c r="I1659" i="1"/>
  <c r="J1659" i="1" s="1"/>
  <c r="I1661" i="1"/>
  <c r="J1661" i="1" s="1"/>
  <c r="I1660" i="1"/>
  <c r="J1660" i="1" s="1"/>
  <c r="I1662" i="1"/>
  <c r="J1662" i="1" s="1"/>
  <c r="J2113" i="1"/>
  <c r="O3333" i="1"/>
  <c r="O3332" i="1"/>
  <c r="O3331" i="1"/>
  <c r="O3330" i="1"/>
  <c r="O3329" i="1"/>
  <c r="O3328" i="1"/>
  <c r="O3327" i="1"/>
  <c r="O3326" i="1"/>
  <c r="O3325" i="1"/>
  <c r="O3324" i="1"/>
  <c r="O3323" i="1"/>
  <c r="O3322" i="1"/>
  <c r="O3321" i="1"/>
  <c r="O3320" i="1"/>
  <c r="O3319" i="1"/>
  <c r="O3318" i="1"/>
  <c r="O3317" i="1"/>
  <c r="O3316" i="1"/>
  <c r="O3315" i="1"/>
  <c r="O3314" i="1"/>
  <c r="O3313" i="1"/>
  <c r="O3312" i="1"/>
  <c r="O3311" i="1"/>
  <c r="O3310" i="1"/>
  <c r="O3309" i="1"/>
  <c r="O3308" i="1"/>
  <c r="O3307" i="1"/>
  <c r="O3306" i="1"/>
  <c r="O3305" i="1"/>
  <c r="O3304" i="1"/>
  <c r="O3303" i="1"/>
  <c r="O3302" i="1"/>
  <c r="O3301" i="1"/>
  <c r="O3300" i="1"/>
  <c r="O3299" i="1"/>
  <c r="O3298" i="1"/>
  <c r="O3297" i="1"/>
  <c r="O3296" i="1"/>
  <c r="O3295" i="1"/>
  <c r="O3294" i="1"/>
  <c r="O3293" i="1"/>
  <c r="O3292" i="1"/>
  <c r="O3291" i="1"/>
  <c r="O3290" i="1"/>
  <c r="O3289" i="1"/>
  <c r="O3288" i="1"/>
  <c r="O3287" i="1"/>
  <c r="O3286" i="1"/>
  <c r="O3285" i="1"/>
  <c r="O3284" i="1"/>
  <c r="O3283" i="1"/>
  <c r="O3282" i="1"/>
  <c r="O3281" i="1"/>
  <c r="O3280" i="1"/>
  <c r="O3279" i="1"/>
  <c r="O3278" i="1"/>
  <c r="O3277" i="1"/>
  <c r="O3276" i="1"/>
  <c r="O3275" i="1"/>
  <c r="O3274" i="1"/>
  <c r="O3273" i="1"/>
  <c r="O3272" i="1"/>
  <c r="O3271" i="1"/>
  <c r="O3270" i="1"/>
  <c r="O3269" i="1"/>
  <c r="O3268" i="1"/>
  <c r="O3267" i="1"/>
  <c r="O3266" i="1"/>
  <c r="O3265" i="1"/>
  <c r="O3264" i="1"/>
  <c r="O3263" i="1"/>
  <c r="O3262" i="1"/>
  <c r="O3261" i="1"/>
  <c r="O3260" i="1"/>
  <c r="O3259" i="1"/>
  <c r="O3258" i="1"/>
  <c r="O3257" i="1"/>
  <c r="O3256" i="1"/>
  <c r="O3255" i="1"/>
  <c r="O3254" i="1"/>
  <c r="O3253" i="1"/>
  <c r="O3252" i="1"/>
  <c r="O3251" i="1"/>
  <c r="O3250" i="1"/>
  <c r="O3249" i="1"/>
  <c r="O3248" i="1"/>
  <c r="O3247" i="1"/>
  <c r="O3246" i="1"/>
  <c r="O3245" i="1"/>
  <c r="O3244" i="1"/>
  <c r="O3243" i="1"/>
  <c r="O3242" i="1"/>
  <c r="O3241" i="1"/>
  <c r="O3240" i="1"/>
  <c r="O3239" i="1"/>
  <c r="O3238" i="1"/>
  <c r="O3237" i="1"/>
  <c r="O3236" i="1"/>
  <c r="O3235" i="1"/>
  <c r="O3234" i="1"/>
  <c r="O3233" i="1"/>
  <c r="O3232" i="1"/>
  <c r="O3231" i="1"/>
  <c r="O3230" i="1"/>
  <c r="O3229" i="1"/>
  <c r="O3228" i="1"/>
  <c r="O3227" i="1"/>
  <c r="O3226" i="1"/>
  <c r="O3225" i="1"/>
  <c r="O3224" i="1"/>
  <c r="Q3330" i="1"/>
  <c r="R3330" i="1" s="1"/>
  <c r="Q3235" i="1"/>
  <c r="R3235" i="1" s="1"/>
  <c r="Q3251" i="1"/>
  <c r="R3251" i="1" s="1"/>
  <c r="Q3267" i="1"/>
  <c r="R3267" i="1" s="1"/>
  <c r="Q3283" i="1"/>
  <c r="R3283" i="1" s="1"/>
  <c r="Q3299" i="1"/>
  <c r="R3299" i="1" s="1"/>
  <c r="Q3320" i="1"/>
  <c r="R3320" i="1" s="1"/>
  <c r="Q3236" i="1"/>
  <c r="R3236" i="1" s="1"/>
  <c r="Q3252" i="1"/>
  <c r="R3252" i="1" s="1"/>
  <c r="Q3268" i="1"/>
  <c r="R3268" i="1" s="1"/>
  <c r="Q3284" i="1"/>
  <c r="R3284" i="1" s="1"/>
  <c r="Q3300" i="1"/>
  <c r="R3300" i="1" s="1"/>
  <c r="Q3324" i="1"/>
  <c r="R3324" i="1" s="1"/>
  <c r="Q3303" i="1"/>
  <c r="R3303" i="1" s="1"/>
  <c r="P3223" i="1"/>
  <c r="Q3237" i="1"/>
  <c r="R3237" i="1" s="1"/>
  <c r="Q3253" i="1"/>
  <c r="R3253" i="1" s="1"/>
  <c r="Q3269" i="1"/>
  <c r="R3269" i="1" s="1"/>
  <c r="Q3285" i="1"/>
  <c r="R3285" i="1" s="1"/>
  <c r="Q3301" i="1"/>
  <c r="R3301" i="1" s="1"/>
  <c r="Q3328" i="1"/>
  <c r="R3328" i="1" s="1"/>
  <c r="Q3238" i="1"/>
  <c r="R3238" i="1" s="1"/>
  <c r="Q3254" i="1"/>
  <c r="R3254" i="1" s="1"/>
  <c r="Q3270" i="1"/>
  <c r="R3270" i="1" s="1"/>
  <c r="Q3286" i="1"/>
  <c r="R3286" i="1" s="1"/>
  <c r="Q3305" i="1"/>
  <c r="R3305" i="1" s="1"/>
  <c r="Q3332" i="1"/>
  <c r="R3332" i="1" s="1"/>
  <c r="Q3311" i="1"/>
  <c r="R3311" i="1" s="1"/>
  <c r="Q3322" i="1"/>
  <c r="R3322" i="1" s="1"/>
  <c r="Q3306" i="1"/>
  <c r="R3306" i="1" s="1"/>
  <c r="Q3223" i="1"/>
  <c r="R3223" i="1" s="1"/>
  <c r="Q3239" i="1"/>
  <c r="R3239" i="1" s="1"/>
  <c r="Q3255" i="1"/>
  <c r="R3255" i="1" s="1"/>
  <c r="Q3271" i="1"/>
  <c r="R3271" i="1" s="1"/>
  <c r="Q3287" i="1"/>
  <c r="R3287" i="1" s="1"/>
  <c r="Q3309" i="1"/>
  <c r="R3309" i="1" s="1"/>
  <c r="Q3224" i="1"/>
  <c r="R3224" i="1" s="1"/>
  <c r="Q3240" i="1"/>
  <c r="R3240" i="1" s="1"/>
  <c r="Q3256" i="1"/>
  <c r="R3256" i="1" s="1"/>
  <c r="Q3272" i="1"/>
  <c r="R3272" i="1" s="1"/>
  <c r="Q3288" i="1"/>
  <c r="R3288" i="1" s="1"/>
  <c r="Q3313" i="1"/>
  <c r="R3313" i="1" s="1"/>
  <c r="Q3319" i="1"/>
  <c r="R3319" i="1" s="1"/>
  <c r="Q3225" i="1"/>
  <c r="R3225" i="1" s="1"/>
  <c r="Q3241" i="1"/>
  <c r="R3241" i="1" s="1"/>
  <c r="Q3257" i="1"/>
  <c r="R3257" i="1" s="1"/>
  <c r="Q3273" i="1"/>
  <c r="R3273" i="1" s="1"/>
  <c r="Q3289" i="1"/>
  <c r="R3289" i="1" s="1"/>
  <c r="Q3317" i="1"/>
  <c r="R3317" i="1" s="1"/>
  <c r="Q3302" i="1"/>
  <c r="R3302" i="1" s="1"/>
  <c r="Q3226" i="1"/>
  <c r="R3226" i="1" s="1"/>
  <c r="Q3242" i="1"/>
  <c r="R3242" i="1" s="1"/>
  <c r="Q3258" i="1"/>
  <c r="R3258" i="1" s="1"/>
  <c r="Q3274" i="1"/>
  <c r="R3274" i="1" s="1"/>
  <c r="Q3290" i="1"/>
  <c r="R3290" i="1" s="1"/>
  <c r="Q3321" i="1"/>
  <c r="R3321" i="1" s="1"/>
  <c r="Q3327" i="1"/>
  <c r="R3327" i="1" s="1"/>
  <c r="Q3227" i="1"/>
  <c r="R3227" i="1" s="1"/>
  <c r="Q3243" i="1"/>
  <c r="R3243" i="1" s="1"/>
  <c r="Q3259" i="1"/>
  <c r="R3259" i="1" s="1"/>
  <c r="Q3275" i="1"/>
  <c r="R3275" i="1" s="1"/>
  <c r="Q3291" i="1"/>
  <c r="R3291" i="1" s="1"/>
  <c r="Q3325" i="1"/>
  <c r="R3325" i="1" s="1"/>
  <c r="Q3307" i="1"/>
  <c r="R3307" i="1" s="1"/>
  <c r="Q3310" i="1"/>
  <c r="R3310" i="1" s="1"/>
  <c r="Q3228" i="1"/>
  <c r="R3228" i="1" s="1"/>
  <c r="Q3244" i="1"/>
  <c r="R3244" i="1" s="1"/>
  <c r="Q3260" i="1"/>
  <c r="R3260" i="1" s="1"/>
  <c r="Q3276" i="1"/>
  <c r="R3276" i="1" s="1"/>
  <c r="Q3292" i="1"/>
  <c r="R3292" i="1" s="1"/>
  <c r="Q3329" i="1"/>
  <c r="R3329" i="1" s="1"/>
  <c r="Q3229" i="1"/>
  <c r="R3229" i="1" s="1"/>
  <c r="Q3245" i="1"/>
  <c r="R3245" i="1" s="1"/>
  <c r="Q3261" i="1"/>
  <c r="R3261" i="1" s="1"/>
  <c r="Q3277" i="1"/>
  <c r="R3277" i="1" s="1"/>
  <c r="Q3293" i="1"/>
  <c r="R3293" i="1" s="1"/>
  <c r="Q3315" i="1"/>
  <c r="R3315" i="1" s="1"/>
  <c r="Q3318" i="1"/>
  <c r="R3318" i="1" s="1"/>
  <c r="Q3230" i="1"/>
  <c r="R3230" i="1" s="1"/>
  <c r="Q3246" i="1"/>
  <c r="R3246" i="1" s="1"/>
  <c r="Q3262" i="1"/>
  <c r="R3262" i="1" s="1"/>
  <c r="Q3278" i="1"/>
  <c r="R3278" i="1" s="1"/>
  <c r="Q3294" i="1"/>
  <c r="R3294" i="1" s="1"/>
  <c r="Q3314" i="1"/>
  <c r="R3314" i="1" s="1"/>
  <c r="Q3231" i="1"/>
  <c r="R3231" i="1" s="1"/>
  <c r="Q3247" i="1"/>
  <c r="R3247" i="1" s="1"/>
  <c r="Q3263" i="1"/>
  <c r="R3263" i="1" s="1"/>
  <c r="Q3279" i="1"/>
  <c r="R3279" i="1" s="1"/>
  <c r="Q3295" i="1"/>
  <c r="R3295" i="1" s="1"/>
  <c r="Q3304" i="1"/>
  <c r="R3304" i="1" s="1"/>
  <c r="Q3323" i="1"/>
  <c r="R3323" i="1" s="1"/>
  <c r="Q3326" i="1"/>
  <c r="R3326" i="1" s="1"/>
  <c r="Q3232" i="1"/>
  <c r="R3232" i="1" s="1"/>
  <c r="Q3248" i="1"/>
  <c r="R3248" i="1" s="1"/>
  <c r="Q3264" i="1"/>
  <c r="R3264" i="1" s="1"/>
  <c r="Q3280" i="1"/>
  <c r="R3280" i="1" s="1"/>
  <c r="Q3296" i="1"/>
  <c r="R3296" i="1" s="1"/>
  <c r="Q3308" i="1"/>
  <c r="R3308" i="1" s="1"/>
  <c r="Q3233" i="1"/>
  <c r="R3233" i="1" s="1"/>
  <c r="Q3249" i="1"/>
  <c r="R3249" i="1" s="1"/>
  <c r="Q3265" i="1"/>
  <c r="R3265" i="1" s="1"/>
  <c r="Q3281" i="1"/>
  <c r="R3281" i="1" s="1"/>
  <c r="Q3297" i="1"/>
  <c r="R3297" i="1" s="1"/>
  <c r="Q3312" i="1"/>
  <c r="R3312" i="1" s="1"/>
  <c r="Q3331" i="1"/>
  <c r="R3331" i="1" s="1"/>
  <c r="Q3234" i="1"/>
  <c r="R3234" i="1" s="1"/>
  <c r="Q3250" i="1"/>
  <c r="R3250" i="1" s="1"/>
  <c r="Q3266" i="1"/>
  <c r="R3266" i="1" s="1"/>
  <c r="Q3282" i="1"/>
  <c r="R3282" i="1" s="1"/>
  <c r="Q3298" i="1"/>
  <c r="R3298" i="1" s="1"/>
  <c r="Q3316" i="1"/>
  <c r="R3316" i="1" s="1"/>
  <c r="Q3333" i="1"/>
  <c r="R3333" i="1" s="1"/>
  <c r="S3333" i="1" s="1"/>
  <c r="T3333" i="1" s="1"/>
  <c r="U3333" i="1" s="1"/>
  <c r="P3224" i="1"/>
  <c r="P3225" i="1"/>
  <c r="P3226" i="1"/>
  <c r="P3227" i="1"/>
  <c r="P3228" i="1"/>
  <c r="P3229" i="1"/>
  <c r="P3230" i="1"/>
  <c r="P3231" i="1"/>
  <c r="P3232" i="1"/>
  <c r="P3233" i="1"/>
  <c r="P3234" i="1"/>
  <c r="P3235" i="1"/>
  <c r="P3236" i="1"/>
  <c r="P3237" i="1"/>
  <c r="P3238" i="1"/>
  <c r="P3239" i="1"/>
  <c r="P3240" i="1"/>
  <c r="P3241" i="1"/>
  <c r="P3242" i="1"/>
  <c r="P3243" i="1"/>
  <c r="P3244" i="1"/>
  <c r="P3245" i="1"/>
  <c r="P3246" i="1"/>
  <c r="P3247" i="1"/>
  <c r="P3248" i="1"/>
  <c r="P3249" i="1"/>
  <c r="P3250" i="1"/>
  <c r="P3251" i="1"/>
  <c r="P3252" i="1"/>
  <c r="P3253" i="1"/>
  <c r="P3254" i="1"/>
  <c r="P3255" i="1"/>
  <c r="P3256" i="1"/>
  <c r="P3257" i="1"/>
  <c r="P3258" i="1"/>
  <c r="P3259" i="1"/>
  <c r="P3260" i="1"/>
  <c r="P3261" i="1"/>
  <c r="P3262" i="1"/>
  <c r="P3263" i="1"/>
  <c r="P3264" i="1"/>
  <c r="P3265" i="1"/>
  <c r="P3266" i="1"/>
  <c r="P3267" i="1"/>
  <c r="P3268" i="1"/>
  <c r="P3269" i="1"/>
  <c r="P3270" i="1"/>
  <c r="P3271" i="1"/>
  <c r="P3272" i="1"/>
  <c r="P3273" i="1"/>
  <c r="P3274" i="1"/>
  <c r="P3275" i="1"/>
  <c r="P3276" i="1"/>
  <c r="P3277" i="1"/>
  <c r="P3278" i="1"/>
  <c r="P3279" i="1"/>
  <c r="P3280" i="1"/>
  <c r="P3281" i="1"/>
  <c r="P3282" i="1"/>
  <c r="P3283" i="1"/>
  <c r="P3284" i="1"/>
  <c r="P3285" i="1"/>
  <c r="P3286" i="1"/>
  <c r="P3287" i="1"/>
  <c r="P3288" i="1"/>
  <c r="P3289" i="1"/>
  <c r="P3290" i="1"/>
  <c r="P3291" i="1"/>
  <c r="P3292" i="1"/>
  <c r="P3293" i="1"/>
  <c r="P3294" i="1"/>
  <c r="P3295" i="1"/>
  <c r="P3296" i="1"/>
  <c r="P3297" i="1"/>
  <c r="P3298" i="1"/>
  <c r="P3299" i="1"/>
  <c r="P3300" i="1"/>
  <c r="P3301" i="1"/>
  <c r="P3302" i="1"/>
  <c r="P3303" i="1"/>
  <c r="P3304" i="1"/>
  <c r="P3305" i="1"/>
  <c r="P3306" i="1"/>
  <c r="P3307" i="1"/>
  <c r="P3308" i="1"/>
  <c r="P3309" i="1"/>
  <c r="P3310" i="1"/>
  <c r="P3311" i="1"/>
  <c r="P3312" i="1"/>
  <c r="P3313" i="1"/>
  <c r="P3314" i="1"/>
  <c r="P3315" i="1"/>
  <c r="P3316" i="1"/>
  <c r="P3317" i="1"/>
  <c r="P3318" i="1"/>
  <c r="P3319" i="1"/>
  <c r="P3320" i="1"/>
  <c r="P3321" i="1"/>
  <c r="P3322" i="1"/>
  <c r="P3323" i="1"/>
  <c r="P3324" i="1"/>
  <c r="P3325" i="1"/>
  <c r="P3326" i="1"/>
  <c r="P3327" i="1"/>
  <c r="P3328" i="1"/>
  <c r="P3329" i="1"/>
  <c r="P3330" i="1"/>
  <c r="P3331" i="1"/>
  <c r="P3332" i="1"/>
  <c r="I780" i="1"/>
  <c r="J780" i="1" s="1"/>
  <c r="I670" i="1"/>
  <c r="I671" i="1"/>
  <c r="J671" i="1" s="1"/>
  <c r="I673" i="1"/>
  <c r="J673" i="1" s="1"/>
  <c r="I672" i="1"/>
  <c r="J672" i="1" s="1"/>
  <c r="I676" i="1"/>
  <c r="J676" i="1" s="1"/>
  <c r="I674" i="1"/>
  <c r="J674" i="1" s="1"/>
  <c r="I675" i="1"/>
  <c r="J675" i="1" s="1"/>
  <c r="I678" i="1"/>
  <c r="J678" i="1" s="1"/>
  <c r="I679" i="1"/>
  <c r="J679" i="1" s="1"/>
  <c r="I680" i="1"/>
  <c r="J680" i="1" s="1"/>
  <c r="I677" i="1"/>
  <c r="J677" i="1" s="1"/>
  <c r="I681" i="1"/>
  <c r="J681" i="1" s="1"/>
  <c r="I682" i="1"/>
  <c r="J682" i="1" s="1"/>
  <c r="I685" i="1"/>
  <c r="J685" i="1" s="1"/>
  <c r="I684" i="1"/>
  <c r="J684" i="1" s="1"/>
  <c r="I683" i="1"/>
  <c r="J683" i="1" s="1"/>
  <c r="I687" i="1"/>
  <c r="J687" i="1" s="1"/>
  <c r="I690" i="1"/>
  <c r="J690" i="1" s="1"/>
  <c r="I688" i="1"/>
  <c r="J688" i="1" s="1"/>
  <c r="I686" i="1"/>
  <c r="J686" i="1" s="1"/>
  <c r="I691" i="1"/>
  <c r="J691" i="1" s="1"/>
  <c r="I692" i="1"/>
  <c r="J692" i="1" s="1"/>
  <c r="I689" i="1"/>
  <c r="J689" i="1" s="1"/>
  <c r="I694" i="1"/>
  <c r="J694" i="1" s="1"/>
  <c r="I693" i="1"/>
  <c r="J693" i="1" s="1"/>
  <c r="I697" i="1"/>
  <c r="J697" i="1" s="1"/>
  <c r="I696" i="1"/>
  <c r="J696" i="1" s="1"/>
  <c r="I695" i="1"/>
  <c r="J695" i="1" s="1"/>
  <c r="I701" i="1"/>
  <c r="J701" i="1" s="1"/>
  <c r="I698" i="1"/>
  <c r="J698" i="1" s="1"/>
  <c r="I699" i="1"/>
  <c r="J699" i="1" s="1"/>
  <c r="I700" i="1"/>
  <c r="J700" i="1" s="1"/>
  <c r="I702" i="1"/>
  <c r="J702" i="1" s="1"/>
  <c r="I705" i="1"/>
  <c r="J705" i="1" s="1"/>
  <c r="I703" i="1"/>
  <c r="J703" i="1" s="1"/>
  <c r="I704" i="1"/>
  <c r="J704" i="1" s="1"/>
  <c r="I706" i="1"/>
  <c r="J706" i="1" s="1"/>
  <c r="I708" i="1"/>
  <c r="J708" i="1" s="1"/>
  <c r="I707" i="1"/>
  <c r="J707" i="1" s="1"/>
  <c r="I710" i="1"/>
  <c r="J710" i="1" s="1"/>
  <c r="I709" i="1"/>
  <c r="J709" i="1" s="1"/>
  <c r="I711" i="1"/>
  <c r="J711" i="1" s="1"/>
  <c r="I712" i="1"/>
  <c r="J712" i="1" s="1"/>
  <c r="I713" i="1"/>
  <c r="J713" i="1" s="1"/>
  <c r="I715" i="1"/>
  <c r="J715" i="1" s="1"/>
  <c r="I719" i="1"/>
  <c r="J719" i="1" s="1"/>
  <c r="I714" i="1"/>
  <c r="J714" i="1" s="1"/>
  <c r="I717" i="1"/>
  <c r="J717" i="1" s="1"/>
  <c r="I716" i="1"/>
  <c r="J716" i="1" s="1"/>
  <c r="I720" i="1"/>
  <c r="J720" i="1" s="1"/>
  <c r="I718" i="1"/>
  <c r="J718" i="1" s="1"/>
  <c r="I723" i="1"/>
  <c r="J723" i="1" s="1"/>
  <c r="I721" i="1"/>
  <c r="J721" i="1" s="1"/>
  <c r="I722" i="1"/>
  <c r="J722" i="1" s="1"/>
  <c r="I724" i="1"/>
  <c r="J724" i="1" s="1"/>
  <c r="I726" i="1"/>
  <c r="J726" i="1" s="1"/>
  <c r="I725" i="1"/>
  <c r="J725" i="1" s="1"/>
  <c r="I727" i="1"/>
  <c r="J727" i="1" s="1"/>
  <c r="I729" i="1"/>
  <c r="J729" i="1" s="1"/>
  <c r="I728" i="1"/>
  <c r="J728" i="1" s="1"/>
  <c r="I730" i="1"/>
  <c r="J730" i="1" s="1"/>
  <c r="I731" i="1"/>
  <c r="J731" i="1" s="1"/>
  <c r="I732" i="1"/>
  <c r="J732" i="1" s="1"/>
  <c r="I733" i="1"/>
  <c r="J733" i="1" s="1"/>
  <c r="I734" i="1"/>
  <c r="J734" i="1" s="1"/>
  <c r="I736" i="1"/>
  <c r="J736" i="1" s="1"/>
  <c r="I735" i="1"/>
  <c r="J735" i="1" s="1"/>
  <c r="I737" i="1"/>
  <c r="J737" i="1" s="1"/>
  <c r="I740" i="1"/>
  <c r="J740" i="1" s="1"/>
  <c r="I738" i="1"/>
  <c r="J738" i="1" s="1"/>
  <c r="I739" i="1"/>
  <c r="J739" i="1" s="1"/>
  <c r="I742" i="1"/>
  <c r="J742" i="1" s="1"/>
  <c r="I741" i="1"/>
  <c r="J741" i="1" s="1"/>
  <c r="I745" i="1"/>
  <c r="J745" i="1" s="1"/>
  <c r="I744" i="1"/>
  <c r="J744" i="1" s="1"/>
  <c r="I743" i="1"/>
  <c r="J743" i="1" s="1"/>
  <c r="I746" i="1"/>
  <c r="J746" i="1" s="1"/>
  <c r="I747" i="1"/>
  <c r="J747" i="1" s="1"/>
  <c r="I749" i="1"/>
  <c r="J749" i="1" s="1"/>
  <c r="I750" i="1"/>
  <c r="J750" i="1" s="1"/>
  <c r="I748" i="1"/>
  <c r="J748" i="1" s="1"/>
  <c r="I751" i="1"/>
  <c r="J751" i="1" s="1"/>
  <c r="I752" i="1"/>
  <c r="J752" i="1" s="1"/>
  <c r="I753" i="1"/>
  <c r="J753" i="1" s="1"/>
  <c r="I754" i="1"/>
  <c r="J754" i="1" s="1"/>
  <c r="I755" i="1"/>
  <c r="J755" i="1" s="1"/>
  <c r="I756" i="1"/>
  <c r="J756" i="1" s="1"/>
  <c r="I760" i="1"/>
  <c r="J760" i="1" s="1"/>
  <c r="I757" i="1"/>
  <c r="J757" i="1" s="1"/>
  <c r="I758" i="1"/>
  <c r="J758" i="1" s="1"/>
  <c r="I759" i="1"/>
  <c r="J759" i="1" s="1"/>
  <c r="I762" i="1"/>
  <c r="J762" i="1" s="1"/>
  <c r="I761" i="1"/>
  <c r="J761" i="1" s="1"/>
  <c r="I763" i="1"/>
  <c r="J763" i="1" s="1"/>
  <c r="I764" i="1"/>
  <c r="J764" i="1" s="1"/>
  <c r="I765" i="1"/>
  <c r="J765" i="1" s="1"/>
  <c r="I766" i="1"/>
  <c r="J766" i="1" s="1"/>
  <c r="I767" i="1"/>
  <c r="J767" i="1" s="1"/>
  <c r="I768" i="1"/>
  <c r="J768" i="1" s="1"/>
  <c r="I770" i="1"/>
  <c r="J770" i="1" s="1"/>
  <c r="I771" i="1"/>
  <c r="J771" i="1" s="1"/>
  <c r="I772" i="1"/>
  <c r="J772" i="1" s="1"/>
  <c r="I769" i="1"/>
  <c r="J769" i="1" s="1"/>
  <c r="I774" i="1"/>
  <c r="J774" i="1" s="1"/>
  <c r="L4862" i="1"/>
  <c r="M4862" i="1" s="1"/>
  <c r="G9537" i="1"/>
  <c r="F9538" i="1" s="1"/>
  <c r="H9537" i="1"/>
  <c r="H6312" i="1"/>
  <c r="F6313" i="1"/>
  <c r="G6312" i="1"/>
  <c r="I3000" i="1"/>
  <c r="J3000" i="1" s="1"/>
  <c r="I2890" i="1"/>
  <c r="I2891" i="1"/>
  <c r="J2891" i="1" s="1"/>
  <c r="I2893" i="1"/>
  <c r="J2893" i="1" s="1"/>
  <c r="I2892" i="1"/>
  <c r="J2892" i="1" s="1"/>
  <c r="I2895" i="1"/>
  <c r="J2895" i="1" s="1"/>
  <c r="I2894" i="1"/>
  <c r="J2894" i="1" s="1"/>
  <c r="I2897" i="1"/>
  <c r="J2897" i="1" s="1"/>
  <c r="I2896" i="1"/>
  <c r="J2896" i="1" s="1"/>
  <c r="I2901" i="1"/>
  <c r="J2901" i="1" s="1"/>
  <c r="I2898" i="1"/>
  <c r="J2898" i="1" s="1"/>
  <c r="I2899" i="1"/>
  <c r="J2899" i="1" s="1"/>
  <c r="I2900" i="1"/>
  <c r="J2900" i="1" s="1"/>
  <c r="I2902" i="1"/>
  <c r="J2902" i="1" s="1"/>
  <c r="I2904" i="1"/>
  <c r="J2904" i="1" s="1"/>
  <c r="I2905" i="1"/>
  <c r="J2905" i="1" s="1"/>
  <c r="I2903" i="1"/>
  <c r="J2903" i="1" s="1"/>
  <c r="I2906" i="1"/>
  <c r="J2906" i="1" s="1"/>
  <c r="I2907" i="1"/>
  <c r="J2907" i="1" s="1"/>
  <c r="I2908" i="1"/>
  <c r="J2908" i="1" s="1"/>
  <c r="I2912" i="1"/>
  <c r="J2912" i="1" s="1"/>
  <c r="I2910" i="1"/>
  <c r="J2910" i="1" s="1"/>
  <c r="I2913" i="1"/>
  <c r="J2913" i="1" s="1"/>
  <c r="I2909" i="1"/>
  <c r="J2909" i="1" s="1"/>
  <c r="I2911" i="1"/>
  <c r="J2911" i="1" s="1"/>
  <c r="I2916" i="1"/>
  <c r="J2916" i="1" s="1"/>
  <c r="I2918" i="1"/>
  <c r="J2918" i="1" s="1"/>
  <c r="I2915" i="1"/>
  <c r="J2915" i="1" s="1"/>
  <c r="I2914" i="1"/>
  <c r="J2914" i="1" s="1"/>
  <c r="I2917" i="1"/>
  <c r="J2917" i="1" s="1"/>
  <c r="I2919" i="1"/>
  <c r="J2919" i="1" s="1"/>
  <c r="I2921" i="1"/>
  <c r="J2921" i="1" s="1"/>
  <c r="I2922" i="1"/>
  <c r="J2922" i="1" s="1"/>
  <c r="I2920" i="1"/>
  <c r="J2920" i="1" s="1"/>
  <c r="I2923" i="1"/>
  <c r="J2923" i="1" s="1"/>
  <c r="I2927" i="1"/>
  <c r="J2927" i="1" s="1"/>
  <c r="I2925" i="1"/>
  <c r="J2925" i="1" s="1"/>
  <c r="I2924" i="1"/>
  <c r="J2924" i="1" s="1"/>
  <c r="I2929" i="1"/>
  <c r="J2929" i="1" s="1"/>
  <c r="I2930" i="1"/>
  <c r="J2930" i="1" s="1"/>
  <c r="I2926" i="1"/>
  <c r="J2926" i="1" s="1"/>
  <c r="I2932" i="1"/>
  <c r="J2932" i="1" s="1"/>
  <c r="I2928" i="1"/>
  <c r="J2928" i="1" s="1"/>
  <c r="I2931" i="1"/>
  <c r="J2931" i="1" s="1"/>
  <c r="I2934" i="1"/>
  <c r="J2934" i="1" s="1"/>
  <c r="I2933" i="1"/>
  <c r="J2933" i="1" s="1"/>
  <c r="I2935" i="1"/>
  <c r="J2935" i="1" s="1"/>
  <c r="I2938" i="1"/>
  <c r="J2938" i="1" s="1"/>
  <c r="I2936" i="1"/>
  <c r="J2936" i="1" s="1"/>
  <c r="I2940" i="1"/>
  <c r="J2940" i="1" s="1"/>
  <c r="I2937" i="1"/>
  <c r="J2937" i="1" s="1"/>
  <c r="I2941" i="1"/>
  <c r="J2941" i="1" s="1"/>
  <c r="I2943" i="1"/>
  <c r="J2943" i="1" s="1"/>
  <c r="I2939" i="1"/>
  <c r="J2939" i="1" s="1"/>
  <c r="I2942" i="1"/>
  <c r="J2942" i="1" s="1"/>
  <c r="I2944" i="1"/>
  <c r="J2944" i="1" s="1"/>
  <c r="I2946" i="1"/>
  <c r="J2946" i="1" s="1"/>
  <c r="I2945" i="1"/>
  <c r="J2945" i="1" s="1"/>
  <c r="I2947" i="1"/>
  <c r="J2947" i="1" s="1"/>
  <c r="I2948" i="1"/>
  <c r="J2948" i="1" s="1"/>
  <c r="I2949" i="1"/>
  <c r="J2949" i="1" s="1"/>
  <c r="I2952" i="1"/>
  <c r="J2952" i="1" s="1"/>
  <c r="I2950" i="1"/>
  <c r="J2950" i="1" s="1"/>
  <c r="I2951" i="1"/>
  <c r="J2951" i="1" s="1"/>
  <c r="I2954" i="1"/>
  <c r="J2954" i="1" s="1"/>
  <c r="I2953" i="1"/>
  <c r="J2953" i="1" s="1"/>
  <c r="I2957" i="1"/>
  <c r="J2957" i="1" s="1"/>
  <c r="I2955" i="1"/>
  <c r="J2955" i="1" s="1"/>
  <c r="I2956" i="1"/>
  <c r="J2956" i="1" s="1"/>
  <c r="I2961" i="1"/>
  <c r="J2961" i="1" s="1"/>
  <c r="I2960" i="1"/>
  <c r="J2960" i="1" s="1"/>
  <c r="I2958" i="1"/>
  <c r="J2958" i="1" s="1"/>
  <c r="I2959" i="1"/>
  <c r="J2959" i="1" s="1"/>
  <c r="I2963" i="1"/>
  <c r="J2963" i="1" s="1"/>
  <c r="I2964" i="1"/>
  <c r="J2964" i="1" s="1"/>
  <c r="I2962" i="1"/>
  <c r="J2962" i="1" s="1"/>
  <c r="I2965" i="1"/>
  <c r="J2965" i="1" s="1"/>
  <c r="I2970" i="1"/>
  <c r="J2970" i="1" s="1"/>
  <c r="I2967" i="1"/>
  <c r="J2967" i="1" s="1"/>
  <c r="I2966" i="1"/>
  <c r="J2966" i="1" s="1"/>
  <c r="I2968" i="1"/>
  <c r="J2968" i="1" s="1"/>
  <c r="I2969" i="1"/>
  <c r="J2969" i="1" s="1"/>
  <c r="I2971" i="1"/>
  <c r="J2971" i="1" s="1"/>
  <c r="I2972" i="1"/>
  <c r="J2972" i="1" s="1"/>
  <c r="I2973" i="1"/>
  <c r="J2973" i="1" s="1"/>
  <c r="I2975" i="1"/>
  <c r="J2975" i="1" s="1"/>
  <c r="I2974" i="1"/>
  <c r="J2974" i="1" s="1"/>
  <c r="I2976" i="1"/>
  <c r="J2976" i="1" s="1"/>
  <c r="I2979" i="1"/>
  <c r="J2979" i="1" s="1"/>
  <c r="I2978" i="1"/>
  <c r="J2978" i="1" s="1"/>
  <c r="I2980" i="1"/>
  <c r="J2980" i="1" s="1"/>
  <c r="I2977" i="1"/>
  <c r="J2977" i="1" s="1"/>
  <c r="I2981" i="1"/>
  <c r="J2981" i="1" s="1"/>
  <c r="I2983" i="1"/>
  <c r="J2983" i="1" s="1"/>
  <c r="I2982" i="1"/>
  <c r="J2982" i="1" s="1"/>
  <c r="I2984" i="1"/>
  <c r="J2984" i="1" s="1"/>
  <c r="I2985" i="1"/>
  <c r="J2985" i="1" s="1"/>
  <c r="I2987" i="1"/>
  <c r="J2987" i="1" s="1"/>
  <c r="I2989" i="1"/>
  <c r="J2989" i="1" s="1"/>
  <c r="I2986" i="1"/>
  <c r="J2986" i="1" s="1"/>
  <c r="I2988" i="1"/>
  <c r="J2988" i="1" s="1"/>
  <c r="I2997" i="1"/>
  <c r="J2997" i="1" s="1"/>
  <c r="I2995" i="1"/>
  <c r="J2995" i="1" s="1"/>
  <c r="I773" i="1"/>
  <c r="J773" i="1" s="1"/>
  <c r="L645" i="1"/>
  <c r="M645" i="1" s="1"/>
  <c r="K646" i="1"/>
  <c r="H8747" i="1"/>
  <c r="G8747" i="1"/>
  <c r="I2991" i="1"/>
  <c r="J2991" i="1" s="1"/>
  <c r="L8746" i="1"/>
  <c r="M8746" i="1" s="1"/>
  <c r="K8747" i="1"/>
  <c r="O6663" i="1"/>
  <c r="O6662" i="1"/>
  <c r="O6661" i="1"/>
  <c r="O6660" i="1"/>
  <c r="O6659" i="1"/>
  <c r="O6658" i="1"/>
  <c r="O6657" i="1"/>
  <c r="O6656" i="1"/>
  <c r="O6655" i="1"/>
  <c r="O6654" i="1"/>
  <c r="O6653" i="1"/>
  <c r="O6652" i="1"/>
  <c r="O6651" i="1"/>
  <c r="O6650" i="1"/>
  <c r="O6649" i="1"/>
  <c r="O6648" i="1"/>
  <c r="O6647" i="1"/>
  <c r="O6646" i="1"/>
  <c r="O6645" i="1"/>
  <c r="O6644" i="1"/>
  <c r="O6643" i="1"/>
  <c r="O6642" i="1"/>
  <c r="O6641" i="1"/>
  <c r="O6640" i="1"/>
  <c r="O6639" i="1"/>
  <c r="O6638" i="1"/>
  <c r="O6637" i="1"/>
  <c r="O6636" i="1"/>
  <c r="O6635" i="1"/>
  <c r="O6634" i="1"/>
  <c r="O6633" i="1"/>
  <c r="O6632" i="1"/>
  <c r="O6631" i="1"/>
  <c r="O6630" i="1"/>
  <c r="O6629" i="1"/>
  <c r="O6628" i="1"/>
  <c r="O6627" i="1"/>
  <c r="O6626" i="1"/>
  <c r="O6625" i="1"/>
  <c r="O6624" i="1"/>
  <c r="O6623" i="1"/>
  <c r="O6622" i="1"/>
  <c r="O6621" i="1"/>
  <c r="O6620" i="1"/>
  <c r="O6619" i="1"/>
  <c r="O6618" i="1"/>
  <c r="O6617" i="1"/>
  <c r="O6616" i="1"/>
  <c r="O6615" i="1"/>
  <c r="O6614" i="1"/>
  <c r="O6613" i="1"/>
  <c r="O6612" i="1"/>
  <c r="O6611" i="1"/>
  <c r="O6610" i="1"/>
  <c r="O6609" i="1"/>
  <c r="O6608" i="1"/>
  <c r="O6607" i="1"/>
  <c r="O6606" i="1"/>
  <c r="O6605" i="1"/>
  <c r="O6604" i="1"/>
  <c r="O6603" i="1"/>
  <c r="O6602" i="1"/>
  <c r="O6601" i="1"/>
  <c r="O6600" i="1"/>
  <c r="O6599" i="1"/>
  <c r="O6598" i="1"/>
  <c r="O6597" i="1"/>
  <c r="O6596" i="1"/>
  <c r="O6595" i="1"/>
  <c r="O6594" i="1"/>
  <c r="O6593" i="1"/>
  <c r="O6592" i="1"/>
  <c r="O6591" i="1"/>
  <c r="O6590" i="1"/>
  <c r="O6589" i="1"/>
  <c r="O6588" i="1"/>
  <c r="O6587" i="1"/>
  <c r="O6586" i="1"/>
  <c r="O6585" i="1"/>
  <c r="O6584" i="1"/>
  <c r="O6583" i="1"/>
  <c r="O6582" i="1"/>
  <c r="O6581" i="1"/>
  <c r="O6580" i="1"/>
  <c r="O6579" i="1"/>
  <c r="O6578" i="1"/>
  <c r="O6577" i="1"/>
  <c r="O6576" i="1"/>
  <c r="O6575" i="1"/>
  <c r="O6574" i="1"/>
  <c r="O6573" i="1"/>
  <c r="O6572" i="1"/>
  <c r="O6571" i="1"/>
  <c r="O6570" i="1"/>
  <c r="O6569" i="1"/>
  <c r="O6568" i="1"/>
  <c r="O6567" i="1"/>
  <c r="O6566" i="1"/>
  <c r="O6565" i="1"/>
  <c r="O6564" i="1"/>
  <c r="O6563" i="1"/>
  <c r="O6562" i="1"/>
  <c r="O6561" i="1"/>
  <c r="O6560" i="1"/>
  <c r="O6559" i="1"/>
  <c r="O6558" i="1"/>
  <c r="O6557" i="1"/>
  <c r="O6556" i="1"/>
  <c r="O6555" i="1"/>
  <c r="O6554" i="1"/>
  <c r="Q6662" i="1"/>
  <c r="R6662" i="1" s="1"/>
  <c r="Q6661" i="1"/>
  <c r="R6661" i="1" s="1"/>
  <c r="Q6554" i="1"/>
  <c r="R6554" i="1" s="1"/>
  <c r="Q6562" i="1"/>
  <c r="R6562" i="1" s="1"/>
  <c r="Q6570" i="1"/>
  <c r="R6570" i="1" s="1"/>
  <c r="Q6578" i="1"/>
  <c r="R6578" i="1" s="1"/>
  <c r="Q6586" i="1"/>
  <c r="R6586" i="1" s="1"/>
  <c r="Q6594" i="1"/>
  <c r="R6594" i="1" s="1"/>
  <c r="Q6602" i="1"/>
  <c r="R6602" i="1" s="1"/>
  <c r="Q6610" i="1"/>
  <c r="R6610" i="1" s="1"/>
  <c r="Q6618" i="1"/>
  <c r="R6618" i="1" s="1"/>
  <c r="Q6626" i="1"/>
  <c r="R6626" i="1" s="1"/>
  <c r="Q6634" i="1"/>
  <c r="R6634" i="1" s="1"/>
  <c r="Q6642" i="1"/>
  <c r="R6642" i="1" s="1"/>
  <c r="Q6555" i="1"/>
  <c r="R6555" i="1" s="1"/>
  <c r="Q6563" i="1"/>
  <c r="R6563" i="1" s="1"/>
  <c r="Q6571" i="1"/>
  <c r="R6571" i="1" s="1"/>
  <c r="Q6579" i="1"/>
  <c r="R6579" i="1" s="1"/>
  <c r="Q6587" i="1"/>
  <c r="R6587" i="1" s="1"/>
  <c r="Q6595" i="1"/>
  <c r="R6595" i="1" s="1"/>
  <c r="Q6603" i="1"/>
  <c r="R6603" i="1" s="1"/>
  <c r="Q6611" i="1"/>
  <c r="R6611" i="1" s="1"/>
  <c r="Q6619" i="1"/>
  <c r="R6619" i="1" s="1"/>
  <c r="Q6627" i="1"/>
  <c r="R6627" i="1" s="1"/>
  <c r="Q6635" i="1"/>
  <c r="R6635" i="1" s="1"/>
  <c r="Q6643" i="1"/>
  <c r="R6643" i="1" s="1"/>
  <c r="Q6658" i="1"/>
  <c r="R6658" i="1" s="1"/>
  <c r="Q6647" i="1"/>
  <c r="R6647" i="1" s="1"/>
  <c r="Q6556" i="1"/>
  <c r="R6556" i="1" s="1"/>
  <c r="Q6564" i="1"/>
  <c r="R6564" i="1" s="1"/>
  <c r="Q6572" i="1"/>
  <c r="R6572" i="1" s="1"/>
  <c r="Q6580" i="1"/>
  <c r="R6580" i="1" s="1"/>
  <c r="Q6588" i="1"/>
  <c r="R6588" i="1" s="1"/>
  <c r="Q6596" i="1"/>
  <c r="R6596" i="1" s="1"/>
  <c r="Q6604" i="1"/>
  <c r="R6604" i="1" s="1"/>
  <c r="Q6612" i="1"/>
  <c r="R6612" i="1" s="1"/>
  <c r="Q6620" i="1"/>
  <c r="R6620" i="1" s="1"/>
  <c r="Q6628" i="1"/>
  <c r="R6628" i="1" s="1"/>
  <c r="Q6636" i="1"/>
  <c r="R6636" i="1" s="1"/>
  <c r="Q6644" i="1"/>
  <c r="R6644" i="1" s="1"/>
  <c r="P6553" i="1"/>
  <c r="Q6655" i="1"/>
  <c r="R6655" i="1" s="1"/>
  <c r="Q6557" i="1"/>
  <c r="R6557" i="1" s="1"/>
  <c r="Q6565" i="1"/>
  <c r="R6565" i="1" s="1"/>
  <c r="Q6573" i="1"/>
  <c r="R6573" i="1" s="1"/>
  <c r="Q6581" i="1"/>
  <c r="R6581" i="1" s="1"/>
  <c r="Q6589" i="1"/>
  <c r="R6589" i="1" s="1"/>
  <c r="Q6597" i="1"/>
  <c r="R6597" i="1" s="1"/>
  <c r="Q6605" i="1"/>
  <c r="R6605" i="1" s="1"/>
  <c r="Q6613" i="1"/>
  <c r="R6613" i="1" s="1"/>
  <c r="Q6621" i="1"/>
  <c r="R6621" i="1" s="1"/>
  <c r="Q6629" i="1"/>
  <c r="R6629" i="1" s="1"/>
  <c r="Q6637" i="1"/>
  <c r="R6637" i="1" s="1"/>
  <c r="Q6652" i="1"/>
  <c r="R6652" i="1" s="1"/>
  <c r="Q6651" i="1"/>
  <c r="R6651" i="1" s="1"/>
  <c r="Q6650" i="1"/>
  <c r="R6650" i="1" s="1"/>
  <c r="Q6649" i="1"/>
  <c r="R6649" i="1" s="1"/>
  <c r="Q6558" i="1"/>
  <c r="R6558" i="1" s="1"/>
  <c r="Q6566" i="1"/>
  <c r="R6566" i="1" s="1"/>
  <c r="Q6574" i="1"/>
  <c r="R6574" i="1" s="1"/>
  <c r="Q6582" i="1"/>
  <c r="R6582" i="1" s="1"/>
  <c r="Q6590" i="1"/>
  <c r="R6590" i="1" s="1"/>
  <c r="Q6598" i="1"/>
  <c r="R6598" i="1" s="1"/>
  <c r="Q6606" i="1"/>
  <c r="R6606" i="1" s="1"/>
  <c r="Q6614" i="1"/>
  <c r="R6614" i="1" s="1"/>
  <c r="Q6622" i="1"/>
  <c r="R6622" i="1" s="1"/>
  <c r="Q6630" i="1"/>
  <c r="R6630" i="1" s="1"/>
  <c r="Q6638" i="1"/>
  <c r="R6638" i="1" s="1"/>
  <c r="Q6660" i="1"/>
  <c r="R6660" i="1" s="1"/>
  <c r="Q6659" i="1"/>
  <c r="R6659" i="1" s="1"/>
  <c r="Q6657" i="1"/>
  <c r="R6657" i="1" s="1"/>
  <c r="Q6648" i="1"/>
  <c r="R6648" i="1" s="1"/>
  <c r="Q6559" i="1"/>
  <c r="R6559" i="1" s="1"/>
  <c r="Q6567" i="1"/>
  <c r="R6567" i="1" s="1"/>
  <c r="Q6575" i="1"/>
  <c r="R6575" i="1" s="1"/>
  <c r="Q6583" i="1"/>
  <c r="R6583" i="1" s="1"/>
  <c r="Q6591" i="1"/>
  <c r="R6591" i="1" s="1"/>
  <c r="Q6599" i="1"/>
  <c r="R6599" i="1" s="1"/>
  <c r="Q6607" i="1"/>
  <c r="R6607" i="1" s="1"/>
  <c r="Q6615" i="1"/>
  <c r="R6615" i="1" s="1"/>
  <c r="Q6623" i="1"/>
  <c r="R6623" i="1" s="1"/>
  <c r="Q6631" i="1"/>
  <c r="R6631" i="1" s="1"/>
  <c r="Q6639" i="1"/>
  <c r="R6639" i="1" s="1"/>
  <c r="Q6656" i="1"/>
  <c r="R6656" i="1" s="1"/>
  <c r="Q6646" i="1"/>
  <c r="R6646" i="1" s="1"/>
  <c r="Q6645" i="1"/>
  <c r="R6645" i="1" s="1"/>
  <c r="Q6560" i="1"/>
  <c r="R6560" i="1" s="1"/>
  <c r="Q6568" i="1"/>
  <c r="R6568" i="1" s="1"/>
  <c r="Q6576" i="1"/>
  <c r="R6576" i="1" s="1"/>
  <c r="Q6584" i="1"/>
  <c r="R6584" i="1" s="1"/>
  <c r="Q6592" i="1"/>
  <c r="R6592" i="1" s="1"/>
  <c r="Q6600" i="1"/>
  <c r="R6600" i="1" s="1"/>
  <c r="Q6608" i="1"/>
  <c r="R6608" i="1" s="1"/>
  <c r="Q6616" i="1"/>
  <c r="R6616" i="1" s="1"/>
  <c r="Q6624" i="1"/>
  <c r="R6624" i="1" s="1"/>
  <c r="Q6632" i="1"/>
  <c r="R6632" i="1" s="1"/>
  <c r="Q6640" i="1"/>
  <c r="R6640" i="1" s="1"/>
  <c r="Q6654" i="1"/>
  <c r="R6654" i="1" s="1"/>
  <c r="Q6653" i="1"/>
  <c r="R6653" i="1" s="1"/>
  <c r="Q6553" i="1"/>
  <c r="R6553" i="1" s="1"/>
  <c r="Q6561" i="1"/>
  <c r="R6561" i="1" s="1"/>
  <c r="Q6569" i="1"/>
  <c r="R6569" i="1" s="1"/>
  <c r="Q6577" i="1"/>
  <c r="R6577" i="1" s="1"/>
  <c r="Q6585" i="1"/>
  <c r="R6585" i="1" s="1"/>
  <c r="Q6593" i="1"/>
  <c r="R6593" i="1" s="1"/>
  <c r="Q6601" i="1"/>
  <c r="R6601" i="1" s="1"/>
  <c r="Q6609" i="1"/>
  <c r="R6609" i="1" s="1"/>
  <c r="Q6617" i="1"/>
  <c r="R6617" i="1" s="1"/>
  <c r="Q6625" i="1"/>
  <c r="R6625" i="1" s="1"/>
  <c r="Q6633" i="1"/>
  <c r="R6633" i="1" s="1"/>
  <c r="Q6641" i="1"/>
  <c r="R6641" i="1" s="1"/>
  <c r="Q6663" i="1"/>
  <c r="R6663" i="1" s="1"/>
  <c r="S6663" i="1" s="1"/>
  <c r="T6663" i="1" s="1"/>
  <c r="U6663" i="1" s="1"/>
  <c r="P6554" i="1"/>
  <c r="P6555" i="1"/>
  <c r="P6556" i="1"/>
  <c r="P6557" i="1"/>
  <c r="P6558" i="1"/>
  <c r="P6559" i="1"/>
  <c r="P6560" i="1"/>
  <c r="P6561" i="1"/>
  <c r="P6562" i="1"/>
  <c r="P6563" i="1"/>
  <c r="P6564" i="1"/>
  <c r="P6565" i="1"/>
  <c r="P6566" i="1"/>
  <c r="P6567" i="1"/>
  <c r="P6568" i="1"/>
  <c r="P6569" i="1"/>
  <c r="P6570" i="1"/>
  <c r="P6571" i="1"/>
  <c r="P6572" i="1"/>
  <c r="P6573" i="1"/>
  <c r="P6574" i="1"/>
  <c r="P6575" i="1"/>
  <c r="P6576" i="1"/>
  <c r="P6577" i="1"/>
  <c r="P6578" i="1"/>
  <c r="P6579" i="1"/>
  <c r="P6580" i="1"/>
  <c r="P6581" i="1"/>
  <c r="P6582" i="1"/>
  <c r="P6583" i="1"/>
  <c r="P6584" i="1"/>
  <c r="P6585" i="1"/>
  <c r="P6586" i="1"/>
  <c r="P6587" i="1"/>
  <c r="P6588" i="1"/>
  <c r="P6589" i="1"/>
  <c r="P6590" i="1"/>
  <c r="P6591" i="1"/>
  <c r="P6592" i="1"/>
  <c r="P6593" i="1"/>
  <c r="P6594" i="1"/>
  <c r="P6595" i="1"/>
  <c r="P6596" i="1"/>
  <c r="P6597" i="1"/>
  <c r="P6598" i="1"/>
  <c r="P6599" i="1"/>
  <c r="P6600" i="1"/>
  <c r="P6601" i="1"/>
  <c r="P6602" i="1"/>
  <c r="P6603" i="1"/>
  <c r="P6604" i="1"/>
  <c r="P6605" i="1"/>
  <c r="P6606" i="1"/>
  <c r="P6607" i="1"/>
  <c r="P6608" i="1"/>
  <c r="P6609" i="1"/>
  <c r="P6610" i="1"/>
  <c r="P6611" i="1"/>
  <c r="P6612" i="1"/>
  <c r="P6613" i="1"/>
  <c r="P6614" i="1"/>
  <c r="P6615" i="1"/>
  <c r="P6616" i="1"/>
  <c r="P6617" i="1"/>
  <c r="P6618" i="1"/>
  <c r="P6619" i="1"/>
  <c r="P6620" i="1"/>
  <c r="P6621" i="1"/>
  <c r="P6622" i="1"/>
  <c r="P6623" i="1"/>
  <c r="P6624" i="1"/>
  <c r="P6625" i="1"/>
  <c r="P6626" i="1"/>
  <c r="P6627" i="1"/>
  <c r="P6628" i="1"/>
  <c r="P6629" i="1"/>
  <c r="P6630" i="1"/>
  <c r="P6631" i="1"/>
  <c r="P6632" i="1"/>
  <c r="P6633" i="1"/>
  <c r="P6634" i="1"/>
  <c r="P6635" i="1"/>
  <c r="P6636" i="1"/>
  <c r="P6637" i="1"/>
  <c r="P6638" i="1"/>
  <c r="P6639" i="1"/>
  <c r="P6640" i="1"/>
  <c r="P6641" i="1"/>
  <c r="P6642" i="1"/>
  <c r="P6643" i="1"/>
  <c r="P6644" i="1"/>
  <c r="P6645" i="1"/>
  <c r="P6646" i="1"/>
  <c r="P6647" i="1"/>
  <c r="P6648" i="1"/>
  <c r="P6649" i="1"/>
  <c r="P6651" i="1"/>
  <c r="P6650" i="1"/>
  <c r="P6652" i="1"/>
  <c r="P6653" i="1"/>
  <c r="P6654" i="1"/>
  <c r="P6655" i="1"/>
  <c r="P6656" i="1"/>
  <c r="P6657" i="1"/>
  <c r="P6658" i="1"/>
  <c r="P6659" i="1"/>
  <c r="P6660" i="1"/>
  <c r="P6661" i="1"/>
  <c r="P6662" i="1"/>
  <c r="G7771" i="1"/>
  <c r="F7772" i="1"/>
  <c r="G8323" i="1"/>
  <c r="F8324" i="1"/>
  <c r="H8323" i="1"/>
  <c r="G9881" i="1"/>
  <c r="H9881" i="1" s="1"/>
  <c r="F9882" i="1"/>
  <c r="I10325" i="1"/>
  <c r="J10325" i="1" s="1"/>
  <c r="G9769" i="1"/>
  <c r="F9770" i="1" s="1"/>
  <c r="H1999" i="1"/>
  <c r="G1999" i="1"/>
  <c r="F2000" i="1" s="1"/>
  <c r="O2778" i="1"/>
  <c r="O2777" i="1"/>
  <c r="O2776" i="1"/>
  <c r="O2775" i="1"/>
  <c r="O2774" i="1"/>
  <c r="O2773" i="1"/>
  <c r="O2772" i="1"/>
  <c r="O2771" i="1"/>
  <c r="O2770" i="1"/>
  <c r="O2769" i="1"/>
  <c r="O2768" i="1"/>
  <c r="O2767" i="1"/>
  <c r="O2766" i="1"/>
  <c r="O2765" i="1"/>
  <c r="O2764" i="1"/>
  <c r="O2763" i="1"/>
  <c r="O2762" i="1"/>
  <c r="O2761" i="1"/>
  <c r="O2760" i="1"/>
  <c r="O2759" i="1"/>
  <c r="O2758" i="1"/>
  <c r="O2757" i="1"/>
  <c r="O2756" i="1"/>
  <c r="O2755" i="1"/>
  <c r="O2754" i="1"/>
  <c r="O2753" i="1"/>
  <c r="O2752" i="1"/>
  <c r="O2751" i="1"/>
  <c r="O2750" i="1"/>
  <c r="O2749" i="1"/>
  <c r="O2748" i="1"/>
  <c r="O2747" i="1"/>
  <c r="O2746" i="1"/>
  <c r="O2745" i="1"/>
  <c r="O2744" i="1"/>
  <c r="O2743" i="1"/>
  <c r="O2742" i="1"/>
  <c r="O2741" i="1"/>
  <c r="O2740" i="1"/>
  <c r="O2739" i="1"/>
  <c r="O2738" i="1"/>
  <c r="O2737" i="1"/>
  <c r="O2736" i="1"/>
  <c r="O2735" i="1"/>
  <c r="O2734" i="1"/>
  <c r="O2733" i="1"/>
  <c r="O2732" i="1"/>
  <c r="O2731" i="1"/>
  <c r="O2730" i="1"/>
  <c r="O2729" i="1"/>
  <c r="O2728" i="1"/>
  <c r="O2727" i="1"/>
  <c r="O2726" i="1"/>
  <c r="O2725" i="1"/>
  <c r="O2724" i="1"/>
  <c r="O2723" i="1"/>
  <c r="O2722" i="1"/>
  <c r="O2721" i="1"/>
  <c r="O2720" i="1"/>
  <c r="O2719" i="1"/>
  <c r="O2718" i="1"/>
  <c r="O2717" i="1"/>
  <c r="O2716" i="1"/>
  <c r="O2715" i="1"/>
  <c r="O2714" i="1"/>
  <c r="O2713" i="1"/>
  <c r="O2712" i="1"/>
  <c r="O2711" i="1"/>
  <c r="O2710" i="1"/>
  <c r="O2709" i="1"/>
  <c r="O2708" i="1"/>
  <c r="O2707" i="1"/>
  <c r="O2706" i="1"/>
  <c r="O2705" i="1"/>
  <c r="O2704" i="1"/>
  <c r="O2703" i="1"/>
  <c r="O2702" i="1"/>
  <c r="O2701" i="1"/>
  <c r="O2700" i="1"/>
  <c r="O2699" i="1"/>
  <c r="O2698" i="1"/>
  <c r="O2697" i="1"/>
  <c r="O2696" i="1"/>
  <c r="O2695" i="1"/>
  <c r="O2694" i="1"/>
  <c r="O2693" i="1"/>
  <c r="O2692" i="1"/>
  <c r="O2691" i="1"/>
  <c r="O2690" i="1"/>
  <c r="O2689" i="1"/>
  <c r="O2688" i="1"/>
  <c r="O2687" i="1"/>
  <c r="O2686" i="1"/>
  <c r="O2685" i="1"/>
  <c r="O2684" i="1"/>
  <c r="O2683" i="1"/>
  <c r="O2682" i="1"/>
  <c r="O2681" i="1"/>
  <c r="O2680" i="1"/>
  <c r="O2679" i="1"/>
  <c r="O2678" i="1"/>
  <c r="O2677" i="1"/>
  <c r="O2676" i="1"/>
  <c r="O2675" i="1"/>
  <c r="O2674" i="1"/>
  <c r="O2673" i="1"/>
  <c r="O2672" i="1"/>
  <c r="O2671" i="1"/>
  <c r="O2670" i="1"/>
  <c r="O2669" i="1"/>
  <c r="Q2772" i="1"/>
  <c r="R2772" i="1" s="1"/>
  <c r="Q2764" i="1"/>
  <c r="R2764" i="1" s="1"/>
  <c r="Q2756" i="1"/>
  <c r="R2756" i="1" s="1"/>
  <c r="Q2748" i="1"/>
  <c r="R2748" i="1" s="1"/>
  <c r="Q2740" i="1"/>
  <c r="R2740" i="1" s="1"/>
  <c r="Q2732" i="1"/>
  <c r="R2732" i="1" s="1"/>
  <c r="Q2724" i="1"/>
  <c r="R2724" i="1" s="1"/>
  <c r="Q2716" i="1"/>
  <c r="R2716" i="1" s="1"/>
  <c r="Q2708" i="1"/>
  <c r="R2708" i="1" s="1"/>
  <c r="Q2700" i="1"/>
  <c r="R2700" i="1" s="1"/>
  <c r="Q2692" i="1"/>
  <c r="R2692" i="1" s="1"/>
  <c r="Q2684" i="1"/>
  <c r="R2684" i="1" s="1"/>
  <c r="Q2676" i="1"/>
  <c r="R2676" i="1" s="1"/>
  <c r="Q2777" i="1"/>
  <c r="R2777" i="1" s="1"/>
  <c r="Q2769" i="1"/>
  <c r="R2769" i="1" s="1"/>
  <c r="Q2761" i="1"/>
  <c r="R2761" i="1" s="1"/>
  <c r="Q2753" i="1"/>
  <c r="R2753" i="1" s="1"/>
  <c r="Q2745" i="1"/>
  <c r="R2745" i="1" s="1"/>
  <c r="Q2737" i="1"/>
  <c r="R2737" i="1" s="1"/>
  <c r="Q2729" i="1"/>
  <c r="R2729" i="1" s="1"/>
  <c r="Q2721" i="1"/>
  <c r="R2721" i="1" s="1"/>
  <c r="Q2713" i="1"/>
  <c r="R2713" i="1" s="1"/>
  <c r="Q2705" i="1"/>
  <c r="R2705" i="1" s="1"/>
  <c r="Q2697" i="1"/>
  <c r="R2697" i="1" s="1"/>
  <c r="Q2689" i="1"/>
  <c r="R2689" i="1" s="1"/>
  <c r="Q2681" i="1"/>
  <c r="R2681" i="1" s="1"/>
  <c r="Q2673" i="1"/>
  <c r="R2673" i="1" s="1"/>
  <c r="Q2668" i="1"/>
  <c r="R2668" i="1" s="1"/>
  <c r="Q2774" i="1"/>
  <c r="R2774" i="1" s="1"/>
  <c r="Q2766" i="1"/>
  <c r="R2766" i="1" s="1"/>
  <c r="Q2758" i="1"/>
  <c r="R2758" i="1" s="1"/>
  <c r="Q2750" i="1"/>
  <c r="R2750" i="1" s="1"/>
  <c r="Q2742" i="1"/>
  <c r="R2742" i="1" s="1"/>
  <c r="Q2734" i="1"/>
  <c r="R2734" i="1" s="1"/>
  <c r="Q2726" i="1"/>
  <c r="R2726" i="1" s="1"/>
  <c r="Q2718" i="1"/>
  <c r="R2718" i="1" s="1"/>
  <c r="Q2710" i="1"/>
  <c r="R2710" i="1" s="1"/>
  <c r="Q2702" i="1"/>
  <c r="R2702" i="1" s="1"/>
  <c r="Q2694" i="1"/>
  <c r="R2694" i="1" s="1"/>
  <c r="Q2686" i="1"/>
  <c r="R2686" i="1" s="1"/>
  <c r="Q2678" i="1"/>
  <c r="R2678" i="1" s="1"/>
  <c r="Q2670" i="1"/>
  <c r="R2670" i="1" s="1"/>
  <c r="Q2771" i="1"/>
  <c r="R2771" i="1" s="1"/>
  <c r="Q2763" i="1"/>
  <c r="R2763" i="1" s="1"/>
  <c r="Q2755" i="1"/>
  <c r="R2755" i="1" s="1"/>
  <c r="Q2747" i="1"/>
  <c r="R2747" i="1" s="1"/>
  <c r="Q2739" i="1"/>
  <c r="R2739" i="1" s="1"/>
  <c r="Q2731" i="1"/>
  <c r="R2731" i="1" s="1"/>
  <c r="Q2723" i="1"/>
  <c r="R2723" i="1" s="1"/>
  <c r="Q2715" i="1"/>
  <c r="R2715" i="1" s="1"/>
  <c r="Q2707" i="1"/>
  <c r="R2707" i="1" s="1"/>
  <c r="Q2699" i="1"/>
  <c r="R2699" i="1" s="1"/>
  <c r="Q2691" i="1"/>
  <c r="R2691" i="1" s="1"/>
  <c r="Q2683" i="1"/>
  <c r="R2683" i="1" s="1"/>
  <c r="Q2675" i="1"/>
  <c r="R2675" i="1" s="1"/>
  <c r="Q2776" i="1"/>
  <c r="R2776" i="1" s="1"/>
  <c r="Q2768" i="1"/>
  <c r="R2768" i="1" s="1"/>
  <c r="Q2760" i="1"/>
  <c r="R2760" i="1" s="1"/>
  <c r="Q2752" i="1"/>
  <c r="R2752" i="1" s="1"/>
  <c r="Q2744" i="1"/>
  <c r="R2744" i="1" s="1"/>
  <c r="Q2736" i="1"/>
  <c r="R2736" i="1" s="1"/>
  <c r="Q2728" i="1"/>
  <c r="R2728" i="1" s="1"/>
  <c r="Q2720" i="1"/>
  <c r="R2720" i="1" s="1"/>
  <c r="Q2712" i="1"/>
  <c r="R2712" i="1" s="1"/>
  <c r="Q2704" i="1"/>
  <c r="R2704" i="1" s="1"/>
  <c r="Q2696" i="1"/>
  <c r="R2696" i="1" s="1"/>
  <c r="Q2688" i="1"/>
  <c r="R2688" i="1" s="1"/>
  <c r="Q2680" i="1"/>
  <c r="R2680" i="1" s="1"/>
  <c r="Q2672" i="1"/>
  <c r="R2672" i="1" s="1"/>
  <c r="Q2773" i="1"/>
  <c r="R2773" i="1" s="1"/>
  <c r="Q2765" i="1"/>
  <c r="R2765" i="1" s="1"/>
  <c r="Q2757" i="1"/>
  <c r="R2757" i="1" s="1"/>
  <c r="Q2749" i="1"/>
  <c r="R2749" i="1" s="1"/>
  <c r="Q2741" i="1"/>
  <c r="R2741" i="1" s="1"/>
  <c r="Q2733" i="1"/>
  <c r="R2733" i="1" s="1"/>
  <c r="Q2725" i="1"/>
  <c r="R2725" i="1" s="1"/>
  <c r="Q2717" i="1"/>
  <c r="R2717" i="1" s="1"/>
  <c r="Q2709" i="1"/>
  <c r="R2709" i="1" s="1"/>
  <c r="Q2701" i="1"/>
  <c r="R2701" i="1" s="1"/>
  <c r="Q2693" i="1"/>
  <c r="R2693" i="1" s="1"/>
  <c r="Q2685" i="1"/>
  <c r="R2685" i="1" s="1"/>
  <c r="Q2677" i="1"/>
  <c r="R2677" i="1" s="1"/>
  <c r="Q2669" i="1"/>
  <c r="R2669" i="1" s="1"/>
  <c r="Q2770" i="1"/>
  <c r="R2770" i="1" s="1"/>
  <c r="Q2762" i="1"/>
  <c r="R2762" i="1" s="1"/>
  <c r="Q2754" i="1"/>
  <c r="R2754" i="1" s="1"/>
  <c r="Q2746" i="1"/>
  <c r="R2746" i="1" s="1"/>
  <c r="Q2738" i="1"/>
  <c r="R2738" i="1" s="1"/>
  <c r="Q2730" i="1"/>
  <c r="R2730" i="1" s="1"/>
  <c r="Q2722" i="1"/>
  <c r="R2722" i="1" s="1"/>
  <c r="Q2714" i="1"/>
  <c r="R2714" i="1" s="1"/>
  <c r="Q2706" i="1"/>
  <c r="R2706" i="1" s="1"/>
  <c r="Q2698" i="1"/>
  <c r="R2698" i="1" s="1"/>
  <c r="Q2690" i="1"/>
  <c r="R2690" i="1" s="1"/>
  <c r="Q2682" i="1"/>
  <c r="R2682" i="1" s="1"/>
  <c r="Q2674" i="1"/>
  <c r="R2674" i="1" s="1"/>
  <c r="Q2767" i="1"/>
  <c r="R2767" i="1" s="1"/>
  <c r="Q2735" i="1"/>
  <c r="R2735" i="1" s="1"/>
  <c r="Q2703" i="1"/>
  <c r="R2703" i="1" s="1"/>
  <c r="Q2671" i="1"/>
  <c r="R2671" i="1" s="1"/>
  <c r="Q2759" i="1"/>
  <c r="R2759" i="1" s="1"/>
  <c r="Q2727" i="1"/>
  <c r="R2727" i="1" s="1"/>
  <c r="Q2695" i="1"/>
  <c r="R2695" i="1" s="1"/>
  <c r="Q2778" i="1"/>
  <c r="R2778" i="1" s="1"/>
  <c r="S2778" i="1" s="1"/>
  <c r="T2778" i="1" s="1"/>
  <c r="U2778" i="1" s="1"/>
  <c r="Q2751" i="1"/>
  <c r="R2751" i="1" s="1"/>
  <c r="Q2719" i="1"/>
  <c r="R2719" i="1" s="1"/>
  <c r="Q2687" i="1"/>
  <c r="R2687" i="1" s="1"/>
  <c r="Q2775" i="1"/>
  <c r="R2775" i="1" s="1"/>
  <c r="Q2743" i="1"/>
  <c r="R2743" i="1" s="1"/>
  <c r="Q2711" i="1"/>
  <c r="R2711" i="1" s="1"/>
  <c r="Q2679" i="1"/>
  <c r="R2679" i="1" s="1"/>
  <c r="P2668" i="1"/>
  <c r="P2669" i="1"/>
  <c r="P2670" i="1"/>
  <c r="P2671" i="1"/>
  <c r="P2672" i="1"/>
  <c r="P2673" i="1"/>
  <c r="P2674" i="1"/>
  <c r="P2675" i="1"/>
  <c r="P2676" i="1"/>
  <c r="P2677" i="1"/>
  <c r="P2678" i="1"/>
  <c r="P2679" i="1"/>
  <c r="P2680" i="1"/>
  <c r="P2681" i="1"/>
  <c r="P2682" i="1"/>
  <c r="P2683" i="1"/>
  <c r="P2684" i="1"/>
  <c r="P2685" i="1"/>
  <c r="P2686" i="1"/>
  <c r="P2687" i="1"/>
  <c r="P2688" i="1"/>
  <c r="P2689" i="1"/>
  <c r="P2690" i="1"/>
  <c r="P2691" i="1"/>
  <c r="P2692" i="1"/>
  <c r="P2693" i="1"/>
  <c r="P2694" i="1"/>
  <c r="P2695" i="1"/>
  <c r="P2696" i="1"/>
  <c r="P2697" i="1"/>
  <c r="P2698" i="1"/>
  <c r="P2699" i="1"/>
  <c r="P2700" i="1"/>
  <c r="P2701" i="1"/>
  <c r="P2702" i="1"/>
  <c r="P2703" i="1"/>
  <c r="P2704" i="1"/>
  <c r="P2705" i="1"/>
  <c r="P2706" i="1"/>
  <c r="P2707" i="1"/>
  <c r="P2708" i="1"/>
  <c r="P2709" i="1"/>
  <c r="P2710" i="1"/>
  <c r="P2711" i="1"/>
  <c r="P2712" i="1"/>
  <c r="P2713" i="1"/>
  <c r="P2714" i="1"/>
  <c r="P2715" i="1"/>
  <c r="P2716" i="1"/>
  <c r="P2717" i="1"/>
  <c r="P2718" i="1"/>
  <c r="P2719" i="1"/>
  <c r="P2720" i="1"/>
  <c r="P2721" i="1"/>
  <c r="P2722" i="1"/>
  <c r="P2723" i="1"/>
  <c r="P2724" i="1"/>
  <c r="P2725" i="1"/>
  <c r="P2726" i="1"/>
  <c r="P2727" i="1"/>
  <c r="P2728" i="1"/>
  <c r="P2729" i="1"/>
  <c r="P2730" i="1"/>
  <c r="P2731" i="1"/>
  <c r="P2732" i="1"/>
  <c r="P2733" i="1"/>
  <c r="P2734" i="1"/>
  <c r="P2735" i="1"/>
  <c r="P2736" i="1"/>
  <c r="P2737" i="1"/>
  <c r="P2738" i="1"/>
  <c r="P2739" i="1"/>
  <c r="P2740" i="1"/>
  <c r="P2741" i="1"/>
  <c r="P2742" i="1"/>
  <c r="P2743" i="1"/>
  <c r="P2744" i="1"/>
  <c r="P2745" i="1"/>
  <c r="P2746" i="1"/>
  <c r="P2747" i="1"/>
  <c r="P2748" i="1"/>
  <c r="P2749" i="1"/>
  <c r="P2750" i="1"/>
  <c r="P2751" i="1"/>
  <c r="P2752" i="1"/>
  <c r="P2753" i="1"/>
  <c r="P2754" i="1"/>
  <c r="P2755" i="1"/>
  <c r="P2756" i="1"/>
  <c r="P2757" i="1"/>
  <c r="P2758" i="1"/>
  <c r="P2759" i="1"/>
  <c r="P2760" i="1"/>
  <c r="P2761" i="1"/>
  <c r="P2762" i="1"/>
  <c r="P2763" i="1"/>
  <c r="P2764" i="1"/>
  <c r="P2765" i="1"/>
  <c r="P2766" i="1"/>
  <c r="P2767" i="1"/>
  <c r="P2768" i="1"/>
  <c r="P2769" i="1"/>
  <c r="P2770" i="1"/>
  <c r="P2771" i="1"/>
  <c r="P2772" i="1"/>
  <c r="P2773" i="1"/>
  <c r="P2774" i="1"/>
  <c r="P2775" i="1"/>
  <c r="P2776" i="1"/>
  <c r="P2777" i="1"/>
  <c r="P2778" i="1"/>
  <c r="P3333" i="1"/>
  <c r="H4217" i="1"/>
  <c r="F9414" i="1"/>
  <c r="I7328" i="1"/>
  <c r="J7328" i="1" s="1"/>
  <c r="I7323" i="1"/>
  <c r="J7323" i="1" s="1"/>
  <c r="I7327" i="1"/>
  <c r="J7327" i="1" s="1"/>
  <c r="I7324" i="1"/>
  <c r="J7324" i="1" s="1"/>
  <c r="I7321" i="1"/>
  <c r="J7321" i="1" s="1"/>
  <c r="I7322" i="1"/>
  <c r="J7322" i="1" s="1"/>
  <c r="I7326" i="1"/>
  <c r="J7326" i="1" s="1"/>
  <c r="I7325" i="1"/>
  <c r="J7325" i="1" s="1"/>
  <c r="O7884" i="1"/>
  <c r="O7883" i="1"/>
  <c r="O7882" i="1"/>
  <c r="O7881" i="1"/>
  <c r="O7880" i="1"/>
  <c r="O7879" i="1"/>
  <c r="O7878" i="1"/>
  <c r="O7877" i="1"/>
  <c r="O7876" i="1"/>
  <c r="O7875" i="1"/>
  <c r="O7874" i="1"/>
  <c r="O7873" i="1"/>
  <c r="O7872" i="1"/>
  <c r="O7871" i="1"/>
  <c r="O7870" i="1"/>
  <c r="O7869" i="1"/>
  <c r="O7868" i="1"/>
  <c r="O7867" i="1"/>
  <c r="O7866" i="1"/>
  <c r="O7865" i="1"/>
  <c r="O7864" i="1"/>
  <c r="O7863" i="1"/>
  <c r="O7862" i="1"/>
  <c r="O7861" i="1"/>
  <c r="O7860" i="1"/>
  <c r="O7859" i="1"/>
  <c r="O7858" i="1"/>
  <c r="O7857" i="1"/>
  <c r="O7856" i="1"/>
  <c r="O7855" i="1"/>
  <c r="O7854" i="1"/>
  <c r="O7853" i="1"/>
  <c r="O7852" i="1"/>
  <c r="O7851" i="1"/>
  <c r="O7850" i="1"/>
  <c r="O7849" i="1"/>
  <c r="O7848" i="1"/>
  <c r="O7847" i="1"/>
  <c r="O7846" i="1"/>
  <c r="O7845" i="1"/>
  <c r="O7844" i="1"/>
  <c r="O7843" i="1"/>
  <c r="O7842" i="1"/>
  <c r="O7841" i="1"/>
  <c r="O7840" i="1"/>
  <c r="O7839" i="1"/>
  <c r="O7838" i="1"/>
  <c r="O7837" i="1"/>
  <c r="O7836" i="1"/>
  <c r="O7835" i="1"/>
  <c r="O7834" i="1"/>
  <c r="O7833" i="1"/>
  <c r="O7832" i="1"/>
  <c r="O7831" i="1"/>
  <c r="O7830" i="1"/>
  <c r="O7829" i="1"/>
  <c r="O7828" i="1"/>
  <c r="O7827" i="1"/>
  <c r="O7826" i="1"/>
  <c r="O7825" i="1"/>
  <c r="O7824" i="1"/>
  <c r="O7823" i="1"/>
  <c r="O7822" i="1"/>
  <c r="O7821" i="1"/>
  <c r="O7820" i="1"/>
  <c r="O7819" i="1"/>
  <c r="O7818" i="1"/>
  <c r="O7817" i="1"/>
  <c r="O7816" i="1"/>
  <c r="O7815" i="1"/>
  <c r="O7814" i="1"/>
  <c r="O7813" i="1"/>
  <c r="O7812" i="1"/>
  <c r="O7811" i="1"/>
  <c r="O7810" i="1"/>
  <c r="O7809" i="1"/>
  <c r="O7808" i="1"/>
  <c r="O7807" i="1"/>
  <c r="O7806" i="1"/>
  <c r="O7805" i="1"/>
  <c r="O7804" i="1"/>
  <c r="O7803" i="1"/>
  <c r="O7802" i="1"/>
  <c r="O7801" i="1"/>
  <c r="O7800" i="1"/>
  <c r="O7799" i="1"/>
  <c r="O7798" i="1"/>
  <c r="O7797" i="1"/>
  <c r="O7796" i="1"/>
  <c r="O7795" i="1"/>
  <c r="O7794" i="1"/>
  <c r="O7793" i="1"/>
  <c r="O7792" i="1"/>
  <c r="O7791" i="1"/>
  <c r="O7790" i="1"/>
  <c r="O7789" i="1"/>
  <c r="O7788" i="1"/>
  <c r="O7787" i="1"/>
  <c r="O7786" i="1"/>
  <c r="O7785" i="1"/>
  <c r="O7784" i="1"/>
  <c r="O7783" i="1"/>
  <c r="Q7881" i="1"/>
  <c r="R7881" i="1" s="1"/>
  <c r="Q7873" i="1"/>
  <c r="R7873" i="1" s="1"/>
  <c r="O7782" i="1"/>
  <c r="Q7880" i="1"/>
  <c r="R7880" i="1" s="1"/>
  <c r="Q7872" i="1"/>
  <c r="R7872" i="1" s="1"/>
  <c r="Q7879" i="1"/>
  <c r="R7879" i="1" s="1"/>
  <c r="Q7871" i="1"/>
  <c r="R7871" i="1" s="1"/>
  <c r="Q7823" i="1"/>
  <c r="R7823" i="1" s="1"/>
  <c r="Q7821" i="1"/>
  <c r="R7821" i="1" s="1"/>
  <c r="Q7819" i="1"/>
  <c r="R7819" i="1" s="1"/>
  <c r="Q7817" i="1"/>
  <c r="R7817" i="1" s="1"/>
  <c r="Q7815" i="1"/>
  <c r="R7815" i="1" s="1"/>
  <c r="Q7813" i="1"/>
  <c r="R7813" i="1" s="1"/>
  <c r="Q7811" i="1"/>
  <c r="R7811" i="1" s="1"/>
  <c r="Q7809" i="1"/>
  <c r="R7809" i="1" s="1"/>
  <c r="Q7807" i="1"/>
  <c r="R7807" i="1" s="1"/>
  <c r="Q7805" i="1"/>
  <c r="R7805" i="1" s="1"/>
  <c r="Q7803" i="1"/>
  <c r="R7803" i="1" s="1"/>
  <c r="Q7801" i="1"/>
  <c r="R7801" i="1" s="1"/>
  <c r="Q7799" i="1"/>
  <c r="R7799" i="1" s="1"/>
  <c r="Q7797" i="1"/>
  <c r="R7797" i="1" s="1"/>
  <c r="Q7795" i="1"/>
  <c r="R7795" i="1" s="1"/>
  <c r="Q7793" i="1"/>
  <c r="R7793" i="1" s="1"/>
  <c r="Q7791" i="1"/>
  <c r="R7791" i="1" s="1"/>
  <c r="Q7789" i="1"/>
  <c r="R7789" i="1" s="1"/>
  <c r="Q7787" i="1"/>
  <c r="R7787" i="1" s="1"/>
  <c r="Q7785" i="1"/>
  <c r="R7785" i="1" s="1"/>
  <c r="Q7783" i="1"/>
  <c r="R7783" i="1" s="1"/>
  <c r="Q7878" i="1"/>
  <c r="R7878" i="1" s="1"/>
  <c r="Q7870" i="1"/>
  <c r="R7870" i="1" s="1"/>
  <c r="O7779" i="1"/>
  <c r="O7778" i="1"/>
  <c r="O7777" i="1"/>
  <c r="O7776" i="1"/>
  <c r="O7775" i="1"/>
  <c r="Q7877" i="1"/>
  <c r="R7877" i="1" s="1"/>
  <c r="Q7869" i="1"/>
  <c r="R7869" i="1" s="1"/>
  <c r="O7780" i="1"/>
  <c r="Q7876" i="1"/>
  <c r="R7876" i="1" s="1"/>
  <c r="Q7868" i="1"/>
  <c r="R7868" i="1" s="1"/>
  <c r="Q7864" i="1"/>
  <c r="R7864" i="1" s="1"/>
  <c r="Q7860" i="1"/>
  <c r="R7860" i="1" s="1"/>
  <c r="Q7856" i="1"/>
  <c r="R7856" i="1" s="1"/>
  <c r="Q7852" i="1"/>
  <c r="R7852" i="1" s="1"/>
  <c r="Q7848" i="1"/>
  <c r="R7848" i="1" s="1"/>
  <c r="Q7844" i="1"/>
  <c r="R7844" i="1" s="1"/>
  <c r="Q7840" i="1"/>
  <c r="R7840" i="1" s="1"/>
  <c r="Q7836" i="1"/>
  <c r="R7836" i="1" s="1"/>
  <c r="Q7832" i="1"/>
  <c r="R7832" i="1" s="1"/>
  <c r="Q7828" i="1"/>
  <c r="R7828" i="1" s="1"/>
  <c r="Q7883" i="1"/>
  <c r="R7883" i="1" s="1"/>
  <c r="Q7875" i="1"/>
  <c r="R7875" i="1" s="1"/>
  <c r="O7781" i="1"/>
  <c r="Q7839" i="1"/>
  <c r="R7839" i="1" s="1"/>
  <c r="Q7867" i="1"/>
  <c r="R7867" i="1" s="1"/>
  <c r="Q7835" i="1"/>
  <c r="R7835" i="1" s="1"/>
  <c r="Q7882" i="1"/>
  <c r="R7882" i="1" s="1"/>
  <c r="Q7874" i="1"/>
  <c r="R7874" i="1" s="1"/>
  <c r="Q7863" i="1"/>
  <c r="R7863" i="1" s="1"/>
  <c r="Q7831" i="1"/>
  <c r="R7831" i="1" s="1"/>
  <c r="Q7859" i="1"/>
  <c r="R7859" i="1" s="1"/>
  <c r="Q7827" i="1"/>
  <c r="R7827" i="1" s="1"/>
  <c r="Q7855" i="1"/>
  <c r="R7855" i="1" s="1"/>
  <c r="Q7851" i="1"/>
  <c r="R7851" i="1" s="1"/>
  <c r="Q7847" i="1"/>
  <c r="R7847" i="1" s="1"/>
  <c r="Q7782" i="1"/>
  <c r="R7782" i="1" s="1"/>
  <c r="Q7843" i="1"/>
  <c r="R7843" i="1" s="1"/>
  <c r="Q7776" i="1"/>
  <c r="R7776" i="1" s="1"/>
  <c r="Q7798" i="1"/>
  <c r="R7798" i="1" s="1"/>
  <c r="Q7833" i="1"/>
  <c r="R7833" i="1" s="1"/>
  <c r="Q7792" i="1"/>
  <c r="R7792" i="1" s="1"/>
  <c r="Q7824" i="1"/>
  <c r="R7824" i="1" s="1"/>
  <c r="Q7778" i="1"/>
  <c r="R7778" i="1" s="1"/>
  <c r="Q7857" i="1"/>
  <c r="R7857" i="1" s="1"/>
  <c r="Q7802" i="1"/>
  <c r="R7802" i="1" s="1"/>
  <c r="Q7858" i="1"/>
  <c r="R7858" i="1" s="1"/>
  <c r="Q7796" i="1"/>
  <c r="R7796" i="1" s="1"/>
  <c r="Q7842" i="1"/>
  <c r="R7842" i="1" s="1"/>
  <c r="Q7781" i="1"/>
  <c r="R7781" i="1" s="1"/>
  <c r="Q7829" i="1"/>
  <c r="R7829" i="1" s="1"/>
  <c r="Q7806" i="1"/>
  <c r="R7806" i="1" s="1"/>
  <c r="Q7865" i="1"/>
  <c r="R7865" i="1" s="1"/>
  <c r="Q7800" i="1"/>
  <c r="R7800" i="1" s="1"/>
  <c r="Q7849" i="1"/>
  <c r="R7849" i="1" s="1"/>
  <c r="Q7846" i="1"/>
  <c r="R7846" i="1" s="1"/>
  <c r="Q7854" i="1"/>
  <c r="R7854" i="1" s="1"/>
  <c r="Q7774" i="1"/>
  <c r="R7774" i="1" s="1"/>
  <c r="Q7810" i="1"/>
  <c r="R7810" i="1" s="1"/>
  <c r="Q7777" i="1"/>
  <c r="R7777" i="1" s="1"/>
  <c r="Q7780" i="1"/>
  <c r="R7780" i="1" s="1"/>
  <c r="Q7804" i="1"/>
  <c r="R7804" i="1" s="1"/>
  <c r="Q7853" i="1"/>
  <c r="R7853" i="1" s="1"/>
  <c r="Q7861" i="1"/>
  <c r="R7861" i="1" s="1"/>
  <c r="Q7779" i="1"/>
  <c r="R7779" i="1" s="1"/>
  <c r="Q7814" i="1"/>
  <c r="R7814" i="1" s="1"/>
  <c r="Q7830" i="1"/>
  <c r="R7830" i="1" s="1"/>
  <c r="Q7834" i="1"/>
  <c r="R7834" i="1" s="1"/>
  <c r="Q7838" i="1"/>
  <c r="R7838" i="1" s="1"/>
  <c r="Q7808" i="1"/>
  <c r="R7808" i="1" s="1"/>
  <c r="Q7884" i="1"/>
  <c r="R7884" i="1" s="1"/>
  <c r="S7884" i="1" s="1"/>
  <c r="T7884" i="1" s="1"/>
  <c r="U7884" i="1" s="1"/>
  <c r="Q7786" i="1"/>
  <c r="R7786" i="1" s="1"/>
  <c r="Q7818" i="1"/>
  <c r="R7818" i="1" s="1"/>
  <c r="Q7837" i="1"/>
  <c r="R7837" i="1" s="1"/>
  <c r="Q7841" i="1"/>
  <c r="R7841" i="1" s="1"/>
  <c r="Q7845" i="1"/>
  <c r="R7845" i="1" s="1"/>
  <c r="Q7775" i="1"/>
  <c r="R7775" i="1" s="1"/>
  <c r="Q7812" i="1"/>
  <c r="R7812" i="1" s="1"/>
  <c r="Q7790" i="1"/>
  <c r="R7790" i="1" s="1"/>
  <c r="Q7822" i="1"/>
  <c r="R7822" i="1" s="1"/>
  <c r="Q7862" i="1"/>
  <c r="R7862" i="1" s="1"/>
  <c r="Q7866" i="1"/>
  <c r="R7866" i="1" s="1"/>
  <c r="Q7784" i="1"/>
  <c r="R7784" i="1" s="1"/>
  <c r="Q7816" i="1"/>
  <c r="R7816" i="1" s="1"/>
  <c r="Q7825" i="1"/>
  <c r="R7825" i="1" s="1"/>
  <c r="Q7794" i="1"/>
  <c r="R7794" i="1" s="1"/>
  <c r="Q7826" i="1"/>
  <c r="R7826" i="1" s="1"/>
  <c r="Q7788" i="1"/>
  <c r="R7788" i="1" s="1"/>
  <c r="Q7820" i="1"/>
  <c r="R7820" i="1" s="1"/>
  <c r="Q7850" i="1"/>
  <c r="R7850" i="1" s="1"/>
  <c r="P7774" i="1"/>
  <c r="P7775" i="1"/>
  <c r="P7776" i="1"/>
  <c r="P7777" i="1"/>
  <c r="P7778" i="1"/>
  <c r="P7779" i="1"/>
  <c r="P7780" i="1"/>
  <c r="P7781" i="1"/>
  <c r="P7782" i="1"/>
  <c r="P7783" i="1"/>
  <c r="P7784" i="1"/>
  <c r="P7785" i="1"/>
  <c r="P7786" i="1"/>
  <c r="P7787" i="1"/>
  <c r="P7788" i="1"/>
  <c r="P7789" i="1"/>
  <c r="P7790" i="1"/>
  <c r="P7791" i="1"/>
  <c r="P7792" i="1"/>
  <c r="P7793" i="1"/>
  <c r="P7794" i="1"/>
  <c r="P7795" i="1"/>
  <c r="P7796" i="1"/>
  <c r="P7797" i="1"/>
  <c r="P7798" i="1"/>
  <c r="P7799" i="1"/>
  <c r="P7800" i="1"/>
  <c r="P7801" i="1"/>
  <c r="P7802" i="1"/>
  <c r="P7803" i="1"/>
  <c r="P7804" i="1"/>
  <c r="P7805" i="1"/>
  <c r="P7806" i="1"/>
  <c r="P7807" i="1"/>
  <c r="P7808" i="1"/>
  <c r="P7809" i="1"/>
  <c r="P7810" i="1"/>
  <c r="P7811" i="1"/>
  <c r="P7812" i="1"/>
  <c r="P7813" i="1"/>
  <c r="P7814" i="1"/>
  <c r="P7815" i="1"/>
  <c r="P7816" i="1"/>
  <c r="P7817" i="1"/>
  <c r="P7818" i="1"/>
  <c r="P7819" i="1"/>
  <c r="P7820" i="1"/>
  <c r="P7821" i="1"/>
  <c r="P7822" i="1"/>
  <c r="P7823" i="1"/>
  <c r="P7824" i="1"/>
  <c r="P7825" i="1"/>
  <c r="P7826" i="1"/>
  <c r="P7827" i="1"/>
  <c r="P7828" i="1"/>
  <c r="P7829" i="1"/>
  <c r="P7830" i="1"/>
  <c r="P7831" i="1"/>
  <c r="P7832" i="1"/>
  <c r="P7833" i="1"/>
  <c r="P7834" i="1"/>
  <c r="P7835" i="1"/>
  <c r="P7836" i="1"/>
  <c r="P7837" i="1"/>
  <c r="P7838" i="1"/>
  <c r="P7839" i="1"/>
  <c r="P7840" i="1"/>
  <c r="P7841" i="1"/>
  <c r="P7842" i="1"/>
  <c r="P7843" i="1"/>
  <c r="P7844" i="1"/>
  <c r="P7845" i="1"/>
  <c r="P7846" i="1"/>
  <c r="P7847" i="1"/>
  <c r="P7848" i="1"/>
  <c r="P7849" i="1"/>
  <c r="P7850" i="1"/>
  <c r="P7851" i="1"/>
  <c r="P7852" i="1"/>
  <c r="P7853" i="1"/>
  <c r="P7854" i="1"/>
  <c r="P7855" i="1"/>
  <c r="P7856" i="1"/>
  <c r="P7857" i="1"/>
  <c r="P7858" i="1"/>
  <c r="P7859" i="1"/>
  <c r="P7860" i="1"/>
  <c r="P7861" i="1"/>
  <c r="P7862" i="1"/>
  <c r="P7863" i="1"/>
  <c r="P7864" i="1"/>
  <c r="P7865" i="1"/>
  <c r="P7866" i="1"/>
  <c r="P7867" i="1"/>
  <c r="P7868" i="1"/>
  <c r="P7869" i="1"/>
  <c r="P7870" i="1"/>
  <c r="P7872" i="1"/>
  <c r="P7871" i="1"/>
  <c r="P7873" i="1"/>
  <c r="P7874" i="1"/>
  <c r="P7875" i="1"/>
  <c r="P7876" i="1"/>
  <c r="P7877" i="1"/>
  <c r="P7878" i="1"/>
  <c r="P7879" i="1"/>
  <c r="P7880" i="1"/>
  <c r="P7881" i="1"/>
  <c r="P7882" i="1"/>
  <c r="P7883" i="1"/>
  <c r="K1777" i="1"/>
  <c r="L1777" i="1" s="1"/>
  <c r="I777" i="1"/>
  <c r="J777" i="1" s="1"/>
  <c r="K10421" i="1"/>
  <c r="G3107" i="1"/>
  <c r="F3108" i="1" s="1"/>
  <c r="H6549" i="1"/>
  <c r="G6549" i="1"/>
  <c r="F6550" i="1"/>
  <c r="K6549" i="1"/>
  <c r="L6549" i="1" s="1"/>
  <c r="I2990" i="1"/>
  <c r="J2990" i="1" s="1"/>
  <c r="J3556" i="1"/>
  <c r="O3556" i="1" s="1"/>
  <c r="I3221" i="1"/>
  <c r="J3221" i="1" s="1"/>
  <c r="I3217" i="1"/>
  <c r="J3217" i="1" s="1"/>
  <c r="I3220" i="1"/>
  <c r="J3220" i="1" s="1"/>
  <c r="I3218" i="1"/>
  <c r="J3218" i="1" s="1"/>
  <c r="I3219" i="1"/>
  <c r="J3219" i="1" s="1"/>
  <c r="H1223" i="1"/>
  <c r="I1223" i="1" s="1"/>
  <c r="J1223" i="1" s="1"/>
  <c r="K6992" i="1"/>
  <c r="L6992" i="1" s="1"/>
  <c r="H5885" i="1"/>
  <c r="H1556" i="1"/>
  <c r="H224" i="1"/>
  <c r="G224" i="1"/>
  <c r="F225" i="1" s="1"/>
  <c r="I1667" i="1"/>
  <c r="J1667" i="1" s="1"/>
  <c r="I1663" i="1"/>
  <c r="J1663" i="1" s="1"/>
  <c r="I1666" i="1"/>
  <c r="J1666" i="1" s="1"/>
  <c r="I1665" i="1"/>
  <c r="J1665" i="1" s="1"/>
  <c r="I1664" i="1"/>
  <c r="J1664" i="1" s="1"/>
  <c r="H4328" i="1"/>
  <c r="G4328" i="1"/>
  <c r="F4329" i="1" s="1"/>
  <c r="K4328" i="1"/>
  <c r="L4328" i="1" s="1"/>
  <c r="I779" i="1"/>
  <c r="J779" i="1" s="1"/>
  <c r="H9413" i="1"/>
  <c r="F4864" i="1"/>
  <c r="H4863" i="1"/>
  <c r="G4863" i="1"/>
  <c r="K4863" i="1" s="1"/>
  <c r="H5436" i="1"/>
  <c r="G5436" i="1"/>
  <c r="F5437" i="1" s="1"/>
  <c r="K780" i="1"/>
  <c r="L780" i="1" s="1"/>
  <c r="M780" i="1" s="1"/>
  <c r="J4666" i="1"/>
  <c r="O4666" i="1" s="1"/>
  <c r="G6090" i="1"/>
  <c r="F6091" i="1" s="1"/>
  <c r="M881" i="1"/>
  <c r="I778" i="1"/>
  <c r="J778" i="1" s="1"/>
  <c r="M3106" i="1"/>
  <c r="M2889" i="1"/>
  <c r="P7884" i="1"/>
  <c r="M6548" i="1"/>
  <c r="O4" i="1"/>
  <c r="I2996" i="1"/>
  <c r="J2996" i="1" s="1"/>
  <c r="K9880" i="1"/>
  <c r="L9880" i="1" s="1"/>
  <c r="M9880" i="1" s="1"/>
  <c r="K1223" i="1"/>
  <c r="L1223" i="1" s="1"/>
  <c r="K6439" i="1"/>
  <c r="L6439" i="1" s="1"/>
  <c r="H9768" i="1"/>
  <c r="G6993" i="1"/>
  <c r="K8435" i="1"/>
  <c r="L8435" i="1" s="1"/>
  <c r="H1998" i="1"/>
  <c r="K6090" i="1"/>
  <c r="L6089" i="1"/>
  <c r="M6089" i="1" s="1"/>
  <c r="M4327" i="1"/>
  <c r="L3860" i="1"/>
  <c r="O7885" i="1"/>
  <c r="M4441" i="1"/>
  <c r="H8661" i="1"/>
  <c r="I8659" i="1" s="1"/>
  <c r="J8659" i="1" s="1"/>
  <c r="G8661" i="1"/>
  <c r="F1882" i="1"/>
  <c r="F6193" i="1"/>
  <c r="L542" i="1"/>
  <c r="M542" i="1" s="1"/>
  <c r="O7441" i="1"/>
  <c r="K10641" i="1"/>
  <c r="L10640" i="1"/>
  <c r="M10640" i="1" s="1"/>
  <c r="H881" i="1"/>
  <c r="G5993" i="1"/>
  <c r="H5993" i="1" s="1"/>
  <c r="J8995" i="1"/>
  <c r="O8995" i="1" s="1"/>
  <c r="H1000" i="1"/>
  <c r="G1000" i="1"/>
  <c r="F1001" i="1"/>
  <c r="I2889" i="1"/>
  <c r="J2889" i="1" s="1"/>
  <c r="I2779" i="1"/>
  <c r="I2782" i="1"/>
  <c r="J2782" i="1" s="1"/>
  <c r="I2780" i="1"/>
  <c r="J2780" i="1" s="1"/>
  <c r="I2781" i="1"/>
  <c r="J2781" i="1" s="1"/>
  <c r="I2783" i="1"/>
  <c r="J2783" i="1" s="1"/>
  <c r="I2785" i="1"/>
  <c r="J2785" i="1" s="1"/>
  <c r="I2784" i="1"/>
  <c r="J2784" i="1" s="1"/>
  <c r="I2786" i="1"/>
  <c r="J2786" i="1" s="1"/>
  <c r="I2787" i="1"/>
  <c r="J2787" i="1" s="1"/>
  <c r="I2789" i="1"/>
  <c r="J2789" i="1" s="1"/>
  <c r="I2788" i="1"/>
  <c r="J2788" i="1" s="1"/>
  <c r="I2790" i="1"/>
  <c r="J2790" i="1" s="1"/>
  <c r="I2791" i="1"/>
  <c r="J2791" i="1" s="1"/>
  <c r="I2792" i="1"/>
  <c r="J2792" i="1" s="1"/>
  <c r="I2793" i="1"/>
  <c r="J2793" i="1" s="1"/>
  <c r="I2794" i="1"/>
  <c r="J2794" i="1" s="1"/>
  <c r="I2795" i="1"/>
  <c r="J2795" i="1" s="1"/>
  <c r="I2796" i="1"/>
  <c r="J2796" i="1" s="1"/>
  <c r="I2798" i="1"/>
  <c r="J2798" i="1" s="1"/>
  <c r="I2799" i="1"/>
  <c r="J2799" i="1" s="1"/>
  <c r="I2800" i="1"/>
  <c r="J2800" i="1" s="1"/>
  <c r="I2797" i="1"/>
  <c r="J2797" i="1" s="1"/>
  <c r="I2801" i="1"/>
  <c r="J2801" i="1" s="1"/>
  <c r="I2802" i="1"/>
  <c r="J2802" i="1" s="1"/>
  <c r="I2806" i="1"/>
  <c r="J2806" i="1" s="1"/>
  <c r="I2804" i="1"/>
  <c r="J2804" i="1" s="1"/>
  <c r="I2803" i="1"/>
  <c r="J2803" i="1" s="1"/>
  <c r="I2805" i="1"/>
  <c r="J2805" i="1" s="1"/>
  <c r="I2807" i="1"/>
  <c r="J2807" i="1" s="1"/>
  <c r="I2811" i="1"/>
  <c r="J2811" i="1" s="1"/>
  <c r="I2809" i="1"/>
  <c r="J2809" i="1" s="1"/>
  <c r="I2808" i="1"/>
  <c r="J2808" i="1" s="1"/>
  <c r="I2810" i="1"/>
  <c r="J2810" i="1" s="1"/>
  <c r="I2813" i="1"/>
  <c r="J2813" i="1" s="1"/>
  <c r="I2814" i="1"/>
  <c r="J2814" i="1" s="1"/>
  <c r="I2812" i="1"/>
  <c r="J2812" i="1" s="1"/>
  <c r="I2817" i="1"/>
  <c r="J2817" i="1" s="1"/>
  <c r="I2816" i="1"/>
  <c r="J2816" i="1" s="1"/>
  <c r="I2815" i="1"/>
  <c r="J2815" i="1" s="1"/>
  <c r="I2819" i="1"/>
  <c r="J2819" i="1" s="1"/>
  <c r="I2818" i="1"/>
  <c r="J2818" i="1" s="1"/>
  <c r="I2821" i="1"/>
  <c r="J2821" i="1" s="1"/>
  <c r="I2820" i="1"/>
  <c r="J2820" i="1" s="1"/>
  <c r="I2822" i="1"/>
  <c r="J2822" i="1" s="1"/>
  <c r="I2823" i="1"/>
  <c r="J2823" i="1" s="1"/>
  <c r="I2824" i="1"/>
  <c r="J2824" i="1" s="1"/>
  <c r="I2825" i="1"/>
  <c r="J2825" i="1" s="1"/>
  <c r="I2828" i="1"/>
  <c r="J2828" i="1" s="1"/>
  <c r="I2827" i="1"/>
  <c r="J2827" i="1" s="1"/>
  <c r="I2833" i="1"/>
  <c r="J2833" i="1" s="1"/>
  <c r="I2826" i="1"/>
  <c r="J2826" i="1" s="1"/>
  <c r="I2830" i="1"/>
  <c r="J2830" i="1" s="1"/>
  <c r="I2829" i="1"/>
  <c r="J2829" i="1" s="1"/>
  <c r="I2831" i="1"/>
  <c r="J2831" i="1" s="1"/>
  <c r="I2834" i="1"/>
  <c r="J2834" i="1" s="1"/>
  <c r="I2832" i="1"/>
  <c r="J2832" i="1" s="1"/>
  <c r="I2835" i="1"/>
  <c r="J2835" i="1" s="1"/>
  <c r="I2838" i="1"/>
  <c r="J2838" i="1" s="1"/>
  <c r="I2836" i="1"/>
  <c r="J2836" i="1" s="1"/>
  <c r="I2839" i="1"/>
  <c r="J2839" i="1" s="1"/>
  <c r="I2837" i="1"/>
  <c r="J2837" i="1" s="1"/>
  <c r="I2842" i="1"/>
  <c r="J2842" i="1" s="1"/>
  <c r="I2841" i="1"/>
  <c r="J2841" i="1" s="1"/>
  <c r="I2840" i="1"/>
  <c r="J2840" i="1" s="1"/>
  <c r="I2843" i="1"/>
  <c r="J2843" i="1" s="1"/>
  <c r="I2845" i="1"/>
  <c r="J2845" i="1" s="1"/>
  <c r="I2844" i="1"/>
  <c r="J2844" i="1" s="1"/>
  <c r="I2846" i="1"/>
  <c r="J2846" i="1" s="1"/>
  <c r="I2847" i="1"/>
  <c r="J2847" i="1" s="1"/>
  <c r="I2852" i="1"/>
  <c r="J2852" i="1" s="1"/>
  <c r="I2848" i="1"/>
  <c r="J2848" i="1" s="1"/>
  <c r="I2850" i="1"/>
  <c r="J2850" i="1" s="1"/>
  <c r="I2849" i="1"/>
  <c r="J2849" i="1" s="1"/>
  <c r="I2851" i="1"/>
  <c r="J2851" i="1" s="1"/>
  <c r="I2853" i="1"/>
  <c r="J2853" i="1" s="1"/>
  <c r="I2855" i="1"/>
  <c r="J2855" i="1" s="1"/>
  <c r="I2854" i="1"/>
  <c r="J2854" i="1" s="1"/>
  <c r="I2856" i="1"/>
  <c r="J2856" i="1" s="1"/>
  <c r="I2857" i="1"/>
  <c r="J2857" i="1" s="1"/>
  <c r="I2858" i="1"/>
  <c r="J2858" i="1" s="1"/>
  <c r="I2860" i="1"/>
  <c r="J2860" i="1" s="1"/>
  <c r="I2859" i="1"/>
  <c r="J2859" i="1" s="1"/>
  <c r="I2862" i="1"/>
  <c r="J2862" i="1" s="1"/>
  <c r="I2863" i="1"/>
  <c r="J2863" i="1" s="1"/>
  <c r="I2865" i="1"/>
  <c r="J2865" i="1" s="1"/>
  <c r="I2861" i="1"/>
  <c r="J2861" i="1" s="1"/>
  <c r="I2866" i="1"/>
  <c r="J2866" i="1" s="1"/>
  <c r="I2867" i="1"/>
  <c r="J2867" i="1" s="1"/>
  <c r="I2864" i="1"/>
  <c r="J2864" i="1" s="1"/>
  <c r="I2869" i="1"/>
  <c r="J2869" i="1" s="1"/>
  <c r="I2871" i="1"/>
  <c r="J2871" i="1" s="1"/>
  <c r="I2870" i="1"/>
  <c r="J2870" i="1" s="1"/>
  <c r="I2872" i="1"/>
  <c r="J2872" i="1" s="1"/>
  <c r="I2868" i="1"/>
  <c r="J2868" i="1" s="1"/>
  <c r="I2873" i="1"/>
  <c r="J2873" i="1" s="1"/>
  <c r="I2874" i="1"/>
  <c r="J2874" i="1" s="1"/>
  <c r="I2876" i="1"/>
  <c r="J2876" i="1" s="1"/>
  <c r="I2875" i="1"/>
  <c r="J2875" i="1" s="1"/>
  <c r="I2878" i="1"/>
  <c r="J2878" i="1" s="1"/>
  <c r="I2877" i="1"/>
  <c r="J2877" i="1" s="1"/>
  <c r="I2879" i="1"/>
  <c r="J2879" i="1" s="1"/>
  <c r="I2881" i="1"/>
  <c r="J2881" i="1" s="1"/>
  <c r="H6548" i="1"/>
  <c r="I2992" i="1"/>
  <c r="J2992" i="1" s="1"/>
  <c r="M5331" i="1"/>
  <c r="L2523" i="1"/>
  <c r="M2523" i="1" s="1"/>
  <c r="K2524" i="1"/>
  <c r="G6440" i="1"/>
  <c r="F6441" i="1" s="1"/>
  <c r="M6992" i="1"/>
  <c r="H8436" i="1"/>
  <c r="G8436" i="1"/>
  <c r="F8437" i="1"/>
  <c r="H4553" i="1"/>
  <c r="G4553" i="1"/>
  <c r="F4554" i="1"/>
  <c r="H9215" i="1"/>
  <c r="H223" i="1"/>
  <c r="H8986" i="1"/>
  <c r="G8986" i="1"/>
  <c r="F8987" i="1" s="1"/>
  <c r="H10981" i="1"/>
  <c r="G10981" i="1"/>
  <c r="F10982" i="1" s="1"/>
  <c r="H3555" i="1"/>
  <c r="G3555" i="1"/>
  <c r="H6885" i="1"/>
  <c r="I6884" i="1" s="1"/>
  <c r="J6884" i="1" s="1"/>
  <c r="G6885" i="1"/>
  <c r="H9318" i="1"/>
  <c r="I1222" i="1"/>
  <c r="J1222" i="1" s="1"/>
  <c r="I1214" i="1"/>
  <c r="J1214" i="1" s="1"/>
  <c r="I1216" i="1"/>
  <c r="J1216" i="1" s="1"/>
  <c r="I1219" i="1"/>
  <c r="J1219" i="1" s="1"/>
  <c r="I1217" i="1"/>
  <c r="J1217" i="1" s="1"/>
  <c r="I1218" i="1"/>
  <c r="J1218" i="1" s="1"/>
  <c r="I1220" i="1"/>
  <c r="J1220" i="1" s="1"/>
  <c r="I1221" i="1"/>
  <c r="J1221" i="1" s="1"/>
  <c r="M8660" i="1"/>
  <c r="K2108" i="1"/>
  <c r="L2108" i="1" s="1"/>
  <c r="H1881" i="1"/>
  <c r="M5992" i="1"/>
  <c r="L5531" i="1"/>
  <c r="M5531" i="1" s="1"/>
  <c r="T3996" i="1"/>
  <c r="U3996" i="1" s="1"/>
  <c r="S3995" i="1"/>
  <c r="S442" i="1"/>
  <c r="I10323" i="1"/>
  <c r="J10323" i="1" s="1"/>
  <c r="I2994" i="1"/>
  <c r="J2994" i="1" s="1"/>
  <c r="I5331" i="1"/>
  <c r="J5331" i="1" s="1"/>
  <c r="I5223" i="1"/>
  <c r="J5223" i="1" s="1"/>
  <c r="I5222" i="1"/>
  <c r="J5222" i="1" s="1"/>
  <c r="I5224" i="1"/>
  <c r="J5224" i="1" s="1"/>
  <c r="I5221" i="1"/>
  <c r="I5226" i="1"/>
  <c r="J5226" i="1" s="1"/>
  <c r="I5225" i="1"/>
  <c r="J5225" i="1" s="1"/>
  <c r="I5227" i="1"/>
  <c r="J5227" i="1" s="1"/>
  <c r="I5230" i="1"/>
  <c r="J5230" i="1" s="1"/>
  <c r="I5229" i="1"/>
  <c r="J5229" i="1" s="1"/>
  <c r="I5228" i="1"/>
  <c r="J5228" i="1" s="1"/>
  <c r="I5232" i="1"/>
  <c r="J5232" i="1" s="1"/>
  <c r="I5231" i="1"/>
  <c r="J5231" i="1" s="1"/>
  <c r="I5235" i="1"/>
  <c r="J5235" i="1" s="1"/>
  <c r="I5234" i="1"/>
  <c r="J5234" i="1" s="1"/>
  <c r="I5233" i="1"/>
  <c r="J5233" i="1" s="1"/>
  <c r="I5237" i="1"/>
  <c r="J5237" i="1" s="1"/>
  <c r="I5239" i="1"/>
  <c r="J5239" i="1" s="1"/>
  <c r="I5240" i="1"/>
  <c r="J5240" i="1" s="1"/>
  <c r="I5236" i="1"/>
  <c r="J5236" i="1" s="1"/>
  <c r="I5238" i="1"/>
  <c r="J5238" i="1" s="1"/>
  <c r="I5242" i="1"/>
  <c r="J5242" i="1" s="1"/>
  <c r="I5243" i="1"/>
  <c r="J5243" i="1" s="1"/>
  <c r="I5241" i="1"/>
  <c r="J5241" i="1" s="1"/>
  <c r="I5246" i="1"/>
  <c r="J5246" i="1" s="1"/>
  <c r="I5245" i="1"/>
  <c r="J5245" i="1" s="1"/>
  <c r="I5244" i="1"/>
  <c r="J5244" i="1" s="1"/>
  <c r="I5248" i="1"/>
  <c r="J5248" i="1" s="1"/>
  <c r="I5250" i="1"/>
  <c r="J5250" i="1" s="1"/>
  <c r="I5247" i="1"/>
  <c r="J5247" i="1" s="1"/>
  <c r="I5252" i="1"/>
  <c r="J5252" i="1" s="1"/>
  <c r="I5249" i="1"/>
  <c r="J5249" i="1" s="1"/>
  <c r="I5253" i="1"/>
  <c r="J5253" i="1" s="1"/>
  <c r="I5251" i="1"/>
  <c r="J5251" i="1" s="1"/>
  <c r="I5255" i="1"/>
  <c r="J5255" i="1" s="1"/>
  <c r="I5254" i="1"/>
  <c r="J5254" i="1" s="1"/>
  <c r="I5257" i="1"/>
  <c r="J5257" i="1" s="1"/>
  <c r="I5256" i="1"/>
  <c r="J5256" i="1" s="1"/>
  <c r="I5258" i="1"/>
  <c r="J5258" i="1" s="1"/>
  <c r="I5260" i="1"/>
  <c r="J5260" i="1" s="1"/>
  <c r="I5259" i="1"/>
  <c r="J5259" i="1" s="1"/>
  <c r="I5262" i="1"/>
  <c r="J5262" i="1" s="1"/>
  <c r="I5261" i="1"/>
  <c r="J5261" i="1" s="1"/>
  <c r="I5263" i="1"/>
  <c r="J5263" i="1" s="1"/>
  <c r="I5264" i="1"/>
  <c r="J5264" i="1" s="1"/>
  <c r="I5266" i="1"/>
  <c r="J5266" i="1" s="1"/>
  <c r="I5265" i="1"/>
  <c r="J5265" i="1" s="1"/>
  <c r="I5269" i="1"/>
  <c r="J5269" i="1" s="1"/>
  <c r="I5267" i="1"/>
  <c r="J5267" i="1" s="1"/>
  <c r="I5270" i="1"/>
  <c r="J5270" i="1" s="1"/>
  <c r="I5271" i="1"/>
  <c r="J5271" i="1" s="1"/>
  <c r="I5268" i="1"/>
  <c r="J5268" i="1" s="1"/>
  <c r="I5272" i="1"/>
  <c r="J5272" i="1" s="1"/>
  <c r="I5274" i="1"/>
  <c r="J5274" i="1" s="1"/>
  <c r="I5275" i="1"/>
  <c r="J5275" i="1" s="1"/>
  <c r="I5273" i="1"/>
  <c r="J5273" i="1" s="1"/>
  <c r="I5278" i="1"/>
  <c r="J5278" i="1" s="1"/>
  <c r="I5277" i="1"/>
  <c r="J5277" i="1" s="1"/>
  <c r="I5276" i="1"/>
  <c r="J5276" i="1" s="1"/>
  <c r="I5279" i="1"/>
  <c r="J5279" i="1" s="1"/>
  <c r="I5280" i="1"/>
  <c r="J5280" i="1" s="1"/>
  <c r="I5281" i="1"/>
  <c r="J5281" i="1" s="1"/>
  <c r="I5283" i="1"/>
  <c r="J5283" i="1" s="1"/>
  <c r="I5282" i="1"/>
  <c r="J5282" i="1" s="1"/>
  <c r="I5284" i="1"/>
  <c r="J5284" i="1" s="1"/>
  <c r="I5285" i="1"/>
  <c r="J5285" i="1" s="1"/>
  <c r="I5286" i="1"/>
  <c r="J5286" i="1" s="1"/>
  <c r="I5287" i="1"/>
  <c r="J5287" i="1" s="1"/>
  <c r="I5291" i="1"/>
  <c r="J5291" i="1" s="1"/>
  <c r="I5288" i="1"/>
  <c r="J5288" i="1" s="1"/>
  <c r="I5289" i="1"/>
  <c r="J5289" i="1" s="1"/>
  <c r="I5292" i="1"/>
  <c r="J5292" i="1" s="1"/>
  <c r="I5290" i="1"/>
  <c r="J5290" i="1" s="1"/>
  <c r="I5293" i="1"/>
  <c r="J5293" i="1" s="1"/>
  <c r="I5295" i="1"/>
  <c r="J5295" i="1" s="1"/>
  <c r="I5294" i="1"/>
  <c r="J5294" i="1" s="1"/>
  <c r="I5297" i="1"/>
  <c r="J5297" i="1" s="1"/>
  <c r="I5299" i="1"/>
  <c r="J5299" i="1" s="1"/>
  <c r="I5296" i="1"/>
  <c r="J5296" i="1" s="1"/>
  <c r="I5301" i="1"/>
  <c r="J5301" i="1" s="1"/>
  <c r="I5298" i="1"/>
  <c r="J5298" i="1" s="1"/>
  <c r="I5300" i="1"/>
  <c r="J5300" i="1" s="1"/>
  <c r="I5302" i="1"/>
  <c r="J5302" i="1" s="1"/>
  <c r="I5303" i="1"/>
  <c r="J5303" i="1" s="1"/>
  <c r="I5304" i="1"/>
  <c r="J5304" i="1" s="1"/>
  <c r="I5305" i="1"/>
  <c r="J5305" i="1" s="1"/>
  <c r="I5306" i="1"/>
  <c r="J5306" i="1" s="1"/>
  <c r="I5307" i="1"/>
  <c r="J5307" i="1" s="1"/>
  <c r="I5308" i="1"/>
  <c r="J5308" i="1" s="1"/>
  <c r="I5310" i="1"/>
  <c r="J5310" i="1" s="1"/>
  <c r="I5309" i="1"/>
  <c r="J5309" i="1" s="1"/>
  <c r="I5311" i="1"/>
  <c r="J5311" i="1" s="1"/>
  <c r="I5314" i="1"/>
  <c r="J5314" i="1" s="1"/>
  <c r="I5315" i="1"/>
  <c r="J5315" i="1" s="1"/>
  <c r="I5312" i="1"/>
  <c r="J5312" i="1" s="1"/>
  <c r="I5313" i="1"/>
  <c r="J5313" i="1" s="1"/>
  <c r="I5317" i="1"/>
  <c r="J5317" i="1" s="1"/>
  <c r="I5316" i="1"/>
  <c r="J5316" i="1" s="1"/>
  <c r="I5320" i="1"/>
  <c r="J5320" i="1" s="1"/>
  <c r="I5319" i="1"/>
  <c r="J5319" i="1" s="1"/>
  <c r="I5318" i="1"/>
  <c r="J5318" i="1" s="1"/>
  <c r="I5322" i="1"/>
  <c r="J5322" i="1" s="1"/>
  <c r="I5324" i="1"/>
  <c r="J5324" i="1" s="1"/>
  <c r="I5321" i="1"/>
  <c r="J5321" i="1" s="1"/>
  <c r="I5328" i="1"/>
  <c r="J5328" i="1" s="1"/>
  <c r="I5330" i="1"/>
  <c r="J5330" i="1" s="1"/>
  <c r="I5327" i="1"/>
  <c r="J5327" i="1" s="1"/>
  <c r="I5325" i="1"/>
  <c r="J5325" i="1" s="1"/>
  <c r="I5326" i="1"/>
  <c r="J5326" i="1" s="1"/>
  <c r="I5329" i="1"/>
  <c r="J5329" i="1" s="1"/>
  <c r="I5323" i="1"/>
  <c r="J5323" i="1" s="1"/>
  <c r="I10878" i="1"/>
  <c r="J10878" i="1" s="1"/>
  <c r="K9413" i="1"/>
  <c r="G1443" i="1"/>
  <c r="F1444" i="1" s="1"/>
  <c r="G10093" i="1"/>
  <c r="F10094" i="1" s="1"/>
  <c r="M1223" i="1"/>
  <c r="M6439" i="1"/>
  <c r="H6992" i="1"/>
  <c r="M8435" i="1"/>
  <c r="K9215" i="1"/>
  <c r="L9215" i="1" s="1"/>
  <c r="M9215" i="1" s="1"/>
  <c r="K223" i="1"/>
  <c r="L223" i="1" s="1"/>
  <c r="M223" i="1" s="1"/>
  <c r="G10547" i="1"/>
  <c r="F10548" i="1" s="1"/>
  <c r="Q3443" i="1"/>
  <c r="R3443" i="1" s="1"/>
  <c r="Q3442" i="1"/>
  <c r="R3442" i="1" s="1"/>
  <c r="Q3441" i="1"/>
  <c r="R3441" i="1" s="1"/>
  <c r="Q3440" i="1"/>
  <c r="R3440" i="1" s="1"/>
  <c r="Q3439" i="1"/>
  <c r="R3439" i="1" s="1"/>
  <c r="Q3438" i="1"/>
  <c r="R3438" i="1" s="1"/>
  <c r="Q3437" i="1"/>
  <c r="R3437" i="1" s="1"/>
  <c r="Q3436" i="1"/>
  <c r="R3436" i="1" s="1"/>
  <c r="Q3435" i="1"/>
  <c r="R3435" i="1" s="1"/>
  <c r="Q3434" i="1"/>
  <c r="R3434" i="1" s="1"/>
  <c r="Q3433" i="1"/>
  <c r="R3433" i="1" s="1"/>
  <c r="Q3432" i="1"/>
  <c r="R3432" i="1" s="1"/>
  <c r="Q3431" i="1"/>
  <c r="R3431" i="1" s="1"/>
  <c r="Q3430" i="1"/>
  <c r="R3430" i="1" s="1"/>
  <c r="Q3429" i="1"/>
  <c r="R3429" i="1" s="1"/>
  <c r="Q3428" i="1"/>
  <c r="R3428" i="1" s="1"/>
  <c r="Q3427" i="1"/>
  <c r="R3427" i="1" s="1"/>
  <c r="Q3426" i="1"/>
  <c r="R3426" i="1" s="1"/>
  <c r="Q3425" i="1"/>
  <c r="R3425" i="1" s="1"/>
  <c r="Q3424" i="1"/>
  <c r="R3424" i="1" s="1"/>
  <c r="Q3423" i="1"/>
  <c r="R3423" i="1" s="1"/>
  <c r="Q3422" i="1"/>
  <c r="R3422" i="1" s="1"/>
  <c r="Q3421" i="1"/>
  <c r="R3421" i="1" s="1"/>
  <c r="Q3420" i="1"/>
  <c r="R3420" i="1" s="1"/>
  <c r="Q3419" i="1"/>
  <c r="R3419" i="1" s="1"/>
  <c r="Q3418" i="1"/>
  <c r="R3418" i="1" s="1"/>
  <c r="Q3417" i="1"/>
  <c r="R3417" i="1" s="1"/>
  <c r="Q3416" i="1"/>
  <c r="R3416" i="1" s="1"/>
  <c r="Q3415" i="1"/>
  <c r="R3415" i="1" s="1"/>
  <c r="Q3414" i="1"/>
  <c r="R3414" i="1" s="1"/>
  <c r="Q3413" i="1"/>
  <c r="R3413" i="1" s="1"/>
  <c r="Q3412" i="1"/>
  <c r="R3412" i="1" s="1"/>
  <c r="Q3411" i="1"/>
  <c r="R3411" i="1" s="1"/>
  <c r="Q3410" i="1"/>
  <c r="R3410" i="1" s="1"/>
  <c r="Q3409" i="1"/>
  <c r="R3409" i="1" s="1"/>
  <c r="Q3408" i="1"/>
  <c r="R3408" i="1" s="1"/>
  <c r="Q3407" i="1"/>
  <c r="R3407" i="1" s="1"/>
  <c r="Q3406" i="1"/>
  <c r="R3406" i="1" s="1"/>
  <c r="Q3405" i="1"/>
  <c r="R3405" i="1" s="1"/>
  <c r="Q3404" i="1"/>
  <c r="R3404" i="1" s="1"/>
  <c r="Q3403" i="1"/>
  <c r="R3403" i="1" s="1"/>
  <c r="Q3402" i="1"/>
  <c r="R3402" i="1" s="1"/>
  <c r="Q3401" i="1"/>
  <c r="R3401" i="1" s="1"/>
  <c r="Q3400" i="1"/>
  <c r="R3400" i="1" s="1"/>
  <c r="Q3399" i="1"/>
  <c r="R3399" i="1" s="1"/>
  <c r="Q3398" i="1"/>
  <c r="R3398" i="1" s="1"/>
  <c r="Q3397" i="1"/>
  <c r="R3397" i="1" s="1"/>
  <c r="O3444" i="1"/>
  <c r="O3443" i="1"/>
  <c r="O3442" i="1"/>
  <c r="O3441" i="1"/>
  <c r="O3440" i="1"/>
  <c r="O3439" i="1"/>
  <c r="O3438" i="1"/>
  <c r="O3437" i="1"/>
  <c r="O3436" i="1"/>
  <c r="O3435" i="1"/>
  <c r="O3434" i="1"/>
  <c r="O3433" i="1"/>
  <c r="O3432" i="1"/>
  <c r="O3431" i="1"/>
  <c r="O3430" i="1"/>
  <c r="O3429" i="1"/>
  <c r="O3428" i="1"/>
  <c r="O3427" i="1"/>
  <c r="O3426" i="1"/>
  <c r="O3425" i="1"/>
  <c r="O3424" i="1"/>
  <c r="O3423" i="1"/>
  <c r="O3422" i="1"/>
  <c r="O3421" i="1"/>
  <c r="O3420" i="1"/>
  <c r="O3419" i="1"/>
  <c r="O3418" i="1"/>
  <c r="O3417" i="1"/>
  <c r="O3416" i="1"/>
  <c r="O3415" i="1"/>
  <c r="O3414" i="1"/>
  <c r="O3413" i="1"/>
  <c r="O3412" i="1"/>
  <c r="O3411" i="1"/>
  <c r="O3410" i="1"/>
  <c r="O3409" i="1"/>
  <c r="O3408" i="1"/>
  <c r="O3407" i="1"/>
  <c r="O3406" i="1"/>
  <c r="O3405" i="1"/>
  <c r="O3404" i="1"/>
  <c r="O3403" i="1"/>
  <c r="O3402" i="1"/>
  <c r="O3401" i="1"/>
  <c r="O3400" i="1"/>
  <c r="O3399" i="1"/>
  <c r="O3398" i="1"/>
  <c r="O3397" i="1"/>
  <c r="O3396" i="1"/>
  <c r="O3395" i="1"/>
  <c r="O3394" i="1"/>
  <c r="O3393" i="1"/>
  <c r="O3392" i="1"/>
  <c r="O3391" i="1"/>
  <c r="O3390" i="1"/>
  <c r="O3389" i="1"/>
  <c r="O3388" i="1"/>
  <c r="O3387" i="1"/>
  <c r="O3386" i="1"/>
  <c r="O3385" i="1"/>
  <c r="O3384" i="1"/>
  <c r="O3383" i="1"/>
  <c r="O3382" i="1"/>
  <c r="O3381" i="1"/>
  <c r="O3380" i="1"/>
  <c r="O3379" i="1"/>
  <c r="O3378" i="1"/>
  <c r="O3377" i="1"/>
  <c r="O3376" i="1"/>
  <c r="O3375" i="1"/>
  <c r="O3374" i="1"/>
  <c r="O3373" i="1"/>
  <c r="O3372" i="1"/>
  <c r="O3371" i="1"/>
  <c r="O3370" i="1"/>
  <c r="O3369" i="1"/>
  <c r="O3368" i="1"/>
  <c r="O3367" i="1"/>
  <c r="O3366" i="1"/>
  <c r="O3365" i="1"/>
  <c r="O3364" i="1"/>
  <c r="O3363" i="1"/>
  <c r="O3362" i="1"/>
  <c r="O3361" i="1"/>
  <c r="O3360" i="1"/>
  <c r="O3359" i="1"/>
  <c r="O3358" i="1"/>
  <c r="O3357" i="1"/>
  <c r="O3356" i="1"/>
  <c r="O3355" i="1"/>
  <c r="O3354" i="1"/>
  <c r="O3353" i="1"/>
  <c r="O3352" i="1"/>
  <c r="O3351" i="1"/>
  <c r="O3350" i="1"/>
  <c r="O3349" i="1"/>
  <c r="O3348" i="1"/>
  <c r="O3347" i="1"/>
  <c r="O3346" i="1"/>
  <c r="O3345" i="1"/>
  <c r="O3344" i="1"/>
  <c r="O3343" i="1"/>
  <c r="O3342" i="1"/>
  <c r="O3341" i="1"/>
  <c r="O3340" i="1"/>
  <c r="O3339" i="1"/>
  <c r="O3338" i="1"/>
  <c r="O3337" i="1"/>
  <c r="O3336" i="1"/>
  <c r="O3335" i="1"/>
  <c r="Q3383" i="1"/>
  <c r="R3383" i="1" s="1"/>
  <c r="Q3362" i="1"/>
  <c r="R3362" i="1" s="1"/>
  <c r="Q3381" i="1"/>
  <c r="R3381" i="1" s="1"/>
  <c r="Q3336" i="1"/>
  <c r="R3336" i="1" s="1"/>
  <c r="Q3339" i="1"/>
  <c r="R3339" i="1" s="1"/>
  <c r="Q3444" i="1"/>
  <c r="R3444" i="1" s="1"/>
  <c r="S3444" i="1" s="1"/>
  <c r="T3444" i="1" s="1"/>
  <c r="U3444" i="1" s="1"/>
  <c r="Q3366" i="1"/>
  <c r="R3366" i="1" s="1"/>
  <c r="Q3377" i="1"/>
  <c r="R3377" i="1" s="1"/>
  <c r="Q3364" i="1"/>
  <c r="R3364" i="1" s="1"/>
  <c r="Q3335" i="1"/>
  <c r="R3335" i="1" s="1"/>
  <c r="Q3370" i="1"/>
  <c r="R3370" i="1" s="1"/>
  <c r="Q3389" i="1"/>
  <c r="R3389" i="1" s="1"/>
  <c r="Q3344" i="1"/>
  <c r="R3344" i="1" s="1"/>
  <c r="Q3347" i="1"/>
  <c r="R3347" i="1" s="1"/>
  <c r="Q3374" i="1"/>
  <c r="R3374" i="1" s="1"/>
  <c r="Q3385" i="1"/>
  <c r="R3385" i="1" s="1"/>
  <c r="Q3372" i="1"/>
  <c r="R3372" i="1" s="1"/>
  <c r="Q3367" i="1"/>
  <c r="R3367" i="1" s="1"/>
  <c r="Q3378" i="1"/>
  <c r="R3378" i="1" s="1"/>
  <c r="Q3352" i="1"/>
  <c r="R3352" i="1" s="1"/>
  <c r="Q3355" i="1"/>
  <c r="R3355" i="1" s="1"/>
  <c r="Q3382" i="1"/>
  <c r="R3382" i="1" s="1"/>
  <c r="Q3393" i="1"/>
  <c r="R3393" i="1" s="1"/>
  <c r="Q3380" i="1"/>
  <c r="R3380" i="1" s="1"/>
  <c r="Q3343" i="1"/>
  <c r="R3343" i="1" s="1"/>
  <c r="Q3386" i="1"/>
  <c r="R3386" i="1" s="1"/>
  <c r="Q3341" i="1"/>
  <c r="R3341" i="1" s="1"/>
  <c r="Q3360" i="1"/>
  <c r="R3360" i="1" s="1"/>
  <c r="Q3363" i="1"/>
  <c r="R3363" i="1" s="1"/>
  <c r="Q3390" i="1"/>
  <c r="R3390" i="1" s="1"/>
  <c r="Q3337" i="1"/>
  <c r="R3337" i="1" s="1"/>
  <c r="Q3388" i="1"/>
  <c r="R3388" i="1" s="1"/>
  <c r="Q3375" i="1"/>
  <c r="R3375" i="1" s="1"/>
  <c r="Q3394" i="1"/>
  <c r="R3394" i="1" s="1"/>
  <c r="Q3349" i="1"/>
  <c r="R3349" i="1" s="1"/>
  <c r="Q3368" i="1"/>
  <c r="R3368" i="1" s="1"/>
  <c r="Q3371" i="1"/>
  <c r="R3371" i="1" s="1"/>
  <c r="Q3345" i="1"/>
  <c r="R3345" i="1" s="1"/>
  <c r="Q3396" i="1"/>
  <c r="R3396" i="1" s="1"/>
  <c r="Q3359" i="1"/>
  <c r="R3359" i="1" s="1"/>
  <c r="Q3338" i="1"/>
  <c r="R3338" i="1" s="1"/>
  <c r="Q3357" i="1"/>
  <c r="R3357" i="1" s="1"/>
  <c r="Q3376" i="1"/>
  <c r="R3376" i="1" s="1"/>
  <c r="Q3379" i="1"/>
  <c r="R3379" i="1" s="1"/>
  <c r="Q3342" i="1"/>
  <c r="R3342" i="1" s="1"/>
  <c r="Q3353" i="1"/>
  <c r="R3353" i="1" s="1"/>
  <c r="Q3340" i="1"/>
  <c r="R3340" i="1" s="1"/>
  <c r="Q3391" i="1"/>
  <c r="R3391" i="1" s="1"/>
  <c r="Q3346" i="1"/>
  <c r="R3346" i="1" s="1"/>
  <c r="Q3365" i="1"/>
  <c r="R3365" i="1" s="1"/>
  <c r="Q3384" i="1"/>
  <c r="R3384" i="1" s="1"/>
  <c r="Q3387" i="1"/>
  <c r="R3387" i="1" s="1"/>
  <c r="Q3350" i="1"/>
  <c r="R3350" i="1" s="1"/>
  <c r="Q3361" i="1"/>
  <c r="R3361" i="1" s="1"/>
  <c r="Q3348" i="1"/>
  <c r="R3348" i="1" s="1"/>
  <c r="Q3351" i="1"/>
  <c r="R3351" i="1" s="1"/>
  <c r="Q3354" i="1"/>
  <c r="R3354" i="1" s="1"/>
  <c r="Q3373" i="1"/>
  <c r="R3373" i="1" s="1"/>
  <c r="Q3392" i="1"/>
  <c r="R3392" i="1" s="1"/>
  <c r="Q3334" i="1"/>
  <c r="R3334" i="1" s="1"/>
  <c r="Q3395" i="1"/>
  <c r="R3395" i="1" s="1"/>
  <c r="Q3358" i="1"/>
  <c r="R3358" i="1" s="1"/>
  <c r="Q3369" i="1"/>
  <c r="R3369" i="1" s="1"/>
  <c r="Q3356" i="1"/>
  <c r="R3356" i="1" s="1"/>
  <c r="P3334" i="1"/>
  <c r="P3335" i="1"/>
  <c r="P3336" i="1"/>
  <c r="P3337" i="1"/>
  <c r="P3338" i="1"/>
  <c r="P3339" i="1"/>
  <c r="P3340" i="1"/>
  <c r="P3341" i="1"/>
  <c r="P3342" i="1"/>
  <c r="P3343" i="1"/>
  <c r="P3344" i="1"/>
  <c r="P3345" i="1"/>
  <c r="P3346" i="1"/>
  <c r="P3347" i="1"/>
  <c r="P3348" i="1"/>
  <c r="P3349" i="1"/>
  <c r="P3350" i="1"/>
  <c r="P3351" i="1"/>
  <c r="P3352" i="1"/>
  <c r="P3353" i="1"/>
  <c r="P3354" i="1"/>
  <c r="P3355" i="1"/>
  <c r="P3356" i="1"/>
  <c r="P3357" i="1"/>
  <c r="P3358" i="1"/>
  <c r="P3359" i="1"/>
  <c r="P3360" i="1"/>
  <c r="P3361" i="1"/>
  <c r="P3362" i="1"/>
  <c r="P3363" i="1"/>
  <c r="P3364" i="1"/>
  <c r="P3365" i="1"/>
  <c r="P3366" i="1"/>
  <c r="P3367" i="1"/>
  <c r="P3368" i="1"/>
  <c r="P3369" i="1"/>
  <c r="P3370" i="1"/>
  <c r="P3371" i="1"/>
  <c r="P3372" i="1"/>
  <c r="P3373" i="1"/>
  <c r="P3374" i="1"/>
  <c r="P3375" i="1"/>
  <c r="P3376" i="1"/>
  <c r="P3377" i="1"/>
  <c r="P3378" i="1"/>
  <c r="P3379" i="1"/>
  <c r="P3380" i="1"/>
  <c r="P3381" i="1"/>
  <c r="P3382" i="1"/>
  <c r="P3383" i="1"/>
  <c r="P3384" i="1"/>
  <c r="P3385" i="1"/>
  <c r="P3386" i="1"/>
  <c r="P3387" i="1"/>
  <c r="P3388" i="1"/>
  <c r="P3389" i="1"/>
  <c r="P3390" i="1"/>
  <c r="P3391" i="1"/>
  <c r="P3392" i="1"/>
  <c r="P3393" i="1"/>
  <c r="P3394" i="1"/>
  <c r="P3395" i="1"/>
  <c r="P3396" i="1"/>
  <c r="P3397" i="1"/>
  <c r="P3398" i="1"/>
  <c r="P3399" i="1"/>
  <c r="P3400" i="1"/>
  <c r="P3401" i="1"/>
  <c r="P3402" i="1"/>
  <c r="P3403" i="1"/>
  <c r="P3404" i="1"/>
  <c r="P3405" i="1"/>
  <c r="P3406" i="1"/>
  <c r="P3407" i="1"/>
  <c r="P3408" i="1"/>
  <c r="P3409" i="1"/>
  <c r="P3410" i="1"/>
  <c r="P3411" i="1"/>
  <c r="P3412" i="1"/>
  <c r="P3413" i="1"/>
  <c r="P3414" i="1"/>
  <c r="P3415" i="1"/>
  <c r="P3416" i="1"/>
  <c r="P3417" i="1"/>
  <c r="P3418" i="1"/>
  <c r="P3419" i="1"/>
  <c r="P3420" i="1"/>
  <c r="P3421" i="1"/>
  <c r="P3422" i="1"/>
  <c r="P3423" i="1"/>
  <c r="P3424" i="1"/>
  <c r="P3425" i="1"/>
  <c r="P3426" i="1"/>
  <c r="P3427" i="1"/>
  <c r="P3428" i="1"/>
  <c r="P3429" i="1"/>
  <c r="P3430" i="1"/>
  <c r="P3432" i="1"/>
  <c r="P3431" i="1"/>
  <c r="P3433" i="1"/>
  <c r="P3434" i="1"/>
  <c r="P3435" i="1"/>
  <c r="P3436" i="1"/>
  <c r="P3437" i="1"/>
  <c r="P3438" i="1"/>
  <c r="P3439" i="1"/>
  <c r="P3440" i="1"/>
  <c r="P3441" i="1"/>
  <c r="P3442" i="1"/>
  <c r="P3443" i="1"/>
  <c r="P3444" i="1"/>
  <c r="M8098" i="1"/>
  <c r="K9318" i="1"/>
  <c r="L9318" i="1" s="1"/>
  <c r="M9318" i="1" s="1"/>
  <c r="L9536" i="1"/>
  <c r="M9536" i="1" s="1"/>
  <c r="K9537" i="1"/>
  <c r="L9537" i="1" s="1"/>
  <c r="M4664" i="1"/>
  <c r="K5218" i="1"/>
  <c r="L5218" i="1" s="1"/>
  <c r="F648" i="1"/>
  <c r="G647" i="1"/>
  <c r="H647" i="1" s="1"/>
  <c r="I8660" i="1"/>
  <c r="J8660" i="1" s="1"/>
  <c r="H543" i="1"/>
  <c r="G543" i="1"/>
  <c r="H2443" i="1"/>
  <c r="M6192" i="1"/>
  <c r="T1332" i="1"/>
  <c r="U1332" i="1" s="1"/>
  <c r="S1331" i="1"/>
  <c r="M3860" i="1"/>
  <c r="I7329" i="1"/>
  <c r="J7329" i="1" s="1"/>
  <c r="I7220" i="1"/>
  <c r="J7220" i="1" s="1"/>
  <c r="I7219" i="1"/>
  <c r="I7222" i="1"/>
  <c r="J7222" i="1" s="1"/>
  <c r="I7221" i="1"/>
  <c r="J7221" i="1" s="1"/>
  <c r="I7223" i="1"/>
  <c r="J7223" i="1" s="1"/>
  <c r="I7224" i="1"/>
  <c r="J7224" i="1" s="1"/>
  <c r="I7226" i="1"/>
  <c r="J7226" i="1" s="1"/>
  <c r="I7225" i="1"/>
  <c r="J7225" i="1" s="1"/>
  <c r="I7227" i="1"/>
  <c r="J7227" i="1" s="1"/>
  <c r="I7228" i="1"/>
  <c r="J7228" i="1" s="1"/>
  <c r="I7229" i="1"/>
  <c r="J7229" i="1" s="1"/>
  <c r="I7230" i="1"/>
  <c r="J7230" i="1" s="1"/>
  <c r="I7231" i="1"/>
  <c r="J7231" i="1" s="1"/>
  <c r="I7233" i="1"/>
  <c r="J7233" i="1" s="1"/>
  <c r="I7234" i="1"/>
  <c r="J7234" i="1" s="1"/>
  <c r="I7232" i="1"/>
  <c r="J7232" i="1" s="1"/>
  <c r="I7236" i="1"/>
  <c r="J7236" i="1" s="1"/>
  <c r="I7235" i="1"/>
  <c r="J7235" i="1" s="1"/>
  <c r="I7237" i="1"/>
  <c r="J7237" i="1" s="1"/>
  <c r="I7238" i="1"/>
  <c r="J7238" i="1" s="1"/>
  <c r="I7239" i="1"/>
  <c r="J7239" i="1" s="1"/>
  <c r="I7240" i="1"/>
  <c r="J7240" i="1" s="1"/>
  <c r="I7243" i="1"/>
  <c r="J7243" i="1" s="1"/>
  <c r="I7242" i="1"/>
  <c r="J7242" i="1" s="1"/>
  <c r="I7241" i="1"/>
  <c r="J7241" i="1" s="1"/>
  <c r="I7245" i="1"/>
  <c r="J7245" i="1" s="1"/>
  <c r="I7244" i="1"/>
  <c r="J7244" i="1" s="1"/>
  <c r="I7248" i="1"/>
  <c r="J7248" i="1" s="1"/>
  <c r="I7247" i="1"/>
  <c r="J7247" i="1" s="1"/>
  <c r="I7246" i="1"/>
  <c r="J7246" i="1" s="1"/>
  <c r="I7249" i="1"/>
  <c r="J7249" i="1" s="1"/>
  <c r="I7250" i="1"/>
  <c r="J7250" i="1" s="1"/>
  <c r="I7251" i="1"/>
  <c r="J7251" i="1" s="1"/>
  <c r="I7252" i="1"/>
  <c r="J7252" i="1" s="1"/>
  <c r="I7253" i="1"/>
  <c r="J7253" i="1" s="1"/>
  <c r="I7254" i="1"/>
  <c r="J7254" i="1" s="1"/>
  <c r="I7255" i="1"/>
  <c r="J7255" i="1" s="1"/>
  <c r="I7257" i="1"/>
  <c r="J7257" i="1" s="1"/>
  <c r="I7256" i="1"/>
  <c r="J7256" i="1" s="1"/>
  <c r="I7258" i="1"/>
  <c r="J7258" i="1" s="1"/>
  <c r="I7261" i="1"/>
  <c r="J7261" i="1" s="1"/>
  <c r="I7259" i="1"/>
  <c r="J7259" i="1" s="1"/>
  <c r="I7260" i="1"/>
  <c r="J7260" i="1" s="1"/>
  <c r="I7262" i="1"/>
  <c r="J7262" i="1" s="1"/>
  <c r="I7264" i="1"/>
  <c r="J7264" i="1" s="1"/>
  <c r="I7266" i="1"/>
  <c r="J7266" i="1" s="1"/>
  <c r="I7263" i="1"/>
  <c r="J7263" i="1" s="1"/>
  <c r="I7265" i="1"/>
  <c r="J7265" i="1" s="1"/>
  <c r="I7268" i="1"/>
  <c r="J7268" i="1" s="1"/>
  <c r="I7267" i="1"/>
  <c r="J7267" i="1" s="1"/>
  <c r="I7271" i="1"/>
  <c r="J7271" i="1" s="1"/>
  <c r="I7269" i="1"/>
  <c r="J7269" i="1" s="1"/>
  <c r="I7273" i="1"/>
  <c r="J7273" i="1" s="1"/>
  <c r="I7272" i="1"/>
  <c r="J7272" i="1" s="1"/>
  <c r="I7270" i="1"/>
  <c r="J7270" i="1" s="1"/>
  <c r="I7275" i="1"/>
  <c r="J7275" i="1" s="1"/>
  <c r="I7274" i="1"/>
  <c r="J7274" i="1" s="1"/>
  <c r="I7276" i="1"/>
  <c r="J7276" i="1" s="1"/>
  <c r="I7278" i="1"/>
  <c r="J7278" i="1" s="1"/>
  <c r="I7277" i="1"/>
  <c r="J7277" i="1" s="1"/>
  <c r="I7280" i="1"/>
  <c r="J7280" i="1" s="1"/>
  <c r="I7281" i="1"/>
  <c r="J7281" i="1" s="1"/>
  <c r="I7279" i="1"/>
  <c r="J7279" i="1" s="1"/>
  <c r="I7285" i="1"/>
  <c r="J7285" i="1" s="1"/>
  <c r="I7282" i="1"/>
  <c r="J7282" i="1" s="1"/>
  <c r="I7284" i="1"/>
  <c r="J7284" i="1" s="1"/>
  <c r="I7286" i="1"/>
  <c r="J7286" i="1" s="1"/>
  <c r="I7283" i="1"/>
  <c r="J7283" i="1" s="1"/>
  <c r="I7289" i="1"/>
  <c r="J7289" i="1" s="1"/>
  <c r="I7287" i="1"/>
  <c r="J7287" i="1" s="1"/>
  <c r="I7288" i="1"/>
  <c r="J7288" i="1" s="1"/>
  <c r="I7290" i="1"/>
  <c r="J7290" i="1" s="1"/>
  <c r="I7291" i="1"/>
  <c r="J7291" i="1" s="1"/>
  <c r="I7293" i="1"/>
  <c r="J7293" i="1" s="1"/>
  <c r="I7292" i="1"/>
  <c r="J7292" i="1" s="1"/>
  <c r="I7294" i="1"/>
  <c r="J7294" i="1" s="1"/>
  <c r="I7295" i="1"/>
  <c r="J7295" i="1" s="1"/>
  <c r="I7296" i="1"/>
  <c r="J7296" i="1" s="1"/>
  <c r="I7297" i="1"/>
  <c r="J7297" i="1" s="1"/>
  <c r="I7300" i="1"/>
  <c r="J7300" i="1" s="1"/>
  <c r="I7298" i="1"/>
  <c r="J7298" i="1" s="1"/>
  <c r="I7299" i="1"/>
  <c r="J7299" i="1" s="1"/>
  <c r="I7302" i="1"/>
  <c r="J7302" i="1" s="1"/>
  <c r="I7301" i="1"/>
  <c r="J7301" i="1" s="1"/>
  <c r="I7304" i="1"/>
  <c r="J7304" i="1" s="1"/>
  <c r="I7305" i="1"/>
  <c r="J7305" i="1" s="1"/>
  <c r="I7307" i="1"/>
  <c r="J7307" i="1" s="1"/>
  <c r="I7303" i="1"/>
  <c r="J7303" i="1" s="1"/>
  <c r="I7308" i="1"/>
  <c r="J7308" i="1" s="1"/>
  <c r="I7306" i="1"/>
  <c r="J7306" i="1" s="1"/>
  <c r="I7310" i="1"/>
  <c r="J7310" i="1" s="1"/>
  <c r="I7311" i="1"/>
  <c r="J7311" i="1" s="1"/>
  <c r="I7309" i="1"/>
  <c r="J7309" i="1" s="1"/>
  <c r="I7313" i="1"/>
  <c r="J7313" i="1" s="1"/>
  <c r="I7315" i="1"/>
  <c r="J7315" i="1" s="1"/>
  <c r="I7314" i="1"/>
  <c r="J7314" i="1" s="1"/>
  <c r="I7312" i="1"/>
  <c r="J7312" i="1" s="1"/>
  <c r="I7318" i="1"/>
  <c r="J7318" i="1" s="1"/>
  <c r="I7317" i="1"/>
  <c r="J7317" i="1" s="1"/>
  <c r="I7316" i="1"/>
  <c r="J7316" i="1" s="1"/>
  <c r="I7319" i="1"/>
  <c r="J7319" i="1" s="1"/>
  <c r="I7320" i="1"/>
  <c r="J7320" i="1" s="1"/>
  <c r="K7430" i="1"/>
  <c r="L7430" i="1" s="1"/>
  <c r="M7430" i="1" s="1"/>
  <c r="H2524" i="1"/>
  <c r="I2993" i="1"/>
  <c r="J2993" i="1" s="1"/>
  <c r="I10880" i="1"/>
  <c r="J10880" i="1" s="1"/>
  <c r="M1442" i="1"/>
  <c r="H9984" i="1"/>
  <c r="H7100" i="1"/>
  <c r="M3222" i="1"/>
  <c r="I6774" i="1"/>
  <c r="J6774" i="1" s="1"/>
  <c r="I6665" i="1"/>
  <c r="J6665" i="1" s="1"/>
  <c r="I6664" i="1"/>
  <c r="I6667" i="1"/>
  <c r="J6667" i="1" s="1"/>
  <c r="I6666" i="1"/>
  <c r="J6666" i="1" s="1"/>
  <c r="I6669" i="1"/>
  <c r="J6669" i="1" s="1"/>
  <c r="I6668" i="1"/>
  <c r="J6668" i="1" s="1"/>
  <c r="I6671" i="1"/>
  <c r="J6671" i="1" s="1"/>
  <c r="I6670" i="1"/>
  <c r="J6670" i="1" s="1"/>
  <c r="I6672" i="1"/>
  <c r="J6672" i="1" s="1"/>
  <c r="I6674" i="1"/>
  <c r="J6674" i="1" s="1"/>
  <c r="I6673" i="1"/>
  <c r="J6673" i="1" s="1"/>
  <c r="I6676" i="1"/>
  <c r="J6676" i="1" s="1"/>
  <c r="I6677" i="1"/>
  <c r="J6677" i="1" s="1"/>
  <c r="I6678" i="1"/>
  <c r="J6678" i="1" s="1"/>
  <c r="I6675" i="1"/>
  <c r="J6675" i="1" s="1"/>
  <c r="I6679" i="1"/>
  <c r="J6679" i="1" s="1"/>
  <c r="I6680" i="1"/>
  <c r="J6680" i="1" s="1"/>
  <c r="I6681" i="1"/>
  <c r="J6681" i="1" s="1"/>
  <c r="I6684" i="1"/>
  <c r="J6684" i="1" s="1"/>
  <c r="I6682" i="1"/>
  <c r="J6682" i="1" s="1"/>
  <c r="I6686" i="1"/>
  <c r="J6686" i="1" s="1"/>
  <c r="I6685" i="1"/>
  <c r="J6685" i="1" s="1"/>
  <c r="I6683" i="1"/>
  <c r="J6683" i="1" s="1"/>
  <c r="I6692" i="1"/>
  <c r="J6692" i="1" s="1"/>
  <c r="I6687" i="1"/>
  <c r="J6687" i="1" s="1"/>
  <c r="I6688" i="1"/>
  <c r="J6688" i="1" s="1"/>
  <c r="I6689" i="1"/>
  <c r="J6689" i="1" s="1"/>
  <c r="I6691" i="1"/>
  <c r="J6691" i="1" s="1"/>
  <c r="I6690" i="1"/>
  <c r="J6690" i="1" s="1"/>
  <c r="I6693" i="1"/>
  <c r="J6693" i="1" s="1"/>
  <c r="I6695" i="1"/>
  <c r="J6695" i="1" s="1"/>
  <c r="I6694" i="1"/>
  <c r="J6694" i="1" s="1"/>
  <c r="I6696" i="1"/>
  <c r="J6696" i="1" s="1"/>
  <c r="I6697" i="1"/>
  <c r="J6697" i="1" s="1"/>
  <c r="I6699" i="1"/>
  <c r="J6699" i="1" s="1"/>
  <c r="I6698" i="1"/>
  <c r="J6698" i="1" s="1"/>
  <c r="I6701" i="1"/>
  <c r="J6701" i="1" s="1"/>
  <c r="I6702" i="1"/>
  <c r="J6702" i="1" s="1"/>
  <c r="I6700" i="1"/>
  <c r="J6700" i="1" s="1"/>
  <c r="I6703" i="1"/>
  <c r="J6703" i="1" s="1"/>
  <c r="I6707" i="1"/>
  <c r="J6707" i="1" s="1"/>
  <c r="I6704" i="1"/>
  <c r="J6704" i="1" s="1"/>
  <c r="I6705" i="1"/>
  <c r="J6705" i="1" s="1"/>
  <c r="I6706" i="1"/>
  <c r="J6706" i="1" s="1"/>
  <c r="I6711" i="1"/>
  <c r="J6711" i="1" s="1"/>
  <c r="I6709" i="1"/>
  <c r="J6709" i="1" s="1"/>
  <c r="I6708" i="1"/>
  <c r="J6708" i="1" s="1"/>
  <c r="I6713" i="1"/>
  <c r="J6713" i="1" s="1"/>
  <c r="I6714" i="1"/>
  <c r="J6714" i="1" s="1"/>
  <c r="I6710" i="1"/>
  <c r="J6710" i="1" s="1"/>
  <c r="I6712" i="1"/>
  <c r="J6712" i="1" s="1"/>
  <c r="I6715" i="1"/>
  <c r="J6715" i="1" s="1"/>
  <c r="I6719" i="1"/>
  <c r="J6719" i="1" s="1"/>
  <c r="I6716" i="1"/>
  <c r="J6716" i="1" s="1"/>
  <c r="I6717" i="1"/>
  <c r="J6717" i="1" s="1"/>
  <c r="I6718" i="1"/>
  <c r="J6718" i="1" s="1"/>
  <c r="I6720" i="1"/>
  <c r="J6720" i="1" s="1"/>
  <c r="I6722" i="1"/>
  <c r="J6722" i="1" s="1"/>
  <c r="I6721" i="1"/>
  <c r="J6721" i="1" s="1"/>
  <c r="I6723" i="1"/>
  <c r="J6723" i="1" s="1"/>
  <c r="I6725" i="1"/>
  <c r="J6725" i="1" s="1"/>
  <c r="I6726" i="1"/>
  <c r="J6726" i="1" s="1"/>
  <c r="I6724" i="1"/>
  <c r="J6724" i="1" s="1"/>
  <c r="I6727" i="1"/>
  <c r="J6727" i="1" s="1"/>
  <c r="I6728" i="1"/>
  <c r="J6728" i="1" s="1"/>
  <c r="I6730" i="1"/>
  <c r="J6730" i="1" s="1"/>
  <c r="I6729" i="1"/>
  <c r="J6729" i="1" s="1"/>
  <c r="I6731" i="1"/>
  <c r="J6731" i="1" s="1"/>
  <c r="I6733" i="1"/>
  <c r="J6733" i="1" s="1"/>
  <c r="I6734" i="1"/>
  <c r="J6734" i="1" s="1"/>
  <c r="I6732" i="1"/>
  <c r="J6732" i="1" s="1"/>
  <c r="I6737" i="1"/>
  <c r="J6737" i="1" s="1"/>
  <c r="I6735" i="1"/>
  <c r="J6735" i="1" s="1"/>
  <c r="I6736" i="1"/>
  <c r="J6736" i="1" s="1"/>
  <c r="I6738" i="1"/>
  <c r="J6738" i="1" s="1"/>
  <c r="I6739" i="1"/>
  <c r="J6739" i="1" s="1"/>
  <c r="I6741" i="1"/>
  <c r="J6741" i="1" s="1"/>
  <c r="I6740" i="1"/>
  <c r="J6740" i="1" s="1"/>
  <c r="I6742" i="1"/>
  <c r="J6742" i="1" s="1"/>
  <c r="I6743" i="1"/>
  <c r="J6743" i="1" s="1"/>
  <c r="I6744" i="1"/>
  <c r="J6744" i="1" s="1"/>
  <c r="I6745" i="1"/>
  <c r="J6745" i="1" s="1"/>
  <c r="I6746" i="1"/>
  <c r="J6746" i="1" s="1"/>
  <c r="I6747" i="1"/>
  <c r="J6747" i="1" s="1"/>
  <c r="I6750" i="1"/>
  <c r="J6750" i="1" s="1"/>
  <c r="I6748" i="1"/>
  <c r="J6748" i="1" s="1"/>
  <c r="I6749" i="1"/>
  <c r="J6749" i="1" s="1"/>
  <c r="I6752" i="1"/>
  <c r="J6752" i="1" s="1"/>
  <c r="I6753" i="1"/>
  <c r="J6753" i="1" s="1"/>
  <c r="I6751" i="1"/>
  <c r="J6751" i="1" s="1"/>
  <c r="I6756" i="1"/>
  <c r="J6756" i="1" s="1"/>
  <c r="I6755" i="1"/>
  <c r="J6755" i="1" s="1"/>
  <c r="I6754" i="1"/>
  <c r="J6754" i="1" s="1"/>
  <c r="I6757" i="1"/>
  <c r="J6757" i="1" s="1"/>
  <c r="I6758" i="1"/>
  <c r="J6758" i="1" s="1"/>
  <c r="I6759" i="1"/>
  <c r="J6759" i="1" s="1"/>
  <c r="I6761" i="1"/>
  <c r="J6761" i="1" s="1"/>
  <c r="I6763" i="1"/>
  <c r="J6763" i="1" s="1"/>
  <c r="I6762" i="1"/>
  <c r="J6762" i="1" s="1"/>
  <c r="I6760" i="1"/>
  <c r="J6760" i="1" s="1"/>
  <c r="I6765" i="1"/>
  <c r="J6765" i="1" s="1"/>
  <c r="I6767" i="1"/>
  <c r="J6767" i="1" s="1"/>
  <c r="K10325" i="1"/>
  <c r="L10325" i="1" s="1"/>
  <c r="H6439" i="1"/>
  <c r="H8435" i="1"/>
  <c r="H4552" i="1"/>
  <c r="H8985" i="1"/>
  <c r="M10546" i="1"/>
  <c r="T2665" i="1"/>
  <c r="U2665" i="1" s="1"/>
  <c r="S2664" i="1"/>
  <c r="K4217" i="1"/>
  <c r="L4217" i="1" s="1"/>
  <c r="M4217" i="1" s="1"/>
  <c r="I4664" i="1"/>
  <c r="J4664" i="1" s="1"/>
  <c r="H10641" i="1"/>
  <c r="I9660" i="1"/>
  <c r="J9660" i="1" s="1"/>
  <c r="I9551" i="1"/>
  <c r="J9551" i="1" s="1"/>
  <c r="I9552" i="1"/>
  <c r="J9552" i="1" s="1"/>
  <c r="I9550" i="1"/>
  <c r="I9554" i="1"/>
  <c r="J9554" i="1" s="1"/>
  <c r="I9555" i="1"/>
  <c r="J9555" i="1" s="1"/>
  <c r="I9557" i="1"/>
  <c r="J9557" i="1" s="1"/>
  <c r="I9553" i="1"/>
  <c r="J9553" i="1" s="1"/>
  <c r="I9556" i="1"/>
  <c r="J9556" i="1" s="1"/>
  <c r="I9558" i="1"/>
  <c r="J9558" i="1" s="1"/>
  <c r="I9560" i="1"/>
  <c r="J9560" i="1" s="1"/>
  <c r="I9559" i="1"/>
  <c r="J9559" i="1" s="1"/>
  <c r="I9561" i="1"/>
  <c r="J9561" i="1" s="1"/>
  <c r="I9562" i="1"/>
  <c r="J9562" i="1" s="1"/>
  <c r="I9564" i="1"/>
  <c r="J9564" i="1" s="1"/>
  <c r="I9563" i="1"/>
  <c r="J9563" i="1" s="1"/>
  <c r="I9565" i="1"/>
  <c r="J9565" i="1" s="1"/>
  <c r="I9568" i="1"/>
  <c r="J9568" i="1" s="1"/>
  <c r="I9566" i="1"/>
  <c r="J9566" i="1" s="1"/>
  <c r="I9567" i="1"/>
  <c r="J9567" i="1" s="1"/>
  <c r="I9570" i="1"/>
  <c r="J9570" i="1" s="1"/>
  <c r="I9571" i="1"/>
  <c r="J9571" i="1" s="1"/>
  <c r="I9572" i="1"/>
  <c r="J9572" i="1" s="1"/>
  <c r="I9569" i="1"/>
  <c r="J9569" i="1" s="1"/>
  <c r="I9573" i="1"/>
  <c r="J9573" i="1" s="1"/>
  <c r="I9574" i="1"/>
  <c r="J9574" i="1" s="1"/>
  <c r="I9576" i="1"/>
  <c r="J9576" i="1" s="1"/>
  <c r="I9575" i="1"/>
  <c r="J9575" i="1" s="1"/>
  <c r="I9578" i="1"/>
  <c r="J9578" i="1" s="1"/>
  <c r="I9580" i="1"/>
  <c r="J9580" i="1" s="1"/>
  <c r="I9577" i="1"/>
  <c r="J9577" i="1" s="1"/>
  <c r="I9582" i="1"/>
  <c r="J9582" i="1" s="1"/>
  <c r="I9583" i="1"/>
  <c r="J9583" i="1" s="1"/>
  <c r="I9579" i="1"/>
  <c r="J9579" i="1" s="1"/>
  <c r="I9586" i="1"/>
  <c r="J9586" i="1" s="1"/>
  <c r="I9581" i="1"/>
  <c r="J9581" i="1" s="1"/>
  <c r="I9585" i="1"/>
  <c r="J9585" i="1" s="1"/>
  <c r="I9588" i="1"/>
  <c r="J9588" i="1" s="1"/>
  <c r="I9587" i="1"/>
  <c r="J9587" i="1" s="1"/>
  <c r="I9589" i="1"/>
  <c r="J9589" i="1" s="1"/>
  <c r="I9584" i="1"/>
  <c r="J9584" i="1" s="1"/>
  <c r="I9590" i="1"/>
  <c r="J9590" i="1" s="1"/>
  <c r="I9591" i="1"/>
  <c r="J9591" i="1" s="1"/>
  <c r="I9592" i="1"/>
  <c r="J9592" i="1" s="1"/>
  <c r="I9595" i="1"/>
  <c r="J9595" i="1" s="1"/>
  <c r="I9593" i="1"/>
  <c r="J9593" i="1" s="1"/>
  <c r="I9594" i="1"/>
  <c r="J9594" i="1" s="1"/>
  <c r="I9597" i="1"/>
  <c r="J9597" i="1" s="1"/>
  <c r="I9596" i="1"/>
  <c r="J9596" i="1" s="1"/>
  <c r="I9599" i="1"/>
  <c r="J9599" i="1" s="1"/>
  <c r="I9600" i="1"/>
  <c r="J9600" i="1" s="1"/>
  <c r="I9602" i="1"/>
  <c r="J9602" i="1" s="1"/>
  <c r="I9598" i="1"/>
  <c r="J9598" i="1" s="1"/>
  <c r="I9601" i="1"/>
  <c r="J9601" i="1" s="1"/>
  <c r="I9603" i="1"/>
  <c r="J9603" i="1" s="1"/>
  <c r="I9608" i="1"/>
  <c r="J9608" i="1" s="1"/>
  <c r="I9606" i="1"/>
  <c r="J9606" i="1" s="1"/>
  <c r="I9604" i="1"/>
  <c r="J9604" i="1" s="1"/>
  <c r="I9607" i="1"/>
  <c r="J9607" i="1" s="1"/>
  <c r="I9605" i="1"/>
  <c r="J9605" i="1" s="1"/>
  <c r="I9611" i="1"/>
  <c r="J9611" i="1" s="1"/>
  <c r="I9610" i="1"/>
  <c r="J9610" i="1" s="1"/>
  <c r="I9609" i="1"/>
  <c r="J9609" i="1" s="1"/>
  <c r="I9613" i="1"/>
  <c r="J9613" i="1" s="1"/>
  <c r="I9612" i="1"/>
  <c r="J9612" i="1" s="1"/>
  <c r="I9614" i="1"/>
  <c r="J9614" i="1" s="1"/>
  <c r="I9616" i="1"/>
  <c r="J9616" i="1" s="1"/>
  <c r="I9615" i="1"/>
  <c r="J9615" i="1" s="1"/>
  <c r="I9619" i="1"/>
  <c r="J9619" i="1" s="1"/>
  <c r="I9617" i="1"/>
  <c r="J9617" i="1" s="1"/>
  <c r="I9618" i="1"/>
  <c r="J9618" i="1" s="1"/>
  <c r="I9623" i="1"/>
  <c r="J9623" i="1" s="1"/>
  <c r="I9621" i="1"/>
  <c r="J9621" i="1" s="1"/>
  <c r="I9624" i="1"/>
  <c r="J9624" i="1" s="1"/>
  <c r="I9620" i="1"/>
  <c r="J9620" i="1" s="1"/>
  <c r="I9622" i="1"/>
  <c r="J9622" i="1" s="1"/>
  <c r="I9625" i="1"/>
  <c r="J9625" i="1" s="1"/>
  <c r="I9626" i="1"/>
  <c r="J9626" i="1" s="1"/>
  <c r="I9628" i="1"/>
  <c r="J9628" i="1" s="1"/>
  <c r="I9627" i="1"/>
  <c r="J9627" i="1" s="1"/>
  <c r="I9631" i="1"/>
  <c r="J9631" i="1" s="1"/>
  <c r="I9629" i="1"/>
  <c r="J9629" i="1" s="1"/>
  <c r="I9632" i="1"/>
  <c r="J9632" i="1" s="1"/>
  <c r="I9630" i="1"/>
  <c r="J9630" i="1" s="1"/>
  <c r="I9633" i="1"/>
  <c r="J9633" i="1" s="1"/>
  <c r="I9634" i="1"/>
  <c r="J9634" i="1" s="1"/>
  <c r="I9636" i="1"/>
  <c r="J9636" i="1" s="1"/>
  <c r="I9635" i="1"/>
  <c r="J9635" i="1" s="1"/>
  <c r="I9639" i="1"/>
  <c r="J9639" i="1" s="1"/>
  <c r="I9637" i="1"/>
  <c r="J9637" i="1" s="1"/>
  <c r="I9638" i="1"/>
  <c r="J9638" i="1" s="1"/>
  <c r="I9641" i="1"/>
  <c r="J9641" i="1" s="1"/>
  <c r="I9640" i="1"/>
  <c r="J9640" i="1" s="1"/>
  <c r="I9643" i="1"/>
  <c r="J9643" i="1" s="1"/>
  <c r="I9642" i="1"/>
  <c r="J9642" i="1" s="1"/>
  <c r="I9644" i="1"/>
  <c r="J9644" i="1" s="1"/>
  <c r="I9645" i="1"/>
  <c r="J9645" i="1" s="1"/>
  <c r="I9646" i="1"/>
  <c r="J9646" i="1" s="1"/>
  <c r="I9650" i="1"/>
  <c r="J9650" i="1" s="1"/>
  <c r="I9647" i="1"/>
  <c r="J9647" i="1" s="1"/>
  <c r="I9648" i="1"/>
  <c r="J9648" i="1" s="1"/>
  <c r="I9651" i="1"/>
  <c r="J9651" i="1" s="1"/>
  <c r="I9649" i="1"/>
  <c r="J9649" i="1" s="1"/>
  <c r="I9653" i="1"/>
  <c r="J9653" i="1" s="1"/>
  <c r="I9658" i="1"/>
  <c r="J9658" i="1" s="1"/>
  <c r="M2108" i="1"/>
  <c r="M1881" i="1"/>
  <c r="L10198" i="1"/>
  <c r="M10198" i="1" s="1"/>
  <c r="O4110" i="1"/>
  <c r="O4109" i="1"/>
  <c r="O4108" i="1"/>
  <c r="O4107" i="1"/>
  <c r="O4106" i="1"/>
  <c r="O4105" i="1"/>
  <c r="O4104" i="1"/>
  <c r="O4103" i="1"/>
  <c r="O4102" i="1"/>
  <c r="O4101" i="1"/>
  <c r="O4100" i="1"/>
  <c r="O4099" i="1"/>
  <c r="O4098" i="1"/>
  <c r="O4097" i="1"/>
  <c r="O4096" i="1"/>
  <c r="O4095" i="1"/>
  <c r="O4094" i="1"/>
  <c r="O4093" i="1"/>
  <c r="O4092" i="1"/>
  <c r="O4091" i="1"/>
  <c r="O4090" i="1"/>
  <c r="O4089" i="1"/>
  <c r="O4088" i="1"/>
  <c r="O4087" i="1"/>
  <c r="O4086" i="1"/>
  <c r="O4085" i="1"/>
  <c r="O4084" i="1"/>
  <c r="O4083" i="1"/>
  <c r="O4082" i="1"/>
  <c r="O4081" i="1"/>
  <c r="O4080" i="1"/>
  <c r="O4079" i="1"/>
  <c r="O4078" i="1"/>
  <c r="O4077" i="1"/>
  <c r="O4076" i="1"/>
  <c r="O4075" i="1"/>
  <c r="O4074" i="1"/>
  <c r="O4073" i="1"/>
  <c r="O4072" i="1"/>
  <c r="O4071" i="1"/>
  <c r="O4070" i="1"/>
  <c r="O4069" i="1"/>
  <c r="O4068" i="1"/>
  <c r="O4067" i="1"/>
  <c r="O4066" i="1"/>
  <c r="O4065" i="1"/>
  <c r="O4064" i="1"/>
  <c r="O4063" i="1"/>
  <c r="O4062" i="1"/>
  <c r="O4061" i="1"/>
  <c r="O4060" i="1"/>
  <c r="O4059" i="1"/>
  <c r="O4058" i="1"/>
  <c r="O4057" i="1"/>
  <c r="O4056" i="1"/>
  <c r="O4055" i="1"/>
  <c r="O4054" i="1"/>
  <c r="O4053" i="1"/>
  <c r="O4052" i="1"/>
  <c r="O4051" i="1"/>
  <c r="O4050" i="1"/>
  <c r="O4049" i="1"/>
  <c r="O4048" i="1"/>
  <c r="O4047" i="1"/>
  <c r="O4046" i="1"/>
  <c r="O4045" i="1"/>
  <c r="O4044" i="1"/>
  <c r="O4043" i="1"/>
  <c r="O4042" i="1"/>
  <c r="O4041" i="1"/>
  <c r="O4040" i="1"/>
  <c r="O4039" i="1"/>
  <c r="O4038" i="1"/>
  <c r="O4037" i="1"/>
  <c r="O4036" i="1"/>
  <c r="O4035" i="1"/>
  <c r="O4034" i="1"/>
  <c r="O4033" i="1"/>
  <c r="O4032" i="1"/>
  <c r="O4031" i="1"/>
  <c r="O4030" i="1"/>
  <c r="O4029" i="1"/>
  <c r="O4028" i="1"/>
  <c r="O4027" i="1"/>
  <c r="O4026" i="1"/>
  <c r="O4025" i="1"/>
  <c r="O4024" i="1"/>
  <c r="O4023" i="1"/>
  <c r="O4022" i="1"/>
  <c r="O4021" i="1"/>
  <c r="O4020" i="1"/>
  <c r="O4019" i="1"/>
  <c r="O4018" i="1"/>
  <c r="O4017" i="1"/>
  <c r="O4016" i="1"/>
  <c r="O4015" i="1"/>
  <c r="O4014" i="1"/>
  <c r="O4013" i="1"/>
  <c r="O4012" i="1"/>
  <c r="O4011" i="1"/>
  <c r="O4010" i="1"/>
  <c r="O4009" i="1"/>
  <c r="O4008" i="1"/>
  <c r="O4007" i="1"/>
  <c r="O4006" i="1"/>
  <c r="O4005" i="1"/>
  <c r="O4004" i="1"/>
  <c r="O4003" i="1"/>
  <c r="O4002" i="1"/>
  <c r="O4001" i="1"/>
  <c r="Q4105" i="1"/>
  <c r="R4105" i="1" s="1"/>
  <c r="Q4097" i="1"/>
  <c r="R4097" i="1" s="1"/>
  <c r="Q4089" i="1"/>
  <c r="R4089" i="1" s="1"/>
  <c r="Q4081" i="1"/>
  <c r="R4081" i="1" s="1"/>
  <c r="Q4073" i="1"/>
  <c r="R4073" i="1" s="1"/>
  <c r="Q4065" i="1"/>
  <c r="R4065" i="1" s="1"/>
  <c r="Q4057" i="1"/>
  <c r="R4057" i="1" s="1"/>
  <c r="Q4049" i="1"/>
  <c r="R4049" i="1" s="1"/>
  <c r="Q4041" i="1"/>
  <c r="R4041" i="1" s="1"/>
  <c r="Q4033" i="1"/>
  <c r="R4033" i="1" s="1"/>
  <c r="Q4025" i="1"/>
  <c r="R4025" i="1" s="1"/>
  <c r="Q4017" i="1"/>
  <c r="R4017" i="1" s="1"/>
  <c r="Q4009" i="1"/>
  <c r="R4009" i="1" s="1"/>
  <c r="Q4001" i="1"/>
  <c r="R4001" i="1" s="1"/>
  <c r="Q4102" i="1"/>
  <c r="R4102" i="1" s="1"/>
  <c r="Q4094" i="1"/>
  <c r="R4094" i="1" s="1"/>
  <c r="Q4086" i="1"/>
  <c r="R4086" i="1" s="1"/>
  <c r="Q4078" i="1"/>
  <c r="R4078" i="1" s="1"/>
  <c r="Q4070" i="1"/>
  <c r="R4070" i="1" s="1"/>
  <c r="Q4062" i="1"/>
  <c r="R4062" i="1" s="1"/>
  <c r="Q4054" i="1"/>
  <c r="R4054" i="1" s="1"/>
  <c r="Q4046" i="1"/>
  <c r="R4046" i="1" s="1"/>
  <c r="Q4038" i="1"/>
  <c r="R4038" i="1" s="1"/>
  <c r="Q4030" i="1"/>
  <c r="R4030" i="1" s="1"/>
  <c r="Q4022" i="1"/>
  <c r="R4022" i="1" s="1"/>
  <c r="Q4014" i="1"/>
  <c r="R4014" i="1" s="1"/>
  <c r="Q4006" i="1"/>
  <c r="R4006" i="1" s="1"/>
  <c r="Q4107" i="1"/>
  <c r="R4107" i="1" s="1"/>
  <c r="Q4099" i="1"/>
  <c r="R4099" i="1" s="1"/>
  <c r="Q4091" i="1"/>
  <c r="R4091" i="1" s="1"/>
  <c r="Q4083" i="1"/>
  <c r="R4083" i="1" s="1"/>
  <c r="Q4075" i="1"/>
  <c r="R4075" i="1" s="1"/>
  <c r="Q4067" i="1"/>
  <c r="R4067" i="1" s="1"/>
  <c r="Q4059" i="1"/>
  <c r="R4059" i="1" s="1"/>
  <c r="Q4051" i="1"/>
  <c r="R4051" i="1" s="1"/>
  <c r="Q4043" i="1"/>
  <c r="R4043" i="1" s="1"/>
  <c r="Q4035" i="1"/>
  <c r="R4035" i="1" s="1"/>
  <c r="Q4027" i="1"/>
  <c r="R4027" i="1" s="1"/>
  <c r="Q4019" i="1"/>
  <c r="R4019" i="1" s="1"/>
  <c r="Q4011" i="1"/>
  <c r="R4011" i="1" s="1"/>
  <c r="Q4003" i="1"/>
  <c r="R4003" i="1" s="1"/>
  <c r="Q4104" i="1"/>
  <c r="R4104" i="1" s="1"/>
  <c r="Q4096" i="1"/>
  <c r="R4096" i="1" s="1"/>
  <c r="Q4088" i="1"/>
  <c r="R4088" i="1" s="1"/>
  <c r="Q4080" i="1"/>
  <c r="R4080" i="1" s="1"/>
  <c r="Q4072" i="1"/>
  <c r="R4072" i="1" s="1"/>
  <c r="Q4064" i="1"/>
  <c r="R4064" i="1" s="1"/>
  <c r="Q4056" i="1"/>
  <c r="R4056" i="1" s="1"/>
  <c r="Q4048" i="1"/>
  <c r="R4048" i="1" s="1"/>
  <c r="Q4040" i="1"/>
  <c r="R4040" i="1" s="1"/>
  <c r="Q4032" i="1"/>
  <c r="R4032" i="1" s="1"/>
  <c r="Q4024" i="1"/>
  <c r="R4024" i="1" s="1"/>
  <c r="Q4016" i="1"/>
  <c r="R4016" i="1" s="1"/>
  <c r="Q4008" i="1"/>
  <c r="R4008" i="1" s="1"/>
  <c r="Q4109" i="1"/>
  <c r="R4109" i="1" s="1"/>
  <c r="Q4101" i="1"/>
  <c r="R4101" i="1" s="1"/>
  <c r="Q4093" i="1"/>
  <c r="R4093" i="1" s="1"/>
  <c r="Q4085" i="1"/>
  <c r="R4085" i="1" s="1"/>
  <c r="Q4077" i="1"/>
  <c r="R4077" i="1" s="1"/>
  <c r="Q4069" i="1"/>
  <c r="R4069" i="1" s="1"/>
  <c r="Q4061" i="1"/>
  <c r="R4061" i="1" s="1"/>
  <c r="Q4053" i="1"/>
  <c r="R4053" i="1" s="1"/>
  <c r="Q4045" i="1"/>
  <c r="R4045" i="1" s="1"/>
  <c r="Q4037" i="1"/>
  <c r="R4037" i="1" s="1"/>
  <c r="Q4029" i="1"/>
  <c r="R4029" i="1" s="1"/>
  <c r="Q4021" i="1"/>
  <c r="R4021" i="1" s="1"/>
  <c r="Q4013" i="1"/>
  <c r="R4013" i="1" s="1"/>
  <c r="Q4005" i="1"/>
  <c r="R4005" i="1" s="1"/>
  <c r="Q4000" i="1"/>
  <c r="R4000" i="1" s="1"/>
  <c r="Q4106" i="1"/>
  <c r="R4106" i="1" s="1"/>
  <c r="Q4098" i="1"/>
  <c r="R4098" i="1" s="1"/>
  <c r="Q4090" i="1"/>
  <c r="R4090" i="1" s="1"/>
  <c r="Q4082" i="1"/>
  <c r="R4082" i="1" s="1"/>
  <c r="Q4074" i="1"/>
  <c r="R4074" i="1" s="1"/>
  <c r="Q4066" i="1"/>
  <c r="R4066" i="1" s="1"/>
  <c r="Q4058" i="1"/>
  <c r="R4058" i="1" s="1"/>
  <c r="Q4050" i="1"/>
  <c r="R4050" i="1" s="1"/>
  <c r="Q4042" i="1"/>
  <c r="R4042" i="1" s="1"/>
  <c r="Q4034" i="1"/>
  <c r="R4034" i="1" s="1"/>
  <c r="Q4026" i="1"/>
  <c r="R4026" i="1" s="1"/>
  <c r="Q4018" i="1"/>
  <c r="R4018" i="1" s="1"/>
  <c r="Q4010" i="1"/>
  <c r="R4010" i="1" s="1"/>
  <c r="Q4002" i="1"/>
  <c r="R4002" i="1" s="1"/>
  <c r="Q4103" i="1"/>
  <c r="R4103" i="1" s="1"/>
  <c r="Q4095" i="1"/>
  <c r="R4095" i="1" s="1"/>
  <c r="Q4087" i="1"/>
  <c r="R4087" i="1" s="1"/>
  <c r="Q4079" i="1"/>
  <c r="R4079" i="1" s="1"/>
  <c r="Q4071" i="1"/>
  <c r="R4071" i="1" s="1"/>
  <c r="Q4063" i="1"/>
  <c r="R4063" i="1" s="1"/>
  <c r="Q4055" i="1"/>
  <c r="R4055" i="1" s="1"/>
  <c r="Q4047" i="1"/>
  <c r="R4047" i="1" s="1"/>
  <c r="Q4039" i="1"/>
  <c r="R4039" i="1" s="1"/>
  <c r="Q4031" i="1"/>
  <c r="R4031" i="1" s="1"/>
  <c r="Q4023" i="1"/>
  <c r="R4023" i="1" s="1"/>
  <c r="Q4015" i="1"/>
  <c r="R4015" i="1" s="1"/>
  <c r="Q4007" i="1"/>
  <c r="R4007" i="1" s="1"/>
  <c r="Q4084" i="1"/>
  <c r="R4084" i="1" s="1"/>
  <c r="Q4052" i="1"/>
  <c r="R4052" i="1" s="1"/>
  <c r="Q4020" i="1"/>
  <c r="R4020" i="1" s="1"/>
  <c r="Q4108" i="1"/>
  <c r="R4108" i="1" s="1"/>
  <c r="Q4076" i="1"/>
  <c r="R4076" i="1" s="1"/>
  <c r="Q4044" i="1"/>
  <c r="R4044" i="1" s="1"/>
  <c r="Q4012" i="1"/>
  <c r="R4012" i="1" s="1"/>
  <c r="Q4100" i="1"/>
  <c r="R4100" i="1" s="1"/>
  <c r="Q4068" i="1"/>
  <c r="R4068" i="1" s="1"/>
  <c r="Q4036" i="1"/>
  <c r="R4036" i="1" s="1"/>
  <c r="Q4004" i="1"/>
  <c r="R4004" i="1" s="1"/>
  <c r="Q4092" i="1"/>
  <c r="R4092" i="1" s="1"/>
  <c r="Q4060" i="1"/>
  <c r="R4060" i="1" s="1"/>
  <c r="Q4028" i="1"/>
  <c r="R4028" i="1" s="1"/>
  <c r="P4000" i="1"/>
  <c r="Q4110" i="1"/>
  <c r="R4110" i="1" s="1"/>
  <c r="S4110" i="1" s="1"/>
  <c r="T4110" i="1" s="1"/>
  <c r="U4110" i="1" s="1"/>
  <c r="P4001" i="1"/>
  <c r="P4002" i="1"/>
  <c r="P4003" i="1"/>
  <c r="P4004" i="1"/>
  <c r="P4005" i="1"/>
  <c r="P4006" i="1"/>
  <c r="P4007" i="1"/>
  <c r="P4008" i="1"/>
  <c r="P4009" i="1"/>
  <c r="P4010" i="1"/>
  <c r="P4011" i="1"/>
  <c r="P4012" i="1"/>
  <c r="P4013" i="1"/>
  <c r="P4014" i="1"/>
  <c r="P4015" i="1"/>
  <c r="P4016" i="1"/>
  <c r="P4017" i="1"/>
  <c r="P4018" i="1"/>
  <c r="P4019" i="1"/>
  <c r="P4020" i="1"/>
  <c r="P4021" i="1"/>
  <c r="P4022" i="1"/>
  <c r="P4023" i="1"/>
  <c r="P4024" i="1"/>
  <c r="P4025" i="1"/>
  <c r="P4026" i="1"/>
  <c r="P4027" i="1"/>
  <c r="P4028" i="1"/>
  <c r="P4029" i="1"/>
  <c r="P4030" i="1"/>
  <c r="P4031" i="1"/>
  <c r="P4032" i="1"/>
  <c r="P4033" i="1"/>
  <c r="P4034" i="1"/>
  <c r="P4035" i="1"/>
  <c r="P4036" i="1"/>
  <c r="P4037" i="1"/>
  <c r="P4038" i="1"/>
  <c r="P4039" i="1"/>
  <c r="P4040" i="1"/>
  <c r="P4041" i="1"/>
  <c r="P4042" i="1"/>
  <c r="P4043" i="1"/>
  <c r="P4044" i="1"/>
  <c r="P4045" i="1"/>
  <c r="P4046" i="1"/>
  <c r="P4047" i="1"/>
  <c r="P4048" i="1"/>
  <c r="P4049" i="1"/>
  <c r="P4050" i="1"/>
  <c r="P4051" i="1"/>
  <c r="P4052" i="1"/>
  <c r="P4053" i="1"/>
  <c r="P4054" i="1"/>
  <c r="P4055" i="1"/>
  <c r="P4056" i="1"/>
  <c r="P4057" i="1"/>
  <c r="P4058" i="1"/>
  <c r="P4059" i="1"/>
  <c r="P4060" i="1"/>
  <c r="P4061" i="1"/>
  <c r="P4062" i="1"/>
  <c r="P4063" i="1"/>
  <c r="P4064" i="1"/>
  <c r="P4065" i="1"/>
  <c r="P4066" i="1"/>
  <c r="P4067" i="1"/>
  <c r="P4068" i="1"/>
  <c r="P4069" i="1"/>
  <c r="P4070" i="1"/>
  <c r="P4071" i="1"/>
  <c r="P4072" i="1"/>
  <c r="P4073" i="1"/>
  <c r="P4074" i="1"/>
  <c r="P4075" i="1"/>
  <c r="P4076" i="1"/>
  <c r="P4077" i="1"/>
  <c r="P4078" i="1"/>
  <c r="P4079" i="1"/>
  <c r="P4080" i="1"/>
  <c r="P4081" i="1"/>
  <c r="P4082" i="1"/>
  <c r="P4083" i="1"/>
  <c r="P4084" i="1"/>
  <c r="P4085" i="1"/>
  <c r="P4086" i="1"/>
  <c r="P4087" i="1"/>
  <c r="P4088" i="1"/>
  <c r="P4089" i="1"/>
  <c r="P4090" i="1"/>
  <c r="P4091" i="1"/>
  <c r="P4092" i="1"/>
  <c r="P4093" i="1"/>
  <c r="P4094" i="1"/>
  <c r="P4095" i="1"/>
  <c r="P4096" i="1"/>
  <c r="P4097" i="1"/>
  <c r="P4098" i="1"/>
  <c r="P4099" i="1"/>
  <c r="P4100" i="1"/>
  <c r="P4101" i="1"/>
  <c r="P4102" i="1"/>
  <c r="P4103" i="1"/>
  <c r="P4104" i="1"/>
  <c r="P4105" i="1"/>
  <c r="P4106" i="1"/>
  <c r="P4107" i="1"/>
  <c r="P4108" i="1"/>
  <c r="P4109" i="1"/>
  <c r="K2443" i="1"/>
  <c r="L2443" i="1" s="1"/>
  <c r="M2443" i="1" s="1"/>
  <c r="H3860" i="1"/>
  <c r="L7195" i="1"/>
  <c r="M7195" i="1" s="1"/>
  <c r="K7196" i="1"/>
  <c r="K7329" i="1"/>
  <c r="L7329" i="1" s="1"/>
  <c r="M7329" i="1" s="1"/>
  <c r="K3000" i="1"/>
  <c r="L3000" i="1" s="1"/>
  <c r="I776" i="1"/>
  <c r="J776" i="1" s="1"/>
  <c r="F7431" i="1"/>
  <c r="L10091" i="1"/>
  <c r="M10091" i="1" s="1"/>
  <c r="K10092" i="1"/>
  <c r="L10092" i="1" s="1"/>
  <c r="M10092" i="1" s="1"/>
  <c r="F10199" i="1"/>
  <c r="F2525" i="1"/>
  <c r="K999" i="1"/>
  <c r="L999" i="1" s="1"/>
  <c r="M999" i="1" s="1"/>
  <c r="I8217" i="1"/>
  <c r="J8217" i="1" s="1"/>
  <c r="I8107" i="1"/>
  <c r="I8108" i="1"/>
  <c r="J8108" i="1" s="1"/>
  <c r="I8109" i="1"/>
  <c r="J8109" i="1" s="1"/>
  <c r="I8111" i="1"/>
  <c r="J8111" i="1" s="1"/>
  <c r="I8110" i="1"/>
  <c r="J8110" i="1" s="1"/>
  <c r="I8112" i="1"/>
  <c r="J8112" i="1" s="1"/>
  <c r="I8115" i="1"/>
  <c r="J8115" i="1" s="1"/>
  <c r="I8114" i="1"/>
  <c r="J8114" i="1" s="1"/>
  <c r="I8113" i="1"/>
  <c r="J8113" i="1" s="1"/>
  <c r="I8118" i="1"/>
  <c r="J8118" i="1" s="1"/>
  <c r="I8116" i="1"/>
  <c r="J8116" i="1" s="1"/>
  <c r="I8117" i="1"/>
  <c r="J8117" i="1" s="1"/>
  <c r="I8119" i="1"/>
  <c r="J8119" i="1" s="1"/>
  <c r="I8125" i="1"/>
  <c r="J8125" i="1" s="1"/>
  <c r="I8120" i="1"/>
  <c r="J8120" i="1" s="1"/>
  <c r="I8123" i="1"/>
  <c r="J8123" i="1" s="1"/>
  <c r="I8121" i="1"/>
  <c r="J8121" i="1" s="1"/>
  <c r="I8122" i="1"/>
  <c r="J8122" i="1" s="1"/>
  <c r="I8124" i="1"/>
  <c r="J8124" i="1" s="1"/>
  <c r="I8128" i="1"/>
  <c r="J8128" i="1" s="1"/>
  <c r="I8130" i="1"/>
  <c r="J8130" i="1" s="1"/>
  <c r="I8126" i="1"/>
  <c r="J8126" i="1" s="1"/>
  <c r="I8127" i="1"/>
  <c r="J8127" i="1" s="1"/>
  <c r="I8129" i="1"/>
  <c r="J8129" i="1" s="1"/>
  <c r="I8131" i="1"/>
  <c r="J8131" i="1" s="1"/>
  <c r="I8133" i="1"/>
  <c r="J8133" i="1" s="1"/>
  <c r="I8134" i="1"/>
  <c r="J8134" i="1" s="1"/>
  <c r="I8132" i="1"/>
  <c r="J8132" i="1" s="1"/>
  <c r="I8136" i="1"/>
  <c r="J8136" i="1" s="1"/>
  <c r="I8139" i="1"/>
  <c r="J8139" i="1" s="1"/>
  <c r="I8135" i="1"/>
  <c r="J8135" i="1" s="1"/>
  <c r="I8138" i="1"/>
  <c r="J8138" i="1" s="1"/>
  <c r="I8137" i="1"/>
  <c r="J8137" i="1" s="1"/>
  <c r="I8143" i="1"/>
  <c r="J8143" i="1" s="1"/>
  <c r="I8141" i="1"/>
  <c r="J8141" i="1" s="1"/>
  <c r="I8140" i="1"/>
  <c r="J8140" i="1" s="1"/>
  <c r="I8142" i="1"/>
  <c r="J8142" i="1" s="1"/>
  <c r="I8145" i="1"/>
  <c r="J8145" i="1" s="1"/>
  <c r="I8144" i="1"/>
  <c r="J8144" i="1" s="1"/>
  <c r="I8148" i="1"/>
  <c r="J8148" i="1" s="1"/>
  <c r="I8146" i="1"/>
  <c r="J8146" i="1" s="1"/>
  <c r="I8149" i="1"/>
  <c r="J8149" i="1" s="1"/>
  <c r="I8147" i="1"/>
  <c r="J8147" i="1" s="1"/>
  <c r="I8151" i="1"/>
  <c r="J8151" i="1" s="1"/>
  <c r="I8150" i="1"/>
  <c r="J8150" i="1" s="1"/>
  <c r="I8152" i="1"/>
  <c r="J8152" i="1" s="1"/>
  <c r="I8153" i="1"/>
  <c r="J8153" i="1" s="1"/>
  <c r="I8155" i="1"/>
  <c r="J8155" i="1" s="1"/>
  <c r="I8156" i="1"/>
  <c r="J8156" i="1" s="1"/>
  <c r="I8154" i="1"/>
  <c r="J8154" i="1" s="1"/>
  <c r="I8157" i="1"/>
  <c r="J8157" i="1" s="1"/>
  <c r="I8159" i="1"/>
  <c r="J8159" i="1" s="1"/>
  <c r="I8158" i="1"/>
  <c r="J8158" i="1" s="1"/>
  <c r="I8160" i="1"/>
  <c r="J8160" i="1" s="1"/>
  <c r="I8161" i="1"/>
  <c r="J8161" i="1" s="1"/>
  <c r="I8162" i="1"/>
  <c r="J8162" i="1" s="1"/>
  <c r="I8164" i="1"/>
  <c r="J8164" i="1" s="1"/>
  <c r="I8163" i="1"/>
  <c r="J8163" i="1" s="1"/>
  <c r="I8167" i="1"/>
  <c r="J8167" i="1" s="1"/>
  <c r="I8165" i="1"/>
  <c r="J8165" i="1" s="1"/>
  <c r="I8166" i="1"/>
  <c r="J8166" i="1" s="1"/>
  <c r="I8168" i="1"/>
  <c r="J8168" i="1" s="1"/>
  <c r="I8171" i="1"/>
  <c r="J8171" i="1" s="1"/>
  <c r="I8169" i="1"/>
  <c r="J8169" i="1" s="1"/>
  <c r="I8170" i="1"/>
  <c r="J8170" i="1" s="1"/>
  <c r="I8173" i="1"/>
  <c r="J8173" i="1" s="1"/>
  <c r="I8175" i="1"/>
  <c r="J8175" i="1" s="1"/>
  <c r="I8172" i="1"/>
  <c r="J8172" i="1" s="1"/>
  <c r="I8174" i="1"/>
  <c r="J8174" i="1" s="1"/>
  <c r="I8176" i="1"/>
  <c r="J8176" i="1" s="1"/>
  <c r="I8177" i="1"/>
  <c r="J8177" i="1" s="1"/>
  <c r="I8178" i="1"/>
  <c r="J8178" i="1" s="1"/>
  <c r="I8180" i="1"/>
  <c r="J8180" i="1" s="1"/>
  <c r="I8179" i="1"/>
  <c r="J8179" i="1" s="1"/>
  <c r="I8183" i="1"/>
  <c r="J8183" i="1" s="1"/>
  <c r="I8181" i="1"/>
  <c r="J8181" i="1" s="1"/>
  <c r="I8185" i="1"/>
  <c r="J8185" i="1" s="1"/>
  <c r="I8182" i="1"/>
  <c r="J8182" i="1" s="1"/>
  <c r="I8190" i="1"/>
  <c r="J8190" i="1" s="1"/>
  <c r="I8184" i="1"/>
  <c r="J8184" i="1" s="1"/>
  <c r="I8188" i="1"/>
  <c r="J8188" i="1" s="1"/>
  <c r="I8187" i="1"/>
  <c r="J8187" i="1" s="1"/>
  <c r="I8186" i="1"/>
  <c r="J8186" i="1" s="1"/>
  <c r="I8189" i="1"/>
  <c r="J8189" i="1" s="1"/>
  <c r="I8191" i="1"/>
  <c r="J8191" i="1" s="1"/>
  <c r="I8192" i="1"/>
  <c r="J8192" i="1" s="1"/>
  <c r="I8193" i="1"/>
  <c r="J8193" i="1" s="1"/>
  <c r="I8194" i="1"/>
  <c r="J8194" i="1" s="1"/>
  <c r="I8196" i="1"/>
  <c r="J8196" i="1" s="1"/>
  <c r="I8197" i="1"/>
  <c r="J8197" i="1" s="1"/>
  <c r="I8195" i="1"/>
  <c r="J8195" i="1" s="1"/>
  <c r="I8199" i="1"/>
  <c r="J8199" i="1" s="1"/>
  <c r="I8198" i="1"/>
  <c r="J8198" i="1" s="1"/>
  <c r="I8204" i="1"/>
  <c r="J8204" i="1" s="1"/>
  <c r="I8201" i="1"/>
  <c r="J8201" i="1" s="1"/>
  <c r="I8200" i="1"/>
  <c r="J8200" i="1" s="1"/>
  <c r="I8203" i="1"/>
  <c r="J8203" i="1" s="1"/>
  <c r="I8206" i="1"/>
  <c r="J8206" i="1" s="1"/>
  <c r="I8202" i="1"/>
  <c r="J8202" i="1" s="1"/>
  <c r="I8205" i="1"/>
  <c r="J8205" i="1" s="1"/>
  <c r="I8209" i="1"/>
  <c r="J8209" i="1" s="1"/>
  <c r="I8208" i="1"/>
  <c r="J8208" i="1" s="1"/>
  <c r="I8207" i="1"/>
  <c r="J8207" i="1" s="1"/>
  <c r="I2998" i="1"/>
  <c r="J2998" i="1" s="1"/>
  <c r="I4663" i="1"/>
  <c r="J4663" i="1" s="1"/>
  <c r="I4660" i="1"/>
  <c r="J4660" i="1" s="1"/>
  <c r="I4659" i="1"/>
  <c r="J4659" i="1" s="1"/>
  <c r="I4662" i="1"/>
  <c r="J4662" i="1" s="1"/>
  <c r="I4661" i="1"/>
  <c r="J4661" i="1" s="1"/>
  <c r="T4994" i="1"/>
  <c r="U4994" i="1" s="1"/>
  <c r="S4993" i="1"/>
  <c r="H1442" i="1"/>
  <c r="K9984" i="1"/>
  <c r="L9984" i="1" s="1"/>
  <c r="M9984" i="1" s="1"/>
  <c r="K7100" i="1"/>
  <c r="L7100" i="1" s="1"/>
  <c r="M7100" i="1" s="1"/>
  <c r="I3222" i="1"/>
  <c r="J3222" i="1" s="1"/>
  <c r="I3115" i="1"/>
  <c r="J3115" i="1" s="1"/>
  <c r="I3112" i="1"/>
  <c r="I3113" i="1"/>
  <c r="J3113" i="1" s="1"/>
  <c r="I3119" i="1"/>
  <c r="J3119" i="1" s="1"/>
  <c r="I3114" i="1"/>
  <c r="J3114" i="1" s="1"/>
  <c r="I3116" i="1"/>
  <c r="J3116" i="1" s="1"/>
  <c r="I3117" i="1"/>
  <c r="J3117" i="1" s="1"/>
  <c r="I3118" i="1"/>
  <c r="J3118" i="1" s="1"/>
  <c r="I3121" i="1"/>
  <c r="J3121" i="1" s="1"/>
  <c r="I3120" i="1"/>
  <c r="J3120" i="1" s="1"/>
  <c r="I3122" i="1"/>
  <c r="J3122" i="1" s="1"/>
  <c r="I3123" i="1"/>
  <c r="J3123" i="1" s="1"/>
  <c r="I3125" i="1"/>
  <c r="J3125" i="1" s="1"/>
  <c r="I3124" i="1"/>
  <c r="J3124" i="1" s="1"/>
  <c r="I3126" i="1"/>
  <c r="J3126" i="1" s="1"/>
  <c r="I3127" i="1"/>
  <c r="J3127" i="1" s="1"/>
  <c r="I3131" i="1"/>
  <c r="J3131" i="1" s="1"/>
  <c r="I3128" i="1"/>
  <c r="J3128" i="1" s="1"/>
  <c r="I3129" i="1"/>
  <c r="J3129" i="1" s="1"/>
  <c r="I3133" i="1"/>
  <c r="J3133" i="1" s="1"/>
  <c r="I3130" i="1"/>
  <c r="J3130" i="1" s="1"/>
  <c r="I3135" i="1"/>
  <c r="J3135" i="1" s="1"/>
  <c r="I3132" i="1"/>
  <c r="J3132" i="1" s="1"/>
  <c r="I3134" i="1"/>
  <c r="J3134" i="1" s="1"/>
  <c r="I3136" i="1"/>
  <c r="J3136" i="1" s="1"/>
  <c r="I3138" i="1"/>
  <c r="J3138" i="1" s="1"/>
  <c r="I3137" i="1"/>
  <c r="J3137" i="1" s="1"/>
  <c r="I3140" i="1"/>
  <c r="J3140" i="1" s="1"/>
  <c r="I3139" i="1"/>
  <c r="J3139" i="1" s="1"/>
  <c r="I3141" i="1"/>
  <c r="J3141" i="1" s="1"/>
  <c r="I3142" i="1"/>
  <c r="J3142" i="1" s="1"/>
  <c r="I3144" i="1"/>
  <c r="J3144" i="1" s="1"/>
  <c r="I3143" i="1"/>
  <c r="J3143" i="1" s="1"/>
  <c r="I3147" i="1"/>
  <c r="J3147" i="1" s="1"/>
  <c r="I3145" i="1"/>
  <c r="J3145" i="1" s="1"/>
  <c r="I3146" i="1"/>
  <c r="J3146" i="1" s="1"/>
  <c r="I3148" i="1"/>
  <c r="J3148" i="1" s="1"/>
  <c r="I3149" i="1"/>
  <c r="J3149" i="1" s="1"/>
  <c r="I3150" i="1"/>
  <c r="J3150" i="1" s="1"/>
  <c r="I3151" i="1"/>
  <c r="J3151" i="1" s="1"/>
  <c r="I3152" i="1"/>
  <c r="J3152" i="1" s="1"/>
  <c r="I3155" i="1"/>
  <c r="J3155" i="1" s="1"/>
  <c r="I3153" i="1"/>
  <c r="J3153" i="1" s="1"/>
  <c r="I3156" i="1"/>
  <c r="J3156" i="1" s="1"/>
  <c r="I3154" i="1"/>
  <c r="J3154" i="1" s="1"/>
  <c r="I3157" i="1"/>
  <c r="J3157" i="1" s="1"/>
  <c r="I3158" i="1"/>
  <c r="J3158" i="1" s="1"/>
  <c r="I3159" i="1"/>
  <c r="J3159" i="1" s="1"/>
  <c r="I3161" i="1"/>
  <c r="J3161" i="1" s="1"/>
  <c r="I3160" i="1"/>
  <c r="J3160" i="1" s="1"/>
  <c r="I3162" i="1"/>
  <c r="J3162" i="1" s="1"/>
  <c r="I3166" i="1"/>
  <c r="J3166" i="1" s="1"/>
  <c r="I3163" i="1"/>
  <c r="J3163" i="1" s="1"/>
  <c r="I3164" i="1"/>
  <c r="J3164" i="1" s="1"/>
  <c r="I3165" i="1"/>
  <c r="J3165" i="1" s="1"/>
  <c r="I3169" i="1"/>
  <c r="J3169" i="1" s="1"/>
  <c r="I3167" i="1"/>
  <c r="J3167" i="1" s="1"/>
  <c r="I3168" i="1"/>
  <c r="J3168" i="1" s="1"/>
  <c r="I3171" i="1"/>
  <c r="J3171" i="1" s="1"/>
  <c r="I3170" i="1"/>
  <c r="J3170" i="1" s="1"/>
  <c r="I3172" i="1"/>
  <c r="J3172" i="1" s="1"/>
  <c r="I3173" i="1"/>
  <c r="J3173" i="1" s="1"/>
  <c r="I3174" i="1"/>
  <c r="J3174" i="1" s="1"/>
  <c r="I3175" i="1"/>
  <c r="J3175" i="1" s="1"/>
  <c r="I3176" i="1"/>
  <c r="J3176" i="1" s="1"/>
  <c r="I3177" i="1"/>
  <c r="J3177" i="1" s="1"/>
  <c r="I3179" i="1"/>
  <c r="J3179" i="1" s="1"/>
  <c r="I3182" i="1"/>
  <c r="J3182" i="1" s="1"/>
  <c r="I3178" i="1"/>
  <c r="J3178" i="1" s="1"/>
  <c r="I3181" i="1"/>
  <c r="J3181" i="1" s="1"/>
  <c r="I3180" i="1"/>
  <c r="J3180" i="1" s="1"/>
  <c r="I3184" i="1"/>
  <c r="J3184" i="1" s="1"/>
  <c r="I3183" i="1"/>
  <c r="J3183" i="1" s="1"/>
  <c r="I3187" i="1"/>
  <c r="J3187" i="1" s="1"/>
  <c r="I3185" i="1"/>
  <c r="J3185" i="1" s="1"/>
  <c r="I3188" i="1"/>
  <c r="J3188" i="1" s="1"/>
  <c r="I3186" i="1"/>
  <c r="J3186" i="1" s="1"/>
  <c r="I3189" i="1"/>
  <c r="J3189" i="1" s="1"/>
  <c r="I3192" i="1"/>
  <c r="J3192" i="1" s="1"/>
  <c r="I3191" i="1"/>
  <c r="J3191" i="1" s="1"/>
  <c r="I3190" i="1"/>
  <c r="J3190" i="1" s="1"/>
  <c r="I3193" i="1"/>
  <c r="J3193" i="1" s="1"/>
  <c r="I3196" i="1"/>
  <c r="J3196" i="1" s="1"/>
  <c r="I3195" i="1"/>
  <c r="J3195" i="1" s="1"/>
  <c r="I3198" i="1"/>
  <c r="J3198" i="1" s="1"/>
  <c r="I3194" i="1"/>
  <c r="J3194" i="1" s="1"/>
  <c r="I3197" i="1"/>
  <c r="J3197" i="1" s="1"/>
  <c r="I3200" i="1"/>
  <c r="J3200" i="1" s="1"/>
  <c r="I3199" i="1"/>
  <c r="J3199" i="1" s="1"/>
  <c r="I3201" i="1"/>
  <c r="J3201" i="1" s="1"/>
  <c r="I3202" i="1"/>
  <c r="J3202" i="1" s="1"/>
  <c r="I3203" i="1"/>
  <c r="J3203" i="1" s="1"/>
  <c r="I3205" i="1"/>
  <c r="J3205" i="1" s="1"/>
  <c r="I3204" i="1"/>
  <c r="J3204" i="1" s="1"/>
  <c r="I3206" i="1"/>
  <c r="J3206" i="1" s="1"/>
  <c r="I3207" i="1"/>
  <c r="J3207" i="1" s="1"/>
  <c r="I3209" i="1"/>
  <c r="J3209" i="1" s="1"/>
  <c r="I3211" i="1"/>
  <c r="J3211" i="1" s="1"/>
  <c r="I3208" i="1"/>
  <c r="J3208" i="1" s="1"/>
  <c r="I3210" i="1"/>
  <c r="J3210" i="1" s="1"/>
  <c r="I3212" i="1"/>
  <c r="J3212" i="1" s="1"/>
  <c r="I3215" i="1"/>
  <c r="J3215" i="1" s="1"/>
  <c r="I3213" i="1"/>
  <c r="J3213" i="1" s="1"/>
  <c r="I3214" i="1"/>
  <c r="J3214" i="1" s="1"/>
  <c r="I3216" i="1"/>
  <c r="J3216" i="1" s="1"/>
  <c r="K6774" i="1"/>
  <c r="L6774" i="1" s="1"/>
  <c r="M6774" i="1" s="1"/>
  <c r="H10092" i="1"/>
  <c r="K5885" i="1"/>
  <c r="L5885" i="1" s="1"/>
  <c r="M5885" i="1" s="1"/>
  <c r="K1556" i="1"/>
  <c r="L1556" i="1" s="1"/>
  <c r="M1556" i="1" s="1"/>
  <c r="K4552" i="1"/>
  <c r="L4552" i="1" s="1"/>
  <c r="M4552" i="1" s="1"/>
  <c r="K8985" i="1"/>
  <c r="L8985" i="1" s="1"/>
  <c r="M8985" i="1" s="1"/>
  <c r="H10546" i="1"/>
  <c r="O5775" i="1"/>
  <c r="O5774" i="1"/>
  <c r="O5773" i="1"/>
  <c r="O5772" i="1"/>
  <c r="O5771" i="1"/>
  <c r="O5770" i="1"/>
  <c r="O5769" i="1"/>
  <c r="O5768" i="1"/>
  <c r="O5767" i="1"/>
  <c r="O5766" i="1"/>
  <c r="O5765" i="1"/>
  <c r="O5764" i="1"/>
  <c r="O5763" i="1"/>
  <c r="O5762" i="1"/>
  <c r="O5761" i="1"/>
  <c r="O5760" i="1"/>
  <c r="O5759" i="1"/>
  <c r="O5758" i="1"/>
  <c r="O5757" i="1"/>
  <c r="O5756" i="1"/>
  <c r="O5755" i="1"/>
  <c r="O5754" i="1"/>
  <c r="O5753" i="1"/>
  <c r="O5752" i="1"/>
  <c r="O5751" i="1"/>
  <c r="O5750" i="1"/>
  <c r="O5749" i="1"/>
  <c r="O5748" i="1"/>
  <c r="O5747" i="1"/>
  <c r="O5746" i="1"/>
  <c r="O5745" i="1"/>
  <c r="O5744" i="1"/>
  <c r="O5743" i="1"/>
  <c r="O5742" i="1"/>
  <c r="O5741" i="1"/>
  <c r="O5740" i="1"/>
  <c r="O5739" i="1"/>
  <c r="O5738" i="1"/>
  <c r="O5737" i="1"/>
  <c r="O5736" i="1"/>
  <c r="O5735" i="1"/>
  <c r="O5734" i="1"/>
  <c r="O5733" i="1"/>
  <c r="O5732" i="1"/>
  <c r="O5731" i="1"/>
  <c r="O5730" i="1"/>
  <c r="O5729" i="1"/>
  <c r="O5728" i="1"/>
  <c r="O5727" i="1"/>
  <c r="O5726" i="1"/>
  <c r="O5725" i="1"/>
  <c r="O5724" i="1"/>
  <c r="O5723" i="1"/>
  <c r="O5722" i="1"/>
  <c r="O5721" i="1"/>
  <c r="O5720" i="1"/>
  <c r="O5719" i="1"/>
  <c r="O5718" i="1"/>
  <c r="O5717" i="1"/>
  <c r="O5716" i="1"/>
  <c r="O5715" i="1"/>
  <c r="O5714" i="1"/>
  <c r="O5713" i="1"/>
  <c r="O5712" i="1"/>
  <c r="O5711" i="1"/>
  <c r="O5710" i="1"/>
  <c r="O5709" i="1"/>
  <c r="O5708" i="1"/>
  <c r="O5707" i="1"/>
  <c r="O5706" i="1"/>
  <c r="O5705" i="1"/>
  <c r="O5704" i="1"/>
  <c r="O5703" i="1"/>
  <c r="O5702" i="1"/>
  <c r="O5701" i="1"/>
  <c r="O5700" i="1"/>
  <c r="O5699" i="1"/>
  <c r="O5698" i="1"/>
  <c r="O5697" i="1"/>
  <c r="O5696" i="1"/>
  <c r="O5695" i="1"/>
  <c r="O5694" i="1"/>
  <c r="O5693" i="1"/>
  <c r="O5692" i="1"/>
  <c r="O5691" i="1"/>
  <c r="O5690" i="1"/>
  <c r="O5689" i="1"/>
  <c r="O5688" i="1"/>
  <c r="O5687" i="1"/>
  <c r="O5686" i="1"/>
  <c r="O5685" i="1"/>
  <c r="O5684" i="1"/>
  <c r="O5683" i="1"/>
  <c r="O5682" i="1"/>
  <c r="O5681" i="1"/>
  <c r="O5680" i="1"/>
  <c r="O5679" i="1"/>
  <c r="O5678" i="1"/>
  <c r="O5677" i="1"/>
  <c r="O5676" i="1"/>
  <c r="O5675" i="1"/>
  <c r="O5674" i="1"/>
  <c r="O5673" i="1"/>
  <c r="O5672" i="1"/>
  <c r="O5671" i="1"/>
  <c r="O5670" i="1"/>
  <c r="O5669" i="1"/>
  <c r="O5668" i="1"/>
  <c r="O5667" i="1"/>
  <c r="O5666" i="1"/>
  <c r="Q5772" i="1"/>
  <c r="R5772" i="1" s="1"/>
  <c r="Q5764" i="1"/>
  <c r="R5764" i="1" s="1"/>
  <c r="Q5756" i="1"/>
  <c r="R5756" i="1" s="1"/>
  <c r="Q5748" i="1"/>
  <c r="R5748" i="1" s="1"/>
  <c r="Q5740" i="1"/>
  <c r="R5740" i="1" s="1"/>
  <c r="Q5732" i="1"/>
  <c r="R5732" i="1" s="1"/>
  <c r="Q5724" i="1"/>
  <c r="R5724" i="1" s="1"/>
  <c r="Q5716" i="1"/>
  <c r="R5716" i="1" s="1"/>
  <c r="Q5708" i="1"/>
  <c r="R5708" i="1" s="1"/>
  <c r="Q5700" i="1"/>
  <c r="R5700" i="1" s="1"/>
  <c r="Q5773" i="1"/>
  <c r="R5773" i="1" s="1"/>
  <c r="Q5765" i="1"/>
  <c r="R5765" i="1" s="1"/>
  <c r="Q5757" i="1"/>
  <c r="R5757" i="1" s="1"/>
  <c r="Q5749" i="1"/>
  <c r="R5749" i="1" s="1"/>
  <c r="Q5741" i="1"/>
  <c r="R5741" i="1" s="1"/>
  <c r="Q5733" i="1"/>
  <c r="R5733" i="1" s="1"/>
  <c r="Q5725" i="1"/>
  <c r="R5725" i="1" s="1"/>
  <c r="Q5717" i="1"/>
  <c r="R5717" i="1" s="1"/>
  <c r="Q5709" i="1"/>
  <c r="R5709" i="1" s="1"/>
  <c r="Q5701" i="1"/>
  <c r="R5701" i="1" s="1"/>
  <c r="Q5774" i="1"/>
  <c r="R5774" i="1" s="1"/>
  <c r="Q5766" i="1"/>
  <c r="R5766" i="1" s="1"/>
  <c r="Q5758" i="1"/>
  <c r="R5758" i="1" s="1"/>
  <c r="Q5750" i="1"/>
  <c r="R5750" i="1" s="1"/>
  <c r="Q5742" i="1"/>
  <c r="R5742" i="1" s="1"/>
  <c r="Q5734" i="1"/>
  <c r="R5734" i="1" s="1"/>
  <c r="Q5726" i="1"/>
  <c r="R5726" i="1" s="1"/>
  <c r="Q5718" i="1"/>
  <c r="R5718" i="1" s="1"/>
  <c r="Q5710" i="1"/>
  <c r="R5710" i="1" s="1"/>
  <c r="Q5702" i="1"/>
  <c r="R5702" i="1" s="1"/>
  <c r="Q5767" i="1"/>
  <c r="R5767" i="1" s="1"/>
  <c r="Q5759" i="1"/>
  <c r="R5759" i="1" s="1"/>
  <c r="Q5751" i="1"/>
  <c r="R5751" i="1" s="1"/>
  <c r="Q5743" i="1"/>
  <c r="R5743" i="1" s="1"/>
  <c r="Q5735" i="1"/>
  <c r="R5735" i="1" s="1"/>
  <c r="Q5727" i="1"/>
  <c r="R5727" i="1" s="1"/>
  <c r="Q5719" i="1"/>
  <c r="R5719" i="1" s="1"/>
  <c r="Q5711" i="1"/>
  <c r="R5711" i="1" s="1"/>
  <c r="Q5703" i="1"/>
  <c r="R5703" i="1" s="1"/>
  <c r="Q5768" i="1"/>
  <c r="R5768" i="1" s="1"/>
  <c r="Q5760" i="1"/>
  <c r="R5760" i="1" s="1"/>
  <c r="Q5752" i="1"/>
  <c r="R5752" i="1" s="1"/>
  <c r="Q5744" i="1"/>
  <c r="R5744" i="1" s="1"/>
  <c r="Q5736" i="1"/>
  <c r="R5736" i="1" s="1"/>
  <c r="Q5728" i="1"/>
  <c r="R5728" i="1" s="1"/>
  <c r="Q5720" i="1"/>
  <c r="R5720" i="1" s="1"/>
  <c r="Q5712" i="1"/>
  <c r="R5712" i="1" s="1"/>
  <c r="Q5704" i="1"/>
  <c r="R5704" i="1" s="1"/>
  <c r="Q5769" i="1"/>
  <c r="R5769" i="1" s="1"/>
  <c r="Q5761" i="1"/>
  <c r="R5761" i="1" s="1"/>
  <c r="Q5753" i="1"/>
  <c r="R5753" i="1" s="1"/>
  <c r="Q5745" i="1"/>
  <c r="R5745" i="1" s="1"/>
  <c r="Q5737" i="1"/>
  <c r="R5737" i="1" s="1"/>
  <c r="Q5729" i="1"/>
  <c r="R5729" i="1" s="1"/>
  <c r="Q5721" i="1"/>
  <c r="R5721" i="1" s="1"/>
  <c r="Q5713" i="1"/>
  <c r="R5713" i="1" s="1"/>
  <c r="Q5705" i="1"/>
  <c r="R5705" i="1" s="1"/>
  <c r="Q5770" i="1"/>
  <c r="R5770" i="1" s="1"/>
  <c r="Q5762" i="1"/>
  <c r="R5762" i="1" s="1"/>
  <c r="Q5754" i="1"/>
  <c r="R5754" i="1" s="1"/>
  <c r="Q5746" i="1"/>
  <c r="R5746" i="1" s="1"/>
  <c r="Q5738" i="1"/>
  <c r="R5738" i="1" s="1"/>
  <c r="Q5730" i="1"/>
  <c r="R5730" i="1" s="1"/>
  <c r="Q5722" i="1"/>
  <c r="R5722" i="1" s="1"/>
  <c r="Q5714" i="1"/>
  <c r="R5714" i="1" s="1"/>
  <c r="Q5706" i="1"/>
  <c r="R5706" i="1" s="1"/>
  <c r="Q5698" i="1"/>
  <c r="R5698" i="1" s="1"/>
  <c r="Q5747" i="1"/>
  <c r="R5747" i="1" s="1"/>
  <c r="Q5715" i="1"/>
  <c r="R5715" i="1" s="1"/>
  <c r="Q5755" i="1"/>
  <c r="R5755" i="1" s="1"/>
  <c r="Q5723" i="1"/>
  <c r="R5723" i="1" s="1"/>
  <c r="Q5763" i="1"/>
  <c r="R5763" i="1" s="1"/>
  <c r="Q5731" i="1"/>
  <c r="R5731" i="1" s="1"/>
  <c r="Q5699" i="1"/>
  <c r="R5699" i="1" s="1"/>
  <c r="Q5771" i="1"/>
  <c r="R5771" i="1" s="1"/>
  <c r="Q5707" i="1"/>
  <c r="R5707" i="1" s="1"/>
  <c r="Q5739" i="1"/>
  <c r="R5739" i="1" s="1"/>
  <c r="Q5683" i="1"/>
  <c r="R5683" i="1" s="1"/>
  <c r="Q5679" i="1"/>
  <c r="R5679" i="1" s="1"/>
  <c r="Q5665" i="1"/>
  <c r="R5665" i="1" s="1"/>
  <c r="Q5681" i="1"/>
  <c r="R5681" i="1" s="1"/>
  <c r="Q5691" i="1"/>
  <c r="R5691" i="1" s="1"/>
  <c r="Q5687" i="1"/>
  <c r="R5687" i="1" s="1"/>
  <c r="Q5672" i="1"/>
  <c r="R5672" i="1" s="1"/>
  <c r="Q5689" i="1"/>
  <c r="R5689" i="1" s="1"/>
  <c r="P5665" i="1"/>
  <c r="Q5670" i="1"/>
  <c r="R5670" i="1" s="1"/>
  <c r="Q5695" i="1"/>
  <c r="R5695" i="1" s="1"/>
  <c r="Q5680" i="1"/>
  <c r="R5680" i="1" s="1"/>
  <c r="Q5697" i="1"/>
  <c r="R5697" i="1" s="1"/>
  <c r="Q5668" i="1"/>
  <c r="R5668" i="1" s="1"/>
  <c r="Q5669" i="1"/>
  <c r="R5669" i="1" s="1"/>
  <c r="Q5678" i="1"/>
  <c r="R5678" i="1" s="1"/>
  <c r="Q5775" i="1"/>
  <c r="R5775" i="1" s="1"/>
  <c r="S5775" i="1" s="1"/>
  <c r="T5775" i="1" s="1"/>
  <c r="U5775" i="1" s="1"/>
  <c r="Q5688" i="1"/>
  <c r="R5688" i="1" s="1"/>
  <c r="Q5666" i="1"/>
  <c r="R5666" i="1" s="1"/>
  <c r="Q5676" i="1"/>
  <c r="R5676" i="1" s="1"/>
  <c r="Q5677" i="1"/>
  <c r="R5677" i="1" s="1"/>
  <c r="Q5686" i="1"/>
  <c r="R5686" i="1" s="1"/>
  <c r="Q5696" i="1"/>
  <c r="R5696" i="1" s="1"/>
  <c r="Q5674" i="1"/>
  <c r="R5674" i="1" s="1"/>
  <c r="Q5684" i="1"/>
  <c r="R5684" i="1" s="1"/>
  <c r="Q5685" i="1"/>
  <c r="R5685" i="1" s="1"/>
  <c r="Q5694" i="1"/>
  <c r="R5694" i="1" s="1"/>
  <c r="Q5682" i="1"/>
  <c r="R5682" i="1" s="1"/>
  <c r="Q5667" i="1"/>
  <c r="R5667" i="1" s="1"/>
  <c r="Q5692" i="1"/>
  <c r="R5692" i="1" s="1"/>
  <c r="Q5693" i="1"/>
  <c r="R5693" i="1" s="1"/>
  <c r="Q5690" i="1"/>
  <c r="R5690" i="1" s="1"/>
  <c r="Q5675" i="1"/>
  <c r="R5675" i="1" s="1"/>
  <c r="Q5671" i="1"/>
  <c r="R5671" i="1" s="1"/>
  <c r="Q5673" i="1"/>
  <c r="R5673" i="1" s="1"/>
  <c r="P5666" i="1"/>
  <c r="P5667" i="1"/>
  <c r="P5668" i="1"/>
  <c r="P5669" i="1"/>
  <c r="P5670" i="1"/>
  <c r="P5671" i="1"/>
  <c r="P5672" i="1"/>
  <c r="P5673" i="1"/>
  <c r="P5674" i="1"/>
  <c r="P5675" i="1"/>
  <c r="P5676" i="1"/>
  <c r="P5677" i="1"/>
  <c r="P5678" i="1"/>
  <c r="P5679" i="1"/>
  <c r="P5680" i="1"/>
  <c r="P5681" i="1"/>
  <c r="P5682" i="1"/>
  <c r="P5683" i="1"/>
  <c r="P5684" i="1"/>
  <c r="P5685" i="1"/>
  <c r="P5686" i="1"/>
  <c r="P5687" i="1"/>
  <c r="P5688" i="1"/>
  <c r="P5689" i="1"/>
  <c r="P5690" i="1"/>
  <c r="P5691" i="1"/>
  <c r="P5692" i="1"/>
  <c r="P5693" i="1"/>
  <c r="P5694" i="1"/>
  <c r="P5695" i="1"/>
  <c r="P5696" i="1"/>
  <c r="P5697" i="1"/>
  <c r="P5698" i="1"/>
  <c r="P5699" i="1"/>
  <c r="P5700" i="1"/>
  <c r="P5701" i="1"/>
  <c r="P5702" i="1"/>
  <c r="P5703" i="1"/>
  <c r="P5704" i="1"/>
  <c r="P5705" i="1"/>
  <c r="P5706" i="1"/>
  <c r="P5707" i="1"/>
  <c r="P5708" i="1"/>
  <c r="P5709" i="1"/>
  <c r="P5710" i="1"/>
  <c r="P5711" i="1"/>
  <c r="P5712" i="1"/>
  <c r="P5713" i="1"/>
  <c r="P5714" i="1"/>
  <c r="P5715" i="1"/>
  <c r="P5716" i="1"/>
  <c r="P5717" i="1"/>
  <c r="P5718" i="1"/>
  <c r="P5719" i="1"/>
  <c r="P5720" i="1"/>
  <c r="P5721" i="1"/>
  <c r="P5722" i="1"/>
  <c r="P5723" i="1"/>
  <c r="P5724" i="1"/>
  <c r="P5725" i="1"/>
  <c r="P5726" i="1"/>
  <c r="P5727" i="1"/>
  <c r="P5728" i="1"/>
  <c r="P5729" i="1"/>
  <c r="P5730" i="1"/>
  <c r="P5731" i="1"/>
  <c r="P5732" i="1"/>
  <c r="P5733" i="1"/>
  <c r="P5734" i="1"/>
  <c r="P5735" i="1"/>
  <c r="P5736" i="1"/>
  <c r="P5737" i="1"/>
  <c r="P5738" i="1"/>
  <c r="P5739" i="1"/>
  <c r="P5740" i="1"/>
  <c r="P5741" i="1"/>
  <c r="P5742" i="1"/>
  <c r="P5743" i="1"/>
  <c r="P5744" i="1"/>
  <c r="P5745" i="1"/>
  <c r="P5746" i="1"/>
  <c r="P5747" i="1"/>
  <c r="P5748" i="1"/>
  <c r="P5749" i="1"/>
  <c r="P5750" i="1"/>
  <c r="P5751" i="1"/>
  <c r="P5752" i="1"/>
  <c r="P5753" i="1"/>
  <c r="P5754" i="1"/>
  <c r="P5755" i="1"/>
  <c r="P5756" i="1"/>
  <c r="P5757" i="1"/>
  <c r="P5758" i="1"/>
  <c r="P5759" i="1"/>
  <c r="P5760" i="1"/>
  <c r="P5761" i="1"/>
  <c r="P5762" i="1"/>
  <c r="P5763" i="1"/>
  <c r="P5764" i="1"/>
  <c r="P5765" i="1"/>
  <c r="P5766" i="1"/>
  <c r="P5767" i="1"/>
  <c r="P5768" i="1"/>
  <c r="P5769" i="1"/>
  <c r="P5770" i="1"/>
  <c r="P5771" i="1"/>
  <c r="P5772" i="1"/>
  <c r="P5773" i="1"/>
  <c r="P5774" i="1"/>
  <c r="P5775" i="1"/>
  <c r="H8099" i="1"/>
  <c r="K8099" i="1"/>
  <c r="L8099" i="1" s="1"/>
  <c r="G8099" i="1"/>
  <c r="F8100" i="1" s="1"/>
  <c r="G7659" i="1"/>
  <c r="F7660" i="1" s="1"/>
  <c r="K7659" i="1"/>
  <c r="L7659" i="1" s="1"/>
  <c r="F4218" i="1"/>
  <c r="O3667" i="1"/>
  <c r="M10881" i="1"/>
  <c r="M5218" i="1"/>
  <c r="H5532" i="1"/>
  <c r="G5532" i="1"/>
  <c r="F10642" i="1"/>
  <c r="M1668" i="1"/>
  <c r="O5664" i="1"/>
  <c r="O5663" i="1"/>
  <c r="O5662" i="1"/>
  <c r="O5661" i="1"/>
  <c r="O5660" i="1"/>
  <c r="O5659" i="1"/>
  <c r="O5658" i="1"/>
  <c r="O5657" i="1"/>
  <c r="O5656" i="1"/>
  <c r="O5655" i="1"/>
  <c r="O5654" i="1"/>
  <c r="O5653" i="1"/>
  <c r="O5652" i="1"/>
  <c r="O5651" i="1"/>
  <c r="O5650" i="1"/>
  <c r="O5649" i="1"/>
  <c r="O5648" i="1"/>
  <c r="O5647" i="1"/>
  <c r="O5646" i="1"/>
  <c r="O5645" i="1"/>
  <c r="O5644" i="1"/>
  <c r="O5643" i="1"/>
  <c r="O5642" i="1"/>
  <c r="O5641" i="1"/>
  <c r="O5640" i="1"/>
  <c r="O5639" i="1"/>
  <c r="O5638" i="1"/>
  <c r="O5637" i="1"/>
  <c r="O5636" i="1"/>
  <c r="O5635" i="1"/>
  <c r="O5634" i="1"/>
  <c r="O5633" i="1"/>
  <c r="O5632" i="1"/>
  <c r="O5631" i="1"/>
  <c r="O5630" i="1"/>
  <c r="O5629" i="1"/>
  <c r="O5628" i="1"/>
  <c r="O5627" i="1"/>
  <c r="O5626" i="1"/>
  <c r="O5625" i="1"/>
  <c r="O5624" i="1"/>
  <c r="O5623" i="1"/>
  <c r="O5622" i="1"/>
  <c r="O5621" i="1"/>
  <c r="O5620" i="1"/>
  <c r="O5619" i="1"/>
  <c r="O5618" i="1"/>
  <c r="O5617" i="1"/>
  <c r="O5616" i="1"/>
  <c r="O5615" i="1"/>
  <c r="O5614" i="1"/>
  <c r="O5613" i="1"/>
  <c r="O5612" i="1"/>
  <c r="O5611" i="1"/>
  <c r="O5610" i="1"/>
  <c r="O5609" i="1"/>
  <c r="O5608" i="1"/>
  <c r="O5607" i="1"/>
  <c r="O5606" i="1"/>
  <c r="O5605" i="1"/>
  <c r="O5604" i="1"/>
  <c r="O5603" i="1"/>
  <c r="O5602" i="1"/>
  <c r="O5601" i="1"/>
  <c r="O5600" i="1"/>
  <c r="O5599" i="1"/>
  <c r="O5598" i="1"/>
  <c r="O5597" i="1"/>
  <c r="O5596" i="1"/>
  <c r="O5595" i="1"/>
  <c r="O5594" i="1"/>
  <c r="O5593" i="1"/>
  <c r="O5592" i="1"/>
  <c r="O5591" i="1"/>
  <c r="O5590" i="1"/>
  <c r="O5589" i="1"/>
  <c r="O5588" i="1"/>
  <c r="O5587" i="1"/>
  <c r="O5586" i="1"/>
  <c r="O5585" i="1"/>
  <c r="O5584" i="1"/>
  <c r="O5583" i="1"/>
  <c r="O5582" i="1"/>
  <c r="O5581" i="1"/>
  <c r="O5580" i="1"/>
  <c r="O5579" i="1"/>
  <c r="O5578" i="1"/>
  <c r="O5577" i="1"/>
  <c r="O5576" i="1"/>
  <c r="O5575" i="1"/>
  <c r="O5574" i="1"/>
  <c r="O5573" i="1"/>
  <c r="O5572" i="1"/>
  <c r="O5571" i="1"/>
  <c r="O5570" i="1"/>
  <c r="O5569" i="1"/>
  <c r="O5568" i="1"/>
  <c r="O5567" i="1"/>
  <c r="O5566" i="1"/>
  <c r="O5565" i="1"/>
  <c r="O5564" i="1"/>
  <c r="O5563" i="1"/>
  <c r="O5562" i="1"/>
  <c r="O5561" i="1"/>
  <c r="O5560" i="1"/>
  <c r="O5559" i="1"/>
  <c r="O5558" i="1"/>
  <c r="O5557" i="1"/>
  <c r="O5556" i="1"/>
  <c r="O5555" i="1"/>
  <c r="Q5663" i="1"/>
  <c r="R5663" i="1" s="1"/>
  <c r="S5663" i="1" s="1"/>
  <c r="T5663" i="1" s="1"/>
  <c r="U5663" i="1" s="1"/>
  <c r="Q5655" i="1"/>
  <c r="R5655" i="1" s="1"/>
  <c r="Q5647" i="1"/>
  <c r="R5647" i="1" s="1"/>
  <c r="Q5639" i="1"/>
  <c r="R5639" i="1" s="1"/>
  <c r="Q5631" i="1"/>
  <c r="R5631" i="1" s="1"/>
  <c r="Q5623" i="1"/>
  <c r="R5623" i="1" s="1"/>
  <c r="Q5615" i="1"/>
  <c r="R5615" i="1" s="1"/>
  <c r="Q5607" i="1"/>
  <c r="R5607" i="1" s="1"/>
  <c r="Q5599" i="1"/>
  <c r="R5599" i="1" s="1"/>
  <c r="Q5662" i="1"/>
  <c r="R5662" i="1" s="1"/>
  <c r="Q5654" i="1"/>
  <c r="R5654" i="1" s="1"/>
  <c r="Q5646" i="1"/>
  <c r="R5646" i="1" s="1"/>
  <c r="Q5638" i="1"/>
  <c r="R5638" i="1" s="1"/>
  <c r="Q5630" i="1"/>
  <c r="R5630" i="1" s="1"/>
  <c r="Q5622" i="1"/>
  <c r="R5622" i="1" s="1"/>
  <c r="Q5614" i="1"/>
  <c r="R5614" i="1" s="1"/>
  <c r="Q5606" i="1"/>
  <c r="R5606" i="1" s="1"/>
  <c r="Q5598" i="1"/>
  <c r="R5598" i="1" s="1"/>
  <c r="Q5592" i="1"/>
  <c r="R5592" i="1" s="1"/>
  <c r="Q5588" i="1"/>
  <c r="R5588" i="1" s="1"/>
  <c r="Q5584" i="1"/>
  <c r="R5584" i="1" s="1"/>
  <c r="Q5580" i="1"/>
  <c r="R5580" i="1" s="1"/>
  <c r="Q5576" i="1"/>
  <c r="R5576" i="1" s="1"/>
  <c r="Q5572" i="1"/>
  <c r="R5572" i="1" s="1"/>
  <c r="Q5568" i="1"/>
  <c r="R5568" i="1" s="1"/>
  <c r="Q5564" i="1"/>
  <c r="R5564" i="1" s="1"/>
  <c r="Q5560" i="1"/>
  <c r="R5560" i="1" s="1"/>
  <c r="Q5556" i="1"/>
  <c r="R5556" i="1" s="1"/>
  <c r="Q5661" i="1"/>
  <c r="R5661" i="1" s="1"/>
  <c r="Q5653" i="1"/>
  <c r="R5653" i="1" s="1"/>
  <c r="Q5645" i="1"/>
  <c r="R5645" i="1" s="1"/>
  <c r="Q5637" i="1"/>
  <c r="R5637" i="1" s="1"/>
  <c r="Q5629" i="1"/>
  <c r="R5629" i="1" s="1"/>
  <c r="Q5621" i="1"/>
  <c r="R5621" i="1" s="1"/>
  <c r="Q5613" i="1"/>
  <c r="R5613" i="1" s="1"/>
  <c r="Q5605" i="1"/>
  <c r="R5605" i="1" s="1"/>
  <c r="Q5597" i="1"/>
  <c r="R5597" i="1" s="1"/>
  <c r="Q5660" i="1"/>
  <c r="R5660" i="1" s="1"/>
  <c r="Q5652" i="1"/>
  <c r="R5652" i="1" s="1"/>
  <c r="Q5644" i="1"/>
  <c r="R5644" i="1" s="1"/>
  <c r="Q5636" i="1"/>
  <c r="R5636" i="1" s="1"/>
  <c r="Q5628" i="1"/>
  <c r="R5628" i="1" s="1"/>
  <c r="Q5620" i="1"/>
  <c r="R5620" i="1" s="1"/>
  <c r="Q5612" i="1"/>
  <c r="R5612" i="1" s="1"/>
  <c r="Q5604" i="1"/>
  <c r="R5604" i="1" s="1"/>
  <c r="Q5596" i="1"/>
  <c r="R5596" i="1" s="1"/>
  <c r="Q5591" i="1"/>
  <c r="R5591" i="1" s="1"/>
  <c r="Q5587" i="1"/>
  <c r="R5587" i="1" s="1"/>
  <c r="Q5583" i="1"/>
  <c r="R5583" i="1" s="1"/>
  <c r="Q5579" i="1"/>
  <c r="R5579" i="1" s="1"/>
  <c r="Q5575" i="1"/>
  <c r="R5575" i="1" s="1"/>
  <c r="Q5571" i="1"/>
  <c r="R5571" i="1" s="1"/>
  <c r="Q5567" i="1"/>
  <c r="R5567" i="1" s="1"/>
  <c r="Q5563" i="1"/>
  <c r="R5563" i="1" s="1"/>
  <c r="Q5559" i="1"/>
  <c r="R5559" i="1" s="1"/>
  <c r="Q5555" i="1"/>
  <c r="R5555" i="1" s="1"/>
  <c r="Q5659" i="1"/>
  <c r="R5659" i="1" s="1"/>
  <c r="Q5651" i="1"/>
  <c r="R5651" i="1" s="1"/>
  <c r="Q5643" i="1"/>
  <c r="R5643" i="1" s="1"/>
  <c r="Q5635" i="1"/>
  <c r="R5635" i="1" s="1"/>
  <c r="Q5627" i="1"/>
  <c r="R5627" i="1" s="1"/>
  <c r="Q5619" i="1"/>
  <c r="R5619" i="1" s="1"/>
  <c r="Q5611" i="1"/>
  <c r="R5611" i="1" s="1"/>
  <c r="Q5603" i="1"/>
  <c r="R5603" i="1" s="1"/>
  <c r="Q5595" i="1"/>
  <c r="R5595" i="1" s="1"/>
  <c r="Q5658" i="1"/>
  <c r="R5658" i="1" s="1"/>
  <c r="Q5650" i="1"/>
  <c r="R5650" i="1" s="1"/>
  <c r="Q5642" i="1"/>
  <c r="R5642" i="1" s="1"/>
  <c r="Q5634" i="1"/>
  <c r="R5634" i="1" s="1"/>
  <c r="Q5626" i="1"/>
  <c r="R5626" i="1" s="1"/>
  <c r="Q5618" i="1"/>
  <c r="R5618" i="1" s="1"/>
  <c r="Q5610" i="1"/>
  <c r="R5610" i="1" s="1"/>
  <c r="Q5602" i="1"/>
  <c r="R5602" i="1" s="1"/>
  <c r="Q5657" i="1"/>
  <c r="R5657" i="1" s="1"/>
  <c r="Q5649" i="1"/>
  <c r="R5649" i="1" s="1"/>
  <c r="Q5641" i="1"/>
  <c r="R5641" i="1" s="1"/>
  <c r="Q5633" i="1"/>
  <c r="R5633" i="1" s="1"/>
  <c r="Q5625" i="1"/>
  <c r="R5625" i="1" s="1"/>
  <c r="Q5617" i="1"/>
  <c r="R5617" i="1" s="1"/>
  <c r="Q5609" i="1"/>
  <c r="R5609" i="1" s="1"/>
  <c r="Q5601" i="1"/>
  <c r="R5601" i="1" s="1"/>
  <c r="Q5593" i="1"/>
  <c r="R5593" i="1" s="1"/>
  <c r="Q5589" i="1"/>
  <c r="R5589" i="1" s="1"/>
  <c r="Q5585" i="1"/>
  <c r="R5585" i="1" s="1"/>
  <c r="Q5581" i="1"/>
  <c r="R5581" i="1" s="1"/>
  <c r="Q5577" i="1"/>
  <c r="R5577" i="1" s="1"/>
  <c r="Q5573" i="1"/>
  <c r="R5573" i="1" s="1"/>
  <c r="Q5569" i="1"/>
  <c r="R5569" i="1" s="1"/>
  <c r="Q5565" i="1"/>
  <c r="R5565" i="1" s="1"/>
  <c r="Q5561" i="1"/>
  <c r="R5561" i="1" s="1"/>
  <c r="Q5557" i="1"/>
  <c r="R5557" i="1" s="1"/>
  <c r="Q5656" i="1"/>
  <c r="R5656" i="1" s="1"/>
  <c r="Q5648" i="1"/>
  <c r="R5648" i="1" s="1"/>
  <c r="Q5640" i="1"/>
  <c r="R5640" i="1" s="1"/>
  <c r="Q5632" i="1"/>
  <c r="R5632" i="1" s="1"/>
  <c r="Q5624" i="1"/>
  <c r="R5624" i="1" s="1"/>
  <c r="Q5616" i="1"/>
  <c r="R5616" i="1" s="1"/>
  <c r="Q5608" i="1"/>
  <c r="R5608" i="1" s="1"/>
  <c r="Q5600" i="1"/>
  <c r="R5600" i="1" s="1"/>
  <c r="Q5570" i="1"/>
  <c r="R5570" i="1" s="1"/>
  <c r="P5555" i="1"/>
  <c r="Q5574" i="1"/>
  <c r="R5574" i="1" s="1"/>
  <c r="P5554" i="1"/>
  <c r="Q5554" i="1"/>
  <c r="R5554" i="1" s="1"/>
  <c r="Q5578" i="1"/>
  <c r="R5578" i="1" s="1"/>
  <c r="Q5582" i="1"/>
  <c r="R5582" i="1" s="1"/>
  <c r="Q5586" i="1"/>
  <c r="R5586" i="1" s="1"/>
  <c r="Q5558" i="1"/>
  <c r="R5558" i="1" s="1"/>
  <c r="Q5590" i="1"/>
  <c r="R5590" i="1" s="1"/>
  <c r="Q5562" i="1"/>
  <c r="R5562" i="1" s="1"/>
  <c r="Q5594" i="1"/>
  <c r="R5594" i="1" s="1"/>
  <c r="Q5664" i="1"/>
  <c r="R5664" i="1" s="1"/>
  <c r="S5664" i="1" s="1"/>
  <c r="T5664" i="1" s="1"/>
  <c r="U5664" i="1" s="1"/>
  <c r="Q5566" i="1"/>
  <c r="R5566" i="1" s="1"/>
  <c r="P5556" i="1"/>
  <c r="P5557" i="1"/>
  <c r="P5558" i="1"/>
  <c r="P5559" i="1"/>
  <c r="P5560" i="1"/>
  <c r="P5561" i="1"/>
  <c r="P5562" i="1"/>
  <c r="P5563" i="1"/>
  <c r="P5564" i="1"/>
  <c r="P5565" i="1"/>
  <c r="P5566" i="1"/>
  <c r="P5567" i="1"/>
  <c r="P5568" i="1"/>
  <c r="P5569" i="1"/>
  <c r="P5570" i="1"/>
  <c r="P5571" i="1"/>
  <c r="P5572" i="1"/>
  <c r="P5573" i="1"/>
  <c r="P5574" i="1"/>
  <c r="P5575" i="1"/>
  <c r="P5576" i="1"/>
  <c r="P5577" i="1"/>
  <c r="P5578" i="1"/>
  <c r="P5579" i="1"/>
  <c r="P5580" i="1"/>
  <c r="P5581" i="1"/>
  <c r="P5582" i="1"/>
  <c r="P5583" i="1"/>
  <c r="P5584" i="1"/>
  <c r="P5585" i="1"/>
  <c r="P5586" i="1"/>
  <c r="P5587" i="1"/>
  <c r="P5588" i="1"/>
  <c r="P5589" i="1"/>
  <c r="P5590" i="1"/>
  <c r="P5591" i="1"/>
  <c r="P5592" i="1"/>
  <c r="P5593" i="1"/>
  <c r="P5594" i="1"/>
  <c r="P5595" i="1"/>
  <c r="P5596" i="1"/>
  <c r="P5597" i="1"/>
  <c r="P5598" i="1"/>
  <c r="P5599" i="1"/>
  <c r="P5600" i="1"/>
  <c r="P5601" i="1"/>
  <c r="P5602" i="1"/>
  <c r="P5603" i="1"/>
  <c r="P5604" i="1"/>
  <c r="P5605" i="1"/>
  <c r="P5606" i="1"/>
  <c r="P5607" i="1"/>
  <c r="P5608" i="1"/>
  <c r="P5609" i="1"/>
  <c r="P5610" i="1"/>
  <c r="P5611" i="1"/>
  <c r="P5612" i="1"/>
  <c r="P5613" i="1"/>
  <c r="P5614" i="1"/>
  <c r="P5615" i="1"/>
  <c r="P5616" i="1"/>
  <c r="P5617" i="1"/>
  <c r="P5618" i="1"/>
  <c r="P5619" i="1"/>
  <c r="P5620" i="1"/>
  <c r="P5621" i="1"/>
  <c r="P5622" i="1"/>
  <c r="P5623" i="1"/>
  <c r="P5624" i="1"/>
  <c r="P5625" i="1"/>
  <c r="P5626" i="1"/>
  <c r="P5627" i="1"/>
  <c r="P5628" i="1"/>
  <c r="P5629" i="1"/>
  <c r="P5630" i="1"/>
  <c r="P5631" i="1"/>
  <c r="P5632" i="1"/>
  <c r="P5633" i="1"/>
  <c r="P5634" i="1"/>
  <c r="P5635" i="1"/>
  <c r="P5636" i="1"/>
  <c r="P5637" i="1"/>
  <c r="P5638" i="1"/>
  <c r="P5639" i="1"/>
  <c r="P5640" i="1"/>
  <c r="P5641" i="1"/>
  <c r="P5642" i="1"/>
  <c r="P5643" i="1"/>
  <c r="P5644" i="1"/>
  <c r="P5645" i="1"/>
  <c r="P5646" i="1"/>
  <c r="P5647" i="1"/>
  <c r="P5648" i="1"/>
  <c r="P5649" i="1"/>
  <c r="P5650" i="1"/>
  <c r="P5652" i="1"/>
  <c r="P5651" i="1"/>
  <c r="P5653" i="1"/>
  <c r="P5654" i="1"/>
  <c r="P5655" i="1"/>
  <c r="P5656" i="1"/>
  <c r="P5657" i="1"/>
  <c r="P5658" i="1"/>
  <c r="P5659" i="1"/>
  <c r="P5660" i="1"/>
  <c r="P5661" i="1"/>
  <c r="P5662" i="1"/>
  <c r="P5663" i="1"/>
  <c r="P5664" i="1"/>
  <c r="K9660" i="1"/>
  <c r="L9660" i="1" s="1"/>
  <c r="M9660" i="1" s="1"/>
  <c r="O5109" i="1"/>
  <c r="O5108" i="1"/>
  <c r="O5107" i="1"/>
  <c r="O5106" i="1"/>
  <c r="O5105" i="1"/>
  <c r="O5104" i="1"/>
  <c r="O5103" i="1"/>
  <c r="O5102" i="1"/>
  <c r="O5101" i="1"/>
  <c r="O5100" i="1"/>
  <c r="O5099" i="1"/>
  <c r="O5098" i="1"/>
  <c r="O5097" i="1"/>
  <c r="O5096" i="1"/>
  <c r="O5095" i="1"/>
  <c r="O5094" i="1"/>
  <c r="O5093" i="1"/>
  <c r="O5092" i="1"/>
  <c r="O5091" i="1"/>
  <c r="O5090" i="1"/>
  <c r="O5089" i="1"/>
  <c r="O5088" i="1"/>
  <c r="O5087" i="1"/>
  <c r="O5086" i="1"/>
  <c r="O5085" i="1"/>
  <c r="O5084" i="1"/>
  <c r="O5083" i="1"/>
  <c r="O5082" i="1"/>
  <c r="O5081" i="1"/>
  <c r="O5080" i="1"/>
  <c r="O5079" i="1"/>
  <c r="O5078" i="1"/>
  <c r="O5077" i="1"/>
  <c r="O5076" i="1"/>
  <c r="O5075" i="1"/>
  <c r="O5074" i="1"/>
  <c r="O5073" i="1"/>
  <c r="O5072" i="1"/>
  <c r="O5071" i="1"/>
  <c r="O5070" i="1"/>
  <c r="O5069" i="1"/>
  <c r="O5068" i="1"/>
  <c r="O5067" i="1"/>
  <c r="O5066" i="1"/>
  <c r="O5065" i="1"/>
  <c r="O5064" i="1"/>
  <c r="O5063" i="1"/>
  <c r="O5062" i="1"/>
  <c r="O5061" i="1"/>
  <c r="O5060" i="1"/>
  <c r="O5059" i="1"/>
  <c r="O5058" i="1"/>
  <c r="O5057" i="1"/>
  <c r="O5056" i="1"/>
  <c r="O5055" i="1"/>
  <c r="O5054" i="1"/>
  <c r="O5053" i="1"/>
  <c r="O5052" i="1"/>
  <c r="O5051" i="1"/>
  <c r="O5050" i="1"/>
  <c r="O5049" i="1"/>
  <c r="O5048" i="1"/>
  <c r="O5047" i="1"/>
  <c r="O5046" i="1"/>
  <c r="O5045" i="1"/>
  <c r="O5044" i="1"/>
  <c r="O5043" i="1"/>
  <c r="O5042" i="1"/>
  <c r="O5041" i="1"/>
  <c r="O5040" i="1"/>
  <c r="O5039" i="1"/>
  <c r="O5038" i="1"/>
  <c r="O5037" i="1"/>
  <c r="O5036" i="1"/>
  <c r="O5035" i="1"/>
  <c r="O5034" i="1"/>
  <c r="O5033" i="1"/>
  <c r="O5032" i="1"/>
  <c r="O5031" i="1"/>
  <c r="O5030" i="1"/>
  <c r="O5029" i="1"/>
  <c r="O5028" i="1"/>
  <c r="O5027" i="1"/>
  <c r="O5026" i="1"/>
  <c r="O5025" i="1"/>
  <c r="O5024" i="1"/>
  <c r="O5023" i="1"/>
  <c r="O5022" i="1"/>
  <c r="O5021" i="1"/>
  <c r="O5020" i="1"/>
  <c r="O5019" i="1"/>
  <c r="O5018" i="1"/>
  <c r="O5017" i="1"/>
  <c r="O5016" i="1"/>
  <c r="O5015" i="1"/>
  <c r="O5014" i="1"/>
  <c r="O5013" i="1"/>
  <c r="O5012" i="1"/>
  <c r="O5011" i="1"/>
  <c r="O5010" i="1"/>
  <c r="O5009" i="1"/>
  <c r="O5008" i="1"/>
  <c r="O5007" i="1"/>
  <c r="O5006" i="1"/>
  <c r="O5005" i="1"/>
  <c r="O5004" i="1"/>
  <c r="O5003" i="1"/>
  <c r="O5002" i="1"/>
  <c r="O5001" i="1"/>
  <c r="O5000" i="1"/>
  <c r="Q5102" i="1"/>
  <c r="R5102" i="1" s="1"/>
  <c r="Q5094" i="1"/>
  <c r="R5094" i="1" s="1"/>
  <c r="Q5086" i="1"/>
  <c r="R5086" i="1" s="1"/>
  <c r="Q5078" i="1"/>
  <c r="R5078" i="1" s="1"/>
  <c r="Q5070" i="1"/>
  <c r="R5070" i="1" s="1"/>
  <c r="Q5062" i="1"/>
  <c r="R5062" i="1" s="1"/>
  <c r="Q5054" i="1"/>
  <c r="R5054" i="1" s="1"/>
  <c r="Q5046" i="1"/>
  <c r="R5046" i="1" s="1"/>
  <c r="Q5038" i="1"/>
  <c r="R5038" i="1" s="1"/>
  <c r="Q5030" i="1"/>
  <c r="R5030" i="1" s="1"/>
  <c r="Q5022" i="1"/>
  <c r="R5022" i="1" s="1"/>
  <c r="Q5014" i="1"/>
  <c r="R5014" i="1" s="1"/>
  <c r="Q5006" i="1"/>
  <c r="R5006" i="1" s="1"/>
  <c r="Q5107" i="1"/>
  <c r="R5107" i="1" s="1"/>
  <c r="S5107" i="1" s="1"/>
  <c r="T5107" i="1" s="1"/>
  <c r="U5107" i="1" s="1"/>
  <c r="Q5099" i="1"/>
  <c r="R5099" i="1" s="1"/>
  <c r="Q5091" i="1"/>
  <c r="R5091" i="1" s="1"/>
  <c r="Q5083" i="1"/>
  <c r="R5083" i="1" s="1"/>
  <c r="Q5075" i="1"/>
  <c r="R5075" i="1" s="1"/>
  <c r="Q5067" i="1"/>
  <c r="R5067" i="1" s="1"/>
  <c r="Q5059" i="1"/>
  <c r="R5059" i="1" s="1"/>
  <c r="Q5051" i="1"/>
  <c r="R5051" i="1" s="1"/>
  <c r="Q5043" i="1"/>
  <c r="R5043" i="1" s="1"/>
  <c r="Q5035" i="1"/>
  <c r="R5035" i="1" s="1"/>
  <c r="Q5027" i="1"/>
  <c r="R5027" i="1" s="1"/>
  <c r="Q5019" i="1"/>
  <c r="R5019" i="1" s="1"/>
  <c r="Q5011" i="1"/>
  <c r="R5011" i="1" s="1"/>
  <c r="Q5003" i="1"/>
  <c r="R5003" i="1" s="1"/>
  <c r="Q5104" i="1"/>
  <c r="R5104" i="1" s="1"/>
  <c r="Q5096" i="1"/>
  <c r="R5096" i="1" s="1"/>
  <c r="Q5088" i="1"/>
  <c r="R5088" i="1" s="1"/>
  <c r="Q5080" i="1"/>
  <c r="R5080" i="1" s="1"/>
  <c r="Q5072" i="1"/>
  <c r="R5072" i="1" s="1"/>
  <c r="Q5064" i="1"/>
  <c r="R5064" i="1" s="1"/>
  <c r="Q5056" i="1"/>
  <c r="R5056" i="1" s="1"/>
  <c r="Q5048" i="1"/>
  <c r="R5048" i="1" s="1"/>
  <c r="Q5040" i="1"/>
  <c r="R5040" i="1" s="1"/>
  <c r="Q5032" i="1"/>
  <c r="R5032" i="1" s="1"/>
  <c r="Q5024" i="1"/>
  <c r="R5024" i="1" s="1"/>
  <c r="Q5016" i="1"/>
  <c r="R5016" i="1" s="1"/>
  <c r="Q5008" i="1"/>
  <c r="R5008" i="1" s="1"/>
  <c r="Q5000" i="1"/>
  <c r="R5000" i="1" s="1"/>
  <c r="Q5101" i="1"/>
  <c r="R5101" i="1" s="1"/>
  <c r="Q5093" i="1"/>
  <c r="R5093" i="1" s="1"/>
  <c r="Q5085" i="1"/>
  <c r="R5085" i="1" s="1"/>
  <c r="Q5077" i="1"/>
  <c r="R5077" i="1" s="1"/>
  <c r="Q5069" i="1"/>
  <c r="R5069" i="1" s="1"/>
  <c r="Q5061" i="1"/>
  <c r="R5061" i="1" s="1"/>
  <c r="Q5053" i="1"/>
  <c r="R5053" i="1" s="1"/>
  <c r="Q5045" i="1"/>
  <c r="R5045" i="1" s="1"/>
  <c r="Q5037" i="1"/>
  <c r="R5037" i="1" s="1"/>
  <c r="Q5029" i="1"/>
  <c r="R5029" i="1" s="1"/>
  <c r="Q5021" i="1"/>
  <c r="R5021" i="1" s="1"/>
  <c r="Q5013" i="1"/>
  <c r="R5013" i="1" s="1"/>
  <c r="Q5005" i="1"/>
  <c r="R5005" i="1" s="1"/>
  <c r="Q5106" i="1"/>
  <c r="R5106" i="1" s="1"/>
  <c r="Q5098" i="1"/>
  <c r="R5098" i="1" s="1"/>
  <c r="Q5090" i="1"/>
  <c r="R5090" i="1" s="1"/>
  <c r="Q5082" i="1"/>
  <c r="R5082" i="1" s="1"/>
  <c r="Q5074" i="1"/>
  <c r="R5074" i="1" s="1"/>
  <c r="Q5066" i="1"/>
  <c r="R5066" i="1" s="1"/>
  <c r="Q5058" i="1"/>
  <c r="R5058" i="1" s="1"/>
  <c r="Q5050" i="1"/>
  <c r="R5050" i="1" s="1"/>
  <c r="Q5042" i="1"/>
  <c r="R5042" i="1" s="1"/>
  <c r="Q5034" i="1"/>
  <c r="R5034" i="1" s="1"/>
  <c r="Q5026" i="1"/>
  <c r="R5026" i="1" s="1"/>
  <c r="Q5018" i="1"/>
  <c r="R5018" i="1" s="1"/>
  <c r="Q5010" i="1"/>
  <c r="R5010" i="1" s="1"/>
  <c r="Q5002" i="1"/>
  <c r="R5002" i="1" s="1"/>
  <c r="Q5103" i="1"/>
  <c r="R5103" i="1" s="1"/>
  <c r="Q5095" i="1"/>
  <c r="R5095" i="1" s="1"/>
  <c r="Q5087" i="1"/>
  <c r="R5087" i="1" s="1"/>
  <c r="Q5079" i="1"/>
  <c r="R5079" i="1" s="1"/>
  <c r="Q5071" i="1"/>
  <c r="R5071" i="1" s="1"/>
  <c r="Q5063" i="1"/>
  <c r="R5063" i="1" s="1"/>
  <c r="Q5055" i="1"/>
  <c r="R5055" i="1" s="1"/>
  <c r="Q5047" i="1"/>
  <c r="R5047" i="1" s="1"/>
  <c r="Q5039" i="1"/>
  <c r="R5039" i="1" s="1"/>
  <c r="Q5031" i="1"/>
  <c r="R5031" i="1" s="1"/>
  <c r="Q5023" i="1"/>
  <c r="R5023" i="1" s="1"/>
  <c r="Q5015" i="1"/>
  <c r="R5015" i="1" s="1"/>
  <c r="Q5007" i="1"/>
  <c r="R5007" i="1" s="1"/>
  <c r="Q5108" i="1"/>
  <c r="R5108" i="1" s="1"/>
  <c r="S5108" i="1" s="1"/>
  <c r="T5108" i="1" s="1"/>
  <c r="U5108" i="1" s="1"/>
  <c r="Q5100" i="1"/>
  <c r="R5100" i="1" s="1"/>
  <c r="Q5092" i="1"/>
  <c r="R5092" i="1" s="1"/>
  <c r="Q5084" i="1"/>
  <c r="R5084" i="1" s="1"/>
  <c r="Q5076" i="1"/>
  <c r="R5076" i="1" s="1"/>
  <c r="Q5068" i="1"/>
  <c r="R5068" i="1" s="1"/>
  <c r="Q5060" i="1"/>
  <c r="R5060" i="1" s="1"/>
  <c r="Q5052" i="1"/>
  <c r="R5052" i="1" s="1"/>
  <c r="Q5044" i="1"/>
  <c r="R5044" i="1" s="1"/>
  <c r="Q5036" i="1"/>
  <c r="R5036" i="1" s="1"/>
  <c r="Q5028" i="1"/>
  <c r="R5028" i="1" s="1"/>
  <c r="Q5020" i="1"/>
  <c r="R5020" i="1" s="1"/>
  <c r="Q5012" i="1"/>
  <c r="R5012" i="1" s="1"/>
  <c r="Q5004" i="1"/>
  <c r="R5004" i="1" s="1"/>
  <c r="Q4999" i="1"/>
  <c r="R4999" i="1" s="1"/>
  <c r="Q5097" i="1"/>
  <c r="R5097" i="1" s="1"/>
  <c r="Q5065" i="1"/>
  <c r="R5065" i="1" s="1"/>
  <c r="Q5033" i="1"/>
  <c r="R5033" i="1" s="1"/>
  <c r="Q5001" i="1"/>
  <c r="R5001" i="1" s="1"/>
  <c r="Q5089" i="1"/>
  <c r="R5089" i="1" s="1"/>
  <c r="Q5057" i="1"/>
  <c r="R5057" i="1" s="1"/>
  <c r="Q5025" i="1"/>
  <c r="R5025" i="1" s="1"/>
  <c r="Q5081" i="1"/>
  <c r="R5081" i="1" s="1"/>
  <c r="Q5049" i="1"/>
  <c r="R5049" i="1" s="1"/>
  <c r="Q5017" i="1"/>
  <c r="R5017" i="1" s="1"/>
  <c r="Q5105" i="1"/>
  <c r="R5105" i="1" s="1"/>
  <c r="Q5073" i="1"/>
  <c r="R5073" i="1" s="1"/>
  <c r="Q5041" i="1"/>
  <c r="R5041" i="1" s="1"/>
  <c r="Q5009" i="1"/>
  <c r="R5009" i="1" s="1"/>
  <c r="Q5109" i="1"/>
  <c r="R5109" i="1" s="1"/>
  <c r="S5109" i="1" s="1"/>
  <c r="T5109" i="1" s="1"/>
  <c r="U5109" i="1" s="1"/>
  <c r="P4999" i="1"/>
  <c r="P5000" i="1"/>
  <c r="P5001" i="1"/>
  <c r="P5002" i="1"/>
  <c r="P5003" i="1"/>
  <c r="P5004" i="1"/>
  <c r="P5005" i="1"/>
  <c r="P5006" i="1"/>
  <c r="P5007" i="1"/>
  <c r="P5008" i="1"/>
  <c r="P5009" i="1"/>
  <c r="P5010" i="1"/>
  <c r="P5011" i="1"/>
  <c r="P5012" i="1"/>
  <c r="P5013" i="1"/>
  <c r="P5014" i="1"/>
  <c r="P5015" i="1"/>
  <c r="P5016" i="1"/>
  <c r="P5017" i="1"/>
  <c r="P5018" i="1"/>
  <c r="P5019" i="1"/>
  <c r="P5020" i="1"/>
  <c r="P5021" i="1"/>
  <c r="P5022" i="1"/>
  <c r="P5023" i="1"/>
  <c r="P5024" i="1"/>
  <c r="P5025" i="1"/>
  <c r="P5026" i="1"/>
  <c r="P5027" i="1"/>
  <c r="P5028" i="1"/>
  <c r="P5029" i="1"/>
  <c r="P5030" i="1"/>
  <c r="P5031" i="1"/>
  <c r="P5032" i="1"/>
  <c r="P5033" i="1"/>
  <c r="P5034" i="1"/>
  <c r="P5035" i="1"/>
  <c r="P5036" i="1"/>
  <c r="P5037" i="1"/>
  <c r="P5038" i="1"/>
  <c r="P5039" i="1"/>
  <c r="P5040" i="1"/>
  <c r="P5041" i="1"/>
  <c r="P5042" i="1"/>
  <c r="P5043" i="1"/>
  <c r="P5044" i="1"/>
  <c r="P5045" i="1"/>
  <c r="P5046" i="1"/>
  <c r="P5047" i="1"/>
  <c r="P5048" i="1"/>
  <c r="P5049" i="1"/>
  <c r="P5050" i="1"/>
  <c r="P5051" i="1"/>
  <c r="P5052" i="1"/>
  <c r="P5053" i="1"/>
  <c r="P5054" i="1"/>
  <c r="P5055" i="1"/>
  <c r="P5056" i="1"/>
  <c r="P5057" i="1"/>
  <c r="P5058" i="1"/>
  <c r="P5059" i="1"/>
  <c r="P5060" i="1"/>
  <c r="P5061" i="1"/>
  <c r="P5062" i="1"/>
  <c r="P5063" i="1"/>
  <c r="P5064" i="1"/>
  <c r="P5065" i="1"/>
  <c r="P5066" i="1"/>
  <c r="P5067" i="1"/>
  <c r="P5068" i="1"/>
  <c r="P5069" i="1"/>
  <c r="P5070" i="1"/>
  <c r="P5071" i="1"/>
  <c r="P5072" i="1"/>
  <c r="P5073" i="1"/>
  <c r="P5074" i="1"/>
  <c r="P5075" i="1"/>
  <c r="P5076" i="1"/>
  <c r="P5077" i="1"/>
  <c r="P5078" i="1"/>
  <c r="P5079" i="1"/>
  <c r="P5080" i="1"/>
  <c r="P5081" i="1"/>
  <c r="P5082" i="1"/>
  <c r="P5083" i="1"/>
  <c r="P5084" i="1"/>
  <c r="P5085" i="1"/>
  <c r="P5086" i="1"/>
  <c r="P5087" i="1"/>
  <c r="P5088" i="1"/>
  <c r="P5089" i="1"/>
  <c r="P5090" i="1"/>
  <c r="P5091" i="1"/>
  <c r="P5092" i="1"/>
  <c r="P5093" i="1"/>
  <c r="P5094" i="1"/>
  <c r="P5095" i="1"/>
  <c r="P5096" i="1"/>
  <c r="P5097" i="1"/>
  <c r="P5098" i="1"/>
  <c r="P5099" i="1"/>
  <c r="P5100" i="1"/>
  <c r="P5101" i="1"/>
  <c r="P5102" i="1"/>
  <c r="P5103" i="1"/>
  <c r="P5104" i="1"/>
  <c r="P5105" i="1"/>
  <c r="P5106" i="1"/>
  <c r="P5107" i="1"/>
  <c r="P5108" i="1"/>
  <c r="M1777" i="1"/>
  <c r="O10770" i="1"/>
  <c r="O10769" i="1"/>
  <c r="O10768" i="1"/>
  <c r="O10767" i="1"/>
  <c r="O10766" i="1"/>
  <c r="O10765" i="1"/>
  <c r="O10764" i="1"/>
  <c r="O10763" i="1"/>
  <c r="O10762" i="1"/>
  <c r="O10761" i="1"/>
  <c r="O10760" i="1"/>
  <c r="O10759" i="1"/>
  <c r="O10758" i="1"/>
  <c r="O10757" i="1"/>
  <c r="O10756" i="1"/>
  <c r="O10755" i="1"/>
  <c r="O10754" i="1"/>
  <c r="O10753" i="1"/>
  <c r="O10752" i="1"/>
  <c r="O10751" i="1"/>
  <c r="O10750" i="1"/>
  <c r="O10749" i="1"/>
  <c r="O10748" i="1"/>
  <c r="O10747" i="1"/>
  <c r="O10746" i="1"/>
  <c r="O10745" i="1"/>
  <c r="O10744" i="1"/>
  <c r="O10743" i="1"/>
  <c r="O10742" i="1"/>
  <c r="O10741" i="1"/>
  <c r="O10740" i="1"/>
  <c r="O10739" i="1"/>
  <c r="O10738" i="1"/>
  <c r="O10737" i="1"/>
  <c r="O10736" i="1"/>
  <c r="O10735" i="1"/>
  <c r="O10734" i="1"/>
  <c r="O10733" i="1"/>
  <c r="O10732" i="1"/>
  <c r="O10731" i="1"/>
  <c r="O10730" i="1"/>
  <c r="O10729" i="1"/>
  <c r="O10728" i="1"/>
  <c r="O10727" i="1"/>
  <c r="O10726" i="1"/>
  <c r="O10725" i="1"/>
  <c r="O10724" i="1"/>
  <c r="O10723" i="1"/>
  <c r="O10722" i="1"/>
  <c r="O10721" i="1"/>
  <c r="O10720" i="1"/>
  <c r="O10719" i="1"/>
  <c r="O10718" i="1"/>
  <c r="O10717" i="1"/>
  <c r="O10716" i="1"/>
  <c r="O10715" i="1"/>
  <c r="O10714" i="1"/>
  <c r="O10713" i="1"/>
  <c r="O10712" i="1"/>
  <c r="O10711" i="1"/>
  <c r="O10710" i="1"/>
  <c r="O10709" i="1"/>
  <c r="O10708" i="1"/>
  <c r="O10707" i="1"/>
  <c r="O10706" i="1"/>
  <c r="O10705" i="1"/>
  <c r="O10704" i="1"/>
  <c r="O10703" i="1"/>
  <c r="O10702" i="1"/>
  <c r="O10701" i="1"/>
  <c r="O10700" i="1"/>
  <c r="O10699" i="1"/>
  <c r="O10698" i="1"/>
  <c r="O10697" i="1"/>
  <c r="O10696" i="1"/>
  <c r="O10695" i="1"/>
  <c r="O10694" i="1"/>
  <c r="O10693" i="1"/>
  <c r="O10692" i="1"/>
  <c r="O10691" i="1"/>
  <c r="O10690" i="1"/>
  <c r="O10689" i="1"/>
  <c r="O10688" i="1"/>
  <c r="O10687" i="1"/>
  <c r="O10686" i="1"/>
  <c r="O10685" i="1"/>
  <c r="O10684" i="1"/>
  <c r="O10683" i="1"/>
  <c r="O10682" i="1"/>
  <c r="O10681" i="1"/>
  <c r="O10680" i="1"/>
  <c r="O10679" i="1"/>
  <c r="O10678" i="1"/>
  <c r="O10677" i="1"/>
  <c r="O10676" i="1"/>
  <c r="O10675" i="1"/>
  <c r="O10674" i="1"/>
  <c r="O10673" i="1"/>
  <c r="O10672" i="1"/>
  <c r="O10671" i="1"/>
  <c r="O10670" i="1"/>
  <c r="O10669" i="1"/>
  <c r="O10668" i="1"/>
  <c r="O10667" i="1"/>
  <c r="O10666" i="1"/>
  <c r="O10665" i="1"/>
  <c r="O10664" i="1"/>
  <c r="O10663" i="1"/>
  <c r="O10662" i="1"/>
  <c r="O10661" i="1"/>
  <c r="Q10764" i="1"/>
  <c r="R10764" i="1" s="1"/>
  <c r="Q10756" i="1"/>
  <c r="R10756" i="1" s="1"/>
  <c r="Q10752" i="1"/>
  <c r="R10752" i="1" s="1"/>
  <c r="Q10748" i="1"/>
  <c r="R10748" i="1" s="1"/>
  <c r="Q10744" i="1"/>
  <c r="R10744" i="1" s="1"/>
  <c r="Q10740" i="1"/>
  <c r="R10740" i="1" s="1"/>
  <c r="Q10767" i="1"/>
  <c r="R10767" i="1" s="1"/>
  <c r="Q10759" i="1"/>
  <c r="R10759" i="1" s="1"/>
  <c r="Q10762" i="1"/>
  <c r="R10762" i="1" s="1"/>
  <c r="Q10753" i="1"/>
  <c r="R10753" i="1" s="1"/>
  <c r="Q10749" i="1"/>
  <c r="R10749" i="1" s="1"/>
  <c r="Q10765" i="1"/>
  <c r="R10765" i="1" s="1"/>
  <c r="Q10757" i="1"/>
  <c r="R10757" i="1" s="1"/>
  <c r="Q10768" i="1"/>
  <c r="R10768" i="1" s="1"/>
  <c r="Q10760" i="1"/>
  <c r="R10760" i="1" s="1"/>
  <c r="Q10763" i="1"/>
  <c r="R10763" i="1" s="1"/>
  <c r="Q10766" i="1"/>
  <c r="R10766" i="1" s="1"/>
  <c r="Q10758" i="1"/>
  <c r="R10758" i="1" s="1"/>
  <c r="Q10755" i="1"/>
  <c r="R10755" i="1" s="1"/>
  <c r="Q10751" i="1"/>
  <c r="R10751" i="1" s="1"/>
  <c r="Q10747" i="1"/>
  <c r="R10747" i="1" s="1"/>
  <c r="Q10743" i="1"/>
  <c r="R10743" i="1" s="1"/>
  <c r="Q10739" i="1"/>
  <c r="R10739" i="1" s="1"/>
  <c r="Q10769" i="1"/>
  <c r="R10769" i="1" s="1"/>
  <c r="Q10761" i="1"/>
  <c r="R10761" i="1" s="1"/>
  <c r="Q10679" i="1"/>
  <c r="R10679" i="1" s="1"/>
  <c r="Q10672" i="1"/>
  <c r="R10672" i="1" s="1"/>
  <c r="Q10736" i="1"/>
  <c r="R10736" i="1" s="1"/>
  <c r="Q10697" i="1"/>
  <c r="R10697" i="1" s="1"/>
  <c r="Q10674" i="1"/>
  <c r="R10674" i="1" s="1"/>
  <c r="Q10738" i="1"/>
  <c r="R10738" i="1" s="1"/>
  <c r="Q10683" i="1"/>
  <c r="R10683" i="1" s="1"/>
  <c r="Q10692" i="1"/>
  <c r="R10692" i="1" s="1"/>
  <c r="Q10677" i="1"/>
  <c r="R10677" i="1" s="1"/>
  <c r="Q10741" i="1"/>
  <c r="R10741" i="1" s="1"/>
  <c r="Q10670" i="1"/>
  <c r="R10670" i="1" s="1"/>
  <c r="Q10734" i="1"/>
  <c r="R10734" i="1" s="1"/>
  <c r="Q10687" i="1"/>
  <c r="R10687" i="1" s="1"/>
  <c r="Q10680" i="1"/>
  <c r="R10680" i="1" s="1"/>
  <c r="Q10705" i="1"/>
  <c r="R10705" i="1" s="1"/>
  <c r="Q10682" i="1"/>
  <c r="R10682" i="1" s="1"/>
  <c r="Q10746" i="1"/>
  <c r="R10746" i="1" s="1"/>
  <c r="Q10691" i="1"/>
  <c r="R10691" i="1" s="1"/>
  <c r="Q10700" i="1"/>
  <c r="R10700" i="1" s="1"/>
  <c r="Q10685" i="1"/>
  <c r="R10685" i="1" s="1"/>
  <c r="Q10678" i="1"/>
  <c r="R10678" i="1" s="1"/>
  <c r="Q10742" i="1"/>
  <c r="R10742" i="1" s="1"/>
  <c r="Q10695" i="1"/>
  <c r="R10695" i="1" s="1"/>
  <c r="Q10688" i="1"/>
  <c r="R10688" i="1" s="1"/>
  <c r="Q10713" i="1"/>
  <c r="R10713" i="1" s="1"/>
  <c r="Q10690" i="1"/>
  <c r="R10690" i="1" s="1"/>
  <c r="Q10754" i="1"/>
  <c r="R10754" i="1" s="1"/>
  <c r="Q10699" i="1"/>
  <c r="R10699" i="1" s="1"/>
  <c r="Q10708" i="1"/>
  <c r="R10708" i="1" s="1"/>
  <c r="Q10693" i="1"/>
  <c r="R10693" i="1" s="1"/>
  <c r="Q10686" i="1"/>
  <c r="R10686" i="1" s="1"/>
  <c r="Q10750" i="1"/>
  <c r="R10750" i="1" s="1"/>
  <c r="Q10703" i="1"/>
  <c r="R10703" i="1" s="1"/>
  <c r="Q10696" i="1"/>
  <c r="R10696" i="1" s="1"/>
  <c r="Q10721" i="1"/>
  <c r="R10721" i="1" s="1"/>
  <c r="Q10698" i="1"/>
  <c r="R10698" i="1" s="1"/>
  <c r="Q10707" i="1"/>
  <c r="R10707" i="1" s="1"/>
  <c r="Q10716" i="1"/>
  <c r="R10716" i="1" s="1"/>
  <c r="Q10701" i="1"/>
  <c r="R10701" i="1" s="1"/>
  <c r="Q10694" i="1"/>
  <c r="R10694" i="1" s="1"/>
  <c r="Q10711" i="1"/>
  <c r="R10711" i="1" s="1"/>
  <c r="Q10704" i="1"/>
  <c r="R10704" i="1" s="1"/>
  <c r="Q10665" i="1"/>
  <c r="R10665" i="1" s="1"/>
  <c r="Q10729" i="1"/>
  <c r="R10729" i="1" s="1"/>
  <c r="Q10706" i="1"/>
  <c r="R10706" i="1" s="1"/>
  <c r="Q10715" i="1"/>
  <c r="R10715" i="1" s="1"/>
  <c r="Q10724" i="1"/>
  <c r="R10724" i="1" s="1"/>
  <c r="Q10709" i="1"/>
  <c r="R10709" i="1" s="1"/>
  <c r="Q10702" i="1"/>
  <c r="R10702" i="1" s="1"/>
  <c r="Q10719" i="1"/>
  <c r="R10719" i="1" s="1"/>
  <c r="Q10712" i="1"/>
  <c r="R10712" i="1" s="1"/>
  <c r="Q10673" i="1"/>
  <c r="R10673" i="1" s="1"/>
  <c r="Q10737" i="1"/>
  <c r="R10737" i="1" s="1"/>
  <c r="Q10714" i="1"/>
  <c r="R10714" i="1" s="1"/>
  <c r="Q10660" i="1"/>
  <c r="R10660" i="1" s="1"/>
  <c r="Q10723" i="1"/>
  <c r="R10723" i="1" s="1"/>
  <c r="Q10668" i="1"/>
  <c r="R10668" i="1" s="1"/>
  <c r="Q10732" i="1"/>
  <c r="R10732" i="1" s="1"/>
  <c r="Q10717" i="1"/>
  <c r="R10717" i="1" s="1"/>
  <c r="Q10710" i="1"/>
  <c r="R10710" i="1" s="1"/>
  <c r="Q10663" i="1"/>
  <c r="R10663" i="1" s="1"/>
  <c r="Q10727" i="1"/>
  <c r="R10727" i="1" s="1"/>
  <c r="Q10720" i="1"/>
  <c r="R10720" i="1" s="1"/>
  <c r="Q10681" i="1"/>
  <c r="R10681" i="1" s="1"/>
  <c r="Q10745" i="1"/>
  <c r="R10745" i="1" s="1"/>
  <c r="P10660" i="1"/>
  <c r="Q10722" i="1"/>
  <c r="R10722" i="1" s="1"/>
  <c r="Q10667" i="1"/>
  <c r="R10667" i="1" s="1"/>
  <c r="Q10731" i="1"/>
  <c r="R10731" i="1" s="1"/>
  <c r="Q10676" i="1"/>
  <c r="R10676" i="1" s="1"/>
  <c r="Q10661" i="1"/>
  <c r="R10661" i="1" s="1"/>
  <c r="Q10725" i="1"/>
  <c r="R10725" i="1" s="1"/>
  <c r="Q10718" i="1"/>
  <c r="R10718" i="1" s="1"/>
  <c r="Q10671" i="1"/>
  <c r="R10671" i="1" s="1"/>
  <c r="Q10735" i="1"/>
  <c r="R10735" i="1" s="1"/>
  <c r="Q10664" i="1"/>
  <c r="R10664" i="1" s="1"/>
  <c r="Q10728" i="1"/>
  <c r="R10728" i="1" s="1"/>
  <c r="Q10689" i="1"/>
  <c r="R10689" i="1" s="1"/>
  <c r="Q10770" i="1"/>
  <c r="R10770" i="1" s="1"/>
  <c r="S10770" i="1" s="1"/>
  <c r="T10770" i="1" s="1"/>
  <c r="U10770" i="1" s="1"/>
  <c r="Q10666" i="1"/>
  <c r="R10666" i="1" s="1"/>
  <c r="Q10730" i="1"/>
  <c r="R10730" i="1" s="1"/>
  <c r="Q10675" i="1"/>
  <c r="R10675" i="1" s="1"/>
  <c r="Q10684" i="1"/>
  <c r="R10684" i="1" s="1"/>
  <c r="Q10669" i="1"/>
  <c r="R10669" i="1" s="1"/>
  <c r="Q10733" i="1"/>
  <c r="R10733" i="1" s="1"/>
  <c r="Q10662" i="1"/>
  <c r="R10662" i="1" s="1"/>
  <c r="Q10726" i="1"/>
  <c r="R10726" i="1" s="1"/>
  <c r="P10661" i="1"/>
  <c r="P10662" i="1"/>
  <c r="P10663" i="1"/>
  <c r="P10664" i="1"/>
  <c r="P10665" i="1"/>
  <c r="P10666" i="1"/>
  <c r="P10667" i="1"/>
  <c r="P10668" i="1"/>
  <c r="P10669" i="1"/>
  <c r="P10670" i="1"/>
  <c r="P10671" i="1"/>
  <c r="P10672" i="1"/>
  <c r="P10673" i="1"/>
  <c r="P10674" i="1"/>
  <c r="P10675" i="1"/>
  <c r="P10676" i="1"/>
  <c r="P10677" i="1"/>
  <c r="P10678" i="1"/>
  <c r="P10679" i="1"/>
  <c r="P10680" i="1"/>
  <c r="P10681" i="1"/>
  <c r="P10682" i="1"/>
  <c r="P10683" i="1"/>
  <c r="P10684" i="1"/>
  <c r="P10685" i="1"/>
  <c r="P10686" i="1"/>
  <c r="P10687" i="1"/>
  <c r="P10688" i="1"/>
  <c r="P10689" i="1"/>
  <c r="P10690" i="1"/>
  <c r="P10691" i="1"/>
  <c r="P10692" i="1"/>
  <c r="P10693" i="1"/>
  <c r="P10694" i="1"/>
  <c r="P10695" i="1"/>
  <c r="P10696" i="1"/>
  <c r="P10697" i="1"/>
  <c r="P10698" i="1"/>
  <c r="P10699" i="1"/>
  <c r="P10700" i="1"/>
  <c r="P10701" i="1"/>
  <c r="P10702" i="1"/>
  <c r="P10703" i="1"/>
  <c r="P10704" i="1"/>
  <c r="P10705" i="1"/>
  <c r="P10706" i="1"/>
  <c r="P10707" i="1"/>
  <c r="P10708" i="1"/>
  <c r="P10709" i="1"/>
  <c r="P10710" i="1"/>
  <c r="P10711" i="1"/>
  <c r="P10712" i="1"/>
  <c r="P10713" i="1"/>
  <c r="P10714" i="1"/>
  <c r="P10715" i="1"/>
  <c r="P10716" i="1"/>
  <c r="P10717" i="1"/>
  <c r="P10718" i="1"/>
  <c r="P10719" i="1"/>
  <c r="P10720" i="1"/>
  <c r="P10721" i="1"/>
  <c r="P10722" i="1"/>
  <c r="P10723" i="1"/>
  <c r="P10724" i="1"/>
  <c r="P10725" i="1"/>
  <c r="P10726" i="1"/>
  <c r="P10727" i="1"/>
  <c r="P10728" i="1"/>
  <c r="P10729" i="1"/>
  <c r="P10730" i="1"/>
  <c r="P10731" i="1"/>
  <c r="P10732" i="1"/>
  <c r="P10733" i="1"/>
  <c r="P10734" i="1"/>
  <c r="P10735" i="1"/>
  <c r="P10736" i="1"/>
  <c r="P10737" i="1"/>
  <c r="P10738" i="1"/>
  <c r="P10739" i="1"/>
  <c r="P10740" i="1"/>
  <c r="P10741" i="1"/>
  <c r="P10742" i="1"/>
  <c r="P10743" i="1"/>
  <c r="P10744" i="1"/>
  <c r="P10745" i="1"/>
  <c r="P10746" i="1"/>
  <c r="P10747" i="1"/>
  <c r="P10748" i="1"/>
  <c r="P10749" i="1"/>
  <c r="P10750" i="1"/>
  <c r="P10751" i="1"/>
  <c r="P10752" i="1"/>
  <c r="P10753" i="1"/>
  <c r="P10754" i="1"/>
  <c r="P10755" i="1"/>
  <c r="P10756" i="1"/>
  <c r="P10758" i="1"/>
  <c r="P10757" i="1"/>
  <c r="P10759" i="1"/>
  <c r="P10760" i="1"/>
  <c r="P10761" i="1"/>
  <c r="P10762" i="1"/>
  <c r="P10763" i="1"/>
  <c r="P10764" i="1"/>
  <c r="P10765" i="1"/>
  <c r="P10766" i="1"/>
  <c r="P10767" i="1"/>
  <c r="P10768" i="1"/>
  <c r="P10769" i="1"/>
  <c r="K6311" i="1"/>
  <c r="F3861" i="1"/>
  <c r="M3000" i="1"/>
  <c r="I775" i="1"/>
  <c r="J775" i="1" s="1"/>
  <c r="I10324" i="1"/>
  <c r="J10324" i="1" s="1"/>
  <c r="K1085" i="1"/>
  <c r="H10198" i="1"/>
  <c r="F10422" i="1"/>
  <c r="H3106" i="1"/>
  <c r="K8217" i="1"/>
  <c r="L8217" i="1" s="1"/>
  <c r="M8217" i="1" s="1"/>
  <c r="P10770" i="1"/>
  <c r="K7770" i="1"/>
  <c r="L7770" i="1" s="1"/>
  <c r="M7770" i="1" s="1"/>
  <c r="K8322" i="1"/>
  <c r="L8322" i="1" s="1"/>
  <c r="M8322" i="1" s="1"/>
  <c r="H9880" i="1"/>
  <c r="M10325" i="1"/>
  <c r="K9768" i="1"/>
  <c r="L9768" i="1" s="1"/>
  <c r="M9768" i="1" s="1"/>
  <c r="F5886" i="1"/>
  <c r="F1557" i="1"/>
  <c r="K1998" i="1"/>
  <c r="L1998" i="1" s="1"/>
  <c r="M1998" i="1" s="1"/>
  <c r="G10094" i="1" l="1"/>
  <c r="F10095" i="1" s="1"/>
  <c r="L4863" i="1"/>
  <c r="H225" i="1"/>
  <c r="G225" i="1"/>
  <c r="H10548" i="1"/>
  <c r="G10548" i="1"/>
  <c r="G1444" i="1"/>
  <c r="F1445" i="1"/>
  <c r="H6441" i="1"/>
  <c r="G6441" i="1"/>
  <c r="Q9103" i="1"/>
  <c r="R9103" i="1" s="1"/>
  <c r="O9102" i="1"/>
  <c r="Q9099" i="1"/>
  <c r="R9099" i="1" s="1"/>
  <c r="O9098" i="1"/>
  <c r="Q9095" i="1"/>
  <c r="R9095" i="1" s="1"/>
  <c r="O9094" i="1"/>
  <c r="Q9091" i="1"/>
  <c r="R9091" i="1" s="1"/>
  <c r="O9090" i="1"/>
  <c r="Q9087" i="1"/>
  <c r="R9087" i="1" s="1"/>
  <c r="O9086" i="1"/>
  <c r="Q9083" i="1"/>
  <c r="R9083" i="1" s="1"/>
  <c r="O9082" i="1"/>
  <c r="Q9079" i="1"/>
  <c r="R9079" i="1" s="1"/>
  <c r="O9078" i="1"/>
  <c r="O9105" i="1"/>
  <c r="O9103" i="1"/>
  <c r="Q9100" i="1"/>
  <c r="R9100" i="1" s="1"/>
  <c r="O9099" i="1"/>
  <c r="Q9096" i="1"/>
  <c r="R9096" i="1" s="1"/>
  <c r="O9095" i="1"/>
  <c r="Q9092" i="1"/>
  <c r="R9092" i="1" s="1"/>
  <c r="O9091" i="1"/>
  <c r="Q9088" i="1"/>
  <c r="R9088" i="1" s="1"/>
  <c r="O9087" i="1"/>
  <c r="Q9084" i="1"/>
  <c r="R9084" i="1" s="1"/>
  <c r="O9083" i="1"/>
  <c r="Q9080" i="1"/>
  <c r="R9080" i="1" s="1"/>
  <c r="O9079" i="1"/>
  <c r="Q9104" i="1"/>
  <c r="R9104" i="1" s="1"/>
  <c r="Q9101" i="1"/>
  <c r="R9101" i="1" s="1"/>
  <c r="O9100" i="1"/>
  <c r="Q9097" i="1"/>
  <c r="R9097" i="1" s="1"/>
  <c r="O9096" i="1"/>
  <c r="Q9093" i="1"/>
  <c r="R9093" i="1" s="1"/>
  <c r="O9092" i="1"/>
  <c r="Q9089" i="1"/>
  <c r="R9089" i="1" s="1"/>
  <c r="O9088" i="1"/>
  <c r="Q9085" i="1"/>
  <c r="R9085" i="1" s="1"/>
  <c r="O9084" i="1"/>
  <c r="Q9081" i="1"/>
  <c r="R9081" i="1" s="1"/>
  <c r="O9080" i="1"/>
  <c r="Q9077" i="1"/>
  <c r="R9077" i="1" s="1"/>
  <c r="O9104" i="1"/>
  <c r="O9076" i="1"/>
  <c r="O9075" i="1"/>
  <c r="O9074" i="1"/>
  <c r="O9073" i="1"/>
  <c r="O9072" i="1"/>
  <c r="O9071" i="1"/>
  <c r="O9070" i="1"/>
  <c r="O9069" i="1"/>
  <c r="O9068" i="1"/>
  <c r="O9067" i="1"/>
  <c r="O9066" i="1"/>
  <c r="O9065" i="1"/>
  <c r="O9064" i="1"/>
  <c r="O9063" i="1"/>
  <c r="O9062" i="1"/>
  <c r="O9061" i="1"/>
  <c r="O9060" i="1"/>
  <c r="O9059" i="1"/>
  <c r="O9058" i="1"/>
  <c r="O9057" i="1"/>
  <c r="O9056" i="1"/>
  <c r="O9055" i="1"/>
  <c r="O9054" i="1"/>
  <c r="O9053" i="1"/>
  <c r="O9052" i="1"/>
  <c r="O9051" i="1"/>
  <c r="O9050" i="1"/>
  <c r="O9049" i="1"/>
  <c r="O9048" i="1"/>
  <c r="O9047" i="1"/>
  <c r="O9046" i="1"/>
  <c r="O9045" i="1"/>
  <c r="O9044" i="1"/>
  <c r="O9043" i="1"/>
  <c r="O9042" i="1"/>
  <c r="O9041" i="1"/>
  <c r="O9040" i="1"/>
  <c r="O9039" i="1"/>
  <c r="O9038" i="1"/>
  <c r="O9037" i="1"/>
  <c r="O9036" i="1"/>
  <c r="O9035" i="1"/>
  <c r="O9034" i="1"/>
  <c r="O9033" i="1"/>
  <c r="O9032" i="1"/>
  <c r="O9031" i="1"/>
  <c r="O9030" i="1"/>
  <c r="O9029" i="1"/>
  <c r="O9028" i="1"/>
  <c r="O9027" i="1"/>
  <c r="O9026" i="1"/>
  <c r="O9025" i="1"/>
  <c r="O9024" i="1"/>
  <c r="O9023" i="1"/>
  <c r="O9022" i="1"/>
  <c r="O9021" i="1"/>
  <c r="O9020" i="1"/>
  <c r="O9019" i="1"/>
  <c r="O9018" i="1"/>
  <c r="O9017" i="1"/>
  <c r="O9016" i="1"/>
  <c r="O9015" i="1"/>
  <c r="O9014" i="1"/>
  <c r="O9013" i="1"/>
  <c r="O9012" i="1"/>
  <c r="O9011" i="1"/>
  <c r="O9010" i="1"/>
  <c r="O9009" i="1"/>
  <c r="O9008" i="1"/>
  <c r="O9007" i="1"/>
  <c r="O9006" i="1"/>
  <c r="O9005" i="1"/>
  <c r="O9004" i="1"/>
  <c r="O9003" i="1"/>
  <c r="O9002" i="1"/>
  <c r="O9001" i="1"/>
  <c r="O9000" i="1"/>
  <c r="O8999" i="1"/>
  <c r="O8998" i="1"/>
  <c r="O8997" i="1"/>
  <c r="O8996" i="1"/>
  <c r="O9081" i="1"/>
  <c r="Q9078" i="1"/>
  <c r="R9078" i="1" s="1"/>
  <c r="O9101" i="1"/>
  <c r="Q9098" i="1"/>
  <c r="R9098" i="1" s="1"/>
  <c r="O9089" i="1"/>
  <c r="Q9086" i="1"/>
  <c r="R9086" i="1" s="1"/>
  <c r="O9077" i="1"/>
  <c r="O9097" i="1"/>
  <c r="Q9094" i="1"/>
  <c r="R9094" i="1" s="1"/>
  <c r="O9085" i="1"/>
  <c r="Q9082" i="1"/>
  <c r="R9082" i="1" s="1"/>
  <c r="Q9102" i="1"/>
  <c r="R9102" i="1" s="1"/>
  <c r="Q9090" i="1"/>
  <c r="R9090" i="1" s="1"/>
  <c r="O9093" i="1"/>
  <c r="Q9000" i="1"/>
  <c r="R9000" i="1" s="1"/>
  <c r="Q9032" i="1"/>
  <c r="R9032" i="1" s="1"/>
  <c r="Q9064" i="1"/>
  <c r="R9064" i="1" s="1"/>
  <c r="Q9017" i="1"/>
  <c r="R9017" i="1" s="1"/>
  <c r="Q9049" i="1"/>
  <c r="R9049" i="1" s="1"/>
  <c r="P8995" i="1"/>
  <c r="Q9014" i="1"/>
  <c r="R9014" i="1" s="1"/>
  <c r="Q9046" i="1"/>
  <c r="R9046" i="1" s="1"/>
  <c r="Q9105" i="1"/>
  <c r="R9105" i="1" s="1"/>
  <c r="S9105" i="1" s="1"/>
  <c r="T9105" i="1" s="1"/>
  <c r="U9105" i="1" s="1"/>
  <c r="Q8999" i="1"/>
  <c r="R8999" i="1" s="1"/>
  <c r="Q9031" i="1"/>
  <c r="R9031" i="1" s="1"/>
  <c r="Q9063" i="1"/>
  <c r="R9063" i="1" s="1"/>
  <c r="Q9004" i="1"/>
  <c r="R9004" i="1" s="1"/>
  <c r="Q9036" i="1"/>
  <c r="R9036" i="1" s="1"/>
  <c r="Q9068" i="1"/>
  <c r="R9068" i="1" s="1"/>
  <c r="Q9021" i="1"/>
  <c r="R9021" i="1" s="1"/>
  <c r="Q9053" i="1"/>
  <c r="R9053" i="1" s="1"/>
  <c r="Q9018" i="1"/>
  <c r="R9018" i="1" s="1"/>
  <c r="Q9050" i="1"/>
  <c r="R9050" i="1" s="1"/>
  <c r="Q9003" i="1"/>
  <c r="R9003" i="1" s="1"/>
  <c r="Q9035" i="1"/>
  <c r="R9035" i="1" s="1"/>
  <c r="Q9067" i="1"/>
  <c r="R9067" i="1" s="1"/>
  <c r="Q9008" i="1"/>
  <c r="R9008" i="1" s="1"/>
  <c r="Q9040" i="1"/>
  <c r="R9040" i="1" s="1"/>
  <c r="Q9072" i="1"/>
  <c r="R9072" i="1" s="1"/>
  <c r="Q9025" i="1"/>
  <c r="R9025" i="1" s="1"/>
  <c r="Q9057" i="1"/>
  <c r="R9057" i="1" s="1"/>
  <c r="Q9022" i="1"/>
  <c r="R9022" i="1" s="1"/>
  <c r="Q9054" i="1"/>
  <c r="R9054" i="1" s="1"/>
  <c r="Q9007" i="1"/>
  <c r="R9007" i="1" s="1"/>
  <c r="Q9039" i="1"/>
  <c r="R9039" i="1" s="1"/>
  <c r="Q9071" i="1"/>
  <c r="R9071" i="1" s="1"/>
  <c r="Q9012" i="1"/>
  <c r="R9012" i="1" s="1"/>
  <c r="Q9044" i="1"/>
  <c r="R9044" i="1" s="1"/>
  <c r="Q9076" i="1"/>
  <c r="R9076" i="1" s="1"/>
  <c r="Q8997" i="1"/>
  <c r="R8997" i="1" s="1"/>
  <c r="Q9029" i="1"/>
  <c r="R9029" i="1" s="1"/>
  <c r="Q9061" i="1"/>
  <c r="R9061" i="1" s="1"/>
  <c r="Q9026" i="1"/>
  <c r="R9026" i="1" s="1"/>
  <c r="Q9058" i="1"/>
  <c r="R9058" i="1" s="1"/>
  <c r="Q9011" i="1"/>
  <c r="R9011" i="1" s="1"/>
  <c r="Q9043" i="1"/>
  <c r="R9043" i="1" s="1"/>
  <c r="Q9075" i="1"/>
  <c r="R9075" i="1" s="1"/>
  <c r="Q9016" i="1"/>
  <c r="R9016" i="1" s="1"/>
  <c r="Q9048" i="1"/>
  <c r="R9048" i="1" s="1"/>
  <c r="Q9001" i="1"/>
  <c r="R9001" i="1" s="1"/>
  <c r="Q9033" i="1"/>
  <c r="R9033" i="1" s="1"/>
  <c r="Q9065" i="1"/>
  <c r="R9065" i="1" s="1"/>
  <c r="Q8998" i="1"/>
  <c r="R8998" i="1" s="1"/>
  <c r="Q9030" i="1"/>
  <c r="R9030" i="1" s="1"/>
  <c r="Q9062" i="1"/>
  <c r="R9062" i="1" s="1"/>
  <c r="Q9015" i="1"/>
  <c r="R9015" i="1" s="1"/>
  <c r="Q9047" i="1"/>
  <c r="R9047" i="1" s="1"/>
  <c r="Q9020" i="1"/>
  <c r="R9020" i="1" s="1"/>
  <c r="Q9052" i="1"/>
  <c r="R9052" i="1" s="1"/>
  <c r="Q9005" i="1"/>
  <c r="R9005" i="1" s="1"/>
  <c r="Q9037" i="1"/>
  <c r="R9037" i="1" s="1"/>
  <c r="Q9069" i="1"/>
  <c r="R9069" i="1" s="1"/>
  <c r="Q9002" i="1"/>
  <c r="R9002" i="1" s="1"/>
  <c r="Q9034" i="1"/>
  <c r="R9034" i="1" s="1"/>
  <c r="Q9066" i="1"/>
  <c r="R9066" i="1" s="1"/>
  <c r="Q9019" i="1"/>
  <c r="R9019" i="1" s="1"/>
  <c r="Q9051" i="1"/>
  <c r="R9051" i="1" s="1"/>
  <c r="Q9024" i="1"/>
  <c r="R9024" i="1" s="1"/>
  <c r="Q9056" i="1"/>
  <c r="R9056" i="1" s="1"/>
  <c r="Q9009" i="1"/>
  <c r="R9009" i="1" s="1"/>
  <c r="Q9041" i="1"/>
  <c r="R9041" i="1" s="1"/>
  <c r="Q9073" i="1"/>
  <c r="R9073" i="1" s="1"/>
  <c r="Q9006" i="1"/>
  <c r="R9006" i="1" s="1"/>
  <c r="Q9038" i="1"/>
  <c r="R9038" i="1" s="1"/>
  <c r="Q9070" i="1"/>
  <c r="R9070" i="1" s="1"/>
  <c r="Q9023" i="1"/>
  <c r="R9023" i="1" s="1"/>
  <c r="Q9055" i="1"/>
  <c r="R9055" i="1" s="1"/>
  <c r="Q8996" i="1"/>
  <c r="R8996" i="1" s="1"/>
  <c r="Q9028" i="1"/>
  <c r="R9028" i="1" s="1"/>
  <c r="Q9060" i="1"/>
  <c r="R9060" i="1" s="1"/>
  <c r="Q9013" i="1"/>
  <c r="R9013" i="1" s="1"/>
  <c r="Q9045" i="1"/>
  <c r="R9045" i="1" s="1"/>
  <c r="Q9010" i="1"/>
  <c r="R9010" i="1" s="1"/>
  <c r="Q9042" i="1"/>
  <c r="R9042" i="1" s="1"/>
  <c r="Q9074" i="1"/>
  <c r="R9074" i="1" s="1"/>
  <c r="Q8995" i="1"/>
  <c r="R8995" i="1" s="1"/>
  <c r="Q9027" i="1"/>
  <c r="R9027" i="1" s="1"/>
  <c r="Q9059" i="1"/>
  <c r="R9059" i="1" s="1"/>
  <c r="P8996" i="1"/>
  <c r="P8997" i="1"/>
  <c r="P8998" i="1"/>
  <c r="P8999" i="1"/>
  <c r="P9000" i="1"/>
  <c r="P9001" i="1"/>
  <c r="P9002" i="1"/>
  <c r="P9003" i="1"/>
  <c r="P9004" i="1"/>
  <c r="P9005" i="1"/>
  <c r="P9006" i="1"/>
  <c r="P9007" i="1"/>
  <c r="P9008" i="1"/>
  <c r="P9009" i="1"/>
  <c r="P9010" i="1"/>
  <c r="P9011" i="1"/>
  <c r="P9012" i="1"/>
  <c r="P9013" i="1"/>
  <c r="P9014" i="1"/>
  <c r="P9015" i="1"/>
  <c r="P9016" i="1"/>
  <c r="P9017" i="1"/>
  <c r="P9018" i="1"/>
  <c r="P9019" i="1"/>
  <c r="P9020" i="1"/>
  <c r="P9021" i="1"/>
  <c r="P9022" i="1"/>
  <c r="P9023" i="1"/>
  <c r="P9024" i="1"/>
  <c r="P9025" i="1"/>
  <c r="P9026" i="1"/>
  <c r="P9027" i="1"/>
  <c r="P9028" i="1"/>
  <c r="P9029" i="1"/>
  <c r="P9030" i="1"/>
  <c r="P9031" i="1"/>
  <c r="P9032" i="1"/>
  <c r="P9033" i="1"/>
  <c r="P9034" i="1"/>
  <c r="P9035" i="1"/>
  <c r="P9036" i="1"/>
  <c r="P9037" i="1"/>
  <c r="P9038" i="1"/>
  <c r="P9039" i="1"/>
  <c r="P9040" i="1"/>
  <c r="P9041" i="1"/>
  <c r="P9042" i="1"/>
  <c r="P9043" i="1"/>
  <c r="P9044" i="1"/>
  <c r="P9045" i="1"/>
  <c r="P9046" i="1"/>
  <c r="P9047" i="1"/>
  <c r="P9048" i="1"/>
  <c r="P9049" i="1"/>
  <c r="P9050" i="1"/>
  <c r="P9051" i="1"/>
  <c r="P9052" i="1"/>
  <c r="P9053" i="1"/>
  <c r="P9054" i="1"/>
  <c r="P9055" i="1"/>
  <c r="P9056" i="1"/>
  <c r="P9057" i="1"/>
  <c r="P9058" i="1"/>
  <c r="P9059" i="1"/>
  <c r="P9060" i="1"/>
  <c r="P9061" i="1"/>
  <c r="P9062" i="1"/>
  <c r="P9063" i="1"/>
  <c r="P9064" i="1"/>
  <c r="P9065" i="1"/>
  <c r="P9066" i="1"/>
  <c r="P9067" i="1"/>
  <c r="P9068" i="1"/>
  <c r="P9069" i="1"/>
  <c r="P9070" i="1"/>
  <c r="P9071" i="1"/>
  <c r="P9072" i="1"/>
  <c r="P9073" i="1"/>
  <c r="P9074" i="1"/>
  <c r="P9075" i="1"/>
  <c r="P9076" i="1"/>
  <c r="P9077" i="1"/>
  <c r="P9078" i="1"/>
  <c r="P9079" i="1"/>
  <c r="P9080" i="1"/>
  <c r="P9081" i="1"/>
  <c r="P9082" i="1"/>
  <c r="P9083" i="1"/>
  <c r="P9084" i="1"/>
  <c r="P9085" i="1"/>
  <c r="P9086" i="1"/>
  <c r="P9087" i="1"/>
  <c r="P9088" i="1"/>
  <c r="P9089" i="1"/>
  <c r="P9090" i="1"/>
  <c r="P9091" i="1"/>
  <c r="P9093" i="1"/>
  <c r="P9092" i="1"/>
  <c r="P9094" i="1"/>
  <c r="P9095" i="1"/>
  <c r="P9096" i="1"/>
  <c r="P9097" i="1"/>
  <c r="P9098" i="1"/>
  <c r="P9099" i="1"/>
  <c r="P9100" i="1"/>
  <c r="P9101" i="1"/>
  <c r="P9102" i="1"/>
  <c r="P9103" i="1"/>
  <c r="P9104" i="1"/>
  <c r="P9105" i="1"/>
  <c r="G6091" i="1"/>
  <c r="G3108" i="1"/>
  <c r="G7660" i="1"/>
  <c r="F7661" i="1"/>
  <c r="K7660" i="1"/>
  <c r="L7660" i="1" s="1"/>
  <c r="G2000" i="1"/>
  <c r="F2001" i="1" s="1"/>
  <c r="H8100" i="1"/>
  <c r="F8101" i="1"/>
  <c r="G8100" i="1"/>
  <c r="K8100" i="1"/>
  <c r="L8100" i="1" s="1"/>
  <c r="H10982" i="1"/>
  <c r="G10982" i="1"/>
  <c r="F10983" i="1"/>
  <c r="Q3665" i="1"/>
  <c r="R3665" i="1" s="1"/>
  <c r="Q3664" i="1"/>
  <c r="R3664" i="1" s="1"/>
  <c r="Q3663" i="1"/>
  <c r="R3663" i="1" s="1"/>
  <c r="Q3662" i="1"/>
  <c r="R3662" i="1" s="1"/>
  <c r="Q3661" i="1"/>
  <c r="R3661" i="1" s="1"/>
  <c r="Q3660" i="1"/>
  <c r="R3660" i="1" s="1"/>
  <c r="Q3659" i="1"/>
  <c r="R3659" i="1" s="1"/>
  <c r="Q3658" i="1"/>
  <c r="R3658" i="1" s="1"/>
  <c r="Q3657" i="1"/>
  <c r="R3657" i="1" s="1"/>
  <c r="Q3656" i="1"/>
  <c r="R3656" i="1" s="1"/>
  <c r="Q3655" i="1"/>
  <c r="R3655" i="1" s="1"/>
  <c r="Q3654" i="1"/>
  <c r="R3654" i="1" s="1"/>
  <c r="Q3653" i="1"/>
  <c r="R3653" i="1" s="1"/>
  <c r="Q3652" i="1"/>
  <c r="R3652" i="1" s="1"/>
  <c r="Q3651" i="1"/>
  <c r="R3651" i="1" s="1"/>
  <c r="Q3650" i="1"/>
  <c r="R3650" i="1" s="1"/>
  <c r="Q3649" i="1"/>
  <c r="R3649" i="1" s="1"/>
  <c r="Q3648" i="1"/>
  <c r="R3648" i="1" s="1"/>
  <c r="Q3647" i="1"/>
  <c r="R3647" i="1" s="1"/>
  <c r="Q3646" i="1"/>
  <c r="R3646" i="1" s="1"/>
  <c r="Q3645" i="1"/>
  <c r="R3645" i="1" s="1"/>
  <c r="Q3644" i="1"/>
  <c r="R3644" i="1" s="1"/>
  <c r="Q3643" i="1"/>
  <c r="R3643" i="1" s="1"/>
  <c r="Q3642" i="1"/>
  <c r="R3642" i="1" s="1"/>
  <c r="Q3641" i="1"/>
  <c r="R3641" i="1" s="1"/>
  <c r="Q3640" i="1"/>
  <c r="R3640" i="1" s="1"/>
  <c r="Q3639" i="1"/>
  <c r="R3639" i="1" s="1"/>
  <c r="Q3638" i="1"/>
  <c r="R3638" i="1" s="1"/>
  <c r="Q3637" i="1"/>
  <c r="R3637" i="1" s="1"/>
  <c r="Q3636" i="1"/>
  <c r="R3636" i="1" s="1"/>
  <c r="Q3635" i="1"/>
  <c r="R3635" i="1" s="1"/>
  <c r="Q3634" i="1"/>
  <c r="R3634" i="1" s="1"/>
  <c r="Q3633" i="1"/>
  <c r="R3633" i="1" s="1"/>
  <c r="Q3632" i="1"/>
  <c r="R3632" i="1" s="1"/>
  <c r="Q3631" i="1"/>
  <c r="R3631" i="1" s="1"/>
  <c r="Q3630" i="1"/>
  <c r="R3630" i="1" s="1"/>
  <c r="Q3629" i="1"/>
  <c r="R3629" i="1" s="1"/>
  <c r="Q3628" i="1"/>
  <c r="R3628" i="1" s="1"/>
  <c r="Q3627" i="1"/>
  <c r="R3627" i="1" s="1"/>
  <c r="Q3626" i="1"/>
  <c r="R3626" i="1" s="1"/>
  <c r="Q3625" i="1"/>
  <c r="R3625" i="1" s="1"/>
  <c r="Q3624" i="1"/>
  <c r="R3624" i="1" s="1"/>
  <c r="Q3623" i="1"/>
  <c r="R3623" i="1" s="1"/>
  <c r="Q3622" i="1"/>
  <c r="R3622" i="1" s="1"/>
  <c r="Q3621" i="1"/>
  <c r="R3621" i="1" s="1"/>
  <c r="Q3620" i="1"/>
  <c r="R3620" i="1" s="1"/>
  <c r="Q3619" i="1"/>
  <c r="R3619" i="1" s="1"/>
  <c r="Q3618" i="1"/>
  <c r="R3618" i="1" s="1"/>
  <c r="Q3617" i="1"/>
  <c r="R3617" i="1" s="1"/>
  <c r="Q3616" i="1"/>
  <c r="R3616" i="1" s="1"/>
  <c r="Q3615" i="1"/>
  <c r="R3615" i="1" s="1"/>
  <c r="Q3614" i="1"/>
  <c r="R3614" i="1" s="1"/>
  <c r="Q3613" i="1"/>
  <c r="R3613" i="1" s="1"/>
  <c r="Q3612" i="1"/>
  <c r="R3612" i="1" s="1"/>
  <c r="Q3611" i="1"/>
  <c r="R3611" i="1" s="1"/>
  <c r="Q3610" i="1"/>
  <c r="R3610" i="1" s="1"/>
  <c r="Q3609" i="1"/>
  <c r="R3609" i="1" s="1"/>
  <c r="Q3608" i="1"/>
  <c r="R3608" i="1" s="1"/>
  <c r="Q3607" i="1"/>
  <c r="R3607" i="1" s="1"/>
  <c r="Q3606" i="1"/>
  <c r="R3606" i="1" s="1"/>
  <c r="Q3605" i="1"/>
  <c r="R3605" i="1" s="1"/>
  <c r="Q3604" i="1"/>
  <c r="R3604" i="1" s="1"/>
  <c r="Q3603" i="1"/>
  <c r="R3603" i="1" s="1"/>
  <c r="Q3602" i="1"/>
  <c r="R3602" i="1" s="1"/>
  <c r="Q3601" i="1"/>
  <c r="R3601" i="1" s="1"/>
  <c r="Q3600" i="1"/>
  <c r="R3600" i="1" s="1"/>
  <c r="Q3599" i="1"/>
  <c r="R3599" i="1" s="1"/>
  <c r="Q3598" i="1"/>
  <c r="R3598" i="1" s="1"/>
  <c r="Q3597" i="1"/>
  <c r="R3597" i="1" s="1"/>
  <c r="Q3596" i="1"/>
  <c r="R3596" i="1" s="1"/>
  <c r="Q3595" i="1"/>
  <c r="R3595" i="1" s="1"/>
  <c r="Q3594" i="1"/>
  <c r="R3594" i="1" s="1"/>
  <c r="Q3593" i="1"/>
  <c r="R3593" i="1" s="1"/>
  <c r="Q3592" i="1"/>
  <c r="R3592" i="1" s="1"/>
  <c r="Q3591" i="1"/>
  <c r="R3591" i="1" s="1"/>
  <c r="Q3590" i="1"/>
  <c r="R3590" i="1" s="1"/>
  <c r="Q3589" i="1"/>
  <c r="R3589" i="1" s="1"/>
  <c r="Q3588" i="1"/>
  <c r="R3588" i="1" s="1"/>
  <c r="Q3587" i="1"/>
  <c r="R3587" i="1" s="1"/>
  <c r="Q3586" i="1"/>
  <c r="R3586" i="1" s="1"/>
  <c r="Q3585" i="1"/>
  <c r="R3585" i="1" s="1"/>
  <c r="Q3584" i="1"/>
  <c r="R3584" i="1" s="1"/>
  <c r="Q3583" i="1"/>
  <c r="R3583" i="1" s="1"/>
  <c r="Q3582" i="1"/>
  <c r="R3582" i="1" s="1"/>
  <c r="Q3581" i="1"/>
  <c r="R3581" i="1" s="1"/>
  <c r="Q3580" i="1"/>
  <c r="R3580" i="1" s="1"/>
  <c r="Q3579" i="1"/>
  <c r="R3579" i="1" s="1"/>
  <c r="Q3578" i="1"/>
  <c r="R3578" i="1" s="1"/>
  <c r="Q3577" i="1"/>
  <c r="R3577" i="1" s="1"/>
  <c r="Q3576" i="1"/>
  <c r="R3576" i="1" s="1"/>
  <c r="Q3575" i="1"/>
  <c r="R3575" i="1" s="1"/>
  <c r="Q3574" i="1"/>
  <c r="R3574" i="1" s="1"/>
  <c r="Q3573" i="1"/>
  <c r="R3573" i="1" s="1"/>
  <c r="Q3572" i="1"/>
  <c r="R3572" i="1" s="1"/>
  <c r="Q3571" i="1"/>
  <c r="R3571" i="1" s="1"/>
  <c r="Q3570" i="1"/>
  <c r="R3570" i="1" s="1"/>
  <c r="Q3569" i="1"/>
  <c r="R3569" i="1" s="1"/>
  <c r="Q3568" i="1"/>
  <c r="R3568" i="1" s="1"/>
  <c r="Q3567" i="1"/>
  <c r="R3567" i="1" s="1"/>
  <c r="Q3566" i="1"/>
  <c r="R3566" i="1" s="1"/>
  <c r="Q3565" i="1"/>
  <c r="R3565" i="1" s="1"/>
  <c r="Q3564" i="1"/>
  <c r="R3564" i="1" s="1"/>
  <c r="Q3563" i="1"/>
  <c r="R3563" i="1" s="1"/>
  <c r="Q3562" i="1"/>
  <c r="R3562" i="1" s="1"/>
  <c r="Q3561" i="1"/>
  <c r="R3561" i="1" s="1"/>
  <c r="Q3560" i="1"/>
  <c r="R3560" i="1" s="1"/>
  <c r="Q3559" i="1"/>
  <c r="R3559" i="1" s="1"/>
  <c r="Q3558" i="1"/>
  <c r="R3558" i="1" s="1"/>
  <c r="Q3557" i="1"/>
  <c r="R3557" i="1" s="1"/>
  <c r="Q3556" i="1"/>
  <c r="R3556" i="1" s="1"/>
  <c r="O3666" i="1"/>
  <c r="O3665" i="1"/>
  <c r="O3664" i="1"/>
  <c r="O3663" i="1"/>
  <c r="O3662" i="1"/>
  <c r="O3661" i="1"/>
  <c r="O3660" i="1"/>
  <c r="O3659" i="1"/>
  <c r="O3658" i="1"/>
  <c r="O3657" i="1"/>
  <c r="O3656" i="1"/>
  <c r="O3655" i="1"/>
  <c r="O3654" i="1"/>
  <c r="O3653" i="1"/>
  <c r="O3652" i="1"/>
  <c r="O3651" i="1"/>
  <c r="O3650" i="1"/>
  <c r="O3649" i="1"/>
  <c r="O3648" i="1"/>
  <c r="O3647" i="1"/>
  <c r="O3646" i="1"/>
  <c r="O3645" i="1"/>
  <c r="O3644" i="1"/>
  <c r="O3643" i="1"/>
  <c r="O3642" i="1"/>
  <c r="O3641" i="1"/>
  <c r="O3640" i="1"/>
  <c r="O3639" i="1"/>
  <c r="O3638" i="1"/>
  <c r="O3637" i="1"/>
  <c r="O3636" i="1"/>
  <c r="O3635" i="1"/>
  <c r="O3634" i="1"/>
  <c r="O3633" i="1"/>
  <c r="O3632" i="1"/>
  <c r="O3631" i="1"/>
  <c r="O3630" i="1"/>
  <c r="O3629" i="1"/>
  <c r="O3628" i="1"/>
  <c r="O3627" i="1"/>
  <c r="O3626" i="1"/>
  <c r="O3625" i="1"/>
  <c r="O3624" i="1"/>
  <c r="O3623" i="1"/>
  <c r="O3622" i="1"/>
  <c r="O3621" i="1"/>
  <c r="O3620" i="1"/>
  <c r="O3619" i="1"/>
  <c r="O3618" i="1"/>
  <c r="O3617" i="1"/>
  <c r="O3616" i="1"/>
  <c r="O3615" i="1"/>
  <c r="O3614" i="1"/>
  <c r="O3613" i="1"/>
  <c r="O3612" i="1"/>
  <c r="O3611" i="1"/>
  <c r="O3610" i="1"/>
  <c r="O3609" i="1"/>
  <c r="O3608" i="1"/>
  <c r="O3607" i="1"/>
  <c r="O3606" i="1"/>
  <c r="O3605" i="1"/>
  <c r="O3604" i="1"/>
  <c r="O3603" i="1"/>
  <c r="O3602" i="1"/>
  <c r="O3601" i="1"/>
  <c r="O3600" i="1"/>
  <c r="O3599" i="1"/>
  <c r="O3598" i="1"/>
  <c r="O3597" i="1"/>
  <c r="O3596" i="1"/>
  <c r="O3595" i="1"/>
  <c r="O3594" i="1"/>
  <c r="O3593" i="1"/>
  <c r="O3592" i="1"/>
  <c r="O3591" i="1"/>
  <c r="O3590" i="1"/>
  <c r="O3589" i="1"/>
  <c r="O3588" i="1"/>
  <c r="O3587" i="1"/>
  <c r="O3586" i="1"/>
  <c r="O3585" i="1"/>
  <c r="O3584" i="1"/>
  <c r="O3583" i="1"/>
  <c r="O3582" i="1"/>
  <c r="O3581" i="1"/>
  <c r="O3580" i="1"/>
  <c r="O3579" i="1"/>
  <c r="O3578" i="1"/>
  <c r="O3577" i="1"/>
  <c r="O3576" i="1"/>
  <c r="O3575" i="1"/>
  <c r="O3574" i="1"/>
  <c r="O3573" i="1"/>
  <c r="O3572" i="1"/>
  <c r="O3571" i="1"/>
  <c r="O3570" i="1"/>
  <c r="O3569" i="1"/>
  <c r="O3568" i="1"/>
  <c r="O3567" i="1"/>
  <c r="O3566" i="1"/>
  <c r="O3565" i="1"/>
  <c r="O3564" i="1"/>
  <c r="O3563" i="1"/>
  <c r="O3562" i="1"/>
  <c r="O3561" i="1"/>
  <c r="O3560" i="1"/>
  <c r="O3559" i="1"/>
  <c r="O3558" i="1"/>
  <c r="O3557" i="1"/>
  <c r="P3556" i="1"/>
  <c r="Q3666" i="1"/>
  <c r="R3666" i="1" s="1"/>
  <c r="S3666" i="1" s="1"/>
  <c r="T3666" i="1" s="1"/>
  <c r="U3666" i="1" s="1"/>
  <c r="P3557" i="1"/>
  <c r="P3558" i="1"/>
  <c r="P3559" i="1"/>
  <c r="P3560" i="1"/>
  <c r="P3561" i="1"/>
  <c r="P3562" i="1"/>
  <c r="P3563" i="1"/>
  <c r="P3564" i="1"/>
  <c r="P3565" i="1"/>
  <c r="P3566" i="1"/>
  <c r="P3567" i="1"/>
  <c r="P3568" i="1"/>
  <c r="P3569" i="1"/>
  <c r="P3570" i="1"/>
  <c r="P3571" i="1"/>
  <c r="P3572" i="1"/>
  <c r="P3573" i="1"/>
  <c r="P3574" i="1"/>
  <c r="P3575" i="1"/>
  <c r="P3576" i="1"/>
  <c r="P3577" i="1"/>
  <c r="P3578" i="1"/>
  <c r="P3579" i="1"/>
  <c r="P3580" i="1"/>
  <c r="P3581" i="1"/>
  <c r="P3582" i="1"/>
  <c r="P3583" i="1"/>
  <c r="P3584" i="1"/>
  <c r="P3585" i="1"/>
  <c r="P3586" i="1"/>
  <c r="P3587" i="1"/>
  <c r="P3588" i="1"/>
  <c r="P3589" i="1"/>
  <c r="P3590" i="1"/>
  <c r="P3591" i="1"/>
  <c r="P3592" i="1"/>
  <c r="P3593" i="1"/>
  <c r="P3594" i="1"/>
  <c r="P3595" i="1"/>
  <c r="P3596" i="1"/>
  <c r="P3597" i="1"/>
  <c r="P3598" i="1"/>
  <c r="P3599" i="1"/>
  <c r="P3600" i="1"/>
  <c r="P3601" i="1"/>
  <c r="P3602" i="1"/>
  <c r="P3603" i="1"/>
  <c r="P3604" i="1"/>
  <c r="P3605" i="1"/>
  <c r="P3606" i="1"/>
  <c r="P3607" i="1"/>
  <c r="P3608" i="1"/>
  <c r="P3609" i="1"/>
  <c r="P3610" i="1"/>
  <c r="P3611" i="1"/>
  <c r="P3612" i="1"/>
  <c r="P3613" i="1"/>
  <c r="P3614" i="1"/>
  <c r="P3615" i="1"/>
  <c r="P3616" i="1"/>
  <c r="P3617" i="1"/>
  <c r="P3618" i="1"/>
  <c r="P3619" i="1"/>
  <c r="P3620" i="1"/>
  <c r="P3621" i="1"/>
  <c r="P3622" i="1"/>
  <c r="P3623" i="1"/>
  <c r="P3624" i="1"/>
  <c r="P3625" i="1"/>
  <c r="P3626" i="1"/>
  <c r="P3627" i="1"/>
  <c r="P3628" i="1"/>
  <c r="P3629" i="1"/>
  <c r="P3630" i="1"/>
  <c r="P3631" i="1"/>
  <c r="P3632" i="1"/>
  <c r="P3633" i="1"/>
  <c r="P3634" i="1"/>
  <c r="P3635" i="1"/>
  <c r="P3636" i="1"/>
  <c r="P3637" i="1"/>
  <c r="P3638" i="1"/>
  <c r="P3639" i="1"/>
  <c r="P3640" i="1"/>
  <c r="P3641" i="1"/>
  <c r="P3642" i="1"/>
  <c r="P3643" i="1"/>
  <c r="P3644" i="1"/>
  <c r="P3645" i="1"/>
  <c r="P3646" i="1"/>
  <c r="P3647" i="1"/>
  <c r="P3648" i="1"/>
  <c r="P3649" i="1"/>
  <c r="P3650" i="1"/>
  <c r="P3651" i="1"/>
  <c r="P3652" i="1"/>
  <c r="P3654" i="1"/>
  <c r="P3653" i="1"/>
  <c r="P3655" i="1"/>
  <c r="P3656" i="1"/>
  <c r="P3657" i="1"/>
  <c r="P3658" i="1"/>
  <c r="P3659" i="1"/>
  <c r="P3660" i="1"/>
  <c r="P3661" i="1"/>
  <c r="P3662" i="1"/>
  <c r="P3663" i="1"/>
  <c r="P3664" i="1"/>
  <c r="P3665" i="1"/>
  <c r="P3666" i="1"/>
  <c r="O4776" i="1"/>
  <c r="O4775" i="1"/>
  <c r="O4774" i="1"/>
  <c r="O4773" i="1"/>
  <c r="O4772" i="1"/>
  <c r="O4771" i="1"/>
  <c r="O4770" i="1"/>
  <c r="O4769" i="1"/>
  <c r="O4768" i="1"/>
  <c r="O4767" i="1"/>
  <c r="O4766" i="1"/>
  <c r="O4765" i="1"/>
  <c r="O4764" i="1"/>
  <c r="O4763" i="1"/>
  <c r="O4762" i="1"/>
  <c r="O4761" i="1"/>
  <c r="O4760" i="1"/>
  <c r="O4759" i="1"/>
  <c r="O4758" i="1"/>
  <c r="O4757" i="1"/>
  <c r="O4756" i="1"/>
  <c r="O4755" i="1"/>
  <c r="O4754" i="1"/>
  <c r="O4753" i="1"/>
  <c r="O4752" i="1"/>
  <c r="O4751" i="1"/>
  <c r="O4750" i="1"/>
  <c r="O4749" i="1"/>
  <c r="O4748" i="1"/>
  <c r="O4747" i="1"/>
  <c r="O4746" i="1"/>
  <c r="O4745" i="1"/>
  <c r="O4744" i="1"/>
  <c r="O4743" i="1"/>
  <c r="O4742" i="1"/>
  <c r="O4741" i="1"/>
  <c r="O4740" i="1"/>
  <c r="O4739" i="1"/>
  <c r="O4738" i="1"/>
  <c r="O4737" i="1"/>
  <c r="O4736" i="1"/>
  <c r="O4735" i="1"/>
  <c r="O4734" i="1"/>
  <c r="O4733" i="1"/>
  <c r="O4732" i="1"/>
  <c r="O4731" i="1"/>
  <c r="O4730" i="1"/>
  <c r="O4729" i="1"/>
  <c r="O4728" i="1"/>
  <c r="O4727" i="1"/>
  <c r="O4726" i="1"/>
  <c r="O4725" i="1"/>
  <c r="O4724" i="1"/>
  <c r="O4723" i="1"/>
  <c r="O4722" i="1"/>
  <c r="O4721" i="1"/>
  <c r="O4720" i="1"/>
  <c r="O4719" i="1"/>
  <c r="O4718" i="1"/>
  <c r="O4717" i="1"/>
  <c r="O4716" i="1"/>
  <c r="O4715" i="1"/>
  <c r="O4714" i="1"/>
  <c r="O4713" i="1"/>
  <c r="O4712" i="1"/>
  <c r="O4711" i="1"/>
  <c r="O4710" i="1"/>
  <c r="O4709" i="1"/>
  <c r="O4708" i="1"/>
  <c r="O4707" i="1"/>
  <c r="O4706" i="1"/>
  <c r="O4705" i="1"/>
  <c r="O4704" i="1"/>
  <c r="O4703" i="1"/>
  <c r="O4702" i="1"/>
  <c r="O4701" i="1"/>
  <c r="O4700" i="1"/>
  <c r="O4699" i="1"/>
  <c r="O4698" i="1"/>
  <c r="O4697" i="1"/>
  <c r="O4696" i="1"/>
  <c r="O4695" i="1"/>
  <c r="O4694" i="1"/>
  <c r="O4693" i="1"/>
  <c r="O4692" i="1"/>
  <c r="O4691" i="1"/>
  <c r="O4690" i="1"/>
  <c r="O4689" i="1"/>
  <c r="O4688" i="1"/>
  <c r="O4687" i="1"/>
  <c r="O4686" i="1"/>
  <c r="O4685" i="1"/>
  <c r="O4684" i="1"/>
  <c r="O4683" i="1"/>
  <c r="O4682" i="1"/>
  <c r="O4681" i="1"/>
  <c r="O4680" i="1"/>
  <c r="O4679" i="1"/>
  <c r="O4678" i="1"/>
  <c r="O4677" i="1"/>
  <c r="O4676" i="1"/>
  <c r="O4675" i="1"/>
  <c r="O4674" i="1"/>
  <c r="O4673" i="1"/>
  <c r="O4672" i="1"/>
  <c r="O4671" i="1"/>
  <c r="O4670" i="1"/>
  <c r="O4669" i="1"/>
  <c r="O4668" i="1"/>
  <c r="O4667" i="1"/>
  <c r="Q4776" i="1"/>
  <c r="R4776" i="1" s="1"/>
  <c r="S4776" i="1" s="1"/>
  <c r="T4776" i="1" s="1"/>
  <c r="U4776" i="1" s="1"/>
  <c r="Q4680" i="1"/>
  <c r="R4680" i="1" s="1"/>
  <c r="Q4712" i="1"/>
  <c r="R4712" i="1" s="1"/>
  <c r="Q4744" i="1"/>
  <c r="R4744" i="1" s="1"/>
  <c r="Q4693" i="1"/>
  <c r="R4693" i="1" s="1"/>
  <c r="Q4725" i="1"/>
  <c r="R4725" i="1" s="1"/>
  <c r="Q4757" i="1"/>
  <c r="R4757" i="1" s="1"/>
  <c r="Q4694" i="1"/>
  <c r="R4694" i="1" s="1"/>
  <c r="Q4726" i="1"/>
  <c r="R4726" i="1" s="1"/>
  <c r="Q4758" i="1"/>
  <c r="R4758" i="1" s="1"/>
  <c r="Q4675" i="1"/>
  <c r="R4675" i="1" s="1"/>
  <c r="Q4707" i="1"/>
  <c r="R4707" i="1" s="1"/>
  <c r="Q4739" i="1"/>
  <c r="R4739" i="1" s="1"/>
  <c r="Q4771" i="1"/>
  <c r="R4771" i="1" s="1"/>
  <c r="Q4684" i="1"/>
  <c r="R4684" i="1" s="1"/>
  <c r="Q4716" i="1"/>
  <c r="R4716" i="1" s="1"/>
  <c r="Q4748" i="1"/>
  <c r="R4748" i="1" s="1"/>
  <c r="Q4697" i="1"/>
  <c r="R4697" i="1" s="1"/>
  <c r="Q4729" i="1"/>
  <c r="R4729" i="1" s="1"/>
  <c r="Q4761" i="1"/>
  <c r="R4761" i="1" s="1"/>
  <c r="Q4666" i="1"/>
  <c r="R4666" i="1" s="1"/>
  <c r="Q4698" i="1"/>
  <c r="R4698" i="1" s="1"/>
  <c r="Q4730" i="1"/>
  <c r="R4730" i="1" s="1"/>
  <c r="Q4762" i="1"/>
  <c r="R4762" i="1" s="1"/>
  <c r="Q4679" i="1"/>
  <c r="R4679" i="1" s="1"/>
  <c r="Q4711" i="1"/>
  <c r="R4711" i="1" s="1"/>
  <c r="Q4743" i="1"/>
  <c r="R4743" i="1" s="1"/>
  <c r="Q4775" i="1"/>
  <c r="R4775" i="1" s="1"/>
  <c r="Q4688" i="1"/>
  <c r="R4688" i="1" s="1"/>
  <c r="Q4720" i="1"/>
  <c r="R4720" i="1" s="1"/>
  <c r="Q4752" i="1"/>
  <c r="R4752" i="1" s="1"/>
  <c r="Q4669" i="1"/>
  <c r="R4669" i="1" s="1"/>
  <c r="Q4701" i="1"/>
  <c r="R4701" i="1" s="1"/>
  <c r="Q4733" i="1"/>
  <c r="R4733" i="1" s="1"/>
  <c r="Q4765" i="1"/>
  <c r="R4765" i="1" s="1"/>
  <c r="Q4670" i="1"/>
  <c r="R4670" i="1" s="1"/>
  <c r="Q4702" i="1"/>
  <c r="R4702" i="1" s="1"/>
  <c r="Q4734" i="1"/>
  <c r="R4734" i="1" s="1"/>
  <c r="Q4766" i="1"/>
  <c r="R4766" i="1" s="1"/>
  <c r="Q4683" i="1"/>
  <c r="R4683" i="1" s="1"/>
  <c r="Q4715" i="1"/>
  <c r="R4715" i="1" s="1"/>
  <c r="Q4747" i="1"/>
  <c r="R4747" i="1" s="1"/>
  <c r="Q4692" i="1"/>
  <c r="R4692" i="1" s="1"/>
  <c r="Q4724" i="1"/>
  <c r="R4724" i="1" s="1"/>
  <c r="Q4756" i="1"/>
  <c r="R4756" i="1" s="1"/>
  <c r="Q4673" i="1"/>
  <c r="R4673" i="1" s="1"/>
  <c r="Q4705" i="1"/>
  <c r="R4705" i="1" s="1"/>
  <c r="Q4737" i="1"/>
  <c r="R4737" i="1" s="1"/>
  <c r="Q4769" i="1"/>
  <c r="R4769" i="1" s="1"/>
  <c r="Q4674" i="1"/>
  <c r="R4674" i="1" s="1"/>
  <c r="Q4706" i="1"/>
  <c r="R4706" i="1" s="1"/>
  <c r="Q4738" i="1"/>
  <c r="R4738" i="1" s="1"/>
  <c r="Q4770" i="1"/>
  <c r="R4770" i="1" s="1"/>
  <c r="Q4687" i="1"/>
  <c r="R4687" i="1" s="1"/>
  <c r="Q4719" i="1"/>
  <c r="R4719" i="1" s="1"/>
  <c r="Q4751" i="1"/>
  <c r="R4751" i="1" s="1"/>
  <c r="Q4696" i="1"/>
  <c r="R4696" i="1" s="1"/>
  <c r="Q4728" i="1"/>
  <c r="R4728" i="1" s="1"/>
  <c r="Q4760" i="1"/>
  <c r="R4760" i="1" s="1"/>
  <c r="Q4677" i="1"/>
  <c r="R4677" i="1" s="1"/>
  <c r="Q4709" i="1"/>
  <c r="R4709" i="1" s="1"/>
  <c r="Q4741" i="1"/>
  <c r="R4741" i="1" s="1"/>
  <c r="Q4773" i="1"/>
  <c r="R4773" i="1" s="1"/>
  <c r="Q4678" i="1"/>
  <c r="R4678" i="1" s="1"/>
  <c r="Q4710" i="1"/>
  <c r="R4710" i="1" s="1"/>
  <c r="Q4742" i="1"/>
  <c r="R4742" i="1" s="1"/>
  <c r="Q4774" i="1"/>
  <c r="R4774" i="1" s="1"/>
  <c r="Q4691" i="1"/>
  <c r="R4691" i="1" s="1"/>
  <c r="Q4723" i="1"/>
  <c r="R4723" i="1" s="1"/>
  <c r="Q4755" i="1"/>
  <c r="R4755" i="1" s="1"/>
  <c r="Q4668" i="1"/>
  <c r="R4668" i="1" s="1"/>
  <c r="Q4700" i="1"/>
  <c r="R4700" i="1" s="1"/>
  <c r="Q4732" i="1"/>
  <c r="R4732" i="1" s="1"/>
  <c r="Q4764" i="1"/>
  <c r="R4764" i="1" s="1"/>
  <c r="Q4681" i="1"/>
  <c r="R4681" i="1" s="1"/>
  <c r="Q4713" i="1"/>
  <c r="R4713" i="1" s="1"/>
  <c r="Q4745" i="1"/>
  <c r="R4745" i="1" s="1"/>
  <c r="Q4682" i="1"/>
  <c r="R4682" i="1" s="1"/>
  <c r="Q4714" i="1"/>
  <c r="R4714" i="1" s="1"/>
  <c r="Q4746" i="1"/>
  <c r="R4746" i="1" s="1"/>
  <c r="Q4695" i="1"/>
  <c r="R4695" i="1" s="1"/>
  <c r="Q4727" i="1"/>
  <c r="R4727" i="1" s="1"/>
  <c r="Q4759" i="1"/>
  <c r="R4759" i="1" s="1"/>
  <c r="Q4672" i="1"/>
  <c r="R4672" i="1" s="1"/>
  <c r="Q4704" i="1"/>
  <c r="R4704" i="1" s="1"/>
  <c r="Q4736" i="1"/>
  <c r="R4736" i="1" s="1"/>
  <c r="Q4768" i="1"/>
  <c r="R4768" i="1" s="1"/>
  <c r="Q4685" i="1"/>
  <c r="R4685" i="1" s="1"/>
  <c r="Q4717" i="1"/>
  <c r="R4717" i="1" s="1"/>
  <c r="Q4749" i="1"/>
  <c r="R4749" i="1" s="1"/>
  <c r="Q4686" i="1"/>
  <c r="R4686" i="1" s="1"/>
  <c r="Q4718" i="1"/>
  <c r="R4718" i="1" s="1"/>
  <c r="Q4750" i="1"/>
  <c r="R4750" i="1" s="1"/>
  <c r="Q4667" i="1"/>
  <c r="R4667" i="1" s="1"/>
  <c r="Q4699" i="1"/>
  <c r="R4699" i="1" s="1"/>
  <c r="Q4731" i="1"/>
  <c r="R4731" i="1" s="1"/>
  <c r="Q4763" i="1"/>
  <c r="R4763" i="1" s="1"/>
  <c r="Q4676" i="1"/>
  <c r="R4676" i="1" s="1"/>
  <c r="Q4708" i="1"/>
  <c r="R4708" i="1" s="1"/>
  <c r="Q4740" i="1"/>
  <c r="R4740" i="1" s="1"/>
  <c r="Q4772" i="1"/>
  <c r="R4772" i="1" s="1"/>
  <c r="Q4689" i="1"/>
  <c r="R4689" i="1" s="1"/>
  <c r="Q4721" i="1"/>
  <c r="R4721" i="1" s="1"/>
  <c r="Q4753" i="1"/>
  <c r="R4753" i="1" s="1"/>
  <c r="P4666" i="1"/>
  <c r="Q4690" i="1"/>
  <c r="R4690" i="1" s="1"/>
  <c r="Q4722" i="1"/>
  <c r="R4722" i="1" s="1"/>
  <c r="Q4754" i="1"/>
  <c r="R4754" i="1" s="1"/>
  <c r="Q4671" i="1"/>
  <c r="R4671" i="1" s="1"/>
  <c r="Q4703" i="1"/>
  <c r="R4703" i="1" s="1"/>
  <c r="Q4735" i="1"/>
  <c r="R4735" i="1" s="1"/>
  <c r="Q4767" i="1"/>
  <c r="R4767" i="1" s="1"/>
  <c r="P4667" i="1"/>
  <c r="P4668" i="1"/>
  <c r="P4669" i="1"/>
  <c r="P4670" i="1"/>
  <c r="P4671" i="1"/>
  <c r="P4672" i="1"/>
  <c r="P4673" i="1"/>
  <c r="P4674" i="1"/>
  <c r="P4675" i="1"/>
  <c r="P4676" i="1"/>
  <c r="P4677" i="1"/>
  <c r="P4678" i="1"/>
  <c r="P4679" i="1"/>
  <c r="P4680" i="1"/>
  <c r="P4681" i="1"/>
  <c r="P4682" i="1"/>
  <c r="P4683" i="1"/>
  <c r="P4684" i="1"/>
  <c r="P4685" i="1"/>
  <c r="P4686" i="1"/>
  <c r="P4687" i="1"/>
  <c r="P4688" i="1"/>
  <c r="P4689" i="1"/>
  <c r="P4690" i="1"/>
  <c r="P4691" i="1"/>
  <c r="P4692" i="1"/>
  <c r="P4693" i="1"/>
  <c r="P4694" i="1"/>
  <c r="P4695" i="1"/>
  <c r="P4696" i="1"/>
  <c r="P4697" i="1"/>
  <c r="P4698" i="1"/>
  <c r="P4699" i="1"/>
  <c r="P4700" i="1"/>
  <c r="P4701" i="1"/>
  <c r="P4702" i="1"/>
  <c r="P4703" i="1"/>
  <c r="P4704" i="1"/>
  <c r="P4705" i="1"/>
  <c r="P4706" i="1"/>
  <c r="P4707" i="1"/>
  <c r="P4708" i="1"/>
  <c r="P4709" i="1"/>
  <c r="P4710" i="1"/>
  <c r="P4711" i="1"/>
  <c r="P4712" i="1"/>
  <c r="P4713" i="1"/>
  <c r="P4714" i="1"/>
  <c r="P4715" i="1"/>
  <c r="P4716" i="1"/>
  <c r="P4717" i="1"/>
  <c r="P4718" i="1"/>
  <c r="P4719" i="1"/>
  <c r="P4720" i="1"/>
  <c r="P4721" i="1"/>
  <c r="P4722" i="1"/>
  <c r="P4723" i="1"/>
  <c r="P4724" i="1"/>
  <c r="P4725" i="1"/>
  <c r="P4726" i="1"/>
  <c r="P4727" i="1"/>
  <c r="P4728" i="1"/>
  <c r="P4729" i="1"/>
  <c r="P4730" i="1"/>
  <c r="P4731" i="1"/>
  <c r="P4732" i="1"/>
  <c r="P4733" i="1"/>
  <c r="P4734" i="1"/>
  <c r="P4735" i="1"/>
  <c r="P4736" i="1"/>
  <c r="P4737" i="1"/>
  <c r="P4738" i="1"/>
  <c r="P4739" i="1"/>
  <c r="P4740" i="1"/>
  <c r="P4741" i="1"/>
  <c r="P4742" i="1"/>
  <c r="P4743" i="1"/>
  <c r="P4744" i="1"/>
  <c r="P4745" i="1"/>
  <c r="P4746" i="1"/>
  <c r="P4747" i="1"/>
  <c r="P4748" i="1"/>
  <c r="P4749" i="1"/>
  <c r="P4750" i="1"/>
  <c r="P4751" i="1"/>
  <c r="P4752" i="1"/>
  <c r="P4753" i="1"/>
  <c r="P4754" i="1"/>
  <c r="P4755" i="1"/>
  <c r="P4756" i="1"/>
  <c r="P4757" i="1"/>
  <c r="P4758" i="1"/>
  <c r="P4759" i="1"/>
  <c r="P4760" i="1"/>
  <c r="P4761" i="1"/>
  <c r="P4762" i="1"/>
  <c r="P4764" i="1"/>
  <c r="P4763" i="1"/>
  <c r="P4765" i="1"/>
  <c r="P4766" i="1"/>
  <c r="P4767" i="1"/>
  <c r="P4768" i="1"/>
  <c r="P4769" i="1"/>
  <c r="P4770" i="1"/>
  <c r="P4771" i="1"/>
  <c r="P4772" i="1"/>
  <c r="P4773" i="1"/>
  <c r="P4774" i="1"/>
  <c r="P4775" i="1"/>
  <c r="P4776" i="1"/>
  <c r="G9770" i="1"/>
  <c r="F9771" i="1"/>
  <c r="H8987" i="1"/>
  <c r="G8987" i="1"/>
  <c r="H5437" i="1"/>
  <c r="G5437" i="1"/>
  <c r="F5438" i="1" s="1"/>
  <c r="H4329" i="1"/>
  <c r="G4329" i="1"/>
  <c r="G1779" i="1"/>
  <c r="H1779" i="1"/>
  <c r="G9538" i="1"/>
  <c r="K9538" i="1"/>
  <c r="L9538" i="1" s="1"/>
  <c r="F9539" i="1"/>
  <c r="H9538" i="1"/>
  <c r="H2445" i="1"/>
  <c r="G2445" i="1"/>
  <c r="G4218" i="1"/>
  <c r="F4219" i="1"/>
  <c r="K4218" i="1"/>
  <c r="L4218" i="1" s="1"/>
  <c r="K10547" i="1"/>
  <c r="L10547" i="1" s="1"/>
  <c r="T442" i="1"/>
  <c r="U442" i="1" s="1"/>
  <c r="S441" i="1"/>
  <c r="H8437" i="1"/>
  <c r="G8437" i="1"/>
  <c r="Q113" i="1"/>
  <c r="R113" i="1" s="1"/>
  <c r="Q112" i="1"/>
  <c r="R112" i="1" s="1"/>
  <c r="Q111" i="1"/>
  <c r="R111" i="1" s="1"/>
  <c r="Q110" i="1"/>
  <c r="R110" i="1" s="1"/>
  <c r="Q109" i="1"/>
  <c r="R109" i="1" s="1"/>
  <c r="Q108" i="1"/>
  <c r="R108" i="1" s="1"/>
  <c r="Q107" i="1"/>
  <c r="R107" i="1" s="1"/>
  <c r="Q106" i="1"/>
  <c r="R106" i="1" s="1"/>
  <c r="Q105" i="1"/>
  <c r="R105" i="1" s="1"/>
  <c r="Q104" i="1"/>
  <c r="R104" i="1" s="1"/>
  <c r="Q103" i="1"/>
  <c r="R103" i="1" s="1"/>
  <c r="Q102" i="1"/>
  <c r="R102" i="1" s="1"/>
  <c r="Q101" i="1"/>
  <c r="R101" i="1" s="1"/>
  <c r="Q100" i="1"/>
  <c r="R100" i="1" s="1"/>
  <c r="Q99" i="1"/>
  <c r="R99" i="1" s="1"/>
  <c r="Q98" i="1"/>
  <c r="R98" i="1" s="1"/>
  <c r="Q97" i="1"/>
  <c r="R97" i="1" s="1"/>
  <c r="Q96" i="1"/>
  <c r="R96" i="1" s="1"/>
  <c r="Q95" i="1"/>
  <c r="R95" i="1" s="1"/>
  <c r="Q94" i="1"/>
  <c r="R94" i="1" s="1"/>
  <c r="Q93" i="1"/>
  <c r="R93" i="1" s="1"/>
  <c r="Q92" i="1"/>
  <c r="R92" i="1" s="1"/>
  <c r="Q91" i="1"/>
  <c r="R91" i="1" s="1"/>
  <c r="Q90" i="1"/>
  <c r="R90" i="1" s="1"/>
  <c r="Q89" i="1"/>
  <c r="R89" i="1" s="1"/>
  <c r="Q88" i="1"/>
  <c r="R88" i="1" s="1"/>
  <c r="Q87" i="1"/>
  <c r="R87" i="1" s="1"/>
  <c r="Q86" i="1"/>
  <c r="R86" i="1" s="1"/>
  <c r="Q85" i="1"/>
  <c r="R85" i="1" s="1"/>
  <c r="Q84" i="1"/>
  <c r="R84" i="1" s="1"/>
  <c r="Q83" i="1"/>
  <c r="R83" i="1" s="1"/>
  <c r="Q82" i="1"/>
  <c r="R82" i="1" s="1"/>
  <c r="Q81" i="1"/>
  <c r="R81" i="1" s="1"/>
  <c r="Q80" i="1"/>
  <c r="R80" i="1" s="1"/>
  <c r="Q79" i="1"/>
  <c r="R79" i="1" s="1"/>
  <c r="Q78" i="1"/>
  <c r="R78" i="1" s="1"/>
  <c r="Q77" i="1"/>
  <c r="R77" i="1" s="1"/>
  <c r="Q76" i="1"/>
  <c r="R76" i="1" s="1"/>
  <c r="Q75" i="1"/>
  <c r="R75" i="1" s="1"/>
  <c r="Q74" i="1"/>
  <c r="R74" i="1" s="1"/>
  <c r="Q73" i="1"/>
  <c r="R73" i="1" s="1"/>
  <c r="Q72" i="1"/>
  <c r="R72" i="1" s="1"/>
  <c r="Q71" i="1"/>
  <c r="R71" i="1" s="1"/>
  <c r="Q70" i="1"/>
  <c r="R70" i="1" s="1"/>
  <c r="Q69" i="1"/>
  <c r="R69" i="1" s="1"/>
  <c r="Q68" i="1"/>
  <c r="R68" i="1" s="1"/>
  <c r="Q67" i="1"/>
  <c r="R67" i="1" s="1"/>
  <c r="Q66" i="1"/>
  <c r="R66" i="1" s="1"/>
  <c r="Q65" i="1"/>
  <c r="R65" i="1" s="1"/>
  <c r="Q64" i="1"/>
  <c r="R64" i="1" s="1"/>
  <c r="Q63" i="1"/>
  <c r="R63" i="1" s="1"/>
  <c r="Q62" i="1"/>
  <c r="R62" i="1" s="1"/>
  <c r="Q61" i="1"/>
  <c r="R61" i="1" s="1"/>
  <c r="Q60" i="1"/>
  <c r="R60" i="1" s="1"/>
  <c r="Q59" i="1"/>
  <c r="R59" i="1" s="1"/>
  <c r="Q58" i="1"/>
  <c r="R58" i="1" s="1"/>
  <c r="Q57" i="1"/>
  <c r="R57" i="1" s="1"/>
  <c r="Q56" i="1"/>
  <c r="R56" i="1" s="1"/>
  <c r="Q55" i="1"/>
  <c r="R55" i="1" s="1"/>
  <c r="Q54" i="1"/>
  <c r="R54" i="1" s="1"/>
  <c r="Q53" i="1"/>
  <c r="R53" i="1" s="1"/>
  <c r="Q52" i="1"/>
  <c r="R52" i="1" s="1"/>
  <c r="Q51" i="1"/>
  <c r="R51" i="1" s="1"/>
  <c r="Q50" i="1"/>
  <c r="R50" i="1" s="1"/>
  <c r="Q49" i="1"/>
  <c r="R49" i="1" s="1"/>
  <c r="Q48" i="1"/>
  <c r="R48" i="1" s="1"/>
  <c r="Q47" i="1"/>
  <c r="R47" i="1" s="1"/>
  <c r="Q46" i="1"/>
  <c r="R46" i="1" s="1"/>
  <c r="Q45" i="1"/>
  <c r="R45" i="1" s="1"/>
  <c r="Q44" i="1"/>
  <c r="R44" i="1" s="1"/>
  <c r="Q43" i="1"/>
  <c r="R43" i="1" s="1"/>
  <c r="Q42" i="1"/>
  <c r="R42" i="1" s="1"/>
  <c r="Q41" i="1"/>
  <c r="R41" i="1" s="1"/>
  <c r="Q40" i="1"/>
  <c r="R40" i="1" s="1"/>
  <c r="Q39" i="1"/>
  <c r="R39" i="1" s="1"/>
  <c r="Q38" i="1"/>
  <c r="R38" i="1" s="1"/>
  <c r="Q37" i="1"/>
  <c r="R37" i="1" s="1"/>
  <c r="Q36" i="1"/>
  <c r="R36" i="1" s="1"/>
  <c r="Q35" i="1"/>
  <c r="R35" i="1" s="1"/>
  <c r="Q34" i="1"/>
  <c r="R34" i="1" s="1"/>
  <c r="Q33" i="1"/>
  <c r="R33" i="1" s="1"/>
  <c r="Q32" i="1"/>
  <c r="R32" i="1" s="1"/>
  <c r="Q31" i="1"/>
  <c r="R31" i="1" s="1"/>
  <c r="Q30" i="1"/>
  <c r="R30" i="1" s="1"/>
  <c r="Q29" i="1"/>
  <c r="R29" i="1" s="1"/>
  <c r="Q28" i="1"/>
  <c r="R28" i="1" s="1"/>
  <c r="Q27" i="1"/>
  <c r="R27" i="1" s="1"/>
  <c r="Q26" i="1"/>
  <c r="R26" i="1" s="1"/>
  <c r="Q25" i="1"/>
  <c r="R25" i="1" s="1"/>
  <c r="Q24" i="1"/>
  <c r="R24" i="1" s="1"/>
  <c r="Q23" i="1"/>
  <c r="R23" i="1" s="1"/>
  <c r="Q22" i="1"/>
  <c r="R22" i="1" s="1"/>
  <c r="Q21" i="1"/>
  <c r="R21" i="1" s="1"/>
  <c r="Q20" i="1"/>
  <c r="R20" i="1" s="1"/>
  <c r="Q19" i="1"/>
  <c r="R19" i="1" s="1"/>
  <c r="Q18" i="1"/>
  <c r="R18" i="1" s="1"/>
  <c r="Q17" i="1"/>
  <c r="R17" i="1" s="1"/>
  <c r="Q16" i="1"/>
  <c r="R16" i="1" s="1"/>
  <c r="Q15" i="1"/>
  <c r="R15" i="1" s="1"/>
  <c r="Q14" i="1"/>
  <c r="R14" i="1" s="1"/>
  <c r="Q13" i="1"/>
  <c r="R13" i="1" s="1"/>
  <c r="Q12" i="1"/>
  <c r="R12" i="1" s="1"/>
  <c r="Q11" i="1"/>
  <c r="R11" i="1" s="1"/>
  <c r="Q10" i="1"/>
  <c r="R10" i="1" s="1"/>
  <c r="Q9" i="1"/>
  <c r="R9" i="1" s="1"/>
  <c r="Q8" i="1"/>
  <c r="R8" i="1" s="1"/>
  <c r="Q7" i="1"/>
  <c r="R7" i="1" s="1"/>
  <c r="Q6" i="1"/>
  <c r="R6" i="1" s="1"/>
  <c r="Q5" i="1"/>
  <c r="R5" i="1" s="1"/>
  <c r="Q4" i="1"/>
  <c r="R4" i="1" s="1"/>
  <c r="O114" i="1"/>
  <c r="O113" i="1"/>
  <c r="O112" i="1"/>
  <c r="O111" i="1"/>
  <c r="O110" i="1"/>
  <c r="O109" i="1"/>
  <c r="O108" i="1"/>
  <c r="O107" i="1"/>
  <c r="O106" i="1"/>
  <c r="O105" i="1"/>
  <c r="O104" i="1"/>
  <c r="O103" i="1"/>
  <c r="O102" i="1"/>
  <c r="O101" i="1"/>
  <c r="O100" i="1"/>
  <c r="O99" i="1"/>
  <c r="O98" i="1"/>
  <c r="O97" i="1"/>
  <c r="O96" i="1"/>
  <c r="O95" i="1"/>
  <c r="O94" i="1"/>
  <c r="O93" i="1"/>
  <c r="O92" i="1"/>
  <c r="O91" i="1"/>
  <c r="O90" i="1"/>
  <c r="O89" i="1"/>
  <c r="O88" i="1"/>
  <c r="O87" i="1"/>
  <c r="O86" i="1"/>
  <c r="O85" i="1"/>
  <c r="O84" i="1"/>
  <c r="O83" i="1"/>
  <c r="O82" i="1"/>
  <c r="O81" i="1"/>
  <c r="O80" i="1"/>
  <c r="O79" i="1"/>
  <c r="O78" i="1"/>
  <c r="O77" i="1"/>
  <c r="O76" i="1"/>
  <c r="O75" i="1"/>
  <c r="O74" i="1"/>
  <c r="O73" i="1"/>
  <c r="O72" i="1"/>
  <c r="O71" i="1"/>
  <c r="O70" i="1"/>
  <c r="O69" i="1"/>
  <c r="O68" i="1"/>
  <c r="O67" i="1"/>
  <c r="O66" i="1"/>
  <c r="O65" i="1"/>
  <c r="O64" i="1"/>
  <c r="O63" i="1"/>
  <c r="O62" i="1"/>
  <c r="O61" i="1"/>
  <c r="O60" i="1"/>
  <c r="O59" i="1"/>
  <c r="O58" i="1"/>
  <c r="O57" i="1"/>
  <c r="O56" i="1"/>
  <c r="O55" i="1"/>
  <c r="O54" i="1"/>
  <c r="O53" i="1"/>
  <c r="O52" i="1"/>
  <c r="O51" i="1"/>
  <c r="O50" i="1"/>
  <c r="O49" i="1"/>
  <c r="O48" i="1"/>
  <c r="O47" i="1"/>
  <c r="O46" i="1"/>
  <c r="O45" i="1"/>
  <c r="O44" i="1"/>
  <c r="O43" i="1"/>
  <c r="O42" i="1"/>
  <c r="O41" i="1"/>
  <c r="O40" i="1"/>
  <c r="O39" i="1"/>
  <c r="O38" i="1"/>
  <c r="O37" i="1"/>
  <c r="O36" i="1"/>
  <c r="O35" i="1"/>
  <c r="O34" i="1"/>
  <c r="O33" i="1"/>
  <c r="O32" i="1"/>
  <c r="O31" i="1"/>
  <c r="O30" i="1"/>
  <c r="O29" i="1"/>
  <c r="O28" i="1"/>
  <c r="O27" i="1"/>
  <c r="O26" i="1"/>
  <c r="O25" i="1"/>
  <c r="O24" i="1"/>
  <c r="O23" i="1"/>
  <c r="O22" i="1"/>
  <c r="O21" i="1"/>
  <c r="O20" i="1"/>
  <c r="O19" i="1"/>
  <c r="O18" i="1"/>
  <c r="O17" i="1"/>
  <c r="O16" i="1"/>
  <c r="O15" i="1"/>
  <c r="O14" i="1"/>
  <c r="O13" i="1"/>
  <c r="O12" i="1"/>
  <c r="O11" i="1"/>
  <c r="O10" i="1"/>
  <c r="O9" i="1"/>
  <c r="O8" i="1"/>
  <c r="O7" i="1"/>
  <c r="O6" i="1"/>
  <c r="O5" i="1"/>
  <c r="P4" i="1"/>
  <c r="Q114" i="1"/>
  <c r="R114" i="1" s="1"/>
  <c r="S114" i="1" s="1"/>
  <c r="T114" i="1" s="1"/>
  <c r="U114" i="1" s="1"/>
  <c r="P5" i="1"/>
  <c r="P6" i="1"/>
  <c r="P7" i="1"/>
  <c r="P8" i="1"/>
  <c r="P9" i="1"/>
  <c r="P10" i="1"/>
  <c r="P11" i="1"/>
  <c r="P12" i="1"/>
  <c r="P13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H6090" i="1"/>
  <c r="K5436" i="1"/>
  <c r="L5436" i="1" s="1"/>
  <c r="K224" i="1"/>
  <c r="L224" i="1" s="1"/>
  <c r="H3107" i="1"/>
  <c r="I8658" i="1"/>
  <c r="J8658" i="1" s="1"/>
  <c r="L8747" i="1"/>
  <c r="I6879" i="1"/>
  <c r="J6879" i="1" s="1"/>
  <c r="K2109" i="1"/>
  <c r="L2109" i="1" s="1"/>
  <c r="K7101" i="1"/>
  <c r="L7101" i="1" s="1"/>
  <c r="I4665" i="1"/>
  <c r="J4665" i="1" s="1"/>
  <c r="I4556" i="1"/>
  <c r="J4556" i="1" s="1"/>
  <c r="I4555" i="1"/>
  <c r="I4559" i="1"/>
  <c r="J4559" i="1" s="1"/>
  <c r="I4557" i="1"/>
  <c r="J4557" i="1" s="1"/>
  <c r="I4558" i="1"/>
  <c r="J4558" i="1" s="1"/>
  <c r="I4560" i="1"/>
  <c r="J4560" i="1" s="1"/>
  <c r="I4562" i="1"/>
  <c r="J4562" i="1" s="1"/>
  <c r="I4561" i="1"/>
  <c r="J4561" i="1" s="1"/>
  <c r="I4563" i="1"/>
  <c r="J4563" i="1" s="1"/>
  <c r="I4564" i="1"/>
  <c r="J4564" i="1" s="1"/>
  <c r="I4565" i="1"/>
  <c r="J4565" i="1" s="1"/>
  <c r="I4567" i="1"/>
  <c r="J4567" i="1" s="1"/>
  <c r="I4566" i="1"/>
  <c r="J4566" i="1" s="1"/>
  <c r="I4569" i="1"/>
  <c r="J4569" i="1" s="1"/>
  <c r="I4568" i="1"/>
  <c r="J4568" i="1" s="1"/>
  <c r="I4571" i="1"/>
  <c r="J4571" i="1" s="1"/>
  <c r="I4570" i="1"/>
  <c r="J4570" i="1" s="1"/>
  <c r="I4573" i="1"/>
  <c r="J4573" i="1" s="1"/>
  <c r="I4572" i="1"/>
  <c r="J4572" i="1" s="1"/>
  <c r="I4574" i="1"/>
  <c r="J4574" i="1" s="1"/>
  <c r="I4575" i="1"/>
  <c r="J4575" i="1" s="1"/>
  <c r="I4577" i="1"/>
  <c r="J4577" i="1" s="1"/>
  <c r="I4576" i="1"/>
  <c r="J4576" i="1" s="1"/>
  <c r="I4578" i="1"/>
  <c r="J4578" i="1" s="1"/>
  <c r="I4579" i="1"/>
  <c r="J4579" i="1" s="1"/>
  <c r="I4580" i="1"/>
  <c r="J4580" i="1" s="1"/>
  <c r="I4581" i="1"/>
  <c r="J4581" i="1" s="1"/>
  <c r="I4584" i="1"/>
  <c r="J4584" i="1" s="1"/>
  <c r="I4582" i="1"/>
  <c r="J4582" i="1" s="1"/>
  <c r="I4587" i="1"/>
  <c r="J4587" i="1" s="1"/>
  <c r="I4583" i="1"/>
  <c r="J4583" i="1" s="1"/>
  <c r="I4585" i="1"/>
  <c r="J4585" i="1" s="1"/>
  <c r="I4588" i="1"/>
  <c r="J4588" i="1" s="1"/>
  <c r="I4586" i="1"/>
  <c r="J4586" i="1" s="1"/>
  <c r="I4591" i="1"/>
  <c r="J4591" i="1" s="1"/>
  <c r="I4590" i="1"/>
  <c r="J4590" i="1" s="1"/>
  <c r="I4589" i="1"/>
  <c r="J4589" i="1" s="1"/>
  <c r="I4592" i="1"/>
  <c r="J4592" i="1" s="1"/>
  <c r="I4593" i="1"/>
  <c r="J4593" i="1" s="1"/>
  <c r="I4595" i="1"/>
  <c r="J4595" i="1" s="1"/>
  <c r="I4594" i="1"/>
  <c r="J4594" i="1" s="1"/>
  <c r="I4597" i="1"/>
  <c r="J4597" i="1" s="1"/>
  <c r="I4600" i="1"/>
  <c r="J4600" i="1" s="1"/>
  <c r="I4596" i="1"/>
  <c r="J4596" i="1" s="1"/>
  <c r="I4598" i="1"/>
  <c r="J4598" i="1" s="1"/>
  <c r="I4599" i="1"/>
  <c r="J4599" i="1" s="1"/>
  <c r="I4603" i="1"/>
  <c r="J4603" i="1" s="1"/>
  <c r="I4602" i="1"/>
  <c r="J4602" i="1" s="1"/>
  <c r="I4601" i="1"/>
  <c r="J4601" i="1" s="1"/>
  <c r="I4604" i="1"/>
  <c r="J4604" i="1" s="1"/>
  <c r="I4606" i="1"/>
  <c r="J4606" i="1" s="1"/>
  <c r="I4607" i="1"/>
  <c r="J4607" i="1" s="1"/>
  <c r="I4605" i="1"/>
  <c r="J4605" i="1" s="1"/>
  <c r="I4609" i="1"/>
  <c r="J4609" i="1" s="1"/>
  <c r="I4610" i="1"/>
  <c r="J4610" i="1" s="1"/>
  <c r="I4608" i="1"/>
  <c r="J4608" i="1" s="1"/>
  <c r="I4611" i="1"/>
  <c r="J4611" i="1" s="1"/>
  <c r="I4613" i="1"/>
  <c r="J4613" i="1" s="1"/>
  <c r="I4612" i="1"/>
  <c r="J4612" i="1" s="1"/>
  <c r="I4614" i="1"/>
  <c r="J4614" i="1" s="1"/>
  <c r="I4615" i="1"/>
  <c r="J4615" i="1" s="1"/>
  <c r="I4619" i="1"/>
  <c r="J4619" i="1" s="1"/>
  <c r="I4616" i="1"/>
  <c r="J4616" i="1" s="1"/>
  <c r="I4618" i="1"/>
  <c r="J4618" i="1" s="1"/>
  <c r="I4620" i="1"/>
  <c r="J4620" i="1" s="1"/>
  <c r="I4617" i="1"/>
  <c r="J4617" i="1" s="1"/>
  <c r="I4622" i="1"/>
  <c r="J4622" i="1" s="1"/>
  <c r="I4623" i="1"/>
  <c r="J4623" i="1" s="1"/>
  <c r="I4621" i="1"/>
  <c r="J4621" i="1" s="1"/>
  <c r="I4625" i="1"/>
  <c r="J4625" i="1" s="1"/>
  <c r="I4626" i="1"/>
  <c r="J4626" i="1" s="1"/>
  <c r="I4624" i="1"/>
  <c r="J4624" i="1" s="1"/>
  <c r="I4629" i="1"/>
  <c r="J4629" i="1" s="1"/>
  <c r="I4627" i="1"/>
  <c r="J4627" i="1" s="1"/>
  <c r="I4628" i="1"/>
  <c r="J4628" i="1" s="1"/>
  <c r="I4631" i="1"/>
  <c r="J4631" i="1" s="1"/>
  <c r="I4632" i="1"/>
  <c r="J4632" i="1" s="1"/>
  <c r="I4630" i="1"/>
  <c r="J4630" i="1" s="1"/>
  <c r="I4633" i="1"/>
  <c r="J4633" i="1" s="1"/>
  <c r="I4637" i="1"/>
  <c r="J4637" i="1" s="1"/>
  <c r="I4635" i="1"/>
  <c r="J4635" i="1" s="1"/>
  <c r="I4634" i="1"/>
  <c r="J4634" i="1" s="1"/>
  <c r="I4636" i="1"/>
  <c r="J4636" i="1" s="1"/>
  <c r="I4638" i="1"/>
  <c r="J4638" i="1" s="1"/>
  <c r="I4639" i="1"/>
  <c r="J4639" i="1" s="1"/>
  <c r="I4641" i="1"/>
  <c r="J4641" i="1" s="1"/>
  <c r="I4640" i="1"/>
  <c r="J4640" i="1" s="1"/>
  <c r="I4643" i="1"/>
  <c r="J4643" i="1" s="1"/>
  <c r="I4644" i="1"/>
  <c r="J4644" i="1" s="1"/>
  <c r="I4642" i="1"/>
  <c r="J4642" i="1" s="1"/>
  <c r="I4645" i="1"/>
  <c r="J4645" i="1" s="1"/>
  <c r="I4647" i="1"/>
  <c r="J4647" i="1" s="1"/>
  <c r="I4646" i="1"/>
  <c r="J4646" i="1" s="1"/>
  <c r="I4648" i="1"/>
  <c r="J4648" i="1" s="1"/>
  <c r="I4650" i="1"/>
  <c r="J4650" i="1" s="1"/>
  <c r="I4649" i="1"/>
  <c r="J4649" i="1" s="1"/>
  <c r="I4653" i="1"/>
  <c r="J4653" i="1" s="1"/>
  <c r="I4652" i="1"/>
  <c r="J4652" i="1" s="1"/>
  <c r="I4651" i="1"/>
  <c r="J4651" i="1" s="1"/>
  <c r="I4655" i="1"/>
  <c r="J4655" i="1" s="1"/>
  <c r="I4654" i="1"/>
  <c r="J4654" i="1" s="1"/>
  <c r="I4656" i="1"/>
  <c r="J4656" i="1" s="1"/>
  <c r="I4658" i="1"/>
  <c r="J4658" i="1" s="1"/>
  <c r="I4657" i="1"/>
  <c r="J4657" i="1" s="1"/>
  <c r="H1557" i="1"/>
  <c r="G1557" i="1"/>
  <c r="K1557" i="1"/>
  <c r="L1557" i="1" s="1"/>
  <c r="G10642" i="1"/>
  <c r="F10643" i="1"/>
  <c r="T4993" i="1"/>
  <c r="U4993" i="1" s="1"/>
  <c r="S4992" i="1"/>
  <c r="J8107" i="1"/>
  <c r="O8107" i="1"/>
  <c r="L9413" i="1"/>
  <c r="M9413" i="1" s="1"/>
  <c r="J5221" i="1"/>
  <c r="O5221" i="1" s="1"/>
  <c r="T3995" i="1"/>
  <c r="U3995" i="1" s="1"/>
  <c r="S3994" i="1"/>
  <c r="I223" i="1"/>
  <c r="J223" i="1" s="1"/>
  <c r="K1000" i="1"/>
  <c r="L1000" i="1" s="1"/>
  <c r="K10642" i="1"/>
  <c r="L10641" i="1"/>
  <c r="M10641" i="1" s="1"/>
  <c r="K6091" i="1"/>
  <c r="L6090" i="1"/>
  <c r="H6993" i="1"/>
  <c r="M4328" i="1"/>
  <c r="K3107" i="1"/>
  <c r="L3107" i="1" s="1"/>
  <c r="I8655" i="1"/>
  <c r="J8655" i="1" s="1"/>
  <c r="K7771" i="1"/>
  <c r="L7771" i="1" s="1"/>
  <c r="S6662" i="1"/>
  <c r="T6662" i="1" s="1"/>
  <c r="U6662" i="1" s="1"/>
  <c r="I6882" i="1"/>
  <c r="J6882" i="1" s="1"/>
  <c r="M8747" i="1"/>
  <c r="H2110" i="1"/>
  <c r="G2110" i="1"/>
  <c r="F2111" i="1"/>
  <c r="K2110" i="1"/>
  <c r="L2110" i="1" s="1"/>
  <c r="K883" i="1"/>
  <c r="L883" i="1" s="1"/>
  <c r="G883" i="1"/>
  <c r="F884" i="1"/>
  <c r="K5219" i="1"/>
  <c r="L5219" i="1" s="1"/>
  <c r="K10326" i="1"/>
  <c r="L10326" i="1" s="1"/>
  <c r="H5886" i="1"/>
  <c r="G5886" i="1"/>
  <c r="K5886" i="1"/>
  <c r="L5886" i="1" s="1"/>
  <c r="G10422" i="1"/>
  <c r="H10422" i="1" s="1"/>
  <c r="S5106" i="1"/>
  <c r="T5106" i="1" s="1"/>
  <c r="U5106" i="1" s="1"/>
  <c r="G648" i="1"/>
  <c r="H648" i="1" s="1"/>
  <c r="M10547" i="1"/>
  <c r="I3555" i="1"/>
  <c r="J3555" i="1" s="1"/>
  <c r="I3445" i="1"/>
  <c r="I3446" i="1"/>
  <c r="J3446" i="1" s="1"/>
  <c r="I3447" i="1"/>
  <c r="J3447" i="1" s="1"/>
  <c r="I3448" i="1"/>
  <c r="J3448" i="1" s="1"/>
  <c r="I3450" i="1"/>
  <c r="J3450" i="1" s="1"/>
  <c r="I3452" i="1"/>
  <c r="J3452" i="1" s="1"/>
  <c r="I3449" i="1"/>
  <c r="J3449" i="1" s="1"/>
  <c r="I3451" i="1"/>
  <c r="J3451" i="1" s="1"/>
  <c r="I3453" i="1"/>
  <c r="J3453" i="1" s="1"/>
  <c r="I3454" i="1"/>
  <c r="J3454" i="1" s="1"/>
  <c r="I3456" i="1"/>
  <c r="J3456" i="1" s="1"/>
  <c r="I3459" i="1"/>
  <c r="J3459" i="1" s="1"/>
  <c r="I3455" i="1"/>
  <c r="J3455" i="1" s="1"/>
  <c r="I3457" i="1"/>
  <c r="J3457" i="1" s="1"/>
  <c r="I3458" i="1"/>
  <c r="J3458" i="1" s="1"/>
  <c r="I3461" i="1"/>
  <c r="J3461" i="1" s="1"/>
  <c r="I3460" i="1"/>
  <c r="J3460" i="1" s="1"/>
  <c r="I3463" i="1"/>
  <c r="J3463" i="1" s="1"/>
  <c r="I3462" i="1"/>
  <c r="J3462" i="1" s="1"/>
  <c r="I3465" i="1"/>
  <c r="J3465" i="1" s="1"/>
  <c r="I3468" i="1"/>
  <c r="J3468" i="1" s="1"/>
  <c r="I3464" i="1"/>
  <c r="J3464" i="1" s="1"/>
  <c r="I3467" i="1"/>
  <c r="J3467" i="1" s="1"/>
  <c r="I3466" i="1"/>
  <c r="J3466" i="1" s="1"/>
  <c r="I3471" i="1"/>
  <c r="J3471" i="1" s="1"/>
  <c r="I3470" i="1"/>
  <c r="J3470" i="1" s="1"/>
  <c r="I3469" i="1"/>
  <c r="J3469" i="1" s="1"/>
  <c r="I3472" i="1"/>
  <c r="J3472" i="1" s="1"/>
  <c r="I3473" i="1"/>
  <c r="J3473" i="1" s="1"/>
  <c r="I3477" i="1"/>
  <c r="J3477" i="1" s="1"/>
  <c r="I3474" i="1"/>
  <c r="J3474" i="1" s="1"/>
  <c r="I3478" i="1"/>
  <c r="J3478" i="1" s="1"/>
  <c r="I3475" i="1"/>
  <c r="J3475" i="1" s="1"/>
  <c r="I3479" i="1"/>
  <c r="J3479" i="1" s="1"/>
  <c r="I3476" i="1"/>
  <c r="J3476" i="1" s="1"/>
  <c r="I3481" i="1"/>
  <c r="J3481" i="1" s="1"/>
  <c r="I3484" i="1"/>
  <c r="J3484" i="1" s="1"/>
  <c r="I3480" i="1"/>
  <c r="J3480" i="1" s="1"/>
  <c r="I3483" i="1"/>
  <c r="J3483" i="1" s="1"/>
  <c r="I3482" i="1"/>
  <c r="J3482" i="1" s="1"/>
  <c r="I3487" i="1"/>
  <c r="J3487" i="1" s="1"/>
  <c r="I3485" i="1"/>
  <c r="J3485" i="1" s="1"/>
  <c r="I3488" i="1"/>
  <c r="J3488" i="1" s="1"/>
  <c r="I3486" i="1"/>
  <c r="J3486" i="1" s="1"/>
  <c r="I3490" i="1"/>
  <c r="J3490" i="1" s="1"/>
  <c r="I3489" i="1"/>
  <c r="J3489" i="1" s="1"/>
  <c r="I3492" i="1"/>
  <c r="J3492" i="1" s="1"/>
  <c r="I3493" i="1"/>
  <c r="J3493" i="1" s="1"/>
  <c r="I3494" i="1"/>
  <c r="J3494" i="1" s="1"/>
  <c r="I3491" i="1"/>
  <c r="J3491" i="1" s="1"/>
  <c r="I3495" i="1"/>
  <c r="J3495" i="1" s="1"/>
  <c r="I3496" i="1"/>
  <c r="J3496" i="1" s="1"/>
  <c r="I3498" i="1"/>
  <c r="J3498" i="1" s="1"/>
  <c r="I3497" i="1"/>
  <c r="J3497" i="1" s="1"/>
  <c r="I3500" i="1"/>
  <c r="J3500" i="1" s="1"/>
  <c r="I3501" i="1"/>
  <c r="J3501" i="1" s="1"/>
  <c r="I3499" i="1"/>
  <c r="J3499" i="1" s="1"/>
  <c r="I3503" i="1"/>
  <c r="J3503" i="1" s="1"/>
  <c r="I3502" i="1"/>
  <c r="J3502" i="1" s="1"/>
  <c r="I3504" i="1"/>
  <c r="J3504" i="1" s="1"/>
  <c r="I3508" i="1"/>
  <c r="J3508" i="1" s="1"/>
  <c r="I3506" i="1"/>
  <c r="J3506" i="1" s="1"/>
  <c r="I3509" i="1"/>
  <c r="J3509" i="1" s="1"/>
  <c r="I3507" i="1"/>
  <c r="J3507" i="1" s="1"/>
  <c r="I3505" i="1"/>
  <c r="J3505" i="1" s="1"/>
  <c r="I3511" i="1"/>
  <c r="J3511" i="1" s="1"/>
  <c r="I3510" i="1"/>
  <c r="J3510" i="1" s="1"/>
  <c r="I3512" i="1"/>
  <c r="J3512" i="1" s="1"/>
  <c r="I3513" i="1"/>
  <c r="J3513" i="1" s="1"/>
  <c r="I3515" i="1"/>
  <c r="J3515" i="1" s="1"/>
  <c r="I3516" i="1"/>
  <c r="J3516" i="1" s="1"/>
  <c r="I3517" i="1"/>
  <c r="J3517" i="1" s="1"/>
  <c r="I3514" i="1"/>
  <c r="J3514" i="1" s="1"/>
  <c r="I3519" i="1"/>
  <c r="J3519" i="1" s="1"/>
  <c r="I3518" i="1"/>
  <c r="J3518" i="1" s="1"/>
  <c r="I3520" i="1"/>
  <c r="J3520" i="1" s="1"/>
  <c r="I3521" i="1"/>
  <c r="J3521" i="1" s="1"/>
  <c r="I3522" i="1"/>
  <c r="J3522" i="1" s="1"/>
  <c r="I3526" i="1"/>
  <c r="J3526" i="1" s="1"/>
  <c r="I3524" i="1"/>
  <c r="J3524" i="1" s="1"/>
  <c r="I3523" i="1"/>
  <c r="J3523" i="1" s="1"/>
  <c r="I3525" i="1"/>
  <c r="J3525" i="1" s="1"/>
  <c r="I3527" i="1"/>
  <c r="J3527" i="1" s="1"/>
  <c r="I3528" i="1"/>
  <c r="J3528" i="1" s="1"/>
  <c r="I3530" i="1"/>
  <c r="J3530" i="1" s="1"/>
  <c r="I3531" i="1"/>
  <c r="J3531" i="1" s="1"/>
  <c r="I3532" i="1"/>
  <c r="J3532" i="1" s="1"/>
  <c r="I3529" i="1"/>
  <c r="J3529" i="1" s="1"/>
  <c r="I3533" i="1"/>
  <c r="J3533" i="1" s="1"/>
  <c r="I3534" i="1"/>
  <c r="J3534" i="1" s="1"/>
  <c r="I3535" i="1"/>
  <c r="J3535" i="1" s="1"/>
  <c r="I3536" i="1"/>
  <c r="J3536" i="1" s="1"/>
  <c r="I3538" i="1"/>
  <c r="J3538" i="1" s="1"/>
  <c r="I3537" i="1"/>
  <c r="J3537" i="1" s="1"/>
  <c r="I3540" i="1"/>
  <c r="J3540" i="1" s="1"/>
  <c r="I3539" i="1"/>
  <c r="J3539" i="1" s="1"/>
  <c r="I3541" i="1"/>
  <c r="J3541" i="1" s="1"/>
  <c r="I3543" i="1"/>
  <c r="J3543" i="1" s="1"/>
  <c r="I3544" i="1"/>
  <c r="J3544" i="1" s="1"/>
  <c r="I3546" i="1"/>
  <c r="J3546" i="1" s="1"/>
  <c r="I3542" i="1"/>
  <c r="J3542" i="1" s="1"/>
  <c r="I3551" i="1"/>
  <c r="J3551" i="1" s="1"/>
  <c r="I3549" i="1"/>
  <c r="J3549" i="1" s="1"/>
  <c r="I3552" i="1"/>
  <c r="J3552" i="1" s="1"/>
  <c r="I3550" i="1"/>
  <c r="J3550" i="1" s="1"/>
  <c r="I3547" i="1"/>
  <c r="J3547" i="1" s="1"/>
  <c r="I3548" i="1"/>
  <c r="J3548" i="1" s="1"/>
  <c r="I3545" i="1"/>
  <c r="J3545" i="1" s="1"/>
  <c r="I3554" i="1"/>
  <c r="J3554" i="1" s="1"/>
  <c r="I3553" i="1"/>
  <c r="J3553" i="1" s="1"/>
  <c r="I9215" i="1"/>
  <c r="J9215" i="1" s="1"/>
  <c r="I9207" i="1"/>
  <c r="J9207" i="1" s="1"/>
  <c r="I9213" i="1"/>
  <c r="J9213" i="1" s="1"/>
  <c r="I9208" i="1"/>
  <c r="J9208" i="1" s="1"/>
  <c r="I9210" i="1"/>
  <c r="J9210" i="1" s="1"/>
  <c r="I9209" i="1"/>
  <c r="J9209" i="1" s="1"/>
  <c r="I9214" i="1"/>
  <c r="J9214" i="1" s="1"/>
  <c r="I9211" i="1"/>
  <c r="J9211" i="1" s="1"/>
  <c r="I9212" i="1"/>
  <c r="J9212" i="1" s="1"/>
  <c r="O7551" i="1"/>
  <c r="O7550" i="1"/>
  <c r="O7549" i="1"/>
  <c r="O7548" i="1"/>
  <c r="O7547" i="1"/>
  <c r="O7546" i="1"/>
  <c r="O7545" i="1"/>
  <c r="O7544" i="1"/>
  <c r="O7543" i="1"/>
  <c r="O7542" i="1"/>
  <c r="O7541" i="1"/>
  <c r="O7540" i="1"/>
  <c r="O7539" i="1"/>
  <c r="O7538" i="1"/>
  <c r="O7537" i="1"/>
  <c r="O7536" i="1"/>
  <c r="O7535" i="1"/>
  <c r="O7534" i="1"/>
  <c r="O7533" i="1"/>
  <c r="O7532" i="1"/>
  <c r="O7531" i="1"/>
  <c r="O7530" i="1"/>
  <c r="O7529" i="1"/>
  <c r="O7528" i="1"/>
  <c r="O7527" i="1"/>
  <c r="O7526" i="1"/>
  <c r="O7525" i="1"/>
  <c r="O7524" i="1"/>
  <c r="O7523" i="1"/>
  <c r="O7522" i="1"/>
  <c r="O7521" i="1"/>
  <c r="O7520" i="1"/>
  <c r="O7519" i="1"/>
  <c r="O7518" i="1"/>
  <c r="O7517" i="1"/>
  <c r="O7516" i="1"/>
  <c r="O7515" i="1"/>
  <c r="O7514" i="1"/>
  <c r="O7513" i="1"/>
  <c r="O7512" i="1"/>
  <c r="O7511" i="1"/>
  <c r="O7510" i="1"/>
  <c r="O7509" i="1"/>
  <c r="O7508" i="1"/>
  <c r="O7507" i="1"/>
  <c r="O7506" i="1"/>
  <c r="O7505" i="1"/>
  <c r="O7504" i="1"/>
  <c r="O7503" i="1"/>
  <c r="O7502" i="1"/>
  <c r="O7501" i="1"/>
  <c r="O7500" i="1"/>
  <c r="O7499" i="1"/>
  <c r="O7498" i="1"/>
  <c r="O7497" i="1"/>
  <c r="O7496" i="1"/>
  <c r="O7495" i="1"/>
  <c r="O7494" i="1"/>
  <c r="O7493" i="1"/>
  <c r="O7492" i="1"/>
  <c r="O7491" i="1"/>
  <c r="O7490" i="1"/>
  <c r="O7489" i="1"/>
  <c r="O7488" i="1"/>
  <c r="O7487" i="1"/>
  <c r="O7486" i="1"/>
  <c r="O7485" i="1"/>
  <c r="O7484" i="1"/>
  <c r="O7483" i="1"/>
  <c r="O7482" i="1"/>
  <c r="O7481" i="1"/>
  <c r="O7480" i="1"/>
  <c r="O7479" i="1"/>
  <c r="O7478" i="1"/>
  <c r="O7477" i="1"/>
  <c r="O7476" i="1"/>
  <c r="O7475" i="1"/>
  <c r="O7474" i="1"/>
  <c r="O7473" i="1"/>
  <c r="O7472" i="1"/>
  <c r="O7471" i="1"/>
  <c r="O7470" i="1"/>
  <c r="O7469" i="1"/>
  <c r="O7468" i="1"/>
  <c r="O7467" i="1"/>
  <c r="O7466" i="1"/>
  <c r="O7465" i="1"/>
  <c r="O7464" i="1"/>
  <c r="O7463" i="1"/>
  <c r="O7462" i="1"/>
  <c r="O7461" i="1"/>
  <c r="O7460" i="1"/>
  <c r="O7459" i="1"/>
  <c r="O7458" i="1"/>
  <c r="O7457" i="1"/>
  <c r="O7456" i="1"/>
  <c r="O7455" i="1"/>
  <c r="O7454" i="1"/>
  <c r="O7453" i="1"/>
  <c r="O7452" i="1"/>
  <c r="O7451" i="1"/>
  <c r="O7450" i="1"/>
  <c r="O7449" i="1"/>
  <c r="O7448" i="1"/>
  <c r="O7447" i="1"/>
  <c r="O7446" i="1"/>
  <c r="O7445" i="1"/>
  <c r="O7444" i="1"/>
  <c r="O7443" i="1"/>
  <c r="O7442" i="1"/>
  <c r="Q7550" i="1"/>
  <c r="R7550" i="1" s="1"/>
  <c r="Q7549" i="1"/>
  <c r="R7549" i="1" s="1"/>
  <c r="Q7548" i="1"/>
  <c r="R7548" i="1" s="1"/>
  <c r="Q7547" i="1"/>
  <c r="R7547" i="1" s="1"/>
  <c r="Q7546" i="1"/>
  <c r="R7546" i="1" s="1"/>
  <c r="Q7545" i="1"/>
  <c r="R7545" i="1" s="1"/>
  <c r="Q7544" i="1"/>
  <c r="R7544" i="1" s="1"/>
  <c r="Q7543" i="1"/>
  <c r="R7543" i="1" s="1"/>
  <c r="Q7542" i="1"/>
  <c r="R7542" i="1" s="1"/>
  <c r="Q7541" i="1"/>
  <c r="R7541" i="1" s="1"/>
  <c r="Q7540" i="1"/>
  <c r="R7540" i="1" s="1"/>
  <c r="Q7539" i="1"/>
  <c r="R7539" i="1" s="1"/>
  <c r="Q7538" i="1"/>
  <c r="R7538" i="1" s="1"/>
  <c r="Q7537" i="1"/>
  <c r="R7537" i="1" s="1"/>
  <c r="Q7536" i="1"/>
  <c r="R7536" i="1" s="1"/>
  <c r="Q7535" i="1"/>
  <c r="R7535" i="1" s="1"/>
  <c r="Q7534" i="1"/>
  <c r="R7534" i="1" s="1"/>
  <c r="Q7533" i="1"/>
  <c r="R7533" i="1" s="1"/>
  <c r="Q7532" i="1"/>
  <c r="R7532" i="1" s="1"/>
  <c r="Q7531" i="1"/>
  <c r="R7531" i="1" s="1"/>
  <c r="Q7530" i="1"/>
  <c r="R7530" i="1" s="1"/>
  <c r="Q7529" i="1"/>
  <c r="R7529" i="1" s="1"/>
  <c r="Q7528" i="1"/>
  <c r="R7528" i="1" s="1"/>
  <c r="Q7527" i="1"/>
  <c r="R7527" i="1" s="1"/>
  <c r="Q7526" i="1"/>
  <c r="R7526" i="1" s="1"/>
  <c r="Q7525" i="1"/>
  <c r="R7525" i="1" s="1"/>
  <c r="Q7524" i="1"/>
  <c r="R7524" i="1" s="1"/>
  <c r="Q7523" i="1"/>
  <c r="R7523" i="1" s="1"/>
  <c r="Q7522" i="1"/>
  <c r="R7522" i="1" s="1"/>
  <c r="Q7521" i="1"/>
  <c r="R7521" i="1" s="1"/>
  <c r="Q7520" i="1"/>
  <c r="R7520" i="1" s="1"/>
  <c r="Q7519" i="1"/>
  <c r="R7519" i="1" s="1"/>
  <c r="Q7518" i="1"/>
  <c r="R7518" i="1" s="1"/>
  <c r="Q7517" i="1"/>
  <c r="R7517" i="1" s="1"/>
  <c r="Q7516" i="1"/>
  <c r="R7516" i="1" s="1"/>
  <c r="Q7515" i="1"/>
  <c r="R7515" i="1" s="1"/>
  <c r="Q7514" i="1"/>
  <c r="R7514" i="1" s="1"/>
  <c r="Q7513" i="1"/>
  <c r="R7513" i="1" s="1"/>
  <c r="Q7512" i="1"/>
  <c r="R7512" i="1" s="1"/>
  <c r="Q7511" i="1"/>
  <c r="R7511" i="1" s="1"/>
  <c r="Q7510" i="1"/>
  <c r="R7510" i="1" s="1"/>
  <c r="Q7509" i="1"/>
  <c r="R7509" i="1" s="1"/>
  <c r="Q7508" i="1"/>
  <c r="R7508" i="1" s="1"/>
  <c r="Q7507" i="1"/>
  <c r="R7507" i="1" s="1"/>
  <c r="Q7506" i="1"/>
  <c r="R7506" i="1" s="1"/>
  <c r="Q7505" i="1"/>
  <c r="R7505" i="1" s="1"/>
  <c r="Q7504" i="1"/>
  <c r="R7504" i="1" s="1"/>
  <c r="Q7503" i="1"/>
  <c r="R7503" i="1" s="1"/>
  <c r="Q7502" i="1"/>
  <c r="R7502" i="1" s="1"/>
  <c r="Q7501" i="1"/>
  <c r="R7501" i="1" s="1"/>
  <c r="Q7500" i="1"/>
  <c r="R7500" i="1" s="1"/>
  <c r="Q7499" i="1"/>
  <c r="R7499" i="1" s="1"/>
  <c r="Q7498" i="1"/>
  <c r="R7498" i="1" s="1"/>
  <c r="Q7497" i="1"/>
  <c r="R7497" i="1" s="1"/>
  <c r="Q7496" i="1"/>
  <c r="R7496" i="1" s="1"/>
  <c r="Q7495" i="1"/>
  <c r="R7495" i="1" s="1"/>
  <c r="Q7494" i="1"/>
  <c r="R7494" i="1" s="1"/>
  <c r="Q7493" i="1"/>
  <c r="R7493" i="1" s="1"/>
  <c r="Q7492" i="1"/>
  <c r="R7492" i="1" s="1"/>
  <c r="Q7491" i="1"/>
  <c r="R7491" i="1" s="1"/>
  <c r="Q7490" i="1"/>
  <c r="R7490" i="1" s="1"/>
  <c r="Q7489" i="1"/>
  <c r="R7489" i="1" s="1"/>
  <c r="Q7488" i="1"/>
  <c r="R7488" i="1" s="1"/>
  <c r="Q7487" i="1"/>
  <c r="R7487" i="1" s="1"/>
  <c r="Q7486" i="1"/>
  <c r="R7486" i="1" s="1"/>
  <c r="Q7485" i="1"/>
  <c r="R7485" i="1" s="1"/>
  <c r="Q7484" i="1"/>
  <c r="R7484" i="1" s="1"/>
  <c r="Q7483" i="1"/>
  <c r="R7483" i="1" s="1"/>
  <c r="Q7482" i="1"/>
  <c r="R7482" i="1" s="1"/>
  <c r="Q7481" i="1"/>
  <c r="R7481" i="1" s="1"/>
  <c r="Q7480" i="1"/>
  <c r="R7480" i="1" s="1"/>
  <c r="Q7479" i="1"/>
  <c r="R7479" i="1" s="1"/>
  <c r="Q7478" i="1"/>
  <c r="R7478" i="1" s="1"/>
  <c r="Q7477" i="1"/>
  <c r="R7477" i="1" s="1"/>
  <c r="Q7475" i="1"/>
  <c r="R7475" i="1" s="1"/>
  <c r="Q7473" i="1"/>
  <c r="R7473" i="1" s="1"/>
  <c r="Q7471" i="1"/>
  <c r="R7471" i="1" s="1"/>
  <c r="Q7469" i="1"/>
  <c r="R7469" i="1" s="1"/>
  <c r="Q7467" i="1"/>
  <c r="R7467" i="1" s="1"/>
  <c r="Q7465" i="1"/>
  <c r="R7465" i="1" s="1"/>
  <c r="Q7463" i="1"/>
  <c r="R7463" i="1" s="1"/>
  <c r="Q7461" i="1"/>
  <c r="R7461" i="1" s="1"/>
  <c r="Q7459" i="1"/>
  <c r="R7459" i="1" s="1"/>
  <c r="Q7457" i="1"/>
  <c r="R7457" i="1" s="1"/>
  <c r="Q7455" i="1"/>
  <c r="R7455" i="1" s="1"/>
  <c r="Q7453" i="1"/>
  <c r="R7453" i="1" s="1"/>
  <c r="Q7451" i="1"/>
  <c r="R7451" i="1" s="1"/>
  <c r="Q7449" i="1"/>
  <c r="R7449" i="1" s="1"/>
  <c r="Q7447" i="1"/>
  <c r="R7447" i="1" s="1"/>
  <c r="Q7445" i="1"/>
  <c r="R7445" i="1" s="1"/>
  <c r="Q7443" i="1"/>
  <c r="R7443" i="1" s="1"/>
  <c r="P7441" i="1"/>
  <c r="Q7448" i="1"/>
  <c r="R7448" i="1" s="1"/>
  <c r="Q7441" i="1"/>
  <c r="R7441" i="1" s="1"/>
  <c r="Q7456" i="1"/>
  <c r="R7456" i="1" s="1"/>
  <c r="Q7442" i="1"/>
  <c r="R7442" i="1" s="1"/>
  <c r="Q7464" i="1"/>
  <c r="R7464" i="1" s="1"/>
  <c r="Q7452" i="1"/>
  <c r="R7452" i="1" s="1"/>
  <c r="Q7472" i="1"/>
  <c r="R7472" i="1" s="1"/>
  <c r="Q7444" i="1"/>
  <c r="R7444" i="1" s="1"/>
  <c r="Q7454" i="1"/>
  <c r="R7454" i="1" s="1"/>
  <c r="Q7468" i="1"/>
  <c r="R7468" i="1" s="1"/>
  <c r="Q7450" i="1"/>
  <c r="R7450" i="1" s="1"/>
  <c r="Q7460" i="1"/>
  <c r="R7460" i="1" s="1"/>
  <c r="Q7446" i="1"/>
  <c r="R7446" i="1" s="1"/>
  <c r="Q7466" i="1"/>
  <c r="R7466" i="1" s="1"/>
  <c r="Q7476" i="1"/>
  <c r="R7476" i="1" s="1"/>
  <c r="Q7462" i="1"/>
  <c r="R7462" i="1" s="1"/>
  <c r="Q7551" i="1"/>
  <c r="R7551" i="1" s="1"/>
  <c r="S7551" i="1" s="1"/>
  <c r="T7551" i="1" s="1"/>
  <c r="U7551" i="1" s="1"/>
  <c r="Q7470" i="1"/>
  <c r="R7470" i="1" s="1"/>
  <c r="Q7458" i="1"/>
  <c r="R7458" i="1" s="1"/>
  <c r="Q7474" i="1"/>
  <c r="R7474" i="1" s="1"/>
  <c r="P7443" i="1"/>
  <c r="P7442" i="1"/>
  <c r="P7444" i="1"/>
  <c r="P7445" i="1"/>
  <c r="P7446" i="1"/>
  <c r="P7447" i="1"/>
  <c r="P7448" i="1"/>
  <c r="P7449" i="1"/>
  <c r="P7450" i="1"/>
  <c r="P7451" i="1"/>
  <c r="P7452" i="1"/>
  <c r="P7453" i="1"/>
  <c r="P7454" i="1"/>
  <c r="P7455" i="1"/>
  <c r="P7456" i="1"/>
  <c r="P7457" i="1"/>
  <c r="P7458" i="1"/>
  <c r="P7459" i="1"/>
  <c r="P7460" i="1"/>
  <c r="P7461" i="1"/>
  <c r="P7462" i="1"/>
  <c r="P7463" i="1"/>
  <c r="P7464" i="1"/>
  <c r="P7465" i="1"/>
  <c r="P7466" i="1"/>
  <c r="P7467" i="1"/>
  <c r="P7468" i="1"/>
  <c r="P7469" i="1"/>
  <c r="P7470" i="1"/>
  <c r="P7471" i="1"/>
  <c r="P7472" i="1"/>
  <c r="P7473" i="1"/>
  <c r="P7474" i="1"/>
  <c r="P7475" i="1"/>
  <c r="P7476" i="1"/>
  <c r="P7477" i="1"/>
  <c r="P7478" i="1"/>
  <c r="P7479" i="1"/>
  <c r="P7480" i="1"/>
  <c r="P7481" i="1"/>
  <c r="P7482" i="1"/>
  <c r="P7483" i="1"/>
  <c r="P7484" i="1"/>
  <c r="P7485" i="1"/>
  <c r="P7486" i="1"/>
  <c r="P7487" i="1"/>
  <c r="P7488" i="1"/>
  <c r="P7489" i="1"/>
  <c r="P7490" i="1"/>
  <c r="P7491" i="1"/>
  <c r="P7492" i="1"/>
  <c r="P7493" i="1"/>
  <c r="P7494" i="1"/>
  <c r="P7495" i="1"/>
  <c r="P7496" i="1"/>
  <c r="P7497" i="1"/>
  <c r="P7498" i="1"/>
  <c r="P7499" i="1"/>
  <c r="P7500" i="1"/>
  <c r="P7501" i="1"/>
  <c r="P7502" i="1"/>
  <c r="P7503" i="1"/>
  <c r="P7504" i="1"/>
  <c r="P7505" i="1"/>
  <c r="P7506" i="1"/>
  <c r="P7507" i="1"/>
  <c r="P7508" i="1"/>
  <c r="P7509" i="1"/>
  <c r="P7510" i="1"/>
  <c r="P7511" i="1"/>
  <c r="P7512" i="1"/>
  <c r="P7513" i="1"/>
  <c r="P7514" i="1"/>
  <c r="P7515" i="1"/>
  <c r="P7516" i="1"/>
  <c r="P7517" i="1"/>
  <c r="P7518" i="1"/>
  <c r="P7519" i="1"/>
  <c r="P7520" i="1"/>
  <c r="P7521" i="1"/>
  <c r="P7522" i="1"/>
  <c r="P7523" i="1"/>
  <c r="P7524" i="1"/>
  <c r="P7525" i="1"/>
  <c r="P7526" i="1"/>
  <c r="P7527" i="1"/>
  <c r="P7528" i="1"/>
  <c r="P7529" i="1"/>
  <c r="P7530" i="1"/>
  <c r="P7531" i="1"/>
  <c r="P7532" i="1"/>
  <c r="P7533" i="1"/>
  <c r="P7534" i="1"/>
  <c r="P7535" i="1"/>
  <c r="P7536" i="1"/>
  <c r="P7537" i="1"/>
  <c r="P7539" i="1"/>
  <c r="P7538" i="1"/>
  <c r="P7540" i="1"/>
  <c r="P7541" i="1"/>
  <c r="P7542" i="1"/>
  <c r="P7543" i="1"/>
  <c r="P7544" i="1"/>
  <c r="P7545" i="1"/>
  <c r="P7546" i="1"/>
  <c r="P7547" i="1"/>
  <c r="P7548" i="1"/>
  <c r="P7549" i="1"/>
  <c r="P7550" i="1"/>
  <c r="P7551" i="1"/>
  <c r="G1882" i="1"/>
  <c r="F1883" i="1" s="1"/>
  <c r="K1882" i="1"/>
  <c r="L1882" i="1" s="1"/>
  <c r="H1882" i="1"/>
  <c r="M5436" i="1"/>
  <c r="M224" i="1"/>
  <c r="S7883" i="1"/>
  <c r="T7883" i="1" s="1"/>
  <c r="U7883" i="1" s="1"/>
  <c r="G9882" i="1"/>
  <c r="H9882" i="1"/>
  <c r="I9875" i="1" s="1"/>
  <c r="J9875" i="1" s="1"/>
  <c r="H7772" i="1"/>
  <c r="G7772" i="1"/>
  <c r="F7773" i="1" s="1"/>
  <c r="I6881" i="1"/>
  <c r="J6881" i="1" s="1"/>
  <c r="F7199" i="1"/>
  <c r="G7198" i="1"/>
  <c r="M2109" i="1"/>
  <c r="M882" i="1"/>
  <c r="H4443" i="1"/>
  <c r="G4443" i="1"/>
  <c r="K4443" i="1" s="1"/>
  <c r="L4443" i="1" s="1"/>
  <c r="H5220" i="1"/>
  <c r="G5220" i="1"/>
  <c r="K5220" i="1" s="1"/>
  <c r="L5220" i="1" s="1"/>
  <c r="M10326" i="1"/>
  <c r="K9985" i="1"/>
  <c r="L9985" i="1" s="1"/>
  <c r="M9985" i="1" s="1"/>
  <c r="H2444" i="1"/>
  <c r="I2444" i="1" s="1"/>
  <c r="J2444" i="1" s="1"/>
  <c r="M7659" i="1"/>
  <c r="S5774" i="1"/>
  <c r="T5774" i="1" s="1"/>
  <c r="U5774" i="1" s="1"/>
  <c r="O3112" i="1"/>
  <c r="J3112" i="1"/>
  <c r="G7431" i="1"/>
  <c r="K7431" i="1" s="1"/>
  <c r="L7431" i="1" s="1"/>
  <c r="S4109" i="1"/>
  <c r="T4109" i="1" s="1"/>
  <c r="U4109" i="1" s="1"/>
  <c r="F544" i="1"/>
  <c r="S3443" i="1"/>
  <c r="T3443" i="1" s="1"/>
  <c r="U3443" i="1" s="1"/>
  <c r="H10547" i="1"/>
  <c r="I10547" i="1" s="1"/>
  <c r="J10547" i="1" s="1"/>
  <c r="K3555" i="1"/>
  <c r="L3555" i="1" s="1"/>
  <c r="M3555" i="1" s="1"/>
  <c r="H4554" i="1"/>
  <c r="I4549" i="1" s="1"/>
  <c r="J4549" i="1" s="1"/>
  <c r="G4554" i="1"/>
  <c r="J2779" i="1"/>
  <c r="K5993" i="1"/>
  <c r="L5993" i="1" s="1"/>
  <c r="K543" i="1"/>
  <c r="I8661" i="1"/>
  <c r="J8661" i="1" s="1"/>
  <c r="I8551" i="1"/>
  <c r="I8552" i="1"/>
  <c r="J8552" i="1" s="1"/>
  <c r="I8554" i="1"/>
  <c r="J8554" i="1" s="1"/>
  <c r="I8553" i="1"/>
  <c r="J8553" i="1" s="1"/>
  <c r="I8557" i="1"/>
  <c r="J8557" i="1" s="1"/>
  <c r="I8556" i="1"/>
  <c r="J8556" i="1" s="1"/>
  <c r="I8558" i="1"/>
  <c r="J8558" i="1" s="1"/>
  <c r="I8555" i="1"/>
  <c r="J8555" i="1" s="1"/>
  <c r="I8559" i="1"/>
  <c r="J8559" i="1" s="1"/>
  <c r="I8560" i="1"/>
  <c r="J8560" i="1" s="1"/>
  <c r="I8561" i="1"/>
  <c r="J8561" i="1" s="1"/>
  <c r="I8562" i="1"/>
  <c r="J8562" i="1" s="1"/>
  <c r="I8563" i="1"/>
  <c r="J8563" i="1" s="1"/>
  <c r="I8564" i="1"/>
  <c r="J8564" i="1" s="1"/>
  <c r="I8565" i="1"/>
  <c r="J8565" i="1" s="1"/>
  <c r="I8568" i="1"/>
  <c r="J8568" i="1" s="1"/>
  <c r="I8566" i="1"/>
  <c r="J8566" i="1" s="1"/>
  <c r="I8567" i="1"/>
  <c r="J8567" i="1" s="1"/>
  <c r="I8570" i="1"/>
  <c r="J8570" i="1" s="1"/>
  <c r="I8571" i="1"/>
  <c r="J8571" i="1" s="1"/>
  <c r="I8569" i="1"/>
  <c r="J8569" i="1" s="1"/>
  <c r="I8574" i="1"/>
  <c r="J8574" i="1" s="1"/>
  <c r="I8572" i="1"/>
  <c r="J8572" i="1" s="1"/>
  <c r="I8573" i="1"/>
  <c r="J8573" i="1" s="1"/>
  <c r="I8576" i="1"/>
  <c r="J8576" i="1" s="1"/>
  <c r="I8575" i="1"/>
  <c r="J8575" i="1" s="1"/>
  <c r="I8579" i="1"/>
  <c r="J8579" i="1" s="1"/>
  <c r="I8578" i="1"/>
  <c r="J8578" i="1" s="1"/>
  <c r="I8577" i="1"/>
  <c r="J8577" i="1" s="1"/>
  <c r="I8580" i="1"/>
  <c r="J8580" i="1" s="1"/>
  <c r="I8582" i="1"/>
  <c r="J8582" i="1" s="1"/>
  <c r="I8584" i="1"/>
  <c r="J8584" i="1" s="1"/>
  <c r="I8581" i="1"/>
  <c r="J8581" i="1" s="1"/>
  <c r="I8585" i="1"/>
  <c r="J8585" i="1" s="1"/>
  <c r="I8583" i="1"/>
  <c r="J8583" i="1" s="1"/>
  <c r="I8586" i="1"/>
  <c r="J8586" i="1" s="1"/>
  <c r="I8587" i="1"/>
  <c r="J8587" i="1" s="1"/>
  <c r="I8588" i="1"/>
  <c r="J8588" i="1" s="1"/>
  <c r="I8590" i="1"/>
  <c r="J8590" i="1" s="1"/>
  <c r="I8589" i="1"/>
  <c r="J8589" i="1" s="1"/>
  <c r="I8592" i="1"/>
  <c r="J8592" i="1" s="1"/>
  <c r="I8593" i="1"/>
  <c r="J8593" i="1" s="1"/>
  <c r="I8591" i="1"/>
  <c r="J8591" i="1" s="1"/>
  <c r="I8595" i="1"/>
  <c r="J8595" i="1" s="1"/>
  <c r="I8597" i="1"/>
  <c r="J8597" i="1" s="1"/>
  <c r="I8594" i="1"/>
  <c r="J8594" i="1" s="1"/>
  <c r="I8598" i="1"/>
  <c r="J8598" i="1" s="1"/>
  <c r="I8596" i="1"/>
  <c r="J8596" i="1" s="1"/>
  <c r="I8599" i="1"/>
  <c r="J8599" i="1" s="1"/>
  <c r="I8601" i="1"/>
  <c r="J8601" i="1" s="1"/>
  <c r="I8600" i="1"/>
  <c r="J8600" i="1" s="1"/>
  <c r="I8602" i="1"/>
  <c r="J8602" i="1" s="1"/>
  <c r="I8603" i="1"/>
  <c r="J8603" i="1" s="1"/>
  <c r="I8604" i="1"/>
  <c r="J8604" i="1" s="1"/>
  <c r="I8606" i="1"/>
  <c r="J8606" i="1" s="1"/>
  <c r="I8605" i="1"/>
  <c r="J8605" i="1" s="1"/>
  <c r="I8609" i="1"/>
  <c r="J8609" i="1" s="1"/>
  <c r="I8608" i="1"/>
  <c r="J8608" i="1" s="1"/>
  <c r="I8607" i="1"/>
  <c r="J8607" i="1" s="1"/>
  <c r="I8610" i="1"/>
  <c r="J8610" i="1" s="1"/>
  <c r="I8612" i="1"/>
  <c r="J8612" i="1" s="1"/>
  <c r="I8611" i="1"/>
  <c r="J8611" i="1" s="1"/>
  <c r="I8614" i="1"/>
  <c r="J8614" i="1" s="1"/>
  <c r="I8613" i="1"/>
  <c r="J8613" i="1" s="1"/>
  <c r="I8616" i="1"/>
  <c r="J8616" i="1" s="1"/>
  <c r="I8615" i="1"/>
  <c r="J8615" i="1" s="1"/>
  <c r="I8618" i="1"/>
  <c r="J8618" i="1" s="1"/>
  <c r="I8617" i="1"/>
  <c r="J8617" i="1" s="1"/>
  <c r="I8621" i="1"/>
  <c r="J8621" i="1" s="1"/>
  <c r="I8619" i="1"/>
  <c r="J8619" i="1" s="1"/>
  <c r="I8620" i="1"/>
  <c r="J8620" i="1" s="1"/>
  <c r="I8624" i="1"/>
  <c r="J8624" i="1" s="1"/>
  <c r="I8622" i="1"/>
  <c r="J8622" i="1" s="1"/>
  <c r="I8625" i="1"/>
  <c r="J8625" i="1" s="1"/>
  <c r="I8623" i="1"/>
  <c r="J8623" i="1" s="1"/>
  <c r="I8626" i="1"/>
  <c r="J8626" i="1" s="1"/>
  <c r="I8628" i="1"/>
  <c r="J8628" i="1" s="1"/>
  <c r="I8627" i="1"/>
  <c r="J8627" i="1" s="1"/>
  <c r="I8629" i="1"/>
  <c r="J8629" i="1" s="1"/>
  <c r="I8631" i="1"/>
  <c r="J8631" i="1" s="1"/>
  <c r="I8630" i="1"/>
  <c r="J8630" i="1" s="1"/>
  <c r="I8632" i="1"/>
  <c r="J8632" i="1" s="1"/>
  <c r="I8634" i="1"/>
  <c r="J8634" i="1" s="1"/>
  <c r="I8635" i="1"/>
  <c r="J8635" i="1" s="1"/>
  <c r="I8633" i="1"/>
  <c r="J8633" i="1" s="1"/>
  <c r="I8636" i="1"/>
  <c r="J8636" i="1" s="1"/>
  <c r="I8637" i="1"/>
  <c r="J8637" i="1" s="1"/>
  <c r="I8638" i="1"/>
  <c r="J8638" i="1" s="1"/>
  <c r="I8641" i="1"/>
  <c r="J8641" i="1" s="1"/>
  <c r="I8639" i="1"/>
  <c r="J8639" i="1" s="1"/>
  <c r="I8642" i="1"/>
  <c r="J8642" i="1" s="1"/>
  <c r="I8640" i="1"/>
  <c r="J8640" i="1" s="1"/>
  <c r="I8645" i="1"/>
  <c r="J8645" i="1" s="1"/>
  <c r="I8647" i="1"/>
  <c r="J8647" i="1" s="1"/>
  <c r="I8643" i="1"/>
  <c r="J8643" i="1" s="1"/>
  <c r="I8644" i="1"/>
  <c r="J8644" i="1" s="1"/>
  <c r="I8648" i="1"/>
  <c r="J8648" i="1" s="1"/>
  <c r="I8650" i="1"/>
  <c r="J8650" i="1" s="1"/>
  <c r="I8646" i="1"/>
  <c r="J8646" i="1" s="1"/>
  <c r="I8652" i="1"/>
  <c r="J8652" i="1" s="1"/>
  <c r="I8649" i="1"/>
  <c r="J8649" i="1" s="1"/>
  <c r="I8651" i="1"/>
  <c r="J8651" i="1" s="1"/>
  <c r="I4551" i="1"/>
  <c r="J4551" i="1" s="1"/>
  <c r="I224" i="1"/>
  <c r="J224" i="1" s="1"/>
  <c r="G6550" i="1"/>
  <c r="F6551" i="1"/>
  <c r="K6550" i="1"/>
  <c r="L6550" i="1" s="1"/>
  <c r="M3107" i="1"/>
  <c r="G9414" i="1"/>
  <c r="K1999" i="1"/>
  <c r="L1999" i="1" s="1"/>
  <c r="M7771" i="1"/>
  <c r="I6880" i="1"/>
  <c r="J6880" i="1" s="1"/>
  <c r="F8748" i="1"/>
  <c r="J2890" i="1"/>
  <c r="O2890" i="1"/>
  <c r="H2109" i="1"/>
  <c r="H882" i="1"/>
  <c r="H1086" i="1"/>
  <c r="M4442" i="1"/>
  <c r="M5219" i="1"/>
  <c r="I10326" i="1"/>
  <c r="J10326" i="1" s="1"/>
  <c r="I10216" i="1"/>
  <c r="I10221" i="1"/>
  <c r="J10221" i="1" s="1"/>
  <c r="I10217" i="1"/>
  <c r="J10217" i="1" s="1"/>
  <c r="I10219" i="1"/>
  <c r="J10219" i="1" s="1"/>
  <c r="I10218" i="1"/>
  <c r="J10218" i="1" s="1"/>
  <c r="I10222" i="1"/>
  <c r="J10222" i="1" s="1"/>
  <c r="I10220" i="1"/>
  <c r="J10220" i="1" s="1"/>
  <c r="I10223" i="1"/>
  <c r="J10223" i="1" s="1"/>
  <c r="I10224" i="1"/>
  <c r="J10224" i="1" s="1"/>
  <c r="I10225" i="1"/>
  <c r="J10225" i="1" s="1"/>
  <c r="I10226" i="1"/>
  <c r="J10226" i="1" s="1"/>
  <c r="I10228" i="1"/>
  <c r="J10228" i="1" s="1"/>
  <c r="I10227" i="1"/>
  <c r="J10227" i="1" s="1"/>
  <c r="I10229" i="1"/>
  <c r="J10229" i="1" s="1"/>
  <c r="I10231" i="1"/>
  <c r="J10231" i="1" s="1"/>
  <c r="I10230" i="1"/>
  <c r="J10230" i="1" s="1"/>
  <c r="I10234" i="1"/>
  <c r="J10234" i="1" s="1"/>
  <c r="I10232" i="1"/>
  <c r="J10232" i="1" s="1"/>
  <c r="I10233" i="1"/>
  <c r="J10233" i="1" s="1"/>
  <c r="I10236" i="1"/>
  <c r="J10236" i="1" s="1"/>
  <c r="I10235" i="1"/>
  <c r="J10235" i="1" s="1"/>
  <c r="I10237" i="1"/>
  <c r="J10237" i="1" s="1"/>
  <c r="I10238" i="1"/>
  <c r="J10238" i="1" s="1"/>
  <c r="I10239" i="1"/>
  <c r="J10239" i="1" s="1"/>
  <c r="I10240" i="1"/>
  <c r="J10240" i="1" s="1"/>
  <c r="I10241" i="1"/>
  <c r="J10241" i="1" s="1"/>
  <c r="I10242" i="1"/>
  <c r="J10242" i="1" s="1"/>
  <c r="I10243" i="1"/>
  <c r="J10243" i="1" s="1"/>
  <c r="I10244" i="1"/>
  <c r="J10244" i="1" s="1"/>
  <c r="I10246" i="1"/>
  <c r="J10246" i="1" s="1"/>
  <c r="I10247" i="1"/>
  <c r="J10247" i="1" s="1"/>
  <c r="I10245" i="1"/>
  <c r="J10245" i="1" s="1"/>
  <c r="I10249" i="1"/>
  <c r="J10249" i="1" s="1"/>
  <c r="I10252" i="1"/>
  <c r="J10252" i="1" s="1"/>
  <c r="I10251" i="1"/>
  <c r="J10251" i="1" s="1"/>
  <c r="I10250" i="1"/>
  <c r="J10250" i="1" s="1"/>
  <c r="I10248" i="1"/>
  <c r="J10248" i="1" s="1"/>
  <c r="I10253" i="1"/>
  <c r="J10253" i="1" s="1"/>
  <c r="I10255" i="1"/>
  <c r="J10255" i="1" s="1"/>
  <c r="I10257" i="1"/>
  <c r="J10257" i="1" s="1"/>
  <c r="I10259" i="1"/>
  <c r="J10259" i="1" s="1"/>
  <c r="I10254" i="1"/>
  <c r="J10254" i="1" s="1"/>
  <c r="I10256" i="1"/>
  <c r="J10256" i="1" s="1"/>
  <c r="I10258" i="1"/>
  <c r="J10258" i="1" s="1"/>
  <c r="I10260" i="1"/>
  <c r="J10260" i="1" s="1"/>
  <c r="I10262" i="1"/>
  <c r="J10262" i="1" s="1"/>
  <c r="I10263" i="1"/>
  <c r="J10263" i="1" s="1"/>
  <c r="I10261" i="1"/>
  <c r="J10261" i="1" s="1"/>
  <c r="I10265" i="1"/>
  <c r="J10265" i="1" s="1"/>
  <c r="I10264" i="1"/>
  <c r="J10264" i="1" s="1"/>
  <c r="I10268" i="1"/>
  <c r="J10268" i="1" s="1"/>
  <c r="I10267" i="1"/>
  <c r="J10267" i="1" s="1"/>
  <c r="I10266" i="1"/>
  <c r="J10266" i="1" s="1"/>
  <c r="I10271" i="1"/>
  <c r="J10271" i="1" s="1"/>
  <c r="I10270" i="1"/>
  <c r="J10270" i="1" s="1"/>
  <c r="I10269" i="1"/>
  <c r="J10269" i="1" s="1"/>
  <c r="I10272" i="1"/>
  <c r="J10272" i="1" s="1"/>
  <c r="I10273" i="1"/>
  <c r="J10273" i="1" s="1"/>
  <c r="I10274" i="1"/>
  <c r="J10274" i="1" s="1"/>
  <c r="I10275" i="1"/>
  <c r="J10275" i="1" s="1"/>
  <c r="I10276" i="1"/>
  <c r="J10276" i="1" s="1"/>
  <c r="I10280" i="1"/>
  <c r="J10280" i="1" s="1"/>
  <c r="I10279" i="1"/>
  <c r="J10279" i="1" s="1"/>
  <c r="I10278" i="1"/>
  <c r="J10278" i="1" s="1"/>
  <c r="I10277" i="1"/>
  <c r="J10277" i="1" s="1"/>
  <c r="I10282" i="1"/>
  <c r="J10282" i="1" s="1"/>
  <c r="I10284" i="1"/>
  <c r="J10284" i="1" s="1"/>
  <c r="I10283" i="1"/>
  <c r="J10283" i="1" s="1"/>
  <c r="I10281" i="1"/>
  <c r="J10281" i="1" s="1"/>
  <c r="I10285" i="1"/>
  <c r="J10285" i="1" s="1"/>
  <c r="I10287" i="1"/>
  <c r="J10287" i="1" s="1"/>
  <c r="I10286" i="1"/>
  <c r="J10286" i="1" s="1"/>
  <c r="I10290" i="1"/>
  <c r="J10290" i="1" s="1"/>
  <c r="I10289" i="1"/>
  <c r="J10289" i="1" s="1"/>
  <c r="I10291" i="1"/>
  <c r="J10291" i="1" s="1"/>
  <c r="I10288" i="1"/>
  <c r="J10288" i="1" s="1"/>
  <c r="I10292" i="1"/>
  <c r="J10292" i="1" s="1"/>
  <c r="I10293" i="1"/>
  <c r="J10293" i="1" s="1"/>
  <c r="I10294" i="1"/>
  <c r="J10294" i="1" s="1"/>
  <c r="I10295" i="1"/>
  <c r="J10295" i="1" s="1"/>
  <c r="I10297" i="1"/>
  <c r="J10297" i="1" s="1"/>
  <c r="I10296" i="1"/>
  <c r="J10296" i="1" s="1"/>
  <c r="I10298" i="1"/>
  <c r="J10298" i="1" s="1"/>
  <c r="I10300" i="1"/>
  <c r="J10300" i="1" s="1"/>
  <c r="I10303" i="1"/>
  <c r="J10303" i="1" s="1"/>
  <c r="I10299" i="1"/>
  <c r="J10299" i="1" s="1"/>
  <c r="I10301" i="1"/>
  <c r="J10301" i="1" s="1"/>
  <c r="I10302" i="1"/>
  <c r="J10302" i="1" s="1"/>
  <c r="I10306" i="1"/>
  <c r="J10306" i="1" s="1"/>
  <c r="I10304" i="1"/>
  <c r="J10304" i="1" s="1"/>
  <c r="I10310" i="1"/>
  <c r="J10310" i="1" s="1"/>
  <c r="I10305" i="1"/>
  <c r="J10305" i="1" s="1"/>
  <c r="I10308" i="1"/>
  <c r="J10308" i="1" s="1"/>
  <c r="I10307" i="1"/>
  <c r="J10307" i="1" s="1"/>
  <c r="I10309" i="1"/>
  <c r="J10309" i="1" s="1"/>
  <c r="I10311" i="1"/>
  <c r="J10311" i="1" s="1"/>
  <c r="I10313" i="1"/>
  <c r="J10313" i="1" s="1"/>
  <c r="I10312" i="1"/>
  <c r="J10312" i="1" s="1"/>
  <c r="I10315" i="1"/>
  <c r="J10315" i="1" s="1"/>
  <c r="I10314" i="1"/>
  <c r="J10314" i="1" s="1"/>
  <c r="I10316" i="1"/>
  <c r="J10316" i="1" s="1"/>
  <c r="I10317" i="1"/>
  <c r="J10317" i="1" s="1"/>
  <c r="I10320" i="1"/>
  <c r="J10320" i="1" s="1"/>
  <c r="I10321" i="1"/>
  <c r="J10321" i="1" s="1"/>
  <c r="I10318" i="1"/>
  <c r="J10318" i="1" s="1"/>
  <c r="I10319" i="1"/>
  <c r="J10319" i="1" s="1"/>
  <c r="S335" i="1"/>
  <c r="T335" i="1" s="1"/>
  <c r="U335" i="1" s="1"/>
  <c r="I10322" i="1"/>
  <c r="J10322" i="1" s="1"/>
  <c r="K2444" i="1"/>
  <c r="L2444" i="1" s="1"/>
  <c r="M2444" i="1" s="1"/>
  <c r="F3862" i="1"/>
  <c r="H3861" i="1"/>
  <c r="G3861" i="1"/>
  <c r="S10769" i="1"/>
  <c r="T10769" i="1" s="1"/>
  <c r="U10769" i="1" s="1"/>
  <c r="F5533" i="1"/>
  <c r="H7659" i="1"/>
  <c r="G2525" i="1"/>
  <c r="K2525" i="1" s="1"/>
  <c r="L7196" i="1"/>
  <c r="M7196" i="1" s="1"/>
  <c r="K7197" i="1"/>
  <c r="K10093" i="1"/>
  <c r="L10093" i="1" s="1"/>
  <c r="K1443" i="1"/>
  <c r="L1443" i="1" s="1"/>
  <c r="K5532" i="1"/>
  <c r="K6440" i="1"/>
  <c r="L6440" i="1" s="1"/>
  <c r="L2524" i="1"/>
  <c r="M2524" i="1" s="1"/>
  <c r="F5994" i="1"/>
  <c r="K8661" i="1"/>
  <c r="L8661" i="1" s="1"/>
  <c r="M8661" i="1" s="1"/>
  <c r="I1556" i="1"/>
  <c r="J1556" i="1" s="1"/>
  <c r="M6549" i="1"/>
  <c r="K10422" i="1"/>
  <c r="L10421" i="1"/>
  <c r="M10421" i="1" s="1"/>
  <c r="S7882" i="1"/>
  <c r="T7882" i="1" s="1"/>
  <c r="U7882" i="1" s="1"/>
  <c r="I8653" i="1"/>
  <c r="J8653" i="1" s="1"/>
  <c r="K9769" i="1"/>
  <c r="L9769" i="1" s="1"/>
  <c r="K9881" i="1"/>
  <c r="L9881" i="1" s="1"/>
  <c r="M9881" i="1" s="1"/>
  <c r="H7771" i="1"/>
  <c r="I1552" i="1"/>
  <c r="J1552" i="1" s="1"/>
  <c r="I6877" i="1"/>
  <c r="J6877" i="1" s="1"/>
  <c r="J1558" i="1"/>
  <c r="O1558" i="1"/>
  <c r="I221" i="1"/>
  <c r="J221" i="1" s="1"/>
  <c r="H1087" i="1"/>
  <c r="G1087" i="1"/>
  <c r="S2333" i="1"/>
  <c r="T2333" i="1" s="1"/>
  <c r="U2333" i="1" s="1"/>
  <c r="I4442" i="1"/>
  <c r="J4442" i="1" s="1"/>
  <c r="I5219" i="1"/>
  <c r="J5219" i="1" s="1"/>
  <c r="G9320" i="1"/>
  <c r="H9320" i="1" s="1"/>
  <c r="F9321" i="1"/>
  <c r="I1224" i="1"/>
  <c r="J1224" i="1" s="1"/>
  <c r="I1114" i="1"/>
  <c r="I1115" i="1"/>
  <c r="J1115" i="1" s="1"/>
  <c r="I1119" i="1"/>
  <c r="J1119" i="1" s="1"/>
  <c r="I1117" i="1"/>
  <c r="J1117" i="1" s="1"/>
  <c r="I1116" i="1"/>
  <c r="J1116" i="1" s="1"/>
  <c r="I1118" i="1"/>
  <c r="J1118" i="1" s="1"/>
  <c r="I1120" i="1"/>
  <c r="J1120" i="1" s="1"/>
  <c r="I1122" i="1"/>
  <c r="J1122" i="1" s="1"/>
  <c r="I1121" i="1"/>
  <c r="J1121" i="1" s="1"/>
  <c r="I1123" i="1"/>
  <c r="J1123" i="1" s="1"/>
  <c r="I1125" i="1"/>
  <c r="J1125" i="1" s="1"/>
  <c r="I1124" i="1"/>
  <c r="J1124" i="1" s="1"/>
  <c r="I1126" i="1"/>
  <c r="J1126" i="1" s="1"/>
  <c r="I1128" i="1"/>
  <c r="J1128" i="1" s="1"/>
  <c r="I1127" i="1"/>
  <c r="J1127" i="1" s="1"/>
  <c r="I1130" i="1"/>
  <c r="J1130" i="1" s="1"/>
  <c r="I1129" i="1"/>
  <c r="J1129" i="1" s="1"/>
  <c r="I1133" i="1"/>
  <c r="J1133" i="1" s="1"/>
  <c r="I1132" i="1"/>
  <c r="J1132" i="1" s="1"/>
  <c r="I1134" i="1"/>
  <c r="J1134" i="1" s="1"/>
  <c r="I1131" i="1"/>
  <c r="J1131" i="1" s="1"/>
  <c r="I1135" i="1"/>
  <c r="J1135" i="1" s="1"/>
  <c r="I1136" i="1"/>
  <c r="J1136" i="1" s="1"/>
  <c r="I1137" i="1"/>
  <c r="J1137" i="1" s="1"/>
  <c r="I1138" i="1"/>
  <c r="J1138" i="1" s="1"/>
  <c r="I1139" i="1"/>
  <c r="J1139" i="1" s="1"/>
  <c r="I1141" i="1"/>
  <c r="J1141" i="1" s="1"/>
  <c r="I1140" i="1"/>
  <c r="J1140" i="1" s="1"/>
  <c r="I1142" i="1"/>
  <c r="J1142" i="1" s="1"/>
  <c r="I1143" i="1"/>
  <c r="J1143" i="1" s="1"/>
  <c r="I1144" i="1"/>
  <c r="J1144" i="1" s="1"/>
  <c r="I1145" i="1"/>
  <c r="J1145" i="1" s="1"/>
  <c r="I1146" i="1"/>
  <c r="J1146" i="1" s="1"/>
  <c r="I1147" i="1"/>
  <c r="J1147" i="1" s="1"/>
  <c r="I1149" i="1"/>
  <c r="J1149" i="1" s="1"/>
  <c r="I1148" i="1"/>
  <c r="J1148" i="1" s="1"/>
  <c r="I1150" i="1"/>
  <c r="J1150" i="1" s="1"/>
  <c r="I1153" i="1"/>
  <c r="J1153" i="1" s="1"/>
  <c r="I1151" i="1"/>
  <c r="J1151" i="1" s="1"/>
  <c r="I1152" i="1"/>
  <c r="J1152" i="1" s="1"/>
  <c r="I1155" i="1"/>
  <c r="J1155" i="1" s="1"/>
  <c r="I1154" i="1"/>
  <c r="J1154" i="1" s="1"/>
  <c r="I1157" i="1"/>
  <c r="J1157" i="1" s="1"/>
  <c r="I1159" i="1"/>
  <c r="J1159" i="1" s="1"/>
  <c r="I1156" i="1"/>
  <c r="J1156" i="1" s="1"/>
  <c r="I1160" i="1"/>
  <c r="J1160" i="1" s="1"/>
  <c r="I1162" i="1"/>
  <c r="J1162" i="1" s="1"/>
  <c r="I1161" i="1"/>
  <c r="J1161" i="1" s="1"/>
  <c r="I1158" i="1"/>
  <c r="J1158" i="1" s="1"/>
  <c r="I1165" i="1"/>
  <c r="J1165" i="1" s="1"/>
  <c r="I1163" i="1"/>
  <c r="J1163" i="1" s="1"/>
  <c r="I1164" i="1"/>
  <c r="J1164" i="1" s="1"/>
  <c r="I1168" i="1"/>
  <c r="J1168" i="1" s="1"/>
  <c r="I1169" i="1"/>
  <c r="J1169" i="1" s="1"/>
  <c r="I1167" i="1"/>
  <c r="J1167" i="1" s="1"/>
  <c r="I1166" i="1"/>
  <c r="J1166" i="1" s="1"/>
  <c r="I1170" i="1"/>
  <c r="J1170" i="1" s="1"/>
  <c r="I1171" i="1"/>
  <c r="J1171" i="1" s="1"/>
  <c r="I1174" i="1"/>
  <c r="J1174" i="1" s="1"/>
  <c r="I1173" i="1"/>
  <c r="J1173" i="1" s="1"/>
  <c r="I1172" i="1"/>
  <c r="J1172" i="1" s="1"/>
  <c r="I1175" i="1"/>
  <c r="J1175" i="1" s="1"/>
  <c r="I1177" i="1"/>
  <c r="J1177" i="1" s="1"/>
  <c r="I1176" i="1"/>
  <c r="J1176" i="1" s="1"/>
  <c r="I1178" i="1"/>
  <c r="J1178" i="1" s="1"/>
  <c r="I1180" i="1"/>
  <c r="J1180" i="1" s="1"/>
  <c r="I1179" i="1"/>
  <c r="J1179" i="1" s="1"/>
  <c r="I1182" i="1"/>
  <c r="J1182" i="1" s="1"/>
  <c r="I1181" i="1"/>
  <c r="J1181" i="1" s="1"/>
  <c r="I1184" i="1"/>
  <c r="J1184" i="1" s="1"/>
  <c r="I1183" i="1"/>
  <c r="J1183" i="1" s="1"/>
  <c r="I1185" i="1"/>
  <c r="J1185" i="1" s="1"/>
  <c r="I1186" i="1"/>
  <c r="J1186" i="1" s="1"/>
  <c r="I1187" i="1"/>
  <c r="J1187" i="1" s="1"/>
  <c r="I1188" i="1"/>
  <c r="J1188" i="1" s="1"/>
  <c r="I1189" i="1"/>
  <c r="J1189" i="1" s="1"/>
  <c r="I1191" i="1"/>
  <c r="J1191" i="1" s="1"/>
  <c r="I1193" i="1"/>
  <c r="J1193" i="1" s="1"/>
  <c r="I1190" i="1"/>
  <c r="J1190" i="1" s="1"/>
  <c r="I1195" i="1"/>
  <c r="J1195" i="1" s="1"/>
  <c r="I1192" i="1"/>
  <c r="J1192" i="1" s="1"/>
  <c r="I1194" i="1"/>
  <c r="J1194" i="1" s="1"/>
  <c r="I1196" i="1"/>
  <c r="J1196" i="1" s="1"/>
  <c r="I1199" i="1"/>
  <c r="J1199" i="1" s="1"/>
  <c r="I1200" i="1"/>
  <c r="J1200" i="1" s="1"/>
  <c r="I1197" i="1"/>
  <c r="J1197" i="1" s="1"/>
  <c r="I1198" i="1"/>
  <c r="J1198" i="1" s="1"/>
  <c r="I1202" i="1"/>
  <c r="J1202" i="1" s="1"/>
  <c r="I1201" i="1"/>
  <c r="J1201" i="1" s="1"/>
  <c r="I1203" i="1"/>
  <c r="J1203" i="1" s="1"/>
  <c r="I1204" i="1"/>
  <c r="J1204" i="1" s="1"/>
  <c r="I1205" i="1"/>
  <c r="J1205" i="1" s="1"/>
  <c r="I1207" i="1"/>
  <c r="J1207" i="1" s="1"/>
  <c r="I1208" i="1"/>
  <c r="J1208" i="1" s="1"/>
  <c r="I1206" i="1"/>
  <c r="J1206" i="1" s="1"/>
  <c r="I1210" i="1"/>
  <c r="J1210" i="1" s="1"/>
  <c r="I1209" i="1"/>
  <c r="J1209" i="1" s="1"/>
  <c r="I1211" i="1"/>
  <c r="J1211" i="1" s="1"/>
  <c r="I1215" i="1"/>
  <c r="J1215" i="1" s="1"/>
  <c r="I1212" i="1"/>
  <c r="J1212" i="1" s="1"/>
  <c r="I1213" i="1"/>
  <c r="J1213" i="1" s="1"/>
  <c r="I9880" i="1"/>
  <c r="J9880" i="1" s="1"/>
  <c r="L1085" i="1"/>
  <c r="M1085" i="1" s="1"/>
  <c r="K1086" i="1"/>
  <c r="L6311" i="1"/>
  <c r="M6311" i="1" s="1"/>
  <c r="K6312" i="1"/>
  <c r="S5773" i="1"/>
  <c r="T5773" i="1" s="1"/>
  <c r="U5773" i="1" s="1"/>
  <c r="I4552" i="1"/>
  <c r="J4552" i="1" s="1"/>
  <c r="T1331" i="1"/>
  <c r="U1331" i="1" s="1"/>
  <c r="S1330" i="1"/>
  <c r="I4553" i="1"/>
  <c r="J4553" i="1" s="1"/>
  <c r="I9878" i="1"/>
  <c r="J9878" i="1" s="1"/>
  <c r="G6193" i="1"/>
  <c r="H6193" i="1" s="1"/>
  <c r="M4863" i="1"/>
  <c r="I4548" i="1"/>
  <c r="J4548" i="1" s="1"/>
  <c r="I5885" i="1"/>
  <c r="J5885" i="1" s="1"/>
  <c r="I8657" i="1"/>
  <c r="J8657" i="1" s="1"/>
  <c r="M1999" i="1"/>
  <c r="L646" i="1"/>
  <c r="M646" i="1" s="1"/>
  <c r="K647" i="1"/>
  <c r="I5884" i="1"/>
  <c r="J5884" i="1" s="1"/>
  <c r="G6313" i="1"/>
  <c r="I217" i="1"/>
  <c r="J217" i="1" s="1"/>
  <c r="K7102" i="1"/>
  <c r="L7102" i="1" s="1"/>
  <c r="H7102" i="1"/>
  <c r="G7102" i="1"/>
  <c r="F7103" i="1"/>
  <c r="S334" i="1"/>
  <c r="T334" i="1" s="1"/>
  <c r="U334" i="1" s="1"/>
  <c r="K1224" i="1"/>
  <c r="L1224" i="1" s="1"/>
  <c r="I9216" i="1"/>
  <c r="J9216" i="1" s="1"/>
  <c r="I9106" i="1"/>
  <c r="I9107" i="1"/>
  <c r="J9107" i="1" s="1"/>
  <c r="I9109" i="1"/>
  <c r="J9109" i="1" s="1"/>
  <c r="I9110" i="1"/>
  <c r="J9110" i="1" s="1"/>
  <c r="I9108" i="1"/>
  <c r="J9108" i="1" s="1"/>
  <c r="I9112" i="1"/>
  <c r="J9112" i="1" s="1"/>
  <c r="I9111" i="1"/>
  <c r="J9111" i="1" s="1"/>
  <c r="I9113" i="1"/>
  <c r="J9113" i="1" s="1"/>
  <c r="I9114" i="1"/>
  <c r="J9114" i="1" s="1"/>
  <c r="I9115" i="1"/>
  <c r="J9115" i="1" s="1"/>
  <c r="I9117" i="1"/>
  <c r="J9117" i="1" s="1"/>
  <c r="I9116" i="1"/>
  <c r="J9116" i="1" s="1"/>
  <c r="I9118" i="1"/>
  <c r="J9118" i="1" s="1"/>
  <c r="I9119" i="1"/>
  <c r="J9119" i="1" s="1"/>
  <c r="I9121" i="1"/>
  <c r="J9121" i="1" s="1"/>
  <c r="I9120" i="1"/>
  <c r="J9120" i="1" s="1"/>
  <c r="I9122" i="1"/>
  <c r="J9122" i="1" s="1"/>
  <c r="I9123" i="1"/>
  <c r="J9123" i="1" s="1"/>
  <c r="I9124" i="1"/>
  <c r="J9124" i="1" s="1"/>
  <c r="I9125" i="1"/>
  <c r="J9125" i="1" s="1"/>
  <c r="I9128" i="1"/>
  <c r="J9128" i="1" s="1"/>
  <c r="I9126" i="1"/>
  <c r="J9126" i="1" s="1"/>
  <c r="I9129" i="1"/>
  <c r="J9129" i="1" s="1"/>
  <c r="I9127" i="1"/>
  <c r="J9127" i="1" s="1"/>
  <c r="I9130" i="1"/>
  <c r="J9130" i="1" s="1"/>
  <c r="I9133" i="1"/>
  <c r="J9133" i="1" s="1"/>
  <c r="I9131" i="1"/>
  <c r="J9131" i="1" s="1"/>
  <c r="I9132" i="1"/>
  <c r="J9132" i="1" s="1"/>
  <c r="I9136" i="1"/>
  <c r="J9136" i="1" s="1"/>
  <c r="I9134" i="1"/>
  <c r="J9134" i="1" s="1"/>
  <c r="I9135" i="1"/>
  <c r="J9135" i="1" s="1"/>
  <c r="I9139" i="1"/>
  <c r="J9139" i="1" s="1"/>
  <c r="I9138" i="1"/>
  <c r="J9138" i="1" s="1"/>
  <c r="I9137" i="1"/>
  <c r="J9137" i="1" s="1"/>
  <c r="I9141" i="1"/>
  <c r="J9141" i="1" s="1"/>
  <c r="I9140" i="1"/>
  <c r="J9140" i="1" s="1"/>
  <c r="I9142" i="1"/>
  <c r="J9142" i="1" s="1"/>
  <c r="I9143" i="1"/>
  <c r="J9143" i="1" s="1"/>
  <c r="I9144" i="1"/>
  <c r="J9144" i="1" s="1"/>
  <c r="I9149" i="1"/>
  <c r="J9149" i="1" s="1"/>
  <c r="I9147" i="1"/>
  <c r="J9147" i="1" s="1"/>
  <c r="I9146" i="1"/>
  <c r="J9146" i="1" s="1"/>
  <c r="I9151" i="1"/>
  <c r="J9151" i="1" s="1"/>
  <c r="I9145" i="1"/>
  <c r="J9145" i="1" s="1"/>
  <c r="I9148" i="1"/>
  <c r="J9148" i="1" s="1"/>
  <c r="I9153" i="1"/>
  <c r="J9153" i="1" s="1"/>
  <c r="I9150" i="1"/>
  <c r="J9150" i="1" s="1"/>
  <c r="I9152" i="1"/>
  <c r="J9152" i="1" s="1"/>
  <c r="I9156" i="1"/>
  <c r="J9156" i="1" s="1"/>
  <c r="I9157" i="1"/>
  <c r="J9157" i="1" s="1"/>
  <c r="I9155" i="1"/>
  <c r="J9155" i="1" s="1"/>
  <c r="I9154" i="1"/>
  <c r="J9154" i="1" s="1"/>
  <c r="I9158" i="1"/>
  <c r="J9158" i="1" s="1"/>
  <c r="I9159" i="1"/>
  <c r="J9159" i="1" s="1"/>
  <c r="I9160" i="1"/>
  <c r="J9160" i="1" s="1"/>
  <c r="I9161" i="1"/>
  <c r="J9161" i="1" s="1"/>
  <c r="I9164" i="1"/>
  <c r="J9164" i="1" s="1"/>
  <c r="I9162" i="1"/>
  <c r="J9162" i="1" s="1"/>
  <c r="I9166" i="1"/>
  <c r="J9166" i="1" s="1"/>
  <c r="I9163" i="1"/>
  <c r="J9163" i="1" s="1"/>
  <c r="I9168" i="1"/>
  <c r="J9168" i="1" s="1"/>
  <c r="I9165" i="1"/>
  <c r="J9165" i="1" s="1"/>
  <c r="I9167" i="1"/>
  <c r="J9167" i="1" s="1"/>
  <c r="I9171" i="1"/>
  <c r="J9171" i="1" s="1"/>
  <c r="I9170" i="1"/>
  <c r="J9170" i="1" s="1"/>
  <c r="I9169" i="1"/>
  <c r="J9169" i="1" s="1"/>
  <c r="I9173" i="1"/>
  <c r="J9173" i="1" s="1"/>
  <c r="I9172" i="1"/>
  <c r="J9172" i="1" s="1"/>
  <c r="I9174" i="1"/>
  <c r="J9174" i="1" s="1"/>
  <c r="I9176" i="1"/>
  <c r="J9176" i="1" s="1"/>
  <c r="I9175" i="1"/>
  <c r="J9175" i="1" s="1"/>
  <c r="I9179" i="1"/>
  <c r="J9179" i="1" s="1"/>
  <c r="I9177" i="1"/>
  <c r="J9177" i="1" s="1"/>
  <c r="I9180" i="1"/>
  <c r="J9180" i="1" s="1"/>
  <c r="I9178" i="1"/>
  <c r="J9178" i="1" s="1"/>
  <c r="I9182" i="1"/>
  <c r="J9182" i="1" s="1"/>
  <c r="I9181" i="1"/>
  <c r="J9181" i="1" s="1"/>
  <c r="I9184" i="1"/>
  <c r="J9184" i="1" s="1"/>
  <c r="I9185" i="1"/>
  <c r="J9185" i="1" s="1"/>
  <c r="I9187" i="1"/>
  <c r="J9187" i="1" s="1"/>
  <c r="I9183" i="1"/>
  <c r="J9183" i="1" s="1"/>
  <c r="I9186" i="1"/>
  <c r="J9186" i="1" s="1"/>
  <c r="I9188" i="1"/>
  <c r="J9188" i="1" s="1"/>
  <c r="I9190" i="1"/>
  <c r="J9190" i="1" s="1"/>
  <c r="I9191" i="1"/>
  <c r="J9191" i="1" s="1"/>
  <c r="I9189" i="1"/>
  <c r="J9189" i="1" s="1"/>
  <c r="I9192" i="1"/>
  <c r="J9192" i="1" s="1"/>
  <c r="I9193" i="1"/>
  <c r="J9193" i="1" s="1"/>
  <c r="I9194" i="1"/>
  <c r="J9194" i="1" s="1"/>
  <c r="I9195" i="1"/>
  <c r="J9195" i="1" s="1"/>
  <c r="I9197" i="1"/>
  <c r="J9197" i="1" s="1"/>
  <c r="I9196" i="1"/>
  <c r="J9196" i="1" s="1"/>
  <c r="I9198" i="1"/>
  <c r="J9198" i="1" s="1"/>
  <c r="I9201" i="1"/>
  <c r="J9201" i="1" s="1"/>
  <c r="I9199" i="1"/>
  <c r="J9199" i="1" s="1"/>
  <c r="I9200" i="1"/>
  <c r="J9200" i="1" s="1"/>
  <c r="I9203" i="1"/>
  <c r="J9203" i="1" s="1"/>
  <c r="I9202" i="1"/>
  <c r="J9202" i="1" s="1"/>
  <c r="I9205" i="1"/>
  <c r="J9205" i="1" s="1"/>
  <c r="I9206" i="1"/>
  <c r="J9206" i="1" s="1"/>
  <c r="I9204" i="1"/>
  <c r="J9204" i="1" s="1"/>
  <c r="S10768" i="1"/>
  <c r="T10768" i="1" s="1"/>
  <c r="U10768" i="1" s="1"/>
  <c r="S5105" i="1"/>
  <c r="T5105" i="1" s="1"/>
  <c r="U5105" i="1" s="1"/>
  <c r="S5662" i="1"/>
  <c r="T5662" i="1" s="1"/>
  <c r="U5662" i="1" s="1"/>
  <c r="P1668" i="1"/>
  <c r="M8099" i="1"/>
  <c r="G10199" i="1"/>
  <c r="H10199" i="1" s="1"/>
  <c r="S4108" i="1"/>
  <c r="T4108" i="1" s="1"/>
  <c r="U4108" i="1" s="1"/>
  <c r="J6664" i="1"/>
  <c r="O6664" i="1" s="1"/>
  <c r="M10093" i="1"/>
  <c r="M1443" i="1"/>
  <c r="I6885" i="1"/>
  <c r="J6885" i="1" s="1"/>
  <c r="I6775" i="1"/>
  <c r="I6776" i="1"/>
  <c r="J6776" i="1" s="1"/>
  <c r="I6778" i="1"/>
  <c r="J6778" i="1" s="1"/>
  <c r="I6777" i="1"/>
  <c r="J6777" i="1" s="1"/>
  <c r="I6780" i="1"/>
  <c r="J6780" i="1" s="1"/>
  <c r="I6782" i="1"/>
  <c r="J6782" i="1" s="1"/>
  <c r="I6779" i="1"/>
  <c r="J6779" i="1" s="1"/>
  <c r="I6781" i="1"/>
  <c r="J6781" i="1" s="1"/>
  <c r="I6785" i="1"/>
  <c r="J6785" i="1" s="1"/>
  <c r="I6783" i="1"/>
  <c r="J6783" i="1" s="1"/>
  <c r="I6784" i="1"/>
  <c r="J6784" i="1" s="1"/>
  <c r="I6788" i="1"/>
  <c r="J6788" i="1" s="1"/>
  <c r="I6787" i="1"/>
  <c r="J6787" i="1" s="1"/>
  <c r="I6786" i="1"/>
  <c r="J6786" i="1" s="1"/>
  <c r="I6790" i="1"/>
  <c r="J6790" i="1" s="1"/>
  <c r="I6791" i="1"/>
  <c r="J6791" i="1" s="1"/>
  <c r="I6789" i="1"/>
  <c r="J6789" i="1" s="1"/>
  <c r="I6794" i="1"/>
  <c r="J6794" i="1" s="1"/>
  <c r="I6792" i="1"/>
  <c r="J6792" i="1" s="1"/>
  <c r="I6793" i="1"/>
  <c r="J6793" i="1" s="1"/>
  <c r="I6798" i="1"/>
  <c r="J6798" i="1" s="1"/>
  <c r="I6796" i="1"/>
  <c r="J6796" i="1" s="1"/>
  <c r="I6797" i="1"/>
  <c r="J6797" i="1" s="1"/>
  <c r="I6800" i="1"/>
  <c r="J6800" i="1" s="1"/>
  <c r="I6795" i="1"/>
  <c r="J6795" i="1" s="1"/>
  <c r="I6801" i="1"/>
  <c r="J6801" i="1" s="1"/>
  <c r="I6799" i="1"/>
  <c r="J6799" i="1" s="1"/>
  <c r="I6802" i="1"/>
  <c r="J6802" i="1" s="1"/>
  <c r="I6803" i="1"/>
  <c r="J6803" i="1" s="1"/>
  <c r="I6806" i="1"/>
  <c r="J6806" i="1" s="1"/>
  <c r="I6807" i="1"/>
  <c r="J6807" i="1" s="1"/>
  <c r="I6804" i="1"/>
  <c r="J6804" i="1" s="1"/>
  <c r="I6805" i="1"/>
  <c r="J6805" i="1" s="1"/>
  <c r="I6808" i="1"/>
  <c r="J6808" i="1" s="1"/>
  <c r="I6809" i="1"/>
  <c r="J6809" i="1" s="1"/>
  <c r="I6810" i="1"/>
  <c r="J6810" i="1" s="1"/>
  <c r="I6811" i="1"/>
  <c r="J6811" i="1" s="1"/>
  <c r="I6814" i="1"/>
  <c r="J6814" i="1" s="1"/>
  <c r="I6812" i="1"/>
  <c r="J6812" i="1" s="1"/>
  <c r="I6813" i="1"/>
  <c r="J6813" i="1" s="1"/>
  <c r="I6815" i="1"/>
  <c r="J6815" i="1" s="1"/>
  <c r="I6816" i="1"/>
  <c r="J6816" i="1" s="1"/>
  <c r="I6818" i="1"/>
  <c r="J6818" i="1" s="1"/>
  <c r="I6817" i="1"/>
  <c r="J6817" i="1" s="1"/>
  <c r="I6820" i="1"/>
  <c r="J6820" i="1" s="1"/>
  <c r="I6819" i="1"/>
  <c r="J6819" i="1" s="1"/>
  <c r="I6821" i="1"/>
  <c r="J6821" i="1" s="1"/>
  <c r="I6822" i="1"/>
  <c r="J6822" i="1" s="1"/>
  <c r="I6823" i="1"/>
  <c r="J6823" i="1" s="1"/>
  <c r="I6825" i="1"/>
  <c r="J6825" i="1" s="1"/>
  <c r="I6824" i="1"/>
  <c r="J6824" i="1" s="1"/>
  <c r="I6826" i="1"/>
  <c r="J6826" i="1" s="1"/>
  <c r="I6827" i="1"/>
  <c r="J6827" i="1" s="1"/>
  <c r="I6829" i="1"/>
  <c r="J6829" i="1" s="1"/>
  <c r="I6828" i="1"/>
  <c r="J6828" i="1" s="1"/>
  <c r="I6830" i="1"/>
  <c r="J6830" i="1" s="1"/>
  <c r="I6831" i="1"/>
  <c r="J6831" i="1" s="1"/>
  <c r="I6832" i="1"/>
  <c r="J6832" i="1" s="1"/>
  <c r="I6834" i="1"/>
  <c r="J6834" i="1" s="1"/>
  <c r="I6833" i="1"/>
  <c r="J6833" i="1" s="1"/>
  <c r="I6836" i="1"/>
  <c r="J6836" i="1" s="1"/>
  <c r="I6835" i="1"/>
  <c r="J6835" i="1" s="1"/>
  <c r="I6837" i="1"/>
  <c r="J6837" i="1" s="1"/>
  <c r="I6838" i="1"/>
  <c r="J6838" i="1" s="1"/>
  <c r="I6840" i="1"/>
  <c r="J6840" i="1" s="1"/>
  <c r="I6839" i="1"/>
  <c r="J6839" i="1" s="1"/>
  <c r="I6842" i="1"/>
  <c r="J6842" i="1" s="1"/>
  <c r="I6841" i="1"/>
  <c r="J6841" i="1" s="1"/>
  <c r="I6843" i="1"/>
  <c r="J6843" i="1" s="1"/>
  <c r="I6844" i="1"/>
  <c r="J6844" i="1" s="1"/>
  <c r="I6845" i="1"/>
  <c r="J6845" i="1" s="1"/>
  <c r="I6846" i="1"/>
  <c r="J6846" i="1" s="1"/>
  <c r="I6847" i="1"/>
  <c r="J6847" i="1" s="1"/>
  <c r="I6848" i="1"/>
  <c r="J6848" i="1" s="1"/>
  <c r="I6849" i="1"/>
  <c r="J6849" i="1" s="1"/>
  <c r="I6850" i="1"/>
  <c r="J6850" i="1" s="1"/>
  <c r="I6851" i="1"/>
  <c r="J6851" i="1" s="1"/>
  <c r="I6852" i="1"/>
  <c r="J6852" i="1" s="1"/>
  <c r="I6854" i="1"/>
  <c r="J6854" i="1" s="1"/>
  <c r="I6853" i="1"/>
  <c r="J6853" i="1" s="1"/>
  <c r="I6856" i="1"/>
  <c r="J6856" i="1" s="1"/>
  <c r="I6857" i="1"/>
  <c r="J6857" i="1" s="1"/>
  <c r="I6855" i="1"/>
  <c r="J6855" i="1" s="1"/>
  <c r="I6860" i="1"/>
  <c r="J6860" i="1" s="1"/>
  <c r="I6859" i="1"/>
  <c r="J6859" i="1" s="1"/>
  <c r="I6858" i="1"/>
  <c r="J6858" i="1" s="1"/>
  <c r="I6865" i="1"/>
  <c r="J6865" i="1" s="1"/>
  <c r="I6861" i="1"/>
  <c r="J6861" i="1" s="1"/>
  <c r="I6862" i="1"/>
  <c r="J6862" i="1" s="1"/>
  <c r="I6864" i="1"/>
  <c r="J6864" i="1" s="1"/>
  <c r="I6863" i="1"/>
  <c r="J6863" i="1" s="1"/>
  <c r="I6869" i="1"/>
  <c r="J6869" i="1" s="1"/>
  <c r="I6866" i="1"/>
  <c r="J6866" i="1" s="1"/>
  <c r="I6867" i="1"/>
  <c r="J6867" i="1" s="1"/>
  <c r="I6868" i="1"/>
  <c r="J6868" i="1" s="1"/>
  <c r="I6873" i="1"/>
  <c r="J6873" i="1" s="1"/>
  <c r="I6870" i="1"/>
  <c r="J6870" i="1" s="1"/>
  <c r="I6872" i="1"/>
  <c r="J6872" i="1" s="1"/>
  <c r="I6871" i="1"/>
  <c r="J6871" i="1" s="1"/>
  <c r="I6875" i="1"/>
  <c r="J6875" i="1" s="1"/>
  <c r="I6874" i="1"/>
  <c r="J6874" i="1" s="1"/>
  <c r="I6876" i="1"/>
  <c r="J6876" i="1" s="1"/>
  <c r="K4553" i="1"/>
  <c r="L4553" i="1" s="1"/>
  <c r="M4553" i="1" s="1"/>
  <c r="M6440" i="1"/>
  <c r="K1001" i="1"/>
  <c r="L1001" i="1" s="1"/>
  <c r="G1001" i="1"/>
  <c r="F1002" i="1"/>
  <c r="M5993" i="1"/>
  <c r="I9877" i="1"/>
  <c r="J9877" i="1" s="1"/>
  <c r="O7995" i="1"/>
  <c r="O7994" i="1"/>
  <c r="O7993" i="1"/>
  <c r="O7992" i="1"/>
  <c r="O7991" i="1"/>
  <c r="O7990" i="1"/>
  <c r="O7989" i="1"/>
  <c r="O7988" i="1"/>
  <c r="O7987" i="1"/>
  <c r="O7986" i="1"/>
  <c r="O7985" i="1"/>
  <c r="O7984" i="1"/>
  <c r="O7983" i="1"/>
  <c r="O7982" i="1"/>
  <c r="O7981" i="1"/>
  <c r="O7980" i="1"/>
  <c r="O7979" i="1"/>
  <c r="O7978" i="1"/>
  <c r="O7977" i="1"/>
  <c r="O7976" i="1"/>
  <c r="O7975" i="1"/>
  <c r="O7974" i="1"/>
  <c r="O7973" i="1"/>
  <c r="O7972" i="1"/>
  <c r="O7971" i="1"/>
  <c r="O7970" i="1"/>
  <c r="O7969" i="1"/>
  <c r="O7968" i="1"/>
  <c r="O7967" i="1"/>
  <c r="O7966" i="1"/>
  <c r="O7965" i="1"/>
  <c r="O7964" i="1"/>
  <c r="O7963" i="1"/>
  <c r="O7962" i="1"/>
  <c r="O7961" i="1"/>
  <c r="O7960" i="1"/>
  <c r="O7959" i="1"/>
  <c r="O7958" i="1"/>
  <c r="O7957" i="1"/>
  <c r="O7956" i="1"/>
  <c r="O7955" i="1"/>
  <c r="O7954" i="1"/>
  <c r="O7953" i="1"/>
  <c r="O7952" i="1"/>
  <c r="O7951" i="1"/>
  <c r="O7950" i="1"/>
  <c r="O7949" i="1"/>
  <c r="O7948" i="1"/>
  <c r="O7947" i="1"/>
  <c r="O7946" i="1"/>
  <c r="O7945" i="1"/>
  <c r="O7944" i="1"/>
  <c r="O7943" i="1"/>
  <c r="O7942" i="1"/>
  <c r="O7941" i="1"/>
  <c r="O7940" i="1"/>
  <c r="O7939" i="1"/>
  <c r="O7938" i="1"/>
  <c r="O7937" i="1"/>
  <c r="O7936" i="1"/>
  <c r="O7935" i="1"/>
  <c r="O7934" i="1"/>
  <c r="O7933" i="1"/>
  <c r="O7932" i="1"/>
  <c r="O7931" i="1"/>
  <c r="O7930" i="1"/>
  <c r="O7929" i="1"/>
  <c r="O7928" i="1"/>
  <c r="O7927" i="1"/>
  <c r="O7926" i="1"/>
  <c r="O7925" i="1"/>
  <c r="O7924" i="1"/>
  <c r="O7923" i="1"/>
  <c r="O7922" i="1"/>
  <c r="O7921" i="1"/>
  <c r="O7920" i="1"/>
  <c r="O7919" i="1"/>
  <c r="O7918" i="1"/>
  <c r="O7917" i="1"/>
  <c r="O7916" i="1"/>
  <c r="O7915" i="1"/>
  <c r="O7914" i="1"/>
  <c r="O7913" i="1"/>
  <c r="O7912" i="1"/>
  <c r="O7911" i="1"/>
  <c r="O7910" i="1"/>
  <c r="O7909" i="1"/>
  <c r="O7908" i="1"/>
  <c r="O7907" i="1"/>
  <c r="O7906" i="1"/>
  <c r="O7905" i="1"/>
  <c r="O7904" i="1"/>
  <c r="O7903" i="1"/>
  <c r="O7902" i="1"/>
  <c r="O7901" i="1"/>
  <c r="O7900" i="1"/>
  <c r="O7899" i="1"/>
  <c r="O7898" i="1"/>
  <c r="O7897" i="1"/>
  <c r="O7896" i="1"/>
  <c r="O7895" i="1"/>
  <c r="O7894" i="1"/>
  <c r="O7893" i="1"/>
  <c r="O7892" i="1"/>
  <c r="O7891" i="1"/>
  <c r="O7890" i="1"/>
  <c r="O7889" i="1"/>
  <c r="O7888" i="1"/>
  <c r="O7887" i="1"/>
  <c r="O7886" i="1"/>
  <c r="Q7885" i="1"/>
  <c r="R7885" i="1" s="1"/>
  <c r="Q7893" i="1"/>
  <c r="R7893" i="1" s="1"/>
  <c r="Q7901" i="1"/>
  <c r="R7901" i="1" s="1"/>
  <c r="Q7909" i="1"/>
  <c r="R7909" i="1" s="1"/>
  <c r="Q7917" i="1"/>
  <c r="R7917" i="1" s="1"/>
  <c r="Q7925" i="1"/>
  <c r="R7925" i="1" s="1"/>
  <c r="Q7933" i="1"/>
  <c r="R7933" i="1" s="1"/>
  <c r="Q7941" i="1"/>
  <c r="R7941" i="1" s="1"/>
  <c r="Q7949" i="1"/>
  <c r="R7949" i="1" s="1"/>
  <c r="Q7957" i="1"/>
  <c r="R7957" i="1" s="1"/>
  <c r="Q7965" i="1"/>
  <c r="R7965" i="1" s="1"/>
  <c r="Q7973" i="1"/>
  <c r="R7973" i="1" s="1"/>
  <c r="Q7981" i="1"/>
  <c r="R7981" i="1" s="1"/>
  <c r="Q7989" i="1"/>
  <c r="R7989" i="1" s="1"/>
  <c r="Q7886" i="1"/>
  <c r="R7886" i="1" s="1"/>
  <c r="Q7894" i="1"/>
  <c r="R7894" i="1" s="1"/>
  <c r="Q7902" i="1"/>
  <c r="R7902" i="1" s="1"/>
  <c r="Q7910" i="1"/>
  <c r="R7910" i="1" s="1"/>
  <c r="Q7918" i="1"/>
  <c r="R7918" i="1" s="1"/>
  <c r="Q7926" i="1"/>
  <c r="R7926" i="1" s="1"/>
  <c r="Q7934" i="1"/>
  <c r="R7934" i="1" s="1"/>
  <c r="Q7942" i="1"/>
  <c r="R7942" i="1" s="1"/>
  <c r="Q7950" i="1"/>
  <c r="R7950" i="1" s="1"/>
  <c r="Q7958" i="1"/>
  <c r="R7958" i="1" s="1"/>
  <c r="Q7966" i="1"/>
  <c r="R7966" i="1" s="1"/>
  <c r="Q7974" i="1"/>
  <c r="R7974" i="1" s="1"/>
  <c r="Q7982" i="1"/>
  <c r="R7982" i="1" s="1"/>
  <c r="Q7990" i="1"/>
  <c r="R7990" i="1" s="1"/>
  <c r="Q7887" i="1"/>
  <c r="R7887" i="1" s="1"/>
  <c r="Q7895" i="1"/>
  <c r="R7895" i="1" s="1"/>
  <c r="Q7903" i="1"/>
  <c r="R7903" i="1" s="1"/>
  <c r="Q7911" i="1"/>
  <c r="R7911" i="1" s="1"/>
  <c r="Q7919" i="1"/>
  <c r="R7919" i="1" s="1"/>
  <c r="Q7927" i="1"/>
  <c r="R7927" i="1" s="1"/>
  <c r="Q7935" i="1"/>
  <c r="R7935" i="1" s="1"/>
  <c r="Q7943" i="1"/>
  <c r="R7943" i="1" s="1"/>
  <c r="Q7951" i="1"/>
  <c r="R7951" i="1" s="1"/>
  <c r="Q7959" i="1"/>
  <c r="R7959" i="1" s="1"/>
  <c r="Q7967" i="1"/>
  <c r="R7967" i="1" s="1"/>
  <c r="Q7975" i="1"/>
  <c r="R7975" i="1" s="1"/>
  <c r="Q7983" i="1"/>
  <c r="R7983" i="1" s="1"/>
  <c r="Q7991" i="1"/>
  <c r="R7991" i="1" s="1"/>
  <c r="Q7888" i="1"/>
  <c r="R7888" i="1" s="1"/>
  <c r="Q7896" i="1"/>
  <c r="R7896" i="1" s="1"/>
  <c r="Q7904" i="1"/>
  <c r="R7904" i="1" s="1"/>
  <c r="Q7912" i="1"/>
  <c r="R7912" i="1" s="1"/>
  <c r="Q7920" i="1"/>
  <c r="R7920" i="1" s="1"/>
  <c r="Q7928" i="1"/>
  <c r="R7928" i="1" s="1"/>
  <c r="Q7936" i="1"/>
  <c r="R7936" i="1" s="1"/>
  <c r="Q7944" i="1"/>
  <c r="R7944" i="1" s="1"/>
  <c r="Q7952" i="1"/>
  <c r="R7952" i="1" s="1"/>
  <c r="Q7960" i="1"/>
  <c r="R7960" i="1" s="1"/>
  <c r="Q7968" i="1"/>
  <c r="R7968" i="1" s="1"/>
  <c r="Q7976" i="1"/>
  <c r="R7976" i="1" s="1"/>
  <c r="Q7984" i="1"/>
  <c r="R7984" i="1" s="1"/>
  <c r="Q7992" i="1"/>
  <c r="R7992" i="1" s="1"/>
  <c r="Q7889" i="1"/>
  <c r="R7889" i="1" s="1"/>
  <c r="Q7897" i="1"/>
  <c r="R7897" i="1" s="1"/>
  <c r="Q7905" i="1"/>
  <c r="R7905" i="1" s="1"/>
  <c r="Q7913" i="1"/>
  <c r="R7913" i="1" s="1"/>
  <c r="Q7921" i="1"/>
  <c r="R7921" i="1" s="1"/>
  <c r="Q7929" i="1"/>
  <c r="R7929" i="1" s="1"/>
  <c r="Q7937" i="1"/>
  <c r="R7937" i="1" s="1"/>
  <c r="Q7945" i="1"/>
  <c r="R7945" i="1" s="1"/>
  <c r="Q7953" i="1"/>
  <c r="R7953" i="1" s="1"/>
  <c r="Q7961" i="1"/>
  <c r="R7961" i="1" s="1"/>
  <c r="Q7969" i="1"/>
  <c r="R7969" i="1" s="1"/>
  <c r="Q7977" i="1"/>
  <c r="R7977" i="1" s="1"/>
  <c r="Q7985" i="1"/>
  <c r="R7985" i="1" s="1"/>
  <c r="Q7993" i="1"/>
  <c r="R7993" i="1" s="1"/>
  <c r="Q7890" i="1"/>
  <c r="R7890" i="1" s="1"/>
  <c r="Q7898" i="1"/>
  <c r="R7898" i="1" s="1"/>
  <c r="Q7906" i="1"/>
  <c r="R7906" i="1" s="1"/>
  <c r="Q7914" i="1"/>
  <c r="R7914" i="1" s="1"/>
  <c r="Q7922" i="1"/>
  <c r="R7922" i="1" s="1"/>
  <c r="Q7930" i="1"/>
  <c r="R7930" i="1" s="1"/>
  <c r="Q7938" i="1"/>
  <c r="R7938" i="1" s="1"/>
  <c r="Q7946" i="1"/>
  <c r="R7946" i="1" s="1"/>
  <c r="Q7954" i="1"/>
  <c r="R7954" i="1" s="1"/>
  <c r="Q7962" i="1"/>
  <c r="R7962" i="1" s="1"/>
  <c r="Q7970" i="1"/>
  <c r="R7970" i="1" s="1"/>
  <c r="Q7978" i="1"/>
  <c r="R7978" i="1" s="1"/>
  <c r="Q7986" i="1"/>
  <c r="R7986" i="1" s="1"/>
  <c r="Q7994" i="1"/>
  <c r="R7994" i="1" s="1"/>
  <c r="S7994" i="1" s="1"/>
  <c r="T7994" i="1" s="1"/>
  <c r="U7994" i="1" s="1"/>
  <c r="Q7891" i="1"/>
  <c r="R7891" i="1" s="1"/>
  <c r="Q7899" i="1"/>
  <c r="R7899" i="1" s="1"/>
  <c r="Q7907" i="1"/>
  <c r="R7907" i="1" s="1"/>
  <c r="Q7915" i="1"/>
  <c r="R7915" i="1" s="1"/>
  <c r="Q7923" i="1"/>
  <c r="R7923" i="1" s="1"/>
  <c r="Q7931" i="1"/>
  <c r="R7931" i="1" s="1"/>
  <c r="Q7939" i="1"/>
  <c r="R7939" i="1" s="1"/>
  <c r="Q7947" i="1"/>
  <c r="R7947" i="1" s="1"/>
  <c r="Q7955" i="1"/>
  <c r="R7955" i="1" s="1"/>
  <c r="Q7963" i="1"/>
  <c r="R7963" i="1" s="1"/>
  <c r="Q7971" i="1"/>
  <c r="R7971" i="1" s="1"/>
  <c r="Q7979" i="1"/>
  <c r="R7979" i="1" s="1"/>
  <c r="Q7987" i="1"/>
  <c r="R7987" i="1" s="1"/>
  <c r="P7885" i="1"/>
  <c r="Q7892" i="1"/>
  <c r="R7892" i="1" s="1"/>
  <c r="Q7900" i="1"/>
  <c r="R7900" i="1" s="1"/>
  <c r="Q7908" i="1"/>
  <c r="R7908" i="1" s="1"/>
  <c r="Q7916" i="1"/>
  <c r="R7916" i="1" s="1"/>
  <c r="Q7924" i="1"/>
  <c r="R7924" i="1" s="1"/>
  <c r="Q7932" i="1"/>
  <c r="R7932" i="1" s="1"/>
  <c r="Q7940" i="1"/>
  <c r="R7940" i="1" s="1"/>
  <c r="Q7948" i="1"/>
  <c r="R7948" i="1" s="1"/>
  <c r="Q7956" i="1"/>
  <c r="R7956" i="1" s="1"/>
  <c r="Q7964" i="1"/>
  <c r="R7964" i="1" s="1"/>
  <c r="Q7972" i="1"/>
  <c r="R7972" i="1" s="1"/>
  <c r="Q7980" i="1"/>
  <c r="R7980" i="1" s="1"/>
  <c r="Q7988" i="1"/>
  <c r="R7988" i="1" s="1"/>
  <c r="Q7995" i="1"/>
  <c r="R7995" i="1" s="1"/>
  <c r="S7995" i="1" s="1"/>
  <c r="T7995" i="1" s="1"/>
  <c r="U7995" i="1" s="1"/>
  <c r="P7886" i="1"/>
  <c r="P7887" i="1"/>
  <c r="P7888" i="1"/>
  <c r="P7889" i="1"/>
  <c r="P7890" i="1"/>
  <c r="P7891" i="1"/>
  <c r="P7892" i="1"/>
  <c r="P7893" i="1"/>
  <c r="P7894" i="1"/>
  <c r="P7895" i="1"/>
  <c r="P7896" i="1"/>
  <c r="P7897" i="1"/>
  <c r="P7898" i="1"/>
  <c r="P7899" i="1"/>
  <c r="P7900" i="1"/>
  <c r="P7901" i="1"/>
  <c r="P7902" i="1"/>
  <c r="P7903" i="1"/>
  <c r="P7904" i="1"/>
  <c r="P7905" i="1"/>
  <c r="P7906" i="1"/>
  <c r="P7907" i="1"/>
  <c r="P7908" i="1"/>
  <c r="P7909" i="1"/>
  <c r="P7910" i="1"/>
  <c r="P7911" i="1"/>
  <c r="P7912" i="1"/>
  <c r="P7913" i="1"/>
  <c r="P7914" i="1"/>
  <c r="P7915" i="1"/>
  <c r="P7916" i="1"/>
  <c r="P7917" i="1"/>
  <c r="P7918" i="1"/>
  <c r="P7919" i="1"/>
  <c r="P7920" i="1"/>
  <c r="P7921" i="1"/>
  <c r="P7922" i="1"/>
  <c r="P7923" i="1"/>
  <c r="P7924" i="1"/>
  <c r="P7925" i="1"/>
  <c r="P7926" i="1"/>
  <c r="P7927" i="1"/>
  <c r="P7928" i="1"/>
  <c r="P7929" i="1"/>
  <c r="P7930" i="1"/>
  <c r="P7931" i="1"/>
  <c r="P7932" i="1"/>
  <c r="P7933" i="1"/>
  <c r="P7934" i="1"/>
  <c r="P7935" i="1"/>
  <c r="P7936" i="1"/>
  <c r="P7937" i="1"/>
  <c r="P7938" i="1"/>
  <c r="P7939" i="1"/>
  <c r="P7940" i="1"/>
  <c r="P7941" i="1"/>
  <c r="P7942" i="1"/>
  <c r="P7943" i="1"/>
  <c r="P7944" i="1"/>
  <c r="P7945" i="1"/>
  <c r="P7946" i="1"/>
  <c r="P7947" i="1"/>
  <c r="P7948" i="1"/>
  <c r="P7949" i="1"/>
  <c r="P7950" i="1"/>
  <c r="P7951" i="1"/>
  <c r="P7952" i="1"/>
  <c r="P7953" i="1"/>
  <c r="P7954" i="1"/>
  <c r="P7955" i="1"/>
  <c r="P7956" i="1"/>
  <c r="P7957" i="1"/>
  <c r="P7958" i="1"/>
  <c r="P7959" i="1"/>
  <c r="P7960" i="1"/>
  <c r="P7961" i="1"/>
  <c r="P7962" i="1"/>
  <c r="P7963" i="1"/>
  <c r="P7964" i="1"/>
  <c r="P7965" i="1"/>
  <c r="P7966" i="1"/>
  <c r="P7967" i="1"/>
  <c r="P7968" i="1"/>
  <c r="P7969" i="1"/>
  <c r="P7970" i="1"/>
  <c r="P7971" i="1"/>
  <c r="P7972" i="1"/>
  <c r="P7973" i="1"/>
  <c r="P7974" i="1"/>
  <c r="P7975" i="1"/>
  <c r="P7976" i="1"/>
  <c r="P7977" i="1"/>
  <c r="P7978" i="1"/>
  <c r="P7979" i="1"/>
  <c r="P7980" i="1"/>
  <c r="P7981" i="1"/>
  <c r="P7982" i="1"/>
  <c r="P7983" i="1"/>
  <c r="P7984" i="1"/>
  <c r="P7985" i="1"/>
  <c r="P7986" i="1"/>
  <c r="P7987" i="1"/>
  <c r="P7988" i="1"/>
  <c r="P7989" i="1"/>
  <c r="P7990" i="1"/>
  <c r="P7991" i="1"/>
  <c r="P7992" i="1"/>
  <c r="P7993" i="1"/>
  <c r="P7994" i="1"/>
  <c r="P7995" i="1"/>
  <c r="K6993" i="1"/>
  <c r="L6993" i="1" s="1"/>
  <c r="M6993" i="1" s="1"/>
  <c r="I5881" i="1"/>
  <c r="J5881" i="1" s="1"/>
  <c r="S2777" i="1"/>
  <c r="T2777" i="1" s="1"/>
  <c r="U2777" i="1" s="1"/>
  <c r="I8654" i="1"/>
  <c r="J8654" i="1" s="1"/>
  <c r="M9769" i="1"/>
  <c r="K8323" i="1"/>
  <c r="L8323" i="1" s="1"/>
  <c r="M8323" i="1" s="1"/>
  <c r="I6883" i="1"/>
  <c r="J6883" i="1" s="1"/>
  <c r="M9537" i="1"/>
  <c r="S3332" i="1"/>
  <c r="T3332" i="1" s="1"/>
  <c r="U3332" i="1" s="1"/>
  <c r="I219" i="1"/>
  <c r="J219" i="1" s="1"/>
  <c r="H1778" i="1"/>
  <c r="M7101" i="1"/>
  <c r="H9319" i="1"/>
  <c r="M1224" i="1"/>
  <c r="K9216" i="1"/>
  <c r="L9216" i="1" s="1"/>
  <c r="M9216" i="1" s="1"/>
  <c r="P3000" i="1"/>
  <c r="O3777" i="1"/>
  <c r="O3776" i="1"/>
  <c r="O3775" i="1"/>
  <c r="O3774" i="1"/>
  <c r="O3773" i="1"/>
  <c r="O3772" i="1"/>
  <c r="O3771" i="1"/>
  <c r="O3770" i="1"/>
  <c r="O3769" i="1"/>
  <c r="O3768" i="1"/>
  <c r="O3767" i="1"/>
  <c r="O3766" i="1"/>
  <c r="O3765" i="1"/>
  <c r="O3764" i="1"/>
  <c r="O3763" i="1"/>
  <c r="O3762" i="1"/>
  <c r="O3761" i="1"/>
  <c r="O3760" i="1"/>
  <c r="O3759" i="1"/>
  <c r="O3758" i="1"/>
  <c r="O3757" i="1"/>
  <c r="O3756" i="1"/>
  <c r="O3755" i="1"/>
  <c r="O3754" i="1"/>
  <c r="O3753" i="1"/>
  <c r="O3752" i="1"/>
  <c r="O3751" i="1"/>
  <c r="O3750" i="1"/>
  <c r="O3749" i="1"/>
  <c r="O3748" i="1"/>
  <c r="O3747" i="1"/>
  <c r="O3746" i="1"/>
  <c r="O3745" i="1"/>
  <c r="O3744" i="1"/>
  <c r="O3743" i="1"/>
  <c r="O3742" i="1"/>
  <c r="O3741" i="1"/>
  <c r="O3740" i="1"/>
  <c r="O3739" i="1"/>
  <c r="O3738" i="1"/>
  <c r="O3737" i="1"/>
  <c r="O3736" i="1"/>
  <c r="O3735" i="1"/>
  <c r="O3734" i="1"/>
  <c r="O3733" i="1"/>
  <c r="O3732" i="1"/>
  <c r="O3731" i="1"/>
  <c r="O3730" i="1"/>
  <c r="O3729" i="1"/>
  <c r="O3728" i="1"/>
  <c r="O3727" i="1"/>
  <c r="O3726" i="1"/>
  <c r="O3725" i="1"/>
  <c r="O3724" i="1"/>
  <c r="O3723" i="1"/>
  <c r="O3722" i="1"/>
  <c r="O3721" i="1"/>
  <c r="O3720" i="1"/>
  <c r="O3719" i="1"/>
  <c r="O3718" i="1"/>
  <c r="O3717" i="1"/>
  <c r="O3716" i="1"/>
  <c r="O3715" i="1"/>
  <c r="O3714" i="1"/>
  <c r="O3713" i="1"/>
  <c r="O3712" i="1"/>
  <c r="O3711" i="1"/>
  <c r="O3710" i="1"/>
  <c r="O3709" i="1"/>
  <c r="O3708" i="1"/>
  <c r="O3707" i="1"/>
  <c r="O3706" i="1"/>
  <c r="O3705" i="1"/>
  <c r="O3704" i="1"/>
  <c r="O3703" i="1"/>
  <c r="O3702" i="1"/>
  <c r="O3701" i="1"/>
  <c r="O3700" i="1"/>
  <c r="O3699" i="1"/>
  <c r="O3698" i="1"/>
  <c r="O3697" i="1"/>
  <c r="O3696" i="1"/>
  <c r="O3695" i="1"/>
  <c r="O3694" i="1"/>
  <c r="O3693" i="1"/>
  <c r="O3692" i="1"/>
  <c r="O3691" i="1"/>
  <c r="O3690" i="1"/>
  <c r="O3689" i="1"/>
  <c r="O3688" i="1"/>
  <c r="O3687" i="1"/>
  <c r="O3686" i="1"/>
  <c r="O3685" i="1"/>
  <c r="O3684" i="1"/>
  <c r="O3683" i="1"/>
  <c r="O3682" i="1"/>
  <c r="O3681" i="1"/>
  <c r="O3680" i="1"/>
  <c r="O3679" i="1"/>
  <c r="O3678" i="1"/>
  <c r="O3677" i="1"/>
  <c r="O3676" i="1"/>
  <c r="O3675" i="1"/>
  <c r="O3674" i="1"/>
  <c r="O3673" i="1"/>
  <c r="O3672" i="1"/>
  <c r="O3671" i="1"/>
  <c r="O3670" i="1"/>
  <c r="O3669" i="1"/>
  <c r="O3668" i="1"/>
  <c r="Q3690" i="1"/>
  <c r="R3690" i="1" s="1"/>
  <c r="Q3722" i="1"/>
  <c r="R3722" i="1" s="1"/>
  <c r="Q3754" i="1"/>
  <c r="R3754" i="1" s="1"/>
  <c r="Q3679" i="1"/>
  <c r="R3679" i="1" s="1"/>
  <c r="Q3711" i="1"/>
  <c r="R3711" i="1" s="1"/>
  <c r="Q3743" i="1"/>
  <c r="R3743" i="1" s="1"/>
  <c r="Q3775" i="1"/>
  <c r="R3775" i="1" s="1"/>
  <c r="Q3668" i="1"/>
  <c r="R3668" i="1" s="1"/>
  <c r="Q3700" i="1"/>
  <c r="R3700" i="1" s="1"/>
  <c r="Q3732" i="1"/>
  <c r="R3732" i="1" s="1"/>
  <c r="Q3764" i="1"/>
  <c r="R3764" i="1" s="1"/>
  <c r="Q3697" i="1"/>
  <c r="R3697" i="1" s="1"/>
  <c r="Q3729" i="1"/>
  <c r="R3729" i="1" s="1"/>
  <c r="Q3761" i="1"/>
  <c r="R3761" i="1" s="1"/>
  <c r="Q3694" i="1"/>
  <c r="R3694" i="1" s="1"/>
  <c r="Q3726" i="1"/>
  <c r="R3726" i="1" s="1"/>
  <c r="Q3758" i="1"/>
  <c r="R3758" i="1" s="1"/>
  <c r="Q3683" i="1"/>
  <c r="R3683" i="1" s="1"/>
  <c r="Q3715" i="1"/>
  <c r="R3715" i="1" s="1"/>
  <c r="Q3747" i="1"/>
  <c r="R3747" i="1" s="1"/>
  <c r="Q3672" i="1"/>
  <c r="R3672" i="1" s="1"/>
  <c r="Q3704" i="1"/>
  <c r="R3704" i="1" s="1"/>
  <c r="Q3736" i="1"/>
  <c r="R3736" i="1" s="1"/>
  <c r="Q3768" i="1"/>
  <c r="R3768" i="1" s="1"/>
  <c r="Q3669" i="1"/>
  <c r="R3669" i="1" s="1"/>
  <c r="Q3701" i="1"/>
  <c r="R3701" i="1" s="1"/>
  <c r="Q3733" i="1"/>
  <c r="R3733" i="1" s="1"/>
  <c r="Q3765" i="1"/>
  <c r="R3765" i="1" s="1"/>
  <c r="Q3698" i="1"/>
  <c r="R3698" i="1" s="1"/>
  <c r="Q3730" i="1"/>
  <c r="R3730" i="1" s="1"/>
  <c r="Q3762" i="1"/>
  <c r="R3762" i="1" s="1"/>
  <c r="Q3687" i="1"/>
  <c r="R3687" i="1" s="1"/>
  <c r="Q3719" i="1"/>
  <c r="R3719" i="1" s="1"/>
  <c r="Q3751" i="1"/>
  <c r="R3751" i="1" s="1"/>
  <c r="Q3676" i="1"/>
  <c r="R3676" i="1" s="1"/>
  <c r="Q3708" i="1"/>
  <c r="R3708" i="1" s="1"/>
  <c r="Q3740" i="1"/>
  <c r="R3740" i="1" s="1"/>
  <c r="Q3772" i="1"/>
  <c r="R3772" i="1" s="1"/>
  <c r="Q3673" i="1"/>
  <c r="R3673" i="1" s="1"/>
  <c r="Q3705" i="1"/>
  <c r="R3705" i="1" s="1"/>
  <c r="Q3737" i="1"/>
  <c r="R3737" i="1" s="1"/>
  <c r="Q3769" i="1"/>
  <c r="R3769" i="1" s="1"/>
  <c r="Q3670" i="1"/>
  <c r="R3670" i="1" s="1"/>
  <c r="Q3702" i="1"/>
  <c r="R3702" i="1" s="1"/>
  <c r="Q3734" i="1"/>
  <c r="R3734" i="1" s="1"/>
  <c r="Q3766" i="1"/>
  <c r="R3766" i="1" s="1"/>
  <c r="Q3691" i="1"/>
  <c r="R3691" i="1" s="1"/>
  <c r="Q3723" i="1"/>
  <c r="R3723" i="1" s="1"/>
  <c r="Q3755" i="1"/>
  <c r="R3755" i="1" s="1"/>
  <c r="Q3680" i="1"/>
  <c r="R3680" i="1" s="1"/>
  <c r="Q3712" i="1"/>
  <c r="R3712" i="1" s="1"/>
  <c r="Q3744" i="1"/>
  <c r="R3744" i="1" s="1"/>
  <c r="Q3776" i="1"/>
  <c r="R3776" i="1" s="1"/>
  <c r="Q3677" i="1"/>
  <c r="R3677" i="1" s="1"/>
  <c r="Q3709" i="1"/>
  <c r="R3709" i="1" s="1"/>
  <c r="Q3741" i="1"/>
  <c r="R3741" i="1" s="1"/>
  <c r="Q3773" i="1"/>
  <c r="R3773" i="1" s="1"/>
  <c r="Q3674" i="1"/>
  <c r="R3674" i="1" s="1"/>
  <c r="Q3706" i="1"/>
  <c r="R3706" i="1" s="1"/>
  <c r="Q3738" i="1"/>
  <c r="R3738" i="1" s="1"/>
  <c r="Q3770" i="1"/>
  <c r="R3770" i="1" s="1"/>
  <c r="Q3695" i="1"/>
  <c r="R3695" i="1" s="1"/>
  <c r="Q3727" i="1"/>
  <c r="R3727" i="1" s="1"/>
  <c r="Q3759" i="1"/>
  <c r="R3759" i="1" s="1"/>
  <c r="Q3684" i="1"/>
  <c r="R3684" i="1" s="1"/>
  <c r="Q3716" i="1"/>
  <c r="R3716" i="1" s="1"/>
  <c r="Q3748" i="1"/>
  <c r="R3748" i="1" s="1"/>
  <c r="Q3681" i="1"/>
  <c r="R3681" i="1" s="1"/>
  <c r="Q3713" i="1"/>
  <c r="R3713" i="1" s="1"/>
  <c r="Q3745" i="1"/>
  <c r="R3745" i="1" s="1"/>
  <c r="Q3678" i="1"/>
  <c r="R3678" i="1" s="1"/>
  <c r="Q3710" i="1"/>
  <c r="R3710" i="1" s="1"/>
  <c r="Q3742" i="1"/>
  <c r="R3742" i="1" s="1"/>
  <c r="Q3774" i="1"/>
  <c r="R3774" i="1" s="1"/>
  <c r="Q3667" i="1"/>
  <c r="R3667" i="1" s="1"/>
  <c r="Q3699" i="1"/>
  <c r="R3699" i="1" s="1"/>
  <c r="Q3731" i="1"/>
  <c r="R3731" i="1" s="1"/>
  <c r="Q3763" i="1"/>
  <c r="R3763" i="1" s="1"/>
  <c r="Q3688" i="1"/>
  <c r="R3688" i="1" s="1"/>
  <c r="Q3720" i="1"/>
  <c r="R3720" i="1" s="1"/>
  <c r="Q3752" i="1"/>
  <c r="R3752" i="1" s="1"/>
  <c r="Q3685" i="1"/>
  <c r="R3685" i="1" s="1"/>
  <c r="Q3717" i="1"/>
  <c r="R3717" i="1" s="1"/>
  <c r="Q3749" i="1"/>
  <c r="R3749" i="1" s="1"/>
  <c r="Q3682" i="1"/>
  <c r="R3682" i="1" s="1"/>
  <c r="Q3714" i="1"/>
  <c r="R3714" i="1" s="1"/>
  <c r="Q3746" i="1"/>
  <c r="R3746" i="1" s="1"/>
  <c r="Q3671" i="1"/>
  <c r="R3671" i="1" s="1"/>
  <c r="Q3703" i="1"/>
  <c r="R3703" i="1" s="1"/>
  <c r="Q3735" i="1"/>
  <c r="R3735" i="1" s="1"/>
  <c r="Q3767" i="1"/>
  <c r="R3767" i="1" s="1"/>
  <c r="Q3692" i="1"/>
  <c r="R3692" i="1" s="1"/>
  <c r="Q3724" i="1"/>
  <c r="R3724" i="1" s="1"/>
  <c r="Q3756" i="1"/>
  <c r="R3756" i="1" s="1"/>
  <c r="Q3689" i="1"/>
  <c r="R3689" i="1" s="1"/>
  <c r="Q3721" i="1"/>
  <c r="R3721" i="1" s="1"/>
  <c r="Q3753" i="1"/>
  <c r="R3753" i="1" s="1"/>
  <c r="Q3686" i="1"/>
  <c r="R3686" i="1" s="1"/>
  <c r="Q3718" i="1"/>
  <c r="R3718" i="1" s="1"/>
  <c r="Q3750" i="1"/>
  <c r="R3750" i="1" s="1"/>
  <c r="P3667" i="1"/>
  <c r="Q3675" i="1"/>
  <c r="R3675" i="1" s="1"/>
  <c r="Q3707" i="1"/>
  <c r="R3707" i="1" s="1"/>
  <c r="Q3739" i="1"/>
  <c r="R3739" i="1" s="1"/>
  <c r="Q3771" i="1"/>
  <c r="R3771" i="1" s="1"/>
  <c r="Q3696" i="1"/>
  <c r="R3696" i="1" s="1"/>
  <c r="Q3728" i="1"/>
  <c r="R3728" i="1" s="1"/>
  <c r="Q3760" i="1"/>
  <c r="R3760" i="1" s="1"/>
  <c r="Q3693" i="1"/>
  <c r="R3693" i="1" s="1"/>
  <c r="Q3725" i="1"/>
  <c r="R3725" i="1" s="1"/>
  <c r="Q3757" i="1"/>
  <c r="R3757" i="1" s="1"/>
  <c r="Q3777" i="1"/>
  <c r="R3777" i="1" s="1"/>
  <c r="S3777" i="1" s="1"/>
  <c r="T3777" i="1" s="1"/>
  <c r="U3777" i="1" s="1"/>
  <c r="P3668" i="1"/>
  <c r="P3669" i="1"/>
  <c r="P3670" i="1"/>
  <c r="P3671" i="1"/>
  <c r="P3672" i="1"/>
  <c r="P3673" i="1"/>
  <c r="P3674" i="1"/>
  <c r="P3675" i="1"/>
  <c r="P3676" i="1"/>
  <c r="P3677" i="1"/>
  <c r="P3678" i="1"/>
  <c r="P3679" i="1"/>
  <c r="P3680" i="1"/>
  <c r="P3681" i="1"/>
  <c r="P3682" i="1"/>
  <c r="P3683" i="1"/>
  <c r="P3684" i="1"/>
  <c r="P3685" i="1"/>
  <c r="P3686" i="1"/>
  <c r="P3687" i="1"/>
  <c r="P3688" i="1"/>
  <c r="P3689" i="1"/>
  <c r="P3690" i="1"/>
  <c r="P3691" i="1"/>
  <c r="P3692" i="1"/>
  <c r="P3693" i="1"/>
  <c r="P3694" i="1"/>
  <c r="P3695" i="1"/>
  <c r="P3696" i="1"/>
  <c r="P3697" i="1"/>
  <c r="P3698" i="1"/>
  <c r="P3699" i="1"/>
  <c r="P3700" i="1"/>
  <c r="P3701" i="1"/>
  <c r="P3702" i="1"/>
  <c r="P3703" i="1"/>
  <c r="P3704" i="1"/>
  <c r="P3705" i="1"/>
  <c r="P3706" i="1"/>
  <c r="P3707" i="1"/>
  <c r="P3708" i="1"/>
  <c r="P3709" i="1"/>
  <c r="P3710" i="1"/>
  <c r="P3711" i="1"/>
  <c r="P3712" i="1"/>
  <c r="P3713" i="1"/>
  <c r="P3714" i="1"/>
  <c r="P3715" i="1"/>
  <c r="P3716" i="1"/>
  <c r="P3717" i="1"/>
  <c r="P3718" i="1"/>
  <c r="P3719" i="1"/>
  <c r="P3720" i="1"/>
  <c r="P3721" i="1"/>
  <c r="P3722" i="1"/>
  <c r="P3723" i="1"/>
  <c r="P3724" i="1"/>
  <c r="P3725" i="1"/>
  <c r="P3726" i="1"/>
  <c r="P3727" i="1"/>
  <c r="P3728" i="1"/>
  <c r="P3729" i="1"/>
  <c r="P3730" i="1"/>
  <c r="P3731" i="1"/>
  <c r="P3732" i="1"/>
  <c r="P3733" i="1"/>
  <c r="P3734" i="1"/>
  <c r="P3735" i="1"/>
  <c r="P3736" i="1"/>
  <c r="P3737" i="1"/>
  <c r="P3738" i="1"/>
  <c r="P3739" i="1"/>
  <c r="P3740" i="1"/>
  <c r="P3741" i="1"/>
  <c r="P3742" i="1"/>
  <c r="P3743" i="1"/>
  <c r="P3744" i="1"/>
  <c r="P3745" i="1"/>
  <c r="P3746" i="1"/>
  <c r="P3747" i="1"/>
  <c r="P3748" i="1"/>
  <c r="P3749" i="1"/>
  <c r="P3750" i="1"/>
  <c r="P3751" i="1"/>
  <c r="P3752" i="1"/>
  <c r="P3753" i="1"/>
  <c r="P3754" i="1"/>
  <c r="P3755" i="1"/>
  <c r="P3756" i="1"/>
  <c r="P3757" i="1"/>
  <c r="P3758" i="1"/>
  <c r="P3759" i="1"/>
  <c r="P3760" i="1"/>
  <c r="P3761" i="1"/>
  <c r="P3762" i="1"/>
  <c r="P3763" i="1"/>
  <c r="P3764" i="1"/>
  <c r="P3765" i="1"/>
  <c r="P3766" i="1"/>
  <c r="P3767" i="1"/>
  <c r="P3768" i="1"/>
  <c r="P3769" i="1"/>
  <c r="P3770" i="1"/>
  <c r="P3771" i="1"/>
  <c r="P3772" i="1"/>
  <c r="P3773" i="1"/>
  <c r="P3774" i="1"/>
  <c r="P3775" i="1"/>
  <c r="P3776" i="1"/>
  <c r="P3777" i="1"/>
  <c r="S5772" i="1"/>
  <c r="T5772" i="1" s="1"/>
  <c r="U5772" i="1" s="1"/>
  <c r="J9550" i="1"/>
  <c r="T2664" i="1"/>
  <c r="U2664" i="1" s="1"/>
  <c r="S2663" i="1"/>
  <c r="O7219" i="1"/>
  <c r="J7219" i="1"/>
  <c r="H10093" i="1"/>
  <c r="H1443" i="1"/>
  <c r="K6885" i="1"/>
  <c r="L6885" i="1" s="1"/>
  <c r="M6885" i="1" s="1"/>
  <c r="K10981" i="1"/>
  <c r="L10981" i="1" s="1"/>
  <c r="M10981" i="1" s="1"/>
  <c r="K8986" i="1"/>
  <c r="L8986" i="1" s="1"/>
  <c r="M8986" i="1" s="1"/>
  <c r="K8436" i="1"/>
  <c r="L8436" i="1" s="1"/>
  <c r="M8436" i="1" s="1"/>
  <c r="H6440" i="1"/>
  <c r="I6440" i="1" s="1"/>
  <c r="J6440" i="1" s="1"/>
  <c r="M1000" i="1"/>
  <c r="I9879" i="1"/>
  <c r="J9879" i="1" s="1"/>
  <c r="F6994" i="1"/>
  <c r="M6090" i="1"/>
  <c r="G4864" i="1"/>
  <c r="K4864" i="1" s="1"/>
  <c r="I8656" i="1"/>
  <c r="J8656" i="1" s="1"/>
  <c r="H9769" i="1"/>
  <c r="G8324" i="1"/>
  <c r="F8325" i="1" s="1"/>
  <c r="I6878" i="1"/>
  <c r="J6878" i="1" s="1"/>
  <c r="O670" i="1"/>
  <c r="J670" i="1"/>
  <c r="O2113" i="1"/>
  <c r="I220" i="1"/>
  <c r="J220" i="1" s="1"/>
  <c r="O10771" i="1"/>
  <c r="P10881" i="1" s="1"/>
  <c r="J10771" i="1"/>
  <c r="S8882" i="1"/>
  <c r="T8882" i="1" s="1"/>
  <c r="U8882" i="1" s="1"/>
  <c r="S8549" i="1"/>
  <c r="T8549" i="1" s="1"/>
  <c r="U8549" i="1" s="1"/>
  <c r="I1554" i="1"/>
  <c r="J1554" i="1" s="1"/>
  <c r="K1778" i="1"/>
  <c r="L1778" i="1" s="1"/>
  <c r="M1778" i="1" s="1"/>
  <c r="H7101" i="1"/>
  <c r="K9319" i="1"/>
  <c r="L9319" i="1" s="1"/>
  <c r="M9319" i="1" s="1"/>
  <c r="F9986" i="1"/>
  <c r="M4665" i="1"/>
  <c r="G8325" i="1" l="1"/>
  <c r="F8326" i="1"/>
  <c r="H8325" i="1"/>
  <c r="L4864" i="1"/>
  <c r="G5438" i="1"/>
  <c r="F5439" i="1" s="1"/>
  <c r="H2001" i="1"/>
  <c r="G2001" i="1"/>
  <c r="O6774" i="1"/>
  <c r="O6773" i="1"/>
  <c r="O6772" i="1"/>
  <c r="O6771" i="1"/>
  <c r="O6770" i="1"/>
  <c r="O6769" i="1"/>
  <c r="O6768" i="1"/>
  <c r="O6767" i="1"/>
  <c r="O6766" i="1"/>
  <c r="O6765" i="1"/>
  <c r="O6764" i="1"/>
  <c r="O6763" i="1"/>
  <c r="O6762" i="1"/>
  <c r="O6761" i="1"/>
  <c r="O6760" i="1"/>
  <c r="O6759" i="1"/>
  <c r="O6758" i="1"/>
  <c r="O6757" i="1"/>
  <c r="O6756" i="1"/>
  <c r="O6755" i="1"/>
  <c r="O6754" i="1"/>
  <c r="O6753" i="1"/>
  <c r="O6752" i="1"/>
  <c r="O6751" i="1"/>
  <c r="O6750" i="1"/>
  <c r="O6749" i="1"/>
  <c r="O6748" i="1"/>
  <c r="O6747" i="1"/>
  <c r="O6746" i="1"/>
  <c r="O6745" i="1"/>
  <c r="O6744" i="1"/>
  <c r="O6743" i="1"/>
  <c r="O6742" i="1"/>
  <c r="O6741" i="1"/>
  <c r="O6740" i="1"/>
  <c r="O6739" i="1"/>
  <c r="O6738" i="1"/>
  <c r="O6737" i="1"/>
  <c r="O6736" i="1"/>
  <c r="O6735" i="1"/>
  <c r="O6734" i="1"/>
  <c r="O6733" i="1"/>
  <c r="O6732" i="1"/>
  <c r="O6731" i="1"/>
  <c r="O6730" i="1"/>
  <c r="O6729" i="1"/>
  <c r="O6728" i="1"/>
  <c r="O6727" i="1"/>
  <c r="O6726" i="1"/>
  <c r="O6725" i="1"/>
  <c r="O6724" i="1"/>
  <c r="O6723" i="1"/>
  <c r="O6722" i="1"/>
  <c r="O6721" i="1"/>
  <c r="O6720" i="1"/>
  <c r="O6719" i="1"/>
  <c r="O6718" i="1"/>
  <c r="O6717" i="1"/>
  <c r="O6716" i="1"/>
  <c r="O6715" i="1"/>
  <c r="O6714" i="1"/>
  <c r="O6713" i="1"/>
  <c r="O6712" i="1"/>
  <c r="O6711" i="1"/>
  <c r="O6710" i="1"/>
  <c r="O6709" i="1"/>
  <c r="O6708" i="1"/>
  <c r="O6707" i="1"/>
  <c r="O6706" i="1"/>
  <c r="O6705" i="1"/>
  <c r="O6704" i="1"/>
  <c r="O6703" i="1"/>
  <c r="O6702" i="1"/>
  <c r="O6701" i="1"/>
  <c r="O6700" i="1"/>
  <c r="O6699" i="1"/>
  <c r="O6698" i="1"/>
  <c r="O6697" i="1"/>
  <c r="O6696" i="1"/>
  <c r="O6695" i="1"/>
  <c r="O6694" i="1"/>
  <c r="O6693" i="1"/>
  <c r="O6692" i="1"/>
  <c r="O6691" i="1"/>
  <c r="O6690" i="1"/>
  <c r="O6689" i="1"/>
  <c r="O6688" i="1"/>
  <c r="O6687" i="1"/>
  <c r="O6686" i="1"/>
  <c r="O6685" i="1"/>
  <c r="O6684" i="1"/>
  <c r="O6683" i="1"/>
  <c r="O6682" i="1"/>
  <c r="O6681" i="1"/>
  <c r="O6680" i="1"/>
  <c r="O6679" i="1"/>
  <c r="O6678" i="1"/>
  <c r="O6677" i="1"/>
  <c r="O6676" i="1"/>
  <c r="O6675" i="1"/>
  <c r="O6674" i="1"/>
  <c r="O6673" i="1"/>
  <c r="O6672" i="1"/>
  <c r="O6671" i="1"/>
  <c r="O6670" i="1"/>
  <c r="O6669" i="1"/>
  <c r="O6668" i="1"/>
  <c r="O6667" i="1"/>
  <c r="O6666" i="1"/>
  <c r="O6665" i="1"/>
  <c r="Q6736" i="1"/>
  <c r="R6736" i="1" s="1"/>
  <c r="Q6728" i="1"/>
  <c r="R6728" i="1" s="1"/>
  <c r="Q6672" i="1"/>
  <c r="R6672" i="1" s="1"/>
  <c r="Q6709" i="1"/>
  <c r="R6709" i="1" s="1"/>
  <c r="Q6714" i="1"/>
  <c r="R6714" i="1" s="1"/>
  <c r="Q6683" i="1"/>
  <c r="R6683" i="1" s="1"/>
  <c r="Q6727" i="1"/>
  <c r="R6727" i="1" s="1"/>
  <c r="Q6745" i="1"/>
  <c r="R6745" i="1" s="1"/>
  <c r="Q6694" i="1"/>
  <c r="R6694" i="1" s="1"/>
  <c r="Q6748" i="1"/>
  <c r="R6748" i="1" s="1"/>
  <c r="Q6726" i="1"/>
  <c r="R6726" i="1" s="1"/>
  <c r="Q6673" i="1"/>
  <c r="R6673" i="1" s="1"/>
  <c r="Q6707" i="1"/>
  <c r="R6707" i="1" s="1"/>
  <c r="Q6770" i="1"/>
  <c r="R6770" i="1" s="1"/>
  <c r="Q6773" i="1"/>
  <c r="R6773" i="1" s="1"/>
  <c r="Q6744" i="1"/>
  <c r="R6744" i="1" s="1"/>
  <c r="Q6676" i="1"/>
  <c r="R6676" i="1" s="1"/>
  <c r="Q6717" i="1"/>
  <c r="R6717" i="1" s="1"/>
  <c r="Q6722" i="1"/>
  <c r="R6722" i="1" s="1"/>
  <c r="Q6687" i="1"/>
  <c r="R6687" i="1" s="1"/>
  <c r="Q6735" i="1"/>
  <c r="R6735" i="1" s="1"/>
  <c r="Q6753" i="1"/>
  <c r="R6753" i="1" s="1"/>
  <c r="Q6666" i="1"/>
  <c r="R6666" i="1" s="1"/>
  <c r="Q6698" i="1"/>
  <c r="R6698" i="1" s="1"/>
  <c r="Q6756" i="1"/>
  <c r="R6756" i="1" s="1"/>
  <c r="Q6734" i="1"/>
  <c r="R6734" i="1" s="1"/>
  <c r="Q6677" i="1"/>
  <c r="R6677" i="1" s="1"/>
  <c r="Q6715" i="1"/>
  <c r="R6715" i="1" s="1"/>
  <c r="Q6749" i="1"/>
  <c r="R6749" i="1" s="1"/>
  <c r="Q6757" i="1"/>
  <c r="R6757" i="1" s="1"/>
  <c r="Q6680" i="1"/>
  <c r="R6680" i="1" s="1"/>
  <c r="Q6725" i="1"/>
  <c r="R6725" i="1" s="1"/>
  <c r="Q6730" i="1"/>
  <c r="R6730" i="1" s="1"/>
  <c r="Q6691" i="1"/>
  <c r="R6691" i="1" s="1"/>
  <c r="Q6743" i="1"/>
  <c r="R6743" i="1" s="1"/>
  <c r="Q6761" i="1"/>
  <c r="R6761" i="1" s="1"/>
  <c r="Q6670" i="1"/>
  <c r="R6670" i="1" s="1"/>
  <c r="Q6702" i="1"/>
  <c r="R6702" i="1" s="1"/>
  <c r="Q6764" i="1"/>
  <c r="R6764" i="1" s="1"/>
  <c r="Q6742" i="1"/>
  <c r="R6742" i="1" s="1"/>
  <c r="Q6681" i="1"/>
  <c r="R6681" i="1" s="1"/>
  <c r="Q6723" i="1"/>
  <c r="R6723" i="1" s="1"/>
  <c r="Q6684" i="1"/>
  <c r="R6684" i="1" s="1"/>
  <c r="Q6733" i="1"/>
  <c r="R6733" i="1" s="1"/>
  <c r="Q6738" i="1"/>
  <c r="R6738" i="1" s="1"/>
  <c r="Q6695" i="1"/>
  <c r="R6695" i="1" s="1"/>
  <c r="Q6750" i="1"/>
  <c r="R6750" i="1" s="1"/>
  <c r="Q6708" i="1"/>
  <c r="R6708" i="1" s="1"/>
  <c r="Q6769" i="1"/>
  <c r="R6769" i="1" s="1"/>
  <c r="Q6674" i="1"/>
  <c r="R6674" i="1" s="1"/>
  <c r="Q6705" i="1"/>
  <c r="R6705" i="1" s="1"/>
  <c r="Q6772" i="1"/>
  <c r="R6772" i="1" s="1"/>
  <c r="Q6751" i="1"/>
  <c r="R6751" i="1" s="1"/>
  <c r="Q6685" i="1"/>
  <c r="R6685" i="1" s="1"/>
  <c r="Q6731" i="1"/>
  <c r="R6731" i="1" s="1"/>
  <c r="Q6688" i="1"/>
  <c r="R6688" i="1" s="1"/>
  <c r="Q6741" i="1"/>
  <c r="R6741" i="1" s="1"/>
  <c r="Q6747" i="1"/>
  <c r="R6747" i="1" s="1"/>
  <c r="Q6667" i="1"/>
  <c r="R6667" i="1" s="1"/>
  <c r="Q6699" i="1"/>
  <c r="R6699" i="1" s="1"/>
  <c r="Q6758" i="1"/>
  <c r="R6758" i="1" s="1"/>
  <c r="Q6716" i="1"/>
  <c r="R6716" i="1" s="1"/>
  <c r="Q6678" i="1"/>
  <c r="R6678" i="1" s="1"/>
  <c r="Q6713" i="1"/>
  <c r="R6713" i="1" s="1"/>
  <c r="Q6759" i="1"/>
  <c r="R6759" i="1" s="1"/>
  <c r="Q6689" i="1"/>
  <c r="R6689" i="1" s="1"/>
  <c r="Q6739" i="1"/>
  <c r="R6739" i="1" s="1"/>
  <c r="Q6692" i="1"/>
  <c r="R6692" i="1" s="1"/>
  <c r="Q6752" i="1"/>
  <c r="R6752" i="1" s="1"/>
  <c r="Q6755" i="1"/>
  <c r="R6755" i="1" s="1"/>
  <c r="Q6671" i="1"/>
  <c r="R6671" i="1" s="1"/>
  <c r="Q6703" i="1"/>
  <c r="R6703" i="1" s="1"/>
  <c r="Q6766" i="1"/>
  <c r="R6766" i="1" s="1"/>
  <c r="Q6724" i="1"/>
  <c r="R6724" i="1" s="1"/>
  <c r="Q6682" i="1"/>
  <c r="R6682" i="1" s="1"/>
  <c r="Q6721" i="1"/>
  <c r="R6721" i="1" s="1"/>
  <c r="Q6767" i="1"/>
  <c r="R6767" i="1" s="1"/>
  <c r="Q6693" i="1"/>
  <c r="R6693" i="1" s="1"/>
  <c r="Q6746" i="1"/>
  <c r="R6746" i="1" s="1"/>
  <c r="Q6765" i="1"/>
  <c r="R6765" i="1" s="1"/>
  <c r="Q6704" i="1"/>
  <c r="R6704" i="1" s="1"/>
  <c r="Q6664" i="1"/>
  <c r="R6664" i="1" s="1"/>
  <c r="Q6696" i="1"/>
  <c r="R6696" i="1" s="1"/>
  <c r="Q6760" i="1"/>
  <c r="R6760" i="1" s="1"/>
  <c r="Q6763" i="1"/>
  <c r="R6763" i="1" s="1"/>
  <c r="Q6675" i="1"/>
  <c r="R6675" i="1" s="1"/>
  <c r="Q6711" i="1"/>
  <c r="R6711" i="1" s="1"/>
  <c r="Q6732" i="1"/>
  <c r="R6732" i="1" s="1"/>
  <c r="Q6686" i="1"/>
  <c r="R6686" i="1" s="1"/>
  <c r="Q6729" i="1"/>
  <c r="R6729" i="1" s="1"/>
  <c r="Q6710" i="1"/>
  <c r="R6710" i="1" s="1"/>
  <c r="Q6665" i="1"/>
  <c r="R6665" i="1" s="1"/>
  <c r="Q6697" i="1"/>
  <c r="R6697" i="1" s="1"/>
  <c r="Q6754" i="1"/>
  <c r="R6754" i="1" s="1"/>
  <c r="Q6720" i="1"/>
  <c r="R6720" i="1" s="1"/>
  <c r="Q6712" i="1"/>
  <c r="R6712" i="1" s="1"/>
  <c r="Q6668" i="1"/>
  <c r="R6668" i="1" s="1"/>
  <c r="Q6700" i="1"/>
  <c r="R6700" i="1" s="1"/>
  <c r="Q6768" i="1"/>
  <c r="R6768" i="1" s="1"/>
  <c r="Q6706" i="1"/>
  <c r="R6706" i="1" s="1"/>
  <c r="Q6771" i="1"/>
  <c r="R6771" i="1" s="1"/>
  <c r="Q6679" i="1"/>
  <c r="R6679" i="1" s="1"/>
  <c r="Q6719" i="1"/>
  <c r="R6719" i="1" s="1"/>
  <c r="Q6740" i="1"/>
  <c r="R6740" i="1" s="1"/>
  <c r="Q6690" i="1"/>
  <c r="R6690" i="1" s="1"/>
  <c r="Q6737" i="1"/>
  <c r="R6737" i="1" s="1"/>
  <c r="Q6718" i="1"/>
  <c r="R6718" i="1" s="1"/>
  <c r="Q6669" i="1"/>
  <c r="R6669" i="1" s="1"/>
  <c r="Q6701" i="1"/>
  <c r="R6701" i="1" s="1"/>
  <c r="Q6762" i="1"/>
  <c r="R6762" i="1" s="1"/>
  <c r="P6664" i="1"/>
  <c r="Q6774" i="1"/>
  <c r="R6774" i="1" s="1"/>
  <c r="S6774" i="1" s="1"/>
  <c r="T6774" i="1" s="1"/>
  <c r="U6774" i="1" s="1"/>
  <c r="P6665" i="1"/>
  <c r="P6666" i="1"/>
  <c r="P6667" i="1"/>
  <c r="P6668" i="1"/>
  <c r="P6669" i="1"/>
  <c r="P6670" i="1"/>
  <c r="P6671" i="1"/>
  <c r="P6672" i="1"/>
  <c r="P6673" i="1"/>
  <c r="P6674" i="1"/>
  <c r="P6675" i="1"/>
  <c r="P6676" i="1"/>
  <c r="P6677" i="1"/>
  <c r="P6678" i="1"/>
  <c r="P6679" i="1"/>
  <c r="P6680" i="1"/>
  <c r="P6681" i="1"/>
  <c r="P6682" i="1"/>
  <c r="P6683" i="1"/>
  <c r="P6684" i="1"/>
  <c r="P6685" i="1"/>
  <c r="P6686" i="1"/>
  <c r="P6687" i="1"/>
  <c r="P6688" i="1"/>
  <c r="P6689" i="1"/>
  <c r="P6690" i="1"/>
  <c r="P6691" i="1"/>
  <c r="P6692" i="1"/>
  <c r="P6693" i="1"/>
  <c r="P6694" i="1"/>
  <c r="P6695" i="1"/>
  <c r="P6696" i="1"/>
  <c r="P6697" i="1"/>
  <c r="P6698" i="1"/>
  <c r="P6699" i="1"/>
  <c r="P6700" i="1"/>
  <c r="P6701" i="1"/>
  <c r="P6702" i="1"/>
  <c r="P6703" i="1"/>
  <c r="P6704" i="1"/>
  <c r="P6705" i="1"/>
  <c r="P6706" i="1"/>
  <c r="P6707" i="1"/>
  <c r="P6708" i="1"/>
  <c r="P6709" i="1"/>
  <c r="P6710" i="1"/>
  <c r="P6711" i="1"/>
  <c r="P6712" i="1"/>
  <c r="P6713" i="1"/>
  <c r="P6714" i="1"/>
  <c r="P6715" i="1"/>
  <c r="P6716" i="1"/>
  <c r="P6717" i="1"/>
  <c r="P6718" i="1"/>
  <c r="P6719" i="1"/>
  <c r="P6720" i="1"/>
  <c r="P6721" i="1"/>
  <c r="P6722" i="1"/>
  <c r="P6723" i="1"/>
  <c r="P6724" i="1"/>
  <c r="P6725" i="1"/>
  <c r="P6726" i="1"/>
  <c r="P6727" i="1"/>
  <c r="P6728" i="1"/>
  <c r="P6729" i="1"/>
  <c r="P6730" i="1"/>
  <c r="P6731" i="1"/>
  <c r="P6732" i="1"/>
  <c r="P6733" i="1"/>
  <c r="P6734" i="1"/>
  <c r="P6735" i="1"/>
  <c r="P6736" i="1"/>
  <c r="P6737" i="1"/>
  <c r="P6738" i="1"/>
  <c r="P6739" i="1"/>
  <c r="P6740" i="1"/>
  <c r="P6741" i="1"/>
  <c r="P6742" i="1"/>
  <c r="P6743" i="1"/>
  <c r="P6744" i="1"/>
  <c r="P6745" i="1"/>
  <c r="P6746" i="1"/>
  <c r="P6747" i="1"/>
  <c r="P6748" i="1"/>
  <c r="P6749" i="1"/>
  <c r="P6750" i="1"/>
  <c r="P6751" i="1"/>
  <c r="P6752" i="1"/>
  <c r="P6753" i="1"/>
  <c r="P6754" i="1"/>
  <c r="P6755" i="1"/>
  <c r="P6756" i="1"/>
  <c r="P6757" i="1"/>
  <c r="P6758" i="1"/>
  <c r="P6759" i="1"/>
  <c r="P6760" i="1"/>
  <c r="P6762" i="1"/>
  <c r="P6761" i="1"/>
  <c r="P6763" i="1"/>
  <c r="P6764" i="1"/>
  <c r="P6765" i="1"/>
  <c r="P6766" i="1"/>
  <c r="P6767" i="1"/>
  <c r="P6768" i="1"/>
  <c r="P6769" i="1"/>
  <c r="P6770" i="1"/>
  <c r="P6771" i="1"/>
  <c r="P6772" i="1"/>
  <c r="P6773" i="1"/>
  <c r="P6774" i="1"/>
  <c r="L2525" i="1"/>
  <c r="H7773" i="1"/>
  <c r="G7773" i="1"/>
  <c r="O5331" i="1"/>
  <c r="O5330" i="1"/>
  <c r="O5329" i="1"/>
  <c r="O5328" i="1"/>
  <c r="O5327" i="1"/>
  <c r="O5326" i="1"/>
  <c r="O5325" i="1"/>
  <c r="O5324" i="1"/>
  <c r="O5323" i="1"/>
  <c r="O5322" i="1"/>
  <c r="O5321" i="1"/>
  <c r="O5320" i="1"/>
  <c r="O5319" i="1"/>
  <c r="O5318" i="1"/>
  <c r="O5317" i="1"/>
  <c r="O5316" i="1"/>
  <c r="O5315" i="1"/>
  <c r="O5314" i="1"/>
  <c r="O5313" i="1"/>
  <c r="O5312" i="1"/>
  <c r="O5311" i="1"/>
  <c r="O5310" i="1"/>
  <c r="O5309" i="1"/>
  <c r="O5308" i="1"/>
  <c r="O5307" i="1"/>
  <c r="O5306" i="1"/>
  <c r="O5305" i="1"/>
  <c r="O5304" i="1"/>
  <c r="O5303" i="1"/>
  <c r="O5302" i="1"/>
  <c r="O5301" i="1"/>
  <c r="O5300" i="1"/>
  <c r="O5299" i="1"/>
  <c r="O5298" i="1"/>
  <c r="O5297" i="1"/>
  <c r="O5296" i="1"/>
  <c r="O5295" i="1"/>
  <c r="O5294" i="1"/>
  <c r="O5293" i="1"/>
  <c r="O5292" i="1"/>
  <c r="O5291" i="1"/>
  <c r="O5290" i="1"/>
  <c r="O5289" i="1"/>
  <c r="O5288" i="1"/>
  <c r="O5287" i="1"/>
  <c r="O5286" i="1"/>
  <c r="O5285" i="1"/>
  <c r="O5284" i="1"/>
  <c r="O5283" i="1"/>
  <c r="O5282" i="1"/>
  <c r="O5281" i="1"/>
  <c r="O5280" i="1"/>
  <c r="O5279" i="1"/>
  <c r="O5278" i="1"/>
  <c r="O5277" i="1"/>
  <c r="O5276" i="1"/>
  <c r="O5275" i="1"/>
  <c r="O5274" i="1"/>
  <c r="O5273" i="1"/>
  <c r="O5272" i="1"/>
  <c r="O5271" i="1"/>
  <c r="O5270" i="1"/>
  <c r="O5269" i="1"/>
  <c r="O5268" i="1"/>
  <c r="O5267" i="1"/>
  <c r="O5266" i="1"/>
  <c r="O5265" i="1"/>
  <c r="O5264" i="1"/>
  <c r="O5263" i="1"/>
  <c r="O5262" i="1"/>
  <c r="O5261" i="1"/>
  <c r="O5260" i="1"/>
  <c r="O5259" i="1"/>
  <c r="O5258" i="1"/>
  <c r="O5257" i="1"/>
  <c r="O5256" i="1"/>
  <c r="O5255" i="1"/>
  <c r="O5254" i="1"/>
  <c r="O5253" i="1"/>
  <c r="O5252" i="1"/>
  <c r="O5251" i="1"/>
  <c r="O5250" i="1"/>
  <c r="O5249" i="1"/>
  <c r="O5248" i="1"/>
  <c r="O5247" i="1"/>
  <c r="O5246" i="1"/>
  <c r="O5245" i="1"/>
  <c r="O5244" i="1"/>
  <c r="O5243" i="1"/>
  <c r="O5242" i="1"/>
  <c r="O5241" i="1"/>
  <c r="O5240" i="1"/>
  <c r="O5239" i="1"/>
  <c r="O5238" i="1"/>
  <c r="O5237" i="1"/>
  <c r="O5236" i="1"/>
  <c r="O5235" i="1"/>
  <c r="O5234" i="1"/>
  <c r="O5233" i="1"/>
  <c r="O5232" i="1"/>
  <c r="O5231" i="1"/>
  <c r="O5230" i="1"/>
  <c r="O5229" i="1"/>
  <c r="O5228" i="1"/>
  <c r="O5227" i="1"/>
  <c r="O5226" i="1"/>
  <c r="O5225" i="1"/>
  <c r="O5224" i="1"/>
  <c r="O5223" i="1"/>
  <c r="O5222" i="1"/>
  <c r="Q5315" i="1"/>
  <c r="R5315" i="1" s="1"/>
  <c r="Q5307" i="1"/>
  <c r="R5307" i="1" s="1"/>
  <c r="Q5222" i="1"/>
  <c r="R5222" i="1" s="1"/>
  <c r="Q5286" i="1"/>
  <c r="R5286" i="1" s="1"/>
  <c r="Q5249" i="1"/>
  <c r="R5249" i="1" s="1"/>
  <c r="Q5313" i="1"/>
  <c r="R5313" i="1" s="1"/>
  <c r="Q5252" i="1"/>
  <c r="R5252" i="1" s="1"/>
  <c r="Q5316" i="1"/>
  <c r="R5316" i="1" s="1"/>
  <c r="P5221" i="1"/>
  <c r="Q5279" i="1"/>
  <c r="R5279" i="1" s="1"/>
  <c r="Q5234" i="1"/>
  <c r="R5234" i="1" s="1"/>
  <c r="Q5298" i="1"/>
  <c r="R5298" i="1" s="1"/>
  <c r="Q5261" i="1"/>
  <c r="R5261" i="1" s="1"/>
  <c r="Q5325" i="1"/>
  <c r="R5325" i="1" s="1"/>
  <c r="Q5272" i="1"/>
  <c r="R5272" i="1" s="1"/>
  <c r="Q5230" i="1"/>
  <c r="R5230" i="1" s="1"/>
  <c r="Q5294" i="1"/>
  <c r="R5294" i="1" s="1"/>
  <c r="Q5257" i="1"/>
  <c r="R5257" i="1" s="1"/>
  <c r="Q5321" i="1"/>
  <c r="R5321" i="1" s="1"/>
  <c r="Q5260" i="1"/>
  <c r="R5260" i="1" s="1"/>
  <c r="Q5324" i="1"/>
  <c r="R5324" i="1" s="1"/>
  <c r="Q5223" i="1"/>
  <c r="R5223" i="1" s="1"/>
  <c r="Q5287" i="1"/>
  <c r="R5287" i="1" s="1"/>
  <c r="Q5242" i="1"/>
  <c r="R5242" i="1" s="1"/>
  <c r="Q5306" i="1"/>
  <c r="R5306" i="1" s="1"/>
  <c r="Q5269" i="1"/>
  <c r="R5269" i="1" s="1"/>
  <c r="Q5280" i="1"/>
  <c r="R5280" i="1" s="1"/>
  <c r="Q5227" i="1"/>
  <c r="R5227" i="1" s="1"/>
  <c r="Q5238" i="1"/>
  <c r="R5238" i="1" s="1"/>
  <c r="Q5302" i="1"/>
  <c r="R5302" i="1" s="1"/>
  <c r="Q5265" i="1"/>
  <c r="R5265" i="1" s="1"/>
  <c r="Q5329" i="1"/>
  <c r="R5329" i="1" s="1"/>
  <c r="Q5268" i="1"/>
  <c r="R5268" i="1" s="1"/>
  <c r="Q5231" i="1"/>
  <c r="R5231" i="1" s="1"/>
  <c r="Q5295" i="1"/>
  <c r="R5295" i="1" s="1"/>
  <c r="Q5250" i="1"/>
  <c r="R5250" i="1" s="1"/>
  <c r="Q5314" i="1"/>
  <c r="R5314" i="1" s="1"/>
  <c r="Q5277" i="1"/>
  <c r="R5277" i="1" s="1"/>
  <c r="Q5224" i="1"/>
  <c r="R5224" i="1" s="1"/>
  <c r="Q5288" i="1"/>
  <c r="R5288" i="1" s="1"/>
  <c r="Q5259" i="1"/>
  <c r="R5259" i="1" s="1"/>
  <c r="Q5246" i="1"/>
  <c r="R5246" i="1" s="1"/>
  <c r="Q5310" i="1"/>
  <c r="R5310" i="1" s="1"/>
  <c r="Q5273" i="1"/>
  <c r="R5273" i="1" s="1"/>
  <c r="Q5276" i="1"/>
  <c r="R5276" i="1" s="1"/>
  <c r="Q5239" i="1"/>
  <c r="R5239" i="1" s="1"/>
  <c r="Q5303" i="1"/>
  <c r="R5303" i="1" s="1"/>
  <c r="Q5258" i="1"/>
  <c r="R5258" i="1" s="1"/>
  <c r="Q5322" i="1"/>
  <c r="R5322" i="1" s="1"/>
  <c r="Q5285" i="1"/>
  <c r="R5285" i="1" s="1"/>
  <c r="Q5232" i="1"/>
  <c r="R5232" i="1" s="1"/>
  <c r="Q5296" i="1"/>
  <c r="R5296" i="1" s="1"/>
  <c r="Q5291" i="1"/>
  <c r="R5291" i="1" s="1"/>
  <c r="Q5254" i="1"/>
  <c r="R5254" i="1" s="1"/>
  <c r="Q5318" i="1"/>
  <c r="R5318" i="1" s="1"/>
  <c r="Q5281" i="1"/>
  <c r="R5281" i="1" s="1"/>
  <c r="Q5284" i="1"/>
  <c r="R5284" i="1" s="1"/>
  <c r="Q5247" i="1"/>
  <c r="R5247" i="1" s="1"/>
  <c r="Q5311" i="1"/>
  <c r="R5311" i="1" s="1"/>
  <c r="Q5266" i="1"/>
  <c r="R5266" i="1" s="1"/>
  <c r="Q5330" i="1"/>
  <c r="R5330" i="1" s="1"/>
  <c r="Q5229" i="1"/>
  <c r="R5229" i="1" s="1"/>
  <c r="Q5293" i="1"/>
  <c r="R5293" i="1" s="1"/>
  <c r="Q5240" i="1"/>
  <c r="R5240" i="1" s="1"/>
  <c r="Q5304" i="1"/>
  <c r="R5304" i="1" s="1"/>
  <c r="Q5323" i="1"/>
  <c r="R5323" i="1" s="1"/>
  <c r="Q5235" i="1"/>
  <c r="R5235" i="1" s="1"/>
  <c r="Q5262" i="1"/>
  <c r="R5262" i="1" s="1"/>
  <c r="Q5326" i="1"/>
  <c r="R5326" i="1" s="1"/>
  <c r="Q5225" i="1"/>
  <c r="R5225" i="1" s="1"/>
  <c r="Q5289" i="1"/>
  <c r="R5289" i="1" s="1"/>
  <c r="Q5228" i="1"/>
  <c r="R5228" i="1" s="1"/>
  <c r="Q5292" i="1"/>
  <c r="R5292" i="1" s="1"/>
  <c r="Q5255" i="1"/>
  <c r="R5255" i="1" s="1"/>
  <c r="Q5319" i="1"/>
  <c r="R5319" i="1" s="1"/>
  <c r="Q5274" i="1"/>
  <c r="R5274" i="1" s="1"/>
  <c r="Q5237" i="1"/>
  <c r="R5237" i="1" s="1"/>
  <c r="Q5301" i="1"/>
  <c r="R5301" i="1" s="1"/>
  <c r="Q5248" i="1"/>
  <c r="R5248" i="1" s="1"/>
  <c r="Q5312" i="1"/>
  <c r="R5312" i="1" s="1"/>
  <c r="Q5251" i="1"/>
  <c r="R5251" i="1" s="1"/>
  <c r="Q5267" i="1"/>
  <c r="R5267" i="1" s="1"/>
  <c r="Q5243" i="1"/>
  <c r="R5243" i="1" s="1"/>
  <c r="Q5270" i="1"/>
  <c r="R5270" i="1" s="1"/>
  <c r="Q5233" i="1"/>
  <c r="R5233" i="1" s="1"/>
  <c r="Q5297" i="1"/>
  <c r="R5297" i="1" s="1"/>
  <c r="Q5236" i="1"/>
  <c r="R5236" i="1" s="1"/>
  <c r="Q5300" i="1"/>
  <c r="R5300" i="1" s="1"/>
  <c r="Q5263" i="1"/>
  <c r="R5263" i="1" s="1"/>
  <c r="Q5327" i="1"/>
  <c r="R5327" i="1" s="1"/>
  <c r="Q5221" i="1"/>
  <c r="R5221" i="1" s="1"/>
  <c r="Q5282" i="1"/>
  <c r="R5282" i="1" s="1"/>
  <c r="Q5245" i="1"/>
  <c r="R5245" i="1" s="1"/>
  <c r="Q5309" i="1"/>
  <c r="R5309" i="1" s="1"/>
  <c r="Q5256" i="1"/>
  <c r="R5256" i="1" s="1"/>
  <c r="Q5320" i="1"/>
  <c r="R5320" i="1" s="1"/>
  <c r="Q5283" i="1"/>
  <c r="R5283" i="1" s="1"/>
  <c r="Q5299" i="1"/>
  <c r="R5299" i="1" s="1"/>
  <c r="Q5275" i="1"/>
  <c r="R5275" i="1" s="1"/>
  <c r="Q5278" i="1"/>
  <c r="R5278" i="1" s="1"/>
  <c r="Q5241" i="1"/>
  <c r="R5241" i="1" s="1"/>
  <c r="Q5305" i="1"/>
  <c r="R5305" i="1" s="1"/>
  <c r="Q5244" i="1"/>
  <c r="R5244" i="1" s="1"/>
  <c r="Q5308" i="1"/>
  <c r="R5308" i="1" s="1"/>
  <c r="Q5271" i="1"/>
  <c r="R5271" i="1" s="1"/>
  <c r="Q5226" i="1"/>
  <c r="R5226" i="1" s="1"/>
  <c r="Q5290" i="1"/>
  <c r="R5290" i="1" s="1"/>
  <c r="Q5253" i="1"/>
  <c r="R5253" i="1" s="1"/>
  <c r="Q5317" i="1"/>
  <c r="R5317" i="1" s="1"/>
  <c r="Q5264" i="1"/>
  <c r="R5264" i="1" s="1"/>
  <c r="Q5328" i="1"/>
  <c r="R5328" i="1" s="1"/>
  <c r="Q5331" i="1"/>
  <c r="R5331" i="1" s="1"/>
  <c r="S5331" i="1" s="1"/>
  <c r="T5331" i="1" s="1"/>
  <c r="U5331" i="1" s="1"/>
  <c r="P5222" i="1"/>
  <c r="P5223" i="1"/>
  <c r="P5224" i="1"/>
  <c r="P5225" i="1"/>
  <c r="P5226" i="1"/>
  <c r="P5227" i="1"/>
  <c r="P5228" i="1"/>
  <c r="P5229" i="1"/>
  <c r="P5230" i="1"/>
  <c r="P5231" i="1"/>
  <c r="P5232" i="1"/>
  <c r="P5233" i="1"/>
  <c r="P5234" i="1"/>
  <c r="P5235" i="1"/>
  <c r="P5236" i="1"/>
  <c r="P5237" i="1"/>
  <c r="P5238" i="1"/>
  <c r="P5239" i="1"/>
  <c r="P5240" i="1"/>
  <c r="P5241" i="1"/>
  <c r="P5242" i="1"/>
  <c r="P5243" i="1"/>
  <c r="P5244" i="1"/>
  <c r="P5245" i="1"/>
  <c r="P5246" i="1"/>
  <c r="P5247" i="1"/>
  <c r="P5248" i="1"/>
  <c r="P5249" i="1"/>
  <c r="P5250" i="1"/>
  <c r="P5251" i="1"/>
  <c r="P5252" i="1"/>
  <c r="P5253" i="1"/>
  <c r="P5254" i="1"/>
  <c r="P5255" i="1"/>
  <c r="P5256" i="1"/>
  <c r="P5257" i="1"/>
  <c r="P5258" i="1"/>
  <c r="P5259" i="1"/>
  <c r="P5260" i="1"/>
  <c r="P5261" i="1"/>
  <c r="P5262" i="1"/>
  <c r="P5263" i="1"/>
  <c r="P5264" i="1"/>
  <c r="P5265" i="1"/>
  <c r="P5266" i="1"/>
  <c r="P5267" i="1"/>
  <c r="P5268" i="1"/>
  <c r="P5269" i="1"/>
  <c r="P5270" i="1"/>
  <c r="P5271" i="1"/>
  <c r="P5272" i="1"/>
  <c r="P5273" i="1"/>
  <c r="P5274" i="1"/>
  <c r="P5275" i="1"/>
  <c r="P5276" i="1"/>
  <c r="P5277" i="1"/>
  <c r="P5278" i="1"/>
  <c r="P5279" i="1"/>
  <c r="P5280" i="1"/>
  <c r="P5281" i="1"/>
  <c r="P5282" i="1"/>
  <c r="P5283" i="1"/>
  <c r="P5284" i="1"/>
  <c r="P5285" i="1"/>
  <c r="P5286" i="1"/>
  <c r="P5287" i="1"/>
  <c r="P5288" i="1"/>
  <c r="P5289" i="1"/>
  <c r="P5290" i="1"/>
  <c r="P5291" i="1"/>
  <c r="P5292" i="1"/>
  <c r="P5293" i="1"/>
  <c r="P5294" i="1"/>
  <c r="P5295" i="1"/>
  <c r="P5296" i="1"/>
  <c r="P5297" i="1"/>
  <c r="P5298" i="1"/>
  <c r="P5299" i="1"/>
  <c r="P5300" i="1"/>
  <c r="P5301" i="1"/>
  <c r="P5302" i="1"/>
  <c r="P5303" i="1"/>
  <c r="P5304" i="1"/>
  <c r="P5305" i="1"/>
  <c r="P5306" i="1"/>
  <c r="P5307" i="1"/>
  <c r="P5308" i="1"/>
  <c r="P5309" i="1"/>
  <c r="P5310" i="1"/>
  <c r="P5311" i="1"/>
  <c r="P5312" i="1"/>
  <c r="P5313" i="1"/>
  <c r="P5314" i="1"/>
  <c r="P5315" i="1"/>
  <c r="P5316" i="1"/>
  <c r="P5317" i="1"/>
  <c r="P5318" i="1"/>
  <c r="P5319" i="1"/>
  <c r="P5320" i="1"/>
  <c r="P5321" i="1"/>
  <c r="P5322" i="1"/>
  <c r="P5323" i="1"/>
  <c r="P5324" i="1"/>
  <c r="P5325" i="1"/>
  <c r="P5326" i="1"/>
  <c r="P5327" i="1"/>
  <c r="P5328" i="1"/>
  <c r="P5329" i="1"/>
  <c r="P5330" i="1"/>
  <c r="P5331" i="1"/>
  <c r="G1883" i="1"/>
  <c r="K1883" i="1" s="1"/>
  <c r="L1883" i="1" s="1"/>
  <c r="F1884" i="1"/>
  <c r="G10095" i="1"/>
  <c r="F10096" i="1" s="1"/>
  <c r="Q2222" i="1"/>
  <c r="R2222" i="1" s="1"/>
  <c r="Q2221" i="1"/>
  <c r="R2221" i="1" s="1"/>
  <c r="Q2220" i="1"/>
  <c r="R2220" i="1" s="1"/>
  <c r="Q2219" i="1"/>
  <c r="R2219" i="1" s="1"/>
  <c r="Q2218" i="1"/>
  <c r="R2218" i="1" s="1"/>
  <c r="Q2217" i="1"/>
  <c r="R2217" i="1" s="1"/>
  <c r="Q2216" i="1"/>
  <c r="R2216" i="1" s="1"/>
  <c r="Q2215" i="1"/>
  <c r="R2215" i="1" s="1"/>
  <c r="Q2214" i="1"/>
  <c r="R2214" i="1" s="1"/>
  <c r="Q2213" i="1"/>
  <c r="R2213" i="1" s="1"/>
  <c r="Q2212" i="1"/>
  <c r="R2212" i="1" s="1"/>
  <c r="Q2211" i="1"/>
  <c r="R2211" i="1" s="1"/>
  <c r="Q2210" i="1"/>
  <c r="R2210" i="1" s="1"/>
  <c r="Q2209" i="1"/>
  <c r="R2209" i="1" s="1"/>
  <c r="Q2208" i="1"/>
  <c r="R2208" i="1" s="1"/>
  <c r="Q2207" i="1"/>
  <c r="R2207" i="1" s="1"/>
  <c r="Q2206" i="1"/>
  <c r="R2206" i="1" s="1"/>
  <c r="Q2205" i="1"/>
  <c r="R2205" i="1" s="1"/>
  <c r="Q2204" i="1"/>
  <c r="R2204" i="1" s="1"/>
  <c r="Q2203" i="1"/>
  <c r="R2203" i="1" s="1"/>
  <c r="Q2202" i="1"/>
  <c r="R2202" i="1" s="1"/>
  <c r="Q2201" i="1"/>
  <c r="R2201" i="1" s="1"/>
  <c r="Q2200" i="1"/>
  <c r="R2200" i="1" s="1"/>
  <c r="Q2199" i="1"/>
  <c r="R2199" i="1" s="1"/>
  <c r="Q2198" i="1"/>
  <c r="R2198" i="1" s="1"/>
  <c r="Q2197" i="1"/>
  <c r="R2197" i="1" s="1"/>
  <c r="Q2196" i="1"/>
  <c r="R2196" i="1" s="1"/>
  <c r="Q2195" i="1"/>
  <c r="R2195" i="1" s="1"/>
  <c r="Q2194" i="1"/>
  <c r="R2194" i="1" s="1"/>
  <c r="Q2193" i="1"/>
  <c r="R2193" i="1" s="1"/>
  <c r="Q2192" i="1"/>
  <c r="R2192" i="1" s="1"/>
  <c r="Q2191" i="1"/>
  <c r="R2191" i="1" s="1"/>
  <c r="Q2190" i="1"/>
  <c r="R2190" i="1" s="1"/>
  <c r="Q2189" i="1"/>
  <c r="R2189" i="1" s="1"/>
  <c r="Q2188" i="1"/>
  <c r="R2188" i="1" s="1"/>
  <c r="Q2187" i="1"/>
  <c r="R2187" i="1" s="1"/>
  <c r="Q2186" i="1"/>
  <c r="R2186" i="1" s="1"/>
  <c r="Q2185" i="1"/>
  <c r="R2185" i="1" s="1"/>
  <c r="Q2184" i="1"/>
  <c r="R2184" i="1" s="1"/>
  <c r="Q2183" i="1"/>
  <c r="R2183" i="1" s="1"/>
  <c r="Q2182" i="1"/>
  <c r="R2182" i="1" s="1"/>
  <c r="Q2181" i="1"/>
  <c r="R2181" i="1" s="1"/>
  <c r="Q2180" i="1"/>
  <c r="R2180" i="1" s="1"/>
  <c r="Q2179" i="1"/>
  <c r="R2179" i="1" s="1"/>
  <c r="Q2178" i="1"/>
  <c r="R2178" i="1" s="1"/>
  <c r="Q2177" i="1"/>
  <c r="R2177" i="1" s="1"/>
  <c r="Q2176" i="1"/>
  <c r="R2176" i="1" s="1"/>
  <c r="Q2175" i="1"/>
  <c r="R2175" i="1" s="1"/>
  <c r="Q2174" i="1"/>
  <c r="R2174" i="1" s="1"/>
  <c r="Q2173" i="1"/>
  <c r="R2173" i="1" s="1"/>
  <c r="Q2172" i="1"/>
  <c r="R2172" i="1" s="1"/>
  <c r="Q2171" i="1"/>
  <c r="R2171" i="1" s="1"/>
  <c r="Q2170" i="1"/>
  <c r="R2170" i="1" s="1"/>
  <c r="Q2169" i="1"/>
  <c r="R2169" i="1" s="1"/>
  <c r="Q2168" i="1"/>
  <c r="R2168" i="1" s="1"/>
  <c r="Q2167" i="1"/>
  <c r="R2167" i="1" s="1"/>
  <c r="Q2166" i="1"/>
  <c r="R2166" i="1" s="1"/>
  <c r="Q2165" i="1"/>
  <c r="R2165" i="1" s="1"/>
  <c r="O2223" i="1"/>
  <c r="O2222" i="1"/>
  <c r="O2221" i="1"/>
  <c r="O2220" i="1"/>
  <c r="O2219" i="1"/>
  <c r="O2218" i="1"/>
  <c r="O2217" i="1"/>
  <c r="O2216" i="1"/>
  <c r="O2215" i="1"/>
  <c r="O2214" i="1"/>
  <c r="O2213" i="1"/>
  <c r="O2212" i="1"/>
  <c r="O2211" i="1"/>
  <c r="O2210" i="1"/>
  <c r="O2209" i="1"/>
  <c r="O2208" i="1"/>
  <c r="O2207" i="1"/>
  <c r="O2206" i="1"/>
  <c r="O2205" i="1"/>
  <c r="O2204" i="1"/>
  <c r="O2203" i="1"/>
  <c r="O2202" i="1"/>
  <c r="O2201" i="1"/>
  <c r="O2200" i="1"/>
  <c r="O2199" i="1"/>
  <c r="O2198" i="1"/>
  <c r="O2197" i="1"/>
  <c r="O2196" i="1"/>
  <c r="O2195" i="1"/>
  <c r="O2194" i="1"/>
  <c r="O2193" i="1"/>
  <c r="O2192" i="1"/>
  <c r="O2191" i="1"/>
  <c r="O2190" i="1"/>
  <c r="O2189" i="1"/>
  <c r="O2188" i="1"/>
  <c r="O2187" i="1"/>
  <c r="O2186" i="1"/>
  <c r="O2185" i="1"/>
  <c r="O2184" i="1"/>
  <c r="O2183" i="1"/>
  <c r="O2182" i="1"/>
  <c r="O2181" i="1"/>
  <c r="O2180" i="1"/>
  <c r="O2179" i="1"/>
  <c r="O2178" i="1"/>
  <c r="O2177" i="1"/>
  <c r="O2176" i="1"/>
  <c r="O2175" i="1"/>
  <c r="O2174" i="1"/>
  <c r="O2173" i="1"/>
  <c r="O2172" i="1"/>
  <c r="O2171" i="1"/>
  <c r="O2170" i="1"/>
  <c r="O2169" i="1"/>
  <c r="O2168" i="1"/>
  <c r="O2167" i="1"/>
  <c r="O2166" i="1"/>
  <c r="O2165" i="1"/>
  <c r="O2164" i="1"/>
  <c r="O2163" i="1"/>
  <c r="O2162" i="1"/>
  <c r="O2161" i="1"/>
  <c r="O2160" i="1"/>
  <c r="O2159" i="1"/>
  <c r="O2158" i="1"/>
  <c r="O2157" i="1"/>
  <c r="O2156" i="1"/>
  <c r="O2155" i="1"/>
  <c r="O2154" i="1"/>
  <c r="O2153" i="1"/>
  <c r="O2152" i="1"/>
  <c r="O2151" i="1"/>
  <c r="O2150" i="1"/>
  <c r="O2149" i="1"/>
  <c r="O2148" i="1"/>
  <c r="O2147" i="1"/>
  <c r="O2146" i="1"/>
  <c r="O2145" i="1"/>
  <c r="O2144" i="1"/>
  <c r="O2143" i="1"/>
  <c r="O2142" i="1"/>
  <c r="O2141" i="1"/>
  <c r="O2140" i="1"/>
  <c r="O2139" i="1"/>
  <c r="O2138" i="1"/>
  <c r="O2137" i="1"/>
  <c r="O2136" i="1"/>
  <c r="O2135" i="1"/>
  <c r="O2134" i="1"/>
  <c r="O2133" i="1"/>
  <c r="O2132" i="1"/>
  <c r="O2131" i="1"/>
  <c r="O2130" i="1"/>
  <c r="O2129" i="1"/>
  <c r="O2128" i="1"/>
  <c r="O2127" i="1"/>
  <c r="O2126" i="1"/>
  <c r="O2125" i="1"/>
  <c r="O2124" i="1"/>
  <c r="O2123" i="1"/>
  <c r="O2122" i="1"/>
  <c r="O2121" i="1"/>
  <c r="O2120" i="1"/>
  <c r="O2119" i="1"/>
  <c r="O2118" i="1"/>
  <c r="O2117" i="1"/>
  <c r="O2116" i="1"/>
  <c r="O2115" i="1"/>
  <c r="O2114" i="1"/>
  <c r="Q2162" i="1"/>
  <c r="R2162" i="1" s="1"/>
  <c r="Q2133" i="1"/>
  <c r="R2133" i="1" s="1"/>
  <c r="Q2128" i="1"/>
  <c r="R2128" i="1" s="1"/>
  <c r="Q2147" i="1"/>
  <c r="R2147" i="1" s="1"/>
  <c r="Q2116" i="1"/>
  <c r="R2116" i="1" s="1"/>
  <c r="Q2119" i="1"/>
  <c r="R2119" i="1" s="1"/>
  <c r="Q2141" i="1"/>
  <c r="R2141" i="1" s="1"/>
  <c r="Q2136" i="1"/>
  <c r="R2136" i="1" s="1"/>
  <c r="Q2155" i="1"/>
  <c r="R2155" i="1" s="1"/>
  <c r="Q2120" i="1"/>
  <c r="R2120" i="1" s="1"/>
  <c r="Q2118" i="1"/>
  <c r="R2118" i="1" s="1"/>
  <c r="Q2121" i="1"/>
  <c r="R2121" i="1" s="1"/>
  <c r="Q2124" i="1"/>
  <c r="R2124" i="1" s="1"/>
  <c r="Q2127" i="1"/>
  <c r="R2127" i="1" s="1"/>
  <c r="Q2114" i="1"/>
  <c r="R2114" i="1" s="1"/>
  <c r="Q2149" i="1"/>
  <c r="R2149" i="1" s="1"/>
  <c r="Q2144" i="1"/>
  <c r="R2144" i="1" s="1"/>
  <c r="Q2163" i="1"/>
  <c r="R2163" i="1" s="1"/>
  <c r="Q2113" i="1"/>
  <c r="R2113" i="1" s="1"/>
  <c r="Q2126" i="1"/>
  <c r="R2126" i="1" s="1"/>
  <c r="Q2129" i="1"/>
  <c r="R2129" i="1" s="1"/>
  <c r="Q2132" i="1"/>
  <c r="R2132" i="1" s="1"/>
  <c r="Q2135" i="1"/>
  <c r="R2135" i="1" s="1"/>
  <c r="Q2122" i="1"/>
  <c r="R2122" i="1" s="1"/>
  <c r="Q2157" i="1"/>
  <c r="R2157" i="1" s="1"/>
  <c r="Q2152" i="1"/>
  <c r="R2152" i="1" s="1"/>
  <c r="P2113" i="1"/>
  <c r="Q2158" i="1"/>
  <c r="R2158" i="1" s="1"/>
  <c r="Q2134" i="1"/>
  <c r="R2134" i="1" s="1"/>
  <c r="Q2142" i="1"/>
  <c r="R2142" i="1" s="1"/>
  <c r="Q2137" i="1"/>
  <c r="R2137" i="1" s="1"/>
  <c r="Q2140" i="1"/>
  <c r="R2140" i="1" s="1"/>
  <c r="Q2143" i="1"/>
  <c r="R2143" i="1" s="1"/>
  <c r="Q2130" i="1"/>
  <c r="R2130" i="1" s="1"/>
  <c r="Q2160" i="1"/>
  <c r="R2160" i="1" s="1"/>
  <c r="Q2115" i="1"/>
  <c r="R2115" i="1" s="1"/>
  <c r="Q2223" i="1"/>
  <c r="R2223" i="1" s="1"/>
  <c r="S2223" i="1" s="1"/>
  <c r="T2223" i="1" s="1"/>
  <c r="U2223" i="1" s="1"/>
  <c r="Q2145" i="1"/>
  <c r="R2145" i="1" s="1"/>
  <c r="Q2148" i="1"/>
  <c r="R2148" i="1" s="1"/>
  <c r="Q2151" i="1"/>
  <c r="R2151" i="1" s="1"/>
  <c r="Q2138" i="1"/>
  <c r="R2138" i="1" s="1"/>
  <c r="Q2123" i="1"/>
  <c r="R2123" i="1" s="1"/>
  <c r="Q2150" i="1"/>
  <c r="R2150" i="1" s="1"/>
  <c r="Q2153" i="1"/>
  <c r="R2153" i="1" s="1"/>
  <c r="Q2156" i="1"/>
  <c r="R2156" i="1" s="1"/>
  <c r="Q2159" i="1"/>
  <c r="R2159" i="1" s="1"/>
  <c r="Q2146" i="1"/>
  <c r="R2146" i="1" s="1"/>
  <c r="Q2117" i="1"/>
  <c r="R2117" i="1" s="1"/>
  <c r="Q2131" i="1"/>
  <c r="R2131" i="1" s="1"/>
  <c r="Q2161" i="1"/>
  <c r="R2161" i="1" s="1"/>
  <c r="Q2164" i="1"/>
  <c r="R2164" i="1" s="1"/>
  <c r="Q2154" i="1"/>
  <c r="R2154" i="1" s="1"/>
  <c r="Q2125" i="1"/>
  <c r="R2125" i="1" s="1"/>
  <c r="Q2139" i="1"/>
  <c r="R2139" i="1" s="1"/>
  <c r="P2114" i="1"/>
  <c r="P2115" i="1"/>
  <c r="P2116" i="1"/>
  <c r="P2117" i="1"/>
  <c r="P2118" i="1"/>
  <c r="P2119" i="1"/>
  <c r="P2120" i="1"/>
  <c r="P2121" i="1"/>
  <c r="P2122" i="1"/>
  <c r="P2123" i="1"/>
  <c r="P2124" i="1"/>
  <c r="P2125" i="1"/>
  <c r="P2126" i="1"/>
  <c r="P2127" i="1"/>
  <c r="P2128" i="1"/>
  <c r="P2129" i="1"/>
  <c r="P2130" i="1"/>
  <c r="P2131" i="1"/>
  <c r="P2132" i="1"/>
  <c r="P2133" i="1"/>
  <c r="P2134" i="1"/>
  <c r="P2135" i="1"/>
  <c r="P2136" i="1"/>
  <c r="P2137" i="1"/>
  <c r="P2138" i="1"/>
  <c r="P2139" i="1"/>
  <c r="P2140" i="1"/>
  <c r="P2141" i="1"/>
  <c r="P2142" i="1"/>
  <c r="P2143" i="1"/>
  <c r="P2144" i="1"/>
  <c r="P2145" i="1"/>
  <c r="P2146" i="1"/>
  <c r="P2147" i="1"/>
  <c r="P2148" i="1"/>
  <c r="P2149" i="1"/>
  <c r="P2150" i="1"/>
  <c r="P2151" i="1"/>
  <c r="P2152" i="1"/>
  <c r="P2153" i="1"/>
  <c r="P2154" i="1"/>
  <c r="P2155" i="1"/>
  <c r="P2156" i="1"/>
  <c r="P2157" i="1"/>
  <c r="P2158" i="1"/>
  <c r="P2159" i="1"/>
  <c r="P2160" i="1"/>
  <c r="P2161" i="1"/>
  <c r="P2162" i="1"/>
  <c r="P2163" i="1"/>
  <c r="P2164" i="1"/>
  <c r="P2165" i="1"/>
  <c r="P2166" i="1"/>
  <c r="P2167" i="1"/>
  <c r="P2168" i="1"/>
  <c r="P2169" i="1"/>
  <c r="P2170" i="1"/>
  <c r="P2171" i="1"/>
  <c r="P2172" i="1"/>
  <c r="P2173" i="1"/>
  <c r="P2174" i="1"/>
  <c r="P2175" i="1"/>
  <c r="P2176" i="1"/>
  <c r="P2177" i="1"/>
  <c r="P2178" i="1"/>
  <c r="P2179" i="1"/>
  <c r="P2180" i="1"/>
  <c r="P2181" i="1"/>
  <c r="P2182" i="1"/>
  <c r="P2183" i="1"/>
  <c r="P2184" i="1"/>
  <c r="P2185" i="1"/>
  <c r="P2186" i="1"/>
  <c r="P2187" i="1"/>
  <c r="P2188" i="1"/>
  <c r="P2189" i="1"/>
  <c r="P2190" i="1"/>
  <c r="P2191" i="1"/>
  <c r="P2192" i="1"/>
  <c r="P2193" i="1"/>
  <c r="P2194" i="1"/>
  <c r="P2195" i="1"/>
  <c r="P2196" i="1"/>
  <c r="P2197" i="1"/>
  <c r="P2198" i="1"/>
  <c r="P2199" i="1"/>
  <c r="P2200" i="1"/>
  <c r="P2201" i="1"/>
  <c r="P2202" i="1"/>
  <c r="P2203" i="1"/>
  <c r="P2204" i="1"/>
  <c r="P2205" i="1"/>
  <c r="P2206" i="1"/>
  <c r="P2207" i="1"/>
  <c r="P2208" i="1"/>
  <c r="P2209" i="1"/>
  <c r="P2211" i="1"/>
  <c r="P2210" i="1"/>
  <c r="P2212" i="1"/>
  <c r="P2213" i="1"/>
  <c r="P2214" i="1"/>
  <c r="P2215" i="1"/>
  <c r="P2216" i="1"/>
  <c r="P2217" i="1"/>
  <c r="P2218" i="1"/>
  <c r="P2219" i="1"/>
  <c r="P2220" i="1"/>
  <c r="P2221" i="1"/>
  <c r="P2222" i="1"/>
  <c r="P2223" i="1"/>
  <c r="O780" i="1"/>
  <c r="O779" i="1"/>
  <c r="O778" i="1"/>
  <c r="O777" i="1"/>
  <c r="O776" i="1"/>
  <c r="O775" i="1"/>
  <c r="O774" i="1"/>
  <c r="O773" i="1"/>
  <c r="O772" i="1"/>
  <c r="O771" i="1"/>
  <c r="O770" i="1"/>
  <c r="O769" i="1"/>
  <c r="O768" i="1"/>
  <c r="O767" i="1"/>
  <c r="O766" i="1"/>
  <c r="O765" i="1"/>
  <c r="O764" i="1"/>
  <c r="O763" i="1"/>
  <c r="O762" i="1"/>
  <c r="O761" i="1"/>
  <c r="O760" i="1"/>
  <c r="O759" i="1"/>
  <c r="O758" i="1"/>
  <c r="O757" i="1"/>
  <c r="O756" i="1"/>
  <c r="O755" i="1"/>
  <c r="O754" i="1"/>
  <c r="O753" i="1"/>
  <c r="O752" i="1"/>
  <c r="O751" i="1"/>
  <c r="O750" i="1"/>
  <c r="O749" i="1"/>
  <c r="O748" i="1"/>
  <c r="O747" i="1"/>
  <c r="O746" i="1"/>
  <c r="O745" i="1"/>
  <c r="O744" i="1"/>
  <c r="O743" i="1"/>
  <c r="O742" i="1"/>
  <c r="O741" i="1"/>
  <c r="O740" i="1"/>
  <c r="O739" i="1"/>
  <c r="O738" i="1"/>
  <c r="O737" i="1"/>
  <c r="O736" i="1"/>
  <c r="O735" i="1"/>
  <c r="O734" i="1"/>
  <c r="O733" i="1"/>
  <c r="O732" i="1"/>
  <c r="O731" i="1"/>
  <c r="O730" i="1"/>
  <c r="O729" i="1"/>
  <c r="O728" i="1"/>
  <c r="O727" i="1"/>
  <c r="O726" i="1"/>
  <c r="O725" i="1"/>
  <c r="O724" i="1"/>
  <c r="O723" i="1"/>
  <c r="O722" i="1"/>
  <c r="O721" i="1"/>
  <c r="O720" i="1"/>
  <c r="O719" i="1"/>
  <c r="O718" i="1"/>
  <c r="O717" i="1"/>
  <c r="O716" i="1"/>
  <c r="O715" i="1"/>
  <c r="O714" i="1"/>
  <c r="O713" i="1"/>
  <c r="O712" i="1"/>
  <c r="O711" i="1"/>
  <c r="O710" i="1"/>
  <c r="O709" i="1"/>
  <c r="O708" i="1"/>
  <c r="O707" i="1"/>
  <c r="O706" i="1"/>
  <c r="O705" i="1"/>
  <c r="O704" i="1"/>
  <c r="O703" i="1"/>
  <c r="O702" i="1"/>
  <c r="O701" i="1"/>
  <c r="O700" i="1"/>
  <c r="O699" i="1"/>
  <c r="O698" i="1"/>
  <c r="O697" i="1"/>
  <c r="O696" i="1"/>
  <c r="O695" i="1"/>
  <c r="O694" i="1"/>
  <c r="O693" i="1"/>
  <c r="O692" i="1"/>
  <c r="O691" i="1"/>
  <c r="O690" i="1"/>
  <c r="O689" i="1"/>
  <c r="O688" i="1"/>
  <c r="O687" i="1"/>
  <c r="O686" i="1"/>
  <c r="O685" i="1"/>
  <c r="O684" i="1"/>
  <c r="O683" i="1"/>
  <c r="O682" i="1"/>
  <c r="O681" i="1"/>
  <c r="O680" i="1"/>
  <c r="O679" i="1"/>
  <c r="O678" i="1"/>
  <c r="O677" i="1"/>
  <c r="O676" i="1"/>
  <c r="O675" i="1"/>
  <c r="O674" i="1"/>
  <c r="O673" i="1"/>
  <c r="O672" i="1"/>
  <c r="O671" i="1"/>
  <c r="Q776" i="1"/>
  <c r="R776" i="1" s="1"/>
  <c r="Q774" i="1"/>
  <c r="R774" i="1" s="1"/>
  <c r="Q772" i="1"/>
  <c r="R772" i="1" s="1"/>
  <c r="Q770" i="1"/>
  <c r="R770" i="1" s="1"/>
  <c r="Q768" i="1"/>
  <c r="R768" i="1" s="1"/>
  <c r="Q766" i="1"/>
  <c r="R766" i="1" s="1"/>
  <c r="Q764" i="1"/>
  <c r="R764" i="1" s="1"/>
  <c r="Q753" i="1"/>
  <c r="R753" i="1" s="1"/>
  <c r="Q749" i="1"/>
  <c r="R749" i="1" s="1"/>
  <c r="Q748" i="1"/>
  <c r="R748" i="1" s="1"/>
  <c r="Q760" i="1"/>
  <c r="R760" i="1" s="1"/>
  <c r="Q752" i="1"/>
  <c r="R752" i="1" s="1"/>
  <c r="Q747" i="1"/>
  <c r="R747" i="1" s="1"/>
  <c r="Q746" i="1"/>
  <c r="R746" i="1" s="1"/>
  <c r="Q745" i="1"/>
  <c r="R745" i="1" s="1"/>
  <c r="Q744" i="1"/>
  <c r="R744" i="1" s="1"/>
  <c r="Q743" i="1"/>
  <c r="R743" i="1" s="1"/>
  <c r="Q742" i="1"/>
  <c r="R742" i="1" s="1"/>
  <c r="Q741" i="1"/>
  <c r="R741" i="1" s="1"/>
  <c r="Q740" i="1"/>
  <c r="R740" i="1" s="1"/>
  <c r="Q739" i="1"/>
  <c r="R739" i="1" s="1"/>
  <c r="Q738" i="1"/>
  <c r="R738" i="1" s="1"/>
  <c r="Q737" i="1"/>
  <c r="R737" i="1" s="1"/>
  <c r="Q736" i="1"/>
  <c r="R736" i="1" s="1"/>
  <c r="Q735" i="1"/>
  <c r="R735" i="1" s="1"/>
  <c r="Q756" i="1"/>
  <c r="R756" i="1" s="1"/>
  <c r="Q714" i="1"/>
  <c r="R714" i="1" s="1"/>
  <c r="Q675" i="1"/>
  <c r="R675" i="1" s="1"/>
  <c r="Q684" i="1"/>
  <c r="R684" i="1" s="1"/>
  <c r="Q693" i="1"/>
  <c r="R693" i="1" s="1"/>
  <c r="Q773" i="1"/>
  <c r="R773" i="1" s="1"/>
  <c r="Q702" i="1"/>
  <c r="R702" i="1" s="1"/>
  <c r="Q695" i="1"/>
  <c r="R695" i="1" s="1"/>
  <c r="Q775" i="1"/>
  <c r="R775" i="1" s="1"/>
  <c r="Q696" i="1"/>
  <c r="R696" i="1" s="1"/>
  <c r="Q673" i="1"/>
  <c r="R673" i="1" s="1"/>
  <c r="Q761" i="1"/>
  <c r="R761" i="1" s="1"/>
  <c r="Q762" i="1"/>
  <c r="R762" i="1" s="1"/>
  <c r="Q715" i="1"/>
  <c r="R715" i="1" s="1"/>
  <c r="Q692" i="1"/>
  <c r="R692" i="1" s="1"/>
  <c r="Q701" i="1"/>
  <c r="R701" i="1" s="1"/>
  <c r="Q710" i="1"/>
  <c r="R710" i="1" s="1"/>
  <c r="Q703" i="1"/>
  <c r="R703" i="1" s="1"/>
  <c r="Q704" i="1"/>
  <c r="R704" i="1" s="1"/>
  <c r="Q681" i="1"/>
  <c r="R681" i="1" s="1"/>
  <c r="Q769" i="1"/>
  <c r="R769" i="1" s="1"/>
  <c r="Q700" i="1"/>
  <c r="R700" i="1" s="1"/>
  <c r="Q683" i="1"/>
  <c r="R683" i="1" s="1"/>
  <c r="Q709" i="1"/>
  <c r="R709" i="1" s="1"/>
  <c r="Q718" i="1"/>
  <c r="R718" i="1" s="1"/>
  <c r="Q711" i="1"/>
  <c r="R711" i="1" s="1"/>
  <c r="Q712" i="1"/>
  <c r="R712" i="1" s="1"/>
  <c r="Q689" i="1"/>
  <c r="R689" i="1" s="1"/>
  <c r="Q778" i="1"/>
  <c r="R778" i="1" s="1"/>
  <c r="Q708" i="1"/>
  <c r="R708" i="1" s="1"/>
  <c r="Q723" i="1"/>
  <c r="R723" i="1" s="1"/>
  <c r="Q717" i="1"/>
  <c r="R717" i="1" s="1"/>
  <c r="Q726" i="1"/>
  <c r="R726" i="1" s="1"/>
  <c r="Q719" i="1"/>
  <c r="R719" i="1" s="1"/>
  <c r="Q674" i="1"/>
  <c r="R674" i="1" s="1"/>
  <c r="Q699" i="1"/>
  <c r="R699" i="1" s="1"/>
  <c r="Q720" i="1"/>
  <c r="R720" i="1" s="1"/>
  <c r="Q697" i="1"/>
  <c r="R697" i="1" s="1"/>
  <c r="Q777" i="1"/>
  <c r="R777" i="1" s="1"/>
  <c r="Q716" i="1"/>
  <c r="R716" i="1" s="1"/>
  <c r="Q771" i="1"/>
  <c r="R771" i="1" s="1"/>
  <c r="Q725" i="1"/>
  <c r="R725" i="1" s="1"/>
  <c r="Q734" i="1"/>
  <c r="R734" i="1" s="1"/>
  <c r="Q755" i="1"/>
  <c r="R755" i="1" s="1"/>
  <c r="Q727" i="1"/>
  <c r="R727" i="1" s="1"/>
  <c r="Q706" i="1"/>
  <c r="R706" i="1" s="1"/>
  <c r="Q731" i="1"/>
  <c r="R731" i="1" s="1"/>
  <c r="Q728" i="1"/>
  <c r="R728" i="1" s="1"/>
  <c r="Q705" i="1"/>
  <c r="R705" i="1" s="1"/>
  <c r="Q779" i="1"/>
  <c r="R779" i="1" s="1"/>
  <c r="Q724" i="1"/>
  <c r="R724" i="1" s="1"/>
  <c r="Q670" i="1"/>
  <c r="R670" i="1" s="1"/>
  <c r="Q733" i="1"/>
  <c r="R733" i="1" s="1"/>
  <c r="Q678" i="1"/>
  <c r="R678" i="1" s="1"/>
  <c r="Q750" i="1"/>
  <c r="R750" i="1" s="1"/>
  <c r="Q671" i="1"/>
  <c r="R671" i="1" s="1"/>
  <c r="Q751" i="1"/>
  <c r="R751" i="1" s="1"/>
  <c r="Q730" i="1"/>
  <c r="R730" i="1" s="1"/>
  <c r="Q763" i="1"/>
  <c r="R763" i="1" s="1"/>
  <c r="Q672" i="1"/>
  <c r="R672" i="1" s="1"/>
  <c r="Q690" i="1"/>
  <c r="R690" i="1" s="1"/>
  <c r="Q713" i="1"/>
  <c r="R713" i="1" s="1"/>
  <c r="Q732" i="1"/>
  <c r="R732" i="1" s="1"/>
  <c r="Q677" i="1"/>
  <c r="R677" i="1" s="1"/>
  <c r="Q757" i="1"/>
  <c r="R757" i="1" s="1"/>
  <c r="Q698" i="1"/>
  <c r="R698" i="1" s="1"/>
  <c r="Q686" i="1"/>
  <c r="R686" i="1" s="1"/>
  <c r="Q758" i="1"/>
  <c r="R758" i="1" s="1"/>
  <c r="Q679" i="1"/>
  <c r="R679" i="1" s="1"/>
  <c r="Q759" i="1"/>
  <c r="R759" i="1" s="1"/>
  <c r="Q680" i="1"/>
  <c r="R680" i="1" s="1"/>
  <c r="Q722" i="1"/>
  <c r="R722" i="1" s="1"/>
  <c r="Q721" i="1"/>
  <c r="R721" i="1" s="1"/>
  <c r="Q682" i="1"/>
  <c r="R682" i="1" s="1"/>
  <c r="Q676" i="1"/>
  <c r="R676" i="1" s="1"/>
  <c r="Q685" i="1"/>
  <c r="R685" i="1" s="1"/>
  <c r="Q765" i="1"/>
  <c r="R765" i="1" s="1"/>
  <c r="Q754" i="1"/>
  <c r="R754" i="1" s="1"/>
  <c r="Q707" i="1"/>
  <c r="R707" i="1" s="1"/>
  <c r="Q694" i="1"/>
  <c r="R694" i="1" s="1"/>
  <c r="Q687" i="1"/>
  <c r="R687" i="1" s="1"/>
  <c r="Q767" i="1"/>
  <c r="R767" i="1" s="1"/>
  <c r="Q688" i="1"/>
  <c r="R688" i="1" s="1"/>
  <c r="Q691" i="1"/>
  <c r="R691" i="1" s="1"/>
  <c r="Q729" i="1"/>
  <c r="R729" i="1" s="1"/>
  <c r="Q780" i="1"/>
  <c r="R780" i="1" s="1"/>
  <c r="S780" i="1" s="1"/>
  <c r="T780" i="1" s="1"/>
  <c r="U780" i="1" s="1"/>
  <c r="P670" i="1"/>
  <c r="P671" i="1"/>
  <c r="P672" i="1"/>
  <c r="P673" i="1"/>
  <c r="P674" i="1"/>
  <c r="P675" i="1"/>
  <c r="P676" i="1"/>
  <c r="P677" i="1"/>
  <c r="P678" i="1"/>
  <c r="P679" i="1"/>
  <c r="P680" i="1"/>
  <c r="P681" i="1"/>
  <c r="P682" i="1"/>
  <c r="P683" i="1"/>
  <c r="P684" i="1"/>
  <c r="P685" i="1"/>
  <c r="P686" i="1"/>
  <c r="P687" i="1"/>
  <c r="P688" i="1"/>
  <c r="P689" i="1"/>
  <c r="P690" i="1"/>
  <c r="P691" i="1"/>
  <c r="P692" i="1"/>
  <c r="P693" i="1"/>
  <c r="P694" i="1"/>
  <c r="P695" i="1"/>
  <c r="P696" i="1"/>
  <c r="P697" i="1"/>
  <c r="P698" i="1"/>
  <c r="P699" i="1"/>
  <c r="P700" i="1"/>
  <c r="P701" i="1"/>
  <c r="P702" i="1"/>
  <c r="P703" i="1"/>
  <c r="P704" i="1"/>
  <c r="P705" i="1"/>
  <c r="P706" i="1"/>
  <c r="P707" i="1"/>
  <c r="P708" i="1"/>
  <c r="P709" i="1"/>
  <c r="P710" i="1"/>
  <c r="P711" i="1"/>
  <c r="P712" i="1"/>
  <c r="P713" i="1"/>
  <c r="P714" i="1"/>
  <c r="P715" i="1"/>
  <c r="P716" i="1"/>
  <c r="P717" i="1"/>
  <c r="P718" i="1"/>
  <c r="P719" i="1"/>
  <c r="P720" i="1"/>
  <c r="P721" i="1"/>
  <c r="P722" i="1"/>
  <c r="P723" i="1"/>
  <c r="P724" i="1"/>
  <c r="P725" i="1"/>
  <c r="P726" i="1"/>
  <c r="P727" i="1"/>
  <c r="P728" i="1"/>
  <c r="P729" i="1"/>
  <c r="P730" i="1"/>
  <c r="P731" i="1"/>
  <c r="P732" i="1"/>
  <c r="P733" i="1"/>
  <c r="P734" i="1"/>
  <c r="P735" i="1"/>
  <c r="P736" i="1"/>
  <c r="P737" i="1"/>
  <c r="P738" i="1"/>
  <c r="P739" i="1"/>
  <c r="P740" i="1"/>
  <c r="P741" i="1"/>
  <c r="P742" i="1"/>
  <c r="P743" i="1"/>
  <c r="P744" i="1"/>
  <c r="P745" i="1"/>
  <c r="P746" i="1"/>
  <c r="P747" i="1"/>
  <c r="P748" i="1"/>
  <c r="P749" i="1"/>
  <c r="P750" i="1"/>
  <c r="P751" i="1"/>
  <c r="P752" i="1"/>
  <c r="P753" i="1"/>
  <c r="P754" i="1"/>
  <c r="P755" i="1"/>
  <c r="P756" i="1"/>
  <c r="P757" i="1"/>
  <c r="P758" i="1"/>
  <c r="P759" i="1"/>
  <c r="P760" i="1"/>
  <c r="P761" i="1"/>
  <c r="P762" i="1"/>
  <c r="P763" i="1"/>
  <c r="P764" i="1"/>
  <c r="P765" i="1"/>
  <c r="P766" i="1"/>
  <c r="P767" i="1"/>
  <c r="P768" i="1"/>
  <c r="P769" i="1"/>
  <c r="P770" i="1"/>
  <c r="P771" i="1"/>
  <c r="P772" i="1"/>
  <c r="P773" i="1"/>
  <c r="P774" i="1"/>
  <c r="P775" i="1"/>
  <c r="P776" i="1"/>
  <c r="P777" i="1"/>
  <c r="P778" i="1"/>
  <c r="P779" i="1"/>
  <c r="H8324" i="1"/>
  <c r="F4865" i="1"/>
  <c r="F10200" i="1"/>
  <c r="M7102" i="1"/>
  <c r="L647" i="1"/>
  <c r="M647" i="1" s="1"/>
  <c r="K648" i="1"/>
  <c r="S7881" i="1"/>
  <c r="L5532" i="1"/>
  <c r="M5532" i="1" s="1"/>
  <c r="L543" i="1"/>
  <c r="M543" i="1" s="1"/>
  <c r="I10545" i="1"/>
  <c r="J10545" i="1" s="1"/>
  <c r="S5661" i="1"/>
  <c r="F10423" i="1"/>
  <c r="M883" i="1"/>
  <c r="L10642" i="1"/>
  <c r="M10642" i="1" s="1"/>
  <c r="I2441" i="1"/>
  <c r="J2441" i="1" s="1"/>
  <c r="T4992" i="1"/>
  <c r="U4992" i="1" s="1"/>
  <c r="S4991" i="1"/>
  <c r="K9770" i="1"/>
  <c r="L9770" i="1" s="1"/>
  <c r="S3665" i="1"/>
  <c r="T3665" i="1" s="1"/>
  <c r="U3665" i="1" s="1"/>
  <c r="G8101" i="1"/>
  <c r="K10548" i="1"/>
  <c r="L10548" i="1" s="1"/>
  <c r="J6775" i="1"/>
  <c r="O6775" i="1"/>
  <c r="J9106" i="1"/>
  <c r="F6194" i="1"/>
  <c r="T1330" i="1"/>
  <c r="U1330" i="1" s="1"/>
  <c r="S1329" i="1"/>
  <c r="K9320" i="1"/>
  <c r="L9320" i="1" s="1"/>
  <c r="L7197" i="1"/>
  <c r="M7197" i="1" s="1"/>
  <c r="K7198" i="1"/>
  <c r="K3861" i="1"/>
  <c r="F8749" i="1"/>
  <c r="H8748" i="1"/>
  <c r="G8748" i="1"/>
  <c r="I10546" i="1"/>
  <c r="J10546" i="1" s="1"/>
  <c r="H7198" i="1"/>
  <c r="K9882" i="1"/>
  <c r="L9882" i="1" s="1"/>
  <c r="M9882" i="1" s="1"/>
  <c r="J3445" i="1"/>
  <c r="O3445" i="1" s="1"/>
  <c r="H883" i="1"/>
  <c r="I2443" i="1"/>
  <c r="J2443" i="1" s="1"/>
  <c r="G4219" i="1"/>
  <c r="F4220" i="1"/>
  <c r="G9539" i="1"/>
  <c r="K9539" i="1"/>
  <c r="L9539" i="1" s="1"/>
  <c r="H9539" i="1"/>
  <c r="F9540" i="1"/>
  <c r="H9771" i="1"/>
  <c r="G9771" i="1"/>
  <c r="K9771" i="1" s="1"/>
  <c r="L9771" i="1" s="1"/>
  <c r="G7661" i="1"/>
  <c r="K7661" i="1" s="1"/>
  <c r="L7661" i="1" s="1"/>
  <c r="F7662" i="1"/>
  <c r="K6441" i="1"/>
  <c r="L6441" i="1" s="1"/>
  <c r="M10548" i="1"/>
  <c r="K10199" i="1"/>
  <c r="I7771" i="1"/>
  <c r="J7771" i="1" s="1"/>
  <c r="I7768" i="1"/>
  <c r="J7768" i="1" s="1"/>
  <c r="I7767" i="1"/>
  <c r="J7767" i="1" s="1"/>
  <c r="I7765" i="1"/>
  <c r="J7765" i="1" s="1"/>
  <c r="I7763" i="1"/>
  <c r="J7763" i="1" s="1"/>
  <c r="I7766" i="1"/>
  <c r="J7766" i="1" s="1"/>
  <c r="I7770" i="1"/>
  <c r="J7770" i="1" s="1"/>
  <c r="I7769" i="1"/>
  <c r="J7769" i="1" s="1"/>
  <c r="I4554" i="1"/>
  <c r="J4554" i="1" s="1"/>
  <c r="I4444" i="1"/>
  <c r="I4447" i="1"/>
  <c r="J4447" i="1" s="1"/>
  <c r="I4445" i="1"/>
  <c r="J4445" i="1" s="1"/>
  <c r="I4446" i="1"/>
  <c r="J4446" i="1" s="1"/>
  <c r="I4448" i="1"/>
  <c r="J4448" i="1" s="1"/>
  <c r="I4449" i="1"/>
  <c r="J4449" i="1" s="1"/>
  <c r="I4451" i="1"/>
  <c r="J4451" i="1" s="1"/>
  <c r="I4450" i="1"/>
  <c r="J4450" i="1" s="1"/>
  <c r="I4452" i="1"/>
  <c r="J4452" i="1" s="1"/>
  <c r="I4453" i="1"/>
  <c r="J4453" i="1" s="1"/>
  <c r="I4455" i="1"/>
  <c r="J4455" i="1" s="1"/>
  <c r="I4454" i="1"/>
  <c r="J4454" i="1" s="1"/>
  <c r="I4458" i="1"/>
  <c r="J4458" i="1" s="1"/>
  <c r="I4456" i="1"/>
  <c r="J4456" i="1" s="1"/>
  <c r="I4457" i="1"/>
  <c r="J4457" i="1" s="1"/>
  <c r="I4459" i="1"/>
  <c r="J4459" i="1" s="1"/>
  <c r="I4461" i="1"/>
  <c r="J4461" i="1" s="1"/>
  <c r="I4460" i="1"/>
  <c r="J4460" i="1" s="1"/>
  <c r="I4465" i="1"/>
  <c r="J4465" i="1" s="1"/>
  <c r="I4463" i="1"/>
  <c r="J4463" i="1" s="1"/>
  <c r="I4462" i="1"/>
  <c r="J4462" i="1" s="1"/>
  <c r="I4466" i="1"/>
  <c r="J4466" i="1" s="1"/>
  <c r="I4464" i="1"/>
  <c r="J4464" i="1" s="1"/>
  <c r="I4469" i="1"/>
  <c r="J4469" i="1" s="1"/>
  <c r="I4471" i="1"/>
  <c r="J4471" i="1" s="1"/>
  <c r="I4467" i="1"/>
  <c r="J4467" i="1" s="1"/>
  <c r="I4470" i="1"/>
  <c r="J4470" i="1" s="1"/>
  <c r="I4468" i="1"/>
  <c r="J4468" i="1" s="1"/>
  <c r="I4472" i="1"/>
  <c r="J4472" i="1" s="1"/>
  <c r="I4474" i="1"/>
  <c r="J4474" i="1" s="1"/>
  <c r="I4473" i="1"/>
  <c r="J4473" i="1" s="1"/>
  <c r="I4476" i="1"/>
  <c r="J4476" i="1" s="1"/>
  <c r="I4477" i="1"/>
  <c r="J4477" i="1" s="1"/>
  <c r="I4479" i="1"/>
  <c r="J4479" i="1" s="1"/>
  <c r="I4478" i="1"/>
  <c r="J4478" i="1" s="1"/>
  <c r="I4475" i="1"/>
  <c r="J4475" i="1" s="1"/>
  <c r="I4480" i="1"/>
  <c r="J4480" i="1" s="1"/>
  <c r="I4483" i="1"/>
  <c r="J4483" i="1" s="1"/>
  <c r="I4482" i="1"/>
  <c r="J4482" i="1" s="1"/>
  <c r="I4481" i="1"/>
  <c r="J4481" i="1" s="1"/>
  <c r="I4484" i="1"/>
  <c r="J4484" i="1" s="1"/>
  <c r="I4485" i="1"/>
  <c r="J4485" i="1" s="1"/>
  <c r="I4487" i="1"/>
  <c r="J4487" i="1" s="1"/>
  <c r="I4486" i="1"/>
  <c r="J4486" i="1" s="1"/>
  <c r="I4488" i="1"/>
  <c r="J4488" i="1" s="1"/>
  <c r="I4489" i="1"/>
  <c r="J4489" i="1" s="1"/>
  <c r="I4490" i="1"/>
  <c r="J4490" i="1" s="1"/>
  <c r="I4491" i="1"/>
  <c r="J4491" i="1" s="1"/>
  <c r="I4495" i="1"/>
  <c r="J4495" i="1" s="1"/>
  <c r="I4492" i="1"/>
  <c r="J4492" i="1" s="1"/>
  <c r="I4493" i="1"/>
  <c r="J4493" i="1" s="1"/>
  <c r="I4494" i="1"/>
  <c r="J4494" i="1" s="1"/>
  <c r="I4498" i="1"/>
  <c r="J4498" i="1" s="1"/>
  <c r="I4496" i="1"/>
  <c r="J4496" i="1" s="1"/>
  <c r="I4500" i="1"/>
  <c r="J4500" i="1" s="1"/>
  <c r="I4497" i="1"/>
  <c r="J4497" i="1" s="1"/>
  <c r="I4499" i="1"/>
  <c r="J4499" i="1" s="1"/>
  <c r="I4503" i="1"/>
  <c r="J4503" i="1" s="1"/>
  <c r="I4502" i="1"/>
  <c r="J4502" i="1" s="1"/>
  <c r="I4501" i="1"/>
  <c r="J4501" i="1" s="1"/>
  <c r="I4504" i="1"/>
  <c r="J4504" i="1" s="1"/>
  <c r="I4505" i="1"/>
  <c r="J4505" i="1" s="1"/>
  <c r="I4506" i="1"/>
  <c r="J4506" i="1" s="1"/>
  <c r="I4507" i="1"/>
  <c r="J4507" i="1" s="1"/>
  <c r="I4511" i="1"/>
  <c r="J4511" i="1" s="1"/>
  <c r="I4508" i="1"/>
  <c r="J4508" i="1" s="1"/>
  <c r="I4513" i="1"/>
  <c r="J4513" i="1" s="1"/>
  <c r="I4512" i="1"/>
  <c r="J4512" i="1" s="1"/>
  <c r="I4510" i="1"/>
  <c r="J4510" i="1" s="1"/>
  <c r="I4509" i="1"/>
  <c r="J4509" i="1" s="1"/>
  <c r="I4514" i="1"/>
  <c r="J4514" i="1" s="1"/>
  <c r="I4516" i="1"/>
  <c r="J4516" i="1" s="1"/>
  <c r="I4515" i="1"/>
  <c r="J4515" i="1" s="1"/>
  <c r="I4517" i="1"/>
  <c r="J4517" i="1" s="1"/>
  <c r="I4519" i="1"/>
  <c r="J4519" i="1" s="1"/>
  <c r="I4518" i="1"/>
  <c r="J4518" i="1" s="1"/>
  <c r="I4522" i="1"/>
  <c r="J4522" i="1" s="1"/>
  <c r="I4520" i="1"/>
  <c r="J4520" i="1" s="1"/>
  <c r="I4521" i="1"/>
  <c r="J4521" i="1" s="1"/>
  <c r="I4523" i="1"/>
  <c r="J4523" i="1" s="1"/>
  <c r="I4524" i="1"/>
  <c r="J4524" i="1" s="1"/>
  <c r="I4525" i="1"/>
  <c r="J4525" i="1" s="1"/>
  <c r="I4527" i="1"/>
  <c r="J4527" i="1" s="1"/>
  <c r="I4526" i="1"/>
  <c r="J4526" i="1" s="1"/>
  <c r="I4528" i="1"/>
  <c r="J4528" i="1" s="1"/>
  <c r="I4529" i="1"/>
  <c r="J4529" i="1" s="1"/>
  <c r="I4531" i="1"/>
  <c r="J4531" i="1" s="1"/>
  <c r="I4532" i="1"/>
  <c r="J4532" i="1" s="1"/>
  <c r="I4530" i="1"/>
  <c r="J4530" i="1" s="1"/>
  <c r="I4533" i="1"/>
  <c r="J4533" i="1" s="1"/>
  <c r="I4534" i="1"/>
  <c r="J4534" i="1" s="1"/>
  <c r="I4536" i="1"/>
  <c r="J4536" i="1" s="1"/>
  <c r="I4539" i="1"/>
  <c r="J4539" i="1" s="1"/>
  <c r="I4535" i="1"/>
  <c r="J4535" i="1" s="1"/>
  <c r="I4537" i="1"/>
  <c r="J4537" i="1" s="1"/>
  <c r="I4540" i="1"/>
  <c r="J4540" i="1" s="1"/>
  <c r="I4541" i="1"/>
  <c r="J4541" i="1" s="1"/>
  <c r="I4542" i="1"/>
  <c r="J4542" i="1" s="1"/>
  <c r="I4538" i="1"/>
  <c r="J4538" i="1" s="1"/>
  <c r="I4543" i="1"/>
  <c r="J4543" i="1" s="1"/>
  <c r="I4546" i="1"/>
  <c r="J4546" i="1" s="1"/>
  <c r="I4544" i="1"/>
  <c r="J4544" i="1" s="1"/>
  <c r="I4545" i="1"/>
  <c r="J4545" i="1" s="1"/>
  <c r="M5220" i="1"/>
  <c r="G7199" i="1"/>
  <c r="I9876" i="1"/>
  <c r="J9876" i="1" s="1"/>
  <c r="I2440" i="1"/>
  <c r="J2440" i="1" s="1"/>
  <c r="Q8216" i="1"/>
  <c r="R8216" i="1" s="1"/>
  <c r="Q8215" i="1"/>
  <c r="R8215" i="1" s="1"/>
  <c r="Q8214" i="1"/>
  <c r="R8214" i="1" s="1"/>
  <c r="Q8213" i="1"/>
  <c r="R8213" i="1" s="1"/>
  <c r="Q8212" i="1"/>
  <c r="R8212" i="1" s="1"/>
  <c r="Q8211" i="1"/>
  <c r="R8211" i="1" s="1"/>
  <c r="Q8210" i="1"/>
  <c r="R8210" i="1" s="1"/>
  <c r="O8217" i="1"/>
  <c r="O8216" i="1"/>
  <c r="O8215" i="1"/>
  <c r="O8214" i="1"/>
  <c r="O8213" i="1"/>
  <c r="O8212" i="1"/>
  <c r="O8211" i="1"/>
  <c r="O8210" i="1"/>
  <c r="O8209" i="1"/>
  <c r="O8208" i="1"/>
  <c r="O8207" i="1"/>
  <c r="O8206" i="1"/>
  <c r="O8205" i="1"/>
  <c r="O8204" i="1"/>
  <c r="O8203" i="1"/>
  <c r="O8202" i="1"/>
  <c r="O8201" i="1"/>
  <c r="O8200" i="1"/>
  <c r="O8199" i="1"/>
  <c r="O8198" i="1"/>
  <c r="O8197" i="1"/>
  <c r="O8196" i="1"/>
  <c r="O8195" i="1"/>
  <c r="O8194" i="1"/>
  <c r="O8193" i="1"/>
  <c r="O8192" i="1"/>
  <c r="O8191" i="1"/>
  <c r="O8190" i="1"/>
  <c r="O8189" i="1"/>
  <c r="O8188" i="1"/>
  <c r="O8187" i="1"/>
  <c r="O8186" i="1"/>
  <c r="O8185" i="1"/>
  <c r="O8184" i="1"/>
  <c r="O8183" i="1"/>
  <c r="O8182" i="1"/>
  <c r="O8181" i="1"/>
  <c r="O8180" i="1"/>
  <c r="O8179" i="1"/>
  <c r="O8178" i="1"/>
  <c r="O8177" i="1"/>
  <c r="O8176" i="1"/>
  <c r="O8175" i="1"/>
  <c r="O8174" i="1"/>
  <c r="O8173" i="1"/>
  <c r="O8172" i="1"/>
  <c r="O8171" i="1"/>
  <c r="O8170" i="1"/>
  <c r="O8169" i="1"/>
  <c r="O8168" i="1"/>
  <c r="O8167" i="1"/>
  <c r="O8166" i="1"/>
  <c r="O8165" i="1"/>
  <c r="O8164" i="1"/>
  <c r="O8163" i="1"/>
  <c r="O8162" i="1"/>
  <c r="O8161" i="1"/>
  <c r="O8160" i="1"/>
  <c r="O8159" i="1"/>
  <c r="O8158" i="1"/>
  <c r="O8157" i="1"/>
  <c r="O8156" i="1"/>
  <c r="O8155" i="1"/>
  <c r="O8154" i="1"/>
  <c r="O8153" i="1"/>
  <c r="O8152" i="1"/>
  <c r="O8151" i="1"/>
  <c r="O8150" i="1"/>
  <c r="O8149" i="1"/>
  <c r="O8148" i="1"/>
  <c r="O8147" i="1"/>
  <c r="O8146" i="1"/>
  <c r="O8145" i="1"/>
  <c r="O8144" i="1"/>
  <c r="O8143" i="1"/>
  <c r="O8142" i="1"/>
  <c r="O8141" i="1"/>
  <c r="O8140" i="1"/>
  <c r="O8139" i="1"/>
  <c r="O8138" i="1"/>
  <c r="O8137" i="1"/>
  <c r="O8136" i="1"/>
  <c r="O8135" i="1"/>
  <c r="O8134" i="1"/>
  <c r="O8133" i="1"/>
  <c r="O8132" i="1"/>
  <c r="O8131" i="1"/>
  <c r="O8130" i="1"/>
  <c r="O8129" i="1"/>
  <c r="O8128" i="1"/>
  <c r="O8127" i="1"/>
  <c r="O8126" i="1"/>
  <c r="O8125" i="1"/>
  <c r="O8124" i="1"/>
  <c r="O8123" i="1"/>
  <c r="O8122" i="1"/>
  <c r="O8121" i="1"/>
  <c r="O8120" i="1"/>
  <c r="O8119" i="1"/>
  <c r="O8118" i="1"/>
  <c r="O8117" i="1"/>
  <c r="O8116" i="1"/>
  <c r="O8115" i="1"/>
  <c r="O8114" i="1"/>
  <c r="O8113" i="1"/>
  <c r="O8112" i="1"/>
  <c r="O8111" i="1"/>
  <c r="O8110" i="1"/>
  <c r="O8109" i="1"/>
  <c r="O8108" i="1"/>
  <c r="Q8181" i="1"/>
  <c r="R8181" i="1" s="1"/>
  <c r="Q8165" i="1"/>
  <c r="R8165" i="1" s="1"/>
  <c r="Q8173" i="1"/>
  <c r="R8173" i="1" s="1"/>
  <c r="Q8136" i="1"/>
  <c r="R8136" i="1" s="1"/>
  <c r="Q8200" i="1"/>
  <c r="R8200" i="1" s="1"/>
  <c r="Q8139" i="1"/>
  <c r="R8139" i="1" s="1"/>
  <c r="Q8203" i="1"/>
  <c r="R8203" i="1" s="1"/>
  <c r="Q8150" i="1"/>
  <c r="R8150" i="1" s="1"/>
  <c r="Q8127" i="1"/>
  <c r="R8127" i="1" s="1"/>
  <c r="Q8193" i="1"/>
  <c r="R8193" i="1" s="1"/>
  <c r="Q8116" i="1"/>
  <c r="R8116" i="1" s="1"/>
  <c r="Q8180" i="1"/>
  <c r="R8180" i="1" s="1"/>
  <c r="Q8135" i="1"/>
  <c r="R8135" i="1" s="1"/>
  <c r="Q8199" i="1"/>
  <c r="R8199" i="1" s="1"/>
  <c r="Q8178" i="1"/>
  <c r="R8178" i="1" s="1"/>
  <c r="Q8115" i="1"/>
  <c r="R8115" i="1" s="1"/>
  <c r="Q8197" i="1"/>
  <c r="R8197" i="1" s="1"/>
  <c r="Q8205" i="1"/>
  <c r="R8205" i="1" s="1"/>
  <c r="Q8144" i="1"/>
  <c r="R8144" i="1" s="1"/>
  <c r="Q8208" i="1"/>
  <c r="R8208" i="1" s="1"/>
  <c r="Q8147" i="1"/>
  <c r="R8147" i="1" s="1"/>
  <c r="Q8158" i="1"/>
  <c r="R8158" i="1" s="1"/>
  <c r="Q8137" i="1"/>
  <c r="R8137" i="1" s="1"/>
  <c r="Q8201" i="1"/>
  <c r="R8201" i="1" s="1"/>
  <c r="Q8124" i="1"/>
  <c r="R8124" i="1" s="1"/>
  <c r="Q8188" i="1"/>
  <c r="R8188" i="1" s="1"/>
  <c r="Q8143" i="1"/>
  <c r="R8143" i="1" s="1"/>
  <c r="Q8207" i="1"/>
  <c r="R8207" i="1" s="1"/>
  <c r="Q8118" i="1"/>
  <c r="R8118" i="1" s="1"/>
  <c r="Q8186" i="1"/>
  <c r="R8186" i="1" s="1"/>
  <c r="Q8131" i="1"/>
  <c r="R8131" i="1" s="1"/>
  <c r="Q8152" i="1"/>
  <c r="R8152" i="1" s="1"/>
  <c r="Q8217" i="1"/>
  <c r="R8217" i="1" s="1"/>
  <c r="S8217" i="1" s="1"/>
  <c r="T8217" i="1" s="1"/>
  <c r="U8217" i="1" s="1"/>
  <c r="Q8155" i="1"/>
  <c r="R8155" i="1" s="1"/>
  <c r="Q8166" i="1"/>
  <c r="R8166" i="1" s="1"/>
  <c r="Q8145" i="1"/>
  <c r="R8145" i="1" s="1"/>
  <c r="Q8209" i="1"/>
  <c r="R8209" i="1" s="1"/>
  <c r="Q8132" i="1"/>
  <c r="R8132" i="1" s="1"/>
  <c r="Q8196" i="1"/>
  <c r="R8196" i="1" s="1"/>
  <c r="Q8151" i="1"/>
  <c r="R8151" i="1" s="1"/>
  <c r="Q8126" i="1"/>
  <c r="R8126" i="1" s="1"/>
  <c r="Q8194" i="1"/>
  <c r="R8194" i="1" s="1"/>
  <c r="Q8157" i="1"/>
  <c r="R8157" i="1" s="1"/>
  <c r="Q8160" i="1"/>
  <c r="R8160" i="1" s="1"/>
  <c r="Q8163" i="1"/>
  <c r="R8163" i="1" s="1"/>
  <c r="Q8114" i="1"/>
  <c r="R8114" i="1" s="1"/>
  <c r="Q8174" i="1"/>
  <c r="R8174" i="1" s="1"/>
  <c r="Q8153" i="1"/>
  <c r="R8153" i="1" s="1"/>
  <c r="Q8140" i="1"/>
  <c r="R8140" i="1" s="1"/>
  <c r="Q8204" i="1"/>
  <c r="R8204" i="1" s="1"/>
  <c r="Q8159" i="1"/>
  <c r="R8159" i="1" s="1"/>
  <c r="Q8138" i="1"/>
  <c r="R8138" i="1" s="1"/>
  <c r="Q8202" i="1"/>
  <c r="R8202" i="1" s="1"/>
  <c r="Q8189" i="1"/>
  <c r="R8189" i="1" s="1"/>
  <c r="Q8168" i="1"/>
  <c r="R8168" i="1" s="1"/>
  <c r="Q8107" i="1"/>
  <c r="R8107" i="1" s="1"/>
  <c r="Q8171" i="1"/>
  <c r="R8171" i="1" s="1"/>
  <c r="Q8122" i="1"/>
  <c r="R8122" i="1" s="1"/>
  <c r="Q8182" i="1"/>
  <c r="R8182" i="1" s="1"/>
  <c r="Q8161" i="1"/>
  <c r="R8161" i="1" s="1"/>
  <c r="Q8148" i="1"/>
  <c r="R8148" i="1" s="1"/>
  <c r="Q8109" i="1"/>
  <c r="R8109" i="1" s="1"/>
  <c r="Q8167" i="1"/>
  <c r="R8167" i="1" s="1"/>
  <c r="Q8146" i="1"/>
  <c r="R8146" i="1" s="1"/>
  <c r="Q8108" i="1"/>
  <c r="R8108" i="1" s="1"/>
  <c r="Q8112" i="1"/>
  <c r="R8112" i="1" s="1"/>
  <c r="Q8176" i="1"/>
  <c r="R8176" i="1" s="1"/>
  <c r="Q8111" i="1"/>
  <c r="R8111" i="1" s="1"/>
  <c r="Q8179" i="1"/>
  <c r="R8179" i="1" s="1"/>
  <c r="Q8130" i="1"/>
  <c r="R8130" i="1" s="1"/>
  <c r="Q8190" i="1"/>
  <c r="R8190" i="1" s="1"/>
  <c r="Q8169" i="1"/>
  <c r="R8169" i="1" s="1"/>
  <c r="Q8156" i="1"/>
  <c r="R8156" i="1" s="1"/>
  <c r="Q8113" i="1"/>
  <c r="R8113" i="1" s="1"/>
  <c r="Q8175" i="1"/>
  <c r="R8175" i="1" s="1"/>
  <c r="Q8154" i="1"/>
  <c r="R8154" i="1" s="1"/>
  <c r="P8107" i="1"/>
  <c r="Q8123" i="1"/>
  <c r="R8123" i="1" s="1"/>
  <c r="Q8120" i="1"/>
  <c r="R8120" i="1" s="1"/>
  <c r="Q8184" i="1"/>
  <c r="R8184" i="1" s="1"/>
  <c r="Q8117" i="1"/>
  <c r="R8117" i="1" s="1"/>
  <c r="Q8187" i="1"/>
  <c r="R8187" i="1" s="1"/>
  <c r="Q8134" i="1"/>
  <c r="R8134" i="1" s="1"/>
  <c r="Q8198" i="1"/>
  <c r="R8198" i="1" s="1"/>
  <c r="Q8110" i="1"/>
  <c r="R8110" i="1" s="1"/>
  <c r="Q8177" i="1"/>
  <c r="R8177" i="1" s="1"/>
  <c r="Q8164" i="1"/>
  <c r="R8164" i="1" s="1"/>
  <c r="Q8121" i="1"/>
  <c r="R8121" i="1" s="1"/>
  <c r="Q8183" i="1"/>
  <c r="R8183" i="1" s="1"/>
  <c r="Q8162" i="1"/>
  <c r="R8162" i="1" s="1"/>
  <c r="Q8149" i="1"/>
  <c r="R8149" i="1" s="1"/>
  <c r="Q8133" i="1"/>
  <c r="R8133" i="1" s="1"/>
  <c r="Q8141" i="1"/>
  <c r="R8141" i="1" s="1"/>
  <c r="Q8128" i="1"/>
  <c r="R8128" i="1" s="1"/>
  <c r="Q8192" i="1"/>
  <c r="R8192" i="1" s="1"/>
  <c r="Q8125" i="1"/>
  <c r="R8125" i="1" s="1"/>
  <c r="Q8195" i="1"/>
  <c r="R8195" i="1" s="1"/>
  <c r="Q8142" i="1"/>
  <c r="R8142" i="1" s="1"/>
  <c r="Q8206" i="1"/>
  <c r="R8206" i="1" s="1"/>
  <c r="Q8119" i="1"/>
  <c r="R8119" i="1" s="1"/>
  <c r="Q8185" i="1"/>
  <c r="R8185" i="1" s="1"/>
  <c r="Q8172" i="1"/>
  <c r="R8172" i="1" s="1"/>
  <c r="Q8129" i="1"/>
  <c r="R8129" i="1" s="1"/>
  <c r="Q8191" i="1"/>
  <c r="R8191" i="1" s="1"/>
  <c r="Q8170" i="1"/>
  <c r="R8170" i="1" s="1"/>
  <c r="P8108" i="1"/>
  <c r="P8109" i="1"/>
  <c r="P8110" i="1"/>
  <c r="P8111" i="1"/>
  <c r="P8112" i="1"/>
  <c r="P8113" i="1"/>
  <c r="P8114" i="1"/>
  <c r="P8115" i="1"/>
  <c r="P8116" i="1"/>
  <c r="P8117" i="1"/>
  <c r="P8118" i="1"/>
  <c r="P8119" i="1"/>
  <c r="P8120" i="1"/>
  <c r="P8121" i="1"/>
  <c r="P8122" i="1"/>
  <c r="P8123" i="1"/>
  <c r="P8124" i="1"/>
  <c r="P8125" i="1"/>
  <c r="P8126" i="1"/>
  <c r="P8127" i="1"/>
  <c r="P8128" i="1"/>
  <c r="P8129" i="1"/>
  <c r="P8130" i="1"/>
  <c r="P8131" i="1"/>
  <c r="P8132" i="1"/>
  <c r="P8133" i="1"/>
  <c r="P8134" i="1"/>
  <c r="P8135" i="1"/>
  <c r="P8136" i="1"/>
  <c r="P8137" i="1"/>
  <c r="P8138" i="1"/>
  <c r="P8139" i="1"/>
  <c r="P8140" i="1"/>
  <c r="P8141" i="1"/>
  <c r="P8142" i="1"/>
  <c r="P8143" i="1"/>
  <c r="P8144" i="1"/>
  <c r="P8145" i="1"/>
  <c r="P8146" i="1"/>
  <c r="P8147" i="1"/>
  <c r="P8148" i="1"/>
  <c r="P8149" i="1"/>
  <c r="P8150" i="1"/>
  <c r="P8151" i="1"/>
  <c r="P8152" i="1"/>
  <c r="P8153" i="1"/>
  <c r="P8154" i="1"/>
  <c r="P8155" i="1"/>
  <c r="P8156" i="1"/>
  <c r="P8157" i="1"/>
  <c r="P8158" i="1"/>
  <c r="P8159" i="1"/>
  <c r="P8160" i="1"/>
  <c r="P8161" i="1"/>
  <c r="P8162" i="1"/>
  <c r="P8163" i="1"/>
  <c r="P8164" i="1"/>
  <c r="P8165" i="1"/>
  <c r="P8166" i="1"/>
  <c r="P8167" i="1"/>
  <c r="P8168" i="1"/>
  <c r="P8169" i="1"/>
  <c r="P8170" i="1"/>
  <c r="P8171" i="1"/>
  <c r="P8172" i="1"/>
  <c r="P8173" i="1"/>
  <c r="P8174" i="1"/>
  <c r="P8175" i="1"/>
  <c r="P8176" i="1"/>
  <c r="P8177" i="1"/>
  <c r="P8178" i="1"/>
  <c r="P8179" i="1"/>
  <c r="P8180" i="1"/>
  <c r="P8181" i="1"/>
  <c r="P8182" i="1"/>
  <c r="P8183" i="1"/>
  <c r="P8184" i="1"/>
  <c r="P8185" i="1"/>
  <c r="P8186" i="1"/>
  <c r="P8187" i="1"/>
  <c r="P8188" i="1"/>
  <c r="P8189" i="1"/>
  <c r="P8190" i="1"/>
  <c r="P8191" i="1"/>
  <c r="P8192" i="1"/>
  <c r="P8193" i="1"/>
  <c r="P8194" i="1"/>
  <c r="P8195" i="1"/>
  <c r="P8196" i="1"/>
  <c r="P8197" i="1"/>
  <c r="P8198" i="1"/>
  <c r="P8199" i="1"/>
  <c r="P8200" i="1"/>
  <c r="P8201" i="1"/>
  <c r="P8202" i="1"/>
  <c r="P8203" i="1"/>
  <c r="P8204" i="1"/>
  <c r="P8205" i="1"/>
  <c r="P8206" i="1"/>
  <c r="P8207" i="1"/>
  <c r="P8208" i="1"/>
  <c r="P8209" i="1"/>
  <c r="P8210" i="1"/>
  <c r="P8211" i="1"/>
  <c r="P8212" i="1"/>
  <c r="P8213" i="1"/>
  <c r="P8214" i="1"/>
  <c r="P8215" i="1"/>
  <c r="P8216" i="1"/>
  <c r="S3331" i="1"/>
  <c r="M4218" i="1"/>
  <c r="P8217" i="1"/>
  <c r="K5437" i="1"/>
  <c r="L5437" i="1" s="1"/>
  <c r="K8987" i="1"/>
  <c r="L8987" i="1" s="1"/>
  <c r="M8987" i="1" s="1"/>
  <c r="M9770" i="1"/>
  <c r="H10983" i="1"/>
  <c r="G10983" i="1"/>
  <c r="F10984" i="1"/>
  <c r="K2000" i="1"/>
  <c r="L2000" i="1" s="1"/>
  <c r="M7660" i="1"/>
  <c r="H6091" i="1"/>
  <c r="M6441" i="1"/>
  <c r="I10548" i="1"/>
  <c r="J10548" i="1" s="1"/>
  <c r="I10438" i="1"/>
  <c r="I10439" i="1"/>
  <c r="J10439" i="1" s="1"/>
  <c r="I10440" i="1"/>
  <c r="J10440" i="1" s="1"/>
  <c r="I10441" i="1"/>
  <c r="J10441" i="1" s="1"/>
  <c r="I10442" i="1"/>
  <c r="J10442" i="1" s="1"/>
  <c r="I10444" i="1"/>
  <c r="J10444" i="1" s="1"/>
  <c r="I10445" i="1"/>
  <c r="J10445" i="1" s="1"/>
  <c r="I10443" i="1"/>
  <c r="J10443" i="1" s="1"/>
  <c r="I10447" i="1"/>
  <c r="J10447" i="1" s="1"/>
  <c r="I10446" i="1"/>
  <c r="J10446" i="1" s="1"/>
  <c r="I10448" i="1"/>
  <c r="J10448" i="1" s="1"/>
  <c r="I10450" i="1"/>
  <c r="J10450" i="1" s="1"/>
  <c r="I10449" i="1"/>
  <c r="J10449" i="1" s="1"/>
  <c r="I10455" i="1"/>
  <c r="J10455" i="1" s="1"/>
  <c r="I10451" i="1"/>
  <c r="J10451" i="1" s="1"/>
  <c r="I10453" i="1"/>
  <c r="J10453" i="1" s="1"/>
  <c r="I10454" i="1"/>
  <c r="J10454" i="1" s="1"/>
  <c r="I10452" i="1"/>
  <c r="J10452" i="1" s="1"/>
  <c r="I10456" i="1"/>
  <c r="J10456" i="1" s="1"/>
  <c r="I10457" i="1"/>
  <c r="J10457" i="1" s="1"/>
  <c r="I10458" i="1"/>
  <c r="J10458" i="1" s="1"/>
  <c r="I10462" i="1"/>
  <c r="J10462" i="1" s="1"/>
  <c r="I10460" i="1"/>
  <c r="J10460" i="1" s="1"/>
  <c r="I10459" i="1"/>
  <c r="J10459" i="1" s="1"/>
  <c r="I10461" i="1"/>
  <c r="J10461" i="1" s="1"/>
  <c r="I10463" i="1"/>
  <c r="J10463" i="1" s="1"/>
  <c r="I10464" i="1"/>
  <c r="J10464" i="1" s="1"/>
  <c r="I10467" i="1"/>
  <c r="J10467" i="1" s="1"/>
  <c r="I10465" i="1"/>
  <c r="J10465" i="1" s="1"/>
  <c r="I10469" i="1"/>
  <c r="J10469" i="1" s="1"/>
  <c r="I10466" i="1"/>
  <c r="J10466" i="1" s="1"/>
  <c r="I10468" i="1"/>
  <c r="J10468" i="1" s="1"/>
  <c r="I10470" i="1"/>
  <c r="J10470" i="1" s="1"/>
  <c r="I10471" i="1"/>
  <c r="J10471" i="1" s="1"/>
  <c r="I10472" i="1"/>
  <c r="J10472" i="1" s="1"/>
  <c r="I10473" i="1"/>
  <c r="J10473" i="1" s="1"/>
  <c r="I10475" i="1"/>
  <c r="J10475" i="1" s="1"/>
  <c r="I10476" i="1"/>
  <c r="J10476" i="1" s="1"/>
  <c r="I10474" i="1"/>
  <c r="J10474" i="1" s="1"/>
  <c r="I10477" i="1"/>
  <c r="J10477" i="1" s="1"/>
  <c r="I10479" i="1"/>
  <c r="J10479" i="1" s="1"/>
  <c r="I10478" i="1"/>
  <c r="J10478" i="1" s="1"/>
  <c r="I10481" i="1"/>
  <c r="J10481" i="1" s="1"/>
  <c r="I10480" i="1"/>
  <c r="J10480" i="1" s="1"/>
  <c r="I10482" i="1"/>
  <c r="J10482" i="1" s="1"/>
  <c r="I10484" i="1"/>
  <c r="J10484" i="1" s="1"/>
  <c r="I10485" i="1"/>
  <c r="J10485" i="1" s="1"/>
  <c r="I10483" i="1"/>
  <c r="J10483" i="1" s="1"/>
  <c r="I10486" i="1"/>
  <c r="J10486" i="1" s="1"/>
  <c r="I10487" i="1"/>
  <c r="J10487" i="1" s="1"/>
  <c r="I10489" i="1"/>
  <c r="J10489" i="1" s="1"/>
  <c r="I10488" i="1"/>
  <c r="J10488" i="1" s="1"/>
  <c r="I10491" i="1"/>
  <c r="J10491" i="1" s="1"/>
  <c r="I10490" i="1"/>
  <c r="J10490" i="1" s="1"/>
  <c r="I10492" i="1"/>
  <c r="J10492" i="1" s="1"/>
  <c r="I10494" i="1"/>
  <c r="J10494" i="1" s="1"/>
  <c r="I10495" i="1"/>
  <c r="J10495" i="1" s="1"/>
  <c r="I10496" i="1"/>
  <c r="J10496" i="1" s="1"/>
  <c r="I10493" i="1"/>
  <c r="J10493" i="1" s="1"/>
  <c r="I10497" i="1"/>
  <c r="J10497" i="1" s="1"/>
  <c r="I10498" i="1"/>
  <c r="J10498" i="1" s="1"/>
  <c r="I10499" i="1"/>
  <c r="J10499" i="1" s="1"/>
  <c r="I10500" i="1"/>
  <c r="J10500" i="1" s="1"/>
  <c r="I10501" i="1"/>
  <c r="J10501" i="1" s="1"/>
  <c r="I10504" i="1"/>
  <c r="J10504" i="1" s="1"/>
  <c r="I10502" i="1"/>
  <c r="J10502" i="1" s="1"/>
  <c r="I10506" i="1"/>
  <c r="J10506" i="1" s="1"/>
  <c r="I10503" i="1"/>
  <c r="J10503" i="1" s="1"/>
  <c r="I10507" i="1"/>
  <c r="J10507" i="1" s="1"/>
  <c r="I10505" i="1"/>
  <c r="J10505" i="1" s="1"/>
  <c r="I10508" i="1"/>
  <c r="J10508" i="1" s="1"/>
  <c r="I10510" i="1"/>
  <c r="J10510" i="1" s="1"/>
  <c r="I10511" i="1"/>
  <c r="J10511" i="1" s="1"/>
  <c r="I10509" i="1"/>
  <c r="J10509" i="1" s="1"/>
  <c r="I10513" i="1"/>
  <c r="J10513" i="1" s="1"/>
  <c r="I10512" i="1"/>
  <c r="J10512" i="1" s="1"/>
  <c r="I10514" i="1"/>
  <c r="J10514" i="1" s="1"/>
  <c r="I10515" i="1"/>
  <c r="J10515" i="1" s="1"/>
  <c r="I10516" i="1"/>
  <c r="J10516" i="1" s="1"/>
  <c r="I10518" i="1"/>
  <c r="J10518" i="1" s="1"/>
  <c r="I10519" i="1"/>
  <c r="J10519" i="1" s="1"/>
  <c r="I10517" i="1"/>
  <c r="J10517" i="1" s="1"/>
  <c r="I10520" i="1"/>
  <c r="J10520" i="1" s="1"/>
  <c r="I10521" i="1"/>
  <c r="J10521" i="1" s="1"/>
  <c r="I10523" i="1"/>
  <c r="J10523" i="1" s="1"/>
  <c r="I10524" i="1"/>
  <c r="J10524" i="1" s="1"/>
  <c r="I10522" i="1"/>
  <c r="J10522" i="1" s="1"/>
  <c r="I10525" i="1"/>
  <c r="J10525" i="1" s="1"/>
  <c r="I10528" i="1"/>
  <c r="J10528" i="1" s="1"/>
  <c r="I10527" i="1"/>
  <c r="J10527" i="1" s="1"/>
  <c r="I10526" i="1"/>
  <c r="J10526" i="1" s="1"/>
  <c r="I10529" i="1"/>
  <c r="J10529" i="1" s="1"/>
  <c r="I10531" i="1"/>
  <c r="J10531" i="1" s="1"/>
  <c r="I10532" i="1"/>
  <c r="J10532" i="1" s="1"/>
  <c r="I10530" i="1"/>
  <c r="J10530" i="1" s="1"/>
  <c r="I10534" i="1"/>
  <c r="J10534" i="1" s="1"/>
  <c r="I10533" i="1"/>
  <c r="J10533" i="1" s="1"/>
  <c r="I10537" i="1"/>
  <c r="J10537" i="1" s="1"/>
  <c r="I10535" i="1"/>
  <c r="J10535" i="1" s="1"/>
  <c r="I10539" i="1"/>
  <c r="J10539" i="1" s="1"/>
  <c r="I10538" i="1"/>
  <c r="J10538" i="1" s="1"/>
  <c r="I10536" i="1"/>
  <c r="J10536" i="1" s="1"/>
  <c r="I225" i="1"/>
  <c r="J225" i="1" s="1"/>
  <c r="I118" i="1"/>
  <c r="J118" i="1" s="1"/>
  <c r="I115" i="1"/>
  <c r="I116" i="1"/>
  <c r="J116" i="1" s="1"/>
  <c r="I117" i="1"/>
  <c r="J117" i="1" s="1"/>
  <c r="I120" i="1"/>
  <c r="J120" i="1" s="1"/>
  <c r="I119" i="1"/>
  <c r="J119" i="1" s="1"/>
  <c r="I121" i="1"/>
  <c r="J121" i="1" s="1"/>
  <c r="I122" i="1"/>
  <c r="J122" i="1" s="1"/>
  <c r="I124" i="1"/>
  <c r="J124" i="1" s="1"/>
  <c r="I123" i="1"/>
  <c r="J123" i="1" s="1"/>
  <c r="I125" i="1"/>
  <c r="J125" i="1" s="1"/>
  <c r="I126" i="1"/>
  <c r="J126" i="1" s="1"/>
  <c r="I128" i="1"/>
  <c r="J128" i="1" s="1"/>
  <c r="I127" i="1"/>
  <c r="J127" i="1" s="1"/>
  <c r="I131" i="1"/>
  <c r="J131" i="1" s="1"/>
  <c r="I129" i="1"/>
  <c r="J129" i="1" s="1"/>
  <c r="I130" i="1"/>
  <c r="J130" i="1" s="1"/>
  <c r="I133" i="1"/>
  <c r="J133" i="1" s="1"/>
  <c r="I132" i="1"/>
  <c r="J132" i="1" s="1"/>
  <c r="I135" i="1"/>
  <c r="J135" i="1" s="1"/>
  <c r="I136" i="1"/>
  <c r="J136" i="1" s="1"/>
  <c r="I134" i="1"/>
  <c r="J134" i="1" s="1"/>
  <c r="I137" i="1"/>
  <c r="J137" i="1" s="1"/>
  <c r="I138" i="1"/>
  <c r="J138" i="1" s="1"/>
  <c r="I139" i="1"/>
  <c r="J139" i="1" s="1"/>
  <c r="I140" i="1"/>
  <c r="J140" i="1" s="1"/>
  <c r="I142" i="1"/>
  <c r="J142" i="1" s="1"/>
  <c r="I141" i="1"/>
  <c r="J141" i="1" s="1"/>
  <c r="I143" i="1"/>
  <c r="J143" i="1" s="1"/>
  <c r="I144" i="1"/>
  <c r="J144" i="1" s="1"/>
  <c r="I145" i="1"/>
  <c r="J145" i="1" s="1"/>
  <c r="I150" i="1"/>
  <c r="J150" i="1" s="1"/>
  <c r="I148" i="1"/>
  <c r="J148" i="1" s="1"/>
  <c r="I146" i="1"/>
  <c r="J146" i="1" s="1"/>
  <c r="I149" i="1"/>
  <c r="J149" i="1" s="1"/>
  <c r="I147" i="1"/>
  <c r="J147" i="1" s="1"/>
  <c r="I152" i="1"/>
  <c r="J152" i="1" s="1"/>
  <c r="I151" i="1"/>
  <c r="J151" i="1" s="1"/>
  <c r="I153" i="1"/>
  <c r="J153" i="1" s="1"/>
  <c r="I155" i="1"/>
  <c r="J155" i="1" s="1"/>
  <c r="I157" i="1"/>
  <c r="J157" i="1" s="1"/>
  <c r="I154" i="1"/>
  <c r="J154" i="1" s="1"/>
  <c r="I156" i="1"/>
  <c r="J156" i="1" s="1"/>
  <c r="I158" i="1"/>
  <c r="J158" i="1" s="1"/>
  <c r="I160" i="1"/>
  <c r="J160" i="1" s="1"/>
  <c r="I159" i="1"/>
  <c r="J159" i="1" s="1"/>
  <c r="I164" i="1"/>
  <c r="J164" i="1" s="1"/>
  <c r="I163" i="1"/>
  <c r="J163" i="1" s="1"/>
  <c r="I161" i="1"/>
  <c r="J161" i="1" s="1"/>
  <c r="I162" i="1"/>
  <c r="J162" i="1" s="1"/>
  <c r="I165" i="1"/>
  <c r="J165" i="1" s="1"/>
  <c r="I166" i="1"/>
  <c r="J166" i="1" s="1"/>
  <c r="I168" i="1"/>
  <c r="J168" i="1" s="1"/>
  <c r="I167" i="1"/>
  <c r="J167" i="1" s="1"/>
  <c r="I171" i="1"/>
  <c r="J171" i="1" s="1"/>
  <c r="I169" i="1"/>
  <c r="J169" i="1" s="1"/>
  <c r="I170" i="1"/>
  <c r="J170" i="1" s="1"/>
  <c r="I173" i="1"/>
  <c r="J173" i="1" s="1"/>
  <c r="I172" i="1"/>
  <c r="J172" i="1" s="1"/>
  <c r="I176" i="1"/>
  <c r="J176" i="1" s="1"/>
  <c r="I175" i="1"/>
  <c r="J175" i="1" s="1"/>
  <c r="I179" i="1"/>
  <c r="J179" i="1" s="1"/>
  <c r="I178" i="1"/>
  <c r="J178" i="1" s="1"/>
  <c r="I174" i="1"/>
  <c r="J174" i="1" s="1"/>
  <c r="I177" i="1"/>
  <c r="J177" i="1" s="1"/>
  <c r="I180" i="1"/>
  <c r="J180" i="1" s="1"/>
  <c r="I183" i="1"/>
  <c r="J183" i="1" s="1"/>
  <c r="I182" i="1"/>
  <c r="J182" i="1" s="1"/>
  <c r="I181" i="1"/>
  <c r="J181" i="1" s="1"/>
  <c r="I184" i="1"/>
  <c r="J184" i="1" s="1"/>
  <c r="I186" i="1"/>
  <c r="J186" i="1" s="1"/>
  <c r="I185" i="1"/>
  <c r="J185" i="1" s="1"/>
  <c r="I187" i="1"/>
  <c r="J187" i="1" s="1"/>
  <c r="I190" i="1"/>
  <c r="J190" i="1" s="1"/>
  <c r="I189" i="1"/>
  <c r="J189" i="1" s="1"/>
  <c r="I192" i="1"/>
  <c r="J192" i="1" s="1"/>
  <c r="I188" i="1"/>
  <c r="J188" i="1" s="1"/>
  <c r="I193" i="1"/>
  <c r="J193" i="1" s="1"/>
  <c r="I191" i="1"/>
  <c r="J191" i="1" s="1"/>
  <c r="I194" i="1"/>
  <c r="J194" i="1" s="1"/>
  <c r="I197" i="1"/>
  <c r="J197" i="1" s="1"/>
  <c r="I196" i="1"/>
  <c r="J196" i="1" s="1"/>
  <c r="I199" i="1"/>
  <c r="J199" i="1" s="1"/>
  <c r="I195" i="1"/>
  <c r="J195" i="1" s="1"/>
  <c r="I198" i="1"/>
  <c r="J198" i="1" s="1"/>
  <c r="I200" i="1"/>
  <c r="J200" i="1" s="1"/>
  <c r="I202" i="1"/>
  <c r="J202" i="1" s="1"/>
  <c r="I201" i="1"/>
  <c r="J201" i="1" s="1"/>
  <c r="I205" i="1"/>
  <c r="J205" i="1" s="1"/>
  <c r="I204" i="1"/>
  <c r="J204" i="1" s="1"/>
  <c r="I203" i="1"/>
  <c r="J203" i="1" s="1"/>
  <c r="I206" i="1"/>
  <c r="J206" i="1" s="1"/>
  <c r="I207" i="1"/>
  <c r="J207" i="1" s="1"/>
  <c r="I208" i="1"/>
  <c r="J208" i="1" s="1"/>
  <c r="I212" i="1"/>
  <c r="J212" i="1" s="1"/>
  <c r="I209" i="1"/>
  <c r="J209" i="1" s="1"/>
  <c r="I215" i="1"/>
  <c r="J215" i="1" s="1"/>
  <c r="I210" i="1"/>
  <c r="J210" i="1" s="1"/>
  <c r="I211" i="1"/>
  <c r="J211" i="1" s="1"/>
  <c r="I213" i="1"/>
  <c r="J213" i="1" s="1"/>
  <c r="I214" i="1"/>
  <c r="J214" i="1" s="1"/>
  <c r="I218" i="1"/>
  <c r="J218" i="1" s="1"/>
  <c r="I216" i="1"/>
  <c r="J216" i="1" s="1"/>
  <c r="H10094" i="1"/>
  <c r="O9550" i="1"/>
  <c r="K1002" i="1"/>
  <c r="L1002" i="1" s="1"/>
  <c r="H1002" i="1"/>
  <c r="G1002" i="1"/>
  <c r="K6193" i="1"/>
  <c r="G5994" i="1"/>
  <c r="F5995" i="1" s="1"/>
  <c r="K5994" i="1"/>
  <c r="L5994" i="1" s="1"/>
  <c r="M2525" i="1"/>
  <c r="F3863" i="1"/>
  <c r="H3862" i="1"/>
  <c r="G3862" i="1"/>
  <c r="S2332" i="1"/>
  <c r="O3000" i="1"/>
  <c r="O2999" i="1"/>
  <c r="O2998" i="1"/>
  <c r="O2997" i="1"/>
  <c r="O2996" i="1"/>
  <c r="O2995" i="1"/>
  <c r="O2994" i="1"/>
  <c r="O2993" i="1"/>
  <c r="O2992" i="1"/>
  <c r="O2991" i="1"/>
  <c r="O2990" i="1"/>
  <c r="O2989" i="1"/>
  <c r="O2988" i="1"/>
  <c r="O2987" i="1"/>
  <c r="O2986" i="1"/>
  <c r="O2985" i="1"/>
  <c r="O2984" i="1"/>
  <c r="O2983" i="1"/>
  <c r="O2982" i="1"/>
  <c r="O2981" i="1"/>
  <c r="O2980" i="1"/>
  <c r="O2979" i="1"/>
  <c r="O2978" i="1"/>
  <c r="O2977" i="1"/>
  <c r="O2976" i="1"/>
  <c r="O2975" i="1"/>
  <c r="O2974" i="1"/>
  <c r="O2973" i="1"/>
  <c r="O2972" i="1"/>
  <c r="O2971" i="1"/>
  <c r="O2970" i="1"/>
  <c r="O2969" i="1"/>
  <c r="O2968" i="1"/>
  <c r="O2967" i="1"/>
  <c r="O2966" i="1"/>
  <c r="O2965" i="1"/>
  <c r="O2964" i="1"/>
  <c r="O2963" i="1"/>
  <c r="O2962" i="1"/>
  <c r="O2961" i="1"/>
  <c r="O2960" i="1"/>
  <c r="O2959" i="1"/>
  <c r="O2958" i="1"/>
  <c r="O2957" i="1"/>
  <c r="O2956" i="1"/>
  <c r="O2955" i="1"/>
  <c r="O2954" i="1"/>
  <c r="O2953" i="1"/>
  <c r="O2952" i="1"/>
  <c r="O2951" i="1"/>
  <c r="O2950" i="1"/>
  <c r="O2949" i="1"/>
  <c r="O2948" i="1"/>
  <c r="O2947" i="1"/>
  <c r="O2946" i="1"/>
  <c r="O2945" i="1"/>
  <c r="O2944" i="1"/>
  <c r="O2943" i="1"/>
  <c r="O2942" i="1"/>
  <c r="O2941" i="1"/>
  <c r="O2940" i="1"/>
  <c r="O2939" i="1"/>
  <c r="O2938" i="1"/>
  <c r="O2937" i="1"/>
  <c r="O2936" i="1"/>
  <c r="O2935" i="1"/>
  <c r="O2934" i="1"/>
  <c r="O2933" i="1"/>
  <c r="O2932" i="1"/>
  <c r="O2931" i="1"/>
  <c r="O2930" i="1"/>
  <c r="O2929" i="1"/>
  <c r="O2928" i="1"/>
  <c r="O2927" i="1"/>
  <c r="O2926" i="1"/>
  <c r="O2925" i="1"/>
  <c r="O2924" i="1"/>
  <c r="O2923" i="1"/>
  <c r="O2922" i="1"/>
  <c r="O2921" i="1"/>
  <c r="O2920" i="1"/>
  <c r="O2919" i="1"/>
  <c r="O2918" i="1"/>
  <c r="O2917" i="1"/>
  <c r="O2916" i="1"/>
  <c r="O2915" i="1"/>
  <c r="O2914" i="1"/>
  <c r="O2913" i="1"/>
  <c r="O2912" i="1"/>
  <c r="O2911" i="1"/>
  <c r="O2910" i="1"/>
  <c r="O2909" i="1"/>
  <c r="O2908" i="1"/>
  <c r="O2907" i="1"/>
  <c r="O2906" i="1"/>
  <c r="O2905" i="1"/>
  <c r="O2904" i="1"/>
  <c r="O2903" i="1"/>
  <c r="O2902" i="1"/>
  <c r="O2901" i="1"/>
  <c r="O2900" i="1"/>
  <c r="O2899" i="1"/>
  <c r="O2898" i="1"/>
  <c r="O2897" i="1"/>
  <c r="O2896" i="1"/>
  <c r="O2895" i="1"/>
  <c r="O2894" i="1"/>
  <c r="O2893" i="1"/>
  <c r="O2892" i="1"/>
  <c r="O2891" i="1"/>
  <c r="Q2937" i="1"/>
  <c r="R2937" i="1" s="1"/>
  <c r="Q2916" i="1"/>
  <c r="R2916" i="1" s="1"/>
  <c r="Q2980" i="1"/>
  <c r="R2980" i="1" s="1"/>
  <c r="Q2935" i="1"/>
  <c r="R2935" i="1" s="1"/>
  <c r="Q2999" i="1"/>
  <c r="R2999" i="1" s="1"/>
  <c r="Q2946" i="1"/>
  <c r="R2946" i="1" s="1"/>
  <c r="Q2909" i="1"/>
  <c r="R2909" i="1" s="1"/>
  <c r="Q2973" i="1"/>
  <c r="R2973" i="1" s="1"/>
  <c r="Q2896" i="1"/>
  <c r="R2896" i="1" s="1"/>
  <c r="Q2960" i="1"/>
  <c r="R2960" i="1" s="1"/>
  <c r="Q2947" i="1"/>
  <c r="R2947" i="1" s="1"/>
  <c r="Q2926" i="1"/>
  <c r="R2926" i="1" s="1"/>
  <c r="Q2990" i="1"/>
  <c r="R2990" i="1" s="1"/>
  <c r="Q2969" i="1"/>
  <c r="R2969" i="1" s="1"/>
  <c r="Q2924" i="1"/>
  <c r="R2924" i="1" s="1"/>
  <c r="Q2988" i="1"/>
  <c r="R2988" i="1" s="1"/>
  <c r="Q2943" i="1"/>
  <c r="R2943" i="1" s="1"/>
  <c r="Q2954" i="1"/>
  <c r="R2954" i="1" s="1"/>
  <c r="Q2917" i="1"/>
  <c r="R2917" i="1" s="1"/>
  <c r="Q2981" i="1"/>
  <c r="R2981" i="1" s="1"/>
  <c r="Q2904" i="1"/>
  <c r="R2904" i="1" s="1"/>
  <c r="Q2968" i="1"/>
  <c r="R2968" i="1" s="1"/>
  <c r="Q2891" i="1"/>
  <c r="R2891" i="1" s="1"/>
  <c r="Q2955" i="1"/>
  <c r="R2955" i="1" s="1"/>
  <c r="Q2934" i="1"/>
  <c r="R2934" i="1" s="1"/>
  <c r="Q2998" i="1"/>
  <c r="R2998" i="1" s="1"/>
  <c r="Q2932" i="1"/>
  <c r="R2932" i="1" s="1"/>
  <c r="Q2996" i="1"/>
  <c r="R2996" i="1" s="1"/>
  <c r="Q2890" i="1"/>
  <c r="R2890" i="1" s="1"/>
  <c r="Q2951" i="1"/>
  <c r="R2951" i="1" s="1"/>
  <c r="Q2898" i="1"/>
  <c r="R2898" i="1" s="1"/>
  <c r="Q2962" i="1"/>
  <c r="R2962" i="1" s="1"/>
  <c r="Q2925" i="1"/>
  <c r="R2925" i="1" s="1"/>
  <c r="Q2989" i="1"/>
  <c r="R2989" i="1" s="1"/>
  <c r="Q2912" i="1"/>
  <c r="R2912" i="1" s="1"/>
  <c r="Q2976" i="1"/>
  <c r="R2976" i="1" s="1"/>
  <c r="Q2899" i="1"/>
  <c r="R2899" i="1" s="1"/>
  <c r="Q2963" i="1"/>
  <c r="R2963" i="1" s="1"/>
  <c r="Q2942" i="1"/>
  <c r="R2942" i="1" s="1"/>
  <c r="Q2897" i="1"/>
  <c r="R2897" i="1" s="1"/>
  <c r="Q2940" i="1"/>
  <c r="R2940" i="1" s="1"/>
  <c r="Q2895" i="1"/>
  <c r="R2895" i="1" s="1"/>
  <c r="Q2959" i="1"/>
  <c r="R2959" i="1" s="1"/>
  <c r="Q2906" i="1"/>
  <c r="R2906" i="1" s="1"/>
  <c r="Q2970" i="1"/>
  <c r="R2970" i="1" s="1"/>
  <c r="Q2933" i="1"/>
  <c r="R2933" i="1" s="1"/>
  <c r="Q2997" i="1"/>
  <c r="R2997" i="1" s="1"/>
  <c r="Q2920" i="1"/>
  <c r="R2920" i="1" s="1"/>
  <c r="Q2984" i="1"/>
  <c r="R2984" i="1" s="1"/>
  <c r="Q2907" i="1"/>
  <c r="R2907" i="1" s="1"/>
  <c r="Q2971" i="1"/>
  <c r="R2971" i="1" s="1"/>
  <c r="Q2950" i="1"/>
  <c r="R2950" i="1" s="1"/>
  <c r="Q2913" i="1"/>
  <c r="R2913" i="1" s="1"/>
  <c r="Q2921" i="1"/>
  <c r="R2921" i="1" s="1"/>
  <c r="Q2929" i="1"/>
  <c r="R2929" i="1" s="1"/>
  <c r="P2890" i="1"/>
  <c r="Q2948" i="1"/>
  <c r="R2948" i="1" s="1"/>
  <c r="Q2903" i="1"/>
  <c r="R2903" i="1" s="1"/>
  <c r="Q2967" i="1"/>
  <c r="R2967" i="1" s="1"/>
  <c r="Q2914" i="1"/>
  <c r="R2914" i="1" s="1"/>
  <c r="Q2978" i="1"/>
  <c r="R2978" i="1" s="1"/>
  <c r="Q2941" i="1"/>
  <c r="R2941" i="1" s="1"/>
  <c r="Q2928" i="1"/>
  <c r="R2928" i="1" s="1"/>
  <c r="Q2992" i="1"/>
  <c r="R2992" i="1" s="1"/>
  <c r="Q2915" i="1"/>
  <c r="R2915" i="1" s="1"/>
  <c r="Q2979" i="1"/>
  <c r="R2979" i="1" s="1"/>
  <c r="Q2894" i="1"/>
  <c r="R2894" i="1" s="1"/>
  <c r="Q2958" i="1"/>
  <c r="R2958" i="1" s="1"/>
  <c r="Q2945" i="1"/>
  <c r="R2945" i="1" s="1"/>
  <c r="Q2953" i="1"/>
  <c r="R2953" i="1" s="1"/>
  <c r="Q2961" i="1"/>
  <c r="R2961" i="1" s="1"/>
  <c r="Q2892" i="1"/>
  <c r="R2892" i="1" s="1"/>
  <c r="Q2956" i="1"/>
  <c r="R2956" i="1" s="1"/>
  <c r="Q2911" i="1"/>
  <c r="R2911" i="1" s="1"/>
  <c r="Q2975" i="1"/>
  <c r="R2975" i="1" s="1"/>
  <c r="Q2922" i="1"/>
  <c r="R2922" i="1" s="1"/>
  <c r="Q2986" i="1"/>
  <c r="R2986" i="1" s="1"/>
  <c r="Q2949" i="1"/>
  <c r="R2949" i="1" s="1"/>
  <c r="Q2936" i="1"/>
  <c r="R2936" i="1" s="1"/>
  <c r="Q2923" i="1"/>
  <c r="R2923" i="1" s="1"/>
  <c r="Q2987" i="1"/>
  <c r="R2987" i="1" s="1"/>
  <c r="Q2902" i="1"/>
  <c r="R2902" i="1" s="1"/>
  <c r="Q2966" i="1"/>
  <c r="R2966" i="1" s="1"/>
  <c r="Q2977" i="1"/>
  <c r="R2977" i="1" s="1"/>
  <c r="Q2985" i="1"/>
  <c r="R2985" i="1" s="1"/>
  <c r="Q2993" i="1"/>
  <c r="R2993" i="1" s="1"/>
  <c r="Q2900" i="1"/>
  <c r="R2900" i="1" s="1"/>
  <c r="Q2964" i="1"/>
  <c r="R2964" i="1" s="1"/>
  <c r="Q2919" i="1"/>
  <c r="R2919" i="1" s="1"/>
  <c r="Q2983" i="1"/>
  <c r="R2983" i="1" s="1"/>
  <c r="Q2930" i="1"/>
  <c r="R2930" i="1" s="1"/>
  <c r="Q2994" i="1"/>
  <c r="R2994" i="1" s="1"/>
  <c r="Q2893" i="1"/>
  <c r="R2893" i="1" s="1"/>
  <c r="Q2957" i="1"/>
  <c r="R2957" i="1" s="1"/>
  <c r="Q2944" i="1"/>
  <c r="R2944" i="1" s="1"/>
  <c r="Q2931" i="1"/>
  <c r="R2931" i="1" s="1"/>
  <c r="Q2995" i="1"/>
  <c r="R2995" i="1" s="1"/>
  <c r="Q2910" i="1"/>
  <c r="R2910" i="1" s="1"/>
  <c r="Q2974" i="1"/>
  <c r="R2974" i="1" s="1"/>
  <c r="Q2905" i="1"/>
  <c r="R2905" i="1" s="1"/>
  <c r="Q2908" i="1"/>
  <c r="R2908" i="1" s="1"/>
  <c r="Q2972" i="1"/>
  <c r="R2972" i="1" s="1"/>
  <c r="Q2927" i="1"/>
  <c r="R2927" i="1" s="1"/>
  <c r="Q2991" i="1"/>
  <c r="R2991" i="1" s="1"/>
  <c r="Q2938" i="1"/>
  <c r="R2938" i="1" s="1"/>
  <c r="Q2901" i="1"/>
  <c r="R2901" i="1" s="1"/>
  <c r="Q2965" i="1"/>
  <c r="R2965" i="1" s="1"/>
  <c r="Q2952" i="1"/>
  <c r="R2952" i="1" s="1"/>
  <c r="Q2939" i="1"/>
  <c r="R2939" i="1" s="1"/>
  <c r="Q2918" i="1"/>
  <c r="R2918" i="1" s="1"/>
  <c r="Q2982" i="1"/>
  <c r="R2982" i="1" s="1"/>
  <c r="Q3000" i="1"/>
  <c r="R3000" i="1" s="1"/>
  <c r="S3000" i="1" s="1"/>
  <c r="T3000" i="1" s="1"/>
  <c r="U3000" i="1" s="1"/>
  <c r="P2891" i="1"/>
  <c r="P2892" i="1"/>
  <c r="P2893" i="1"/>
  <c r="P2894" i="1"/>
  <c r="P2895" i="1"/>
  <c r="P2896" i="1"/>
  <c r="P2897" i="1"/>
  <c r="P2898" i="1"/>
  <c r="P2899" i="1"/>
  <c r="P2900" i="1"/>
  <c r="P2901" i="1"/>
  <c r="P2902" i="1"/>
  <c r="P2903" i="1"/>
  <c r="P2904" i="1"/>
  <c r="P2905" i="1"/>
  <c r="P2906" i="1"/>
  <c r="P2907" i="1"/>
  <c r="P2908" i="1"/>
  <c r="P2909" i="1"/>
  <c r="P2910" i="1"/>
  <c r="P2911" i="1"/>
  <c r="P2912" i="1"/>
  <c r="P2913" i="1"/>
  <c r="P2914" i="1"/>
  <c r="P2915" i="1"/>
  <c r="P2916" i="1"/>
  <c r="P2917" i="1"/>
  <c r="P2918" i="1"/>
  <c r="P2919" i="1"/>
  <c r="P2920" i="1"/>
  <c r="P2921" i="1"/>
  <c r="P2922" i="1"/>
  <c r="P2923" i="1"/>
  <c r="P2924" i="1"/>
  <c r="P2925" i="1"/>
  <c r="P2926" i="1"/>
  <c r="P2927" i="1"/>
  <c r="P2928" i="1"/>
  <c r="P2929" i="1"/>
  <c r="P2930" i="1"/>
  <c r="P2931" i="1"/>
  <c r="P2932" i="1"/>
  <c r="P2933" i="1"/>
  <c r="P2934" i="1"/>
  <c r="P2935" i="1"/>
  <c r="P2936" i="1"/>
  <c r="P2937" i="1"/>
  <c r="P2938" i="1"/>
  <c r="P2939" i="1"/>
  <c r="P2940" i="1"/>
  <c r="P2941" i="1"/>
  <c r="P2942" i="1"/>
  <c r="P2943" i="1"/>
  <c r="P2944" i="1"/>
  <c r="P2945" i="1"/>
  <c r="P2946" i="1"/>
  <c r="P2947" i="1"/>
  <c r="P2948" i="1"/>
  <c r="P2949" i="1"/>
  <c r="P2950" i="1"/>
  <c r="P2951" i="1"/>
  <c r="P2952" i="1"/>
  <c r="P2953" i="1"/>
  <c r="P2954" i="1"/>
  <c r="P2955" i="1"/>
  <c r="P2956" i="1"/>
  <c r="P2957" i="1"/>
  <c r="P2958" i="1"/>
  <c r="P2959" i="1"/>
  <c r="P2960" i="1"/>
  <c r="P2961" i="1"/>
  <c r="P2962" i="1"/>
  <c r="P2963" i="1"/>
  <c r="P2964" i="1"/>
  <c r="P2965" i="1"/>
  <c r="P2966" i="1"/>
  <c r="P2967" i="1"/>
  <c r="P2968" i="1"/>
  <c r="P2969" i="1"/>
  <c r="P2970" i="1"/>
  <c r="P2971" i="1"/>
  <c r="P2972" i="1"/>
  <c r="P2973" i="1"/>
  <c r="P2974" i="1"/>
  <c r="P2975" i="1"/>
  <c r="P2976" i="1"/>
  <c r="P2977" i="1"/>
  <c r="P2978" i="1"/>
  <c r="P2979" i="1"/>
  <c r="P2980" i="1"/>
  <c r="P2981" i="1"/>
  <c r="P2982" i="1"/>
  <c r="P2983" i="1"/>
  <c r="P2984" i="1"/>
  <c r="P2985" i="1"/>
  <c r="P2986" i="1"/>
  <c r="P2987" i="1"/>
  <c r="P2988" i="1"/>
  <c r="P2989" i="1"/>
  <c r="P2990" i="1"/>
  <c r="P2991" i="1"/>
  <c r="P2992" i="1"/>
  <c r="P2993" i="1"/>
  <c r="P2994" i="1"/>
  <c r="P2995" i="1"/>
  <c r="P2996" i="1"/>
  <c r="P2997" i="1"/>
  <c r="P2998" i="1"/>
  <c r="P2999" i="1"/>
  <c r="G6551" i="1"/>
  <c r="F6552" i="1" s="1"/>
  <c r="O2779" i="1"/>
  <c r="K4554" i="1"/>
  <c r="L4554" i="1" s="1"/>
  <c r="M4554" i="1" s="1"/>
  <c r="I10544" i="1"/>
  <c r="J10544" i="1" s="1"/>
  <c r="I5220" i="1"/>
  <c r="J5220" i="1" s="1"/>
  <c r="I5110" i="1"/>
  <c r="I5114" i="1"/>
  <c r="J5114" i="1" s="1"/>
  <c r="I5111" i="1"/>
  <c r="J5111" i="1" s="1"/>
  <c r="I5112" i="1"/>
  <c r="J5112" i="1" s="1"/>
  <c r="I5113" i="1"/>
  <c r="J5113" i="1" s="1"/>
  <c r="I5115" i="1"/>
  <c r="J5115" i="1" s="1"/>
  <c r="I5116" i="1"/>
  <c r="J5116" i="1" s="1"/>
  <c r="I5117" i="1"/>
  <c r="J5117" i="1" s="1"/>
  <c r="I5119" i="1"/>
  <c r="J5119" i="1" s="1"/>
  <c r="I5118" i="1"/>
  <c r="J5118" i="1" s="1"/>
  <c r="I5120" i="1"/>
  <c r="J5120" i="1" s="1"/>
  <c r="I5121" i="1"/>
  <c r="J5121" i="1" s="1"/>
  <c r="I5123" i="1"/>
  <c r="J5123" i="1" s="1"/>
  <c r="I5122" i="1"/>
  <c r="J5122" i="1" s="1"/>
  <c r="I5126" i="1"/>
  <c r="J5126" i="1" s="1"/>
  <c r="I5127" i="1"/>
  <c r="J5127" i="1" s="1"/>
  <c r="I5124" i="1"/>
  <c r="J5124" i="1" s="1"/>
  <c r="I5128" i="1"/>
  <c r="J5128" i="1" s="1"/>
  <c r="I5125" i="1"/>
  <c r="J5125" i="1" s="1"/>
  <c r="I5130" i="1"/>
  <c r="J5130" i="1" s="1"/>
  <c r="I5129" i="1"/>
  <c r="J5129" i="1" s="1"/>
  <c r="I5131" i="1"/>
  <c r="J5131" i="1" s="1"/>
  <c r="I5134" i="1"/>
  <c r="J5134" i="1" s="1"/>
  <c r="I5133" i="1"/>
  <c r="J5133" i="1" s="1"/>
  <c r="I5132" i="1"/>
  <c r="J5132" i="1" s="1"/>
  <c r="I5136" i="1"/>
  <c r="J5136" i="1" s="1"/>
  <c r="I5135" i="1"/>
  <c r="J5135" i="1" s="1"/>
  <c r="I5139" i="1"/>
  <c r="J5139" i="1" s="1"/>
  <c r="I5137" i="1"/>
  <c r="J5137" i="1" s="1"/>
  <c r="I5140" i="1"/>
  <c r="J5140" i="1" s="1"/>
  <c r="I5138" i="1"/>
  <c r="J5138" i="1" s="1"/>
  <c r="I5141" i="1"/>
  <c r="J5141" i="1" s="1"/>
  <c r="I5142" i="1"/>
  <c r="J5142" i="1" s="1"/>
  <c r="I5145" i="1"/>
  <c r="J5145" i="1" s="1"/>
  <c r="I5143" i="1"/>
  <c r="J5143" i="1" s="1"/>
  <c r="I5147" i="1"/>
  <c r="J5147" i="1" s="1"/>
  <c r="I5144" i="1"/>
  <c r="J5144" i="1" s="1"/>
  <c r="I5146" i="1"/>
  <c r="J5146" i="1" s="1"/>
  <c r="I5150" i="1"/>
  <c r="J5150" i="1" s="1"/>
  <c r="I5148" i="1"/>
  <c r="J5148" i="1" s="1"/>
  <c r="I5149" i="1"/>
  <c r="J5149" i="1" s="1"/>
  <c r="I5153" i="1"/>
  <c r="J5153" i="1" s="1"/>
  <c r="I5152" i="1"/>
  <c r="J5152" i="1" s="1"/>
  <c r="I5151" i="1"/>
  <c r="J5151" i="1" s="1"/>
  <c r="I5154" i="1"/>
  <c r="J5154" i="1" s="1"/>
  <c r="I5157" i="1"/>
  <c r="J5157" i="1" s="1"/>
  <c r="I5155" i="1"/>
  <c r="J5155" i="1" s="1"/>
  <c r="I5156" i="1"/>
  <c r="J5156" i="1" s="1"/>
  <c r="I5159" i="1"/>
  <c r="J5159" i="1" s="1"/>
  <c r="I5160" i="1"/>
  <c r="J5160" i="1" s="1"/>
  <c r="I5158" i="1"/>
  <c r="J5158" i="1" s="1"/>
  <c r="I5161" i="1"/>
  <c r="J5161" i="1" s="1"/>
  <c r="I5162" i="1"/>
  <c r="J5162" i="1" s="1"/>
  <c r="I5165" i="1"/>
  <c r="J5165" i="1" s="1"/>
  <c r="I5163" i="1"/>
  <c r="J5163" i="1" s="1"/>
  <c r="I5164" i="1"/>
  <c r="J5164" i="1" s="1"/>
  <c r="I5167" i="1"/>
  <c r="J5167" i="1" s="1"/>
  <c r="I5166" i="1"/>
  <c r="J5166" i="1" s="1"/>
  <c r="I5168" i="1"/>
  <c r="J5168" i="1" s="1"/>
  <c r="I5171" i="1"/>
  <c r="J5171" i="1" s="1"/>
  <c r="I5170" i="1"/>
  <c r="J5170" i="1" s="1"/>
  <c r="I5169" i="1"/>
  <c r="J5169" i="1" s="1"/>
  <c r="I5173" i="1"/>
  <c r="J5173" i="1" s="1"/>
  <c r="I5172" i="1"/>
  <c r="J5172" i="1" s="1"/>
  <c r="I5174" i="1"/>
  <c r="J5174" i="1" s="1"/>
  <c r="I5176" i="1"/>
  <c r="J5176" i="1" s="1"/>
  <c r="I5175" i="1"/>
  <c r="J5175" i="1" s="1"/>
  <c r="I5178" i="1"/>
  <c r="J5178" i="1" s="1"/>
  <c r="I5180" i="1"/>
  <c r="J5180" i="1" s="1"/>
  <c r="I5181" i="1"/>
  <c r="J5181" i="1" s="1"/>
  <c r="I5177" i="1"/>
  <c r="J5177" i="1" s="1"/>
  <c r="I5179" i="1"/>
  <c r="J5179" i="1" s="1"/>
  <c r="I5182" i="1"/>
  <c r="J5182" i="1" s="1"/>
  <c r="I5184" i="1"/>
  <c r="J5184" i="1" s="1"/>
  <c r="I5183" i="1"/>
  <c r="J5183" i="1" s="1"/>
  <c r="I5185" i="1"/>
  <c r="J5185" i="1" s="1"/>
  <c r="I5186" i="1"/>
  <c r="J5186" i="1" s="1"/>
  <c r="I5187" i="1"/>
  <c r="J5187" i="1" s="1"/>
  <c r="I5188" i="1"/>
  <c r="J5188" i="1" s="1"/>
  <c r="I5190" i="1"/>
  <c r="J5190" i="1" s="1"/>
  <c r="I5189" i="1"/>
  <c r="J5189" i="1" s="1"/>
  <c r="I5192" i="1"/>
  <c r="J5192" i="1" s="1"/>
  <c r="I5191" i="1"/>
  <c r="J5191" i="1" s="1"/>
  <c r="I5194" i="1"/>
  <c r="J5194" i="1" s="1"/>
  <c r="I5193" i="1"/>
  <c r="J5193" i="1" s="1"/>
  <c r="I5196" i="1"/>
  <c r="J5196" i="1" s="1"/>
  <c r="I5195" i="1"/>
  <c r="J5195" i="1" s="1"/>
  <c r="I5197" i="1"/>
  <c r="J5197" i="1" s="1"/>
  <c r="I5198" i="1"/>
  <c r="J5198" i="1" s="1"/>
  <c r="I5199" i="1"/>
  <c r="J5199" i="1" s="1"/>
  <c r="I5200" i="1"/>
  <c r="J5200" i="1" s="1"/>
  <c r="I5201" i="1"/>
  <c r="J5201" i="1" s="1"/>
  <c r="I5204" i="1"/>
  <c r="J5204" i="1" s="1"/>
  <c r="I5203" i="1"/>
  <c r="J5203" i="1" s="1"/>
  <c r="I5202" i="1"/>
  <c r="J5202" i="1" s="1"/>
  <c r="I5206" i="1"/>
  <c r="J5206" i="1" s="1"/>
  <c r="I5205" i="1"/>
  <c r="J5205" i="1" s="1"/>
  <c r="I5208" i="1"/>
  <c r="J5208" i="1" s="1"/>
  <c r="I5210" i="1"/>
  <c r="J5210" i="1" s="1"/>
  <c r="I5207" i="1"/>
  <c r="J5207" i="1" s="1"/>
  <c r="I5217" i="1"/>
  <c r="J5217" i="1" s="1"/>
  <c r="I5213" i="1"/>
  <c r="J5213" i="1" s="1"/>
  <c r="I5212" i="1"/>
  <c r="J5212" i="1" s="1"/>
  <c r="I5218" i="1"/>
  <c r="J5218" i="1" s="1"/>
  <c r="I5215" i="1"/>
  <c r="J5215" i="1" s="1"/>
  <c r="I5216" i="1"/>
  <c r="J5216" i="1" s="1"/>
  <c r="I5209" i="1"/>
  <c r="J5209" i="1" s="1"/>
  <c r="I5214" i="1"/>
  <c r="J5214" i="1" s="1"/>
  <c r="I5211" i="1"/>
  <c r="J5211" i="1" s="1"/>
  <c r="K7772" i="1"/>
  <c r="L7772" i="1" s="1"/>
  <c r="S7550" i="1"/>
  <c r="T7550" i="1" s="1"/>
  <c r="U7550" i="1" s="1"/>
  <c r="S3442" i="1"/>
  <c r="F649" i="1"/>
  <c r="L6091" i="1"/>
  <c r="M6091" i="1" s="1"/>
  <c r="I2436" i="1"/>
  <c r="J2436" i="1" s="1"/>
  <c r="J4555" i="1"/>
  <c r="O4555" i="1"/>
  <c r="S333" i="1"/>
  <c r="S113" i="1"/>
  <c r="T113" i="1" s="1"/>
  <c r="U113" i="1" s="1"/>
  <c r="H4218" i="1"/>
  <c r="M9538" i="1"/>
  <c r="I1779" i="1"/>
  <c r="J1779" i="1" s="1"/>
  <c r="I1669" i="1"/>
  <c r="I1670" i="1"/>
  <c r="J1670" i="1" s="1"/>
  <c r="I1671" i="1"/>
  <c r="J1671" i="1" s="1"/>
  <c r="I1673" i="1"/>
  <c r="J1673" i="1" s="1"/>
  <c r="I1675" i="1"/>
  <c r="J1675" i="1" s="1"/>
  <c r="I1672" i="1"/>
  <c r="J1672" i="1" s="1"/>
  <c r="I1674" i="1"/>
  <c r="J1674" i="1" s="1"/>
  <c r="I1678" i="1"/>
  <c r="J1678" i="1" s="1"/>
  <c r="I1676" i="1"/>
  <c r="J1676" i="1" s="1"/>
  <c r="I1677" i="1"/>
  <c r="J1677" i="1" s="1"/>
  <c r="I1679" i="1"/>
  <c r="J1679" i="1" s="1"/>
  <c r="I1680" i="1"/>
  <c r="J1680" i="1" s="1"/>
  <c r="I1681" i="1"/>
  <c r="J1681" i="1" s="1"/>
  <c r="I1682" i="1"/>
  <c r="J1682" i="1" s="1"/>
  <c r="I1683" i="1"/>
  <c r="J1683" i="1" s="1"/>
  <c r="I1684" i="1"/>
  <c r="J1684" i="1" s="1"/>
  <c r="I1686" i="1"/>
  <c r="J1686" i="1" s="1"/>
  <c r="I1685" i="1"/>
  <c r="J1685" i="1" s="1"/>
  <c r="I1687" i="1"/>
  <c r="J1687" i="1" s="1"/>
  <c r="I1688" i="1"/>
  <c r="J1688" i="1" s="1"/>
  <c r="I1689" i="1"/>
  <c r="J1689" i="1" s="1"/>
  <c r="I1692" i="1"/>
  <c r="J1692" i="1" s="1"/>
  <c r="I1690" i="1"/>
  <c r="J1690" i="1" s="1"/>
  <c r="I1691" i="1"/>
  <c r="J1691" i="1" s="1"/>
  <c r="I1693" i="1"/>
  <c r="J1693" i="1" s="1"/>
  <c r="I1695" i="1"/>
  <c r="J1695" i="1" s="1"/>
  <c r="I1694" i="1"/>
  <c r="J1694" i="1" s="1"/>
  <c r="I1698" i="1"/>
  <c r="J1698" i="1" s="1"/>
  <c r="I1696" i="1"/>
  <c r="J1696" i="1" s="1"/>
  <c r="I1699" i="1"/>
  <c r="J1699" i="1" s="1"/>
  <c r="I1697" i="1"/>
  <c r="J1697" i="1" s="1"/>
  <c r="I1701" i="1"/>
  <c r="J1701" i="1" s="1"/>
  <c r="I1700" i="1"/>
  <c r="J1700" i="1" s="1"/>
  <c r="I1703" i="1"/>
  <c r="J1703" i="1" s="1"/>
  <c r="I1702" i="1"/>
  <c r="J1702" i="1" s="1"/>
  <c r="I1705" i="1"/>
  <c r="J1705" i="1" s="1"/>
  <c r="I1707" i="1"/>
  <c r="J1707" i="1" s="1"/>
  <c r="I1706" i="1"/>
  <c r="J1706" i="1" s="1"/>
  <c r="I1704" i="1"/>
  <c r="J1704" i="1" s="1"/>
  <c r="I1708" i="1"/>
  <c r="J1708" i="1" s="1"/>
  <c r="I1709" i="1"/>
  <c r="J1709" i="1" s="1"/>
  <c r="I1711" i="1"/>
  <c r="J1711" i="1" s="1"/>
  <c r="I1710" i="1"/>
  <c r="J1710" i="1" s="1"/>
  <c r="I1713" i="1"/>
  <c r="J1713" i="1" s="1"/>
  <c r="I1712" i="1"/>
  <c r="J1712" i="1" s="1"/>
  <c r="I1715" i="1"/>
  <c r="J1715" i="1" s="1"/>
  <c r="I1714" i="1"/>
  <c r="J1714" i="1" s="1"/>
  <c r="I1717" i="1"/>
  <c r="J1717" i="1" s="1"/>
  <c r="I1716" i="1"/>
  <c r="J1716" i="1" s="1"/>
  <c r="I1719" i="1"/>
  <c r="J1719" i="1" s="1"/>
  <c r="I1721" i="1"/>
  <c r="J1721" i="1" s="1"/>
  <c r="I1718" i="1"/>
  <c r="J1718" i="1" s="1"/>
  <c r="I1723" i="1"/>
  <c r="J1723" i="1" s="1"/>
  <c r="I1720" i="1"/>
  <c r="J1720" i="1" s="1"/>
  <c r="I1722" i="1"/>
  <c r="J1722" i="1" s="1"/>
  <c r="I1725" i="1"/>
  <c r="J1725" i="1" s="1"/>
  <c r="I1724" i="1"/>
  <c r="J1724" i="1" s="1"/>
  <c r="I1726" i="1"/>
  <c r="J1726" i="1" s="1"/>
  <c r="I1728" i="1"/>
  <c r="J1728" i="1" s="1"/>
  <c r="I1729" i="1"/>
  <c r="J1729" i="1" s="1"/>
  <c r="I1731" i="1"/>
  <c r="J1731" i="1" s="1"/>
  <c r="I1732" i="1"/>
  <c r="J1732" i="1" s="1"/>
  <c r="I1727" i="1"/>
  <c r="J1727" i="1" s="1"/>
  <c r="I1735" i="1"/>
  <c r="J1735" i="1" s="1"/>
  <c r="I1730" i="1"/>
  <c r="J1730" i="1" s="1"/>
  <c r="I1733" i="1"/>
  <c r="J1733" i="1" s="1"/>
  <c r="I1734" i="1"/>
  <c r="J1734" i="1" s="1"/>
  <c r="I1737" i="1"/>
  <c r="J1737" i="1" s="1"/>
  <c r="I1736" i="1"/>
  <c r="J1736" i="1" s="1"/>
  <c r="I1738" i="1"/>
  <c r="J1738" i="1" s="1"/>
  <c r="I1739" i="1"/>
  <c r="J1739" i="1" s="1"/>
  <c r="I1740" i="1"/>
  <c r="J1740" i="1" s="1"/>
  <c r="I1741" i="1"/>
  <c r="J1741" i="1" s="1"/>
  <c r="I1743" i="1"/>
  <c r="J1743" i="1" s="1"/>
  <c r="I1745" i="1"/>
  <c r="J1745" i="1" s="1"/>
  <c r="I1742" i="1"/>
  <c r="J1742" i="1" s="1"/>
  <c r="I1746" i="1"/>
  <c r="J1746" i="1" s="1"/>
  <c r="I1744" i="1"/>
  <c r="J1744" i="1" s="1"/>
  <c r="I1750" i="1"/>
  <c r="J1750" i="1" s="1"/>
  <c r="I1747" i="1"/>
  <c r="J1747" i="1" s="1"/>
  <c r="I1748" i="1"/>
  <c r="J1748" i="1" s="1"/>
  <c r="I1752" i="1"/>
  <c r="J1752" i="1" s="1"/>
  <c r="I1749" i="1"/>
  <c r="J1749" i="1" s="1"/>
  <c r="I1751" i="1"/>
  <c r="J1751" i="1" s="1"/>
  <c r="I1753" i="1"/>
  <c r="J1753" i="1" s="1"/>
  <c r="I1754" i="1"/>
  <c r="J1754" i="1" s="1"/>
  <c r="I1757" i="1"/>
  <c r="J1757" i="1" s="1"/>
  <c r="I1756" i="1"/>
  <c r="J1756" i="1" s="1"/>
  <c r="I1755" i="1"/>
  <c r="J1755" i="1" s="1"/>
  <c r="I1758" i="1"/>
  <c r="J1758" i="1" s="1"/>
  <c r="I1761" i="1"/>
  <c r="J1761" i="1" s="1"/>
  <c r="I1764" i="1"/>
  <c r="J1764" i="1" s="1"/>
  <c r="I1763" i="1"/>
  <c r="J1763" i="1" s="1"/>
  <c r="I1760" i="1"/>
  <c r="J1760" i="1" s="1"/>
  <c r="I1759" i="1"/>
  <c r="J1759" i="1" s="1"/>
  <c r="I1762" i="1"/>
  <c r="J1762" i="1" s="1"/>
  <c r="I1766" i="1"/>
  <c r="J1766" i="1" s="1"/>
  <c r="I1768" i="1"/>
  <c r="J1768" i="1" s="1"/>
  <c r="I1769" i="1"/>
  <c r="J1769" i="1" s="1"/>
  <c r="I1765" i="1"/>
  <c r="J1765" i="1" s="1"/>
  <c r="I1771" i="1"/>
  <c r="J1771" i="1" s="1"/>
  <c r="I1767" i="1"/>
  <c r="J1767" i="1" s="1"/>
  <c r="I1773" i="1"/>
  <c r="J1773" i="1" s="1"/>
  <c r="I1772" i="1"/>
  <c r="J1772" i="1" s="1"/>
  <c r="I1770" i="1"/>
  <c r="J1770" i="1" s="1"/>
  <c r="H9770" i="1"/>
  <c r="I9770" i="1" s="1"/>
  <c r="J9770" i="1" s="1"/>
  <c r="H7660" i="1"/>
  <c r="F6092" i="1"/>
  <c r="I6441" i="1"/>
  <c r="J6441" i="1" s="1"/>
  <c r="I6331" i="1"/>
  <c r="I6332" i="1"/>
  <c r="J6332" i="1" s="1"/>
  <c r="I6334" i="1"/>
  <c r="J6334" i="1" s="1"/>
  <c r="I6333" i="1"/>
  <c r="J6333" i="1" s="1"/>
  <c r="I6336" i="1"/>
  <c r="J6336" i="1" s="1"/>
  <c r="I6338" i="1"/>
  <c r="J6338" i="1" s="1"/>
  <c r="I6337" i="1"/>
  <c r="J6337" i="1" s="1"/>
  <c r="I6335" i="1"/>
  <c r="J6335" i="1" s="1"/>
  <c r="I6339" i="1"/>
  <c r="J6339" i="1" s="1"/>
  <c r="I6341" i="1"/>
  <c r="J6341" i="1" s="1"/>
  <c r="I6340" i="1"/>
  <c r="J6340" i="1" s="1"/>
  <c r="I6343" i="1"/>
  <c r="J6343" i="1" s="1"/>
  <c r="I6342" i="1"/>
  <c r="J6342" i="1" s="1"/>
  <c r="I6346" i="1"/>
  <c r="J6346" i="1" s="1"/>
  <c r="I6344" i="1"/>
  <c r="J6344" i="1" s="1"/>
  <c r="I6345" i="1"/>
  <c r="J6345" i="1" s="1"/>
  <c r="I6349" i="1"/>
  <c r="J6349" i="1" s="1"/>
  <c r="I6347" i="1"/>
  <c r="J6347" i="1" s="1"/>
  <c r="I6348" i="1"/>
  <c r="J6348" i="1" s="1"/>
  <c r="I6352" i="1"/>
  <c r="J6352" i="1" s="1"/>
  <c r="I6350" i="1"/>
  <c r="J6350" i="1" s="1"/>
  <c r="I6353" i="1"/>
  <c r="J6353" i="1" s="1"/>
  <c r="I6351" i="1"/>
  <c r="J6351" i="1" s="1"/>
  <c r="I6354" i="1"/>
  <c r="J6354" i="1" s="1"/>
  <c r="I6356" i="1"/>
  <c r="J6356" i="1" s="1"/>
  <c r="I6357" i="1"/>
  <c r="J6357" i="1" s="1"/>
  <c r="I6358" i="1"/>
  <c r="J6358" i="1" s="1"/>
  <c r="I6355" i="1"/>
  <c r="J6355" i="1" s="1"/>
  <c r="I6360" i="1"/>
  <c r="J6360" i="1" s="1"/>
  <c r="I6359" i="1"/>
  <c r="J6359" i="1" s="1"/>
  <c r="I6361" i="1"/>
  <c r="J6361" i="1" s="1"/>
  <c r="I6362" i="1"/>
  <c r="J6362" i="1" s="1"/>
  <c r="I6363" i="1"/>
  <c r="J6363" i="1" s="1"/>
  <c r="I6364" i="1"/>
  <c r="J6364" i="1" s="1"/>
  <c r="I6365" i="1"/>
  <c r="J6365" i="1" s="1"/>
  <c r="I6366" i="1"/>
  <c r="J6366" i="1" s="1"/>
  <c r="I6369" i="1"/>
  <c r="J6369" i="1" s="1"/>
  <c r="I6367" i="1"/>
  <c r="J6367" i="1" s="1"/>
  <c r="I6368" i="1"/>
  <c r="J6368" i="1" s="1"/>
  <c r="I6370" i="1"/>
  <c r="J6370" i="1" s="1"/>
  <c r="I6371" i="1"/>
  <c r="J6371" i="1" s="1"/>
  <c r="I6372" i="1"/>
  <c r="J6372" i="1" s="1"/>
  <c r="I6373" i="1"/>
  <c r="J6373" i="1" s="1"/>
  <c r="I6376" i="1"/>
  <c r="J6376" i="1" s="1"/>
  <c r="I6374" i="1"/>
  <c r="J6374" i="1" s="1"/>
  <c r="I6379" i="1"/>
  <c r="J6379" i="1" s="1"/>
  <c r="I6378" i="1"/>
  <c r="J6378" i="1" s="1"/>
  <c r="I6375" i="1"/>
  <c r="J6375" i="1" s="1"/>
  <c r="I6377" i="1"/>
  <c r="J6377" i="1" s="1"/>
  <c r="I6381" i="1"/>
  <c r="J6381" i="1" s="1"/>
  <c r="I6380" i="1"/>
  <c r="J6380" i="1" s="1"/>
  <c r="I6382" i="1"/>
  <c r="J6382" i="1" s="1"/>
  <c r="I6383" i="1"/>
  <c r="J6383" i="1" s="1"/>
  <c r="I6384" i="1"/>
  <c r="J6384" i="1" s="1"/>
  <c r="I6387" i="1"/>
  <c r="J6387" i="1" s="1"/>
  <c r="I6386" i="1"/>
  <c r="J6386" i="1" s="1"/>
  <c r="I6385" i="1"/>
  <c r="J6385" i="1" s="1"/>
  <c r="I6389" i="1"/>
  <c r="J6389" i="1" s="1"/>
  <c r="I6388" i="1"/>
  <c r="J6388" i="1" s="1"/>
  <c r="I6390" i="1"/>
  <c r="J6390" i="1" s="1"/>
  <c r="I6392" i="1"/>
  <c r="J6392" i="1" s="1"/>
  <c r="I6391" i="1"/>
  <c r="J6391" i="1" s="1"/>
  <c r="I6394" i="1"/>
  <c r="J6394" i="1" s="1"/>
  <c r="I6393" i="1"/>
  <c r="J6393" i="1" s="1"/>
  <c r="I6396" i="1"/>
  <c r="J6396" i="1" s="1"/>
  <c r="I6395" i="1"/>
  <c r="J6395" i="1" s="1"/>
  <c r="I6398" i="1"/>
  <c r="J6398" i="1" s="1"/>
  <c r="I6397" i="1"/>
  <c r="J6397" i="1" s="1"/>
  <c r="I6400" i="1"/>
  <c r="J6400" i="1" s="1"/>
  <c r="I6399" i="1"/>
  <c r="J6399" i="1" s="1"/>
  <c r="I6401" i="1"/>
  <c r="J6401" i="1" s="1"/>
  <c r="I6402" i="1"/>
  <c r="J6402" i="1" s="1"/>
  <c r="I6404" i="1"/>
  <c r="J6404" i="1" s="1"/>
  <c r="I6403" i="1"/>
  <c r="J6403" i="1" s="1"/>
  <c r="I6405" i="1"/>
  <c r="J6405" i="1" s="1"/>
  <c r="I6407" i="1"/>
  <c r="J6407" i="1" s="1"/>
  <c r="I6408" i="1"/>
  <c r="J6408" i="1" s="1"/>
  <c r="I6406" i="1"/>
  <c r="J6406" i="1" s="1"/>
  <c r="I6410" i="1"/>
  <c r="J6410" i="1" s="1"/>
  <c r="I6412" i="1"/>
  <c r="J6412" i="1" s="1"/>
  <c r="I6409" i="1"/>
  <c r="J6409" i="1" s="1"/>
  <c r="I6411" i="1"/>
  <c r="J6411" i="1" s="1"/>
  <c r="I6413" i="1"/>
  <c r="J6413" i="1" s="1"/>
  <c r="I6416" i="1"/>
  <c r="J6416" i="1" s="1"/>
  <c r="I6414" i="1"/>
  <c r="J6414" i="1" s="1"/>
  <c r="I6415" i="1"/>
  <c r="J6415" i="1" s="1"/>
  <c r="I6418" i="1"/>
  <c r="J6418" i="1" s="1"/>
  <c r="I6417" i="1"/>
  <c r="J6417" i="1" s="1"/>
  <c r="I6419" i="1"/>
  <c r="J6419" i="1" s="1"/>
  <c r="I6421" i="1"/>
  <c r="J6421" i="1" s="1"/>
  <c r="I6425" i="1"/>
  <c r="J6425" i="1" s="1"/>
  <c r="I6423" i="1"/>
  <c r="J6423" i="1" s="1"/>
  <c r="I6420" i="1"/>
  <c r="J6420" i="1" s="1"/>
  <c r="I6426" i="1"/>
  <c r="J6426" i="1" s="1"/>
  <c r="I6428" i="1"/>
  <c r="J6428" i="1" s="1"/>
  <c r="I6427" i="1"/>
  <c r="J6427" i="1" s="1"/>
  <c r="I6422" i="1"/>
  <c r="J6422" i="1" s="1"/>
  <c r="I6429" i="1"/>
  <c r="J6429" i="1" s="1"/>
  <c r="I6432" i="1"/>
  <c r="J6432" i="1" s="1"/>
  <c r="I6424" i="1"/>
  <c r="J6424" i="1" s="1"/>
  <c r="I6430" i="1"/>
  <c r="J6430" i="1" s="1"/>
  <c r="I6431" i="1"/>
  <c r="J6431" i="1" s="1"/>
  <c r="K225" i="1"/>
  <c r="L225" i="1" s="1"/>
  <c r="M225" i="1" s="1"/>
  <c r="G6994" i="1"/>
  <c r="F6995" i="1" s="1"/>
  <c r="O7327" i="1"/>
  <c r="O7323" i="1"/>
  <c r="O7319" i="1"/>
  <c r="O7318" i="1"/>
  <c r="O7317" i="1"/>
  <c r="O7316" i="1"/>
  <c r="O7315" i="1"/>
  <c r="O7314" i="1"/>
  <c r="O7313" i="1"/>
  <c r="O7312" i="1"/>
  <c r="O7311" i="1"/>
  <c r="O7310" i="1"/>
  <c r="O7309" i="1"/>
  <c r="O7308" i="1"/>
  <c r="O7307" i="1"/>
  <c r="O7306" i="1"/>
  <c r="O7305" i="1"/>
  <c r="O7304" i="1"/>
  <c r="O7303" i="1"/>
  <c r="O7302" i="1"/>
  <c r="O7301" i="1"/>
  <c r="O7300" i="1"/>
  <c r="O7299" i="1"/>
  <c r="O7298" i="1"/>
  <c r="O7297" i="1"/>
  <c r="O7296" i="1"/>
  <c r="O7295" i="1"/>
  <c r="O7294" i="1"/>
  <c r="O7293" i="1"/>
  <c r="O7292" i="1"/>
  <c r="O7291" i="1"/>
  <c r="O7290" i="1"/>
  <c r="O7289" i="1"/>
  <c r="O7288" i="1"/>
  <c r="O7287" i="1"/>
  <c r="O7286" i="1"/>
  <c r="O7285" i="1"/>
  <c r="O7284" i="1"/>
  <c r="O7283" i="1"/>
  <c r="O7282" i="1"/>
  <c r="O7281" i="1"/>
  <c r="O7280" i="1"/>
  <c r="O7279" i="1"/>
  <c r="O7278" i="1"/>
  <c r="O7277" i="1"/>
  <c r="O7276" i="1"/>
  <c r="O7275" i="1"/>
  <c r="O7274" i="1"/>
  <c r="O7273" i="1"/>
  <c r="O7272" i="1"/>
  <c r="O7271" i="1"/>
  <c r="O7270" i="1"/>
  <c r="O7269" i="1"/>
  <c r="O7268" i="1"/>
  <c r="O7267" i="1"/>
  <c r="O7266" i="1"/>
  <c r="O7265" i="1"/>
  <c r="O7264" i="1"/>
  <c r="O7263" i="1"/>
  <c r="O7262" i="1"/>
  <c r="O7261" i="1"/>
  <c r="O7260" i="1"/>
  <c r="O7259" i="1"/>
  <c r="O7258" i="1"/>
  <c r="O7257" i="1"/>
  <c r="O7256" i="1"/>
  <c r="O7255" i="1"/>
  <c r="O7254" i="1"/>
  <c r="O7253" i="1"/>
  <c r="O7252" i="1"/>
  <c r="O7251" i="1"/>
  <c r="O7250" i="1"/>
  <c r="O7249" i="1"/>
  <c r="O7248" i="1"/>
  <c r="O7247" i="1"/>
  <c r="O7246" i="1"/>
  <c r="O7245" i="1"/>
  <c r="O7244" i="1"/>
  <c r="O7243" i="1"/>
  <c r="O7242" i="1"/>
  <c r="O7241" i="1"/>
  <c r="O7240" i="1"/>
  <c r="O7239" i="1"/>
  <c r="O7238" i="1"/>
  <c r="O7237" i="1"/>
  <c r="O7236" i="1"/>
  <c r="O7235" i="1"/>
  <c r="O7234" i="1"/>
  <c r="O7233" i="1"/>
  <c r="O7232" i="1"/>
  <c r="O7231" i="1"/>
  <c r="O7230" i="1"/>
  <c r="O7229" i="1"/>
  <c r="O7228" i="1"/>
  <c r="O7227" i="1"/>
  <c r="O7226" i="1"/>
  <c r="O7225" i="1"/>
  <c r="O7224" i="1"/>
  <c r="O7223" i="1"/>
  <c r="O7222" i="1"/>
  <c r="O7221" i="1"/>
  <c r="O7220" i="1"/>
  <c r="O7328" i="1"/>
  <c r="O7324" i="1"/>
  <c r="O7320" i="1"/>
  <c r="O7329" i="1"/>
  <c r="O7325" i="1"/>
  <c r="O7321" i="1"/>
  <c r="O7326" i="1"/>
  <c r="O7322" i="1"/>
  <c r="Q7329" i="1"/>
  <c r="R7329" i="1" s="1"/>
  <c r="S7329" i="1" s="1"/>
  <c r="T7329" i="1" s="1"/>
  <c r="U7329" i="1" s="1"/>
  <c r="Q7284" i="1"/>
  <c r="R7284" i="1" s="1"/>
  <c r="Q7228" i="1"/>
  <c r="R7228" i="1" s="1"/>
  <c r="Q7247" i="1"/>
  <c r="R7247" i="1" s="1"/>
  <c r="Q7311" i="1"/>
  <c r="R7311" i="1" s="1"/>
  <c r="Q7258" i="1"/>
  <c r="R7258" i="1" s="1"/>
  <c r="Q7253" i="1"/>
  <c r="R7253" i="1" s="1"/>
  <c r="Q7317" i="1"/>
  <c r="R7317" i="1" s="1"/>
  <c r="Q7224" i="1"/>
  <c r="R7224" i="1" s="1"/>
  <c r="Q7288" i="1"/>
  <c r="R7288" i="1" s="1"/>
  <c r="Q7235" i="1"/>
  <c r="R7235" i="1" s="1"/>
  <c r="Q7299" i="1"/>
  <c r="R7299" i="1" s="1"/>
  <c r="Q7238" i="1"/>
  <c r="R7238" i="1" s="1"/>
  <c r="Q7302" i="1"/>
  <c r="R7302" i="1" s="1"/>
  <c r="Q7225" i="1"/>
  <c r="R7225" i="1" s="1"/>
  <c r="Q7289" i="1"/>
  <c r="R7289" i="1" s="1"/>
  <c r="Q7321" i="1"/>
  <c r="R7321" i="1" s="1"/>
  <c r="Q7320" i="1"/>
  <c r="R7320" i="1" s="1"/>
  <c r="Q7323" i="1"/>
  <c r="R7323" i="1" s="1"/>
  <c r="Q7316" i="1"/>
  <c r="R7316" i="1" s="1"/>
  <c r="Q7260" i="1"/>
  <c r="R7260" i="1" s="1"/>
  <c r="Q7255" i="1"/>
  <c r="R7255" i="1" s="1"/>
  <c r="Q7322" i="1"/>
  <c r="R7322" i="1" s="1"/>
  <c r="Q7266" i="1"/>
  <c r="R7266" i="1" s="1"/>
  <c r="Q7261" i="1"/>
  <c r="R7261" i="1" s="1"/>
  <c r="Q7326" i="1"/>
  <c r="R7326" i="1" s="1"/>
  <c r="Q7232" i="1"/>
  <c r="R7232" i="1" s="1"/>
  <c r="Q7296" i="1"/>
  <c r="R7296" i="1" s="1"/>
  <c r="Q7243" i="1"/>
  <c r="R7243" i="1" s="1"/>
  <c r="Q7307" i="1"/>
  <c r="R7307" i="1" s="1"/>
  <c r="Q7246" i="1"/>
  <c r="R7246" i="1" s="1"/>
  <c r="Q7310" i="1"/>
  <c r="R7310" i="1" s="1"/>
  <c r="Q7233" i="1"/>
  <c r="R7233" i="1" s="1"/>
  <c r="Q7297" i="1"/>
  <c r="R7297" i="1" s="1"/>
  <c r="Q7325" i="1"/>
  <c r="R7325" i="1" s="1"/>
  <c r="Q7324" i="1"/>
  <c r="R7324" i="1" s="1"/>
  <c r="Q7327" i="1"/>
  <c r="R7327" i="1" s="1"/>
  <c r="Q7244" i="1"/>
  <c r="R7244" i="1" s="1"/>
  <c r="Q7292" i="1"/>
  <c r="R7292" i="1" s="1"/>
  <c r="Q7236" i="1"/>
  <c r="R7236" i="1" s="1"/>
  <c r="Q7263" i="1"/>
  <c r="R7263" i="1" s="1"/>
  <c r="Q7274" i="1"/>
  <c r="R7274" i="1" s="1"/>
  <c r="Q7269" i="1"/>
  <c r="R7269" i="1" s="1"/>
  <c r="Q7240" i="1"/>
  <c r="R7240" i="1" s="1"/>
  <c r="Q7304" i="1"/>
  <c r="R7304" i="1" s="1"/>
  <c r="Q7251" i="1"/>
  <c r="R7251" i="1" s="1"/>
  <c r="Q7315" i="1"/>
  <c r="R7315" i="1" s="1"/>
  <c r="Q7254" i="1"/>
  <c r="R7254" i="1" s="1"/>
  <c r="Q7318" i="1"/>
  <c r="R7318" i="1" s="1"/>
  <c r="Q7241" i="1"/>
  <c r="R7241" i="1" s="1"/>
  <c r="Q7305" i="1"/>
  <c r="R7305" i="1" s="1"/>
  <c r="Q7328" i="1"/>
  <c r="R7328" i="1" s="1"/>
  <c r="S7328" i="1" s="1"/>
  <c r="T7328" i="1" s="1"/>
  <c r="U7328" i="1" s="1"/>
  <c r="Q7276" i="1"/>
  <c r="R7276" i="1" s="1"/>
  <c r="Q7268" i="1"/>
  <c r="R7268" i="1" s="1"/>
  <c r="Q7271" i="1"/>
  <c r="R7271" i="1" s="1"/>
  <c r="Q7282" i="1"/>
  <c r="R7282" i="1" s="1"/>
  <c r="Q7277" i="1"/>
  <c r="R7277" i="1" s="1"/>
  <c r="Q7248" i="1"/>
  <c r="R7248" i="1" s="1"/>
  <c r="Q7312" i="1"/>
  <c r="R7312" i="1" s="1"/>
  <c r="Q7259" i="1"/>
  <c r="R7259" i="1" s="1"/>
  <c r="Q7262" i="1"/>
  <c r="R7262" i="1" s="1"/>
  <c r="Q7249" i="1"/>
  <c r="R7249" i="1" s="1"/>
  <c r="Q7313" i="1"/>
  <c r="R7313" i="1" s="1"/>
  <c r="Q7308" i="1"/>
  <c r="R7308" i="1" s="1"/>
  <c r="Q7300" i="1"/>
  <c r="R7300" i="1" s="1"/>
  <c r="Q7279" i="1"/>
  <c r="R7279" i="1" s="1"/>
  <c r="Q7226" i="1"/>
  <c r="R7226" i="1" s="1"/>
  <c r="Q7290" i="1"/>
  <c r="R7290" i="1" s="1"/>
  <c r="Q7221" i="1"/>
  <c r="R7221" i="1" s="1"/>
  <c r="Q7285" i="1"/>
  <c r="R7285" i="1" s="1"/>
  <c r="Q7256" i="1"/>
  <c r="R7256" i="1" s="1"/>
  <c r="Q7267" i="1"/>
  <c r="R7267" i="1" s="1"/>
  <c r="Q7270" i="1"/>
  <c r="R7270" i="1" s="1"/>
  <c r="Q7257" i="1"/>
  <c r="R7257" i="1" s="1"/>
  <c r="Q7223" i="1"/>
  <c r="R7223" i="1" s="1"/>
  <c r="Q7287" i="1"/>
  <c r="R7287" i="1" s="1"/>
  <c r="Q7234" i="1"/>
  <c r="R7234" i="1" s="1"/>
  <c r="Q7298" i="1"/>
  <c r="R7298" i="1" s="1"/>
  <c r="Q7229" i="1"/>
  <c r="R7229" i="1" s="1"/>
  <c r="Q7293" i="1"/>
  <c r="R7293" i="1" s="1"/>
  <c r="Q7264" i="1"/>
  <c r="R7264" i="1" s="1"/>
  <c r="Q7275" i="1"/>
  <c r="R7275" i="1" s="1"/>
  <c r="Q7278" i="1"/>
  <c r="R7278" i="1" s="1"/>
  <c r="Q7265" i="1"/>
  <c r="R7265" i="1" s="1"/>
  <c r="Q7220" i="1"/>
  <c r="R7220" i="1" s="1"/>
  <c r="Q7231" i="1"/>
  <c r="R7231" i="1" s="1"/>
  <c r="Q7295" i="1"/>
  <c r="R7295" i="1" s="1"/>
  <c r="Q7242" i="1"/>
  <c r="R7242" i="1" s="1"/>
  <c r="Q7306" i="1"/>
  <c r="R7306" i="1" s="1"/>
  <c r="Q7237" i="1"/>
  <c r="R7237" i="1" s="1"/>
  <c r="Q7301" i="1"/>
  <c r="R7301" i="1" s="1"/>
  <c r="Q7272" i="1"/>
  <c r="R7272" i="1" s="1"/>
  <c r="Q7283" i="1"/>
  <c r="R7283" i="1" s="1"/>
  <c r="Q7222" i="1"/>
  <c r="R7222" i="1" s="1"/>
  <c r="Q7286" i="1"/>
  <c r="R7286" i="1" s="1"/>
  <c r="Q7273" i="1"/>
  <c r="R7273" i="1" s="1"/>
  <c r="Q7252" i="1"/>
  <c r="R7252" i="1" s="1"/>
  <c r="Q7239" i="1"/>
  <c r="R7239" i="1" s="1"/>
  <c r="Q7303" i="1"/>
  <c r="R7303" i="1" s="1"/>
  <c r="Q7250" i="1"/>
  <c r="R7250" i="1" s="1"/>
  <c r="Q7314" i="1"/>
  <c r="R7314" i="1" s="1"/>
  <c r="Q7245" i="1"/>
  <c r="R7245" i="1" s="1"/>
  <c r="Q7309" i="1"/>
  <c r="R7309" i="1" s="1"/>
  <c r="Q7219" i="1"/>
  <c r="R7219" i="1" s="1"/>
  <c r="Q7280" i="1"/>
  <c r="R7280" i="1" s="1"/>
  <c r="Q7227" i="1"/>
  <c r="R7227" i="1" s="1"/>
  <c r="Q7291" i="1"/>
  <c r="R7291" i="1" s="1"/>
  <c r="Q7230" i="1"/>
  <c r="R7230" i="1" s="1"/>
  <c r="Q7294" i="1"/>
  <c r="R7294" i="1" s="1"/>
  <c r="Q7281" i="1"/>
  <c r="R7281" i="1" s="1"/>
  <c r="Q7319" i="1"/>
  <c r="R7319" i="1" s="1"/>
  <c r="P7219" i="1"/>
  <c r="P7220" i="1"/>
  <c r="P7221" i="1"/>
  <c r="P7222" i="1"/>
  <c r="P7223" i="1"/>
  <c r="P7224" i="1"/>
  <c r="P7225" i="1"/>
  <c r="P7226" i="1"/>
  <c r="P7227" i="1"/>
  <c r="P7228" i="1"/>
  <c r="P7229" i="1"/>
  <c r="P7230" i="1"/>
  <c r="P7231" i="1"/>
  <c r="P7232" i="1"/>
  <c r="P7233" i="1"/>
  <c r="P7234" i="1"/>
  <c r="P7235" i="1"/>
  <c r="P7236" i="1"/>
  <c r="P7237" i="1"/>
  <c r="P7238" i="1"/>
  <c r="P7239" i="1"/>
  <c r="P7240" i="1"/>
  <c r="P7241" i="1"/>
  <c r="P7242" i="1"/>
  <c r="P7243" i="1"/>
  <c r="P7244" i="1"/>
  <c r="P7245" i="1"/>
  <c r="P7246" i="1"/>
  <c r="P7247" i="1"/>
  <c r="P7248" i="1"/>
  <c r="P7249" i="1"/>
  <c r="P7250" i="1"/>
  <c r="P7251" i="1"/>
  <c r="P7252" i="1"/>
  <c r="P7253" i="1"/>
  <c r="P7254" i="1"/>
  <c r="P7255" i="1"/>
  <c r="P7256" i="1"/>
  <c r="P7257" i="1"/>
  <c r="P7258" i="1"/>
  <c r="P7259" i="1"/>
  <c r="P7260" i="1"/>
  <c r="P7261" i="1"/>
  <c r="P7262" i="1"/>
  <c r="P7263" i="1"/>
  <c r="P7264" i="1"/>
  <c r="P7265" i="1"/>
  <c r="P7266" i="1"/>
  <c r="P7267" i="1"/>
  <c r="P7268" i="1"/>
  <c r="P7269" i="1"/>
  <c r="P7270" i="1"/>
  <c r="P7271" i="1"/>
  <c r="P7272" i="1"/>
  <c r="P7273" i="1"/>
  <c r="P7274" i="1"/>
  <c r="P7275" i="1"/>
  <c r="P7276" i="1"/>
  <c r="P7277" i="1"/>
  <c r="P7278" i="1"/>
  <c r="P7279" i="1"/>
  <c r="P7280" i="1"/>
  <c r="P7281" i="1"/>
  <c r="P7282" i="1"/>
  <c r="P7283" i="1"/>
  <c r="P7284" i="1"/>
  <c r="P7285" i="1"/>
  <c r="P7286" i="1"/>
  <c r="P7287" i="1"/>
  <c r="P7288" i="1"/>
  <c r="P7289" i="1"/>
  <c r="P7290" i="1"/>
  <c r="P7291" i="1"/>
  <c r="P7292" i="1"/>
  <c r="P7293" i="1"/>
  <c r="P7294" i="1"/>
  <c r="P7295" i="1"/>
  <c r="P7296" i="1"/>
  <c r="P7297" i="1"/>
  <c r="P7298" i="1"/>
  <c r="P7299" i="1"/>
  <c r="P7300" i="1"/>
  <c r="P7301" i="1"/>
  <c r="P7302" i="1"/>
  <c r="P7303" i="1"/>
  <c r="P7304" i="1"/>
  <c r="P7305" i="1"/>
  <c r="P7306" i="1"/>
  <c r="P7307" i="1"/>
  <c r="P7308" i="1"/>
  <c r="P7309" i="1"/>
  <c r="P7310" i="1"/>
  <c r="P7311" i="1"/>
  <c r="P7312" i="1"/>
  <c r="P7313" i="1"/>
  <c r="P7314" i="1"/>
  <c r="P7315" i="1"/>
  <c r="P7316" i="1"/>
  <c r="P7317" i="1"/>
  <c r="P7318" i="1"/>
  <c r="P7319" i="1"/>
  <c r="P7320" i="1"/>
  <c r="P7321" i="1"/>
  <c r="P7322" i="1"/>
  <c r="P7323" i="1"/>
  <c r="P7324" i="1"/>
  <c r="P7325" i="1"/>
  <c r="P7326" i="1"/>
  <c r="P7327" i="1"/>
  <c r="P7328" i="1"/>
  <c r="I1778" i="1"/>
  <c r="J1778" i="1" s="1"/>
  <c r="I1775" i="1"/>
  <c r="J1775" i="1" s="1"/>
  <c r="I1777" i="1"/>
  <c r="J1777" i="1" s="1"/>
  <c r="I1774" i="1"/>
  <c r="J1774" i="1" s="1"/>
  <c r="I1776" i="1"/>
  <c r="J1776" i="1" s="1"/>
  <c r="S8881" i="1"/>
  <c r="S7993" i="1"/>
  <c r="T7993" i="1" s="1"/>
  <c r="U7993" i="1" s="1"/>
  <c r="M1001" i="1"/>
  <c r="F6314" i="1"/>
  <c r="S5104" i="1"/>
  <c r="F1088" i="1"/>
  <c r="S2776" i="1"/>
  <c r="H2525" i="1"/>
  <c r="F9415" i="1"/>
  <c r="M6550" i="1"/>
  <c r="J8551" i="1"/>
  <c r="O8551" i="1"/>
  <c r="P8661" i="1" s="1"/>
  <c r="H7431" i="1"/>
  <c r="I10540" i="1"/>
  <c r="J10540" i="1" s="1"/>
  <c r="M1882" i="1"/>
  <c r="H2111" i="1"/>
  <c r="G2111" i="1"/>
  <c r="F2112" i="1"/>
  <c r="K2111" i="1"/>
  <c r="L2111" i="1" s="1"/>
  <c r="T3994" i="1"/>
  <c r="U3994" i="1" s="1"/>
  <c r="S3993" i="1"/>
  <c r="I2442" i="1"/>
  <c r="J2442" i="1" s="1"/>
  <c r="I9881" i="1"/>
  <c r="J9881" i="1" s="1"/>
  <c r="K1779" i="1"/>
  <c r="L1779" i="1" s="1"/>
  <c r="M5437" i="1"/>
  <c r="M2000" i="1"/>
  <c r="S9104" i="1"/>
  <c r="T9104" i="1" s="1"/>
  <c r="U9104" i="1" s="1"/>
  <c r="K1444" i="1"/>
  <c r="L1444" i="1" s="1"/>
  <c r="I4550" i="1"/>
  <c r="J4550" i="1" s="1"/>
  <c r="H1001" i="1"/>
  <c r="S4107" i="1"/>
  <c r="H6313" i="1"/>
  <c r="S5771" i="1"/>
  <c r="L6312" i="1"/>
  <c r="M6312" i="1" s="1"/>
  <c r="K6313" i="1"/>
  <c r="F2526" i="1"/>
  <c r="H9414" i="1"/>
  <c r="H6550" i="1"/>
  <c r="F545" i="1"/>
  <c r="H544" i="1"/>
  <c r="G544" i="1"/>
  <c r="K544" i="1" s="1"/>
  <c r="I10542" i="1"/>
  <c r="J10542" i="1" s="1"/>
  <c r="M4443" i="1"/>
  <c r="M7772" i="1"/>
  <c r="I9768" i="1"/>
  <c r="J9768" i="1" s="1"/>
  <c r="I6435" i="1"/>
  <c r="J6435" i="1" s="1"/>
  <c r="M5886" i="1"/>
  <c r="M2110" i="1"/>
  <c r="I4547" i="1"/>
  <c r="J4547" i="1" s="1"/>
  <c r="I6436" i="1"/>
  <c r="J6436" i="1" s="1"/>
  <c r="K9414" i="1"/>
  <c r="I2437" i="1"/>
  <c r="J2437" i="1" s="1"/>
  <c r="T441" i="1"/>
  <c r="U441" i="1" s="1"/>
  <c r="S440" i="1"/>
  <c r="M1779" i="1"/>
  <c r="K10982" i="1"/>
  <c r="L10982" i="1" s="1"/>
  <c r="M10982" i="1" s="1"/>
  <c r="H2000" i="1"/>
  <c r="I6438" i="1"/>
  <c r="J6438" i="1" s="1"/>
  <c r="H3108" i="1"/>
  <c r="G1445" i="1"/>
  <c r="F1446" i="1" s="1"/>
  <c r="K1445" i="1"/>
  <c r="L1445" i="1" s="1"/>
  <c r="P4665" i="1"/>
  <c r="Q10880" i="1"/>
  <c r="R10880" i="1" s="1"/>
  <c r="Q10879" i="1"/>
  <c r="R10879" i="1" s="1"/>
  <c r="Q10878" i="1"/>
  <c r="R10878" i="1" s="1"/>
  <c r="Q10877" i="1"/>
  <c r="R10877" i="1" s="1"/>
  <c r="Q10876" i="1"/>
  <c r="R10876" i="1" s="1"/>
  <c r="Q10875" i="1"/>
  <c r="R10875" i="1" s="1"/>
  <c r="O10881" i="1"/>
  <c r="O10880" i="1"/>
  <c r="O10879" i="1"/>
  <c r="O10878" i="1"/>
  <c r="O10877" i="1"/>
  <c r="O10876" i="1"/>
  <c r="O10875" i="1"/>
  <c r="O10874" i="1"/>
  <c r="O10873" i="1"/>
  <c r="O10872" i="1"/>
  <c r="O10871" i="1"/>
  <c r="O10870" i="1"/>
  <c r="O10869" i="1"/>
  <c r="O10868" i="1"/>
  <c r="O10867" i="1"/>
  <c r="O10866" i="1"/>
  <c r="O10865" i="1"/>
  <c r="O10864" i="1"/>
  <c r="O10863" i="1"/>
  <c r="O10862" i="1"/>
  <c r="O10861" i="1"/>
  <c r="O10860" i="1"/>
  <c r="O10859" i="1"/>
  <c r="O10858" i="1"/>
  <c r="O10857" i="1"/>
  <c r="O10856" i="1"/>
  <c r="O10855" i="1"/>
  <c r="O10854" i="1"/>
  <c r="O10853" i="1"/>
  <c r="O10852" i="1"/>
  <c r="O10851" i="1"/>
  <c r="O10850" i="1"/>
  <c r="O10849" i="1"/>
  <c r="O10848" i="1"/>
  <c r="O10847" i="1"/>
  <c r="O10846" i="1"/>
  <c r="O10845" i="1"/>
  <c r="O10844" i="1"/>
  <c r="O10843" i="1"/>
  <c r="O10842" i="1"/>
  <c r="O10841" i="1"/>
  <c r="O10840" i="1"/>
  <c r="O10839" i="1"/>
  <c r="O10838" i="1"/>
  <c r="O10837" i="1"/>
  <c r="O10836" i="1"/>
  <c r="O10835" i="1"/>
  <c r="O10834" i="1"/>
  <c r="O10833" i="1"/>
  <c r="O10832" i="1"/>
  <c r="O10831" i="1"/>
  <c r="O10830" i="1"/>
  <c r="O10829" i="1"/>
  <c r="O10828" i="1"/>
  <c r="O10827" i="1"/>
  <c r="O10826" i="1"/>
  <c r="O10825" i="1"/>
  <c r="O10824" i="1"/>
  <c r="O10823" i="1"/>
  <c r="O10822" i="1"/>
  <c r="O10821" i="1"/>
  <c r="O10820" i="1"/>
  <c r="O10819" i="1"/>
  <c r="O10818" i="1"/>
  <c r="O10817" i="1"/>
  <c r="O10816" i="1"/>
  <c r="O10815" i="1"/>
  <c r="O10814" i="1"/>
  <c r="O10813" i="1"/>
  <c r="O10812" i="1"/>
  <c r="Q10871" i="1"/>
  <c r="R10871" i="1" s="1"/>
  <c r="Q10870" i="1"/>
  <c r="R10870" i="1" s="1"/>
  <c r="O10811" i="1"/>
  <c r="O10810" i="1"/>
  <c r="O10809" i="1"/>
  <c r="O10808" i="1"/>
  <c r="O10807" i="1"/>
  <c r="O10806" i="1"/>
  <c r="O10805" i="1"/>
  <c r="O10804" i="1"/>
  <c r="O10803" i="1"/>
  <c r="O10802" i="1"/>
  <c r="O10801" i="1"/>
  <c r="O10800" i="1"/>
  <c r="O10799" i="1"/>
  <c r="O10798" i="1"/>
  <c r="O10797" i="1"/>
  <c r="O10796" i="1"/>
  <c r="O10795" i="1"/>
  <c r="O10794" i="1"/>
  <c r="O10793" i="1"/>
  <c r="O10792" i="1"/>
  <c r="O10791" i="1"/>
  <c r="O10790" i="1"/>
  <c r="O10789" i="1"/>
  <c r="O10788" i="1"/>
  <c r="O10787" i="1"/>
  <c r="O10786" i="1"/>
  <c r="O10785" i="1"/>
  <c r="O10784" i="1"/>
  <c r="O10783" i="1"/>
  <c r="O10782" i="1"/>
  <c r="O10781" i="1"/>
  <c r="O10780" i="1"/>
  <c r="O10779" i="1"/>
  <c r="O10778" i="1"/>
  <c r="O10777" i="1"/>
  <c r="O10776" i="1"/>
  <c r="O10775" i="1"/>
  <c r="O10774" i="1"/>
  <c r="O10773" i="1"/>
  <c r="O10772" i="1"/>
  <c r="Q10873" i="1"/>
  <c r="R10873" i="1" s="1"/>
  <c r="Q10874" i="1"/>
  <c r="R10874" i="1" s="1"/>
  <c r="Q10853" i="1"/>
  <c r="R10853" i="1" s="1"/>
  <c r="Q10837" i="1"/>
  <c r="R10837" i="1" s="1"/>
  <c r="Q10821" i="1"/>
  <c r="R10821" i="1" s="1"/>
  <c r="Q10864" i="1"/>
  <c r="R10864" i="1" s="1"/>
  <c r="Q10855" i="1"/>
  <c r="R10855" i="1" s="1"/>
  <c r="Q10839" i="1"/>
  <c r="R10839" i="1" s="1"/>
  <c r="Q10823" i="1"/>
  <c r="R10823" i="1" s="1"/>
  <c r="Q10857" i="1"/>
  <c r="R10857" i="1" s="1"/>
  <c r="Q10841" i="1"/>
  <c r="R10841" i="1" s="1"/>
  <c r="Q10825" i="1"/>
  <c r="R10825" i="1" s="1"/>
  <c r="Q10868" i="1"/>
  <c r="R10868" i="1" s="1"/>
  <c r="Q10863" i="1"/>
  <c r="R10863" i="1" s="1"/>
  <c r="Q10847" i="1"/>
  <c r="R10847" i="1" s="1"/>
  <c r="Q10831" i="1"/>
  <c r="R10831" i="1" s="1"/>
  <c r="Q10815" i="1"/>
  <c r="R10815" i="1" s="1"/>
  <c r="Q10872" i="1"/>
  <c r="R10872" i="1" s="1"/>
  <c r="Q10849" i="1"/>
  <c r="R10849" i="1" s="1"/>
  <c r="Q10833" i="1"/>
  <c r="R10833" i="1" s="1"/>
  <c r="Q10817" i="1"/>
  <c r="R10817" i="1" s="1"/>
  <c r="Q10867" i="1"/>
  <c r="R10867" i="1" s="1"/>
  <c r="Q10835" i="1"/>
  <c r="R10835" i="1" s="1"/>
  <c r="Q10785" i="1"/>
  <c r="R10785" i="1" s="1"/>
  <c r="Q10771" i="1"/>
  <c r="R10771" i="1" s="1"/>
  <c r="Q10856" i="1"/>
  <c r="R10856" i="1" s="1"/>
  <c r="Q10854" i="1"/>
  <c r="R10854" i="1" s="1"/>
  <c r="Q10792" i="1"/>
  <c r="R10792" i="1" s="1"/>
  <c r="Q10797" i="1"/>
  <c r="R10797" i="1" s="1"/>
  <c r="Q10786" i="1"/>
  <c r="R10786" i="1" s="1"/>
  <c r="Q10775" i="1"/>
  <c r="R10775" i="1" s="1"/>
  <c r="Q10862" i="1"/>
  <c r="R10862" i="1" s="1"/>
  <c r="Q10804" i="1"/>
  <c r="R10804" i="1" s="1"/>
  <c r="Q10843" i="1"/>
  <c r="R10843" i="1" s="1"/>
  <c r="Q10793" i="1"/>
  <c r="R10793" i="1" s="1"/>
  <c r="Q10774" i="1"/>
  <c r="R10774" i="1" s="1"/>
  <c r="Q10865" i="1"/>
  <c r="R10865" i="1" s="1"/>
  <c r="Q10779" i="1"/>
  <c r="R10779" i="1" s="1"/>
  <c r="Q10800" i="1"/>
  <c r="R10800" i="1" s="1"/>
  <c r="Q10805" i="1"/>
  <c r="R10805" i="1" s="1"/>
  <c r="Q10794" i="1"/>
  <c r="R10794" i="1" s="1"/>
  <c r="Q10783" i="1"/>
  <c r="R10783" i="1" s="1"/>
  <c r="Q10812" i="1"/>
  <c r="R10812" i="1" s="1"/>
  <c r="Q10851" i="1"/>
  <c r="R10851" i="1" s="1"/>
  <c r="Q10801" i="1"/>
  <c r="R10801" i="1" s="1"/>
  <c r="Q10782" i="1"/>
  <c r="R10782" i="1" s="1"/>
  <c r="Q10787" i="1"/>
  <c r="R10787" i="1" s="1"/>
  <c r="Q10808" i="1"/>
  <c r="R10808" i="1" s="1"/>
  <c r="Q10818" i="1"/>
  <c r="R10818" i="1" s="1"/>
  <c r="Q10802" i="1"/>
  <c r="R10802" i="1" s="1"/>
  <c r="Q10791" i="1"/>
  <c r="R10791" i="1" s="1"/>
  <c r="Q10828" i="1"/>
  <c r="R10828" i="1" s="1"/>
  <c r="Q10859" i="1"/>
  <c r="R10859" i="1" s="1"/>
  <c r="Q10813" i="1"/>
  <c r="R10813" i="1" s="1"/>
  <c r="Q10809" i="1"/>
  <c r="R10809" i="1" s="1"/>
  <c r="Q10790" i="1"/>
  <c r="R10790" i="1" s="1"/>
  <c r="Q10795" i="1"/>
  <c r="R10795" i="1" s="1"/>
  <c r="Q10820" i="1"/>
  <c r="R10820" i="1" s="1"/>
  <c r="Q10834" i="1"/>
  <c r="R10834" i="1" s="1"/>
  <c r="Q10810" i="1"/>
  <c r="R10810" i="1" s="1"/>
  <c r="Q10799" i="1"/>
  <c r="R10799" i="1" s="1"/>
  <c r="Q10844" i="1"/>
  <c r="R10844" i="1" s="1"/>
  <c r="Q10829" i="1"/>
  <c r="R10829" i="1" s="1"/>
  <c r="Q10826" i="1"/>
  <c r="R10826" i="1" s="1"/>
  <c r="Q10798" i="1"/>
  <c r="R10798" i="1" s="1"/>
  <c r="Q10803" i="1"/>
  <c r="R10803" i="1" s="1"/>
  <c r="Q10836" i="1"/>
  <c r="R10836" i="1" s="1"/>
  <c r="Q10850" i="1"/>
  <c r="R10850" i="1" s="1"/>
  <c r="Q10816" i="1"/>
  <c r="R10816" i="1" s="1"/>
  <c r="Q10807" i="1"/>
  <c r="R10807" i="1" s="1"/>
  <c r="Q10772" i="1"/>
  <c r="R10772" i="1" s="1"/>
  <c r="Q10860" i="1"/>
  <c r="R10860" i="1" s="1"/>
  <c r="Q10881" i="1"/>
  <c r="R10881" i="1" s="1"/>
  <c r="S10881" i="1" s="1"/>
  <c r="T10881" i="1" s="1"/>
  <c r="U10881" i="1" s="1"/>
  <c r="Q10845" i="1"/>
  <c r="R10845" i="1" s="1"/>
  <c r="Q10842" i="1"/>
  <c r="R10842" i="1" s="1"/>
  <c r="Q10806" i="1"/>
  <c r="R10806" i="1" s="1"/>
  <c r="Q10811" i="1"/>
  <c r="R10811" i="1" s="1"/>
  <c r="Q10852" i="1"/>
  <c r="R10852" i="1" s="1"/>
  <c r="Q10773" i="1"/>
  <c r="R10773" i="1" s="1"/>
  <c r="Q10866" i="1"/>
  <c r="R10866" i="1" s="1"/>
  <c r="Q10832" i="1"/>
  <c r="R10832" i="1" s="1"/>
  <c r="Q10814" i="1"/>
  <c r="R10814" i="1" s="1"/>
  <c r="Q10780" i="1"/>
  <c r="R10780" i="1" s="1"/>
  <c r="Q10869" i="1"/>
  <c r="R10869" i="1" s="1"/>
  <c r="Q10819" i="1"/>
  <c r="R10819" i="1" s="1"/>
  <c r="Q10861" i="1"/>
  <c r="R10861" i="1" s="1"/>
  <c r="Q10858" i="1"/>
  <c r="R10858" i="1" s="1"/>
  <c r="Q10824" i="1"/>
  <c r="R10824" i="1" s="1"/>
  <c r="Q10822" i="1"/>
  <c r="R10822" i="1" s="1"/>
  <c r="Q10776" i="1"/>
  <c r="R10776" i="1" s="1"/>
  <c r="Q10781" i="1"/>
  <c r="R10781" i="1" s="1"/>
  <c r="Q10848" i="1"/>
  <c r="R10848" i="1" s="1"/>
  <c r="Q10830" i="1"/>
  <c r="R10830" i="1" s="1"/>
  <c r="Q10788" i="1"/>
  <c r="R10788" i="1" s="1"/>
  <c r="Q10827" i="1"/>
  <c r="R10827" i="1" s="1"/>
  <c r="Q10777" i="1"/>
  <c r="R10777" i="1" s="1"/>
  <c r="Q10840" i="1"/>
  <c r="R10840" i="1" s="1"/>
  <c r="Q10838" i="1"/>
  <c r="R10838" i="1" s="1"/>
  <c r="Q10784" i="1"/>
  <c r="R10784" i="1" s="1"/>
  <c r="Q10789" i="1"/>
  <c r="R10789" i="1" s="1"/>
  <c r="Q10778" i="1"/>
  <c r="R10778" i="1" s="1"/>
  <c r="Q10846" i="1"/>
  <c r="R10846" i="1" s="1"/>
  <c r="Q10796" i="1"/>
  <c r="R10796" i="1" s="1"/>
  <c r="P10771" i="1"/>
  <c r="P10772" i="1"/>
  <c r="P10773" i="1"/>
  <c r="P10774" i="1"/>
  <c r="P10775" i="1"/>
  <c r="P10776" i="1"/>
  <c r="P10777" i="1"/>
  <c r="P10778" i="1"/>
  <c r="P10779" i="1"/>
  <c r="P10780" i="1"/>
  <c r="P10781" i="1"/>
  <c r="P10782" i="1"/>
  <c r="P10783" i="1"/>
  <c r="P10784" i="1"/>
  <c r="P10785" i="1"/>
  <c r="P10786" i="1"/>
  <c r="P10787" i="1"/>
  <c r="P10788" i="1"/>
  <c r="P10789" i="1"/>
  <c r="P10790" i="1"/>
  <c r="P10791" i="1"/>
  <c r="P10792" i="1"/>
  <c r="P10793" i="1"/>
  <c r="P10794" i="1"/>
  <c r="P10795" i="1"/>
  <c r="P10796" i="1"/>
  <c r="P10797" i="1"/>
  <c r="P10798" i="1"/>
  <c r="P10799" i="1"/>
  <c r="P10800" i="1"/>
  <c r="P10801" i="1"/>
  <c r="P10802" i="1"/>
  <c r="P10803" i="1"/>
  <c r="P10804" i="1"/>
  <c r="P10805" i="1"/>
  <c r="P10806" i="1"/>
  <c r="P10807" i="1"/>
  <c r="P10808" i="1"/>
  <c r="P10809" i="1"/>
  <c r="P10810" i="1"/>
  <c r="P10811" i="1"/>
  <c r="P10812" i="1"/>
  <c r="P10813" i="1"/>
  <c r="P10814" i="1"/>
  <c r="P10815" i="1"/>
  <c r="P10816" i="1"/>
  <c r="P10817" i="1"/>
  <c r="P10818" i="1"/>
  <c r="P10819" i="1"/>
  <c r="P10820" i="1"/>
  <c r="P10821" i="1"/>
  <c r="P10822" i="1"/>
  <c r="P10823" i="1"/>
  <c r="P10824" i="1"/>
  <c r="P10825" i="1"/>
  <c r="P10826" i="1"/>
  <c r="P10827" i="1"/>
  <c r="P10828" i="1"/>
  <c r="P10829" i="1"/>
  <c r="P10830" i="1"/>
  <c r="P10831" i="1"/>
  <c r="P10832" i="1"/>
  <c r="P10833" i="1"/>
  <c r="P10834" i="1"/>
  <c r="P10835" i="1"/>
  <c r="P10836" i="1"/>
  <c r="P10837" i="1"/>
  <c r="P10838" i="1"/>
  <c r="P10839" i="1"/>
  <c r="P10840" i="1"/>
  <c r="P10841" i="1"/>
  <c r="P10842" i="1"/>
  <c r="P10843" i="1"/>
  <c r="P10844" i="1"/>
  <c r="P10845" i="1"/>
  <c r="P10846" i="1"/>
  <c r="P10847" i="1"/>
  <c r="P10848" i="1"/>
  <c r="P10849" i="1"/>
  <c r="P10850" i="1"/>
  <c r="P10851" i="1"/>
  <c r="P10852" i="1"/>
  <c r="P10853" i="1"/>
  <c r="P10854" i="1"/>
  <c r="P10855" i="1"/>
  <c r="P10856" i="1"/>
  <c r="P10857" i="1"/>
  <c r="P10858" i="1"/>
  <c r="P10859" i="1"/>
  <c r="P10860" i="1"/>
  <c r="P10861" i="1"/>
  <c r="P10862" i="1"/>
  <c r="P10863" i="1"/>
  <c r="P10864" i="1"/>
  <c r="P10865" i="1"/>
  <c r="P10866" i="1"/>
  <c r="P10867" i="1"/>
  <c r="P10868" i="1"/>
  <c r="P10869" i="1"/>
  <c r="P10870" i="1"/>
  <c r="P10871" i="1"/>
  <c r="P10872" i="1"/>
  <c r="P10873" i="1"/>
  <c r="P10874" i="1"/>
  <c r="P10875" i="1"/>
  <c r="P10876" i="1"/>
  <c r="P10877" i="1"/>
  <c r="P10878" i="1"/>
  <c r="P10879" i="1"/>
  <c r="P10880" i="1"/>
  <c r="M4864" i="1"/>
  <c r="I6439" i="1"/>
  <c r="J6439" i="1" s="1"/>
  <c r="G9321" i="1"/>
  <c r="F9322" i="1" s="1"/>
  <c r="O1668" i="1"/>
  <c r="O1667" i="1"/>
  <c r="O1666" i="1"/>
  <c r="O1665" i="1"/>
  <c r="O1664" i="1"/>
  <c r="O1663" i="1"/>
  <c r="O1662" i="1"/>
  <c r="O1661" i="1"/>
  <c r="O1660" i="1"/>
  <c r="O1659" i="1"/>
  <c r="O1658" i="1"/>
  <c r="O1657" i="1"/>
  <c r="O1656" i="1"/>
  <c r="O1655" i="1"/>
  <c r="O1654" i="1"/>
  <c r="O1653" i="1"/>
  <c r="O1652" i="1"/>
  <c r="O1651" i="1"/>
  <c r="O1650" i="1"/>
  <c r="O1649" i="1"/>
  <c r="O1648" i="1"/>
  <c r="O1647" i="1"/>
  <c r="O1646" i="1"/>
  <c r="O1645" i="1"/>
  <c r="O1644" i="1"/>
  <c r="O1643" i="1"/>
  <c r="O1642" i="1"/>
  <c r="O1641" i="1"/>
  <c r="O1640" i="1"/>
  <c r="O1639" i="1"/>
  <c r="O1638" i="1"/>
  <c r="O1637" i="1"/>
  <c r="O1636" i="1"/>
  <c r="O1635" i="1"/>
  <c r="O1634" i="1"/>
  <c r="O1633" i="1"/>
  <c r="O1632" i="1"/>
  <c r="O1631" i="1"/>
  <c r="O1630" i="1"/>
  <c r="O1629" i="1"/>
  <c r="O1628" i="1"/>
  <c r="O1627" i="1"/>
  <c r="O1626" i="1"/>
  <c r="O1625" i="1"/>
  <c r="O1624" i="1"/>
  <c r="O1623" i="1"/>
  <c r="O1622" i="1"/>
  <c r="O1621" i="1"/>
  <c r="O1620" i="1"/>
  <c r="O1619" i="1"/>
  <c r="O1618" i="1"/>
  <c r="O1617" i="1"/>
  <c r="O1616" i="1"/>
  <c r="O1615" i="1"/>
  <c r="O1614" i="1"/>
  <c r="O1613" i="1"/>
  <c r="O1612" i="1"/>
  <c r="O1611" i="1"/>
  <c r="O1610" i="1"/>
  <c r="O1609" i="1"/>
  <c r="O1608" i="1"/>
  <c r="O1607" i="1"/>
  <c r="O1606" i="1"/>
  <c r="O1605" i="1"/>
  <c r="O1604" i="1"/>
  <c r="O1603" i="1"/>
  <c r="O1602" i="1"/>
  <c r="O1601" i="1"/>
  <c r="O1600" i="1"/>
  <c r="O1599" i="1"/>
  <c r="O1598" i="1"/>
  <c r="O1597" i="1"/>
  <c r="O1596" i="1"/>
  <c r="O1595" i="1"/>
  <c r="O1594" i="1"/>
  <c r="O1593" i="1"/>
  <c r="O1592" i="1"/>
  <c r="O1591" i="1"/>
  <c r="O1590" i="1"/>
  <c r="O1589" i="1"/>
  <c r="O1588" i="1"/>
  <c r="O1587" i="1"/>
  <c r="O1586" i="1"/>
  <c r="O1585" i="1"/>
  <c r="O1584" i="1"/>
  <c r="O1583" i="1"/>
  <c r="O1582" i="1"/>
  <c r="O1581" i="1"/>
  <c r="O1580" i="1"/>
  <c r="O1579" i="1"/>
  <c r="O1578" i="1"/>
  <c r="O1577" i="1"/>
  <c r="O1576" i="1"/>
  <c r="O1575" i="1"/>
  <c r="O1574" i="1"/>
  <c r="O1573" i="1"/>
  <c r="O1572" i="1"/>
  <c r="O1571" i="1"/>
  <c r="O1570" i="1"/>
  <c r="O1569" i="1"/>
  <c r="O1568" i="1"/>
  <c r="O1567" i="1"/>
  <c r="O1566" i="1"/>
  <c r="O1565" i="1"/>
  <c r="O1564" i="1"/>
  <c r="O1563" i="1"/>
  <c r="O1562" i="1"/>
  <c r="O1561" i="1"/>
  <c r="O1560" i="1"/>
  <c r="O1559" i="1"/>
  <c r="Q1614" i="1"/>
  <c r="R1614" i="1" s="1"/>
  <c r="Q1659" i="1"/>
  <c r="R1659" i="1" s="1"/>
  <c r="Q1593" i="1"/>
  <c r="R1593" i="1" s="1"/>
  <c r="Q1657" i="1"/>
  <c r="R1657" i="1" s="1"/>
  <c r="Q1588" i="1"/>
  <c r="R1588" i="1" s="1"/>
  <c r="Q1652" i="1"/>
  <c r="R1652" i="1" s="1"/>
  <c r="Q1667" i="1"/>
  <c r="R1667" i="1" s="1"/>
  <c r="Q1583" i="1"/>
  <c r="R1583" i="1" s="1"/>
  <c r="Q1647" i="1"/>
  <c r="R1647" i="1" s="1"/>
  <c r="Q1570" i="1"/>
  <c r="R1570" i="1" s="1"/>
  <c r="Q1634" i="1"/>
  <c r="R1634" i="1" s="1"/>
  <c r="Q1651" i="1"/>
  <c r="R1651" i="1" s="1"/>
  <c r="Q1581" i="1"/>
  <c r="R1581" i="1" s="1"/>
  <c r="Q1645" i="1"/>
  <c r="R1645" i="1" s="1"/>
  <c r="Q1576" i="1"/>
  <c r="R1576" i="1" s="1"/>
  <c r="Q1640" i="1"/>
  <c r="R1640" i="1" s="1"/>
  <c r="Q1622" i="1"/>
  <c r="R1622" i="1" s="1"/>
  <c r="Q1601" i="1"/>
  <c r="R1601" i="1" s="1"/>
  <c r="Q1665" i="1"/>
  <c r="R1665" i="1" s="1"/>
  <c r="Q1596" i="1"/>
  <c r="R1596" i="1" s="1"/>
  <c r="Q1660" i="1"/>
  <c r="R1660" i="1" s="1"/>
  <c r="Q1591" i="1"/>
  <c r="R1591" i="1" s="1"/>
  <c r="Q1655" i="1"/>
  <c r="R1655" i="1" s="1"/>
  <c r="Q1578" i="1"/>
  <c r="R1578" i="1" s="1"/>
  <c r="Q1642" i="1"/>
  <c r="R1642" i="1" s="1"/>
  <c r="Q1589" i="1"/>
  <c r="R1589" i="1" s="1"/>
  <c r="Q1653" i="1"/>
  <c r="R1653" i="1" s="1"/>
  <c r="Q1584" i="1"/>
  <c r="R1584" i="1" s="1"/>
  <c r="Q1648" i="1"/>
  <c r="R1648" i="1" s="1"/>
  <c r="Q1566" i="1"/>
  <c r="R1566" i="1" s="1"/>
  <c r="Q1630" i="1"/>
  <c r="R1630" i="1" s="1"/>
  <c r="Q1609" i="1"/>
  <c r="R1609" i="1" s="1"/>
  <c r="Q1604" i="1"/>
  <c r="R1604" i="1" s="1"/>
  <c r="Q1599" i="1"/>
  <c r="R1599" i="1" s="1"/>
  <c r="Q1663" i="1"/>
  <c r="R1663" i="1" s="1"/>
  <c r="Q1586" i="1"/>
  <c r="R1586" i="1" s="1"/>
  <c r="Q1650" i="1"/>
  <c r="R1650" i="1" s="1"/>
  <c r="Q1597" i="1"/>
  <c r="R1597" i="1" s="1"/>
  <c r="Q1661" i="1"/>
  <c r="R1661" i="1" s="1"/>
  <c r="Q1592" i="1"/>
  <c r="R1592" i="1" s="1"/>
  <c r="Q1656" i="1"/>
  <c r="R1656" i="1" s="1"/>
  <c r="Q1574" i="1"/>
  <c r="R1574" i="1" s="1"/>
  <c r="Q1638" i="1"/>
  <c r="R1638" i="1" s="1"/>
  <c r="Q1617" i="1"/>
  <c r="R1617" i="1" s="1"/>
  <c r="Q1558" i="1"/>
  <c r="R1558" i="1" s="1"/>
  <c r="Q1612" i="1"/>
  <c r="R1612" i="1" s="1"/>
  <c r="Q1607" i="1"/>
  <c r="R1607" i="1" s="1"/>
  <c r="Q1594" i="1"/>
  <c r="R1594" i="1" s="1"/>
  <c r="Q1658" i="1"/>
  <c r="R1658" i="1" s="1"/>
  <c r="Q1605" i="1"/>
  <c r="R1605" i="1" s="1"/>
  <c r="Q1600" i="1"/>
  <c r="R1600" i="1" s="1"/>
  <c r="Q1664" i="1"/>
  <c r="R1664" i="1" s="1"/>
  <c r="Q1619" i="1"/>
  <c r="R1619" i="1" s="1"/>
  <c r="Q1582" i="1"/>
  <c r="R1582" i="1" s="1"/>
  <c r="Q1646" i="1"/>
  <c r="R1646" i="1" s="1"/>
  <c r="Q1561" i="1"/>
  <c r="R1561" i="1" s="1"/>
  <c r="Q1625" i="1"/>
  <c r="R1625" i="1" s="1"/>
  <c r="Q1603" i="1"/>
  <c r="R1603" i="1" s="1"/>
  <c r="Q1620" i="1"/>
  <c r="R1620" i="1" s="1"/>
  <c r="Q1615" i="1"/>
  <c r="R1615" i="1" s="1"/>
  <c r="Q1602" i="1"/>
  <c r="R1602" i="1" s="1"/>
  <c r="Q1666" i="1"/>
  <c r="R1666" i="1" s="1"/>
  <c r="Q1613" i="1"/>
  <c r="R1613" i="1" s="1"/>
  <c r="Q1608" i="1"/>
  <c r="R1608" i="1" s="1"/>
  <c r="Q1590" i="1"/>
  <c r="R1590" i="1" s="1"/>
  <c r="Q1654" i="1"/>
  <c r="R1654" i="1" s="1"/>
  <c r="Q1569" i="1"/>
  <c r="R1569" i="1" s="1"/>
  <c r="Q1633" i="1"/>
  <c r="R1633" i="1" s="1"/>
  <c r="Q1564" i="1"/>
  <c r="R1564" i="1" s="1"/>
  <c r="Q1628" i="1"/>
  <c r="R1628" i="1" s="1"/>
  <c r="Q1559" i="1"/>
  <c r="R1559" i="1" s="1"/>
  <c r="Q1623" i="1"/>
  <c r="R1623" i="1" s="1"/>
  <c r="Q1610" i="1"/>
  <c r="R1610" i="1" s="1"/>
  <c r="Q1563" i="1"/>
  <c r="R1563" i="1" s="1"/>
  <c r="Q1621" i="1"/>
  <c r="R1621" i="1" s="1"/>
  <c r="P1558" i="1"/>
  <c r="Q1616" i="1"/>
  <c r="R1616" i="1" s="1"/>
  <c r="Q1598" i="1"/>
  <c r="R1598" i="1" s="1"/>
  <c r="Q1662" i="1"/>
  <c r="R1662" i="1" s="1"/>
  <c r="Q1577" i="1"/>
  <c r="R1577" i="1" s="1"/>
  <c r="Q1641" i="1"/>
  <c r="R1641" i="1" s="1"/>
  <c r="Q1572" i="1"/>
  <c r="R1572" i="1" s="1"/>
  <c r="Q1636" i="1"/>
  <c r="R1636" i="1" s="1"/>
  <c r="Q1567" i="1"/>
  <c r="R1567" i="1" s="1"/>
  <c r="Q1631" i="1"/>
  <c r="R1631" i="1" s="1"/>
  <c r="Q1571" i="1"/>
  <c r="R1571" i="1" s="1"/>
  <c r="Q1618" i="1"/>
  <c r="R1618" i="1" s="1"/>
  <c r="Q1587" i="1"/>
  <c r="R1587" i="1" s="1"/>
  <c r="Q1565" i="1"/>
  <c r="R1565" i="1" s="1"/>
  <c r="Q1629" i="1"/>
  <c r="R1629" i="1" s="1"/>
  <c r="Q1579" i="1"/>
  <c r="R1579" i="1" s="1"/>
  <c r="Q1560" i="1"/>
  <c r="R1560" i="1" s="1"/>
  <c r="Q1624" i="1"/>
  <c r="R1624" i="1" s="1"/>
  <c r="Q1606" i="1"/>
  <c r="R1606" i="1" s="1"/>
  <c r="Q1635" i="1"/>
  <c r="R1635" i="1" s="1"/>
  <c r="Q1585" i="1"/>
  <c r="R1585" i="1" s="1"/>
  <c r="Q1649" i="1"/>
  <c r="R1649" i="1" s="1"/>
  <c r="Q1580" i="1"/>
  <c r="R1580" i="1" s="1"/>
  <c r="Q1644" i="1"/>
  <c r="R1644" i="1" s="1"/>
  <c r="Q1595" i="1"/>
  <c r="R1595" i="1" s="1"/>
  <c r="Q1575" i="1"/>
  <c r="R1575" i="1" s="1"/>
  <c r="Q1639" i="1"/>
  <c r="R1639" i="1" s="1"/>
  <c r="Q1611" i="1"/>
  <c r="R1611" i="1" s="1"/>
  <c r="Q1562" i="1"/>
  <c r="R1562" i="1" s="1"/>
  <c r="Q1626" i="1"/>
  <c r="R1626" i="1" s="1"/>
  <c r="Q1627" i="1"/>
  <c r="R1627" i="1" s="1"/>
  <c r="Q1573" i="1"/>
  <c r="R1573" i="1" s="1"/>
  <c r="Q1637" i="1"/>
  <c r="R1637" i="1" s="1"/>
  <c r="Q1643" i="1"/>
  <c r="R1643" i="1" s="1"/>
  <c r="Q1568" i="1"/>
  <c r="R1568" i="1" s="1"/>
  <c r="Q1632" i="1"/>
  <c r="R1632" i="1" s="1"/>
  <c r="Q1668" i="1"/>
  <c r="R1668" i="1" s="1"/>
  <c r="S1668" i="1" s="1"/>
  <c r="T1668" i="1" s="1"/>
  <c r="U1668" i="1" s="1"/>
  <c r="P1559" i="1"/>
  <c r="P1560" i="1"/>
  <c r="P1561" i="1"/>
  <c r="P1562" i="1"/>
  <c r="P1563" i="1"/>
  <c r="P1564" i="1"/>
  <c r="P1565" i="1"/>
  <c r="P1566" i="1"/>
  <c r="P1567" i="1"/>
  <c r="P1568" i="1"/>
  <c r="P1569" i="1"/>
  <c r="P1570" i="1"/>
  <c r="P1571" i="1"/>
  <c r="P1572" i="1"/>
  <c r="P1573" i="1"/>
  <c r="P1574" i="1"/>
  <c r="P1575" i="1"/>
  <c r="P1576" i="1"/>
  <c r="P1577" i="1"/>
  <c r="P1578" i="1"/>
  <c r="P1579" i="1"/>
  <c r="P1580" i="1"/>
  <c r="P1581" i="1"/>
  <c r="P1582" i="1"/>
  <c r="P1583" i="1"/>
  <c r="P1584" i="1"/>
  <c r="P1585" i="1"/>
  <c r="P1586" i="1"/>
  <c r="P1587" i="1"/>
  <c r="P1588" i="1"/>
  <c r="P1589" i="1"/>
  <c r="P1590" i="1"/>
  <c r="P1591" i="1"/>
  <c r="P1592" i="1"/>
  <c r="P1593" i="1"/>
  <c r="P1594" i="1"/>
  <c r="P1595" i="1"/>
  <c r="P1596" i="1"/>
  <c r="P1597" i="1"/>
  <c r="P1598" i="1"/>
  <c r="P1599" i="1"/>
  <c r="P1600" i="1"/>
  <c r="P1601" i="1"/>
  <c r="P1602" i="1"/>
  <c r="P1603" i="1"/>
  <c r="P1604" i="1"/>
  <c r="P1605" i="1"/>
  <c r="P1606" i="1"/>
  <c r="P1607" i="1"/>
  <c r="P1608" i="1"/>
  <c r="P1609" i="1"/>
  <c r="P1610" i="1"/>
  <c r="P1611" i="1"/>
  <c r="P1612" i="1"/>
  <c r="P1613" i="1"/>
  <c r="P1614" i="1"/>
  <c r="P1615" i="1"/>
  <c r="P1616" i="1"/>
  <c r="P1617" i="1"/>
  <c r="P1618" i="1"/>
  <c r="P1619" i="1"/>
  <c r="P1620" i="1"/>
  <c r="P1621" i="1"/>
  <c r="P1622" i="1"/>
  <c r="P1623" i="1"/>
  <c r="P1624" i="1"/>
  <c r="P1625" i="1"/>
  <c r="P1626" i="1"/>
  <c r="P1627" i="1"/>
  <c r="P1628" i="1"/>
  <c r="P1629" i="1"/>
  <c r="P1630" i="1"/>
  <c r="P1631" i="1"/>
  <c r="P1632" i="1"/>
  <c r="P1633" i="1"/>
  <c r="P1634" i="1"/>
  <c r="P1635" i="1"/>
  <c r="P1636" i="1"/>
  <c r="P1637" i="1"/>
  <c r="P1638" i="1"/>
  <c r="P1639" i="1"/>
  <c r="P1640" i="1"/>
  <c r="P1641" i="1"/>
  <c r="P1642" i="1"/>
  <c r="P1643" i="1"/>
  <c r="P1644" i="1"/>
  <c r="P1645" i="1"/>
  <c r="P1646" i="1"/>
  <c r="P1647" i="1"/>
  <c r="P1648" i="1"/>
  <c r="P1649" i="1"/>
  <c r="P1650" i="1"/>
  <c r="P1651" i="1"/>
  <c r="P1652" i="1"/>
  <c r="P1653" i="1"/>
  <c r="P1654" i="1"/>
  <c r="P1656" i="1"/>
  <c r="P1655" i="1"/>
  <c r="P1657" i="1"/>
  <c r="P1658" i="1"/>
  <c r="P1659" i="1"/>
  <c r="P1660" i="1"/>
  <c r="P1661" i="1"/>
  <c r="P1662" i="1"/>
  <c r="P1663" i="1"/>
  <c r="P1664" i="1"/>
  <c r="P1665" i="1"/>
  <c r="P1666" i="1"/>
  <c r="P1667" i="1"/>
  <c r="S8548" i="1"/>
  <c r="M7431" i="1"/>
  <c r="O3222" i="1"/>
  <c r="O3221" i="1"/>
  <c r="O3220" i="1"/>
  <c r="O3219" i="1"/>
  <c r="O3218" i="1"/>
  <c r="O3217" i="1"/>
  <c r="O3216" i="1"/>
  <c r="O3215" i="1"/>
  <c r="O3214" i="1"/>
  <c r="O3213" i="1"/>
  <c r="O3212" i="1"/>
  <c r="O3211" i="1"/>
  <c r="O3210" i="1"/>
  <c r="O3209" i="1"/>
  <c r="O3208" i="1"/>
  <c r="O3207" i="1"/>
  <c r="O3206" i="1"/>
  <c r="O3205" i="1"/>
  <c r="O3204" i="1"/>
  <c r="O3203" i="1"/>
  <c r="O3202" i="1"/>
  <c r="O3201" i="1"/>
  <c r="O3200" i="1"/>
  <c r="O3199" i="1"/>
  <c r="O3198" i="1"/>
  <c r="O3197" i="1"/>
  <c r="O3196" i="1"/>
  <c r="O3195" i="1"/>
  <c r="O3194" i="1"/>
  <c r="O3193" i="1"/>
  <c r="O3192" i="1"/>
  <c r="O3191" i="1"/>
  <c r="O3190" i="1"/>
  <c r="O3189" i="1"/>
  <c r="O3188" i="1"/>
  <c r="O3187" i="1"/>
  <c r="O3186" i="1"/>
  <c r="O3185" i="1"/>
  <c r="O3184" i="1"/>
  <c r="O3183" i="1"/>
  <c r="O3182" i="1"/>
  <c r="O3181" i="1"/>
  <c r="O3180" i="1"/>
  <c r="O3179" i="1"/>
  <c r="O3178" i="1"/>
  <c r="O3177" i="1"/>
  <c r="O3176" i="1"/>
  <c r="O3175" i="1"/>
  <c r="O3174" i="1"/>
  <c r="O3173" i="1"/>
  <c r="O3172" i="1"/>
  <c r="O3171" i="1"/>
  <c r="O3170" i="1"/>
  <c r="O3169" i="1"/>
  <c r="O3168" i="1"/>
  <c r="O3167" i="1"/>
  <c r="O3166" i="1"/>
  <c r="O3165" i="1"/>
  <c r="O3164" i="1"/>
  <c r="O3163" i="1"/>
  <c r="O3162" i="1"/>
  <c r="O3161" i="1"/>
  <c r="O3160" i="1"/>
  <c r="O3159" i="1"/>
  <c r="O3158" i="1"/>
  <c r="O3157" i="1"/>
  <c r="O3156" i="1"/>
  <c r="O3155" i="1"/>
  <c r="O3154" i="1"/>
  <c r="O3153" i="1"/>
  <c r="O3152" i="1"/>
  <c r="O3151" i="1"/>
  <c r="O3150" i="1"/>
  <c r="O3149" i="1"/>
  <c r="O3148" i="1"/>
  <c r="O3147" i="1"/>
  <c r="O3146" i="1"/>
  <c r="O3145" i="1"/>
  <c r="O3144" i="1"/>
  <c r="O3143" i="1"/>
  <c r="O3142" i="1"/>
  <c r="O3141" i="1"/>
  <c r="O3140" i="1"/>
  <c r="O3139" i="1"/>
  <c r="O3138" i="1"/>
  <c r="O3137" i="1"/>
  <c r="O3136" i="1"/>
  <c r="O3135" i="1"/>
  <c r="O3134" i="1"/>
  <c r="O3133" i="1"/>
  <c r="O3132" i="1"/>
  <c r="O3131" i="1"/>
  <c r="O3130" i="1"/>
  <c r="O3129" i="1"/>
  <c r="O3128" i="1"/>
  <c r="O3127" i="1"/>
  <c r="O3126" i="1"/>
  <c r="O3125" i="1"/>
  <c r="O3124" i="1"/>
  <c r="O3123" i="1"/>
  <c r="O3122" i="1"/>
  <c r="O3121" i="1"/>
  <c r="O3120" i="1"/>
  <c r="O3119" i="1"/>
  <c r="O3118" i="1"/>
  <c r="O3117" i="1"/>
  <c r="O3116" i="1"/>
  <c r="O3115" i="1"/>
  <c r="O3114" i="1"/>
  <c r="O3113" i="1"/>
  <c r="Q3218" i="1"/>
  <c r="R3218" i="1" s="1"/>
  <c r="Q3210" i="1"/>
  <c r="R3210" i="1" s="1"/>
  <c r="Q3203" i="1"/>
  <c r="R3203" i="1" s="1"/>
  <c r="Q3195" i="1"/>
  <c r="R3195" i="1" s="1"/>
  <c r="Q3221" i="1"/>
  <c r="R3221" i="1" s="1"/>
  <c r="Q3213" i="1"/>
  <c r="R3213" i="1" s="1"/>
  <c r="Q3204" i="1"/>
  <c r="R3204" i="1" s="1"/>
  <c r="Q3196" i="1"/>
  <c r="R3196" i="1" s="1"/>
  <c r="Q3216" i="1"/>
  <c r="R3216" i="1" s="1"/>
  <c r="Q3205" i="1"/>
  <c r="R3205" i="1" s="1"/>
  <c r="Q3197" i="1"/>
  <c r="R3197" i="1" s="1"/>
  <c r="Q3219" i="1"/>
  <c r="R3219" i="1" s="1"/>
  <c r="Q3211" i="1"/>
  <c r="R3211" i="1" s="1"/>
  <c r="Q3206" i="1"/>
  <c r="R3206" i="1" s="1"/>
  <c r="Q3198" i="1"/>
  <c r="R3198" i="1" s="1"/>
  <c r="Q3214" i="1"/>
  <c r="R3214" i="1" s="1"/>
  <c r="Q3207" i="1"/>
  <c r="R3207" i="1" s="1"/>
  <c r="Q3199" i="1"/>
  <c r="R3199" i="1" s="1"/>
  <c r="Q3217" i="1"/>
  <c r="R3217" i="1" s="1"/>
  <c r="Q3208" i="1"/>
  <c r="R3208" i="1" s="1"/>
  <c r="Q3200" i="1"/>
  <c r="R3200" i="1" s="1"/>
  <c r="Q3220" i="1"/>
  <c r="R3220" i="1" s="1"/>
  <c r="Q3212" i="1"/>
  <c r="R3212" i="1" s="1"/>
  <c r="Q3209" i="1"/>
  <c r="R3209" i="1" s="1"/>
  <c r="Q3201" i="1"/>
  <c r="R3201" i="1" s="1"/>
  <c r="Q3194" i="1"/>
  <c r="R3194" i="1" s="1"/>
  <c r="Q3190" i="1"/>
  <c r="R3190" i="1" s="1"/>
  <c r="Q3186" i="1"/>
  <c r="R3186" i="1" s="1"/>
  <c r="Q3182" i="1"/>
  <c r="R3182" i="1" s="1"/>
  <c r="Q3178" i="1"/>
  <c r="R3178" i="1" s="1"/>
  <c r="Q3174" i="1"/>
  <c r="R3174" i="1" s="1"/>
  <c r="Q3170" i="1"/>
  <c r="R3170" i="1" s="1"/>
  <c r="Q3166" i="1"/>
  <c r="R3166" i="1" s="1"/>
  <c r="Q3162" i="1"/>
  <c r="R3162" i="1" s="1"/>
  <c r="Q3158" i="1"/>
  <c r="R3158" i="1" s="1"/>
  <c r="Q3154" i="1"/>
  <c r="R3154" i="1" s="1"/>
  <c r="Q3150" i="1"/>
  <c r="R3150" i="1" s="1"/>
  <c r="Q3146" i="1"/>
  <c r="R3146" i="1" s="1"/>
  <c r="Q3142" i="1"/>
  <c r="R3142" i="1" s="1"/>
  <c r="Q3138" i="1"/>
  <c r="R3138" i="1" s="1"/>
  <c r="Q3134" i="1"/>
  <c r="R3134" i="1" s="1"/>
  <c r="Q3130" i="1"/>
  <c r="R3130" i="1" s="1"/>
  <c r="Q3126" i="1"/>
  <c r="R3126" i="1" s="1"/>
  <c r="Q3122" i="1"/>
  <c r="R3122" i="1" s="1"/>
  <c r="Q3118" i="1"/>
  <c r="R3118" i="1" s="1"/>
  <c r="Q3114" i="1"/>
  <c r="R3114" i="1" s="1"/>
  <c r="Q3202" i="1"/>
  <c r="R3202" i="1" s="1"/>
  <c r="Q3193" i="1"/>
  <c r="R3193" i="1" s="1"/>
  <c r="Q3189" i="1"/>
  <c r="R3189" i="1" s="1"/>
  <c r="Q3185" i="1"/>
  <c r="R3185" i="1" s="1"/>
  <c r="Q3181" i="1"/>
  <c r="R3181" i="1" s="1"/>
  <c r="Q3177" i="1"/>
  <c r="R3177" i="1" s="1"/>
  <c r="Q3173" i="1"/>
  <c r="R3173" i="1" s="1"/>
  <c r="Q3169" i="1"/>
  <c r="R3169" i="1" s="1"/>
  <c r="Q3165" i="1"/>
  <c r="R3165" i="1" s="1"/>
  <c r="Q3161" i="1"/>
  <c r="R3161" i="1" s="1"/>
  <c r="Q3157" i="1"/>
  <c r="R3157" i="1" s="1"/>
  <c r="Q3153" i="1"/>
  <c r="R3153" i="1" s="1"/>
  <c r="Q3149" i="1"/>
  <c r="R3149" i="1" s="1"/>
  <c r="Q3145" i="1"/>
  <c r="R3145" i="1" s="1"/>
  <c r="Q3141" i="1"/>
  <c r="R3141" i="1" s="1"/>
  <c r="Q3137" i="1"/>
  <c r="R3137" i="1" s="1"/>
  <c r="Q3133" i="1"/>
  <c r="R3133" i="1" s="1"/>
  <c r="Q3129" i="1"/>
  <c r="R3129" i="1" s="1"/>
  <c r="Q3125" i="1"/>
  <c r="R3125" i="1" s="1"/>
  <c r="Q3121" i="1"/>
  <c r="R3121" i="1" s="1"/>
  <c r="Q3117" i="1"/>
  <c r="R3117" i="1" s="1"/>
  <c r="Q3113" i="1"/>
  <c r="R3113" i="1" s="1"/>
  <c r="Q3192" i="1"/>
  <c r="R3192" i="1" s="1"/>
  <c r="Q3188" i="1"/>
  <c r="R3188" i="1" s="1"/>
  <c r="Q3184" i="1"/>
  <c r="R3184" i="1" s="1"/>
  <c r="Q3180" i="1"/>
  <c r="R3180" i="1" s="1"/>
  <c r="Q3176" i="1"/>
  <c r="R3176" i="1" s="1"/>
  <c r="Q3172" i="1"/>
  <c r="R3172" i="1" s="1"/>
  <c r="Q3168" i="1"/>
  <c r="R3168" i="1" s="1"/>
  <c r="Q3164" i="1"/>
  <c r="R3164" i="1" s="1"/>
  <c r="Q3160" i="1"/>
  <c r="R3160" i="1" s="1"/>
  <c r="Q3156" i="1"/>
  <c r="R3156" i="1" s="1"/>
  <c r="Q3152" i="1"/>
  <c r="R3152" i="1" s="1"/>
  <c r="Q3148" i="1"/>
  <c r="R3148" i="1" s="1"/>
  <c r="Q3144" i="1"/>
  <c r="R3144" i="1" s="1"/>
  <c r="Q3140" i="1"/>
  <c r="R3140" i="1" s="1"/>
  <c r="Q3136" i="1"/>
  <c r="R3136" i="1" s="1"/>
  <c r="Q3132" i="1"/>
  <c r="R3132" i="1" s="1"/>
  <c r="Q3128" i="1"/>
  <c r="R3128" i="1" s="1"/>
  <c r="Q3124" i="1"/>
  <c r="R3124" i="1" s="1"/>
  <c r="Q3120" i="1"/>
  <c r="R3120" i="1" s="1"/>
  <c r="Q3116" i="1"/>
  <c r="R3116" i="1" s="1"/>
  <c r="Q3215" i="1"/>
  <c r="R3215" i="1" s="1"/>
  <c r="Q3112" i="1"/>
  <c r="R3112" i="1" s="1"/>
  <c r="Q3191" i="1"/>
  <c r="R3191" i="1" s="1"/>
  <c r="Q3187" i="1"/>
  <c r="R3187" i="1" s="1"/>
  <c r="Q3183" i="1"/>
  <c r="R3183" i="1" s="1"/>
  <c r="Q3179" i="1"/>
  <c r="R3179" i="1" s="1"/>
  <c r="Q3175" i="1"/>
  <c r="R3175" i="1" s="1"/>
  <c r="Q3171" i="1"/>
  <c r="R3171" i="1" s="1"/>
  <c r="Q3167" i="1"/>
  <c r="R3167" i="1" s="1"/>
  <c r="Q3163" i="1"/>
  <c r="R3163" i="1" s="1"/>
  <c r="Q3159" i="1"/>
  <c r="R3159" i="1" s="1"/>
  <c r="Q3155" i="1"/>
  <c r="R3155" i="1" s="1"/>
  <c r="Q3151" i="1"/>
  <c r="R3151" i="1" s="1"/>
  <c r="Q3147" i="1"/>
  <c r="R3147" i="1" s="1"/>
  <c r="Q3143" i="1"/>
  <c r="R3143" i="1" s="1"/>
  <c r="Q3139" i="1"/>
  <c r="R3139" i="1" s="1"/>
  <c r="Q3135" i="1"/>
  <c r="R3135" i="1" s="1"/>
  <c r="Q3131" i="1"/>
  <c r="R3131" i="1" s="1"/>
  <c r="Q3127" i="1"/>
  <c r="R3127" i="1" s="1"/>
  <c r="Q3123" i="1"/>
  <c r="R3123" i="1" s="1"/>
  <c r="Q3119" i="1"/>
  <c r="R3119" i="1" s="1"/>
  <c r="Q3115" i="1"/>
  <c r="R3115" i="1" s="1"/>
  <c r="P3112" i="1"/>
  <c r="Q3222" i="1"/>
  <c r="R3222" i="1" s="1"/>
  <c r="S3222" i="1" s="1"/>
  <c r="T3222" i="1" s="1"/>
  <c r="U3222" i="1" s="1"/>
  <c r="P3113" i="1"/>
  <c r="P3114" i="1"/>
  <c r="P3115" i="1"/>
  <c r="P3116" i="1"/>
  <c r="P3117" i="1"/>
  <c r="P3118" i="1"/>
  <c r="P3119" i="1"/>
  <c r="P3120" i="1"/>
  <c r="P3121" i="1"/>
  <c r="P3122" i="1"/>
  <c r="P3123" i="1"/>
  <c r="P3124" i="1"/>
  <c r="P3125" i="1"/>
  <c r="P3126" i="1"/>
  <c r="P3127" i="1"/>
  <c r="P3128" i="1"/>
  <c r="P3129" i="1"/>
  <c r="P3130" i="1"/>
  <c r="P3131" i="1"/>
  <c r="P3132" i="1"/>
  <c r="P3133" i="1"/>
  <c r="P3134" i="1"/>
  <c r="P3135" i="1"/>
  <c r="P3136" i="1"/>
  <c r="P3137" i="1"/>
  <c r="P3138" i="1"/>
  <c r="P3139" i="1"/>
  <c r="P3140" i="1"/>
  <c r="P3141" i="1"/>
  <c r="P3142" i="1"/>
  <c r="P3143" i="1"/>
  <c r="P3144" i="1"/>
  <c r="P3145" i="1"/>
  <c r="P3146" i="1"/>
  <c r="P3147" i="1"/>
  <c r="P3148" i="1"/>
  <c r="P3149" i="1"/>
  <c r="P3150" i="1"/>
  <c r="P3151" i="1"/>
  <c r="P3152" i="1"/>
  <c r="P3153" i="1"/>
  <c r="P3154" i="1"/>
  <c r="P3155" i="1"/>
  <c r="P3156" i="1"/>
  <c r="P3157" i="1"/>
  <c r="P3158" i="1"/>
  <c r="P3159" i="1"/>
  <c r="P3160" i="1"/>
  <c r="P3161" i="1"/>
  <c r="P3162" i="1"/>
  <c r="P3163" i="1"/>
  <c r="P3164" i="1"/>
  <c r="P3165" i="1"/>
  <c r="P3166" i="1"/>
  <c r="P3167" i="1"/>
  <c r="P3168" i="1"/>
  <c r="P3169" i="1"/>
  <c r="P3170" i="1"/>
  <c r="P3171" i="1"/>
  <c r="P3172" i="1"/>
  <c r="P3173" i="1"/>
  <c r="P3174" i="1"/>
  <c r="P3175" i="1"/>
  <c r="P3176" i="1"/>
  <c r="P3177" i="1"/>
  <c r="P3178" i="1"/>
  <c r="P3179" i="1"/>
  <c r="P3180" i="1"/>
  <c r="P3181" i="1"/>
  <c r="P3182" i="1"/>
  <c r="P3183" i="1"/>
  <c r="P3184" i="1"/>
  <c r="P3185" i="1"/>
  <c r="P3186" i="1"/>
  <c r="P3187" i="1"/>
  <c r="P3188" i="1"/>
  <c r="P3189" i="1"/>
  <c r="P3190" i="1"/>
  <c r="P3191" i="1"/>
  <c r="P3192" i="1"/>
  <c r="P3193" i="1"/>
  <c r="P3194" i="1"/>
  <c r="P3195" i="1"/>
  <c r="P3196" i="1"/>
  <c r="P3197" i="1"/>
  <c r="P3198" i="1"/>
  <c r="P3199" i="1"/>
  <c r="P3200" i="1"/>
  <c r="P3201" i="1"/>
  <c r="P3202" i="1"/>
  <c r="P3203" i="1"/>
  <c r="P3204" i="1"/>
  <c r="P3205" i="1"/>
  <c r="P3206" i="1"/>
  <c r="P3207" i="1"/>
  <c r="P3208" i="1"/>
  <c r="P3209" i="1"/>
  <c r="P3210" i="1"/>
  <c r="P3211" i="1"/>
  <c r="P3212" i="1"/>
  <c r="P3213" i="1"/>
  <c r="P3214" i="1"/>
  <c r="P3215" i="1"/>
  <c r="P3216" i="1"/>
  <c r="P3217" i="1"/>
  <c r="P3218" i="1"/>
  <c r="P3219" i="1"/>
  <c r="P3220" i="1"/>
  <c r="P3221" i="1"/>
  <c r="I10541" i="1"/>
  <c r="J10541" i="1" s="1"/>
  <c r="I4443" i="1"/>
  <c r="J4443" i="1" s="1"/>
  <c r="I4333" i="1"/>
  <c r="I4334" i="1"/>
  <c r="J4334" i="1" s="1"/>
  <c r="I4335" i="1"/>
  <c r="J4335" i="1" s="1"/>
  <c r="I4336" i="1"/>
  <c r="J4336" i="1" s="1"/>
  <c r="I4337" i="1"/>
  <c r="J4337" i="1" s="1"/>
  <c r="I4339" i="1"/>
  <c r="J4339" i="1" s="1"/>
  <c r="I4338" i="1"/>
  <c r="J4338" i="1" s="1"/>
  <c r="I4341" i="1"/>
  <c r="J4341" i="1" s="1"/>
  <c r="I4340" i="1"/>
  <c r="J4340" i="1" s="1"/>
  <c r="I4342" i="1"/>
  <c r="J4342" i="1" s="1"/>
  <c r="I4343" i="1"/>
  <c r="J4343" i="1" s="1"/>
  <c r="I4346" i="1"/>
  <c r="J4346" i="1" s="1"/>
  <c r="I4344" i="1"/>
  <c r="J4344" i="1" s="1"/>
  <c r="I4345" i="1"/>
  <c r="J4345" i="1" s="1"/>
  <c r="I4348" i="1"/>
  <c r="J4348" i="1" s="1"/>
  <c r="I4347" i="1"/>
  <c r="J4347" i="1" s="1"/>
  <c r="I4349" i="1"/>
  <c r="J4349" i="1" s="1"/>
  <c r="I4350" i="1"/>
  <c r="J4350" i="1" s="1"/>
  <c r="I4353" i="1"/>
  <c r="J4353" i="1" s="1"/>
  <c r="I4352" i="1"/>
  <c r="J4352" i="1" s="1"/>
  <c r="I4351" i="1"/>
  <c r="J4351" i="1" s="1"/>
  <c r="I4356" i="1"/>
  <c r="J4356" i="1" s="1"/>
  <c r="I4354" i="1"/>
  <c r="J4354" i="1" s="1"/>
  <c r="I4355" i="1"/>
  <c r="J4355" i="1" s="1"/>
  <c r="I4357" i="1"/>
  <c r="J4357" i="1" s="1"/>
  <c r="I4358" i="1"/>
  <c r="J4358" i="1" s="1"/>
  <c r="I4359" i="1"/>
  <c r="J4359" i="1" s="1"/>
  <c r="I4360" i="1"/>
  <c r="J4360" i="1" s="1"/>
  <c r="I4362" i="1"/>
  <c r="J4362" i="1" s="1"/>
  <c r="I4363" i="1"/>
  <c r="J4363" i="1" s="1"/>
  <c r="I4361" i="1"/>
  <c r="J4361" i="1" s="1"/>
  <c r="I4365" i="1"/>
  <c r="J4365" i="1" s="1"/>
  <c r="I4367" i="1"/>
  <c r="J4367" i="1" s="1"/>
  <c r="I4364" i="1"/>
  <c r="J4364" i="1" s="1"/>
  <c r="I4366" i="1"/>
  <c r="J4366" i="1" s="1"/>
  <c r="I4368" i="1"/>
  <c r="J4368" i="1" s="1"/>
  <c r="I4369" i="1"/>
  <c r="J4369" i="1" s="1"/>
  <c r="I4370" i="1"/>
  <c r="J4370" i="1" s="1"/>
  <c r="I4372" i="1"/>
  <c r="J4372" i="1" s="1"/>
  <c r="I4371" i="1"/>
  <c r="J4371" i="1" s="1"/>
  <c r="I4376" i="1"/>
  <c r="J4376" i="1" s="1"/>
  <c r="I4373" i="1"/>
  <c r="J4373" i="1" s="1"/>
  <c r="I4375" i="1"/>
  <c r="J4375" i="1" s="1"/>
  <c r="I4374" i="1"/>
  <c r="J4374" i="1" s="1"/>
  <c r="I4377" i="1"/>
  <c r="J4377" i="1" s="1"/>
  <c r="I4378" i="1"/>
  <c r="J4378" i="1" s="1"/>
  <c r="I4380" i="1"/>
  <c r="J4380" i="1" s="1"/>
  <c r="I4379" i="1"/>
  <c r="J4379" i="1" s="1"/>
  <c r="I4381" i="1"/>
  <c r="J4381" i="1" s="1"/>
  <c r="I4382" i="1"/>
  <c r="J4382" i="1" s="1"/>
  <c r="I4383" i="1"/>
  <c r="J4383" i="1" s="1"/>
  <c r="I4387" i="1"/>
  <c r="J4387" i="1" s="1"/>
  <c r="I4385" i="1"/>
  <c r="J4385" i="1" s="1"/>
  <c r="I4384" i="1"/>
  <c r="J4384" i="1" s="1"/>
  <c r="I4389" i="1"/>
  <c r="J4389" i="1" s="1"/>
  <c r="I4386" i="1"/>
  <c r="J4386" i="1" s="1"/>
  <c r="I4391" i="1"/>
  <c r="J4391" i="1" s="1"/>
  <c r="I4388" i="1"/>
  <c r="J4388" i="1" s="1"/>
  <c r="I4390" i="1"/>
  <c r="J4390" i="1" s="1"/>
  <c r="I4393" i="1"/>
  <c r="J4393" i="1" s="1"/>
  <c r="I4392" i="1"/>
  <c r="J4392" i="1" s="1"/>
  <c r="I4395" i="1"/>
  <c r="J4395" i="1" s="1"/>
  <c r="I4396" i="1"/>
  <c r="J4396" i="1" s="1"/>
  <c r="I4394" i="1"/>
  <c r="J4394" i="1" s="1"/>
  <c r="I4397" i="1"/>
  <c r="J4397" i="1" s="1"/>
  <c r="I4398" i="1"/>
  <c r="J4398" i="1" s="1"/>
  <c r="I4400" i="1"/>
  <c r="J4400" i="1" s="1"/>
  <c r="I4399" i="1"/>
  <c r="J4399" i="1" s="1"/>
  <c r="I4402" i="1"/>
  <c r="J4402" i="1" s="1"/>
  <c r="I4403" i="1"/>
  <c r="J4403" i="1" s="1"/>
  <c r="I4401" i="1"/>
  <c r="J4401" i="1" s="1"/>
  <c r="I4405" i="1"/>
  <c r="J4405" i="1" s="1"/>
  <c r="I4404" i="1"/>
  <c r="J4404" i="1" s="1"/>
  <c r="I4406" i="1"/>
  <c r="J4406" i="1" s="1"/>
  <c r="I4407" i="1"/>
  <c r="J4407" i="1" s="1"/>
  <c r="I4408" i="1"/>
  <c r="J4408" i="1" s="1"/>
  <c r="I4409" i="1"/>
  <c r="J4409" i="1" s="1"/>
  <c r="I4410" i="1"/>
  <c r="J4410" i="1" s="1"/>
  <c r="I4411" i="1"/>
  <c r="J4411" i="1" s="1"/>
  <c r="I4414" i="1"/>
  <c r="J4414" i="1" s="1"/>
  <c r="I4413" i="1"/>
  <c r="J4413" i="1" s="1"/>
  <c r="I4412" i="1"/>
  <c r="J4412" i="1" s="1"/>
  <c r="I4416" i="1"/>
  <c r="J4416" i="1" s="1"/>
  <c r="I4417" i="1"/>
  <c r="J4417" i="1" s="1"/>
  <c r="I4415" i="1"/>
  <c r="J4415" i="1" s="1"/>
  <c r="I4421" i="1"/>
  <c r="J4421" i="1" s="1"/>
  <c r="I4419" i="1"/>
  <c r="J4419" i="1" s="1"/>
  <c r="I4418" i="1"/>
  <c r="J4418" i="1" s="1"/>
  <c r="I4422" i="1"/>
  <c r="J4422" i="1" s="1"/>
  <c r="I4420" i="1"/>
  <c r="J4420" i="1" s="1"/>
  <c r="I4424" i="1"/>
  <c r="J4424" i="1" s="1"/>
  <c r="I4423" i="1"/>
  <c r="J4423" i="1" s="1"/>
  <c r="I4426" i="1"/>
  <c r="J4426" i="1" s="1"/>
  <c r="I4425" i="1"/>
  <c r="J4425" i="1" s="1"/>
  <c r="I4429" i="1"/>
  <c r="J4429" i="1" s="1"/>
  <c r="I4427" i="1"/>
  <c r="J4427" i="1" s="1"/>
  <c r="I4430" i="1"/>
  <c r="J4430" i="1" s="1"/>
  <c r="I4428" i="1"/>
  <c r="J4428" i="1" s="1"/>
  <c r="I4432" i="1"/>
  <c r="J4432" i="1" s="1"/>
  <c r="I4431" i="1"/>
  <c r="J4431" i="1" s="1"/>
  <c r="I4434" i="1"/>
  <c r="J4434" i="1" s="1"/>
  <c r="I4433" i="1"/>
  <c r="J4433" i="1" s="1"/>
  <c r="I4441" i="1"/>
  <c r="J4441" i="1" s="1"/>
  <c r="I4436" i="1"/>
  <c r="J4436" i="1" s="1"/>
  <c r="I4437" i="1"/>
  <c r="J4437" i="1" s="1"/>
  <c r="I4435" i="1"/>
  <c r="J4435" i="1" s="1"/>
  <c r="I4439" i="1"/>
  <c r="J4439" i="1" s="1"/>
  <c r="I4438" i="1"/>
  <c r="J4438" i="1" s="1"/>
  <c r="I4440" i="1"/>
  <c r="J4440" i="1" s="1"/>
  <c r="I7772" i="1"/>
  <c r="J7772" i="1" s="1"/>
  <c r="I5886" i="1"/>
  <c r="J5886" i="1" s="1"/>
  <c r="I5776" i="1"/>
  <c r="I5779" i="1"/>
  <c r="J5779" i="1" s="1"/>
  <c r="I5777" i="1"/>
  <c r="J5777" i="1" s="1"/>
  <c r="I5778" i="1"/>
  <c r="J5778" i="1" s="1"/>
  <c r="I5780" i="1"/>
  <c r="J5780" i="1" s="1"/>
  <c r="I5781" i="1"/>
  <c r="J5781" i="1" s="1"/>
  <c r="I5783" i="1"/>
  <c r="J5783" i="1" s="1"/>
  <c r="I5782" i="1"/>
  <c r="J5782" i="1" s="1"/>
  <c r="I5786" i="1"/>
  <c r="J5786" i="1" s="1"/>
  <c r="I5784" i="1"/>
  <c r="J5784" i="1" s="1"/>
  <c r="I5785" i="1"/>
  <c r="J5785" i="1" s="1"/>
  <c r="I5787" i="1"/>
  <c r="J5787" i="1" s="1"/>
  <c r="I5789" i="1"/>
  <c r="J5789" i="1" s="1"/>
  <c r="I5790" i="1"/>
  <c r="J5790" i="1" s="1"/>
  <c r="I5788" i="1"/>
  <c r="J5788" i="1" s="1"/>
  <c r="I5791" i="1"/>
  <c r="J5791" i="1" s="1"/>
  <c r="I5794" i="1"/>
  <c r="J5794" i="1" s="1"/>
  <c r="I5793" i="1"/>
  <c r="J5793" i="1" s="1"/>
  <c r="I5792" i="1"/>
  <c r="J5792" i="1" s="1"/>
  <c r="I5795" i="1"/>
  <c r="J5795" i="1" s="1"/>
  <c r="I5796" i="1"/>
  <c r="J5796" i="1" s="1"/>
  <c r="I5797" i="1"/>
  <c r="J5797" i="1" s="1"/>
  <c r="I5798" i="1"/>
  <c r="J5798" i="1" s="1"/>
  <c r="I5799" i="1"/>
  <c r="J5799" i="1" s="1"/>
  <c r="I5800" i="1"/>
  <c r="J5800" i="1" s="1"/>
  <c r="I5802" i="1"/>
  <c r="J5802" i="1" s="1"/>
  <c r="I5804" i="1"/>
  <c r="J5804" i="1" s="1"/>
  <c r="I5801" i="1"/>
  <c r="J5801" i="1" s="1"/>
  <c r="I5803" i="1"/>
  <c r="J5803" i="1" s="1"/>
  <c r="I5807" i="1"/>
  <c r="J5807" i="1" s="1"/>
  <c r="I5810" i="1"/>
  <c r="J5810" i="1" s="1"/>
  <c r="I5806" i="1"/>
  <c r="J5806" i="1" s="1"/>
  <c r="I5805" i="1"/>
  <c r="J5805" i="1" s="1"/>
  <c r="I5809" i="1"/>
  <c r="J5809" i="1" s="1"/>
  <c r="I5808" i="1"/>
  <c r="J5808" i="1" s="1"/>
  <c r="I5812" i="1"/>
  <c r="J5812" i="1" s="1"/>
  <c r="I5813" i="1"/>
  <c r="J5813" i="1" s="1"/>
  <c r="I5814" i="1"/>
  <c r="J5814" i="1" s="1"/>
  <c r="I5815" i="1"/>
  <c r="J5815" i="1" s="1"/>
  <c r="I5811" i="1"/>
  <c r="J5811" i="1" s="1"/>
  <c r="I5816" i="1"/>
  <c r="J5816" i="1" s="1"/>
  <c r="I5818" i="1"/>
  <c r="J5818" i="1" s="1"/>
  <c r="I5819" i="1"/>
  <c r="J5819" i="1" s="1"/>
  <c r="I5817" i="1"/>
  <c r="J5817" i="1" s="1"/>
  <c r="I5821" i="1"/>
  <c r="J5821" i="1" s="1"/>
  <c r="I5820" i="1"/>
  <c r="J5820" i="1" s="1"/>
  <c r="I5823" i="1"/>
  <c r="J5823" i="1" s="1"/>
  <c r="I5822" i="1"/>
  <c r="J5822" i="1" s="1"/>
  <c r="I5824" i="1"/>
  <c r="J5824" i="1" s="1"/>
  <c r="I5825" i="1"/>
  <c r="J5825" i="1" s="1"/>
  <c r="I5827" i="1"/>
  <c r="J5827" i="1" s="1"/>
  <c r="I5828" i="1"/>
  <c r="J5828" i="1" s="1"/>
  <c r="I5826" i="1"/>
  <c r="J5826" i="1" s="1"/>
  <c r="I5829" i="1"/>
  <c r="J5829" i="1" s="1"/>
  <c r="I5830" i="1"/>
  <c r="J5830" i="1" s="1"/>
  <c r="I5832" i="1"/>
  <c r="J5832" i="1" s="1"/>
  <c r="I5831" i="1"/>
  <c r="J5831" i="1" s="1"/>
  <c r="I5833" i="1"/>
  <c r="J5833" i="1" s="1"/>
  <c r="I5835" i="1"/>
  <c r="J5835" i="1" s="1"/>
  <c r="I5838" i="1"/>
  <c r="J5838" i="1" s="1"/>
  <c r="I5836" i="1"/>
  <c r="J5836" i="1" s="1"/>
  <c r="I5837" i="1"/>
  <c r="J5837" i="1" s="1"/>
  <c r="I5834" i="1"/>
  <c r="J5834" i="1" s="1"/>
  <c r="I5841" i="1"/>
  <c r="J5841" i="1" s="1"/>
  <c r="I5840" i="1"/>
  <c r="J5840" i="1" s="1"/>
  <c r="I5839" i="1"/>
  <c r="J5839" i="1" s="1"/>
  <c r="I5842" i="1"/>
  <c r="J5842" i="1" s="1"/>
  <c r="I5844" i="1"/>
  <c r="J5844" i="1" s="1"/>
  <c r="I5845" i="1"/>
  <c r="J5845" i="1" s="1"/>
  <c r="I5846" i="1"/>
  <c r="J5846" i="1" s="1"/>
  <c r="I5843" i="1"/>
  <c r="J5843" i="1" s="1"/>
  <c r="I5848" i="1"/>
  <c r="J5848" i="1" s="1"/>
  <c r="I5850" i="1"/>
  <c r="J5850" i="1" s="1"/>
  <c r="I5851" i="1"/>
  <c r="J5851" i="1" s="1"/>
  <c r="I5847" i="1"/>
  <c r="J5847" i="1" s="1"/>
  <c r="I5849" i="1"/>
  <c r="J5849" i="1" s="1"/>
  <c r="I5852" i="1"/>
  <c r="J5852" i="1" s="1"/>
  <c r="I5854" i="1"/>
  <c r="J5854" i="1" s="1"/>
  <c r="I5853" i="1"/>
  <c r="J5853" i="1" s="1"/>
  <c r="I5856" i="1"/>
  <c r="J5856" i="1" s="1"/>
  <c r="I5855" i="1"/>
  <c r="J5855" i="1" s="1"/>
  <c r="I5857" i="1"/>
  <c r="J5857" i="1" s="1"/>
  <c r="I5859" i="1"/>
  <c r="J5859" i="1" s="1"/>
  <c r="I5861" i="1"/>
  <c r="J5861" i="1" s="1"/>
  <c r="I5858" i="1"/>
  <c r="J5858" i="1" s="1"/>
  <c r="I5860" i="1"/>
  <c r="J5860" i="1" s="1"/>
  <c r="I5862" i="1"/>
  <c r="J5862" i="1" s="1"/>
  <c r="I5863" i="1"/>
  <c r="J5863" i="1" s="1"/>
  <c r="I5865" i="1"/>
  <c r="J5865" i="1" s="1"/>
  <c r="I5867" i="1"/>
  <c r="J5867" i="1" s="1"/>
  <c r="I5864" i="1"/>
  <c r="J5864" i="1" s="1"/>
  <c r="I5866" i="1"/>
  <c r="J5866" i="1" s="1"/>
  <c r="I5868" i="1"/>
  <c r="J5868" i="1" s="1"/>
  <c r="I5871" i="1"/>
  <c r="J5871" i="1" s="1"/>
  <c r="I5869" i="1"/>
  <c r="J5869" i="1" s="1"/>
  <c r="I5870" i="1"/>
  <c r="J5870" i="1" s="1"/>
  <c r="I5872" i="1"/>
  <c r="J5872" i="1" s="1"/>
  <c r="I5874" i="1"/>
  <c r="J5874" i="1" s="1"/>
  <c r="I5875" i="1"/>
  <c r="J5875" i="1" s="1"/>
  <c r="I5873" i="1"/>
  <c r="J5873" i="1" s="1"/>
  <c r="I5877" i="1"/>
  <c r="J5877" i="1" s="1"/>
  <c r="I5876" i="1"/>
  <c r="J5876" i="1" s="1"/>
  <c r="I5883" i="1"/>
  <c r="J5883" i="1" s="1"/>
  <c r="I5879" i="1"/>
  <c r="J5879" i="1" s="1"/>
  <c r="I5880" i="1"/>
  <c r="J5880" i="1" s="1"/>
  <c r="I5878" i="1"/>
  <c r="J5878" i="1" s="1"/>
  <c r="I5882" i="1"/>
  <c r="J5882" i="1" s="1"/>
  <c r="I2439" i="1"/>
  <c r="J2439" i="1" s="1"/>
  <c r="P3222" i="1"/>
  <c r="H10642" i="1"/>
  <c r="M1557" i="1"/>
  <c r="S6661" i="1"/>
  <c r="I6433" i="1"/>
  <c r="J6433" i="1" s="1"/>
  <c r="K8437" i="1"/>
  <c r="L8437" i="1" s="1"/>
  <c r="M8437" i="1" s="1"/>
  <c r="I2445" i="1"/>
  <c r="J2445" i="1" s="1"/>
  <c r="I2337" i="1"/>
  <c r="J2337" i="1" s="1"/>
  <c r="I2335" i="1"/>
  <c r="I2336" i="1"/>
  <c r="J2336" i="1" s="1"/>
  <c r="I2338" i="1"/>
  <c r="J2338" i="1" s="1"/>
  <c r="I2339" i="1"/>
  <c r="J2339" i="1" s="1"/>
  <c r="I2341" i="1"/>
  <c r="J2341" i="1" s="1"/>
  <c r="I2343" i="1"/>
  <c r="J2343" i="1" s="1"/>
  <c r="I2340" i="1"/>
  <c r="J2340" i="1" s="1"/>
  <c r="I2344" i="1"/>
  <c r="J2344" i="1" s="1"/>
  <c r="I2345" i="1"/>
  <c r="J2345" i="1" s="1"/>
  <c r="I2346" i="1"/>
  <c r="J2346" i="1" s="1"/>
  <c r="I2342" i="1"/>
  <c r="J2342" i="1" s="1"/>
  <c r="I2349" i="1"/>
  <c r="J2349" i="1" s="1"/>
  <c r="I2347" i="1"/>
  <c r="J2347" i="1" s="1"/>
  <c r="I2348" i="1"/>
  <c r="J2348" i="1" s="1"/>
  <c r="I2352" i="1"/>
  <c r="J2352" i="1" s="1"/>
  <c r="I2353" i="1"/>
  <c r="J2353" i="1" s="1"/>
  <c r="I2350" i="1"/>
  <c r="J2350" i="1" s="1"/>
  <c r="I2354" i="1"/>
  <c r="J2354" i="1" s="1"/>
  <c r="I2351" i="1"/>
  <c r="J2351" i="1" s="1"/>
  <c r="I2355" i="1"/>
  <c r="J2355" i="1" s="1"/>
  <c r="I2356" i="1"/>
  <c r="J2356" i="1" s="1"/>
  <c r="I2358" i="1"/>
  <c r="J2358" i="1" s="1"/>
  <c r="I2357" i="1"/>
  <c r="J2357" i="1" s="1"/>
  <c r="I2362" i="1"/>
  <c r="J2362" i="1" s="1"/>
  <c r="I2364" i="1"/>
  <c r="J2364" i="1" s="1"/>
  <c r="I2359" i="1"/>
  <c r="J2359" i="1" s="1"/>
  <c r="I2361" i="1"/>
  <c r="J2361" i="1" s="1"/>
  <c r="I2360" i="1"/>
  <c r="J2360" i="1" s="1"/>
  <c r="I2363" i="1"/>
  <c r="J2363" i="1" s="1"/>
  <c r="I2365" i="1"/>
  <c r="J2365" i="1" s="1"/>
  <c r="I2368" i="1"/>
  <c r="J2368" i="1" s="1"/>
  <c r="I2370" i="1"/>
  <c r="J2370" i="1" s="1"/>
  <c r="I2366" i="1"/>
  <c r="J2366" i="1" s="1"/>
  <c r="I2367" i="1"/>
  <c r="J2367" i="1" s="1"/>
  <c r="I2369" i="1"/>
  <c r="J2369" i="1" s="1"/>
  <c r="I2371" i="1"/>
  <c r="J2371" i="1" s="1"/>
  <c r="I2374" i="1"/>
  <c r="J2374" i="1" s="1"/>
  <c r="I2375" i="1"/>
  <c r="J2375" i="1" s="1"/>
  <c r="I2372" i="1"/>
  <c r="J2372" i="1" s="1"/>
  <c r="I2373" i="1"/>
  <c r="J2373" i="1" s="1"/>
  <c r="I2377" i="1"/>
  <c r="J2377" i="1" s="1"/>
  <c r="I2376" i="1"/>
  <c r="J2376" i="1" s="1"/>
  <c r="I2379" i="1"/>
  <c r="J2379" i="1" s="1"/>
  <c r="I2378" i="1"/>
  <c r="J2378" i="1" s="1"/>
  <c r="I2380" i="1"/>
  <c r="J2380" i="1" s="1"/>
  <c r="I2382" i="1"/>
  <c r="J2382" i="1" s="1"/>
  <c r="I2383" i="1"/>
  <c r="J2383" i="1" s="1"/>
  <c r="I2381" i="1"/>
  <c r="J2381" i="1" s="1"/>
  <c r="I2386" i="1"/>
  <c r="J2386" i="1" s="1"/>
  <c r="I2384" i="1"/>
  <c r="J2384" i="1" s="1"/>
  <c r="I2385" i="1"/>
  <c r="J2385" i="1" s="1"/>
  <c r="I2388" i="1"/>
  <c r="J2388" i="1" s="1"/>
  <c r="I2391" i="1"/>
  <c r="J2391" i="1" s="1"/>
  <c r="I2387" i="1"/>
  <c r="J2387" i="1" s="1"/>
  <c r="I2389" i="1"/>
  <c r="J2389" i="1" s="1"/>
  <c r="I2390" i="1"/>
  <c r="J2390" i="1" s="1"/>
  <c r="I2392" i="1"/>
  <c r="J2392" i="1" s="1"/>
  <c r="I2394" i="1"/>
  <c r="J2394" i="1" s="1"/>
  <c r="I2395" i="1"/>
  <c r="J2395" i="1" s="1"/>
  <c r="I2393" i="1"/>
  <c r="J2393" i="1" s="1"/>
  <c r="I2396" i="1"/>
  <c r="J2396" i="1" s="1"/>
  <c r="I2397" i="1"/>
  <c r="J2397" i="1" s="1"/>
  <c r="I2399" i="1"/>
  <c r="J2399" i="1" s="1"/>
  <c r="I2398" i="1"/>
  <c r="J2398" i="1" s="1"/>
  <c r="I2400" i="1"/>
  <c r="J2400" i="1" s="1"/>
  <c r="I2401" i="1"/>
  <c r="J2401" i="1" s="1"/>
  <c r="I2402" i="1"/>
  <c r="J2402" i="1" s="1"/>
  <c r="I2404" i="1"/>
  <c r="J2404" i="1" s="1"/>
  <c r="I2403" i="1"/>
  <c r="J2403" i="1" s="1"/>
  <c r="I2406" i="1"/>
  <c r="J2406" i="1" s="1"/>
  <c r="I2407" i="1"/>
  <c r="J2407" i="1" s="1"/>
  <c r="I2405" i="1"/>
  <c r="J2405" i="1" s="1"/>
  <c r="I2410" i="1"/>
  <c r="J2410" i="1" s="1"/>
  <c r="I2408" i="1"/>
  <c r="J2408" i="1" s="1"/>
  <c r="I2412" i="1"/>
  <c r="J2412" i="1" s="1"/>
  <c r="I2409" i="1"/>
  <c r="J2409" i="1" s="1"/>
  <c r="I2413" i="1"/>
  <c r="J2413" i="1" s="1"/>
  <c r="I2411" i="1"/>
  <c r="J2411" i="1" s="1"/>
  <c r="I2415" i="1"/>
  <c r="J2415" i="1" s="1"/>
  <c r="I2417" i="1"/>
  <c r="J2417" i="1" s="1"/>
  <c r="I2414" i="1"/>
  <c r="J2414" i="1" s="1"/>
  <c r="I2416" i="1"/>
  <c r="J2416" i="1" s="1"/>
  <c r="I2418" i="1"/>
  <c r="J2418" i="1" s="1"/>
  <c r="I2419" i="1"/>
  <c r="J2419" i="1" s="1"/>
  <c r="I2421" i="1"/>
  <c r="J2421" i="1" s="1"/>
  <c r="I2420" i="1"/>
  <c r="J2420" i="1" s="1"/>
  <c r="I2422" i="1"/>
  <c r="J2422" i="1" s="1"/>
  <c r="I2423" i="1"/>
  <c r="J2423" i="1" s="1"/>
  <c r="I2424" i="1"/>
  <c r="J2424" i="1" s="1"/>
  <c r="I2427" i="1"/>
  <c r="J2427" i="1" s="1"/>
  <c r="I2425" i="1"/>
  <c r="J2425" i="1" s="1"/>
  <c r="I2426" i="1"/>
  <c r="J2426" i="1" s="1"/>
  <c r="I2430" i="1"/>
  <c r="J2430" i="1" s="1"/>
  <c r="I2429" i="1"/>
  <c r="J2429" i="1" s="1"/>
  <c r="I2428" i="1"/>
  <c r="J2428" i="1" s="1"/>
  <c r="I2432" i="1"/>
  <c r="J2432" i="1" s="1"/>
  <c r="I2431" i="1"/>
  <c r="J2431" i="1" s="1"/>
  <c r="I2435" i="1"/>
  <c r="J2435" i="1" s="1"/>
  <c r="I2433" i="1"/>
  <c r="J2433" i="1" s="1"/>
  <c r="I2434" i="1"/>
  <c r="J2434" i="1" s="1"/>
  <c r="P7329" i="1"/>
  <c r="K4329" i="1"/>
  <c r="L4329" i="1" s="1"/>
  <c r="M4329" i="1" s="1"/>
  <c r="S4775" i="1"/>
  <c r="T4775" i="1" s="1"/>
  <c r="U4775" i="1" s="1"/>
  <c r="K3108" i="1"/>
  <c r="L3108" i="1" s="1"/>
  <c r="M3108" i="1" s="1"/>
  <c r="M1444" i="1"/>
  <c r="I222" i="1"/>
  <c r="J222" i="1" s="1"/>
  <c r="K9986" i="1"/>
  <c r="L9986" i="1" s="1"/>
  <c r="G9986" i="1"/>
  <c r="F9987" i="1"/>
  <c r="K8324" i="1"/>
  <c r="L8324" i="1" s="1"/>
  <c r="M8324" i="1" s="1"/>
  <c r="H4864" i="1"/>
  <c r="I6437" i="1"/>
  <c r="J6437" i="1" s="1"/>
  <c r="T2663" i="1"/>
  <c r="U2663" i="1" s="1"/>
  <c r="S2662" i="1"/>
  <c r="S3776" i="1"/>
  <c r="T3776" i="1" s="1"/>
  <c r="U3776" i="1" s="1"/>
  <c r="K7103" i="1"/>
  <c r="L7103" i="1" s="1"/>
  <c r="H7103" i="1"/>
  <c r="G7103" i="1"/>
  <c r="F7104" i="1" s="1"/>
  <c r="S10767" i="1"/>
  <c r="L1086" i="1"/>
  <c r="M1086" i="1" s="1"/>
  <c r="K1087" i="1"/>
  <c r="O1114" i="1"/>
  <c r="J1114" i="1"/>
  <c r="M9320" i="1"/>
  <c r="L10422" i="1"/>
  <c r="M10422" i="1" s="1"/>
  <c r="H5533" i="1"/>
  <c r="G5533" i="1"/>
  <c r="O10216" i="1"/>
  <c r="J10216" i="1"/>
  <c r="I6434" i="1"/>
  <c r="J6434" i="1" s="1"/>
  <c r="F7432" i="1"/>
  <c r="I10543" i="1"/>
  <c r="J10543" i="1" s="1"/>
  <c r="I9882" i="1"/>
  <c r="J9882" i="1" s="1"/>
  <c r="I9772" i="1"/>
  <c r="I9774" i="1"/>
  <c r="J9774" i="1" s="1"/>
  <c r="I9773" i="1"/>
  <c r="J9773" i="1" s="1"/>
  <c r="I9779" i="1"/>
  <c r="J9779" i="1" s="1"/>
  <c r="I9777" i="1"/>
  <c r="J9777" i="1" s="1"/>
  <c r="I9775" i="1"/>
  <c r="J9775" i="1" s="1"/>
  <c r="I9776" i="1"/>
  <c r="J9776" i="1" s="1"/>
  <c r="I9780" i="1"/>
  <c r="J9780" i="1" s="1"/>
  <c r="I9778" i="1"/>
  <c r="J9778" i="1" s="1"/>
  <c r="I9783" i="1"/>
  <c r="J9783" i="1" s="1"/>
  <c r="I9782" i="1"/>
  <c r="J9782" i="1" s="1"/>
  <c r="I9781" i="1"/>
  <c r="J9781" i="1" s="1"/>
  <c r="I9785" i="1"/>
  <c r="J9785" i="1" s="1"/>
  <c r="I9784" i="1"/>
  <c r="J9784" i="1" s="1"/>
  <c r="I9786" i="1"/>
  <c r="J9786" i="1" s="1"/>
  <c r="I9788" i="1"/>
  <c r="J9788" i="1" s="1"/>
  <c r="I9790" i="1"/>
  <c r="J9790" i="1" s="1"/>
  <c r="I9787" i="1"/>
  <c r="J9787" i="1" s="1"/>
  <c r="I9792" i="1"/>
  <c r="J9792" i="1" s="1"/>
  <c r="I9789" i="1"/>
  <c r="J9789" i="1" s="1"/>
  <c r="I9791" i="1"/>
  <c r="J9791" i="1" s="1"/>
  <c r="I9794" i="1"/>
  <c r="J9794" i="1" s="1"/>
  <c r="I9793" i="1"/>
  <c r="J9793" i="1" s="1"/>
  <c r="I9796" i="1"/>
  <c r="J9796" i="1" s="1"/>
  <c r="I9798" i="1"/>
  <c r="J9798" i="1" s="1"/>
  <c r="I9795" i="1"/>
  <c r="J9795" i="1" s="1"/>
  <c r="I9800" i="1"/>
  <c r="J9800" i="1" s="1"/>
  <c r="I9797" i="1"/>
  <c r="J9797" i="1" s="1"/>
  <c r="I9799" i="1"/>
  <c r="J9799" i="1" s="1"/>
  <c r="I9802" i="1"/>
  <c r="J9802" i="1" s="1"/>
  <c r="I9803" i="1"/>
  <c r="J9803" i="1" s="1"/>
  <c r="I9805" i="1"/>
  <c r="J9805" i="1" s="1"/>
  <c r="I9801" i="1"/>
  <c r="J9801" i="1" s="1"/>
  <c r="I9804" i="1"/>
  <c r="J9804" i="1" s="1"/>
  <c r="I9807" i="1"/>
  <c r="J9807" i="1" s="1"/>
  <c r="I9808" i="1"/>
  <c r="J9808" i="1" s="1"/>
  <c r="I9806" i="1"/>
  <c r="J9806" i="1" s="1"/>
  <c r="I9809" i="1"/>
  <c r="J9809" i="1" s="1"/>
  <c r="I9811" i="1"/>
  <c r="J9811" i="1" s="1"/>
  <c r="I9810" i="1"/>
  <c r="J9810" i="1" s="1"/>
  <c r="I9814" i="1"/>
  <c r="J9814" i="1" s="1"/>
  <c r="I9812" i="1"/>
  <c r="J9812" i="1" s="1"/>
  <c r="I9813" i="1"/>
  <c r="J9813" i="1" s="1"/>
  <c r="I9817" i="1"/>
  <c r="J9817" i="1" s="1"/>
  <c r="I9815" i="1"/>
  <c r="J9815" i="1" s="1"/>
  <c r="I9819" i="1"/>
  <c r="J9819" i="1" s="1"/>
  <c r="I9816" i="1"/>
  <c r="J9816" i="1" s="1"/>
  <c r="I9820" i="1"/>
  <c r="J9820" i="1" s="1"/>
  <c r="I9818" i="1"/>
  <c r="J9818" i="1" s="1"/>
  <c r="I9822" i="1"/>
  <c r="J9822" i="1" s="1"/>
  <c r="I9824" i="1"/>
  <c r="J9824" i="1" s="1"/>
  <c r="I9823" i="1"/>
  <c r="J9823" i="1" s="1"/>
  <c r="I9821" i="1"/>
  <c r="J9821" i="1" s="1"/>
  <c r="I9825" i="1"/>
  <c r="J9825" i="1" s="1"/>
  <c r="I9826" i="1"/>
  <c r="J9826" i="1" s="1"/>
  <c r="I9828" i="1"/>
  <c r="J9828" i="1" s="1"/>
  <c r="I9829" i="1"/>
  <c r="J9829" i="1" s="1"/>
  <c r="I9827" i="1"/>
  <c r="J9827" i="1" s="1"/>
  <c r="I9830" i="1"/>
  <c r="J9830" i="1" s="1"/>
  <c r="I9831" i="1"/>
  <c r="J9831" i="1" s="1"/>
  <c r="I9833" i="1"/>
  <c r="J9833" i="1" s="1"/>
  <c r="I9832" i="1"/>
  <c r="J9832" i="1" s="1"/>
  <c r="I9835" i="1"/>
  <c r="J9835" i="1" s="1"/>
  <c r="I9834" i="1"/>
  <c r="J9834" i="1" s="1"/>
  <c r="I9838" i="1"/>
  <c r="J9838" i="1" s="1"/>
  <c r="I9836" i="1"/>
  <c r="J9836" i="1" s="1"/>
  <c r="I9837" i="1"/>
  <c r="J9837" i="1" s="1"/>
  <c r="I9841" i="1"/>
  <c r="J9841" i="1" s="1"/>
  <c r="I9839" i="1"/>
  <c r="J9839" i="1" s="1"/>
  <c r="I9840" i="1"/>
  <c r="J9840" i="1" s="1"/>
  <c r="I9842" i="1"/>
  <c r="J9842" i="1" s="1"/>
  <c r="I9843" i="1"/>
  <c r="J9843" i="1" s="1"/>
  <c r="I9844" i="1"/>
  <c r="J9844" i="1" s="1"/>
  <c r="I9845" i="1"/>
  <c r="J9845" i="1" s="1"/>
  <c r="I9847" i="1"/>
  <c r="J9847" i="1" s="1"/>
  <c r="I9846" i="1"/>
  <c r="J9846" i="1" s="1"/>
  <c r="I9849" i="1"/>
  <c r="J9849" i="1" s="1"/>
  <c r="I9850" i="1"/>
  <c r="J9850" i="1" s="1"/>
  <c r="I9848" i="1"/>
  <c r="J9848" i="1" s="1"/>
  <c r="I9852" i="1"/>
  <c r="J9852" i="1" s="1"/>
  <c r="I9851" i="1"/>
  <c r="J9851" i="1" s="1"/>
  <c r="I9853" i="1"/>
  <c r="J9853" i="1" s="1"/>
  <c r="I9854" i="1"/>
  <c r="J9854" i="1" s="1"/>
  <c r="I9856" i="1"/>
  <c r="J9856" i="1" s="1"/>
  <c r="I9855" i="1"/>
  <c r="J9855" i="1" s="1"/>
  <c r="I9859" i="1"/>
  <c r="J9859" i="1" s="1"/>
  <c r="I9857" i="1"/>
  <c r="J9857" i="1" s="1"/>
  <c r="I9858" i="1"/>
  <c r="J9858" i="1" s="1"/>
  <c r="I9860" i="1"/>
  <c r="J9860" i="1" s="1"/>
  <c r="I9861" i="1"/>
  <c r="J9861" i="1" s="1"/>
  <c r="I9862" i="1"/>
  <c r="J9862" i="1" s="1"/>
  <c r="I9863" i="1"/>
  <c r="J9863" i="1" s="1"/>
  <c r="I9865" i="1"/>
  <c r="J9865" i="1" s="1"/>
  <c r="I9864" i="1"/>
  <c r="J9864" i="1" s="1"/>
  <c r="I9867" i="1"/>
  <c r="J9867" i="1" s="1"/>
  <c r="I9866" i="1"/>
  <c r="J9866" i="1" s="1"/>
  <c r="I9868" i="1"/>
  <c r="J9868" i="1" s="1"/>
  <c r="I9869" i="1"/>
  <c r="J9869" i="1" s="1"/>
  <c r="I9871" i="1"/>
  <c r="J9871" i="1" s="1"/>
  <c r="I9870" i="1"/>
  <c r="J9870" i="1" s="1"/>
  <c r="I9872" i="1"/>
  <c r="J9872" i="1" s="1"/>
  <c r="I9873" i="1"/>
  <c r="J9873" i="1" s="1"/>
  <c r="I9874" i="1"/>
  <c r="J9874" i="1" s="1"/>
  <c r="K884" i="1"/>
  <c r="L884" i="1" s="1"/>
  <c r="G884" i="1"/>
  <c r="F885" i="1" s="1"/>
  <c r="I2438" i="1"/>
  <c r="J2438" i="1" s="1"/>
  <c r="G10643" i="1"/>
  <c r="K10643" i="1" s="1"/>
  <c r="I1557" i="1"/>
  <c r="J1557" i="1" s="1"/>
  <c r="I1447" i="1"/>
  <c r="I1450" i="1"/>
  <c r="J1450" i="1" s="1"/>
  <c r="I1448" i="1"/>
  <c r="J1448" i="1" s="1"/>
  <c r="I1451" i="1"/>
  <c r="J1451" i="1" s="1"/>
  <c r="I1452" i="1"/>
  <c r="J1452" i="1" s="1"/>
  <c r="I1449" i="1"/>
  <c r="J1449" i="1" s="1"/>
  <c r="I1455" i="1"/>
  <c r="J1455" i="1" s="1"/>
  <c r="I1454" i="1"/>
  <c r="J1454" i="1" s="1"/>
  <c r="I1453" i="1"/>
  <c r="J1453" i="1" s="1"/>
  <c r="I1458" i="1"/>
  <c r="J1458" i="1" s="1"/>
  <c r="I1459" i="1"/>
  <c r="J1459" i="1" s="1"/>
  <c r="I1456" i="1"/>
  <c r="J1456" i="1" s="1"/>
  <c r="I1457" i="1"/>
  <c r="J1457" i="1" s="1"/>
  <c r="I1462" i="1"/>
  <c r="J1462" i="1" s="1"/>
  <c r="I1461" i="1"/>
  <c r="J1461" i="1" s="1"/>
  <c r="I1460" i="1"/>
  <c r="J1460" i="1" s="1"/>
  <c r="I1463" i="1"/>
  <c r="J1463" i="1" s="1"/>
  <c r="I1465" i="1"/>
  <c r="J1465" i="1" s="1"/>
  <c r="I1464" i="1"/>
  <c r="J1464" i="1" s="1"/>
  <c r="I1469" i="1"/>
  <c r="J1469" i="1" s="1"/>
  <c r="I1468" i="1"/>
  <c r="J1468" i="1" s="1"/>
  <c r="I1466" i="1"/>
  <c r="J1466" i="1" s="1"/>
  <c r="I1467" i="1"/>
  <c r="J1467" i="1" s="1"/>
  <c r="I1470" i="1"/>
  <c r="J1470" i="1" s="1"/>
  <c r="I1471" i="1"/>
  <c r="J1471" i="1" s="1"/>
  <c r="I1473" i="1"/>
  <c r="J1473" i="1" s="1"/>
  <c r="I1472" i="1"/>
  <c r="J1472" i="1" s="1"/>
  <c r="I1474" i="1"/>
  <c r="J1474" i="1" s="1"/>
  <c r="I1475" i="1"/>
  <c r="J1475" i="1" s="1"/>
  <c r="I1476" i="1"/>
  <c r="J1476" i="1" s="1"/>
  <c r="I1478" i="1"/>
  <c r="J1478" i="1" s="1"/>
  <c r="I1477" i="1"/>
  <c r="J1477" i="1" s="1"/>
  <c r="I1480" i="1"/>
  <c r="J1480" i="1" s="1"/>
  <c r="I1479" i="1"/>
  <c r="J1479" i="1" s="1"/>
  <c r="I1482" i="1"/>
  <c r="J1482" i="1" s="1"/>
  <c r="I1481" i="1"/>
  <c r="J1481" i="1" s="1"/>
  <c r="I1484" i="1"/>
  <c r="J1484" i="1" s="1"/>
  <c r="I1483" i="1"/>
  <c r="J1483" i="1" s="1"/>
  <c r="I1487" i="1"/>
  <c r="J1487" i="1" s="1"/>
  <c r="I1485" i="1"/>
  <c r="J1485" i="1" s="1"/>
  <c r="I1486" i="1"/>
  <c r="J1486" i="1" s="1"/>
  <c r="I1488" i="1"/>
  <c r="J1488" i="1" s="1"/>
  <c r="I1490" i="1"/>
  <c r="J1490" i="1" s="1"/>
  <c r="I1492" i="1"/>
  <c r="J1492" i="1" s="1"/>
  <c r="I1489" i="1"/>
  <c r="J1489" i="1" s="1"/>
  <c r="I1491" i="1"/>
  <c r="J1491" i="1" s="1"/>
  <c r="I1493" i="1"/>
  <c r="J1493" i="1" s="1"/>
  <c r="I1495" i="1"/>
  <c r="J1495" i="1" s="1"/>
  <c r="I1494" i="1"/>
  <c r="J1494" i="1" s="1"/>
  <c r="I1496" i="1"/>
  <c r="J1496" i="1" s="1"/>
  <c r="I1497" i="1"/>
  <c r="J1497" i="1" s="1"/>
  <c r="I1499" i="1"/>
  <c r="J1499" i="1" s="1"/>
  <c r="I1498" i="1"/>
  <c r="J1498" i="1" s="1"/>
  <c r="I1500" i="1"/>
  <c r="J1500" i="1" s="1"/>
  <c r="I1502" i="1"/>
  <c r="J1502" i="1" s="1"/>
  <c r="I1503" i="1"/>
  <c r="J1503" i="1" s="1"/>
  <c r="I1501" i="1"/>
  <c r="J1501" i="1" s="1"/>
  <c r="I1504" i="1"/>
  <c r="J1504" i="1" s="1"/>
  <c r="I1507" i="1"/>
  <c r="J1507" i="1" s="1"/>
  <c r="I1505" i="1"/>
  <c r="J1505" i="1" s="1"/>
  <c r="I1506" i="1"/>
  <c r="J1506" i="1" s="1"/>
  <c r="I1509" i="1"/>
  <c r="J1509" i="1" s="1"/>
  <c r="I1508" i="1"/>
  <c r="J1508" i="1" s="1"/>
  <c r="I1511" i="1"/>
  <c r="J1511" i="1" s="1"/>
  <c r="I1510" i="1"/>
  <c r="J1510" i="1" s="1"/>
  <c r="I1512" i="1"/>
  <c r="J1512" i="1" s="1"/>
  <c r="I1513" i="1"/>
  <c r="J1513" i="1" s="1"/>
  <c r="I1514" i="1"/>
  <c r="J1514" i="1" s="1"/>
  <c r="I1516" i="1"/>
  <c r="J1516" i="1" s="1"/>
  <c r="I1517" i="1"/>
  <c r="J1517" i="1" s="1"/>
  <c r="I1519" i="1"/>
  <c r="J1519" i="1" s="1"/>
  <c r="I1515" i="1"/>
  <c r="J1515" i="1" s="1"/>
  <c r="I1520" i="1"/>
  <c r="J1520" i="1" s="1"/>
  <c r="I1518" i="1"/>
  <c r="J1518" i="1" s="1"/>
  <c r="I1521" i="1"/>
  <c r="J1521" i="1" s="1"/>
  <c r="I1524" i="1"/>
  <c r="J1524" i="1" s="1"/>
  <c r="I1522" i="1"/>
  <c r="J1522" i="1" s="1"/>
  <c r="I1523" i="1"/>
  <c r="J1523" i="1" s="1"/>
  <c r="I1528" i="1"/>
  <c r="J1528" i="1" s="1"/>
  <c r="I1526" i="1"/>
  <c r="J1526" i="1" s="1"/>
  <c r="I1529" i="1"/>
  <c r="J1529" i="1" s="1"/>
  <c r="I1525" i="1"/>
  <c r="J1525" i="1" s="1"/>
  <c r="I1527" i="1"/>
  <c r="J1527" i="1" s="1"/>
  <c r="I1530" i="1"/>
  <c r="J1530" i="1" s="1"/>
  <c r="I1531" i="1"/>
  <c r="J1531" i="1" s="1"/>
  <c r="I1532" i="1"/>
  <c r="J1532" i="1" s="1"/>
  <c r="I1534" i="1"/>
  <c r="J1534" i="1" s="1"/>
  <c r="I1533" i="1"/>
  <c r="J1533" i="1" s="1"/>
  <c r="I1537" i="1"/>
  <c r="J1537" i="1" s="1"/>
  <c r="I1535" i="1"/>
  <c r="J1535" i="1" s="1"/>
  <c r="I1536" i="1"/>
  <c r="J1536" i="1" s="1"/>
  <c r="I1540" i="1"/>
  <c r="J1540" i="1" s="1"/>
  <c r="I1539" i="1"/>
  <c r="J1539" i="1" s="1"/>
  <c r="I1538" i="1"/>
  <c r="J1538" i="1" s="1"/>
  <c r="I1541" i="1"/>
  <c r="J1541" i="1" s="1"/>
  <c r="I1543" i="1"/>
  <c r="J1543" i="1" s="1"/>
  <c r="I1542" i="1"/>
  <c r="J1542" i="1" s="1"/>
  <c r="I1544" i="1"/>
  <c r="J1544" i="1" s="1"/>
  <c r="I1546" i="1"/>
  <c r="J1546" i="1" s="1"/>
  <c r="I1550" i="1"/>
  <c r="J1550" i="1" s="1"/>
  <c r="I1547" i="1"/>
  <c r="J1547" i="1" s="1"/>
  <c r="I1548" i="1"/>
  <c r="J1548" i="1" s="1"/>
  <c r="I1545" i="1"/>
  <c r="J1545" i="1" s="1"/>
  <c r="I1555" i="1"/>
  <c r="J1555" i="1" s="1"/>
  <c r="I1553" i="1"/>
  <c r="J1553" i="1" s="1"/>
  <c r="I1549" i="1"/>
  <c r="J1549" i="1" s="1"/>
  <c r="I1551" i="1"/>
  <c r="J1551" i="1" s="1"/>
  <c r="F8438" i="1"/>
  <c r="K2445" i="1"/>
  <c r="L2445" i="1" s="1"/>
  <c r="M2445" i="1" s="1"/>
  <c r="F4330" i="1"/>
  <c r="F8988" i="1"/>
  <c r="P780" i="1"/>
  <c r="S4774" i="1"/>
  <c r="T4774" i="1" s="1"/>
  <c r="U4774" i="1" s="1"/>
  <c r="S3664" i="1"/>
  <c r="T3664" i="1" s="1"/>
  <c r="U3664" i="1" s="1"/>
  <c r="M8100" i="1"/>
  <c r="F3109" i="1"/>
  <c r="H1444" i="1"/>
  <c r="K10094" i="1"/>
  <c r="L10094" i="1" s="1"/>
  <c r="M10094" i="1" s="1"/>
  <c r="G885" i="1" l="1"/>
  <c r="F886" i="1" s="1"/>
  <c r="H10096" i="1"/>
  <c r="G10096" i="1"/>
  <c r="F10097" i="1" s="1"/>
  <c r="K7104" i="1"/>
  <c r="L7104" i="1" s="1"/>
  <c r="H7104" i="1"/>
  <c r="G7104" i="1"/>
  <c r="F7105" i="1"/>
  <c r="G9322" i="1"/>
  <c r="F9323" i="1" s="1"/>
  <c r="H1446" i="1"/>
  <c r="G1446" i="1"/>
  <c r="K1446" i="1"/>
  <c r="L1446" i="1" s="1"/>
  <c r="H5439" i="1"/>
  <c r="G5439" i="1"/>
  <c r="G6995" i="1"/>
  <c r="F6996" i="1" s="1"/>
  <c r="H6552" i="1"/>
  <c r="G6552" i="1"/>
  <c r="L544" i="1"/>
  <c r="G5995" i="1"/>
  <c r="H5995" i="1"/>
  <c r="F5996" i="1"/>
  <c r="K5995" i="1"/>
  <c r="L5995" i="1" s="1"/>
  <c r="Q3554" i="1"/>
  <c r="R3554" i="1" s="1"/>
  <c r="Q3553" i="1"/>
  <c r="R3553" i="1" s="1"/>
  <c r="Q3552" i="1"/>
  <c r="R3552" i="1" s="1"/>
  <c r="Q3551" i="1"/>
  <c r="R3551" i="1" s="1"/>
  <c r="Q3550" i="1"/>
  <c r="R3550" i="1" s="1"/>
  <c r="Q3549" i="1"/>
  <c r="R3549" i="1" s="1"/>
  <c r="Q3548" i="1"/>
  <c r="R3548" i="1" s="1"/>
  <c r="Q3547" i="1"/>
  <c r="R3547" i="1" s="1"/>
  <c r="Q3546" i="1"/>
  <c r="R3546" i="1" s="1"/>
  <c r="Q3545" i="1"/>
  <c r="R3545" i="1" s="1"/>
  <c r="Q3544" i="1"/>
  <c r="R3544" i="1" s="1"/>
  <c r="Q3543" i="1"/>
  <c r="R3543" i="1" s="1"/>
  <c r="Q3542" i="1"/>
  <c r="R3542" i="1" s="1"/>
  <c r="Q3541" i="1"/>
  <c r="R3541" i="1" s="1"/>
  <c r="Q3540" i="1"/>
  <c r="R3540" i="1" s="1"/>
  <c r="Q3539" i="1"/>
  <c r="R3539" i="1" s="1"/>
  <c r="Q3538" i="1"/>
  <c r="R3538" i="1" s="1"/>
  <c r="Q3537" i="1"/>
  <c r="R3537" i="1" s="1"/>
  <c r="Q3536" i="1"/>
  <c r="R3536" i="1" s="1"/>
  <c r="Q3535" i="1"/>
  <c r="R3535" i="1" s="1"/>
  <c r="Q3534" i="1"/>
  <c r="R3534" i="1" s="1"/>
  <c r="Q3533" i="1"/>
  <c r="R3533" i="1" s="1"/>
  <c r="Q3532" i="1"/>
  <c r="R3532" i="1" s="1"/>
  <c r="Q3531" i="1"/>
  <c r="R3531" i="1" s="1"/>
  <c r="Q3530" i="1"/>
  <c r="R3530" i="1" s="1"/>
  <c r="Q3529" i="1"/>
  <c r="R3529" i="1" s="1"/>
  <c r="Q3528" i="1"/>
  <c r="R3528" i="1" s="1"/>
  <c r="Q3527" i="1"/>
  <c r="R3527" i="1" s="1"/>
  <c r="Q3526" i="1"/>
  <c r="R3526" i="1" s="1"/>
  <c r="Q3525" i="1"/>
  <c r="R3525" i="1" s="1"/>
  <c r="Q3524" i="1"/>
  <c r="R3524" i="1" s="1"/>
  <c r="Q3523" i="1"/>
  <c r="R3523" i="1" s="1"/>
  <c r="Q3522" i="1"/>
  <c r="R3522" i="1" s="1"/>
  <c r="Q3521" i="1"/>
  <c r="R3521" i="1" s="1"/>
  <c r="Q3520" i="1"/>
  <c r="R3520" i="1" s="1"/>
  <c r="Q3519" i="1"/>
  <c r="R3519" i="1" s="1"/>
  <c r="Q3518" i="1"/>
  <c r="R3518" i="1" s="1"/>
  <c r="Q3517" i="1"/>
  <c r="R3517" i="1" s="1"/>
  <c r="Q3516" i="1"/>
  <c r="R3516" i="1" s="1"/>
  <c r="Q3515" i="1"/>
  <c r="R3515" i="1" s="1"/>
  <c r="Q3514" i="1"/>
  <c r="R3514" i="1" s="1"/>
  <c r="Q3513" i="1"/>
  <c r="R3513" i="1" s="1"/>
  <c r="Q3512" i="1"/>
  <c r="R3512" i="1" s="1"/>
  <c r="Q3511" i="1"/>
  <c r="R3511" i="1" s="1"/>
  <c r="Q3510" i="1"/>
  <c r="R3510" i="1" s="1"/>
  <c r="Q3509" i="1"/>
  <c r="R3509" i="1" s="1"/>
  <c r="Q3508" i="1"/>
  <c r="R3508" i="1" s="1"/>
  <c r="Q3507" i="1"/>
  <c r="R3507" i="1" s="1"/>
  <c r="Q3506" i="1"/>
  <c r="R3506" i="1" s="1"/>
  <c r="Q3505" i="1"/>
  <c r="R3505" i="1" s="1"/>
  <c r="Q3504" i="1"/>
  <c r="R3504" i="1" s="1"/>
  <c r="Q3503" i="1"/>
  <c r="R3503" i="1" s="1"/>
  <c r="Q3502" i="1"/>
  <c r="R3502" i="1" s="1"/>
  <c r="Q3501" i="1"/>
  <c r="R3501" i="1" s="1"/>
  <c r="Q3500" i="1"/>
  <c r="R3500" i="1" s="1"/>
  <c r="Q3499" i="1"/>
  <c r="R3499" i="1" s="1"/>
  <c r="Q3498" i="1"/>
  <c r="R3498" i="1" s="1"/>
  <c r="Q3497" i="1"/>
  <c r="R3497" i="1" s="1"/>
  <c r="Q3496" i="1"/>
  <c r="R3496" i="1" s="1"/>
  <c r="Q3495" i="1"/>
  <c r="R3495" i="1" s="1"/>
  <c r="Q3494" i="1"/>
  <c r="R3494" i="1" s="1"/>
  <c r="Q3493" i="1"/>
  <c r="R3493" i="1" s="1"/>
  <c r="Q3492" i="1"/>
  <c r="R3492" i="1" s="1"/>
  <c r="Q3491" i="1"/>
  <c r="R3491" i="1" s="1"/>
  <c r="Q3490" i="1"/>
  <c r="R3490" i="1" s="1"/>
  <c r="Q3489" i="1"/>
  <c r="R3489" i="1" s="1"/>
  <c r="Q3488" i="1"/>
  <c r="R3488" i="1" s="1"/>
  <c r="Q3487" i="1"/>
  <c r="R3487" i="1" s="1"/>
  <c r="Q3486" i="1"/>
  <c r="R3486" i="1" s="1"/>
  <c r="Q3485" i="1"/>
  <c r="R3485" i="1" s="1"/>
  <c r="Q3484" i="1"/>
  <c r="R3484" i="1" s="1"/>
  <c r="Q3483" i="1"/>
  <c r="R3483" i="1" s="1"/>
  <c r="Q3482" i="1"/>
  <c r="R3482" i="1" s="1"/>
  <c r="Q3481" i="1"/>
  <c r="R3481" i="1" s="1"/>
  <c r="Q3480" i="1"/>
  <c r="R3480" i="1" s="1"/>
  <c r="Q3479" i="1"/>
  <c r="R3479" i="1" s="1"/>
  <c r="Q3478" i="1"/>
  <c r="R3478" i="1" s="1"/>
  <c r="Q3477" i="1"/>
  <c r="R3477" i="1" s="1"/>
  <c r="Q3476" i="1"/>
  <c r="R3476" i="1" s="1"/>
  <c r="Q3475" i="1"/>
  <c r="R3475" i="1" s="1"/>
  <c r="Q3474" i="1"/>
  <c r="R3474" i="1" s="1"/>
  <c r="O3555" i="1"/>
  <c r="O3554" i="1"/>
  <c r="O3553" i="1"/>
  <c r="O3552" i="1"/>
  <c r="O3551" i="1"/>
  <c r="O3550" i="1"/>
  <c r="O3549" i="1"/>
  <c r="O3548" i="1"/>
  <c r="O3547" i="1"/>
  <c r="O3546" i="1"/>
  <c r="O3545" i="1"/>
  <c r="O3544" i="1"/>
  <c r="O3543" i="1"/>
  <c r="O3542" i="1"/>
  <c r="O3541" i="1"/>
  <c r="O3540" i="1"/>
  <c r="O3539" i="1"/>
  <c r="O3538" i="1"/>
  <c r="O3537" i="1"/>
  <c r="O3536" i="1"/>
  <c r="O3535" i="1"/>
  <c r="O3534" i="1"/>
  <c r="O3533" i="1"/>
  <c r="O3532" i="1"/>
  <c r="O3531" i="1"/>
  <c r="O3530" i="1"/>
  <c r="O3529" i="1"/>
  <c r="O3528" i="1"/>
  <c r="O3527" i="1"/>
  <c r="O3526" i="1"/>
  <c r="O3525" i="1"/>
  <c r="O3524" i="1"/>
  <c r="O3523" i="1"/>
  <c r="O3522" i="1"/>
  <c r="O3521" i="1"/>
  <c r="O3520" i="1"/>
  <c r="O3519" i="1"/>
  <c r="O3518" i="1"/>
  <c r="O3517" i="1"/>
  <c r="O3516" i="1"/>
  <c r="O3515" i="1"/>
  <c r="O3514" i="1"/>
  <c r="O3513" i="1"/>
  <c r="O3512" i="1"/>
  <c r="O3511" i="1"/>
  <c r="O3510" i="1"/>
  <c r="O3509" i="1"/>
  <c r="O3508" i="1"/>
  <c r="O3507" i="1"/>
  <c r="O3506" i="1"/>
  <c r="O3505" i="1"/>
  <c r="O3504" i="1"/>
  <c r="O3503" i="1"/>
  <c r="O3502" i="1"/>
  <c r="O3501" i="1"/>
  <c r="O3500" i="1"/>
  <c r="O3499" i="1"/>
  <c r="O3498" i="1"/>
  <c r="O3497" i="1"/>
  <c r="O3496" i="1"/>
  <c r="O3495" i="1"/>
  <c r="O3494" i="1"/>
  <c r="O3493" i="1"/>
  <c r="O3492" i="1"/>
  <c r="O3491" i="1"/>
  <c r="O3490" i="1"/>
  <c r="O3489" i="1"/>
  <c r="O3488" i="1"/>
  <c r="O3487" i="1"/>
  <c r="O3486" i="1"/>
  <c r="O3485" i="1"/>
  <c r="O3484" i="1"/>
  <c r="O3483" i="1"/>
  <c r="O3482" i="1"/>
  <c r="O3481" i="1"/>
  <c r="O3480" i="1"/>
  <c r="O3479" i="1"/>
  <c r="O3478" i="1"/>
  <c r="O3477" i="1"/>
  <c r="O3476" i="1"/>
  <c r="O3475" i="1"/>
  <c r="O3474" i="1"/>
  <c r="O3473" i="1"/>
  <c r="O3472" i="1"/>
  <c r="O3471" i="1"/>
  <c r="O3470" i="1"/>
  <c r="O3469" i="1"/>
  <c r="O3468" i="1"/>
  <c r="O3467" i="1"/>
  <c r="O3466" i="1"/>
  <c r="O3465" i="1"/>
  <c r="O3464" i="1"/>
  <c r="O3463" i="1"/>
  <c r="O3462" i="1"/>
  <c r="O3461" i="1"/>
  <c r="O3460" i="1"/>
  <c r="O3459" i="1"/>
  <c r="O3458" i="1"/>
  <c r="O3457" i="1"/>
  <c r="O3456" i="1"/>
  <c r="O3455" i="1"/>
  <c r="O3454" i="1"/>
  <c r="O3453" i="1"/>
  <c r="O3452" i="1"/>
  <c r="O3451" i="1"/>
  <c r="O3450" i="1"/>
  <c r="O3449" i="1"/>
  <c r="O3448" i="1"/>
  <c r="O3447" i="1"/>
  <c r="O3446" i="1"/>
  <c r="Q3465" i="1"/>
  <c r="R3465" i="1" s="1"/>
  <c r="P3445" i="1"/>
  <c r="Q3472" i="1"/>
  <c r="R3472" i="1" s="1"/>
  <c r="Q3473" i="1"/>
  <c r="R3473" i="1" s="1"/>
  <c r="Q3447" i="1"/>
  <c r="R3447" i="1" s="1"/>
  <c r="Q3445" i="1"/>
  <c r="R3445" i="1" s="1"/>
  <c r="Q3446" i="1"/>
  <c r="R3446" i="1" s="1"/>
  <c r="Q3470" i="1"/>
  <c r="R3470" i="1" s="1"/>
  <c r="Q3455" i="1"/>
  <c r="R3455" i="1" s="1"/>
  <c r="Q3450" i="1"/>
  <c r="R3450" i="1" s="1"/>
  <c r="Q3462" i="1"/>
  <c r="R3462" i="1" s="1"/>
  <c r="Q3452" i="1"/>
  <c r="R3452" i="1" s="1"/>
  <c r="Q3463" i="1"/>
  <c r="R3463" i="1" s="1"/>
  <c r="Q3458" i="1"/>
  <c r="R3458" i="1" s="1"/>
  <c r="Q3460" i="1"/>
  <c r="R3460" i="1" s="1"/>
  <c r="Q3471" i="1"/>
  <c r="R3471" i="1" s="1"/>
  <c r="Q3466" i="1"/>
  <c r="R3466" i="1" s="1"/>
  <c r="Q3453" i="1"/>
  <c r="R3453" i="1" s="1"/>
  <c r="Q3468" i="1"/>
  <c r="R3468" i="1" s="1"/>
  <c r="Q3555" i="1"/>
  <c r="R3555" i="1" s="1"/>
  <c r="S3555" i="1" s="1"/>
  <c r="T3555" i="1" s="1"/>
  <c r="U3555" i="1" s="1"/>
  <c r="Q3461" i="1"/>
  <c r="R3461" i="1" s="1"/>
  <c r="Q3448" i="1"/>
  <c r="R3448" i="1" s="1"/>
  <c r="Q3451" i="1"/>
  <c r="R3451" i="1" s="1"/>
  <c r="Q3454" i="1"/>
  <c r="R3454" i="1" s="1"/>
  <c r="Q3449" i="1"/>
  <c r="R3449" i="1" s="1"/>
  <c r="Q3469" i="1"/>
  <c r="R3469" i="1" s="1"/>
  <c r="Q3456" i="1"/>
  <c r="R3456" i="1" s="1"/>
  <c r="Q3459" i="1"/>
  <c r="R3459" i="1" s="1"/>
  <c r="Q3457" i="1"/>
  <c r="R3457" i="1" s="1"/>
  <c r="Q3464" i="1"/>
  <c r="R3464" i="1" s="1"/>
  <c r="Q3467" i="1"/>
  <c r="R3467" i="1" s="1"/>
  <c r="P3446" i="1"/>
  <c r="P3447" i="1"/>
  <c r="P3448" i="1"/>
  <c r="P3449" i="1"/>
  <c r="P3450" i="1"/>
  <c r="P3451" i="1"/>
  <c r="P3452" i="1"/>
  <c r="P3453" i="1"/>
  <c r="P3454" i="1"/>
  <c r="P3455" i="1"/>
  <c r="P3456" i="1"/>
  <c r="P3457" i="1"/>
  <c r="P3458" i="1"/>
  <c r="P3459" i="1"/>
  <c r="P3460" i="1"/>
  <c r="P3461" i="1"/>
  <c r="P3462" i="1"/>
  <c r="P3463" i="1"/>
  <c r="P3464" i="1"/>
  <c r="P3465" i="1"/>
  <c r="P3466" i="1"/>
  <c r="P3467" i="1"/>
  <c r="P3468" i="1"/>
  <c r="P3469" i="1"/>
  <c r="P3470" i="1"/>
  <c r="P3471" i="1"/>
  <c r="P3472" i="1"/>
  <c r="P3473" i="1"/>
  <c r="P3474" i="1"/>
  <c r="P3475" i="1"/>
  <c r="P3476" i="1"/>
  <c r="P3477" i="1"/>
  <c r="P3478" i="1"/>
  <c r="P3479" i="1"/>
  <c r="P3480" i="1"/>
  <c r="P3481" i="1"/>
  <c r="P3482" i="1"/>
  <c r="P3483" i="1"/>
  <c r="P3484" i="1"/>
  <c r="P3485" i="1"/>
  <c r="P3486" i="1"/>
  <c r="P3487" i="1"/>
  <c r="P3488" i="1"/>
  <c r="P3489" i="1"/>
  <c r="P3490" i="1"/>
  <c r="P3491" i="1"/>
  <c r="P3492" i="1"/>
  <c r="P3493" i="1"/>
  <c r="P3494" i="1"/>
  <c r="P3495" i="1"/>
  <c r="P3496" i="1"/>
  <c r="P3497" i="1"/>
  <c r="P3498" i="1"/>
  <c r="P3499" i="1"/>
  <c r="P3500" i="1"/>
  <c r="P3501" i="1"/>
  <c r="P3502" i="1"/>
  <c r="P3503" i="1"/>
  <c r="P3504" i="1"/>
  <c r="P3505" i="1"/>
  <c r="P3506" i="1"/>
  <c r="P3507" i="1"/>
  <c r="P3508" i="1"/>
  <c r="P3509" i="1"/>
  <c r="P3510" i="1"/>
  <c r="P3511" i="1"/>
  <c r="P3512" i="1"/>
  <c r="P3513" i="1"/>
  <c r="P3514" i="1"/>
  <c r="P3515" i="1"/>
  <c r="P3516" i="1"/>
  <c r="P3517" i="1"/>
  <c r="P3518" i="1"/>
  <c r="P3519" i="1"/>
  <c r="P3520" i="1"/>
  <c r="P3521" i="1"/>
  <c r="P3522" i="1"/>
  <c r="P3523" i="1"/>
  <c r="P3524" i="1"/>
  <c r="P3525" i="1"/>
  <c r="P3526" i="1"/>
  <c r="P3527" i="1"/>
  <c r="P3528" i="1"/>
  <c r="P3529" i="1"/>
  <c r="P3530" i="1"/>
  <c r="P3531" i="1"/>
  <c r="P3532" i="1"/>
  <c r="P3533" i="1"/>
  <c r="P3534" i="1"/>
  <c r="P3535" i="1"/>
  <c r="P3536" i="1"/>
  <c r="P3537" i="1"/>
  <c r="P3538" i="1"/>
  <c r="P3539" i="1"/>
  <c r="P3540" i="1"/>
  <c r="P3541" i="1"/>
  <c r="P3542" i="1"/>
  <c r="P3543" i="1"/>
  <c r="P3544" i="1"/>
  <c r="P3545" i="1"/>
  <c r="P3546" i="1"/>
  <c r="P3547" i="1"/>
  <c r="P3548" i="1"/>
  <c r="P3549" i="1"/>
  <c r="P3550" i="1"/>
  <c r="P3551" i="1"/>
  <c r="P3552" i="1"/>
  <c r="P3553" i="1"/>
  <c r="P3554" i="1"/>
  <c r="P3555" i="1"/>
  <c r="L10643" i="1"/>
  <c r="H8438" i="1"/>
  <c r="G8438" i="1"/>
  <c r="F8439" i="1"/>
  <c r="K8438" i="1"/>
  <c r="L8438" i="1" s="1"/>
  <c r="J9772" i="1"/>
  <c r="L1087" i="1"/>
  <c r="M1087" i="1" s="1"/>
  <c r="S3663" i="1"/>
  <c r="F546" i="1"/>
  <c r="G545" i="1"/>
  <c r="K545" i="1" s="1"/>
  <c r="S7327" i="1"/>
  <c r="T7327" i="1" s="1"/>
  <c r="U7327" i="1" s="1"/>
  <c r="H5994" i="1"/>
  <c r="I9766" i="1"/>
  <c r="J9766" i="1" s="1"/>
  <c r="K10983" i="1"/>
  <c r="L10983" i="1" s="1"/>
  <c r="H4220" i="1"/>
  <c r="G4220" i="1"/>
  <c r="F4221" i="1"/>
  <c r="O6885" i="1"/>
  <c r="O6884" i="1"/>
  <c r="O6883" i="1"/>
  <c r="O6882" i="1"/>
  <c r="O6881" i="1"/>
  <c r="O6880" i="1"/>
  <c r="O6879" i="1"/>
  <c r="O6878" i="1"/>
  <c r="O6877" i="1"/>
  <c r="O6876" i="1"/>
  <c r="O6875" i="1"/>
  <c r="O6874" i="1"/>
  <c r="O6873" i="1"/>
  <c r="O6872" i="1"/>
  <c r="O6871" i="1"/>
  <c r="O6870" i="1"/>
  <c r="O6869" i="1"/>
  <c r="O6868" i="1"/>
  <c r="O6867" i="1"/>
  <c r="O6866" i="1"/>
  <c r="O6865" i="1"/>
  <c r="O6864" i="1"/>
  <c r="O6863" i="1"/>
  <c r="O6862" i="1"/>
  <c r="O6861" i="1"/>
  <c r="O6860" i="1"/>
  <c r="O6859" i="1"/>
  <c r="O6858" i="1"/>
  <c r="O6857" i="1"/>
  <c r="O6856" i="1"/>
  <c r="O6855" i="1"/>
  <c r="O6854" i="1"/>
  <c r="O6853" i="1"/>
  <c r="O6852" i="1"/>
  <c r="O6851" i="1"/>
  <c r="O6850" i="1"/>
  <c r="O6849" i="1"/>
  <c r="O6848" i="1"/>
  <c r="O6847" i="1"/>
  <c r="O6846" i="1"/>
  <c r="O6845" i="1"/>
  <c r="O6844" i="1"/>
  <c r="O6843" i="1"/>
  <c r="O6842" i="1"/>
  <c r="O6841" i="1"/>
  <c r="O6840" i="1"/>
  <c r="O6839" i="1"/>
  <c r="O6838" i="1"/>
  <c r="O6837" i="1"/>
  <c r="O6836" i="1"/>
  <c r="O6835" i="1"/>
  <c r="O6834" i="1"/>
  <c r="O6833" i="1"/>
  <c r="O6832" i="1"/>
  <c r="O6831" i="1"/>
  <c r="O6830" i="1"/>
  <c r="O6829" i="1"/>
  <c r="O6828" i="1"/>
  <c r="O6827" i="1"/>
  <c r="O6826" i="1"/>
  <c r="O6825" i="1"/>
  <c r="O6824" i="1"/>
  <c r="O6823" i="1"/>
  <c r="O6822" i="1"/>
  <c r="O6821" i="1"/>
  <c r="O6820" i="1"/>
  <c r="O6819" i="1"/>
  <c r="O6818" i="1"/>
  <c r="O6817" i="1"/>
  <c r="O6816" i="1"/>
  <c r="O6815" i="1"/>
  <c r="O6814" i="1"/>
  <c r="O6813" i="1"/>
  <c r="O6812" i="1"/>
  <c r="O6811" i="1"/>
  <c r="O6810" i="1"/>
  <c r="O6809" i="1"/>
  <c r="O6808" i="1"/>
  <c r="O6807" i="1"/>
  <c r="O6806" i="1"/>
  <c r="O6805" i="1"/>
  <c r="O6804" i="1"/>
  <c r="O6803" i="1"/>
  <c r="O6802" i="1"/>
  <c r="O6801" i="1"/>
  <c r="O6800" i="1"/>
  <c r="O6799" i="1"/>
  <c r="O6798" i="1"/>
  <c r="O6797" i="1"/>
  <c r="O6796" i="1"/>
  <c r="O6795" i="1"/>
  <c r="O6794" i="1"/>
  <c r="O6793" i="1"/>
  <c r="O6792" i="1"/>
  <c r="O6791" i="1"/>
  <c r="O6790" i="1"/>
  <c r="O6789" i="1"/>
  <c r="O6788" i="1"/>
  <c r="O6787" i="1"/>
  <c r="O6786" i="1"/>
  <c r="O6785" i="1"/>
  <c r="O6784" i="1"/>
  <c r="O6783" i="1"/>
  <c r="O6782" i="1"/>
  <c r="O6781" i="1"/>
  <c r="O6780" i="1"/>
  <c r="O6779" i="1"/>
  <c r="O6778" i="1"/>
  <c r="O6777" i="1"/>
  <c r="O6776" i="1"/>
  <c r="Q6863" i="1"/>
  <c r="R6863" i="1" s="1"/>
  <c r="Q6834" i="1"/>
  <c r="R6834" i="1" s="1"/>
  <c r="Q6781" i="1"/>
  <c r="R6781" i="1" s="1"/>
  <c r="Q6845" i="1"/>
  <c r="R6845" i="1" s="1"/>
  <c r="Q6792" i="1"/>
  <c r="R6792" i="1" s="1"/>
  <c r="Q6856" i="1"/>
  <c r="R6856" i="1" s="1"/>
  <c r="Q6795" i="1"/>
  <c r="R6795" i="1" s="1"/>
  <c r="Q6859" i="1"/>
  <c r="R6859" i="1" s="1"/>
  <c r="Q6806" i="1"/>
  <c r="R6806" i="1" s="1"/>
  <c r="Q6870" i="1"/>
  <c r="R6870" i="1" s="1"/>
  <c r="Q6793" i="1"/>
  <c r="R6793" i="1" s="1"/>
  <c r="Q6857" i="1"/>
  <c r="R6857" i="1" s="1"/>
  <c r="Q6828" i="1"/>
  <c r="R6828" i="1" s="1"/>
  <c r="Q6778" i="1"/>
  <c r="R6778" i="1" s="1"/>
  <c r="Q6842" i="1"/>
  <c r="R6842" i="1" s="1"/>
  <c r="Q6789" i="1"/>
  <c r="R6789" i="1" s="1"/>
  <c r="Q6853" i="1"/>
  <c r="R6853" i="1" s="1"/>
  <c r="Q6800" i="1"/>
  <c r="R6800" i="1" s="1"/>
  <c r="Q6864" i="1"/>
  <c r="R6864" i="1" s="1"/>
  <c r="Q6803" i="1"/>
  <c r="R6803" i="1" s="1"/>
  <c r="Q6867" i="1"/>
  <c r="R6867" i="1" s="1"/>
  <c r="Q6814" i="1"/>
  <c r="R6814" i="1" s="1"/>
  <c r="Q6878" i="1"/>
  <c r="R6878" i="1" s="1"/>
  <c r="Q6801" i="1"/>
  <c r="R6801" i="1" s="1"/>
  <c r="Q6865" i="1"/>
  <c r="R6865" i="1" s="1"/>
  <c r="Q6775" i="1"/>
  <c r="R6775" i="1" s="1"/>
  <c r="Q6836" i="1"/>
  <c r="R6836" i="1" s="1"/>
  <c r="Q6786" i="1"/>
  <c r="R6786" i="1" s="1"/>
  <c r="Q6850" i="1"/>
  <c r="R6850" i="1" s="1"/>
  <c r="Q6797" i="1"/>
  <c r="R6797" i="1" s="1"/>
  <c r="Q6861" i="1"/>
  <c r="R6861" i="1" s="1"/>
  <c r="Q6808" i="1"/>
  <c r="R6808" i="1" s="1"/>
  <c r="Q6872" i="1"/>
  <c r="R6872" i="1" s="1"/>
  <c r="Q6811" i="1"/>
  <c r="R6811" i="1" s="1"/>
  <c r="Q6875" i="1"/>
  <c r="R6875" i="1" s="1"/>
  <c r="Q6822" i="1"/>
  <c r="R6822" i="1" s="1"/>
  <c r="Q6809" i="1"/>
  <c r="R6809" i="1" s="1"/>
  <c r="Q6873" i="1"/>
  <c r="R6873" i="1" s="1"/>
  <c r="Q6780" i="1"/>
  <c r="R6780" i="1" s="1"/>
  <c r="Q6844" i="1"/>
  <c r="R6844" i="1" s="1"/>
  <c r="Q6783" i="1"/>
  <c r="R6783" i="1" s="1"/>
  <c r="Q6794" i="1"/>
  <c r="R6794" i="1" s="1"/>
  <c r="Q6858" i="1"/>
  <c r="R6858" i="1" s="1"/>
  <c r="Q6805" i="1"/>
  <c r="R6805" i="1" s="1"/>
  <c r="Q6869" i="1"/>
  <c r="R6869" i="1" s="1"/>
  <c r="Q6816" i="1"/>
  <c r="R6816" i="1" s="1"/>
  <c r="Q6880" i="1"/>
  <c r="R6880" i="1" s="1"/>
  <c r="Q6819" i="1"/>
  <c r="R6819" i="1" s="1"/>
  <c r="Q6883" i="1"/>
  <c r="R6883" i="1" s="1"/>
  <c r="Q6830" i="1"/>
  <c r="R6830" i="1" s="1"/>
  <c r="Q6817" i="1"/>
  <c r="R6817" i="1" s="1"/>
  <c r="Q6881" i="1"/>
  <c r="R6881" i="1" s="1"/>
  <c r="Q6788" i="1"/>
  <c r="R6788" i="1" s="1"/>
  <c r="Q6852" i="1"/>
  <c r="R6852" i="1" s="1"/>
  <c r="Q6815" i="1"/>
  <c r="R6815" i="1" s="1"/>
  <c r="Q6807" i="1"/>
  <c r="R6807" i="1" s="1"/>
  <c r="Q6802" i="1"/>
  <c r="R6802" i="1" s="1"/>
  <c r="Q6866" i="1"/>
  <c r="R6866" i="1" s="1"/>
  <c r="Q6813" i="1"/>
  <c r="R6813" i="1" s="1"/>
  <c r="Q6877" i="1"/>
  <c r="R6877" i="1" s="1"/>
  <c r="Q6824" i="1"/>
  <c r="R6824" i="1" s="1"/>
  <c r="Q6827" i="1"/>
  <c r="R6827" i="1" s="1"/>
  <c r="Q6838" i="1"/>
  <c r="R6838" i="1" s="1"/>
  <c r="Q6825" i="1"/>
  <c r="R6825" i="1" s="1"/>
  <c r="Q6796" i="1"/>
  <c r="R6796" i="1" s="1"/>
  <c r="Q6860" i="1"/>
  <c r="R6860" i="1" s="1"/>
  <c r="Q6847" i="1"/>
  <c r="R6847" i="1" s="1"/>
  <c r="Q6791" i="1"/>
  <c r="R6791" i="1" s="1"/>
  <c r="Q6839" i="1"/>
  <c r="R6839" i="1" s="1"/>
  <c r="Q6810" i="1"/>
  <c r="R6810" i="1" s="1"/>
  <c r="Q6874" i="1"/>
  <c r="R6874" i="1" s="1"/>
  <c r="Q6821" i="1"/>
  <c r="R6821" i="1" s="1"/>
  <c r="Q6832" i="1"/>
  <c r="R6832" i="1" s="1"/>
  <c r="Q6835" i="1"/>
  <c r="R6835" i="1" s="1"/>
  <c r="Q6782" i="1"/>
  <c r="R6782" i="1" s="1"/>
  <c r="Q6846" i="1"/>
  <c r="R6846" i="1" s="1"/>
  <c r="Q6833" i="1"/>
  <c r="R6833" i="1" s="1"/>
  <c r="Q6804" i="1"/>
  <c r="R6804" i="1" s="1"/>
  <c r="Q6868" i="1"/>
  <c r="R6868" i="1" s="1"/>
  <c r="Q6879" i="1"/>
  <c r="R6879" i="1" s="1"/>
  <c r="Q6823" i="1"/>
  <c r="R6823" i="1" s="1"/>
  <c r="Q6799" i="1"/>
  <c r="R6799" i="1" s="1"/>
  <c r="Q6871" i="1"/>
  <c r="R6871" i="1" s="1"/>
  <c r="Q6818" i="1"/>
  <c r="R6818" i="1" s="1"/>
  <c r="Q6882" i="1"/>
  <c r="R6882" i="1" s="1"/>
  <c r="Q6829" i="1"/>
  <c r="R6829" i="1" s="1"/>
  <c r="Q6776" i="1"/>
  <c r="R6776" i="1" s="1"/>
  <c r="Q6840" i="1"/>
  <c r="R6840" i="1" s="1"/>
  <c r="Q6779" i="1"/>
  <c r="R6779" i="1" s="1"/>
  <c r="Q6843" i="1"/>
  <c r="R6843" i="1" s="1"/>
  <c r="Q6790" i="1"/>
  <c r="R6790" i="1" s="1"/>
  <c r="Q6854" i="1"/>
  <c r="R6854" i="1" s="1"/>
  <c r="Q6777" i="1"/>
  <c r="R6777" i="1" s="1"/>
  <c r="Q6841" i="1"/>
  <c r="R6841" i="1" s="1"/>
  <c r="Q6812" i="1"/>
  <c r="R6812" i="1" s="1"/>
  <c r="Q6876" i="1"/>
  <c r="R6876" i="1" s="1"/>
  <c r="Q6855" i="1"/>
  <c r="R6855" i="1" s="1"/>
  <c r="Q6831" i="1"/>
  <c r="R6831" i="1" s="1"/>
  <c r="Q6826" i="1"/>
  <c r="R6826" i="1" s="1"/>
  <c r="Q6837" i="1"/>
  <c r="R6837" i="1" s="1"/>
  <c r="Q6784" i="1"/>
  <c r="R6784" i="1" s="1"/>
  <c r="Q6848" i="1"/>
  <c r="R6848" i="1" s="1"/>
  <c r="Q6787" i="1"/>
  <c r="R6787" i="1" s="1"/>
  <c r="Q6851" i="1"/>
  <c r="R6851" i="1" s="1"/>
  <c r="Q6798" i="1"/>
  <c r="R6798" i="1" s="1"/>
  <c r="Q6862" i="1"/>
  <c r="R6862" i="1" s="1"/>
  <c r="Q6785" i="1"/>
  <c r="R6785" i="1" s="1"/>
  <c r="Q6849" i="1"/>
  <c r="R6849" i="1" s="1"/>
  <c r="Q6820" i="1"/>
  <c r="R6820" i="1" s="1"/>
  <c r="Q6884" i="1"/>
  <c r="R6884" i="1" s="1"/>
  <c r="S6884" i="1" s="1"/>
  <c r="T6884" i="1" s="1"/>
  <c r="U6884" i="1" s="1"/>
  <c r="Q6885" i="1"/>
  <c r="R6885" i="1" s="1"/>
  <c r="S6885" i="1" s="1"/>
  <c r="T6885" i="1" s="1"/>
  <c r="U6885" i="1" s="1"/>
  <c r="P6775" i="1"/>
  <c r="P6776" i="1"/>
  <c r="P6777" i="1"/>
  <c r="P6778" i="1"/>
  <c r="P6779" i="1"/>
  <c r="P6780" i="1"/>
  <c r="P6781" i="1"/>
  <c r="P6782" i="1"/>
  <c r="P6783" i="1"/>
  <c r="P6784" i="1"/>
  <c r="P6785" i="1"/>
  <c r="P6786" i="1"/>
  <c r="P6787" i="1"/>
  <c r="P6788" i="1"/>
  <c r="P6789" i="1"/>
  <c r="P6790" i="1"/>
  <c r="P6791" i="1"/>
  <c r="P6792" i="1"/>
  <c r="P6793" i="1"/>
  <c r="P6794" i="1"/>
  <c r="P6795" i="1"/>
  <c r="P6796" i="1"/>
  <c r="P6797" i="1"/>
  <c r="P6798" i="1"/>
  <c r="P6799" i="1"/>
  <c r="P6800" i="1"/>
  <c r="P6801" i="1"/>
  <c r="P6802" i="1"/>
  <c r="P6803" i="1"/>
  <c r="P6804" i="1"/>
  <c r="P6805" i="1"/>
  <c r="P6806" i="1"/>
  <c r="P6807" i="1"/>
  <c r="P6808" i="1"/>
  <c r="P6809" i="1"/>
  <c r="P6810" i="1"/>
  <c r="P6811" i="1"/>
  <c r="P6812" i="1"/>
  <c r="P6813" i="1"/>
  <c r="P6814" i="1"/>
  <c r="P6815" i="1"/>
  <c r="P6816" i="1"/>
  <c r="P6817" i="1"/>
  <c r="P6818" i="1"/>
  <c r="P6819" i="1"/>
  <c r="P6820" i="1"/>
  <c r="P6821" i="1"/>
  <c r="P6822" i="1"/>
  <c r="P6823" i="1"/>
  <c r="P6824" i="1"/>
  <c r="P6825" i="1"/>
  <c r="P6826" i="1"/>
  <c r="P6827" i="1"/>
  <c r="P6828" i="1"/>
  <c r="P6829" i="1"/>
  <c r="P6830" i="1"/>
  <c r="P6831" i="1"/>
  <c r="P6832" i="1"/>
  <c r="P6833" i="1"/>
  <c r="P6834" i="1"/>
  <c r="P6835" i="1"/>
  <c r="P6836" i="1"/>
  <c r="P6837" i="1"/>
  <c r="P6838" i="1"/>
  <c r="P6839" i="1"/>
  <c r="P6840" i="1"/>
  <c r="P6841" i="1"/>
  <c r="P6842" i="1"/>
  <c r="P6843" i="1"/>
  <c r="P6844" i="1"/>
  <c r="P6845" i="1"/>
  <c r="P6846" i="1"/>
  <c r="P6847" i="1"/>
  <c r="P6848" i="1"/>
  <c r="P6849" i="1"/>
  <c r="P6850" i="1"/>
  <c r="P6851" i="1"/>
  <c r="P6852" i="1"/>
  <c r="P6853" i="1"/>
  <c r="P6854" i="1"/>
  <c r="P6855" i="1"/>
  <c r="P6856" i="1"/>
  <c r="P6857" i="1"/>
  <c r="P6858" i="1"/>
  <c r="P6859" i="1"/>
  <c r="P6860" i="1"/>
  <c r="P6861" i="1"/>
  <c r="P6862" i="1"/>
  <c r="P6863" i="1"/>
  <c r="P6864" i="1"/>
  <c r="P6865" i="1"/>
  <c r="P6866" i="1"/>
  <c r="P6867" i="1"/>
  <c r="P6868" i="1"/>
  <c r="P6869" i="1"/>
  <c r="P6870" i="1"/>
  <c r="P6871" i="1"/>
  <c r="P6873" i="1"/>
  <c r="P6872" i="1"/>
  <c r="P6874" i="1"/>
  <c r="P6875" i="1"/>
  <c r="P6876" i="1"/>
  <c r="P6877" i="1"/>
  <c r="P6878" i="1"/>
  <c r="P6879" i="1"/>
  <c r="P6880" i="1"/>
  <c r="P6881" i="1"/>
  <c r="P6882" i="1"/>
  <c r="P6883" i="1"/>
  <c r="P6884" i="1"/>
  <c r="S9103" i="1"/>
  <c r="G10423" i="1"/>
  <c r="F10424" i="1" s="1"/>
  <c r="H10423" i="1"/>
  <c r="P6885" i="1"/>
  <c r="J2335" i="1"/>
  <c r="O2335" i="1" s="1"/>
  <c r="J4333" i="1"/>
  <c r="O4333" i="1" s="1"/>
  <c r="T8548" i="1"/>
  <c r="U8548" i="1" s="1"/>
  <c r="S8547" i="1"/>
  <c r="S10880" i="1"/>
  <c r="T10880" i="1" s="1"/>
  <c r="U10880" i="1" s="1"/>
  <c r="H2112" i="1"/>
  <c r="G2112" i="1"/>
  <c r="K2112" i="1"/>
  <c r="L2112" i="1" s="1"/>
  <c r="T5104" i="1"/>
  <c r="U5104" i="1" s="1"/>
  <c r="S5103" i="1"/>
  <c r="Q2888" i="1"/>
  <c r="R2888" i="1" s="1"/>
  <c r="Q2887" i="1"/>
  <c r="R2887" i="1" s="1"/>
  <c r="Q2886" i="1"/>
  <c r="R2886" i="1" s="1"/>
  <c r="Q2885" i="1"/>
  <c r="R2885" i="1" s="1"/>
  <c r="Q2884" i="1"/>
  <c r="R2884" i="1" s="1"/>
  <c r="Q2883" i="1"/>
  <c r="R2883" i="1" s="1"/>
  <c r="Q2882" i="1"/>
  <c r="R2882" i="1" s="1"/>
  <c r="Q2881" i="1"/>
  <c r="R2881" i="1" s="1"/>
  <c r="Q2880" i="1"/>
  <c r="R2880" i="1" s="1"/>
  <c r="Q2879" i="1"/>
  <c r="R2879" i="1" s="1"/>
  <c r="Q2878" i="1"/>
  <c r="R2878" i="1" s="1"/>
  <c r="Q2877" i="1"/>
  <c r="R2877" i="1" s="1"/>
  <c r="Q2876" i="1"/>
  <c r="R2876" i="1" s="1"/>
  <c r="Q2875" i="1"/>
  <c r="R2875" i="1" s="1"/>
  <c r="Q2874" i="1"/>
  <c r="R2874" i="1" s="1"/>
  <c r="Q2873" i="1"/>
  <c r="R2873" i="1" s="1"/>
  <c r="Q2872" i="1"/>
  <c r="R2872" i="1" s="1"/>
  <c r="Q2871" i="1"/>
  <c r="R2871" i="1" s="1"/>
  <c r="Q2870" i="1"/>
  <c r="R2870" i="1" s="1"/>
  <c r="Q2869" i="1"/>
  <c r="R2869" i="1" s="1"/>
  <c r="Q2868" i="1"/>
  <c r="R2868" i="1" s="1"/>
  <c r="Q2867" i="1"/>
  <c r="R2867" i="1" s="1"/>
  <c r="Q2866" i="1"/>
  <c r="R2866" i="1" s="1"/>
  <c r="Q2865" i="1"/>
  <c r="R2865" i="1" s="1"/>
  <c r="Q2864" i="1"/>
  <c r="R2864" i="1" s="1"/>
  <c r="Q2863" i="1"/>
  <c r="R2863" i="1" s="1"/>
  <c r="Q2862" i="1"/>
  <c r="R2862" i="1" s="1"/>
  <c r="Q2861" i="1"/>
  <c r="R2861" i="1" s="1"/>
  <c r="Q2860" i="1"/>
  <c r="R2860" i="1" s="1"/>
  <c r="Q2859" i="1"/>
  <c r="R2859" i="1" s="1"/>
  <c r="Q2858" i="1"/>
  <c r="R2858" i="1" s="1"/>
  <c r="Q2857" i="1"/>
  <c r="R2857" i="1" s="1"/>
  <c r="Q2856" i="1"/>
  <c r="R2856" i="1" s="1"/>
  <c r="Q2855" i="1"/>
  <c r="R2855" i="1" s="1"/>
  <c r="Q2854" i="1"/>
  <c r="R2854" i="1" s="1"/>
  <c r="Q2853" i="1"/>
  <c r="R2853" i="1" s="1"/>
  <c r="Q2852" i="1"/>
  <c r="R2852" i="1" s="1"/>
  <c r="Q2851" i="1"/>
  <c r="R2851" i="1" s="1"/>
  <c r="Q2850" i="1"/>
  <c r="R2850" i="1" s="1"/>
  <c r="Q2849" i="1"/>
  <c r="R2849" i="1" s="1"/>
  <c r="Q2848" i="1"/>
  <c r="R2848" i="1" s="1"/>
  <c r="Q2847" i="1"/>
  <c r="R2847" i="1" s="1"/>
  <c r="Q2846" i="1"/>
  <c r="R2846" i="1" s="1"/>
  <c r="Q2845" i="1"/>
  <c r="R2845" i="1" s="1"/>
  <c r="Q2844" i="1"/>
  <c r="R2844" i="1" s="1"/>
  <c r="Q2843" i="1"/>
  <c r="R2843" i="1" s="1"/>
  <c r="Q2842" i="1"/>
  <c r="R2842" i="1" s="1"/>
  <c r="Q2841" i="1"/>
  <c r="R2841" i="1" s="1"/>
  <c r="Q2840" i="1"/>
  <c r="R2840" i="1" s="1"/>
  <c r="Q2839" i="1"/>
  <c r="R2839" i="1" s="1"/>
  <c r="Q2838" i="1"/>
  <c r="R2838" i="1" s="1"/>
  <c r="Q2837" i="1"/>
  <c r="R2837" i="1" s="1"/>
  <c r="Q2836" i="1"/>
  <c r="R2836" i="1" s="1"/>
  <c r="Q2835" i="1"/>
  <c r="R2835" i="1" s="1"/>
  <c r="Q2834" i="1"/>
  <c r="R2834" i="1" s="1"/>
  <c r="Q2833" i="1"/>
  <c r="R2833" i="1" s="1"/>
  <c r="Q2832" i="1"/>
  <c r="R2832" i="1" s="1"/>
  <c r="Q2831" i="1"/>
  <c r="R2831" i="1" s="1"/>
  <c r="Q2830" i="1"/>
  <c r="R2830" i="1" s="1"/>
  <c r="Q2829" i="1"/>
  <c r="R2829" i="1" s="1"/>
  <c r="Q2828" i="1"/>
  <c r="R2828" i="1" s="1"/>
  <c r="Q2827" i="1"/>
  <c r="R2827" i="1" s="1"/>
  <c r="Q2826" i="1"/>
  <c r="R2826" i="1" s="1"/>
  <c r="Q2825" i="1"/>
  <c r="R2825" i="1" s="1"/>
  <c r="Q2824" i="1"/>
  <c r="R2824" i="1" s="1"/>
  <c r="Q2823" i="1"/>
  <c r="R2823" i="1" s="1"/>
  <c r="Q2822" i="1"/>
  <c r="R2822" i="1" s="1"/>
  <c r="Q2821" i="1"/>
  <c r="R2821" i="1" s="1"/>
  <c r="Q2820" i="1"/>
  <c r="R2820" i="1" s="1"/>
  <c r="Q2819" i="1"/>
  <c r="R2819" i="1" s="1"/>
  <c r="Q2818" i="1"/>
  <c r="R2818" i="1" s="1"/>
  <c r="Q2817" i="1"/>
  <c r="R2817" i="1" s="1"/>
  <c r="Q2816" i="1"/>
  <c r="R2816" i="1" s="1"/>
  <c r="Q2815" i="1"/>
  <c r="R2815" i="1" s="1"/>
  <c r="Q2814" i="1"/>
  <c r="R2814" i="1" s="1"/>
  <c r="Q2813" i="1"/>
  <c r="R2813" i="1" s="1"/>
  <c r="Q2812" i="1"/>
  <c r="R2812" i="1" s="1"/>
  <c r="Q2811" i="1"/>
  <c r="R2811" i="1" s="1"/>
  <c r="O2889" i="1"/>
  <c r="O2888" i="1"/>
  <c r="O2887" i="1"/>
  <c r="O2886" i="1"/>
  <c r="O2885" i="1"/>
  <c r="O2884" i="1"/>
  <c r="O2883" i="1"/>
  <c r="O2882" i="1"/>
  <c r="O2881" i="1"/>
  <c r="O2880" i="1"/>
  <c r="O2879" i="1"/>
  <c r="O2878" i="1"/>
  <c r="O2877" i="1"/>
  <c r="O2876" i="1"/>
  <c r="O2875" i="1"/>
  <c r="O2874" i="1"/>
  <c r="O2873" i="1"/>
  <c r="O2872" i="1"/>
  <c r="O2871" i="1"/>
  <c r="O2870" i="1"/>
  <c r="O2869" i="1"/>
  <c r="O2868" i="1"/>
  <c r="O2867" i="1"/>
  <c r="O2866" i="1"/>
  <c r="O2865" i="1"/>
  <c r="O2864" i="1"/>
  <c r="O2863" i="1"/>
  <c r="O2862" i="1"/>
  <c r="O2861" i="1"/>
  <c r="O2860" i="1"/>
  <c r="O2859" i="1"/>
  <c r="O2858" i="1"/>
  <c r="O2857" i="1"/>
  <c r="O2856" i="1"/>
  <c r="O2855" i="1"/>
  <c r="O2854" i="1"/>
  <c r="O2853" i="1"/>
  <c r="O2852" i="1"/>
  <c r="O2851" i="1"/>
  <c r="O2850" i="1"/>
  <c r="O2849" i="1"/>
  <c r="O2848" i="1"/>
  <c r="O2847" i="1"/>
  <c r="O2846" i="1"/>
  <c r="O2845" i="1"/>
  <c r="O2844" i="1"/>
  <c r="O2843" i="1"/>
  <c r="O2842" i="1"/>
  <c r="O2841" i="1"/>
  <c r="O2840" i="1"/>
  <c r="O2839" i="1"/>
  <c r="O2838" i="1"/>
  <c r="O2837" i="1"/>
  <c r="O2836" i="1"/>
  <c r="O2835" i="1"/>
  <c r="O2834" i="1"/>
  <c r="O2833" i="1"/>
  <c r="O2832" i="1"/>
  <c r="O2831" i="1"/>
  <c r="O2830" i="1"/>
  <c r="O2829" i="1"/>
  <c r="O2828" i="1"/>
  <c r="O2827" i="1"/>
  <c r="O2826" i="1"/>
  <c r="O2825" i="1"/>
  <c r="O2824" i="1"/>
  <c r="O2823" i="1"/>
  <c r="O2822" i="1"/>
  <c r="O2821" i="1"/>
  <c r="O2820" i="1"/>
  <c r="O2819" i="1"/>
  <c r="O2818" i="1"/>
  <c r="O2817" i="1"/>
  <c r="O2816" i="1"/>
  <c r="O2815" i="1"/>
  <c r="O2814" i="1"/>
  <c r="O2813" i="1"/>
  <c r="O2812" i="1"/>
  <c r="O2811" i="1"/>
  <c r="O2810" i="1"/>
  <c r="O2809" i="1"/>
  <c r="O2808" i="1"/>
  <c r="O2807" i="1"/>
  <c r="O2806" i="1"/>
  <c r="O2805" i="1"/>
  <c r="O2804" i="1"/>
  <c r="O2803" i="1"/>
  <c r="O2802" i="1"/>
  <c r="O2801" i="1"/>
  <c r="O2800" i="1"/>
  <c r="O2799" i="1"/>
  <c r="O2798" i="1"/>
  <c r="O2797" i="1"/>
  <c r="O2796" i="1"/>
  <c r="O2795" i="1"/>
  <c r="O2794" i="1"/>
  <c r="O2793" i="1"/>
  <c r="O2792" i="1"/>
  <c r="O2791" i="1"/>
  <c r="O2790" i="1"/>
  <c r="O2789" i="1"/>
  <c r="O2788" i="1"/>
  <c r="O2787" i="1"/>
  <c r="O2786" i="1"/>
  <c r="O2785" i="1"/>
  <c r="O2784" i="1"/>
  <c r="O2783" i="1"/>
  <c r="O2782" i="1"/>
  <c r="O2781" i="1"/>
  <c r="O2780" i="1"/>
  <c r="Q2786" i="1"/>
  <c r="R2786" i="1" s="1"/>
  <c r="Q2797" i="1"/>
  <c r="R2797" i="1" s="1"/>
  <c r="Q2808" i="1"/>
  <c r="R2808" i="1" s="1"/>
  <c r="Q2809" i="1"/>
  <c r="R2809" i="1" s="1"/>
  <c r="Q2780" i="1"/>
  <c r="R2780" i="1" s="1"/>
  <c r="Q2799" i="1"/>
  <c r="R2799" i="1" s="1"/>
  <c r="Q2794" i="1"/>
  <c r="R2794" i="1" s="1"/>
  <c r="Q2805" i="1"/>
  <c r="R2805" i="1" s="1"/>
  <c r="Q2889" i="1"/>
  <c r="R2889" i="1" s="1"/>
  <c r="S2889" i="1" s="1"/>
  <c r="T2889" i="1" s="1"/>
  <c r="U2889" i="1" s="1"/>
  <c r="Q2788" i="1"/>
  <c r="R2788" i="1" s="1"/>
  <c r="Q2791" i="1"/>
  <c r="R2791" i="1" s="1"/>
  <c r="Q2802" i="1"/>
  <c r="R2802" i="1" s="1"/>
  <c r="Q2787" i="1"/>
  <c r="R2787" i="1" s="1"/>
  <c r="Q2796" i="1"/>
  <c r="R2796" i="1" s="1"/>
  <c r="Q2810" i="1"/>
  <c r="R2810" i="1" s="1"/>
  <c r="Q2795" i="1"/>
  <c r="R2795" i="1" s="1"/>
  <c r="Q2804" i="1"/>
  <c r="R2804" i="1" s="1"/>
  <c r="Q2807" i="1"/>
  <c r="R2807" i="1" s="1"/>
  <c r="Q2779" i="1"/>
  <c r="R2779" i="1" s="1"/>
  <c r="Q2803" i="1"/>
  <c r="R2803" i="1" s="1"/>
  <c r="Q2782" i="1"/>
  <c r="R2782" i="1" s="1"/>
  <c r="Q2783" i="1"/>
  <c r="R2783" i="1" s="1"/>
  <c r="Q2784" i="1"/>
  <c r="R2784" i="1" s="1"/>
  <c r="Q2790" i="1"/>
  <c r="R2790" i="1" s="1"/>
  <c r="Q2785" i="1"/>
  <c r="R2785" i="1" s="1"/>
  <c r="Q2781" i="1"/>
  <c r="R2781" i="1" s="1"/>
  <c r="Q2792" i="1"/>
  <c r="R2792" i="1" s="1"/>
  <c r="Q2798" i="1"/>
  <c r="R2798" i="1" s="1"/>
  <c r="Q2793" i="1"/>
  <c r="R2793" i="1" s="1"/>
  <c r="Q2789" i="1"/>
  <c r="R2789" i="1" s="1"/>
  <c r="Q2800" i="1"/>
  <c r="R2800" i="1" s="1"/>
  <c r="Q2806" i="1"/>
  <c r="R2806" i="1" s="1"/>
  <c r="Q2801" i="1"/>
  <c r="R2801" i="1" s="1"/>
  <c r="P2779" i="1"/>
  <c r="P2780" i="1"/>
  <c r="P2781" i="1"/>
  <c r="P2782" i="1"/>
  <c r="P2783" i="1"/>
  <c r="P2784" i="1"/>
  <c r="P2785" i="1"/>
  <c r="P2786" i="1"/>
  <c r="P2787" i="1"/>
  <c r="P2788" i="1"/>
  <c r="P2789" i="1"/>
  <c r="P2790" i="1"/>
  <c r="P2791" i="1"/>
  <c r="P2792" i="1"/>
  <c r="P2793" i="1"/>
  <c r="P2794" i="1"/>
  <c r="P2795" i="1"/>
  <c r="P2796" i="1"/>
  <c r="P2797" i="1"/>
  <c r="P2798" i="1"/>
  <c r="P2799" i="1"/>
  <c r="P2800" i="1"/>
  <c r="P2801" i="1"/>
  <c r="P2802" i="1"/>
  <c r="P2803" i="1"/>
  <c r="P2804" i="1"/>
  <c r="P2805" i="1"/>
  <c r="P2806" i="1"/>
  <c r="P2807" i="1"/>
  <c r="P2808" i="1"/>
  <c r="P2809" i="1"/>
  <c r="P2810" i="1"/>
  <c r="P2811" i="1"/>
  <c r="P2812" i="1"/>
  <c r="P2813" i="1"/>
  <c r="P2814" i="1"/>
  <c r="P2815" i="1"/>
  <c r="P2816" i="1"/>
  <c r="P2817" i="1"/>
  <c r="P2818" i="1"/>
  <c r="P2819" i="1"/>
  <c r="P2820" i="1"/>
  <c r="P2821" i="1"/>
  <c r="P2822" i="1"/>
  <c r="P2823" i="1"/>
  <c r="P2824" i="1"/>
  <c r="P2825" i="1"/>
  <c r="P2826" i="1"/>
  <c r="P2827" i="1"/>
  <c r="P2828" i="1"/>
  <c r="P2829" i="1"/>
  <c r="P2830" i="1"/>
  <c r="P2831" i="1"/>
  <c r="P2832" i="1"/>
  <c r="P2833" i="1"/>
  <c r="P2834" i="1"/>
  <c r="P2835" i="1"/>
  <c r="P2836" i="1"/>
  <c r="P2837" i="1"/>
  <c r="P2838" i="1"/>
  <c r="P2839" i="1"/>
  <c r="P2840" i="1"/>
  <c r="P2841" i="1"/>
  <c r="P2842" i="1"/>
  <c r="P2843" i="1"/>
  <c r="P2844" i="1"/>
  <c r="P2845" i="1"/>
  <c r="P2846" i="1"/>
  <c r="P2847" i="1"/>
  <c r="P2848" i="1"/>
  <c r="P2849" i="1"/>
  <c r="P2850" i="1"/>
  <c r="P2851" i="1"/>
  <c r="P2852" i="1"/>
  <c r="P2853" i="1"/>
  <c r="P2854" i="1"/>
  <c r="P2855" i="1"/>
  <c r="P2856" i="1"/>
  <c r="P2857" i="1"/>
  <c r="P2858" i="1"/>
  <c r="P2859" i="1"/>
  <c r="P2860" i="1"/>
  <c r="P2861" i="1"/>
  <c r="P2862" i="1"/>
  <c r="P2863" i="1"/>
  <c r="P2864" i="1"/>
  <c r="P2865" i="1"/>
  <c r="P2866" i="1"/>
  <c r="P2867" i="1"/>
  <c r="P2868" i="1"/>
  <c r="P2869" i="1"/>
  <c r="P2870" i="1"/>
  <c r="P2871" i="1"/>
  <c r="P2872" i="1"/>
  <c r="P2873" i="1"/>
  <c r="P2874" i="1"/>
  <c r="P2875" i="1"/>
  <c r="P2876" i="1"/>
  <c r="P2877" i="1"/>
  <c r="P2878" i="1"/>
  <c r="P2879" i="1"/>
  <c r="P2880" i="1"/>
  <c r="P2881" i="1"/>
  <c r="P2882" i="1"/>
  <c r="P2883" i="1"/>
  <c r="P2884" i="1"/>
  <c r="P2885" i="1"/>
  <c r="P2886" i="1"/>
  <c r="P2887" i="1"/>
  <c r="P2888" i="1"/>
  <c r="P2889" i="1"/>
  <c r="I2108" i="1"/>
  <c r="J2108" i="1" s="1"/>
  <c r="I9765" i="1"/>
  <c r="J9765" i="1" s="1"/>
  <c r="S7549" i="1"/>
  <c r="H7199" i="1"/>
  <c r="L3861" i="1"/>
  <c r="M3861" i="1" s="1"/>
  <c r="K3862" i="1"/>
  <c r="K8101" i="1"/>
  <c r="L8101" i="1" s="1"/>
  <c r="M8101" i="1" s="1"/>
  <c r="G4865" i="1"/>
  <c r="S2222" i="1"/>
  <c r="T2222" i="1" s="1"/>
  <c r="U2222" i="1" s="1"/>
  <c r="M5438" i="1"/>
  <c r="K8988" i="1"/>
  <c r="L8988" i="1" s="1"/>
  <c r="G8988" i="1"/>
  <c r="F8989" i="1"/>
  <c r="T10767" i="1"/>
  <c r="U10767" i="1" s="1"/>
  <c r="S10766" i="1"/>
  <c r="T440" i="1"/>
  <c r="U440" i="1" s="1"/>
  <c r="S439" i="1"/>
  <c r="M2111" i="1"/>
  <c r="H9415" i="1"/>
  <c r="F9416" i="1"/>
  <c r="G9415" i="1"/>
  <c r="T2776" i="1"/>
  <c r="U2776" i="1" s="1"/>
  <c r="S2775" i="1"/>
  <c r="G649" i="1"/>
  <c r="H649" i="1" s="1"/>
  <c r="H6551" i="1"/>
  <c r="I6551" i="1" s="1"/>
  <c r="J6551" i="1" s="1"/>
  <c r="L6193" i="1"/>
  <c r="M6193" i="1" s="1"/>
  <c r="I9767" i="1"/>
  <c r="J9767" i="1" s="1"/>
  <c r="J115" i="1"/>
  <c r="O115" i="1"/>
  <c r="O10438" i="1"/>
  <c r="J10438" i="1"/>
  <c r="F7200" i="1"/>
  <c r="M9539" i="1"/>
  <c r="H4219" i="1"/>
  <c r="O9106" i="1"/>
  <c r="F8102" i="1"/>
  <c r="H1883" i="1"/>
  <c r="K7773" i="1"/>
  <c r="L7773" i="1" s="1"/>
  <c r="K5438" i="1"/>
  <c r="L5438" i="1" s="1"/>
  <c r="G3109" i="1"/>
  <c r="H3109" i="1"/>
  <c r="H4330" i="1"/>
  <c r="G4330" i="1"/>
  <c r="F4331" i="1" s="1"/>
  <c r="K4330" i="1"/>
  <c r="L4330" i="1" s="1"/>
  <c r="H10643" i="1"/>
  <c r="M884" i="1"/>
  <c r="O1224" i="1"/>
  <c r="O1223" i="1"/>
  <c r="O1222" i="1"/>
  <c r="O1221" i="1"/>
  <c r="O1220" i="1"/>
  <c r="O1219" i="1"/>
  <c r="O1218" i="1"/>
  <c r="O1217" i="1"/>
  <c r="O1216" i="1"/>
  <c r="O1215" i="1"/>
  <c r="O1214" i="1"/>
  <c r="O1213" i="1"/>
  <c r="O1212" i="1"/>
  <c r="O1211" i="1"/>
  <c r="O1210" i="1"/>
  <c r="O1209" i="1"/>
  <c r="O1208" i="1"/>
  <c r="O1207" i="1"/>
  <c r="O1206" i="1"/>
  <c r="O1205" i="1"/>
  <c r="O1204" i="1"/>
  <c r="O1203" i="1"/>
  <c r="O1202" i="1"/>
  <c r="O1201" i="1"/>
  <c r="O1200" i="1"/>
  <c r="O1199" i="1"/>
  <c r="O1198" i="1"/>
  <c r="O1197" i="1"/>
  <c r="O1196" i="1"/>
  <c r="O1195" i="1"/>
  <c r="O1194" i="1"/>
  <c r="O1193" i="1"/>
  <c r="O1192" i="1"/>
  <c r="O1191" i="1"/>
  <c r="O1190" i="1"/>
  <c r="O1189" i="1"/>
  <c r="O1188" i="1"/>
  <c r="O1187" i="1"/>
  <c r="O1186" i="1"/>
  <c r="O1185" i="1"/>
  <c r="O1184" i="1"/>
  <c r="O1183" i="1"/>
  <c r="O1182" i="1"/>
  <c r="O1181" i="1"/>
  <c r="O1180" i="1"/>
  <c r="O1179" i="1"/>
  <c r="O1178" i="1"/>
  <c r="O1177" i="1"/>
  <c r="O1176" i="1"/>
  <c r="O1175" i="1"/>
  <c r="O1174" i="1"/>
  <c r="O1173" i="1"/>
  <c r="O1172" i="1"/>
  <c r="O1171" i="1"/>
  <c r="O1170" i="1"/>
  <c r="O1169" i="1"/>
  <c r="O1168" i="1"/>
  <c r="O1167" i="1"/>
  <c r="O1166" i="1"/>
  <c r="O1165" i="1"/>
  <c r="O1164" i="1"/>
  <c r="O1163" i="1"/>
  <c r="O1162" i="1"/>
  <c r="O1161" i="1"/>
  <c r="O1160" i="1"/>
  <c r="O1159" i="1"/>
  <c r="O1158" i="1"/>
  <c r="O1157" i="1"/>
  <c r="O1156" i="1"/>
  <c r="O1155" i="1"/>
  <c r="O1154" i="1"/>
  <c r="O1153" i="1"/>
  <c r="O1152" i="1"/>
  <c r="O1151" i="1"/>
  <c r="O1150" i="1"/>
  <c r="O1149" i="1"/>
  <c r="O1148" i="1"/>
  <c r="O1147" i="1"/>
  <c r="O1146" i="1"/>
  <c r="O1145" i="1"/>
  <c r="O1144" i="1"/>
  <c r="O1143" i="1"/>
  <c r="O1142" i="1"/>
  <c r="O1141" i="1"/>
  <c r="O1140" i="1"/>
  <c r="O1139" i="1"/>
  <c r="O1138" i="1"/>
  <c r="O1137" i="1"/>
  <c r="O1136" i="1"/>
  <c r="O1135" i="1"/>
  <c r="O1134" i="1"/>
  <c r="O1133" i="1"/>
  <c r="O1132" i="1"/>
  <c r="O1131" i="1"/>
  <c r="O1130" i="1"/>
  <c r="O1129" i="1"/>
  <c r="O1128" i="1"/>
  <c r="O1127" i="1"/>
  <c r="O1126" i="1"/>
  <c r="O1125" i="1"/>
  <c r="O1124" i="1"/>
  <c r="O1123" i="1"/>
  <c r="O1122" i="1"/>
  <c r="O1121" i="1"/>
  <c r="O1120" i="1"/>
  <c r="O1119" i="1"/>
  <c r="O1118" i="1"/>
  <c r="O1117" i="1"/>
  <c r="O1116" i="1"/>
  <c r="O1115" i="1"/>
  <c r="Q1223" i="1"/>
  <c r="R1223" i="1" s="1"/>
  <c r="Q1222" i="1"/>
  <c r="R1222" i="1" s="1"/>
  <c r="Q1221" i="1"/>
  <c r="R1221" i="1" s="1"/>
  <c r="Q1220" i="1"/>
  <c r="R1220" i="1" s="1"/>
  <c r="Q1219" i="1"/>
  <c r="R1219" i="1" s="1"/>
  <c r="Q1218" i="1"/>
  <c r="R1218" i="1" s="1"/>
  <c r="Q1217" i="1"/>
  <c r="R1217" i="1" s="1"/>
  <c r="Q1216" i="1"/>
  <c r="R1216" i="1" s="1"/>
  <c r="Q1215" i="1"/>
  <c r="R1215" i="1" s="1"/>
  <c r="Q1214" i="1"/>
  <c r="R1214" i="1" s="1"/>
  <c r="Q1213" i="1"/>
  <c r="R1213" i="1" s="1"/>
  <c r="Q1212" i="1"/>
  <c r="R1212" i="1" s="1"/>
  <c r="Q1211" i="1"/>
  <c r="R1211" i="1" s="1"/>
  <c r="Q1210" i="1"/>
  <c r="R1210" i="1" s="1"/>
  <c r="Q1209" i="1"/>
  <c r="R1209" i="1" s="1"/>
  <c r="Q1208" i="1"/>
  <c r="R1208" i="1" s="1"/>
  <c r="Q1207" i="1"/>
  <c r="R1207" i="1" s="1"/>
  <c r="Q1206" i="1"/>
  <c r="R1206" i="1" s="1"/>
  <c r="Q1205" i="1"/>
  <c r="R1205" i="1" s="1"/>
  <c r="Q1204" i="1"/>
  <c r="R1204" i="1" s="1"/>
  <c r="Q1203" i="1"/>
  <c r="R1203" i="1" s="1"/>
  <c r="Q1202" i="1"/>
  <c r="R1202" i="1" s="1"/>
  <c r="Q1201" i="1"/>
  <c r="R1201" i="1" s="1"/>
  <c r="Q1200" i="1"/>
  <c r="R1200" i="1" s="1"/>
  <c r="Q1199" i="1"/>
  <c r="R1199" i="1" s="1"/>
  <c r="Q1198" i="1"/>
  <c r="R1198" i="1" s="1"/>
  <c r="Q1197" i="1"/>
  <c r="R1197" i="1" s="1"/>
  <c r="Q1196" i="1"/>
  <c r="R1196" i="1" s="1"/>
  <c r="Q1195" i="1"/>
  <c r="R1195" i="1" s="1"/>
  <c r="Q1194" i="1"/>
  <c r="R1194" i="1" s="1"/>
  <c r="Q1193" i="1"/>
  <c r="R1193" i="1" s="1"/>
  <c r="Q1192" i="1"/>
  <c r="R1192" i="1" s="1"/>
  <c r="Q1191" i="1"/>
  <c r="R1191" i="1" s="1"/>
  <c r="Q1190" i="1"/>
  <c r="R1190" i="1" s="1"/>
  <c r="Q1189" i="1"/>
  <c r="R1189" i="1" s="1"/>
  <c r="Q1188" i="1"/>
  <c r="R1188" i="1" s="1"/>
  <c r="Q1187" i="1"/>
  <c r="R1187" i="1" s="1"/>
  <c r="Q1186" i="1"/>
  <c r="R1186" i="1" s="1"/>
  <c r="Q1172" i="1"/>
  <c r="R1172" i="1" s="1"/>
  <c r="Q1127" i="1"/>
  <c r="R1127" i="1" s="1"/>
  <c r="Q1224" i="1"/>
  <c r="R1224" i="1" s="1"/>
  <c r="S1224" i="1" s="1"/>
  <c r="T1224" i="1" s="1"/>
  <c r="U1224" i="1" s="1"/>
  <c r="Q1161" i="1"/>
  <c r="R1161" i="1" s="1"/>
  <c r="Q1154" i="1"/>
  <c r="R1154" i="1" s="1"/>
  <c r="Q1157" i="1"/>
  <c r="R1157" i="1" s="1"/>
  <c r="Q1136" i="1"/>
  <c r="R1136" i="1" s="1"/>
  <c r="Q1155" i="1"/>
  <c r="R1155" i="1" s="1"/>
  <c r="Q1158" i="1"/>
  <c r="R1158" i="1" s="1"/>
  <c r="Q1116" i="1"/>
  <c r="R1116" i="1" s="1"/>
  <c r="Q1180" i="1"/>
  <c r="R1180" i="1" s="1"/>
  <c r="Q1135" i="1"/>
  <c r="R1135" i="1" s="1"/>
  <c r="Q1162" i="1"/>
  <c r="R1162" i="1" s="1"/>
  <c r="Q1137" i="1"/>
  <c r="R1137" i="1" s="1"/>
  <c r="Q1165" i="1"/>
  <c r="R1165" i="1" s="1"/>
  <c r="Q1121" i="1"/>
  <c r="R1121" i="1" s="1"/>
  <c r="Q1144" i="1"/>
  <c r="R1144" i="1" s="1"/>
  <c r="Q1163" i="1"/>
  <c r="R1163" i="1" s="1"/>
  <c r="Q1166" i="1"/>
  <c r="R1166" i="1" s="1"/>
  <c r="P1114" i="1"/>
  <c r="Q1124" i="1"/>
  <c r="R1124" i="1" s="1"/>
  <c r="Q1143" i="1"/>
  <c r="R1143" i="1" s="1"/>
  <c r="Q1170" i="1"/>
  <c r="R1170" i="1" s="1"/>
  <c r="Q1173" i="1"/>
  <c r="R1173" i="1" s="1"/>
  <c r="Q1177" i="1"/>
  <c r="R1177" i="1" s="1"/>
  <c r="Q1152" i="1"/>
  <c r="R1152" i="1" s="1"/>
  <c r="Q1171" i="1"/>
  <c r="R1171" i="1" s="1"/>
  <c r="Q1174" i="1"/>
  <c r="R1174" i="1" s="1"/>
  <c r="Q1132" i="1"/>
  <c r="R1132" i="1" s="1"/>
  <c r="Q1151" i="1"/>
  <c r="R1151" i="1" s="1"/>
  <c r="Q1178" i="1"/>
  <c r="R1178" i="1" s="1"/>
  <c r="Q1117" i="1"/>
  <c r="R1117" i="1" s="1"/>
  <c r="Q1181" i="1"/>
  <c r="R1181" i="1" s="1"/>
  <c r="Q1160" i="1"/>
  <c r="R1160" i="1" s="1"/>
  <c r="Q1115" i="1"/>
  <c r="R1115" i="1" s="1"/>
  <c r="Q1179" i="1"/>
  <c r="R1179" i="1" s="1"/>
  <c r="Q1118" i="1"/>
  <c r="R1118" i="1" s="1"/>
  <c r="Q1182" i="1"/>
  <c r="R1182" i="1" s="1"/>
  <c r="Q1140" i="1"/>
  <c r="R1140" i="1" s="1"/>
  <c r="Q1129" i="1"/>
  <c r="R1129" i="1" s="1"/>
  <c r="Q1159" i="1"/>
  <c r="R1159" i="1" s="1"/>
  <c r="Q1122" i="1"/>
  <c r="R1122" i="1" s="1"/>
  <c r="Q1125" i="1"/>
  <c r="R1125" i="1" s="1"/>
  <c r="Q1168" i="1"/>
  <c r="R1168" i="1" s="1"/>
  <c r="Q1123" i="1"/>
  <c r="R1123" i="1" s="1"/>
  <c r="Q1126" i="1"/>
  <c r="R1126" i="1" s="1"/>
  <c r="Q1148" i="1"/>
  <c r="R1148" i="1" s="1"/>
  <c r="Q1185" i="1"/>
  <c r="R1185" i="1" s="1"/>
  <c r="Q1167" i="1"/>
  <c r="R1167" i="1" s="1"/>
  <c r="Q1130" i="1"/>
  <c r="R1130" i="1" s="1"/>
  <c r="Q1133" i="1"/>
  <c r="R1133" i="1" s="1"/>
  <c r="Q1176" i="1"/>
  <c r="R1176" i="1" s="1"/>
  <c r="Q1131" i="1"/>
  <c r="R1131" i="1" s="1"/>
  <c r="Q1134" i="1"/>
  <c r="R1134" i="1" s="1"/>
  <c r="Q1169" i="1"/>
  <c r="R1169" i="1" s="1"/>
  <c r="Q1156" i="1"/>
  <c r="R1156" i="1" s="1"/>
  <c r="Q1114" i="1"/>
  <c r="R1114" i="1" s="1"/>
  <c r="Q1175" i="1"/>
  <c r="R1175" i="1" s="1"/>
  <c r="Q1138" i="1"/>
  <c r="R1138" i="1" s="1"/>
  <c r="Q1141" i="1"/>
  <c r="R1141" i="1" s="1"/>
  <c r="Q1120" i="1"/>
  <c r="R1120" i="1" s="1"/>
  <c r="Q1184" i="1"/>
  <c r="R1184" i="1" s="1"/>
  <c r="Q1139" i="1"/>
  <c r="R1139" i="1" s="1"/>
  <c r="Q1142" i="1"/>
  <c r="R1142" i="1" s="1"/>
  <c r="Q1164" i="1"/>
  <c r="R1164" i="1" s="1"/>
  <c r="Q1119" i="1"/>
  <c r="R1119" i="1" s="1"/>
  <c r="Q1183" i="1"/>
  <c r="R1183" i="1" s="1"/>
  <c r="Q1146" i="1"/>
  <c r="R1146" i="1" s="1"/>
  <c r="Q1149" i="1"/>
  <c r="R1149" i="1" s="1"/>
  <c r="Q1128" i="1"/>
  <c r="R1128" i="1" s="1"/>
  <c r="Q1153" i="1"/>
  <c r="R1153" i="1" s="1"/>
  <c r="Q1147" i="1"/>
  <c r="R1147" i="1" s="1"/>
  <c r="Q1145" i="1"/>
  <c r="R1145" i="1" s="1"/>
  <c r="Q1150" i="1"/>
  <c r="R1150" i="1" s="1"/>
  <c r="P1115" i="1"/>
  <c r="P1116" i="1"/>
  <c r="P1117" i="1"/>
  <c r="P1118" i="1"/>
  <c r="P1119" i="1"/>
  <c r="P1120" i="1"/>
  <c r="P1121" i="1"/>
  <c r="P1122" i="1"/>
  <c r="P1123" i="1"/>
  <c r="P1124" i="1"/>
  <c r="P1125" i="1"/>
  <c r="P1126" i="1"/>
  <c r="P1127" i="1"/>
  <c r="P1128" i="1"/>
  <c r="P1129" i="1"/>
  <c r="P1130" i="1"/>
  <c r="P1131" i="1"/>
  <c r="P1132" i="1"/>
  <c r="P1133" i="1"/>
  <c r="P1134" i="1"/>
  <c r="P1135" i="1"/>
  <c r="P1136" i="1"/>
  <c r="P1137" i="1"/>
  <c r="P1138" i="1"/>
  <c r="P1139" i="1"/>
  <c r="P1140" i="1"/>
  <c r="P1141" i="1"/>
  <c r="P1142" i="1"/>
  <c r="P1143" i="1"/>
  <c r="P1144" i="1"/>
  <c r="P1145" i="1"/>
  <c r="P1146" i="1"/>
  <c r="P1147" i="1"/>
  <c r="P1148" i="1"/>
  <c r="P1149" i="1"/>
  <c r="P1150" i="1"/>
  <c r="P1151" i="1"/>
  <c r="P1152" i="1"/>
  <c r="P1153" i="1"/>
  <c r="P1154" i="1"/>
  <c r="P1155" i="1"/>
  <c r="P1156" i="1"/>
  <c r="P1157" i="1"/>
  <c r="P1158" i="1"/>
  <c r="P1159" i="1"/>
  <c r="P1160" i="1"/>
  <c r="P1161" i="1"/>
  <c r="P1162" i="1"/>
  <c r="P1163" i="1"/>
  <c r="P1164" i="1"/>
  <c r="P1165" i="1"/>
  <c r="P1166" i="1"/>
  <c r="P1167" i="1"/>
  <c r="P1168" i="1"/>
  <c r="P1169" i="1"/>
  <c r="P1170" i="1"/>
  <c r="P1171" i="1"/>
  <c r="P1172" i="1"/>
  <c r="P1173" i="1"/>
  <c r="P1174" i="1"/>
  <c r="P1175" i="1"/>
  <c r="P1176" i="1"/>
  <c r="P1177" i="1"/>
  <c r="P1178" i="1"/>
  <c r="P1179" i="1"/>
  <c r="P1180" i="1"/>
  <c r="P1181" i="1"/>
  <c r="P1182" i="1"/>
  <c r="P1183" i="1"/>
  <c r="P1184" i="1"/>
  <c r="P1185" i="1"/>
  <c r="P1186" i="1"/>
  <c r="P1187" i="1"/>
  <c r="P1188" i="1"/>
  <c r="P1189" i="1"/>
  <c r="P1190" i="1"/>
  <c r="P1191" i="1"/>
  <c r="P1192" i="1"/>
  <c r="P1193" i="1"/>
  <c r="P1194" i="1"/>
  <c r="P1195" i="1"/>
  <c r="P1196" i="1"/>
  <c r="P1197" i="1"/>
  <c r="P1198" i="1"/>
  <c r="P1199" i="1"/>
  <c r="P1200" i="1"/>
  <c r="P1201" i="1"/>
  <c r="P1202" i="1"/>
  <c r="P1203" i="1"/>
  <c r="P1204" i="1"/>
  <c r="P1205" i="1"/>
  <c r="P1206" i="1"/>
  <c r="P1207" i="1"/>
  <c r="P1208" i="1"/>
  <c r="P1209" i="1"/>
  <c r="P1210" i="1"/>
  <c r="P1211" i="1"/>
  <c r="P1212" i="1"/>
  <c r="P1213" i="1"/>
  <c r="P1214" i="1"/>
  <c r="P1215" i="1"/>
  <c r="P1216" i="1"/>
  <c r="P1217" i="1"/>
  <c r="P1218" i="1"/>
  <c r="P1219" i="1"/>
  <c r="P1220" i="1"/>
  <c r="P1221" i="1"/>
  <c r="P1222" i="1"/>
  <c r="P1223" i="1"/>
  <c r="G9987" i="1"/>
  <c r="T3993" i="1"/>
  <c r="U3993" i="1" s="1"/>
  <c r="S3992" i="1"/>
  <c r="I2111" i="1"/>
  <c r="J2111" i="1" s="1"/>
  <c r="O8661" i="1"/>
  <c r="O8660" i="1"/>
  <c r="O8659" i="1"/>
  <c r="O8658" i="1"/>
  <c r="O8657" i="1"/>
  <c r="O8656" i="1"/>
  <c r="O8655" i="1"/>
  <c r="O8654" i="1"/>
  <c r="O8653" i="1"/>
  <c r="O8652" i="1"/>
  <c r="O8651" i="1"/>
  <c r="O8650" i="1"/>
  <c r="O8649" i="1"/>
  <c r="O8648" i="1"/>
  <c r="O8647" i="1"/>
  <c r="O8646" i="1"/>
  <c r="O8645" i="1"/>
  <c r="O8644" i="1"/>
  <c r="O8643" i="1"/>
  <c r="O8642" i="1"/>
  <c r="O8641" i="1"/>
  <c r="O8640" i="1"/>
  <c r="O8639" i="1"/>
  <c r="O8638" i="1"/>
  <c r="O8637" i="1"/>
  <c r="O8636" i="1"/>
  <c r="O8635" i="1"/>
  <c r="O8634" i="1"/>
  <c r="O8633" i="1"/>
  <c r="O8632" i="1"/>
  <c r="O8631" i="1"/>
  <c r="O8630" i="1"/>
  <c r="O8629" i="1"/>
  <c r="O8628" i="1"/>
  <c r="O8627" i="1"/>
  <c r="O8626" i="1"/>
  <c r="O8625" i="1"/>
  <c r="O8624" i="1"/>
  <c r="O8623" i="1"/>
  <c r="O8622" i="1"/>
  <c r="O8621" i="1"/>
  <c r="O8620" i="1"/>
  <c r="O8619" i="1"/>
  <c r="O8618" i="1"/>
  <c r="O8617" i="1"/>
  <c r="O8616" i="1"/>
  <c r="O8615" i="1"/>
  <c r="O8614" i="1"/>
  <c r="O8613" i="1"/>
  <c r="O8612" i="1"/>
  <c r="O8611" i="1"/>
  <c r="O8610" i="1"/>
  <c r="O8609" i="1"/>
  <c r="O8608" i="1"/>
  <c r="O8607" i="1"/>
  <c r="O8606" i="1"/>
  <c r="O8605" i="1"/>
  <c r="O8604" i="1"/>
  <c r="O8603" i="1"/>
  <c r="O8602" i="1"/>
  <c r="O8601" i="1"/>
  <c r="O8600" i="1"/>
  <c r="O8599" i="1"/>
  <c r="O8598" i="1"/>
  <c r="O8597" i="1"/>
  <c r="O8596" i="1"/>
  <c r="O8595" i="1"/>
  <c r="O8594" i="1"/>
  <c r="O8593" i="1"/>
  <c r="O8592" i="1"/>
  <c r="O8591" i="1"/>
  <c r="O8590" i="1"/>
  <c r="O8589" i="1"/>
  <c r="O8588" i="1"/>
  <c r="O8587" i="1"/>
  <c r="O8586" i="1"/>
  <c r="O8585" i="1"/>
  <c r="O8584" i="1"/>
  <c r="O8583" i="1"/>
  <c r="O8582" i="1"/>
  <c r="O8581" i="1"/>
  <c r="O8580" i="1"/>
  <c r="O8579" i="1"/>
  <c r="O8578" i="1"/>
  <c r="O8577" i="1"/>
  <c r="O8576" i="1"/>
  <c r="O8575" i="1"/>
  <c r="O8574" i="1"/>
  <c r="O8573" i="1"/>
  <c r="O8572" i="1"/>
  <c r="O8571" i="1"/>
  <c r="O8570" i="1"/>
  <c r="O8569" i="1"/>
  <c r="O8568" i="1"/>
  <c r="O8567" i="1"/>
  <c r="O8566" i="1"/>
  <c r="O8565" i="1"/>
  <c r="O8564" i="1"/>
  <c r="O8563" i="1"/>
  <c r="O8562" i="1"/>
  <c r="O8561" i="1"/>
  <c r="O8560" i="1"/>
  <c r="O8559" i="1"/>
  <c r="O8558" i="1"/>
  <c r="O8557" i="1"/>
  <c r="O8556" i="1"/>
  <c r="O8555" i="1"/>
  <c r="O8554" i="1"/>
  <c r="O8553" i="1"/>
  <c r="O8552" i="1"/>
  <c r="Q8606" i="1"/>
  <c r="R8606" i="1" s="1"/>
  <c r="Q8600" i="1"/>
  <c r="R8600" i="1" s="1"/>
  <c r="Q8602" i="1"/>
  <c r="R8602" i="1" s="1"/>
  <c r="Q8580" i="1"/>
  <c r="R8580" i="1" s="1"/>
  <c r="Q8644" i="1"/>
  <c r="R8644" i="1" s="1"/>
  <c r="Q8555" i="1"/>
  <c r="R8555" i="1" s="1"/>
  <c r="Q8571" i="1"/>
  <c r="R8571" i="1" s="1"/>
  <c r="Q8587" i="1"/>
  <c r="R8587" i="1" s="1"/>
  <c r="Q8603" i="1"/>
  <c r="R8603" i="1" s="1"/>
  <c r="Q8619" i="1"/>
  <c r="R8619" i="1" s="1"/>
  <c r="Q8635" i="1"/>
  <c r="R8635" i="1" s="1"/>
  <c r="Q8651" i="1"/>
  <c r="R8651" i="1" s="1"/>
  <c r="Q8614" i="1"/>
  <c r="R8614" i="1" s="1"/>
  <c r="Q8608" i="1"/>
  <c r="R8608" i="1" s="1"/>
  <c r="Q8610" i="1"/>
  <c r="R8610" i="1" s="1"/>
  <c r="Q8588" i="1"/>
  <c r="R8588" i="1" s="1"/>
  <c r="Q8652" i="1"/>
  <c r="R8652" i="1" s="1"/>
  <c r="Q8557" i="1"/>
  <c r="R8557" i="1" s="1"/>
  <c r="Q8573" i="1"/>
  <c r="R8573" i="1" s="1"/>
  <c r="Q8589" i="1"/>
  <c r="R8589" i="1" s="1"/>
  <c r="Q8605" i="1"/>
  <c r="R8605" i="1" s="1"/>
  <c r="Q8621" i="1"/>
  <c r="R8621" i="1" s="1"/>
  <c r="Q8637" i="1"/>
  <c r="R8637" i="1" s="1"/>
  <c r="Q8653" i="1"/>
  <c r="R8653" i="1" s="1"/>
  <c r="Q8558" i="1"/>
  <c r="R8558" i="1" s="1"/>
  <c r="Q8622" i="1"/>
  <c r="R8622" i="1" s="1"/>
  <c r="Q8552" i="1"/>
  <c r="R8552" i="1" s="1"/>
  <c r="Q8616" i="1"/>
  <c r="R8616" i="1" s="1"/>
  <c r="Q8554" i="1"/>
  <c r="R8554" i="1" s="1"/>
  <c r="Q8618" i="1"/>
  <c r="R8618" i="1" s="1"/>
  <c r="Q8596" i="1"/>
  <c r="R8596" i="1" s="1"/>
  <c r="Q8660" i="1"/>
  <c r="R8660" i="1" s="1"/>
  <c r="Q8559" i="1"/>
  <c r="R8559" i="1" s="1"/>
  <c r="Q8575" i="1"/>
  <c r="R8575" i="1" s="1"/>
  <c r="Q8591" i="1"/>
  <c r="R8591" i="1" s="1"/>
  <c r="Q8607" i="1"/>
  <c r="R8607" i="1" s="1"/>
  <c r="Q8623" i="1"/>
  <c r="R8623" i="1" s="1"/>
  <c r="Q8639" i="1"/>
  <c r="R8639" i="1" s="1"/>
  <c r="Q8655" i="1"/>
  <c r="R8655" i="1" s="1"/>
  <c r="Q8566" i="1"/>
  <c r="R8566" i="1" s="1"/>
  <c r="Q8630" i="1"/>
  <c r="R8630" i="1" s="1"/>
  <c r="Q8560" i="1"/>
  <c r="R8560" i="1" s="1"/>
  <c r="Q8624" i="1"/>
  <c r="R8624" i="1" s="1"/>
  <c r="Q8562" i="1"/>
  <c r="R8562" i="1" s="1"/>
  <c r="Q8626" i="1"/>
  <c r="R8626" i="1" s="1"/>
  <c r="Q8604" i="1"/>
  <c r="R8604" i="1" s="1"/>
  <c r="Q8561" i="1"/>
  <c r="R8561" i="1" s="1"/>
  <c r="Q8577" i="1"/>
  <c r="R8577" i="1" s="1"/>
  <c r="Q8593" i="1"/>
  <c r="R8593" i="1" s="1"/>
  <c r="Q8609" i="1"/>
  <c r="R8609" i="1" s="1"/>
  <c r="Q8625" i="1"/>
  <c r="R8625" i="1" s="1"/>
  <c r="Q8641" i="1"/>
  <c r="R8641" i="1" s="1"/>
  <c r="Q8657" i="1"/>
  <c r="R8657" i="1" s="1"/>
  <c r="Q8574" i="1"/>
  <c r="R8574" i="1" s="1"/>
  <c r="Q8638" i="1"/>
  <c r="R8638" i="1" s="1"/>
  <c r="Q8568" i="1"/>
  <c r="R8568" i="1" s="1"/>
  <c r="Q8632" i="1"/>
  <c r="R8632" i="1" s="1"/>
  <c r="Q8570" i="1"/>
  <c r="R8570" i="1" s="1"/>
  <c r="Q8634" i="1"/>
  <c r="R8634" i="1" s="1"/>
  <c r="Q8612" i="1"/>
  <c r="R8612" i="1" s="1"/>
  <c r="Q8563" i="1"/>
  <c r="R8563" i="1" s="1"/>
  <c r="Q8579" i="1"/>
  <c r="R8579" i="1" s="1"/>
  <c r="Q8595" i="1"/>
  <c r="R8595" i="1" s="1"/>
  <c r="Q8611" i="1"/>
  <c r="R8611" i="1" s="1"/>
  <c r="Q8627" i="1"/>
  <c r="R8627" i="1" s="1"/>
  <c r="Q8643" i="1"/>
  <c r="R8643" i="1" s="1"/>
  <c r="Q8659" i="1"/>
  <c r="R8659" i="1" s="1"/>
  <c r="Q8582" i="1"/>
  <c r="R8582" i="1" s="1"/>
  <c r="Q8646" i="1"/>
  <c r="R8646" i="1" s="1"/>
  <c r="Q8576" i="1"/>
  <c r="R8576" i="1" s="1"/>
  <c r="Q8640" i="1"/>
  <c r="R8640" i="1" s="1"/>
  <c r="Q8578" i="1"/>
  <c r="R8578" i="1" s="1"/>
  <c r="Q8642" i="1"/>
  <c r="R8642" i="1" s="1"/>
  <c r="Q8556" i="1"/>
  <c r="R8556" i="1" s="1"/>
  <c r="Q8620" i="1"/>
  <c r="R8620" i="1" s="1"/>
  <c r="Q8565" i="1"/>
  <c r="R8565" i="1" s="1"/>
  <c r="Q8581" i="1"/>
  <c r="R8581" i="1" s="1"/>
  <c r="Q8597" i="1"/>
  <c r="R8597" i="1" s="1"/>
  <c r="Q8613" i="1"/>
  <c r="R8613" i="1" s="1"/>
  <c r="Q8629" i="1"/>
  <c r="R8629" i="1" s="1"/>
  <c r="Q8645" i="1"/>
  <c r="R8645" i="1" s="1"/>
  <c r="Q8590" i="1"/>
  <c r="R8590" i="1" s="1"/>
  <c r="Q8654" i="1"/>
  <c r="R8654" i="1" s="1"/>
  <c r="Q8584" i="1"/>
  <c r="R8584" i="1" s="1"/>
  <c r="Q8648" i="1"/>
  <c r="R8648" i="1" s="1"/>
  <c r="Q8586" i="1"/>
  <c r="R8586" i="1" s="1"/>
  <c r="Q8650" i="1"/>
  <c r="R8650" i="1" s="1"/>
  <c r="Q8564" i="1"/>
  <c r="R8564" i="1" s="1"/>
  <c r="Q8628" i="1"/>
  <c r="R8628" i="1" s="1"/>
  <c r="Q8551" i="1"/>
  <c r="R8551" i="1" s="1"/>
  <c r="Q8567" i="1"/>
  <c r="R8567" i="1" s="1"/>
  <c r="Q8583" i="1"/>
  <c r="R8583" i="1" s="1"/>
  <c r="Q8599" i="1"/>
  <c r="R8599" i="1" s="1"/>
  <c r="Q8615" i="1"/>
  <c r="R8615" i="1" s="1"/>
  <c r="Q8631" i="1"/>
  <c r="R8631" i="1" s="1"/>
  <c r="Q8647" i="1"/>
  <c r="R8647" i="1" s="1"/>
  <c r="Q8598" i="1"/>
  <c r="R8598" i="1" s="1"/>
  <c r="Q8592" i="1"/>
  <c r="R8592" i="1" s="1"/>
  <c r="Q8656" i="1"/>
  <c r="R8656" i="1" s="1"/>
  <c r="Q8594" i="1"/>
  <c r="R8594" i="1" s="1"/>
  <c r="Q8658" i="1"/>
  <c r="R8658" i="1" s="1"/>
  <c r="Q8572" i="1"/>
  <c r="R8572" i="1" s="1"/>
  <c r="Q8636" i="1"/>
  <c r="R8636" i="1" s="1"/>
  <c r="Q8553" i="1"/>
  <c r="R8553" i="1" s="1"/>
  <c r="Q8569" i="1"/>
  <c r="R8569" i="1" s="1"/>
  <c r="Q8585" i="1"/>
  <c r="R8585" i="1" s="1"/>
  <c r="Q8601" i="1"/>
  <c r="R8601" i="1" s="1"/>
  <c r="Q8617" i="1"/>
  <c r="R8617" i="1" s="1"/>
  <c r="Q8633" i="1"/>
  <c r="R8633" i="1" s="1"/>
  <c r="Q8649" i="1"/>
  <c r="R8649" i="1" s="1"/>
  <c r="Q8661" i="1"/>
  <c r="R8661" i="1" s="1"/>
  <c r="S8661" i="1" s="1"/>
  <c r="T8661" i="1" s="1"/>
  <c r="U8661" i="1" s="1"/>
  <c r="P8551" i="1"/>
  <c r="P8552" i="1"/>
  <c r="P8553" i="1"/>
  <c r="P8554" i="1"/>
  <c r="P8555" i="1"/>
  <c r="P8556" i="1"/>
  <c r="P8557" i="1"/>
  <c r="P8558" i="1"/>
  <c r="P8559" i="1"/>
  <c r="P8560" i="1"/>
  <c r="P8561" i="1"/>
  <c r="P8562" i="1"/>
  <c r="P8563" i="1"/>
  <c r="P8564" i="1"/>
  <c r="P8565" i="1"/>
  <c r="P8566" i="1"/>
  <c r="P8567" i="1"/>
  <c r="P8568" i="1"/>
  <c r="P8569" i="1"/>
  <c r="P8570" i="1"/>
  <c r="P8571" i="1"/>
  <c r="P8572" i="1"/>
  <c r="P8573" i="1"/>
  <c r="P8574" i="1"/>
  <c r="P8575" i="1"/>
  <c r="P8576" i="1"/>
  <c r="P8577" i="1"/>
  <c r="P8578" i="1"/>
  <c r="P8579" i="1"/>
  <c r="P8580" i="1"/>
  <c r="P8581" i="1"/>
  <c r="P8582" i="1"/>
  <c r="P8583" i="1"/>
  <c r="P8584" i="1"/>
  <c r="P8585" i="1"/>
  <c r="P8586" i="1"/>
  <c r="P8587" i="1"/>
  <c r="P8588" i="1"/>
  <c r="P8589" i="1"/>
  <c r="P8590" i="1"/>
  <c r="P8591" i="1"/>
  <c r="P8592" i="1"/>
  <c r="P8593" i="1"/>
  <c r="P8594" i="1"/>
  <c r="P8595" i="1"/>
  <c r="P8596" i="1"/>
  <c r="P8597" i="1"/>
  <c r="P8598" i="1"/>
  <c r="P8599" i="1"/>
  <c r="P8600" i="1"/>
  <c r="P8601" i="1"/>
  <c r="P8602" i="1"/>
  <c r="P8603" i="1"/>
  <c r="P8604" i="1"/>
  <c r="P8605" i="1"/>
  <c r="P8606" i="1"/>
  <c r="P8607" i="1"/>
  <c r="P8608" i="1"/>
  <c r="P8609" i="1"/>
  <c r="P8610" i="1"/>
  <c r="P8611" i="1"/>
  <c r="P8612" i="1"/>
  <c r="P8613" i="1"/>
  <c r="P8614" i="1"/>
  <c r="P8615" i="1"/>
  <c r="P8616" i="1"/>
  <c r="P8617" i="1"/>
  <c r="P8618" i="1"/>
  <c r="P8619" i="1"/>
  <c r="P8620" i="1"/>
  <c r="P8621" i="1"/>
  <c r="P8622" i="1"/>
  <c r="P8623" i="1"/>
  <c r="P8624" i="1"/>
  <c r="P8625" i="1"/>
  <c r="P8626" i="1"/>
  <c r="P8627" i="1"/>
  <c r="P8628" i="1"/>
  <c r="P8629" i="1"/>
  <c r="P8630" i="1"/>
  <c r="P8631" i="1"/>
  <c r="P8632" i="1"/>
  <c r="P8633" i="1"/>
  <c r="P8634" i="1"/>
  <c r="P8635" i="1"/>
  <c r="P8636" i="1"/>
  <c r="P8637" i="1"/>
  <c r="P8638" i="1"/>
  <c r="P8639" i="1"/>
  <c r="P8640" i="1"/>
  <c r="P8641" i="1"/>
  <c r="P8642" i="1"/>
  <c r="P8643" i="1"/>
  <c r="P8644" i="1"/>
  <c r="P8645" i="1"/>
  <c r="P8646" i="1"/>
  <c r="P8647" i="1"/>
  <c r="P8648" i="1"/>
  <c r="P8649" i="1"/>
  <c r="P8650" i="1"/>
  <c r="P8651" i="1"/>
  <c r="P8652" i="1"/>
  <c r="P8653" i="1"/>
  <c r="P8654" i="1"/>
  <c r="P8655" i="1"/>
  <c r="P8656" i="1"/>
  <c r="P8657" i="1"/>
  <c r="P8658" i="1"/>
  <c r="P8659" i="1"/>
  <c r="P8660" i="1"/>
  <c r="F1089" i="1"/>
  <c r="H1088" i="1"/>
  <c r="G1088" i="1"/>
  <c r="H6314" i="1"/>
  <c r="F6315" i="1"/>
  <c r="G6314" i="1"/>
  <c r="S7326" i="1"/>
  <c r="T7326" i="1" s="1"/>
  <c r="U7326" i="1" s="1"/>
  <c r="K6994" i="1"/>
  <c r="L6994" i="1" s="1"/>
  <c r="T3442" i="1"/>
  <c r="U3442" i="1" s="1"/>
  <c r="S3441" i="1"/>
  <c r="O5110" i="1"/>
  <c r="J5110" i="1"/>
  <c r="M5994" i="1"/>
  <c r="I9769" i="1"/>
  <c r="J9769" i="1" s="1"/>
  <c r="S112" i="1"/>
  <c r="P5220" i="1"/>
  <c r="S7992" i="1"/>
  <c r="P10548" i="1"/>
  <c r="M9771" i="1"/>
  <c r="K8748" i="1"/>
  <c r="L7198" i="1"/>
  <c r="M7198" i="1" s="1"/>
  <c r="K7199" i="1"/>
  <c r="T1329" i="1"/>
  <c r="U1329" i="1" s="1"/>
  <c r="S1328" i="1"/>
  <c r="H8101" i="1"/>
  <c r="K5533" i="1"/>
  <c r="L648" i="1"/>
  <c r="M648" i="1" s="1"/>
  <c r="K649" i="1"/>
  <c r="K10095" i="1"/>
  <c r="L10095" i="1" s="1"/>
  <c r="S5330" i="1"/>
  <c r="T5330" i="1" s="1"/>
  <c r="U5330" i="1" s="1"/>
  <c r="M7773" i="1"/>
  <c r="H5438" i="1"/>
  <c r="F10644" i="1"/>
  <c r="H884" i="1"/>
  <c r="G7432" i="1"/>
  <c r="F5534" i="1"/>
  <c r="M9986" i="1"/>
  <c r="J5776" i="1"/>
  <c r="O5776" i="1" s="1"/>
  <c r="S3221" i="1"/>
  <c r="T3221" i="1" s="1"/>
  <c r="U3221" i="1" s="1"/>
  <c r="H9321" i="1"/>
  <c r="F2527" i="1"/>
  <c r="H2526" i="1"/>
  <c r="G2526" i="1"/>
  <c r="T333" i="1"/>
  <c r="U333" i="1" s="1"/>
  <c r="S332" i="1"/>
  <c r="S2999" i="1"/>
  <c r="T2999" i="1" s="1"/>
  <c r="U2999" i="1" s="1"/>
  <c r="M1002" i="1"/>
  <c r="J4444" i="1"/>
  <c r="O4444" i="1" s="1"/>
  <c r="H7662" i="1"/>
  <c r="G7662" i="1"/>
  <c r="K7662" i="1" s="1"/>
  <c r="L7662" i="1" s="1"/>
  <c r="I9771" i="1"/>
  <c r="J9771" i="1" s="1"/>
  <c r="I9662" i="1"/>
  <c r="J9662" i="1" s="1"/>
  <c r="I9661" i="1"/>
  <c r="I9664" i="1"/>
  <c r="J9664" i="1" s="1"/>
  <c r="I9665" i="1"/>
  <c r="J9665" i="1" s="1"/>
  <c r="I9663" i="1"/>
  <c r="J9663" i="1" s="1"/>
  <c r="I9666" i="1"/>
  <c r="J9666" i="1" s="1"/>
  <c r="I9667" i="1"/>
  <c r="J9667" i="1" s="1"/>
  <c r="I9669" i="1"/>
  <c r="J9669" i="1" s="1"/>
  <c r="I9668" i="1"/>
  <c r="J9668" i="1" s="1"/>
  <c r="I9671" i="1"/>
  <c r="J9671" i="1" s="1"/>
  <c r="I9670" i="1"/>
  <c r="J9670" i="1" s="1"/>
  <c r="I9672" i="1"/>
  <c r="J9672" i="1" s="1"/>
  <c r="I9673" i="1"/>
  <c r="J9673" i="1" s="1"/>
  <c r="I9675" i="1"/>
  <c r="J9675" i="1" s="1"/>
  <c r="I9674" i="1"/>
  <c r="J9674" i="1" s="1"/>
  <c r="I9677" i="1"/>
  <c r="J9677" i="1" s="1"/>
  <c r="I9676" i="1"/>
  <c r="J9676" i="1" s="1"/>
  <c r="I9679" i="1"/>
  <c r="J9679" i="1" s="1"/>
  <c r="I9678" i="1"/>
  <c r="J9678" i="1" s="1"/>
  <c r="I9680" i="1"/>
  <c r="J9680" i="1" s="1"/>
  <c r="I9682" i="1"/>
  <c r="J9682" i="1" s="1"/>
  <c r="I9681" i="1"/>
  <c r="J9681" i="1" s="1"/>
  <c r="I9683" i="1"/>
  <c r="J9683" i="1" s="1"/>
  <c r="I9686" i="1"/>
  <c r="J9686" i="1" s="1"/>
  <c r="I9684" i="1"/>
  <c r="J9684" i="1" s="1"/>
  <c r="I9685" i="1"/>
  <c r="J9685" i="1" s="1"/>
  <c r="I9687" i="1"/>
  <c r="J9687" i="1" s="1"/>
  <c r="I9690" i="1"/>
  <c r="J9690" i="1" s="1"/>
  <c r="I9688" i="1"/>
  <c r="J9688" i="1" s="1"/>
  <c r="I9692" i="1"/>
  <c r="J9692" i="1" s="1"/>
  <c r="I9691" i="1"/>
  <c r="J9691" i="1" s="1"/>
  <c r="I9689" i="1"/>
  <c r="J9689" i="1" s="1"/>
  <c r="I9693" i="1"/>
  <c r="J9693" i="1" s="1"/>
  <c r="I9694" i="1"/>
  <c r="J9694" i="1" s="1"/>
  <c r="I9697" i="1"/>
  <c r="J9697" i="1" s="1"/>
  <c r="I9695" i="1"/>
  <c r="J9695" i="1" s="1"/>
  <c r="I9696" i="1"/>
  <c r="J9696" i="1" s="1"/>
  <c r="I9698" i="1"/>
  <c r="J9698" i="1" s="1"/>
  <c r="I9699" i="1"/>
  <c r="J9699" i="1" s="1"/>
  <c r="I9700" i="1"/>
  <c r="J9700" i="1" s="1"/>
  <c r="I9701" i="1"/>
  <c r="J9701" i="1" s="1"/>
  <c r="I9702" i="1"/>
  <c r="J9702" i="1" s="1"/>
  <c r="I9705" i="1"/>
  <c r="J9705" i="1" s="1"/>
  <c r="I9703" i="1"/>
  <c r="J9703" i="1" s="1"/>
  <c r="I9706" i="1"/>
  <c r="J9706" i="1" s="1"/>
  <c r="I9704" i="1"/>
  <c r="J9704" i="1" s="1"/>
  <c r="I9707" i="1"/>
  <c r="J9707" i="1" s="1"/>
  <c r="I9708" i="1"/>
  <c r="J9708" i="1" s="1"/>
  <c r="I9709" i="1"/>
  <c r="J9709" i="1" s="1"/>
  <c r="I9710" i="1"/>
  <c r="J9710" i="1" s="1"/>
  <c r="I9712" i="1"/>
  <c r="J9712" i="1" s="1"/>
  <c r="I9711" i="1"/>
  <c r="J9711" i="1" s="1"/>
  <c r="I9713" i="1"/>
  <c r="J9713" i="1" s="1"/>
  <c r="I9714" i="1"/>
  <c r="J9714" i="1" s="1"/>
  <c r="I9717" i="1"/>
  <c r="J9717" i="1" s="1"/>
  <c r="I9715" i="1"/>
  <c r="J9715" i="1" s="1"/>
  <c r="I9716" i="1"/>
  <c r="J9716" i="1" s="1"/>
  <c r="I9719" i="1"/>
  <c r="J9719" i="1" s="1"/>
  <c r="I9718" i="1"/>
  <c r="J9718" i="1" s="1"/>
  <c r="I9720" i="1"/>
  <c r="J9720" i="1" s="1"/>
  <c r="I9723" i="1"/>
  <c r="J9723" i="1" s="1"/>
  <c r="I9722" i="1"/>
  <c r="J9722" i="1" s="1"/>
  <c r="I9721" i="1"/>
  <c r="J9721" i="1" s="1"/>
  <c r="I9724" i="1"/>
  <c r="J9724" i="1" s="1"/>
  <c r="I9727" i="1"/>
  <c r="J9727" i="1" s="1"/>
  <c r="I9725" i="1"/>
  <c r="J9725" i="1" s="1"/>
  <c r="I9726" i="1"/>
  <c r="J9726" i="1" s="1"/>
  <c r="I9728" i="1"/>
  <c r="J9728" i="1" s="1"/>
  <c r="I9729" i="1"/>
  <c r="J9729" i="1" s="1"/>
  <c r="I9731" i="1"/>
  <c r="J9731" i="1" s="1"/>
  <c r="I9730" i="1"/>
  <c r="J9730" i="1" s="1"/>
  <c r="I9733" i="1"/>
  <c r="J9733" i="1" s="1"/>
  <c r="I9734" i="1"/>
  <c r="J9734" i="1" s="1"/>
  <c r="I9732" i="1"/>
  <c r="J9732" i="1" s="1"/>
  <c r="I9736" i="1"/>
  <c r="J9736" i="1" s="1"/>
  <c r="I9735" i="1"/>
  <c r="J9735" i="1" s="1"/>
  <c r="I9739" i="1"/>
  <c r="J9739" i="1" s="1"/>
  <c r="I9738" i="1"/>
  <c r="J9738" i="1" s="1"/>
  <c r="I9741" i="1"/>
  <c r="J9741" i="1" s="1"/>
  <c r="I9737" i="1"/>
  <c r="J9737" i="1" s="1"/>
  <c r="I9740" i="1"/>
  <c r="J9740" i="1" s="1"/>
  <c r="I9743" i="1"/>
  <c r="J9743" i="1" s="1"/>
  <c r="I9745" i="1"/>
  <c r="J9745" i="1" s="1"/>
  <c r="I9742" i="1"/>
  <c r="J9742" i="1" s="1"/>
  <c r="I9744" i="1"/>
  <c r="J9744" i="1" s="1"/>
  <c r="I9748" i="1"/>
  <c r="J9748" i="1" s="1"/>
  <c r="I9747" i="1"/>
  <c r="J9747" i="1" s="1"/>
  <c r="I9746" i="1"/>
  <c r="J9746" i="1" s="1"/>
  <c r="I9749" i="1"/>
  <c r="J9749" i="1" s="1"/>
  <c r="I9750" i="1"/>
  <c r="J9750" i="1" s="1"/>
  <c r="I9751" i="1"/>
  <c r="J9751" i="1" s="1"/>
  <c r="I9754" i="1"/>
  <c r="J9754" i="1" s="1"/>
  <c r="I9752" i="1"/>
  <c r="J9752" i="1" s="1"/>
  <c r="I9759" i="1"/>
  <c r="J9759" i="1" s="1"/>
  <c r="I9756" i="1"/>
  <c r="J9756" i="1" s="1"/>
  <c r="I9757" i="1"/>
  <c r="J9757" i="1" s="1"/>
  <c r="I9755" i="1"/>
  <c r="J9755" i="1" s="1"/>
  <c r="I9753" i="1"/>
  <c r="J9753" i="1" s="1"/>
  <c r="I9760" i="1"/>
  <c r="J9760" i="1" s="1"/>
  <c r="I9758" i="1"/>
  <c r="J9758" i="1" s="1"/>
  <c r="I9762" i="1"/>
  <c r="J9762" i="1" s="1"/>
  <c r="I9764" i="1"/>
  <c r="J9764" i="1" s="1"/>
  <c r="I9761" i="1"/>
  <c r="J9761" i="1" s="1"/>
  <c r="I9763" i="1"/>
  <c r="J9763" i="1" s="1"/>
  <c r="M10095" i="1"/>
  <c r="G1884" i="1"/>
  <c r="F1885" i="1"/>
  <c r="I7773" i="1"/>
  <c r="J7773" i="1" s="1"/>
  <c r="I7663" i="1"/>
  <c r="I7664" i="1"/>
  <c r="J7664" i="1" s="1"/>
  <c r="I7665" i="1"/>
  <c r="J7665" i="1" s="1"/>
  <c r="I7666" i="1"/>
  <c r="J7666" i="1" s="1"/>
  <c r="I7667" i="1"/>
  <c r="J7667" i="1" s="1"/>
  <c r="I7668" i="1"/>
  <c r="J7668" i="1" s="1"/>
  <c r="I7672" i="1"/>
  <c r="J7672" i="1" s="1"/>
  <c r="I7669" i="1"/>
  <c r="J7669" i="1" s="1"/>
  <c r="I7671" i="1"/>
  <c r="J7671" i="1" s="1"/>
  <c r="I7670" i="1"/>
  <c r="J7670" i="1" s="1"/>
  <c r="I7674" i="1"/>
  <c r="J7674" i="1" s="1"/>
  <c r="I7673" i="1"/>
  <c r="J7673" i="1" s="1"/>
  <c r="I7675" i="1"/>
  <c r="J7675" i="1" s="1"/>
  <c r="I7676" i="1"/>
  <c r="J7676" i="1" s="1"/>
  <c r="I7678" i="1"/>
  <c r="J7678" i="1" s="1"/>
  <c r="I7679" i="1"/>
  <c r="J7679" i="1" s="1"/>
  <c r="I7677" i="1"/>
  <c r="J7677" i="1" s="1"/>
  <c r="I7680" i="1"/>
  <c r="J7680" i="1" s="1"/>
  <c r="I7682" i="1"/>
  <c r="J7682" i="1" s="1"/>
  <c r="I7681" i="1"/>
  <c r="J7681" i="1" s="1"/>
  <c r="I7683" i="1"/>
  <c r="J7683" i="1" s="1"/>
  <c r="I7684" i="1"/>
  <c r="J7684" i="1" s="1"/>
  <c r="I7685" i="1"/>
  <c r="J7685" i="1" s="1"/>
  <c r="I7686" i="1"/>
  <c r="J7686" i="1" s="1"/>
  <c r="I7688" i="1"/>
  <c r="J7688" i="1" s="1"/>
  <c r="I7689" i="1"/>
  <c r="J7689" i="1" s="1"/>
  <c r="I7687" i="1"/>
  <c r="J7687" i="1" s="1"/>
  <c r="I7690" i="1"/>
  <c r="J7690" i="1" s="1"/>
  <c r="I7691" i="1"/>
  <c r="J7691" i="1" s="1"/>
  <c r="I7694" i="1"/>
  <c r="J7694" i="1" s="1"/>
  <c r="I7692" i="1"/>
  <c r="J7692" i="1" s="1"/>
  <c r="I7693" i="1"/>
  <c r="J7693" i="1" s="1"/>
  <c r="I7697" i="1"/>
  <c r="J7697" i="1" s="1"/>
  <c r="I7695" i="1"/>
  <c r="J7695" i="1" s="1"/>
  <c r="I7698" i="1"/>
  <c r="J7698" i="1" s="1"/>
  <c r="I7696" i="1"/>
  <c r="J7696" i="1" s="1"/>
  <c r="I7704" i="1"/>
  <c r="J7704" i="1" s="1"/>
  <c r="I7702" i="1"/>
  <c r="J7702" i="1" s="1"/>
  <c r="I7700" i="1"/>
  <c r="J7700" i="1" s="1"/>
  <c r="I7699" i="1"/>
  <c r="J7699" i="1" s="1"/>
  <c r="I7701" i="1"/>
  <c r="J7701" i="1" s="1"/>
  <c r="I7703" i="1"/>
  <c r="J7703" i="1" s="1"/>
  <c r="I7705" i="1"/>
  <c r="J7705" i="1" s="1"/>
  <c r="I7706" i="1"/>
  <c r="J7706" i="1" s="1"/>
  <c r="I7707" i="1"/>
  <c r="J7707" i="1" s="1"/>
  <c r="I7709" i="1"/>
  <c r="J7709" i="1" s="1"/>
  <c r="I7708" i="1"/>
  <c r="J7708" i="1" s="1"/>
  <c r="I7711" i="1"/>
  <c r="J7711" i="1" s="1"/>
  <c r="I7712" i="1"/>
  <c r="J7712" i="1" s="1"/>
  <c r="I7713" i="1"/>
  <c r="J7713" i="1" s="1"/>
  <c r="I7710" i="1"/>
  <c r="J7710" i="1" s="1"/>
  <c r="I7714" i="1"/>
  <c r="J7714" i="1" s="1"/>
  <c r="I7717" i="1"/>
  <c r="J7717" i="1" s="1"/>
  <c r="I7718" i="1"/>
  <c r="J7718" i="1" s="1"/>
  <c r="I7715" i="1"/>
  <c r="J7715" i="1" s="1"/>
  <c r="I7716" i="1"/>
  <c r="J7716" i="1" s="1"/>
  <c r="I7719" i="1"/>
  <c r="J7719" i="1" s="1"/>
  <c r="I7721" i="1"/>
  <c r="J7721" i="1" s="1"/>
  <c r="I7720" i="1"/>
  <c r="J7720" i="1" s="1"/>
  <c r="I7722" i="1"/>
  <c r="J7722" i="1" s="1"/>
  <c r="I7724" i="1"/>
  <c r="J7724" i="1" s="1"/>
  <c r="I7725" i="1"/>
  <c r="J7725" i="1" s="1"/>
  <c r="I7726" i="1"/>
  <c r="J7726" i="1" s="1"/>
  <c r="I7723" i="1"/>
  <c r="J7723" i="1" s="1"/>
  <c r="I7727" i="1"/>
  <c r="J7727" i="1" s="1"/>
  <c r="I7728" i="1"/>
  <c r="J7728" i="1" s="1"/>
  <c r="I7729" i="1"/>
  <c r="J7729" i="1" s="1"/>
  <c r="I7732" i="1"/>
  <c r="J7732" i="1" s="1"/>
  <c r="I7730" i="1"/>
  <c r="J7730" i="1" s="1"/>
  <c r="I7731" i="1"/>
  <c r="J7731" i="1" s="1"/>
  <c r="I7733" i="1"/>
  <c r="J7733" i="1" s="1"/>
  <c r="I7734" i="1"/>
  <c r="J7734" i="1" s="1"/>
  <c r="I7735" i="1"/>
  <c r="J7735" i="1" s="1"/>
  <c r="I7737" i="1"/>
  <c r="J7737" i="1" s="1"/>
  <c r="I7736" i="1"/>
  <c r="J7736" i="1" s="1"/>
  <c r="I7739" i="1"/>
  <c r="J7739" i="1" s="1"/>
  <c r="I7738" i="1"/>
  <c r="J7738" i="1" s="1"/>
  <c r="I7741" i="1"/>
  <c r="J7741" i="1" s="1"/>
  <c r="I7740" i="1"/>
  <c r="J7740" i="1" s="1"/>
  <c r="I7742" i="1"/>
  <c r="J7742" i="1" s="1"/>
  <c r="I7744" i="1"/>
  <c r="J7744" i="1" s="1"/>
  <c r="I7743" i="1"/>
  <c r="J7743" i="1" s="1"/>
  <c r="I7746" i="1"/>
  <c r="J7746" i="1" s="1"/>
  <c r="I7745" i="1"/>
  <c r="J7745" i="1" s="1"/>
  <c r="I7748" i="1"/>
  <c r="J7748" i="1" s="1"/>
  <c r="I7749" i="1"/>
  <c r="J7749" i="1" s="1"/>
  <c r="I7747" i="1"/>
  <c r="J7747" i="1" s="1"/>
  <c r="I7753" i="1"/>
  <c r="J7753" i="1" s="1"/>
  <c r="I7750" i="1"/>
  <c r="J7750" i="1" s="1"/>
  <c r="I7752" i="1"/>
  <c r="J7752" i="1" s="1"/>
  <c r="I7758" i="1"/>
  <c r="J7758" i="1" s="1"/>
  <c r="I7755" i="1"/>
  <c r="J7755" i="1" s="1"/>
  <c r="I7751" i="1"/>
  <c r="J7751" i="1" s="1"/>
  <c r="I7756" i="1"/>
  <c r="J7756" i="1" s="1"/>
  <c r="I7760" i="1"/>
  <c r="J7760" i="1" s="1"/>
  <c r="I7754" i="1"/>
  <c r="J7754" i="1" s="1"/>
  <c r="I7757" i="1"/>
  <c r="J7757" i="1" s="1"/>
  <c r="I7761" i="1"/>
  <c r="J7761" i="1" s="1"/>
  <c r="I7759" i="1"/>
  <c r="J7759" i="1" s="1"/>
  <c r="I7764" i="1"/>
  <c r="J7764" i="1" s="1"/>
  <c r="I7762" i="1"/>
  <c r="J7762" i="1" s="1"/>
  <c r="K8325" i="1"/>
  <c r="L8325" i="1" s="1"/>
  <c r="M10643" i="1"/>
  <c r="Q10325" i="1"/>
  <c r="R10325" i="1" s="1"/>
  <c r="Q10324" i="1"/>
  <c r="R10324" i="1" s="1"/>
  <c r="Q10323" i="1"/>
  <c r="R10323" i="1" s="1"/>
  <c r="Q10322" i="1"/>
  <c r="R10322" i="1" s="1"/>
  <c r="Q10321" i="1"/>
  <c r="R10321" i="1" s="1"/>
  <c r="Q10320" i="1"/>
  <c r="R10320" i="1" s="1"/>
  <c r="Q10319" i="1"/>
  <c r="R10319" i="1" s="1"/>
  <c r="Q10318" i="1"/>
  <c r="R10318" i="1" s="1"/>
  <c r="Q10317" i="1"/>
  <c r="R10317" i="1" s="1"/>
  <c r="Q10316" i="1"/>
  <c r="R10316" i="1" s="1"/>
  <c r="Q10315" i="1"/>
  <c r="R10315" i="1" s="1"/>
  <c r="Q10314" i="1"/>
  <c r="R10314" i="1" s="1"/>
  <c r="Q10313" i="1"/>
  <c r="R10313" i="1" s="1"/>
  <c r="Q10312" i="1"/>
  <c r="R10312" i="1" s="1"/>
  <c r="Q10311" i="1"/>
  <c r="R10311" i="1" s="1"/>
  <c r="Q10310" i="1"/>
  <c r="R10310" i="1" s="1"/>
  <c r="Q10309" i="1"/>
  <c r="R10309" i="1" s="1"/>
  <c r="Q10308" i="1"/>
  <c r="R10308" i="1" s="1"/>
  <c r="Q10307" i="1"/>
  <c r="R10307" i="1" s="1"/>
  <c r="Q10306" i="1"/>
  <c r="R10306" i="1" s="1"/>
  <c r="Q10305" i="1"/>
  <c r="R10305" i="1" s="1"/>
  <c r="Q10304" i="1"/>
  <c r="R10304" i="1" s="1"/>
  <c r="Q10303" i="1"/>
  <c r="R10303" i="1" s="1"/>
  <c r="Q10302" i="1"/>
  <c r="R10302" i="1" s="1"/>
  <c r="Q10301" i="1"/>
  <c r="R10301" i="1" s="1"/>
  <c r="Q10300" i="1"/>
  <c r="R10300" i="1" s="1"/>
  <c r="Q10299" i="1"/>
  <c r="R10299" i="1" s="1"/>
  <c r="Q10298" i="1"/>
  <c r="R10298" i="1" s="1"/>
  <c r="Q10297" i="1"/>
  <c r="R10297" i="1" s="1"/>
  <c r="Q10296" i="1"/>
  <c r="R10296" i="1" s="1"/>
  <c r="O10326" i="1"/>
  <c r="O10325" i="1"/>
  <c r="O10324" i="1"/>
  <c r="O10323" i="1"/>
  <c r="O10322" i="1"/>
  <c r="O10321" i="1"/>
  <c r="O10320" i="1"/>
  <c r="O10319" i="1"/>
  <c r="O10318" i="1"/>
  <c r="O10317" i="1"/>
  <c r="O10316" i="1"/>
  <c r="O10315" i="1"/>
  <c r="O10314" i="1"/>
  <c r="O10313" i="1"/>
  <c r="O10312" i="1"/>
  <c r="O10311" i="1"/>
  <c r="O10310" i="1"/>
  <c r="O10309" i="1"/>
  <c r="O10308" i="1"/>
  <c r="O10307" i="1"/>
  <c r="O10306" i="1"/>
  <c r="O10305" i="1"/>
  <c r="O10304" i="1"/>
  <c r="O10303" i="1"/>
  <c r="O10302" i="1"/>
  <c r="O10301" i="1"/>
  <c r="O10300" i="1"/>
  <c r="O10299" i="1"/>
  <c r="O10298" i="1"/>
  <c r="O10297" i="1"/>
  <c r="O10296" i="1"/>
  <c r="O10295" i="1"/>
  <c r="O10294" i="1"/>
  <c r="O10293" i="1"/>
  <c r="O10292" i="1"/>
  <c r="O10291" i="1"/>
  <c r="O10290" i="1"/>
  <c r="O10289" i="1"/>
  <c r="O10288" i="1"/>
  <c r="O10287" i="1"/>
  <c r="O10286" i="1"/>
  <c r="O10285" i="1"/>
  <c r="O10284" i="1"/>
  <c r="O10283" i="1"/>
  <c r="O10282" i="1"/>
  <c r="O10281" i="1"/>
  <c r="O10280" i="1"/>
  <c r="O10279" i="1"/>
  <c r="O10278" i="1"/>
  <c r="O10277" i="1"/>
  <c r="O10276" i="1"/>
  <c r="O10275" i="1"/>
  <c r="O10274" i="1"/>
  <c r="O10273" i="1"/>
  <c r="O10272" i="1"/>
  <c r="O10271" i="1"/>
  <c r="O10270" i="1"/>
  <c r="O10269" i="1"/>
  <c r="O10268" i="1"/>
  <c r="O10267" i="1"/>
  <c r="O10266" i="1"/>
  <c r="O10265" i="1"/>
  <c r="O10264" i="1"/>
  <c r="O10263" i="1"/>
  <c r="O10262" i="1"/>
  <c r="O10261" i="1"/>
  <c r="O10260" i="1"/>
  <c r="O10259" i="1"/>
  <c r="O10258" i="1"/>
  <c r="O10257" i="1"/>
  <c r="O10256" i="1"/>
  <c r="O10255" i="1"/>
  <c r="O10254" i="1"/>
  <c r="O10253" i="1"/>
  <c r="O10252" i="1"/>
  <c r="O10251" i="1"/>
  <c r="O10250" i="1"/>
  <c r="O10249" i="1"/>
  <c r="O10248" i="1"/>
  <c r="O10247" i="1"/>
  <c r="O10246" i="1"/>
  <c r="O10245" i="1"/>
  <c r="O10244" i="1"/>
  <c r="O10243" i="1"/>
  <c r="O10242" i="1"/>
  <c r="O10241" i="1"/>
  <c r="O10240" i="1"/>
  <c r="O10239" i="1"/>
  <c r="O10238" i="1"/>
  <c r="O10237" i="1"/>
  <c r="O10236" i="1"/>
  <c r="O10235" i="1"/>
  <c r="O10234" i="1"/>
  <c r="O10233" i="1"/>
  <c r="O10232" i="1"/>
  <c r="O10231" i="1"/>
  <c r="O10230" i="1"/>
  <c r="O10229" i="1"/>
  <c r="O10228" i="1"/>
  <c r="O10227" i="1"/>
  <c r="O10226" i="1"/>
  <c r="O10225" i="1"/>
  <c r="O10224" i="1"/>
  <c r="O10223" i="1"/>
  <c r="O10222" i="1"/>
  <c r="O10221" i="1"/>
  <c r="O10220" i="1"/>
  <c r="O10219" i="1"/>
  <c r="O10218" i="1"/>
  <c r="O10217" i="1"/>
  <c r="Q10226" i="1"/>
  <c r="R10226" i="1" s="1"/>
  <c r="Q10242" i="1"/>
  <c r="R10242" i="1" s="1"/>
  <c r="Q10258" i="1"/>
  <c r="R10258" i="1" s="1"/>
  <c r="Q10274" i="1"/>
  <c r="R10274" i="1" s="1"/>
  <c r="Q10231" i="1"/>
  <c r="R10231" i="1" s="1"/>
  <c r="Q10247" i="1"/>
  <c r="R10247" i="1" s="1"/>
  <c r="Q10263" i="1"/>
  <c r="R10263" i="1" s="1"/>
  <c r="Q10285" i="1"/>
  <c r="R10285" i="1" s="1"/>
  <c r="Q10228" i="1"/>
  <c r="R10228" i="1" s="1"/>
  <c r="Q10244" i="1"/>
  <c r="R10244" i="1" s="1"/>
  <c r="Q10260" i="1"/>
  <c r="R10260" i="1" s="1"/>
  <c r="Q10276" i="1"/>
  <c r="R10276" i="1" s="1"/>
  <c r="Q10217" i="1"/>
  <c r="R10217" i="1" s="1"/>
  <c r="Q10233" i="1"/>
  <c r="R10233" i="1" s="1"/>
  <c r="Q10249" i="1"/>
  <c r="R10249" i="1" s="1"/>
  <c r="Q10265" i="1"/>
  <c r="R10265" i="1" s="1"/>
  <c r="Q10293" i="1"/>
  <c r="R10293" i="1" s="1"/>
  <c r="Q10283" i="1"/>
  <c r="R10283" i="1" s="1"/>
  <c r="Q10230" i="1"/>
  <c r="R10230" i="1" s="1"/>
  <c r="Q10246" i="1"/>
  <c r="R10246" i="1" s="1"/>
  <c r="Q10262" i="1"/>
  <c r="R10262" i="1" s="1"/>
  <c r="Q10281" i="1"/>
  <c r="R10281" i="1" s="1"/>
  <c r="Q10279" i="1"/>
  <c r="R10279" i="1" s="1"/>
  <c r="Q10219" i="1"/>
  <c r="R10219" i="1" s="1"/>
  <c r="Q10235" i="1"/>
  <c r="R10235" i="1" s="1"/>
  <c r="Q10251" i="1"/>
  <c r="R10251" i="1" s="1"/>
  <c r="Q10267" i="1"/>
  <c r="R10267" i="1" s="1"/>
  <c r="Q10326" i="1"/>
  <c r="R10326" i="1" s="1"/>
  <c r="S10326" i="1" s="1"/>
  <c r="T10326" i="1" s="1"/>
  <c r="U10326" i="1" s="1"/>
  <c r="Q10280" i="1"/>
  <c r="R10280" i="1" s="1"/>
  <c r="Q10291" i="1"/>
  <c r="R10291" i="1" s="1"/>
  <c r="Q10216" i="1"/>
  <c r="R10216" i="1" s="1"/>
  <c r="Q10232" i="1"/>
  <c r="R10232" i="1" s="1"/>
  <c r="Q10248" i="1"/>
  <c r="R10248" i="1" s="1"/>
  <c r="Q10264" i="1"/>
  <c r="R10264" i="1" s="1"/>
  <c r="Q10289" i="1"/>
  <c r="R10289" i="1" s="1"/>
  <c r="Q10284" i="1"/>
  <c r="R10284" i="1" s="1"/>
  <c r="Q10287" i="1"/>
  <c r="R10287" i="1" s="1"/>
  <c r="Q10221" i="1"/>
  <c r="R10221" i="1" s="1"/>
  <c r="Q10237" i="1"/>
  <c r="R10237" i="1" s="1"/>
  <c r="Q10253" i="1"/>
  <c r="R10253" i="1" s="1"/>
  <c r="Q10269" i="1"/>
  <c r="R10269" i="1" s="1"/>
  <c r="Q10278" i="1"/>
  <c r="R10278" i="1" s="1"/>
  <c r="Q10218" i="1"/>
  <c r="R10218" i="1" s="1"/>
  <c r="Q10234" i="1"/>
  <c r="R10234" i="1" s="1"/>
  <c r="Q10250" i="1"/>
  <c r="R10250" i="1" s="1"/>
  <c r="Q10266" i="1"/>
  <c r="R10266" i="1" s="1"/>
  <c r="Q10292" i="1"/>
  <c r="R10292" i="1" s="1"/>
  <c r="Q10295" i="1"/>
  <c r="R10295" i="1" s="1"/>
  <c r="Q10282" i="1"/>
  <c r="R10282" i="1" s="1"/>
  <c r="Q10223" i="1"/>
  <c r="R10223" i="1" s="1"/>
  <c r="Q10239" i="1"/>
  <c r="R10239" i="1" s="1"/>
  <c r="Q10255" i="1"/>
  <c r="R10255" i="1" s="1"/>
  <c r="Q10271" i="1"/>
  <c r="R10271" i="1" s="1"/>
  <c r="Q10288" i="1"/>
  <c r="R10288" i="1" s="1"/>
  <c r="Q10286" i="1"/>
  <c r="R10286" i="1" s="1"/>
  <c r="Q10220" i="1"/>
  <c r="R10220" i="1" s="1"/>
  <c r="Q10236" i="1"/>
  <c r="R10236" i="1" s="1"/>
  <c r="Q10252" i="1"/>
  <c r="R10252" i="1" s="1"/>
  <c r="Q10268" i="1"/>
  <c r="R10268" i="1" s="1"/>
  <c r="Q10290" i="1"/>
  <c r="R10290" i="1" s="1"/>
  <c r="Q10225" i="1"/>
  <c r="R10225" i="1" s="1"/>
  <c r="Q10241" i="1"/>
  <c r="R10241" i="1" s="1"/>
  <c r="Q10257" i="1"/>
  <c r="R10257" i="1" s="1"/>
  <c r="Q10273" i="1"/>
  <c r="R10273" i="1" s="1"/>
  <c r="Q10294" i="1"/>
  <c r="R10294" i="1" s="1"/>
  <c r="Q10222" i="1"/>
  <c r="R10222" i="1" s="1"/>
  <c r="Q10238" i="1"/>
  <c r="R10238" i="1" s="1"/>
  <c r="Q10254" i="1"/>
  <c r="R10254" i="1" s="1"/>
  <c r="Q10270" i="1"/>
  <c r="R10270" i="1" s="1"/>
  <c r="Q10227" i="1"/>
  <c r="R10227" i="1" s="1"/>
  <c r="Q10243" i="1"/>
  <c r="R10243" i="1" s="1"/>
  <c r="Q10259" i="1"/>
  <c r="R10259" i="1" s="1"/>
  <c r="Q10275" i="1"/>
  <c r="R10275" i="1" s="1"/>
  <c r="Q10224" i="1"/>
  <c r="R10224" i="1" s="1"/>
  <c r="Q10240" i="1"/>
  <c r="R10240" i="1" s="1"/>
  <c r="Q10256" i="1"/>
  <c r="R10256" i="1" s="1"/>
  <c r="Q10272" i="1"/>
  <c r="R10272" i="1" s="1"/>
  <c r="Q10229" i="1"/>
  <c r="R10229" i="1" s="1"/>
  <c r="Q10245" i="1"/>
  <c r="R10245" i="1" s="1"/>
  <c r="Q10261" i="1"/>
  <c r="R10261" i="1" s="1"/>
  <c r="Q10277" i="1"/>
  <c r="R10277" i="1" s="1"/>
  <c r="P10216" i="1"/>
  <c r="P10217" i="1"/>
  <c r="P10218" i="1"/>
  <c r="P10219" i="1"/>
  <c r="P10220" i="1"/>
  <c r="P10221" i="1"/>
  <c r="P10222" i="1"/>
  <c r="P10223" i="1"/>
  <c r="P10224" i="1"/>
  <c r="P10225" i="1"/>
  <c r="P10226" i="1"/>
  <c r="P10227" i="1"/>
  <c r="P10228" i="1"/>
  <c r="P10229" i="1"/>
  <c r="P10230" i="1"/>
  <c r="P10231" i="1"/>
  <c r="P10232" i="1"/>
  <c r="P10233" i="1"/>
  <c r="P10234" i="1"/>
  <c r="P10235" i="1"/>
  <c r="P10236" i="1"/>
  <c r="P10237" i="1"/>
  <c r="P10238" i="1"/>
  <c r="P10239" i="1"/>
  <c r="P10240" i="1"/>
  <c r="P10241" i="1"/>
  <c r="P10242" i="1"/>
  <c r="P10243" i="1"/>
  <c r="P10244" i="1"/>
  <c r="P10245" i="1"/>
  <c r="P10246" i="1"/>
  <c r="P10247" i="1"/>
  <c r="P10248" i="1"/>
  <c r="P10249" i="1"/>
  <c r="P10250" i="1"/>
  <c r="P10251" i="1"/>
  <c r="P10252" i="1"/>
  <c r="P10253" i="1"/>
  <c r="P10254" i="1"/>
  <c r="P10255" i="1"/>
  <c r="P10256" i="1"/>
  <c r="P10257" i="1"/>
  <c r="P10258" i="1"/>
  <c r="P10259" i="1"/>
  <c r="P10260" i="1"/>
  <c r="P10261" i="1"/>
  <c r="P10262" i="1"/>
  <c r="P10263" i="1"/>
  <c r="P10264" i="1"/>
  <c r="P10265" i="1"/>
  <c r="P10266" i="1"/>
  <c r="P10267" i="1"/>
  <c r="P10268" i="1"/>
  <c r="P10269" i="1"/>
  <c r="P10270" i="1"/>
  <c r="P10271" i="1"/>
  <c r="P10272" i="1"/>
  <c r="P10273" i="1"/>
  <c r="P10274" i="1"/>
  <c r="P10275" i="1"/>
  <c r="P10276" i="1"/>
  <c r="P10277" i="1"/>
  <c r="P10278" i="1"/>
  <c r="P10279" i="1"/>
  <c r="P10280" i="1"/>
  <c r="P10281" i="1"/>
  <c r="P10282" i="1"/>
  <c r="P10283" i="1"/>
  <c r="P10284" i="1"/>
  <c r="P10285" i="1"/>
  <c r="P10286" i="1"/>
  <c r="P10287" i="1"/>
  <c r="P10288" i="1"/>
  <c r="P10289" i="1"/>
  <c r="P10290" i="1"/>
  <c r="P10291" i="1"/>
  <c r="P10292" i="1"/>
  <c r="P10293" i="1"/>
  <c r="P10294" i="1"/>
  <c r="P10295" i="1"/>
  <c r="P10296" i="1"/>
  <c r="P10297" i="1"/>
  <c r="P10298" i="1"/>
  <c r="P10299" i="1"/>
  <c r="P10300" i="1"/>
  <c r="P10301" i="1"/>
  <c r="P10302" i="1"/>
  <c r="P10303" i="1"/>
  <c r="P10304" i="1"/>
  <c r="P10305" i="1"/>
  <c r="P10306" i="1"/>
  <c r="P10307" i="1"/>
  <c r="P10308" i="1"/>
  <c r="P10309" i="1"/>
  <c r="P10310" i="1"/>
  <c r="P10311" i="1"/>
  <c r="P10312" i="1"/>
  <c r="P10314" i="1"/>
  <c r="P10313" i="1"/>
  <c r="P10315" i="1"/>
  <c r="P10316" i="1"/>
  <c r="P10317" i="1"/>
  <c r="P10318" i="1"/>
  <c r="P10319" i="1"/>
  <c r="P10320" i="1"/>
  <c r="P10321" i="1"/>
  <c r="P10322" i="1"/>
  <c r="P10323" i="1"/>
  <c r="P10324" i="1"/>
  <c r="P10325" i="1"/>
  <c r="M7103" i="1"/>
  <c r="T2662" i="1"/>
  <c r="U2662" i="1" s="1"/>
  <c r="S2661" i="1"/>
  <c r="H9986" i="1"/>
  <c r="S1667" i="1"/>
  <c r="T1667" i="1" s="1"/>
  <c r="U1667" i="1" s="1"/>
  <c r="K9321" i="1"/>
  <c r="L9321" i="1" s="1"/>
  <c r="M9321" i="1" s="1"/>
  <c r="M1445" i="1"/>
  <c r="I2000" i="1"/>
  <c r="J2000" i="1" s="1"/>
  <c r="I1993" i="1"/>
  <c r="J1993" i="1" s="1"/>
  <c r="I1996" i="1"/>
  <c r="J1996" i="1" s="1"/>
  <c r="I1994" i="1"/>
  <c r="J1994" i="1" s="1"/>
  <c r="I1997" i="1"/>
  <c r="J1997" i="1" s="1"/>
  <c r="I1999" i="1"/>
  <c r="J1999" i="1" s="1"/>
  <c r="I1995" i="1"/>
  <c r="J1995" i="1" s="1"/>
  <c r="I1998" i="1"/>
  <c r="J1998" i="1" s="1"/>
  <c r="I6550" i="1"/>
  <c r="J6550" i="1" s="1"/>
  <c r="I6548" i="1"/>
  <c r="J6548" i="1" s="1"/>
  <c r="I6546" i="1"/>
  <c r="J6546" i="1" s="1"/>
  <c r="I6544" i="1"/>
  <c r="J6544" i="1" s="1"/>
  <c r="I6543" i="1"/>
  <c r="J6543" i="1" s="1"/>
  <c r="I6547" i="1"/>
  <c r="J6547" i="1" s="1"/>
  <c r="I6545" i="1"/>
  <c r="J6545" i="1" s="1"/>
  <c r="I6549" i="1"/>
  <c r="J6549" i="1" s="1"/>
  <c r="L6313" i="1"/>
  <c r="M6313" i="1" s="1"/>
  <c r="K6314" i="1"/>
  <c r="T8881" i="1"/>
  <c r="U8881" i="1" s="1"/>
  <c r="S8880" i="1"/>
  <c r="M6994" i="1"/>
  <c r="J6331" i="1"/>
  <c r="G6092" i="1"/>
  <c r="F6093" i="1" s="1"/>
  <c r="S4773" i="1"/>
  <c r="Q4664" i="1"/>
  <c r="R4664" i="1" s="1"/>
  <c r="Q4663" i="1"/>
  <c r="R4663" i="1" s="1"/>
  <c r="Q4662" i="1"/>
  <c r="R4662" i="1" s="1"/>
  <c r="Q4661" i="1"/>
  <c r="R4661" i="1" s="1"/>
  <c r="Q4660" i="1"/>
  <c r="R4660" i="1" s="1"/>
  <c r="Q4659" i="1"/>
  <c r="R4659" i="1" s="1"/>
  <c r="Q4658" i="1"/>
  <c r="R4658" i="1" s="1"/>
  <c r="Q4657" i="1"/>
  <c r="R4657" i="1" s="1"/>
  <c r="Q4656" i="1"/>
  <c r="R4656" i="1" s="1"/>
  <c r="Q4655" i="1"/>
  <c r="R4655" i="1" s="1"/>
  <c r="Q4654" i="1"/>
  <c r="R4654" i="1" s="1"/>
  <c r="Q4653" i="1"/>
  <c r="R4653" i="1" s="1"/>
  <c r="Q4652" i="1"/>
  <c r="R4652" i="1" s="1"/>
  <c r="Q4651" i="1"/>
  <c r="R4651" i="1" s="1"/>
  <c r="Q4650" i="1"/>
  <c r="R4650" i="1" s="1"/>
  <c r="Q4649" i="1"/>
  <c r="R4649" i="1" s="1"/>
  <c r="Q4648" i="1"/>
  <c r="R4648" i="1" s="1"/>
  <c r="Q4647" i="1"/>
  <c r="R4647" i="1" s="1"/>
  <c r="Q4646" i="1"/>
  <c r="R4646" i="1" s="1"/>
  <c r="Q4645" i="1"/>
  <c r="R4645" i="1" s="1"/>
  <c r="Q4644" i="1"/>
  <c r="R4644" i="1" s="1"/>
  <c r="Q4643" i="1"/>
  <c r="R4643" i="1" s="1"/>
  <c r="Q4642" i="1"/>
  <c r="R4642" i="1" s="1"/>
  <c r="Q4641" i="1"/>
  <c r="R4641" i="1" s="1"/>
  <c r="Q4640" i="1"/>
  <c r="R4640" i="1" s="1"/>
  <c r="Q4639" i="1"/>
  <c r="R4639" i="1" s="1"/>
  <c r="Q4638" i="1"/>
  <c r="R4638" i="1" s="1"/>
  <c r="Q4637" i="1"/>
  <c r="R4637" i="1" s="1"/>
  <c r="Q4636" i="1"/>
  <c r="R4636" i="1" s="1"/>
  <c r="Q4635" i="1"/>
  <c r="R4635" i="1" s="1"/>
  <c r="Q4634" i="1"/>
  <c r="R4634" i="1" s="1"/>
  <c r="Q4633" i="1"/>
  <c r="R4633" i="1" s="1"/>
  <c r="Q4632" i="1"/>
  <c r="R4632" i="1" s="1"/>
  <c r="Q4631" i="1"/>
  <c r="R4631" i="1" s="1"/>
  <c r="Q4630" i="1"/>
  <c r="R4630" i="1" s="1"/>
  <c r="Q4629" i="1"/>
  <c r="R4629" i="1" s="1"/>
  <c r="Q4628" i="1"/>
  <c r="R4628" i="1" s="1"/>
  <c r="Q4627" i="1"/>
  <c r="R4627" i="1" s="1"/>
  <c r="Q4626" i="1"/>
  <c r="R4626" i="1" s="1"/>
  <c r="Q4625" i="1"/>
  <c r="R4625" i="1" s="1"/>
  <c r="Q4624" i="1"/>
  <c r="R4624" i="1" s="1"/>
  <c r="Q4623" i="1"/>
  <c r="R4623" i="1" s="1"/>
  <c r="Q4622" i="1"/>
  <c r="R4622" i="1" s="1"/>
  <c r="Q4621" i="1"/>
  <c r="R4621" i="1" s="1"/>
  <c r="Q4620" i="1"/>
  <c r="R4620" i="1" s="1"/>
  <c r="Q4619" i="1"/>
  <c r="R4619" i="1" s="1"/>
  <c r="Q4618" i="1"/>
  <c r="R4618" i="1" s="1"/>
  <c r="Q4617" i="1"/>
  <c r="R4617" i="1" s="1"/>
  <c r="Q4616" i="1"/>
  <c r="R4616" i="1" s="1"/>
  <c r="Q4615" i="1"/>
  <c r="R4615" i="1" s="1"/>
  <c r="Q4614" i="1"/>
  <c r="R4614" i="1" s="1"/>
  <c r="Q4613" i="1"/>
  <c r="R4613" i="1" s="1"/>
  <c r="Q4612" i="1"/>
  <c r="R4612" i="1" s="1"/>
  <c r="Q4611" i="1"/>
  <c r="R4611" i="1" s="1"/>
  <c r="Q4610" i="1"/>
  <c r="R4610" i="1" s="1"/>
  <c r="Q4609" i="1"/>
  <c r="R4609" i="1" s="1"/>
  <c r="Q4608" i="1"/>
  <c r="R4608" i="1" s="1"/>
  <c r="Q4607" i="1"/>
  <c r="R4607" i="1" s="1"/>
  <c r="Q4606" i="1"/>
  <c r="R4606" i="1" s="1"/>
  <c r="Q4605" i="1"/>
  <c r="R4605" i="1" s="1"/>
  <c r="Q4604" i="1"/>
  <c r="R4604" i="1" s="1"/>
  <c r="Q4603" i="1"/>
  <c r="R4603" i="1" s="1"/>
  <c r="Q4602" i="1"/>
  <c r="R4602" i="1" s="1"/>
  <c r="Q4601" i="1"/>
  <c r="R4601" i="1" s="1"/>
  <c r="Q4600" i="1"/>
  <c r="R4600" i="1" s="1"/>
  <c r="Q4599" i="1"/>
  <c r="R4599" i="1" s="1"/>
  <c r="Q4598" i="1"/>
  <c r="R4598" i="1" s="1"/>
  <c r="Q4597" i="1"/>
  <c r="R4597" i="1" s="1"/>
  <c r="Q4596" i="1"/>
  <c r="R4596" i="1" s="1"/>
  <c r="Q4595" i="1"/>
  <c r="R4595" i="1" s="1"/>
  <c r="Q4594" i="1"/>
  <c r="R4594" i="1" s="1"/>
  <c r="Q4593" i="1"/>
  <c r="R4593" i="1" s="1"/>
  <c r="Q4592" i="1"/>
  <c r="R4592" i="1" s="1"/>
  <c r="Q4591" i="1"/>
  <c r="R4591" i="1" s="1"/>
  <c r="Q4590" i="1"/>
  <c r="R4590" i="1" s="1"/>
  <c r="Q4589" i="1"/>
  <c r="R4589" i="1" s="1"/>
  <c r="Q4588" i="1"/>
  <c r="R4588" i="1" s="1"/>
  <c r="Q4587" i="1"/>
  <c r="R4587" i="1" s="1"/>
  <c r="Q4586" i="1"/>
  <c r="R4586" i="1" s="1"/>
  <c r="Q4585" i="1"/>
  <c r="R4585" i="1" s="1"/>
  <c r="Q4584" i="1"/>
  <c r="R4584" i="1" s="1"/>
  <c r="Q4583" i="1"/>
  <c r="R4583" i="1" s="1"/>
  <c r="Q4582" i="1"/>
  <c r="R4582" i="1" s="1"/>
  <c r="Q4581" i="1"/>
  <c r="R4581" i="1" s="1"/>
  <c r="Q4580" i="1"/>
  <c r="R4580" i="1" s="1"/>
  <c r="Q4579" i="1"/>
  <c r="R4579" i="1" s="1"/>
  <c r="Q4578" i="1"/>
  <c r="R4578" i="1" s="1"/>
  <c r="Q4577" i="1"/>
  <c r="R4577" i="1" s="1"/>
  <c r="Q4576" i="1"/>
  <c r="R4576" i="1" s="1"/>
  <c r="O4665" i="1"/>
  <c r="O4664" i="1"/>
  <c r="O4663" i="1"/>
  <c r="O4662" i="1"/>
  <c r="O4661" i="1"/>
  <c r="O4660" i="1"/>
  <c r="O4659" i="1"/>
  <c r="O4658" i="1"/>
  <c r="O4657" i="1"/>
  <c r="O4656" i="1"/>
  <c r="O4655" i="1"/>
  <c r="O4654" i="1"/>
  <c r="O4653" i="1"/>
  <c r="O4652" i="1"/>
  <c r="O4651" i="1"/>
  <c r="O4650" i="1"/>
  <c r="O4649" i="1"/>
  <c r="O4648" i="1"/>
  <c r="O4647" i="1"/>
  <c r="O4646" i="1"/>
  <c r="O4645" i="1"/>
  <c r="O4644" i="1"/>
  <c r="O4643" i="1"/>
  <c r="O4642" i="1"/>
  <c r="O4641" i="1"/>
  <c r="O4640" i="1"/>
  <c r="O4639" i="1"/>
  <c r="O4638" i="1"/>
  <c r="O4637" i="1"/>
  <c r="O4636" i="1"/>
  <c r="O4635" i="1"/>
  <c r="O4634" i="1"/>
  <c r="O4633" i="1"/>
  <c r="O4632" i="1"/>
  <c r="O4631" i="1"/>
  <c r="O4630" i="1"/>
  <c r="O4629" i="1"/>
  <c r="O4628" i="1"/>
  <c r="O4627" i="1"/>
  <c r="O4626" i="1"/>
  <c r="O4625" i="1"/>
  <c r="O4624" i="1"/>
  <c r="O4623" i="1"/>
  <c r="O4622" i="1"/>
  <c r="O4621" i="1"/>
  <c r="O4620" i="1"/>
  <c r="O4619" i="1"/>
  <c r="O4618" i="1"/>
  <c r="O4617" i="1"/>
  <c r="O4616" i="1"/>
  <c r="O4615" i="1"/>
  <c r="O4614" i="1"/>
  <c r="O4613" i="1"/>
  <c r="O4612" i="1"/>
  <c r="O4611" i="1"/>
  <c r="O4610" i="1"/>
  <c r="O4609" i="1"/>
  <c r="O4608" i="1"/>
  <c r="O4607" i="1"/>
  <c r="O4606" i="1"/>
  <c r="O4605" i="1"/>
  <c r="O4604" i="1"/>
  <c r="O4603" i="1"/>
  <c r="O4602" i="1"/>
  <c r="O4601" i="1"/>
  <c r="O4600" i="1"/>
  <c r="O4599" i="1"/>
  <c r="O4598" i="1"/>
  <c r="O4597" i="1"/>
  <c r="O4596" i="1"/>
  <c r="O4595" i="1"/>
  <c r="O4594" i="1"/>
  <c r="O4593" i="1"/>
  <c r="O4592" i="1"/>
  <c r="O4591" i="1"/>
  <c r="O4590" i="1"/>
  <c r="O4589" i="1"/>
  <c r="O4588" i="1"/>
  <c r="O4587" i="1"/>
  <c r="O4586" i="1"/>
  <c r="O4585" i="1"/>
  <c r="O4584" i="1"/>
  <c r="O4583" i="1"/>
  <c r="O4582" i="1"/>
  <c r="O4581" i="1"/>
  <c r="O4580" i="1"/>
  <c r="O4579" i="1"/>
  <c r="O4578" i="1"/>
  <c r="O4577" i="1"/>
  <c r="O4576" i="1"/>
  <c r="O4575" i="1"/>
  <c r="O4574" i="1"/>
  <c r="O4573" i="1"/>
  <c r="O4572" i="1"/>
  <c r="O4571" i="1"/>
  <c r="O4570" i="1"/>
  <c r="O4569" i="1"/>
  <c r="O4568" i="1"/>
  <c r="O4567" i="1"/>
  <c r="O4566" i="1"/>
  <c r="O4565" i="1"/>
  <c r="O4564" i="1"/>
  <c r="O4563" i="1"/>
  <c r="O4562" i="1"/>
  <c r="O4561" i="1"/>
  <c r="O4560" i="1"/>
  <c r="O4559" i="1"/>
  <c r="O4558" i="1"/>
  <c r="O4557" i="1"/>
  <c r="O4556" i="1"/>
  <c r="Q4569" i="1"/>
  <c r="R4569" i="1" s="1"/>
  <c r="Q4572" i="1"/>
  <c r="R4572" i="1" s="1"/>
  <c r="Q4570" i="1"/>
  <c r="R4570" i="1" s="1"/>
  <c r="Q4573" i="1"/>
  <c r="R4573" i="1" s="1"/>
  <c r="Q4563" i="1"/>
  <c r="R4563" i="1" s="1"/>
  <c r="Q4558" i="1"/>
  <c r="R4558" i="1" s="1"/>
  <c r="Q4555" i="1"/>
  <c r="R4555" i="1" s="1"/>
  <c r="Q4566" i="1"/>
  <c r="R4566" i="1" s="1"/>
  <c r="Q4560" i="1"/>
  <c r="R4560" i="1" s="1"/>
  <c r="Q4574" i="1"/>
  <c r="R4574" i="1" s="1"/>
  <c r="Q4559" i="1"/>
  <c r="R4559" i="1" s="1"/>
  <c r="Q4568" i="1"/>
  <c r="R4568" i="1" s="1"/>
  <c r="Q4571" i="1"/>
  <c r="R4571" i="1" s="1"/>
  <c r="Q4567" i="1"/>
  <c r="R4567" i="1" s="1"/>
  <c r="P4555" i="1"/>
  <c r="Q4665" i="1"/>
  <c r="R4665" i="1" s="1"/>
  <c r="S4665" i="1" s="1"/>
  <c r="T4665" i="1" s="1"/>
  <c r="U4665" i="1" s="1"/>
  <c r="Q4556" i="1"/>
  <c r="R4556" i="1" s="1"/>
  <c r="Q4575" i="1"/>
  <c r="R4575" i="1" s="1"/>
  <c r="Q4557" i="1"/>
  <c r="R4557" i="1" s="1"/>
  <c r="Q4561" i="1"/>
  <c r="R4561" i="1" s="1"/>
  <c r="Q4564" i="1"/>
  <c r="R4564" i="1" s="1"/>
  <c r="Q4562" i="1"/>
  <c r="R4562" i="1" s="1"/>
  <c r="Q4565" i="1"/>
  <c r="R4565" i="1" s="1"/>
  <c r="P4556" i="1"/>
  <c r="P4557" i="1"/>
  <c r="P4558" i="1"/>
  <c r="P4559" i="1"/>
  <c r="P4560" i="1"/>
  <c r="P4561" i="1"/>
  <c r="P4562" i="1"/>
  <c r="P4563" i="1"/>
  <c r="P4564" i="1"/>
  <c r="P4565" i="1"/>
  <c r="P4566" i="1"/>
  <c r="P4567" i="1"/>
  <c r="P4568" i="1"/>
  <c r="P4569" i="1"/>
  <c r="P4570" i="1"/>
  <c r="P4571" i="1"/>
  <c r="P4572" i="1"/>
  <c r="P4573" i="1"/>
  <c r="P4574" i="1"/>
  <c r="P4575" i="1"/>
  <c r="P4576" i="1"/>
  <c r="P4577" i="1"/>
  <c r="P4578" i="1"/>
  <c r="P4579" i="1"/>
  <c r="P4580" i="1"/>
  <c r="P4581" i="1"/>
  <c r="P4582" i="1"/>
  <c r="P4583" i="1"/>
  <c r="P4584" i="1"/>
  <c r="P4585" i="1"/>
  <c r="P4586" i="1"/>
  <c r="P4587" i="1"/>
  <c r="P4588" i="1"/>
  <c r="P4589" i="1"/>
  <c r="P4590" i="1"/>
  <c r="P4591" i="1"/>
  <c r="P4592" i="1"/>
  <c r="P4593" i="1"/>
  <c r="P4594" i="1"/>
  <c r="P4595" i="1"/>
  <c r="P4596" i="1"/>
  <c r="P4597" i="1"/>
  <c r="P4598" i="1"/>
  <c r="P4599" i="1"/>
  <c r="P4600" i="1"/>
  <c r="P4601" i="1"/>
  <c r="P4602" i="1"/>
  <c r="P4603" i="1"/>
  <c r="P4604" i="1"/>
  <c r="P4605" i="1"/>
  <c r="P4606" i="1"/>
  <c r="P4607" i="1"/>
  <c r="P4608" i="1"/>
  <c r="P4609" i="1"/>
  <c r="P4610" i="1"/>
  <c r="P4611" i="1"/>
  <c r="P4612" i="1"/>
  <c r="P4613" i="1"/>
  <c r="P4614" i="1"/>
  <c r="P4615" i="1"/>
  <c r="P4616" i="1"/>
  <c r="P4617" i="1"/>
  <c r="P4618" i="1"/>
  <c r="P4619" i="1"/>
  <c r="P4620" i="1"/>
  <c r="P4621" i="1"/>
  <c r="P4622" i="1"/>
  <c r="P4623" i="1"/>
  <c r="P4624" i="1"/>
  <c r="P4625" i="1"/>
  <c r="P4626" i="1"/>
  <c r="P4627" i="1"/>
  <c r="P4628" i="1"/>
  <c r="P4629" i="1"/>
  <c r="P4630" i="1"/>
  <c r="P4631" i="1"/>
  <c r="P4632" i="1"/>
  <c r="P4633" i="1"/>
  <c r="P4634" i="1"/>
  <c r="P4635" i="1"/>
  <c r="P4636" i="1"/>
  <c r="P4637" i="1"/>
  <c r="P4638" i="1"/>
  <c r="P4639" i="1"/>
  <c r="P4640" i="1"/>
  <c r="P4641" i="1"/>
  <c r="P4642" i="1"/>
  <c r="P4643" i="1"/>
  <c r="P4644" i="1"/>
  <c r="P4645" i="1"/>
  <c r="P4646" i="1"/>
  <c r="P4647" i="1"/>
  <c r="P4648" i="1"/>
  <c r="P4649" i="1"/>
  <c r="P4650" i="1"/>
  <c r="P4651" i="1"/>
  <c r="P4652" i="1"/>
  <c r="P4653" i="1"/>
  <c r="P4654" i="1"/>
  <c r="P4655" i="1"/>
  <c r="P4656" i="1"/>
  <c r="P4657" i="1"/>
  <c r="P4658" i="1"/>
  <c r="P4659" i="1"/>
  <c r="P4660" i="1"/>
  <c r="P4661" i="1"/>
  <c r="P4662" i="1"/>
  <c r="P4663" i="1"/>
  <c r="P4664" i="1"/>
  <c r="I2109" i="1"/>
  <c r="J2109" i="1" s="1"/>
  <c r="I1002" i="1"/>
  <c r="J1002" i="1" s="1"/>
  <c r="I892" i="1"/>
  <c r="I893" i="1"/>
  <c r="J893" i="1" s="1"/>
  <c r="I896" i="1"/>
  <c r="J896" i="1" s="1"/>
  <c r="I894" i="1"/>
  <c r="J894" i="1" s="1"/>
  <c r="I898" i="1"/>
  <c r="J898" i="1" s="1"/>
  <c r="I895" i="1"/>
  <c r="J895" i="1" s="1"/>
  <c r="I897" i="1"/>
  <c r="J897" i="1" s="1"/>
  <c r="I900" i="1"/>
  <c r="J900" i="1" s="1"/>
  <c r="I899" i="1"/>
  <c r="J899" i="1" s="1"/>
  <c r="I903" i="1"/>
  <c r="J903" i="1" s="1"/>
  <c r="I901" i="1"/>
  <c r="J901" i="1" s="1"/>
  <c r="I902" i="1"/>
  <c r="J902" i="1" s="1"/>
  <c r="I906" i="1"/>
  <c r="J906" i="1" s="1"/>
  <c r="I904" i="1"/>
  <c r="J904" i="1" s="1"/>
  <c r="I905" i="1"/>
  <c r="J905" i="1" s="1"/>
  <c r="I908" i="1"/>
  <c r="J908" i="1" s="1"/>
  <c r="I907" i="1"/>
  <c r="J907" i="1" s="1"/>
  <c r="I909" i="1"/>
  <c r="J909" i="1" s="1"/>
  <c r="I910" i="1"/>
  <c r="J910" i="1" s="1"/>
  <c r="I911" i="1"/>
  <c r="J911" i="1" s="1"/>
  <c r="I916" i="1"/>
  <c r="J916" i="1" s="1"/>
  <c r="I912" i="1"/>
  <c r="J912" i="1" s="1"/>
  <c r="I913" i="1"/>
  <c r="J913" i="1" s="1"/>
  <c r="I915" i="1"/>
  <c r="J915" i="1" s="1"/>
  <c r="I918" i="1"/>
  <c r="J918" i="1" s="1"/>
  <c r="I914" i="1"/>
  <c r="J914" i="1" s="1"/>
  <c r="I917" i="1"/>
  <c r="J917" i="1" s="1"/>
  <c r="I919" i="1"/>
  <c r="J919" i="1" s="1"/>
  <c r="I920" i="1"/>
  <c r="J920" i="1" s="1"/>
  <c r="I923" i="1"/>
  <c r="J923" i="1" s="1"/>
  <c r="I922" i="1"/>
  <c r="J922" i="1" s="1"/>
  <c r="I921" i="1"/>
  <c r="J921" i="1" s="1"/>
  <c r="I924" i="1"/>
  <c r="J924" i="1" s="1"/>
  <c r="I925" i="1"/>
  <c r="J925" i="1" s="1"/>
  <c r="I927" i="1"/>
  <c r="J927" i="1" s="1"/>
  <c r="I926" i="1"/>
  <c r="J926" i="1" s="1"/>
  <c r="I928" i="1"/>
  <c r="J928" i="1" s="1"/>
  <c r="I930" i="1"/>
  <c r="J930" i="1" s="1"/>
  <c r="I931" i="1"/>
  <c r="J931" i="1" s="1"/>
  <c r="I929" i="1"/>
  <c r="J929" i="1" s="1"/>
  <c r="I934" i="1"/>
  <c r="J934" i="1" s="1"/>
  <c r="I932" i="1"/>
  <c r="J932" i="1" s="1"/>
  <c r="I933" i="1"/>
  <c r="J933" i="1" s="1"/>
  <c r="I935" i="1"/>
  <c r="J935" i="1" s="1"/>
  <c r="I936" i="1"/>
  <c r="J936" i="1" s="1"/>
  <c r="I937" i="1"/>
  <c r="J937" i="1" s="1"/>
  <c r="I939" i="1"/>
  <c r="J939" i="1" s="1"/>
  <c r="I940" i="1"/>
  <c r="J940" i="1" s="1"/>
  <c r="I938" i="1"/>
  <c r="J938" i="1" s="1"/>
  <c r="I941" i="1"/>
  <c r="J941" i="1" s="1"/>
  <c r="I943" i="1"/>
  <c r="J943" i="1" s="1"/>
  <c r="I945" i="1"/>
  <c r="J945" i="1" s="1"/>
  <c r="I942" i="1"/>
  <c r="J942" i="1" s="1"/>
  <c r="I944" i="1"/>
  <c r="J944" i="1" s="1"/>
  <c r="I947" i="1"/>
  <c r="J947" i="1" s="1"/>
  <c r="I946" i="1"/>
  <c r="J946" i="1" s="1"/>
  <c r="I949" i="1"/>
  <c r="J949" i="1" s="1"/>
  <c r="I948" i="1"/>
  <c r="J948" i="1" s="1"/>
  <c r="I950" i="1"/>
  <c r="J950" i="1" s="1"/>
  <c r="I953" i="1"/>
  <c r="J953" i="1" s="1"/>
  <c r="I951" i="1"/>
  <c r="J951" i="1" s="1"/>
  <c r="I954" i="1"/>
  <c r="J954" i="1" s="1"/>
  <c r="I952" i="1"/>
  <c r="J952" i="1" s="1"/>
  <c r="I956" i="1"/>
  <c r="J956" i="1" s="1"/>
  <c r="I955" i="1"/>
  <c r="J955" i="1" s="1"/>
  <c r="I959" i="1"/>
  <c r="J959" i="1" s="1"/>
  <c r="I958" i="1"/>
  <c r="J958" i="1" s="1"/>
  <c r="I961" i="1"/>
  <c r="J961" i="1" s="1"/>
  <c r="I957" i="1"/>
  <c r="J957" i="1" s="1"/>
  <c r="I960" i="1"/>
  <c r="J960" i="1" s="1"/>
  <c r="I963" i="1"/>
  <c r="J963" i="1" s="1"/>
  <c r="I962" i="1"/>
  <c r="J962" i="1" s="1"/>
  <c r="I966" i="1"/>
  <c r="J966" i="1" s="1"/>
  <c r="I965" i="1"/>
  <c r="J965" i="1" s="1"/>
  <c r="I964" i="1"/>
  <c r="J964" i="1" s="1"/>
  <c r="I969" i="1"/>
  <c r="J969" i="1" s="1"/>
  <c r="I968" i="1"/>
  <c r="J968" i="1" s="1"/>
  <c r="I967" i="1"/>
  <c r="J967" i="1" s="1"/>
  <c r="I972" i="1"/>
  <c r="J972" i="1" s="1"/>
  <c r="I970" i="1"/>
  <c r="J970" i="1" s="1"/>
  <c r="I971" i="1"/>
  <c r="J971" i="1" s="1"/>
  <c r="I974" i="1"/>
  <c r="J974" i="1" s="1"/>
  <c r="I975" i="1"/>
  <c r="J975" i="1" s="1"/>
  <c r="I976" i="1"/>
  <c r="J976" i="1" s="1"/>
  <c r="I973" i="1"/>
  <c r="J973" i="1" s="1"/>
  <c r="I977" i="1"/>
  <c r="J977" i="1" s="1"/>
  <c r="I978" i="1"/>
  <c r="J978" i="1" s="1"/>
  <c r="I979" i="1"/>
  <c r="J979" i="1" s="1"/>
  <c r="I981" i="1"/>
  <c r="J981" i="1" s="1"/>
  <c r="I980" i="1"/>
  <c r="J980" i="1" s="1"/>
  <c r="I982" i="1"/>
  <c r="J982" i="1" s="1"/>
  <c r="I985" i="1"/>
  <c r="J985" i="1" s="1"/>
  <c r="I983" i="1"/>
  <c r="J983" i="1" s="1"/>
  <c r="I984" i="1"/>
  <c r="J984" i="1" s="1"/>
  <c r="I988" i="1"/>
  <c r="J988" i="1" s="1"/>
  <c r="I986" i="1"/>
  <c r="J986" i="1" s="1"/>
  <c r="I987" i="1"/>
  <c r="J987" i="1" s="1"/>
  <c r="I990" i="1"/>
  <c r="J990" i="1" s="1"/>
  <c r="I989" i="1"/>
  <c r="J989" i="1" s="1"/>
  <c r="I992" i="1"/>
  <c r="J992" i="1" s="1"/>
  <c r="I991" i="1"/>
  <c r="J991" i="1" s="1"/>
  <c r="I993" i="1"/>
  <c r="J993" i="1" s="1"/>
  <c r="O9660" i="1"/>
  <c r="O9659" i="1"/>
  <c r="O9658" i="1"/>
  <c r="O9657" i="1"/>
  <c r="O9656" i="1"/>
  <c r="O9655" i="1"/>
  <c r="O9654" i="1"/>
  <c r="O9653" i="1"/>
  <c r="O9652" i="1"/>
  <c r="O9651" i="1"/>
  <c r="O9650" i="1"/>
  <c r="O9649" i="1"/>
  <c r="O9648" i="1"/>
  <c r="O9646" i="1"/>
  <c r="O9644" i="1"/>
  <c r="O9642" i="1"/>
  <c r="O9640" i="1"/>
  <c r="O9638" i="1"/>
  <c r="O9636" i="1"/>
  <c r="O9634" i="1"/>
  <c r="O9632" i="1"/>
  <c r="O9630" i="1"/>
  <c r="O9629" i="1"/>
  <c r="O9628" i="1"/>
  <c r="O9627" i="1"/>
  <c r="O9626" i="1"/>
  <c r="O9625" i="1"/>
  <c r="O9624" i="1"/>
  <c r="O9623" i="1"/>
  <c r="O9622" i="1"/>
  <c r="O9621" i="1"/>
  <c r="O9620" i="1"/>
  <c r="O9619" i="1"/>
  <c r="O9618" i="1"/>
  <c r="O9617" i="1"/>
  <c r="O9616" i="1"/>
  <c r="O9615" i="1"/>
  <c r="O9614" i="1"/>
  <c r="O9613" i="1"/>
  <c r="O9612" i="1"/>
  <c r="O9611" i="1"/>
  <c r="O9610" i="1"/>
  <c r="O9609" i="1"/>
  <c r="O9608" i="1"/>
  <c r="O9607" i="1"/>
  <c r="O9606" i="1"/>
  <c r="O9605" i="1"/>
  <c r="O9604" i="1"/>
  <c r="O9603" i="1"/>
  <c r="O9602" i="1"/>
  <c r="O9601" i="1"/>
  <c r="O9600" i="1"/>
  <c r="O9599" i="1"/>
  <c r="O9598" i="1"/>
  <c r="O9597" i="1"/>
  <c r="O9596" i="1"/>
  <c r="O9595" i="1"/>
  <c r="O9594" i="1"/>
  <c r="O9593" i="1"/>
  <c r="O9592" i="1"/>
  <c r="O9591" i="1"/>
  <c r="O9590" i="1"/>
  <c r="O9589" i="1"/>
  <c r="O9588" i="1"/>
  <c r="O9587" i="1"/>
  <c r="O9586" i="1"/>
  <c r="O9585" i="1"/>
  <c r="O9584" i="1"/>
  <c r="O9583" i="1"/>
  <c r="O9582" i="1"/>
  <c r="O9581" i="1"/>
  <c r="O9580" i="1"/>
  <c r="O9579" i="1"/>
  <c r="O9578" i="1"/>
  <c r="O9577" i="1"/>
  <c r="O9576" i="1"/>
  <c r="O9575" i="1"/>
  <c r="O9574" i="1"/>
  <c r="O9573" i="1"/>
  <c r="O9572" i="1"/>
  <c r="O9571" i="1"/>
  <c r="O9570" i="1"/>
  <c r="O9569" i="1"/>
  <c r="O9568" i="1"/>
  <c r="O9567" i="1"/>
  <c r="O9566" i="1"/>
  <c r="O9565" i="1"/>
  <c r="O9564" i="1"/>
  <c r="O9563" i="1"/>
  <c r="O9562" i="1"/>
  <c r="O9561" i="1"/>
  <c r="O9560" i="1"/>
  <c r="O9559" i="1"/>
  <c r="O9558" i="1"/>
  <c r="O9557" i="1"/>
  <c r="O9556" i="1"/>
  <c r="O9555" i="1"/>
  <c r="O9554" i="1"/>
  <c r="O9553" i="1"/>
  <c r="O9552" i="1"/>
  <c r="O9551" i="1"/>
  <c r="O9647" i="1"/>
  <c r="O9645" i="1"/>
  <c r="O9643" i="1"/>
  <c r="O9641" i="1"/>
  <c r="O9639" i="1"/>
  <c r="O9637" i="1"/>
  <c r="O9635" i="1"/>
  <c r="O9633" i="1"/>
  <c r="O9631" i="1"/>
  <c r="Q9629" i="1"/>
  <c r="R9629" i="1" s="1"/>
  <c r="Q9621" i="1"/>
  <c r="R9621" i="1" s="1"/>
  <c r="Q9613" i="1"/>
  <c r="R9613" i="1" s="1"/>
  <c r="Q9605" i="1"/>
  <c r="R9605" i="1" s="1"/>
  <c r="Q9597" i="1"/>
  <c r="R9597" i="1" s="1"/>
  <c r="Q9626" i="1"/>
  <c r="R9626" i="1" s="1"/>
  <c r="Q9618" i="1"/>
  <c r="R9618" i="1" s="1"/>
  <c r="Q9610" i="1"/>
  <c r="R9610" i="1" s="1"/>
  <c r="Q9602" i="1"/>
  <c r="R9602" i="1" s="1"/>
  <c r="Q9594" i="1"/>
  <c r="R9594" i="1" s="1"/>
  <c r="Q9623" i="1"/>
  <c r="R9623" i="1" s="1"/>
  <c r="Q9615" i="1"/>
  <c r="R9615" i="1" s="1"/>
  <c r="Q9607" i="1"/>
  <c r="R9607" i="1" s="1"/>
  <c r="Q9599" i="1"/>
  <c r="R9599" i="1" s="1"/>
  <c r="Q9591" i="1"/>
  <c r="R9591" i="1" s="1"/>
  <c r="Q9628" i="1"/>
  <c r="R9628" i="1" s="1"/>
  <c r="Q9620" i="1"/>
  <c r="R9620" i="1" s="1"/>
  <c r="Q9612" i="1"/>
  <c r="R9612" i="1" s="1"/>
  <c r="Q9604" i="1"/>
  <c r="R9604" i="1" s="1"/>
  <c r="Q9596" i="1"/>
  <c r="R9596" i="1" s="1"/>
  <c r="Q9625" i="1"/>
  <c r="R9625" i="1" s="1"/>
  <c r="Q9617" i="1"/>
  <c r="R9617" i="1" s="1"/>
  <c r="Q9609" i="1"/>
  <c r="R9609" i="1" s="1"/>
  <c r="Q9601" i="1"/>
  <c r="R9601" i="1" s="1"/>
  <c r="Q9593" i="1"/>
  <c r="R9593" i="1" s="1"/>
  <c r="Q9588" i="1"/>
  <c r="R9588" i="1" s="1"/>
  <c r="Q9586" i="1"/>
  <c r="R9586" i="1" s="1"/>
  <c r="Q9622" i="1"/>
  <c r="R9622" i="1" s="1"/>
  <c r="Q9614" i="1"/>
  <c r="R9614" i="1" s="1"/>
  <c r="Q9606" i="1"/>
  <c r="R9606" i="1" s="1"/>
  <c r="Q9598" i="1"/>
  <c r="R9598" i="1" s="1"/>
  <c r="Q9590" i="1"/>
  <c r="R9590" i="1" s="1"/>
  <c r="Q9627" i="1"/>
  <c r="R9627" i="1" s="1"/>
  <c r="Q9619" i="1"/>
  <c r="R9619" i="1" s="1"/>
  <c r="Q9611" i="1"/>
  <c r="R9611" i="1" s="1"/>
  <c r="Q9603" i="1"/>
  <c r="R9603" i="1" s="1"/>
  <c r="Q9595" i="1"/>
  <c r="R9595" i="1" s="1"/>
  <c r="Q9624" i="1"/>
  <c r="R9624" i="1" s="1"/>
  <c r="Q9592" i="1"/>
  <c r="R9592" i="1" s="1"/>
  <c r="Q9616" i="1"/>
  <c r="R9616" i="1" s="1"/>
  <c r="Q9608" i="1"/>
  <c r="R9608" i="1" s="1"/>
  <c r="Q9600" i="1"/>
  <c r="R9600" i="1" s="1"/>
  <c r="Q9582" i="1"/>
  <c r="R9582" i="1" s="1"/>
  <c r="Q9556" i="1"/>
  <c r="R9556" i="1" s="1"/>
  <c r="Q9568" i="1"/>
  <c r="R9568" i="1" s="1"/>
  <c r="Q9585" i="1"/>
  <c r="R9585" i="1" s="1"/>
  <c r="Q9560" i="1"/>
  <c r="R9560" i="1" s="1"/>
  <c r="Q9641" i="1"/>
  <c r="R9641" i="1" s="1"/>
  <c r="Q9654" i="1"/>
  <c r="R9654" i="1" s="1"/>
  <c r="Q9630" i="1"/>
  <c r="R9630" i="1" s="1"/>
  <c r="Q9646" i="1"/>
  <c r="R9646" i="1" s="1"/>
  <c r="Q9561" i="1"/>
  <c r="R9561" i="1" s="1"/>
  <c r="Q9567" i="1"/>
  <c r="R9567" i="1" s="1"/>
  <c r="Q9579" i="1"/>
  <c r="R9579" i="1" s="1"/>
  <c r="Q9649" i="1"/>
  <c r="R9649" i="1" s="1"/>
  <c r="Q9554" i="1"/>
  <c r="R9554" i="1" s="1"/>
  <c r="Q9571" i="1"/>
  <c r="R9571" i="1" s="1"/>
  <c r="Q9643" i="1"/>
  <c r="R9643" i="1" s="1"/>
  <c r="Q9651" i="1"/>
  <c r="R9651" i="1" s="1"/>
  <c r="Q9632" i="1"/>
  <c r="R9632" i="1" s="1"/>
  <c r="Q9648" i="1"/>
  <c r="R9648" i="1" s="1"/>
  <c r="Q9577" i="1"/>
  <c r="R9577" i="1" s="1"/>
  <c r="Q9572" i="1"/>
  <c r="R9572" i="1" s="1"/>
  <c r="Q9584" i="1"/>
  <c r="R9584" i="1" s="1"/>
  <c r="Q9657" i="1"/>
  <c r="R9657" i="1" s="1"/>
  <c r="Q9565" i="1"/>
  <c r="R9565" i="1" s="1"/>
  <c r="Q9576" i="1"/>
  <c r="R9576" i="1" s="1"/>
  <c r="Q9645" i="1"/>
  <c r="R9645" i="1" s="1"/>
  <c r="Q9655" i="1"/>
  <c r="R9655" i="1" s="1"/>
  <c r="Q9634" i="1"/>
  <c r="R9634" i="1" s="1"/>
  <c r="Q9653" i="1"/>
  <c r="R9653" i="1" s="1"/>
  <c r="Q9583" i="1"/>
  <c r="R9583" i="1" s="1"/>
  <c r="Q9557" i="1"/>
  <c r="R9557" i="1" s="1"/>
  <c r="Q9570" i="1"/>
  <c r="R9570" i="1" s="1"/>
  <c r="Q9587" i="1"/>
  <c r="R9587" i="1" s="1"/>
  <c r="Q9631" i="1"/>
  <c r="R9631" i="1" s="1"/>
  <c r="Q9647" i="1"/>
  <c r="R9647" i="1" s="1"/>
  <c r="Q9636" i="1"/>
  <c r="R9636" i="1" s="1"/>
  <c r="Q9652" i="1"/>
  <c r="R9652" i="1" s="1"/>
  <c r="Q9562" i="1"/>
  <c r="R9562" i="1" s="1"/>
  <c r="Q9553" i="1"/>
  <c r="R9553" i="1" s="1"/>
  <c r="Q9559" i="1"/>
  <c r="R9559" i="1" s="1"/>
  <c r="Q9581" i="1"/>
  <c r="R9581" i="1" s="1"/>
  <c r="Q9633" i="1"/>
  <c r="R9633" i="1" s="1"/>
  <c r="Q9658" i="1"/>
  <c r="R9658" i="1" s="1"/>
  <c r="Q9638" i="1"/>
  <c r="R9638" i="1" s="1"/>
  <c r="Q9656" i="1"/>
  <c r="R9656" i="1" s="1"/>
  <c r="Q9573" i="1"/>
  <c r="R9573" i="1" s="1"/>
  <c r="Q9558" i="1"/>
  <c r="R9558" i="1" s="1"/>
  <c r="Q9564" i="1"/>
  <c r="R9564" i="1" s="1"/>
  <c r="Q9635" i="1"/>
  <c r="R9635" i="1" s="1"/>
  <c r="Q9659" i="1"/>
  <c r="R9659" i="1" s="1"/>
  <c r="S9659" i="1" s="1"/>
  <c r="T9659" i="1" s="1"/>
  <c r="U9659" i="1" s="1"/>
  <c r="Q9640" i="1"/>
  <c r="R9640" i="1" s="1"/>
  <c r="Q9578" i="1"/>
  <c r="R9578" i="1" s="1"/>
  <c r="Q9552" i="1"/>
  <c r="R9552" i="1" s="1"/>
  <c r="Q9569" i="1"/>
  <c r="R9569" i="1" s="1"/>
  <c r="Q9575" i="1"/>
  <c r="R9575" i="1" s="1"/>
  <c r="Q9550" i="1"/>
  <c r="R9550" i="1" s="1"/>
  <c r="Q9637" i="1"/>
  <c r="R9637" i="1" s="1"/>
  <c r="Q9642" i="1"/>
  <c r="R9642" i="1" s="1"/>
  <c r="Q9566" i="1"/>
  <c r="R9566" i="1" s="1"/>
  <c r="Q9551" i="1"/>
  <c r="R9551" i="1" s="1"/>
  <c r="Q9589" i="1"/>
  <c r="R9589" i="1" s="1"/>
  <c r="Q9563" i="1"/>
  <c r="R9563" i="1" s="1"/>
  <c r="Q9574" i="1"/>
  <c r="R9574" i="1" s="1"/>
  <c r="Q9580" i="1"/>
  <c r="R9580" i="1" s="1"/>
  <c r="Q9555" i="1"/>
  <c r="R9555" i="1" s="1"/>
  <c r="Q9639" i="1"/>
  <c r="R9639" i="1" s="1"/>
  <c r="Q9650" i="1"/>
  <c r="R9650" i="1" s="1"/>
  <c r="Q9644" i="1"/>
  <c r="R9644" i="1" s="1"/>
  <c r="P9550" i="1"/>
  <c r="Q9660" i="1"/>
  <c r="R9660" i="1" s="1"/>
  <c r="S9660" i="1" s="1"/>
  <c r="T9660" i="1" s="1"/>
  <c r="U9660" i="1" s="1"/>
  <c r="P9551" i="1"/>
  <c r="P9552" i="1"/>
  <c r="P9553" i="1"/>
  <c r="P9554" i="1"/>
  <c r="P9555" i="1"/>
  <c r="P9556" i="1"/>
  <c r="P9557" i="1"/>
  <c r="P9558" i="1"/>
  <c r="P9559" i="1"/>
  <c r="P9560" i="1"/>
  <c r="P9561" i="1"/>
  <c r="P9562" i="1"/>
  <c r="P9563" i="1"/>
  <c r="P9564" i="1"/>
  <c r="P9565" i="1"/>
  <c r="P9566" i="1"/>
  <c r="P9567" i="1"/>
  <c r="P9568" i="1"/>
  <c r="P9569" i="1"/>
  <c r="P9570" i="1"/>
  <c r="P9571" i="1"/>
  <c r="P9572" i="1"/>
  <c r="P9573" i="1"/>
  <c r="P9574" i="1"/>
  <c r="P9575" i="1"/>
  <c r="P9576" i="1"/>
  <c r="P9577" i="1"/>
  <c r="P9578" i="1"/>
  <c r="P9579" i="1"/>
  <c r="P9580" i="1"/>
  <c r="P9581" i="1"/>
  <c r="P9582" i="1"/>
  <c r="P9583" i="1"/>
  <c r="P9584" i="1"/>
  <c r="P9585" i="1"/>
  <c r="P9586" i="1"/>
  <c r="P9587" i="1"/>
  <c r="P9588" i="1"/>
  <c r="P9589" i="1"/>
  <c r="P9590" i="1"/>
  <c r="P9591" i="1"/>
  <c r="P9592" i="1"/>
  <c r="P9593" i="1"/>
  <c r="P9594" i="1"/>
  <c r="P9595" i="1"/>
  <c r="P9596" i="1"/>
  <c r="P9597" i="1"/>
  <c r="P9598" i="1"/>
  <c r="P9599" i="1"/>
  <c r="P9600" i="1"/>
  <c r="P9601" i="1"/>
  <c r="P9602" i="1"/>
  <c r="P9603" i="1"/>
  <c r="P9604" i="1"/>
  <c r="P9605" i="1"/>
  <c r="P9606" i="1"/>
  <c r="P9607" i="1"/>
  <c r="P9608" i="1"/>
  <c r="P9609" i="1"/>
  <c r="P9610" i="1"/>
  <c r="P9611" i="1"/>
  <c r="P9612" i="1"/>
  <c r="P9613" i="1"/>
  <c r="P9614" i="1"/>
  <c r="P9615" i="1"/>
  <c r="P9616" i="1"/>
  <c r="P9617" i="1"/>
  <c r="P9618" i="1"/>
  <c r="P9619" i="1"/>
  <c r="P9620" i="1"/>
  <c r="P9621" i="1"/>
  <c r="P9622" i="1"/>
  <c r="P9623" i="1"/>
  <c r="P9624" i="1"/>
  <c r="P9625" i="1"/>
  <c r="P9626" i="1"/>
  <c r="P9627" i="1"/>
  <c r="P9628" i="1"/>
  <c r="P9629" i="1"/>
  <c r="P9630" i="1"/>
  <c r="P9631" i="1"/>
  <c r="P9632" i="1"/>
  <c r="P9633" i="1"/>
  <c r="P9634" i="1"/>
  <c r="P9635" i="1"/>
  <c r="P9636" i="1"/>
  <c r="P9637" i="1"/>
  <c r="P9638" i="1"/>
  <c r="P9639" i="1"/>
  <c r="P9640" i="1"/>
  <c r="P9641" i="1"/>
  <c r="P9642" i="1"/>
  <c r="P9643" i="1"/>
  <c r="P9644" i="1"/>
  <c r="P9645" i="1"/>
  <c r="P9646" i="1"/>
  <c r="P9647" i="1"/>
  <c r="P9648" i="1"/>
  <c r="P9649" i="1"/>
  <c r="P9650" i="1"/>
  <c r="P9651" i="1"/>
  <c r="P9652" i="1"/>
  <c r="P9653" i="1"/>
  <c r="P9654" i="1"/>
  <c r="P9655" i="1"/>
  <c r="P9656" i="1"/>
  <c r="P9657" i="1"/>
  <c r="P9658" i="1"/>
  <c r="P9659" i="1"/>
  <c r="P9660" i="1"/>
  <c r="K10984" i="1"/>
  <c r="L10984" i="1" s="1"/>
  <c r="G10984" i="1"/>
  <c r="F10985" i="1"/>
  <c r="T3331" i="1"/>
  <c r="U3331" i="1" s="1"/>
  <c r="S3330" i="1"/>
  <c r="S8215" i="1"/>
  <c r="T8215" i="1" s="1"/>
  <c r="U8215" i="1" s="1"/>
  <c r="M7661" i="1"/>
  <c r="F8750" i="1"/>
  <c r="G8749" i="1"/>
  <c r="G6194" i="1"/>
  <c r="F6195" i="1"/>
  <c r="P10326" i="1"/>
  <c r="T7881" i="1"/>
  <c r="U7881" i="1" s="1"/>
  <c r="S7880" i="1"/>
  <c r="S779" i="1"/>
  <c r="T779" i="1" s="1"/>
  <c r="U779" i="1" s="1"/>
  <c r="H10095" i="1"/>
  <c r="M1883" i="1"/>
  <c r="K2001" i="1"/>
  <c r="L2001" i="1" s="1"/>
  <c r="M2001" i="1" s="1"/>
  <c r="G8326" i="1"/>
  <c r="F8327" i="1"/>
  <c r="K8326" i="1"/>
  <c r="L8326" i="1" s="1"/>
  <c r="H8326" i="1"/>
  <c r="I1441" i="1"/>
  <c r="J1441" i="1" s="1"/>
  <c r="J1447" i="1"/>
  <c r="O1447" i="1" s="1"/>
  <c r="S1666" i="1"/>
  <c r="T1666" i="1" s="1"/>
  <c r="U1666" i="1" s="1"/>
  <c r="P1224" i="1"/>
  <c r="H1445" i="1"/>
  <c r="I1445" i="1" s="1"/>
  <c r="J1445" i="1" s="1"/>
  <c r="M544" i="1"/>
  <c r="T4107" i="1"/>
  <c r="U4107" i="1" s="1"/>
  <c r="S4106" i="1"/>
  <c r="I1001" i="1"/>
  <c r="J1001" i="1" s="1"/>
  <c r="I995" i="1"/>
  <c r="J995" i="1" s="1"/>
  <c r="I998" i="1"/>
  <c r="J998" i="1" s="1"/>
  <c r="I999" i="1"/>
  <c r="J999" i="1" s="1"/>
  <c r="I997" i="1"/>
  <c r="J997" i="1" s="1"/>
  <c r="I996" i="1"/>
  <c r="J996" i="1" s="1"/>
  <c r="I994" i="1"/>
  <c r="J994" i="1" s="1"/>
  <c r="I1000" i="1"/>
  <c r="J1000" i="1" s="1"/>
  <c r="H6994" i="1"/>
  <c r="T2332" i="1"/>
  <c r="U2332" i="1" s="1"/>
  <c r="S2331" i="1"/>
  <c r="F3864" i="1"/>
  <c r="H3863" i="1"/>
  <c r="G3863" i="1"/>
  <c r="M10983" i="1"/>
  <c r="S8216" i="1"/>
  <c r="T8216" i="1" s="1"/>
  <c r="U8216" i="1" s="1"/>
  <c r="H7661" i="1"/>
  <c r="T5661" i="1"/>
  <c r="U5661" i="1" s="1"/>
  <c r="S5660" i="1"/>
  <c r="M8325" i="1"/>
  <c r="T6661" i="1"/>
  <c r="U6661" i="1" s="1"/>
  <c r="S6660" i="1"/>
  <c r="K9415" i="1"/>
  <c r="L9414" i="1"/>
  <c r="M9414" i="1" s="1"/>
  <c r="T5771" i="1"/>
  <c r="U5771" i="1" s="1"/>
  <c r="S5770" i="1"/>
  <c r="S3775" i="1"/>
  <c r="J1669" i="1"/>
  <c r="O1669" i="1"/>
  <c r="K6551" i="1"/>
  <c r="L6551" i="1" s="1"/>
  <c r="M6551" i="1" s="1"/>
  <c r="S2998" i="1"/>
  <c r="T2998" i="1" s="1"/>
  <c r="U2998" i="1" s="1"/>
  <c r="L10199" i="1"/>
  <c r="M10199" i="1" s="1"/>
  <c r="G9540" i="1"/>
  <c r="K9540" i="1" s="1"/>
  <c r="L9540" i="1" s="1"/>
  <c r="H9540" i="1"/>
  <c r="K4219" i="1"/>
  <c r="L4219" i="1" s="1"/>
  <c r="M4219" i="1" s="1"/>
  <c r="T4991" i="1"/>
  <c r="U4991" i="1" s="1"/>
  <c r="S4990" i="1"/>
  <c r="G10200" i="1"/>
  <c r="K10200" i="1" s="1"/>
  <c r="S6773" i="1"/>
  <c r="T6773" i="1" s="1"/>
  <c r="U6773" i="1" s="1"/>
  <c r="I2001" i="1"/>
  <c r="J2001" i="1" s="1"/>
  <c r="I1892" i="1"/>
  <c r="J1892" i="1" s="1"/>
  <c r="I1894" i="1"/>
  <c r="J1894" i="1" s="1"/>
  <c r="I1891" i="1"/>
  <c r="I1895" i="1"/>
  <c r="J1895" i="1" s="1"/>
  <c r="I1893" i="1"/>
  <c r="J1893" i="1" s="1"/>
  <c r="I1896" i="1"/>
  <c r="J1896" i="1" s="1"/>
  <c r="I1898" i="1"/>
  <c r="J1898" i="1" s="1"/>
  <c r="I1897" i="1"/>
  <c r="J1897" i="1" s="1"/>
  <c r="I1899" i="1"/>
  <c r="J1899" i="1" s="1"/>
  <c r="I1901" i="1"/>
  <c r="J1901" i="1" s="1"/>
  <c r="I1903" i="1"/>
  <c r="J1903" i="1" s="1"/>
  <c r="I1905" i="1"/>
  <c r="J1905" i="1" s="1"/>
  <c r="I1900" i="1"/>
  <c r="J1900" i="1" s="1"/>
  <c r="I1902" i="1"/>
  <c r="J1902" i="1" s="1"/>
  <c r="I1906" i="1"/>
  <c r="J1906" i="1" s="1"/>
  <c r="I1904" i="1"/>
  <c r="J1904" i="1" s="1"/>
  <c r="I1907" i="1"/>
  <c r="J1907" i="1" s="1"/>
  <c r="I1910" i="1"/>
  <c r="J1910" i="1" s="1"/>
  <c r="I1911" i="1"/>
  <c r="J1911" i="1" s="1"/>
  <c r="I1908" i="1"/>
  <c r="J1908" i="1" s="1"/>
  <c r="I1912" i="1"/>
  <c r="J1912" i="1" s="1"/>
  <c r="I1909" i="1"/>
  <c r="J1909" i="1" s="1"/>
  <c r="I1913" i="1"/>
  <c r="J1913" i="1" s="1"/>
  <c r="I1914" i="1"/>
  <c r="J1914" i="1" s="1"/>
  <c r="I1915" i="1"/>
  <c r="J1915" i="1" s="1"/>
  <c r="I1916" i="1"/>
  <c r="J1916" i="1" s="1"/>
  <c r="I1917" i="1"/>
  <c r="J1917" i="1" s="1"/>
  <c r="I1918" i="1"/>
  <c r="J1918" i="1" s="1"/>
  <c r="I1921" i="1"/>
  <c r="J1921" i="1" s="1"/>
  <c r="I1919" i="1"/>
  <c r="J1919" i="1" s="1"/>
  <c r="I1925" i="1"/>
  <c r="J1925" i="1" s="1"/>
  <c r="I1920" i="1"/>
  <c r="J1920" i="1" s="1"/>
  <c r="I1923" i="1"/>
  <c r="J1923" i="1" s="1"/>
  <c r="I1922" i="1"/>
  <c r="J1922" i="1" s="1"/>
  <c r="I1924" i="1"/>
  <c r="J1924" i="1" s="1"/>
  <c r="I1926" i="1"/>
  <c r="J1926" i="1" s="1"/>
  <c r="I1927" i="1"/>
  <c r="J1927" i="1" s="1"/>
  <c r="I1929" i="1"/>
  <c r="J1929" i="1" s="1"/>
  <c r="I1928" i="1"/>
  <c r="J1928" i="1" s="1"/>
  <c r="I1930" i="1"/>
  <c r="J1930" i="1" s="1"/>
  <c r="I1932" i="1"/>
  <c r="J1932" i="1" s="1"/>
  <c r="I1931" i="1"/>
  <c r="J1931" i="1" s="1"/>
  <c r="I1936" i="1"/>
  <c r="J1936" i="1" s="1"/>
  <c r="I1935" i="1"/>
  <c r="J1935" i="1" s="1"/>
  <c r="I1933" i="1"/>
  <c r="J1933" i="1" s="1"/>
  <c r="I1934" i="1"/>
  <c r="J1934" i="1" s="1"/>
  <c r="I1937" i="1"/>
  <c r="J1937" i="1" s="1"/>
  <c r="I1942" i="1"/>
  <c r="J1942" i="1" s="1"/>
  <c r="I1938" i="1"/>
  <c r="J1938" i="1" s="1"/>
  <c r="I1940" i="1"/>
  <c r="J1940" i="1" s="1"/>
  <c r="I1939" i="1"/>
  <c r="J1939" i="1" s="1"/>
  <c r="I1943" i="1"/>
  <c r="J1943" i="1" s="1"/>
  <c r="I1941" i="1"/>
  <c r="J1941" i="1" s="1"/>
  <c r="I1947" i="1"/>
  <c r="J1947" i="1" s="1"/>
  <c r="I1946" i="1"/>
  <c r="J1946" i="1" s="1"/>
  <c r="I1944" i="1"/>
  <c r="J1944" i="1" s="1"/>
  <c r="I1945" i="1"/>
  <c r="J1945" i="1" s="1"/>
  <c r="I1948" i="1"/>
  <c r="J1948" i="1" s="1"/>
  <c r="I1949" i="1"/>
  <c r="J1949" i="1" s="1"/>
  <c r="I1950" i="1"/>
  <c r="J1950" i="1" s="1"/>
  <c r="I1951" i="1"/>
  <c r="J1951" i="1" s="1"/>
  <c r="I1955" i="1"/>
  <c r="J1955" i="1" s="1"/>
  <c r="I1952" i="1"/>
  <c r="J1952" i="1" s="1"/>
  <c r="I1953" i="1"/>
  <c r="J1953" i="1" s="1"/>
  <c r="I1957" i="1"/>
  <c r="J1957" i="1" s="1"/>
  <c r="I1954" i="1"/>
  <c r="J1954" i="1" s="1"/>
  <c r="I1958" i="1"/>
  <c r="J1958" i="1" s="1"/>
  <c r="I1959" i="1"/>
  <c r="J1959" i="1" s="1"/>
  <c r="I1956" i="1"/>
  <c r="J1956" i="1" s="1"/>
  <c r="I1960" i="1"/>
  <c r="J1960" i="1" s="1"/>
  <c r="I1962" i="1"/>
  <c r="J1962" i="1" s="1"/>
  <c r="I1961" i="1"/>
  <c r="J1961" i="1" s="1"/>
  <c r="I1965" i="1"/>
  <c r="J1965" i="1" s="1"/>
  <c r="I1963" i="1"/>
  <c r="J1963" i="1" s="1"/>
  <c r="I1964" i="1"/>
  <c r="J1964" i="1" s="1"/>
  <c r="I1966" i="1"/>
  <c r="J1966" i="1" s="1"/>
  <c r="I1967" i="1"/>
  <c r="J1967" i="1" s="1"/>
  <c r="I1969" i="1"/>
  <c r="J1969" i="1" s="1"/>
  <c r="I1968" i="1"/>
  <c r="J1968" i="1" s="1"/>
  <c r="I1970" i="1"/>
  <c r="J1970" i="1" s="1"/>
  <c r="I1971" i="1"/>
  <c r="J1971" i="1" s="1"/>
  <c r="I1972" i="1"/>
  <c r="J1972" i="1" s="1"/>
  <c r="I1973" i="1"/>
  <c r="J1973" i="1" s="1"/>
  <c r="I1975" i="1"/>
  <c r="J1975" i="1" s="1"/>
  <c r="I1974" i="1"/>
  <c r="J1974" i="1" s="1"/>
  <c r="I1976" i="1"/>
  <c r="J1976" i="1" s="1"/>
  <c r="I1979" i="1"/>
  <c r="J1979" i="1" s="1"/>
  <c r="I1977" i="1"/>
  <c r="J1977" i="1" s="1"/>
  <c r="I1978" i="1"/>
  <c r="J1978" i="1" s="1"/>
  <c r="I1980" i="1"/>
  <c r="J1980" i="1" s="1"/>
  <c r="I1983" i="1"/>
  <c r="J1983" i="1" s="1"/>
  <c r="I1981" i="1"/>
  <c r="J1981" i="1" s="1"/>
  <c r="I1982" i="1"/>
  <c r="J1982" i="1" s="1"/>
  <c r="I1984" i="1"/>
  <c r="J1984" i="1" s="1"/>
  <c r="I1985" i="1"/>
  <c r="J1985" i="1" s="1"/>
  <c r="I1987" i="1"/>
  <c r="J1987" i="1" s="1"/>
  <c r="I1986" i="1"/>
  <c r="J1986" i="1" s="1"/>
  <c r="I1988" i="1"/>
  <c r="J1988" i="1" s="1"/>
  <c r="I1990" i="1"/>
  <c r="J1990" i="1" s="1"/>
  <c r="I1989" i="1"/>
  <c r="J1989" i="1" s="1"/>
  <c r="I1991" i="1"/>
  <c r="J1991" i="1" s="1"/>
  <c r="I1992" i="1"/>
  <c r="J1992" i="1" s="1"/>
  <c r="L10200" i="1" l="1"/>
  <c r="Q4553" i="1"/>
  <c r="R4553" i="1" s="1"/>
  <c r="Q4552" i="1"/>
  <c r="R4552" i="1" s="1"/>
  <c r="Q4551" i="1"/>
  <c r="R4551" i="1" s="1"/>
  <c r="Q4550" i="1"/>
  <c r="R4550" i="1" s="1"/>
  <c r="Q4549" i="1"/>
  <c r="R4549" i="1" s="1"/>
  <c r="Q4548" i="1"/>
  <c r="R4548" i="1" s="1"/>
  <c r="Q4547" i="1"/>
  <c r="R4547" i="1" s="1"/>
  <c r="Q4546" i="1"/>
  <c r="R4546" i="1" s="1"/>
  <c r="Q4545" i="1"/>
  <c r="R4545" i="1" s="1"/>
  <c r="Q4544" i="1"/>
  <c r="R4544" i="1" s="1"/>
  <c r="Q4543" i="1"/>
  <c r="R4543" i="1" s="1"/>
  <c r="Q4542" i="1"/>
  <c r="R4542" i="1" s="1"/>
  <c r="Q4541" i="1"/>
  <c r="R4541" i="1" s="1"/>
  <c r="Q4540" i="1"/>
  <c r="R4540" i="1" s="1"/>
  <c r="Q4539" i="1"/>
  <c r="R4539" i="1" s="1"/>
  <c r="Q4538" i="1"/>
  <c r="R4538" i="1" s="1"/>
  <c r="Q4537" i="1"/>
  <c r="R4537" i="1" s="1"/>
  <c r="Q4536" i="1"/>
  <c r="R4536" i="1" s="1"/>
  <c r="Q4535" i="1"/>
  <c r="R4535" i="1" s="1"/>
  <c r="Q4534" i="1"/>
  <c r="R4534" i="1" s="1"/>
  <c r="Q4533" i="1"/>
  <c r="R4533" i="1" s="1"/>
  <c r="Q4532" i="1"/>
  <c r="R4532" i="1" s="1"/>
  <c r="Q4531" i="1"/>
  <c r="R4531" i="1" s="1"/>
  <c r="Q4530" i="1"/>
  <c r="R4530" i="1" s="1"/>
  <c r="Q4529" i="1"/>
  <c r="R4529" i="1" s="1"/>
  <c r="Q4528" i="1"/>
  <c r="R4528" i="1" s="1"/>
  <c r="Q4527" i="1"/>
  <c r="R4527" i="1" s="1"/>
  <c r="Q4526" i="1"/>
  <c r="R4526" i="1" s="1"/>
  <c r="Q4525" i="1"/>
  <c r="R4525" i="1" s="1"/>
  <c r="Q4524" i="1"/>
  <c r="R4524" i="1" s="1"/>
  <c r="Q4523" i="1"/>
  <c r="R4523" i="1" s="1"/>
  <c r="Q4522" i="1"/>
  <c r="R4522" i="1" s="1"/>
  <c r="Q4521" i="1"/>
  <c r="R4521" i="1" s="1"/>
  <c r="Q4520" i="1"/>
  <c r="R4520" i="1" s="1"/>
  <c r="Q4519" i="1"/>
  <c r="R4519" i="1" s="1"/>
  <c r="Q4518" i="1"/>
  <c r="R4518" i="1" s="1"/>
  <c r="Q4517" i="1"/>
  <c r="R4517" i="1" s="1"/>
  <c r="Q4516" i="1"/>
  <c r="R4516" i="1" s="1"/>
  <c r="Q4515" i="1"/>
  <c r="R4515" i="1" s="1"/>
  <c r="Q4514" i="1"/>
  <c r="R4514" i="1" s="1"/>
  <c r="Q4513" i="1"/>
  <c r="R4513" i="1" s="1"/>
  <c r="Q4512" i="1"/>
  <c r="R4512" i="1" s="1"/>
  <c r="Q4511" i="1"/>
  <c r="R4511" i="1" s="1"/>
  <c r="Q4510" i="1"/>
  <c r="R4510" i="1" s="1"/>
  <c r="Q4509" i="1"/>
  <c r="R4509" i="1" s="1"/>
  <c r="Q4508" i="1"/>
  <c r="R4508" i="1" s="1"/>
  <c r="Q4507" i="1"/>
  <c r="R4507" i="1" s="1"/>
  <c r="Q4506" i="1"/>
  <c r="R4506" i="1" s="1"/>
  <c r="Q4505" i="1"/>
  <c r="R4505" i="1" s="1"/>
  <c r="Q4504" i="1"/>
  <c r="R4504" i="1" s="1"/>
  <c r="Q4503" i="1"/>
  <c r="R4503" i="1" s="1"/>
  <c r="Q4502" i="1"/>
  <c r="R4502" i="1" s="1"/>
  <c r="Q4501" i="1"/>
  <c r="R4501" i="1" s="1"/>
  <c r="Q4500" i="1"/>
  <c r="R4500" i="1" s="1"/>
  <c r="Q4499" i="1"/>
  <c r="R4499" i="1" s="1"/>
  <c r="Q4498" i="1"/>
  <c r="R4498" i="1" s="1"/>
  <c r="Q4497" i="1"/>
  <c r="R4497" i="1" s="1"/>
  <c r="Q4496" i="1"/>
  <c r="R4496" i="1" s="1"/>
  <c r="Q4495" i="1"/>
  <c r="R4495" i="1" s="1"/>
  <c r="Q4494" i="1"/>
  <c r="R4494" i="1" s="1"/>
  <c r="Q4493" i="1"/>
  <c r="R4493" i="1" s="1"/>
  <c r="Q4492" i="1"/>
  <c r="R4492" i="1" s="1"/>
  <c r="Q4491" i="1"/>
  <c r="R4491" i="1" s="1"/>
  <c r="Q4490" i="1"/>
  <c r="R4490" i="1" s="1"/>
  <c r="Q4489" i="1"/>
  <c r="R4489" i="1" s="1"/>
  <c r="Q4488" i="1"/>
  <c r="R4488" i="1" s="1"/>
  <c r="Q4487" i="1"/>
  <c r="R4487" i="1" s="1"/>
  <c r="Q4486" i="1"/>
  <c r="R4486" i="1" s="1"/>
  <c r="Q4485" i="1"/>
  <c r="R4485" i="1" s="1"/>
  <c r="Q4484" i="1"/>
  <c r="R4484" i="1" s="1"/>
  <c r="Q4483" i="1"/>
  <c r="R4483" i="1" s="1"/>
  <c r="Q4482" i="1"/>
  <c r="R4482" i="1" s="1"/>
  <c r="Q4481" i="1"/>
  <c r="R4481" i="1" s="1"/>
  <c r="Q4480" i="1"/>
  <c r="R4480" i="1" s="1"/>
  <c r="Q4479" i="1"/>
  <c r="R4479" i="1" s="1"/>
  <c r="Q4478" i="1"/>
  <c r="R4478" i="1" s="1"/>
  <c r="Q4477" i="1"/>
  <c r="R4477" i="1" s="1"/>
  <c r="Q4476" i="1"/>
  <c r="R4476" i="1" s="1"/>
  <c r="Q4475" i="1"/>
  <c r="R4475" i="1" s="1"/>
  <c r="Q4474" i="1"/>
  <c r="R4474" i="1" s="1"/>
  <c r="Q4473" i="1"/>
  <c r="R4473" i="1" s="1"/>
  <c r="Q4472" i="1"/>
  <c r="R4472" i="1" s="1"/>
  <c r="Q4471" i="1"/>
  <c r="R4471" i="1" s="1"/>
  <c r="Q4470" i="1"/>
  <c r="R4470" i="1" s="1"/>
  <c r="Q4469" i="1"/>
  <c r="R4469" i="1" s="1"/>
  <c r="Q4468" i="1"/>
  <c r="R4468" i="1" s="1"/>
  <c r="Q4467" i="1"/>
  <c r="R4467" i="1" s="1"/>
  <c r="Q4466" i="1"/>
  <c r="R4466" i="1" s="1"/>
  <c r="Q4465" i="1"/>
  <c r="R4465" i="1" s="1"/>
  <c r="Q4464" i="1"/>
  <c r="R4464" i="1" s="1"/>
  <c r="O4554" i="1"/>
  <c r="O4553" i="1"/>
  <c r="O4552" i="1"/>
  <c r="O4551" i="1"/>
  <c r="O4550" i="1"/>
  <c r="O4549" i="1"/>
  <c r="O4548" i="1"/>
  <c r="O4547" i="1"/>
  <c r="O4546" i="1"/>
  <c r="O4545" i="1"/>
  <c r="O4544" i="1"/>
  <c r="O4543" i="1"/>
  <c r="O4542" i="1"/>
  <c r="O4541" i="1"/>
  <c r="O4540" i="1"/>
  <c r="O4539" i="1"/>
  <c r="O4538" i="1"/>
  <c r="O4537" i="1"/>
  <c r="O4536" i="1"/>
  <c r="O4535" i="1"/>
  <c r="O4534" i="1"/>
  <c r="O4533" i="1"/>
  <c r="O4532" i="1"/>
  <c r="O4531" i="1"/>
  <c r="O4530" i="1"/>
  <c r="O4529" i="1"/>
  <c r="O4528" i="1"/>
  <c r="O4527" i="1"/>
  <c r="O4526" i="1"/>
  <c r="O4525" i="1"/>
  <c r="O4524" i="1"/>
  <c r="O4523" i="1"/>
  <c r="O4522" i="1"/>
  <c r="O4521" i="1"/>
  <c r="O4520" i="1"/>
  <c r="O4519" i="1"/>
  <c r="O4518" i="1"/>
  <c r="O4517" i="1"/>
  <c r="O4516" i="1"/>
  <c r="O4515" i="1"/>
  <c r="O4514" i="1"/>
  <c r="O4513" i="1"/>
  <c r="O4512" i="1"/>
  <c r="O4511" i="1"/>
  <c r="O4510" i="1"/>
  <c r="O4509" i="1"/>
  <c r="O4508" i="1"/>
  <c r="O4507" i="1"/>
  <c r="O4506" i="1"/>
  <c r="O4505" i="1"/>
  <c r="O4504" i="1"/>
  <c r="O4503" i="1"/>
  <c r="O4502" i="1"/>
  <c r="O4501" i="1"/>
  <c r="O4500" i="1"/>
  <c r="O4499" i="1"/>
  <c r="O4498" i="1"/>
  <c r="O4497" i="1"/>
  <c r="O4496" i="1"/>
  <c r="O4495" i="1"/>
  <c r="O4494" i="1"/>
  <c r="O4493" i="1"/>
  <c r="O4492" i="1"/>
  <c r="O4491" i="1"/>
  <c r="O4490" i="1"/>
  <c r="O4489" i="1"/>
  <c r="O4488" i="1"/>
  <c r="O4487" i="1"/>
  <c r="O4486" i="1"/>
  <c r="O4485" i="1"/>
  <c r="O4484" i="1"/>
  <c r="O4483" i="1"/>
  <c r="O4482" i="1"/>
  <c r="O4481" i="1"/>
  <c r="O4480" i="1"/>
  <c r="O4479" i="1"/>
  <c r="O4478" i="1"/>
  <c r="O4477" i="1"/>
  <c r="O4476" i="1"/>
  <c r="O4475" i="1"/>
  <c r="O4474" i="1"/>
  <c r="O4473" i="1"/>
  <c r="O4472" i="1"/>
  <c r="O4471" i="1"/>
  <c r="O4470" i="1"/>
  <c r="O4469" i="1"/>
  <c r="O4468" i="1"/>
  <c r="O4467" i="1"/>
  <c r="O4466" i="1"/>
  <c r="O4465" i="1"/>
  <c r="O4464" i="1"/>
  <c r="O4463" i="1"/>
  <c r="O4462" i="1"/>
  <c r="O4461" i="1"/>
  <c r="O4460" i="1"/>
  <c r="O4459" i="1"/>
  <c r="O4458" i="1"/>
  <c r="O4457" i="1"/>
  <c r="O4456" i="1"/>
  <c r="O4455" i="1"/>
  <c r="O4454" i="1"/>
  <c r="O4453" i="1"/>
  <c r="O4452" i="1"/>
  <c r="O4451" i="1"/>
  <c r="O4450" i="1"/>
  <c r="O4449" i="1"/>
  <c r="O4448" i="1"/>
  <c r="O4447" i="1"/>
  <c r="O4446" i="1"/>
  <c r="O4445" i="1"/>
  <c r="Q4458" i="1"/>
  <c r="R4458" i="1" s="1"/>
  <c r="Q4452" i="1"/>
  <c r="R4452" i="1" s="1"/>
  <c r="Q4463" i="1"/>
  <c r="R4463" i="1" s="1"/>
  <c r="Q4451" i="1"/>
  <c r="R4451" i="1" s="1"/>
  <c r="Q4460" i="1"/>
  <c r="R4460" i="1" s="1"/>
  <c r="Q4447" i="1"/>
  <c r="R4447" i="1" s="1"/>
  <c r="Q4459" i="1"/>
  <c r="R4459" i="1" s="1"/>
  <c r="Q4449" i="1"/>
  <c r="R4449" i="1" s="1"/>
  <c r="Q4445" i="1"/>
  <c r="R4445" i="1" s="1"/>
  <c r="Q4448" i="1"/>
  <c r="R4448" i="1" s="1"/>
  <c r="Q4457" i="1"/>
  <c r="R4457" i="1" s="1"/>
  <c r="Q4453" i="1"/>
  <c r="R4453" i="1" s="1"/>
  <c r="Q4456" i="1"/>
  <c r="R4456" i="1" s="1"/>
  <c r="Q4446" i="1"/>
  <c r="R4446" i="1" s="1"/>
  <c r="Q4554" i="1"/>
  <c r="R4554" i="1" s="1"/>
  <c r="S4554" i="1" s="1"/>
  <c r="T4554" i="1" s="1"/>
  <c r="U4554" i="1" s="1"/>
  <c r="Q4461" i="1"/>
  <c r="R4461" i="1" s="1"/>
  <c r="Q4454" i="1"/>
  <c r="R4454" i="1" s="1"/>
  <c r="Q4462" i="1"/>
  <c r="R4462" i="1" s="1"/>
  <c r="Q4455" i="1"/>
  <c r="R4455" i="1" s="1"/>
  <c r="Q4450" i="1"/>
  <c r="R4450" i="1" s="1"/>
  <c r="Q4444" i="1"/>
  <c r="R4444" i="1" s="1"/>
  <c r="P4444" i="1"/>
  <c r="P4445" i="1"/>
  <c r="P4446" i="1"/>
  <c r="P4447" i="1"/>
  <c r="P4448" i="1"/>
  <c r="P4449" i="1"/>
  <c r="P4450" i="1"/>
  <c r="P4451" i="1"/>
  <c r="P4452" i="1"/>
  <c r="P4453" i="1"/>
  <c r="P4454" i="1"/>
  <c r="P4455" i="1"/>
  <c r="P4456" i="1"/>
  <c r="P4457" i="1"/>
  <c r="P4458" i="1"/>
  <c r="P4459" i="1"/>
  <c r="P4460" i="1"/>
  <c r="P4461" i="1"/>
  <c r="P4462" i="1"/>
  <c r="P4463" i="1"/>
  <c r="P4464" i="1"/>
  <c r="P4465" i="1"/>
  <c r="P4466" i="1"/>
  <c r="P4467" i="1"/>
  <c r="P4468" i="1"/>
  <c r="P4469" i="1"/>
  <c r="P4470" i="1"/>
  <c r="P4471" i="1"/>
  <c r="P4472" i="1"/>
  <c r="P4473" i="1"/>
  <c r="P4474" i="1"/>
  <c r="P4475" i="1"/>
  <c r="P4476" i="1"/>
  <c r="P4477" i="1"/>
  <c r="P4478" i="1"/>
  <c r="P4479" i="1"/>
  <c r="P4480" i="1"/>
  <c r="P4481" i="1"/>
  <c r="P4482" i="1"/>
  <c r="P4483" i="1"/>
  <c r="P4484" i="1"/>
  <c r="P4485" i="1"/>
  <c r="P4486" i="1"/>
  <c r="P4487" i="1"/>
  <c r="P4488" i="1"/>
  <c r="P4489" i="1"/>
  <c r="P4490" i="1"/>
  <c r="P4491" i="1"/>
  <c r="P4492" i="1"/>
  <c r="P4493" i="1"/>
  <c r="P4494" i="1"/>
  <c r="P4495" i="1"/>
  <c r="P4496" i="1"/>
  <c r="P4497" i="1"/>
  <c r="P4498" i="1"/>
  <c r="P4499" i="1"/>
  <c r="P4500" i="1"/>
  <c r="P4501" i="1"/>
  <c r="P4502" i="1"/>
  <c r="P4503" i="1"/>
  <c r="P4504" i="1"/>
  <c r="P4505" i="1"/>
  <c r="P4506" i="1"/>
  <c r="P4507" i="1"/>
  <c r="P4508" i="1"/>
  <c r="P4509" i="1"/>
  <c r="P4510" i="1"/>
  <c r="P4511" i="1"/>
  <c r="P4512" i="1"/>
  <c r="P4513" i="1"/>
  <c r="P4514" i="1"/>
  <c r="P4515" i="1"/>
  <c r="P4516" i="1"/>
  <c r="P4517" i="1"/>
  <c r="P4518" i="1"/>
  <c r="P4519" i="1"/>
  <c r="P4520" i="1"/>
  <c r="P4521" i="1"/>
  <c r="P4522" i="1"/>
  <c r="P4523" i="1"/>
  <c r="P4524" i="1"/>
  <c r="P4525" i="1"/>
  <c r="P4526" i="1"/>
  <c r="P4527" i="1"/>
  <c r="P4528" i="1"/>
  <c r="P4529" i="1"/>
  <c r="P4530" i="1"/>
  <c r="P4531" i="1"/>
  <c r="P4532" i="1"/>
  <c r="P4533" i="1"/>
  <c r="P4534" i="1"/>
  <c r="P4535" i="1"/>
  <c r="P4536" i="1"/>
  <c r="P4537" i="1"/>
  <c r="P4538" i="1"/>
  <c r="P4539" i="1"/>
  <c r="P4540" i="1"/>
  <c r="P4541" i="1"/>
  <c r="P4542" i="1"/>
  <c r="P4543" i="1"/>
  <c r="P4544" i="1"/>
  <c r="P4545" i="1"/>
  <c r="P4546" i="1"/>
  <c r="P4547" i="1"/>
  <c r="P4548" i="1"/>
  <c r="P4549" i="1"/>
  <c r="P4550" i="1"/>
  <c r="P4551" i="1"/>
  <c r="P4552" i="1"/>
  <c r="P4553" i="1"/>
  <c r="P4554" i="1"/>
  <c r="H6996" i="1"/>
  <c r="G6996" i="1"/>
  <c r="F6094" i="1"/>
  <c r="G6093" i="1"/>
  <c r="L545" i="1"/>
  <c r="H4331" i="1"/>
  <c r="G4331" i="1"/>
  <c r="F4332" i="1"/>
  <c r="H10097" i="1"/>
  <c r="G10097" i="1"/>
  <c r="F10098" i="1"/>
  <c r="O5886" i="1"/>
  <c r="O5885" i="1"/>
  <c r="O5884" i="1"/>
  <c r="O5883" i="1"/>
  <c r="O5882" i="1"/>
  <c r="O5881" i="1"/>
  <c r="O5880" i="1"/>
  <c r="O5879" i="1"/>
  <c r="O5878" i="1"/>
  <c r="O5877" i="1"/>
  <c r="O5876" i="1"/>
  <c r="O5875" i="1"/>
  <c r="O5874" i="1"/>
  <c r="O5873" i="1"/>
  <c r="O5872" i="1"/>
  <c r="O5871" i="1"/>
  <c r="O5870" i="1"/>
  <c r="O5869" i="1"/>
  <c r="O5868" i="1"/>
  <c r="O5867" i="1"/>
  <c r="O5866" i="1"/>
  <c r="O5865" i="1"/>
  <c r="O5864" i="1"/>
  <c r="O5863" i="1"/>
  <c r="O5862" i="1"/>
  <c r="O5861" i="1"/>
  <c r="O5860" i="1"/>
  <c r="O5859" i="1"/>
  <c r="O5858" i="1"/>
  <c r="O5857" i="1"/>
  <c r="O5856" i="1"/>
  <c r="O5855" i="1"/>
  <c r="O5854" i="1"/>
  <c r="O5853" i="1"/>
  <c r="O5852" i="1"/>
  <c r="O5851" i="1"/>
  <c r="O5850" i="1"/>
  <c r="O5849" i="1"/>
  <c r="O5848" i="1"/>
  <c r="O5847" i="1"/>
  <c r="O5846" i="1"/>
  <c r="O5845" i="1"/>
  <c r="O5844" i="1"/>
  <c r="O5843" i="1"/>
  <c r="O5842" i="1"/>
  <c r="O5841" i="1"/>
  <c r="O5840" i="1"/>
  <c r="O5839" i="1"/>
  <c r="O5838" i="1"/>
  <c r="O5837" i="1"/>
  <c r="O5836" i="1"/>
  <c r="O5835" i="1"/>
  <c r="O5834" i="1"/>
  <c r="O5833" i="1"/>
  <c r="O5832" i="1"/>
  <c r="O5831" i="1"/>
  <c r="O5830" i="1"/>
  <c r="O5829" i="1"/>
  <c r="O5828" i="1"/>
  <c r="O5827" i="1"/>
  <c r="O5826" i="1"/>
  <c r="O5825" i="1"/>
  <c r="O5824" i="1"/>
  <c r="O5823" i="1"/>
  <c r="O5822" i="1"/>
  <c r="O5821" i="1"/>
  <c r="O5820" i="1"/>
  <c r="O5819" i="1"/>
  <c r="O5818" i="1"/>
  <c r="O5817" i="1"/>
  <c r="O5816" i="1"/>
  <c r="O5815" i="1"/>
  <c r="O5814" i="1"/>
  <c r="O5813" i="1"/>
  <c r="O5812" i="1"/>
  <c r="O5811" i="1"/>
  <c r="O5810" i="1"/>
  <c r="O5809" i="1"/>
  <c r="O5808" i="1"/>
  <c r="O5807" i="1"/>
  <c r="O5806" i="1"/>
  <c r="O5805" i="1"/>
  <c r="O5804" i="1"/>
  <c r="O5803" i="1"/>
  <c r="O5802" i="1"/>
  <c r="O5801" i="1"/>
  <c r="O5800" i="1"/>
  <c r="O5799" i="1"/>
  <c r="O5798" i="1"/>
  <c r="O5797" i="1"/>
  <c r="O5796" i="1"/>
  <c r="O5795" i="1"/>
  <c r="O5794" i="1"/>
  <c r="O5793" i="1"/>
  <c r="O5792" i="1"/>
  <c r="O5791" i="1"/>
  <c r="O5790" i="1"/>
  <c r="O5789" i="1"/>
  <c r="O5788" i="1"/>
  <c r="O5787" i="1"/>
  <c r="O5786" i="1"/>
  <c r="O5785" i="1"/>
  <c r="O5784" i="1"/>
  <c r="O5783" i="1"/>
  <c r="O5782" i="1"/>
  <c r="O5781" i="1"/>
  <c r="O5780" i="1"/>
  <c r="O5779" i="1"/>
  <c r="O5778" i="1"/>
  <c r="O5777" i="1"/>
  <c r="Q5852" i="1"/>
  <c r="R5852" i="1" s="1"/>
  <c r="Q5828" i="1"/>
  <c r="R5828" i="1" s="1"/>
  <c r="Q5836" i="1"/>
  <c r="R5836" i="1" s="1"/>
  <c r="Q5876" i="1"/>
  <c r="R5876" i="1" s="1"/>
  <c r="Q5831" i="1"/>
  <c r="R5831" i="1" s="1"/>
  <c r="Q5810" i="1"/>
  <c r="R5810" i="1" s="1"/>
  <c r="Q5874" i="1"/>
  <c r="R5874" i="1" s="1"/>
  <c r="Q5813" i="1"/>
  <c r="R5813" i="1" s="1"/>
  <c r="Q5877" i="1"/>
  <c r="R5877" i="1" s="1"/>
  <c r="Q5808" i="1"/>
  <c r="R5808" i="1" s="1"/>
  <c r="Q5872" i="1"/>
  <c r="R5872" i="1" s="1"/>
  <c r="Q5819" i="1"/>
  <c r="R5819" i="1" s="1"/>
  <c r="Q5883" i="1"/>
  <c r="R5883" i="1" s="1"/>
  <c r="Q5814" i="1"/>
  <c r="R5814" i="1" s="1"/>
  <c r="Q5878" i="1"/>
  <c r="R5878" i="1" s="1"/>
  <c r="Q5825" i="1"/>
  <c r="R5825" i="1" s="1"/>
  <c r="Q5884" i="1"/>
  <c r="R5884" i="1" s="1"/>
  <c r="Q5860" i="1"/>
  <c r="R5860" i="1" s="1"/>
  <c r="Q5868" i="1"/>
  <c r="R5868" i="1" s="1"/>
  <c r="Q5839" i="1"/>
  <c r="R5839" i="1" s="1"/>
  <c r="Q5818" i="1"/>
  <c r="R5818" i="1" s="1"/>
  <c r="Q5882" i="1"/>
  <c r="R5882" i="1" s="1"/>
  <c r="Q5821" i="1"/>
  <c r="R5821" i="1" s="1"/>
  <c r="Q5885" i="1"/>
  <c r="R5885" i="1" s="1"/>
  <c r="Q5816" i="1"/>
  <c r="R5816" i="1" s="1"/>
  <c r="Q5880" i="1"/>
  <c r="R5880" i="1" s="1"/>
  <c r="Q5827" i="1"/>
  <c r="R5827" i="1" s="1"/>
  <c r="Q5822" i="1"/>
  <c r="R5822" i="1" s="1"/>
  <c r="Q5833" i="1"/>
  <c r="R5833" i="1" s="1"/>
  <c r="Q5776" i="1"/>
  <c r="R5776" i="1" s="1"/>
  <c r="Q5783" i="1"/>
  <c r="R5783" i="1" s="1"/>
  <c r="Q5847" i="1"/>
  <c r="R5847" i="1" s="1"/>
  <c r="Q5826" i="1"/>
  <c r="R5826" i="1" s="1"/>
  <c r="Q5829" i="1"/>
  <c r="R5829" i="1" s="1"/>
  <c r="Q5824" i="1"/>
  <c r="R5824" i="1" s="1"/>
  <c r="Q5835" i="1"/>
  <c r="R5835" i="1" s="1"/>
  <c r="Q5830" i="1"/>
  <c r="R5830" i="1" s="1"/>
  <c r="P5776" i="1"/>
  <c r="Q5841" i="1"/>
  <c r="R5841" i="1" s="1"/>
  <c r="Q5791" i="1"/>
  <c r="R5791" i="1" s="1"/>
  <c r="Q5855" i="1"/>
  <c r="R5855" i="1" s="1"/>
  <c r="Q5834" i="1"/>
  <c r="R5834" i="1" s="1"/>
  <c r="Q5837" i="1"/>
  <c r="R5837" i="1" s="1"/>
  <c r="Q5777" i="1"/>
  <c r="R5777" i="1" s="1"/>
  <c r="Q5832" i="1"/>
  <c r="R5832" i="1" s="1"/>
  <c r="Q5843" i="1"/>
  <c r="R5843" i="1" s="1"/>
  <c r="Q5838" i="1"/>
  <c r="R5838" i="1" s="1"/>
  <c r="Q5785" i="1"/>
  <c r="R5785" i="1" s="1"/>
  <c r="Q5849" i="1"/>
  <c r="R5849" i="1" s="1"/>
  <c r="Q5799" i="1"/>
  <c r="R5799" i="1" s="1"/>
  <c r="Q5863" i="1"/>
  <c r="R5863" i="1" s="1"/>
  <c r="Q5842" i="1"/>
  <c r="R5842" i="1" s="1"/>
  <c r="Q5781" i="1"/>
  <c r="R5781" i="1" s="1"/>
  <c r="Q5845" i="1"/>
  <c r="R5845" i="1" s="1"/>
  <c r="Q5779" i="1"/>
  <c r="R5779" i="1" s="1"/>
  <c r="Q5840" i="1"/>
  <c r="R5840" i="1" s="1"/>
  <c r="Q5787" i="1"/>
  <c r="R5787" i="1" s="1"/>
  <c r="Q5851" i="1"/>
  <c r="R5851" i="1" s="1"/>
  <c r="Q5782" i="1"/>
  <c r="R5782" i="1" s="1"/>
  <c r="Q5846" i="1"/>
  <c r="R5846" i="1" s="1"/>
  <c r="Q5793" i="1"/>
  <c r="R5793" i="1" s="1"/>
  <c r="Q5857" i="1"/>
  <c r="R5857" i="1" s="1"/>
  <c r="Q5780" i="1"/>
  <c r="R5780" i="1" s="1"/>
  <c r="Q5807" i="1"/>
  <c r="R5807" i="1" s="1"/>
  <c r="Q5871" i="1"/>
  <c r="R5871" i="1" s="1"/>
  <c r="Q5786" i="1"/>
  <c r="R5786" i="1" s="1"/>
  <c r="Q5850" i="1"/>
  <c r="R5850" i="1" s="1"/>
  <c r="Q5789" i="1"/>
  <c r="R5789" i="1" s="1"/>
  <c r="Q5853" i="1"/>
  <c r="R5853" i="1" s="1"/>
  <c r="Q5784" i="1"/>
  <c r="R5784" i="1" s="1"/>
  <c r="Q5848" i="1"/>
  <c r="R5848" i="1" s="1"/>
  <c r="Q5795" i="1"/>
  <c r="R5795" i="1" s="1"/>
  <c r="Q5859" i="1"/>
  <c r="R5859" i="1" s="1"/>
  <c r="Q5790" i="1"/>
  <c r="R5790" i="1" s="1"/>
  <c r="Q5854" i="1"/>
  <c r="R5854" i="1" s="1"/>
  <c r="Q5801" i="1"/>
  <c r="R5801" i="1" s="1"/>
  <c r="Q5865" i="1"/>
  <c r="R5865" i="1" s="1"/>
  <c r="Q5788" i="1"/>
  <c r="R5788" i="1" s="1"/>
  <c r="Q5778" i="1"/>
  <c r="R5778" i="1" s="1"/>
  <c r="Q5812" i="1"/>
  <c r="R5812" i="1" s="1"/>
  <c r="Q5815" i="1"/>
  <c r="R5815" i="1" s="1"/>
  <c r="Q5879" i="1"/>
  <c r="R5879" i="1" s="1"/>
  <c r="Q5794" i="1"/>
  <c r="R5794" i="1" s="1"/>
  <c r="Q5858" i="1"/>
  <c r="R5858" i="1" s="1"/>
  <c r="Q5797" i="1"/>
  <c r="R5797" i="1" s="1"/>
  <c r="Q5861" i="1"/>
  <c r="R5861" i="1" s="1"/>
  <c r="Q5792" i="1"/>
  <c r="R5792" i="1" s="1"/>
  <c r="Q5856" i="1"/>
  <c r="R5856" i="1" s="1"/>
  <c r="Q5803" i="1"/>
  <c r="R5803" i="1" s="1"/>
  <c r="Q5867" i="1"/>
  <c r="R5867" i="1" s="1"/>
  <c r="Q5798" i="1"/>
  <c r="R5798" i="1" s="1"/>
  <c r="Q5862" i="1"/>
  <c r="R5862" i="1" s="1"/>
  <c r="Q5809" i="1"/>
  <c r="R5809" i="1" s="1"/>
  <c r="Q5873" i="1"/>
  <c r="R5873" i="1" s="1"/>
  <c r="Q5820" i="1"/>
  <c r="R5820" i="1" s="1"/>
  <c r="Q5796" i="1"/>
  <c r="R5796" i="1" s="1"/>
  <c r="Q5804" i="1"/>
  <c r="R5804" i="1" s="1"/>
  <c r="Q5844" i="1"/>
  <c r="R5844" i="1" s="1"/>
  <c r="Q5823" i="1"/>
  <c r="R5823" i="1" s="1"/>
  <c r="Q5802" i="1"/>
  <c r="R5802" i="1" s="1"/>
  <c r="Q5866" i="1"/>
  <c r="R5866" i="1" s="1"/>
  <c r="Q5805" i="1"/>
  <c r="R5805" i="1" s="1"/>
  <c r="Q5869" i="1"/>
  <c r="R5869" i="1" s="1"/>
  <c r="Q5800" i="1"/>
  <c r="R5800" i="1" s="1"/>
  <c r="Q5864" i="1"/>
  <c r="R5864" i="1" s="1"/>
  <c r="Q5811" i="1"/>
  <c r="R5811" i="1" s="1"/>
  <c r="Q5875" i="1"/>
  <c r="R5875" i="1" s="1"/>
  <c r="Q5806" i="1"/>
  <c r="R5806" i="1" s="1"/>
  <c r="Q5870" i="1"/>
  <c r="R5870" i="1" s="1"/>
  <c r="Q5817" i="1"/>
  <c r="R5817" i="1" s="1"/>
  <c r="Q5881" i="1"/>
  <c r="R5881" i="1" s="1"/>
  <c r="Q5886" i="1"/>
  <c r="R5886" i="1" s="1"/>
  <c r="S5886" i="1" s="1"/>
  <c r="T5886" i="1" s="1"/>
  <c r="U5886" i="1" s="1"/>
  <c r="P5777" i="1"/>
  <c r="P5778" i="1"/>
  <c r="P5779" i="1"/>
  <c r="P5780" i="1"/>
  <c r="P5781" i="1"/>
  <c r="P5782" i="1"/>
  <c r="P5783" i="1"/>
  <c r="P5784" i="1"/>
  <c r="P5785" i="1"/>
  <c r="P5786" i="1"/>
  <c r="P5787" i="1"/>
  <c r="P5788" i="1"/>
  <c r="P5789" i="1"/>
  <c r="P5790" i="1"/>
  <c r="P5791" i="1"/>
  <c r="P5792" i="1"/>
  <c r="P5793" i="1"/>
  <c r="P5794" i="1"/>
  <c r="P5795" i="1"/>
  <c r="P5796" i="1"/>
  <c r="P5797" i="1"/>
  <c r="P5798" i="1"/>
  <c r="P5799" i="1"/>
  <c r="P5800" i="1"/>
  <c r="P5801" i="1"/>
  <c r="P5802" i="1"/>
  <c r="P5803" i="1"/>
  <c r="P5804" i="1"/>
  <c r="P5805" i="1"/>
  <c r="P5806" i="1"/>
  <c r="P5807" i="1"/>
  <c r="P5808" i="1"/>
  <c r="P5809" i="1"/>
  <c r="P5810" i="1"/>
  <c r="P5811" i="1"/>
  <c r="P5812" i="1"/>
  <c r="P5813" i="1"/>
  <c r="P5814" i="1"/>
  <c r="P5815" i="1"/>
  <c r="P5816" i="1"/>
  <c r="P5817" i="1"/>
  <c r="P5818" i="1"/>
  <c r="P5819" i="1"/>
  <c r="P5820" i="1"/>
  <c r="P5821" i="1"/>
  <c r="P5822" i="1"/>
  <c r="P5823" i="1"/>
  <c r="P5824" i="1"/>
  <c r="P5825" i="1"/>
  <c r="P5826" i="1"/>
  <c r="P5827" i="1"/>
  <c r="P5828" i="1"/>
  <c r="P5829" i="1"/>
  <c r="P5830" i="1"/>
  <c r="P5831" i="1"/>
  <c r="P5832" i="1"/>
  <c r="P5833" i="1"/>
  <c r="P5834" i="1"/>
  <c r="P5835" i="1"/>
  <c r="P5836" i="1"/>
  <c r="P5837" i="1"/>
  <c r="P5838" i="1"/>
  <c r="P5839" i="1"/>
  <c r="P5840" i="1"/>
  <c r="P5841" i="1"/>
  <c r="P5842" i="1"/>
  <c r="P5843" i="1"/>
  <c r="P5844" i="1"/>
  <c r="P5845" i="1"/>
  <c r="P5846" i="1"/>
  <c r="P5847" i="1"/>
  <c r="P5848" i="1"/>
  <c r="P5849" i="1"/>
  <c r="P5850" i="1"/>
  <c r="P5851" i="1"/>
  <c r="P5852" i="1"/>
  <c r="P5853" i="1"/>
  <c r="P5854" i="1"/>
  <c r="P5855" i="1"/>
  <c r="P5856" i="1"/>
  <c r="P5857" i="1"/>
  <c r="P5858" i="1"/>
  <c r="P5859" i="1"/>
  <c r="P5860" i="1"/>
  <c r="P5861" i="1"/>
  <c r="P5862" i="1"/>
  <c r="P5863" i="1"/>
  <c r="P5864" i="1"/>
  <c r="P5865" i="1"/>
  <c r="P5866" i="1"/>
  <c r="P5867" i="1"/>
  <c r="P5868" i="1"/>
  <c r="P5869" i="1"/>
  <c r="P5870" i="1"/>
  <c r="P5871" i="1"/>
  <c r="P5872" i="1"/>
  <c r="P5874" i="1"/>
  <c r="P5873" i="1"/>
  <c r="P5875" i="1"/>
  <c r="P5876" i="1"/>
  <c r="P5877" i="1"/>
  <c r="P5878" i="1"/>
  <c r="P5879" i="1"/>
  <c r="P5880" i="1"/>
  <c r="P5881" i="1"/>
  <c r="P5882" i="1"/>
  <c r="P5883" i="1"/>
  <c r="P5884" i="1"/>
  <c r="P5885" i="1"/>
  <c r="P5886" i="1"/>
  <c r="G10424" i="1"/>
  <c r="F10425" i="1" s="1"/>
  <c r="H10424" i="1"/>
  <c r="Q1556" i="1"/>
  <c r="R1556" i="1" s="1"/>
  <c r="Q1555" i="1"/>
  <c r="R1555" i="1" s="1"/>
  <c r="Q1554" i="1"/>
  <c r="R1554" i="1" s="1"/>
  <c r="Q1553" i="1"/>
  <c r="R1553" i="1" s="1"/>
  <c r="Q1552" i="1"/>
  <c r="R1552" i="1" s="1"/>
  <c r="Q1551" i="1"/>
  <c r="R1551" i="1" s="1"/>
  <c r="Q1550" i="1"/>
  <c r="R1550" i="1" s="1"/>
  <c r="Q1549" i="1"/>
  <c r="R1549" i="1" s="1"/>
  <c r="Q1548" i="1"/>
  <c r="R1548" i="1" s="1"/>
  <c r="Q1547" i="1"/>
  <c r="R1547" i="1" s="1"/>
  <c r="Q1546" i="1"/>
  <c r="R1546" i="1" s="1"/>
  <c r="Q1545" i="1"/>
  <c r="R1545" i="1" s="1"/>
  <c r="Q1544" i="1"/>
  <c r="R1544" i="1" s="1"/>
  <c r="Q1543" i="1"/>
  <c r="R1543" i="1" s="1"/>
  <c r="Q1542" i="1"/>
  <c r="R1542" i="1" s="1"/>
  <c r="Q1541" i="1"/>
  <c r="R1541" i="1" s="1"/>
  <c r="Q1540" i="1"/>
  <c r="R1540" i="1" s="1"/>
  <c r="Q1539" i="1"/>
  <c r="R1539" i="1" s="1"/>
  <c r="Q1538" i="1"/>
  <c r="R1538" i="1" s="1"/>
  <c r="Q1537" i="1"/>
  <c r="R1537" i="1" s="1"/>
  <c r="Q1536" i="1"/>
  <c r="R1536" i="1" s="1"/>
  <c r="Q1535" i="1"/>
  <c r="R1535" i="1" s="1"/>
  <c r="Q1534" i="1"/>
  <c r="R1534" i="1" s="1"/>
  <c r="Q1533" i="1"/>
  <c r="R1533" i="1" s="1"/>
  <c r="Q1532" i="1"/>
  <c r="R1532" i="1" s="1"/>
  <c r="Q1531" i="1"/>
  <c r="R1531" i="1" s="1"/>
  <c r="Q1530" i="1"/>
  <c r="R1530" i="1" s="1"/>
  <c r="Q1529" i="1"/>
  <c r="R1529" i="1" s="1"/>
  <c r="Q1528" i="1"/>
  <c r="R1528" i="1" s="1"/>
  <c r="Q1527" i="1"/>
  <c r="R1527" i="1" s="1"/>
  <c r="Q1526" i="1"/>
  <c r="R1526" i="1" s="1"/>
  <c r="O1557" i="1"/>
  <c r="O1556" i="1"/>
  <c r="O1555" i="1"/>
  <c r="O1554" i="1"/>
  <c r="O1553" i="1"/>
  <c r="O1552" i="1"/>
  <c r="O1551" i="1"/>
  <c r="O1550" i="1"/>
  <c r="O1549" i="1"/>
  <c r="O1548" i="1"/>
  <c r="O1547" i="1"/>
  <c r="O1546" i="1"/>
  <c r="O1545" i="1"/>
  <c r="O1544" i="1"/>
  <c r="O1543" i="1"/>
  <c r="O1542" i="1"/>
  <c r="O1541" i="1"/>
  <c r="O1540" i="1"/>
  <c r="O1539" i="1"/>
  <c r="O1538" i="1"/>
  <c r="O1537" i="1"/>
  <c r="O1536" i="1"/>
  <c r="O1535" i="1"/>
  <c r="O1534" i="1"/>
  <c r="O1533" i="1"/>
  <c r="O1532" i="1"/>
  <c r="O1531" i="1"/>
  <c r="O1530" i="1"/>
  <c r="O1529" i="1"/>
  <c r="O1528" i="1"/>
  <c r="O1527" i="1"/>
  <c r="O1526" i="1"/>
  <c r="O1525" i="1"/>
  <c r="O1524" i="1"/>
  <c r="O1523" i="1"/>
  <c r="O1522" i="1"/>
  <c r="O1521" i="1"/>
  <c r="O1520" i="1"/>
  <c r="O1519" i="1"/>
  <c r="O1518" i="1"/>
  <c r="O1517" i="1"/>
  <c r="O1516" i="1"/>
  <c r="O1515" i="1"/>
  <c r="O1514" i="1"/>
  <c r="O1513" i="1"/>
  <c r="O1512" i="1"/>
  <c r="O1511" i="1"/>
  <c r="O1510" i="1"/>
  <c r="O1509" i="1"/>
  <c r="O1508" i="1"/>
  <c r="O1507" i="1"/>
  <c r="O1506" i="1"/>
  <c r="O1505" i="1"/>
  <c r="O1504" i="1"/>
  <c r="O1503" i="1"/>
  <c r="O1502" i="1"/>
  <c r="O1501" i="1"/>
  <c r="O1500" i="1"/>
  <c r="O1499" i="1"/>
  <c r="O1498" i="1"/>
  <c r="O1497" i="1"/>
  <c r="O1496" i="1"/>
  <c r="O1495" i="1"/>
  <c r="O1494" i="1"/>
  <c r="O1493" i="1"/>
  <c r="O1492" i="1"/>
  <c r="O1491" i="1"/>
  <c r="O1490" i="1"/>
  <c r="O1489" i="1"/>
  <c r="O1488" i="1"/>
  <c r="O1487" i="1"/>
  <c r="O1486" i="1"/>
  <c r="O1485" i="1"/>
  <c r="O1484" i="1"/>
  <c r="O1483" i="1"/>
  <c r="O1482" i="1"/>
  <c r="O1481" i="1"/>
  <c r="O1480" i="1"/>
  <c r="O1479" i="1"/>
  <c r="O1478" i="1"/>
  <c r="O1477" i="1"/>
  <c r="O1476" i="1"/>
  <c r="O1475" i="1"/>
  <c r="O1474" i="1"/>
  <c r="O1473" i="1"/>
  <c r="O1472" i="1"/>
  <c r="O1471" i="1"/>
  <c r="O1470" i="1"/>
  <c r="O1469" i="1"/>
  <c r="O1468" i="1"/>
  <c r="O1467" i="1"/>
  <c r="O1466" i="1"/>
  <c r="O1465" i="1"/>
  <c r="O1464" i="1"/>
  <c r="O1463" i="1"/>
  <c r="O1462" i="1"/>
  <c r="O1461" i="1"/>
  <c r="O1460" i="1"/>
  <c r="O1459" i="1"/>
  <c r="O1458" i="1"/>
  <c r="O1457" i="1"/>
  <c r="O1456" i="1"/>
  <c r="O1455" i="1"/>
  <c r="O1454" i="1"/>
  <c r="O1453" i="1"/>
  <c r="O1452" i="1"/>
  <c r="O1451" i="1"/>
  <c r="O1450" i="1"/>
  <c r="O1449" i="1"/>
  <c r="O1448" i="1"/>
  <c r="Q1511" i="1"/>
  <c r="R1511" i="1" s="1"/>
  <c r="Q1506" i="1"/>
  <c r="R1506" i="1" s="1"/>
  <c r="Q1493" i="1"/>
  <c r="R1493" i="1" s="1"/>
  <c r="Q1488" i="1"/>
  <c r="R1488" i="1" s="1"/>
  <c r="Q1483" i="1"/>
  <c r="R1483" i="1" s="1"/>
  <c r="Q1486" i="1"/>
  <c r="R1486" i="1" s="1"/>
  <c r="Q1489" i="1"/>
  <c r="R1489" i="1" s="1"/>
  <c r="Q1455" i="1"/>
  <c r="R1455" i="1" s="1"/>
  <c r="Q1519" i="1"/>
  <c r="R1519" i="1" s="1"/>
  <c r="Q1450" i="1"/>
  <c r="R1450" i="1" s="1"/>
  <c r="Q1514" i="1"/>
  <c r="R1514" i="1" s="1"/>
  <c r="Q1501" i="1"/>
  <c r="R1501" i="1" s="1"/>
  <c r="Q1496" i="1"/>
  <c r="R1496" i="1" s="1"/>
  <c r="Q1491" i="1"/>
  <c r="R1491" i="1" s="1"/>
  <c r="Q1494" i="1"/>
  <c r="R1494" i="1" s="1"/>
  <c r="Q1497" i="1"/>
  <c r="R1497" i="1" s="1"/>
  <c r="Q1484" i="1"/>
  <c r="R1484" i="1" s="1"/>
  <c r="Q1463" i="1"/>
  <c r="R1463" i="1" s="1"/>
  <c r="Q1458" i="1"/>
  <c r="R1458" i="1" s="1"/>
  <c r="Q1522" i="1"/>
  <c r="R1522" i="1" s="1"/>
  <c r="Q1508" i="1"/>
  <c r="R1508" i="1" s="1"/>
  <c r="Q1509" i="1"/>
  <c r="R1509" i="1" s="1"/>
  <c r="Q1504" i="1"/>
  <c r="R1504" i="1" s="1"/>
  <c r="Q1499" i="1"/>
  <c r="R1499" i="1" s="1"/>
  <c r="Q1452" i="1"/>
  <c r="R1452" i="1" s="1"/>
  <c r="Q1502" i="1"/>
  <c r="R1502" i="1" s="1"/>
  <c r="P1447" i="1"/>
  <c r="Q1505" i="1"/>
  <c r="R1505" i="1" s="1"/>
  <c r="Q1557" i="1"/>
  <c r="R1557" i="1" s="1"/>
  <c r="S1557" i="1" s="1"/>
  <c r="T1557" i="1" s="1"/>
  <c r="U1557" i="1" s="1"/>
  <c r="Q1471" i="1"/>
  <c r="R1471" i="1" s="1"/>
  <c r="Q1466" i="1"/>
  <c r="R1466" i="1" s="1"/>
  <c r="Q1453" i="1"/>
  <c r="R1453" i="1" s="1"/>
  <c r="Q1517" i="1"/>
  <c r="R1517" i="1" s="1"/>
  <c r="Q1448" i="1"/>
  <c r="R1448" i="1" s="1"/>
  <c r="Q1512" i="1"/>
  <c r="R1512" i="1" s="1"/>
  <c r="Q1507" i="1"/>
  <c r="R1507" i="1" s="1"/>
  <c r="Q1476" i="1"/>
  <c r="R1476" i="1" s="1"/>
  <c r="Q1510" i="1"/>
  <c r="R1510" i="1" s="1"/>
  <c r="Q1449" i="1"/>
  <c r="R1449" i="1" s="1"/>
  <c r="Q1513" i="1"/>
  <c r="R1513" i="1" s="1"/>
  <c r="Q1479" i="1"/>
  <c r="R1479" i="1" s="1"/>
  <c r="Q1474" i="1"/>
  <c r="R1474" i="1" s="1"/>
  <c r="Q1461" i="1"/>
  <c r="R1461" i="1" s="1"/>
  <c r="Q1525" i="1"/>
  <c r="R1525" i="1" s="1"/>
  <c r="Q1456" i="1"/>
  <c r="R1456" i="1" s="1"/>
  <c r="Q1520" i="1"/>
  <c r="R1520" i="1" s="1"/>
  <c r="Q1451" i="1"/>
  <c r="R1451" i="1" s="1"/>
  <c r="Q1515" i="1"/>
  <c r="R1515" i="1" s="1"/>
  <c r="Q1500" i="1"/>
  <c r="R1500" i="1" s="1"/>
  <c r="Q1454" i="1"/>
  <c r="R1454" i="1" s="1"/>
  <c r="Q1518" i="1"/>
  <c r="R1518" i="1" s="1"/>
  <c r="Q1460" i="1"/>
  <c r="R1460" i="1" s="1"/>
  <c r="Q1457" i="1"/>
  <c r="R1457" i="1" s="1"/>
  <c r="Q1521" i="1"/>
  <c r="R1521" i="1" s="1"/>
  <c r="Q1487" i="1"/>
  <c r="R1487" i="1" s="1"/>
  <c r="Q1482" i="1"/>
  <c r="R1482" i="1" s="1"/>
  <c r="Q1469" i="1"/>
  <c r="R1469" i="1" s="1"/>
  <c r="Q1468" i="1"/>
  <c r="R1468" i="1" s="1"/>
  <c r="Q1464" i="1"/>
  <c r="R1464" i="1" s="1"/>
  <c r="Q1447" i="1"/>
  <c r="R1447" i="1" s="1"/>
  <c r="Q1459" i="1"/>
  <c r="R1459" i="1" s="1"/>
  <c r="Q1523" i="1"/>
  <c r="R1523" i="1" s="1"/>
  <c r="Q1462" i="1"/>
  <c r="R1462" i="1" s="1"/>
  <c r="Q1492" i="1"/>
  <c r="R1492" i="1" s="1"/>
  <c r="Q1465" i="1"/>
  <c r="R1465" i="1" s="1"/>
  <c r="Q1495" i="1"/>
  <c r="R1495" i="1" s="1"/>
  <c r="Q1524" i="1"/>
  <c r="R1524" i="1" s="1"/>
  <c r="Q1490" i="1"/>
  <c r="R1490" i="1" s="1"/>
  <c r="Q1477" i="1"/>
  <c r="R1477" i="1" s="1"/>
  <c r="Q1516" i="1"/>
  <c r="R1516" i="1" s="1"/>
  <c r="Q1472" i="1"/>
  <c r="R1472" i="1" s="1"/>
  <c r="Q1467" i="1"/>
  <c r="R1467" i="1" s="1"/>
  <c r="Q1470" i="1"/>
  <c r="R1470" i="1" s="1"/>
  <c r="Q1473" i="1"/>
  <c r="R1473" i="1" s="1"/>
  <c r="Q1503" i="1"/>
  <c r="R1503" i="1" s="1"/>
  <c r="Q1498" i="1"/>
  <c r="R1498" i="1" s="1"/>
  <c r="Q1485" i="1"/>
  <c r="R1485" i="1" s="1"/>
  <c r="Q1480" i="1"/>
  <c r="R1480" i="1" s="1"/>
  <c r="Q1475" i="1"/>
  <c r="R1475" i="1" s="1"/>
  <c r="Q1478" i="1"/>
  <c r="R1478" i="1" s="1"/>
  <c r="Q1481" i="1"/>
  <c r="R1481" i="1" s="1"/>
  <c r="P1448" i="1"/>
  <c r="P1449" i="1"/>
  <c r="P1450" i="1"/>
  <c r="P1451" i="1"/>
  <c r="P1452" i="1"/>
  <c r="P1453" i="1"/>
  <c r="P1454" i="1"/>
  <c r="P1455" i="1"/>
  <c r="P1456" i="1"/>
  <c r="P1457" i="1"/>
  <c r="P1458" i="1"/>
  <c r="P1459" i="1"/>
  <c r="P1460" i="1"/>
  <c r="P1461" i="1"/>
  <c r="P1462" i="1"/>
  <c r="P1463" i="1"/>
  <c r="P1464" i="1"/>
  <c r="P1465" i="1"/>
  <c r="P1466" i="1"/>
  <c r="P1467" i="1"/>
  <c r="P1468" i="1"/>
  <c r="P1469" i="1"/>
  <c r="P1470" i="1"/>
  <c r="P1471" i="1"/>
  <c r="P1472" i="1"/>
  <c r="P1473" i="1"/>
  <c r="P1474" i="1"/>
  <c r="P1475" i="1"/>
  <c r="P1476" i="1"/>
  <c r="P1477" i="1"/>
  <c r="P1478" i="1"/>
  <c r="P1479" i="1"/>
  <c r="P1480" i="1"/>
  <c r="P1481" i="1"/>
  <c r="P1482" i="1"/>
  <c r="P1483" i="1"/>
  <c r="P1484" i="1"/>
  <c r="P1485" i="1"/>
  <c r="P1486" i="1"/>
  <c r="P1487" i="1"/>
  <c r="P1488" i="1"/>
  <c r="P1489" i="1"/>
  <c r="P1490" i="1"/>
  <c r="P1491" i="1"/>
  <c r="P1492" i="1"/>
  <c r="P1493" i="1"/>
  <c r="P1494" i="1"/>
  <c r="P1495" i="1"/>
  <c r="P1496" i="1"/>
  <c r="P1497" i="1"/>
  <c r="P1498" i="1"/>
  <c r="P1499" i="1"/>
  <c r="P1500" i="1"/>
  <c r="P1501" i="1"/>
  <c r="P1502" i="1"/>
  <c r="P1503" i="1"/>
  <c r="P1504" i="1"/>
  <c r="P1505" i="1"/>
  <c r="P1506" i="1"/>
  <c r="P1507" i="1"/>
  <c r="P1508" i="1"/>
  <c r="P1509" i="1"/>
  <c r="P1510" i="1"/>
  <c r="P1511" i="1"/>
  <c r="P1512" i="1"/>
  <c r="P1513" i="1"/>
  <c r="P1514" i="1"/>
  <c r="P1515" i="1"/>
  <c r="P1516" i="1"/>
  <c r="P1517" i="1"/>
  <c r="P1518" i="1"/>
  <c r="P1519" i="1"/>
  <c r="P1520" i="1"/>
  <c r="P1521" i="1"/>
  <c r="P1522" i="1"/>
  <c r="P1523" i="1"/>
  <c r="P1524" i="1"/>
  <c r="P1525" i="1"/>
  <c r="P1526" i="1"/>
  <c r="P1527" i="1"/>
  <c r="P1528" i="1"/>
  <c r="P1529" i="1"/>
  <c r="P1530" i="1"/>
  <c r="P1531" i="1"/>
  <c r="P1532" i="1"/>
  <c r="P1533" i="1"/>
  <c r="P1534" i="1"/>
  <c r="P1535" i="1"/>
  <c r="P1536" i="1"/>
  <c r="P1537" i="1"/>
  <c r="P1538" i="1"/>
  <c r="P1539" i="1"/>
  <c r="P1540" i="1"/>
  <c r="P1541" i="1"/>
  <c r="P1542" i="1"/>
  <c r="P1543" i="1"/>
  <c r="P1544" i="1"/>
  <c r="P1545" i="1"/>
  <c r="P1546" i="1"/>
  <c r="P1547" i="1"/>
  <c r="P1548" i="1"/>
  <c r="P1549" i="1"/>
  <c r="P1550" i="1"/>
  <c r="P1551" i="1"/>
  <c r="P1552" i="1"/>
  <c r="P1553" i="1"/>
  <c r="P1554" i="1"/>
  <c r="P1555" i="1"/>
  <c r="P1556" i="1"/>
  <c r="P1557" i="1"/>
  <c r="O4443" i="1"/>
  <c r="O4442" i="1"/>
  <c r="O4441" i="1"/>
  <c r="O4440" i="1"/>
  <c r="O4439" i="1"/>
  <c r="O4438" i="1"/>
  <c r="O4437" i="1"/>
  <c r="O4436" i="1"/>
  <c r="O4435" i="1"/>
  <c r="O4434" i="1"/>
  <c r="O4433" i="1"/>
  <c r="O4432" i="1"/>
  <c r="O4431" i="1"/>
  <c r="O4430" i="1"/>
  <c r="O4429" i="1"/>
  <c r="O4428" i="1"/>
  <c r="O4427" i="1"/>
  <c r="O4426" i="1"/>
  <c r="O4425" i="1"/>
  <c r="O4424" i="1"/>
  <c r="O4423" i="1"/>
  <c r="O4422" i="1"/>
  <c r="O4421" i="1"/>
  <c r="O4420" i="1"/>
  <c r="O4419" i="1"/>
  <c r="O4418" i="1"/>
  <c r="O4417" i="1"/>
  <c r="O4416" i="1"/>
  <c r="O4415" i="1"/>
  <c r="O4414" i="1"/>
  <c r="O4413" i="1"/>
  <c r="O4412" i="1"/>
  <c r="O4411" i="1"/>
  <c r="O4410" i="1"/>
  <c r="O4409" i="1"/>
  <c r="O4408" i="1"/>
  <c r="O4407" i="1"/>
  <c r="O4406" i="1"/>
  <c r="O4405" i="1"/>
  <c r="O4404" i="1"/>
  <c r="O4403" i="1"/>
  <c r="O4402" i="1"/>
  <c r="O4401" i="1"/>
  <c r="O4400" i="1"/>
  <c r="O4399" i="1"/>
  <c r="O4398" i="1"/>
  <c r="O4397" i="1"/>
  <c r="O4396" i="1"/>
  <c r="O4395" i="1"/>
  <c r="O4394" i="1"/>
  <c r="O4393" i="1"/>
  <c r="O4392" i="1"/>
  <c r="O4391" i="1"/>
  <c r="O4390" i="1"/>
  <c r="O4389" i="1"/>
  <c r="O4388" i="1"/>
  <c r="O4387" i="1"/>
  <c r="O4386" i="1"/>
  <c r="O4385" i="1"/>
  <c r="O4384" i="1"/>
  <c r="O4383" i="1"/>
  <c r="O4382" i="1"/>
  <c r="O4381" i="1"/>
  <c r="O4380" i="1"/>
  <c r="O4379" i="1"/>
  <c r="O4378" i="1"/>
  <c r="O4377" i="1"/>
  <c r="O4376" i="1"/>
  <c r="O4375" i="1"/>
  <c r="O4374" i="1"/>
  <c r="O4373" i="1"/>
  <c r="O4372" i="1"/>
  <c r="O4371" i="1"/>
  <c r="O4370" i="1"/>
  <c r="O4369" i="1"/>
  <c r="O4368" i="1"/>
  <c r="O4367" i="1"/>
  <c r="O4366" i="1"/>
  <c r="O4365" i="1"/>
  <c r="O4364" i="1"/>
  <c r="O4363" i="1"/>
  <c r="O4362" i="1"/>
  <c r="O4361" i="1"/>
  <c r="O4360" i="1"/>
  <c r="O4359" i="1"/>
  <c r="O4358" i="1"/>
  <c r="O4357" i="1"/>
  <c r="O4356" i="1"/>
  <c r="O4355" i="1"/>
  <c r="O4354" i="1"/>
  <c r="O4353" i="1"/>
  <c r="O4352" i="1"/>
  <c r="O4351" i="1"/>
  <c r="O4350" i="1"/>
  <c r="O4349" i="1"/>
  <c r="O4348" i="1"/>
  <c r="O4347" i="1"/>
  <c r="O4346" i="1"/>
  <c r="O4345" i="1"/>
  <c r="O4344" i="1"/>
  <c r="O4343" i="1"/>
  <c r="O4342" i="1"/>
  <c r="O4341" i="1"/>
  <c r="O4340" i="1"/>
  <c r="O4339" i="1"/>
  <c r="O4338" i="1"/>
  <c r="O4337" i="1"/>
  <c r="O4336" i="1"/>
  <c r="O4335" i="1"/>
  <c r="O4334" i="1"/>
  <c r="Q4350" i="1"/>
  <c r="R4350" i="1" s="1"/>
  <c r="Q4414" i="1"/>
  <c r="R4414" i="1" s="1"/>
  <c r="Q4368" i="1"/>
  <c r="R4368" i="1" s="1"/>
  <c r="Q4432" i="1"/>
  <c r="R4432" i="1" s="1"/>
  <c r="Q4362" i="1"/>
  <c r="R4362" i="1" s="1"/>
  <c r="Q4426" i="1"/>
  <c r="R4426" i="1" s="1"/>
  <c r="Q4380" i="1"/>
  <c r="R4380" i="1" s="1"/>
  <c r="Q4339" i="1"/>
  <c r="R4339" i="1" s="1"/>
  <c r="Q4355" i="1"/>
  <c r="R4355" i="1" s="1"/>
  <c r="Q4371" i="1"/>
  <c r="R4371" i="1" s="1"/>
  <c r="Q4387" i="1"/>
  <c r="R4387" i="1" s="1"/>
  <c r="Q4403" i="1"/>
  <c r="R4403" i="1" s="1"/>
  <c r="Q4419" i="1"/>
  <c r="R4419" i="1" s="1"/>
  <c r="Q4435" i="1"/>
  <c r="R4435" i="1" s="1"/>
  <c r="Q4441" i="1"/>
  <c r="R4441" i="1" s="1"/>
  <c r="Q4358" i="1"/>
  <c r="R4358" i="1" s="1"/>
  <c r="Q4422" i="1"/>
  <c r="R4422" i="1" s="1"/>
  <c r="Q4376" i="1"/>
  <c r="R4376" i="1" s="1"/>
  <c r="Q4439" i="1"/>
  <c r="R4439" i="1" s="1"/>
  <c r="Q4370" i="1"/>
  <c r="R4370" i="1" s="1"/>
  <c r="Q4434" i="1"/>
  <c r="R4434" i="1" s="1"/>
  <c r="Q4388" i="1"/>
  <c r="R4388" i="1" s="1"/>
  <c r="P4333" i="1"/>
  <c r="Q4341" i="1"/>
  <c r="R4341" i="1" s="1"/>
  <c r="Q4357" i="1"/>
  <c r="R4357" i="1" s="1"/>
  <c r="Q4373" i="1"/>
  <c r="R4373" i="1" s="1"/>
  <c r="Q4389" i="1"/>
  <c r="R4389" i="1" s="1"/>
  <c r="Q4405" i="1"/>
  <c r="R4405" i="1" s="1"/>
  <c r="Q4421" i="1"/>
  <c r="R4421" i="1" s="1"/>
  <c r="Q4366" i="1"/>
  <c r="R4366" i="1" s="1"/>
  <c r="Q4430" i="1"/>
  <c r="R4430" i="1" s="1"/>
  <c r="Q4384" i="1"/>
  <c r="R4384" i="1" s="1"/>
  <c r="Q4378" i="1"/>
  <c r="R4378" i="1" s="1"/>
  <c r="Q4396" i="1"/>
  <c r="R4396" i="1" s="1"/>
  <c r="Q4437" i="1"/>
  <c r="R4437" i="1" s="1"/>
  <c r="Q4440" i="1"/>
  <c r="R4440" i="1" s="1"/>
  <c r="Q4343" i="1"/>
  <c r="R4343" i="1" s="1"/>
  <c r="Q4359" i="1"/>
  <c r="R4359" i="1" s="1"/>
  <c r="Q4375" i="1"/>
  <c r="R4375" i="1" s="1"/>
  <c r="Q4391" i="1"/>
  <c r="R4391" i="1" s="1"/>
  <c r="Q4407" i="1"/>
  <c r="R4407" i="1" s="1"/>
  <c r="Q4423" i="1"/>
  <c r="R4423" i="1" s="1"/>
  <c r="Q4438" i="1"/>
  <c r="R4438" i="1" s="1"/>
  <c r="Q4342" i="1"/>
  <c r="R4342" i="1" s="1"/>
  <c r="Q4374" i="1"/>
  <c r="R4374" i="1" s="1"/>
  <c r="Q4392" i="1"/>
  <c r="R4392" i="1" s="1"/>
  <c r="Q4386" i="1"/>
  <c r="R4386" i="1" s="1"/>
  <c r="Q4340" i="1"/>
  <c r="R4340" i="1" s="1"/>
  <c r="Q4404" i="1"/>
  <c r="R4404" i="1" s="1"/>
  <c r="Q4345" i="1"/>
  <c r="R4345" i="1" s="1"/>
  <c r="Q4361" i="1"/>
  <c r="R4361" i="1" s="1"/>
  <c r="Q4377" i="1"/>
  <c r="R4377" i="1" s="1"/>
  <c r="Q4393" i="1"/>
  <c r="R4393" i="1" s="1"/>
  <c r="Q4409" i="1"/>
  <c r="R4409" i="1" s="1"/>
  <c r="Q4425" i="1"/>
  <c r="R4425" i="1" s="1"/>
  <c r="Q4406" i="1"/>
  <c r="R4406" i="1" s="1"/>
  <c r="Q4382" i="1"/>
  <c r="R4382" i="1" s="1"/>
  <c r="Q4336" i="1"/>
  <c r="R4336" i="1" s="1"/>
  <c r="Q4400" i="1"/>
  <c r="R4400" i="1" s="1"/>
  <c r="Q4394" i="1"/>
  <c r="R4394" i="1" s="1"/>
  <c r="Q4348" i="1"/>
  <c r="R4348" i="1" s="1"/>
  <c r="Q4412" i="1"/>
  <c r="R4412" i="1" s="1"/>
  <c r="Q4347" i="1"/>
  <c r="R4347" i="1" s="1"/>
  <c r="Q4363" i="1"/>
  <c r="R4363" i="1" s="1"/>
  <c r="Q4379" i="1"/>
  <c r="R4379" i="1" s="1"/>
  <c r="Q4395" i="1"/>
  <c r="R4395" i="1" s="1"/>
  <c r="Q4411" i="1"/>
  <c r="R4411" i="1" s="1"/>
  <c r="Q4427" i="1"/>
  <c r="R4427" i="1" s="1"/>
  <c r="Q4390" i="1"/>
  <c r="R4390" i="1" s="1"/>
  <c r="Q4344" i="1"/>
  <c r="R4344" i="1" s="1"/>
  <c r="Q4408" i="1"/>
  <c r="R4408" i="1" s="1"/>
  <c r="Q4338" i="1"/>
  <c r="R4338" i="1" s="1"/>
  <c r="Q4402" i="1"/>
  <c r="R4402" i="1" s="1"/>
  <c r="Q4356" i="1"/>
  <c r="R4356" i="1" s="1"/>
  <c r="Q4420" i="1"/>
  <c r="R4420" i="1" s="1"/>
  <c r="Q4333" i="1"/>
  <c r="R4333" i="1" s="1"/>
  <c r="Q4349" i="1"/>
  <c r="R4349" i="1" s="1"/>
  <c r="Q4365" i="1"/>
  <c r="R4365" i="1" s="1"/>
  <c r="Q4381" i="1"/>
  <c r="R4381" i="1" s="1"/>
  <c r="Q4397" i="1"/>
  <c r="R4397" i="1" s="1"/>
  <c r="Q4413" i="1"/>
  <c r="R4413" i="1" s="1"/>
  <c r="Q4429" i="1"/>
  <c r="R4429" i="1" s="1"/>
  <c r="Q4334" i="1"/>
  <c r="R4334" i="1" s="1"/>
  <c r="Q4398" i="1"/>
  <c r="R4398" i="1" s="1"/>
  <c r="Q4352" i="1"/>
  <c r="R4352" i="1" s="1"/>
  <c r="Q4416" i="1"/>
  <c r="R4416" i="1" s="1"/>
  <c r="Q4346" i="1"/>
  <c r="R4346" i="1" s="1"/>
  <c r="Q4410" i="1"/>
  <c r="R4410" i="1" s="1"/>
  <c r="Q4364" i="1"/>
  <c r="R4364" i="1" s="1"/>
  <c r="Q4428" i="1"/>
  <c r="R4428" i="1" s="1"/>
  <c r="Q4442" i="1"/>
  <c r="R4442" i="1" s="1"/>
  <c r="S4442" i="1" s="1"/>
  <c r="T4442" i="1" s="1"/>
  <c r="U4442" i="1" s="1"/>
  <c r="Q4335" i="1"/>
  <c r="R4335" i="1" s="1"/>
  <c r="Q4351" i="1"/>
  <c r="R4351" i="1" s="1"/>
  <c r="Q4367" i="1"/>
  <c r="R4367" i="1" s="1"/>
  <c r="Q4383" i="1"/>
  <c r="R4383" i="1" s="1"/>
  <c r="Q4399" i="1"/>
  <c r="R4399" i="1" s="1"/>
  <c r="Q4415" i="1"/>
  <c r="R4415" i="1" s="1"/>
  <c r="Q4431" i="1"/>
  <c r="R4431" i="1" s="1"/>
  <c r="Q4436" i="1"/>
  <c r="R4436" i="1" s="1"/>
  <c r="Q4360" i="1"/>
  <c r="R4360" i="1" s="1"/>
  <c r="Q4424" i="1"/>
  <c r="R4424" i="1" s="1"/>
  <c r="Q4354" i="1"/>
  <c r="R4354" i="1" s="1"/>
  <c r="Q4418" i="1"/>
  <c r="R4418" i="1" s="1"/>
  <c r="Q4372" i="1"/>
  <c r="R4372" i="1" s="1"/>
  <c r="Q4337" i="1"/>
  <c r="R4337" i="1" s="1"/>
  <c r="Q4353" i="1"/>
  <c r="R4353" i="1" s="1"/>
  <c r="Q4369" i="1"/>
  <c r="R4369" i="1" s="1"/>
  <c r="Q4385" i="1"/>
  <c r="R4385" i="1" s="1"/>
  <c r="Q4401" i="1"/>
  <c r="R4401" i="1" s="1"/>
  <c r="Q4417" i="1"/>
  <c r="R4417" i="1" s="1"/>
  <c r="Q4433" i="1"/>
  <c r="R4433" i="1" s="1"/>
  <c r="Q4443" i="1"/>
  <c r="R4443" i="1" s="1"/>
  <c r="S4443" i="1" s="1"/>
  <c r="T4443" i="1" s="1"/>
  <c r="U4443" i="1" s="1"/>
  <c r="P4334" i="1"/>
  <c r="P4335" i="1"/>
  <c r="P4336" i="1"/>
  <c r="P4337" i="1"/>
  <c r="P4338" i="1"/>
  <c r="P4339" i="1"/>
  <c r="P4340" i="1"/>
  <c r="P4341" i="1"/>
  <c r="P4342" i="1"/>
  <c r="P4343" i="1"/>
  <c r="P4344" i="1"/>
  <c r="P4345" i="1"/>
  <c r="P4346" i="1"/>
  <c r="P4347" i="1"/>
  <c r="P4348" i="1"/>
  <c r="P4349" i="1"/>
  <c r="P4350" i="1"/>
  <c r="P4351" i="1"/>
  <c r="P4352" i="1"/>
  <c r="P4353" i="1"/>
  <c r="P4354" i="1"/>
  <c r="P4355" i="1"/>
  <c r="P4356" i="1"/>
  <c r="P4357" i="1"/>
  <c r="P4358" i="1"/>
  <c r="P4359" i="1"/>
  <c r="P4360" i="1"/>
  <c r="P4361" i="1"/>
  <c r="P4362" i="1"/>
  <c r="P4363" i="1"/>
  <c r="P4364" i="1"/>
  <c r="P4365" i="1"/>
  <c r="P4366" i="1"/>
  <c r="P4367" i="1"/>
  <c r="P4368" i="1"/>
  <c r="P4369" i="1"/>
  <c r="P4370" i="1"/>
  <c r="P4371" i="1"/>
  <c r="P4372" i="1"/>
  <c r="P4373" i="1"/>
  <c r="P4374" i="1"/>
  <c r="P4375" i="1"/>
  <c r="P4376" i="1"/>
  <c r="P4377" i="1"/>
  <c r="P4378" i="1"/>
  <c r="P4379" i="1"/>
  <c r="P4380" i="1"/>
  <c r="P4381" i="1"/>
  <c r="P4382" i="1"/>
  <c r="P4383" i="1"/>
  <c r="P4384" i="1"/>
  <c r="P4385" i="1"/>
  <c r="P4386" i="1"/>
  <c r="P4387" i="1"/>
  <c r="P4388" i="1"/>
  <c r="P4389" i="1"/>
  <c r="P4390" i="1"/>
  <c r="P4391" i="1"/>
  <c r="P4392" i="1"/>
  <c r="P4393" i="1"/>
  <c r="P4394" i="1"/>
  <c r="P4395" i="1"/>
  <c r="P4396" i="1"/>
  <c r="P4397" i="1"/>
  <c r="P4398" i="1"/>
  <c r="P4399" i="1"/>
  <c r="P4400" i="1"/>
  <c r="P4401" i="1"/>
  <c r="P4402" i="1"/>
  <c r="P4403" i="1"/>
  <c r="P4404" i="1"/>
  <c r="P4405" i="1"/>
  <c r="P4406" i="1"/>
  <c r="P4407" i="1"/>
  <c r="P4408" i="1"/>
  <c r="P4409" i="1"/>
  <c r="P4410" i="1"/>
  <c r="P4411" i="1"/>
  <c r="P4412" i="1"/>
  <c r="P4413" i="1"/>
  <c r="P4414" i="1"/>
  <c r="P4415" i="1"/>
  <c r="P4416" i="1"/>
  <c r="P4417" i="1"/>
  <c r="P4418" i="1"/>
  <c r="P4419" i="1"/>
  <c r="P4420" i="1"/>
  <c r="P4421" i="1"/>
  <c r="P4422" i="1"/>
  <c r="P4423" i="1"/>
  <c r="P4424" i="1"/>
  <c r="P4425" i="1"/>
  <c r="P4426" i="1"/>
  <c r="P4427" i="1"/>
  <c r="P4428" i="1"/>
  <c r="P4429" i="1"/>
  <c r="P4430" i="1"/>
  <c r="P4431" i="1"/>
  <c r="P4432" i="1"/>
  <c r="P4433" i="1"/>
  <c r="P4434" i="1"/>
  <c r="P4435" i="1"/>
  <c r="P4436" i="1"/>
  <c r="P4437" i="1"/>
  <c r="P4438" i="1"/>
  <c r="P4439" i="1"/>
  <c r="P4440" i="1"/>
  <c r="P4441" i="1"/>
  <c r="P4442" i="1"/>
  <c r="P4443" i="1"/>
  <c r="G9323" i="1"/>
  <c r="F9324" i="1" s="1"/>
  <c r="O2445" i="1"/>
  <c r="O2444" i="1"/>
  <c r="O2443" i="1"/>
  <c r="O2442" i="1"/>
  <c r="O2441" i="1"/>
  <c r="O2440" i="1"/>
  <c r="O2439" i="1"/>
  <c r="O2438" i="1"/>
  <c r="O2437" i="1"/>
  <c r="O2436" i="1"/>
  <c r="O2435" i="1"/>
  <c r="O2434" i="1"/>
  <c r="O2433" i="1"/>
  <c r="O2432" i="1"/>
  <c r="O2431" i="1"/>
  <c r="O2430" i="1"/>
  <c r="O2429" i="1"/>
  <c r="O2428" i="1"/>
  <c r="O2427" i="1"/>
  <c r="O2426" i="1"/>
  <c r="O2425" i="1"/>
  <c r="O2424" i="1"/>
  <c r="O2423" i="1"/>
  <c r="O2422" i="1"/>
  <c r="O2421" i="1"/>
  <c r="O2420" i="1"/>
  <c r="O2419" i="1"/>
  <c r="O2418" i="1"/>
  <c r="O2417" i="1"/>
  <c r="O2416" i="1"/>
  <c r="O2415" i="1"/>
  <c r="O2414" i="1"/>
  <c r="O2413" i="1"/>
  <c r="O2412" i="1"/>
  <c r="O2411" i="1"/>
  <c r="O2410" i="1"/>
  <c r="O2409" i="1"/>
  <c r="O2408" i="1"/>
  <c r="O2407" i="1"/>
  <c r="O2406" i="1"/>
  <c r="O2405" i="1"/>
  <c r="O2404" i="1"/>
  <c r="O2403" i="1"/>
  <c r="O2402" i="1"/>
  <c r="O2401" i="1"/>
  <c r="O2400" i="1"/>
  <c r="O2399" i="1"/>
  <c r="O2398" i="1"/>
  <c r="O2397" i="1"/>
  <c r="O2396" i="1"/>
  <c r="O2395" i="1"/>
  <c r="O2394" i="1"/>
  <c r="O2393" i="1"/>
  <c r="O2392" i="1"/>
  <c r="O2391" i="1"/>
  <c r="O2390" i="1"/>
  <c r="O2389" i="1"/>
  <c r="O2388" i="1"/>
  <c r="O2387" i="1"/>
  <c r="O2386" i="1"/>
  <c r="O2385" i="1"/>
  <c r="O2384" i="1"/>
  <c r="O2383" i="1"/>
  <c r="O2382" i="1"/>
  <c r="O2381" i="1"/>
  <c r="O2380" i="1"/>
  <c r="O2379" i="1"/>
  <c r="O2378" i="1"/>
  <c r="O2377" i="1"/>
  <c r="O2376" i="1"/>
  <c r="O2375" i="1"/>
  <c r="O2374" i="1"/>
  <c r="O2373" i="1"/>
  <c r="O2372" i="1"/>
  <c r="O2371" i="1"/>
  <c r="O2370" i="1"/>
  <c r="O2369" i="1"/>
  <c r="O2368" i="1"/>
  <c r="O2367" i="1"/>
  <c r="O2366" i="1"/>
  <c r="O2365" i="1"/>
  <c r="O2364" i="1"/>
  <c r="O2363" i="1"/>
  <c r="O2362" i="1"/>
  <c r="O2361" i="1"/>
  <c r="O2360" i="1"/>
  <c r="O2359" i="1"/>
  <c r="O2358" i="1"/>
  <c r="O2357" i="1"/>
  <c r="O2356" i="1"/>
  <c r="O2355" i="1"/>
  <c r="O2354" i="1"/>
  <c r="O2353" i="1"/>
  <c r="O2352" i="1"/>
  <c r="O2351" i="1"/>
  <c r="O2350" i="1"/>
  <c r="O2349" i="1"/>
  <c r="O2348" i="1"/>
  <c r="O2347" i="1"/>
  <c r="O2346" i="1"/>
  <c r="O2345" i="1"/>
  <c r="O2344" i="1"/>
  <c r="O2343" i="1"/>
  <c r="O2342" i="1"/>
  <c r="O2341" i="1"/>
  <c r="O2340" i="1"/>
  <c r="O2339" i="1"/>
  <c r="O2338" i="1"/>
  <c r="O2337" i="1"/>
  <c r="O2336" i="1"/>
  <c r="Q2355" i="1"/>
  <c r="R2355" i="1" s="1"/>
  <c r="Q2419" i="1"/>
  <c r="R2419" i="1" s="1"/>
  <c r="Q2367" i="1"/>
  <c r="R2367" i="1" s="1"/>
  <c r="Q2431" i="1"/>
  <c r="R2431" i="1" s="1"/>
  <c r="Q2360" i="1"/>
  <c r="R2360" i="1" s="1"/>
  <c r="Q2392" i="1"/>
  <c r="R2392" i="1" s="1"/>
  <c r="Q2424" i="1"/>
  <c r="R2424" i="1" s="1"/>
  <c r="Q2353" i="1"/>
  <c r="R2353" i="1" s="1"/>
  <c r="Q2385" i="1"/>
  <c r="R2385" i="1" s="1"/>
  <c r="Q2417" i="1"/>
  <c r="R2417" i="1" s="1"/>
  <c r="Q2366" i="1"/>
  <c r="R2366" i="1" s="1"/>
  <c r="Q2398" i="1"/>
  <c r="R2398" i="1" s="1"/>
  <c r="Q2430" i="1"/>
  <c r="R2430" i="1" s="1"/>
  <c r="Q2363" i="1"/>
  <c r="R2363" i="1" s="1"/>
  <c r="Q2427" i="1"/>
  <c r="R2427" i="1" s="1"/>
  <c r="Q2375" i="1"/>
  <c r="R2375" i="1" s="1"/>
  <c r="Q2439" i="1"/>
  <c r="R2439" i="1" s="1"/>
  <c r="Q2364" i="1"/>
  <c r="R2364" i="1" s="1"/>
  <c r="Q2396" i="1"/>
  <c r="R2396" i="1" s="1"/>
  <c r="Q2428" i="1"/>
  <c r="R2428" i="1" s="1"/>
  <c r="Q2357" i="1"/>
  <c r="R2357" i="1" s="1"/>
  <c r="Q2389" i="1"/>
  <c r="R2389" i="1" s="1"/>
  <c r="Q2421" i="1"/>
  <c r="R2421" i="1" s="1"/>
  <c r="Q2338" i="1"/>
  <c r="R2338" i="1" s="1"/>
  <c r="Q2370" i="1"/>
  <c r="R2370" i="1" s="1"/>
  <c r="Q2402" i="1"/>
  <c r="R2402" i="1" s="1"/>
  <c r="Q2434" i="1"/>
  <c r="R2434" i="1" s="1"/>
  <c r="Q2371" i="1"/>
  <c r="R2371" i="1" s="1"/>
  <c r="Q2435" i="1"/>
  <c r="R2435" i="1" s="1"/>
  <c r="Q2383" i="1"/>
  <c r="R2383" i="1" s="1"/>
  <c r="Q2336" i="1"/>
  <c r="R2336" i="1" s="1"/>
  <c r="Q2368" i="1"/>
  <c r="R2368" i="1" s="1"/>
  <c r="Q2400" i="1"/>
  <c r="R2400" i="1" s="1"/>
  <c r="Q2432" i="1"/>
  <c r="R2432" i="1" s="1"/>
  <c r="Q2361" i="1"/>
  <c r="R2361" i="1" s="1"/>
  <c r="Q2393" i="1"/>
  <c r="R2393" i="1" s="1"/>
  <c r="Q2425" i="1"/>
  <c r="R2425" i="1" s="1"/>
  <c r="Q2342" i="1"/>
  <c r="R2342" i="1" s="1"/>
  <c r="Q2374" i="1"/>
  <c r="R2374" i="1" s="1"/>
  <c r="Q2406" i="1"/>
  <c r="R2406" i="1" s="1"/>
  <c r="Q2438" i="1"/>
  <c r="R2438" i="1" s="1"/>
  <c r="Q2379" i="1"/>
  <c r="R2379" i="1" s="1"/>
  <c r="Q2443" i="1"/>
  <c r="R2443" i="1" s="1"/>
  <c r="Q2335" i="1"/>
  <c r="R2335" i="1" s="1"/>
  <c r="Q2391" i="1"/>
  <c r="R2391" i="1" s="1"/>
  <c r="Q2340" i="1"/>
  <c r="R2340" i="1" s="1"/>
  <c r="Q2372" i="1"/>
  <c r="R2372" i="1" s="1"/>
  <c r="Q2404" i="1"/>
  <c r="R2404" i="1" s="1"/>
  <c r="Q2436" i="1"/>
  <c r="R2436" i="1" s="1"/>
  <c r="Q2365" i="1"/>
  <c r="R2365" i="1" s="1"/>
  <c r="Q2397" i="1"/>
  <c r="R2397" i="1" s="1"/>
  <c r="Q2429" i="1"/>
  <c r="R2429" i="1" s="1"/>
  <c r="Q2346" i="1"/>
  <c r="R2346" i="1" s="1"/>
  <c r="Q2378" i="1"/>
  <c r="R2378" i="1" s="1"/>
  <c r="Q2410" i="1"/>
  <c r="R2410" i="1" s="1"/>
  <c r="Q2442" i="1"/>
  <c r="R2442" i="1" s="1"/>
  <c r="Q2387" i="1"/>
  <c r="R2387" i="1" s="1"/>
  <c r="Q2399" i="1"/>
  <c r="R2399" i="1" s="1"/>
  <c r="Q2344" i="1"/>
  <c r="R2344" i="1" s="1"/>
  <c r="Q2376" i="1"/>
  <c r="R2376" i="1" s="1"/>
  <c r="Q2408" i="1"/>
  <c r="R2408" i="1" s="1"/>
  <c r="Q2440" i="1"/>
  <c r="R2440" i="1" s="1"/>
  <c r="Q2337" i="1"/>
  <c r="R2337" i="1" s="1"/>
  <c r="Q2369" i="1"/>
  <c r="R2369" i="1" s="1"/>
  <c r="Q2401" i="1"/>
  <c r="R2401" i="1" s="1"/>
  <c r="Q2433" i="1"/>
  <c r="R2433" i="1" s="1"/>
  <c r="Q2350" i="1"/>
  <c r="R2350" i="1" s="1"/>
  <c r="Q2382" i="1"/>
  <c r="R2382" i="1" s="1"/>
  <c r="Q2414" i="1"/>
  <c r="R2414" i="1" s="1"/>
  <c r="Q2395" i="1"/>
  <c r="R2395" i="1" s="1"/>
  <c r="Q2343" i="1"/>
  <c r="R2343" i="1" s="1"/>
  <c r="Q2407" i="1"/>
  <c r="R2407" i="1" s="1"/>
  <c r="Q2348" i="1"/>
  <c r="R2348" i="1" s="1"/>
  <c r="Q2380" i="1"/>
  <c r="R2380" i="1" s="1"/>
  <c r="Q2412" i="1"/>
  <c r="R2412" i="1" s="1"/>
  <c r="Q2444" i="1"/>
  <c r="R2444" i="1" s="1"/>
  <c r="Q2341" i="1"/>
  <c r="R2341" i="1" s="1"/>
  <c r="Q2373" i="1"/>
  <c r="R2373" i="1" s="1"/>
  <c r="Q2405" i="1"/>
  <c r="R2405" i="1" s="1"/>
  <c r="Q2437" i="1"/>
  <c r="R2437" i="1" s="1"/>
  <c r="Q2354" i="1"/>
  <c r="R2354" i="1" s="1"/>
  <c r="Q2386" i="1"/>
  <c r="R2386" i="1" s="1"/>
  <c r="Q2418" i="1"/>
  <c r="R2418" i="1" s="1"/>
  <c r="Q2339" i="1"/>
  <c r="R2339" i="1" s="1"/>
  <c r="Q2403" i="1"/>
  <c r="R2403" i="1" s="1"/>
  <c r="Q2351" i="1"/>
  <c r="R2351" i="1" s="1"/>
  <c r="Q2415" i="1"/>
  <c r="R2415" i="1" s="1"/>
  <c r="Q2352" i="1"/>
  <c r="R2352" i="1" s="1"/>
  <c r="Q2384" i="1"/>
  <c r="R2384" i="1" s="1"/>
  <c r="Q2416" i="1"/>
  <c r="R2416" i="1" s="1"/>
  <c r="Q2345" i="1"/>
  <c r="R2345" i="1" s="1"/>
  <c r="Q2377" i="1"/>
  <c r="R2377" i="1" s="1"/>
  <c r="Q2409" i="1"/>
  <c r="R2409" i="1" s="1"/>
  <c r="Q2441" i="1"/>
  <c r="R2441" i="1" s="1"/>
  <c r="Q2358" i="1"/>
  <c r="R2358" i="1" s="1"/>
  <c r="Q2390" i="1"/>
  <c r="R2390" i="1" s="1"/>
  <c r="Q2422" i="1"/>
  <c r="R2422" i="1" s="1"/>
  <c r="P2335" i="1"/>
  <c r="Q2347" i="1"/>
  <c r="R2347" i="1" s="1"/>
  <c r="Q2411" i="1"/>
  <c r="R2411" i="1" s="1"/>
  <c r="Q2359" i="1"/>
  <c r="R2359" i="1" s="1"/>
  <c r="Q2423" i="1"/>
  <c r="R2423" i="1" s="1"/>
  <c r="Q2356" i="1"/>
  <c r="R2356" i="1" s="1"/>
  <c r="Q2388" i="1"/>
  <c r="R2388" i="1" s="1"/>
  <c r="Q2420" i="1"/>
  <c r="R2420" i="1" s="1"/>
  <c r="Q2349" i="1"/>
  <c r="R2349" i="1" s="1"/>
  <c r="Q2381" i="1"/>
  <c r="R2381" i="1" s="1"/>
  <c r="Q2413" i="1"/>
  <c r="R2413" i="1" s="1"/>
  <c r="Q2362" i="1"/>
  <c r="R2362" i="1" s="1"/>
  <c r="Q2394" i="1"/>
  <c r="R2394" i="1" s="1"/>
  <c r="Q2426" i="1"/>
  <c r="R2426" i="1" s="1"/>
  <c r="Q2445" i="1"/>
  <c r="R2445" i="1" s="1"/>
  <c r="S2445" i="1" s="1"/>
  <c r="T2445" i="1" s="1"/>
  <c r="U2445" i="1" s="1"/>
  <c r="P2336" i="1"/>
  <c r="P2337" i="1"/>
  <c r="P2338" i="1"/>
  <c r="P2339" i="1"/>
  <c r="P2340" i="1"/>
  <c r="P2341" i="1"/>
  <c r="P2342" i="1"/>
  <c r="P2343" i="1"/>
  <c r="P2344" i="1"/>
  <c r="P2345" i="1"/>
  <c r="P2346" i="1"/>
  <c r="P2347" i="1"/>
  <c r="P2348" i="1"/>
  <c r="P2349" i="1"/>
  <c r="P2350" i="1"/>
  <c r="P2351" i="1"/>
  <c r="P2352" i="1"/>
  <c r="P2353" i="1"/>
  <c r="P2354" i="1"/>
  <c r="P2355" i="1"/>
  <c r="P2356" i="1"/>
  <c r="P2357" i="1"/>
  <c r="P2358" i="1"/>
  <c r="P2359" i="1"/>
  <c r="P2360" i="1"/>
  <c r="P2361" i="1"/>
  <c r="P2362" i="1"/>
  <c r="P2363" i="1"/>
  <c r="P2364" i="1"/>
  <c r="P2365" i="1"/>
  <c r="P2366" i="1"/>
  <c r="P2367" i="1"/>
  <c r="P2368" i="1"/>
  <c r="P2369" i="1"/>
  <c r="P2370" i="1"/>
  <c r="P2371" i="1"/>
  <c r="P2372" i="1"/>
  <c r="P2373" i="1"/>
  <c r="P2374" i="1"/>
  <c r="P2375" i="1"/>
  <c r="P2376" i="1"/>
  <c r="P2377" i="1"/>
  <c r="P2378" i="1"/>
  <c r="P2379" i="1"/>
  <c r="P2380" i="1"/>
  <c r="P2381" i="1"/>
  <c r="P2382" i="1"/>
  <c r="P2383" i="1"/>
  <c r="P2384" i="1"/>
  <c r="P2385" i="1"/>
  <c r="P2386" i="1"/>
  <c r="P2387" i="1"/>
  <c r="P2388" i="1"/>
  <c r="P2389" i="1"/>
  <c r="P2390" i="1"/>
  <c r="P2391" i="1"/>
  <c r="P2392" i="1"/>
  <c r="P2393" i="1"/>
  <c r="P2394" i="1"/>
  <c r="P2395" i="1"/>
  <c r="P2396" i="1"/>
  <c r="P2397" i="1"/>
  <c r="P2398" i="1"/>
  <c r="P2399" i="1"/>
  <c r="P2400" i="1"/>
  <c r="P2401" i="1"/>
  <c r="P2402" i="1"/>
  <c r="P2403" i="1"/>
  <c r="P2404" i="1"/>
  <c r="P2405" i="1"/>
  <c r="P2406" i="1"/>
  <c r="P2407" i="1"/>
  <c r="P2408" i="1"/>
  <c r="P2409" i="1"/>
  <c r="P2410" i="1"/>
  <c r="P2411" i="1"/>
  <c r="P2412" i="1"/>
  <c r="P2413" i="1"/>
  <c r="P2414" i="1"/>
  <c r="P2415" i="1"/>
  <c r="P2416" i="1"/>
  <c r="P2417" i="1"/>
  <c r="P2418" i="1"/>
  <c r="P2419" i="1"/>
  <c r="P2420" i="1"/>
  <c r="P2421" i="1"/>
  <c r="P2422" i="1"/>
  <c r="P2423" i="1"/>
  <c r="P2424" i="1"/>
  <c r="P2425" i="1"/>
  <c r="P2426" i="1"/>
  <c r="P2427" i="1"/>
  <c r="P2428" i="1"/>
  <c r="P2429" i="1"/>
  <c r="P2430" i="1"/>
  <c r="P2431" i="1"/>
  <c r="P2432" i="1"/>
  <c r="P2433" i="1"/>
  <c r="P2434" i="1"/>
  <c r="P2435" i="1"/>
  <c r="P2436" i="1"/>
  <c r="P2437" i="1"/>
  <c r="P2438" i="1"/>
  <c r="P2439" i="1"/>
  <c r="P2440" i="1"/>
  <c r="P2441" i="1"/>
  <c r="P2442" i="1"/>
  <c r="P2443" i="1"/>
  <c r="P2444" i="1"/>
  <c r="P2445" i="1"/>
  <c r="G886" i="1"/>
  <c r="F887" i="1" s="1"/>
  <c r="L9415" i="1"/>
  <c r="I7661" i="1"/>
  <c r="J7661" i="1" s="1"/>
  <c r="I7659" i="1"/>
  <c r="J7659" i="1" s="1"/>
  <c r="I7657" i="1"/>
  <c r="J7657" i="1" s="1"/>
  <c r="I7658" i="1"/>
  <c r="J7658" i="1" s="1"/>
  <c r="T7880" i="1"/>
  <c r="U7880" i="1" s="1"/>
  <c r="S7879" i="1"/>
  <c r="G10985" i="1"/>
  <c r="T332" i="1"/>
  <c r="U332" i="1" s="1"/>
  <c r="S331" i="1"/>
  <c r="T1328" i="1"/>
  <c r="U1328" i="1" s="1"/>
  <c r="S1327" i="1"/>
  <c r="T7992" i="1"/>
  <c r="U7992" i="1" s="1"/>
  <c r="S7991" i="1"/>
  <c r="F6316" i="1"/>
  <c r="G6315" i="1"/>
  <c r="S1223" i="1"/>
  <c r="T1223" i="1" s="1"/>
  <c r="U1223" i="1" s="1"/>
  <c r="S6772" i="1"/>
  <c r="G7200" i="1"/>
  <c r="Q224" i="1"/>
  <c r="R224" i="1" s="1"/>
  <c r="Q223" i="1"/>
  <c r="R223" i="1" s="1"/>
  <c r="Q222" i="1"/>
  <c r="R222" i="1" s="1"/>
  <c r="Q221" i="1"/>
  <c r="R221" i="1" s="1"/>
  <c r="Q220" i="1"/>
  <c r="R220" i="1" s="1"/>
  <c r="Q219" i="1"/>
  <c r="R219" i="1" s="1"/>
  <c r="Q218" i="1"/>
  <c r="R218" i="1" s="1"/>
  <c r="Q217" i="1"/>
  <c r="R217" i="1" s="1"/>
  <c r="Q216" i="1"/>
  <c r="R216" i="1" s="1"/>
  <c r="Q215" i="1"/>
  <c r="R215" i="1" s="1"/>
  <c r="Q214" i="1"/>
  <c r="R214" i="1" s="1"/>
  <c r="Q213" i="1"/>
  <c r="R213" i="1" s="1"/>
  <c r="Q212" i="1"/>
  <c r="R212" i="1" s="1"/>
  <c r="Q211" i="1"/>
  <c r="R211" i="1" s="1"/>
  <c r="Q210" i="1"/>
  <c r="R210" i="1" s="1"/>
  <c r="Q209" i="1"/>
  <c r="R209" i="1" s="1"/>
  <c r="Q208" i="1"/>
  <c r="R208" i="1" s="1"/>
  <c r="Q207" i="1"/>
  <c r="R207" i="1" s="1"/>
  <c r="Q206" i="1"/>
  <c r="R206" i="1" s="1"/>
  <c r="Q205" i="1"/>
  <c r="R205" i="1" s="1"/>
  <c r="Q204" i="1"/>
  <c r="R204" i="1" s="1"/>
  <c r="Q203" i="1"/>
  <c r="R203" i="1" s="1"/>
  <c r="Q202" i="1"/>
  <c r="R202" i="1" s="1"/>
  <c r="Q201" i="1"/>
  <c r="R201" i="1" s="1"/>
  <c r="Q200" i="1"/>
  <c r="R200" i="1" s="1"/>
  <c r="Q199" i="1"/>
  <c r="R199" i="1" s="1"/>
  <c r="Q198" i="1"/>
  <c r="R198" i="1" s="1"/>
  <c r="Q197" i="1"/>
  <c r="R197" i="1" s="1"/>
  <c r="Q196" i="1"/>
  <c r="R196" i="1" s="1"/>
  <c r="Q195" i="1"/>
  <c r="R195" i="1" s="1"/>
  <c r="Q194" i="1"/>
  <c r="R194" i="1" s="1"/>
  <c r="Q193" i="1"/>
  <c r="R193" i="1" s="1"/>
  <c r="Q192" i="1"/>
  <c r="R192" i="1" s="1"/>
  <c r="Q191" i="1"/>
  <c r="R191" i="1" s="1"/>
  <c r="Q190" i="1"/>
  <c r="R190" i="1" s="1"/>
  <c r="Q189" i="1"/>
  <c r="R189" i="1" s="1"/>
  <c r="Q188" i="1"/>
  <c r="R188" i="1" s="1"/>
  <c r="Q187" i="1"/>
  <c r="R187" i="1" s="1"/>
  <c r="Q186" i="1"/>
  <c r="R186" i="1" s="1"/>
  <c r="Q185" i="1"/>
  <c r="R185" i="1" s="1"/>
  <c r="Q184" i="1"/>
  <c r="R184" i="1" s="1"/>
  <c r="Q183" i="1"/>
  <c r="R183" i="1" s="1"/>
  <c r="Q182" i="1"/>
  <c r="R182" i="1" s="1"/>
  <c r="Q181" i="1"/>
  <c r="R181" i="1" s="1"/>
  <c r="Q180" i="1"/>
  <c r="R180" i="1" s="1"/>
  <c r="Q179" i="1"/>
  <c r="R179" i="1" s="1"/>
  <c r="Q178" i="1"/>
  <c r="R178" i="1" s="1"/>
  <c r="Q177" i="1"/>
  <c r="R177" i="1" s="1"/>
  <c r="Q176" i="1"/>
  <c r="R176" i="1" s="1"/>
  <c r="Q175" i="1"/>
  <c r="R175" i="1" s="1"/>
  <c r="Q174" i="1"/>
  <c r="R174" i="1" s="1"/>
  <c r="Q173" i="1"/>
  <c r="R173" i="1" s="1"/>
  <c r="Q172" i="1"/>
  <c r="R172" i="1" s="1"/>
  <c r="Q171" i="1"/>
  <c r="R171" i="1" s="1"/>
  <c r="Q170" i="1"/>
  <c r="R170" i="1" s="1"/>
  <c r="Q169" i="1"/>
  <c r="R169" i="1" s="1"/>
  <c r="O225" i="1"/>
  <c r="O224" i="1"/>
  <c r="O223" i="1"/>
  <c r="O222" i="1"/>
  <c r="O221" i="1"/>
  <c r="O220" i="1"/>
  <c r="O219" i="1"/>
  <c r="O218" i="1"/>
  <c r="O217" i="1"/>
  <c r="O216" i="1"/>
  <c r="O215" i="1"/>
  <c r="O214" i="1"/>
  <c r="O213" i="1"/>
  <c r="O212" i="1"/>
  <c r="O211" i="1"/>
  <c r="O210" i="1"/>
  <c r="O209" i="1"/>
  <c r="O208" i="1"/>
  <c r="O207" i="1"/>
  <c r="O206" i="1"/>
  <c r="O205" i="1"/>
  <c r="O204" i="1"/>
  <c r="O203" i="1"/>
  <c r="O202" i="1"/>
  <c r="O201" i="1"/>
  <c r="O200" i="1"/>
  <c r="O199" i="1"/>
  <c r="O198" i="1"/>
  <c r="O197" i="1"/>
  <c r="O196" i="1"/>
  <c r="O195" i="1"/>
  <c r="O194" i="1"/>
  <c r="O193" i="1"/>
  <c r="O192" i="1"/>
  <c r="O191" i="1"/>
  <c r="O190" i="1"/>
  <c r="O189" i="1"/>
  <c r="O188" i="1"/>
  <c r="O187" i="1"/>
  <c r="O186" i="1"/>
  <c r="O185" i="1"/>
  <c r="O184" i="1"/>
  <c r="O183" i="1"/>
  <c r="O182" i="1"/>
  <c r="O181" i="1"/>
  <c r="O180" i="1"/>
  <c r="O179" i="1"/>
  <c r="O178" i="1"/>
  <c r="O177" i="1"/>
  <c r="O176" i="1"/>
  <c r="O175" i="1"/>
  <c r="O174" i="1"/>
  <c r="O173" i="1"/>
  <c r="O172" i="1"/>
  <c r="O171" i="1"/>
  <c r="O170" i="1"/>
  <c r="O169" i="1"/>
  <c r="O168" i="1"/>
  <c r="O167" i="1"/>
  <c r="O166" i="1"/>
  <c r="O165" i="1"/>
  <c r="O164" i="1"/>
  <c r="O163" i="1"/>
  <c r="O162" i="1"/>
  <c r="O161" i="1"/>
  <c r="O160" i="1"/>
  <c r="O159" i="1"/>
  <c r="O158" i="1"/>
  <c r="O157" i="1"/>
  <c r="O156" i="1"/>
  <c r="O155" i="1"/>
  <c r="O154" i="1"/>
  <c r="O153" i="1"/>
  <c r="O152" i="1"/>
  <c r="O151" i="1"/>
  <c r="O150" i="1"/>
  <c r="O149" i="1"/>
  <c r="O148" i="1"/>
  <c r="O147" i="1"/>
  <c r="O146" i="1"/>
  <c r="O145" i="1"/>
  <c r="O144" i="1"/>
  <c r="O143" i="1"/>
  <c r="O142" i="1"/>
  <c r="O141" i="1"/>
  <c r="O140" i="1"/>
  <c r="O139" i="1"/>
  <c r="O138" i="1"/>
  <c r="O137" i="1"/>
  <c r="O136" i="1"/>
  <c r="O135" i="1"/>
  <c r="O134" i="1"/>
  <c r="O133" i="1"/>
  <c r="O132" i="1"/>
  <c r="O131" i="1"/>
  <c r="O130" i="1"/>
  <c r="O129" i="1"/>
  <c r="O128" i="1"/>
  <c r="O127" i="1"/>
  <c r="O126" i="1"/>
  <c r="O125" i="1"/>
  <c r="O124" i="1"/>
  <c r="O123" i="1"/>
  <c r="O122" i="1"/>
  <c r="O121" i="1"/>
  <c r="O120" i="1"/>
  <c r="O119" i="1"/>
  <c r="O118" i="1"/>
  <c r="O117" i="1"/>
  <c r="O116" i="1"/>
  <c r="Q117" i="1"/>
  <c r="R117" i="1" s="1"/>
  <c r="Q151" i="1"/>
  <c r="R151" i="1" s="1"/>
  <c r="Q144" i="1"/>
  <c r="R144" i="1" s="1"/>
  <c r="Q134" i="1"/>
  <c r="R134" i="1" s="1"/>
  <c r="Q153" i="1"/>
  <c r="R153" i="1" s="1"/>
  <c r="Q133" i="1"/>
  <c r="R133" i="1" s="1"/>
  <c r="Q138" i="1"/>
  <c r="R138" i="1" s="1"/>
  <c r="Q131" i="1"/>
  <c r="R131" i="1" s="1"/>
  <c r="Q158" i="1"/>
  <c r="R158" i="1" s="1"/>
  <c r="Q116" i="1"/>
  <c r="R116" i="1" s="1"/>
  <c r="Q157" i="1"/>
  <c r="R157" i="1" s="1"/>
  <c r="Q159" i="1"/>
  <c r="R159" i="1" s="1"/>
  <c r="Q125" i="1"/>
  <c r="R125" i="1" s="1"/>
  <c r="Q152" i="1"/>
  <c r="R152" i="1" s="1"/>
  <c r="Q165" i="1"/>
  <c r="R165" i="1" s="1"/>
  <c r="Q161" i="1"/>
  <c r="R161" i="1" s="1"/>
  <c r="Q146" i="1"/>
  <c r="R146" i="1" s="1"/>
  <c r="Q139" i="1"/>
  <c r="R139" i="1" s="1"/>
  <c r="Q124" i="1"/>
  <c r="R124" i="1" s="1"/>
  <c r="Q142" i="1"/>
  <c r="R142" i="1" s="1"/>
  <c r="Q167" i="1"/>
  <c r="R167" i="1" s="1"/>
  <c r="Q160" i="1"/>
  <c r="R160" i="1" s="1"/>
  <c r="Q166" i="1"/>
  <c r="R166" i="1" s="1"/>
  <c r="Q154" i="1"/>
  <c r="R154" i="1" s="1"/>
  <c r="Q147" i="1"/>
  <c r="R147" i="1" s="1"/>
  <c r="Q132" i="1"/>
  <c r="R132" i="1" s="1"/>
  <c r="Q168" i="1"/>
  <c r="R168" i="1" s="1"/>
  <c r="Q162" i="1"/>
  <c r="R162" i="1" s="1"/>
  <c r="Q155" i="1"/>
  <c r="R155" i="1" s="1"/>
  <c r="Q140" i="1"/>
  <c r="R140" i="1" s="1"/>
  <c r="Q119" i="1"/>
  <c r="R119" i="1" s="1"/>
  <c r="Q225" i="1"/>
  <c r="R225" i="1" s="1"/>
  <c r="S225" i="1" s="1"/>
  <c r="T225" i="1" s="1"/>
  <c r="U225" i="1" s="1"/>
  <c r="Q121" i="1"/>
  <c r="R121" i="1" s="1"/>
  <c r="Q141" i="1"/>
  <c r="R141" i="1" s="1"/>
  <c r="Q163" i="1"/>
  <c r="R163" i="1" s="1"/>
  <c r="Q148" i="1"/>
  <c r="R148" i="1" s="1"/>
  <c r="Q127" i="1"/>
  <c r="R127" i="1" s="1"/>
  <c r="Q120" i="1"/>
  <c r="R120" i="1" s="1"/>
  <c r="Q129" i="1"/>
  <c r="R129" i="1" s="1"/>
  <c r="Q115" i="1"/>
  <c r="R115" i="1" s="1"/>
  <c r="Q156" i="1"/>
  <c r="R156" i="1" s="1"/>
  <c r="Q135" i="1"/>
  <c r="R135" i="1" s="1"/>
  <c r="Q128" i="1"/>
  <c r="R128" i="1" s="1"/>
  <c r="Q137" i="1"/>
  <c r="R137" i="1" s="1"/>
  <c r="Q122" i="1"/>
  <c r="R122" i="1" s="1"/>
  <c r="Q126" i="1"/>
  <c r="R126" i="1" s="1"/>
  <c r="Q164" i="1"/>
  <c r="R164" i="1" s="1"/>
  <c r="Q143" i="1"/>
  <c r="R143" i="1" s="1"/>
  <c r="Q150" i="1"/>
  <c r="R150" i="1" s="1"/>
  <c r="Q136" i="1"/>
  <c r="R136" i="1" s="1"/>
  <c r="Q145" i="1"/>
  <c r="R145" i="1" s="1"/>
  <c r="Q130" i="1"/>
  <c r="R130" i="1" s="1"/>
  <c r="Q123" i="1"/>
  <c r="R123" i="1" s="1"/>
  <c r="Q149" i="1"/>
  <c r="R149" i="1" s="1"/>
  <c r="Q118" i="1"/>
  <c r="R118" i="1" s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138" i="1"/>
  <c r="P139" i="1"/>
  <c r="P140" i="1"/>
  <c r="P141" i="1"/>
  <c r="P142" i="1"/>
  <c r="P143" i="1"/>
  <c r="P144" i="1"/>
  <c r="P145" i="1"/>
  <c r="P146" i="1"/>
  <c r="P147" i="1"/>
  <c r="P148" i="1"/>
  <c r="P149" i="1"/>
  <c r="P150" i="1"/>
  <c r="P151" i="1"/>
  <c r="P152" i="1"/>
  <c r="P153" i="1"/>
  <c r="P154" i="1"/>
  <c r="P155" i="1"/>
  <c r="P156" i="1"/>
  <c r="P157" i="1"/>
  <c r="P158" i="1"/>
  <c r="P159" i="1"/>
  <c r="P160" i="1"/>
  <c r="P161" i="1"/>
  <c r="P162" i="1"/>
  <c r="P163" i="1"/>
  <c r="P164" i="1"/>
  <c r="P165" i="1"/>
  <c r="P166" i="1"/>
  <c r="P167" i="1"/>
  <c r="P168" i="1"/>
  <c r="P169" i="1"/>
  <c r="P170" i="1"/>
  <c r="P171" i="1"/>
  <c r="P172" i="1"/>
  <c r="P173" i="1"/>
  <c r="P174" i="1"/>
  <c r="P175" i="1"/>
  <c r="P176" i="1"/>
  <c r="P177" i="1"/>
  <c r="P178" i="1"/>
  <c r="P179" i="1"/>
  <c r="P180" i="1"/>
  <c r="P181" i="1"/>
  <c r="P182" i="1"/>
  <c r="P183" i="1"/>
  <c r="P184" i="1"/>
  <c r="P185" i="1"/>
  <c r="P186" i="1"/>
  <c r="P187" i="1"/>
  <c r="P188" i="1"/>
  <c r="P189" i="1"/>
  <c r="P190" i="1"/>
  <c r="P191" i="1"/>
  <c r="P192" i="1"/>
  <c r="P193" i="1"/>
  <c r="P194" i="1"/>
  <c r="P195" i="1"/>
  <c r="P196" i="1"/>
  <c r="P197" i="1"/>
  <c r="P198" i="1"/>
  <c r="P199" i="1"/>
  <c r="P200" i="1"/>
  <c r="P201" i="1"/>
  <c r="P202" i="1"/>
  <c r="P203" i="1"/>
  <c r="P204" i="1"/>
  <c r="P205" i="1"/>
  <c r="P206" i="1"/>
  <c r="P207" i="1"/>
  <c r="P208" i="1"/>
  <c r="P209" i="1"/>
  <c r="P210" i="1"/>
  <c r="P211" i="1"/>
  <c r="P212" i="1"/>
  <c r="P213" i="1"/>
  <c r="P214" i="1"/>
  <c r="P215" i="1"/>
  <c r="P216" i="1"/>
  <c r="P217" i="1"/>
  <c r="P218" i="1"/>
  <c r="P219" i="1"/>
  <c r="P220" i="1"/>
  <c r="P221" i="1"/>
  <c r="P222" i="1"/>
  <c r="P223" i="1"/>
  <c r="P224" i="1"/>
  <c r="K6194" i="1"/>
  <c r="F9417" i="1"/>
  <c r="G9416" i="1"/>
  <c r="K4865" i="1"/>
  <c r="I2112" i="1"/>
  <c r="J2112" i="1" s="1"/>
  <c r="I2002" i="1"/>
  <c r="I2003" i="1"/>
  <c r="J2003" i="1" s="1"/>
  <c r="I2005" i="1"/>
  <c r="J2005" i="1" s="1"/>
  <c r="I2004" i="1"/>
  <c r="J2004" i="1" s="1"/>
  <c r="I2006" i="1"/>
  <c r="J2006" i="1" s="1"/>
  <c r="I2007" i="1"/>
  <c r="J2007" i="1" s="1"/>
  <c r="I2009" i="1"/>
  <c r="J2009" i="1" s="1"/>
  <c r="I2011" i="1"/>
  <c r="J2011" i="1" s="1"/>
  <c r="I2008" i="1"/>
  <c r="J2008" i="1" s="1"/>
  <c r="I2010" i="1"/>
  <c r="J2010" i="1" s="1"/>
  <c r="I2013" i="1"/>
  <c r="J2013" i="1" s="1"/>
  <c r="I2015" i="1"/>
  <c r="J2015" i="1" s="1"/>
  <c r="I2016" i="1"/>
  <c r="J2016" i="1" s="1"/>
  <c r="I2012" i="1"/>
  <c r="J2012" i="1" s="1"/>
  <c r="I2017" i="1"/>
  <c r="J2017" i="1" s="1"/>
  <c r="I2014" i="1"/>
  <c r="J2014" i="1" s="1"/>
  <c r="I2019" i="1"/>
  <c r="J2019" i="1" s="1"/>
  <c r="I2018" i="1"/>
  <c r="J2018" i="1" s="1"/>
  <c r="I2021" i="1"/>
  <c r="J2021" i="1" s="1"/>
  <c r="I2020" i="1"/>
  <c r="J2020" i="1" s="1"/>
  <c r="I2022" i="1"/>
  <c r="J2022" i="1" s="1"/>
  <c r="I2024" i="1"/>
  <c r="J2024" i="1" s="1"/>
  <c r="I2023" i="1"/>
  <c r="J2023" i="1" s="1"/>
  <c r="I2026" i="1"/>
  <c r="J2026" i="1" s="1"/>
  <c r="I2025" i="1"/>
  <c r="J2025" i="1" s="1"/>
  <c r="I2027" i="1"/>
  <c r="J2027" i="1" s="1"/>
  <c r="I2030" i="1"/>
  <c r="J2030" i="1" s="1"/>
  <c r="I2028" i="1"/>
  <c r="J2028" i="1" s="1"/>
  <c r="I2029" i="1"/>
  <c r="J2029" i="1" s="1"/>
  <c r="I2031" i="1"/>
  <c r="J2031" i="1" s="1"/>
  <c r="I2032" i="1"/>
  <c r="J2032" i="1" s="1"/>
  <c r="I2034" i="1"/>
  <c r="J2034" i="1" s="1"/>
  <c r="I2033" i="1"/>
  <c r="J2033" i="1" s="1"/>
  <c r="I2036" i="1"/>
  <c r="J2036" i="1" s="1"/>
  <c r="I2035" i="1"/>
  <c r="J2035" i="1" s="1"/>
  <c r="I2037" i="1"/>
  <c r="J2037" i="1" s="1"/>
  <c r="I2038" i="1"/>
  <c r="J2038" i="1" s="1"/>
  <c r="I2040" i="1"/>
  <c r="J2040" i="1" s="1"/>
  <c r="I2039" i="1"/>
  <c r="J2039" i="1" s="1"/>
  <c r="I2043" i="1"/>
  <c r="J2043" i="1" s="1"/>
  <c r="I2041" i="1"/>
  <c r="J2041" i="1" s="1"/>
  <c r="I2042" i="1"/>
  <c r="J2042" i="1" s="1"/>
  <c r="I2044" i="1"/>
  <c r="J2044" i="1" s="1"/>
  <c r="I2046" i="1"/>
  <c r="J2046" i="1" s="1"/>
  <c r="I2048" i="1"/>
  <c r="J2048" i="1" s="1"/>
  <c r="I2045" i="1"/>
  <c r="J2045" i="1" s="1"/>
  <c r="I2047" i="1"/>
  <c r="J2047" i="1" s="1"/>
  <c r="I2049" i="1"/>
  <c r="J2049" i="1" s="1"/>
  <c r="I2051" i="1"/>
  <c r="J2051" i="1" s="1"/>
  <c r="I2050" i="1"/>
  <c r="J2050" i="1" s="1"/>
  <c r="I2053" i="1"/>
  <c r="J2053" i="1" s="1"/>
  <c r="I2054" i="1"/>
  <c r="J2054" i="1" s="1"/>
  <c r="I2052" i="1"/>
  <c r="J2052" i="1" s="1"/>
  <c r="I2057" i="1"/>
  <c r="J2057" i="1" s="1"/>
  <c r="I2055" i="1"/>
  <c r="J2055" i="1" s="1"/>
  <c r="I2059" i="1"/>
  <c r="J2059" i="1" s="1"/>
  <c r="I2058" i="1"/>
  <c r="J2058" i="1" s="1"/>
  <c r="I2056" i="1"/>
  <c r="J2056" i="1" s="1"/>
  <c r="I2062" i="1"/>
  <c r="J2062" i="1" s="1"/>
  <c r="I2061" i="1"/>
  <c r="J2061" i="1" s="1"/>
  <c r="I2060" i="1"/>
  <c r="J2060" i="1" s="1"/>
  <c r="I2063" i="1"/>
  <c r="J2063" i="1" s="1"/>
  <c r="I2065" i="1"/>
  <c r="J2065" i="1" s="1"/>
  <c r="I2064" i="1"/>
  <c r="J2064" i="1" s="1"/>
  <c r="I2067" i="1"/>
  <c r="J2067" i="1" s="1"/>
  <c r="I2066" i="1"/>
  <c r="J2066" i="1" s="1"/>
  <c r="I2068" i="1"/>
  <c r="J2068" i="1" s="1"/>
  <c r="I2070" i="1"/>
  <c r="J2070" i="1" s="1"/>
  <c r="I2069" i="1"/>
  <c r="J2069" i="1" s="1"/>
  <c r="I2071" i="1"/>
  <c r="J2071" i="1" s="1"/>
  <c r="I2072" i="1"/>
  <c r="J2072" i="1" s="1"/>
  <c r="I2073" i="1"/>
  <c r="J2073" i="1" s="1"/>
  <c r="I2074" i="1"/>
  <c r="J2074" i="1" s="1"/>
  <c r="I2075" i="1"/>
  <c r="J2075" i="1" s="1"/>
  <c r="I2076" i="1"/>
  <c r="J2076" i="1" s="1"/>
  <c r="I2078" i="1"/>
  <c r="J2078" i="1" s="1"/>
  <c r="I2079" i="1"/>
  <c r="J2079" i="1" s="1"/>
  <c r="I2077" i="1"/>
  <c r="J2077" i="1" s="1"/>
  <c r="I2082" i="1"/>
  <c r="J2082" i="1" s="1"/>
  <c r="I2080" i="1"/>
  <c r="J2080" i="1" s="1"/>
  <c r="I2081" i="1"/>
  <c r="J2081" i="1" s="1"/>
  <c r="I2086" i="1"/>
  <c r="J2086" i="1" s="1"/>
  <c r="I2084" i="1"/>
  <c r="J2084" i="1" s="1"/>
  <c r="I2083" i="1"/>
  <c r="J2083" i="1" s="1"/>
  <c r="I2088" i="1"/>
  <c r="J2088" i="1" s="1"/>
  <c r="I2085" i="1"/>
  <c r="J2085" i="1" s="1"/>
  <c r="I2089" i="1"/>
  <c r="J2089" i="1" s="1"/>
  <c r="I2087" i="1"/>
  <c r="J2087" i="1" s="1"/>
  <c r="I2090" i="1"/>
  <c r="J2090" i="1" s="1"/>
  <c r="I2092" i="1"/>
  <c r="J2092" i="1" s="1"/>
  <c r="I2091" i="1"/>
  <c r="J2091" i="1" s="1"/>
  <c r="I2096" i="1"/>
  <c r="J2096" i="1" s="1"/>
  <c r="I2094" i="1"/>
  <c r="J2094" i="1" s="1"/>
  <c r="I2093" i="1"/>
  <c r="J2093" i="1" s="1"/>
  <c r="I2097" i="1"/>
  <c r="J2097" i="1" s="1"/>
  <c r="I2095" i="1"/>
  <c r="J2095" i="1" s="1"/>
  <c r="I2099" i="1"/>
  <c r="J2099" i="1" s="1"/>
  <c r="I2102" i="1"/>
  <c r="J2102" i="1" s="1"/>
  <c r="I2098" i="1"/>
  <c r="J2098" i="1" s="1"/>
  <c r="I2100" i="1"/>
  <c r="J2100" i="1" s="1"/>
  <c r="I2101" i="1"/>
  <c r="J2101" i="1" s="1"/>
  <c r="I2103" i="1"/>
  <c r="J2103" i="1" s="1"/>
  <c r="I2105" i="1"/>
  <c r="J2105" i="1" s="1"/>
  <c r="I2104" i="1"/>
  <c r="J2104" i="1" s="1"/>
  <c r="I2110" i="1"/>
  <c r="J2110" i="1" s="1"/>
  <c r="K4220" i="1"/>
  <c r="L4220" i="1" s="1"/>
  <c r="T3663" i="1"/>
  <c r="U3663" i="1" s="1"/>
  <c r="S3662" i="1"/>
  <c r="K6552" i="1"/>
  <c r="L6552" i="1" s="1"/>
  <c r="F10201" i="1"/>
  <c r="H3864" i="1"/>
  <c r="G3864" i="1"/>
  <c r="F3865" i="1" s="1"/>
  <c r="M10984" i="1"/>
  <c r="I1444" i="1"/>
  <c r="J1444" i="1" s="1"/>
  <c r="H7432" i="1"/>
  <c r="T112" i="1"/>
  <c r="U112" i="1" s="1"/>
  <c r="S111" i="1"/>
  <c r="T3992" i="1"/>
  <c r="U3992" i="1" s="1"/>
  <c r="S3991" i="1"/>
  <c r="F9988" i="1"/>
  <c r="H8989" i="1"/>
  <c r="G8989" i="1"/>
  <c r="F8990" i="1"/>
  <c r="H4865" i="1"/>
  <c r="S5329" i="1"/>
  <c r="S6883" i="1"/>
  <c r="T6883" i="1" s="1"/>
  <c r="U6883" i="1" s="1"/>
  <c r="H4221" i="1"/>
  <c r="G4221" i="1"/>
  <c r="K4221" i="1" s="1"/>
  <c r="L4221" i="1" s="1"/>
  <c r="P225" i="1"/>
  <c r="M6552" i="1"/>
  <c r="H10200" i="1"/>
  <c r="F9541" i="1"/>
  <c r="T2331" i="1"/>
  <c r="U2331" i="1" s="1"/>
  <c r="S2330" i="1"/>
  <c r="H8749" i="1"/>
  <c r="H10984" i="1"/>
  <c r="O6331" i="1"/>
  <c r="S10325" i="1"/>
  <c r="T10325" i="1" s="1"/>
  <c r="U10325" i="1" s="1"/>
  <c r="I1442" i="1"/>
  <c r="J1442" i="1" s="1"/>
  <c r="K7432" i="1"/>
  <c r="L7432" i="1" s="1"/>
  <c r="M7432" i="1" s="1"/>
  <c r="G10644" i="1"/>
  <c r="F10645" i="1" s="1"/>
  <c r="L7199" i="1"/>
  <c r="M7199" i="1" s="1"/>
  <c r="K7200" i="1"/>
  <c r="I1440" i="1"/>
  <c r="J1440" i="1" s="1"/>
  <c r="S8660" i="1"/>
  <c r="T8660" i="1" s="1"/>
  <c r="U8660" i="1" s="1"/>
  <c r="H9987" i="1"/>
  <c r="M8988" i="1"/>
  <c r="F4866" i="1"/>
  <c r="S1665" i="1"/>
  <c r="K10423" i="1"/>
  <c r="M4220" i="1"/>
  <c r="O9772" i="1"/>
  <c r="I6552" i="1"/>
  <c r="J6552" i="1" s="1"/>
  <c r="I6442" i="1"/>
  <c r="I6443" i="1"/>
  <c r="J6443" i="1" s="1"/>
  <c r="I6444" i="1"/>
  <c r="J6444" i="1" s="1"/>
  <c r="I6446" i="1"/>
  <c r="J6446" i="1" s="1"/>
  <c r="I6445" i="1"/>
  <c r="J6445" i="1" s="1"/>
  <c r="I6447" i="1"/>
  <c r="J6447" i="1" s="1"/>
  <c r="I6448" i="1"/>
  <c r="J6448" i="1" s="1"/>
  <c r="I6450" i="1"/>
  <c r="J6450" i="1" s="1"/>
  <c r="I6449" i="1"/>
  <c r="J6449" i="1" s="1"/>
  <c r="I6452" i="1"/>
  <c r="J6452" i="1" s="1"/>
  <c r="I6451" i="1"/>
  <c r="J6451" i="1" s="1"/>
  <c r="I6454" i="1"/>
  <c r="J6454" i="1" s="1"/>
  <c r="I6453" i="1"/>
  <c r="J6453" i="1" s="1"/>
  <c r="I6455" i="1"/>
  <c r="J6455" i="1" s="1"/>
  <c r="I6456" i="1"/>
  <c r="J6456" i="1" s="1"/>
  <c r="I6458" i="1"/>
  <c r="J6458" i="1" s="1"/>
  <c r="I6457" i="1"/>
  <c r="J6457" i="1" s="1"/>
  <c r="I6459" i="1"/>
  <c r="J6459" i="1" s="1"/>
  <c r="I6461" i="1"/>
  <c r="J6461" i="1" s="1"/>
  <c r="I6460" i="1"/>
  <c r="J6460" i="1" s="1"/>
  <c r="I6463" i="1"/>
  <c r="J6463" i="1" s="1"/>
  <c r="I6464" i="1"/>
  <c r="J6464" i="1" s="1"/>
  <c r="I6462" i="1"/>
  <c r="J6462" i="1" s="1"/>
  <c r="I6465" i="1"/>
  <c r="J6465" i="1" s="1"/>
  <c r="I6467" i="1"/>
  <c r="J6467" i="1" s="1"/>
  <c r="I6466" i="1"/>
  <c r="J6466" i="1" s="1"/>
  <c r="I6468" i="1"/>
  <c r="J6468" i="1" s="1"/>
  <c r="I6469" i="1"/>
  <c r="J6469" i="1" s="1"/>
  <c r="I6470" i="1"/>
  <c r="J6470" i="1" s="1"/>
  <c r="I6472" i="1"/>
  <c r="J6472" i="1" s="1"/>
  <c r="I6474" i="1"/>
  <c r="J6474" i="1" s="1"/>
  <c r="I6471" i="1"/>
  <c r="J6471" i="1" s="1"/>
  <c r="I6473" i="1"/>
  <c r="J6473" i="1" s="1"/>
  <c r="I6477" i="1"/>
  <c r="J6477" i="1" s="1"/>
  <c r="I6475" i="1"/>
  <c r="J6475" i="1" s="1"/>
  <c r="I6476" i="1"/>
  <c r="J6476" i="1" s="1"/>
  <c r="I6478" i="1"/>
  <c r="J6478" i="1" s="1"/>
  <c r="I6480" i="1"/>
  <c r="J6480" i="1" s="1"/>
  <c r="I6479" i="1"/>
  <c r="J6479" i="1" s="1"/>
  <c r="I6482" i="1"/>
  <c r="J6482" i="1" s="1"/>
  <c r="I6481" i="1"/>
  <c r="J6481" i="1" s="1"/>
  <c r="I6483" i="1"/>
  <c r="J6483" i="1" s="1"/>
  <c r="I6485" i="1"/>
  <c r="J6485" i="1" s="1"/>
  <c r="I6484" i="1"/>
  <c r="J6484" i="1" s="1"/>
  <c r="I6487" i="1"/>
  <c r="J6487" i="1" s="1"/>
  <c r="I6486" i="1"/>
  <c r="J6486" i="1" s="1"/>
  <c r="I6490" i="1"/>
  <c r="J6490" i="1" s="1"/>
  <c r="I6488" i="1"/>
  <c r="J6488" i="1" s="1"/>
  <c r="I6489" i="1"/>
  <c r="J6489" i="1" s="1"/>
  <c r="I6491" i="1"/>
  <c r="J6491" i="1" s="1"/>
  <c r="I6492" i="1"/>
  <c r="J6492" i="1" s="1"/>
  <c r="I6493" i="1"/>
  <c r="J6493" i="1" s="1"/>
  <c r="I6494" i="1"/>
  <c r="J6494" i="1" s="1"/>
  <c r="I6497" i="1"/>
  <c r="J6497" i="1" s="1"/>
  <c r="I6496" i="1"/>
  <c r="J6496" i="1" s="1"/>
  <c r="I6495" i="1"/>
  <c r="J6495" i="1" s="1"/>
  <c r="I6498" i="1"/>
  <c r="J6498" i="1" s="1"/>
  <c r="I6500" i="1"/>
  <c r="J6500" i="1" s="1"/>
  <c r="I6499" i="1"/>
  <c r="J6499" i="1" s="1"/>
  <c r="I6502" i="1"/>
  <c r="J6502" i="1" s="1"/>
  <c r="I6501" i="1"/>
  <c r="J6501" i="1" s="1"/>
  <c r="I6503" i="1"/>
  <c r="J6503" i="1" s="1"/>
  <c r="I6505" i="1"/>
  <c r="J6505" i="1" s="1"/>
  <c r="I6504" i="1"/>
  <c r="J6504" i="1" s="1"/>
  <c r="I6507" i="1"/>
  <c r="J6507" i="1" s="1"/>
  <c r="I6506" i="1"/>
  <c r="J6506" i="1" s="1"/>
  <c r="I6509" i="1"/>
  <c r="J6509" i="1" s="1"/>
  <c r="I6510" i="1"/>
  <c r="J6510" i="1" s="1"/>
  <c r="I6508" i="1"/>
  <c r="J6508" i="1" s="1"/>
  <c r="I6512" i="1"/>
  <c r="J6512" i="1" s="1"/>
  <c r="I6511" i="1"/>
  <c r="J6511" i="1" s="1"/>
  <c r="I6513" i="1"/>
  <c r="J6513" i="1" s="1"/>
  <c r="I6516" i="1"/>
  <c r="J6516" i="1" s="1"/>
  <c r="I6514" i="1"/>
  <c r="J6514" i="1" s="1"/>
  <c r="I6517" i="1"/>
  <c r="J6517" i="1" s="1"/>
  <c r="I6518" i="1"/>
  <c r="J6518" i="1" s="1"/>
  <c r="I6515" i="1"/>
  <c r="J6515" i="1" s="1"/>
  <c r="I6520" i="1"/>
  <c r="J6520" i="1" s="1"/>
  <c r="I6521" i="1"/>
  <c r="J6521" i="1" s="1"/>
  <c r="I6519" i="1"/>
  <c r="J6519" i="1" s="1"/>
  <c r="I6522" i="1"/>
  <c r="J6522" i="1" s="1"/>
  <c r="I6523" i="1"/>
  <c r="J6523" i="1" s="1"/>
  <c r="I6524" i="1"/>
  <c r="J6524" i="1" s="1"/>
  <c r="I6525" i="1"/>
  <c r="J6525" i="1" s="1"/>
  <c r="I6526" i="1"/>
  <c r="J6526" i="1" s="1"/>
  <c r="I6528" i="1"/>
  <c r="J6528" i="1" s="1"/>
  <c r="I6527" i="1"/>
  <c r="J6527" i="1" s="1"/>
  <c r="I6530" i="1"/>
  <c r="J6530" i="1" s="1"/>
  <c r="I6532" i="1"/>
  <c r="J6532" i="1" s="1"/>
  <c r="I6529" i="1"/>
  <c r="J6529" i="1" s="1"/>
  <c r="I6531" i="1"/>
  <c r="J6531" i="1" s="1"/>
  <c r="I6534" i="1"/>
  <c r="J6534" i="1" s="1"/>
  <c r="I6533" i="1"/>
  <c r="J6533" i="1" s="1"/>
  <c r="I6536" i="1"/>
  <c r="J6536" i="1" s="1"/>
  <c r="I6535" i="1"/>
  <c r="J6535" i="1" s="1"/>
  <c r="I6538" i="1"/>
  <c r="J6538" i="1" s="1"/>
  <c r="I6539" i="1"/>
  <c r="J6539" i="1" s="1"/>
  <c r="I6537" i="1"/>
  <c r="J6537" i="1" s="1"/>
  <c r="I6540" i="1"/>
  <c r="J6540" i="1" s="1"/>
  <c r="I6541" i="1"/>
  <c r="J6541" i="1" s="1"/>
  <c r="I6542" i="1"/>
  <c r="J6542" i="1" s="1"/>
  <c r="K5439" i="1"/>
  <c r="L5439" i="1" s="1"/>
  <c r="M5439" i="1" s="1"/>
  <c r="H9322" i="1"/>
  <c r="M10200" i="1"/>
  <c r="O1779" i="1"/>
  <c r="Q1776" i="1"/>
  <c r="R1776" i="1" s="1"/>
  <c r="Q1775" i="1"/>
  <c r="R1775" i="1" s="1"/>
  <c r="Q1774" i="1"/>
  <c r="R1774" i="1" s="1"/>
  <c r="Q1773" i="1"/>
  <c r="R1773" i="1" s="1"/>
  <c r="Q1772" i="1"/>
  <c r="R1772" i="1" s="1"/>
  <c r="Q1771" i="1"/>
  <c r="R1771" i="1" s="1"/>
  <c r="Q1770" i="1"/>
  <c r="R1770" i="1" s="1"/>
  <c r="Q1769" i="1"/>
  <c r="R1769" i="1" s="1"/>
  <c r="Q1768" i="1"/>
  <c r="R1768" i="1" s="1"/>
  <c r="Q1767" i="1"/>
  <c r="R1767" i="1" s="1"/>
  <c r="Q1766" i="1"/>
  <c r="R1766" i="1" s="1"/>
  <c r="Q1765" i="1"/>
  <c r="R1765" i="1" s="1"/>
  <c r="Q1764" i="1"/>
  <c r="R1764" i="1" s="1"/>
  <c r="Q1763" i="1"/>
  <c r="R1763" i="1" s="1"/>
  <c r="Q1762" i="1"/>
  <c r="R1762" i="1" s="1"/>
  <c r="Q1761" i="1"/>
  <c r="R1761" i="1" s="1"/>
  <c r="Q1760" i="1"/>
  <c r="R1760" i="1" s="1"/>
  <c r="Q1759" i="1"/>
  <c r="R1759" i="1" s="1"/>
  <c r="Q1758" i="1"/>
  <c r="R1758" i="1" s="1"/>
  <c r="Q1757" i="1"/>
  <c r="R1757" i="1" s="1"/>
  <c r="Q1756" i="1"/>
  <c r="R1756" i="1" s="1"/>
  <c r="Q1755" i="1"/>
  <c r="R1755" i="1" s="1"/>
  <c r="Q1754" i="1"/>
  <c r="R1754" i="1" s="1"/>
  <c r="Q1753" i="1"/>
  <c r="R1753" i="1" s="1"/>
  <c r="Q1752" i="1"/>
  <c r="R1752" i="1" s="1"/>
  <c r="Q1777" i="1"/>
  <c r="R1777" i="1" s="1"/>
  <c r="Q1778" i="1"/>
  <c r="R1778" i="1" s="1"/>
  <c r="O1776" i="1"/>
  <c r="O1775" i="1"/>
  <c r="O1774" i="1"/>
  <c r="O1773" i="1"/>
  <c r="O1772" i="1"/>
  <c r="O1771" i="1"/>
  <c r="O1770" i="1"/>
  <c r="O1769" i="1"/>
  <c r="O1768" i="1"/>
  <c r="O1767" i="1"/>
  <c r="O1766" i="1"/>
  <c r="O1765" i="1"/>
  <c r="O1764" i="1"/>
  <c r="O1763" i="1"/>
  <c r="O1762" i="1"/>
  <c r="O1761" i="1"/>
  <c r="O1760" i="1"/>
  <c r="O1759" i="1"/>
  <c r="O1758" i="1"/>
  <c r="O1757" i="1"/>
  <c r="O1756" i="1"/>
  <c r="O1755" i="1"/>
  <c r="O1754" i="1"/>
  <c r="O1753" i="1"/>
  <c r="O1752" i="1"/>
  <c r="O1751" i="1"/>
  <c r="O1750" i="1"/>
  <c r="O1749" i="1"/>
  <c r="O1748" i="1"/>
  <c r="O1747" i="1"/>
  <c r="O1746" i="1"/>
  <c r="O1745" i="1"/>
  <c r="O1744" i="1"/>
  <c r="O1743" i="1"/>
  <c r="O1742" i="1"/>
  <c r="O1741" i="1"/>
  <c r="O1740" i="1"/>
  <c r="O1739" i="1"/>
  <c r="O1738" i="1"/>
  <c r="O1737" i="1"/>
  <c r="O1736" i="1"/>
  <c r="O1735" i="1"/>
  <c r="O1734" i="1"/>
  <c r="O1733" i="1"/>
  <c r="O1732" i="1"/>
  <c r="O1731" i="1"/>
  <c r="O1730" i="1"/>
  <c r="O1729" i="1"/>
  <c r="O1728" i="1"/>
  <c r="O1727" i="1"/>
  <c r="O1726" i="1"/>
  <c r="O1725" i="1"/>
  <c r="O1724" i="1"/>
  <c r="O1723" i="1"/>
  <c r="O1722" i="1"/>
  <c r="O1721" i="1"/>
  <c r="O1720" i="1"/>
  <c r="O1719" i="1"/>
  <c r="O1718" i="1"/>
  <c r="O1717" i="1"/>
  <c r="O1716" i="1"/>
  <c r="O1715" i="1"/>
  <c r="O1714" i="1"/>
  <c r="O1713" i="1"/>
  <c r="O1712" i="1"/>
  <c r="O1711" i="1"/>
  <c r="O1710" i="1"/>
  <c r="O1709" i="1"/>
  <c r="O1708" i="1"/>
  <c r="O1707" i="1"/>
  <c r="O1706" i="1"/>
  <c r="O1705" i="1"/>
  <c r="O1704" i="1"/>
  <c r="O1703" i="1"/>
  <c r="O1702" i="1"/>
  <c r="O1701" i="1"/>
  <c r="O1700" i="1"/>
  <c r="O1699" i="1"/>
  <c r="O1698" i="1"/>
  <c r="O1697" i="1"/>
  <c r="O1696" i="1"/>
  <c r="O1695" i="1"/>
  <c r="O1694" i="1"/>
  <c r="O1693" i="1"/>
  <c r="O1692" i="1"/>
  <c r="O1691" i="1"/>
  <c r="O1690" i="1"/>
  <c r="O1689" i="1"/>
  <c r="O1688" i="1"/>
  <c r="O1687" i="1"/>
  <c r="O1686" i="1"/>
  <c r="O1685" i="1"/>
  <c r="O1684" i="1"/>
  <c r="O1683" i="1"/>
  <c r="O1682" i="1"/>
  <c r="O1681" i="1"/>
  <c r="O1680" i="1"/>
  <c r="O1679" i="1"/>
  <c r="O1678" i="1"/>
  <c r="O1677" i="1"/>
  <c r="O1676" i="1"/>
  <c r="O1675" i="1"/>
  <c r="O1674" i="1"/>
  <c r="O1673" i="1"/>
  <c r="O1672" i="1"/>
  <c r="O1671" i="1"/>
  <c r="O1670" i="1"/>
  <c r="O1777" i="1"/>
  <c r="Q1779" i="1"/>
  <c r="R1779" i="1" s="1"/>
  <c r="S1779" i="1" s="1"/>
  <c r="T1779" i="1" s="1"/>
  <c r="U1779" i="1" s="1"/>
  <c r="O1778" i="1"/>
  <c r="Q1683" i="1"/>
  <c r="R1683" i="1" s="1"/>
  <c r="Q1747" i="1"/>
  <c r="R1747" i="1" s="1"/>
  <c r="Q1718" i="1"/>
  <c r="R1718" i="1" s="1"/>
  <c r="Q1721" i="1"/>
  <c r="R1721" i="1" s="1"/>
  <c r="Q1700" i="1"/>
  <c r="R1700" i="1" s="1"/>
  <c r="Q1695" i="1"/>
  <c r="R1695" i="1" s="1"/>
  <c r="Q1706" i="1"/>
  <c r="R1706" i="1" s="1"/>
  <c r="Q1712" i="1"/>
  <c r="R1712" i="1" s="1"/>
  <c r="Q1709" i="1"/>
  <c r="R1709" i="1" s="1"/>
  <c r="Q1691" i="1"/>
  <c r="R1691" i="1" s="1"/>
  <c r="Q1680" i="1"/>
  <c r="R1680" i="1" s="1"/>
  <c r="Q1726" i="1"/>
  <c r="R1726" i="1" s="1"/>
  <c r="Q1729" i="1"/>
  <c r="R1729" i="1" s="1"/>
  <c r="Q1704" i="1"/>
  <c r="R1704" i="1" s="1"/>
  <c r="Q1708" i="1"/>
  <c r="R1708" i="1" s="1"/>
  <c r="Q1703" i="1"/>
  <c r="R1703" i="1" s="1"/>
  <c r="Q1672" i="1"/>
  <c r="R1672" i="1" s="1"/>
  <c r="Q1714" i="1"/>
  <c r="R1714" i="1" s="1"/>
  <c r="Q1736" i="1"/>
  <c r="R1736" i="1" s="1"/>
  <c r="Q1717" i="1"/>
  <c r="R1717" i="1" s="1"/>
  <c r="Q1699" i="1"/>
  <c r="R1699" i="1" s="1"/>
  <c r="Q1696" i="1"/>
  <c r="R1696" i="1" s="1"/>
  <c r="Q1670" i="1"/>
  <c r="R1670" i="1" s="1"/>
  <c r="Q1734" i="1"/>
  <c r="R1734" i="1" s="1"/>
  <c r="Q1673" i="1"/>
  <c r="R1673" i="1" s="1"/>
  <c r="Q1737" i="1"/>
  <c r="R1737" i="1" s="1"/>
  <c r="Q1716" i="1"/>
  <c r="R1716" i="1" s="1"/>
  <c r="Q1711" i="1"/>
  <c r="R1711" i="1" s="1"/>
  <c r="Q1720" i="1"/>
  <c r="R1720" i="1" s="1"/>
  <c r="Q1722" i="1"/>
  <c r="R1722" i="1" s="1"/>
  <c r="Q1725" i="1"/>
  <c r="R1725" i="1" s="1"/>
  <c r="Q1707" i="1"/>
  <c r="R1707" i="1" s="1"/>
  <c r="Q1678" i="1"/>
  <c r="R1678" i="1" s="1"/>
  <c r="Q1742" i="1"/>
  <c r="R1742" i="1" s="1"/>
  <c r="Q1681" i="1"/>
  <c r="R1681" i="1" s="1"/>
  <c r="Q1745" i="1"/>
  <c r="R1745" i="1" s="1"/>
  <c r="Q1724" i="1"/>
  <c r="R1724" i="1" s="1"/>
  <c r="Q1719" i="1"/>
  <c r="R1719" i="1" s="1"/>
  <c r="Q1669" i="1"/>
  <c r="R1669" i="1" s="1"/>
  <c r="Q1730" i="1"/>
  <c r="R1730" i="1" s="1"/>
  <c r="Q1733" i="1"/>
  <c r="R1733" i="1" s="1"/>
  <c r="Q1715" i="1"/>
  <c r="R1715" i="1" s="1"/>
  <c r="Q1686" i="1"/>
  <c r="R1686" i="1" s="1"/>
  <c r="Q1750" i="1"/>
  <c r="R1750" i="1" s="1"/>
  <c r="Q1689" i="1"/>
  <c r="R1689" i="1" s="1"/>
  <c r="Q1732" i="1"/>
  <c r="R1732" i="1" s="1"/>
  <c r="Q1727" i="1"/>
  <c r="R1727" i="1" s="1"/>
  <c r="Q1674" i="1"/>
  <c r="R1674" i="1" s="1"/>
  <c r="Q1738" i="1"/>
  <c r="R1738" i="1" s="1"/>
  <c r="Q1677" i="1"/>
  <c r="R1677" i="1" s="1"/>
  <c r="Q1741" i="1"/>
  <c r="R1741" i="1" s="1"/>
  <c r="Q1723" i="1"/>
  <c r="R1723" i="1" s="1"/>
  <c r="Q1694" i="1"/>
  <c r="R1694" i="1" s="1"/>
  <c r="Q1744" i="1"/>
  <c r="R1744" i="1" s="1"/>
  <c r="Q1697" i="1"/>
  <c r="R1697" i="1" s="1"/>
  <c r="Q1676" i="1"/>
  <c r="R1676" i="1" s="1"/>
  <c r="Q1740" i="1"/>
  <c r="R1740" i="1" s="1"/>
  <c r="Q1671" i="1"/>
  <c r="R1671" i="1" s="1"/>
  <c r="Q1735" i="1"/>
  <c r="R1735" i="1" s="1"/>
  <c r="Q1682" i="1"/>
  <c r="R1682" i="1" s="1"/>
  <c r="Q1746" i="1"/>
  <c r="R1746" i="1" s="1"/>
  <c r="Q1685" i="1"/>
  <c r="R1685" i="1" s="1"/>
  <c r="Q1749" i="1"/>
  <c r="R1749" i="1" s="1"/>
  <c r="Q1688" i="1"/>
  <c r="R1688" i="1" s="1"/>
  <c r="Q1731" i="1"/>
  <c r="R1731" i="1" s="1"/>
  <c r="Q1702" i="1"/>
  <c r="R1702" i="1" s="1"/>
  <c r="Q1705" i="1"/>
  <c r="R1705" i="1" s="1"/>
  <c r="Q1684" i="1"/>
  <c r="R1684" i="1" s="1"/>
  <c r="Q1748" i="1"/>
  <c r="R1748" i="1" s="1"/>
  <c r="Q1679" i="1"/>
  <c r="R1679" i="1" s="1"/>
  <c r="Q1743" i="1"/>
  <c r="R1743" i="1" s="1"/>
  <c r="Q1690" i="1"/>
  <c r="R1690" i="1" s="1"/>
  <c r="Q1693" i="1"/>
  <c r="R1693" i="1" s="1"/>
  <c r="Q1728" i="1"/>
  <c r="R1728" i="1" s="1"/>
  <c r="Q1675" i="1"/>
  <c r="R1675" i="1" s="1"/>
  <c r="Q1739" i="1"/>
  <c r="R1739" i="1" s="1"/>
  <c r="Q1710" i="1"/>
  <c r="R1710" i="1" s="1"/>
  <c r="Q1713" i="1"/>
  <c r="R1713" i="1" s="1"/>
  <c r="Q1692" i="1"/>
  <c r="R1692" i="1" s="1"/>
  <c r="Q1687" i="1"/>
  <c r="R1687" i="1" s="1"/>
  <c r="Q1751" i="1"/>
  <c r="R1751" i="1" s="1"/>
  <c r="Q1698" i="1"/>
  <c r="R1698" i="1" s="1"/>
  <c r="Q1701" i="1"/>
  <c r="R1701" i="1" s="1"/>
  <c r="P1669" i="1"/>
  <c r="P1670" i="1"/>
  <c r="P1671" i="1"/>
  <c r="P1672" i="1"/>
  <c r="P1673" i="1"/>
  <c r="P1674" i="1"/>
  <c r="P1675" i="1"/>
  <c r="P1676" i="1"/>
  <c r="P1677" i="1"/>
  <c r="P1678" i="1"/>
  <c r="P1679" i="1"/>
  <c r="P1680" i="1"/>
  <c r="P1681" i="1"/>
  <c r="P1682" i="1"/>
  <c r="P1683" i="1"/>
  <c r="P1684" i="1"/>
  <c r="P1685" i="1"/>
  <c r="P1686" i="1"/>
  <c r="P1687" i="1"/>
  <c r="P1688" i="1"/>
  <c r="P1689" i="1"/>
  <c r="P1690" i="1"/>
  <c r="P1691" i="1"/>
  <c r="P1692" i="1"/>
  <c r="P1693" i="1"/>
  <c r="P1694" i="1"/>
  <c r="P1695" i="1"/>
  <c r="P1696" i="1"/>
  <c r="P1697" i="1"/>
  <c r="P1698" i="1"/>
  <c r="P1699" i="1"/>
  <c r="P1700" i="1"/>
  <c r="P1701" i="1"/>
  <c r="P1702" i="1"/>
  <c r="P1703" i="1"/>
  <c r="P1704" i="1"/>
  <c r="P1705" i="1"/>
  <c r="P1706" i="1"/>
  <c r="P1707" i="1"/>
  <c r="P1708" i="1"/>
  <c r="P1709" i="1"/>
  <c r="P1710" i="1"/>
  <c r="P1711" i="1"/>
  <c r="P1712" i="1"/>
  <c r="P1713" i="1"/>
  <c r="P1714" i="1"/>
  <c r="P1715" i="1"/>
  <c r="P1716" i="1"/>
  <c r="P1717" i="1"/>
  <c r="P1718" i="1"/>
  <c r="P1719" i="1"/>
  <c r="P1720" i="1"/>
  <c r="P1721" i="1"/>
  <c r="P1722" i="1"/>
  <c r="P1723" i="1"/>
  <c r="P1724" i="1"/>
  <c r="P1725" i="1"/>
  <c r="P1726" i="1"/>
  <c r="P1727" i="1"/>
  <c r="P1728" i="1"/>
  <c r="P1729" i="1"/>
  <c r="P1730" i="1"/>
  <c r="P1731" i="1"/>
  <c r="P1732" i="1"/>
  <c r="P1733" i="1"/>
  <c r="P1734" i="1"/>
  <c r="P1735" i="1"/>
  <c r="P1736" i="1"/>
  <c r="P1737" i="1"/>
  <c r="P1738" i="1"/>
  <c r="P1739" i="1"/>
  <c r="P1740" i="1"/>
  <c r="P1741" i="1"/>
  <c r="P1742" i="1"/>
  <c r="P1743" i="1"/>
  <c r="P1744" i="1"/>
  <c r="P1745" i="1"/>
  <c r="P1746" i="1"/>
  <c r="P1747" i="1"/>
  <c r="P1748" i="1"/>
  <c r="P1749" i="1"/>
  <c r="P1750" i="1"/>
  <c r="P1751" i="1"/>
  <c r="P1752" i="1"/>
  <c r="P1753" i="1"/>
  <c r="P1754" i="1"/>
  <c r="P1755" i="1"/>
  <c r="P1756" i="1"/>
  <c r="P1757" i="1"/>
  <c r="P1758" i="1"/>
  <c r="P1759" i="1"/>
  <c r="P1760" i="1"/>
  <c r="P1761" i="1"/>
  <c r="P1762" i="1"/>
  <c r="P1763" i="1"/>
  <c r="P1764" i="1"/>
  <c r="P1765" i="1"/>
  <c r="P1766" i="1"/>
  <c r="P1767" i="1"/>
  <c r="P1768" i="1"/>
  <c r="P1769" i="1"/>
  <c r="P1770" i="1"/>
  <c r="P1771" i="1"/>
  <c r="P1772" i="1"/>
  <c r="P1773" i="1"/>
  <c r="P1774" i="1"/>
  <c r="P1775" i="1"/>
  <c r="P1776" i="1"/>
  <c r="P1777" i="1"/>
  <c r="P1778" i="1"/>
  <c r="T4106" i="1"/>
  <c r="U4106" i="1" s="1"/>
  <c r="S4105" i="1"/>
  <c r="F8751" i="1"/>
  <c r="H8750" i="1"/>
  <c r="G8750" i="1"/>
  <c r="M7662" i="1"/>
  <c r="K2526" i="1"/>
  <c r="F7433" i="1"/>
  <c r="T3441" i="1"/>
  <c r="U3441" i="1" s="1"/>
  <c r="S3440" i="1"/>
  <c r="K9987" i="1"/>
  <c r="L9987" i="1" s="1"/>
  <c r="M9987" i="1" s="1"/>
  <c r="M4330" i="1"/>
  <c r="S778" i="1"/>
  <c r="H8102" i="1"/>
  <c r="F8103" i="1"/>
  <c r="K8102" i="1"/>
  <c r="L8102" i="1" s="1"/>
  <c r="G8102" i="1"/>
  <c r="O10548" i="1"/>
  <c r="O10547" i="1"/>
  <c r="O10546" i="1"/>
  <c r="O10545" i="1"/>
  <c r="O10544" i="1"/>
  <c r="O10543" i="1"/>
  <c r="O10542" i="1"/>
  <c r="O10541" i="1"/>
  <c r="O10540" i="1"/>
  <c r="O10539" i="1"/>
  <c r="O10538" i="1"/>
  <c r="O10537" i="1"/>
  <c r="O10536" i="1"/>
  <c r="O10535" i="1"/>
  <c r="O10534" i="1"/>
  <c r="O10533" i="1"/>
  <c r="O10532" i="1"/>
  <c r="O10531" i="1"/>
  <c r="O10530" i="1"/>
  <c r="O10529" i="1"/>
  <c r="O10528" i="1"/>
  <c r="O10527" i="1"/>
  <c r="O10526" i="1"/>
  <c r="O10525" i="1"/>
  <c r="O10524" i="1"/>
  <c r="O10523" i="1"/>
  <c r="O10522" i="1"/>
  <c r="O10521" i="1"/>
  <c r="O10520" i="1"/>
  <c r="O10519" i="1"/>
  <c r="O10518" i="1"/>
  <c r="O10517" i="1"/>
  <c r="O10516" i="1"/>
  <c r="O10515" i="1"/>
  <c r="O10514" i="1"/>
  <c r="O10513" i="1"/>
  <c r="O10512" i="1"/>
  <c r="O10511" i="1"/>
  <c r="O10510" i="1"/>
  <c r="O10509" i="1"/>
  <c r="O10508" i="1"/>
  <c r="O10507" i="1"/>
  <c r="O10506" i="1"/>
  <c r="O10505" i="1"/>
  <c r="O10504" i="1"/>
  <c r="O10503" i="1"/>
  <c r="O10502" i="1"/>
  <c r="O10501" i="1"/>
  <c r="O10500" i="1"/>
  <c r="O10499" i="1"/>
  <c r="O10498" i="1"/>
  <c r="O10497" i="1"/>
  <c r="O10496" i="1"/>
  <c r="O10495" i="1"/>
  <c r="O10494" i="1"/>
  <c r="O10493" i="1"/>
  <c r="O10492" i="1"/>
  <c r="O10491" i="1"/>
  <c r="O10490" i="1"/>
  <c r="O10489" i="1"/>
  <c r="O10488" i="1"/>
  <c r="O10487" i="1"/>
  <c r="O10486" i="1"/>
  <c r="O10485" i="1"/>
  <c r="O10484" i="1"/>
  <c r="O10483" i="1"/>
  <c r="O10482" i="1"/>
  <c r="O10481" i="1"/>
  <c r="O10480" i="1"/>
  <c r="O10479" i="1"/>
  <c r="O10478" i="1"/>
  <c r="O10477" i="1"/>
  <c r="O10476" i="1"/>
  <c r="O10475" i="1"/>
  <c r="O10474" i="1"/>
  <c r="O10473" i="1"/>
  <c r="O10472" i="1"/>
  <c r="O10471" i="1"/>
  <c r="O10470" i="1"/>
  <c r="O10469" i="1"/>
  <c r="O10468" i="1"/>
  <c r="O10467" i="1"/>
  <c r="O10466" i="1"/>
  <c r="O10465" i="1"/>
  <c r="O10464" i="1"/>
  <c r="O10463" i="1"/>
  <c r="O10462" i="1"/>
  <c r="O10461" i="1"/>
  <c r="O10460" i="1"/>
  <c r="O10459" i="1"/>
  <c r="O10458" i="1"/>
  <c r="O10457" i="1"/>
  <c r="O10456" i="1"/>
  <c r="O10455" i="1"/>
  <c r="O10454" i="1"/>
  <c r="O10453" i="1"/>
  <c r="O10452" i="1"/>
  <c r="O10451" i="1"/>
  <c r="O10450" i="1"/>
  <c r="O10449" i="1"/>
  <c r="O10448" i="1"/>
  <c r="O10447" i="1"/>
  <c r="O10446" i="1"/>
  <c r="O10445" i="1"/>
  <c r="O10444" i="1"/>
  <c r="O10443" i="1"/>
  <c r="O10442" i="1"/>
  <c r="O10441" i="1"/>
  <c r="O10440" i="1"/>
  <c r="O10439" i="1"/>
  <c r="P10438" i="1"/>
  <c r="Q10469" i="1"/>
  <c r="R10469" i="1" s="1"/>
  <c r="Q10486" i="1"/>
  <c r="R10486" i="1" s="1"/>
  <c r="Q10516" i="1"/>
  <c r="R10516" i="1" s="1"/>
  <c r="Q10468" i="1"/>
  <c r="R10468" i="1" s="1"/>
  <c r="Q10517" i="1"/>
  <c r="R10517" i="1" s="1"/>
  <c r="Q10443" i="1"/>
  <c r="R10443" i="1" s="1"/>
  <c r="Q10473" i="1"/>
  <c r="R10473" i="1" s="1"/>
  <c r="Q10490" i="1"/>
  <c r="R10490" i="1" s="1"/>
  <c r="Q10522" i="1"/>
  <c r="R10522" i="1" s="1"/>
  <c r="Q10466" i="1"/>
  <c r="R10466" i="1" s="1"/>
  <c r="Q10515" i="1"/>
  <c r="R10515" i="1" s="1"/>
  <c r="Q10441" i="1"/>
  <c r="R10441" i="1" s="1"/>
  <c r="Q10472" i="1"/>
  <c r="R10472" i="1" s="1"/>
  <c r="Q10488" i="1"/>
  <c r="R10488" i="1" s="1"/>
  <c r="Q10520" i="1"/>
  <c r="R10520" i="1" s="1"/>
  <c r="Q10440" i="1"/>
  <c r="R10440" i="1" s="1"/>
  <c r="Q10489" i="1"/>
  <c r="R10489" i="1" s="1"/>
  <c r="Q10521" i="1"/>
  <c r="R10521" i="1" s="1"/>
  <c r="Q10447" i="1"/>
  <c r="R10447" i="1" s="1"/>
  <c r="Q10475" i="1"/>
  <c r="R10475" i="1" s="1"/>
  <c r="Q10494" i="1"/>
  <c r="R10494" i="1" s="1"/>
  <c r="Q10526" i="1"/>
  <c r="R10526" i="1" s="1"/>
  <c r="Q10438" i="1"/>
  <c r="R10438" i="1" s="1"/>
  <c r="Q10470" i="1"/>
  <c r="R10470" i="1" s="1"/>
  <c r="Q10519" i="1"/>
  <c r="R10519" i="1" s="1"/>
  <c r="Q10445" i="1"/>
  <c r="R10445" i="1" s="1"/>
  <c r="Q10474" i="1"/>
  <c r="R10474" i="1" s="1"/>
  <c r="Q10492" i="1"/>
  <c r="R10492" i="1" s="1"/>
  <c r="Q10524" i="1"/>
  <c r="R10524" i="1" s="1"/>
  <c r="Q10444" i="1"/>
  <c r="R10444" i="1" s="1"/>
  <c r="Q10493" i="1"/>
  <c r="R10493" i="1" s="1"/>
  <c r="Q10525" i="1"/>
  <c r="R10525" i="1" s="1"/>
  <c r="Q10451" i="1"/>
  <c r="R10451" i="1" s="1"/>
  <c r="Q10477" i="1"/>
  <c r="R10477" i="1" s="1"/>
  <c r="Q10498" i="1"/>
  <c r="R10498" i="1" s="1"/>
  <c r="Q10530" i="1"/>
  <c r="R10530" i="1" s="1"/>
  <c r="Q10442" i="1"/>
  <c r="R10442" i="1" s="1"/>
  <c r="Q10491" i="1"/>
  <c r="R10491" i="1" s="1"/>
  <c r="Q10523" i="1"/>
  <c r="R10523" i="1" s="1"/>
  <c r="Q10449" i="1"/>
  <c r="R10449" i="1" s="1"/>
  <c r="Q10476" i="1"/>
  <c r="R10476" i="1" s="1"/>
  <c r="Q10496" i="1"/>
  <c r="R10496" i="1" s="1"/>
  <c r="Q10528" i="1"/>
  <c r="R10528" i="1" s="1"/>
  <c r="Q10540" i="1"/>
  <c r="R10540" i="1" s="1"/>
  <c r="Q10448" i="1"/>
  <c r="R10448" i="1" s="1"/>
  <c r="Q10497" i="1"/>
  <c r="R10497" i="1" s="1"/>
  <c r="Q10529" i="1"/>
  <c r="R10529" i="1" s="1"/>
  <c r="Q10534" i="1"/>
  <c r="R10534" i="1" s="1"/>
  <c r="Q10455" i="1"/>
  <c r="R10455" i="1" s="1"/>
  <c r="Q10479" i="1"/>
  <c r="R10479" i="1" s="1"/>
  <c r="Q10502" i="1"/>
  <c r="R10502" i="1" s="1"/>
  <c r="Q10535" i="1"/>
  <c r="R10535" i="1" s="1"/>
  <c r="Q10446" i="1"/>
  <c r="R10446" i="1" s="1"/>
  <c r="Q10495" i="1"/>
  <c r="R10495" i="1" s="1"/>
  <c r="Q10527" i="1"/>
  <c r="R10527" i="1" s="1"/>
  <c r="Q10538" i="1"/>
  <c r="R10538" i="1" s="1"/>
  <c r="Q10453" i="1"/>
  <c r="R10453" i="1" s="1"/>
  <c r="Q10478" i="1"/>
  <c r="R10478" i="1" s="1"/>
  <c r="Q10500" i="1"/>
  <c r="R10500" i="1" s="1"/>
  <c r="Q10532" i="1"/>
  <c r="R10532" i="1" s="1"/>
  <c r="Q10452" i="1"/>
  <c r="R10452" i="1" s="1"/>
  <c r="Q10501" i="1"/>
  <c r="R10501" i="1" s="1"/>
  <c r="Q10533" i="1"/>
  <c r="R10533" i="1" s="1"/>
  <c r="Q10542" i="1"/>
  <c r="R10542" i="1" s="1"/>
  <c r="Q10459" i="1"/>
  <c r="R10459" i="1" s="1"/>
  <c r="Q10481" i="1"/>
  <c r="R10481" i="1" s="1"/>
  <c r="Q10506" i="1"/>
  <c r="R10506" i="1" s="1"/>
  <c r="Q10543" i="1"/>
  <c r="R10543" i="1" s="1"/>
  <c r="Q10536" i="1"/>
  <c r="R10536" i="1" s="1"/>
  <c r="Q10450" i="1"/>
  <c r="R10450" i="1" s="1"/>
  <c r="Q10499" i="1"/>
  <c r="R10499" i="1" s="1"/>
  <c r="Q10531" i="1"/>
  <c r="R10531" i="1" s="1"/>
  <c r="Q10546" i="1"/>
  <c r="R10546" i="1" s="1"/>
  <c r="S10546" i="1" s="1"/>
  <c r="T10546" i="1" s="1"/>
  <c r="U10546" i="1" s="1"/>
  <c r="Q10457" i="1"/>
  <c r="R10457" i="1" s="1"/>
  <c r="Q10480" i="1"/>
  <c r="R10480" i="1" s="1"/>
  <c r="Q10504" i="1"/>
  <c r="R10504" i="1" s="1"/>
  <c r="Q10539" i="1"/>
  <c r="R10539" i="1" s="1"/>
  <c r="Q10456" i="1"/>
  <c r="R10456" i="1" s="1"/>
  <c r="Q10505" i="1"/>
  <c r="R10505" i="1" s="1"/>
  <c r="Q10541" i="1"/>
  <c r="R10541" i="1" s="1"/>
  <c r="Q10463" i="1"/>
  <c r="R10463" i="1" s="1"/>
  <c r="Q10483" i="1"/>
  <c r="R10483" i="1" s="1"/>
  <c r="Q10510" i="1"/>
  <c r="R10510" i="1" s="1"/>
  <c r="Q10544" i="1"/>
  <c r="R10544" i="1" s="1"/>
  <c r="Q10454" i="1"/>
  <c r="R10454" i="1" s="1"/>
  <c r="Q10503" i="1"/>
  <c r="R10503" i="1" s="1"/>
  <c r="Q10537" i="1"/>
  <c r="R10537" i="1" s="1"/>
  <c r="Q10461" i="1"/>
  <c r="R10461" i="1" s="1"/>
  <c r="Q10482" i="1"/>
  <c r="R10482" i="1" s="1"/>
  <c r="Q10508" i="1"/>
  <c r="R10508" i="1" s="1"/>
  <c r="Q10548" i="1"/>
  <c r="R10548" i="1" s="1"/>
  <c r="S10548" i="1" s="1"/>
  <c r="T10548" i="1" s="1"/>
  <c r="U10548" i="1" s="1"/>
  <c r="Q10460" i="1"/>
  <c r="R10460" i="1" s="1"/>
  <c r="Q10509" i="1"/>
  <c r="R10509" i="1" s="1"/>
  <c r="Q10467" i="1"/>
  <c r="R10467" i="1" s="1"/>
  <c r="Q10485" i="1"/>
  <c r="R10485" i="1" s="1"/>
  <c r="Q10514" i="1"/>
  <c r="R10514" i="1" s="1"/>
  <c r="Q10458" i="1"/>
  <c r="R10458" i="1" s="1"/>
  <c r="Q10507" i="1"/>
  <c r="R10507" i="1" s="1"/>
  <c r="Q10545" i="1"/>
  <c r="R10545" i="1" s="1"/>
  <c r="Q10465" i="1"/>
  <c r="R10465" i="1" s="1"/>
  <c r="Q10484" i="1"/>
  <c r="R10484" i="1" s="1"/>
  <c r="Q10512" i="1"/>
  <c r="R10512" i="1" s="1"/>
  <c r="Q10464" i="1"/>
  <c r="R10464" i="1" s="1"/>
  <c r="Q10513" i="1"/>
  <c r="R10513" i="1" s="1"/>
  <c r="Q10439" i="1"/>
  <c r="R10439" i="1" s="1"/>
  <c r="Q10471" i="1"/>
  <c r="R10471" i="1" s="1"/>
  <c r="Q10487" i="1"/>
  <c r="R10487" i="1" s="1"/>
  <c r="Q10518" i="1"/>
  <c r="R10518" i="1" s="1"/>
  <c r="Q10462" i="1"/>
  <c r="R10462" i="1" s="1"/>
  <c r="Q10511" i="1"/>
  <c r="R10511" i="1" s="1"/>
  <c r="Q10547" i="1"/>
  <c r="R10547" i="1" s="1"/>
  <c r="S10547" i="1" s="1"/>
  <c r="T10547" i="1" s="1"/>
  <c r="U10547" i="1" s="1"/>
  <c r="P10439" i="1"/>
  <c r="P10440" i="1"/>
  <c r="P10441" i="1"/>
  <c r="P10442" i="1"/>
  <c r="P10443" i="1"/>
  <c r="P10444" i="1"/>
  <c r="P10445" i="1"/>
  <c r="P10446" i="1"/>
  <c r="P10447" i="1"/>
  <c r="P10448" i="1"/>
  <c r="P10449" i="1"/>
  <c r="P10450" i="1"/>
  <c r="P10451" i="1"/>
  <c r="P10452" i="1"/>
  <c r="P10453" i="1"/>
  <c r="P10454" i="1"/>
  <c r="P10455" i="1"/>
  <c r="P10456" i="1"/>
  <c r="P10457" i="1"/>
  <c r="P10458" i="1"/>
  <c r="P10459" i="1"/>
  <c r="P10460" i="1"/>
  <c r="P10461" i="1"/>
  <c r="P10462" i="1"/>
  <c r="P10463" i="1"/>
  <c r="P10464" i="1"/>
  <c r="P10465" i="1"/>
  <c r="P10466" i="1"/>
  <c r="P10467" i="1"/>
  <c r="P10468" i="1"/>
  <c r="P10469" i="1"/>
  <c r="P10470" i="1"/>
  <c r="P10471" i="1"/>
  <c r="P10472" i="1"/>
  <c r="P10473" i="1"/>
  <c r="P10474" i="1"/>
  <c r="P10475" i="1"/>
  <c r="P10476" i="1"/>
  <c r="P10477" i="1"/>
  <c r="P10478" i="1"/>
  <c r="P10479" i="1"/>
  <c r="P10480" i="1"/>
  <c r="P10481" i="1"/>
  <c r="P10482" i="1"/>
  <c r="P10483" i="1"/>
  <c r="P10484" i="1"/>
  <c r="P10485" i="1"/>
  <c r="P10486" i="1"/>
  <c r="P10487" i="1"/>
  <c r="P10488" i="1"/>
  <c r="P10489" i="1"/>
  <c r="P10490" i="1"/>
  <c r="P10491" i="1"/>
  <c r="P10492" i="1"/>
  <c r="P10493" i="1"/>
  <c r="P10494" i="1"/>
  <c r="P10495" i="1"/>
  <c r="P10496" i="1"/>
  <c r="P10497" i="1"/>
  <c r="P10498" i="1"/>
  <c r="P10499" i="1"/>
  <c r="P10500" i="1"/>
  <c r="P10501" i="1"/>
  <c r="P10502" i="1"/>
  <c r="P10503" i="1"/>
  <c r="P10504" i="1"/>
  <c r="P10505" i="1"/>
  <c r="P10506" i="1"/>
  <c r="P10507" i="1"/>
  <c r="P10508" i="1"/>
  <c r="P10509" i="1"/>
  <c r="P10510" i="1"/>
  <c r="P10511" i="1"/>
  <c r="P10512" i="1"/>
  <c r="P10513" i="1"/>
  <c r="P10514" i="1"/>
  <c r="P10515" i="1"/>
  <c r="P10516" i="1"/>
  <c r="P10517" i="1"/>
  <c r="P10518" i="1"/>
  <c r="P10519" i="1"/>
  <c r="P10520" i="1"/>
  <c r="P10521" i="1"/>
  <c r="P10522" i="1"/>
  <c r="P10523" i="1"/>
  <c r="P10524" i="1"/>
  <c r="P10525" i="1"/>
  <c r="P10526" i="1"/>
  <c r="P10527" i="1"/>
  <c r="P10528" i="1"/>
  <c r="P10529" i="1"/>
  <c r="P10530" i="1"/>
  <c r="P10531" i="1"/>
  <c r="P10532" i="1"/>
  <c r="P10533" i="1"/>
  <c r="P10534" i="1"/>
  <c r="P10535" i="1"/>
  <c r="P10536" i="1"/>
  <c r="P10537" i="1"/>
  <c r="P10538" i="1"/>
  <c r="P10539" i="1"/>
  <c r="P10540" i="1"/>
  <c r="P10541" i="1"/>
  <c r="P10542" i="1"/>
  <c r="P10543" i="1"/>
  <c r="P10544" i="1"/>
  <c r="P10545" i="1"/>
  <c r="P10546" i="1"/>
  <c r="P10547" i="1"/>
  <c r="S7325" i="1"/>
  <c r="T439" i="1"/>
  <c r="U439" i="1" s="1"/>
  <c r="S438" i="1"/>
  <c r="T10766" i="1"/>
  <c r="U10766" i="1" s="1"/>
  <c r="S10765" i="1"/>
  <c r="H8988" i="1"/>
  <c r="S2888" i="1"/>
  <c r="T2888" i="1" s="1"/>
  <c r="U2888" i="1" s="1"/>
  <c r="I4220" i="1"/>
  <c r="J4220" i="1" s="1"/>
  <c r="S3554" i="1"/>
  <c r="T3554" i="1" s="1"/>
  <c r="U3554" i="1" s="1"/>
  <c r="K6995" i="1"/>
  <c r="L6995" i="1" s="1"/>
  <c r="F5440" i="1"/>
  <c r="K9322" i="1"/>
  <c r="L9322" i="1" s="1"/>
  <c r="M9322" i="1" s="1"/>
  <c r="T5660" i="1"/>
  <c r="U5660" i="1" s="1"/>
  <c r="S5659" i="1"/>
  <c r="I7662" i="1"/>
  <c r="J7662" i="1" s="1"/>
  <c r="I7554" i="1"/>
  <c r="J7554" i="1" s="1"/>
  <c r="I7553" i="1"/>
  <c r="J7553" i="1" s="1"/>
  <c r="I7555" i="1"/>
  <c r="J7555" i="1" s="1"/>
  <c r="I7552" i="1"/>
  <c r="I7557" i="1"/>
  <c r="J7557" i="1" s="1"/>
  <c r="I7559" i="1"/>
  <c r="J7559" i="1" s="1"/>
  <c r="I7556" i="1"/>
  <c r="J7556" i="1" s="1"/>
  <c r="I7558" i="1"/>
  <c r="J7558" i="1" s="1"/>
  <c r="I7561" i="1"/>
  <c r="J7561" i="1" s="1"/>
  <c r="I7563" i="1"/>
  <c r="J7563" i="1" s="1"/>
  <c r="I7560" i="1"/>
  <c r="J7560" i="1" s="1"/>
  <c r="I7565" i="1"/>
  <c r="J7565" i="1" s="1"/>
  <c r="I7562" i="1"/>
  <c r="J7562" i="1" s="1"/>
  <c r="I7567" i="1"/>
  <c r="J7567" i="1" s="1"/>
  <c r="I7568" i="1"/>
  <c r="J7568" i="1" s="1"/>
  <c r="I7564" i="1"/>
  <c r="J7564" i="1" s="1"/>
  <c r="I7566" i="1"/>
  <c r="J7566" i="1" s="1"/>
  <c r="I7572" i="1"/>
  <c r="J7572" i="1" s="1"/>
  <c r="I7569" i="1"/>
  <c r="J7569" i="1" s="1"/>
  <c r="I7570" i="1"/>
  <c r="J7570" i="1" s="1"/>
  <c r="I7573" i="1"/>
  <c r="J7573" i="1" s="1"/>
  <c r="I7571" i="1"/>
  <c r="J7571" i="1" s="1"/>
  <c r="I7575" i="1"/>
  <c r="J7575" i="1" s="1"/>
  <c r="I7578" i="1"/>
  <c r="J7578" i="1" s="1"/>
  <c r="I7574" i="1"/>
  <c r="J7574" i="1" s="1"/>
  <c r="I7577" i="1"/>
  <c r="J7577" i="1" s="1"/>
  <c r="I7576" i="1"/>
  <c r="J7576" i="1" s="1"/>
  <c r="I7580" i="1"/>
  <c r="J7580" i="1" s="1"/>
  <c r="I7579" i="1"/>
  <c r="J7579" i="1" s="1"/>
  <c r="I7581" i="1"/>
  <c r="J7581" i="1" s="1"/>
  <c r="I7582" i="1"/>
  <c r="J7582" i="1" s="1"/>
  <c r="I7584" i="1"/>
  <c r="J7584" i="1" s="1"/>
  <c r="I7583" i="1"/>
  <c r="J7583" i="1" s="1"/>
  <c r="I7587" i="1"/>
  <c r="J7587" i="1" s="1"/>
  <c r="I7585" i="1"/>
  <c r="J7585" i="1" s="1"/>
  <c r="I7586" i="1"/>
  <c r="J7586" i="1" s="1"/>
  <c r="I7590" i="1"/>
  <c r="J7590" i="1" s="1"/>
  <c r="I7588" i="1"/>
  <c r="J7588" i="1" s="1"/>
  <c r="I7591" i="1"/>
  <c r="J7591" i="1" s="1"/>
  <c r="I7589" i="1"/>
  <c r="J7589" i="1" s="1"/>
  <c r="I7592" i="1"/>
  <c r="J7592" i="1" s="1"/>
  <c r="I7595" i="1"/>
  <c r="J7595" i="1" s="1"/>
  <c r="I7594" i="1"/>
  <c r="J7594" i="1" s="1"/>
  <c r="I7593" i="1"/>
  <c r="J7593" i="1" s="1"/>
  <c r="I7596" i="1"/>
  <c r="J7596" i="1" s="1"/>
  <c r="I7597" i="1"/>
  <c r="J7597" i="1" s="1"/>
  <c r="I7598" i="1"/>
  <c r="J7598" i="1" s="1"/>
  <c r="I7599" i="1"/>
  <c r="J7599" i="1" s="1"/>
  <c r="I7601" i="1"/>
  <c r="J7601" i="1" s="1"/>
  <c r="I7600" i="1"/>
  <c r="J7600" i="1" s="1"/>
  <c r="I7602" i="1"/>
  <c r="J7602" i="1" s="1"/>
  <c r="I7603" i="1"/>
  <c r="J7603" i="1" s="1"/>
  <c r="I7604" i="1"/>
  <c r="J7604" i="1" s="1"/>
  <c r="I7605" i="1"/>
  <c r="J7605" i="1" s="1"/>
  <c r="I7606" i="1"/>
  <c r="J7606" i="1" s="1"/>
  <c r="I7607" i="1"/>
  <c r="J7607" i="1" s="1"/>
  <c r="I7609" i="1"/>
  <c r="J7609" i="1" s="1"/>
  <c r="I7608" i="1"/>
  <c r="J7608" i="1" s="1"/>
  <c r="I7610" i="1"/>
  <c r="J7610" i="1" s="1"/>
  <c r="I7611" i="1"/>
  <c r="J7611" i="1" s="1"/>
  <c r="I7612" i="1"/>
  <c r="J7612" i="1" s="1"/>
  <c r="I7613" i="1"/>
  <c r="J7613" i="1" s="1"/>
  <c r="I7615" i="1"/>
  <c r="J7615" i="1" s="1"/>
  <c r="I7614" i="1"/>
  <c r="J7614" i="1" s="1"/>
  <c r="I7616" i="1"/>
  <c r="J7616" i="1" s="1"/>
  <c r="I7618" i="1"/>
  <c r="J7618" i="1" s="1"/>
  <c r="I7617" i="1"/>
  <c r="J7617" i="1" s="1"/>
  <c r="I7620" i="1"/>
  <c r="J7620" i="1" s="1"/>
  <c r="I7619" i="1"/>
  <c r="J7619" i="1" s="1"/>
  <c r="I7622" i="1"/>
  <c r="J7622" i="1" s="1"/>
  <c r="I7625" i="1"/>
  <c r="J7625" i="1" s="1"/>
  <c r="I7621" i="1"/>
  <c r="J7621" i="1" s="1"/>
  <c r="I7624" i="1"/>
  <c r="J7624" i="1" s="1"/>
  <c r="I7623" i="1"/>
  <c r="J7623" i="1" s="1"/>
  <c r="I7627" i="1"/>
  <c r="J7627" i="1" s="1"/>
  <c r="I7626" i="1"/>
  <c r="J7626" i="1" s="1"/>
  <c r="I7628" i="1"/>
  <c r="J7628" i="1" s="1"/>
  <c r="I7630" i="1"/>
  <c r="J7630" i="1" s="1"/>
  <c r="I7632" i="1"/>
  <c r="J7632" i="1" s="1"/>
  <c r="I7629" i="1"/>
  <c r="J7629" i="1" s="1"/>
  <c r="I7633" i="1"/>
  <c r="J7633" i="1" s="1"/>
  <c r="I7634" i="1"/>
  <c r="J7634" i="1" s="1"/>
  <c r="I7631" i="1"/>
  <c r="J7631" i="1" s="1"/>
  <c r="I7635" i="1"/>
  <c r="J7635" i="1" s="1"/>
  <c r="I7636" i="1"/>
  <c r="J7636" i="1" s="1"/>
  <c r="I7639" i="1"/>
  <c r="J7639" i="1" s="1"/>
  <c r="I7637" i="1"/>
  <c r="J7637" i="1" s="1"/>
  <c r="I7638" i="1"/>
  <c r="J7638" i="1" s="1"/>
  <c r="I7641" i="1"/>
  <c r="J7641" i="1" s="1"/>
  <c r="I7640" i="1"/>
  <c r="J7640" i="1" s="1"/>
  <c r="I7642" i="1"/>
  <c r="J7642" i="1" s="1"/>
  <c r="I7647" i="1"/>
  <c r="J7647" i="1" s="1"/>
  <c r="I7643" i="1"/>
  <c r="J7643" i="1" s="1"/>
  <c r="I7644" i="1"/>
  <c r="J7644" i="1" s="1"/>
  <c r="I7645" i="1"/>
  <c r="J7645" i="1" s="1"/>
  <c r="I7646" i="1"/>
  <c r="J7646" i="1" s="1"/>
  <c r="I7648" i="1"/>
  <c r="J7648" i="1" s="1"/>
  <c r="I7650" i="1"/>
  <c r="J7650" i="1" s="1"/>
  <c r="I7649" i="1"/>
  <c r="J7649" i="1" s="1"/>
  <c r="I7651" i="1"/>
  <c r="J7651" i="1" s="1"/>
  <c r="I7653" i="1"/>
  <c r="J7653" i="1" s="1"/>
  <c r="I7654" i="1"/>
  <c r="J7654" i="1" s="1"/>
  <c r="I7652" i="1"/>
  <c r="J7652" i="1" s="1"/>
  <c r="I7655" i="1"/>
  <c r="J7655" i="1" s="1"/>
  <c r="I7656" i="1"/>
  <c r="J7656" i="1" s="1"/>
  <c r="L649" i="1"/>
  <c r="L8748" i="1"/>
  <c r="M8748" i="1" s="1"/>
  <c r="K8749" i="1"/>
  <c r="G1089" i="1"/>
  <c r="Q9215" i="1"/>
  <c r="R9215" i="1" s="1"/>
  <c r="Q9214" i="1"/>
  <c r="R9214" i="1" s="1"/>
  <c r="Q9213" i="1"/>
  <c r="R9213" i="1" s="1"/>
  <c r="Q9212" i="1"/>
  <c r="R9212" i="1" s="1"/>
  <c r="Q9211" i="1"/>
  <c r="R9211" i="1" s="1"/>
  <c r="Q9210" i="1"/>
  <c r="R9210" i="1" s="1"/>
  <c r="Q9209" i="1"/>
  <c r="R9209" i="1" s="1"/>
  <c r="Q9208" i="1"/>
  <c r="R9208" i="1" s="1"/>
  <c r="O9216" i="1"/>
  <c r="O9215" i="1"/>
  <c r="O9214" i="1"/>
  <c r="O9213" i="1"/>
  <c r="O9212" i="1"/>
  <c r="O9211" i="1"/>
  <c r="O9210" i="1"/>
  <c r="O9209" i="1"/>
  <c r="O9208" i="1"/>
  <c r="O9207" i="1"/>
  <c r="O9206" i="1"/>
  <c r="O9205" i="1"/>
  <c r="O9204" i="1"/>
  <c r="O9203" i="1"/>
  <c r="O9202" i="1"/>
  <c r="O9201" i="1"/>
  <c r="O9200" i="1"/>
  <c r="O9199" i="1"/>
  <c r="O9198" i="1"/>
  <c r="O9197" i="1"/>
  <c r="O9196" i="1"/>
  <c r="O9195" i="1"/>
  <c r="O9194" i="1"/>
  <c r="O9193" i="1"/>
  <c r="O9192" i="1"/>
  <c r="O9191" i="1"/>
  <c r="O9190" i="1"/>
  <c r="O9189" i="1"/>
  <c r="O9188" i="1"/>
  <c r="O9187" i="1"/>
  <c r="O9186" i="1"/>
  <c r="O9185" i="1"/>
  <c r="O9184" i="1"/>
  <c r="O9183" i="1"/>
  <c r="O9182" i="1"/>
  <c r="O9181" i="1"/>
  <c r="O9180" i="1"/>
  <c r="O9179" i="1"/>
  <c r="O9178" i="1"/>
  <c r="O9177" i="1"/>
  <c r="O9176" i="1"/>
  <c r="O9175" i="1"/>
  <c r="O9174" i="1"/>
  <c r="O9173" i="1"/>
  <c r="O9172" i="1"/>
  <c r="O9171" i="1"/>
  <c r="O9170" i="1"/>
  <c r="O9169" i="1"/>
  <c r="O9168" i="1"/>
  <c r="O9167" i="1"/>
  <c r="O9166" i="1"/>
  <c r="O9165" i="1"/>
  <c r="O9164" i="1"/>
  <c r="O9163" i="1"/>
  <c r="O9162" i="1"/>
  <c r="O9161" i="1"/>
  <c r="O9160" i="1"/>
  <c r="O9159" i="1"/>
  <c r="O9158" i="1"/>
  <c r="O9157" i="1"/>
  <c r="O9156" i="1"/>
  <c r="O9155" i="1"/>
  <c r="O9154" i="1"/>
  <c r="O9153" i="1"/>
  <c r="O9152" i="1"/>
  <c r="O9151" i="1"/>
  <c r="O9150" i="1"/>
  <c r="O9149" i="1"/>
  <c r="O9148" i="1"/>
  <c r="O9147" i="1"/>
  <c r="O9146" i="1"/>
  <c r="O9145" i="1"/>
  <c r="O9144" i="1"/>
  <c r="O9143" i="1"/>
  <c r="O9142" i="1"/>
  <c r="O9141" i="1"/>
  <c r="O9140" i="1"/>
  <c r="O9139" i="1"/>
  <c r="O9138" i="1"/>
  <c r="O9137" i="1"/>
  <c r="O9136" i="1"/>
  <c r="O9135" i="1"/>
  <c r="O9134" i="1"/>
  <c r="O9133" i="1"/>
  <c r="O9132" i="1"/>
  <c r="O9131" i="1"/>
  <c r="O9130" i="1"/>
  <c r="O9129" i="1"/>
  <c r="O9128" i="1"/>
  <c r="O9127" i="1"/>
  <c r="O9126" i="1"/>
  <c r="O9125" i="1"/>
  <c r="O9124" i="1"/>
  <c r="O9123" i="1"/>
  <c r="O9122" i="1"/>
  <c r="O9121" i="1"/>
  <c r="O9120" i="1"/>
  <c r="O9119" i="1"/>
  <c r="O9118" i="1"/>
  <c r="O9117" i="1"/>
  <c r="O9116" i="1"/>
  <c r="O9115" i="1"/>
  <c r="O9114" i="1"/>
  <c r="O9113" i="1"/>
  <c r="O9112" i="1"/>
  <c r="O9111" i="1"/>
  <c r="O9110" i="1"/>
  <c r="O9109" i="1"/>
  <c r="O9108" i="1"/>
  <c r="O9107" i="1"/>
  <c r="Q9110" i="1"/>
  <c r="R9110" i="1" s="1"/>
  <c r="Q9127" i="1"/>
  <c r="R9127" i="1" s="1"/>
  <c r="Q9159" i="1"/>
  <c r="R9159" i="1" s="1"/>
  <c r="Q9180" i="1"/>
  <c r="R9180" i="1" s="1"/>
  <c r="Q9114" i="1"/>
  <c r="R9114" i="1" s="1"/>
  <c r="Q9150" i="1"/>
  <c r="R9150" i="1" s="1"/>
  <c r="Q9129" i="1"/>
  <c r="R9129" i="1" s="1"/>
  <c r="Q9161" i="1"/>
  <c r="R9161" i="1" s="1"/>
  <c r="Q9181" i="1"/>
  <c r="R9181" i="1" s="1"/>
  <c r="Q9116" i="1"/>
  <c r="R9116" i="1" s="1"/>
  <c r="Q9148" i="1"/>
  <c r="R9148" i="1" s="1"/>
  <c r="Q9207" i="1"/>
  <c r="R9207" i="1" s="1"/>
  <c r="Q9194" i="1"/>
  <c r="R9194" i="1" s="1"/>
  <c r="Q9106" i="1"/>
  <c r="R9106" i="1" s="1"/>
  <c r="Q9202" i="1"/>
  <c r="R9202" i="1" s="1"/>
  <c r="Q9131" i="1"/>
  <c r="R9131" i="1" s="1"/>
  <c r="Q9163" i="1"/>
  <c r="R9163" i="1" s="1"/>
  <c r="Q9182" i="1"/>
  <c r="R9182" i="1" s="1"/>
  <c r="Q9118" i="1"/>
  <c r="R9118" i="1" s="1"/>
  <c r="Q9154" i="1"/>
  <c r="R9154" i="1" s="1"/>
  <c r="Q9133" i="1"/>
  <c r="R9133" i="1" s="1"/>
  <c r="Q9165" i="1"/>
  <c r="R9165" i="1" s="1"/>
  <c r="Q9183" i="1"/>
  <c r="R9183" i="1" s="1"/>
  <c r="Q9188" i="1"/>
  <c r="R9188" i="1" s="1"/>
  <c r="Q9120" i="1"/>
  <c r="R9120" i="1" s="1"/>
  <c r="Q9152" i="1"/>
  <c r="R9152" i="1" s="1"/>
  <c r="Q9216" i="1"/>
  <c r="R9216" i="1" s="1"/>
  <c r="S9216" i="1" s="1"/>
  <c r="T9216" i="1" s="1"/>
  <c r="U9216" i="1" s="1"/>
  <c r="Q9135" i="1"/>
  <c r="R9135" i="1" s="1"/>
  <c r="Q9167" i="1"/>
  <c r="R9167" i="1" s="1"/>
  <c r="Q9184" i="1"/>
  <c r="R9184" i="1" s="1"/>
  <c r="Q9126" i="1"/>
  <c r="R9126" i="1" s="1"/>
  <c r="Q9158" i="1"/>
  <c r="R9158" i="1" s="1"/>
  <c r="Q9137" i="1"/>
  <c r="R9137" i="1" s="1"/>
  <c r="Q9169" i="1"/>
  <c r="R9169" i="1" s="1"/>
  <c r="Q9185" i="1"/>
  <c r="R9185" i="1" s="1"/>
  <c r="Q9196" i="1"/>
  <c r="R9196" i="1" s="1"/>
  <c r="Q9124" i="1"/>
  <c r="R9124" i="1" s="1"/>
  <c r="Q9156" i="1"/>
  <c r="R9156" i="1" s="1"/>
  <c r="Q9109" i="1"/>
  <c r="R9109" i="1" s="1"/>
  <c r="Q9139" i="1"/>
  <c r="R9139" i="1" s="1"/>
  <c r="Q9170" i="1"/>
  <c r="R9170" i="1" s="1"/>
  <c r="Q9189" i="1"/>
  <c r="R9189" i="1" s="1"/>
  <c r="Q9122" i="1"/>
  <c r="R9122" i="1" s="1"/>
  <c r="Q9130" i="1"/>
  <c r="R9130" i="1" s="1"/>
  <c r="Q9162" i="1"/>
  <c r="R9162" i="1" s="1"/>
  <c r="Q9141" i="1"/>
  <c r="R9141" i="1" s="1"/>
  <c r="Q9171" i="1"/>
  <c r="R9171" i="1" s="1"/>
  <c r="Q9193" i="1"/>
  <c r="R9193" i="1" s="1"/>
  <c r="Q9204" i="1"/>
  <c r="R9204" i="1" s="1"/>
  <c r="Q9128" i="1"/>
  <c r="R9128" i="1" s="1"/>
  <c r="Q9160" i="1"/>
  <c r="R9160" i="1" s="1"/>
  <c r="P9107" i="1"/>
  <c r="Q9113" i="1"/>
  <c r="R9113" i="1" s="1"/>
  <c r="Q9143" i="1"/>
  <c r="R9143" i="1" s="1"/>
  <c r="Q9172" i="1"/>
  <c r="R9172" i="1" s="1"/>
  <c r="Q9197" i="1"/>
  <c r="R9197" i="1" s="1"/>
  <c r="Q9192" i="1"/>
  <c r="R9192" i="1" s="1"/>
  <c r="Q9134" i="1"/>
  <c r="R9134" i="1" s="1"/>
  <c r="Q9166" i="1"/>
  <c r="R9166" i="1" s="1"/>
  <c r="Q9190" i="1"/>
  <c r="R9190" i="1" s="1"/>
  <c r="Q9111" i="1"/>
  <c r="R9111" i="1" s="1"/>
  <c r="Q9145" i="1"/>
  <c r="R9145" i="1" s="1"/>
  <c r="Q9173" i="1"/>
  <c r="R9173" i="1" s="1"/>
  <c r="Q9201" i="1"/>
  <c r="R9201" i="1" s="1"/>
  <c r="Q9132" i="1"/>
  <c r="R9132" i="1" s="1"/>
  <c r="Q9164" i="1"/>
  <c r="R9164" i="1" s="1"/>
  <c r="Q9107" i="1"/>
  <c r="R9107" i="1" s="1"/>
  <c r="Q9117" i="1"/>
  <c r="R9117" i="1" s="1"/>
  <c r="Q9147" i="1"/>
  <c r="R9147" i="1" s="1"/>
  <c r="Q9174" i="1"/>
  <c r="R9174" i="1" s="1"/>
  <c r="Q9205" i="1"/>
  <c r="R9205" i="1" s="1"/>
  <c r="Q9200" i="1"/>
  <c r="R9200" i="1" s="1"/>
  <c r="Q9138" i="1"/>
  <c r="R9138" i="1" s="1"/>
  <c r="Q9187" i="1"/>
  <c r="R9187" i="1" s="1"/>
  <c r="Q9198" i="1"/>
  <c r="R9198" i="1" s="1"/>
  <c r="Q9115" i="1"/>
  <c r="R9115" i="1" s="1"/>
  <c r="Q9149" i="1"/>
  <c r="R9149" i="1" s="1"/>
  <c r="Q9175" i="1"/>
  <c r="R9175" i="1" s="1"/>
  <c r="Q9136" i="1"/>
  <c r="R9136" i="1" s="1"/>
  <c r="Q9168" i="1"/>
  <c r="R9168" i="1" s="1"/>
  <c r="Q9186" i="1"/>
  <c r="R9186" i="1" s="1"/>
  <c r="Q9108" i="1"/>
  <c r="R9108" i="1" s="1"/>
  <c r="Q9121" i="1"/>
  <c r="R9121" i="1" s="1"/>
  <c r="Q9151" i="1"/>
  <c r="R9151" i="1" s="1"/>
  <c r="Q9176" i="1"/>
  <c r="R9176" i="1" s="1"/>
  <c r="Q9142" i="1"/>
  <c r="R9142" i="1" s="1"/>
  <c r="Q9195" i="1"/>
  <c r="R9195" i="1" s="1"/>
  <c r="Q9206" i="1"/>
  <c r="R9206" i="1" s="1"/>
  <c r="Q9119" i="1"/>
  <c r="R9119" i="1" s="1"/>
  <c r="Q9153" i="1"/>
  <c r="R9153" i="1" s="1"/>
  <c r="Q9177" i="1"/>
  <c r="R9177" i="1" s="1"/>
  <c r="Q9140" i="1"/>
  <c r="R9140" i="1" s="1"/>
  <c r="Q9191" i="1"/>
  <c r="R9191" i="1" s="1"/>
  <c r="P9106" i="1"/>
  <c r="Q9123" i="1"/>
  <c r="R9123" i="1" s="1"/>
  <c r="Q9155" i="1"/>
  <c r="R9155" i="1" s="1"/>
  <c r="Q9178" i="1"/>
  <c r="R9178" i="1" s="1"/>
  <c r="Q9146" i="1"/>
  <c r="R9146" i="1" s="1"/>
  <c r="Q9203" i="1"/>
  <c r="R9203" i="1" s="1"/>
  <c r="Q9125" i="1"/>
  <c r="R9125" i="1" s="1"/>
  <c r="Q9157" i="1"/>
  <c r="R9157" i="1" s="1"/>
  <c r="Q9179" i="1"/>
  <c r="R9179" i="1" s="1"/>
  <c r="Q9112" i="1"/>
  <c r="R9112" i="1" s="1"/>
  <c r="Q9144" i="1"/>
  <c r="R9144" i="1" s="1"/>
  <c r="Q9199" i="1"/>
  <c r="R9199" i="1" s="1"/>
  <c r="P9108" i="1"/>
  <c r="P9109" i="1"/>
  <c r="P9110" i="1"/>
  <c r="P9111" i="1"/>
  <c r="P9112" i="1"/>
  <c r="P9113" i="1"/>
  <c r="P9114" i="1"/>
  <c r="P9115" i="1"/>
  <c r="P9116" i="1"/>
  <c r="P9117" i="1"/>
  <c r="P9118" i="1"/>
  <c r="P9119" i="1"/>
  <c r="P9120" i="1"/>
  <c r="P9121" i="1"/>
  <c r="P9122" i="1"/>
  <c r="P9123" i="1"/>
  <c r="P9124" i="1"/>
  <c r="P9125" i="1"/>
  <c r="P9126" i="1"/>
  <c r="P9127" i="1"/>
  <c r="P9128" i="1"/>
  <c r="P9129" i="1"/>
  <c r="P9130" i="1"/>
  <c r="P9131" i="1"/>
  <c r="P9132" i="1"/>
  <c r="P9133" i="1"/>
  <c r="P9134" i="1"/>
  <c r="P9135" i="1"/>
  <c r="P9136" i="1"/>
  <c r="P9137" i="1"/>
  <c r="P9138" i="1"/>
  <c r="P9139" i="1"/>
  <c r="P9140" i="1"/>
  <c r="P9141" i="1"/>
  <c r="P9142" i="1"/>
  <c r="P9143" i="1"/>
  <c r="P9144" i="1"/>
  <c r="P9145" i="1"/>
  <c r="P9146" i="1"/>
  <c r="P9147" i="1"/>
  <c r="P9148" i="1"/>
  <c r="P9149" i="1"/>
  <c r="P9150" i="1"/>
  <c r="P9151" i="1"/>
  <c r="P9152" i="1"/>
  <c r="P9153" i="1"/>
  <c r="P9154" i="1"/>
  <c r="P9155" i="1"/>
  <c r="P9156" i="1"/>
  <c r="P9157" i="1"/>
  <c r="P9158" i="1"/>
  <c r="P9159" i="1"/>
  <c r="P9160" i="1"/>
  <c r="P9161" i="1"/>
  <c r="P9162" i="1"/>
  <c r="P9163" i="1"/>
  <c r="P9164" i="1"/>
  <c r="P9165" i="1"/>
  <c r="P9166" i="1"/>
  <c r="P9167" i="1"/>
  <c r="P9168" i="1"/>
  <c r="P9169" i="1"/>
  <c r="P9170" i="1"/>
  <c r="P9171" i="1"/>
  <c r="P9172" i="1"/>
  <c r="P9173" i="1"/>
  <c r="P9174" i="1"/>
  <c r="P9175" i="1"/>
  <c r="P9176" i="1"/>
  <c r="P9177" i="1"/>
  <c r="P9178" i="1"/>
  <c r="P9179" i="1"/>
  <c r="P9180" i="1"/>
  <c r="P9181" i="1"/>
  <c r="P9182" i="1"/>
  <c r="P9183" i="1"/>
  <c r="P9184" i="1"/>
  <c r="P9185" i="1"/>
  <c r="P9186" i="1"/>
  <c r="P9187" i="1"/>
  <c r="P9188" i="1"/>
  <c r="P9189" i="1"/>
  <c r="P9190" i="1"/>
  <c r="P9191" i="1"/>
  <c r="P9192" i="1"/>
  <c r="P9193" i="1"/>
  <c r="P9194" i="1"/>
  <c r="P9195" i="1"/>
  <c r="P9196" i="1"/>
  <c r="P9197" i="1"/>
  <c r="P9198" i="1"/>
  <c r="P9199" i="1"/>
  <c r="P9200" i="1"/>
  <c r="P9201" i="1"/>
  <c r="P9202" i="1"/>
  <c r="P9203" i="1"/>
  <c r="P9204" i="1"/>
  <c r="P9205" i="1"/>
  <c r="P9206" i="1"/>
  <c r="P9207" i="1"/>
  <c r="P9208" i="1"/>
  <c r="P9209" i="1"/>
  <c r="P9210" i="1"/>
  <c r="P9211" i="1"/>
  <c r="P9212" i="1"/>
  <c r="P9213" i="1"/>
  <c r="P9214" i="1"/>
  <c r="P9215" i="1"/>
  <c r="P9216" i="1"/>
  <c r="S2221" i="1"/>
  <c r="T9103" i="1"/>
  <c r="U9103" i="1" s="1"/>
  <c r="S9102" i="1"/>
  <c r="M545" i="1"/>
  <c r="K10096" i="1"/>
  <c r="L10096" i="1" s="1"/>
  <c r="M10096" i="1" s="1"/>
  <c r="T4990" i="1"/>
  <c r="U4990" i="1" s="1"/>
  <c r="S4989" i="1"/>
  <c r="M9540" i="1"/>
  <c r="I7660" i="1"/>
  <c r="J7660" i="1" s="1"/>
  <c r="T4773" i="1"/>
  <c r="U4773" i="1" s="1"/>
  <c r="S4772" i="1"/>
  <c r="T8880" i="1"/>
  <c r="U8880" i="1" s="1"/>
  <c r="S8879" i="1"/>
  <c r="P1779" i="1"/>
  <c r="T2661" i="1"/>
  <c r="U2661" i="1" s="1"/>
  <c r="S2660" i="1"/>
  <c r="O7663" i="1"/>
  <c r="J7663" i="1"/>
  <c r="K1884" i="1"/>
  <c r="L1884" i="1" s="1"/>
  <c r="M1884" i="1" s="1"/>
  <c r="S8214" i="1"/>
  <c r="F2528" i="1"/>
  <c r="H2527" i="1"/>
  <c r="G2527" i="1"/>
  <c r="K3109" i="1"/>
  <c r="L3109" i="1" s="1"/>
  <c r="M3109" i="1" s="1"/>
  <c r="T2775" i="1"/>
  <c r="U2775" i="1" s="1"/>
  <c r="S2774" i="1"/>
  <c r="S6882" i="1"/>
  <c r="T6882" i="1" s="1"/>
  <c r="U6882" i="1" s="1"/>
  <c r="H545" i="1"/>
  <c r="G5996" i="1"/>
  <c r="F5997" i="1" s="1"/>
  <c r="K5996" i="1"/>
  <c r="L5996" i="1" s="1"/>
  <c r="H5996" i="1"/>
  <c r="M6995" i="1"/>
  <c r="T3775" i="1"/>
  <c r="U3775" i="1" s="1"/>
  <c r="S3774" i="1"/>
  <c r="G8327" i="1"/>
  <c r="F8328" i="1" s="1"/>
  <c r="H8327" i="1"/>
  <c r="K8327" i="1"/>
  <c r="L8327" i="1" s="1"/>
  <c r="G6195" i="1"/>
  <c r="H6195" i="1"/>
  <c r="F6196" i="1"/>
  <c r="T3330" i="1"/>
  <c r="U3330" i="1" s="1"/>
  <c r="S3329" i="1"/>
  <c r="K6092" i="1"/>
  <c r="G1885" i="1"/>
  <c r="K1885" i="1" s="1"/>
  <c r="L1885" i="1" s="1"/>
  <c r="F1886" i="1"/>
  <c r="F5535" i="1"/>
  <c r="G5534" i="1"/>
  <c r="H5534" i="1"/>
  <c r="L5533" i="1"/>
  <c r="M5533" i="1" s="1"/>
  <c r="K5534" i="1"/>
  <c r="Q5219" i="1"/>
  <c r="R5219" i="1" s="1"/>
  <c r="Q5218" i="1"/>
  <c r="R5218" i="1" s="1"/>
  <c r="Q5217" i="1"/>
  <c r="R5217" i="1" s="1"/>
  <c r="Q5216" i="1"/>
  <c r="R5216" i="1" s="1"/>
  <c r="Q5215" i="1"/>
  <c r="R5215" i="1" s="1"/>
  <c r="Q5214" i="1"/>
  <c r="R5214" i="1" s="1"/>
  <c r="Q5213" i="1"/>
  <c r="R5213" i="1" s="1"/>
  <c r="Q5212" i="1"/>
  <c r="R5212" i="1" s="1"/>
  <c r="Q5211" i="1"/>
  <c r="R5211" i="1" s="1"/>
  <c r="Q5210" i="1"/>
  <c r="R5210" i="1" s="1"/>
  <c r="Q5209" i="1"/>
  <c r="R5209" i="1" s="1"/>
  <c r="Q5208" i="1"/>
  <c r="R5208" i="1" s="1"/>
  <c r="Q5207" i="1"/>
  <c r="R5207" i="1" s="1"/>
  <c r="Q5206" i="1"/>
  <c r="R5206" i="1" s="1"/>
  <c r="Q5205" i="1"/>
  <c r="R5205" i="1" s="1"/>
  <c r="Q5204" i="1"/>
  <c r="R5204" i="1" s="1"/>
  <c r="Q5203" i="1"/>
  <c r="R5203" i="1" s="1"/>
  <c r="Q5202" i="1"/>
  <c r="R5202" i="1" s="1"/>
  <c r="O5220" i="1"/>
  <c r="O5219" i="1"/>
  <c r="O5218" i="1"/>
  <c r="O5217" i="1"/>
  <c r="O5216" i="1"/>
  <c r="O5215" i="1"/>
  <c r="O5214" i="1"/>
  <c r="O5213" i="1"/>
  <c r="O5212" i="1"/>
  <c r="O5211" i="1"/>
  <c r="O5210" i="1"/>
  <c r="O5209" i="1"/>
  <c r="O5208" i="1"/>
  <c r="O5207" i="1"/>
  <c r="O5206" i="1"/>
  <c r="O5205" i="1"/>
  <c r="O5204" i="1"/>
  <c r="O5203" i="1"/>
  <c r="O5202" i="1"/>
  <c r="O5201" i="1"/>
  <c r="O5200" i="1"/>
  <c r="O5199" i="1"/>
  <c r="O5198" i="1"/>
  <c r="O5197" i="1"/>
  <c r="O5196" i="1"/>
  <c r="O5195" i="1"/>
  <c r="O5194" i="1"/>
  <c r="O5193" i="1"/>
  <c r="O5192" i="1"/>
  <c r="O5191" i="1"/>
  <c r="O5190" i="1"/>
  <c r="O5189" i="1"/>
  <c r="O5188" i="1"/>
  <c r="O5187" i="1"/>
  <c r="O5186" i="1"/>
  <c r="O5185" i="1"/>
  <c r="O5184" i="1"/>
  <c r="O5183" i="1"/>
  <c r="O5182" i="1"/>
  <c r="O5181" i="1"/>
  <c r="O5180" i="1"/>
  <c r="O5179" i="1"/>
  <c r="O5178" i="1"/>
  <c r="O5177" i="1"/>
  <c r="O5176" i="1"/>
  <c r="O5175" i="1"/>
  <c r="O5174" i="1"/>
  <c r="O5173" i="1"/>
  <c r="O5172" i="1"/>
  <c r="O5171" i="1"/>
  <c r="O5170" i="1"/>
  <c r="O5169" i="1"/>
  <c r="O5168" i="1"/>
  <c r="O5167" i="1"/>
  <c r="O5166" i="1"/>
  <c r="O5165" i="1"/>
  <c r="O5164" i="1"/>
  <c r="O5163" i="1"/>
  <c r="O5162" i="1"/>
  <c r="O5161" i="1"/>
  <c r="O5160" i="1"/>
  <c r="O5159" i="1"/>
  <c r="O5158" i="1"/>
  <c r="O5157" i="1"/>
  <c r="O5156" i="1"/>
  <c r="O5155" i="1"/>
  <c r="O5154" i="1"/>
  <c r="O5153" i="1"/>
  <c r="O5152" i="1"/>
  <c r="O5151" i="1"/>
  <c r="O5150" i="1"/>
  <c r="O5149" i="1"/>
  <c r="O5148" i="1"/>
  <c r="O5147" i="1"/>
  <c r="O5146" i="1"/>
  <c r="O5145" i="1"/>
  <c r="O5144" i="1"/>
  <c r="O5143" i="1"/>
  <c r="O5142" i="1"/>
  <c r="O5141" i="1"/>
  <c r="O5140" i="1"/>
  <c r="O5139" i="1"/>
  <c r="O5138" i="1"/>
  <c r="O5137" i="1"/>
  <c r="O5136" i="1"/>
  <c r="O5135" i="1"/>
  <c r="O5134" i="1"/>
  <c r="O5133" i="1"/>
  <c r="O5132" i="1"/>
  <c r="O5131" i="1"/>
  <c r="O5130" i="1"/>
  <c r="O5129" i="1"/>
  <c r="O5128" i="1"/>
  <c r="O5127" i="1"/>
  <c r="O5126" i="1"/>
  <c r="O5125" i="1"/>
  <c r="O5124" i="1"/>
  <c r="O5123" i="1"/>
  <c r="O5122" i="1"/>
  <c r="O5121" i="1"/>
  <c r="O5120" i="1"/>
  <c r="O5119" i="1"/>
  <c r="O5118" i="1"/>
  <c r="O5117" i="1"/>
  <c r="O5116" i="1"/>
  <c r="O5115" i="1"/>
  <c r="O5114" i="1"/>
  <c r="O5113" i="1"/>
  <c r="O5112" i="1"/>
  <c r="O5111" i="1"/>
  <c r="Q5153" i="1"/>
  <c r="R5153" i="1" s="1"/>
  <c r="Q5140" i="1"/>
  <c r="R5140" i="1" s="1"/>
  <c r="Q5167" i="1"/>
  <c r="R5167" i="1" s="1"/>
  <c r="Q5162" i="1"/>
  <c r="R5162" i="1" s="1"/>
  <c r="Q5141" i="1"/>
  <c r="R5141" i="1" s="1"/>
  <c r="Q5160" i="1"/>
  <c r="R5160" i="1" s="1"/>
  <c r="Q5115" i="1"/>
  <c r="R5115" i="1" s="1"/>
  <c r="Q5179" i="1"/>
  <c r="R5179" i="1" s="1"/>
  <c r="Q5134" i="1"/>
  <c r="R5134" i="1" s="1"/>
  <c r="Q5198" i="1"/>
  <c r="R5198" i="1" s="1"/>
  <c r="Q5185" i="1"/>
  <c r="R5185" i="1" s="1"/>
  <c r="Q5148" i="1"/>
  <c r="R5148" i="1" s="1"/>
  <c r="Q5111" i="1"/>
  <c r="R5111" i="1" s="1"/>
  <c r="Q5175" i="1"/>
  <c r="R5175" i="1" s="1"/>
  <c r="Q5170" i="1"/>
  <c r="R5170" i="1" s="1"/>
  <c r="Q5149" i="1"/>
  <c r="R5149" i="1" s="1"/>
  <c r="Q5168" i="1"/>
  <c r="R5168" i="1" s="1"/>
  <c r="Q5123" i="1"/>
  <c r="R5123" i="1" s="1"/>
  <c r="Q5187" i="1"/>
  <c r="R5187" i="1" s="1"/>
  <c r="Q5142" i="1"/>
  <c r="R5142" i="1" s="1"/>
  <c r="Q5129" i="1"/>
  <c r="R5129" i="1" s="1"/>
  <c r="Q5156" i="1"/>
  <c r="R5156" i="1" s="1"/>
  <c r="Q5119" i="1"/>
  <c r="R5119" i="1" s="1"/>
  <c r="Q5183" i="1"/>
  <c r="R5183" i="1" s="1"/>
  <c r="Q5114" i="1"/>
  <c r="R5114" i="1" s="1"/>
  <c r="Q5178" i="1"/>
  <c r="R5178" i="1" s="1"/>
  <c r="Q5157" i="1"/>
  <c r="R5157" i="1" s="1"/>
  <c r="Q5112" i="1"/>
  <c r="R5112" i="1" s="1"/>
  <c r="Q5176" i="1"/>
  <c r="R5176" i="1" s="1"/>
  <c r="Q5131" i="1"/>
  <c r="R5131" i="1" s="1"/>
  <c r="Q5195" i="1"/>
  <c r="R5195" i="1" s="1"/>
  <c r="Q5150" i="1"/>
  <c r="R5150" i="1" s="1"/>
  <c r="Q5113" i="1"/>
  <c r="R5113" i="1" s="1"/>
  <c r="Q5161" i="1"/>
  <c r="R5161" i="1" s="1"/>
  <c r="Q5137" i="1"/>
  <c r="R5137" i="1" s="1"/>
  <c r="Q5164" i="1"/>
  <c r="R5164" i="1" s="1"/>
  <c r="Q5127" i="1"/>
  <c r="R5127" i="1" s="1"/>
  <c r="Q5191" i="1"/>
  <c r="R5191" i="1" s="1"/>
  <c r="Q5122" i="1"/>
  <c r="R5122" i="1" s="1"/>
  <c r="Q5186" i="1"/>
  <c r="R5186" i="1" s="1"/>
  <c r="Q5165" i="1"/>
  <c r="R5165" i="1" s="1"/>
  <c r="Q5120" i="1"/>
  <c r="R5120" i="1" s="1"/>
  <c r="Q5184" i="1"/>
  <c r="R5184" i="1" s="1"/>
  <c r="Q5139" i="1"/>
  <c r="R5139" i="1" s="1"/>
  <c r="Q5220" i="1"/>
  <c r="R5220" i="1" s="1"/>
  <c r="S5220" i="1" s="1"/>
  <c r="T5220" i="1" s="1"/>
  <c r="U5220" i="1" s="1"/>
  <c r="Q5158" i="1"/>
  <c r="R5158" i="1" s="1"/>
  <c r="Q5145" i="1"/>
  <c r="R5145" i="1" s="1"/>
  <c r="Q5193" i="1"/>
  <c r="R5193" i="1" s="1"/>
  <c r="Q5169" i="1"/>
  <c r="R5169" i="1" s="1"/>
  <c r="Q5172" i="1"/>
  <c r="R5172" i="1" s="1"/>
  <c r="Q5135" i="1"/>
  <c r="R5135" i="1" s="1"/>
  <c r="Q5199" i="1"/>
  <c r="R5199" i="1" s="1"/>
  <c r="Q5130" i="1"/>
  <c r="R5130" i="1" s="1"/>
  <c r="Q5194" i="1"/>
  <c r="R5194" i="1" s="1"/>
  <c r="Q5173" i="1"/>
  <c r="R5173" i="1" s="1"/>
  <c r="Q5128" i="1"/>
  <c r="R5128" i="1" s="1"/>
  <c r="Q5192" i="1"/>
  <c r="R5192" i="1" s="1"/>
  <c r="Q5147" i="1"/>
  <c r="R5147" i="1" s="1"/>
  <c r="Q5166" i="1"/>
  <c r="R5166" i="1" s="1"/>
  <c r="Q5177" i="1"/>
  <c r="R5177" i="1" s="1"/>
  <c r="Q5201" i="1"/>
  <c r="R5201" i="1" s="1"/>
  <c r="Q5116" i="1"/>
  <c r="R5116" i="1" s="1"/>
  <c r="Q5180" i="1"/>
  <c r="R5180" i="1" s="1"/>
  <c r="Q5143" i="1"/>
  <c r="R5143" i="1" s="1"/>
  <c r="Q5138" i="1"/>
  <c r="R5138" i="1" s="1"/>
  <c r="Q5117" i="1"/>
  <c r="R5117" i="1" s="1"/>
  <c r="Q5181" i="1"/>
  <c r="R5181" i="1" s="1"/>
  <c r="Q5136" i="1"/>
  <c r="R5136" i="1" s="1"/>
  <c r="Q5200" i="1"/>
  <c r="R5200" i="1" s="1"/>
  <c r="Q5155" i="1"/>
  <c r="R5155" i="1" s="1"/>
  <c r="Q5174" i="1"/>
  <c r="R5174" i="1" s="1"/>
  <c r="Q5124" i="1"/>
  <c r="R5124" i="1" s="1"/>
  <c r="Q5188" i="1"/>
  <c r="R5188" i="1" s="1"/>
  <c r="Q5151" i="1"/>
  <c r="R5151" i="1" s="1"/>
  <c r="Q5146" i="1"/>
  <c r="R5146" i="1" s="1"/>
  <c r="Q5125" i="1"/>
  <c r="R5125" i="1" s="1"/>
  <c r="Q5189" i="1"/>
  <c r="R5189" i="1" s="1"/>
  <c r="Q5144" i="1"/>
  <c r="R5144" i="1" s="1"/>
  <c r="Q5163" i="1"/>
  <c r="R5163" i="1" s="1"/>
  <c r="Q5118" i="1"/>
  <c r="R5118" i="1" s="1"/>
  <c r="Q5182" i="1"/>
  <c r="R5182" i="1" s="1"/>
  <c r="Q5121" i="1"/>
  <c r="R5121" i="1" s="1"/>
  <c r="Q5132" i="1"/>
  <c r="R5132" i="1" s="1"/>
  <c r="Q5196" i="1"/>
  <c r="R5196" i="1" s="1"/>
  <c r="Q5159" i="1"/>
  <c r="R5159" i="1" s="1"/>
  <c r="Q5154" i="1"/>
  <c r="R5154" i="1" s="1"/>
  <c r="Q5133" i="1"/>
  <c r="R5133" i="1" s="1"/>
  <c r="Q5197" i="1"/>
  <c r="R5197" i="1" s="1"/>
  <c r="Q5152" i="1"/>
  <c r="R5152" i="1" s="1"/>
  <c r="Q5110" i="1"/>
  <c r="R5110" i="1" s="1"/>
  <c r="Q5171" i="1"/>
  <c r="R5171" i="1" s="1"/>
  <c r="Q5126" i="1"/>
  <c r="R5126" i="1" s="1"/>
  <c r="Q5190" i="1"/>
  <c r="R5190" i="1" s="1"/>
  <c r="P5110" i="1"/>
  <c r="P5111" i="1"/>
  <c r="P5112" i="1"/>
  <c r="P5113" i="1"/>
  <c r="P5114" i="1"/>
  <c r="P5115" i="1"/>
  <c r="P5116" i="1"/>
  <c r="P5117" i="1"/>
  <c r="P5118" i="1"/>
  <c r="P5119" i="1"/>
  <c r="P5120" i="1"/>
  <c r="P5121" i="1"/>
  <c r="P5122" i="1"/>
  <c r="P5123" i="1"/>
  <c r="P5124" i="1"/>
  <c r="P5125" i="1"/>
  <c r="P5126" i="1"/>
  <c r="P5127" i="1"/>
  <c r="P5128" i="1"/>
  <c r="P5129" i="1"/>
  <c r="P5130" i="1"/>
  <c r="P5131" i="1"/>
  <c r="P5132" i="1"/>
  <c r="P5133" i="1"/>
  <c r="P5134" i="1"/>
  <c r="P5135" i="1"/>
  <c r="P5136" i="1"/>
  <c r="P5137" i="1"/>
  <c r="P5138" i="1"/>
  <c r="P5139" i="1"/>
  <c r="P5140" i="1"/>
  <c r="P5141" i="1"/>
  <c r="P5142" i="1"/>
  <c r="P5143" i="1"/>
  <c r="P5144" i="1"/>
  <c r="P5145" i="1"/>
  <c r="P5146" i="1"/>
  <c r="P5147" i="1"/>
  <c r="P5148" i="1"/>
  <c r="P5149" i="1"/>
  <c r="P5150" i="1"/>
  <c r="P5151" i="1"/>
  <c r="P5152" i="1"/>
  <c r="P5153" i="1"/>
  <c r="P5154" i="1"/>
  <c r="P5155" i="1"/>
  <c r="P5156" i="1"/>
  <c r="P5157" i="1"/>
  <c r="P5158" i="1"/>
  <c r="P5159" i="1"/>
  <c r="P5160" i="1"/>
  <c r="P5161" i="1"/>
  <c r="P5162" i="1"/>
  <c r="P5163" i="1"/>
  <c r="P5164" i="1"/>
  <c r="P5165" i="1"/>
  <c r="P5166" i="1"/>
  <c r="P5167" i="1"/>
  <c r="P5168" i="1"/>
  <c r="P5169" i="1"/>
  <c r="P5170" i="1"/>
  <c r="P5171" i="1"/>
  <c r="P5172" i="1"/>
  <c r="P5173" i="1"/>
  <c r="P5174" i="1"/>
  <c r="P5175" i="1"/>
  <c r="P5176" i="1"/>
  <c r="P5177" i="1"/>
  <c r="P5178" i="1"/>
  <c r="P5179" i="1"/>
  <c r="P5180" i="1"/>
  <c r="P5181" i="1"/>
  <c r="P5182" i="1"/>
  <c r="P5183" i="1"/>
  <c r="P5184" i="1"/>
  <c r="P5185" i="1"/>
  <c r="P5186" i="1"/>
  <c r="P5187" i="1"/>
  <c r="P5188" i="1"/>
  <c r="P5189" i="1"/>
  <c r="P5190" i="1"/>
  <c r="P5191" i="1"/>
  <c r="P5192" i="1"/>
  <c r="P5193" i="1"/>
  <c r="P5194" i="1"/>
  <c r="P5195" i="1"/>
  <c r="P5196" i="1"/>
  <c r="P5197" i="1"/>
  <c r="P5198" i="1"/>
  <c r="P5199" i="1"/>
  <c r="P5200" i="1"/>
  <c r="P5201" i="1"/>
  <c r="P5202" i="1"/>
  <c r="P5203" i="1"/>
  <c r="P5204" i="1"/>
  <c r="P5205" i="1"/>
  <c r="P5206" i="1"/>
  <c r="P5207" i="1"/>
  <c r="P5208" i="1"/>
  <c r="P5209" i="1"/>
  <c r="P5210" i="1"/>
  <c r="P5211" i="1"/>
  <c r="P5212" i="1"/>
  <c r="P5213" i="1"/>
  <c r="P5214" i="1"/>
  <c r="P5215" i="1"/>
  <c r="P5216" i="1"/>
  <c r="P5217" i="1"/>
  <c r="P5218" i="1"/>
  <c r="P5219" i="1"/>
  <c r="S2997" i="1"/>
  <c r="M649" i="1"/>
  <c r="L3862" i="1"/>
  <c r="M3862" i="1" s="1"/>
  <c r="K3863" i="1"/>
  <c r="T8547" i="1"/>
  <c r="U8547" i="1" s="1"/>
  <c r="S8546" i="1"/>
  <c r="S6881" i="1"/>
  <c r="T6881" i="1" s="1"/>
  <c r="U6881" i="1" s="1"/>
  <c r="H546" i="1"/>
  <c r="G546" i="1"/>
  <c r="F547" i="1"/>
  <c r="H8439" i="1"/>
  <c r="G8439" i="1"/>
  <c r="K8439" i="1" s="1"/>
  <c r="L8439" i="1" s="1"/>
  <c r="H6995" i="1"/>
  <c r="I6995" i="1" s="1"/>
  <c r="J6995" i="1" s="1"/>
  <c r="I2107" i="1"/>
  <c r="J2107" i="1" s="1"/>
  <c r="M1446" i="1"/>
  <c r="H7105" i="1"/>
  <c r="G7105" i="1"/>
  <c r="H885" i="1"/>
  <c r="O1891" i="1"/>
  <c r="P2001" i="1" s="1"/>
  <c r="J1891" i="1"/>
  <c r="T5770" i="1"/>
  <c r="U5770" i="1" s="1"/>
  <c r="S5769" i="1"/>
  <c r="T6660" i="1"/>
  <c r="U6660" i="1" s="1"/>
  <c r="S6659" i="1"/>
  <c r="M8326" i="1"/>
  <c r="H6194" i="1"/>
  <c r="S9658" i="1"/>
  <c r="T9658" i="1" s="1"/>
  <c r="U9658" i="1" s="1"/>
  <c r="J892" i="1"/>
  <c r="O892" i="1"/>
  <c r="P1002" i="1" s="1"/>
  <c r="S4664" i="1"/>
  <c r="T4664" i="1" s="1"/>
  <c r="U4664" i="1" s="1"/>
  <c r="H6092" i="1"/>
  <c r="L6314" i="1"/>
  <c r="K6315" i="1"/>
  <c r="H1884" i="1"/>
  <c r="J9661" i="1"/>
  <c r="O9661" i="1" s="1"/>
  <c r="M6314" i="1"/>
  <c r="S8659" i="1"/>
  <c r="T8659" i="1" s="1"/>
  <c r="U8659" i="1" s="1"/>
  <c r="S3220" i="1"/>
  <c r="S1222" i="1"/>
  <c r="T1222" i="1" s="1"/>
  <c r="U1222" i="1" s="1"/>
  <c r="F3110" i="1"/>
  <c r="I4219" i="1"/>
  <c r="J4219" i="1" s="1"/>
  <c r="F650" i="1"/>
  <c r="M9415" i="1"/>
  <c r="T7549" i="1"/>
  <c r="U7549" i="1" s="1"/>
  <c r="S7548" i="1"/>
  <c r="T5103" i="1"/>
  <c r="U5103" i="1" s="1"/>
  <c r="S5102" i="1"/>
  <c r="M2112" i="1"/>
  <c r="I2106" i="1"/>
  <c r="J2106" i="1" s="1"/>
  <c r="S10879" i="1"/>
  <c r="K1088" i="1"/>
  <c r="M8438" i="1"/>
  <c r="I1443" i="1"/>
  <c r="J1443" i="1" s="1"/>
  <c r="M5995" i="1"/>
  <c r="I1446" i="1"/>
  <c r="J1446" i="1" s="1"/>
  <c r="I1336" i="1"/>
  <c r="I1338" i="1"/>
  <c r="J1338" i="1" s="1"/>
  <c r="I1337" i="1"/>
  <c r="J1337" i="1" s="1"/>
  <c r="I1339" i="1"/>
  <c r="J1339" i="1" s="1"/>
  <c r="I1341" i="1"/>
  <c r="J1341" i="1" s="1"/>
  <c r="I1342" i="1"/>
  <c r="J1342" i="1" s="1"/>
  <c r="I1340" i="1"/>
  <c r="J1340" i="1" s="1"/>
  <c r="I1343" i="1"/>
  <c r="J1343" i="1" s="1"/>
  <c r="I1345" i="1"/>
  <c r="J1345" i="1" s="1"/>
  <c r="I1344" i="1"/>
  <c r="J1344" i="1" s="1"/>
  <c r="I1346" i="1"/>
  <c r="J1346" i="1" s="1"/>
  <c r="I1347" i="1"/>
  <c r="J1347" i="1" s="1"/>
  <c r="I1348" i="1"/>
  <c r="J1348" i="1" s="1"/>
  <c r="I1349" i="1"/>
  <c r="J1349" i="1" s="1"/>
  <c r="I1350" i="1"/>
  <c r="J1350" i="1" s="1"/>
  <c r="I1352" i="1"/>
  <c r="J1352" i="1" s="1"/>
  <c r="I1351" i="1"/>
  <c r="J1351" i="1" s="1"/>
  <c r="I1353" i="1"/>
  <c r="J1353" i="1" s="1"/>
  <c r="I1355" i="1"/>
  <c r="J1355" i="1" s="1"/>
  <c r="I1356" i="1"/>
  <c r="J1356" i="1" s="1"/>
  <c r="I1354" i="1"/>
  <c r="J1354" i="1" s="1"/>
  <c r="I1358" i="1"/>
  <c r="J1358" i="1" s="1"/>
  <c r="I1357" i="1"/>
  <c r="J1357" i="1" s="1"/>
  <c r="I1359" i="1"/>
  <c r="J1359" i="1" s="1"/>
  <c r="I1361" i="1"/>
  <c r="J1361" i="1" s="1"/>
  <c r="I1362" i="1"/>
  <c r="J1362" i="1" s="1"/>
  <c r="I1364" i="1"/>
  <c r="J1364" i="1" s="1"/>
  <c r="I1360" i="1"/>
  <c r="J1360" i="1" s="1"/>
  <c r="I1365" i="1"/>
  <c r="J1365" i="1" s="1"/>
  <c r="I1367" i="1"/>
  <c r="J1367" i="1" s="1"/>
  <c r="I1363" i="1"/>
  <c r="J1363" i="1" s="1"/>
  <c r="I1368" i="1"/>
  <c r="J1368" i="1" s="1"/>
  <c r="I1371" i="1"/>
  <c r="J1371" i="1" s="1"/>
  <c r="I1366" i="1"/>
  <c r="J1366" i="1" s="1"/>
  <c r="I1370" i="1"/>
  <c r="J1370" i="1" s="1"/>
  <c r="I1369" i="1"/>
  <c r="J1369" i="1" s="1"/>
  <c r="I1372" i="1"/>
  <c r="J1372" i="1" s="1"/>
  <c r="I1373" i="1"/>
  <c r="J1373" i="1" s="1"/>
  <c r="I1376" i="1"/>
  <c r="J1376" i="1" s="1"/>
  <c r="I1375" i="1"/>
  <c r="J1375" i="1" s="1"/>
  <c r="I1374" i="1"/>
  <c r="J1374" i="1" s="1"/>
  <c r="I1378" i="1"/>
  <c r="J1378" i="1" s="1"/>
  <c r="I1377" i="1"/>
  <c r="J1377" i="1" s="1"/>
  <c r="I1379" i="1"/>
  <c r="J1379" i="1" s="1"/>
  <c r="I1380" i="1"/>
  <c r="J1380" i="1" s="1"/>
  <c r="I1381" i="1"/>
  <c r="J1381" i="1" s="1"/>
  <c r="I1382" i="1"/>
  <c r="J1382" i="1" s="1"/>
  <c r="I1383" i="1"/>
  <c r="J1383" i="1" s="1"/>
  <c r="I1384" i="1"/>
  <c r="J1384" i="1" s="1"/>
  <c r="I1386" i="1"/>
  <c r="J1386" i="1" s="1"/>
  <c r="I1387" i="1"/>
  <c r="J1387" i="1" s="1"/>
  <c r="I1389" i="1"/>
  <c r="J1389" i="1" s="1"/>
  <c r="I1385" i="1"/>
  <c r="J1385" i="1" s="1"/>
  <c r="I1388" i="1"/>
  <c r="J1388" i="1" s="1"/>
  <c r="I1390" i="1"/>
  <c r="J1390" i="1" s="1"/>
  <c r="I1393" i="1"/>
  <c r="J1393" i="1" s="1"/>
  <c r="I1391" i="1"/>
  <c r="J1391" i="1" s="1"/>
  <c r="I1392" i="1"/>
  <c r="J1392" i="1" s="1"/>
  <c r="I1394" i="1"/>
  <c r="J1394" i="1" s="1"/>
  <c r="I1396" i="1"/>
  <c r="J1396" i="1" s="1"/>
  <c r="I1395" i="1"/>
  <c r="J1395" i="1" s="1"/>
  <c r="I1398" i="1"/>
  <c r="J1398" i="1" s="1"/>
  <c r="I1400" i="1"/>
  <c r="J1400" i="1" s="1"/>
  <c r="I1397" i="1"/>
  <c r="J1397" i="1" s="1"/>
  <c r="I1399" i="1"/>
  <c r="J1399" i="1" s="1"/>
  <c r="I1401" i="1"/>
  <c r="J1401" i="1" s="1"/>
  <c r="I1402" i="1"/>
  <c r="J1402" i="1" s="1"/>
  <c r="I1403" i="1"/>
  <c r="J1403" i="1" s="1"/>
  <c r="I1404" i="1"/>
  <c r="J1404" i="1" s="1"/>
  <c r="I1405" i="1"/>
  <c r="J1405" i="1" s="1"/>
  <c r="I1407" i="1"/>
  <c r="J1407" i="1" s="1"/>
  <c r="I1409" i="1"/>
  <c r="J1409" i="1" s="1"/>
  <c r="I1406" i="1"/>
  <c r="J1406" i="1" s="1"/>
  <c r="I1408" i="1"/>
  <c r="J1408" i="1" s="1"/>
  <c r="I1410" i="1"/>
  <c r="J1410" i="1" s="1"/>
  <c r="I1411" i="1"/>
  <c r="J1411" i="1" s="1"/>
  <c r="I1413" i="1"/>
  <c r="J1413" i="1" s="1"/>
  <c r="I1417" i="1"/>
  <c r="J1417" i="1" s="1"/>
  <c r="I1412" i="1"/>
  <c r="J1412" i="1" s="1"/>
  <c r="I1414" i="1"/>
  <c r="J1414" i="1" s="1"/>
  <c r="I1415" i="1"/>
  <c r="J1415" i="1" s="1"/>
  <c r="I1418" i="1"/>
  <c r="J1418" i="1" s="1"/>
  <c r="I1416" i="1"/>
  <c r="J1416" i="1" s="1"/>
  <c r="I1420" i="1"/>
  <c r="J1420" i="1" s="1"/>
  <c r="I1419" i="1"/>
  <c r="J1419" i="1" s="1"/>
  <c r="I1423" i="1"/>
  <c r="J1423" i="1" s="1"/>
  <c r="I1421" i="1"/>
  <c r="J1421" i="1" s="1"/>
  <c r="I1425" i="1"/>
  <c r="J1425" i="1" s="1"/>
  <c r="I1422" i="1"/>
  <c r="J1422" i="1" s="1"/>
  <c r="I1424" i="1"/>
  <c r="J1424" i="1" s="1"/>
  <c r="I1426" i="1"/>
  <c r="J1426" i="1" s="1"/>
  <c r="I1427" i="1"/>
  <c r="J1427" i="1" s="1"/>
  <c r="I1430" i="1"/>
  <c r="J1430" i="1" s="1"/>
  <c r="I1429" i="1"/>
  <c r="J1429" i="1" s="1"/>
  <c r="I1428" i="1"/>
  <c r="J1428" i="1" s="1"/>
  <c r="I1432" i="1"/>
  <c r="J1432" i="1" s="1"/>
  <c r="I1431" i="1"/>
  <c r="J1431" i="1" s="1"/>
  <c r="I1433" i="1"/>
  <c r="J1433" i="1" s="1"/>
  <c r="I1434" i="1"/>
  <c r="J1434" i="1" s="1"/>
  <c r="I1435" i="1"/>
  <c r="J1435" i="1" s="1"/>
  <c r="I1436" i="1"/>
  <c r="J1436" i="1" s="1"/>
  <c r="I1438" i="1"/>
  <c r="J1438" i="1" s="1"/>
  <c r="I1439" i="1"/>
  <c r="J1439" i="1" s="1"/>
  <c r="I1437" i="1"/>
  <c r="J1437" i="1" s="1"/>
  <c r="M7104" i="1"/>
  <c r="K885" i="1"/>
  <c r="L885" i="1" s="1"/>
  <c r="M885" i="1" s="1"/>
  <c r="O9771" i="1" l="1"/>
  <c r="O9770" i="1"/>
  <c r="O9769" i="1"/>
  <c r="O9768" i="1"/>
  <c r="O9767" i="1"/>
  <c r="O9766" i="1"/>
  <c r="O9765" i="1"/>
  <c r="O9764" i="1"/>
  <c r="O9763" i="1"/>
  <c r="O9762" i="1"/>
  <c r="O9761" i="1"/>
  <c r="O9760" i="1"/>
  <c r="O9759" i="1"/>
  <c r="O9758" i="1"/>
  <c r="O9757" i="1"/>
  <c r="O9756" i="1"/>
  <c r="O9755" i="1"/>
  <c r="O9754" i="1"/>
  <c r="O9753" i="1"/>
  <c r="O9752" i="1"/>
  <c r="O9751" i="1"/>
  <c r="O9750" i="1"/>
  <c r="O9749" i="1"/>
  <c r="O9748" i="1"/>
  <c r="O9747" i="1"/>
  <c r="O9746" i="1"/>
  <c r="O9745" i="1"/>
  <c r="O9744" i="1"/>
  <c r="O9743" i="1"/>
  <c r="O9742" i="1"/>
  <c r="O9741" i="1"/>
  <c r="O9740" i="1"/>
  <c r="O9739" i="1"/>
  <c r="O9738" i="1"/>
  <c r="O9737" i="1"/>
  <c r="O9736" i="1"/>
  <c r="O9735" i="1"/>
  <c r="O9734" i="1"/>
  <c r="O9733" i="1"/>
  <c r="O9732" i="1"/>
  <c r="O9731" i="1"/>
  <c r="O9730" i="1"/>
  <c r="O9729" i="1"/>
  <c r="O9728" i="1"/>
  <c r="O9727" i="1"/>
  <c r="O9726" i="1"/>
  <c r="O9725" i="1"/>
  <c r="O9724" i="1"/>
  <c r="O9723" i="1"/>
  <c r="O9722" i="1"/>
  <c r="O9721" i="1"/>
  <c r="O9720" i="1"/>
  <c r="O9719" i="1"/>
  <c r="O9718" i="1"/>
  <c r="O9717" i="1"/>
  <c r="O9716" i="1"/>
  <c r="O9715" i="1"/>
  <c r="O9714" i="1"/>
  <c r="O9713" i="1"/>
  <c r="O9712" i="1"/>
  <c r="O9711" i="1"/>
  <c r="O9710" i="1"/>
  <c r="O9709" i="1"/>
  <c r="O9708" i="1"/>
  <c r="O9707" i="1"/>
  <c r="O9706" i="1"/>
  <c r="O9705" i="1"/>
  <c r="O9704" i="1"/>
  <c r="O9703" i="1"/>
  <c r="O9702" i="1"/>
  <c r="O9701" i="1"/>
  <c r="Q9768" i="1"/>
  <c r="R9768" i="1" s="1"/>
  <c r="Q9760" i="1"/>
  <c r="R9760" i="1" s="1"/>
  <c r="Q9752" i="1"/>
  <c r="R9752" i="1" s="1"/>
  <c r="Q9763" i="1"/>
  <c r="R9763" i="1" s="1"/>
  <c r="Q9755" i="1"/>
  <c r="R9755" i="1" s="1"/>
  <c r="Q9746" i="1"/>
  <c r="R9746" i="1" s="1"/>
  <c r="Q9742" i="1"/>
  <c r="R9742" i="1" s="1"/>
  <c r="Q9738" i="1"/>
  <c r="R9738" i="1" s="1"/>
  <c r="Q9734" i="1"/>
  <c r="R9734" i="1" s="1"/>
  <c r="Q9730" i="1"/>
  <c r="R9730" i="1" s="1"/>
  <c r="Q9726" i="1"/>
  <c r="R9726" i="1" s="1"/>
  <c r="Q9722" i="1"/>
  <c r="R9722" i="1" s="1"/>
  <c r="Q9718" i="1"/>
  <c r="R9718" i="1" s="1"/>
  <c r="Q9714" i="1"/>
  <c r="R9714" i="1" s="1"/>
  <c r="Q9710" i="1"/>
  <c r="R9710" i="1" s="1"/>
  <c r="Q9706" i="1"/>
  <c r="R9706" i="1" s="1"/>
  <c r="Q9702" i="1"/>
  <c r="R9702" i="1" s="1"/>
  <c r="Q9766" i="1"/>
  <c r="R9766" i="1" s="1"/>
  <c r="Q9758" i="1"/>
  <c r="R9758" i="1" s="1"/>
  <c r="Q9750" i="1"/>
  <c r="R9750" i="1" s="1"/>
  <c r="Q9769" i="1"/>
  <c r="R9769" i="1" s="1"/>
  <c r="Q9761" i="1"/>
  <c r="R9761" i="1" s="1"/>
  <c r="Q9753" i="1"/>
  <c r="R9753" i="1" s="1"/>
  <c r="Q9747" i="1"/>
  <c r="R9747" i="1" s="1"/>
  <c r="Q9743" i="1"/>
  <c r="R9743" i="1" s="1"/>
  <c r="Q9764" i="1"/>
  <c r="R9764" i="1" s="1"/>
  <c r="Q9756" i="1"/>
  <c r="R9756" i="1" s="1"/>
  <c r="Q9767" i="1"/>
  <c r="R9767" i="1" s="1"/>
  <c r="Q9759" i="1"/>
  <c r="R9759" i="1" s="1"/>
  <c r="Q9751" i="1"/>
  <c r="R9751" i="1" s="1"/>
  <c r="Q9748" i="1"/>
  <c r="R9748" i="1" s="1"/>
  <c r="Q9744" i="1"/>
  <c r="R9744" i="1" s="1"/>
  <c r="Q9740" i="1"/>
  <c r="R9740" i="1" s="1"/>
  <c r="Q9736" i="1"/>
  <c r="R9736" i="1" s="1"/>
  <c r="Q9732" i="1"/>
  <c r="R9732" i="1" s="1"/>
  <c r="Q9728" i="1"/>
  <c r="R9728" i="1" s="1"/>
  <c r="Q9724" i="1"/>
  <c r="R9724" i="1" s="1"/>
  <c r="Q9720" i="1"/>
  <c r="R9720" i="1" s="1"/>
  <c r="Q9716" i="1"/>
  <c r="R9716" i="1" s="1"/>
  <c r="Q9712" i="1"/>
  <c r="R9712" i="1" s="1"/>
  <c r="Q9708" i="1"/>
  <c r="R9708" i="1" s="1"/>
  <c r="Q9704" i="1"/>
  <c r="R9704" i="1" s="1"/>
  <c r="Q9770" i="1"/>
  <c r="R9770" i="1" s="1"/>
  <c r="Q9762" i="1"/>
  <c r="R9762" i="1" s="1"/>
  <c r="Q9754" i="1"/>
  <c r="R9754" i="1" s="1"/>
  <c r="O9700" i="1"/>
  <c r="O9699" i="1"/>
  <c r="O9698" i="1"/>
  <c r="O9697" i="1"/>
  <c r="O9696" i="1"/>
  <c r="O9695" i="1"/>
  <c r="O9694" i="1"/>
  <c r="O9693" i="1"/>
  <c r="O9692" i="1"/>
  <c r="O9691" i="1"/>
  <c r="O9690" i="1"/>
  <c r="O9689" i="1"/>
  <c r="O9688" i="1"/>
  <c r="O9687" i="1"/>
  <c r="O9686" i="1"/>
  <c r="O9685" i="1"/>
  <c r="O9684" i="1"/>
  <c r="O9683" i="1"/>
  <c r="O9682" i="1"/>
  <c r="O9681" i="1"/>
  <c r="O9680" i="1"/>
  <c r="O9679" i="1"/>
  <c r="O9678" i="1"/>
  <c r="O9677" i="1"/>
  <c r="O9676" i="1"/>
  <c r="O9675" i="1"/>
  <c r="O9674" i="1"/>
  <c r="O9673" i="1"/>
  <c r="O9672" i="1"/>
  <c r="O9671" i="1"/>
  <c r="O9670" i="1"/>
  <c r="O9669" i="1"/>
  <c r="O9668" i="1"/>
  <c r="O9667" i="1"/>
  <c r="O9666" i="1"/>
  <c r="O9665" i="1"/>
  <c r="O9664" i="1"/>
  <c r="O9663" i="1"/>
  <c r="O9662" i="1"/>
  <c r="Q9737" i="1"/>
  <c r="R9737" i="1" s="1"/>
  <c r="Q9705" i="1"/>
  <c r="R9705" i="1" s="1"/>
  <c r="Q9741" i="1"/>
  <c r="R9741" i="1" s="1"/>
  <c r="Q9709" i="1"/>
  <c r="R9709" i="1" s="1"/>
  <c r="Q9745" i="1"/>
  <c r="R9745" i="1" s="1"/>
  <c r="Q9713" i="1"/>
  <c r="R9713" i="1" s="1"/>
  <c r="Q9765" i="1"/>
  <c r="R9765" i="1" s="1"/>
  <c r="Q9749" i="1"/>
  <c r="R9749" i="1" s="1"/>
  <c r="Q9717" i="1"/>
  <c r="R9717" i="1" s="1"/>
  <c r="Q9721" i="1"/>
  <c r="R9721" i="1" s="1"/>
  <c r="Q9725" i="1"/>
  <c r="R9725" i="1" s="1"/>
  <c r="Q9729" i="1"/>
  <c r="R9729" i="1" s="1"/>
  <c r="Q9757" i="1"/>
  <c r="R9757" i="1" s="1"/>
  <c r="Q9733" i="1"/>
  <c r="R9733" i="1" s="1"/>
  <c r="Q9701" i="1"/>
  <c r="R9701" i="1" s="1"/>
  <c r="Q9715" i="1"/>
  <c r="R9715" i="1" s="1"/>
  <c r="Q9694" i="1"/>
  <c r="R9694" i="1" s="1"/>
  <c r="Q9696" i="1"/>
  <c r="R9696" i="1" s="1"/>
  <c r="Q9673" i="1"/>
  <c r="R9673" i="1" s="1"/>
  <c r="Q9731" i="1"/>
  <c r="R9731" i="1" s="1"/>
  <c r="Q9683" i="1"/>
  <c r="R9683" i="1" s="1"/>
  <c r="Q9693" i="1"/>
  <c r="R9693" i="1" s="1"/>
  <c r="Q9707" i="1"/>
  <c r="R9707" i="1" s="1"/>
  <c r="Q9681" i="1"/>
  <c r="R9681" i="1" s="1"/>
  <c r="Q9691" i="1"/>
  <c r="R9691" i="1" s="1"/>
  <c r="Q9719" i="1"/>
  <c r="R9719" i="1" s="1"/>
  <c r="Q9663" i="1"/>
  <c r="R9663" i="1" s="1"/>
  <c r="Q9739" i="1"/>
  <c r="R9739" i="1" s="1"/>
  <c r="Q9689" i="1"/>
  <c r="R9689" i="1" s="1"/>
  <c r="Q9699" i="1"/>
  <c r="R9699" i="1" s="1"/>
  <c r="Q9668" i="1"/>
  <c r="R9668" i="1" s="1"/>
  <c r="Q9671" i="1"/>
  <c r="R9671" i="1" s="1"/>
  <c r="Q9697" i="1"/>
  <c r="R9697" i="1" s="1"/>
  <c r="Q9666" i="1"/>
  <c r="R9666" i="1" s="1"/>
  <c r="Q9727" i="1"/>
  <c r="R9727" i="1" s="1"/>
  <c r="Q9676" i="1"/>
  <c r="R9676" i="1" s="1"/>
  <c r="Q9662" i="1"/>
  <c r="R9662" i="1" s="1"/>
  <c r="Q9679" i="1"/>
  <c r="R9679" i="1" s="1"/>
  <c r="Q9664" i="1"/>
  <c r="R9664" i="1" s="1"/>
  <c r="Q9703" i="1"/>
  <c r="R9703" i="1" s="1"/>
  <c r="Q9674" i="1"/>
  <c r="R9674" i="1" s="1"/>
  <c r="Q9684" i="1"/>
  <c r="R9684" i="1" s="1"/>
  <c r="Q9661" i="1"/>
  <c r="R9661" i="1" s="1"/>
  <c r="Q9670" i="1"/>
  <c r="R9670" i="1" s="1"/>
  <c r="Q9687" i="1"/>
  <c r="R9687" i="1" s="1"/>
  <c r="Q9672" i="1"/>
  <c r="R9672" i="1" s="1"/>
  <c r="Q9735" i="1"/>
  <c r="R9735" i="1" s="1"/>
  <c r="Q9682" i="1"/>
  <c r="R9682" i="1" s="1"/>
  <c r="Q9692" i="1"/>
  <c r="R9692" i="1" s="1"/>
  <c r="Q9669" i="1"/>
  <c r="R9669" i="1" s="1"/>
  <c r="Q9678" i="1"/>
  <c r="R9678" i="1" s="1"/>
  <c r="Q9695" i="1"/>
  <c r="R9695" i="1" s="1"/>
  <c r="Q9680" i="1"/>
  <c r="R9680" i="1" s="1"/>
  <c r="Q9771" i="1"/>
  <c r="R9771" i="1" s="1"/>
  <c r="S9771" i="1" s="1"/>
  <c r="T9771" i="1" s="1"/>
  <c r="U9771" i="1" s="1"/>
  <c r="Q9690" i="1"/>
  <c r="R9690" i="1" s="1"/>
  <c r="Q9667" i="1"/>
  <c r="R9667" i="1" s="1"/>
  <c r="Q9700" i="1"/>
  <c r="R9700" i="1" s="1"/>
  <c r="Q9677" i="1"/>
  <c r="R9677" i="1" s="1"/>
  <c r="Q9686" i="1"/>
  <c r="R9686" i="1" s="1"/>
  <c r="Q9711" i="1"/>
  <c r="R9711" i="1" s="1"/>
  <c r="Q9688" i="1"/>
  <c r="R9688" i="1" s="1"/>
  <c r="Q9665" i="1"/>
  <c r="R9665" i="1" s="1"/>
  <c r="Q9698" i="1"/>
  <c r="R9698" i="1" s="1"/>
  <c r="Q9675" i="1"/>
  <c r="R9675" i="1" s="1"/>
  <c r="Q9723" i="1"/>
  <c r="R9723" i="1" s="1"/>
  <c r="Q9685" i="1"/>
  <c r="R9685" i="1" s="1"/>
  <c r="P9661" i="1"/>
  <c r="P9662" i="1"/>
  <c r="P9663" i="1"/>
  <c r="P9664" i="1"/>
  <c r="P9665" i="1"/>
  <c r="P9666" i="1"/>
  <c r="P9667" i="1"/>
  <c r="P9668" i="1"/>
  <c r="P9669" i="1"/>
  <c r="P9670" i="1"/>
  <c r="P9671" i="1"/>
  <c r="P9672" i="1"/>
  <c r="P9673" i="1"/>
  <c r="P9674" i="1"/>
  <c r="P9675" i="1"/>
  <c r="P9676" i="1"/>
  <c r="P9677" i="1"/>
  <c r="P9678" i="1"/>
  <c r="P9679" i="1"/>
  <c r="P9680" i="1"/>
  <c r="P9681" i="1"/>
  <c r="P9682" i="1"/>
  <c r="P9683" i="1"/>
  <c r="P9684" i="1"/>
  <c r="P9685" i="1"/>
  <c r="P9686" i="1"/>
  <c r="P9687" i="1"/>
  <c r="P9688" i="1"/>
  <c r="P9689" i="1"/>
  <c r="P9690" i="1"/>
  <c r="P9691" i="1"/>
  <c r="P9692" i="1"/>
  <c r="P9693" i="1"/>
  <c r="P9694" i="1"/>
  <c r="P9695" i="1"/>
  <c r="P9696" i="1"/>
  <c r="P9697" i="1"/>
  <c r="P9698" i="1"/>
  <c r="P9699" i="1"/>
  <c r="P9700" i="1"/>
  <c r="P9701" i="1"/>
  <c r="P9702" i="1"/>
  <c r="P9703" i="1"/>
  <c r="P9704" i="1"/>
  <c r="P9705" i="1"/>
  <c r="P9706" i="1"/>
  <c r="P9707" i="1"/>
  <c r="P9708" i="1"/>
  <c r="P9709" i="1"/>
  <c r="P9710" i="1"/>
  <c r="P9711" i="1"/>
  <c r="P9712" i="1"/>
  <c r="P9713" i="1"/>
  <c r="P9714" i="1"/>
  <c r="P9715" i="1"/>
  <c r="P9716" i="1"/>
  <c r="P9717" i="1"/>
  <c r="P9718" i="1"/>
  <c r="P9719" i="1"/>
  <c r="P9720" i="1"/>
  <c r="P9721" i="1"/>
  <c r="P9722" i="1"/>
  <c r="P9723" i="1"/>
  <c r="P9724" i="1"/>
  <c r="P9725" i="1"/>
  <c r="P9726" i="1"/>
  <c r="P9727" i="1"/>
  <c r="P9728" i="1"/>
  <c r="P9729" i="1"/>
  <c r="P9730" i="1"/>
  <c r="P9731" i="1"/>
  <c r="P9732" i="1"/>
  <c r="P9733" i="1"/>
  <c r="P9734" i="1"/>
  <c r="P9735" i="1"/>
  <c r="P9736" i="1"/>
  <c r="P9737" i="1"/>
  <c r="P9738" i="1"/>
  <c r="P9739" i="1"/>
  <c r="P9740" i="1"/>
  <c r="P9741" i="1"/>
  <c r="P9742" i="1"/>
  <c r="P9743" i="1"/>
  <c r="P9744" i="1"/>
  <c r="P9745" i="1"/>
  <c r="P9746" i="1"/>
  <c r="P9747" i="1"/>
  <c r="P9748" i="1"/>
  <c r="P9749" i="1"/>
  <c r="P9750" i="1"/>
  <c r="P9751" i="1"/>
  <c r="P9752" i="1"/>
  <c r="P9753" i="1"/>
  <c r="P9754" i="1"/>
  <c r="P9755" i="1"/>
  <c r="P9756" i="1"/>
  <c r="P9757" i="1"/>
  <c r="P9758" i="1"/>
  <c r="P9759" i="1"/>
  <c r="P9760" i="1"/>
  <c r="P9761" i="1"/>
  <c r="P9762" i="1"/>
  <c r="P9763" i="1"/>
  <c r="P9764" i="1"/>
  <c r="P9765" i="1"/>
  <c r="P9766" i="1"/>
  <c r="P9767" i="1"/>
  <c r="P9768" i="1"/>
  <c r="P9769" i="1"/>
  <c r="P9770" i="1"/>
  <c r="P9771" i="1"/>
  <c r="G10425" i="1"/>
  <c r="F10426" i="1" s="1"/>
  <c r="H10425" i="1"/>
  <c r="G9324" i="1"/>
  <c r="F9325" i="1" s="1"/>
  <c r="G5997" i="1"/>
  <c r="K5997" i="1" s="1"/>
  <c r="L5997" i="1" s="1"/>
  <c r="H5997" i="1"/>
  <c r="I5996" i="1" s="1"/>
  <c r="J5996" i="1" s="1"/>
  <c r="G8328" i="1"/>
  <c r="K8328" i="1" s="1"/>
  <c r="L8328" i="1" s="1"/>
  <c r="H8328" i="1"/>
  <c r="G10645" i="1"/>
  <c r="F10646" i="1"/>
  <c r="H10645" i="1"/>
  <c r="G3865" i="1"/>
  <c r="H887" i="1"/>
  <c r="G887" i="1"/>
  <c r="F888" i="1"/>
  <c r="L1088" i="1"/>
  <c r="M1088" i="1" s="1"/>
  <c r="K1089" i="1"/>
  <c r="T5769" i="1"/>
  <c r="U5769" i="1" s="1"/>
  <c r="S5768" i="1"/>
  <c r="I8439" i="1"/>
  <c r="J8439" i="1" s="1"/>
  <c r="I8329" i="1"/>
  <c r="I8330" i="1"/>
  <c r="J8330" i="1" s="1"/>
  <c r="I8331" i="1"/>
  <c r="J8331" i="1" s="1"/>
  <c r="I8333" i="1"/>
  <c r="J8333" i="1" s="1"/>
  <c r="I8332" i="1"/>
  <c r="J8332" i="1" s="1"/>
  <c r="I8335" i="1"/>
  <c r="J8335" i="1" s="1"/>
  <c r="I8337" i="1"/>
  <c r="J8337" i="1" s="1"/>
  <c r="I8334" i="1"/>
  <c r="J8334" i="1" s="1"/>
  <c r="I8336" i="1"/>
  <c r="J8336" i="1" s="1"/>
  <c r="I8338" i="1"/>
  <c r="J8338" i="1" s="1"/>
  <c r="I8341" i="1"/>
  <c r="J8341" i="1" s="1"/>
  <c r="I8339" i="1"/>
  <c r="J8339" i="1" s="1"/>
  <c r="I8340" i="1"/>
  <c r="J8340" i="1" s="1"/>
  <c r="I8342" i="1"/>
  <c r="J8342" i="1" s="1"/>
  <c r="I8343" i="1"/>
  <c r="J8343" i="1" s="1"/>
  <c r="I8344" i="1"/>
  <c r="J8344" i="1" s="1"/>
  <c r="I8345" i="1"/>
  <c r="J8345" i="1" s="1"/>
  <c r="I8346" i="1"/>
  <c r="J8346" i="1" s="1"/>
  <c r="I8348" i="1"/>
  <c r="J8348" i="1" s="1"/>
  <c r="I8347" i="1"/>
  <c r="J8347" i="1" s="1"/>
  <c r="I8349" i="1"/>
  <c r="J8349" i="1" s="1"/>
  <c r="I8350" i="1"/>
  <c r="J8350" i="1" s="1"/>
  <c r="I8351" i="1"/>
  <c r="J8351" i="1" s="1"/>
  <c r="I8354" i="1"/>
  <c r="J8354" i="1" s="1"/>
  <c r="I8353" i="1"/>
  <c r="J8353" i="1" s="1"/>
  <c r="I8352" i="1"/>
  <c r="J8352" i="1" s="1"/>
  <c r="I8357" i="1"/>
  <c r="J8357" i="1" s="1"/>
  <c r="I8355" i="1"/>
  <c r="J8355" i="1" s="1"/>
  <c r="I8356" i="1"/>
  <c r="J8356" i="1" s="1"/>
  <c r="I8358" i="1"/>
  <c r="J8358" i="1" s="1"/>
  <c r="I8359" i="1"/>
  <c r="J8359" i="1" s="1"/>
  <c r="I8361" i="1"/>
  <c r="J8361" i="1" s="1"/>
  <c r="I8360" i="1"/>
  <c r="J8360" i="1" s="1"/>
  <c r="I8362" i="1"/>
  <c r="J8362" i="1" s="1"/>
  <c r="I8363" i="1"/>
  <c r="J8363" i="1" s="1"/>
  <c r="I8364" i="1"/>
  <c r="J8364" i="1" s="1"/>
  <c r="I8365" i="1"/>
  <c r="J8365" i="1" s="1"/>
  <c r="I8366" i="1"/>
  <c r="J8366" i="1" s="1"/>
  <c r="I8367" i="1"/>
  <c r="J8367" i="1" s="1"/>
  <c r="I8372" i="1"/>
  <c r="J8372" i="1" s="1"/>
  <c r="I8368" i="1"/>
  <c r="J8368" i="1" s="1"/>
  <c r="I8370" i="1"/>
  <c r="J8370" i="1" s="1"/>
  <c r="I8369" i="1"/>
  <c r="J8369" i="1" s="1"/>
  <c r="I8374" i="1"/>
  <c r="J8374" i="1" s="1"/>
  <c r="I8371" i="1"/>
  <c r="J8371" i="1" s="1"/>
  <c r="I8373" i="1"/>
  <c r="J8373" i="1" s="1"/>
  <c r="I8375" i="1"/>
  <c r="J8375" i="1" s="1"/>
  <c r="I8376" i="1"/>
  <c r="J8376" i="1" s="1"/>
  <c r="I8377" i="1"/>
  <c r="J8377" i="1" s="1"/>
  <c r="I8379" i="1"/>
  <c r="J8379" i="1" s="1"/>
  <c r="I8381" i="1"/>
  <c r="J8381" i="1" s="1"/>
  <c r="I8380" i="1"/>
  <c r="J8380" i="1" s="1"/>
  <c r="I8378" i="1"/>
  <c r="J8378" i="1" s="1"/>
  <c r="I8382" i="1"/>
  <c r="J8382" i="1" s="1"/>
  <c r="I8384" i="1"/>
  <c r="J8384" i="1" s="1"/>
  <c r="I8383" i="1"/>
  <c r="J8383" i="1" s="1"/>
  <c r="I8385" i="1"/>
  <c r="J8385" i="1" s="1"/>
  <c r="I8386" i="1"/>
  <c r="J8386" i="1" s="1"/>
  <c r="I8387" i="1"/>
  <c r="J8387" i="1" s="1"/>
  <c r="I8389" i="1"/>
  <c r="J8389" i="1" s="1"/>
  <c r="I8388" i="1"/>
  <c r="J8388" i="1" s="1"/>
  <c r="I8392" i="1"/>
  <c r="J8392" i="1" s="1"/>
  <c r="I8390" i="1"/>
  <c r="J8390" i="1" s="1"/>
  <c r="I8393" i="1"/>
  <c r="J8393" i="1" s="1"/>
  <c r="I8391" i="1"/>
  <c r="J8391" i="1" s="1"/>
  <c r="I8394" i="1"/>
  <c r="J8394" i="1" s="1"/>
  <c r="I8396" i="1"/>
  <c r="J8396" i="1" s="1"/>
  <c r="I8397" i="1"/>
  <c r="J8397" i="1" s="1"/>
  <c r="I8395" i="1"/>
  <c r="J8395" i="1" s="1"/>
  <c r="I8398" i="1"/>
  <c r="J8398" i="1" s="1"/>
  <c r="I8399" i="1"/>
  <c r="J8399" i="1" s="1"/>
  <c r="I8400" i="1"/>
  <c r="J8400" i="1" s="1"/>
  <c r="I8402" i="1"/>
  <c r="J8402" i="1" s="1"/>
  <c r="I8401" i="1"/>
  <c r="J8401" i="1" s="1"/>
  <c r="I8403" i="1"/>
  <c r="J8403" i="1" s="1"/>
  <c r="I8404" i="1"/>
  <c r="J8404" i="1" s="1"/>
  <c r="I8405" i="1"/>
  <c r="J8405" i="1" s="1"/>
  <c r="I8407" i="1"/>
  <c r="J8407" i="1" s="1"/>
  <c r="I8406" i="1"/>
  <c r="J8406" i="1" s="1"/>
  <c r="I8409" i="1"/>
  <c r="J8409" i="1" s="1"/>
  <c r="I8410" i="1"/>
  <c r="J8410" i="1" s="1"/>
  <c r="I8408" i="1"/>
  <c r="J8408" i="1" s="1"/>
  <c r="I8411" i="1"/>
  <c r="J8411" i="1" s="1"/>
  <c r="I8413" i="1"/>
  <c r="J8413" i="1" s="1"/>
  <c r="I8414" i="1"/>
  <c r="J8414" i="1" s="1"/>
  <c r="I8412" i="1"/>
  <c r="J8412" i="1" s="1"/>
  <c r="I8415" i="1"/>
  <c r="J8415" i="1" s="1"/>
  <c r="I8416" i="1"/>
  <c r="J8416" i="1" s="1"/>
  <c r="I8417" i="1"/>
  <c r="J8417" i="1" s="1"/>
  <c r="I8418" i="1"/>
  <c r="J8418" i="1" s="1"/>
  <c r="I8419" i="1"/>
  <c r="J8419" i="1" s="1"/>
  <c r="I8421" i="1"/>
  <c r="J8421" i="1" s="1"/>
  <c r="I8425" i="1"/>
  <c r="J8425" i="1" s="1"/>
  <c r="I8423" i="1"/>
  <c r="J8423" i="1" s="1"/>
  <c r="I8420" i="1"/>
  <c r="J8420" i="1" s="1"/>
  <c r="I8422" i="1"/>
  <c r="J8422" i="1" s="1"/>
  <c r="I8426" i="1"/>
  <c r="J8426" i="1" s="1"/>
  <c r="I8424" i="1"/>
  <c r="J8424" i="1" s="1"/>
  <c r="I8428" i="1"/>
  <c r="J8428" i="1" s="1"/>
  <c r="I8427" i="1"/>
  <c r="J8427" i="1" s="1"/>
  <c r="I8429" i="1"/>
  <c r="J8429" i="1" s="1"/>
  <c r="I8430" i="1"/>
  <c r="J8430" i="1" s="1"/>
  <c r="I8433" i="1"/>
  <c r="J8433" i="1" s="1"/>
  <c r="I8431" i="1"/>
  <c r="J8431" i="1" s="1"/>
  <c r="T8546" i="1"/>
  <c r="U8546" i="1" s="1"/>
  <c r="S8545" i="1"/>
  <c r="S5219" i="1"/>
  <c r="T5219" i="1" s="1"/>
  <c r="U5219" i="1" s="1"/>
  <c r="H5535" i="1"/>
  <c r="G5535" i="1"/>
  <c r="S4663" i="1"/>
  <c r="S8658" i="1"/>
  <c r="H2528" i="1"/>
  <c r="G2528" i="1"/>
  <c r="T8879" i="1"/>
  <c r="U8879" i="1" s="1"/>
  <c r="S8878" i="1"/>
  <c r="T4989" i="1"/>
  <c r="U4989" i="1" s="1"/>
  <c r="S4988" i="1"/>
  <c r="S1778" i="1"/>
  <c r="T1778" i="1" s="1"/>
  <c r="U1778" i="1" s="1"/>
  <c r="T1665" i="1"/>
  <c r="U1665" i="1" s="1"/>
  <c r="S1664" i="1"/>
  <c r="I6990" i="1"/>
  <c r="J6990" i="1" s="1"/>
  <c r="I8436" i="1"/>
  <c r="J8436" i="1" s="1"/>
  <c r="S224" i="1"/>
  <c r="T224" i="1" s="1"/>
  <c r="U224" i="1" s="1"/>
  <c r="T1327" i="1"/>
  <c r="U1327" i="1" s="1"/>
  <c r="S1326" i="1"/>
  <c r="K6996" i="1"/>
  <c r="L6996" i="1" s="1"/>
  <c r="T10879" i="1"/>
  <c r="U10879" i="1" s="1"/>
  <c r="S10878" i="1"/>
  <c r="H547" i="1"/>
  <c r="G547" i="1"/>
  <c r="F548" i="1" s="1"/>
  <c r="G1886" i="1"/>
  <c r="F1887" i="1"/>
  <c r="K1886" i="1"/>
  <c r="L1886" i="1" s="1"/>
  <c r="H1886" i="1"/>
  <c r="T3329" i="1"/>
  <c r="U3329" i="1" s="1"/>
  <c r="S3328" i="1"/>
  <c r="I8327" i="1"/>
  <c r="J8327" i="1" s="1"/>
  <c r="T8214" i="1"/>
  <c r="U8214" i="1" s="1"/>
  <c r="S8213" i="1"/>
  <c r="Q7772" i="1"/>
  <c r="R7772" i="1" s="1"/>
  <c r="Q7771" i="1"/>
  <c r="R7771" i="1" s="1"/>
  <c r="Q7770" i="1"/>
  <c r="R7770" i="1" s="1"/>
  <c r="Q7769" i="1"/>
  <c r="R7769" i="1" s="1"/>
  <c r="Q7768" i="1"/>
  <c r="R7768" i="1" s="1"/>
  <c r="Q7767" i="1"/>
  <c r="R7767" i="1" s="1"/>
  <c r="Q7766" i="1"/>
  <c r="R7766" i="1" s="1"/>
  <c r="Q7765" i="1"/>
  <c r="R7765" i="1" s="1"/>
  <c r="Q7764" i="1"/>
  <c r="R7764" i="1" s="1"/>
  <c r="Q7763" i="1"/>
  <c r="R7763" i="1" s="1"/>
  <c r="Q7762" i="1"/>
  <c r="R7762" i="1" s="1"/>
  <c r="Q7761" i="1"/>
  <c r="R7761" i="1" s="1"/>
  <c r="Q7760" i="1"/>
  <c r="R7760" i="1" s="1"/>
  <c r="Q7759" i="1"/>
  <c r="R7759" i="1" s="1"/>
  <c r="Q7758" i="1"/>
  <c r="R7758" i="1" s="1"/>
  <c r="Q7757" i="1"/>
  <c r="R7757" i="1" s="1"/>
  <c r="Q7756" i="1"/>
  <c r="R7756" i="1" s="1"/>
  <c r="Q7755" i="1"/>
  <c r="R7755" i="1" s="1"/>
  <c r="Q7754" i="1"/>
  <c r="R7754" i="1" s="1"/>
  <c r="O7773" i="1"/>
  <c r="O7772" i="1"/>
  <c r="O7771" i="1"/>
  <c r="O7770" i="1"/>
  <c r="O7769" i="1"/>
  <c r="O7768" i="1"/>
  <c r="O7767" i="1"/>
  <c r="O7766" i="1"/>
  <c r="O7765" i="1"/>
  <c r="O7764" i="1"/>
  <c r="O7763" i="1"/>
  <c r="O7762" i="1"/>
  <c r="O7761" i="1"/>
  <c r="O7760" i="1"/>
  <c r="O7759" i="1"/>
  <c r="O7758" i="1"/>
  <c r="O7757" i="1"/>
  <c r="O7756" i="1"/>
  <c r="O7755" i="1"/>
  <c r="O7754" i="1"/>
  <c r="O7753" i="1"/>
  <c r="O7752" i="1"/>
  <c r="O7751" i="1"/>
  <c r="O7750" i="1"/>
  <c r="O7749" i="1"/>
  <c r="O7748" i="1"/>
  <c r="O7747" i="1"/>
  <c r="O7746" i="1"/>
  <c r="O7745" i="1"/>
  <c r="O7744" i="1"/>
  <c r="O7743" i="1"/>
  <c r="O7742" i="1"/>
  <c r="O7741" i="1"/>
  <c r="O7740" i="1"/>
  <c r="O7739" i="1"/>
  <c r="O7738" i="1"/>
  <c r="O7737" i="1"/>
  <c r="O7736" i="1"/>
  <c r="O7735" i="1"/>
  <c r="O7734" i="1"/>
  <c r="O7733" i="1"/>
  <c r="O7732" i="1"/>
  <c r="O7731" i="1"/>
  <c r="O7730" i="1"/>
  <c r="O7729" i="1"/>
  <c r="O7728" i="1"/>
  <c r="O7727" i="1"/>
  <c r="O7726" i="1"/>
  <c r="O7725" i="1"/>
  <c r="O7724" i="1"/>
  <c r="O7723" i="1"/>
  <c r="O7722" i="1"/>
  <c r="O7721" i="1"/>
  <c r="O7720" i="1"/>
  <c r="O7719" i="1"/>
  <c r="O7718" i="1"/>
  <c r="O7717" i="1"/>
  <c r="O7716" i="1"/>
  <c r="O7715" i="1"/>
  <c r="O7714" i="1"/>
  <c r="O7713" i="1"/>
  <c r="O7712" i="1"/>
  <c r="O7711" i="1"/>
  <c r="O7710" i="1"/>
  <c r="O7709" i="1"/>
  <c r="O7708" i="1"/>
  <c r="O7707" i="1"/>
  <c r="O7706" i="1"/>
  <c r="O7705" i="1"/>
  <c r="O7704" i="1"/>
  <c r="O7703" i="1"/>
  <c r="O7702" i="1"/>
  <c r="O7701" i="1"/>
  <c r="O7700" i="1"/>
  <c r="O7699" i="1"/>
  <c r="O7698" i="1"/>
  <c r="O7697" i="1"/>
  <c r="O7696" i="1"/>
  <c r="O7695" i="1"/>
  <c r="O7694" i="1"/>
  <c r="O7693" i="1"/>
  <c r="O7692" i="1"/>
  <c r="O7691" i="1"/>
  <c r="O7690" i="1"/>
  <c r="O7689" i="1"/>
  <c r="O7688" i="1"/>
  <c r="O7687" i="1"/>
  <c r="O7686" i="1"/>
  <c r="O7685" i="1"/>
  <c r="O7684" i="1"/>
  <c r="O7683" i="1"/>
  <c r="O7682" i="1"/>
  <c r="O7681" i="1"/>
  <c r="O7680" i="1"/>
  <c r="O7679" i="1"/>
  <c r="O7678" i="1"/>
  <c r="O7677" i="1"/>
  <c r="O7676" i="1"/>
  <c r="O7675" i="1"/>
  <c r="O7674" i="1"/>
  <c r="O7673" i="1"/>
  <c r="O7672" i="1"/>
  <c r="O7671" i="1"/>
  <c r="O7670" i="1"/>
  <c r="O7669" i="1"/>
  <c r="O7668" i="1"/>
  <c r="O7667" i="1"/>
  <c r="O7666" i="1"/>
  <c r="O7665" i="1"/>
  <c r="O7664" i="1"/>
  <c r="Q7726" i="1"/>
  <c r="R7726" i="1" s="1"/>
  <c r="Q7702" i="1"/>
  <c r="R7702" i="1" s="1"/>
  <c r="Q7673" i="1"/>
  <c r="R7673" i="1" s="1"/>
  <c r="Q7737" i="1"/>
  <c r="R7737" i="1" s="1"/>
  <c r="Q7668" i="1"/>
  <c r="R7668" i="1" s="1"/>
  <c r="Q7732" i="1"/>
  <c r="R7732" i="1" s="1"/>
  <c r="Q7687" i="1"/>
  <c r="R7687" i="1" s="1"/>
  <c r="Q7751" i="1"/>
  <c r="R7751" i="1" s="1"/>
  <c r="Q7666" i="1"/>
  <c r="R7666" i="1" s="1"/>
  <c r="Q7730" i="1"/>
  <c r="R7730" i="1" s="1"/>
  <c r="Q7717" i="1"/>
  <c r="R7717" i="1" s="1"/>
  <c r="Q7696" i="1"/>
  <c r="R7696" i="1" s="1"/>
  <c r="Q7715" i="1"/>
  <c r="R7715" i="1" s="1"/>
  <c r="Q7686" i="1"/>
  <c r="R7686" i="1" s="1"/>
  <c r="Q7734" i="1"/>
  <c r="R7734" i="1" s="1"/>
  <c r="Q7681" i="1"/>
  <c r="R7681" i="1" s="1"/>
  <c r="Q7745" i="1"/>
  <c r="R7745" i="1" s="1"/>
  <c r="Q7676" i="1"/>
  <c r="R7676" i="1" s="1"/>
  <c r="Q7740" i="1"/>
  <c r="R7740" i="1" s="1"/>
  <c r="Q7695" i="1"/>
  <c r="R7695" i="1" s="1"/>
  <c r="Q7674" i="1"/>
  <c r="R7674" i="1" s="1"/>
  <c r="Q7738" i="1"/>
  <c r="R7738" i="1" s="1"/>
  <c r="Q7725" i="1"/>
  <c r="R7725" i="1" s="1"/>
  <c r="Q7704" i="1"/>
  <c r="R7704" i="1" s="1"/>
  <c r="Q7723" i="1"/>
  <c r="R7723" i="1" s="1"/>
  <c r="Q7718" i="1"/>
  <c r="R7718" i="1" s="1"/>
  <c r="Q7678" i="1"/>
  <c r="R7678" i="1" s="1"/>
  <c r="Q7689" i="1"/>
  <c r="R7689" i="1" s="1"/>
  <c r="Q7753" i="1"/>
  <c r="R7753" i="1" s="1"/>
  <c r="Q7684" i="1"/>
  <c r="R7684" i="1" s="1"/>
  <c r="Q7748" i="1"/>
  <c r="R7748" i="1" s="1"/>
  <c r="Q7703" i="1"/>
  <c r="R7703" i="1" s="1"/>
  <c r="Q7682" i="1"/>
  <c r="R7682" i="1" s="1"/>
  <c r="Q7746" i="1"/>
  <c r="R7746" i="1" s="1"/>
  <c r="Q7669" i="1"/>
  <c r="R7669" i="1" s="1"/>
  <c r="Q7733" i="1"/>
  <c r="R7733" i="1" s="1"/>
  <c r="Q7712" i="1"/>
  <c r="R7712" i="1" s="1"/>
  <c r="Q7667" i="1"/>
  <c r="R7667" i="1" s="1"/>
  <c r="Q7731" i="1"/>
  <c r="R7731" i="1" s="1"/>
  <c r="Q7750" i="1"/>
  <c r="R7750" i="1" s="1"/>
  <c r="Q7710" i="1"/>
  <c r="R7710" i="1" s="1"/>
  <c r="Q7697" i="1"/>
  <c r="R7697" i="1" s="1"/>
  <c r="Q7692" i="1"/>
  <c r="R7692" i="1" s="1"/>
  <c r="Q7773" i="1"/>
  <c r="R7773" i="1" s="1"/>
  <c r="S7773" i="1" s="1"/>
  <c r="T7773" i="1" s="1"/>
  <c r="U7773" i="1" s="1"/>
  <c r="Q7711" i="1"/>
  <c r="R7711" i="1" s="1"/>
  <c r="Q7690" i="1"/>
  <c r="R7690" i="1" s="1"/>
  <c r="Q7677" i="1"/>
  <c r="R7677" i="1" s="1"/>
  <c r="Q7741" i="1"/>
  <c r="R7741" i="1" s="1"/>
  <c r="Q7720" i="1"/>
  <c r="R7720" i="1" s="1"/>
  <c r="Q7675" i="1"/>
  <c r="R7675" i="1" s="1"/>
  <c r="Q7739" i="1"/>
  <c r="R7739" i="1" s="1"/>
  <c r="Q7742" i="1"/>
  <c r="R7742" i="1" s="1"/>
  <c r="Q7705" i="1"/>
  <c r="R7705" i="1" s="1"/>
  <c r="Q7700" i="1"/>
  <c r="R7700" i="1" s="1"/>
  <c r="Q7719" i="1"/>
  <c r="R7719" i="1" s="1"/>
  <c r="Q7698" i="1"/>
  <c r="R7698" i="1" s="1"/>
  <c r="Q7685" i="1"/>
  <c r="R7685" i="1" s="1"/>
  <c r="Q7749" i="1"/>
  <c r="R7749" i="1" s="1"/>
  <c r="Q7664" i="1"/>
  <c r="R7664" i="1" s="1"/>
  <c r="Q7728" i="1"/>
  <c r="R7728" i="1" s="1"/>
  <c r="Q7683" i="1"/>
  <c r="R7683" i="1" s="1"/>
  <c r="Q7747" i="1"/>
  <c r="R7747" i="1" s="1"/>
  <c r="Q7713" i="1"/>
  <c r="R7713" i="1" s="1"/>
  <c r="Q7708" i="1"/>
  <c r="R7708" i="1" s="1"/>
  <c r="Q7727" i="1"/>
  <c r="R7727" i="1" s="1"/>
  <c r="Q7706" i="1"/>
  <c r="R7706" i="1" s="1"/>
  <c r="Q7693" i="1"/>
  <c r="R7693" i="1" s="1"/>
  <c r="Q7672" i="1"/>
  <c r="R7672" i="1" s="1"/>
  <c r="Q7736" i="1"/>
  <c r="R7736" i="1" s="1"/>
  <c r="Q7691" i="1"/>
  <c r="R7691" i="1" s="1"/>
  <c r="Q7721" i="1"/>
  <c r="R7721" i="1" s="1"/>
  <c r="Q7716" i="1"/>
  <c r="R7716" i="1" s="1"/>
  <c r="Q7671" i="1"/>
  <c r="R7671" i="1" s="1"/>
  <c r="Q7735" i="1"/>
  <c r="R7735" i="1" s="1"/>
  <c r="Q7714" i="1"/>
  <c r="R7714" i="1" s="1"/>
  <c r="Q7701" i="1"/>
  <c r="R7701" i="1" s="1"/>
  <c r="Q7680" i="1"/>
  <c r="R7680" i="1" s="1"/>
  <c r="Q7744" i="1"/>
  <c r="R7744" i="1" s="1"/>
  <c r="Q7699" i="1"/>
  <c r="R7699" i="1" s="1"/>
  <c r="Q7694" i="1"/>
  <c r="R7694" i="1" s="1"/>
  <c r="Q7670" i="1"/>
  <c r="R7670" i="1" s="1"/>
  <c r="Q7665" i="1"/>
  <c r="R7665" i="1" s="1"/>
  <c r="Q7729" i="1"/>
  <c r="R7729" i="1" s="1"/>
  <c r="Q7663" i="1"/>
  <c r="R7663" i="1" s="1"/>
  <c r="Q7724" i="1"/>
  <c r="R7724" i="1" s="1"/>
  <c r="Q7679" i="1"/>
  <c r="R7679" i="1" s="1"/>
  <c r="Q7743" i="1"/>
  <c r="R7743" i="1" s="1"/>
  <c r="Q7722" i="1"/>
  <c r="R7722" i="1" s="1"/>
  <c r="Q7709" i="1"/>
  <c r="R7709" i="1" s="1"/>
  <c r="Q7688" i="1"/>
  <c r="R7688" i="1" s="1"/>
  <c r="Q7752" i="1"/>
  <c r="R7752" i="1" s="1"/>
  <c r="Q7707" i="1"/>
  <c r="R7707" i="1" s="1"/>
  <c r="P7663" i="1"/>
  <c r="P7664" i="1"/>
  <c r="P7665" i="1"/>
  <c r="P7666" i="1"/>
  <c r="P7667" i="1"/>
  <c r="P7668" i="1"/>
  <c r="P7669" i="1"/>
  <c r="P7670" i="1"/>
  <c r="P7671" i="1"/>
  <c r="P7672" i="1"/>
  <c r="P7673" i="1"/>
  <c r="P7674" i="1"/>
  <c r="P7675" i="1"/>
  <c r="P7676" i="1"/>
  <c r="P7677" i="1"/>
  <c r="P7678" i="1"/>
  <c r="P7679" i="1"/>
  <c r="P7680" i="1"/>
  <c r="P7681" i="1"/>
  <c r="P7682" i="1"/>
  <c r="P7683" i="1"/>
  <c r="P7684" i="1"/>
  <c r="P7685" i="1"/>
  <c r="P7686" i="1"/>
  <c r="P7687" i="1"/>
  <c r="P7688" i="1"/>
  <c r="P7689" i="1"/>
  <c r="P7690" i="1"/>
  <c r="P7691" i="1"/>
  <c r="P7692" i="1"/>
  <c r="P7693" i="1"/>
  <c r="P7694" i="1"/>
  <c r="P7695" i="1"/>
  <c r="P7696" i="1"/>
  <c r="P7697" i="1"/>
  <c r="P7698" i="1"/>
  <c r="P7699" i="1"/>
  <c r="P7700" i="1"/>
  <c r="P7701" i="1"/>
  <c r="P7702" i="1"/>
  <c r="P7703" i="1"/>
  <c r="P7704" i="1"/>
  <c r="P7705" i="1"/>
  <c r="P7706" i="1"/>
  <c r="P7707" i="1"/>
  <c r="P7708" i="1"/>
  <c r="P7709" i="1"/>
  <c r="P7710" i="1"/>
  <c r="P7711" i="1"/>
  <c r="P7712" i="1"/>
  <c r="P7713" i="1"/>
  <c r="P7714" i="1"/>
  <c r="P7715" i="1"/>
  <c r="P7716" i="1"/>
  <c r="P7717" i="1"/>
  <c r="P7718" i="1"/>
  <c r="P7719" i="1"/>
  <c r="P7720" i="1"/>
  <c r="P7721" i="1"/>
  <c r="P7722" i="1"/>
  <c r="P7723" i="1"/>
  <c r="P7724" i="1"/>
  <c r="P7725" i="1"/>
  <c r="P7726" i="1"/>
  <c r="P7727" i="1"/>
  <c r="P7728" i="1"/>
  <c r="P7729" i="1"/>
  <c r="P7730" i="1"/>
  <c r="P7731" i="1"/>
  <c r="P7732" i="1"/>
  <c r="P7733" i="1"/>
  <c r="P7734" i="1"/>
  <c r="P7735" i="1"/>
  <c r="P7736" i="1"/>
  <c r="P7737" i="1"/>
  <c r="P7738" i="1"/>
  <c r="P7739" i="1"/>
  <c r="P7740" i="1"/>
  <c r="P7741" i="1"/>
  <c r="P7742" i="1"/>
  <c r="P7743" i="1"/>
  <c r="P7744" i="1"/>
  <c r="P7745" i="1"/>
  <c r="P7746" i="1"/>
  <c r="P7747" i="1"/>
  <c r="P7748" i="1"/>
  <c r="P7749" i="1"/>
  <c r="P7750" i="1"/>
  <c r="P7751" i="1"/>
  <c r="P7752" i="1"/>
  <c r="P7753" i="1"/>
  <c r="P7754" i="1"/>
  <c r="P7755" i="1"/>
  <c r="P7756" i="1"/>
  <c r="P7757" i="1"/>
  <c r="P7758" i="1"/>
  <c r="P7759" i="1"/>
  <c r="P7760" i="1"/>
  <c r="P7761" i="1"/>
  <c r="P7762" i="1"/>
  <c r="P7763" i="1"/>
  <c r="P7764" i="1"/>
  <c r="P7765" i="1"/>
  <c r="P7766" i="1"/>
  <c r="P7767" i="1"/>
  <c r="P7768" i="1"/>
  <c r="P7769" i="1"/>
  <c r="P7770" i="1"/>
  <c r="P7771" i="1"/>
  <c r="P7772" i="1"/>
  <c r="T9102" i="1"/>
  <c r="U9102" i="1" s="1"/>
  <c r="S9101" i="1"/>
  <c r="T10765" i="1"/>
  <c r="U10765" i="1" s="1"/>
  <c r="S10764" i="1"/>
  <c r="S1777" i="1"/>
  <c r="T1777" i="1" s="1"/>
  <c r="U1777" i="1" s="1"/>
  <c r="H4866" i="1"/>
  <c r="G4866" i="1"/>
  <c r="F4867" i="1" s="1"/>
  <c r="O6441" i="1"/>
  <c r="O6440" i="1"/>
  <c r="O6439" i="1"/>
  <c r="O6438" i="1"/>
  <c r="O6437" i="1"/>
  <c r="O6436" i="1"/>
  <c r="O6435" i="1"/>
  <c r="O6434" i="1"/>
  <c r="O6433" i="1"/>
  <c r="O6432" i="1"/>
  <c r="O6431" i="1"/>
  <c r="O6430" i="1"/>
  <c r="O6429" i="1"/>
  <c r="O6428" i="1"/>
  <c r="O6427" i="1"/>
  <c r="O6426" i="1"/>
  <c r="O6425" i="1"/>
  <c r="O6424" i="1"/>
  <c r="O6423" i="1"/>
  <c r="O6422" i="1"/>
  <c r="O6421" i="1"/>
  <c r="O6420" i="1"/>
  <c r="O6419" i="1"/>
  <c r="O6418" i="1"/>
  <c r="O6417" i="1"/>
  <c r="O6416" i="1"/>
  <c r="O6415" i="1"/>
  <c r="O6414" i="1"/>
  <c r="O6413" i="1"/>
  <c r="O6412" i="1"/>
  <c r="O6411" i="1"/>
  <c r="O6410" i="1"/>
  <c r="O6409" i="1"/>
  <c r="O6408" i="1"/>
  <c r="O6407" i="1"/>
  <c r="O6406" i="1"/>
  <c r="O6405" i="1"/>
  <c r="O6404" i="1"/>
  <c r="O6403" i="1"/>
  <c r="O6402" i="1"/>
  <c r="O6401" i="1"/>
  <c r="O6400" i="1"/>
  <c r="O6399" i="1"/>
  <c r="O6398" i="1"/>
  <c r="O6397" i="1"/>
  <c r="Q6437" i="1"/>
  <c r="R6437" i="1" s="1"/>
  <c r="Q6439" i="1"/>
  <c r="R6439" i="1" s="1"/>
  <c r="O6396" i="1"/>
  <c r="O6395" i="1"/>
  <c r="O6394" i="1"/>
  <c r="O6393" i="1"/>
  <c r="O6392" i="1"/>
  <c r="O6391" i="1"/>
  <c r="O6390" i="1"/>
  <c r="O6389" i="1"/>
  <c r="O6388" i="1"/>
  <c r="O6387" i="1"/>
  <c r="O6386" i="1"/>
  <c r="O6385" i="1"/>
  <c r="O6384" i="1"/>
  <c r="O6383" i="1"/>
  <c r="O6382" i="1"/>
  <c r="O6381" i="1"/>
  <c r="O6380" i="1"/>
  <c r="O6379" i="1"/>
  <c r="O6378" i="1"/>
  <c r="O6377" i="1"/>
  <c r="O6376" i="1"/>
  <c r="O6375" i="1"/>
  <c r="O6374" i="1"/>
  <c r="O6373" i="1"/>
  <c r="O6372" i="1"/>
  <c r="O6371" i="1"/>
  <c r="O6370" i="1"/>
  <c r="O6369" i="1"/>
  <c r="O6368" i="1"/>
  <c r="O6367" i="1"/>
  <c r="O6366" i="1"/>
  <c r="O6365" i="1"/>
  <c r="O6364" i="1"/>
  <c r="O6363" i="1"/>
  <c r="O6362" i="1"/>
  <c r="O6361" i="1"/>
  <c r="O6360" i="1"/>
  <c r="O6359" i="1"/>
  <c r="O6358" i="1"/>
  <c r="O6357" i="1"/>
  <c r="O6356" i="1"/>
  <c r="O6355" i="1"/>
  <c r="O6354" i="1"/>
  <c r="O6353" i="1"/>
  <c r="O6352" i="1"/>
  <c r="O6351" i="1"/>
  <c r="O6350" i="1"/>
  <c r="O6349" i="1"/>
  <c r="O6348" i="1"/>
  <c r="O6347" i="1"/>
  <c r="O6346" i="1"/>
  <c r="O6345" i="1"/>
  <c r="O6344" i="1"/>
  <c r="O6343" i="1"/>
  <c r="O6342" i="1"/>
  <c r="O6341" i="1"/>
  <c r="O6340" i="1"/>
  <c r="O6339" i="1"/>
  <c r="O6338" i="1"/>
  <c r="O6337" i="1"/>
  <c r="O6336" i="1"/>
  <c r="O6335" i="1"/>
  <c r="O6334" i="1"/>
  <c r="O6333" i="1"/>
  <c r="O6332" i="1"/>
  <c r="Q6398" i="1"/>
  <c r="R6398" i="1" s="1"/>
  <c r="Q6441" i="1"/>
  <c r="R6441" i="1" s="1"/>
  <c r="S6441" i="1" s="1"/>
  <c r="T6441" i="1" s="1"/>
  <c r="U6441" i="1" s="1"/>
  <c r="Q6438" i="1"/>
  <c r="R6438" i="1" s="1"/>
  <c r="Q6400" i="1"/>
  <c r="R6400" i="1" s="1"/>
  <c r="Q6401" i="1"/>
  <c r="R6401" i="1" s="1"/>
  <c r="Q6397" i="1"/>
  <c r="R6397" i="1" s="1"/>
  <c r="Q6440" i="1"/>
  <c r="R6440" i="1" s="1"/>
  <c r="S6440" i="1" s="1"/>
  <c r="T6440" i="1" s="1"/>
  <c r="U6440" i="1" s="1"/>
  <c r="P6331" i="1"/>
  <c r="Q6379" i="1"/>
  <c r="R6379" i="1" s="1"/>
  <c r="Q6344" i="1"/>
  <c r="R6344" i="1" s="1"/>
  <c r="Q6414" i="1"/>
  <c r="R6414" i="1" s="1"/>
  <c r="Q6357" i="1"/>
  <c r="R6357" i="1" s="1"/>
  <c r="Q6428" i="1"/>
  <c r="R6428" i="1" s="1"/>
  <c r="Q6338" i="1"/>
  <c r="R6338" i="1" s="1"/>
  <c r="Q6399" i="1"/>
  <c r="R6399" i="1" s="1"/>
  <c r="Q6391" i="1"/>
  <c r="R6391" i="1" s="1"/>
  <c r="Q6340" i="1"/>
  <c r="R6340" i="1" s="1"/>
  <c r="Q6406" i="1"/>
  <c r="R6406" i="1" s="1"/>
  <c r="Q6385" i="1"/>
  <c r="R6385" i="1" s="1"/>
  <c r="Q6358" i="1"/>
  <c r="R6358" i="1" s="1"/>
  <c r="Q6425" i="1"/>
  <c r="R6425" i="1" s="1"/>
  <c r="Q6430" i="1"/>
  <c r="R6430" i="1" s="1"/>
  <c r="Q6395" i="1"/>
  <c r="R6395" i="1" s="1"/>
  <c r="Q6352" i="1"/>
  <c r="R6352" i="1" s="1"/>
  <c r="Q6421" i="1"/>
  <c r="R6421" i="1" s="1"/>
  <c r="Q6365" i="1"/>
  <c r="R6365" i="1" s="1"/>
  <c r="Q6431" i="1"/>
  <c r="R6431" i="1" s="1"/>
  <c r="Q6346" i="1"/>
  <c r="R6346" i="1" s="1"/>
  <c r="Q6410" i="1"/>
  <c r="R6410" i="1" s="1"/>
  <c r="Q6335" i="1"/>
  <c r="R6335" i="1" s="1"/>
  <c r="Q6408" i="1"/>
  <c r="R6408" i="1" s="1"/>
  <c r="Q6348" i="1"/>
  <c r="R6348" i="1" s="1"/>
  <c r="Q6413" i="1"/>
  <c r="R6413" i="1" s="1"/>
  <c r="Q6393" i="1"/>
  <c r="R6393" i="1" s="1"/>
  <c r="Q6366" i="1"/>
  <c r="R6366" i="1" s="1"/>
  <c r="Q6433" i="1"/>
  <c r="R6433" i="1" s="1"/>
  <c r="Q6360" i="1"/>
  <c r="R6360" i="1" s="1"/>
  <c r="Q6373" i="1"/>
  <c r="R6373" i="1" s="1"/>
  <c r="Q6434" i="1"/>
  <c r="R6434" i="1" s="1"/>
  <c r="Q6354" i="1"/>
  <c r="R6354" i="1" s="1"/>
  <c r="Q6417" i="1"/>
  <c r="R6417" i="1" s="1"/>
  <c r="Q6343" i="1"/>
  <c r="R6343" i="1" s="1"/>
  <c r="Q6415" i="1"/>
  <c r="R6415" i="1" s="1"/>
  <c r="Q6356" i="1"/>
  <c r="R6356" i="1" s="1"/>
  <c r="Q6422" i="1"/>
  <c r="R6422" i="1" s="1"/>
  <c r="Q6337" i="1"/>
  <c r="R6337" i="1" s="1"/>
  <c r="Q6404" i="1"/>
  <c r="R6404" i="1" s="1"/>
  <c r="Q6374" i="1"/>
  <c r="R6374" i="1" s="1"/>
  <c r="Q6436" i="1"/>
  <c r="R6436" i="1" s="1"/>
  <c r="Q6423" i="1"/>
  <c r="R6423" i="1" s="1"/>
  <c r="Q6368" i="1"/>
  <c r="R6368" i="1" s="1"/>
  <c r="Q6381" i="1"/>
  <c r="R6381" i="1" s="1"/>
  <c r="Q6362" i="1"/>
  <c r="R6362" i="1" s="1"/>
  <c r="Q6426" i="1"/>
  <c r="R6426" i="1" s="1"/>
  <c r="Q6351" i="1"/>
  <c r="R6351" i="1" s="1"/>
  <c r="Q6424" i="1"/>
  <c r="R6424" i="1" s="1"/>
  <c r="Q6364" i="1"/>
  <c r="R6364" i="1" s="1"/>
  <c r="Q6429" i="1"/>
  <c r="R6429" i="1" s="1"/>
  <c r="Q6345" i="1"/>
  <c r="R6345" i="1" s="1"/>
  <c r="Q6411" i="1"/>
  <c r="R6411" i="1" s="1"/>
  <c r="Q6382" i="1"/>
  <c r="R6382" i="1" s="1"/>
  <c r="Q6339" i="1"/>
  <c r="R6339" i="1" s="1"/>
  <c r="Q6416" i="1"/>
  <c r="R6416" i="1" s="1"/>
  <c r="Q6376" i="1"/>
  <c r="R6376" i="1" s="1"/>
  <c r="Q6389" i="1"/>
  <c r="R6389" i="1" s="1"/>
  <c r="Q6370" i="1"/>
  <c r="R6370" i="1" s="1"/>
  <c r="Q6359" i="1"/>
  <c r="R6359" i="1" s="1"/>
  <c r="Q6435" i="1"/>
  <c r="R6435" i="1" s="1"/>
  <c r="Q6372" i="1"/>
  <c r="R6372" i="1" s="1"/>
  <c r="Q6432" i="1"/>
  <c r="R6432" i="1" s="1"/>
  <c r="Q6353" i="1"/>
  <c r="R6353" i="1" s="1"/>
  <c r="Q6420" i="1"/>
  <c r="R6420" i="1" s="1"/>
  <c r="Q6331" i="1"/>
  <c r="R6331" i="1" s="1"/>
  <c r="Q6390" i="1"/>
  <c r="R6390" i="1" s="1"/>
  <c r="Q6355" i="1"/>
  <c r="R6355" i="1" s="1"/>
  <c r="Q6407" i="1"/>
  <c r="R6407" i="1" s="1"/>
  <c r="Q6384" i="1"/>
  <c r="R6384" i="1" s="1"/>
  <c r="Q6333" i="1"/>
  <c r="R6333" i="1" s="1"/>
  <c r="Q6403" i="1"/>
  <c r="R6403" i="1" s="1"/>
  <c r="Q6378" i="1"/>
  <c r="R6378" i="1" s="1"/>
  <c r="Q6367" i="1"/>
  <c r="R6367" i="1" s="1"/>
  <c r="Q6380" i="1"/>
  <c r="R6380" i="1" s="1"/>
  <c r="Q6361" i="1"/>
  <c r="R6361" i="1" s="1"/>
  <c r="Q6427" i="1"/>
  <c r="R6427" i="1" s="1"/>
  <c r="Q6334" i="1"/>
  <c r="R6334" i="1" s="1"/>
  <c r="Q6402" i="1"/>
  <c r="R6402" i="1" s="1"/>
  <c r="Q6371" i="1"/>
  <c r="R6371" i="1" s="1"/>
  <c r="Q6347" i="1"/>
  <c r="R6347" i="1" s="1"/>
  <c r="Q6392" i="1"/>
  <c r="R6392" i="1" s="1"/>
  <c r="Q6341" i="1"/>
  <c r="R6341" i="1" s="1"/>
  <c r="Q6412" i="1"/>
  <c r="R6412" i="1" s="1"/>
  <c r="Q6386" i="1"/>
  <c r="R6386" i="1" s="1"/>
  <c r="Q6375" i="1"/>
  <c r="R6375" i="1" s="1"/>
  <c r="Q6388" i="1"/>
  <c r="R6388" i="1" s="1"/>
  <c r="Q6369" i="1"/>
  <c r="R6369" i="1" s="1"/>
  <c r="Q6342" i="1"/>
  <c r="R6342" i="1" s="1"/>
  <c r="Q6409" i="1"/>
  <c r="R6409" i="1" s="1"/>
  <c r="Q6387" i="1"/>
  <c r="R6387" i="1" s="1"/>
  <c r="Q6363" i="1"/>
  <c r="R6363" i="1" s="1"/>
  <c r="Q6336" i="1"/>
  <c r="R6336" i="1" s="1"/>
  <c r="Q6405" i="1"/>
  <c r="R6405" i="1" s="1"/>
  <c r="Q6349" i="1"/>
  <c r="R6349" i="1" s="1"/>
  <c r="Q6419" i="1"/>
  <c r="R6419" i="1" s="1"/>
  <c r="Q6394" i="1"/>
  <c r="R6394" i="1" s="1"/>
  <c r="Q6383" i="1"/>
  <c r="R6383" i="1" s="1"/>
  <c r="Q6332" i="1"/>
  <c r="R6332" i="1" s="1"/>
  <c r="Q6396" i="1"/>
  <c r="R6396" i="1" s="1"/>
  <c r="Q6377" i="1"/>
  <c r="R6377" i="1" s="1"/>
  <c r="Q6350" i="1"/>
  <c r="R6350" i="1" s="1"/>
  <c r="Q6418" i="1"/>
  <c r="R6418" i="1" s="1"/>
  <c r="P6332" i="1"/>
  <c r="P6333" i="1"/>
  <c r="P6334" i="1"/>
  <c r="P6335" i="1"/>
  <c r="P6336" i="1"/>
  <c r="P6337" i="1"/>
  <c r="P6338" i="1"/>
  <c r="P6339" i="1"/>
  <c r="P6340" i="1"/>
  <c r="P6341" i="1"/>
  <c r="P6342" i="1"/>
  <c r="P6343" i="1"/>
  <c r="P6344" i="1"/>
  <c r="P6345" i="1"/>
  <c r="P6346" i="1"/>
  <c r="P6347" i="1"/>
  <c r="P6348" i="1"/>
  <c r="P6349" i="1"/>
  <c r="P6350" i="1"/>
  <c r="P6351" i="1"/>
  <c r="P6352" i="1"/>
  <c r="P6353" i="1"/>
  <c r="P6354" i="1"/>
  <c r="P6355" i="1"/>
  <c r="P6356" i="1"/>
  <c r="P6357" i="1"/>
  <c r="P6358" i="1"/>
  <c r="P6359" i="1"/>
  <c r="P6360" i="1"/>
  <c r="P6361" i="1"/>
  <c r="P6362" i="1"/>
  <c r="P6363" i="1"/>
  <c r="P6364" i="1"/>
  <c r="P6365" i="1"/>
  <c r="P6366" i="1"/>
  <c r="P6367" i="1"/>
  <c r="P6368" i="1"/>
  <c r="P6369" i="1"/>
  <c r="P6370" i="1"/>
  <c r="P6371" i="1"/>
  <c r="P6372" i="1"/>
  <c r="P6373" i="1"/>
  <c r="P6374" i="1"/>
  <c r="P6375" i="1"/>
  <c r="P6376" i="1"/>
  <c r="P6377" i="1"/>
  <c r="P6378" i="1"/>
  <c r="P6379" i="1"/>
  <c r="P6380" i="1"/>
  <c r="P6381" i="1"/>
  <c r="P6382" i="1"/>
  <c r="P6383" i="1"/>
  <c r="P6384" i="1"/>
  <c r="P6385" i="1"/>
  <c r="P6386" i="1"/>
  <c r="P6387" i="1"/>
  <c r="P6388" i="1"/>
  <c r="P6389" i="1"/>
  <c r="P6390" i="1"/>
  <c r="P6391" i="1"/>
  <c r="P6392" i="1"/>
  <c r="P6393" i="1"/>
  <c r="P6394" i="1"/>
  <c r="P6395" i="1"/>
  <c r="P6396" i="1"/>
  <c r="P6397" i="1"/>
  <c r="P6398" i="1"/>
  <c r="P6399" i="1"/>
  <c r="P6400" i="1"/>
  <c r="P6401" i="1"/>
  <c r="P6402" i="1"/>
  <c r="P6403" i="1"/>
  <c r="P6404" i="1"/>
  <c r="P6405" i="1"/>
  <c r="P6406" i="1"/>
  <c r="P6407" i="1"/>
  <c r="P6408" i="1"/>
  <c r="P6409" i="1"/>
  <c r="P6410" i="1"/>
  <c r="P6411" i="1"/>
  <c r="P6412" i="1"/>
  <c r="P6413" i="1"/>
  <c r="P6414" i="1"/>
  <c r="P6415" i="1"/>
  <c r="P6416" i="1"/>
  <c r="P6417" i="1"/>
  <c r="P6418" i="1"/>
  <c r="P6419" i="1"/>
  <c r="P6420" i="1"/>
  <c r="P6421" i="1"/>
  <c r="P6422" i="1"/>
  <c r="P6423" i="1"/>
  <c r="P6424" i="1"/>
  <c r="P6425" i="1"/>
  <c r="P6426" i="1"/>
  <c r="P6427" i="1"/>
  <c r="P6429" i="1"/>
  <c r="P6428" i="1"/>
  <c r="P6430" i="1"/>
  <c r="P6431" i="1"/>
  <c r="P6432" i="1"/>
  <c r="P6433" i="1"/>
  <c r="P6434" i="1"/>
  <c r="P6435" i="1"/>
  <c r="P6436" i="1"/>
  <c r="P6437" i="1"/>
  <c r="P6438" i="1"/>
  <c r="P6439" i="1"/>
  <c r="P6440" i="1"/>
  <c r="P6441" i="1"/>
  <c r="I6994" i="1"/>
  <c r="J6994" i="1" s="1"/>
  <c r="M4221" i="1"/>
  <c r="G8990" i="1"/>
  <c r="F8991" i="1" s="1"/>
  <c r="T3991" i="1"/>
  <c r="U3991" i="1" s="1"/>
  <c r="S3990" i="1"/>
  <c r="I8432" i="1"/>
  <c r="J8432" i="1" s="1"/>
  <c r="M6996" i="1"/>
  <c r="T5102" i="1"/>
  <c r="U5102" i="1" s="1"/>
  <c r="S5101" i="1"/>
  <c r="O1002" i="1"/>
  <c r="O1001" i="1"/>
  <c r="O1000" i="1"/>
  <c r="O999" i="1"/>
  <c r="O998" i="1"/>
  <c r="O997" i="1"/>
  <c r="O996" i="1"/>
  <c r="O995" i="1"/>
  <c r="O994" i="1"/>
  <c r="O993" i="1"/>
  <c r="O992" i="1"/>
  <c r="O991" i="1"/>
  <c r="O990" i="1"/>
  <c r="O989" i="1"/>
  <c r="O988" i="1"/>
  <c r="O987" i="1"/>
  <c r="O986" i="1"/>
  <c r="O985" i="1"/>
  <c r="O984" i="1"/>
  <c r="O983" i="1"/>
  <c r="O982" i="1"/>
  <c r="O981" i="1"/>
  <c r="O980" i="1"/>
  <c r="O979" i="1"/>
  <c r="O978" i="1"/>
  <c r="O977" i="1"/>
  <c r="O976" i="1"/>
  <c r="O975" i="1"/>
  <c r="O974" i="1"/>
  <c r="O973" i="1"/>
  <c r="O972" i="1"/>
  <c r="O971" i="1"/>
  <c r="O970" i="1"/>
  <c r="O969" i="1"/>
  <c r="O968" i="1"/>
  <c r="O967" i="1"/>
  <c r="O966" i="1"/>
  <c r="O965" i="1"/>
  <c r="O964" i="1"/>
  <c r="O963" i="1"/>
  <c r="O962" i="1"/>
  <c r="O961" i="1"/>
  <c r="O960" i="1"/>
  <c r="O959" i="1"/>
  <c r="O958" i="1"/>
  <c r="O957" i="1"/>
  <c r="O956" i="1"/>
  <c r="O955" i="1"/>
  <c r="O954" i="1"/>
  <c r="O953" i="1"/>
  <c r="O952" i="1"/>
  <c r="O951" i="1"/>
  <c r="O950" i="1"/>
  <c r="O949" i="1"/>
  <c r="O948" i="1"/>
  <c r="O947" i="1"/>
  <c r="O946" i="1"/>
  <c r="O945" i="1"/>
  <c r="O944" i="1"/>
  <c r="O943" i="1"/>
  <c r="O942" i="1"/>
  <c r="O941" i="1"/>
  <c r="O940" i="1"/>
  <c r="O939" i="1"/>
  <c r="O938" i="1"/>
  <c r="O937" i="1"/>
  <c r="O936" i="1"/>
  <c r="O935" i="1"/>
  <c r="O934" i="1"/>
  <c r="O933" i="1"/>
  <c r="O932" i="1"/>
  <c r="O931" i="1"/>
  <c r="O930" i="1"/>
  <c r="O929" i="1"/>
  <c r="O928" i="1"/>
  <c r="O927" i="1"/>
  <c r="O926" i="1"/>
  <c r="O925" i="1"/>
  <c r="O924" i="1"/>
  <c r="O923" i="1"/>
  <c r="O922" i="1"/>
  <c r="O921" i="1"/>
  <c r="O920" i="1"/>
  <c r="O919" i="1"/>
  <c r="O918" i="1"/>
  <c r="O917" i="1"/>
  <c r="O916" i="1"/>
  <c r="O915" i="1"/>
  <c r="O914" i="1"/>
  <c r="O913" i="1"/>
  <c r="O912" i="1"/>
  <c r="O911" i="1"/>
  <c r="O910" i="1"/>
  <c r="O909" i="1"/>
  <c r="O908" i="1"/>
  <c r="O907" i="1"/>
  <c r="O906" i="1"/>
  <c r="O905" i="1"/>
  <c r="O904" i="1"/>
  <c r="O903" i="1"/>
  <c r="O902" i="1"/>
  <c r="O901" i="1"/>
  <c r="O900" i="1"/>
  <c r="O899" i="1"/>
  <c r="O898" i="1"/>
  <c r="O897" i="1"/>
  <c r="O896" i="1"/>
  <c r="O895" i="1"/>
  <c r="O894" i="1"/>
  <c r="O893" i="1"/>
  <c r="Q902" i="1"/>
  <c r="R902" i="1" s="1"/>
  <c r="Q934" i="1"/>
  <c r="R934" i="1" s="1"/>
  <c r="Q966" i="1"/>
  <c r="R966" i="1" s="1"/>
  <c r="Q998" i="1"/>
  <c r="R998" i="1" s="1"/>
  <c r="Q923" i="1"/>
  <c r="R923" i="1" s="1"/>
  <c r="Q955" i="1"/>
  <c r="R955" i="1" s="1"/>
  <c r="Q987" i="1"/>
  <c r="R987" i="1" s="1"/>
  <c r="Q920" i="1"/>
  <c r="R920" i="1" s="1"/>
  <c r="Q952" i="1"/>
  <c r="R952" i="1" s="1"/>
  <c r="Q984" i="1"/>
  <c r="R984" i="1" s="1"/>
  <c r="Q901" i="1"/>
  <c r="R901" i="1" s="1"/>
  <c r="Q933" i="1"/>
  <c r="R933" i="1" s="1"/>
  <c r="Q965" i="1"/>
  <c r="R965" i="1" s="1"/>
  <c r="Q997" i="1"/>
  <c r="R997" i="1" s="1"/>
  <c r="Q906" i="1"/>
  <c r="R906" i="1" s="1"/>
  <c r="Q938" i="1"/>
  <c r="R938" i="1" s="1"/>
  <c r="Q970" i="1"/>
  <c r="R970" i="1" s="1"/>
  <c r="Q895" i="1"/>
  <c r="R895" i="1" s="1"/>
  <c r="Q927" i="1"/>
  <c r="R927" i="1" s="1"/>
  <c r="Q959" i="1"/>
  <c r="R959" i="1" s="1"/>
  <c r="Q991" i="1"/>
  <c r="R991" i="1" s="1"/>
  <c r="P892" i="1"/>
  <c r="Q892" i="1"/>
  <c r="R892" i="1" s="1"/>
  <c r="Q924" i="1"/>
  <c r="R924" i="1" s="1"/>
  <c r="Q956" i="1"/>
  <c r="R956" i="1" s="1"/>
  <c r="Q988" i="1"/>
  <c r="R988" i="1" s="1"/>
  <c r="Q905" i="1"/>
  <c r="R905" i="1" s="1"/>
  <c r="Q937" i="1"/>
  <c r="R937" i="1" s="1"/>
  <c r="Q969" i="1"/>
  <c r="R969" i="1" s="1"/>
  <c r="Q1001" i="1"/>
  <c r="R1001" i="1" s="1"/>
  <c r="Q910" i="1"/>
  <c r="R910" i="1" s="1"/>
  <c r="Q942" i="1"/>
  <c r="R942" i="1" s="1"/>
  <c r="Q974" i="1"/>
  <c r="R974" i="1" s="1"/>
  <c r="Q899" i="1"/>
  <c r="R899" i="1" s="1"/>
  <c r="Q931" i="1"/>
  <c r="R931" i="1" s="1"/>
  <c r="Q963" i="1"/>
  <c r="R963" i="1" s="1"/>
  <c r="Q995" i="1"/>
  <c r="R995" i="1" s="1"/>
  <c r="Q896" i="1"/>
  <c r="R896" i="1" s="1"/>
  <c r="Q928" i="1"/>
  <c r="R928" i="1" s="1"/>
  <c r="Q960" i="1"/>
  <c r="R960" i="1" s="1"/>
  <c r="Q992" i="1"/>
  <c r="R992" i="1" s="1"/>
  <c r="Q909" i="1"/>
  <c r="R909" i="1" s="1"/>
  <c r="Q941" i="1"/>
  <c r="R941" i="1" s="1"/>
  <c r="Q973" i="1"/>
  <c r="R973" i="1" s="1"/>
  <c r="Q914" i="1"/>
  <c r="R914" i="1" s="1"/>
  <c r="Q946" i="1"/>
  <c r="R946" i="1" s="1"/>
  <c r="Q978" i="1"/>
  <c r="R978" i="1" s="1"/>
  <c r="Q903" i="1"/>
  <c r="R903" i="1" s="1"/>
  <c r="Q935" i="1"/>
  <c r="R935" i="1" s="1"/>
  <c r="Q967" i="1"/>
  <c r="R967" i="1" s="1"/>
  <c r="Q999" i="1"/>
  <c r="R999" i="1" s="1"/>
  <c r="Q900" i="1"/>
  <c r="R900" i="1" s="1"/>
  <c r="Q932" i="1"/>
  <c r="R932" i="1" s="1"/>
  <c r="Q964" i="1"/>
  <c r="R964" i="1" s="1"/>
  <c r="Q996" i="1"/>
  <c r="R996" i="1" s="1"/>
  <c r="Q913" i="1"/>
  <c r="R913" i="1" s="1"/>
  <c r="Q945" i="1"/>
  <c r="R945" i="1" s="1"/>
  <c r="Q977" i="1"/>
  <c r="R977" i="1" s="1"/>
  <c r="Q918" i="1"/>
  <c r="R918" i="1" s="1"/>
  <c r="Q950" i="1"/>
  <c r="R950" i="1" s="1"/>
  <c r="Q982" i="1"/>
  <c r="R982" i="1" s="1"/>
  <c r="Q907" i="1"/>
  <c r="R907" i="1" s="1"/>
  <c r="Q939" i="1"/>
  <c r="R939" i="1" s="1"/>
  <c r="Q971" i="1"/>
  <c r="R971" i="1" s="1"/>
  <c r="Q904" i="1"/>
  <c r="R904" i="1" s="1"/>
  <c r="Q936" i="1"/>
  <c r="R936" i="1" s="1"/>
  <c r="Q968" i="1"/>
  <c r="R968" i="1" s="1"/>
  <c r="Q1000" i="1"/>
  <c r="R1000" i="1" s="1"/>
  <c r="Q917" i="1"/>
  <c r="R917" i="1" s="1"/>
  <c r="Q949" i="1"/>
  <c r="R949" i="1" s="1"/>
  <c r="Q981" i="1"/>
  <c r="R981" i="1" s="1"/>
  <c r="Q922" i="1"/>
  <c r="R922" i="1" s="1"/>
  <c r="Q954" i="1"/>
  <c r="R954" i="1" s="1"/>
  <c r="Q986" i="1"/>
  <c r="R986" i="1" s="1"/>
  <c r="Q911" i="1"/>
  <c r="R911" i="1" s="1"/>
  <c r="Q943" i="1"/>
  <c r="R943" i="1" s="1"/>
  <c r="Q975" i="1"/>
  <c r="R975" i="1" s="1"/>
  <c r="Q908" i="1"/>
  <c r="R908" i="1" s="1"/>
  <c r="Q940" i="1"/>
  <c r="R940" i="1" s="1"/>
  <c r="Q972" i="1"/>
  <c r="R972" i="1" s="1"/>
  <c r="Q921" i="1"/>
  <c r="R921" i="1" s="1"/>
  <c r="Q953" i="1"/>
  <c r="R953" i="1" s="1"/>
  <c r="Q985" i="1"/>
  <c r="R985" i="1" s="1"/>
  <c r="Q894" i="1"/>
  <c r="R894" i="1" s="1"/>
  <c r="Q926" i="1"/>
  <c r="R926" i="1" s="1"/>
  <c r="Q958" i="1"/>
  <c r="R958" i="1" s="1"/>
  <c r="Q990" i="1"/>
  <c r="R990" i="1" s="1"/>
  <c r="Q915" i="1"/>
  <c r="R915" i="1" s="1"/>
  <c r="Q947" i="1"/>
  <c r="R947" i="1" s="1"/>
  <c r="Q979" i="1"/>
  <c r="R979" i="1" s="1"/>
  <c r="Q912" i="1"/>
  <c r="R912" i="1" s="1"/>
  <c r="Q944" i="1"/>
  <c r="R944" i="1" s="1"/>
  <c r="Q976" i="1"/>
  <c r="R976" i="1" s="1"/>
  <c r="Q893" i="1"/>
  <c r="R893" i="1" s="1"/>
  <c r="Q925" i="1"/>
  <c r="R925" i="1" s="1"/>
  <c r="Q957" i="1"/>
  <c r="R957" i="1" s="1"/>
  <c r="Q989" i="1"/>
  <c r="R989" i="1" s="1"/>
  <c r="Q1002" i="1"/>
  <c r="R1002" i="1" s="1"/>
  <c r="S1002" i="1" s="1"/>
  <c r="T1002" i="1" s="1"/>
  <c r="U1002" i="1" s="1"/>
  <c r="Q898" i="1"/>
  <c r="R898" i="1" s="1"/>
  <c r="Q930" i="1"/>
  <c r="R930" i="1" s="1"/>
  <c r="Q962" i="1"/>
  <c r="R962" i="1" s="1"/>
  <c r="Q994" i="1"/>
  <c r="R994" i="1" s="1"/>
  <c r="Q919" i="1"/>
  <c r="R919" i="1" s="1"/>
  <c r="Q951" i="1"/>
  <c r="R951" i="1" s="1"/>
  <c r="Q983" i="1"/>
  <c r="R983" i="1" s="1"/>
  <c r="Q916" i="1"/>
  <c r="R916" i="1" s="1"/>
  <c r="Q948" i="1"/>
  <c r="R948" i="1" s="1"/>
  <c r="Q980" i="1"/>
  <c r="R980" i="1" s="1"/>
  <c r="Q897" i="1"/>
  <c r="R897" i="1" s="1"/>
  <c r="Q929" i="1"/>
  <c r="R929" i="1" s="1"/>
  <c r="Q961" i="1"/>
  <c r="R961" i="1" s="1"/>
  <c r="Q993" i="1"/>
  <c r="R993" i="1" s="1"/>
  <c r="P893" i="1"/>
  <c r="P894" i="1"/>
  <c r="P895" i="1"/>
  <c r="P896" i="1"/>
  <c r="P897" i="1"/>
  <c r="P898" i="1"/>
  <c r="P899" i="1"/>
  <c r="P900" i="1"/>
  <c r="P901" i="1"/>
  <c r="P902" i="1"/>
  <c r="P903" i="1"/>
  <c r="P904" i="1"/>
  <c r="P905" i="1"/>
  <c r="P906" i="1"/>
  <c r="P907" i="1"/>
  <c r="P908" i="1"/>
  <c r="P909" i="1"/>
  <c r="P910" i="1"/>
  <c r="P911" i="1"/>
  <c r="P912" i="1"/>
  <c r="P913" i="1"/>
  <c r="P914" i="1"/>
  <c r="P915" i="1"/>
  <c r="P916" i="1"/>
  <c r="P917" i="1"/>
  <c r="P918" i="1"/>
  <c r="P919" i="1"/>
  <c r="P920" i="1"/>
  <c r="P921" i="1"/>
  <c r="P922" i="1"/>
  <c r="P923" i="1"/>
  <c r="P924" i="1"/>
  <c r="P925" i="1"/>
  <c r="P926" i="1"/>
  <c r="P927" i="1"/>
  <c r="P928" i="1"/>
  <c r="P929" i="1"/>
  <c r="P930" i="1"/>
  <c r="P931" i="1"/>
  <c r="P932" i="1"/>
  <c r="P933" i="1"/>
  <c r="P934" i="1"/>
  <c r="P935" i="1"/>
  <c r="P936" i="1"/>
  <c r="P937" i="1"/>
  <c r="P938" i="1"/>
  <c r="P939" i="1"/>
  <c r="P940" i="1"/>
  <c r="P941" i="1"/>
  <c r="P942" i="1"/>
  <c r="P943" i="1"/>
  <c r="P944" i="1"/>
  <c r="P945" i="1"/>
  <c r="P946" i="1"/>
  <c r="P947" i="1"/>
  <c r="P948" i="1"/>
  <c r="P949" i="1"/>
  <c r="P950" i="1"/>
  <c r="P951" i="1"/>
  <c r="P952" i="1"/>
  <c r="P953" i="1"/>
  <c r="P954" i="1"/>
  <c r="P955" i="1"/>
  <c r="P956" i="1"/>
  <c r="P957" i="1"/>
  <c r="P958" i="1"/>
  <c r="P959" i="1"/>
  <c r="P960" i="1"/>
  <c r="P961" i="1"/>
  <c r="P962" i="1"/>
  <c r="P963" i="1"/>
  <c r="P964" i="1"/>
  <c r="P965" i="1"/>
  <c r="P966" i="1"/>
  <c r="P967" i="1"/>
  <c r="P968" i="1"/>
  <c r="P969" i="1"/>
  <c r="P970" i="1"/>
  <c r="P971" i="1"/>
  <c r="P972" i="1"/>
  <c r="P973" i="1"/>
  <c r="P974" i="1"/>
  <c r="P975" i="1"/>
  <c r="P976" i="1"/>
  <c r="P977" i="1"/>
  <c r="P978" i="1"/>
  <c r="P979" i="1"/>
  <c r="P980" i="1"/>
  <c r="P981" i="1"/>
  <c r="P982" i="1"/>
  <c r="P983" i="1"/>
  <c r="P984" i="1"/>
  <c r="P985" i="1"/>
  <c r="P986" i="1"/>
  <c r="P987" i="1"/>
  <c r="P988" i="1"/>
  <c r="P989" i="1"/>
  <c r="P990" i="1"/>
  <c r="P991" i="1"/>
  <c r="P992" i="1"/>
  <c r="P993" i="1"/>
  <c r="P994" i="1"/>
  <c r="P995" i="1"/>
  <c r="P996" i="1"/>
  <c r="P997" i="1"/>
  <c r="P998" i="1"/>
  <c r="P999" i="1"/>
  <c r="P1000" i="1"/>
  <c r="P1001" i="1"/>
  <c r="K7105" i="1"/>
  <c r="L7105" i="1" s="1"/>
  <c r="M7105" i="1" s="1"/>
  <c r="L3863" i="1"/>
  <c r="M3863" i="1" s="1"/>
  <c r="K3864" i="1"/>
  <c r="S1221" i="1"/>
  <c r="H1885" i="1"/>
  <c r="T2774" i="1"/>
  <c r="U2774" i="1" s="1"/>
  <c r="S2773" i="1"/>
  <c r="T4772" i="1"/>
  <c r="U4772" i="1" s="1"/>
  <c r="S4771" i="1"/>
  <c r="H1089" i="1"/>
  <c r="M8102" i="1"/>
  <c r="T3440" i="1"/>
  <c r="U3440" i="1" s="1"/>
  <c r="S3439" i="1"/>
  <c r="S1776" i="1"/>
  <c r="T1776" i="1" s="1"/>
  <c r="U1776" i="1" s="1"/>
  <c r="T2330" i="1"/>
  <c r="U2330" i="1" s="1"/>
  <c r="S2329" i="1"/>
  <c r="I4221" i="1"/>
  <c r="J4221" i="1" s="1"/>
  <c r="I4111" i="1"/>
  <c r="I4113" i="1"/>
  <c r="J4113" i="1" s="1"/>
  <c r="I4112" i="1"/>
  <c r="J4112" i="1" s="1"/>
  <c r="I4115" i="1"/>
  <c r="J4115" i="1" s="1"/>
  <c r="I4114" i="1"/>
  <c r="J4114" i="1" s="1"/>
  <c r="I4117" i="1"/>
  <c r="J4117" i="1" s="1"/>
  <c r="I4118" i="1"/>
  <c r="J4118" i="1" s="1"/>
  <c r="I4116" i="1"/>
  <c r="J4116" i="1" s="1"/>
  <c r="I4119" i="1"/>
  <c r="J4119" i="1" s="1"/>
  <c r="I4121" i="1"/>
  <c r="J4121" i="1" s="1"/>
  <c r="I4122" i="1"/>
  <c r="J4122" i="1" s="1"/>
  <c r="I4120" i="1"/>
  <c r="J4120" i="1" s="1"/>
  <c r="I4126" i="1"/>
  <c r="J4126" i="1" s="1"/>
  <c r="I4123" i="1"/>
  <c r="J4123" i="1" s="1"/>
  <c r="I4124" i="1"/>
  <c r="J4124" i="1" s="1"/>
  <c r="I4125" i="1"/>
  <c r="J4125" i="1" s="1"/>
  <c r="I4127" i="1"/>
  <c r="J4127" i="1" s="1"/>
  <c r="I4128" i="1"/>
  <c r="J4128" i="1" s="1"/>
  <c r="I4129" i="1"/>
  <c r="J4129" i="1" s="1"/>
  <c r="I4131" i="1"/>
  <c r="J4131" i="1" s="1"/>
  <c r="I4130" i="1"/>
  <c r="J4130" i="1" s="1"/>
  <c r="I4133" i="1"/>
  <c r="J4133" i="1" s="1"/>
  <c r="I4132" i="1"/>
  <c r="J4132" i="1" s="1"/>
  <c r="I4135" i="1"/>
  <c r="J4135" i="1" s="1"/>
  <c r="I4134" i="1"/>
  <c r="J4134" i="1" s="1"/>
  <c r="I4136" i="1"/>
  <c r="J4136" i="1" s="1"/>
  <c r="I4137" i="1"/>
  <c r="J4137" i="1" s="1"/>
  <c r="I4140" i="1"/>
  <c r="J4140" i="1" s="1"/>
  <c r="I4141" i="1"/>
  <c r="J4141" i="1" s="1"/>
  <c r="I4139" i="1"/>
  <c r="J4139" i="1" s="1"/>
  <c r="I4138" i="1"/>
  <c r="J4138" i="1" s="1"/>
  <c r="I4142" i="1"/>
  <c r="J4142" i="1" s="1"/>
  <c r="I4143" i="1"/>
  <c r="J4143" i="1" s="1"/>
  <c r="I4144" i="1"/>
  <c r="J4144" i="1" s="1"/>
  <c r="I4148" i="1"/>
  <c r="J4148" i="1" s="1"/>
  <c r="I4145" i="1"/>
  <c r="J4145" i="1" s="1"/>
  <c r="I4149" i="1"/>
  <c r="J4149" i="1" s="1"/>
  <c r="I4147" i="1"/>
  <c r="J4147" i="1" s="1"/>
  <c r="I4146" i="1"/>
  <c r="J4146" i="1" s="1"/>
  <c r="I4150" i="1"/>
  <c r="J4150" i="1" s="1"/>
  <c r="I4151" i="1"/>
  <c r="J4151" i="1" s="1"/>
  <c r="I4153" i="1"/>
  <c r="J4153" i="1" s="1"/>
  <c r="I4152" i="1"/>
  <c r="J4152" i="1" s="1"/>
  <c r="I4154" i="1"/>
  <c r="J4154" i="1" s="1"/>
  <c r="I4157" i="1"/>
  <c r="J4157" i="1" s="1"/>
  <c r="I4156" i="1"/>
  <c r="J4156" i="1" s="1"/>
  <c r="I4155" i="1"/>
  <c r="J4155" i="1" s="1"/>
  <c r="I4158" i="1"/>
  <c r="J4158" i="1" s="1"/>
  <c r="I4160" i="1"/>
  <c r="J4160" i="1" s="1"/>
  <c r="I4161" i="1"/>
  <c r="J4161" i="1" s="1"/>
  <c r="I4159" i="1"/>
  <c r="J4159" i="1" s="1"/>
  <c r="I4162" i="1"/>
  <c r="J4162" i="1" s="1"/>
  <c r="I4163" i="1"/>
  <c r="J4163" i="1" s="1"/>
  <c r="I4164" i="1"/>
  <c r="J4164" i="1" s="1"/>
  <c r="I4166" i="1"/>
  <c r="J4166" i="1" s="1"/>
  <c r="I4165" i="1"/>
  <c r="J4165" i="1" s="1"/>
  <c r="I4169" i="1"/>
  <c r="J4169" i="1" s="1"/>
  <c r="I4168" i="1"/>
  <c r="J4168" i="1" s="1"/>
  <c r="I4167" i="1"/>
  <c r="J4167" i="1" s="1"/>
  <c r="I4170" i="1"/>
  <c r="J4170" i="1" s="1"/>
  <c r="I4171" i="1"/>
  <c r="J4171" i="1" s="1"/>
  <c r="I4172" i="1"/>
  <c r="J4172" i="1" s="1"/>
  <c r="I4174" i="1"/>
  <c r="J4174" i="1" s="1"/>
  <c r="I4175" i="1"/>
  <c r="J4175" i="1" s="1"/>
  <c r="I4173" i="1"/>
  <c r="J4173" i="1" s="1"/>
  <c r="I4176" i="1"/>
  <c r="J4176" i="1" s="1"/>
  <c r="I4178" i="1"/>
  <c r="J4178" i="1" s="1"/>
  <c r="I4179" i="1"/>
  <c r="J4179" i="1" s="1"/>
  <c r="I4180" i="1"/>
  <c r="J4180" i="1" s="1"/>
  <c r="I4177" i="1"/>
  <c r="J4177" i="1" s="1"/>
  <c r="I4182" i="1"/>
  <c r="J4182" i="1" s="1"/>
  <c r="I4181" i="1"/>
  <c r="J4181" i="1" s="1"/>
  <c r="I4183" i="1"/>
  <c r="J4183" i="1" s="1"/>
  <c r="I4184" i="1"/>
  <c r="J4184" i="1" s="1"/>
  <c r="I4185" i="1"/>
  <c r="J4185" i="1" s="1"/>
  <c r="I4186" i="1"/>
  <c r="J4186" i="1" s="1"/>
  <c r="I4188" i="1"/>
  <c r="J4188" i="1" s="1"/>
  <c r="I4187" i="1"/>
  <c r="J4187" i="1" s="1"/>
  <c r="I4191" i="1"/>
  <c r="J4191" i="1" s="1"/>
  <c r="I4193" i="1"/>
  <c r="J4193" i="1" s="1"/>
  <c r="I4190" i="1"/>
  <c r="J4190" i="1" s="1"/>
  <c r="I4189" i="1"/>
  <c r="J4189" i="1" s="1"/>
  <c r="I4192" i="1"/>
  <c r="J4192" i="1" s="1"/>
  <c r="I4194" i="1"/>
  <c r="J4194" i="1" s="1"/>
  <c r="I4195" i="1"/>
  <c r="J4195" i="1" s="1"/>
  <c r="I4196" i="1"/>
  <c r="J4196" i="1" s="1"/>
  <c r="I4200" i="1"/>
  <c r="J4200" i="1" s="1"/>
  <c r="I4199" i="1"/>
  <c r="J4199" i="1" s="1"/>
  <c r="I4197" i="1"/>
  <c r="J4197" i="1" s="1"/>
  <c r="I4198" i="1"/>
  <c r="J4198" i="1" s="1"/>
  <c r="I4202" i="1"/>
  <c r="J4202" i="1" s="1"/>
  <c r="I4205" i="1"/>
  <c r="J4205" i="1" s="1"/>
  <c r="I4201" i="1"/>
  <c r="J4201" i="1" s="1"/>
  <c r="I4204" i="1"/>
  <c r="J4204" i="1" s="1"/>
  <c r="I4207" i="1"/>
  <c r="J4207" i="1" s="1"/>
  <c r="I4203" i="1"/>
  <c r="J4203" i="1" s="1"/>
  <c r="I4209" i="1"/>
  <c r="J4209" i="1" s="1"/>
  <c r="I4206" i="1"/>
  <c r="J4206" i="1" s="1"/>
  <c r="I4211" i="1"/>
  <c r="J4211" i="1" s="1"/>
  <c r="I4210" i="1"/>
  <c r="J4210" i="1" s="1"/>
  <c r="I4208" i="1"/>
  <c r="J4208" i="1" s="1"/>
  <c r="I4213" i="1"/>
  <c r="J4213" i="1" s="1"/>
  <c r="I4212" i="1"/>
  <c r="J4212" i="1" s="1"/>
  <c r="I4218" i="1"/>
  <c r="J4218" i="1" s="1"/>
  <c r="I4217" i="1"/>
  <c r="J4217" i="1" s="1"/>
  <c r="I4216" i="1"/>
  <c r="J4216" i="1" s="1"/>
  <c r="I4214" i="1"/>
  <c r="J4214" i="1" s="1"/>
  <c r="I4215" i="1"/>
  <c r="J4215" i="1" s="1"/>
  <c r="T111" i="1"/>
  <c r="U111" i="1" s="1"/>
  <c r="S110" i="1"/>
  <c r="I8435" i="1"/>
  <c r="J8435" i="1" s="1"/>
  <c r="H7200" i="1"/>
  <c r="H10985" i="1"/>
  <c r="H886" i="1"/>
  <c r="K10097" i="1"/>
  <c r="L10097" i="1" s="1"/>
  <c r="I6996" i="1"/>
  <c r="J6996" i="1" s="1"/>
  <c r="I6887" i="1"/>
  <c r="J6887" i="1" s="1"/>
  <c r="I6888" i="1"/>
  <c r="J6888" i="1" s="1"/>
  <c r="I6886" i="1"/>
  <c r="I6889" i="1"/>
  <c r="J6889" i="1" s="1"/>
  <c r="I6890" i="1"/>
  <c r="J6890" i="1" s="1"/>
  <c r="I6891" i="1"/>
  <c r="J6891" i="1" s="1"/>
  <c r="I6895" i="1"/>
  <c r="J6895" i="1" s="1"/>
  <c r="I6893" i="1"/>
  <c r="J6893" i="1" s="1"/>
  <c r="I6892" i="1"/>
  <c r="J6892" i="1" s="1"/>
  <c r="I6894" i="1"/>
  <c r="J6894" i="1" s="1"/>
  <c r="I6896" i="1"/>
  <c r="J6896" i="1" s="1"/>
  <c r="I6898" i="1"/>
  <c r="J6898" i="1" s="1"/>
  <c r="I6899" i="1"/>
  <c r="J6899" i="1" s="1"/>
  <c r="I6900" i="1"/>
  <c r="J6900" i="1" s="1"/>
  <c r="I6897" i="1"/>
  <c r="J6897" i="1" s="1"/>
  <c r="I6901" i="1"/>
  <c r="J6901" i="1" s="1"/>
  <c r="I6902" i="1"/>
  <c r="J6902" i="1" s="1"/>
  <c r="I6903" i="1"/>
  <c r="J6903" i="1" s="1"/>
  <c r="I6907" i="1"/>
  <c r="J6907" i="1" s="1"/>
  <c r="I6906" i="1"/>
  <c r="J6906" i="1" s="1"/>
  <c r="I6904" i="1"/>
  <c r="J6904" i="1" s="1"/>
  <c r="I6909" i="1"/>
  <c r="J6909" i="1" s="1"/>
  <c r="I6905" i="1"/>
  <c r="J6905" i="1" s="1"/>
  <c r="I6911" i="1"/>
  <c r="J6911" i="1" s="1"/>
  <c r="I6912" i="1"/>
  <c r="J6912" i="1" s="1"/>
  <c r="I6908" i="1"/>
  <c r="J6908" i="1" s="1"/>
  <c r="I6914" i="1"/>
  <c r="J6914" i="1" s="1"/>
  <c r="I6910" i="1"/>
  <c r="J6910" i="1" s="1"/>
  <c r="I6913" i="1"/>
  <c r="J6913" i="1" s="1"/>
  <c r="I6915" i="1"/>
  <c r="J6915" i="1" s="1"/>
  <c r="I6917" i="1"/>
  <c r="J6917" i="1" s="1"/>
  <c r="I6918" i="1"/>
  <c r="J6918" i="1" s="1"/>
  <c r="I6916" i="1"/>
  <c r="J6916" i="1" s="1"/>
  <c r="I6920" i="1"/>
  <c r="J6920" i="1" s="1"/>
  <c r="I6921" i="1"/>
  <c r="J6921" i="1" s="1"/>
  <c r="I6919" i="1"/>
  <c r="J6919" i="1" s="1"/>
  <c r="I6922" i="1"/>
  <c r="J6922" i="1" s="1"/>
  <c r="I6923" i="1"/>
  <c r="J6923" i="1" s="1"/>
  <c r="I6924" i="1"/>
  <c r="J6924" i="1" s="1"/>
  <c r="I6925" i="1"/>
  <c r="J6925" i="1" s="1"/>
  <c r="I6926" i="1"/>
  <c r="J6926" i="1" s="1"/>
  <c r="I6927" i="1"/>
  <c r="J6927" i="1" s="1"/>
  <c r="I6928" i="1"/>
  <c r="J6928" i="1" s="1"/>
  <c r="I6930" i="1"/>
  <c r="J6930" i="1" s="1"/>
  <c r="I6929" i="1"/>
  <c r="J6929" i="1" s="1"/>
  <c r="I6931" i="1"/>
  <c r="J6931" i="1" s="1"/>
  <c r="I6932" i="1"/>
  <c r="J6932" i="1" s="1"/>
  <c r="I6933" i="1"/>
  <c r="J6933" i="1" s="1"/>
  <c r="I6934" i="1"/>
  <c r="J6934" i="1" s="1"/>
  <c r="I6937" i="1"/>
  <c r="J6937" i="1" s="1"/>
  <c r="I6936" i="1"/>
  <c r="J6936" i="1" s="1"/>
  <c r="I6935" i="1"/>
  <c r="J6935" i="1" s="1"/>
  <c r="I6939" i="1"/>
  <c r="J6939" i="1" s="1"/>
  <c r="I6938" i="1"/>
  <c r="J6938" i="1" s="1"/>
  <c r="I6941" i="1"/>
  <c r="J6941" i="1" s="1"/>
  <c r="I6940" i="1"/>
  <c r="J6940" i="1" s="1"/>
  <c r="I6943" i="1"/>
  <c r="J6943" i="1" s="1"/>
  <c r="I6942" i="1"/>
  <c r="J6942" i="1" s="1"/>
  <c r="I6944" i="1"/>
  <c r="J6944" i="1" s="1"/>
  <c r="I6945" i="1"/>
  <c r="J6945" i="1" s="1"/>
  <c r="I6947" i="1"/>
  <c r="J6947" i="1" s="1"/>
  <c r="I6948" i="1"/>
  <c r="J6948" i="1" s="1"/>
  <c r="I6946" i="1"/>
  <c r="J6946" i="1" s="1"/>
  <c r="I6949" i="1"/>
  <c r="J6949" i="1" s="1"/>
  <c r="I6950" i="1"/>
  <c r="J6950" i="1" s="1"/>
  <c r="I6951" i="1"/>
  <c r="J6951" i="1" s="1"/>
  <c r="I6953" i="1"/>
  <c r="J6953" i="1" s="1"/>
  <c r="I6952" i="1"/>
  <c r="J6952" i="1" s="1"/>
  <c r="I6954" i="1"/>
  <c r="J6954" i="1" s="1"/>
  <c r="I6956" i="1"/>
  <c r="J6956" i="1" s="1"/>
  <c r="I6955" i="1"/>
  <c r="J6955" i="1" s="1"/>
  <c r="I6957" i="1"/>
  <c r="J6957" i="1" s="1"/>
  <c r="I6958" i="1"/>
  <c r="J6958" i="1" s="1"/>
  <c r="I6960" i="1"/>
  <c r="J6960" i="1" s="1"/>
  <c r="I6961" i="1"/>
  <c r="J6961" i="1" s="1"/>
  <c r="I6959" i="1"/>
  <c r="J6959" i="1" s="1"/>
  <c r="I6962" i="1"/>
  <c r="J6962" i="1" s="1"/>
  <c r="I6964" i="1"/>
  <c r="J6964" i="1" s="1"/>
  <c r="I6966" i="1"/>
  <c r="J6966" i="1" s="1"/>
  <c r="I6963" i="1"/>
  <c r="J6963" i="1" s="1"/>
  <c r="I6965" i="1"/>
  <c r="J6965" i="1" s="1"/>
  <c r="I6967" i="1"/>
  <c r="J6967" i="1" s="1"/>
  <c r="I6970" i="1"/>
  <c r="J6970" i="1" s="1"/>
  <c r="I6968" i="1"/>
  <c r="J6968" i="1" s="1"/>
  <c r="I6969" i="1"/>
  <c r="J6969" i="1" s="1"/>
  <c r="I6972" i="1"/>
  <c r="J6972" i="1" s="1"/>
  <c r="I6971" i="1"/>
  <c r="J6971" i="1" s="1"/>
  <c r="I6973" i="1"/>
  <c r="J6973" i="1" s="1"/>
  <c r="I6975" i="1"/>
  <c r="J6975" i="1" s="1"/>
  <c r="I6974" i="1"/>
  <c r="J6974" i="1" s="1"/>
  <c r="I6978" i="1"/>
  <c r="J6978" i="1" s="1"/>
  <c r="I6977" i="1"/>
  <c r="J6977" i="1" s="1"/>
  <c r="I6976" i="1"/>
  <c r="J6976" i="1" s="1"/>
  <c r="I6979" i="1"/>
  <c r="J6979" i="1" s="1"/>
  <c r="I6980" i="1"/>
  <c r="J6980" i="1" s="1"/>
  <c r="I6981" i="1"/>
  <c r="J6981" i="1" s="1"/>
  <c r="I6983" i="1"/>
  <c r="J6983" i="1" s="1"/>
  <c r="I6982" i="1"/>
  <c r="J6982" i="1" s="1"/>
  <c r="I6984" i="1"/>
  <c r="J6984" i="1" s="1"/>
  <c r="I6985" i="1"/>
  <c r="J6985" i="1" s="1"/>
  <c r="I6986" i="1"/>
  <c r="J6986" i="1" s="1"/>
  <c r="I6987" i="1"/>
  <c r="J6987" i="1" s="1"/>
  <c r="I6991" i="1"/>
  <c r="J6991" i="1" s="1"/>
  <c r="I6988" i="1"/>
  <c r="J6988" i="1" s="1"/>
  <c r="T7548" i="1"/>
  <c r="U7548" i="1" s="1"/>
  <c r="S7547" i="1"/>
  <c r="T3220" i="1"/>
  <c r="U3220" i="1" s="1"/>
  <c r="S3219" i="1"/>
  <c r="M8327" i="1"/>
  <c r="M5996" i="1"/>
  <c r="T2221" i="1"/>
  <c r="U2221" i="1" s="1"/>
  <c r="S2220" i="1"/>
  <c r="S9215" i="1"/>
  <c r="T9215" i="1" s="1"/>
  <c r="U9215" i="1" s="1"/>
  <c r="F1090" i="1"/>
  <c r="S6880" i="1"/>
  <c r="T438" i="1"/>
  <c r="U438" i="1" s="1"/>
  <c r="S437" i="1"/>
  <c r="S2887" i="1"/>
  <c r="H10644" i="1"/>
  <c r="I8434" i="1"/>
  <c r="J8434" i="1" s="1"/>
  <c r="G9417" i="1"/>
  <c r="F7201" i="1"/>
  <c r="K10985" i="1"/>
  <c r="L10985" i="1" s="1"/>
  <c r="M10985" i="1" s="1"/>
  <c r="K9416" i="1"/>
  <c r="K886" i="1"/>
  <c r="L886" i="1" s="1"/>
  <c r="M886" i="1" s="1"/>
  <c r="S5885" i="1"/>
  <c r="T5885" i="1" s="1"/>
  <c r="U5885" i="1" s="1"/>
  <c r="G10098" i="1"/>
  <c r="F10099" i="1" s="1"/>
  <c r="K10098" i="1"/>
  <c r="L10098" i="1" s="1"/>
  <c r="O1336" i="1"/>
  <c r="P1446" i="1" s="1"/>
  <c r="J1336" i="1"/>
  <c r="Q2000" i="1"/>
  <c r="R2000" i="1" s="1"/>
  <c r="Q1999" i="1"/>
  <c r="R1999" i="1" s="1"/>
  <c r="Q1998" i="1"/>
  <c r="R1998" i="1" s="1"/>
  <c r="Q1997" i="1"/>
  <c r="R1997" i="1" s="1"/>
  <c r="Q1996" i="1"/>
  <c r="R1996" i="1" s="1"/>
  <c r="Q1995" i="1"/>
  <c r="R1995" i="1" s="1"/>
  <c r="Q1994" i="1"/>
  <c r="R1994" i="1" s="1"/>
  <c r="O2001" i="1"/>
  <c r="O2000" i="1"/>
  <c r="O1999" i="1"/>
  <c r="O1998" i="1"/>
  <c r="O1997" i="1"/>
  <c r="O1996" i="1"/>
  <c r="O1995" i="1"/>
  <c r="O1994" i="1"/>
  <c r="O1993" i="1"/>
  <c r="O1992" i="1"/>
  <c r="O1991" i="1"/>
  <c r="O1990" i="1"/>
  <c r="O1989" i="1"/>
  <c r="O1988" i="1"/>
  <c r="O1987" i="1"/>
  <c r="O1986" i="1"/>
  <c r="O1985" i="1"/>
  <c r="O1984" i="1"/>
  <c r="O1983" i="1"/>
  <c r="O1982" i="1"/>
  <c r="O1981" i="1"/>
  <c r="O1980" i="1"/>
  <c r="O1979" i="1"/>
  <c r="O1978" i="1"/>
  <c r="O1977" i="1"/>
  <c r="O1976" i="1"/>
  <c r="O1975" i="1"/>
  <c r="O1974" i="1"/>
  <c r="O1973" i="1"/>
  <c r="O1972" i="1"/>
  <c r="O1971" i="1"/>
  <c r="O1970" i="1"/>
  <c r="O1969" i="1"/>
  <c r="O1968" i="1"/>
  <c r="O1967" i="1"/>
  <c r="O1966" i="1"/>
  <c r="O1965" i="1"/>
  <c r="O1964" i="1"/>
  <c r="O1963" i="1"/>
  <c r="O1962" i="1"/>
  <c r="O1961" i="1"/>
  <c r="O1960" i="1"/>
  <c r="O1959" i="1"/>
  <c r="O1958" i="1"/>
  <c r="O1957" i="1"/>
  <c r="O1956" i="1"/>
  <c r="O1955" i="1"/>
  <c r="O1954" i="1"/>
  <c r="O1953" i="1"/>
  <c r="O1952" i="1"/>
  <c r="O1951" i="1"/>
  <c r="O1950" i="1"/>
  <c r="O1949" i="1"/>
  <c r="O1948" i="1"/>
  <c r="O1947" i="1"/>
  <c r="O1946" i="1"/>
  <c r="O1945" i="1"/>
  <c r="O1944" i="1"/>
  <c r="O1943" i="1"/>
  <c r="O1942" i="1"/>
  <c r="O1941" i="1"/>
  <c r="O1940" i="1"/>
  <c r="O1939" i="1"/>
  <c r="O1938" i="1"/>
  <c r="O1937" i="1"/>
  <c r="O1936" i="1"/>
  <c r="O1935" i="1"/>
  <c r="O1934" i="1"/>
  <c r="O1933" i="1"/>
  <c r="O1932" i="1"/>
  <c r="O1931" i="1"/>
  <c r="O1930" i="1"/>
  <c r="O1929" i="1"/>
  <c r="O1928" i="1"/>
  <c r="Q1991" i="1"/>
  <c r="R1991" i="1" s="1"/>
  <c r="Q1983" i="1"/>
  <c r="R1983" i="1" s="1"/>
  <c r="Q1975" i="1"/>
  <c r="R1975" i="1" s="1"/>
  <c r="Q1967" i="1"/>
  <c r="R1967" i="1" s="1"/>
  <c r="Q1959" i="1"/>
  <c r="R1959" i="1" s="1"/>
  <c r="Q1951" i="1"/>
  <c r="R1951" i="1" s="1"/>
  <c r="Q1927" i="1"/>
  <c r="R1927" i="1" s="1"/>
  <c r="Q1923" i="1"/>
  <c r="R1923" i="1" s="1"/>
  <c r="Q1919" i="1"/>
  <c r="R1919" i="1" s="1"/>
  <c r="Q1915" i="1"/>
  <c r="R1915" i="1" s="1"/>
  <c r="Q1911" i="1"/>
  <c r="R1911" i="1" s="1"/>
  <c r="Q1907" i="1"/>
  <c r="R1907" i="1" s="1"/>
  <c r="Q1903" i="1"/>
  <c r="R1903" i="1" s="1"/>
  <c r="Q1899" i="1"/>
  <c r="R1899" i="1" s="1"/>
  <c r="Q1895" i="1"/>
  <c r="R1895" i="1" s="1"/>
  <c r="Q1891" i="1"/>
  <c r="R1891" i="1" s="1"/>
  <c r="Q1990" i="1"/>
  <c r="R1990" i="1" s="1"/>
  <c r="Q1982" i="1"/>
  <c r="R1982" i="1" s="1"/>
  <c r="Q1972" i="1"/>
  <c r="R1972" i="1" s="1"/>
  <c r="Q1964" i="1"/>
  <c r="R1964" i="1" s="1"/>
  <c r="Q1956" i="1"/>
  <c r="R1956" i="1" s="1"/>
  <c r="O1927" i="1"/>
  <c r="O1923" i="1"/>
  <c r="O1919" i="1"/>
  <c r="O1915" i="1"/>
  <c r="O1911" i="1"/>
  <c r="O1907" i="1"/>
  <c r="O1903" i="1"/>
  <c r="O1899" i="1"/>
  <c r="O1895" i="1"/>
  <c r="Q1989" i="1"/>
  <c r="R1989" i="1" s="1"/>
  <c r="Q1981" i="1"/>
  <c r="R1981" i="1" s="1"/>
  <c r="Q1969" i="1"/>
  <c r="R1969" i="1" s="1"/>
  <c r="Q1961" i="1"/>
  <c r="R1961" i="1" s="1"/>
  <c r="Q1953" i="1"/>
  <c r="R1953" i="1" s="1"/>
  <c r="Q1988" i="1"/>
  <c r="R1988" i="1" s="1"/>
  <c r="Q1980" i="1"/>
  <c r="R1980" i="1" s="1"/>
  <c r="Q1974" i="1"/>
  <c r="R1974" i="1" s="1"/>
  <c r="Q1966" i="1"/>
  <c r="R1966" i="1" s="1"/>
  <c r="Q1958" i="1"/>
  <c r="R1958" i="1" s="1"/>
  <c r="O1924" i="1"/>
  <c r="O1920" i="1"/>
  <c r="O1916" i="1"/>
  <c r="O1912" i="1"/>
  <c r="O1908" i="1"/>
  <c r="O1904" i="1"/>
  <c r="O1900" i="1"/>
  <c r="O1896" i="1"/>
  <c r="O1892" i="1"/>
  <c r="Q1987" i="1"/>
  <c r="R1987" i="1" s="1"/>
  <c r="Q1979" i="1"/>
  <c r="R1979" i="1" s="1"/>
  <c r="Q1971" i="1"/>
  <c r="R1971" i="1" s="1"/>
  <c r="Q1963" i="1"/>
  <c r="R1963" i="1" s="1"/>
  <c r="Q1955" i="1"/>
  <c r="R1955" i="1" s="1"/>
  <c r="Q1925" i="1"/>
  <c r="R1925" i="1" s="1"/>
  <c r="Q1921" i="1"/>
  <c r="R1921" i="1" s="1"/>
  <c r="Q1917" i="1"/>
  <c r="R1917" i="1" s="1"/>
  <c r="Q1913" i="1"/>
  <c r="R1913" i="1" s="1"/>
  <c r="Q1909" i="1"/>
  <c r="R1909" i="1" s="1"/>
  <c r="Q1905" i="1"/>
  <c r="R1905" i="1" s="1"/>
  <c r="Q1901" i="1"/>
  <c r="R1901" i="1" s="1"/>
  <c r="Q1897" i="1"/>
  <c r="R1897" i="1" s="1"/>
  <c r="Q1893" i="1"/>
  <c r="R1893" i="1" s="1"/>
  <c r="Q1986" i="1"/>
  <c r="R1986" i="1" s="1"/>
  <c r="Q1978" i="1"/>
  <c r="R1978" i="1" s="1"/>
  <c r="Q1968" i="1"/>
  <c r="R1968" i="1" s="1"/>
  <c r="Q1960" i="1"/>
  <c r="R1960" i="1" s="1"/>
  <c r="Q1952" i="1"/>
  <c r="R1952" i="1" s="1"/>
  <c r="O1925" i="1"/>
  <c r="O1921" i="1"/>
  <c r="O1917" i="1"/>
  <c r="O1913" i="1"/>
  <c r="O1909" i="1"/>
  <c r="O1905" i="1"/>
  <c r="O1901" i="1"/>
  <c r="O1897" i="1"/>
  <c r="O1893" i="1"/>
  <c r="Q1993" i="1"/>
  <c r="R1993" i="1" s="1"/>
  <c r="Q1985" i="1"/>
  <c r="R1985" i="1" s="1"/>
  <c r="Q1977" i="1"/>
  <c r="R1977" i="1" s="1"/>
  <c r="Q1973" i="1"/>
  <c r="R1973" i="1" s="1"/>
  <c r="Q1965" i="1"/>
  <c r="R1965" i="1" s="1"/>
  <c r="Q1957" i="1"/>
  <c r="R1957" i="1" s="1"/>
  <c r="Q1954" i="1"/>
  <c r="R1954" i="1" s="1"/>
  <c r="O1902" i="1"/>
  <c r="O1922" i="1"/>
  <c r="Q1984" i="1"/>
  <c r="R1984" i="1" s="1"/>
  <c r="O1910" i="1"/>
  <c r="O1898" i="1"/>
  <c r="Q1976" i="1"/>
  <c r="R1976" i="1" s="1"/>
  <c r="Q1970" i="1"/>
  <c r="R1970" i="1" s="1"/>
  <c r="O1918" i="1"/>
  <c r="O1906" i="1"/>
  <c r="Q1992" i="1"/>
  <c r="R1992" i="1" s="1"/>
  <c r="Q1962" i="1"/>
  <c r="R1962" i="1" s="1"/>
  <c r="O1926" i="1"/>
  <c r="O1894" i="1"/>
  <c r="O1914" i="1"/>
  <c r="Q1929" i="1"/>
  <c r="R1929" i="1" s="1"/>
  <c r="Q1936" i="1"/>
  <c r="R1936" i="1" s="1"/>
  <c r="Q1904" i="1"/>
  <c r="R1904" i="1" s="1"/>
  <c r="Q1894" i="1"/>
  <c r="R1894" i="1" s="1"/>
  <c r="Q1931" i="1"/>
  <c r="R1931" i="1" s="1"/>
  <c r="Q1902" i="1"/>
  <c r="R1902" i="1" s="1"/>
  <c r="Q1938" i="1"/>
  <c r="R1938" i="1" s="1"/>
  <c r="Q1900" i="1"/>
  <c r="R1900" i="1" s="1"/>
  <c r="Q1949" i="1"/>
  <c r="R1949" i="1" s="1"/>
  <c r="Q1910" i="1"/>
  <c r="R1910" i="1" s="1"/>
  <c r="Q1934" i="1"/>
  <c r="R1934" i="1" s="1"/>
  <c r="Q1928" i="1"/>
  <c r="R1928" i="1" s="1"/>
  <c r="Q1906" i="1"/>
  <c r="R1906" i="1" s="1"/>
  <c r="Q1892" i="1"/>
  <c r="R1892" i="1" s="1"/>
  <c r="Q1937" i="1"/>
  <c r="R1937" i="1" s="1"/>
  <c r="Q1947" i="1"/>
  <c r="R1947" i="1" s="1"/>
  <c r="Q1941" i="1"/>
  <c r="R1941" i="1" s="1"/>
  <c r="Q1939" i="1"/>
  <c r="R1939" i="1" s="1"/>
  <c r="Q1920" i="1"/>
  <c r="R1920" i="1" s="1"/>
  <c r="Q1898" i="1"/>
  <c r="R1898" i="1" s="1"/>
  <c r="Q1940" i="1"/>
  <c r="R1940" i="1" s="1"/>
  <c r="Q1950" i="1"/>
  <c r="R1950" i="1" s="1"/>
  <c r="Q1945" i="1"/>
  <c r="R1945" i="1" s="1"/>
  <c r="Q1944" i="1"/>
  <c r="R1944" i="1" s="1"/>
  <c r="Q1942" i="1"/>
  <c r="R1942" i="1" s="1"/>
  <c r="Q1932" i="1"/>
  <c r="R1932" i="1" s="1"/>
  <c r="Q1924" i="1"/>
  <c r="R1924" i="1" s="1"/>
  <c r="Q1948" i="1"/>
  <c r="R1948" i="1" s="1"/>
  <c r="Q1912" i="1"/>
  <c r="R1912" i="1" s="1"/>
  <c r="Q1930" i="1"/>
  <c r="R1930" i="1" s="1"/>
  <c r="Q1908" i="1"/>
  <c r="R1908" i="1" s="1"/>
  <c r="Q1918" i="1"/>
  <c r="R1918" i="1" s="1"/>
  <c r="Q1943" i="1"/>
  <c r="R1943" i="1" s="1"/>
  <c r="Q1916" i="1"/>
  <c r="R1916" i="1" s="1"/>
  <c r="P1891" i="1"/>
  <c r="Q1914" i="1"/>
  <c r="R1914" i="1" s="1"/>
  <c r="Q1933" i="1"/>
  <c r="R1933" i="1" s="1"/>
  <c r="Q1926" i="1"/>
  <c r="R1926" i="1" s="1"/>
  <c r="Q1946" i="1"/>
  <c r="R1946" i="1" s="1"/>
  <c r="Q1922" i="1"/>
  <c r="R1922" i="1" s="1"/>
  <c r="Q1896" i="1"/>
  <c r="R1896" i="1" s="1"/>
  <c r="Q1935" i="1"/>
  <c r="R1935" i="1" s="1"/>
  <c r="Q2001" i="1"/>
  <c r="R2001" i="1" s="1"/>
  <c r="S2001" i="1" s="1"/>
  <c r="T2001" i="1" s="1"/>
  <c r="U2001" i="1" s="1"/>
  <c r="P1892" i="1"/>
  <c r="P1893" i="1"/>
  <c r="P1894" i="1"/>
  <c r="P1895" i="1"/>
  <c r="P1896" i="1"/>
  <c r="P1897" i="1"/>
  <c r="P1898" i="1"/>
  <c r="P1899" i="1"/>
  <c r="P1900" i="1"/>
  <c r="P1901" i="1"/>
  <c r="P1902" i="1"/>
  <c r="P1903" i="1"/>
  <c r="P1904" i="1"/>
  <c r="P1905" i="1"/>
  <c r="P1906" i="1"/>
  <c r="P1907" i="1"/>
  <c r="P1908" i="1"/>
  <c r="P1909" i="1"/>
  <c r="P1910" i="1"/>
  <c r="P1911" i="1"/>
  <c r="P1912" i="1"/>
  <c r="P1913" i="1"/>
  <c r="P1914" i="1"/>
  <c r="P1915" i="1"/>
  <c r="P1916" i="1"/>
  <c r="P1917" i="1"/>
  <c r="P1918" i="1"/>
  <c r="P1919" i="1"/>
  <c r="P1920" i="1"/>
  <c r="P1921" i="1"/>
  <c r="P1922" i="1"/>
  <c r="P1923" i="1"/>
  <c r="P1924" i="1"/>
  <c r="P1925" i="1"/>
  <c r="P1926" i="1"/>
  <c r="P1927" i="1"/>
  <c r="P1928" i="1"/>
  <c r="P1929" i="1"/>
  <c r="P1930" i="1"/>
  <c r="P1931" i="1"/>
  <c r="P1932" i="1"/>
  <c r="P1933" i="1"/>
  <c r="P1934" i="1"/>
  <c r="P1935" i="1"/>
  <c r="P1936" i="1"/>
  <c r="P1937" i="1"/>
  <c r="P1938" i="1"/>
  <c r="P1939" i="1"/>
  <c r="P1940" i="1"/>
  <c r="P1941" i="1"/>
  <c r="P1942" i="1"/>
  <c r="P1943" i="1"/>
  <c r="P1944" i="1"/>
  <c r="P1945" i="1"/>
  <c r="P1946" i="1"/>
  <c r="P1947" i="1"/>
  <c r="P1948" i="1"/>
  <c r="P1949" i="1"/>
  <c r="P1950" i="1"/>
  <c r="P1951" i="1"/>
  <c r="P1952" i="1"/>
  <c r="P1953" i="1"/>
  <c r="P1954" i="1"/>
  <c r="P1955" i="1"/>
  <c r="P1956" i="1"/>
  <c r="P1957" i="1"/>
  <c r="P1958" i="1"/>
  <c r="P1959" i="1"/>
  <c r="P1960" i="1"/>
  <c r="P1961" i="1"/>
  <c r="P1962" i="1"/>
  <c r="P1963" i="1"/>
  <c r="P1964" i="1"/>
  <c r="P1965" i="1"/>
  <c r="P1966" i="1"/>
  <c r="P1967" i="1"/>
  <c r="P1968" i="1"/>
  <c r="P1969" i="1"/>
  <c r="P1970" i="1"/>
  <c r="P1971" i="1"/>
  <c r="P1972" i="1"/>
  <c r="P1973" i="1"/>
  <c r="P1974" i="1"/>
  <c r="P1975" i="1"/>
  <c r="P1976" i="1"/>
  <c r="P1977" i="1"/>
  <c r="P1978" i="1"/>
  <c r="P1979" i="1"/>
  <c r="P1980" i="1"/>
  <c r="P1981" i="1"/>
  <c r="P1982" i="1"/>
  <c r="P1983" i="1"/>
  <c r="P1984" i="1"/>
  <c r="P1985" i="1"/>
  <c r="P1986" i="1"/>
  <c r="P1987" i="1"/>
  <c r="P1988" i="1"/>
  <c r="P1989" i="1"/>
  <c r="P1990" i="1"/>
  <c r="P1991" i="1"/>
  <c r="P1992" i="1"/>
  <c r="P1993" i="1"/>
  <c r="P1994" i="1"/>
  <c r="P1995" i="1"/>
  <c r="P1996" i="1"/>
  <c r="P1997" i="1"/>
  <c r="P1998" i="1"/>
  <c r="P1999" i="1"/>
  <c r="P2000" i="1"/>
  <c r="K5535" i="1"/>
  <c r="L5534" i="1"/>
  <c r="M1885" i="1"/>
  <c r="G6196" i="1"/>
  <c r="H6196" i="1" s="1"/>
  <c r="F6197" i="1"/>
  <c r="T2660" i="1"/>
  <c r="U2660" i="1" s="1"/>
  <c r="S2659" i="1"/>
  <c r="L8749" i="1"/>
  <c r="M8749" i="1" s="1"/>
  <c r="K8750" i="1"/>
  <c r="I8326" i="1"/>
  <c r="J8326" i="1" s="1"/>
  <c r="G5440" i="1"/>
  <c r="F5441" i="1" s="1"/>
  <c r="G8103" i="1"/>
  <c r="S9657" i="1"/>
  <c r="G8751" i="1"/>
  <c r="O6442" i="1"/>
  <c r="J6442" i="1"/>
  <c r="L7200" i="1"/>
  <c r="M7200" i="1" s="1"/>
  <c r="G9541" i="1"/>
  <c r="K9541" i="1" s="1"/>
  <c r="L9541" i="1" s="1"/>
  <c r="F9542" i="1"/>
  <c r="H9541" i="1"/>
  <c r="K8989" i="1"/>
  <c r="L8989" i="1" s="1"/>
  <c r="M8989" i="1" s="1"/>
  <c r="P7773" i="1"/>
  <c r="S10324" i="1"/>
  <c r="I8438" i="1"/>
  <c r="J8438" i="1" s="1"/>
  <c r="H9416" i="1"/>
  <c r="T331" i="1"/>
  <c r="U331" i="1" s="1"/>
  <c r="S330" i="1"/>
  <c r="F10986" i="1"/>
  <c r="H9323" i="1"/>
  <c r="M10097" i="1"/>
  <c r="H6093" i="1"/>
  <c r="S4553" i="1"/>
  <c r="T4553" i="1" s="1"/>
  <c r="U4553" i="1" s="1"/>
  <c r="G3110" i="1"/>
  <c r="K3110" i="1" s="1"/>
  <c r="L3110" i="1" s="1"/>
  <c r="F3111" i="1"/>
  <c r="H3110" i="1"/>
  <c r="T6659" i="1"/>
  <c r="U6659" i="1" s="1"/>
  <c r="S6658" i="1"/>
  <c r="T3774" i="1"/>
  <c r="U3774" i="1" s="1"/>
  <c r="S3773" i="1"/>
  <c r="T5659" i="1"/>
  <c r="U5659" i="1" s="1"/>
  <c r="S5658" i="1"/>
  <c r="T7325" i="1"/>
  <c r="U7325" i="1" s="1"/>
  <c r="S7324" i="1"/>
  <c r="F7434" i="1"/>
  <c r="H7433" i="1"/>
  <c r="G7433" i="1"/>
  <c r="O9882" i="1"/>
  <c r="O9881" i="1"/>
  <c r="O9880" i="1"/>
  <c r="O9879" i="1"/>
  <c r="O9878" i="1"/>
  <c r="O9877" i="1"/>
  <c r="O9876" i="1"/>
  <c r="O9875" i="1"/>
  <c r="O9874" i="1"/>
  <c r="O9873" i="1"/>
  <c r="O9872" i="1"/>
  <c r="O9871" i="1"/>
  <c r="O9870" i="1"/>
  <c r="O9869" i="1"/>
  <c r="O9868" i="1"/>
  <c r="O9867" i="1"/>
  <c r="O9866" i="1"/>
  <c r="O9865" i="1"/>
  <c r="O9864" i="1"/>
  <c r="O9863" i="1"/>
  <c r="O9862" i="1"/>
  <c r="O9861" i="1"/>
  <c r="O9860" i="1"/>
  <c r="O9859" i="1"/>
  <c r="O9858" i="1"/>
  <c r="O9857" i="1"/>
  <c r="O9856" i="1"/>
  <c r="O9855" i="1"/>
  <c r="O9854" i="1"/>
  <c r="O9853" i="1"/>
  <c r="O9852" i="1"/>
  <c r="O9851" i="1"/>
  <c r="O9850" i="1"/>
  <c r="O9849" i="1"/>
  <c r="O9848" i="1"/>
  <c r="O9847" i="1"/>
  <c r="O9846" i="1"/>
  <c r="O9845" i="1"/>
  <c r="O9844" i="1"/>
  <c r="O9843" i="1"/>
  <c r="O9842" i="1"/>
  <c r="O9841" i="1"/>
  <c r="O9840" i="1"/>
  <c r="O9839" i="1"/>
  <c r="O9838" i="1"/>
  <c r="O9837" i="1"/>
  <c r="O9836" i="1"/>
  <c r="O9835" i="1"/>
  <c r="O9834" i="1"/>
  <c r="O9833" i="1"/>
  <c r="O9832" i="1"/>
  <c r="O9831" i="1"/>
  <c r="O9830" i="1"/>
  <c r="O9829" i="1"/>
  <c r="O9828" i="1"/>
  <c r="O9827" i="1"/>
  <c r="O9826" i="1"/>
  <c r="O9825" i="1"/>
  <c r="O9824" i="1"/>
  <c r="O9823" i="1"/>
  <c r="O9822" i="1"/>
  <c r="O9821" i="1"/>
  <c r="O9820" i="1"/>
  <c r="O9819" i="1"/>
  <c r="O9818" i="1"/>
  <c r="O9817" i="1"/>
  <c r="O9816" i="1"/>
  <c r="O9815" i="1"/>
  <c r="O9814" i="1"/>
  <c r="O9813" i="1"/>
  <c r="O9812" i="1"/>
  <c r="O9811" i="1"/>
  <c r="O9810" i="1"/>
  <c r="O9809" i="1"/>
  <c r="O9808" i="1"/>
  <c r="O9807" i="1"/>
  <c r="O9806" i="1"/>
  <c r="O9805" i="1"/>
  <c r="O9804" i="1"/>
  <c r="O9803" i="1"/>
  <c r="O9802" i="1"/>
  <c r="O9801" i="1"/>
  <c r="O9800" i="1"/>
  <c r="O9799" i="1"/>
  <c r="O9798" i="1"/>
  <c r="O9797" i="1"/>
  <c r="O9796" i="1"/>
  <c r="O9795" i="1"/>
  <c r="O9794" i="1"/>
  <c r="O9793" i="1"/>
  <c r="O9792" i="1"/>
  <c r="O9791" i="1"/>
  <c r="O9790" i="1"/>
  <c r="O9789" i="1"/>
  <c r="O9788" i="1"/>
  <c r="O9787" i="1"/>
  <c r="O9786" i="1"/>
  <c r="O9785" i="1"/>
  <c r="O9784" i="1"/>
  <c r="O9783" i="1"/>
  <c r="O9782" i="1"/>
  <c r="O9781" i="1"/>
  <c r="O9780" i="1"/>
  <c r="O9779" i="1"/>
  <c r="O9778" i="1"/>
  <c r="O9777" i="1"/>
  <c r="O9776" i="1"/>
  <c r="O9775" i="1"/>
  <c r="O9774" i="1"/>
  <c r="O9773" i="1"/>
  <c r="Q9879" i="1"/>
  <c r="R9879" i="1" s="1"/>
  <c r="Q9875" i="1"/>
  <c r="R9875" i="1" s="1"/>
  <c r="Q9871" i="1"/>
  <c r="R9871" i="1" s="1"/>
  <c r="Q9867" i="1"/>
  <c r="R9867" i="1" s="1"/>
  <c r="Q9863" i="1"/>
  <c r="R9863" i="1" s="1"/>
  <c r="Q9859" i="1"/>
  <c r="R9859" i="1" s="1"/>
  <c r="Q9855" i="1"/>
  <c r="R9855" i="1" s="1"/>
  <c r="Q9881" i="1"/>
  <c r="R9881" i="1" s="1"/>
  <c r="Q9877" i="1"/>
  <c r="R9877" i="1" s="1"/>
  <c r="Q9873" i="1"/>
  <c r="R9873" i="1" s="1"/>
  <c r="Q9869" i="1"/>
  <c r="R9869" i="1" s="1"/>
  <c r="Q9865" i="1"/>
  <c r="R9865" i="1" s="1"/>
  <c r="Q9861" i="1"/>
  <c r="R9861" i="1" s="1"/>
  <c r="Q9857" i="1"/>
  <c r="R9857" i="1" s="1"/>
  <c r="Q9860" i="1"/>
  <c r="R9860" i="1" s="1"/>
  <c r="Q9786" i="1"/>
  <c r="R9786" i="1" s="1"/>
  <c r="Q9802" i="1"/>
  <c r="R9802" i="1" s="1"/>
  <c r="Q9818" i="1"/>
  <c r="R9818" i="1" s="1"/>
  <c r="Q9834" i="1"/>
  <c r="R9834" i="1" s="1"/>
  <c r="Q9850" i="1"/>
  <c r="R9850" i="1" s="1"/>
  <c r="Q9874" i="1"/>
  <c r="R9874" i="1" s="1"/>
  <c r="Q9779" i="1"/>
  <c r="R9779" i="1" s="1"/>
  <c r="Q9795" i="1"/>
  <c r="R9795" i="1" s="1"/>
  <c r="Q9811" i="1"/>
  <c r="R9811" i="1" s="1"/>
  <c r="Q9827" i="1"/>
  <c r="R9827" i="1" s="1"/>
  <c r="Q9843" i="1"/>
  <c r="R9843" i="1" s="1"/>
  <c r="Q9864" i="1"/>
  <c r="R9864" i="1" s="1"/>
  <c r="Q9772" i="1"/>
  <c r="R9772" i="1" s="1"/>
  <c r="Q9788" i="1"/>
  <c r="R9788" i="1" s="1"/>
  <c r="Q9804" i="1"/>
  <c r="R9804" i="1" s="1"/>
  <c r="Q9820" i="1"/>
  <c r="R9820" i="1" s="1"/>
  <c r="Q9836" i="1"/>
  <c r="R9836" i="1" s="1"/>
  <c r="Q9852" i="1"/>
  <c r="R9852" i="1" s="1"/>
  <c r="Q9878" i="1"/>
  <c r="R9878" i="1" s="1"/>
  <c r="Q9781" i="1"/>
  <c r="R9781" i="1" s="1"/>
  <c r="Q9797" i="1"/>
  <c r="R9797" i="1" s="1"/>
  <c r="Q9813" i="1"/>
  <c r="R9813" i="1" s="1"/>
  <c r="Q9829" i="1"/>
  <c r="R9829" i="1" s="1"/>
  <c r="Q9845" i="1"/>
  <c r="R9845" i="1" s="1"/>
  <c r="Q9868" i="1"/>
  <c r="R9868" i="1" s="1"/>
  <c r="Q9774" i="1"/>
  <c r="R9774" i="1" s="1"/>
  <c r="Q9790" i="1"/>
  <c r="R9790" i="1" s="1"/>
  <c r="Q9806" i="1"/>
  <c r="R9806" i="1" s="1"/>
  <c r="Q9822" i="1"/>
  <c r="R9822" i="1" s="1"/>
  <c r="Q9838" i="1"/>
  <c r="R9838" i="1" s="1"/>
  <c r="Q9854" i="1"/>
  <c r="R9854" i="1" s="1"/>
  <c r="Q9882" i="1"/>
  <c r="R9882" i="1" s="1"/>
  <c r="S9882" i="1" s="1"/>
  <c r="T9882" i="1" s="1"/>
  <c r="U9882" i="1" s="1"/>
  <c r="Q9783" i="1"/>
  <c r="R9783" i="1" s="1"/>
  <c r="Q9799" i="1"/>
  <c r="R9799" i="1" s="1"/>
  <c r="Q9815" i="1"/>
  <c r="R9815" i="1" s="1"/>
  <c r="Q9831" i="1"/>
  <c r="R9831" i="1" s="1"/>
  <c r="Q9847" i="1"/>
  <c r="R9847" i="1" s="1"/>
  <c r="Q9872" i="1"/>
  <c r="R9872" i="1" s="1"/>
  <c r="Q9776" i="1"/>
  <c r="R9776" i="1" s="1"/>
  <c r="Q9792" i="1"/>
  <c r="R9792" i="1" s="1"/>
  <c r="Q9808" i="1"/>
  <c r="R9808" i="1" s="1"/>
  <c r="Q9824" i="1"/>
  <c r="R9824" i="1" s="1"/>
  <c r="Q9840" i="1"/>
  <c r="R9840" i="1" s="1"/>
  <c r="Q9785" i="1"/>
  <c r="R9785" i="1" s="1"/>
  <c r="Q9801" i="1"/>
  <c r="R9801" i="1" s="1"/>
  <c r="Q9817" i="1"/>
  <c r="R9817" i="1" s="1"/>
  <c r="Q9833" i="1"/>
  <c r="R9833" i="1" s="1"/>
  <c r="Q9849" i="1"/>
  <c r="R9849" i="1" s="1"/>
  <c r="Q9876" i="1"/>
  <c r="R9876" i="1" s="1"/>
  <c r="Q9778" i="1"/>
  <c r="R9778" i="1" s="1"/>
  <c r="Q9794" i="1"/>
  <c r="R9794" i="1" s="1"/>
  <c r="Q9810" i="1"/>
  <c r="R9810" i="1" s="1"/>
  <c r="Q9826" i="1"/>
  <c r="R9826" i="1" s="1"/>
  <c r="Q9842" i="1"/>
  <c r="R9842" i="1" s="1"/>
  <c r="Q9858" i="1"/>
  <c r="R9858" i="1" s="1"/>
  <c r="Q9787" i="1"/>
  <c r="R9787" i="1" s="1"/>
  <c r="Q9803" i="1"/>
  <c r="R9803" i="1" s="1"/>
  <c r="Q9819" i="1"/>
  <c r="R9819" i="1" s="1"/>
  <c r="Q9835" i="1"/>
  <c r="R9835" i="1" s="1"/>
  <c r="Q9851" i="1"/>
  <c r="R9851" i="1" s="1"/>
  <c r="Q9880" i="1"/>
  <c r="R9880" i="1" s="1"/>
  <c r="Q9780" i="1"/>
  <c r="R9780" i="1" s="1"/>
  <c r="Q9796" i="1"/>
  <c r="R9796" i="1" s="1"/>
  <c r="Q9812" i="1"/>
  <c r="R9812" i="1" s="1"/>
  <c r="Q9828" i="1"/>
  <c r="R9828" i="1" s="1"/>
  <c r="Q9844" i="1"/>
  <c r="R9844" i="1" s="1"/>
  <c r="Q9862" i="1"/>
  <c r="R9862" i="1" s="1"/>
  <c r="Q9773" i="1"/>
  <c r="R9773" i="1" s="1"/>
  <c r="Q9789" i="1"/>
  <c r="R9789" i="1" s="1"/>
  <c r="Q9805" i="1"/>
  <c r="R9805" i="1" s="1"/>
  <c r="Q9821" i="1"/>
  <c r="R9821" i="1" s="1"/>
  <c r="Q9837" i="1"/>
  <c r="R9837" i="1" s="1"/>
  <c r="Q9853" i="1"/>
  <c r="R9853" i="1" s="1"/>
  <c r="Q9782" i="1"/>
  <c r="R9782" i="1" s="1"/>
  <c r="Q9798" i="1"/>
  <c r="R9798" i="1" s="1"/>
  <c r="Q9814" i="1"/>
  <c r="R9814" i="1" s="1"/>
  <c r="Q9830" i="1"/>
  <c r="R9830" i="1" s="1"/>
  <c r="Q9846" i="1"/>
  <c r="R9846" i="1" s="1"/>
  <c r="Q9866" i="1"/>
  <c r="R9866" i="1" s="1"/>
  <c r="Q9775" i="1"/>
  <c r="R9775" i="1" s="1"/>
  <c r="Q9791" i="1"/>
  <c r="R9791" i="1" s="1"/>
  <c r="Q9807" i="1"/>
  <c r="R9807" i="1" s="1"/>
  <c r="Q9823" i="1"/>
  <c r="R9823" i="1" s="1"/>
  <c r="Q9839" i="1"/>
  <c r="R9839" i="1" s="1"/>
  <c r="Q9856" i="1"/>
  <c r="R9856" i="1" s="1"/>
  <c r="Q9784" i="1"/>
  <c r="R9784" i="1" s="1"/>
  <c r="Q9800" i="1"/>
  <c r="R9800" i="1" s="1"/>
  <c r="Q9816" i="1"/>
  <c r="R9816" i="1" s="1"/>
  <c r="Q9832" i="1"/>
  <c r="R9832" i="1" s="1"/>
  <c r="Q9848" i="1"/>
  <c r="R9848" i="1" s="1"/>
  <c r="Q9870" i="1"/>
  <c r="R9870" i="1" s="1"/>
  <c r="Q9777" i="1"/>
  <c r="R9777" i="1" s="1"/>
  <c r="Q9793" i="1"/>
  <c r="R9793" i="1" s="1"/>
  <c r="Q9809" i="1"/>
  <c r="R9809" i="1" s="1"/>
  <c r="Q9825" i="1"/>
  <c r="R9825" i="1" s="1"/>
  <c r="Q9841" i="1"/>
  <c r="R9841" i="1" s="1"/>
  <c r="P9772" i="1"/>
  <c r="P9773" i="1"/>
  <c r="P9774" i="1"/>
  <c r="P9775" i="1"/>
  <c r="P9776" i="1"/>
  <c r="P9777" i="1"/>
  <c r="P9778" i="1"/>
  <c r="P9779" i="1"/>
  <c r="P9780" i="1"/>
  <c r="P9781" i="1"/>
  <c r="P9782" i="1"/>
  <c r="P9783" i="1"/>
  <c r="P9784" i="1"/>
  <c r="P9785" i="1"/>
  <c r="P9786" i="1"/>
  <c r="P9787" i="1"/>
  <c r="P9788" i="1"/>
  <c r="P9789" i="1"/>
  <c r="P9790" i="1"/>
  <c r="P9791" i="1"/>
  <c r="P9792" i="1"/>
  <c r="P9793" i="1"/>
  <c r="P9794" i="1"/>
  <c r="P9795" i="1"/>
  <c r="P9796" i="1"/>
  <c r="P9797" i="1"/>
  <c r="P9798" i="1"/>
  <c r="P9799" i="1"/>
  <c r="P9800" i="1"/>
  <c r="P9801" i="1"/>
  <c r="P9802" i="1"/>
  <c r="P9803" i="1"/>
  <c r="P9804" i="1"/>
  <c r="P9805" i="1"/>
  <c r="P9806" i="1"/>
  <c r="P9807" i="1"/>
  <c r="P9808" i="1"/>
  <c r="P9809" i="1"/>
  <c r="P9810" i="1"/>
  <c r="P9811" i="1"/>
  <c r="P9812" i="1"/>
  <c r="P9813" i="1"/>
  <c r="P9814" i="1"/>
  <c r="P9815" i="1"/>
  <c r="P9816" i="1"/>
  <c r="P9817" i="1"/>
  <c r="P9818" i="1"/>
  <c r="P9819" i="1"/>
  <c r="P9820" i="1"/>
  <c r="P9821" i="1"/>
  <c r="P9822" i="1"/>
  <c r="P9823" i="1"/>
  <c r="P9824" i="1"/>
  <c r="P9825" i="1"/>
  <c r="P9826" i="1"/>
  <c r="P9827" i="1"/>
  <c r="P9828" i="1"/>
  <c r="P9829" i="1"/>
  <c r="P9830" i="1"/>
  <c r="P9831" i="1"/>
  <c r="P9832" i="1"/>
  <c r="P9833" i="1"/>
  <c r="P9834" i="1"/>
  <c r="P9835" i="1"/>
  <c r="P9836" i="1"/>
  <c r="P9837" i="1"/>
  <c r="P9838" i="1"/>
  <c r="P9839" i="1"/>
  <c r="P9840" i="1"/>
  <c r="P9841" i="1"/>
  <c r="P9842" i="1"/>
  <c r="P9843" i="1"/>
  <c r="P9844" i="1"/>
  <c r="P9845" i="1"/>
  <c r="P9846" i="1"/>
  <c r="P9847" i="1"/>
  <c r="P9848" i="1"/>
  <c r="P9849" i="1"/>
  <c r="P9850" i="1"/>
  <c r="P9851" i="1"/>
  <c r="P9852" i="1"/>
  <c r="P9853" i="1"/>
  <c r="P9854" i="1"/>
  <c r="P9855" i="1"/>
  <c r="P9856" i="1"/>
  <c r="P9857" i="1"/>
  <c r="P9858" i="1"/>
  <c r="P9859" i="1"/>
  <c r="P9860" i="1"/>
  <c r="P9861" i="1"/>
  <c r="P9862" i="1"/>
  <c r="P9863" i="1"/>
  <c r="P9864" i="1"/>
  <c r="P9865" i="1"/>
  <c r="P9866" i="1"/>
  <c r="P9867" i="1"/>
  <c r="P9868" i="1"/>
  <c r="P9869" i="1"/>
  <c r="P9870" i="1"/>
  <c r="P9871" i="1"/>
  <c r="P9872" i="1"/>
  <c r="P9873" i="1"/>
  <c r="P9874" i="1"/>
  <c r="P9875" i="1"/>
  <c r="P9876" i="1"/>
  <c r="P9877" i="1"/>
  <c r="P9878" i="1"/>
  <c r="P9879" i="1"/>
  <c r="P9880" i="1"/>
  <c r="P9881" i="1"/>
  <c r="P9882" i="1"/>
  <c r="K10424" i="1"/>
  <c r="L10423" i="1"/>
  <c r="M10423" i="1" s="1"/>
  <c r="K10644" i="1"/>
  <c r="I6992" i="1"/>
  <c r="J6992" i="1" s="1"/>
  <c r="I8325" i="1"/>
  <c r="J8325" i="1" s="1"/>
  <c r="K6195" i="1"/>
  <c r="L6194" i="1"/>
  <c r="M6194" i="1" s="1"/>
  <c r="I8324" i="1"/>
  <c r="J8324" i="1" s="1"/>
  <c r="H6316" i="1"/>
  <c r="G6316" i="1"/>
  <c r="F6317" i="1" s="1"/>
  <c r="K9323" i="1"/>
  <c r="L9323" i="1" s="1"/>
  <c r="M9323" i="1" s="1"/>
  <c r="S4441" i="1"/>
  <c r="T4441" i="1" s="1"/>
  <c r="U4441" i="1" s="1"/>
  <c r="H6094" i="1"/>
  <c r="G6094" i="1"/>
  <c r="F6095" i="1" s="1"/>
  <c r="T2997" i="1"/>
  <c r="U2997" i="1" s="1"/>
  <c r="S2996" i="1"/>
  <c r="K6093" i="1"/>
  <c r="L6092" i="1"/>
  <c r="M6092" i="1" s="1"/>
  <c r="T778" i="1"/>
  <c r="U778" i="1" s="1"/>
  <c r="S777" i="1"/>
  <c r="L2526" i="1"/>
  <c r="M2526" i="1" s="1"/>
  <c r="K2527" i="1"/>
  <c r="I6993" i="1"/>
  <c r="J6993" i="1" s="1"/>
  <c r="G10201" i="1"/>
  <c r="H10201" i="1" s="1"/>
  <c r="T3662" i="1"/>
  <c r="U3662" i="1" s="1"/>
  <c r="S3661" i="1"/>
  <c r="T6772" i="1"/>
  <c r="U6772" i="1" s="1"/>
  <c r="S6771" i="1"/>
  <c r="H6315" i="1"/>
  <c r="T7991" i="1"/>
  <c r="U7991" i="1" s="1"/>
  <c r="S7990" i="1"/>
  <c r="S2444" i="1"/>
  <c r="T2444" i="1" s="1"/>
  <c r="U2444" i="1" s="1"/>
  <c r="S1556" i="1"/>
  <c r="T1556" i="1" s="1"/>
  <c r="U1556" i="1" s="1"/>
  <c r="K4331" i="1"/>
  <c r="L4331" i="1" s="1"/>
  <c r="M4331" i="1" s="1"/>
  <c r="G650" i="1"/>
  <c r="H650" i="1" s="1"/>
  <c r="L6315" i="1"/>
  <c r="M6315" i="1" s="1"/>
  <c r="K6316" i="1"/>
  <c r="F7106" i="1"/>
  <c r="M8439" i="1"/>
  <c r="S5218" i="1"/>
  <c r="T5218" i="1" s="1"/>
  <c r="U5218" i="1" s="1"/>
  <c r="M5534" i="1"/>
  <c r="O7552" i="1"/>
  <c r="P7662" i="1" s="1"/>
  <c r="J7552" i="1"/>
  <c r="S10545" i="1"/>
  <c r="T10545" i="1" s="1"/>
  <c r="U10545" i="1" s="1"/>
  <c r="T4105" i="1"/>
  <c r="U4105" i="1" s="1"/>
  <c r="S4104" i="1"/>
  <c r="S3553" i="1"/>
  <c r="I6989" i="1"/>
  <c r="J6989" i="1" s="1"/>
  <c r="P6552" i="1"/>
  <c r="T5329" i="1"/>
  <c r="U5329" i="1" s="1"/>
  <c r="S5328" i="1"/>
  <c r="K9988" i="1"/>
  <c r="L9988" i="1" s="1"/>
  <c r="G9988" i="1"/>
  <c r="F9989" i="1" s="1"/>
  <c r="I8437" i="1"/>
  <c r="J8437" i="1" s="1"/>
  <c r="J2002" i="1"/>
  <c r="O2002" i="1" s="1"/>
  <c r="L4865" i="1"/>
  <c r="M4865" i="1" s="1"/>
  <c r="K4866" i="1"/>
  <c r="S223" i="1"/>
  <c r="T223" i="1" s="1"/>
  <c r="U223" i="1" s="1"/>
  <c r="T7879" i="1"/>
  <c r="U7879" i="1" s="1"/>
  <c r="S7878" i="1"/>
  <c r="S2443" i="1"/>
  <c r="T2443" i="1" s="1"/>
  <c r="U2443" i="1" s="1"/>
  <c r="H4332" i="1"/>
  <c r="G4332" i="1"/>
  <c r="K4332" i="1" s="1"/>
  <c r="L4332" i="1" s="1"/>
  <c r="K546" i="1"/>
  <c r="L546" i="1" s="1"/>
  <c r="M546" i="1" s="1"/>
  <c r="G4867" i="1" l="1"/>
  <c r="O2112" i="1"/>
  <c r="O2111" i="1"/>
  <c r="O2110" i="1"/>
  <c r="O2109" i="1"/>
  <c r="O2108" i="1"/>
  <c r="O2107" i="1"/>
  <c r="O2106" i="1"/>
  <c r="O2105" i="1"/>
  <c r="O2104" i="1"/>
  <c r="O2103" i="1"/>
  <c r="O2102" i="1"/>
  <c r="O2101" i="1"/>
  <c r="O2100" i="1"/>
  <c r="O2099" i="1"/>
  <c r="O2098" i="1"/>
  <c r="O2097" i="1"/>
  <c r="O2096" i="1"/>
  <c r="O2095" i="1"/>
  <c r="O2094" i="1"/>
  <c r="O2093" i="1"/>
  <c r="O2092" i="1"/>
  <c r="O2091" i="1"/>
  <c r="O2090" i="1"/>
  <c r="O2089" i="1"/>
  <c r="O2088" i="1"/>
  <c r="O2087" i="1"/>
  <c r="O2086" i="1"/>
  <c r="O2085" i="1"/>
  <c r="O2084" i="1"/>
  <c r="O2083" i="1"/>
  <c r="O2082" i="1"/>
  <c r="O2081" i="1"/>
  <c r="O2080" i="1"/>
  <c r="O2079" i="1"/>
  <c r="O2078" i="1"/>
  <c r="O2077" i="1"/>
  <c r="O2076" i="1"/>
  <c r="O2075" i="1"/>
  <c r="O2074" i="1"/>
  <c r="O2073" i="1"/>
  <c r="O2072" i="1"/>
  <c r="O2071" i="1"/>
  <c r="O2070" i="1"/>
  <c r="O2069" i="1"/>
  <c r="O2068" i="1"/>
  <c r="O2067" i="1"/>
  <c r="O2066" i="1"/>
  <c r="O2065" i="1"/>
  <c r="O2064" i="1"/>
  <c r="O2063" i="1"/>
  <c r="O2062" i="1"/>
  <c r="O2061" i="1"/>
  <c r="O2060" i="1"/>
  <c r="O2059" i="1"/>
  <c r="O2058" i="1"/>
  <c r="O2057" i="1"/>
  <c r="O2056" i="1"/>
  <c r="O2055" i="1"/>
  <c r="O2054" i="1"/>
  <c r="O2053" i="1"/>
  <c r="O2052" i="1"/>
  <c r="O2051" i="1"/>
  <c r="O2050" i="1"/>
  <c r="O2049" i="1"/>
  <c r="O2048" i="1"/>
  <c r="O2047" i="1"/>
  <c r="O2046" i="1"/>
  <c r="O2045" i="1"/>
  <c r="O2044" i="1"/>
  <c r="O2043" i="1"/>
  <c r="O2042" i="1"/>
  <c r="O2041" i="1"/>
  <c r="O2040" i="1"/>
  <c r="O2039" i="1"/>
  <c r="O2038" i="1"/>
  <c r="O2037" i="1"/>
  <c r="O2036" i="1"/>
  <c r="O2035" i="1"/>
  <c r="O2034" i="1"/>
  <c r="O2033" i="1"/>
  <c r="O2032" i="1"/>
  <c r="O2031" i="1"/>
  <c r="O2030" i="1"/>
  <c r="O2029" i="1"/>
  <c r="O2028" i="1"/>
  <c r="O2027" i="1"/>
  <c r="O2026" i="1"/>
  <c r="O2025" i="1"/>
  <c r="O2024" i="1"/>
  <c r="O2023" i="1"/>
  <c r="O2022" i="1"/>
  <c r="O2021" i="1"/>
  <c r="O2020" i="1"/>
  <c r="O2019" i="1"/>
  <c r="O2018" i="1"/>
  <c r="O2017" i="1"/>
  <c r="O2016" i="1"/>
  <c r="O2015" i="1"/>
  <c r="O2014" i="1"/>
  <c r="O2013" i="1"/>
  <c r="O2012" i="1"/>
  <c r="O2011" i="1"/>
  <c r="O2010" i="1"/>
  <c r="O2009" i="1"/>
  <c r="O2008" i="1"/>
  <c r="O2007" i="1"/>
  <c r="O2006" i="1"/>
  <c r="O2005" i="1"/>
  <c r="O2004" i="1"/>
  <c r="O2003" i="1"/>
  <c r="Q2038" i="1"/>
  <c r="R2038" i="1" s="1"/>
  <c r="Q2103" i="1"/>
  <c r="R2103" i="1" s="1"/>
  <c r="Q2005" i="1"/>
  <c r="R2005" i="1" s="1"/>
  <c r="Q2037" i="1"/>
  <c r="R2037" i="1" s="1"/>
  <c r="Q2050" i="1"/>
  <c r="R2050" i="1" s="1"/>
  <c r="Q2066" i="1"/>
  <c r="R2066" i="1" s="1"/>
  <c r="Q2109" i="1"/>
  <c r="R2109" i="1" s="1"/>
  <c r="Q2024" i="1"/>
  <c r="R2024" i="1" s="1"/>
  <c r="Q2096" i="1"/>
  <c r="R2096" i="1" s="1"/>
  <c r="Q2075" i="1"/>
  <c r="R2075" i="1" s="1"/>
  <c r="Q2015" i="1"/>
  <c r="R2015" i="1" s="1"/>
  <c r="Q2047" i="1"/>
  <c r="R2047" i="1" s="1"/>
  <c r="Q2061" i="1"/>
  <c r="R2061" i="1" s="1"/>
  <c r="Q2089" i="1"/>
  <c r="R2089" i="1" s="1"/>
  <c r="Q2043" i="1"/>
  <c r="R2043" i="1" s="1"/>
  <c r="Q2076" i="1"/>
  <c r="R2076" i="1" s="1"/>
  <c r="Q2018" i="1"/>
  <c r="R2018" i="1" s="1"/>
  <c r="Q2010" i="1"/>
  <c r="R2010" i="1" s="1"/>
  <c r="Q2111" i="1"/>
  <c r="R2111" i="1" s="1"/>
  <c r="S2111" i="1" s="1"/>
  <c r="T2111" i="1" s="1"/>
  <c r="U2111" i="1" s="1"/>
  <c r="Q2009" i="1"/>
  <c r="R2009" i="1" s="1"/>
  <c r="Q2041" i="1"/>
  <c r="R2041" i="1" s="1"/>
  <c r="Q2052" i="1"/>
  <c r="R2052" i="1" s="1"/>
  <c r="Q2068" i="1"/>
  <c r="R2068" i="1" s="1"/>
  <c r="Q2028" i="1"/>
  <c r="R2028" i="1" s="1"/>
  <c r="Q2104" i="1"/>
  <c r="R2104" i="1" s="1"/>
  <c r="Q2083" i="1"/>
  <c r="R2083" i="1" s="1"/>
  <c r="Q2019" i="1"/>
  <c r="R2019" i="1" s="1"/>
  <c r="Q2078" i="1"/>
  <c r="R2078" i="1" s="1"/>
  <c r="Q2063" i="1"/>
  <c r="R2063" i="1" s="1"/>
  <c r="Q2097" i="1"/>
  <c r="R2097" i="1" s="1"/>
  <c r="Q2108" i="1"/>
  <c r="R2108" i="1" s="1"/>
  <c r="Q2002" i="1"/>
  <c r="R2002" i="1" s="1"/>
  <c r="Q2034" i="1"/>
  <c r="R2034" i="1" s="1"/>
  <c r="Q2026" i="1"/>
  <c r="R2026" i="1" s="1"/>
  <c r="Q2013" i="1"/>
  <c r="R2013" i="1" s="1"/>
  <c r="Q2045" i="1"/>
  <c r="R2045" i="1" s="1"/>
  <c r="Q2054" i="1"/>
  <c r="R2054" i="1" s="1"/>
  <c r="Q2070" i="1"/>
  <c r="R2070" i="1" s="1"/>
  <c r="Q2032" i="1"/>
  <c r="R2032" i="1" s="1"/>
  <c r="Q2091" i="1"/>
  <c r="R2091" i="1" s="1"/>
  <c r="Q2023" i="1"/>
  <c r="R2023" i="1" s="1"/>
  <c r="Q2086" i="1"/>
  <c r="R2086" i="1" s="1"/>
  <c r="Q2049" i="1"/>
  <c r="R2049" i="1" s="1"/>
  <c r="Q2065" i="1"/>
  <c r="R2065" i="1" s="1"/>
  <c r="Q2105" i="1"/>
  <c r="R2105" i="1" s="1"/>
  <c r="Q2084" i="1"/>
  <c r="R2084" i="1" s="1"/>
  <c r="Q2042" i="1"/>
  <c r="R2042" i="1" s="1"/>
  <c r="Q2017" i="1"/>
  <c r="R2017" i="1" s="1"/>
  <c r="Q2074" i="1"/>
  <c r="R2074" i="1" s="1"/>
  <c r="Q2056" i="1"/>
  <c r="R2056" i="1" s="1"/>
  <c r="Q2072" i="1"/>
  <c r="R2072" i="1" s="1"/>
  <c r="Q2004" i="1"/>
  <c r="R2004" i="1" s="1"/>
  <c r="Q2036" i="1"/>
  <c r="R2036" i="1" s="1"/>
  <c r="Q2099" i="1"/>
  <c r="R2099" i="1" s="1"/>
  <c r="Q2027" i="1"/>
  <c r="R2027" i="1" s="1"/>
  <c r="Q2094" i="1"/>
  <c r="R2094" i="1" s="1"/>
  <c r="Q2051" i="1"/>
  <c r="R2051" i="1" s="1"/>
  <c r="Q2067" i="1"/>
  <c r="R2067" i="1" s="1"/>
  <c r="Q2014" i="1"/>
  <c r="R2014" i="1" s="1"/>
  <c r="Q2100" i="1"/>
  <c r="R2100" i="1" s="1"/>
  <c r="Q2021" i="1"/>
  <c r="R2021" i="1" s="1"/>
  <c r="Q2082" i="1"/>
  <c r="R2082" i="1" s="1"/>
  <c r="Q2058" i="1"/>
  <c r="R2058" i="1" s="1"/>
  <c r="Q2077" i="1"/>
  <c r="R2077" i="1" s="1"/>
  <c r="Q2008" i="1"/>
  <c r="R2008" i="1" s="1"/>
  <c r="Q2040" i="1"/>
  <c r="R2040" i="1" s="1"/>
  <c r="Q2107" i="1"/>
  <c r="R2107" i="1" s="1"/>
  <c r="Q2031" i="1"/>
  <c r="R2031" i="1" s="1"/>
  <c r="Q2102" i="1"/>
  <c r="R2102" i="1" s="1"/>
  <c r="Q2053" i="1"/>
  <c r="R2053" i="1" s="1"/>
  <c r="Q2069" i="1"/>
  <c r="R2069" i="1" s="1"/>
  <c r="Q2011" i="1"/>
  <c r="R2011" i="1" s="1"/>
  <c r="P2002" i="1"/>
  <c r="Q2030" i="1"/>
  <c r="R2030" i="1" s="1"/>
  <c r="Q2079" i="1"/>
  <c r="R2079" i="1" s="1"/>
  <c r="Q2025" i="1"/>
  <c r="R2025" i="1" s="1"/>
  <c r="Q2090" i="1"/>
  <c r="R2090" i="1" s="1"/>
  <c r="Q2060" i="1"/>
  <c r="R2060" i="1" s="1"/>
  <c r="Q2085" i="1"/>
  <c r="R2085" i="1" s="1"/>
  <c r="Q2012" i="1"/>
  <c r="R2012" i="1" s="1"/>
  <c r="Q2044" i="1"/>
  <c r="R2044" i="1" s="1"/>
  <c r="Q2003" i="1"/>
  <c r="R2003" i="1" s="1"/>
  <c r="Q2035" i="1"/>
  <c r="R2035" i="1" s="1"/>
  <c r="Q2110" i="1"/>
  <c r="R2110" i="1" s="1"/>
  <c r="Q2055" i="1"/>
  <c r="R2055" i="1" s="1"/>
  <c r="Q2071" i="1"/>
  <c r="R2071" i="1" s="1"/>
  <c r="Q2006" i="1"/>
  <c r="R2006" i="1" s="1"/>
  <c r="Q2046" i="1"/>
  <c r="R2046" i="1" s="1"/>
  <c r="Q2087" i="1"/>
  <c r="R2087" i="1" s="1"/>
  <c r="Q2029" i="1"/>
  <c r="R2029" i="1" s="1"/>
  <c r="Q2098" i="1"/>
  <c r="R2098" i="1" s="1"/>
  <c r="Q2062" i="1"/>
  <c r="R2062" i="1" s="1"/>
  <c r="Q2093" i="1"/>
  <c r="R2093" i="1" s="1"/>
  <c r="Q2016" i="1"/>
  <c r="R2016" i="1" s="1"/>
  <c r="Q2080" i="1"/>
  <c r="R2080" i="1" s="1"/>
  <c r="Q2007" i="1"/>
  <c r="R2007" i="1" s="1"/>
  <c r="Q2039" i="1"/>
  <c r="R2039" i="1" s="1"/>
  <c r="Q2057" i="1"/>
  <c r="R2057" i="1" s="1"/>
  <c r="Q2073" i="1"/>
  <c r="R2073" i="1" s="1"/>
  <c r="Q2022" i="1"/>
  <c r="R2022" i="1" s="1"/>
  <c r="Q2092" i="1"/>
  <c r="R2092" i="1" s="1"/>
  <c r="Q2095" i="1"/>
  <c r="R2095" i="1" s="1"/>
  <c r="Q2033" i="1"/>
  <c r="R2033" i="1" s="1"/>
  <c r="Q2106" i="1"/>
  <c r="R2106" i="1" s="1"/>
  <c r="Q2048" i="1"/>
  <c r="R2048" i="1" s="1"/>
  <c r="Q2064" i="1"/>
  <c r="R2064" i="1" s="1"/>
  <c r="Q2101" i="1"/>
  <c r="R2101" i="1" s="1"/>
  <c r="Q2020" i="1"/>
  <c r="R2020" i="1" s="1"/>
  <c r="Q2088" i="1"/>
  <c r="R2088" i="1" s="1"/>
  <c r="Q2059" i="1"/>
  <c r="R2059" i="1" s="1"/>
  <c r="Q2081" i="1"/>
  <c r="R2081" i="1" s="1"/>
  <c r="Q2112" i="1"/>
  <c r="R2112" i="1" s="1"/>
  <c r="S2112" i="1" s="1"/>
  <c r="T2112" i="1" s="1"/>
  <c r="U2112" i="1" s="1"/>
  <c r="P2003" i="1"/>
  <c r="P2004" i="1"/>
  <c r="P2005" i="1"/>
  <c r="P2006" i="1"/>
  <c r="P2007" i="1"/>
  <c r="P2008" i="1"/>
  <c r="P2009" i="1"/>
  <c r="P2010" i="1"/>
  <c r="P2011" i="1"/>
  <c r="P2012" i="1"/>
  <c r="P2013" i="1"/>
  <c r="P2014" i="1"/>
  <c r="P2015" i="1"/>
  <c r="P2016" i="1"/>
  <c r="P2017" i="1"/>
  <c r="P2018" i="1"/>
  <c r="P2019" i="1"/>
  <c r="P2020" i="1"/>
  <c r="P2021" i="1"/>
  <c r="P2022" i="1"/>
  <c r="P2023" i="1"/>
  <c r="P2024" i="1"/>
  <c r="P2025" i="1"/>
  <c r="P2026" i="1"/>
  <c r="P2027" i="1"/>
  <c r="P2028" i="1"/>
  <c r="P2029" i="1"/>
  <c r="P2030" i="1"/>
  <c r="P2031" i="1"/>
  <c r="P2032" i="1"/>
  <c r="P2033" i="1"/>
  <c r="P2034" i="1"/>
  <c r="P2035" i="1"/>
  <c r="P2036" i="1"/>
  <c r="P2037" i="1"/>
  <c r="P2038" i="1"/>
  <c r="P2039" i="1"/>
  <c r="P2040" i="1"/>
  <c r="P2041" i="1"/>
  <c r="P2042" i="1"/>
  <c r="P2043" i="1"/>
  <c r="P2044" i="1"/>
  <c r="P2045" i="1"/>
  <c r="P2046" i="1"/>
  <c r="P2047" i="1"/>
  <c r="P2048" i="1"/>
  <c r="P2049" i="1"/>
  <c r="P2050" i="1"/>
  <c r="P2051" i="1"/>
  <c r="P2052" i="1"/>
  <c r="P2053" i="1"/>
  <c r="P2054" i="1"/>
  <c r="P2055" i="1"/>
  <c r="P2056" i="1"/>
  <c r="P2057" i="1"/>
  <c r="P2058" i="1"/>
  <c r="P2059" i="1"/>
  <c r="P2060" i="1"/>
  <c r="P2061" i="1"/>
  <c r="P2062" i="1"/>
  <c r="P2063" i="1"/>
  <c r="P2064" i="1"/>
  <c r="P2065" i="1"/>
  <c r="P2066" i="1"/>
  <c r="P2067" i="1"/>
  <c r="P2068" i="1"/>
  <c r="P2069" i="1"/>
  <c r="P2070" i="1"/>
  <c r="P2071" i="1"/>
  <c r="P2072" i="1"/>
  <c r="P2073" i="1"/>
  <c r="P2074" i="1"/>
  <c r="P2075" i="1"/>
  <c r="P2076" i="1"/>
  <c r="P2077" i="1"/>
  <c r="P2078" i="1"/>
  <c r="P2079" i="1"/>
  <c r="P2080" i="1"/>
  <c r="P2081" i="1"/>
  <c r="P2082" i="1"/>
  <c r="P2083" i="1"/>
  <c r="P2084" i="1"/>
  <c r="P2085" i="1"/>
  <c r="P2086" i="1"/>
  <c r="P2087" i="1"/>
  <c r="P2088" i="1"/>
  <c r="P2089" i="1"/>
  <c r="P2090" i="1"/>
  <c r="P2091" i="1"/>
  <c r="P2092" i="1"/>
  <c r="P2093" i="1"/>
  <c r="P2094" i="1"/>
  <c r="P2095" i="1"/>
  <c r="P2096" i="1"/>
  <c r="P2097" i="1"/>
  <c r="P2098" i="1"/>
  <c r="P2100" i="1"/>
  <c r="P2099" i="1"/>
  <c r="P2101" i="1"/>
  <c r="P2102" i="1"/>
  <c r="P2103" i="1"/>
  <c r="P2104" i="1"/>
  <c r="P2105" i="1"/>
  <c r="P2106" i="1"/>
  <c r="P2107" i="1"/>
  <c r="P2108" i="1"/>
  <c r="P2109" i="1"/>
  <c r="P2110" i="1"/>
  <c r="P2111" i="1"/>
  <c r="P2112" i="1"/>
  <c r="G8991" i="1"/>
  <c r="F8992" i="1" s="1"/>
  <c r="H9325" i="1"/>
  <c r="G9325" i="1"/>
  <c r="F9326" i="1"/>
  <c r="G6317" i="1"/>
  <c r="H9989" i="1"/>
  <c r="G9989" i="1"/>
  <c r="F9990" i="1"/>
  <c r="G10426" i="1"/>
  <c r="F10427" i="1"/>
  <c r="H10426" i="1"/>
  <c r="H10099" i="1"/>
  <c r="G10099" i="1"/>
  <c r="F10100" i="1" s="1"/>
  <c r="K10099" i="1"/>
  <c r="L10099" i="1" s="1"/>
  <c r="F6096" i="1"/>
  <c r="H6095" i="1"/>
  <c r="G6095" i="1"/>
  <c r="F549" i="1"/>
  <c r="H548" i="1"/>
  <c r="G548" i="1"/>
  <c r="G5441" i="1"/>
  <c r="F5442" i="1" s="1"/>
  <c r="I4332" i="1"/>
  <c r="J4332" i="1" s="1"/>
  <c r="I4222" i="1"/>
  <c r="I4223" i="1"/>
  <c r="J4223" i="1" s="1"/>
  <c r="I4225" i="1"/>
  <c r="J4225" i="1" s="1"/>
  <c r="I4224" i="1"/>
  <c r="J4224" i="1" s="1"/>
  <c r="I4228" i="1"/>
  <c r="J4228" i="1" s="1"/>
  <c r="I4226" i="1"/>
  <c r="J4226" i="1" s="1"/>
  <c r="I4227" i="1"/>
  <c r="J4227" i="1" s="1"/>
  <c r="I4229" i="1"/>
  <c r="J4229" i="1" s="1"/>
  <c r="I4230" i="1"/>
  <c r="J4230" i="1" s="1"/>
  <c r="I4232" i="1"/>
  <c r="J4232" i="1" s="1"/>
  <c r="I4231" i="1"/>
  <c r="J4231" i="1" s="1"/>
  <c r="I4236" i="1"/>
  <c r="J4236" i="1" s="1"/>
  <c r="I4233" i="1"/>
  <c r="J4233" i="1" s="1"/>
  <c r="I4234" i="1"/>
  <c r="J4234" i="1" s="1"/>
  <c r="I4239" i="1"/>
  <c r="J4239" i="1" s="1"/>
  <c r="I4235" i="1"/>
  <c r="J4235" i="1" s="1"/>
  <c r="I4238" i="1"/>
  <c r="J4238" i="1" s="1"/>
  <c r="I4237" i="1"/>
  <c r="J4237" i="1" s="1"/>
  <c r="I4241" i="1"/>
  <c r="J4241" i="1" s="1"/>
  <c r="I4243" i="1"/>
  <c r="J4243" i="1" s="1"/>
  <c r="I4242" i="1"/>
  <c r="J4242" i="1" s="1"/>
  <c r="I4240" i="1"/>
  <c r="J4240" i="1" s="1"/>
  <c r="I4244" i="1"/>
  <c r="J4244" i="1" s="1"/>
  <c r="I4247" i="1"/>
  <c r="J4247" i="1" s="1"/>
  <c r="I4245" i="1"/>
  <c r="J4245" i="1" s="1"/>
  <c r="I4246" i="1"/>
  <c r="J4246" i="1" s="1"/>
  <c r="I4248" i="1"/>
  <c r="J4248" i="1" s="1"/>
  <c r="I4250" i="1"/>
  <c r="J4250" i="1" s="1"/>
  <c r="I4249" i="1"/>
  <c r="J4249" i="1" s="1"/>
  <c r="I4251" i="1"/>
  <c r="J4251" i="1" s="1"/>
  <c r="I4252" i="1"/>
  <c r="J4252" i="1" s="1"/>
  <c r="I4253" i="1"/>
  <c r="J4253" i="1" s="1"/>
  <c r="I4256" i="1"/>
  <c r="J4256" i="1" s="1"/>
  <c r="I4254" i="1"/>
  <c r="J4254" i="1" s="1"/>
  <c r="I4255" i="1"/>
  <c r="J4255" i="1" s="1"/>
  <c r="I4258" i="1"/>
  <c r="J4258" i="1" s="1"/>
  <c r="I4257" i="1"/>
  <c r="J4257" i="1" s="1"/>
  <c r="I4259" i="1"/>
  <c r="J4259" i="1" s="1"/>
  <c r="I4261" i="1"/>
  <c r="J4261" i="1" s="1"/>
  <c r="I4262" i="1"/>
  <c r="J4262" i="1" s="1"/>
  <c r="I4260" i="1"/>
  <c r="J4260" i="1" s="1"/>
  <c r="I4264" i="1"/>
  <c r="J4264" i="1" s="1"/>
  <c r="I4263" i="1"/>
  <c r="J4263" i="1" s="1"/>
  <c r="I4266" i="1"/>
  <c r="J4266" i="1" s="1"/>
  <c r="I4265" i="1"/>
  <c r="J4265" i="1" s="1"/>
  <c r="I4268" i="1"/>
  <c r="J4268" i="1" s="1"/>
  <c r="I4267" i="1"/>
  <c r="J4267" i="1" s="1"/>
  <c r="I4269" i="1"/>
  <c r="J4269" i="1" s="1"/>
  <c r="I4272" i="1"/>
  <c r="J4272" i="1" s="1"/>
  <c r="I4270" i="1"/>
  <c r="J4270" i="1" s="1"/>
  <c r="I4271" i="1"/>
  <c r="J4271" i="1" s="1"/>
  <c r="I4274" i="1"/>
  <c r="J4274" i="1" s="1"/>
  <c r="I4273" i="1"/>
  <c r="J4273" i="1" s="1"/>
  <c r="I4277" i="1"/>
  <c r="J4277" i="1" s="1"/>
  <c r="I4275" i="1"/>
  <c r="J4275" i="1" s="1"/>
  <c r="I4276" i="1"/>
  <c r="J4276" i="1" s="1"/>
  <c r="I4278" i="1"/>
  <c r="J4278" i="1" s="1"/>
  <c r="I4279" i="1"/>
  <c r="J4279" i="1" s="1"/>
  <c r="I4281" i="1"/>
  <c r="J4281" i="1" s="1"/>
  <c r="I4280" i="1"/>
  <c r="J4280" i="1" s="1"/>
  <c r="I4282" i="1"/>
  <c r="J4282" i="1" s="1"/>
  <c r="I4285" i="1"/>
  <c r="J4285" i="1" s="1"/>
  <c r="I4283" i="1"/>
  <c r="J4283" i="1" s="1"/>
  <c r="I4284" i="1"/>
  <c r="J4284" i="1" s="1"/>
  <c r="I4286" i="1"/>
  <c r="J4286" i="1" s="1"/>
  <c r="I4287" i="1"/>
  <c r="J4287" i="1" s="1"/>
  <c r="I4289" i="1"/>
  <c r="J4289" i="1" s="1"/>
  <c r="I4290" i="1"/>
  <c r="J4290" i="1" s="1"/>
  <c r="I4291" i="1"/>
  <c r="J4291" i="1" s="1"/>
  <c r="I4288" i="1"/>
  <c r="J4288" i="1" s="1"/>
  <c r="I4293" i="1"/>
  <c r="J4293" i="1" s="1"/>
  <c r="I4292" i="1"/>
  <c r="J4292" i="1" s="1"/>
  <c r="I4294" i="1"/>
  <c r="J4294" i="1" s="1"/>
  <c r="I4296" i="1"/>
  <c r="J4296" i="1" s="1"/>
  <c r="I4295" i="1"/>
  <c r="J4295" i="1" s="1"/>
  <c r="I4297" i="1"/>
  <c r="J4297" i="1" s="1"/>
  <c r="I4298" i="1"/>
  <c r="J4298" i="1" s="1"/>
  <c r="I4299" i="1"/>
  <c r="J4299" i="1" s="1"/>
  <c r="I4300" i="1"/>
  <c r="J4300" i="1" s="1"/>
  <c r="I4303" i="1"/>
  <c r="J4303" i="1" s="1"/>
  <c r="I4302" i="1"/>
  <c r="J4302" i="1" s="1"/>
  <c r="I4301" i="1"/>
  <c r="J4301" i="1" s="1"/>
  <c r="I4304" i="1"/>
  <c r="J4304" i="1" s="1"/>
  <c r="I4305" i="1"/>
  <c r="J4305" i="1" s="1"/>
  <c r="I4306" i="1"/>
  <c r="J4306" i="1" s="1"/>
  <c r="I4308" i="1"/>
  <c r="J4308" i="1" s="1"/>
  <c r="I4309" i="1"/>
  <c r="J4309" i="1" s="1"/>
  <c r="I4307" i="1"/>
  <c r="J4307" i="1" s="1"/>
  <c r="I4310" i="1"/>
  <c r="J4310" i="1" s="1"/>
  <c r="I4312" i="1"/>
  <c r="J4312" i="1" s="1"/>
  <c r="I4311" i="1"/>
  <c r="J4311" i="1" s="1"/>
  <c r="I4314" i="1"/>
  <c r="J4314" i="1" s="1"/>
  <c r="I4313" i="1"/>
  <c r="J4313" i="1" s="1"/>
  <c r="I4316" i="1"/>
  <c r="J4316" i="1" s="1"/>
  <c r="I4318" i="1"/>
  <c r="J4318" i="1" s="1"/>
  <c r="I4315" i="1"/>
  <c r="J4315" i="1" s="1"/>
  <c r="I4317" i="1"/>
  <c r="J4317" i="1" s="1"/>
  <c r="I4319" i="1"/>
  <c r="J4319" i="1" s="1"/>
  <c r="I4320" i="1"/>
  <c r="J4320" i="1" s="1"/>
  <c r="I4323" i="1"/>
  <c r="J4323" i="1" s="1"/>
  <c r="I4321" i="1"/>
  <c r="J4321" i="1" s="1"/>
  <c r="I4327" i="1"/>
  <c r="J4327" i="1" s="1"/>
  <c r="I4324" i="1"/>
  <c r="J4324" i="1" s="1"/>
  <c r="I4322" i="1"/>
  <c r="J4322" i="1" s="1"/>
  <c r="I4325" i="1"/>
  <c r="J4325" i="1" s="1"/>
  <c r="I4330" i="1"/>
  <c r="J4330" i="1" s="1"/>
  <c r="I4326" i="1"/>
  <c r="J4326" i="1" s="1"/>
  <c r="I4328" i="1"/>
  <c r="J4328" i="1" s="1"/>
  <c r="I4329" i="1"/>
  <c r="J4329" i="1" s="1"/>
  <c r="T7878" i="1"/>
  <c r="U7878" i="1" s="1"/>
  <c r="S7877" i="1"/>
  <c r="L4866" i="1"/>
  <c r="K4867" i="1"/>
  <c r="T5328" i="1"/>
  <c r="U5328" i="1" s="1"/>
  <c r="S5327" i="1"/>
  <c r="T4104" i="1"/>
  <c r="U4104" i="1" s="1"/>
  <c r="S4103" i="1"/>
  <c r="S10544" i="1"/>
  <c r="S1555" i="1"/>
  <c r="T9657" i="1"/>
  <c r="U9657" i="1" s="1"/>
  <c r="S9656" i="1"/>
  <c r="H10098" i="1"/>
  <c r="F7202" i="1"/>
  <c r="G7201" i="1"/>
  <c r="H7201" i="1" s="1"/>
  <c r="T7547" i="1"/>
  <c r="U7547" i="1" s="1"/>
  <c r="S7546" i="1"/>
  <c r="M1886" i="1"/>
  <c r="T5768" i="1"/>
  <c r="U5768" i="1" s="1"/>
  <c r="S5767" i="1"/>
  <c r="G7106" i="1"/>
  <c r="F7107" i="1" s="1"/>
  <c r="T7990" i="1"/>
  <c r="U7990" i="1" s="1"/>
  <c r="S7989" i="1"/>
  <c r="T3661" i="1"/>
  <c r="U3661" i="1" s="1"/>
  <c r="S3660" i="1"/>
  <c r="G3111" i="1"/>
  <c r="K3111" i="1"/>
  <c r="L3111" i="1" s="1"/>
  <c r="H3111" i="1"/>
  <c r="G9542" i="1"/>
  <c r="K9542" i="1" s="1"/>
  <c r="L9542" i="1" s="1"/>
  <c r="F9543" i="1"/>
  <c r="H9542" i="1"/>
  <c r="G6197" i="1"/>
  <c r="H6197" i="1" s="1"/>
  <c r="F6198" i="1"/>
  <c r="T9101" i="1"/>
  <c r="U9101" i="1" s="1"/>
  <c r="S9100" i="1"/>
  <c r="K547" i="1"/>
  <c r="L547" i="1" s="1"/>
  <c r="S4440" i="1"/>
  <c r="T1664" i="1"/>
  <c r="U1664" i="1" s="1"/>
  <c r="S1663" i="1"/>
  <c r="T8878" i="1"/>
  <c r="U8878" i="1" s="1"/>
  <c r="S8877" i="1"/>
  <c r="T4663" i="1"/>
  <c r="U4663" i="1" s="1"/>
  <c r="S4662" i="1"/>
  <c r="H888" i="1"/>
  <c r="G888" i="1"/>
  <c r="F889" i="1"/>
  <c r="G10646" i="1"/>
  <c r="H10646" i="1" s="1"/>
  <c r="F10647" i="1"/>
  <c r="L2527" i="1"/>
  <c r="M2527" i="1" s="1"/>
  <c r="K2528" i="1"/>
  <c r="T2996" i="1"/>
  <c r="U2996" i="1" s="1"/>
  <c r="S2995" i="1"/>
  <c r="K6196" i="1"/>
  <c r="L6195" i="1"/>
  <c r="M6195" i="1" s="1"/>
  <c r="S9881" i="1"/>
  <c r="T9881" i="1" s="1"/>
  <c r="U9881" i="1" s="1"/>
  <c r="T3773" i="1"/>
  <c r="U3773" i="1" s="1"/>
  <c r="S3772" i="1"/>
  <c r="M3110" i="1"/>
  <c r="M9541" i="1"/>
  <c r="K8103" i="1"/>
  <c r="L8103" i="1" s="1"/>
  <c r="M8103" i="1" s="1"/>
  <c r="T2887" i="1"/>
  <c r="U2887" i="1" s="1"/>
  <c r="S2886" i="1"/>
  <c r="T2220" i="1"/>
  <c r="U2220" i="1" s="1"/>
  <c r="S2219" i="1"/>
  <c r="T1221" i="1"/>
  <c r="U1221" i="1" s="1"/>
  <c r="S1220" i="1"/>
  <c r="I4331" i="1"/>
  <c r="J4331" i="1" s="1"/>
  <c r="T3990" i="1"/>
  <c r="U3990" i="1" s="1"/>
  <c r="S3989" i="1"/>
  <c r="T10878" i="1"/>
  <c r="U10878" i="1" s="1"/>
  <c r="S10877" i="1"/>
  <c r="T1326" i="1"/>
  <c r="U1326" i="1" s="1"/>
  <c r="S1325" i="1"/>
  <c r="L1089" i="1"/>
  <c r="M1089" i="1" s="1"/>
  <c r="H9324" i="1"/>
  <c r="S9770" i="1"/>
  <c r="T9770" i="1" s="1"/>
  <c r="U9770" i="1" s="1"/>
  <c r="K650" i="1"/>
  <c r="F10202" i="1"/>
  <c r="K10425" i="1"/>
  <c r="L10425" i="1" s="1"/>
  <c r="L10424" i="1"/>
  <c r="M10424" i="1" s="1"/>
  <c r="F10987" i="1"/>
  <c r="H10986" i="1"/>
  <c r="G10986" i="1"/>
  <c r="O6552" i="1"/>
  <c r="O6551" i="1"/>
  <c r="O6550" i="1"/>
  <c r="O6549" i="1"/>
  <c r="O6548" i="1"/>
  <c r="O6547" i="1"/>
  <c r="O6546" i="1"/>
  <c r="O6545" i="1"/>
  <c r="O6544" i="1"/>
  <c r="O6543" i="1"/>
  <c r="O6542" i="1"/>
  <c r="O6541" i="1"/>
  <c r="O6540" i="1"/>
  <c r="O6539" i="1"/>
  <c r="O6538" i="1"/>
  <c r="O6537" i="1"/>
  <c r="O6536" i="1"/>
  <c r="O6535" i="1"/>
  <c r="O6534" i="1"/>
  <c r="O6533" i="1"/>
  <c r="O6532" i="1"/>
  <c r="O6531" i="1"/>
  <c r="O6530" i="1"/>
  <c r="O6529" i="1"/>
  <c r="O6528" i="1"/>
  <c r="O6527" i="1"/>
  <c r="O6526" i="1"/>
  <c r="O6525" i="1"/>
  <c r="O6524" i="1"/>
  <c r="O6523" i="1"/>
  <c r="O6522" i="1"/>
  <c r="O6521" i="1"/>
  <c r="O6520" i="1"/>
  <c r="O6519" i="1"/>
  <c r="O6518" i="1"/>
  <c r="O6517" i="1"/>
  <c r="O6516" i="1"/>
  <c r="O6515" i="1"/>
  <c r="O6514" i="1"/>
  <c r="O6513" i="1"/>
  <c r="O6512" i="1"/>
  <c r="O6511" i="1"/>
  <c r="O6510" i="1"/>
  <c r="O6509" i="1"/>
  <c r="O6508" i="1"/>
  <c r="O6507" i="1"/>
  <c r="O6506" i="1"/>
  <c r="O6505" i="1"/>
  <c r="O6504" i="1"/>
  <c r="O6503" i="1"/>
  <c r="O6502" i="1"/>
  <c r="O6501" i="1"/>
  <c r="O6500" i="1"/>
  <c r="O6499" i="1"/>
  <c r="O6498" i="1"/>
  <c r="O6497" i="1"/>
  <c r="O6496" i="1"/>
  <c r="O6495" i="1"/>
  <c r="O6494" i="1"/>
  <c r="O6493" i="1"/>
  <c r="O6492" i="1"/>
  <c r="O6491" i="1"/>
  <c r="O6490" i="1"/>
  <c r="O6489" i="1"/>
  <c r="O6488" i="1"/>
  <c r="O6487" i="1"/>
  <c r="O6486" i="1"/>
  <c r="O6485" i="1"/>
  <c r="O6484" i="1"/>
  <c r="O6483" i="1"/>
  <c r="O6482" i="1"/>
  <c r="O6481" i="1"/>
  <c r="O6480" i="1"/>
  <c r="O6479" i="1"/>
  <c r="O6478" i="1"/>
  <c r="O6477" i="1"/>
  <c r="O6476" i="1"/>
  <c r="O6475" i="1"/>
  <c r="O6474" i="1"/>
  <c r="O6473" i="1"/>
  <c r="O6472" i="1"/>
  <c r="O6471" i="1"/>
  <c r="O6470" i="1"/>
  <c r="O6469" i="1"/>
  <c r="O6468" i="1"/>
  <c r="O6467" i="1"/>
  <c r="O6466" i="1"/>
  <c r="O6465" i="1"/>
  <c r="O6464" i="1"/>
  <c r="O6463" i="1"/>
  <c r="O6462" i="1"/>
  <c r="O6461" i="1"/>
  <c r="O6460" i="1"/>
  <c r="O6459" i="1"/>
  <c r="O6458" i="1"/>
  <c r="O6457" i="1"/>
  <c r="O6456" i="1"/>
  <c r="O6455" i="1"/>
  <c r="O6454" i="1"/>
  <c r="O6453" i="1"/>
  <c r="O6452" i="1"/>
  <c r="O6451" i="1"/>
  <c r="O6450" i="1"/>
  <c r="O6449" i="1"/>
  <c r="O6448" i="1"/>
  <c r="O6447" i="1"/>
  <c r="O6446" i="1"/>
  <c r="O6445" i="1"/>
  <c r="O6444" i="1"/>
  <c r="O6443" i="1"/>
  <c r="Q6456" i="1"/>
  <c r="R6456" i="1" s="1"/>
  <c r="Q6488" i="1"/>
  <c r="R6488" i="1" s="1"/>
  <c r="Q6520" i="1"/>
  <c r="R6520" i="1" s="1"/>
  <c r="Q6473" i="1"/>
  <c r="R6473" i="1" s="1"/>
  <c r="Q6505" i="1"/>
  <c r="R6505" i="1" s="1"/>
  <c r="Q6549" i="1"/>
  <c r="R6549" i="1" s="1"/>
  <c r="Q6542" i="1"/>
  <c r="R6542" i="1" s="1"/>
  <c r="Q6454" i="1"/>
  <c r="R6454" i="1" s="1"/>
  <c r="Q6486" i="1"/>
  <c r="R6486" i="1" s="1"/>
  <c r="Q6518" i="1"/>
  <c r="R6518" i="1" s="1"/>
  <c r="Q6447" i="1"/>
  <c r="R6447" i="1" s="1"/>
  <c r="Q6479" i="1"/>
  <c r="R6479" i="1" s="1"/>
  <c r="Q6511" i="1"/>
  <c r="R6511" i="1" s="1"/>
  <c r="Q6530" i="1"/>
  <c r="R6530" i="1" s="1"/>
  <c r="Q6460" i="1"/>
  <c r="R6460" i="1" s="1"/>
  <c r="Q6492" i="1"/>
  <c r="R6492" i="1" s="1"/>
  <c r="Q6524" i="1"/>
  <c r="R6524" i="1" s="1"/>
  <c r="Q6532" i="1"/>
  <c r="R6532" i="1" s="1"/>
  <c r="Q6445" i="1"/>
  <c r="R6445" i="1" s="1"/>
  <c r="Q6477" i="1"/>
  <c r="R6477" i="1" s="1"/>
  <c r="Q6509" i="1"/>
  <c r="R6509" i="1" s="1"/>
  <c r="Q6550" i="1"/>
  <c r="R6550" i="1" s="1"/>
  <c r="Q6458" i="1"/>
  <c r="R6458" i="1" s="1"/>
  <c r="Q6490" i="1"/>
  <c r="R6490" i="1" s="1"/>
  <c r="Q6522" i="1"/>
  <c r="R6522" i="1" s="1"/>
  <c r="Q6451" i="1"/>
  <c r="R6451" i="1" s="1"/>
  <c r="Q6483" i="1"/>
  <c r="R6483" i="1" s="1"/>
  <c r="Q6515" i="1"/>
  <c r="R6515" i="1" s="1"/>
  <c r="Q6538" i="1"/>
  <c r="R6538" i="1" s="1"/>
  <c r="Q6464" i="1"/>
  <c r="R6464" i="1" s="1"/>
  <c r="Q6496" i="1"/>
  <c r="R6496" i="1" s="1"/>
  <c r="Q6540" i="1"/>
  <c r="R6540" i="1" s="1"/>
  <c r="Q6449" i="1"/>
  <c r="R6449" i="1" s="1"/>
  <c r="Q6481" i="1"/>
  <c r="R6481" i="1" s="1"/>
  <c r="Q6513" i="1"/>
  <c r="R6513" i="1" s="1"/>
  <c r="Q6462" i="1"/>
  <c r="R6462" i="1" s="1"/>
  <c r="Q6494" i="1"/>
  <c r="R6494" i="1" s="1"/>
  <c r="Q6527" i="1"/>
  <c r="R6527" i="1" s="1"/>
  <c r="Q6455" i="1"/>
  <c r="R6455" i="1" s="1"/>
  <c r="Q6487" i="1"/>
  <c r="R6487" i="1" s="1"/>
  <c r="Q6519" i="1"/>
  <c r="R6519" i="1" s="1"/>
  <c r="Q6546" i="1"/>
  <c r="R6546" i="1" s="1"/>
  <c r="Q6531" i="1"/>
  <c r="R6531" i="1" s="1"/>
  <c r="Q6468" i="1"/>
  <c r="R6468" i="1" s="1"/>
  <c r="Q6500" i="1"/>
  <c r="R6500" i="1" s="1"/>
  <c r="Q6548" i="1"/>
  <c r="R6548" i="1" s="1"/>
  <c r="Q6453" i="1"/>
  <c r="R6453" i="1" s="1"/>
  <c r="Q6485" i="1"/>
  <c r="R6485" i="1" s="1"/>
  <c r="Q6517" i="1"/>
  <c r="R6517" i="1" s="1"/>
  <c r="Q6466" i="1"/>
  <c r="R6466" i="1" s="1"/>
  <c r="Q6498" i="1"/>
  <c r="R6498" i="1" s="1"/>
  <c r="Q6535" i="1"/>
  <c r="R6535" i="1" s="1"/>
  <c r="Q6528" i="1"/>
  <c r="R6528" i="1" s="1"/>
  <c r="Q6459" i="1"/>
  <c r="R6459" i="1" s="1"/>
  <c r="Q6491" i="1"/>
  <c r="R6491" i="1" s="1"/>
  <c r="Q6523" i="1"/>
  <c r="R6523" i="1" s="1"/>
  <c r="Q6539" i="1"/>
  <c r="R6539" i="1" s="1"/>
  <c r="Q6472" i="1"/>
  <c r="R6472" i="1" s="1"/>
  <c r="Q6504" i="1"/>
  <c r="R6504" i="1" s="1"/>
  <c r="Q6457" i="1"/>
  <c r="R6457" i="1" s="1"/>
  <c r="Q6489" i="1"/>
  <c r="R6489" i="1" s="1"/>
  <c r="Q6521" i="1"/>
  <c r="R6521" i="1" s="1"/>
  <c r="Q6470" i="1"/>
  <c r="R6470" i="1" s="1"/>
  <c r="Q6502" i="1"/>
  <c r="R6502" i="1" s="1"/>
  <c r="Q6543" i="1"/>
  <c r="R6543" i="1" s="1"/>
  <c r="Q6536" i="1"/>
  <c r="R6536" i="1" s="1"/>
  <c r="Q6463" i="1"/>
  <c r="R6463" i="1" s="1"/>
  <c r="Q6495" i="1"/>
  <c r="R6495" i="1" s="1"/>
  <c r="Q6529" i="1"/>
  <c r="R6529" i="1" s="1"/>
  <c r="Q6547" i="1"/>
  <c r="R6547" i="1" s="1"/>
  <c r="Q6444" i="1"/>
  <c r="R6444" i="1" s="1"/>
  <c r="Q6476" i="1"/>
  <c r="R6476" i="1" s="1"/>
  <c r="Q6508" i="1"/>
  <c r="R6508" i="1" s="1"/>
  <c r="Q6461" i="1"/>
  <c r="R6461" i="1" s="1"/>
  <c r="Q6493" i="1"/>
  <c r="R6493" i="1" s="1"/>
  <c r="Q6525" i="1"/>
  <c r="R6525" i="1" s="1"/>
  <c r="Q6442" i="1"/>
  <c r="R6442" i="1" s="1"/>
  <c r="Q6474" i="1"/>
  <c r="R6474" i="1" s="1"/>
  <c r="Q6506" i="1"/>
  <c r="R6506" i="1" s="1"/>
  <c r="Q6551" i="1"/>
  <c r="R6551" i="1" s="1"/>
  <c r="Q6544" i="1"/>
  <c r="R6544" i="1" s="1"/>
  <c r="Q6467" i="1"/>
  <c r="R6467" i="1" s="1"/>
  <c r="Q6499" i="1"/>
  <c r="R6499" i="1" s="1"/>
  <c r="Q6537" i="1"/>
  <c r="R6537" i="1" s="1"/>
  <c r="Q6448" i="1"/>
  <c r="R6448" i="1" s="1"/>
  <c r="Q6480" i="1"/>
  <c r="R6480" i="1" s="1"/>
  <c r="Q6512" i="1"/>
  <c r="R6512" i="1" s="1"/>
  <c r="P6442" i="1"/>
  <c r="Q6465" i="1"/>
  <c r="R6465" i="1" s="1"/>
  <c r="Q6497" i="1"/>
  <c r="R6497" i="1" s="1"/>
  <c r="Q6533" i="1"/>
  <c r="R6533" i="1" s="1"/>
  <c r="Q6526" i="1"/>
  <c r="R6526" i="1" s="1"/>
  <c r="Q6446" i="1"/>
  <c r="R6446" i="1" s="1"/>
  <c r="Q6478" i="1"/>
  <c r="R6478" i="1" s="1"/>
  <c r="Q6510" i="1"/>
  <c r="R6510" i="1" s="1"/>
  <c r="Q6471" i="1"/>
  <c r="R6471" i="1" s="1"/>
  <c r="Q6503" i="1"/>
  <c r="R6503" i="1" s="1"/>
  <c r="Q6545" i="1"/>
  <c r="R6545" i="1" s="1"/>
  <c r="Q6452" i="1"/>
  <c r="R6452" i="1" s="1"/>
  <c r="Q6484" i="1"/>
  <c r="R6484" i="1" s="1"/>
  <c r="Q6516" i="1"/>
  <c r="R6516" i="1" s="1"/>
  <c r="Q6469" i="1"/>
  <c r="R6469" i="1" s="1"/>
  <c r="Q6501" i="1"/>
  <c r="R6501" i="1" s="1"/>
  <c r="Q6541" i="1"/>
  <c r="R6541" i="1" s="1"/>
  <c r="Q6534" i="1"/>
  <c r="R6534" i="1" s="1"/>
  <c r="Q6450" i="1"/>
  <c r="R6450" i="1" s="1"/>
  <c r="Q6482" i="1"/>
  <c r="R6482" i="1" s="1"/>
  <c r="Q6514" i="1"/>
  <c r="R6514" i="1" s="1"/>
  <c r="Q6443" i="1"/>
  <c r="R6443" i="1" s="1"/>
  <c r="Q6475" i="1"/>
  <c r="R6475" i="1" s="1"/>
  <c r="Q6507" i="1"/>
  <c r="R6507" i="1" s="1"/>
  <c r="Q6552" i="1"/>
  <c r="R6552" i="1" s="1"/>
  <c r="S6552" i="1" s="1"/>
  <c r="T6552" i="1" s="1"/>
  <c r="U6552" i="1" s="1"/>
  <c r="P6443" i="1"/>
  <c r="P6444" i="1"/>
  <c r="P6445" i="1"/>
  <c r="P6446" i="1"/>
  <c r="P6447" i="1"/>
  <c r="P6448" i="1"/>
  <c r="P6449" i="1"/>
  <c r="P6450" i="1"/>
  <c r="P6451" i="1"/>
  <c r="P6452" i="1"/>
  <c r="P6453" i="1"/>
  <c r="P6454" i="1"/>
  <c r="P6455" i="1"/>
  <c r="P6456" i="1"/>
  <c r="P6457" i="1"/>
  <c r="P6458" i="1"/>
  <c r="P6459" i="1"/>
  <c r="P6460" i="1"/>
  <c r="P6461" i="1"/>
  <c r="P6462" i="1"/>
  <c r="P6463" i="1"/>
  <c r="P6464" i="1"/>
  <c r="P6465" i="1"/>
  <c r="P6466" i="1"/>
  <c r="P6467" i="1"/>
  <c r="P6468" i="1"/>
  <c r="P6469" i="1"/>
  <c r="P6470" i="1"/>
  <c r="P6471" i="1"/>
  <c r="P6472" i="1"/>
  <c r="P6473" i="1"/>
  <c r="P6474" i="1"/>
  <c r="P6475" i="1"/>
  <c r="P6476" i="1"/>
  <c r="P6477" i="1"/>
  <c r="P6478" i="1"/>
  <c r="P6479" i="1"/>
  <c r="P6480" i="1"/>
  <c r="P6481" i="1"/>
  <c r="P6482" i="1"/>
  <c r="P6483" i="1"/>
  <c r="P6484" i="1"/>
  <c r="P6485" i="1"/>
  <c r="P6486" i="1"/>
  <c r="P6487" i="1"/>
  <c r="P6488" i="1"/>
  <c r="P6489" i="1"/>
  <c r="P6490" i="1"/>
  <c r="P6491" i="1"/>
  <c r="P6492" i="1"/>
  <c r="P6493" i="1"/>
  <c r="P6494" i="1"/>
  <c r="P6495" i="1"/>
  <c r="P6496" i="1"/>
  <c r="P6497" i="1"/>
  <c r="P6498" i="1"/>
  <c r="P6499" i="1"/>
  <c r="P6500" i="1"/>
  <c r="P6501" i="1"/>
  <c r="P6502" i="1"/>
  <c r="P6503" i="1"/>
  <c r="P6504" i="1"/>
  <c r="P6505" i="1"/>
  <c r="P6506" i="1"/>
  <c r="P6507" i="1"/>
  <c r="P6508" i="1"/>
  <c r="P6509" i="1"/>
  <c r="P6510" i="1"/>
  <c r="P6511" i="1"/>
  <c r="P6512" i="1"/>
  <c r="P6513" i="1"/>
  <c r="P6514" i="1"/>
  <c r="P6515" i="1"/>
  <c r="P6516" i="1"/>
  <c r="P6517" i="1"/>
  <c r="P6518" i="1"/>
  <c r="P6519" i="1"/>
  <c r="P6520" i="1"/>
  <c r="P6521" i="1"/>
  <c r="P6522" i="1"/>
  <c r="P6523" i="1"/>
  <c r="P6524" i="1"/>
  <c r="P6525" i="1"/>
  <c r="P6526" i="1"/>
  <c r="P6527" i="1"/>
  <c r="P6528" i="1"/>
  <c r="P6529" i="1"/>
  <c r="P6530" i="1"/>
  <c r="P6531" i="1"/>
  <c r="P6532" i="1"/>
  <c r="P6533" i="1"/>
  <c r="P6534" i="1"/>
  <c r="P6535" i="1"/>
  <c r="P6536" i="1"/>
  <c r="P6537" i="1"/>
  <c r="P6538" i="1"/>
  <c r="P6539" i="1"/>
  <c r="P6540" i="1"/>
  <c r="P6541" i="1"/>
  <c r="P6542" i="1"/>
  <c r="P6543" i="1"/>
  <c r="P6544" i="1"/>
  <c r="P6545" i="1"/>
  <c r="P6546" i="1"/>
  <c r="P6547" i="1"/>
  <c r="P6548" i="1"/>
  <c r="P6549" i="1"/>
  <c r="P6550" i="1"/>
  <c r="P6551" i="1"/>
  <c r="F8104" i="1"/>
  <c r="K5440" i="1"/>
  <c r="L5440" i="1" s="1"/>
  <c r="T437" i="1"/>
  <c r="U437" i="1" s="1"/>
  <c r="S436" i="1"/>
  <c r="S2442" i="1"/>
  <c r="O4111" i="1"/>
  <c r="J4111" i="1"/>
  <c r="T4771" i="1"/>
  <c r="U4771" i="1" s="1"/>
  <c r="S4770" i="1"/>
  <c r="L3864" i="1"/>
  <c r="M3864" i="1" s="1"/>
  <c r="K3865" i="1"/>
  <c r="T10764" i="1"/>
  <c r="U10764" i="1" s="1"/>
  <c r="S10763" i="1"/>
  <c r="I5997" i="1"/>
  <c r="J5997" i="1" s="1"/>
  <c r="I5887" i="1"/>
  <c r="I5890" i="1"/>
  <c r="J5890" i="1" s="1"/>
  <c r="I5888" i="1"/>
  <c r="J5888" i="1" s="1"/>
  <c r="I5891" i="1"/>
  <c r="J5891" i="1" s="1"/>
  <c r="I5889" i="1"/>
  <c r="J5889" i="1" s="1"/>
  <c r="I5892" i="1"/>
  <c r="J5892" i="1" s="1"/>
  <c r="I5893" i="1"/>
  <c r="J5893" i="1" s="1"/>
  <c r="I5894" i="1"/>
  <c r="J5894" i="1" s="1"/>
  <c r="I5897" i="1"/>
  <c r="J5897" i="1" s="1"/>
  <c r="I5896" i="1"/>
  <c r="J5896" i="1" s="1"/>
  <c r="I5899" i="1"/>
  <c r="J5899" i="1" s="1"/>
  <c r="I5895" i="1"/>
  <c r="J5895" i="1" s="1"/>
  <c r="I5898" i="1"/>
  <c r="J5898" i="1" s="1"/>
  <c r="I5901" i="1"/>
  <c r="J5901" i="1" s="1"/>
  <c r="I5900" i="1"/>
  <c r="J5900" i="1" s="1"/>
  <c r="I5902" i="1"/>
  <c r="J5902" i="1" s="1"/>
  <c r="I5903" i="1"/>
  <c r="J5903" i="1" s="1"/>
  <c r="I5904" i="1"/>
  <c r="J5904" i="1" s="1"/>
  <c r="I5905" i="1"/>
  <c r="J5905" i="1" s="1"/>
  <c r="I5907" i="1"/>
  <c r="J5907" i="1" s="1"/>
  <c r="I5908" i="1"/>
  <c r="J5908" i="1" s="1"/>
  <c r="I5906" i="1"/>
  <c r="J5906" i="1" s="1"/>
  <c r="I5909" i="1"/>
  <c r="J5909" i="1" s="1"/>
  <c r="I5910" i="1"/>
  <c r="J5910" i="1" s="1"/>
  <c r="I5911" i="1"/>
  <c r="J5911" i="1" s="1"/>
  <c r="I5912" i="1"/>
  <c r="J5912" i="1" s="1"/>
  <c r="I5913" i="1"/>
  <c r="J5913" i="1" s="1"/>
  <c r="I5915" i="1"/>
  <c r="J5915" i="1" s="1"/>
  <c r="I5916" i="1"/>
  <c r="J5916" i="1" s="1"/>
  <c r="I5914" i="1"/>
  <c r="J5914" i="1" s="1"/>
  <c r="I5917" i="1"/>
  <c r="J5917" i="1" s="1"/>
  <c r="I5921" i="1"/>
  <c r="J5921" i="1" s="1"/>
  <c r="I5919" i="1"/>
  <c r="J5919" i="1" s="1"/>
  <c r="I5918" i="1"/>
  <c r="J5918" i="1" s="1"/>
  <c r="I5920" i="1"/>
  <c r="J5920" i="1" s="1"/>
  <c r="I5923" i="1"/>
  <c r="J5923" i="1" s="1"/>
  <c r="I5922" i="1"/>
  <c r="J5922" i="1" s="1"/>
  <c r="I5925" i="1"/>
  <c r="J5925" i="1" s="1"/>
  <c r="I5926" i="1"/>
  <c r="J5926" i="1" s="1"/>
  <c r="I5927" i="1"/>
  <c r="J5927" i="1" s="1"/>
  <c r="I5924" i="1"/>
  <c r="J5924" i="1" s="1"/>
  <c r="I5931" i="1"/>
  <c r="J5931" i="1" s="1"/>
  <c r="I5928" i="1"/>
  <c r="J5928" i="1" s="1"/>
  <c r="I5932" i="1"/>
  <c r="J5932" i="1" s="1"/>
  <c r="I5930" i="1"/>
  <c r="J5930" i="1" s="1"/>
  <c r="I5933" i="1"/>
  <c r="J5933" i="1" s="1"/>
  <c r="I5929" i="1"/>
  <c r="J5929" i="1" s="1"/>
  <c r="I5934" i="1"/>
  <c r="J5934" i="1" s="1"/>
  <c r="I5936" i="1"/>
  <c r="J5936" i="1" s="1"/>
  <c r="I5935" i="1"/>
  <c r="J5935" i="1" s="1"/>
  <c r="I5939" i="1"/>
  <c r="J5939" i="1" s="1"/>
  <c r="I5937" i="1"/>
  <c r="J5937" i="1" s="1"/>
  <c r="I5938" i="1"/>
  <c r="J5938" i="1" s="1"/>
  <c r="I5941" i="1"/>
  <c r="J5941" i="1" s="1"/>
  <c r="I5940" i="1"/>
  <c r="J5940" i="1" s="1"/>
  <c r="I5943" i="1"/>
  <c r="J5943" i="1" s="1"/>
  <c r="I5942" i="1"/>
  <c r="J5942" i="1" s="1"/>
  <c r="I5945" i="1"/>
  <c r="J5945" i="1" s="1"/>
  <c r="I5946" i="1"/>
  <c r="J5946" i="1" s="1"/>
  <c r="I5947" i="1"/>
  <c r="J5947" i="1" s="1"/>
  <c r="I5944" i="1"/>
  <c r="J5944" i="1" s="1"/>
  <c r="I5951" i="1"/>
  <c r="J5951" i="1" s="1"/>
  <c r="I5948" i="1"/>
  <c r="J5948" i="1" s="1"/>
  <c r="I5950" i="1"/>
  <c r="J5950" i="1" s="1"/>
  <c r="I5949" i="1"/>
  <c r="J5949" i="1" s="1"/>
  <c r="I5953" i="1"/>
  <c r="J5953" i="1" s="1"/>
  <c r="I5952" i="1"/>
  <c r="J5952" i="1" s="1"/>
  <c r="I5954" i="1"/>
  <c r="J5954" i="1" s="1"/>
  <c r="I5955" i="1"/>
  <c r="J5955" i="1" s="1"/>
  <c r="I5957" i="1"/>
  <c r="J5957" i="1" s="1"/>
  <c r="I5959" i="1"/>
  <c r="J5959" i="1" s="1"/>
  <c r="I5956" i="1"/>
  <c r="J5956" i="1" s="1"/>
  <c r="I5958" i="1"/>
  <c r="J5958" i="1" s="1"/>
  <c r="I5962" i="1"/>
  <c r="J5962" i="1" s="1"/>
  <c r="I5964" i="1"/>
  <c r="J5964" i="1" s="1"/>
  <c r="I5961" i="1"/>
  <c r="J5961" i="1" s="1"/>
  <c r="I5960" i="1"/>
  <c r="J5960" i="1" s="1"/>
  <c r="I5963" i="1"/>
  <c r="J5963" i="1" s="1"/>
  <c r="I5966" i="1"/>
  <c r="J5966" i="1" s="1"/>
  <c r="I5965" i="1"/>
  <c r="J5965" i="1" s="1"/>
  <c r="I5967" i="1"/>
  <c r="J5967" i="1" s="1"/>
  <c r="I5971" i="1"/>
  <c r="J5971" i="1" s="1"/>
  <c r="I5968" i="1"/>
  <c r="J5968" i="1" s="1"/>
  <c r="I5969" i="1"/>
  <c r="J5969" i="1" s="1"/>
  <c r="I5970" i="1"/>
  <c r="J5970" i="1" s="1"/>
  <c r="I5973" i="1"/>
  <c r="J5973" i="1" s="1"/>
  <c r="I5972" i="1"/>
  <c r="J5972" i="1" s="1"/>
  <c r="I5974" i="1"/>
  <c r="J5974" i="1" s="1"/>
  <c r="I5975" i="1"/>
  <c r="J5975" i="1" s="1"/>
  <c r="I5976" i="1"/>
  <c r="J5976" i="1" s="1"/>
  <c r="I5977" i="1"/>
  <c r="J5977" i="1" s="1"/>
  <c r="I5979" i="1"/>
  <c r="J5979" i="1" s="1"/>
  <c r="I5978" i="1"/>
  <c r="J5978" i="1" s="1"/>
  <c r="I5980" i="1"/>
  <c r="J5980" i="1" s="1"/>
  <c r="I5981" i="1"/>
  <c r="J5981" i="1" s="1"/>
  <c r="I5982" i="1"/>
  <c r="J5982" i="1" s="1"/>
  <c r="I5984" i="1"/>
  <c r="J5984" i="1" s="1"/>
  <c r="I5983" i="1"/>
  <c r="J5983" i="1" s="1"/>
  <c r="I5985" i="1"/>
  <c r="J5985" i="1" s="1"/>
  <c r="I5987" i="1"/>
  <c r="J5987" i="1" s="1"/>
  <c r="I5986" i="1"/>
  <c r="J5986" i="1" s="1"/>
  <c r="I5989" i="1"/>
  <c r="J5989" i="1" s="1"/>
  <c r="I5988" i="1"/>
  <c r="J5988" i="1" s="1"/>
  <c r="I5990" i="1"/>
  <c r="J5990" i="1" s="1"/>
  <c r="I5995" i="1"/>
  <c r="J5995" i="1" s="1"/>
  <c r="I5993" i="1"/>
  <c r="J5993" i="1" s="1"/>
  <c r="I5992" i="1"/>
  <c r="J5992" i="1" s="1"/>
  <c r="I5991" i="1"/>
  <c r="J5991" i="1" s="1"/>
  <c r="I5994" i="1"/>
  <c r="J5994" i="1" s="1"/>
  <c r="K9324" i="1"/>
  <c r="L9324" i="1" s="1"/>
  <c r="M9324" i="1" s="1"/>
  <c r="F651" i="1"/>
  <c r="T6771" i="1"/>
  <c r="U6771" i="1" s="1"/>
  <c r="S6770" i="1"/>
  <c r="T777" i="1"/>
  <c r="U777" i="1" s="1"/>
  <c r="S776" i="1"/>
  <c r="S5217" i="1"/>
  <c r="K7433" i="1"/>
  <c r="L7433" i="1" s="1"/>
  <c r="M7433" i="1" s="1"/>
  <c r="T330" i="1"/>
  <c r="U330" i="1" s="1"/>
  <c r="S329" i="1"/>
  <c r="T10324" i="1"/>
  <c r="U10324" i="1" s="1"/>
  <c r="S10323" i="1"/>
  <c r="H8103" i="1"/>
  <c r="H1090" i="1"/>
  <c r="G1090" i="1"/>
  <c r="T5101" i="1"/>
  <c r="U5101" i="1" s="1"/>
  <c r="S5100" i="1"/>
  <c r="F5536" i="1"/>
  <c r="T8545" i="1"/>
  <c r="U8545" i="1" s="1"/>
  <c r="S8544" i="1"/>
  <c r="K887" i="1"/>
  <c r="L887" i="1" s="1"/>
  <c r="M887" i="1" s="1"/>
  <c r="M5997" i="1"/>
  <c r="M9988" i="1"/>
  <c r="T3553" i="1"/>
  <c r="U3553" i="1" s="1"/>
  <c r="S3552" i="1"/>
  <c r="K10201" i="1"/>
  <c r="K6094" i="1"/>
  <c r="L6093" i="1"/>
  <c r="M6093" i="1" s="1"/>
  <c r="F7435" i="1"/>
  <c r="G7434" i="1"/>
  <c r="K7434" i="1" s="1"/>
  <c r="L7434" i="1" s="1"/>
  <c r="T7324" i="1"/>
  <c r="U7324" i="1" s="1"/>
  <c r="S7323" i="1"/>
  <c r="T6658" i="1"/>
  <c r="U6658" i="1" s="1"/>
  <c r="S6657" i="1"/>
  <c r="M5440" i="1"/>
  <c r="S1999" i="1"/>
  <c r="T1999" i="1" s="1"/>
  <c r="U1999" i="1" s="1"/>
  <c r="S4552" i="1"/>
  <c r="T3219" i="1"/>
  <c r="U3219" i="1" s="1"/>
  <c r="S3218" i="1"/>
  <c r="S5884" i="1"/>
  <c r="T110" i="1"/>
  <c r="U110" i="1" s="1"/>
  <c r="S109" i="1"/>
  <c r="T2329" i="1"/>
  <c r="U2329" i="1" s="1"/>
  <c r="S2328" i="1"/>
  <c r="T3439" i="1"/>
  <c r="U3439" i="1" s="1"/>
  <c r="S3438" i="1"/>
  <c r="S9214" i="1"/>
  <c r="S7772" i="1"/>
  <c r="T7772" i="1" s="1"/>
  <c r="U7772" i="1" s="1"/>
  <c r="J8329" i="1"/>
  <c r="O8329" i="1" s="1"/>
  <c r="I8328" i="1"/>
  <c r="J8328" i="1" s="1"/>
  <c r="I8218" i="1"/>
  <c r="I8221" i="1"/>
  <c r="J8221" i="1" s="1"/>
  <c r="I8219" i="1"/>
  <c r="J8219" i="1" s="1"/>
  <c r="I8222" i="1"/>
  <c r="J8222" i="1" s="1"/>
  <c r="I8220" i="1"/>
  <c r="J8220" i="1" s="1"/>
  <c r="I8224" i="1"/>
  <c r="J8224" i="1" s="1"/>
  <c r="I8223" i="1"/>
  <c r="J8223" i="1" s="1"/>
  <c r="I8226" i="1"/>
  <c r="J8226" i="1" s="1"/>
  <c r="I8225" i="1"/>
  <c r="J8225" i="1" s="1"/>
  <c r="I8227" i="1"/>
  <c r="J8227" i="1" s="1"/>
  <c r="I8229" i="1"/>
  <c r="J8229" i="1" s="1"/>
  <c r="I8228" i="1"/>
  <c r="J8228" i="1" s="1"/>
  <c r="I8230" i="1"/>
  <c r="J8230" i="1" s="1"/>
  <c r="I8232" i="1"/>
  <c r="J8232" i="1" s="1"/>
  <c r="I8231" i="1"/>
  <c r="J8231" i="1" s="1"/>
  <c r="I8234" i="1"/>
  <c r="J8234" i="1" s="1"/>
  <c r="I8235" i="1"/>
  <c r="J8235" i="1" s="1"/>
  <c r="I8233" i="1"/>
  <c r="J8233" i="1" s="1"/>
  <c r="I8236" i="1"/>
  <c r="J8236" i="1" s="1"/>
  <c r="I8237" i="1"/>
  <c r="J8237" i="1" s="1"/>
  <c r="I8239" i="1"/>
  <c r="J8239" i="1" s="1"/>
  <c r="I8240" i="1"/>
  <c r="J8240" i="1" s="1"/>
  <c r="I8238" i="1"/>
  <c r="J8238" i="1" s="1"/>
  <c r="I8243" i="1"/>
  <c r="J8243" i="1" s="1"/>
  <c r="I8242" i="1"/>
  <c r="J8242" i="1" s="1"/>
  <c r="I8241" i="1"/>
  <c r="J8241" i="1" s="1"/>
  <c r="I8244" i="1"/>
  <c r="J8244" i="1" s="1"/>
  <c r="I8245" i="1"/>
  <c r="J8245" i="1" s="1"/>
  <c r="I8246" i="1"/>
  <c r="J8246" i="1" s="1"/>
  <c r="I8248" i="1"/>
  <c r="J8248" i="1" s="1"/>
  <c r="I8247" i="1"/>
  <c r="J8247" i="1" s="1"/>
  <c r="I8250" i="1"/>
  <c r="J8250" i="1" s="1"/>
  <c r="I8249" i="1"/>
  <c r="J8249" i="1" s="1"/>
  <c r="I8253" i="1"/>
  <c r="J8253" i="1" s="1"/>
  <c r="I8251" i="1"/>
  <c r="J8251" i="1" s="1"/>
  <c r="I8252" i="1"/>
  <c r="J8252" i="1" s="1"/>
  <c r="I8254" i="1"/>
  <c r="J8254" i="1" s="1"/>
  <c r="I8256" i="1"/>
  <c r="J8256" i="1" s="1"/>
  <c r="I8255" i="1"/>
  <c r="J8255" i="1" s="1"/>
  <c r="I8257" i="1"/>
  <c r="J8257" i="1" s="1"/>
  <c r="I8258" i="1"/>
  <c r="J8258" i="1" s="1"/>
  <c r="I8259" i="1"/>
  <c r="J8259" i="1" s="1"/>
  <c r="I8260" i="1"/>
  <c r="J8260" i="1" s="1"/>
  <c r="I8261" i="1"/>
  <c r="J8261" i="1" s="1"/>
  <c r="I8262" i="1"/>
  <c r="J8262" i="1" s="1"/>
  <c r="I8264" i="1"/>
  <c r="J8264" i="1" s="1"/>
  <c r="I8263" i="1"/>
  <c r="J8263" i="1" s="1"/>
  <c r="I8265" i="1"/>
  <c r="J8265" i="1" s="1"/>
  <c r="I8266" i="1"/>
  <c r="J8266" i="1" s="1"/>
  <c r="I8268" i="1"/>
  <c r="J8268" i="1" s="1"/>
  <c r="I8270" i="1"/>
  <c r="J8270" i="1" s="1"/>
  <c r="I8267" i="1"/>
  <c r="J8267" i="1" s="1"/>
  <c r="I8269" i="1"/>
  <c r="J8269" i="1" s="1"/>
  <c r="I8271" i="1"/>
  <c r="J8271" i="1" s="1"/>
  <c r="I8273" i="1"/>
  <c r="J8273" i="1" s="1"/>
  <c r="I8272" i="1"/>
  <c r="J8272" i="1" s="1"/>
  <c r="I8274" i="1"/>
  <c r="J8274" i="1" s="1"/>
  <c r="I8275" i="1"/>
  <c r="J8275" i="1" s="1"/>
  <c r="I8276" i="1"/>
  <c r="J8276" i="1" s="1"/>
  <c r="I8277" i="1"/>
  <c r="J8277" i="1" s="1"/>
  <c r="I8278" i="1"/>
  <c r="J8278" i="1" s="1"/>
  <c r="I8280" i="1"/>
  <c r="J8280" i="1" s="1"/>
  <c r="I8279" i="1"/>
  <c r="J8279" i="1" s="1"/>
  <c r="I8281" i="1"/>
  <c r="J8281" i="1" s="1"/>
  <c r="I8282" i="1"/>
  <c r="J8282" i="1" s="1"/>
  <c r="I8284" i="1"/>
  <c r="J8284" i="1" s="1"/>
  <c r="I8283" i="1"/>
  <c r="J8283" i="1" s="1"/>
  <c r="I8285" i="1"/>
  <c r="J8285" i="1" s="1"/>
  <c r="I8286" i="1"/>
  <c r="J8286" i="1" s="1"/>
  <c r="I8287" i="1"/>
  <c r="J8287" i="1" s="1"/>
  <c r="I8290" i="1"/>
  <c r="J8290" i="1" s="1"/>
  <c r="I8288" i="1"/>
  <c r="J8288" i="1" s="1"/>
  <c r="I8295" i="1"/>
  <c r="J8295" i="1" s="1"/>
  <c r="I8289" i="1"/>
  <c r="J8289" i="1" s="1"/>
  <c r="I8292" i="1"/>
  <c r="J8292" i="1" s="1"/>
  <c r="I8294" i="1"/>
  <c r="J8294" i="1" s="1"/>
  <c r="I8291" i="1"/>
  <c r="J8291" i="1" s="1"/>
  <c r="I8293" i="1"/>
  <c r="J8293" i="1" s="1"/>
  <c r="I8297" i="1"/>
  <c r="J8297" i="1" s="1"/>
  <c r="I8296" i="1"/>
  <c r="J8296" i="1" s="1"/>
  <c r="I8300" i="1"/>
  <c r="J8300" i="1" s="1"/>
  <c r="I8299" i="1"/>
  <c r="J8299" i="1" s="1"/>
  <c r="I8298" i="1"/>
  <c r="J8298" i="1" s="1"/>
  <c r="I8301" i="1"/>
  <c r="J8301" i="1" s="1"/>
  <c r="I8302" i="1"/>
  <c r="J8302" i="1" s="1"/>
  <c r="I8304" i="1"/>
  <c r="J8304" i="1" s="1"/>
  <c r="I8303" i="1"/>
  <c r="J8303" i="1" s="1"/>
  <c r="I8305" i="1"/>
  <c r="J8305" i="1" s="1"/>
  <c r="I8306" i="1"/>
  <c r="J8306" i="1" s="1"/>
  <c r="I8308" i="1"/>
  <c r="J8308" i="1" s="1"/>
  <c r="I8310" i="1"/>
  <c r="J8310" i="1" s="1"/>
  <c r="I8307" i="1"/>
  <c r="J8307" i="1" s="1"/>
  <c r="I8312" i="1"/>
  <c r="J8312" i="1" s="1"/>
  <c r="I8309" i="1"/>
  <c r="J8309" i="1" s="1"/>
  <c r="I8314" i="1"/>
  <c r="J8314" i="1" s="1"/>
  <c r="I8315" i="1"/>
  <c r="J8315" i="1" s="1"/>
  <c r="I8311" i="1"/>
  <c r="J8311" i="1" s="1"/>
  <c r="I8313" i="1"/>
  <c r="J8313" i="1" s="1"/>
  <c r="I8316" i="1"/>
  <c r="J8316" i="1" s="1"/>
  <c r="I8318" i="1"/>
  <c r="J8318" i="1" s="1"/>
  <c r="I8320" i="1"/>
  <c r="J8320" i="1" s="1"/>
  <c r="I8321" i="1"/>
  <c r="J8321" i="1" s="1"/>
  <c r="I8317" i="1"/>
  <c r="J8317" i="1" s="1"/>
  <c r="I8322" i="1"/>
  <c r="J8322" i="1" s="1"/>
  <c r="I8323" i="1"/>
  <c r="J8323" i="1" s="1"/>
  <c r="I8319" i="1"/>
  <c r="J8319" i="1" s="1"/>
  <c r="H9988" i="1"/>
  <c r="S222" i="1"/>
  <c r="S9880" i="1"/>
  <c r="T9880" i="1" s="1"/>
  <c r="U9880" i="1" s="1"/>
  <c r="H8751" i="1"/>
  <c r="H5440" i="1"/>
  <c r="L8750" i="1"/>
  <c r="M8750" i="1" s="1"/>
  <c r="K8751" i="1"/>
  <c r="L5535" i="1"/>
  <c r="M5535" i="1" s="1"/>
  <c r="S2000" i="1"/>
  <c r="T2000" i="1" s="1"/>
  <c r="U2000" i="1" s="1"/>
  <c r="K9417" i="1"/>
  <c r="L9416" i="1"/>
  <c r="M9416" i="1" s="1"/>
  <c r="F9418" i="1"/>
  <c r="J6886" i="1"/>
  <c r="O6886" i="1"/>
  <c r="P6996" i="1" s="1"/>
  <c r="T2773" i="1"/>
  <c r="U2773" i="1" s="1"/>
  <c r="S2772" i="1"/>
  <c r="H8990" i="1"/>
  <c r="M4866" i="1"/>
  <c r="S1775" i="1"/>
  <c r="T8213" i="1"/>
  <c r="U8213" i="1" s="1"/>
  <c r="S8212" i="1"/>
  <c r="M547" i="1"/>
  <c r="F2529" i="1"/>
  <c r="H3865" i="1"/>
  <c r="M4332" i="1"/>
  <c r="O7662" i="1"/>
  <c r="O7661" i="1"/>
  <c r="O7660" i="1"/>
  <c r="O7659" i="1"/>
  <c r="O7658" i="1"/>
  <c r="O7657" i="1"/>
  <c r="O7656" i="1"/>
  <c r="O7655" i="1"/>
  <c r="O7654" i="1"/>
  <c r="O7653" i="1"/>
  <c r="O7652" i="1"/>
  <c r="O7651" i="1"/>
  <c r="O7650" i="1"/>
  <c r="O7649" i="1"/>
  <c r="O7648" i="1"/>
  <c r="O7647" i="1"/>
  <c r="O7646" i="1"/>
  <c r="O7645" i="1"/>
  <c r="O7644" i="1"/>
  <c r="O7643" i="1"/>
  <c r="O7642" i="1"/>
  <c r="O7641" i="1"/>
  <c r="O7640" i="1"/>
  <c r="O7639" i="1"/>
  <c r="O7638" i="1"/>
  <c r="O7637" i="1"/>
  <c r="O7636" i="1"/>
  <c r="O7635" i="1"/>
  <c r="O7634" i="1"/>
  <c r="O7633" i="1"/>
  <c r="O7632" i="1"/>
  <c r="O7631" i="1"/>
  <c r="O7630" i="1"/>
  <c r="O7629" i="1"/>
  <c r="O7628" i="1"/>
  <c r="O7627" i="1"/>
  <c r="O7626" i="1"/>
  <c r="O7625" i="1"/>
  <c r="O7624" i="1"/>
  <c r="O7623" i="1"/>
  <c r="O7622" i="1"/>
  <c r="O7621" i="1"/>
  <c r="O7620" i="1"/>
  <c r="O7619" i="1"/>
  <c r="O7618" i="1"/>
  <c r="O7617" i="1"/>
  <c r="O7616" i="1"/>
  <c r="O7615" i="1"/>
  <c r="O7614" i="1"/>
  <c r="O7613" i="1"/>
  <c r="O7612" i="1"/>
  <c r="O7611" i="1"/>
  <c r="O7610" i="1"/>
  <c r="O7609" i="1"/>
  <c r="O7608" i="1"/>
  <c r="O7607" i="1"/>
  <c r="O7606" i="1"/>
  <c r="O7605" i="1"/>
  <c r="O7604" i="1"/>
  <c r="O7603" i="1"/>
  <c r="O7602" i="1"/>
  <c r="O7601" i="1"/>
  <c r="O7600" i="1"/>
  <c r="O7599" i="1"/>
  <c r="O7598" i="1"/>
  <c r="O7597" i="1"/>
  <c r="O7596" i="1"/>
  <c r="O7595" i="1"/>
  <c r="O7594" i="1"/>
  <c r="O7593" i="1"/>
  <c r="O7592" i="1"/>
  <c r="O7591" i="1"/>
  <c r="O7590" i="1"/>
  <c r="O7589" i="1"/>
  <c r="O7588" i="1"/>
  <c r="O7587" i="1"/>
  <c r="O7586" i="1"/>
  <c r="O7585" i="1"/>
  <c r="O7584" i="1"/>
  <c r="O7583" i="1"/>
  <c r="O7582" i="1"/>
  <c r="O7581" i="1"/>
  <c r="O7580" i="1"/>
  <c r="O7579" i="1"/>
  <c r="O7578" i="1"/>
  <c r="O7577" i="1"/>
  <c r="O7576" i="1"/>
  <c r="O7575" i="1"/>
  <c r="O7574" i="1"/>
  <c r="O7573" i="1"/>
  <c r="O7572" i="1"/>
  <c r="O7571" i="1"/>
  <c r="O7570" i="1"/>
  <c r="O7569" i="1"/>
  <c r="O7568" i="1"/>
  <c r="O7567" i="1"/>
  <c r="O7566" i="1"/>
  <c r="O7565" i="1"/>
  <c r="O7564" i="1"/>
  <c r="O7563" i="1"/>
  <c r="O7562" i="1"/>
  <c r="O7561" i="1"/>
  <c r="O7560" i="1"/>
  <c r="O7559" i="1"/>
  <c r="O7558" i="1"/>
  <c r="O7557" i="1"/>
  <c r="O7556" i="1"/>
  <c r="O7555" i="1"/>
  <c r="O7554" i="1"/>
  <c r="O7553" i="1"/>
  <c r="Q7657" i="1"/>
  <c r="R7657" i="1" s="1"/>
  <c r="Q7649" i="1"/>
  <c r="R7649" i="1" s="1"/>
  <c r="Q7641" i="1"/>
  <c r="R7641" i="1" s="1"/>
  <c r="Q7633" i="1"/>
  <c r="R7633" i="1" s="1"/>
  <c r="Q7625" i="1"/>
  <c r="R7625" i="1" s="1"/>
  <c r="Q7614" i="1"/>
  <c r="R7614" i="1" s="1"/>
  <c r="Q7654" i="1"/>
  <c r="R7654" i="1" s="1"/>
  <c r="Q7646" i="1"/>
  <c r="R7646" i="1" s="1"/>
  <c r="Q7638" i="1"/>
  <c r="R7638" i="1" s="1"/>
  <c r="Q7630" i="1"/>
  <c r="R7630" i="1" s="1"/>
  <c r="Q7622" i="1"/>
  <c r="R7622" i="1" s="1"/>
  <c r="Q7617" i="1"/>
  <c r="R7617" i="1" s="1"/>
  <c r="Q7609" i="1"/>
  <c r="R7609" i="1" s="1"/>
  <c r="Q7659" i="1"/>
  <c r="R7659" i="1" s="1"/>
  <c r="Q7651" i="1"/>
  <c r="R7651" i="1" s="1"/>
  <c r="Q7643" i="1"/>
  <c r="R7643" i="1" s="1"/>
  <c r="Q7635" i="1"/>
  <c r="R7635" i="1" s="1"/>
  <c r="Q7627" i="1"/>
  <c r="R7627" i="1" s="1"/>
  <c r="Q7619" i="1"/>
  <c r="R7619" i="1" s="1"/>
  <c r="Q7612" i="1"/>
  <c r="R7612" i="1" s="1"/>
  <c r="Q7656" i="1"/>
  <c r="R7656" i="1" s="1"/>
  <c r="Q7648" i="1"/>
  <c r="R7648" i="1" s="1"/>
  <c r="Q7640" i="1"/>
  <c r="R7640" i="1" s="1"/>
  <c r="Q7632" i="1"/>
  <c r="R7632" i="1" s="1"/>
  <c r="Q7624" i="1"/>
  <c r="R7624" i="1" s="1"/>
  <c r="Q7615" i="1"/>
  <c r="R7615" i="1" s="1"/>
  <c r="Q7661" i="1"/>
  <c r="R7661" i="1" s="1"/>
  <c r="S7661" i="1" s="1"/>
  <c r="T7661" i="1" s="1"/>
  <c r="U7661" i="1" s="1"/>
  <c r="Q7653" i="1"/>
  <c r="R7653" i="1" s="1"/>
  <c r="Q7645" i="1"/>
  <c r="R7645" i="1" s="1"/>
  <c r="Q7637" i="1"/>
  <c r="R7637" i="1" s="1"/>
  <c r="Q7629" i="1"/>
  <c r="R7629" i="1" s="1"/>
  <c r="Q7621" i="1"/>
  <c r="R7621" i="1" s="1"/>
  <c r="Q7610" i="1"/>
  <c r="R7610" i="1" s="1"/>
  <c r="Q7658" i="1"/>
  <c r="R7658" i="1" s="1"/>
  <c r="Q7650" i="1"/>
  <c r="R7650" i="1" s="1"/>
  <c r="Q7642" i="1"/>
  <c r="R7642" i="1" s="1"/>
  <c r="Q7634" i="1"/>
  <c r="R7634" i="1" s="1"/>
  <c r="Q7626" i="1"/>
  <c r="R7626" i="1" s="1"/>
  <c r="Q7618" i="1"/>
  <c r="R7618" i="1" s="1"/>
  <c r="Q7613" i="1"/>
  <c r="R7613" i="1" s="1"/>
  <c r="Q7655" i="1"/>
  <c r="R7655" i="1" s="1"/>
  <c r="Q7647" i="1"/>
  <c r="R7647" i="1" s="1"/>
  <c r="Q7639" i="1"/>
  <c r="R7639" i="1" s="1"/>
  <c r="Q7631" i="1"/>
  <c r="R7631" i="1" s="1"/>
  <c r="Q7623" i="1"/>
  <c r="R7623" i="1" s="1"/>
  <c r="Q7616" i="1"/>
  <c r="R7616" i="1" s="1"/>
  <c r="Q7608" i="1"/>
  <c r="R7608" i="1" s="1"/>
  <c r="Q7611" i="1"/>
  <c r="R7611" i="1" s="1"/>
  <c r="Q7660" i="1"/>
  <c r="R7660" i="1" s="1"/>
  <c r="S7660" i="1" s="1"/>
  <c r="T7660" i="1" s="1"/>
  <c r="U7660" i="1" s="1"/>
  <c r="Q7628" i="1"/>
  <c r="R7628" i="1" s="1"/>
  <c r="Q7652" i="1"/>
  <c r="R7652" i="1" s="1"/>
  <c r="Q7620" i="1"/>
  <c r="R7620" i="1" s="1"/>
  <c r="Q7644" i="1"/>
  <c r="R7644" i="1" s="1"/>
  <c r="Q7636" i="1"/>
  <c r="R7636" i="1" s="1"/>
  <c r="Q7571" i="1"/>
  <c r="R7571" i="1" s="1"/>
  <c r="Q7552" i="1"/>
  <c r="R7552" i="1" s="1"/>
  <c r="Q7572" i="1"/>
  <c r="R7572" i="1" s="1"/>
  <c r="Q7573" i="1"/>
  <c r="R7573" i="1" s="1"/>
  <c r="Q7566" i="1"/>
  <c r="R7566" i="1" s="1"/>
  <c r="Q7606" i="1"/>
  <c r="R7606" i="1" s="1"/>
  <c r="Q7575" i="1"/>
  <c r="R7575" i="1" s="1"/>
  <c r="Q7576" i="1"/>
  <c r="R7576" i="1" s="1"/>
  <c r="Q7577" i="1"/>
  <c r="R7577" i="1" s="1"/>
  <c r="Q7578" i="1"/>
  <c r="R7578" i="1" s="1"/>
  <c r="Q7570" i="1"/>
  <c r="R7570" i="1" s="1"/>
  <c r="Q7662" i="1"/>
  <c r="R7662" i="1" s="1"/>
  <c r="S7662" i="1" s="1"/>
  <c r="T7662" i="1" s="1"/>
  <c r="U7662" i="1" s="1"/>
  <c r="Q7581" i="1"/>
  <c r="R7581" i="1" s="1"/>
  <c r="Q7592" i="1"/>
  <c r="R7592" i="1" s="1"/>
  <c r="Q7582" i="1"/>
  <c r="R7582" i="1" s="1"/>
  <c r="Q7583" i="1"/>
  <c r="R7583" i="1" s="1"/>
  <c r="Q7574" i="1"/>
  <c r="R7574" i="1" s="1"/>
  <c r="P7552" i="1"/>
  <c r="Q7586" i="1"/>
  <c r="R7586" i="1" s="1"/>
  <c r="Q7587" i="1"/>
  <c r="R7587" i="1" s="1"/>
  <c r="Q7553" i="1"/>
  <c r="R7553" i="1" s="1"/>
  <c r="Q7589" i="1"/>
  <c r="R7589" i="1" s="1"/>
  <c r="Q7579" i="1"/>
  <c r="R7579" i="1" s="1"/>
  <c r="Q7555" i="1"/>
  <c r="R7555" i="1" s="1"/>
  <c r="Q7591" i="1"/>
  <c r="R7591" i="1" s="1"/>
  <c r="Q7556" i="1"/>
  <c r="R7556" i="1" s="1"/>
  <c r="Q7593" i="1"/>
  <c r="R7593" i="1" s="1"/>
  <c r="Q7557" i="1"/>
  <c r="R7557" i="1" s="1"/>
  <c r="Q7594" i="1"/>
  <c r="R7594" i="1" s="1"/>
  <c r="Q7585" i="1"/>
  <c r="R7585" i="1" s="1"/>
  <c r="Q7596" i="1"/>
  <c r="R7596" i="1" s="1"/>
  <c r="Q7559" i="1"/>
  <c r="R7559" i="1" s="1"/>
  <c r="Q7597" i="1"/>
  <c r="R7597" i="1" s="1"/>
  <c r="Q7560" i="1"/>
  <c r="R7560" i="1" s="1"/>
  <c r="Q7598" i="1"/>
  <c r="R7598" i="1" s="1"/>
  <c r="Q7561" i="1"/>
  <c r="R7561" i="1" s="1"/>
  <c r="Q7599" i="1"/>
  <c r="R7599" i="1" s="1"/>
  <c r="Q7584" i="1"/>
  <c r="R7584" i="1" s="1"/>
  <c r="Q7554" i="1"/>
  <c r="R7554" i="1" s="1"/>
  <c r="Q7590" i="1"/>
  <c r="R7590" i="1" s="1"/>
  <c r="Q7580" i="1"/>
  <c r="R7580" i="1" s="1"/>
  <c r="Q7563" i="1"/>
  <c r="R7563" i="1" s="1"/>
  <c r="Q7602" i="1"/>
  <c r="R7602" i="1" s="1"/>
  <c r="Q7564" i="1"/>
  <c r="R7564" i="1" s="1"/>
  <c r="Q7603" i="1"/>
  <c r="R7603" i="1" s="1"/>
  <c r="Q7588" i="1"/>
  <c r="R7588" i="1" s="1"/>
  <c r="Q7565" i="1"/>
  <c r="R7565" i="1" s="1"/>
  <c r="Q7605" i="1"/>
  <c r="R7605" i="1" s="1"/>
  <c r="Q7600" i="1"/>
  <c r="R7600" i="1" s="1"/>
  <c r="Q7558" i="1"/>
  <c r="R7558" i="1" s="1"/>
  <c r="Q7595" i="1"/>
  <c r="R7595" i="1" s="1"/>
  <c r="Q7567" i="1"/>
  <c r="R7567" i="1" s="1"/>
  <c r="Q7607" i="1"/>
  <c r="R7607" i="1" s="1"/>
  <c r="Q7568" i="1"/>
  <c r="R7568" i="1" s="1"/>
  <c r="Q7604" i="1"/>
  <c r="R7604" i="1" s="1"/>
  <c r="Q7569" i="1"/>
  <c r="R7569" i="1" s="1"/>
  <c r="Q7562" i="1"/>
  <c r="R7562" i="1" s="1"/>
  <c r="Q7601" i="1"/>
  <c r="R7601" i="1" s="1"/>
  <c r="P7553" i="1"/>
  <c r="P7554" i="1"/>
  <c r="P7555" i="1"/>
  <c r="P7556" i="1"/>
  <c r="P7557" i="1"/>
  <c r="P7558" i="1"/>
  <c r="P7559" i="1"/>
  <c r="P7560" i="1"/>
  <c r="P7561" i="1"/>
  <c r="P7562" i="1"/>
  <c r="P7563" i="1"/>
  <c r="P7564" i="1"/>
  <c r="P7565" i="1"/>
  <c r="P7566" i="1"/>
  <c r="P7567" i="1"/>
  <c r="P7568" i="1"/>
  <c r="P7569" i="1"/>
  <c r="P7570" i="1"/>
  <c r="P7571" i="1"/>
  <c r="P7572" i="1"/>
  <c r="P7573" i="1"/>
  <c r="P7574" i="1"/>
  <c r="P7575" i="1"/>
  <c r="P7576" i="1"/>
  <c r="P7577" i="1"/>
  <c r="P7578" i="1"/>
  <c r="P7579" i="1"/>
  <c r="P7580" i="1"/>
  <c r="P7581" i="1"/>
  <c r="P7582" i="1"/>
  <c r="P7583" i="1"/>
  <c r="P7584" i="1"/>
  <c r="P7585" i="1"/>
  <c r="P7586" i="1"/>
  <c r="P7587" i="1"/>
  <c r="P7588" i="1"/>
  <c r="P7589" i="1"/>
  <c r="P7590" i="1"/>
  <c r="P7591" i="1"/>
  <c r="P7592" i="1"/>
  <c r="P7593" i="1"/>
  <c r="P7594" i="1"/>
  <c r="P7595" i="1"/>
  <c r="P7596" i="1"/>
  <c r="P7597" i="1"/>
  <c r="P7598" i="1"/>
  <c r="P7599" i="1"/>
  <c r="P7600" i="1"/>
  <c r="P7601" i="1"/>
  <c r="P7602" i="1"/>
  <c r="P7603" i="1"/>
  <c r="P7604" i="1"/>
  <c r="P7605" i="1"/>
  <c r="P7606" i="1"/>
  <c r="P7607" i="1"/>
  <c r="P7608" i="1"/>
  <c r="P7609" i="1"/>
  <c r="P7610" i="1"/>
  <c r="P7611" i="1"/>
  <c r="P7612" i="1"/>
  <c r="P7613" i="1"/>
  <c r="P7614" i="1"/>
  <c r="P7615" i="1"/>
  <c r="P7616" i="1"/>
  <c r="P7617" i="1"/>
  <c r="P7618" i="1"/>
  <c r="P7619" i="1"/>
  <c r="P7620" i="1"/>
  <c r="P7621" i="1"/>
  <c r="P7622" i="1"/>
  <c r="P7623" i="1"/>
  <c r="P7624" i="1"/>
  <c r="P7625" i="1"/>
  <c r="P7626" i="1"/>
  <c r="P7627" i="1"/>
  <c r="P7628" i="1"/>
  <c r="P7629" i="1"/>
  <c r="P7630" i="1"/>
  <c r="P7631" i="1"/>
  <c r="P7632" i="1"/>
  <c r="P7633" i="1"/>
  <c r="P7634" i="1"/>
  <c r="P7635" i="1"/>
  <c r="P7636" i="1"/>
  <c r="P7637" i="1"/>
  <c r="P7638" i="1"/>
  <c r="P7639" i="1"/>
  <c r="P7640" i="1"/>
  <c r="P7641" i="1"/>
  <c r="P7642" i="1"/>
  <c r="P7643" i="1"/>
  <c r="P7644" i="1"/>
  <c r="P7645" i="1"/>
  <c r="P7646" i="1"/>
  <c r="P7647" i="1"/>
  <c r="P7648" i="1"/>
  <c r="P7649" i="1"/>
  <c r="P7650" i="1"/>
  <c r="P7651" i="1"/>
  <c r="P7652" i="1"/>
  <c r="P7653" i="1"/>
  <c r="P7654" i="1"/>
  <c r="P7655" i="1"/>
  <c r="P7656" i="1"/>
  <c r="P7657" i="1"/>
  <c r="P7658" i="1"/>
  <c r="P7659" i="1"/>
  <c r="P7660" i="1"/>
  <c r="P7661" i="1"/>
  <c r="L6316" i="1"/>
  <c r="M6316" i="1" s="1"/>
  <c r="K6317" i="1"/>
  <c r="K10645" i="1"/>
  <c r="L10644" i="1"/>
  <c r="M10644" i="1" s="1"/>
  <c r="T5658" i="1"/>
  <c r="U5658" i="1" s="1"/>
  <c r="S5657" i="1"/>
  <c r="I3110" i="1"/>
  <c r="J3110" i="1" s="1"/>
  <c r="I3105" i="1"/>
  <c r="J3105" i="1" s="1"/>
  <c r="I3107" i="1"/>
  <c r="J3107" i="1" s="1"/>
  <c r="I3103" i="1"/>
  <c r="J3103" i="1" s="1"/>
  <c r="I3109" i="1"/>
  <c r="J3109" i="1" s="1"/>
  <c r="I3108" i="1"/>
  <c r="J3108" i="1" s="1"/>
  <c r="F8752" i="1"/>
  <c r="T2659" i="1"/>
  <c r="U2659" i="1" s="1"/>
  <c r="S2658" i="1"/>
  <c r="O1446" i="1"/>
  <c r="O1445" i="1"/>
  <c r="O1444" i="1"/>
  <c r="O1443" i="1"/>
  <c r="O1442" i="1"/>
  <c r="O1441" i="1"/>
  <c r="O1440" i="1"/>
  <c r="O1439" i="1"/>
  <c r="O1438" i="1"/>
  <c r="O1437" i="1"/>
  <c r="O1436" i="1"/>
  <c r="O1435" i="1"/>
  <c r="O1434" i="1"/>
  <c r="O1433" i="1"/>
  <c r="O1432" i="1"/>
  <c r="O1431" i="1"/>
  <c r="O1430" i="1"/>
  <c r="O1429" i="1"/>
  <c r="O1428" i="1"/>
  <c r="O1427" i="1"/>
  <c r="O1426" i="1"/>
  <c r="O1425" i="1"/>
  <c r="O1424" i="1"/>
  <c r="O1423" i="1"/>
  <c r="O1422" i="1"/>
  <c r="O1421" i="1"/>
  <c r="O1420" i="1"/>
  <c r="O1419" i="1"/>
  <c r="O1418" i="1"/>
  <c r="O1417" i="1"/>
  <c r="O1416" i="1"/>
  <c r="O1415" i="1"/>
  <c r="O1414" i="1"/>
  <c r="O1413" i="1"/>
  <c r="O1412" i="1"/>
  <c r="O1411" i="1"/>
  <c r="O1410" i="1"/>
  <c r="O1409" i="1"/>
  <c r="O1408" i="1"/>
  <c r="O1407" i="1"/>
  <c r="O1406" i="1"/>
  <c r="O1405" i="1"/>
  <c r="O1404" i="1"/>
  <c r="O1403" i="1"/>
  <c r="O1402" i="1"/>
  <c r="O1401" i="1"/>
  <c r="O1400" i="1"/>
  <c r="O1399" i="1"/>
  <c r="O1398" i="1"/>
  <c r="O1397" i="1"/>
  <c r="O1396" i="1"/>
  <c r="O1395" i="1"/>
  <c r="O1394" i="1"/>
  <c r="O1393" i="1"/>
  <c r="O1392" i="1"/>
  <c r="O1391" i="1"/>
  <c r="O1390" i="1"/>
  <c r="O1389" i="1"/>
  <c r="O1388" i="1"/>
  <c r="O1387" i="1"/>
  <c r="O1386" i="1"/>
  <c r="O1385" i="1"/>
  <c r="O1384" i="1"/>
  <c r="O1383" i="1"/>
  <c r="O1382" i="1"/>
  <c r="O1381" i="1"/>
  <c r="O1380" i="1"/>
  <c r="O1379" i="1"/>
  <c r="O1378" i="1"/>
  <c r="O1377" i="1"/>
  <c r="O1376" i="1"/>
  <c r="O1375" i="1"/>
  <c r="O1374" i="1"/>
  <c r="O1373" i="1"/>
  <c r="O1372" i="1"/>
  <c r="O1371" i="1"/>
  <c r="O1370" i="1"/>
  <c r="O1369" i="1"/>
  <c r="O1368" i="1"/>
  <c r="O1367" i="1"/>
  <c r="O1366" i="1"/>
  <c r="O1365" i="1"/>
  <c r="O1364" i="1"/>
  <c r="O1363" i="1"/>
  <c r="O1362" i="1"/>
  <c r="O1361" i="1"/>
  <c r="O1360" i="1"/>
  <c r="O1359" i="1"/>
  <c r="O1358" i="1"/>
  <c r="O1357" i="1"/>
  <c r="O1356" i="1"/>
  <c r="O1355" i="1"/>
  <c r="O1354" i="1"/>
  <c r="O1353" i="1"/>
  <c r="O1352" i="1"/>
  <c r="O1351" i="1"/>
  <c r="O1350" i="1"/>
  <c r="O1349" i="1"/>
  <c r="O1348" i="1"/>
  <c r="O1347" i="1"/>
  <c r="O1346" i="1"/>
  <c r="O1345" i="1"/>
  <c r="O1344" i="1"/>
  <c r="O1343" i="1"/>
  <c r="O1342" i="1"/>
  <c r="O1341" i="1"/>
  <c r="O1340" i="1"/>
  <c r="O1339" i="1"/>
  <c r="O1338" i="1"/>
  <c r="O1337" i="1"/>
  <c r="Q1375" i="1"/>
  <c r="R1375" i="1" s="1"/>
  <c r="Q1378" i="1"/>
  <c r="R1378" i="1" s="1"/>
  <c r="Q1442" i="1"/>
  <c r="R1442" i="1" s="1"/>
  <c r="Q1389" i="1"/>
  <c r="R1389" i="1" s="1"/>
  <c r="Q1368" i="1"/>
  <c r="R1368" i="1" s="1"/>
  <c r="Q1432" i="1"/>
  <c r="R1432" i="1" s="1"/>
  <c r="Q1363" i="1"/>
  <c r="R1363" i="1" s="1"/>
  <c r="Q1427" i="1"/>
  <c r="R1427" i="1" s="1"/>
  <c r="Q1350" i="1"/>
  <c r="R1350" i="1" s="1"/>
  <c r="Q1414" i="1"/>
  <c r="R1414" i="1" s="1"/>
  <c r="Q1361" i="1"/>
  <c r="R1361" i="1" s="1"/>
  <c r="Q1425" i="1"/>
  <c r="R1425" i="1" s="1"/>
  <c r="Q1343" i="1"/>
  <c r="R1343" i="1" s="1"/>
  <c r="Q1372" i="1"/>
  <c r="R1372" i="1" s="1"/>
  <c r="Q1436" i="1"/>
  <c r="R1436" i="1" s="1"/>
  <c r="Q1423" i="1"/>
  <c r="R1423" i="1" s="1"/>
  <c r="Q1386" i="1"/>
  <c r="R1386" i="1" s="1"/>
  <c r="Q1336" i="1"/>
  <c r="R1336" i="1" s="1"/>
  <c r="Q1397" i="1"/>
  <c r="R1397" i="1" s="1"/>
  <c r="Q1439" i="1"/>
  <c r="R1439" i="1" s="1"/>
  <c r="Q1376" i="1"/>
  <c r="R1376" i="1" s="1"/>
  <c r="Q1440" i="1"/>
  <c r="R1440" i="1" s="1"/>
  <c r="Q1371" i="1"/>
  <c r="R1371" i="1" s="1"/>
  <c r="Q1435" i="1"/>
  <c r="R1435" i="1" s="1"/>
  <c r="Q1358" i="1"/>
  <c r="R1358" i="1" s="1"/>
  <c r="Q1422" i="1"/>
  <c r="R1422" i="1" s="1"/>
  <c r="Q1431" i="1"/>
  <c r="R1431" i="1" s="1"/>
  <c r="Q1369" i="1"/>
  <c r="R1369" i="1" s="1"/>
  <c r="Q1433" i="1"/>
  <c r="R1433" i="1" s="1"/>
  <c r="Q1351" i="1"/>
  <c r="R1351" i="1" s="1"/>
  <c r="Q1380" i="1"/>
  <c r="R1380" i="1" s="1"/>
  <c r="Q1444" i="1"/>
  <c r="R1444" i="1" s="1"/>
  <c r="P1336" i="1"/>
  <c r="Q1394" i="1"/>
  <c r="R1394" i="1" s="1"/>
  <c r="Q1341" i="1"/>
  <c r="R1341" i="1" s="1"/>
  <c r="Q1405" i="1"/>
  <c r="R1405" i="1" s="1"/>
  <c r="Q1384" i="1"/>
  <c r="R1384" i="1" s="1"/>
  <c r="Q1379" i="1"/>
  <c r="R1379" i="1" s="1"/>
  <c r="Q1443" i="1"/>
  <c r="R1443" i="1" s="1"/>
  <c r="Q1366" i="1"/>
  <c r="R1366" i="1" s="1"/>
  <c r="Q1430" i="1"/>
  <c r="R1430" i="1" s="1"/>
  <c r="Q1377" i="1"/>
  <c r="R1377" i="1" s="1"/>
  <c r="Q1441" i="1"/>
  <c r="R1441" i="1" s="1"/>
  <c r="Q1367" i="1"/>
  <c r="R1367" i="1" s="1"/>
  <c r="Q1388" i="1"/>
  <c r="R1388" i="1" s="1"/>
  <c r="Q1338" i="1"/>
  <c r="R1338" i="1" s="1"/>
  <c r="Q1402" i="1"/>
  <c r="R1402" i="1" s="1"/>
  <c r="Q1349" i="1"/>
  <c r="R1349" i="1" s="1"/>
  <c r="Q1413" i="1"/>
  <c r="R1413" i="1" s="1"/>
  <c r="Q1392" i="1"/>
  <c r="R1392" i="1" s="1"/>
  <c r="Q1383" i="1"/>
  <c r="R1383" i="1" s="1"/>
  <c r="Q1387" i="1"/>
  <c r="R1387" i="1" s="1"/>
  <c r="Q1391" i="1"/>
  <c r="R1391" i="1" s="1"/>
  <c r="Q1374" i="1"/>
  <c r="R1374" i="1" s="1"/>
  <c r="Q1438" i="1"/>
  <c r="R1438" i="1" s="1"/>
  <c r="Q1385" i="1"/>
  <c r="R1385" i="1" s="1"/>
  <c r="Q1415" i="1"/>
  <c r="R1415" i="1" s="1"/>
  <c r="Q1396" i="1"/>
  <c r="R1396" i="1" s="1"/>
  <c r="Q1346" i="1"/>
  <c r="R1346" i="1" s="1"/>
  <c r="Q1410" i="1"/>
  <c r="R1410" i="1" s="1"/>
  <c r="Q1357" i="1"/>
  <c r="R1357" i="1" s="1"/>
  <c r="Q1421" i="1"/>
  <c r="R1421" i="1" s="1"/>
  <c r="Q1400" i="1"/>
  <c r="R1400" i="1" s="1"/>
  <c r="Q1399" i="1"/>
  <c r="R1399" i="1" s="1"/>
  <c r="Q1395" i="1"/>
  <c r="R1395" i="1" s="1"/>
  <c r="Q1407" i="1"/>
  <c r="R1407" i="1" s="1"/>
  <c r="Q1382" i="1"/>
  <c r="R1382" i="1" s="1"/>
  <c r="Q1393" i="1"/>
  <c r="R1393" i="1" s="1"/>
  <c r="Q1340" i="1"/>
  <c r="R1340" i="1" s="1"/>
  <c r="Q1404" i="1"/>
  <c r="R1404" i="1" s="1"/>
  <c r="Q1354" i="1"/>
  <c r="R1354" i="1" s="1"/>
  <c r="Q1418" i="1"/>
  <c r="R1418" i="1" s="1"/>
  <c r="Q1365" i="1"/>
  <c r="R1365" i="1" s="1"/>
  <c r="Q1429" i="1"/>
  <c r="R1429" i="1" s="1"/>
  <c r="Q1344" i="1"/>
  <c r="R1344" i="1" s="1"/>
  <c r="Q1408" i="1"/>
  <c r="R1408" i="1" s="1"/>
  <c r="Q1339" i="1"/>
  <c r="R1339" i="1" s="1"/>
  <c r="Q1403" i="1"/>
  <c r="R1403" i="1" s="1"/>
  <c r="Q1390" i="1"/>
  <c r="R1390" i="1" s="1"/>
  <c r="Q1337" i="1"/>
  <c r="R1337" i="1" s="1"/>
  <c r="Q1401" i="1"/>
  <c r="R1401" i="1" s="1"/>
  <c r="Q1348" i="1"/>
  <c r="R1348" i="1" s="1"/>
  <c r="Q1412" i="1"/>
  <c r="R1412" i="1" s="1"/>
  <c r="Q1362" i="1"/>
  <c r="R1362" i="1" s="1"/>
  <c r="Q1426" i="1"/>
  <c r="R1426" i="1" s="1"/>
  <c r="Q1373" i="1"/>
  <c r="R1373" i="1" s="1"/>
  <c r="Q1437" i="1"/>
  <c r="R1437" i="1" s="1"/>
  <c r="Q1352" i="1"/>
  <c r="R1352" i="1" s="1"/>
  <c r="Q1416" i="1"/>
  <c r="R1416" i="1" s="1"/>
  <c r="Q1347" i="1"/>
  <c r="R1347" i="1" s="1"/>
  <c r="Q1411" i="1"/>
  <c r="R1411" i="1" s="1"/>
  <c r="Q1398" i="1"/>
  <c r="R1398" i="1" s="1"/>
  <c r="Q1345" i="1"/>
  <c r="R1345" i="1" s="1"/>
  <c r="Q1409" i="1"/>
  <c r="R1409" i="1" s="1"/>
  <c r="Q1356" i="1"/>
  <c r="R1356" i="1" s="1"/>
  <c r="Q1420" i="1"/>
  <c r="R1420" i="1" s="1"/>
  <c r="Q1359" i="1"/>
  <c r="R1359" i="1" s="1"/>
  <c r="Q1370" i="1"/>
  <c r="R1370" i="1" s="1"/>
  <c r="Q1434" i="1"/>
  <c r="R1434" i="1" s="1"/>
  <c r="Q1381" i="1"/>
  <c r="R1381" i="1" s="1"/>
  <c r="Q1445" i="1"/>
  <c r="R1445" i="1" s="1"/>
  <c r="Q1360" i="1"/>
  <c r="R1360" i="1" s="1"/>
  <c r="Q1424" i="1"/>
  <c r="R1424" i="1" s="1"/>
  <c r="Q1355" i="1"/>
  <c r="R1355" i="1" s="1"/>
  <c r="Q1419" i="1"/>
  <c r="R1419" i="1" s="1"/>
  <c r="Q1342" i="1"/>
  <c r="R1342" i="1" s="1"/>
  <c r="Q1406" i="1"/>
  <c r="R1406" i="1" s="1"/>
  <c r="Q1353" i="1"/>
  <c r="R1353" i="1" s="1"/>
  <c r="Q1417" i="1"/>
  <c r="R1417" i="1" s="1"/>
  <c r="Q1364" i="1"/>
  <c r="R1364" i="1" s="1"/>
  <c r="Q1428" i="1"/>
  <c r="R1428" i="1" s="1"/>
  <c r="Q1446" i="1"/>
  <c r="R1446" i="1" s="1"/>
  <c r="S1446" i="1" s="1"/>
  <c r="T1446" i="1" s="1"/>
  <c r="U1446" i="1" s="1"/>
  <c r="P1337" i="1"/>
  <c r="P1338" i="1"/>
  <c r="P1339" i="1"/>
  <c r="P1340" i="1"/>
  <c r="P1341" i="1"/>
  <c r="P1342" i="1"/>
  <c r="P1343" i="1"/>
  <c r="P1344" i="1"/>
  <c r="P1345" i="1"/>
  <c r="P1346" i="1"/>
  <c r="P1347" i="1"/>
  <c r="P1348" i="1"/>
  <c r="P1349" i="1"/>
  <c r="P1350" i="1"/>
  <c r="P1351" i="1"/>
  <c r="P1352" i="1"/>
  <c r="P1353" i="1"/>
  <c r="P1354" i="1"/>
  <c r="P1355" i="1"/>
  <c r="P1356" i="1"/>
  <c r="P1357" i="1"/>
  <c r="P1358" i="1"/>
  <c r="P1359" i="1"/>
  <c r="P1360" i="1"/>
  <c r="P1361" i="1"/>
  <c r="P1362" i="1"/>
  <c r="P1363" i="1"/>
  <c r="P1364" i="1"/>
  <c r="P1365" i="1"/>
  <c r="P1366" i="1"/>
  <c r="P1367" i="1"/>
  <c r="P1368" i="1"/>
  <c r="P1369" i="1"/>
  <c r="P1370" i="1"/>
  <c r="P1371" i="1"/>
  <c r="P1372" i="1"/>
  <c r="P1373" i="1"/>
  <c r="P1374" i="1"/>
  <c r="P1375" i="1"/>
  <c r="P1376" i="1"/>
  <c r="P1377" i="1"/>
  <c r="P1378" i="1"/>
  <c r="P1379" i="1"/>
  <c r="P1380" i="1"/>
  <c r="P1381" i="1"/>
  <c r="P1382" i="1"/>
  <c r="P1383" i="1"/>
  <c r="P1384" i="1"/>
  <c r="P1385" i="1"/>
  <c r="P1386" i="1"/>
  <c r="P1387" i="1"/>
  <c r="P1388" i="1"/>
  <c r="P1389" i="1"/>
  <c r="P1390" i="1"/>
  <c r="P1391" i="1"/>
  <c r="P1392" i="1"/>
  <c r="P1393" i="1"/>
  <c r="P1394" i="1"/>
  <c r="P1395" i="1"/>
  <c r="P1396" i="1"/>
  <c r="P1397" i="1"/>
  <c r="P1398" i="1"/>
  <c r="P1399" i="1"/>
  <c r="P1400" i="1"/>
  <c r="P1401" i="1"/>
  <c r="P1402" i="1"/>
  <c r="P1403" i="1"/>
  <c r="P1404" i="1"/>
  <c r="P1405" i="1"/>
  <c r="P1406" i="1"/>
  <c r="P1407" i="1"/>
  <c r="P1408" i="1"/>
  <c r="P1409" i="1"/>
  <c r="P1410" i="1"/>
  <c r="P1411" i="1"/>
  <c r="P1412" i="1"/>
  <c r="P1413" i="1"/>
  <c r="P1414" i="1"/>
  <c r="P1415" i="1"/>
  <c r="P1416" i="1"/>
  <c r="P1417" i="1"/>
  <c r="P1418" i="1"/>
  <c r="P1419" i="1"/>
  <c r="P1420" i="1"/>
  <c r="P1421" i="1"/>
  <c r="P1422" i="1"/>
  <c r="P1423" i="1"/>
  <c r="P1424" i="1"/>
  <c r="P1425" i="1"/>
  <c r="P1426" i="1"/>
  <c r="P1427" i="1"/>
  <c r="P1428" i="1"/>
  <c r="P1429" i="1"/>
  <c r="P1430" i="1"/>
  <c r="P1431" i="1"/>
  <c r="P1432" i="1"/>
  <c r="P1433" i="1"/>
  <c r="P1434" i="1"/>
  <c r="P1435" i="1"/>
  <c r="P1436" i="1"/>
  <c r="P1437" i="1"/>
  <c r="P1438" i="1"/>
  <c r="P1439" i="1"/>
  <c r="P1440" i="1"/>
  <c r="P1441" i="1"/>
  <c r="P1442" i="1"/>
  <c r="P1443" i="1"/>
  <c r="P1444" i="1"/>
  <c r="P1445" i="1"/>
  <c r="M10098" i="1"/>
  <c r="H9417" i="1"/>
  <c r="T6880" i="1"/>
  <c r="U6880" i="1" s="1"/>
  <c r="S6879" i="1"/>
  <c r="S1001" i="1"/>
  <c r="T1001" i="1" s="1"/>
  <c r="U1001" i="1" s="1"/>
  <c r="K8990" i="1"/>
  <c r="L8990" i="1" s="1"/>
  <c r="M8990" i="1" s="1"/>
  <c r="S6439" i="1"/>
  <c r="T6439" i="1" s="1"/>
  <c r="U6439" i="1" s="1"/>
  <c r="T3328" i="1"/>
  <c r="U3328" i="1" s="1"/>
  <c r="S3327" i="1"/>
  <c r="G1887" i="1"/>
  <c r="F1888" i="1"/>
  <c r="K1887" i="1"/>
  <c r="L1887" i="1" s="1"/>
  <c r="H1887" i="1"/>
  <c r="T4988" i="1"/>
  <c r="U4988" i="1" s="1"/>
  <c r="S4987" i="1"/>
  <c r="T8658" i="1"/>
  <c r="U8658" i="1" s="1"/>
  <c r="S8657" i="1"/>
  <c r="F3866" i="1"/>
  <c r="M8328" i="1"/>
  <c r="M10425" i="1"/>
  <c r="H8992" i="1" l="1"/>
  <c r="G8992" i="1"/>
  <c r="F8993" i="1"/>
  <c r="Q8438" i="1"/>
  <c r="R8438" i="1" s="1"/>
  <c r="Q8437" i="1"/>
  <c r="R8437" i="1" s="1"/>
  <c r="Q8436" i="1"/>
  <c r="R8436" i="1" s="1"/>
  <c r="Q8435" i="1"/>
  <c r="R8435" i="1" s="1"/>
  <c r="Q8434" i="1"/>
  <c r="R8434" i="1" s="1"/>
  <c r="Q8433" i="1"/>
  <c r="R8433" i="1" s="1"/>
  <c r="Q8432" i="1"/>
  <c r="R8432" i="1" s="1"/>
  <c r="Q8431" i="1"/>
  <c r="R8431" i="1" s="1"/>
  <c r="Q8430" i="1"/>
  <c r="R8430" i="1" s="1"/>
  <c r="Q8429" i="1"/>
  <c r="R8429" i="1" s="1"/>
  <c r="Q8428" i="1"/>
  <c r="R8428" i="1" s="1"/>
  <c r="Q8427" i="1"/>
  <c r="R8427" i="1" s="1"/>
  <c r="Q8426" i="1"/>
  <c r="R8426" i="1" s="1"/>
  <c r="Q8425" i="1"/>
  <c r="R8425" i="1" s="1"/>
  <c r="Q8424" i="1"/>
  <c r="R8424" i="1" s="1"/>
  <c r="Q8423" i="1"/>
  <c r="R8423" i="1" s="1"/>
  <c r="Q8422" i="1"/>
  <c r="R8422" i="1" s="1"/>
  <c r="Q8421" i="1"/>
  <c r="R8421" i="1" s="1"/>
  <c r="Q8420" i="1"/>
  <c r="R8420" i="1" s="1"/>
  <c r="Q8419" i="1"/>
  <c r="R8419" i="1" s="1"/>
  <c r="Q8418" i="1"/>
  <c r="R8418" i="1" s="1"/>
  <c r="Q8417" i="1"/>
  <c r="R8417" i="1" s="1"/>
  <c r="Q8416" i="1"/>
  <c r="R8416" i="1" s="1"/>
  <c r="Q8415" i="1"/>
  <c r="R8415" i="1" s="1"/>
  <c r="Q8414" i="1"/>
  <c r="R8414" i="1" s="1"/>
  <c r="Q8413" i="1"/>
  <c r="R8413" i="1" s="1"/>
  <c r="Q8412" i="1"/>
  <c r="R8412" i="1" s="1"/>
  <c r="Q8411" i="1"/>
  <c r="R8411" i="1" s="1"/>
  <c r="Q8410" i="1"/>
  <c r="R8410" i="1" s="1"/>
  <c r="Q8409" i="1"/>
  <c r="R8409" i="1" s="1"/>
  <c r="Q8408" i="1"/>
  <c r="R8408" i="1" s="1"/>
  <c r="Q8407" i="1"/>
  <c r="R8407" i="1" s="1"/>
  <c r="O8439" i="1"/>
  <c r="O8438" i="1"/>
  <c r="O8437" i="1"/>
  <c r="O8436" i="1"/>
  <c r="O8435" i="1"/>
  <c r="O8434" i="1"/>
  <c r="O8433" i="1"/>
  <c r="O8432" i="1"/>
  <c r="O8431" i="1"/>
  <c r="O8430" i="1"/>
  <c r="O8429" i="1"/>
  <c r="O8428" i="1"/>
  <c r="O8427" i="1"/>
  <c r="O8426" i="1"/>
  <c r="O8425" i="1"/>
  <c r="O8424" i="1"/>
  <c r="O8423" i="1"/>
  <c r="O8422" i="1"/>
  <c r="O8421" i="1"/>
  <c r="O8420" i="1"/>
  <c r="O8419" i="1"/>
  <c r="O8418" i="1"/>
  <c r="O8417" i="1"/>
  <c r="O8416" i="1"/>
  <c r="O8415" i="1"/>
  <c r="O8414" i="1"/>
  <c r="O8413" i="1"/>
  <c r="O8412" i="1"/>
  <c r="O8411" i="1"/>
  <c r="O8410" i="1"/>
  <c r="O8409" i="1"/>
  <c r="O8408" i="1"/>
  <c r="O8407" i="1"/>
  <c r="O8406" i="1"/>
  <c r="O8405" i="1"/>
  <c r="O8404" i="1"/>
  <c r="O8403" i="1"/>
  <c r="O8402" i="1"/>
  <c r="O8401" i="1"/>
  <c r="O8400" i="1"/>
  <c r="O8399" i="1"/>
  <c r="O8398" i="1"/>
  <c r="O8397" i="1"/>
  <c r="O8396" i="1"/>
  <c r="O8395" i="1"/>
  <c r="O8394" i="1"/>
  <c r="O8393" i="1"/>
  <c r="O8392" i="1"/>
  <c r="O8391" i="1"/>
  <c r="O8390" i="1"/>
  <c r="O8389" i="1"/>
  <c r="O8388" i="1"/>
  <c r="O8387" i="1"/>
  <c r="O8386" i="1"/>
  <c r="O8385" i="1"/>
  <c r="O8384" i="1"/>
  <c r="O8383" i="1"/>
  <c r="O8382" i="1"/>
  <c r="O8381" i="1"/>
  <c r="O8380" i="1"/>
  <c r="O8379" i="1"/>
  <c r="O8378" i="1"/>
  <c r="O8377" i="1"/>
  <c r="O8376" i="1"/>
  <c r="O8375" i="1"/>
  <c r="O8374" i="1"/>
  <c r="O8373" i="1"/>
  <c r="O8372" i="1"/>
  <c r="O8371" i="1"/>
  <c r="O8370" i="1"/>
  <c r="O8369" i="1"/>
  <c r="O8368" i="1"/>
  <c r="O8367" i="1"/>
  <c r="O8366" i="1"/>
  <c r="O8365" i="1"/>
  <c r="O8364" i="1"/>
  <c r="O8363" i="1"/>
  <c r="O8362" i="1"/>
  <c r="O8361" i="1"/>
  <c r="O8360" i="1"/>
  <c r="O8359" i="1"/>
  <c r="O8358" i="1"/>
  <c r="O8357" i="1"/>
  <c r="O8356" i="1"/>
  <c r="O8355" i="1"/>
  <c r="O8354" i="1"/>
  <c r="O8353" i="1"/>
  <c r="O8352" i="1"/>
  <c r="O8351" i="1"/>
  <c r="O8350" i="1"/>
  <c r="O8349" i="1"/>
  <c r="O8348" i="1"/>
  <c r="O8347" i="1"/>
  <c r="O8346" i="1"/>
  <c r="O8345" i="1"/>
  <c r="O8344" i="1"/>
  <c r="O8343" i="1"/>
  <c r="O8342" i="1"/>
  <c r="O8341" i="1"/>
  <c r="O8340" i="1"/>
  <c r="O8339" i="1"/>
  <c r="O8338" i="1"/>
  <c r="O8337" i="1"/>
  <c r="O8336" i="1"/>
  <c r="O8335" i="1"/>
  <c r="O8334" i="1"/>
  <c r="O8333" i="1"/>
  <c r="O8332" i="1"/>
  <c r="O8331" i="1"/>
  <c r="O8330" i="1"/>
  <c r="Q8366" i="1"/>
  <c r="R8366" i="1" s="1"/>
  <c r="Q8362" i="1"/>
  <c r="R8362" i="1" s="1"/>
  <c r="Q8358" i="1"/>
  <c r="R8358" i="1" s="1"/>
  <c r="Q8354" i="1"/>
  <c r="R8354" i="1" s="1"/>
  <c r="Q8350" i="1"/>
  <c r="R8350" i="1" s="1"/>
  <c r="Q8346" i="1"/>
  <c r="R8346" i="1" s="1"/>
  <c r="Q8342" i="1"/>
  <c r="R8342" i="1" s="1"/>
  <c r="Q8338" i="1"/>
  <c r="R8338" i="1" s="1"/>
  <c r="Q8334" i="1"/>
  <c r="R8334" i="1" s="1"/>
  <c r="Q8330" i="1"/>
  <c r="R8330" i="1" s="1"/>
  <c r="Q8356" i="1"/>
  <c r="R8356" i="1" s="1"/>
  <c r="Q8352" i="1"/>
  <c r="R8352" i="1" s="1"/>
  <c r="Q8348" i="1"/>
  <c r="R8348" i="1" s="1"/>
  <c r="Q8344" i="1"/>
  <c r="R8344" i="1" s="1"/>
  <c r="Q8340" i="1"/>
  <c r="R8340" i="1" s="1"/>
  <c r="Q8368" i="1"/>
  <c r="R8368" i="1" s="1"/>
  <c r="Q8336" i="1"/>
  <c r="R8336" i="1" s="1"/>
  <c r="Q8364" i="1"/>
  <c r="R8364" i="1" s="1"/>
  <c r="Q8332" i="1"/>
  <c r="R8332" i="1" s="1"/>
  <c r="Q8360" i="1"/>
  <c r="R8360" i="1" s="1"/>
  <c r="Q8383" i="1"/>
  <c r="R8383" i="1" s="1"/>
  <c r="Q8333" i="1"/>
  <c r="R8333" i="1" s="1"/>
  <c r="Q8386" i="1"/>
  <c r="R8386" i="1" s="1"/>
  <c r="Q8387" i="1"/>
  <c r="R8387" i="1" s="1"/>
  <c r="Q8396" i="1"/>
  <c r="R8396" i="1" s="1"/>
  <c r="Q8373" i="1"/>
  <c r="R8373" i="1" s="1"/>
  <c r="Q8405" i="1"/>
  <c r="R8405" i="1" s="1"/>
  <c r="Q8391" i="1"/>
  <c r="R8391" i="1" s="1"/>
  <c r="Q8347" i="1"/>
  <c r="R8347" i="1" s="1"/>
  <c r="Q8351" i="1"/>
  <c r="R8351" i="1" s="1"/>
  <c r="Q8394" i="1"/>
  <c r="R8394" i="1" s="1"/>
  <c r="Q8395" i="1"/>
  <c r="R8395" i="1" s="1"/>
  <c r="Q8406" i="1"/>
  <c r="R8406" i="1" s="1"/>
  <c r="Q8381" i="1"/>
  <c r="R8381" i="1" s="1"/>
  <c r="Q8402" i="1"/>
  <c r="R8402" i="1" s="1"/>
  <c r="Q8400" i="1"/>
  <c r="R8400" i="1" s="1"/>
  <c r="Q8399" i="1"/>
  <c r="R8399" i="1" s="1"/>
  <c r="Q8339" i="1"/>
  <c r="R8339" i="1" s="1"/>
  <c r="Q8361" i="1"/>
  <c r="R8361" i="1" s="1"/>
  <c r="Q8365" i="1"/>
  <c r="R8365" i="1" s="1"/>
  <c r="Q8331" i="1"/>
  <c r="R8331" i="1" s="1"/>
  <c r="Q8439" i="1"/>
  <c r="R8439" i="1" s="1"/>
  <c r="S8439" i="1" s="1"/>
  <c r="T8439" i="1" s="1"/>
  <c r="U8439" i="1" s="1"/>
  <c r="Q8389" i="1"/>
  <c r="R8389" i="1" s="1"/>
  <c r="Q8353" i="1"/>
  <c r="R8353" i="1" s="1"/>
  <c r="P8329" i="1"/>
  <c r="Q8376" i="1"/>
  <c r="R8376" i="1" s="1"/>
  <c r="Q8369" i="1"/>
  <c r="R8369" i="1" s="1"/>
  <c r="Q8345" i="1"/>
  <c r="R8345" i="1" s="1"/>
  <c r="Q8397" i="1"/>
  <c r="R8397" i="1" s="1"/>
  <c r="Q8374" i="1"/>
  <c r="R8374" i="1" s="1"/>
  <c r="Q8329" i="1"/>
  <c r="R8329" i="1" s="1"/>
  <c r="Q8384" i="1"/>
  <c r="R8384" i="1" s="1"/>
  <c r="Q8377" i="1"/>
  <c r="R8377" i="1" s="1"/>
  <c r="Q8337" i="1"/>
  <c r="R8337" i="1" s="1"/>
  <c r="Q8341" i="1"/>
  <c r="R8341" i="1" s="1"/>
  <c r="Q8363" i="1"/>
  <c r="R8363" i="1" s="1"/>
  <c r="Q8401" i="1"/>
  <c r="R8401" i="1" s="1"/>
  <c r="Q8382" i="1"/>
  <c r="R8382" i="1" s="1"/>
  <c r="Q8343" i="1"/>
  <c r="R8343" i="1" s="1"/>
  <c r="Q8392" i="1"/>
  <c r="R8392" i="1" s="1"/>
  <c r="Q8385" i="1"/>
  <c r="R8385" i="1" s="1"/>
  <c r="Q8355" i="1"/>
  <c r="R8355" i="1" s="1"/>
  <c r="Q8359" i="1"/>
  <c r="R8359" i="1" s="1"/>
  <c r="Q8372" i="1"/>
  <c r="R8372" i="1" s="1"/>
  <c r="Q8335" i="1"/>
  <c r="R8335" i="1" s="1"/>
  <c r="Q8404" i="1"/>
  <c r="R8404" i="1" s="1"/>
  <c r="Q8390" i="1"/>
  <c r="R8390" i="1" s="1"/>
  <c r="Q8357" i="1"/>
  <c r="R8357" i="1" s="1"/>
  <c r="Q8393" i="1"/>
  <c r="R8393" i="1" s="1"/>
  <c r="Q8370" i="1"/>
  <c r="R8370" i="1" s="1"/>
  <c r="Q8371" i="1"/>
  <c r="R8371" i="1" s="1"/>
  <c r="Q8380" i="1"/>
  <c r="R8380" i="1" s="1"/>
  <c r="Q8349" i="1"/>
  <c r="R8349" i="1" s="1"/>
  <c r="Q8398" i="1"/>
  <c r="R8398" i="1" s="1"/>
  <c r="Q8375" i="1"/>
  <c r="R8375" i="1" s="1"/>
  <c r="Q8378" i="1"/>
  <c r="R8378" i="1" s="1"/>
  <c r="Q8379" i="1"/>
  <c r="R8379" i="1" s="1"/>
  <c r="Q8388" i="1"/>
  <c r="R8388" i="1" s="1"/>
  <c r="Q8367" i="1"/>
  <c r="R8367" i="1" s="1"/>
  <c r="Q8403" i="1"/>
  <c r="R8403" i="1" s="1"/>
  <c r="P8330" i="1"/>
  <c r="P8331" i="1"/>
  <c r="P8332" i="1"/>
  <c r="P8333" i="1"/>
  <c r="P8334" i="1"/>
  <c r="P8335" i="1"/>
  <c r="P8336" i="1"/>
  <c r="P8337" i="1"/>
  <c r="P8338" i="1"/>
  <c r="P8339" i="1"/>
  <c r="P8340" i="1"/>
  <c r="P8341" i="1"/>
  <c r="P8342" i="1"/>
  <c r="P8343" i="1"/>
  <c r="P8344" i="1"/>
  <c r="P8345" i="1"/>
  <c r="P8346" i="1"/>
  <c r="P8347" i="1"/>
  <c r="P8348" i="1"/>
  <c r="P8349" i="1"/>
  <c r="P8350" i="1"/>
  <c r="P8351" i="1"/>
  <c r="P8352" i="1"/>
  <c r="P8353" i="1"/>
  <c r="P8354" i="1"/>
  <c r="P8355" i="1"/>
  <c r="P8356" i="1"/>
  <c r="P8357" i="1"/>
  <c r="P8358" i="1"/>
  <c r="P8359" i="1"/>
  <c r="P8360" i="1"/>
  <c r="P8361" i="1"/>
  <c r="P8362" i="1"/>
  <c r="P8363" i="1"/>
  <c r="P8364" i="1"/>
  <c r="P8365" i="1"/>
  <c r="P8366" i="1"/>
  <c r="P8367" i="1"/>
  <c r="P8368" i="1"/>
  <c r="P8369" i="1"/>
  <c r="P8370" i="1"/>
  <c r="P8371" i="1"/>
  <c r="P8372" i="1"/>
  <c r="P8373" i="1"/>
  <c r="P8374" i="1"/>
  <c r="P8375" i="1"/>
  <c r="P8376" i="1"/>
  <c r="P8377" i="1"/>
  <c r="P8378" i="1"/>
  <c r="P8379" i="1"/>
  <c r="P8380" i="1"/>
  <c r="P8381" i="1"/>
  <c r="P8382" i="1"/>
  <c r="P8383" i="1"/>
  <c r="P8384" i="1"/>
  <c r="P8385" i="1"/>
  <c r="P8386" i="1"/>
  <c r="P8387" i="1"/>
  <c r="P8388" i="1"/>
  <c r="P8389" i="1"/>
  <c r="P8390" i="1"/>
  <c r="P8391" i="1"/>
  <c r="P8392" i="1"/>
  <c r="P8393" i="1"/>
  <c r="P8394" i="1"/>
  <c r="P8395" i="1"/>
  <c r="P8396" i="1"/>
  <c r="P8397" i="1"/>
  <c r="P8398" i="1"/>
  <c r="P8399" i="1"/>
  <c r="P8400" i="1"/>
  <c r="P8401" i="1"/>
  <c r="P8402" i="1"/>
  <c r="P8403" i="1"/>
  <c r="P8404" i="1"/>
  <c r="P8405" i="1"/>
  <c r="P8406" i="1"/>
  <c r="P8407" i="1"/>
  <c r="P8408" i="1"/>
  <c r="P8409" i="1"/>
  <c r="P8410" i="1"/>
  <c r="P8411" i="1"/>
  <c r="P8412" i="1"/>
  <c r="P8413" i="1"/>
  <c r="P8414" i="1"/>
  <c r="P8415" i="1"/>
  <c r="P8416" i="1"/>
  <c r="P8417" i="1"/>
  <c r="P8418" i="1"/>
  <c r="P8419" i="1"/>
  <c r="P8420" i="1"/>
  <c r="P8421" i="1"/>
  <c r="P8422" i="1"/>
  <c r="P8423" i="1"/>
  <c r="P8424" i="1"/>
  <c r="P8425" i="1"/>
  <c r="P8427" i="1"/>
  <c r="P8426" i="1"/>
  <c r="P8428" i="1"/>
  <c r="P8429" i="1"/>
  <c r="P8430" i="1"/>
  <c r="P8431" i="1"/>
  <c r="P8432" i="1"/>
  <c r="P8433" i="1"/>
  <c r="P8434" i="1"/>
  <c r="P8435" i="1"/>
  <c r="P8436" i="1"/>
  <c r="P8437" i="1"/>
  <c r="P8438" i="1"/>
  <c r="P8439" i="1"/>
  <c r="H7107" i="1"/>
  <c r="G7107" i="1"/>
  <c r="H5442" i="1"/>
  <c r="G5442" i="1"/>
  <c r="G10100" i="1"/>
  <c r="F10101" i="1" s="1"/>
  <c r="M1887" i="1"/>
  <c r="S1445" i="1"/>
  <c r="T1445" i="1" s="1"/>
  <c r="U1445" i="1" s="1"/>
  <c r="T2772" i="1"/>
  <c r="U2772" i="1" s="1"/>
  <c r="S2771" i="1"/>
  <c r="T2328" i="1"/>
  <c r="U2328" i="1" s="1"/>
  <c r="S2327" i="1"/>
  <c r="H7434" i="1"/>
  <c r="G651" i="1"/>
  <c r="G8104" i="1"/>
  <c r="L650" i="1"/>
  <c r="M650" i="1" s="1"/>
  <c r="K651" i="1"/>
  <c r="T2886" i="1"/>
  <c r="U2886" i="1" s="1"/>
  <c r="S2885" i="1"/>
  <c r="L2528" i="1"/>
  <c r="M2528" i="1" s="1"/>
  <c r="K888" i="1"/>
  <c r="L888" i="1" s="1"/>
  <c r="T8877" i="1"/>
  <c r="U8877" i="1" s="1"/>
  <c r="S8876" i="1"/>
  <c r="M3111" i="1"/>
  <c r="T4103" i="1"/>
  <c r="U4103" i="1" s="1"/>
  <c r="S4102" i="1"/>
  <c r="G6096" i="1"/>
  <c r="K9325" i="1"/>
  <c r="L9325" i="1" s="1"/>
  <c r="T2658" i="1"/>
  <c r="U2658" i="1" s="1"/>
  <c r="S2657" i="1"/>
  <c r="L9417" i="1"/>
  <c r="M9417" i="1" s="1"/>
  <c r="T5884" i="1"/>
  <c r="U5884" i="1" s="1"/>
  <c r="S5883" i="1"/>
  <c r="G7435" i="1"/>
  <c r="T3552" i="1"/>
  <c r="U3552" i="1" s="1"/>
  <c r="S3551" i="1"/>
  <c r="T8544" i="1"/>
  <c r="U8544" i="1" s="1"/>
  <c r="S8543" i="1"/>
  <c r="T5100" i="1"/>
  <c r="U5100" i="1" s="1"/>
  <c r="S5099" i="1"/>
  <c r="T329" i="1"/>
  <c r="U329" i="1" s="1"/>
  <c r="S328" i="1"/>
  <c r="O4221" i="1"/>
  <c r="O4220" i="1"/>
  <c r="O4219" i="1"/>
  <c r="O4218" i="1"/>
  <c r="O4217" i="1"/>
  <c r="O4216" i="1"/>
  <c r="O4215" i="1"/>
  <c r="O4214" i="1"/>
  <c r="O4213" i="1"/>
  <c r="O4212" i="1"/>
  <c r="O4211" i="1"/>
  <c r="O4210" i="1"/>
  <c r="O4209" i="1"/>
  <c r="O4208" i="1"/>
  <c r="O4207" i="1"/>
  <c r="O4206" i="1"/>
  <c r="O4205" i="1"/>
  <c r="O4204" i="1"/>
  <c r="O4203" i="1"/>
  <c r="O4202" i="1"/>
  <c r="O4201" i="1"/>
  <c r="O4200" i="1"/>
  <c r="O4199" i="1"/>
  <c r="O4198" i="1"/>
  <c r="O4197" i="1"/>
  <c r="O4196" i="1"/>
  <c r="O4195" i="1"/>
  <c r="O4194" i="1"/>
  <c r="O4193" i="1"/>
  <c r="O4192" i="1"/>
  <c r="O4191" i="1"/>
  <c r="O4190" i="1"/>
  <c r="O4189" i="1"/>
  <c r="O4188" i="1"/>
  <c r="O4187" i="1"/>
  <c r="O4186" i="1"/>
  <c r="O4185" i="1"/>
  <c r="O4184" i="1"/>
  <c r="O4183" i="1"/>
  <c r="O4182" i="1"/>
  <c r="O4181" i="1"/>
  <c r="O4180" i="1"/>
  <c r="O4179" i="1"/>
  <c r="O4178" i="1"/>
  <c r="O4177" i="1"/>
  <c r="O4176" i="1"/>
  <c r="O4175" i="1"/>
  <c r="O4174" i="1"/>
  <c r="O4173" i="1"/>
  <c r="O4172" i="1"/>
  <c r="O4171" i="1"/>
  <c r="O4170" i="1"/>
  <c r="O4169" i="1"/>
  <c r="O4168" i="1"/>
  <c r="O4167" i="1"/>
  <c r="O4166" i="1"/>
  <c r="O4165" i="1"/>
  <c r="O4164" i="1"/>
  <c r="O4163" i="1"/>
  <c r="O4162" i="1"/>
  <c r="O4161" i="1"/>
  <c r="O4160" i="1"/>
  <c r="O4159" i="1"/>
  <c r="O4158" i="1"/>
  <c r="O4157" i="1"/>
  <c r="O4156" i="1"/>
  <c r="O4155" i="1"/>
  <c r="O4154" i="1"/>
  <c r="O4153" i="1"/>
  <c r="O4152" i="1"/>
  <c r="O4151" i="1"/>
  <c r="O4150" i="1"/>
  <c r="O4149" i="1"/>
  <c r="O4148" i="1"/>
  <c r="O4147" i="1"/>
  <c r="O4146" i="1"/>
  <c r="O4145" i="1"/>
  <c r="O4144" i="1"/>
  <c r="O4143" i="1"/>
  <c r="O4142" i="1"/>
  <c r="O4141" i="1"/>
  <c r="O4140" i="1"/>
  <c r="O4139" i="1"/>
  <c r="O4138" i="1"/>
  <c r="O4137" i="1"/>
  <c r="O4136" i="1"/>
  <c r="O4135" i="1"/>
  <c r="O4134" i="1"/>
  <c r="O4133" i="1"/>
  <c r="O4132" i="1"/>
  <c r="O4131" i="1"/>
  <c r="O4130" i="1"/>
  <c r="O4129" i="1"/>
  <c r="O4128" i="1"/>
  <c r="O4127" i="1"/>
  <c r="O4126" i="1"/>
  <c r="O4125" i="1"/>
  <c r="O4124" i="1"/>
  <c r="O4123" i="1"/>
  <c r="O4122" i="1"/>
  <c r="O4121" i="1"/>
  <c r="O4120" i="1"/>
  <c r="O4119" i="1"/>
  <c r="O4118" i="1"/>
  <c r="O4117" i="1"/>
  <c r="O4116" i="1"/>
  <c r="O4115" i="1"/>
  <c r="O4114" i="1"/>
  <c r="O4113" i="1"/>
  <c r="O4112" i="1"/>
  <c r="Q4188" i="1"/>
  <c r="R4188" i="1" s="1"/>
  <c r="Q4204" i="1"/>
  <c r="R4204" i="1" s="1"/>
  <c r="Q4212" i="1"/>
  <c r="R4212" i="1" s="1"/>
  <c r="Q4167" i="1"/>
  <c r="R4167" i="1" s="1"/>
  <c r="Q4138" i="1"/>
  <c r="R4138" i="1" s="1"/>
  <c r="Q4202" i="1"/>
  <c r="R4202" i="1" s="1"/>
  <c r="Q4149" i="1"/>
  <c r="R4149" i="1" s="1"/>
  <c r="Q4213" i="1"/>
  <c r="R4213" i="1" s="1"/>
  <c r="Q4128" i="1"/>
  <c r="R4128" i="1" s="1"/>
  <c r="Q4192" i="1"/>
  <c r="R4192" i="1" s="1"/>
  <c r="Q4115" i="1"/>
  <c r="R4115" i="1" s="1"/>
  <c r="Q4179" i="1"/>
  <c r="R4179" i="1" s="1"/>
  <c r="Q4134" i="1"/>
  <c r="R4134" i="1" s="1"/>
  <c r="Q4198" i="1"/>
  <c r="R4198" i="1" s="1"/>
  <c r="Q4169" i="1"/>
  <c r="R4169" i="1" s="1"/>
  <c r="Q4156" i="1"/>
  <c r="R4156" i="1" s="1"/>
  <c r="Q4175" i="1"/>
  <c r="R4175" i="1" s="1"/>
  <c r="Q4146" i="1"/>
  <c r="R4146" i="1" s="1"/>
  <c r="Q4210" i="1"/>
  <c r="R4210" i="1" s="1"/>
  <c r="Q4157" i="1"/>
  <c r="R4157" i="1" s="1"/>
  <c r="Q4136" i="1"/>
  <c r="R4136" i="1" s="1"/>
  <c r="Q4200" i="1"/>
  <c r="R4200" i="1" s="1"/>
  <c r="Q4123" i="1"/>
  <c r="R4123" i="1" s="1"/>
  <c r="Q4187" i="1"/>
  <c r="R4187" i="1" s="1"/>
  <c r="Q4142" i="1"/>
  <c r="R4142" i="1" s="1"/>
  <c r="Q4206" i="1"/>
  <c r="R4206" i="1" s="1"/>
  <c r="Q4113" i="1"/>
  <c r="R4113" i="1" s="1"/>
  <c r="Q4177" i="1"/>
  <c r="R4177" i="1" s="1"/>
  <c r="Q4220" i="1"/>
  <c r="R4220" i="1" s="1"/>
  <c r="Q4111" i="1"/>
  <c r="R4111" i="1" s="1"/>
  <c r="Q4119" i="1"/>
  <c r="R4119" i="1" s="1"/>
  <c r="Q4183" i="1"/>
  <c r="R4183" i="1" s="1"/>
  <c r="Q4154" i="1"/>
  <c r="R4154" i="1" s="1"/>
  <c r="Q4218" i="1"/>
  <c r="R4218" i="1" s="1"/>
  <c r="Q4165" i="1"/>
  <c r="R4165" i="1" s="1"/>
  <c r="Q4144" i="1"/>
  <c r="R4144" i="1" s="1"/>
  <c r="Q4208" i="1"/>
  <c r="R4208" i="1" s="1"/>
  <c r="Q4131" i="1"/>
  <c r="R4131" i="1" s="1"/>
  <c r="Q4195" i="1"/>
  <c r="R4195" i="1" s="1"/>
  <c r="Q4150" i="1"/>
  <c r="R4150" i="1" s="1"/>
  <c r="Q4214" i="1"/>
  <c r="R4214" i="1" s="1"/>
  <c r="Q4121" i="1"/>
  <c r="R4121" i="1" s="1"/>
  <c r="Q4185" i="1"/>
  <c r="R4185" i="1" s="1"/>
  <c r="Q4124" i="1"/>
  <c r="R4124" i="1" s="1"/>
  <c r="Q4132" i="1"/>
  <c r="R4132" i="1" s="1"/>
  <c r="Q4127" i="1"/>
  <c r="R4127" i="1" s="1"/>
  <c r="Q4191" i="1"/>
  <c r="R4191" i="1" s="1"/>
  <c r="Q4162" i="1"/>
  <c r="R4162" i="1" s="1"/>
  <c r="Q4173" i="1"/>
  <c r="R4173" i="1" s="1"/>
  <c r="Q4152" i="1"/>
  <c r="R4152" i="1" s="1"/>
  <c r="Q4216" i="1"/>
  <c r="R4216" i="1" s="1"/>
  <c r="Q4139" i="1"/>
  <c r="R4139" i="1" s="1"/>
  <c r="Q4203" i="1"/>
  <c r="R4203" i="1" s="1"/>
  <c r="Q4158" i="1"/>
  <c r="R4158" i="1" s="1"/>
  <c r="Q4129" i="1"/>
  <c r="R4129" i="1" s="1"/>
  <c r="Q4193" i="1"/>
  <c r="R4193" i="1" s="1"/>
  <c r="Q4164" i="1"/>
  <c r="R4164" i="1" s="1"/>
  <c r="Q4135" i="1"/>
  <c r="R4135" i="1" s="1"/>
  <c r="Q4199" i="1"/>
  <c r="R4199" i="1" s="1"/>
  <c r="Q4170" i="1"/>
  <c r="R4170" i="1" s="1"/>
  <c r="Q4117" i="1"/>
  <c r="R4117" i="1" s="1"/>
  <c r="Q4181" i="1"/>
  <c r="R4181" i="1" s="1"/>
  <c r="Q4160" i="1"/>
  <c r="R4160" i="1" s="1"/>
  <c r="Q4147" i="1"/>
  <c r="R4147" i="1" s="1"/>
  <c r="Q4211" i="1"/>
  <c r="R4211" i="1" s="1"/>
  <c r="Q4166" i="1"/>
  <c r="R4166" i="1" s="1"/>
  <c r="Q4137" i="1"/>
  <c r="R4137" i="1" s="1"/>
  <c r="Q4201" i="1"/>
  <c r="R4201" i="1" s="1"/>
  <c r="Q4196" i="1"/>
  <c r="R4196" i="1" s="1"/>
  <c r="Q4116" i="1"/>
  <c r="R4116" i="1" s="1"/>
  <c r="Q4143" i="1"/>
  <c r="R4143" i="1" s="1"/>
  <c r="Q4207" i="1"/>
  <c r="R4207" i="1" s="1"/>
  <c r="Q4114" i="1"/>
  <c r="R4114" i="1" s="1"/>
  <c r="Q4178" i="1"/>
  <c r="R4178" i="1" s="1"/>
  <c r="Q4125" i="1"/>
  <c r="R4125" i="1" s="1"/>
  <c r="Q4189" i="1"/>
  <c r="R4189" i="1" s="1"/>
  <c r="Q4168" i="1"/>
  <c r="R4168" i="1" s="1"/>
  <c r="Q4155" i="1"/>
  <c r="R4155" i="1" s="1"/>
  <c r="Q4219" i="1"/>
  <c r="R4219" i="1" s="1"/>
  <c r="Q4174" i="1"/>
  <c r="R4174" i="1" s="1"/>
  <c r="Q4145" i="1"/>
  <c r="R4145" i="1" s="1"/>
  <c r="Q4209" i="1"/>
  <c r="R4209" i="1" s="1"/>
  <c r="Q4140" i="1"/>
  <c r="R4140" i="1" s="1"/>
  <c r="Q4148" i="1"/>
  <c r="R4148" i="1" s="1"/>
  <c r="Q4151" i="1"/>
  <c r="R4151" i="1" s="1"/>
  <c r="Q4215" i="1"/>
  <c r="R4215" i="1" s="1"/>
  <c r="Q4122" i="1"/>
  <c r="R4122" i="1" s="1"/>
  <c r="Q4186" i="1"/>
  <c r="R4186" i="1" s="1"/>
  <c r="Q4133" i="1"/>
  <c r="R4133" i="1" s="1"/>
  <c r="Q4197" i="1"/>
  <c r="R4197" i="1" s="1"/>
  <c r="Q4112" i="1"/>
  <c r="R4112" i="1" s="1"/>
  <c r="Q4176" i="1"/>
  <c r="R4176" i="1" s="1"/>
  <c r="Q4163" i="1"/>
  <c r="R4163" i="1" s="1"/>
  <c r="Q4118" i="1"/>
  <c r="R4118" i="1" s="1"/>
  <c r="Q4182" i="1"/>
  <c r="R4182" i="1" s="1"/>
  <c r="Q4153" i="1"/>
  <c r="R4153" i="1" s="1"/>
  <c r="Q4217" i="1"/>
  <c r="R4217" i="1" s="1"/>
  <c r="Q4172" i="1"/>
  <c r="R4172" i="1" s="1"/>
  <c r="Q4180" i="1"/>
  <c r="R4180" i="1" s="1"/>
  <c r="Q4159" i="1"/>
  <c r="R4159" i="1" s="1"/>
  <c r="Q4130" i="1"/>
  <c r="R4130" i="1" s="1"/>
  <c r="Q4194" i="1"/>
  <c r="R4194" i="1" s="1"/>
  <c r="Q4141" i="1"/>
  <c r="R4141" i="1" s="1"/>
  <c r="Q4205" i="1"/>
  <c r="R4205" i="1" s="1"/>
  <c r="Q4120" i="1"/>
  <c r="R4120" i="1" s="1"/>
  <c r="Q4184" i="1"/>
  <c r="R4184" i="1" s="1"/>
  <c r="Q4171" i="1"/>
  <c r="R4171" i="1" s="1"/>
  <c r="Q4126" i="1"/>
  <c r="R4126" i="1" s="1"/>
  <c r="Q4190" i="1"/>
  <c r="R4190" i="1" s="1"/>
  <c r="Q4161" i="1"/>
  <c r="R4161" i="1" s="1"/>
  <c r="Q4221" i="1"/>
  <c r="R4221" i="1" s="1"/>
  <c r="S4221" i="1" s="1"/>
  <c r="T4221" i="1" s="1"/>
  <c r="U4221" i="1" s="1"/>
  <c r="P4111" i="1"/>
  <c r="P4112" i="1"/>
  <c r="P4113" i="1"/>
  <c r="P4114" i="1"/>
  <c r="P4115" i="1"/>
  <c r="P4116" i="1"/>
  <c r="P4117" i="1"/>
  <c r="P4118" i="1"/>
  <c r="P4119" i="1"/>
  <c r="P4120" i="1"/>
  <c r="P4121" i="1"/>
  <c r="P4122" i="1"/>
  <c r="P4123" i="1"/>
  <c r="P4124" i="1"/>
  <c r="P4125" i="1"/>
  <c r="P4126" i="1"/>
  <c r="P4127" i="1"/>
  <c r="P4128" i="1"/>
  <c r="P4129" i="1"/>
  <c r="P4130" i="1"/>
  <c r="P4131" i="1"/>
  <c r="P4132" i="1"/>
  <c r="P4133" i="1"/>
  <c r="P4134" i="1"/>
  <c r="P4135" i="1"/>
  <c r="P4136" i="1"/>
  <c r="P4137" i="1"/>
  <c r="P4138" i="1"/>
  <c r="P4139" i="1"/>
  <c r="P4140" i="1"/>
  <c r="P4141" i="1"/>
  <c r="P4142" i="1"/>
  <c r="P4143" i="1"/>
  <c r="P4144" i="1"/>
  <c r="P4145" i="1"/>
  <c r="P4146" i="1"/>
  <c r="P4147" i="1"/>
  <c r="P4148" i="1"/>
  <c r="P4149" i="1"/>
  <c r="P4150" i="1"/>
  <c r="P4151" i="1"/>
  <c r="P4152" i="1"/>
  <c r="P4153" i="1"/>
  <c r="P4154" i="1"/>
  <c r="P4155" i="1"/>
  <c r="P4156" i="1"/>
  <c r="P4157" i="1"/>
  <c r="P4158" i="1"/>
  <c r="P4159" i="1"/>
  <c r="P4160" i="1"/>
  <c r="P4161" i="1"/>
  <c r="P4162" i="1"/>
  <c r="P4163" i="1"/>
  <c r="P4164" i="1"/>
  <c r="P4165" i="1"/>
  <c r="P4166" i="1"/>
  <c r="P4167" i="1"/>
  <c r="P4168" i="1"/>
  <c r="P4169" i="1"/>
  <c r="P4170" i="1"/>
  <c r="P4171" i="1"/>
  <c r="P4172" i="1"/>
  <c r="P4173" i="1"/>
  <c r="P4174" i="1"/>
  <c r="P4175" i="1"/>
  <c r="P4176" i="1"/>
  <c r="P4177" i="1"/>
  <c r="P4178" i="1"/>
  <c r="P4179" i="1"/>
  <c r="P4180" i="1"/>
  <c r="P4181" i="1"/>
  <c r="P4182" i="1"/>
  <c r="P4183" i="1"/>
  <c r="P4184" i="1"/>
  <c r="P4185" i="1"/>
  <c r="P4186" i="1"/>
  <c r="P4187" i="1"/>
  <c r="P4188" i="1"/>
  <c r="P4189" i="1"/>
  <c r="P4190" i="1"/>
  <c r="P4191" i="1"/>
  <c r="P4192" i="1"/>
  <c r="P4193" i="1"/>
  <c r="P4194" i="1"/>
  <c r="P4195" i="1"/>
  <c r="P4196" i="1"/>
  <c r="P4197" i="1"/>
  <c r="P4198" i="1"/>
  <c r="P4199" i="1"/>
  <c r="P4200" i="1"/>
  <c r="P4201" i="1"/>
  <c r="P4202" i="1"/>
  <c r="P4203" i="1"/>
  <c r="P4204" i="1"/>
  <c r="P4205" i="1"/>
  <c r="P4206" i="1"/>
  <c r="P4207" i="1"/>
  <c r="P4209" i="1"/>
  <c r="P4208" i="1"/>
  <c r="P4210" i="1"/>
  <c r="P4211" i="1"/>
  <c r="P4212" i="1"/>
  <c r="P4213" i="1"/>
  <c r="P4214" i="1"/>
  <c r="P4215" i="1"/>
  <c r="P4216" i="1"/>
  <c r="P4217" i="1"/>
  <c r="P4218" i="1"/>
  <c r="P4219" i="1"/>
  <c r="P4220" i="1"/>
  <c r="G10202" i="1"/>
  <c r="S9879" i="1"/>
  <c r="G7202" i="1"/>
  <c r="T9656" i="1"/>
  <c r="U9656" i="1" s="1"/>
  <c r="S9655" i="1"/>
  <c r="K5441" i="1"/>
  <c r="L5441" i="1" s="1"/>
  <c r="M5441" i="1" s="1"/>
  <c r="S2109" i="1"/>
  <c r="T2109" i="1" s="1"/>
  <c r="U2109" i="1" s="1"/>
  <c r="T3327" i="1"/>
  <c r="U3327" i="1" s="1"/>
  <c r="S3326" i="1"/>
  <c r="L6317" i="1"/>
  <c r="L8751" i="1"/>
  <c r="M8751" i="1" s="1"/>
  <c r="T9214" i="1"/>
  <c r="U9214" i="1" s="1"/>
  <c r="S9213" i="1"/>
  <c r="T6657" i="1"/>
  <c r="U6657" i="1" s="1"/>
  <c r="S6656" i="1"/>
  <c r="K6095" i="1"/>
  <c r="L6094" i="1"/>
  <c r="M6094" i="1" s="1"/>
  <c r="T5217" i="1"/>
  <c r="U5217" i="1" s="1"/>
  <c r="S5216" i="1"/>
  <c r="L3865" i="1"/>
  <c r="M3865" i="1" s="1"/>
  <c r="T3772" i="1"/>
  <c r="U3772" i="1" s="1"/>
  <c r="S3771" i="1"/>
  <c r="T1663" i="1"/>
  <c r="U1663" i="1" s="1"/>
  <c r="S1662" i="1"/>
  <c r="H7106" i="1"/>
  <c r="P4221" i="1"/>
  <c r="T5327" i="1"/>
  <c r="U5327" i="1" s="1"/>
  <c r="S5326" i="1"/>
  <c r="K10426" i="1"/>
  <c r="L10426" i="1" s="1"/>
  <c r="K9989" i="1"/>
  <c r="L9989" i="1" s="1"/>
  <c r="M9989" i="1" s="1"/>
  <c r="H4867" i="1"/>
  <c r="T1775" i="1"/>
  <c r="U1775" i="1" s="1"/>
  <c r="S1774" i="1"/>
  <c r="K10202" i="1"/>
  <c r="L10201" i="1"/>
  <c r="M10201" i="1" s="1"/>
  <c r="F5537" i="1"/>
  <c r="G5536" i="1"/>
  <c r="T436" i="1"/>
  <c r="U436" i="1" s="1"/>
  <c r="S435" i="1"/>
  <c r="T3989" i="1"/>
  <c r="U3989" i="1" s="1"/>
  <c r="S3988" i="1"/>
  <c r="G10647" i="1"/>
  <c r="F10648" i="1"/>
  <c r="H10647" i="1"/>
  <c r="G9543" i="1"/>
  <c r="K9543" i="1" s="1"/>
  <c r="L9543" i="1" s="1"/>
  <c r="F9544" i="1"/>
  <c r="K7106" i="1"/>
  <c r="L7106" i="1" s="1"/>
  <c r="M7106" i="1" s="1"/>
  <c r="G10427" i="1"/>
  <c r="F10428" i="1" s="1"/>
  <c r="F4868" i="1"/>
  <c r="T8657" i="1"/>
  <c r="U8657" i="1" s="1"/>
  <c r="S8656" i="1"/>
  <c r="T6879" i="1"/>
  <c r="U6879" i="1" s="1"/>
  <c r="S6878" i="1"/>
  <c r="F8753" i="1"/>
  <c r="G8752" i="1"/>
  <c r="S7659" i="1"/>
  <c r="T7659" i="1" s="1"/>
  <c r="U7659" i="1" s="1"/>
  <c r="T8212" i="1"/>
  <c r="U8212" i="1" s="1"/>
  <c r="S8211" i="1"/>
  <c r="I5434" i="1"/>
  <c r="J5434" i="1" s="1"/>
  <c r="T4552" i="1"/>
  <c r="U4552" i="1" s="1"/>
  <c r="S4551" i="1"/>
  <c r="T7323" i="1"/>
  <c r="U7323" i="1" s="1"/>
  <c r="S7322" i="1"/>
  <c r="F1091" i="1"/>
  <c r="S1998" i="1"/>
  <c r="T776" i="1"/>
  <c r="U776" i="1" s="1"/>
  <c r="S775" i="1"/>
  <c r="J5887" i="1"/>
  <c r="O5887" i="1"/>
  <c r="T10763" i="1"/>
  <c r="U10763" i="1" s="1"/>
  <c r="S10762" i="1"/>
  <c r="T2442" i="1"/>
  <c r="U2442" i="1" s="1"/>
  <c r="S2441" i="1"/>
  <c r="M10986" i="1"/>
  <c r="K6197" i="1"/>
  <c r="L6196" i="1"/>
  <c r="M6196" i="1" s="1"/>
  <c r="T9100" i="1"/>
  <c r="U9100" i="1" s="1"/>
  <c r="S9099" i="1"/>
  <c r="M9542" i="1"/>
  <c r="T3660" i="1"/>
  <c r="U3660" i="1" s="1"/>
  <c r="S3659" i="1"/>
  <c r="T1555" i="1"/>
  <c r="U1555" i="1" s="1"/>
  <c r="S1554" i="1"/>
  <c r="T10544" i="1"/>
  <c r="U10544" i="1" s="1"/>
  <c r="S10543" i="1"/>
  <c r="L4867" i="1"/>
  <c r="M4867" i="1" s="1"/>
  <c r="J4222" i="1"/>
  <c r="O4222" i="1" s="1"/>
  <c r="H5441" i="1"/>
  <c r="I5441" i="1" s="1"/>
  <c r="J5441" i="1" s="1"/>
  <c r="K548" i="1"/>
  <c r="L548" i="1" s="1"/>
  <c r="M548" i="1" s="1"/>
  <c r="M10099" i="1"/>
  <c r="M10426" i="1"/>
  <c r="H8991" i="1"/>
  <c r="S2110" i="1"/>
  <c r="T2110" i="1" s="1"/>
  <c r="U2110" i="1" s="1"/>
  <c r="T4987" i="1"/>
  <c r="U4987" i="1" s="1"/>
  <c r="S4986" i="1"/>
  <c r="H2529" i="1"/>
  <c r="G2529" i="1"/>
  <c r="K2529" i="1" s="1"/>
  <c r="J8218" i="1"/>
  <c r="O8218" i="1"/>
  <c r="T3438" i="1"/>
  <c r="U3438" i="1" s="1"/>
  <c r="S3437" i="1"/>
  <c r="S7771" i="1"/>
  <c r="T10323" i="1"/>
  <c r="U10323" i="1" s="1"/>
  <c r="S10322" i="1"/>
  <c r="K1090" i="1"/>
  <c r="T10877" i="1"/>
  <c r="U10877" i="1" s="1"/>
  <c r="S10876" i="1"/>
  <c r="T1220" i="1"/>
  <c r="U1220" i="1" s="1"/>
  <c r="S1219" i="1"/>
  <c r="K889" i="1"/>
  <c r="L889" i="1" s="1"/>
  <c r="H889" i="1"/>
  <c r="G889" i="1"/>
  <c r="F890" i="1"/>
  <c r="G6198" i="1"/>
  <c r="H6198" i="1"/>
  <c r="F6199" i="1"/>
  <c r="T5767" i="1"/>
  <c r="U5767" i="1" s="1"/>
  <c r="S5766" i="1"/>
  <c r="T7546" i="1"/>
  <c r="U7546" i="1" s="1"/>
  <c r="S7545" i="1"/>
  <c r="F550" i="1"/>
  <c r="K549" i="1"/>
  <c r="L549" i="1" s="1"/>
  <c r="H549" i="1"/>
  <c r="G549" i="1"/>
  <c r="M6317" i="1"/>
  <c r="G9326" i="1"/>
  <c r="F9327" i="1" s="1"/>
  <c r="K8991" i="1"/>
  <c r="L8991" i="1" s="1"/>
  <c r="M8991" i="1" s="1"/>
  <c r="S1444" i="1"/>
  <c r="T1444" i="1" s="1"/>
  <c r="U1444" i="1" s="1"/>
  <c r="F3867" i="1"/>
  <c r="G3866" i="1"/>
  <c r="T5657" i="1"/>
  <c r="U5657" i="1" s="1"/>
  <c r="S5656" i="1"/>
  <c r="T6770" i="1"/>
  <c r="U6770" i="1" s="1"/>
  <c r="S6769" i="1"/>
  <c r="S6438" i="1"/>
  <c r="T4770" i="1"/>
  <c r="U4770" i="1" s="1"/>
  <c r="S4769" i="1"/>
  <c r="S6551" i="1"/>
  <c r="T6551" i="1" s="1"/>
  <c r="U6551" i="1" s="1"/>
  <c r="K10986" i="1"/>
  <c r="L10986" i="1" s="1"/>
  <c r="T1325" i="1"/>
  <c r="U1325" i="1" s="1"/>
  <c r="S1324" i="1"/>
  <c r="T2219" i="1"/>
  <c r="U2219" i="1" s="1"/>
  <c r="S2218" i="1"/>
  <c r="T2995" i="1"/>
  <c r="U2995" i="1" s="1"/>
  <c r="S2994" i="1"/>
  <c r="M888" i="1"/>
  <c r="T4662" i="1"/>
  <c r="U4662" i="1" s="1"/>
  <c r="S4661" i="1"/>
  <c r="T4440" i="1"/>
  <c r="U4440" i="1" s="1"/>
  <c r="S4439" i="1"/>
  <c r="S1000" i="1"/>
  <c r="I3111" i="1"/>
  <c r="J3111" i="1" s="1"/>
  <c r="I3001" i="1"/>
  <c r="I3004" i="1"/>
  <c r="J3004" i="1" s="1"/>
  <c r="I3005" i="1"/>
  <c r="J3005" i="1" s="1"/>
  <c r="I3002" i="1"/>
  <c r="J3002" i="1" s="1"/>
  <c r="I3007" i="1"/>
  <c r="J3007" i="1" s="1"/>
  <c r="I3003" i="1"/>
  <c r="J3003" i="1" s="1"/>
  <c r="I3006" i="1"/>
  <c r="J3006" i="1" s="1"/>
  <c r="I3010" i="1"/>
  <c r="J3010" i="1" s="1"/>
  <c r="I3011" i="1"/>
  <c r="J3011" i="1" s="1"/>
  <c r="I3009" i="1"/>
  <c r="J3009" i="1" s="1"/>
  <c r="I3008" i="1"/>
  <c r="J3008" i="1" s="1"/>
  <c r="I3013" i="1"/>
  <c r="J3013" i="1" s="1"/>
  <c r="I3012" i="1"/>
  <c r="J3012" i="1" s="1"/>
  <c r="I3014" i="1"/>
  <c r="J3014" i="1" s="1"/>
  <c r="I3015" i="1"/>
  <c r="J3015" i="1" s="1"/>
  <c r="I3016" i="1"/>
  <c r="J3016" i="1" s="1"/>
  <c r="I3018" i="1"/>
  <c r="J3018" i="1" s="1"/>
  <c r="I3017" i="1"/>
  <c r="J3017" i="1" s="1"/>
  <c r="I3020" i="1"/>
  <c r="J3020" i="1" s="1"/>
  <c r="I3023" i="1"/>
  <c r="J3023" i="1" s="1"/>
  <c r="I3022" i="1"/>
  <c r="J3022" i="1" s="1"/>
  <c r="I3019" i="1"/>
  <c r="J3019" i="1" s="1"/>
  <c r="I3024" i="1"/>
  <c r="J3024" i="1" s="1"/>
  <c r="I3021" i="1"/>
  <c r="J3021" i="1" s="1"/>
  <c r="I3027" i="1"/>
  <c r="J3027" i="1" s="1"/>
  <c r="I3026" i="1"/>
  <c r="J3026" i="1" s="1"/>
  <c r="I3025" i="1"/>
  <c r="J3025" i="1" s="1"/>
  <c r="I3028" i="1"/>
  <c r="J3028" i="1" s="1"/>
  <c r="I3029" i="1"/>
  <c r="J3029" i="1" s="1"/>
  <c r="I3030" i="1"/>
  <c r="J3030" i="1" s="1"/>
  <c r="I3031" i="1"/>
  <c r="J3031" i="1" s="1"/>
  <c r="I3032" i="1"/>
  <c r="J3032" i="1" s="1"/>
  <c r="I3033" i="1"/>
  <c r="J3033" i="1" s="1"/>
  <c r="I3034" i="1"/>
  <c r="J3034" i="1" s="1"/>
  <c r="I3035" i="1"/>
  <c r="J3035" i="1" s="1"/>
  <c r="I3036" i="1"/>
  <c r="J3036" i="1" s="1"/>
  <c r="I3037" i="1"/>
  <c r="J3037" i="1" s="1"/>
  <c r="I3038" i="1"/>
  <c r="J3038" i="1" s="1"/>
  <c r="I3039" i="1"/>
  <c r="J3039" i="1" s="1"/>
  <c r="I3041" i="1"/>
  <c r="J3041" i="1" s="1"/>
  <c r="I3040" i="1"/>
  <c r="J3040" i="1" s="1"/>
  <c r="I3042" i="1"/>
  <c r="J3042" i="1" s="1"/>
  <c r="I3043" i="1"/>
  <c r="J3043" i="1" s="1"/>
  <c r="I3044" i="1"/>
  <c r="J3044" i="1" s="1"/>
  <c r="I3046" i="1"/>
  <c r="J3046" i="1" s="1"/>
  <c r="I3045" i="1"/>
  <c r="J3045" i="1" s="1"/>
  <c r="I3048" i="1"/>
  <c r="J3048" i="1" s="1"/>
  <c r="I3047" i="1"/>
  <c r="J3047" i="1" s="1"/>
  <c r="I3051" i="1"/>
  <c r="J3051" i="1" s="1"/>
  <c r="I3049" i="1"/>
  <c r="J3049" i="1" s="1"/>
  <c r="I3053" i="1"/>
  <c r="J3053" i="1" s="1"/>
  <c r="I3055" i="1"/>
  <c r="J3055" i="1" s="1"/>
  <c r="I3050" i="1"/>
  <c r="J3050" i="1" s="1"/>
  <c r="I3052" i="1"/>
  <c r="J3052" i="1" s="1"/>
  <c r="I3054" i="1"/>
  <c r="J3054" i="1" s="1"/>
  <c r="I3057" i="1"/>
  <c r="J3057" i="1" s="1"/>
  <c r="I3058" i="1"/>
  <c r="J3058" i="1" s="1"/>
  <c r="I3056" i="1"/>
  <c r="J3056" i="1" s="1"/>
  <c r="I3060" i="1"/>
  <c r="J3060" i="1" s="1"/>
  <c r="I3059" i="1"/>
  <c r="J3059" i="1" s="1"/>
  <c r="I3063" i="1"/>
  <c r="J3063" i="1" s="1"/>
  <c r="I3061" i="1"/>
  <c r="J3061" i="1" s="1"/>
  <c r="I3062" i="1"/>
  <c r="J3062" i="1" s="1"/>
  <c r="I3064" i="1"/>
  <c r="J3064" i="1" s="1"/>
  <c r="I3066" i="1"/>
  <c r="J3066" i="1" s="1"/>
  <c r="I3065" i="1"/>
  <c r="J3065" i="1" s="1"/>
  <c r="I3068" i="1"/>
  <c r="J3068" i="1" s="1"/>
  <c r="I3069" i="1"/>
  <c r="J3069" i="1" s="1"/>
  <c r="I3067" i="1"/>
  <c r="J3067" i="1" s="1"/>
  <c r="I3072" i="1"/>
  <c r="J3072" i="1" s="1"/>
  <c r="I3070" i="1"/>
  <c r="J3070" i="1" s="1"/>
  <c r="I3074" i="1"/>
  <c r="J3074" i="1" s="1"/>
  <c r="I3071" i="1"/>
  <c r="J3071" i="1" s="1"/>
  <c r="I3073" i="1"/>
  <c r="J3073" i="1" s="1"/>
  <c r="I3077" i="1"/>
  <c r="J3077" i="1" s="1"/>
  <c r="I3075" i="1"/>
  <c r="J3075" i="1" s="1"/>
  <c r="I3079" i="1"/>
  <c r="J3079" i="1" s="1"/>
  <c r="I3076" i="1"/>
  <c r="J3076" i="1" s="1"/>
  <c r="I3080" i="1"/>
  <c r="J3080" i="1" s="1"/>
  <c r="I3081" i="1"/>
  <c r="J3081" i="1" s="1"/>
  <c r="I3078" i="1"/>
  <c r="J3078" i="1" s="1"/>
  <c r="I3083" i="1"/>
  <c r="J3083" i="1" s="1"/>
  <c r="I3082" i="1"/>
  <c r="J3082" i="1" s="1"/>
  <c r="I3084" i="1"/>
  <c r="J3084" i="1" s="1"/>
  <c r="I3085" i="1"/>
  <c r="J3085" i="1" s="1"/>
  <c r="I3089" i="1"/>
  <c r="J3089" i="1" s="1"/>
  <c r="I3087" i="1"/>
  <c r="J3087" i="1" s="1"/>
  <c r="I3086" i="1"/>
  <c r="J3086" i="1" s="1"/>
  <c r="I3088" i="1"/>
  <c r="J3088" i="1" s="1"/>
  <c r="I3092" i="1"/>
  <c r="J3092" i="1" s="1"/>
  <c r="I3090" i="1"/>
  <c r="J3090" i="1" s="1"/>
  <c r="I3091" i="1"/>
  <c r="J3091" i="1" s="1"/>
  <c r="I3093" i="1"/>
  <c r="J3093" i="1" s="1"/>
  <c r="I3094" i="1"/>
  <c r="J3094" i="1" s="1"/>
  <c r="I3095" i="1"/>
  <c r="J3095" i="1" s="1"/>
  <c r="I3098" i="1"/>
  <c r="J3098" i="1" s="1"/>
  <c r="I3096" i="1"/>
  <c r="J3096" i="1" s="1"/>
  <c r="I3100" i="1"/>
  <c r="J3100" i="1" s="1"/>
  <c r="I3097" i="1"/>
  <c r="J3097" i="1" s="1"/>
  <c r="I3099" i="1"/>
  <c r="J3099" i="1" s="1"/>
  <c r="I3101" i="1"/>
  <c r="J3101" i="1" s="1"/>
  <c r="I3102" i="1"/>
  <c r="J3102" i="1" s="1"/>
  <c r="I3104" i="1"/>
  <c r="J3104" i="1" s="1"/>
  <c r="I3106" i="1"/>
  <c r="J3106" i="1" s="1"/>
  <c r="T7989" i="1"/>
  <c r="U7989" i="1" s="1"/>
  <c r="S7988" i="1"/>
  <c r="T7877" i="1"/>
  <c r="U7877" i="1" s="1"/>
  <c r="S7876" i="1"/>
  <c r="F6318" i="1"/>
  <c r="M9325" i="1"/>
  <c r="P8328" i="1"/>
  <c r="G1888" i="1"/>
  <c r="H1888" i="1" s="1"/>
  <c r="K10646" i="1"/>
  <c r="L10645" i="1"/>
  <c r="M10645" i="1" s="1"/>
  <c r="O6996" i="1"/>
  <c r="O6995" i="1"/>
  <c r="O6994" i="1"/>
  <c r="O6993" i="1"/>
  <c r="O6992" i="1"/>
  <c r="O6991" i="1"/>
  <c r="O6990" i="1"/>
  <c r="O6989" i="1"/>
  <c r="O6988" i="1"/>
  <c r="O6987" i="1"/>
  <c r="O6986" i="1"/>
  <c r="O6985" i="1"/>
  <c r="O6984" i="1"/>
  <c r="O6983" i="1"/>
  <c r="O6982" i="1"/>
  <c r="O6981" i="1"/>
  <c r="O6980" i="1"/>
  <c r="O6979" i="1"/>
  <c r="O6978" i="1"/>
  <c r="O6977" i="1"/>
  <c r="O6976" i="1"/>
  <c r="O6975" i="1"/>
  <c r="O6974" i="1"/>
  <c r="O6973" i="1"/>
  <c r="O6972" i="1"/>
  <c r="O6971" i="1"/>
  <c r="O6970" i="1"/>
  <c r="O6969" i="1"/>
  <c r="O6968" i="1"/>
  <c r="O6967" i="1"/>
  <c r="O6966" i="1"/>
  <c r="O6965" i="1"/>
  <c r="O6964" i="1"/>
  <c r="O6963" i="1"/>
  <c r="O6962" i="1"/>
  <c r="O6961" i="1"/>
  <c r="O6960" i="1"/>
  <c r="O6959" i="1"/>
  <c r="O6958" i="1"/>
  <c r="O6957" i="1"/>
  <c r="O6956" i="1"/>
  <c r="O6955" i="1"/>
  <c r="O6954" i="1"/>
  <c r="O6953" i="1"/>
  <c r="O6952" i="1"/>
  <c r="O6951" i="1"/>
  <c r="O6950" i="1"/>
  <c r="O6949" i="1"/>
  <c r="O6948" i="1"/>
  <c r="O6947" i="1"/>
  <c r="O6946" i="1"/>
  <c r="O6945" i="1"/>
  <c r="O6944" i="1"/>
  <c r="O6943" i="1"/>
  <c r="O6942" i="1"/>
  <c r="O6941" i="1"/>
  <c r="O6940" i="1"/>
  <c r="O6939" i="1"/>
  <c r="O6938" i="1"/>
  <c r="O6937" i="1"/>
  <c r="O6936" i="1"/>
  <c r="O6935" i="1"/>
  <c r="O6934" i="1"/>
  <c r="O6933" i="1"/>
  <c r="O6932" i="1"/>
  <c r="O6931" i="1"/>
  <c r="O6930" i="1"/>
  <c r="O6929" i="1"/>
  <c r="O6928" i="1"/>
  <c r="O6927" i="1"/>
  <c r="O6926" i="1"/>
  <c r="O6925" i="1"/>
  <c r="O6924" i="1"/>
  <c r="O6923" i="1"/>
  <c r="O6922" i="1"/>
  <c r="O6921" i="1"/>
  <c r="O6920" i="1"/>
  <c r="O6919" i="1"/>
  <c r="O6918" i="1"/>
  <c r="O6917" i="1"/>
  <c r="O6916" i="1"/>
  <c r="O6915" i="1"/>
  <c r="O6914" i="1"/>
  <c r="O6913" i="1"/>
  <c r="O6912" i="1"/>
  <c r="O6911" i="1"/>
  <c r="O6910" i="1"/>
  <c r="O6909" i="1"/>
  <c r="O6908" i="1"/>
  <c r="O6907" i="1"/>
  <c r="O6906" i="1"/>
  <c r="O6905" i="1"/>
  <c r="O6904" i="1"/>
  <c r="O6903" i="1"/>
  <c r="O6902" i="1"/>
  <c r="O6901" i="1"/>
  <c r="O6900" i="1"/>
  <c r="O6899" i="1"/>
  <c r="O6898" i="1"/>
  <c r="O6897" i="1"/>
  <c r="O6896" i="1"/>
  <c r="O6895" i="1"/>
  <c r="O6894" i="1"/>
  <c r="O6893" i="1"/>
  <c r="O6892" i="1"/>
  <c r="O6891" i="1"/>
  <c r="O6890" i="1"/>
  <c r="O6889" i="1"/>
  <c r="Q6895" i="1"/>
  <c r="R6895" i="1" s="1"/>
  <c r="Q6893" i="1"/>
  <c r="R6893" i="1" s="1"/>
  <c r="Q6890" i="1"/>
  <c r="R6890" i="1" s="1"/>
  <c r="Q6894" i="1"/>
  <c r="R6894" i="1" s="1"/>
  <c r="Q6892" i="1"/>
  <c r="R6892" i="1" s="1"/>
  <c r="O6888" i="1"/>
  <c r="O6887" i="1"/>
  <c r="Q6908" i="1"/>
  <c r="R6908" i="1" s="1"/>
  <c r="Q6940" i="1"/>
  <c r="R6940" i="1" s="1"/>
  <c r="Q6988" i="1"/>
  <c r="R6988" i="1" s="1"/>
  <c r="Q6905" i="1"/>
  <c r="R6905" i="1" s="1"/>
  <c r="Q6937" i="1"/>
  <c r="R6937" i="1" s="1"/>
  <c r="Q6947" i="1"/>
  <c r="R6947" i="1" s="1"/>
  <c r="Q6955" i="1"/>
  <c r="R6955" i="1" s="1"/>
  <c r="Q6963" i="1"/>
  <c r="R6963" i="1" s="1"/>
  <c r="Q6971" i="1"/>
  <c r="R6971" i="1" s="1"/>
  <c r="Q6986" i="1"/>
  <c r="R6986" i="1" s="1"/>
  <c r="Q6918" i="1"/>
  <c r="R6918" i="1" s="1"/>
  <c r="Q6993" i="1"/>
  <c r="R6993" i="1" s="1"/>
  <c r="Q6919" i="1"/>
  <c r="R6919" i="1" s="1"/>
  <c r="Q6991" i="1"/>
  <c r="R6991" i="1" s="1"/>
  <c r="Q6912" i="1"/>
  <c r="R6912" i="1" s="1"/>
  <c r="Q6944" i="1"/>
  <c r="R6944" i="1" s="1"/>
  <c r="Q6909" i="1"/>
  <c r="R6909" i="1" s="1"/>
  <c r="Q6941" i="1"/>
  <c r="R6941" i="1" s="1"/>
  <c r="Q6948" i="1"/>
  <c r="R6948" i="1" s="1"/>
  <c r="Q6956" i="1"/>
  <c r="R6956" i="1" s="1"/>
  <c r="Q6964" i="1"/>
  <c r="R6964" i="1" s="1"/>
  <c r="Q6972" i="1"/>
  <c r="R6972" i="1" s="1"/>
  <c r="Q6994" i="1"/>
  <c r="R6994" i="1" s="1"/>
  <c r="Q6922" i="1"/>
  <c r="R6922" i="1" s="1"/>
  <c r="Q6923" i="1"/>
  <c r="R6923" i="1" s="1"/>
  <c r="Q6982" i="1"/>
  <c r="R6982" i="1" s="1"/>
  <c r="P6886" i="1"/>
  <c r="Q6916" i="1"/>
  <c r="R6916" i="1" s="1"/>
  <c r="Q6981" i="1"/>
  <c r="R6981" i="1" s="1"/>
  <c r="Q6913" i="1"/>
  <c r="R6913" i="1" s="1"/>
  <c r="Q6945" i="1"/>
  <c r="R6945" i="1" s="1"/>
  <c r="Q6949" i="1"/>
  <c r="R6949" i="1" s="1"/>
  <c r="Q6957" i="1"/>
  <c r="R6957" i="1" s="1"/>
  <c r="Q6965" i="1"/>
  <c r="R6965" i="1" s="1"/>
  <c r="Q6973" i="1"/>
  <c r="R6973" i="1" s="1"/>
  <c r="Q6926" i="1"/>
  <c r="R6926" i="1" s="1"/>
  <c r="Q6984" i="1"/>
  <c r="R6984" i="1" s="1"/>
  <c r="Q6927" i="1"/>
  <c r="R6927" i="1" s="1"/>
  <c r="Q6990" i="1"/>
  <c r="R6990" i="1" s="1"/>
  <c r="Q6887" i="1"/>
  <c r="R6887" i="1" s="1"/>
  <c r="Q6989" i="1"/>
  <c r="R6989" i="1" s="1"/>
  <c r="Q6920" i="1"/>
  <c r="R6920" i="1" s="1"/>
  <c r="Q6917" i="1"/>
  <c r="R6917" i="1" s="1"/>
  <c r="Q6979" i="1"/>
  <c r="R6979" i="1" s="1"/>
  <c r="Q6950" i="1"/>
  <c r="R6950" i="1" s="1"/>
  <c r="Q6958" i="1"/>
  <c r="R6958" i="1" s="1"/>
  <c r="Q6966" i="1"/>
  <c r="R6966" i="1" s="1"/>
  <c r="Q6974" i="1"/>
  <c r="R6974" i="1" s="1"/>
  <c r="Q6898" i="1"/>
  <c r="R6898" i="1" s="1"/>
  <c r="Q6930" i="1"/>
  <c r="R6930" i="1" s="1"/>
  <c r="Q6992" i="1"/>
  <c r="R6992" i="1" s="1"/>
  <c r="Q6899" i="1"/>
  <c r="R6899" i="1" s="1"/>
  <c r="Q6931" i="1"/>
  <c r="R6931" i="1" s="1"/>
  <c r="Q6889" i="1"/>
  <c r="R6889" i="1" s="1"/>
  <c r="Q6886" i="1"/>
  <c r="R6886" i="1" s="1"/>
  <c r="Q6924" i="1"/>
  <c r="R6924" i="1" s="1"/>
  <c r="Q6921" i="1"/>
  <c r="R6921" i="1" s="1"/>
  <c r="Q6987" i="1"/>
  <c r="R6987" i="1" s="1"/>
  <c r="Q6951" i="1"/>
  <c r="R6951" i="1" s="1"/>
  <c r="Q6959" i="1"/>
  <c r="R6959" i="1" s="1"/>
  <c r="Q6967" i="1"/>
  <c r="R6967" i="1" s="1"/>
  <c r="Q6975" i="1"/>
  <c r="R6975" i="1" s="1"/>
  <c r="Q6902" i="1"/>
  <c r="R6902" i="1" s="1"/>
  <c r="Q6934" i="1"/>
  <c r="R6934" i="1" s="1"/>
  <c r="Q6903" i="1"/>
  <c r="R6903" i="1" s="1"/>
  <c r="Q6935" i="1"/>
  <c r="R6935" i="1" s="1"/>
  <c r="Q6888" i="1"/>
  <c r="R6888" i="1" s="1"/>
  <c r="Q6896" i="1"/>
  <c r="R6896" i="1" s="1"/>
  <c r="Q6928" i="1"/>
  <c r="R6928" i="1" s="1"/>
  <c r="Q6925" i="1"/>
  <c r="R6925" i="1" s="1"/>
  <c r="Q6995" i="1"/>
  <c r="R6995" i="1" s="1"/>
  <c r="S6995" i="1" s="1"/>
  <c r="T6995" i="1" s="1"/>
  <c r="U6995" i="1" s="1"/>
  <c r="Q6952" i="1"/>
  <c r="R6952" i="1" s="1"/>
  <c r="Q6960" i="1"/>
  <c r="R6960" i="1" s="1"/>
  <c r="Q6968" i="1"/>
  <c r="R6968" i="1" s="1"/>
  <c r="Q6976" i="1"/>
  <c r="R6976" i="1" s="1"/>
  <c r="Q6906" i="1"/>
  <c r="R6906" i="1" s="1"/>
  <c r="Q6938" i="1"/>
  <c r="R6938" i="1" s="1"/>
  <c r="Q6907" i="1"/>
  <c r="R6907" i="1" s="1"/>
  <c r="Q6939" i="1"/>
  <c r="R6939" i="1" s="1"/>
  <c r="Q6891" i="1"/>
  <c r="R6891" i="1" s="1"/>
  <c r="Q6900" i="1"/>
  <c r="R6900" i="1" s="1"/>
  <c r="Q6932" i="1"/>
  <c r="R6932" i="1" s="1"/>
  <c r="Q6897" i="1"/>
  <c r="R6897" i="1" s="1"/>
  <c r="Q6929" i="1"/>
  <c r="R6929" i="1" s="1"/>
  <c r="Q6953" i="1"/>
  <c r="R6953" i="1" s="1"/>
  <c r="Q6961" i="1"/>
  <c r="R6961" i="1" s="1"/>
  <c r="Q6969" i="1"/>
  <c r="R6969" i="1" s="1"/>
  <c r="Q6977" i="1"/>
  <c r="R6977" i="1" s="1"/>
  <c r="Q6910" i="1"/>
  <c r="R6910" i="1" s="1"/>
  <c r="Q6942" i="1"/>
  <c r="R6942" i="1" s="1"/>
  <c r="Q6911" i="1"/>
  <c r="R6911" i="1" s="1"/>
  <c r="Q6943" i="1"/>
  <c r="R6943" i="1" s="1"/>
  <c r="Q6904" i="1"/>
  <c r="R6904" i="1" s="1"/>
  <c r="Q6936" i="1"/>
  <c r="R6936" i="1" s="1"/>
  <c r="Q6980" i="1"/>
  <c r="R6980" i="1" s="1"/>
  <c r="Q6901" i="1"/>
  <c r="R6901" i="1" s="1"/>
  <c r="Q6933" i="1"/>
  <c r="R6933" i="1" s="1"/>
  <c r="Q6946" i="1"/>
  <c r="R6946" i="1" s="1"/>
  <c r="Q6954" i="1"/>
  <c r="R6954" i="1" s="1"/>
  <c r="Q6962" i="1"/>
  <c r="R6962" i="1" s="1"/>
  <c r="Q6970" i="1"/>
  <c r="R6970" i="1" s="1"/>
  <c r="Q6978" i="1"/>
  <c r="R6978" i="1" s="1"/>
  <c r="Q6914" i="1"/>
  <c r="R6914" i="1" s="1"/>
  <c r="Q6985" i="1"/>
  <c r="R6985" i="1" s="1"/>
  <c r="Q6915" i="1"/>
  <c r="R6915" i="1" s="1"/>
  <c r="Q6983" i="1"/>
  <c r="R6983" i="1" s="1"/>
  <c r="Q6996" i="1"/>
  <c r="R6996" i="1" s="1"/>
  <c r="S6996" i="1" s="1"/>
  <c r="T6996" i="1" s="1"/>
  <c r="U6996" i="1" s="1"/>
  <c r="P6887" i="1"/>
  <c r="P6888" i="1"/>
  <c r="P6889" i="1"/>
  <c r="P6890" i="1"/>
  <c r="P6891" i="1"/>
  <c r="P6892" i="1"/>
  <c r="P6893" i="1"/>
  <c r="P6894" i="1"/>
  <c r="P6895" i="1"/>
  <c r="P6896" i="1"/>
  <c r="P6897" i="1"/>
  <c r="P6898" i="1"/>
  <c r="P6899" i="1"/>
  <c r="P6900" i="1"/>
  <c r="P6901" i="1"/>
  <c r="P6902" i="1"/>
  <c r="P6903" i="1"/>
  <c r="P6904" i="1"/>
  <c r="P6905" i="1"/>
  <c r="P6906" i="1"/>
  <c r="P6907" i="1"/>
  <c r="P6908" i="1"/>
  <c r="P6909" i="1"/>
  <c r="P6910" i="1"/>
  <c r="P6911" i="1"/>
  <c r="P6912" i="1"/>
  <c r="P6913" i="1"/>
  <c r="P6914" i="1"/>
  <c r="P6915" i="1"/>
  <c r="P6916" i="1"/>
  <c r="P6917" i="1"/>
  <c r="P6918" i="1"/>
  <c r="P6919" i="1"/>
  <c r="P6920" i="1"/>
  <c r="P6921" i="1"/>
  <c r="P6922" i="1"/>
  <c r="P6923" i="1"/>
  <c r="P6924" i="1"/>
  <c r="P6925" i="1"/>
  <c r="P6926" i="1"/>
  <c r="P6927" i="1"/>
  <c r="P6928" i="1"/>
  <c r="P6929" i="1"/>
  <c r="P6930" i="1"/>
  <c r="P6931" i="1"/>
  <c r="P6932" i="1"/>
  <c r="P6933" i="1"/>
  <c r="P6934" i="1"/>
  <c r="P6935" i="1"/>
  <c r="P6936" i="1"/>
  <c r="P6937" i="1"/>
  <c r="P6938" i="1"/>
  <c r="P6939" i="1"/>
  <c r="P6940" i="1"/>
  <c r="P6941" i="1"/>
  <c r="P6942" i="1"/>
  <c r="P6943" i="1"/>
  <c r="P6944" i="1"/>
  <c r="P6945" i="1"/>
  <c r="P6946" i="1"/>
  <c r="P6947" i="1"/>
  <c r="P6948" i="1"/>
  <c r="P6949" i="1"/>
  <c r="P6950" i="1"/>
  <c r="P6951" i="1"/>
  <c r="P6952" i="1"/>
  <c r="P6953" i="1"/>
  <c r="P6954" i="1"/>
  <c r="P6955" i="1"/>
  <c r="P6956" i="1"/>
  <c r="P6957" i="1"/>
  <c r="P6958" i="1"/>
  <c r="P6959" i="1"/>
  <c r="P6960" i="1"/>
  <c r="P6961" i="1"/>
  <c r="P6962" i="1"/>
  <c r="P6963" i="1"/>
  <c r="P6964" i="1"/>
  <c r="P6965" i="1"/>
  <c r="P6966" i="1"/>
  <c r="P6967" i="1"/>
  <c r="P6968" i="1"/>
  <c r="P6969" i="1"/>
  <c r="P6970" i="1"/>
  <c r="P6971" i="1"/>
  <c r="P6972" i="1"/>
  <c r="P6973" i="1"/>
  <c r="P6974" i="1"/>
  <c r="P6975" i="1"/>
  <c r="P6976" i="1"/>
  <c r="P6977" i="1"/>
  <c r="P6978" i="1"/>
  <c r="P6979" i="1"/>
  <c r="P6980" i="1"/>
  <c r="P6981" i="1"/>
  <c r="P6982" i="1"/>
  <c r="P6983" i="1"/>
  <c r="P6984" i="1"/>
  <c r="P6985" i="1"/>
  <c r="P6986" i="1"/>
  <c r="P6987" i="1"/>
  <c r="P6988" i="1"/>
  <c r="P6989" i="1"/>
  <c r="P6990" i="1"/>
  <c r="P6991" i="1"/>
  <c r="P6992" i="1"/>
  <c r="P6993" i="1"/>
  <c r="P6994" i="1"/>
  <c r="P6995" i="1"/>
  <c r="H9418" i="1"/>
  <c r="G9418" i="1"/>
  <c r="K9418" i="1" s="1"/>
  <c r="T222" i="1"/>
  <c r="U222" i="1" s="1"/>
  <c r="S221" i="1"/>
  <c r="T109" i="1"/>
  <c r="U109" i="1" s="1"/>
  <c r="S108" i="1"/>
  <c r="T3218" i="1"/>
  <c r="U3218" i="1" s="1"/>
  <c r="S3217" i="1"/>
  <c r="M7434" i="1"/>
  <c r="F10988" i="1"/>
  <c r="K10987" i="1"/>
  <c r="L10987" i="1" s="1"/>
  <c r="H10987" i="1"/>
  <c r="G10987" i="1"/>
  <c r="S9769" i="1"/>
  <c r="K7201" i="1"/>
  <c r="G9990" i="1"/>
  <c r="F9991" i="1"/>
  <c r="H6317" i="1"/>
  <c r="G10101" i="1" l="1"/>
  <c r="L2529" i="1"/>
  <c r="Q4331" i="1"/>
  <c r="R4331" i="1" s="1"/>
  <c r="Q4330" i="1"/>
  <c r="R4330" i="1" s="1"/>
  <c r="Q4329" i="1"/>
  <c r="R4329" i="1" s="1"/>
  <c r="Q4328" i="1"/>
  <c r="R4328" i="1" s="1"/>
  <c r="Q4327" i="1"/>
  <c r="R4327" i="1" s="1"/>
  <c r="Q4326" i="1"/>
  <c r="R4326" i="1" s="1"/>
  <c r="Q4325" i="1"/>
  <c r="R4325" i="1" s="1"/>
  <c r="Q4324" i="1"/>
  <c r="R4324" i="1" s="1"/>
  <c r="Q4323" i="1"/>
  <c r="R4323" i="1" s="1"/>
  <c r="O4332" i="1"/>
  <c r="O4331" i="1"/>
  <c r="O4330" i="1"/>
  <c r="O4329" i="1"/>
  <c r="O4328" i="1"/>
  <c r="O4327" i="1"/>
  <c r="O4326" i="1"/>
  <c r="O4325" i="1"/>
  <c r="O4324" i="1"/>
  <c r="O4323" i="1"/>
  <c r="O4322" i="1"/>
  <c r="O4321" i="1"/>
  <c r="O4320" i="1"/>
  <c r="O4319" i="1"/>
  <c r="O4318" i="1"/>
  <c r="O4317" i="1"/>
  <c r="O4316" i="1"/>
  <c r="O4315" i="1"/>
  <c r="O4314" i="1"/>
  <c r="O4313" i="1"/>
  <c r="O4312" i="1"/>
  <c r="O4311" i="1"/>
  <c r="O4310" i="1"/>
  <c r="O4309" i="1"/>
  <c r="O4308" i="1"/>
  <c r="O4307" i="1"/>
  <c r="O4306" i="1"/>
  <c r="O4305" i="1"/>
  <c r="O4304" i="1"/>
  <c r="O4303" i="1"/>
  <c r="O4302" i="1"/>
  <c r="O4301" i="1"/>
  <c r="O4300" i="1"/>
  <c r="O4299" i="1"/>
  <c r="O4298" i="1"/>
  <c r="O4297" i="1"/>
  <c r="O4296" i="1"/>
  <c r="O4295" i="1"/>
  <c r="O4294" i="1"/>
  <c r="O4293" i="1"/>
  <c r="O4292" i="1"/>
  <c r="O4291" i="1"/>
  <c r="O4290" i="1"/>
  <c r="O4289" i="1"/>
  <c r="O4288" i="1"/>
  <c r="O4283" i="1"/>
  <c r="O4279" i="1"/>
  <c r="O4275" i="1"/>
  <c r="O4271" i="1"/>
  <c r="O4267" i="1"/>
  <c r="O4263" i="1"/>
  <c r="O4259" i="1"/>
  <c r="O4284" i="1"/>
  <c r="O4280" i="1"/>
  <c r="O4276" i="1"/>
  <c r="O4272" i="1"/>
  <c r="O4268" i="1"/>
  <c r="O4264" i="1"/>
  <c r="O4260" i="1"/>
  <c r="Q4310" i="1"/>
  <c r="R4310" i="1" s="1"/>
  <c r="Q4306" i="1"/>
  <c r="R4306" i="1" s="1"/>
  <c r="Q4302" i="1"/>
  <c r="R4302" i="1" s="1"/>
  <c r="Q4298" i="1"/>
  <c r="R4298" i="1" s="1"/>
  <c r="Q4294" i="1"/>
  <c r="R4294" i="1" s="1"/>
  <c r="Q4290" i="1"/>
  <c r="R4290" i="1" s="1"/>
  <c r="O4287" i="1"/>
  <c r="Q4285" i="1"/>
  <c r="R4285" i="1" s="1"/>
  <c r="Q4281" i="1"/>
  <c r="R4281" i="1" s="1"/>
  <c r="Q4277" i="1"/>
  <c r="R4277" i="1" s="1"/>
  <c r="Q4273" i="1"/>
  <c r="R4273" i="1" s="1"/>
  <c r="Q4269" i="1"/>
  <c r="R4269" i="1" s="1"/>
  <c r="Q4265" i="1"/>
  <c r="R4265" i="1" s="1"/>
  <c r="Q4261" i="1"/>
  <c r="R4261" i="1" s="1"/>
  <c r="Q4257" i="1"/>
  <c r="R4257" i="1" s="1"/>
  <c r="O4256" i="1"/>
  <c r="O4255" i="1"/>
  <c r="O4254" i="1"/>
  <c r="O4253" i="1"/>
  <c r="O4252" i="1"/>
  <c r="O4251" i="1"/>
  <c r="O4250" i="1"/>
  <c r="O4249" i="1"/>
  <c r="O4248" i="1"/>
  <c r="O4247" i="1"/>
  <c r="O4246" i="1"/>
  <c r="O4245" i="1"/>
  <c r="O4244" i="1"/>
  <c r="O4243" i="1"/>
  <c r="O4242" i="1"/>
  <c r="O4241" i="1"/>
  <c r="O4240" i="1"/>
  <c r="O4239" i="1"/>
  <c r="O4238" i="1"/>
  <c r="O4237" i="1"/>
  <c r="O4236" i="1"/>
  <c r="O4235" i="1"/>
  <c r="O4234" i="1"/>
  <c r="O4233" i="1"/>
  <c r="O4232" i="1"/>
  <c r="O4231" i="1"/>
  <c r="O4230" i="1"/>
  <c r="O4229" i="1"/>
  <c r="O4228" i="1"/>
  <c r="O4227" i="1"/>
  <c r="O4226" i="1"/>
  <c r="O4225" i="1"/>
  <c r="O4224" i="1"/>
  <c r="O4223" i="1"/>
  <c r="O4285" i="1"/>
  <c r="O4281" i="1"/>
  <c r="O4277" i="1"/>
  <c r="O4273" i="1"/>
  <c r="O4269" i="1"/>
  <c r="O4265" i="1"/>
  <c r="O4261" i="1"/>
  <c r="O4257" i="1"/>
  <c r="O4282" i="1"/>
  <c r="O4278" i="1"/>
  <c r="O4274" i="1"/>
  <c r="O4270" i="1"/>
  <c r="O4266" i="1"/>
  <c r="O4262" i="1"/>
  <c r="O4258" i="1"/>
  <c r="Q4296" i="1"/>
  <c r="R4296" i="1" s="1"/>
  <c r="Q4292" i="1"/>
  <c r="R4292" i="1" s="1"/>
  <c r="Q4279" i="1"/>
  <c r="R4279" i="1" s="1"/>
  <c r="Q4263" i="1"/>
  <c r="R4263" i="1" s="1"/>
  <c r="Q4288" i="1"/>
  <c r="R4288" i="1" s="1"/>
  <c r="Q4275" i="1"/>
  <c r="R4275" i="1" s="1"/>
  <c r="Q4259" i="1"/>
  <c r="R4259" i="1" s="1"/>
  <c r="Q4312" i="1"/>
  <c r="R4312" i="1" s="1"/>
  <c r="Q4308" i="1"/>
  <c r="R4308" i="1" s="1"/>
  <c r="Q4271" i="1"/>
  <c r="R4271" i="1" s="1"/>
  <c r="Q4304" i="1"/>
  <c r="R4304" i="1" s="1"/>
  <c r="Q4300" i="1"/>
  <c r="R4300" i="1" s="1"/>
  <c r="O4286" i="1"/>
  <c r="Q4267" i="1"/>
  <c r="R4267" i="1" s="1"/>
  <c r="Q4283" i="1"/>
  <c r="R4283" i="1" s="1"/>
  <c r="Q4231" i="1"/>
  <c r="R4231" i="1" s="1"/>
  <c r="Q4284" i="1"/>
  <c r="R4284" i="1" s="1"/>
  <c r="Q4305" i="1"/>
  <c r="R4305" i="1" s="1"/>
  <c r="Q4248" i="1"/>
  <c r="R4248" i="1" s="1"/>
  <c r="Q4243" i="1"/>
  <c r="R4243" i="1" s="1"/>
  <c r="Q4260" i="1"/>
  <c r="R4260" i="1" s="1"/>
  <c r="Q4233" i="1"/>
  <c r="R4233" i="1" s="1"/>
  <c r="Q4332" i="1"/>
  <c r="R4332" i="1" s="1"/>
  <c r="S4332" i="1" s="1"/>
  <c r="T4332" i="1" s="1"/>
  <c r="U4332" i="1" s="1"/>
  <c r="Q4320" i="1"/>
  <c r="R4320" i="1" s="1"/>
  <c r="Q4319" i="1"/>
  <c r="R4319" i="1" s="1"/>
  <c r="Q4252" i="1"/>
  <c r="R4252" i="1" s="1"/>
  <c r="Q4280" i="1"/>
  <c r="R4280" i="1" s="1"/>
  <c r="Q4239" i="1"/>
  <c r="R4239" i="1" s="1"/>
  <c r="Q4287" i="1"/>
  <c r="R4287" i="1" s="1"/>
  <c r="Q4229" i="1"/>
  <c r="R4229" i="1" s="1"/>
  <c r="Q4256" i="1"/>
  <c r="R4256" i="1" s="1"/>
  <c r="Q4251" i="1"/>
  <c r="R4251" i="1" s="1"/>
  <c r="Q4276" i="1"/>
  <c r="R4276" i="1" s="1"/>
  <c r="Q4241" i="1"/>
  <c r="R4241" i="1" s="1"/>
  <c r="Q4322" i="1"/>
  <c r="R4322" i="1" s="1"/>
  <c r="Q4311" i="1"/>
  <c r="R4311" i="1" s="1"/>
  <c r="Q4293" i="1"/>
  <c r="R4293" i="1" s="1"/>
  <c r="Q4247" i="1"/>
  <c r="R4247" i="1" s="1"/>
  <c r="Q4301" i="1"/>
  <c r="R4301" i="1" s="1"/>
  <c r="Q4237" i="1"/>
  <c r="R4237" i="1" s="1"/>
  <c r="Q4272" i="1"/>
  <c r="R4272" i="1" s="1"/>
  <c r="Q4266" i="1"/>
  <c r="R4266" i="1" s="1"/>
  <c r="Q4303" i="1"/>
  <c r="R4303" i="1" s="1"/>
  <c r="Q4249" i="1"/>
  <c r="R4249" i="1" s="1"/>
  <c r="Q4244" i="1"/>
  <c r="R4244" i="1" s="1"/>
  <c r="Q4255" i="1"/>
  <c r="R4255" i="1" s="1"/>
  <c r="Q4226" i="1"/>
  <c r="R4226" i="1" s="1"/>
  <c r="Q4321" i="1"/>
  <c r="R4321" i="1" s="1"/>
  <c r="Q4245" i="1"/>
  <c r="R4245" i="1" s="1"/>
  <c r="Q4295" i="1"/>
  <c r="R4295" i="1" s="1"/>
  <c r="Q4282" i="1"/>
  <c r="R4282" i="1" s="1"/>
  <c r="Q4222" i="1"/>
  <c r="R4222" i="1" s="1"/>
  <c r="Q4270" i="1"/>
  <c r="R4270" i="1" s="1"/>
  <c r="Q4264" i="1"/>
  <c r="R4264" i="1" s="1"/>
  <c r="Q4258" i="1"/>
  <c r="R4258" i="1" s="1"/>
  <c r="Q4234" i="1"/>
  <c r="R4234" i="1" s="1"/>
  <c r="Q4253" i="1"/>
  <c r="R4253" i="1" s="1"/>
  <c r="Q4309" i="1"/>
  <c r="R4309" i="1" s="1"/>
  <c r="Q4299" i="1"/>
  <c r="R4299" i="1" s="1"/>
  <c r="Q4230" i="1"/>
  <c r="R4230" i="1" s="1"/>
  <c r="Q4286" i="1"/>
  <c r="R4286" i="1" s="1"/>
  <c r="Q4313" i="1"/>
  <c r="R4313" i="1" s="1"/>
  <c r="Q4314" i="1"/>
  <c r="R4314" i="1" s="1"/>
  <c r="Q4236" i="1"/>
  <c r="R4236" i="1" s="1"/>
  <c r="Q4274" i="1"/>
  <c r="R4274" i="1" s="1"/>
  <c r="Q4242" i="1"/>
  <c r="R4242" i="1" s="1"/>
  <c r="Q4262" i="1"/>
  <c r="R4262" i="1" s="1"/>
  <c r="Q4224" i="1"/>
  <c r="R4224" i="1" s="1"/>
  <c r="Q4238" i="1"/>
  <c r="R4238" i="1" s="1"/>
  <c r="Q4289" i="1"/>
  <c r="R4289" i="1" s="1"/>
  <c r="Q4317" i="1"/>
  <c r="R4317" i="1" s="1"/>
  <c r="Q4318" i="1"/>
  <c r="R4318" i="1" s="1"/>
  <c r="Q4228" i="1"/>
  <c r="R4228" i="1" s="1"/>
  <c r="Q4297" i="1"/>
  <c r="R4297" i="1" s="1"/>
  <c r="Q4250" i="1"/>
  <c r="R4250" i="1" s="1"/>
  <c r="Q4278" i="1"/>
  <c r="R4278" i="1" s="1"/>
  <c r="Q4232" i="1"/>
  <c r="R4232" i="1" s="1"/>
  <c r="Q4227" i="1"/>
  <c r="R4227" i="1" s="1"/>
  <c r="Q4246" i="1"/>
  <c r="R4246" i="1" s="1"/>
  <c r="Q4307" i="1"/>
  <c r="R4307" i="1" s="1"/>
  <c r="Q4223" i="1"/>
  <c r="R4223" i="1" s="1"/>
  <c r="Q4268" i="1"/>
  <c r="R4268" i="1" s="1"/>
  <c r="Q4291" i="1"/>
  <c r="R4291" i="1" s="1"/>
  <c r="Q4240" i="1"/>
  <c r="R4240" i="1" s="1"/>
  <c r="Q4235" i="1"/>
  <c r="R4235" i="1" s="1"/>
  <c r="Q4254" i="1"/>
  <c r="R4254" i="1" s="1"/>
  <c r="Q4225" i="1"/>
  <c r="R4225" i="1" s="1"/>
  <c r="Q4316" i="1"/>
  <c r="R4316" i="1" s="1"/>
  <c r="Q4315" i="1"/>
  <c r="R4315" i="1" s="1"/>
  <c r="P4222" i="1"/>
  <c r="P4223" i="1"/>
  <c r="P4224" i="1"/>
  <c r="P4225" i="1"/>
  <c r="P4226" i="1"/>
  <c r="P4227" i="1"/>
  <c r="P4228" i="1"/>
  <c r="P4229" i="1"/>
  <c r="P4230" i="1"/>
  <c r="P4231" i="1"/>
  <c r="P4232" i="1"/>
  <c r="P4233" i="1"/>
  <c r="P4234" i="1"/>
  <c r="P4235" i="1"/>
  <c r="P4236" i="1"/>
  <c r="P4237" i="1"/>
  <c r="P4238" i="1"/>
  <c r="P4239" i="1"/>
  <c r="P4240" i="1"/>
  <c r="P4241" i="1"/>
  <c r="P4242" i="1"/>
  <c r="P4243" i="1"/>
  <c r="P4244" i="1"/>
  <c r="P4245" i="1"/>
  <c r="P4246" i="1"/>
  <c r="P4247" i="1"/>
  <c r="P4248" i="1"/>
  <c r="P4249" i="1"/>
  <c r="P4250" i="1"/>
  <c r="P4251" i="1"/>
  <c r="P4252" i="1"/>
  <c r="P4253" i="1"/>
  <c r="P4254" i="1"/>
  <c r="P4255" i="1"/>
  <c r="P4256" i="1"/>
  <c r="P4257" i="1"/>
  <c r="P4258" i="1"/>
  <c r="P4259" i="1"/>
  <c r="P4260" i="1"/>
  <c r="P4261" i="1"/>
  <c r="P4262" i="1"/>
  <c r="P4263" i="1"/>
  <c r="P4264" i="1"/>
  <c r="P4265" i="1"/>
  <c r="P4266" i="1"/>
  <c r="P4267" i="1"/>
  <c r="P4268" i="1"/>
  <c r="P4269" i="1"/>
  <c r="P4270" i="1"/>
  <c r="P4271" i="1"/>
  <c r="P4272" i="1"/>
  <c r="P4273" i="1"/>
  <c r="P4274" i="1"/>
  <c r="P4275" i="1"/>
  <c r="P4276" i="1"/>
  <c r="P4277" i="1"/>
  <c r="P4278" i="1"/>
  <c r="P4279" i="1"/>
  <c r="P4280" i="1"/>
  <c r="P4281" i="1"/>
  <c r="P4282" i="1"/>
  <c r="P4283" i="1"/>
  <c r="P4284" i="1"/>
  <c r="P4285" i="1"/>
  <c r="P4286" i="1"/>
  <c r="P4287" i="1"/>
  <c r="P4288" i="1"/>
  <c r="P4289" i="1"/>
  <c r="P4290" i="1"/>
  <c r="P4291" i="1"/>
  <c r="P4292" i="1"/>
  <c r="P4293" i="1"/>
  <c r="P4294" i="1"/>
  <c r="P4295" i="1"/>
  <c r="P4296" i="1"/>
  <c r="P4297" i="1"/>
  <c r="P4298" i="1"/>
  <c r="P4299" i="1"/>
  <c r="P4300" i="1"/>
  <c r="P4301" i="1"/>
  <c r="P4302" i="1"/>
  <c r="P4303" i="1"/>
  <c r="P4304" i="1"/>
  <c r="P4305" i="1"/>
  <c r="P4306" i="1"/>
  <c r="P4307" i="1"/>
  <c r="P4308" i="1"/>
  <c r="P4309" i="1"/>
  <c r="P4310" i="1"/>
  <c r="P4311" i="1"/>
  <c r="P4312" i="1"/>
  <c r="P4313" i="1"/>
  <c r="P4314" i="1"/>
  <c r="P4315" i="1"/>
  <c r="P4316" i="1"/>
  <c r="P4317" i="1"/>
  <c r="P4318" i="1"/>
  <c r="P4320" i="1"/>
  <c r="P4319" i="1"/>
  <c r="P4321" i="1"/>
  <c r="P4322" i="1"/>
  <c r="P4323" i="1"/>
  <c r="P4324" i="1"/>
  <c r="P4325" i="1"/>
  <c r="P4326" i="1"/>
  <c r="P4327" i="1"/>
  <c r="P4328" i="1"/>
  <c r="P4329" i="1"/>
  <c r="P4330" i="1"/>
  <c r="P4331" i="1"/>
  <c r="P4332" i="1"/>
  <c r="H9327" i="1"/>
  <c r="G9327" i="1"/>
  <c r="G10428" i="1"/>
  <c r="F10429" i="1" s="1"/>
  <c r="L9418" i="1"/>
  <c r="F10989" i="1"/>
  <c r="K10988" i="1"/>
  <c r="L10988" i="1" s="1"/>
  <c r="H10988" i="1"/>
  <c r="G10988" i="1"/>
  <c r="S6994" i="1"/>
  <c r="T6994" i="1" s="1"/>
  <c r="U6994" i="1" s="1"/>
  <c r="G6318" i="1"/>
  <c r="T1000" i="1"/>
  <c r="U1000" i="1" s="1"/>
  <c r="S999" i="1"/>
  <c r="T2218" i="1"/>
  <c r="U2218" i="1" s="1"/>
  <c r="S2217" i="1"/>
  <c r="F3868" i="1"/>
  <c r="H3867" i="1"/>
  <c r="G3867" i="1"/>
  <c r="T5766" i="1"/>
  <c r="U5766" i="1" s="1"/>
  <c r="S5765" i="1"/>
  <c r="T1554" i="1"/>
  <c r="U1554" i="1" s="1"/>
  <c r="S1553" i="1"/>
  <c r="I5440" i="1"/>
  <c r="J5440" i="1" s="1"/>
  <c r="K10427" i="1"/>
  <c r="L10427" i="1" s="1"/>
  <c r="H9543" i="1"/>
  <c r="T3988" i="1"/>
  <c r="U3988" i="1" s="1"/>
  <c r="S3987" i="1"/>
  <c r="T435" i="1"/>
  <c r="U435" i="1" s="1"/>
  <c r="S434" i="1"/>
  <c r="F5538" i="1"/>
  <c r="G5537" i="1"/>
  <c r="T3771" i="1"/>
  <c r="U3771" i="1" s="1"/>
  <c r="S3770" i="1"/>
  <c r="K6096" i="1"/>
  <c r="L6096" i="1" s="1"/>
  <c r="L6095" i="1"/>
  <c r="M6095" i="1" s="1"/>
  <c r="K8752" i="1"/>
  <c r="T328" i="1"/>
  <c r="U328" i="1" s="1"/>
  <c r="S327" i="1"/>
  <c r="T5099" i="1"/>
  <c r="U5099" i="1" s="1"/>
  <c r="S5098" i="1"/>
  <c r="S6550" i="1"/>
  <c r="T4439" i="1"/>
  <c r="U4439" i="1" s="1"/>
  <c r="S4438" i="1"/>
  <c r="T7771" i="1"/>
  <c r="U7771" i="1" s="1"/>
  <c r="S7770" i="1"/>
  <c r="T3437" i="1"/>
  <c r="U3437" i="1" s="1"/>
  <c r="S3436" i="1"/>
  <c r="T4986" i="1"/>
  <c r="U4986" i="1" s="1"/>
  <c r="S4985" i="1"/>
  <c r="T2441" i="1"/>
  <c r="U2441" i="1" s="1"/>
  <c r="S2440" i="1"/>
  <c r="H1091" i="1"/>
  <c r="G1091" i="1"/>
  <c r="H8752" i="1"/>
  <c r="T9213" i="1"/>
  <c r="U9213" i="1" s="1"/>
  <c r="S9212" i="1"/>
  <c r="T9879" i="1"/>
  <c r="U9879" i="1" s="1"/>
  <c r="S9878" i="1"/>
  <c r="F652" i="1"/>
  <c r="S7658" i="1"/>
  <c r="I7107" i="1"/>
  <c r="J7107" i="1" s="1"/>
  <c r="I6999" i="1"/>
  <c r="J6999" i="1" s="1"/>
  <c r="I6998" i="1"/>
  <c r="J6998" i="1" s="1"/>
  <c r="I7002" i="1"/>
  <c r="J7002" i="1" s="1"/>
  <c r="I6997" i="1"/>
  <c r="I7001" i="1"/>
  <c r="J7001" i="1" s="1"/>
  <c r="I7000" i="1"/>
  <c r="J7000" i="1" s="1"/>
  <c r="I7004" i="1"/>
  <c r="J7004" i="1" s="1"/>
  <c r="I7005" i="1"/>
  <c r="J7005" i="1" s="1"/>
  <c r="I7006" i="1"/>
  <c r="J7006" i="1" s="1"/>
  <c r="I7003" i="1"/>
  <c r="J7003" i="1" s="1"/>
  <c r="I7008" i="1"/>
  <c r="J7008" i="1" s="1"/>
  <c r="I7007" i="1"/>
  <c r="J7007" i="1" s="1"/>
  <c r="I7009" i="1"/>
  <c r="J7009" i="1" s="1"/>
  <c r="I7013" i="1"/>
  <c r="J7013" i="1" s="1"/>
  <c r="I7011" i="1"/>
  <c r="J7011" i="1" s="1"/>
  <c r="I7010" i="1"/>
  <c r="J7010" i="1" s="1"/>
  <c r="I7012" i="1"/>
  <c r="J7012" i="1" s="1"/>
  <c r="I7014" i="1"/>
  <c r="J7014" i="1" s="1"/>
  <c r="I7015" i="1"/>
  <c r="J7015" i="1" s="1"/>
  <c r="I7017" i="1"/>
  <c r="J7017" i="1" s="1"/>
  <c r="I7016" i="1"/>
  <c r="J7016" i="1" s="1"/>
  <c r="I7021" i="1"/>
  <c r="J7021" i="1" s="1"/>
  <c r="I7019" i="1"/>
  <c r="J7019" i="1" s="1"/>
  <c r="I7018" i="1"/>
  <c r="J7018" i="1" s="1"/>
  <c r="I7020" i="1"/>
  <c r="J7020" i="1" s="1"/>
  <c r="I7023" i="1"/>
  <c r="J7023" i="1" s="1"/>
  <c r="I7022" i="1"/>
  <c r="J7022" i="1" s="1"/>
  <c r="I7025" i="1"/>
  <c r="J7025" i="1" s="1"/>
  <c r="I7024" i="1"/>
  <c r="J7024" i="1" s="1"/>
  <c r="I7026" i="1"/>
  <c r="J7026" i="1" s="1"/>
  <c r="I7027" i="1"/>
  <c r="J7027" i="1" s="1"/>
  <c r="I7028" i="1"/>
  <c r="J7028" i="1" s="1"/>
  <c r="I7029" i="1"/>
  <c r="J7029" i="1" s="1"/>
  <c r="I7030" i="1"/>
  <c r="J7030" i="1" s="1"/>
  <c r="I7031" i="1"/>
  <c r="J7031" i="1" s="1"/>
  <c r="I7033" i="1"/>
  <c r="J7033" i="1" s="1"/>
  <c r="I7032" i="1"/>
  <c r="J7032" i="1" s="1"/>
  <c r="I7034" i="1"/>
  <c r="J7034" i="1" s="1"/>
  <c r="I7036" i="1"/>
  <c r="J7036" i="1" s="1"/>
  <c r="I7035" i="1"/>
  <c r="J7035" i="1" s="1"/>
  <c r="I7037" i="1"/>
  <c r="J7037" i="1" s="1"/>
  <c r="I7038" i="1"/>
  <c r="J7038" i="1" s="1"/>
  <c r="I7039" i="1"/>
  <c r="J7039" i="1" s="1"/>
  <c r="I7040" i="1"/>
  <c r="J7040" i="1" s="1"/>
  <c r="I7041" i="1"/>
  <c r="J7041" i="1" s="1"/>
  <c r="I7042" i="1"/>
  <c r="J7042" i="1" s="1"/>
  <c r="I7043" i="1"/>
  <c r="J7043" i="1" s="1"/>
  <c r="I7044" i="1"/>
  <c r="J7044" i="1" s="1"/>
  <c r="I7045" i="1"/>
  <c r="J7045" i="1" s="1"/>
  <c r="I7046" i="1"/>
  <c r="J7046" i="1" s="1"/>
  <c r="I7047" i="1"/>
  <c r="J7047" i="1" s="1"/>
  <c r="I7049" i="1"/>
  <c r="J7049" i="1" s="1"/>
  <c r="I7048" i="1"/>
  <c r="J7048" i="1" s="1"/>
  <c r="I7051" i="1"/>
  <c r="J7051" i="1" s="1"/>
  <c r="I7050" i="1"/>
  <c r="J7050" i="1" s="1"/>
  <c r="I7053" i="1"/>
  <c r="J7053" i="1" s="1"/>
  <c r="I7052" i="1"/>
  <c r="J7052" i="1" s="1"/>
  <c r="I7055" i="1"/>
  <c r="J7055" i="1" s="1"/>
  <c r="I7054" i="1"/>
  <c r="J7054" i="1" s="1"/>
  <c r="I7057" i="1"/>
  <c r="J7057" i="1" s="1"/>
  <c r="I7056" i="1"/>
  <c r="J7056" i="1" s="1"/>
  <c r="I7061" i="1"/>
  <c r="J7061" i="1" s="1"/>
  <c r="I7059" i="1"/>
  <c r="J7059" i="1" s="1"/>
  <c r="I7062" i="1"/>
  <c r="J7062" i="1" s="1"/>
  <c r="I7058" i="1"/>
  <c r="J7058" i="1" s="1"/>
  <c r="I7063" i="1"/>
  <c r="J7063" i="1" s="1"/>
  <c r="I7064" i="1"/>
  <c r="J7064" i="1" s="1"/>
  <c r="I7060" i="1"/>
  <c r="J7060" i="1" s="1"/>
  <c r="I7066" i="1"/>
  <c r="J7066" i="1" s="1"/>
  <c r="I7067" i="1"/>
  <c r="J7067" i="1" s="1"/>
  <c r="I7065" i="1"/>
  <c r="J7065" i="1" s="1"/>
  <c r="I7070" i="1"/>
  <c r="J7070" i="1" s="1"/>
  <c r="I7068" i="1"/>
  <c r="J7068" i="1" s="1"/>
  <c r="I7069" i="1"/>
  <c r="J7069" i="1" s="1"/>
  <c r="I7071" i="1"/>
  <c r="J7071" i="1" s="1"/>
  <c r="I7072" i="1"/>
  <c r="J7072" i="1" s="1"/>
  <c r="I7074" i="1"/>
  <c r="J7074" i="1" s="1"/>
  <c r="I7073" i="1"/>
  <c r="J7073" i="1" s="1"/>
  <c r="I7076" i="1"/>
  <c r="J7076" i="1" s="1"/>
  <c r="I7075" i="1"/>
  <c r="J7075" i="1" s="1"/>
  <c r="I7077" i="1"/>
  <c r="J7077" i="1" s="1"/>
  <c r="I7080" i="1"/>
  <c r="J7080" i="1" s="1"/>
  <c r="I7078" i="1"/>
  <c r="J7078" i="1" s="1"/>
  <c r="I7079" i="1"/>
  <c r="J7079" i="1" s="1"/>
  <c r="I7082" i="1"/>
  <c r="J7082" i="1" s="1"/>
  <c r="I7084" i="1"/>
  <c r="J7084" i="1" s="1"/>
  <c r="I7081" i="1"/>
  <c r="J7081" i="1" s="1"/>
  <c r="I7083" i="1"/>
  <c r="J7083" i="1" s="1"/>
  <c r="I7087" i="1"/>
  <c r="J7087" i="1" s="1"/>
  <c r="I7085" i="1"/>
  <c r="J7085" i="1" s="1"/>
  <c r="I7086" i="1"/>
  <c r="J7086" i="1" s="1"/>
  <c r="I7088" i="1"/>
  <c r="J7088" i="1" s="1"/>
  <c r="I7089" i="1"/>
  <c r="J7089" i="1" s="1"/>
  <c r="I7091" i="1"/>
  <c r="J7091" i="1" s="1"/>
  <c r="I7090" i="1"/>
  <c r="J7090" i="1" s="1"/>
  <c r="I7092" i="1"/>
  <c r="J7092" i="1" s="1"/>
  <c r="I7093" i="1"/>
  <c r="J7093" i="1" s="1"/>
  <c r="I7094" i="1"/>
  <c r="J7094" i="1" s="1"/>
  <c r="I7095" i="1"/>
  <c r="J7095" i="1" s="1"/>
  <c r="I7096" i="1"/>
  <c r="J7096" i="1" s="1"/>
  <c r="I7097" i="1"/>
  <c r="J7097" i="1" s="1"/>
  <c r="I7098" i="1"/>
  <c r="J7098" i="1" s="1"/>
  <c r="I7100" i="1"/>
  <c r="J7100" i="1" s="1"/>
  <c r="I7099" i="1"/>
  <c r="J7099" i="1" s="1"/>
  <c r="I7102" i="1"/>
  <c r="J7102" i="1" s="1"/>
  <c r="K10647" i="1"/>
  <c r="L10647" i="1" s="1"/>
  <c r="L10646" i="1"/>
  <c r="M10646" i="1" s="1"/>
  <c r="K550" i="1"/>
  <c r="L550" i="1" s="1"/>
  <c r="H550" i="1"/>
  <c r="G550" i="1"/>
  <c r="F551" i="1"/>
  <c r="G6199" i="1"/>
  <c r="H6199" i="1"/>
  <c r="F6200" i="1"/>
  <c r="K6198" i="1"/>
  <c r="L6197" i="1"/>
  <c r="M6197" i="1" s="1"/>
  <c r="T4551" i="1"/>
  <c r="U4551" i="1" s="1"/>
  <c r="S4550" i="1"/>
  <c r="F8754" i="1"/>
  <c r="H8753" i="1"/>
  <c r="G8753" i="1"/>
  <c r="T6878" i="1"/>
  <c r="U6878" i="1" s="1"/>
  <c r="S6877" i="1"/>
  <c r="M10427" i="1"/>
  <c r="G9544" i="1"/>
  <c r="F9545" i="1" s="1"/>
  <c r="T9655" i="1"/>
  <c r="U9655" i="1" s="1"/>
  <c r="S9654" i="1"/>
  <c r="T8543" i="1"/>
  <c r="U8543" i="1" s="1"/>
  <c r="S8542" i="1"/>
  <c r="M6096" i="1"/>
  <c r="T4102" i="1"/>
  <c r="U4102" i="1" s="1"/>
  <c r="S4101" i="1"/>
  <c r="T2885" i="1"/>
  <c r="U2885" i="1" s="1"/>
  <c r="S2884" i="1"/>
  <c r="K7107" i="1"/>
  <c r="L7107" i="1" s="1"/>
  <c r="M7107" i="1" s="1"/>
  <c r="G8993" i="1"/>
  <c r="F8994" i="1"/>
  <c r="T4661" i="1"/>
  <c r="U4661" i="1" s="1"/>
  <c r="S4660" i="1"/>
  <c r="T1324" i="1"/>
  <c r="U1324" i="1" s="1"/>
  <c r="S1323" i="1"/>
  <c r="H9326" i="1"/>
  <c r="T1219" i="1"/>
  <c r="U1219" i="1" s="1"/>
  <c r="S1218" i="1"/>
  <c r="T10322" i="1"/>
  <c r="U10322" i="1" s="1"/>
  <c r="S10321" i="1"/>
  <c r="O8328" i="1"/>
  <c r="O8327" i="1"/>
  <c r="O8326" i="1"/>
  <c r="O8325" i="1"/>
  <c r="O8324" i="1"/>
  <c r="O8323" i="1"/>
  <c r="O8322" i="1"/>
  <c r="O8321" i="1"/>
  <c r="O8320" i="1"/>
  <c r="O8319" i="1"/>
  <c r="O8318" i="1"/>
  <c r="O8317" i="1"/>
  <c r="O8316" i="1"/>
  <c r="O8315" i="1"/>
  <c r="O8314" i="1"/>
  <c r="O8313" i="1"/>
  <c r="O8312" i="1"/>
  <c r="O8311" i="1"/>
  <c r="O8310" i="1"/>
  <c r="O8309" i="1"/>
  <c r="O8308" i="1"/>
  <c r="O8307" i="1"/>
  <c r="O8306" i="1"/>
  <c r="O8305" i="1"/>
  <c r="O8304" i="1"/>
  <c r="O8303" i="1"/>
  <c r="O8302" i="1"/>
  <c r="O8301" i="1"/>
  <c r="O8300" i="1"/>
  <c r="O8299" i="1"/>
  <c r="O8298" i="1"/>
  <c r="O8297" i="1"/>
  <c r="O8296" i="1"/>
  <c r="O8295" i="1"/>
  <c r="O8294" i="1"/>
  <c r="O8293" i="1"/>
  <c r="O8292" i="1"/>
  <c r="O8291" i="1"/>
  <c r="O8290" i="1"/>
  <c r="O8289" i="1"/>
  <c r="O8288" i="1"/>
  <c r="O8287" i="1"/>
  <c r="O8286" i="1"/>
  <c r="O8285" i="1"/>
  <c r="O8284" i="1"/>
  <c r="O8283" i="1"/>
  <c r="O8282" i="1"/>
  <c r="O8281" i="1"/>
  <c r="O8280" i="1"/>
  <c r="O8279" i="1"/>
  <c r="O8278" i="1"/>
  <c r="O8277" i="1"/>
  <c r="O8276" i="1"/>
  <c r="O8275" i="1"/>
  <c r="O8274" i="1"/>
  <c r="O8273" i="1"/>
  <c r="O8272" i="1"/>
  <c r="O8271" i="1"/>
  <c r="O8270" i="1"/>
  <c r="O8269" i="1"/>
  <c r="O8268" i="1"/>
  <c r="O8267" i="1"/>
  <c r="O8266" i="1"/>
  <c r="O8265" i="1"/>
  <c r="O8264" i="1"/>
  <c r="O8263" i="1"/>
  <c r="O8262" i="1"/>
  <c r="O8261" i="1"/>
  <c r="O8260" i="1"/>
  <c r="O8259" i="1"/>
  <c r="O8258" i="1"/>
  <c r="O8257" i="1"/>
  <c r="O8256" i="1"/>
  <c r="O8255" i="1"/>
  <c r="O8254" i="1"/>
  <c r="O8253" i="1"/>
  <c r="O8252" i="1"/>
  <c r="O8251" i="1"/>
  <c r="O8250" i="1"/>
  <c r="O8249" i="1"/>
  <c r="O8248" i="1"/>
  <c r="O8247" i="1"/>
  <c r="O8246" i="1"/>
  <c r="O8245" i="1"/>
  <c r="O8244" i="1"/>
  <c r="O8243" i="1"/>
  <c r="O8242" i="1"/>
  <c r="O8241" i="1"/>
  <c r="O8240" i="1"/>
  <c r="O8239" i="1"/>
  <c r="O8238" i="1"/>
  <c r="O8237" i="1"/>
  <c r="O8236" i="1"/>
  <c r="O8235" i="1"/>
  <c r="O8234" i="1"/>
  <c r="O8233" i="1"/>
  <c r="O8232" i="1"/>
  <c r="O8231" i="1"/>
  <c r="Q8230" i="1"/>
  <c r="R8230" i="1" s="1"/>
  <c r="Q8229" i="1"/>
  <c r="R8229" i="1" s="1"/>
  <c r="Q8228" i="1"/>
  <c r="R8228" i="1" s="1"/>
  <c r="Q8227" i="1"/>
  <c r="R8227" i="1" s="1"/>
  <c r="Q8226" i="1"/>
  <c r="R8226" i="1" s="1"/>
  <c r="Q8225" i="1"/>
  <c r="R8225" i="1" s="1"/>
  <c r="Q8224" i="1"/>
  <c r="R8224" i="1" s="1"/>
  <c r="Q8223" i="1"/>
  <c r="R8223" i="1" s="1"/>
  <c r="Q8222" i="1"/>
  <c r="R8222" i="1" s="1"/>
  <c r="Q8221" i="1"/>
  <c r="R8221" i="1" s="1"/>
  <c r="Q8220" i="1"/>
  <c r="R8220" i="1" s="1"/>
  <c r="Q8219" i="1"/>
  <c r="R8219" i="1" s="1"/>
  <c r="Q8218" i="1"/>
  <c r="R8218" i="1" s="1"/>
  <c r="O8230" i="1"/>
  <c r="O8229" i="1"/>
  <c r="O8228" i="1"/>
  <c r="O8227" i="1"/>
  <c r="O8226" i="1"/>
  <c r="O8225" i="1"/>
  <c r="O8224" i="1"/>
  <c r="O8223" i="1"/>
  <c r="O8222" i="1"/>
  <c r="O8221" i="1"/>
  <c r="O8220" i="1"/>
  <c r="O8219" i="1"/>
  <c r="Q8247" i="1"/>
  <c r="R8247" i="1" s="1"/>
  <c r="Q8279" i="1"/>
  <c r="R8279" i="1" s="1"/>
  <c r="Q8311" i="1"/>
  <c r="R8311" i="1" s="1"/>
  <c r="Q8249" i="1"/>
  <c r="R8249" i="1" s="1"/>
  <c r="Q8281" i="1"/>
  <c r="R8281" i="1" s="1"/>
  <c r="Q8313" i="1"/>
  <c r="R8313" i="1" s="1"/>
  <c r="Q8244" i="1"/>
  <c r="R8244" i="1" s="1"/>
  <c r="Q8260" i="1"/>
  <c r="R8260" i="1" s="1"/>
  <c r="Q8276" i="1"/>
  <c r="R8276" i="1" s="1"/>
  <c r="Q8292" i="1"/>
  <c r="R8292" i="1" s="1"/>
  <c r="Q8308" i="1"/>
  <c r="R8308" i="1" s="1"/>
  <c r="Q8327" i="1"/>
  <c r="R8327" i="1" s="1"/>
  <c r="S8327" i="1" s="1"/>
  <c r="T8327" i="1" s="1"/>
  <c r="U8327" i="1" s="1"/>
  <c r="Q8251" i="1"/>
  <c r="R8251" i="1" s="1"/>
  <c r="Q8283" i="1"/>
  <c r="R8283" i="1" s="1"/>
  <c r="Q8315" i="1"/>
  <c r="R8315" i="1" s="1"/>
  <c r="Q8253" i="1"/>
  <c r="R8253" i="1" s="1"/>
  <c r="Q8285" i="1"/>
  <c r="R8285" i="1" s="1"/>
  <c r="Q8317" i="1"/>
  <c r="R8317" i="1" s="1"/>
  <c r="Q8246" i="1"/>
  <c r="R8246" i="1" s="1"/>
  <c r="Q8262" i="1"/>
  <c r="R8262" i="1" s="1"/>
  <c r="Q8278" i="1"/>
  <c r="R8278" i="1" s="1"/>
  <c r="Q8294" i="1"/>
  <c r="R8294" i="1" s="1"/>
  <c r="Q8310" i="1"/>
  <c r="R8310" i="1" s="1"/>
  <c r="Q8255" i="1"/>
  <c r="R8255" i="1" s="1"/>
  <c r="Q8287" i="1"/>
  <c r="R8287" i="1" s="1"/>
  <c r="Q8319" i="1"/>
  <c r="R8319" i="1" s="1"/>
  <c r="Q8257" i="1"/>
  <c r="R8257" i="1" s="1"/>
  <c r="Q8289" i="1"/>
  <c r="R8289" i="1" s="1"/>
  <c r="Q8321" i="1"/>
  <c r="R8321" i="1" s="1"/>
  <c r="Q8232" i="1"/>
  <c r="R8232" i="1" s="1"/>
  <c r="Q8248" i="1"/>
  <c r="R8248" i="1" s="1"/>
  <c r="Q8264" i="1"/>
  <c r="R8264" i="1" s="1"/>
  <c r="Q8280" i="1"/>
  <c r="R8280" i="1" s="1"/>
  <c r="Q8296" i="1"/>
  <c r="R8296" i="1" s="1"/>
  <c r="Q8312" i="1"/>
  <c r="R8312" i="1" s="1"/>
  <c r="P8218" i="1"/>
  <c r="Q8259" i="1"/>
  <c r="R8259" i="1" s="1"/>
  <c r="Q8291" i="1"/>
  <c r="R8291" i="1" s="1"/>
  <c r="Q8323" i="1"/>
  <c r="R8323" i="1" s="1"/>
  <c r="Q8261" i="1"/>
  <c r="R8261" i="1" s="1"/>
  <c r="Q8293" i="1"/>
  <c r="R8293" i="1" s="1"/>
  <c r="Q8234" i="1"/>
  <c r="R8234" i="1" s="1"/>
  <c r="Q8250" i="1"/>
  <c r="R8250" i="1" s="1"/>
  <c r="Q8266" i="1"/>
  <c r="R8266" i="1" s="1"/>
  <c r="Q8282" i="1"/>
  <c r="R8282" i="1" s="1"/>
  <c r="Q8298" i="1"/>
  <c r="R8298" i="1" s="1"/>
  <c r="Q8314" i="1"/>
  <c r="R8314" i="1" s="1"/>
  <c r="Q8231" i="1"/>
  <c r="R8231" i="1" s="1"/>
  <c r="Q8263" i="1"/>
  <c r="R8263" i="1" s="1"/>
  <c r="Q8295" i="1"/>
  <c r="R8295" i="1" s="1"/>
  <c r="Q8233" i="1"/>
  <c r="R8233" i="1" s="1"/>
  <c r="Q8265" i="1"/>
  <c r="R8265" i="1" s="1"/>
  <c r="Q8297" i="1"/>
  <c r="R8297" i="1" s="1"/>
  <c r="Q8236" i="1"/>
  <c r="R8236" i="1" s="1"/>
  <c r="Q8252" i="1"/>
  <c r="R8252" i="1" s="1"/>
  <c r="Q8268" i="1"/>
  <c r="R8268" i="1" s="1"/>
  <c r="Q8284" i="1"/>
  <c r="R8284" i="1" s="1"/>
  <c r="Q8300" i="1"/>
  <c r="R8300" i="1" s="1"/>
  <c r="Q8316" i="1"/>
  <c r="R8316" i="1" s="1"/>
  <c r="Q8235" i="1"/>
  <c r="R8235" i="1" s="1"/>
  <c r="Q8267" i="1"/>
  <c r="R8267" i="1" s="1"/>
  <c r="Q8299" i="1"/>
  <c r="R8299" i="1" s="1"/>
  <c r="Q8237" i="1"/>
  <c r="R8237" i="1" s="1"/>
  <c r="Q8269" i="1"/>
  <c r="R8269" i="1" s="1"/>
  <c r="Q8301" i="1"/>
  <c r="R8301" i="1" s="1"/>
  <c r="Q8238" i="1"/>
  <c r="R8238" i="1" s="1"/>
  <c r="Q8254" i="1"/>
  <c r="R8254" i="1" s="1"/>
  <c r="Q8270" i="1"/>
  <c r="R8270" i="1" s="1"/>
  <c r="Q8286" i="1"/>
  <c r="R8286" i="1" s="1"/>
  <c r="Q8302" i="1"/>
  <c r="R8302" i="1" s="1"/>
  <c r="Q8318" i="1"/>
  <c r="R8318" i="1" s="1"/>
  <c r="Q8239" i="1"/>
  <c r="R8239" i="1" s="1"/>
  <c r="Q8271" i="1"/>
  <c r="R8271" i="1" s="1"/>
  <c r="Q8303" i="1"/>
  <c r="R8303" i="1" s="1"/>
  <c r="Q8241" i="1"/>
  <c r="R8241" i="1" s="1"/>
  <c r="Q8273" i="1"/>
  <c r="R8273" i="1" s="1"/>
  <c r="Q8305" i="1"/>
  <c r="R8305" i="1" s="1"/>
  <c r="Q8324" i="1"/>
  <c r="R8324" i="1" s="1"/>
  <c r="Q8240" i="1"/>
  <c r="R8240" i="1" s="1"/>
  <c r="Q8256" i="1"/>
  <c r="R8256" i="1" s="1"/>
  <c r="Q8272" i="1"/>
  <c r="R8272" i="1" s="1"/>
  <c r="Q8288" i="1"/>
  <c r="R8288" i="1" s="1"/>
  <c r="Q8304" i="1"/>
  <c r="R8304" i="1" s="1"/>
  <c r="Q8320" i="1"/>
  <c r="R8320" i="1" s="1"/>
  <c r="Q8325" i="1"/>
  <c r="R8325" i="1" s="1"/>
  <c r="S8325" i="1" s="1"/>
  <c r="T8325" i="1" s="1"/>
  <c r="U8325" i="1" s="1"/>
  <c r="Q8243" i="1"/>
  <c r="R8243" i="1" s="1"/>
  <c r="Q8275" i="1"/>
  <c r="R8275" i="1" s="1"/>
  <c r="Q8307" i="1"/>
  <c r="R8307" i="1" s="1"/>
  <c r="Q8245" i="1"/>
  <c r="R8245" i="1" s="1"/>
  <c r="Q8277" i="1"/>
  <c r="R8277" i="1" s="1"/>
  <c r="Q8309" i="1"/>
  <c r="R8309" i="1" s="1"/>
  <c r="Q8326" i="1"/>
  <c r="R8326" i="1" s="1"/>
  <c r="S8326" i="1" s="1"/>
  <c r="T8326" i="1" s="1"/>
  <c r="U8326" i="1" s="1"/>
  <c r="Q8242" i="1"/>
  <c r="R8242" i="1" s="1"/>
  <c r="Q8258" i="1"/>
  <c r="R8258" i="1" s="1"/>
  <c r="Q8274" i="1"/>
  <c r="R8274" i="1" s="1"/>
  <c r="Q8290" i="1"/>
  <c r="R8290" i="1" s="1"/>
  <c r="Q8306" i="1"/>
  <c r="R8306" i="1" s="1"/>
  <c r="Q8322" i="1"/>
  <c r="R8322" i="1" s="1"/>
  <c r="Q8328" i="1"/>
  <c r="R8328" i="1" s="1"/>
  <c r="S8328" i="1" s="1"/>
  <c r="T8328" i="1" s="1"/>
  <c r="U8328" i="1" s="1"/>
  <c r="P8219" i="1"/>
  <c r="P8220" i="1"/>
  <c r="P8221" i="1"/>
  <c r="P8222" i="1"/>
  <c r="P8223" i="1"/>
  <c r="P8224" i="1"/>
  <c r="P8225" i="1"/>
  <c r="P8226" i="1"/>
  <c r="P8227" i="1"/>
  <c r="P8228" i="1"/>
  <c r="P8229" i="1"/>
  <c r="P8230" i="1"/>
  <c r="P8231" i="1"/>
  <c r="P8232" i="1"/>
  <c r="P8233" i="1"/>
  <c r="P8234" i="1"/>
  <c r="P8235" i="1"/>
  <c r="P8236" i="1"/>
  <c r="P8237" i="1"/>
  <c r="P8238" i="1"/>
  <c r="P8239" i="1"/>
  <c r="P8240" i="1"/>
  <c r="P8241" i="1"/>
  <c r="P8242" i="1"/>
  <c r="P8243" i="1"/>
  <c r="P8244" i="1"/>
  <c r="P8245" i="1"/>
  <c r="P8246" i="1"/>
  <c r="P8247" i="1"/>
  <c r="P8248" i="1"/>
  <c r="P8249" i="1"/>
  <c r="P8250" i="1"/>
  <c r="P8251" i="1"/>
  <c r="P8252" i="1"/>
  <c r="P8253" i="1"/>
  <c r="P8254" i="1"/>
  <c r="P8255" i="1"/>
  <c r="P8256" i="1"/>
  <c r="P8257" i="1"/>
  <c r="P8258" i="1"/>
  <c r="P8259" i="1"/>
  <c r="P8260" i="1"/>
  <c r="P8261" i="1"/>
  <c r="P8262" i="1"/>
  <c r="P8263" i="1"/>
  <c r="P8264" i="1"/>
  <c r="P8265" i="1"/>
  <c r="P8266" i="1"/>
  <c r="P8267" i="1"/>
  <c r="P8268" i="1"/>
  <c r="P8269" i="1"/>
  <c r="P8270" i="1"/>
  <c r="P8271" i="1"/>
  <c r="P8272" i="1"/>
  <c r="P8273" i="1"/>
  <c r="P8274" i="1"/>
  <c r="P8275" i="1"/>
  <c r="P8276" i="1"/>
  <c r="P8277" i="1"/>
  <c r="P8278" i="1"/>
  <c r="P8279" i="1"/>
  <c r="P8280" i="1"/>
  <c r="P8281" i="1"/>
  <c r="P8282" i="1"/>
  <c r="P8283" i="1"/>
  <c r="P8284" i="1"/>
  <c r="P8285" i="1"/>
  <c r="P8286" i="1"/>
  <c r="P8287" i="1"/>
  <c r="P8288" i="1"/>
  <c r="P8289" i="1"/>
  <c r="P8290" i="1"/>
  <c r="P8291" i="1"/>
  <c r="P8292" i="1"/>
  <c r="P8293" i="1"/>
  <c r="P8294" i="1"/>
  <c r="P8295" i="1"/>
  <c r="P8296" i="1"/>
  <c r="P8297" i="1"/>
  <c r="P8298" i="1"/>
  <c r="P8299" i="1"/>
  <c r="P8300" i="1"/>
  <c r="P8301" i="1"/>
  <c r="P8302" i="1"/>
  <c r="P8303" i="1"/>
  <c r="P8304" i="1"/>
  <c r="P8305" i="1"/>
  <c r="P8306" i="1"/>
  <c r="P8307" i="1"/>
  <c r="P8308" i="1"/>
  <c r="P8309" i="1"/>
  <c r="P8310" i="1"/>
  <c r="P8311" i="1"/>
  <c r="P8312" i="1"/>
  <c r="P8313" i="1"/>
  <c r="P8314" i="1"/>
  <c r="P8316" i="1"/>
  <c r="P8315" i="1"/>
  <c r="P8317" i="1"/>
  <c r="P8318" i="1"/>
  <c r="P8319" i="1"/>
  <c r="P8320" i="1"/>
  <c r="P8321" i="1"/>
  <c r="P8322" i="1"/>
  <c r="P8323" i="1"/>
  <c r="P8324" i="1"/>
  <c r="P8325" i="1"/>
  <c r="P8326" i="1"/>
  <c r="P8327" i="1"/>
  <c r="T3659" i="1"/>
  <c r="U3659" i="1" s="1"/>
  <c r="S3658" i="1"/>
  <c r="T10762" i="1"/>
  <c r="U10762" i="1" s="1"/>
  <c r="S10761" i="1"/>
  <c r="T775" i="1"/>
  <c r="U775" i="1" s="1"/>
  <c r="S774" i="1"/>
  <c r="T1998" i="1"/>
  <c r="U1998" i="1" s="1"/>
  <c r="S1997" i="1"/>
  <c r="I5436" i="1"/>
  <c r="J5436" i="1" s="1"/>
  <c r="M9543" i="1"/>
  <c r="L10202" i="1"/>
  <c r="M10202" i="1" s="1"/>
  <c r="T2657" i="1"/>
  <c r="U2657" i="1" s="1"/>
  <c r="S2656" i="1"/>
  <c r="H6096" i="1"/>
  <c r="T2327" i="1"/>
  <c r="U2327" i="1" s="1"/>
  <c r="S2326" i="1"/>
  <c r="K10100" i="1"/>
  <c r="L10100" i="1" s="1"/>
  <c r="M10100" i="1" s="1"/>
  <c r="G9991" i="1"/>
  <c r="H9990" i="1"/>
  <c r="T7988" i="1"/>
  <c r="U7988" i="1" s="1"/>
  <c r="S7987" i="1"/>
  <c r="S1443" i="1"/>
  <c r="K9326" i="1"/>
  <c r="L9326" i="1" s="1"/>
  <c r="M9326" i="1" s="1"/>
  <c r="M2529" i="1"/>
  <c r="I5439" i="1"/>
  <c r="J5439" i="1" s="1"/>
  <c r="T8656" i="1"/>
  <c r="U8656" i="1" s="1"/>
  <c r="S8655" i="1"/>
  <c r="T5326" i="1"/>
  <c r="U5326" i="1" s="1"/>
  <c r="S5325" i="1"/>
  <c r="T3551" i="1"/>
  <c r="U3551" i="1" s="1"/>
  <c r="S3550" i="1"/>
  <c r="H7435" i="1"/>
  <c r="F6097" i="1"/>
  <c r="L651" i="1"/>
  <c r="M651" i="1" s="1"/>
  <c r="H10100" i="1"/>
  <c r="K9990" i="1"/>
  <c r="L9990" i="1" s="1"/>
  <c r="M9990" i="1" s="1"/>
  <c r="L7201" i="1"/>
  <c r="M7201" i="1" s="1"/>
  <c r="K7202" i="1"/>
  <c r="T3217" i="1"/>
  <c r="U3217" i="1" s="1"/>
  <c r="S3216" i="1"/>
  <c r="S6993" i="1"/>
  <c r="T6993" i="1" s="1"/>
  <c r="U6993" i="1" s="1"/>
  <c r="J3001" i="1"/>
  <c r="O3001" i="1"/>
  <c r="P3111" i="1" s="1"/>
  <c r="T4769" i="1"/>
  <c r="U4769" i="1" s="1"/>
  <c r="S4768" i="1"/>
  <c r="T6769" i="1"/>
  <c r="U6769" i="1" s="1"/>
  <c r="S6768" i="1"/>
  <c r="T10876" i="1"/>
  <c r="U10876" i="1" s="1"/>
  <c r="S10875" i="1"/>
  <c r="O5997" i="1"/>
  <c r="O5996" i="1"/>
  <c r="O5995" i="1"/>
  <c r="O5994" i="1"/>
  <c r="O5993" i="1"/>
  <c r="O5992" i="1"/>
  <c r="O5991" i="1"/>
  <c r="O5990" i="1"/>
  <c r="O5989" i="1"/>
  <c r="O5988" i="1"/>
  <c r="O5987" i="1"/>
  <c r="O5986" i="1"/>
  <c r="O5985" i="1"/>
  <c r="O5984" i="1"/>
  <c r="O5983" i="1"/>
  <c r="O5982" i="1"/>
  <c r="O5981" i="1"/>
  <c r="O5980" i="1"/>
  <c r="O5979" i="1"/>
  <c r="O5978" i="1"/>
  <c r="O5977" i="1"/>
  <c r="O5976" i="1"/>
  <c r="O5975" i="1"/>
  <c r="O5974" i="1"/>
  <c r="O5973" i="1"/>
  <c r="O5972" i="1"/>
  <c r="O5971" i="1"/>
  <c r="O5970" i="1"/>
  <c r="O5969" i="1"/>
  <c r="O5968" i="1"/>
  <c r="O5967" i="1"/>
  <c r="O5966" i="1"/>
  <c r="O5965" i="1"/>
  <c r="O5964" i="1"/>
  <c r="O5963" i="1"/>
  <c r="O5962" i="1"/>
  <c r="O5961" i="1"/>
  <c r="O5960" i="1"/>
  <c r="O5959" i="1"/>
  <c r="O5958" i="1"/>
  <c r="O5957" i="1"/>
  <c r="O5956" i="1"/>
  <c r="O5955" i="1"/>
  <c r="O5954" i="1"/>
  <c r="O5953" i="1"/>
  <c r="O5952" i="1"/>
  <c r="Q5951" i="1"/>
  <c r="R5951" i="1" s="1"/>
  <c r="Q5950" i="1"/>
  <c r="R5950" i="1" s="1"/>
  <c r="Q5949" i="1"/>
  <c r="R5949" i="1" s="1"/>
  <c r="O5951" i="1"/>
  <c r="O5950" i="1"/>
  <c r="O5949" i="1"/>
  <c r="O5948" i="1"/>
  <c r="O5947" i="1"/>
  <c r="O5946" i="1"/>
  <c r="O5945" i="1"/>
  <c r="O5944" i="1"/>
  <c r="O5943" i="1"/>
  <c r="O5942" i="1"/>
  <c r="O5941" i="1"/>
  <c r="O5940" i="1"/>
  <c r="O5939" i="1"/>
  <c r="O5938" i="1"/>
  <c r="O5937" i="1"/>
  <c r="O5936" i="1"/>
  <c r="O5935" i="1"/>
  <c r="O5934" i="1"/>
  <c r="O5933" i="1"/>
  <c r="O5932" i="1"/>
  <c r="O5931" i="1"/>
  <c r="O5930" i="1"/>
  <c r="O5929" i="1"/>
  <c r="O5928" i="1"/>
  <c r="O5927" i="1"/>
  <c r="O5926" i="1"/>
  <c r="O5925" i="1"/>
  <c r="O5924" i="1"/>
  <c r="O5923" i="1"/>
  <c r="O5922" i="1"/>
  <c r="O5921" i="1"/>
  <c r="O5920" i="1"/>
  <c r="O5919" i="1"/>
  <c r="O5918" i="1"/>
  <c r="O5917" i="1"/>
  <c r="O5916" i="1"/>
  <c r="O5915" i="1"/>
  <c r="O5914" i="1"/>
  <c r="O5913" i="1"/>
  <c r="O5912" i="1"/>
  <c r="O5911" i="1"/>
  <c r="O5910" i="1"/>
  <c r="O5909" i="1"/>
  <c r="O5908" i="1"/>
  <c r="O5907" i="1"/>
  <c r="O5906" i="1"/>
  <c r="O5905" i="1"/>
  <c r="O5904" i="1"/>
  <c r="O5903" i="1"/>
  <c r="O5902" i="1"/>
  <c r="O5901" i="1"/>
  <c r="O5900" i="1"/>
  <c r="O5899" i="1"/>
  <c r="O5898" i="1"/>
  <c r="O5897" i="1"/>
  <c r="O5896" i="1"/>
  <c r="O5895" i="1"/>
  <c r="O5894" i="1"/>
  <c r="O5893" i="1"/>
  <c r="O5892" i="1"/>
  <c r="O5891" i="1"/>
  <c r="O5890" i="1"/>
  <c r="O5889" i="1"/>
  <c r="O5888" i="1"/>
  <c r="Q5907" i="1"/>
  <c r="R5907" i="1" s="1"/>
  <c r="Q5894" i="1"/>
  <c r="R5894" i="1" s="1"/>
  <c r="Q5937" i="1"/>
  <c r="R5937" i="1" s="1"/>
  <c r="Q5978" i="1"/>
  <c r="R5978" i="1" s="1"/>
  <c r="Q5932" i="1"/>
  <c r="R5932" i="1" s="1"/>
  <c r="Q5943" i="1"/>
  <c r="R5943" i="1" s="1"/>
  <c r="Q5938" i="1"/>
  <c r="R5938" i="1" s="1"/>
  <c r="Q5952" i="1"/>
  <c r="R5952" i="1" s="1"/>
  <c r="Q5984" i="1"/>
  <c r="R5984" i="1" s="1"/>
  <c r="P5887" i="1"/>
  <c r="Q5944" i="1"/>
  <c r="R5944" i="1" s="1"/>
  <c r="Q5959" i="1"/>
  <c r="R5959" i="1" s="1"/>
  <c r="Q5975" i="1"/>
  <c r="R5975" i="1" s="1"/>
  <c r="Q5991" i="1"/>
  <c r="R5991" i="1" s="1"/>
  <c r="Q5939" i="1"/>
  <c r="R5939" i="1" s="1"/>
  <c r="Q5899" i="1"/>
  <c r="R5899" i="1" s="1"/>
  <c r="Q5902" i="1"/>
  <c r="R5902" i="1" s="1"/>
  <c r="Q5945" i="1"/>
  <c r="R5945" i="1" s="1"/>
  <c r="Q5982" i="1"/>
  <c r="R5982" i="1" s="1"/>
  <c r="Q5940" i="1"/>
  <c r="R5940" i="1" s="1"/>
  <c r="Q5946" i="1"/>
  <c r="R5946" i="1" s="1"/>
  <c r="Q5893" i="1"/>
  <c r="R5893" i="1" s="1"/>
  <c r="Q5956" i="1"/>
  <c r="R5956" i="1" s="1"/>
  <c r="Q5988" i="1"/>
  <c r="R5988" i="1" s="1"/>
  <c r="Q5888" i="1"/>
  <c r="R5888" i="1" s="1"/>
  <c r="Q5961" i="1"/>
  <c r="R5961" i="1" s="1"/>
  <c r="Q5977" i="1"/>
  <c r="R5977" i="1" s="1"/>
  <c r="Q5993" i="1"/>
  <c r="R5993" i="1" s="1"/>
  <c r="Q5915" i="1"/>
  <c r="R5915" i="1" s="1"/>
  <c r="Q5891" i="1"/>
  <c r="R5891" i="1" s="1"/>
  <c r="Q5931" i="1"/>
  <c r="R5931" i="1" s="1"/>
  <c r="Q5910" i="1"/>
  <c r="R5910" i="1" s="1"/>
  <c r="Q5889" i="1"/>
  <c r="R5889" i="1" s="1"/>
  <c r="Q5954" i="1"/>
  <c r="R5954" i="1" s="1"/>
  <c r="Q5986" i="1"/>
  <c r="R5986" i="1" s="1"/>
  <c r="Q5887" i="1"/>
  <c r="R5887" i="1" s="1"/>
  <c r="Q5948" i="1"/>
  <c r="R5948" i="1" s="1"/>
  <c r="Q5895" i="1"/>
  <c r="R5895" i="1" s="1"/>
  <c r="Q5890" i="1"/>
  <c r="R5890" i="1" s="1"/>
  <c r="Q5901" i="1"/>
  <c r="R5901" i="1" s="1"/>
  <c r="Q5960" i="1"/>
  <c r="R5960" i="1" s="1"/>
  <c r="Q5992" i="1"/>
  <c r="R5992" i="1" s="1"/>
  <c r="Q5896" i="1"/>
  <c r="R5896" i="1" s="1"/>
  <c r="Q5963" i="1"/>
  <c r="R5963" i="1" s="1"/>
  <c r="Q5979" i="1"/>
  <c r="R5979" i="1" s="1"/>
  <c r="Q5995" i="1"/>
  <c r="R5995" i="1" s="1"/>
  <c r="Q5947" i="1"/>
  <c r="R5947" i="1" s="1"/>
  <c r="Q5923" i="1"/>
  <c r="R5923" i="1" s="1"/>
  <c r="Q5918" i="1"/>
  <c r="R5918" i="1" s="1"/>
  <c r="Q5897" i="1"/>
  <c r="R5897" i="1" s="1"/>
  <c r="Q5958" i="1"/>
  <c r="R5958" i="1" s="1"/>
  <c r="Q5990" i="1"/>
  <c r="R5990" i="1" s="1"/>
  <c r="Q5892" i="1"/>
  <c r="R5892" i="1" s="1"/>
  <c r="Q5903" i="1"/>
  <c r="R5903" i="1" s="1"/>
  <c r="Q5898" i="1"/>
  <c r="R5898" i="1" s="1"/>
  <c r="Q5909" i="1"/>
  <c r="R5909" i="1" s="1"/>
  <c r="Q5964" i="1"/>
  <c r="R5964" i="1" s="1"/>
  <c r="Q5996" i="1"/>
  <c r="R5996" i="1" s="1"/>
  <c r="Q5904" i="1"/>
  <c r="R5904" i="1" s="1"/>
  <c r="Q5965" i="1"/>
  <c r="R5965" i="1" s="1"/>
  <c r="Q5981" i="1"/>
  <c r="R5981" i="1" s="1"/>
  <c r="Q5926" i="1"/>
  <c r="R5926" i="1" s="1"/>
  <c r="Q5905" i="1"/>
  <c r="R5905" i="1" s="1"/>
  <c r="Q5962" i="1"/>
  <c r="R5962" i="1" s="1"/>
  <c r="Q5994" i="1"/>
  <c r="R5994" i="1" s="1"/>
  <c r="Q5900" i="1"/>
  <c r="R5900" i="1" s="1"/>
  <c r="Q5911" i="1"/>
  <c r="R5911" i="1" s="1"/>
  <c r="Q5906" i="1"/>
  <c r="R5906" i="1" s="1"/>
  <c r="Q5917" i="1"/>
  <c r="R5917" i="1" s="1"/>
  <c r="Q5968" i="1"/>
  <c r="R5968" i="1" s="1"/>
  <c r="Q5912" i="1"/>
  <c r="R5912" i="1" s="1"/>
  <c r="Q5967" i="1"/>
  <c r="R5967" i="1" s="1"/>
  <c r="Q5983" i="1"/>
  <c r="R5983" i="1" s="1"/>
  <c r="Q5934" i="1"/>
  <c r="R5934" i="1" s="1"/>
  <c r="Q5913" i="1"/>
  <c r="R5913" i="1" s="1"/>
  <c r="Q5966" i="1"/>
  <c r="R5966" i="1" s="1"/>
  <c r="Q5908" i="1"/>
  <c r="R5908" i="1" s="1"/>
  <c r="Q5919" i="1"/>
  <c r="R5919" i="1" s="1"/>
  <c r="Q5914" i="1"/>
  <c r="R5914" i="1" s="1"/>
  <c r="Q5925" i="1"/>
  <c r="R5925" i="1" s="1"/>
  <c r="Q5972" i="1"/>
  <c r="R5972" i="1" s="1"/>
  <c r="Q5920" i="1"/>
  <c r="R5920" i="1" s="1"/>
  <c r="Q5953" i="1"/>
  <c r="R5953" i="1" s="1"/>
  <c r="Q5969" i="1"/>
  <c r="R5969" i="1" s="1"/>
  <c r="Q5985" i="1"/>
  <c r="R5985" i="1" s="1"/>
  <c r="Q5942" i="1"/>
  <c r="R5942" i="1" s="1"/>
  <c r="Q5921" i="1"/>
  <c r="R5921" i="1" s="1"/>
  <c r="Q5970" i="1"/>
  <c r="R5970" i="1" s="1"/>
  <c r="Q5916" i="1"/>
  <c r="R5916" i="1" s="1"/>
  <c r="Q5927" i="1"/>
  <c r="R5927" i="1" s="1"/>
  <c r="Q5922" i="1"/>
  <c r="R5922" i="1" s="1"/>
  <c r="Q5933" i="1"/>
  <c r="R5933" i="1" s="1"/>
  <c r="Q5976" i="1"/>
  <c r="R5976" i="1" s="1"/>
  <c r="Q5928" i="1"/>
  <c r="R5928" i="1" s="1"/>
  <c r="Q5955" i="1"/>
  <c r="R5955" i="1" s="1"/>
  <c r="Q5971" i="1"/>
  <c r="R5971" i="1" s="1"/>
  <c r="Q5987" i="1"/>
  <c r="R5987" i="1" s="1"/>
  <c r="Q5929" i="1"/>
  <c r="R5929" i="1" s="1"/>
  <c r="Q5974" i="1"/>
  <c r="R5974" i="1" s="1"/>
  <c r="Q5924" i="1"/>
  <c r="R5924" i="1" s="1"/>
  <c r="Q5935" i="1"/>
  <c r="R5935" i="1" s="1"/>
  <c r="Q5930" i="1"/>
  <c r="R5930" i="1" s="1"/>
  <c r="Q5941" i="1"/>
  <c r="R5941" i="1" s="1"/>
  <c r="Q5980" i="1"/>
  <c r="R5980" i="1" s="1"/>
  <c r="Q5936" i="1"/>
  <c r="R5936" i="1" s="1"/>
  <c r="Q5957" i="1"/>
  <c r="R5957" i="1" s="1"/>
  <c r="Q5973" i="1"/>
  <c r="R5973" i="1" s="1"/>
  <c r="Q5989" i="1"/>
  <c r="R5989" i="1" s="1"/>
  <c r="Q5997" i="1"/>
  <c r="R5997" i="1" s="1"/>
  <c r="S5997" i="1" s="1"/>
  <c r="T5997" i="1" s="1"/>
  <c r="U5997" i="1" s="1"/>
  <c r="P5888" i="1"/>
  <c r="P5889" i="1"/>
  <c r="P5890" i="1"/>
  <c r="P5891" i="1"/>
  <c r="P5892" i="1"/>
  <c r="P5893" i="1"/>
  <c r="P5894" i="1"/>
  <c r="P5895" i="1"/>
  <c r="P5896" i="1"/>
  <c r="P5897" i="1"/>
  <c r="P5898" i="1"/>
  <c r="P5899" i="1"/>
  <c r="P5900" i="1"/>
  <c r="P5901" i="1"/>
  <c r="P5902" i="1"/>
  <c r="P5903" i="1"/>
  <c r="P5904" i="1"/>
  <c r="P5905" i="1"/>
  <c r="P5906" i="1"/>
  <c r="P5907" i="1"/>
  <c r="P5908" i="1"/>
  <c r="P5909" i="1"/>
  <c r="P5910" i="1"/>
  <c r="P5911" i="1"/>
  <c r="P5912" i="1"/>
  <c r="P5913" i="1"/>
  <c r="P5914" i="1"/>
  <c r="P5915" i="1"/>
  <c r="P5916" i="1"/>
  <c r="P5917" i="1"/>
  <c r="P5918" i="1"/>
  <c r="P5919" i="1"/>
  <c r="P5920" i="1"/>
  <c r="P5921" i="1"/>
  <c r="P5922" i="1"/>
  <c r="P5923" i="1"/>
  <c r="P5924" i="1"/>
  <c r="P5925" i="1"/>
  <c r="P5926" i="1"/>
  <c r="P5927" i="1"/>
  <c r="P5928" i="1"/>
  <c r="P5929" i="1"/>
  <c r="P5930" i="1"/>
  <c r="P5931" i="1"/>
  <c r="P5932" i="1"/>
  <c r="P5933" i="1"/>
  <c r="P5934" i="1"/>
  <c r="P5935" i="1"/>
  <c r="P5936" i="1"/>
  <c r="P5937" i="1"/>
  <c r="P5938" i="1"/>
  <c r="P5939" i="1"/>
  <c r="P5940" i="1"/>
  <c r="P5941" i="1"/>
  <c r="P5942" i="1"/>
  <c r="P5943" i="1"/>
  <c r="P5944" i="1"/>
  <c r="P5945" i="1"/>
  <c r="P5946" i="1"/>
  <c r="P5947" i="1"/>
  <c r="P5948" i="1"/>
  <c r="P5949" i="1"/>
  <c r="P5950" i="1"/>
  <c r="P5951" i="1"/>
  <c r="P5952" i="1"/>
  <c r="P5953" i="1"/>
  <c r="P5954" i="1"/>
  <c r="P5955" i="1"/>
  <c r="P5956" i="1"/>
  <c r="P5957" i="1"/>
  <c r="P5958" i="1"/>
  <c r="P5959" i="1"/>
  <c r="P5960" i="1"/>
  <c r="P5961" i="1"/>
  <c r="P5962" i="1"/>
  <c r="P5963" i="1"/>
  <c r="P5964" i="1"/>
  <c r="P5965" i="1"/>
  <c r="P5966" i="1"/>
  <c r="P5967" i="1"/>
  <c r="P5968" i="1"/>
  <c r="P5969" i="1"/>
  <c r="P5970" i="1"/>
  <c r="P5971" i="1"/>
  <c r="P5972" i="1"/>
  <c r="P5973" i="1"/>
  <c r="P5974" i="1"/>
  <c r="P5975" i="1"/>
  <c r="P5976" i="1"/>
  <c r="P5977" i="1"/>
  <c r="P5978" i="1"/>
  <c r="P5979" i="1"/>
  <c r="P5980" i="1"/>
  <c r="P5981" i="1"/>
  <c r="P5982" i="1"/>
  <c r="P5983" i="1"/>
  <c r="P5984" i="1"/>
  <c r="P5985" i="1"/>
  <c r="P5986" i="1"/>
  <c r="P5987" i="1"/>
  <c r="P5988" i="1"/>
  <c r="P5989" i="1"/>
  <c r="P5990" i="1"/>
  <c r="P5991" i="1"/>
  <c r="P5992" i="1"/>
  <c r="P5993" i="1"/>
  <c r="P5994" i="1"/>
  <c r="P5995" i="1"/>
  <c r="P5996" i="1"/>
  <c r="I5438" i="1"/>
  <c r="J5438" i="1" s="1"/>
  <c r="G10648" i="1"/>
  <c r="F10649" i="1" s="1"/>
  <c r="H10648" i="1"/>
  <c r="I7106" i="1"/>
  <c r="J7106" i="1" s="1"/>
  <c r="I7105" i="1"/>
  <c r="J7105" i="1" s="1"/>
  <c r="I7103" i="1"/>
  <c r="J7103" i="1" s="1"/>
  <c r="I7101" i="1"/>
  <c r="J7101" i="1" s="1"/>
  <c r="I7104" i="1"/>
  <c r="J7104" i="1" s="1"/>
  <c r="S2108" i="1"/>
  <c r="H7202" i="1"/>
  <c r="K7435" i="1"/>
  <c r="L7435" i="1" s="1"/>
  <c r="M7435" i="1" s="1"/>
  <c r="T8876" i="1"/>
  <c r="U8876" i="1" s="1"/>
  <c r="S8875" i="1"/>
  <c r="K8104" i="1"/>
  <c r="L8104" i="1" s="1"/>
  <c r="M8104" i="1" s="1"/>
  <c r="K8992" i="1"/>
  <c r="L8992" i="1" s="1"/>
  <c r="M8992" i="1" s="1"/>
  <c r="T221" i="1"/>
  <c r="U221" i="1" s="1"/>
  <c r="S220" i="1"/>
  <c r="M9418" i="1"/>
  <c r="S6992" i="1"/>
  <c r="T6992" i="1" s="1"/>
  <c r="U6992" i="1" s="1"/>
  <c r="K1888" i="1"/>
  <c r="L1888" i="1" s="1"/>
  <c r="M1888" i="1" s="1"/>
  <c r="T2994" i="1"/>
  <c r="U2994" i="1" s="1"/>
  <c r="S2993" i="1"/>
  <c r="T5656" i="1"/>
  <c r="U5656" i="1" s="1"/>
  <c r="S5655" i="1"/>
  <c r="T7545" i="1"/>
  <c r="U7545" i="1" s="1"/>
  <c r="S7544" i="1"/>
  <c r="K890" i="1"/>
  <c r="L890" i="1" s="1"/>
  <c r="G890" i="1"/>
  <c r="F891" i="1"/>
  <c r="F2530" i="1"/>
  <c r="T10543" i="1"/>
  <c r="U10543" i="1" s="1"/>
  <c r="S10542" i="1"/>
  <c r="T9099" i="1"/>
  <c r="U9099" i="1" s="1"/>
  <c r="S9098" i="1"/>
  <c r="I5435" i="1"/>
  <c r="J5435" i="1" s="1"/>
  <c r="F4869" i="1"/>
  <c r="H4868" i="1"/>
  <c r="G4868" i="1"/>
  <c r="M10647" i="1"/>
  <c r="K5536" i="1"/>
  <c r="T1774" i="1"/>
  <c r="U1774" i="1" s="1"/>
  <c r="S1773" i="1"/>
  <c r="T1662" i="1"/>
  <c r="U1662" i="1" s="1"/>
  <c r="S1661" i="1"/>
  <c r="T5216" i="1"/>
  <c r="U5216" i="1" s="1"/>
  <c r="S5215" i="1"/>
  <c r="P5997" i="1"/>
  <c r="T6656" i="1"/>
  <c r="U6656" i="1" s="1"/>
  <c r="S6655" i="1"/>
  <c r="T3326" i="1"/>
  <c r="U3326" i="1" s="1"/>
  <c r="S3325" i="1"/>
  <c r="F7203" i="1"/>
  <c r="F10203" i="1"/>
  <c r="F7436" i="1"/>
  <c r="F8105" i="1"/>
  <c r="K5442" i="1"/>
  <c r="L5442" i="1" s="1"/>
  <c r="M5442" i="1" s="1"/>
  <c r="T9769" i="1"/>
  <c r="U9769" i="1" s="1"/>
  <c r="S9768" i="1"/>
  <c r="M10987" i="1"/>
  <c r="T108" i="1"/>
  <c r="U108" i="1" s="1"/>
  <c r="S107" i="1"/>
  <c r="F9419" i="1"/>
  <c r="F1889" i="1"/>
  <c r="T7876" i="1"/>
  <c r="U7876" i="1" s="1"/>
  <c r="S7875" i="1"/>
  <c r="T6438" i="1"/>
  <c r="U6438" i="1" s="1"/>
  <c r="S6437" i="1"/>
  <c r="H3866" i="1"/>
  <c r="M549" i="1"/>
  <c r="M889" i="1"/>
  <c r="L1090" i="1"/>
  <c r="M1090" i="1" s="1"/>
  <c r="K1091" i="1"/>
  <c r="T7322" i="1"/>
  <c r="U7322" i="1" s="1"/>
  <c r="S7321" i="1"/>
  <c r="I5437" i="1"/>
  <c r="J5437" i="1" s="1"/>
  <c r="T8211" i="1"/>
  <c r="U8211" i="1" s="1"/>
  <c r="S8210" i="1"/>
  <c r="H10427" i="1"/>
  <c r="H5536" i="1"/>
  <c r="K3866" i="1"/>
  <c r="H10202" i="1"/>
  <c r="S4220" i="1"/>
  <c r="T4220" i="1" s="1"/>
  <c r="U4220" i="1" s="1"/>
  <c r="T5883" i="1"/>
  <c r="U5883" i="1" s="1"/>
  <c r="S5882" i="1"/>
  <c r="H8104" i="1"/>
  <c r="H651" i="1"/>
  <c r="T2771" i="1"/>
  <c r="U2771" i="1" s="1"/>
  <c r="S2770" i="1"/>
  <c r="I5442" i="1"/>
  <c r="J5442" i="1" s="1"/>
  <c r="I5334" i="1"/>
  <c r="J5334" i="1" s="1"/>
  <c r="I5332" i="1"/>
  <c r="I5335" i="1"/>
  <c r="J5335" i="1" s="1"/>
  <c r="I5333" i="1"/>
  <c r="J5333" i="1" s="1"/>
  <c r="I5336" i="1"/>
  <c r="J5336" i="1" s="1"/>
  <c r="I5337" i="1"/>
  <c r="J5337" i="1" s="1"/>
  <c r="I5339" i="1"/>
  <c r="J5339" i="1" s="1"/>
  <c r="I5338" i="1"/>
  <c r="J5338" i="1" s="1"/>
  <c r="I5342" i="1"/>
  <c r="J5342" i="1" s="1"/>
  <c r="I5340" i="1"/>
  <c r="J5340" i="1" s="1"/>
  <c r="I5341" i="1"/>
  <c r="J5341" i="1" s="1"/>
  <c r="I5343" i="1"/>
  <c r="J5343" i="1" s="1"/>
  <c r="I5344" i="1"/>
  <c r="J5344" i="1" s="1"/>
  <c r="I5345" i="1"/>
  <c r="J5345" i="1" s="1"/>
  <c r="I5346" i="1"/>
  <c r="J5346" i="1" s="1"/>
  <c r="I5347" i="1"/>
  <c r="J5347" i="1" s="1"/>
  <c r="I5349" i="1"/>
  <c r="J5349" i="1" s="1"/>
  <c r="I5348" i="1"/>
  <c r="J5348" i="1" s="1"/>
  <c r="I5350" i="1"/>
  <c r="J5350" i="1" s="1"/>
  <c r="I5352" i="1"/>
  <c r="J5352" i="1" s="1"/>
  <c r="I5351" i="1"/>
  <c r="J5351" i="1" s="1"/>
  <c r="I5354" i="1"/>
  <c r="J5354" i="1" s="1"/>
  <c r="I5353" i="1"/>
  <c r="J5353" i="1" s="1"/>
  <c r="I5355" i="1"/>
  <c r="J5355" i="1" s="1"/>
  <c r="I5357" i="1"/>
  <c r="J5357" i="1" s="1"/>
  <c r="I5356" i="1"/>
  <c r="J5356" i="1" s="1"/>
  <c r="I5359" i="1"/>
  <c r="J5359" i="1" s="1"/>
  <c r="I5358" i="1"/>
  <c r="J5358" i="1" s="1"/>
  <c r="I5361" i="1"/>
  <c r="J5361" i="1" s="1"/>
  <c r="I5360" i="1"/>
  <c r="J5360" i="1" s="1"/>
  <c r="I5362" i="1"/>
  <c r="J5362" i="1" s="1"/>
  <c r="I5364" i="1"/>
  <c r="J5364" i="1" s="1"/>
  <c r="I5363" i="1"/>
  <c r="J5363" i="1" s="1"/>
  <c r="I5365" i="1"/>
  <c r="J5365" i="1" s="1"/>
  <c r="I5366" i="1"/>
  <c r="J5366" i="1" s="1"/>
  <c r="I5367" i="1"/>
  <c r="J5367" i="1" s="1"/>
  <c r="I5369" i="1"/>
  <c r="J5369" i="1" s="1"/>
  <c r="I5368" i="1"/>
  <c r="J5368" i="1" s="1"/>
  <c r="I5370" i="1"/>
  <c r="J5370" i="1" s="1"/>
  <c r="I5371" i="1"/>
  <c r="J5371" i="1" s="1"/>
  <c r="I5373" i="1"/>
  <c r="J5373" i="1" s="1"/>
  <c r="I5374" i="1"/>
  <c r="J5374" i="1" s="1"/>
  <c r="I5372" i="1"/>
  <c r="J5372" i="1" s="1"/>
  <c r="I5375" i="1"/>
  <c r="J5375" i="1" s="1"/>
  <c r="I5377" i="1"/>
  <c r="J5377" i="1" s="1"/>
  <c r="I5378" i="1"/>
  <c r="J5378" i="1" s="1"/>
  <c r="I5376" i="1"/>
  <c r="J5376" i="1" s="1"/>
  <c r="I5380" i="1"/>
  <c r="J5380" i="1" s="1"/>
  <c r="I5379" i="1"/>
  <c r="J5379" i="1" s="1"/>
  <c r="I5382" i="1"/>
  <c r="J5382" i="1" s="1"/>
  <c r="I5381" i="1"/>
  <c r="J5381" i="1" s="1"/>
  <c r="I5384" i="1"/>
  <c r="J5384" i="1" s="1"/>
  <c r="I5383" i="1"/>
  <c r="J5383" i="1" s="1"/>
  <c r="I5387" i="1"/>
  <c r="J5387" i="1" s="1"/>
  <c r="I5385" i="1"/>
  <c r="J5385" i="1" s="1"/>
  <c r="I5386" i="1"/>
  <c r="J5386" i="1" s="1"/>
  <c r="I5391" i="1"/>
  <c r="J5391" i="1" s="1"/>
  <c r="I5389" i="1"/>
  <c r="J5389" i="1" s="1"/>
  <c r="I5390" i="1"/>
  <c r="J5390" i="1" s="1"/>
  <c r="I5388" i="1"/>
  <c r="J5388" i="1" s="1"/>
  <c r="I5393" i="1"/>
  <c r="J5393" i="1" s="1"/>
  <c r="I5395" i="1"/>
  <c r="J5395" i="1" s="1"/>
  <c r="I5396" i="1"/>
  <c r="J5396" i="1" s="1"/>
  <c r="I5392" i="1"/>
  <c r="J5392" i="1" s="1"/>
  <c r="I5394" i="1"/>
  <c r="J5394" i="1" s="1"/>
  <c r="I5399" i="1"/>
  <c r="J5399" i="1" s="1"/>
  <c r="I5398" i="1"/>
  <c r="J5398" i="1" s="1"/>
  <c r="I5397" i="1"/>
  <c r="J5397" i="1" s="1"/>
  <c r="I5400" i="1"/>
  <c r="J5400" i="1" s="1"/>
  <c r="I5401" i="1"/>
  <c r="J5401" i="1" s="1"/>
  <c r="I5403" i="1"/>
  <c r="J5403" i="1" s="1"/>
  <c r="I5402" i="1"/>
  <c r="J5402" i="1" s="1"/>
  <c r="I5404" i="1"/>
  <c r="J5404" i="1" s="1"/>
  <c r="I5405" i="1"/>
  <c r="J5405" i="1" s="1"/>
  <c r="I5407" i="1"/>
  <c r="J5407" i="1" s="1"/>
  <c r="I5406" i="1"/>
  <c r="J5406" i="1" s="1"/>
  <c r="I5408" i="1"/>
  <c r="J5408" i="1" s="1"/>
  <c r="I5411" i="1"/>
  <c r="J5411" i="1" s="1"/>
  <c r="I5409" i="1"/>
  <c r="J5409" i="1" s="1"/>
  <c r="I5413" i="1"/>
  <c r="J5413" i="1" s="1"/>
  <c r="I5410" i="1"/>
  <c r="J5410" i="1" s="1"/>
  <c r="I5412" i="1"/>
  <c r="J5412" i="1" s="1"/>
  <c r="I5415" i="1"/>
  <c r="J5415" i="1" s="1"/>
  <c r="I5414" i="1"/>
  <c r="J5414" i="1" s="1"/>
  <c r="I5416" i="1"/>
  <c r="J5416" i="1" s="1"/>
  <c r="I5417" i="1"/>
  <c r="J5417" i="1" s="1"/>
  <c r="I5419" i="1"/>
  <c r="J5419" i="1" s="1"/>
  <c r="I5418" i="1"/>
  <c r="J5418" i="1" s="1"/>
  <c r="I5421" i="1"/>
  <c r="J5421" i="1" s="1"/>
  <c r="I5423" i="1"/>
  <c r="J5423" i="1" s="1"/>
  <c r="I5420" i="1"/>
  <c r="J5420" i="1" s="1"/>
  <c r="I5422" i="1"/>
  <c r="J5422" i="1" s="1"/>
  <c r="I5424" i="1"/>
  <c r="J5424" i="1" s="1"/>
  <c r="I5425" i="1"/>
  <c r="J5425" i="1" s="1"/>
  <c r="I5426" i="1"/>
  <c r="J5426" i="1" s="1"/>
  <c r="I5429" i="1"/>
  <c r="J5429" i="1" s="1"/>
  <c r="I5427" i="1"/>
  <c r="J5427" i="1" s="1"/>
  <c r="I5428" i="1"/>
  <c r="J5428" i="1" s="1"/>
  <c r="I5430" i="1"/>
  <c r="J5430" i="1" s="1"/>
  <c r="I5432" i="1"/>
  <c r="J5432" i="1" s="1"/>
  <c r="I5431" i="1"/>
  <c r="J5431" i="1" s="1"/>
  <c r="I5433" i="1"/>
  <c r="J5433" i="1" s="1"/>
  <c r="S8438" i="1"/>
  <c r="T8438" i="1" s="1"/>
  <c r="U8438" i="1" s="1"/>
  <c r="G10649" i="1" l="1"/>
  <c r="F10650" i="1" s="1"/>
  <c r="G9545" i="1"/>
  <c r="F9546" i="1"/>
  <c r="K9545" i="1"/>
  <c r="L9545" i="1" s="1"/>
  <c r="H9545" i="1"/>
  <c r="G10429" i="1"/>
  <c r="F10430" i="1" s="1"/>
  <c r="H10429" i="1"/>
  <c r="T7321" i="1"/>
  <c r="U7321" i="1" s="1"/>
  <c r="S7320" i="1"/>
  <c r="G1889" i="1"/>
  <c r="K1889" i="1"/>
  <c r="L1889" i="1" s="1"/>
  <c r="F1890" i="1"/>
  <c r="H9419" i="1"/>
  <c r="G9419" i="1"/>
  <c r="S8437" i="1"/>
  <c r="K5537" i="1"/>
  <c r="L5536" i="1"/>
  <c r="M5536" i="1" s="1"/>
  <c r="M890" i="1"/>
  <c r="S5996" i="1"/>
  <c r="T5996" i="1" s="1"/>
  <c r="U5996" i="1" s="1"/>
  <c r="L7202" i="1"/>
  <c r="M7202" i="1" s="1"/>
  <c r="K9544" i="1"/>
  <c r="L9544" i="1" s="1"/>
  <c r="G8754" i="1"/>
  <c r="T7770" i="1"/>
  <c r="U7770" i="1" s="1"/>
  <c r="S7769" i="1"/>
  <c r="T327" i="1"/>
  <c r="U327" i="1" s="1"/>
  <c r="S326" i="1"/>
  <c r="H3868" i="1"/>
  <c r="G3868" i="1"/>
  <c r="T6437" i="1"/>
  <c r="U6437" i="1" s="1"/>
  <c r="S6436" i="1"/>
  <c r="T107" i="1"/>
  <c r="U107" i="1" s="1"/>
  <c r="S106" i="1"/>
  <c r="G8105" i="1"/>
  <c r="H8105" i="1" s="1"/>
  <c r="T5215" i="1"/>
  <c r="U5215" i="1" s="1"/>
  <c r="S5214" i="1"/>
  <c r="H890" i="1"/>
  <c r="T2993" i="1"/>
  <c r="U2993" i="1" s="1"/>
  <c r="S2992" i="1"/>
  <c r="S4219" i="1"/>
  <c r="T3216" i="1"/>
  <c r="U3216" i="1" s="1"/>
  <c r="S3215" i="1"/>
  <c r="T7987" i="1"/>
  <c r="U7987" i="1" s="1"/>
  <c r="S7986" i="1"/>
  <c r="T3658" i="1"/>
  <c r="U3658" i="1" s="1"/>
  <c r="S3657" i="1"/>
  <c r="T1218" i="1"/>
  <c r="U1218" i="1" s="1"/>
  <c r="S1217" i="1"/>
  <c r="H8993" i="1"/>
  <c r="T4550" i="1"/>
  <c r="U4550" i="1" s="1"/>
  <c r="S4549" i="1"/>
  <c r="T7658" i="1"/>
  <c r="U7658" i="1" s="1"/>
  <c r="S7657" i="1"/>
  <c r="H5537" i="1"/>
  <c r="T5765" i="1"/>
  <c r="U5765" i="1" s="1"/>
  <c r="S5764" i="1"/>
  <c r="T2217" i="1"/>
  <c r="U2217" i="1" s="1"/>
  <c r="S2216" i="1"/>
  <c r="G10989" i="1"/>
  <c r="F10990" i="1" s="1"/>
  <c r="H10428" i="1"/>
  <c r="S4330" i="1"/>
  <c r="T4330" i="1" s="1"/>
  <c r="U4330" i="1" s="1"/>
  <c r="H10101" i="1"/>
  <c r="G10203" i="1"/>
  <c r="F10204" i="1" s="1"/>
  <c r="H10203" i="1"/>
  <c r="T9098" i="1"/>
  <c r="U9098" i="1" s="1"/>
  <c r="S9097" i="1"/>
  <c r="T10875" i="1"/>
  <c r="U10875" i="1" s="1"/>
  <c r="S10874" i="1"/>
  <c r="T6768" i="1"/>
  <c r="U6768" i="1" s="1"/>
  <c r="S6767" i="1"/>
  <c r="F6098" i="1"/>
  <c r="H6097" i="1"/>
  <c r="G6097" i="1"/>
  <c r="K6097" i="1"/>
  <c r="L6097" i="1" s="1"/>
  <c r="T2656" i="1"/>
  <c r="U2656" i="1" s="1"/>
  <c r="S2655" i="1"/>
  <c r="T1997" i="1"/>
  <c r="U1997" i="1" s="1"/>
  <c r="S1996" i="1"/>
  <c r="K8993" i="1"/>
  <c r="L8993" i="1" s="1"/>
  <c r="M8993" i="1" s="1"/>
  <c r="T2884" i="1"/>
  <c r="U2884" i="1" s="1"/>
  <c r="S2883" i="1"/>
  <c r="T9654" i="1"/>
  <c r="U9654" i="1" s="1"/>
  <c r="S9653" i="1"/>
  <c r="M9544" i="1"/>
  <c r="F552" i="1"/>
  <c r="G551" i="1"/>
  <c r="K551" i="1" s="1"/>
  <c r="L551" i="1" s="1"/>
  <c r="G652" i="1"/>
  <c r="L8752" i="1"/>
  <c r="M8752" i="1" s="1"/>
  <c r="K8753" i="1"/>
  <c r="F5539" i="1"/>
  <c r="G5538" i="1"/>
  <c r="K6318" i="1"/>
  <c r="L6318" i="1" s="1"/>
  <c r="M6318" i="1" s="1"/>
  <c r="K10428" i="1"/>
  <c r="L10428" i="1" s="1"/>
  <c r="S4331" i="1"/>
  <c r="T4331" i="1" s="1"/>
  <c r="U4331" i="1" s="1"/>
  <c r="F10102" i="1"/>
  <c r="J5332" i="1"/>
  <c r="O5332" i="1" s="1"/>
  <c r="G7436" i="1"/>
  <c r="F7437" i="1" s="1"/>
  <c r="H7203" i="1"/>
  <c r="G7203" i="1"/>
  <c r="K7203" i="1" s="1"/>
  <c r="T7544" i="1"/>
  <c r="U7544" i="1" s="1"/>
  <c r="S7543" i="1"/>
  <c r="T220" i="1"/>
  <c r="U220" i="1" s="1"/>
  <c r="S219" i="1"/>
  <c r="K10648" i="1"/>
  <c r="L10648" i="1" s="1"/>
  <c r="T8655" i="1"/>
  <c r="U8655" i="1" s="1"/>
  <c r="S8654" i="1"/>
  <c r="T1443" i="1"/>
  <c r="U1443" i="1" s="1"/>
  <c r="S1442" i="1"/>
  <c r="F9992" i="1"/>
  <c r="M550" i="1"/>
  <c r="J6997" i="1"/>
  <c r="O6997" i="1" s="1"/>
  <c r="T9878" i="1"/>
  <c r="U9878" i="1" s="1"/>
  <c r="S9877" i="1"/>
  <c r="T4438" i="1"/>
  <c r="U4438" i="1" s="1"/>
  <c r="S4437" i="1"/>
  <c r="T434" i="1"/>
  <c r="U434" i="1" s="1"/>
  <c r="S433" i="1"/>
  <c r="T1553" i="1"/>
  <c r="U1553" i="1" s="1"/>
  <c r="S1552" i="1"/>
  <c r="T999" i="1"/>
  <c r="U999" i="1" s="1"/>
  <c r="S998" i="1"/>
  <c r="F6319" i="1"/>
  <c r="T5882" i="1"/>
  <c r="U5882" i="1" s="1"/>
  <c r="S5881" i="1"/>
  <c r="L1091" i="1"/>
  <c r="T9768" i="1"/>
  <c r="U9768" i="1" s="1"/>
  <c r="S9767" i="1"/>
  <c r="T3325" i="1"/>
  <c r="U3325" i="1" s="1"/>
  <c r="S3324" i="1"/>
  <c r="T1661" i="1"/>
  <c r="U1661" i="1" s="1"/>
  <c r="S1660" i="1"/>
  <c r="K4868" i="1"/>
  <c r="T10542" i="1"/>
  <c r="U10542" i="1" s="1"/>
  <c r="S10541" i="1"/>
  <c r="S5995" i="1"/>
  <c r="T5995" i="1" s="1"/>
  <c r="U5995" i="1" s="1"/>
  <c r="T4768" i="1"/>
  <c r="U4768" i="1" s="1"/>
  <c r="S4767" i="1"/>
  <c r="H9991" i="1"/>
  <c r="T774" i="1"/>
  <c r="U774" i="1" s="1"/>
  <c r="S773" i="1"/>
  <c r="I9326" i="1"/>
  <c r="J9326" i="1" s="1"/>
  <c r="I9319" i="1"/>
  <c r="J9319" i="1" s="1"/>
  <c r="I9318" i="1"/>
  <c r="J9318" i="1" s="1"/>
  <c r="I9320" i="1"/>
  <c r="J9320" i="1" s="1"/>
  <c r="I9323" i="1"/>
  <c r="J9323" i="1" s="1"/>
  <c r="I9321" i="1"/>
  <c r="J9321" i="1" s="1"/>
  <c r="I9324" i="1"/>
  <c r="J9324" i="1" s="1"/>
  <c r="I9322" i="1"/>
  <c r="J9322" i="1" s="1"/>
  <c r="I9325" i="1"/>
  <c r="J9325" i="1" s="1"/>
  <c r="T4101" i="1"/>
  <c r="U4101" i="1" s="1"/>
  <c r="S4100" i="1"/>
  <c r="T6877" i="1"/>
  <c r="U6877" i="1" s="1"/>
  <c r="S6876" i="1"/>
  <c r="M1091" i="1"/>
  <c r="T4985" i="1"/>
  <c r="U4985" i="1" s="1"/>
  <c r="S4984" i="1"/>
  <c r="H6318" i="1"/>
  <c r="M10428" i="1"/>
  <c r="I9327" i="1"/>
  <c r="J9327" i="1" s="1"/>
  <c r="I9218" i="1"/>
  <c r="J9218" i="1" s="1"/>
  <c r="I9219" i="1"/>
  <c r="J9219" i="1" s="1"/>
  <c r="I9221" i="1"/>
  <c r="J9221" i="1" s="1"/>
  <c r="I9217" i="1"/>
  <c r="I9223" i="1"/>
  <c r="J9223" i="1" s="1"/>
  <c r="I9222" i="1"/>
  <c r="J9222" i="1" s="1"/>
  <c r="I9220" i="1"/>
  <c r="J9220" i="1" s="1"/>
  <c r="I9227" i="1"/>
  <c r="J9227" i="1" s="1"/>
  <c r="I9224" i="1"/>
  <c r="J9224" i="1" s="1"/>
  <c r="I9226" i="1"/>
  <c r="J9226" i="1" s="1"/>
  <c r="I9228" i="1"/>
  <c r="J9228" i="1" s="1"/>
  <c r="I9225" i="1"/>
  <c r="J9225" i="1" s="1"/>
  <c r="I9229" i="1"/>
  <c r="J9229" i="1" s="1"/>
  <c r="I9230" i="1"/>
  <c r="J9230" i="1" s="1"/>
  <c r="I9232" i="1"/>
  <c r="J9232" i="1" s="1"/>
  <c r="I9231" i="1"/>
  <c r="J9231" i="1" s="1"/>
  <c r="I9235" i="1"/>
  <c r="J9235" i="1" s="1"/>
  <c r="I9233" i="1"/>
  <c r="J9233" i="1" s="1"/>
  <c r="I9234" i="1"/>
  <c r="J9234" i="1" s="1"/>
  <c r="I9237" i="1"/>
  <c r="J9237" i="1" s="1"/>
  <c r="I9241" i="1"/>
  <c r="J9241" i="1" s="1"/>
  <c r="I9236" i="1"/>
  <c r="J9236" i="1" s="1"/>
  <c r="I9239" i="1"/>
  <c r="J9239" i="1" s="1"/>
  <c r="I9238" i="1"/>
  <c r="J9238" i="1" s="1"/>
  <c r="I9240" i="1"/>
  <c r="J9240" i="1" s="1"/>
  <c r="I9242" i="1"/>
  <c r="J9242" i="1" s="1"/>
  <c r="I9243" i="1"/>
  <c r="J9243" i="1" s="1"/>
  <c r="I9246" i="1"/>
  <c r="J9246" i="1" s="1"/>
  <c r="I9244" i="1"/>
  <c r="J9244" i="1" s="1"/>
  <c r="I9245" i="1"/>
  <c r="J9245" i="1" s="1"/>
  <c r="I9247" i="1"/>
  <c r="J9247" i="1" s="1"/>
  <c r="I9248" i="1"/>
  <c r="J9248" i="1" s="1"/>
  <c r="I9250" i="1"/>
  <c r="J9250" i="1" s="1"/>
  <c r="I9249" i="1"/>
  <c r="J9249" i="1" s="1"/>
  <c r="I9253" i="1"/>
  <c r="J9253" i="1" s="1"/>
  <c r="I9252" i="1"/>
  <c r="J9252" i="1" s="1"/>
  <c r="I9254" i="1"/>
  <c r="J9254" i="1" s="1"/>
  <c r="I9251" i="1"/>
  <c r="J9251" i="1" s="1"/>
  <c r="I9256" i="1"/>
  <c r="J9256" i="1" s="1"/>
  <c r="I9255" i="1"/>
  <c r="J9255" i="1" s="1"/>
  <c r="I9257" i="1"/>
  <c r="J9257" i="1" s="1"/>
  <c r="I9258" i="1"/>
  <c r="J9258" i="1" s="1"/>
  <c r="I9259" i="1"/>
  <c r="J9259" i="1" s="1"/>
  <c r="I9260" i="1"/>
  <c r="J9260" i="1" s="1"/>
  <c r="I9262" i="1"/>
  <c r="J9262" i="1" s="1"/>
  <c r="I9261" i="1"/>
  <c r="J9261" i="1" s="1"/>
  <c r="I9263" i="1"/>
  <c r="J9263" i="1" s="1"/>
  <c r="I9264" i="1"/>
  <c r="J9264" i="1" s="1"/>
  <c r="I9265" i="1"/>
  <c r="J9265" i="1" s="1"/>
  <c r="I9266" i="1"/>
  <c r="J9266" i="1" s="1"/>
  <c r="I9268" i="1"/>
  <c r="J9268" i="1" s="1"/>
  <c r="I9267" i="1"/>
  <c r="J9267" i="1" s="1"/>
  <c r="I9270" i="1"/>
  <c r="J9270" i="1" s="1"/>
  <c r="I9269" i="1"/>
  <c r="J9269" i="1" s="1"/>
  <c r="I9271" i="1"/>
  <c r="J9271" i="1" s="1"/>
  <c r="I9272" i="1"/>
  <c r="J9272" i="1" s="1"/>
  <c r="I9273" i="1"/>
  <c r="J9273" i="1" s="1"/>
  <c r="I9274" i="1"/>
  <c r="J9274" i="1" s="1"/>
  <c r="I9275" i="1"/>
  <c r="J9275" i="1" s="1"/>
  <c r="I9277" i="1"/>
  <c r="J9277" i="1" s="1"/>
  <c r="I9276" i="1"/>
  <c r="J9276" i="1" s="1"/>
  <c r="I9279" i="1"/>
  <c r="J9279" i="1" s="1"/>
  <c r="I9278" i="1"/>
  <c r="J9278" i="1" s="1"/>
  <c r="I9282" i="1"/>
  <c r="J9282" i="1" s="1"/>
  <c r="I9284" i="1"/>
  <c r="J9284" i="1" s="1"/>
  <c r="I9281" i="1"/>
  <c r="J9281" i="1" s="1"/>
  <c r="I9280" i="1"/>
  <c r="J9280" i="1" s="1"/>
  <c r="I9283" i="1"/>
  <c r="J9283" i="1" s="1"/>
  <c r="I9288" i="1"/>
  <c r="J9288" i="1" s="1"/>
  <c r="I9285" i="1"/>
  <c r="J9285" i="1" s="1"/>
  <c r="I9287" i="1"/>
  <c r="J9287" i="1" s="1"/>
  <c r="I9286" i="1"/>
  <c r="J9286" i="1" s="1"/>
  <c r="I9290" i="1"/>
  <c r="J9290" i="1" s="1"/>
  <c r="I9289" i="1"/>
  <c r="J9289" i="1" s="1"/>
  <c r="I9292" i="1"/>
  <c r="J9292" i="1" s="1"/>
  <c r="I9291" i="1"/>
  <c r="J9291" i="1" s="1"/>
  <c r="I9293" i="1"/>
  <c r="J9293" i="1" s="1"/>
  <c r="I9295" i="1"/>
  <c r="J9295" i="1" s="1"/>
  <c r="I9294" i="1"/>
  <c r="J9294" i="1" s="1"/>
  <c r="I9296" i="1"/>
  <c r="J9296" i="1" s="1"/>
  <c r="I9298" i="1"/>
  <c r="J9298" i="1" s="1"/>
  <c r="I9297" i="1"/>
  <c r="J9297" i="1" s="1"/>
  <c r="I9299" i="1"/>
  <c r="J9299" i="1" s="1"/>
  <c r="I9303" i="1"/>
  <c r="J9303" i="1" s="1"/>
  <c r="I9300" i="1"/>
  <c r="J9300" i="1" s="1"/>
  <c r="I9301" i="1"/>
  <c r="J9301" i="1" s="1"/>
  <c r="I9302" i="1"/>
  <c r="J9302" i="1" s="1"/>
  <c r="I9304" i="1"/>
  <c r="J9304" i="1" s="1"/>
  <c r="I9305" i="1"/>
  <c r="J9305" i="1" s="1"/>
  <c r="I9309" i="1"/>
  <c r="J9309" i="1" s="1"/>
  <c r="I9306" i="1"/>
  <c r="J9306" i="1" s="1"/>
  <c r="I9307" i="1"/>
  <c r="J9307" i="1" s="1"/>
  <c r="I9308" i="1"/>
  <c r="J9308" i="1" s="1"/>
  <c r="I9310" i="1"/>
  <c r="J9310" i="1" s="1"/>
  <c r="I9311" i="1"/>
  <c r="J9311" i="1" s="1"/>
  <c r="I9314" i="1"/>
  <c r="J9314" i="1" s="1"/>
  <c r="I9312" i="1"/>
  <c r="J9312" i="1" s="1"/>
  <c r="I9313" i="1"/>
  <c r="J9313" i="1" s="1"/>
  <c r="I9315" i="1"/>
  <c r="J9315" i="1" s="1"/>
  <c r="I9317" i="1"/>
  <c r="J9317" i="1" s="1"/>
  <c r="I9316" i="1"/>
  <c r="J9316" i="1" s="1"/>
  <c r="T8210" i="1"/>
  <c r="U8210" i="1" s="1"/>
  <c r="S8209" i="1"/>
  <c r="T8875" i="1"/>
  <c r="U8875" i="1" s="1"/>
  <c r="S8874" i="1"/>
  <c r="M10648" i="1"/>
  <c r="K9991" i="1"/>
  <c r="L9991" i="1" s="1"/>
  <c r="M9991" i="1" s="1"/>
  <c r="T1323" i="1"/>
  <c r="U1323" i="1" s="1"/>
  <c r="S1322" i="1"/>
  <c r="K6199" i="1"/>
  <c r="L6198" i="1"/>
  <c r="M6198" i="1" s="1"/>
  <c r="T6550" i="1"/>
  <c r="U6550" i="1" s="1"/>
  <c r="S6549" i="1"/>
  <c r="T3987" i="1"/>
  <c r="U3987" i="1" s="1"/>
  <c r="S3986" i="1"/>
  <c r="K9327" i="1"/>
  <c r="L9327" i="1" s="1"/>
  <c r="M9327" i="1" s="1"/>
  <c r="T6655" i="1"/>
  <c r="U6655" i="1" s="1"/>
  <c r="S6654" i="1"/>
  <c r="T1773" i="1"/>
  <c r="U1773" i="1" s="1"/>
  <c r="S1772" i="1"/>
  <c r="F4870" i="1"/>
  <c r="H4869" i="1"/>
  <c r="G4869" i="1"/>
  <c r="H2530" i="1"/>
  <c r="G2530" i="1"/>
  <c r="T5655" i="1"/>
  <c r="U5655" i="1" s="1"/>
  <c r="S5654" i="1"/>
  <c r="T2108" i="1"/>
  <c r="U2108" i="1" s="1"/>
  <c r="S2107" i="1"/>
  <c r="T3550" i="1"/>
  <c r="U3550" i="1" s="1"/>
  <c r="S3549" i="1"/>
  <c r="T10761" i="1"/>
  <c r="U10761" i="1" s="1"/>
  <c r="S10760" i="1"/>
  <c r="S8324" i="1"/>
  <c r="T8324" i="1" s="1"/>
  <c r="U8324" i="1" s="1"/>
  <c r="S6991" i="1"/>
  <c r="T9212" i="1"/>
  <c r="U9212" i="1" s="1"/>
  <c r="S9211" i="1"/>
  <c r="F1092" i="1"/>
  <c r="T3436" i="1"/>
  <c r="U3436" i="1" s="1"/>
  <c r="S3435" i="1"/>
  <c r="T5098" i="1"/>
  <c r="U5098" i="1" s="1"/>
  <c r="S5097" i="1"/>
  <c r="T3770" i="1"/>
  <c r="U3770" i="1" s="1"/>
  <c r="S3769" i="1"/>
  <c r="M10988" i="1"/>
  <c r="T2770" i="1"/>
  <c r="U2770" i="1" s="1"/>
  <c r="S2769" i="1"/>
  <c r="L3866" i="1"/>
  <c r="M3866" i="1" s="1"/>
  <c r="K3867" i="1"/>
  <c r="T7875" i="1"/>
  <c r="U7875" i="1" s="1"/>
  <c r="S7874" i="1"/>
  <c r="H891" i="1"/>
  <c r="G891" i="1"/>
  <c r="O3111" i="1"/>
  <c r="O3110" i="1"/>
  <c r="O3109" i="1"/>
  <c r="O3108" i="1"/>
  <c r="O3107" i="1"/>
  <c r="O3106" i="1"/>
  <c r="O3105" i="1"/>
  <c r="O3104" i="1"/>
  <c r="O3103" i="1"/>
  <c r="O3102" i="1"/>
  <c r="O3101" i="1"/>
  <c r="O3100" i="1"/>
  <c r="O3099" i="1"/>
  <c r="O3098" i="1"/>
  <c r="O3097" i="1"/>
  <c r="O3096" i="1"/>
  <c r="O3095" i="1"/>
  <c r="O3094" i="1"/>
  <c r="O3093" i="1"/>
  <c r="O3092" i="1"/>
  <c r="O3091" i="1"/>
  <c r="O3090" i="1"/>
  <c r="O3089" i="1"/>
  <c r="O3088" i="1"/>
  <c r="Q3110" i="1"/>
  <c r="R3110" i="1" s="1"/>
  <c r="S3110" i="1" s="1"/>
  <c r="T3110" i="1" s="1"/>
  <c r="U3110" i="1" s="1"/>
  <c r="Q3109" i="1"/>
  <c r="R3109" i="1" s="1"/>
  <c r="Q3108" i="1"/>
  <c r="R3108" i="1" s="1"/>
  <c r="Q3107" i="1"/>
  <c r="R3107" i="1" s="1"/>
  <c r="Q3087" i="1"/>
  <c r="R3087" i="1" s="1"/>
  <c r="Q3086" i="1"/>
  <c r="R3086" i="1" s="1"/>
  <c r="Q3085" i="1"/>
  <c r="R3085" i="1" s="1"/>
  <c r="Q3084" i="1"/>
  <c r="R3084" i="1" s="1"/>
  <c r="Q3083" i="1"/>
  <c r="R3083" i="1" s="1"/>
  <c r="Q3082" i="1"/>
  <c r="R3082" i="1" s="1"/>
  <c r="Q3081" i="1"/>
  <c r="R3081" i="1" s="1"/>
  <c r="Q3080" i="1"/>
  <c r="R3080" i="1" s="1"/>
  <c r="Q3079" i="1"/>
  <c r="R3079" i="1" s="1"/>
  <c r="Q3078" i="1"/>
  <c r="R3078" i="1" s="1"/>
  <c r="Q3077" i="1"/>
  <c r="R3077" i="1" s="1"/>
  <c r="Q3076" i="1"/>
  <c r="R3076" i="1" s="1"/>
  <c r="Q3075" i="1"/>
  <c r="R3075" i="1" s="1"/>
  <c r="Q3074" i="1"/>
  <c r="R3074" i="1" s="1"/>
  <c r="Q3073" i="1"/>
  <c r="R3073" i="1" s="1"/>
  <c r="Q3072" i="1"/>
  <c r="R3072" i="1" s="1"/>
  <c r="Q3071" i="1"/>
  <c r="R3071" i="1" s="1"/>
  <c r="Q3070" i="1"/>
  <c r="R3070" i="1" s="1"/>
  <c r="Q3069" i="1"/>
  <c r="R3069" i="1" s="1"/>
  <c r="Q3068" i="1"/>
  <c r="R3068" i="1" s="1"/>
  <c r="Q3067" i="1"/>
  <c r="R3067" i="1" s="1"/>
  <c r="Q3066" i="1"/>
  <c r="R3066" i="1" s="1"/>
  <c r="Q3065" i="1"/>
  <c r="R3065" i="1" s="1"/>
  <c r="Q3064" i="1"/>
  <c r="R3064" i="1" s="1"/>
  <c r="Q3063" i="1"/>
  <c r="R3063" i="1" s="1"/>
  <c r="Q3062" i="1"/>
  <c r="R3062" i="1" s="1"/>
  <c r="Q3061" i="1"/>
  <c r="R3061" i="1" s="1"/>
  <c r="Q3060" i="1"/>
  <c r="R3060" i="1" s="1"/>
  <c r="Q3059" i="1"/>
  <c r="R3059" i="1" s="1"/>
  <c r="Q3058" i="1"/>
  <c r="R3058" i="1" s="1"/>
  <c r="Q3057" i="1"/>
  <c r="R3057" i="1" s="1"/>
  <c r="Q3056" i="1"/>
  <c r="R3056" i="1" s="1"/>
  <c r="Q3055" i="1"/>
  <c r="R3055" i="1" s="1"/>
  <c r="Q3054" i="1"/>
  <c r="R3054" i="1" s="1"/>
  <c r="Q3053" i="1"/>
  <c r="R3053" i="1" s="1"/>
  <c r="Q3052" i="1"/>
  <c r="R3052" i="1" s="1"/>
  <c r="Q3051" i="1"/>
  <c r="R3051" i="1" s="1"/>
  <c r="Q3050" i="1"/>
  <c r="R3050" i="1" s="1"/>
  <c r="Q3049" i="1"/>
  <c r="R3049" i="1" s="1"/>
  <c r="Q3048" i="1"/>
  <c r="R3048" i="1" s="1"/>
  <c r="O3087" i="1"/>
  <c r="O3086" i="1"/>
  <c r="O3085" i="1"/>
  <c r="O3084" i="1"/>
  <c r="O3083" i="1"/>
  <c r="O3082" i="1"/>
  <c r="O3081" i="1"/>
  <c r="O3080" i="1"/>
  <c r="O3079" i="1"/>
  <c r="O3078" i="1"/>
  <c r="O3077" i="1"/>
  <c r="O3076" i="1"/>
  <c r="O3075" i="1"/>
  <c r="O3074" i="1"/>
  <c r="O3073" i="1"/>
  <c r="O3072" i="1"/>
  <c r="O3071" i="1"/>
  <c r="O3070" i="1"/>
  <c r="O3069" i="1"/>
  <c r="O3068" i="1"/>
  <c r="O3067" i="1"/>
  <c r="O3066" i="1"/>
  <c r="O3065" i="1"/>
  <c r="O3064" i="1"/>
  <c r="O3063" i="1"/>
  <c r="O3062" i="1"/>
  <c r="O3061" i="1"/>
  <c r="O3060" i="1"/>
  <c r="O3059" i="1"/>
  <c r="O3058" i="1"/>
  <c r="O3057" i="1"/>
  <c r="O3056" i="1"/>
  <c r="O3055" i="1"/>
  <c r="O3054" i="1"/>
  <c r="O3053" i="1"/>
  <c r="O3052" i="1"/>
  <c r="O3051" i="1"/>
  <c r="O3050" i="1"/>
  <c r="O3049" i="1"/>
  <c r="O3048" i="1"/>
  <c r="O3047" i="1"/>
  <c r="O3046" i="1"/>
  <c r="O3045" i="1"/>
  <c r="O3044" i="1"/>
  <c r="O3043" i="1"/>
  <c r="O3042" i="1"/>
  <c r="O3041" i="1"/>
  <c r="O3040" i="1"/>
  <c r="O3039" i="1"/>
  <c r="O3038" i="1"/>
  <c r="O3037" i="1"/>
  <c r="O3036" i="1"/>
  <c r="O3035" i="1"/>
  <c r="O3034" i="1"/>
  <c r="O3033" i="1"/>
  <c r="O3032" i="1"/>
  <c r="O3031" i="1"/>
  <c r="O3030" i="1"/>
  <c r="O3029" i="1"/>
  <c r="O3028" i="1"/>
  <c r="O3027" i="1"/>
  <c r="O3026" i="1"/>
  <c r="O3025" i="1"/>
  <c r="O3024" i="1"/>
  <c r="O3023" i="1"/>
  <c r="O3022" i="1"/>
  <c r="O3021" i="1"/>
  <c r="O3020" i="1"/>
  <c r="O3019" i="1"/>
  <c r="O3018" i="1"/>
  <c r="O3017" i="1"/>
  <c r="O3016" i="1"/>
  <c r="O3015" i="1"/>
  <c r="O3014" i="1"/>
  <c r="O3013" i="1"/>
  <c r="O3012" i="1"/>
  <c r="O3011" i="1"/>
  <c r="O3010" i="1"/>
  <c r="O3009" i="1"/>
  <c r="O3008" i="1"/>
  <c r="O3007" i="1"/>
  <c r="O3006" i="1"/>
  <c r="O3005" i="1"/>
  <c r="O3004" i="1"/>
  <c r="O3003" i="1"/>
  <c r="O3002" i="1"/>
  <c r="Q3038" i="1"/>
  <c r="R3038" i="1" s="1"/>
  <c r="Q3004" i="1"/>
  <c r="R3004" i="1" s="1"/>
  <c r="Q3039" i="1"/>
  <c r="R3039" i="1" s="1"/>
  <c r="Q3026" i="1"/>
  <c r="R3026" i="1" s="1"/>
  <c r="Q3005" i="1"/>
  <c r="R3005" i="1" s="1"/>
  <c r="Q3088" i="1"/>
  <c r="R3088" i="1" s="1"/>
  <c r="Q3090" i="1"/>
  <c r="R3090" i="1" s="1"/>
  <c r="Q3111" i="1"/>
  <c r="R3111" i="1" s="1"/>
  <c r="S3111" i="1" s="1"/>
  <c r="T3111" i="1" s="1"/>
  <c r="U3111" i="1" s="1"/>
  <c r="Q3091" i="1"/>
  <c r="R3091" i="1" s="1"/>
  <c r="Q3046" i="1"/>
  <c r="R3046" i="1" s="1"/>
  <c r="Q3009" i="1"/>
  <c r="R3009" i="1" s="1"/>
  <c r="Q3012" i="1"/>
  <c r="R3012" i="1" s="1"/>
  <c r="Q3047" i="1"/>
  <c r="R3047" i="1" s="1"/>
  <c r="Q3034" i="1"/>
  <c r="R3034" i="1" s="1"/>
  <c r="Q3013" i="1"/>
  <c r="R3013" i="1" s="1"/>
  <c r="Q3092" i="1"/>
  <c r="R3092" i="1" s="1"/>
  <c r="Q3103" i="1"/>
  <c r="R3103" i="1" s="1"/>
  <c r="Q3093" i="1"/>
  <c r="R3093" i="1" s="1"/>
  <c r="Q3017" i="1"/>
  <c r="R3017" i="1" s="1"/>
  <c r="Q3020" i="1"/>
  <c r="R3020" i="1" s="1"/>
  <c r="Q3042" i="1"/>
  <c r="R3042" i="1" s="1"/>
  <c r="Q3021" i="1"/>
  <c r="R3021" i="1" s="1"/>
  <c r="Q3094" i="1"/>
  <c r="R3094" i="1" s="1"/>
  <c r="Q3095" i="1"/>
  <c r="R3095" i="1" s="1"/>
  <c r="Q3011" i="1"/>
  <c r="R3011" i="1" s="1"/>
  <c r="Q3001" i="1"/>
  <c r="R3001" i="1" s="1"/>
  <c r="Q3025" i="1"/>
  <c r="R3025" i="1" s="1"/>
  <c r="Q3028" i="1"/>
  <c r="R3028" i="1" s="1"/>
  <c r="Q3029" i="1"/>
  <c r="R3029" i="1" s="1"/>
  <c r="Q3008" i="1"/>
  <c r="R3008" i="1" s="1"/>
  <c r="Q3096" i="1"/>
  <c r="R3096" i="1" s="1"/>
  <c r="Q3097" i="1"/>
  <c r="R3097" i="1" s="1"/>
  <c r="P3001" i="1"/>
  <c r="Q3043" i="1"/>
  <c r="R3043" i="1" s="1"/>
  <c r="Q3006" i="1"/>
  <c r="R3006" i="1" s="1"/>
  <c r="Q3033" i="1"/>
  <c r="R3033" i="1" s="1"/>
  <c r="Q3036" i="1"/>
  <c r="R3036" i="1" s="1"/>
  <c r="Q3007" i="1"/>
  <c r="R3007" i="1" s="1"/>
  <c r="Q3037" i="1"/>
  <c r="R3037" i="1" s="1"/>
  <c r="Q3016" i="1"/>
  <c r="R3016" i="1" s="1"/>
  <c r="Q3098" i="1"/>
  <c r="R3098" i="1" s="1"/>
  <c r="Q3104" i="1"/>
  <c r="R3104" i="1" s="1"/>
  <c r="Q3099" i="1"/>
  <c r="R3099" i="1" s="1"/>
  <c r="Q3027" i="1"/>
  <c r="R3027" i="1" s="1"/>
  <c r="Q3014" i="1"/>
  <c r="R3014" i="1" s="1"/>
  <c r="Q3041" i="1"/>
  <c r="R3041" i="1" s="1"/>
  <c r="Q3044" i="1"/>
  <c r="R3044" i="1" s="1"/>
  <c r="Q3015" i="1"/>
  <c r="R3015" i="1" s="1"/>
  <c r="Q3002" i="1"/>
  <c r="R3002" i="1" s="1"/>
  <c r="Q3045" i="1"/>
  <c r="R3045" i="1" s="1"/>
  <c r="Q3024" i="1"/>
  <c r="R3024" i="1" s="1"/>
  <c r="Q3100" i="1"/>
  <c r="R3100" i="1" s="1"/>
  <c r="Q3101" i="1"/>
  <c r="R3101" i="1" s="1"/>
  <c r="Q3003" i="1"/>
  <c r="R3003" i="1" s="1"/>
  <c r="Q3022" i="1"/>
  <c r="R3022" i="1" s="1"/>
  <c r="Q3106" i="1"/>
  <c r="R3106" i="1" s="1"/>
  <c r="Q3023" i="1"/>
  <c r="R3023" i="1" s="1"/>
  <c r="Q3010" i="1"/>
  <c r="R3010" i="1" s="1"/>
  <c r="Q3032" i="1"/>
  <c r="R3032" i="1" s="1"/>
  <c r="Q3102" i="1"/>
  <c r="R3102" i="1" s="1"/>
  <c r="Q3105" i="1"/>
  <c r="R3105" i="1" s="1"/>
  <c r="Q3019" i="1"/>
  <c r="R3019" i="1" s="1"/>
  <c r="Q3035" i="1"/>
  <c r="R3035" i="1" s="1"/>
  <c r="Q3030" i="1"/>
  <c r="R3030" i="1" s="1"/>
  <c r="Q3031" i="1"/>
  <c r="R3031" i="1" s="1"/>
  <c r="Q3018" i="1"/>
  <c r="R3018" i="1" s="1"/>
  <c r="Q3040" i="1"/>
  <c r="R3040" i="1" s="1"/>
  <c r="Q3089" i="1"/>
  <c r="R3089" i="1" s="1"/>
  <c r="P3002" i="1"/>
  <c r="P3003" i="1"/>
  <c r="P3004" i="1"/>
  <c r="P3005" i="1"/>
  <c r="P3006" i="1"/>
  <c r="P3007" i="1"/>
  <c r="P3008" i="1"/>
  <c r="P3009" i="1"/>
  <c r="P3010" i="1"/>
  <c r="P3011" i="1"/>
  <c r="P3012" i="1"/>
  <c r="P3013" i="1"/>
  <c r="P3014" i="1"/>
  <c r="P3015" i="1"/>
  <c r="P3016" i="1"/>
  <c r="P3017" i="1"/>
  <c r="P3018" i="1"/>
  <c r="P3019" i="1"/>
  <c r="P3020" i="1"/>
  <c r="P3021" i="1"/>
  <c r="P3022" i="1"/>
  <c r="P3023" i="1"/>
  <c r="P3024" i="1"/>
  <c r="P3025" i="1"/>
  <c r="P3026" i="1"/>
  <c r="P3027" i="1"/>
  <c r="P3028" i="1"/>
  <c r="P3029" i="1"/>
  <c r="P3030" i="1"/>
  <c r="P3031" i="1"/>
  <c r="P3032" i="1"/>
  <c r="P3033" i="1"/>
  <c r="P3034" i="1"/>
  <c r="P3035" i="1"/>
  <c r="P3036" i="1"/>
  <c r="P3037" i="1"/>
  <c r="P3038" i="1"/>
  <c r="P3039" i="1"/>
  <c r="P3040" i="1"/>
  <c r="P3041" i="1"/>
  <c r="P3042" i="1"/>
  <c r="P3043" i="1"/>
  <c r="P3044" i="1"/>
  <c r="P3045" i="1"/>
  <c r="P3046" i="1"/>
  <c r="P3047" i="1"/>
  <c r="P3048" i="1"/>
  <c r="P3049" i="1"/>
  <c r="P3050" i="1"/>
  <c r="P3051" i="1"/>
  <c r="P3052" i="1"/>
  <c r="P3053" i="1"/>
  <c r="P3054" i="1"/>
  <c r="P3055" i="1"/>
  <c r="P3056" i="1"/>
  <c r="P3057" i="1"/>
  <c r="P3058" i="1"/>
  <c r="P3059" i="1"/>
  <c r="P3060" i="1"/>
  <c r="P3061" i="1"/>
  <c r="P3062" i="1"/>
  <c r="P3063" i="1"/>
  <c r="P3064" i="1"/>
  <c r="P3065" i="1"/>
  <c r="P3066" i="1"/>
  <c r="P3067" i="1"/>
  <c r="P3068" i="1"/>
  <c r="P3069" i="1"/>
  <c r="P3070" i="1"/>
  <c r="P3071" i="1"/>
  <c r="P3072" i="1"/>
  <c r="P3073" i="1"/>
  <c r="P3074" i="1"/>
  <c r="P3075" i="1"/>
  <c r="P3076" i="1"/>
  <c r="P3077" i="1"/>
  <c r="P3078" i="1"/>
  <c r="P3079" i="1"/>
  <c r="P3080" i="1"/>
  <c r="P3081" i="1"/>
  <c r="P3082" i="1"/>
  <c r="P3083" i="1"/>
  <c r="P3084" i="1"/>
  <c r="P3085" i="1"/>
  <c r="P3086" i="1"/>
  <c r="P3087" i="1"/>
  <c r="P3088" i="1"/>
  <c r="P3089" i="1"/>
  <c r="P3090" i="1"/>
  <c r="P3091" i="1"/>
  <c r="P3092" i="1"/>
  <c r="P3093" i="1"/>
  <c r="P3094" i="1"/>
  <c r="P3095" i="1"/>
  <c r="P3096" i="1"/>
  <c r="P3097" i="1"/>
  <c r="P3098" i="1"/>
  <c r="P3099" i="1"/>
  <c r="P3100" i="1"/>
  <c r="P3101" i="1"/>
  <c r="P3102" i="1"/>
  <c r="P3103" i="1"/>
  <c r="P3104" i="1"/>
  <c r="P3105" i="1"/>
  <c r="P3106" i="1"/>
  <c r="P3107" i="1"/>
  <c r="P3108" i="1"/>
  <c r="P3109" i="1"/>
  <c r="P3110" i="1"/>
  <c r="T5325" i="1"/>
  <c r="U5325" i="1" s="1"/>
  <c r="S5324" i="1"/>
  <c r="T2326" i="1"/>
  <c r="U2326" i="1" s="1"/>
  <c r="S2325" i="1"/>
  <c r="T10321" i="1"/>
  <c r="U10321" i="1" s="1"/>
  <c r="S10320" i="1"/>
  <c r="T4660" i="1"/>
  <c r="U4660" i="1" s="1"/>
  <c r="S4659" i="1"/>
  <c r="H8994" i="1"/>
  <c r="G8994" i="1"/>
  <c r="T8542" i="1"/>
  <c r="U8542" i="1" s="1"/>
  <c r="S8541" i="1"/>
  <c r="H9544" i="1"/>
  <c r="G6200" i="1"/>
  <c r="H6200" i="1" s="1"/>
  <c r="T2440" i="1"/>
  <c r="U2440" i="1" s="1"/>
  <c r="S2439" i="1"/>
  <c r="K10101" i="1"/>
  <c r="L10101" i="1" s="1"/>
  <c r="M10101" i="1" s="1"/>
  <c r="O7107" i="1" l="1"/>
  <c r="O7106" i="1"/>
  <c r="O7105" i="1"/>
  <c r="O7104" i="1"/>
  <c r="O7103" i="1"/>
  <c r="O7102" i="1"/>
  <c r="O7101" i="1"/>
  <c r="O7100" i="1"/>
  <c r="O7099" i="1"/>
  <c r="O7098" i="1"/>
  <c r="O7097" i="1"/>
  <c r="O7096" i="1"/>
  <c r="O7095" i="1"/>
  <c r="O7094" i="1"/>
  <c r="O7093" i="1"/>
  <c r="O7092" i="1"/>
  <c r="O7091" i="1"/>
  <c r="O7090" i="1"/>
  <c r="O7089" i="1"/>
  <c r="O7088" i="1"/>
  <c r="O7087" i="1"/>
  <c r="O7086" i="1"/>
  <c r="O7085" i="1"/>
  <c r="O7084" i="1"/>
  <c r="O7083" i="1"/>
  <c r="O7082" i="1"/>
  <c r="O7081" i="1"/>
  <c r="O7080" i="1"/>
  <c r="O7079" i="1"/>
  <c r="O7078" i="1"/>
  <c r="O7077" i="1"/>
  <c r="O7076" i="1"/>
  <c r="O7075" i="1"/>
  <c r="O7074" i="1"/>
  <c r="O7073" i="1"/>
  <c r="O7072" i="1"/>
  <c r="O7071" i="1"/>
  <c r="O7070" i="1"/>
  <c r="O7069" i="1"/>
  <c r="O7068" i="1"/>
  <c r="O7067" i="1"/>
  <c r="O7066" i="1"/>
  <c r="O7065" i="1"/>
  <c r="O7064" i="1"/>
  <c r="O7063" i="1"/>
  <c r="O7062" i="1"/>
  <c r="O7061" i="1"/>
  <c r="O7060" i="1"/>
  <c r="O7059" i="1"/>
  <c r="O7058" i="1"/>
  <c r="O7057" i="1"/>
  <c r="O7056" i="1"/>
  <c r="O7055" i="1"/>
  <c r="O7054" i="1"/>
  <c r="O7053" i="1"/>
  <c r="O7052" i="1"/>
  <c r="O7051" i="1"/>
  <c r="O7050" i="1"/>
  <c r="O7049" i="1"/>
  <c r="O7048" i="1"/>
  <c r="O7047" i="1"/>
  <c r="O7046" i="1"/>
  <c r="O7045" i="1"/>
  <c r="O7044" i="1"/>
  <c r="O7043" i="1"/>
  <c r="O7042" i="1"/>
  <c r="O7041" i="1"/>
  <c r="O7040" i="1"/>
  <c r="O7039" i="1"/>
  <c r="O7038" i="1"/>
  <c r="O7037" i="1"/>
  <c r="O7036" i="1"/>
  <c r="O7035" i="1"/>
  <c r="O7034" i="1"/>
  <c r="O7033" i="1"/>
  <c r="O7032" i="1"/>
  <c r="O7031" i="1"/>
  <c r="O7030" i="1"/>
  <c r="O7029" i="1"/>
  <c r="O7028" i="1"/>
  <c r="O7027" i="1"/>
  <c r="O7026" i="1"/>
  <c r="O7025" i="1"/>
  <c r="O7024" i="1"/>
  <c r="O7023" i="1"/>
  <c r="O7022" i="1"/>
  <c r="O7021" i="1"/>
  <c r="O7020" i="1"/>
  <c r="O7019" i="1"/>
  <c r="O7018" i="1"/>
  <c r="O7017" i="1"/>
  <c r="O7016" i="1"/>
  <c r="O7015" i="1"/>
  <c r="O7014" i="1"/>
  <c r="O7013" i="1"/>
  <c r="O7012" i="1"/>
  <c r="O7011" i="1"/>
  <c r="O7010" i="1"/>
  <c r="O7009" i="1"/>
  <c r="O7008" i="1"/>
  <c r="O7007" i="1"/>
  <c r="O7006" i="1"/>
  <c r="O7005" i="1"/>
  <c r="O7004" i="1"/>
  <c r="O7003" i="1"/>
  <c r="O7002" i="1"/>
  <c r="O7001" i="1"/>
  <c r="O7000" i="1"/>
  <c r="O6999" i="1"/>
  <c r="O6998" i="1"/>
  <c r="Q7025" i="1"/>
  <c r="R7025" i="1" s="1"/>
  <c r="Q7057" i="1"/>
  <c r="R7057" i="1" s="1"/>
  <c r="Q7089" i="1"/>
  <c r="R7089" i="1" s="1"/>
  <c r="Q7024" i="1"/>
  <c r="R7024" i="1" s="1"/>
  <c r="Q7056" i="1"/>
  <c r="R7056" i="1" s="1"/>
  <c r="Q7088" i="1"/>
  <c r="R7088" i="1" s="1"/>
  <c r="Q7015" i="1"/>
  <c r="R7015" i="1" s="1"/>
  <c r="Q7047" i="1"/>
  <c r="R7047" i="1" s="1"/>
  <c r="Q7079" i="1"/>
  <c r="R7079" i="1" s="1"/>
  <c r="Q7018" i="1"/>
  <c r="R7018" i="1" s="1"/>
  <c r="Q7050" i="1"/>
  <c r="R7050" i="1" s="1"/>
  <c r="Q7082" i="1"/>
  <c r="R7082" i="1" s="1"/>
  <c r="Q6997" i="1"/>
  <c r="R6997" i="1" s="1"/>
  <c r="Q7029" i="1"/>
  <c r="R7029" i="1" s="1"/>
  <c r="Q7061" i="1"/>
  <c r="R7061" i="1" s="1"/>
  <c r="Q7093" i="1"/>
  <c r="R7093" i="1" s="1"/>
  <c r="Q7028" i="1"/>
  <c r="R7028" i="1" s="1"/>
  <c r="Q7060" i="1"/>
  <c r="R7060" i="1" s="1"/>
  <c r="Q7092" i="1"/>
  <c r="R7092" i="1" s="1"/>
  <c r="Q7019" i="1"/>
  <c r="R7019" i="1" s="1"/>
  <c r="Q7051" i="1"/>
  <c r="R7051" i="1" s="1"/>
  <c r="Q7083" i="1"/>
  <c r="R7083" i="1" s="1"/>
  <c r="Q7022" i="1"/>
  <c r="R7022" i="1" s="1"/>
  <c r="Q7054" i="1"/>
  <c r="R7054" i="1" s="1"/>
  <c r="Q7086" i="1"/>
  <c r="R7086" i="1" s="1"/>
  <c r="P6997" i="1"/>
  <c r="Q7001" i="1"/>
  <c r="R7001" i="1" s="1"/>
  <c r="Q7033" i="1"/>
  <c r="R7033" i="1" s="1"/>
  <c r="Q7065" i="1"/>
  <c r="R7065" i="1" s="1"/>
  <c r="Q7097" i="1"/>
  <c r="R7097" i="1" s="1"/>
  <c r="Q7000" i="1"/>
  <c r="R7000" i="1" s="1"/>
  <c r="Q7032" i="1"/>
  <c r="R7032" i="1" s="1"/>
  <c r="Q7064" i="1"/>
  <c r="R7064" i="1" s="1"/>
  <c r="Q7096" i="1"/>
  <c r="R7096" i="1" s="1"/>
  <c r="Q7023" i="1"/>
  <c r="R7023" i="1" s="1"/>
  <c r="Q7055" i="1"/>
  <c r="R7055" i="1" s="1"/>
  <c r="Q7087" i="1"/>
  <c r="R7087" i="1" s="1"/>
  <c r="Q7026" i="1"/>
  <c r="R7026" i="1" s="1"/>
  <c r="Q7058" i="1"/>
  <c r="R7058" i="1" s="1"/>
  <c r="Q7090" i="1"/>
  <c r="R7090" i="1" s="1"/>
  <c r="Q7107" i="1"/>
  <c r="R7107" i="1" s="1"/>
  <c r="S7107" i="1" s="1"/>
  <c r="T7107" i="1" s="1"/>
  <c r="U7107" i="1" s="1"/>
  <c r="Q7005" i="1"/>
  <c r="R7005" i="1" s="1"/>
  <c r="Q7037" i="1"/>
  <c r="R7037" i="1" s="1"/>
  <c r="Q7069" i="1"/>
  <c r="R7069" i="1" s="1"/>
  <c r="Q7101" i="1"/>
  <c r="R7101" i="1" s="1"/>
  <c r="Q7004" i="1"/>
  <c r="R7004" i="1" s="1"/>
  <c r="Q7036" i="1"/>
  <c r="R7036" i="1" s="1"/>
  <c r="Q7068" i="1"/>
  <c r="R7068" i="1" s="1"/>
  <c r="Q7100" i="1"/>
  <c r="R7100" i="1" s="1"/>
  <c r="Q7027" i="1"/>
  <c r="R7027" i="1" s="1"/>
  <c r="Q7059" i="1"/>
  <c r="R7059" i="1" s="1"/>
  <c r="Q7091" i="1"/>
  <c r="R7091" i="1" s="1"/>
  <c r="Q6998" i="1"/>
  <c r="R6998" i="1" s="1"/>
  <c r="Q7030" i="1"/>
  <c r="R7030" i="1" s="1"/>
  <c r="Q7062" i="1"/>
  <c r="R7062" i="1" s="1"/>
  <c r="Q7094" i="1"/>
  <c r="R7094" i="1" s="1"/>
  <c r="Q7009" i="1"/>
  <c r="R7009" i="1" s="1"/>
  <c r="Q7041" i="1"/>
  <c r="R7041" i="1" s="1"/>
  <c r="Q7073" i="1"/>
  <c r="R7073" i="1" s="1"/>
  <c r="Q7105" i="1"/>
  <c r="R7105" i="1" s="1"/>
  <c r="Q7008" i="1"/>
  <c r="R7008" i="1" s="1"/>
  <c r="Q7040" i="1"/>
  <c r="R7040" i="1" s="1"/>
  <c r="Q7072" i="1"/>
  <c r="R7072" i="1" s="1"/>
  <c r="Q7104" i="1"/>
  <c r="R7104" i="1" s="1"/>
  <c r="Q6999" i="1"/>
  <c r="R6999" i="1" s="1"/>
  <c r="Q7031" i="1"/>
  <c r="R7031" i="1" s="1"/>
  <c r="Q7063" i="1"/>
  <c r="R7063" i="1" s="1"/>
  <c r="Q7095" i="1"/>
  <c r="R7095" i="1" s="1"/>
  <c r="Q7002" i="1"/>
  <c r="R7002" i="1" s="1"/>
  <c r="Q7034" i="1"/>
  <c r="R7034" i="1" s="1"/>
  <c r="Q7066" i="1"/>
  <c r="R7066" i="1" s="1"/>
  <c r="Q7098" i="1"/>
  <c r="R7098" i="1" s="1"/>
  <c r="Q7013" i="1"/>
  <c r="R7013" i="1" s="1"/>
  <c r="Q7045" i="1"/>
  <c r="R7045" i="1" s="1"/>
  <c r="Q7077" i="1"/>
  <c r="R7077" i="1" s="1"/>
  <c r="Q7012" i="1"/>
  <c r="R7012" i="1" s="1"/>
  <c r="Q7044" i="1"/>
  <c r="R7044" i="1" s="1"/>
  <c r="Q7076" i="1"/>
  <c r="R7076" i="1" s="1"/>
  <c r="Q7003" i="1"/>
  <c r="R7003" i="1" s="1"/>
  <c r="Q7035" i="1"/>
  <c r="R7035" i="1" s="1"/>
  <c r="Q7067" i="1"/>
  <c r="R7067" i="1" s="1"/>
  <c r="Q7099" i="1"/>
  <c r="R7099" i="1" s="1"/>
  <c r="Q7006" i="1"/>
  <c r="R7006" i="1" s="1"/>
  <c r="Q7038" i="1"/>
  <c r="R7038" i="1" s="1"/>
  <c r="Q7070" i="1"/>
  <c r="R7070" i="1" s="1"/>
  <c r="Q7102" i="1"/>
  <c r="R7102" i="1" s="1"/>
  <c r="Q7017" i="1"/>
  <c r="R7017" i="1" s="1"/>
  <c r="Q7049" i="1"/>
  <c r="R7049" i="1" s="1"/>
  <c r="Q7081" i="1"/>
  <c r="R7081" i="1" s="1"/>
  <c r="Q7016" i="1"/>
  <c r="R7016" i="1" s="1"/>
  <c r="Q7048" i="1"/>
  <c r="R7048" i="1" s="1"/>
  <c r="Q7080" i="1"/>
  <c r="R7080" i="1" s="1"/>
  <c r="Q7007" i="1"/>
  <c r="R7007" i="1" s="1"/>
  <c r="Q7039" i="1"/>
  <c r="R7039" i="1" s="1"/>
  <c r="Q7071" i="1"/>
  <c r="R7071" i="1" s="1"/>
  <c r="Q7103" i="1"/>
  <c r="R7103" i="1" s="1"/>
  <c r="Q7010" i="1"/>
  <c r="R7010" i="1" s="1"/>
  <c r="Q7042" i="1"/>
  <c r="R7042" i="1" s="1"/>
  <c r="Q7074" i="1"/>
  <c r="R7074" i="1" s="1"/>
  <c r="Q7106" i="1"/>
  <c r="R7106" i="1" s="1"/>
  <c r="S7106" i="1" s="1"/>
  <c r="T7106" i="1" s="1"/>
  <c r="U7106" i="1" s="1"/>
  <c r="Q7021" i="1"/>
  <c r="R7021" i="1" s="1"/>
  <c r="Q7053" i="1"/>
  <c r="R7053" i="1" s="1"/>
  <c r="Q7085" i="1"/>
  <c r="R7085" i="1" s="1"/>
  <c r="Q7020" i="1"/>
  <c r="R7020" i="1" s="1"/>
  <c r="Q7052" i="1"/>
  <c r="R7052" i="1" s="1"/>
  <c r="Q7084" i="1"/>
  <c r="R7084" i="1" s="1"/>
  <c r="Q7011" i="1"/>
  <c r="R7011" i="1" s="1"/>
  <c r="Q7043" i="1"/>
  <c r="R7043" i="1" s="1"/>
  <c r="Q7075" i="1"/>
  <c r="R7075" i="1" s="1"/>
  <c r="Q7014" i="1"/>
  <c r="R7014" i="1" s="1"/>
  <c r="Q7046" i="1"/>
  <c r="R7046" i="1" s="1"/>
  <c r="Q7078" i="1"/>
  <c r="R7078" i="1" s="1"/>
  <c r="P6998" i="1"/>
  <c r="P6999" i="1"/>
  <c r="P7000" i="1"/>
  <c r="P7001" i="1"/>
  <c r="P7002" i="1"/>
  <c r="P7003" i="1"/>
  <c r="P7004" i="1"/>
  <c r="P7005" i="1"/>
  <c r="P7006" i="1"/>
  <c r="P7007" i="1"/>
  <c r="P7008" i="1"/>
  <c r="P7009" i="1"/>
  <c r="P7010" i="1"/>
  <c r="P7011" i="1"/>
  <c r="P7012" i="1"/>
  <c r="P7013" i="1"/>
  <c r="P7014" i="1"/>
  <c r="P7015" i="1"/>
  <c r="P7016" i="1"/>
  <c r="P7017" i="1"/>
  <c r="P7018" i="1"/>
  <c r="P7019" i="1"/>
  <c r="P7020" i="1"/>
  <c r="P7021" i="1"/>
  <c r="P7022" i="1"/>
  <c r="P7023" i="1"/>
  <c r="P7024" i="1"/>
  <c r="P7025" i="1"/>
  <c r="P7026" i="1"/>
  <c r="P7027" i="1"/>
  <c r="P7028" i="1"/>
  <c r="P7029" i="1"/>
  <c r="P7030" i="1"/>
  <c r="P7031" i="1"/>
  <c r="P7032" i="1"/>
  <c r="P7033" i="1"/>
  <c r="P7034" i="1"/>
  <c r="P7035" i="1"/>
  <c r="P7036" i="1"/>
  <c r="P7037" i="1"/>
  <c r="P7038" i="1"/>
  <c r="P7039" i="1"/>
  <c r="P7040" i="1"/>
  <c r="P7041" i="1"/>
  <c r="P7042" i="1"/>
  <c r="P7043" i="1"/>
  <c r="P7044" i="1"/>
  <c r="P7045" i="1"/>
  <c r="P7046" i="1"/>
  <c r="P7047" i="1"/>
  <c r="P7048" i="1"/>
  <c r="P7049" i="1"/>
  <c r="P7050" i="1"/>
  <c r="P7051" i="1"/>
  <c r="P7052" i="1"/>
  <c r="P7053" i="1"/>
  <c r="P7054" i="1"/>
  <c r="P7055" i="1"/>
  <c r="P7056" i="1"/>
  <c r="P7057" i="1"/>
  <c r="P7058" i="1"/>
  <c r="P7059" i="1"/>
  <c r="P7060" i="1"/>
  <c r="P7061" i="1"/>
  <c r="P7062" i="1"/>
  <c r="P7063" i="1"/>
  <c r="P7064" i="1"/>
  <c r="P7065" i="1"/>
  <c r="P7066" i="1"/>
  <c r="P7067" i="1"/>
  <c r="P7068" i="1"/>
  <c r="P7069" i="1"/>
  <c r="P7070" i="1"/>
  <c r="P7071" i="1"/>
  <c r="P7072" i="1"/>
  <c r="P7073" i="1"/>
  <c r="P7074" i="1"/>
  <c r="P7075" i="1"/>
  <c r="P7076" i="1"/>
  <c r="P7077" i="1"/>
  <c r="P7078" i="1"/>
  <c r="P7079" i="1"/>
  <c r="P7080" i="1"/>
  <c r="P7081" i="1"/>
  <c r="P7082" i="1"/>
  <c r="P7083" i="1"/>
  <c r="P7084" i="1"/>
  <c r="P7085" i="1"/>
  <c r="P7086" i="1"/>
  <c r="P7087" i="1"/>
  <c r="P7088" i="1"/>
  <c r="P7089" i="1"/>
  <c r="P7090" i="1"/>
  <c r="P7091" i="1"/>
  <c r="P7092" i="1"/>
  <c r="P7093" i="1"/>
  <c r="P7094" i="1"/>
  <c r="P7095" i="1"/>
  <c r="P7096" i="1"/>
  <c r="P7097" i="1"/>
  <c r="P7098" i="1"/>
  <c r="P7099" i="1"/>
  <c r="P7100" i="1"/>
  <c r="P7101" i="1"/>
  <c r="P7102" i="1"/>
  <c r="P7103" i="1"/>
  <c r="P7104" i="1"/>
  <c r="P7105" i="1"/>
  <c r="P7106" i="1"/>
  <c r="P7107" i="1"/>
  <c r="F7438" i="1"/>
  <c r="H7437" i="1"/>
  <c r="G7437" i="1"/>
  <c r="G10204" i="1"/>
  <c r="H10204" i="1"/>
  <c r="F10205" i="1"/>
  <c r="H10990" i="1"/>
  <c r="G10990" i="1"/>
  <c r="G10430" i="1"/>
  <c r="H10430" i="1" s="1"/>
  <c r="F10431" i="1"/>
  <c r="Q5440" i="1"/>
  <c r="R5440" i="1" s="1"/>
  <c r="Q5436" i="1"/>
  <c r="R5436" i="1" s="1"/>
  <c r="Q5432" i="1"/>
  <c r="R5432" i="1" s="1"/>
  <c r="Q5428" i="1"/>
  <c r="R5428" i="1" s="1"/>
  <c r="Q5424" i="1"/>
  <c r="R5424" i="1" s="1"/>
  <c r="Q5420" i="1"/>
  <c r="R5420" i="1" s="1"/>
  <c r="Q5416" i="1"/>
  <c r="R5416" i="1" s="1"/>
  <c r="Q5412" i="1"/>
  <c r="R5412" i="1" s="1"/>
  <c r="Q5408" i="1"/>
  <c r="R5408" i="1" s="1"/>
  <c r="Q5404" i="1"/>
  <c r="R5404" i="1" s="1"/>
  <c r="Q5400" i="1"/>
  <c r="R5400" i="1" s="1"/>
  <c r="Q5396" i="1"/>
  <c r="R5396" i="1" s="1"/>
  <c r="Q5392" i="1"/>
  <c r="R5392" i="1" s="1"/>
  <c r="Q5388" i="1"/>
  <c r="R5388" i="1" s="1"/>
  <c r="Q5384" i="1"/>
  <c r="R5384" i="1" s="1"/>
  <c r="Q5380" i="1"/>
  <c r="R5380" i="1" s="1"/>
  <c r="Q5376" i="1"/>
  <c r="R5376" i="1" s="1"/>
  <c r="O5440" i="1"/>
  <c r="O5436" i="1"/>
  <c r="O5432" i="1"/>
  <c r="O5428" i="1"/>
  <c r="O5424" i="1"/>
  <c r="O5420" i="1"/>
  <c r="O5416" i="1"/>
  <c r="O5412" i="1"/>
  <c r="O5408" i="1"/>
  <c r="O5404" i="1"/>
  <c r="O5400" i="1"/>
  <c r="O5396" i="1"/>
  <c r="O5392" i="1"/>
  <c r="O5388" i="1"/>
  <c r="O5384" i="1"/>
  <c r="O5380" i="1"/>
  <c r="O5376" i="1"/>
  <c r="Q5373" i="1"/>
  <c r="R5373" i="1" s="1"/>
  <c r="Q5372" i="1"/>
  <c r="R5372" i="1" s="1"/>
  <c r="Q5371" i="1"/>
  <c r="R5371" i="1" s="1"/>
  <c r="Q5370" i="1"/>
  <c r="R5370" i="1" s="1"/>
  <c r="Q5369" i="1"/>
  <c r="R5369" i="1" s="1"/>
  <c r="Q5368" i="1"/>
  <c r="R5368" i="1" s="1"/>
  <c r="Q5367" i="1"/>
  <c r="R5367" i="1" s="1"/>
  <c r="Q5366" i="1"/>
  <c r="R5366" i="1" s="1"/>
  <c r="Q5365" i="1"/>
  <c r="R5365" i="1" s="1"/>
  <c r="Q5364" i="1"/>
  <c r="R5364" i="1" s="1"/>
  <c r="Q5363" i="1"/>
  <c r="R5363" i="1" s="1"/>
  <c r="Q5362" i="1"/>
  <c r="R5362" i="1" s="1"/>
  <c r="Q5361" i="1"/>
  <c r="R5361" i="1" s="1"/>
  <c r="Q5360" i="1"/>
  <c r="R5360" i="1" s="1"/>
  <c r="Q5359" i="1"/>
  <c r="R5359" i="1" s="1"/>
  <c r="Q5358" i="1"/>
  <c r="R5358" i="1" s="1"/>
  <c r="Q5357" i="1"/>
  <c r="R5357" i="1" s="1"/>
  <c r="Q5356" i="1"/>
  <c r="R5356" i="1" s="1"/>
  <c r="Q5355" i="1"/>
  <c r="R5355" i="1" s="1"/>
  <c r="Q5354" i="1"/>
  <c r="R5354" i="1" s="1"/>
  <c r="Q5353" i="1"/>
  <c r="R5353" i="1" s="1"/>
  <c r="Q5352" i="1"/>
  <c r="R5352" i="1" s="1"/>
  <c r="Q5351" i="1"/>
  <c r="R5351" i="1" s="1"/>
  <c r="Q5350" i="1"/>
  <c r="R5350" i="1" s="1"/>
  <c r="Q5349" i="1"/>
  <c r="R5349" i="1" s="1"/>
  <c r="Q5348" i="1"/>
  <c r="R5348" i="1" s="1"/>
  <c r="Q5347" i="1"/>
  <c r="R5347" i="1" s="1"/>
  <c r="Q5346" i="1"/>
  <c r="R5346" i="1" s="1"/>
  <c r="Q5345" i="1"/>
  <c r="R5345" i="1" s="1"/>
  <c r="Q5344" i="1"/>
  <c r="R5344" i="1" s="1"/>
  <c r="Q5343" i="1"/>
  <c r="R5343" i="1" s="1"/>
  <c r="Q5342" i="1"/>
  <c r="R5342" i="1" s="1"/>
  <c r="Q5341" i="1"/>
  <c r="R5341" i="1" s="1"/>
  <c r="O5441" i="1"/>
  <c r="O5437" i="1"/>
  <c r="O5433" i="1"/>
  <c r="O5429" i="1"/>
  <c r="O5425" i="1"/>
  <c r="O5421" i="1"/>
  <c r="O5417" i="1"/>
  <c r="O5413" i="1"/>
  <c r="O5409" i="1"/>
  <c r="O5405" i="1"/>
  <c r="O5401" i="1"/>
  <c r="O5397" i="1"/>
  <c r="O5393" i="1"/>
  <c r="O5389" i="1"/>
  <c r="O5385" i="1"/>
  <c r="O5381" i="1"/>
  <c r="O5377" i="1"/>
  <c r="Q5438" i="1"/>
  <c r="R5438" i="1" s="1"/>
  <c r="Q5434" i="1"/>
  <c r="R5434" i="1" s="1"/>
  <c r="Q5430" i="1"/>
  <c r="R5430" i="1" s="1"/>
  <c r="Q5426" i="1"/>
  <c r="R5426" i="1" s="1"/>
  <c r="Q5422" i="1"/>
  <c r="R5422" i="1" s="1"/>
  <c r="Q5418" i="1"/>
  <c r="R5418" i="1" s="1"/>
  <c r="Q5414" i="1"/>
  <c r="R5414" i="1" s="1"/>
  <c r="Q5410" i="1"/>
  <c r="R5410" i="1" s="1"/>
  <c r="Q5406" i="1"/>
  <c r="R5406" i="1" s="1"/>
  <c r="Q5402" i="1"/>
  <c r="R5402" i="1" s="1"/>
  <c r="Q5398" i="1"/>
  <c r="R5398" i="1" s="1"/>
  <c r="Q5394" i="1"/>
  <c r="R5394" i="1" s="1"/>
  <c r="Q5390" i="1"/>
  <c r="R5390" i="1" s="1"/>
  <c r="Q5386" i="1"/>
  <c r="R5386" i="1" s="1"/>
  <c r="Q5382" i="1"/>
  <c r="R5382" i="1" s="1"/>
  <c r="Q5378" i="1"/>
  <c r="R5378" i="1" s="1"/>
  <c r="Q5374" i="1"/>
  <c r="R5374" i="1" s="1"/>
  <c r="O5373" i="1"/>
  <c r="O5372" i="1"/>
  <c r="O5371" i="1"/>
  <c r="O5370" i="1"/>
  <c r="O5369" i="1"/>
  <c r="O5368" i="1"/>
  <c r="O5367" i="1"/>
  <c r="O5366" i="1"/>
  <c r="O5365" i="1"/>
  <c r="O5364" i="1"/>
  <c r="O5363" i="1"/>
  <c r="O5362" i="1"/>
  <c r="O5361" i="1"/>
  <c r="O5360" i="1"/>
  <c r="O5359" i="1"/>
  <c r="O5358" i="1"/>
  <c r="O5357" i="1"/>
  <c r="O5356" i="1"/>
  <c r="O5355" i="1"/>
  <c r="O5354" i="1"/>
  <c r="O5353" i="1"/>
  <c r="O5352" i="1"/>
  <c r="O5351" i="1"/>
  <c r="O5350" i="1"/>
  <c r="O5349" i="1"/>
  <c r="O5348" i="1"/>
  <c r="O5347" i="1"/>
  <c r="O5346" i="1"/>
  <c r="O5345" i="1"/>
  <c r="O5344" i="1"/>
  <c r="O5343" i="1"/>
  <c r="O5342" i="1"/>
  <c r="O5341" i="1"/>
  <c r="O5340" i="1"/>
  <c r="O5339" i="1"/>
  <c r="O5338" i="1"/>
  <c r="O5337" i="1"/>
  <c r="O5336" i="1"/>
  <c r="O5335" i="1"/>
  <c r="O5334" i="1"/>
  <c r="O5333" i="1"/>
  <c r="O5442" i="1"/>
  <c r="O5438" i="1"/>
  <c r="O5434" i="1"/>
  <c r="O5430" i="1"/>
  <c r="O5426" i="1"/>
  <c r="O5422" i="1"/>
  <c r="O5418" i="1"/>
  <c r="O5414" i="1"/>
  <c r="O5410" i="1"/>
  <c r="O5406" i="1"/>
  <c r="O5402" i="1"/>
  <c r="O5398" i="1"/>
  <c r="O5394" i="1"/>
  <c r="O5390" i="1"/>
  <c r="O5386" i="1"/>
  <c r="O5382" i="1"/>
  <c r="O5378" i="1"/>
  <c r="O5374" i="1"/>
  <c r="O5411" i="1"/>
  <c r="O5379" i="1"/>
  <c r="O5431" i="1"/>
  <c r="O5399" i="1"/>
  <c r="O5419" i="1"/>
  <c r="O5387" i="1"/>
  <c r="O5439" i="1"/>
  <c r="O5407" i="1"/>
  <c r="O5375" i="1"/>
  <c r="O5427" i="1"/>
  <c r="O5395" i="1"/>
  <c r="O5415" i="1"/>
  <c r="O5383" i="1"/>
  <c r="O5435" i="1"/>
  <c r="O5403" i="1"/>
  <c r="O5391" i="1"/>
  <c r="O5423" i="1"/>
  <c r="Q5377" i="1"/>
  <c r="R5377" i="1" s="1"/>
  <c r="Q5427" i="1"/>
  <c r="R5427" i="1" s="1"/>
  <c r="Q5439" i="1"/>
  <c r="R5439" i="1" s="1"/>
  <c r="Q5381" i="1"/>
  <c r="R5381" i="1" s="1"/>
  <c r="Q5425" i="1"/>
  <c r="R5425" i="1" s="1"/>
  <c r="Q5336" i="1"/>
  <c r="R5336" i="1" s="1"/>
  <c r="Q5339" i="1"/>
  <c r="R5339" i="1" s="1"/>
  <c r="Q5397" i="1"/>
  <c r="R5397" i="1" s="1"/>
  <c r="Q5403" i="1"/>
  <c r="R5403" i="1" s="1"/>
  <c r="Q5383" i="1"/>
  <c r="R5383" i="1" s="1"/>
  <c r="Q5387" i="1"/>
  <c r="R5387" i="1" s="1"/>
  <c r="Q5431" i="1"/>
  <c r="R5431" i="1" s="1"/>
  <c r="Q5333" i="1"/>
  <c r="R5333" i="1" s="1"/>
  <c r="Q5385" i="1"/>
  <c r="R5385" i="1" s="1"/>
  <c r="Q5409" i="1"/>
  <c r="R5409" i="1" s="1"/>
  <c r="Q5332" i="1"/>
  <c r="R5332" i="1" s="1"/>
  <c r="Q5413" i="1"/>
  <c r="R5413" i="1" s="1"/>
  <c r="Q5379" i="1"/>
  <c r="R5379" i="1" s="1"/>
  <c r="Q5391" i="1"/>
  <c r="R5391" i="1" s="1"/>
  <c r="Q5429" i="1"/>
  <c r="R5429" i="1" s="1"/>
  <c r="Q5415" i="1"/>
  <c r="R5415" i="1" s="1"/>
  <c r="Q5340" i="1"/>
  <c r="R5340" i="1" s="1"/>
  <c r="Q5419" i="1"/>
  <c r="R5419" i="1" s="1"/>
  <c r="Q5405" i="1"/>
  <c r="R5405" i="1" s="1"/>
  <c r="Q5417" i="1"/>
  <c r="R5417" i="1" s="1"/>
  <c r="Q5441" i="1"/>
  <c r="R5441" i="1" s="1"/>
  <c r="Q5337" i="1"/>
  <c r="R5337" i="1" s="1"/>
  <c r="Q5375" i="1"/>
  <c r="R5375" i="1" s="1"/>
  <c r="Q5411" i="1"/>
  <c r="R5411" i="1" s="1"/>
  <c r="Q5423" i="1"/>
  <c r="R5423" i="1" s="1"/>
  <c r="Q5435" i="1"/>
  <c r="R5435" i="1" s="1"/>
  <c r="Q5389" i="1"/>
  <c r="R5389" i="1" s="1"/>
  <c r="Q5401" i="1"/>
  <c r="R5401" i="1" s="1"/>
  <c r="Q5338" i="1"/>
  <c r="R5338" i="1" s="1"/>
  <c r="Q5437" i="1"/>
  <c r="R5437" i="1" s="1"/>
  <c r="Q5395" i="1"/>
  <c r="R5395" i="1" s="1"/>
  <c r="Q5407" i="1"/>
  <c r="R5407" i="1" s="1"/>
  <c r="Q5393" i="1"/>
  <c r="R5393" i="1" s="1"/>
  <c r="Q5334" i="1"/>
  <c r="R5334" i="1" s="1"/>
  <c r="Q5421" i="1"/>
  <c r="R5421" i="1" s="1"/>
  <c r="Q5433" i="1"/>
  <c r="R5433" i="1" s="1"/>
  <c r="Q5335" i="1"/>
  <c r="R5335" i="1" s="1"/>
  <c r="Q5399" i="1"/>
  <c r="R5399" i="1" s="1"/>
  <c r="Q5442" i="1"/>
  <c r="R5442" i="1" s="1"/>
  <c r="S5442" i="1" s="1"/>
  <c r="T5442" i="1" s="1"/>
  <c r="U5442" i="1" s="1"/>
  <c r="P5332" i="1"/>
  <c r="P5333" i="1"/>
  <c r="P5334" i="1"/>
  <c r="P5335" i="1"/>
  <c r="P5336" i="1"/>
  <c r="P5337" i="1"/>
  <c r="P5338" i="1"/>
  <c r="P5339" i="1"/>
  <c r="P5340" i="1"/>
  <c r="P5341" i="1"/>
  <c r="P5342" i="1"/>
  <c r="P5343" i="1"/>
  <c r="P5344" i="1"/>
  <c r="P5345" i="1"/>
  <c r="P5346" i="1"/>
  <c r="P5347" i="1"/>
  <c r="P5348" i="1"/>
  <c r="P5349" i="1"/>
  <c r="P5350" i="1"/>
  <c r="P5351" i="1"/>
  <c r="P5352" i="1"/>
  <c r="P5353" i="1"/>
  <c r="P5354" i="1"/>
  <c r="P5355" i="1"/>
  <c r="P5356" i="1"/>
  <c r="P5357" i="1"/>
  <c r="P5358" i="1"/>
  <c r="P5359" i="1"/>
  <c r="P5360" i="1"/>
  <c r="P5361" i="1"/>
  <c r="P5362" i="1"/>
  <c r="P5363" i="1"/>
  <c r="P5364" i="1"/>
  <c r="P5365" i="1"/>
  <c r="P5366" i="1"/>
  <c r="P5367" i="1"/>
  <c r="P5368" i="1"/>
  <c r="P5369" i="1"/>
  <c r="P5370" i="1"/>
  <c r="P5371" i="1"/>
  <c r="P5372" i="1"/>
  <c r="P5373" i="1"/>
  <c r="P5374" i="1"/>
  <c r="P5375" i="1"/>
  <c r="P5376" i="1"/>
  <c r="P5377" i="1"/>
  <c r="P5378" i="1"/>
  <c r="P5379" i="1"/>
  <c r="P5380" i="1"/>
  <c r="P5381" i="1"/>
  <c r="P5382" i="1"/>
  <c r="P5383" i="1"/>
  <c r="P5384" i="1"/>
  <c r="P5385" i="1"/>
  <c r="P5386" i="1"/>
  <c r="P5387" i="1"/>
  <c r="P5388" i="1"/>
  <c r="P5389" i="1"/>
  <c r="P5390" i="1"/>
  <c r="P5391" i="1"/>
  <c r="P5392" i="1"/>
  <c r="P5393" i="1"/>
  <c r="P5394" i="1"/>
  <c r="P5395" i="1"/>
  <c r="P5396" i="1"/>
  <c r="P5397" i="1"/>
  <c r="P5398" i="1"/>
  <c r="P5399" i="1"/>
  <c r="P5400" i="1"/>
  <c r="P5401" i="1"/>
  <c r="P5402" i="1"/>
  <c r="P5403" i="1"/>
  <c r="P5404" i="1"/>
  <c r="P5405" i="1"/>
  <c r="P5406" i="1"/>
  <c r="P5407" i="1"/>
  <c r="P5408" i="1"/>
  <c r="P5409" i="1"/>
  <c r="P5410" i="1"/>
  <c r="P5411" i="1"/>
  <c r="P5412" i="1"/>
  <c r="P5413" i="1"/>
  <c r="P5414" i="1"/>
  <c r="P5415" i="1"/>
  <c r="P5416" i="1"/>
  <c r="P5417" i="1"/>
  <c r="P5418" i="1"/>
  <c r="P5419" i="1"/>
  <c r="P5420" i="1"/>
  <c r="P5421" i="1"/>
  <c r="P5422" i="1"/>
  <c r="P5423" i="1"/>
  <c r="P5424" i="1"/>
  <c r="P5425" i="1"/>
  <c r="P5426" i="1"/>
  <c r="P5427" i="1"/>
  <c r="P5428" i="1"/>
  <c r="P5429" i="1"/>
  <c r="P5430" i="1"/>
  <c r="P5431" i="1"/>
  <c r="P5432" i="1"/>
  <c r="P5433" i="1"/>
  <c r="P5434" i="1"/>
  <c r="P5435" i="1"/>
  <c r="P5436" i="1"/>
  <c r="P5437" i="1"/>
  <c r="P5438" i="1"/>
  <c r="P5439" i="1"/>
  <c r="P5440" i="1"/>
  <c r="P5441" i="1"/>
  <c r="P5442" i="1"/>
  <c r="L7203" i="1"/>
  <c r="G10650" i="1"/>
  <c r="H10650" i="1" s="1"/>
  <c r="F10651" i="1"/>
  <c r="F6201" i="1"/>
  <c r="T4659" i="1"/>
  <c r="U4659" i="1" s="1"/>
  <c r="S4658" i="1"/>
  <c r="T2325" i="1"/>
  <c r="U2325" i="1" s="1"/>
  <c r="S2324" i="1"/>
  <c r="L3867" i="1"/>
  <c r="M3867" i="1" s="1"/>
  <c r="K3868" i="1"/>
  <c r="T3769" i="1"/>
  <c r="U3769" i="1" s="1"/>
  <c r="S3768" i="1"/>
  <c r="T3986" i="1"/>
  <c r="U3986" i="1" s="1"/>
  <c r="S3985" i="1"/>
  <c r="S8323" i="1"/>
  <c r="T8209" i="1"/>
  <c r="U8209" i="1" s="1"/>
  <c r="S8208" i="1"/>
  <c r="T4984" i="1"/>
  <c r="U4984" i="1" s="1"/>
  <c r="S4983" i="1"/>
  <c r="T4767" i="1"/>
  <c r="U4767" i="1" s="1"/>
  <c r="S4766" i="1"/>
  <c r="T10541" i="1"/>
  <c r="U10541" i="1" s="1"/>
  <c r="S10540" i="1"/>
  <c r="T9767" i="1"/>
  <c r="U9767" i="1" s="1"/>
  <c r="S9766" i="1"/>
  <c r="H6319" i="1"/>
  <c r="F6320" i="1"/>
  <c r="K6319" i="1"/>
  <c r="L6319" i="1" s="1"/>
  <c r="G6319" i="1"/>
  <c r="T4437" i="1"/>
  <c r="U4437" i="1" s="1"/>
  <c r="S4436" i="1"/>
  <c r="T219" i="1"/>
  <c r="U219" i="1" s="1"/>
  <c r="S218" i="1"/>
  <c r="K652" i="1"/>
  <c r="K552" i="1"/>
  <c r="L552" i="1" s="1"/>
  <c r="H552" i="1"/>
  <c r="F553" i="1"/>
  <c r="G552" i="1"/>
  <c r="T2655" i="1"/>
  <c r="U2655" i="1" s="1"/>
  <c r="S2654" i="1"/>
  <c r="T7657" i="1"/>
  <c r="U7657" i="1" s="1"/>
  <c r="S7656" i="1"/>
  <c r="T4549" i="1"/>
  <c r="U4549" i="1" s="1"/>
  <c r="S4548" i="1"/>
  <c r="T1217" i="1"/>
  <c r="U1217" i="1" s="1"/>
  <c r="S1216" i="1"/>
  <c r="T3657" i="1"/>
  <c r="U3657" i="1" s="1"/>
  <c r="S3656" i="1"/>
  <c r="F8106" i="1"/>
  <c r="S4329" i="1"/>
  <c r="T7769" i="1"/>
  <c r="U7769" i="1" s="1"/>
  <c r="S7768" i="1"/>
  <c r="T2439" i="1"/>
  <c r="U2439" i="1" s="1"/>
  <c r="S2438" i="1"/>
  <c r="K2530" i="1"/>
  <c r="T6654" i="1"/>
  <c r="U6654" i="1" s="1"/>
  <c r="S6653" i="1"/>
  <c r="K6200" i="1"/>
  <c r="L6199" i="1"/>
  <c r="M6199" i="1" s="1"/>
  <c r="T1322" i="1"/>
  <c r="U1322" i="1" s="1"/>
  <c r="S1321" i="1"/>
  <c r="T998" i="1"/>
  <c r="U998" i="1" s="1"/>
  <c r="S997" i="1"/>
  <c r="F653" i="1"/>
  <c r="H551" i="1"/>
  <c r="T9097" i="1"/>
  <c r="U9097" i="1" s="1"/>
  <c r="S9096" i="1"/>
  <c r="T7986" i="1"/>
  <c r="U7986" i="1" s="1"/>
  <c r="S7985" i="1"/>
  <c r="K5538" i="1"/>
  <c r="L5537" i="1"/>
  <c r="M5537" i="1" s="1"/>
  <c r="M1889" i="1"/>
  <c r="K10429" i="1"/>
  <c r="L10429" i="1" s="1"/>
  <c r="T8541" i="1"/>
  <c r="U8541" i="1" s="1"/>
  <c r="S8540" i="1"/>
  <c r="T10320" i="1"/>
  <c r="U10320" i="1" s="1"/>
  <c r="S10319" i="1"/>
  <c r="T2769" i="1"/>
  <c r="U2769" i="1" s="1"/>
  <c r="S2768" i="1"/>
  <c r="T5097" i="1"/>
  <c r="U5097" i="1" s="1"/>
  <c r="S5096" i="1"/>
  <c r="T6549" i="1"/>
  <c r="U6549" i="1" s="1"/>
  <c r="S6548" i="1"/>
  <c r="J9217" i="1"/>
  <c r="O9217" i="1"/>
  <c r="L4868" i="1"/>
  <c r="M4868" i="1" s="1"/>
  <c r="K4869" i="1"/>
  <c r="T9877" i="1"/>
  <c r="U9877" i="1" s="1"/>
  <c r="S9876" i="1"/>
  <c r="T7543" i="1"/>
  <c r="U7543" i="1" s="1"/>
  <c r="S7542" i="1"/>
  <c r="M7203" i="1"/>
  <c r="G10102" i="1"/>
  <c r="F10103" i="1" s="1"/>
  <c r="T2216" i="1"/>
  <c r="U2216" i="1" s="1"/>
  <c r="S2215" i="1"/>
  <c r="T3215" i="1"/>
  <c r="U3215" i="1" s="1"/>
  <c r="S3214" i="1"/>
  <c r="T4219" i="1"/>
  <c r="U4219" i="1" s="1"/>
  <c r="S4218" i="1"/>
  <c r="T106" i="1"/>
  <c r="U106" i="1" s="1"/>
  <c r="S105" i="1"/>
  <c r="H8754" i="1"/>
  <c r="T8437" i="1"/>
  <c r="U8437" i="1" s="1"/>
  <c r="S8436" i="1"/>
  <c r="T5324" i="1"/>
  <c r="U5324" i="1" s="1"/>
  <c r="S5323" i="1"/>
  <c r="I891" i="1"/>
  <c r="J891" i="1" s="1"/>
  <c r="I782" i="1"/>
  <c r="J782" i="1" s="1"/>
  <c r="I785" i="1"/>
  <c r="J785" i="1" s="1"/>
  <c r="I781" i="1"/>
  <c r="I783" i="1"/>
  <c r="J783" i="1" s="1"/>
  <c r="I784" i="1"/>
  <c r="J784" i="1" s="1"/>
  <c r="I786" i="1"/>
  <c r="J786" i="1" s="1"/>
  <c r="I787" i="1"/>
  <c r="J787" i="1" s="1"/>
  <c r="I789" i="1"/>
  <c r="J789" i="1" s="1"/>
  <c r="I788" i="1"/>
  <c r="J788" i="1" s="1"/>
  <c r="I790" i="1"/>
  <c r="J790" i="1" s="1"/>
  <c r="I793" i="1"/>
  <c r="J793" i="1" s="1"/>
  <c r="I791" i="1"/>
  <c r="J791" i="1" s="1"/>
  <c r="I795" i="1"/>
  <c r="J795" i="1" s="1"/>
  <c r="I792" i="1"/>
  <c r="J792" i="1" s="1"/>
  <c r="I797" i="1"/>
  <c r="J797" i="1" s="1"/>
  <c r="I796" i="1"/>
  <c r="J796" i="1" s="1"/>
  <c r="I794" i="1"/>
  <c r="J794" i="1" s="1"/>
  <c r="I798" i="1"/>
  <c r="J798" i="1" s="1"/>
  <c r="I801" i="1"/>
  <c r="J801" i="1" s="1"/>
  <c r="I799" i="1"/>
  <c r="J799" i="1" s="1"/>
  <c r="I803" i="1"/>
  <c r="J803" i="1" s="1"/>
  <c r="I800" i="1"/>
  <c r="J800" i="1" s="1"/>
  <c r="I802" i="1"/>
  <c r="J802" i="1" s="1"/>
  <c r="I805" i="1"/>
  <c r="J805" i="1" s="1"/>
  <c r="I804" i="1"/>
  <c r="J804" i="1" s="1"/>
  <c r="I808" i="1"/>
  <c r="J808" i="1" s="1"/>
  <c r="I806" i="1"/>
  <c r="J806" i="1" s="1"/>
  <c r="I809" i="1"/>
  <c r="J809" i="1" s="1"/>
  <c r="I807" i="1"/>
  <c r="J807" i="1" s="1"/>
  <c r="I811" i="1"/>
  <c r="J811" i="1" s="1"/>
  <c r="I810" i="1"/>
  <c r="J810" i="1" s="1"/>
  <c r="I813" i="1"/>
  <c r="J813" i="1" s="1"/>
  <c r="I814" i="1"/>
  <c r="J814" i="1" s="1"/>
  <c r="I816" i="1"/>
  <c r="J816" i="1" s="1"/>
  <c r="I812" i="1"/>
  <c r="J812" i="1" s="1"/>
  <c r="I815" i="1"/>
  <c r="J815" i="1" s="1"/>
  <c r="I818" i="1"/>
  <c r="J818" i="1" s="1"/>
  <c r="I819" i="1"/>
  <c r="J819" i="1" s="1"/>
  <c r="I817" i="1"/>
  <c r="J817" i="1" s="1"/>
  <c r="I822" i="1"/>
  <c r="J822" i="1" s="1"/>
  <c r="I820" i="1"/>
  <c r="J820" i="1" s="1"/>
  <c r="I823" i="1"/>
  <c r="J823" i="1" s="1"/>
  <c r="I821" i="1"/>
  <c r="J821" i="1" s="1"/>
  <c r="I824" i="1"/>
  <c r="J824" i="1" s="1"/>
  <c r="I825" i="1"/>
  <c r="J825" i="1" s="1"/>
  <c r="I829" i="1"/>
  <c r="J829" i="1" s="1"/>
  <c r="I826" i="1"/>
  <c r="J826" i="1" s="1"/>
  <c r="I828" i="1"/>
  <c r="J828" i="1" s="1"/>
  <c r="I830" i="1"/>
  <c r="J830" i="1" s="1"/>
  <c r="I827" i="1"/>
  <c r="J827" i="1" s="1"/>
  <c r="I832" i="1"/>
  <c r="J832" i="1" s="1"/>
  <c r="I831" i="1"/>
  <c r="J831" i="1" s="1"/>
  <c r="I834" i="1"/>
  <c r="J834" i="1" s="1"/>
  <c r="I833" i="1"/>
  <c r="J833" i="1" s="1"/>
  <c r="I836" i="1"/>
  <c r="J836" i="1" s="1"/>
  <c r="I835" i="1"/>
  <c r="J835" i="1" s="1"/>
  <c r="I837" i="1"/>
  <c r="J837" i="1" s="1"/>
  <c r="I838" i="1"/>
  <c r="J838" i="1" s="1"/>
  <c r="I839" i="1"/>
  <c r="J839" i="1" s="1"/>
  <c r="I840" i="1"/>
  <c r="J840" i="1" s="1"/>
  <c r="I841" i="1"/>
  <c r="J841" i="1" s="1"/>
  <c r="I843" i="1"/>
  <c r="J843" i="1" s="1"/>
  <c r="I844" i="1"/>
  <c r="J844" i="1" s="1"/>
  <c r="I842" i="1"/>
  <c r="J842" i="1" s="1"/>
  <c r="I846" i="1"/>
  <c r="J846" i="1" s="1"/>
  <c r="I848" i="1"/>
  <c r="J848" i="1" s="1"/>
  <c r="I847" i="1"/>
  <c r="J847" i="1" s="1"/>
  <c r="I845" i="1"/>
  <c r="J845" i="1" s="1"/>
  <c r="I850" i="1"/>
  <c r="J850" i="1" s="1"/>
  <c r="I849" i="1"/>
  <c r="J849" i="1" s="1"/>
  <c r="I851" i="1"/>
  <c r="J851" i="1" s="1"/>
  <c r="I852" i="1"/>
  <c r="J852" i="1" s="1"/>
  <c r="I855" i="1"/>
  <c r="J855" i="1" s="1"/>
  <c r="I854" i="1"/>
  <c r="J854" i="1" s="1"/>
  <c r="I853" i="1"/>
  <c r="J853" i="1" s="1"/>
  <c r="I856" i="1"/>
  <c r="J856" i="1" s="1"/>
  <c r="I859" i="1"/>
  <c r="J859" i="1" s="1"/>
  <c r="I858" i="1"/>
  <c r="J858" i="1" s="1"/>
  <c r="I857" i="1"/>
  <c r="J857" i="1" s="1"/>
  <c r="I862" i="1"/>
  <c r="J862" i="1" s="1"/>
  <c r="I860" i="1"/>
  <c r="J860" i="1" s="1"/>
  <c r="I861" i="1"/>
  <c r="J861" i="1" s="1"/>
  <c r="I864" i="1"/>
  <c r="J864" i="1" s="1"/>
  <c r="I863" i="1"/>
  <c r="J863" i="1" s="1"/>
  <c r="I865" i="1"/>
  <c r="J865" i="1" s="1"/>
  <c r="I866" i="1"/>
  <c r="J866" i="1" s="1"/>
  <c r="I867" i="1"/>
  <c r="J867" i="1" s="1"/>
  <c r="I868" i="1"/>
  <c r="J868" i="1" s="1"/>
  <c r="I870" i="1"/>
  <c r="J870" i="1" s="1"/>
  <c r="I871" i="1"/>
  <c r="J871" i="1" s="1"/>
  <c r="I869" i="1"/>
  <c r="J869" i="1" s="1"/>
  <c r="I873" i="1"/>
  <c r="J873" i="1" s="1"/>
  <c r="I872" i="1"/>
  <c r="J872" i="1" s="1"/>
  <c r="I874" i="1"/>
  <c r="J874" i="1" s="1"/>
  <c r="I876" i="1"/>
  <c r="J876" i="1" s="1"/>
  <c r="I879" i="1"/>
  <c r="J879" i="1" s="1"/>
  <c r="I875" i="1"/>
  <c r="J875" i="1" s="1"/>
  <c r="I877" i="1"/>
  <c r="J877" i="1" s="1"/>
  <c r="I878" i="1"/>
  <c r="J878" i="1" s="1"/>
  <c r="I881" i="1"/>
  <c r="J881" i="1" s="1"/>
  <c r="I880" i="1"/>
  <c r="J880" i="1" s="1"/>
  <c r="I882" i="1"/>
  <c r="J882" i="1" s="1"/>
  <c r="F2531" i="1"/>
  <c r="T1552" i="1"/>
  <c r="U1552" i="1" s="1"/>
  <c r="S1551" i="1"/>
  <c r="G9992" i="1"/>
  <c r="F9993" i="1" s="1"/>
  <c r="T2883" i="1"/>
  <c r="U2883" i="1" s="1"/>
  <c r="S2882" i="1"/>
  <c r="T2992" i="1"/>
  <c r="U2992" i="1" s="1"/>
  <c r="S2991" i="1"/>
  <c r="F8755" i="1"/>
  <c r="K9419" i="1"/>
  <c r="M10429" i="1"/>
  <c r="H10649" i="1"/>
  <c r="S3109" i="1"/>
  <c r="T3109" i="1" s="1"/>
  <c r="U3109" i="1" s="1"/>
  <c r="K891" i="1"/>
  <c r="L891" i="1" s="1"/>
  <c r="M891" i="1" s="1"/>
  <c r="T3435" i="1"/>
  <c r="U3435" i="1" s="1"/>
  <c r="S3434" i="1"/>
  <c r="T3549" i="1"/>
  <c r="U3549" i="1" s="1"/>
  <c r="S3548" i="1"/>
  <c r="T8874" i="1"/>
  <c r="U8874" i="1" s="1"/>
  <c r="S8873" i="1"/>
  <c r="T1660" i="1"/>
  <c r="U1660" i="1" s="1"/>
  <c r="S1659" i="1"/>
  <c r="T1442" i="1"/>
  <c r="U1442" i="1" s="1"/>
  <c r="S1441" i="1"/>
  <c r="F7204" i="1"/>
  <c r="H5538" i="1"/>
  <c r="T9653" i="1"/>
  <c r="U9653" i="1" s="1"/>
  <c r="S9652" i="1"/>
  <c r="M6097" i="1"/>
  <c r="T5764" i="1"/>
  <c r="U5764" i="1" s="1"/>
  <c r="S5763" i="1"/>
  <c r="S5994" i="1"/>
  <c r="T5214" i="1"/>
  <c r="U5214" i="1" s="1"/>
  <c r="S5213" i="1"/>
  <c r="T6436" i="1"/>
  <c r="U6436" i="1" s="1"/>
  <c r="S6435" i="1"/>
  <c r="F3869" i="1"/>
  <c r="F9420" i="1"/>
  <c r="K10649" i="1"/>
  <c r="L10649" i="1" s="1"/>
  <c r="T7874" i="1"/>
  <c r="U7874" i="1" s="1"/>
  <c r="S7873" i="1"/>
  <c r="T10760" i="1"/>
  <c r="U10760" i="1" s="1"/>
  <c r="S10759" i="1"/>
  <c r="T2107" i="1"/>
  <c r="U2107" i="1" s="1"/>
  <c r="S2106" i="1"/>
  <c r="T6876" i="1"/>
  <c r="U6876" i="1" s="1"/>
  <c r="S6875" i="1"/>
  <c r="T4100" i="1"/>
  <c r="U4100" i="1" s="1"/>
  <c r="S4099" i="1"/>
  <c r="T5881" i="1"/>
  <c r="U5881" i="1" s="1"/>
  <c r="S5880" i="1"/>
  <c r="T433" i="1"/>
  <c r="U433" i="1" s="1"/>
  <c r="S432" i="1"/>
  <c r="F5540" i="1"/>
  <c r="G5539" i="1"/>
  <c r="H5539" i="1" s="1"/>
  <c r="T6767" i="1"/>
  <c r="U6767" i="1" s="1"/>
  <c r="S6766" i="1"/>
  <c r="I890" i="1"/>
  <c r="J890" i="1" s="1"/>
  <c r="I883" i="1"/>
  <c r="J883" i="1" s="1"/>
  <c r="I885" i="1"/>
  <c r="J885" i="1" s="1"/>
  <c r="I888" i="1"/>
  <c r="J888" i="1" s="1"/>
  <c r="I884" i="1"/>
  <c r="J884" i="1" s="1"/>
  <c r="I886" i="1"/>
  <c r="J886" i="1" s="1"/>
  <c r="I887" i="1"/>
  <c r="J887" i="1" s="1"/>
  <c r="I889" i="1"/>
  <c r="J889" i="1" s="1"/>
  <c r="I8994" i="1"/>
  <c r="J8994" i="1" s="1"/>
  <c r="I8885" i="1"/>
  <c r="J8885" i="1" s="1"/>
  <c r="I8884" i="1"/>
  <c r="I8886" i="1"/>
  <c r="J8886" i="1" s="1"/>
  <c r="I8889" i="1"/>
  <c r="J8889" i="1" s="1"/>
  <c r="I8887" i="1"/>
  <c r="J8887" i="1" s="1"/>
  <c r="I8888" i="1"/>
  <c r="J8888" i="1" s="1"/>
  <c r="I8890" i="1"/>
  <c r="J8890" i="1" s="1"/>
  <c r="I8893" i="1"/>
  <c r="J8893" i="1" s="1"/>
  <c r="I8891" i="1"/>
  <c r="J8891" i="1" s="1"/>
  <c r="I8894" i="1"/>
  <c r="J8894" i="1" s="1"/>
  <c r="I8892" i="1"/>
  <c r="J8892" i="1" s="1"/>
  <c r="I8895" i="1"/>
  <c r="J8895" i="1" s="1"/>
  <c r="I8898" i="1"/>
  <c r="J8898" i="1" s="1"/>
  <c r="I8900" i="1"/>
  <c r="J8900" i="1" s="1"/>
  <c r="I8897" i="1"/>
  <c r="J8897" i="1" s="1"/>
  <c r="I8896" i="1"/>
  <c r="J8896" i="1" s="1"/>
  <c r="I8901" i="1"/>
  <c r="J8901" i="1" s="1"/>
  <c r="I8899" i="1"/>
  <c r="J8899" i="1" s="1"/>
  <c r="I8904" i="1"/>
  <c r="J8904" i="1" s="1"/>
  <c r="I8902" i="1"/>
  <c r="J8902" i="1" s="1"/>
  <c r="I8903" i="1"/>
  <c r="J8903" i="1" s="1"/>
  <c r="I8905" i="1"/>
  <c r="J8905" i="1" s="1"/>
  <c r="I8906" i="1"/>
  <c r="J8906" i="1" s="1"/>
  <c r="I8907" i="1"/>
  <c r="J8907" i="1" s="1"/>
  <c r="I8908" i="1"/>
  <c r="J8908" i="1" s="1"/>
  <c r="I8910" i="1"/>
  <c r="J8910" i="1" s="1"/>
  <c r="I8909" i="1"/>
  <c r="J8909" i="1" s="1"/>
  <c r="I8911" i="1"/>
  <c r="J8911" i="1" s="1"/>
  <c r="I8912" i="1"/>
  <c r="J8912" i="1" s="1"/>
  <c r="I8915" i="1"/>
  <c r="J8915" i="1" s="1"/>
  <c r="I8913" i="1"/>
  <c r="J8913" i="1" s="1"/>
  <c r="I8914" i="1"/>
  <c r="J8914" i="1" s="1"/>
  <c r="I8916" i="1"/>
  <c r="J8916" i="1" s="1"/>
  <c r="I8917" i="1"/>
  <c r="J8917" i="1" s="1"/>
  <c r="I8919" i="1"/>
  <c r="J8919" i="1" s="1"/>
  <c r="I8918" i="1"/>
  <c r="J8918" i="1" s="1"/>
  <c r="I8920" i="1"/>
  <c r="J8920" i="1" s="1"/>
  <c r="I8921" i="1"/>
  <c r="J8921" i="1" s="1"/>
  <c r="I8922" i="1"/>
  <c r="J8922" i="1" s="1"/>
  <c r="I8923" i="1"/>
  <c r="J8923" i="1" s="1"/>
  <c r="I8925" i="1"/>
  <c r="J8925" i="1" s="1"/>
  <c r="I8924" i="1"/>
  <c r="J8924" i="1" s="1"/>
  <c r="I8928" i="1"/>
  <c r="J8928" i="1" s="1"/>
  <c r="I8926" i="1"/>
  <c r="J8926" i="1" s="1"/>
  <c r="I8927" i="1"/>
  <c r="J8927" i="1" s="1"/>
  <c r="I8930" i="1"/>
  <c r="J8930" i="1" s="1"/>
  <c r="I8929" i="1"/>
  <c r="J8929" i="1" s="1"/>
  <c r="I8931" i="1"/>
  <c r="J8931" i="1" s="1"/>
  <c r="I8932" i="1"/>
  <c r="J8932" i="1" s="1"/>
  <c r="I8933" i="1"/>
  <c r="J8933" i="1" s="1"/>
  <c r="I8935" i="1"/>
  <c r="J8935" i="1" s="1"/>
  <c r="I8934" i="1"/>
  <c r="J8934" i="1" s="1"/>
  <c r="I8936" i="1"/>
  <c r="J8936" i="1" s="1"/>
  <c r="I8937" i="1"/>
  <c r="J8937" i="1" s="1"/>
  <c r="I8938" i="1"/>
  <c r="J8938" i="1" s="1"/>
  <c r="I8939" i="1"/>
  <c r="J8939" i="1" s="1"/>
  <c r="I8941" i="1"/>
  <c r="J8941" i="1" s="1"/>
  <c r="I8940" i="1"/>
  <c r="J8940" i="1" s="1"/>
  <c r="I8942" i="1"/>
  <c r="J8942" i="1" s="1"/>
  <c r="I8945" i="1"/>
  <c r="J8945" i="1" s="1"/>
  <c r="I8943" i="1"/>
  <c r="J8943" i="1" s="1"/>
  <c r="I8944" i="1"/>
  <c r="J8944" i="1" s="1"/>
  <c r="I8947" i="1"/>
  <c r="J8947" i="1" s="1"/>
  <c r="I8948" i="1"/>
  <c r="J8948" i="1" s="1"/>
  <c r="I8946" i="1"/>
  <c r="J8946" i="1" s="1"/>
  <c r="I8949" i="1"/>
  <c r="J8949" i="1" s="1"/>
  <c r="I8951" i="1"/>
  <c r="J8951" i="1" s="1"/>
  <c r="I8950" i="1"/>
  <c r="J8950" i="1" s="1"/>
  <c r="I8952" i="1"/>
  <c r="J8952" i="1" s="1"/>
  <c r="I8956" i="1"/>
  <c r="J8956" i="1" s="1"/>
  <c r="I8953" i="1"/>
  <c r="J8953" i="1" s="1"/>
  <c r="I8954" i="1"/>
  <c r="J8954" i="1" s="1"/>
  <c r="I8955" i="1"/>
  <c r="J8955" i="1" s="1"/>
  <c r="I8957" i="1"/>
  <c r="J8957" i="1" s="1"/>
  <c r="I8960" i="1"/>
  <c r="J8960" i="1" s="1"/>
  <c r="I8959" i="1"/>
  <c r="J8959" i="1" s="1"/>
  <c r="I8958" i="1"/>
  <c r="J8958" i="1" s="1"/>
  <c r="I8962" i="1"/>
  <c r="J8962" i="1" s="1"/>
  <c r="I8964" i="1"/>
  <c r="J8964" i="1" s="1"/>
  <c r="I8961" i="1"/>
  <c r="J8961" i="1" s="1"/>
  <c r="I8963" i="1"/>
  <c r="J8963" i="1" s="1"/>
  <c r="I8966" i="1"/>
  <c r="J8966" i="1" s="1"/>
  <c r="I8965" i="1"/>
  <c r="J8965" i="1" s="1"/>
  <c r="I8967" i="1"/>
  <c r="J8967" i="1" s="1"/>
  <c r="I8969" i="1"/>
  <c r="J8969" i="1" s="1"/>
  <c r="I8968" i="1"/>
  <c r="J8968" i="1" s="1"/>
  <c r="I8970" i="1"/>
  <c r="J8970" i="1" s="1"/>
  <c r="I8972" i="1"/>
  <c r="J8972" i="1" s="1"/>
  <c r="I8971" i="1"/>
  <c r="J8971" i="1" s="1"/>
  <c r="I8973" i="1"/>
  <c r="J8973" i="1" s="1"/>
  <c r="I8976" i="1"/>
  <c r="J8976" i="1" s="1"/>
  <c r="I8974" i="1"/>
  <c r="J8974" i="1" s="1"/>
  <c r="I8975" i="1"/>
  <c r="J8975" i="1" s="1"/>
  <c r="I8977" i="1"/>
  <c r="J8977" i="1" s="1"/>
  <c r="I8979" i="1"/>
  <c r="J8979" i="1" s="1"/>
  <c r="I8978" i="1"/>
  <c r="J8978" i="1" s="1"/>
  <c r="I8980" i="1"/>
  <c r="J8980" i="1" s="1"/>
  <c r="I8982" i="1"/>
  <c r="J8982" i="1" s="1"/>
  <c r="I8981" i="1"/>
  <c r="J8981" i="1" s="1"/>
  <c r="I8984" i="1"/>
  <c r="J8984" i="1" s="1"/>
  <c r="I8983" i="1"/>
  <c r="J8983" i="1" s="1"/>
  <c r="I8985" i="1"/>
  <c r="J8985" i="1" s="1"/>
  <c r="I8987" i="1"/>
  <c r="J8987" i="1" s="1"/>
  <c r="I8986" i="1"/>
  <c r="J8986" i="1" s="1"/>
  <c r="G1092" i="1"/>
  <c r="F1093" i="1" s="1"/>
  <c r="F4871" i="1"/>
  <c r="H4870" i="1"/>
  <c r="G4870" i="1"/>
  <c r="T3324" i="1"/>
  <c r="U3324" i="1" s="1"/>
  <c r="S3323" i="1"/>
  <c r="T8654" i="1"/>
  <c r="U8654" i="1" s="1"/>
  <c r="S8653" i="1"/>
  <c r="H7436" i="1"/>
  <c r="L8753" i="1"/>
  <c r="M8753" i="1" s="1"/>
  <c r="K8754" i="1"/>
  <c r="T1996" i="1"/>
  <c r="U1996" i="1" s="1"/>
  <c r="S1995" i="1"/>
  <c r="F6099" i="1"/>
  <c r="G6098" i="1"/>
  <c r="K10203" i="1"/>
  <c r="L10203" i="1" s="1"/>
  <c r="M10203" i="1" s="1"/>
  <c r="H10989" i="1"/>
  <c r="M8105" i="1"/>
  <c r="T326" i="1"/>
  <c r="U326" i="1" s="1"/>
  <c r="S325" i="1"/>
  <c r="G1890" i="1"/>
  <c r="K1890" i="1" s="1"/>
  <c r="L1890" i="1" s="1"/>
  <c r="H1890" i="1"/>
  <c r="T7320" i="1"/>
  <c r="U7320" i="1" s="1"/>
  <c r="S7319" i="1"/>
  <c r="G9546" i="1"/>
  <c r="K9546" i="1" s="1"/>
  <c r="L9546" i="1" s="1"/>
  <c r="F9547" i="1"/>
  <c r="M10649" i="1"/>
  <c r="K8994" i="1"/>
  <c r="L8994" i="1" s="1"/>
  <c r="M8994" i="1" s="1"/>
  <c r="T9211" i="1"/>
  <c r="U9211" i="1" s="1"/>
  <c r="S9210" i="1"/>
  <c r="T6991" i="1"/>
  <c r="U6991" i="1" s="1"/>
  <c r="S6990" i="1"/>
  <c r="T5654" i="1"/>
  <c r="U5654" i="1" s="1"/>
  <c r="S5653" i="1"/>
  <c r="T1772" i="1"/>
  <c r="U1772" i="1" s="1"/>
  <c r="S1771" i="1"/>
  <c r="T773" i="1"/>
  <c r="U773" i="1" s="1"/>
  <c r="S772" i="1"/>
  <c r="K7436" i="1"/>
  <c r="L7436" i="1" s="1"/>
  <c r="M7436" i="1" s="1"/>
  <c r="H652" i="1"/>
  <c r="M551" i="1"/>
  <c r="T10874" i="1"/>
  <c r="U10874" i="1" s="1"/>
  <c r="S10873" i="1"/>
  <c r="K10989" i="1"/>
  <c r="L10989" i="1" s="1"/>
  <c r="M10989" i="1" s="1"/>
  <c r="I8993" i="1"/>
  <c r="J8993" i="1" s="1"/>
  <c r="I8988" i="1"/>
  <c r="J8988" i="1" s="1"/>
  <c r="I8992" i="1"/>
  <c r="J8992" i="1" s="1"/>
  <c r="I8991" i="1"/>
  <c r="J8991" i="1" s="1"/>
  <c r="I8990" i="1"/>
  <c r="J8990" i="1" s="1"/>
  <c r="I8989" i="1"/>
  <c r="J8989" i="1" s="1"/>
  <c r="K8105" i="1"/>
  <c r="L8105" i="1" s="1"/>
  <c r="H1889" i="1"/>
  <c r="M9545" i="1"/>
  <c r="G10103" i="1" l="1"/>
  <c r="H9993" i="1"/>
  <c r="G9993" i="1"/>
  <c r="F1094" i="1"/>
  <c r="G1093" i="1"/>
  <c r="T10873" i="1"/>
  <c r="U10873" i="1" s="1"/>
  <c r="S10872" i="1"/>
  <c r="T5880" i="1"/>
  <c r="U5880" i="1" s="1"/>
  <c r="S5879" i="1"/>
  <c r="T10759" i="1"/>
  <c r="U10759" i="1" s="1"/>
  <c r="S10758" i="1"/>
  <c r="T2882" i="1"/>
  <c r="U2882" i="1" s="1"/>
  <c r="S2881" i="1"/>
  <c r="T5323" i="1"/>
  <c r="U5323" i="1" s="1"/>
  <c r="S5322" i="1"/>
  <c r="T10319" i="1"/>
  <c r="U10319" i="1" s="1"/>
  <c r="S10318" i="1"/>
  <c r="L5538" i="1"/>
  <c r="M5538" i="1" s="1"/>
  <c r="K5539" i="1"/>
  <c r="T997" i="1"/>
  <c r="U997" i="1" s="1"/>
  <c r="S996" i="1"/>
  <c r="L2530" i="1"/>
  <c r="M2530" i="1" s="1"/>
  <c r="T7768" i="1"/>
  <c r="U7768" i="1" s="1"/>
  <c r="S7767" i="1"/>
  <c r="S5441" i="1"/>
  <c r="T5441" i="1" s="1"/>
  <c r="U5441" i="1" s="1"/>
  <c r="G9547" i="1"/>
  <c r="M1890" i="1"/>
  <c r="J8884" i="1"/>
  <c r="O8884" i="1" s="1"/>
  <c r="G5540" i="1"/>
  <c r="T6435" i="1"/>
  <c r="U6435" i="1" s="1"/>
  <c r="S6434" i="1"/>
  <c r="L9419" i="1"/>
  <c r="M9419" i="1" s="1"/>
  <c r="T1551" i="1"/>
  <c r="U1551" i="1" s="1"/>
  <c r="S1550" i="1"/>
  <c r="T9876" i="1"/>
  <c r="U9876" i="1" s="1"/>
  <c r="S9875" i="1"/>
  <c r="T4548" i="1"/>
  <c r="U4548" i="1" s="1"/>
  <c r="S4547" i="1"/>
  <c r="T2654" i="1"/>
  <c r="U2654" i="1" s="1"/>
  <c r="S2653" i="1"/>
  <c r="K6320" i="1"/>
  <c r="L6320" i="1" s="1"/>
  <c r="G6320" i="1"/>
  <c r="T4983" i="1"/>
  <c r="U4983" i="1" s="1"/>
  <c r="S4982" i="1"/>
  <c r="T8323" i="1"/>
  <c r="U8323" i="1" s="1"/>
  <c r="S8322" i="1"/>
  <c r="T3768" i="1"/>
  <c r="U3768" i="1" s="1"/>
  <c r="S3767" i="1"/>
  <c r="T6990" i="1"/>
  <c r="U6990" i="1" s="1"/>
  <c r="S6989" i="1"/>
  <c r="M9546" i="1"/>
  <c r="T325" i="1"/>
  <c r="U325" i="1" s="1"/>
  <c r="S324" i="1"/>
  <c r="K6098" i="1"/>
  <c r="L6098" i="1" s="1"/>
  <c r="M6098" i="1" s="1"/>
  <c r="T6766" i="1"/>
  <c r="U6766" i="1" s="1"/>
  <c r="S6765" i="1"/>
  <c r="T4099" i="1"/>
  <c r="U4099" i="1" s="1"/>
  <c r="S4098" i="1"/>
  <c r="T7873" i="1"/>
  <c r="U7873" i="1" s="1"/>
  <c r="S7872" i="1"/>
  <c r="T9652" i="1"/>
  <c r="U9652" i="1" s="1"/>
  <c r="S9651" i="1"/>
  <c r="T3548" i="1"/>
  <c r="U3548" i="1" s="1"/>
  <c r="S3547" i="1"/>
  <c r="H9992" i="1"/>
  <c r="F2532" i="1"/>
  <c r="G2531" i="1"/>
  <c r="K2531" i="1" s="1"/>
  <c r="S3108" i="1"/>
  <c r="T2215" i="1"/>
  <c r="U2215" i="1" s="1"/>
  <c r="S2214" i="1"/>
  <c r="T8540" i="1"/>
  <c r="U8540" i="1" s="1"/>
  <c r="S8539" i="1"/>
  <c r="T1321" i="1"/>
  <c r="U1321" i="1" s="1"/>
  <c r="S1320" i="1"/>
  <c r="T2438" i="1"/>
  <c r="U2438" i="1" s="1"/>
  <c r="S2437" i="1"/>
  <c r="T4329" i="1"/>
  <c r="U4329" i="1" s="1"/>
  <c r="S4328" i="1"/>
  <c r="S5440" i="1"/>
  <c r="T5440" i="1" s="1"/>
  <c r="U5440" i="1" s="1"/>
  <c r="K10990" i="1"/>
  <c r="L10990" i="1" s="1"/>
  <c r="M10990" i="1" s="1"/>
  <c r="K7437" i="1"/>
  <c r="L7437" i="1" s="1"/>
  <c r="I1889" i="1"/>
  <c r="J1889" i="1" s="1"/>
  <c r="I1888" i="1"/>
  <c r="J1888" i="1" s="1"/>
  <c r="I1883" i="1"/>
  <c r="J1883" i="1" s="1"/>
  <c r="I1886" i="1"/>
  <c r="J1886" i="1" s="1"/>
  <c r="I1887" i="1"/>
  <c r="J1887" i="1" s="1"/>
  <c r="I1885" i="1"/>
  <c r="J1885" i="1" s="1"/>
  <c r="H6098" i="1"/>
  <c r="T8653" i="1"/>
  <c r="U8653" i="1" s="1"/>
  <c r="S8652" i="1"/>
  <c r="T5213" i="1"/>
  <c r="U5213" i="1" s="1"/>
  <c r="S5212" i="1"/>
  <c r="F8756" i="1"/>
  <c r="H8755" i="1"/>
  <c r="G8755" i="1"/>
  <c r="K9992" i="1"/>
  <c r="L9992" i="1" s="1"/>
  <c r="M9992" i="1" s="1"/>
  <c r="T105" i="1"/>
  <c r="U105" i="1" s="1"/>
  <c r="S104" i="1"/>
  <c r="L4869" i="1"/>
  <c r="M4869" i="1" s="1"/>
  <c r="K4870" i="1"/>
  <c r="H8106" i="1"/>
  <c r="G8106" i="1"/>
  <c r="T7656" i="1"/>
  <c r="U7656" i="1" s="1"/>
  <c r="S7655" i="1"/>
  <c r="M552" i="1"/>
  <c r="T218" i="1"/>
  <c r="U218" i="1" s="1"/>
  <c r="S217" i="1"/>
  <c r="T9766" i="1"/>
  <c r="U9766" i="1" s="1"/>
  <c r="S9765" i="1"/>
  <c r="L3868" i="1"/>
  <c r="M3868" i="1" s="1"/>
  <c r="T2324" i="1"/>
  <c r="U2324" i="1" s="1"/>
  <c r="S2323" i="1"/>
  <c r="K10650" i="1"/>
  <c r="L10650" i="1" s="1"/>
  <c r="F10991" i="1"/>
  <c r="M7437" i="1"/>
  <c r="T9210" i="1"/>
  <c r="U9210" i="1" s="1"/>
  <c r="S9209" i="1"/>
  <c r="K6099" i="1"/>
  <c r="L6099" i="1" s="1"/>
  <c r="G6099" i="1"/>
  <c r="T6875" i="1"/>
  <c r="U6875" i="1" s="1"/>
  <c r="S6874" i="1"/>
  <c r="T3434" i="1"/>
  <c r="U3434" i="1" s="1"/>
  <c r="S3433" i="1"/>
  <c r="T8436" i="1"/>
  <c r="U8436" i="1" s="1"/>
  <c r="S8435" i="1"/>
  <c r="T6548" i="1"/>
  <c r="U6548" i="1" s="1"/>
  <c r="S6547" i="1"/>
  <c r="T5096" i="1"/>
  <c r="U5096" i="1" s="1"/>
  <c r="S5095" i="1"/>
  <c r="T7985" i="1"/>
  <c r="U7985" i="1" s="1"/>
  <c r="S7984" i="1"/>
  <c r="T9096" i="1"/>
  <c r="U9096" i="1" s="1"/>
  <c r="S9095" i="1"/>
  <c r="K553" i="1"/>
  <c r="L553" i="1" s="1"/>
  <c r="F554" i="1"/>
  <c r="H553" i="1"/>
  <c r="G553" i="1"/>
  <c r="G10651" i="1"/>
  <c r="F10652" i="1" s="1"/>
  <c r="K10651" i="1"/>
  <c r="L10651" i="1" s="1"/>
  <c r="H10651" i="1"/>
  <c r="K10430" i="1"/>
  <c r="L10430" i="1" s="1"/>
  <c r="G10205" i="1"/>
  <c r="T1771" i="1"/>
  <c r="U1771" i="1" s="1"/>
  <c r="S1770" i="1"/>
  <c r="T7319" i="1"/>
  <c r="U7319" i="1" s="1"/>
  <c r="S7318" i="1"/>
  <c r="T1995" i="1"/>
  <c r="U1995" i="1" s="1"/>
  <c r="S1994" i="1"/>
  <c r="T3323" i="1"/>
  <c r="U3323" i="1" s="1"/>
  <c r="S3322" i="1"/>
  <c r="H4871" i="1"/>
  <c r="G4871" i="1"/>
  <c r="T5994" i="1"/>
  <c r="U5994" i="1" s="1"/>
  <c r="S5993" i="1"/>
  <c r="H7204" i="1"/>
  <c r="G7204" i="1"/>
  <c r="T2991" i="1"/>
  <c r="U2991" i="1" s="1"/>
  <c r="S2990" i="1"/>
  <c r="T4218" i="1"/>
  <c r="U4218" i="1" s="1"/>
  <c r="S4217" i="1"/>
  <c r="L6200" i="1"/>
  <c r="M6200" i="1" s="1"/>
  <c r="T3656" i="1"/>
  <c r="U3656" i="1" s="1"/>
  <c r="S3655" i="1"/>
  <c r="T4436" i="1"/>
  <c r="U4436" i="1" s="1"/>
  <c r="S4435" i="1"/>
  <c r="T10540" i="1"/>
  <c r="U10540" i="1" s="1"/>
  <c r="S10539" i="1"/>
  <c r="T4658" i="1"/>
  <c r="U4658" i="1" s="1"/>
  <c r="S4657" i="1"/>
  <c r="M10650" i="1"/>
  <c r="G10431" i="1"/>
  <c r="F10432" i="1" s="1"/>
  <c r="K10431" i="1"/>
  <c r="L10431" i="1" s="1"/>
  <c r="F7439" i="1"/>
  <c r="K7438" i="1"/>
  <c r="L7438" i="1" s="1"/>
  <c r="H7438" i="1"/>
  <c r="G7438" i="1"/>
  <c r="K1092" i="1"/>
  <c r="T432" i="1"/>
  <c r="U432" i="1" s="1"/>
  <c r="S431" i="1"/>
  <c r="T2106" i="1"/>
  <c r="U2106" i="1" s="1"/>
  <c r="S2105" i="1"/>
  <c r="H9420" i="1"/>
  <c r="F9421" i="1"/>
  <c r="G9420" i="1"/>
  <c r="T5763" i="1"/>
  <c r="U5763" i="1" s="1"/>
  <c r="S5762" i="1"/>
  <c r="T1441" i="1"/>
  <c r="U1441" i="1" s="1"/>
  <c r="S1440" i="1"/>
  <c r="T1659" i="1"/>
  <c r="U1659" i="1" s="1"/>
  <c r="S1658" i="1"/>
  <c r="T8873" i="1"/>
  <c r="U8873" i="1" s="1"/>
  <c r="S8872" i="1"/>
  <c r="J781" i="1"/>
  <c r="O781" i="1"/>
  <c r="K10102" i="1"/>
  <c r="L10102" i="1" s="1"/>
  <c r="M10102" i="1" s="1"/>
  <c r="T7542" i="1"/>
  <c r="U7542" i="1" s="1"/>
  <c r="S7541" i="1"/>
  <c r="O9327" i="1"/>
  <c r="O9326" i="1"/>
  <c r="O9325" i="1"/>
  <c r="O9324" i="1"/>
  <c r="O9323" i="1"/>
  <c r="O9322" i="1"/>
  <c r="O9321" i="1"/>
  <c r="O9320" i="1"/>
  <c r="O9319" i="1"/>
  <c r="O9318" i="1"/>
  <c r="O9317" i="1"/>
  <c r="O9316" i="1"/>
  <c r="O9315" i="1"/>
  <c r="O9314" i="1"/>
  <c r="O9313" i="1"/>
  <c r="O9312" i="1"/>
  <c r="O9311" i="1"/>
  <c r="O9310" i="1"/>
  <c r="O9309" i="1"/>
  <c r="O9308" i="1"/>
  <c r="O9307" i="1"/>
  <c r="O9306" i="1"/>
  <c r="O9305" i="1"/>
  <c r="O9304" i="1"/>
  <c r="O9303" i="1"/>
  <c r="O9302" i="1"/>
  <c r="O9301" i="1"/>
  <c r="O9300" i="1"/>
  <c r="O9299" i="1"/>
  <c r="O9298" i="1"/>
  <c r="O9297" i="1"/>
  <c r="O9296" i="1"/>
  <c r="O9295" i="1"/>
  <c r="O9294" i="1"/>
  <c r="O9293" i="1"/>
  <c r="O9292" i="1"/>
  <c r="O9291" i="1"/>
  <c r="O9290" i="1"/>
  <c r="O9289" i="1"/>
  <c r="O9288" i="1"/>
  <c r="O9287" i="1"/>
  <c r="O9286" i="1"/>
  <c r="O9285" i="1"/>
  <c r="O9284" i="1"/>
  <c r="O9283" i="1"/>
  <c r="O9282" i="1"/>
  <c r="O9281" i="1"/>
  <c r="O9280" i="1"/>
  <c r="O9279" i="1"/>
  <c r="O9278" i="1"/>
  <c r="O9277" i="1"/>
  <c r="O9276" i="1"/>
  <c r="O9275" i="1"/>
  <c r="O9274" i="1"/>
  <c r="O9273" i="1"/>
  <c r="O9272" i="1"/>
  <c r="O9271" i="1"/>
  <c r="O9270" i="1"/>
  <c r="O9269" i="1"/>
  <c r="O9268" i="1"/>
  <c r="O9267" i="1"/>
  <c r="O9266" i="1"/>
  <c r="O9265" i="1"/>
  <c r="O9264" i="1"/>
  <c r="O9263" i="1"/>
  <c r="O9262" i="1"/>
  <c r="O9261" i="1"/>
  <c r="O9260" i="1"/>
  <c r="O9259" i="1"/>
  <c r="O9258" i="1"/>
  <c r="O9257" i="1"/>
  <c r="O9256" i="1"/>
  <c r="O9255" i="1"/>
  <c r="O9254" i="1"/>
  <c r="O9253" i="1"/>
  <c r="O9252" i="1"/>
  <c r="O9251" i="1"/>
  <c r="O9250" i="1"/>
  <c r="O9249" i="1"/>
  <c r="O9248" i="1"/>
  <c r="O9247" i="1"/>
  <c r="O9246" i="1"/>
  <c r="O9245" i="1"/>
  <c r="O9244" i="1"/>
  <c r="O9243" i="1"/>
  <c r="O9242" i="1"/>
  <c r="O9241" i="1"/>
  <c r="O9240" i="1"/>
  <c r="O9239" i="1"/>
  <c r="O9238" i="1"/>
  <c r="O9237" i="1"/>
  <c r="O9236" i="1"/>
  <c r="O9235" i="1"/>
  <c r="O9234" i="1"/>
  <c r="O9233" i="1"/>
  <c r="O9232" i="1"/>
  <c r="O9231" i="1"/>
  <c r="O9230" i="1"/>
  <c r="O9229" i="1"/>
  <c r="O9228" i="1"/>
  <c r="O9227" i="1"/>
  <c r="O9226" i="1"/>
  <c r="O9225" i="1"/>
  <c r="O9224" i="1"/>
  <c r="O9223" i="1"/>
  <c r="O9222" i="1"/>
  <c r="O9221" i="1"/>
  <c r="O9220" i="1"/>
  <c r="O9219" i="1"/>
  <c r="O9218" i="1"/>
  <c r="Q9246" i="1"/>
  <c r="R9246" i="1" s="1"/>
  <c r="Q9310" i="1"/>
  <c r="R9310" i="1" s="1"/>
  <c r="Q9258" i="1"/>
  <c r="R9258" i="1" s="1"/>
  <c r="Q9322" i="1"/>
  <c r="R9322" i="1" s="1"/>
  <c r="Q9227" i="1"/>
  <c r="R9227" i="1" s="1"/>
  <c r="Q9259" i="1"/>
  <c r="R9259" i="1" s="1"/>
  <c r="Q9291" i="1"/>
  <c r="R9291" i="1" s="1"/>
  <c r="Q9323" i="1"/>
  <c r="R9323" i="1" s="1"/>
  <c r="Q9224" i="1"/>
  <c r="R9224" i="1" s="1"/>
  <c r="Q9256" i="1"/>
  <c r="R9256" i="1" s="1"/>
  <c r="Q9288" i="1"/>
  <c r="R9288" i="1" s="1"/>
  <c r="Q9320" i="1"/>
  <c r="R9320" i="1" s="1"/>
  <c r="Q9233" i="1"/>
  <c r="R9233" i="1" s="1"/>
  <c r="Q9265" i="1"/>
  <c r="R9265" i="1" s="1"/>
  <c r="Q9297" i="1"/>
  <c r="R9297" i="1" s="1"/>
  <c r="Q9254" i="1"/>
  <c r="R9254" i="1" s="1"/>
  <c r="Q9318" i="1"/>
  <c r="R9318" i="1" s="1"/>
  <c r="Q9266" i="1"/>
  <c r="R9266" i="1" s="1"/>
  <c r="Q9231" i="1"/>
  <c r="R9231" i="1" s="1"/>
  <c r="Q9263" i="1"/>
  <c r="R9263" i="1" s="1"/>
  <c r="Q9295" i="1"/>
  <c r="R9295" i="1" s="1"/>
  <c r="Q9228" i="1"/>
  <c r="R9228" i="1" s="1"/>
  <c r="Q9260" i="1"/>
  <c r="R9260" i="1" s="1"/>
  <c r="Q9292" i="1"/>
  <c r="R9292" i="1" s="1"/>
  <c r="Q9324" i="1"/>
  <c r="R9324" i="1" s="1"/>
  <c r="Q9237" i="1"/>
  <c r="R9237" i="1" s="1"/>
  <c r="Q9269" i="1"/>
  <c r="R9269" i="1" s="1"/>
  <c r="Q9301" i="1"/>
  <c r="R9301" i="1" s="1"/>
  <c r="Q9262" i="1"/>
  <c r="R9262" i="1" s="1"/>
  <c r="Q9326" i="1"/>
  <c r="R9326" i="1" s="1"/>
  <c r="Q9274" i="1"/>
  <c r="R9274" i="1" s="1"/>
  <c r="Q9235" i="1"/>
  <c r="R9235" i="1" s="1"/>
  <c r="Q9267" i="1"/>
  <c r="R9267" i="1" s="1"/>
  <c r="Q9299" i="1"/>
  <c r="R9299" i="1" s="1"/>
  <c r="Q9232" i="1"/>
  <c r="R9232" i="1" s="1"/>
  <c r="Q9264" i="1"/>
  <c r="R9264" i="1" s="1"/>
  <c r="Q9296" i="1"/>
  <c r="R9296" i="1" s="1"/>
  <c r="Q9241" i="1"/>
  <c r="R9241" i="1" s="1"/>
  <c r="Q9273" i="1"/>
  <c r="R9273" i="1" s="1"/>
  <c r="Q9305" i="1"/>
  <c r="R9305" i="1" s="1"/>
  <c r="Q9270" i="1"/>
  <c r="R9270" i="1" s="1"/>
  <c r="Q9218" i="1"/>
  <c r="R9218" i="1" s="1"/>
  <c r="Q9282" i="1"/>
  <c r="R9282" i="1" s="1"/>
  <c r="Q9239" i="1"/>
  <c r="R9239" i="1" s="1"/>
  <c r="Q9271" i="1"/>
  <c r="R9271" i="1" s="1"/>
  <c r="Q9303" i="1"/>
  <c r="R9303" i="1" s="1"/>
  <c r="Q9236" i="1"/>
  <c r="R9236" i="1" s="1"/>
  <c r="Q9268" i="1"/>
  <c r="R9268" i="1" s="1"/>
  <c r="Q9300" i="1"/>
  <c r="R9300" i="1" s="1"/>
  <c r="Q9245" i="1"/>
  <c r="R9245" i="1" s="1"/>
  <c r="Q9277" i="1"/>
  <c r="R9277" i="1" s="1"/>
  <c r="Q9309" i="1"/>
  <c r="R9309" i="1" s="1"/>
  <c r="Q9278" i="1"/>
  <c r="R9278" i="1" s="1"/>
  <c r="Q9226" i="1"/>
  <c r="R9226" i="1" s="1"/>
  <c r="Q9290" i="1"/>
  <c r="R9290" i="1" s="1"/>
  <c r="Q9243" i="1"/>
  <c r="R9243" i="1" s="1"/>
  <c r="Q9275" i="1"/>
  <c r="R9275" i="1" s="1"/>
  <c r="Q9307" i="1"/>
  <c r="R9307" i="1" s="1"/>
  <c r="Q9240" i="1"/>
  <c r="R9240" i="1" s="1"/>
  <c r="Q9272" i="1"/>
  <c r="R9272" i="1" s="1"/>
  <c r="Q9304" i="1"/>
  <c r="R9304" i="1" s="1"/>
  <c r="Q9217" i="1"/>
  <c r="R9217" i="1" s="1"/>
  <c r="Q9249" i="1"/>
  <c r="R9249" i="1" s="1"/>
  <c r="Q9281" i="1"/>
  <c r="R9281" i="1" s="1"/>
  <c r="Q9313" i="1"/>
  <c r="R9313" i="1" s="1"/>
  <c r="Q9222" i="1"/>
  <c r="R9222" i="1" s="1"/>
  <c r="Q9286" i="1"/>
  <c r="R9286" i="1" s="1"/>
  <c r="Q9234" i="1"/>
  <c r="R9234" i="1" s="1"/>
  <c r="Q9298" i="1"/>
  <c r="R9298" i="1" s="1"/>
  <c r="Q9247" i="1"/>
  <c r="R9247" i="1" s="1"/>
  <c r="Q9279" i="1"/>
  <c r="R9279" i="1" s="1"/>
  <c r="Q9311" i="1"/>
  <c r="R9311" i="1" s="1"/>
  <c r="Q9244" i="1"/>
  <c r="R9244" i="1" s="1"/>
  <c r="Q9276" i="1"/>
  <c r="R9276" i="1" s="1"/>
  <c r="Q9308" i="1"/>
  <c r="R9308" i="1" s="1"/>
  <c r="P9217" i="1"/>
  <c r="Q9221" i="1"/>
  <c r="R9221" i="1" s="1"/>
  <c r="Q9253" i="1"/>
  <c r="R9253" i="1" s="1"/>
  <c r="Q9285" i="1"/>
  <c r="R9285" i="1" s="1"/>
  <c r="Q9317" i="1"/>
  <c r="R9317" i="1" s="1"/>
  <c r="Q9230" i="1"/>
  <c r="R9230" i="1" s="1"/>
  <c r="Q9294" i="1"/>
  <c r="R9294" i="1" s="1"/>
  <c r="Q9242" i="1"/>
  <c r="R9242" i="1" s="1"/>
  <c r="Q9306" i="1"/>
  <c r="R9306" i="1" s="1"/>
  <c r="Q9219" i="1"/>
  <c r="R9219" i="1" s="1"/>
  <c r="Q9251" i="1"/>
  <c r="R9251" i="1" s="1"/>
  <c r="Q9283" i="1"/>
  <c r="R9283" i="1" s="1"/>
  <c r="Q9315" i="1"/>
  <c r="R9315" i="1" s="1"/>
  <c r="Q9248" i="1"/>
  <c r="R9248" i="1" s="1"/>
  <c r="Q9280" i="1"/>
  <c r="R9280" i="1" s="1"/>
  <c r="Q9312" i="1"/>
  <c r="R9312" i="1" s="1"/>
  <c r="Q9225" i="1"/>
  <c r="R9225" i="1" s="1"/>
  <c r="Q9257" i="1"/>
  <c r="R9257" i="1" s="1"/>
  <c r="Q9289" i="1"/>
  <c r="R9289" i="1" s="1"/>
  <c r="Q9321" i="1"/>
  <c r="R9321" i="1" s="1"/>
  <c r="Q9238" i="1"/>
  <c r="R9238" i="1" s="1"/>
  <c r="Q9302" i="1"/>
  <c r="R9302" i="1" s="1"/>
  <c r="Q9250" i="1"/>
  <c r="R9250" i="1" s="1"/>
  <c r="Q9314" i="1"/>
  <c r="R9314" i="1" s="1"/>
  <c r="Q9223" i="1"/>
  <c r="R9223" i="1" s="1"/>
  <c r="Q9255" i="1"/>
  <c r="R9255" i="1" s="1"/>
  <c r="Q9287" i="1"/>
  <c r="R9287" i="1" s="1"/>
  <c r="Q9319" i="1"/>
  <c r="R9319" i="1" s="1"/>
  <c r="Q9220" i="1"/>
  <c r="R9220" i="1" s="1"/>
  <c r="Q9252" i="1"/>
  <c r="R9252" i="1" s="1"/>
  <c r="Q9284" i="1"/>
  <c r="R9284" i="1" s="1"/>
  <c r="Q9316" i="1"/>
  <c r="R9316" i="1" s="1"/>
  <c r="Q9229" i="1"/>
  <c r="R9229" i="1" s="1"/>
  <c r="Q9261" i="1"/>
  <c r="R9261" i="1" s="1"/>
  <c r="Q9293" i="1"/>
  <c r="R9293" i="1" s="1"/>
  <c r="Q9325" i="1"/>
  <c r="R9325" i="1" s="1"/>
  <c r="Q9327" i="1"/>
  <c r="R9327" i="1" s="1"/>
  <c r="S9327" i="1" s="1"/>
  <c r="T9327" i="1" s="1"/>
  <c r="U9327" i="1" s="1"/>
  <c r="P9218" i="1"/>
  <c r="P9219" i="1"/>
  <c r="P9220" i="1"/>
  <c r="P9221" i="1"/>
  <c r="P9222" i="1"/>
  <c r="P9223" i="1"/>
  <c r="P9224" i="1"/>
  <c r="P9225" i="1"/>
  <c r="P9226" i="1"/>
  <c r="P9227" i="1"/>
  <c r="P9228" i="1"/>
  <c r="P9229" i="1"/>
  <c r="P9230" i="1"/>
  <c r="P9231" i="1"/>
  <c r="P9232" i="1"/>
  <c r="P9233" i="1"/>
  <c r="P9234" i="1"/>
  <c r="P9235" i="1"/>
  <c r="P9236" i="1"/>
  <c r="P9237" i="1"/>
  <c r="P9238" i="1"/>
  <c r="P9239" i="1"/>
  <c r="P9240" i="1"/>
  <c r="P9241" i="1"/>
  <c r="P9242" i="1"/>
  <c r="P9243" i="1"/>
  <c r="P9244" i="1"/>
  <c r="P9245" i="1"/>
  <c r="P9246" i="1"/>
  <c r="P9247" i="1"/>
  <c r="P9248" i="1"/>
  <c r="P9249" i="1"/>
  <c r="P9250" i="1"/>
  <c r="P9251" i="1"/>
  <c r="P9252" i="1"/>
  <c r="P9253" i="1"/>
  <c r="P9254" i="1"/>
  <c r="P9255" i="1"/>
  <c r="P9256" i="1"/>
  <c r="P9257" i="1"/>
  <c r="P9258" i="1"/>
  <c r="P9259" i="1"/>
  <c r="P9260" i="1"/>
  <c r="P9261" i="1"/>
  <c r="P9262" i="1"/>
  <c r="P9263" i="1"/>
  <c r="P9264" i="1"/>
  <c r="P9265" i="1"/>
  <c r="P9266" i="1"/>
  <c r="P9267" i="1"/>
  <c r="P9268" i="1"/>
  <c r="P9269" i="1"/>
  <c r="P9270" i="1"/>
  <c r="P9271" i="1"/>
  <c r="P9272" i="1"/>
  <c r="P9273" i="1"/>
  <c r="P9274" i="1"/>
  <c r="P9275" i="1"/>
  <c r="P9276" i="1"/>
  <c r="P9277" i="1"/>
  <c r="P9278" i="1"/>
  <c r="P9279" i="1"/>
  <c r="P9280" i="1"/>
  <c r="P9281" i="1"/>
  <c r="P9282" i="1"/>
  <c r="P9283" i="1"/>
  <c r="P9284" i="1"/>
  <c r="P9285" i="1"/>
  <c r="P9286" i="1"/>
  <c r="P9287" i="1"/>
  <c r="P9288" i="1"/>
  <c r="P9289" i="1"/>
  <c r="P9290" i="1"/>
  <c r="P9291" i="1"/>
  <c r="P9292" i="1"/>
  <c r="P9293" i="1"/>
  <c r="P9294" i="1"/>
  <c r="P9295" i="1"/>
  <c r="P9296" i="1"/>
  <c r="P9297" i="1"/>
  <c r="P9298" i="1"/>
  <c r="P9299" i="1"/>
  <c r="P9300" i="1"/>
  <c r="P9301" i="1"/>
  <c r="P9302" i="1"/>
  <c r="P9303" i="1"/>
  <c r="P9304" i="1"/>
  <c r="P9305" i="1"/>
  <c r="P9306" i="1"/>
  <c r="P9307" i="1"/>
  <c r="P9308" i="1"/>
  <c r="P9309" i="1"/>
  <c r="P9310" i="1"/>
  <c r="P9311" i="1"/>
  <c r="P9312" i="1"/>
  <c r="P9313" i="1"/>
  <c r="P9315" i="1"/>
  <c r="P9314" i="1"/>
  <c r="P9316" i="1"/>
  <c r="P9317" i="1"/>
  <c r="P9318" i="1"/>
  <c r="P9319" i="1"/>
  <c r="P9320" i="1"/>
  <c r="P9321" i="1"/>
  <c r="P9322" i="1"/>
  <c r="P9323" i="1"/>
  <c r="P9324" i="1"/>
  <c r="P9325" i="1"/>
  <c r="P9326" i="1"/>
  <c r="T2768" i="1"/>
  <c r="U2768" i="1" s="1"/>
  <c r="S2767" i="1"/>
  <c r="T6653" i="1"/>
  <c r="U6653" i="1" s="1"/>
  <c r="S6652" i="1"/>
  <c r="M10430" i="1"/>
  <c r="K10204" i="1"/>
  <c r="L10204" i="1" s="1"/>
  <c r="S7105" i="1"/>
  <c r="T7105" i="1" s="1"/>
  <c r="U7105" i="1" s="1"/>
  <c r="T772" i="1"/>
  <c r="U772" i="1" s="1"/>
  <c r="S771" i="1"/>
  <c r="T5653" i="1"/>
  <c r="U5653" i="1" s="1"/>
  <c r="S5652" i="1"/>
  <c r="H9546" i="1"/>
  <c r="I1890" i="1"/>
  <c r="J1890" i="1" s="1"/>
  <c r="I1780" i="1"/>
  <c r="I1781" i="1"/>
  <c r="J1781" i="1" s="1"/>
  <c r="I1784" i="1"/>
  <c r="J1784" i="1" s="1"/>
  <c r="I1783" i="1"/>
  <c r="J1783" i="1" s="1"/>
  <c r="I1782" i="1"/>
  <c r="J1782" i="1" s="1"/>
  <c r="I1785" i="1"/>
  <c r="J1785" i="1" s="1"/>
  <c r="I1786" i="1"/>
  <c r="J1786" i="1" s="1"/>
  <c r="I1787" i="1"/>
  <c r="J1787" i="1" s="1"/>
  <c r="I1788" i="1"/>
  <c r="J1788" i="1" s="1"/>
  <c r="I1789" i="1"/>
  <c r="J1789" i="1" s="1"/>
  <c r="I1790" i="1"/>
  <c r="J1790" i="1" s="1"/>
  <c r="I1792" i="1"/>
  <c r="J1792" i="1" s="1"/>
  <c r="I1791" i="1"/>
  <c r="J1791" i="1" s="1"/>
  <c r="I1793" i="1"/>
  <c r="J1793" i="1" s="1"/>
  <c r="I1794" i="1"/>
  <c r="J1794" i="1" s="1"/>
  <c r="I1795" i="1"/>
  <c r="J1795" i="1" s="1"/>
  <c r="I1796" i="1"/>
  <c r="J1796" i="1" s="1"/>
  <c r="I1797" i="1"/>
  <c r="J1797" i="1" s="1"/>
  <c r="I1798" i="1"/>
  <c r="J1798" i="1" s="1"/>
  <c r="I1800" i="1"/>
  <c r="J1800" i="1" s="1"/>
  <c r="I1799" i="1"/>
  <c r="J1799" i="1" s="1"/>
  <c r="I1801" i="1"/>
  <c r="J1801" i="1" s="1"/>
  <c r="I1803" i="1"/>
  <c r="J1803" i="1" s="1"/>
  <c r="I1802" i="1"/>
  <c r="J1802" i="1" s="1"/>
  <c r="I1805" i="1"/>
  <c r="J1805" i="1" s="1"/>
  <c r="I1804" i="1"/>
  <c r="J1804" i="1" s="1"/>
  <c r="I1807" i="1"/>
  <c r="J1807" i="1" s="1"/>
  <c r="I1808" i="1"/>
  <c r="J1808" i="1" s="1"/>
  <c r="I1806" i="1"/>
  <c r="J1806" i="1" s="1"/>
  <c r="I1811" i="1"/>
  <c r="J1811" i="1" s="1"/>
  <c r="I1809" i="1"/>
  <c r="J1809" i="1" s="1"/>
  <c r="I1810" i="1"/>
  <c r="J1810" i="1" s="1"/>
  <c r="I1813" i="1"/>
  <c r="J1813" i="1" s="1"/>
  <c r="I1812" i="1"/>
  <c r="J1812" i="1" s="1"/>
  <c r="I1816" i="1"/>
  <c r="J1816" i="1" s="1"/>
  <c r="I1815" i="1"/>
  <c r="J1815" i="1" s="1"/>
  <c r="I1814" i="1"/>
  <c r="J1814" i="1" s="1"/>
  <c r="I1817" i="1"/>
  <c r="J1817" i="1" s="1"/>
  <c r="I1819" i="1"/>
  <c r="J1819" i="1" s="1"/>
  <c r="I1818" i="1"/>
  <c r="J1818" i="1" s="1"/>
  <c r="I1820" i="1"/>
  <c r="J1820" i="1" s="1"/>
  <c r="I1821" i="1"/>
  <c r="J1821" i="1" s="1"/>
  <c r="I1822" i="1"/>
  <c r="J1822" i="1" s="1"/>
  <c r="I1823" i="1"/>
  <c r="J1823" i="1" s="1"/>
  <c r="I1824" i="1"/>
  <c r="J1824" i="1" s="1"/>
  <c r="I1827" i="1"/>
  <c r="J1827" i="1" s="1"/>
  <c r="I1825" i="1"/>
  <c r="J1825" i="1" s="1"/>
  <c r="I1829" i="1"/>
  <c r="J1829" i="1" s="1"/>
  <c r="I1826" i="1"/>
  <c r="J1826" i="1" s="1"/>
  <c r="I1828" i="1"/>
  <c r="J1828" i="1" s="1"/>
  <c r="I1830" i="1"/>
  <c r="J1830" i="1" s="1"/>
  <c r="I1833" i="1"/>
  <c r="J1833" i="1" s="1"/>
  <c r="I1831" i="1"/>
  <c r="J1831" i="1" s="1"/>
  <c r="I1832" i="1"/>
  <c r="J1832" i="1" s="1"/>
  <c r="I1835" i="1"/>
  <c r="J1835" i="1" s="1"/>
  <c r="I1834" i="1"/>
  <c r="J1834" i="1" s="1"/>
  <c r="I1836" i="1"/>
  <c r="J1836" i="1" s="1"/>
  <c r="I1837" i="1"/>
  <c r="J1837" i="1" s="1"/>
  <c r="I1840" i="1"/>
  <c r="J1840" i="1" s="1"/>
  <c r="I1838" i="1"/>
  <c r="J1838" i="1" s="1"/>
  <c r="I1839" i="1"/>
  <c r="J1839" i="1" s="1"/>
  <c r="I1843" i="1"/>
  <c r="J1843" i="1" s="1"/>
  <c r="I1841" i="1"/>
  <c r="J1841" i="1" s="1"/>
  <c r="I1842" i="1"/>
  <c r="J1842" i="1" s="1"/>
  <c r="I1844" i="1"/>
  <c r="J1844" i="1" s="1"/>
  <c r="I1846" i="1"/>
  <c r="J1846" i="1" s="1"/>
  <c r="I1845" i="1"/>
  <c r="J1845" i="1" s="1"/>
  <c r="I1848" i="1"/>
  <c r="J1848" i="1" s="1"/>
  <c r="I1847" i="1"/>
  <c r="J1847" i="1" s="1"/>
  <c r="I1851" i="1"/>
  <c r="J1851" i="1" s="1"/>
  <c r="I1849" i="1"/>
  <c r="J1849" i="1" s="1"/>
  <c r="I1850" i="1"/>
  <c r="J1850" i="1" s="1"/>
  <c r="I1852" i="1"/>
  <c r="J1852" i="1" s="1"/>
  <c r="I1853" i="1"/>
  <c r="J1853" i="1" s="1"/>
  <c r="I1854" i="1"/>
  <c r="J1854" i="1" s="1"/>
  <c r="I1855" i="1"/>
  <c r="J1855" i="1" s="1"/>
  <c r="I1859" i="1"/>
  <c r="J1859" i="1" s="1"/>
  <c r="I1856" i="1"/>
  <c r="J1856" i="1" s="1"/>
  <c r="I1857" i="1"/>
  <c r="J1857" i="1" s="1"/>
  <c r="I1860" i="1"/>
  <c r="J1860" i="1" s="1"/>
  <c r="I1858" i="1"/>
  <c r="J1858" i="1" s="1"/>
  <c r="I1864" i="1"/>
  <c r="J1864" i="1" s="1"/>
  <c r="I1861" i="1"/>
  <c r="J1861" i="1" s="1"/>
  <c r="I1863" i="1"/>
  <c r="J1863" i="1" s="1"/>
  <c r="I1865" i="1"/>
  <c r="J1865" i="1" s="1"/>
  <c r="I1862" i="1"/>
  <c r="J1862" i="1" s="1"/>
  <c r="I1869" i="1"/>
  <c r="J1869" i="1" s="1"/>
  <c r="I1866" i="1"/>
  <c r="J1866" i="1" s="1"/>
  <c r="I1867" i="1"/>
  <c r="J1867" i="1" s="1"/>
  <c r="I1868" i="1"/>
  <c r="J1868" i="1" s="1"/>
  <c r="I1871" i="1"/>
  <c r="J1871" i="1" s="1"/>
  <c r="I1870" i="1"/>
  <c r="J1870" i="1" s="1"/>
  <c r="I1872" i="1"/>
  <c r="J1872" i="1" s="1"/>
  <c r="I1874" i="1"/>
  <c r="J1874" i="1" s="1"/>
  <c r="I1873" i="1"/>
  <c r="J1873" i="1" s="1"/>
  <c r="I1875" i="1"/>
  <c r="J1875" i="1" s="1"/>
  <c r="I1877" i="1"/>
  <c r="J1877" i="1" s="1"/>
  <c r="I1876" i="1"/>
  <c r="J1876" i="1" s="1"/>
  <c r="I1879" i="1"/>
  <c r="J1879" i="1" s="1"/>
  <c r="I1881" i="1"/>
  <c r="J1881" i="1" s="1"/>
  <c r="I1880" i="1"/>
  <c r="J1880" i="1" s="1"/>
  <c r="I1884" i="1"/>
  <c r="J1884" i="1" s="1"/>
  <c r="I1878" i="1"/>
  <c r="J1878" i="1" s="1"/>
  <c r="I1882" i="1"/>
  <c r="J1882" i="1" s="1"/>
  <c r="L8754" i="1"/>
  <c r="M8754" i="1" s="1"/>
  <c r="K8755" i="1"/>
  <c r="H1092" i="1"/>
  <c r="G3869" i="1"/>
  <c r="T3214" i="1"/>
  <c r="U3214" i="1" s="1"/>
  <c r="S3213" i="1"/>
  <c r="H10102" i="1"/>
  <c r="G653" i="1"/>
  <c r="T1216" i="1"/>
  <c r="U1216" i="1" s="1"/>
  <c r="S1215" i="1"/>
  <c r="L652" i="1"/>
  <c r="M652" i="1" s="1"/>
  <c r="M6319" i="1"/>
  <c r="T4766" i="1"/>
  <c r="U4766" i="1" s="1"/>
  <c r="S4765" i="1"/>
  <c r="T8208" i="1"/>
  <c r="U8208" i="1" s="1"/>
  <c r="S8207" i="1"/>
  <c r="T3985" i="1"/>
  <c r="U3985" i="1" s="1"/>
  <c r="S3984" i="1"/>
  <c r="G6201" i="1"/>
  <c r="H6201" i="1" s="1"/>
  <c r="F6202" i="1"/>
  <c r="P9327" i="1"/>
  <c r="S5439" i="1"/>
  <c r="T5439" i="1" s="1"/>
  <c r="U5439" i="1" s="1"/>
  <c r="M10204" i="1"/>
  <c r="G10652" i="1" l="1"/>
  <c r="F10653" i="1"/>
  <c r="K10652" i="1"/>
  <c r="L10652" i="1" s="1"/>
  <c r="H10652" i="1"/>
  <c r="L2531" i="1"/>
  <c r="G10432" i="1"/>
  <c r="F10433" i="1"/>
  <c r="K10432" i="1"/>
  <c r="L10432" i="1" s="1"/>
  <c r="H10432" i="1"/>
  <c r="Q8993" i="1"/>
  <c r="R8993" i="1" s="1"/>
  <c r="Q8992" i="1"/>
  <c r="R8992" i="1" s="1"/>
  <c r="Q8991" i="1"/>
  <c r="R8991" i="1" s="1"/>
  <c r="Q8990" i="1"/>
  <c r="R8990" i="1" s="1"/>
  <c r="Q8989" i="1"/>
  <c r="R8989" i="1" s="1"/>
  <c r="Q8988" i="1"/>
  <c r="R8988" i="1" s="1"/>
  <c r="Q8987" i="1"/>
  <c r="R8987" i="1" s="1"/>
  <c r="O8994" i="1"/>
  <c r="O8993" i="1"/>
  <c r="O8992" i="1"/>
  <c r="O8991" i="1"/>
  <c r="O8990" i="1"/>
  <c r="O8989" i="1"/>
  <c r="O8988" i="1"/>
  <c r="O8987" i="1"/>
  <c r="O8986" i="1"/>
  <c r="O8985" i="1"/>
  <c r="O8984" i="1"/>
  <c r="O8983" i="1"/>
  <c r="O8982" i="1"/>
  <c r="O8981" i="1"/>
  <c r="O8980" i="1"/>
  <c r="O8979" i="1"/>
  <c r="O8978" i="1"/>
  <c r="O8977" i="1"/>
  <c r="O8976" i="1"/>
  <c r="O8975" i="1"/>
  <c r="O8974" i="1"/>
  <c r="O8973" i="1"/>
  <c r="O8972" i="1"/>
  <c r="O8971" i="1"/>
  <c r="O8970" i="1"/>
  <c r="O8969" i="1"/>
  <c r="O8968" i="1"/>
  <c r="O8967" i="1"/>
  <c r="O8966" i="1"/>
  <c r="O8965" i="1"/>
  <c r="O8964" i="1"/>
  <c r="O8963" i="1"/>
  <c r="O8962" i="1"/>
  <c r="O8961" i="1"/>
  <c r="O8960" i="1"/>
  <c r="O8959" i="1"/>
  <c r="O8958" i="1"/>
  <c r="O8957" i="1"/>
  <c r="O8956" i="1"/>
  <c r="O8955" i="1"/>
  <c r="O8954" i="1"/>
  <c r="O8953" i="1"/>
  <c r="O8952" i="1"/>
  <c r="O8951" i="1"/>
  <c r="O8950" i="1"/>
  <c r="O8949" i="1"/>
  <c r="O8948" i="1"/>
  <c r="O8947" i="1"/>
  <c r="O8946" i="1"/>
  <c r="O8945" i="1"/>
  <c r="O8944" i="1"/>
  <c r="O8943" i="1"/>
  <c r="O8942" i="1"/>
  <c r="O8941" i="1"/>
  <c r="O8940" i="1"/>
  <c r="O8939" i="1"/>
  <c r="O8938" i="1"/>
  <c r="O8937" i="1"/>
  <c r="O8936" i="1"/>
  <c r="O8935" i="1"/>
  <c r="O8934" i="1"/>
  <c r="O8933" i="1"/>
  <c r="O8932" i="1"/>
  <c r="O8931" i="1"/>
  <c r="O8930" i="1"/>
  <c r="O8929" i="1"/>
  <c r="O8928" i="1"/>
  <c r="O8927" i="1"/>
  <c r="O8926" i="1"/>
  <c r="O8925" i="1"/>
  <c r="O8924" i="1"/>
  <c r="O8923" i="1"/>
  <c r="O8922" i="1"/>
  <c r="O8921" i="1"/>
  <c r="O8920" i="1"/>
  <c r="O8919" i="1"/>
  <c r="O8918" i="1"/>
  <c r="O8917" i="1"/>
  <c r="O8916" i="1"/>
  <c r="O8915" i="1"/>
  <c r="O8914" i="1"/>
  <c r="O8913" i="1"/>
  <c r="O8912" i="1"/>
  <c r="O8911" i="1"/>
  <c r="O8910" i="1"/>
  <c r="O8909" i="1"/>
  <c r="O8908" i="1"/>
  <c r="O8907" i="1"/>
  <c r="O8906" i="1"/>
  <c r="O8905" i="1"/>
  <c r="O8904" i="1"/>
  <c r="O8903" i="1"/>
  <c r="O8902" i="1"/>
  <c r="O8901" i="1"/>
  <c r="O8900" i="1"/>
  <c r="O8899" i="1"/>
  <c r="O8898" i="1"/>
  <c r="O8897" i="1"/>
  <c r="O8896" i="1"/>
  <c r="O8895" i="1"/>
  <c r="O8894" i="1"/>
  <c r="O8893" i="1"/>
  <c r="O8892" i="1"/>
  <c r="O8891" i="1"/>
  <c r="O8890" i="1"/>
  <c r="O8889" i="1"/>
  <c r="O8888" i="1"/>
  <c r="O8887" i="1"/>
  <c r="O8886" i="1"/>
  <c r="O8885" i="1"/>
  <c r="P8884" i="1"/>
  <c r="Q8977" i="1"/>
  <c r="R8977" i="1" s="1"/>
  <c r="Q8895" i="1"/>
  <c r="R8895" i="1" s="1"/>
  <c r="Q8911" i="1"/>
  <c r="R8911" i="1" s="1"/>
  <c r="Q8927" i="1"/>
  <c r="R8927" i="1" s="1"/>
  <c r="Q8943" i="1"/>
  <c r="R8943" i="1" s="1"/>
  <c r="Q8959" i="1"/>
  <c r="R8959" i="1" s="1"/>
  <c r="Q8970" i="1"/>
  <c r="R8970" i="1" s="1"/>
  <c r="Q8888" i="1"/>
  <c r="R8888" i="1" s="1"/>
  <c r="Q8904" i="1"/>
  <c r="R8904" i="1" s="1"/>
  <c r="Q8920" i="1"/>
  <c r="R8920" i="1" s="1"/>
  <c r="Q8936" i="1"/>
  <c r="R8936" i="1" s="1"/>
  <c r="Q8952" i="1"/>
  <c r="R8952" i="1" s="1"/>
  <c r="Q8968" i="1"/>
  <c r="R8968" i="1" s="1"/>
  <c r="Q8897" i="1"/>
  <c r="R8897" i="1" s="1"/>
  <c r="Q8913" i="1"/>
  <c r="R8913" i="1" s="1"/>
  <c r="Q8929" i="1"/>
  <c r="R8929" i="1" s="1"/>
  <c r="Q8945" i="1"/>
  <c r="R8945" i="1" s="1"/>
  <c r="Q8961" i="1"/>
  <c r="R8961" i="1" s="1"/>
  <c r="Q8978" i="1"/>
  <c r="R8978" i="1" s="1"/>
  <c r="Q8890" i="1"/>
  <c r="R8890" i="1" s="1"/>
  <c r="Q8906" i="1"/>
  <c r="R8906" i="1" s="1"/>
  <c r="Q8922" i="1"/>
  <c r="R8922" i="1" s="1"/>
  <c r="Q8938" i="1"/>
  <c r="R8938" i="1" s="1"/>
  <c r="Q8954" i="1"/>
  <c r="R8954" i="1" s="1"/>
  <c r="Q8976" i="1"/>
  <c r="R8976" i="1" s="1"/>
  <c r="Q8969" i="1"/>
  <c r="R8969" i="1" s="1"/>
  <c r="Q8899" i="1"/>
  <c r="R8899" i="1" s="1"/>
  <c r="Q8915" i="1"/>
  <c r="R8915" i="1" s="1"/>
  <c r="Q8931" i="1"/>
  <c r="R8931" i="1" s="1"/>
  <c r="Q8947" i="1"/>
  <c r="R8947" i="1" s="1"/>
  <c r="Q8963" i="1"/>
  <c r="R8963" i="1" s="1"/>
  <c r="Q8986" i="1"/>
  <c r="R8986" i="1" s="1"/>
  <c r="Q8892" i="1"/>
  <c r="R8892" i="1" s="1"/>
  <c r="Q8908" i="1"/>
  <c r="R8908" i="1" s="1"/>
  <c r="Q8924" i="1"/>
  <c r="R8924" i="1" s="1"/>
  <c r="Q8940" i="1"/>
  <c r="R8940" i="1" s="1"/>
  <c r="Q8956" i="1"/>
  <c r="R8956" i="1" s="1"/>
  <c r="Q8984" i="1"/>
  <c r="R8984" i="1" s="1"/>
  <c r="Q8885" i="1"/>
  <c r="R8885" i="1" s="1"/>
  <c r="Q8901" i="1"/>
  <c r="R8901" i="1" s="1"/>
  <c r="Q8917" i="1"/>
  <c r="R8917" i="1" s="1"/>
  <c r="Q8933" i="1"/>
  <c r="R8933" i="1" s="1"/>
  <c r="Q8949" i="1"/>
  <c r="R8949" i="1" s="1"/>
  <c r="Q8965" i="1"/>
  <c r="R8965" i="1" s="1"/>
  <c r="Q8894" i="1"/>
  <c r="R8894" i="1" s="1"/>
  <c r="Q8910" i="1"/>
  <c r="R8910" i="1" s="1"/>
  <c r="Q8926" i="1"/>
  <c r="R8926" i="1" s="1"/>
  <c r="Q8942" i="1"/>
  <c r="R8942" i="1" s="1"/>
  <c r="Q8958" i="1"/>
  <c r="R8958" i="1" s="1"/>
  <c r="Q8971" i="1"/>
  <c r="R8971" i="1" s="1"/>
  <c r="Q8994" i="1"/>
  <c r="R8994" i="1" s="1"/>
  <c r="S8994" i="1" s="1"/>
  <c r="T8994" i="1" s="1"/>
  <c r="U8994" i="1" s="1"/>
  <c r="Q8887" i="1"/>
  <c r="R8887" i="1" s="1"/>
  <c r="Q8903" i="1"/>
  <c r="R8903" i="1" s="1"/>
  <c r="Q8919" i="1"/>
  <c r="R8919" i="1" s="1"/>
  <c r="Q8935" i="1"/>
  <c r="R8935" i="1" s="1"/>
  <c r="Q8951" i="1"/>
  <c r="R8951" i="1" s="1"/>
  <c r="Q8967" i="1"/>
  <c r="R8967" i="1" s="1"/>
  <c r="Q8896" i="1"/>
  <c r="R8896" i="1" s="1"/>
  <c r="Q8912" i="1"/>
  <c r="R8912" i="1" s="1"/>
  <c r="Q8928" i="1"/>
  <c r="R8928" i="1" s="1"/>
  <c r="Q8944" i="1"/>
  <c r="R8944" i="1" s="1"/>
  <c r="Q8960" i="1"/>
  <c r="R8960" i="1" s="1"/>
  <c r="Q8979" i="1"/>
  <c r="R8979" i="1" s="1"/>
  <c r="Q8889" i="1"/>
  <c r="R8889" i="1" s="1"/>
  <c r="Q8905" i="1"/>
  <c r="R8905" i="1" s="1"/>
  <c r="Q8921" i="1"/>
  <c r="R8921" i="1" s="1"/>
  <c r="Q8937" i="1"/>
  <c r="R8937" i="1" s="1"/>
  <c r="Q8953" i="1"/>
  <c r="R8953" i="1" s="1"/>
  <c r="Q8972" i="1"/>
  <c r="R8972" i="1" s="1"/>
  <c r="Q8898" i="1"/>
  <c r="R8898" i="1" s="1"/>
  <c r="Q8914" i="1"/>
  <c r="R8914" i="1" s="1"/>
  <c r="Q8930" i="1"/>
  <c r="R8930" i="1" s="1"/>
  <c r="Q8946" i="1"/>
  <c r="R8946" i="1" s="1"/>
  <c r="Q8962" i="1"/>
  <c r="R8962" i="1" s="1"/>
  <c r="Q8974" i="1"/>
  <c r="R8974" i="1" s="1"/>
  <c r="Q8891" i="1"/>
  <c r="R8891" i="1" s="1"/>
  <c r="Q8907" i="1"/>
  <c r="R8907" i="1" s="1"/>
  <c r="Q8923" i="1"/>
  <c r="R8923" i="1" s="1"/>
  <c r="Q8939" i="1"/>
  <c r="R8939" i="1" s="1"/>
  <c r="Q8955" i="1"/>
  <c r="R8955" i="1" s="1"/>
  <c r="Q8980" i="1"/>
  <c r="R8980" i="1" s="1"/>
  <c r="Q8975" i="1"/>
  <c r="R8975" i="1" s="1"/>
  <c r="Q8973" i="1"/>
  <c r="R8973" i="1" s="1"/>
  <c r="Q8884" i="1"/>
  <c r="R8884" i="1" s="1"/>
  <c r="Q8900" i="1"/>
  <c r="R8900" i="1" s="1"/>
  <c r="Q8916" i="1"/>
  <c r="R8916" i="1" s="1"/>
  <c r="Q8932" i="1"/>
  <c r="R8932" i="1" s="1"/>
  <c r="Q8948" i="1"/>
  <c r="R8948" i="1" s="1"/>
  <c r="Q8964" i="1"/>
  <c r="R8964" i="1" s="1"/>
  <c r="Q8982" i="1"/>
  <c r="R8982" i="1" s="1"/>
  <c r="Q8985" i="1"/>
  <c r="R8985" i="1" s="1"/>
  <c r="Q8893" i="1"/>
  <c r="R8893" i="1" s="1"/>
  <c r="Q8909" i="1"/>
  <c r="R8909" i="1" s="1"/>
  <c r="Q8925" i="1"/>
  <c r="R8925" i="1" s="1"/>
  <c r="Q8941" i="1"/>
  <c r="R8941" i="1" s="1"/>
  <c r="Q8957" i="1"/>
  <c r="R8957" i="1" s="1"/>
  <c r="Q8983" i="1"/>
  <c r="R8983" i="1" s="1"/>
  <c r="Q8981" i="1"/>
  <c r="R8981" i="1" s="1"/>
  <c r="Q8886" i="1"/>
  <c r="R8886" i="1" s="1"/>
  <c r="Q8902" i="1"/>
  <c r="R8902" i="1" s="1"/>
  <c r="Q8918" i="1"/>
  <c r="R8918" i="1" s="1"/>
  <c r="Q8934" i="1"/>
  <c r="R8934" i="1" s="1"/>
  <c r="Q8950" i="1"/>
  <c r="R8950" i="1" s="1"/>
  <c r="Q8966" i="1"/>
  <c r="R8966" i="1" s="1"/>
  <c r="P8885" i="1"/>
  <c r="P8886" i="1"/>
  <c r="P8887" i="1"/>
  <c r="P8888" i="1"/>
  <c r="P8889" i="1"/>
  <c r="P8890" i="1"/>
  <c r="P8891" i="1"/>
  <c r="P8892" i="1"/>
  <c r="P8893" i="1"/>
  <c r="P8894" i="1"/>
  <c r="P8895" i="1"/>
  <c r="P8896" i="1"/>
  <c r="P8897" i="1"/>
  <c r="P8898" i="1"/>
  <c r="P8899" i="1"/>
  <c r="P8900" i="1"/>
  <c r="P8901" i="1"/>
  <c r="P8902" i="1"/>
  <c r="P8903" i="1"/>
  <c r="P8904" i="1"/>
  <c r="P8905" i="1"/>
  <c r="P8906" i="1"/>
  <c r="P8907" i="1"/>
  <c r="P8908" i="1"/>
  <c r="P8909" i="1"/>
  <c r="P8910" i="1"/>
  <c r="P8911" i="1"/>
  <c r="P8912" i="1"/>
  <c r="P8913" i="1"/>
  <c r="P8914" i="1"/>
  <c r="P8915" i="1"/>
  <c r="P8916" i="1"/>
  <c r="P8917" i="1"/>
  <c r="P8918" i="1"/>
  <c r="P8919" i="1"/>
  <c r="P8920" i="1"/>
  <c r="P8921" i="1"/>
  <c r="P8922" i="1"/>
  <c r="P8923" i="1"/>
  <c r="P8924" i="1"/>
  <c r="P8925" i="1"/>
  <c r="P8926" i="1"/>
  <c r="P8927" i="1"/>
  <c r="P8928" i="1"/>
  <c r="P8929" i="1"/>
  <c r="P8930" i="1"/>
  <c r="P8931" i="1"/>
  <c r="P8932" i="1"/>
  <c r="P8933" i="1"/>
  <c r="P8934" i="1"/>
  <c r="P8935" i="1"/>
  <c r="P8936" i="1"/>
  <c r="P8937" i="1"/>
  <c r="P8938" i="1"/>
  <c r="P8939" i="1"/>
  <c r="P8940" i="1"/>
  <c r="P8941" i="1"/>
  <c r="P8942" i="1"/>
  <c r="P8943" i="1"/>
  <c r="P8944" i="1"/>
  <c r="P8945" i="1"/>
  <c r="P8946" i="1"/>
  <c r="P8947" i="1"/>
  <c r="P8948" i="1"/>
  <c r="P8949" i="1"/>
  <c r="P8950" i="1"/>
  <c r="P8951" i="1"/>
  <c r="P8952" i="1"/>
  <c r="P8953" i="1"/>
  <c r="P8954" i="1"/>
  <c r="P8955" i="1"/>
  <c r="P8956" i="1"/>
  <c r="P8957" i="1"/>
  <c r="P8958" i="1"/>
  <c r="P8959" i="1"/>
  <c r="P8960" i="1"/>
  <c r="P8961" i="1"/>
  <c r="P8962" i="1"/>
  <c r="P8963" i="1"/>
  <c r="P8964" i="1"/>
  <c r="P8965" i="1"/>
  <c r="P8966" i="1"/>
  <c r="P8967" i="1"/>
  <c r="P8968" i="1"/>
  <c r="P8969" i="1"/>
  <c r="P8970" i="1"/>
  <c r="P8971" i="1"/>
  <c r="P8972" i="1"/>
  <c r="P8973" i="1"/>
  <c r="P8974" i="1"/>
  <c r="P8975" i="1"/>
  <c r="P8976" i="1"/>
  <c r="P8977" i="1"/>
  <c r="P8978" i="1"/>
  <c r="P8979" i="1"/>
  <c r="P8980" i="1"/>
  <c r="P8981" i="1"/>
  <c r="P8982" i="1"/>
  <c r="P8983" i="1"/>
  <c r="P8984" i="1"/>
  <c r="P8985" i="1"/>
  <c r="P8986" i="1"/>
  <c r="P8987" i="1"/>
  <c r="P8988" i="1"/>
  <c r="P8989" i="1"/>
  <c r="P8990" i="1"/>
  <c r="P8991" i="1"/>
  <c r="P8992" i="1"/>
  <c r="P8993" i="1"/>
  <c r="P8994" i="1"/>
  <c r="T3984" i="1"/>
  <c r="U3984" i="1" s="1"/>
  <c r="S3983" i="1"/>
  <c r="T3213" i="1"/>
  <c r="U3213" i="1" s="1"/>
  <c r="S3212" i="1"/>
  <c r="T8872" i="1"/>
  <c r="U8872" i="1" s="1"/>
  <c r="S8871" i="1"/>
  <c r="H10431" i="1"/>
  <c r="T10539" i="1"/>
  <c r="U10539" i="1" s="1"/>
  <c r="S10538" i="1"/>
  <c r="T5993" i="1"/>
  <c r="U5993" i="1" s="1"/>
  <c r="S5992" i="1"/>
  <c r="T3322" i="1"/>
  <c r="U3322" i="1" s="1"/>
  <c r="S3321" i="1"/>
  <c r="K10205" i="1"/>
  <c r="L10205" i="1" s="1"/>
  <c r="M10205" i="1" s="1"/>
  <c r="T9209" i="1"/>
  <c r="U9209" i="1" s="1"/>
  <c r="S9208" i="1"/>
  <c r="T2323" i="1"/>
  <c r="U2323" i="1" s="1"/>
  <c r="S2322" i="1"/>
  <c r="T104" i="1"/>
  <c r="U104" i="1" s="1"/>
  <c r="S103" i="1"/>
  <c r="T2214" i="1"/>
  <c r="U2214" i="1" s="1"/>
  <c r="S2213" i="1"/>
  <c r="F2533" i="1"/>
  <c r="G2532" i="1"/>
  <c r="K2532" i="1" s="1"/>
  <c r="T4098" i="1"/>
  <c r="U4098" i="1" s="1"/>
  <c r="S4097" i="1"/>
  <c r="T7767" i="1"/>
  <c r="U7767" i="1" s="1"/>
  <c r="S7766" i="1"/>
  <c r="T5652" i="1"/>
  <c r="U5652" i="1" s="1"/>
  <c r="S5651" i="1"/>
  <c r="F9422" i="1"/>
  <c r="G9421" i="1"/>
  <c r="T3655" i="1"/>
  <c r="U3655" i="1" s="1"/>
  <c r="S3654" i="1"/>
  <c r="K554" i="1"/>
  <c r="L554" i="1" s="1"/>
  <c r="H554" i="1"/>
  <c r="F555" i="1"/>
  <c r="G554" i="1"/>
  <c r="T5095" i="1"/>
  <c r="U5095" i="1" s="1"/>
  <c r="S5094" i="1"/>
  <c r="K10991" i="1"/>
  <c r="L10991" i="1" s="1"/>
  <c r="G10991" i="1"/>
  <c r="F10992" i="1" s="1"/>
  <c r="S7104" i="1"/>
  <c r="T8539" i="1"/>
  <c r="U8539" i="1" s="1"/>
  <c r="S8538" i="1"/>
  <c r="T3108" i="1"/>
  <c r="U3108" i="1" s="1"/>
  <c r="S3107" i="1"/>
  <c r="I9992" i="1"/>
  <c r="J9992" i="1" s="1"/>
  <c r="I9987" i="1"/>
  <c r="J9987" i="1" s="1"/>
  <c r="I9984" i="1"/>
  <c r="J9984" i="1" s="1"/>
  <c r="I9986" i="1"/>
  <c r="J9986" i="1" s="1"/>
  <c r="I9989" i="1"/>
  <c r="J9989" i="1" s="1"/>
  <c r="I9990" i="1"/>
  <c r="J9990" i="1" s="1"/>
  <c r="I9988" i="1"/>
  <c r="J9988" i="1" s="1"/>
  <c r="I9991" i="1"/>
  <c r="J9991" i="1" s="1"/>
  <c r="M6320" i="1"/>
  <c r="T4547" i="1"/>
  <c r="U4547" i="1" s="1"/>
  <c r="S4546" i="1"/>
  <c r="K9420" i="1"/>
  <c r="T10318" i="1"/>
  <c r="U10318" i="1" s="1"/>
  <c r="S10317" i="1"/>
  <c r="T5322" i="1"/>
  <c r="U5322" i="1" s="1"/>
  <c r="S5321" i="1"/>
  <c r="T5879" i="1"/>
  <c r="U5879" i="1" s="1"/>
  <c r="S5878" i="1"/>
  <c r="T10872" i="1"/>
  <c r="U10872" i="1" s="1"/>
  <c r="S10871" i="1"/>
  <c r="T8207" i="1"/>
  <c r="U8207" i="1" s="1"/>
  <c r="S8206" i="1"/>
  <c r="T1215" i="1"/>
  <c r="U1215" i="1" s="1"/>
  <c r="S1214" i="1"/>
  <c r="S5438" i="1"/>
  <c r="Q890" i="1"/>
  <c r="R890" i="1" s="1"/>
  <c r="S890" i="1" s="1"/>
  <c r="T890" i="1" s="1"/>
  <c r="U890" i="1" s="1"/>
  <c r="Q889" i="1"/>
  <c r="R889" i="1" s="1"/>
  <c r="Q888" i="1"/>
  <c r="R888" i="1" s="1"/>
  <c r="Q887" i="1"/>
  <c r="R887" i="1" s="1"/>
  <c r="Q886" i="1"/>
  <c r="R886" i="1" s="1"/>
  <c r="Q885" i="1"/>
  <c r="R885" i="1" s="1"/>
  <c r="Q884" i="1"/>
  <c r="R884" i="1" s="1"/>
  <c r="Q883" i="1"/>
  <c r="R883" i="1" s="1"/>
  <c r="Q882" i="1"/>
  <c r="R882" i="1" s="1"/>
  <c r="Q881" i="1"/>
  <c r="R881" i="1" s="1"/>
  <c r="Q880" i="1"/>
  <c r="R880" i="1" s="1"/>
  <c r="Q879" i="1"/>
  <c r="R879" i="1" s="1"/>
  <c r="Q878" i="1"/>
  <c r="R878" i="1" s="1"/>
  <c r="Q877" i="1"/>
  <c r="R877" i="1" s="1"/>
  <c r="Q876" i="1"/>
  <c r="R876" i="1" s="1"/>
  <c r="Q875" i="1"/>
  <c r="R875" i="1" s="1"/>
  <c r="Q874" i="1"/>
  <c r="R874" i="1" s="1"/>
  <c r="Q873" i="1"/>
  <c r="R873" i="1" s="1"/>
  <c r="Q872" i="1"/>
  <c r="R872" i="1" s="1"/>
  <c r="Q871" i="1"/>
  <c r="R871" i="1" s="1"/>
  <c r="Q870" i="1"/>
  <c r="R870" i="1" s="1"/>
  <c r="O891" i="1"/>
  <c r="O890" i="1"/>
  <c r="O889" i="1"/>
  <c r="O888" i="1"/>
  <c r="O887" i="1"/>
  <c r="O886" i="1"/>
  <c r="O885" i="1"/>
  <c r="O884" i="1"/>
  <c r="O883" i="1"/>
  <c r="O882" i="1"/>
  <c r="O881" i="1"/>
  <c r="O880" i="1"/>
  <c r="O879" i="1"/>
  <c r="O878" i="1"/>
  <c r="O877" i="1"/>
  <c r="O876" i="1"/>
  <c r="O875" i="1"/>
  <c r="O874" i="1"/>
  <c r="O873" i="1"/>
  <c r="O872" i="1"/>
  <c r="O871" i="1"/>
  <c r="O870" i="1"/>
  <c r="O869" i="1"/>
  <c r="O868" i="1"/>
  <c r="O867" i="1"/>
  <c r="O866" i="1"/>
  <c r="O865" i="1"/>
  <c r="O864" i="1"/>
  <c r="O863" i="1"/>
  <c r="O862" i="1"/>
  <c r="O861" i="1"/>
  <c r="O860" i="1"/>
  <c r="O859" i="1"/>
  <c r="O858" i="1"/>
  <c r="O857" i="1"/>
  <c r="O856" i="1"/>
  <c r="O855" i="1"/>
  <c r="O854" i="1"/>
  <c r="O853" i="1"/>
  <c r="O852" i="1"/>
  <c r="O851" i="1"/>
  <c r="O850" i="1"/>
  <c r="O849" i="1"/>
  <c r="O848" i="1"/>
  <c r="O847" i="1"/>
  <c r="O846" i="1"/>
  <c r="O845" i="1"/>
  <c r="O844" i="1"/>
  <c r="O843" i="1"/>
  <c r="O842" i="1"/>
  <c r="O841" i="1"/>
  <c r="O840" i="1"/>
  <c r="O839" i="1"/>
  <c r="O838" i="1"/>
  <c r="O837" i="1"/>
  <c r="O836" i="1"/>
  <c r="O835" i="1"/>
  <c r="O834" i="1"/>
  <c r="O833" i="1"/>
  <c r="O829" i="1"/>
  <c r="O825" i="1"/>
  <c r="O821" i="1"/>
  <c r="O817" i="1"/>
  <c r="O797" i="1"/>
  <c r="O793" i="1"/>
  <c r="O789" i="1"/>
  <c r="O785" i="1"/>
  <c r="Q796" i="1"/>
  <c r="R796" i="1" s="1"/>
  <c r="Q792" i="1"/>
  <c r="R792" i="1" s="1"/>
  <c r="Q788" i="1"/>
  <c r="R788" i="1" s="1"/>
  <c r="Q784" i="1"/>
  <c r="R784" i="1" s="1"/>
  <c r="O830" i="1"/>
  <c r="O826" i="1"/>
  <c r="O822" i="1"/>
  <c r="O818" i="1"/>
  <c r="O796" i="1"/>
  <c r="O792" i="1"/>
  <c r="O788" i="1"/>
  <c r="O784" i="1"/>
  <c r="Q797" i="1"/>
  <c r="R797" i="1" s="1"/>
  <c r="Q789" i="1"/>
  <c r="R789" i="1" s="1"/>
  <c r="O831" i="1"/>
  <c r="O827" i="1"/>
  <c r="O823" i="1"/>
  <c r="O819" i="1"/>
  <c r="O795" i="1"/>
  <c r="O791" i="1"/>
  <c r="O787" i="1"/>
  <c r="O783" i="1"/>
  <c r="O815" i="1"/>
  <c r="O814" i="1"/>
  <c r="O813" i="1"/>
  <c r="O812" i="1"/>
  <c r="O811" i="1"/>
  <c r="O810" i="1"/>
  <c r="O809" i="1"/>
  <c r="O808" i="1"/>
  <c r="O807" i="1"/>
  <c r="O806" i="1"/>
  <c r="O805" i="1"/>
  <c r="O804" i="1"/>
  <c r="O803" i="1"/>
  <c r="O802" i="1"/>
  <c r="O801" i="1"/>
  <c r="O800" i="1"/>
  <c r="O799" i="1"/>
  <c r="Q785" i="1"/>
  <c r="R785" i="1" s="1"/>
  <c r="Q781" i="1"/>
  <c r="R781" i="1" s="1"/>
  <c r="O832" i="1"/>
  <c r="O828" i="1"/>
  <c r="O824" i="1"/>
  <c r="O820" i="1"/>
  <c r="O816" i="1"/>
  <c r="O798" i="1"/>
  <c r="O794" i="1"/>
  <c r="O790" i="1"/>
  <c r="O786" i="1"/>
  <c r="O782" i="1"/>
  <c r="Q793" i="1"/>
  <c r="R793" i="1" s="1"/>
  <c r="Q795" i="1"/>
  <c r="R795" i="1" s="1"/>
  <c r="Q786" i="1"/>
  <c r="R786" i="1" s="1"/>
  <c r="Q804" i="1"/>
  <c r="R804" i="1" s="1"/>
  <c r="Q812" i="1"/>
  <c r="R812" i="1" s="1"/>
  <c r="Q828" i="1"/>
  <c r="R828" i="1" s="1"/>
  <c r="Q819" i="1"/>
  <c r="R819" i="1" s="1"/>
  <c r="Q842" i="1"/>
  <c r="R842" i="1" s="1"/>
  <c r="Q816" i="1"/>
  <c r="R816" i="1" s="1"/>
  <c r="Q863" i="1"/>
  <c r="R863" i="1" s="1"/>
  <c r="Q832" i="1"/>
  <c r="R832" i="1" s="1"/>
  <c r="Q891" i="1"/>
  <c r="R891" i="1" s="1"/>
  <c r="S891" i="1" s="1"/>
  <c r="T891" i="1" s="1"/>
  <c r="U891" i="1" s="1"/>
  <c r="Q817" i="1"/>
  <c r="R817" i="1" s="1"/>
  <c r="Q841" i="1"/>
  <c r="R841" i="1" s="1"/>
  <c r="Q869" i="1"/>
  <c r="R869" i="1" s="1"/>
  <c r="Q782" i="1"/>
  <c r="R782" i="1" s="1"/>
  <c r="Q805" i="1"/>
  <c r="R805" i="1" s="1"/>
  <c r="Q813" i="1"/>
  <c r="R813" i="1" s="1"/>
  <c r="Q867" i="1"/>
  <c r="R867" i="1" s="1"/>
  <c r="Q823" i="1"/>
  <c r="R823" i="1" s="1"/>
  <c r="Q844" i="1"/>
  <c r="R844" i="1" s="1"/>
  <c r="Q821" i="1"/>
  <c r="R821" i="1" s="1"/>
  <c r="Q843" i="1"/>
  <c r="R843" i="1" s="1"/>
  <c r="Q794" i="1"/>
  <c r="R794" i="1" s="1"/>
  <c r="Q790" i="1"/>
  <c r="R790" i="1" s="1"/>
  <c r="Q806" i="1"/>
  <c r="R806" i="1" s="1"/>
  <c r="Q814" i="1"/>
  <c r="R814" i="1" s="1"/>
  <c r="Q827" i="1"/>
  <c r="R827" i="1" s="1"/>
  <c r="Q846" i="1"/>
  <c r="R846" i="1" s="1"/>
  <c r="Q825" i="1"/>
  <c r="R825" i="1" s="1"/>
  <c r="Q845" i="1"/>
  <c r="R845" i="1" s="1"/>
  <c r="Q798" i="1"/>
  <c r="R798" i="1" s="1"/>
  <c r="Q799" i="1"/>
  <c r="R799" i="1" s="1"/>
  <c r="Q807" i="1"/>
  <c r="R807" i="1" s="1"/>
  <c r="Q815" i="1"/>
  <c r="R815" i="1" s="1"/>
  <c r="Q831" i="1"/>
  <c r="R831" i="1" s="1"/>
  <c r="Q848" i="1"/>
  <c r="R848" i="1" s="1"/>
  <c r="Q818" i="1"/>
  <c r="R818" i="1" s="1"/>
  <c r="Q829" i="1"/>
  <c r="R829" i="1" s="1"/>
  <c r="Q847" i="1"/>
  <c r="R847" i="1" s="1"/>
  <c r="Q800" i="1"/>
  <c r="R800" i="1" s="1"/>
  <c r="Q808" i="1"/>
  <c r="R808" i="1" s="1"/>
  <c r="Q854" i="1"/>
  <c r="R854" i="1" s="1"/>
  <c r="Q834" i="1"/>
  <c r="R834" i="1" s="1"/>
  <c r="Q850" i="1"/>
  <c r="R850" i="1" s="1"/>
  <c r="Q822" i="1"/>
  <c r="R822" i="1" s="1"/>
  <c r="Q833" i="1"/>
  <c r="R833" i="1" s="1"/>
  <c r="Q849" i="1"/>
  <c r="R849" i="1" s="1"/>
  <c r="Q856" i="1"/>
  <c r="R856" i="1" s="1"/>
  <c r="Q783" i="1"/>
  <c r="R783" i="1" s="1"/>
  <c r="Q824" i="1"/>
  <c r="R824" i="1" s="1"/>
  <c r="Q801" i="1"/>
  <c r="R801" i="1" s="1"/>
  <c r="Q809" i="1"/>
  <c r="R809" i="1" s="1"/>
  <c r="Q862" i="1"/>
  <c r="R862" i="1" s="1"/>
  <c r="Q836" i="1"/>
  <c r="R836" i="1" s="1"/>
  <c r="Q852" i="1"/>
  <c r="R852" i="1" s="1"/>
  <c r="Q826" i="1"/>
  <c r="R826" i="1" s="1"/>
  <c r="Q835" i="1"/>
  <c r="R835" i="1" s="1"/>
  <c r="Q851" i="1"/>
  <c r="R851" i="1" s="1"/>
  <c r="Q864" i="1"/>
  <c r="R864" i="1" s="1"/>
  <c r="Q791" i="1"/>
  <c r="R791" i="1" s="1"/>
  <c r="Q802" i="1"/>
  <c r="R802" i="1" s="1"/>
  <c r="Q810" i="1"/>
  <c r="R810" i="1" s="1"/>
  <c r="Q838" i="1"/>
  <c r="R838" i="1" s="1"/>
  <c r="Q857" i="1"/>
  <c r="R857" i="1" s="1"/>
  <c r="Q820" i="1"/>
  <c r="R820" i="1" s="1"/>
  <c r="Q860" i="1"/>
  <c r="R860" i="1" s="1"/>
  <c r="Q830" i="1"/>
  <c r="R830" i="1" s="1"/>
  <c r="Q858" i="1"/>
  <c r="R858" i="1" s="1"/>
  <c r="Q837" i="1"/>
  <c r="R837" i="1" s="1"/>
  <c r="Q853" i="1"/>
  <c r="R853" i="1" s="1"/>
  <c r="Q787" i="1"/>
  <c r="R787" i="1" s="1"/>
  <c r="Q803" i="1"/>
  <c r="R803" i="1" s="1"/>
  <c r="Q811" i="1"/>
  <c r="R811" i="1" s="1"/>
  <c r="Q840" i="1"/>
  <c r="R840" i="1" s="1"/>
  <c r="Q865" i="1"/>
  <c r="R865" i="1" s="1"/>
  <c r="Q859" i="1"/>
  <c r="R859" i="1" s="1"/>
  <c r="Q868" i="1"/>
  <c r="R868" i="1" s="1"/>
  <c r="Q855" i="1"/>
  <c r="R855" i="1" s="1"/>
  <c r="Q866" i="1"/>
  <c r="R866" i="1" s="1"/>
  <c r="Q839" i="1"/>
  <c r="R839" i="1" s="1"/>
  <c r="Q861" i="1"/>
  <c r="R861" i="1" s="1"/>
  <c r="P781" i="1"/>
  <c r="P782" i="1"/>
  <c r="P783" i="1"/>
  <c r="P784" i="1"/>
  <c r="P785" i="1"/>
  <c r="P786" i="1"/>
  <c r="P787" i="1"/>
  <c r="P788" i="1"/>
  <c r="P789" i="1"/>
  <c r="P790" i="1"/>
  <c r="P791" i="1"/>
  <c r="P792" i="1"/>
  <c r="P793" i="1"/>
  <c r="P794" i="1"/>
  <c r="P795" i="1"/>
  <c r="P796" i="1"/>
  <c r="P797" i="1"/>
  <c r="P798" i="1"/>
  <c r="P799" i="1"/>
  <c r="P800" i="1"/>
  <c r="P801" i="1"/>
  <c r="P802" i="1"/>
  <c r="P803" i="1"/>
  <c r="P804" i="1"/>
  <c r="P805" i="1"/>
  <c r="P806" i="1"/>
  <c r="P807" i="1"/>
  <c r="P808" i="1"/>
  <c r="P809" i="1"/>
  <c r="P810" i="1"/>
  <c r="P811" i="1"/>
  <c r="P812" i="1"/>
  <c r="P813" i="1"/>
  <c r="P814" i="1"/>
  <c r="P815" i="1"/>
  <c r="P816" i="1"/>
  <c r="P817" i="1"/>
  <c r="P818" i="1"/>
  <c r="P819" i="1"/>
  <c r="P820" i="1"/>
  <c r="P821" i="1"/>
  <c r="P822" i="1"/>
  <c r="P823" i="1"/>
  <c r="P824" i="1"/>
  <c r="P825" i="1"/>
  <c r="P826" i="1"/>
  <c r="P827" i="1"/>
  <c r="P828" i="1"/>
  <c r="P829" i="1"/>
  <c r="P830" i="1"/>
  <c r="P831" i="1"/>
  <c r="P832" i="1"/>
  <c r="P833" i="1"/>
  <c r="P834" i="1"/>
  <c r="P835" i="1"/>
  <c r="P836" i="1"/>
  <c r="P837" i="1"/>
  <c r="P838" i="1"/>
  <c r="P839" i="1"/>
  <c r="P840" i="1"/>
  <c r="P841" i="1"/>
  <c r="P842" i="1"/>
  <c r="P843" i="1"/>
  <c r="P844" i="1"/>
  <c r="P845" i="1"/>
  <c r="P846" i="1"/>
  <c r="P847" i="1"/>
  <c r="P848" i="1"/>
  <c r="P849" i="1"/>
  <c r="P850" i="1"/>
  <c r="P851" i="1"/>
  <c r="P852" i="1"/>
  <c r="P853" i="1"/>
  <c r="P854" i="1"/>
  <c r="P855" i="1"/>
  <c r="P856" i="1"/>
  <c r="P857" i="1"/>
  <c r="P858" i="1"/>
  <c r="P859" i="1"/>
  <c r="P860" i="1"/>
  <c r="P861" i="1"/>
  <c r="P862" i="1"/>
  <c r="P863" i="1"/>
  <c r="P864" i="1"/>
  <c r="P865" i="1"/>
  <c r="P866" i="1"/>
  <c r="P867" i="1"/>
  <c r="P868" i="1"/>
  <c r="P869" i="1"/>
  <c r="P870" i="1"/>
  <c r="P871" i="1"/>
  <c r="P872" i="1"/>
  <c r="P873" i="1"/>
  <c r="P874" i="1"/>
  <c r="P875" i="1"/>
  <c r="P876" i="1"/>
  <c r="P877" i="1"/>
  <c r="P878" i="1"/>
  <c r="P879" i="1"/>
  <c r="P880" i="1"/>
  <c r="P881" i="1"/>
  <c r="P882" i="1"/>
  <c r="P883" i="1"/>
  <c r="P884" i="1"/>
  <c r="P885" i="1"/>
  <c r="P886" i="1"/>
  <c r="P887" i="1"/>
  <c r="P888" i="1"/>
  <c r="P889" i="1"/>
  <c r="P890" i="1"/>
  <c r="T1658" i="1"/>
  <c r="U1658" i="1" s="1"/>
  <c r="S1657" i="1"/>
  <c r="F7440" i="1"/>
  <c r="G7439" i="1"/>
  <c r="K7439" i="1"/>
  <c r="L7439" i="1" s="1"/>
  <c r="H7439" i="1"/>
  <c r="T4657" i="1"/>
  <c r="U4657" i="1" s="1"/>
  <c r="S4656" i="1"/>
  <c r="T4435" i="1"/>
  <c r="U4435" i="1" s="1"/>
  <c r="S4434" i="1"/>
  <c r="T1994" i="1"/>
  <c r="U1994" i="1" s="1"/>
  <c r="S1993" i="1"/>
  <c r="H10205" i="1"/>
  <c r="K3869" i="1"/>
  <c r="T7655" i="1"/>
  <c r="U7655" i="1" s="1"/>
  <c r="S7654" i="1"/>
  <c r="H8756" i="1"/>
  <c r="G8756" i="1"/>
  <c r="T3547" i="1"/>
  <c r="U3547" i="1" s="1"/>
  <c r="S3546" i="1"/>
  <c r="T6765" i="1"/>
  <c r="U6765" i="1" s="1"/>
  <c r="S6764" i="1"/>
  <c r="T2881" i="1"/>
  <c r="U2881" i="1" s="1"/>
  <c r="S2880" i="1"/>
  <c r="H3869" i="1"/>
  <c r="T771" i="1"/>
  <c r="U771" i="1" s="1"/>
  <c r="S770" i="1"/>
  <c r="T7541" i="1"/>
  <c r="U7541" i="1" s="1"/>
  <c r="S7540" i="1"/>
  <c r="T2105" i="1"/>
  <c r="U2105" i="1" s="1"/>
  <c r="S2104" i="1"/>
  <c r="M10431" i="1"/>
  <c r="T4217" i="1"/>
  <c r="U4217" i="1" s="1"/>
  <c r="S4216" i="1"/>
  <c r="T2990" i="1"/>
  <c r="U2990" i="1" s="1"/>
  <c r="S2989" i="1"/>
  <c r="T6547" i="1"/>
  <c r="U6547" i="1" s="1"/>
  <c r="S6546" i="1"/>
  <c r="M6099" i="1"/>
  <c r="T5212" i="1"/>
  <c r="U5212" i="1" s="1"/>
  <c r="S5211" i="1"/>
  <c r="T8652" i="1"/>
  <c r="U8652" i="1" s="1"/>
  <c r="S8651" i="1"/>
  <c r="T4328" i="1"/>
  <c r="U4328" i="1" s="1"/>
  <c r="S4327" i="1"/>
  <c r="T324" i="1"/>
  <c r="U324" i="1" s="1"/>
  <c r="S323" i="1"/>
  <c r="T3767" i="1"/>
  <c r="U3767" i="1" s="1"/>
  <c r="S3766" i="1"/>
  <c r="F6321" i="1"/>
  <c r="T9875" i="1"/>
  <c r="U9875" i="1" s="1"/>
  <c r="S9874" i="1"/>
  <c r="T6434" i="1"/>
  <c r="U6434" i="1" s="1"/>
  <c r="S6433" i="1"/>
  <c r="T4765" i="1"/>
  <c r="U4765" i="1" s="1"/>
  <c r="S4764" i="1"/>
  <c r="F3870" i="1"/>
  <c r="T6652" i="1"/>
  <c r="U6652" i="1" s="1"/>
  <c r="S6651" i="1"/>
  <c r="T1440" i="1"/>
  <c r="U1440" i="1" s="1"/>
  <c r="S1439" i="1"/>
  <c r="K6201" i="1"/>
  <c r="T7318" i="1"/>
  <c r="U7318" i="1" s="1"/>
  <c r="S7317" i="1"/>
  <c r="M10651" i="1"/>
  <c r="T6874" i="1"/>
  <c r="U6874" i="1" s="1"/>
  <c r="S6873" i="1"/>
  <c r="T9651" i="1"/>
  <c r="U9651" i="1" s="1"/>
  <c r="S9650" i="1"/>
  <c r="H6320" i="1"/>
  <c r="T996" i="1"/>
  <c r="U996" i="1" s="1"/>
  <c r="S995" i="1"/>
  <c r="P891" i="1"/>
  <c r="K10103" i="1"/>
  <c r="L10103" i="1" s="1"/>
  <c r="M10103" i="1" s="1"/>
  <c r="G6202" i="1"/>
  <c r="H6202" i="1"/>
  <c r="H653" i="1"/>
  <c r="L8755" i="1"/>
  <c r="M8755" i="1" s="1"/>
  <c r="K8756" i="1"/>
  <c r="T431" i="1"/>
  <c r="U431" i="1" s="1"/>
  <c r="S430" i="1"/>
  <c r="K7204" i="1"/>
  <c r="T9095" i="1"/>
  <c r="U9095" i="1" s="1"/>
  <c r="S9094" i="1"/>
  <c r="H6099" i="1"/>
  <c r="T9765" i="1"/>
  <c r="U9765" i="1" s="1"/>
  <c r="S9764" i="1"/>
  <c r="K8106" i="1"/>
  <c r="L8106" i="1" s="1"/>
  <c r="M8106" i="1" s="1"/>
  <c r="T2437" i="1"/>
  <c r="U2437" i="1" s="1"/>
  <c r="S2436" i="1"/>
  <c r="T8322" i="1"/>
  <c r="U8322" i="1" s="1"/>
  <c r="S8321" i="1"/>
  <c r="T1550" i="1"/>
  <c r="U1550" i="1" s="1"/>
  <c r="S1549" i="1"/>
  <c r="H9547" i="1"/>
  <c r="H10103" i="1"/>
  <c r="F654" i="1"/>
  <c r="J1780" i="1"/>
  <c r="T2767" i="1"/>
  <c r="U2767" i="1" s="1"/>
  <c r="S2766" i="1"/>
  <c r="T5762" i="1"/>
  <c r="U5762" i="1" s="1"/>
  <c r="S5761" i="1"/>
  <c r="T1770" i="1"/>
  <c r="U1770" i="1" s="1"/>
  <c r="S1769" i="1"/>
  <c r="F6100" i="1"/>
  <c r="I8106" i="1"/>
  <c r="J8106" i="1" s="1"/>
  <c r="I7996" i="1"/>
  <c r="I7997" i="1"/>
  <c r="J7997" i="1" s="1"/>
  <c r="I7998" i="1"/>
  <c r="J7998" i="1" s="1"/>
  <c r="I7999" i="1"/>
  <c r="J7999" i="1" s="1"/>
  <c r="I8000" i="1"/>
  <c r="J8000" i="1" s="1"/>
  <c r="I8002" i="1"/>
  <c r="J8002" i="1" s="1"/>
  <c r="I8001" i="1"/>
  <c r="J8001" i="1" s="1"/>
  <c r="I8003" i="1"/>
  <c r="J8003" i="1" s="1"/>
  <c r="I8004" i="1"/>
  <c r="J8004" i="1" s="1"/>
  <c r="I8007" i="1"/>
  <c r="J8007" i="1" s="1"/>
  <c r="I8005" i="1"/>
  <c r="J8005" i="1" s="1"/>
  <c r="I8011" i="1"/>
  <c r="J8011" i="1" s="1"/>
  <c r="I8008" i="1"/>
  <c r="J8008" i="1" s="1"/>
  <c r="I8010" i="1"/>
  <c r="J8010" i="1" s="1"/>
  <c r="I8009" i="1"/>
  <c r="J8009" i="1" s="1"/>
  <c r="I8006" i="1"/>
  <c r="J8006" i="1" s="1"/>
  <c r="I8012" i="1"/>
  <c r="J8012" i="1" s="1"/>
  <c r="I8014" i="1"/>
  <c r="J8014" i="1" s="1"/>
  <c r="I8015" i="1"/>
  <c r="J8015" i="1" s="1"/>
  <c r="I8016" i="1"/>
  <c r="J8016" i="1" s="1"/>
  <c r="I8018" i="1"/>
  <c r="J8018" i="1" s="1"/>
  <c r="I8013" i="1"/>
  <c r="J8013" i="1" s="1"/>
  <c r="I8017" i="1"/>
  <c r="J8017" i="1" s="1"/>
  <c r="I8019" i="1"/>
  <c r="J8019" i="1" s="1"/>
  <c r="I8020" i="1"/>
  <c r="J8020" i="1" s="1"/>
  <c r="I8021" i="1"/>
  <c r="J8021" i="1" s="1"/>
  <c r="I8023" i="1"/>
  <c r="J8023" i="1" s="1"/>
  <c r="I8022" i="1"/>
  <c r="J8022" i="1" s="1"/>
  <c r="I8026" i="1"/>
  <c r="J8026" i="1" s="1"/>
  <c r="I8024" i="1"/>
  <c r="J8024" i="1" s="1"/>
  <c r="I8025" i="1"/>
  <c r="J8025" i="1" s="1"/>
  <c r="I8027" i="1"/>
  <c r="J8027" i="1" s="1"/>
  <c r="I8028" i="1"/>
  <c r="J8028" i="1" s="1"/>
  <c r="I8029" i="1"/>
  <c r="J8029" i="1" s="1"/>
  <c r="I8033" i="1"/>
  <c r="J8033" i="1" s="1"/>
  <c r="I8030" i="1"/>
  <c r="J8030" i="1" s="1"/>
  <c r="I8032" i="1"/>
  <c r="J8032" i="1" s="1"/>
  <c r="I8035" i="1"/>
  <c r="J8035" i="1" s="1"/>
  <c r="I8031" i="1"/>
  <c r="J8031" i="1" s="1"/>
  <c r="I8036" i="1"/>
  <c r="J8036" i="1" s="1"/>
  <c r="I8034" i="1"/>
  <c r="J8034" i="1" s="1"/>
  <c r="I8037" i="1"/>
  <c r="J8037" i="1" s="1"/>
  <c r="I8038" i="1"/>
  <c r="J8038" i="1" s="1"/>
  <c r="I8040" i="1"/>
  <c r="J8040" i="1" s="1"/>
  <c r="I8041" i="1"/>
  <c r="J8041" i="1" s="1"/>
  <c r="I8039" i="1"/>
  <c r="J8039" i="1" s="1"/>
  <c r="I8043" i="1"/>
  <c r="J8043" i="1" s="1"/>
  <c r="I8044" i="1"/>
  <c r="J8044" i="1" s="1"/>
  <c r="I8046" i="1"/>
  <c r="J8046" i="1" s="1"/>
  <c r="I8042" i="1"/>
  <c r="J8042" i="1" s="1"/>
  <c r="I8045" i="1"/>
  <c r="J8045" i="1" s="1"/>
  <c r="I8047" i="1"/>
  <c r="J8047" i="1" s="1"/>
  <c r="I8048" i="1"/>
  <c r="J8048" i="1" s="1"/>
  <c r="I8049" i="1"/>
  <c r="J8049" i="1" s="1"/>
  <c r="I8052" i="1"/>
  <c r="J8052" i="1" s="1"/>
  <c r="I8051" i="1"/>
  <c r="J8051" i="1" s="1"/>
  <c r="I8050" i="1"/>
  <c r="J8050" i="1" s="1"/>
  <c r="I8054" i="1"/>
  <c r="J8054" i="1" s="1"/>
  <c r="I8053" i="1"/>
  <c r="J8053" i="1" s="1"/>
  <c r="I8055" i="1"/>
  <c r="J8055" i="1" s="1"/>
  <c r="I8058" i="1"/>
  <c r="J8058" i="1" s="1"/>
  <c r="I8056" i="1"/>
  <c r="J8056" i="1" s="1"/>
  <c r="I8057" i="1"/>
  <c r="J8057" i="1" s="1"/>
  <c r="I8060" i="1"/>
  <c r="J8060" i="1" s="1"/>
  <c r="I8059" i="1"/>
  <c r="J8059" i="1" s="1"/>
  <c r="I8061" i="1"/>
  <c r="J8061" i="1" s="1"/>
  <c r="I8063" i="1"/>
  <c r="J8063" i="1" s="1"/>
  <c r="I8064" i="1"/>
  <c r="J8064" i="1" s="1"/>
  <c r="I8062" i="1"/>
  <c r="J8062" i="1" s="1"/>
  <c r="I8066" i="1"/>
  <c r="J8066" i="1" s="1"/>
  <c r="I8065" i="1"/>
  <c r="J8065" i="1" s="1"/>
  <c r="I8068" i="1"/>
  <c r="J8068" i="1" s="1"/>
  <c r="I8067" i="1"/>
  <c r="J8067" i="1" s="1"/>
  <c r="I8070" i="1"/>
  <c r="J8070" i="1" s="1"/>
  <c r="I8069" i="1"/>
  <c r="J8069" i="1" s="1"/>
  <c r="I8071" i="1"/>
  <c r="J8071" i="1" s="1"/>
  <c r="I8072" i="1"/>
  <c r="J8072" i="1" s="1"/>
  <c r="I8075" i="1"/>
  <c r="J8075" i="1" s="1"/>
  <c r="I8073" i="1"/>
  <c r="J8073" i="1" s="1"/>
  <c r="I8074" i="1"/>
  <c r="J8074" i="1" s="1"/>
  <c r="I8077" i="1"/>
  <c r="J8077" i="1" s="1"/>
  <c r="I8076" i="1"/>
  <c r="J8076" i="1" s="1"/>
  <c r="I8078" i="1"/>
  <c r="J8078" i="1" s="1"/>
  <c r="I8079" i="1"/>
  <c r="J8079" i="1" s="1"/>
  <c r="I8080" i="1"/>
  <c r="J8080" i="1" s="1"/>
  <c r="I8082" i="1"/>
  <c r="J8082" i="1" s="1"/>
  <c r="I8081" i="1"/>
  <c r="J8081" i="1" s="1"/>
  <c r="I8083" i="1"/>
  <c r="J8083" i="1" s="1"/>
  <c r="I8084" i="1"/>
  <c r="J8084" i="1" s="1"/>
  <c r="I8086" i="1"/>
  <c r="J8086" i="1" s="1"/>
  <c r="I8089" i="1"/>
  <c r="J8089" i="1" s="1"/>
  <c r="I8085" i="1"/>
  <c r="J8085" i="1" s="1"/>
  <c r="I8088" i="1"/>
  <c r="J8088" i="1" s="1"/>
  <c r="I8091" i="1"/>
  <c r="J8091" i="1" s="1"/>
  <c r="I8087" i="1"/>
  <c r="J8087" i="1" s="1"/>
  <c r="I8090" i="1"/>
  <c r="J8090" i="1" s="1"/>
  <c r="I8092" i="1"/>
  <c r="J8092" i="1" s="1"/>
  <c r="I8094" i="1"/>
  <c r="J8094" i="1" s="1"/>
  <c r="I8093" i="1"/>
  <c r="J8093" i="1" s="1"/>
  <c r="I8095" i="1"/>
  <c r="J8095" i="1" s="1"/>
  <c r="I8096" i="1"/>
  <c r="J8096" i="1" s="1"/>
  <c r="I8097" i="1"/>
  <c r="J8097" i="1" s="1"/>
  <c r="I8098" i="1"/>
  <c r="J8098" i="1" s="1"/>
  <c r="I8099" i="1"/>
  <c r="J8099" i="1" s="1"/>
  <c r="I8100" i="1"/>
  <c r="J8100" i="1" s="1"/>
  <c r="I8102" i="1"/>
  <c r="J8102" i="1" s="1"/>
  <c r="I8103" i="1"/>
  <c r="J8103" i="1" s="1"/>
  <c r="I8104" i="1"/>
  <c r="J8104" i="1" s="1"/>
  <c r="I8101" i="1"/>
  <c r="J8101" i="1" s="1"/>
  <c r="I8105" i="1"/>
  <c r="J8105" i="1" s="1"/>
  <c r="M2531" i="1"/>
  <c r="T7872" i="1"/>
  <c r="U7872" i="1" s="1"/>
  <c r="S7871" i="1"/>
  <c r="T6989" i="1"/>
  <c r="U6989" i="1" s="1"/>
  <c r="S6988" i="1"/>
  <c r="H5540" i="1"/>
  <c r="K9547" i="1"/>
  <c r="L9547" i="1" s="1"/>
  <c r="M9547" i="1" s="1"/>
  <c r="H1093" i="1"/>
  <c r="I9993" i="1"/>
  <c r="J9993" i="1" s="1"/>
  <c r="I9883" i="1"/>
  <c r="I9884" i="1"/>
  <c r="J9884" i="1" s="1"/>
  <c r="I9885" i="1"/>
  <c r="J9885" i="1" s="1"/>
  <c r="I9887" i="1"/>
  <c r="J9887" i="1" s="1"/>
  <c r="I9886" i="1"/>
  <c r="J9886" i="1" s="1"/>
  <c r="I9888" i="1"/>
  <c r="J9888" i="1" s="1"/>
  <c r="I9891" i="1"/>
  <c r="J9891" i="1" s="1"/>
  <c r="I9892" i="1"/>
  <c r="J9892" i="1" s="1"/>
  <c r="I9889" i="1"/>
  <c r="J9889" i="1" s="1"/>
  <c r="I9893" i="1"/>
  <c r="J9893" i="1" s="1"/>
  <c r="I9890" i="1"/>
  <c r="J9890" i="1" s="1"/>
  <c r="I9895" i="1"/>
  <c r="J9895" i="1" s="1"/>
  <c r="I9896" i="1"/>
  <c r="J9896" i="1" s="1"/>
  <c r="I9894" i="1"/>
  <c r="J9894" i="1" s="1"/>
  <c r="I9897" i="1"/>
  <c r="J9897" i="1" s="1"/>
  <c r="I9901" i="1"/>
  <c r="J9901" i="1" s="1"/>
  <c r="I9899" i="1"/>
  <c r="J9899" i="1" s="1"/>
  <c r="I9898" i="1"/>
  <c r="J9898" i="1" s="1"/>
  <c r="I9900" i="1"/>
  <c r="J9900" i="1" s="1"/>
  <c r="I9902" i="1"/>
  <c r="J9902" i="1" s="1"/>
  <c r="I9904" i="1"/>
  <c r="J9904" i="1" s="1"/>
  <c r="I9905" i="1"/>
  <c r="J9905" i="1" s="1"/>
  <c r="I9903" i="1"/>
  <c r="J9903" i="1" s="1"/>
  <c r="I9907" i="1"/>
  <c r="J9907" i="1" s="1"/>
  <c r="I9906" i="1"/>
  <c r="J9906" i="1" s="1"/>
  <c r="I9910" i="1"/>
  <c r="J9910" i="1" s="1"/>
  <c r="I9908" i="1"/>
  <c r="J9908" i="1" s="1"/>
  <c r="I9909" i="1"/>
  <c r="J9909" i="1" s="1"/>
  <c r="I9911" i="1"/>
  <c r="J9911" i="1" s="1"/>
  <c r="I9914" i="1"/>
  <c r="J9914" i="1" s="1"/>
  <c r="I9912" i="1"/>
  <c r="J9912" i="1" s="1"/>
  <c r="I9913" i="1"/>
  <c r="J9913" i="1" s="1"/>
  <c r="I9917" i="1"/>
  <c r="J9917" i="1" s="1"/>
  <c r="I9915" i="1"/>
  <c r="J9915" i="1" s="1"/>
  <c r="I9916" i="1"/>
  <c r="J9916" i="1" s="1"/>
  <c r="I9918" i="1"/>
  <c r="J9918" i="1" s="1"/>
  <c r="I9922" i="1"/>
  <c r="J9922" i="1" s="1"/>
  <c r="I9920" i="1"/>
  <c r="J9920" i="1" s="1"/>
  <c r="I9919" i="1"/>
  <c r="J9919" i="1" s="1"/>
  <c r="I9921" i="1"/>
  <c r="J9921" i="1" s="1"/>
  <c r="I9924" i="1"/>
  <c r="J9924" i="1" s="1"/>
  <c r="I9925" i="1"/>
  <c r="J9925" i="1" s="1"/>
  <c r="I9923" i="1"/>
  <c r="J9923" i="1" s="1"/>
  <c r="I9927" i="1"/>
  <c r="J9927" i="1" s="1"/>
  <c r="I9926" i="1"/>
  <c r="J9926" i="1" s="1"/>
  <c r="I9928" i="1"/>
  <c r="J9928" i="1" s="1"/>
  <c r="I9929" i="1"/>
  <c r="J9929" i="1" s="1"/>
  <c r="I9930" i="1"/>
  <c r="J9930" i="1" s="1"/>
  <c r="I9931" i="1"/>
  <c r="J9931" i="1" s="1"/>
  <c r="I9933" i="1"/>
  <c r="J9933" i="1" s="1"/>
  <c r="I9934" i="1"/>
  <c r="J9934" i="1" s="1"/>
  <c r="I9932" i="1"/>
  <c r="J9932" i="1" s="1"/>
  <c r="I9938" i="1"/>
  <c r="J9938" i="1" s="1"/>
  <c r="I9936" i="1"/>
  <c r="J9936" i="1" s="1"/>
  <c r="I9935" i="1"/>
  <c r="J9935" i="1" s="1"/>
  <c r="I9937" i="1"/>
  <c r="J9937" i="1" s="1"/>
  <c r="I9939" i="1"/>
  <c r="J9939" i="1" s="1"/>
  <c r="I9941" i="1"/>
  <c r="J9941" i="1" s="1"/>
  <c r="I9940" i="1"/>
  <c r="J9940" i="1" s="1"/>
  <c r="I9942" i="1"/>
  <c r="J9942" i="1" s="1"/>
  <c r="I9944" i="1"/>
  <c r="J9944" i="1" s="1"/>
  <c r="I9945" i="1"/>
  <c r="J9945" i="1" s="1"/>
  <c r="I9943" i="1"/>
  <c r="J9943" i="1" s="1"/>
  <c r="I9946" i="1"/>
  <c r="J9946" i="1" s="1"/>
  <c r="I9948" i="1"/>
  <c r="J9948" i="1" s="1"/>
  <c r="I9947" i="1"/>
  <c r="J9947" i="1" s="1"/>
  <c r="I9950" i="1"/>
  <c r="J9950" i="1" s="1"/>
  <c r="I9952" i="1"/>
  <c r="J9952" i="1" s="1"/>
  <c r="I9949" i="1"/>
  <c r="J9949" i="1" s="1"/>
  <c r="I9953" i="1"/>
  <c r="J9953" i="1" s="1"/>
  <c r="I9951" i="1"/>
  <c r="J9951" i="1" s="1"/>
  <c r="I9954" i="1"/>
  <c r="J9954" i="1" s="1"/>
  <c r="I9956" i="1"/>
  <c r="J9956" i="1" s="1"/>
  <c r="I9955" i="1"/>
  <c r="J9955" i="1" s="1"/>
  <c r="I9958" i="1"/>
  <c r="J9958" i="1" s="1"/>
  <c r="I9957" i="1"/>
  <c r="J9957" i="1" s="1"/>
  <c r="I9960" i="1"/>
  <c r="J9960" i="1" s="1"/>
  <c r="I9959" i="1"/>
  <c r="J9959" i="1" s="1"/>
  <c r="I9962" i="1"/>
  <c r="J9962" i="1" s="1"/>
  <c r="I9961" i="1"/>
  <c r="J9961" i="1" s="1"/>
  <c r="I9963" i="1"/>
  <c r="J9963" i="1" s="1"/>
  <c r="I9964" i="1"/>
  <c r="J9964" i="1" s="1"/>
  <c r="I9966" i="1"/>
  <c r="J9966" i="1" s="1"/>
  <c r="I9967" i="1"/>
  <c r="J9967" i="1" s="1"/>
  <c r="I9965" i="1"/>
  <c r="J9965" i="1" s="1"/>
  <c r="I9969" i="1"/>
  <c r="J9969" i="1" s="1"/>
  <c r="I9968" i="1"/>
  <c r="J9968" i="1" s="1"/>
  <c r="I9970" i="1"/>
  <c r="J9970" i="1" s="1"/>
  <c r="I9973" i="1"/>
  <c r="J9973" i="1" s="1"/>
  <c r="I9971" i="1"/>
  <c r="J9971" i="1" s="1"/>
  <c r="I9972" i="1"/>
  <c r="J9972" i="1" s="1"/>
  <c r="I9975" i="1"/>
  <c r="J9975" i="1" s="1"/>
  <c r="I9974" i="1"/>
  <c r="J9974" i="1" s="1"/>
  <c r="I9976" i="1"/>
  <c r="J9976" i="1" s="1"/>
  <c r="I9978" i="1"/>
  <c r="J9978" i="1" s="1"/>
  <c r="I9980" i="1"/>
  <c r="J9980" i="1" s="1"/>
  <c r="I9977" i="1"/>
  <c r="J9977" i="1" s="1"/>
  <c r="I9982" i="1"/>
  <c r="J9982" i="1" s="1"/>
  <c r="I9979" i="1"/>
  <c r="J9979" i="1" s="1"/>
  <c r="I9983" i="1"/>
  <c r="J9983" i="1" s="1"/>
  <c r="I9985" i="1"/>
  <c r="J9985" i="1" s="1"/>
  <c r="I9981" i="1"/>
  <c r="J9981" i="1" s="1"/>
  <c r="F10104" i="1"/>
  <c r="K653" i="1"/>
  <c r="S9326" i="1"/>
  <c r="T9326" i="1" s="1"/>
  <c r="U9326" i="1" s="1"/>
  <c r="L1092" i="1"/>
  <c r="M1092" i="1" s="1"/>
  <c r="K1093" i="1"/>
  <c r="M7438" i="1"/>
  <c r="F7205" i="1"/>
  <c r="F4872" i="1"/>
  <c r="F10206" i="1"/>
  <c r="M553" i="1"/>
  <c r="T7984" i="1"/>
  <c r="U7984" i="1" s="1"/>
  <c r="S7983" i="1"/>
  <c r="T8435" i="1"/>
  <c r="U8435" i="1" s="1"/>
  <c r="S8434" i="1"/>
  <c r="T3433" i="1"/>
  <c r="U3433" i="1" s="1"/>
  <c r="S3432" i="1"/>
  <c r="T217" i="1"/>
  <c r="U217" i="1" s="1"/>
  <c r="S216" i="1"/>
  <c r="L4870" i="1"/>
  <c r="M4870" i="1" s="1"/>
  <c r="K4871" i="1"/>
  <c r="T1320" i="1"/>
  <c r="U1320" i="1" s="1"/>
  <c r="S1319" i="1"/>
  <c r="H2531" i="1"/>
  <c r="T4982" i="1"/>
  <c r="U4982" i="1" s="1"/>
  <c r="S4981" i="1"/>
  <c r="T2653" i="1"/>
  <c r="U2653" i="1" s="1"/>
  <c r="S2652" i="1"/>
  <c r="F5541" i="1"/>
  <c r="F9548" i="1"/>
  <c r="K5540" i="1"/>
  <c r="L5539" i="1"/>
  <c r="M5539" i="1" s="1"/>
  <c r="T10758" i="1"/>
  <c r="U10758" i="1" s="1"/>
  <c r="S10757" i="1"/>
  <c r="F1095" i="1"/>
  <c r="H1094" i="1"/>
  <c r="G1094" i="1"/>
  <c r="K9993" i="1"/>
  <c r="L9993" i="1" s="1"/>
  <c r="M9993" i="1" s="1"/>
  <c r="H10992" i="1" l="1"/>
  <c r="G10992" i="1"/>
  <c r="L2532" i="1"/>
  <c r="K2533" i="1"/>
  <c r="L1093" i="1"/>
  <c r="M1093" i="1" s="1"/>
  <c r="K1094" i="1"/>
  <c r="H10104" i="1"/>
  <c r="K10104" i="1"/>
  <c r="L10104" i="1" s="1"/>
  <c r="G10104" i="1"/>
  <c r="J7996" i="1"/>
  <c r="O7996" i="1" s="1"/>
  <c r="S9325" i="1"/>
  <c r="T1549" i="1"/>
  <c r="U1549" i="1" s="1"/>
  <c r="S1548" i="1"/>
  <c r="T2436" i="1"/>
  <c r="U2436" i="1" s="1"/>
  <c r="S2435" i="1"/>
  <c r="H10991" i="1"/>
  <c r="T5651" i="1"/>
  <c r="U5651" i="1" s="1"/>
  <c r="S5650" i="1"/>
  <c r="H2532" i="1"/>
  <c r="T2322" i="1"/>
  <c r="U2322" i="1" s="1"/>
  <c r="S2321" i="1"/>
  <c r="G5541" i="1"/>
  <c r="K5541" i="1" s="1"/>
  <c r="L5541" i="1" s="1"/>
  <c r="T1319" i="1"/>
  <c r="U1319" i="1" s="1"/>
  <c r="S1318" i="1"/>
  <c r="G10206" i="1"/>
  <c r="F10207" i="1" s="1"/>
  <c r="T5761" i="1"/>
  <c r="U5761" i="1" s="1"/>
  <c r="S5760" i="1"/>
  <c r="T2766" i="1"/>
  <c r="U2766" i="1" s="1"/>
  <c r="S2765" i="1"/>
  <c r="T7317" i="1"/>
  <c r="U7317" i="1" s="1"/>
  <c r="S7316" i="1"/>
  <c r="T6433" i="1"/>
  <c r="U6433" i="1" s="1"/>
  <c r="S6432" i="1"/>
  <c r="T323" i="1"/>
  <c r="U323" i="1" s="1"/>
  <c r="S322" i="1"/>
  <c r="T1657" i="1"/>
  <c r="U1657" i="1" s="1"/>
  <c r="S1656" i="1"/>
  <c r="T10871" i="1"/>
  <c r="U10871" i="1" s="1"/>
  <c r="S10870" i="1"/>
  <c r="T8538" i="1"/>
  <c r="U8538" i="1" s="1"/>
  <c r="S8537" i="1"/>
  <c r="F9423" i="1"/>
  <c r="G9422" i="1"/>
  <c r="T7766" i="1"/>
  <c r="U7766" i="1" s="1"/>
  <c r="S7765" i="1"/>
  <c r="F2534" i="1"/>
  <c r="G2533" i="1"/>
  <c r="H1095" i="1"/>
  <c r="G1095" i="1"/>
  <c r="T3432" i="1"/>
  <c r="U3432" i="1" s="1"/>
  <c r="S3431" i="1"/>
  <c r="G4872" i="1"/>
  <c r="F6101" i="1"/>
  <c r="H6100" i="1"/>
  <c r="K6100" i="1"/>
  <c r="L6100" i="1" s="1"/>
  <c r="G6100" i="1"/>
  <c r="T9764" i="1"/>
  <c r="U9764" i="1" s="1"/>
  <c r="S9763" i="1"/>
  <c r="L7204" i="1"/>
  <c r="M7204" i="1" s="1"/>
  <c r="F3871" i="1"/>
  <c r="G3870" i="1"/>
  <c r="K3870" i="1" s="1"/>
  <c r="F8757" i="1"/>
  <c r="M7439" i="1"/>
  <c r="K9421" i="1"/>
  <c r="L9420" i="1"/>
  <c r="M9420" i="1" s="1"/>
  <c r="H9421" i="1"/>
  <c r="T2213" i="1"/>
  <c r="U2213" i="1" s="1"/>
  <c r="S2212" i="1"/>
  <c r="T3321" i="1"/>
  <c r="U3321" i="1" s="1"/>
  <c r="S3320" i="1"/>
  <c r="T8871" i="1"/>
  <c r="U8871" i="1" s="1"/>
  <c r="S8870" i="1"/>
  <c r="T10757" i="1"/>
  <c r="U10757" i="1" s="1"/>
  <c r="S10756" i="1"/>
  <c r="T2652" i="1"/>
  <c r="U2652" i="1" s="1"/>
  <c r="S2651" i="1"/>
  <c r="L4871" i="1"/>
  <c r="M4871" i="1" s="1"/>
  <c r="F7206" i="1"/>
  <c r="G7205" i="1"/>
  <c r="K7205" i="1" s="1"/>
  <c r="G654" i="1"/>
  <c r="H654" i="1" s="1"/>
  <c r="L8756" i="1"/>
  <c r="M8756" i="1" s="1"/>
  <c r="T9650" i="1"/>
  <c r="U9650" i="1" s="1"/>
  <c r="S9649" i="1"/>
  <c r="T9874" i="1"/>
  <c r="U9874" i="1" s="1"/>
  <c r="S9873" i="1"/>
  <c r="T4327" i="1"/>
  <c r="U4327" i="1" s="1"/>
  <c r="S4326" i="1"/>
  <c r="T6546" i="1"/>
  <c r="U6546" i="1" s="1"/>
  <c r="S6545" i="1"/>
  <c r="T2104" i="1"/>
  <c r="U2104" i="1" s="1"/>
  <c r="S2103" i="1"/>
  <c r="T7654" i="1"/>
  <c r="U7654" i="1" s="1"/>
  <c r="S7653" i="1"/>
  <c r="H7440" i="1"/>
  <c r="G7440" i="1"/>
  <c r="T5878" i="1"/>
  <c r="U5878" i="1" s="1"/>
  <c r="S5877" i="1"/>
  <c r="T4546" i="1"/>
  <c r="U4546" i="1" s="1"/>
  <c r="S4545" i="1"/>
  <c r="T9208" i="1"/>
  <c r="U9208" i="1" s="1"/>
  <c r="S9207" i="1"/>
  <c r="T3212" i="1"/>
  <c r="U3212" i="1" s="1"/>
  <c r="S3211" i="1"/>
  <c r="G10433" i="1"/>
  <c r="F10434" i="1"/>
  <c r="H10433" i="1"/>
  <c r="T8434" i="1"/>
  <c r="U8434" i="1" s="1"/>
  <c r="S8433" i="1"/>
  <c r="O1780" i="1"/>
  <c r="T8321" i="1"/>
  <c r="U8321" i="1" s="1"/>
  <c r="S8320" i="1"/>
  <c r="K6202" i="1"/>
  <c r="L6201" i="1"/>
  <c r="M6201" i="1" s="1"/>
  <c r="T4764" i="1"/>
  <c r="U4764" i="1" s="1"/>
  <c r="S4763" i="1"/>
  <c r="T6764" i="1"/>
  <c r="U6764" i="1" s="1"/>
  <c r="S6763" i="1"/>
  <c r="T4434" i="1"/>
  <c r="U4434" i="1" s="1"/>
  <c r="S4433" i="1"/>
  <c r="S889" i="1"/>
  <c r="T889" i="1" s="1"/>
  <c r="U889" i="1" s="1"/>
  <c r="T5438" i="1"/>
  <c r="U5438" i="1" s="1"/>
  <c r="S5437" i="1"/>
  <c r="T7104" i="1"/>
  <c r="U7104" i="1" s="1"/>
  <c r="S7103" i="1"/>
  <c r="T5094" i="1"/>
  <c r="U5094" i="1" s="1"/>
  <c r="S5093" i="1"/>
  <c r="T3654" i="1"/>
  <c r="U3654" i="1" s="1"/>
  <c r="S3653" i="1"/>
  <c r="T5992" i="1"/>
  <c r="U5992" i="1" s="1"/>
  <c r="S5991" i="1"/>
  <c r="M10432" i="1"/>
  <c r="T4981" i="1"/>
  <c r="U4981" i="1" s="1"/>
  <c r="S4980" i="1"/>
  <c r="T216" i="1"/>
  <c r="U216" i="1" s="1"/>
  <c r="S215" i="1"/>
  <c r="T6988" i="1"/>
  <c r="U6988" i="1" s="1"/>
  <c r="S6987" i="1"/>
  <c r="I10103" i="1"/>
  <c r="J10103" i="1" s="1"/>
  <c r="T9094" i="1"/>
  <c r="U9094" i="1" s="1"/>
  <c r="S9093" i="1"/>
  <c r="H6321" i="1"/>
  <c r="F6322" i="1"/>
  <c r="K6321" i="1"/>
  <c r="L6321" i="1" s="1"/>
  <c r="G6321" i="1"/>
  <c r="T8651" i="1"/>
  <c r="U8651" i="1" s="1"/>
  <c r="S8650" i="1"/>
  <c r="T2989" i="1"/>
  <c r="U2989" i="1" s="1"/>
  <c r="S2988" i="1"/>
  <c r="L3869" i="1"/>
  <c r="M3869" i="1" s="1"/>
  <c r="T1214" i="1"/>
  <c r="U1214" i="1" s="1"/>
  <c r="S1213" i="1"/>
  <c r="T5321" i="1"/>
  <c r="U5321" i="1" s="1"/>
  <c r="S5320" i="1"/>
  <c r="T4097" i="1"/>
  <c r="U4097" i="1" s="1"/>
  <c r="S4096" i="1"/>
  <c r="T103" i="1"/>
  <c r="U103" i="1" s="1"/>
  <c r="S102" i="1"/>
  <c r="G10653" i="1"/>
  <c r="K10653" i="1" s="1"/>
  <c r="L10653" i="1" s="1"/>
  <c r="F10654" i="1"/>
  <c r="H10653" i="1"/>
  <c r="L5540" i="1"/>
  <c r="M5540" i="1" s="1"/>
  <c r="T7983" i="1"/>
  <c r="U7983" i="1" s="1"/>
  <c r="S7982" i="1"/>
  <c r="L653" i="1"/>
  <c r="M653" i="1" s="1"/>
  <c r="T1769" i="1"/>
  <c r="U1769" i="1" s="1"/>
  <c r="S1768" i="1"/>
  <c r="F6203" i="1"/>
  <c r="T995" i="1"/>
  <c r="U995" i="1" s="1"/>
  <c r="S994" i="1"/>
  <c r="T6873" i="1"/>
  <c r="U6873" i="1" s="1"/>
  <c r="S6872" i="1"/>
  <c r="T1439" i="1"/>
  <c r="U1439" i="1" s="1"/>
  <c r="S1438" i="1"/>
  <c r="T6651" i="1"/>
  <c r="U6651" i="1" s="1"/>
  <c r="S6650" i="1"/>
  <c r="T3766" i="1"/>
  <c r="U3766" i="1" s="1"/>
  <c r="S3765" i="1"/>
  <c r="T7540" i="1"/>
  <c r="U7540" i="1" s="1"/>
  <c r="S7539" i="1"/>
  <c r="T3546" i="1"/>
  <c r="U3546" i="1" s="1"/>
  <c r="S3545" i="1"/>
  <c r="T4656" i="1"/>
  <c r="U4656" i="1" s="1"/>
  <c r="S4655" i="1"/>
  <c r="M554" i="1"/>
  <c r="T3983" i="1"/>
  <c r="U3983" i="1" s="1"/>
  <c r="S3982" i="1"/>
  <c r="S8992" i="1"/>
  <c r="T8992" i="1" s="1"/>
  <c r="U8992" i="1" s="1"/>
  <c r="M10652" i="1"/>
  <c r="G9548" i="1"/>
  <c r="F9549" i="1" s="1"/>
  <c r="K9548" i="1"/>
  <c r="L9548" i="1" s="1"/>
  <c r="J9883" i="1"/>
  <c r="O9883" i="1"/>
  <c r="T7871" i="1"/>
  <c r="U7871" i="1" s="1"/>
  <c r="S7870" i="1"/>
  <c r="T430" i="1"/>
  <c r="U430" i="1" s="1"/>
  <c r="S429" i="1"/>
  <c r="T5211" i="1"/>
  <c r="U5211" i="1" s="1"/>
  <c r="S5210" i="1"/>
  <c r="T4216" i="1"/>
  <c r="U4216" i="1" s="1"/>
  <c r="S4215" i="1"/>
  <c r="T770" i="1"/>
  <c r="U770" i="1" s="1"/>
  <c r="S769" i="1"/>
  <c r="T2880" i="1"/>
  <c r="U2880" i="1" s="1"/>
  <c r="S2879" i="1"/>
  <c r="T1993" i="1"/>
  <c r="U1993" i="1" s="1"/>
  <c r="S1992" i="1"/>
  <c r="T8206" i="1"/>
  <c r="U8206" i="1" s="1"/>
  <c r="S8205" i="1"/>
  <c r="T10317" i="1"/>
  <c r="U10317" i="1" s="1"/>
  <c r="S10316" i="1"/>
  <c r="T3107" i="1"/>
  <c r="U3107" i="1" s="1"/>
  <c r="S3106" i="1"/>
  <c r="M10991" i="1"/>
  <c r="K555" i="1"/>
  <c r="L555" i="1" s="1"/>
  <c r="H555" i="1"/>
  <c r="G555" i="1"/>
  <c r="M2532" i="1"/>
  <c r="T10538" i="1"/>
  <c r="U10538" i="1" s="1"/>
  <c r="S10537" i="1"/>
  <c r="S8993" i="1"/>
  <c r="T8993" i="1" s="1"/>
  <c r="U8993" i="1" s="1"/>
  <c r="G9549" i="1" l="1"/>
  <c r="K9549" i="1"/>
  <c r="L9549" i="1" s="1"/>
  <c r="H9549" i="1"/>
  <c r="G10207" i="1"/>
  <c r="F10208" i="1" s="1"/>
  <c r="O8104" i="1"/>
  <c r="O8096" i="1"/>
  <c r="O8088" i="1"/>
  <c r="O8080" i="1"/>
  <c r="O8072" i="1"/>
  <c r="O8064" i="1"/>
  <c r="O8105" i="1"/>
  <c r="O8097" i="1"/>
  <c r="O8089" i="1"/>
  <c r="O8081" i="1"/>
  <c r="O8073" i="1"/>
  <c r="O8065" i="1"/>
  <c r="O8098" i="1"/>
  <c r="O8090" i="1"/>
  <c r="O8082" i="1"/>
  <c r="O8074" i="1"/>
  <c r="O8066" i="1"/>
  <c r="O8106" i="1"/>
  <c r="O8099" i="1"/>
  <c r="O8091" i="1"/>
  <c r="O8083" i="1"/>
  <c r="O8075" i="1"/>
  <c r="O8067" i="1"/>
  <c r="O8100" i="1"/>
  <c r="O8092" i="1"/>
  <c r="O8084" i="1"/>
  <c r="O8076" i="1"/>
  <c r="O8068" i="1"/>
  <c r="O8101" i="1"/>
  <c r="O8093" i="1"/>
  <c r="O8085" i="1"/>
  <c r="O8077" i="1"/>
  <c r="O8069" i="1"/>
  <c r="O8061" i="1"/>
  <c r="O8060" i="1"/>
  <c r="O8059" i="1"/>
  <c r="O8058" i="1"/>
  <c r="O8057" i="1"/>
  <c r="O8056" i="1"/>
  <c r="O8055" i="1"/>
  <c r="O8054" i="1"/>
  <c r="O8053" i="1"/>
  <c r="O8052" i="1"/>
  <c r="O8051" i="1"/>
  <c r="O8050" i="1"/>
  <c r="O8049" i="1"/>
  <c r="O8048" i="1"/>
  <c r="O8047" i="1"/>
  <c r="O8046" i="1"/>
  <c r="O8045" i="1"/>
  <c r="O8044" i="1"/>
  <c r="O8043" i="1"/>
  <c r="O8042" i="1"/>
  <c r="O8041" i="1"/>
  <c r="O8040" i="1"/>
  <c r="O8039" i="1"/>
  <c r="O8038" i="1"/>
  <c r="O8037" i="1"/>
  <c r="O8036" i="1"/>
  <c r="O8035" i="1"/>
  <c r="O8034" i="1"/>
  <c r="O8033" i="1"/>
  <c r="O8032" i="1"/>
  <c r="O8031" i="1"/>
  <c r="O8030" i="1"/>
  <c r="O8029" i="1"/>
  <c r="O8028" i="1"/>
  <c r="O8027" i="1"/>
  <c r="O8026" i="1"/>
  <c r="O8025" i="1"/>
  <c r="O8024" i="1"/>
  <c r="O8023" i="1"/>
  <c r="O8022" i="1"/>
  <c r="O8021" i="1"/>
  <c r="O8020" i="1"/>
  <c r="O8019" i="1"/>
  <c r="O8018" i="1"/>
  <c r="O8017" i="1"/>
  <c r="O8016" i="1"/>
  <c r="O8015" i="1"/>
  <c r="O8014" i="1"/>
  <c r="O8013" i="1"/>
  <c r="O8012" i="1"/>
  <c r="O8011" i="1"/>
  <c r="O8010" i="1"/>
  <c r="O8009" i="1"/>
  <c r="O8008" i="1"/>
  <c r="O8007" i="1"/>
  <c r="O8006" i="1"/>
  <c r="O8005" i="1"/>
  <c r="O8004" i="1"/>
  <c r="O8003" i="1"/>
  <c r="O8002" i="1"/>
  <c r="O8001" i="1"/>
  <c r="O8000" i="1"/>
  <c r="O7999" i="1"/>
  <c r="O7998" i="1"/>
  <c r="O7997" i="1"/>
  <c r="O8102" i="1"/>
  <c r="O8094" i="1"/>
  <c r="O8086" i="1"/>
  <c r="O8078" i="1"/>
  <c r="O8070" i="1"/>
  <c r="O8062" i="1"/>
  <c r="O8103" i="1"/>
  <c r="O8071" i="1"/>
  <c r="O8079" i="1"/>
  <c r="O8087" i="1"/>
  <c r="O8095" i="1"/>
  <c r="O8063" i="1"/>
  <c r="P7996" i="1"/>
  <c r="Q7997" i="1"/>
  <c r="R7997" i="1" s="1"/>
  <c r="Q8005" i="1"/>
  <c r="R8005" i="1" s="1"/>
  <c r="Q8013" i="1"/>
  <c r="R8013" i="1" s="1"/>
  <c r="Q8021" i="1"/>
  <c r="R8021" i="1" s="1"/>
  <c r="Q8029" i="1"/>
  <c r="R8029" i="1" s="1"/>
  <c r="Q8037" i="1"/>
  <c r="R8037" i="1" s="1"/>
  <c r="Q8045" i="1"/>
  <c r="R8045" i="1" s="1"/>
  <c r="Q8053" i="1"/>
  <c r="R8053" i="1" s="1"/>
  <c r="Q8061" i="1"/>
  <c r="R8061" i="1" s="1"/>
  <c r="Q8076" i="1"/>
  <c r="R8076" i="1" s="1"/>
  <c r="Q8091" i="1"/>
  <c r="R8091" i="1" s="1"/>
  <c r="Q8088" i="1"/>
  <c r="R8088" i="1" s="1"/>
  <c r="Q8062" i="1"/>
  <c r="R8062" i="1" s="1"/>
  <c r="Q7998" i="1"/>
  <c r="R7998" i="1" s="1"/>
  <c r="Q8006" i="1"/>
  <c r="R8006" i="1" s="1"/>
  <c r="Q8014" i="1"/>
  <c r="R8014" i="1" s="1"/>
  <c r="Q8022" i="1"/>
  <c r="R8022" i="1" s="1"/>
  <c r="Q8030" i="1"/>
  <c r="R8030" i="1" s="1"/>
  <c r="Q8038" i="1"/>
  <c r="R8038" i="1" s="1"/>
  <c r="Q8046" i="1"/>
  <c r="R8046" i="1" s="1"/>
  <c r="Q8054" i="1"/>
  <c r="R8054" i="1" s="1"/>
  <c r="Q8069" i="1"/>
  <c r="R8069" i="1" s="1"/>
  <c r="Q8084" i="1"/>
  <c r="R8084" i="1" s="1"/>
  <c r="Q8099" i="1"/>
  <c r="R8099" i="1" s="1"/>
  <c r="Q8066" i="1"/>
  <c r="R8066" i="1" s="1"/>
  <c r="Q8065" i="1"/>
  <c r="R8065" i="1" s="1"/>
  <c r="Q8096" i="1"/>
  <c r="R8096" i="1" s="1"/>
  <c r="Q8094" i="1"/>
  <c r="R8094" i="1" s="1"/>
  <c r="Q7999" i="1"/>
  <c r="R7999" i="1" s="1"/>
  <c r="Q8007" i="1"/>
  <c r="R8007" i="1" s="1"/>
  <c r="Q8015" i="1"/>
  <c r="R8015" i="1" s="1"/>
  <c r="Q8023" i="1"/>
  <c r="R8023" i="1" s="1"/>
  <c r="Q8031" i="1"/>
  <c r="R8031" i="1" s="1"/>
  <c r="Q8039" i="1"/>
  <c r="R8039" i="1" s="1"/>
  <c r="Q8047" i="1"/>
  <c r="R8047" i="1" s="1"/>
  <c r="Q8055" i="1"/>
  <c r="R8055" i="1" s="1"/>
  <c r="Q8077" i="1"/>
  <c r="R8077" i="1" s="1"/>
  <c r="Q8092" i="1"/>
  <c r="R8092" i="1" s="1"/>
  <c r="Q8074" i="1"/>
  <c r="R8074" i="1" s="1"/>
  <c r="Q8073" i="1"/>
  <c r="R8073" i="1" s="1"/>
  <c r="Q8104" i="1"/>
  <c r="R8104" i="1" s="1"/>
  <c r="Q8063" i="1"/>
  <c r="R8063" i="1" s="1"/>
  <c r="Q8086" i="1"/>
  <c r="R8086" i="1" s="1"/>
  <c r="Q8070" i="1"/>
  <c r="R8070" i="1" s="1"/>
  <c r="Q8000" i="1"/>
  <c r="R8000" i="1" s="1"/>
  <c r="Q8008" i="1"/>
  <c r="R8008" i="1" s="1"/>
  <c r="Q8016" i="1"/>
  <c r="R8016" i="1" s="1"/>
  <c r="Q8024" i="1"/>
  <c r="R8024" i="1" s="1"/>
  <c r="Q8032" i="1"/>
  <c r="R8032" i="1" s="1"/>
  <c r="Q8040" i="1"/>
  <c r="R8040" i="1" s="1"/>
  <c r="Q8048" i="1"/>
  <c r="R8048" i="1" s="1"/>
  <c r="Q8056" i="1"/>
  <c r="R8056" i="1" s="1"/>
  <c r="Q8085" i="1"/>
  <c r="R8085" i="1" s="1"/>
  <c r="Q8100" i="1"/>
  <c r="R8100" i="1" s="1"/>
  <c r="Q8082" i="1"/>
  <c r="R8082" i="1" s="1"/>
  <c r="Q8081" i="1"/>
  <c r="R8081" i="1" s="1"/>
  <c r="Q8071" i="1"/>
  <c r="R8071" i="1" s="1"/>
  <c r="Q8102" i="1"/>
  <c r="R8102" i="1" s="1"/>
  <c r="Q8001" i="1"/>
  <c r="R8001" i="1" s="1"/>
  <c r="Q8009" i="1"/>
  <c r="R8009" i="1" s="1"/>
  <c r="Q8017" i="1"/>
  <c r="R8017" i="1" s="1"/>
  <c r="Q8025" i="1"/>
  <c r="R8025" i="1" s="1"/>
  <c r="Q8033" i="1"/>
  <c r="R8033" i="1" s="1"/>
  <c r="Q8041" i="1"/>
  <c r="R8041" i="1" s="1"/>
  <c r="Q8049" i="1"/>
  <c r="R8049" i="1" s="1"/>
  <c r="Q8057" i="1"/>
  <c r="R8057" i="1" s="1"/>
  <c r="Q8093" i="1"/>
  <c r="R8093" i="1" s="1"/>
  <c r="Q8090" i="1"/>
  <c r="R8090" i="1" s="1"/>
  <c r="Q8089" i="1"/>
  <c r="R8089" i="1" s="1"/>
  <c r="Q8079" i="1"/>
  <c r="R8079" i="1" s="1"/>
  <c r="Q8002" i="1"/>
  <c r="R8002" i="1" s="1"/>
  <c r="Q8010" i="1"/>
  <c r="R8010" i="1" s="1"/>
  <c r="Q8018" i="1"/>
  <c r="R8018" i="1" s="1"/>
  <c r="Q8026" i="1"/>
  <c r="R8026" i="1" s="1"/>
  <c r="Q8034" i="1"/>
  <c r="R8034" i="1" s="1"/>
  <c r="Q8042" i="1"/>
  <c r="R8042" i="1" s="1"/>
  <c r="Q8050" i="1"/>
  <c r="R8050" i="1" s="1"/>
  <c r="Q8058" i="1"/>
  <c r="R8058" i="1" s="1"/>
  <c r="Q8101" i="1"/>
  <c r="R8101" i="1" s="1"/>
  <c r="Q8067" i="1"/>
  <c r="R8067" i="1" s="1"/>
  <c r="Q8098" i="1"/>
  <c r="R8098" i="1" s="1"/>
  <c r="Q8097" i="1"/>
  <c r="R8097" i="1" s="1"/>
  <c r="Q8064" i="1"/>
  <c r="R8064" i="1" s="1"/>
  <c r="Q8087" i="1"/>
  <c r="R8087" i="1" s="1"/>
  <c r="Q8003" i="1"/>
  <c r="R8003" i="1" s="1"/>
  <c r="Q8011" i="1"/>
  <c r="R8011" i="1" s="1"/>
  <c r="Q8019" i="1"/>
  <c r="R8019" i="1" s="1"/>
  <c r="Q8027" i="1"/>
  <c r="R8027" i="1" s="1"/>
  <c r="Q8035" i="1"/>
  <c r="R8035" i="1" s="1"/>
  <c r="Q8043" i="1"/>
  <c r="R8043" i="1" s="1"/>
  <c r="Q8051" i="1"/>
  <c r="R8051" i="1" s="1"/>
  <c r="Q8059" i="1"/>
  <c r="R8059" i="1" s="1"/>
  <c r="Q8075" i="1"/>
  <c r="R8075" i="1" s="1"/>
  <c r="Q8105" i="1"/>
  <c r="R8105" i="1" s="1"/>
  <c r="Q8072" i="1"/>
  <c r="R8072" i="1" s="1"/>
  <c r="Q8095" i="1"/>
  <c r="R8095" i="1" s="1"/>
  <c r="Q8078" i="1"/>
  <c r="R8078" i="1" s="1"/>
  <c r="Q7996" i="1"/>
  <c r="R7996" i="1" s="1"/>
  <c r="Q8004" i="1"/>
  <c r="R8004" i="1" s="1"/>
  <c r="Q8012" i="1"/>
  <c r="R8012" i="1" s="1"/>
  <c r="Q8020" i="1"/>
  <c r="R8020" i="1" s="1"/>
  <c r="Q8028" i="1"/>
  <c r="R8028" i="1" s="1"/>
  <c r="Q8036" i="1"/>
  <c r="R8036" i="1" s="1"/>
  <c r="Q8044" i="1"/>
  <c r="R8044" i="1" s="1"/>
  <c r="Q8052" i="1"/>
  <c r="R8052" i="1" s="1"/>
  <c r="Q8060" i="1"/>
  <c r="R8060" i="1" s="1"/>
  <c r="Q8068" i="1"/>
  <c r="R8068" i="1" s="1"/>
  <c r="Q8083" i="1"/>
  <c r="R8083" i="1" s="1"/>
  <c r="Q8080" i="1"/>
  <c r="R8080" i="1" s="1"/>
  <c r="Q8103" i="1"/>
  <c r="R8103" i="1" s="1"/>
  <c r="Q8106" i="1"/>
  <c r="R8106" i="1" s="1"/>
  <c r="S8106" i="1" s="1"/>
  <c r="T8106" i="1" s="1"/>
  <c r="U8106" i="1" s="1"/>
  <c r="P7997" i="1"/>
  <c r="P7998" i="1"/>
  <c r="P7999" i="1"/>
  <c r="P8000" i="1"/>
  <c r="P8001" i="1"/>
  <c r="P8002" i="1"/>
  <c r="P8003" i="1"/>
  <c r="P8004" i="1"/>
  <c r="P8005" i="1"/>
  <c r="P8006" i="1"/>
  <c r="P8007" i="1"/>
  <c r="P8008" i="1"/>
  <c r="P8009" i="1"/>
  <c r="P8010" i="1"/>
  <c r="P8011" i="1"/>
  <c r="P8012" i="1"/>
  <c r="P8013" i="1"/>
  <c r="P8014" i="1"/>
  <c r="P8015" i="1"/>
  <c r="P8016" i="1"/>
  <c r="P8017" i="1"/>
  <c r="P8018" i="1"/>
  <c r="P8019" i="1"/>
  <c r="P8020" i="1"/>
  <c r="P8021" i="1"/>
  <c r="P8022" i="1"/>
  <c r="P8023" i="1"/>
  <c r="P8024" i="1"/>
  <c r="P8025" i="1"/>
  <c r="P8026" i="1"/>
  <c r="P8027" i="1"/>
  <c r="P8028" i="1"/>
  <c r="P8029" i="1"/>
  <c r="P8030" i="1"/>
  <c r="P8031" i="1"/>
  <c r="P8032" i="1"/>
  <c r="P8033" i="1"/>
  <c r="P8034" i="1"/>
  <c r="P8035" i="1"/>
  <c r="P8036" i="1"/>
  <c r="P8037" i="1"/>
  <c r="P8038" i="1"/>
  <c r="P8039" i="1"/>
  <c r="P8040" i="1"/>
  <c r="P8041" i="1"/>
  <c r="P8042" i="1"/>
  <c r="P8043" i="1"/>
  <c r="P8044" i="1"/>
  <c r="P8045" i="1"/>
  <c r="P8046" i="1"/>
  <c r="P8047" i="1"/>
  <c r="P8048" i="1"/>
  <c r="P8049" i="1"/>
  <c r="P8050" i="1"/>
  <c r="P8051" i="1"/>
  <c r="P8052" i="1"/>
  <c r="P8053" i="1"/>
  <c r="P8054" i="1"/>
  <c r="P8055" i="1"/>
  <c r="P8056" i="1"/>
  <c r="P8057" i="1"/>
  <c r="P8058" i="1"/>
  <c r="P8059" i="1"/>
  <c r="P8060" i="1"/>
  <c r="P8061" i="1"/>
  <c r="P8062" i="1"/>
  <c r="P8063" i="1"/>
  <c r="P8064" i="1"/>
  <c r="P8065" i="1"/>
  <c r="P8066" i="1"/>
  <c r="P8067" i="1"/>
  <c r="P8068" i="1"/>
  <c r="P8069" i="1"/>
  <c r="P8070" i="1"/>
  <c r="P8071" i="1"/>
  <c r="P8072" i="1"/>
  <c r="P8073" i="1"/>
  <c r="P8074" i="1"/>
  <c r="P8075" i="1"/>
  <c r="P8076" i="1"/>
  <c r="P8077" i="1"/>
  <c r="P8078" i="1"/>
  <c r="P8079" i="1"/>
  <c r="P8080" i="1"/>
  <c r="P8081" i="1"/>
  <c r="P8082" i="1"/>
  <c r="P8083" i="1"/>
  <c r="P8084" i="1"/>
  <c r="P8085" i="1"/>
  <c r="P8086" i="1"/>
  <c r="P8087" i="1"/>
  <c r="P8088" i="1"/>
  <c r="P8089" i="1"/>
  <c r="P8090" i="1"/>
  <c r="P8091" i="1"/>
  <c r="P8092" i="1"/>
  <c r="P8094" i="1"/>
  <c r="P8093" i="1"/>
  <c r="P8095" i="1"/>
  <c r="P8096" i="1"/>
  <c r="P8097" i="1"/>
  <c r="P8098" i="1"/>
  <c r="P8099" i="1"/>
  <c r="P8100" i="1"/>
  <c r="P8101" i="1"/>
  <c r="P8102" i="1"/>
  <c r="P8103" i="1"/>
  <c r="P8104" i="1"/>
  <c r="P8105" i="1"/>
  <c r="P8106" i="1"/>
  <c r="L7205" i="1"/>
  <c r="L3870" i="1"/>
  <c r="M555" i="1"/>
  <c r="T2879" i="1"/>
  <c r="U2879" i="1" s="1"/>
  <c r="S2878" i="1"/>
  <c r="H9548" i="1"/>
  <c r="T994" i="1"/>
  <c r="U994" i="1" s="1"/>
  <c r="S993" i="1"/>
  <c r="T8650" i="1"/>
  <c r="U8650" i="1" s="1"/>
  <c r="S8649" i="1"/>
  <c r="T4763" i="1"/>
  <c r="U4763" i="1" s="1"/>
  <c r="S4762" i="1"/>
  <c r="T6545" i="1"/>
  <c r="U6545" i="1" s="1"/>
  <c r="S6544" i="1"/>
  <c r="H7205" i="1"/>
  <c r="H3870" i="1"/>
  <c r="T322" i="1"/>
  <c r="U322" i="1" s="1"/>
  <c r="S321" i="1"/>
  <c r="M10104" i="1"/>
  <c r="T8205" i="1"/>
  <c r="U8205" i="1" s="1"/>
  <c r="S8204" i="1"/>
  <c r="Q9917" i="1"/>
  <c r="R9917" i="1" s="1"/>
  <c r="Q9909" i="1"/>
  <c r="R9909" i="1" s="1"/>
  <c r="O9990" i="1"/>
  <c r="O9986" i="1"/>
  <c r="O9982" i="1"/>
  <c r="O9978" i="1"/>
  <c r="O9974" i="1"/>
  <c r="O9970" i="1"/>
  <c r="O9921" i="1"/>
  <c r="O9917" i="1"/>
  <c r="O9913" i="1"/>
  <c r="O9909" i="1"/>
  <c r="O9905" i="1"/>
  <c r="O9901" i="1"/>
  <c r="O9897" i="1"/>
  <c r="O9893" i="1"/>
  <c r="O9889" i="1"/>
  <c r="O9885" i="1"/>
  <c r="O9991" i="1"/>
  <c r="O9987" i="1"/>
  <c r="O9983" i="1"/>
  <c r="O9979" i="1"/>
  <c r="O9975" i="1"/>
  <c r="O9971" i="1"/>
  <c r="O9920" i="1"/>
  <c r="O9916" i="1"/>
  <c r="O9912" i="1"/>
  <c r="O9908" i="1"/>
  <c r="O9904" i="1"/>
  <c r="O9900" i="1"/>
  <c r="O9896" i="1"/>
  <c r="O9892" i="1"/>
  <c r="O9888" i="1"/>
  <c r="O9884" i="1"/>
  <c r="Q9919" i="1"/>
  <c r="R9919" i="1" s="1"/>
  <c r="Q9915" i="1"/>
  <c r="R9915" i="1" s="1"/>
  <c r="Q9911" i="1"/>
  <c r="R9911" i="1" s="1"/>
  <c r="Q9907" i="1"/>
  <c r="R9907" i="1" s="1"/>
  <c r="Q9903" i="1"/>
  <c r="R9903" i="1" s="1"/>
  <c r="Q9899" i="1"/>
  <c r="R9899" i="1" s="1"/>
  <c r="Q9895" i="1"/>
  <c r="R9895" i="1" s="1"/>
  <c r="Q9891" i="1"/>
  <c r="R9891" i="1" s="1"/>
  <c r="Q9887" i="1"/>
  <c r="R9887" i="1" s="1"/>
  <c r="Q9883" i="1"/>
  <c r="R9883" i="1" s="1"/>
  <c r="O9992" i="1"/>
  <c r="O9988" i="1"/>
  <c r="O9984" i="1"/>
  <c r="O9980" i="1"/>
  <c r="O9976" i="1"/>
  <c r="O9972" i="1"/>
  <c r="O9919" i="1"/>
  <c r="O9915" i="1"/>
  <c r="O9911" i="1"/>
  <c r="O9907" i="1"/>
  <c r="O9903" i="1"/>
  <c r="O9899" i="1"/>
  <c r="O9895" i="1"/>
  <c r="O9891" i="1"/>
  <c r="O9887" i="1"/>
  <c r="O9968" i="1"/>
  <c r="O9967" i="1"/>
  <c r="O9966" i="1"/>
  <c r="O9965" i="1"/>
  <c r="O9964" i="1"/>
  <c r="O9963" i="1"/>
  <c r="O9962" i="1"/>
  <c r="O9961" i="1"/>
  <c r="O9960" i="1"/>
  <c r="O9959" i="1"/>
  <c r="O9958" i="1"/>
  <c r="O9957" i="1"/>
  <c r="O9956" i="1"/>
  <c r="O9955" i="1"/>
  <c r="O9954" i="1"/>
  <c r="O9953" i="1"/>
  <c r="O9952" i="1"/>
  <c r="O9951" i="1"/>
  <c r="O9950" i="1"/>
  <c r="O9949" i="1"/>
  <c r="O9948" i="1"/>
  <c r="O9947" i="1"/>
  <c r="O9946" i="1"/>
  <c r="O9945" i="1"/>
  <c r="O9944" i="1"/>
  <c r="O9943" i="1"/>
  <c r="O9942" i="1"/>
  <c r="O9941" i="1"/>
  <c r="O9940" i="1"/>
  <c r="O9939" i="1"/>
  <c r="O9938" i="1"/>
  <c r="O9937" i="1"/>
  <c r="O9936" i="1"/>
  <c r="O9935" i="1"/>
  <c r="O9934" i="1"/>
  <c r="O9933" i="1"/>
  <c r="O9932" i="1"/>
  <c r="O9931" i="1"/>
  <c r="O9930" i="1"/>
  <c r="O9929" i="1"/>
  <c r="O9928" i="1"/>
  <c r="O9927" i="1"/>
  <c r="O9926" i="1"/>
  <c r="O9925" i="1"/>
  <c r="O9924" i="1"/>
  <c r="O9923" i="1"/>
  <c r="Q9922" i="1"/>
  <c r="R9922" i="1" s="1"/>
  <c r="Q9918" i="1"/>
  <c r="R9918" i="1" s="1"/>
  <c r="Q9914" i="1"/>
  <c r="R9914" i="1" s="1"/>
  <c r="Q9910" i="1"/>
  <c r="R9910" i="1" s="1"/>
  <c r="Q9906" i="1"/>
  <c r="R9906" i="1" s="1"/>
  <c r="Q9902" i="1"/>
  <c r="R9902" i="1" s="1"/>
  <c r="Q9898" i="1"/>
  <c r="R9898" i="1" s="1"/>
  <c r="Q9894" i="1"/>
  <c r="R9894" i="1" s="1"/>
  <c r="Q9890" i="1"/>
  <c r="R9890" i="1" s="1"/>
  <c r="Q9886" i="1"/>
  <c r="R9886" i="1" s="1"/>
  <c r="O9977" i="1"/>
  <c r="O9914" i="1"/>
  <c r="O9981" i="1"/>
  <c r="O9910" i="1"/>
  <c r="O9985" i="1"/>
  <c r="O9906" i="1"/>
  <c r="O9989" i="1"/>
  <c r="O9902" i="1"/>
  <c r="O9898" i="1"/>
  <c r="O9993" i="1"/>
  <c r="O9894" i="1"/>
  <c r="O9969" i="1"/>
  <c r="O9922" i="1"/>
  <c r="O9890" i="1"/>
  <c r="O9886" i="1"/>
  <c r="O9973" i="1"/>
  <c r="O9918" i="1"/>
  <c r="Q9930" i="1"/>
  <c r="R9930" i="1" s="1"/>
  <c r="Q9947" i="1"/>
  <c r="R9947" i="1" s="1"/>
  <c r="Q9916" i="1"/>
  <c r="R9916" i="1" s="1"/>
  <c r="Q9925" i="1"/>
  <c r="R9925" i="1" s="1"/>
  <c r="Q9950" i="1"/>
  <c r="R9950" i="1" s="1"/>
  <c r="Q9921" i="1"/>
  <c r="R9921" i="1" s="1"/>
  <c r="Q9900" i="1"/>
  <c r="R9900" i="1" s="1"/>
  <c r="Q9976" i="1"/>
  <c r="R9976" i="1" s="1"/>
  <c r="Q9991" i="1"/>
  <c r="R9991" i="1" s="1"/>
  <c r="Q9982" i="1"/>
  <c r="R9982" i="1" s="1"/>
  <c r="Q9981" i="1"/>
  <c r="R9981" i="1" s="1"/>
  <c r="Q9929" i="1"/>
  <c r="R9929" i="1" s="1"/>
  <c r="Q9938" i="1"/>
  <c r="R9938" i="1" s="1"/>
  <c r="Q9955" i="1"/>
  <c r="R9955" i="1" s="1"/>
  <c r="Q9924" i="1"/>
  <c r="R9924" i="1" s="1"/>
  <c r="Q9933" i="1"/>
  <c r="R9933" i="1" s="1"/>
  <c r="Q9958" i="1"/>
  <c r="R9958" i="1" s="1"/>
  <c r="Q9927" i="1"/>
  <c r="R9927" i="1" s="1"/>
  <c r="Q9928" i="1"/>
  <c r="R9928" i="1" s="1"/>
  <c r="Q9980" i="1"/>
  <c r="R9980" i="1" s="1"/>
  <c r="Q9986" i="1"/>
  <c r="R9986" i="1" s="1"/>
  <c r="Q9985" i="1"/>
  <c r="R9985" i="1" s="1"/>
  <c r="Q9937" i="1"/>
  <c r="R9937" i="1" s="1"/>
  <c r="Q9946" i="1"/>
  <c r="R9946" i="1" s="1"/>
  <c r="Q9963" i="1"/>
  <c r="R9963" i="1" s="1"/>
  <c r="Q9932" i="1"/>
  <c r="R9932" i="1" s="1"/>
  <c r="Q9941" i="1"/>
  <c r="R9941" i="1" s="1"/>
  <c r="Q9966" i="1"/>
  <c r="R9966" i="1" s="1"/>
  <c r="Q9935" i="1"/>
  <c r="R9935" i="1" s="1"/>
  <c r="Q9936" i="1"/>
  <c r="R9936" i="1" s="1"/>
  <c r="Q9984" i="1"/>
  <c r="R9984" i="1" s="1"/>
  <c r="Q9990" i="1"/>
  <c r="R9990" i="1" s="1"/>
  <c r="Q9989" i="1"/>
  <c r="R9989" i="1" s="1"/>
  <c r="Q9904" i="1"/>
  <c r="R9904" i="1" s="1"/>
  <c r="Q9897" i="1"/>
  <c r="R9897" i="1" s="1"/>
  <c r="Q9945" i="1"/>
  <c r="R9945" i="1" s="1"/>
  <c r="Q9954" i="1"/>
  <c r="R9954" i="1" s="1"/>
  <c r="Q9905" i="1"/>
  <c r="R9905" i="1" s="1"/>
  <c r="Q9940" i="1"/>
  <c r="R9940" i="1" s="1"/>
  <c r="Q9949" i="1"/>
  <c r="R9949" i="1" s="1"/>
  <c r="Q9885" i="1"/>
  <c r="R9885" i="1" s="1"/>
  <c r="Q9943" i="1"/>
  <c r="R9943" i="1" s="1"/>
  <c r="Q9944" i="1"/>
  <c r="R9944" i="1" s="1"/>
  <c r="Q9988" i="1"/>
  <c r="R9988" i="1" s="1"/>
  <c r="Q9971" i="1"/>
  <c r="R9971" i="1" s="1"/>
  <c r="Q9953" i="1"/>
  <c r="R9953" i="1" s="1"/>
  <c r="Q9962" i="1"/>
  <c r="R9962" i="1" s="1"/>
  <c r="Q9912" i="1"/>
  <c r="R9912" i="1" s="1"/>
  <c r="Q9948" i="1"/>
  <c r="R9948" i="1" s="1"/>
  <c r="Q9957" i="1"/>
  <c r="R9957" i="1" s="1"/>
  <c r="Q9892" i="1"/>
  <c r="R9892" i="1" s="1"/>
  <c r="Q9951" i="1"/>
  <c r="R9951" i="1" s="1"/>
  <c r="Q9952" i="1"/>
  <c r="R9952" i="1" s="1"/>
  <c r="Q9992" i="1"/>
  <c r="R9992" i="1" s="1"/>
  <c r="Q9975" i="1"/>
  <c r="R9975" i="1" s="1"/>
  <c r="Q9961" i="1"/>
  <c r="R9961" i="1" s="1"/>
  <c r="Q9923" i="1"/>
  <c r="R9923" i="1" s="1"/>
  <c r="Q9956" i="1"/>
  <c r="R9956" i="1" s="1"/>
  <c r="Q9888" i="1"/>
  <c r="R9888" i="1" s="1"/>
  <c r="Q9965" i="1"/>
  <c r="R9965" i="1" s="1"/>
  <c r="Q9926" i="1"/>
  <c r="R9926" i="1" s="1"/>
  <c r="Q9959" i="1"/>
  <c r="R9959" i="1" s="1"/>
  <c r="Q9960" i="1"/>
  <c r="R9960" i="1" s="1"/>
  <c r="Q9979" i="1"/>
  <c r="R9979" i="1" s="1"/>
  <c r="Q9970" i="1"/>
  <c r="R9970" i="1" s="1"/>
  <c r="Q9969" i="1"/>
  <c r="R9969" i="1" s="1"/>
  <c r="Q9901" i="1"/>
  <c r="R9901" i="1" s="1"/>
  <c r="Q9931" i="1"/>
  <c r="R9931" i="1" s="1"/>
  <c r="Q9964" i="1"/>
  <c r="R9964" i="1" s="1"/>
  <c r="Q9913" i="1"/>
  <c r="R9913" i="1" s="1"/>
  <c r="Q9934" i="1"/>
  <c r="R9934" i="1" s="1"/>
  <c r="Q9889" i="1"/>
  <c r="R9889" i="1" s="1"/>
  <c r="Q9967" i="1"/>
  <c r="R9967" i="1" s="1"/>
  <c r="Q9968" i="1"/>
  <c r="R9968" i="1" s="1"/>
  <c r="Q9983" i="1"/>
  <c r="R9983" i="1" s="1"/>
  <c r="Q9974" i="1"/>
  <c r="R9974" i="1" s="1"/>
  <c r="Q9973" i="1"/>
  <c r="R9973" i="1" s="1"/>
  <c r="Q9908" i="1"/>
  <c r="R9908" i="1" s="1"/>
  <c r="Q9939" i="1"/>
  <c r="R9939" i="1" s="1"/>
  <c r="Q9884" i="1"/>
  <c r="R9884" i="1" s="1"/>
  <c r="Q9920" i="1"/>
  <c r="R9920" i="1" s="1"/>
  <c r="Q9942" i="1"/>
  <c r="R9942" i="1" s="1"/>
  <c r="Q9896" i="1"/>
  <c r="R9896" i="1" s="1"/>
  <c r="Q9893" i="1"/>
  <c r="R9893" i="1" s="1"/>
  <c r="Q9972" i="1"/>
  <c r="R9972" i="1" s="1"/>
  <c r="Q9987" i="1"/>
  <c r="R9987" i="1" s="1"/>
  <c r="Q9978" i="1"/>
  <c r="R9978" i="1" s="1"/>
  <c r="Q9977" i="1"/>
  <c r="R9977" i="1" s="1"/>
  <c r="Q9993" i="1"/>
  <c r="R9993" i="1" s="1"/>
  <c r="S9993" i="1" s="1"/>
  <c r="T9993" i="1" s="1"/>
  <c r="U9993" i="1" s="1"/>
  <c r="P9883" i="1"/>
  <c r="P9884" i="1"/>
  <c r="P9885" i="1"/>
  <c r="P9886" i="1"/>
  <c r="P9887" i="1"/>
  <c r="P9888" i="1"/>
  <c r="P9889" i="1"/>
  <c r="P9890" i="1"/>
  <c r="P9891" i="1"/>
  <c r="P9892" i="1"/>
  <c r="P9893" i="1"/>
  <c r="P9894" i="1"/>
  <c r="P9895" i="1"/>
  <c r="P9896" i="1"/>
  <c r="P9897" i="1"/>
  <c r="P9898" i="1"/>
  <c r="P9899" i="1"/>
  <c r="P9900" i="1"/>
  <c r="P9901" i="1"/>
  <c r="P9902" i="1"/>
  <c r="P9903" i="1"/>
  <c r="P9904" i="1"/>
  <c r="P9905" i="1"/>
  <c r="P9906" i="1"/>
  <c r="P9907" i="1"/>
  <c r="P9908" i="1"/>
  <c r="P9909" i="1"/>
  <c r="P9910" i="1"/>
  <c r="P9911" i="1"/>
  <c r="P9912" i="1"/>
  <c r="P9913" i="1"/>
  <c r="P9914" i="1"/>
  <c r="P9915" i="1"/>
  <c r="P9916" i="1"/>
  <c r="P9917" i="1"/>
  <c r="P9918" i="1"/>
  <c r="P9919" i="1"/>
  <c r="P9920" i="1"/>
  <c r="P9921" i="1"/>
  <c r="P9922" i="1"/>
  <c r="P9923" i="1"/>
  <c r="P9924" i="1"/>
  <c r="P9925" i="1"/>
  <c r="P9926" i="1"/>
  <c r="P9927" i="1"/>
  <c r="P9928" i="1"/>
  <c r="P9929" i="1"/>
  <c r="P9930" i="1"/>
  <c r="P9931" i="1"/>
  <c r="P9932" i="1"/>
  <c r="P9933" i="1"/>
  <c r="P9934" i="1"/>
  <c r="P9935" i="1"/>
  <c r="P9936" i="1"/>
  <c r="P9937" i="1"/>
  <c r="P9938" i="1"/>
  <c r="P9939" i="1"/>
  <c r="P9940" i="1"/>
  <c r="P9941" i="1"/>
  <c r="P9942" i="1"/>
  <c r="P9943" i="1"/>
  <c r="P9944" i="1"/>
  <c r="P9945" i="1"/>
  <c r="P9946" i="1"/>
  <c r="P9947" i="1"/>
  <c r="P9948" i="1"/>
  <c r="P9949" i="1"/>
  <c r="P9950" i="1"/>
  <c r="P9951" i="1"/>
  <c r="P9952" i="1"/>
  <c r="P9953" i="1"/>
  <c r="P9954" i="1"/>
  <c r="P9955" i="1"/>
  <c r="P9956" i="1"/>
  <c r="P9957" i="1"/>
  <c r="P9958" i="1"/>
  <c r="P9959" i="1"/>
  <c r="P9960" i="1"/>
  <c r="P9961" i="1"/>
  <c r="P9962" i="1"/>
  <c r="P9963" i="1"/>
  <c r="P9964" i="1"/>
  <c r="P9965" i="1"/>
  <c r="P9966" i="1"/>
  <c r="P9967" i="1"/>
  <c r="P9968" i="1"/>
  <c r="P9969" i="1"/>
  <c r="P9970" i="1"/>
  <c r="P9971" i="1"/>
  <c r="P9972" i="1"/>
  <c r="P9973" i="1"/>
  <c r="P9974" i="1"/>
  <c r="P9975" i="1"/>
  <c r="P9976" i="1"/>
  <c r="P9977" i="1"/>
  <c r="P9978" i="1"/>
  <c r="P9979" i="1"/>
  <c r="P9980" i="1"/>
  <c r="P9981" i="1"/>
  <c r="P9982" i="1"/>
  <c r="P9983" i="1"/>
  <c r="P9984" i="1"/>
  <c r="P9985" i="1"/>
  <c r="P9986" i="1"/>
  <c r="P9987" i="1"/>
  <c r="P9988" i="1"/>
  <c r="P9989" i="1"/>
  <c r="P9990" i="1"/>
  <c r="P9991" i="1"/>
  <c r="P9992" i="1"/>
  <c r="T4980" i="1"/>
  <c r="U4980" i="1" s="1"/>
  <c r="S4979" i="1"/>
  <c r="T7103" i="1"/>
  <c r="U7103" i="1" s="1"/>
  <c r="S7102" i="1"/>
  <c r="T8320" i="1"/>
  <c r="U8320" i="1" s="1"/>
  <c r="S8319" i="1"/>
  <c r="I7440" i="1"/>
  <c r="J7440" i="1" s="1"/>
  <c r="I7331" i="1"/>
  <c r="J7331" i="1" s="1"/>
  <c r="I7330" i="1"/>
  <c r="I7333" i="1"/>
  <c r="J7333" i="1" s="1"/>
  <c r="I7332" i="1"/>
  <c r="J7332" i="1" s="1"/>
  <c r="I7335" i="1"/>
  <c r="J7335" i="1" s="1"/>
  <c r="I7334" i="1"/>
  <c r="J7334" i="1" s="1"/>
  <c r="I7336" i="1"/>
  <c r="J7336" i="1" s="1"/>
  <c r="I7338" i="1"/>
  <c r="J7338" i="1" s="1"/>
  <c r="I7337" i="1"/>
  <c r="J7337" i="1" s="1"/>
  <c r="I7339" i="1"/>
  <c r="J7339" i="1" s="1"/>
  <c r="I7341" i="1"/>
  <c r="J7341" i="1" s="1"/>
  <c r="I7343" i="1"/>
  <c r="J7343" i="1" s="1"/>
  <c r="I7340" i="1"/>
  <c r="J7340" i="1" s="1"/>
  <c r="I7344" i="1"/>
  <c r="J7344" i="1" s="1"/>
  <c r="I7342" i="1"/>
  <c r="J7342" i="1" s="1"/>
  <c r="I7346" i="1"/>
  <c r="J7346" i="1" s="1"/>
  <c r="I7345" i="1"/>
  <c r="J7345" i="1" s="1"/>
  <c r="I7347" i="1"/>
  <c r="J7347" i="1" s="1"/>
  <c r="I7348" i="1"/>
  <c r="J7348" i="1" s="1"/>
  <c r="I7349" i="1"/>
  <c r="J7349" i="1" s="1"/>
  <c r="I7350" i="1"/>
  <c r="J7350" i="1" s="1"/>
  <c r="I7352" i="1"/>
  <c r="J7352" i="1" s="1"/>
  <c r="I7351" i="1"/>
  <c r="J7351" i="1" s="1"/>
  <c r="I7353" i="1"/>
  <c r="J7353" i="1" s="1"/>
  <c r="I7354" i="1"/>
  <c r="J7354" i="1" s="1"/>
  <c r="I7355" i="1"/>
  <c r="J7355" i="1" s="1"/>
  <c r="I7356" i="1"/>
  <c r="J7356" i="1" s="1"/>
  <c r="I7357" i="1"/>
  <c r="J7357" i="1" s="1"/>
  <c r="I7359" i="1"/>
  <c r="J7359" i="1" s="1"/>
  <c r="I7358" i="1"/>
  <c r="J7358" i="1" s="1"/>
  <c r="I7360" i="1"/>
  <c r="J7360" i="1" s="1"/>
  <c r="I7361" i="1"/>
  <c r="J7361" i="1" s="1"/>
  <c r="I7362" i="1"/>
  <c r="J7362" i="1" s="1"/>
  <c r="I7363" i="1"/>
  <c r="J7363" i="1" s="1"/>
  <c r="I7364" i="1"/>
  <c r="J7364" i="1" s="1"/>
  <c r="I7366" i="1"/>
  <c r="J7366" i="1" s="1"/>
  <c r="I7365" i="1"/>
  <c r="J7365" i="1" s="1"/>
  <c r="I7367" i="1"/>
  <c r="J7367" i="1" s="1"/>
  <c r="I7369" i="1"/>
  <c r="J7369" i="1" s="1"/>
  <c r="I7368" i="1"/>
  <c r="J7368" i="1" s="1"/>
  <c r="I7371" i="1"/>
  <c r="J7371" i="1" s="1"/>
  <c r="I7370" i="1"/>
  <c r="J7370" i="1" s="1"/>
  <c r="I7372" i="1"/>
  <c r="J7372" i="1" s="1"/>
  <c r="I7373" i="1"/>
  <c r="J7373" i="1" s="1"/>
  <c r="I7375" i="1"/>
  <c r="J7375" i="1" s="1"/>
  <c r="I7374" i="1"/>
  <c r="J7374" i="1" s="1"/>
  <c r="I7376" i="1"/>
  <c r="J7376" i="1" s="1"/>
  <c r="I7377" i="1"/>
  <c r="J7377" i="1" s="1"/>
  <c r="I7379" i="1"/>
  <c r="J7379" i="1" s="1"/>
  <c r="I7378" i="1"/>
  <c r="J7378" i="1" s="1"/>
  <c r="I7383" i="1"/>
  <c r="J7383" i="1" s="1"/>
  <c r="I7381" i="1"/>
  <c r="J7381" i="1" s="1"/>
  <c r="I7382" i="1"/>
  <c r="J7382" i="1" s="1"/>
  <c r="I7380" i="1"/>
  <c r="J7380" i="1" s="1"/>
  <c r="I7386" i="1"/>
  <c r="J7386" i="1" s="1"/>
  <c r="I7385" i="1"/>
  <c r="J7385" i="1" s="1"/>
  <c r="I7389" i="1"/>
  <c r="J7389" i="1" s="1"/>
  <c r="I7384" i="1"/>
  <c r="J7384" i="1" s="1"/>
  <c r="I7388" i="1"/>
  <c r="J7388" i="1" s="1"/>
  <c r="I7387" i="1"/>
  <c r="J7387" i="1" s="1"/>
  <c r="I7390" i="1"/>
  <c r="J7390" i="1" s="1"/>
  <c r="I7393" i="1"/>
  <c r="J7393" i="1" s="1"/>
  <c r="I7391" i="1"/>
  <c r="J7391" i="1" s="1"/>
  <c r="I7392" i="1"/>
  <c r="J7392" i="1" s="1"/>
  <c r="I7394" i="1"/>
  <c r="J7394" i="1" s="1"/>
  <c r="I7397" i="1"/>
  <c r="J7397" i="1" s="1"/>
  <c r="I7395" i="1"/>
  <c r="J7395" i="1" s="1"/>
  <c r="I7399" i="1"/>
  <c r="J7399" i="1" s="1"/>
  <c r="I7396" i="1"/>
  <c r="J7396" i="1" s="1"/>
  <c r="I7398" i="1"/>
  <c r="J7398" i="1" s="1"/>
  <c r="I7401" i="1"/>
  <c r="J7401" i="1" s="1"/>
  <c r="I7402" i="1"/>
  <c r="J7402" i="1" s="1"/>
  <c r="I7400" i="1"/>
  <c r="J7400" i="1" s="1"/>
  <c r="I7405" i="1"/>
  <c r="J7405" i="1" s="1"/>
  <c r="I7403" i="1"/>
  <c r="J7403" i="1" s="1"/>
  <c r="I7404" i="1"/>
  <c r="J7404" i="1" s="1"/>
  <c r="I7406" i="1"/>
  <c r="J7406" i="1" s="1"/>
  <c r="I7407" i="1"/>
  <c r="J7407" i="1" s="1"/>
  <c r="I7410" i="1"/>
  <c r="J7410" i="1" s="1"/>
  <c r="I7408" i="1"/>
  <c r="J7408" i="1" s="1"/>
  <c r="I7409" i="1"/>
  <c r="J7409" i="1" s="1"/>
  <c r="I7412" i="1"/>
  <c r="J7412" i="1" s="1"/>
  <c r="I7414" i="1"/>
  <c r="J7414" i="1" s="1"/>
  <c r="I7411" i="1"/>
  <c r="J7411" i="1" s="1"/>
  <c r="I7413" i="1"/>
  <c r="J7413" i="1" s="1"/>
  <c r="I7416" i="1"/>
  <c r="J7416" i="1" s="1"/>
  <c r="I7415" i="1"/>
  <c r="J7415" i="1" s="1"/>
  <c r="I7418" i="1"/>
  <c r="J7418" i="1" s="1"/>
  <c r="I7417" i="1"/>
  <c r="J7417" i="1" s="1"/>
  <c r="I7420" i="1"/>
  <c r="J7420" i="1" s="1"/>
  <c r="I7419" i="1"/>
  <c r="J7419" i="1" s="1"/>
  <c r="I7421" i="1"/>
  <c r="J7421" i="1" s="1"/>
  <c r="I7422" i="1"/>
  <c r="J7422" i="1" s="1"/>
  <c r="I7423" i="1"/>
  <c r="J7423" i="1" s="1"/>
  <c r="I7424" i="1"/>
  <c r="J7424" i="1" s="1"/>
  <c r="I7426" i="1"/>
  <c r="J7426" i="1" s="1"/>
  <c r="I7427" i="1"/>
  <c r="J7427" i="1" s="1"/>
  <c r="I7425" i="1"/>
  <c r="J7425" i="1" s="1"/>
  <c r="I7428" i="1"/>
  <c r="J7428" i="1" s="1"/>
  <c r="I7429" i="1"/>
  <c r="J7429" i="1" s="1"/>
  <c r="I7430" i="1"/>
  <c r="J7430" i="1" s="1"/>
  <c r="I7431" i="1"/>
  <c r="J7431" i="1" s="1"/>
  <c r="I7433" i="1"/>
  <c r="J7433" i="1" s="1"/>
  <c r="I7432" i="1"/>
  <c r="J7432" i="1" s="1"/>
  <c r="I7437" i="1"/>
  <c r="J7437" i="1" s="1"/>
  <c r="I7434" i="1"/>
  <c r="J7434" i="1" s="1"/>
  <c r="I7436" i="1"/>
  <c r="J7436" i="1" s="1"/>
  <c r="I7435" i="1"/>
  <c r="J7435" i="1" s="1"/>
  <c r="H7206" i="1"/>
  <c r="G7206" i="1"/>
  <c r="K7206" i="1" s="1"/>
  <c r="L7206" i="1" s="1"/>
  <c r="T8870" i="1"/>
  <c r="U8870" i="1" s="1"/>
  <c r="S8869" i="1"/>
  <c r="F3872" i="1"/>
  <c r="H3871" i="1"/>
  <c r="G3871" i="1"/>
  <c r="K3871" i="1" s="1"/>
  <c r="H9423" i="1"/>
  <c r="G9423" i="1"/>
  <c r="F9424" i="1" s="1"/>
  <c r="T5760" i="1"/>
  <c r="U5760" i="1" s="1"/>
  <c r="S5759" i="1"/>
  <c r="T2435" i="1"/>
  <c r="U2435" i="1" s="1"/>
  <c r="S2434" i="1"/>
  <c r="F556" i="1"/>
  <c r="T769" i="1"/>
  <c r="U769" i="1" s="1"/>
  <c r="S768" i="1"/>
  <c r="T429" i="1"/>
  <c r="U429" i="1" s="1"/>
  <c r="S428" i="1"/>
  <c r="T6650" i="1"/>
  <c r="U6650" i="1" s="1"/>
  <c r="S6649" i="1"/>
  <c r="G6203" i="1"/>
  <c r="F6204" i="1" s="1"/>
  <c r="H6203" i="1"/>
  <c r="K654" i="1"/>
  <c r="T5320" i="1"/>
  <c r="U5320" i="1" s="1"/>
  <c r="S5319" i="1"/>
  <c r="M6321" i="1"/>
  <c r="T9207" i="1"/>
  <c r="U9207" i="1" s="1"/>
  <c r="S9206" i="1"/>
  <c r="S888" i="1"/>
  <c r="K7440" i="1"/>
  <c r="L7440" i="1" s="1"/>
  <c r="M7440" i="1" s="1"/>
  <c r="T4326" i="1"/>
  <c r="U4326" i="1" s="1"/>
  <c r="S4325" i="1"/>
  <c r="K4872" i="1"/>
  <c r="K9422" i="1"/>
  <c r="L9421" i="1"/>
  <c r="M9421" i="1" s="1"/>
  <c r="M6100" i="1"/>
  <c r="H4872" i="1"/>
  <c r="F1096" i="1"/>
  <c r="H9422" i="1"/>
  <c r="T6432" i="1"/>
  <c r="U6432" i="1" s="1"/>
  <c r="S6431" i="1"/>
  <c r="H10206" i="1"/>
  <c r="T2321" i="1"/>
  <c r="U2321" i="1" s="1"/>
  <c r="S2320" i="1"/>
  <c r="I10104" i="1"/>
  <c r="J10104" i="1" s="1"/>
  <c r="I9994" i="1"/>
  <c r="I9996" i="1"/>
  <c r="J9996" i="1" s="1"/>
  <c r="I9995" i="1"/>
  <c r="J9995" i="1" s="1"/>
  <c r="I9997" i="1"/>
  <c r="J9997" i="1" s="1"/>
  <c r="I9999" i="1"/>
  <c r="J9999" i="1" s="1"/>
  <c r="I9998" i="1"/>
  <c r="J9998" i="1" s="1"/>
  <c r="I10000" i="1"/>
  <c r="J10000" i="1" s="1"/>
  <c r="I10001" i="1"/>
  <c r="J10001" i="1" s="1"/>
  <c r="I10003" i="1"/>
  <c r="J10003" i="1" s="1"/>
  <c r="I10002" i="1"/>
  <c r="J10002" i="1" s="1"/>
  <c r="I10006" i="1"/>
  <c r="J10006" i="1" s="1"/>
  <c r="I10004" i="1"/>
  <c r="J10004" i="1" s="1"/>
  <c r="I10005" i="1"/>
  <c r="J10005" i="1" s="1"/>
  <c r="I10007" i="1"/>
  <c r="J10007" i="1" s="1"/>
  <c r="I10008" i="1"/>
  <c r="J10008" i="1" s="1"/>
  <c r="I10009" i="1"/>
  <c r="J10009" i="1" s="1"/>
  <c r="I10010" i="1"/>
  <c r="J10010" i="1" s="1"/>
  <c r="I10012" i="1"/>
  <c r="J10012" i="1" s="1"/>
  <c r="I10011" i="1"/>
  <c r="J10011" i="1" s="1"/>
  <c r="I10014" i="1"/>
  <c r="J10014" i="1" s="1"/>
  <c r="I10013" i="1"/>
  <c r="J10013" i="1" s="1"/>
  <c r="I10015" i="1"/>
  <c r="J10015" i="1" s="1"/>
  <c r="I10016" i="1"/>
  <c r="J10016" i="1" s="1"/>
  <c r="I10017" i="1"/>
  <c r="J10017" i="1" s="1"/>
  <c r="I10018" i="1"/>
  <c r="J10018" i="1" s="1"/>
  <c r="I10020" i="1"/>
  <c r="J10020" i="1" s="1"/>
  <c r="I10019" i="1"/>
  <c r="J10019" i="1" s="1"/>
  <c r="I10021" i="1"/>
  <c r="J10021" i="1" s="1"/>
  <c r="I10022" i="1"/>
  <c r="J10022" i="1" s="1"/>
  <c r="I10023" i="1"/>
  <c r="J10023" i="1" s="1"/>
  <c r="I10025" i="1"/>
  <c r="J10025" i="1" s="1"/>
  <c r="I10027" i="1"/>
  <c r="J10027" i="1" s="1"/>
  <c r="I10028" i="1"/>
  <c r="J10028" i="1" s="1"/>
  <c r="I10026" i="1"/>
  <c r="J10026" i="1" s="1"/>
  <c r="I10024" i="1"/>
  <c r="J10024" i="1" s="1"/>
  <c r="I10031" i="1"/>
  <c r="J10031" i="1" s="1"/>
  <c r="I10029" i="1"/>
  <c r="J10029" i="1" s="1"/>
  <c r="I10030" i="1"/>
  <c r="J10030" i="1" s="1"/>
  <c r="I10033" i="1"/>
  <c r="J10033" i="1" s="1"/>
  <c r="I10032" i="1"/>
  <c r="J10032" i="1" s="1"/>
  <c r="I10034" i="1"/>
  <c r="J10034" i="1" s="1"/>
  <c r="I10035" i="1"/>
  <c r="J10035" i="1" s="1"/>
  <c r="I10036" i="1"/>
  <c r="J10036" i="1" s="1"/>
  <c r="I10039" i="1"/>
  <c r="J10039" i="1" s="1"/>
  <c r="I10037" i="1"/>
  <c r="J10037" i="1" s="1"/>
  <c r="I10040" i="1"/>
  <c r="J10040" i="1" s="1"/>
  <c r="I10038" i="1"/>
  <c r="J10038" i="1" s="1"/>
  <c r="I10041" i="1"/>
  <c r="J10041" i="1" s="1"/>
  <c r="I10042" i="1"/>
  <c r="J10042" i="1" s="1"/>
  <c r="I10043" i="1"/>
  <c r="J10043" i="1" s="1"/>
  <c r="I10045" i="1"/>
  <c r="J10045" i="1" s="1"/>
  <c r="I10044" i="1"/>
  <c r="J10044" i="1" s="1"/>
  <c r="I10047" i="1"/>
  <c r="J10047" i="1" s="1"/>
  <c r="I10046" i="1"/>
  <c r="J10046" i="1" s="1"/>
  <c r="I10048" i="1"/>
  <c r="J10048" i="1" s="1"/>
  <c r="I10051" i="1"/>
  <c r="J10051" i="1" s="1"/>
  <c r="I10049" i="1"/>
  <c r="J10049" i="1" s="1"/>
  <c r="I10052" i="1"/>
  <c r="J10052" i="1" s="1"/>
  <c r="I10053" i="1"/>
  <c r="J10053" i="1" s="1"/>
  <c r="I10056" i="1"/>
  <c r="J10056" i="1" s="1"/>
  <c r="I10050" i="1"/>
  <c r="J10050" i="1" s="1"/>
  <c r="I10054" i="1"/>
  <c r="J10054" i="1" s="1"/>
  <c r="I10057" i="1"/>
  <c r="J10057" i="1" s="1"/>
  <c r="I10055" i="1"/>
  <c r="J10055" i="1" s="1"/>
  <c r="I10058" i="1"/>
  <c r="J10058" i="1" s="1"/>
  <c r="I10060" i="1"/>
  <c r="J10060" i="1" s="1"/>
  <c r="I10059" i="1"/>
  <c r="J10059" i="1" s="1"/>
  <c r="I10061" i="1"/>
  <c r="J10061" i="1" s="1"/>
  <c r="I10062" i="1"/>
  <c r="J10062" i="1" s="1"/>
  <c r="I10063" i="1"/>
  <c r="J10063" i="1" s="1"/>
  <c r="I10064" i="1"/>
  <c r="J10064" i="1" s="1"/>
  <c r="I10065" i="1"/>
  <c r="J10065" i="1" s="1"/>
  <c r="I10067" i="1"/>
  <c r="J10067" i="1" s="1"/>
  <c r="I10066" i="1"/>
  <c r="J10066" i="1" s="1"/>
  <c r="I10068" i="1"/>
  <c r="J10068" i="1" s="1"/>
  <c r="I10069" i="1"/>
  <c r="J10069" i="1" s="1"/>
  <c r="I10070" i="1"/>
  <c r="J10070" i="1" s="1"/>
  <c r="I10071" i="1"/>
  <c r="J10071" i="1" s="1"/>
  <c r="I10074" i="1"/>
  <c r="J10074" i="1" s="1"/>
  <c r="I10072" i="1"/>
  <c r="J10072" i="1" s="1"/>
  <c r="I10077" i="1"/>
  <c r="J10077" i="1" s="1"/>
  <c r="I10073" i="1"/>
  <c r="J10073" i="1" s="1"/>
  <c r="I10075" i="1"/>
  <c r="J10075" i="1" s="1"/>
  <c r="I10076" i="1"/>
  <c r="J10076" i="1" s="1"/>
  <c r="I10079" i="1"/>
  <c r="J10079" i="1" s="1"/>
  <c r="I10078" i="1"/>
  <c r="J10078" i="1" s="1"/>
  <c r="I10083" i="1"/>
  <c r="J10083" i="1" s="1"/>
  <c r="I10081" i="1"/>
  <c r="J10081" i="1" s="1"/>
  <c r="I10080" i="1"/>
  <c r="J10080" i="1" s="1"/>
  <c r="I10084" i="1"/>
  <c r="J10084" i="1" s="1"/>
  <c r="I10082" i="1"/>
  <c r="J10082" i="1" s="1"/>
  <c r="I10086" i="1"/>
  <c r="J10086" i="1" s="1"/>
  <c r="I10085" i="1"/>
  <c r="J10085" i="1" s="1"/>
  <c r="I10087" i="1"/>
  <c r="J10087" i="1" s="1"/>
  <c r="I10088" i="1"/>
  <c r="J10088" i="1" s="1"/>
  <c r="I10089" i="1"/>
  <c r="J10089" i="1" s="1"/>
  <c r="I10091" i="1"/>
  <c r="J10091" i="1" s="1"/>
  <c r="I10090" i="1"/>
  <c r="J10090" i="1" s="1"/>
  <c r="I10094" i="1"/>
  <c r="J10094" i="1" s="1"/>
  <c r="I10093" i="1"/>
  <c r="J10093" i="1" s="1"/>
  <c r="I10092" i="1"/>
  <c r="J10092" i="1" s="1"/>
  <c r="I10097" i="1"/>
  <c r="J10097" i="1" s="1"/>
  <c r="I10101" i="1"/>
  <c r="J10101" i="1" s="1"/>
  <c r="I10102" i="1"/>
  <c r="J10102" i="1" s="1"/>
  <c r="I10099" i="1"/>
  <c r="J10099" i="1" s="1"/>
  <c r="I10098" i="1"/>
  <c r="J10098" i="1" s="1"/>
  <c r="I10096" i="1"/>
  <c r="J10096" i="1" s="1"/>
  <c r="I10095" i="1"/>
  <c r="J10095" i="1" s="1"/>
  <c r="I10100" i="1"/>
  <c r="J10100" i="1" s="1"/>
  <c r="I10992" i="1"/>
  <c r="J10992" i="1" s="1"/>
  <c r="I10884" i="1"/>
  <c r="J10884" i="1" s="1"/>
  <c r="I10887" i="1"/>
  <c r="J10887" i="1" s="1"/>
  <c r="I10883" i="1"/>
  <c r="J10883" i="1" s="1"/>
  <c r="I10882" i="1"/>
  <c r="I10886" i="1"/>
  <c r="J10886" i="1" s="1"/>
  <c r="I10885" i="1"/>
  <c r="J10885" i="1" s="1"/>
  <c r="I10889" i="1"/>
  <c r="J10889" i="1" s="1"/>
  <c r="I10890" i="1"/>
  <c r="J10890" i="1" s="1"/>
  <c r="I10892" i="1"/>
  <c r="J10892" i="1" s="1"/>
  <c r="I10888" i="1"/>
  <c r="J10888" i="1" s="1"/>
  <c r="I10891" i="1"/>
  <c r="J10891" i="1" s="1"/>
  <c r="I10894" i="1"/>
  <c r="J10894" i="1" s="1"/>
  <c r="I10895" i="1"/>
  <c r="J10895" i="1" s="1"/>
  <c r="I10893" i="1"/>
  <c r="J10893" i="1" s="1"/>
  <c r="I10896" i="1"/>
  <c r="J10896" i="1" s="1"/>
  <c r="I10897" i="1"/>
  <c r="J10897" i="1" s="1"/>
  <c r="I10898" i="1"/>
  <c r="J10898" i="1" s="1"/>
  <c r="I10899" i="1"/>
  <c r="J10899" i="1" s="1"/>
  <c r="I10900" i="1"/>
  <c r="J10900" i="1" s="1"/>
  <c r="I10901" i="1"/>
  <c r="J10901" i="1" s="1"/>
  <c r="I10904" i="1"/>
  <c r="J10904" i="1" s="1"/>
  <c r="I10903" i="1"/>
  <c r="J10903" i="1" s="1"/>
  <c r="I10907" i="1"/>
  <c r="J10907" i="1" s="1"/>
  <c r="I10902" i="1"/>
  <c r="J10902" i="1" s="1"/>
  <c r="I10906" i="1"/>
  <c r="J10906" i="1" s="1"/>
  <c r="I10905" i="1"/>
  <c r="J10905" i="1" s="1"/>
  <c r="I10909" i="1"/>
  <c r="J10909" i="1" s="1"/>
  <c r="I10908" i="1"/>
  <c r="J10908" i="1" s="1"/>
  <c r="I10911" i="1"/>
  <c r="J10911" i="1" s="1"/>
  <c r="I10910" i="1"/>
  <c r="J10910" i="1" s="1"/>
  <c r="I10912" i="1"/>
  <c r="J10912" i="1" s="1"/>
  <c r="I10913" i="1"/>
  <c r="J10913" i="1" s="1"/>
  <c r="I10914" i="1"/>
  <c r="J10914" i="1" s="1"/>
  <c r="I10915" i="1"/>
  <c r="J10915" i="1" s="1"/>
  <c r="I10916" i="1"/>
  <c r="J10916" i="1" s="1"/>
  <c r="I10917" i="1"/>
  <c r="J10917" i="1" s="1"/>
  <c r="I10918" i="1"/>
  <c r="J10918" i="1" s="1"/>
  <c r="I10920" i="1"/>
  <c r="J10920" i="1" s="1"/>
  <c r="I10919" i="1"/>
  <c r="J10919" i="1" s="1"/>
  <c r="I10921" i="1"/>
  <c r="J10921" i="1" s="1"/>
  <c r="I10923" i="1"/>
  <c r="J10923" i="1" s="1"/>
  <c r="I10922" i="1"/>
  <c r="J10922" i="1" s="1"/>
  <c r="I10924" i="1"/>
  <c r="J10924" i="1" s="1"/>
  <c r="I10925" i="1"/>
  <c r="J10925" i="1" s="1"/>
  <c r="I10926" i="1"/>
  <c r="J10926" i="1" s="1"/>
  <c r="I10928" i="1"/>
  <c r="J10928" i="1" s="1"/>
  <c r="I10927" i="1"/>
  <c r="J10927" i="1" s="1"/>
  <c r="I10929" i="1"/>
  <c r="J10929" i="1" s="1"/>
  <c r="I10930" i="1"/>
  <c r="J10930" i="1" s="1"/>
  <c r="I10933" i="1"/>
  <c r="J10933" i="1" s="1"/>
  <c r="I10932" i="1"/>
  <c r="J10932" i="1" s="1"/>
  <c r="I10931" i="1"/>
  <c r="J10931" i="1" s="1"/>
  <c r="I10934" i="1"/>
  <c r="J10934" i="1" s="1"/>
  <c r="I10936" i="1"/>
  <c r="J10936" i="1" s="1"/>
  <c r="I10939" i="1"/>
  <c r="J10939" i="1" s="1"/>
  <c r="I10935" i="1"/>
  <c r="J10935" i="1" s="1"/>
  <c r="I10938" i="1"/>
  <c r="J10938" i="1" s="1"/>
  <c r="I10937" i="1"/>
  <c r="J10937" i="1" s="1"/>
  <c r="I10941" i="1"/>
  <c r="J10941" i="1" s="1"/>
  <c r="I10942" i="1"/>
  <c r="J10942" i="1" s="1"/>
  <c r="I10940" i="1"/>
  <c r="J10940" i="1" s="1"/>
  <c r="I10943" i="1"/>
  <c r="J10943" i="1" s="1"/>
  <c r="I10944" i="1"/>
  <c r="J10944" i="1" s="1"/>
  <c r="I10945" i="1"/>
  <c r="J10945" i="1" s="1"/>
  <c r="I10947" i="1"/>
  <c r="J10947" i="1" s="1"/>
  <c r="I10946" i="1"/>
  <c r="J10946" i="1" s="1"/>
  <c r="I10948" i="1"/>
  <c r="J10948" i="1" s="1"/>
  <c r="I10949" i="1"/>
  <c r="J10949" i="1" s="1"/>
  <c r="I10950" i="1"/>
  <c r="J10950" i="1" s="1"/>
  <c r="I10953" i="1"/>
  <c r="J10953" i="1" s="1"/>
  <c r="I10952" i="1"/>
  <c r="J10952" i="1" s="1"/>
  <c r="I10951" i="1"/>
  <c r="J10951" i="1" s="1"/>
  <c r="I10957" i="1"/>
  <c r="J10957" i="1" s="1"/>
  <c r="I10955" i="1"/>
  <c r="J10955" i="1" s="1"/>
  <c r="I10954" i="1"/>
  <c r="J10954" i="1" s="1"/>
  <c r="I10959" i="1"/>
  <c r="J10959" i="1" s="1"/>
  <c r="I10956" i="1"/>
  <c r="J10956" i="1" s="1"/>
  <c r="I10958" i="1"/>
  <c r="J10958" i="1" s="1"/>
  <c r="I10960" i="1"/>
  <c r="J10960" i="1" s="1"/>
  <c r="I10962" i="1"/>
  <c r="J10962" i="1" s="1"/>
  <c r="I10961" i="1"/>
  <c r="J10961" i="1" s="1"/>
  <c r="I10964" i="1"/>
  <c r="J10964" i="1" s="1"/>
  <c r="I10965" i="1"/>
  <c r="J10965" i="1" s="1"/>
  <c r="I10963" i="1"/>
  <c r="J10963" i="1" s="1"/>
  <c r="I10966" i="1"/>
  <c r="J10966" i="1" s="1"/>
  <c r="I10968" i="1"/>
  <c r="J10968" i="1" s="1"/>
  <c r="I10967" i="1"/>
  <c r="J10967" i="1" s="1"/>
  <c r="I10970" i="1"/>
  <c r="J10970" i="1" s="1"/>
  <c r="I10971" i="1"/>
  <c r="J10971" i="1" s="1"/>
  <c r="I10969" i="1"/>
  <c r="J10969" i="1" s="1"/>
  <c r="I10972" i="1"/>
  <c r="J10972" i="1" s="1"/>
  <c r="I10975" i="1"/>
  <c r="J10975" i="1" s="1"/>
  <c r="I10973" i="1"/>
  <c r="J10973" i="1" s="1"/>
  <c r="I10974" i="1"/>
  <c r="J10974" i="1" s="1"/>
  <c r="I10976" i="1"/>
  <c r="J10976" i="1" s="1"/>
  <c r="I10980" i="1"/>
  <c r="J10980" i="1" s="1"/>
  <c r="I10979" i="1"/>
  <c r="J10979" i="1" s="1"/>
  <c r="I10977" i="1"/>
  <c r="J10977" i="1" s="1"/>
  <c r="I10978" i="1"/>
  <c r="J10978" i="1" s="1"/>
  <c r="I10983" i="1"/>
  <c r="J10983" i="1" s="1"/>
  <c r="I10982" i="1"/>
  <c r="J10982" i="1" s="1"/>
  <c r="I10981" i="1"/>
  <c r="J10981" i="1" s="1"/>
  <c r="I10985" i="1"/>
  <c r="J10985" i="1" s="1"/>
  <c r="I10984" i="1"/>
  <c r="J10984" i="1" s="1"/>
  <c r="M9548" i="1"/>
  <c r="T3982" i="1"/>
  <c r="U3982" i="1" s="1"/>
  <c r="S3981" i="1"/>
  <c r="G10654" i="1"/>
  <c r="F10655" i="1" s="1"/>
  <c r="T5991" i="1"/>
  <c r="U5991" i="1" s="1"/>
  <c r="S5990" i="1"/>
  <c r="K6203" i="1"/>
  <c r="L6202" i="1"/>
  <c r="M6202" i="1" s="1"/>
  <c r="I7438" i="1"/>
  <c r="J7438" i="1" s="1"/>
  <c r="F4873" i="1"/>
  <c r="T8537" i="1"/>
  <c r="U8537" i="1" s="1"/>
  <c r="S8536" i="1"/>
  <c r="T1318" i="1"/>
  <c r="U1318" i="1" s="1"/>
  <c r="S1317" i="1"/>
  <c r="T1548" i="1"/>
  <c r="U1548" i="1" s="1"/>
  <c r="S1547" i="1"/>
  <c r="L1094" i="1"/>
  <c r="M1094" i="1" s="1"/>
  <c r="K1095" i="1"/>
  <c r="K10992" i="1"/>
  <c r="L10992" i="1" s="1"/>
  <c r="M10992" i="1" s="1"/>
  <c r="T4215" i="1"/>
  <c r="U4215" i="1" s="1"/>
  <c r="S4214" i="1"/>
  <c r="T1438" i="1"/>
  <c r="U1438" i="1" s="1"/>
  <c r="S1437" i="1"/>
  <c r="M10653" i="1"/>
  <c r="T102" i="1"/>
  <c r="U102" i="1" s="1"/>
  <c r="S101" i="1"/>
  <c r="T1213" i="1"/>
  <c r="U1213" i="1" s="1"/>
  <c r="S1212" i="1"/>
  <c r="H6322" i="1"/>
  <c r="F6323" i="1"/>
  <c r="K6322" i="1"/>
  <c r="L6322" i="1" s="1"/>
  <c r="G6322" i="1"/>
  <c r="T9093" i="1"/>
  <c r="U9093" i="1" s="1"/>
  <c r="S9092" i="1"/>
  <c r="T6987" i="1"/>
  <c r="U6987" i="1" s="1"/>
  <c r="S6986" i="1"/>
  <c r="T5437" i="1"/>
  <c r="U5437" i="1" s="1"/>
  <c r="S5436" i="1"/>
  <c r="T4433" i="1"/>
  <c r="U4433" i="1" s="1"/>
  <c r="S4432" i="1"/>
  <c r="T4545" i="1"/>
  <c r="U4545" i="1" s="1"/>
  <c r="S4544" i="1"/>
  <c r="T7653" i="1"/>
  <c r="U7653" i="1" s="1"/>
  <c r="S7652" i="1"/>
  <c r="T9873" i="1"/>
  <c r="U9873" i="1" s="1"/>
  <c r="S9872" i="1"/>
  <c r="F655" i="1"/>
  <c r="T2651" i="1"/>
  <c r="U2651" i="1" s="1"/>
  <c r="S2650" i="1"/>
  <c r="T3320" i="1"/>
  <c r="U3320" i="1" s="1"/>
  <c r="S3319" i="1"/>
  <c r="F8758" i="1"/>
  <c r="H8757" i="1"/>
  <c r="G8757" i="1"/>
  <c r="T3431" i="1"/>
  <c r="U3431" i="1" s="1"/>
  <c r="S3430" i="1"/>
  <c r="H2533" i="1"/>
  <c r="T3106" i="1"/>
  <c r="U3106" i="1" s="1"/>
  <c r="S3105" i="1"/>
  <c r="T7539" i="1"/>
  <c r="U7539" i="1" s="1"/>
  <c r="S7538" i="1"/>
  <c r="T7982" i="1"/>
  <c r="U7982" i="1" s="1"/>
  <c r="S7981" i="1"/>
  <c r="S8991" i="1"/>
  <c r="T3653" i="1"/>
  <c r="U3653" i="1" s="1"/>
  <c r="S3652" i="1"/>
  <c r="O1890" i="1"/>
  <c r="O1889" i="1"/>
  <c r="O1888" i="1"/>
  <c r="O1887" i="1"/>
  <c r="O1886" i="1"/>
  <c r="O1885" i="1"/>
  <c r="O1884" i="1"/>
  <c r="O1883" i="1"/>
  <c r="O1882" i="1"/>
  <c r="O1881" i="1"/>
  <c r="O1880" i="1"/>
  <c r="O1879" i="1"/>
  <c r="O1878" i="1"/>
  <c r="O1877" i="1"/>
  <c r="O1876" i="1"/>
  <c r="O1875" i="1"/>
  <c r="O1874" i="1"/>
  <c r="O1873" i="1"/>
  <c r="O1872" i="1"/>
  <c r="O1871" i="1"/>
  <c r="O1870" i="1"/>
  <c r="O1869" i="1"/>
  <c r="O1868" i="1"/>
  <c r="O1867" i="1"/>
  <c r="O1866" i="1"/>
  <c r="O1865" i="1"/>
  <c r="O1864" i="1"/>
  <c r="O1863" i="1"/>
  <c r="O1862" i="1"/>
  <c r="O1861" i="1"/>
  <c r="O1860" i="1"/>
  <c r="O1859" i="1"/>
  <c r="O1858" i="1"/>
  <c r="O1857" i="1"/>
  <c r="O1856" i="1"/>
  <c r="O1855" i="1"/>
  <c r="O1854" i="1"/>
  <c r="O1853" i="1"/>
  <c r="O1852" i="1"/>
  <c r="O1851" i="1"/>
  <c r="O1850" i="1"/>
  <c r="O1849" i="1"/>
  <c r="O1848" i="1"/>
  <c r="O1847" i="1"/>
  <c r="O1846" i="1"/>
  <c r="O1845" i="1"/>
  <c r="O1844" i="1"/>
  <c r="O1843" i="1"/>
  <c r="O1842" i="1"/>
  <c r="O1841" i="1"/>
  <c r="O1840" i="1"/>
  <c r="O1839" i="1"/>
  <c r="O1838" i="1"/>
  <c r="O1837" i="1"/>
  <c r="O1836" i="1"/>
  <c r="O1835" i="1"/>
  <c r="O1834" i="1"/>
  <c r="O1833" i="1"/>
  <c r="O1832" i="1"/>
  <c r="O1831" i="1"/>
  <c r="O1830" i="1"/>
  <c r="O1829" i="1"/>
  <c r="O1828" i="1"/>
  <c r="O1827" i="1"/>
  <c r="O1826" i="1"/>
  <c r="O1825" i="1"/>
  <c r="O1824" i="1"/>
  <c r="O1823" i="1"/>
  <c r="O1822" i="1"/>
  <c r="O1821" i="1"/>
  <c r="O1820" i="1"/>
  <c r="O1819" i="1"/>
  <c r="O1818" i="1"/>
  <c r="O1817" i="1"/>
  <c r="O1816" i="1"/>
  <c r="O1815" i="1"/>
  <c r="O1814" i="1"/>
  <c r="O1813" i="1"/>
  <c r="O1812" i="1"/>
  <c r="O1811" i="1"/>
  <c r="O1810" i="1"/>
  <c r="O1809" i="1"/>
  <c r="O1808" i="1"/>
  <c r="O1807" i="1"/>
  <c r="O1806" i="1"/>
  <c r="O1805" i="1"/>
  <c r="O1804" i="1"/>
  <c r="O1803" i="1"/>
  <c r="O1802" i="1"/>
  <c r="O1801" i="1"/>
  <c r="O1800" i="1"/>
  <c r="O1799" i="1"/>
  <c r="O1798" i="1"/>
  <c r="O1797" i="1"/>
  <c r="O1796" i="1"/>
  <c r="O1795" i="1"/>
  <c r="O1794" i="1"/>
  <c r="O1793" i="1"/>
  <c r="O1792" i="1"/>
  <c r="O1791" i="1"/>
  <c r="O1790" i="1"/>
  <c r="O1789" i="1"/>
  <c r="O1788" i="1"/>
  <c r="O1787" i="1"/>
  <c r="O1786" i="1"/>
  <c r="O1785" i="1"/>
  <c r="O1784" i="1"/>
  <c r="O1783" i="1"/>
  <c r="O1782" i="1"/>
  <c r="O1781" i="1"/>
  <c r="Q1888" i="1"/>
  <c r="R1888" i="1" s="1"/>
  <c r="Q1884" i="1"/>
  <c r="R1884" i="1" s="1"/>
  <c r="Q1880" i="1"/>
  <c r="R1880" i="1" s="1"/>
  <c r="Q1876" i="1"/>
  <c r="R1876" i="1" s="1"/>
  <c r="Q1872" i="1"/>
  <c r="R1872" i="1" s="1"/>
  <c r="Q1868" i="1"/>
  <c r="R1868" i="1" s="1"/>
  <c r="Q1864" i="1"/>
  <c r="R1864" i="1" s="1"/>
  <c r="Q1860" i="1"/>
  <c r="R1860" i="1" s="1"/>
  <c r="Q1856" i="1"/>
  <c r="R1856" i="1" s="1"/>
  <c r="Q1852" i="1"/>
  <c r="R1852" i="1" s="1"/>
  <c r="Q1848" i="1"/>
  <c r="R1848" i="1" s="1"/>
  <c r="Q1844" i="1"/>
  <c r="R1844" i="1" s="1"/>
  <c r="Q1840" i="1"/>
  <c r="R1840" i="1" s="1"/>
  <c r="Q1836" i="1"/>
  <c r="R1836" i="1" s="1"/>
  <c r="Q1832" i="1"/>
  <c r="R1832" i="1" s="1"/>
  <c r="Q1828" i="1"/>
  <c r="R1828" i="1" s="1"/>
  <c r="Q1824" i="1"/>
  <c r="R1824" i="1" s="1"/>
  <c r="Q1820" i="1"/>
  <c r="R1820" i="1" s="1"/>
  <c r="Q1816" i="1"/>
  <c r="R1816" i="1" s="1"/>
  <c r="Q1812" i="1"/>
  <c r="R1812" i="1" s="1"/>
  <c r="Q1808" i="1"/>
  <c r="R1808" i="1" s="1"/>
  <c r="Q1804" i="1"/>
  <c r="R1804" i="1" s="1"/>
  <c r="Q1800" i="1"/>
  <c r="R1800" i="1" s="1"/>
  <c r="Q1796" i="1"/>
  <c r="R1796" i="1" s="1"/>
  <c r="Q1792" i="1"/>
  <c r="R1792" i="1" s="1"/>
  <c r="Q1788" i="1"/>
  <c r="R1788" i="1" s="1"/>
  <c r="Q1784" i="1"/>
  <c r="R1784" i="1" s="1"/>
  <c r="Q1780" i="1"/>
  <c r="R1780" i="1" s="1"/>
  <c r="Q1847" i="1"/>
  <c r="R1847" i="1" s="1"/>
  <c r="Q1799" i="1"/>
  <c r="R1799" i="1" s="1"/>
  <c r="Q1875" i="1"/>
  <c r="R1875" i="1" s="1"/>
  <c r="Q1859" i="1"/>
  <c r="R1859" i="1" s="1"/>
  <c r="Q1843" i="1"/>
  <c r="R1843" i="1" s="1"/>
  <c r="Q1827" i="1"/>
  <c r="R1827" i="1" s="1"/>
  <c r="Q1811" i="1"/>
  <c r="R1811" i="1" s="1"/>
  <c r="Q1795" i="1"/>
  <c r="R1795" i="1" s="1"/>
  <c r="Q1887" i="1"/>
  <c r="R1887" i="1" s="1"/>
  <c r="Q1871" i="1"/>
  <c r="R1871" i="1" s="1"/>
  <c r="Q1855" i="1"/>
  <c r="R1855" i="1" s="1"/>
  <c r="Q1839" i="1"/>
  <c r="R1839" i="1" s="1"/>
  <c r="Q1823" i="1"/>
  <c r="R1823" i="1" s="1"/>
  <c r="Q1807" i="1"/>
  <c r="R1807" i="1" s="1"/>
  <c r="Q1791" i="1"/>
  <c r="R1791" i="1" s="1"/>
  <c r="Q1879" i="1"/>
  <c r="R1879" i="1" s="1"/>
  <c r="Q1883" i="1"/>
  <c r="R1883" i="1" s="1"/>
  <c r="Q1867" i="1"/>
  <c r="R1867" i="1" s="1"/>
  <c r="Q1851" i="1"/>
  <c r="R1851" i="1" s="1"/>
  <c r="Q1835" i="1"/>
  <c r="R1835" i="1" s="1"/>
  <c r="Q1819" i="1"/>
  <c r="R1819" i="1" s="1"/>
  <c r="Q1803" i="1"/>
  <c r="R1803" i="1" s="1"/>
  <c r="Q1787" i="1"/>
  <c r="R1787" i="1" s="1"/>
  <c r="Q1863" i="1"/>
  <c r="R1863" i="1" s="1"/>
  <c r="Q1815" i="1"/>
  <c r="R1815" i="1" s="1"/>
  <c r="Q1831" i="1"/>
  <c r="R1831" i="1" s="1"/>
  <c r="Q1783" i="1"/>
  <c r="R1783" i="1" s="1"/>
  <c r="Q1825" i="1"/>
  <c r="R1825" i="1" s="1"/>
  <c r="Q1889" i="1"/>
  <c r="R1889" i="1" s="1"/>
  <c r="S1889" i="1" s="1"/>
  <c r="T1889" i="1" s="1"/>
  <c r="U1889" i="1" s="1"/>
  <c r="Q1813" i="1"/>
  <c r="R1813" i="1" s="1"/>
  <c r="Q1877" i="1"/>
  <c r="R1877" i="1" s="1"/>
  <c r="Q1782" i="1"/>
  <c r="R1782" i="1" s="1"/>
  <c r="Q1846" i="1"/>
  <c r="R1846" i="1" s="1"/>
  <c r="Q1789" i="1"/>
  <c r="R1789" i="1" s="1"/>
  <c r="Q1853" i="1"/>
  <c r="R1853" i="1" s="1"/>
  <c r="Q1838" i="1"/>
  <c r="R1838" i="1" s="1"/>
  <c r="Q1826" i="1"/>
  <c r="R1826" i="1" s="1"/>
  <c r="Q1890" i="1"/>
  <c r="R1890" i="1" s="1"/>
  <c r="S1890" i="1" s="1"/>
  <c r="T1890" i="1" s="1"/>
  <c r="U1890" i="1" s="1"/>
  <c r="Q1785" i="1"/>
  <c r="R1785" i="1" s="1"/>
  <c r="Q1849" i="1"/>
  <c r="R1849" i="1" s="1"/>
  <c r="Q1802" i="1"/>
  <c r="R1802" i="1" s="1"/>
  <c r="Q1866" i="1"/>
  <c r="R1866" i="1" s="1"/>
  <c r="Q1841" i="1"/>
  <c r="R1841" i="1" s="1"/>
  <c r="Q1829" i="1"/>
  <c r="R1829" i="1" s="1"/>
  <c r="Q1798" i="1"/>
  <c r="R1798" i="1" s="1"/>
  <c r="Q1862" i="1"/>
  <c r="R1862" i="1" s="1"/>
  <c r="Q1805" i="1"/>
  <c r="R1805" i="1" s="1"/>
  <c r="Q1869" i="1"/>
  <c r="R1869" i="1" s="1"/>
  <c r="Q1790" i="1"/>
  <c r="R1790" i="1" s="1"/>
  <c r="Q1854" i="1"/>
  <c r="R1854" i="1" s="1"/>
  <c r="Q1842" i="1"/>
  <c r="R1842" i="1" s="1"/>
  <c r="Q1801" i="1"/>
  <c r="R1801" i="1" s="1"/>
  <c r="Q1865" i="1"/>
  <c r="R1865" i="1" s="1"/>
  <c r="Q1818" i="1"/>
  <c r="R1818" i="1" s="1"/>
  <c r="Q1882" i="1"/>
  <c r="R1882" i="1" s="1"/>
  <c r="Q1793" i="1"/>
  <c r="R1793" i="1" s="1"/>
  <c r="Q1857" i="1"/>
  <c r="R1857" i="1" s="1"/>
  <c r="Q1781" i="1"/>
  <c r="R1781" i="1" s="1"/>
  <c r="Q1845" i="1"/>
  <c r="R1845" i="1" s="1"/>
  <c r="Q1814" i="1"/>
  <c r="R1814" i="1" s="1"/>
  <c r="Q1878" i="1"/>
  <c r="R1878" i="1" s="1"/>
  <c r="Q1821" i="1"/>
  <c r="R1821" i="1" s="1"/>
  <c r="Q1885" i="1"/>
  <c r="R1885" i="1" s="1"/>
  <c r="Q1806" i="1"/>
  <c r="R1806" i="1" s="1"/>
  <c r="Q1870" i="1"/>
  <c r="R1870" i="1" s="1"/>
  <c r="Q1794" i="1"/>
  <c r="R1794" i="1" s="1"/>
  <c r="Q1858" i="1"/>
  <c r="R1858" i="1" s="1"/>
  <c r="Q1817" i="1"/>
  <c r="R1817" i="1" s="1"/>
  <c r="Q1881" i="1"/>
  <c r="R1881" i="1" s="1"/>
  <c r="Q1834" i="1"/>
  <c r="R1834" i="1" s="1"/>
  <c r="Q1809" i="1"/>
  <c r="R1809" i="1" s="1"/>
  <c r="Q1873" i="1"/>
  <c r="R1873" i="1" s="1"/>
  <c r="Q1797" i="1"/>
  <c r="R1797" i="1" s="1"/>
  <c r="Q1861" i="1"/>
  <c r="R1861" i="1" s="1"/>
  <c r="Q1830" i="1"/>
  <c r="R1830" i="1" s="1"/>
  <c r="Q1837" i="1"/>
  <c r="R1837" i="1" s="1"/>
  <c r="Q1822" i="1"/>
  <c r="R1822" i="1" s="1"/>
  <c r="Q1886" i="1"/>
  <c r="R1886" i="1" s="1"/>
  <c r="Q1810" i="1"/>
  <c r="R1810" i="1" s="1"/>
  <c r="Q1874" i="1"/>
  <c r="R1874" i="1" s="1"/>
  <c r="P1780" i="1"/>
  <c r="Q1833" i="1"/>
  <c r="R1833" i="1" s="1"/>
  <c r="Q1786" i="1"/>
  <c r="R1786" i="1" s="1"/>
  <c r="Q1850" i="1"/>
  <c r="R1850" i="1" s="1"/>
  <c r="P1781" i="1"/>
  <c r="P1782" i="1"/>
  <c r="P1783" i="1"/>
  <c r="P1784" i="1"/>
  <c r="P1785" i="1"/>
  <c r="P1786" i="1"/>
  <c r="P1787" i="1"/>
  <c r="P1788" i="1"/>
  <c r="P1789" i="1"/>
  <c r="P1790" i="1"/>
  <c r="P1791" i="1"/>
  <c r="P1792" i="1"/>
  <c r="P1793" i="1"/>
  <c r="P1794" i="1"/>
  <c r="P1795" i="1"/>
  <c r="P1796" i="1"/>
  <c r="P1797" i="1"/>
  <c r="P1798" i="1"/>
  <c r="P1799" i="1"/>
  <c r="P1800" i="1"/>
  <c r="P1801" i="1"/>
  <c r="P1802" i="1"/>
  <c r="P1803" i="1"/>
  <c r="P1804" i="1"/>
  <c r="P1805" i="1"/>
  <c r="P1806" i="1"/>
  <c r="P1807" i="1"/>
  <c r="P1808" i="1"/>
  <c r="P1809" i="1"/>
  <c r="P1810" i="1"/>
  <c r="P1811" i="1"/>
  <c r="P1812" i="1"/>
  <c r="P1813" i="1"/>
  <c r="P1814" i="1"/>
  <c r="P1815" i="1"/>
  <c r="P1816" i="1"/>
  <c r="P1817" i="1"/>
  <c r="P1818" i="1"/>
  <c r="P1819" i="1"/>
  <c r="P1820" i="1"/>
  <c r="P1821" i="1"/>
  <c r="P1822" i="1"/>
  <c r="P1823" i="1"/>
  <c r="P1824" i="1"/>
  <c r="P1825" i="1"/>
  <c r="P1826" i="1"/>
  <c r="P1827" i="1"/>
  <c r="P1828" i="1"/>
  <c r="P1829" i="1"/>
  <c r="P1830" i="1"/>
  <c r="P1831" i="1"/>
  <c r="P1832" i="1"/>
  <c r="P1833" i="1"/>
  <c r="P1834" i="1"/>
  <c r="P1835" i="1"/>
  <c r="P1836" i="1"/>
  <c r="P1837" i="1"/>
  <c r="P1838" i="1"/>
  <c r="P1839" i="1"/>
  <c r="P1840" i="1"/>
  <c r="P1841" i="1"/>
  <c r="P1842" i="1"/>
  <c r="P1843" i="1"/>
  <c r="P1844" i="1"/>
  <c r="P1845" i="1"/>
  <c r="P1846" i="1"/>
  <c r="P1847" i="1"/>
  <c r="P1848" i="1"/>
  <c r="P1849" i="1"/>
  <c r="P1850" i="1"/>
  <c r="P1851" i="1"/>
  <c r="P1852" i="1"/>
  <c r="P1853" i="1"/>
  <c r="P1854" i="1"/>
  <c r="P1855" i="1"/>
  <c r="P1856" i="1"/>
  <c r="P1857" i="1"/>
  <c r="P1858" i="1"/>
  <c r="P1859" i="1"/>
  <c r="P1860" i="1"/>
  <c r="P1861" i="1"/>
  <c r="P1862" i="1"/>
  <c r="P1863" i="1"/>
  <c r="P1864" i="1"/>
  <c r="P1865" i="1"/>
  <c r="P1866" i="1"/>
  <c r="P1867" i="1"/>
  <c r="P1868" i="1"/>
  <c r="P1869" i="1"/>
  <c r="P1870" i="1"/>
  <c r="P1871" i="1"/>
  <c r="P1872" i="1"/>
  <c r="P1873" i="1"/>
  <c r="P1874" i="1"/>
  <c r="P1875" i="1"/>
  <c r="P1876" i="1"/>
  <c r="P1877" i="1"/>
  <c r="P1878" i="1"/>
  <c r="P1879" i="1"/>
  <c r="P1880" i="1"/>
  <c r="P1881" i="1"/>
  <c r="P1882" i="1"/>
  <c r="P1883" i="1"/>
  <c r="P1884" i="1"/>
  <c r="P1885" i="1"/>
  <c r="P1886" i="1"/>
  <c r="P1887" i="1"/>
  <c r="P1888" i="1"/>
  <c r="P1889" i="1"/>
  <c r="P1890" i="1"/>
  <c r="T9763" i="1"/>
  <c r="U9763" i="1" s="1"/>
  <c r="S9762" i="1"/>
  <c r="H6101" i="1"/>
  <c r="G6101" i="1"/>
  <c r="F6102" i="1" s="1"/>
  <c r="H2534" i="1"/>
  <c r="G2534" i="1"/>
  <c r="T10870" i="1"/>
  <c r="U10870" i="1" s="1"/>
  <c r="S10869" i="1"/>
  <c r="T7316" i="1"/>
  <c r="U7316" i="1" s="1"/>
  <c r="S7315" i="1"/>
  <c r="M5541" i="1"/>
  <c r="T5650" i="1"/>
  <c r="U5650" i="1" s="1"/>
  <c r="S5649" i="1"/>
  <c r="I7439" i="1"/>
  <c r="J7439" i="1" s="1"/>
  <c r="T9325" i="1"/>
  <c r="U9325" i="1" s="1"/>
  <c r="S9324" i="1"/>
  <c r="L2533" i="1"/>
  <c r="M2533" i="1" s="1"/>
  <c r="K2534" i="1"/>
  <c r="T1992" i="1"/>
  <c r="U1992" i="1" s="1"/>
  <c r="S1991" i="1"/>
  <c r="T5210" i="1"/>
  <c r="U5210" i="1" s="1"/>
  <c r="S5209" i="1"/>
  <c r="T4655" i="1"/>
  <c r="U4655" i="1" s="1"/>
  <c r="S4654" i="1"/>
  <c r="T3545" i="1"/>
  <c r="U3545" i="1" s="1"/>
  <c r="S3544" i="1"/>
  <c r="T6872" i="1"/>
  <c r="U6872" i="1" s="1"/>
  <c r="S6871" i="1"/>
  <c r="T1768" i="1"/>
  <c r="U1768" i="1" s="1"/>
  <c r="S1767" i="1"/>
  <c r="T4096" i="1"/>
  <c r="U4096" i="1" s="1"/>
  <c r="S4095" i="1"/>
  <c r="T2988" i="1"/>
  <c r="U2988" i="1" s="1"/>
  <c r="S2987" i="1"/>
  <c r="T6763" i="1"/>
  <c r="U6763" i="1" s="1"/>
  <c r="S6762" i="1"/>
  <c r="T8433" i="1"/>
  <c r="U8433" i="1" s="1"/>
  <c r="S8432" i="1"/>
  <c r="K10433" i="1"/>
  <c r="L10433" i="1" s="1"/>
  <c r="M10433" i="1" s="1"/>
  <c r="T5877" i="1"/>
  <c r="U5877" i="1" s="1"/>
  <c r="S5876" i="1"/>
  <c r="T2103" i="1"/>
  <c r="U2103" i="1" s="1"/>
  <c r="S2102" i="1"/>
  <c r="T9649" i="1"/>
  <c r="U9649" i="1" s="1"/>
  <c r="S9648" i="1"/>
  <c r="T10756" i="1"/>
  <c r="U10756" i="1" s="1"/>
  <c r="S10755" i="1"/>
  <c r="T2212" i="1"/>
  <c r="U2212" i="1" s="1"/>
  <c r="S2211" i="1"/>
  <c r="T7765" i="1"/>
  <c r="U7765" i="1" s="1"/>
  <c r="S7764" i="1"/>
  <c r="T1656" i="1"/>
  <c r="U1656" i="1" s="1"/>
  <c r="S1655" i="1"/>
  <c r="H5541" i="1"/>
  <c r="P9993" i="1"/>
  <c r="T10537" i="1"/>
  <c r="U10537" i="1" s="1"/>
  <c r="S10536" i="1"/>
  <c r="T10316" i="1"/>
  <c r="U10316" i="1" s="1"/>
  <c r="S10315" i="1"/>
  <c r="T7870" i="1"/>
  <c r="U7870" i="1" s="1"/>
  <c r="S7869" i="1"/>
  <c r="T3765" i="1"/>
  <c r="U3765" i="1" s="1"/>
  <c r="S3764" i="1"/>
  <c r="T215" i="1"/>
  <c r="U215" i="1" s="1"/>
  <c r="S214" i="1"/>
  <c r="T5093" i="1"/>
  <c r="U5093" i="1" s="1"/>
  <c r="S5092" i="1"/>
  <c r="G10434" i="1"/>
  <c r="F10435" i="1" s="1"/>
  <c r="T3211" i="1"/>
  <c r="U3211" i="1" s="1"/>
  <c r="S3210" i="1"/>
  <c r="M7205" i="1"/>
  <c r="M3870" i="1"/>
  <c r="T2765" i="1"/>
  <c r="U2765" i="1" s="1"/>
  <c r="S2764" i="1"/>
  <c r="K10206" i="1"/>
  <c r="L10206" i="1" s="1"/>
  <c r="M10206" i="1" s="1"/>
  <c r="F5542" i="1"/>
  <c r="I10991" i="1"/>
  <c r="J10991" i="1" s="1"/>
  <c r="I10989" i="1"/>
  <c r="J10989" i="1" s="1"/>
  <c r="I10986" i="1"/>
  <c r="J10986" i="1" s="1"/>
  <c r="I10990" i="1"/>
  <c r="J10990" i="1" s="1"/>
  <c r="I10987" i="1"/>
  <c r="J10987" i="1" s="1"/>
  <c r="I10988" i="1"/>
  <c r="J10988" i="1" s="1"/>
  <c r="G9424" i="1" l="1"/>
  <c r="P7440" i="1"/>
  <c r="G6204" i="1"/>
  <c r="H6204" i="1"/>
  <c r="L3871" i="1"/>
  <c r="G10435" i="1"/>
  <c r="F10436" i="1" s="1"/>
  <c r="H10208" i="1"/>
  <c r="G10208" i="1"/>
  <c r="F10209" i="1"/>
  <c r="G10655" i="1"/>
  <c r="F10656" i="1"/>
  <c r="H10655" i="1"/>
  <c r="H6102" i="1"/>
  <c r="G6102" i="1"/>
  <c r="F6103" i="1" s="1"/>
  <c r="T2764" i="1"/>
  <c r="U2764" i="1" s="1"/>
  <c r="S2763" i="1"/>
  <c r="T2102" i="1"/>
  <c r="U2102" i="1" s="1"/>
  <c r="S2101" i="1"/>
  <c r="M2534" i="1"/>
  <c r="T3652" i="1"/>
  <c r="U3652" i="1" s="1"/>
  <c r="S3651" i="1"/>
  <c r="T3105" i="1"/>
  <c r="U3105" i="1" s="1"/>
  <c r="S3104" i="1"/>
  <c r="T6986" i="1"/>
  <c r="U6986" i="1" s="1"/>
  <c r="S6985" i="1"/>
  <c r="T1212" i="1"/>
  <c r="U1212" i="1" s="1"/>
  <c r="S1211" i="1"/>
  <c r="T4214" i="1"/>
  <c r="U4214" i="1" s="1"/>
  <c r="S4213" i="1"/>
  <c r="H1096" i="1"/>
  <c r="G1096" i="1"/>
  <c r="T4325" i="1"/>
  <c r="U4325" i="1" s="1"/>
  <c r="S4324" i="1"/>
  <c r="F3873" i="1"/>
  <c r="H3872" i="1"/>
  <c r="G3872" i="1"/>
  <c r="T2878" i="1"/>
  <c r="U2878" i="1" s="1"/>
  <c r="S2877" i="1"/>
  <c r="T5092" i="1"/>
  <c r="U5092" i="1" s="1"/>
  <c r="S5091" i="1"/>
  <c r="T7869" i="1"/>
  <c r="U7869" i="1" s="1"/>
  <c r="S7868" i="1"/>
  <c r="T6871" i="1"/>
  <c r="U6871" i="1" s="1"/>
  <c r="S6870" i="1"/>
  <c r="T5209" i="1"/>
  <c r="U5209" i="1" s="1"/>
  <c r="S5208" i="1"/>
  <c r="T5649" i="1"/>
  <c r="U5649" i="1" s="1"/>
  <c r="S5648" i="1"/>
  <c r="T9762" i="1"/>
  <c r="U9762" i="1" s="1"/>
  <c r="S9761" i="1"/>
  <c r="S1888" i="1"/>
  <c r="T1888" i="1" s="1"/>
  <c r="U1888" i="1" s="1"/>
  <c r="G655" i="1"/>
  <c r="H655" i="1" s="1"/>
  <c r="T5319" i="1"/>
  <c r="U5319" i="1" s="1"/>
  <c r="S5318" i="1"/>
  <c r="J7330" i="1"/>
  <c r="O7330" i="1"/>
  <c r="T4979" i="1"/>
  <c r="U4979" i="1" s="1"/>
  <c r="S4978" i="1"/>
  <c r="T6544" i="1"/>
  <c r="U6544" i="1" s="1"/>
  <c r="S6543" i="1"/>
  <c r="T8649" i="1"/>
  <c r="U8649" i="1" s="1"/>
  <c r="S8648" i="1"/>
  <c r="K10207" i="1"/>
  <c r="L10207" i="1" s="1"/>
  <c r="M10207" i="1" s="1"/>
  <c r="T3210" i="1"/>
  <c r="U3210" i="1" s="1"/>
  <c r="S3209" i="1"/>
  <c r="T2211" i="1"/>
  <c r="U2211" i="1" s="1"/>
  <c r="S2210" i="1"/>
  <c r="T5876" i="1"/>
  <c r="U5876" i="1" s="1"/>
  <c r="S5875" i="1"/>
  <c r="F2535" i="1"/>
  <c r="K8757" i="1"/>
  <c r="T9872" i="1"/>
  <c r="U9872" i="1" s="1"/>
  <c r="S9871" i="1"/>
  <c r="T4432" i="1"/>
  <c r="U4432" i="1" s="1"/>
  <c r="S4431" i="1"/>
  <c r="T9092" i="1"/>
  <c r="U9092" i="1" s="1"/>
  <c r="S9091" i="1"/>
  <c r="T101" i="1"/>
  <c r="U101" i="1" s="1"/>
  <c r="S100" i="1"/>
  <c r="L1095" i="1"/>
  <c r="M1095" i="1" s="1"/>
  <c r="K1096" i="1"/>
  <c r="T8536" i="1"/>
  <c r="U8536" i="1" s="1"/>
  <c r="S8535" i="1"/>
  <c r="H10654" i="1"/>
  <c r="T2320" i="1"/>
  <c r="U2320" i="1" s="1"/>
  <c r="S2319" i="1"/>
  <c r="T428" i="1"/>
  <c r="U428" i="1" s="1"/>
  <c r="S427" i="1"/>
  <c r="T8869" i="1"/>
  <c r="U8869" i="1" s="1"/>
  <c r="S8868" i="1"/>
  <c r="S9992" i="1"/>
  <c r="T9992" i="1" s="1"/>
  <c r="U9992" i="1" s="1"/>
  <c r="T214" i="1"/>
  <c r="U214" i="1" s="1"/>
  <c r="S213" i="1"/>
  <c r="T10315" i="1"/>
  <c r="U10315" i="1" s="1"/>
  <c r="S10314" i="1"/>
  <c r="T10536" i="1"/>
  <c r="U10536" i="1" s="1"/>
  <c r="S10535" i="1"/>
  <c r="T2987" i="1"/>
  <c r="U2987" i="1" s="1"/>
  <c r="S2986" i="1"/>
  <c r="T3544" i="1"/>
  <c r="U3544" i="1" s="1"/>
  <c r="S3543" i="1"/>
  <c r="T1991" i="1"/>
  <c r="U1991" i="1" s="1"/>
  <c r="S1990" i="1"/>
  <c r="L2534" i="1"/>
  <c r="T3430" i="1"/>
  <c r="U3430" i="1" s="1"/>
  <c r="S3429" i="1"/>
  <c r="K10654" i="1"/>
  <c r="L10654" i="1" s="1"/>
  <c r="T888" i="1"/>
  <c r="U888" i="1" s="1"/>
  <c r="S887" i="1"/>
  <c r="L654" i="1"/>
  <c r="M654" i="1" s="1"/>
  <c r="K655" i="1"/>
  <c r="T993" i="1"/>
  <c r="U993" i="1" s="1"/>
  <c r="S992" i="1"/>
  <c r="H10434" i="1"/>
  <c r="T1655" i="1"/>
  <c r="U1655" i="1" s="1"/>
  <c r="S1654" i="1"/>
  <c r="T10755" i="1"/>
  <c r="U10755" i="1" s="1"/>
  <c r="S10754" i="1"/>
  <c r="T7315" i="1"/>
  <c r="U7315" i="1" s="1"/>
  <c r="S7314" i="1"/>
  <c r="T8991" i="1"/>
  <c r="U8991" i="1" s="1"/>
  <c r="S8990" i="1"/>
  <c r="H8758" i="1"/>
  <c r="G8758" i="1"/>
  <c r="T7652" i="1"/>
  <c r="U7652" i="1" s="1"/>
  <c r="S7651" i="1"/>
  <c r="T5436" i="1"/>
  <c r="U5436" i="1" s="1"/>
  <c r="S5435" i="1"/>
  <c r="M6322" i="1"/>
  <c r="T1547" i="1"/>
  <c r="U1547" i="1" s="1"/>
  <c r="S1546" i="1"/>
  <c r="T9206" i="1"/>
  <c r="U9206" i="1" s="1"/>
  <c r="S9205" i="1"/>
  <c r="T768" i="1"/>
  <c r="U768" i="1" s="1"/>
  <c r="S767" i="1"/>
  <c r="T5759" i="1"/>
  <c r="U5759" i="1" s="1"/>
  <c r="S5758" i="1"/>
  <c r="M7206" i="1"/>
  <c r="T8204" i="1"/>
  <c r="U8204" i="1" s="1"/>
  <c r="S8203" i="1"/>
  <c r="T321" i="1"/>
  <c r="U321" i="1" s="1"/>
  <c r="S320" i="1"/>
  <c r="S8105" i="1"/>
  <c r="T8105" i="1" s="1"/>
  <c r="U8105" i="1" s="1"/>
  <c r="H10207" i="1"/>
  <c r="I9549" i="1"/>
  <c r="J9549" i="1" s="1"/>
  <c r="I9439" i="1"/>
  <c r="I9440" i="1"/>
  <c r="J9440" i="1" s="1"/>
  <c r="I9441" i="1"/>
  <c r="J9441" i="1" s="1"/>
  <c r="I9442" i="1"/>
  <c r="J9442" i="1" s="1"/>
  <c r="I9443" i="1"/>
  <c r="J9443" i="1" s="1"/>
  <c r="I9444" i="1"/>
  <c r="J9444" i="1" s="1"/>
  <c r="I9445" i="1"/>
  <c r="J9445" i="1" s="1"/>
  <c r="I9448" i="1"/>
  <c r="J9448" i="1" s="1"/>
  <c r="I9446" i="1"/>
  <c r="J9446" i="1" s="1"/>
  <c r="I9447" i="1"/>
  <c r="J9447" i="1" s="1"/>
  <c r="I9449" i="1"/>
  <c r="J9449" i="1" s="1"/>
  <c r="I9450" i="1"/>
  <c r="J9450" i="1" s="1"/>
  <c r="I9451" i="1"/>
  <c r="J9451" i="1" s="1"/>
  <c r="I9453" i="1"/>
  <c r="J9453" i="1" s="1"/>
  <c r="I9452" i="1"/>
  <c r="J9452" i="1" s="1"/>
  <c r="I9454" i="1"/>
  <c r="J9454" i="1" s="1"/>
  <c r="I9455" i="1"/>
  <c r="J9455" i="1" s="1"/>
  <c r="I9458" i="1"/>
  <c r="J9458" i="1" s="1"/>
  <c r="I9456" i="1"/>
  <c r="J9456" i="1" s="1"/>
  <c r="I9460" i="1"/>
  <c r="J9460" i="1" s="1"/>
  <c r="I9457" i="1"/>
  <c r="J9457" i="1" s="1"/>
  <c r="I9459" i="1"/>
  <c r="J9459" i="1" s="1"/>
  <c r="I9462" i="1"/>
  <c r="J9462" i="1" s="1"/>
  <c r="I9461" i="1"/>
  <c r="J9461" i="1" s="1"/>
  <c r="I9463" i="1"/>
  <c r="J9463" i="1" s="1"/>
  <c r="I9465" i="1"/>
  <c r="J9465" i="1" s="1"/>
  <c r="I9466" i="1"/>
  <c r="J9466" i="1" s="1"/>
  <c r="I9464" i="1"/>
  <c r="J9464" i="1" s="1"/>
  <c r="I9467" i="1"/>
  <c r="J9467" i="1" s="1"/>
  <c r="I9469" i="1"/>
  <c r="J9469" i="1" s="1"/>
  <c r="I9468" i="1"/>
  <c r="J9468" i="1" s="1"/>
  <c r="I9470" i="1"/>
  <c r="J9470" i="1" s="1"/>
  <c r="I9473" i="1"/>
  <c r="J9473" i="1" s="1"/>
  <c r="I9471" i="1"/>
  <c r="J9471" i="1" s="1"/>
  <c r="I9472" i="1"/>
  <c r="J9472" i="1" s="1"/>
  <c r="I9475" i="1"/>
  <c r="J9475" i="1" s="1"/>
  <c r="I9474" i="1"/>
  <c r="J9474" i="1" s="1"/>
  <c r="I9477" i="1"/>
  <c r="J9477" i="1" s="1"/>
  <c r="I9476" i="1"/>
  <c r="J9476" i="1" s="1"/>
  <c r="I9479" i="1"/>
  <c r="J9479" i="1" s="1"/>
  <c r="I9478" i="1"/>
  <c r="J9478" i="1" s="1"/>
  <c r="I9480" i="1"/>
  <c r="J9480" i="1" s="1"/>
  <c r="I9481" i="1"/>
  <c r="J9481" i="1" s="1"/>
  <c r="I9484" i="1"/>
  <c r="J9484" i="1" s="1"/>
  <c r="I9483" i="1"/>
  <c r="J9483" i="1" s="1"/>
  <c r="I9482" i="1"/>
  <c r="J9482" i="1" s="1"/>
  <c r="I9485" i="1"/>
  <c r="J9485" i="1" s="1"/>
  <c r="I9486" i="1"/>
  <c r="J9486" i="1" s="1"/>
  <c r="I9488" i="1"/>
  <c r="J9488" i="1" s="1"/>
  <c r="I9487" i="1"/>
  <c r="J9487" i="1" s="1"/>
  <c r="I9489" i="1"/>
  <c r="J9489" i="1" s="1"/>
  <c r="I9491" i="1"/>
  <c r="J9491" i="1" s="1"/>
  <c r="I9490" i="1"/>
  <c r="J9490" i="1" s="1"/>
  <c r="I9492" i="1"/>
  <c r="J9492" i="1" s="1"/>
  <c r="I9493" i="1"/>
  <c r="J9493" i="1" s="1"/>
  <c r="I9498" i="1"/>
  <c r="J9498" i="1" s="1"/>
  <c r="I9494" i="1"/>
  <c r="J9494" i="1" s="1"/>
  <c r="I9495" i="1"/>
  <c r="J9495" i="1" s="1"/>
  <c r="I9496" i="1"/>
  <c r="J9496" i="1" s="1"/>
  <c r="I9497" i="1"/>
  <c r="J9497" i="1" s="1"/>
  <c r="I9499" i="1"/>
  <c r="J9499" i="1" s="1"/>
  <c r="I9500" i="1"/>
  <c r="J9500" i="1" s="1"/>
  <c r="I9501" i="1"/>
  <c r="J9501" i="1" s="1"/>
  <c r="I9502" i="1"/>
  <c r="J9502" i="1" s="1"/>
  <c r="I9504" i="1"/>
  <c r="J9504" i="1" s="1"/>
  <c r="I9503" i="1"/>
  <c r="J9503" i="1" s="1"/>
  <c r="I9506" i="1"/>
  <c r="J9506" i="1" s="1"/>
  <c r="I9505" i="1"/>
  <c r="J9505" i="1" s="1"/>
  <c r="I9507" i="1"/>
  <c r="J9507" i="1" s="1"/>
  <c r="I9509" i="1"/>
  <c r="J9509" i="1" s="1"/>
  <c r="I9508" i="1"/>
  <c r="J9508" i="1" s="1"/>
  <c r="I9511" i="1"/>
  <c r="J9511" i="1" s="1"/>
  <c r="I9512" i="1"/>
  <c r="J9512" i="1" s="1"/>
  <c r="I9510" i="1"/>
  <c r="J9510" i="1" s="1"/>
  <c r="I9513" i="1"/>
  <c r="J9513" i="1" s="1"/>
  <c r="I9515" i="1"/>
  <c r="J9515" i="1" s="1"/>
  <c r="I9514" i="1"/>
  <c r="J9514" i="1" s="1"/>
  <c r="I9517" i="1"/>
  <c r="J9517" i="1" s="1"/>
  <c r="I9518" i="1"/>
  <c r="J9518" i="1" s="1"/>
  <c r="I9516" i="1"/>
  <c r="J9516" i="1" s="1"/>
  <c r="I9519" i="1"/>
  <c r="J9519" i="1" s="1"/>
  <c r="I9520" i="1"/>
  <c r="J9520" i="1" s="1"/>
  <c r="I9521" i="1"/>
  <c r="J9521" i="1" s="1"/>
  <c r="I9523" i="1"/>
  <c r="J9523" i="1" s="1"/>
  <c r="I9522" i="1"/>
  <c r="J9522" i="1" s="1"/>
  <c r="I9524" i="1"/>
  <c r="J9524" i="1" s="1"/>
  <c r="I9526" i="1"/>
  <c r="J9526" i="1" s="1"/>
  <c r="I9525" i="1"/>
  <c r="J9525" i="1" s="1"/>
  <c r="I9527" i="1"/>
  <c r="J9527" i="1" s="1"/>
  <c r="I9528" i="1"/>
  <c r="J9528" i="1" s="1"/>
  <c r="I9529" i="1"/>
  <c r="J9529" i="1" s="1"/>
  <c r="I9530" i="1"/>
  <c r="J9530" i="1" s="1"/>
  <c r="I9531" i="1"/>
  <c r="J9531" i="1" s="1"/>
  <c r="I9532" i="1"/>
  <c r="J9532" i="1" s="1"/>
  <c r="I9533" i="1"/>
  <c r="J9533" i="1" s="1"/>
  <c r="I9534" i="1"/>
  <c r="J9534" i="1" s="1"/>
  <c r="I9535" i="1"/>
  <c r="J9535" i="1" s="1"/>
  <c r="I9537" i="1"/>
  <c r="J9537" i="1" s="1"/>
  <c r="I9538" i="1"/>
  <c r="J9538" i="1" s="1"/>
  <c r="I9536" i="1"/>
  <c r="J9536" i="1" s="1"/>
  <c r="I9539" i="1"/>
  <c r="J9539" i="1" s="1"/>
  <c r="I9540" i="1"/>
  <c r="J9540" i="1" s="1"/>
  <c r="I9541" i="1"/>
  <c r="J9541" i="1" s="1"/>
  <c r="I9542" i="1"/>
  <c r="J9542" i="1" s="1"/>
  <c r="K10434" i="1"/>
  <c r="L10434" i="1" s="1"/>
  <c r="M10434" i="1" s="1"/>
  <c r="T8432" i="1"/>
  <c r="U8432" i="1" s="1"/>
  <c r="S8431" i="1"/>
  <c r="T4095" i="1"/>
  <c r="U4095" i="1" s="1"/>
  <c r="S4094" i="1"/>
  <c r="T4654" i="1"/>
  <c r="U4654" i="1" s="1"/>
  <c r="S4653" i="1"/>
  <c r="T9324" i="1"/>
  <c r="U9324" i="1" s="1"/>
  <c r="S9323" i="1"/>
  <c r="T7981" i="1"/>
  <c r="U7981" i="1" s="1"/>
  <c r="S7980" i="1"/>
  <c r="T3319" i="1"/>
  <c r="U3319" i="1" s="1"/>
  <c r="S3318" i="1"/>
  <c r="T1437" i="1"/>
  <c r="U1437" i="1" s="1"/>
  <c r="S1436" i="1"/>
  <c r="M10654" i="1"/>
  <c r="J10882" i="1"/>
  <c r="O10882" i="1"/>
  <c r="T6431" i="1"/>
  <c r="U6431" i="1" s="1"/>
  <c r="S6430" i="1"/>
  <c r="T8319" i="1"/>
  <c r="U8319" i="1" s="1"/>
  <c r="S8318" i="1"/>
  <c r="F5543" i="1"/>
  <c r="G5542" i="1"/>
  <c r="K5542" i="1"/>
  <c r="L5542" i="1" s="1"/>
  <c r="H5542" i="1"/>
  <c r="T3764" i="1"/>
  <c r="U3764" i="1" s="1"/>
  <c r="S3763" i="1"/>
  <c r="T7764" i="1"/>
  <c r="U7764" i="1" s="1"/>
  <c r="S7763" i="1"/>
  <c r="T9648" i="1"/>
  <c r="U9648" i="1" s="1"/>
  <c r="S9647" i="1"/>
  <c r="T10869" i="1"/>
  <c r="U10869" i="1" s="1"/>
  <c r="S10868" i="1"/>
  <c r="K6101" i="1"/>
  <c r="L6101" i="1" s="1"/>
  <c r="M6101" i="1" s="1"/>
  <c r="T7538" i="1"/>
  <c r="U7538" i="1" s="1"/>
  <c r="S7537" i="1"/>
  <c r="T4544" i="1"/>
  <c r="U4544" i="1" s="1"/>
  <c r="S4543" i="1"/>
  <c r="F6324" i="1"/>
  <c r="G6323" i="1"/>
  <c r="H6323" i="1" s="1"/>
  <c r="H4873" i="1"/>
  <c r="G4873" i="1"/>
  <c r="K6204" i="1"/>
  <c r="L6203" i="1"/>
  <c r="K9423" i="1"/>
  <c r="L9422" i="1"/>
  <c r="M9422" i="1" s="1"/>
  <c r="M6203" i="1"/>
  <c r="G556" i="1"/>
  <c r="M3871" i="1"/>
  <c r="F7207" i="1"/>
  <c r="I9548" i="1"/>
  <c r="J9548" i="1" s="1"/>
  <c r="I9546" i="1"/>
  <c r="J9546" i="1" s="1"/>
  <c r="I9545" i="1"/>
  <c r="J9545" i="1" s="1"/>
  <c r="I9547" i="1"/>
  <c r="J9547" i="1" s="1"/>
  <c r="I9543" i="1"/>
  <c r="J9543" i="1" s="1"/>
  <c r="I9544" i="1"/>
  <c r="J9544" i="1" s="1"/>
  <c r="M9549" i="1"/>
  <c r="T6762" i="1"/>
  <c r="U6762" i="1" s="1"/>
  <c r="S6761" i="1"/>
  <c r="T1767" i="1"/>
  <c r="U1767" i="1" s="1"/>
  <c r="S1766" i="1"/>
  <c r="T2650" i="1"/>
  <c r="U2650" i="1" s="1"/>
  <c r="S2649" i="1"/>
  <c r="T1317" i="1"/>
  <c r="U1317" i="1" s="1"/>
  <c r="S1316" i="1"/>
  <c r="T5990" i="1"/>
  <c r="U5990" i="1" s="1"/>
  <c r="S5989" i="1"/>
  <c r="T3981" i="1"/>
  <c r="U3981" i="1" s="1"/>
  <c r="S3980" i="1"/>
  <c r="J9994" i="1"/>
  <c r="O9994" i="1"/>
  <c r="P10104" i="1" s="1"/>
  <c r="L4872" i="1"/>
  <c r="M4872" i="1" s="1"/>
  <c r="K4873" i="1"/>
  <c r="T6649" i="1"/>
  <c r="U6649" i="1" s="1"/>
  <c r="S6648" i="1"/>
  <c r="T2434" i="1"/>
  <c r="U2434" i="1" s="1"/>
  <c r="S2433" i="1"/>
  <c r="T7102" i="1"/>
  <c r="U7102" i="1" s="1"/>
  <c r="S7101" i="1"/>
  <c r="S9991" i="1"/>
  <c r="T9991" i="1" s="1"/>
  <c r="U9991" i="1" s="1"/>
  <c r="T4762" i="1"/>
  <c r="U4762" i="1" s="1"/>
  <c r="S4761" i="1"/>
  <c r="F6104" i="1" l="1"/>
  <c r="H6103" i="1"/>
  <c r="G6103" i="1"/>
  <c r="G10436" i="1"/>
  <c r="F10437" i="1" s="1"/>
  <c r="T2433" i="1"/>
  <c r="U2433" i="1" s="1"/>
  <c r="S2432" i="1"/>
  <c r="T2649" i="1"/>
  <c r="U2649" i="1" s="1"/>
  <c r="S2648" i="1"/>
  <c r="T6761" i="1"/>
  <c r="U6761" i="1" s="1"/>
  <c r="S6760" i="1"/>
  <c r="K6323" i="1"/>
  <c r="L6323" i="1" s="1"/>
  <c r="T9647" i="1"/>
  <c r="U9647" i="1" s="1"/>
  <c r="S9646" i="1"/>
  <c r="T3763" i="1"/>
  <c r="U3763" i="1" s="1"/>
  <c r="S3762" i="1"/>
  <c r="T7980" i="1"/>
  <c r="U7980" i="1" s="1"/>
  <c r="S7979" i="1"/>
  <c r="T9323" i="1"/>
  <c r="U9323" i="1" s="1"/>
  <c r="S9322" i="1"/>
  <c r="T5435" i="1"/>
  <c r="U5435" i="1" s="1"/>
  <c r="S5434" i="1"/>
  <c r="T8990" i="1"/>
  <c r="U8990" i="1" s="1"/>
  <c r="S8989" i="1"/>
  <c r="T7314" i="1"/>
  <c r="U7314" i="1" s="1"/>
  <c r="S7313" i="1"/>
  <c r="T1990" i="1"/>
  <c r="U1990" i="1" s="1"/>
  <c r="S1989" i="1"/>
  <c r="T10535" i="1"/>
  <c r="U10535" i="1" s="1"/>
  <c r="S10534" i="1"/>
  <c r="F2536" i="1"/>
  <c r="H2535" i="1"/>
  <c r="G2535" i="1"/>
  <c r="F656" i="1"/>
  <c r="T5208" i="1"/>
  <c r="U5208" i="1" s="1"/>
  <c r="S5207" i="1"/>
  <c r="K6102" i="1"/>
  <c r="L6102" i="1" s="1"/>
  <c r="H10435" i="1"/>
  <c r="M6204" i="1"/>
  <c r="F6325" i="1"/>
  <c r="G6324" i="1"/>
  <c r="T8203" i="1"/>
  <c r="U8203" i="1" s="1"/>
  <c r="S8202" i="1"/>
  <c r="T9205" i="1"/>
  <c r="U9205" i="1" s="1"/>
  <c r="S9204" i="1"/>
  <c r="L655" i="1"/>
  <c r="T9091" i="1"/>
  <c r="U9091" i="1" s="1"/>
  <c r="S9090" i="1"/>
  <c r="T5875" i="1"/>
  <c r="U5875" i="1" s="1"/>
  <c r="S5874" i="1"/>
  <c r="T8648" i="1"/>
  <c r="U8648" i="1" s="1"/>
  <c r="S8647" i="1"/>
  <c r="T6985" i="1"/>
  <c r="U6985" i="1" s="1"/>
  <c r="S6984" i="1"/>
  <c r="K10435" i="1"/>
  <c r="L10435" i="1" s="1"/>
  <c r="T6648" i="1"/>
  <c r="U6648" i="1" s="1"/>
  <c r="S6647" i="1"/>
  <c r="T3980" i="1"/>
  <c r="U3980" i="1" s="1"/>
  <c r="S3979" i="1"/>
  <c r="H556" i="1"/>
  <c r="T7763" i="1"/>
  <c r="U7763" i="1" s="1"/>
  <c r="S7762" i="1"/>
  <c r="T4653" i="1"/>
  <c r="U4653" i="1" s="1"/>
  <c r="S4652" i="1"/>
  <c r="T7651" i="1"/>
  <c r="U7651" i="1" s="1"/>
  <c r="S7650" i="1"/>
  <c r="T10754" i="1"/>
  <c r="U10754" i="1" s="1"/>
  <c r="S10753" i="1"/>
  <c r="T3543" i="1"/>
  <c r="U3543" i="1" s="1"/>
  <c r="S3542" i="1"/>
  <c r="T10314" i="1"/>
  <c r="U10314" i="1" s="1"/>
  <c r="S10313" i="1"/>
  <c r="T8868" i="1"/>
  <c r="U8868" i="1" s="1"/>
  <c r="S8867" i="1"/>
  <c r="T3209" i="1"/>
  <c r="U3209" i="1" s="1"/>
  <c r="S3208" i="1"/>
  <c r="T9761" i="1"/>
  <c r="U9761" i="1" s="1"/>
  <c r="S9760" i="1"/>
  <c r="T6870" i="1"/>
  <c r="U6870" i="1" s="1"/>
  <c r="S6869" i="1"/>
  <c r="F1097" i="1"/>
  <c r="F9425" i="1"/>
  <c r="F557" i="1"/>
  <c r="L6204" i="1"/>
  <c r="T4543" i="1"/>
  <c r="U4543" i="1" s="1"/>
  <c r="S4542" i="1"/>
  <c r="O10951" i="1"/>
  <c r="O10947" i="1"/>
  <c r="O10943" i="1"/>
  <c r="O10992" i="1"/>
  <c r="O10985" i="1"/>
  <c r="O10984" i="1"/>
  <c r="O10983" i="1"/>
  <c r="O10982" i="1"/>
  <c r="O10981" i="1"/>
  <c r="O10980" i="1"/>
  <c r="O10979" i="1"/>
  <c r="O10978" i="1"/>
  <c r="O10977" i="1"/>
  <c r="O10976" i="1"/>
  <c r="O10975" i="1"/>
  <c r="O10974" i="1"/>
  <c r="O10973" i="1"/>
  <c r="O10972" i="1"/>
  <c r="O10971" i="1"/>
  <c r="O10970" i="1"/>
  <c r="O10969" i="1"/>
  <c r="O10968" i="1"/>
  <c r="O10967" i="1"/>
  <c r="O10966" i="1"/>
  <c r="O10965" i="1"/>
  <c r="O10964" i="1"/>
  <c r="O10963" i="1"/>
  <c r="O10962" i="1"/>
  <c r="O10961" i="1"/>
  <c r="O10960" i="1"/>
  <c r="O10959" i="1"/>
  <c r="O10958" i="1"/>
  <c r="O10957" i="1"/>
  <c r="O10956" i="1"/>
  <c r="O10955" i="1"/>
  <c r="O10909" i="1"/>
  <c r="O10905" i="1"/>
  <c r="O10901" i="1"/>
  <c r="O10986" i="1"/>
  <c r="O10987" i="1"/>
  <c r="O10910" i="1"/>
  <c r="O10906" i="1"/>
  <c r="O10902" i="1"/>
  <c r="O10988" i="1"/>
  <c r="O10953" i="1"/>
  <c r="O10949" i="1"/>
  <c r="O10945" i="1"/>
  <c r="O10941" i="1"/>
  <c r="Q10911" i="1"/>
  <c r="R10911" i="1" s="1"/>
  <c r="Q10907" i="1"/>
  <c r="R10907" i="1" s="1"/>
  <c r="Q10903" i="1"/>
  <c r="R10903" i="1" s="1"/>
  <c r="O10989" i="1"/>
  <c r="O10911" i="1"/>
  <c r="O10907" i="1"/>
  <c r="O10903" i="1"/>
  <c r="O10990" i="1"/>
  <c r="O10952" i="1"/>
  <c r="O10948" i="1"/>
  <c r="O10944" i="1"/>
  <c r="O10940" i="1"/>
  <c r="O10938" i="1"/>
  <c r="O10936" i="1"/>
  <c r="O10934" i="1"/>
  <c r="O10932" i="1"/>
  <c r="O10930" i="1"/>
  <c r="O10928" i="1"/>
  <c r="O10926" i="1"/>
  <c r="O10924" i="1"/>
  <c r="O10922" i="1"/>
  <c r="O10920" i="1"/>
  <c r="O10918" i="1"/>
  <c r="O10916" i="1"/>
  <c r="O10914" i="1"/>
  <c r="O10899" i="1"/>
  <c r="O10898" i="1"/>
  <c r="O10897" i="1"/>
  <c r="O10896" i="1"/>
  <c r="O10895" i="1"/>
  <c r="O10894" i="1"/>
  <c r="O10893" i="1"/>
  <c r="O10892" i="1"/>
  <c r="O10891" i="1"/>
  <c r="O10890" i="1"/>
  <c r="O10889" i="1"/>
  <c r="O10888" i="1"/>
  <c r="O10887" i="1"/>
  <c r="O10886" i="1"/>
  <c r="O10885" i="1"/>
  <c r="O10884" i="1"/>
  <c r="O10883" i="1"/>
  <c r="O10950" i="1"/>
  <c r="O10931" i="1"/>
  <c r="Q10910" i="1"/>
  <c r="R10910" i="1" s="1"/>
  <c r="Q10947" i="1"/>
  <c r="R10947" i="1" s="1"/>
  <c r="O10933" i="1"/>
  <c r="O10900" i="1"/>
  <c r="O10991" i="1"/>
  <c r="O10942" i="1"/>
  <c r="O10935" i="1"/>
  <c r="O10919" i="1"/>
  <c r="O10904" i="1"/>
  <c r="O10954" i="1"/>
  <c r="O10937" i="1"/>
  <c r="O10921" i="1"/>
  <c r="O10917" i="1"/>
  <c r="O10908" i="1"/>
  <c r="Q10951" i="1"/>
  <c r="R10951" i="1" s="1"/>
  <c r="O10939" i="1"/>
  <c r="O10923" i="1"/>
  <c r="O10912" i="1"/>
  <c r="O10946" i="1"/>
  <c r="Q10943" i="1"/>
  <c r="R10943" i="1" s="1"/>
  <c r="O10927" i="1"/>
  <c r="Q10902" i="1"/>
  <c r="R10902" i="1" s="1"/>
  <c r="Q10906" i="1"/>
  <c r="R10906" i="1" s="1"/>
  <c r="O10913" i="1"/>
  <c r="O10925" i="1"/>
  <c r="Q10905" i="1"/>
  <c r="R10905" i="1" s="1"/>
  <c r="O10915" i="1"/>
  <c r="O10929" i="1"/>
  <c r="Q10909" i="1"/>
  <c r="R10909" i="1" s="1"/>
  <c r="Q10886" i="1"/>
  <c r="R10886" i="1" s="1"/>
  <c r="Q10964" i="1"/>
  <c r="R10964" i="1" s="1"/>
  <c r="Q10925" i="1"/>
  <c r="R10925" i="1" s="1"/>
  <c r="Q10965" i="1"/>
  <c r="R10965" i="1" s="1"/>
  <c r="Q10921" i="1"/>
  <c r="R10921" i="1" s="1"/>
  <c r="Q10897" i="1"/>
  <c r="R10897" i="1" s="1"/>
  <c r="Q10966" i="1"/>
  <c r="R10966" i="1" s="1"/>
  <c r="Q10926" i="1"/>
  <c r="R10926" i="1" s="1"/>
  <c r="Q10896" i="1"/>
  <c r="R10896" i="1" s="1"/>
  <c r="Q10963" i="1"/>
  <c r="R10963" i="1" s="1"/>
  <c r="Q10938" i="1"/>
  <c r="R10938" i="1" s="1"/>
  <c r="Q10986" i="1"/>
  <c r="R10986" i="1" s="1"/>
  <c r="Q10977" i="1"/>
  <c r="R10977" i="1" s="1"/>
  <c r="Q10985" i="1"/>
  <c r="R10985" i="1" s="1"/>
  <c r="Q10901" i="1"/>
  <c r="R10901" i="1" s="1"/>
  <c r="Q10890" i="1"/>
  <c r="R10890" i="1" s="1"/>
  <c r="Q10883" i="1"/>
  <c r="R10883" i="1" s="1"/>
  <c r="Q10968" i="1"/>
  <c r="R10968" i="1" s="1"/>
  <c r="Q10934" i="1"/>
  <c r="R10934" i="1" s="1"/>
  <c r="Q10969" i="1"/>
  <c r="R10969" i="1" s="1"/>
  <c r="Q10930" i="1"/>
  <c r="R10930" i="1" s="1"/>
  <c r="Q10904" i="1"/>
  <c r="R10904" i="1" s="1"/>
  <c r="Q10970" i="1"/>
  <c r="R10970" i="1" s="1"/>
  <c r="Q10933" i="1"/>
  <c r="R10933" i="1" s="1"/>
  <c r="Q10924" i="1"/>
  <c r="R10924" i="1" s="1"/>
  <c r="Q10967" i="1"/>
  <c r="R10967" i="1" s="1"/>
  <c r="Q10978" i="1"/>
  <c r="R10978" i="1" s="1"/>
  <c r="Q10936" i="1"/>
  <c r="R10936" i="1" s="1"/>
  <c r="Q10912" i="1"/>
  <c r="R10912" i="1" s="1"/>
  <c r="Q10894" i="1"/>
  <c r="R10894" i="1" s="1"/>
  <c r="Q10887" i="1"/>
  <c r="R10887" i="1" s="1"/>
  <c r="Q10972" i="1"/>
  <c r="R10972" i="1" s="1"/>
  <c r="Q10941" i="1"/>
  <c r="R10941" i="1" s="1"/>
  <c r="Q10973" i="1"/>
  <c r="R10973" i="1" s="1"/>
  <c r="Q10937" i="1"/>
  <c r="R10937" i="1" s="1"/>
  <c r="Q10919" i="1"/>
  <c r="R10919" i="1" s="1"/>
  <c r="Q10974" i="1"/>
  <c r="R10974" i="1" s="1"/>
  <c r="Q10952" i="1"/>
  <c r="R10952" i="1" s="1"/>
  <c r="Q10931" i="1"/>
  <c r="R10931" i="1" s="1"/>
  <c r="Q10971" i="1"/>
  <c r="R10971" i="1" s="1"/>
  <c r="Q10989" i="1"/>
  <c r="R10989" i="1" s="1"/>
  <c r="Q10979" i="1"/>
  <c r="R10979" i="1" s="1"/>
  <c r="Q10991" i="1"/>
  <c r="R10991" i="1" s="1"/>
  <c r="Q10956" i="1"/>
  <c r="R10956" i="1" s="1"/>
  <c r="Q10920" i="1"/>
  <c r="R10920" i="1" s="1"/>
  <c r="Q10898" i="1"/>
  <c r="R10898" i="1" s="1"/>
  <c r="Q10891" i="1"/>
  <c r="R10891" i="1" s="1"/>
  <c r="Q10946" i="1"/>
  <c r="R10946" i="1" s="1"/>
  <c r="Q10944" i="1"/>
  <c r="R10944" i="1" s="1"/>
  <c r="Q10928" i="1"/>
  <c r="R10928" i="1" s="1"/>
  <c r="Q10940" i="1"/>
  <c r="R10940" i="1" s="1"/>
  <c r="Q10980" i="1"/>
  <c r="R10980" i="1" s="1"/>
  <c r="Q10927" i="1"/>
  <c r="R10927" i="1" s="1"/>
  <c r="Q10895" i="1"/>
  <c r="R10895" i="1" s="1"/>
  <c r="Q10932" i="1"/>
  <c r="R10932" i="1" s="1"/>
  <c r="Q10949" i="1"/>
  <c r="R10949" i="1" s="1"/>
  <c r="Q10935" i="1"/>
  <c r="R10935" i="1" s="1"/>
  <c r="Q10945" i="1"/>
  <c r="R10945" i="1" s="1"/>
  <c r="Q10913" i="1"/>
  <c r="R10913" i="1" s="1"/>
  <c r="Q10987" i="1"/>
  <c r="R10987" i="1" s="1"/>
  <c r="Q10981" i="1"/>
  <c r="R10981" i="1" s="1"/>
  <c r="Q10899" i="1"/>
  <c r="R10899" i="1" s="1"/>
  <c r="Q10939" i="1"/>
  <c r="R10939" i="1" s="1"/>
  <c r="Q10954" i="1"/>
  <c r="R10954" i="1" s="1"/>
  <c r="Q10885" i="1"/>
  <c r="R10885" i="1" s="1"/>
  <c r="Q10942" i="1"/>
  <c r="R10942" i="1" s="1"/>
  <c r="Q10884" i="1"/>
  <c r="R10884" i="1" s="1"/>
  <c r="Q10950" i="1"/>
  <c r="R10950" i="1" s="1"/>
  <c r="Q10916" i="1"/>
  <c r="R10916" i="1" s="1"/>
  <c r="Q10988" i="1"/>
  <c r="R10988" i="1" s="1"/>
  <c r="Q10982" i="1"/>
  <c r="R10982" i="1" s="1"/>
  <c r="Q10992" i="1"/>
  <c r="R10992" i="1" s="1"/>
  <c r="S10992" i="1" s="1"/>
  <c r="T10992" i="1" s="1"/>
  <c r="U10992" i="1" s="1"/>
  <c r="Q10882" i="1"/>
  <c r="R10882" i="1" s="1"/>
  <c r="Q10953" i="1"/>
  <c r="R10953" i="1" s="1"/>
  <c r="Q10923" i="1"/>
  <c r="R10923" i="1" s="1"/>
  <c r="Q10915" i="1"/>
  <c r="R10915" i="1" s="1"/>
  <c r="Q10957" i="1"/>
  <c r="R10957" i="1" s="1"/>
  <c r="Q10908" i="1"/>
  <c r="R10908" i="1" s="1"/>
  <c r="Q10990" i="1"/>
  <c r="R10990" i="1" s="1"/>
  <c r="Q10889" i="1"/>
  <c r="R10889" i="1" s="1"/>
  <c r="Q10958" i="1"/>
  <c r="R10958" i="1" s="1"/>
  <c r="Q10900" i="1"/>
  <c r="R10900" i="1" s="1"/>
  <c r="Q10888" i="1"/>
  <c r="R10888" i="1" s="1"/>
  <c r="Q10955" i="1"/>
  <c r="R10955" i="1" s="1"/>
  <c r="Q10922" i="1"/>
  <c r="R10922" i="1" s="1"/>
  <c r="Q10975" i="1"/>
  <c r="R10975" i="1" s="1"/>
  <c r="Q10983" i="1"/>
  <c r="R10983" i="1" s="1"/>
  <c r="Q10948" i="1"/>
  <c r="R10948" i="1" s="1"/>
  <c r="Q10960" i="1"/>
  <c r="R10960" i="1" s="1"/>
  <c r="Q10918" i="1"/>
  <c r="R10918" i="1" s="1"/>
  <c r="Q10961" i="1"/>
  <c r="R10961" i="1" s="1"/>
  <c r="Q10917" i="1"/>
  <c r="R10917" i="1" s="1"/>
  <c r="Q10893" i="1"/>
  <c r="R10893" i="1" s="1"/>
  <c r="Q10962" i="1"/>
  <c r="R10962" i="1" s="1"/>
  <c r="Q10914" i="1"/>
  <c r="R10914" i="1" s="1"/>
  <c r="Q10892" i="1"/>
  <c r="R10892" i="1" s="1"/>
  <c r="Q10959" i="1"/>
  <c r="R10959" i="1" s="1"/>
  <c r="Q10929" i="1"/>
  <c r="R10929" i="1" s="1"/>
  <c r="Q10976" i="1"/>
  <c r="R10976" i="1" s="1"/>
  <c r="Q10984" i="1"/>
  <c r="R10984" i="1" s="1"/>
  <c r="P10882" i="1"/>
  <c r="P10883" i="1"/>
  <c r="P10884" i="1"/>
  <c r="P10885" i="1"/>
  <c r="P10886" i="1"/>
  <c r="P10887" i="1"/>
  <c r="P10888" i="1"/>
  <c r="P10889" i="1"/>
  <c r="P10890" i="1"/>
  <c r="P10891" i="1"/>
  <c r="P10892" i="1"/>
  <c r="P10893" i="1"/>
  <c r="P10894" i="1"/>
  <c r="P10895" i="1"/>
  <c r="P10896" i="1"/>
  <c r="P10897" i="1"/>
  <c r="P10898" i="1"/>
  <c r="P10899" i="1"/>
  <c r="P10900" i="1"/>
  <c r="P10901" i="1"/>
  <c r="P10902" i="1"/>
  <c r="P10903" i="1"/>
  <c r="P10904" i="1"/>
  <c r="P10905" i="1"/>
  <c r="P10906" i="1"/>
  <c r="P10907" i="1"/>
  <c r="P10908" i="1"/>
  <c r="P10909" i="1"/>
  <c r="P10910" i="1"/>
  <c r="P10911" i="1"/>
  <c r="P10912" i="1"/>
  <c r="P10913" i="1"/>
  <c r="P10914" i="1"/>
  <c r="P10915" i="1"/>
  <c r="P10916" i="1"/>
  <c r="P10917" i="1"/>
  <c r="P10918" i="1"/>
  <c r="P10919" i="1"/>
  <c r="P10920" i="1"/>
  <c r="P10921" i="1"/>
  <c r="P10922" i="1"/>
  <c r="P10923" i="1"/>
  <c r="P10924" i="1"/>
  <c r="P10925" i="1"/>
  <c r="P10926" i="1"/>
  <c r="P10927" i="1"/>
  <c r="P10928" i="1"/>
  <c r="P10929" i="1"/>
  <c r="P10930" i="1"/>
  <c r="P10931" i="1"/>
  <c r="P10932" i="1"/>
  <c r="P10933" i="1"/>
  <c r="P10934" i="1"/>
  <c r="P10935" i="1"/>
  <c r="P10936" i="1"/>
  <c r="P10937" i="1"/>
  <c r="P10938" i="1"/>
  <c r="P10939" i="1"/>
  <c r="P10940" i="1"/>
  <c r="P10941" i="1"/>
  <c r="P10942" i="1"/>
  <c r="P10943" i="1"/>
  <c r="P10944" i="1"/>
  <c r="P10945" i="1"/>
  <c r="P10946" i="1"/>
  <c r="P10947" i="1"/>
  <c r="P10948" i="1"/>
  <c r="P10949" i="1"/>
  <c r="P10950" i="1"/>
  <c r="P10951" i="1"/>
  <c r="P10952" i="1"/>
  <c r="P10953" i="1"/>
  <c r="P10954" i="1"/>
  <c r="P10955" i="1"/>
  <c r="P10956" i="1"/>
  <c r="P10957" i="1"/>
  <c r="P10958" i="1"/>
  <c r="P10959" i="1"/>
  <c r="P10960" i="1"/>
  <c r="P10961" i="1"/>
  <c r="P10962" i="1"/>
  <c r="P10963" i="1"/>
  <c r="P10964" i="1"/>
  <c r="P10965" i="1"/>
  <c r="P10966" i="1"/>
  <c r="P10967" i="1"/>
  <c r="P10968" i="1"/>
  <c r="P10969" i="1"/>
  <c r="P10970" i="1"/>
  <c r="P10971" i="1"/>
  <c r="P10972" i="1"/>
  <c r="P10973" i="1"/>
  <c r="P10974" i="1"/>
  <c r="P10975" i="1"/>
  <c r="P10976" i="1"/>
  <c r="P10977" i="1"/>
  <c r="P10978" i="1"/>
  <c r="P10979" i="1"/>
  <c r="P10980" i="1"/>
  <c r="P10981" i="1"/>
  <c r="P10982" i="1"/>
  <c r="P10983" i="1"/>
  <c r="P10984" i="1"/>
  <c r="P10985" i="1"/>
  <c r="P10986" i="1"/>
  <c r="P10987" i="1"/>
  <c r="P10988" i="1"/>
  <c r="P10989" i="1"/>
  <c r="P10990" i="1"/>
  <c r="P10991" i="1"/>
  <c r="T1436" i="1"/>
  <c r="U1436" i="1" s="1"/>
  <c r="S1435" i="1"/>
  <c r="J9439" i="1"/>
  <c r="T887" i="1"/>
  <c r="U887" i="1" s="1"/>
  <c r="S886" i="1"/>
  <c r="T8535" i="1"/>
  <c r="U8535" i="1" s="1"/>
  <c r="S8534" i="1"/>
  <c r="T4431" i="1"/>
  <c r="U4431" i="1" s="1"/>
  <c r="S4430" i="1"/>
  <c r="T2210" i="1"/>
  <c r="U2210" i="1" s="1"/>
  <c r="S2209" i="1"/>
  <c r="S8104" i="1"/>
  <c r="T6543" i="1"/>
  <c r="U6543" i="1" s="1"/>
  <c r="S6542" i="1"/>
  <c r="M10435" i="1"/>
  <c r="H9424" i="1"/>
  <c r="L4873" i="1"/>
  <c r="M4873" i="1" s="1"/>
  <c r="T5989" i="1"/>
  <c r="U5989" i="1" s="1"/>
  <c r="S5988" i="1"/>
  <c r="K556" i="1"/>
  <c r="L556" i="1" s="1"/>
  <c r="M556" i="1" s="1"/>
  <c r="T6430" i="1"/>
  <c r="U6430" i="1" s="1"/>
  <c r="S6429" i="1"/>
  <c r="T4094" i="1"/>
  <c r="U4094" i="1" s="1"/>
  <c r="S4093" i="1"/>
  <c r="T1546" i="1"/>
  <c r="U1546" i="1" s="1"/>
  <c r="S1545" i="1"/>
  <c r="T1654" i="1"/>
  <c r="U1654" i="1" s="1"/>
  <c r="S1653" i="1"/>
  <c r="T2986" i="1"/>
  <c r="U2986" i="1" s="1"/>
  <c r="S2985" i="1"/>
  <c r="T213" i="1"/>
  <c r="U213" i="1" s="1"/>
  <c r="S212" i="1"/>
  <c r="T427" i="1"/>
  <c r="U427" i="1" s="1"/>
  <c r="S426" i="1"/>
  <c r="T7868" i="1"/>
  <c r="U7868" i="1" s="1"/>
  <c r="S7867" i="1"/>
  <c r="G3873" i="1"/>
  <c r="T3104" i="1"/>
  <c r="U3104" i="1" s="1"/>
  <c r="S3103" i="1"/>
  <c r="T2763" i="1"/>
  <c r="U2763" i="1" s="1"/>
  <c r="S2762" i="1"/>
  <c r="K10655" i="1"/>
  <c r="L10655" i="1" s="1"/>
  <c r="K10208" i="1"/>
  <c r="L10208" i="1" s="1"/>
  <c r="K3872" i="1"/>
  <c r="T4761" i="1"/>
  <c r="U4761" i="1" s="1"/>
  <c r="S4760" i="1"/>
  <c r="T7537" i="1"/>
  <c r="U7537" i="1" s="1"/>
  <c r="S7536" i="1"/>
  <c r="T3318" i="1"/>
  <c r="U3318" i="1" s="1"/>
  <c r="S3317" i="1"/>
  <c r="T5758" i="1"/>
  <c r="U5758" i="1" s="1"/>
  <c r="S5757" i="1"/>
  <c r="T3429" i="1"/>
  <c r="U3429" i="1" s="1"/>
  <c r="S3428" i="1"/>
  <c r="L1096" i="1"/>
  <c r="M1096" i="1" s="1"/>
  <c r="T9871" i="1"/>
  <c r="U9871" i="1" s="1"/>
  <c r="S9870" i="1"/>
  <c r="T4978" i="1"/>
  <c r="U4978" i="1" s="1"/>
  <c r="S4977" i="1"/>
  <c r="T5648" i="1"/>
  <c r="U5648" i="1" s="1"/>
  <c r="S5647" i="1"/>
  <c r="S9990" i="1"/>
  <c r="T4213" i="1"/>
  <c r="U4213" i="1" s="1"/>
  <c r="S4212" i="1"/>
  <c r="G10656" i="1"/>
  <c r="F10657" i="1" s="1"/>
  <c r="K10656" i="1"/>
  <c r="L10656" i="1" s="1"/>
  <c r="H10209" i="1"/>
  <c r="G10209" i="1"/>
  <c r="F10210" i="1"/>
  <c r="K10209" i="1"/>
  <c r="L10209" i="1" s="1"/>
  <c r="T1766" i="1"/>
  <c r="U1766" i="1" s="1"/>
  <c r="S1765" i="1"/>
  <c r="F4874" i="1"/>
  <c r="T10868" i="1"/>
  <c r="U10868" i="1" s="1"/>
  <c r="S10867" i="1"/>
  <c r="M5542" i="1"/>
  <c r="S1887" i="1"/>
  <c r="T8431" i="1"/>
  <c r="U8431" i="1" s="1"/>
  <c r="S8430" i="1"/>
  <c r="F8759" i="1"/>
  <c r="T5318" i="1"/>
  <c r="U5318" i="1" s="1"/>
  <c r="S5317" i="1"/>
  <c r="T5091" i="1"/>
  <c r="U5091" i="1" s="1"/>
  <c r="S5090" i="1"/>
  <c r="T4324" i="1"/>
  <c r="U4324" i="1" s="1"/>
  <c r="S4323" i="1"/>
  <c r="T3651" i="1"/>
  <c r="U3651" i="1" s="1"/>
  <c r="S3650" i="1"/>
  <c r="T2101" i="1"/>
  <c r="U2101" i="1" s="1"/>
  <c r="S2100" i="1"/>
  <c r="M10655" i="1"/>
  <c r="M10208" i="1"/>
  <c r="F6205" i="1"/>
  <c r="P10992" i="1"/>
  <c r="T7101" i="1"/>
  <c r="U7101" i="1" s="1"/>
  <c r="S7100" i="1"/>
  <c r="Q10101" i="1"/>
  <c r="R10101" i="1" s="1"/>
  <c r="Q10097" i="1"/>
  <c r="R10097" i="1" s="1"/>
  <c r="Q10093" i="1"/>
  <c r="R10093" i="1" s="1"/>
  <c r="Q10089" i="1"/>
  <c r="R10089" i="1" s="1"/>
  <c r="Q10085" i="1"/>
  <c r="R10085" i="1" s="1"/>
  <c r="O10084" i="1"/>
  <c r="O10083" i="1"/>
  <c r="O10082" i="1"/>
  <c r="O10081" i="1"/>
  <c r="O10080" i="1"/>
  <c r="O10079" i="1"/>
  <c r="O10078" i="1"/>
  <c r="O10077" i="1"/>
  <c r="O10076" i="1"/>
  <c r="O10075" i="1"/>
  <c r="O10074" i="1"/>
  <c r="O10073" i="1"/>
  <c r="O10072" i="1"/>
  <c r="O10071" i="1"/>
  <c r="O10070" i="1"/>
  <c r="O10069" i="1"/>
  <c r="O10068" i="1"/>
  <c r="O10067" i="1"/>
  <c r="O10066" i="1"/>
  <c r="O10065" i="1"/>
  <c r="O10064" i="1"/>
  <c r="O10063" i="1"/>
  <c r="O10062" i="1"/>
  <c r="O10061" i="1"/>
  <c r="O10060" i="1"/>
  <c r="O10059" i="1"/>
  <c r="O10058" i="1"/>
  <c r="O10057" i="1"/>
  <c r="O10056" i="1"/>
  <c r="O10055" i="1"/>
  <c r="O10054" i="1"/>
  <c r="O10053" i="1"/>
  <c r="O10052" i="1"/>
  <c r="O10051" i="1"/>
  <c r="O10050" i="1"/>
  <c r="O10049" i="1"/>
  <c r="O10048" i="1"/>
  <c r="O10047" i="1"/>
  <c r="O10046" i="1"/>
  <c r="O10045" i="1"/>
  <c r="O10044" i="1"/>
  <c r="O10043" i="1"/>
  <c r="O10042" i="1"/>
  <c r="O10041" i="1"/>
  <c r="O10040" i="1"/>
  <c r="O10039" i="1"/>
  <c r="O10038" i="1"/>
  <c r="O10037" i="1"/>
  <c r="O10036" i="1"/>
  <c r="O10035" i="1"/>
  <c r="O10034" i="1"/>
  <c r="O10033" i="1"/>
  <c r="O10032" i="1"/>
  <c r="O10031" i="1"/>
  <c r="O10030" i="1"/>
  <c r="O10029" i="1"/>
  <c r="O10028" i="1"/>
  <c r="O10027" i="1"/>
  <c r="O10026" i="1"/>
  <c r="O10025" i="1"/>
  <c r="O10024" i="1"/>
  <c r="O10023" i="1"/>
  <c r="O10022" i="1"/>
  <c r="O10021" i="1"/>
  <c r="O10020" i="1"/>
  <c r="O10019" i="1"/>
  <c r="O10018" i="1"/>
  <c r="O10017" i="1"/>
  <c r="O10016" i="1"/>
  <c r="O10015" i="1"/>
  <c r="O10014" i="1"/>
  <c r="O10013" i="1"/>
  <c r="O10012" i="1"/>
  <c r="O10011" i="1"/>
  <c r="O10010" i="1"/>
  <c r="O10009" i="1"/>
  <c r="O10008" i="1"/>
  <c r="O10007" i="1"/>
  <c r="O10006" i="1"/>
  <c r="O10005" i="1"/>
  <c r="O10004" i="1"/>
  <c r="O10003" i="1"/>
  <c r="O10002" i="1"/>
  <c r="O10104" i="1"/>
  <c r="Q10102" i="1"/>
  <c r="R10102" i="1" s="1"/>
  <c r="O10098" i="1"/>
  <c r="O10094" i="1"/>
  <c r="O10090" i="1"/>
  <c r="O10086" i="1"/>
  <c r="O10102" i="1"/>
  <c r="Q10099" i="1"/>
  <c r="R10099" i="1" s="1"/>
  <c r="Q10095" i="1"/>
  <c r="R10095" i="1" s="1"/>
  <c r="Q10091" i="1"/>
  <c r="R10091" i="1" s="1"/>
  <c r="Q10087" i="1"/>
  <c r="R10087" i="1" s="1"/>
  <c r="O10099" i="1"/>
  <c r="O10095" i="1"/>
  <c r="O10091" i="1"/>
  <c r="O10087" i="1"/>
  <c r="Q10103" i="1"/>
  <c r="R10103" i="1" s="1"/>
  <c r="O10097" i="1"/>
  <c r="O10088" i="1"/>
  <c r="O10001" i="1"/>
  <c r="O9997" i="1"/>
  <c r="O10100" i="1"/>
  <c r="O10093" i="1"/>
  <c r="O9998" i="1"/>
  <c r="O10096" i="1"/>
  <c r="O10089" i="1"/>
  <c r="O9999" i="1"/>
  <c r="O9995" i="1"/>
  <c r="O10103" i="1"/>
  <c r="O10101" i="1"/>
  <c r="O10092" i="1"/>
  <c r="O10085" i="1"/>
  <c r="O10000" i="1"/>
  <c r="O9996" i="1"/>
  <c r="Q10009" i="1"/>
  <c r="R10009" i="1" s="1"/>
  <c r="Q10073" i="1"/>
  <c r="R10073" i="1" s="1"/>
  <c r="Q10043" i="1"/>
  <c r="R10043" i="1" s="1"/>
  <c r="Q10021" i="1"/>
  <c r="R10021" i="1" s="1"/>
  <c r="Q10007" i="1"/>
  <c r="R10007" i="1" s="1"/>
  <c r="Q10071" i="1"/>
  <c r="R10071" i="1" s="1"/>
  <c r="Q10010" i="1"/>
  <c r="R10010" i="1" s="1"/>
  <c r="Q10026" i="1"/>
  <c r="R10026" i="1" s="1"/>
  <c r="Q10042" i="1"/>
  <c r="R10042" i="1" s="1"/>
  <c r="Q10058" i="1"/>
  <c r="R10058" i="1" s="1"/>
  <c r="Q10074" i="1"/>
  <c r="R10074" i="1" s="1"/>
  <c r="Q10001" i="1"/>
  <c r="R10001" i="1" s="1"/>
  <c r="Q10017" i="1"/>
  <c r="R10017" i="1" s="1"/>
  <c r="Q10081" i="1"/>
  <c r="R10081" i="1" s="1"/>
  <c r="Q10051" i="1"/>
  <c r="R10051" i="1" s="1"/>
  <c r="Q10029" i="1"/>
  <c r="R10029" i="1" s="1"/>
  <c r="Q10015" i="1"/>
  <c r="R10015" i="1" s="1"/>
  <c r="Q10079" i="1"/>
  <c r="R10079" i="1" s="1"/>
  <c r="Q10012" i="1"/>
  <c r="R10012" i="1" s="1"/>
  <c r="Q10028" i="1"/>
  <c r="R10028" i="1" s="1"/>
  <c r="Q10044" i="1"/>
  <c r="R10044" i="1" s="1"/>
  <c r="Q10060" i="1"/>
  <c r="R10060" i="1" s="1"/>
  <c r="Q10076" i="1"/>
  <c r="R10076" i="1" s="1"/>
  <c r="Q10088" i="1"/>
  <c r="R10088" i="1" s="1"/>
  <c r="Q10025" i="1"/>
  <c r="R10025" i="1" s="1"/>
  <c r="Q10059" i="1"/>
  <c r="R10059" i="1" s="1"/>
  <c r="Q10037" i="1"/>
  <c r="R10037" i="1" s="1"/>
  <c r="Q10023" i="1"/>
  <c r="R10023" i="1" s="1"/>
  <c r="Q10092" i="1"/>
  <c r="R10092" i="1" s="1"/>
  <c r="Q10098" i="1"/>
  <c r="R10098" i="1" s="1"/>
  <c r="Q9994" i="1"/>
  <c r="R9994" i="1" s="1"/>
  <c r="Q10014" i="1"/>
  <c r="R10014" i="1" s="1"/>
  <c r="Q10030" i="1"/>
  <c r="R10030" i="1" s="1"/>
  <c r="Q10046" i="1"/>
  <c r="R10046" i="1" s="1"/>
  <c r="Q10062" i="1"/>
  <c r="R10062" i="1" s="1"/>
  <c r="Q10078" i="1"/>
  <c r="R10078" i="1" s="1"/>
  <c r="Q10033" i="1"/>
  <c r="R10033" i="1" s="1"/>
  <c r="Q10003" i="1"/>
  <c r="R10003" i="1" s="1"/>
  <c r="Q10067" i="1"/>
  <c r="R10067" i="1" s="1"/>
  <c r="Q10045" i="1"/>
  <c r="R10045" i="1" s="1"/>
  <c r="Q10031" i="1"/>
  <c r="R10031" i="1" s="1"/>
  <c r="Q9998" i="1"/>
  <c r="R9998" i="1" s="1"/>
  <c r="Q10016" i="1"/>
  <c r="R10016" i="1" s="1"/>
  <c r="Q10032" i="1"/>
  <c r="R10032" i="1" s="1"/>
  <c r="Q10048" i="1"/>
  <c r="R10048" i="1" s="1"/>
  <c r="Q10064" i="1"/>
  <c r="R10064" i="1" s="1"/>
  <c r="Q10080" i="1"/>
  <c r="R10080" i="1" s="1"/>
  <c r="Q10086" i="1"/>
  <c r="R10086" i="1" s="1"/>
  <c r="Q10041" i="1"/>
  <c r="R10041" i="1" s="1"/>
  <c r="Q10011" i="1"/>
  <c r="R10011" i="1" s="1"/>
  <c r="Q10075" i="1"/>
  <c r="R10075" i="1" s="1"/>
  <c r="Q10053" i="1"/>
  <c r="R10053" i="1" s="1"/>
  <c r="Q10039" i="1"/>
  <c r="R10039" i="1" s="1"/>
  <c r="Q10002" i="1"/>
  <c r="R10002" i="1" s="1"/>
  <c r="Q10018" i="1"/>
  <c r="R10018" i="1" s="1"/>
  <c r="Q10034" i="1"/>
  <c r="R10034" i="1" s="1"/>
  <c r="Q10050" i="1"/>
  <c r="R10050" i="1" s="1"/>
  <c r="Q10066" i="1"/>
  <c r="R10066" i="1" s="1"/>
  <c r="Q10082" i="1"/>
  <c r="R10082" i="1" s="1"/>
  <c r="Q10049" i="1"/>
  <c r="R10049" i="1" s="1"/>
  <c r="Q10019" i="1"/>
  <c r="R10019" i="1" s="1"/>
  <c r="Q10083" i="1"/>
  <c r="R10083" i="1" s="1"/>
  <c r="Q10061" i="1"/>
  <c r="R10061" i="1" s="1"/>
  <c r="Q10047" i="1"/>
  <c r="R10047" i="1" s="1"/>
  <c r="Q10094" i="1"/>
  <c r="R10094" i="1" s="1"/>
  <c r="Q9995" i="1"/>
  <c r="R9995" i="1" s="1"/>
  <c r="Q10004" i="1"/>
  <c r="R10004" i="1" s="1"/>
  <c r="Q10020" i="1"/>
  <c r="R10020" i="1" s="1"/>
  <c r="Q10036" i="1"/>
  <c r="R10036" i="1" s="1"/>
  <c r="Q10052" i="1"/>
  <c r="R10052" i="1" s="1"/>
  <c r="Q10068" i="1"/>
  <c r="R10068" i="1" s="1"/>
  <c r="Q10084" i="1"/>
  <c r="R10084" i="1" s="1"/>
  <c r="Q10090" i="1"/>
  <c r="R10090" i="1" s="1"/>
  <c r="Q10057" i="1"/>
  <c r="R10057" i="1" s="1"/>
  <c r="Q10027" i="1"/>
  <c r="R10027" i="1" s="1"/>
  <c r="Q10005" i="1"/>
  <c r="R10005" i="1" s="1"/>
  <c r="Q10069" i="1"/>
  <c r="R10069" i="1" s="1"/>
  <c r="Q10055" i="1"/>
  <c r="R10055" i="1" s="1"/>
  <c r="Q10104" i="1"/>
  <c r="R10104" i="1" s="1"/>
  <c r="S10104" i="1" s="1"/>
  <c r="T10104" i="1" s="1"/>
  <c r="U10104" i="1" s="1"/>
  <c r="Q9999" i="1"/>
  <c r="R9999" i="1" s="1"/>
  <c r="Q10006" i="1"/>
  <c r="R10006" i="1" s="1"/>
  <c r="Q10022" i="1"/>
  <c r="R10022" i="1" s="1"/>
  <c r="Q10038" i="1"/>
  <c r="R10038" i="1" s="1"/>
  <c r="Q10054" i="1"/>
  <c r="R10054" i="1" s="1"/>
  <c r="Q10070" i="1"/>
  <c r="R10070" i="1" s="1"/>
  <c r="Q10100" i="1"/>
  <c r="R10100" i="1" s="1"/>
  <c r="Q10065" i="1"/>
  <c r="R10065" i="1" s="1"/>
  <c r="Q9996" i="1"/>
  <c r="R9996" i="1" s="1"/>
  <c r="Q10035" i="1"/>
  <c r="R10035" i="1" s="1"/>
  <c r="Q10013" i="1"/>
  <c r="R10013" i="1" s="1"/>
  <c r="Q10077" i="1"/>
  <c r="R10077" i="1" s="1"/>
  <c r="Q10000" i="1"/>
  <c r="R10000" i="1" s="1"/>
  <c r="Q10063" i="1"/>
  <c r="R10063" i="1" s="1"/>
  <c r="Q10096" i="1"/>
  <c r="R10096" i="1" s="1"/>
  <c r="Q10008" i="1"/>
  <c r="R10008" i="1" s="1"/>
  <c r="Q10024" i="1"/>
  <c r="R10024" i="1" s="1"/>
  <c r="Q10040" i="1"/>
  <c r="R10040" i="1" s="1"/>
  <c r="Q10056" i="1"/>
  <c r="R10056" i="1" s="1"/>
  <c r="Q10072" i="1"/>
  <c r="R10072" i="1" s="1"/>
  <c r="Q9997" i="1"/>
  <c r="R9997" i="1" s="1"/>
  <c r="P9994" i="1"/>
  <c r="P9995" i="1"/>
  <c r="P9996" i="1"/>
  <c r="P9997" i="1"/>
  <c r="P9998" i="1"/>
  <c r="P9999" i="1"/>
  <c r="P10000" i="1"/>
  <c r="P10001" i="1"/>
  <c r="P10002" i="1"/>
  <c r="P10003" i="1"/>
  <c r="P10004" i="1"/>
  <c r="P10005" i="1"/>
  <c r="P10006" i="1"/>
  <c r="P10007" i="1"/>
  <c r="P10008" i="1"/>
  <c r="P10009" i="1"/>
  <c r="P10010" i="1"/>
  <c r="P10011" i="1"/>
  <c r="P10012" i="1"/>
  <c r="P10013" i="1"/>
  <c r="P10014" i="1"/>
  <c r="P10015" i="1"/>
  <c r="P10016" i="1"/>
  <c r="P10017" i="1"/>
  <c r="P10018" i="1"/>
  <c r="P10019" i="1"/>
  <c r="P10020" i="1"/>
  <c r="P10021" i="1"/>
  <c r="P10022" i="1"/>
  <c r="P10023" i="1"/>
  <c r="P10024" i="1"/>
  <c r="P10025" i="1"/>
  <c r="P10026" i="1"/>
  <c r="P10027" i="1"/>
  <c r="P10028" i="1"/>
  <c r="P10029" i="1"/>
  <c r="P10030" i="1"/>
  <c r="P10031" i="1"/>
  <c r="P10032" i="1"/>
  <c r="P10033" i="1"/>
  <c r="P10034" i="1"/>
  <c r="P10035" i="1"/>
  <c r="P10036" i="1"/>
  <c r="P10037" i="1"/>
  <c r="P10038" i="1"/>
  <c r="P10039" i="1"/>
  <c r="P10040" i="1"/>
  <c r="P10041" i="1"/>
  <c r="P10042" i="1"/>
  <c r="P10043" i="1"/>
  <c r="P10044" i="1"/>
  <c r="P10045" i="1"/>
  <c r="P10046" i="1"/>
  <c r="P10047" i="1"/>
  <c r="P10048" i="1"/>
  <c r="P10049" i="1"/>
  <c r="P10050" i="1"/>
  <c r="P10051" i="1"/>
  <c r="P10052" i="1"/>
  <c r="P10053" i="1"/>
  <c r="P10054" i="1"/>
  <c r="P10055" i="1"/>
  <c r="P10056" i="1"/>
  <c r="P10057" i="1"/>
  <c r="P10058" i="1"/>
  <c r="P10059" i="1"/>
  <c r="P10060" i="1"/>
  <c r="P10061" i="1"/>
  <c r="P10062" i="1"/>
  <c r="P10063" i="1"/>
  <c r="P10064" i="1"/>
  <c r="P10065" i="1"/>
  <c r="P10066" i="1"/>
  <c r="P10067" i="1"/>
  <c r="P10068" i="1"/>
  <c r="P10069" i="1"/>
  <c r="P10070" i="1"/>
  <c r="P10071" i="1"/>
  <c r="P10072" i="1"/>
  <c r="P10073" i="1"/>
  <c r="P10074" i="1"/>
  <c r="P10075" i="1"/>
  <c r="P10076" i="1"/>
  <c r="P10077" i="1"/>
  <c r="P10078" i="1"/>
  <c r="P10079" i="1"/>
  <c r="P10080" i="1"/>
  <c r="P10081" i="1"/>
  <c r="P10082" i="1"/>
  <c r="P10083" i="1"/>
  <c r="P10084" i="1"/>
  <c r="P10085" i="1"/>
  <c r="P10086" i="1"/>
  <c r="P10087" i="1"/>
  <c r="P10088" i="1"/>
  <c r="P10089" i="1"/>
  <c r="P10090" i="1"/>
  <c r="P10092" i="1"/>
  <c r="P10091" i="1"/>
  <c r="P10093" i="1"/>
  <c r="P10094" i="1"/>
  <c r="P10095" i="1"/>
  <c r="P10096" i="1"/>
  <c r="P10097" i="1"/>
  <c r="P10098" i="1"/>
  <c r="P10099" i="1"/>
  <c r="P10100" i="1"/>
  <c r="P10101" i="1"/>
  <c r="P10102" i="1"/>
  <c r="P10103" i="1"/>
  <c r="T1316" i="1"/>
  <c r="U1316" i="1" s="1"/>
  <c r="S1315" i="1"/>
  <c r="F7208" i="1"/>
  <c r="H7207" i="1"/>
  <c r="G7207" i="1"/>
  <c r="K9424" i="1"/>
  <c r="L9423" i="1"/>
  <c r="M9423" i="1" s="1"/>
  <c r="M6323" i="1"/>
  <c r="K5543" i="1"/>
  <c r="L5543" i="1" s="1"/>
  <c r="G5543" i="1"/>
  <c r="T8318" i="1"/>
  <c r="U8318" i="1" s="1"/>
  <c r="S8317" i="1"/>
  <c r="T320" i="1"/>
  <c r="U320" i="1" s="1"/>
  <c r="S319" i="1"/>
  <c r="T767" i="1"/>
  <c r="U767" i="1" s="1"/>
  <c r="S766" i="1"/>
  <c r="T992" i="1"/>
  <c r="U992" i="1" s="1"/>
  <c r="S991" i="1"/>
  <c r="T2319" i="1"/>
  <c r="U2319" i="1" s="1"/>
  <c r="S2318" i="1"/>
  <c r="T100" i="1"/>
  <c r="U100" i="1" s="1"/>
  <c r="S99" i="1"/>
  <c r="L8757" i="1"/>
  <c r="M8757" i="1" s="1"/>
  <c r="K8758" i="1"/>
  <c r="O7436" i="1"/>
  <c r="Q7434" i="1"/>
  <c r="R7434" i="1" s="1"/>
  <c r="O7428" i="1"/>
  <c r="Q7426" i="1"/>
  <c r="R7426" i="1" s="1"/>
  <c r="O7420" i="1"/>
  <c r="Q7418" i="1"/>
  <c r="R7418" i="1" s="1"/>
  <c r="O7439" i="1"/>
  <c r="Q7437" i="1"/>
  <c r="R7437" i="1" s="1"/>
  <c r="O7431" i="1"/>
  <c r="Q7429" i="1"/>
  <c r="R7429" i="1" s="1"/>
  <c r="O7423" i="1"/>
  <c r="Q7421" i="1"/>
  <c r="R7421" i="1" s="1"/>
  <c r="O7415" i="1"/>
  <c r="Q7412" i="1"/>
  <c r="R7412" i="1" s="1"/>
  <c r="O7411" i="1"/>
  <c r="Q7408" i="1"/>
  <c r="R7408" i="1" s="1"/>
  <c r="O7407" i="1"/>
  <c r="Q7404" i="1"/>
  <c r="R7404" i="1" s="1"/>
  <c r="O7403" i="1"/>
  <c r="Q7400" i="1"/>
  <c r="R7400" i="1" s="1"/>
  <c r="O7399" i="1"/>
  <c r="O7395" i="1"/>
  <c r="O7391" i="1"/>
  <c r="O7387" i="1"/>
  <c r="O7383" i="1"/>
  <c r="O7379" i="1"/>
  <c r="O7375" i="1"/>
  <c r="O7371" i="1"/>
  <c r="O7367" i="1"/>
  <c r="O7363" i="1"/>
  <c r="O7359" i="1"/>
  <c r="O7355" i="1"/>
  <c r="O7351" i="1"/>
  <c r="O7347" i="1"/>
  <c r="O7343" i="1"/>
  <c r="O7339" i="1"/>
  <c r="O7335" i="1"/>
  <c r="O7331" i="1"/>
  <c r="O7434" i="1"/>
  <c r="Q7432" i="1"/>
  <c r="R7432" i="1" s="1"/>
  <c r="O7426" i="1"/>
  <c r="Q7424" i="1"/>
  <c r="R7424" i="1" s="1"/>
  <c r="O7418" i="1"/>
  <c r="Q7416" i="1"/>
  <c r="R7416" i="1" s="1"/>
  <c r="Q7440" i="1"/>
  <c r="R7440" i="1" s="1"/>
  <c r="S7440" i="1" s="1"/>
  <c r="T7440" i="1" s="1"/>
  <c r="U7440" i="1" s="1"/>
  <c r="O7437" i="1"/>
  <c r="Q7435" i="1"/>
  <c r="R7435" i="1" s="1"/>
  <c r="O7429" i="1"/>
  <c r="Q7427" i="1"/>
  <c r="R7427" i="1" s="1"/>
  <c r="O7421" i="1"/>
  <c r="Q7419" i="1"/>
  <c r="R7419" i="1" s="1"/>
  <c r="Q7413" i="1"/>
  <c r="R7413" i="1" s="1"/>
  <c r="O7412" i="1"/>
  <c r="Q7409" i="1"/>
  <c r="R7409" i="1" s="1"/>
  <c r="O7408" i="1"/>
  <c r="Q7405" i="1"/>
  <c r="R7405" i="1" s="1"/>
  <c r="O7404" i="1"/>
  <c r="Q7401" i="1"/>
  <c r="R7401" i="1" s="1"/>
  <c r="O7400" i="1"/>
  <c r="Q7397" i="1"/>
  <c r="R7397" i="1" s="1"/>
  <c r="O7396" i="1"/>
  <c r="Q7393" i="1"/>
  <c r="R7393" i="1" s="1"/>
  <c r="O7392" i="1"/>
  <c r="Q7389" i="1"/>
  <c r="R7389" i="1" s="1"/>
  <c r="O7388" i="1"/>
  <c r="Q7385" i="1"/>
  <c r="R7385" i="1" s="1"/>
  <c r="O7384" i="1"/>
  <c r="O7380" i="1"/>
  <c r="O7376" i="1"/>
  <c r="O7372" i="1"/>
  <c r="O7368" i="1"/>
  <c r="O7364" i="1"/>
  <c r="O7360" i="1"/>
  <c r="O7356" i="1"/>
  <c r="O7352" i="1"/>
  <c r="O7348" i="1"/>
  <c r="O7344" i="1"/>
  <c r="O7340" i="1"/>
  <c r="O7336" i="1"/>
  <c r="O7332" i="1"/>
  <c r="Q7438" i="1"/>
  <c r="R7438" i="1" s="1"/>
  <c r="O7432" i="1"/>
  <c r="Q7430" i="1"/>
  <c r="R7430" i="1" s="1"/>
  <c r="O7424" i="1"/>
  <c r="Q7422" i="1"/>
  <c r="R7422" i="1" s="1"/>
  <c r="O7416" i="1"/>
  <c r="O7440" i="1"/>
  <c r="O7435" i="1"/>
  <c r="Q7433" i="1"/>
  <c r="R7433" i="1" s="1"/>
  <c r="O7427" i="1"/>
  <c r="Q7425" i="1"/>
  <c r="R7425" i="1" s="1"/>
  <c r="O7419" i="1"/>
  <c r="Q7417" i="1"/>
  <c r="R7417" i="1" s="1"/>
  <c r="Q7414" i="1"/>
  <c r="R7414" i="1" s="1"/>
  <c r="O7413" i="1"/>
  <c r="O7409" i="1"/>
  <c r="O7405" i="1"/>
  <c r="O7401" i="1"/>
  <c r="O7397" i="1"/>
  <c r="O7393" i="1"/>
  <c r="O7389" i="1"/>
  <c r="O7385" i="1"/>
  <c r="O7381" i="1"/>
  <c r="O7377" i="1"/>
  <c r="O7373" i="1"/>
  <c r="O7369" i="1"/>
  <c r="O7365" i="1"/>
  <c r="O7361" i="1"/>
  <c r="O7357" i="1"/>
  <c r="O7353" i="1"/>
  <c r="O7349" i="1"/>
  <c r="O7345" i="1"/>
  <c r="O7341" i="1"/>
  <c r="O7337" i="1"/>
  <c r="O7333" i="1"/>
  <c r="O7438" i="1"/>
  <c r="Q7436" i="1"/>
  <c r="R7436" i="1" s="1"/>
  <c r="O7430" i="1"/>
  <c r="Q7428" i="1"/>
  <c r="R7428" i="1" s="1"/>
  <c r="O7422" i="1"/>
  <c r="Q7420" i="1"/>
  <c r="R7420" i="1" s="1"/>
  <c r="O7406" i="1"/>
  <c r="Q7403" i="1"/>
  <c r="R7403" i="1" s="1"/>
  <c r="O7374" i="1"/>
  <c r="Q7371" i="1"/>
  <c r="R7371" i="1" s="1"/>
  <c r="O7342" i="1"/>
  <c r="Q7339" i="1"/>
  <c r="R7339" i="1" s="1"/>
  <c r="O7394" i="1"/>
  <c r="Q7391" i="1"/>
  <c r="R7391" i="1" s="1"/>
  <c r="O7362" i="1"/>
  <c r="Q7359" i="1"/>
  <c r="R7359" i="1" s="1"/>
  <c r="O7433" i="1"/>
  <c r="O7417" i="1"/>
  <c r="O7414" i="1"/>
  <c r="Q7411" i="1"/>
  <c r="R7411" i="1" s="1"/>
  <c r="O7382" i="1"/>
  <c r="Q7379" i="1"/>
  <c r="R7379" i="1" s="1"/>
  <c r="O7350" i="1"/>
  <c r="Q7347" i="1"/>
  <c r="R7347" i="1" s="1"/>
  <c r="Q7439" i="1"/>
  <c r="R7439" i="1" s="1"/>
  <c r="Q7423" i="1"/>
  <c r="R7423" i="1" s="1"/>
  <c r="O7402" i="1"/>
  <c r="Q7399" i="1"/>
  <c r="R7399" i="1" s="1"/>
  <c r="O7370" i="1"/>
  <c r="Q7367" i="1"/>
  <c r="R7367" i="1" s="1"/>
  <c r="O7338" i="1"/>
  <c r="Q7335" i="1"/>
  <c r="R7335" i="1" s="1"/>
  <c r="O7390" i="1"/>
  <c r="Q7387" i="1"/>
  <c r="R7387" i="1" s="1"/>
  <c r="O7358" i="1"/>
  <c r="Q7355" i="1"/>
  <c r="R7355" i="1" s="1"/>
  <c r="O7410" i="1"/>
  <c r="Q7407" i="1"/>
  <c r="R7407" i="1" s="1"/>
  <c r="O7378" i="1"/>
  <c r="Q7375" i="1"/>
  <c r="R7375" i="1" s="1"/>
  <c r="O7346" i="1"/>
  <c r="Q7343" i="1"/>
  <c r="R7343" i="1" s="1"/>
  <c r="O7425" i="1"/>
  <c r="O7398" i="1"/>
  <c r="Q7395" i="1"/>
  <c r="R7395" i="1" s="1"/>
  <c r="O7366" i="1"/>
  <c r="Q7363" i="1"/>
  <c r="R7363" i="1" s="1"/>
  <c r="O7334" i="1"/>
  <c r="Q7331" i="1"/>
  <c r="R7331" i="1" s="1"/>
  <c r="Q7431" i="1"/>
  <c r="R7431" i="1" s="1"/>
  <c r="Q7351" i="1"/>
  <c r="R7351" i="1" s="1"/>
  <c r="Q7383" i="1"/>
  <c r="R7383" i="1" s="1"/>
  <c r="Q7415" i="1"/>
  <c r="R7415" i="1" s="1"/>
  <c r="O7354" i="1"/>
  <c r="O7386" i="1"/>
  <c r="Q7360" i="1"/>
  <c r="R7360" i="1" s="1"/>
  <c r="Q7410" i="1"/>
  <c r="R7410" i="1" s="1"/>
  <c r="Q7349" i="1"/>
  <c r="R7349" i="1" s="1"/>
  <c r="Q7402" i="1"/>
  <c r="R7402" i="1" s="1"/>
  <c r="Q7350" i="1"/>
  <c r="R7350" i="1" s="1"/>
  <c r="Q7394" i="1"/>
  <c r="R7394" i="1" s="1"/>
  <c r="Q7374" i="1"/>
  <c r="R7374" i="1" s="1"/>
  <c r="Q7380" i="1"/>
  <c r="R7380" i="1" s="1"/>
  <c r="Q7352" i="1"/>
  <c r="R7352" i="1" s="1"/>
  <c r="Q7373" i="1"/>
  <c r="R7373" i="1" s="1"/>
  <c r="Q7406" i="1"/>
  <c r="R7406" i="1" s="1"/>
  <c r="Q7386" i="1"/>
  <c r="R7386" i="1" s="1"/>
  <c r="Q7337" i="1"/>
  <c r="R7337" i="1" s="1"/>
  <c r="Q7358" i="1"/>
  <c r="R7358" i="1" s="1"/>
  <c r="Q7332" i="1"/>
  <c r="R7332" i="1" s="1"/>
  <c r="Q7376" i="1"/>
  <c r="R7376" i="1" s="1"/>
  <c r="Q7334" i="1"/>
  <c r="R7334" i="1" s="1"/>
  <c r="Q7340" i="1"/>
  <c r="R7340" i="1" s="1"/>
  <c r="Q7381" i="1"/>
  <c r="R7381" i="1" s="1"/>
  <c r="Q7338" i="1"/>
  <c r="R7338" i="1" s="1"/>
  <c r="Q7382" i="1"/>
  <c r="R7382" i="1" s="1"/>
  <c r="Q7330" i="1"/>
  <c r="R7330" i="1" s="1"/>
  <c r="Q7333" i="1"/>
  <c r="R7333" i="1" s="1"/>
  <c r="Q7357" i="1"/>
  <c r="R7357" i="1" s="1"/>
  <c r="Q7392" i="1"/>
  <c r="R7392" i="1" s="1"/>
  <c r="Q7346" i="1"/>
  <c r="R7346" i="1" s="1"/>
  <c r="Q7384" i="1"/>
  <c r="R7384" i="1" s="1"/>
  <c r="Q7361" i="1"/>
  <c r="R7361" i="1" s="1"/>
  <c r="Q7353" i="1"/>
  <c r="R7353" i="1" s="1"/>
  <c r="Q7336" i="1"/>
  <c r="R7336" i="1" s="1"/>
  <c r="Q7345" i="1"/>
  <c r="R7345" i="1" s="1"/>
  <c r="Q7398" i="1"/>
  <c r="R7398" i="1" s="1"/>
  <c r="Q7366" i="1"/>
  <c r="R7366" i="1" s="1"/>
  <c r="Q7369" i="1"/>
  <c r="R7369" i="1" s="1"/>
  <c r="Q7390" i="1"/>
  <c r="R7390" i="1" s="1"/>
  <c r="Q7364" i="1"/>
  <c r="R7364" i="1" s="1"/>
  <c r="Q7356" i="1"/>
  <c r="R7356" i="1" s="1"/>
  <c r="Q7342" i="1"/>
  <c r="R7342" i="1" s="1"/>
  <c r="Q7348" i="1"/>
  <c r="R7348" i="1" s="1"/>
  <c r="Q7372" i="1"/>
  <c r="R7372" i="1" s="1"/>
  <c r="Q7370" i="1"/>
  <c r="R7370" i="1" s="1"/>
  <c r="Q7341" i="1"/>
  <c r="R7341" i="1" s="1"/>
  <c r="Q7362" i="1"/>
  <c r="R7362" i="1" s="1"/>
  <c r="Q7365" i="1"/>
  <c r="R7365" i="1" s="1"/>
  <c r="Q7354" i="1"/>
  <c r="R7354" i="1" s="1"/>
  <c r="Q7378" i="1"/>
  <c r="R7378" i="1" s="1"/>
  <c r="Q7396" i="1"/>
  <c r="R7396" i="1" s="1"/>
  <c r="Q7344" i="1"/>
  <c r="R7344" i="1" s="1"/>
  <c r="Q7388" i="1"/>
  <c r="R7388" i="1" s="1"/>
  <c r="Q7368" i="1"/>
  <c r="R7368" i="1" s="1"/>
  <c r="Q7377" i="1"/>
  <c r="R7377" i="1" s="1"/>
  <c r="P7330" i="1"/>
  <c r="P7331" i="1"/>
  <c r="P7332" i="1"/>
  <c r="P7333" i="1"/>
  <c r="P7334" i="1"/>
  <c r="P7335" i="1"/>
  <c r="P7336" i="1"/>
  <c r="P7337" i="1"/>
  <c r="P7338" i="1"/>
  <c r="P7339" i="1"/>
  <c r="P7340" i="1"/>
  <c r="P7341" i="1"/>
  <c r="P7342" i="1"/>
  <c r="P7343" i="1"/>
  <c r="P7344" i="1"/>
  <c r="P7345" i="1"/>
  <c r="P7346" i="1"/>
  <c r="P7347" i="1"/>
  <c r="P7348" i="1"/>
  <c r="P7349" i="1"/>
  <c r="P7350" i="1"/>
  <c r="P7351" i="1"/>
  <c r="P7352" i="1"/>
  <c r="P7353" i="1"/>
  <c r="P7354" i="1"/>
  <c r="P7355" i="1"/>
  <c r="P7356" i="1"/>
  <c r="P7357" i="1"/>
  <c r="P7358" i="1"/>
  <c r="P7359" i="1"/>
  <c r="P7360" i="1"/>
  <c r="P7361" i="1"/>
  <c r="P7362" i="1"/>
  <c r="P7363" i="1"/>
  <c r="P7364" i="1"/>
  <c r="P7365" i="1"/>
  <c r="P7366" i="1"/>
  <c r="P7367" i="1"/>
  <c r="P7368" i="1"/>
  <c r="P7369" i="1"/>
  <c r="P7370" i="1"/>
  <c r="P7371" i="1"/>
  <c r="P7372" i="1"/>
  <c r="P7373" i="1"/>
  <c r="P7374" i="1"/>
  <c r="P7375" i="1"/>
  <c r="P7376" i="1"/>
  <c r="P7377" i="1"/>
  <c r="P7378" i="1"/>
  <c r="P7379" i="1"/>
  <c r="P7380" i="1"/>
  <c r="P7381" i="1"/>
  <c r="P7382" i="1"/>
  <c r="P7383" i="1"/>
  <c r="P7384" i="1"/>
  <c r="P7385" i="1"/>
  <c r="P7386" i="1"/>
  <c r="P7387" i="1"/>
  <c r="P7388" i="1"/>
  <c r="P7389" i="1"/>
  <c r="P7390" i="1"/>
  <c r="P7391" i="1"/>
  <c r="P7392" i="1"/>
  <c r="P7393" i="1"/>
  <c r="P7394" i="1"/>
  <c r="P7395" i="1"/>
  <c r="P7396" i="1"/>
  <c r="P7397" i="1"/>
  <c r="P7398" i="1"/>
  <c r="P7399" i="1"/>
  <c r="P7400" i="1"/>
  <c r="P7401" i="1"/>
  <c r="P7402" i="1"/>
  <c r="P7403" i="1"/>
  <c r="P7404" i="1"/>
  <c r="P7405" i="1"/>
  <c r="P7406" i="1"/>
  <c r="P7407" i="1"/>
  <c r="P7408" i="1"/>
  <c r="P7409" i="1"/>
  <c r="P7410" i="1"/>
  <c r="P7411" i="1"/>
  <c r="P7412" i="1"/>
  <c r="P7413" i="1"/>
  <c r="P7414" i="1"/>
  <c r="P7415" i="1"/>
  <c r="P7416" i="1"/>
  <c r="P7417" i="1"/>
  <c r="P7418" i="1"/>
  <c r="P7419" i="1"/>
  <c r="P7420" i="1"/>
  <c r="P7421" i="1"/>
  <c r="P7422" i="1"/>
  <c r="P7423" i="1"/>
  <c r="P7424" i="1"/>
  <c r="P7425" i="1"/>
  <c r="P7426" i="1"/>
  <c r="P7427" i="1"/>
  <c r="P7428" i="1"/>
  <c r="P7429" i="1"/>
  <c r="P7430" i="1"/>
  <c r="P7431" i="1"/>
  <c r="P7432" i="1"/>
  <c r="P7433" i="1"/>
  <c r="P7434" i="1"/>
  <c r="P7435" i="1"/>
  <c r="P7436" i="1"/>
  <c r="P7437" i="1"/>
  <c r="P7438" i="1"/>
  <c r="P7439" i="1"/>
  <c r="M655" i="1"/>
  <c r="T2877" i="1"/>
  <c r="U2877" i="1" s="1"/>
  <c r="S2876" i="1"/>
  <c r="T1211" i="1"/>
  <c r="U1211" i="1" s="1"/>
  <c r="S1210" i="1"/>
  <c r="M6102" i="1"/>
  <c r="G10437" i="1" l="1"/>
  <c r="H10437" i="1"/>
  <c r="G10657" i="1"/>
  <c r="F10658" i="1"/>
  <c r="K10657" i="1"/>
  <c r="L10657" i="1" s="1"/>
  <c r="H10657" i="1"/>
  <c r="S7438" i="1"/>
  <c r="T7438" i="1" s="1"/>
  <c r="U7438" i="1" s="1"/>
  <c r="T8317" i="1"/>
  <c r="U8317" i="1" s="1"/>
  <c r="S8316" i="1"/>
  <c r="K9425" i="1"/>
  <c r="L9424" i="1"/>
  <c r="M9424" i="1" s="1"/>
  <c r="T8430" i="1"/>
  <c r="U8430" i="1" s="1"/>
  <c r="S8429" i="1"/>
  <c r="T1765" i="1"/>
  <c r="U1765" i="1" s="1"/>
  <c r="S1764" i="1"/>
  <c r="H10210" i="1"/>
  <c r="G10210" i="1"/>
  <c r="K10210" i="1" s="1"/>
  <c r="L10210" i="1" s="1"/>
  <c r="F10211" i="1"/>
  <c r="T4212" i="1"/>
  <c r="U4212" i="1" s="1"/>
  <c r="S4211" i="1"/>
  <c r="T9204" i="1"/>
  <c r="U9204" i="1" s="1"/>
  <c r="S9203" i="1"/>
  <c r="T7979" i="1"/>
  <c r="U7979" i="1" s="1"/>
  <c r="S7978" i="1"/>
  <c r="H6104" i="1"/>
  <c r="G6104" i="1"/>
  <c r="F6105" i="1" s="1"/>
  <c r="T2318" i="1"/>
  <c r="U2318" i="1" s="1"/>
  <c r="S2317" i="1"/>
  <c r="T319" i="1"/>
  <c r="U319" i="1" s="1"/>
  <c r="S318" i="1"/>
  <c r="M7207" i="1"/>
  <c r="T2100" i="1"/>
  <c r="U2100" i="1" s="1"/>
  <c r="S2099" i="1"/>
  <c r="H8759" i="1"/>
  <c r="G8759" i="1"/>
  <c r="M10209" i="1"/>
  <c r="T5757" i="1"/>
  <c r="U5757" i="1" s="1"/>
  <c r="S5756" i="1"/>
  <c r="T7536" i="1"/>
  <c r="U7536" i="1" s="1"/>
  <c r="S7535" i="1"/>
  <c r="L3872" i="1"/>
  <c r="M3872" i="1" s="1"/>
  <c r="K3873" i="1"/>
  <c r="T5988" i="1"/>
  <c r="U5988" i="1" s="1"/>
  <c r="S5987" i="1"/>
  <c r="T8104" i="1"/>
  <c r="U8104" i="1" s="1"/>
  <c r="S8103" i="1"/>
  <c r="T6869" i="1"/>
  <c r="U6869" i="1" s="1"/>
  <c r="S6868" i="1"/>
  <c r="T1989" i="1"/>
  <c r="U1989" i="1" s="1"/>
  <c r="S1988" i="1"/>
  <c r="T6760" i="1"/>
  <c r="U6760" i="1" s="1"/>
  <c r="S6759" i="1"/>
  <c r="H10436" i="1"/>
  <c r="T991" i="1"/>
  <c r="U991" i="1" s="1"/>
  <c r="S990" i="1"/>
  <c r="M5543" i="1"/>
  <c r="T1887" i="1"/>
  <c r="U1887" i="1" s="1"/>
  <c r="S1886" i="1"/>
  <c r="T9990" i="1"/>
  <c r="U9990" i="1" s="1"/>
  <c r="S9989" i="1"/>
  <c r="T9870" i="1"/>
  <c r="U9870" i="1" s="1"/>
  <c r="S9869" i="1"/>
  <c r="T426" i="1"/>
  <c r="U426" i="1" s="1"/>
  <c r="S425" i="1"/>
  <c r="T6429" i="1"/>
  <c r="U6429" i="1" s="1"/>
  <c r="S6428" i="1"/>
  <c r="T2209" i="1"/>
  <c r="U2209" i="1" s="1"/>
  <c r="S2208" i="1"/>
  <c r="T886" i="1"/>
  <c r="U886" i="1" s="1"/>
  <c r="S885" i="1"/>
  <c r="T1435" i="1"/>
  <c r="U1435" i="1" s="1"/>
  <c r="S1434" i="1"/>
  <c r="T3542" i="1"/>
  <c r="U3542" i="1" s="1"/>
  <c r="S3541" i="1"/>
  <c r="T10753" i="1"/>
  <c r="U10753" i="1" s="1"/>
  <c r="S10752" i="1"/>
  <c r="T3979" i="1"/>
  <c r="U3979" i="1" s="1"/>
  <c r="S3978" i="1"/>
  <c r="T6984" i="1"/>
  <c r="U6984" i="1" s="1"/>
  <c r="S6983" i="1"/>
  <c r="T8202" i="1"/>
  <c r="U8202" i="1" s="1"/>
  <c r="S8201" i="1"/>
  <c r="T7313" i="1"/>
  <c r="U7313" i="1" s="1"/>
  <c r="S7312" i="1"/>
  <c r="K10436" i="1"/>
  <c r="L10436" i="1" s="1"/>
  <c r="M10436" i="1" s="1"/>
  <c r="H5543" i="1"/>
  <c r="K7207" i="1"/>
  <c r="L7207" i="1" s="1"/>
  <c r="S10103" i="1"/>
  <c r="T10103" i="1" s="1"/>
  <c r="U10103" i="1" s="1"/>
  <c r="T7100" i="1"/>
  <c r="U7100" i="1" s="1"/>
  <c r="S7099" i="1"/>
  <c r="T3650" i="1"/>
  <c r="U3650" i="1" s="1"/>
  <c r="S3649" i="1"/>
  <c r="H10656" i="1"/>
  <c r="T212" i="1"/>
  <c r="U212" i="1" s="1"/>
  <c r="S211" i="1"/>
  <c r="T1653" i="1"/>
  <c r="U1653" i="1" s="1"/>
  <c r="S1652" i="1"/>
  <c r="S10991" i="1"/>
  <c r="T10991" i="1" s="1"/>
  <c r="U10991" i="1" s="1"/>
  <c r="G557" i="1"/>
  <c r="F558" i="1" s="1"/>
  <c r="T9760" i="1"/>
  <c r="U9760" i="1" s="1"/>
  <c r="S9759" i="1"/>
  <c r="T4652" i="1"/>
  <c r="U4652" i="1" s="1"/>
  <c r="S4651" i="1"/>
  <c r="T8647" i="1"/>
  <c r="U8647" i="1" s="1"/>
  <c r="S8646" i="1"/>
  <c r="K6324" i="1"/>
  <c r="L6324" i="1" s="1"/>
  <c r="M6324" i="1" s="1"/>
  <c r="K2535" i="1"/>
  <c r="T3762" i="1"/>
  <c r="U3762" i="1" s="1"/>
  <c r="S3761" i="1"/>
  <c r="T2648" i="1"/>
  <c r="U2648" i="1" s="1"/>
  <c r="S2647" i="1"/>
  <c r="F7209" i="1"/>
  <c r="K7208" i="1"/>
  <c r="L7208" i="1" s="1"/>
  <c r="H7208" i="1"/>
  <c r="G7208" i="1"/>
  <c r="T10867" i="1"/>
  <c r="U10867" i="1" s="1"/>
  <c r="S10866" i="1"/>
  <c r="T5647" i="1"/>
  <c r="U5647" i="1" s="1"/>
  <c r="S5646" i="1"/>
  <c r="T2762" i="1"/>
  <c r="U2762" i="1" s="1"/>
  <c r="S2761" i="1"/>
  <c r="T4430" i="1"/>
  <c r="U4430" i="1" s="1"/>
  <c r="S4429" i="1"/>
  <c r="F9426" i="1"/>
  <c r="G9425" i="1"/>
  <c r="T7650" i="1"/>
  <c r="U7650" i="1" s="1"/>
  <c r="S7649" i="1"/>
  <c r="T6647" i="1"/>
  <c r="U6647" i="1" s="1"/>
  <c r="S6646" i="1"/>
  <c r="H6325" i="1"/>
  <c r="K6325" i="1"/>
  <c r="L6325" i="1" s="1"/>
  <c r="G6325" i="1"/>
  <c r="T8989" i="1"/>
  <c r="U8989" i="1" s="1"/>
  <c r="S8988" i="1"/>
  <c r="T1210" i="1"/>
  <c r="U1210" i="1" s="1"/>
  <c r="S1209" i="1"/>
  <c r="S7439" i="1"/>
  <c r="T7439" i="1" s="1"/>
  <c r="U7439" i="1" s="1"/>
  <c r="L8758" i="1"/>
  <c r="M8758" i="1" s="1"/>
  <c r="K8759" i="1"/>
  <c r="F5544" i="1"/>
  <c r="T4323" i="1"/>
  <c r="U4323" i="1" s="1"/>
  <c r="S4322" i="1"/>
  <c r="H3873" i="1"/>
  <c r="T2985" i="1"/>
  <c r="U2985" i="1" s="1"/>
  <c r="S2984" i="1"/>
  <c r="O9439" i="1"/>
  <c r="S10989" i="1"/>
  <c r="T10989" i="1" s="1"/>
  <c r="U10989" i="1" s="1"/>
  <c r="T8867" i="1"/>
  <c r="U8867" i="1" s="1"/>
  <c r="S8866" i="1"/>
  <c r="T5874" i="1"/>
  <c r="U5874" i="1" s="1"/>
  <c r="S5873" i="1"/>
  <c r="H6324" i="1"/>
  <c r="T5207" i="1"/>
  <c r="U5207" i="1" s="1"/>
  <c r="S5206" i="1"/>
  <c r="H2536" i="1"/>
  <c r="G2536" i="1"/>
  <c r="F2537" i="1" s="1"/>
  <c r="T9646" i="1"/>
  <c r="U9646" i="1" s="1"/>
  <c r="S9645" i="1"/>
  <c r="M6103" i="1"/>
  <c r="T1315" i="1"/>
  <c r="U1315" i="1" s="1"/>
  <c r="S1314" i="1"/>
  <c r="G6205" i="1"/>
  <c r="H6205" i="1" s="1"/>
  <c r="T5317" i="1"/>
  <c r="U5317" i="1" s="1"/>
  <c r="S5316" i="1"/>
  <c r="F4875" i="1"/>
  <c r="H4874" i="1"/>
  <c r="G4874" i="1"/>
  <c r="M10656" i="1"/>
  <c r="T3428" i="1"/>
  <c r="U3428" i="1" s="1"/>
  <c r="S3427" i="1"/>
  <c r="T4760" i="1"/>
  <c r="U4760" i="1" s="1"/>
  <c r="S4759" i="1"/>
  <c r="T3103" i="1"/>
  <c r="U3103" i="1" s="1"/>
  <c r="S3102" i="1"/>
  <c r="F3874" i="1"/>
  <c r="T1545" i="1"/>
  <c r="U1545" i="1" s="1"/>
  <c r="S1544" i="1"/>
  <c r="T8534" i="1"/>
  <c r="U8534" i="1" s="1"/>
  <c r="S8533" i="1"/>
  <c r="T3208" i="1"/>
  <c r="U3208" i="1" s="1"/>
  <c r="S3207" i="1"/>
  <c r="T10534" i="1"/>
  <c r="U10534" i="1" s="1"/>
  <c r="S10533" i="1"/>
  <c r="T5434" i="1"/>
  <c r="U5434" i="1" s="1"/>
  <c r="S5433" i="1"/>
  <c r="T9322" i="1"/>
  <c r="U9322" i="1" s="1"/>
  <c r="S9321" i="1"/>
  <c r="T2432" i="1"/>
  <c r="U2432" i="1" s="1"/>
  <c r="S2431" i="1"/>
  <c r="K6103" i="1"/>
  <c r="L6103" i="1" s="1"/>
  <c r="T2876" i="1"/>
  <c r="U2876" i="1" s="1"/>
  <c r="S2875" i="1"/>
  <c r="T99" i="1"/>
  <c r="U99" i="1" s="1"/>
  <c r="S98" i="1"/>
  <c r="T766" i="1"/>
  <c r="U766" i="1" s="1"/>
  <c r="S765" i="1"/>
  <c r="T5090" i="1"/>
  <c r="U5090" i="1" s="1"/>
  <c r="S5089" i="1"/>
  <c r="T4977" i="1"/>
  <c r="U4977" i="1" s="1"/>
  <c r="S4976" i="1"/>
  <c r="T3317" i="1"/>
  <c r="U3317" i="1" s="1"/>
  <c r="S3316" i="1"/>
  <c r="T7867" i="1"/>
  <c r="U7867" i="1" s="1"/>
  <c r="S7866" i="1"/>
  <c r="T4093" i="1"/>
  <c r="U4093" i="1" s="1"/>
  <c r="S4092" i="1"/>
  <c r="T6542" i="1"/>
  <c r="U6542" i="1" s="1"/>
  <c r="S6541" i="1"/>
  <c r="S10990" i="1"/>
  <c r="T10990" i="1" s="1"/>
  <c r="U10990" i="1" s="1"/>
  <c r="T4542" i="1"/>
  <c r="U4542" i="1" s="1"/>
  <c r="S4541" i="1"/>
  <c r="G1097" i="1"/>
  <c r="T10313" i="1"/>
  <c r="U10313" i="1" s="1"/>
  <c r="S10312" i="1"/>
  <c r="T7762" i="1"/>
  <c r="U7762" i="1" s="1"/>
  <c r="S7761" i="1"/>
  <c r="T9090" i="1"/>
  <c r="U9090" i="1" s="1"/>
  <c r="S9089" i="1"/>
  <c r="G656" i="1"/>
  <c r="H656" i="1" s="1"/>
  <c r="G2537" i="1" l="1"/>
  <c r="F2538" i="1" s="1"/>
  <c r="H558" i="1"/>
  <c r="G558" i="1"/>
  <c r="F6106" i="1"/>
  <c r="G6105" i="1"/>
  <c r="K6105" i="1"/>
  <c r="L6105" i="1" s="1"/>
  <c r="T4541" i="1"/>
  <c r="U4541" i="1" s="1"/>
  <c r="S4540" i="1"/>
  <c r="T8866" i="1"/>
  <c r="U8866" i="1" s="1"/>
  <c r="S8865" i="1"/>
  <c r="M6325" i="1"/>
  <c r="T2647" i="1"/>
  <c r="U2647" i="1" s="1"/>
  <c r="S2646" i="1"/>
  <c r="T211" i="1"/>
  <c r="U211" i="1" s="1"/>
  <c r="S210" i="1"/>
  <c r="T1988" i="1"/>
  <c r="U1988" i="1" s="1"/>
  <c r="S1987" i="1"/>
  <c r="M8759" i="1"/>
  <c r="T2317" i="1"/>
  <c r="U2317" i="1" s="1"/>
  <c r="S2316" i="1"/>
  <c r="K6104" i="1"/>
  <c r="L6104" i="1" s="1"/>
  <c r="S10988" i="1"/>
  <c r="T1764" i="1"/>
  <c r="U1764" i="1" s="1"/>
  <c r="S1763" i="1"/>
  <c r="T7761" i="1"/>
  <c r="U7761" i="1" s="1"/>
  <c r="S7760" i="1"/>
  <c r="T4976" i="1"/>
  <c r="U4976" i="1" s="1"/>
  <c r="S4975" i="1"/>
  <c r="T9321" i="1"/>
  <c r="U9321" i="1" s="1"/>
  <c r="S9320" i="1"/>
  <c r="T3427" i="1"/>
  <c r="U3427" i="1" s="1"/>
  <c r="S3426" i="1"/>
  <c r="F6206" i="1"/>
  <c r="T5206" i="1"/>
  <c r="U5206" i="1" s="1"/>
  <c r="S5205" i="1"/>
  <c r="T2984" i="1"/>
  <c r="U2984" i="1" s="1"/>
  <c r="S2983" i="1"/>
  <c r="G9426" i="1"/>
  <c r="T5646" i="1"/>
  <c r="U5646" i="1" s="1"/>
  <c r="S5645" i="1"/>
  <c r="T4651" i="1"/>
  <c r="U4651" i="1" s="1"/>
  <c r="S4650" i="1"/>
  <c r="T7099" i="1"/>
  <c r="U7099" i="1" s="1"/>
  <c r="S7098" i="1"/>
  <c r="T10752" i="1"/>
  <c r="U10752" i="1" s="1"/>
  <c r="S10751" i="1"/>
  <c r="T2208" i="1"/>
  <c r="U2208" i="1" s="1"/>
  <c r="S2207" i="1"/>
  <c r="T1886" i="1"/>
  <c r="U1886" i="1" s="1"/>
  <c r="S1885" i="1"/>
  <c r="T990" i="1"/>
  <c r="U990" i="1" s="1"/>
  <c r="S989" i="1"/>
  <c r="T6868" i="1"/>
  <c r="U6868" i="1" s="1"/>
  <c r="S6867" i="1"/>
  <c r="T8103" i="1"/>
  <c r="U8103" i="1" s="1"/>
  <c r="S8102" i="1"/>
  <c r="L3873" i="1"/>
  <c r="M3873" i="1" s="1"/>
  <c r="T1544" i="1"/>
  <c r="U1544" i="1" s="1"/>
  <c r="S1543" i="1"/>
  <c r="T1314" i="1"/>
  <c r="U1314" i="1" s="1"/>
  <c r="S1313" i="1"/>
  <c r="F6326" i="1"/>
  <c r="H9425" i="1"/>
  <c r="M7208" i="1"/>
  <c r="T3761" i="1"/>
  <c r="U3761" i="1" s="1"/>
  <c r="S3760" i="1"/>
  <c r="F8760" i="1"/>
  <c r="T4211" i="1"/>
  <c r="U4211" i="1" s="1"/>
  <c r="S4210" i="1"/>
  <c r="T8429" i="1"/>
  <c r="U8429" i="1" s="1"/>
  <c r="S8428" i="1"/>
  <c r="K656" i="1"/>
  <c r="T10312" i="1"/>
  <c r="U10312" i="1" s="1"/>
  <c r="S10311" i="1"/>
  <c r="T4092" i="1"/>
  <c r="U4092" i="1" s="1"/>
  <c r="S4091" i="1"/>
  <c r="T5089" i="1"/>
  <c r="U5089" i="1" s="1"/>
  <c r="S5088" i="1"/>
  <c r="T5433" i="1"/>
  <c r="U5433" i="1" s="1"/>
  <c r="S5432" i="1"/>
  <c r="K6205" i="1"/>
  <c r="O9549" i="1"/>
  <c r="O9548" i="1"/>
  <c r="O9547" i="1"/>
  <c r="O9546" i="1"/>
  <c r="O9545" i="1"/>
  <c r="O9544" i="1"/>
  <c r="O9543" i="1"/>
  <c r="O9542" i="1"/>
  <c r="O9541" i="1"/>
  <c r="O9540" i="1"/>
  <c r="O9539" i="1"/>
  <c r="O9538" i="1"/>
  <c r="O9537" i="1"/>
  <c r="O9536" i="1"/>
  <c r="O9535" i="1"/>
  <c r="O9534" i="1"/>
  <c r="O9533" i="1"/>
  <c r="O9532" i="1"/>
  <c r="O9531" i="1"/>
  <c r="O9530" i="1"/>
  <c r="O9529" i="1"/>
  <c r="O9528" i="1"/>
  <c r="O9527" i="1"/>
  <c r="O9526" i="1"/>
  <c r="O9525" i="1"/>
  <c r="O9524" i="1"/>
  <c r="O9523" i="1"/>
  <c r="O9522" i="1"/>
  <c r="O9521" i="1"/>
  <c r="O9520" i="1"/>
  <c r="O9519" i="1"/>
  <c r="O9518" i="1"/>
  <c r="O9517" i="1"/>
  <c r="O9516" i="1"/>
  <c r="O9515" i="1"/>
  <c r="O9514" i="1"/>
  <c r="O9513" i="1"/>
  <c r="O9512" i="1"/>
  <c r="O9511" i="1"/>
  <c r="O9510" i="1"/>
  <c r="O9509" i="1"/>
  <c r="O9508" i="1"/>
  <c r="O9507" i="1"/>
  <c r="O9506" i="1"/>
  <c r="O9505" i="1"/>
  <c r="O9504" i="1"/>
  <c r="O9503" i="1"/>
  <c r="O9502" i="1"/>
  <c r="O9501" i="1"/>
  <c r="O9500" i="1"/>
  <c r="O9499" i="1"/>
  <c r="O9498" i="1"/>
  <c r="O9497" i="1"/>
  <c r="O9496" i="1"/>
  <c r="O9495" i="1"/>
  <c r="O9494" i="1"/>
  <c r="O9493" i="1"/>
  <c r="O9492" i="1"/>
  <c r="O9491" i="1"/>
  <c r="O9490" i="1"/>
  <c r="O9489" i="1"/>
  <c r="O9488" i="1"/>
  <c r="O9487" i="1"/>
  <c r="O9486" i="1"/>
  <c r="O9485" i="1"/>
  <c r="O9484" i="1"/>
  <c r="O9483" i="1"/>
  <c r="O9482" i="1"/>
  <c r="O9481" i="1"/>
  <c r="O9480" i="1"/>
  <c r="O9479" i="1"/>
  <c r="O9478" i="1"/>
  <c r="O9477" i="1"/>
  <c r="O9476" i="1"/>
  <c r="O9475" i="1"/>
  <c r="O9474" i="1"/>
  <c r="O9473" i="1"/>
  <c r="O9472" i="1"/>
  <c r="O9471" i="1"/>
  <c r="O9470" i="1"/>
  <c r="O9469" i="1"/>
  <c r="O9468" i="1"/>
  <c r="O9467" i="1"/>
  <c r="O9466" i="1"/>
  <c r="O9465" i="1"/>
  <c r="O9464" i="1"/>
  <c r="O9463" i="1"/>
  <c r="O9462" i="1"/>
  <c r="O9461" i="1"/>
  <c r="O9460" i="1"/>
  <c r="O9459" i="1"/>
  <c r="O9458" i="1"/>
  <c r="O9457" i="1"/>
  <c r="O9456" i="1"/>
  <c r="O9455" i="1"/>
  <c r="O9454" i="1"/>
  <c r="O9453" i="1"/>
  <c r="O9452" i="1"/>
  <c r="O9451" i="1"/>
  <c r="O9450" i="1"/>
  <c r="O9449" i="1"/>
  <c r="O9448" i="1"/>
  <c r="O9447" i="1"/>
  <c r="O9446" i="1"/>
  <c r="O9445" i="1"/>
  <c r="O9444" i="1"/>
  <c r="O9443" i="1"/>
  <c r="O9442" i="1"/>
  <c r="O9441" i="1"/>
  <c r="O9440" i="1"/>
  <c r="Q9507" i="1"/>
  <c r="R9507" i="1" s="1"/>
  <c r="Q9539" i="1"/>
  <c r="R9539" i="1" s="1"/>
  <c r="Q9518" i="1"/>
  <c r="R9518" i="1" s="1"/>
  <c r="Q9544" i="1"/>
  <c r="R9544" i="1" s="1"/>
  <c r="Q9439" i="1"/>
  <c r="R9439" i="1" s="1"/>
  <c r="Q9447" i="1"/>
  <c r="R9447" i="1" s="1"/>
  <c r="Q9455" i="1"/>
  <c r="R9455" i="1" s="1"/>
  <c r="Q9463" i="1"/>
  <c r="R9463" i="1" s="1"/>
  <c r="Q9471" i="1"/>
  <c r="R9471" i="1" s="1"/>
  <c r="Q9479" i="1"/>
  <c r="R9479" i="1" s="1"/>
  <c r="Q9487" i="1"/>
  <c r="R9487" i="1" s="1"/>
  <c r="Q9495" i="1"/>
  <c r="R9495" i="1" s="1"/>
  <c r="Q9521" i="1"/>
  <c r="R9521" i="1" s="1"/>
  <c r="Q9500" i="1"/>
  <c r="R9500" i="1" s="1"/>
  <c r="Q9532" i="1"/>
  <c r="R9532" i="1" s="1"/>
  <c r="Q9511" i="1"/>
  <c r="R9511" i="1" s="1"/>
  <c r="Q9545" i="1"/>
  <c r="R9545" i="1" s="1"/>
  <c r="Q9522" i="1"/>
  <c r="R9522" i="1" s="1"/>
  <c r="Q9440" i="1"/>
  <c r="R9440" i="1" s="1"/>
  <c r="Q9448" i="1"/>
  <c r="R9448" i="1" s="1"/>
  <c r="Q9456" i="1"/>
  <c r="R9456" i="1" s="1"/>
  <c r="Q9464" i="1"/>
  <c r="R9464" i="1" s="1"/>
  <c r="Q9472" i="1"/>
  <c r="R9472" i="1" s="1"/>
  <c r="Q9480" i="1"/>
  <c r="R9480" i="1" s="1"/>
  <c r="Q9488" i="1"/>
  <c r="R9488" i="1" s="1"/>
  <c r="Q9496" i="1"/>
  <c r="R9496" i="1" s="1"/>
  <c r="Q9525" i="1"/>
  <c r="R9525" i="1" s="1"/>
  <c r="Q9504" i="1"/>
  <c r="R9504" i="1" s="1"/>
  <c r="Q9536" i="1"/>
  <c r="R9536" i="1" s="1"/>
  <c r="Q9515" i="1"/>
  <c r="R9515" i="1" s="1"/>
  <c r="Q9526" i="1"/>
  <c r="R9526" i="1" s="1"/>
  <c r="Q9441" i="1"/>
  <c r="R9441" i="1" s="1"/>
  <c r="Q9449" i="1"/>
  <c r="R9449" i="1" s="1"/>
  <c r="Q9457" i="1"/>
  <c r="R9457" i="1" s="1"/>
  <c r="Q9465" i="1"/>
  <c r="R9465" i="1" s="1"/>
  <c r="Q9473" i="1"/>
  <c r="R9473" i="1" s="1"/>
  <c r="Q9481" i="1"/>
  <c r="R9481" i="1" s="1"/>
  <c r="Q9489" i="1"/>
  <c r="R9489" i="1" s="1"/>
  <c r="Q9497" i="1"/>
  <c r="R9497" i="1" s="1"/>
  <c r="Q9529" i="1"/>
  <c r="R9529" i="1" s="1"/>
  <c r="Q9508" i="1"/>
  <c r="R9508" i="1" s="1"/>
  <c r="Q9540" i="1"/>
  <c r="R9540" i="1" s="1"/>
  <c r="Q9548" i="1"/>
  <c r="R9548" i="1" s="1"/>
  <c r="P9439" i="1"/>
  <c r="Q9519" i="1"/>
  <c r="R9519" i="1" s="1"/>
  <c r="Q9542" i="1"/>
  <c r="R9542" i="1" s="1"/>
  <c r="Q9498" i="1"/>
  <c r="R9498" i="1" s="1"/>
  <c r="Q9530" i="1"/>
  <c r="R9530" i="1" s="1"/>
  <c r="Q9442" i="1"/>
  <c r="R9442" i="1" s="1"/>
  <c r="Q9450" i="1"/>
  <c r="R9450" i="1" s="1"/>
  <c r="Q9458" i="1"/>
  <c r="R9458" i="1" s="1"/>
  <c r="Q9466" i="1"/>
  <c r="R9466" i="1" s="1"/>
  <c r="Q9474" i="1"/>
  <c r="R9474" i="1" s="1"/>
  <c r="Q9482" i="1"/>
  <c r="R9482" i="1" s="1"/>
  <c r="Q9490" i="1"/>
  <c r="R9490" i="1" s="1"/>
  <c r="Q9501" i="1"/>
  <c r="R9501" i="1" s="1"/>
  <c r="Q9533" i="1"/>
  <c r="R9533" i="1" s="1"/>
  <c r="Q9512" i="1"/>
  <c r="R9512" i="1" s="1"/>
  <c r="Q9543" i="1"/>
  <c r="R9543" i="1" s="1"/>
  <c r="Q9523" i="1"/>
  <c r="R9523" i="1" s="1"/>
  <c r="Q9502" i="1"/>
  <c r="R9502" i="1" s="1"/>
  <c r="Q9534" i="1"/>
  <c r="R9534" i="1" s="1"/>
  <c r="Q9443" i="1"/>
  <c r="R9443" i="1" s="1"/>
  <c r="Q9451" i="1"/>
  <c r="R9451" i="1" s="1"/>
  <c r="Q9459" i="1"/>
  <c r="R9459" i="1" s="1"/>
  <c r="Q9467" i="1"/>
  <c r="R9467" i="1" s="1"/>
  <c r="Q9475" i="1"/>
  <c r="R9475" i="1" s="1"/>
  <c r="Q9483" i="1"/>
  <c r="R9483" i="1" s="1"/>
  <c r="Q9491" i="1"/>
  <c r="R9491" i="1" s="1"/>
  <c r="Q9505" i="1"/>
  <c r="R9505" i="1" s="1"/>
  <c r="Q9537" i="1"/>
  <c r="R9537" i="1" s="1"/>
  <c r="Q9516" i="1"/>
  <c r="R9516" i="1" s="1"/>
  <c r="Q9549" i="1"/>
  <c r="R9549" i="1" s="1"/>
  <c r="S9549" i="1" s="1"/>
  <c r="T9549" i="1" s="1"/>
  <c r="U9549" i="1" s="1"/>
  <c r="Q9527" i="1"/>
  <c r="R9527" i="1" s="1"/>
  <c r="Q9506" i="1"/>
  <c r="R9506" i="1" s="1"/>
  <c r="Q9538" i="1"/>
  <c r="R9538" i="1" s="1"/>
  <c r="Q9444" i="1"/>
  <c r="R9444" i="1" s="1"/>
  <c r="Q9452" i="1"/>
  <c r="R9452" i="1" s="1"/>
  <c r="Q9460" i="1"/>
  <c r="R9460" i="1" s="1"/>
  <c r="Q9468" i="1"/>
  <c r="R9468" i="1" s="1"/>
  <c r="Q9476" i="1"/>
  <c r="R9476" i="1" s="1"/>
  <c r="Q9484" i="1"/>
  <c r="R9484" i="1" s="1"/>
  <c r="Q9492" i="1"/>
  <c r="R9492" i="1" s="1"/>
  <c r="Q9509" i="1"/>
  <c r="R9509" i="1" s="1"/>
  <c r="Q9541" i="1"/>
  <c r="R9541" i="1" s="1"/>
  <c r="Q9520" i="1"/>
  <c r="R9520" i="1" s="1"/>
  <c r="Q9499" i="1"/>
  <c r="R9499" i="1" s="1"/>
  <c r="Q9531" i="1"/>
  <c r="R9531" i="1" s="1"/>
  <c r="Q9510" i="1"/>
  <c r="R9510" i="1" s="1"/>
  <c r="Q9547" i="1"/>
  <c r="R9547" i="1" s="1"/>
  <c r="Q9445" i="1"/>
  <c r="R9445" i="1" s="1"/>
  <c r="Q9453" i="1"/>
  <c r="R9453" i="1" s="1"/>
  <c r="Q9461" i="1"/>
  <c r="R9461" i="1" s="1"/>
  <c r="Q9469" i="1"/>
  <c r="R9469" i="1" s="1"/>
  <c r="Q9477" i="1"/>
  <c r="R9477" i="1" s="1"/>
  <c r="Q9485" i="1"/>
  <c r="R9485" i="1" s="1"/>
  <c r="Q9493" i="1"/>
  <c r="R9493" i="1" s="1"/>
  <c r="Q9513" i="1"/>
  <c r="R9513" i="1" s="1"/>
  <c r="Q9546" i="1"/>
  <c r="R9546" i="1" s="1"/>
  <c r="Q9524" i="1"/>
  <c r="R9524" i="1" s="1"/>
  <c r="Q9503" i="1"/>
  <c r="R9503" i="1" s="1"/>
  <c r="Q9535" i="1"/>
  <c r="R9535" i="1" s="1"/>
  <c r="Q9514" i="1"/>
  <c r="R9514" i="1" s="1"/>
  <c r="Q9446" i="1"/>
  <c r="R9446" i="1" s="1"/>
  <c r="Q9454" i="1"/>
  <c r="R9454" i="1" s="1"/>
  <c r="Q9462" i="1"/>
  <c r="R9462" i="1" s="1"/>
  <c r="Q9470" i="1"/>
  <c r="R9470" i="1" s="1"/>
  <c r="Q9478" i="1"/>
  <c r="R9478" i="1" s="1"/>
  <c r="Q9486" i="1"/>
  <c r="R9486" i="1" s="1"/>
  <c r="Q9494" i="1"/>
  <c r="R9494" i="1" s="1"/>
  <c r="Q9517" i="1"/>
  <c r="R9517" i="1" s="1"/>
  <c r="Q9528" i="1"/>
  <c r="R9528" i="1" s="1"/>
  <c r="P9440" i="1"/>
  <c r="P9441" i="1"/>
  <c r="P9442" i="1"/>
  <c r="P9443" i="1"/>
  <c r="P9444" i="1"/>
  <c r="P9445" i="1"/>
  <c r="P9446" i="1"/>
  <c r="P9447" i="1"/>
  <c r="P9448" i="1"/>
  <c r="P9449" i="1"/>
  <c r="P9450" i="1"/>
  <c r="P9451" i="1"/>
  <c r="P9452" i="1"/>
  <c r="P9453" i="1"/>
  <c r="P9454" i="1"/>
  <c r="P9455" i="1"/>
  <c r="P9456" i="1"/>
  <c r="P9457" i="1"/>
  <c r="P9458" i="1"/>
  <c r="P9459" i="1"/>
  <c r="P9460" i="1"/>
  <c r="P9461" i="1"/>
  <c r="P9462" i="1"/>
  <c r="P9463" i="1"/>
  <c r="P9464" i="1"/>
  <c r="P9465" i="1"/>
  <c r="P9466" i="1"/>
  <c r="P9467" i="1"/>
  <c r="P9468" i="1"/>
  <c r="P9469" i="1"/>
  <c r="P9470" i="1"/>
  <c r="P9471" i="1"/>
  <c r="P9472" i="1"/>
  <c r="P9473" i="1"/>
  <c r="P9474" i="1"/>
  <c r="P9475" i="1"/>
  <c r="P9476" i="1"/>
  <c r="P9477" i="1"/>
  <c r="P9478" i="1"/>
  <c r="P9479" i="1"/>
  <c r="P9480" i="1"/>
  <c r="P9481" i="1"/>
  <c r="P9482" i="1"/>
  <c r="P9483" i="1"/>
  <c r="P9484" i="1"/>
  <c r="P9485" i="1"/>
  <c r="P9486" i="1"/>
  <c r="P9487" i="1"/>
  <c r="P9488" i="1"/>
  <c r="P9489" i="1"/>
  <c r="P9490" i="1"/>
  <c r="P9491" i="1"/>
  <c r="P9492" i="1"/>
  <c r="P9493" i="1"/>
  <c r="P9494" i="1"/>
  <c r="P9495" i="1"/>
  <c r="P9496" i="1"/>
  <c r="P9497" i="1"/>
  <c r="P9498" i="1"/>
  <c r="P9499" i="1"/>
  <c r="P9500" i="1"/>
  <c r="P9501" i="1"/>
  <c r="P9502" i="1"/>
  <c r="P9503" i="1"/>
  <c r="P9504" i="1"/>
  <c r="P9505" i="1"/>
  <c r="P9506" i="1"/>
  <c r="P9507" i="1"/>
  <c r="P9508" i="1"/>
  <c r="P9509" i="1"/>
  <c r="P9510" i="1"/>
  <c r="P9511" i="1"/>
  <c r="P9512" i="1"/>
  <c r="P9513" i="1"/>
  <c r="P9514" i="1"/>
  <c r="P9515" i="1"/>
  <c r="P9516" i="1"/>
  <c r="P9517" i="1"/>
  <c r="P9518" i="1"/>
  <c r="P9519" i="1"/>
  <c r="P9520" i="1"/>
  <c r="P9521" i="1"/>
  <c r="P9522" i="1"/>
  <c r="P9523" i="1"/>
  <c r="P9524" i="1"/>
  <c r="P9525" i="1"/>
  <c r="P9526" i="1"/>
  <c r="P9527" i="1"/>
  <c r="P9528" i="1"/>
  <c r="P9529" i="1"/>
  <c r="P9530" i="1"/>
  <c r="P9531" i="1"/>
  <c r="P9532" i="1"/>
  <c r="P9533" i="1"/>
  <c r="P9534" i="1"/>
  <c r="P9535" i="1"/>
  <c r="P9536" i="1"/>
  <c r="P9537" i="1"/>
  <c r="P9538" i="1"/>
  <c r="P9539" i="1"/>
  <c r="P9540" i="1"/>
  <c r="P9541" i="1"/>
  <c r="P9542" i="1"/>
  <c r="P9543" i="1"/>
  <c r="P9544" i="1"/>
  <c r="P9545" i="1"/>
  <c r="P9546" i="1"/>
  <c r="P9547" i="1"/>
  <c r="P9548" i="1"/>
  <c r="P9549" i="1"/>
  <c r="F5545" i="1"/>
  <c r="G5544" i="1"/>
  <c r="T9759" i="1"/>
  <c r="U9759" i="1" s="1"/>
  <c r="S9758" i="1"/>
  <c r="T8201" i="1"/>
  <c r="U8201" i="1" s="1"/>
  <c r="S8200" i="1"/>
  <c r="T3541" i="1"/>
  <c r="U3541" i="1" s="1"/>
  <c r="S3540" i="1"/>
  <c r="T1434" i="1"/>
  <c r="U1434" i="1" s="1"/>
  <c r="S1433" i="1"/>
  <c r="T7535" i="1"/>
  <c r="U7535" i="1" s="1"/>
  <c r="S7534" i="1"/>
  <c r="T2099" i="1"/>
  <c r="U2099" i="1" s="1"/>
  <c r="S2098" i="1"/>
  <c r="S7437" i="1"/>
  <c r="T7978" i="1"/>
  <c r="U7978" i="1" s="1"/>
  <c r="S7977" i="1"/>
  <c r="G10658" i="1"/>
  <c r="K10658" i="1" s="1"/>
  <c r="L10658" i="1" s="1"/>
  <c r="F10659" i="1"/>
  <c r="F657" i="1"/>
  <c r="F3875" i="1"/>
  <c r="G3874" i="1"/>
  <c r="K3874" i="1" s="1"/>
  <c r="K4874" i="1"/>
  <c r="T9645" i="1"/>
  <c r="U9645" i="1" s="1"/>
  <c r="S9644" i="1"/>
  <c r="T5873" i="1"/>
  <c r="U5873" i="1" s="1"/>
  <c r="S5872" i="1"/>
  <c r="L8759" i="1"/>
  <c r="T6646" i="1"/>
  <c r="U6646" i="1" s="1"/>
  <c r="S6645" i="1"/>
  <c r="T4429" i="1"/>
  <c r="U4429" i="1" s="1"/>
  <c r="S4428" i="1"/>
  <c r="T10866" i="1"/>
  <c r="U10866" i="1" s="1"/>
  <c r="S10865" i="1"/>
  <c r="L2535" i="1"/>
  <c r="M2535" i="1" s="1"/>
  <c r="K2536" i="1"/>
  <c r="T6428" i="1"/>
  <c r="U6428" i="1" s="1"/>
  <c r="S6427" i="1"/>
  <c r="T9869" i="1"/>
  <c r="U9869" i="1" s="1"/>
  <c r="S9868" i="1"/>
  <c r="T5987" i="1"/>
  <c r="U5987" i="1" s="1"/>
  <c r="S5986" i="1"/>
  <c r="M10657" i="1"/>
  <c r="K1097" i="1"/>
  <c r="T7866" i="1"/>
  <c r="U7866" i="1" s="1"/>
  <c r="S7865" i="1"/>
  <c r="T765" i="1"/>
  <c r="U765" i="1" s="1"/>
  <c r="S764" i="1"/>
  <c r="T10533" i="1"/>
  <c r="U10533" i="1" s="1"/>
  <c r="S10532" i="1"/>
  <c r="T3102" i="1"/>
  <c r="U3102" i="1" s="1"/>
  <c r="S3101" i="1"/>
  <c r="T4322" i="1"/>
  <c r="U4322" i="1" s="1"/>
  <c r="S4321" i="1"/>
  <c r="K7209" i="1"/>
  <c r="L7209" i="1" s="1"/>
  <c r="G7209" i="1"/>
  <c r="F7210" i="1" s="1"/>
  <c r="T6983" i="1"/>
  <c r="U6983" i="1" s="1"/>
  <c r="S6982" i="1"/>
  <c r="T885" i="1"/>
  <c r="U885" i="1" s="1"/>
  <c r="S884" i="1"/>
  <c r="I10436" i="1"/>
  <c r="J10436" i="1" s="1"/>
  <c r="I10433" i="1"/>
  <c r="J10433" i="1" s="1"/>
  <c r="I10430" i="1"/>
  <c r="J10430" i="1" s="1"/>
  <c r="I10434" i="1"/>
  <c r="J10434" i="1" s="1"/>
  <c r="I10431" i="1"/>
  <c r="J10431" i="1" s="1"/>
  <c r="I10432" i="1"/>
  <c r="J10432" i="1" s="1"/>
  <c r="T5756" i="1"/>
  <c r="U5756" i="1" s="1"/>
  <c r="S5755" i="1"/>
  <c r="I10435" i="1"/>
  <c r="J10435" i="1" s="1"/>
  <c r="G10211" i="1"/>
  <c r="H10211" i="1" s="1"/>
  <c r="K9426" i="1"/>
  <c r="L9426" i="1" s="1"/>
  <c r="L9425" i="1"/>
  <c r="M9425" i="1" s="1"/>
  <c r="I10437" i="1"/>
  <c r="J10437" i="1" s="1"/>
  <c r="I10327" i="1"/>
  <c r="I10328" i="1"/>
  <c r="J10328" i="1" s="1"/>
  <c r="I10330" i="1"/>
  <c r="J10330" i="1" s="1"/>
  <c r="I10329" i="1"/>
  <c r="J10329" i="1" s="1"/>
  <c r="I10332" i="1"/>
  <c r="J10332" i="1" s="1"/>
  <c r="I10331" i="1"/>
  <c r="J10331" i="1" s="1"/>
  <c r="I10333" i="1"/>
  <c r="J10333" i="1" s="1"/>
  <c r="I10334" i="1"/>
  <c r="J10334" i="1" s="1"/>
  <c r="I10336" i="1"/>
  <c r="J10336" i="1" s="1"/>
  <c r="I10337" i="1"/>
  <c r="J10337" i="1" s="1"/>
  <c r="I10335" i="1"/>
  <c r="J10335" i="1" s="1"/>
  <c r="I10338" i="1"/>
  <c r="J10338" i="1" s="1"/>
  <c r="I10339" i="1"/>
  <c r="J10339" i="1" s="1"/>
  <c r="I10340" i="1"/>
  <c r="J10340" i="1" s="1"/>
  <c r="I10342" i="1"/>
  <c r="J10342" i="1" s="1"/>
  <c r="I10344" i="1"/>
  <c r="J10344" i="1" s="1"/>
  <c r="I10341" i="1"/>
  <c r="J10341" i="1" s="1"/>
  <c r="I10346" i="1"/>
  <c r="J10346" i="1" s="1"/>
  <c r="I10343" i="1"/>
  <c r="J10343" i="1" s="1"/>
  <c r="I10345" i="1"/>
  <c r="J10345" i="1" s="1"/>
  <c r="I10347" i="1"/>
  <c r="J10347" i="1" s="1"/>
  <c r="I10348" i="1"/>
  <c r="J10348" i="1" s="1"/>
  <c r="I10349" i="1"/>
  <c r="J10349" i="1" s="1"/>
  <c r="I10351" i="1"/>
  <c r="J10351" i="1" s="1"/>
  <c r="I10355" i="1"/>
  <c r="J10355" i="1" s="1"/>
  <c r="I10350" i="1"/>
  <c r="J10350" i="1" s="1"/>
  <c r="I10353" i="1"/>
  <c r="J10353" i="1" s="1"/>
  <c r="I10354" i="1"/>
  <c r="J10354" i="1" s="1"/>
  <c r="I10352" i="1"/>
  <c r="J10352" i="1" s="1"/>
  <c r="I10356" i="1"/>
  <c r="J10356" i="1" s="1"/>
  <c r="I10357" i="1"/>
  <c r="J10357" i="1" s="1"/>
  <c r="I10359" i="1"/>
  <c r="J10359" i="1" s="1"/>
  <c r="I10358" i="1"/>
  <c r="J10358" i="1" s="1"/>
  <c r="I10360" i="1"/>
  <c r="J10360" i="1" s="1"/>
  <c r="I10362" i="1"/>
  <c r="J10362" i="1" s="1"/>
  <c r="I10361" i="1"/>
  <c r="J10361" i="1" s="1"/>
  <c r="I10363" i="1"/>
  <c r="J10363" i="1" s="1"/>
  <c r="I10364" i="1"/>
  <c r="J10364" i="1" s="1"/>
  <c r="I10365" i="1"/>
  <c r="J10365" i="1" s="1"/>
  <c r="I10366" i="1"/>
  <c r="J10366" i="1" s="1"/>
  <c r="I10367" i="1"/>
  <c r="J10367" i="1" s="1"/>
  <c r="I10368" i="1"/>
  <c r="J10368" i="1" s="1"/>
  <c r="I10369" i="1"/>
  <c r="J10369" i="1" s="1"/>
  <c r="I10370" i="1"/>
  <c r="J10370" i="1" s="1"/>
  <c r="I10371" i="1"/>
  <c r="J10371" i="1" s="1"/>
  <c r="I10373" i="1"/>
  <c r="J10373" i="1" s="1"/>
  <c r="I10372" i="1"/>
  <c r="J10372" i="1" s="1"/>
  <c r="I10375" i="1"/>
  <c r="J10375" i="1" s="1"/>
  <c r="I10374" i="1"/>
  <c r="J10374" i="1" s="1"/>
  <c r="I10376" i="1"/>
  <c r="J10376" i="1" s="1"/>
  <c r="I10377" i="1"/>
  <c r="J10377" i="1" s="1"/>
  <c r="I10378" i="1"/>
  <c r="J10378" i="1" s="1"/>
  <c r="I10379" i="1"/>
  <c r="J10379" i="1" s="1"/>
  <c r="I10380" i="1"/>
  <c r="J10380" i="1" s="1"/>
  <c r="I10381" i="1"/>
  <c r="J10381" i="1" s="1"/>
  <c r="I10382" i="1"/>
  <c r="J10382" i="1" s="1"/>
  <c r="I10384" i="1"/>
  <c r="J10384" i="1" s="1"/>
  <c r="I10383" i="1"/>
  <c r="J10383" i="1" s="1"/>
  <c r="I10386" i="1"/>
  <c r="J10386" i="1" s="1"/>
  <c r="I10388" i="1"/>
  <c r="J10388" i="1" s="1"/>
  <c r="I10385" i="1"/>
  <c r="J10385" i="1" s="1"/>
  <c r="I10387" i="1"/>
  <c r="J10387" i="1" s="1"/>
  <c r="I10389" i="1"/>
  <c r="J10389" i="1" s="1"/>
  <c r="I10390" i="1"/>
  <c r="J10390" i="1" s="1"/>
  <c r="I10393" i="1"/>
  <c r="J10393" i="1" s="1"/>
  <c r="I10391" i="1"/>
  <c r="J10391" i="1" s="1"/>
  <c r="I10392" i="1"/>
  <c r="J10392" i="1" s="1"/>
  <c r="I10395" i="1"/>
  <c r="J10395" i="1" s="1"/>
  <c r="I10394" i="1"/>
  <c r="J10394" i="1" s="1"/>
  <c r="I10396" i="1"/>
  <c r="J10396" i="1" s="1"/>
  <c r="I10397" i="1"/>
  <c r="J10397" i="1" s="1"/>
  <c r="I10398" i="1"/>
  <c r="J10398" i="1" s="1"/>
  <c r="I10400" i="1"/>
  <c r="J10400" i="1" s="1"/>
  <c r="I10401" i="1"/>
  <c r="J10401" i="1" s="1"/>
  <c r="I10399" i="1"/>
  <c r="J10399" i="1" s="1"/>
  <c r="I10402" i="1"/>
  <c r="J10402" i="1" s="1"/>
  <c r="I10403" i="1"/>
  <c r="J10403" i="1" s="1"/>
  <c r="I10406" i="1"/>
  <c r="J10406" i="1" s="1"/>
  <c r="I10404" i="1"/>
  <c r="J10404" i="1" s="1"/>
  <c r="I10405" i="1"/>
  <c r="J10405" i="1" s="1"/>
  <c r="I10407" i="1"/>
  <c r="J10407" i="1" s="1"/>
  <c r="I10409" i="1"/>
  <c r="J10409" i="1" s="1"/>
  <c r="I10408" i="1"/>
  <c r="J10408" i="1" s="1"/>
  <c r="I10411" i="1"/>
  <c r="J10411" i="1" s="1"/>
  <c r="I10410" i="1"/>
  <c r="J10410" i="1" s="1"/>
  <c r="I10412" i="1"/>
  <c r="J10412" i="1" s="1"/>
  <c r="I10413" i="1"/>
  <c r="J10413" i="1" s="1"/>
  <c r="I10414" i="1"/>
  <c r="J10414" i="1" s="1"/>
  <c r="I10415" i="1"/>
  <c r="J10415" i="1" s="1"/>
  <c r="I10416" i="1"/>
  <c r="J10416" i="1" s="1"/>
  <c r="I10417" i="1"/>
  <c r="J10417" i="1" s="1"/>
  <c r="I10420" i="1"/>
  <c r="J10420" i="1" s="1"/>
  <c r="I10418" i="1"/>
  <c r="J10418" i="1" s="1"/>
  <c r="I10419" i="1"/>
  <c r="J10419" i="1" s="1"/>
  <c r="I10421" i="1"/>
  <c r="J10421" i="1" s="1"/>
  <c r="I10422" i="1"/>
  <c r="J10422" i="1" s="1"/>
  <c r="I10423" i="1"/>
  <c r="J10423" i="1" s="1"/>
  <c r="I10424" i="1"/>
  <c r="J10424" i="1" s="1"/>
  <c r="I10425" i="1"/>
  <c r="J10425" i="1" s="1"/>
  <c r="I10426" i="1"/>
  <c r="J10426" i="1" s="1"/>
  <c r="I10429" i="1"/>
  <c r="J10429" i="1" s="1"/>
  <c r="I10428" i="1"/>
  <c r="J10428" i="1" s="1"/>
  <c r="I10427" i="1"/>
  <c r="J10427" i="1" s="1"/>
  <c r="T9089" i="1"/>
  <c r="U9089" i="1" s="1"/>
  <c r="S9088" i="1"/>
  <c r="H1097" i="1"/>
  <c r="T2875" i="1"/>
  <c r="U2875" i="1" s="1"/>
  <c r="S2874" i="1"/>
  <c r="T8533" i="1"/>
  <c r="U8533" i="1" s="1"/>
  <c r="S8532" i="1"/>
  <c r="G4875" i="1"/>
  <c r="T1209" i="1"/>
  <c r="U1209" i="1" s="1"/>
  <c r="S1208" i="1"/>
  <c r="T7649" i="1"/>
  <c r="U7649" i="1" s="1"/>
  <c r="S7648" i="1"/>
  <c r="H557" i="1"/>
  <c r="T1652" i="1"/>
  <c r="U1652" i="1" s="1"/>
  <c r="S1651" i="1"/>
  <c r="T7312" i="1"/>
  <c r="U7312" i="1" s="1"/>
  <c r="S7311" i="1"/>
  <c r="T425" i="1"/>
  <c r="U425" i="1" s="1"/>
  <c r="S424" i="1"/>
  <c r="T9989" i="1"/>
  <c r="U9989" i="1" s="1"/>
  <c r="S9988" i="1"/>
  <c r="T6759" i="1"/>
  <c r="U6759" i="1" s="1"/>
  <c r="S6758" i="1"/>
  <c r="S10102" i="1"/>
  <c r="T318" i="1"/>
  <c r="U318" i="1" s="1"/>
  <c r="S317" i="1"/>
  <c r="T9203" i="1"/>
  <c r="U9203" i="1" s="1"/>
  <c r="S9202" i="1"/>
  <c r="M10210" i="1"/>
  <c r="T8316" i="1"/>
  <c r="U8316" i="1" s="1"/>
  <c r="S8315" i="1"/>
  <c r="K10437" i="1"/>
  <c r="L10437" i="1" s="1"/>
  <c r="F1098" i="1"/>
  <c r="T6541" i="1"/>
  <c r="U6541" i="1" s="1"/>
  <c r="S6540" i="1"/>
  <c r="T3316" i="1"/>
  <c r="U3316" i="1" s="1"/>
  <c r="S3315" i="1"/>
  <c r="T98" i="1"/>
  <c r="U98" i="1" s="1"/>
  <c r="S97" i="1"/>
  <c r="T2431" i="1"/>
  <c r="U2431" i="1" s="1"/>
  <c r="S2430" i="1"/>
  <c r="T3207" i="1"/>
  <c r="U3207" i="1" s="1"/>
  <c r="S3206" i="1"/>
  <c r="T4759" i="1"/>
  <c r="U4759" i="1" s="1"/>
  <c r="S4758" i="1"/>
  <c r="T5316" i="1"/>
  <c r="U5316" i="1" s="1"/>
  <c r="S5315" i="1"/>
  <c r="T8988" i="1"/>
  <c r="U8988" i="1" s="1"/>
  <c r="S8987" i="1"/>
  <c r="T2761" i="1"/>
  <c r="U2761" i="1" s="1"/>
  <c r="S2760" i="1"/>
  <c r="T8646" i="1"/>
  <c r="U8646" i="1" s="1"/>
  <c r="S8645" i="1"/>
  <c r="K557" i="1"/>
  <c r="L557" i="1" s="1"/>
  <c r="M557" i="1" s="1"/>
  <c r="T3649" i="1"/>
  <c r="U3649" i="1" s="1"/>
  <c r="S3648" i="1"/>
  <c r="T3978" i="1"/>
  <c r="U3978" i="1" s="1"/>
  <c r="S3977" i="1"/>
  <c r="M6104" i="1"/>
  <c r="M10437" i="1"/>
  <c r="L3874" i="1" l="1"/>
  <c r="G7210" i="1"/>
  <c r="H7210" i="1" s="1"/>
  <c r="F2539" i="1"/>
  <c r="G2538" i="1"/>
  <c r="T2760" i="1"/>
  <c r="U2760" i="1" s="1"/>
  <c r="S2759" i="1"/>
  <c r="T9202" i="1"/>
  <c r="U9202" i="1" s="1"/>
  <c r="S9201" i="1"/>
  <c r="T1651" i="1"/>
  <c r="U1651" i="1" s="1"/>
  <c r="S1650" i="1"/>
  <c r="M4875" i="1"/>
  <c r="T9088" i="1"/>
  <c r="U9088" i="1" s="1"/>
  <c r="S9087" i="1"/>
  <c r="J10327" i="1"/>
  <c r="O10327" i="1"/>
  <c r="T5755" i="1"/>
  <c r="U5755" i="1" s="1"/>
  <c r="S5754" i="1"/>
  <c r="T10532" i="1"/>
  <c r="U10532" i="1" s="1"/>
  <c r="S10531" i="1"/>
  <c r="T9868" i="1"/>
  <c r="U9868" i="1" s="1"/>
  <c r="S9867" i="1"/>
  <c r="T10865" i="1"/>
  <c r="U10865" i="1" s="1"/>
  <c r="S10864" i="1"/>
  <c r="G657" i="1"/>
  <c r="T2098" i="1"/>
  <c r="U2098" i="1" s="1"/>
  <c r="S2097" i="1"/>
  <c r="T1433" i="1"/>
  <c r="U1433" i="1" s="1"/>
  <c r="S1432" i="1"/>
  <c r="S9548" i="1"/>
  <c r="T9548" i="1" s="1"/>
  <c r="U9548" i="1" s="1"/>
  <c r="T3760" i="1"/>
  <c r="U3760" i="1" s="1"/>
  <c r="S3759" i="1"/>
  <c r="T4650" i="1"/>
  <c r="U4650" i="1" s="1"/>
  <c r="S4649" i="1"/>
  <c r="T10988" i="1"/>
  <c r="U10988" i="1" s="1"/>
  <c r="S10987" i="1"/>
  <c r="T8865" i="1"/>
  <c r="U8865" i="1" s="1"/>
  <c r="S8864" i="1"/>
  <c r="H2537" i="1"/>
  <c r="G3875" i="1"/>
  <c r="K3875" i="1" s="1"/>
  <c r="T1543" i="1"/>
  <c r="U1543" i="1" s="1"/>
  <c r="S1542" i="1"/>
  <c r="T10751" i="1"/>
  <c r="U10751" i="1" s="1"/>
  <c r="S10750" i="1"/>
  <c r="T2646" i="1"/>
  <c r="U2646" i="1" s="1"/>
  <c r="S2645" i="1"/>
  <c r="T3977" i="1"/>
  <c r="U3977" i="1" s="1"/>
  <c r="S3976" i="1"/>
  <c r="T2430" i="1"/>
  <c r="U2430" i="1" s="1"/>
  <c r="S2429" i="1"/>
  <c r="F1099" i="1"/>
  <c r="G1098" i="1"/>
  <c r="H4875" i="1"/>
  <c r="T9644" i="1"/>
  <c r="U9644" i="1" s="1"/>
  <c r="S9643" i="1"/>
  <c r="H10658" i="1"/>
  <c r="S9547" i="1"/>
  <c r="T9547" i="1" s="1"/>
  <c r="U9547" i="1" s="1"/>
  <c r="T5432" i="1"/>
  <c r="U5432" i="1" s="1"/>
  <c r="S5431" i="1"/>
  <c r="L656" i="1"/>
  <c r="M656" i="1" s="1"/>
  <c r="K657" i="1"/>
  <c r="L657" i="1" s="1"/>
  <c r="T989" i="1"/>
  <c r="U989" i="1" s="1"/>
  <c r="S988" i="1"/>
  <c r="G6206" i="1"/>
  <c r="H6206" i="1" s="1"/>
  <c r="T6758" i="1"/>
  <c r="U6758" i="1" s="1"/>
  <c r="S6757" i="1"/>
  <c r="G6106" i="1"/>
  <c r="T317" i="1"/>
  <c r="U317" i="1" s="1"/>
  <c r="S316" i="1"/>
  <c r="T9988" i="1"/>
  <c r="U9988" i="1" s="1"/>
  <c r="S9987" i="1"/>
  <c r="I557" i="1"/>
  <c r="J557" i="1" s="1"/>
  <c r="I555" i="1"/>
  <c r="J555" i="1" s="1"/>
  <c r="I554" i="1"/>
  <c r="J554" i="1" s="1"/>
  <c r="I551" i="1"/>
  <c r="J551" i="1" s="1"/>
  <c r="I556" i="1"/>
  <c r="J556" i="1" s="1"/>
  <c r="F4876" i="1"/>
  <c r="T884" i="1"/>
  <c r="U884" i="1" s="1"/>
  <c r="S883" i="1"/>
  <c r="T764" i="1"/>
  <c r="U764" i="1" s="1"/>
  <c r="S763" i="1"/>
  <c r="T6427" i="1"/>
  <c r="U6427" i="1" s="1"/>
  <c r="S6426" i="1"/>
  <c r="T4428" i="1"/>
  <c r="U4428" i="1" s="1"/>
  <c r="S4427" i="1"/>
  <c r="T7534" i="1"/>
  <c r="U7534" i="1" s="1"/>
  <c r="S7533" i="1"/>
  <c r="T3540" i="1"/>
  <c r="U3540" i="1" s="1"/>
  <c r="S3539" i="1"/>
  <c r="T5645" i="1"/>
  <c r="U5645" i="1" s="1"/>
  <c r="S5644" i="1"/>
  <c r="T3426" i="1"/>
  <c r="U3426" i="1" s="1"/>
  <c r="S3425" i="1"/>
  <c r="T7760" i="1"/>
  <c r="U7760" i="1" s="1"/>
  <c r="S7759" i="1"/>
  <c r="T2316" i="1"/>
  <c r="U2316" i="1" s="1"/>
  <c r="S2315" i="1"/>
  <c r="T4540" i="1"/>
  <c r="U4540" i="1" s="1"/>
  <c r="S4539" i="1"/>
  <c r="T3206" i="1"/>
  <c r="U3206" i="1" s="1"/>
  <c r="S3205" i="1"/>
  <c r="T5872" i="1"/>
  <c r="U5872" i="1" s="1"/>
  <c r="S5871" i="1"/>
  <c r="T3648" i="1"/>
  <c r="U3648" i="1" s="1"/>
  <c r="S3647" i="1"/>
  <c r="T8987" i="1"/>
  <c r="U8987" i="1" s="1"/>
  <c r="S8986" i="1"/>
  <c r="T5315" i="1"/>
  <c r="U5315" i="1" s="1"/>
  <c r="S5314" i="1"/>
  <c r="T97" i="1"/>
  <c r="U97" i="1" s="1"/>
  <c r="S96" i="1"/>
  <c r="T8532" i="1"/>
  <c r="U8532" i="1" s="1"/>
  <c r="S8531" i="1"/>
  <c r="T4321" i="1"/>
  <c r="U4321" i="1" s="1"/>
  <c r="S4320" i="1"/>
  <c r="L4874" i="1"/>
  <c r="M4874" i="1" s="1"/>
  <c r="K4875" i="1"/>
  <c r="L4875" i="1" s="1"/>
  <c r="G10659" i="1"/>
  <c r="H10659" i="1"/>
  <c r="T5088" i="1"/>
  <c r="U5088" i="1" s="1"/>
  <c r="S5087" i="1"/>
  <c r="T8428" i="1"/>
  <c r="U8428" i="1" s="1"/>
  <c r="S8427" i="1"/>
  <c r="T1885" i="1"/>
  <c r="U1885" i="1" s="1"/>
  <c r="S1884" i="1"/>
  <c r="T6540" i="1"/>
  <c r="U6540" i="1" s="1"/>
  <c r="S6539" i="1"/>
  <c r="T7437" i="1"/>
  <c r="U7437" i="1" s="1"/>
  <c r="S7436" i="1"/>
  <c r="F5546" i="1"/>
  <c r="K5545" i="1"/>
  <c r="L5545" i="1" s="1"/>
  <c r="H5545" i="1"/>
  <c r="G5545" i="1"/>
  <c r="T10311" i="1"/>
  <c r="U10311" i="1" s="1"/>
  <c r="S10310" i="1"/>
  <c r="T5205" i="1"/>
  <c r="U5205" i="1" s="1"/>
  <c r="S5204" i="1"/>
  <c r="T8315" i="1"/>
  <c r="U8315" i="1" s="1"/>
  <c r="S8314" i="1"/>
  <c r="T10102" i="1"/>
  <c r="U10102" i="1" s="1"/>
  <c r="S10101" i="1"/>
  <c r="T424" i="1"/>
  <c r="U424" i="1" s="1"/>
  <c r="S423" i="1"/>
  <c r="T7648" i="1"/>
  <c r="U7648" i="1" s="1"/>
  <c r="S7647" i="1"/>
  <c r="T6982" i="1"/>
  <c r="U6982" i="1" s="1"/>
  <c r="S6981" i="1"/>
  <c r="T7865" i="1"/>
  <c r="U7865" i="1" s="1"/>
  <c r="S7864" i="1"/>
  <c r="T5986" i="1"/>
  <c r="U5986" i="1" s="1"/>
  <c r="S5985" i="1"/>
  <c r="T6645" i="1"/>
  <c r="U6645" i="1" s="1"/>
  <c r="S6644" i="1"/>
  <c r="M10658" i="1"/>
  <c r="T8200" i="1"/>
  <c r="U8200" i="1" s="1"/>
  <c r="S8199" i="1"/>
  <c r="F8761" i="1"/>
  <c r="G8760" i="1"/>
  <c r="G6326" i="1"/>
  <c r="T8102" i="1"/>
  <c r="U8102" i="1" s="1"/>
  <c r="S8101" i="1"/>
  <c r="M9426" i="1"/>
  <c r="T9320" i="1"/>
  <c r="U9320" i="1" s="1"/>
  <c r="S9319" i="1"/>
  <c r="T4758" i="1"/>
  <c r="U4758" i="1" s="1"/>
  <c r="S4757" i="1"/>
  <c r="T3315" i="1"/>
  <c r="U3315" i="1" s="1"/>
  <c r="S3314" i="1"/>
  <c r="T2874" i="1"/>
  <c r="U2874" i="1" s="1"/>
  <c r="S2873" i="1"/>
  <c r="K10211" i="1"/>
  <c r="L10211" i="1" s="1"/>
  <c r="M10211" i="1" s="1"/>
  <c r="M7209" i="1"/>
  <c r="M3874" i="1"/>
  <c r="T7977" i="1"/>
  <c r="U7977" i="1" s="1"/>
  <c r="S7976" i="1"/>
  <c r="H5544" i="1"/>
  <c r="T4091" i="1"/>
  <c r="U4091" i="1" s="1"/>
  <c r="S4090" i="1"/>
  <c r="T4210" i="1"/>
  <c r="U4210" i="1" s="1"/>
  <c r="S4209" i="1"/>
  <c r="T1313" i="1"/>
  <c r="U1313" i="1" s="1"/>
  <c r="S1312" i="1"/>
  <c r="T2207" i="1"/>
  <c r="U2207" i="1" s="1"/>
  <c r="S2206" i="1"/>
  <c r="F9427" i="1"/>
  <c r="T2983" i="1"/>
  <c r="U2983" i="1" s="1"/>
  <c r="S2982" i="1"/>
  <c r="T1763" i="1"/>
  <c r="U1763" i="1" s="1"/>
  <c r="S1762" i="1"/>
  <c r="T210" i="1"/>
  <c r="U210" i="1" s="1"/>
  <c r="S209" i="1"/>
  <c r="M6105" i="1"/>
  <c r="I558" i="1"/>
  <c r="J558" i="1" s="1"/>
  <c r="I449" i="1"/>
  <c r="J449" i="1" s="1"/>
  <c r="I448" i="1"/>
  <c r="I450" i="1"/>
  <c r="J450" i="1" s="1"/>
  <c r="I451" i="1"/>
  <c r="J451" i="1" s="1"/>
  <c r="I452" i="1"/>
  <c r="J452" i="1" s="1"/>
  <c r="I454" i="1"/>
  <c r="J454" i="1" s="1"/>
  <c r="I456" i="1"/>
  <c r="J456" i="1" s="1"/>
  <c r="I453" i="1"/>
  <c r="J453" i="1" s="1"/>
  <c r="I455" i="1"/>
  <c r="J455" i="1" s="1"/>
  <c r="I457" i="1"/>
  <c r="J457" i="1" s="1"/>
  <c r="I459" i="1"/>
  <c r="J459" i="1" s="1"/>
  <c r="I460" i="1"/>
  <c r="J460" i="1" s="1"/>
  <c r="I458" i="1"/>
  <c r="J458" i="1" s="1"/>
  <c r="I461" i="1"/>
  <c r="J461" i="1" s="1"/>
  <c r="I464" i="1"/>
  <c r="J464" i="1" s="1"/>
  <c r="I462" i="1"/>
  <c r="J462" i="1" s="1"/>
  <c r="I463" i="1"/>
  <c r="J463" i="1" s="1"/>
  <c r="I467" i="1"/>
  <c r="J467" i="1" s="1"/>
  <c r="I465" i="1"/>
  <c r="J465" i="1" s="1"/>
  <c r="I466" i="1"/>
  <c r="J466" i="1" s="1"/>
  <c r="I468" i="1"/>
  <c r="J468" i="1" s="1"/>
  <c r="I469" i="1"/>
  <c r="J469" i="1" s="1"/>
  <c r="I471" i="1"/>
  <c r="J471" i="1" s="1"/>
  <c r="I474" i="1"/>
  <c r="J474" i="1" s="1"/>
  <c r="I470" i="1"/>
  <c r="J470" i="1" s="1"/>
  <c r="I472" i="1"/>
  <c r="J472" i="1" s="1"/>
  <c r="I473" i="1"/>
  <c r="J473" i="1" s="1"/>
  <c r="I477" i="1"/>
  <c r="J477" i="1" s="1"/>
  <c r="I478" i="1"/>
  <c r="J478" i="1" s="1"/>
  <c r="I475" i="1"/>
  <c r="J475" i="1" s="1"/>
  <c r="I476" i="1"/>
  <c r="J476" i="1" s="1"/>
  <c r="I480" i="1"/>
  <c r="J480" i="1" s="1"/>
  <c r="I479" i="1"/>
  <c r="J479" i="1" s="1"/>
  <c r="I483" i="1"/>
  <c r="J483" i="1" s="1"/>
  <c r="I481" i="1"/>
  <c r="J481" i="1" s="1"/>
  <c r="I484" i="1"/>
  <c r="J484" i="1" s="1"/>
  <c r="I482" i="1"/>
  <c r="J482" i="1" s="1"/>
  <c r="I485" i="1"/>
  <c r="J485" i="1" s="1"/>
  <c r="I487" i="1"/>
  <c r="J487" i="1" s="1"/>
  <c r="I486" i="1"/>
  <c r="J486" i="1" s="1"/>
  <c r="I488" i="1"/>
  <c r="J488" i="1" s="1"/>
  <c r="I489" i="1"/>
  <c r="J489" i="1" s="1"/>
  <c r="I492" i="1"/>
  <c r="J492" i="1" s="1"/>
  <c r="I490" i="1"/>
  <c r="J490" i="1" s="1"/>
  <c r="I491" i="1"/>
  <c r="J491" i="1" s="1"/>
  <c r="I495" i="1"/>
  <c r="J495" i="1" s="1"/>
  <c r="I494" i="1"/>
  <c r="J494" i="1" s="1"/>
  <c r="I493" i="1"/>
  <c r="J493" i="1" s="1"/>
  <c r="I497" i="1"/>
  <c r="J497" i="1" s="1"/>
  <c r="I500" i="1"/>
  <c r="J500" i="1" s="1"/>
  <c r="I498" i="1"/>
  <c r="J498" i="1" s="1"/>
  <c r="I499" i="1"/>
  <c r="J499" i="1" s="1"/>
  <c r="I496" i="1"/>
  <c r="J496" i="1" s="1"/>
  <c r="I501" i="1"/>
  <c r="J501" i="1" s="1"/>
  <c r="I503" i="1"/>
  <c r="J503" i="1" s="1"/>
  <c r="I505" i="1"/>
  <c r="J505" i="1" s="1"/>
  <c r="I502" i="1"/>
  <c r="J502" i="1" s="1"/>
  <c r="I504" i="1"/>
  <c r="J504" i="1" s="1"/>
  <c r="I507" i="1"/>
  <c r="J507" i="1" s="1"/>
  <c r="I508" i="1"/>
  <c r="J508" i="1" s="1"/>
  <c r="I506" i="1"/>
  <c r="J506" i="1" s="1"/>
  <c r="I509" i="1"/>
  <c r="J509" i="1" s="1"/>
  <c r="I511" i="1"/>
  <c r="J511" i="1" s="1"/>
  <c r="I510" i="1"/>
  <c r="J510" i="1" s="1"/>
  <c r="I513" i="1"/>
  <c r="J513" i="1" s="1"/>
  <c r="I512" i="1"/>
  <c r="J512" i="1" s="1"/>
  <c r="I515" i="1"/>
  <c r="J515" i="1" s="1"/>
  <c r="I514" i="1"/>
  <c r="J514" i="1" s="1"/>
  <c r="I516" i="1"/>
  <c r="J516" i="1" s="1"/>
  <c r="I517" i="1"/>
  <c r="J517" i="1" s="1"/>
  <c r="I518" i="1"/>
  <c r="J518" i="1" s="1"/>
  <c r="I519" i="1"/>
  <c r="J519" i="1" s="1"/>
  <c r="I521" i="1"/>
  <c r="J521" i="1" s="1"/>
  <c r="I520" i="1"/>
  <c r="J520" i="1" s="1"/>
  <c r="I523" i="1"/>
  <c r="J523" i="1" s="1"/>
  <c r="I522" i="1"/>
  <c r="J522" i="1" s="1"/>
  <c r="I524" i="1"/>
  <c r="J524" i="1" s="1"/>
  <c r="I525" i="1"/>
  <c r="J525" i="1" s="1"/>
  <c r="I527" i="1"/>
  <c r="J527" i="1" s="1"/>
  <c r="I526" i="1"/>
  <c r="J526" i="1" s="1"/>
  <c r="I528" i="1"/>
  <c r="J528" i="1" s="1"/>
  <c r="I530" i="1"/>
  <c r="J530" i="1" s="1"/>
  <c r="I531" i="1"/>
  <c r="J531" i="1" s="1"/>
  <c r="I529" i="1"/>
  <c r="J529" i="1" s="1"/>
  <c r="I532" i="1"/>
  <c r="J532" i="1" s="1"/>
  <c r="I534" i="1"/>
  <c r="J534" i="1" s="1"/>
  <c r="I533" i="1"/>
  <c r="J533" i="1" s="1"/>
  <c r="I535" i="1"/>
  <c r="J535" i="1" s="1"/>
  <c r="I536" i="1"/>
  <c r="J536" i="1" s="1"/>
  <c r="I539" i="1"/>
  <c r="J539" i="1" s="1"/>
  <c r="I537" i="1"/>
  <c r="J537" i="1" s="1"/>
  <c r="I538" i="1"/>
  <c r="J538" i="1" s="1"/>
  <c r="I540" i="1"/>
  <c r="J540" i="1" s="1"/>
  <c r="I542" i="1"/>
  <c r="J542" i="1" s="1"/>
  <c r="I541" i="1"/>
  <c r="J541" i="1" s="1"/>
  <c r="I544" i="1"/>
  <c r="J544" i="1" s="1"/>
  <c r="I543" i="1"/>
  <c r="J543" i="1" s="1"/>
  <c r="I546" i="1"/>
  <c r="J546" i="1" s="1"/>
  <c r="I547" i="1"/>
  <c r="J547" i="1" s="1"/>
  <c r="I545" i="1"/>
  <c r="J545" i="1" s="1"/>
  <c r="I548" i="1"/>
  <c r="J548" i="1" s="1"/>
  <c r="I549" i="1"/>
  <c r="J549" i="1" s="1"/>
  <c r="I552" i="1"/>
  <c r="J552" i="1" s="1"/>
  <c r="I550" i="1"/>
  <c r="J550" i="1" s="1"/>
  <c r="I553" i="1"/>
  <c r="J553" i="1" s="1"/>
  <c r="T8645" i="1"/>
  <c r="U8645" i="1" s="1"/>
  <c r="S8644" i="1"/>
  <c r="T7311" i="1"/>
  <c r="U7311" i="1" s="1"/>
  <c r="S7310" i="1"/>
  <c r="T1208" i="1"/>
  <c r="U1208" i="1" s="1"/>
  <c r="S1207" i="1"/>
  <c r="F10212" i="1"/>
  <c r="H7209" i="1"/>
  <c r="T3101" i="1"/>
  <c r="U3101" i="1" s="1"/>
  <c r="S3100" i="1"/>
  <c r="L1097" i="1"/>
  <c r="M1097" i="1" s="1"/>
  <c r="K1098" i="1"/>
  <c r="L2536" i="1"/>
  <c r="M2536" i="1" s="1"/>
  <c r="K2537" i="1"/>
  <c r="H3874" i="1"/>
  <c r="T9758" i="1"/>
  <c r="U9758" i="1" s="1"/>
  <c r="S9757" i="1"/>
  <c r="K5544" i="1"/>
  <c r="L5544" i="1" s="1"/>
  <c r="M5544" i="1" s="1"/>
  <c r="K6206" i="1"/>
  <c r="L6205" i="1"/>
  <c r="M6205" i="1" s="1"/>
  <c r="T6867" i="1"/>
  <c r="U6867" i="1" s="1"/>
  <c r="S6866" i="1"/>
  <c r="T7098" i="1"/>
  <c r="U7098" i="1" s="1"/>
  <c r="S7097" i="1"/>
  <c r="H9426" i="1"/>
  <c r="T4975" i="1"/>
  <c r="U4975" i="1" s="1"/>
  <c r="S4974" i="1"/>
  <c r="T1987" i="1"/>
  <c r="U1987" i="1" s="1"/>
  <c r="S1986" i="1"/>
  <c r="H6105" i="1"/>
  <c r="K558" i="1"/>
  <c r="L558" i="1" s="1"/>
  <c r="M558" i="1" s="1"/>
  <c r="L3875" i="1" l="1"/>
  <c r="T1207" i="1"/>
  <c r="U1207" i="1" s="1"/>
  <c r="S1206" i="1"/>
  <c r="T2206" i="1"/>
  <c r="U2206" i="1" s="1"/>
  <c r="S2205" i="1"/>
  <c r="T3647" i="1"/>
  <c r="U3647" i="1" s="1"/>
  <c r="S3646" i="1"/>
  <c r="T6757" i="1"/>
  <c r="U6757" i="1" s="1"/>
  <c r="S6756" i="1"/>
  <c r="T1432" i="1"/>
  <c r="U1432" i="1" s="1"/>
  <c r="S1431" i="1"/>
  <c r="T209" i="1"/>
  <c r="U209" i="1" s="1"/>
  <c r="S208" i="1"/>
  <c r="M6326" i="1"/>
  <c r="G5546" i="1"/>
  <c r="T6539" i="1"/>
  <c r="U6539" i="1" s="1"/>
  <c r="S6538" i="1"/>
  <c r="T1884" i="1"/>
  <c r="U1884" i="1" s="1"/>
  <c r="S1883" i="1"/>
  <c r="T8986" i="1"/>
  <c r="U8986" i="1" s="1"/>
  <c r="S8985" i="1"/>
  <c r="T3205" i="1"/>
  <c r="U3205" i="1" s="1"/>
  <c r="S3204" i="1"/>
  <c r="T5644" i="1"/>
  <c r="U5644" i="1" s="1"/>
  <c r="S5643" i="1"/>
  <c r="T10987" i="1"/>
  <c r="U10987" i="1" s="1"/>
  <c r="S10986" i="1"/>
  <c r="T9867" i="1"/>
  <c r="U9867" i="1" s="1"/>
  <c r="S9866" i="1"/>
  <c r="T1650" i="1"/>
  <c r="U1650" i="1" s="1"/>
  <c r="S1649" i="1"/>
  <c r="T9757" i="1"/>
  <c r="U9757" i="1" s="1"/>
  <c r="S9756" i="1"/>
  <c r="T7647" i="1"/>
  <c r="U7647" i="1" s="1"/>
  <c r="S7646" i="1"/>
  <c r="T10310" i="1"/>
  <c r="U10310" i="1" s="1"/>
  <c r="S10309" i="1"/>
  <c r="T6426" i="1"/>
  <c r="U6426" i="1" s="1"/>
  <c r="S6425" i="1"/>
  <c r="T2429" i="1"/>
  <c r="U2429" i="1" s="1"/>
  <c r="S2428" i="1"/>
  <c r="M7210" i="1"/>
  <c r="T7097" i="1"/>
  <c r="U7097" i="1" s="1"/>
  <c r="S7096" i="1"/>
  <c r="G10212" i="1"/>
  <c r="T7310" i="1"/>
  <c r="U7310" i="1" s="1"/>
  <c r="S7309" i="1"/>
  <c r="T1312" i="1"/>
  <c r="U1312" i="1" s="1"/>
  <c r="S1311" i="1"/>
  <c r="T3314" i="1"/>
  <c r="U3314" i="1" s="1"/>
  <c r="S3313" i="1"/>
  <c r="K6326" i="1"/>
  <c r="L6326" i="1" s="1"/>
  <c r="T6644" i="1"/>
  <c r="U6644" i="1" s="1"/>
  <c r="S6643" i="1"/>
  <c r="T6981" i="1"/>
  <c r="U6981" i="1" s="1"/>
  <c r="S6980" i="1"/>
  <c r="T423" i="1"/>
  <c r="U423" i="1" s="1"/>
  <c r="S422" i="1"/>
  <c r="T7436" i="1"/>
  <c r="U7436" i="1" s="1"/>
  <c r="S7435" i="1"/>
  <c r="T8531" i="1"/>
  <c r="U8531" i="1" s="1"/>
  <c r="S8530" i="1"/>
  <c r="T5871" i="1"/>
  <c r="U5871" i="1" s="1"/>
  <c r="S5870" i="1"/>
  <c r="T3539" i="1"/>
  <c r="U3539" i="1" s="1"/>
  <c r="S3538" i="1"/>
  <c r="T2097" i="1"/>
  <c r="U2097" i="1" s="1"/>
  <c r="S2096" i="1"/>
  <c r="K7210" i="1"/>
  <c r="L7210" i="1" s="1"/>
  <c r="T7864" i="1"/>
  <c r="U7864" i="1" s="1"/>
  <c r="S7863" i="1"/>
  <c r="L2537" i="1"/>
  <c r="M2537" i="1" s="1"/>
  <c r="K2538" i="1"/>
  <c r="T8644" i="1"/>
  <c r="U8644" i="1" s="1"/>
  <c r="S8643" i="1"/>
  <c r="T1762" i="1"/>
  <c r="U1762" i="1" s="1"/>
  <c r="S1761" i="1"/>
  <c r="F6327" i="1"/>
  <c r="T4320" i="1"/>
  <c r="U4320" i="1" s="1"/>
  <c r="S4319" i="1"/>
  <c r="T2315" i="1"/>
  <c r="U2315" i="1" s="1"/>
  <c r="S2314" i="1"/>
  <c r="T9987" i="1"/>
  <c r="U9987" i="1" s="1"/>
  <c r="S9986" i="1"/>
  <c r="T2645" i="1"/>
  <c r="U2645" i="1" s="1"/>
  <c r="S2644" i="1"/>
  <c r="T9201" i="1"/>
  <c r="U9201" i="1" s="1"/>
  <c r="S9200" i="1"/>
  <c r="F7211" i="1"/>
  <c r="O10437" i="1"/>
  <c r="O10436" i="1"/>
  <c r="O10435" i="1"/>
  <c r="O10434" i="1"/>
  <c r="O10433" i="1"/>
  <c r="O10432" i="1"/>
  <c r="O10431" i="1"/>
  <c r="O10430" i="1"/>
  <c r="O10429" i="1"/>
  <c r="O10428" i="1"/>
  <c r="O10427" i="1"/>
  <c r="O10426" i="1"/>
  <c r="O10425" i="1"/>
  <c r="O10424" i="1"/>
  <c r="O10423" i="1"/>
  <c r="O10422" i="1"/>
  <c r="O10421" i="1"/>
  <c r="O10420" i="1"/>
  <c r="O10419" i="1"/>
  <c r="O10418" i="1"/>
  <c r="O10417" i="1"/>
  <c r="O10416" i="1"/>
  <c r="O10415" i="1"/>
  <c r="O10414" i="1"/>
  <c r="O10413" i="1"/>
  <c r="O10412" i="1"/>
  <c r="O10411" i="1"/>
  <c r="O10410" i="1"/>
  <c r="O10409" i="1"/>
  <c r="O10408" i="1"/>
  <c r="O10407" i="1"/>
  <c r="O10406" i="1"/>
  <c r="O10405" i="1"/>
  <c r="O10404" i="1"/>
  <c r="O10403" i="1"/>
  <c r="O10402" i="1"/>
  <c r="O10401" i="1"/>
  <c r="O10400" i="1"/>
  <c r="O10399" i="1"/>
  <c r="O10398" i="1"/>
  <c r="O10397" i="1"/>
  <c r="O10396" i="1"/>
  <c r="O10395" i="1"/>
  <c r="O10394" i="1"/>
  <c r="O10393" i="1"/>
  <c r="O10392" i="1"/>
  <c r="O10391" i="1"/>
  <c r="O10390" i="1"/>
  <c r="O10389" i="1"/>
  <c r="O10388" i="1"/>
  <c r="O10387" i="1"/>
  <c r="O10386" i="1"/>
  <c r="O10385" i="1"/>
  <c r="O10384" i="1"/>
  <c r="O10383" i="1"/>
  <c r="O10382" i="1"/>
  <c r="O10381" i="1"/>
  <c r="O10380" i="1"/>
  <c r="O10379" i="1"/>
  <c r="O10378" i="1"/>
  <c r="O10377" i="1"/>
  <c r="O10376" i="1"/>
  <c r="O10375" i="1"/>
  <c r="O10374" i="1"/>
  <c r="O10373" i="1"/>
  <c r="O10372" i="1"/>
  <c r="O10371" i="1"/>
  <c r="O10370" i="1"/>
  <c r="O10369" i="1"/>
  <c r="O10368" i="1"/>
  <c r="O10367" i="1"/>
  <c r="O10366" i="1"/>
  <c r="O10365" i="1"/>
  <c r="O10364" i="1"/>
  <c r="O10363" i="1"/>
  <c r="O10362" i="1"/>
  <c r="O10361" i="1"/>
  <c r="Q10437" i="1"/>
  <c r="R10437" i="1" s="1"/>
  <c r="S10437" i="1" s="1"/>
  <c r="T10437" i="1" s="1"/>
  <c r="U10437" i="1" s="1"/>
  <c r="Q10430" i="1"/>
  <c r="R10430" i="1" s="1"/>
  <c r="Q10431" i="1"/>
  <c r="R10431" i="1" s="1"/>
  <c r="Q10432" i="1"/>
  <c r="R10432" i="1" s="1"/>
  <c r="Q10433" i="1"/>
  <c r="R10433" i="1" s="1"/>
  <c r="Q10425" i="1"/>
  <c r="R10425" i="1" s="1"/>
  <c r="O10359" i="1"/>
  <c r="O10358" i="1"/>
  <c r="O10357" i="1"/>
  <c r="O10356" i="1"/>
  <c r="O10355" i="1"/>
  <c r="O10354" i="1"/>
  <c r="O10353" i="1"/>
  <c r="O10352" i="1"/>
  <c r="O10351" i="1"/>
  <c r="O10350" i="1"/>
  <c r="O10349" i="1"/>
  <c r="O10348" i="1"/>
  <c r="O10347" i="1"/>
  <c r="O10346" i="1"/>
  <c r="O10345" i="1"/>
  <c r="O10344" i="1"/>
  <c r="O10343" i="1"/>
  <c r="O10342" i="1"/>
  <c r="O10341" i="1"/>
  <c r="O10340" i="1"/>
  <c r="O10339" i="1"/>
  <c r="O10338" i="1"/>
  <c r="O10337" i="1"/>
  <c r="O10336" i="1"/>
  <c r="O10335" i="1"/>
  <c r="O10334" i="1"/>
  <c r="O10333" i="1"/>
  <c r="O10332" i="1"/>
  <c r="O10331" i="1"/>
  <c r="O10330" i="1"/>
  <c r="O10329" i="1"/>
  <c r="O10328" i="1"/>
  <c r="Q10434" i="1"/>
  <c r="R10434" i="1" s="1"/>
  <c r="Q10426" i="1"/>
  <c r="R10426" i="1" s="1"/>
  <c r="O10360" i="1"/>
  <c r="Q10435" i="1"/>
  <c r="R10435" i="1" s="1"/>
  <c r="S10435" i="1" s="1"/>
  <c r="T10435" i="1" s="1"/>
  <c r="U10435" i="1" s="1"/>
  <c r="Q10427" i="1"/>
  <c r="R10427" i="1" s="1"/>
  <c r="Q10436" i="1"/>
  <c r="R10436" i="1" s="1"/>
  <c r="S10436" i="1" s="1"/>
  <c r="T10436" i="1" s="1"/>
  <c r="U10436" i="1" s="1"/>
  <c r="Q10428" i="1"/>
  <c r="R10428" i="1" s="1"/>
  <c r="Q10429" i="1"/>
  <c r="R10429" i="1" s="1"/>
  <c r="Q10381" i="1"/>
  <c r="R10381" i="1" s="1"/>
  <c r="Q10345" i="1"/>
  <c r="R10345" i="1" s="1"/>
  <c r="Q10398" i="1"/>
  <c r="R10398" i="1" s="1"/>
  <c r="Q10367" i="1"/>
  <c r="R10367" i="1" s="1"/>
  <c r="Q10338" i="1"/>
  <c r="R10338" i="1" s="1"/>
  <c r="Q10384" i="1"/>
  <c r="R10384" i="1" s="1"/>
  <c r="Q10377" i="1"/>
  <c r="R10377" i="1" s="1"/>
  <c r="Q10339" i="1"/>
  <c r="R10339" i="1" s="1"/>
  <c r="Q10386" i="1"/>
  <c r="R10386" i="1" s="1"/>
  <c r="Q10363" i="1"/>
  <c r="R10363" i="1" s="1"/>
  <c r="Q10348" i="1"/>
  <c r="R10348" i="1" s="1"/>
  <c r="Q10404" i="1"/>
  <c r="R10404" i="1" s="1"/>
  <c r="Q10413" i="1"/>
  <c r="R10413" i="1" s="1"/>
  <c r="Q10349" i="1"/>
  <c r="R10349" i="1" s="1"/>
  <c r="Q10406" i="1"/>
  <c r="R10406" i="1" s="1"/>
  <c r="Q10375" i="1"/>
  <c r="R10375" i="1" s="1"/>
  <c r="Q10342" i="1"/>
  <c r="R10342" i="1" s="1"/>
  <c r="Q10392" i="1"/>
  <c r="R10392" i="1" s="1"/>
  <c r="Q10385" i="1"/>
  <c r="R10385" i="1" s="1"/>
  <c r="Q10343" i="1"/>
  <c r="R10343" i="1" s="1"/>
  <c r="Q10394" i="1"/>
  <c r="R10394" i="1" s="1"/>
  <c r="Q10371" i="1"/>
  <c r="R10371" i="1" s="1"/>
  <c r="Q10352" i="1"/>
  <c r="R10352" i="1" s="1"/>
  <c r="Q10412" i="1"/>
  <c r="R10412" i="1" s="1"/>
  <c r="Q10357" i="1"/>
  <c r="R10357" i="1" s="1"/>
  <c r="Q10405" i="1"/>
  <c r="R10405" i="1" s="1"/>
  <c r="Q10353" i="1"/>
  <c r="R10353" i="1" s="1"/>
  <c r="Q10414" i="1"/>
  <c r="R10414" i="1" s="1"/>
  <c r="Q10383" i="1"/>
  <c r="R10383" i="1" s="1"/>
  <c r="Q10346" i="1"/>
  <c r="R10346" i="1" s="1"/>
  <c r="Q10400" i="1"/>
  <c r="R10400" i="1" s="1"/>
  <c r="Q10393" i="1"/>
  <c r="R10393" i="1" s="1"/>
  <c r="Q10347" i="1"/>
  <c r="R10347" i="1" s="1"/>
  <c r="Q10402" i="1"/>
  <c r="R10402" i="1" s="1"/>
  <c r="Q10379" i="1"/>
  <c r="R10379" i="1" s="1"/>
  <c r="Q10356" i="1"/>
  <c r="R10356" i="1" s="1"/>
  <c r="Q10420" i="1"/>
  <c r="R10420" i="1" s="1"/>
  <c r="Q10365" i="1"/>
  <c r="R10365" i="1" s="1"/>
  <c r="Q10397" i="1"/>
  <c r="R10397" i="1" s="1"/>
  <c r="Q10358" i="1"/>
  <c r="R10358" i="1" s="1"/>
  <c r="Q10422" i="1"/>
  <c r="R10422" i="1" s="1"/>
  <c r="Q10391" i="1"/>
  <c r="R10391" i="1" s="1"/>
  <c r="Q10350" i="1"/>
  <c r="R10350" i="1" s="1"/>
  <c r="Q10408" i="1"/>
  <c r="R10408" i="1" s="1"/>
  <c r="Q10401" i="1"/>
  <c r="R10401" i="1" s="1"/>
  <c r="Q10351" i="1"/>
  <c r="R10351" i="1" s="1"/>
  <c r="Q10410" i="1"/>
  <c r="R10410" i="1" s="1"/>
  <c r="Q10387" i="1"/>
  <c r="R10387" i="1" s="1"/>
  <c r="Q10328" i="1"/>
  <c r="R10328" i="1" s="1"/>
  <c r="Q10364" i="1"/>
  <c r="R10364" i="1" s="1"/>
  <c r="Q10421" i="1"/>
  <c r="R10421" i="1" s="1"/>
  <c r="Q10329" i="1"/>
  <c r="R10329" i="1" s="1"/>
  <c r="Q10366" i="1"/>
  <c r="R10366" i="1" s="1"/>
  <c r="Q10399" i="1"/>
  <c r="R10399" i="1" s="1"/>
  <c r="Q10354" i="1"/>
  <c r="R10354" i="1" s="1"/>
  <c r="Q10416" i="1"/>
  <c r="R10416" i="1" s="1"/>
  <c r="Q10409" i="1"/>
  <c r="R10409" i="1" s="1"/>
  <c r="Q10355" i="1"/>
  <c r="R10355" i="1" s="1"/>
  <c r="Q10418" i="1"/>
  <c r="R10418" i="1" s="1"/>
  <c r="Q10395" i="1"/>
  <c r="R10395" i="1" s="1"/>
  <c r="Q10332" i="1"/>
  <c r="R10332" i="1" s="1"/>
  <c r="Q10372" i="1"/>
  <c r="R10372" i="1" s="1"/>
  <c r="Q10389" i="1"/>
  <c r="R10389" i="1" s="1"/>
  <c r="Q10373" i="1"/>
  <c r="R10373" i="1" s="1"/>
  <c r="Q10333" i="1"/>
  <c r="R10333" i="1" s="1"/>
  <c r="Q10374" i="1"/>
  <c r="R10374" i="1" s="1"/>
  <c r="Q10407" i="1"/>
  <c r="R10407" i="1" s="1"/>
  <c r="Q10360" i="1"/>
  <c r="R10360" i="1" s="1"/>
  <c r="Q10424" i="1"/>
  <c r="R10424" i="1" s="1"/>
  <c r="Q10417" i="1"/>
  <c r="R10417" i="1" s="1"/>
  <c r="Q10327" i="1"/>
  <c r="R10327" i="1" s="1"/>
  <c r="Q10362" i="1"/>
  <c r="R10362" i="1" s="1"/>
  <c r="Q10403" i="1"/>
  <c r="R10403" i="1" s="1"/>
  <c r="Q10336" i="1"/>
  <c r="R10336" i="1" s="1"/>
  <c r="Q10380" i="1"/>
  <c r="R10380" i="1" s="1"/>
  <c r="Q10337" i="1"/>
  <c r="R10337" i="1" s="1"/>
  <c r="Q10382" i="1"/>
  <c r="R10382" i="1" s="1"/>
  <c r="Q10415" i="1"/>
  <c r="R10415" i="1" s="1"/>
  <c r="Q10330" i="1"/>
  <c r="R10330" i="1" s="1"/>
  <c r="Q10368" i="1"/>
  <c r="R10368" i="1" s="1"/>
  <c r="Q10361" i="1"/>
  <c r="R10361" i="1" s="1"/>
  <c r="Q10331" i="1"/>
  <c r="R10331" i="1" s="1"/>
  <c r="Q10370" i="1"/>
  <c r="R10370" i="1" s="1"/>
  <c r="Q10411" i="1"/>
  <c r="R10411" i="1" s="1"/>
  <c r="Q10340" i="1"/>
  <c r="R10340" i="1" s="1"/>
  <c r="Q10388" i="1"/>
  <c r="R10388" i="1" s="1"/>
  <c r="Q10341" i="1"/>
  <c r="R10341" i="1" s="1"/>
  <c r="Q10390" i="1"/>
  <c r="R10390" i="1" s="1"/>
  <c r="Q10359" i="1"/>
  <c r="R10359" i="1" s="1"/>
  <c r="Q10423" i="1"/>
  <c r="R10423" i="1" s="1"/>
  <c r="Q10334" i="1"/>
  <c r="R10334" i="1" s="1"/>
  <c r="Q10376" i="1"/>
  <c r="R10376" i="1" s="1"/>
  <c r="Q10369" i="1"/>
  <c r="R10369" i="1" s="1"/>
  <c r="Q10335" i="1"/>
  <c r="R10335" i="1" s="1"/>
  <c r="Q10378" i="1"/>
  <c r="R10378" i="1" s="1"/>
  <c r="Q10419" i="1"/>
  <c r="R10419" i="1" s="1"/>
  <c r="Q10344" i="1"/>
  <c r="R10344" i="1" s="1"/>
  <c r="Q10396" i="1"/>
  <c r="R10396" i="1" s="1"/>
  <c r="P10327" i="1"/>
  <c r="P10328" i="1"/>
  <c r="P10329" i="1"/>
  <c r="P10330" i="1"/>
  <c r="P10331" i="1"/>
  <c r="P10332" i="1"/>
  <c r="P10333" i="1"/>
  <c r="P10334" i="1"/>
  <c r="P10335" i="1"/>
  <c r="P10336" i="1"/>
  <c r="P10337" i="1"/>
  <c r="P10338" i="1"/>
  <c r="P10339" i="1"/>
  <c r="P10340" i="1"/>
  <c r="P10341" i="1"/>
  <c r="P10342" i="1"/>
  <c r="P10343" i="1"/>
  <c r="P10344" i="1"/>
  <c r="P10345" i="1"/>
  <c r="P10346" i="1"/>
  <c r="P10347" i="1"/>
  <c r="P10348" i="1"/>
  <c r="P10349" i="1"/>
  <c r="P10350" i="1"/>
  <c r="P10351" i="1"/>
  <c r="P10352" i="1"/>
  <c r="P10353" i="1"/>
  <c r="P10354" i="1"/>
  <c r="P10355" i="1"/>
  <c r="P10356" i="1"/>
  <c r="P10357" i="1"/>
  <c r="P10358" i="1"/>
  <c r="P10359" i="1"/>
  <c r="P10360" i="1"/>
  <c r="P10361" i="1"/>
  <c r="P10362" i="1"/>
  <c r="P10363" i="1"/>
  <c r="P10364" i="1"/>
  <c r="P10365" i="1"/>
  <c r="P10366" i="1"/>
  <c r="P10367" i="1"/>
  <c r="P10368" i="1"/>
  <c r="P10369" i="1"/>
  <c r="P10370" i="1"/>
  <c r="P10371" i="1"/>
  <c r="P10372" i="1"/>
  <c r="P10373" i="1"/>
  <c r="P10374" i="1"/>
  <c r="P10375" i="1"/>
  <c r="P10376" i="1"/>
  <c r="P10377" i="1"/>
  <c r="P10378" i="1"/>
  <c r="P10379" i="1"/>
  <c r="P10380" i="1"/>
  <c r="P10381" i="1"/>
  <c r="P10382" i="1"/>
  <c r="P10383" i="1"/>
  <c r="P10384" i="1"/>
  <c r="P10385" i="1"/>
  <c r="P10386" i="1"/>
  <c r="P10387" i="1"/>
  <c r="P10388" i="1"/>
  <c r="P10389" i="1"/>
  <c r="P10390" i="1"/>
  <c r="P10391" i="1"/>
  <c r="P10392" i="1"/>
  <c r="P10393" i="1"/>
  <c r="P10394" i="1"/>
  <c r="P10395" i="1"/>
  <c r="P10396" i="1"/>
  <c r="P10397" i="1"/>
  <c r="P10398" i="1"/>
  <c r="P10399" i="1"/>
  <c r="P10400" i="1"/>
  <c r="P10401" i="1"/>
  <c r="P10402" i="1"/>
  <c r="P10403" i="1"/>
  <c r="P10404" i="1"/>
  <c r="P10405" i="1"/>
  <c r="P10406" i="1"/>
  <c r="P10407" i="1"/>
  <c r="P10408" i="1"/>
  <c r="P10409" i="1"/>
  <c r="P10410" i="1"/>
  <c r="P10411" i="1"/>
  <c r="P10412" i="1"/>
  <c r="P10413" i="1"/>
  <c r="P10414" i="1"/>
  <c r="P10415" i="1"/>
  <c r="P10416" i="1"/>
  <c r="P10417" i="1"/>
  <c r="P10418" i="1"/>
  <c r="P10419" i="1"/>
  <c r="P10420" i="1"/>
  <c r="P10421" i="1"/>
  <c r="P10422" i="1"/>
  <c r="P10423" i="1"/>
  <c r="P10424" i="1"/>
  <c r="P10425" i="1"/>
  <c r="P10426" i="1"/>
  <c r="P10427" i="1"/>
  <c r="P10428" i="1"/>
  <c r="P10429" i="1"/>
  <c r="P10430" i="1"/>
  <c r="P10431" i="1"/>
  <c r="P10432" i="1"/>
  <c r="P10433" i="1"/>
  <c r="P10434" i="1"/>
  <c r="P10435" i="1"/>
  <c r="P10436" i="1"/>
  <c r="T6866" i="1"/>
  <c r="U6866" i="1" s="1"/>
  <c r="S6865" i="1"/>
  <c r="T2873" i="1"/>
  <c r="U2873" i="1" s="1"/>
  <c r="S2872" i="1"/>
  <c r="T4757" i="1"/>
  <c r="U4757" i="1" s="1"/>
  <c r="S4756" i="1"/>
  <c r="T9319" i="1"/>
  <c r="U9319" i="1" s="1"/>
  <c r="S9318" i="1"/>
  <c r="H6326" i="1"/>
  <c r="T10101" i="1"/>
  <c r="U10101" i="1" s="1"/>
  <c r="S10100" i="1"/>
  <c r="T8427" i="1"/>
  <c r="U8427" i="1" s="1"/>
  <c r="S8426" i="1"/>
  <c r="T7533" i="1"/>
  <c r="U7533" i="1" s="1"/>
  <c r="S7532" i="1"/>
  <c r="T763" i="1"/>
  <c r="U763" i="1" s="1"/>
  <c r="S762" i="1"/>
  <c r="M3875" i="1"/>
  <c r="M657" i="1"/>
  <c r="T10531" i="1"/>
  <c r="U10531" i="1" s="1"/>
  <c r="S10530" i="1"/>
  <c r="L6206" i="1"/>
  <c r="T1986" i="1"/>
  <c r="U1986" i="1" s="1"/>
  <c r="S1985" i="1"/>
  <c r="L1098" i="1"/>
  <c r="M1098" i="1" s="1"/>
  <c r="J448" i="1"/>
  <c r="O448" i="1"/>
  <c r="T2982" i="1"/>
  <c r="U2982" i="1" s="1"/>
  <c r="S2981" i="1"/>
  <c r="T4209" i="1"/>
  <c r="U4209" i="1" s="1"/>
  <c r="S4208" i="1"/>
  <c r="K8760" i="1"/>
  <c r="L8760" i="1" s="1"/>
  <c r="M8760" i="1" s="1"/>
  <c r="T96" i="1"/>
  <c r="U96" i="1" s="1"/>
  <c r="S95" i="1"/>
  <c r="T7759" i="1"/>
  <c r="U7759" i="1" s="1"/>
  <c r="S7758" i="1"/>
  <c r="K4876" i="1"/>
  <c r="L4876" i="1" s="1"/>
  <c r="G4876" i="1"/>
  <c r="T316" i="1"/>
  <c r="U316" i="1" s="1"/>
  <c r="S315" i="1"/>
  <c r="K6106" i="1"/>
  <c r="L6106" i="1" s="1"/>
  <c r="M6106" i="1" s="1"/>
  <c r="F6207" i="1"/>
  <c r="T5431" i="1"/>
  <c r="U5431" i="1" s="1"/>
  <c r="S5430" i="1"/>
  <c r="I10658" i="1"/>
  <c r="J10658" i="1" s="1"/>
  <c r="I10652" i="1"/>
  <c r="J10652" i="1" s="1"/>
  <c r="I10656" i="1"/>
  <c r="J10656" i="1" s="1"/>
  <c r="I10657" i="1"/>
  <c r="J10657" i="1" s="1"/>
  <c r="I10654" i="1"/>
  <c r="J10654" i="1" s="1"/>
  <c r="I10653" i="1"/>
  <c r="J10653" i="1" s="1"/>
  <c r="I10655" i="1"/>
  <c r="J10655" i="1" s="1"/>
  <c r="T10750" i="1"/>
  <c r="U10750" i="1" s="1"/>
  <c r="S10749" i="1"/>
  <c r="H3875" i="1"/>
  <c r="T4649" i="1"/>
  <c r="U4649" i="1" s="1"/>
  <c r="S4648" i="1"/>
  <c r="H657" i="1"/>
  <c r="T2759" i="1"/>
  <c r="U2759" i="1" s="1"/>
  <c r="S2758" i="1"/>
  <c r="T7976" i="1"/>
  <c r="U7976" i="1" s="1"/>
  <c r="S7975" i="1"/>
  <c r="H8760" i="1"/>
  <c r="T5985" i="1"/>
  <c r="U5985" i="1" s="1"/>
  <c r="S5984" i="1"/>
  <c r="T8314" i="1"/>
  <c r="U8314" i="1" s="1"/>
  <c r="S8313" i="1"/>
  <c r="T5204" i="1"/>
  <c r="U5204" i="1" s="1"/>
  <c r="S5203" i="1"/>
  <c r="M5545" i="1"/>
  <c r="T5087" i="1"/>
  <c r="U5087" i="1" s="1"/>
  <c r="S5086" i="1"/>
  <c r="I10659" i="1"/>
  <c r="J10659" i="1" s="1"/>
  <c r="I10549" i="1"/>
  <c r="I10551" i="1"/>
  <c r="J10551" i="1" s="1"/>
  <c r="I10550" i="1"/>
  <c r="J10550" i="1" s="1"/>
  <c r="I10553" i="1"/>
  <c r="J10553" i="1" s="1"/>
  <c r="I10555" i="1"/>
  <c r="J10555" i="1" s="1"/>
  <c r="I10552" i="1"/>
  <c r="J10552" i="1" s="1"/>
  <c r="I10556" i="1"/>
  <c r="J10556" i="1" s="1"/>
  <c r="I10554" i="1"/>
  <c r="J10554" i="1" s="1"/>
  <c r="I10557" i="1"/>
  <c r="J10557" i="1" s="1"/>
  <c r="I10560" i="1"/>
  <c r="J10560" i="1" s="1"/>
  <c r="I10559" i="1"/>
  <c r="J10559" i="1" s="1"/>
  <c r="I10558" i="1"/>
  <c r="J10558" i="1" s="1"/>
  <c r="I10561" i="1"/>
  <c r="J10561" i="1" s="1"/>
  <c r="I10563" i="1"/>
  <c r="J10563" i="1" s="1"/>
  <c r="I10562" i="1"/>
  <c r="J10562" i="1" s="1"/>
  <c r="I10565" i="1"/>
  <c r="J10565" i="1" s="1"/>
  <c r="I10564" i="1"/>
  <c r="J10564" i="1" s="1"/>
  <c r="I10567" i="1"/>
  <c r="J10567" i="1" s="1"/>
  <c r="I10569" i="1"/>
  <c r="J10569" i="1" s="1"/>
  <c r="I10570" i="1"/>
  <c r="J10570" i="1" s="1"/>
  <c r="I10566" i="1"/>
  <c r="J10566" i="1" s="1"/>
  <c r="I10568" i="1"/>
  <c r="J10568" i="1" s="1"/>
  <c r="I10572" i="1"/>
  <c r="J10572" i="1" s="1"/>
  <c r="I10571" i="1"/>
  <c r="J10571" i="1" s="1"/>
  <c r="I10574" i="1"/>
  <c r="J10574" i="1" s="1"/>
  <c r="I10573" i="1"/>
  <c r="J10573" i="1" s="1"/>
  <c r="I10575" i="1"/>
  <c r="J10575" i="1" s="1"/>
  <c r="I10576" i="1"/>
  <c r="J10576" i="1" s="1"/>
  <c r="I10577" i="1"/>
  <c r="J10577" i="1" s="1"/>
  <c r="I10579" i="1"/>
  <c r="J10579" i="1" s="1"/>
  <c r="I10578" i="1"/>
  <c r="J10578" i="1" s="1"/>
  <c r="I10581" i="1"/>
  <c r="J10581" i="1" s="1"/>
  <c r="I10582" i="1"/>
  <c r="J10582" i="1" s="1"/>
  <c r="I10580" i="1"/>
  <c r="J10580" i="1" s="1"/>
  <c r="I10584" i="1"/>
  <c r="J10584" i="1" s="1"/>
  <c r="I10586" i="1"/>
  <c r="J10586" i="1" s="1"/>
  <c r="I10583" i="1"/>
  <c r="J10583" i="1" s="1"/>
  <c r="I10585" i="1"/>
  <c r="J10585" i="1" s="1"/>
  <c r="I10587" i="1"/>
  <c r="J10587" i="1" s="1"/>
  <c r="I10588" i="1"/>
  <c r="J10588" i="1" s="1"/>
  <c r="I10590" i="1"/>
  <c r="J10590" i="1" s="1"/>
  <c r="I10589" i="1"/>
  <c r="J10589" i="1" s="1"/>
  <c r="I10593" i="1"/>
  <c r="J10593" i="1" s="1"/>
  <c r="I10592" i="1"/>
  <c r="J10592" i="1" s="1"/>
  <c r="I10591" i="1"/>
  <c r="J10591" i="1" s="1"/>
  <c r="I10594" i="1"/>
  <c r="J10594" i="1" s="1"/>
  <c r="I10596" i="1"/>
  <c r="J10596" i="1" s="1"/>
  <c r="I10595" i="1"/>
  <c r="J10595" i="1" s="1"/>
  <c r="I10597" i="1"/>
  <c r="J10597" i="1" s="1"/>
  <c r="I10598" i="1"/>
  <c r="J10598" i="1" s="1"/>
  <c r="I10599" i="1"/>
  <c r="J10599" i="1" s="1"/>
  <c r="I10600" i="1"/>
  <c r="J10600" i="1" s="1"/>
  <c r="I10601" i="1"/>
  <c r="J10601" i="1" s="1"/>
  <c r="I10602" i="1"/>
  <c r="J10602" i="1" s="1"/>
  <c r="I10603" i="1"/>
  <c r="J10603" i="1" s="1"/>
  <c r="I10605" i="1"/>
  <c r="J10605" i="1" s="1"/>
  <c r="I10604" i="1"/>
  <c r="J10604" i="1" s="1"/>
  <c r="I10606" i="1"/>
  <c r="J10606" i="1" s="1"/>
  <c r="I10608" i="1"/>
  <c r="J10608" i="1" s="1"/>
  <c r="I10607" i="1"/>
  <c r="J10607" i="1" s="1"/>
  <c r="I10609" i="1"/>
  <c r="J10609" i="1" s="1"/>
  <c r="I10610" i="1"/>
  <c r="J10610" i="1" s="1"/>
  <c r="I10613" i="1"/>
  <c r="J10613" i="1" s="1"/>
  <c r="I10611" i="1"/>
  <c r="J10611" i="1" s="1"/>
  <c r="I10612" i="1"/>
  <c r="J10612" i="1" s="1"/>
  <c r="I10615" i="1"/>
  <c r="J10615" i="1" s="1"/>
  <c r="I10614" i="1"/>
  <c r="J10614" i="1" s="1"/>
  <c r="I10616" i="1"/>
  <c r="J10616" i="1" s="1"/>
  <c r="I10618" i="1"/>
  <c r="J10618" i="1" s="1"/>
  <c r="I10617" i="1"/>
  <c r="J10617" i="1" s="1"/>
  <c r="I10620" i="1"/>
  <c r="J10620" i="1" s="1"/>
  <c r="I10621" i="1"/>
  <c r="J10621" i="1" s="1"/>
  <c r="I10619" i="1"/>
  <c r="J10619" i="1" s="1"/>
  <c r="I10622" i="1"/>
  <c r="J10622" i="1" s="1"/>
  <c r="I10623" i="1"/>
  <c r="J10623" i="1" s="1"/>
  <c r="I10626" i="1"/>
  <c r="J10626" i="1" s="1"/>
  <c r="I10625" i="1"/>
  <c r="J10625" i="1" s="1"/>
  <c r="I10624" i="1"/>
  <c r="J10624" i="1" s="1"/>
  <c r="I10628" i="1"/>
  <c r="J10628" i="1" s="1"/>
  <c r="I10627" i="1"/>
  <c r="J10627" i="1" s="1"/>
  <c r="I10629" i="1"/>
  <c r="J10629" i="1" s="1"/>
  <c r="I10631" i="1"/>
  <c r="J10631" i="1" s="1"/>
  <c r="I10630" i="1"/>
  <c r="J10630" i="1" s="1"/>
  <c r="I10633" i="1"/>
  <c r="J10633" i="1" s="1"/>
  <c r="I10632" i="1"/>
  <c r="J10632" i="1" s="1"/>
  <c r="I10634" i="1"/>
  <c r="J10634" i="1" s="1"/>
  <c r="I10635" i="1"/>
  <c r="J10635" i="1" s="1"/>
  <c r="I10636" i="1"/>
  <c r="J10636" i="1" s="1"/>
  <c r="I10637" i="1"/>
  <c r="J10637" i="1" s="1"/>
  <c r="I10638" i="1"/>
  <c r="J10638" i="1" s="1"/>
  <c r="I10640" i="1"/>
  <c r="J10640" i="1" s="1"/>
  <c r="I10639" i="1"/>
  <c r="J10639" i="1" s="1"/>
  <c r="I10643" i="1"/>
  <c r="J10643" i="1" s="1"/>
  <c r="I10641" i="1"/>
  <c r="J10641" i="1" s="1"/>
  <c r="I10645" i="1"/>
  <c r="J10645" i="1" s="1"/>
  <c r="I10642" i="1"/>
  <c r="J10642" i="1" s="1"/>
  <c r="I10644" i="1"/>
  <c r="J10644" i="1" s="1"/>
  <c r="I10647" i="1"/>
  <c r="J10647" i="1" s="1"/>
  <c r="I10646" i="1"/>
  <c r="J10646" i="1" s="1"/>
  <c r="I10648" i="1"/>
  <c r="J10648" i="1" s="1"/>
  <c r="I10651" i="1"/>
  <c r="J10651" i="1" s="1"/>
  <c r="I10650" i="1"/>
  <c r="J10650" i="1" s="1"/>
  <c r="I10649" i="1"/>
  <c r="J10649" i="1" s="1"/>
  <c r="P10437" i="1"/>
  <c r="T4427" i="1"/>
  <c r="U4427" i="1" s="1"/>
  <c r="S4426" i="1"/>
  <c r="T883" i="1"/>
  <c r="U883" i="1" s="1"/>
  <c r="S882" i="1"/>
  <c r="H6106" i="1"/>
  <c r="T9643" i="1"/>
  <c r="U9643" i="1" s="1"/>
  <c r="S9642" i="1"/>
  <c r="H1098" i="1"/>
  <c r="F3876" i="1"/>
  <c r="S9546" i="1"/>
  <c r="F658" i="1"/>
  <c r="T5754" i="1"/>
  <c r="U5754" i="1" s="1"/>
  <c r="S5753" i="1"/>
  <c r="T9087" i="1"/>
  <c r="U9087" i="1" s="1"/>
  <c r="S9086" i="1"/>
  <c r="H2538" i="1"/>
  <c r="T988" i="1"/>
  <c r="U988" i="1" s="1"/>
  <c r="S987" i="1"/>
  <c r="T4974" i="1"/>
  <c r="U4974" i="1" s="1"/>
  <c r="S4973" i="1"/>
  <c r="T3100" i="1"/>
  <c r="U3100" i="1" s="1"/>
  <c r="S3099" i="1"/>
  <c r="H9427" i="1"/>
  <c r="F9428" i="1"/>
  <c r="G9427" i="1"/>
  <c r="T4090" i="1"/>
  <c r="U4090" i="1" s="1"/>
  <c r="S4089" i="1"/>
  <c r="T8101" i="1"/>
  <c r="U8101" i="1" s="1"/>
  <c r="S8100" i="1"/>
  <c r="K8761" i="1"/>
  <c r="L8761" i="1" s="1"/>
  <c r="H8761" i="1"/>
  <c r="G8761" i="1"/>
  <c r="F8762" i="1" s="1"/>
  <c r="T8199" i="1"/>
  <c r="U8199" i="1" s="1"/>
  <c r="S8198" i="1"/>
  <c r="K10659" i="1"/>
  <c r="L10659" i="1" s="1"/>
  <c r="M10659" i="1" s="1"/>
  <c r="T5314" i="1"/>
  <c r="U5314" i="1" s="1"/>
  <c r="S5313" i="1"/>
  <c r="T4539" i="1"/>
  <c r="U4539" i="1" s="1"/>
  <c r="S4538" i="1"/>
  <c r="T3425" i="1"/>
  <c r="U3425" i="1" s="1"/>
  <c r="S3424" i="1"/>
  <c r="F6107" i="1"/>
  <c r="M6206" i="1"/>
  <c r="G1099" i="1"/>
  <c r="T3976" i="1"/>
  <c r="U3976" i="1" s="1"/>
  <c r="S3975" i="1"/>
  <c r="T1542" i="1"/>
  <c r="U1542" i="1" s="1"/>
  <c r="S1541" i="1"/>
  <c r="T8864" i="1"/>
  <c r="U8864" i="1" s="1"/>
  <c r="S8863" i="1"/>
  <c r="T3759" i="1"/>
  <c r="U3759" i="1" s="1"/>
  <c r="S3758" i="1"/>
  <c r="T10864" i="1"/>
  <c r="U10864" i="1" s="1"/>
  <c r="S10863" i="1"/>
  <c r="G2539" i="1"/>
  <c r="F8763" i="1" l="1"/>
  <c r="H8762" i="1"/>
  <c r="G8762" i="1"/>
  <c r="T5753" i="1"/>
  <c r="U5753" i="1" s="1"/>
  <c r="S5752" i="1"/>
  <c r="O558" i="1"/>
  <c r="O557" i="1"/>
  <c r="O556" i="1"/>
  <c r="O555" i="1"/>
  <c r="O554" i="1"/>
  <c r="O553" i="1"/>
  <c r="O552" i="1"/>
  <c r="O551" i="1"/>
  <c r="O550" i="1"/>
  <c r="O549" i="1"/>
  <c r="O548" i="1"/>
  <c r="O547" i="1"/>
  <c r="O546" i="1"/>
  <c r="O545" i="1"/>
  <c r="O544" i="1"/>
  <c r="O543" i="1"/>
  <c r="O542" i="1"/>
  <c r="O541" i="1"/>
  <c r="O540" i="1"/>
  <c r="O539" i="1"/>
  <c r="O538" i="1"/>
  <c r="O537" i="1"/>
  <c r="O536" i="1"/>
  <c r="O535" i="1"/>
  <c r="O534" i="1"/>
  <c r="O533" i="1"/>
  <c r="O532" i="1"/>
  <c r="O531" i="1"/>
  <c r="O530" i="1"/>
  <c r="O529" i="1"/>
  <c r="O528" i="1"/>
  <c r="O527" i="1"/>
  <c r="O526" i="1"/>
  <c r="O525" i="1"/>
  <c r="O524" i="1"/>
  <c r="O523" i="1"/>
  <c r="O522" i="1"/>
  <c r="O521" i="1"/>
  <c r="O520" i="1"/>
  <c r="O519" i="1"/>
  <c r="O518" i="1"/>
  <c r="O517" i="1"/>
  <c r="O516" i="1"/>
  <c r="O515" i="1"/>
  <c r="O514" i="1"/>
  <c r="O513" i="1"/>
  <c r="O512" i="1"/>
  <c r="O511" i="1"/>
  <c r="O510" i="1"/>
  <c r="O509" i="1"/>
  <c r="O508" i="1"/>
  <c r="O507" i="1"/>
  <c r="O506" i="1"/>
  <c r="O505" i="1"/>
  <c r="O504" i="1"/>
  <c r="O503" i="1"/>
  <c r="O502" i="1"/>
  <c r="O501" i="1"/>
  <c r="O500" i="1"/>
  <c r="O499" i="1"/>
  <c r="O498" i="1"/>
  <c r="O497" i="1"/>
  <c r="O496" i="1"/>
  <c r="O495" i="1"/>
  <c r="O494" i="1"/>
  <c r="O493" i="1"/>
  <c r="O492" i="1"/>
  <c r="O491" i="1"/>
  <c r="O490" i="1"/>
  <c r="O489" i="1"/>
  <c r="O488" i="1"/>
  <c r="O487" i="1"/>
  <c r="O486" i="1"/>
  <c r="O485" i="1"/>
  <c r="O484" i="1"/>
  <c r="O483" i="1"/>
  <c r="O482" i="1"/>
  <c r="O481" i="1"/>
  <c r="O480" i="1"/>
  <c r="O479" i="1"/>
  <c r="O478" i="1"/>
  <c r="O477" i="1"/>
  <c r="O476" i="1"/>
  <c r="O475" i="1"/>
  <c r="O474" i="1"/>
  <c r="O473" i="1"/>
  <c r="O472" i="1"/>
  <c r="O471" i="1"/>
  <c r="O470" i="1"/>
  <c r="O469" i="1"/>
  <c r="O468" i="1"/>
  <c r="O467" i="1"/>
  <c r="O466" i="1"/>
  <c r="O465" i="1"/>
  <c r="O464" i="1"/>
  <c r="O463" i="1"/>
  <c r="O462" i="1"/>
  <c r="O461" i="1"/>
  <c r="O460" i="1"/>
  <c r="O459" i="1"/>
  <c r="O458" i="1"/>
  <c r="O457" i="1"/>
  <c r="O456" i="1"/>
  <c r="O455" i="1"/>
  <c r="O454" i="1"/>
  <c r="O453" i="1"/>
  <c r="O452" i="1"/>
  <c r="O451" i="1"/>
  <c r="O450" i="1"/>
  <c r="O449" i="1"/>
  <c r="Q460" i="1"/>
  <c r="R460" i="1" s="1"/>
  <c r="Q510" i="1"/>
  <c r="R510" i="1" s="1"/>
  <c r="Q503" i="1"/>
  <c r="R503" i="1" s="1"/>
  <c r="Q452" i="1"/>
  <c r="R452" i="1" s="1"/>
  <c r="Q456" i="1"/>
  <c r="R456" i="1" s="1"/>
  <c r="Q520" i="1"/>
  <c r="R520" i="1" s="1"/>
  <c r="Q469" i="1"/>
  <c r="R469" i="1" s="1"/>
  <c r="Q505" i="1"/>
  <c r="R505" i="1" s="1"/>
  <c r="Q506" i="1"/>
  <c r="R506" i="1" s="1"/>
  <c r="Q540" i="1"/>
  <c r="R540" i="1" s="1"/>
  <c r="Q483" i="1"/>
  <c r="R483" i="1" s="1"/>
  <c r="Q547" i="1"/>
  <c r="R547" i="1" s="1"/>
  <c r="Q500" i="1"/>
  <c r="R500" i="1" s="1"/>
  <c r="Q454" i="1"/>
  <c r="R454" i="1" s="1"/>
  <c r="Q518" i="1"/>
  <c r="R518" i="1" s="1"/>
  <c r="Q448" i="1"/>
  <c r="R448" i="1" s="1"/>
  <c r="Q511" i="1"/>
  <c r="R511" i="1" s="1"/>
  <c r="Q492" i="1"/>
  <c r="R492" i="1" s="1"/>
  <c r="Q464" i="1"/>
  <c r="R464" i="1" s="1"/>
  <c r="Q528" i="1"/>
  <c r="R528" i="1" s="1"/>
  <c r="Q508" i="1"/>
  <c r="R508" i="1" s="1"/>
  <c r="Q525" i="1"/>
  <c r="R525" i="1" s="1"/>
  <c r="Q449" i="1"/>
  <c r="R449" i="1" s="1"/>
  <c r="Q513" i="1"/>
  <c r="R513" i="1" s="1"/>
  <c r="Q450" i="1"/>
  <c r="R450" i="1" s="1"/>
  <c r="Q514" i="1"/>
  <c r="R514" i="1" s="1"/>
  <c r="Q491" i="1"/>
  <c r="R491" i="1" s="1"/>
  <c r="Q555" i="1"/>
  <c r="R555" i="1" s="1"/>
  <c r="Q524" i="1"/>
  <c r="R524" i="1" s="1"/>
  <c r="Q477" i="1"/>
  <c r="R477" i="1" s="1"/>
  <c r="Q462" i="1"/>
  <c r="R462" i="1" s="1"/>
  <c r="Q526" i="1"/>
  <c r="R526" i="1" s="1"/>
  <c r="Q455" i="1"/>
  <c r="R455" i="1" s="1"/>
  <c r="Q519" i="1"/>
  <c r="R519" i="1" s="1"/>
  <c r="Q532" i="1"/>
  <c r="R532" i="1" s="1"/>
  <c r="Q472" i="1"/>
  <c r="R472" i="1" s="1"/>
  <c r="Q536" i="1"/>
  <c r="R536" i="1" s="1"/>
  <c r="Q457" i="1"/>
  <c r="R457" i="1" s="1"/>
  <c r="Q521" i="1"/>
  <c r="R521" i="1" s="1"/>
  <c r="Q458" i="1"/>
  <c r="R458" i="1" s="1"/>
  <c r="Q522" i="1"/>
  <c r="R522" i="1" s="1"/>
  <c r="Q499" i="1"/>
  <c r="R499" i="1" s="1"/>
  <c r="Q556" i="1"/>
  <c r="R556" i="1" s="1"/>
  <c r="Q501" i="1"/>
  <c r="R501" i="1" s="1"/>
  <c r="Q470" i="1"/>
  <c r="R470" i="1" s="1"/>
  <c r="Q534" i="1"/>
  <c r="R534" i="1" s="1"/>
  <c r="Q463" i="1"/>
  <c r="R463" i="1" s="1"/>
  <c r="Q527" i="1"/>
  <c r="R527" i="1" s="1"/>
  <c r="Q533" i="1"/>
  <c r="R533" i="1" s="1"/>
  <c r="Q480" i="1"/>
  <c r="R480" i="1" s="1"/>
  <c r="Q544" i="1"/>
  <c r="R544" i="1" s="1"/>
  <c r="Q465" i="1"/>
  <c r="R465" i="1" s="1"/>
  <c r="Q529" i="1"/>
  <c r="R529" i="1" s="1"/>
  <c r="Q466" i="1"/>
  <c r="R466" i="1" s="1"/>
  <c r="Q530" i="1"/>
  <c r="R530" i="1" s="1"/>
  <c r="Q507" i="1"/>
  <c r="R507" i="1" s="1"/>
  <c r="Q541" i="1"/>
  <c r="R541" i="1" s="1"/>
  <c r="Q478" i="1"/>
  <c r="R478" i="1" s="1"/>
  <c r="Q542" i="1"/>
  <c r="R542" i="1" s="1"/>
  <c r="Q468" i="1"/>
  <c r="R468" i="1" s="1"/>
  <c r="Q471" i="1"/>
  <c r="R471" i="1" s="1"/>
  <c r="Q535" i="1"/>
  <c r="R535" i="1" s="1"/>
  <c r="Q488" i="1"/>
  <c r="R488" i="1" s="1"/>
  <c r="Q552" i="1"/>
  <c r="R552" i="1" s="1"/>
  <c r="Q473" i="1"/>
  <c r="R473" i="1" s="1"/>
  <c r="Q537" i="1"/>
  <c r="R537" i="1" s="1"/>
  <c r="Q453" i="1"/>
  <c r="R453" i="1" s="1"/>
  <c r="Q474" i="1"/>
  <c r="R474" i="1" s="1"/>
  <c r="Q538" i="1"/>
  <c r="R538" i="1" s="1"/>
  <c r="Q451" i="1"/>
  <c r="R451" i="1" s="1"/>
  <c r="Q515" i="1"/>
  <c r="R515" i="1" s="1"/>
  <c r="Q486" i="1"/>
  <c r="R486" i="1" s="1"/>
  <c r="Q550" i="1"/>
  <c r="R550" i="1" s="1"/>
  <c r="Q461" i="1"/>
  <c r="R461" i="1" s="1"/>
  <c r="Q479" i="1"/>
  <c r="R479" i="1" s="1"/>
  <c r="Q543" i="1"/>
  <c r="R543" i="1" s="1"/>
  <c r="Q496" i="1"/>
  <c r="R496" i="1" s="1"/>
  <c r="Q481" i="1"/>
  <c r="R481" i="1" s="1"/>
  <c r="Q545" i="1"/>
  <c r="R545" i="1" s="1"/>
  <c r="Q476" i="1"/>
  <c r="R476" i="1" s="1"/>
  <c r="Q485" i="1"/>
  <c r="R485" i="1" s="1"/>
  <c r="Q482" i="1"/>
  <c r="R482" i="1" s="1"/>
  <c r="Q546" i="1"/>
  <c r="R546" i="1" s="1"/>
  <c r="Q493" i="1"/>
  <c r="R493" i="1" s="1"/>
  <c r="Q459" i="1"/>
  <c r="R459" i="1" s="1"/>
  <c r="Q523" i="1"/>
  <c r="R523" i="1" s="1"/>
  <c r="Q494" i="1"/>
  <c r="R494" i="1" s="1"/>
  <c r="Q517" i="1"/>
  <c r="R517" i="1" s="1"/>
  <c r="Q487" i="1"/>
  <c r="R487" i="1" s="1"/>
  <c r="Q551" i="1"/>
  <c r="R551" i="1" s="1"/>
  <c r="Q504" i="1"/>
  <c r="R504" i="1" s="1"/>
  <c r="Q489" i="1"/>
  <c r="R489" i="1" s="1"/>
  <c r="Q553" i="1"/>
  <c r="R553" i="1" s="1"/>
  <c r="Q516" i="1"/>
  <c r="R516" i="1" s="1"/>
  <c r="Q509" i="1"/>
  <c r="R509" i="1" s="1"/>
  <c r="Q490" i="1"/>
  <c r="R490" i="1" s="1"/>
  <c r="Q554" i="1"/>
  <c r="R554" i="1" s="1"/>
  <c r="Q549" i="1"/>
  <c r="R549" i="1" s="1"/>
  <c r="Q467" i="1"/>
  <c r="R467" i="1" s="1"/>
  <c r="Q531" i="1"/>
  <c r="R531" i="1" s="1"/>
  <c r="Q502" i="1"/>
  <c r="R502" i="1" s="1"/>
  <c r="Q495" i="1"/>
  <c r="R495" i="1" s="1"/>
  <c r="Q512" i="1"/>
  <c r="R512" i="1" s="1"/>
  <c r="Q497" i="1"/>
  <c r="R497" i="1" s="1"/>
  <c r="Q548" i="1"/>
  <c r="R548" i="1" s="1"/>
  <c r="Q557" i="1"/>
  <c r="R557" i="1" s="1"/>
  <c r="Q498" i="1"/>
  <c r="R498" i="1" s="1"/>
  <c r="Q484" i="1"/>
  <c r="R484" i="1" s="1"/>
  <c r="Q475" i="1"/>
  <c r="R475" i="1" s="1"/>
  <c r="Q539" i="1"/>
  <c r="R539" i="1" s="1"/>
  <c r="P448" i="1"/>
  <c r="Q558" i="1"/>
  <c r="R558" i="1" s="1"/>
  <c r="S558" i="1" s="1"/>
  <c r="T558" i="1" s="1"/>
  <c r="U558" i="1" s="1"/>
  <c r="P449" i="1"/>
  <c r="P450" i="1"/>
  <c r="P451" i="1"/>
  <c r="P452" i="1"/>
  <c r="P453" i="1"/>
  <c r="P454" i="1"/>
  <c r="P455" i="1"/>
  <c r="P456" i="1"/>
  <c r="P457" i="1"/>
  <c r="P458" i="1"/>
  <c r="P459" i="1"/>
  <c r="P460" i="1"/>
  <c r="P461" i="1"/>
  <c r="P462" i="1"/>
  <c r="P463" i="1"/>
  <c r="P464" i="1"/>
  <c r="P465" i="1"/>
  <c r="P466" i="1"/>
  <c r="P467" i="1"/>
  <c r="P468" i="1"/>
  <c r="P469" i="1"/>
  <c r="P470" i="1"/>
  <c r="P471" i="1"/>
  <c r="P472" i="1"/>
  <c r="P473" i="1"/>
  <c r="P474" i="1"/>
  <c r="P475" i="1"/>
  <c r="P476" i="1"/>
  <c r="P477" i="1"/>
  <c r="P478" i="1"/>
  <c r="P479" i="1"/>
  <c r="P480" i="1"/>
  <c r="P481" i="1"/>
  <c r="P482" i="1"/>
  <c r="P483" i="1"/>
  <c r="P484" i="1"/>
  <c r="P485" i="1"/>
  <c r="P486" i="1"/>
  <c r="P487" i="1"/>
  <c r="P488" i="1"/>
  <c r="P489" i="1"/>
  <c r="P490" i="1"/>
  <c r="P491" i="1"/>
  <c r="P492" i="1"/>
  <c r="P493" i="1"/>
  <c r="P494" i="1"/>
  <c r="P495" i="1"/>
  <c r="P496" i="1"/>
  <c r="P497" i="1"/>
  <c r="P498" i="1"/>
  <c r="P499" i="1"/>
  <c r="P500" i="1"/>
  <c r="P501" i="1"/>
  <c r="P502" i="1"/>
  <c r="P503" i="1"/>
  <c r="P504" i="1"/>
  <c r="P505" i="1"/>
  <c r="P506" i="1"/>
  <c r="P507" i="1"/>
  <c r="P508" i="1"/>
  <c r="P509" i="1"/>
  <c r="P510" i="1"/>
  <c r="P511" i="1"/>
  <c r="P512" i="1"/>
  <c r="P513" i="1"/>
  <c r="P514" i="1"/>
  <c r="P515" i="1"/>
  <c r="P516" i="1"/>
  <c r="P517" i="1"/>
  <c r="P518" i="1"/>
  <c r="P519" i="1"/>
  <c r="P520" i="1"/>
  <c r="P521" i="1"/>
  <c r="P522" i="1"/>
  <c r="P523" i="1"/>
  <c r="P524" i="1"/>
  <c r="P525" i="1"/>
  <c r="P526" i="1"/>
  <c r="P527" i="1"/>
  <c r="P528" i="1"/>
  <c r="P529" i="1"/>
  <c r="P530" i="1"/>
  <c r="P531" i="1"/>
  <c r="P532" i="1"/>
  <c r="P533" i="1"/>
  <c r="P534" i="1"/>
  <c r="P535" i="1"/>
  <c r="P536" i="1"/>
  <c r="P537" i="1"/>
  <c r="P538" i="1"/>
  <c r="P539" i="1"/>
  <c r="P540" i="1"/>
  <c r="P541" i="1"/>
  <c r="P542" i="1"/>
  <c r="P543" i="1"/>
  <c r="P544" i="1"/>
  <c r="P545" i="1"/>
  <c r="P546" i="1"/>
  <c r="P547" i="1"/>
  <c r="P548" i="1"/>
  <c r="P549" i="1"/>
  <c r="P550" i="1"/>
  <c r="P551" i="1"/>
  <c r="P552" i="1"/>
  <c r="P553" i="1"/>
  <c r="P554" i="1"/>
  <c r="P555" i="1"/>
  <c r="P556" i="1"/>
  <c r="P557" i="1"/>
  <c r="T10100" i="1"/>
  <c r="U10100" i="1" s="1"/>
  <c r="S10099" i="1"/>
  <c r="T4319" i="1"/>
  <c r="U4319" i="1" s="1"/>
  <c r="S4318" i="1"/>
  <c r="T2096" i="1"/>
  <c r="U2096" i="1" s="1"/>
  <c r="S2095" i="1"/>
  <c r="T3538" i="1"/>
  <c r="U3538" i="1" s="1"/>
  <c r="S3537" i="1"/>
  <c r="H2539" i="1"/>
  <c r="T1541" i="1"/>
  <c r="U1541" i="1" s="1"/>
  <c r="S1540" i="1"/>
  <c r="F6108" i="1"/>
  <c r="H6107" i="1"/>
  <c r="K6107" i="1"/>
  <c r="L6107" i="1" s="1"/>
  <c r="G6107" i="1"/>
  <c r="T987" i="1"/>
  <c r="U987" i="1" s="1"/>
  <c r="S986" i="1"/>
  <c r="F3877" i="1"/>
  <c r="G3876" i="1"/>
  <c r="H3876" i="1" s="1"/>
  <c r="J10549" i="1"/>
  <c r="O10549" i="1"/>
  <c r="T8313" i="1"/>
  <c r="U8313" i="1" s="1"/>
  <c r="S8312" i="1"/>
  <c r="T10749" i="1"/>
  <c r="U10749" i="1" s="1"/>
  <c r="S10748" i="1"/>
  <c r="M4876" i="1"/>
  <c r="T1985" i="1"/>
  <c r="U1985" i="1" s="1"/>
  <c r="S1984" i="1"/>
  <c r="T2872" i="1"/>
  <c r="U2872" i="1" s="1"/>
  <c r="S2871" i="1"/>
  <c r="T6865" i="1"/>
  <c r="U6865" i="1" s="1"/>
  <c r="S6864" i="1"/>
  <c r="S10434" i="1"/>
  <c r="T10434" i="1" s="1"/>
  <c r="U10434" i="1" s="1"/>
  <c r="T2644" i="1"/>
  <c r="U2644" i="1" s="1"/>
  <c r="S2643" i="1"/>
  <c r="T7863" i="1"/>
  <c r="U7863" i="1" s="1"/>
  <c r="S7862" i="1"/>
  <c r="T7435" i="1"/>
  <c r="U7435" i="1" s="1"/>
  <c r="S7434" i="1"/>
  <c r="H10212" i="1"/>
  <c r="T7096" i="1"/>
  <c r="U7096" i="1" s="1"/>
  <c r="S7095" i="1"/>
  <c r="T10309" i="1"/>
  <c r="U10309" i="1" s="1"/>
  <c r="S10308" i="1"/>
  <c r="T3204" i="1"/>
  <c r="U3204" i="1" s="1"/>
  <c r="S3203" i="1"/>
  <c r="T3646" i="1"/>
  <c r="U3646" i="1" s="1"/>
  <c r="S3645" i="1"/>
  <c r="F2540" i="1"/>
  <c r="T3424" i="1"/>
  <c r="U3424" i="1" s="1"/>
  <c r="S3423" i="1"/>
  <c r="T4089" i="1"/>
  <c r="U4089" i="1" s="1"/>
  <c r="S4088" i="1"/>
  <c r="K658" i="1"/>
  <c r="L658" i="1" s="1"/>
  <c r="G658" i="1"/>
  <c r="F659" i="1" s="1"/>
  <c r="H658" i="1"/>
  <c r="H4876" i="1"/>
  <c r="T762" i="1"/>
  <c r="U762" i="1" s="1"/>
  <c r="S761" i="1"/>
  <c r="T5870" i="1"/>
  <c r="U5870" i="1" s="1"/>
  <c r="S5869" i="1"/>
  <c r="T3313" i="1"/>
  <c r="U3313" i="1" s="1"/>
  <c r="S3312" i="1"/>
  <c r="T9756" i="1"/>
  <c r="U9756" i="1" s="1"/>
  <c r="S9755" i="1"/>
  <c r="T9866" i="1"/>
  <c r="U9866" i="1" s="1"/>
  <c r="S9865" i="1"/>
  <c r="H5546" i="1"/>
  <c r="T10863" i="1"/>
  <c r="U10863" i="1" s="1"/>
  <c r="S10862" i="1"/>
  <c r="T3975" i="1"/>
  <c r="U3975" i="1" s="1"/>
  <c r="S3974" i="1"/>
  <c r="T8100" i="1"/>
  <c r="U8100" i="1" s="1"/>
  <c r="S8099" i="1"/>
  <c r="T9546" i="1"/>
  <c r="U9546" i="1" s="1"/>
  <c r="S9545" i="1"/>
  <c r="T9642" i="1"/>
  <c r="U9642" i="1" s="1"/>
  <c r="S9641" i="1"/>
  <c r="T5086" i="1"/>
  <c r="U5086" i="1" s="1"/>
  <c r="S5085" i="1"/>
  <c r="T5984" i="1"/>
  <c r="U5984" i="1" s="1"/>
  <c r="S5983" i="1"/>
  <c r="T2758" i="1"/>
  <c r="U2758" i="1" s="1"/>
  <c r="S2757" i="1"/>
  <c r="T5430" i="1"/>
  <c r="U5430" i="1" s="1"/>
  <c r="S5429" i="1"/>
  <c r="S10433" i="1"/>
  <c r="T10433" i="1" s="1"/>
  <c r="U10433" i="1" s="1"/>
  <c r="T9986" i="1"/>
  <c r="U9986" i="1" s="1"/>
  <c r="S9985" i="1"/>
  <c r="H6327" i="1"/>
  <c r="K6327" i="1"/>
  <c r="L6327" i="1" s="1"/>
  <c r="G6327" i="1"/>
  <c r="F6328" i="1" s="1"/>
  <c r="T422" i="1"/>
  <c r="U422" i="1" s="1"/>
  <c r="S421" i="1"/>
  <c r="T7646" i="1"/>
  <c r="U7646" i="1" s="1"/>
  <c r="S7645" i="1"/>
  <c r="T8985" i="1"/>
  <c r="U8985" i="1" s="1"/>
  <c r="S8984" i="1"/>
  <c r="K5546" i="1"/>
  <c r="L5546" i="1" s="1"/>
  <c r="M5546" i="1" s="1"/>
  <c r="T2205" i="1"/>
  <c r="U2205" i="1" s="1"/>
  <c r="S2204" i="1"/>
  <c r="T4426" i="1"/>
  <c r="U4426" i="1" s="1"/>
  <c r="S4425" i="1"/>
  <c r="T4538" i="1"/>
  <c r="U4538" i="1" s="1"/>
  <c r="S4537" i="1"/>
  <c r="T3099" i="1"/>
  <c r="U3099" i="1" s="1"/>
  <c r="S3098" i="1"/>
  <c r="F4877" i="1"/>
  <c r="T4208" i="1"/>
  <c r="U4208" i="1" s="1"/>
  <c r="S4207" i="1"/>
  <c r="T7532" i="1"/>
  <c r="U7532" i="1" s="1"/>
  <c r="S7531" i="1"/>
  <c r="T8426" i="1"/>
  <c r="U8426" i="1" s="1"/>
  <c r="S8425" i="1"/>
  <c r="T7309" i="1"/>
  <c r="U7309" i="1" s="1"/>
  <c r="S7308" i="1"/>
  <c r="T2428" i="1"/>
  <c r="U2428" i="1" s="1"/>
  <c r="S2427" i="1"/>
  <c r="F5547" i="1"/>
  <c r="T3758" i="1"/>
  <c r="U3758" i="1" s="1"/>
  <c r="S3757" i="1"/>
  <c r="T8198" i="1"/>
  <c r="U8198" i="1" s="1"/>
  <c r="S8197" i="1"/>
  <c r="G9428" i="1"/>
  <c r="F9429" i="1" s="1"/>
  <c r="T7975" i="1"/>
  <c r="U7975" i="1" s="1"/>
  <c r="S7974" i="1"/>
  <c r="G6207" i="1"/>
  <c r="H6207" i="1"/>
  <c r="F6208" i="1"/>
  <c r="T7758" i="1"/>
  <c r="U7758" i="1" s="1"/>
  <c r="S7757" i="1"/>
  <c r="T9318" i="1"/>
  <c r="U9318" i="1" s="1"/>
  <c r="S9317" i="1"/>
  <c r="F7212" i="1"/>
  <c r="K7211" i="1"/>
  <c r="L7211" i="1" s="1"/>
  <c r="H7211" i="1"/>
  <c r="G7211" i="1"/>
  <c r="T9200" i="1"/>
  <c r="U9200" i="1" s="1"/>
  <c r="S9199" i="1"/>
  <c r="T2314" i="1"/>
  <c r="U2314" i="1" s="1"/>
  <c r="S2313" i="1"/>
  <c r="T8643" i="1"/>
  <c r="U8643" i="1" s="1"/>
  <c r="S8642" i="1"/>
  <c r="T8530" i="1"/>
  <c r="U8530" i="1" s="1"/>
  <c r="S8529" i="1"/>
  <c r="T6980" i="1"/>
  <c r="U6980" i="1" s="1"/>
  <c r="S6979" i="1"/>
  <c r="T1311" i="1"/>
  <c r="U1311" i="1" s="1"/>
  <c r="S1310" i="1"/>
  <c r="T10986" i="1"/>
  <c r="U10986" i="1" s="1"/>
  <c r="S10985" i="1"/>
  <c r="T1883" i="1"/>
  <c r="U1883" i="1" s="1"/>
  <c r="S1882" i="1"/>
  <c r="T1431" i="1"/>
  <c r="U1431" i="1" s="1"/>
  <c r="S1430" i="1"/>
  <c r="P558" i="1"/>
  <c r="H1099" i="1"/>
  <c r="T5313" i="1"/>
  <c r="U5313" i="1" s="1"/>
  <c r="S5312" i="1"/>
  <c r="T9086" i="1"/>
  <c r="U9086" i="1" s="1"/>
  <c r="S9085" i="1"/>
  <c r="T882" i="1"/>
  <c r="U882" i="1" s="1"/>
  <c r="S881" i="1"/>
  <c r="T4648" i="1"/>
  <c r="U4648" i="1" s="1"/>
  <c r="S4647" i="1"/>
  <c r="T2981" i="1"/>
  <c r="U2981" i="1" s="1"/>
  <c r="S2980" i="1"/>
  <c r="T10530" i="1"/>
  <c r="U10530" i="1" s="1"/>
  <c r="S10529" i="1"/>
  <c r="T1761" i="1"/>
  <c r="U1761" i="1" s="1"/>
  <c r="S1760" i="1"/>
  <c r="K10212" i="1"/>
  <c r="L10212" i="1" s="1"/>
  <c r="M10212" i="1" s="1"/>
  <c r="T6425" i="1"/>
  <c r="U6425" i="1" s="1"/>
  <c r="S6424" i="1"/>
  <c r="T8863" i="1"/>
  <c r="U8863" i="1" s="1"/>
  <c r="S8862" i="1"/>
  <c r="F1100" i="1"/>
  <c r="M8761" i="1"/>
  <c r="K9427" i="1"/>
  <c r="L9427" i="1" s="1"/>
  <c r="M9427" i="1" s="1"/>
  <c r="T4973" i="1"/>
  <c r="U4973" i="1" s="1"/>
  <c r="S4972" i="1"/>
  <c r="T5203" i="1"/>
  <c r="U5203" i="1" s="1"/>
  <c r="S5202" i="1"/>
  <c r="T315" i="1"/>
  <c r="U315" i="1" s="1"/>
  <c r="S314" i="1"/>
  <c r="T95" i="1"/>
  <c r="U95" i="1" s="1"/>
  <c r="S94" i="1"/>
  <c r="K1099" i="1"/>
  <c r="T4756" i="1"/>
  <c r="U4756" i="1" s="1"/>
  <c r="S4755" i="1"/>
  <c r="L2538" i="1"/>
  <c r="M2538" i="1" s="1"/>
  <c r="K2539" i="1"/>
  <c r="T6643" i="1"/>
  <c r="U6643" i="1" s="1"/>
  <c r="S6642" i="1"/>
  <c r="F10213" i="1"/>
  <c r="T1649" i="1"/>
  <c r="U1649" i="1" s="1"/>
  <c r="S1648" i="1"/>
  <c r="T5643" i="1"/>
  <c r="U5643" i="1" s="1"/>
  <c r="S5642" i="1"/>
  <c r="T6538" i="1"/>
  <c r="U6538" i="1" s="1"/>
  <c r="S6537" i="1"/>
  <c r="T208" i="1"/>
  <c r="U208" i="1" s="1"/>
  <c r="S207" i="1"/>
  <c r="T6756" i="1"/>
  <c r="U6756" i="1" s="1"/>
  <c r="S6755" i="1"/>
  <c r="T1206" i="1"/>
  <c r="U1206" i="1" s="1"/>
  <c r="S1205" i="1"/>
  <c r="H6328" i="1" l="1"/>
  <c r="G6328" i="1"/>
  <c r="G659" i="1"/>
  <c r="K659" i="1" s="1"/>
  <c r="L659" i="1" s="1"/>
  <c r="G9429" i="1"/>
  <c r="H9429" i="1" s="1"/>
  <c r="T314" i="1"/>
  <c r="U314" i="1" s="1"/>
  <c r="S313" i="1"/>
  <c r="T10529" i="1"/>
  <c r="U10529" i="1" s="1"/>
  <c r="S10528" i="1"/>
  <c r="T9085" i="1"/>
  <c r="U9085" i="1" s="1"/>
  <c r="S9084" i="1"/>
  <c r="T1882" i="1"/>
  <c r="U1882" i="1" s="1"/>
  <c r="S1881" i="1"/>
  <c r="T2313" i="1"/>
  <c r="U2313" i="1" s="1"/>
  <c r="S2312" i="1"/>
  <c r="T7757" i="1"/>
  <c r="U7757" i="1" s="1"/>
  <c r="S7756" i="1"/>
  <c r="K4877" i="1"/>
  <c r="L4877" i="1" s="1"/>
  <c r="H4877" i="1"/>
  <c r="G4877" i="1"/>
  <c r="T4537" i="1"/>
  <c r="U4537" i="1" s="1"/>
  <c r="S4536" i="1"/>
  <c r="T7645" i="1"/>
  <c r="U7645" i="1" s="1"/>
  <c r="S7644" i="1"/>
  <c r="T5983" i="1"/>
  <c r="U5983" i="1" s="1"/>
  <c r="S5982" i="1"/>
  <c r="T9865" i="1"/>
  <c r="U9865" i="1" s="1"/>
  <c r="S9864" i="1"/>
  <c r="T3203" i="1"/>
  <c r="U3203" i="1" s="1"/>
  <c r="S3202" i="1"/>
  <c r="T10748" i="1"/>
  <c r="U10748" i="1" s="1"/>
  <c r="S10747" i="1"/>
  <c r="T1540" i="1"/>
  <c r="U1540" i="1" s="1"/>
  <c r="S1539" i="1"/>
  <c r="T5752" i="1"/>
  <c r="U5752" i="1" s="1"/>
  <c r="S5751" i="1"/>
  <c r="T1205" i="1"/>
  <c r="U1205" i="1" s="1"/>
  <c r="S1204" i="1"/>
  <c r="L2539" i="1"/>
  <c r="M2539" i="1" s="1"/>
  <c r="T4972" i="1"/>
  <c r="U4972" i="1" s="1"/>
  <c r="S4971" i="1"/>
  <c r="T6979" i="1"/>
  <c r="U6979" i="1" s="1"/>
  <c r="S6978" i="1"/>
  <c r="T8197" i="1"/>
  <c r="U8197" i="1" s="1"/>
  <c r="S8196" i="1"/>
  <c r="T8425" i="1"/>
  <c r="U8425" i="1" s="1"/>
  <c r="S8424" i="1"/>
  <c r="T9641" i="1"/>
  <c r="U9641" i="1" s="1"/>
  <c r="S9640" i="1"/>
  <c r="T10862" i="1"/>
  <c r="U10862" i="1" s="1"/>
  <c r="S10861" i="1"/>
  <c r="T4088" i="1"/>
  <c r="U4088" i="1" s="1"/>
  <c r="S4087" i="1"/>
  <c r="T7862" i="1"/>
  <c r="U7862" i="1" s="1"/>
  <c r="S7861" i="1"/>
  <c r="O10659" i="1"/>
  <c r="O10658" i="1"/>
  <c r="O10657" i="1"/>
  <c r="O10656" i="1"/>
  <c r="O10655" i="1"/>
  <c r="O10654" i="1"/>
  <c r="O10653" i="1"/>
  <c r="O10652" i="1"/>
  <c r="O10651" i="1"/>
  <c r="O10650" i="1"/>
  <c r="O10649" i="1"/>
  <c r="O10648" i="1"/>
  <c r="O10647" i="1"/>
  <c r="O10646" i="1"/>
  <c r="O10645" i="1"/>
  <c r="O10644" i="1"/>
  <c r="O10643" i="1"/>
  <c r="O10642" i="1"/>
  <c r="O10641" i="1"/>
  <c r="O10640" i="1"/>
  <c r="O10639" i="1"/>
  <c r="O10638" i="1"/>
  <c r="O10637" i="1"/>
  <c r="O10636" i="1"/>
  <c r="O10635" i="1"/>
  <c r="O10634" i="1"/>
  <c r="O10633" i="1"/>
  <c r="O10632" i="1"/>
  <c r="O10631" i="1"/>
  <c r="O10630" i="1"/>
  <c r="O10629" i="1"/>
  <c r="O10628" i="1"/>
  <c r="O10627" i="1"/>
  <c r="O10626" i="1"/>
  <c r="O10625" i="1"/>
  <c r="O10624" i="1"/>
  <c r="O10623" i="1"/>
  <c r="O10622" i="1"/>
  <c r="O10621" i="1"/>
  <c r="O10620" i="1"/>
  <c r="O10619" i="1"/>
  <c r="O10618" i="1"/>
  <c r="O10617" i="1"/>
  <c r="O10616" i="1"/>
  <c r="O10615" i="1"/>
  <c r="O10614" i="1"/>
  <c r="O10613" i="1"/>
  <c r="O10612" i="1"/>
  <c r="O10611" i="1"/>
  <c r="O10610" i="1"/>
  <c r="O10609" i="1"/>
  <c r="O10608" i="1"/>
  <c r="O10607" i="1"/>
  <c r="O10606" i="1"/>
  <c r="O10604" i="1"/>
  <c r="O10602" i="1"/>
  <c r="O10600" i="1"/>
  <c r="O10598" i="1"/>
  <c r="O10596" i="1"/>
  <c r="O10594" i="1"/>
  <c r="O10592" i="1"/>
  <c r="O10590" i="1"/>
  <c r="O10588" i="1"/>
  <c r="O10586" i="1"/>
  <c r="O10584" i="1"/>
  <c r="O10582" i="1"/>
  <c r="O10580" i="1"/>
  <c r="O10578" i="1"/>
  <c r="O10576" i="1"/>
  <c r="O10574" i="1"/>
  <c r="O10572" i="1"/>
  <c r="O10570" i="1"/>
  <c r="O10568" i="1"/>
  <c r="O10566" i="1"/>
  <c r="O10564" i="1"/>
  <c r="O10562" i="1"/>
  <c r="O10560" i="1"/>
  <c r="O10558" i="1"/>
  <c r="O10556" i="1"/>
  <c r="O10554" i="1"/>
  <c r="O10552" i="1"/>
  <c r="O10550" i="1"/>
  <c r="O10605" i="1"/>
  <c r="O10603" i="1"/>
  <c r="O10601" i="1"/>
  <c r="O10599" i="1"/>
  <c r="O10597" i="1"/>
  <c r="O10595" i="1"/>
  <c r="O10593" i="1"/>
  <c r="O10591" i="1"/>
  <c r="O10589" i="1"/>
  <c r="O10587" i="1"/>
  <c r="O10585" i="1"/>
  <c r="O10583" i="1"/>
  <c r="O10581" i="1"/>
  <c r="O10579" i="1"/>
  <c r="O10577" i="1"/>
  <c r="O10575" i="1"/>
  <c r="O10573" i="1"/>
  <c r="O10571" i="1"/>
  <c r="O10569" i="1"/>
  <c r="O10567" i="1"/>
  <c r="O10565" i="1"/>
  <c r="O10563" i="1"/>
  <c r="O10561" i="1"/>
  <c r="O10559" i="1"/>
  <c r="O10557" i="1"/>
  <c r="O10555" i="1"/>
  <c r="O10553" i="1"/>
  <c r="O10551" i="1"/>
  <c r="Q10549" i="1"/>
  <c r="R10549" i="1" s="1"/>
  <c r="Q10565" i="1"/>
  <c r="R10565" i="1" s="1"/>
  <c r="Q10581" i="1"/>
  <c r="R10581" i="1" s="1"/>
  <c r="Q10597" i="1"/>
  <c r="R10597" i="1" s="1"/>
  <c r="Q10620" i="1"/>
  <c r="R10620" i="1" s="1"/>
  <c r="Q10625" i="1"/>
  <c r="R10625" i="1" s="1"/>
  <c r="Q10550" i="1"/>
  <c r="R10550" i="1" s="1"/>
  <c r="Q10566" i="1"/>
  <c r="R10566" i="1" s="1"/>
  <c r="Q10582" i="1"/>
  <c r="R10582" i="1" s="1"/>
  <c r="Q10598" i="1"/>
  <c r="R10598" i="1" s="1"/>
  <c r="Q10622" i="1"/>
  <c r="R10622" i="1" s="1"/>
  <c r="Q10635" i="1"/>
  <c r="R10635" i="1" s="1"/>
  <c r="Q10640" i="1"/>
  <c r="R10640" i="1" s="1"/>
  <c r="Q10551" i="1"/>
  <c r="R10551" i="1" s="1"/>
  <c r="Q10567" i="1"/>
  <c r="R10567" i="1" s="1"/>
  <c r="Q10583" i="1"/>
  <c r="R10583" i="1" s="1"/>
  <c r="Q10599" i="1"/>
  <c r="R10599" i="1" s="1"/>
  <c r="Q10624" i="1"/>
  <c r="R10624" i="1" s="1"/>
  <c r="Q10629" i="1"/>
  <c r="R10629" i="1" s="1"/>
  <c r="Q10552" i="1"/>
  <c r="R10552" i="1" s="1"/>
  <c r="Q10568" i="1"/>
  <c r="R10568" i="1" s="1"/>
  <c r="Q10584" i="1"/>
  <c r="R10584" i="1" s="1"/>
  <c r="Q10600" i="1"/>
  <c r="R10600" i="1" s="1"/>
  <c r="Q10626" i="1"/>
  <c r="R10626" i="1" s="1"/>
  <c r="Q10607" i="1"/>
  <c r="R10607" i="1" s="1"/>
  <c r="Q10639" i="1"/>
  <c r="R10639" i="1" s="1"/>
  <c r="Q10648" i="1"/>
  <c r="R10648" i="1" s="1"/>
  <c r="Q10553" i="1"/>
  <c r="R10553" i="1" s="1"/>
  <c r="Q10569" i="1"/>
  <c r="R10569" i="1" s="1"/>
  <c r="Q10585" i="1"/>
  <c r="R10585" i="1" s="1"/>
  <c r="Q10601" i="1"/>
  <c r="R10601" i="1" s="1"/>
  <c r="Q10628" i="1"/>
  <c r="R10628" i="1" s="1"/>
  <c r="Q10633" i="1"/>
  <c r="R10633" i="1" s="1"/>
  <c r="Q10644" i="1"/>
  <c r="R10644" i="1" s="1"/>
  <c r="Q10554" i="1"/>
  <c r="R10554" i="1" s="1"/>
  <c r="Q10570" i="1"/>
  <c r="R10570" i="1" s="1"/>
  <c r="Q10586" i="1"/>
  <c r="R10586" i="1" s="1"/>
  <c r="Q10602" i="1"/>
  <c r="R10602" i="1" s="1"/>
  <c r="Q10630" i="1"/>
  <c r="R10630" i="1" s="1"/>
  <c r="Q10611" i="1"/>
  <c r="R10611" i="1" s="1"/>
  <c r="Q10647" i="1"/>
  <c r="R10647" i="1" s="1"/>
  <c r="Q10656" i="1"/>
  <c r="R10656" i="1" s="1"/>
  <c r="Q10555" i="1"/>
  <c r="R10555" i="1" s="1"/>
  <c r="Q10571" i="1"/>
  <c r="R10571" i="1" s="1"/>
  <c r="Q10587" i="1"/>
  <c r="R10587" i="1" s="1"/>
  <c r="Q10603" i="1"/>
  <c r="R10603" i="1" s="1"/>
  <c r="Q10632" i="1"/>
  <c r="R10632" i="1" s="1"/>
  <c r="Q10637" i="1"/>
  <c r="R10637" i="1" s="1"/>
  <c r="Q10652" i="1"/>
  <c r="R10652" i="1" s="1"/>
  <c r="Q10556" i="1"/>
  <c r="R10556" i="1" s="1"/>
  <c r="Q10572" i="1"/>
  <c r="R10572" i="1" s="1"/>
  <c r="Q10588" i="1"/>
  <c r="R10588" i="1" s="1"/>
  <c r="Q10604" i="1"/>
  <c r="R10604" i="1" s="1"/>
  <c r="Q10634" i="1"/>
  <c r="R10634" i="1" s="1"/>
  <c r="Q10615" i="1"/>
  <c r="R10615" i="1" s="1"/>
  <c r="Q10655" i="1"/>
  <c r="R10655" i="1" s="1"/>
  <c r="Q10557" i="1"/>
  <c r="R10557" i="1" s="1"/>
  <c r="Q10573" i="1"/>
  <c r="R10573" i="1" s="1"/>
  <c r="Q10589" i="1"/>
  <c r="R10589" i="1" s="1"/>
  <c r="Q10605" i="1"/>
  <c r="R10605" i="1" s="1"/>
  <c r="Q10636" i="1"/>
  <c r="R10636" i="1" s="1"/>
  <c r="Q10609" i="1"/>
  <c r="R10609" i="1" s="1"/>
  <c r="Q10643" i="1"/>
  <c r="R10643" i="1" s="1"/>
  <c r="Q10558" i="1"/>
  <c r="R10558" i="1" s="1"/>
  <c r="Q10574" i="1"/>
  <c r="R10574" i="1" s="1"/>
  <c r="Q10590" i="1"/>
  <c r="R10590" i="1" s="1"/>
  <c r="Q10606" i="1"/>
  <c r="R10606" i="1" s="1"/>
  <c r="Q10638" i="1"/>
  <c r="R10638" i="1" s="1"/>
  <c r="Q10619" i="1"/>
  <c r="R10619" i="1" s="1"/>
  <c r="Q10658" i="1"/>
  <c r="R10658" i="1" s="1"/>
  <c r="S10658" i="1" s="1"/>
  <c r="T10658" i="1" s="1"/>
  <c r="U10658" i="1" s="1"/>
  <c r="Q10559" i="1"/>
  <c r="R10559" i="1" s="1"/>
  <c r="Q10575" i="1"/>
  <c r="R10575" i="1" s="1"/>
  <c r="Q10591" i="1"/>
  <c r="R10591" i="1" s="1"/>
  <c r="Q10608" i="1"/>
  <c r="R10608" i="1" s="1"/>
  <c r="Q10641" i="1"/>
  <c r="R10641" i="1" s="1"/>
  <c r="Q10642" i="1"/>
  <c r="R10642" i="1" s="1"/>
  <c r="Q10613" i="1"/>
  <c r="R10613" i="1" s="1"/>
  <c r="Q10651" i="1"/>
  <c r="R10651" i="1" s="1"/>
  <c r="Q10560" i="1"/>
  <c r="R10560" i="1" s="1"/>
  <c r="Q10576" i="1"/>
  <c r="R10576" i="1" s="1"/>
  <c r="Q10592" i="1"/>
  <c r="R10592" i="1" s="1"/>
  <c r="Q10610" i="1"/>
  <c r="R10610" i="1" s="1"/>
  <c r="Q10645" i="1"/>
  <c r="R10645" i="1" s="1"/>
  <c r="Q10646" i="1"/>
  <c r="R10646" i="1" s="1"/>
  <c r="Q10623" i="1"/>
  <c r="R10623" i="1" s="1"/>
  <c r="Q10561" i="1"/>
  <c r="R10561" i="1" s="1"/>
  <c r="Q10577" i="1"/>
  <c r="R10577" i="1" s="1"/>
  <c r="Q10593" i="1"/>
  <c r="R10593" i="1" s="1"/>
  <c r="Q10612" i="1"/>
  <c r="R10612" i="1" s="1"/>
  <c r="Q10649" i="1"/>
  <c r="R10649" i="1" s="1"/>
  <c r="Q10650" i="1"/>
  <c r="R10650" i="1" s="1"/>
  <c r="Q10617" i="1"/>
  <c r="R10617" i="1" s="1"/>
  <c r="Q10562" i="1"/>
  <c r="R10562" i="1" s="1"/>
  <c r="Q10578" i="1"/>
  <c r="R10578" i="1" s="1"/>
  <c r="Q10594" i="1"/>
  <c r="R10594" i="1" s="1"/>
  <c r="Q10614" i="1"/>
  <c r="R10614" i="1" s="1"/>
  <c r="Q10653" i="1"/>
  <c r="R10653" i="1" s="1"/>
  <c r="Q10654" i="1"/>
  <c r="R10654" i="1" s="1"/>
  <c r="Q10627" i="1"/>
  <c r="R10627" i="1" s="1"/>
  <c r="Q10563" i="1"/>
  <c r="R10563" i="1" s="1"/>
  <c r="Q10579" i="1"/>
  <c r="R10579" i="1" s="1"/>
  <c r="Q10595" i="1"/>
  <c r="R10595" i="1" s="1"/>
  <c r="Q10616" i="1"/>
  <c r="R10616" i="1" s="1"/>
  <c r="Q10657" i="1"/>
  <c r="R10657" i="1" s="1"/>
  <c r="Q10659" i="1"/>
  <c r="R10659" i="1" s="1"/>
  <c r="S10659" i="1" s="1"/>
  <c r="T10659" i="1" s="1"/>
  <c r="U10659" i="1" s="1"/>
  <c r="Q10621" i="1"/>
  <c r="R10621" i="1" s="1"/>
  <c r="Q10564" i="1"/>
  <c r="R10564" i="1" s="1"/>
  <c r="Q10580" i="1"/>
  <c r="R10580" i="1" s="1"/>
  <c r="Q10596" i="1"/>
  <c r="R10596" i="1" s="1"/>
  <c r="Q10618" i="1"/>
  <c r="R10618" i="1" s="1"/>
  <c r="Q10631" i="1"/>
  <c r="R10631" i="1" s="1"/>
  <c r="P10549" i="1"/>
  <c r="P10550" i="1"/>
  <c r="P10551" i="1"/>
  <c r="P10552" i="1"/>
  <c r="P10553" i="1"/>
  <c r="P10554" i="1"/>
  <c r="P10555" i="1"/>
  <c r="P10556" i="1"/>
  <c r="P10557" i="1"/>
  <c r="P10558" i="1"/>
  <c r="P10559" i="1"/>
  <c r="P10560" i="1"/>
  <c r="P10561" i="1"/>
  <c r="P10562" i="1"/>
  <c r="P10563" i="1"/>
  <c r="P10564" i="1"/>
  <c r="P10565" i="1"/>
  <c r="P10566" i="1"/>
  <c r="P10567" i="1"/>
  <c r="P10568" i="1"/>
  <c r="P10569" i="1"/>
  <c r="P10570" i="1"/>
  <c r="P10571" i="1"/>
  <c r="P10572" i="1"/>
  <c r="P10573" i="1"/>
  <c r="P10574" i="1"/>
  <c r="P10575" i="1"/>
  <c r="P10576" i="1"/>
  <c r="P10577" i="1"/>
  <c r="P10578" i="1"/>
  <c r="P10579" i="1"/>
  <c r="P10580" i="1"/>
  <c r="P10581" i="1"/>
  <c r="P10582" i="1"/>
  <c r="P10583" i="1"/>
  <c r="P10584" i="1"/>
  <c r="P10585" i="1"/>
  <c r="P10586" i="1"/>
  <c r="P10587" i="1"/>
  <c r="P10588" i="1"/>
  <c r="P10589" i="1"/>
  <c r="P10590" i="1"/>
  <c r="P10591" i="1"/>
  <c r="P10592" i="1"/>
  <c r="P10593" i="1"/>
  <c r="P10594" i="1"/>
  <c r="P10595" i="1"/>
  <c r="P10596" i="1"/>
  <c r="P10597" i="1"/>
  <c r="P10598" i="1"/>
  <c r="P10599" i="1"/>
  <c r="P10600" i="1"/>
  <c r="P10601" i="1"/>
  <c r="P10602" i="1"/>
  <c r="P10603" i="1"/>
  <c r="P10604" i="1"/>
  <c r="P10605" i="1"/>
  <c r="P10606" i="1"/>
  <c r="P10607" i="1"/>
  <c r="P10608" i="1"/>
  <c r="P10609" i="1"/>
  <c r="P10610" i="1"/>
  <c r="P10611" i="1"/>
  <c r="P10612" i="1"/>
  <c r="P10613" i="1"/>
  <c r="P10614" i="1"/>
  <c r="P10615" i="1"/>
  <c r="P10616" i="1"/>
  <c r="P10617" i="1"/>
  <c r="P10618" i="1"/>
  <c r="P10619" i="1"/>
  <c r="P10620" i="1"/>
  <c r="P10621" i="1"/>
  <c r="P10622" i="1"/>
  <c r="P10623" i="1"/>
  <c r="P10624" i="1"/>
  <c r="P10625" i="1"/>
  <c r="P10626" i="1"/>
  <c r="P10627" i="1"/>
  <c r="P10628" i="1"/>
  <c r="P10629" i="1"/>
  <c r="P10630" i="1"/>
  <c r="P10631" i="1"/>
  <c r="P10632" i="1"/>
  <c r="P10633" i="1"/>
  <c r="P10634" i="1"/>
  <c r="P10635" i="1"/>
  <c r="P10636" i="1"/>
  <c r="P10637" i="1"/>
  <c r="P10638" i="1"/>
  <c r="P10639" i="1"/>
  <c r="P10640" i="1"/>
  <c r="P10641" i="1"/>
  <c r="P10642" i="1"/>
  <c r="P10643" i="1"/>
  <c r="P10644" i="1"/>
  <c r="P10645" i="1"/>
  <c r="P10646" i="1"/>
  <c r="P10647" i="1"/>
  <c r="P10648" i="1"/>
  <c r="P10649" i="1"/>
  <c r="P10650" i="1"/>
  <c r="P10651" i="1"/>
  <c r="P10652" i="1"/>
  <c r="P10653" i="1"/>
  <c r="P10654" i="1"/>
  <c r="P10655" i="1"/>
  <c r="P10656" i="1"/>
  <c r="P10657" i="1"/>
  <c r="P10658" i="1"/>
  <c r="F3878" i="1"/>
  <c r="K3877" i="1"/>
  <c r="L3877" i="1" s="1"/>
  <c r="G3877" i="1"/>
  <c r="T3537" i="1"/>
  <c r="U3537" i="1" s="1"/>
  <c r="S3536" i="1"/>
  <c r="T4755" i="1"/>
  <c r="U4755" i="1" s="1"/>
  <c r="S4754" i="1"/>
  <c r="T5202" i="1"/>
  <c r="U5202" i="1" s="1"/>
  <c r="S5201" i="1"/>
  <c r="T10985" i="1"/>
  <c r="U10985" i="1" s="1"/>
  <c r="S10984" i="1"/>
  <c r="T9199" i="1"/>
  <c r="U9199" i="1" s="1"/>
  <c r="S9198" i="1"/>
  <c r="G6208" i="1"/>
  <c r="H6208" i="1"/>
  <c r="F6209" i="1"/>
  <c r="T7974" i="1"/>
  <c r="U7974" i="1" s="1"/>
  <c r="S7973" i="1"/>
  <c r="T9985" i="1"/>
  <c r="U9985" i="1" s="1"/>
  <c r="S9984" i="1"/>
  <c r="T5085" i="1"/>
  <c r="U5085" i="1" s="1"/>
  <c r="S5084" i="1"/>
  <c r="T9755" i="1"/>
  <c r="U9755" i="1" s="1"/>
  <c r="S9754" i="1"/>
  <c r="T10308" i="1"/>
  <c r="U10308" i="1" s="1"/>
  <c r="S10307" i="1"/>
  <c r="T986" i="1"/>
  <c r="U986" i="1" s="1"/>
  <c r="S985" i="1"/>
  <c r="T5642" i="1"/>
  <c r="U5642" i="1" s="1"/>
  <c r="S5641" i="1"/>
  <c r="T6755" i="1"/>
  <c r="U6755" i="1" s="1"/>
  <c r="S6754" i="1"/>
  <c r="T1648" i="1"/>
  <c r="U1648" i="1" s="1"/>
  <c r="S1647" i="1"/>
  <c r="T2980" i="1"/>
  <c r="U2980" i="1" s="1"/>
  <c r="S2979" i="1"/>
  <c r="T8529" i="1"/>
  <c r="U8529" i="1" s="1"/>
  <c r="S8528" i="1"/>
  <c r="F5548" i="1"/>
  <c r="H5547" i="1"/>
  <c r="G5547" i="1"/>
  <c r="K5547" i="1"/>
  <c r="L5547" i="1" s="1"/>
  <c r="T2427" i="1"/>
  <c r="U2427" i="1" s="1"/>
  <c r="S2426" i="1"/>
  <c r="T7531" i="1"/>
  <c r="U7531" i="1" s="1"/>
  <c r="S7530" i="1"/>
  <c r="T2204" i="1"/>
  <c r="U2204" i="1" s="1"/>
  <c r="S2203" i="1"/>
  <c r="T9545" i="1"/>
  <c r="U9545" i="1" s="1"/>
  <c r="S9544" i="1"/>
  <c r="T761" i="1"/>
  <c r="U761" i="1" s="1"/>
  <c r="S760" i="1"/>
  <c r="T2643" i="1"/>
  <c r="U2643" i="1" s="1"/>
  <c r="S2642" i="1"/>
  <c r="T2095" i="1"/>
  <c r="U2095" i="1" s="1"/>
  <c r="S2094" i="1"/>
  <c r="T5312" i="1"/>
  <c r="U5312" i="1" s="1"/>
  <c r="S5311" i="1"/>
  <c r="M7211" i="1"/>
  <c r="M6207" i="1"/>
  <c r="K6207" i="1"/>
  <c r="L6207" i="1" s="1"/>
  <c r="T3757" i="1"/>
  <c r="U3757" i="1" s="1"/>
  <c r="S3756" i="1"/>
  <c r="T421" i="1"/>
  <c r="U421" i="1" s="1"/>
  <c r="S420" i="1"/>
  <c r="T3312" i="1"/>
  <c r="U3312" i="1" s="1"/>
  <c r="S3311" i="1"/>
  <c r="T7095" i="1"/>
  <c r="U7095" i="1" s="1"/>
  <c r="S7094" i="1"/>
  <c r="T1984" i="1"/>
  <c r="U1984" i="1" s="1"/>
  <c r="S1983" i="1"/>
  <c r="M6107" i="1"/>
  <c r="S557" i="1"/>
  <c r="T557" i="1" s="1"/>
  <c r="U557" i="1" s="1"/>
  <c r="P10659" i="1"/>
  <c r="K8762" i="1"/>
  <c r="L8762" i="1" s="1"/>
  <c r="M8762" i="1" s="1"/>
  <c r="L1099" i="1"/>
  <c r="M1099" i="1" s="1"/>
  <c r="K1100" i="1"/>
  <c r="F1101" i="1"/>
  <c r="H1100" i="1"/>
  <c r="G1100" i="1"/>
  <c r="T1760" i="1"/>
  <c r="U1760" i="1" s="1"/>
  <c r="S1759" i="1"/>
  <c r="T4647" i="1"/>
  <c r="U4647" i="1" s="1"/>
  <c r="S4646" i="1"/>
  <c r="T881" i="1"/>
  <c r="U881" i="1" s="1"/>
  <c r="S880" i="1"/>
  <c r="T3098" i="1"/>
  <c r="U3098" i="1" s="1"/>
  <c r="S3097" i="1"/>
  <c r="T4425" i="1"/>
  <c r="U4425" i="1" s="1"/>
  <c r="S4424" i="1"/>
  <c r="T5429" i="1"/>
  <c r="U5429" i="1" s="1"/>
  <c r="S5428" i="1"/>
  <c r="T8099" i="1"/>
  <c r="U8099" i="1" s="1"/>
  <c r="S8098" i="1"/>
  <c r="T3423" i="1"/>
  <c r="U3423" i="1" s="1"/>
  <c r="S3422" i="1"/>
  <c r="T3645" i="1"/>
  <c r="U3645" i="1" s="1"/>
  <c r="S3644" i="1"/>
  <c r="T6864" i="1"/>
  <c r="U6864" i="1" s="1"/>
  <c r="S6863" i="1"/>
  <c r="F8764" i="1"/>
  <c r="K8763" i="1"/>
  <c r="L8763" i="1" s="1"/>
  <c r="H8763" i="1"/>
  <c r="G8763" i="1"/>
  <c r="T207" i="1"/>
  <c r="U207" i="1" s="1"/>
  <c r="S206" i="1"/>
  <c r="G10213" i="1"/>
  <c r="F10214" i="1"/>
  <c r="K10213" i="1"/>
  <c r="L10213" i="1" s="1"/>
  <c r="T94" i="1"/>
  <c r="U94" i="1" s="1"/>
  <c r="S93" i="1"/>
  <c r="T8862" i="1"/>
  <c r="U8862" i="1" s="1"/>
  <c r="S8861" i="1"/>
  <c r="T6424" i="1"/>
  <c r="U6424" i="1" s="1"/>
  <c r="S6423" i="1"/>
  <c r="T1430" i="1"/>
  <c r="U1430" i="1" s="1"/>
  <c r="S1429" i="1"/>
  <c r="T8642" i="1"/>
  <c r="U8642" i="1" s="1"/>
  <c r="S8641" i="1"/>
  <c r="T9317" i="1"/>
  <c r="U9317" i="1" s="1"/>
  <c r="S9316" i="1"/>
  <c r="H9428" i="1"/>
  <c r="T7308" i="1"/>
  <c r="U7308" i="1" s="1"/>
  <c r="S7307" i="1"/>
  <c r="T4207" i="1"/>
  <c r="U4207" i="1" s="1"/>
  <c r="S4206" i="1"/>
  <c r="T8984" i="1"/>
  <c r="U8984" i="1" s="1"/>
  <c r="S8983" i="1"/>
  <c r="M6327" i="1"/>
  <c r="T5869" i="1"/>
  <c r="U5869" i="1" s="1"/>
  <c r="S5868" i="1"/>
  <c r="M658" i="1"/>
  <c r="I6107" i="1"/>
  <c r="J6107" i="1" s="1"/>
  <c r="T4318" i="1"/>
  <c r="U4318" i="1" s="1"/>
  <c r="S4317" i="1"/>
  <c r="T10099" i="1"/>
  <c r="U10099" i="1" s="1"/>
  <c r="S10098" i="1"/>
  <c r="T6537" i="1"/>
  <c r="U6537" i="1" s="1"/>
  <c r="S6536" i="1"/>
  <c r="T6642" i="1"/>
  <c r="U6642" i="1" s="1"/>
  <c r="S6641" i="1"/>
  <c r="T1310" i="1"/>
  <c r="U1310" i="1" s="1"/>
  <c r="S1309" i="1"/>
  <c r="F7213" i="1"/>
  <c r="K7212" i="1"/>
  <c r="L7212" i="1" s="1"/>
  <c r="H7212" i="1"/>
  <c r="G7212" i="1"/>
  <c r="K9428" i="1"/>
  <c r="L9428" i="1" s="1"/>
  <c r="M9428" i="1" s="1"/>
  <c r="S10432" i="1"/>
  <c r="T2757" i="1"/>
  <c r="U2757" i="1" s="1"/>
  <c r="S2756" i="1"/>
  <c r="T3974" i="1"/>
  <c r="U3974" i="1" s="1"/>
  <c r="S3973" i="1"/>
  <c r="G2540" i="1"/>
  <c r="T7434" i="1"/>
  <c r="U7434" i="1" s="1"/>
  <c r="S7433" i="1"/>
  <c r="T2871" i="1"/>
  <c r="U2871" i="1" s="1"/>
  <c r="S2870" i="1"/>
  <c r="T8312" i="1"/>
  <c r="U8312" i="1" s="1"/>
  <c r="S8311" i="1"/>
  <c r="M3876" i="1"/>
  <c r="K3876" i="1"/>
  <c r="L3876" i="1" s="1"/>
  <c r="H6108" i="1"/>
  <c r="K6108" i="1"/>
  <c r="L6108" i="1" s="1"/>
  <c r="G6108" i="1"/>
  <c r="T10098" i="1" l="1"/>
  <c r="U10098" i="1" s="1"/>
  <c r="S10097" i="1"/>
  <c r="T4087" i="1"/>
  <c r="U4087" i="1" s="1"/>
  <c r="S4086" i="1"/>
  <c r="T4536" i="1"/>
  <c r="U4536" i="1" s="1"/>
  <c r="S4535" i="1"/>
  <c r="I6108" i="1"/>
  <c r="J6108" i="1" s="1"/>
  <c r="I5998" i="1"/>
  <c r="I5999" i="1"/>
  <c r="J5999" i="1" s="1"/>
  <c r="I6000" i="1"/>
  <c r="J6000" i="1" s="1"/>
  <c r="I6002" i="1"/>
  <c r="J6002" i="1" s="1"/>
  <c r="I6001" i="1"/>
  <c r="J6001" i="1" s="1"/>
  <c r="I6003" i="1"/>
  <c r="J6003" i="1" s="1"/>
  <c r="I6004" i="1"/>
  <c r="J6004" i="1" s="1"/>
  <c r="I6005" i="1"/>
  <c r="J6005" i="1" s="1"/>
  <c r="I6006" i="1"/>
  <c r="J6006" i="1" s="1"/>
  <c r="I6009" i="1"/>
  <c r="J6009" i="1" s="1"/>
  <c r="I6007" i="1"/>
  <c r="J6007" i="1" s="1"/>
  <c r="I6008" i="1"/>
  <c r="J6008" i="1" s="1"/>
  <c r="I6010" i="1"/>
  <c r="J6010" i="1" s="1"/>
  <c r="I6011" i="1"/>
  <c r="J6011" i="1" s="1"/>
  <c r="I6012" i="1"/>
  <c r="J6012" i="1" s="1"/>
  <c r="I6016" i="1"/>
  <c r="J6016" i="1" s="1"/>
  <c r="I6014" i="1"/>
  <c r="J6014" i="1" s="1"/>
  <c r="I6013" i="1"/>
  <c r="J6013" i="1" s="1"/>
  <c r="I6015" i="1"/>
  <c r="J6015" i="1" s="1"/>
  <c r="I6019" i="1"/>
  <c r="J6019" i="1" s="1"/>
  <c r="I6017" i="1"/>
  <c r="J6017" i="1" s="1"/>
  <c r="I6018" i="1"/>
  <c r="J6018" i="1" s="1"/>
  <c r="I6022" i="1"/>
  <c r="J6022" i="1" s="1"/>
  <c r="I6020" i="1"/>
  <c r="J6020" i="1" s="1"/>
  <c r="I6021" i="1"/>
  <c r="J6021" i="1" s="1"/>
  <c r="I6023" i="1"/>
  <c r="J6023" i="1" s="1"/>
  <c r="I6024" i="1"/>
  <c r="J6024" i="1" s="1"/>
  <c r="I6026" i="1"/>
  <c r="J6026" i="1" s="1"/>
  <c r="I6025" i="1"/>
  <c r="J6025" i="1" s="1"/>
  <c r="I6028" i="1"/>
  <c r="J6028" i="1" s="1"/>
  <c r="I6027" i="1"/>
  <c r="J6027" i="1" s="1"/>
  <c r="I6029" i="1"/>
  <c r="J6029" i="1" s="1"/>
  <c r="I6030" i="1"/>
  <c r="J6030" i="1" s="1"/>
  <c r="I6031" i="1"/>
  <c r="J6031" i="1" s="1"/>
  <c r="I6032" i="1"/>
  <c r="J6032" i="1" s="1"/>
  <c r="I6034" i="1"/>
  <c r="J6034" i="1" s="1"/>
  <c r="I6033" i="1"/>
  <c r="J6033" i="1" s="1"/>
  <c r="I6035" i="1"/>
  <c r="J6035" i="1" s="1"/>
  <c r="I6036" i="1"/>
  <c r="J6036" i="1" s="1"/>
  <c r="I6037" i="1"/>
  <c r="J6037" i="1" s="1"/>
  <c r="I6039" i="1"/>
  <c r="J6039" i="1" s="1"/>
  <c r="I6041" i="1"/>
  <c r="J6041" i="1" s="1"/>
  <c r="I6038" i="1"/>
  <c r="J6038" i="1" s="1"/>
  <c r="I6040" i="1"/>
  <c r="J6040" i="1" s="1"/>
  <c r="I6042" i="1"/>
  <c r="J6042" i="1" s="1"/>
  <c r="I6043" i="1"/>
  <c r="J6043" i="1" s="1"/>
  <c r="I6044" i="1"/>
  <c r="J6044" i="1" s="1"/>
  <c r="I6045" i="1"/>
  <c r="J6045" i="1" s="1"/>
  <c r="I6046" i="1"/>
  <c r="J6046" i="1" s="1"/>
  <c r="I6049" i="1"/>
  <c r="J6049" i="1" s="1"/>
  <c r="I6047" i="1"/>
  <c r="J6047" i="1" s="1"/>
  <c r="I6051" i="1"/>
  <c r="J6051" i="1" s="1"/>
  <c r="I6048" i="1"/>
  <c r="J6048" i="1" s="1"/>
  <c r="I6050" i="1"/>
  <c r="J6050" i="1" s="1"/>
  <c r="I6052" i="1"/>
  <c r="J6052" i="1" s="1"/>
  <c r="I6055" i="1"/>
  <c r="J6055" i="1" s="1"/>
  <c r="I6053" i="1"/>
  <c r="J6053" i="1" s="1"/>
  <c r="I6057" i="1"/>
  <c r="J6057" i="1" s="1"/>
  <c r="I6056" i="1"/>
  <c r="J6056" i="1" s="1"/>
  <c r="I6054" i="1"/>
  <c r="J6054" i="1" s="1"/>
  <c r="I6059" i="1"/>
  <c r="J6059" i="1" s="1"/>
  <c r="I6058" i="1"/>
  <c r="J6058" i="1" s="1"/>
  <c r="I6060" i="1"/>
  <c r="J6060" i="1" s="1"/>
  <c r="I6061" i="1"/>
  <c r="J6061" i="1" s="1"/>
  <c r="I6062" i="1"/>
  <c r="J6062" i="1" s="1"/>
  <c r="I6064" i="1"/>
  <c r="J6064" i="1" s="1"/>
  <c r="I6063" i="1"/>
  <c r="J6063" i="1" s="1"/>
  <c r="I6066" i="1"/>
  <c r="J6066" i="1" s="1"/>
  <c r="I6068" i="1"/>
  <c r="J6068" i="1" s="1"/>
  <c r="I6067" i="1"/>
  <c r="J6067" i="1" s="1"/>
  <c r="I6065" i="1"/>
  <c r="J6065" i="1" s="1"/>
  <c r="I6070" i="1"/>
  <c r="J6070" i="1" s="1"/>
  <c r="I6069" i="1"/>
  <c r="J6069" i="1" s="1"/>
  <c r="I6071" i="1"/>
  <c r="J6071" i="1" s="1"/>
  <c r="I6072" i="1"/>
  <c r="J6072" i="1" s="1"/>
  <c r="I6073" i="1"/>
  <c r="J6073" i="1" s="1"/>
  <c r="I6077" i="1"/>
  <c r="J6077" i="1" s="1"/>
  <c r="I6076" i="1"/>
  <c r="J6076" i="1" s="1"/>
  <c r="I6074" i="1"/>
  <c r="J6074" i="1" s="1"/>
  <c r="I6075" i="1"/>
  <c r="J6075" i="1" s="1"/>
  <c r="I6079" i="1"/>
  <c r="J6079" i="1" s="1"/>
  <c r="I6081" i="1"/>
  <c r="J6081" i="1" s="1"/>
  <c r="I6078" i="1"/>
  <c r="J6078" i="1" s="1"/>
  <c r="I6080" i="1"/>
  <c r="J6080" i="1" s="1"/>
  <c r="I6083" i="1"/>
  <c r="J6083" i="1" s="1"/>
  <c r="I6082" i="1"/>
  <c r="J6082" i="1" s="1"/>
  <c r="I6085" i="1"/>
  <c r="J6085" i="1" s="1"/>
  <c r="I6084" i="1"/>
  <c r="J6084" i="1" s="1"/>
  <c r="I6088" i="1"/>
  <c r="J6088" i="1" s="1"/>
  <c r="I6087" i="1"/>
  <c r="J6087" i="1" s="1"/>
  <c r="I6089" i="1"/>
  <c r="J6089" i="1" s="1"/>
  <c r="I6086" i="1"/>
  <c r="J6086" i="1" s="1"/>
  <c r="I6091" i="1"/>
  <c r="J6091" i="1" s="1"/>
  <c r="I6090" i="1"/>
  <c r="J6090" i="1" s="1"/>
  <c r="I6094" i="1"/>
  <c r="J6094" i="1" s="1"/>
  <c r="I6093" i="1"/>
  <c r="J6093" i="1" s="1"/>
  <c r="I6092" i="1"/>
  <c r="J6092" i="1" s="1"/>
  <c r="I6095" i="1"/>
  <c r="J6095" i="1" s="1"/>
  <c r="I6096" i="1"/>
  <c r="J6096" i="1" s="1"/>
  <c r="I6097" i="1"/>
  <c r="J6097" i="1" s="1"/>
  <c r="I6102" i="1"/>
  <c r="J6102" i="1" s="1"/>
  <c r="I6099" i="1"/>
  <c r="J6099" i="1" s="1"/>
  <c r="I6098" i="1"/>
  <c r="J6098" i="1" s="1"/>
  <c r="I6100" i="1"/>
  <c r="J6100" i="1" s="1"/>
  <c r="I6103" i="1"/>
  <c r="J6103" i="1" s="1"/>
  <c r="I6105" i="1"/>
  <c r="J6105" i="1" s="1"/>
  <c r="I6104" i="1"/>
  <c r="J6104" i="1" s="1"/>
  <c r="I6106" i="1"/>
  <c r="J6106" i="1" s="1"/>
  <c r="T7433" i="1"/>
  <c r="U7433" i="1" s="1"/>
  <c r="S7432" i="1"/>
  <c r="T5868" i="1"/>
  <c r="U5868" i="1" s="1"/>
  <c r="S5867" i="1"/>
  <c r="T7307" i="1"/>
  <c r="U7307" i="1" s="1"/>
  <c r="S7306" i="1"/>
  <c r="T6423" i="1"/>
  <c r="U6423" i="1" s="1"/>
  <c r="S6422" i="1"/>
  <c r="M10213" i="1"/>
  <c r="F8765" i="1"/>
  <c r="G8764" i="1"/>
  <c r="T5428" i="1"/>
  <c r="U5428" i="1" s="1"/>
  <c r="S5427" i="1"/>
  <c r="T4646" i="1"/>
  <c r="U4646" i="1" s="1"/>
  <c r="S4645" i="1"/>
  <c r="L1100" i="1"/>
  <c r="T7530" i="1"/>
  <c r="U7530" i="1" s="1"/>
  <c r="S7529" i="1"/>
  <c r="T1647" i="1"/>
  <c r="U1647" i="1" s="1"/>
  <c r="S1646" i="1"/>
  <c r="T985" i="1"/>
  <c r="U985" i="1" s="1"/>
  <c r="S984" i="1"/>
  <c r="K6208" i="1"/>
  <c r="L6208" i="1" s="1"/>
  <c r="T4754" i="1"/>
  <c r="U4754" i="1" s="1"/>
  <c r="S4753" i="1"/>
  <c r="T1204" i="1"/>
  <c r="U1204" i="1" s="1"/>
  <c r="S1203" i="1"/>
  <c r="H659" i="1"/>
  <c r="G10214" i="1"/>
  <c r="K10214" i="1" s="1"/>
  <c r="L10214" i="1" s="1"/>
  <c r="F10215" i="1"/>
  <c r="M7212" i="1"/>
  <c r="T4317" i="1"/>
  <c r="U4317" i="1" s="1"/>
  <c r="S4316" i="1"/>
  <c r="T9316" i="1"/>
  <c r="U9316" i="1" s="1"/>
  <c r="S9315" i="1"/>
  <c r="H10213" i="1"/>
  <c r="T3644" i="1"/>
  <c r="U3644" i="1" s="1"/>
  <c r="S3643" i="1"/>
  <c r="T420" i="1"/>
  <c r="U420" i="1" s="1"/>
  <c r="S419" i="1"/>
  <c r="S556" i="1"/>
  <c r="T9984" i="1"/>
  <c r="U9984" i="1" s="1"/>
  <c r="S9983" i="1"/>
  <c r="M6208" i="1"/>
  <c r="T9864" i="1"/>
  <c r="U9864" i="1" s="1"/>
  <c r="S9863" i="1"/>
  <c r="M4877" i="1"/>
  <c r="T9084" i="1"/>
  <c r="U9084" i="1" s="1"/>
  <c r="S9083" i="1"/>
  <c r="T10528" i="1"/>
  <c r="U10528" i="1" s="1"/>
  <c r="S10527" i="1"/>
  <c r="K9429" i="1"/>
  <c r="L9429" i="1" s="1"/>
  <c r="T6536" i="1"/>
  <c r="U6536" i="1" s="1"/>
  <c r="S6535" i="1"/>
  <c r="M9429" i="1"/>
  <c r="T10432" i="1"/>
  <c r="U10432" i="1" s="1"/>
  <c r="S10431" i="1"/>
  <c r="T8861" i="1"/>
  <c r="U8861" i="1" s="1"/>
  <c r="S8860" i="1"/>
  <c r="T4424" i="1"/>
  <c r="U4424" i="1" s="1"/>
  <c r="S4423" i="1"/>
  <c r="T880" i="1"/>
  <c r="U880" i="1" s="1"/>
  <c r="S879" i="1"/>
  <c r="T1759" i="1"/>
  <c r="U1759" i="1" s="1"/>
  <c r="S1758" i="1"/>
  <c r="T5311" i="1"/>
  <c r="U5311" i="1" s="1"/>
  <c r="S5310" i="1"/>
  <c r="T2094" i="1"/>
  <c r="U2094" i="1" s="1"/>
  <c r="S2093" i="1"/>
  <c r="T760" i="1"/>
  <c r="U760" i="1" s="1"/>
  <c r="S759" i="1"/>
  <c r="T6754" i="1"/>
  <c r="U6754" i="1" s="1"/>
  <c r="S6753" i="1"/>
  <c r="T9198" i="1"/>
  <c r="U9198" i="1" s="1"/>
  <c r="S9197" i="1"/>
  <c r="T3536" i="1"/>
  <c r="U3536" i="1" s="1"/>
  <c r="S3535" i="1"/>
  <c r="T5751" i="1"/>
  <c r="U5751" i="1" s="1"/>
  <c r="S5750" i="1"/>
  <c r="T1539" i="1"/>
  <c r="U1539" i="1" s="1"/>
  <c r="S1538" i="1"/>
  <c r="F9430" i="1"/>
  <c r="M659" i="1"/>
  <c r="T6863" i="1"/>
  <c r="U6863" i="1" s="1"/>
  <c r="S6862" i="1"/>
  <c r="G1101" i="1"/>
  <c r="T3311" i="1"/>
  <c r="U3311" i="1" s="1"/>
  <c r="S3310" i="1"/>
  <c r="K5548" i="1"/>
  <c r="L5548" i="1" s="1"/>
  <c r="H5548" i="1"/>
  <c r="G5548" i="1"/>
  <c r="T5084" i="1"/>
  <c r="U5084" i="1" s="1"/>
  <c r="S5083" i="1"/>
  <c r="F3879" i="1"/>
  <c r="G3878" i="1"/>
  <c r="T8311" i="1"/>
  <c r="U8311" i="1" s="1"/>
  <c r="S8310" i="1"/>
  <c r="H2540" i="1"/>
  <c r="T3973" i="1"/>
  <c r="U3973" i="1" s="1"/>
  <c r="S3972" i="1"/>
  <c r="I6101" i="1"/>
  <c r="J6101" i="1" s="1"/>
  <c r="T8983" i="1"/>
  <c r="U8983" i="1" s="1"/>
  <c r="S8982" i="1"/>
  <c r="T8641" i="1"/>
  <c r="U8641" i="1" s="1"/>
  <c r="S8640" i="1"/>
  <c r="T206" i="1"/>
  <c r="U206" i="1" s="1"/>
  <c r="S205" i="1"/>
  <c r="T3422" i="1"/>
  <c r="U3422" i="1" s="1"/>
  <c r="S3421" i="1"/>
  <c r="T1983" i="1"/>
  <c r="U1983" i="1" s="1"/>
  <c r="S1982" i="1"/>
  <c r="T3756" i="1"/>
  <c r="U3756" i="1" s="1"/>
  <c r="S3755" i="1"/>
  <c r="T10307" i="1"/>
  <c r="U10307" i="1" s="1"/>
  <c r="S10306" i="1"/>
  <c r="T10861" i="1"/>
  <c r="U10861" i="1" s="1"/>
  <c r="S10860" i="1"/>
  <c r="T8424" i="1"/>
  <c r="U8424" i="1" s="1"/>
  <c r="S8423" i="1"/>
  <c r="T5982" i="1"/>
  <c r="U5982" i="1" s="1"/>
  <c r="S5981" i="1"/>
  <c r="T7756" i="1"/>
  <c r="U7756" i="1" s="1"/>
  <c r="S7755" i="1"/>
  <c r="F660" i="1"/>
  <c r="F2541" i="1"/>
  <c r="F7214" i="1"/>
  <c r="K7213" i="1"/>
  <c r="L7213" i="1" s="1"/>
  <c r="H7213" i="1"/>
  <c r="G7213" i="1"/>
  <c r="T93" i="1"/>
  <c r="U93" i="1" s="1"/>
  <c r="S92" i="1"/>
  <c r="T3097" i="1"/>
  <c r="U3097" i="1" s="1"/>
  <c r="S3096" i="1"/>
  <c r="T9544" i="1"/>
  <c r="U9544" i="1" s="1"/>
  <c r="S9543" i="1"/>
  <c r="T2979" i="1"/>
  <c r="U2979" i="1" s="1"/>
  <c r="S2978" i="1"/>
  <c r="T5641" i="1"/>
  <c r="U5641" i="1" s="1"/>
  <c r="S5640" i="1"/>
  <c r="T7973" i="1"/>
  <c r="U7973" i="1" s="1"/>
  <c r="S7972" i="1"/>
  <c r="T10984" i="1"/>
  <c r="U10984" i="1" s="1"/>
  <c r="S10983" i="1"/>
  <c r="M3877" i="1"/>
  <c r="T8196" i="1"/>
  <c r="U8196" i="1" s="1"/>
  <c r="S8195" i="1"/>
  <c r="T4971" i="1"/>
  <c r="U4971" i="1" s="1"/>
  <c r="S4970" i="1"/>
  <c r="T10747" i="1"/>
  <c r="U10747" i="1" s="1"/>
  <c r="S10746" i="1"/>
  <c r="F4878" i="1"/>
  <c r="K6328" i="1"/>
  <c r="L6328" i="1" s="1"/>
  <c r="M6328" i="1" s="1"/>
  <c r="T2756" i="1"/>
  <c r="U2756" i="1" s="1"/>
  <c r="S2755" i="1"/>
  <c r="T1309" i="1"/>
  <c r="U1309" i="1" s="1"/>
  <c r="S1308" i="1"/>
  <c r="T6641" i="1"/>
  <c r="U6641" i="1" s="1"/>
  <c r="S6640" i="1"/>
  <c r="T4206" i="1"/>
  <c r="U4206" i="1" s="1"/>
  <c r="S4205" i="1"/>
  <c r="T1429" i="1"/>
  <c r="U1429" i="1" s="1"/>
  <c r="S1428" i="1"/>
  <c r="M8763" i="1"/>
  <c r="M1100" i="1"/>
  <c r="T7094" i="1"/>
  <c r="U7094" i="1" s="1"/>
  <c r="S7093" i="1"/>
  <c r="T2642" i="1"/>
  <c r="U2642" i="1" s="1"/>
  <c r="S2641" i="1"/>
  <c r="M5547" i="1"/>
  <c r="T8528" i="1"/>
  <c r="U8528" i="1" s="1"/>
  <c r="S8527" i="1"/>
  <c r="T9754" i="1"/>
  <c r="U9754" i="1" s="1"/>
  <c r="S9753" i="1"/>
  <c r="H3877" i="1"/>
  <c r="S10657" i="1"/>
  <c r="T10657" i="1" s="1"/>
  <c r="U10657" i="1" s="1"/>
  <c r="T7861" i="1"/>
  <c r="U7861" i="1" s="1"/>
  <c r="S7860" i="1"/>
  <c r="T9640" i="1"/>
  <c r="U9640" i="1" s="1"/>
  <c r="S9639" i="1"/>
  <c r="T7644" i="1"/>
  <c r="U7644" i="1" s="1"/>
  <c r="S7643" i="1"/>
  <c r="T2312" i="1"/>
  <c r="U2312" i="1" s="1"/>
  <c r="S2311" i="1"/>
  <c r="T313" i="1"/>
  <c r="U313" i="1" s="1"/>
  <c r="S312" i="1"/>
  <c r="F6329" i="1"/>
  <c r="T1881" i="1"/>
  <c r="U1881" i="1" s="1"/>
  <c r="S1880" i="1"/>
  <c r="M6108" i="1"/>
  <c r="T2870" i="1"/>
  <c r="U2870" i="1" s="1"/>
  <c r="S2869" i="1"/>
  <c r="T8098" i="1"/>
  <c r="U8098" i="1" s="1"/>
  <c r="S8097" i="1"/>
  <c r="T2203" i="1"/>
  <c r="U2203" i="1" s="1"/>
  <c r="S2202" i="1"/>
  <c r="T2426" i="1"/>
  <c r="U2426" i="1" s="1"/>
  <c r="S2425" i="1"/>
  <c r="G6209" i="1"/>
  <c r="H6209" i="1" s="1"/>
  <c r="K6209" i="1"/>
  <c r="L6209" i="1" s="1"/>
  <c r="T5201" i="1"/>
  <c r="U5201" i="1" s="1"/>
  <c r="S5200" i="1"/>
  <c r="T6978" i="1"/>
  <c r="U6978" i="1" s="1"/>
  <c r="S6977" i="1"/>
  <c r="K2540" i="1"/>
  <c r="T3202" i="1"/>
  <c r="U3202" i="1" s="1"/>
  <c r="S3201" i="1"/>
  <c r="G3879" i="1" l="1"/>
  <c r="T10431" i="1"/>
  <c r="U10431" i="1" s="1"/>
  <c r="S10430" i="1"/>
  <c r="T7432" i="1"/>
  <c r="U7432" i="1" s="1"/>
  <c r="S7431" i="1"/>
  <c r="T1880" i="1"/>
  <c r="U1880" i="1" s="1"/>
  <c r="S1879" i="1"/>
  <c r="T7643" i="1"/>
  <c r="U7643" i="1" s="1"/>
  <c r="S7642" i="1"/>
  <c r="T8527" i="1"/>
  <c r="U8527" i="1" s="1"/>
  <c r="S8526" i="1"/>
  <c r="T6640" i="1"/>
  <c r="U6640" i="1" s="1"/>
  <c r="S6639" i="1"/>
  <c r="T2978" i="1"/>
  <c r="U2978" i="1" s="1"/>
  <c r="S2977" i="1"/>
  <c r="G7214" i="1"/>
  <c r="T5981" i="1"/>
  <c r="U5981" i="1" s="1"/>
  <c r="S5980" i="1"/>
  <c r="T5083" i="1"/>
  <c r="U5083" i="1" s="1"/>
  <c r="S5082" i="1"/>
  <c r="T9197" i="1"/>
  <c r="U9197" i="1" s="1"/>
  <c r="S9196" i="1"/>
  <c r="T2093" i="1"/>
  <c r="U2093" i="1" s="1"/>
  <c r="S2092" i="1"/>
  <c r="T6535" i="1"/>
  <c r="U6535" i="1" s="1"/>
  <c r="S6534" i="1"/>
  <c r="T9863" i="1"/>
  <c r="U9863" i="1" s="1"/>
  <c r="S9862" i="1"/>
  <c r="T4086" i="1"/>
  <c r="U4086" i="1" s="1"/>
  <c r="S4085" i="1"/>
  <c r="T879" i="1"/>
  <c r="U879" i="1" s="1"/>
  <c r="S878" i="1"/>
  <c r="H8765" i="1"/>
  <c r="G8765" i="1"/>
  <c r="T3201" i="1"/>
  <c r="U3201" i="1" s="1"/>
  <c r="S3200" i="1"/>
  <c r="F6210" i="1"/>
  <c r="T10983" i="1"/>
  <c r="U10983" i="1" s="1"/>
  <c r="S10982" i="1"/>
  <c r="T3096" i="1"/>
  <c r="U3096" i="1" s="1"/>
  <c r="S3095" i="1"/>
  <c r="G2541" i="1"/>
  <c r="T205" i="1"/>
  <c r="U205" i="1" s="1"/>
  <c r="S204" i="1"/>
  <c r="T3972" i="1"/>
  <c r="U3972" i="1" s="1"/>
  <c r="S3971" i="1"/>
  <c r="T3310" i="1"/>
  <c r="U3310" i="1" s="1"/>
  <c r="S3309" i="1"/>
  <c r="F9431" i="1"/>
  <c r="K9430" i="1"/>
  <c r="L9430" i="1" s="1"/>
  <c r="H9430" i="1"/>
  <c r="G9430" i="1"/>
  <c r="T4423" i="1"/>
  <c r="U4423" i="1" s="1"/>
  <c r="S4422" i="1"/>
  <c r="T3643" i="1"/>
  <c r="U3643" i="1" s="1"/>
  <c r="S3642" i="1"/>
  <c r="T4753" i="1"/>
  <c r="U4753" i="1" s="1"/>
  <c r="S4752" i="1"/>
  <c r="T7529" i="1"/>
  <c r="U7529" i="1" s="1"/>
  <c r="S7528" i="1"/>
  <c r="T6422" i="1"/>
  <c r="U6422" i="1" s="1"/>
  <c r="S6421" i="1"/>
  <c r="T10306" i="1"/>
  <c r="U10306" i="1" s="1"/>
  <c r="S10305" i="1"/>
  <c r="F6330" i="1"/>
  <c r="K6329" i="1"/>
  <c r="L6329" i="1" s="1"/>
  <c r="G6329" i="1"/>
  <c r="H6329" i="1" s="1"/>
  <c r="T1308" i="1"/>
  <c r="U1308" i="1" s="1"/>
  <c r="S1307" i="1"/>
  <c r="K4878" i="1"/>
  <c r="L4878" i="1" s="1"/>
  <c r="H4878" i="1"/>
  <c r="G4878" i="1"/>
  <c r="F4879" i="1" s="1"/>
  <c r="T8423" i="1"/>
  <c r="U8423" i="1" s="1"/>
  <c r="S8422" i="1"/>
  <c r="M5548" i="1"/>
  <c r="T6753" i="1"/>
  <c r="U6753" i="1" s="1"/>
  <c r="S6752" i="1"/>
  <c r="T5310" i="1"/>
  <c r="U5310" i="1" s="1"/>
  <c r="S5309" i="1"/>
  <c r="T5427" i="1"/>
  <c r="U5427" i="1" s="1"/>
  <c r="S5426" i="1"/>
  <c r="T8195" i="1"/>
  <c r="U8195" i="1" s="1"/>
  <c r="S8194" i="1"/>
  <c r="T1203" i="1"/>
  <c r="U1203" i="1" s="1"/>
  <c r="S1202" i="1"/>
  <c r="L2540" i="1"/>
  <c r="M2540" i="1" s="1"/>
  <c r="T312" i="1"/>
  <c r="U312" i="1" s="1"/>
  <c r="S311" i="1"/>
  <c r="T9639" i="1"/>
  <c r="U9639" i="1" s="1"/>
  <c r="S9638" i="1"/>
  <c r="T1428" i="1"/>
  <c r="U1428" i="1" s="1"/>
  <c r="S1427" i="1"/>
  <c r="T10746" i="1"/>
  <c r="U10746" i="1" s="1"/>
  <c r="S10745" i="1"/>
  <c r="T7972" i="1"/>
  <c r="U7972" i="1" s="1"/>
  <c r="S7971" i="1"/>
  <c r="T92" i="1"/>
  <c r="U92" i="1" s="1"/>
  <c r="S91" i="1"/>
  <c r="K660" i="1"/>
  <c r="L660" i="1" s="1"/>
  <c r="G660" i="1"/>
  <c r="H660" i="1"/>
  <c r="T3755" i="1"/>
  <c r="U3755" i="1" s="1"/>
  <c r="S3754" i="1"/>
  <c r="T8640" i="1"/>
  <c r="U8640" i="1" s="1"/>
  <c r="S8639" i="1"/>
  <c r="T1538" i="1"/>
  <c r="U1538" i="1" s="1"/>
  <c r="S1537" i="1"/>
  <c r="T8860" i="1"/>
  <c r="U8860" i="1" s="1"/>
  <c r="S8859" i="1"/>
  <c r="T10527" i="1"/>
  <c r="U10527" i="1" s="1"/>
  <c r="S10526" i="1"/>
  <c r="T9983" i="1"/>
  <c r="U9983" i="1" s="1"/>
  <c r="S9982" i="1"/>
  <c r="I10212" i="1"/>
  <c r="J10212" i="1" s="1"/>
  <c r="H10215" i="1"/>
  <c r="G10215" i="1"/>
  <c r="K10215" i="1" s="1"/>
  <c r="L10215" i="1" s="1"/>
  <c r="T7306" i="1"/>
  <c r="U7306" i="1" s="1"/>
  <c r="S7305" i="1"/>
  <c r="T3421" i="1"/>
  <c r="U3421" i="1" s="1"/>
  <c r="S3420" i="1"/>
  <c r="T6977" i="1"/>
  <c r="U6977" i="1" s="1"/>
  <c r="S6976" i="1"/>
  <c r="M6209" i="1"/>
  <c r="T2425" i="1"/>
  <c r="U2425" i="1" s="1"/>
  <c r="S2424" i="1"/>
  <c r="T8097" i="1"/>
  <c r="U8097" i="1" s="1"/>
  <c r="S8096" i="1"/>
  <c r="T2641" i="1"/>
  <c r="U2641" i="1" s="1"/>
  <c r="S2640" i="1"/>
  <c r="T2755" i="1"/>
  <c r="U2755" i="1" s="1"/>
  <c r="S2754" i="1"/>
  <c r="T9543" i="1"/>
  <c r="U9543" i="1" s="1"/>
  <c r="S9542" i="1"/>
  <c r="T10860" i="1"/>
  <c r="U10860" i="1" s="1"/>
  <c r="S10859" i="1"/>
  <c r="T8310" i="1"/>
  <c r="U8310" i="1" s="1"/>
  <c r="S8309" i="1"/>
  <c r="M3878" i="1"/>
  <c r="H1101" i="1"/>
  <c r="T9315" i="1"/>
  <c r="U9315" i="1" s="1"/>
  <c r="S9314" i="1"/>
  <c r="M10214" i="1"/>
  <c r="T984" i="1"/>
  <c r="U984" i="1" s="1"/>
  <c r="S983" i="1"/>
  <c r="M8764" i="1"/>
  <c r="J5998" i="1"/>
  <c r="T10097" i="1"/>
  <c r="U10097" i="1" s="1"/>
  <c r="S10096" i="1"/>
  <c r="T5200" i="1"/>
  <c r="U5200" i="1" s="1"/>
  <c r="S5199" i="1"/>
  <c r="T4645" i="1"/>
  <c r="U4645" i="1" s="1"/>
  <c r="S4644" i="1"/>
  <c r="T2869" i="1"/>
  <c r="U2869" i="1" s="1"/>
  <c r="S2868" i="1"/>
  <c r="T2311" i="1"/>
  <c r="U2311" i="1" s="1"/>
  <c r="S2310" i="1"/>
  <c r="T7860" i="1"/>
  <c r="U7860" i="1" s="1"/>
  <c r="S7859" i="1"/>
  <c r="T4205" i="1"/>
  <c r="U4205" i="1" s="1"/>
  <c r="S4204" i="1"/>
  <c r="T4970" i="1"/>
  <c r="U4970" i="1" s="1"/>
  <c r="S4969" i="1"/>
  <c r="M7213" i="1"/>
  <c r="S10656" i="1"/>
  <c r="T1982" i="1"/>
  <c r="U1982" i="1" s="1"/>
  <c r="S1981" i="1"/>
  <c r="T8982" i="1"/>
  <c r="U8982" i="1" s="1"/>
  <c r="S8981" i="1"/>
  <c r="H3878" i="1"/>
  <c r="F5549" i="1"/>
  <c r="F1102" i="1"/>
  <c r="T5750" i="1"/>
  <c r="U5750" i="1" s="1"/>
  <c r="S5749" i="1"/>
  <c r="T1758" i="1"/>
  <c r="U1758" i="1" s="1"/>
  <c r="S1757" i="1"/>
  <c r="T9083" i="1"/>
  <c r="U9083" i="1" s="1"/>
  <c r="S9082" i="1"/>
  <c r="T556" i="1"/>
  <c r="U556" i="1" s="1"/>
  <c r="S555" i="1"/>
  <c r="H10214" i="1"/>
  <c r="I10214" i="1" s="1"/>
  <c r="J10214" i="1" s="1"/>
  <c r="K1101" i="1"/>
  <c r="L1101" i="1" s="1"/>
  <c r="M1101" i="1" s="1"/>
  <c r="H8764" i="1"/>
  <c r="T5867" i="1"/>
  <c r="U5867" i="1" s="1"/>
  <c r="S5866" i="1"/>
  <c r="T2202" i="1"/>
  <c r="U2202" i="1" s="1"/>
  <c r="S2201" i="1"/>
  <c r="T9753" i="1"/>
  <c r="U9753" i="1" s="1"/>
  <c r="S9752" i="1"/>
  <c r="T7093" i="1"/>
  <c r="U7093" i="1" s="1"/>
  <c r="S7092" i="1"/>
  <c r="T5640" i="1"/>
  <c r="U5640" i="1" s="1"/>
  <c r="S5639" i="1"/>
  <c r="T7755" i="1"/>
  <c r="U7755" i="1" s="1"/>
  <c r="S7754" i="1"/>
  <c r="K3878" i="1"/>
  <c r="L3878" i="1" s="1"/>
  <c r="T6862" i="1"/>
  <c r="U6862" i="1" s="1"/>
  <c r="S6861" i="1"/>
  <c r="T3535" i="1"/>
  <c r="U3535" i="1" s="1"/>
  <c r="S3534" i="1"/>
  <c r="T759" i="1"/>
  <c r="U759" i="1" s="1"/>
  <c r="S758" i="1"/>
  <c r="T419" i="1"/>
  <c r="U419" i="1" s="1"/>
  <c r="S418" i="1"/>
  <c r="T4316" i="1"/>
  <c r="U4316" i="1" s="1"/>
  <c r="S4315" i="1"/>
  <c r="T1646" i="1"/>
  <c r="U1646" i="1" s="1"/>
  <c r="S1645" i="1"/>
  <c r="K8764" i="1"/>
  <c r="L8764" i="1" s="1"/>
  <c r="T4535" i="1"/>
  <c r="U4535" i="1" s="1"/>
  <c r="S4534" i="1"/>
  <c r="G4879" i="1" l="1"/>
  <c r="I6325" i="1"/>
  <c r="J6325" i="1" s="1"/>
  <c r="I6323" i="1"/>
  <c r="J6323" i="1" s="1"/>
  <c r="T5866" i="1"/>
  <c r="U5866" i="1" s="1"/>
  <c r="S5865" i="1"/>
  <c r="T4315" i="1"/>
  <c r="U4315" i="1" s="1"/>
  <c r="S4314" i="1"/>
  <c r="T2201" i="1"/>
  <c r="U2201" i="1" s="1"/>
  <c r="S2200" i="1"/>
  <c r="T5749" i="1"/>
  <c r="U5749" i="1" s="1"/>
  <c r="S5748" i="1"/>
  <c r="T5199" i="1"/>
  <c r="U5199" i="1" s="1"/>
  <c r="S5198" i="1"/>
  <c r="T2754" i="1"/>
  <c r="U2754" i="1" s="1"/>
  <c r="S2753" i="1"/>
  <c r="T3420" i="1"/>
  <c r="U3420" i="1" s="1"/>
  <c r="S3419" i="1"/>
  <c r="I10211" i="1"/>
  <c r="J10211" i="1" s="1"/>
  <c r="T3754" i="1"/>
  <c r="U3754" i="1" s="1"/>
  <c r="S3753" i="1"/>
  <c r="T7971" i="1"/>
  <c r="U7971" i="1" s="1"/>
  <c r="S7970" i="1"/>
  <c r="T6752" i="1"/>
  <c r="U6752" i="1" s="1"/>
  <c r="S6751" i="1"/>
  <c r="H6330" i="1"/>
  <c r="I6329" i="1" s="1"/>
  <c r="J6329" i="1" s="1"/>
  <c r="G6330" i="1"/>
  <c r="T3200" i="1"/>
  <c r="U3200" i="1" s="1"/>
  <c r="S3199" i="1"/>
  <c r="T1981" i="1"/>
  <c r="U1981" i="1" s="1"/>
  <c r="S1980" i="1"/>
  <c r="T2092" i="1"/>
  <c r="U2092" i="1" s="1"/>
  <c r="S2091" i="1"/>
  <c r="T3534" i="1"/>
  <c r="U3534" i="1" s="1"/>
  <c r="S3533" i="1"/>
  <c r="T8309" i="1"/>
  <c r="U8309" i="1" s="1"/>
  <c r="S8308" i="1"/>
  <c r="T7754" i="1"/>
  <c r="U7754" i="1" s="1"/>
  <c r="S7753" i="1"/>
  <c r="T555" i="1"/>
  <c r="U555" i="1" s="1"/>
  <c r="S554" i="1"/>
  <c r="T10656" i="1"/>
  <c r="U10656" i="1" s="1"/>
  <c r="S10655" i="1"/>
  <c r="T2310" i="1"/>
  <c r="U2310" i="1" s="1"/>
  <c r="S2309" i="1"/>
  <c r="T8096" i="1"/>
  <c r="U8096" i="1" s="1"/>
  <c r="S8095" i="1"/>
  <c r="I10213" i="1"/>
  <c r="J10213" i="1" s="1"/>
  <c r="T1537" i="1"/>
  <c r="U1537" i="1" s="1"/>
  <c r="S1536" i="1"/>
  <c r="T311" i="1"/>
  <c r="U311" i="1" s="1"/>
  <c r="S310" i="1"/>
  <c r="T7528" i="1"/>
  <c r="U7528" i="1" s="1"/>
  <c r="S7527" i="1"/>
  <c r="F9432" i="1"/>
  <c r="K9431" i="1"/>
  <c r="L9431" i="1" s="1"/>
  <c r="H9431" i="1"/>
  <c r="G9431" i="1"/>
  <c r="H2541" i="1"/>
  <c r="G6210" i="1"/>
  <c r="K6210" i="1" s="1"/>
  <c r="L6210" i="1" s="1"/>
  <c r="H6210" i="1"/>
  <c r="F6211" i="1"/>
  <c r="T878" i="1"/>
  <c r="U878" i="1" s="1"/>
  <c r="S877" i="1"/>
  <c r="T9196" i="1"/>
  <c r="U9196" i="1" s="1"/>
  <c r="S9195" i="1"/>
  <c r="H7214" i="1"/>
  <c r="T8526" i="1"/>
  <c r="U8526" i="1" s="1"/>
  <c r="S8525" i="1"/>
  <c r="T7431" i="1"/>
  <c r="U7431" i="1" s="1"/>
  <c r="S7430" i="1"/>
  <c r="H3879" i="1"/>
  <c r="T9638" i="1"/>
  <c r="U9638" i="1" s="1"/>
  <c r="S9637" i="1"/>
  <c r="T418" i="1"/>
  <c r="U418" i="1" s="1"/>
  <c r="S417" i="1"/>
  <c r="T6861" i="1"/>
  <c r="U6861" i="1" s="1"/>
  <c r="S6860" i="1"/>
  <c r="G1102" i="1"/>
  <c r="T10859" i="1"/>
  <c r="U10859" i="1" s="1"/>
  <c r="S10858" i="1"/>
  <c r="T2640" i="1"/>
  <c r="U2640" i="1" s="1"/>
  <c r="S2639" i="1"/>
  <c r="T9982" i="1"/>
  <c r="U9982" i="1" s="1"/>
  <c r="S9981" i="1"/>
  <c r="T10745" i="1"/>
  <c r="U10745" i="1" s="1"/>
  <c r="S10744" i="1"/>
  <c r="K2541" i="1"/>
  <c r="T1202" i="1"/>
  <c r="U1202" i="1" s="1"/>
  <c r="S1201" i="1"/>
  <c r="T1307" i="1"/>
  <c r="U1307" i="1" s="1"/>
  <c r="S1306" i="1"/>
  <c r="T3642" i="1"/>
  <c r="U3642" i="1" s="1"/>
  <c r="S3641" i="1"/>
  <c r="T3309" i="1"/>
  <c r="U3309" i="1" s="1"/>
  <c r="S3308" i="1"/>
  <c r="F2542" i="1"/>
  <c r="K7214" i="1"/>
  <c r="L7214" i="1" s="1"/>
  <c r="M7214" i="1" s="1"/>
  <c r="K3879" i="1"/>
  <c r="L3879" i="1" s="1"/>
  <c r="M3879" i="1" s="1"/>
  <c r="T8859" i="1"/>
  <c r="U8859" i="1" s="1"/>
  <c r="S8858" i="1"/>
  <c r="T9082" i="1"/>
  <c r="U9082" i="1" s="1"/>
  <c r="S9081" i="1"/>
  <c r="H5549" i="1"/>
  <c r="G5549" i="1"/>
  <c r="T4969" i="1"/>
  <c r="U4969" i="1" s="1"/>
  <c r="S4968" i="1"/>
  <c r="T2868" i="1"/>
  <c r="U2868" i="1" s="1"/>
  <c r="S2867" i="1"/>
  <c r="T2424" i="1"/>
  <c r="U2424" i="1" s="1"/>
  <c r="S2423" i="1"/>
  <c r="T6976" i="1"/>
  <c r="U6976" i="1" s="1"/>
  <c r="S6975" i="1"/>
  <c r="T7305" i="1"/>
  <c r="U7305" i="1" s="1"/>
  <c r="S7304" i="1"/>
  <c r="M660" i="1"/>
  <c r="T10305" i="1"/>
  <c r="U10305" i="1" s="1"/>
  <c r="S10304" i="1"/>
  <c r="T4752" i="1"/>
  <c r="U4752" i="1" s="1"/>
  <c r="S4751" i="1"/>
  <c r="T3095" i="1"/>
  <c r="U3095" i="1" s="1"/>
  <c r="S3094" i="1"/>
  <c r="T9862" i="1"/>
  <c r="U9862" i="1" s="1"/>
  <c r="S9861" i="1"/>
  <c r="F7215" i="1"/>
  <c r="T7642" i="1"/>
  <c r="U7642" i="1" s="1"/>
  <c r="S7641" i="1"/>
  <c r="F3880" i="1"/>
  <c r="T4534" i="1"/>
  <c r="U4534" i="1" s="1"/>
  <c r="S4533" i="1"/>
  <c r="T1645" i="1"/>
  <c r="U1645" i="1" s="1"/>
  <c r="S1644" i="1"/>
  <c r="T7092" i="1"/>
  <c r="U7092" i="1" s="1"/>
  <c r="S7091" i="1"/>
  <c r="T10096" i="1"/>
  <c r="U10096" i="1" s="1"/>
  <c r="S10095" i="1"/>
  <c r="T9314" i="1"/>
  <c r="U9314" i="1" s="1"/>
  <c r="S9313" i="1"/>
  <c r="M10215" i="1"/>
  <c r="T10526" i="1"/>
  <c r="U10526" i="1" s="1"/>
  <c r="S10525" i="1"/>
  <c r="T1427" i="1"/>
  <c r="U1427" i="1" s="1"/>
  <c r="S1426" i="1"/>
  <c r="T8194" i="1"/>
  <c r="U8194" i="1" s="1"/>
  <c r="S8193" i="1"/>
  <c r="T8422" i="1"/>
  <c r="U8422" i="1" s="1"/>
  <c r="S8421" i="1"/>
  <c r="T4422" i="1"/>
  <c r="U4422" i="1" s="1"/>
  <c r="S4421" i="1"/>
  <c r="T3971" i="1"/>
  <c r="U3971" i="1" s="1"/>
  <c r="S3970" i="1"/>
  <c r="T5082" i="1"/>
  <c r="U5082" i="1" s="1"/>
  <c r="S5081" i="1"/>
  <c r="T2977" i="1"/>
  <c r="U2977" i="1" s="1"/>
  <c r="S2976" i="1"/>
  <c r="T7859" i="1"/>
  <c r="U7859" i="1" s="1"/>
  <c r="S7858" i="1"/>
  <c r="T1757" i="1"/>
  <c r="U1757" i="1" s="1"/>
  <c r="S1756" i="1"/>
  <c r="T8981" i="1"/>
  <c r="U8981" i="1" s="1"/>
  <c r="S8980" i="1"/>
  <c r="T4204" i="1"/>
  <c r="U4204" i="1" s="1"/>
  <c r="S4203" i="1"/>
  <c r="T4644" i="1"/>
  <c r="U4644" i="1" s="1"/>
  <c r="S4643" i="1"/>
  <c r="T983" i="1"/>
  <c r="U983" i="1" s="1"/>
  <c r="S982" i="1"/>
  <c r="I10215" i="1"/>
  <c r="J10215" i="1" s="1"/>
  <c r="I10105" i="1"/>
  <c r="I10106" i="1"/>
  <c r="J10106" i="1" s="1"/>
  <c r="I10108" i="1"/>
  <c r="J10108" i="1" s="1"/>
  <c r="I10107" i="1"/>
  <c r="J10107" i="1" s="1"/>
  <c r="I10110" i="1"/>
  <c r="J10110" i="1" s="1"/>
  <c r="I10109" i="1"/>
  <c r="J10109" i="1" s="1"/>
  <c r="I10111" i="1"/>
  <c r="J10111" i="1" s="1"/>
  <c r="I10112" i="1"/>
  <c r="J10112" i="1" s="1"/>
  <c r="I10113" i="1"/>
  <c r="J10113" i="1" s="1"/>
  <c r="I10114" i="1"/>
  <c r="J10114" i="1" s="1"/>
  <c r="I10115" i="1"/>
  <c r="J10115" i="1" s="1"/>
  <c r="I10116" i="1"/>
  <c r="J10116" i="1" s="1"/>
  <c r="I10117" i="1"/>
  <c r="J10117" i="1" s="1"/>
  <c r="I10118" i="1"/>
  <c r="J10118" i="1" s="1"/>
  <c r="I10119" i="1"/>
  <c r="J10119" i="1" s="1"/>
  <c r="I10121" i="1"/>
  <c r="J10121" i="1" s="1"/>
  <c r="I10120" i="1"/>
  <c r="J10120" i="1" s="1"/>
  <c r="I10123" i="1"/>
  <c r="J10123" i="1" s="1"/>
  <c r="I10122" i="1"/>
  <c r="J10122" i="1" s="1"/>
  <c r="I10124" i="1"/>
  <c r="J10124" i="1" s="1"/>
  <c r="I10125" i="1"/>
  <c r="J10125" i="1" s="1"/>
  <c r="I10126" i="1"/>
  <c r="J10126" i="1" s="1"/>
  <c r="I10127" i="1"/>
  <c r="J10127" i="1" s="1"/>
  <c r="I10128" i="1"/>
  <c r="J10128" i="1" s="1"/>
  <c r="I10129" i="1"/>
  <c r="J10129" i="1" s="1"/>
  <c r="I10131" i="1"/>
  <c r="J10131" i="1" s="1"/>
  <c r="I10130" i="1"/>
  <c r="J10130" i="1" s="1"/>
  <c r="I10134" i="1"/>
  <c r="J10134" i="1" s="1"/>
  <c r="I10132" i="1"/>
  <c r="J10132" i="1" s="1"/>
  <c r="I10133" i="1"/>
  <c r="J10133" i="1" s="1"/>
  <c r="I10139" i="1"/>
  <c r="J10139" i="1" s="1"/>
  <c r="I10137" i="1"/>
  <c r="J10137" i="1" s="1"/>
  <c r="I10136" i="1"/>
  <c r="J10136" i="1" s="1"/>
  <c r="I10135" i="1"/>
  <c r="J10135" i="1" s="1"/>
  <c r="I10138" i="1"/>
  <c r="J10138" i="1" s="1"/>
  <c r="I10141" i="1"/>
  <c r="J10141" i="1" s="1"/>
  <c r="I10140" i="1"/>
  <c r="J10140" i="1" s="1"/>
  <c r="I10142" i="1"/>
  <c r="J10142" i="1" s="1"/>
  <c r="I10143" i="1"/>
  <c r="J10143" i="1" s="1"/>
  <c r="I10144" i="1"/>
  <c r="J10144" i="1" s="1"/>
  <c r="I10146" i="1"/>
  <c r="J10146" i="1" s="1"/>
  <c r="I10145" i="1"/>
  <c r="J10145" i="1" s="1"/>
  <c r="I10147" i="1"/>
  <c r="J10147" i="1" s="1"/>
  <c r="I10151" i="1"/>
  <c r="J10151" i="1" s="1"/>
  <c r="I10148" i="1"/>
  <c r="J10148" i="1" s="1"/>
  <c r="I10149" i="1"/>
  <c r="J10149" i="1" s="1"/>
  <c r="I10150" i="1"/>
  <c r="J10150" i="1" s="1"/>
  <c r="I10153" i="1"/>
  <c r="J10153" i="1" s="1"/>
  <c r="I10152" i="1"/>
  <c r="J10152" i="1" s="1"/>
  <c r="I10154" i="1"/>
  <c r="J10154" i="1" s="1"/>
  <c r="I10155" i="1"/>
  <c r="J10155" i="1" s="1"/>
  <c r="I10156" i="1"/>
  <c r="J10156" i="1" s="1"/>
  <c r="I10157" i="1"/>
  <c r="J10157" i="1" s="1"/>
  <c r="I10158" i="1"/>
  <c r="J10158" i="1" s="1"/>
  <c r="I10159" i="1"/>
  <c r="J10159" i="1" s="1"/>
  <c r="I10161" i="1"/>
  <c r="J10161" i="1" s="1"/>
  <c r="I10160" i="1"/>
  <c r="J10160" i="1" s="1"/>
  <c r="I10162" i="1"/>
  <c r="J10162" i="1" s="1"/>
  <c r="I10163" i="1"/>
  <c r="J10163" i="1" s="1"/>
  <c r="I10165" i="1"/>
  <c r="J10165" i="1" s="1"/>
  <c r="I10164" i="1"/>
  <c r="J10164" i="1" s="1"/>
  <c r="I10167" i="1"/>
  <c r="J10167" i="1" s="1"/>
  <c r="I10166" i="1"/>
  <c r="J10166" i="1" s="1"/>
  <c r="I10169" i="1"/>
  <c r="J10169" i="1" s="1"/>
  <c r="I10168" i="1"/>
  <c r="J10168" i="1" s="1"/>
  <c r="I10171" i="1"/>
  <c r="J10171" i="1" s="1"/>
  <c r="I10170" i="1"/>
  <c r="J10170" i="1" s="1"/>
  <c r="I10172" i="1"/>
  <c r="J10172" i="1" s="1"/>
  <c r="I10174" i="1"/>
  <c r="J10174" i="1" s="1"/>
  <c r="I10173" i="1"/>
  <c r="J10173" i="1" s="1"/>
  <c r="I10176" i="1"/>
  <c r="J10176" i="1" s="1"/>
  <c r="I10175" i="1"/>
  <c r="J10175" i="1" s="1"/>
  <c r="I10177" i="1"/>
  <c r="J10177" i="1" s="1"/>
  <c r="I10178" i="1"/>
  <c r="J10178" i="1" s="1"/>
  <c r="I10181" i="1"/>
  <c r="J10181" i="1" s="1"/>
  <c r="I10179" i="1"/>
  <c r="J10179" i="1" s="1"/>
  <c r="I10180" i="1"/>
  <c r="J10180" i="1" s="1"/>
  <c r="I10182" i="1"/>
  <c r="J10182" i="1" s="1"/>
  <c r="I10183" i="1"/>
  <c r="J10183" i="1" s="1"/>
  <c r="I10184" i="1"/>
  <c r="J10184" i="1" s="1"/>
  <c r="I10187" i="1"/>
  <c r="J10187" i="1" s="1"/>
  <c r="I10185" i="1"/>
  <c r="J10185" i="1" s="1"/>
  <c r="I10186" i="1"/>
  <c r="J10186" i="1" s="1"/>
  <c r="I10189" i="1"/>
  <c r="J10189" i="1" s="1"/>
  <c r="I10188" i="1"/>
  <c r="J10188" i="1" s="1"/>
  <c r="I10190" i="1"/>
  <c r="J10190" i="1" s="1"/>
  <c r="I10191" i="1"/>
  <c r="J10191" i="1" s="1"/>
  <c r="I10192" i="1"/>
  <c r="J10192" i="1" s="1"/>
  <c r="I10194" i="1"/>
  <c r="J10194" i="1" s="1"/>
  <c r="I10193" i="1"/>
  <c r="J10193" i="1" s="1"/>
  <c r="I10195" i="1"/>
  <c r="J10195" i="1" s="1"/>
  <c r="I10196" i="1"/>
  <c r="J10196" i="1" s="1"/>
  <c r="I10197" i="1"/>
  <c r="J10197" i="1" s="1"/>
  <c r="I10198" i="1"/>
  <c r="J10198" i="1" s="1"/>
  <c r="I10199" i="1"/>
  <c r="J10199" i="1" s="1"/>
  <c r="I10200" i="1"/>
  <c r="J10200" i="1" s="1"/>
  <c r="I10201" i="1"/>
  <c r="J10201" i="1" s="1"/>
  <c r="I10202" i="1"/>
  <c r="J10202" i="1" s="1"/>
  <c r="I10203" i="1"/>
  <c r="J10203" i="1" s="1"/>
  <c r="I10204" i="1"/>
  <c r="J10204" i="1" s="1"/>
  <c r="I10206" i="1"/>
  <c r="J10206" i="1" s="1"/>
  <c r="I10205" i="1"/>
  <c r="J10205" i="1" s="1"/>
  <c r="I10207" i="1"/>
  <c r="J10207" i="1" s="1"/>
  <c r="I10208" i="1"/>
  <c r="J10208" i="1" s="1"/>
  <c r="I10209" i="1"/>
  <c r="J10209" i="1" s="1"/>
  <c r="F661" i="1"/>
  <c r="T5426" i="1"/>
  <c r="U5426" i="1" s="1"/>
  <c r="S5425" i="1"/>
  <c r="T10982" i="1"/>
  <c r="U10982" i="1" s="1"/>
  <c r="S10981" i="1"/>
  <c r="K8765" i="1"/>
  <c r="L8765" i="1" s="1"/>
  <c r="M8765" i="1" s="1"/>
  <c r="T4085" i="1"/>
  <c r="U4085" i="1" s="1"/>
  <c r="S4084" i="1"/>
  <c r="T6534" i="1"/>
  <c r="U6534" i="1" s="1"/>
  <c r="S6533" i="1"/>
  <c r="T1879" i="1"/>
  <c r="U1879" i="1" s="1"/>
  <c r="S1878" i="1"/>
  <c r="T5639" i="1"/>
  <c r="U5639" i="1" s="1"/>
  <c r="S5638" i="1"/>
  <c r="T758" i="1"/>
  <c r="U758" i="1" s="1"/>
  <c r="S757" i="1"/>
  <c r="T9752" i="1"/>
  <c r="U9752" i="1" s="1"/>
  <c r="S9751" i="1"/>
  <c r="O5998" i="1"/>
  <c r="T9542" i="1"/>
  <c r="U9542" i="1" s="1"/>
  <c r="S9541" i="1"/>
  <c r="I10210" i="1"/>
  <c r="J10210" i="1" s="1"/>
  <c r="T8639" i="1"/>
  <c r="U8639" i="1" s="1"/>
  <c r="S8638" i="1"/>
  <c r="T91" i="1"/>
  <c r="U91" i="1" s="1"/>
  <c r="S90" i="1"/>
  <c r="T5309" i="1"/>
  <c r="U5309" i="1" s="1"/>
  <c r="S5308" i="1"/>
  <c r="M4878" i="1"/>
  <c r="M6329" i="1"/>
  <c r="T6421" i="1"/>
  <c r="U6421" i="1" s="1"/>
  <c r="S6420" i="1"/>
  <c r="M9430" i="1"/>
  <c r="T204" i="1"/>
  <c r="U204" i="1" s="1"/>
  <c r="S203" i="1"/>
  <c r="F8766" i="1"/>
  <c r="T5980" i="1"/>
  <c r="U5980" i="1" s="1"/>
  <c r="S5979" i="1"/>
  <c r="T6639" i="1"/>
  <c r="U6639" i="1" s="1"/>
  <c r="S6638" i="1"/>
  <c r="T10430" i="1"/>
  <c r="U10430" i="1" s="1"/>
  <c r="S10429" i="1"/>
  <c r="T6638" i="1" l="1"/>
  <c r="U6638" i="1" s="1"/>
  <c r="S6637" i="1"/>
  <c r="T6420" i="1"/>
  <c r="U6420" i="1" s="1"/>
  <c r="S6419" i="1"/>
  <c r="T90" i="1"/>
  <c r="U90" i="1" s="1"/>
  <c r="S89" i="1"/>
  <c r="T757" i="1"/>
  <c r="U757" i="1" s="1"/>
  <c r="S756" i="1"/>
  <c r="T6533" i="1"/>
  <c r="U6533" i="1" s="1"/>
  <c r="S6532" i="1"/>
  <c r="T10095" i="1"/>
  <c r="U10095" i="1" s="1"/>
  <c r="S10094" i="1"/>
  <c r="T1644" i="1"/>
  <c r="U1644" i="1" s="1"/>
  <c r="S1643" i="1"/>
  <c r="T9861" i="1"/>
  <c r="U9861" i="1" s="1"/>
  <c r="S9860" i="1"/>
  <c r="T6975" i="1"/>
  <c r="U6975" i="1" s="1"/>
  <c r="S6974" i="1"/>
  <c r="T8858" i="1"/>
  <c r="U8858" i="1" s="1"/>
  <c r="S8857" i="1"/>
  <c r="T417" i="1"/>
  <c r="U417" i="1" s="1"/>
  <c r="S416" i="1"/>
  <c r="T7430" i="1"/>
  <c r="U7430" i="1" s="1"/>
  <c r="S7429" i="1"/>
  <c r="T5748" i="1"/>
  <c r="U5748" i="1" s="1"/>
  <c r="S5747" i="1"/>
  <c r="T8980" i="1"/>
  <c r="U8980" i="1" s="1"/>
  <c r="S8979" i="1"/>
  <c r="T7858" i="1"/>
  <c r="U7858" i="1" s="1"/>
  <c r="S7857" i="1"/>
  <c r="F2543" i="1"/>
  <c r="G2542" i="1"/>
  <c r="T1201" i="1"/>
  <c r="U1201" i="1" s="1"/>
  <c r="S1200" i="1"/>
  <c r="H1102" i="1"/>
  <c r="G6211" i="1"/>
  <c r="G9432" i="1"/>
  <c r="T8095" i="1"/>
  <c r="U8095" i="1" s="1"/>
  <c r="S8094" i="1"/>
  <c r="T8308" i="1"/>
  <c r="U8308" i="1" s="1"/>
  <c r="S8307" i="1"/>
  <c r="K6330" i="1"/>
  <c r="L6330" i="1" s="1"/>
  <c r="M6330" i="1" s="1"/>
  <c r="T5979" i="1"/>
  <c r="U5979" i="1" s="1"/>
  <c r="S5978" i="1"/>
  <c r="T8638" i="1"/>
  <c r="U8638" i="1" s="1"/>
  <c r="S8637" i="1"/>
  <c r="T5425" i="1"/>
  <c r="U5425" i="1" s="1"/>
  <c r="S5424" i="1"/>
  <c r="T982" i="1"/>
  <c r="U982" i="1" s="1"/>
  <c r="S981" i="1"/>
  <c r="T4533" i="1"/>
  <c r="U4533" i="1" s="1"/>
  <c r="S4532" i="1"/>
  <c r="T2423" i="1"/>
  <c r="U2423" i="1" s="1"/>
  <c r="S2422" i="1"/>
  <c r="T3308" i="1"/>
  <c r="U3308" i="1" s="1"/>
  <c r="S3307" i="1"/>
  <c r="K1102" i="1"/>
  <c r="L1102" i="1" s="1"/>
  <c r="M1102" i="1" s="1"/>
  <c r="T8525" i="1"/>
  <c r="U8525" i="1" s="1"/>
  <c r="S8524" i="1"/>
  <c r="T7527" i="1"/>
  <c r="U7527" i="1" s="1"/>
  <c r="S7526" i="1"/>
  <c r="I6330" i="1"/>
  <c r="J6330" i="1" s="1"/>
  <c r="I6221" i="1"/>
  <c r="J6221" i="1" s="1"/>
  <c r="I6220" i="1"/>
  <c r="I6222" i="1"/>
  <c r="J6222" i="1" s="1"/>
  <c r="I6224" i="1"/>
  <c r="J6224" i="1" s="1"/>
  <c r="I6223" i="1"/>
  <c r="J6223" i="1" s="1"/>
  <c r="I6226" i="1"/>
  <c r="J6226" i="1" s="1"/>
  <c r="I6227" i="1"/>
  <c r="J6227" i="1" s="1"/>
  <c r="I6225" i="1"/>
  <c r="J6225" i="1" s="1"/>
  <c r="I6228" i="1"/>
  <c r="J6228" i="1" s="1"/>
  <c r="I6229" i="1"/>
  <c r="J6229" i="1" s="1"/>
  <c r="I6230" i="1"/>
  <c r="J6230" i="1" s="1"/>
  <c r="I6231" i="1"/>
  <c r="J6231" i="1" s="1"/>
  <c r="I6232" i="1"/>
  <c r="J6232" i="1" s="1"/>
  <c r="I6235" i="1"/>
  <c r="J6235" i="1" s="1"/>
  <c r="I6233" i="1"/>
  <c r="J6233" i="1" s="1"/>
  <c r="I6234" i="1"/>
  <c r="J6234" i="1" s="1"/>
  <c r="I6237" i="1"/>
  <c r="J6237" i="1" s="1"/>
  <c r="I6239" i="1"/>
  <c r="J6239" i="1" s="1"/>
  <c r="I6240" i="1"/>
  <c r="J6240" i="1" s="1"/>
  <c r="I6236" i="1"/>
  <c r="J6236" i="1" s="1"/>
  <c r="I6241" i="1"/>
  <c r="J6241" i="1" s="1"/>
  <c r="I6238" i="1"/>
  <c r="J6238" i="1" s="1"/>
  <c r="I6242" i="1"/>
  <c r="J6242" i="1" s="1"/>
  <c r="I6245" i="1"/>
  <c r="J6245" i="1" s="1"/>
  <c r="I6243" i="1"/>
  <c r="J6243" i="1" s="1"/>
  <c r="I6244" i="1"/>
  <c r="J6244" i="1" s="1"/>
  <c r="I6246" i="1"/>
  <c r="J6246" i="1" s="1"/>
  <c r="I6247" i="1"/>
  <c r="J6247" i="1" s="1"/>
  <c r="I6249" i="1"/>
  <c r="J6249" i="1" s="1"/>
  <c r="I6248" i="1"/>
  <c r="J6248" i="1" s="1"/>
  <c r="I6251" i="1"/>
  <c r="J6251" i="1" s="1"/>
  <c r="I6250" i="1"/>
  <c r="J6250" i="1" s="1"/>
  <c r="I6253" i="1"/>
  <c r="J6253" i="1" s="1"/>
  <c r="I6252" i="1"/>
  <c r="J6252" i="1" s="1"/>
  <c r="I6256" i="1"/>
  <c r="J6256" i="1" s="1"/>
  <c r="I6255" i="1"/>
  <c r="J6255" i="1" s="1"/>
  <c r="I6254" i="1"/>
  <c r="J6254" i="1" s="1"/>
  <c r="I6257" i="1"/>
  <c r="J6257" i="1" s="1"/>
  <c r="I6258" i="1"/>
  <c r="J6258" i="1" s="1"/>
  <c r="I6259" i="1"/>
  <c r="J6259" i="1" s="1"/>
  <c r="I6260" i="1"/>
  <c r="J6260" i="1" s="1"/>
  <c r="I6262" i="1"/>
  <c r="J6262" i="1" s="1"/>
  <c r="I6261" i="1"/>
  <c r="J6261" i="1" s="1"/>
  <c r="I6264" i="1"/>
  <c r="J6264" i="1" s="1"/>
  <c r="I6263" i="1"/>
  <c r="J6263" i="1" s="1"/>
  <c r="I6266" i="1"/>
  <c r="J6266" i="1" s="1"/>
  <c r="I6265" i="1"/>
  <c r="J6265" i="1" s="1"/>
  <c r="I6267" i="1"/>
  <c r="J6267" i="1" s="1"/>
  <c r="I6269" i="1"/>
  <c r="J6269" i="1" s="1"/>
  <c r="I6271" i="1"/>
  <c r="J6271" i="1" s="1"/>
  <c r="I6268" i="1"/>
  <c r="J6268" i="1" s="1"/>
  <c r="I6270" i="1"/>
  <c r="J6270" i="1" s="1"/>
  <c r="I6273" i="1"/>
  <c r="J6273" i="1" s="1"/>
  <c r="I6272" i="1"/>
  <c r="J6272" i="1" s="1"/>
  <c r="I6274" i="1"/>
  <c r="J6274" i="1" s="1"/>
  <c r="I6275" i="1"/>
  <c r="J6275" i="1" s="1"/>
  <c r="I6279" i="1"/>
  <c r="J6279" i="1" s="1"/>
  <c r="I6277" i="1"/>
  <c r="J6277" i="1" s="1"/>
  <c r="I6276" i="1"/>
  <c r="J6276" i="1" s="1"/>
  <c r="I6278" i="1"/>
  <c r="J6278" i="1" s="1"/>
  <c r="I6281" i="1"/>
  <c r="J6281" i="1" s="1"/>
  <c r="I6280" i="1"/>
  <c r="J6280" i="1" s="1"/>
  <c r="I6282" i="1"/>
  <c r="J6282" i="1" s="1"/>
  <c r="I6283" i="1"/>
  <c r="J6283" i="1" s="1"/>
  <c r="I6284" i="1"/>
  <c r="J6284" i="1" s="1"/>
  <c r="I6286" i="1"/>
  <c r="J6286" i="1" s="1"/>
  <c r="I6285" i="1"/>
  <c r="J6285" i="1" s="1"/>
  <c r="I6288" i="1"/>
  <c r="J6288" i="1" s="1"/>
  <c r="I6287" i="1"/>
  <c r="J6287" i="1" s="1"/>
  <c r="I6290" i="1"/>
  <c r="J6290" i="1" s="1"/>
  <c r="I6292" i="1"/>
  <c r="J6292" i="1" s="1"/>
  <c r="I6289" i="1"/>
  <c r="J6289" i="1" s="1"/>
  <c r="I6291" i="1"/>
  <c r="J6291" i="1" s="1"/>
  <c r="I6293" i="1"/>
  <c r="J6293" i="1" s="1"/>
  <c r="I6295" i="1"/>
  <c r="J6295" i="1" s="1"/>
  <c r="I6294" i="1"/>
  <c r="J6294" i="1" s="1"/>
  <c r="I6297" i="1"/>
  <c r="J6297" i="1" s="1"/>
  <c r="I6296" i="1"/>
  <c r="J6296" i="1" s="1"/>
  <c r="I6299" i="1"/>
  <c r="J6299" i="1" s="1"/>
  <c r="I6298" i="1"/>
  <c r="J6298" i="1" s="1"/>
  <c r="I6301" i="1"/>
  <c r="J6301" i="1" s="1"/>
  <c r="I6300" i="1"/>
  <c r="J6300" i="1" s="1"/>
  <c r="I6302" i="1"/>
  <c r="J6302" i="1" s="1"/>
  <c r="I6303" i="1"/>
  <c r="J6303" i="1" s="1"/>
  <c r="I6305" i="1"/>
  <c r="J6305" i="1" s="1"/>
  <c r="I6304" i="1"/>
  <c r="J6304" i="1" s="1"/>
  <c r="I6306" i="1"/>
  <c r="J6306" i="1" s="1"/>
  <c r="I6307" i="1"/>
  <c r="J6307" i="1" s="1"/>
  <c r="I6309" i="1"/>
  <c r="J6309" i="1" s="1"/>
  <c r="I6308" i="1"/>
  <c r="J6308" i="1" s="1"/>
  <c r="I6310" i="1"/>
  <c r="J6310" i="1" s="1"/>
  <c r="I6311" i="1"/>
  <c r="J6311" i="1" s="1"/>
  <c r="I6312" i="1"/>
  <c r="J6312" i="1" s="1"/>
  <c r="I6313" i="1"/>
  <c r="J6313" i="1" s="1"/>
  <c r="I6314" i="1"/>
  <c r="J6314" i="1" s="1"/>
  <c r="I6316" i="1"/>
  <c r="J6316" i="1" s="1"/>
  <c r="I6315" i="1"/>
  <c r="J6315" i="1" s="1"/>
  <c r="I6317" i="1"/>
  <c r="J6317" i="1" s="1"/>
  <c r="I6319" i="1"/>
  <c r="J6319" i="1" s="1"/>
  <c r="I6318" i="1"/>
  <c r="J6318" i="1" s="1"/>
  <c r="I6320" i="1"/>
  <c r="J6320" i="1" s="1"/>
  <c r="I6321" i="1"/>
  <c r="J6321" i="1" s="1"/>
  <c r="I6322" i="1"/>
  <c r="J6322" i="1" s="1"/>
  <c r="I6326" i="1"/>
  <c r="J6326" i="1" s="1"/>
  <c r="T3419" i="1"/>
  <c r="U3419" i="1" s="1"/>
  <c r="S3418" i="1"/>
  <c r="T5865" i="1"/>
  <c r="U5865" i="1" s="1"/>
  <c r="S5864" i="1"/>
  <c r="T4203" i="1"/>
  <c r="U4203" i="1" s="1"/>
  <c r="S4202" i="1"/>
  <c r="T8421" i="1"/>
  <c r="U8421" i="1" s="1"/>
  <c r="S8420" i="1"/>
  <c r="K7215" i="1"/>
  <c r="L7215" i="1" s="1"/>
  <c r="H7215" i="1"/>
  <c r="G7215" i="1"/>
  <c r="F7216" i="1" s="1"/>
  <c r="T4968" i="1"/>
  <c r="U4968" i="1" s="1"/>
  <c r="S4967" i="1"/>
  <c r="T877" i="1"/>
  <c r="U877" i="1" s="1"/>
  <c r="S876" i="1"/>
  <c r="T1980" i="1"/>
  <c r="U1980" i="1" s="1"/>
  <c r="S1979" i="1"/>
  <c r="T4084" i="1"/>
  <c r="U4084" i="1" s="1"/>
  <c r="S4083" i="1"/>
  <c r="T1756" i="1"/>
  <c r="U1756" i="1" s="1"/>
  <c r="S1755" i="1"/>
  <c r="T2976" i="1"/>
  <c r="U2976" i="1" s="1"/>
  <c r="S2975" i="1"/>
  <c r="T3970" i="1"/>
  <c r="U3970" i="1" s="1"/>
  <c r="S3969" i="1"/>
  <c r="T8193" i="1"/>
  <c r="U8193" i="1" s="1"/>
  <c r="S8192" i="1"/>
  <c r="T7091" i="1"/>
  <c r="U7091" i="1" s="1"/>
  <c r="S7090" i="1"/>
  <c r="T3094" i="1"/>
  <c r="U3094" i="1" s="1"/>
  <c r="S3093" i="1"/>
  <c r="K5549" i="1"/>
  <c r="L5549" i="1" s="1"/>
  <c r="M5549" i="1" s="1"/>
  <c r="L2541" i="1"/>
  <c r="M2541" i="1" s="1"/>
  <c r="K2542" i="1"/>
  <c r="T2639" i="1"/>
  <c r="U2639" i="1" s="1"/>
  <c r="S2638" i="1"/>
  <c r="F1103" i="1"/>
  <c r="T2309" i="1"/>
  <c r="U2309" i="1" s="1"/>
  <c r="S2308" i="1"/>
  <c r="T3533" i="1"/>
  <c r="U3533" i="1" s="1"/>
  <c r="S3532" i="1"/>
  <c r="T6751" i="1"/>
  <c r="U6751" i="1" s="1"/>
  <c r="S6750" i="1"/>
  <c r="H4879" i="1"/>
  <c r="T10304" i="1"/>
  <c r="U10304" i="1" s="1"/>
  <c r="S10303" i="1"/>
  <c r="T3753" i="1"/>
  <c r="U3753" i="1" s="1"/>
  <c r="S3752" i="1"/>
  <c r="G8766" i="1"/>
  <c r="T5308" i="1"/>
  <c r="U5308" i="1" s="1"/>
  <c r="S5307" i="1"/>
  <c r="T5638" i="1"/>
  <c r="U5638" i="1" s="1"/>
  <c r="S5637" i="1"/>
  <c r="G661" i="1"/>
  <c r="K661" i="1"/>
  <c r="L661" i="1" s="1"/>
  <c r="H661" i="1"/>
  <c r="T4643" i="1"/>
  <c r="U4643" i="1" s="1"/>
  <c r="S4642" i="1"/>
  <c r="G3880" i="1"/>
  <c r="F5550" i="1"/>
  <c r="T3641" i="1"/>
  <c r="U3641" i="1" s="1"/>
  <c r="S3640" i="1"/>
  <c r="T10744" i="1"/>
  <c r="U10744" i="1" s="1"/>
  <c r="S10743" i="1"/>
  <c r="M6210" i="1"/>
  <c r="T310" i="1"/>
  <c r="U310" i="1" s="1"/>
  <c r="S309" i="1"/>
  <c r="T2753" i="1"/>
  <c r="U2753" i="1" s="1"/>
  <c r="S2752" i="1"/>
  <c r="T2200" i="1"/>
  <c r="U2200" i="1" s="1"/>
  <c r="S2199" i="1"/>
  <c r="I6328" i="1"/>
  <c r="J6328" i="1" s="1"/>
  <c r="K4879" i="1"/>
  <c r="L4879" i="1" s="1"/>
  <c r="M4879" i="1" s="1"/>
  <c r="T10525" i="1"/>
  <c r="U10525" i="1" s="1"/>
  <c r="S10524" i="1"/>
  <c r="T203" i="1"/>
  <c r="U203" i="1" s="1"/>
  <c r="S202" i="1"/>
  <c r="Q6107" i="1"/>
  <c r="R6107" i="1" s="1"/>
  <c r="Q6106" i="1"/>
  <c r="R6106" i="1" s="1"/>
  <c r="Q6105" i="1"/>
  <c r="R6105" i="1" s="1"/>
  <c r="Q6104" i="1"/>
  <c r="R6104" i="1" s="1"/>
  <c r="Q6103" i="1"/>
  <c r="R6103" i="1" s="1"/>
  <c r="Q6102" i="1"/>
  <c r="R6102" i="1" s="1"/>
  <c r="Q6101" i="1"/>
  <c r="R6101" i="1" s="1"/>
  <c r="Q6100" i="1"/>
  <c r="R6100" i="1" s="1"/>
  <c r="Q6099" i="1"/>
  <c r="R6099" i="1" s="1"/>
  <c r="Q6098" i="1"/>
  <c r="R6098" i="1" s="1"/>
  <c r="Q6097" i="1"/>
  <c r="R6097" i="1" s="1"/>
  <c r="Q6096" i="1"/>
  <c r="R6096" i="1" s="1"/>
  <c r="Q6095" i="1"/>
  <c r="R6095" i="1" s="1"/>
  <c r="Q6094" i="1"/>
  <c r="R6094" i="1" s="1"/>
  <c r="Q6093" i="1"/>
  <c r="R6093" i="1" s="1"/>
  <c r="Q6092" i="1"/>
  <c r="R6092" i="1" s="1"/>
  <c r="Q6091" i="1"/>
  <c r="R6091" i="1" s="1"/>
  <c r="O6100" i="1"/>
  <c r="O6092" i="1"/>
  <c r="O6084" i="1"/>
  <c r="O6108" i="1"/>
  <c r="O6107" i="1"/>
  <c r="O6099" i="1"/>
  <c r="O6091" i="1"/>
  <c r="O6083" i="1"/>
  <c r="O6077" i="1"/>
  <c r="O6073" i="1"/>
  <c r="O6069" i="1"/>
  <c r="O6065" i="1"/>
  <c r="O6061" i="1"/>
  <c r="O6057" i="1"/>
  <c r="O6053" i="1"/>
  <c r="O6049" i="1"/>
  <c r="O6045" i="1"/>
  <c r="O6041" i="1"/>
  <c r="O6037" i="1"/>
  <c r="O6033" i="1"/>
  <c r="O6029" i="1"/>
  <c r="O6025" i="1"/>
  <c r="O6106" i="1"/>
  <c r="O6098" i="1"/>
  <c r="O6090" i="1"/>
  <c r="O6082" i="1"/>
  <c r="O6105" i="1"/>
  <c r="O6097" i="1"/>
  <c r="O6089" i="1"/>
  <c r="O6081" i="1"/>
  <c r="O6076" i="1"/>
  <c r="O6072" i="1"/>
  <c r="O6068" i="1"/>
  <c r="O6064" i="1"/>
  <c r="O6060" i="1"/>
  <c r="O6056" i="1"/>
  <c r="O6052" i="1"/>
  <c r="O6048" i="1"/>
  <c r="O6044" i="1"/>
  <c r="O6040" i="1"/>
  <c r="O6036" i="1"/>
  <c r="O6032" i="1"/>
  <c r="O6028" i="1"/>
  <c r="O6024" i="1"/>
  <c r="O6021" i="1"/>
  <c r="O6019" i="1"/>
  <c r="O6017" i="1"/>
  <c r="O6015" i="1"/>
  <c r="O6013" i="1"/>
  <c r="O6011" i="1"/>
  <c r="O6009" i="1"/>
  <c r="O6007" i="1"/>
  <c r="O6005" i="1"/>
  <c r="O6003" i="1"/>
  <c r="O6001" i="1"/>
  <c r="O5999" i="1"/>
  <c r="O6104" i="1"/>
  <c r="O6096" i="1"/>
  <c r="O6088" i="1"/>
  <c r="O6080" i="1"/>
  <c r="O6103" i="1"/>
  <c r="O6095" i="1"/>
  <c r="O6087" i="1"/>
  <c r="O6079" i="1"/>
  <c r="O6075" i="1"/>
  <c r="O6071" i="1"/>
  <c r="O6067" i="1"/>
  <c r="O6063" i="1"/>
  <c r="O6059" i="1"/>
  <c r="O6055" i="1"/>
  <c r="O6051" i="1"/>
  <c r="O6047" i="1"/>
  <c r="O6043" i="1"/>
  <c r="O6039" i="1"/>
  <c r="O6035" i="1"/>
  <c r="O6031" i="1"/>
  <c r="O6027" i="1"/>
  <c r="O6023" i="1"/>
  <c r="O6102" i="1"/>
  <c r="O6094" i="1"/>
  <c r="O6086" i="1"/>
  <c r="O6078" i="1"/>
  <c r="O6046" i="1"/>
  <c r="O6018" i="1"/>
  <c r="O6002" i="1"/>
  <c r="O6101" i="1"/>
  <c r="O6093" i="1"/>
  <c r="O6085" i="1"/>
  <c r="O6074" i="1"/>
  <c r="O6042" i="1"/>
  <c r="O6008" i="1"/>
  <c r="O6070" i="1"/>
  <c r="O6038" i="1"/>
  <c r="O6014" i="1"/>
  <c r="O6066" i="1"/>
  <c r="O6034" i="1"/>
  <c r="O6020" i="1"/>
  <c r="O6004" i="1"/>
  <c r="O6062" i="1"/>
  <c r="O6030" i="1"/>
  <c r="O6010" i="1"/>
  <c r="O6058" i="1"/>
  <c r="O6026" i="1"/>
  <c r="O6016" i="1"/>
  <c r="O6000" i="1"/>
  <c r="O6054" i="1"/>
  <c r="O6022" i="1"/>
  <c r="O6006" i="1"/>
  <c r="O6050" i="1"/>
  <c r="O6012" i="1"/>
  <c r="Q6006" i="1"/>
  <c r="R6006" i="1" s="1"/>
  <c r="Q6003" i="1"/>
  <c r="R6003" i="1" s="1"/>
  <c r="Q6021" i="1"/>
  <c r="R6021" i="1" s="1"/>
  <c r="Q6027" i="1"/>
  <c r="R6027" i="1" s="1"/>
  <c r="Q6059" i="1"/>
  <c r="R6059" i="1" s="1"/>
  <c r="Q6040" i="1"/>
  <c r="R6040" i="1" s="1"/>
  <c r="Q6072" i="1"/>
  <c r="R6072" i="1" s="1"/>
  <c r="Q6041" i="1"/>
  <c r="R6041" i="1" s="1"/>
  <c r="Q6073" i="1"/>
  <c r="R6073" i="1" s="1"/>
  <c r="Q6084" i="1"/>
  <c r="R6084" i="1" s="1"/>
  <c r="Q6038" i="1"/>
  <c r="R6038" i="1" s="1"/>
  <c r="Q6070" i="1"/>
  <c r="R6070" i="1" s="1"/>
  <c r="Q6016" i="1"/>
  <c r="R6016" i="1" s="1"/>
  <c r="Q6001" i="1"/>
  <c r="R6001" i="1" s="1"/>
  <c r="Q5999" i="1"/>
  <c r="R5999" i="1" s="1"/>
  <c r="Q6031" i="1"/>
  <c r="R6031" i="1" s="1"/>
  <c r="Q6063" i="1"/>
  <c r="R6063" i="1" s="1"/>
  <c r="Q6044" i="1"/>
  <c r="R6044" i="1" s="1"/>
  <c r="Q6076" i="1"/>
  <c r="R6076" i="1" s="1"/>
  <c r="Q6045" i="1"/>
  <c r="R6045" i="1" s="1"/>
  <c r="Q6077" i="1"/>
  <c r="R6077" i="1" s="1"/>
  <c r="Q6042" i="1"/>
  <c r="R6042" i="1" s="1"/>
  <c r="Q6074" i="1"/>
  <c r="R6074" i="1" s="1"/>
  <c r="Q6019" i="1"/>
  <c r="R6019" i="1" s="1"/>
  <c r="Q6014" i="1"/>
  <c r="R6014" i="1" s="1"/>
  <c r="Q6008" i="1"/>
  <c r="R6008" i="1" s="1"/>
  <c r="Q6012" i="1"/>
  <c r="R6012" i="1" s="1"/>
  <c r="Q6035" i="1"/>
  <c r="R6035" i="1" s="1"/>
  <c r="Q6067" i="1"/>
  <c r="R6067" i="1" s="1"/>
  <c r="Q6080" i="1"/>
  <c r="R6080" i="1" s="1"/>
  <c r="Q6048" i="1"/>
  <c r="R6048" i="1" s="1"/>
  <c r="Q6081" i="1"/>
  <c r="R6081" i="1" s="1"/>
  <c r="Q6049" i="1"/>
  <c r="R6049" i="1" s="1"/>
  <c r="Q6083" i="1"/>
  <c r="R6083" i="1" s="1"/>
  <c r="Q6046" i="1"/>
  <c r="R6046" i="1" s="1"/>
  <c r="Q6078" i="1"/>
  <c r="R6078" i="1" s="1"/>
  <c r="Q6009" i="1"/>
  <c r="R6009" i="1" s="1"/>
  <c r="Q5998" i="1"/>
  <c r="R5998" i="1" s="1"/>
  <c r="Q6017" i="1"/>
  <c r="R6017" i="1" s="1"/>
  <c r="Q6011" i="1"/>
  <c r="R6011" i="1" s="1"/>
  <c r="Q6015" i="1"/>
  <c r="R6015" i="1" s="1"/>
  <c r="Q6039" i="1"/>
  <c r="R6039" i="1" s="1"/>
  <c r="Q6071" i="1"/>
  <c r="R6071" i="1" s="1"/>
  <c r="Q6088" i="1"/>
  <c r="R6088" i="1" s="1"/>
  <c r="Q6052" i="1"/>
  <c r="R6052" i="1" s="1"/>
  <c r="Q6089" i="1"/>
  <c r="R6089" i="1" s="1"/>
  <c r="Q6082" i="1"/>
  <c r="R6082" i="1" s="1"/>
  <c r="Q6053" i="1"/>
  <c r="R6053" i="1" s="1"/>
  <c r="Q6108" i="1"/>
  <c r="R6108" i="1" s="1"/>
  <c r="S6108" i="1" s="1"/>
  <c r="T6108" i="1" s="1"/>
  <c r="U6108" i="1" s="1"/>
  <c r="Q6050" i="1"/>
  <c r="R6050" i="1" s="1"/>
  <c r="Q6085" i="1"/>
  <c r="R6085" i="1" s="1"/>
  <c r="Q6004" i="1"/>
  <c r="R6004" i="1" s="1"/>
  <c r="Q6086" i="1"/>
  <c r="R6086" i="1" s="1"/>
  <c r="Q6043" i="1"/>
  <c r="R6043" i="1" s="1"/>
  <c r="Q6075" i="1"/>
  <c r="R6075" i="1" s="1"/>
  <c r="Q6024" i="1"/>
  <c r="R6024" i="1" s="1"/>
  <c r="Q6056" i="1"/>
  <c r="R6056" i="1" s="1"/>
  <c r="Q6090" i="1"/>
  <c r="R6090" i="1" s="1"/>
  <c r="Q6025" i="1"/>
  <c r="R6025" i="1" s="1"/>
  <c r="Q6057" i="1"/>
  <c r="R6057" i="1" s="1"/>
  <c r="Q6022" i="1"/>
  <c r="R6022" i="1" s="1"/>
  <c r="Q6054" i="1"/>
  <c r="R6054" i="1" s="1"/>
  <c r="Q6010" i="1"/>
  <c r="R6010" i="1" s="1"/>
  <c r="Q6007" i="1"/>
  <c r="R6007" i="1" s="1"/>
  <c r="Q6002" i="1"/>
  <c r="R6002" i="1" s="1"/>
  <c r="Q6047" i="1"/>
  <c r="R6047" i="1" s="1"/>
  <c r="Q6079" i="1"/>
  <c r="R6079" i="1" s="1"/>
  <c r="Q6028" i="1"/>
  <c r="R6028" i="1" s="1"/>
  <c r="Q6060" i="1"/>
  <c r="R6060" i="1" s="1"/>
  <c r="Q6029" i="1"/>
  <c r="R6029" i="1" s="1"/>
  <c r="Q6061" i="1"/>
  <c r="R6061" i="1" s="1"/>
  <c r="Q6026" i="1"/>
  <c r="R6026" i="1" s="1"/>
  <c r="Q6058" i="1"/>
  <c r="R6058" i="1" s="1"/>
  <c r="Q6013" i="1"/>
  <c r="R6013" i="1" s="1"/>
  <c r="Q6020" i="1"/>
  <c r="R6020" i="1" s="1"/>
  <c r="Q6005" i="1"/>
  <c r="R6005" i="1" s="1"/>
  <c r="Q6051" i="1"/>
  <c r="R6051" i="1" s="1"/>
  <c r="Q6087" i="1"/>
  <c r="R6087" i="1" s="1"/>
  <c r="Q6032" i="1"/>
  <c r="R6032" i="1" s="1"/>
  <c r="Q6064" i="1"/>
  <c r="R6064" i="1" s="1"/>
  <c r="Q6033" i="1"/>
  <c r="R6033" i="1" s="1"/>
  <c r="Q6065" i="1"/>
  <c r="R6065" i="1" s="1"/>
  <c r="Q6030" i="1"/>
  <c r="R6030" i="1" s="1"/>
  <c r="Q6062" i="1"/>
  <c r="R6062" i="1" s="1"/>
  <c r="Q6000" i="1"/>
  <c r="R6000" i="1" s="1"/>
  <c r="Q6018" i="1"/>
  <c r="R6018" i="1" s="1"/>
  <c r="Q6023" i="1"/>
  <c r="R6023" i="1" s="1"/>
  <c r="Q6055" i="1"/>
  <c r="R6055" i="1" s="1"/>
  <c r="Q6036" i="1"/>
  <c r="R6036" i="1" s="1"/>
  <c r="Q6068" i="1"/>
  <c r="R6068" i="1" s="1"/>
  <c r="Q6037" i="1"/>
  <c r="R6037" i="1" s="1"/>
  <c r="Q6069" i="1"/>
  <c r="R6069" i="1" s="1"/>
  <c r="Q6034" i="1"/>
  <c r="R6034" i="1" s="1"/>
  <c r="Q6066" i="1"/>
  <c r="R6066" i="1" s="1"/>
  <c r="P5998" i="1"/>
  <c r="P5999" i="1"/>
  <c r="P6000" i="1"/>
  <c r="P6001" i="1"/>
  <c r="P6002" i="1"/>
  <c r="P6003" i="1"/>
  <c r="P6004" i="1"/>
  <c r="P6005" i="1"/>
  <c r="P6006" i="1"/>
  <c r="P6007" i="1"/>
  <c r="P6008" i="1"/>
  <c r="P6009" i="1"/>
  <c r="P6010" i="1"/>
  <c r="P6011" i="1"/>
  <c r="P6012" i="1"/>
  <c r="P6013" i="1"/>
  <c r="P6014" i="1"/>
  <c r="P6015" i="1"/>
  <c r="P6016" i="1"/>
  <c r="P6017" i="1"/>
  <c r="P6018" i="1"/>
  <c r="P6019" i="1"/>
  <c r="P6020" i="1"/>
  <c r="P6021" i="1"/>
  <c r="P6022" i="1"/>
  <c r="P6023" i="1"/>
  <c r="P6024" i="1"/>
  <c r="P6025" i="1"/>
  <c r="P6026" i="1"/>
  <c r="P6027" i="1"/>
  <c r="P6028" i="1"/>
  <c r="P6029" i="1"/>
  <c r="P6030" i="1"/>
  <c r="P6031" i="1"/>
  <c r="P6032" i="1"/>
  <c r="P6033" i="1"/>
  <c r="P6034" i="1"/>
  <c r="P6035" i="1"/>
  <c r="P6036" i="1"/>
  <c r="P6037" i="1"/>
  <c r="P6038" i="1"/>
  <c r="P6039" i="1"/>
  <c r="P6040" i="1"/>
  <c r="P6041" i="1"/>
  <c r="P6042" i="1"/>
  <c r="P6043" i="1"/>
  <c r="P6044" i="1"/>
  <c r="P6045" i="1"/>
  <c r="P6046" i="1"/>
  <c r="P6047" i="1"/>
  <c r="P6048" i="1"/>
  <c r="P6049" i="1"/>
  <c r="P6050" i="1"/>
  <c r="P6051" i="1"/>
  <c r="P6052" i="1"/>
  <c r="P6053" i="1"/>
  <c r="P6054" i="1"/>
  <c r="P6055" i="1"/>
  <c r="P6056" i="1"/>
  <c r="P6057" i="1"/>
  <c r="P6058" i="1"/>
  <c r="P6059" i="1"/>
  <c r="P6060" i="1"/>
  <c r="P6061" i="1"/>
  <c r="P6062" i="1"/>
  <c r="P6063" i="1"/>
  <c r="P6064" i="1"/>
  <c r="P6065" i="1"/>
  <c r="P6066" i="1"/>
  <c r="P6067" i="1"/>
  <c r="P6068" i="1"/>
  <c r="P6069" i="1"/>
  <c r="P6070" i="1"/>
  <c r="P6071" i="1"/>
  <c r="P6072" i="1"/>
  <c r="P6073" i="1"/>
  <c r="P6074" i="1"/>
  <c r="P6075" i="1"/>
  <c r="P6076" i="1"/>
  <c r="P6077" i="1"/>
  <c r="P6078" i="1"/>
  <c r="P6079" i="1"/>
  <c r="P6080" i="1"/>
  <c r="P6081" i="1"/>
  <c r="P6082" i="1"/>
  <c r="P6083" i="1"/>
  <c r="P6084" i="1"/>
  <c r="P6085" i="1"/>
  <c r="P6086" i="1"/>
  <c r="P6087" i="1"/>
  <c r="P6088" i="1"/>
  <c r="P6089" i="1"/>
  <c r="P6090" i="1"/>
  <c r="P6091" i="1"/>
  <c r="P6092" i="1"/>
  <c r="P6093" i="1"/>
  <c r="P6094" i="1"/>
  <c r="P6095" i="1"/>
  <c r="P6096" i="1"/>
  <c r="P6097" i="1"/>
  <c r="P6098" i="1"/>
  <c r="P6099" i="1"/>
  <c r="P6100" i="1"/>
  <c r="P6101" i="1"/>
  <c r="P6102" i="1"/>
  <c r="P6103" i="1"/>
  <c r="P6104" i="1"/>
  <c r="P6105" i="1"/>
  <c r="P6106" i="1"/>
  <c r="P6107" i="1"/>
  <c r="P6108" i="1"/>
  <c r="O10105" i="1"/>
  <c r="P10215" i="1" s="1"/>
  <c r="J10105" i="1"/>
  <c r="T5081" i="1"/>
  <c r="U5081" i="1" s="1"/>
  <c r="S5080" i="1"/>
  <c r="T4421" i="1"/>
  <c r="U4421" i="1" s="1"/>
  <c r="S4420" i="1"/>
  <c r="T1426" i="1"/>
  <c r="U1426" i="1" s="1"/>
  <c r="S1425" i="1"/>
  <c r="T9313" i="1"/>
  <c r="U9313" i="1" s="1"/>
  <c r="S9312" i="1"/>
  <c r="T7641" i="1"/>
  <c r="U7641" i="1" s="1"/>
  <c r="S7640" i="1"/>
  <c r="T4751" i="1"/>
  <c r="U4751" i="1" s="1"/>
  <c r="S4750" i="1"/>
  <c r="T2867" i="1"/>
  <c r="U2867" i="1" s="1"/>
  <c r="S2866" i="1"/>
  <c r="T9081" i="1"/>
  <c r="U9081" i="1" s="1"/>
  <c r="S9080" i="1"/>
  <c r="T10858" i="1"/>
  <c r="U10858" i="1" s="1"/>
  <c r="S10857" i="1"/>
  <c r="T9637" i="1"/>
  <c r="U9637" i="1" s="1"/>
  <c r="S9636" i="1"/>
  <c r="T9195" i="1"/>
  <c r="U9195" i="1" s="1"/>
  <c r="S9194" i="1"/>
  <c r="T10655" i="1"/>
  <c r="U10655" i="1" s="1"/>
  <c r="S10654" i="1"/>
  <c r="T2091" i="1"/>
  <c r="U2091" i="1" s="1"/>
  <c r="S2090" i="1"/>
  <c r="T3199" i="1"/>
  <c r="U3199" i="1" s="1"/>
  <c r="S3198" i="1"/>
  <c r="T7970" i="1"/>
  <c r="U7970" i="1" s="1"/>
  <c r="S7969" i="1"/>
  <c r="I6327" i="1"/>
  <c r="J6327" i="1" s="1"/>
  <c r="F4880" i="1"/>
  <c r="T9981" i="1"/>
  <c r="U9981" i="1" s="1"/>
  <c r="S9980" i="1"/>
  <c r="T554" i="1"/>
  <c r="U554" i="1" s="1"/>
  <c r="S553" i="1"/>
  <c r="T7753" i="1"/>
  <c r="U7753" i="1" s="1"/>
  <c r="S7752" i="1"/>
  <c r="T10429" i="1"/>
  <c r="U10429" i="1" s="1"/>
  <c r="S10428" i="1"/>
  <c r="T9541" i="1"/>
  <c r="U9541" i="1" s="1"/>
  <c r="S9540" i="1"/>
  <c r="T9751" i="1"/>
  <c r="U9751" i="1" s="1"/>
  <c r="S9750" i="1"/>
  <c r="T1878" i="1"/>
  <c r="U1878" i="1" s="1"/>
  <c r="S1877" i="1"/>
  <c r="T10981" i="1"/>
  <c r="U10981" i="1" s="1"/>
  <c r="S10980" i="1"/>
  <c r="T7304" i="1"/>
  <c r="U7304" i="1" s="1"/>
  <c r="S7303" i="1"/>
  <c r="T1306" i="1"/>
  <c r="U1306" i="1" s="1"/>
  <c r="S1305" i="1"/>
  <c r="T6860" i="1"/>
  <c r="U6860" i="1" s="1"/>
  <c r="S6859" i="1"/>
  <c r="M9431" i="1"/>
  <c r="T1536" i="1"/>
  <c r="U1536" i="1" s="1"/>
  <c r="S1535" i="1"/>
  <c r="T5198" i="1"/>
  <c r="U5198" i="1" s="1"/>
  <c r="S5197" i="1"/>
  <c r="T4314" i="1"/>
  <c r="U4314" i="1" s="1"/>
  <c r="S4313" i="1"/>
  <c r="I6324" i="1"/>
  <c r="J6324" i="1" s="1"/>
  <c r="K7216" i="1" l="1"/>
  <c r="L7216" i="1" s="1"/>
  <c r="H7216" i="1"/>
  <c r="G7216" i="1"/>
  <c r="T8524" i="1"/>
  <c r="U8524" i="1" s="1"/>
  <c r="S8523" i="1"/>
  <c r="T7303" i="1"/>
  <c r="U7303" i="1" s="1"/>
  <c r="S7302" i="1"/>
  <c r="T1877" i="1"/>
  <c r="U1877" i="1" s="1"/>
  <c r="S1876" i="1"/>
  <c r="T10428" i="1"/>
  <c r="U10428" i="1" s="1"/>
  <c r="S10427" i="1"/>
  <c r="T3198" i="1"/>
  <c r="U3198" i="1" s="1"/>
  <c r="S3197" i="1"/>
  <c r="T5307" i="1"/>
  <c r="U5307" i="1" s="1"/>
  <c r="S5306" i="1"/>
  <c r="T10303" i="1"/>
  <c r="U10303" i="1" s="1"/>
  <c r="S10302" i="1"/>
  <c r="T2638" i="1"/>
  <c r="U2638" i="1" s="1"/>
  <c r="S2637" i="1"/>
  <c r="T7526" i="1"/>
  <c r="U7526" i="1" s="1"/>
  <c r="S7525" i="1"/>
  <c r="T981" i="1"/>
  <c r="U981" i="1" s="1"/>
  <c r="S980" i="1"/>
  <c r="T6974" i="1"/>
  <c r="U6974" i="1" s="1"/>
  <c r="S6973" i="1"/>
  <c r="T6532" i="1"/>
  <c r="U6532" i="1" s="1"/>
  <c r="S6531" i="1"/>
  <c r="T6637" i="1"/>
  <c r="U6637" i="1" s="1"/>
  <c r="S6636" i="1"/>
  <c r="T5080" i="1"/>
  <c r="U5080" i="1" s="1"/>
  <c r="S5079" i="1"/>
  <c r="T2199" i="1"/>
  <c r="U2199" i="1" s="1"/>
  <c r="S2198" i="1"/>
  <c r="K1103" i="1"/>
  <c r="L1103" i="1" s="1"/>
  <c r="H1103" i="1"/>
  <c r="G1103" i="1"/>
  <c r="T7640" i="1"/>
  <c r="U7640" i="1" s="1"/>
  <c r="S7639" i="1"/>
  <c r="T4420" i="1"/>
  <c r="U4420" i="1" s="1"/>
  <c r="S4419" i="1"/>
  <c r="T2752" i="1"/>
  <c r="U2752" i="1" s="1"/>
  <c r="S2751" i="1"/>
  <c r="T6750" i="1"/>
  <c r="U6750" i="1" s="1"/>
  <c r="S6749" i="1"/>
  <c r="T7090" i="1"/>
  <c r="U7090" i="1" s="1"/>
  <c r="S7089" i="1"/>
  <c r="T876" i="1"/>
  <c r="U876" i="1" s="1"/>
  <c r="S875" i="1"/>
  <c r="T8420" i="1"/>
  <c r="U8420" i="1" s="1"/>
  <c r="S8419" i="1"/>
  <c r="T8637" i="1"/>
  <c r="U8637" i="1" s="1"/>
  <c r="S8636" i="1"/>
  <c r="H9432" i="1"/>
  <c r="T7429" i="1"/>
  <c r="U7429" i="1" s="1"/>
  <c r="S7428" i="1"/>
  <c r="T9980" i="1"/>
  <c r="U9980" i="1" s="1"/>
  <c r="S9979" i="1"/>
  <c r="T1425" i="1"/>
  <c r="U1425" i="1" s="1"/>
  <c r="S1424" i="1"/>
  <c r="T3093" i="1"/>
  <c r="U3093" i="1" s="1"/>
  <c r="S3092" i="1"/>
  <c r="T5424" i="1"/>
  <c r="U5424" i="1" s="1"/>
  <c r="S5423" i="1"/>
  <c r="T9750" i="1"/>
  <c r="U9750" i="1" s="1"/>
  <c r="S9749" i="1"/>
  <c r="T7752" i="1"/>
  <c r="U7752" i="1" s="1"/>
  <c r="S7751" i="1"/>
  <c r="T2090" i="1"/>
  <c r="U2090" i="1" s="1"/>
  <c r="S2089" i="1"/>
  <c r="T9080" i="1"/>
  <c r="U9080" i="1" s="1"/>
  <c r="S9079" i="1"/>
  <c r="F5551" i="1"/>
  <c r="G5550" i="1"/>
  <c r="H5550" i="1" s="1"/>
  <c r="K5550" i="1"/>
  <c r="L5550" i="1" s="1"/>
  <c r="L2542" i="1"/>
  <c r="T3307" i="1"/>
  <c r="U3307" i="1" s="1"/>
  <c r="S3306" i="1"/>
  <c r="T2422" i="1"/>
  <c r="U2422" i="1" s="1"/>
  <c r="S2421" i="1"/>
  <c r="K9432" i="1"/>
  <c r="L9432" i="1" s="1"/>
  <c r="M9432" i="1" s="1"/>
  <c r="T7857" i="1"/>
  <c r="U7857" i="1" s="1"/>
  <c r="S7856" i="1"/>
  <c r="T9860" i="1"/>
  <c r="U9860" i="1" s="1"/>
  <c r="S9859" i="1"/>
  <c r="T756" i="1"/>
  <c r="U756" i="1" s="1"/>
  <c r="S755" i="1"/>
  <c r="T3640" i="1"/>
  <c r="U3640" i="1" s="1"/>
  <c r="S3639" i="1"/>
  <c r="T3969" i="1"/>
  <c r="U3969" i="1" s="1"/>
  <c r="S3968" i="1"/>
  <c r="T4313" i="1"/>
  <c r="U4313" i="1" s="1"/>
  <c r="S4312" i="1"/>
  <c r="T6859" i="1"/>
  <c r="U6859" i="1" s="1"/>
  <c r="S6858" i="1"/>
  <c r="T9194" i="1"/>
  <c r="U9194" i="1" s="1"/>
  <c r="S9193" i="1"/>
  <c r="O10215" i="1"/>
  <c r="O10214" i="1"/>
  <c r="O10213" i="1"/>
  <c r="O10212" i="1"/>
  <c r="O10211" i="1"/>
  <c r="O10210" i="1"/>
  <c r="O10209" i="1"/>
  <c r="O10208" i="1"/>
  <c r="O10207" i="1"/>
  <c r="O10206" i="1"/>
  <c r="O10205" i="1"/>
  <c r="O10204" i="1"/>
  <c r="O10203" i="1"/>
  <c r="O10202" i="1"/>
  <c r="O10201" i="1"/>
  <c r="O10200" i="1"/>
  <c r="O10199" i="1"/>
  <c r="O10198" i="1"/>
  <c r="O10197" i="1"/>
  <c r="O10196" i="1"/>
  <c r="O10195" i="1"/>
  <c r="O10194" i="1"/>
  <c r="O10193" i="1"/>
  <c r="O10192" i="1"/>
  <c r="O10191" i="1"/>
  <c r="O10190" i="1"/>
  <c r="O10189" i="1"/>
  <c r="O10188" i="1"/>
  <c r="O10187" i="1"/>
  <c r="O10186" i="1"/>
  <c r="O10185" i="1"/>
  <c r="O10184" i="1"/>
  <c r="O10183" i="1"/>
  <c r="O10182" i="1"/>
  <c r="O10181" i="1"/>
  <c r="O10180" i="1"/>
  <c r="O10179" i="1"/>
  <c r="O10178" i="1"/>
  <c r="O10177" i="1"/>
  <c r="O10176" i="1"/>
  <c r="O10175" i="1"/>
  <c r="O10174" i="1"/>
  <c r="O10173" i="1"/>
  <c r="O10172" i="1"/>
  <c r="O10171" i="1"/>
  <c r="O10170" i="1"/>
  <c r="O10169" i="1"/>
  <c r="O10168" i="1"/>
  <c r="O10167" i="1"/>
  <c r="O10166" i="1"/>
  <c r="O10165" i="1"/>
  <c r="O10164" i="1"/>
  <c r="O10163" i="1"/>
  <c r="O10162" i="1"/>
  <c r="O10161" i="1"/>
  <c r="O10160" i="1"/>
  <c r="O10159" i="1"/>
  <c r="O10158" i="1"/>
  <c r="O10157" i="1"/>
  <c r="O10156" i="1"/>
  <c r="O10155" i="1"/>
  <c r="O10154" i="1"/>
  <c r="O10153" i="1"/>
  <c r="O10152" i="1"/>
  <c r="O10151" i="1"/>
  <c r="O10150" i="1"/>
  <c r="O10149" i="1"/>
  <c r="O10148" i="1"/>
  <c r="O10147" i="1"/>
  <c r="O10146" i="1"/>
  <c r="O10145" i="1"/>
  <c r="O10144" i="1"/>
  <c r="O10143" i="1"/>
  <c r="O10142" i="1"/>
  <c r="O10141" i="1"/>
  <c r="O10140" i="1"/>
  <c r="O10139" i="1"/>
  <c r="O10138" i="1"/>
  <c r="O10137" i="1"/>
  <c r="O10136" i="1"/>
  <c r="O10135" i="1"/>
  <c r="O10134" i="1"/>
  <c r="O10133" i="1"/>
  <c r="O10132" i="1"/>
  <c r="O10131" i="1"/>
  <c r="O10130" i="1"/>
  <c r="O10129" i="1"/>
  <c r="O10128" i="1"/>
  <c r="O10127" i="1"/>
  <c r="O10126" i="1"/>
  <c r="O10125" i="1"/>
  <c r="O10124" i="1"/>
  <c r="O10123" i="1"/>
  <c r="O10122" i="1"/>
  <c r="O10121" i="1"/>
  <c r="O10120" i="1"/>
  <c r="O10119" i="1"/>
  <c r="O10118" i="1"/>
  <c r="O10117" i="1"/>
  <c r="O10116" i="1"/>
  <c r="O10115" i="1"/>
  <c r="O10114" i="1"/>
  <c r="O10113" i="1"/>
  <c r="O10112" i="1"/>
  <c r="O10111" i="1"/>
  <c r="O10110" i="1"/>
  <c r="O10109" i="1"/>
  <c r="O10108" i="1"/>
  <c r="O10107" i="1"/>
  <c r="O10106" i="1"/>
  <c r="Q10109" i="1"/>
  <c r="R10109" i="1" s="1"/>
  <c r="P10105" i="1"/>
  <c r="Q10148" i="1"/>
  <c r="R10148" i="1" s="1"/>
  <c r="Q10209" i="1"/>
  <c r="R10209" i="1" s="1"/>
  <c r="Q10149" i="1"/>
  <c r="R10149" i="1" s="1"/>
  <c r="Q10110" i="1"/>
  <c r="R10110" i="1" s="1"/>
  <c r="Q10126" i="1"/>
  <c r="R10126" i="1" s="1"/>
  <c r="Q10154" i="1"/>
  <c r="R10154" i="1" s="1"/>
  <c r="Q10151" i="1"/>
  <c r="R10151" i="1" s="1"/>
  <c r="Q10162" i="1"/>
  <c r="R10162" i="1" s="1"/>
  <c r="Q10170" i="1"/>
  <c r="R10170" i="1" s="1"/>
  <c r="Q10178" i="1"/>
  <c r="R10178" i="1" s="1"/>
  <c r="Q10186" i="1"/>
  <c r="R10186" i="1" s="1"/>
  <c r="Q10194" i="1"/>
  <c r="R10194" i="1" s="1"/>
  <c r="Q10202" i="1"/>
  <c r="R10202" i="1" s="1"/>
  <c r="Q10207" i="1"/>
  <c r="R10207" i="1" s="1"/>
  <c r="Q10125" i="1"/>
  <c r="R10125" i="1" s="1"/>
  <c r="Q10107" i="1"/>
  <c r="R10107" i="1" s="1"/>
  <c r="Q10152" i="1"/>
  <c r="R10152" i="1" s="1"/>
  <c r="Q10153" i="1"/>
  <c r="R10153" i="1" s="1"/>
  <c r="Q10112" i="1"/>
  <c r="R10112" i="1" s="1"/>
  <c r="Q10128" i="1"/>
  <c r="R10128" i="1" s="1"/>
  <c r="Q10205" i="1"/>
  <c r="R10205" i="1" s="1"/>
  <c r="Q10155" i="1"/>
  <c r="R10155" i="1" s="1"/>
  <c r="Q10163" i="1"/>
  <c r="R10163" i="1" s="1"/>
  <c r="Q10171" i="1"/>
  <c r="R10171" i="1" s="1"/>
  <c r="Q10179" i="1"/>
  <c r="R10179" i="1" s="1"/>
  <c r="Q10187" i="1"/>
  <c r="R10187" i="1" s="1"/>
  <c r="Q10195" i="1"/>
  <c r="R10195" i="1" s="1"/>
  <c r="Q10203" i="1"/>
  <c r="R10203" i="1" s="1"/>
  <c r="Q10135" i="1"/>
  <c r="R10135" i="1" s="1"/>
  <c r="Q10123" i="1"/>
  <c r="R10123" i="1" s="1"/>
  <c r="Q10119" i="1"/>
  <c r="R10119" i="1" s="1"/>
  <c r="Q10115" i="1"/>
  <c r="R10115" i="1" s="1"/>
  <c r="Q10206" i="1"/>
  <c r="R10206" i="1" s="1"/>
  <c r="Q10211" i="1"/>
  <c r="R10211" i="1" s="1"/>
  <c r="Q10114" i="1"/>
  <c r="R10114" i="1" s="1"/>
  <c r="Q10130" i="1"/>
  <c r="R10130" i="1" s="1"/>
  <c r="Q10208" i="1"/>
  <c r="R10208" i="1" s="1"/>
  <c r="Q10156" i="1"/>
  <c r="R10156" i="1" s="1"/>
  <c r="Q10164" i="1"/>
  <c r="R10164" i="1" s="1"/>
  <c r="Q10172" i="1"/>
  <c r="R10172" i="1" s="1"/>
  <c r="Q10180" i="1"/>
  <c r="R10180" i="1" s="1"/>
  <c r="Q10188" i="1"/>
  <c r="R10188" i="1" s="1"/>
  <c r="Q10196" i="1"/>
  <c r="R10196" i="1" s="1"/>
  <c r="Q10204" i="1"/>
  <c r="R10204" i="1" s="1"/>
  <c r="Q10132" i="1"/>
  <c r="R10132" i="1" s="1"/>
  <c r="Q10105" i="1"/>
  <c r="R10105" i="1" s="1"/>
  <c r="Q10215" i="1"/>
  <c r="R10215" i="1" s="1"/>
  <c r="S10215" i="1" s="1"/>
  <c r="T10215" i="1" s="1"/>
  <c r="U10215" i="1" s="1"/>
  <c r="Q10116" i="1"/>
  <c r="R10116" i="1" s="1"/>
  <c r="Q10134" i="1"/>
  <c r="R10134" i="1" s="1"/>
  <c r="Q10157" i="1"/>
  <c r="R10157" i="1" s="1"/>
  <c r="Q10165" i="1"/>
  <c r="R10165" i="1" s="1"/>
  <c r="Q10173" i="1"/>
  <c r="R10173" i="1" s="1"/>
  <c r="Q10181" i="1"/>
  <c r="R10181" i="1" s="1"/>
  <c r="Q10189" i="1"/>
  <c r="R10189" i="1" s="1"/>
  <c r="Q10197" i="1"/>
  <c r="R10197" i="1" s="1"/>
  <c r="Q10210" i="1"/>
  <c r="R10210" i="1" s="1"/>
  <c r="Q10214" i="1"/>
  <c r="R10214" i="1" s="1"/>
  <c r="S10214" i="1" s="1"/>
  <c r="T10214" i="1" s="1"/>
  <c r="U10214" i="1" s="1"/>
  <c r="Q10121" i="1"/>
  <c r="R10121" i="1" s="1"/>
  <c r="Q10117" i="1"/>
  <c r="R10117" i="1" s="1"/>
  <c r="Q10133" i="1"/>
  <c r="R10133" i="1" s="1"/>
  <c r="Q10118" i="1"/>
  <c r="R10118" i="1" s="1"/>
  <c r="Q10138" i="1"/>
  <c r="R10138" i="1" s="1"/>
  <c r="Q10158" i="1"/>
  <c r="R10158" i="1" s="1"/>
  <c r="Q10166" i="1"/>
  <c r="R10166" i="1" s="1"/>
  <c r="Q10174" i="1"/>
  <c r="R10174" i="1" s="1"/>
  <c r="Q10182" i="1"/>
  <c r="R10182" i="1" s="1"/>
  <c r="Q10190" i="1"/>
  <c r="R10190" i="1" s="1"/>
  <c r="Q10198" i="1"/>
  <c r="R10198" i="1" s="1"/>
  <c r="Q10127" i="1"/>
  <c r="R10127" i="1" s="1"/>
  <c r="Q10136" i="1"/>
  <c r="R10136" i="1" s="1"/>
  <c r="Q10131" i="1"/>
  <c r="R10131" i="1" s="1"/>
  <c r="Q10137" i="1"/>
  <c r="R10137" i="1" s="1"/>
  <c r="Q10120" i="1"/>
  <c r="R10120" i="1" s="1"/>
  <c r="Q10142" i="1"/>
  <c r="R10142" i="1" s="1"/>
  <c r="Q10139" i="1"/>
  <c r="R10139" i="1" s="1"/>
  <c r="Q10159" i="1"/>
  <c r="R10159" i="1" s="1"/>
  <c r="Q10167" i="1"/>
  <c r="R10167" i="1" s="1"/>
  <c r="Q10175" i="1"/>
  <c r="R10175" i="1" s="1"/>
  <c r="Q10183" i="1"/>
  <c r="R10183" i="1" s="1"/>
  <c r="Q10191" i="1"/>
  <c r="R10191" i="1" s="1"/>
  <c r="Q10199" i="1"/>
  <c r="R10199" i="1" s="1"/>
  <c r="Q10212" i="1"/>
  <c r="R10212" i="1" s="1"/>
  <c r="Q10140" i="1"/>
  <c r="R10140" i="1" s="1"/>
  <c r="Q10113" i="1"/>
  <c r="R10113" i="1" s="1"/>
  <c r="Q10141" i="1"/>
  <c r="R10141" i="1" s="1"/>
  <c r="Q10106" i="1"/>
  <c r="R10106" i="1" s="1"/>
  <c r="Q10122" i="1"/>
  <c r="R10122" i="1" s="1"/>
  <c r="Q10146" i="1"/>
  <c r="R10146" i="1" s="1"/>
  <c r="Q10143" i="1"/>
  <c r="R10143" i="1" s="1"/>
  <c r="Q10160" i="1"/>
  <c r="R10160" i="1" s="1"/>
  <c r="Q10168" i="1"/>
  <c r="R10168" i="1" s="1"/>
  <c r="Q10176" i="1"/>
  <c r="R10176" i="1" s="1"/>
  <c r="Q10184" i="1"/>
  <c r="R10184" i="1" s="1"/>
  <c r="Q10192" i="1"/>
  <c r="R10192" i="1" s="1"/>
  <c r="Q10200" i="1"/>
  <c r="R10200" i="1" s="1"/>
  <c r="Q10111" i="1"/>
  <c r="R10111" i="1" s="1"/>
  <c r="Q10144" i="1"/>
  <c r="R10144" i="1" s="1"/>
  <c r="Q10129" i="1"/>
  <c r="R10129" i="1" s="1"/>
  <c r="Q10145" i="1"/>
  <c r="R10145" i="1" s="1"/>
  <c r="Q10108" i="1"/>
  <c r="R10108" i="1" s="1"/>
  <c r="Q10124" i="1"/>
  <c r="R10124" i="1" s="1"/>
  <c r="Q10150" i="1"/>
  <c r="R10150" i="1" s="1"/>
  <c r="Q10213" i="1"/>
  <c r="R10213" i="1" s="1"/>
  <c r="Q10147" i="1"/>
  <c r="R10147" i="1" s="1"/>
  <c r="Q10161" i="1"/>
  <c r="R10161" i="1" s="1"/>
  <c r="Q10169" i="1"/>
  <c r="R10169" i="1" s="1"/>
  <c r="Q10177" i="1"/>
  <c r="R10177" i="1" s="1"/>
  <c r="Q10185" i="1"/>
  <c r="R10185" i="1" s="1"/>
  <c r="Q10193" i="1"/>
  <c r="R10193" i="1" s="1"/>
  <c r="Q10201" i="1"/>
  <c r="R10201" i="1" s="1"/>
  <c r="P10106" i="1"/>
  <c r="P10107" i="1"/>
  <c r="P10108" i="1"/>
  <c r="P10109" i="1"/>
  <c r="P10110" i="1"/>
  <c r="P10111" i="1"/>
  <c r="P10112" i="1"/>
  <c r="P10113" i="1"/>
  <c r="P10114" i="1"/>
  <c r="P10115" i="1"/>
  <c r="P10116" i="1"/>
  <c r="P10117" i="1"/>
  <c r="P10118" i="1"/>
  <c r="P10119" i="1"/>
  <c r="P10120" i="1"/>
  <c r="P10121" i="1"/>
  <c r="P10122" i="1"/>
  <c r="P10123" i="1"/>
  <c r="P10124" i="1"/>
  <c r="P10125" i="1"/>
  <c r="P10126" i="1"/>
  <c r="P10127" i="1"/>
  <c r="P10128" i="1"/>
  <c r="P10129" i="1"/>
  <c r="P10130" i="1"/>
  <c r="P10131" i="1"/>
  <c r="P10132" i="1"/>
  <c r="P10133" i="1"/>
  <c r="P10134" i="1"/>
  <c r="P10135" i="1"/>
  <c r="P10136" i="1"/>
  <c r="P10137" i="1"/>
  <c r="P10138" i="1"/>
  <c r="P10139" i="1"/>
  <c r="P10140" i="1"/>
  <c r="P10141" i="1"/>
  <c r="P10142" i="1"/>
  <c r="P10143" i="1"/>
  <c r="P10144" i="1"/>
  <c r="P10145" i="1"/>
  <c r="P10146" i="1"/>
  <c r="P10147" i="1"/>
  <c r="P10148" i="1"/>
  <c r="P10149" i="1"/>
  <c r="P10150" i="1"/>
  <c r="P10151" i="1"/>
  <c r="P10152" i="1"/>
  <c r="P10153" i="1"/>
  <c r="P10154" i="1"/>
  <c r="P10155" i="1"/>
  <c r="P10156" i="1"/>
  <c r="P10157" i="1"/>
  <c r="P10158" i="1"/>
  <c r="P10159" i="1"/>
  <c r="P10160" i="1"/>
  <c r="P10161" i="1"/>
  <c r="P10162" i="1"/>
  <c r="P10163" i="1"/>
  <c r="P10164" i="1"/>
  <c r="P10165" i="1"/>
  <c r="P10166" i="1"/>
  <c r="P10167" i="1"/>
  <c r="P10168" i="1"/>
  <c r="P10169" i="1"/>
  <c r="P10170" i="1"/>
  <c r="P10171" i="1"/>
  <c r="P10172" i="1"/>
  <c r="P10173" i="1"/>
  <c r="P10174" i="1"/>
  <c r="P10175" i="1"/>
  <c r="P10176" i="1"/>
  <c r="P10177" i="1"/>
  <c r="P10178" i="1"/>
  <c r="P10179" i="1"/>
  <c r="P10180" i="1"/>
  <c r="P10181" i="1"/>
  <c r="P10182" i="1"/>
  <c r="P10183" i="1"/>
  <c r="P10184" i="1"/>
  <c r="P10185" i="1"/>
  <c r="P10186" i="1"/>
  <c r="P10187" i="1"/>
  <c r="P10188" i="1"/>
  <c r="P10189" i="1"/>
  <c r="P10190" i="1"/>
  <c r="P10191" i="1"/>
  <c r="P10192" i="1"/>
  <c r="P10193" i="1"/>
  <c r="P10194" i="1"/>
  <c r="P10195" i="1"/>
  <c r="P10196" i="1"/>
  <c r="P10197" i="1"/>
  <c r="P10198" i="1"/>
  <c r="P10199" i="1"/>
  <c r="P10200" i="1"/>
  <c r="P10201" i="1"/>
  <c r="P10202" i="1"/>
  <c r="P10203" i="1"/>
  <c r="P10204" i="1"/>
  <c r="P10205" i="1"/>
  <c r="P10206" i="1"/>
  <c r="P10207" i="1"/>
  <c r="P10208" i="1"/>
  <c r="P10209" i="1"/>
  <c r="P10210" i="1"/>
  <c r="P10211" i="1"/>
  <c r="P10212" i="1"/>
  <c r="P10213" i="1"/>
  <c r="P10214" i="1"/>
  <c r="S6107" i="1"/>
  <c r="T6107" i="1" s="1"/>
  <c r="U6107" i="1" s="1"/>
  <c r="T309" i="1"/>
  <c r="U309" i="1" s="1"/>
  <c r="S308" i="1"/>
  <c r="T4642" i="1"/>
  <c r="U4642" i="1" s="1"/>
  <c r="S4641" i="1"/>
  <c r="H8766" i="1"/>
  <c r="T3532" i="1"/>
  <c r="U3532" i="1" s="1"/>
  <c r="S3531" i="1"/>
  <c r="T2975" i="1"/>
  <c r="U2975" i="1" s="1"/>
  <c r="S2974" i="1"/>
  <c r="T4967" i="1"/>
  <c r="U4967" i="1" s="1"/>
  <c r="S4966" i="1"/>
  <c r="T5864" i="1"/>
  <c r="U5864" i="1" s="1"/>
  <c r="S5863" i="1"/>
  <c r="F9433" i="1"/>
  <c r="T1200" i="1"/>
  <c r="U1200" i="1" s="1"/>
  <c r="S1199" i="1"/>
  <c r="T416" i="1"/>
  <c r="U416" i="1" s="1"/>
  <c r="S415" i="1"/>
  <c r="T9540" i="1"/>
  <c r="U9540" i="1" s="1"/>
  <c r="S9539" i="1"/>
  <c r="T553" i="1"/>
  <c r="U553" i="1" s="1"/>
  <c r="S552" i="1"/>
  <c r="G4880" i="1"/>
  <c r="F4881" i="1" s="1"/>
  <c r="T10654" i="1"/>
  <c r="U10654" i="1" s="1"/>
  <c r="S10653" i="1"/>
  <c r="T2866" i="1"/>
  <c r="U2866" i="1" s="1"/>
  <c r="S2865" i="1"/>
  <c r="T202" i="1"/>
  <c r="U202" i="1" s="1"/>
  <c r="S201" i="1"/>
  <c r="H3880" i="1"/>
  <c r="M661" i="1"/>
  <c r="K8766" i="1"/>
  <c r="L8766" i="1" s="1"/>
  <c r="M8766" i="1" s="1"/>
  <c r="T4083" i="1"/>
  <c r="U4083" i="1" s="1"/>
  <c r="S4082" i="1"/>
  <c r="T4532" i="1"/>
  <c r="U4532" i="1" s="1"/>
  <c r="S4531" i="1"/>
  <c r="T5978" i="1"/>
  <c r="U5978" i="1" s="1"/>
  <c r="S5977" i="1"/>
  <c r="T8307" i="1"/>
  <c r="U8307" i="1" s="1"/>
  <c r="S8306" i="1"/>
  <c r="F6212" i="1"/>
  <c r="T8979" i="1"/>
  <c r="U8979" i="1" s="1"/>
  <c r="S8978" i="1"/>
  <c r="T1643" i="1"/>
  <c r="U1643" i="1" s="1"/>
  <c r="S1642" i="1"/>
  <c r="T89" i="1"/>
  <c r="U89" i="1" s="1"/>
  <c r="S88" i="1"/>
  <c r="T4750" i="1"/>
  <c r="U4750" i="1" s="1"/>
  <c r="S4749" i="1"/>
  <c r="T5197" i="1"/>
  <c r="U5197" i="1" s="1"/>
  <c r="S5196" i="1"/>
  <c r="T1305" i="1"/>
  <c r="U1305" i="1" s="1"/>
  <c r="S1304" i="1"/>
  <c r="T9636" i="1"/>
  <c r="U9636" i="1" s="1"/>
  <c r="S9635" i="1"/>
  <c r="T9312" i="1"/>
  <c r="U9312" i="1" s="1"/>
  <c r="S9311" i="1"/>
  <c r="T10743" i="1"/>
  <c r="U10743" i="1" s="1"/>
  <c r="S10742" i="1"/>
  <c r="K3880" i="1"/>
  <c r="L3880" i="1" s="1"/>
  <c r="M3880" i="1" s="1"/>
  <c r="F662" i="1"/>
  <c r="F8767" i="1"/>
  <c r="T2308" i="1"/>
  <c r="U2308" i="1" s="1"/>
  <c r="S2307" i="1"/>
  <c r="T8192" i="1"/>
  <c r="U8192" i="1" s="1"/>
  <c r="S8191" i="1"/>
  <c r="T1755" i="1"/>
  <c r="U1755" i="1" s="1"/>
  <c r="S1754" i="1"/>
  <c r="M7215" i="1"/>
  <c r="T3418" i="1"/>
  <c r="U3418" i="1" s="1"/>
  <c r="S3417" i="1"/>
  <c r="J6220" i="1"/>
  <c r="O6220" i="1" s="1"/>
  <c r="H6211" i="1"/>
  <c r="M2542" i="1"/>
  <c r="T1535" i="1"/>
  <c r="U1535" i="1" s="1"/>
  <c r="S1534" i="1"/>
  <c r="T10857" i="1"/>
  <c r="U10857" i="1" s="1"/>
  <c r="S10856" i="1"/>
  <c r="T1979" i="1"/>
  <c r="U1979" i="1" s="1"/>
  <c r="S1978" i="1"/>
  <c r="G2543" i="1"/>
  <c r="T10980" i="1"/>
  <c r="U10980" i="1" s="1"/>
  <c r="S10979" i="1"/>
  <c r="T7969" i="1"/>
  <c r="U7969" i="1" s="1"/>
  <c r="S7968" i="1"/>
  <c r="T10524" i="1"/>
  <c r="U10524" i="1" s="1"/>
  <c r="S10523" i="1"/>
  <c r="F3881" i="1"/>
  <c r="T5637" i="1"/>
  <c r="U5637" i="1" s="1"/>
  <c r="S5636" i="1"/>
  <c r="T3752" i="1"/>
  <c r="U3752" i="1" s="1"/>
  <c r="S3751" i="1"/>
  <c r="T4202" i="1"/>
  <c r="U4202" i="1" s="1"/>
  <c r="S4201" i="1"/>
  <c r="T8094" i="1"/>
  <c r="U8094" i="1" s="1"/>
  <c r="S8093" i="1"/>
  <c r="K6211" i="1"/>
  <c r="L6211" i="1" s="1"/>
  <c r="M6211" i="1" s="1"/>
  <c r="H2542" i="1"/>
  <c r="T5747" i="1"/>
  <c r="U5747" i="1" s="1"/>
  <c r="S5746" i="1"/>
  <c r="T8857" i="1"/>
  <c r="U8857" i="1" s="1"/>
  <c r="S8856" i="1"/>
  <c r="T10094" i="1"/>
  <c r="U10094" i="1" s="1"/>
  <c r="S10093" i="1"/>
  <c r="T6419" i="1"/>
  <c r="U6419" i="1" s="1"/>
  <c r="S6418" i="1"/>
  <c r="G4881" i="1" l="1"/>
  <c r="O6328" i="1"/>
  <c r="Q6323" i="1"/>
  <c r="R6323" i="1" s="1"/>
  <c r="O6320" i="1"/>
  <c r="Q6315" i="1"/>
  <c r="R6315" i="1" s="1"/>
  <c r="O6312" i="1"/>
  <c r="Q6307" i="1"/>
  <c r="R6307" i="1" s="1"/>
  <c r="O6304" i="1"/>
  <c r="Q6299" i="1"/>
  <c r="R6299" i="1" s="1"/>
  <c r="O6296" i="1"/>
  <c r="Q6291" i="1"/>
  <c r="R6291" i="1" s="1"/>
  <c r="O6288" i="1"/>
  <c r="Q6283" i="1"/>
  <c r="R6283" i="1" s="1"/>
  <c r="O6280" i="1"/>
  <c r="Q6275" i="1"/>
  <c r="R6275" i="1" s="1"/>
  <c r="O6272" i="1"/>
  <c r="Q6267" i="1"/>
  <c r="R6267" i="1" s="1"/>
  <c r="O6264" i="1"/>
  <c r="Q6259" i="1"/>
  <c r="R6259" i="1" s="1"/>
  <c r="O6256" i="1"/>
  <c r="Q6251" i="1"/>
  <c r="R6251" i="1" s="1"/>
  <c r="O6248" i="1"/>
  <c r="Q6242" i="1"/>
  <c r="R6242" i="1" s="1"/>
  <c r="Q6238" i="1"/>
  <c r="R6238" i="1" s="1"/>
  <c r="Q6234" i="1"/>
  <c r="R6234" i="1" s="1"/>
  <c r="Q6230" i="1"/>
  <c r="R6230" i="1" s="1"/>
  <c r="Q6226" i="1"/>
  <c r="R6226" i="1" s="1"/>
  <c r="Q6222" i="1"/>
  <c r="R6222" i="1" s="1"/>
  <c r="Q6326" i="1"/>
  <c r="R6326" i="1" s="1"/>
  <c r="O6323" i="1"/>
  <c r="Q6318" i="1"/>
  <c r="R6318" i="1" s="1"/>
  <c r="O6315" i="1"/>
  <c r="Q6310" i="1"/>
  <c r="R6310" i="1" s="1"/>
  <c r="O6307" i="1"/>
  <c r="Q6302" i="1"/>
  <c r="R6302" i="1" s="1"/>
  <c r="O6299" i="1"/>
  <c r="Q6294" i="1"/>
  <c r="R6294" i="1" s="1"/>
  <c r="O6291" i="1"/>
  <c r="Q6286" i="1"/>
  <c r="R6286" i="1" s="1"/>
  <c r="O6283" i="1"/>
  <c r="Q6278" i="1"/>
  <c r="R6278" i="1" s="1"/>
  <c r="O6275" i="1"/>
  <c r="Q6270" i="1"/>
  <c r="R6270" i="1" s="1"/>
  <c r="O6267" i="1"/>
  <c r="Q6262" i="1"/>
  <c r="R6262" i="1" s="1"/>
  <c r="O6259" i="1"/>
  <c r="Q6254" i="1"/>
  <c r="R6254" i="1" s="1"/>
  <c r="O6251" i="1"/>
  <c r="Q6246" i="1"/>
  <c r="R6246" i="1" s="1"/>
  <c r="O6242" i="1"/>
  <c r="O6238" i="1"/>
  <c r="O6234" i="1"/>
  <c r="O6230" i="1"/>
  <c r="O6226" i="1"/>
  <c r="O6222" i="1"/>
  <c r="Q6329" i="1"/>
  <c r="R6329" i="1" s="1"/>
  <c r="O6326" i="1"/>
  <c r="Q6321" i="1"/>
  <c r="R6321" i="1" s="1"/>
  <c r="O6318" i="1"/>
  <c r="Q6313" i="1"/>
  <c r="R6313" i="1" s="1"/>
  <c r="O6310" i="1"/>
  <c r="Q6305" i="1"/>
  <c r="R6305" i="1" s="1"/>
  <c r="O6302" i="1"/>
  <c r="Q6297" i="1"/>
  <c r="R6297" i="1" s="1"/>
  <c r="O6294" i="1"/>
  <c r="Q6289" i="1"/>
  <c r="R6289" i="1" s="1"/>
  <c r="O6286" i="1"/>
  <c r="Q6281" i="1"/>
  <c r="R6281" i="1" s="1"/>
  <c r="O6278" i="1"/>
  <c r="Q6273" i="1"/>
  <c r="R6273" i="1" s="1"/>
  <c r="O6270" i="1"/>
  <c r="Q6265" i="1"/>
  <c r="R6265" i="1" s="1"/>
  <c r="O6262" i="1"/>
  <c r="Q6257" i="1"/>
  <c r="R6257" i="1" s="1"/>
  <c r="O6254" i="1"/>
  <c r="Q6249" i="1"/>
  <c r="R6249" i="1" s="1"/>
  <c r="O6246" i="1"/>
  <c r="O6329" i="1"/>
  <c r="Q6324" i="1"/>
  <c r="R6324" i="1" s="1"/>
  <c r="O6321" i="1"/>
  <c r="Q6316" i="1"/>
  <c r="R6316" i="1" s="1"/>
  <c r="O6313" i="1"/>
  <c r="Q6308" i="1"/>
  <c r="R6308" i="1" s="1"/>
  <c r="O6305" i="1"/>
  <c r="Q6300" i="1"/>
  <c r="R6300" i="1" s="1"/>
  <c r="O6297" i="1"/>
  <c r="Q6292" i="1"/>
  <c r="R6292" i="1" s="1"/>
  <c r="O6289" i="1"/>
  <c r="Q6284" i="1"/>
  <c r="R6284" i="1" s="1"/>
  <c r="O6281" i="1"/>
  <c r="Q6276" i="1"/>
  <c r="R6276" i="1" s="1"/>
  <c r="O6273" i="1"/>
  <c r="Q6268" i="1"/>
  <c r="R6268" i="1" s="1"/>
  <c r="O6265" i="1"/>
  <c r="Q6260" i="1"/>
  <c r="R6260" i="1" s="1"/>
  <c r="O6257" i="1"/>
  <c r="Q6252" i="1"/>
  <c r="R6252" i="1" s="1"/>
  <c r="O6249" i="1"/>
  <c r="O6243" i="1"/>
  <c r="O6239" i="1"/>
  <c r="O6235" i="1"/>
  <c r="O6231" i="1"/>
  <c r="O6227" i="1"/>
  <c r="O6223" i="1"/>
  <c r="Q6327" i="1"/>
  <c r="R6327" i="1" s="1"/>
  <c r="O6324" i="1"/>
  <c r="Q6319" i="1"/>
  <c r="R6319" i="1" s="1"/>
  <c r="O6316" i="1"/>
  <c r="Q6311" i="1"/>
  <c r="R6311" i="1" s="1"/>
  <c r="O6308" i="1"/>
  <c r="Q6303" i="1"/>
  <c r="R6303" i="1" s="1"/>
  <c r="O6300" i="1"/>
  <c r="Q6295" i="1"/>
  <c r="R6295" i="1" s="1"/>
  <c r="O6292" i="1"/>
  <c r="Q6287" i="1"/>
  <c r="R6287" i="1" s="1"/>
  <c r="O6284" i="1"/>
  <c r="Q6279" i="1"/>
  <c r="R6279" i="1" s="1"/>
  <c r="O6276" i="1"/>
  <c r="Q6271" i="1"/>
  <c r="R6271" i="1" s="1"/>
  <c r="O6268" i="1"/>
  <c r="Q6263" i="1"/>
  <c r="R6263" i="1" s="1"/>
  <c r="O6260" i="1"/>
  <c r="Q6255" i="1"/>
  <c r="R6255" i="1" s="1"/>
  <c r="O6252" i="1"/>
  <c r="Q6247" i="1"/>
  <c r="R6247" i="1" s="1"/>
  <c r="Q6244" i="1"/>
  <c r="R6244" i="1" s="1"/>
  <c r="Q6240" i="1"/>
  <c r="R6240" i="1" s="1"/>
  <c r="Q6236" i="1"/>
  <c r="R6236" i="1" s="1"/>
  <c r="Q6232" i="1"/>
  <c r="R6232" i="1" s="1"/>
  <c r="Q6228" i="1"/>
  <c r="R6228" i="1" s="1"/>
  <c r="Q6224" i="1"/>
  <c r="R6224" i="1" s="1"/>
  <c r="Q6220" i="1"/>
  <c r="R6220" i="1" s="1"/>
  <c r="O6327" i="1"/>
  <c r="Q6322" i="1"/>
  <c r="R6322" i="1" s="1"/>
  <c r="O6319" i="1"/>
  <c r="Q6314" i="1"/>
  <c r="R6314" i="1" s="1"/>
  <c r="O6311" i="1"/>
  <c r="Q6306" i="1"/>
  <c r="R6306" i="1" s="1"/>
  <c r="O6303" i="1"/>
  <c r="Q6298" i="1"/>
  <c r="R6298" i="1" s="1"/>
  <c r="O6295" i="1"/>
  <c r="Q6290" i="1"/>
  <c r="R6290" i="1" s="1"/>
  <c r="O6287" i="1"/>
  <c r="Q6282" i="1"/>
  <c r="R6282" i="1" s="1"/>
  <c r="O6279" i="1"/>
  <c r="Q6274" i="1"/>
  <c r="R6274" i="1" s="1"/>
  <c r="O6271" i="1"/>
  <c r="Q6266" i="1"/>
  <c r="R6266" i="1" s="1"/>
  <c r="O6263" i="1"/>
  <c r="Q6258" i="1"/>
  <c r="R6258" i="1" s="1"/>
  <c r="O6255" i="1"/>
  <c r="Q6250" i="1"/>
  <c r="R6250" i="1" s="1"/>
  <c r="O6247" i="1"/>
  <c r="O6244" i="1"/>
  <c r="O6240" i="1"/>
  <c r="O6236" i="1"/>
  <c r="O6232" i="1"/>
  <c r="O6228" i="1"/>
  <c r="O6224" i="1"/>
  <c r="Q6325" i="1"/>
  <c r="R6325" i="1" s="1"/>
  <c r="O6322" i="1"/>
  <c r="Q6317" i="1"/>
  <c r="R6317" i="1" s="1"/>
  <c r="O6314" i="1"/>
  <c r="Q6309" i="1"/>
  <c r="R6309" i="1" s="1"/>
  <c r="O6306" i="1"/>
  <c r="Q6301" i="1"/>
  <c r="R6301" i="1" s="1"/>
  <c r="O6298" i="1"/>
  <c r="Q6293" i="1"/>
  <c r="R6293" i="1" s="1"/>
  <c r="O6290" i="1"/>
  <c r="Q6285" i="1"/>
  <c r="R6285" i="1" s="1"/>
  <c r="O6282" i="1"/>
  <c r="Q6277" i="1"/>
  <c r="R6277" i="1" s="1"/>
  <c r="O6274" i="1"/>
  <c r="Q6269" i="1"/>
  <c r="R6269" i="1" s="1"/>
  <c r="O6266" i="1"/>
  <c r="Q6261" i="1"/>
  <c r="R6261" i="1" s="1"/>
  <c r="O6258" i="1"/>
  <c r="Q6253" i="1"/>
  <c r="R6253" i="1" s="1"/>
  <c r="O6250" i="1"/>
  <c r="Q6245" i="1"/>
  <c r="R6245" i="1" s="1"/>
  <c r="Q6320" i="1"/>
  <c r="R6320" i="1" s="1"/>
  <c r="Q6304" i="1"/>
  <c r="R6304" i="1" s="1"/>
  <c r="Q6288" i="1"/>
  <c r="R6288" i="1" s="1"/>
  <c r="Q6272" i="1"/>
  <c r="R6272" i="1" s="1"/>
  <c r="Q6256" i="1"/>
  <c r="R6256" i="1" s="1"/>
  <c r="O6241" i="1"/>
  <c r="O6325" i="1"/>
  <c r="O6309" i="1"/>
  <c r="O6293" i="1"/>
  <c r="O6277" i="1"/>
  <c r="O6261" i="1"/>
  <c r="O6245" i="1"/>
  <c r="O6330" i="1"/>
  <c r="O6221" i="1"/>
  <c r="Q6328" i="1"/>
  <c r="R6328" i="1" s="1"/>
  <c r="Q6312" i="1"/>
  <c r="R6312" i="1" s="1"/>
  <c r="Q6296" i="1"/>
  <c r="R6296" i="1" s="1"/>
  <c r="Q6280" i="1"/>
  <c r="R6280" i="1" s="1"/>
  <c r="Q6264" i="1"/>
  <c r="R6264" i="1" s="1"/>
  <c r="Q6248" i="1"/>
  <c r="R6248" i="1" s="1"/>
  <c r="O6225" i="1"/>
  <c r="O6317" i="1"/>
  <c r="O6301" i="1"/>
  <c r="O6285" i="1"/>
  <c r="O6269" i="1"/>
  <c r="O6253" i="1"/>
  <c r="O6229" i="1"/>
  <c r="O6233" i="1"/>
  <c r="O6237" i="1"/>
  <c r="Q6239" i="1"/>
  <c r="R6239" i="1" s="1"/>
  <c r="Q6225" i="1"/>
  <c r="R6225" i="1" s="1"/>
  <c r="Q6227" i="1"/>
  <c r="R6227" i="1" s="1"/>
  <c r="Q6243" i="1"/>
  <c r="R6243" i="1" s="1"/>
  <c r="Q6241" i="1"/>
  <c r="R6241" i="1" s="1"/>
  <c r="Q6229" i="1"/>
  <c r="R6229" i="1" s="1"/>
  <c r="Q6233" i="1"/>
  <c r="R6233" i="1" s="1"/>
  <c r="Q6235" i="1"/>
  <c r="R6235" i="1" s="1"/>
  <c r="Q6231" i="1"/>
  <c r="R6231" i="1" s="1"/>
  <c r="Q6330" i="1"/>
  <c r="R6330" i="1" s="1"/>
  <c r="S6330" i="1" s="1"/>
  <c r="T6330" i="1" s="1"/>
  <c r="U6330" i="1" s="1"/>
  <c r="Q6223" i="1"/>
  <c r="R6223" i="1" s="1"/>
  <c r="Q6237" i="1"/>
  <c r="R6237" i="1" s="1"/>
  <c r="Q6221" i="1"/>
  <c r="R6221" i="1" s="1"/>
  <c r="P6220" i="1"/>
  <c r="P6221" i="1"/>
  <c r="P6222" i="1"/>
  <c r="P6223" i="1"/>
  <c r="P6224" i="1"/>
  <c r="P6225" i="1"/>
  <c r="P6226" i="1"/>
  <c r="P6227" i="1"/>
  <c r="P6228" i="1"/>
  <c r="P6229" i="1"/>
  <c r="P6230" i="1"/>
  <c r="P6231" i="1"/>
  <c r="P6232" i="1"/>
  <c r="P6233" i="1"/>
  <c r="P6234" i="1"/>
  <c r="P6235" i="1"/>
  <c r="P6236" i="1"/>
  <c r="P6237" i="1"/>
  <c r="P6238" i="1"/>
  <c r="P6239" i="1"/>
  <c r="P6240" i="1"/>
  <c r="P6241" i="1"/>
  <c r="P6242" i="1"/>
  <c r="P6243" i="1"/>
  <c r="P6244" i="1"/>
  <c r="P6245" i="1"/>
  <c r="P6246" i="1"/>
  <c r="P6247" i="1"/>
  <c r="P6248" i="1"/>
  <c r="P6249" i="1"/>
  <c r="P6250" i="1"/>
  <c r="P6251" i="1"/>
  <c r="P6252" i="1"/>
  <c r="P6253" i="1"/>
  <c r="P6254" i="1"/>
  <c r="P6255" i="1"/>
  <c r="P6256" i="1"/>
  <c r="P6257" i="1"/>
  <c r="P6258" i="1"/>
  <c r="P6259" i="1"/>
  <c r="P6260" i="1"/>
  <c r="P6261" i="1"/>
  <c r="P6262" i="1"/>
  <c r="P6263" i="1"/>
  <c r="P6264" i="1"/>
  <c r="P6265" i="1"/>
  <c r="P6266" i="1"/>
  <c r="P6267" i="1"/>
  <c r="P6268" i="1"/>
  <c r="P6269" i="1"/>
  <c r="P6270" i="1"/>
  <c r="P6271" i="1"/>
  <c r="P6272" i="1"/>
  <c r="P6273" i="1"/>
  <c r="P6274" i="1"/>
  <c r="P6275" i="1"/>
  <c r="P6276" i="1"/>
  <c r="P6277" i="1"/>
  <c r="P6278" i="1"/>
  <c r="P6279" i="1"/>
  <c r="P6280" i="1"/>
  <c r="P6281" i="1"/>
  <c r="P6282" i="1"/>
  <c r="P6283" i="1"/>
  <c r="P6284" i="1"/>
  <c r="P6285" i="1"/>
  <c r="P6286" i="1"/>
  <c r="P6287" i="1"/>
  <c r="P6288" i="1"/>
  <c r="P6289" i="1"/>
  <c r="P6290" i="1"/>
  <c r="P6291" i="1"/>
  <c r="P6292" i="1"/>
  <c r="P6293" i="1"/>
  <c r="P6294" i="1"/>
  <c r="P6295" i="1"/>
  <c r="P6296" i="1"/>
  <c r="P6297" i="1"/>
  <c r="P6298" i="1"/>
  <c r="P6299" i="1"/>
  <c r="P6300" i="1"/>
  <c r="P6301" i="1"/>
  <c r="P6302" i="1"/>
  <c r="P6303" i="1"/>
  <c r="P6304" i="1"/>
  <c r="P6305" i="1"/>
  <c r="P6306" i="1"/>
  <c r="P6307" i="1"/>
  <c r="P6308" i="1"/>
  <c r="P6309" i="1"/>
  <c r="P6310" i="1"/>
  <c r="P6311" i="1"/>
  <c r="P6312" i="1"/>
  <c r="P6313" i="1"/>
  <c r="P6314" i="1"/>
  <c r="P6315" i="1"/>
  <c r="P6316" i="1"/>
  <c r="P6317" i="1"/>
  <c r="P6318" i="1"/>
  <c r="P6319" i="1"/>
  <c r="P6320" i="1"/>
  <c r="P6321" i="1"/>
  <c r="P6322" i="1"/>
  <c r="P6323" i="1"/>
  <c r="P6324" i="1"/>
  <c r="P6325" i="1"/>
  <c r="P6326" i="1"/>
  <c r="P6327" i="1"/>
  <c r="P6328" i="1"/>
  <c r="P6329" i="1"/>
  <c r="P6330" i="1"/>
  <c r="T6418" i="1"/>
  <c r="U6418" i="1" s="1"/>
  <c r="S6417" i="1"/>
  <c r="T5746" i="1"/>
  <c r="U5746" i="1" s="1"/>
  <c r="S5745" i="1"/>
  <c r="T5636" i="1"/>
  <c r="U5636" i="1" s="1"/>
  <c r="S5635" i="1"/>
  <c r="T10856" i="1"/>
  <c r="U10856" i="1" s="1"/>
  <c r="S10855" i="1"/>
  <c r="G662" i="1"/>
  <c r="T5196" i="1"/>
  <c r="U5196" i="1" s="1"/>
  <c r="S5195" i="1"/>
  <c r="T755" i="1"/>
  <c r="U755" i="1" s="1"/>
  <c r="S754" i="1"/>
  <c r="S6106" i="1"/>
  <c r="T8636" i="1"/>
  <c r="U8636" i="1" s="1"/>
  <c r="S8635" i="1"/>
  <c r="T2751" i="1"/>
  <c r="U2751" i="1" s="1"/>
  <c r="S2750" i="1"/>
  <c r="T4419" i="1"/>
  <c r="U4419" i="1" s="1"/>
  <c r="S4418" i="1"/>
  <c r="T5306" i="1"/>
  <c r="U5306" i="1" s="1"/>
  <c r="S5305" i="1"/>
  <c r="T3197" i="1"/>
  <c r="U3197" i="1" s="1"/>
  <c r="S3196" i="1"/>
  <c r="T7302" i="1"/>
  <c r="U7302" i="1" s="1"/>
  <c r="S7301" i="1"/>
  <c r="H2543" i="1"/>
  <c r="T8191" i="1"/>
  <c r="U8191" i="1" s="1"/>
  <c r="S8190" i="1"/>
  <c r="T88" i="1"/>
  <c r="U88" i="1" s="1"/>
  <c r="S87" i="1"/>
  <c r="G6212" i="1"/>
  <c r="K6212" i="1"/>
  <c r="L6212" i="1" s="1"/>
  <c r="H6212" i="1"/>
  <c r="F6213" i="1"/>
  <c r="T2865" i="1"/>
  <c r="U2865" i="1" s="1"/>
  <c r="S2864" i="1"/>
  <c r="T552" i="1"/>
  <c r="U552" i="1" s="1"/>
  <c r="S551" i="1"/>
  <c r="T415" i="1"/>
  <c r="U415" i="1" s="1"/>
  <c r="S414" i="1"/>
  <c r="S10213" i="1"/>
  <c r="T10213" i="1" s="1"/>
  <c r="U10213" i="1" s="1"/>
  <c r="T2089" i="1"/>
  <c r="U2089" i="1" s="1"/>
  <c r="S2088" i="1"/>
  <c r="T9979" i="1"/>
  <c r="U9979" i="1" s="1"/>
  <c r="S9978" i="1"/>
  <c r="T875" i="1"/>
  <c r="U875" i="1" s="1"/>
  <c r="S874" i="1"/>
  <c r="T7525" i="1"/>
  <c r="U7525" i="1" s="1"/>
  <c r="S7524" i="1"/>
  <c r="H3881" i="1"/>
  <c r="G3881" i="1"/>
  <c r="F3882" i="1" s="1"/>
  <c r="T7968" i="1"/>
  <c r="U7968" i="1" s="1"/>
  <c r="S7967" i="1"/>
  <c r="F2544" i="1"/>
  <c r="T1534" i="1"/>
  <c r="U1534" i="1" s="1"/>
  <c r="S1533" i="1"/>
  <c r="T10742" i="1"/>
  <c r="U10742" i="1" s="1"/>
  <c r="S10741" i="1"/>
  <c r="T9311" i="1"/>
  <c r="U9311" i="1" s="1"/>
  <c r="S9310" i="1"/>
  <c r="T8306" i="1"/>
  <c r="U8306" i="1" s="1"/>
  <c r="S8305" i="1"/>
  <c r="T201" i="1"/>
  <c r="U201" i="1" s="1"/>
  <c r="S200" i="1"/>
  <c r="T9859" i="1"/>
  <c r="U9859" i="1" s="1"/>
  <c r="S9858" i="1"/>
  <c r="T7639" i="1"/>
  <c r="U7639" i="1" s="1"/>
  <c r="S7638" i="1"/>
  <c r="T6636" i="1"/>
  <c r="U6636" i="1" s="1"/>
  <c r="S6635" i="1"/>
  <c r="T10427" i="1"/>
  <c r="U10427" i="1" s="1"/>
  <c r="S10426" i="1"/>
  <c r="T8523" i="1"/>
  <c r="U8523" i="1" s="1"/>
  <c r="S8522" i="1"/>
  <c r="T4201" i="1"/>
  <c r="U4201" i="1" s="1"/>
  <c r="S4200" i="1"/>
  <c r="T10523" i="1"/>
  <c r="U10523" i="1" s="1"/>
  <c r="S10522" i="1"/>
  <c r="T1642" i="1"/>
  <c r="U1642" i="1" s="1"/>
  <c r="S1641" i="1"/>
  <c r="T10653" i="1"/>
  <c r="U10653" i="1" s="1"/>
  <c r="S10652" i="1"/>
  <c r="T9539" i="1"/>
  <c r="U9539" i="1" s="1"/>
  <c r="S9538" i="1"/>
  <c r="T1199" i="1"/>
  <c r="U1199" i="1" s="1"/>
  <c r="S1198" i="1"/>
  <c r="T5863" i="1"/>
  <c r="U5863" i="1" s="1"/>
  <c r="S5862" i="1"/>
  <c r="T9193" i="1"/>
  <c r="U9193" i="1" s="1"/>
  <c r="S9192" i="1"/>
  <c r="T3968" i="1"/>
  <c r="U3968" i="1" s="1"/>
  <c r="S3967" i="1"/>
  <c r="T2421" i="1"/>
  <c r="U2421" i="1" s="1"/>
  <c r="S2420" i="1"/>
  <c r="T7751" i="1"/>
  <c r="U7751" i="1" s="1"/>
  <c r="S7750" i="1"/>
  <c r="T3092" i="1"/>
  <c r="U3092" i="1" s="1"/>
  <c r="S3091" i="1"/>
  <c r="T7428" i="1"/>
  <c r="U7428" i="1" s="1"/>
  <c r="S7427" i="1"/>
  <c r="T7089" i="1"/>
  <c r="U7089" i="1" s="1"/>
  <c r="S7088" i="1"/>
  <c r="M1103" i="1"/>
  <c r="T5079" i="1"/>
  <c r="U5079" i="1" s="1"/>
  <c r="S5078" i="1"/>
  <c r="M7216" i="1"/>
  <c r="T10093" i="1"/>
  <c r="U10093" i="1" s="1"/>
  <c r="S10092" i="1"/>
  <c r="T8093" i="1"/>
  <c r="U8093" i="1" s="1"/>
  <c r="S8092" i="1"/>
  <c r="T1978" i="1"/>
  <c r="U1978" i="1" s="1"/>
  <c r="S1977" i="1"/>
  <c r="T3417" i="1"/>
  <c r="U3417" i="1" s="1"/>
  <c r="S3416" i="1"/>
  <c r="T9635" i="1"/>
  <c r="U9635" i="1" s="1"/>
  <c r="S9634" i="1"/>
  <c r="T5977" i="1"/>
  <c r="U5977" i="1" s="1"/>
  <c r="S5976" i="1"/>
  <c r="T3531" i="1"/>
  <c r="U3531" i="1" s="1"/>
  <c r="S3530" i="1"/>
  <c r="T308" i="1"/>
  <c r="U308" i="1" s="1"/>
  <c r="S307" i="1"/>
  <c r="T7856" i="1"/>
  <c r="U7856" i="1" s="1"/>
  <c r="S7855" i="1"/>
  <c r="K2543" i="1"/>
  <c r="T6531" i="1"/>
  <c r="U6531" i="1" s="1"/>
  <c r="S6530" i="1"/>
  <c r="T1876" i="1"/>
  <c r="U1876" i="1" s="1"/>
  <c r="S1875" i="1"/>
  <c r="T2307" i="1"/>
  <c r="U2307" i="1" s="1"/>
  <c r="S2306" i="1"/>
  <c r="T4082" i="1"/>
  <c r="U4082" i="1" s="1"/>
  <c r="S4081" i="1"/>
  <c r="H9433" i="1"/>
  <c r="G9433" i="1"/>
  <c r="F9434" i="1" s="1"/>
  <c r="T4966" i="1"/>
  <c r="U4966" i="1" s="1"/>
  <c r="S4965" i="1"/>
  <c r="T6858" i="1"/>
  <c r="U6858" i="1" s="1"/>
  <c r="S6857" i="1"/>
  <c r="T3639" i="1"/>
  <c r="U3639" i="1" s="1"/>
  <c r="S3638" i="1"/>
  <c r="T3306" i="1"/>
  <c r="U3306" i="1" s="1"/>
  <c r="S3305" i="1"/>
  <c r="T9749" i="1"/>
  <c r="U9749" i="1" s="1"/>
  <c r="S9748" i="1"/>
  <c r="T6749" i="1"/>
  <c r="U6749" i="1" s="1"/>
  <c r="S6748" i="1"/>
  <c r="T8856" i="1"/>
  <c r="U8856" i="1" s="1"/>
  <c r="S8855" i="1"/>
  <c r="T3751" i="1"/>
  <c r="U3751" i="1" s="1"/>
  <c r="S3750" i="1"/>
  <c r="T10979" i="1"/>
  <c r="U10979" i="1" s="1"/>
  <c r="S10978" i="1"/>
  <c r="T1304" i="1"/>
  <c r="U1304" i="1" s="1"/>
  <c r="S1303" i="1"/>
  <c r="T4531" i="1"/>
  <c r="U4531" i="1" s="1"/>
  <c r="S4530" i="1"/>
  <c r="H4880" i="1"/>
  <c r="S10212" i="1"/>
  <c r="T10212" i="1" s="1"/>
  <c r="U10212" i="1" s="1"/>
  <c r="S10211" i="1"/>
  <c r="T10211" i="1" s="1"/>
  <c r="U10211" i="1" s="1"/>
  <c r="M5550" i="1"/>
  <c r="F1104" i="1"/>
  <c r="T6973" i="1"/>
  <c r="U6973" i="1" s="1"/>
  <c r="S6972" i="1"/>
  <c r="T10302" i="1"/>
  <c r="U10302" i="1" s="1"/>
  <c r="S10301" i="1"/>
  <c r="F7217" i="1"/>
  <c r="T1754" i="1"/>
  <c r="U1754" i="1" s="1"/>
  <c r="S1753" i="1"/>
  <c r="F8768" i="1"/>
  <c r="H8767" i="1"/>
  <c r="G8767" i="1"/>
  <c r="K8767" i="1" s="1"/>
  <c r="L8767" i="1" s="1"/>
  <c r="T4749" i="1"/>
  <c r="U4749" i="1" s="1"/>
  <c r="S4748" i="1"/>
  <c r="T8978" i="1"/>
  <c r="U8978" i="1" s="1"/>
  <c r="S8977" i="1"/>
  <c r="K4880" i="1"/>
  <c r="L4880" i="1" s="1"/>
  <c r="M4880" i="1" s="1"/>
  <c r="T2974" i="1"/>
  <c r="U2974" i="1" s="1"/>
  <c r="S2973" i="1"/>
  <c r="T4641" i="1"/>
  <c r="U4641" i="1" s="1"/>
  <c r="S4640" i="1"/>
  <c r="T4312" i="1"/>
  <c r="U4312" i="1" s="1"/>
  <c r="S4311" i="1"/>
  <c r="H5551" i="1"/>
  <c r="G5551" i="1"/>
  <c r="T9079" i="1"/>
  <c r="U9079" i="1" s="1"/>
  <c r="S9078" i="1"/>
  <c r="T5423" i="1"/>
  <c r="U5423" i="1" s="1"/>
  <c r="S5422" i="1"/>
  <c r="T1424" i="1"/>
  <c r="U1424" i="1" s="1"/>
  <c r="S1423" i="1"/>
  <c r="T8419" i="1"/>
  <c r="U8419" i="1" s="1"/>
  <c r="S8418" i="1"/>
  <c r="T2198" i="1"/>
  <c r="U2198" i="1" s="1"/>
  <c r="S2197" i="1"/>
  <c r="T980" i="1"/>
  <c r="U980" i="1" s="1"/>
  <c r="S979" i="1"/>
  <c r="T2637" i="1"/>
  <c r="U2637" i="1" s="1"/>
  <c r="S2636" i="1"/>
  <c r="F3883" i="1" l="1"/>
  <c r="H3882" i="1"/>
  <c r="G3882" i="1"/>
  <c r="F9435" i="1"/>
  <c r="K9434" i="1"/>
  <c r="L9434" i="1" s="1"/>
  <c r="H9434" i="1"/>
  <c r="G9434" i="1"/>
  <c r="T979" i="1"/>
  <c r="U979" i="1" s="1"/>
  <c r="S978" i="1"/>
  <c r="T2973" i="1"/>
  <c r="U2973" i="1" s="1"/>
  <c r="S2972" i="1"/>
  <c r="T4530" i="1"/>
  <c r="U4530" i="1" s="1"/>
  <c r="S4529" i="1"/>
  <c r="T2306" i="1"/>
  <c r="U2306" i="1" s="1"/>
  <c r="S2305" i="1"/>
  <c r="T5976" i="1"/>
  <c r="U5976" i="1" s="1"/>
  <c r="S5975" i="1"/>
  <c r="T5078" i="1"/>
  <c r="U5078" i="1" s="1"/>
  <c r="S5077" i="1"/>
  <c r="T9858" i="1"/>
  <c r="U9858" i="1" s="1"/>
  <c r="S9857" i="1"/>
  <c r="T10741" i="1"/>
  <c r="U10741" i="1" s="1"/>
  <c r="S10740" i="1"/>
  <c r="T9978" i="1"/>
  <c r="U9978" i="1" s="1"/>
  <c r="S9977" i="1"/>
  <c r="T8190" i="1"/>
  <c r="U8190" i="1" s="1"/>
  <c r="S8189" i="1"/>
  <c r="T8635" i="1"/>
  <c r="U8635" i="1" s="1"/>
  <c r="S8634" i="1"/>
  <c r="T5745" i="1"/>
  <c r="U5745" i="1" s="1"/>
  <c r="S5744" i="1"/>
  <c r="T9078" i="1"/>
  <c r="U9078" i="1" s="1"/>
  <c r="S9077" i="1"/>
  <c r="T10301" i="1"/>
  <c r="U10301" i="1" s="1"/>
  <c r="S10300" i="1"/>
  <c r="T8855" i="1"/>
  <c r="U8855" i="1" s="1"/>
  <c r="S8854" i="1"/>
  <c r="T3305" i="1"/>
  <c r="U3305" i="1" s="1"/>
  <c r="S3304" i="1"/>
  <c r="K9433" i="1"/>
  <c r="L9433" i="1" s="1"/>
  <c r="T7750" i="1"/>
  <c r="U7750" i="1" s="1"/>
  <c r="S7749" i="1"/>
  <c r="T1198" i="1"/>
  <c r="U1198" i="1" s="1"/>
  <c r="S1197" i="1"/>
  <c r="T10426" i="1"/>
  <c r="U10426" i="1" s="1"/>
  <c r="S10425" i="1"/>
  <c r="K3881" i="1"/>
  <c r="L3881" i="1" s="1"/>
  <c r="T551" i="1"/>
  <c r="U551" i="1" s="1"/>
  <c r="S550" i="1"/>
  <c r="K662" i="1"/>
  <c r="L662" i="1" s="1"/>
  <c r="M662" i="1" s="1"/>
  <c r="S6329" i="1"/>
  <c r="T6329" i="1" s="1"/>
  <c r="U6329" i="1" s="1"/>
  <c r="F8769" i="1"/>
  <c r="H8768" i="1"/>
  <c r="G8768" i="1"/>
  <c r="T1303" i="1"/>
  <c r="U1303" i="1" s="1"/>
  <c r="S1302" i="1"/>
  <c r="T9634" i="1"/>
  <c r="U9634" i="1" s="1"/>
  <c r="S9633" i="1"/>
  <c r="T200" i="1"/>
  <c r="U200" i="1" s="1"/>
  <c r="S199" i="1"/>
  <c r="T1533" i="1"/>
  <c r="U1533" i="1" s="1"/>
  <c r="S1532" i="1"/>
  <c r="T2088" i="1"/>
  <c r="U2088" i="1" s="1"/>
  <c r="S2087" i="1"/>
  <c r="G6213" i="1"/>
  <c r="K6213" i="1" s="1"/>
  <c r="L6213" i="1" s="1"/>
  <c r="T6106" i="1"/>
  <c r="U6106" i="1" s="1"/>
  <c r="S6105" i="1"/>
  <c r="F663" i="1"/>
  <c r="T6417" i="1"/>
  <c r="U6417" i="1" s="1"/>
  <c r="S6416" i="1"/>
  <c r="T2197" i="1"/>
  <c r="U2197" i="1" s="1"/>
  <c r="S2196" i="1"/>
  <c r="T8977" i="1"/>
  <c r="U8977" i="1" s="1"/>
  <c r="S8976" i="1"/>
  <c r="T1753" i="1"/>
  <c r="U1753" i="1" s="1"/>
  <c r="S1752" i="1"/>
  <c r="T6972" i="1"/>
  <c r="U6972" i="1" s="1"/>
  <c r="S6971" i="1"/>
  <c r="T6748" i="1"/>
  <c r="U6748" i="1" s="1"/>
  <c r="S6747" i="1"/>
  <c r="T3638" i="1"/>
  <c r="U3638" i="1" s="1"/>
  <c r="S3637" i="1"/>
  <c r="L2543" i="1"/>
  <c r="M2543" i="1" s="1"/>
  <c r="T8092" i="1"/>
  <c r="U8092" i="1" s="1"/>
  <c r="S8091" i="1"/>
  <c r="T7088" i="1"/>
  <c r="U7088" i="1" s="1"/>
  <c r="S7087" i="1"/>
  <c r="T2420" i="1"/>
  <c r="U2420" i="1" s="1"/>
  <c r="S2419" i="1"/>
  <c r="T9538" i="1"/>
  <c r="U9538" i="1" s="1"/>
  <c r="S9537" i="1"/>
  <c r="T10522" i="1"/>
  <c r="U10522" i="1" s="1"/>
  <c r="S10521" i="1"/>
  <c r="T7524" i="1"/>
  <c r="U7524" i="1" s="1"/>
  <c r="S7523" i="1"/>
  <c r="T2864" i="1"/>
  <c r="U2864" i="1" s="1"/>
  <c r="S2863" i="1"/>
  <c r="T7301" i="1"/>
  <c r="U7301" i="1" s="1"/>
  <c r="S7300" i="1"/>
  <c r="T754" i="1"/>
  <c r="U754" i="1" s="1"/>
  <c r="S753" i="1"/>
  <c r="T10855" i="1"/>
  <c r="U10855" i="1" s="1"/>
  <c r="S10854" i="1"/>
  <c r="H4881" i="1"/>
  <c r="T4081" i="1"/>
  <c r="U4081" i="1" s="1"/>
  <c r="S4080" i="1"/>
  <c r="T1875" i="1"/>
  <c r="U1875" i="1" s="1"/>
  <c r="S1874" i="1"/>
  <c r="T7855" i="1"/>
  <c r="U7855" i="1" s="1"/>
  <c r="S7854" i="1"/>
  <c r="T307" i="1"/>
  <c r="U307" i="1" s="1"/>
  <c r="S306" i="1"/>
  <c r="T3416" i="1"/>
  <c r="U3416" i="1" s="1"/>
  <c r="S3415" i="1"/>
  <c r="T6635" i="1"/>
  <c r="U6635" i="1" s="1"/>
  <c r="S6634" i="1"/>
  <c r="T8305" i="1"/>
  <c r="U8305" i="1" s="1"/>
  <c r="S8304" i="1"/>
  <c r="G2544" i="1"/>
  <c r="T4418" i="1"/>
  <c r="U4418" i="1" s="1"/>
  <c r="S4417" i="1"/>
  <c r="K4881" i="1"/>
  <c r="L4881" i="1" s="1"/>
  <c r="M4881" i="1" s="1"/>
  <c r="T1423" i="1"/>
  <c r="U1423" i="1" s="1"/>
  <c r="S1422" i="1"/>
  <c r="K5551" i="1"/>
  <c r="L5551" i="1" s="1"/>
  <c r="M5551" i="1" s="1"/>
  <c r="T4748" i="1"/>
  <c r="U4748" i="1" s="1"/>
  <c r="S4747" i="1"/>
  <c r="K1104" i="1"/>
  <c r="L1104" i="1" s="1"/>
  <c r="H1104" i="1"/>
  <c r="G1104" i="1"/>
  <c r="T10978" i="1"/>
  <c r="U10978" i="1" s="1"/>
  <c r="S10977" i="1"/>
  <c r="T6857" i="1"/>
  <c r="U6857" i="1" s="1"/>
  <c r="S6856" i="1"/>
  <c r="T4965" i="1"/>
  <c r="U4965" i="1" s="1"/>
  <c r="S4964" i="1"/>
  <c r="T10092" i="1"/>
  <c r="U10092" i="1" s="1"/>
  <c r="S10091" i="1"/>
  <c r="T7427" i="1"/>
  <c r="U7427" i="1" s="1"/>
  <c r="S7426" i="1"/>
  <c r="T3967" i="1"/>
  <c r="U3967" i="1" s="1"/>
  <c r="S3966" i="1"/>
  <c r="T10652" i="1"/>
  <c r="U10652" i="1" s="1"/>
  <c r="S10651" i="1"/>
  <c r="T4200" i="1"/>
  <c r="U4200" i="1" s="1"/>
  <c r="S4199" i="1"/>
  <c r="T7967" i="1"/>
  <c r="U7967" i="1" s="1"/>
  <c r="S7966" i="1"/>
  <c r="M6212" i="1"/>
  <c r="T3196" i="1"/>
  <c r="U3196" i="1" s="1"/>
  <c r="S3195" i="1"/>
  <c r="S10210" i="1"/>
  <c r="T5195" i="1"/>
  <c r="U5195" i="1" s="1"/>
  <c r="S5194" i="1"/>
  <c r="F4882" i="1"/>
  <c r="T2636" i="1"/>
  <c r="U2636" i="1" s="1"/>
  <c r="S2635" i="1"/>
  <c r="T8418" i="1"/>
  <c r="U8418" i="1" s="1"/>
  <c r="S8417" i="1"/>
  <c r="F5552" i="1"/>
  <c r="T4640" i="1"/>
  <c r="U4640" i="1" s="1"/>
  <c r="S4639" i="1"/>
  <c r="F7218" i="1"/>
  <c r="K7217" i="1"/>
  <c r="L7217" i="1" s="1"/>
  <c r="H7217" i="1"/>
  <c r="G7217" i="1"/>
  <c r="T3530" i="1"/>
  <c r="U3530" i="1" s="1"/>
  <c r="S3529" i="1"/>
  <c r="T7638" i="1"/>
  <c r="U7638" i="1" s="1"/>
  <c r="S7637" i="1"/>
  <c r="T9310" i="1"/>
  <c r="U9310" i="1" s="1"/>
  <c r="S9309" i="1"/>
  <c r="T874" i="1"/>
  <c r="U874" i="1" s="1"/>
  <c r="S873" i="1"/>
  <c r="T87" i="1"/>
  <c r="U87" i="1" s="1"/>
  <c r="S86" i="1"/>
  <c r="T2750" i="1"/>
  <c r="U2750" i="1" s="1"/>
  <c r="S2749" i="1"/>
  <c r="T5635" i="1"/>
  <c r="U5635" i="1" s="1"/>
  <c r="S5634" i="1"/>
  <c r="S6328" i="1"/>
  <c r="T6328" i="1" s="1"/>
  <c r="U6328" i="1" s="1"/>
  <c r="T5422" i="1"/>
  <c r="U5422" i="1" s="1"/>
  <c r="S5421" i="1"/>
  <c r="T4311" i="1"/>
  <c r="U4311" i="1" s="1"/>
  <c r="S4310" i="1"/>
  <c r="M8767" i="1"/>
  <c r="T3750" i="1"/>
  <c r="U3750" i="1" s="1"/>
  <c r="S3749" i="1"/>
  <c r="T9748" i="1"/>
  <c r="U9748" i="1" s="1"/>
  <c r="S9747" i="1"/>
  <c r="M9433" i="1"/>
  <c r="T6530" i="1"/>
  <c r="U6530" i="1" s="1"/>
  <c r="S6529" i="1"/>
  <c r="T1977" i="1"/>
  <c r="U1977" i="1" s="1"/>
  <c r="S1976" i="1"/>
  <c r="T3091" i="1"/>
  <c r="U3091" i="1" s="1"/>
  <c r="S3090" i="1"/>
  <c r="T9192" i="1"/>
  <c r="U9192" i="1" s="1"/>
  <c r="S9191" i="1"/>
  <c r="T5862" i="1"/>
  <c r="U5862" i="1" s="1"/>
  <c r="S5861" i="1"/>
  <c r="T1641" i="1"/>
  <c r="U1641" i="1" s="1"/>
  <c r="S1640" i="1"/>
  <c r="T8522" i="1"/>
  <c r="U8522" i="1" s="1"/>
  <c r="S8521" i="1"/>
  <c r="M3881" i="1"/>
  <c r="T414" i="1"/>
  <c r="U414" i="1" s="1"/>
  <c r="S413" i="1"/>
  <c r="T5305" i="1"/>
  <c r="U5305" i="1" s="1"/>
  <c r="S5304" i="1"/>
  <c r="H662" i="1"/>
  <c r="F5553" i="1" l="1"/>
  <c r="K5552" i="1"/>
  <c r="L5552" i="1" s="1"/>
  <c r="G5552" i="1"/>
  <c r="T4199" i="1"/>
  <c r="U4199" i="1" s="1"/>
  <c r="S4198" i="1"/>
  <c r="T10091" i="1"/>
  <c r="U10091" i="1" s="1"/>
  <c r="S10090" i="1"/>
  <c r="T10977" i="1"/>
  <c r="U10977" i="1" s="1"/>
  <c r="S10976" i="1"/>
  <c r="T2863" i="1"/>
  <c r="U2863" i="1" s="1"/>
  <c r="S2862" i="1"/>
  <c r="T2419" i="1"/>
  <c r="U2419" i="1" s="1"/>
  <c r="S2418" i="1"/>
  <c r="T3637" i="1"/>
  <c r="U3637" i="1" s="1"/>
  <c r="S3636" i="1"/>
  <c r="T8976" i="1"/>
  <c r="U8976" i="1" s="1"/>
  <c r="S8975" i="1"/>
  <c r="G663" i="1"/>
  <c r="K663" i="1" s="1"/>
  <c r="L663" i="1" s="1"/>
  <c r="H663" i="1"/>
  <c r="T2087" i="1"/>
  <c r="U2087" i="1" s="1"/>
  <c r="S2086" i="1"/>
  <c r="T8521" i="1"/>
  <c r="U8521" i="1" s="1"/>
  <c r="S8520" i="1"/>
  <c r="T3090" i="1"/>
  <c r="U3090" i="1" s="1"/>
  <c r="S3089" i="1"/>
  <c r="T9747" i="1"/>
  <c r="U9747" i="1" s="1"/>
  <c r="S9746" i="1"/>
  <c r="T5421" i="1"/>
  <c r="U5421" i="1" s="1"/>
  <c r="S5420" i="1"/>
  <c r="T3529" i="1"/>
  <c r="U3529" i="1" s="1"/>
  <c r="S3528" i="1"/>
  <c r="T8417" i="1"/>
  <c r="U8417" i="1" s="1"/>
  <c r="S8416" i="1"/>
  <c r="T3195" i="1"/>
  <c r="U3195" i="1" s="1"/>
  <c r="S3194" i="1"/>
  <c r="H2544" i="1"/>
  <c r="T306" i="1"/>
  <c r="U306" i="1" s="1"/>
  <c r="S305" i="1"/>
  <c r="T10854" i="1"/>
  <c r="U10854" i="1" s="1"/>
  <c r="S10853" i="1"/>
  <c r="T6105" i="1"/>
  <c r="U6105" i="1" s="1"/>
  <c r="S6104" i="1"/>
  <c r="T10425" i="1"/>
  <c r="U10425" i="1" s="1"/>
  <c r="S10424" i="1"/>
  <c r="T10300" i="1"/>
  <c r="U10300" i="1" s="1"/>
  <c r="S10299" i="1"/>
  <c r="T8189" i="1"/>
  <c r="U8189" i="1" s="1"/>
  <c r="S8188" i="1"/>
  <c r="T2305" i="1"/>
  <c r="U2305" i="1" s="1"/>
  <c r="S2304" i="1"/>
  <c r="K9435" i="1"/>
  <c r="L9435" i="1" s="1"/>
  <c r="H9435" i="1"/>
  <c r="G9435" i="1"/>
  <c r="T5634" i="1"/>
  <c r="U5634" i="1" s="1"/>
  <c r="S5633" i="1"/>
  <c r="M7217" i="1"/>
  <c r="T10651" i="1"/>
  <c r="U10651" i="1" s="1"/>
  <c r="S10650" i="1"/>
  <c r="T4964" i="1"/>
  <c r="U4964" i="1" s="1"/>
  <c r="S4963" i="1"/>
  <c r="T1422" i="1"/>
  <c r="U1422" i="1" s="1"/>
  <c r="S1421" i="1"/>
  <c r="F2545" i="1"/>
  <c r="T7523" i="1"/>
  <c r="U7523" i="1" s="1"/>
  <c r="S7522" i="1"/>
  <c r="T7087" i="1"/>
  <c r="U7087" i="1" s="1"/>
  <c r="S7086" i="1"/>
  <c r="T6747" i="1"/>
  <c r="U6747" i="1" s="1"/>
  <c r="S6746" i="1"/>
  <c r="T1532" i="1"/>
  <c r="U1532" i="1" s="1"/>
  <c r="S1531" i="1"/>
  <c r="T1302" i="1"/>
  <c r="U1302" i="1" s="1"/>
  <c r="S1301" i="1"/>
  <c r="T2972" i="1"/>
  <c r="U2972" i="1" s="1"/>
  <c r="S2971" i="1"/>
  <c r="T5304" i="1"/>
  <c r="U5304" i="1" s="1"/>
  <c r="S5303" i="1"/>
  <c r="T1640" i="1"/>
  <c r="U1640" i="1" s="1"/>
  <c r="S1639" i="1"/>
  <c r="T3749" i="1"/>
  <c r="U3749" i="1" s="1"/>
  <c r="S3748" i="1"/>
  <c r="T873" i="1"/>
  <c r="U873" i="1" s="1"/>
  <c r="S872" i="1"/>
  <c r="T2635" i="1"/>
  <c r="U2635" i="1" s="1"/>
  <c r="S2634" i="1"/>
  <c r="M1104" i="1"/>
  <c r="T8304" i="1"/>
  <c r="U8304" i="1" s="1"/>
  <c r="S8303" i="1"/>
  <c r="T7854" i="1"/>
  <c r="U7854" i="1" s="1"/>
  <c r="S7853" i="1"/>
  <c r="T753" i="1"/>
  <c r="U753" i="1" s="1"/>
  <c r="S752" i="1"/>
  <c r="T9077" i="1"/>
  <c r="U9077" i="1" s="1"/>
  <c r="S9076" i="1"/>
  <c r="T9857" i="1"/>
  <c r="U9857" i="1" s="1"/>
  <c r="S9856" i="1"/>
  <c r="T1976" i="1"/>
  <c r="U1976" i="1" s="1"/>
  <c r="S1975" i="1"/>
  <c r="T2749" i="1"/>
  <c r="U2749" i="1" s="1"/>
  <c r="S2748" i="1"/>
  <c r="T5194" i="1"/>
  <c r="U5194" i="1" s="1"/>
  <c r="S5193" i="1"/>
  <c r="T3966" i="1"/>
  <c r="U3966" i="1" s="1"/>
  <c r="S3965" i="1"/>
  <c r="T6856" i="1"/>
  <c r="U6856" i="1" s="1"/>
  <c r="S6855" i="1"/>
  <c r="T4417" i="1"/>
  <c r="U4417" i="1" s="1"/>
  <c r="S4416" i="1"/>
  <c r="T10521" i="1"/>
  <c r="U10521" i="1" s="1"/>
  <c r="S10520" i="1"/>
  <c r="T8091" i="1"/>
  <c r="U8091" i="1" s="1"/>
  <c r="S8090" i="1"/>
  <c r="T6971" i="1"/>
  <c r="U6971" i="1" s="1"/>
  <c r="S6970" i="1"/>
  <c r="T2196" i="1"/>
  <c r="U2196" i="1" s="1"/>
  <c r="S2195" i="1"/>
  <c r="F6214" i="1"/>
  <c r="T199" i="1"/>
  <c r="U199" i="1" s="1"/>
  <c r="S198" i="1"/>
  <c r="T550" i="1"/>
  <c r="U550" i="1" s="1"/>
  <c r="S549" i="1"/>
  <c r="T3304" i="1"/>
  <c r="U3304" i="1" s="1"/>
  <c r="S3303" i="1"/>
  <c r="T5744" i="1"/>
  <c r="U5744" i="1" s="1"/>
  <c r="S5743" i="1"/>
  <c r="T9977" i="1"/>
  <c r="U9977" i="1" s="1"/>
  <c r="S9976" i="1"/>
  <c r="T4529" i="1"/>
  <c r="U4529" i="1" s="1"/>
  <c r="S4528" i="1"/>
  <c r="T978" i="1"/>
  <c r="U978" i="1" s="1"/>
  <c r="S977" i="1"/>
  <c r="M3882" i="1"/>
  <c r="T5861" i="1"/>
  <c r="U5861" i="1" s="1"/>
  <c r="S5860" i="1"/>
  <c r="T9309" i="1"/>
  <c r="U9309" i="1" s="1"/>
  <c r="S9308" i="1"/>
  <c r="H7218" i="1"/>
  <c r="G7218" i="1"/>
  <c r="K7218" i="1" s="1"/>
  <c r="L7218" i="1" s="1"/>
  <c r="F4883" i="1"/>
  <c r="K4882" i="1"/>
  <c r="L4882" i="1" s="1"/>
  <c r="G4882" i="1"/>
  <c r="T6634" i="1"/>
  <c r="U6634" i="1" s="1"/>
  <c r="S6633" i="1"/>
  <c r="T1874" i="1"/>
  <c r="U1874" i="1" s="1"/>
  <c r="S1873" i="1"/>
  <c r="T7300" i="1"/>
  <c r="U7300" i="1" s="1"/>
  <c r="S7299" i="1"/>
  <c r="H6213" i="1"/>
  <c r="T1197" i="1"/>
  <c r="U1197" i="1" s="1"/>
  <c r="S1196" i="1"/>
  <c r="T5077" i="1"/>
  <c r="U5077" i="1" s="1"/>
  <c r="S5076" i="1"/>
  <c r="T413" i="1"/>
  <c r="U413" i="1" s="1"/>
  <c r="S412" i="1"/>
  <c r="T6529" i="1"/>
  <c r="U6529" i="1" s="1"/>
  <c r="S6528" i="1"/>
  <c r="T86" i="1"/>
  <c r="U86" i="1" s="1"/>
  <c r="S85" i="1"/>
  <c r="T4639" i="1"/>
  <c r="U4639" i="1" s="1"/>
  <c r="S4638" i="1"/>
  <c r="T10210" i="1"/>
  <c r="U10210" i="1" s="1"/>
  <c r="S10209" i="1"/>
  <c r="T7966" i="1"/>
  <c r="U7966" i="1" s="1"/>
  <c r="S7965" i="1"/>
  <c r="T7426" i="1"/>
  <c r="U7426" i="1" s="1"/>
  <c r="S7425" i="1"/>
  <c r="F1105" i="1"/>
  <c r="T9537" i="1"/>
  <c r="U9537" i="1" s="1"/>
  <c r="S9536" i="1"/>
  <c r="K2544" i="1"/>
  <c r="L2544" i="1" s="1"/>
  <c r="M2544" i="1" s="1"/>
  <c r="T1752" i="1"/>
  <c r="U1752" i="1" s="1"/>
  <c r="S1751" i="1"/>
  <c r="T6416" i="1"/>
  <c r="U6416" i="1" s="1"/>
  <c r="S6415" i="1"/>
  <c r="K8768" i="1"/>
  <c r="L8768" i="1" s="1"/>
  <c r="M8768" i="1" s="1"/>
  <c r="T8854" i="1"/>
  <c r="U8854" i="1" s="1"/>
  <c r="S8853" i="1"/>
  <c r="S6327" i="1"/>
  <c r="M9434" i="1"/>
  <c r="K3882" i="1"/>
  <c r="L3882" i="1" s="1"/>
  <c r="T9191" i="1"/>
  <c r="U9191" i="1" s="1"/>
  <c r="S9190" i="1"/>
  <c r="T4310" i="1"/>
  <c r="U4310" i="1" s="1"/>
  <c r="S4309" i="1"/>
  <c r="T7637" i="1"/>
  <c r="U7637" i="1" s="1"/>
  <c r="S7636" i="1"/>
  <c r="T4747" i="1"/>
  <c r="U4747" i="1" s="1"/>
  <c r="S4746" i="1"/>
  <c r="T3415" i="1"/>
  <c r="U3415" i="1" s="1"/>
  <c r="S3414" i="1"/>
  <c r="T4080" i="1"/>
  <c r="U4080" i="1" s="1"/>
  <c r="S4079" i="1"/>
  <c r="M6213" i="1"/>
  <c r="T9633" i="1"/>
  <c r="U9633" i="1" s="1"/>
  <c r="S9632" i="1"/>
  <c r="F8770" i="1"/>
  <c r="K8769" i="1"/>
  <c r="L8769" i="1" s="1"/>
  <c r="G8769" i="1"/>
  <c r="T7749" i="1"/>
  <c r="U7749" i="1" s="1"/>
  <c r="S7748" i="1"/>
  <c r="T8634" i="1"/>
  <c r="U8634" i="1" s="1"/>
  <c r="S8633" i="1"/>
  <c r="T10740" i="1"/>
  <c r="U10740" i="1" s="1"/>
  <c r="S10739" i="1"/>
  <c r="T5975" i="1"/>
  <c r="U5975" i="1" s="1"/>
  <c r="S5974" i="1"/>
  <c r="F3884" i="1"/>
  <c r="K3883" i="1"/>
  <c r="L3883" i="1" s="1"/>
  <c r="G3883" i="1"/>
  <c r="T9190" i="1" l="1"/>
  <c r="U9190" i="1" s="1"/>
  <c r="S9189" i="1"/>
  <c r="T9536" i="1"/>
  <c r="U9536" i="1" s="1"/>
  <c r="S9535" i="1"/>
  <c r="I7218" i="1"/>
  <c r="J7218" i="1" s="1"/>
  <c r="I7108" i="1"/>
  <c r="I7109" i="1"/>
  <c r="J7109" i="1" s="1"/>
  <c r="I7110" i="1"/>
  <c r="J7110" i="1" s="1"/>
  <c r="I7111" i="1"/>
  <c r="J7111" i="1" s="1"/>
  <c r="I7114" i="1"/>
  <c r="J7114" i="1" s="1"/>
  <c r="I7115" i="1"/>
  <c r="J7115" i="1" s="1"/>
  <c r="I7112" i="1"/>
  <c r="J7112" i="1" s="1"/>
  <c r="I7113" i="1"/>
  <c r="J7113" i="1" s="1"/>
  <c r="I7118" i="1"/>
  <c r="J7118" i="1" s="1"/>
  <c r="I7116" i="1"/>
  <c r="J7116" i="1" s="1"/>
  <c r="I7117" i="1"/>
  <c r="J7117" i="1" s="1"/>
  <c r="I7120" i="1"/>
  <c r="J7120" i="1" s="1"/>
  <c r="I7121" i="1"/>
  <c r="J7121" i="1" s="1"/>
  <c r="I7119" i="1"/>
  <c r="J7119" i="1" s="1"/>
  <c r="I7123" i="1"/>
  <c r="J7123" i="1" s="1"/>
  <c r="I7125" i="1"/>
  <c r="J7125" i="1" s="1"/>
  <c r="I7122" i="1"/>
  <c r="J7122" i="1" s="1"/>
  <c r="I7124" i="1"/>
  <c r="J7124" i="1" s="1"/>
  <c r="I7127" i="1"/>
  <c r="J7127" i="1" s="1"/>
  <c r="I7128" i="1"/>
  <c r="J7128" i="1" s="1"/>
  <c r="I7126" i="1"/>
  <c r="J7126" i="1" s="1"/>
  <c r="I7130" i="1"/>
  <c r="J7130" i="1" s="1"/>
  <c r="I7129" i="1"/>
  <c r="J7129" i="1" s="1"/>
  <c r="I7131" i="1"/>
  <c r="J7131" i="1" s="1"/>
  <c r="I7133" i="1"/>
  <c r="J7133" i="1" s="1"/>
  <c r="I7132" i="1"/>
  <c r="J7132" i="1" s="1"/>
  <c r="I7135" i="1"/>
  <c r="J7135" i="1" s="1"/>
  <c r="I7134" i="1"/>
  <c r="J7134" i="1" s="1"/>
  <c r="I7137" i="1"/>
  <c r="J7137" i="1" s="1"/>
  <c r="I7136" i="1"/>
  <c r="J7136" i="1" s="1"/>
  <c r="I7139" i="1"/>
  <c r="J7139" i="1" s="1"/>
  <c r="I7138" i="1"/>
  <c r="J7138" i="1" s="1"/>
  <c r="I7140" i="1"/>
  <c r="J7140" i="1" s="1"/>
  <c r="I7142" i="1"/>
  <c r="J7142" i="1" s="1"/>
  <c r="I7141" i="1"/>
  <c r="J7141" i="1" s="1"/>
  <c r="I7143" i="1"/>
  <c r="J7143" i="1" s="1"/>
  <c r="I7144" i="1"/>
  <c r="J7144" i="1" s="1"/>
  <c r="I7145" i="1"/>
  <c r="J7145" i="1" s="1"/>
  <c r="I7146" i="1"/>
  <c r="J7146" i="1" s="1"/>
  <c r="I7150" i="1"/>
  <c r="J7150" i="1" s="1"/>
  <c r="I7148" i="1"/>
  <c r="J7148" i="1" s="1"/>
  <c r="I7147" i="1"/>
  <c r="J7147" i="1" s="1"/>
  <c r="I7152" i="1"/>
  <c r="J7152" i="1" s="1"/>
  <c r="I7153" i="1"/>
  <c r="J7153" i="1" s="1"/>
  <c r="I7149" i="1"/>
  <c r="J7149" i="1" s="1"/>
  <c r="I7151" i="1"/>
  <c r="J7151" i="1" s="1"/>
  <c r="I7155" i="1"/>
  <c r="J7155" i="1" s="1"/>
  <c r="I7157" i="1"/>
  <c r="J7157" i="1" s="1"/>
  <c r="I7154" i="1"/>
  <c r="J7154" i="1" s="1"/>
  <c r="I7156" i="1"/>
  <c r="J7156" i="1" s="1"/>
  <c r="I7158" i="1"/>
  <c r="J7158" i="1" s="1"/>
  <c r="I7159" i="1"/>
  <c r="J7159" i="1" s="1"/>
  <c r="I7160" i="1"/>
  <c r="J7160" i="1" s="1"/>
  <c r="I7163" i="1"/>
  <c r="J7163" i="1" s="1"/>
  <c r="I7162" i="1"/>
  <c r="J7162" i="1" s="1"/>
  <c r="I7161" i="1"/>
  <c r="J7161" i="1" s="1"/>
  <c r="I7164" i="1"/>
  <c r="J7164" i="1" s="1"/>
  <c r="I7165" i="1"/>
  <c r="J7165" i="1" s="1"/>
  <c r="I7166" i="1"/>
  <c r="J7166" i="1" s="1"/>
  <c r="I7167" i="1"/>
  <c r="J7167" i="1" s="1"/>
  <c r="I7170" i="1"/>
  <c r="J7170" i="1" s="1"/>
  <c r="I7171" i="1"/>
  <c r="J7171" i="1" s="1"/>
  <c r="I7169" i="1"/>
  <c r="J7169" i="1" s="1"/>
  <c r="I7168" i="1"/>
  <c r="J7168" i="1" s="1"/>
  <c r="I7172" i="1"/>
  <c r="J7172" i="1" s="1"/>
  <c r="I7173" i="1"/>
  <c r="J7173" i="1" s="1"/>
  <c r="I7175" i="1"/>
  <c r="J7175" i="1" s="1"/>
  <c r="I7174" i="1"/>
  <c r="J7174" i="1" s="1"/>
  <c r="I7176" i="1"/>
  <c r="J7176" i="1" s="1"/>
  <c r="I7178" i="1"/>
  <c r="J7178" i="1" s="1"/>
  <c r="I7177" i="1"/>
  <c r="J7177" i="1" s="1"/>
  <c r="I7179" i="1"/>
  <c r="J7179" i="1" s="1"/>
  <c r="I7180" i="1"/>
  <c r="J7180" i="1" s="1"/>
  <c r="I7182" i="1"/>
  <c r="J7182" i="1" s="1"/>
  <c r="I7181" i="1"/>
  <c r="J7181" i="1" s="1"/>
  <c r="I7184" i="1"/>
  <c r="J7184" i="1" s="1"/>
  <c r="I7183" i="1"/>
  <c r="J7183" i="1" s="1"/>
  <c r="I7187" i="1"/>
  <c r="J7187" i="1" s="1"/>
  <c r="I7185" i="1"/>
  <c r="J7185" i="1" s="1"/>
  <c r="I7188" i="1"/>
  <c r="J7188" i="1" s="1"/>
  <c r="I7186" i="1"/>
  <c r="J7186" i="1" s="1"/>
  <c r="I7190" i="1"/>
  <c r="J7190" i="1" s="1"/>
  <c r="I7189" i="1"/>
  <c r="J7189" i="1" s="1"/>
  <c r="I7191" i="1"/>
  <c r="J7191" i="1" s="1"/>
  <c r="I7192" i="1"/>
  <c r="J7192" i="1" s="1"/>
  <c r="I7197" i="1"/>
  <c r="J7197" i="1" s="1"/>
  <c r="I7193" i="1"/>
  <c r="J7193" i="1" s="1"/>
  <c r="I7194" i="1"/>
  <c r="J7194" i="1" s="1"/>
  <c r="I7195" i="1"/>
  <c r="J7195" i="1" s="1"/>
  <c r="I7198" i="1"/>
  <c r="J7198" i="1" s="1"/>
  <c r="I7199" i="1"/>
  <c r="J7199" i="1" s="1"/>
  <c r="I7196" i="1"/>
  <c r="J7196" i="1" s="1"/>
  <c r="I7200" i="1"/>
  <c r="J7200" i="1" s="1"/>
  <c r="I7201" i="1"/>
  <c r="J7201" i="1" s="1"/>
  <c r="I7203" i="1"/>
  <c r="J7203" i="1" s="1"/>
  <c r="I7202" i="1"/>
  <c r="J7202" i="1" s="1"/>
  <c r="I7204" i="1"/>
  <c r="J7204" i="1" s="1"/>
  <c r="I7206" i="1"/>
  <c r="J7206" i="1" s="1"/>
  <c r="I7205" i="1"/>
  <c r="J7205" i="1" s="1"/>
  <c r="I7207" i="1"/>
  <c r="J7207" i="1" s="1"/>
  <c r="I7211" i="1"/>
  <c r="J7211" i="1" s="1"/>
  <c r="I7208" i="1"/>
  <c r="J7208" i="1" s="1"/>
  <c r="I7210" i="1"/>
  <c r="J7210" i="1" s="1"/>
  <c r="I7212" i="1"/>
  <c r="J7212" i="1" s="1"/>
  <c r="I7209" i="1"/>
  <c r="J7209" i="1" s="1"/>
  <c r="T4416" i="1"/>
  <c r="U4416" i="1" s="1"/>
  <c r="S4415" i="1"/>
  <c r="I7213" i="1"/>
  <c r="J7213" i="1" s="1"/>
  <c r="T3748" i="1"/>
  <c r="U3748" i="1" s="1"/>
  <c r="S3747" i="1"/>
  <c r="T1301" i="1"/>
  <c r="U1301" i="1" s="1"/>
  <c r="S1300" i="1"/>
  <c r="T7522" i="1"/>
  <c r="U7522" i="1" s="1"/>
  <c r="S7521" i="1"/>
  <c r="T10424" i="1"/>
  <c r="U10424" i="1" s="1"/>
  <c r="S10423" i="1"/>
  <c r="T2418" i="1"/>
  <c r="U2418" i="1" s="1"/>
  <c r="S2417" i="1"/>
  <c r="T7748" i="1"/>
  <c r="U7748" i="1" s="1"/>
  <c r="S7747" i="1"/>
  <c r="T7965" i="1"/>
  <c r="U7965" i="1" s="1"/>
  <c r="S7964" i="1"/>
  <c r="T1196" i="1"/>
  <c r="U1196" i="1" s="1"/>
  <c r="S1195" i="1"/>
  <c r="T6633" i="1"/>
  <c r="U6633" i="1" s="1"/>
  <c r="S6632" i="1"/>
  <c r="T4528" i="1"/>
  <c r="U4528" i="1" s="1"/>
  <c r="S4527" i="1"/>
  <c r="T549" i="1"/>
  <c r="U549" i="1" s="1"/>
  <c r="S548" i="1"/>
  <c r="T6970" i="1"/>
  <c r="U6970" i="1" s="1"/>
  <c r="S6969" i="1"/>
  <c r="T3965" i="1"/>
  <c r="U3965" i="1" s="1"/>
  <c r="S3964" i="1"/>
  <c r="T8303" i="1"/>
  <c r="U8303" i="1" s="1"/>
  <c r="S8302" i="1"/>
  <c r="I7216" i="1"/>
  <c r="J7216" i="1" s="1"/>
  <c r="M9435" i="1"/>
  <c r="T305" i="1"/>
  <c r="U305" i="1" s="1"/>
  <c r="S304" i="1"/>
  <c r="T3528" i="1"/>
  <c r="U3528" i="1" s="1"/>
  <c r="S3527" i="1"/>
  <c r="T3089" i="1"/>
  <c r="U3089" i="1" s="1"/>
  <c r="S3088" i="1"/>
  <c r="T4198" i="1"/>
  <c r="U4198" i="1" s="1"/>
  <c r="S4197" i="1"/>
  <c r="T6528" i="1"/>
  <c r="U6528" i="1" s="1"/>
  <c r="S6527" i="1"/>
  <c r="T9308" i="1"/>
  <c r="U9308" i="1" s="1"/>
  <c r="S9307" i="1"/>
  <c r="I7215" i="1"/>
  <c r="J7215" i="1" s="1"/>
  <c r="T1639" i="1"/>
  <c r="U1639" i="1" s="1"/>
  <c r="S1638" i="1"/>
  <c r="T1531" i="1"/>
  <c r="U1531" i="1" s="1"/>
  <c r="S1530" i="1"/>
  <c r="K2545" i="1"/>
  <c r="L2545" i="1" s="1"/>
  <c r="H2545" i="1"/>
  <c r="G2545" i="1"/>
  <c r="T5633" i="1"/>
  <c r="U5633" i="1" s="1"/>
  <c r="S5632" i="1"/>
  <c r="T8188" i="1"/>
  <c r="U8188" i="1" s="1"/>
  <c r="S8187" i="1"/>
  <c r="M663" i="1"/>
  <c r="T2862" i="1"/>
  <c r="U2862" i="1" s="1"/>
  <c r="S2861" i="1"/>
  <c r="M3883" i="1"/>
  <c r="T5974" i="1"/>
  <c r="U5974" i="1" s="1"/>
  <c r="S5973" i="1"/>
  <c r="M8769" i="1"/>
  <c r="T4079" i="1"/>
  <c r="U4079" i="1" s="1"/>
  <c r="S4078" i="1"/>
  <c r="T6415" i="1"/>
  <c r="U6415" i="1" s="1"/>
  <c r="S6414" i="1"/>
  <c r="T10209" i="1"/>
  <c r="U10209" i="1" s="1"/>
  <c r="S10208" i="1"/>
  <c r="M4882" i="1"/>
  <c r="T9976" i="1"/>
  <c r="U9976" i="1" s="1"/>
  <c r="S9975" i="1"/>
  <c r="T8090" i="1"/>
  <c r="U8090" i="1" s="1"/>
  <c r="S8089" i="1"/>
  <c r="T1975" i="1"/>
  <c r="U1975" i="1" s="1"/>
  <c r="S1974" i="1"/>
  <c r="I7217" i="1"/>
  <c r="J7217" i="1" s="1"/>
  <c r="T1421" i="1"/>
  <c r="U1421" i="1" s="1"/>
  <c r="S1420" i="1"/>
  <c r="T8520" i="1"/>
  <c r="U8520" i="1" s="1"/>
  <c r="S8519" i="1"/>
  <c r="F664" i="1"/>
  <c r="M5552" i="1"/>
  <c r="H3883" i="1"/>
  <c r="H8769" i="1"/>
  <c r="T7636" i="1"/>
  <c r="U7636" i="1" s="1"/>
  <c r="S7635" i="1"/>
  <c r="F1106" i="1"/>
  <c r="K1105" i="1"/>
  <c r="L1105" i="1" s="1"/>
  <c r="H1105" i="1"/>
  <c r="G1105" i="1"/>
  <c r="T412" i="1"/>
  <c r="U412" i="1" s="1"/>
  <c r="S411" i="1"/>
  <c r="H4882" i="1"/>
  <c r="T5860" i="1"/>
  <c r="U5860" i="1" s="1"/>
  <c r="S5859" i="1"/>
  <c r="T198" i="1"/>
  <c r="U198" i="1" s="1"/>
  <c r="S197" i="1"/>
  <c r="T752" i="1"/>
  <c r="U752" i="1" s="1"/>
  <c r="S751" i="1"/>
  <c r="T5303" i="1"/>
  <c r="U5303" i="1" s="1"/>
  <c r="S5302" i="1"/>
  <c r="T6746" i="1"/>
  <c r="U6746" i="1" s="1"/>
  <c r="S6745" i="1"/>
  <c r="F9436" i="1"/>
  <c r="T10299" i="1"/>
  <c r="U10299" i="1" s="1"/>
  <c r="S10298" i="1"/>
  <c r="T6104" i="1"/>
  <c r="U6104" i="1" s="1"/>
  <c r="S6103" i="1"/>
  <c r="T3194" i="1"/>
  <c r="U3194" i="1" s="1"/>
  <c r="S3193" i="1"/>
  <c r="T8975" i="1"/>
  <c r="U8975" i="1" s="1"/>
  <c r="S8974" i="1"/>
  <c r="H5552" i="1"/>
  <c r="T10739" i="1"/>
  <c r="U10739" i="1" s="1"/>
  <c r="S10738" i="1"/>
  <c r="T3414" i="1"/>
  <c r="U3414" i="1" s="1"/>
  <c r="S3413" i="1"/>
  <c r="T6327" i="1"/>
  <c r="U6327" i="1" s="1"/>
  <c r="S6326" i="1"/>
  <c r="T1751" i="1"/>
  <c r="U1751" i="1" s="1"/>
  <c r="S1750" i="1"/>
  <c r="T4638" i="1"/>
  <c r="U4638" i="1" s="1"/>
  <c r="S4637" i="1"/>
  <c r="T7299" i="1"/>
  <c r="U7299" i="1" s="1"/>
  <c r="S7298" i="1"/>
  <c r="T5743" i="1"/>
  <c r="U5743" i="1" s="1"/>
  <c r="S5742" i="1"/>
  <c r="T10520" i="1"/>
  <c r="U10520" i="1" s="1"/>
  <c r="S10519" i="1"/>
  <c r="T5193" i="1"/>
  <c r="U5193" i="1" s="1"/>
  <c r="S5192" i="1"/>
  <c r="T9856" i="1"/>
  <c r="U9856" i="1" s="1"/>
  <c r="S9855" i="1"/>
  <c r="T2634" i="1"/>
  <c r="U2634" i="1" s="1"/>
  <c r="S2633" i="1"/>
  <c r="T4963" i="1"/>
  <c r="U4963" i="1" s="1"/>
  <c r="S4962" i="1"/>
  <c r="T5420" i="1"/>
  <c r="U5420" i="1" s="1"/>
  <c r="S5419" i="1"/>
  <c r="T10976" i="1"/>
  <c r="U10976" i="1" s="1"/>
  <c r="S10975" i="1"/>
  <c r="F3885" i="1"/>
  <c r="K3884" i="1"/>
  <c r="L3884" i="1" s="1"/>
  <c r="H3884" i="1"/>
  <c r="G3884" i="1"/>
  <c r="H8770" i="1"/>
  <c r="G8770" i="1"/>
  <c r="T4309" i="1"/>
  <c r="U4309" i="1" s="1"/>
  <c r="S4308" i="1"/>
  <c r="T8853" i="1"/>
  <c r="U8853" i="1" s="1"/>
  <c r="S8852" i="1"/>
  <c r="H4883" i="1"/>
  <c r="G4883" i="1"/>
  <c r="G6214" i="1"/>
  <c r="H6214" i="1" s="1"/>
  <c r="K6214" i="1"/>
  <c r="L6214" i="1" s="1"/>
  <c r="T872" i="1"/>
  <c r="U872" i="1" s="1"/>
  <c r="S871" i="1"/>
  <c r="T2971" i="1"/>
  <c r="U2971" i="1" s="1"/>
  <c r="S2970" i="1"/>
  <c r="T7086" i="1"/>
  <c r="U7086" i="1" s="1"/>
  <c r="S7085" i="1"/>
  <c r="T2304" i="1"/>
  <c r="U2304" i="1" s="1"/>
  <c r="S2303" i="1"/>
  <c r="T10853" i="1"/>
  <c r="U10853" i="1" s="1"/>
  <c r="S10852" i="1"/>
  <c r="T8416" i="1"/>
  <c r="U8416" i="1" s="1"/>
  <c r="S8415" i="1"/>
  <c r="T2086" i="1"/>
  <c r="U2086" i="1" s="1"/>
  <c r="S2085" i="1"/>
  <c r="T3636" i="1"/>
  <c r="U3636" i="1" s="1"/>
  <c r="S3635" i="1"/>
  <c r="H5553" i="1"/>
  <c r="G5553" i="1"/>
  <c r="K5553" i="1" s="1"/>
  <c r="L5553" i="1" s="1"/>
  <c r="T8633" i="1"/>
  <c r="U8633" i="1" s="1"/>
  <c r="S8632" i="1"/>
  <c r="T9632" i="1"/>
  <c r="U9632" i="1" s="1"/>
  <c r="S9631" i="1"/>
  <c r="T4746" i="1"/>
  <c r="U4746" i="1" s="1"/>
  <c r="S4745" i="1"/>
  <c r="T7425" i="1"/>
  <c r="U7425" i="1" s="1"/>
  <c r="S7424" i="1"/>
  <c r="T85" i="1"/>
  <c r="U85" i="1" s="1"/>
  <c r="S84" i="1"/>
  <c r="T5076" i="1"/>
  <c r="U5076" i="1" s="1"/>
  <c r="S5075" i="1"/>
  <c r="T1873" i="1"/>
  <c r="U1873" i="1" s="1"/>
  <c r="S1872" i="1"/>
  <c r="M7218" i="1"/>
  <c r="T977" i="1"/>
  <c r="U977" i="1" s="1"/>
  <c r="S976" i="1"/>
  <c r="T3303" i="1"/>
  <c r="U3303" i="1" s="1"/>
  <c r="S3302" i="1"/>
  <c r="T2195" i="1"/>
  <c r="U2195" i="1" s="1"/>
  <c r="S2194" i="1"/>
  <c r="T6855" i="1"/>
  <c r="U6855" i="1" s="1"/>
  <c r="S6854" i="1"/>
  <c r="T2748" i="1"/>
  <c r="U2748" i="1" s="1"/>
  <c r="S2747" i="1"/>
  <c r="T9076" i="1"/>
  <c r="U9076" i="1" s="1"/>
  <c r="S9075" i="1"/>
  <c r="T7853" i="1"/>
  <c r="U7853" i="1" s="1"/>
  <c r="S7852" i="1"/>
  <c r="I7214" i="1"/>
  <c r="J7214" i="1" s="1"/>
  <c r="T10650" i="1"/>
  <c r="U10650" i="1" s="1"/>
  <c r="S10649" i="1"/>
  <c r="T9746" i="1"/>
  <c r="U9746" i="1" s="1"/>
  <c r="S9745" i="1"/>
  <c r="T10090" i="1"/>
  <c r="U10090" i="1" s="1"/>
  <c r="S10089" i="1"/>
  <c r="T976" i="1" l="1"/>
  <c r="U976" i="1" s="1"/>
  <c r="S975" i="1"/>
  <c r="T7085" i="1"/>
  <c r="U7085" i="1" s="1"/>
  <c r="S7084" i="1"/>
  <c r="T10298" i="1"/>
  <c r="U10298" i="1" s="1"/>
  <c r="S10297" i="1"/>
  <c r="K664" i="1"/>
  <c r="L664" i="1" s="1"/>
  <c r="G664" i="1"/>
  <c r="T10208" i="1"/>
  <c r="U10208" i="1" s="1"/>
  <c r="S10207" i="1"/>
  <c r="T9307" i="1"/>
  <c r="U9307" i="1" s="1"/>
  <c r="S9306" i="1"/>
  <c r="T7521" i="1"/>
  <c r="U7521" i="1" s="1"/>
  <c r="S7520" i="1"/>
  <c r="T1872" i="1"/>
  <c r="U1872" i="1" s="1"/>
  <c r="S1871" i="1"/>
  <c r="T4745" i="1"/>
  <c r="U4745" i="1" s="1"/>
  <c r="S4744" i="1"/>
  <c r="T10975" i="1"/>
  <c r="U10975" i="1" s="1"/>
  <c r="S10974" i="1"/>
  <c r="T9855" i="1"/>
  <c r="U9855" i="1" s="1"/>
  <c r="S9854" i="1"/>
  <c r="T7298" i="1"/>
  <c r="U7298" i="1" s="1"/>
  <c r="S7297" i="1"/>
  <c r="T6326" i="1"/>
  <c r="U6326" i="1" s="1"/>
  <c r="S6325" i="1"/>
  <c r="T6745" i="1"/>
  <c r="U6745" i="1" s="1"/>
  <c r="S6744" i="1"/>
  <c r="T197" i="1"/>
  <c r="U197" i="1" s="1"/>
  <c r="S196" i="1"/>
  <c r="T7635" i="1"/>
  <c r="U7635" i="1" s="1"/>
  <c r="S7634" i="1"/>
  <c r="T1420" i="1"/>
  <c r="U1420" i="1" s="1"/>
  <c r="S1419" i="1"/>
  <c r="T8089" i="1"/>
  <c r="U8089" i="1" s="1"/>
  <c r="S8088" i="1"/>
  <c r="T1530" i="1"/>
  <c r="U1530" i="1" s="1"/>
  <c r="S1529" i="1"/>
  <c r="T548" i="1"/>
  <c r="U548" i="1" s="1"/>
  <c r="S547" i="1"/>
  <c r="T7964" i="1"/>
  <c r="U7964" i="1" s="1"/>
  <c r="S7963" i="1"/>
  <c r="T9535" i="1"/>
  <c r="U9535" i="1" s="1"/>
  <c r="S9534" i="1"/>
  <c r="T7852" i="1"/>
  <c r="U7852" i="1" s="1"/>
  <c r="S7851" i="1"/>
  <c r="T2194" i="1"/>
  <c r="U2194" i="1" s="1"/>
  <c r="S2193" i="1"/>
  <c r="T3635" i="1"/>
  <c r="U3635" i="1" s="1"/>
  <c r="S3634" i="1"/>
  <c r="T871" i="1"/>
  <c r="U871" i="1" s="1"/>
  <c r="S870" i="1"/>
  <c r="T3193" i="1"/>
  <c r="U3193" i="1" s="1"/>
  <c r="S3192" i="1"/>
  <c r="T2861" i="1"/>
  <c r="U2861" i="1" s="1"/>
  <c r="S2860" i="1"/>
  <c r="T304" i="1"/>
  <c r="U304" i="1" s="1"/>
  <c r="S303" i="1"/>
  <c r="T2417" i="1"/>
  <c r="U2417" i="1" s="1"/>
  <c r="S2416" i="1"/>
  <c r="T10423" i="1"/>
  <c r="U10423" i="1" s="1"/>
  <c r="S10422" i="1"/>
  <c r="T3747" i="1"/>
  <c r="U3747" i="1" s="1"/>
  <c r="S3746" i="1"/>
  <c r="T3088" i="1"/>
  <c r="U3088" i="1" s="1"/>
  <c r="S3087" i="1"/>
  <c r="T10089" i="1"/>
  <c r="U10089" i="1" s="1"/>
  <c r="S10088" i="1"/>
  <c r="T5075" i="1"/>
  <c r="U5075" i="1" s="1"/>
  <c r="S5074" i="1"/>
  <c r="T9631" i="1"/>
  <c r="U9631" i="1" s="1"/>
  <c r="S9630" i="1"/>
  <c r="K4883" i="1"/>
  <c r="L4883" i="1" s="1"/>
  <c r="M4883" i="1" s="1"/>
  <c r="K8770" i="1"/>
  <c r="L8770" i="1" s="1"/>
  <c r="M8770" i="1" s="1"/>
  <c r="T5419" i="1"/>
  <c r="U5419" i="1" s="1"/>
  <c r="S5418" i="1"/>
  <c r="T5192" i="1"/>
  <c r="U5192" i="1" s="1"/>
  <c r="S5191" i="1"/>
  <c r="T4637" i="1"/>
  <c r="U4637" i="1" s="1"/>
  <c r="S4636" i="1"/>
  <c r="T3413" i="1"/>
  <c r="U3413" i="1" s="1"/>
  <c r="S3412" i="1"/>
  <c r="T5302" i="1"/>
  <c r="U5302" i="1" s="1"/>
  <c r="S5301" i="1"/>
  <c r="T5859" i="1"/>
  <c r="U5859" i="1" s="1"/>
  <c r="S5858" i="1"/>
  <c r="T411" i="1"/>
  <c r="U411" i="1" s="1"/>
  <c r="S410" i="1"/>
  <c r="T9975" i="1"/>
  <c r="U9975" i="1" s="1"/>
  <c r="S9974" i="1"/>
  <c r="T5632" i="1"/>
  <c r="U5632" i="1" s="1"/>
  <c r="S5631" i="1"/>
  <c r="T1638" i="1"/>
  <c r="U1638" i="1" s="1"/>
  <c r="S1637" i="1"/>
  <c r="T4527" i="1"/>
  <c r="U4527" i="1" s="1"/>
  <c r="S4526" i="1"/>
  <c r="T9075" i="1"/>
  <c r="U9075" i="1" s="1"/>
  <c r="S9074" i="1"/>
  <c r="T3302" i="1"/>
  <c r="U3302" i="1" s="1"/>
  <c r="S3301" i="1"/>
  <c r="T2085" i="1"/>
  <c r="U2085" i="1" s="1"/>
  <c r="S2084" i="1"/>
  <c r="T2303" i="1"/>
  <c r="U2303" i="1" s="1"/>
  <c r="S2302" i="1"/>
  <c r="F6215" i="1"/>
  <c r="F4884" i="1"/>
  <c r="F8771" i="1"/>
  <c r="T6103" i="1"/>
  <c r="U6103" i="1" s="1"/>
  <c r="S6102" i="1"/>
  <c r="T4078" i="1"/>
  <c r="U4078" i="1" s="1"/>
  <c r="S4077" i="1"/>
  <c r="T4197" i="1"/>
  <c r="U4197" i="1" s="1"/>
  <c r="S4196" i="1"/>
  <c r="T9745" i="1"/>
  <c r="U9745" i="1" s="1"/>
  <c r="S9744" i="1"/>
  <c r="T84" i="1"/>
  <c r="U84" i="1" s="1"/>
  <c r="S83" i="1"/>
  <c r="T8632" i="1"/>
  <c r="U8632" i="1" s="1"/>
  <c r="S8631" i="1"/>
  <c r="T8852" i="1"/>
  <c r="U8852" i="1" s="1"/>
  <c r="S8851" i="1"/>
  <c r="M3884" i="1"/>
  <c r="T4962" i="1"/>
  <c r="U4962" i="1" s="1"/>
  <c r="S4961" i="1"/>
  <c r="T10519" i="1"/>
  <c r="U10519" i="1" s="1"/>
  <c r="S10518" i="1"/>
  <c r="T10738" i="1"/>
  <c r="U10738" i="1" s="1"/>
  <c r="S10737" i="1"/>
  <c r="M1105" i="1"/>
  <c r="T1974" i="1"/>
  <c r="U1974" i="1" s="1"/>
  <c r="S1973" i="1"/>
  <c r="M2545" i="1"/>
  <c r="T3964" i="1"/>
  <c r="U3964" i="1" s="1"/>
  <c r="S3963" i="1"/>
  <c r="T6632" i="1"/>
  <c r="U6632" i="1" s="1"/>
  <c r="S6631" i="1"/>
  <c r="T4415" i="1"/>
  <c r="U4415" i="1" s="1"/>
  <c r="S4414" i="1"/>
  <c r="T9189" i="1"/>
  <c r="U9189" i="1" s="1"/>
  <c r="S9188" i="1"/>
  <c r="T2747" i="1"/>
  <c r="U2747" i="1" s="1"/>
  <c r="S2746" i="1"/>
  <c r="T8415" i="1"/>
  <c r="U8415" i="1" s="1"/>
  <c r="S8414" i="1"/>
  <c r="T7747" i="1"/>
  <c r="U7747" i="1" s="1"/>
  <c r="S7746" i="1"/>
  <c r="T10649" i="1"/>
  <c r="U10649" i="1" s="1"/>
  <c r="S10648" i="1"/>
  <c r="T7424" i="1"/>
  <c r="U7424" i="1" s="1"/>
  <c r="S7423" i="1"/>
  <c r="M5553" i="1"/>
  <c r="M6214" i="1"/>
  <c r="T4308" i="1"/>
  <c r="U4308" i="1" s="1"/>
  <c r="S4307" i="1"/>
  <c r="T2633" i="1"/>
  <c r="U2633" i="1" s="1"/>
  <c r="S2632" i="1"/>
  <c r="T5742" i="1"/>
  <c r="U5742" i="1" s="1"/>
  <c r="S5741" i="1"/>
  <c r="T1750" i="1"/>
  <c r="U1750" i="1" s="1"/>
  <c r="S1749" i="1"/>
  <c r="I5552" i="1"/>
  <c r="J5552" i="1" s="1"/>
  <c r="I5548" i="1"/>
  <c r="J5548" i="1" s="1"/>
  <c r="I5550" i="1"/>
  <c r="J5550" i="1" s="1"/>
  <c r="I5551" i="1"/>
  <c r="J5551" i="1" s="1"/>
  <c r="I5549" i="1"/>
  <c r="J5549" i="1" s="1"/>
  <c r="T751" i="1"/>
  <c r="U751" i="1" s="1"/>
  <c r="S750" i="1"/>
  <c r="T8519" i="1"/>
  <c r="U8519" i="1" s="1"/>
  <c r="S8518" i="1"/>
  <c r="T5973" i="1"/>
  <c r="U5973" i="1" s="1"/>
  <c r="S5972" i="1"/>
  <c r="T8187" i="1"/>
  <c r="U8187" i="1" s="1"/>
  <c r="S8186" i="1"/>
  <c r="T8302" i="1"/>
  <c r="U8302" i="1" s="1"/>
  <c r="S8301" i="1"/>
  <c r="T6969" i="1"/>
  <c r="U6969" i="1" s="1"/>
  <c r="S6968" i="1"/>
  <c r="T1195" i="1"/>
  <c r="U1195" i="1" s="1"/>
  <c r="S1194" i="1"/>
  <c r="J7108" i="1"/>
  <c r="O7108" i="1" s="1"/>
  <c r="T6854" i="1"/>
  <c r="U6854" i="1" s="1"/>
  <c r="S6853" i="1"/>
  <c r="I5553" i="1"/>
  <c r="J5553" i="1" s="1"/>
  <c r="I5445" i="1"/>
  <c r="J5445" i="1" s="1"/>
  <c r="I5443" i="1"/>
  <c r="I5446" i="1"/>
  <c r="J5446" i="1" s="1"/>
  <c r="I5447" i="1"/>
  <c r="J5447" i="1" s="1"/>
  <c r="I5444" i="1"/>
  <c r="J5444" i="1" s="1"/>
  <c r="I5450" i="1"/>
  <c r="J5450" i="1" s="1"/>
  <c r="I5448" i="1"/>
  <c r="J5448" i="1" s="1"/>
  <c r="I5449" i="1"/>
  <c r="J5449" i="1" s="1"/>
  <c r="I5452" i="1"/>
  <c r="J5452" i="1" s="1"/>
  <c r="I5453" i="1"/>
  <c r="J5453" i="1" s="1"/>
  <c r="I5451" i="1"/>
  <c r="J5451" i="1" s="1"/>
  <c r="I5454" i="1"/>
  <c r="J5454" i="1" s="1"/>
  <c r="I5457" i="1"/>
  <c r="J5457" i="1" s="1"/>
  <c r="I5456" i="1"/>
  <c r="J5456" i="1" s="1"/>
  <c r="I5455" i="1"/>
  <c r="J5455" i="1" s="1"/>
  <c r="I5458" i="1"/>
  <c r="J5458" i="1" s="1"/>
  <c r="I5459" i="1"/>
  <c r="J5459" i="1" s="1"/>
  <c r="I5460" i="1"/>
  <c r="J5460" i="1" s="1"/>
  <c r="I5462" i="1"/>
  <c r="J5462" i="1" s="1"/>
  <c r="I5461" i="1"/>
  <c r="J5461" i="1" s="1"/>
  <c r="I5464" i="1"/>
  <c r="J5464" i="1" s="1"/>
  <c r="I5463" i="1"/>
  <c r="J5463" i="1" s="1"/>
  <c r="I5465" i="1"/>
  <c r="J5465" i="1" s="1"/>
  <c r="I5466" i="1"/>
  <c r="J5466" i="1" s="1"/>
  <c r="I5467" i="1"/>
  <c r="J5467" i="1" s="1"/>
  <c r="I5468" i="1"/>
  <c r="J5468" i="1" s="1"/>
  <c r="I5470" i="1"/>
  <c r="J5470" i="1" s="1"/>
  <c r="I5471" i="1"/>
  <c r="J5471" i="1" s="1"/>
  <c r="I5469" i="1"/>
  <c r="J5469" i="1" s="1"/>
  <c r="I5472" i="1"/>
  <c r="J5472" i="1" s="1"/>
  <c r="I5473" i="1"/>
  <c r="J5473" i="1" s="1"/>
  <c r="I5475" i="1"/>
  <c r="J5475" i="1" s="1"/>
  <c r="I5474" i="1"/>
  <c r="J5474" i="1" s="1"/>
  <c r="I5478" i="1"/>
  <c r="J5478" i="1" s="1"/>
  <c r="I5477" i="1"/>
  <c r="J5477" i="1" s="1"/>
  <c r="I5476" i="1"/>
  <c r="J5476" i="1" s="1"/>
  <c r="I5480" i="1"/>
  <c r="J5480" i="1" s="1"/>
  <c r="I5479" i="1"/>
  <c r="J5479" i="1" s="1"/>
  <c r="I5481" i="1"/>
  <c r="J5481" i="1" s="1"/>
  <c r="I5482" i="1"/>
  <c r="J5482" i="1" s="1"/>
  <c r="I5484" i="1"/>
  <c r="J5484" i="1" s="1"/>
  <c r="I5486" i="1"/>
  <c r="J5486" i="1" s="1"/>
  <c r="I5483" i="1"/>
  <c r="J5483" i="1" s="1"/>
  <c r="I5487" i="1"/>
  <c r="J5487" i="1" s="1"/>
  <c r="I5485" i="1"/>
  <c r="J5485" i="1" s="1"/>
  <c r="I5489" i="1"/>
  <c r="J5489" i="1" s="1"/>
  <c r="I5488" i="1"/>
  <c r="J5488" i="1" s="1"/>
  <c r="I5490" i="1"/>
  <c r="J5490" i="1" s="1"/>
  <c r="I5491" i="1"/>
  <c r="J5491" i="1" s="1"/>
  <c r="I5492" i="1"/>
  <c r="J5492" i="1" s="1"/>
  <c r="I5494" i="1"/>
  <c r="J5494" i="1" s="1"/>
  <c r="I5495" i="1"/>
  <c r="J5495" i="1" s="1"/>
  <c r="I5493" i="1"/>
  <c r="J5493" i="1" s="1"/>
  <c r="I5497" i="1"/>
  <c r="J5497" i="1" s="1"/>
  <c r="I5496" i="1"/>
  <c r="J5496" i="1" s="1"/>
  <c r="I5499" i="1"/>
  <c r="J5499" i="1" s="1"/>
  <c r="I5501" i="1"/>
  <c r="J5501" i="1" s="1"/>
  <c r="I5498" i="1"/>
  <c r="J5498" i="1" s="1"/>
  <c r="I5500" i="1"/>
  <c r="J5500" i="1" s="1"/>
  <c r="I5502" i="1"/>
  <c r="J5502" i="1" s="1"/>
  <c r="I5503" i="1"/>
  <c r="J5503" i="1" s="1"/>
  <c r="I5504" i="1"/>
  <c r="J5504" i="1" s="1"/>
  <c r="I5505" i="1"/>
  <c r="J5505" i="1" s="1"/>
  <c r="I5506" i="1"/>
  <c r="J5506" i="1" s="1"/>
  <c r="I5507" i="1"/>
  <c r="J5507" i="1" s="1"/>
  <c r="I5509" i="1"/>
  <c r="J5509" i="1" s="1"/>
  <c r="I5508" i="1"/>
  <c r="J5508" i="1" s="1"/>
  <c r="I5511" i="1"/>
  <c r="J5511" i="1" s="1"/>
  <c r="I5510" i="1"/>
  <c r="J5510" i="1" s="1"/>
  <c r="I5513" i="1"/>
  <c r="J5513" i="1" s="1"/>
  <c r="I5512" i="1"/>
  <c r="J5512" i="1" s="1"/>
  <c r="I5514" i="1"/>
  <c r="J5514" i="1" s="1"/>
  <c r="I5515" i="1"/>
  <c r="J5515" i="1" s="1"/>
  <c r="I5518" i="1"/>
  <c r="J5518" i="1" s="1"/>
  <c r="I5516" i="1"/>
  <c r="J5516" i="1" s="1"/>
  <c r="I5517" i="1"/>
  <c r="J5517" i="1" s="1"/>
  <c r="I5521" i="1"/>
  <c r="J5521" i="1" s="1"/>
  <c r="I5520" i="1"/>
  <c r="J5520" i="1" s="1"/>
  <c r="I5519" i="1"/>
  <c r="J5519" i="1" s="1"/>
  <c r="I5522" i="1"/>
  <c r="J5522" i="1" s="1"/>
  <c r="I5523" i="1"/>
  <c r="J5523" i="1" s="1"/>
  <c r="I5524" i="1"/>
  <c r="J5524" i="1" s="1"/>
  <c r="I5525" i="1"/>
  <c r="J5525" i="1" s="1"/>
  <c r="I5526" i="1"/>
  <c r="J5526" i="1" s="1"/>
  <c r="I5527" i="1"/>
  <c r="J5527" i="1" s="1"/>
  <c r="I5528" i="1"/>
  <c r="J5528" i="1" s="1"/>
  <c r="I5529" i="1"/>
  <c r="J5529" i="1" s="1"/>
  <c r="I5530" i="1"/>
  <c r="J5530" i="1" s="1"/>
  <c r="I5531" i="1"/>
  <c r="J5531" i="1" s="1"/>
  <c r="I5532" i="1"/>
  <c r="J5532" i="1" s="1"/>
  <c r="I5535" i="1"/>
  <c r="J5535" i="1" s="1"/>
  <c r="I5533" i="1"/>
  <c r="J5533" i="1" s="1"/>
  <c r="I5534" i="1"/>
  <c r="J5534" i="1" s="1"/>
  <c r="I5536" i="1"/>
  <c r="J5536" i="1" s="1"/>
  <c r="I5537" i="1"/>
  <c r="J5537" i="1" s="1"/>
  <c r="I5538" i="1"/>
  <c r="J5538" i="1" s="1"/>
  <c r="I5539" i="1"/>
  <c r="J5539" i="1" s="1"/>
  <c r="I5540" i="1"/>
  <c r="J5540" i="1" s="1"/>
  <c r="I5541" i="1"/>
  <c r="J5541" i="1" s="1"/>
  <c r="I5542" i="1"/>
  <c r="J5542" i="1" s="1"/>
  <c r="I5543" i="1"/>
  <c r="J5543" i="1" s="1"/>
  <c r="I5545" i="1"/>
  <c r="J5545" i="1" s="1"/>
  <c r="I5544" i="1"/>
  <c r="J5544" i="1" s="1"/>
  <c r="I5546" i="1"/>
  <c r="J5546" i="1" s="1"/>
  <c r="I5547" i="1"/>
  <c r="J5547" i="1" s="1"/>
  <c r="T10852" i="1"/>
  <c r="U10852" i="1" s="1"/>
  <c r="S10851" i="1"/>
  <c r="T2970" i="1"/>
  <c r="U2970" i="1" s="1"/>
  <c r="S2969" i="1"/>
  <c r="H3885" i="1"/>
  <c r="G3885" i="1"/>
  <c r="T8974" i="1"/>
  <c r="U8974" i="1" s="1"/>
  <c r="S8973" i="1"/>
  <c r="F9437" i="1"/>
  <c r="K9436" i="1"/>
  <c r="L9436" i="1" s="1"/>
  <c r="G9436" i="1"/>
  <c r="F1107" i="1"/>
  <c r="G1106" i="1"/>
  <c r="T6414" i="1"/>
  <c r="U6414" i="1" s="1"/>
  <c r="S6413" i="1"/>
  <c r="F2546" i="1"/>
  <c r="T6527" i="1"/>
  <c r="U6527" i="1" s="1"/>
  <c r="S6526" i="1"/>
  <c r="T3527" i="1"/>
  <c r="U3527" i="1" s="1"/>
  <c r="S3526" i="1"/>
  <c r="T1300" i="1"/>
  <c r="U1300" i="1" s="1"/>
  <c r="S1299" i="1"/>
  <c r="O7212" i="1" l="1"/>
  <c r="O7203" i="1"/>
  <c r="O7195" i="1"/>
  <c r="O7187" i="1"/>
  <c r="O7179" i="1"/>
  <c r="O7171" i="1"/>
  <c r="O7163" i="1"/>
  <c r="O7154" i="1"/>
  <c r="O7150" i="1"/>
  <c r="O7146" i="1"/>
  <c r="O7142" i="1"/>
  <c r="O7138" i="1"/>
  <c r="O7134" i="1"/>
  <c r="O7130" i="1"/>
  <c r="O7126" i="1"/>
  <c r="O7122" i="1"/>
  <c r="O7118" i="1"/>
  <c r="O7114" i="1"/>
  <c r="O7110" i="1"/>
  <c r="O7217" i="1"/>
  <c r="O7206" i="1"/>
  <c r="O7198" i="1"/>
  <c r="O7190" i="1"/>
  <c r="O7182" i="1"/>
  <c r="O7174" i="1"/>
  <c r="O7166" i="1"/>
  <c r="O7158" i="1"/>
  <c r="O7214" i="1"/>
  <c r="O7209" i="1"/>
  <c r="O7201" i="1"/>
  <c r="O7193" i="1"/>
  <c r="O7185" i="1"/>
  <c r="O7177" i="1"/>
  <c r="O7169" i="1"/>
  <c r="O7161" i="1"/>
  <c r="O7155" i="1"/>
  <c r="O7151" i="1"/>
  <c r="O7147" i="1"/>
  <c r="O7143" i="1"/>
  <c r="O7139" i="1"/>
  <c r="O7135" i="1"/>
  <c r="O7131" i="1"/>
  <c r="O7127" i="1"/>
  <c r="O7123" i="1"/>
  <c r="O7119" i="1"/>
  <c r="O7115" i="1"/>
  <c r="O7111" i="1"/>
  <c r="O7211" i="1"/>
  <c r="O7204" i="1"/>
  <c r="O7196" i="1"/>
  <c r="O7188" i="1"/>
  <c r="O7180" i="1"/>
  <c r="O7172" i="1"/>
  <c r="O7164" i="1"/>
  <c r="O7216" i="1"/>
  <c r="O7207" i="1"/>
  <c r="O7199" i="1"/>
  <c r="O7191" i="1"/>
  <c r="O7183" i="1"/>
  <c r="O7175" i="1"/>
  <c r="O7167" i="1"/>
  <c r="O7159" i="1"/>
  <c r="O7156" i="1"/>
  <c r="O7152" i="1"/>
  <c r="O7148" i="1"/>
  <c r="O7144" i="1"/>
  <c r="O7140" i="1"/>
  <c r="O7136" i="1"/>
  <c r="O7132" i="1"/>
  <c r="O7128" i="1"/>
  <c r="O7124" i="1"/>
  <c r="O7120" i="1"/>
  <c r="O7116" i="1"/>
  <c r="O7112" i="1"/>
  <c r="O7213" i="1"/>
  <c r="O7202" i="1"/>
  <c r="O7194" i="1"/>
  <c r="O7186" i="1"/>
  <c r="O7178" i="1"/>
  <c r="O7170" i="1"/>
  <c r="O7162" i="1"/>
  <c r="O7210" i="1"/>
  <c r="O7205" i="1"/>
  <c r="O7197" i="1"/>
  <c r="O7189" i="1"/>
  <c r="O7181" i="1"/>
  <c r="O7173" i="1"/>
  <c r="O7165" i="1"/>
  <c r="O7157" i="1"/>
  <c r="O7153" i="1"/>
  <c r="O7149" i="1"/>
  <c r="O7145" i="1"/>
  <c r="O7141" i="1"/>
  <c r="O7137" i="1"/>
  <c r="O7133" i="1"/>
  <c r="O7129" i="1"/>
  <c r="O7125" i="1"/>
  <c r="O7121" i="1"/>
  <c r="O7117" i="1"/>
  <c r="O7113" i="1"/>
  <c r="O7109" i="1"/>
  <c r="O7208" i="1"/>
  <c r="O7192" i="1"/>
  <c r="O7176" i="1"/>
  <c r="O7160" i="1"/>
  <c r="O7218" i="1"/>
  <c r="O7200" i="1"/>
  <c r="O7184" i="1"/>
  <c r="O7168" i="1"/>
  <c r="O7215" i="1"/>
  <c r="Q7125" i="1"/>
  <c r="R7125" i="1" s="1"/>
  <c r="Q7181" i="1"/>
  <c r="R7181" i="1" s="1"/>
  <c r="Q7186" i="1"/>
  <c r="R7186" i="1" s="1"/>
  <c r="Q7116" i="1"/>
  <c r="R7116" i="1" s="1"/>
  <c r="Q7148" i="1"/>
  <c r="R7148" i="1" s="1"/>
  <c r="Q7199" i="1"/>
  <c r="R7199" i="1" s="1"/>
  <c r="Q7188" i="1"/>
  <c r="R7188" i="1" s="1"/>
  <c r="Q7131" i="1"/>
  <c r="R7131" i="1" s="1"/>
  <c r="Q7169" i="1"/>
  <c r="R7169" i="1" s="1"/>
  <c r="Q7166" i="1"/>
  <c r="R7166" i="1" s="1"/>
  <c r="Q7134" i="1"/>
  <c r="R7134" i="1" s="1"/>
  <c r="Q7179" i="1"/>
  <c r="R7179" i="1" s="1"/>
  <c r="Q7168" i="1"/>
  <c r="R7168" i="1" s="1"/>
  <c r="Q7145" i="1"/>
  <c r="R7145" i="1" s="1"/>
  <c r="Q7141" i="1"/>
  <c r="R7141" i="1" s="1"/>
  <c r="Q7197" i="1"/>
  <c r="R7197" i="1" s="1"/>
  <c r="Q7194" i="1"/>
  <c r="R7194" i="1" s="1"/>
  <c r="Q7120" i="1"/>
  <c r="R7120" i="1" s="1"/>
  <c r="Q7152" i="1"/>
  <c r="R7152" i="1" s="1"/>
  <c r="Q7207" i="1"/>
  <c r="R7207" i="1" s="1"/>
  <c r="Q7196" i="1"/>
  <c r="R7196" i="1" s="1"/>
  <c r="Q7135" i="1"/>
  <c r="R7135" i="1" s="1"/>
  <c r="Q7177" i="1"/>
  <c r="R7177" i="1" s="1"/>
  <c r="Q7174" i="1"/>
  <c r="R7174" i="1" s="1"/>
  <c r="Q7138" i="1"/>
  <c r="R7138" i="1" s="1"/>
  <c r="Q7187" i="1"/>
  <c r="R7187" i="1" s="1"/>
  <c r="Q7176" i="1"/>
  <c r="R7176" i="1" s="1"/>
  <c r="Q7157" i="1"/>
  <c r="R7157" i="1" s="1"/>
  <c r="Q7202" i="1"/>
  <c r="R7202" i="1" s="1"/>
  <c r="Q7124" i="1"/>
  <c r="R7124" i="1" s="1"/>
  <c r="Q7156" i="1"/>
  <c r="R7156" i="1" s="1"/>
  <c r="Q7216" i="1"/>
  <c r="R7216" i="1" s="1"/>
  <c r="Q7204" i="1"/>
  <c r="R7204" i="1" s="1"/>
  <c r="Q7139" i="1"/>
  <c r="R7139" i="1" s="1"/>
  <c r="Q7185" i="1"/>
  <c r="R7185" i="1" s="1"/>
  <c r="Q7182" i="1"/>
  <c r="R7182" i="1" s="1"/>
  <c r="Q7110" i="1"/>
  <c r="R7110" i="1" s="1"/>
  <c r="Q7142" i="1"/>
  <c r="R7142" i="1" s="1"/>
  <c r="Q7195" i="1"/>
  <c r="R7195" i="1" s="1"/>
  <c r="Q7184" i="1"/>
  <c r="R7184" i="1" s="1"/>
  <c r="Q7173" i="1"/>
  <c r="R7173" i="1" s="1"/>
  <c r="Q7213" i="1"/>
  <c r="R7213" i="1" s="1"/>
  <c r="Q7128" i="1"/>
  <c r="R7128" i="1" s="1"/>
  <c r="Q7159" i="1"/>
  <c r="R7159" i="1" s="1"/>
  <c r="Q7211" i="1"/>
  <c r="R7211" i="1" s="1"/>
  <c r="Q7111" i="1"/>
  <c r="R7111" i="1" s="1"/>
  <c r="Q7143" i="1"/>
  <c r="R7143" i="1" s="1"/>
  <c r="Q7193" i="1"/>
  <c r="R7193" i="1" s="1"/>
  <c r="Q7190" i="1"/>
  <c r="R7190" i="1" s="1"/>
  <c r="Q7114" i="1"/>
  <c r="R7114" i="1" s="1"/>
  <c r="Q7146" i="1"/>
  <c r="R7146" i="1" s="1"/>
  <c r="Q7203" i="1"/>
  <c r="R7203" i="1" s="1"/>
  <c r="Q7192" i="1"/>
  <c r="R7192" i="1" s="1"/>
  <c r="Q7129" i="1"/>
  <c r="R7129" i="1" s="1"/>
  <c r="Q7189" i="1"/>
  <c r="R7189" i="1" s="1"/>
  <c r="Q7117" i="1"/>
  <c r="R7117" i="1" s="1"/>
  <c r="Q7132" i="1"/>
  <c r="R7132" i="1" s="1"/>
  <c r="Q7167" i="1"/>
  <c r="R7167" i="1" s="1"/>
  <c r="Q7115" i="1"/>
  <c r="R7115" i="1" s="1"/>
  <c r="Q7147" i="1"/>
  <c r="R7147" i="1" s="1"/>
  <c r="Q7201" i="1"/>
  <c r="R7201" i="1" s="1"/>
  <c r="Q7198" i="1"/>
  <c r="R7198" i="1" s="1"/>
  <c r="Q7118" i="1"/>
  <c r="R7118" i="1" s="1"/>
  <c r="Q7150" i="1"/>
  <c r="R7150" i="1" s="1"/>
  <c r="Q7212" i="1"/>
  <c r="R7212" i="1" s="1"/>
  <c r="Q7200" i="1"/>
  <c r="R7200" i="1" s="1"/>
  <c r="Q7205" i="1"/>
  <c r="R7205" i="1" s="1"/>
  <c r="Q7121" i="1"/>
  <c r="R7121" i="1" s="1"/>
  <c r="Q7133" i="1"/>
  <c r="R7133" i="1" s="1"/>
  <c r="Q7162" i="1"/>
  <c r="R7162" i="1" s="1"/>
  <c r="Q7136" i="1"/>
  <c r="R7136" i="1" s="1"/>
  <c r="Q7175" i="1"/>
  <c r="R7175" i="1" s="1"/>
  <c r="Q7164" i="1"/>
  <c r="R7164" i="1" s="1"/>
  <c r="Q7119" i="1"/>
  <c r="R7119" i="1" s="1"/>
  <c r="Q7151" i="1"/>
  <c r="R7151" i="1" s="1"/>
  <c r="Q7209" i="1"/>
  <c r="R7209" i="1" s="1"/>
  <c r="Q7206" i="1"/>
  <c r="R7206" i="1" s="1"/>
  <c r="Q7122" i="1"/>
  <c r="R7122" i="1" s="1"/>
  <c r="Q7154" i="1"/>
  <c r="R7154" i="1" s="1"/>
  <c r="Q7208" i="1"/>
  <c r="R7208" i="1" s="1"/>
  <c r="Q7137" i="1"/>
  <c r="R7137" i="1" s="1"/>
  <c r="Q7149" i="1"/>
  <c r="R7149" i="1" s="1"/>
  <c r="Q7170" i="1"/>
  <c r="R7170" i="1" s="1"/>
  <c r="Q7108" i="1"/>
  <c r="R7108" i="1" s="1"/>
  <c r="Q7140" i="1"/>
  <c r="R7140" i="1" s="1"/>
  <c r="Q7183" i="1"/>
  <c r="R7183" i="1" s="1"/>
  <c r="Q7172" i="1"/>
  <c r="R7172" i="1" s="1"/>
  <c r="Q7123" i="1"/>
  <c r="R7123" i="1" s="1"/>
  <c r="Q7155" i="1"/>
  <c r="R7155" i="1" s="1"/>
  <c r="Q7214" i="1"/>
  <c r="R7214" i="1" s="1"/>
  <c r="Q7218" i="1"/>
  <c r="R7218" i="1" s="1"/>
  <c r="S7218" i="1" s="1"/>
  <c r="T7218" i="1" s="1"/>
  <c r="U7218" i="1" s="1"/>
  <c r="Q7126" i="1"/>
  <c r="R7126" i="1" s="1"/>
  <c r="Q7163" i="1"/>
  <c r="R7163" i="1" s="1"/>
  <c r="Q7215" i="1"/>
  <c r="R7215" i="1" s="1"/>
  <c r="Q7113" i="1"/>
  <c r="R7113" i="1" s="1"/>
  <c r="Q7210" i="1"/>
  <c r="R7210" i="1" s="1"/>
  <c r="Q7109" i="1"/>
  <c r="R7109" i="1" s="1"/>
  <c r="Q7153" i="1"/>
  <c r="R7153" i="1" s="1"/>
  <c r="Q7165" i="1"/>
  <c r="R7165" i="1" s="1"/>
  <c r="Q7178" i="1"/>
  <c r="R7178" i="1" s="1"/>
  <c r="Q7112" i="1"/>
  <c r="R7112" i="1" s="1"/>
  <c r="Q7144" i="1"/>
  <c r="R7144" i="1" s="1"/>
  <c r="Q7191" i="1"/>
  <c r="R7191" i="1" s="1"/>
  <c r="Q7180" i="1"/>
  <c r="R7180" i="1" s="1"/>
  <c r="Q7127" i="1"/>
  <c r="R7127" i="1" s="1"/>
  <c r="Q7161" i="1"/>
  <c r="R7161" i="1" s="1"/>
  <c r="Q7158" i="1"/>
  <c r="R7158" i="1" s="1"/>
  <c r="Q7130" i="1"/>
  <c r="R7130" i="1" s="1"/>
  <c r="Q7171" i="1"/>
  <c r="R7171" i="1" s="1"/>
  <c r="Q7160" i="1"/>
  <c r="R7160" i="1" s="1"/>
  <c r="Q7217" i="1"/>
  <c r="R7217" i="1" s="1"/>
  <c r="S7217" i="1" s="1"/>
  <c r="T7217" i="1" s="1"/>
  <c r="U7217" i="1" s="1"/>
  <c r="P7108" i="1"/>
  <c r="P7109" i="1"/>
  <c r="P7110" i="1"/>
  <c r="P7111" i="1"/>
  <c r="P7112" i="1"/>
  <c r="P7113" i="1"/>
  <c r="P7114" i="1"/>
  <c r="P7115" i="1"/>
  <c r="P7116" i="1"/>
  <c r="P7117" i="1"/>
  <c r="P7118" i="1"/>
  <c r="P7119" i="1"/>
  <c r="P7120" i="1"/>
  <c r="P7121" i="1"/>
  <c r="P7122" i="1"/>
  <c r="P7123" i="1"/>
  <c r="P7124" i="1"/>
  <c r="P7125" i="1"/>
  <c r="P7126" i="1"/>
  <c r="P7127" i="1"/>
  <c r="P7128" i="1"/>
  <c r="P7129" i="1"/>
  <c r="P7130" i="1"/>
  <c r="P7131" i="1"/>
  <c r="P7132" i="1"/>
  <c r="P7133" i="1"/>
  <c r="P7134" i="1"/>
  <c r="P7135" i="1"/>
  <c r="P7136" i="1"/>
  <c r="P7137" i="1"/>
  <c r="P7138" i="1"/>
  <c r="P7139" i="1"/>
  <c r="P7140" i="1"/>
  <c r="P7141" i="1"/>
  <c r="P7142" i="1"/>
  <c r="P7143" i="1"/>
  <c r="P7144" i="1"/>
  <c r="P7145" i="1"/>
  <c r="P7146" i="1"/>
  <c r="P7147" i="1"/>
  <c r="P7148" i="1"/>
  <c r="P7149" i="1"/>
  <c r="P7150" i="1"/>
  <c r="P7151" i="1"/>
  <c r="P7152" i="1"/>
  <c r="P7153" i="1"/>
  <c r="P7154" i="1"/>
  <c r="P7155" i="1"/>
  <c r="P7156" i="1"/>
  <c r="P7157" i="1"/>
  <c r="P7158" i="1"/>
  <c r="P7159" i="1"/>
  <c r="P7160" i="1"/>
  <c r="P7161" i="1"/>
  <c r="P7162" i="1"/>
  <c r="P7163" i="1"/>
  <c r="P7164" i="1"/>
  <c r="P7165" i="1"/>
  <c r="P7166" i="1"/>
  <c r="P7167" i="1"/>
  <c r="P7168" i="1"/>
  <c r="P7169" i="1"/>
  <c r="P7170" i="1"/>
  <c r="P7171" i="1"/>
  <c r="P7172" i="1"/>
  <c r="P7173" i="1"/>
  <c r="P7174" i="1"/>
  <c r="P7175" i="1"/>
  <c r="P7176" i="1"/>
  <c r="P7177" i="1"/>
  <c r="P7178" i="1"/>
  <c r="P7179" i="1"/>
  <c r="P7180" i="1"/>
  <c r="P7181" i="1"/>
  <c r="P7182" i="1"/>
  <c r="P7183" i="1"/>
  <c r="P7184" i="1"/>
  <c r="P7185" i="1"/>
  <c r="P7186" i="1"/>
  <c r="P7187" i="1"/>
  <c r="P7188" i="1"/>
  <c r="P7189" i="1"/>
  <c r="P7190" i="1"/>
  <c r="P7191" i="1"/>
  <c r="P7192" i="1"/>
  <c r="P7193" i="1"/>
  <c r="P7194" i="1"/>
  <c r="P7195" i="1"/>
  <c r="P7196" i="1"/>
  <c r="P7197" i="1"/>
  <c r="P7198" i="1"/>
  <c r="P7199" i="1"/>
  <c r="P7200" i="1"/>
  <c r="P7201" i="1"/>
  <c r="P7202" i="1"/>
  <c r="P7203" i="1"/>
  <c r="P7204" i="1"/>
  <c r="P7205" i="1"/>
  <c r="P7206" i="1"/>
  <c r="P7207" i="1"/>
  <c r="P7208" i="1"/>
  <c r="P7209" i="1"/>
  <c r="P7210" i="1"/>
  <c r="P7211" i="1"/>
  <c r="P7212" i="1"/>
  <c r="P7213" i="1"/>
  <c r="P7214" i="1"/>
  <c r="P7215" i="1"/>
  <c r="P7216" i="1"/>
  <c r="P7217" i="1"/>
  <c r="P7218" i="1"/>
  <c r="T2969" i="1"/>
  <c r="U2969" i="1" s="1"/>
  <c r="S2968" i="1"/>
  <c r="T8301" i="1"/>
  <c r="U8301" i="1" s="1"/>
  <c r="S8300" i="1"/>
  <c r="T8518" i="1"/>
  <c r="U8518" i="1" s="1"/>
  <c r="S8517" i="1"/>
  <c r="T8414" i="1"/>
  <c r="U8414" i="1" s="1"/>
  <c r="S8413" i="1"/>
  <c r="T6631" i="1"/>
  <c r="U6631" i="1" s="1"/>
  <c r="S6630" i="1"/>
  <c r="T1973" i="1"/>
  <c r="U1973" i="1" s="1"/>
  <c r="S1972" i="1"/>
  <c r="T10518" i="1"/>
  <c r="U10518" i="1" s="1"/>
  <c r="S10517" i="1"/>
  <c r="T4196" i="1"/>
  <c r="U4196" i="1" s="1"/>
  <c r="S4195" i="1"/>
  <c r="G6215" i="1"/>
  <c r="F6216" i="1"/>
  <c r="T410" i="1"/>
  <c r="U410" i="1" s="1"/>
  <c r="S409" i="1"/>
  <c r="T4636" i="1"/>
  <c r="U4636" i="1" s="1"/>
  <c r="S4635" i="1"/>
  <c r="T9630" i="1"/>
  <c r="U9630" i="1" s="1"/>
  <c r="S9629" i="1"/>
  <c r="T3746" i="1"/>
  <c r="U3746" i="1" s="1"/>
  <c r="S3745" i="1"/>
  <c r="T870" i="1"/>
  <c r="U870" i="1" s="1"/>
  <c r="S869" i="1"/>
  <c r="T7851" i="1"/>
  <c r="U7851" i="1" s="1"/>
  <c r="S7850" i="1"/>
  <c r="M664" i="1"/>
  <c r="K9437" i="1"/>
  <c r="L9437" i="1" s="1"/>
  <c r="G9437" i="1"/>
  <c r="T1749" i="1"/>
  <c r="U1749" i="1" s="1"/>
  <c r="S1748" i="1"/>
  <c r="T7746" i="1"/>
  <c r="U7746" i="1" s="1"/>
  <c r="S7745" i="1"/>
  <c r="T83" i="1"/>
  <c r="U83" i="1" s="1"/>
  <c r="S82" i="1"/>
  <c r="T2302" i="1"/>
  <c r="U2302" i="1" s="1"/>
  <c r="S2301" i="1"/>
  <c r="T4526" i="1"/>
  <c r="U4526" i="1" s="1"/>
  <c r="S4525" i="1"/>
  <c r="T9974" i="1"/>
  <c r="U9974" i="1" s="1"/>
  <c r="S9973" i="1"/>
  <c r="T3087" i="1"/>
  <c r="U3087" i="1" s="1"/>
  <c r="S3086" i="1"/>
  <c r="T6325" i="1"/>
  <c r="U6325" i="1" s="1"/>
  <c r="S6324" i="1"/>
  <c r="T7520" i="1"/>
  <c r="U7520" i="1" s="1"/>
  <c r="S7519" i="1"/>
  <c r="T3526" i="1"/>
  <c r="U3526" i="1" s="1"/>
  <c r="S3525" i="1"/>
  <c r="T8973" i="1"/>
  <c r="U8973" i="1" s="1"/>
  <c r="S8972" i="1"/>
  <c r="T10851" i="1"/>
  <c r="U10851" i="1" s="1"/>
  <c r="S10850" i="1"/>
  <c r="T8186" i="1"/>
  <c r="U8186" i="1" s="1"/>
  <c r="S8185" i="1"/>
  <c r="T750" i="1"/>
  <c r="U750" i="1" s="1"/>
  <c r="S749" i="1"/>
  <c r="T2746" i="1"/>
  <c r="U2746" i="1" s="1"/>
  <c r="S2745" i="1"/>
  <c r="T3963" i="1"/>
  <c r="U3963" i="1" s="1"/>
  <c r="S3962" i="1"/>
  <c r="T4961" i="1"/>
  <c r="U4961" i="1" s="1"/>
  <c r="S4960" i="1"/>
  <c r="T5858" i="1"/>
  <c r="U5858" i="1" s="1"/>
  <c r="S5857" i="1"/>
  <c r="T5191" i="1"/>
  <c r="U5191" i="1" s="1"/>
  <c r="S5190" i="1"/>
  <c r="T5074" i="1"/>
  <c r="U5074" i="1" s="1"/>
  <c r="S5073" i="1"/>
  <c r="T10422" i="1"/>
  <c r="U10422" i="1" s="1"/>
  <c r="S10421" i="1"/>
  <c r="T2860" i="1"/>
  <c r="U2860" i="1" s="1"/>
  <c r="S2859" i="1"/>
  <c r="T1529" i="1"/>
  <c r="U1529" i="1" s="1"/>
  <c r="S1528" i="1"/>
  <c r="F665" i="1"/>
  <c r="H1106" i="1"/>
  <c r="O5443" i="1"/>
  <c r="P5553" i="1" s="1"/>
  <c r="J5443" i="1"/>
  <c r="T5741" i="1"/>
  <c r="U5741" i="1" s="1"/>
  <c r="S5740" i="1"/>
  <c r="T7423" i="1"/>
  <c r="U7423" i="1" s="1"/>
  <c r="S7422" i="1"/>
  <c r="T9744" i="1"/>
  <c r="U9744" i="1" s="1"/>
  <c r="S9743" i="1"/>
  <c r="T4077" i="1"/>
  <c r="U4077" i="1" s="1"/>
  <c r="S4076" i="1"/>
  <c r="T2084" i="1"/>
  <c r="U2084" i="1" s="1"/>
  <c r="S2083" i="1"/>
  <c r="T7634" i="1"/>
  <c r="U7634" i="1" s="1"/>
  <c r="S7633" i="1"/>
  <c r="T7297" i="1"/>
  <c r="U7297" i="1" s="1"/>
  <c r="S7296" i="1"/>
  <c r="T4744" i="1"/>
  <c r="U4744" i="1" s="1"/>
  <c r="S4743" i="1"/>
  <c r="T9306" i="1"/>
  <c r="U9306" i="1" s="1"/>
  <c r="S9305" i="1"/>
  <c r="T10297" i="1"/>
  <c r="U10297" i="1" s="1"/>
  <c r="S10296" i="1"/>
  <c r="T6526" i="1"/>
  <c r="U6526" i="1" s="1"/>
  <c r="S6525" i="1"/>
  <c r="K1106" i="1"/>
  <c r="L1106" i="1" s="1"/>
  <c r="M1106" i="1" s="1"/>
  <c r="M3885" i="1"/>
  <c r="T1194" i="1"/>
  <c r="U1194" i="1" s="1"/>
  <c r="S1193" i="1"/>
  <c r="T5972" i="1"/>
  <c r="U5972" i="1" s="1"/>
  <c r="S5971" i="1"/>
  <c r="T10737" i="1"/>
  <c r="U10737" i="1" s="1"/>
  <c r="S10736" i="1"/>
  <c r="T6102" i="1"/>
  <c r="U6102" i="1" s="1"/>
  <c r="S6101" i="1"/>
  <c r="T5301" i="1"/>
  <c r="U5301" i="1" s="1"/>
  <c r="S5300" i="1"/>
  <c r="T5418" i="1"/>
  <c r="U5418" i="1" s="1"/>
  <c r="S5417" i="1"/>
  <c r="T10088" i="1"/>
  <c r="U10088" i="1" s="1"/>
  <c r="S10087" i="1"/>
  <c r="T2416" i="1"/>
  <c r="U2416" i="1" s="1"/>
  <c r="S2415" i="1"/>
  <c r="T3192" i="1"/>
  <c r="U3192" i="1" s="1"/>
  <c r="S3191" i="1"/>
  <c r="T3634" i="1"/>
  <c r="U3634" i="1" s="1"/>
  <c r="S3633" i="1"/>
  <c r="T7963" i="1"/>
  <c r="U7963" i="1" s="1"/>
  <c r="S7962" i="1"/>
  <c r="T1299" i="1"/>
  <c r="U1299" i="1" s="1"/>
  <c r="S1298" i="1"/>
  <c r="H1107" i="1"/>
  <c r="G1107" i="1"/>
  <c r="T2632" i="1"/>
  <c r="U2632" i="1" s="1"/>
  <c r="S2631" i="1"/>
  <c r="T10648" i="1"/>
  <c r="U10648" i="1" s="1"/>
  <c r="S10647" i="1"/>
  <c r="T4414" i="1"/>
  <c r="U4414" i="1" s="1"/>
  <c r="S4413" i="1"/>
  <c r="T8851" i="1"/>
  <c r="U8851" i="1" s="1"/>
  <c r="S8850" i="1"/>
  <c r="T3301" i="1"/>
  <c r="U3301" i="1" s="1"/>
  <c r="S3300" i="1"/>
  <c r="T1637" i="1"/>
  <c r="U1637" i="1" s="1"/>
  <c r="S1636" i="1"/>
  <c r="T8088" i="1"/>
  <c r="U8088" i="1" s="1"/>
  <c r="S8087" i="1"/>
  <c r="T196" i="1"/>
  <c r="U196" i="1" s="1"/>
  <c r="S195" i="1"/>
  <c r="T9854" i="1"/>
  <c r="U9854" i="1" s="1"/>
  <c r="S9853" i="1"/>
  <c r="T1871" i="1"/>
  <c r="U1871" i="1" s="1"/>
  <c r="S1870" i="1"/>
  <c r="T10207" i="1"/>
  <c r="U10207" i="1" s="1"/>
  <c r="S10206" i="1"/>
  <c r="T7084" i="1"/>
  <c r="U7084" i="1" s="1"/>
  <c r="S7083" i="1"/>
  <c r="G2546" i="1"/>
  <c r="M9436" i="1"/>
  <c r="K3885" i="1"/>
  <c r="L3885" i="1" s="1"/>
  <c r="T6968" i="1"/>
  <c r="U6968" i="1" s="1"/>
  <c r="S6967" i="1"/>
  <c r="T9188" i="1"/>
  <c r="U9188" i="1" s="1"/>
  <c r="S9187" i="1"/>
  <c r="F8772" i="1"/>
  <c r="K8771" i="1"/>
  <c r="L8771" i="1" s="1"/>
  <c r="H8771" i="1"/>
  <c r="G8771" i="1"/>
  <c r="T3412" i="1"/>
  <c r="U3412" i="1" s="1"/>
  <c r="S3411" i="1"/>
  <c r="T303" i="1"/>
  <c r="U303" i="1" s="1"/>
  <c r="S302" i="1"/>
  <c r="T2193" i="1"/>
  <c r="U2193" i="1" s="1"/>
  <c r="S2192" i="1"/>
  <c r="T9534" i="1"/>
  <c r="U9534" i="1" s="1"/>
  <c r="S9533" i="1"/>
  <c r="T547" i="1"/>
  <c r="U547" i="1" s="1"/>
  <c r="S546" i="1"/>
  <c r="T6413" i="1"/>
  <c r="U6413" i="1" s="1"/>
  <c r="S6412" i="1"/>
  <c r="H9436" i="1"/>
  <c r="F3886" i="1"/>
  <c r="T6853" i="1"/>
  <c r="U6853" i="1" s="1"/>
  <c r="S6852" i="1"/>
  <c r="T4307" i="1"/>
  <c r="U4307" i="1" s="1"/>
  <c r="S4306" i="1"/>
  <c r="T8631" i="1"/>
  <c r="U8631" i="1" s="1"/>
  <c r="S8630" i="1"/>
  <c r="H4884" i="1"/>
  <c r="G4884" i="1"/>
  <c r="T9074" i="1"/>
  <c r="U9074" i="1" s="1"/>
  <c r="S9073" i="1"/>
  <c r="T5631" i="1"/>
  <c r="U5631" i="1" s="1"/>
  <c r="S5630" i="1"/>
  <c r="T1419" i="1"/>
  <c r="U1419" i="1" s="1"/>
  <c r="S1418" i="1"/>
  <c r="T6744" i="1"/>
  <c r="U6744" i="1" s="1"/>
  <c r="S6743" i="1"/>
  <c r="T10974" i="1"/>
  <c r="U10974" i="1" s="1"/>
  <c r="S10973" i="1"/>
  <c r="H664" i="1"/>
  <c r="T975" i="1"/>
  <c r="U975" i="1" s="1"/>
  <c r="S974" i="1"/>
  <c r="T974" i="1" l="1"/>
  <c r="U974" i="1" s="1"/>
  <c r="S973" i="1"/>
  <c r="T2192" i="1"/>
  <c r="U2192" i="1" s="1"/>
  <c r="S2191" i="1"/>
  <c r="T6967" i="1"/>
  <c r="U6967" i="1" s="1"/>
  <c r="S6966" i="1"/>
  <c r="T3300" i="1"/>
  <c r="U3300" i="1" s="1"/>
  <c r="S3299" i="1"/>
  <c r="T4413" i="1"/>
  <c r="U4413" i="1" s="1"/>
  <c r="S4412" i="1"/>
  <c r="T1298" i="1"/>
  <c r="U1298" i="1" s="1"/>
  <c r="S1297" i="1"/>
  <c r="T10736" i="1"/>
  <c r="U10736" i="1" s="1"/>
  <c r="S10735" i="1"/>
  <c r="T10296" i="1"/>
  <c r="U10296" i="1" s="1"/>
  <c r="S10295" i="1"/>
  <c r="T7633" i="1"/>
  <c r="U7633" i="1" s="1"/>
  <c r="S7632" i="1"/>
  <c r="T2083" i="1"/>
  <c r="U2083" i="1" s="1"/>
  <c r="S2082" i="1"/>
  <c r="T4960" i="1"/>
  <c r="U4960" i="1" s="1"/>
  <c r="S4959" i="1"/>
  <c r="T4525" i="1"/>
  <c r="U4525" i="1" s="1"/>
  <c r="S4524" i="1"/>
  <c r="T7745" i="1"/>
  <c r="U7745" i="1" s="1"/>
  <c r="S7744" i="1"/>
  <c r="T6630" i="1"/>
  <c r="U6630" i="1" s="1"/>
  <c r="S6629" i="1"/>
  <c r="T8630" i="1"/>
  <c r="U8630" i="1" s="1"/>
  <c r="S8629" i="1"/>
  <c r="K8772" i="1"/>
  <c r="L8772" i="1" s="1"/>
  <c r="H8772" i="1"/>
  <c r="G8772" i="1"/>
  <c r="M2546" i="1"/>
  <c r="T1870" i="1"/>
  <c r="U1870" i="1" s="1"/>
  <c r="S1869" i="1"/>
  <c r="T3633" i="1"/>
  <c r="U3633" i="1" s="1"/>
  <c r="S3632" i="1"/>
  <c r="T5417" i="1"/>
  <c r="U5417" i="1" s="1"/>
  <c r="S5416" i="1"/>
  <c r="T5740" i="1"/>
  <c r="U5740" i="1" s="1"/>
  <c r="S5739" i="1"/>
  <c r="T5073" i="1"/>
  <c r="U5073" i="1" s="1"/>
  <c r="S5072" i="1"/>
  <c r="T749" i="1"/>
  <c r="U749" i="1" s="1"/>
  <c r="S748" i="1"/>
  <c r="T7519" i="1"/>
  <c r="U7519" i="1" s="1"/>
  <c r="S7518" i="1"/>
  <c r="T869" i="1"/>
  <c r="U869" i="1" s="1"/>
  <c r="S868" i="1"/>
  <c r="T4635" i="1"/>
  <c r="U4635" i="1" s="1"/>
  <c r="S4634" i="1"/>
  <c r="T9073" i="1"/>
  <c r="U9073" i="1" s="1"/>
  <c r="S9072" i="1"/>
  <c r="T302" i="1"/>
  <c r="U302" i="1" s="1"/>
  <c r="S301" i="1"/>
  <c r="H2546" i="1"/>
  <c r="T10647" i="1"/>
  <c r="U10647" i="1" s="1"/>
  <c r="S10646" i="1"/>
  <c r="T7962" i="1"/>
  <c r="U7962" i="1" s="1"/>
  <c r="S7961" i="1"/>
  <c r="T9305" i="1"/>
  <c r="U9305" i="1" s="1"/>
  <c r="S9304" i="1"/>
  <c r="T4076" i="1"/>
  <c r="U4076" i="1" s="1"/>
  <c r="S4075" i="1"/>
  <c r="F666" i="1"/>
  <c r="G665" i="1"/>
  <c r="K665" i="1" s="1"/>
  <c r="L665" i="1" s="1"/>
  <c r="H665" i="1"/>
  <c r="T10850" i="1"/>
  <c r="U10850" i="1" s="1"/>
  <c r="S10849" i="1"/>
  <c r="T4195" i="1"/>
  <c r="U4195" i="1" s="1"/>
  <c r="S4194" i="1"/>
  <c r="T8413" i="1"/>
  <c r="U8413" i="1" s="1"/>
  <c r="S8412" i="1"/>
  <c r="S7216" i="1"/>
  <c r="T7216" i="1" s="1"/>
  <c r="U7216" i="1" s="1"/>
  <c r="T9533" i="1"/>
  <c r="U9533" i="1" s="1"/>
  <c r="S9532" i="1"/>
  <c r="T10973" i="1"/>
  <c r="U10973" i="1" s="1"/>
  <c r="S10972" i="1"/>
  <c r="T4306" i="1"/>
  <c r="U4306" i="1" s="1"/>
  <c r="S4305" i="1"/>
  <c r="H3886" i="1"/>
  <c r="G3886" i="1"/>
  <c r="K2546" i="1"/>
  <c r="L2546" i="1" s="1"/>
  <c r="T9853" i="1"/>
  <c r="U9853" i="1" s="1"/>
  <c r="S9852" i="1"/>
  <c r="T3191" i="1"/>
  <c r="U3191" i="1" s="1"/>
  <c r="S3190" i="1"/>
  <c r="T5300" i="1"/>
  <c r="U5300" i="1" s="1"/>
  <c r="S5299" i="1"/>
  <c r="T5971" i="1"/>
  <c r="U5971" i="1" s="1"/>
  <c r="S5970" i="1"/>
  <c r="T1528" i="1"/>
  <c r="U1528" i="1" s="1"/>
  <c r="S1527" i="1"/>
  <c r="T5190" i="1"/>
  <c r="U5190" i="1" s="1"/>
  <c r="S5189" i="1"/>
  <c r="T8185" i="1"/>
  <c r="U8185" i="1" s="1"/>
  <c r="S8184" i="1"/>
  <c r="T6324" i="1"/>
  <c r="U6324" i="1" s="1"/>
  <c r="S6323" i="1"/>
  <c r="T1748" i="1"/>
  <c r="U1748" i="1" s="1"/>
  <c r="S1747" i="1"/>
  <c r="M9437" i="1"/>
  <c r="T409" i="1"/>
  <c r="U409" i="1" s="1"/>
  <c r="S408" i="1"/>
  <c r="T3411" i="1"/>
  <c r="U3411" i="1" s="1"/>
  <c r="S3410" i="1"/>
  <c r="T9187" i="1"/>
  <c r="U9187" i="1" s="1"/>
  <c r="S9186" i="1"/>
  <c r="F2547" i="1"/>
  <c r="T8850" i="1"/>
  <c r="U8850" i="1" s="1"/>
  <c r="S8849" i="1"/>
  <c r="T2631" i="1"/>
  <c r="U2631" i="1" s="1"/>
  <c r="S2630" i="1"/>
  <c r="T4743" i="1"/>
  <c r="U4743" i="1" s="1"/>
  <c r="S4742" i="1"/>
  <c r="T9743" i="1"/>
  <c r="U9743" i="1" s="1"/>
  <c r="S9742" i="1"/>
  <c r="Q5552" i="1"/>
  <c r="R5552" i="1" s="1"/>
  <c r="Q5551" i="1"/>
  <c r="R5551" i="1" s="1"/>
  <c r="Q5550" i="1"/>
  <c r="R5550" i="1" s="1"/>
  <c r="Q5549" i="1"/>
  <c r="R5549" i="1" s="1"/>
  <c r="Q5548" i="1"/>
  <c r="R5548" i="1" s="1"/>
  <c r="Q5547" i="1"/>
  <c r="R5547" i="1" s="1"/>
  <c r="O5548" i="1"/>
  <c r="O5540" i="1"/>
  <c r="O5532" i="1"/>
  <c r="O5524" i="1"/>
  <c r="O5516" i="1"/>
  <c r="O5463" i="1"/>
  <c r="O5459" i="1"/>
  <c r="O5455" i="1"/>
  <c r="O5451" i="1"/>
  <c r="O5447" i="1"/>
  <c r="O5545" i="1"/>
  <c r="O5537" i="1"/>
  <c r="O5529" i="1"/>
  <c r="O5521" i="1"/>
  <c r="O5513" i="1"/>
  <c r="O5553" i="1"/>
  <c r="O5550" i="1"/>
  <c r="O5542" i="1"/>
  <c r="O5534" i="1"/>
  <c r="O5526" i="1"/>
  <c r="O5518" i="1"/>
  <c r="O5460" i="1"/>
  <c r="O5456" i="1"/>
  <c r="O5452" i="1"/>
  <c r="O5448" i="1"/>
  <c r="O5444" i="1"/>
  <c r="O5547" i="1"/>
  <c r="O5539" i="1"/>
  <c r="O5531" i="1"/>
  <c r="O5523" i="1"/>
  <c r="O5515" i="1"/>
  <c r="O5510" i="1"/>
  <c r="O5508" i="1"/>
  <c r="O5506" i="1"/>
  <c r="O5504" i="1"/>
  <c r="O5502" i="1"/>
  <c r="O5500" i="1"/>
  <c r="O5498" i="1"/>
  <c r="O5496" i="1"/>
  <c r="O5494" i="1"/>
  <c r="O5492" i="1"/>
  <c r="O5490" i="1"/>
  <c r="O5488" i="1"/>
  <c r="O5486" i="1"/>
  <c r="O5484" i="1"/>
  <c r="O5482" i="1"/>
  <c r="O5480" i="1"/>
  <c r="O5478" i="1"/>
  <c r="O5476" i="1"/>
  <c r="O5474" i="1"/>
  <c r="O5472" i="1"/>
  <c r="O5470" i="1"/>
  <c r="O5468" i="1"/>
  <c r="O5466" i="1"/>
  <c r="O5464" i="1"/>
  <c r="O5552" i="1"/>
  <c r="O5544" i="1"/>
  <c r="O5536" i="1"/>
  <c r="O5528" i="1"/>
  <c r="O5520" i="1"/>
  <c r="O5512" i="1"/>
  <c r="O5461" i="1"/>
  <c r="O5457" i="1"/>
  <c r="O5453" i="1"/>
  <c r="O5449" i="1"/>
  <c r="O5445" i="1"/>
  <c r="O5549" i="1"/>
  <c r="O5541" i="1"/>
  <c r="O5533" i="1"/>
  <c r="O5525" i="1"/>
  <c r="O5517" i="1"/>
  <c r="O5546" i="1"/>
  <c r="O5538" i="1"/>
  <c r="O5530" i="1"/>
  <c r="O5522" i="1"/>
  <c r="O5514" i="1"/>
  <c r="O5462" i="1"/>
  <c r="O5458" i="1"/>
  <c r="O5454" i="1"/>
  <c r="O5450" i="1"/>
  <c r="O5446" i="1"/>
  <c r="O5501" i="1"/>
  <c r="O5485" i="1"/>
  <c r="O5469" i="1"/>
  <c r="O5535" i="1"/>
  <c r="O5507" i="1"/>
  <c r="O5491" i="1"/>
  <c r="O5475" i="1"/>
  <c r="O5497" i="1"/>
  <c r="O5481" i="1"/>
  <c r="O5465" i="1"/>
  <c r="O5527" i="1"/>
  <c r="O5503" i="1"/>
  <c r="O5487" i="1"/>
  <c r="O5471" i="1"/>
  <c r="O5509" i="1"/>
  <c r="O5493" i="1"/>
  <c r="O5477" i="1"/>
  <c r="O5551" i="1"/>
  <c r="O5519" i="1"/>
  <c r="O5499" i="1"/>
  <c r="O5483" i="1"/>
  <c r="O5467" i="1"/>
  <c r="O5505" i="1"/>
  <c r="O5489" i="1"/>
  <c r="O5473" i="1"/>
  <c r="O5495" i="1"/>
  <c r="O5543" i="1"/>
  <c r="O5479" i="1"/>
  <c r="O5511" i="1"/>
  <c r="Q5538" i="1"/>
  <c r="R5538" i="1" s="1"/>
  <c r="Q5533" i="1"/>
  <c r="R5533" i="1" s="1"/>
  <c r="Q5445" i="1"/>
  <c r="R5445" i="1" s="1"/>
  <c r="Q5536" i="1"/>
  <c r="R5536" i="1" s="1"/>
  <c r="Q5464" i="1"/>
  <c r="R5464" i="1" s="1"/>
  <c r="Q5480" i="1"/>
  <c r="R5480" i="1" s="1"/>
  <c r="Q5496" i="1"/>
  <c r="R5496" i="1" s="1"/>
  <c r="Q5515" i="1"/>
  <c r="R5515" i="1" s="1"/>
  <c r="Q5452" i="1"/>
  <c r="R5452" i="1" s="1"/>
  <c r="Q5537" i="1"/>
  <c r="R5537" i="1" s="1"/>
  <c r="Q5524" i="1"/>
  <c r="R5524" i="1" s="1"/>
  <c r="Q5473" i="1"/>
  <c r="R5473" i="1" s="1"/>
  <c r="Q5489" i="1"/>
  <c r="R5489" i="1" s="1"/>
  <c r="Q5505" i="1"/>
  <c r="R5505" i="1" s="1"/>
  <c r="Q5530" i="1"/>
  <c r="R5530" i="1" s="1"/>
  <c r="Q5458" i="1"/>
  <c r="R5458" i="1" s="1"/>
  <c r="Q5541" i="1"/>
  <c r="R5541" i="1" s="1"/>
  <c r="Q5449" i="1"/>
  <c r="R5449" i="1" s="1"/>
  <c r="Q5544" i="1"/>
  <c r="R5544" i="1" s="1"/>
  <c r="Q5466" i="1"/>
  <c r="R5466" i="1" s="1"/>
  <c r="Q5482" i="1"/>
  <c r="R5482" i="1" s="1"/>
  <c r="Q5498" i="1"/>
  <c r="R5498" i="1" s="1"/>
  <c r="Q5523" i="1"/>
  <c r="R5523" i="1" s="1"/>
  <c r="Q5456" i="1"/>
  <c r="R5456" i="1" s="1"/>
  <c r="Q5545" i="1"/>
  <c r="R5545" i="1" s="1"/>
  <c r="Q5443" i="1"/>
  <c r="R5443" i="1" s="1"/>
  <c r="Q5532" i="1"/>
  <c r="R5532" i="1" s="1"/>
  <c r="Q5475" i="1"/>
  <c r="R5475" i="1" s="1"/>
  <c r="Q5491" i="1"/>
  <c r="R5491" i="1" s="1"/>
  <c r="Q5507" i="1"/>
  <c r="R5507" i="1" s="1"/>
  <c r="Q5446" i="1"/>
  <c r="R5446" i="1" s="1"/>
  <c r="Q5453" i="1"/>
  <c r="R5453" i="1" s="1"/>
  <c r="Q5553" i="1"/>
  <c r="R5553" i="1" s="1"/>
  <c r="S5553" i="1" s="1"/>
  <c r="T5553" i="1" s="1"/>
  <c r="U5553" i="1" s="1"/>
  <c r="Q5468" i="1"/>
  <c r="R5468" i="1" s="1"/>
  <c r="Q5484" i="1"/>
  <c r="R5484" i="1" s="1"/>
  <c r="Q5500" i="1"/>
  <c r="R5500" i="1" s="1"/>
  <c r="Q5531" i="1"/>
  <c r="R5531" i="1" s="1"/>
  <c r="Q5460" i="1"/>
  <c r="R5460" i="1" s="1"/>
  <c r="Q5447" i="1"/>
  <c r="R5447" i="1" s="1"/>
  <c r="Q5540" i="1"/>
  <c r="R5540" i="1" s="1"/>
  <c r="Q5477" i="1"/>
  <c r="R5477" i="1" s="1"/>
  <c r="Q5493" i="1"/>
  <c r="R5493" i="1" s="1"/>
  <c r="Q5509" i="1"/>
  <c r="R5509" i="1" s="1"/>
  <c r="Q5462" i="1"/>
  <c r="R5462" i="1" s="1"/>
  <c r="Q5457" i="1"/>
  <c r="R5457" i="1" s="1"/>
  <c r="Q5470" i="1"/>
  <c r="R5470" i="1" s="1"/>
  <c r="Q5486" i="1"/>
  <c r="R5486" i="1" s="1"/>
  <c r="Q5502" i="1"/>
  <c r="R5502" i="1" s="1"/>
  <c r="Q5539" i="1"/>
  <c r="R5539" i="1" s="1"/>
  <c r="Q5518" i="1"/>
  <c r="R5518" i="1" s="1"/>
  <c r="Q5451" i="1"/>
  <c r="R5451" i="1" s="1"/>
  <c r="Q5479" i="1"/>
  <c r="R5479" i="1" s="1"/>
  <c r="Q5495" i="1"/>
  <c r="R5495" i="1" s="1"/>
  <c r="Q5511" i="1"/>
  <c r="R5511" i="1" s="1"/>
  <c r="Q5461" i="1"/>
  <c r="R5461" i="1" s="1"/>
  <c r="Q5472" i="1"/>
  <c r="R5472" i="1" s="1"/>
  <c r="Q5488" i="1"/>
  <c r="R5488" i="1" s="1"/>
  <c r="Q5504" i="1"/>
  <c r="R5504" i="1" s="1"/>
  <c r="Q5526" i="1"/>
  <c r="R5526" i="1" s="1"/>
  <c r="Q5455" i="1"/>
  <c r="R5455" i="1" s="1"/>
  <c r="Q5465" i="1"/>
  <c r="R5465" i="1" s="1"/>
  <c r="Q5481" i="1"/>
  <c r="R5481" i="1" s="1"/>
  <c r="Q5497" i="1"/>
  <c r="R5497" i="1" s="1"/>
  <c r="Q5519" i="1"/>
  <c r="R5519" i="1" s="1"/>
  <c r="Q5454" i="1"/>
  <c r="R5454" i="1" s="1"/>
  <c r="Q5450" i="1"/>
  <c r="R5450" i="1" s="1"/>
  <c r="Q5512" i="1"/>
  <c r="R5512" i="1" s="1"/>
  <c r="Q5474" i="1"/>
  <c r="R5474" i="1" s="1"/>
  <c r="Q5490" i="1"/>
  <c r="R5490" i="1" s="1"/>
  <c r="Q5506" i="1"/>
  <c r="R5506" i="1" s="1"/>
  <c r="Q5534" i="1"/>
  <c r="R5534" i="1" s="1"/>
  <c r="Q5513" i="1"/>
  <c r="R5513" i="1" s="1"/>
  <c r="Q5459" i="1"/>
  <c r="R5459" i="1" s="1"/>
  <c r="Q5467" i="1"/>
  <c r="R5467" i="1" s="1"/>
  <c r="Q5483" i="1"/>
  <c r="R5483" i="1" s="1"/>
  <c r="Q5499" i="1"/>
  <c r="R5499" i="1" s="1"/>
  <c r="Q5527" i="1"/>
  <c r="R5527" i="1" s="1"/>
  <c r="Q5522" i="1"/>
  <c r="R5522" i="1" s="1"/>
  <c r="Q5514" i="1"/>
  <c r="R5514" i="1" s="1"/>
  <c r="Q5517" i="1"/>
  <c r="R5517" i="1" s="1"/>
  <c r="Q5520" i="1"/>
  <c r="R5520" i="1" s="1"/>
  <c r="Q5476" i="1"/>
  <c r="R5476" i="1" s="1"/>
  <c r="Q5492" i="1"/>
  <c r="R5492" i="1" s="1"/>
  <c r="Q5508" i="1"/>
  <c r="R5508" i="1" s="1"/>
  <c r="Q5444" i="1"/>
  <c r="R5444" i="1" s="1"/>
  <c r="Q5542" i="1"/>
  <c r="R5542" i="1" s="1"/>
  <c r="Q5521" i="1"/>
  <c r="R5521" i="1" s="1"/>
  <c r="Q5463" i="1"/>
  <c r="R5463" i="1" s="1"/>
  <c r="Q5469" i="1"/>
  <c r="R5469" i="1" s="1"/>
  <c r="Q5485" i="1"/>
  <c r="R5485" i="1" s="1"/>
  <c r="Q5501" i="1"/>
  <c r="R5501" i="1" s="1"/>
  <c r="Q5535" i="1"/>
  <c r="R5535" i="1" s="1"/>
  <c r="Q5546" i="1"/>
  <c r="R5546" i="1" s="1"/>
  <c r="Q5525" i="1"/>
  <c r="R5525" i="1" s="1"/>
  <c r="Q5528" i="1"/>
  <c r="R5528" i="1" s="1"/>
  <c r="Q5478" i="1"/>
  <c r="R5478" i="1" s="1"/>
  <c r="Q5494" i="1"/>
  <c r="R5494" i="1" s="1"/>
  <c r="Q5510" i="1"/>
  <c r="R5510" i="1" s="1"/>
  <c r="Q5448" i="1"/>
  <c r="R5448" i="1" s="1"/>
  <c r="Q5529" i="1"/>
  <c r="R5529" i="1" s="1"/>
  <c r="Q5516" i="1"/>
  <c r="R5516" i="1" s="1"/>
  <c r="Q5471" i="1"/>
  <c r="R5471" i="1" s="1"/>
  <c r="Q5487" i="1"/>
  <c r="R5487" i="1" s="1"/>
  <c r="Q5503" i="1"/>
  <c r="R5503" i="1" s="1"/>
  <c r="Q5543" i="1"/>
  <c r="R5543" i="1" s="1"/>
  <c r="P5443" i="1"/>
  <c r="P5444" i="1"/>
  <c r="P5445" i="1"/>
  <c r="P5446" i="1"/>
  <c r="P5447" i="1"/>
  <c r="P5448" i="1"/>
  <c r="P5449" i="1"/>
  <c r="P5450" i="1"/>
  <c r="P5451" i="1"/>
  <c r="P5452" i="1"/>
  <c r="P5453" i="1"/>
  <c r="P5454" i="1"/>
  <c r="P5455" i="1"/>
  <c r="P5456" i="1"/>
  <c r="P5457" i="1"/>
  <c r="P5458" i="1"/>
  <c r="P5459" i="1"/>
  <c r="P5460" i="1"/>
  <c r="P5461" i="1"/>
  <c r="P5462" i="1"/>
  <c r="P5463" i="1"/>
  <c r="P5464" i="1"/>
  <c r="P5465" i="1"/>
  <c r="P5466" i="1"/>
  <c r="P5467" i="1"/>
  <c r="P5468" i="1"/>
  <c r="P5469" i="1"/>
  <c r="P5470" i="1"/>
  <c r="P5471" i="1"/>
  <c r="P5472" i="1"/>
  <c r="P5473" i="1"/>
  <c r="P5474" i="1"/>
  <c r="P5475" i="1"/>
  <c r="P5476" i="1"/>
  <c r="P5477" i="1"/>
  <c r="P5478" i="1"/>
  <c r="P5479" i="1"/>
  <c r="P5480" i="1"/>
  <c r="P5481" i="1"/>
  <c r="P5482" i="1"/>
  <c r="P5483" i="1"/>
  <c r="P5484" i="1"/>
  <c r="P5485" i="1"/>
  <c r="P5486" i="1"/>
  <c r="P5487" i="1"/>
  <c r="P5488" i="1"/>
  <c r="P5489" i="1"/>
  <c r="P5490" i="1"/>
  <c r="P5491" i="1"/>
  <c r="P5492" i="1"/>
  <c r="P5493" i="1"/>
  <c r="P5494" i="1"/>
  <c r="P5495" i="1"/>
  <c r="P5496" i="1"/>
  <c r="P5497" i="1"/>
  <c r="P5498" i="1"/>
  <c r="P5499" i="1"/>
  <c r="P5500" i="1"/>
  <c r="P5501" i="1"/>
  <c r="P5502" i="1"/>
  <c r="P5503" i="1"/>
  <c r="P5504" i="1"/>
  <c r="P5505" i="1"/>
  <c r="P5506" i="1"/>
  <c r="P5507" i="1"/>
  <c r="P5508" i="1"/>
  <c r="P5509" i="1"/>
  <c r="P5510" i="1"/>
  <c r="P5511" i="1"/>
  <c r="P5512" i="1"/>
  <c r="P5513" i="1"/>
  <c r="P5514" i="1"/>
  <c r="P5515" i="1"/>
  <c r="P5516" i="1"/>
  <c r="P5517" i="1"/>
  <c r="P5518" i="1"/>
  <c r="P5519" i="1"/>
  <c r="P5520" i="1"/>
  <c r="P5521" i="1"/>
  <c r="P5522" i="1"/>
  <c r="P5523" i="1"/>
  <c r="P5524" i="1"/>
  <c r="P5525" i="1"/>
  <c r="P5526" i="1"/>
  <c r="P5527" i="1"/>
  <c r="P5528" i="1"/>
  <c r="P5529" i="1"/>
  <c r="P5530" i="1"/>
  <c r="P5531" i="1"/>
  <c r="P5532" i="1"/>
  <c r="P5533" i="1"/>
  <c r="P5534" i="1"/>
  <c r="P5535" i="1"/>
  <c r="P5536" i="1"/>
  <c r="P5537" i="1"/>
  <c r="P5538" i="1"/>
  <c r="P5539" i="1"/>
  <c r="P5540" i="1"/>
  <c r="P5541" i="1"/>
  <c r="P5542" i="1"/>
  <c r="P5543" i="1"/>
  <c r="P5544" i="1"/>
  <c r="P5545" i="1"/>
  <c r="P5546" i="1"/>
  <c r="P5547" i="1"/>
  <c r="P5548" i="1"/>
  <c r="P5549" i="1"/>
  <c r="P5550" i="1"/>
  <c r="P5551" i="1"/>
  <c r="P5552" i="1"/>
  <c r="T3962" i="1"/>
  <c r="U3962" i="1" s="1"/>
  <c r="S3961" i="1"/>
  <c r="T8972" i="1"/>
  <c r="U8972" i="1" s="1"/>
  <c r="S8971" i="1"/>
  <c r="T3086" i="1"/>
  <c r="U3086" i="1" s="1"/>
  <c r="S3085" i="1"/>
  <c r="T2301" i="1"/>
  <c r="U2301" i="1" s="1"/>
  <c r="S2300" i="1"/>
  <c r="H9437" i="1"/>
  <c r="T10517" i="1"/>
  <c r="U10517" i="1" s="1"/>
  <c r="S10516" i="1"/>
  <c r="T8517" i="1"/>
  <c r="U8517" i="1" s="1"/>
  <c r="S8516" i="1"/>
  <c r="T6743" i="1"/>
  <c r="U6743" i="1" s="1"/>
  <c r="S6742" i="1"/>
  <c r="T6852" i="1"/>
  <c r="U6852" i="1" s="1"/>
  <c r="S6851" i="1"/>
  <c r="T6412" i="1"/>
  <c r="U6412" i="1" s="1"/>
  <c r="S6411" i="1"/>
  <c r="T7083" i="1"/>
  <c r="U7083" i="1" s="1"/>
  <c r="S7082" i="1"/>
  <c r="T195" i="1"/>
  <c r="U195" i="1" s="1"/>
  <c r="S194" i="1"/>
  <c r="T2415" i="1"/>
  <c r="U2415" i="1" s="1"/>
  <c r="S2414" i="1"/>
  <c r="T6101" i="1"/>
  <c r="U6101" i="1" s="1"/>
  <c r="S6100" i="1"/>
  <c r="T1193" i="1"/>
  <c r="U1193" i="1" s="1"/>
  <c r="S1192" i="1"/>
  <c r="T2859" i="1"/>
  <c r="U2859" i="1" s="1"/>
  <c r="S2858" i="1"/>
  <c r="T5857" i="1"/>
  <c r="U5857" i="1" s="1"/>
  <c r="S5856" i="1"/>
  <c r="T3745" i="1"/>
  <c r="U3745" i="1" s="1"/>
  <c r="S3744" i="1"/>
  <c r="G6216" i="1"/>
  <c r="H6216" i="1"/>
  <c r="T2968" i="1"/>
  <c r="U2968" i="1" s="1"/>
  <c r="S2967" i="1"/>
  <c r="T5630" i="1"/>
  <c r="U5630" i="1" s="1"/>
  <c r="S5629" i="1"/>
  <c r="K4884" i="1"/>
  <c r="L4884" i="1" s="1"/>
  <c r="M4884" i="1" s="1"/>
  <c r="M8771" i="1"/>
  <c r="T1636" i="1"/>
  <c r="U1636" i="1" s="1"/>
  <c r="S1635" i="1"/>
  <c r="K1107" i="1"/>
  <c r="L1107" i="1" s="1"/>
  <c r="M1107" i="1" s="1"/>
  <c r="T6525" i="1"/>
  <c r="U6525" i="1" s="1"/>
  <c r="S6524" i="1"/>
  <c r="T7296" i="1"/>
  <c r="U7296" i="1" s="1"/>
  <c r="S7295" i="1"/>
  <c r="T2745" i="1"/>
  <c r="U2745" i="1" s="1"/>
  <c r="S2744" i="1"/>
  <c r="T9973" i="1"/>
  <c r="U9973" i="1" s="1"/>
  <c r="S9972" i="1"/>
  <c r="T82" i="1"/>
  <c r="U82" i="1" s="1"/>
  <c r="S81" i="1"/>
  <c r="F9438" i="1"/>
  <c r="H6215" i="1"/>
  <c r="T1972" i="1"/>
  <c r="U1972" i="1" s="1"/>
  <c r="S1971" i="1"/>
  <c r="T8300" i="1"/>
  <c r="U8300" i="1" s="1"/>
  <c r="S8299" i="1"/>
  <c r="T1418" i="1"/>
  <c r="U1418" i="1" s="1"/>
  <c r="S1417" i="1"/>
  <c r="F4885" i="1"/>
  <c r="T546" i="1"/>
  <c r="U546" i="1" s="1"/>
  <c r="S545" i="1"/>
  <c r="I8771" i="1"/>
  <c r="J8771" i="1" s="1"/>
  <c r="I8769" i="1"/>
  <c r="J8769" i="1" s="1"/>
  <c r="I8770" i="1"/>
  <c r="J8770" i="1" s="1"/>
  <c r="I8766" i="1"/>
  <c r="J8766" i="1" s="1"/>
  <c r="I8767" i="1"/>
  <c r="J8767" i="1" s="1"/>
  <c r="I8768" i="1"/>
  <c r="J8768" i="1" s="1"/>
  <c r="T10206" i="1"/>
  <c r="U10206" i="1" s="1"/>
  <c r="S10205" i="1"/>
  <c r="T8087" i="1"/>
  <c r="U8087" i="1" s="1"/>
  <c r="S8086" i="1"/>
  <c r="F1108" i="1"/>
  <c r="T10087" i="1"/>
  <c r="U10087" i="1" s="1"/>
  <c r="S10086" i="1"/>
  <c r="T7422" i="1"/>
  <c r="U7422" i="1" s="1"/>
  <c r="S7421" i="1"/>
  <c r="T10421" i="1"/>
  <c r="U10421" i="1" s="1"/>
  <c r="S10420" i="1"/>
  <c r="T3525" i="1"/>
  <c r="U3525" i="1" s="1"/>
  <c r="S3524" i="1"/>
  <c r="T7850" i="1"/>
  <c r="U7850" i="1" s="1"/>
  <c r="S7849" i="1"/>
  <c r="T9629" i="1"/>
  <c r="U9629" i="1" s="1"/>
  <c r="S9628" i="1"/>
  <c r="K6215" i="1"/>
  <c r="L6215" i="1" s="1"/>
  <c r="M6215" i="1" s="1"/>
  <c r="T7849" i="1" l="1"/>
  <c r="U7849" i="1" s="1"/>
  <c r="S7848" i="1"/>
  <c r="F4886" i="1"/>
  <c r="K4885" i="1"/>
  <c r="L4885" i="1" s="1"/>
  <c r="H4885" i="1"/>
  <c r="G4885" i="1"/>
  <c r="T7295" i="1"/>
  <c r="U7295" i="1" s="1"/>
  <c r="S7294" i="1"/>
  <c r="T2414" i="1"/>
  <c r="U2414" i="1" s="1"/>
  <c r="S2413" i="1"/>
  <c r="T2630" i="1"/>
  <c r="U2630" i="1" s="1"/>
  <c r="S2629" i="1"/>
  <c r="T5189" i="1"/>
  <c r="U5189" i="1" s="1"/>
  <c r="S5188" i="1"/>
  <c r="T9532" i="1"/>
  <c r="U9532" i="1" s="1"/>
  <c r="S9531" i="1"/>
  <c r="T748" i="1"/>
  <c r="U748" i="1" s="1"/>
  <c r="S747" i="1"/>
  <c r="T2082" i="1"/>
  <c r="U2082" i="1" s="1"/>
  <c r="S2081" i="1"/>
  <c r="T1297" i="1"/>
  <c r="U1297" i="1" s="1"/>
  <c r="S1296" i="1"/>
  <c r="T10086" i="1"/>
  <c r="U10086" i="1" s="1"/>
  <c r="S10085" i="1"/>
  <c r="T1417" i="1"/>
  <c r="U1417" i="1" s="1"/>
  <c r="S1416" i="1"/>
  <c r="T8299" i="1"/>
  <c r="U8299" i="1" s="1"/>
  <c r="S8298" i="1"/>
  <c r="K6216" i="1"/>
  <c r="L6216" i="1" s="1"/>
  <c r="T2858" i="1"/>
  <c r="U2858" i="1" s="1"/>
  <c r="S2857" i="1"/>
  <c r="T6851" i="1"/>
  <c r="U6851" i="1" s="1"/>
  <c r="S6850" i="1"/>
  <c r="T3085" i="1"/>
  <c r="U3085" i="1" s="1"/>
  <c r="S3084" i="1"/>
  <c r="S5552" i="1"/>
  <c r="T5552" i="1" s="1"/>
  <c r="U5552" i="1" s="1"/>
  <c r="T5299" i="1"/>
  <c r="U5299" i="1" s="1"/>
  <c r="S5298" i="1"/>
  <c r="T4194" i="1"/>
  <c r="U4194" i="1" s="1"/>
  <c r="S4193" i="1"/>
  <c r="T7961" i="1"/>
  <c r="U7961" i="1" s="1"/>
  <c r="S7960" i="1"/>
  <c r="T5739" i="1"/>
  <c r="U5739" i="1" s="1"/>
  <c r="S5738" i="1"/>
  <c r="T2191" i="1"/>
  <c r="U2191" i="1" s="1"/>
  <c r="S2190" i="1"/>
  <c r="T9972" i="1"/>
  <c r="U9972" i="1" s="1"/>
  <c r="S9971" i="1"/>
  <c r="T6524" i="1"/>
  <c r="U6524" i="1" s="1"/>
  <c r="S6523" i="1"/>
  <c r="M6216" i="1"/>
  <c r="T6742" i="1"/>
  <c r="U6742" i="1" s="1"/>
  <c r="S6741" i="1"/>
  <c r="T8516" i="1"/>
  <c r="U8516" i="1" s="1"/>
  <c r="S8515" i="1"/>
  <c r="T9742" i="1"/>
  <c r="U9742" i="1" s="1"/>
  <c r="S9741" i="1"/>
  <c r="T8849" i="1"/>
  <c r="U8849" i="1" s="1"/>
  <c r="S8848" i="1"/>
  <c r="T1747" i="1"/>
  <c r="U1747" i="1" s="1"/>
  <c r="S1746" i="1"/>
  <c r="K3886" i="1"/>
  <c r="L3886" i="1" s="1"/>
  <c r="M3886" i="1" s="1"/>
  <c r="T301" i="1"/>
  <c r="U301" i="1" s="1"/>
  <c r="S300" i="1"/>
  <c r="T4634" i="1"/>
  <c r="U4634" i="1" s="1"/>
  <c r="S4633" i="1"/>
  <c r="T5072" i="1"/>
  <c r="U5072" i="1" s="1"/>
  <c r="S5071" i="1"/>
  <c r="M8772" i="1"/>
  <c r="T7744" i="1"/>
  <c r="U7744" i="1" s="1"/>
  <c r="S7743" i="1"/>
  <c r="T7632" i="1"/>
  <c r="U7632" i="1" s="1"/>
  <c r="S7631" i="1"/>
  <c r="T4412" i="1"/>
  <c r="U4412" i="1" s="1"/>
  <c r="S4411" i="1"/>
  <c r="T3524" i="1"/>
  <c r="U3524" i="1" s="1"/>
  <c r="S3523" i="1"/>
  <c r="G1108" i="1"/>
  <c r="T1971" i="1"/>
  <c r="U1971" i="1" s="1"/>
  <c r="S1970" i="1"/>
  <c r="T2744" i="1"/>
  <c r="U2744" i="1" s="1"/>
  <c r="S2743" i="1"/>
  <c r="T3744" i="1"/>
  <c r="U3744" i="1" s="1"/>
  <c r="S3743" i="1"/>
  <c r="T194" i="1"/>
  <c r="U194" i="1" s="1"/>
  <c r="S193" i="1"/>
  <c r="T8971" i="1"/>
  <c r="U8971" i="1" s="1"/>
  <c r="S8970" i="1"/>
  <c r="T3190" i="1"/>
  <c r="U3190" i="1" s="1"/>
  <c r="S3189" i="1"/>
  <c r="F3887" i="1"/>
  <c r="M665" i="1"/>
  <c r="T10646" i="1"/>
  <c r="U10646" i="1" s="1"/>
  <c r="S10645" i="1"/>
  <c r="T5416" i="1"/>
  <c r="U5416" i="1" s="1"/>
  <c r="S5415" i="1"/>
  <c r="I8772" i="1"/>
  <c r="J8772" i="1" s="1"/>
  <c r="I8663" i="1"/>
  <c r="J8663" i="1" s="1"/>
  <c r="I8662" i="1"/>
  <c r="I8665" i="1"/>
  <c r="J8665" i="1" s="1"/>
  <c r="I8666" i="1"/>
  <c r="J8666" i="1" s="1"/>
  <c r="I8667" i="1"/>
  <c r="J8667" i="1" s="1"/>
  <c r="I8664" i="1"/>
  <c r="J8664" i="1" s="1"/>
  <c r="I8669" i="1"/>
  <c r="J8669" i="1" s="1"/>
  <c r="I8668" i="1"/>
  <c r="J8668" i="1" s="1"/>
  <c r="I8671" i="1"/>
  <c r="J8671" i="1" s="1"/>
  <c r="I8670" i="1"/>
  <c r="J8670" i="1" s="1"/>
  <c r="I8672" i="1"/>
  <c r="J8672" i="1" s="1"/>
  <c r="I8673" i="1"/>
  <c r="J8673" i="1" s="1"/>
  <c r="I8674" i="1"/>
  <c r="J8674" i="1" s="1"/>
  <c r="I8675" i="1"/>
  <c r="J8675" i="1" s="1"/>
  <c r="I8676" i="1"/>
  <c r="J8676" i="1" s="1"/>
  <c r="I8678" i="1"/>
  <c r="J8678" i="1" s="1"/>
  <c r="I8677" i="1"/>
  <c r="J8677" i="1" s="1"/>
  <c r="I8679" i="1"/>
  <c r="J8679" i="1" s="1"/>
  <c r="I8681" i="1"/>
  <c r="J8681" i="1" s="1"/>
  <c r="I8680" i="1"/>
  <c r="J8680" i="1" s="1"/>
  <c r="I8682" i="1"/>
  <c r="J8682" i="1" s="1"/>
  <c r="I8684" i="1"/>
  <c r="J8684" i="1" s="1"/>
  <c r="I8685" i="1"/>
  <c r="J8685" i="1" s="1"/>
  <c r="I8683" i="1"/>
  <c r="J8683" i="1" s="1"/>
  <c r="I8686" i="1"/>
  <c r="J8686" i="1" s="1"/>
  <c r="I8687" i="1"/>
  <c r="J8687" i="1" s="1"/>
  <c r="I8689" i="1"/>
  <c r="J8689" i="1" s="1"/>
  <c r="I8688" i="1"/>
  <c r="J8688" i="1" s="1"/>
  <c r="I8692" i="1"/>
  <c r="J8692" i="1" s="1"/>
  <c r="I8690" i="1"/>
  <c r="J8690" i="1" s="1"/>
  <c r="I8695" i="1"/>
  <c r="J8695" i="1" s="1"/>
  <c r="I8693" i="1"/>
  <c r="J8693" i="1" s="1"/>
  <c r="I8691" i="1"/>
  <c r="J8691" i="1" s="1"/>
  <c r="I8697" i="1"/>
  <c r="J8697" i="1" s="1"/>
  <c r="I8694" i="1"/>
  <c r="J8694" i="1" s="1"/>
  <c r="I8698" i="1"/>
  <c r="J8698" i="1" s="1"/>
  <c r="I8696" i="1"/>
  <c r="J8696" i="1" s="1"/>
  <c r="I8699" i="1"/>
  <c r="J8699" i="1" s="1"/>
  <c r="I8700" i="1"/>
  <c r="J8700" i="1" s="1"/>
  <c r="I8701" i="1"/>
  <c r="J8701" i="1" s="1"/>
  <c r="I8703" i="1"/>
  <c r="J8703" i="1" s="1"/>
  <c r="I8702" i="1"/>
  <c r="J8702" i="1" s="1"/>
  <c r="I8704" i="1"/>
  <c r="J8704" i="1" s="1"/>
  <c r="I8706" i="1"/>
  <c r="J8706" i="1" s="1"/>
  <c r="I8705" i="1"/>
  <c r="J8705" i="1" s="1"/>
  <c r="I8707" i="1"/>
  <c r="J8707" i="1" s="1"/>
  <c r="I8709" i="1"/>
  <c r="J8709" i="1" s="1"/>
  <c r="I8708" i="1"/>
  <c r="J8708" i="1" s="1"/>
  <c r="I8711" i="1"/>
  <c r="J8711" i="1" s="1"/>
  <c r="I8712" i="1"/>
  <c r="J8712" i="1" s="1"/>
  <c r="I8710" i="1"/>
  <c r="J8710" i="1" s="1"/>
  <c r="I8713" i="1"/>
  <c r="J8713" i="1" s="1"/>
  <c r="I8715" i="1"/>
  <c r="J8715" i="1" s="1"/>
  <c r="I8717" i="1"/>
  <c r="J8717" i="1" s="1"/>
  <c r="I8718" i="1"/>
  <c r="J8718" i="1" s="1"/>
  <c r="I8714" i="1"/>
  <c r="J8714" i="1" s="1"/>
  <c r="I8716" i="1"/>
  <c r="J8716" i="1" s="1"/>
  <c r="I8719" i="1"/>
  <c r="J8719" i="1" s="1"/>
  <c r="I8722" i="1"/>
  <c r="J8722" i="1" s="1"/>
  <c r="I8723" i="1"/>
  <c r="J8723" i="1" s="1"/>
  <c r="I8721" i="1"/>
  <c r="J8721" i="1" s="1"/>
  <c r="I8720" i="1"/>
  <c r="J8720" i="1" s="1"/>
  <c r="I8724" i="1"/>
  <c r="J8724" i="1" s="1"/>
  <c r="I8725" i="1"/>
  <c r="J8725" i="1" s="1"/>
  <c r="I8726" i="1"/>
  <c r="J8726" i="1" s="1"/>
  <c r="I8728" i="1"/>
  <c r="J8728" i="1" s="1"/>
  <c r="I8729" i="1"/>
  <c r="J8729" i="1" s="1"/>
  <c r="I8727" i="1"/>
  <c r="J8727" i="1" s="1"/>
  <c r="I8732" i="1"/>
  <c r="J8732" i="1" s="1"/>
  <c r="I8730" i="1"/>
  <c r="J8730" i="1" s="1"/>
  <c r="I8731" i="1"/>
  <c r="J8731" i="1" s="1"/>
  <c r="I8733" i="1"/>
  <c r="J8733" i="1" s="1"/>
  <c r="I8734" i="1"/>
  <c r="J8734" i="1" s="1"/>
  <c r="I8737" i="1"/>
  <c r="J8737" i="1" s="1"/>
  <c r="I8736" i="1"/>
  <c r="J8736" i="1" s="1"/>
  <c r="I8735" i="1"/>
  <c r="J8735" i="1" s="1"/>
  <c r="I8739" i="1"/>
  <c r="J8739" i="1" s="1"/>
  <c r="I8738" i="1"/>
  <c r="J8738" i="1" s="1"/>
  <c r="I8741" i="1"/>
  <c r="J8741" i="1" s="1"/>
  <c r="I8743" i="1"/>
  <c r="J8743" i="1" s="1"/>
  <c r="I8740" i="1"/>
  <c r="J8740" i="1" s="1"/>
  <c r="I8744" i="1"/>
  <c r="J8744" i="1" s="1"/>
  <c r="I8742" i="1"/>
  <c r="J8742" i="1" s="1"/>
  <c r="I8745" i="1"/>
  <c r="J8745" i="1" s="1"/>
  <c r="I8747" i="1"/>
  <c r="J8747" i="1" s="1"/>
  <c r="I8746" i="1"/>
  <c r="J8746" i="1" s="1"/>
  <c r="I8750" i="1"/>
  <c r="J8750" i="1" s="1"/>
  <c r="I8748" i="1"/>
  <c r="J8748" i="1" s="1"/>
  <c r="I8749" i="1"/>
  <c r="J8749" i="1" s="1"/>
  <c r="I8751" i="1"/>
  <c r="J8751" i="1" s="1"/>
  <c r="I8753" i="1"/>
  <c r="J8753" i="1" s="1"/>
  <c r="I8755" i="1"/>
  <c r="J8755" i="1" s="1"/>
  <c r="I8752" i="1"/>
  <c r="J8752" i="1" s="1"/>
  <c r="I8754" i="1"/>
  <c r="J8754" i="1" s="1"/>
  <c r="I8756" i="1"/>
  <c r="J8756" i="1" s="1"/>
  <c r="I8757" i="1"/>
  <c r="J8757" i="1" s="1"/>
  <c r="I8758" i="1"/>
  <c r="J8758" i="1" s="1"/>
  <c r="I8762" i="1"/>
  <c r="J8762" i="1" s="1"/>
  <c r="I8759" i="1"/>
  <c r="J8759" i="1" s="1"/>
  <c r="I8761" i="1"/>
  <c r="J8761" i="1" s="1"/>
  <c r="I8760" i="1"/>
  <c r="J8760" i="1" s="1"/>
  <c r="I8765" i="1"/>
  <c r="J8765" i="1" s="1"/>
  <c r="I8764" i="1"/>
  <c r="J8764" i="1" s="1"/>
  <c r="I8763" i="1"/>
  <c r="J8763" i="1" s="1"/>
  <c r="T8086" i="1"/>
  <c r="U8086" i="1" s="1"/>
  <c r="S8085" i="1"/>
  <c r="T1192" i="1"/>
  <c r="U1192" i="1" s="1"/>
  <c r="S1191" i="1"/>
  <c r="T10516" i="1"/>
  <c r="U10516" i="1" s="1"/>
  <c r="S10515" i="1"/>
  <c r="T4742" i="1"/>
  <c r="U4742" i="1" s="1"/>
  <c r="S4741" i="1"/>
  <c r="G2547" i="1"/>
  <c r="T6323" i="1"/>
  <c r="U6323" i="1" s="1"/>
  <c r="S6322" i="1"/>
  <c r="T1527" i="1"/>
  <c r="U1527" i="1" s="1"/>
  <c r="S1526" i="1"/>
  <c r="T4305" i="1"/>
  <c r="U4305" i="1" s="1"/>
  <c r="S4304" i="1"/>
  <c r="G666" i="1"/>
  <c r="K666" i="1" s="1"/>
  <c r="L666" i="1" s="1"/>
  <c r="T9072" i="1"/>
  <c r="U9072" i="1" s="1"/>
  <c r="S9071" i="1"/>
  <c r="T868" i="1"/>
  <c r="U868" i="1" s="1"/>
  <c r="S867" i="1"/>
  <c r="T4524" i="1"/>
  <c r="U4524" i="1" s="1"/>
  <c r="S4523" i="1"/>
  <c r="T10295" i="1"/>
  <c r="U10295" i="1" s="1"/>
  <c r="S10294" i="1"/>
  <c r="T3299" i="1"/>
  <c r="U3299" i="1" s="1"/>
  <c r="S3298" i="1"/>
  <c r="T10420" i="1"/>
  <c r="U10420" i="1" s="1"/>
  <c r="S10419" i="1"/>
  <c r="T5629" i="1"/>
  <c r="U5629" i="1" s="1"/>
  <c r="S5628" i="1"/>
  <c r="T2967" i="1"/>
  <c r="U2967" i="1" s="1"/>
  <c r="S2966" i="1"/>
  <c r="T7082" i="1"/>
  <c r="U7082" i="1" s="1"/>
  <c r="S7081" i="1"/>
  <c r="T3961" i="1"/>
  <c r="U3961" i="1" s="1"/>
  <c r="S3960" i="1"/>
  <c r="T9186" i="1"/>
  <c r="U9186" i="1" s="1"/>
  <c r="S9185" i="1"/>
  <c r="T408" i="1"/>
  <c r="U408" i="1" s="1"/>
  <c r="S407" i="1"/>
  <c r="T9852" i="1"/>
  <c r="U9852" i="1" s="1"/>
  <c r="S9851" i="1"/>
  <c r="T10849" i="1"/>
  <c r="U10849" i="1" s="1"/>
  <c r="S10848" i="1"/>
  <c r="T4075" i="1"/>
  <c r="U4075" i="1" s="1"/>
  <c r="S4074" i="1"/>
  <c r="T3632" i="1"/>
  <c r="U3632" i="1" s="1"/>
  <c r="S3631" i="1"/>
  <c r="T8629" i="1"/>
  <c r="U8629" i="1" s="1"/>
  <c r="S8628" i="1"/>
  <c r="T6629" i="1"/>
  <c r="U6629" i="1" s="1"/>
  <c r="S6628" i="1"/>
  <c r="T973" i="1"/>
  <c r="U973" i="1" s="1"/>
  <c r="S972" i="1"/>
  <c r="T9628" i="1"/>
  <c r="U9628" i="1" s="1"/>
  <c r="S9627" i="1"/>
  <c r="T10205" i="1"/>
  <c r="U10205" i="1" s="1"/>
  <c r="S10204" i="1"/>
  <c r="T545" i="1"/>
  <c r="U545" i="1" s="1"/>
  <c r="S544" i="1"/>
  <c r="H9438" i="1"/>
  <c r="G9438" i="1"/>
  <c r="T6100" i="1"/>
  <c r="U6100" i="1" s="1"/>
  <c r="S6099" i="1"/>
  <c r="I9436" i="1"/>
  <c r="J9436" i="1" s="1"/>
  <c r="T8184" i="1"/>
  <c r="U8184" i="1" s="1"/>
  <c r="S8183" i="1"/>
  <c r="T10972" i="1"/>
  <c r="U10972" i="1" s="1"/>
  <c r="S10971" i="1"/>
  <c r="T7518" i="1"/>
  <c r="U7518" i="1" s="1"/>
  <c r="S7517" i="1"/>
  <c r="T4959" i="1"/>
  <c r="U4959" i="1" s="1"/>
  <c r="S4958" i="1"/>
  <c r="T10735" i="1"/>
  <c r="U10735" i="1" s="1"/>
  <c r="S10734" i="1"/>
  <c r="T7421" i="1"/>
  <c r="U7421" i="1" s="1"/>
  <c r="S7420" i="1"/>
  <c r="T81" i="1"/>
  <c r="U81" i="1" s="1"/>
  <c r="S80" i="1"/>
  <c r="T1635" i="1"/>
  <c r="U1635" i="1" s="1"/>
  <c r="S1634" i="1"/>
  <c r="F6217" i="1"/>
  <c r="T5856" i="1"/>
  <c r="U5856" i="1" s="1"/>
  <c r="S5855" i="1"/>
  <c r="T6411" i="1"/>
  <c r="U6411" i="1" s="1"/>
  <c r="S6410" i="1"/>
  <c r="S7215" i="1"/>
  <c r="T2300" i="1"/>
  <c r="U2300" i="1" s="1"/>
  <c r="S2299" i="1"/>
  <c r="T3410" i="1"/>
  <c r="U3410" i="1" s="1"/>
  <c r="S3409" i="1"/>
  <c r="T5970" i="1"/>
  <c r="U5970" i="1" s="1"/>
  <c r="S5969" i="1"/>
  <c r="T8412" i="1"/>
  <c r="U8412" i="1" s="1"/>
  <c r="S8411" i="1"/>
  <c r="T9304" i="1"/>
  <c r="U9304" i="1" s="1"/>
  <c r="S9303" i="1"/>
  <c r="T1869" i="1"/>
  <c r="U1869" i="1" s="1"/>
  <c r="S1868" i="1"/>
  <c r="T6966" i="1"/>
  <c r="U6966" i="1" s="1"/>
  <c r="S6965" i="1"/>
  <c r="T1868" i="1" l="1"/>
  <c r="U1868" i="1" s="1"/>
  <c r="S1867" i="1"/>
  <c r="T3409" i="1"/>
  <c r="U3409" i="1" s="1"/>
  <c r="S3408" i="1"/>
  <c r="T2299" i="1"/>
  <c r="U2299" i="1" s="1"/>
  <c r="S2298" i="1"/>
  <c r="T1634" i="1"/>
  <c r="U1634" i="1" s="1"/>
  <c r="S1633" i="1"/>
  <c r="T6099" i="1"/>
  <c r="U6099" i="1" s="1"/>
  <c r="S6098" i="1"/>
  <c r="T193" i="1"/>
  <c r="U193" i="1" s="1"/>
  <c r="S192" i="1"/>
  <c r="T7743" i="1"/>
  <c r="U7743" i="1" s="1"/>
  <c r="S7742" i="1"/>
  <c r="T300" i="1"/>
  <c r="U300" i="1" s="1"/>
  <c r="S299" i="1"/>
  <c r="T8515" i="1"/>
  <c r="U8515" i="1" s="1"/>
  <c r="S8514" i="1"/>
  <c r="T7960" i="1"/>
  <c r="U7960" i="1" s="1"/>
  <c r="S7959" i="1"/>
  <c r="T2857" i="1"/>
  <c r="U2857" i="1" s="1"/>
  <c r="S2856" i="1"/>
  <c r="T5188" i="1"/>
  <c r="U5188" i="1" s="1"/>
  <c r="S5187" i="1"/>
  <c r="T7517" i="1"/>
  <c r="U7517" i="1" s="1"/>
  <c r="S7516" i="1"/>
  <c r="T9627" i="1"/>
  <c r="U9627" i="1" s="1"/>
  <c r="S9626" i="1"/>
  <c r="T3631" i="1"/>
  <c r="U3631" i="1" s="1"/>
  <c r="S3630" i="1"/>
  <c r="T9851" i="1"/>
  <c r="U9851" i="1" s="1"/>
  <c r="S9850" i="1"/>
  <c r="T3960" i="1"/>
  <c r="U3960" i="1" s="1"/>
  <c r="S3959" i="1"/>
  <c r="T5628" i="1"/>
  <c r="U5628" i="1" s="1"/>
  <c r="S5627" i="1"/>
  <c r="T4523" i="1"/>
  <c r="U4523" i="1" s="1"/>
  <c r="S4522" i="1"/>
  <c r="M666" i="1"/>
  <c r="T8085" i="1"/>
  <c r="U8085" i="1" s="1"/>
  <c r="S8084" i="1"/>
  <c r="T10645" i="1"/>
  <c r="U10645" i="1" s="1"/>
  <c r="S10644" i="1"/>
  <c r="T9741" i="1"/>
  <c r="U9741" i="1" s="1"/>
  <c r="S9740" i="1"/>
  <c r="T10085" i="1"/>
  <c r="U10085" i="1" s="1"/>
  <c r="S10084" i="1"/>
  <c r="T747" i="1"/>
  <c r="U747" i="1" s="1"/>
  <c r="S746" i="1"/>
  <c r="T8411" i="1"/>
  <c r="U8411" i="1" s="1"/>
  <c r="S8410" i="1"/>
  <c r="T7215" i="1"/>
  <c r="U7215" i="1" s="1"/>
  <c r="S7214" i="1"/>
  <c r="T80" i="1"/>
  <c r="U80" i="1" s="1"/>
  <c r="S79" i="1"/>
  <c r="F667" i="1"/>
  <c r="H2547" i="1"/>
  <c r="T3743" i="1"/>
  <c r="U3743" i="1" s="1"/>
  <c r="S3742" i="1"/>
  <c r="H1108" i="1"/>
  <c r="T6741" i="1"/>
  <c r="U6741" i="1" s="1"/>
  <c r="S6740" i="1"/>
  <c r="T2190" i="1"/>
  <c r="U2190" i="1" s="1"/>
  <c r="S2189" i="1"/>
  <c r="T5298" i="1"/>
  <c r="U5298" i="1" s="1"/>
  <c r="S5297" i="1"/>
  <c r="T2629" i="1"/>
  <c r="U2629" i="1" s="1"/>
  <c r="S2628" i="1"/>
  <c r="T2413" i="1"/>
  <c r="U2413" i="1" s="1"/>
  <c r="S2412" i="1"/>
  <c r="F4887" i="1"/>
  <c r="K4886" i="1"/>
  <c r="L4886" i="1" s="1"/>
  <c r="H4886" i="1"/>
  <c r="G4886" i="1"/>
  <c r="T6965" i="1"/>
  <c r="U6965" i="1" s="1"/>
  <c r="S6964" i="1"/>
  <c r="T6410" i="1"/>
  <c r="U6410" i="1" s="1"/>
  <c r="S6409" i="1"/>
  <c r="I9438" i="1"/>
  <c r="J9438" i="1" s="1"/>
  <c r="I9328" i="1"/>
  <c r="I9330" i="1"/>
  <c r="J9330" i="1" s="1"/>
  <c r="I9329" i="1"/>
  <c r="J9329" i="1" s="1"/>
  <c r="I9331" i="1"/>
  <c r="J9331" i="1" s="1"/>
  <c r="I9333" i="1"/>
  <c r="J9333" i="1" s="1"/>
  <c r="I9332" i="1"/>
  <c r="J9332" i="1" s="1"/>
  <c r="I9334" i="1"/>
  <c r="J9334" i="1" s="1"/>
  <c r="I9336" i="1"/>
  <c r="J9336" i="1" s="1"/>
  <c r="I9335" i="1"/>
  <c r="J9335" i="1" s="1"/>
  <c r="I9337" i="1"/>
  <c r="J9337" i="1" s="1"/>
  <c r="I9338" i="1"/>
  <c r="J9338" i="1" s="1"/>
  <c r="I9339" i="1"/>
  <c r="J9339" i="1" s="1"/>
  <c r="I9342" i="1"/>
  <c r="J9342" i="1" s="1"/>
  <c r="I9340" i="1"/>
  <c r="J9340" i="1" s="1"/>
  <c r="I9341" i="1"/>
  <c r="J9341" i="1" s="1"/>
  <c r="I9343" i="1"/>
  <c r="J9343" i="1" s="1"/>
  <c r="I9344" i="1"/>
  <c r="J9344" i="1" s="1"/>
  <c r="I9345" i="1"/>
  <c r="J9345" i="1" s="1"/>
  <c r="I9348" i="1"/>
  <c r="J9348" i="1" s="1"/>
  <c r="I9350" i="1"/>
  <c r="J9350" i="1" s="1"/>
  <c r="I9346" i="1"/>
  <c r="J9346" i="1" s="1"/>
  <c r="I9347" i="1"/>
  <c r="J9347" i="1" s="1"/>
  <c r="I9351" i="1"/>
  <c r="J9351" i="1" s="1"/>
  <c r="I9349" i="1"/>
  <c r="J9349" i="1" s="1"/>
  <c r="I9353" i="1"/>
  <c r="J9353" i="1" s="1"/>
  <c r="I9352" i="1"/>
  <c r="J9352" i="1" s="1"/>
  <c r="I9354" i="1"/>
  <c r="J9354" i="1" s="1"/>
  <c r="I9355" i="1"/>
  <c r="J9355" i="1" s="1"/>
  <c r="I9357" i="1"/>
  <c r="J9357" i="1" s="1"/>
  <c r="I9356" i="1"/>
  <c r="J9356" i="1" s="1"/>
  <c r="I9361" i="1"/>
  <c r="J9361" i="1" s="1"/>
  <c r="I9360" i="1"/>
  <c r="J9360" i="1" s="1"/>
  <c r="I9362" i="1"/>
  <c r="J9362" i="1" s="1"/>
  <c r="I9359" i="1"/>
  <c r="J9359" i="1" s="1"/>
  <c r="I9358" i="1"/>
  <c r="J9358" i="1" s="1"/>
  <c r="I9364" i="1"/>
  <c r="J9364" i="1" s="1"/>
  <c r="I9363" i="1"/>
  <c r="J9363" i="1" s="1"/>
  <c r="I9366" i="1"/>
  <c r="J9366" i="1" s="1"/>
  <c r="I9365" i="1"/>
  <c r="J9365" i="1" s="1"/>
  <c r="I9367" i="1"/>
  <c r="J9367" i="1" s="1"/>
  <c r="I9368" i="1"/>
  <c r="J9368" i="1" s="1"/>
  <c r="I9369" i="1"/>
  <c r="J9369" i="1" s="1"/>
  <c r="I9370" i="1"/>
  <c r="J9370" i="1" s="1"/>
  <c r="I9372" i="1"/>
  <c r="J9372" i="1" s="1"/>
  <c r="I9371" i="1"/>
  <c r="J9371" i="1" s="1"/>
  <c r="I9373" i="1"/>
  <c r="J9373" i="1" s="1"/>
  <c r="I9374" i="1"/>
  <c r="J9374" i="1" s="1"/>
  <c r="I9375" i="1"/>
  <c r="J9375" i="1" s="1"/>
  <c r="I9378" i="1"/>
  <c r="J9378" i="1" s="1"/>
  <c r="I9376" i="1"/>
  <c r="J9376" i="1" s="1"/>
  <c r="I9379" i="1"/>
  <c r="J9379" i="1" s="1"/>
  <c r="I9377" i="1"/>
  <c r="J9377" i="1" s="1"/>
  <c r="I9382" i="1"/>
  <c r="J9382" i="1" s="1"/>
  <c r="I9380" i="1"/>
  <c r="J9380" i="1" s="1"/>
  <c r="I9381" i="1"/>
  <c r="J9381" i="1" s="1"/>
  <c r="I9384" i="1"/>
  <c r="J9384" i="1" s="1"/>
  <c r="I9383" i="1"/>
  <c r="J9383" i="1" s="1"/>
  <c r="I9386" i="1"/>
  <c r="J9386" i="1" s="1"/>
  <c r="I9385" i="1"/>
  <c r="J9385" i="1" s="1"/>
  <c r="I9388" i="1"/>
  <c r="J9388" i="1" s="1"/>
  <c r="I9387" i="1"/>
  <c r="J9387" i="1" s="1"/>
  <c r="I9390" i="1"/>
  <c r="J9390" i="1" s="1"/>
  <c r="I9389" i="1"/>
  <c r="J9389" i="1" s="1"/>
  <c r="I9392" i="1"/>
  <c r="J9392" i="1" s="1"/>
  <c r="I9391" i="1"/>
  <c r="J9391" i="1" s="1"/>
  <c r="I9393" i="1"/>
  <c r="J9393" i="1" s="1"/>
  <c r="I9394" i="1"/>
  <c r="J9394" i="1" s="1"/>
  <c r="I9395" i="1"/>
  <c r="J9395" i="1" s="1"/>
  <c r="I9396" i="1"/>
  <c r="J9396" i="1" s="1"/>
  <c r="I9399" i="1"/>
  <c r="J9399" i="1" s="1"/>
  <c r="I9398" i="1"/>
  <c r="J9398" i="1" s="1"/>
  <c r="I9397" i="1"/>
  <c r="J9397" i="1" s="1"/>
  <c r="I9401" i="1"/>
  <c r="J9401" i="1" s="1"/>
  <c r="I9400" i="1"/>
  <c r="J9400" i="1" s="1"/>
  <c r="I9403" i="1"/>
  <c r="J9403" i="1" s="1"/>
  <c r="I9402" i="1"/>
  <c r="J9402" i="1" s="1"/>
  <c r="I9404" i="1"/>
  <c r="J9404" i="1" s="1"/>
  <c r="I9405" i="1"/>
  <c r="J9405" i="1" s="1"/>
  <c r="I9408" i="1"/>
  <c r="J9408" i="1" s="1"/>
  <c r="I9406" i="1"/>
  <c r="J9406" i="1" s="1"/>
  <c r="I9407" i="1"/>
  <c r="J9407" i="1" s="1"/>
  <c r="I9410" i="1"/>
  <c r="J9410" i="1" s="1"/>
  <c r="I9409" i="1"/>
  <c r="J9409" i="1" s="1"/>
  <c r="I9411" i="1"/>
  <c r="J9411" i="1" s="1"/>
  <c r="I9412" i="1"/>
  <c r="J9412" i="1" s="1"/>
  <c r="I9413" i="1"/>
  <c r="J9413" i="1" s="1"/>
  <c r="I9415" i="1"/>
  <c r="J9415" i="1" s="1"/>
  <c r="I9416" i="1"/>
  <c r="J9416" i="1" s="1"/>
  <c r="I9414" i="1"/>
  <c r="J9414" i="1" s="1"/>
  <c r="I9417" i="1"/>
  <c r="J9417" i="1" s="1"/>
  <c r="I9418" i="1"/>
  <c r="J9418" i="1" s="1"/>
  <c r="I9419" i="1"/>
  <c r="J9419" i="1" s="1"/>
  <c r="I9420" i="1"/>
  <c r="J9420" i="1" s="1"/>
  <c r="I9423" i="1"/>
  <c r="J9423" i="1" s="1"/>
  <c r="I9421" i="1"/>
  <c r="J9421" i="1" s="1"/>
  <c r="I9424" i="1"/>
  <c r="J9424" i="1" s="1"/>
  <c r="I9422" i="1"/>
  <c r="J9422" i="1" s="1"/>
  <c r="I9426" i="1"/>
  <c r="J9426" i="1" s="1"/>
  <c r="I9425" i="1"/>
  <c r="J9425" i="1" s="1"/>
  <c r="I9429" i="1"/>
  <c r="J9429" i="1" s="1"/>
  <c r="I9427" i="1"/>
  <c r="J9427" i="1" s="1"/>
  <c r="I9428" i="1"/>
  <c r="J9428" i="1" s="1"/>
  <c r="I9431" i="1"/>
  <c r="J9431" i="1" s="1"/>
  <c r="I9432" i="1"/>
  <c r="J9432" i="1" s="1"/>
  <c r="I9433" i="1"/>
  <c r="J9433" i="1" s="1"/>
  <c r="I9430" i="1"/>
  <c r="J9430" i="1" s="1"/>
  <c r="T972" i="1"/>
  <c r="U972" i="1" s="1"/>
  <c r="S971" i="1"/>
  <c r="T407" i="1"/>
  <c r="U407" i="1" s="1"/>
  <c r="S406" i="1"/>
  <c r="T7081" i="1"/>
  <c r="U7081" i="1" s="1"/>
  <c r="S7080" i="1"/>
  <c r="T10419" i="1"/>
  <c r="U10419" i="1" s="1"/>
  <c r="S10418" i="1"/>
  <c r="T867" i="1"/>
  <c r="U867" i="1" s="1"/>
  <c r="S866" i="1"/>
  <c r="T4304" i="1"/>
  <c r="U4304" i="1" s="1"/>
  <c r="S4303" i="1"/>
  <c r="K2547" i="1"/>
  <c r="L2547" i="1" s="1"/>
  <c r="M2547" i="1" s="1"/>
  <c r="J8662" i="1"/>
  <c r="O8662" i="1"/>
  <c r="K1108" i="1"/>
  <c r="L1108" i="1" s="1"/>
  <c r="M1108" i="1" s="1"/>
  <c r="T5071" i="1"/>
  <c r="U5071" i="1" s="1"/>
  <c r="S5070" i="1"/>
  <c r="T4193" i="1"/>
  <c r="U4193" i="1" s="1"/>
  <c r="S4192" i="1"/>
  <c r="T1296" i="1"/>
  <c r="U1296" i="1" s="1"/>
  <c r="S1295" i="1"/>
  <c r="T7848" i="1"/>
  <c r="U7848" i="1" s="1"/>
  <c r="S7847" i="1"/>
  <c r="T5969" i="1"/>
  <c r="U5969" i="1" s="1"/>
  <c r="S5968" i="1"/>
  <c r="T7420" i="1"/>
  <c r="U7420" i="1" s="1"/>
  <c r="S7419" i="1"/>
  <c r="T10971" i="1"/>
  <c r="U10971" i="1" s="1"/>
  <c r="S10970" i="1"/>
  <c r="K9438" i="1"/>
  <c r="L9438" i="1" s="1"/>
  <c r="M9438" i="1" s="1"/>
  <c r="F2548" i="1"/>
  <c r="F1109" i="1"/>
  <c r="T4411" i="1"/>
  <c r="U4411" i="1" s="1"/>
  <c r="S4410" i="1"/>
  <c r="T3084" i="1"/>
  <c r="U3084" i="1" s="1"/>
  <c r="S3083" i="1"/>
  <c r="S5551" i="1"/>
  <c r="I9434" i="1"/>
  <c r="J9434" i="1" s="1"/>
  <c r="T5855" i="1"/>
  <c r="U5855" i="1" s="1"/>
  <c r="S5854" i="1"/>
  <c r="T10734" i="1"/>
  <c r="U10734" i="1" s="1"/>
  <c r="S10733" i="1"/>
  <c r="T544" i="1"/>
  <c r="U544" i="1" s="1"/>
  <c r="S543" i="1"/>
  <c r="T6628" i="1"/>
  <c r="U6628" i="1" s="1"/>
  <c r="S6627" i="1"/>
  <c r="T4074" i="1"/>
  <c r="U4074" i="1" s="1"/>
  <c r="S4073" i="1"/>
  <c r="T9185" i="1"/>
  <c r="U9185" i="1" s="1"/>
  <c r="S9184" i="1"/>
  <c r="T3298" i="1"/>
  <c r="U3298" i="1" s="1"/>
  <c r="S3297" i="1"/>
  <c r="T9071" i="1"/>
  <c r="U9071" i="1" s="1"/>
  <c r="S9070" i="1"/>
  <c r="T1526" i="1"/>
  <c r="U1526" i="1" s="1"/>
  <c r="S1525" i="1"/>
  <c r="T4741" i="1"/>
  <c r="U4741" i="1" s="1"/>
  <c r="S4740" i="1"/>
  <c r="T10515" i="1"/>
  <c r="U10515" i="1" s="1"/>
  <c r="S10514" i="1"/>
  <c r="T2743" i="1"/>
  <c r="U2743" i="1" s="1"/>
  <c r="S2742" i="1"/>
  <c r="T3523" i="1"/>
  <c r="U3523" i="1" s="1"/>
  <c r="S3522" i="1"/>
  <c r="T4633" i="1"/>
  <c r="U4633" i="1" s="1"/>
  <c r="S4632" i="1"/>
  <c r="T1746" i="1"/>
  <c r="U1746" i="1" s="1"/>
  <c r="S1745" i="1"/>
  <c r="T6523" i="1"/>
  <c r="U6523" i="1" s="1"/>
  <c r="S6522" i="1"/>
  <c r="T5738" i="1"/>
  <c r="U5738" i="1" s="1"/>
  <c r="S5737" i="1"/>
  <c r="I9435" i="1"/>
  <c r="J9435" i="1" s="1"/>
  <c r="T8298" i="1"/>
  <c r="U8298" i="1" s="1"/>
  <c r="S8297" i="1"/>
  <c r="T2081" i="1"/>
  <c r="U2081" i="1" s="1"/>
  <c r="S2080" i="1"/>
  <c r="T9531" i="1"/>
  <c r="U9531" i="1" s="1"/>
  <c r="S9530" i="1"/>
  <c r="T7294" i="1"/>
  <c r="U7294" i="1" s="1"/>
  <c r="S7293" i="1"/>
  <c r="T9303" i="1"/>
  <c r="U9303" i="1" s="1"/>
  <c r="S9302" i="1"/>
  <c r="T8183" i="1"/>
  <c r="U8183" i="1" s="1"/>
  <c r="S8182" i="1"/>
  <c r="T5415" i="1"/>
  <c r="U5415" i="1" s="1"/>
  <c r="S5414" i="1"/>
  <c r="H3887" i="1"/>
  <c r="G3887" i="1"/>
  <c r="T8970" i="1"/>
  <c r="U8970" i="1" s="1"/>
  <c r="S8969" i="1"/>
  <c r="T7631" i="1"/>
  <c r="U7631" i="1" s="1"/>
  <c r="S7630" i="1"/>
  <c r="T6850" i="1"/>
  <c r="U6850" i="1" s="1"/>
  <c r="S6849" i="1"/>
  <c r="G6217" i="1"/>
  <c r="K6217" i="1" s="1"/>
  <c r="L6217" i="1" s="1"/>
  <c r="F6218" i="1"/>
  <c r="T4958" i="1"/>
  <c r="U4958" i="1" s="1"/>
  <c r="S4957" i="1"/>
  <c r="I9437" i="1"/>
  <c r="J9437" i="1" s="1"/>
  <c r="T10204" i="1"/>
  <c r="U10204" i="1" s="1"/>
  <c r="S10203" i="1"/>
  <c r="T8628" i="1"/>
  <c r="U8628" i="1" s="1"/>
  <c r="S8627" i="1"/>
  <c r="T10848" i="1"/>
  <c r="U10848" i="1" s="1"/>
  <c r="S10847" i="1"/>
  <c r="T2966" i="1"/>
  <c r="U2966" i="1" s="1"/>
  <c r="S2965" i="1"/>
  <c r="T10294" i="1"/>
  <c r="U10294" i="1" s="1"/>
  <c r="S10293" i="1"/>
  <c r="H666" i="1"/>
  <c r="T6322" i="1"/>
  <c r="U6322" i="1" s="1"/>
  <c r="S6321" i="1"/>
  <c r="T1191" i="1"/>
  <c r="U1191" i="1" s="1"/>
  <c r="S1190" i="1"/>
  <c r="T3189" i="1"/>
  <c r="U3189" i="1" s="1"/>
  <c r="S3188" i="1"/>
  <c r="T1970" i="1"/>
  <c r="U1970" i="1" s="1"/>
  <c r="S1969" i="1"/>
  <c r="T8848" i="1"/>
  <c r="U8848" i="1" s="1"/>
  <c r="S8847" i="1"/>
  <c r="T9971" i="1"/>
  <c r="U9971" i="1" s="1"/>
  <c r="S9970" i="1"/>
  <c r="T1416" i="1"/>
  <c r="U1416" i="1" s="1"/>
  <c r="S1415" i="1"/>
  <c r="M4885" i="1"/>
  <c r="T10847" i="1" l="1"/>
  <c r="U10847" i="1" s="1"/>
  <c r="S10846" i="1"/>
  <c r="T8847" i="1"/>
  <c r="U8847" i="1" s="1"/>
  <c r="S8846" i="1"/>
  <c r="T7630" i="1"/>
  <c r="U7630" i="1" s="1"/>
  <c r="S7629" i="1"/>
  <c r="T5414" i="1"/>
  <c r="U5414" i="1" s="1"/>
  <c r="S5413" i="1"/>
  <c r="T9530" i="1"/>
  <c r="U9530" i="1" s="1"/>
  <c r="S9529" i="1"/>
  <c r="T10514" i="1"/>
  <c r="U10514" i="1" s="1"/>
  <c r="S10513" i="1"/>
  <c r="T3297" i="1"/>
  <c r="U3297" i="1" s="1"/>
  <c r="S3296" i="1"/>
  <c r="T6627" i="1"/>
  <c r="U6627" i="1" s="1"/>
  <c r="S6626" i="1"/>
  <c r="F1110" i="1"/>
  <c r="K1109" i="1"/>
  <c r="L1109" i="1" s="1"/>
  <c r="H1109" i="1"/>
  <c r="G1109" i="1"/>
  <c r="F2549" i="1"/>
  <c r="K2548" i="1"/>
  <c r="L2548" i="1" s="1"/>
  <c r="G2548" i="1"/>
  <c r="T7080" i="1"/>
  <c r="U7080" i="1" s="1"/>
  <c r="S7079" i="1"/>
  <c r="T7214" i="1"/>
  <c r="U7214" i="1" s="1"/>
  <c r="S7213" i="1"/>
  <c r="I4885" i="1"/>
  <c r="J4885" i="1" s="1"/>
  <c r="T3408" i="1"/>
  <c r="U3408" i="1" s="1"/>
  <c r="S3407" i="1"/>
  <c r="T10293" i="1"/>
  <c r="U10293" i="1" s="1"/>
  <c r="S10292" i="1"/>
  <c r="O8764" i="1"/>
  <c r="O8756" i="1"/>
  <c r="O8748" i="1"/>
  <c r="O8740" i="1"/>
  <c r="O8732" i="1"/>
  <c r="O8724" i="1"/>
  <c r="O8716" i="1"/>
  <c r="O8708" i="1"/>
  <c r="O8700" i="1"/>
  <c r="O8692" i="1"/>
  <c r="O8684" i="1"/>
  <c r="O8676" i="1"/>
  <c r="O8772" i="1"/>
  <c r="O8769" i="1"/>
  <c r="O8761" i="1"/>
  <c r="O8753" i="1"/>
  <c r="O8745" i="1"/>
  <c r="O8737" i="1"/>
  <c r="O8729" i="1"/>
  <c r="O8721" i="1"/>
  <c r="O8713" i="1"/>
  <c r="O8705" i="1"/>
  <c r="O8697" i="1"/>
  <c r="O8689" i="1"/>
  <c r="O8681" i="1"/>
  <c r="O8766" i="1"/>
  <c r="O8758" i="1"/>
  <c r="O8750" i="1"/>
  <c r="O8742" i="1"/>
  <c r="O8734" i="1"/>
  <c r="O8726" i="1"/>
  <c r="O8718" i="1"/>
  <c r="O8710" i="1"/>
  <c r="O8702" i="1"/>
  <c r="O8694" i="1"/>
  <c r="O8686" i="1"/>
  <c r="O8678" i="1"/>
  <c r="O8771" i="1"/>
  <c r="O8763" i="1"/>
  <c r="O8755" i="1"/>
  <c r="O8747" i="1"/>
  <c r="O8739" i="1"/>
  <c r="O8731" i="1"/>
  <c r="O8723" i="1"/>
  <c r="O8715" i="1"/>
  <c r="O8707" i="1"/>
  <c r="O8699" i="1"/>
  <c r="O8691" i="1"/>
  <c r="O8683" i="1"/>
  <c r="O8675" i="1"/>
  <c r="O8673" i="1"/>
  <c r="O8671" i="1"/>
  <c r="O8669" i="1"/>
  <c r="O8667" i="1"/>
  <c r="O8665" i="1"/>
  <c r="O8663" i="1"/>
  <c r="O8768" i="1"/>
  <c r="O8760" i="1"/>
  <c r="O8752" i="1"/>
  <c r="O8744" i="1"/>
  <c r="O8736" i="1"/>
  <c r="O8728" i="1"/>
  <c r="O8720" i="1"/>
  <c r="O8712" i="1"/>
  <c r="O8704" i="1"/>
  <c r="O8696" i="1"/>
  <c r="O8688" i="1"/>
  <c r="O8680" i="1"/>
  <c r="O8765" i="1"/>
  <c r="O8757" i="1"/>
  <c r="O8749" i="1"/>
  <c r="O8741" i="1"/>
  <c r="O8733" i="1"/>
  <c r="O8725" i="1"/>
  <c r="O8717" i="1"/>
  <c r="O8709" i="1"/>
  <c r="O8701" i="1"/>
  <c r="O8693" i="1"/>
  <c r="O8685" i="1"/>
  <c r="O8677" i="1"/>
  <c r="O8770" i="1"/>
  <c r="O8762" i="1"/>
  <c r="O8754" i="1"/>
  <c r="O8746" i="1"/>
  <c r="O8738" i="1"/>
  <c r="O8730" i="1"/>
  <c r="O8722" i="1"/>
  <c r="O8714" i="1"/>
  <c r="O8706" i="1"/>
  <c r="O8698" i="1"/>
  <c r="O8690" i="1"/>
  <c r="O8682" i="1"/>
  <c r="O8759" i="1"/>
  <c r="O8727" i="1"/>
  <c r="O8695" i="1"/>
  <c r="O8670" i="1"/>
  <c r="O8751" i="1"/>
  <c r="O8719" i="1"/>
  <c r="O8687" i="1"/>
  <c r="O8664" i="1"/>
  <c r="O8674" i="1"/>
  <c r="O8743" i="1"/>
  <c r="O8711" i="1"/>
  <c r="O8679" i="1"/>
  <c r="O8668" i="1"/>
  <c r="O8767" i="1"/>
  <c r="O8735" i="1"/>
  <c r="O8703" i="1"/>
  <c r="O8672" i="1"/>
  <c r="O8666" i="1"/>
  <c r="Q8730" i="1"/>
  <c r="R8730" i="1" s="1"/>
  <c r="Q8733" i="1"/>
  <c r="R8733" i="1" s="1"/>
  <c r="Q8704" i="1"/>
  <c r="R8704" i="1" s="1"/>
  <c r="Q8768" i="1"/>
  <c r="R8768" i="1" s="1"/>
  <c r="Q8675" i="1"/>
  <c r="R8675" i="1" s="1"/>
  <c r="Q8739" i="1"/>
  <c r="R8739" i="1" s="1"/>
  <c r="Q8702" i="1"/>
  <c r="R8702" i="1" s="1"/>
  <c r="Q8766" i="1"/>
  <c r="R8766" i="1" s="1"/>
  <c r="Q8705" i="1"/>
  <c r="R8705" i="1" s="1"/>
  <c r="Q8769" i="1"/>
  <c r="R8769" i="1" s="1"/>
  <c r="Q8716" i="1"/>
  <c r="R8716" i="1" s="1"/>
  <c r="Q8674" i="1"/>
  <c r="R8674" i="1" s="1"/>
  <c r="Q8735" i="1"/>
  <c r="R8735" i="1" s="1"/>
  <c r="Q8762" i="1"/>
  <c r="R8762" i="1" s="1"/>
  <c r="Q8677" i="1"/>
  <c r="R8677" i="1" s="1"/>
  <c r="Q8741" i="1"/>
  <c r="R8741" i="1" s="1"/>
  <c r="Q8712" i="1"/>
  <c r="R8712" i="1" s="1"/>
  <c r="Q8683" i="1"/>
  <c r="R8683" i="1" s="1"/>
  <c r="Q8747" i="1"/>
  <c r="R8747" i="1" s="1"/>
  <c r="Q8710" i="1"/>
  <c r="R8710" i="1" s="1"/>
  <c r="Q8713" i="1"/>
  <c r="R8713" i="1" s="1"/>
  <c r="Q8724" i="1"/>
  <c r="R8724" i="1" s="1"/>
  <c r="Q8679" i="1"/>
  <c r="R8679" i="1" s="1"/>
  <c r="Q8743" i="1"/>
  <c r="R8743" i="1" s="1"/>
  <c r="Q8706" i="1"/>
  <c r="R8706" i="1" s="1"/>
  <c r="Q8685" i="1"/>
  <c r="R8685" i="1" s="1"/>
  <c r="Q8749" i="1"/>
  <c r="R8749" i="1" s="1"/>
  <c r="Q8720" i="1"/>
  <c r="R8720" i="1" s="1"/>
  <c r="Q8663" i="1"/>
  <c r="R8663" i="1" s="1"/>
  <c r="Q8691" i="1"/>
  <c r="R8691" i="1" s="1"/>
  <c r="Q8755" i="1"/>
  <c r="R8755" i="1" s="1"/>
  <c r="Q8718" i="1"/>
  <c r="R8718" i="1" s="1"/>
  <c r="Q8721" i="1"/>
  <c r="R8721" i="1" s="1"/>
  <c r="Q8732" i="1"/>
  <c r="R8732" i="1" s="1"/>
  <c r="Q8662" i="1"/>
  <c r="R8662" i="1" s="1"/>
  <c r="Q8687" i="1"/>
  <c r="R8687" i="1" s="1"/>
  <c r="Q8751" i="1"/>
  <c r="R8751" i="1" s="1"/>
  <c r="Q8771" i="1"/>
  <c r="R8771" i="1" s="1"/>
  <c r="Q8738" i="1"/>
  <c r="R8738" i="1" s="1"/>
  <c r="Q8682" i="1"/>
  <c r="R8682" i="1" s="1"/>
  <c r="Q8693" i="1"/>
  <c r="R8693" i="1" s="1"/>
  <c r="Q8757" i="1"/>
  <c r="R8757" i="1" s="1"/>
  <c r="Q8728" i="1"/>
  <c r="R8728" i="1" s="1"/>
  <c r="Q8665" i="1"/>
  <c r="R8665" i="1" s="1"/>
  <c r="Q8699" i="1"/>
  <c r="R8699" i="1" s="1"/>
  <c r="Q8763" i="1"/>
  <c r="R8763" i="1" s="1"/>
  <c r="Q8726" i="1"/>
  <c r="R8726" i="1" s="1"/>
  <c r="Q8729" i="1"/>
  <c r="R8729" i="1" s="1"/>
  <c r="Q8676" i="1"/>
  <c r="R8676" i="1" s="1"/>
  <c r="Q8740" i="1"/>
  <c r="R8740" i="1" s="1"/>
  <c r="Q8664" i="1"/>
  <c r="R8664" i="1" s="1"/>
  <c r="Q8695" i="1"/>
  <c r="R8695" i="1" s="1"/>
  <c r="Q8759" i="1"/>
  <c r="R8759" i="1" s="1"/>
  <c r="Q8690" i="1"/>
  <c r="R8690" i="1" s="1"/>
  <c r="Q8770" i="1"/>
  <c r="R8770" i="1" s="1"/>
  <c r="Q8714" i="1"/>
  <c r="R8714" i="1" s="1"/>
  <c r="Q8701" i="1"/>
  <c r="R8701" i="1" s="1"/>
  <c r="Q8765" i="1"/>
  <c r="R8765" i="1" s="1"/>
  <c r="Q8736" i="1"/>
  <c r="R8736" i="1" s="1"/>
  <c r="Q8667" i="1"/>
  <c r="R8667" i="1" s="1"/>
  <c r="Q8707" i="1"/>
  <c r="R8707" i="1" s="1"/>
  <c r="Q8772" i="1"/>
  <c r="R8772" i="1" s="1"/>
  <c r="S8772" i="1" s="1"/>
  <c r="T8772" i="1" s="1"/>
  <c r="U8772" i="1" s="1"/>
  <c r="Q8734" i="1"/>
  <c r="R8734" i="1" s="1"/>
  <c r="Q8737" i="1"/>
  <c r="R8737" i="1" s="1"/>
  <c r="Q8684" i="1"/>
  <c r="R8684" i="1" s="1"/>
  <c r="Q8748" i="1"/>
  <c r="R8748" i="1" s="1"/>
  <c r="Q8666" i="1"/>
  <c r="R8666" i="1" s="1"/>
  <c r="Q8703" i="1"/>
  <c r="R8703" i="1" s="1"/>
  <c r="Q8767" i="1"/>
  <c r="R8767" i="1" s="1"/>
  <c r="Q8722" i="1"/>
  <c r="R8722" i="1" s="1"/>
  <c r="Q8746" i="1"/>
  <c r="R8746" i="1" s="1"/>
  <c r="Q8709" i="1"/>
  <c r="R8709" i="1" s="1"/>
  <c r="Q8680" i="1"/>
  <c r="R8680" i="1" s="1"/>
  <c r="Q8744" i="1"/>
  <c r="R8744" i="1" s="1"/>
  <c r="Q8669" i="1"/>
  <c r="R8669" i="1" s="1"/>
  <c r="Q8715" i="1"/>
  <c r="R8715" i="1" s="1"/>
  <c r="Q8678" i="1"/>
  <c r="R8678" i="1" s="1"/>
  <c r="Q8742" i="1"/>
  <c r="R8742" i="1" s="1"/>
  <c r="Q8681" i="1"/>
  <c r="R8681" i="1" s="1"/>
  <c r="Q8745" i="1"/>
  <c r="R8745" i="1" s="1"/>
  <c r="Q8692" i="1"/>
  <c r="R8692" i="1" s="1"/>
  <c r="Q8756" i="1"/>
  <c r="R8756" i="1" s="1"/>
  <c r="Q8668" i="1"/>
  <c r="R8668" i="1" s="1"/>
  <c r="Q8711" i="1"/>
  <c r="R8711" i="1" s="1"/>
  <c r="Q8754" i="1"/>
  <c r="R8754" i="1" s="1"/>
  <c r="Q8717" i="1"/>
  <c r="R8717" i="1" s="1"/>
  <c r="Q8688" i="1"/>
  <c r="R8688" i="1" s="1"/>
  <c r="Q8752" i="1"/>
  <c r="R8752" i="1" s="1"/>
  <c r="Q8671" i="1"/>
  <c r="R8671" i="1" s="1"/>
  <c r="Q8723" i="1"/>
  <c r="R8723" i="1" s="1"/>
  <c r="Q8686" i="1"/>
  <c r="R8686" i="1" s="1"/>
  <c r="Q8750" i="1"/>
  <c r="R8750" i="1" s="1"/>
  <c r="Q8689" i="1"/>
  <c r="R8689" i="1" s="1"/>
  <c r="Q8753" i="1"/>
  <c r="R8753" i="1" s="1"/>
  <c r="Q8700" i="1"/>
  <c r="R8700" i="1" s="1"/>
  <c r="Q8764" i="1"/>
  <c r="R8764" i="1" s="1"/>
  <c r="Q8670" i="1"/>
  <c r="R8670" i="1" s="1"/>
  <c r="Q8719" i="1"/>
  <c r="R8719" i="1" s="1"/>
  <c r="Q8698" i="1"/>
  <c r="R8698" i="1" s="1"/>
  <c r="Q8725" i="1"/>
  <c r="R8725" i="1" s="1"/>
  <c r="Q8696" i="1"/>
  <c r="R8696" i="1" s="1"/>
  <c r="Q8760" i="1"/>
  <c r="R8760" i="1" s="1"/>
  <c r="Q8673" i="1"/>
  <c r="R8673" i="1" s="1"/>
  <c r="Q8731" i="1"/>
  <c r="R8731" i="1" s="1"/>
  <c r="Q8694" i="1"/>
  <c r="R8694" i="1" s="1"/>
  <c r="Q8758" i="1"/>
  <c r="R8758" i="1" s="1"/>
  <c r="Q8697" i="1"/>
  <c r="R8697" i="1" s="1"/>
  <c r="Q8761" i="1"/>
  <c r="R8761" i="1" s="1"/>
  <c r="Q8708" i="1"/>
  <c r="R8708" i="1" s="1"/>
  <c r="Q8672" i="1"/>
  <c r="R8672" i="1" s="1"/>
  <c r="Q8727" i="1"/>
  <c r="R8727" i="1" s="1"/>
  <c r="P8662" i="1"/>
  <c r="P8663" i="1"/>
  <c r="P8664" i="1"/>
  <c r="P8665" i="1"/>
  <c r="P8666" i="1"/>
  <c r="P8667" i="1"/>
  <c r="P8668" i="1"/>
  <c r="P8669" i="1"/>
  <c r="P8670" i="1"/>
  <c r="P8671" i="1"/>
  <c r="P8672" i="1"/>
  <c r="P8673" i="1"/>
  <c r="P8674" i="1"/>
  <c r="P8675" i="1"/>
  <c r="P8676" i="1"/>
  <c r="P8677" i="1"/>
  <c r="P8678" i="1"/>
  <c r="P8679" i="1"/>
  <c r="P8680" i="1"/>
  <c r="P8681" i="1"/>
  <c r="P8682" i="1"/>
  <c r="P8683" i="1"/>
  <c r="P8684" i="1"/>
  <c r="P8685" i="1"/>
  <c r="P8686" i="1"/>
  <c r="P8687" i="1"/>
  <c r="P8688" i="1"/>
  <c r="P8689" i="1"/>
  <c r="P8690" i="1"/>
  <c r="P8691" i="1"/>
  <c r="P8692" i="1"/>
  <c r="P8693" i="1"/>
  <c r="P8694" i="1"/>
  <c r="P8695" i="1"/>
  <c r="P8696" i="1"/>
  <c r="P8697" i="1"/>
  <c r="P8698" i="1"/>
  <c r="P8699" i="1"/>
  <c r="P8700" i="1"/>
  <c r="P8701" i="1"/>
  <c r="P8702" i="1"/>
  <c r="P8703" i="1"/>
  <c r="P8704" i="1"/>
  <c r="P8705" i="1"/>
  <c r="P8706" i="1"/>
  <c r="P8707" i="1"/>
  <c r="P8708" i="1"/>
  <c r="P8709" i="1"/>
  <c r="P8710" i="1"/>
  <c r="P8711" i="1"/>
  <c r="P8712" i="1"/>
  <c r="P8713" i="1"/>
  <c r="P8714" i="1"/>
  <c r="P8715" i="1"/>
  <c r="P8716" i="1"/>
  <c r="P8717" i="1"/>
  <c r="P8718" i="1"/>
  <c r="P8719" i="1"/>
  <c r="P8720" i="1"/>
  <c r="P8721" i="1"/>
  <c r="P8722" i="1"/>
  <c r="P8723" i="1"/>
  <c r="P8724" i="1"/>
  <c r="P8725" i="1"/>
  <c r="P8726" i="1"/>
  <c r="P8727" i="1"/>
  <c r="P8728" i="1"/>
  <c r="P8729" i="1"/>
  <c r="P8730" i="1"/>
  <c r="P8731" i="1"/>
  <c r="P8732" i="1"/>
  <c r="P8733" i="1"/>
  <c r="P8734" i="1"/>
  <c r="P8735" i="1"/>
  <c r="P8736" i="1"/>
  <c r="P8737" i="1"/>
  <c r="P8738" i="1"/>
  <c r="P8739" i="1"/>
  <c r="P8740" i="1"/>
  <c r="P8741" i="1"/>
  <c r="P8742" i="1"/>
  <c r="P8743" i="1"/>
  <c r="P8744" i="1"/>
  <c r="P8745" i="1"/>
  <c r="P8746" i="1"/>
  <c r="P8747" i="1"/>
  <c r="P8748" i="1"/>
  <c r="P8749" i="1"/>
  <c r="P8750" i="1"/>
  <c r="P8751" i="1"/>
  <c r="P8752" i="1"/>
  <c r="P8753" i="1"/>
  <c r="P8754" i="1"/>
  <c r="P8755" i="1"/>
  <c r="P8756" i="1"/>
  <c r="P8757" i="1"/>
  <c r="P8758" i="1"/>
  <c r="P8759" i="1"/>
  <c r="P8760" i="1"/>
  <c r="P8761" i="1"/>
  <c r="P8762" i="1"/>
  <c r="P8763" i="1"/>
  <c r="P8764" i="1"/>
  <c r="P8765" i="1"/>
  <c r="P8766" i="1"/>
  <c r="P8767" i="1"/>
  <c r="P8768" i="1"/>
  <c r="P8769" i="1"/>
  <c r="P8770" i="1"/>
  <c r="P8771" i="1"/>
  <c r="J9328" i="1"/>
  <c r="O9328" i="1"/>
  <c r="T6964" i="1"/>
  <c r="U6964" i="1" s="1"/>
  <c r="S6963" i="1"/>
  <c r="T2628" i="1"/>
  <c r="U2628" i="1" s="1"/>
  <c r="S2627" i="1"/>
  <c r="P8772" i="1"/>
  <c r="T9740" i="1"/>
  <c r="U9740" i="1" s="1"/>
  <c r="S9739" i="1"/>
  <c r="T5627" i="1"/>
  <c r="U5627" i="1" s="1"/>
  <c r="S5626" i="1"/>
  <c r="T9626" i="1"/>
  <c r="U9626" i="1" s="1"/>
  <c r="S9625" i="1"/>
  <c r="T5187" i="1"/>
  <c r="U5187" i="1" s="1"/>
  <c r="S5186" i="1"/>
  <c r="T299" i="1"/>
  <c r="U299" i="1" s="1"/>
  <c r="S298" i="1"/>
  <c r="T6522" i="1"/>
  <c r="U6522" i="1" s="1"/>
  <c r="S6521" i="1"/>
  <c r="T4192" i="1"/>
  <c r="U4192" i="1" s="1"/>
  <c r="S4191" i="1"/>
  <c r="H6217" i="1"/>
  <c r="T8969" i="1"/>
  <c r="U8969" i="1" s="1"/>
  <c r="S8968" i="1"/>
  <c r="T2080" i="1"/>
  <c r="U2080" i="1" s="1"/>
  <c r="S2079" i="1"/>
  <c r="T4740" i="1"/>
  <c r="U4740" i="1" s="1"/>
  <c r="S4739" i="1"/>
  <c r="T543" i="1"/>
  <c r="U543" i="1" s="1"/>
  <c r="S542" i="1"/>
  <c r="T5551" i="1"/>
  <c r="U5551" i="1" s="1"/>
  <c r="S5550" i="1"/>
  <c r="T10970" i="1"/>
  <c r="U10970" i="1" s="1"/>
  <c r="S10969" i="1"/>
  <c r="T4303" i="1"/>
  <c r="U4303" i="1" s="1"/>
  <c r="S4302" i="1"/>
  <c r="T406" i="1"/>
  <c r="U406" i="1" s="1"/>
  <c r="S405" i="1"/>
  <c r="T8410" i="1"/>
  <c r="U8410" i="1" s="1"/>
  <c r="S8409" i="1"/>
  <c r="G6218" i="1"/>
  <c r="K6218" i="1"/>
  <c r="L6218" i="1" s="1"/>
  <c r="H6218" i="1"/>
  <c r="F6219" i="1"/>
  <c r="T2742" i="1"/>
  <c r="U2742" i="1" s="1"/>
  <c r="S2741" i="1"/>
  <c r="T2965" i="1"/>
  <c r="U2965" i="1" s="1"/>
  <c r="S2964" i="1"/>
  <c r="T9302" i="1"/>
  <c r="U9302" i="1" s="1"/>
  <c r="S9301" i="1"/>
  <c r="T1745" i="1"/>
  <c r="U1745" i="1" s="1"/>
  <c r="S1744" i="1"/>
  <c r="T3083" i="1"/>
  <c r="U3083" i="1" s="1"/>
  <c r="S3082" i="1"/>
  <c r="M4886" i="1"/>
  <c r="T5297" i="1"/>
  <c r="U5297" i="1" s="1"/>
  <c r="S5296" i="1"/>
  <c r="T8084" i="1"/>
  <c r="U8084" i="1" s="1"/>
  <c r="S8083" i="1"/>
  <c r="T3959" i="1"/>
  <c r="U3959" i="1" s="1"/>
  <c r="S3958" i="1"/>
  <c r="T7516" i="1"/>
  <c r="U7516" i="1" s="1"/>
  <c r="S7515" i="1"/>
  <c r="T2856" i="1"/>
  <c r="U2856" i="1" s="1"/>
  <c r="S2855" i="1"/>
  <c r="T7742" i="1"/>
  <c r="U7742" i="1" s="1"/>
  <c r="S7741" i="1"/>
  <c r="T10203" i="1"/>
  <c r="U10203" i="1" s="1"/>
  <c r="S10202" i="1"/>
  <c r="T7847" i="1"/>
  <c r="U7847" i="1" s="1"/>
  <c r="S7846" i="1"/>
  <c r="T1415" i="1"/>
  <c r="U1415" i="1" s="1"/>
  <c r="S1414" i="1"/>
  <c r="T1969" i="1"/>
  <c r="U1969" i="1" s="1"/>
  <c r="S1968" i="1"/>
  <c r="T1190" i="1"/>
  <c r="U1190" i="1" s="1"/>
  <c r="S1189" i="1"/>
  <c r="T4957" i="1"/>
  <c r="U4957" i="1" s="1"/>
  <c r="S4956" i="1"/>
  <c r="M6217" i="1"/>
  <c r="T8297" i="1"/>
  <c r="U8297" i="1" s="1"/>
  <c r="S8296" i="1"/>
  <c r="T1525" i="1"/>
  <c r="U1525" i="1" s="1"/>
  <c r="S1524" i="1"/>
  <c r="T9184" i="1"/>
  <c r="U9184" i="1" s="1"/>
  <c r="S9183" i="1"/>
  <c r="T10733" i="1"/>
  <c r="U10733" i="1" s="1"/>
  <c r="S10732" i="1"/>
  <c r="T866" i="1"/>
  <c r="U866" i="1" s="1"/>
  <c r="S865" i="1"/>
  <c r="T10644" i="1"/>
  <c r="U10644" i="1" s="1"/>
  <c r="S10643" i="1"/>
  <c r="T6098" i="1"/>
  <c r="U6098" i="1" s="1"/>
  <c r="S6097" i="1"/>
  <c r="T1633" i="1"/>
  <c r="U1633" i="1" s="1"/>
  <c r="S1632" i="1"/>
  <c r="T4632" i="1"/>
  <c r="U4632" i="1" s="1"/>
  <c r="S4631" i="1"/>
  <c r="T7419" i="1"/>
  <c r="U7419" i="1" s="1"/>
  <c r="S7418" i="1"/>
  <c r="T1295" i="1"/>
  <c r="U1295" i="1" s="1"/>
  <c r="S1294" i="1"/>
  <c r="T5070" i="1"/>
  <c r="U5070" i="1" s="1"/>
  <c r="S5069" i="1"/>
  <c r="T2189" i="1"/>
  <c r="U2189" i="1" s="1"/>
  <c r="S2188" i="1"/>
  <c r="T3742" i="1"/>
  <c r="U3742" i="1" s="1"/>
  <c r="S3741" i="1"/>
  <c r="G667" i="1"/>
  <c r="T746" i="1"/>
  <c r="U746" i="1" s="1"/>
  <c r="S745" i="1"/>
  <c r="T9850" i="1"/>
  <c r="U9850" i="1" s="1"/>
  <c r="S9849" i="1"/>
  <c r="T7959" i="1"/>
  <c r="U7959" i="1" s="1"/>
  <c r="S7958" i="1"/>
  <c r="T192" i="1"/>
  <c r="U192" i="1" s="1"/>
  <c r="S191" i="1"/>
  <c r="T1867" i="1"/>
  <c r="U1867" i="1" s="1"/>
  <c r="S1866" i="1"/>
  <c r="T9970" i="1"/>
  <c r="U9970" i="1" s="1"/>
  <c r="S9969" i="1"/>
  <c r="T3188" i="1"/>
  <c r="U3188" i="1" s="1"/>
  <c r="S3187" i="1"/>
  <c r="T6321" i="1"/>
  <c r="U6321" i="1" s="1"/>
  <c r="S6320" i="1"/>
  <c r="T6849" i="1"/>
  <c r="U6849" i="1" s="1"/>
  <c r="S6848" i="1"/>
  <c r="K3887" i="1"/>
  <c r="L3887" i="1" s="1"/>
  <c r="M3887" i="1" s="1"/>
  <c r="T8182" i="1"/>
  <c r="U8182" i="1" s="1"/>
  <c r="S8181" i="1"/>
  <c r="T7293" i="1"/>
  <c r="U7293" i="1" s="1"/>
  <c r="S7292" i="1"/>
  <c r="T9070" i="1"/>
  <c r="U9070" i="1" s="1"/>
  <c r="S9069" i="1"/>
  <c r="T4073" i="1"/>
  <c r="U4073" i="1" s="1"/>
  <c r="S4072" i="1"/>
  <c r="T4410" i="1"/>
  <c r="U4410" i="1" s="1"/>
  <c r="S4409" i="1"/>
  <c r="T10418" i="1"/>
  <c r="U10418" i="1" s="1"/>
  <c r="S10417" i="1"/>
  <c r="T971" i="1"/>
  <c r="U971" i="1" s="1"/>
  <c r="S970" i="1"/>
  <c r="K4887" i="1"/>
  <c r="L4887" i="1" s="1"/>
  <c r="H4887" i="1"/>
  <c r="I4880" i="1" s="1"/>
  <c r="J4880" i="1" s="1"/>
  <c r="G4887" i="1"/>
  <c r="T79" i="1"/>
  <c r="U79" i="1" s="1"/>
  <c r="S78" i="1"/>
  <c r="T2298" i="1"/>
  <c r="U2298" i="1" s="1"/>
  <c r="S2297" i="1"/>
  <c r="T8627" i="1"/>
  <c r="U8627" i="1" s="1"/>
  <c r="S8626" i="1"/>
  <c r="F3888" i="1"/>
  <c r="T5737" i="1"/>
  <c r="U5737" i="1" s="1"/>
  <c r="S5736" i="1"/>
  <c r="T3522" i="1"/>
  <c r="U3522" i="1" s="1"/>
  <c r="S3521" i="1"/>
  <c r="T5854" i="1"/>
  <c r="U5854" i="1" s="1"/>
  <c r="S5853" i="1"/>
  <c r="T5968" i="1"/>
  <c r="U5968" i="1" s="1"/>
  <c r="S5967" i="1"/>
  <c r="T6409" i="1"/>
  <c r="U6409" i="1" s="1"/>
  <c r="S6408" i="1"/>
  <c r="T2412" i="1"/>
  <c r="U2412" i="1" s="1"/>
  <c r="S2411" i="1"/>
  <c r="T6740" i="1"/>
  <c r="U6740" i="1" s="1"/>
  <c r="S6739" i="1"/>
  <c r="T10084" i="1"/>
  <c r="U10084" i="1" s="1"/>
  <c r="S10083" i="1"/>
  <c r="T4522" i="1"/>
  <c r="U4522" i="1" s="1"/>
  <c r="S4521" i="1"/>
  <c r="T3630" i="1"/>
  <c r="U3630" i="1" s="1"/>
  <c r="S3629" i="1"/>
  <c r="T8514" i="1"/>
  <c r="U8514" i="1" s="1"/>
  <c r="S8513" i="1"/>
  <c r="T3187" i="1" l="1"/>
  <c r="U3187" i="1" s="1"/>
  <c r="S3186" i="1"/>
  <c r="T8513" i="1"/>
  <c r="U8513" i="1" s="1"/>
  <c r="S8512" i="1"/>
  <c r="T5967" i="1"/>
  <c r="U5967" i="1" s="1"/>
  <c r="S5966" i="1"/>
  <c r="T78" i="1"/>
  <c r="U78" i="1" s="1"/>
  <c r="S77" i="1"/>
  <c r="T4072" i="1"/>
  <c r="U4072" i="1" s="1"/>
  <c r="S4071" i="1"/>
  <c r="T5069" i="1"/>
  <c r="U5069" i="1" s="1"/>
  <c r="S5068" i="1"/>
  <c r="I4886" i="1"/>
  <c r="J4886" i="1" s="1"/>
  <c r="T865" i="1"/>
  <c r="U865" i="1" s="1"/>
  <c r="S864" i="1"/>
  <c r="T8296" i="1"/>
  <c r="U8296" i="1" s="1"/>
  <c r="S8295" i="1"/>
  <c r="T1968" i="1"/>
  <c r="U1968" i="1" s="1"/>
  <c r="S1967" i="1"/>
  <c r="T5186" i="1"/>
  <c r="U5186" i="1" s="1"/>
  <c r="S5185" i="1"/>
  <c r="T10292" i="1"/>
  <c r="U10292" i="1" s="1"/>
  <c r="S10291" i="1"/>
  <c r="T3296" i="1"/>
  <c r="U3296" i="1" s="1"/>
  <c r="S3295" i="1"/>
  <c r="T7629" i="1"/>
  <c r="U7629" i="1" s="1"/>
  <c r="S7628" i="1"/>
  <c r="T8846" i="1"/>
  <c r="U8846" i="1" s="1"/>
  <c r="S8845" i="1"/>
  <c r="T2297" i="1"/>
  <c r="U2297" i="1" s="1"/>
  <c r="S2296" i="1"/>
  <c r="T6739" i="1"/>
  <c r="U6739" i="1" s="1"/>
  <c r="S6738" i="1"/>
  <c r="T6848" i="1"/>
  <c r="U6848" i="1" s="1"/>
  <c r="S6847" i="1"/>
  <c r="T1866" i="1"/>
  <c r="U1866" i="1" s="1"/>
  <c r="S1865" i="1"/>
  <c r="T745" i="1"/>
  <c r="U745" i="1" s="1"/>
  <c r="S744" i="1"/>
  <c r="T2188" i="1"/>
  <c r="U2188" i="1" s="1"/>
  <c r="S2187" i="1"/>
  <c r="I4882" i="1"/>
  <c r="J4882" i="1" s="1"/>
  <c r="T7741" i="1"/>
  <c r="U7741" i="1" s="1"/>
  <c r="S7740" i="1"/>
  <c r="T8083" i="1"/>
  <c r="U8083" i="1" s="1"/>
  <c r="S8082" i="1"/>
  <c r="T1744" i="1"/>
  <c r="U1744" i="1" s="1"/>
  <c r="S1743" i="1"/>
  <c r="T2741" i="1"/>
  <c r="U2741" i="1" s="1"/>
  <c r="S2740" i="1"/>
  <c r="I4883" i="1"/>
  <c r="J4883" i="1" s="1"/>
  <c r="T5550" i="1"/>
  <c r="U5550" i="1" s="1"/>
  <c r="S5549" i="1"/>
  <c r="T2079" i="1"/>
  <c r="U2079" i="1" s="1"/>
  <c r="S2078" i="1"/>
  <c r="T2627" i="1"/>
  <c r="U2627" i="1" s="1"/>
  <c r="S2626" i="1"/>
  <c r="G2549" i="1"/>
  <c r="F2550" i="1" s="1"/>
  <c r="M667" i="1"/>
  <c r="T5853" i="1"/>
  <c r="U5853" i="1" s="1"/>
  <c r="S5852" i="1"/>
  <c r="K3888" i="1"/>
  <c r="L3888" i="1" s="1"/>
  <c r="H3888" i="1"/>
  <c r="G3888" i="1"/>
  <c r="M4887" i="1"/>
  <c r="T970" i="1"/>
  <c r="U970" i="1" s="1"/>
  <c r="S969" i="1"/>
  <c r="T9069" i="1"/>
  <c r="U9069" i="1" s="1"/>
  <c r="S9068" i="1"/>
  <c r="T1294" i="1"/>
  <c r="U1294" i="1" s="1"/>
  <c r="S1293" i="1"/>
  <c r="T10643" i="1"/>
  <c r="U10643" i="1" s="1"/>
  <c r="S10642" i="1"/>
  <c r="T10732" i="1"/>
  <c r="U10732" i="1" s="1"/>
  <c r="S10731" i="1"/>
  <c r="T1414" i="1"/>
  <c r="U1414" i="1" s="1"/>
  <c r="S1413" i="1"/>
  <c r="T8409" i="1"/>
  <c r="U8409" i="1" s="1"/>
  <c r="S8408" i="1"/>
  <c r="T405" i="1"/>
  <c r="U405" i="1" s="1"/>
  <c r="S404" i="1"/>
  <c r="T4191" i="1"/>
  <c r="U4191" i="1" s="1"/>
  <c r="S4190" i="1"/>
  <c r="T9625" i="1"/>
  <c r="U9625" i="1" s="1"/>
  <c r="S9624" i="1"/>
  <c r="S8771" i="1"/>
  <c r="T8771" i="1" s="1"/>
  <c r="U8771" i="1" s="1"/>
  <c r="T3407" i="1"/>
  <c r="U3407" i="1" s="1"/>
  <c r="S3406" i="1"/>
  <c r="M1109" i="1"/>
  <c r="T10513" i="1"/>
  <c r="U10513" i="1" s="1"/>
  <c r="S10512" i="1"/>
  <c r="T10846" i="1"/>
  <c r="U10846" i="1" s="1"/>
  <c r="S10845" i="1"/>
  <c r="T4521" i="1"/>
  <c r="U4521" i="1" s="1"/>
  <c r="S4520" i="1"/>
  <c r="T3629" i="1"/>
  <c r="U3629" i="1" s="1"/>
  <c r="S3628" i="1"/>
  <c r="T2411" i="1"/>
  <c r="U2411" i="1" s="1"/>
  <c r="S2410" i="1"/>
  <c r="T8626" i="1"/>
  <c r="U8626" i="1" s="1"/>
  <c r="S8625" i="1"/>
  <c r="I4887" i="1"/>
  <c r="J4887" i="1" s="1"/>
  <c r="I4777" i="1"/>
  <c r="I4779" i="1"/>
  <c r="J4779" i="1" s="1"/>
  <c r="I4782" i="1"/>
  <c r="J4782" i="1" s="1"/>
  <c r="I4778" i="1"/>
  <c r="J4778" i="1" s="1"/>
  <c r="I4781" i="1"/>
  <c r="J4781" i="1" s="1"/>
  <c r="I4780" i="1"/>
  <c r="J4780" i="1" s="1"/>
  <c r="I4783" i="1"/>
  <c r="J4783" i="1" s="1"/>
  <c r="I4785" i="1"/>
  <c r="J4785" i="1" s="1"/>
  <c r="I4787" i="1"/>
  <c r="J4787" i="1" s="1"/>
  <c r="I4784" i="1"/>
  <c r="J4784" i="1" s="1"/>
  <c r="I4788" i="1"/>
  <c r="J4788" i="1" s="1"/>
  <c r="I4786" i="1"/>
  <c r="J4786" i="1" s="1"/>
  <c r="I4789" i="1"/>
  <c r="J4789" i="1" s="1"/>
  <c r="I4790" i="1"/>
  <c r="J4790" i="1" s="1"/>
  <c r="I4791" i="1"/>
  <c r="J4791" i="1" s="1"/>
  <c r="I4793" i="1"/>
  <c r="J4793" i="1" s="1"/>
  <c r="I4796" i="1"/>
  <c r="J4796" i="1" s="1"/>
  <c r="I4792" i="1"/>
  <c r="J4792" i="1" s="1"/>
  <c r="I4794" i="1"/>
  <c r="J4794" i="1" s="1"/>
  <c r="I4795" i="1"/>
  <c r="J4795" i="1" s="1"/>
  <c r="I4798" i="1"/>
  <c r="J4798" i="1" s="1"/>
  <c r="I4800" i="1"/>
  <c r="J4800" i="1" s="1"/>
  <c r="I4797" i="1"/>
  <c r="J4797" i="1" s="1"/>
  <c r="I4801" i="1"/>
  <c r="J4801" i="1" s="1"/>
  <c r="I4799" i="1"/>
  <c r="J4799" i="1" s="1"/>
  <c r="I4802" i="1"/>
  <c r="J4802" i="1" s="1"/>
  <c r="I4804" i="1"/>
  <c r="J4804" i="1" s="1"/>
  <c r="I4805" i="1"/>
  <c r="J4805" i="1" s="1"/>
  <c r="I4803" i="1"/>
  <c r="J4803" i="1" s="1"/>
  <c r="I4806" i="1"/>
  <c r="J4806" i="1" s="1"/>
  <c r="I4808" i="1"/>
  <c r="J4808" i="1" s="1"/>
  <c r="I4807" i="1"/>
  <c r="J4807" i="1" s="1"/>
  <c r="I4809" i="1"/>
  <c r="J4809" i="1" s="1"/>
  <c r="I4810" i="1"/>
  <c r="J4810" i="1" s="1"/>
  <c r="I4811" i="1"/>
  <c r="J4811" i="1" s="1"/>
  <c r="I4812" i="1"/>
  <c r="J4812" i="1" s="1"/>
  <c r="I4813" i="1"/>
  <c r="J4813" i="1" s="1"/>
  <c r="I4814" i="1"/>
  <c r="J4814" i="1" s="1"/>
  <c r="I4815" i="1"/>
  <c r="J4815" i="1" s="1"/>
  <c r="I4816" i="1"/>
  <c r="J4816" i="1" s="1"/>
  <c r="I4818" i="1"/>
  <c r="J4818" i="1" s="1"/>
  <c r="I4817" i="1"/>
  <c r="J4817" i="1" s="1"/>
  <c r="I4819" i="1"/>
  <c r="J4819" i="1" s="1"/>
  <c r="I4823" i="1"/>
  <c r="J4823" i="1" s="1"/>
  <c r="I4820" i="1"/>
  <c r="J4820" i="1" s="1"/>
  <c r="I4822" i="1"/>
  <c r="J4822" i="1" s="1"/>
  <c r="I4821" i="1"/>
  <c r="J4821" i="1" s="1"/>
  <c r="I4825" i="1"/>
  <c r="J4825" i="1" s="1"/>
  <c r="I4827" i="1"/>
  <c r="J4827" i="1" s="1"/>
  <c r="I4824" i="1"/>
  <c r="J4824" i="1" s="1"/>
  <c r="I4828" i="1"/>
  <c r="J4828" i="1" s="1"/>
  <c r="I4826" i="1"/>
  <c r="J4826" i="1" s="1"/>
  <c r="I4829" i="1"/>
  <c r="J4829" i="1" s="1"/>
  <c r="I4830" i="1"/>
  <c r="J4830" i="1" s="1"/>
  <c r="I4831" i="1"/>
  <c r="J4831" i="1" s="1"/>
  <c r="I4833" i="1"/>
  <c r="J4833" i="1" s="1"/>
  <c r="I4832" i="1"/>
  <c r="J4832" i="1" s="1"/>
  <c r="I4834" i="1"/>
  <c r="J4834" i="1" s="1"/>
  <c r="I4835" i="1"/>
  <c r="J4835" i="1" s="1"/>
  <c r="I4836" i="1"/>
  <c r="J4836" i="1" s="1"/>
  <c r="I4837" i="1"/>
  <c r="J4837" i="1" s="1"/>
  <c r="I4838" i="1"/>
  <c r="J4838" i="1" s="1"/>
  <c r="I4840" i="1"/>
  <c r="J4840" i="1" s="1"/>
  <c r="I4839" i="1"/>
  <c r="J4839" i="1" s="1"/>
  <c r="I4841" i="1"/>
  <c r="J4841" i="1" s="1"/>
  <c r="I4843" i="1"/>
  <c r="J4843" i="1" s="1"/>
  <c r="I4842" i="1"/>
  <c r="J4842" i="1" s="1"/>
  <c r="I4845" i="1"/>
  <c r="J4845" i="1" s="1"/>
  <c r="I4844" i="1"/>
  <c r="J4844" i="1" s="1"/>
  <c r="I4847" i="1"/>
  <c r="J4847" i="1" s="1"/>
  <c r="I4846" i="1"/>
  <c r="J4846" i="1" s="1"/>
  <c r="I4848" i="1"/>
  <c r="J4848" i="1" s="1"/>
  <c r="I4850" i="1"/>
  <c r="J4850" i="1" s="1"/>
  <c r="I4849" i="1"/>
  <c r="J4849" i="1" s="1"/>
  <c r="I4853" i="1"/>
  <c r="J4853" i="1" s="1"/>
  <c r="I4854" i="1"/>
  <c r="J4854" i="1" s="1"/>
  <c r="I4851" i="1"/>
  <c r="J4851" i="1" s="1"/>
  <c r="I4852" i="1"/>
  <c r="J4852" i="1" s="1"/>
  <c r="I4855" i="1"/>
  <c r="J4855" i="1" s="1"/>
  <c r="I4856" i="1"/>
  <c r="J4856" i="1" s="1"/>
  <c r="I4858" i="1"/>
  <c r="J4858" i="1" s="1"/>
  <c r="I4857" i="1"/>
  <c r="J4857" i="1" s="1"/>
  <c r="I4859" i="1"/>
  <c r="J4859" i="1" s="1"/>
  <c r="I4860" i="1"/>
  <c r="J4860" i="1" s="1"/>
  <c r="I4862" i="1"/>
  <c r="J4862" i="1" s="1"/>
  <c r="I4861" i="1"/>
  <c r="J4861" i="1" s="1"/>
  <c r="I4863" i="1"/>
  <c r="J4863" i="1" s="1"/>
  <c r="I4864" i="1"/>
  <c r="J4864" i="1" s="1"/>
  <c r="I4866" i="1"/>
  <c r="J4866" i="1" s="1"/>
  <c r="I4867" i="1"/>
  <c r="J4867" i="1" s="1"/>
  <c r="I4865" i="1"/>
  <c r="J4865" i="1" s="1"/>
  <c r="I4868" i="1"/>
  <c r="J4868" i="1" s="1"/>
  <c r="I4870" i="1"/>
  <c r="J4870" i="1" s="1"/>
  <c r="I4869" i="1"/>
  <c r="J4869" i="1" s="1"/>
  <c r="I4871" i="1"/>
  <c r="J4871" i="1" s="1"/>
  <c r="I4872" i="1"/>
  <c r="J4872" i="1" s="1"/>
  <c r="I4873" i="1"/>
  <c r="J4873" i="1" s="1"/>
  <c r="I4874" i="1"/>
  <c r="J4874" i="1" s="1"/>
  <c r="I4875" i="1"/>
  <c r="J4875" i="1" s="1"/>
  <c r="I4877" i="1"/>
  <c r="J4877" i="1" s="1"/>
  <c r="I4876" i="1"/>
  <c r="J4876" i="1" s="1"/>
  <c r="I4878" i="1"/>
  <c r="J4878" i="1" s="1"/>
  <c r="I4879" i="1"/>
  <c r="J4879" i="1" s="1"/>
  <c r="I4881" i="1"/>
  <c r="J4881" i="1" s="1"/>
  <c r="T6320" i="1"/>
  <c r="U6320" i="1" s="1"/>
  <c r="S6319" i="1"/>
  <c r="T191" i="1"/>
  <c r="U191" i="1" s="1"/>
  <c r="S190" i="1"/>
  <c r="H667" i="1"/>
  <c r="T2855" i="1"/>
  <c r="U2855" i="1" s="1"/>
  <c r="S2854" i="1"/>
  <c r="T5296" i="1"/>
  <c r="U5296" i="1" s="1"/>
  <c r="S5295" i="1"/>
  <c r="T9301" i="1"/>
  <c r="U9301" i="1" s="1"/>
  <c r="S9300" i="1"/>
  <c r="G6219" i="1"/>
  <c r="K6219" i="1"/>
  <c r="L6219" i="1" s="1"/>
  <c r="H6219" i="1"/>
  <c r="I6213" i="1" s="1"/>
  <c r="J6213" i="1" s="1"/>
  <c r="T542" i="1"/>
  <c r="U542" i="1" s="1"/>
  <c r="S541" i="1"/>
  <c r="T8968" i="1"/>
  <c r="U8968" i="1" s="1"/>
  <c r="S8967" i="1"/>
  <c r="T6963" i="1"/>
  <c r="U6963" i="1" s="1"/>
  <c r="S6962" i="1"/>
  <c r="T3521" i="1"/>
  <c r="U3521" i="1" s="1"/>
  <c r="S3520" i="1"/>
  <c r="T10417" i="1"/>
  <c r="U10417" i="1" s="1"/>
  <c r="S10416" i="1"/>
  <c r="T7292" i="1"/>
  <c r="U7292" i="1" s="1"/>
  <c r="S7291" i="1"/>
  <c r="K667" i="1"/>
  <c r="L667" i="1" s="1"/>
  <c r="T7418" i="1"/>
  <c r="U7418" i="1" s="1"/>
  <c r="S7417" i="1"/>
  <c r="T9183" i="1"/>
  <c r="U9183" i="1" s="1"/>
  <c r="S9182" i="1"/>
  <c r="T4956" i="1"/>
  <c r="U4956" i="1" s="1"/>
  <c r="S4955" i="1"/>
  <c r="T7846" i="1"/>
  <c r="U7846" i="1" s="1"/>
  <c r="S7845" i="1"/>
  <c r="I6218" i="1"/>
  <c r="J6218" i="1" s="1"/>
  <c r="T4302" i="1"/>
  <c r="U4302" i="1" s="1"/>
  <c r="S4301" i="1"/>
  <c r="T6521" i="1"/>
  <c r="U6521" i="1" s="1"/>
  <c r="S6520" i="1"/>
  <c r="T5626" i="1"/>
  <c r="U5626" i="1" s="1"/>
  <c r="S5625" i="1"/>
  <c r="T7079" i="1"/>
  <c r="U7079" i="1" s="1"/>
  <c r="S7078" i="1"/>
  <c r="T9529" i="1"/>
  <c r="U9529" i="1" s="1"/>
  <c r="S9528" i="1"/>
  <c r="T1632" i="1"/>
  <c r="U1632" i="1" s="1"/>
  <c r="S1631" i="1"/>
  <c r="T7515" i="1"/>
  <c r="U7515" i="1" s="1"/>
  <c r="S7514" i="1"/>
  <c r="T2964" i="1"/>
  <c r="U2964" i="1" s="1"/>
  <c r="S2963" i="1"/>
  <c r="O9432" i="1"/>
  <c r="Q9431" i="1"/>
  <c r="R9431" i="1" s="1"/>
  <c r="O9426" i="1"/>
  <c r="O9422" i="1"/>
  <c r="O9418" i="1"/>
  <c r="O9414" i="1"/>
  <c r="O9410" i="1"/>
  <c r="O9406" i="1"/>
  <c r="O9402" i="1"/>
  <c r="O9398" i="1"/>
  <c r="O9394" i="1"/>
  <c r="O9390" i="1"/>
  <c r="O9386" i="1"/>
  <c r="O9383" i="1"/>
  <c r="O9381" i="1"/>
  <c r="O9379" i="1"/>
  <c r="O9377" i="1"/>
  <c r="O9375" i="1"/>
  <c r="O9373" i="1"/>
  <c r="O9371" i="1"/>
  <c r="O9369" i="1"/>
  <c r="O9367" i="1"/>
  <c r="O9365" i="1"/>
  <c r="O9363" i="1"/>
  <c r="O9361" i="1"/>
  <c r="O9359" i="1"/>
  <c r="O9431" i="1"/>
  <c r="Q9430" i="1"/>
  <c r="R9430" i="1" s="1"/>
  <c r="Q9425" i="1"/>
  <c r="R9425" i="1" s="1"/>
  <c r="Q9421" i="1"/>
  <c r="R9421" i="1" s="1"/>
  <c r="Q9417" i="1"/>
  <c r="R9417" i="1" s="1"/>
  <c r="Q9413" i="1"/>
  <c r="R9413" i="1" s="1"/>
  <c r="Q9409" i="1"/>
  <c r="R9409" i="1" s="1"/>
  <c r="Q9405" i="1"/>
  <c r="R9405" i="1" s="1"/>
  <c r="Q9401" i="1"/>
  <c r="R9401" i="1" s="1"/>
  <c r="Q9397" i="1"/>
  <c r="R9397" i="1" s="1"/>
  <c r="Q9393" i="1"/>
  <c r="R9393" i="1" s="1"/>
  <c r="Q9389" i="1"/>
  <c r="R9389" i="1" s="1"/>
  <c r="Q9385" i="1"/>
  <c r="R9385" i="1" s="1"/>
  <c r="O9357" i="1"/>
  <c r="Q9438" i="1"/>
  <c r="R9438" i="1" s="1"/>
  <c r="S9438" i="1" s="1"/>
  <c r="T9438" i="1" s="1"/>
  <c r="U9438" i="1" s="1"/>
  <c r="Q9437" i="1"/>
  <c r="R9437" i="1" s="1"/>
  <c r="S9437" i="1" s="1"/>
  <c r="T9437" i="1" s="1"/>
  <c r="U9437" i="1" s="1"/>
  <c r="O9430" i="1"/>
  <c r="Q9429" i="1"/>
  <c r="R9429" i="1" s="1"/>
  <c r="O9425" i="1"/>
  <c r="O9421" i="1"/>
  <c r="O9417" i="1"/>
  <c r="O9413" i="1"/>
  <c r="O9409" i="1"/>
  <c r="O9405" i="1"/>
  <c r="O9401" i="1"/>
  <c r="O9397" i="1"/>
  <c r="O9393" i="1"/>
  <c r="O9389" i="1"/>
  <c r="O9385" i="1"/>
  <c r="Q9382" i="1"/>
  <c r="R9382" i="1" s="1"/>
  <c r="Q9380" i="1"/>
  <c r="R9380" i="1" s="1"/>
  <c r="Q9378" i="1"/>
  <c r="R9378" i="1" s="1"/>
  <c r="Q9376" i="1"/>
  <c r="R9376" i="1" s="1"/>
  <c r="Q9374" i="1"/>
  <c r="R9374" i="1" s="1"/>
  <c r="Q9372" i="1"/>
  <c r="R9372" i="1" s="1"/>
  <c r="Q9370" i="1"/>
  <c r="R9370" i="1" s="1"/>
  <c r="Q9368" i="1"/>
  <c r="R9368" i="1" s="1"/>
  <c r="Q9366" i="1"/>
  <c r="R9366" i="1" s="1"/>
  <c r="Q9364" i="1"/>
  <c r="R9364" i="1" s="1"/>
  <c r="Q9362" i="1"/>
  <c r="R9362" i="1" s="1"/>
  <c r="Q9360" i="1"/>
  <c r="R9360" i="1" s="1"/>
  <c r="Q9358" i="1"/>
  <c r="R9358" i="1" s="1"/>
  <c r="O9438" i="1"/>
  <c r="O9437" i="1"/>
  <c r="Q9436" i="1"/>
  <c r="R9436" i="1" s="1"/>
  <c r="S9436" i="1" s="1"/>
  <c r="T9436" i="1" s="1"/>
  <c r="U9436" i="1" s="1"/>
  <c r="O9429" i="1"/>
  <c r="Q9428" i="1"/>
  <c r="R9428" i="1" s="1"/>
  <c r="Q9424" i="1"/>
  <c r="R9424" i="1" s="1"/>
  <c r="Q9420" i="1"/>
  <c r="R9420" i="1" s="1"/>
  <c r="Q9416" i="1"/>
  <c r="R9416" i="1" s="1"/>
  <c r="Q9412" i="1"/>
  <c r="R9412" i="1" s="1"/>
  <c r="Q9408" i="1"/>
  <c r="R9408" i="1" s="1"/>
  <c r="Q9404" i="1"/>
  <c r="R9404" i="1" s="1"/>
  <c r="Q9400" i="1"/>
  <c r="R9400" i="1" s="1"/>
  <c r="Q9396" i="1"/>
  <c r="R9396" i="1" s="1"/>
  <c r="Q9392" i="1"/>
  <c r="R9392" i="1" s="1"/>
  <c r="Q9388" i="1"/>
  <c r="R9388" i="1" s="1"/>
  <c r="Q9384" i="1"/>
  <c r="R9384" i="1" s="1"/>
  <c r="O9436" i="1"/>
  <c r="Q9435" i="1"/>
  <c r="R9435" i="1" s="1"/>
  <c r="S9435" i="1" s="1"/>
  <c r="T9435" i="1" s="1"/>
  <c r="U9435" i="1" s="1"/>
  <c r="O9428" i="1"/>
  <c r="O9424" i="1"/>
  <c r="O9420" i="1"/>
  <c r="O9416" i="1"/>
  <c r="O9412" i="1"/>
  <c r="O9408" i="1"/>
  <c r="O9404" i="1"/>
  <c r="O9400" i="1"/>
  <c r="O9396" i="1"/>
  <c r="O9392" i="1"/>
  <c r="O9388" i="1"/>
  <c r="O9384" i="1"/>
  <c r="O9382" i="1"/>
  <c r="O9380" i="1"/>
  <c r="O9378" i="1"/>
  <c r="O9376" i="1"/>
  <c r="O9374" i="1"/>
  <c r="O9372" i="1"/>
  <c r="O9370" i="1"/>
  <c r="O9368" i="1"/>
  <c r="O9366" i="1"/>
  <c r="O9364" i="1"/>
  <c r="O9362" i="1"/>
  <c r="O9360" i="1"/>
  <c r="O9358" i="1"/>
  <c r="O9435" i="1"/>
  <c r="Q9434" i="1"/>
  <c r="R9434" i="1" s="1"/>
  <c r="Q9356" i="1"/>
  <c r="R9356" i="1" s="1"/>
  <c r="Q9355" i="1"/>
  <c r="R9355" i="1" s="1"/>
  <c r="Q9354" i="1"/>
  <c r="R9354" i="1" s="1"/>
  <c r="Q9353" i="1"/>
  <c r="R9353" i="1" s="1"/>
  <c r="Q9352" i="1"/>
  <c r="R9352" i="1" s="1"/>
  <c r="Q9351" i="1"/>
  <c r="R9351" i="1" s="1"/>
  <c r="Q9350" i="1"/>
  <c r="R9350" i="1" s="1"/>
  <c r="Q9349" i="1"/>
  <c r="R9349" i="1" s="1"/>
  <c r="Q9348" i="1"/>
  <c r="R9348" i="1" s="1"/>
  <c r="Q9347" i="1"/>
  <c r="R9347" i="1" s="1"/>
  <c r="Q9346" i="1"/>
  <c r="R9346" i="1" s="1"/>
  <c r="Q9345" i="1"/>
  <c r="R9345" i="1" s="1"/>
  <c r="Q9344" i="1"/>
  <c r="R9344" i="1" s="1"/>
  <c r="Q9343" i="1"/>
  <c r="R9343" i="1" s="1"/>
  <c r="Q9342" i="1"/>
  <c r="R9342" i="1" s="1"/>
  <c r="Q9341" i="1"/>
  <c r="R9341" i="1" s="1"/>
  <c r="Q9340" i="1"/>
  <c r="R9340" i="1" s="1"/>
  <c r="Q9339" i="1"/>
  <c r="R9339" i="1" s="1"/>
  <c r="Q9338" i="1"/>
  <c r="R9338" i="1" s="1"/>
  <c r="Q9337" i="1"/>
  <c r="R9337" i="1" s="1"/>
  <c r="Q9336" i="1"/>
  <c r="R9336" i="1" s="1"/>
  <c r="Q9335" i="1"/>
  <c r="R9335" i="1" s="1"/>
  <c r="Q9334" i="1"/>
  <c r="R9334" i="1" s="1"/>
  <c r="Q9333" i="1"/>
  <c r="R9333" i="1" s="1"/>
  <c r="Q9332" i="1"/>
  <c r="R9332" i="1" s="1"/>
  <c r="Q9331" i="1"/>
  <c r="R9331" i="1" s="1"/>
  <c r="Q9330" i="1"/>
  <c r="R9330" i="1" s="1"/>
  <c r="Q9329" i="1"/>
  <c r="R9329" i="1" s="1"/>
  <c r="Q9328" i="1"/>
  <c r="R9328" i="1" s="1"/>
  <c r="O9434" i="1"/>
  <c r="Q9433" i="1"/>
  <c r="R9433" i="1" s="1"/>
  <c r="O9427" i="1"/>
  <c r="O9423" i="1"/>
  <c r="O9419" i="1"/>
  <c r="O9415" i="1"/>
  <c r="O9411" i="1"/>
  <c r="O9407" i="1"/>
  <c r="O9403" i="1"/>
  <c r="O9399" i="1"/>
  <c r="O9395" i="1"/>
  <c r="O9391" i="1"/>
  <c r="O9387" i="1"/>
  <c r="O9350" i="1"/>
  <c r="O9342" i="1"/>
  <c r="O9334" i="1"/>
  <c r="O9355" i="1"/>
  <c r="O9347" i="1"/>
  <c r="O9339" i="1"/>
  <c r="O9331" i="1"/>
  <c r="O9352" i="1"/>
  <c r="O9344" i="1"/>
  <c r="O9336" i="1"/>
  <c r="Q9426" i="1"/>
  <c r="R9426" i="1" s="1"/>
  <c r="Q9422" i="1"/>
  <c r="R9422" i="1" s="1"/>
  <c r="Q9418" i="1"/>
  <c r="R9418" i="1" s="1"/>
  <c r="Q9414" i="1"/>
  <c r="R9414" i="1" s="1"/>
  <c r="Q9410" i="1"/>
  <c r="R9410" i="1" s="1"/>
  <c r="Q9406" i="1"/>
  <c r="R9406" i="1" s="1"/>
  <c r="Q9402" i="1"/>
  <c r="R9402" i="1" s="1"/>
  <c r="Q9398" i="1"/>
  <c r="R9398" i="1" s="1"/>
  <c r="Q9394" i="1"/>
  <c r="R9394" i="1" s="1"/>
  <c r="Q9390" i="1"/>
  <c r="R9390" i="1" s="1"/>
  <c r="Q9386" i="1"/>
  <c r="R9386" i="1" s="1"/>
  <c r="Q9357" i="1"/>
  <c r="R9357" i="1" s="1"/>
  <c r="O9349" i="1"/>
  <c r="O9341" i="1"/>
  <c r="O9333" i="1"/>
  <c r="O9354" i="1"/>
  <c r="O9346" i="1"/>
  <c r="O9338" i="1"/>
  <c r="O9330" i="1"/>
  <c r="O9433" i="1"/>
  <c r="O9351" i="1"/>
  <c r="O9343" i="1"/>
  <c r="O9335" i="1"/>
  <c r="O9356" i="1"/>
  <c r="O9348" i="1"/>
  <c r="O9340" i="1"/>
  <c r="O9332" i="1"/>
  <c r="O9337" i="1"/>
  <c r="O9329" i="1"/>
  <c r="Q9432" i="1"/>
  <c r="R9432" i="1" s="1"/>
  <c r="O9353" i="1"/>
  <c r="O9345" i="1"/>
  <c r="Q9387" i="1"/>
  <c r="R9387" i="1" s="1"/>
  <c r="Q9419" i="1"/>
  <c r="R9419" i="1" s="1"/>
  <c r="Q9371" i="1"/>
  <c r="R9371" i="1" s="1"/>
  <c r="Q9359" i="1"/>
  <c r="R9359" i="1" s="1"/>
  <c r="Q9363" i="1"/>
  <c r="R9363" i="1" s="1"/>
  <c r="Q9391" i="1"/>
  <c r="R9391" i="1" s="1"/>
  <c r="Q9423" i="1"/>
  <c r="R9423" i="1" s="1"/>
  <c r="Q9375" i="1"/>
  <c r="R9375" i="1" s="1"/>
  <c r="Q9379" i="1"/>
  <c r="R9379" i="1" s="1"/>
  <c r="Q9367" i="1"/>
  <c r="R9367" i="1" s="1"/>
  <c r="Q9395" i="1"/>
  <c r="R9395" i="1" s="1"/>
  <c r="Q9427" i="1"/>
  <c r="R9427" i="1" s="1"/>
  <c r="Q9383" i="1"/>
  <c r="R9383" i="1" s="1"/>
  <c r="Q9399" i="1"/>
  <c r="R9399" i="1" s="1"/>
  <c r="Q9373" i="1"/>
  <c r="R9373" i="1" s="1"/>
  <c r="Q9403" i="1"/>
  <c r="R9403" i="1" s="1"/>
  <c r="Q9365" i="1"/>
  <c r="R9365" i="1" s="1"/>
  <c r="Q9407" i="1"/>
  <c r="R9407" i="1" s="1"/>
  <c r="Q9381" i="1"/>
  <c r="R9381" i="1" s="1"/>
  <c r="Q9369" i="1"/>
  <c r="R9369" i="1" s="1"/>
  <c r="Q9361" i="1"/>
  <c r="R9361" i="1" s="1"/>
  <c r="Q9411" i="1"/>
  <c r="R9411" i="1" s="1"/>
  <c r="Q9377" i="1"/>
  <c r="R9377" i="1" s="1"/>
  <c r="Q9415" i="1"/>
  <c r="R9415" i="1" s="1"/>
  <c r="P9328" i="1"/>
  <c r="P9329" i="1"/>
  <c r="P9330" i="1"/>
  <c r="P9331" i="1"/>
  <c r="P9332" i="1"/>
  <c r="P9333" i="1"/>
  <c r="P9334" i="1"/>
  <c r="P9335" i="1"/>
  <c r="P9336" i="1"/>
  <c r="P9337" i="1"/>
  <c r="P9338" i="1"/>
  <c r="P9339" i="1"/>
  <c r="P9340" i="1"/>
  <c r="P9341" i="1"/>
  <c r="P9342" i="1"/>
  <c r="P9343" i="1"/>
  <c r="P9344" i="1"/>
  <c r="P9345" i="1"/>
  <c r="P9346" i="1"/>
  <c r="P9347" i="1"/>
  <c r="P9348" i="1"/>
  <c r="P9349" i="1"/>
  <c r="P9350" i="1"/>
  <c r="P9351" i="1"/>
  <c r="P9352" i="1"/>
  <c r="P9353" i="1"/>
  <c r="P9354" i="1"/>
  <c r="P9355" i="1"/>
  <c r="P9356" i="1"/>
  <c r="P9357" i="1"/>
  <c r="P9358" i="1"/>
  <c r="P9359" i="1"/>
  <c r="P9360" i="1"/>
  <c r="P9361" i="1"/>
  <c r="P9362" i="1"/>
  <c r="P9363" i="1"/>
  <c r="P9364" i="1"/>
  <c r="P9365" i="1"/>
  <c r="P9366" i="1"/>
  <c r="P9367" i="1"/>
  <c r="P9368" i="1"/>
  <c r="P9369" i="1"/>
  <c r="P9370" i="1"/>
  <c r="P9371" i="1"/>
  <c r="P9372" i="1"/>
  <c r="P9373" i="1"/>
  <c r="P9374" i="1"/>
  <c r="P9375" i="1"/>
  <c r="P9376" i="1"/>
  <c r="P9377" i="1"/>
  <c r="P9378" i="1"/>
  <c r="P9379" i="1"/>
  <c r="P9380" i="1"/>
  <c r="P9381" i="1"/>
  <c r="P9382" i="1"/>
  <c r="P9383" i="1"/>
  <c r="P9384" i="1"/>
  <c r="P9385" i="1"/>
  <c r="P9386" i="1"/>
  <c r="P9387" i="1"/>
  <c r="P9388" i="1"/>
  <c r="P9389" i="1"/>
  <c r="P9390" i="1"/>
  <c r="P9391" i="1"/>
  <c r="P9392" i="1"/>
  <c r="P9393" i="1"/>
  <c r="P9394" i="1"/>
  <c r="P9395" i="1"/>
  <c r="P9396" i="1"/>
  <c r="P9397" i="1"/>
  <c r="P9398" i="1"/>
  <c r="P9399" i="1"/>
  <c r="P9400" i="1"/>
  <c r="P9401" i="1"/>
  <c r="P9402" i="1"/>
  <c r="P9403" i="1"/>
  <c r="P9404" i="1"/>
  <c r="P9405" i="1"/>
  <c r="P9406" i="1"/>
  <c r="P9407" i="1"/>
  <c r="P9408" i="1"/>
  <c r="P9409" i="1"/>
  <c r="P9410" i="1"/>
  <c r="P9411" i="1"/>
  <c r="P9412" i="1"/>
  <c r="P9413" i="1"/>
  <c r="P9414" i="1"/>
  <c r="P9415" i="1"/>
  <c r="P9416" i="1"/>
  <c r="P9417" i="1"/>
  <c r="P9418" i="1"/>
  <c r="P9419" i="1"/>
  <c r="P9420" i="1"/>
  <c r="P9421" i="1"/>
  <c r="P9422" i="1"/>
  <c r="P9423" i="1"/>
  <c r="P9424" i="1"/>
  <c r="P9425" i="1"/>
  <c r="P9426" i="1"/>
  <c r="P9427" i="1"/>
  <c r="P9428" i="1"/>
  <c r="P9429" i="1"/>
  <c r="P9430" i="1"/>
  <c r="P9431" i="1"/>
  <c r="P9432" i="1"/>
  <c r="P9433" i="1"/>
  <c r="P9434" i="1"/>
  <c r="P9435" i="1"/>
  <c r="P9436" i="1"/>
  <c r="P9437" i="1"/>
  <c r="T7213" i="1"/>
  <c r="U7213" i="1" s="1"/>
  <c r="S7212" i="1"/>
  <c r="K1110" i="1"/>
  <c r="L1110" i="1" s="1"/>
  <c r="H1110" i="1"/>
  <c r="G1110" i="1"/>
  <c r="T5736" i="1"/>
  <c r="U5736" i="1" s="1"/>
  <c r="S5735" i="1"/>
  <c r="T4409" i="1"/>
  <c r="U4409" i="1" s="1"/>
  <c r="S4408" i="1"/>
  <c r="T8181" i="1"/>
  <c r="U8181" i="1" s="1"/>
  <c r="S8180" i="1"/>
  <c r="F668" i="1"/>
  <c r="T4631" i="1"/>
  <c r="U4631" i="1" s="1"/>
  <c r="S4630" i="1"/>
  <c r="T1524" i="1"/>
  <c r="U1524" i="1" s="1"/>
  <c r="S1523" i="1"/>
  <c r="T1189" i="1"/>
  <c r="U1189" i="1" s="1"/>
  <c r="S1188" i="1"/>
  <c r="T10202" i="1"/>
  <c r="U10202" i="1" s="1"/>
  <c r="S10201" i="1"/>
  <c r="M6218" i="1"/>
  <c r="T298" i="1"/>
  <c r="U298" i="1" s="1"/>
  <c r="S297" i="1"/>
  <c r="T9739" i="1"/>
  <c r="U9739" i="1" s="1"/>
  <c r="S9738" i="1"/>
  <c r="M2548" i="1"/>
  <c r="T6626" i="1"/>
  <c r="U6626" i="1" s="1"/>
  <c r="S6625" i="1"/>
  <c r="T5413" i="1"/>
  <c r="U5413" i="1" s="1"/>
  <c r="S5412" i="1"/>
  <c r="I4884" i="1"/>
  <c r="J4884" i="1" s="1"/>
  <c r="T6408" i="1"/>
  <c r="U6408" i="1" s="1"/>
  <c r="S6407" i="1"/>
  <c r="T7958" i="1"/>
  <c r="U7958" i="1" s="1"/>
  <c r="S7957" i="1"/>
  <c r="T10083" i="1"/>
  <c r="U10083" i="1" s="1"/>
  <c r="S10082" i="1"/>
  <c r="T9969" i="1"/>
  <c r="U9969" i="1" s="1"/>
  <c r="S9968" i="1"/>
  <c r="T9849" i="1"/>
  <c r="U9849" i="1" s="1"/>
  <c r="S9848" i="1"/>
  <c r="T3741" i="1"/>
  <c r="U3741" i="1" s="1"/>
  <c r="S3740" i="1"/>
  <c r="T6097" i="1"/>
  <c r="U6097" i="1" s="1"/>
  <c r="S6096" i="1"/>
  <c r="T3958" i="1"/>
  <c r="U3958" i="1" s="1"/>
  <c r="S3957" i="1"/>
  <c r="T3082" i="1"/>
  <c r="U3082" i="1" s="1"/>
  <c r="S3081" i="1"/>
  <c r="T10969" i="1"/>
  <c r="U10969" i="1" s="1"/>
  <c r="S10968" i="1"/>
  <c r="T4739" i="1"/>
  <c r="U4739" i="1" s="1"/>
  <c r="S4738" i="1"/>
  <c r="H2548" i="1"/>
  <c r="P9438" i="1"/>
  <c r="G2550" i="1" l="1"/>
  <c r="T4738" i="1"/>
  <c r="U4738" i="1" s="1"/>
  <c r="S4737" i="1"/>
  <c r="T6096" i="1"/>
  <c r="U6096" i="1" s="1"/>
  <c r="S6095" i="1"/>
  <c r="T10082" i="1"/>
  <c r="U10082" i="1" s="1"/>
  <c r="S10081" i="1"/>
  <c r="T10201" i="1"/>
  <c r="U10201" i="1" s="1"/>
  <c r="S10200" i="1"/>
  <c r="T4630" i="1"/>
  <c r="U4630" i="1" s="1"/>
  <c r="S4629" i="1"/>
  <c r="T4955" i="1"/>
  <c r="U4955" i="1" s="1"/>
  <c r="S4954" i="1"/>
  <c r="T8967" i="1"/>
  <c r="U8967" i="1" s="1"/>
  <c r="S8966" i="1"/>
  <c r="T2410" i="1"/>
  <c r="U2410" i="1" s="1"/>
  <c r="S2409" i="1"/>
  <c r="T10512" i="1"/>
  <c r="U10512" i="1" s="1"/>
  <c r="S10511" i="1"/>
  <c r="T8408" i="1"/>
  <c r="U8408" i="1" s="1"/>
  <c r="S8407" i="1"/>
  <c r="T1293" i="1"/>
  <c r="U1293" i="1" s="1"/>
  <c r="S1292" i="1"/>
  <c r="I3888" i="1"/>
  <c r="J3888" i="1" s="1"/>
  <c r="I3780" i="1"/>
  <c r="J3780" i="1" s="1"/>
  <c r="I3778" i="1"/>
  <c r="I3781" i="1"/>
  <c r="J3781" i="1" s="1"/>
  <c r="I3779" i="1"/>
  <c r="J3779" i="1" s="1"/>
  <c r="I3783" i="1"/>
  <c r="J3783" i="1" s="1"/>
  <c r="I3782" i="1"/>
  <c r="J3782" i="1" s="1"/>
  <c r="I3784" i="1"/>
  <c r="J3784" i="1" s="1"/>
  <c r="I3785" i="1"/>
  <c r="J3785" i="1" s="1"/>
  <c r="I3786" i="1"/>
  <c r="J3786" i="1" s="1"/>
  <c r="I3789" i="1"/>
  <c r="J3789" i="1" s="1"/>
  <c r="I3787" i="1"/>
  <c r="J3787" i="1" s="1"/>
  <c r="I3791" i="1"/>
  <c r="J3791" i="1" s="1"/>
  <c r="I3788" i="1"/>
  <c r="J3788" i="1" s="1"/>
  <c r="I3790" i="1"/>
  <c r="J3790" i="1" s="1"/>
  <c r="I3793" i="1"/>
  <c r="J3793" i="1" s="1"/>
  <c r="I3794" i="1"/>
  <c r="J3794" i="1" s="1"/>
  <c r="I3792" i="1"/>
  <c r="J3792" i="1" s="1"/>
  <c r="I3796" i="1"/>
  <c r="J3796" i="1" s="1"/>
  <c r="I3798" i="1"/>
  <c r="J3798" i="1" s="1"/>
  <c r="I3795" i="1"/>
  <c r="J3795" i="1" s="1"/>
  <c r="I3797" i="1"/>
  <c r="J3797" i="1" s="1"/>
  <c r="I3802" i="1"/>
  <c r="J3802" i="1" s="1"/>
  <c r="I3799" i="1"/>
  <c r="J3799" i="1" s="1"/>
  <c r="I3800" i="1"/>
  <c r="J3800" i="1" s="1"/>
  <c r="I3804" i="1"/>
  <c r="J3804" i="1" s="1"/>
  <c r="I3801" i="1"/>
  <c r="J3801" i="1" s="1"/>
  <c r="I3803" i="1"/>
  <c r="J3803" i="1" s="1"/>
  <c r="I3805" i="1"/>
  <c r="J3805" i="1" s="1"/>
  <c r="I3808" i="1"/>
  <c r="J3808" i="1" s="1"/>
  <c r="I3806" i="1"/>
  <c r="J3806" i="1" s="1"/>
  <c r="I3807" i="1"/>
  <c r="J3807" i="1" s="1"/>
  <c r="I3809" i="1"/>
  <c r="J3809" i="1" s="1"/>
  <c r="I3810" i="1"/>
  <c r="J3810" i="1" s="1"/>
  <c r="I3811" i="1"/>
  <c r="J3811" i="1" s="1"/>
  <c r="I3813" i="1"/>
  <c r="J3813" i="1" s="1"/>
  <c r="I3812" i="1"/>
  <c r="J3812" i="1" s="1"/>
  <c r="I3814" i="1"/>
  <c r="J3814" i="1" s="1"/>
  <c r="I3816" i="1"/>
  <c r="J3816" i="1" s="1"/>
  <c r="I3815" i="1"/>
  <c r="J3815" i="1" s="1"/>
  <c r="I3817" i="1"/>
  <c r="J3817" i="1" s="1"/>
  <c r="I3820" i="1"/>
  <c r="J3820" i="1" s="1"/>
  <c r="I3821" i="1"/>
  <c r="J3821" i="1" s="1"/>
  <c r="I3819" i="1"/>
  <c r="J3819" i="1" s="1"/>
  <c r="I3818" i="1"/>
  <c r="J3818" i="1" s="1"/>
  <c r="I3822" i="1"/>
  <c r="J3822" i="1" s="1"/>
  <c r="I3824" i="1"/>
  <c r="J3824" i="1" s="1"/>
  <c r="I3825" i="1"/>
  <c r="J3825" i="1" s="1"/>
  <c r="I3823" i="1"/>
  <c r="J3823" i="1" s="1"/>
  <c r="I3826" i="1"/>
  <c r="J3826" i="1" s="1"/>
  <c r="I3827" i="1"/>
  <c r="J3827" i="1" s="1"/>
  <c r="I3829" i="1"/>
  <c r="J3829" i="1" s="1"/>
  <c r="I3831" i="1"/>
  <c r="J3831" i="1" s="1"/>
  <c r="I3828" i="1"/>
  <c r="J3828" i="1" s="1"/>
  <c r="I3830" i="1"/>
  <c r="J3830" i="1" s="1"/>
  <c r="I3832" i="1"/>
  <c r="J3832" i="1" s="1"/>
  <c r="I3833" i="1"/>
  <c r="J3833" i="1" s="1"/>
  <c r="I3835" i="1"/>
  <c r="J3835" i="1" s="1"/>
  <c r="I3834" i="1"/>
  <c r="J3834" i="1" s="1"/>
  <c r="I3836" i="1"/>
  <c r="J3836" i="1" s="1"/>
  <c r="I3837" i="1"/>
  <c r="J3837" i="1" s="1"/>
  <c r="I3838" i="1"/>
  <c r="J3838" i="1" s="1"/>
  <c r="I3840" i="1"/>
  <c r="J3840" i="1" s="1"/>
  <c r="I3839" i="1"/>
  <c r="J3839" i="1" s="1"/>
  <c r="I3841" i="1"/>
  <c r="J3841" i="1" s="1"/>
  <c r="I3843" i="1"/>
  <c r="J3843" i="1" s="1"/>
  <c r="I3842" i="1"/>
  <c r="J3842" i="1" s="1"/>
  <c r="I3844" i="1"/>
  <c r="J3844" i="1" s="1"/>
  <c r="I3846" i="1"/>
  <c r="J3846" i="1" s="1"/>
  <c r="I3845" i="1"/>
  <c r="J3845" i="1" s="1"/>
  <c r="I3848" i="1"/>
  <c r="J3848" i="1" s="1"/>
  <c r="I3850" i="1"/>
  <c r="J3850" i="1" s="1"/>
  <c r="I3847" i="1"/>
  <c r="J3847" i="1" s="1"/>
  <c r="I3849" i="1"/>
  <c r="J3849" i="1" s="1"/>
  <c r="I3851" i="1"/>
  <c r="J3851" i="1" s="1"/>
  <c r="I3852" i="1"/>
  <c r="J3852" i="1" s="1"/>
  <c r="I3853" i="1"/>
  <c r="J3853" i="1" s="1"/>
  <c r="I3854" i="1"/>
  <c r="J3854" i="1" s="1"/>
  <c r="I3855" i="1"/>
  <c r="J3855" i="1" s="1"/>
  <c r="I3857" i="1"/>
  <c r="J3857" i="1" s="1"/>
  <c r="I3856" i="1"/>
  <c r="J3856" i="1" s="1"/>
  <c r="I3859" i="1"/>
  <c r="J3859" i="1" s="1"/>
  <c r="I3861" i="1"/>
  <c r="J3861" i="1" s="1"/>
  <c r="I3858" i="1"/>
  <c r="J3858" i="1" s="1"/>
  <c r="I3860" i="1"/>
  <c r="J3860" i="1" s="1"/>
  <c r="I3862" i="1"/>
  <c r="J3862" i="1" s="1"/>
  <c r="I3863" i="1"/>
  <c r="J3863" i="1" s="1"/>
  <c r="I3864" i="1"/>
  <c r="J3864" i="1" s="1"/>
  <c r="I3865" i="1"/>
  <c r="J3865" i="1" s="1"/>
  <c r="I3868" i="1"/>
  <c r="J3868" i="1" s="1"/>
  <c r="I3867" i="1"/>
  <c r="J3867" i="1" s="1"/>
  <c r="I3866" i="1"/>
  <c r="J3866" i="1" s="1"/>
  <c r="I3872" i="1"/>
  <c r="J3872" i="1" s="1"/>
  <c r="I3871" i="1"/>
  <c r="J3871" i="1" s="1"/>
  <c r="I3869" i="1"/>
  <c r="J3869" i="1" s="1"/>
  <c r="I3870" i="1"/>
  <c r="J3870" i="1" s="1"/>
  <c r="I3873" i="1"/>
  <c r="J3873" i="1" s="1"/>
  <c r="I3874" i="1"/>
  <c r="J3874" i="1" s="1"/>
  <c r="I3875" i="1"/>
  <c r="J3875" i="1" s="1"/>
  <c r="I3876" i="1"/>
  <c r="J3876" i="1" s="1"/>
  <c r="I3878" i="1"/>
  <c r="J3878" i="1" s="1"/>
  <c r="I3880" i="1"/>
  <c r="J3880" i="1" s="1"/>
  <c r="I3877" i="1"/>
  <c r="J3877" i="1" s="1"/>
  <c r="I3879" i="1"/>
  <c r="J3879" i="1" s="1"/>
  <c r="I3881" i="1"/>
  <c r="J3881" i="1" s="1"/>
  <c r="I3882" i="1"/>
  <c r="J3882" i="1" s="1"/>
  <c r="I3887" i="1"/>
  <c r="J3887" i="1" s="1"/>
  <c r="I3883" i="1"/>
  <c r="J3883" i="1" s="1"/>
  <c r="I3884" i="1"/>
  <c r="J3884" i="1" s="1"/>
  <c r="I3886" i="1"/>
  <c r="J3886" i="1" s="1"/>
  <c r="I3885" i="1"/>
  <c r="J3885" i="1" s="1"/>
  <c r="T1743" i="1"/>
  <c r="U1743" i="1" s="1"/>
  <c r="S1742" i="1"/>
  <c r="T5185" i="1"/>
  <c r="U5185" i="1" s="1"/>
  <c r="S5184" i="1"/>
  <c r="T864" i="1"/>
  <c r="U864" i="1" s="1"/>
  <c r="S863" i="1"/>
  <c r="I6215" i="1"/>
  <c r="J6215" i="1" s="1"/>
  <c r="T5412" i="1"/>
  <c r="U5412" i="1" s="1"/>
  <c r="S5411" i="1"/>
  <c r="T297" i="1"/>
  <c r="U297" i="1" s="1"/>
  <c r="S296" i="1"/>
  <c r="S9434" i="1"/>
  <c r="T9434" i="1" s="1"/>
  <c r="U9434" i="1" s="1"/>
  <c r="T1631" i="1"/>
  <c r="U1631" i="1" s="1"/>
  <c r="S1630" i="1"/>
  <c r="T4301" i="1"/>
  <c r="U4301" i="1" s="1"/>
  <c r="S4300" i="1"/>
  <c r="T10416" i="1"/>
  <c r="U10416" i="1" s="1"/>
  <c r="S10415" i="1"/>
  <c r="T190" i="1"/>
  <c r="U190" i="1" s="1"/>
  <c r="S189" i="1"/>
  <c r="T2078" i="1"/>
  <c r="U2078" i="1" s="1"/>
  <c r="S2077" i="1"/>
  <c r="T744" i="1"/>
  <c r="U744" i="1" s="1"/>
  <c r="S743" i="1"/>
  <c r="T2296" i="1"/>
  <c r="U2296" i="1" s="1"/>
  <c r="S2295" i="1"/>
  <c r="T10291" i="1"/>
  <c r="U10291" i="1" s="1"/>
  <c r="S10290" i="1"/>
  <c r="I6216" i="1"/>
  <c r="J6216" i="1" s="1"/>
  <c r="T1523" i="1"/>
  <c r="U1523" i="1" s="1"/>
  <c r="S1522" i="1"/>
  <c r="T3740" i="1"/>
  <c r="U3740" i="1" s="1"/>
  <c r="S3739" i="1"/>
  <c r="T1188" i="1"/>
  <c r="U1188" i="1" s="1"/>
  <c r="S1187" i="1"/>
  <c r="F669" i="1"/>
  <c r="K668" i="1"/>
  <c r="L668" i="1" s="1"/>
  <c r="G668" i="1"/>
  <c r="H668" i="1"/>
  <c r="S9433" i="1"/>
  <c r="T9433" i="1" s="1"/>
  <c r="U9433" i="1" s="1"/>
  <c r="T2963" i="1"/>
  <c r="U2963" i="1" s="1"/>
  <c r="S2962" i="1"/>
  <c r="T9182" i="1"/>
  <c r="U9182" i="1" s="1"/>
  <c r="S9181" i="1"/>
  <c r="T541" i="1"/>
  <c r="U541" i="1" s="1"/>
  <c r="S540" i="1"/>
  <c r="T3628" i="1"/>
  <c r="U3628" i="1" s="1"/>
  <c r="S3627" i="1"/>
  <c r="T9624" i="1"/>
  <c r="U9624" i="1" s="1"/>
  <c r="S9623" i="1"/>
  <c r="T1413" i="1"/>
  <c r="U1413" i="1" s="1"/>
  <c r="S1412" i="1"/>
  <c r="T9068" i="1"/>
  <c r="U9068" i="1" s="1"/>
  <c r="S9067" i="1"/>
  <c r="T5852" i="1"/>
  <c r="U5852" i="1" s="1"/>
  <c r="S5851" i="1"/>
  <c r="T8082" i="1"/>
  <c r="U8082" i="1" s="1"/>
  <c r="S8081" i="1"/>
  <c r="I6211" i="1"/>
  <c r="J6211" i="1" s="1"/>
  <c r="T4408" i="1"/>
  <c r="U4408" i="1" s="1"/>
  <c r="S4407" i="1"/>
  <c r="T6625" i="1"/>
  <c r="U6625" i="1" s="1"/>
  <c r="S6624" i="1"/>
  <c r="T8180" i="1"/>
  <c r="U8180" i="1" s="1"/>
  <c r="S8179" i="1"/>
  <c r="M1110" i="1"/>
  <c r="T9528" i="1"/>
  <c r="U9528" i="1" s="1"/>
  <c r="S9527" i="1"/>
  <c r="T3520" i="1"/>
  <c r="U3520" i="1" s="1"/>
  <c r="S3519" i="1"/>
  <c r="T5295" i="1"/>
  <c r="U5295" i="1" s="1"/>
  <c r="S5294" i="1"/>
  <c r="T6319" i="1"/>
  <c r="U6319" i="1" s="1"/>
  <c r="S6318" i="1"/>
  <c r="T3406" i="1"/>
  <c r="U3406" i="1" s="1"/>
  <c r="S3405" i="1"/>
  <c r="T5549" i="1"/>
  <c r="U5549" i="1" s="1"/>
  <c r="S5548" i="1"/>
  <c r="T1865" i="1"/>
  <c r="U1865" i="1" s="1"/>
  <c r="S1864" i="1"/>
  <c r="T8845" i="1"/>
  <c r="U8845" i="1" s="1"/>
  <c r="S8844" i="1"/>
  <c r="T5068" i="1"/>
  <c r="U5068" i="1" s="1"/>
  <c r="S5067" i="1"/>
  <c r="T5966" i="1"/>
  <c r="U5966" i="1" s="1"/>
  <c r="S5965" i="1"/>
  <c r="T3081" i="1"/>
  <c r="U3081" i="1" s="1"/>
  <c r="S3080" i="1"/>
  <c r="T9848" i="1"/>
  <c r="U9848" i="1" s="1"/>
  <c r="S9847" i="1"/>
  <c r="T7957" i="1"/>
  <c r="U7957" i="1" s="1"/>
  <c r="S7956" i="1"/>
  <c r="T7417" i="1"/>
  <c r="U7417" i="1" s="1"/>
  <c r="S7416" i="1"/>
  <c r="I6219" i="1"/>
  <c r="J6219" i="1" s="1"/>
  <c r="I6110" i="1"/>
  <c r="J6110" i="1" s="1"/>
  <c r="I6109" i="1"/>
  <c r="I6112" i="1"/>
  <c r="J6112" i="1" s="1"/>
  <c r="I6111" i="1"/>
  <c r="J6111" i="1" s="1"/>
  <c r="I6113" i="1"/>
  <c r="J6113" i="1" s="1"/>
  <c r="I6114" i="1"/>
  <c r="J6114" i="1" s="1"/>
  <c r="I6115" i="1"/>
  <c r="J6115" i="1" s="1"/>
  <c r="I6118" i="1"/>
  <c r="J6118" i="1" s="1"/>
  <c r="I6117" i="1"/>
  <c r="J6117" i="1" s="1"/>
  <c r="I6116" i="1"/>
  <c r="J6116" i="1" s="1"/>
  <c r="I6120" i="1"/>
  <c r="J6120" i="1" s="1"/>
  <c r="I6119" i="1"/>
  <c r="J6119" i="1" s="1"/>
  <c r="I6121" i="1"/>
  <c r="J6121" i="1" s="1"/>
  <c r="I6123" i="1"/>
  <c r="J6123" i="1" s="1"/>
  <c r="I6122" i="1"/>
  <c r="J6122" i="1" s="1"/>
  <c r="I6124" i="1"/>
  <c r="J6124" i="1" s="1"/>
  <c r="I6125" i="1"/>
  <c r="J6125" i="1" s="1"/>
  <c r="I6126" i="1"/>
  <c r="J6126" i="1" s="1"/>
  <c r="I6128" i="1"/>
  <c r="J6128" i="1" s="1"/>
  <c r="I6127" i="1"/>
  <c r="J6127" i="1" s="1"/>
  <c r="I6129" i="1"/>
  <c r="J6129" i="1" s="1"/>
  <c r="I6130" i="1"/>
  <c r="J6130" i="1" s="1"/>
  <c r="I6131" i="1"/>
  <c r="J6131" i="1" s="1"/>
  <c r="I6132" i="1"/>
  <c r="J6132" i="1" s="1"/>
  <c r="I6136" i="1"/>
  <c r="J6136" i="1" s="1"/>
  <c r="I6133" i="1"/>
  <c r="J6133" i="1" s="1"/>
  <c r="I6134" i="1"/>
  <c r="J6134" i="1" s="1"/>
  <c r="I6135" i="1"/>
  <c r="J6135" i="1" s="1"/>
  <c r="I6137" i="1"/>
  <c r="J6137" i="1" s="1"/>
  <c r="I6139" i="1"/>
  <c r="J6139" i="1" s="1"/>
  <c r="I6138" i="1"/>
  <c r="J6138" i="1" s="1"/>
  <c r="I6142" i="1"/>
  <c r="J6142" i="1" s="1"/>
  <c r="I6140" i="1"/>
  <c r="J6140" i="1" s="1"/>
  <c r="I6141" i="1"/>
  <c r="J6141" i="1" s="1"/>
  <c r="I6143" i="1"/>
  <c r="J6143" i="1" s="1"/>
  <c r="I6144" i="1"/>
  <c r="J6144" i="1" s="1"/>
  <c r="I6145" i="1"/>
  <c r="J6145" i="1" s="1"/>
  <c r="I6146" i="1"/>
  <c r="J6146" i="1" s="1"/>
  <c r="I6147" i="1"/>
  <c r="J6147" i="1" s="1"/>
  <c r="I6148" i="1"/>
  <c r="J6148" i="1" s="1"/>
  <c r="I6149" i="1"/>
  <c r="J6149" i="1" s="1"/>
  <c r="I6150" i="1"/>
  <c r="J6150" i="1" s="1"/>
  <c r="I6151" i="1"/>
  <c r="J6151" i="1" s="1"/>
  <c r="I6152" i="1"/>
  <c r="J6152" i="1" s="1"/>
  <c r="I6153" i="1"/>
  <c r="J6153" i="1" s="1"/>
  <c r="I6154" i="1"/>
  <c r="J6154" i="1" s="1"/>
  <c r="I6155" i="1"/>
  <c r="J6155" i="1" s="1"/>
  <c r="I6156" i="1"/>
  <c r="J6156" i="1" s="1"/>
  <c r="I6157" i="1"/>
  <c r="J6157" i="1" s="1"/>
  <c r="I6158" i="1"/>
  <c r="J6158" i="1" s="1"/>
  <c r="I6160" i="1"/>
  <c r="J6160" i="1" s="1"/>
  <c r="I6159" i="1"/>
  <c r="J6159" i="1" s="1"/>
  <c r="I6161" i="1"/>
  <c r="J6161" i="1" s="1"/>
  <c r="I6163" i="1"/>
  <c r="J6163" i="1" s="1"/>
  <c r="I6162" i="1"/>
  <c r="J6162" i="1" s="1"/>
  <c r="I6164" i="1"/>
  <c r="J6164" i="1" s="1"/>
  <c r="I6166" i="1"/>
  <c r="J6166" i="1" s="1"/>
  <c r="I6165" i="1"/>
  <c r="J6165" i="1" s="1"/>
  <c r="I6167" i="1"/>
  <c r="J6167" i="1" s="1"/>
  <c r="I6168" i="1"/>
  <c r="J6168" i="1" s="1"/>
  <c r="I6169" i="1"/>
  <c r="J6169" i="1" s="1"/>
  <c r="I6170" i="1"/>
  <c r="J6170" i="1" s="1"/>
  <c r="I6171" i="1"/>
  <c r="J6171" i="1" s="1"/>
  <c r="I6172" i="1"/>
  <c r="J6172" i="1" s="1"/>
  <c r="I6173" i="1"/>
  <c r="J6173" i="1" s="1"/>
  <c r="I6174" i="1"/>
  <c r="J6174" i="1" s="1"/>
  <c r="I6177" i="1"/>
  <c r="J6177" i="1" s="1"/>
  <c r="I6175" i="1"/>
  <c r="J6175" i="1" s="1"/>
  <c r="I6176" i="1"/>
  <c r="J6176" i="1" s="1"/>
  <c r="I6178" i="1"/>
  <c r="J6178" i="1" s="1"/>
  <c r="I6179" i="1"/>
  <c r="J6179" i="1" s="1"/>
  <c r="I6182" i="1"/>
  <c r="J6182" i="1" s="1"/>
  <c r="I6180" i="1"/>
  <c r="J6180" i="1" s="1"/>
  <c r="I6181" i="1"/>
  <c r="J6181" i="1" s="1"/>
  <c r="I6183" i="1"/>
  <c r="J6183" i="1" s="1"/>
  <c r="I6184" i="1"/>
  <c r="J6184" i="1" s="1"/>
  <c r="I6185" i="1"/>
  <c r="J6185" i="1" s="1"/>
  <c r="I6188" i="1"/>
  <c r="J6188" i="1" s="1"/>
  <c r="I6186" i="1"/>
  <c r="J6186" i="1" s="1"/>
  <c r="I6187" i="1"/>
  <c r="J6187" i="1" s="1"/>
  <c r="I6189" i="1"/>
  <c r="J6189" i="1" s="1"/>
  <c r="I6190" i="1"/>
  <c r="J6190" i="1" s="1"/>
  <c r="I6191" i="1"/>
  <c r="J6191" i="1" s="1"/>
  <c r="I6192" i="1"/>
  <c r="J6192" i="1" s="1"/>
  <c r="I6193" i="1"/>
  <c r="J6193" i="1" s="1"/>
  <c r="I6195" i="1"/>
  <c r="J6195" i="1" s="1"/>
  <c r="I6194" i="1"/>
  <c r="J6194" i="1" s="1"/>
  <c r="I6196" i="1"/>
  <c r="J6196" i="1" s="1"/>
  <c r="I6198" i="1"/>
  <c r="J6198" i="1" s="1"/>
  <c r="I6197" i="1"/>
  <c r="J6197" i="1" s="1"/>
  <c r="I6199" i="1"/>
  <c r="J6199" i="1" s="1"/>
  <c r="I6201" i="1"/>
  <c r="J6201" i="1" s="1"/>
  <c r="I6200" i="1"/>
  <c r="J6200" i="1" s="1"/>
  <c r="I6202" i="1"/>
  <c r="J6202" i="1" s="1"/>
  <c r="I6204" i="1"/>
  <c r="J6204" i="1" s="1"/>
  <c r="I6203" i="1"/>
  <c r="J6203" i="1" s="1"/>
  <c r="I6205" i="1"/>
  <c r="J6205" i="1" s="1"/>
  <c r="I6206" i="1"/>
  <c r="J6206" i="1" s="1"/>
  <c r="I6207" i="1"/>
  <c r="J6207" i="1" s="1"/>
  <c r="I6208" i="1"/>
  <c r="J6208" i="1" s="1"/>
  <c r="I6209" i="1"/>
  <c r="J6209" i="1" s="1"/>
  <c r="I6210" i="1"/>
  <c r="J6210" i="1" s="1"/>
  <c r="I6212" i="1"/>
  <c r="J6212" i="1" s="1"/>
  <c r="J4777" i="1"/>
  <c r="O4777" i="1"/>
  <c r="P4887" i="1" s="1"/>
  <c r="T4520" i="1"/>
  <c r="U4520" i="1" s="1"/>
  <c r="S4519" i="1"/>
  <c r="T4190" i="1"/>
  <c r="U4190" i="1" s="1"/>
  <c r="S4189" i="1"/>
  <c r="T10731" i="1"/>
  <c r="U10731" i="1" s="1"/>
  <c r="S10730" i="1"/>
  <c r="T969" i="1"/>
  <c r="U969" i="1" s="1"/>
  <c r="S968" i="1"/>
  <c r="T7740" i="1"/>
  <c r="U7740" i="1" s="1"/>
  <c r="S7739" i="1"/>
  <c r="T1967" i="1"/>
  <c r="U1967" i="1" s="1"/>
  <c r="S1966" i="1"/>
  <c r="I6217" i="1"/>
  <c r="J6217" i="1" s="1"/>
  <c r="T7078" i="1"/>
  <c r="U7078" i="1" s="1"/>
  <c r="S7077" i="1"/>
  <c r="T5625" i="1"/>
  <c r="U5625" i="1" s="1"/>
  <c r="S5624" i="1"/>
  <c r="T2854" i="1"/>
  <c r="U2854" i="1" s="1"/>
  <c r="S2853" i="1"/>
  <c r="T6847" i="1"/>
  <c r="U6847" i="1" s="1"/>
  <c r="S6846" i="1"/>
  <c r="T7628" i="1"/>
  <c r="U7628" i="1" s="1"/>
  <c r="S7627" i="1"/>
  <c r="T4071" i="1"/>
  <c r="U4071" i="1" s="1"/>
  <c r="S4070" i="1"/>
  <c r="T8512" i="1"/>
  <c r="U8512" i="1" s="1"/>
  <c r="S8511" i="1"/>
  <c r="T3186" i="1"/>
  <c r="U3186" i="1" s="1"/>
  <c r="S3185" i="1"/>
  <c r="T10968" i="1"/>
  <c r="U10968" i="1" s="1"/>
  <c r="S10967" i="1"/>
  <c r="T3957" i="1"/>
  <c r="U3957" i="1" s="1"/>
  <c r="S3956" i="1"/>
  <c r="T9968" i="1"/>
  <c r="U9968" i="1" s="1"/>
  <c r="S9967" i="1"/>
  <c r="T6407" i="1"/>
  <c r="U6407" i="1" s="1"/>
  <c r="S6406" i="1"/>
  <c r="F1111" i="1"/>
  <c r="T7845" i="1"/>
  <c r="U7845" i="1" s="1"/>
  <c r="S7844" i="1"/>
  <c r="T6962" i="1"/>
  <c r="U6962" i="1" s="1"/>
  <c r="S6961" i="1"/>
  <c r="M6219" i="1"/>
  <c r="T8625" i="1"/>
  <c r="U8625" i="1" s="1"/>
  <c r="S8624" i="1"/>
  <c r="T10845" i="1"/>
  <c r="U10845" i="1" s="1"/>
  <c r="S10844" i="1"/>
  <c r="T404" i="1"/>
  <c r="U404" i="1" s="1"/>
  <c r="S403" i="1"/>
  <c r="T10642" i="1"/>
  <c r="U10642" i="1" s="1"/>
  <c r="S10641" i="1"/>
  <c r="H2549" i="1"/>
  <c r="T2740" i="1"/>
  <c r="U2740" i="1" s="1"/>
  <c r="S2739" i="1"/>
  <c r="T8295" i="1"/>
  <c r="U8295" i="1" s="1"/>
  <c r="S8294" i="1"/>
  <c r="T9738" i="1"/>
  <c r="U9738" i="1" s="1"/>
  <c r="S9737" i="1"/>
  <c r="T5735" i="1"/>
  <c r="U5735" i="1" s="1"/>
  <c r="S5734" i="1"/>
  <c r="T7212" i="1"/>
  <c r="U7212" i="1" s="1"/>
  <c r="S7211" i="1"/>
  <c r="T7514" i="1"/>
  <c r="U7514" i="1" s="1"/>
  <c r="S7513" i="1"/>
  <c r="T6520" i="1"/>
  <c r="U6520" i="1" s="1"/>
  <c r="S6519" i="1"/>
  <c r="T7291" i="1"/>
  <c r="U7291" i="1" s="1"/>
  <c r="S7290" i="1"/>
  <c r="T9300" i="1"/>
  <c r="U9300" i="1" s="1"/>
  <c r="S9299" i="1"/>
  <c r="M3888" i="1"/>
  <c r="K2549" i="1"/>
  <c r="L2549" i="1" s="1"/>
  <c r="M2549" i="1" s="1"/>
  <c r="S8770" i="1"/>
  <c r="T2626" i="1"/>
  <c r="U2626" i="1" s="1"/>
  <c r="S2625" i="1"/>
  <c r="T2187" i="1"/>
  <c r="U2187" i="1" s="1"/>
  <c r="S2186" i="1"/>
  <c r="T6738" i="1"/>
  <c r="U6738" i="1" s="1"/>
  <c r="S6737" i="1"/>
  <c r="T3295" i="1"/>
  <c r="U3295" i="1" s="1"/>
  <c r="S3294" i="1"/>
  <c r="T77" i="1"/>
  <c r="U77" i="1" s="1"/>
  <c r="S76" i="1"/>
  <c r="I6214" i="1"/>
  <c r="J6214" i="1" s="1"/>
  <c r="I664" i="1" l="1"/>
  <c r="J664" i="1" s="1"/>
  <c r="T2739" i="1"/>
  <c r="U2739" i="1" s="1"/>
  <c r="S2738" i="1"/>
  <c r="T7290" i="1"/>
  <c r="U7290" i="1" s="1"/>
  <c r="S7289" i="1"/>
  <c r="S9432" i="1"/>
  <c r="T9737" i="1"/>
  <c r="U9737" i="1" s="1"/>
  <c r="S9736" i="1"/>
  <c r="T7844" i="1"/>
  <c r="U7844" i="1" s="1"/>
  <c r="S7843" i="1"/>
  <c r="T6406" i="1"/>
  <c r="U6406" i="1" s="1"/>
  <c r="S6405" i="1"/>
  <c r="T3185" i="1"/>
  <c r="U3185" i="1" s="1"/>
  <c r="S3184" i="1"/>
  <c r="T6846" i="1"/>
  <c r="U6846" i="1" s="1"/>
  <c r="S6845" i="1"/>
  <c r="T10730" i="1"/>
  <c r="U10730" i="1" s="1"/>
  <c r="S10729" i="1"/>
  <c r="T4407" i="1"/>
  <c r="U4407" i="1" s="1"/>
  <c r="S4406" i="1"/>
  <c r="T3627" i="1"/>
  <c r="U3627" i="1" s="1"/>
  <c r="S3626" i="1"/>
  <c r="T2077" i="1"/>
  <c r="U2077" i="1" s="1"/>
  <c r="S2076" i="1"/>
  <c r="T10511" i="1"/>
  <c r="U10511" i="1" s="1"/>
  <c r="S10510" i="1"/>
  <c r="T4954" i="1"/>
  <c r="U4954" i="1" s="1"/>
  <c r="S4953" i="1"/>
  <c r="T4629" i="1"/>
  <c r="U4629" i="1" s="1"/>
  <c r="S4628" i="1"/>
  <c r="T7513" i="1"/>
  <c r="U7513" i="1" s="1"/>
  <c r="S7512" i="1"/>
  <c r="T8770" i="1"/>
  <c r="U8770" i="1" s="1"/>
  <c r="S8769" i="1"/>
  <c r="T10844" i="1"/>
  <c r="U10844" i="1" s="1"/>
  <c r="S10843" i="1"/>
  <c r="T2186" i="1"/>
  <c r="U2186" i="1" s="1"/>
  <c r="S2185" i="1"/>
  <c r="T10641" i="1"/>
  <c r="U10641" i="1" s="1"/>
  <c r="S10640" i="1"/>
  <c r="H1111" i="1"/>
  <c r="G1111" i="1"/>
  <c r="T1966" i="1"/>
  <c r="U1966" i="1" s="1"/>
  <c r="S1965" i="1"/>
  <c r="J6109" i="1"/>
  <c r="T5965" i="1"/>
  <c r="U5965" i="1" s="1"/>
  <c r="S5964" i="1"/>
  <c r="T5548" i="1"/>
  <c r="U5548" i="1" s="1"/>
  <c r="S5547" i="1"/>
  <c r="T8179" i="1"/>
  <c r="U8179" i="1" s="1"/>
  <c r="S8178" i="1"/>
  <c r="T9067" i="1"/>
  <c r="U9067" i="1" s="1"/>
  <c r="S9066" i="1"/>
  <c r="T9181" i="1"/>
  <c r="U9181" i="1" s="1"/>
  <c r="S9180" i="1"/>
  <c r="T296" i="1"/>
  <c r="U296" i="1" s="1"/>
  <c r="S295" i="1"/>
  <c r="T5184" i="1"/>
  <c r="U5184" i="1" s="1"/>
  <c r="S5183" i="1"/>
  <c r="J3778" i="1"/>
  <c r="O3778" i="1"/>
  <c r="T6519" i="1"/>
  <c r="U6519" i="1" s="1"/>
  <c r="S6518" i="1"/>
  <c r="T9967" i="1"/>
  <c r="U9967" i="1" s="1"/>
  <c r="S9966" i="1"/>
  <c r="T8511" i="1"/>
  <c r="U8511" i="1" s="1"/>
  <c r="S8510" i="1"/>
  <c r="T4189" i="1"/>
  <c r="U4189" i="1" s="1"/>
  <c r="S4188" i="1"/>
  <c r="T6318" i="1"/>
  <c r="U6318" i="1" s="1"/>
  <c r="S6317" i="1"/>
  <c r="T9527" i="1"/>
  <c r="U9527" i="1" s="1"/>
  <c r="S9526" i="1"/>
  <c r="T3739" i="1"/>
  <c r="U3739" i="1" s="1"/>
  <c r="S3738" i="1"/>
  <c r="T10290" i="1"/>
  <c r="U10290" i="1" s="1"/>
  <c r="S10289" i="1"/>
  <c r="T2409" i="1"/>
  <c r="U2409" i="1" s="1"/>
  <c r="S2408" i="1"/>
  <c r="T10200" i="1"/>
  <c r="U10200" i="1" s="1"/>
  <c r="S10199" i="1"/>
  <c r="T4737" i="1"/>
  <c r="U4737" i="1" s="1"/>
  <c r="S4736" i="1"/>
  <c r="T3294" i="1"/>
  <c r="U3294" i="1" s="1"/>
  <c r="S3293" i="1"/>
  <c r="T9299" i="1"/>
  <c r="U9299" i="1" s="1"/>
  <c r="S9298" i="1"/>
  <c r="T76" i="1"/>
  <c r="U76" i="1" s="1"/>
  <c r="S75" i="1"/>
  <c r="T2625" i="1"/>
  <c r="U2625" i="1" s="1"/>
  <c r="S2624" i="1"/>
  <c r="T8294" i="1"/>
  <c r="U8294" i="1" s="1"/>
  <c r="S8293" i="1"/>
  <c r="T403" i="1"/>
  <c r="U403" i="1" s="1"/>
  <c r="S402" i="1"/>
  <c r="T5624" i="1"/>
  <c r="U5624" i="1" s="1"/>
  <c r="S5623" i="1"/>
  <c r="T7739" i="1"/>
  <c r="U7739" i="1" s="1"/>
  <c r="S7738" i="1"/>
  <c r="T7956" i="1"/>
  <c r="U7956" i="1" s="1"/>
  <c r="S7955" i="1"/>
  <c r="T5067" i="1"/>
  <c r="U5067" i="1" s="1"/>
  <c r="S5066" i="1"/>
  <c r="T3405" i="1"/>
  <c r="U3405" i="1" s="1"/>
  <c r="S3404" i="1"/>
  <c r="T1412" i="1"/>
  <c r="U1412" i="1" s="1"/>
  <c r="S1411" i="1"/>
  <c r="T2962" i="1"/>
  <c r="U2962" i="1" s="1"/>
  <c r="S2961" i="1"/>
  <c r="M668" i="1"/>
  <c r="T10415" i="1"/>
  <c r="U10415" i="1" s="1"/>
  <c r="S10414" i="1"/>
  <c r="T5411" i="1"/>
  <c r="U5411" i="1" s="1"/>
  <c r="S5410" i="1"/>
  <c r="T1742" i="1"/>
  <c r="U1742" i="1" s="1"/>
  <c r="S1741" i="1"/>
  <c r="T7211" i="1"/>
  <c r="U7211" i="1" s="1"/>
  <c r="S7210" i="1"/>
  <c r="T3956" i="1"/>
  <c r="U3956" i="1" s="1"/>
  <c r="S3955" i="1"/>
  <c r="T4070" i="1"/>
  <c r="U4070" i="1" s="1"/>
  <c r="S4069" i="1"/>
  <c r="T4519" i="1"/>
  <c r="U4519" i="1" s="1"/>
  <c r="S4518" i="1"/>
  <c r="T7416" i="1"/>
  <c r="U7416" i="1" s="1"/>
  <c r="S7415" i="1"/>
  <c r="T5294" i="1"/>
  <c r="U5294" i="1" s="1"/>
  <c r="S5293" i="1"/>
  <c r="T2295" i="1"/>
  <c r="U2295" i="1" s="1"/>
  <c r="S2294" i="1"/>
  <c r="T1292" i="1"/>
  <c r="U1292" i="1" s="1"/>
  <c r="S1291" i="1"/>
  <c r="T10081" i="1"/>
  <c r="U10081" i="1" s="1"/>
  <c r="S10080" i="1"/>
  <c r="T7077" i="1"/>
  <c r="U7077" i="1" s="1"/>
  <c r="S7076" i="1"/>
  <c r="T9847" i="1"/>
  <c r="U9847" i="1" s="1"/>
  <c r="S9846" i="1"/>
  <c r="T8844" i="1"/>
  <c r="U8844" i="1" s="1"/>
  <c r="S8843" i="1"/>
  <c r="T6624" i="1"/>
  <c r="U6624" i="1" s="1"/>
  <c r="S6623" i="1"/>
  <c r="T8081" i="1"/>
  <c r="U8081" i="1" s="1"/>
  <c r="S8080" i="1"/>
  <c r="T9623" i="1"/>
  <c r="U9623" i="1" s="1"/>
  <c r="S9622" i="1"/>
  <c r="K669" i="1"/>
  <c r="L669" i="1" s="1"/>
  <c r="H669" i="1"/>
  <c r="G669" i="1"/>
  <c r="T1522" i="1"/>
  <c r="U1522" i="1" s="1"/>
  <c r="S1521" i="1"/>
  <c r="T4300" i="1"/>
  <c r="U4300" i="1" s="1"/>
  <c r="S4299" i="1"/>
  <c r="H2550" i="1"/>
  <c r="T5734" i="1"/>
  <c r="U5734" i="1" s="1"/>
  <c r="S5733" i="1"/>
  <c r="T6961" i="1"/>
  <c r="U6961" i="1" s="1"/>
  <c r="S6960" i="1"/>
  <c r="T10967" i="1"/>
  <c r="U10967" i="1" s="1"/>
  <c r="S10966" i="1"/>
  <c r="T7627" i="1"/>
  <c r="U7627" i="1" s="1"/>
  <c r="S7626" i="1"/>
  <c r="T968" i="1"/>
  <c r="U968" i="1" s="1"/>
  <c r="S967" i="1"/>
  <c r="O4882" i="1"/>
  <c r="O4874" i="1"/>
  <c r="O4866" i="1"/>
  <c r="O4858" i="1"/>
  <c r="O4850" i="1"/>
  <c r="O4842" i="1"/>
  <c r="O4834" i="1"/>
  <c r="O4826" i="1"/>
  <c r="O4818" i="1"/>
  <c r="O4810" i="1"/>
  <c r="O4802" i="1"/>
  <c r="O4794" i="1"/>
  <c r="O4786" i="1"/>
  <c r="O4778" i="1"/>
  <c r="O4879" i="1"/>
  <c r="O4871" i="1"/>
  <c r="O4863" i="1"/>
  <c r="O4855" i="1"/>
  <c r="O4847" i="1"/>
  <c r="O4839" i="1"/>
  <c r="O4831" i="1"/>
  <c r="O4823" i="1"/>
  <c r="O4815" i="1"/>
  <c r="O4807" i="1"/>
  <c r="O4799" i="1"/>
  <c r="O4791" i="1"/>
  <c r="O4783" i="1"/>
  <c r="O4887" i="1"/>
  <c r="O4884" i="1"/>
  <c r="O4876" i="1"/>
  <c r="O4868" i="1"/>
  <c r="O4860" i="1"/>
  <c r="O4852" i="1"/>
  <c r="O4844" i="1"/>
  <c r="O4836" i="1"/>
  <c r="O4828" i="1"/>
  <c r="O4820" i="1"/>
  <c r="O4812" i="1"/>
  <c r="O4804" i="1"/>
  <c r="O4796" i="1"/>
  <c r="O4788" i="1"/>
  <c r="O4780" i="1"/>
  <c r="O4881" i="1"/>
  <c r="O4873" i="1"/>
  <c r="O4865" i="1"/>
  <c r="O4857" i="1"/>
  <c r="O4849" i="1"/>
  <c r="O4841" i="1"/>
  <c r="O4833" i="1"/>
  <c r="O4825" i="1"/>
  <c r="O4817" i="1"/>
  <c r="O4809" i="1"/>
  <c r="O4801" i="1"/>
  <c r="O4793" i="1"/>
  <c r="O4785" i="1"/>
  <c r="O4886" i="1"/>
  <c r="O4878" i="1"/>
  <c r="O4870" i="1"/>
  <c r="O4862" i="1"/>
  <c r="O4854" i="1"/>
  <c r="O4846" i="1"/>
  <c r="O4838" i="1"/>
  <c r="O4830" i="1"/>
  <c r="O4822" i="1"/>
  <c r="O4814" i="1"/>
  <c r="O4806" i="1"/>
  <c r="O4798" i="1"/>
  <c r="O4790" i="1"/>
  <c r="O4782" i="1"/>
  <c r="O4883" i="1"/>
  <c r="O4875" i="1"/>
  <c r="O4867" i="1"/>
  <c r="O4859" i="1"/>
  <c r="O4851" i="1"/>
  <c r="O4843" i="1"/>
  <c r="O4835" i="1"/>
  <c r="O4827" i="1"/>
  <c r="O4819" i="1"/>
  <c r="O4811" i="1"/>
  <c r="O4803" i="1"/>
  <c r="O4795" i="1"/>
  <c r="O4787" i="1"/>
  <c r="O4779" i="1"/>
  <c r="O4880" i="1"/>
  <c r="O4872" i="1"/>
  <c r="O4864" i="1"/>
  <c r="O4856" i="1"/>
  <c r="O4848" i="1"/>
  <c r="O4840" i="1"/>
  <c r="O4832" i="1"/>
  <c r="O4824" i="1"/>
  <c r="O4816" i="1"/>
  <c r="O4808" i="1"/>
  <c r="O4800" i="1"/>
  <c r="O4792" i="1"/>
  <c r="O4784" i="1"/>
  <c r="O4877" i="1"/>
  <c r="O4845" i="1"/>
  <c r="O4813" i="1"/>
  <c r="O4781" i="1"/>
  <c r="O4869" i="1"/>
  <c r="O4837" i="1"/>
  <c r="O4805" i="1"/>
  <c r="O4861" i="1"/>
  <c r="O4829" i="1"/>
  <c r="O4797" i="1"/>
  <c r="O4885" i="1"/>
  <c r="O4853" i="1"/>
  <c r="O4821" i="1"/>
  <c r="O4789" i="1"/>
  <c r="Q4872" i="1"/>
  <c r="R4872" i="1" s="1"/>
  <c r="Q4779" i="1"/>
  <c r="R4779" i="1" s="1"/>
  <c r="Q4843" i="1"/>
  <c r="R4843" i="1" s="1"/>
  <c r="Q4806" i="1"/>
  <c r="R4806" i="1" s="1"/>
  <c r="Q4870" i="1"/>
  <c r="R4870" i="1" s="1"/>
  <c r="Q4801" i="1"/>
  <c r="R4801" i="1" s="1"/>
  <c r="Q4865" i="1"/>
  <c r="R4865" i="1" s="1"/>
  <c r="Q4780" i="1"/>
  <c r="R4780" i="1" s="1"/>
  <c r="Q4844" i="1"/>
  <c r="R4844" i="1" s="1"/>
  <c r="Q4807" i="1"/>
  <c r="R4807" i="1" s="1"/>
  <c r="Q4871" i="1"/>
  <c r="R4871" i="1" s="1"/>
  <c r="Q4818" i="1"/>
  <c r="R4818" i="1" s="1"/>
  <c r="Q4882" i="1"/>
  <c r="R4882" i="1" s="1"/>
  <c r="Q4829" i="1"/>
  <c r="R4829" i="1" s="1"/>
  <c r="Q4800" i="1"/>
  <c r="R4800" i="1" s="1"/>
  <c r="Q4787" i="1"/>
  <c r="R4787" i="1" s="1"/>
  <c r="Q4851" i="1"/>
  <c r="R4851" i="1" s="1"/>
  <c r="Q4814" i="1"/>
  <c r="R4814" i="1" s="1"/>
  <c r="Q4878" i="1"/>
  <c r="R4878" i="1" s="1"/>
  <c r="Q4809" i="1"/>
  <c r="R4809" i="1" s="1"/>
  <c r="Q4873" i="1"/>
  <c r="R4873" i="1" s="1"/>
  <c r="Q4788" i="1"/>
  <c r="R4788" i="1" s="1"/>
  <c r="Q4852" i="1"/>
  <c r="R4852" i="1" s="1"/>
  <c r="Q4815" i="1"/>
  <c r="R4815" i="1" s="1"/>
  <c r="Q4879" i="1"/>
  <c r="R4879" i="1" s="1"/>
  <c r="Q4826" i="1"/>
  <c r="R4826" i="1" s="1"/>
  <c r="Q4837" i="1"/>
  <c r="R4837" i="1" s="1"/>
  <c r="Q4784" i="1"/>
  <c r="R4784" i="1" s="1"/>
  <c r="Q4832" i="1"/>
  <c r="R4832" i="1" s="1"/>
  <c r="Q4795" i="1"/>
  <c r="R4795" i="1" s="1"/>
  <c r="Q4859" i="1"/>
  <c r="R4859" i="1" s="1"/>
  <c r="Q4822" i="1"/>
  <c r="R4822" i="1" s="1"/>
  <c r="Q4887" i="1"/>
  <c r="R4887" i="1" s="1"/>
  <c r="S4887" i="1" s="1"/>
  <c r="T4887" i="1" s="1"/>
  <c r="U4887" i="1" s="1"/>
  <c r="Q4817" i="1"/>
  <c r="R4817" i="1" s="1"/>
  <c r="Q4881" i="1"/>
  <c r="R4881" i="1" s="1"/>
  <c r="Q4796" i="1"/>
  <c r="R4796" i="1" s="1"/>
  <c r="Q4860" i="1"/>
  <c r="R4860" i="1" s="1"/>
  <c r="Q4823" i="1"/>
  <c r="R4823" i="1" s="1"/>
  <c r="Q4834" i="1"/>
  <c r="R4834" i="1" s="1"/>
  <c r="Q4781" i="1"/>
  <c r="R4781" i="1" s="1"/>
  <c r="Q4845" i="1"/>
  <c r="R4845" i="1" s="1"/>
  <c r="Q4816" i="1"/>
  <c r="R4816" i="1" s="1"/>
  <c r="Q4792" i="1"/>
  <c r="R4792" i="1" s="1"/>
  <c r="Q4864" i="1"/>
  <c r="R4864" i="1" s="1"/>
  <c r="Q4803" i="1"/>
  <c r="R4803" i="1" s="1"/>
  <c r="Q4867" i="1"/>
  <c r="R4867" i="1" s="1"/>
  <c r="Q4830" i="1"/>
  <c r="R4830" i="1" s="1"/>
  <c r="Q4825" i="1"/>
  <c r="R4825" i="1" s="1"/>
  <c r="Q4804" i="1"/>
  <c r="R4804" i="1" s="1"/>
  <c r="Q4868" i="1"/>
  <c r="R4868" i="1" s="1"/>
  <c r="Q4831" i="1"/>
  <c r="R4831" i="1" s="1"/>
  <c r="Q4778" i="1"/>
  <c r="R4778" i="1" s="1"/>
  <c r="Q4842" i="1"/>
  <c r="R4842" i="1" s="1"/>
  <c r="Q4789" i="1"/>
  <c r="R4789" i="1" s="1"/>
  <c r="Q4853" i="1"/>
  <c r="R4853" i="1" s="1"/>
  <c r="Q4848" i="1"/>
  <c r="R4848" i="1" s="1"/>
  <c r="Q4824" i="1"/>
  <c r="R4824" i="1" s="1"/>
  <c r="Q4811" i="1"/>
  <c r="R4811" i="1" s="1"/>
  <c r="Q4875" i="1"/>
  <c r="R4875" i="1" s="1"/>
  <c r="Q4838" i="1"/>
  <c r="R4838" i="1" s="1"/>
  <c r="Q4833" i="1"/>
  <c r="R4833" i="1" s="1"/>
  <c r="Q4812" i="1"/>
  <c r="R4812" i="1" s="1"/>
  <c r="Q4876" i="1"/>
  <c r="R4876" i="1" s="1"/>
  <c r="Q4839" i="1"/>
  <c r="R4839" i="1" s="1"/>
  <c r="Q4786" i="1"/>
  <c r="R4786" i="1" s="1"/>
  <c r="Q4850" i="1"/>
  <c r="R4850" i="1" s="1"/>
  <c r="Q4797" i="1"/>
  <c r="R4797" i="1" s="1"/>
  <c r="Q4861" i="1"/>
  <c r="R4861" i="1" s="1"/>
  <c r="Q4880" i="1"/>
  <c r="R4880" i="1" s="1"/>
  <c r="Q4856" i="1"/>
  <c r="R4856" i="1" s="1"/>
  <c r="Q4819" i="1"/>
  <c r="R4819" i="1" s="1"/>
  <c r="Q4883" i="1"/>
  <c r="R4883" i="1" s="1"/>
  <c r="Q4782" i="1"/>
  <c r="R4782" i="1" s="1"/>
  <c r="Q4846" i="1"/>
  <c r="R4846" i="1" s="1"/>
  <c r="Q4777" i="1"/>
  <c r="R4777" i="1" s="1"/>
  <c r="Q4841" i="1"/>
  <c r="R4841" i="1" s="1"/>
  <c r="Q4820" i="1"/>
  <c r="R4820" i="1" s="1"/>
  <c r="Q4884" i="1"/>
  <c r="R4884" i="1" s="1"/>
  <c r="Q4783" i="1"/>
  <c r="R4783" i="1" s="1"/>
  <c r="Q4847" i="1"/>
  <c r="R4847" i="1" s="1"/>
  <c r="Q4794" i="1"/>
  <c r="R4794" i="1" s="1"/>
  <c r="Q4858" i="1"/>
  <c r="R4858" i="1" s="1"/>
  <c r="Q4805" i="1"/>
  <c r="R4805" i="1" s="1"/>
  <c r="Q4869" i="1"/>
  <c r="R4869" i="1" s="1"/>
  <c r="Q4808" i="1"/>
  <c r="R4808" i="1" s="1"/>
  <c r="Q4827" i="1"/>
  <c r="R4827" i="1" s="1"/>
  <c r="Q4790" i="1"/>
  <c r="R4790" i="1" s="1"/>
  <c r="Q4854" i="1"/>
  <c r="R4854" i="1" s="1"/>
  <c r="Q4785" i="1"/>
  <c r="R4785" i="1" s="1"/>
  <c r="Q4849" i="1"/>
  <c r="R4849" i="1" s="1"/>
  <c r="Q4828" i="1"/>
  <c r="R4828" i="1" s="1"/>
  <c r="Q4791" i="1"/>
  <c r="R4791" i="1" s="1"/>
  <c r="Q4855" i="1"/>
  <c r="R4855" i="1" s="1"/>
  <c r="Q4802" i="1"/>
  <c r="R4802" i="1" s="1"/>
  <c r="Q4866" i="1"/>
  <c r="R4866" i="1" s="1"/>
  <c r="Q4813" i="1"/>
  <c r="R4813" i="1" s="1"/>
  <c r="Q4877" i="1"/>
  <c r="R4877" i="1" s="1"/>
  <c r="Q4886" i="1"/>
  <c r="R4886" i="1" s="1"/>
  <c r="Q4840" i="1"/>
  <c r="R4840" i="1" s="1"/>
  <c r="Q4835" i="1"/>
  <c r="R4835" i="1" s="1"/>
  <c r="Q4798" i="1"/>
  <c r="R4798" i="1" s="1"/>
  <c r="Q4862" i="1"/>
  <c r="R4862" i="1" s="1"/>
  <c r="Q4793" i="1"/>
  <c r="R4793" i="1" s="1"/>
  <c r="Q4857" i="1"/>
  <c r="R4857" i="1" s="1"/>
  <c r="Q4836" i="1"/>
  <c r="R4836" i="1" s="1"/>
  <c r="Q4799" i="1"/>
  <c r="R4799" i="1" s="1"/>
  <c r="Q4863" i="1"/>
  <c r="R4863" i="1" s="1"/>
  <c r="Q4810" i="1"/>
  <c r="R4810" i="1" s="1"/>
  <c r="Q4874" i="1"/>
  <c r="R4874" i="1" s="1"/>
  <c r="Q4821" i="1"/>
  <c r="R4821" i="1" s="1"/>
  <c r="Q4885" i="1"/>
  <c r="R4885" i="1" s="1"/>
  <c r="P4777" i="1"/>
  <c r="P4778" i="1"/>
  <c r="P4779" i="1"/>
  <c r="P4780" i="1"/>
  <c r="P4781" i="1"/>
  <c r="P4782" i="1"/>
  <c r="P4783" i="1"/>
  <c r="P4784" i="1"/>
  <c r="P4785" i="1"/>
  <c r="P4786" i="1"/>
  <c r="P4787" i="1"/>
  <c r="P4788" i="1"/>
  <c r="P4789" i="1"/>
  <c r="P4790" i="1"/>
  <c r="P4791" i="1"/>
  <c r="P4792" i="1"/>
  <c r="P4793" i="1"/>
  <c r="P4794" i="1"/>
  <c r="P4795" i="1"/>
  <c r="P4796" i="1"/>
  <c r="P4797" i="1"/>
  <c r="P4798" i="1"/>
  <c r="P4799" i="1"/>
  <c r="P4800" i="1"/>
  <c r="P4801" i="1"/>
  <c r="P4802" i="1"/>
  <c r="P4803" i="1"/>
  <c r="P4804" i="1"/>
  <c r="P4805" i="1"/>
  <c r="P4806" i="1"/>
  <c r="P4807" i="1"/>
  <c r="P4808" i="1"/>
  <c r="P4809" i="1"/>
  <c r="P4810" i="1"/>
  <c r="P4811" i="1"/>
  <c r="P4812" i="1"/>
  <c r="P4813" i="1"/>
  <c r="P4814" i="1"/>
  <c r="P4815" i="1"/>
  <c r="P4816" i="1"/>
  <c r="P4817" i="1"/>
  <c r="P4818" i="1"/>
  <c r="P4819" i="1"/>
  <c r="P4820" i="1"/>
  <c r="P4821" i="1"/>
  <c r="P4822" i="1"/>
  <c r="P4823" i="1"/>
  <c r="P4824" i="1"/>
  <c r="P4825" i="1"/>
  <c r="P4826" i="1"/>
  <c r="P4827" i="1"/>
  <c r="P4828" i="1"/>
  <c r="P4829" i="1"/>
  <c r="P4830" i="1"/>
  <c r="P4831" i="1"/>
  <c r="P4832" i="1"/>
  <c r="P4833" i="1"/>
  <c r="P4834" i="1"/>
  <c r="P4835" i="1"/>
  <c r="P4836" i="1"/>
  <c r="P4837" i="1"/>
  <c r="P4838" i="1"/>
  <c r="P4839" i="1"/>
  <c r="P4840" i="1"/>
  <c r="P4841" i="1"/>
  <c r="P4842" i="1"/>
  <c r="P4843" i="1"/>
  <c r="P4844" i="1"/>
  <c r="P4845" i="1"/>
  <c r="P4846" i="1"/>
  <c r="P4847" i="1"/>
  <c r="P4848" i="1"/>
  <c r="P4849" i="1"/>
  <c r="P4850" i="1"/>
  <c r="P4851" i="1"/>
  <c r="P4852" i="1"/>
  <c r="P4853" i="1"/>
  <c r="P4854" i="1"/>
  <c r="P4855" i="1"/>
  <c r="P4856" i="1"/>
  <c r="P4857" i="1"/>
  <c r="P4858" i="1"/>
  <c r="P4859" i="1"/>
  <c r="P4860" i="1"/>
  <c r="P4861" i="1"/>
  <c r="P4862" i="1"/>
  <c r="P4863" i="1"/>
  <c r="P4864" i="1"/>
  <c r="P4865" i="1"/>
  <c r="P4866" i="1"/>
  <c r="P4867" i="1"/>
  <c r="P4868" i="1"/>
  <c r="P4869" i="1"/>
  <c r="P4870" i="1"/>
  <c r="P4871" i="1"/>
  <c r="P4872" i="1"/>
  <c r="P4873" i="1"/>
  <c r="P4874" i="1"/>
  <c r="P4875" i="1"/>
  <c r="P4876" i="1"/>
  <c r="P4877" i="1"/>
  <c r="P4878" i="1"/>
  <c r="P4879" i="1"/>
  <c r="P4880" i="1"/>
  <c r="P4881" i="1"/>
  <c r="P4882" i="1"/>
  <c r="P4883" i="1"/>
  <c r="P4884" i="1"/>
  <c r="P4885" i="1"/>
  <c r="P4886" i="1"/>
  <c r="T3519" i="1"/>
  <c r="U3519" i="1" s="1"/>
  <c r="S3518" i="1"/>
  <c r="T1187" i="1"/>
  <c r="U1187" i="1" s="1"/>
  <c r="S1186" i="1"/>
  <c r="T743" i="1"/>
  <c r="U743" i="1" s="1"/>
  <c r="S742" i="1"/>
  <c r="T8407" i="1"/>
  <c r="U8407" i="1" s="1"/>
  <c r="S8406" i="1"/>
  <c r="T8966" i="1"/>
  <c r="U8966" i="1" s="1"/>
  <c r="S8965" i="1"/>
  <c r="T6095" i="1"/>
  <c r="U6095" i="1" s="1"/>
  <c r="S6094" i="1"/>
  <c r="K2550" i="1"/>
  <c r="L2550" i="1" s="1"/>
  <c r="M2550" i="1" s="1"/>
  <c r="T6737" i="1"/>
  <c r="U6737" i="1" s="1"/>
  <c r="S6736" i="1"/>
  <c r="P3888" i="1"/>
  <c r="T8624" i="1"/>
  <c r="U8624" i="1" s="1"/>
  <c r="S8623" i="1"/>
  <c r="T2853" i="1"/>
  <c r="U2853" i="1" s="1"/>
  <c r="S2852" i="1"/>
  <c r="T3080" i="1"/>
  <c r="U3080" i="1" s="1"/>
  <c r="S3079" i="1"/>
  <c r="T1864" i="1"/>
  <c r="U1864" i="1" s="1"/>
  <c r="S1863" i="1"/>
  <c r="T5851" i="1"/>
  <c r="U5851" i="1" s="1"/>
  <c r="S5850" i="1"/>
  <c r="T540" i="1"/>
  <c r="U540" i="1" s="1"/>
  <c r="S539" i="1"/>
  <c r="T189" i="1"/>
  <c r="U189" i="1" s="1"/>
  <c r="S188" i="1"/>
  <c r="T1630" i="1"/>
  <c r="U1630" i="1" s="1"/>
  <c r="S1629" i="1"/>
  <c r="T863" i="1"/>
  <c r="U863" i="1" s="1"/>
  <c r="S862" i="1"/>
  <c r="F2551" i="1"/>
  <c r="T1629" i="1" l="1"/>
  <c r="U1629" i="1" s="1"/>
  <c r="S1628" i="1"/>
  <c r="T1186" i="1"/>
  <c r="U1186" i="1" s="1"/>
  <c r="S1185" i="1"/>
  <c r="T1521" i="1"/>
  <c r="U1521" i="1" s="1"/>
  <c r="S1520" i="1"/>
  <c r="T7955" i="1"/>
  <c r="U7955" i="1" s="1"/>
  <c r="S7954" i="1"/>
  <c r="T5623" i="1"/>
  <c r="U5623" i="1" s="1"/>
  <c r="S5622" i="1"/>
  <c r="T75" i="1"/>
  <c r="U75" i="1" s="1"/>
  <c r="S74" i="1"/>
  <c r="T9526" i="1"/>
  <c r="U9526" i="1" s="1"/>
  <c r="S9525" i="1"/>
  <c r="T9180" i="1"/>
  <c r="U9180" i="1" s="1"/>
  <c r="S9179" i="1"/>
  <c r="T5964" i="1"/>
  <c r="U5964" i="1" s="1"/>
  <c r="S5963" i="1"/>
  <c r="T1965" i="1"/>
  <c r="U1965" i="1" s="1"/>
  <c r="S1964" i="1"/>
  <c r="T10640" i="1"/>
  <c r="U10640" i="1" s="1"/>
  <c r="S10639" i="1"/>
  <c r="T2076" i="1"/>
  <c r="U2076" i="1" s="1"/>
  <c r="S2075" i="1"/>
  <c r="T7289" i="1"/>
  <c r="U7289" i="1" s="1"/>
  <c r="S7288" i="1"/>
  <c r="T9846" i="1"/>
  <c r="U9846" i="1" s="1"/>
  <c r="S9845" i="1"/>
  <c r="T862" i="1"/>
  <c r="U862" i="1" s="1"/>
  <c r="S861" i="1"/>
  <c r="T539" i="1"/>
  <c r="U539" i="1" s="1"/>
  <c r="S538" i="1"/>
  <c r="T8623" i="1"/>
  <c r="U8623" i="1" s="1"/>
  <c r="S8622" i="1"/>
  <c r="T6094" i="1"/>
  <c r="U6094" i="1" s="1"/>
  <c r="S6093" i="1"/>
  <c r="T6623" i="1"/>
  <c r="U6623" i="1" s="1"/>
  <c r="S6622" i="1"/>
  <c r="T7415" i="1"/>
  <c r="U7415" i="1" s="1"/>
  <c r="S7414" i="1"/>
  <c r="T4069" i="1"/>
  <c r="U4069" i="1" s="1"/>
  <c r="S4068" i="1"/>
  <c r="T10414" i="1"/>
  <c r="U10414" i="1" s="1"/>
  <c r="S10413" i="1"/>
  <c r="T10199" i="1"/>
  <c r="U10199" i="1" s="1"/>
  <c r="S10198" i="1"/>
  <c r="T4188" i="1"/>
  <c r="U4188" i="1" s="1"/>
  <c r="S4187" i="1"/>
  <c r="T6518" i="1"/>
  <c r="U6518" i="1" s="1"/>
  <c r="S6517" i="1"/>
  <c r="T7512" i="1"/>
  <c r="U7512" i="1" s="1"/>
  <c r="S7511" i="1"/>
  <c r="T10510" i="1"/>
  <c r="U10510" i="1" s="1"/>
  <c r="S10509" i="1"/>
  <c r="T4406" i="1"/>
  <c r="U4406" i="1" s="1"/>
  <c r="S4405" i="1"/>
  <c r="T6405" i="1"/>
  <c r="U6405" i="1" s="1"/>
  <c r="S6404" i="1"/>
  <c r="T8406" i="1"/>
  <c r="U8406" i="1" s="1"/>
  <c r="S8405" i="1"/>
  <c r="T7626" i="1"/>
  <c r="U7626" i="1" s="1"/>
  <c r="S7625" i="1"/>
  <c r="T1741" i="1"/>
  <c r="U1741" i="1" s="1"/>
  <c r="S1740" i="1"/>
  <c r="M669" i="1"/>
  <c r="T10080" i="1"/>
  <c r="U10080" i="1" s="1"/>
  <c r="S10079" i="1"/>
  <c r="T402" i="1"/>
  <c r="U402" i="1" s="1"/>
  <c r="S401" i="1"/>
  <c r="T6317" i="1"/>
  <c r="U6317" i="1" s="1"/>
  <c r="S6316" i="1"/>
  <c r="T5183" i="1"/>
  <c r="U5183" i="1" s="1"/>
  <c r="S5182" i="1"/>
  <c r="T9066" i="1"/>
  <c r="U9066" i="1" s="1"/>
  <c r="S9065" i="1"/>
  <c r="T2185" i="1"/>
  <c r="U2185" i="1" s="1"/>
  <c r="S2184" i="1"/>
  <c r="T2961" i="1"/>
  <c r="U2961" i="1" s="1"/>
  <c r="S2960" i="1"/>
  <c r="T6736" i="1"/>
  <c r="U6736" i="1" s="1"/>
  <c r="S6735" i="1"/>
  <c r="F2552" i="1"/>
  <c r="G2551" i="1"/>
  <c r="T5850" i="1"/>
  <c r="U5850" i="1" s="1"/>
  <c r="S5849" i="1"/>
  <c r="T8965" i="1"/>
  <c r="U8965" i="1" s="1"/>
  <c r="S8964" i="1"/>
  <c r="T742" i="1"/>
  <c r="U742" i="1" s="1"/>
  <c r="S741" i="1"/>
  <c r="S4886" i="1"/>
  <c r="T4886" i="1" s="1"/>
  <c r="U4886" i="1" s="1"/>
  <c r="T967" i="1"/>
  <c r="U967" i="1" s="1"/>
  <c r="S966" i="1"/>
  <c r="T6960" i="1"/>
  <c r="U6960" i="1" s="1"/>
  <c r="S6959" i="1"/>
  <c r="I669" i="1"/>
  <c r="J669" i="1" s="1"/>
  <c r="I559" i="1"/>
  <c r="I560" i="1"/>
  <c r="J560" i="1" s="1"/>
  <c r="I562" i="1"/>
  <c r="J562" i="1" s="1"/>
  <c r="I561" i="1"/>
  <c r="J561" i="1" s="1"/>
  <c r="I563" i="1"/>
  <c r="J563" i="1" s="1"/>
  <c r="I564" i="1"/>
  <c r="J564" i="1" s="1"/>
  <c r="I566" i="1"/>
  <c r="J566" i="1" s="1"/>
  <c r="I565" i="1"/>
  <c r="J565" i="1" s="1"/>
  <c r="I569" i="1"/>
  <c r="J569" i="1" s="1"/>
  <c r="I567" i="1"/>
  <c r="J567" i="1" s="1"/>
  <c r="I568" i="1"/>
  <c r="J568" i="1" s="1"/>
  <c r="I571" i="1"/>
  <c r="J571" i="1" s="1"/>
  <c r="I570" i="1"/>
  <c r="J570" i="1" s="1"/>
  <c r="I572" i="1"/>
  <c r="J572" i="1" s="1"/>
  <c r="I573" i="1"/>
  <c r="J573" i="1" s="1"/>
  <c r="I574" i="1"/>
  <c r="J574" i="1" s="1"/>
  <c r="I575" i="1"/>
  <c r="J575" i="1" s="1"/>
  <c r="I576" i="1"/>
  <c r="J576" i="1" s="1"/>
  <c r="I577" i="1"/>
  <c r="J577" i="1" s="1"/>
  <c r="I578" i="1"/>
  <c r="J578" i="1" s="1"/>
  <c r="I580" i="1"/>
  <c r="J580" i="1" s="1"/>
  <c r="I581" i="1"/>
  <c r="J581" i="1" s="1"/>
  <c r="I579" i="1"/>
  <c r="J579" i="1" s="1"/>
  <c r="I582" i="1"/>
  <c r="J582" i="1" s="1"/>
  <c r="I583" i="1"/>
  <c r="J583" i="1" s="1"/>
  <c r="I584" i="1"/>
  <c r="J584" i="1" s="1"/>
  <c r="I586" i="1"/>
  <c r="J586" i="1" s="1"/>
  <c r="I585" i="1"/>
  <c r="J585" i="1" s="1"/>
  <c r="I588" i="1"/>
  <c r="J588" i="1" s="1"/>
  <c r="I587" i="1"/>
  <c r="J587" i="1" s="1"/>
  <c r="I589" i="1"/>
  <c r="J589" i="1" s="1"/>
  <c r="I590" i="1"/>
  <c r="J590" i="1" s="1"/>
  <c r="I591" i="1"/>
  <c r="J591" i="1" s="1"/>
  <c r="I594" i="1"/>
  <c r="J594" i="1" s="1"/>
  <c r="I592" i="1"/>
  <c r="J592" i="1" s="1"/>
  <c r="I593" i="1"/>
  <c r="J593" i="1" s="1"/>
  <c r="I595" i="1"/>
  <c r="J595" i="1" s="1"/>
  <c r="I596" i="1"/>
  <c r="J596" i="1" s="1"/>
  <c r="I597" i="1"/>
  <c r="J597" i="1" s="1"/>
  <c r="I598" i="1"/>
  <c r="J598" i="1" s="1"/>
  <c r="I599" i="1"/>
  <c r="J599" i="1" s="1"/>
  <c r="I603" i="1"/>
  <c r="J603" i="1" s="1"/>
  <c r="I600" i="1"/>
  <c r="J600" i="1" s="1"/>
  <c r="I601" i="1"/>
  <c r="J601" i="1" s="1"/>
  <c r="I604" i="1"/>
  <c r="J604" i="1" s="1"/>
  <c r="I602" i="1"/>
  <c r="J602" i="1" s="1"/>
  <c r="I607" i="1"/>
  <c r="J607" i="1" s="1"/>
  <c r="I605" i="1"/>
  <c r="J605" i="1" s="1"/>
  <c r="I608" i="1"/>
  <c r="J608" i="1" s="1"/>
  <c r="I606" i="1"/>
  <c r="J606" i="1" s="1"/>
  <c r="I609" i="1"/>
  <c r="J609" i="1" s="1"/>
  <c r="I610" i="1"/>
  <c r="J610" i="1" s="1"/>
  <c r="I611" i="1"/>
  <c r="J611" i="1" s="1"/>
  <c r="I613" i="1"/>
  <c r="J613" i="1" s="1"/>
  <c r="I614" i="1"/>
  <c r="J614" i="1" s="1"/>
  <c r="I612" i="1"/>
  <c r="J612" i="1" s="1"/>
  <c r="I615" i="1"/>
  <c r="J615" i="1" s="1"/>
  <c r="I616" i="1"/>
  <c r="J616" i="1" s="1"/>
  <c r="I618" i="1"/>
  <c r="J618" i="1" s="1"/>
  <c r="I619" i="1"/>
  <c r="J619" i="1" s="1"/>
  <c r="I617" i="1"/>
  <c r="J617" i="1" s="1"/>
  <c r="I620" i="1"/>
  <c r="J620" i="1" s="1"/>
  <c r="I621" i="1"/>
  <c r="J621" i="1" s="1"/>
  <c r="I622" i="1"/>
  <c r="J622" i="1" s="1"/>
  <c r="I623" i="1"/>
  <c r="J623" i="1" s="1"/>
  <c r="I624" i="1"/>
  <c r="J624" i="1" s="1"/>
  <c r="I626" i="1"/>
  <c r="J626" i="1" s="1"/>
  <c r="I625" i="1"/>
  <c r="J625" i="1" s="1"/>
  <c r="I627" i="1"/>
  <c r="J627" i="1" s="1"/>
  <c r="I630" i="1"/>
  <c r="J630" i="1" s="1"/>
  <c r="I628" i="1"/>
  <c r="J628" i="1" s="1"/>
  <c r="I629" i="1"/>
  <c r="J629" i="1" s="1"/>
  <c r="I631" i="1"/>
  <c r="J631" i="1" s="1"/>
  <c r="I632" i="1"/>
  <c r="J632" i="1" s="1"/>
  <c r="I633" i="1"/>
  <c r="J633" i="1" s="1"/>
  <c r="I635" i="1"/>
  <c r="J635" i="1" s="1"/>
  <c r="I634" i="1"/>
  <c r="J634" i="1" s="1"/>
  <c r="I637" i="1"/>
  <c r="J637" i="1" s="1"/>
  <c r="I636" i="1"/>
  <c r="J636" i="1" s="1"/>
  <c r="I638" i="1"/>
  <c r="J638" i="1" s="1"/>
  <c r="I639" i="1"/>
  <c r="J639" i="1" s="1"/>
  <c r="I640" i="1"/>
  <c r="J640" i="1" s="1"/>
  <c r="I641" i="1"/>
  <c r="J641" i="1" s="1"/>
  <c r="I643" i="1"/>
  <c r="J643" i="1" s="1"/>
  <c r="I642" i="1"/>
  <c r="J642" i="1" s="1"/>
  <c r="I644" i="1"/>
  <c r="J644" i="1" s="1"/>
  <c r="I645" i="1"/>
  <c r="J645" i="1" s="1"/>
  <c r="I646" i="1"/>
  <c r="J646" i="1" s="1"/>
  <c r="I647" i="1"/>
  <c r="J647" i="1" s="1"/>
  <c r="I648" i="1"/>
  <c r="J648" i="1" s="1"/>
  <c r="I649" i="1"/>
  <c r="J649" i="1" s="1"/>
  <c r="I650" i="1"/>
  <c r="J650" i="1" s="1"/>
  <c r="I651" i="1"/>
  <c r="J651" i="1" s="1"/>
  <c r="I652" i="1"/>
  <c r="J652" i="1" s="1"/>
  <c r="I653" i="1"/>
  <c r="J653" i="1" s="1"/>
  <c r="I654" i="1"/>
  <c r="J654" i="1" s="1"/>
  <c r="I656" i="1"/>
  <c r="J656" i="1" s="1"/>
  <c r="I655" i="1"/>
  <c r="J655" i="1" s="1"/>
  <c r="I658" i="1"/>
  <c r="J658" i="1" s="1"/>
  <c r="I657" i="1"/>
  <c r="J657" i="1" s="1"/>
  <c r="I660" i="1"/>
  <c r="J660" i="1" s="1"/>
  <c r="I659" i="1"/>
  <c r="J659" i="1" s="1"/>
  <c r="I661" i="1"/>
  <c r="J661" i="1" s="1"/>
  <c r="I663" i="1"/>
  <c r="J663" i="1" s="1"/>
  <c r="I667" i="1"/>
  <c r="J667" i="1" s="1"/>
  <c r="I666" i="1"/>
  <c r="J666" i="1" s="1"/>
  <c r="I662" i="1"/>
  <c r="J662" i="1" s="1"/>
  <c r="T8843" i="1"/>
  <c r="U8843" i="1" s="1"/>
  <c r="S8842" i="1"/>
  <c r="T2294" i="1"/>
  <c r="U2294" i="1" s="1"/>
  <c r="S2293" i="1"/>
  <c r="T3955" i="1"/>
  <c r="U3955" i="1" s="1"/>
  <c r="S3954" i="1"/>
  <c r="T9298" i="1"/>
  <c r="U9298" i="1" s="1"/>
  <c r="S9297" i="1"/>
  <c r="I665" i="1"/>
  <c r="J665" i="1" s="1"/>
  <c r="T10289" i="1"/>
  <c r="U10289" i="1" s="1"/>
  <c r="S10288" i="1"/>
  <c r="T8510" i="1"/>
  <c r="U8510" i="1" s="1"/>
  <c r="S8509" i="1"/>
  <c r="O6109" i="1"/>
  <c r="T10729" i="1"/>
  <c r="U10729" i="1" s="1"/>
  <c r="S10728" i="1"/>
  <c r="T7843" i="1"/>
  <c r="U7843" i="1" s="1"/>
  <c r="S7842" i="1"/>
  <c r="T2738" i="1"/>
  <c r="U2738" i="1" s="1"/>
  <c r="S2737" i="1"/>
  <c r="T1291" i="1"/>
  <c r="U1291" i="1" s="1"/>
  <c r="S1290" i="1"/>
  <c r="T3404" i="1"/>
  <c r="U3404" i="1" s="1"/>
  <c r="S3403" i="1"/>
  <c r="T8293" i="1"/>
  <c r="U8293" i="1" s="1"/>
  <c r="S8292" i="1"/>
  <c r="T2408" i="1"/>
  <c r="U2408" i="1" s="1"/>
  <c r="S2407" i="1"/>
  <c r="O3881" i="1"/>
  <c r="O3873" i="1"/>
  <c r="O3865" i="1"/>
  <c r="O3857" i="1"/>
  <c r="O3849" i="1"/>
  <c r="O3841" i="1"/>
  <c r="O3833" i="1"/>
  <c r="O3825" i="1"/>
  <c r="O3817" i="1"/>
  <c r="O3809" i="1"/>
  <c r="O3801" i="1"/>
  <c r="O3793" i="1"/>
  <c r="O3785" i="1"/>
  <c r="O3886" i="1"/>
  <c r="O3878" i="1"/>
  <c r="O3870" i="1"/>
  <c r="O3862" i="1"/>
  <c r="O3854" i="1"/>
  <c r="O3846" i="1"/>
  <c r="O3838" i="1"/>
  <c r="O3830" i="1"/>
  <c r="O3822" i="1"/>
  <c r="O3814" i="1"/>
  <c r="O3806" i="1"/>
  <c r="O3798" i="1"/>
  <c r="O3790" i="1"/>
  <c r="O3782" i="1"/>
  <c r="O3883" i="1"/>
  <c r="O3875" i="1"/>
  <c r="O3867" i="1"/>
  <c r="O3859" i="1"/>
  <c r="O3851" i="1"/>
  <c r="O3843" i="1"/>
  <c r="O3835" i="1"/>
  <c r="O3827" i="1"/>
  <c r="O3819" i="1"/>
  <c r="O3811" i="1"/>
  <c r="O3803" i="1"/>
  <c r="O3795" i="1"/>
  <c r="O3787" i="1"/>
  <c r="O3779" i="1"/>
  <c r="O3880" i="1"/>
  <c r="O3872" i="1"/>
  <c r="O3864" i="1"/>
  <c r="O3856" i="1"/>
  <c r="O3848" i="1"/>
  <c r="O3840" i="1"/>
  <c r="O3832" i="1"/>
  <c r="O3824" i="1"/>
  <c r="O3816" i="1"/>
  <c r="O3808" i="1"/>
  <c r="O3800" i="1"/>
  <c r="O3792" i="1"/>
  <c r="O3784" i="1"/>
  <c r="O3888" i="1"/>
  <c r="O3885" i="1"/>
  <c r="O3877" i="1"/>
  <c r="O3869" i="1"/>
  <c r="O3861" i="1"/>
  <c r="O3853" i="1"/>
  <c r="O3845" i="1"/>
  <c r="O3837" i="1"/>
  <c r="O3829" i="1"/>
  <c r="O3821" i="1"/>
  <c r="O3813" i="1"/>
  <c r="O3805" i="1"/>
  <c r="O3797" i="1"/>
  <c r="O3789" i="1"/>
  <c r="O3781" i="1"/>
  <c r="O3882" i="1"/>
  <c r="O3874" i="1"/>
  <c r="O3866" i="1"/>
  <c r="O3858" i="1"/>
  <c r="O3850" i="1"/>
  <c r="O3842" i="1"/>
  <c r="O3834" i="1"/>
  <c r="O3826" i="1"/>
  <c r="O3818" i="1"/>
  <c r="O3810" i="1"/>
  <c r="O3802" i="1"/>
  <c r="O3794" i="1"/>
  <c r="O3786" i="1"/>
  <c r="O3887" i="1"/>
  <c r="O3879" i="1"/>
  <c r="O3871" i="1"/>
  <c r="O3863" i="1"/>
  <c r="O3855" i="1"/>
  <c r="O3847" i="1"/>
  <c r="O3839" i="1"/>
  <c r="O3831" i="1"/>
  <c r="O3823" i="1"/>
  <c r="O3815" i="1"/>
  <c r="O3807" i="1"/>
  <c r="O3799" i="1"/>
  <c r="O3791" i="1"/>
  <c r="O3783" i="1"/>
  <c r="O3860" i="1"/>
  <c r="O3828" i="1"/>
  <c r="O3796" i="1"/>
  <c r="O3884" i="1"/>
  <c r="O3852" i="1"/>
  <c r="O3820" i="1"/>
  <c r="O3788" i="1"/>
  <c r="O3876" i="1"/>
  <c r="O3844" i="1"/>
  <c r="O3812" i="1"/>
  <c r="O3780" i="1"/>
  <c r="O3868" i="1"/>
  <c r="O3836" i="1"/>
  <c r="O3804" i="1"/>
  <c r="Q3839" i="1"/>
  <c r="R3839" i="1" s="1"/>
  <c r="Q3794" i="1"/>
  <c r="R3794" i="1" s="1"/>
  <c r="Q3858" i="1"/>
  <c r="R3858" i="1" s="1"/>
  <c r="Q3781" i="1"/>
  <c r="R3781" i="1" s="1"/>
  <c r="Q3845" i="1"/>
  <c r="R3845" i="1" s="1"/>
  <c r="Q3840" i="1"/>
  <c r="R3840" i="1" s="1"/>
  <c r="Q3835" i="1"/>
  <c r="R3835" i="1" s="1"/>
  <c r="Q3814" i="1"/>
  <c r="R3814" i="1" s="1"/>
  <c r="Q3878" i="1"/>
  <c r="R3878" i="1" s="1"/>
  <c r="Q3833" i="1"/>
  <c r="R3833" i="1" s="1"/>
  <c r="Q3804" i="1"/>
  <c r="R3804" i="1" s="1"/>
  <c r="Q3868" i="1"/>
  <c r="R3868" i="1" s="1"/>
  <c r="Q3871" i="1"/>
  <c r="R3871" i="1" s="1"/>
  <c r="Q3802" i="1"/>
  <c r="R3802" i="1" s="1"/>
  <c r="Q3866" i="1"/>
  <c r="R3866" i="1" s="1"/>
  <c r="Q3789" i="1"/>
  <c r="R3789" i="1" s="1"/>
  <c r="Q3853" i="1"/>
  <c r="R3853" i="1" s="1"/>
  <c r="Q3784" i="1"/>
  <c r="R3784" i="1" s="1"/>
  <c r="Q3848" i="1"/>
  <c r="R3848" i="1" s="1"/>
  <c r="Q3779" i="1"/>
  <c r="R3779" i="1" s="1"/>
  <c r="Q3843" i="1"/>
  <c r="R3843" i="1" s="1"/>
  <c r="Q3822" i="1"/>
  <c r="R3822" i="1" s="1"/>
  <c r="Q3886" i="1"/>
  <c r="R3886" i="1" s="1"/>
  <c r="Q3841" i="1"/>
  <c r="R3841" i="1" s="1"/>
  <c r="Q3812" i="1"/>
  <c r="R3812" i="1" s="1"/>
  <c r="Q3876" i="1"/>
  <c r="R3876" i="1" s="1"/>
  <c r="Q3810" i="1"/>
  <c r="R3810" i="1" s="1"/>
  <c r="Q3874" i="1"/>
  <c r="R3874" i="1" s="1"/>
  <c r="Q3797" i="1"/>
  <c r="R3797" i="1" s="1"/>
  <c r="Q3861" i="1"/>
  <c r="R3861" i="1" s="1"/>
  <c r="Q3792" i="1"/>
  <c r="R3792" i="1" s="1"/>
  <c r="Q3856" i="1"/>
  <c r="R3856" i="1" s="1"/>
  <c r="Q3787" i="1"/>
  <c r="R3787" i="1" s="1"/>
  <c r="Q3851" i="1"/>
  <c r="R3851" i="1" s="1"/>
  <c r="Q3830" i="1"/>
  <c r="R3830" i="1" s="1"/>
  <c r="Q3785" i="1"/>
  <c r="R3785" i="1" s="1"/>
  <c r="Q3849" i="1"/>
  <c r="R3849" i="1" s="1"/>
  <c r="Q3820" i="1"/>
  <c r="R3820" i="1" s="1"/>
  <c r="Q3884" i="1"/>
  <c r="R3884" i="1" s="1"/>
  <c r="Q3799" i="1"/>
  <c r="R3799" i="1" s="1"/>
  <c r="Q3791" i="1"/>
  <c r="R3791" i="1" s="1"/>
  <c r="Q3818" i="1"/>
  <c r="R3818" i="1" s="1"/>
  <c r="Q3882" i="1"/>
  <c r="R3882" i="1" s="1"/>
  <c r="Q3805" i="1"/>
  <c r="R3805" i="1" s="1"/>
  <c r="Q3869" i="1"/>
  <c r="R3869" i="1" s="1"/>
  <c r="Q3800" i="1"/>
  <c r="R3800" i="1" s="1"/>
  <c r="Q3864" i="1"/>
  <c r="R3864" i="1" s="1"/>
  <c r="Q3795" i="1"/>
  <c r="R3795" i="1" s="1"/>
  <c r="Q3859" i="1"/>
  <c r="R3859" i="1" s="1"/>
  <c r="Q3838" i="1"/>
  <c r="R3838" i="1" s="1"/>
  <c r="Q3793" i="1"/>
  <c r="R3793" i="1" s="1"/>
  <c r="Q3857" i="1"/>
  <c r="R3857" i="1" s="1"/>
  <c r="Q3828" i="1"/>
  <c r="R3828" i="1" s="1"/>
  <c r="Q3831" i="1"/>
  <c r="R3831" i="1" s="1"/>
  <c r="Q3783" i="1"/>
  <c r="R3783" i="1" s="1"/>
  <c r="Q3823" i="1"/>
  <c r="R3823" i="1" s="1"/>
  <c r="Q3826" i="1"/>
  <c r="R3826" i="1" s="1"/>
  <c r="Q3813" i="1"/>
  <c r="R3813" i="1" s="1"/>
  <c r="Q3877" i="1"/>
  <c r="R3877" i="1" s="1"/>
  <c r="Q3808" i="1"/>
  <c r="R3808" i="1" s="1"/>
  <c r="Q3872" i="1"/>
  <c r="R3872" i="1" s="1"/>
  <c r="Q3803" i="1"/>
  <c r="R3803" i="1" s="1"/>
  <c r="Q3867" i="1"/>
  <c r="R3867" i="1" s="1"/>
  <c r="Q3782" i="1"/>
  <c r="R3782" i="1" s="1"/>
  <c r="Q3846" i="1"/>
  <c r="R3846" i="1" s="1"/>
  <c r="Q3801" i="1"/>
  <c r="R3801" i="1" s="1"/>
  <c r="Q3865" i="1"/>
  <c r="R3865" i="1" s="1"/>
  <c r="Q3836" i="1"/>
  <c r="R3836" i="1" s="1"/>
  <c r="Q3863" i="1"/>
  <c r="R3863" i="1" s="1"/>
  <c r="Q3815" i="1"/>
  <c r="R3815" i="1" s="1"/>
  <c r="Q3855" i="1"/>
  <c r="R3855" i="1" s="1"/>
  <c r="Q3834" i="1"/>
  <c r="R3834" i="1" s="1"/>
  <c r="Q3821" i="1"/>
  <c r="R3821" i="1" s="1"/>
  <c r="Q3885" i="1"/>
  <c r="R3885" i="1" s="1"/>
  <c r="Q3816" i="1"/>
  <c r="R3816" i="1" s="1"/>
  <c r="Q3880" i="1"/>
  <c r="R3880" i="1" s="1"/>
  <c r="Q3811" i="1"/>
  <c r="R3811" i="1" s="1"/>
  <c r="Q3875" i="1"/>
  <c r="R3875" i="1" s="1"/>
  <c r="Q3790" i="1"/>
  <c r="R3790" i="1" s="1"/>
  <c r="Q3854" i="1"/>
  <c r="R3854" i="1" s="1"/>
  <c r="Q3809" i="1"/>
  <c r="R3809" i="1" s="1"/>
  <c r="Q3873" i="1"/>
  <c r="R3873" i="1" s="1"/>
  <c r="Q3780" i="1"/>
  <c r="R3780" i="1" s="1"/>
  <c r="Q3844" i="1"/>
  <c r="R3844" i="1" s="1"/>
  <c r="Q3847" i="1"/>
  <c r="R3847" i="1" s="1"/>
  <c r="Q3888" i="1"/>
  <c r="R3888" i="1" s="1"/>
  <c r="S3888" i="1" s="1"/>
  <c r="T3888" i="1" s="1"/>
  <c r="U3888" i="1" s="1"/>
  <c r="Q3778" i="1"/>
  <c r="R3778" i="1" s="1"/>
  <c r="Q3842" i="1"/>
  <c r="R3842" i="1" s="1"/>
  <c r="Q3829" i="1"/>
  <c r="R3829" i="1" s="1"/>
  <c r="Q3824" i="1"/>
  <c r="R3824" i="1" s="1"/>
  <c r="Q3819" i="1"/>
  <c r="R3819" i="1" s="1"/>
  <c r="Q3883" i="1"/>
  <c r="R3883" i="1" s="1"/>
  <c r="Q3798" i="1"/>
  <c r="R3798" i="1" s="1"/>
  <c r="Q3862" i="1"/>
  <c r="R3862" i="1" s="1"/>
  <c r="Q3817" i="1"/>
  <c r="R3817" i="1" s="1"/>
  <c r="Q3881" i="1"/>
  <c r="R3881" i="1" s="1"/>
  <c r="Q3788" i="1"/>
  <c r="R3788" i="1" s="1"/>
  <c r="Q3852" i="1"/>
  <c r="R3852" i="1" s="1"/>
  <c r="Q3887" i="1"/>
  <c r="R3887" i="1" s="1"/>
  <c r="S3887" i="1" s="1"/>
  <c r="T3887" i="1" s="1"/>
  <c r="U3887" i="1" s="1"/>
  <c r="Q3879" i="1"/>
  <c r="R3879" i="1" s="1"/>
  <c r="Q3807" i="1"/>
  <c r="R3807" i="1" s="1"/>
  <c r="Q3786" i="1"/>
  <c r="R3786" i="1" s="1"/>
  <c r="Q3850" i="1"/>
  <c r="R3850" i="1" s="1"/>
  <c r="Q3837" i="1"/>
  <c r="R3837" i="1" s="1"/>
  <c r="Q3832" i="1"/>
  <c r="R3832" i="1" s="1"/>
  <c r="Q3827" i="1"/>
  <c r="R3827" i="1" s="1"/>
  <c r="Q3806" i="1"/>
  <c r="R3806" i="1" s="1"/>
  <c r="Q3870" i="1"/>
  <c r="R3870" i="1" s="1"/>
  <c r="Q3825" i="1"/>
  <c r="R3825" i="1" s="1"/>
  <c r="Q3796" i="1"/>
  <c r="R3796" i="1" s="1"/>
  <c r="Q3860" i="1"/>
  <c r="R3860" i="1" s="1"/>
  <c r="P3778" i="1"/>
  <c r="P3779" i="1"/>
  <c r="P3780" i="1"/>
  <c r="P3781" i="1"/>
  <c r="P3782" i="1"/>
  <c r="P3783" i="1"/>
  <c r="P3784" i="1"/>
  <c r="P3785" i="1"/>
  <c r="P3786" i="1"/>
  <c r="P3787" i="1"/>
  <c r="P3788" i="1"/>
  <c r="P3789" i="1"/>
  <c r="P3790" i="1"/>
  <c r="P3791" i="1"/>
  <c r="P3792" i="1"/>
  <c r="P3793" i="1"/>
  <c r="P3794" i="1"/>
  <c r="P3795" i="1"/>
  <c r="P3796" i="1"/>
  <c r="P3797" i="1"/>
  <c r="P3798" i="1"/>
  <c r="P3799" i="1"/>
  <c r="P3800" i="1"/>
  <c r="P3801" i="1"/>
  <c r="P3802" i="1"/>
  <c r="P3803" i="1"/>
  <c r="P3804" i="1"/>
  <c r="P3805" i="1"/>
  <c r="P3806" i="1"/>
  <c r="P3807" i="1"/>
  <c r="P3808" i="1"/>
  <c r="P3809" i="1"/>
  <c r="P3810" i="1"/>
  <c r="P3811" i="1"/>
  <c r="P3812" i="1"/>
  <c r="P3813" i="1"/>
  <c r="P3814" i="1"/>
  <c r="P3815" i="1"/>
  <c r="P3816" i="1"/>
  <c r="P3817" i="1"/>
  <c r="P3818" i="1"/>
  <c r="P3819" i="1"/>
  <c r="P3820" i="1"/>
  <c r="P3821" i="1"/>
  <c r="P3822" i="1"/>
  <c r="P3823" i="1"/>
  <c r="P3824" i="1"/>
  <c r="P3825" i="1"/>
  <c r="P3826" i="1"/>
  <c r="P3827" i="1"/>
  <c r="P3828" i="1"/>
  <c r="P3829" i="1"/>
  <c r="P3830" i="1"/>
  <c r="P3831" i="1"/>
  <c r="P3832" i="1"/>
  <c r="P3833" i="1"/>
  <c r="P3834" i="1"/>
  <c r="P3835" i="1"/>
  <c r="P3836" i="1"/>
  <c r="P3837" i="1"/>
  <c r="P3838" i="1"/>
  <c r="P3839" i="1"/>
  <c r="P3840" i="1"/>
  <c r="P3841" i="1"/>
  <c r="P3842" i="1"/>
  <c r="P3843" i="1"/>
  <c r="P3844" i="1"/>
  <c r="P3845" i="1"/>
  <c r="P3846" i="1"/>
  <c r="P3847" i="1"/>
  <c r="P3848" i="1"/>
  <c r="P3849" i="1"/>
  <c r="P3850" i="1"/>
  <c r="P3851" i="1"/>
  <c r="P3852" i="1"/>
  <c r="P3853" i="1"/>
  <c r="P3854" i="1"/>
  <c r="P3855" i="1"/>
  <c r="P3856" i="1"/>
  <c r="P3857" i="1"/>
  <c r="P3858" i="1"/>
  <c r="P3859" i="1"/>
  <c r="P3860" i="1"/>
  <c r="P3861" i="1"/>
  <c r="P3862" i="1"/>
  <c r="P3863" i="1"/>
  <c r="P3864" i="1"/>
  <c r="P3865" i="1"/>
  <c r="P3866" i="1"/>
  <c r="P3867" i="1"/>
  <c r="P3868" i="1"/>
  <c r="P3869" i="1"/>
  <c r="P3870" i="1"/>
  <c r="P3871" i="1"/>
  <c r="P3872" i="1"/>
  <c r="P3873" i="1"/>
  <c r="P3874" i="1"/>
  <c r="P3875" i="1"/>
  <c r="P3876" i="1"/>
  <c r="P3877" i="1"/>
  <c r="P3878" i="1"/>
  <c r="P3879" i="1"/>
  <c r="P3880" i="1"/>
  <c r="P3881" i="1"/>
  <c r="P3882" i="1"/>
  <c r="P3883" i="1"/>
  <c r="P3884" i="1"/>
  <c r="P3885" i="1"/>
  <c r="P3886" i="1"/>
  <c r="P3887" i="1"/>
  <c r="T295" i="1"/>
  <c r="U295" i="1" s="1"/>
  <c r="S294" i="1"/>
  <c r="T8178" i="1"/>
  <c r="U8178" i="1" s="1"/>
  <c r="S8177" i="1"/>
  <c r="T3293" i="1"/>
  <c r="U3293" i="1" s="1"/>
  <c r="S3292" i="1"/>
  <c r="T3738" i="1"/>
  <c r="U3738" i="1" s="1"/>
  <c r="S3737" i="1"/>
  <c r="T9966" i="1"/>
  <c r="U9966" i="1" s="1"/>
  <c r="S9965" i="1"/>
  <c r="T4628" i="1"/>
  <c r="U4628" i="1" s="1"/>
  <c r="S4627" i="1"/>
  <c r="T6845" i="1"/>
  <c r="U6845" i="1" s="1"/>
  <c r="S6844" i="1"/>
  <c r="T9736" i="1"/>
  <c r="U9736" i="1" s="1"/>
  <c r="S9735" i="1"/>
  <c r="T1863" i="1"/>
  <c r="U1863" i="1" s="1"/>
  <c r="S1862" i="1"/>
  <c r="T9622" i="1"/>
  <c r="U9622" i="1" s="1"/>
  <c r="S9621" i="1"/>
  <c r="T10843" i="1"/>
  <c r="U10843" i="1" s="1"/>
  <c r="S10842" i="1"/>
  <c r="S4885" i="1"/>
  <c r="T4885" i="1" s="1"/>
  <c r="U4885" i="1" s="1"/>
  <c r="T4299" i="1"/>
  <c r="U4299" i="1" s="1"/>
  <c r="S4298" i="1"/>
  <c r="T7076" i="1"/>
  <c r="U7076" i="1" s="1"/>
  <c r="S7075" i="1"/>
  <c r="T1411" i="1"/>
  <c r="U1411" i="1" s="1"/>
  <c r="S1410" i="1"/>
  <c r="T5066" i="1"/>
  <c r="U5066" i="1" s="1"/>
  <c r="S5065" i="1"/>
  <c r="T7738" i="1"/>
  <c r="U7738" i="1" s="1"/>
  <c r="S7737" i="1"/>
  <c r="T2624" i="1"/>
  <c r="U2624" i="1" s="1"/>
  <c r="S2623" i="1"/>
  <c r="T5547" i="1"/>
  <c r="U5547" i="1" s="1"/>
  <c r="S5546" i="1"/>
  <c r="K1111" i="1"/>
  <c r="L1111" i="1" s="1"/>
  <c r="M1111" i="1" s="1"/>
  <c r="T5733" i="1"/>
  <c r="U5733" i="1" s="1"/>
  <c r="S5732" i="1"/>
  <c r="T188" i="1"/>
  <c r="U188" i="1" s="1"/>
  <c r="S187" i="1"/>
  <c r="T3079" i="1"/>
  <c r="U3079" i="1" s="1"/>
  <c r="S3078" i="1"/>
  <c r="T2852" i="1"/>
  <c r="U2852" i="1" s="1"/>
  <c r="S2851" i="1"/>
  <c r="T3518" i="1"/>
  <c r="U3518" i="1" s="1"/>
  <c r="S3517" i="1"/>
  <c r="T10966" i="1"/>
  <c r="U10966" i="1" s="1"/>
  <c r="S10965" i="1"/>
  <c r="T8080" i="1"/>
  <c r="U8080" i="1" s="1"/>
  <c r="S8079" i="1"/>
  <c r="T5293" i="1"/>
  <c r="U5293" i="1" s="1"/>
  <c r="S5292" i="1"/>
  <c r="T4518" i="1"/>
  <c r="U4518" i="1" s="1"/>
  <c r="S4517" i="1"/>
  <c r="T7210" i="1"/>
  <c r="U7210" i="1" s="1"/>
  <c r="S7209" i="1"/>
  <c r="T5410" i="1"/>
  <c r="U5410" i="1" s="1"/>
  <c r="S5409" i="1"/>
  <c r="T4736" i="1"/>
  <c r="U4736" i="1" s="1"/>
  <c r="S4735" i="1"/>
  <c r="I668" i="1"/>
  <c r="J668" i="1" s="1"/>
  <c r="F1112" i="1"/>
  <c r="T8769" i="1"/>
  <c r="U8769" i="1" s="1"/>
  <c r="S8768" i="1"/>
  <c r="T4953" i="1"/>
  <c r="U4953" i="1" s="1"/>
  <c r="S4952" i="1"/>
  <c r="T3626" i="1"/>
  <c r="U3626" i="1" s="1"/>
  <c r="S3625" i="1"/>
  <c r="T3184" i="1"/>
  <c r="U3184" i="1" s="1"/>
  <c r="S3183" i="1"/>
  <c r="T9432" i="1"/>
  <c r="U9432" i="1" s="1"/>
  <c r="S9431" i="1"/>
  <c r="T8079" i="1" l="1"/>
  <c r="U8079" i="1" s="1"/>
  <c r="S8078" i="1"/>
  <c r="T1410" i="1"/>
  <c r="U1410" i="1" s="1"/>
  <c r="S1409" i="1"/>
  <c r="T9965" i="1"/>
  <c r="U9965" i="1" s="1"/>
  <c r="S9964" i="1"/>
  <c r="T10728" i="1"/>
  <c r="U10728" i="1" s="1"/>
  <c r="S10727" i="1"/>
  <c r="T9845" i="1"/>
  <c r="U9845" i="1" s="1"/>
  <c r="S9844" i="1"/>
  <c r="T2075" i="1"/>
  <c r="U2075" i="1" s="1"/>
  <c r="S2074" i="1"/>
  <c r="T9179" i="1"/>
  <c r="U9179" i="1" s="1"/>
  <c r="S9178" i="1"/>
  <c r="T7954" i="1"/>
  <c r="U7954" i="1" s="1"/>
  <c r="S7953" i="1"/>
  <c r="T187" i="1"/>
  <c r="U187" i="1" s="1"/>
  <c r="S186" i="1"/>
  <c r="T3625" i="1"/>
  <c r="U3625" i="1" s="1"/>
  <c r="S3624" i="1"/>
  <c r="T4517" i="1"/>
  <c r="U4517" i="1" s="1"/>
  <c r="S4516" i="1"/>
  <c r="T2851" i="1"/>
  <c r="U2851" i="1" s="1"/>
  <c r="S2850" i="1"/>
  <c r="T6844" i="1"/>
  <c r="U6844" i="1" s="1"/>
  <c r="S6843" i="1"/>
  <c r="T1290" i="1"/>
  <c r="U1290" i="1" s="1"/>
  <c r="S1289" i="1"/>
  <c r="T8842" i="1"/>
  <c r="U8842" i="1" s="1"/>
  <c r="S8841" i="1"/>
  <c r="T966" i="1"/>
  <c r="U966" i="1" s="1"/>
  <c r="S965" i="1"/>
  <c r="T741" i="1"/>
  <c r="U741" i="1" s="1"/>
  <c r="S740" i="1"/>
  <c r="T2960" i="1"/>
  <c r="U2960" i="1" s="1"/>
  <c r="S2959" i="1"/>
  <c r="T401" i="1"/>
  <c r="U401" i="1" s="1"/>
  <c r="S400" i="1"/>
  <c r="T6404" i="1"/>
  <c r="U6404" i="1" s="1"/>
  <c r="S6403" i="1"/>
  <c r="T6517" i="1"/>
  <c r="U6517" i="1" s="1"/>
  <c r="S6516" i="1"/>
  <c r="T4068" i="1"/>
  <c r="U4068" i="1" s="1"/>
  <c r="S4067" i="1"/>
  <c r="T6093" i="1"/>
  <c r="U6093" i="1" s="1"/>
  <c r="S6092" i="1"/>
  <c r="T1185" i="1"/>
  <c r="U1185" i="1" s="1"/>
  <c r="S1184" i="1"/>
  <c r="T7737" i="1"/>
  <c r="U7737" i="1" s="1"/>
  <c r="S7736" i="1"/>
  <c r="T9431" i="1"/>
  <c r="U9431" i="1" s="1"/>
  <c r="S9430" i="1"/>
  <c r="S4884" i="1"/>
  <c r="T2623" i="1"/>
  <c r="U2623" i="1" s="1"/>
  <c r="S2622" i="1"/>
  <c r="T7075" i="1"/>
  <c r="U7075" i="1" s="1"/>
  <c r="S7074" i="1"/>
  <c r="T1862" i="1"/>
  <c r="U1862" i="1" s="1"/>
  <c r="S1861" i="1"/>
  <c r="T3737" i="1"/>
  <c r="U3737" i="1" s="1"/>
  <c r="S3736" i="1"/>
  <c r="T9297" i="1"/>
  <c r="U9297" i="1" s="1"/>
  <c r="S9296" i="1"/>
  <c r="H2551" i="1"/>
  <c r="T7625" i="1"/>
  <c r="U7625" i="1" s="1"/>
  <c r="S7624" i="1"/>
  <c r="T10639" i="1"/>
  <c r="U10639" i="1" s="1"/>
  <c r="S10638" i="1"/>
  <c r="T9525" i="1"/>
  <c r="U9525" i="1" s="1"/>
  <c r="S9524" i="1"/>
  <c r="T4952" i="1"/>
  <c r="U4952" i="1" s="1"/>
  <c r="S4951" i="1"/>
  <c r="T4735" i="1"/>
  <c r="U4735" i="1" s="1"/>
  <c r="S4734" i="1"/>
  <c r="T5292" i="1"/>
  <c r="U5292" i="1" s="1"/>
  <c r="S5291" i="1"/>
  <c r="T3078" i="1"/>
  <c r="U3078" i="1" s="1"/>
  <c r="S3077" i="1"/>
  <c r="T2407" i="1"/>
  <c r="U2407" i="1" s="1"/>
  <c r="S2406" i="1"/>
  <c r="T8964" i="1"/>
  <c r="U8964" i="1" s="1"/>
  <c r="S8963" i="1"/>
  <c r="K2551" i="1"/>
  <c r="L2551" i="1" s="1"/>
  <c r="M2551" i="1" s="1"/>
  <c r="T9065" i="1"/>
  <c r="U9065" i="1" s="1"/>
  <c r="S9064" i="1"/>
  <c r="T4405" i="1"/>
  <c r="U4405" i="1" s="1"/>
  <c r="S4404" i="1"/>
  <c r="T4187" i="1"/>
  <c r="U4187" i="1" s="1"/>
  <c r="S4186" i="1"/>
  <c r="T7414" i="1"/>
  <c r="U7414" i="1" s="1"/>
  <c r="S7413" i="1"/>
  <c r="T8622" i="1"/>
  <c r="U8622" i="1" s="1"/>
  <c r="S8621" i="1"/>
  <c r="T1628" i="1"/>
  <c r="U1628" i="1" s="1"/>
  <c r="S1627" i="1"/>
  <c r="T4298" i="1"/>
  <c r="U4298" i="1" s="1"/>
  <c r="S4297" i="1"/>
  <c r="T10842" i="1"/>
  <c r="U10842" i="1" s="1"/>
  <c r="S10841" i="1"/>
  <c r="T3292" i="1"/>
  <c r="U3292" i="1" s="1"/>
  <c r="S3291" i="1"/>
  <c r="T8177" i="1"/>
  <c r="U8177" i="1" s="1"/>
  <c r="S8176" i="1"/>
  <c r="T2737" i="1"/>
  <c r="U2737" i="1" s="1"/>
  <c r="S2736" i="1"/>
  <c r="O6219" i="1"/>
  <c r="O6218" i="1"/>
  <c r="O6217" i="1"/>
  <c r="O6216" i="1"/>
  <c r="O6215" i="1"/>
  <c r="O6214" i="1"/>
  <c r="O6213" i="1"/>
  <c r="O6212" i="1"/>
  <c r="O6211" i="1"/>
  <c r="O6210" i="1"/>
  <c r="O6209" i="1"/>
  <c r="O6208" i="1"/>
  <c r="O6207" i="1"/>
  <c r="O6206" i="1"/>
  <c r="O6205" i="1"/>
  <c r="O6204" i="1"/>
  <c r="O6203" i="1"/>
  <c r="O6202" i="1"/>
  <c r="O6201" i="1"/>
  <c r="O6200" i="1"/>
  <c r="O6199" i="1"/>
  <c r="O6198" i="1"/>
  <c r="O6197" i="1"/>
  <c r="O6196" i="1"/>
  <c r="O6195" i="1"/>
  <c r="O6194" i="1"/>
  <c r="O6193" i="1"/>
  <c r="O6192" i="1"/>
  <c r="O6191" i="1"/>
  <c r="O6190" i="1"/>
  <c r="O6189" i="1"/>
  <c r="O6188" i="1"/>
  <c r="O6187" i="1"/>
  <c r="O6186" i="1"/>
  <c r="O6185" i="1"/>
  <c r="O6184" i="1"/>
  <c r="O6183" i="1"/>
  <c r="O6182" i="1"/>
  <c r="O6181" i="1"/>
  <c r="O6180" i="1"/>
  <c r="O6179" i="1"/>
  <c r="O6178" i="1"/>
  <c r="O6177" i="1"/>
  <c r="O6176" i="1"/>
  <c r="O6175" i="1"/>
  <c r="O6174" i="1"/>
  <c r="O6173" i="1"/>
  <c r="O6172" i="1"/>
  <c r="O6171" i="1"/>
  <c r="O6170" i="1"/>
  <c r="O6169" i="1"/>
  <c r="O6168" i="1"/>
  <c r="O6167" i="1"/>
  <c r="O6166" i="1"/>
  <c r="O6165" i="1"/>
  <c r="O6164" i="1"/>
  <c r="O6163" i="1"/>
  <c r="O6162" i="1"/>
  <c r="O6161" i="1"/>
  <c r="O6160" i="1"/>
  <c r="O6159" i="1"/>
  <c r="O6158" i="1"/>
  <c r="O6157" i="1"/>
  <c r="O6156" i="1"/>
  <c r="O6155" i="1"/>
  <c r="O6154" i="1"/>
  <c r="O6153" i="1"/>
  <c r="O6152" i="1"/>
  <c r="O6151" i="1"/>
  <c r="O6150" i="1"/>
  <c r="O6149" i="1"/>
  <c r="O6148" i="1"/>
  <c r="O6147" i="1"/>
  <c r="O6146" i="1"/>
  <c r="O6145" i="1"/>
  <c r="O6144" i="1"/>
  <c r="O6143" i="1"/>
  <c r="O6142" i="1"/>
  <c r="O6141" i="1"/>
  <c r="O6140" i="1"/>
  <c r="O6139" i="1"/>
  <c r="O6138" i="1"/>
  <c r="O6137" i="1"/>
  <c r="O6136" i="1"/>
  <c r="O6135" i="1"/>
  <c r="O6134" i="1"/>
  <c r="O6133" i="1"/>
  <c r="O6132" i="1"/>
  <c r="O6131" i="1"/>
  <c r="O6130" i="1"/>
  <c r="O6129" i="1"/>
  <c r="O6128" i="1"/>
  <c r="O6127" i="1"/>
  <c r="O6126" i="1"/>
  <c r="O6125" i="1"/>
  <c r="O6124" i="1"/>
  <c r="O6123" i="1"/>
  <c r="O6122" i="1"/>
  <c r="O6121" i="1"/>
  <c r="O6120" i="1"/>
  <c r="O6119" i="1"/>
  <c r="O6118" i="1"/>
  <c r="O6117" i="1"/>
  <c r="O6116" i="1"/>
  <c r="O6115" i="1"/>
  <c r="O6114" i="1"/>
  <c r="O6113" i="1"/>
  <c r="O6112" i="1"/>
  <c r="O6111" i="1"/>
  <c r="O6110" i="1"/>
  <c r="Q6113" i="1"/>
  <c r="R6113" i="1" s="1"/>
  <c r="Q6121" i="1"/>
  <c r="R6121" i="1" s="1"/>
  <c r="Q6129" i="1"/>
  <c r="R6129" i="1" s="1"/>
  <c r="Q6137" i="1"/>
  <c r="R6137" i="1" s="1"/>
  <c r="Q6145" i="1"/>
  <c r="R6145" i="1" s="1"/>
  <c r="Q6153" i="1"/>
  <c r="R6153" i="1" s="1"/>
  <c r="Q6161" i="1"/>
  <c r="R6161" i="1" s="1"/>
  <c r="Q6169" i="1"/>
  <c r="R6169" i="1" s="1"/>
  <c r="Q6177" i="1"/>
  <c r="R6177" i="1" s="1"/>
  <c r="Q6185" i="1"/>
  <c r="R6185" i="1" s="1"/>
  <c r="Q6193" i="1"/>
  <c r="R6193" i="1" s="1"/>
  <c r="Q6201" i="1"/>
  <c r="R6201" i="1" s="1"/>
  <c r="Q6209" i="1"/>
  <c r="R6209" i="1" s="1"/>
  <c r="Q6217" i="1"/>
  <c r="R6217" i="1" s="1"/>
  <c r="Q6218" i="1"/>
  <c r="R6218" i="1" s="1"/>
  <c r="Q6114" i="1"/>
  <c r="R6114" i="1" s="1"/>
  <c r="Q6122" i="1"/>
  <c r="R6122" i="1" s="1"/>
  <c r="Q6130" i="1"/>
  <c r="R6130" i="1" s="1"/>
  <c r="Q6138" i="1"/>
  <c r="R6138" i="1" s="1"/>
  <c r="Q6146" i="1"/>
  <c r="R6146" i="1" s="1"/>
  <c r="Q6154" i="1"/>
  <c r="R6154" i="1" s="1"/>
  <c r="Q6162" i="1"/>
  <c r="R6162" i="1" s="1"/>
  <c r="Q6170" i="1"/>
  <c r="R6170" i="1" s="1"/>
  <c r="Q6178" i="1"/>
  <c r="R6178" i="1" s="1"/>
  <c r="Q6186" i="1"/>
  <c r="R6186" i="1" s="1"/>
  <c r="Q6194" i="1"/>
  <c r="R6194" i="1" s="1"/>
  <c r="Q6202" i="1"/>
  <c r="R6202" i="1" s="1"/>
  <c r="Q6210" i="1"/>
  <c r="R6210" i="1" s="1"/>
  <c r="Q6115" i="1"/>
  <c r="R6115" i="1" s="1"/>
  <c r="Q6123" i="1"/>
  <c r="R6123" i="1" s="1"/>
  <c r="Q6131" i="1"/>
  <c r="R6131" i="1" s="1"/>
  <c r="Q6139" i="1"/>
  <c r="R6139" i="1" s="1"/>
  <c r="Q6147" i="1"/>
  <c r="R6147" i="1" s="1"/>
  <c r="Q6155" i="1"/>
  <c r="R6155" i="1" s="1"/>
  <c r="Q6163" i="1"/>
  <c r="R6163" i="1" s="1"/>
  <c r="Q6171" i="1"/>
  <c r="R6171" i="1" s="1"/>
  <c r="Q6179" i="1"/>
  <c r="R6179" i="1" s="1"/>
  <c r="Q6187" i="1"/>
  <c r="R6187" i="1" s="1"/>
  <c r="Q6195" i="1"/>
  <c r="R6195" i="1" s="1"/>
  <c r="Q6203" i="1"/>
  <c r="R6203" i="1" s="1"/>
  <c r="Q6211" i="1"/>
  <c r="R6211" i="1" s="1"/>
  <c r="P6109" i="1"/>
  <c r="Q6116" i="1"/>
  <c r="R6116" i="1" s="1"/>
  <c r="Q6124" i="1"/>
  <c r="R6124" i="1" s="1"/>
  <c r="Q6132" i="1"/>
  <c r="R6132" i="1" s="1"/>
  <c r="Q6140" i="1"/>
  <c r="R6140" i="1" s="1"/>
  <c r="Q6148" i="1"/>
  <c r="R6148" i="1" s="1"/>
  <c r="Q6156" i="1"/>
  <c r="R6156" i="1" s="1"/>
  <c r="Q6164" i="1"/>
  <c r="R6164" i="1" s="1"/>
  <c r="Q6172" i="1"/>
  <c r="R6172" i="1" s="1"/>
  <c r="Q6180" i="1"/>
  <c r="R6180" i="1" s="1"/>
  <c r="Q6188" i="1"/>
  <c r="R6188" i="1" s="1"/>
  <c r="Q6196" i="1"/>
  <c r="R6196" i="1" s="1"/>
  <c r="Q6204" i="1"/>
  <c r="R6204" i="1" s="1"/>
  <c r="Q6212" i="1"/>
  <c r="R6212" i="1" s="1"/>
  <c r="Q6109" i="1"/>
  <c r="R6109" i="1" s="1"/>
  <c r="Q6117" i="1"/>
  <c r="R6117" i="1" s="1"/>
  <c r="Q6125" i="1"/>
  <c r="R6125" i="1" s="1"/>
  <c r="Q6133" i="1"/>
  <c r="R6133" i="1" s="1"/>
  <c r="Q6141" i="1"/>
  <c r="R6141" i="1" s="1"/>
  <c r="Q6149" i="1"/>
  <c r="R6149" i="1" s="1"/>
  <c r="Q6157" i="1"/>
  <c r="R6157" i="1" s="1"/>
  <c r="Q6165" i="1"/>
  <c r="R6165" i="1" s="1"/>
  <c r="Q6173" i="1"/>
  <c r="R6173" i="1" s="1"/>
  <c r="Q6181" i="1"/>
  <c r="R6181" i="1" s="1"/>
  <c r="Q6189" i="1"/>
  <c r="R6189" i="1" s="1"/>
  <c r="Q6197" i="1"/>
  <c r="R6197" i="1" s="1"/>
  <c r="Q6205" i="1"/>
  <c r="R6205" i="1" s="1"/>
  <c r="Q6213" i="1"/>
  <c r="R6213" i="1" s="1"/>
  <c r="Q6110" i="1"/>
  <c r="R6110" i="1" s="1"/>
  <c r="Q6118" i="1"/>
  <c r="R6118" i="1" s="1"/>
  <c r="Q6126" i="1"/>
  <c r="R6126" i="1" s="1"/>
  <c r="Q6134" i="1"/>
  <c r="R6134" i="1" s="1"/>
  <c r="Q6142" i="1"/>
  <c r="R6142" i="1" s="1"/>
  <c r="Q6150" i="1"/>
  <c r="R6150" i="1" s="1"/>
  <c r="Q6158" i="1"/>
  <c r="R6158" i="1" s="1"/>
  <c r="Q6166" i="1"/>
  <c r="R6166" i="1" s="1"/>
  <c r="Q6174" i="1"/>
  <c r="R6174" i="1" s="1"/>
  <c r="Q6182" i="1"/>
  <c r="R6182" i="1" s="1"/>
  <c r="Q6190" i="1"/>
  <c r="R6190" i="1" s="1"/>
  <c r="Q6198" i="1"/>
  <c r="R6198" i="1" s="1"/>
  <c r="Q6206" i="1"/>
  <c r="R6206" i="1" s="1"/>
  <c r="Q6214" i="1"/>
  <c r="R6214" i="1" s="1"/>
  <c r="Q6111" i="1"/>
  <c r="R6111" i="1" s="1"/>
  <c r="Q6119" i="1"/>
  <c r="R6119" i="1" s="1"/>
  <c r="Q6127" i="1"/>
  <c r="R6127" i="1" s="1"/>
  <c r="Q6135" i="1"/>
  <c r="R6135" i="1" s="1"/>
  <c r="Q6143" i="1"/>
  <c r="R6143" i="1" s="1"/>
  <c r="Q6151" i="1"/>
  <c r="R6151" i="1" s="1"/>
  <c r="Q6159" i="1"/>
  <c r="R6159" i="1" s="1"/>
  <c r="Q6167" i="1"/>
  <c r="R6167" i="1" s="1"/>
  <c r="Q6175" i="1"/>
  <c r="R6175" i="1" s="1"/>
  <c r="Q6183" i="1"/>
  <c r="R6183" i="1" s="1"/>
  <c r="Q6191" i="1"/>
  <c r="R6191" i="1" s="1"/>
  <c r="Q6199" i="1"/>
  <c r="R6199" i="1" s="1"/>
  <c r="Q6207" i="1"/>
  <c r="R6207" i="1" s="1"/>
  <c r="Q6215" i="1"/>
  <c r="R6215" i="1" s="1"/>
  <c r="Q6219" i="1"/>
  <c r="R6219" i="1" s="1"/>
  <c r="S6219" i="1" s="1"/>
  <c r="T6219" i="1" s="1"/>
  <c r="U6219" i="1" s="1"/>
  <c r="Q6112" i="1"/>
  <c r="R6112" i="1" s="1"/>
  <c r="Q6120" i="1"/>
  <c r="R6120" i="1" s="1"/>
  <c r="Q6128" i="1"/>
  <c r="R6128" i="1" s="1"/>
  <c r="Q6136" i="1"/>
  <c r="R6136" i="1" s="1"/>
  <c r="Q6144" i="1"/>
  <c r="R6144" i="1" s="1"/>
  <c r="Q6152" i="1"/>
  <c r="R6152" i="1" s="1"/>
  <c r="Q6160" i="1"/>
  <c r="R6160" i="1" s="1"/>
  <c r="Q6168" i="1"/>
  <c r="R6168" i="1" s="1"/>
  <c r="Q6176" i="1"/>
  <c r="R6176" i="1" s="1"/>
  <c r="Q6184" i="1"/>
  <c r="R6184" i="1" s="1"/>
  <c r="Q6192" i="1"/>
  <c r="R6192" i="1" s="1"/>
  <c r="Q6200" i="1"/>
  <c r="R6200" i="1" s="1"/>
  <c r="Q6208" i="1"/>
  <c r="R6208" i="1" s="1"/>
  <c r="Q6216" i="1"/>
  <c r="R6216" i="1" s="1"/>
  <c r="P6110" i="1"/>
  <c r="P6111" i="1"/>
  <c r="P6112" i="1"/>
  <c r="P6113" i="1"/>
  <c r="P6114" i="1"/>
  <c r="P6115" i="1"/>
  <c r="P6116" i="1"/>
  <c r="P6117" i="1"/>
  <c r="P6118" i="1"/>
  <c r="P6119" i="1"/>
  <c r="P6120" i="1"/>
  <c r="P6121" i="1"/>
  <c r="P6122" i="1"/>
  <c r="P6123" i="1"/>
  <c r="P6124" i="1"/>
  <c r="P6125" i="1"/>
  <c r="P6126" i="1"/>
  <c r="P6127" i="1"/>
  <c r="P6128" i="1"/>
  <c r="P6129" i="1"/>
  <c r="P6130" i="1"/>
  <c r="P6131" i="1"/>
  <c r="P6132" i="1"/>
  <c r="P6133" i="1"/>
  <c r="P6134" i="1"/>
  <c r="P6135" i="1"/>
  <c r="P6136" i="1"/>
  <c r="P6137" i="1"/>
  <c r="P6138" i="1"/>
  <c r="P6139" i="1"/>
  <c r="P6140" i="1"/>
  <c r="P6141" i="1"/>
  <c r="P6142" i="1"/>
  <c r="P6143" i="1"/>
  <c r="P6144" i="1"/>
  <c r="P6145" i="1"/>
  <c r="P6146" i="1"/>
  <c r="P6147" i="1"/>
  <c r="P6148" i="1"/>
  <c r="P6149" i="1"/>
  <c r="P6150" i="1"/>
  <c r="P6151" i="1"/>
  <c r="P6152" i="1"/>
  <c r="P6153" i="1"/>
  <c r="P6154" i="1"/>
  <c r="P6155" i="1"/>
  <c r="P6156" i="1"/>
  <c r="P6157" i="1"/>
  <c r="P6158" i="1"/>
  <c r="P6159" i="1"/>
  <c r="P6160" i="1"/>
  <c r="P6161" i="1"/>
  <c r="P6162" i="1"/>
  <c r="P6163" i="1"/>
  <c r="P6164" i="1"/>
  <c r="P6165" i="1"/>
  <c r="P6166" i="1"/>
  <c r="P6167" i="1"/>
  <c r="P6168" i="1"/>
  <c r="P6169" i="1"/>
  <c r="P6170" i="1"/>
  <c r="P6171" i="1"/>
  <c r="P6172" i="1"/>
  <c r="P6173" i="1"/>
  <c r="P6174" i="1"/>
  <c r="P6175" i="1"/>
  <c r="P6176" i="1"/>
  <c r="P6177" i="1"/>
  <c r="P6178" i="1"/>
  <c r="P6179" i="1"/>
  <c r="P6180" i="1"/>
  <c r="P6181" i="1"/>
  <c r="P6182" i="1"/>
  <c r="P6183" i="1"/>
  <c r="P6184" i="1"/>
  <c r="P6185" i="1"/>
  <c r="P6186" i="1"/>
  <c r="P6187" i="1"/>
  <c r="P6188" i="1"/>
  <c r="P6189" i="1"/>
  <c r="P6190" i="1"/>
  <c r="P6191" i="1"/>
  <c r="P6192" i="1"/>
  <c r="P6193" i="1"/>
  <c r="P6194" i="1"/>
  <c r="P6195" i="1"/>
  <c r="P6196" i="1"/>
  <c r="P6197" i="1"/>
  <c r="P6198" i="1"/>
  <c r="P6199" i="1"/>
  <c r="P6200" i="1"/>
  <c r="P6201" i="1"/>
  <c r="P6202" i="1"/>
  <c r="P6203" i="1"/>
  <c r="P6204" i="1"/>
  <c r="P6205" i="1"/>
  <c r="P6206" i="1"/>
  <c r="P6207" i="1"/>
  <c r="P6208" i="1"/>
  <c r="P6209" i="1"/>
  <c r="P6210" i="1"/>
  <c r="P6211" i="1"/>
  <c r="P6212" i="1"/>
  <c r="P6213" i="1"/>
  <c r="P6214" i="1"/>
  <c r="P6215" i="1"/>
  <c r="P6216" i="1"/>
  <c r="P6217" i="1"/>
  <c r="P6218" i="1"/>
  <c r="P6219" i="1"/>
  <c r="G2552" i="1"/>
  <c r="T1964" i="1"/>
  <c r="U1964" i="1" s="1"/>
  <c r="S1963" i="1"/>
  <c r="T74" i="1"/>
  <c r="U74" i="1" s="1"/>
  <c r="S73" i="1"/>
  <c r="T1520" i="1"/>
  <c r="U1520" i="1" s="1"/>
  <c r="S1519" i="1"/>
  <c r="T4627" i="1"/>
  <c r="U4627" i="1" s="1"/>
  <c r="S4626" i="1"/>
  <c r="T8292" i="1"/>
  <c r="U8292" i="1" s="1"/>
  <c r="S8291" i="1"/>
  <c r="T8509" i="1"/>
  <c r="U8509" i="1" s="1"/>
  <c r="S8508" i="1"/>
  <c r="T3954" i="1"/>
  <c r="U3954" i="1" s="1"/>
  <c r="S3953" i="1"/>
  <c r="J559" i="1"/>
  <c r="T5849" i="1"/>
  <c r="U5849" i="1" s="1"/>
  <c r="S5848" i="1"/>
  <c r="T5182" i="1"/>
  <c r="U5182" i="1" s="1"/>
  <c r="S5181" i="1"/>
  <c r="T10079" i="1"/>
  <c r="U10079" i="1" s="1"/>
  <c r="S10078" i="1"/>
  <c r="T10509" i="1"/>
  <c r="U10509" i="1" s="1"/>
  <c r="S10508" i="1"/>
  <c r="T10198" i="1"/>
  <c r="U10198" i="1" s="1"/>
  <c r="S10197" i="1"/>
  <c r="T6622" i="1"/>
  <c r="U6622" i="1" s="1"/>
  <c r="S6621" i="1"/>
  <c r="T538" i="1"/>
  <c r="U538" i="1" s="1"/>
  <c r="S537" i="1"/>
  <c r="T5409" i="1"/>
  <c r="U5409" i="1" s="1"/>
  <c r="S5408" i="1"/>
  <c r="T5546" i="1"/>
  <c r="U5546" i="1" s="1"/>
  <c r="S5545" i="1"/>
  <c r="T5065" i="1"/>
  <c r="U5065" i="1" s="1"/>
  <c r="S5064" i="1"/>
  <c r="T9621" i="1"/>
  <c r="U9621" i="1" s="1"/>
  <c r="S9620" i="1"/>
  <c r="T294" i="1"/>
  <c r="U294" i="1" s="1"/>
  <c r="S293" i="1"/>
  <c r="S3886" i="1"/>
  <c r="T3886" i="1" s="1"/>
  <c r="U3886" i="1" s="1"/>
  <c r="T7842" i="1"/>
  <c r="U7842" i="1" s="1"/>
  <c r="S7841" i="1"/>
  <c r="T2184" i="1"/>
  <c r="U2184" i="1" s="1"/>
  <c r="S2183" i="1"/>
  <c r="T1740" i="1"/>
  <c r="U1740" i="1" s="1"/>
  <c r="S1739" i="1"/>
  <c r="T8405" i="1"/>
  <c r="U8405" i="1" s="1"/>
  <c r="S8404" i="1"/>
  <c r="T7288" i="1"/>
  <c r="U7288" i="1" s="1"/>
  <c r="S7287" i="1"/>
  <c r="T5963" i="1"/>
  <c r="U5963" i="1" s="1"/>
  <c r="S5962" i="1"/>
  <c r="T5622" i="1"/>
  <c r="U5622" i="1" s="1"/>
  <c r="S5621" i="1"/>
  <c r="T8768" i="1"/>
  <c r="U8768" i="1" s="1"/>
  <c r="S8767" i="1"/>
  <c r="T3183" i="1"/>
  <c r="U3183" i="1" s="1"/>
  <c r="S3182" i="1"/>
  <c r="H1112" i="1"/>
  <c r="G1112" i="1"/>
  <c r="T7209" i="1"/>
  <c r="U7209" i="1" s="1"/>
  <c r="S7208" i="1"/>
  <c r="T10965" i="1"/>
  <c r="U10965" i="1" s="1"/>
  <c r="S10964" i="1"/>
  <c r="T3517" i="1"/>
  <c r="U3517" i="1" s="1"/>
  <c r="S3516" i="1"/>
  <c r="T5732" i="1"/>
  <c r="U5732" i="1" s="1"/>
  <c r="S5731" i="1"/>
  <c r="T9735" i="1"/>
  <c r="U9735" i="1" s="1"/>
  <c r="S9734" i="1"/>
  <c r="T3403" i="1"/>
  <c r="U3403" i="1" s="1"/>
  <c r="S3402" i="1"/>
  <c r="T10288" i="1"/>
  <c r="U10288" i="1" s="1"/>
  <c r="S10287" i="1"/>
  <c r="T2293" i="1"/>
  <c r="U2293" i="1" s="1"/>
  <c r="S2292" i="1"/>
  <c r="T6959" i="1"/>
  <c r="U6959" i="1" s="1"/>
  <c r="S6958" i="1"/>
  <c r="T6735" i="1"/>
  <c r="U6735" i="1" s="1"/>
  <c r="S6734" i="1"/>
  <c r="T6316" i="1"/>
  <c r="U6316" i="1" s="1"/>
  <c r="S6315" i="1"/>
  <c r="T7511" i="1"/>
  <c r="U7511" i="1" s="1"/>
  <c r="S7510" i="1"/>
  <c r="T10413" i="1"/>
  <c r="U10413" i="1" s="1"/>
  <c r="S10412" i="1"/>
  <c r="T861" i="1"/>
  <c r="U861" i="1" s="1"/>
  <c r="S860" i="1"/>
  <c r="T5731" i="1" l="1"/>
  <c r="U5731" i="1" s="1"/>
  <c r="S5730" i="1"/>
  <c r="T6621" i="1"/>
  <c r="U6621" i="1" s="1"/>
  <c r="S6620" i="1"/>
  <c r="T5181" i="1"/>
  <c r="U5181" i="1" s="1"/>
  <c r="S5180" i="1"/>
  <c r="T3291" i="1"/>
  <c r="U3291" i="1" s="1"/>
  <c r="S3290" i="1"/>
  <c r="T8621" i="1"/>
  <c r="U8621" i="1" s="1"/>
  <c r="S8620" i="1"/>
  <c r="T5291" i="1"/>
  <c r="U5291" i="1" s="1"/>
  <c r="S5290" i="1"/>
  <c r="T1861" i="1"/>
  <c r="U1861" i="1" s="1"/>
  <c r="S1860" i="1"/>
  <c r="T9430" i="1"/>
  <c r="U9430" i="1" s="1"/>
  <c r="S9429" i="1"/>
  <c r="T4067" i="1"/>
  <c r="U4067" i="1" s="1"/>
  <c r="S4066" i="1"/>
  <c r="T2959" i="1"/>
  <c r="U2959" i="1" s="1"/>
  <c r="S2958" i="1"/>
  <c r="T6843" i="1"/>
  <c r="U6843" i="1" s="1"/>
  <c r="S6842" i="1"/>
  <c r="T6734" i="1"/>
  <c r="U6734" i="1" s="1"/>
  <c r="S6733" i="1"/>
  <c r="T5621" i="1"/>
  <c r="U5621" i="1" s="1"/>
  <c r="S5620" i="1"/>
  <c r="T1739" i="1"/>
  <c r="U1739" i="1" s="1"/>
  <c r="S1738" i="1"/>
  <c r="T7841" i="1"/>
  <c r="U7841" i="1" s="1"/>
  <c r="S7840" i="1"/>
  <c r="T293" i="1"/>
  <c r="U293" i="1" s="1"/>
  <c r="S292" i="1"/>
  <c r="T5545" i="1"/>
  <c r="U5545" i="1" s="1"/>
  <c r="S5544" i="1"/>
  <c r="T1519" i="1"/>
  <c r="U1519" i="1" s="1"/>
  <c r="S1518" i="1"/>
  <c r="S6218" i="1"/>
  <c r="T6218" i="1" s="1"/>
  <c r="U6218" i="1" s="1"/>
  <c r="T9524" i="1"/>
  <c r="U9524" i="1" s="1"/>
  <c r="S9523" i="1"/>
  <c r="T186" i="1"/>
  <c r="U186" i="1" s="1"/>
  <c r="S185" i="1"/>
  <c r="T9844" i="1"/>
  <c r="U9844" i="1" s="1"/>
  <c r="S9843" i="1"/>
  <c r="T10412" i="1"/>
  <c r="U10412" i="1" s="1"/>
  <c r="S10411" i="1"/>
  <c r="T3516" i="1"/>
  <c r="U3516" i="1" s="1"/>
  <c r="S3515" i="1"/>
  <c r="K1112" i="1"/>
  <c r="L1112" i="1" s="1"/>
  <c r="M1112" i="1" s="1"/>
  <c r="T10197" i="1"/>
  <c r="U10197" i="1" s="1"/>
  <c r="S10196" i="1"/>
  <c r="T5848" i="1"/>
  <c r="U5848" i="1" s="1"/>
  <c r="S5847" i="1"/>
  <c r="T3953" i="1"/>
  <c r="U3953" i="1" s="1"/>
  <c r="S3952" i="1"/>
  <c r="H2552" i="1"/>
  <c r="S6217" i="1"/>
  <c r="T6217" i="1" s="1"/>
  <c r="U6217" i="1" s="1"/>
  <c r="T10841" i="1"/>
  <c r="U10841" i="1" s="1"/>
  <c r="S10840" i="1"/>
  <c r="T7413" i="1"/>
  <c r="U7413" i="1" s="1"/>
  <c r="S7412" i="1"/>
  <c r="T9064" i="1"/>
  <c r="U9064" i="1" s="1"/>
  <c r="S9063" i="1"/>
  <c r="T4734" i="1"/>
  <c r="U4734" i="1" s="1"/>
  <c r="S4733" i="1"/>
  <c r="T7074" i="1"/>
  <c r="U7074" i="1" s="1"/>
  <c r="S7073" i="1"/>
  <c r="T7736" i="1"/>
  <c r="U7736" i="1" s="1"/>
  <c r="S7735" i="1"/>
  <c r="T6516" i="1"/>
  <c r="U6516" i="1" s="1"/>
  <c r="S6515" i="1"/>
  <c r="T2850" i="1"/>
  <c r="U2850" i="1" s="1"/>
  <c r="S2849" i="1"/>
  <c r="T2292" i="1"/>
  <c r="U2292" i="1" s="1"/>
  <c r="S2291" i="1"/>
  <c r="F1113" i="1"/>
  <c r="T5962" i="1"/>
  <c r="U5962" i="1" s="1"/>
  <c r="S5961" i="1"/>
  <c r="T2183" i="1"/>
  <c r="U2183" i="1" s="1"/>
  <c r="S2182" i="1"/>
  <c r="T73" i="1"/>
  <c r="U73" i="1" s="1"/>
  <c r="S72" i="1"/>
  <c r="K2552" i="1"/>
  <c r="L2552" i="1" s="1"/>
  <c r="M2552" i="1" s="1"/>
  <c r="T10638" i="1"/>
  <c r="U10638" i="1" s="1"/>
  <c r="S10637" i="1"/>
  <c r="T740" i="1"/>
  <c r="U740" i="1" s="1"/>
  <c r="S739" i="1"/>
  <c r="T7953" i="1"/>
  <c r="U7953" i="1" s="1"/>
  <c r="S7952" i="1"/>
  <c r="T860" i="1"/>
  <c r="U860" i="1" s="1"/>
  <c r="S859" i="1"/>
  <c r="T7510" i="1"/>
  <c r="U7510" i="1" s="1"/>
  <c r="S7509" i="1"/>
  <c r="T10964" i="1"/>
  <c r="U10964" i="1" s="1"/>
  <c r="S10963" i="1"/>
  <c r="T3182" i="1"/>
  <c r="U3182" i="1" s="1"/>
  <c r="S3181" i="1"/>
  <c r="T5408" i="1"/>
  <c r="U5408" i="1" s="1"/>
  <c r="S5407" i="1"/>
  <c r="T10508" i="1"/>
  <c r="U10508" i="1" s="1"/>
  <c r="S10507" i="1"/>
  <c r="T8508" i="1"/>
  <c r="U8508" i="1" s="1"/>
  <c r="S8507" i="1"/>
  <c r="F2553" i="1"/>
  <c r="T4297" i="1"/>
  <c r="U4297" i="1" s="1"/>
  <c r="S4296" i="1"/>
  <c r="T4186" i="1"/>
  <c r="U4186" i="1" s="1"/>
  <c r="S4185" i="1"/>
  <c r="T2406" i="1"/>
  <c r="U2406" i="1" s="1"/>
  <c r="S2405" i="1"/>
  <c r="T4951" i="1"/>
  <c r="U4951" i="1" s="1"/>
  <c r="S4950" i="1"/>
  <c r="T2622" i="1"/>
  <c r="U2622" i="1" s="1"/>
  <c r="S2621" i="1"/>
  <c r="T1184" i="1"/>
  <c r="U1184" i="1" s="1"/>
  <c r="S1183" i="1"/>
  <c r="T6403" i="1"/>
  <c r="U6403" i="1" s="1"/>
  <c r="S6402" i="1"/>
  <c r="T8841" i="1"/>
  <c r="U8841" i="1" s="1"/>
  <c r="S8840" i="1"/>
  <c r="T4516" i="1"/>
  <c r="U4516" i="1" s="1"/>
  <c r="S4515" i="1"/>
  <c r="T10727" i="1"/>
  <c r="U10727" i="1" s="1"/>
  <c r="S10726" i="1"/>
  <c r="T9964" i="1"/>
  <c r="U9964" i="1" s="1"/>
  <c r="S9963" i="1"/>
  <c r="T6958" i="1"/>
  <c r="U6958" i="1" s="1"/>
  <c r="S6957" i="1"/>
  <c r="T10287" i="1"/>
  <c r="U10287" i="1" s="1"/>
  <c r="S10286" i="1"/>
  <c r="T7287" i="1"/>
  <c r="U7287" i="1" s="1"/>
  <c r="S7286" i="1"/>
  <c r="T9620" i="1"/>
  <c r="U9620" i="1" s="1"/>
  <c r="S9619" i="1"/>
  <c r="O559" i="1"/>
  <c r="T1963" i="1"/>
  <c r="U1963" i="1" s="1"/>
  <c r="S1962" i="1"/>
  <c r="T8963" i="1"/>
  <c r="U8963" i="1" s="1"/>
  <c r="S8962" i="1"/>
  <c r="T7624" i="1"/>
  <c r="U7624" i="1" s="1"/>
  <c r="S7623" i="1"/>
  <c r="T9296" i="1"/>
  <c r="U9296" i="1" s="1"/>
  <c r="S9295" i="1"/>
  <c r="T965" i="1"/>
  <c r="U965" i="1" s="1"/>
  <c r="S964" i="1"/>
  <c r="T9178" i="1"/>
  <c r="U9178" i="1" s="1"/>
  <c r="S9177" i="1"/>
  <c r="T8078" i="1"/>
  <c r="U8078" i="1" s="1"/>
  <c r="S8077" i="1"/>
  <c r="T9734" i="1"/>
  <c r="U9734" i="1" s="1"/>
  <c r="S9733" i="1"/>
  <c r="T7208" i="1"/>
  <c r="U7208" i="1" s="1"/>
  <c r="S7207" i="1"/>
  <c r="T537" i="1"/>
  <c r="U537" i="1" s="1"/>
  <c r="S536" i="1"/>
  <c r="T10078" i="1"/>
  <c r="U10078" i="1" s="1"/>
  <c r="S10077" i="1"/>
  <c r="T8291" i="1"/>
  <c r="U8291" i="1" s="1"/>
  <c r="S8290" i="1"/>
  <c r="T2736" i="1"/>
  <c r="U2736" i="1" s="1"/>
  <c r="S2735" i="1"/>
  <c r="T8176" i="1"/>
  <c r="U8176" i="1" s="1"/>
  <c r="S8175" i="1"/>
  <c r="T1627" i="1"/>
  <c r="U1627" i="1" s="1"/>
  <c r="S1626" i="1"/>
  <c r="T4404" i="1"/>
  <c r="U4404" i="1" s="1"/>
  <c r="S4403" i="1"/>
  <c r="T3077" i="1"/>
  <c r="U3077" i="1" s="1"/>
  <c r="S3076" i="1"/>
  <c r="T3736" i="1"/>
  <c r="U3736" i="1" s="1"/>
  <c r="S3735" i="1"/>
  <c r="T4884" i="1"/>
  <c r="U4884" i="1" s="1"/>
  <c r="S4883" i="1"/>
  <c r="T6092" i="1"/>
  <c r="U6092" i="1" s="1"/>
  <c r="S6091" i="1"/>
  <c r="T400" i="1"/>
  <c r="U400" i="1" s="1"/>
  <c r="S399" i="1"/>
  <c r="T1289" i="1"/>
  <c r="U1289" i="1" s="1"/>
  <c r="S1288" i="1"/>
  <c r="T3624" i="1"/>
  <c r="U3624" i="1" s="1"/>
  <c r="S3623" i="1"/>
  <c r="T1409" i="1"/>
  <c r="U1409" i="1" s="1"/>
  <c r="S1408" i="1"/>
  <c r="T6315" i="1"/>
  <c r="U6315" i="1" s="1"/>
  <c r="S6314" i="1"/>
  <c r="T3402" i="1"/>
  <c r="U3402" i="1" s="1"/>
  <c r="S3401" i="1"/>
  <c r="T8767" i="1"/>
  <c r="U8767" i="1" s="1"/>
  <c r="S8766" i="1"/>
  <c r="T8404" i="1"/>
  <c r="U8404" i="1" s="1"/>
  <c r="S8403" i="1"/>
  <c r="T5064" i="1"/>
  <c r="U5064" i="1" s="1"/>
  <c r="S5063" i="1"/>
  <c r="T4626" i="1"/>
  <c r="U4626" i="1" s="1"/>
  <c r="S4625" i="1"/>
  <c r="S3885" i="1"/>
  <c r="T2074" i="1"/>
  <c r="U2074" i="1" s="1"/>
  <c r="S2073" i="1"/>
  <c r="T4625" i="1" l="1"/>
  <c r="U4625" i="1" s="1"/>
  <c r="S4624" i="1"/>
  <c r="T3401" i="1"/>
  <c r="U3401" i="1" s="1"/>
  <c r="S3400" i="1"/>
  <c r="T4883" i="1"/>
  <c r="U4883" i="1" s="1"/>
  <c r="S4882" i="1"/>
  <c r="T1626" i="1"/>
  <c r="U1626" i="1" s="1"/>
  <c r="S1625" i="1"/>
  <c r="T7207" i="1"/>
  <c r="U7207" i="1" s="1"/>
  <c r="S7206" i="1"/>
  <c r="T7623" i="1"/>
  <c r="U7623" i="1" s="1"/>
  <c r="S7622" i="1"/>
  <c r="T5961" i="1"/>
  <c r="U5961" i="1" s="1"/>
  <c r="S5960" i="1"/>
  <c r="T3952" i="1"/>
  <c r="U3952" i="1" s="1"/>
  <c r="S3951" i="1"/>
  <c r="T1518" i="1"/>
  <c r="U1518" i="1" s="1"/>
  <c r="S1517" i="1"/>
  <c r="T1738" i="1"/>
  <c r="U1738" i="1" s="1"/>
  <c r="S1737" i="1"/>
  <c r="T2958" i="1"/>
  <c r="U2958" i="1" s="1"/>
  <c r="S2957" i="1"/>
  <c r="T5290" i="1"/>
  <c r="U5290" i="1" s="1"/>
  <c r="S5289" i="1"/>
  <c r="T6620" i="1"/>
  <c r="U6620" i="1" s="1"/>
  <c r="S6619" i="1"/>
  <c r="T10286" i="1"/>
  <c r="U10286" i="1" s="1"/>
  <c r="S10285" i="1"/>
  <c r="T4515" i="1"/>
  <c r="U4515" i="1" s="1"/>
  <c r="S4514" i="1"/>
  <c r="T2621" i="1"/>
  <c r="U2621" i="1" s="1"/>
  <c r="S2620" i="1"/>
  <c r="T4185" i="1"/>
  <c r="U4185" i="1" s="1"/>
  <c r="S4184" i="1"/>
  <c r="T5407" i="1"/>
  <c r="U5407" i="1" s="1"/>
  <c r="S5406" i="1"/>
  <c r="T859" i="1"/>
  <c r="U859" i="1" s="1"/>
  <c r="S858" i="1"/>
  <c r="T10637" i="1"/>
  <c r="U10637" i="1" s="1"/>
  <c r="S10636" i="1"/>
  <c r="T2849" i="1"/>
  <c r="U2849" i="1" s="1"/>
  <c r="S2848" i="1"/>
  <c r="T4733" i="1"/>
  <c r="U4733" i="1" s="1"/>
  <c r="S4732" i="1"/>
  <c r="T10411" i="1"/>
  <c r="U10411" i="1" s="1"/>
  <c r="S10410" i="1"/>
  <c r="T5063" i="1"/>
  <c r="U5063" i="1" s="1"/>
  <c r="S5062" i="1"/>
  <c r="T6314" i="1"/>
  <c r="U6314" i="1" s="1"/>
  <c r="S6313" i="1"/>
  <c r="T1288" i="1"/>
  <c r="U1288" i="1" s="1"/>
  <c r="S1287" i="1"/>
  <c r="T3735" i="1"/>
  <c r="U3735" i="1" s="1"/>
  <c r="S3734" i="1"/>
  <c r="T8175" i="1"/>
  <c r="U8175" i="1" s="1"/>
  <c r="S8174" i="1"/>
  <c r="T8290" i="1"/>
  <c r="U8290" i="1" s="1"/>
  <c r="S8289" i="1"/>
  <c r="T9733" i="1"/>
  <c r="U9733" i="1" s="1"/>
  <c r="S9732" i="1"/>
  <c r="T9177" i="1"/>
  <c r="U9177" i="1" s="1"/>
  <c r="S9176" i="1"/>
  <c r="T8962" i="1"/>
  <c r="U8962" i="1" s="1"/>
  <c r="S8961" i="1"/>
  <c r="T1962" i="1"/>
  <c r="U1962" i="1" s="1"/>
  <c r="S1961" i="1"/>
  <c r="T72" i="1"/>
  <c r="U72" i="1" s="1"/>
  <c r="S71" i="1"/>
  <c r="K1113" i="1"/>
  <c r="L1113" i="1" s="1"/>
  <c r="H1113" i="1"/>
  <c r="G1113" i="1"/>
  <c r="T5847" i="1"/>
  <c r="U5847" i="1" s="1"/>
  <c r="S5846" i="1"/>
  <c r="T5544" i="1"/>
  <c r="U5544" i="1" s="1"/>
  <c r="S5543" i="1"/>
  <c r="T5620" i="1"/>
  <c r="U5620" i="1" s="1"/>
  <c r="S5619" i="1"/>
  <c r="T6733" i="1"/>
  <c r="U6733" i="1" s="1"/>
  <c r="S6732" i="1"/>
  <c r="T4066" i="1"/>
  <c r="U4066" i="1" s="1"/>
  <c r="S4065" i="1"/>
  <c r="T6957" i="1"/>
  <c r="U6957" i="1" s="1"/>
  <c r="S6956" i="1"/>
  <c r="T8840" i="1"/>
  <c r="U8840" i="1" s="1"/>
  <c r="S8839" i="1"/>
  <c r="T4950" i="1"/>
  <c r="U4950" i="1" s="1"/>
  <c r="S4949" i="1"/>
  <c r="T4296" i="1"/>
  <c r="U4296" i="1" s="1"/>
  <c r="S4295" i="1"/>
  <c r="K2553" i="1"/>
  <c r="L2553" i="1" s="1"/>
  <c r="H2553" i="1"/>
  <c r="G2553" i="1"/>
  <c r="T3181" i="1"/>
  <c r="U3181" i="1" s="1"/>
  <c r="S3180" i="1"/>
  <c r="T2291" i="1"/>
  <c r="U2291" i="1" s="1"/>
  <c r="S2290" i="1"/>
  <c r="T6515" i="1"/>
  <c r="U6515" i="1" s="1"/>
  <c r="S6514" i="1"/>
  <c r="T9063" i="1"/>
  <c r="U9063" i="1" s="1"/>
  <c r="S9062" i="1"/>
  <c r="T9843" i="1"/>
  <c r="U9843" i="1" s="1"/>
  <c r="S9842" i="1"/>
  <c r="T5730" i="1"/>
  <c r="U5730" i="1" s="1"/>
  <c r="S5729" i="1"/>
  <c r="T2073" i="1"/>
  <c r="U2073" i="1" s="1"/>
  <c r="S2072" i="1"/>
  <c r="T8403" i="1"/>
  <c r="U8403" i="1" s="1"/>
  <c r="S8402" i="1"/>
  <c r="T1408" i="1"/>
  <c r="U1408" i="1" s="1"/>
  <c r="S1407" i="1"/>
  <c r="T399" i="1"/>
  <c r="U399" i="1" s="1"/>
  <c r="S398" i="1"/>
  <c r="T3076" i="1"/>
  <c r="U3076" i="1" s="1"/>
  <c r="S3075" i="1"/>
  <c r="T2735" i="1"/>
  <c r="U2735" i="1" s="1"/>
  <c r="S2734" i="1"/>
  <c r="T10077" i="1"/>
  <c r="U10077" i="1" s="1"/>
  <c r="S10076" i="1"/>
  <c r="T964" i="1"/>
  <c r="U964" i="1" s="1"/>
  <c r="S963" i="1"/>
  <c r="O667" i="1"/>
  <c r="O661" i="1"/>
  <c r="O641" i="1"/>
  <c r="O638" i="1"/>
  <c r="O636" i="1"/>
  <c r="O629" i="1"/>
  <c r="O623" i="1"/>
  <c r="O620" i="1"/>
  <c r="O617" i="1"/>
  <c r="O610" i="1"/>
  <c r="O603" i="1"/>
  <c r="O589" i="1"/>
  <c r="O586" i="1"/>
  <c r="O584" i="1"/>
  <c r="O581" i="1"/>
  <c r="O566" i="1"/>
  <c r="O564" i="1"/>
  <c r="O561" i="1"/>
  <c r="O658" i="1"/>
  <c r="O645" i="1"/>
  <c r="O611" i="1"/>
  <c r="O601" i="1"/>
  <c r="O587" i="1"/>
  <c r="O583" i="1"/>
  <c r="O576" i="1"/>
  <c r="O669" i="1"/>
  <c r="O657" i="1"/>
  <c r="O643" i="1"/>
  <c r="O631" i="1"/>
  <c r="O628" i="1"/>
  <c r="O621" i="1"/>
  <c r="O619" i="1"/>
  <c r="O616" i="1"/>
  <c r="O613" i="1"/>
  <c r="O606" i="1"/>
  <c r="O600" i="1"/>
  <c r="O591" i="1"/>
  <c r="O588" i="1"/>
  <c r="O573" i="1"/>
  <c r="O570" i="1"/>
  <c r="O563" i="1"/>
  <c r="O655" i="1"/>
  <c r="O652" i="1"/>
  <c r="O642" i="1"/>
  <c r="O630" i="1"/>
  <c r="O627" i="1"/>
  <c r="O624" i="1"/>
  <c r="O612" i="1"/>
  <c r="O605" i="1"/>
  <c r="O599" i="1"/>
  <c r="O596" i="1"/>
  <c r="O593" i="1"/>
  <c r="O590" i="1"/>
  <c r="O580" i="1"/>
  <c r="O577" i="1"/>
  <c r="O574" i="1"/>
  <c r="O571" i="1"/>
  <c r="O568" i="1"/>
  <c r="O565" i="1"/>
  <c r="O668" i="1"/>
  <c r="O664" i="1"/>
  <c r="O653" i="1"/>
  <c r="O650" i="1"/>
  <c r="O647" i="1"/>
  <c r="O644" i="1"/>
  <c r="O640" i="1"/>
  <c r="O637" i="1"/>
  <c r="O634" i="1"/>
  <c r="O626" i="1"/>
  <c r="O614" i="1"/>
  <c r="O602" i="1"/>
  <c r="O595" i="1"/>
  <c r="O592" i="1"/>
  <c r="O585" i="1"/>
  <c r="O582" i="1"/>
  <c r="O579" i="1"/>
  <c r="O567" i="1"/>
  <c r="O560" i="1"/>
  <c r="O665" i="1"/>
  <c r="O662" i="1"/>
  <c r="O659" i="1"/>
  <c r="O656" i="1"/>
  <c r="O654" i="1"/>
  <c r="O651" i="1"/>
  <c r="O648" i="1"/>
  <c r="O635" i="1"/>
  <c r="O632" i="1"/>
  <c r="O622" i="1"/>
  <c r="O608" i="1"/>
  <c r="O597" i="1"/>
  <c r="O578" i="1"/>
  <c r="O575" i="1"/>
  <c r="O572" i="1"/>
  <c r="O569" i="1"/>
  <c r="O562" i="1"/>
  <c r="O666" i="1"/>
  <c r="O663" i="1"/>
  <c r="O660" i="1"/>
  <c r="O649" i="1"/>
  <c r="O646" i="1"/>
  <c r="O639" i="1"/>
  <c r="O633" i="1"/>
  <c r="O625" i="1"/>
  <c r="O618" i="1"/>
  <c r="O615" i="1"/>
  <c r="O609" i="1"/>
  <c r="O607" i="1"/>
  <c r="O604" i="1"/>
  <c r="O598" i="1"/>
  <c r="O594" i="1"/>
  <c r="Q622" i="1"/>
  <c r="R622" i="1" s="1"/>
  <c r="Q613" i="1"/>
  <c r="R613" i="1" s="1"/>
  <c r="Q567" i="1"/>
  <c r="R567" i="1" s="1"/>
  <c r="Q631" i="1"/>
  <c r="R631" i="1" s="1"/>
  <c r="Q584" i="1"/>
  <c r="R584" i="1" s="1"/>
  <c r="Q648" i="1"/>
  <c r="R648" i="1" s="1"/>
  <c r="Q569" i="1"/>
  <c r="R569" i="1" s="1"/>
  <c r="Q633" i="1"/>
  <c r="R633" i="1" s="1"/>
  <c r="Q580" i="1"/>
  <c r="R580" i="1" s="1"/>
  <c r="Q597" i="1"/>
  <c r="R597" i="1" s="1"/>
  <c r="Q570" i="1"/>
  <c r="R570" i="1" s="1"/>
  <c r="Q634" i="1"/>
  <c r="R634" i="1" s="1"/>
  <c r="Q611" i="1"/>
  <c r="R611" i="1" s="1"/>
  <c r="Q566" i="1"/>
  <c r="R566" i="1" s="1"/>
  <c r="Q630" i="1"/>
  <c r="R630" i="1" s="1"/>
  <c r="Q645" i="1"/>
  <c r="R645" i="1" s="1"/>
  <c r="Q575" i="1"/>
  <c r="R575" i="1" s="1"/>
  <c r="Q639" i="1"/>
  <c r="R639" i="1" s="1"/>
  <c r="Q592" i="1"/>
  <c r="R592" i="1" s="1"/>
  <c r="Q656" i="1"/>
  <c r="R656" i="1" s="1"/>
  <c r="Q577" i="1"/>
  <c r="R577" i="1" s="1"/>
  <c r="Q641" i="1"/>
  <c r="R641" i="1" s="1"/>
  <c r="Q612" i="1"/>
  <c r="R612" i="1" s="1"/>
  <c r="Q629" i="1"/>
  <c r="R629" i="1" s="1"/>
  <c r="Q578" i="1"/>
  <c r="R578" i="1" s="1"/>
  <c r="Q642" i="1"/>
  <c r="R642" i="1" s="1"/>
  <c r="Q572" i="1"/>
  <c r="R572" i="1" s="1"/>
  <c r="Q619" i="1"/>
  <c r="R619" i="1" s="1"/>
  <c r="Q574" i="1"/>
  <c r="R574" i="1" s="1"/>
  <c r="Q638" i="1"/>
  <c r="R638" i="1" s="1"/>
  <c r="Q583" i="1"/>
  <c r="R583" i="1" s="1"/>
  <c r="Q647" i="1"/>
  <c r="R647" i="1" s="1"/>
  <c r="Q600" i="1"/>
  <c r="R600" i="1" s="1"/>
  <c r="Q664" i="1"/>
  <c r="R664" i="1" s="1"/>
  <c r="Q589" i="1"/>
  <c r="R589" i="1" s="1"/>
  <c r="Q585" i="1"/>
  <c r="R585" i="1" s="1"/>
  <c r="Q649" i="1"/>
  <c r="R649" i="1" s="1"/>
  <c r="Q644" i="1"/>
  <c r="R644" i="1" s="1"/>
  <c r="Q586" i="1"/>
  <c r="R586" i="1" s="1"/>
  <c r="Q650" i="1"/>
  <c r="R650" i="1" s="1"/>
  <c r="Q604" i="1"/>
  <c r="R604" i="1" s="1"/>
  <c r="Q563" i="1"/>
  <c r="R563" i="1" s="1"/>
  <c r="Q627" i="1"/>
  <c r="R627" i="1" s="1"/>
  <c r="Q582" i="1"/>
  <c r="R582" i="1" s="1"/>
  <c r="Q646" i="1"/>
  <c r="R646" i="1" s="1"/>
  <c r="Q591" i="1"/>
  <c r="R591" i="1" s="1"/>
  <c r="Q655" i="1"/>
  <c r="R655" i="1" s="1"/>
  <c r="Q564" i="1"/>
  <c r="R564" i="1" s="1"/>
  <c r="Q608" i="1"/>
  <c r="R608" i="1" s="1"/>
  <c r="Q653" i="1"/>
  <c r="R653" i="1" s="1"/>
  <c r="Q593" i="1"/>
  <c r="R593" i="1" s="1"/>
  <c r="Q657" i="1"/>
  <c r="R657" i="1" s="1"/>
  <c r="Q594" i="1"/>
  <c r="R594" i="1" s="1"/>
  <c r="Q658" i="1"/>
  <c r="R658" i="1" s="1"/>
  <c r="Q628" i="1"/>
  <c r="R628" i="1" s="1"/>
  <c r="Q571" i="1"/>
  <c r="R571" i="1" s="1"/>
  <c r="Q635" i="1"/>
  <c r="R635" i="1" s="1"/>
  <c r="Q588" i="1"/>
  <c r="R588" i="1" s="1"/>
  <c r="Q590" i="1"/>
  <c r="R590" i="1" s="1"/>
  <c r="Q654" i="1"/>
  <c r="R654" i="1" s="1"/>
  <c r="Q599" i="1"/>
  <c r="R599" i="1" s="1"/>
  <c r="Q663" i="1"/>
  <c r="R663" i="1" s="1"/>
  <c r="Q596" i="1"/>
  <c r="R596" i="1" s="1"/>
  <c r="Q573" i="1"/>
  <c r="R573" i="1" s="1"/>
  <c r="Q616" i="1"/>
  <c r="R616" i="1" s="1"/>
  <c r="Q601" i="1"/>
  <c r="R601" i="1" s="1"/>
  <c r="Q665" i="1"/>
  <c r="R665" i="1" s="1"/>
  <c r="Q602" i="1"/>
  <c r="R602" i="1" s="1"/>
  <c r="Q666" i="1"/>
  <c r="R666" i="1" s="1"/>
  <c r="Q660" i="1"/>
  <c r="R660" i="1" s="1"/>
  <c r="Q579" i="1"/>
  <c r="R579" i="1" s="1"/>
  <c r="Q643" i="1"/>
  <c r="R643" i="1" s="1"/>
  <c r="Q620" i="1"/>
  <c r="R620" i="1" s="1"/>
  <c r="Q581" i="1"/>
  <c r="R581" i="1" s="1"/>
  <c r="Q598" i="1"/>
  <c r="R598" i="1" s="1"/>
  <c r="Q662" i="1"/>
  <c r="R662" i="1" s="1"/>
  <c r="Q636" i="1"/>
  <c r="R636" i="1" s="1"/>
  <c r="Q607" i="1"/>
  <c r="R607" i="1" s="1"/>
  <c r="Q669" i="1"/>
  <c r="R669" i="1" s="1"/>
  <c r="S669" i="1" s="1"/>
  <c r="T669" i="1" s="1"/>
  <c r="U669" i="1" s="1"/>
  <c r="Q621" i="1"/>
  <c r="R621" i="1" s="1"/>
  <c r="Q560" i="1"/>
  <c r="R560" i="1" s="1"/>
  <c r="Q624" i="1"/>
  <c r="R624" i="1" s="1"/>
  <c r="Q609" i="1"/>
  <c r="R609" i="1" s="1"/>
  <c r="Q610" i="1"/>
  <c r="R610" i="1" s="1"/>
  <c r="Q587" i="1"/>
  <c r="R587" i="1" s="1"/>
  <c r="Q651" i="1"/>
  <c r="R651" i="1" s="1"/>
  <c r="Q652" i="1"/>
  <c r="R652" i="1" s="1"/>
  <c r="Q605" i="1"/>
  <c r="R605" i="1" s="1"/>
  <c r="Q606" i="1"/>
  <c r="R606" i="1" s="1"/>
  <c r="Q615" i="1"/>
  <c r="R615" i="1" s="1"/>
  <c r="Q661" i="1"/>
  <c r="R661" i="1" s="1"/>
  <c r="Q568" i="1"/>
  <c r="R568" i="1" s="1"/>
  <c r="Q632" i="1"/>
  <c r="R632" i="1" s="1"/>
  <c r="Q617" i="1"/>
  <c r="R617" i="1" s="1"/>
  <c r="Q618" i="1"/>
  <c r="R618" i="1" s="1"/>
  <c r="Q595" i="1"/>
  <c r="R595" i="1" s="1"/>
  <c r="Q659" i="1"/>
  <c r="R659" i="1" s="1"/>
  <c r="Q637" i="1"/>
  <c r="R637" i="1" s="1"/>
  <c r="Q614" i="1"/>
  <c r="R614" i="1" s="1"/>
  <c r="Q565" i="1"/>
  <c r="R565" i="1" s="1"/>
  <c r="Q559" i="1"/>
  <c r="R559" i="1" s="1"/>
  <c r="Q623" i="1"/>
  <c r="R623" i="1" s="1"/>
  <c r="Q576" i="1"/>
  <c r="R576" i="1" s="1"/>
  <c r="Q640" i="1"/>
  <c r="R640" i="1" s="1"/>
  <c r="Q561" i="1"/>
  <c r="R561" i="1" s="1"/>
  <c r="Q625" i="1"/>
  <c r="R625" i="1" s="1"/>
  <c r="Q562" i="1"/>
  <c r="R562" i="1" s="1"/>
  <c r="Q626" i="1"/>
  <c r="R626" i="1" s="1"/>
  <c r="Q603" i="1"/>
  <c r="R603" i="1" s="1"/>
  <c r="Q667" i="1"/>
  <c r="R667" i="1" s="1"/>
  <c r="Q668" i="1"/>
  <c r="R668" i="1" s="1"/>
  <c r="S668" i="1" s="1"/>
  <c r="T668" i="1" s="1"/>
  <c r="U668" i="1" s="1"/>
  <c r="P559" i="1"/>
  <c r="P560" i="1"/>
  <c r="P561" i="1"/>
  <c r="P562" i="1"/>
  <c r="P563" i="1"/>
  <c r="P564" i="1"/>
  <c r="P565" i="1"/>
  <c r="P566" i="1"/>
  <c r="P567" i="1"/>
  <c r="P568" i="1"/>
  <c r="P569" i="1"/>
  <c r="P570" i="1"/>
  <c r="P571" i="1"/>
  <c r="P572" i="1"/>
  <c r="P573" i="1"/>
  <c r="P574" i="1"/>
  <c r="P575" i="1"/>
  <c r="P576" i="1"/>
  <c r="P577" i="1"/>
  <c r="P578" i="1"/>
  <c r="P579" i="1"/>
  <c r="P580" i="1"/>
  <c r="P581" i="1"/>
  <c r="P582" i="1"/>
  <c r="P583" i="1"/>
  <c r="P584" i="1"/>
  <c r="P585" i="1"/>
  <c r="P586" i="1"/>
  <c r="P587" i="1"/>
  <c r="P588" i="1"/>
  <c r="P589" i="1"/>
  <c r="P590" i="1"/>
  <c r="P591" i="1"/>
  <c r="P592" i="1"/>
  <c r="P593" i="1"/>
  <c r="P594" i="1"/>
  <c r="P595" i="1"/>
  <c r="P596" i="1"/>
  <c r="P597" i="1"/>
  <c r="P598" i="1"/>
  <c r="P599" i="1"/>
  <c r="P600" i="1"/>
  <c r="P601" i="1"/>
  <c r="P602" i="1"/>
  <c r="P603" i="1"/>
  <c r="P604" i="1"/>
  <c r="P605" i="1"/>
  <c r="P606" i="1"/>
  <c r="P607" i="1"/>
  <c r="P608" i="1"/>
  <c r="P609" i="1"/>
  <c r="P610" i="1"/>
  <c r="P611" i="1"/>
  <c r="P612" i="1"/>
  <c r="P613" i="1"/>
  <c r="P614" i="1"/>
  <c r="P615" i="1"/>
  <c r="P616" i="1"/>
  <c r="P617" i="1"/>
  <c r="P618" i="1"/>
  <c r="P619" i="1"/>
  <c r="P620" i="1"/>
  <c r="P621" i="1"/>
  <c r="P622" i="1"/>
  <c r="P623" i="1"/>
  <c r="P624" i="1"/>
  <c r="P625" i="1"/>
  <c r="P626" i="1"/>
  <c r="P627" i="1"/>
  <c r="P628" i="1"/>
  <c r="P629" i="1"/>
  <c r="P630" i="1"/>
  <c r="P631" i="1"/>
  <c r="P632" i="1"/>
  <c r="P633" i="1"/>
  <c r="P634" i="1"/>
  <c r="P635" i="1"/>
  <c r="P636" i="1"/>
  <c r="P637" i="1"/>
  <c r="P638" i="1"/>
  <c r="P639" i="1"/>
  <c r="P640" i="1"/>
  <c r="P641" i="1"/>
  <c r="P642" i="1"/>
  <c r="P643" i="1"/>
  <c r="P644" i="1"/>
  <c r="P645" i="1"/>
  <c r="P646" i="1"/>
  <c r="P647" i="1"/>
  <c r="P648" i="1"/>
  <c r="P649" i="1"/>
  <c r="P650" i="1"/>
  <c r="P651" i="1"/>
  <c r="P652" i="1"/>
  <c r="P653" i="1"/>
  <c r="P654" i="1"/>
  <c r="P655" i="1"/>
  <c r="P656" i="1"/>
  <c r="P657" i="1"/>
  <c r="P658" i="1"/>
  <c r="P659" i="1"/>
  <c r="P660" i="1"/>
  <c r="P661" i="1"/>
  <c r="P662" i="1"/>
  <c r="P663" i="1"/>
  <c r="P664" i="1"/>
  <c r="P665" i="1"/>
  <c r="P666" i="1"/>
  <c r="P667" i="1"/>
  <c r="P668" i="1"/>
  <c r="P669" i="1"/>
  <c r="T8507" i="1"/>
  <c r="U8507" i="1" s="1"/>
  <c r="S8506" i="1"/>
  <c r="T10196" i="1"/>
  <c r="U10196" i="1" s="1"/>
  <c r="S10195" i="1"/>
  <c r="T292" i="1"/>
  <c r="U292" i="1" s="1"/>
  <c r="S291" i="1"/>
  <c r="T9429" i="1"/>
  <c r="U9429" i="1" s="1"/>
  <c r="S9428" i="1"/>
  <c r="T8620" i="1"/>
  <c r="U8620" i="1" s="1"/>
  <c r="S8619" i="1"/>
  <c r="T9619" i="1"/>
  <c r="U9619" i="1" s="1"/>
  <c r="S9618" i="1"/>
  <c r="T9963" i="1"/>
  <c r="U9963" i="1" s="1"/>
  <c r="S9962" i="1"/>
  <c r="T6402" i="1"/>
  <c r="U6402" i="1" s="1"/>
  <c r="S6401" i="1"/>
  <c r="T10963" i="1"/>
  <c r="U10963" i="1" s="1"/>
  <c r="S10962" i="1"/>
  <c r="T7952" i="1"/>
  <c r="U7952" i="1" s="1"/>
  <c r="S7951" i="1"/>
  <c r="T7735" i="1"/>
  <c r="U7735" i="1" s="1"/>
  <c r="S7734" i="1"/>
  <c r="T7412" i="1"/>
  <c r="U7412" i="1" s="1"/>
  <c r="S7411" i="1"/>
  <c r="T185" i="1"/>
  <c r="U185" i="1" s="1"/>
  <c r="S184" i="1"/>
  <c r="S6216" i="1"/>
  <c r="T8766" i="1"/>
  <c r="U8766" i="1" s="1"/>
  <c r="S8765" i="1"/>
  <c r="T3623" i="1"/>
  <c r="U3623" i="1" s="1"/>
  <c r="S3622" i="1"/>
  <c r="T6091" i="1"/>
  <c r="U6091" i="1" s="1"/>
  <c r="S6090" i="1"/>
  <c r="T4403" i="1"/>
  <c r="U4403" i="1" s="1"/>
  <c r="S4402" i="1"/>
  <c r="T536" i="1"/>
  <c r="U536" i="1" s="1"/>
  <c r="S535" i="1"/>
  <c r="T8077" i="1"/>
  <c r="U8077" i="1" s="1"/>
  <c r="S8076" i="1"/>
  <c r="T9295" i="1"/>
  <c r="U9295" i="1" s="1"/>
  <c r="S9294" i="1"/>
  <c r="T2182" i="1"/>
  <c r="U2182" i="1" s="1"/>
  <c r="S2181" i="1"/>
  <c r="T7840" i="1"/>
  <c r="U7840" i="1" s="1"/>
  <c r="S7839" i="1"/>
  <c r="T6842" i="1"/>
  <c r="U6842" i="1" s="1"/>
  <c r="S6841" i="1"/>
  <c r="T1860" i="1"/>
  <c r="U1860" i="1" s="1"/>
  <c r="S1859" i="1"/>
  <c r="T3290" i="1"/>
  <c r="U3290" i="1" s="1"/>
  <c r="S3289" i="1"/>
  <c r="T5180" i="1"/>
  <c r="U5180" i="1" s="1"/>
  <c r="S5179" i="1"/>
  <c r="T3885" i="1"/>
  <c r="U3885" i="1" s="1"/>
  <c r="S3884" i="1"/>
  <c r="T7286" i="1"/>
  <c r="U7286" i="1" s="1"/>
  <c r="S7285" i="1"/>
  <c r="T10726" i="1"/>
  <c r="U10726" i="1" s="1"/>
  <c r="S10725" i="1"/>
  <c r="T1183" i="1"/>
  <c r="U1183" i="1" s="1"/>
  <c r="S1182" i="1"/>
  <c r="T2405" i="1"/>
  <c r="U2405" i="1" s="1"/>
  <c r="S2404" i="1"/>
  <c r="T10507" i="1"/>
  <c r="U10507" i="1" s="1"/>
  <c r="S10506" i="1"/>
  <c r="T7509" i="1"/>
  <c r="U7509" i="1" s="1"/>
  <c r="S7508" i="1"/>
  <c r="T739" i="1"/>
  <c r="U739" i="1" s="1"/>
  <c r="S738" i="1"/>
  <c r="T7073" i="1"/>
  <c r="U7073" i="1" s="1"/>
  <c r="S7072" i="1"/>
  <c r="T10840" i="1"/>
  <c r="U10840" i="1" s="1"/>
  <c r="S10839" i="1"/>
  <c r="T3515" i="1"/>
  <c r="U3515" i="1" s="1"/>
  <c r="S3514" i="1"/>
  <c r="T9523" i="1"/>
  <c r="U9523" i="1" s="1"/>
  <c r="S9522" i="1"/>
  <c r="T2404" i="1" l="1"/>
  <c r="U2404" i="1" s="1"/>
  <c r="S2403" i="1"/>
  <c r="T3884" i="1"/>
  <c r="U3884" i="1" s="1"/>
  <c r="S3883" i="1"/>
  <c r="T6841" i="1"/>
  <c r="U6841" i="1" s="1"/>
  <c r="S6840" i="1"/>
  <c r="T8076" i="1"/>
  <c r="U8076" i="1" s="1"/>
  <c r="S8075" i="1"/>
  <c r="T3622" i="1"/>
  <c r="U3622" i="1" s="1"/>
  <c r="S3621" i="1"/>
  <c r="T1961" i="1"/>
  <c r="U1961" i="1" s="1"/>
  <c r="S1960" i="1"/>
  <c r="T8289" i="1"/>
  <c r="U8289" i="1" s="1"/>
  <c r="S8288" i="1"/>
  <c r="T6313" i="1"/>
  <c r="U6313" i="1" s="1"/>
  <c r="S6312" i="1"/>
  <c r="T2848" i="1"/>
  <c r="U2848" i="1" s="1"/>
  <c r="S2847" i="1"/>
  <c r="T4184" i="1"/>
  <c r="U4184" i="1" s="1"/>
  <c r="S4183" i="1"/>
  <c r="T6619" i="1"/>
  <c r="U6619" i="1" s="1"/>
  <c r="S6618" i="1"/>
  <c r="T1517" i="1"/>
  <c r="U1517" i="1" s="1"/>
  <c r="S1516" i="1"/>
  <c r="T3514" i="1"/>
  <c r="U3514" i="1" s="1"/>
  <c r="S3513" i="1"/>
  <c r="T6401" i="1"/>
  <c r="U6401" i="1" s="1"/>
  <c r="S6400" i="1"/>
  <c r="T8619" i="1"/>
  <c r="U8619" i="1" s="1"/>
  <c r="S8618" i="1"/>
  <c r="T10195" i="1"/>
  <c r="U10195" i="1" s="1"/>
  <c r="S10194" i="1"/>
  <c r="T2734" i="1"/>
  <c r="U2734" i="1" s="1"/>
  <c r="S2733" i="1"/>
  <c r="T8402" i="1"/>
  <c r="U8402" i="1" s="1"/>
  <c r="S8401" i="1"/>
  <c r="T9062" i="1"/>
  <c r="U9062" i="1" s="1"/>
  <c r="S9061" i="1"/>
  <c r="T3180" i="1"/>
  <c r="U3180" i="1" s="1"/>
  <c r="S3179" i="1"/>
  <c r="T4949" i="1"/>
  <c r="U4949" i="1" s="1"/>
  <c r="S4948" i="1"/>
  <c r="T4065" i="1"/>
  <c r="U4065" i="1" s="1"/>
  <c r="S4064" i="1"/>
  <c r="T5846" i="1"/>
  <c r="U5846" i="1" s="1"/>
  <c r="S5845" i="1"/>
  <c r="T738" i="1"/>
  <c r="U738" i="1" s="1"/>
  <c r="S737" i="1"/>
  <c r="T1182" i="1"/>
  <c r="U1182" i="1" s="1"/>
  <c r="S1181" i="1"/>
  <c r="T5179" i="1"/>
  <c r="U5179" i="1" s="1"/>
  <c r="S5178" i="1"/>
  <c r="T7839" i="1"/>
  <c r="U7839" i="1" s="1"/>
  <c r="S7838" i="1"/>
  <c r="T535" i="1"/>
  <c r="U535" i="1" s="1"/>
  <c r="S534" i="1"/>
  <c r="T8765" i="1"/>
  <c r="U8765" i="1" s="1"/>
  <c r="S8764" i="1"/>
  <c r="T6216" i="1"/>
  <c r="U6216" i="1" s="1"/>
  <c r="S6215" i="1"/>
  <c r="T8961" i="1"/>
  <c r="U8961" i="1" s="1"/>
  <c r="S8960" i="1"/>
  <c r="T8174" i="1"/>
  <c r="U8174" i="1" s="1"/>
  <c r="S8173" i="1"/>
  <c r="T5062" i="1"/>
  <c r="U5062" i="1" s="1"/>
  <c r="S5061" i="1"/>
  <c r="T10636" i="1"/>
  <c r="U10636" i="1" s="1"/>
  <c r="S10635" i="1"/>
  <c r="T2620" i="1"/>
  <c r="U2620" i="1" s="1"/>
  <c r="S2619" i="1"/>
  <c r="T5289" i="1"/>
  <c r="U5289" i="1" s="1"/>
  <c r="S5288" i="1"/>
  <c r="T3951" i="1"/>
  <c r="U3951" i="1" s="1"/>
  <c r="S3950" i="1"/>
  <c r="T7206" i="1"/>
  <c r="U7206" i="1" s="1"/>
  <c r="S7205" i="1"/>
  <c r="T3400" i="1"/>
  <c r="U3400" i="1" s="1"/>
  <c r="S3399" i="1"/>
  <c r="T184" i="1"/>
  <c r="U184" i="1" s="1"/>
  <c r="S183" i="1"/>
  <c r="T7951" i="1"/>
  <c r="U7951" i="1" s="1"/>
  <c r="S7950" i="1"/>
  <c r="T9962" i="1"/>
  <c r="U9962" i="1" s="1"/>
  <c r="S9961" i="1"/>
  <c r="T9428" i="1"/>
  <c r="U9428" i="1" s="1"/>
  <c r="S9427" i="1"/>
  <c r="T963" i="1"/>
  <c r="U963" i="1" s="1"/>
  <c r="S962" i="1"/>
  <c r="T3075" i="1"/>
  <c r="U3075" i="1" s="1"/>
  <c r="S3074" i="1"/>
  <c r="T2072" i="1"/>
  <c r="U2072" i="1" s="1"/>
  <c r="S2071" i="1"/>
  <c r="T6514" i="1"/>
  <c r="U6514" i="1" s="1"/>
  <c r="S6513" i="1"/>
  <c r="M2553" i="1"/>
  <c r="T8839" i="1"/>
  <c r="U8839" i="1" s="1"/>
  <c r="S8838" i="1"/>
  <c r="T6732" i="1"/>
  <c r="U6732" i="1" s="1"/>
  <c r="S6731" i="1"/>
  <c r="M1113" i="1"/>
  <c r="T10839" i="1"/>
  <c r="U10839" i="1" s="1"/>
  <c r="S10838" i="1"/>
  <c r="T7508" i="1"/>
  <c r="U7508" i="1" s="1"/>
  <c r="S7507" i="1"/>
  <c r="T10725" i="1"/>
  <c r="U10725" i="1" s="1"/>
  <c r="S10724" i="1"/>
  <c r="T3289" i="1"/>
  <c r="U3289" i="1" s="1"/>
  <c r="S3288" i="1"/>
  <c r="T2181" i="1"/>
  <c r="U2181" i="1" s="1"/>
  <c r="S2180" i="1"/>
  <c r="T4402" i="1"/>
  <c r="U4402" i="1" s="1"/>
  <c r="S4401" i="1"/>
  <c r="I1113" i="1"/>
  <c r="J1113" i="1" s="1"/>
  <c r="I1003" i="1"/>
  <c r="I1005" i="1"/>
  <c r="J1005" i="1" s="1"/>
  <c r="I1004" i="1"/>
  <c r="J1004" i="1" s="1"/>
  <c r="I1008" i="1"/>
  <c r="J1008" i="1" s="1"/>
  <c r="I1007" i="1"/>
  <c r="J1007" i="1" s="1"/>
  <c r="I1006" i="1"/>
  <c r="J1006" i="1" s="1"/>
  <c r="I1009" i="1"/>
  <c r="J1009" i="1" s="1"/>
  <c r="I1012" i="1"/>
  <c r="J1012" i="1" s="1"/>
  <c r="I1010" i="1"/>
  <c r="J1010" i="1" s="1"/>
  <c r="I1011" i="1"/>
  <c r="J1011" i="1" s="1"/>
  <c r="I1013" i="1"/>
  <c r="J1013" i="1" s="1"/>
  <c r="I1014" i="1"/>
  <c r="J1014" i="1" s="1"/>
  <c r="I1018" i="1"/>
  <c r="J1018" i="1" s="1"/>
  <c r="I1015" i="1"/>
  <c r="J1015" i="1" s="1"/>
  <c r="I1017" i="1"/>
  <c r="J1017" i="1" s="1"/>
  <c r="I1019" i="1"/>
  <c r="J1019" i="1" s="1"/>
  <c r="I1020" i="1"/>
  <c r="J1020" i="1" s="1"/>
  <c r="I1016" i="1"/>
  <c r="J1016" i="1" s="1"/>
  <c r="I1021" i="1"/>
  <c r="J1021" i="1" s="1"/>
  <c r="I1022" i="1"/>
  <c r="J1022" i="1" s="1"/>
  <c r="I1023" i="1"/>
  <c r="J1023" i="1" s="1"/>
  <c r="I1024" i="1"/>
  <c r="J1024" i="1" s="1"/>
  <c r="I1025" i="1"/>
  <c r="J1025" i="1" s="1"/>
  <c r="I1026" i="1"/>
  <c r="J1026" i="1" s="1"/>
  <c r="I1027" i="1"/>
  <c r="J1027" i="1" s="1"/>
  <c r="I1029" i="1"/>
  <c r="J1029" i="1" s="1"/>
  <c r="I1028" i="1"/>
  <c r="J1028" i="1" s="1"/>
  <c r="I1030" i="1"/>
  <c r="J1030" i="1" s="1"/>
  <c r="I1031" i="1"/>
  <c r="J1031" i="1" s="1"/>
  <c r="I1032" i="1"/>
  <c r="J1032" i="1" s="1"/>
  <c r="I1035" i="1"/>
  <c r="J1035" i="1" s="1"/>
  <c r="I1033" i="1"/>
  <c r="J1033" i="1" s="1"/>
  <c r="I1034" i="1"/>
  <c r="J1034" i="1" s="1"/>
  <c r="I1036" i="1"/>
  <c r="J1036" i="1" s="1"/>
  <c r="I1037" i="1"/>
  <c r="J1037" i="1" s="1"/>
  <c r="I1038" i="1"/>
  <c r="J1038" i="1" s="1"/>
  <c r="I1039" i="1"/>
  <c r="J1039" i="1" s="1"/>
  <c r="I1041" i="1"/>
  <c r="J1041" i="1" s="1"/>
  <c r="I1042" i="1"/>
  <c r="J1042" i="1" s="1"/>
  <c r="I1040" i="1"/>
  <c r="J1040" i="1" s="1"/>
  <c r="I1043" i="1"/>
  <c r="J1043" i="1" s="1"/>
  <c r="I1044" i="1"/>
  <c r="J1044" i="1" s="1"/>
  <c r="I1045" i="1"/>
  <c r="J1045" i="1" s="1"/>
  <c r="I1046" i="1"/>
  <c r="J1046" i="1" s="1"/>
  <c r="I1047" i="1"/>
  <c r="J1047" i="1" s="1"/>
  <c r="I1049" i="1"/>
  <c r="J1049" i="1" s="1"/>
  <c r="I1051" i="1"/>
  <c r="J1051" i="1" s="1"/>
  <c r="I1048" i="1"/>
  <c r="J1048" i="1" s="1"/>
  <c r="I1050" i="1"/>
  <c r="J1050" i="1" s="1"/>
  <c r="I1052" i="1"/>
  <c r="J1052" i="1" s="1"/>
  <c r="I1055" i="1"/>
  <c r="J1055" i="1" s="1"/>
  <c r="I1053" i="1"/>
  <c r="J1053" i="1" s="1"/>
  <c r="I1054" i="1"/>
  <c r="J1054" i="1" s="1"/>
  <c r="I1057" i="1"/>
  <c r="J1057" i="1" s="1"/>
  <c r="I1056" i="1"/>
  <c r="J1056" i="1" s="1"/>
  <c r="I1060" i="1"/>
  <c r="J1060" i="1" s="1"/>
  <c r="I1058" i="1"/>
  <c r="J1058" i="1" s="1"/>
  <c r="I1062" i="1"/>
  <c r="J1062" i="1" s="1"/>
  <c r="I1059" i="1"/>
  <c r="J1059" i="1" s="1"/>
  <c r="I1064" i="1"/>
  <c r="J1064" i="1" s="1"/>
  <c r="I1061" i="1"/>
  <c r="J1061" i="1" s="1"/>
  <c r="I1063" i="1"/>
  <c r="J1063" i="1" s="1"/>
  <c r="I1067" i="1"/>
  <c r="J1067" i="1" s="1"/>
  <c r="I1065" i="1"/>
  <c r="J1065" i="1" s="1"/>
  <c r="I1069" i="1"/>
  <c r="J1069" i="1" s="1"/>
  <c r="I1066" i="1"/>
  <c r="J1066" i="1" s="1"/>
  <c r="I1068" i="1"/>
  <c r="J1068" i="1" s="1"/>
  <c r="I1070" i="1"/>
  <c r="J1070" i="1" s="1"/>
  <c r="I1072" i="1"/>
  <c r="J1072" i="1" s="1"/>
  <c r="I1071" i="1"/>
  <c r="J1071" i="1" s="1"/>
  <c r="I1073" i="1"/>
  <c r="J1073" i="1" s="1"/>
  <c r="I1074" i="1"/>
  <c r="J1074" i="1" s="1"/>
  <c r="I1075" i="1"/>
  <c r="J1075" i="1" s="1"/>
  <c r="I1076" i="1"/>
  <c r="J1076" i="1" s="1"/>
  <c r="I1077" i="1"/>
  <c r="J1077" i="1" s="1"/>
  <c r="I1079" i="1"/>
  <c r="J1079" i="1" s="1"/>
  <c r="I1080" i="1"/>
  <c r="J1080" i="1" s="1"/>
  <c r="I1078" i="1"/>
  <c r="J1078" i="1" s="1"/>
  <c r="I1083" i="1"/>
  <c r="J1083" i="1" s="1"/>
  <c r="I1082" i="1"/>
  <c r="J1082" i="1" s="1"/>
  <c r="I1081" i="1"/>
  <c r="J1081" i="1" s="1"/>
  <c r="I1085" i="1"/>
  <c r="J1085" i="1" s="1"/>
  <c r="I1084" i="1"/>
  <c r="J1084" i="1" s="1"/>
  <c r="I1087" i="1"/>
  <c r="J1087" i="1" s="1"/>
  <c r="I1086" i="1"/>
  <c r="J1086" i="1" s="1"/>
  <c r="I1089" i="1"/>
  <c r="J1089" i="1" s="1"/>
  <c r="I1090" i="1"/>
  <c r="J1090" i="1" s="1"/>
  <c r="I1088" i="1"/>
  <c r="J1088" i="1" s="1"/>
  <c r="I1091" i="1"/>
  <c r="J1091" i="1" s="1"/>
  <c r="I1094" i="1"/>
  <c r="J1094" i="1" s="1"/>
  <c r="I1093" i="1"/>
  <c r="J1093" i="1" s="1"/>
  <c r="I1092" i="1"/>
  <c r="J1092" i="1" s="1"/>
  <c r="I1095" i="1"/>
  <c r="J1095" i="1" s="1"/>
  <c r="I1097" i="1"/>
  <c r="J1097" i="1" s="1"/>
  <c r="I1096" i="1"/>
  <c r="J1096" i="1" s="1"/>
  <c r="I1098" i="1"/>
  <c r="J1098" i="1" s="1"/>
  <c r="I1099" i="1"/>
  <c r="J1099" i="1" s="1"/>
  <c r="I1100" i="1"/>
  <c r="J1100" i="1" s="1"/>
  <c r="I1101" i="1"/>
  <c r="J1101" i="1" s="1"/>
  <c r="I1103" i="1"/>
  <c r="J1103" i="1" s="1"/>
  <c r="I1102" i="1"/>
  <c r="J1102" i="1" s="1"/>
  <c r="I1104" i="1"/>
  <c r="J1104" i="1" s="1"/>
  <c r="I1105" i="1"/>
  <c r="J1105" i="1" s="1"/>
  <c r="I1107" i="1"/>
  <c r="J1107" i="1" s="1"/>
  <c r="I1109" i="1"/>
  <c r="J1109" i="1" s="1"/>
  <c r="I1106" i="1"/>
  <c r="J1106" i="1" s="1"/>
  <c r="I1110" i="1"/>
  <c r="J1110" i="1" s="1"/>
  <c r="I1108" i="1"/>
  <c r="J1108" i="1" s="1"/>
  <c r="I1112" i="1"/>
  <c r="J1112" i="1" s="1"/>
  <c r="I1111" i="1"/>
  <c r="J1111" i="1" s="1"/>
  <c r="T9176" i="1"/>
  <c r="U9176" i="1" s="1"/>
  <c r="S9175" i="1"/>
  <c r="T3734" i="1"/>
  <c r="U3734" i="1" s="1"/>
  <c r="S3733" i="1"/>
  <c r="T10410" i="1"/>
  <c r="U10410" i="1" s="1"/>
  <c r="S10409" i="1"/>
  <c r="T858" i="1"/>
  <c r="U858" i="1" s="1"/>
  <c r="S857" i="1"/>
  <c r="T4514" i="1"/>
  <c r="U4514" i="1" s="1"/>
  <c r="S4513" i="1"/>
  <c r="T2957" i="1"/>
  <c r="U2957" i="1" s="1"/>
  <c r="S2956" i="1"/>
  <c r="T5960" i="1"/>
  <c r="U5960" i="1" s="1"/>
  <c r="S5959" i="1"/>
  <c r="T1625" i="1"/>
  <c r="U1625" i="1" s="1"/>
  <c r="S1624" i="1"/>
  <c r="T4624" i="1"/>
  <c r="U4624" i="1" s="1"/>
  <c r="S4623" i="1"/>
  <c r="T7411" i="1"/>
  <c r="U7411" i="1" s="1"/>
  <c r="S7410" i="1"/>
  <c r="T10962" i="1"/>
  <c r="U10962" i="1" s="1"/>
  <c r="S10961" i="1"/>
  <c r="T9618" i="1"/>
  <c r="U9618" i="1" s="1"/>
  <c r="S9617" i="1"/>
  <c r="T8506" i="1"/>
  <c r="U8506" i="1" s="1"/>
  <c r="S8505" i="1"/>
  <c r="T398" i="1"/>
  <c r="U398" i="1" s="1"/>
  <c r="S397" i="1"/>
  <c r="T5729" i="1"/>
  <c r="U5729" i="1" s="1"/>
  <c r="S5728" i="1"/>
  <c r="T2290" i="1"/>
  <c r="U2290" i="1" s="1"/>
  <c r="S2289" i="1"/>
  <c r="T6956" i="1"/>
  <c r="U6956" i="1" s="1"/>
  <c r="S6955" i="1"/>
  <c r="T5619" i="1"/>
  <c r="U5619" i="1" s="1"/>
  <c r="S5618" i="1"/>
  <c r="T7072" i="1"/>
  <c r="U7072" i="1" s="1"/>
  <c r="S7071" i="1"/>
  <c r="T10506" i="1"/>
  <c r="U10506" i="1" s="1"/>
  <c r="S10505" i="1"/>
  <c r="T7285" i="1"/>
  <c r="U7285" i="1" s="1"/>
  <c r="S7284" i="1"/>
  <c r="T1859" i="1"/>
  <c r="U1859" i="1" s="1"/>
  <c r="S1858" i="1"/>
  <c r="T9294" i="1"/>
  <c r="U9294" i="1" s="1"/>
  <c r="S9293" i="1"/>
  <c r="T6090" i="1"/>
  <c r="U6090" i="1" s="1"/>
  <c r="S6089" i="1"/>
  <c r="F2554" i="1"/>
  <c r="T71" i="1"/>
  <c r="U71" i="1" s="1"/>
  <c r="S70" i="1"/>
  <c r="T9732" i="1"/>
  <c r="U9732" i="1" s="1"/>
  <c r="S9731" i="1"/>
  <c r="T1287" i="1"/>
  <c r="U1287" i="1" s="1"/>
  <c r="S1286" i="1"/>
  <c r="T4732" i="1"/>
  <c r="U4732" i="1" s="1"/>
  <c r="S4731" i="1"/>
  <c r="T5406" i="1"/>
  <c r="U5406" i="1" s="1"/>
  <c r="S5405" i="1"/>
  <c r="T10285" i="1"/>
  <c r="U10285" i="1" s="1"/>
  <c r="S10284" i="1"/>
  <c r="T1737" i="1"/>
  <c r="U1737" i="1" s="1"/>
  <c r="S1736" i="1"/>
  <c r="T7622" i="1"/>
  <c r="U7622" i="1" s="1"/>
  <c r="S7621" i="1"/>
  <c r="T4882" i="1"/>
  <c r="U4882" i="1" s="1"/>
  <c r="S4881" i="1"/>
  <c r="T9522" i="1"/>
  <c r="U9522" i="1" s="1"/>
  <c r="S9521" i="1"/>
  <c r="T7734" i="1"/>
  <c r="U7734" i="1" s="1"/>
  <c r="S7733" i="1"/>
  <c r="T291" i="1"/>
  <c r="U291" i="1" s="1"/>
  <c r="S290" i="1"/>
  <c r="S667" i="1"/>
  <c r="T667" i="1" s="1"/>
  <c r="U667" i="1" s="1"/>
  <c r="T10076" i="1"/>
  <c r="U10076" i="1" s="1"/>
  <c r="S10075" i="1"/>
  <c r="T1407" i="1"/>
  <c r="U1407" i="1" s="1"/>
  <c r="S1406" i="1"/>
  <c r="T9842" i="1"/>
  <c r="U9842" i="1" s="1"/>
  <c r="S9841" i="1"/>
  <c r="T4295" i="1"/>
  <c r="U4295" i="1" s="1"/>
  <c r="S4294" i="1"/>
  <c r="T5543" i="1"/>
  <c r="U5543" i="1" s="1"/>
  <c r="S5542" i="1"/>
  <c r="T7621" i="1" l="1"/>
  <c r="U7621" i="1" s="1"/>
  <c r="S7620" i="1"/>
  <c r="T4731" i="1"/>
  <c r="U4731" i="1" s="1"/>
  <c r="S4730" i="1"/>
  <c r="G2554" i="1"/>
  <c r="T2289" i="1"/>
  <c r="U2289" i="1" s="1"/>
  <c r="S2288" i="1"/>
  <c r="T8838" i="1"/>
  <c r="U8838" i="1" s="1"/>
  <c r="S8837" i="1"/>
  <c r="T3179" i="1"/>
  <c r="U3179" i="1" s="1"/>
  <c r="S3178" i="1"/>
  <c r="T8618" i="1"/>
  <c r="U8618" i="1" s="1"/>
  <c r="S8617" i="1"/>
  <c r="T4183" i="1"/>
  <c r="U4183" i="1" s="1"/>
  <c r="S4182" i="1"/>
  <c r="T1960" i="1"/>
  <c r="U1960" i="1" s="1"/>
  <c r="S1959" i="1"/>
  <c r="T3883" i="1"/>
  <c r="U3883" i="1" s="1"/>
  <c r="S3882" i="1"/>
  <c r="T1406" i="1"/>
  <c r="U1406" i="1" s="1"/>
  <c r="S1405" i="1"/>
  <c r="T7733" i="1"/>
  <c r="U7733" i="1" s="1"/>
  <c r="S7732" i="1"/>
  <c r="T9293" i="1"/>
  <c r="U9293" i="1" s="1"/>
  <c r="S9292" i="1"/>
  <c r="T7071" i="1"/>
  <c r="U7071" i="1" s="1"/>
  <c r="S7070" i="1"/>
  <c r="T8505" i="1"/>
  <c r="U8505" i="1" s="1"/>
  <c r="S8504" i="1"/>
  <c r="T7410" i="1"/>
  <c r="U7410" i="1" s="1"/>
  <c r="S7409" i="1"/>
  <c r="T2956" i="1"/>
  <c r="U2956" i="1" s="1"/>
  <c r="S2955" i="1"/>
  <c r="T3733" i="1"/>
  <c r="U3733" i="1" s="1"/>
  <c r="S3732" i="1"/>
  <c r="T4401" i="1"/>
  <c r="U4401" i="1" s="1"/>
  <c r="S4400" i="1"/>
  <c r="T7507" i="1"/>
  <c r="U7507" i="1" s="1"/>
  <c r="S7506" i="1"/>
  <c r="T962" i="1"/>
  <c r="U962" i="1" s="1"/>
  <c r="S961" i="1"/>
  <c r="T183" i="1"/>
  <c r="U183" i="1" s="1"/>
  <c r="S182" i="1"/>
  <c r="T5288" i="1"/>
  <c r="U5288" i="1" s="1"/>
  <c r="S5287" i="1"/>
  <c r="T8173" i="1"/>
  <c r="U8173" i="1" s="1"/>
  <c r="S8172" i="1"/>
  <c r="T7838" i="1"/>
  <c r="U7838" i="1" s="1"/>
  <c r="S7837" i="1"/>
  <c r="T1736" i="1"/>
  <c r="U1736" i="1" s="1"/>
  <c r="S1735" i="1"/>
  <c r="T1286" i="1"/>
  <c r="U1286" i="1" s="1"/>
  <c r="S1285" i="1"/>
  <c r="T5728" i="1"/>
  <c r="U5728" i="1" s="1"/>
  <c r="S5727" i="1"/>
  <c r="J1003" i="1"/>
  <c r="O1003" i="1" s="1"/>
  <c r="T5845" i="1"/>
  <c r="U5845" i="1" s="1"/>
  <c r="S5844" i="1"/>
  <c r="T9061" i="1"/>
  <c r="U9061" i="1" s="1"/>
  <c r="S9060" i="1"/>
  <c r="T6400" i="1"/>
  <c r="U6400" i="1" s="1"/>
  <c r="S6399" i="1"/>
  <c r="T2847" i="1"/>
  <c r="U2847" i="1" s="1"/>
  <c r="S2846" i="1"/>
  <c r="S666" i="1"/>
  <c r="T3621" i="1"/>
  <c r="U3621" i="1" s="1"/>
  <c r="S3620" i="1"/>
  <c r="T2403" i="1"/>
  <c r="U2403" i="1" s="1"/>
  <c r="S2402" i="1"/>
  <c r="T4294" i="1"/>
  <c r="U4294" i="1" s="1"/>
  <c r="S4293" i="1"/>
  <c r="T10075" i="1"/>
  <c r="U10075" i="1" s="1"/>
  <c r="S10074" i="1"/>
  <c r="T290" i="1"/>
  <c r="U290" i="1" s="1"/>
  <c r="S289" i="1"/>
  <c r="T9521" i="1"/>
  <c r="U9521" i="1" s="1"/>
  <c r="S9520" i="1"/>
  <c r="T1858" i="1"/>
  <c r="U1858" i="1" s="1"/>
  <c r="S1857" i="1"/>
  <c r="T4623" i="1"/>
  <c r="U4623" i="1" s="1"/>
  <c r="S4622" i="1"/>
  <c r="T4513" i="1"/>
  <c r="U4513" i="1" s="1"/>
  <c r="S4512" i="1"/>
  <c r="T9175" i="1"/>
  <c r="U9175" i="1" s="1"/>
  <c r="S9174" i="1"/>
  <c r="T2180" i="1"/>
  <c r="U2180" i="1" s="1"/>
  <c r="S2179" i="1"/>
  <c r="T10838" i="1"/>
  <c r="U10838" i="1" s="1"/>
  <c r="S10837" i="1"/>
  <c r="T6513" i="1"/>
  <c r="U6513" i="1" s="1"/>
  <c r="S6512" i="1"/>
  <c r="T9427" i="1"/>
  <c r="U9427" i="1" s="1"/>
  <c r="S9426" i="1"/>
  <c r="T3399" i="1"/>
  <c r="U3399" i="1" s="1"/>
  <c r="S3398" i="1"/>
  <c r="T2619" i="1"/>
  <c r="U2619" i="1" s="1"/>
  <c r="S2618" i="1"/>
  <c r="T8960" i="1"/>
  <c r="U8960" i="1" s="1"/>
  <c r="S8959" i="1"/>
  <c r="T6215" i="1"/>
  <c r="U6215" i="1" s="1"/>
  <c r="S6214" i="1"/>
  <c r="T5178" i="1"/>
  <c r="U5178" i="1" s="1"/>
  <c r="S5177" i="1"/>
  <c r="T10284" i="1"/>
  <c r="U10284" i="1" s="1"/>
  <c r="S10283" i="1"/>
  <c r="T9731" i="1"/>
  <c r="U9731" i="1" s="1"/>
  <c r="S9730" i="1"/>
  <c r="T5618" i="1"/>
  <c r="U5618" i="1" s="1"/>
  <c r="S5617" i="1"/>
  <c r="T397" i="1"/>
  <c r="U397" i="1" s="1"/>
  <c r="S396" i="1"/>
  <c r="T4064" i="1"/>
  <c r="U4064" i="1" s="1"/>
  <c r="S4063" i="1"/>
  <c r="T8401" i="1"/>
  <c r="U8401" i="1" s="1"/>
  <c r="S8400" i="1"/>
  <c r="T1516" i="1"/>
  <c r="U1516" i="1" s="1"/>
  <c r="S1515" i="1"/>
  <c r="T6312" i="1"/>
  <c r="U6312" i="1" s="1"/>
  <c r="S6311" i="1"/>
  <c r="T8075" i="1"/>
  <c r="U8075" i="1" s="1"/>
  <c r="S8074" i="1"/>
  <c r="T7284" i="1"/>
  <c r="U7284" i="1" s="1"/>
  <c r="S7283" i="1"/>
  <c r="T9617" i="1"/>
  <c r="U9617" i="1" s="1"/>
  <c r="S9616" i="1"/>
  <c r="T1624" i="1"/>
  <c r="U1624" i="1" s="1"/>
  <c r="S1623" i="1"/>
  <c r="T857" i="1"/>
  <c r="U857" i="1" s="1"/>
  <c r="S856" i="1"/>
  <c r="T3288" i="1"/>
  <c r="U3288" i="1" s="1"/>
  <c r="S3287" i="1"/>
  <c r="T2071" i="1"/>
  <c r="U2071" i="1" s="1"/>
  <c r="S2070" i="1"/>
  <c r="T9961" i="1"/>
  <c r="U9961" i="1" s="1"/>
  <c r="S9960" i="1"/>
  <c r="T7205" i="1"/>
  <c r="U7205" i="1" s="1"/>
  <c r="S7204" i="1"/>
  <c r="T10635" i="1"/>
  <c r="U10635" i="1" s="1"/>
  <c r="S10634" i="1"/>
  <c r="T8764" i="1"/>
  <c r="U8764" i="1" s="1"/>
  <c r="S8763" i="1"/>
  <c r="T1181" i="1"/>
  <c r="U1181" i="1" s="1"/>
  <c r="S1180" i="1"/>
  <c r="T4881" i="1"/>
  <c r="U4881" i="1" s="1"/>
  <c r="S4880" i="1"/>
  <c r="T5405" i="1"/>
  <c r="U5405" i="1" s="1"/>
  <c r="S5404" i="1"/>
  <c r="T70" i="1"/>
  <c r="U70" i="1" s="1"/>
  <c r="S69" i="1"/>
  <c r="T6955" i="1"/>
  <c r="U6955" i="1" s="1"/>
  <c r="S6954" i="1"/>
  <c r="T6731" i="1"/>
  <c r="U6731" i="1" s="1"/>
  <c r="S6730" i="1"/>
  <c r="T4948" i="1"/>
  <c r="U4948" i="1" s="1"/>
  <c r="S4947" i="1"/>
  <c r="T2733" i="1"/>
  <c r="U2733" i="1" s="1"/>
  <c r="S2732" i="1"/>
  <c r="T10194" i="1"/>
  <c r="U10194" i="1" s="1"/>
  <c r="S10193" i="1"/>
  <c r="T3513" i="1"/>
  <c r="U3513" i="1" s="1"/>
  <c r="S3512" i="1"/>
  <c r="T6618" i="1"/>
  <c r="U6618" i="1" s="1"/>
  <c r="S6617" i="1"/>
  <c r="T8288" i="1"/>
  <c r="U8288" i="1" s="1"/>
  <c r="S8287" i="1"/>
  <c r="T6840" i="1"/>
  <c r="U6840" i="1" s="1"/>
  <c r="S6839" i="1"/>
  <c r="T5542" i="1"/>
  <c r="U5542" i="1" s="1"/>
  <c r="S5541" i="1"/>
  <c r="T9841" i="1"/>
  <c r="U9841" i="1" s="1"/>
  <c r="S9840" i="1"/>
  <c r="T6089" i="1"/>
  <c r="U6089" i="1" s="1"/>
  <c r="S6088" i="1"/>
  <c r="T10505" i="1"/>
  <c r="U10505" i="1" s="1"/>
  <c r="S10504" i="1"/>
  <c r="T10961" i="1"/>
  <c r="U10961" i="1" s="1"/>
  <c r="S10960" i="1"/>
  <c r="T5959" i="1"/>
  <c r="U5959" i="1" s="1"/>
  <c r="S5958" i="1"/>
  <c r="T10409" i="1"/>
  <c r="U10409" i="1" s="1"/>
  <c r="S10408" i="1"/>
  <c r="T10724" i="1"/>
  <c r="U10724" i="1" s="1"/>
  <c r="S10723" i="1"/>
  <c r="T3074" i="1"/>
  <c r="U3074" i="1" s="1"/>
  <c r="S3073" i="1"/>
  <c r="T7950" i="1"/>
  <c r="U7950" i="1" s="1"/>
  <c r="S7949" i="1"/>
  <c r="T3950" i="1"/>
  <c r="U3950" i="1" s="1"/>
  <c r="S3949" i="1"/>
  <c r="T5061" i="1"/>
  <c r="U5061" i="1" s="1"/>
  <c r="S5060" i="1"/>
  <c r="T534" i="1"/>
  <c r="U534" i="1" s="1"/>
  <c r="S533" i="1"/>
  <c r="T737" i="1"/>
  <c r="U737" i="1" s="1"/>
  <c r="S736" i="1"/>
  <c r="Q1112" i="1" l="1"/>
  <c r="R1112" i="1" s="1"/>
  <c r="Q1111" i="1"/>
  <c r="R1111" i="1" s="1"/>
  <c r="Q1110" i="1"/>
  <c r="R1110" i="1" s="1"/>
  <c r="Q1109" i="1"/>
  <c r="R1109" i="1" s="1"/>
  <c r="Q1108" i="1"/>
  <c r="R1108" i="1" s="1"/>
  <c r="Q1107" i="1"/>
  <c r="R1107" i="1" s="1"/>
  <c r="Q1106" i="1"/>
  <c r="R1106" i="1" s="1"/>
  <c r="Q1105" i="1"/>
  <c r="R1105" i="1" s="1"/>
  <c r="Q1104" i="1"/>
  <c r="R1104" i="1" s="1"/>
  <c r="Q1103" i="1"/>
  <c r="R1103" i="1" s="1"/>
  <c r="Q1102" i="1"/>
  <c r="R1102" i="1" s="1"/>
  <c r="Q1101" i="1"/>
  <c r="R1101" i="1" s="1"/>
  <c r="Q1100" i="1"/>
  <c r="R1100" i="1" s="1"/>
  <c r="Q1099" i="1"/>
  <c r="R1099" i="1" s="1"/>
  <c r="Q1098" i="1"/>
  <c r="R1098" i="1" s="1"/>
  <c r="Q1097" i="1"/>
  <c r="R1097" i="1" s="1"/>
  <c r="Q1096" i="1"/>
  <c r="R1096" i="1" s="1"/>
  <c r="Q1095" i="1"/>
  <c r="R1095" i="1" s="1"/>
  <c r="Q1094" i="1"/>
  <c r="R1094" i="1" s="1"/>
  <c r="Q1093" i="1"/>
  <c r="R1093" i="1" s="1"/>
  <c r="Q1092" i="1"/>
  <c r="R1092" i="1" s="1"/>
  <c r="Q1091" i="1"/>
  <c r="R1091" i="1" s="1"/>
  <c r="Q1090" i="1"/>
  <c r="R1090" i="1" s="1"/>
  <c r="Q1089" i="1"/>
  <c r="R1089" i="1" s="1"/>
  <c r="Q1088" i="1"/>
  <c r="R1088" i="1" s="1"/>
  <c r="Q1087" i="1"/>
  <c r="R1087" i="1" s="1"/>
  <c r="Q1086" i="1"/>
  <c r="R1086" i="1" s="1"/>
  <c r="Q1085" i="1"/>
  <c r="R1085" i="1" s="1"/>
  <c r="Q1084" i="1"/>
  <c r="R1084" i="1" s="1"/>
  <c r="Q1083" i="1"/>
  <c r="R1083" i="1" s="1"/>
  <c r="Q1082" i="1"/>
  <c r="R1082" i="1" s="1"/>
  <c r="Q1081" i="1"/>
  <c r="R1081" i="1" s="1"/>
  <c r="Q1080" i="1"/>
  <c r="R1080" i="1" s="1"/>
  <c r="Q1079" i="1"/>
  <c r="R1079" i="1" s="1"/>
  <c r="Q1078" i="1"/>
  <c r="R1078" i="1" s="1"/>
  <c r="Q1077" i="1"/>
  <c r="R1077" i="1" s="1"/>
  <c r="Q1076" i="1"/>
  <c r="R1076" i="1" s="1"/>
  <c r="Q1075" i="1"/>
  <c r="R1075" i="1" s="1"/>
  <c r="Q1074" i="1"/>
  <c r="R1074" i="1" s="1"/>
  <c r="Q1073" i="1"/>
  <c r="R1073" i="1" s="1"/>
  <c r="Q1072" i="1"/>
  <c r="R1072" i="1" s="1"/>
  <c r="Q1071" i="1"/>
  <c r="R1071" i="1" s="1"/>
  <c r="Q1070" i="1"/>
  <c r="R1070" i="1" s="1"/>
  <c r="Q1069" i="1"/>
  <c r="R1069" i="1" s="1"/>
  <c r="Q1068" i="1"/>
  <c r="R1068" i="1" s="1"/>
  <c r="Q1067" i="1"/>
  <c r="R1067" i="1" s="1"/>
  <c r="Q1066" i="1"/>
  <c r="R1066" i="1" s="1"/>
  <c r="Q1065" i="1"/>
  <c r="R1065" i="1" s="1"/>
  <c r="Q1064" i="1"/>
  <c r="R1064" i="1" s="1"/>
  <c r="Q1063" i="1"/>
  <c r="R1063" i="1" s="1"/>
  <c r="Q1062" i="1"/>
  <c r="R1062" i="1" s="1"/>
  <c r="Q1061" i="1"/>
  <c r="R1061" i="1" s="1"/>
  <c r="Q1060" i="1"/>
  <c r="R1060" i="1" s="1"/>
  <c r="Q1059" i="1"/>
  <c r="R1059" i="1" s="1"/>
  <c r="Q1058" i="1"/>
  <c r="R1058" i="1" s="1"/>
  <c r="Q1057" i="1"/>
  <c r="R1057" i="1" s="1"/>
  <c r="Q1056" i="1"/>
  <c r="R1056" i="1" s="1"/>
  <c r="Q1055" i="1"/>
  <c r="R1055" i="1" s="1"/>
  <c r="Q1054" i="1"/>
  <c r="R1054" i="1" s="1"/>
  <c r="Q1053" i="1"/>
  <c r="R1053" i="1" s="1"/>
  <c r="Q1052" i="1"/>
  <c r="R1052" i="1" s="1"/>
  <c r="Q1051" i="1"/>
  <c r="R1051" i="1" s="1"/>
  <c r="Q1050" i="1"/>
  <c r="R1050" i="1" s="1"/>
  <c r="Q1049" i="1"/>
  <c r="R1049" i="1" s="1"/>
  <c r="Q1048" i="1"/>
  <c r="R1048" i="1" s="1"/>
  <c r="Q1047" i="1"/>
  <c r="R1047" i="1" s="1"/>
  <c r="Q1046" i="1"/>
  <c r="R1046" i="1" s="1"/>
  <c r="Q1045" i="1"/>
  <c r="R1045" i="1" s="1"/>
  <c r="Q1044" i="1"/>
  <c r="R1044" i="1" s="1"/>
  <c r="Q1043" i="1"/>
  <c r="R1043" i="1" s="1"/>
  <c r="Q1042" i="1"/>
  <c r="R1042" i="1" s="1"/>
  <c r="Q1041" i="1"/>
  <c r="R1041" i="1" s="1"/>
  <c r="Q1040" i="1"/>
  <c r="R1040" i="1" s="1"/>
  <c r="Q1039" i="1"/>
  <c r="R1039" i="1" s="1"/>
  <c r="Q1038" i="1"/>
  <c r="R1038" i="1" s="1"/>
  <c r="Q1037" i="1"/>
  <c r="R1037" i="1" s="1"/>
  <c r="Q1036" i="1"/>
  <c r="R1036" i="1" s="1"/>
  <c r="Q1035" i="1"/>
  <c r="R1035" i="1" s="1"/>
  <c r="Q1034" i="1"/>
  <c r="R1034" i="1" s="1"/>
  <c r="Q1033" i="1"/>
  <c r="R1033" i="1" s="1"/>
  <c r="Q1032" i="1"/>
  <c r="R1032" i="1" s="1"/>
  <c r="Q1031" i="1"/>
  <c r="R1031" i="1" s="1"/>
  <c r="Q1030" i="1"/>
  <c r="R1030" i="1" s="1"/>
  <c r="Q1029" i="1"/>
  <c r="R1029" i="1" s="1"/>
  <c r="Q1028" i="1"/>
  <c r="R1028" i="1" s="1"/>
  <c r="Q1027" i="1"/>
  <c r="R1027" i="1" s="1"/>
  <c r="Q1026" i="1"/>
  <c r="R1026" i="1" s="1"/>
  <c r="Q1025" i="1"/>
  <c r="R1025" i="1" s="1"/>
  <c r="Q1024" i="1"/>
  <c r="R1024" i="1" s="1"/>
  <c r="Q1023" i="1"/>
  <c r="R1023" i="1" s="1"/>
  <c r="Q1022" i="1"/>
  <c r="R1022" i="1" s="1"/>
  <c r="Q1021" i="1"/>
  <c r="R1021" i="1" s="1"/>
  <c r="Q1020" i="1"/>
  <c r="R1020" i="1" s="1"/>
  <c r="Q1019" i="1"/>
  <c r="R1019" i="1" s="1"/>
  <c r="Q1018" i="1"/>
  <c r="R1018" i="1" s="1"/>
  <c r="Q1017" i="1"/>
  <c r="R1017" i="1" s="1"/>
  <c r="Q1016" i="1"/>
  <c r="R1016" i="1" s="1"/>
  <c r="Q1015" i="1"/>
  <c r="R1015" i="1" s="1"/>
  <c r="Q1014" i="1"/>
  <c r="R1014" i="1" s="1"/>
  <c r="Q1013" i="1"/>
  <c r="R1013" i="1" s="1"/>
  <c r="Q1012" i="1"/>
  <c r="R1012" i="1" s="1"/>
  <c r="Q1011" i="1"/>
  <c r="R1011" i="1" s="1"/>
  <c r="Q1010" i="1"/>
  <c r="R1010" i="1" s="1"/>
  <c r="Q1009" i="1"/>
  <c r="R1009" i="1" s="1"/>
  <c r="Q1008" i="1"/>
  <c r="R1008" i="1" s="1"/>
  <c r="Q1007" i="1"/>
  <c r="R1007" i="1" s="1"/>
  <c r="Q1006" i="1"/>
  <c r="R1006" i="1" s="1"/>
  <c r="Q1005" i="1"/>
  <c r="R1005" i="1" s="1"/>
  <c r="Q1004" i="1"/>
  <c r="R1004" i="1" s="1"/>
  <c r="Q1003" i="1"/>
  <c r="R1003" i="1" s="1"/>
  <c r="O1108" i="1"/>
  <c r="O1100" i="1"/>
  <c r="O1092" i="1"/>
  <c r="O1084" i="1"/>
  <c r="O1076" i="1"/>
  <c r="O1068" i="1"/>
  <c r="O1060" i="1"/>
  <c r="O1052" i="1"/>
  <c r="O1044" i="1"/>
  <c r="O1036" i="1"/>
  <c r="O1028" i="1"/>
  <c r="O1020" i="1"/>
  <c r="O1012" i="1"/>
  <c r="O1004" i="1"/>
  <c r="O1071" i="1"/>
  <c r="O1031" i="1"/>
  <c r="O1023" i="1"/>
  <c r="O1105" i="1"/>
  <c r="O1097" i="1"/>
  <c r="O1089" i="1"/>
  <c r="O1081" i="1"/>
  <c r="O1073" i="1"/>
  <c r="O1065" i="1"/>
  <c r="O1057" i="1"/>
  <c r="O1049" i="1"/>
  <c r="O1041" i="1"/>
  <c r="O1033" i="1"/>
  <c r="O1025" i="1"/>
  <c r="O1017" i="1"/>
  <c r="O1009" i="1"/>
  <c r="O1111" i="1"/>
  <c r="O1113" i="1"/>
  <c r="O1110" i="1"/>
  <c r="O1102" i="1"/>
  <c r="O1094" i="1"/>
  <c r="O1086" i="1"/>
  <c r="O1078" i="1"/>
  <c r="O1070" i="1"/>
  <c r="O1062" i="1"/>
  <c r="O1054" i="1"/>
  <c r="O1046" i="1"/>
  <c r="O1038" i="1"/>
  <c r="O1030" i="1"/>
  <c r="O1022" i="1"/>
  <c r="O1014" i="1"/>
  <c r="O1006" i="1"/>
  <c r="O1103" i="1"/>
  <c r="O1107" i="1"/>
  <c r="O1099" i="1"/>
  <c r="O1091" i="1"/>
  <c r="O1083" i="1"/>
  <c r="O1075" i="1"/>
  <c r="O1067" i="1"/>
  <c r="O1059" i="1"/>
  <c r="O1051" i="1"/>
  <c r="O1043" i="1"/>
  <c r="O1035" i="1"/>
  <c r="O1027" i="1"/>
  <c r="O1019" i="1"/>
  <c r="O1011" i="1"/>
  <c r="O1079" i="1"/>
  <c r="O1063" i="1"/>
  <c r="O1047" i="1"/>
  <c r="O1112" i="1"/>
  <c r="O1104" i="1"/>
  <c r="O1096" i="1"/>
  <c r="O1088" i="1"/>
  <c r="O1080" i="1"/>
  <c r="O1072" i="1"/>
  <c r="O1064" i="1"/>
  <c r="O1056" i="1"/>
  <c r="O1048" i="1"/>
  <c r="O1040" i="1"/>
  <c r="O1032" i="1"/>
  <c r="O1024" i="1"/>
  <c r="O1016" i="1"/>
  <c r="O1008" i="1"/>
  <c r="O1095" i="1"/>
  <c r="O1109" i="1"/>
  <c r="O1101" i="1"/>
  <c r="O1093" i="1"/>
  <c r="O1085" i="1"/>
  <c r="O1077" i="1"/>
  <c r="O1069" i="1"/>
  <c r="O1061" i="1"/>
  <c r="O1053" i="1"/>
  <c r="O1045" i="1"/>
  <c r="O1037" i="1"/>
  <c r="O1029" i="1"/>
  <c r="O1021" i="1"/>
  <c r="O1013" i="1"/>
  <c r="O1005" i="1"/>
  <c r="O1087" i="1"/>
  <c r="O1055" i="1"/>
  <c r="O1039" i="1"/>
  <c r="O1015" i="1"/>
  <c r="O1106" i="1"/>
  <c r="O1098" i="1"/>
  <c r="O1090" i="1"/>
  <c r="O1082" i="1"/>
  <c r="O1074" i="1"/>
  <c r="O1066" i="1"/>
  <c r="O1058" i="1"/>
  <c r="O1050" i="1"/>
  <c r="O1042" i="1"/>
  <c r="O1034" i="1"/>
  <c r="O1026" i="1"/>
  <c r="O1018" i="1"/>
  <c r="O1010" i="1"/>
  <c r="O1007" i="1"/>
  <c r="Q1113" i="1"/>
  <c r="R1113" i="1" s="1"/>
  <c r="S1113" i="1" s="1"/>
  <c r="T1113" i="1" s="1"/>
  <c r="U1113" i="1" s="1"/>
  <c r="P1003" i="1"/>
  <c r="P1004" i="1"/>
  <c r="P1005" i="1"/>
  <c r="P1006" i="1"/>
  <c r="P1007" i="1"/>
  <c r="P1008" i="1"/>
  <c r="P1009" i="1"/>
  <c r="P1010" i="1"/>
  <c r="P1011" i="1"/>
  <c r="P1012" i="1"/>
  <c r="P1013" i="1"/>
  <c r="P1014" i="1"/>
  <c r="P1015" i="1"/>
  <c r="P1016" i="1"/>
  <c r="P1017" i="1"/>
  <c r="P1018" i="1"/>
  <c r="P1019" i="1"/>
  <c r="P1020" i="1"/>
  <c r="P1021" i="1"/>
  <c r="P1022" i="1"/>
  <c r="P1023" i="1"/>
  <c r="P1024" i="1"/>
  <c r="P1025" i="1"/>
  <c r="P1026" i="1"/>
  <c r="P1027" i="1"/>
  <c r="P1028" i="1"/>
  <c r="P1029" i="1"/>
  <c r="P1030" i="1"/>
  <c r="P1031" i="1"/>
  <c r="P1032" i="1"/>
  <c r="P1033" i="1"/>
  <c r="P1034" i="1"/>
  <c r="P1035" i="1"/>
  <c r="P1036" i="1"/>
  <c r="P1037" i="1"/>
  <c r="P1038" i="1"/>
  <c r="P1039" i="1"/>
  <c r="P1040" i="1"/>
  <c r="P1041" i="1"/>
  <c r="P1042" i="1"/>
  <c r="P1043" i="1"/>
  <c r="P1044" i="1"/>
  <c r="P1045" i="1"/>
  <c r="P1046" i="1"/>
  <c r="P1047" i="1"/>
  <c r="P1048" i="1"/>
  <c r="P1049" i="1"/>
  <c r="P1050" i="1"/>
  <c r="P1051" i="1"/>
  <c r="P1052" i="1"/>
  <c r="P1053" i="1"/>
  <c r="P1054" i="1"/>
  <c r="P1055" i="1"/>
  <c r="P1056" i="1"/>
  <c r="P1057" i="1"/>
  <c r="P1058" i="1"/>
  <c r="P1059" i="1"/>
  <c r="P1060" i="1"/>
  <c r="P1061" i="1"/>
  <c r="P1062" i="1"/>
  <c r="P1063" i="1"/>
  <c r="P1064" i="1"/>
  <c r="P1065" i="1"/>
  <c r="P1066" i="1"/>
  <c r="P1067" i="1"/>
  <c r="P1068" i="1"/>
  <c r="P1069" i="1"/>
  <c r="P1070" i="1"/>
  <c r="P1071" i="1"/>
  <c r="P1072" i="1"/>
  <c r="P1073" i="1"/>
  <c r="P1074" i="1"/>
  <c r="P1075" i="1"/>
  <c r="P1076" i="1"/>
  <c r="P1077" i="1"/>
  <c r="P1078" i="1"/>
  <c r="P1079" i="1"/>
  <c r="P1080" i="1"/>
  <c r="P1081" i="1"/>
  <c r="P1082" i="1"/>
  <c r="P1083" i="1"/>
  <c r="P1084" i="1"/>
  <c r="P1085" i="1"/>
  <c r="P1086" i="1"/>
  <c r="P1087" i="1"/>
  <c r="P1088" i="1"/>
  <c r="P1089" i="1"/>
  <c r="P1090" i="1"/>
  <c r="P1091" i="1"/>
  <c r="P1092" i="1"/>
  <c r="P1093" i="1"/>
  <c r="P1094" i="1"/>
  <c r="P1095" i="1"/>
  <c r="P1096" i="1"/>
  <c r="P1097" i="1"/>
  <c r="P1098" i="1"/>
  <c r="P1099" i="1"/>
  <c r="P1100" i="1"/>
  <c r="P1101" i="1"/>
  <c r="P1102" i="1"/>
  <c r="P1103" i="1"/>
  <c r="P1104" i="1"/>
  <c r="P1105" i="1"/>
  <c r="P1106" i="1"/>
  <c r="P1107" i="1"/>
  <c r="P1108" i="1"/>
  <c r="P1109" i="1"/>
  <c r="P1110" i="1"/>
  <c r="P1111" i="1"/>
  <c r="P1112" i="1"/>
  <c r="P1113" i="1"/>
  <c r="T7283" i="1"/>
  <c r="U7283" i="1" s="1"/>
  <c r="S7282" i="1"/>
  <c r="T2732" i="1"/>
  <c r="U2732" i="1" s="1"/>
  <c r="S2731" i="1"/>
  <c r="T1959" i="1"/>
  <c r="U1959" i="1" s="1"/>
  <c r="S1958" i="1"/>
  <c r="T533" i="1"/>
  <c r="U533" i="1" s="1"/>
  <c r="S532" i="1"/>
  <c r="T3073" i="1"/>
  <c r="U3073" i="1" s="1"/>
  <c r="S3072" i="1"/>
  <c r="T4880" i="1"/>
  <c r="U4880" i="1" s="1"/>
  <c r="S4879" i="1"/>
  <c r="T7204" i="1"/>
  <c r="U7204" i="1" s="1"/>
  <c r="S7203" i="1"/>
  <c r="T1623" i="1"/>
  <c r="U1623" i="1" s="1"/>
  <c r="S1622" i="1"/>
  <c r="T6311" i="1"/>
  <c r="U6311" i="1" s="1"/>
  <c r="S6310" i="1"/>
  <c r="T4063" i="1"/>
  <c r="U4063" i="1" s="1"/>
  <c r="S4062" i="1"/>
  <c r="T5617" i="1"/>
  <c r="U5617" i="1" s="1"/>
  <c r="S5616" i="1"/>
  <c r="T6214" i="1"/>
  <c r="U6214" i="1" s="1"/>
  <c r="S6213" i="1"/>
  <c r="T9426" i="1"/>
  <c r="U9426" i="1" s="1"/>
  <c r="S9425" i="1"/>
  <c r="T4622" i="1"/>
  <c r="U4622" i="1" s="1"/>
  <c r="S4621" i="1"/>
  <c r="T289" i="1"/>
  <c r="U289" i="1" s="1"/>
  <c r="S288" i="1"/>
  <c r="T3620" i="1"/>
  <c r="U3620" i="1" s="1"/>
  <c r="S3619" i="1"/>
  <c r="T1735" i="1"/>
  <c r="U1735" i="1" s="1"/>
  <c r="S1734" i="1"/>
  <c r="T182" i="1"/>
  <c r="U182" i="1" s="1"/>
  <c r="S181" i="1"/>
  <c r="T4400" i="1"/>
  <c r="U4400" i="1" s="1"/>
  <c r="S4399" i="1"/>
  <c r="T69" i="1"/>
  <c r="U69" i="1" s="1"/>
  <c r="S68" i="1"/>
  <c r="T10837" i="1"/>
  <c r="U10837" i="1" s="1"/>
  <c r="S10836" i="1"/>
  <c r="T1405" i="1"/>
  <c r="U1405" i="1" s="1"/>
  <c r="S1404" i="1"/>
  <c r="T10504" i="1"/>
  <c r="U10504" i="1" s="1"/>
  <c r="S10503" i="1"/>
  <c r="T5541" i="1"/>
  <c r="U5541" i="1" s="1"/>
  <c r="S5540" i="1"/>
  <c r="T3512" i="1"/>
  <c r="U3512" i="1" s="1"/>
  <c r="S3511" i="1"/>
  <c r="T6730" i="1"/>
  <c r="U6730" i="1" s="1"/>
  <c r="S6729" i="1"/>
  <c r="T9060" i="1"/>
  <c r="U9060" i="1" s="1"/>
  <c r="S9059" i="1"/>
  <c r="T2955" i="1"/>
  <c r="U2955" i="1" s="1"/>
  <c r="S2954" i="1"/>
  <c r="T9292" i="1"/>
  <c r="U9292" i="1" s="1"/>
  <c r="S9291" i="1"/>
  <c r="T3882" i="1"/>
  <c r="U3882" i="1" s="1"/>
  <c r="S3881" i="1"/>
  <c r="H2554" i="1"/>
  <c r="T9174" i="1"/>
  <c r="U9174" i="1" s="1"/>
  <c r="S9173" i="1"/>
  <c r="T5958" i="1"/>
  <c r="U5958" i="1" s="1"/>
  <c r="S5957" i="1"/>
  <c r="T5060" i="1"/>
  <c r="U5060" i="1" s="1"/>
  <c r="S5059" i="1"/>
  <c r="T10723" i="1"/>
  <c r="U10723" i="1" s="1"/>
  <c r="S10722" i="1"/>
  <c r="T6954" i="1"/>
  <c r="U6954" i="1" s="1"/>
  <c r="S6953" i="1"/>
  <c r="T1180" i="1"/>
  <c r="U1180" i="1" s="1"/>
  <c r="S1179" i="1"/>
  <c r="T9960" i="1"/>
  <c r="U9960" i="1" s="1"/>
  <c r="S9959" i="1"/>
  <c r="T9616" i="1"/>
  <c r="U9616" i="1" s="1"/>
  <c r="S9615" i="1"/>
  <c r="T1515" i="1"/>
  <c r="U1515" i="1" s="1"/>
  <c r="S1514" i="1"/>
  <c r="T9730" i="1"/>
  <c r="U9730" i="1" s="1"/>
  <c r="S9729" i="1"/>
  <c r="T8959" i="1"/>
  <c r="U8959" i="1" s="1"/>
  <c r="S8958" i="1"/>
  <c r="T6512" i="1"/>
  <c r="U6512" i="1" s="1"/>
  <c r="S6511" i="1"/>
  <c r="T10074" i="1"/>
  <c r="U10074" i="1" s="1"/>
  <c r="S10073" i="1"/>
  <c r="T666" i="1"/>
  <c r="U666" i="1" s="1"/>
  <c r="S665" i="1"/>
  <c r="T7837" i="1"/>
  <c r="U7837" i="1" s="1"/>
  <c r="S7836" i="1"/>
  <c r="K2554" i="1"/>
  <c r="L2554" i="1" s="1"/>
  <c r="M2554" i="1" s="1"/>
  <c r="T8763" i="1"/>
  <c r="U8763" i="1" s="1"/>
  <c r="S8762" i="1"/>
  <c r="T10408" i="1"/>
  <c r="U10408" i="1" s="1"/>
  <c r="S10407" i="1"/>
  <c r="T6088" i="1"/>
  <c r="U6088" i="1" s="1"/>
  <c r="S6087" i="1"/>
  <c r="T6839" i="1"/>
  <c r="U6839" i="1" s="1"/>
  <c r="S6838" i="1"/>
  <c r="T10193" i="1"/>
  <c r="U10193" i="1" s="1"/>
  <c r="S10192" i="1"/>
  <c r="T2846" i="1"/>
  <c r="U2846" i="1" s="1"/>
  <c r="S2845" i="1"/>
  <c r="T5844" i="1"/>
  <c r="U5844" i="1" s="1"/>
  <c r="S5843" i="1"/>
  <c r="T7409" i="1"/>
  <c r="U7409" i="1" s="1"/>
  <c r="S7408" i="1"/>
  <c r="T7732" i="1"/>
  <c r="U7732" i="1" s="1"/>
  <c r="S7731" i="1"/>
  <c r="T8617" i="1"/>
  <c r="U8617" i="1" s="1"/>
  <c r="S8616" i="1"/>
  <c r="F2555" i="1"/>
  <c r="T3949" i="1"/>
  <c r="U3949" i="1" s="1"/>
  <c r="S3948" i="1"/>
  <c r="T1857" i="1"/>
  <c r="U1857" i="1" s="1"/>
  <c r="S1856" i="1"/>
  <c r="T4293" i="1"/>
  <c r="U4293" i="1" s="1"/>
  <c r="S4292" i="1"/>
  <c r="T5727" i="1"/>
  <c r="U5727" i="1" s="1"/>
  <c r="S5726" i="1"/>
  <c r="T8172" i="1"/>
  <c r="U8172" i="1" s="1"/>
  <c r="S8171" i="1"/>
  <c r="T961" i="1"/>
  <c r="U961" i="1" s="1"/>
  <c r="S960" i="1"/>
  <c r="T4730" i="1"/>
  <c r="U4730" i="1" s="1"/>
  <c r="S4729" i="1"/>
  <c r="T8287" i="1"/>
  <c r="U8287" i="1" s="1"/>
  <c r="S8286" i="1"/>
  <c r="T8504" i="1"/>
  <c r="U8504" i="1" s="1"/>
  <c r="S8503" i="1"/>
  <c r="T10283" i="1"/>
  <c r="U10283" i="1" s="1"/>
  <c r="S10282" i="1"/>
  <c r="T736" i="1"/>
  <c r="U736" i="1" s="1"/>
  <c r="S735" i="1"/>
  <c r="T7949" i="1"/>
  <c r="U7949" i="1" s="1"/>
  <c r="S7948" i="1"/>
  <c r="T5404" i="1"/>
  <c r="U5404" i="1" s="1"/>
  <c r="S5403" i="1"/>
  <c r="T10634" i="1"/>
  <c r="U10634" i="1" s="1"/>
  <c r="S10633" i="1"/>
  <c r="T856" i="1"/>
  <c r="U856" i="1" s="1"/>
  <c r="S855" i="1"/>
  <c r="T8074" i="1"/>
  <c r="U8074" i="1" s="1"/>
  <c r="S8073" i="1"/>
  <c r="T8400" i="1"/>
  <c r="U8400" i="1" s="1"/>
  <c r="S8399" i="1"/>
  <c r="T396" i="1"/>
  <c r="U396" i="1" s="1"/>
  <c r="S395" i="1"/>
  <c r="T5177" i="1"/>
  <c r="U5177" i="1" s="1"/>
  <c r="S5176" i="1"/>
  <c r="T3398" i="1"/>
  <c r="U3398" i="1" s="1"/>
  <c r="S3397" i="1"/>
  <c r="T2179" i="1"/>
  <c r="U2179" i="1" s="1"/>
  <c r="S2178" i="1"/>
  <c r="T4512" i="1"/>
  <c r="U4512" i="1" s="1"/>
  <c r="S4511" i="1"/>
  <c r="T9520" i="1"/>
  <c r="U9520" i="1" s="1"/>
  <c r="S9519" i="1"/>
  <c r="T2402" i="1"/>
  <c r="U2402" i="1" s="1"/>
  <c r="S2401" i="1"/>
  <c r="T1285" i="1"/>
  <c r="U1285" i="1" s="1"/>
  <c r="S1284" i="1"/>
  <c r="T5287" i="1"/>
  <c r="U5287" i="1" s="1"/>
  <c r="S5286" i="1"/>
  <c r="T7506" i="1"/>
  <c r="U7506" i="1" s="1"/>
  <c r="S7505" i="1"/>
  <c r="T2288" i="1"/>
  <c r="U2288" i="1" s="1"/>
  <c r="S2287" i="1"/>
  <c r="T7620" i="1"/>
  <c r="U7620" i="1" s="1"/>
  <c r="S7619" i="1"/>
  <c r="T2070" i="1"/>
  <c r="U2070" i="1" s="1"/>
  <c r="S2069" i="1"/>
  <c r="T2618" i="1"/>
  <c r="U2618" i="1" s="1"/>
  <c r="S2617" i="1"/>
  <c r="T3178" i="1"/>
  <c r="U3178" i="1" s="1"/>
  <c r="S3177" i="1"/>
  <c r="T10960" i="1"/>
  <c r="U10960" i="1" s="1"/>
  <c r="S10959" i="1"/>
  <c r="T9840" i="1"/>
  <c r="U9840" i="1" s="1"/>
  <c r="S9839" i="1"/>
  <c r="T6617" i="1"/>
  <c r="U6617" i="1" s="1"/>
  <c r="S6616" i="1"/>
  <c r="T4947" i="1"/>
  <c r="U4947" i="1" s="1"/>
  <c r="S4946" i="1"/>
  <c r="T3287" i="1"/>
  <c r="U3287" i="1" s="1"/>
  <c r="S3286" i="1"/>
  <c r="T6399" i="1"/>
  <c r="U6399" i="1" s="1"/>
  <c r="S6398" i="1"/>
  <c r="T3732" i="1"/>
  <c r="U3732" i="1" s="1"/>
  <c r="S3731" i="1"/>
  <c r="T7070" i="1"/>
  <c r="U7070" i="1" s="1"/>
  <c r="S7069" i="1"/>
  <c r="T4182" i="1"/>
  <c r="U4182" i="1" s="1"/>
  <c r="S4181" i="1"/>
  <c r="T8837" i="1"/>
  <c r="U8837" i="1" s="1"/>
  <c r="S8836" i="1"/>
  <c r="T7731" i="1" l="1"/>
  <c r="U7731" i="1" s="1"/>
  <c r="S7730" i="1"/>
  <c r="T4946" i="1"/>
  <c r="U4946" i="1" s="1"/>
  <c r="S4945" i="1"/>
  <c r="T3177" i="1"/>
  <c r="U3177" i="1" s="1"/>
  <c r="S3176" i="1"/>
  <c r="T2287" i="1"/>
  <c r="U2287" i="1" s="1"/>
  <c r="S2286" i="1"/>
  <c r="T2401" i="1"/>
  <c r="U2401" i="1" s="1"/>
  <c r="S2400" i="1"/>
  <c r="T3397" i="1"/>
  <c r="U3397" i="1" s="1"/>
  <c r="S3396" i="1"/>
  <c r="T8073" i="1"/>
  <c r="U8073" i="1" s="1"/>
  <c r="S8072" i="1"/>
  <c r="T5403" i="1"/>
  <c r="U5403" i="1" s="1"/>
  <c r="S5402" i="1"/>
  <c r="T8503" i="1"/>
  <c r="U8503" i="1" s="1"/>
  <c r="S8502" i="1"/>
  <c r="T960" i="1"/>
  <c r="U960" i="1" s="1"/>
  <c r="S959" i="1"/>
  <c r="T1856" i="1"/>
  <c r="U1856" i="1" s="1"/>
  <c r="S1855" i="1"/>
  <c r="F2556" i="1"/>
  <c r="G2555" i="1"/>
  <c r="T1514" i="1"/>
  <c r="U1514" i="1" s="1"/>
  <c r="S1513" i="1"/>
  <c r="T1179" i="1"/>
  <c r="U1179" i="1" s="1"/>
  <c r="S1178" i="1"/>
  <c r="T5957" i="1"/>
  <c r="U5957" i="1" s="1"/>
  <c r="S5956" i="1"/>
  <c r="T3619" i="1"/>
  <c r="U3619" i="1" s="1"/>
  <c r="S3618" i="1"/>
  <c r="T6213" i="1"/>
  <c r="U6213" i="1" s="1"/>
  <c r="S6212" i="1"/>
  <c r="T2731" i="1"/>
  <c r="U2731" i="1" s="1"/>
  <c r="S2730" i="1"/>
  <c r="T8836" i="1"/>
  <c r="U8836" i="1" s="1"/>
  <c r="S8835" i="1"/>
  <c r="T3731" i="1"/>
  <c r="U3731" i="1" s="1"/>
  <c r="S3730" i="1"/>
  <c r="T8616" i="1"/>
  <c r="U8616" i="1" s="1"/>
  <c r="S8615" i="1"/>
  <c r="T5843" i="1"/>
  <c r="U5843" i="1" s="1"/>
  <c r="S5842" i="1"/>
  <c r="T6087" i="1"/>
  <c r="U6087" i="1" s="1"/>
  <c r="S6086" i="1"/>
  <c r="T9291" i="1"/>
  <c r="U9291" i="1" s="1"/>
  <c r="S9290" i="1"/>
  <c r="T3511" i="1"/>
  <c r="U3511" i="1" s="1"/>
  <c r="S3510" i="1"/>
  <c r="T6616" i="1"/>
  <c r="U6616" i="1" s="1"/>
  <c r="S6615" i="1"/>
  <c r="T2617" i="1"/>
  <c r="U2617" i="1" s="1"/>
  <c r="S2616" i="1"/>
  <c r="T7505" i="1"/>
  <c r="U7505" i="1" s="1"/>
  <c r="S7504" i="1"/>
  <c r="T9519" i="1"/>
  <c r="U9519" i="1" s="1"/>
  <c r="S9518" i="1"/>
  <c r="T5176" i="1"/>
  <c r="U5176" i="1" s="1"/>
  <c r="S5175" i="1"/>
  <c r="T7948" i="1"/>
  <c r="U7948" i="1" s="1"/>
  <c r="S7947" i="1"/>
  <c r="T8171" i="1"/>
  <c r="U8171" i="1" s="1"/>
  <c r="S8170" i="1"/>
  <c r="T7836" i="1"/>
  <c r="U7836" i="1" s="1"/>
  <c r="S7835" i="1"/>
  <c r="T6511" i="1"/>
  <c r="U6511" i="1" s="1"/>
  <c r="S6510" i="1"/>
  <c r="T6953" i="1"/>
  <c r="U6953" i="1" s="1"/>
  <c r="S6952" i="1"/>
  <c r="T9173" i="1"/>
  <c r="U9173" i="1" s="1"/>
  <c r="S9172" i="1"/>
  <c r="T4399" i="1"/>
  <c r="U4399" i="1" s="1"/>
  <c r="S4398" i="1"/>
  <c r="T288" i="1"/>
  <c r="U288" i="1" s="1"/>
  <c r="S287" i="1"/>
  <c r="T5616" i="1"/>
  <c r="U5616" i="1" s="1"/>
  <c r="S5615" i="1"/>
  <c r="T1622" i="1"/>
  <c r="U1622" i="1" s="1"/>
  <c r="S1621" i="1"/>
  <c r="T3072" i="1"/>
  <c r="U3072" i="1" s="1"/>
  <c r="S3071" i="1"/>
  <c r="T7282" i="1"/>
  <c r="U7282" i="1" s="1"/>
  <c r="S7281" i="1"/>
  <c r="T4181" i="1"/>
  <c r="U4181" i="1" s="1"/>
  <c r="S4180" i="1"/>
  <c r="T2845" i="1"/>
  <c r="U2845" i="1" s="1"/>
  <c r="S2844" i="1"/>
  <c r="T10407" i="1"/>
  <c r="U10407" i="1" s="1"/>
  <c r="S10406" i="1"/>
  <c r="T2954" i="1"/>
  <c r="U2954" i="1" s="1"/>
  <c r="S2953" i="1"/>
  <c r="T5540" i="1"/>
  <c r="U5540" i="1" s="1"/>
  <c r="S5539" i="1"/>
  <c r="T10836" i="1"/>
  <c r="U10836" i="1" s="1"/>
  <c r="S10835" i="1"/>
  <c r="T6398" i="1"/>
  <c r="U6398" i="1" s="1"/>
  <c r="S6397" i="1"/>
  <c r="T9839" i="1"/>
  <c r="U9839" i="1" s="1"/>
  <c r="S9838" i="1"/>
  <c r="T2069" i="1"/>
  <c r="U2069" i="1" s="1"/>
  <c r="S2068" i="1"/>
  <c r="T5286" i="1"/>
  <c r="U5286" i="1" s="1"/>
  <c r="S5285" i="1"/>
  <c r="T4511" i="1"/>
  <c r="U4511" i="1" s="1"/>
  <c r="S4510" i="1"/>
  <c r="T395" i="1"/>
  <c r="U395" i="1" s="1"/>
  <c r="S394" i="1"/>
  <c r="T855" i="1"/>
  <c r="U855" i="1" s="1"/>
  <c r="S854" i="1"/>
  <c r="T735" i="1"/>
  <c r="U735" i="1" s="1"/>
  <c r="S734" i="1"/>
  <c r="T8286" i="1"/>
  <c r="U8286" i="1" s="1"/>
  <c r="S8285" i="1"/>
  <c r="T5726" i="1"/>
  <c r="U5726" i="1" s="1"/>
  <c r="S5725" i="1"/>
  <c r="T665" i="1"/>
  <c r="U665" i="1" s="1"/>
  <c r="S664" i="1"/>
  <c r="T8958" i="1"/>
  <c r="U8958" i="1" s="1"/>
  <c r="S8957" i="1"/>
  <c r="T9615" i="1"/>
  <c r="U9615" i="1" s="1"/>
  <c r="S9614" i="1"/>
  <c r="T10722" i="1"/>
  <c r="U10722" i="1" s="1"/>
  <c r="S10721" i="1"/>
  <c r="T181" i="1"/>
  <c r="U181" i="1" s="1"/>
  <c r="S180" i="1"/>
  <c r="T4621" i="1"/>
  <c r="U4621" i="1" s="1"/>
  <c r="S4620" i="1"/>
  <c r="T4062" i="1"/>
  <c r="U4062" i="1" s="1"/>
  <c r="S4061" i="1"/>
  <c r="T7203" i="1"/>
  <c r="U7203" i="1" s="1"/>
  <c r="S7202" i="1"/>
  <c r="T532" i="1"/>
  <c r="U532" i="1" s="1"/>
  <c r="S531" i="1"/>
  <c r="T9059" i="1"/>
  <c r="U9059" i="1" s="1"/>
  <c r="S9058" i="1"/>
  <c r="T10503" i="1"/>
  <c r="U10503" i="1" s="1"/>
  <c r="S10502" i="1"/>
  <c r="T68" i="1"/>
  <c r="U68" i="1" s="1"/>
  <c r="S67" i="1"/>
  <c r="T8762" i="1"/>
  <c r="U8762" i="1" s="1"/>
  <c r="S8761" i="1"/>
  <c r="T3286" i="1"/>
  <c r="U3286" i="1" s="1"/>
  <c r="S3285" i="1"/>
  <c r="T10959" i="1"/>
  <c r="U10959" i="1" s="1"/>
  <c r="S10958" i="1"/>
  <c r="T7619" i="1"/>
  <c r="U7619" i="1" s="1"/>
  <c r="S7618" i="1"/>
  <c r="T1284" i="1"/>
  <c r="U1284" i="1" s="1"/>
  <c r="S1283" i="1"/>
  <c r="T2178" i="1"/>
  <c r="U2178" i="1" s="1"/>
  <c r="S2177" i="1"/>
  <c r="T8399" i="1"/>
  <c r="U8399" i="1" s="1"/>
  <c r="S8398" i="1"/>
  <c r="T10633" i="1"/>
  <c r="U10633" i="1" s="1"/>
  <c r="S10632" i="1"/>
  <c r="T10282" i="1"/>
  <c r="U10282" i="1" s="1"/>
  <c r="S10281" i="1"/>
  <c r="T4729" i="1"/>
  <c r="U4729" i="1" s="1"/>
  <c r="S4728" i="1"/>
  <c r="T4292" i="1"/>
  <c r="U4292" i="1" s="1"/>
  <c r="S4291" i="1"/>
  <c r="T3948" i="1"/>
  <c r="U3948" i="1" s="1"/>
  <c r="S3947" i="1"/>
  <c r="T10073" i="1"/>
  <c r="U10073" i="1" s="1"/>
  <c r="S10072" i="1"/>
  <c r="T9729" i="1"/>
  <c r="U9729" i="1" s="1"/>
  <c r="S9728" i="1"/>
  <c r="T9959" i="1"/>
  <c r="U9959" i="1" s="1"/>
  <c r="S9958" i="1"/>
  <c r="T5059" i="1"/>
  <c r="U5059" i="1" s="1"/>
  <c r="S5058" i="1"/>
  <c r="T1734" i="1"/>
  <c r="U1734" i="1" s="1"/>
  <c r="S1733" i="1"/>
  <c r="T9425" i="1"/>
  <c r="U9425" i="1" s="1"/>
  <c r="S9424" i="1"/>
  <c r="T6310" i="1"/>
  <c r="U6310" i="1" s="1"/>
  <c r="S6309" i="1"/>
  <c r="T4879" i="1"/>
  <c r="U4879" i="1" s="1"/>
  <c r="S4878" i="1"/>
  <c r="T1958" i="1"/>
  <c r="U1958" i="1" s="1"/>
  <c r="S1957" i="1"/>
  <c r="T10192" i="1"/>
  <c r="U10192" i="1" s="1"/>
  <c r="S10191" i="1"/>
  <c r="T7069" i="1"/>
  <c r="U7069" i="1" s="1"/>
  <c r="S7068" i="1"/>
  <c r="T7408" i="1"/>
  <c r="U7408" i="1" s="1"/>
  <c r="S7407" i="1"/>
  <c r="T6838" i="1"/>
  <c r="U6838" i="1" s="1"/>
  <c r="S6837" i="1"/>
  <c r="T3881" i="1"/>
  <c r="U3881" i="1" s="1"/>
  <c r="S3880" i="1"/>
  <c r="T6729" i="1"/>
  <c r="U6729" i="1" s="1"/>
  <c r="S6728" i="1"/>
  <c r="T1404" i="1"/>
  <c r="U1404" i="1" s="1"/>
  <c r="S1403" i="1"/>
  <c r="S1112" i="1"/>
  <c r="T1112" i="1" s="1"/>
  <c r="U1112" i="1" s="1"/>
  <c r="T1403" i="1" l="1"/>
  <c r="U1403" i="1" s="1"/>
  <c r="S1402" i="1"/>
  <c r="T7407" i="1"/>
  <c r="U7407" i="1" s="1"/>
  <c r="S7406" i="1"/>
  <c r="T6309" i="1"/>
  <c r="U6309" i="1" s="1"/>
  <c r="S6308" i="1"/>
  <c r="T9958" i="1"/>
  <c r="U9958" i="1" s="1"/>
  <c r="S9957" i="1"/>
  <c r="T4291" i="1"/>
  <c r="U4291" i="1" s="1"/>
  <c r="S4290" i="1"/>
  <c r="T8398" i="1"/>
  <c r="U8398" i="1" s="1"/>
  <c r="S8397" i="1"/>
  <c r="T10958" i="1"/>
  <c r="U10958" i="1" s="1"/>
  <c r="S10957" i="1"/>
  <c r="T9058" i="1"/>
  <c r="U9058" i="1" s="1"/>
  <c r="S9057" i="1"/>
  <c r="T4620" i="1"/>
  <c r="U4620" i="1" s="1"/>
  <c r="S4619" i="1"/>
  <c r="T6086" i="1"/>
  <c r="U6086" i="1" s="1"/>
  <c r="S6085" i="1"/>
  <c r="T8835" i="1"/>
  <c r="U8835" i="1" s="1"/>
  <c r="S8834" i="1"/>
  <c r="H2556" i="1"/>
  <c r="G2556" i="1"/>
  <c r="T664" i="1"/>
  <c r="U664" i="1" s="1"/>
  <c r="S663" i="1"/>
  <c r="T734" i="1"/>
  <c r="U734" i="1" s="1"/>
  <c r="S733" i="1"/>
  <c r="T5285" i="1"/>
  <c r="U5285" i="1" s="1"/>
  <c r="S5284" i="1"/>
  <c r="T5539" i="1"/>
  <c r="U5539" i="1" s="1"/>
  <c r="S5538" i="1"/>
  <c r="T5615" i="1"/>
  <c r="U5615" i="1" s="1"/>
  <c r="S5614" i="1"/>
  <c r="T6952" i="1"/>
  <c r="U6952" i="1" s="1"/>
  <c r="S6951" i="1"/>
  <c r="T2616" i="1"/>
  <c r="U2616" i="1" s="1"/>
  <c r="S2615" i="1"/>
  <c r="T2730" i="1"/>
  <c r="U2730" i="1" s="1"/>
  <c r="S2729" i="1"/>
  <c r="T3618" i="1"/>
  <c r="U3618" i="1" s="1"/>
  <c r="S3617" i="1"/>
  <c r="T1855" i="1"/>
  <c r="U1855" i="1" s="1"/>
  <c r="S1854" i="1"/>
  <c r="T8072" i="1"/>
  <c r="U8072" i="1" s="1"/>
  <c r="S8071" i="1"/>
  <c r="T3176" i="1"/>
  <c r="U3176" i="1" s="1"/>
  <c r="S3175" i="1"/>
  <c r="T6728" i="1"/>
  <c r="U6728" i="1" s="1"/>
  <c r="S6727" i="1"/>
  <c r="T7068" i="1"/>
  <c r="U7068" i="1" s="1"/>
  <c r="S7067" i="1"/>
  <c r="T9424" i="1"/>
  <c r="U9424" i="1" s="1"/>
  <c r="S9423" i="1"/>
  <c r="T9728" i="1"/>
  <c r="U9728" i="1" s="1"/>
  <c r="S9727" i="1"/>
  <c r="T4728" i="1"/>
  <c r="U4728" i="1" s="1"/>
  <c r="S4727" i="1"/>
  <c r="T2177" i="1"/>
  <c r="U2177" i="1" s="1"/>
  <c r="S2176" i="1"/>
  <c r="T3285" i="1"/>
  <c r="U3285" i="1" s="1"/>
  <c r="S3284" i="1"/>
  <c r="T531" i="1"/>
  <c r="U531" i="1" s="1"/>
  <c r="S530" i="1"/>
  <c r="T180" i="1"/>
  <c r="U180" i="1" s="1"/>
  <c r="S179" i="1"/>
  <c r="T5842" i="1"/>
  <c r="U5842" i="1" s="1"/>
  <c r="S5841" i="1"/>
  <c r="T10721" i="1"/>
  <c r="U10721" i="1" s="1"/>
  <c r="S10720" i="1"/>
  <c r="T854" i="1"/>
  <c r="U854" i="1" s="1"/>
  <c r="S853" i="1"/>
  <c r="T2068" i="1"/>
  <c r="U2068" i="1" s="1"/>
  <c r="S2067" i="1"/>
  <c r="T2953" i="1"/>
  <c r="U2953" i="1" s="1"/>
  <c r="S2952" i="1"/>
  <c r="T4180" i="1"/>
  <c r="U4180" i="1" s="1"/>
  <c r="S4179" i="1"/>
  <c r="T7281" i="1"/>
  <c r="U7281" i="1" s="1"/>
  <c r="S7280" i="1"/>
  <c r="T287" i="1"/>
  <c r="U287" i="1" s="1"/>
  <c r="S286" i="1"/>
  <c r="T8170" i="1"/>
  <c r="U8170" i="1" s="1"/>
  <c r="S8169" i="1"/>
  <c r="T5175" i="1"/>
  <c r="U5175" i="1" s="1"/>
  <c r="S5174" i="1"/>
  <c r="T6615" i="1"/>
  <c r="U6615" i="1" s="1"/>
  <c r="S6614" i="1"/>
  <c r="T5956" i="1"/>
  <c r="U5956" i="1" s="1"/>
  <c r="S5955" i="1"/>
  <c r="T959" i="1"/>
  <c r="U959" i="1" s="1"/>
  <c r="S958" i="1"/>
  <c r="T3396" i="1"/>
  <c r="U3396" i="1" s="1"/>
  <c r="S3395" i="1"/>
  <c r="T4945" i="1"/>
  <c r="U4945" i="1" s="1"/>
  <c r="S4944" i="1"/>
  <c r="T3880" i="1"/>
  <c r="U3880" i="1" s="1"/>
  <c r="S3879" i="1"/>
  <c r="T10191" i="1"/>
  <c r="U10191" i="1" s="1"/>
  <c r="S10190" i="1"/>
  <c r="T1957" i="1"/>
  <c r="U1957" i="1" s="1"/>
  <c r="S1956" i="1"/>
  <c r="T1733" i="1"/>
  <c r="U1733" i="1" s="1"/>
  <c r="S1732" i="1"/>
  <c r="T10072" i="1"/>
  <c r="U10072" i="1" s="1"/>
  <c r="S10071" i="1"/>
  <c r="T10281" i="1"/>
  <c r="U10281" i="1" s="1"/>
  <c r="S10280" i="1"/>
  <c r="T1283" i="1"/>
  <c r="U1283" i="1" s="1"/>
  <c r="S1282" i="1"/>
  <c r="T8761" i="1"/>
  <c r="U8761" i="1" s="1"/>
  <c r="S8760" i="1"/>
  <c r="T67" i="1"/>
  <c r="U67" i="1" s="1"/>
  <c r="S66" i="1"/>
  <c r="T7202" i="1"/>
  <c r="U7202" i="1" s="1"/>
  <c r="S7201" i="1"/>
  <c r="T3510" i="1"/>
  <c r="U3510" i="1" s="1"/>
  <c r="S3509" i="1"/>
  <c r="T8615" i="1"/>
  <c r="U8615" i="1" s="1"/>
  <c r="S8614" i="1"/>
  <c r="T9614" i="1"/>
  <c r="U9614" i="1" s="1"/>
  <c r="S9613" i="1"/>
  <c r="T5725" i="1"/>
  <c r="U5725" i="1" s="1"/>
  <c r="S5724" i="1"/>
  <c r="T394" i="1"/>
  <c r="U394" i="1" s="1"/>
  <c r="S393" i="1"/>
  <c r="T9838" i="1"/>
  <c r="U9838" i="1" s="1"/>
  <c r="S9837" i="1"/>
  <c r="T10406" i="1"/>
  <c r="U10406" i="1" s="1"/>
  <c r="S10405" i="1"/>
  <c r="T3071" i="1"/>
  <c r="U3071" i="1" s="1"/>
  <c r="S3070" i="1"/>
  <c r="T4398" i="1"/>
  <c r="U4398" i="1" s="1"/>
  <c r="S4397" i="1"/>
  <c r="T6510" i="1"/>
  <c r="U6510" i="1" s="1"/>
  <c r="S6509" i="1"/>
  <c r="T9518" i="1"/>
  <c r="U9518" i="1" s="1"/>
  <c r="S9517" i="1"/>
  <c r="T1178" i="1"/>
  <c r="U1178" i="1" s="1"/>
  <c r="S1177" i="1"/>
  <c r="M2555" i="1"/>
  <c r="T8502" i="1"/>
  <c r="U8502" i="1" s="1"/>
  <c r="S8501" i="1"/>
  <c r="T2400" i="1"/>
  <c r="U2400" i="1" s="1"/>
  <c r="S2399" i="1"/>
  <c r="T7730" i="1"/>
  <c r="U7730" i="1" s="1"/>
  <c r="S7729" i="1"/>
  <c r="T6837" i="1"/>
  <c r="U6837" i="1" s="1"/>
  <c r="S6836" i="1"/>
  <c r="S1111" i="1"/>
  <c r="T4878" i="1"/>
  <c r="U4878" i="1" s="1"/>
  <c r="S4877" i="1"/>
  <c r="T5058" i="1"/>
  <c r="U5058" i="1" s="1"/>
  <c r="S5057" i="1"/>
  <c r="T3947" i="1"/>
  <c r="U3947" i="1" s="1"/>
  <c r="S3946" i="1"/>
  <c r="T10632" i="1"/>
  <c r="U10632" i="1" s="1"/>
  <c r="S10631" i="1"/>
  <c r="T7618" i="1"/>
  <c r="U7618" i="1" s="1"/>
  <c r="S7617" i="1"/>
  <c r="T10502" i="1"/>
  <c r="U10502" i="1" s="1"/>
  <c r="S10501" i="1"/>
  <c r="T4061" i="1"/>
  <c r="U4061" i="1" s="1"/>
  <c r="S4060" i="1"/>
  <c r="T9290" i="1"/>
  <c r="U9290" i="1" s="1"/>
  <c r="S9289" i="1"/>
  <c r="T3730" i="1"/>
  <c r="U3730" i="1" s="1"/>
  <c r="S3729" i="1"/>
  <c r="H2555" i="1"/>
  <c r="T8957" i="1"/>
  <c r="U8957" i="1" s="1"/>
  <c r="S8956" i="1"/>
  <c r="T8285" i="1"/>
  <c r="U8285" i="1" s="1"/>
  <c r="S8284" i="1"/>
  <c r="T4510" i="1"/>
  <c r="U4510" i="1" s="1"/>
  <c r="S4509" i="1"/>
  <c r="T6397" i="1"/>
  <c r="U6397" i="1" s="1"/>
  <c r="S6396" i="1"/>
  <c r="T10835" i="1"/>
  <c r="U10835" i="1" s="1"/>
  <c r="S10834" i="1"/>
  <c r="T2844" i="1"/>
  <c r="U2844" i="1" s="1"/>
  <c r="S2843" i="1"/>
  <c r="T1621" i="1"/>
  <c r="U1621" i="1" s="1"/>
  <c r="S1620" i="1"/>
  <c r="T9172" i="1"/>
  <c r="U9172" i="1" s="1"/>
  <c r="S9171" i="1"/>
  <c r="T7835" i="1"/>
  <c r="U7835" i="1" s="1"/>
  <c r="S7834" i="1"/>
  <c r="T7947" i="1"/>
  <c r="U7947" i="1" s="1"/>
  <c r="S7946" i="1"/>
  <c r="T7504" i="1"/>
  <c r="U7504" i="1" s="1"/>
  <c r="S7503" i="1"/>
  <c r="T6212" i="1"/>
  <c r="U6212" i="1" s="1"/>
  <c r="S6211" i="1"/>
  <c r="T1513" i="1"/>
  <c r="U1513" i="1" s="1"/>
  <c r="S1512" i="1"/>
  <c r="K2555" i="1"/>
  <c r="L2555" i="1" s="1"/>
  <c r="T5402" i="1"/>
  <c r="U5402" i="1" s="1"/>
  <c r="S5401" i="1"/>
  <c r="T2286" i="1"/>
  <c r="U2286" i="1" s="1"/>
  <c r="S2285" i="1"/>
  <c r="T5724" i="1" l="1"/>
  <c r="U5724" i="1" s="1"/>
  <c r="S5723" i="1"/>
  <c r="T1512" i="1"/>
  <c r="U1512" i="1" s="1"/>
  <c r="S1511" i="1"/>
  <c r="T7834" i="1"/>
  <c r="U7834" i="1" s="1"/>
  <c r="S7833" i="1"/>
  <c r="T10834" i="1"/>
  <c r="U10834" i="1" s="1"/>
  <c r="S10833" i="1"/>
  <c r="T8956" i="1"/>
  <c r="U8956" i="1" s="1"/>
  <c r="S8955" i="1"/>
  <c r="I2556" i="1"/>
  <c r="J2556" i="1" s="1"/>
  <c r="I2446" i="1"/>
  <c r="I2449" i="1"/>
  <c r="J2449" i="1" s="1"/>
  <c r="I2448" i="1"/>
  <c r="J2448" i="1" s="1"/>
  <c r="I2447" i="1"/>
  <c r="J2447" i="1" s="1"/>
  <c r="I2452" i="1"/>
  <c r="J2452" i="1" s="1"/>
  <c r="I2451" i="1"/>
  <c r="J2451" i="1" s="1"/>
  <c r="I2450" i="1"/>
  <c r="J2450" i="1" s="1"/>
  <c r="I2453" i="1"/>
  <c r="J2453" i="1" s="1"/>
  <c r="I2455" i="1"/>
  <c r="J2455" i="1" s="1"/>
  <c r="I2454" i="1"/>
  <c r="J2454" i="1" s="1"/>
  <c r="I2458" i="1"/>
  <c r="J2458" i="1" s="1"/>
  <c r="I2456" i="1"/>
  <c r="J2456" i="1" s="1"/>
  <c r="I2459" i="1"/>
  <c r="J2459" i="1" s="1"/>
  <c r="I2457" i="1"/>
  <c r="J2457" i="1" s="1"/>
  <c r="I2463" i="1"/>
  <c r="J2463" i="1" s="1"/>
  <c r="I2460" i="1"/>
  <c r="J2460" i="1" s="1"/>
  <c r="I2461" i="1"/>
  <c r="J2461" i="1" s="1"/>
  <c r="I2464" i="1"/>
  <c r="J2464" i="1" s="1"/>
  <c r="I2462" i="1"/>
  <c r="J2462" i="1" s="1"/>
  <c r="I2467" i="1"/>
  <c r="J2467" i="1" s="1"/>
  <c r="I2465" i="1"/>
  <c r="J2465" i="1" s="1"/>
  <c r="I2466" i="1"/>
  <c r="J2466" i="1" s="1"/>
  <c r="I2468" i="1"/>
  <c r="J2468" i="1" s="1"/>
  <c r="I2470" i="1"/>
  <c r="J2470" i="1" s="1"/>
  <c r="I2469" i="1"/>
  <c r="J2469" i="1" s="1"/>
  <c r="I2471" i="1"/>
  <c r="J2471" i="1" s="1"/>
  <c r="I2472" i="1"/>
  <c r="J2472" i="1" s="1"/>
  <c r="I2474" i="1"/>
  <c r="J2474" i="1" s="1"/>
  <c r="I2473" i="1"/>
  <c r="J2473" i="1" s="1"/>
  <c r="I2475" i="1"/>
  <c r="J2475" i="1" s="1"/>
  <c r="I2477" i="1"/>
  <c r="J2477" i="1" s="1"/>
  <c r="I2476" i="1"/>
  <c r="J2476" i="1" s="1"/>
  <c r="I2481" i="1"/>
  <c r="J2481" i="1" s="1"/>
  <c r="I2480" i="1"/>
  <c r="J2480" i="1" s="1"/>
  <c r="I2478" i="1"/>
  <c r="J2478" i="1" s="1"/>
  <c r="I2479" i="1"/>
  <c r="J2479" i="1" s="1"/>
  <c r="I2482" i="1"/>
  <c r="J2482" i="1" s="1"/>
  <c r="I2485" i="1"/>
  <c r="J2485" i="1" s="1"/>
  <c r="I2483" i="1"/>
  <c r="J2483" i="1" s="1"/>
  <c r="I2487" i="1"/>
  <c r="J2487" i="1" s="1"/>
  <c r="I2484" i="1"/>
  <c r="J2484" i="1" s="1"/>
  <c r="I2486" i="1"/>
  <c r="J2486" i="1" s="1"/>
  <c r="I2488" i="1"/>
  <c r="J2488" i="1" s="1"/>
  <c r="I2489" i="1"/>
  <c r="J2489" i="1" s="1"/>
  <c r="I2490" i="1"/>
  <c r="J2490" i="1" s="1"/>
  <c r="I2491" i="1"/>
  <c r="J2491" i="1" s="1"/>
  <c r="I2493" i="1"/>
  <c r="J2493" i="1" s="1"/>
  <c r="I2492" i="1"/>
  <c r="J2492" i="1" s="1"/>
  <c r="I2496" i="1"/>
  <c r="J2496" i="1" s="1"/>
  <c r="I2495" i="1"/>
  <c r="J2495" i="1" s="1"/>
  <c r="I2494" i="1"/>
  <c r="J2494" i="1" s="1"/>
  <c r="I2498" i="1"/>
  <c r="J2498" i="1" s="1"/>
  <c r="I2497" i="1"/>
  <c r="J2497" i="1" s="1"/>
  <c r="I2501" i="1"/>
  <c r="J2501" i="1" s="1"/>
  <c r="I2500" i="1"/>
  <c r="J2500" i="1" s="1"/>
  <c r="I2499" i="1"/>
  <c r="J2499" i="1" s="1"/>
  <c r="I2502" i="1"/>
  <c r="J2502" i="1" s="1"/>
  <c r="I2503" i="1"/>
  <c r="J2503" i="1" s="1"/>
  <c r="I2505" i="1"/>
  <c r="J2505" i="1" s="1"/>
  <c r="I2504" i="1"/>
  <c r="J2504" i="1" s="1"/>
  <c r="I2506" i="1"/>
  <c r="J2506" i="1" s="1"/>
  <c r="I2507" i="1"/>
  <c r="J2507" i="1" s="1"/>
  <c r="I2509" i="1"/>
  <c r="J2509" i="1" s="1"/>
  <c r="I2508" i="1"/>
  <c r="J2508" i="1" s="1"/>
  <c r="I2511" i="1"/>
  <c r="J2511" i="1" s="1"/>
  <c r="I2510" i="1"/>
  <c r="J2510" i="1" s="1"/>
  <c r="I2512" i="1"/>
  <c r="J2512" i="1" s="1"/>
  <c r="I2513" i="1"/>
  <c r="J2513" i="1" s="1"/>
  <c r="I2514" i="1"/>
  <c r="J2514" i="1" s="1"/>
  <c r="I2515" i="1"/>
  <c r="J2515" i="1" s="1"/>
  <c r="I2516" i="1"/>
  <c r="J2516" i="1" s="1"/>
  <c r="I2517" i="1"/>
  <c r="J2517" i="1" s="1"/>
  <c r="I2518" i="1"/>
  <c r="J2518" i="1" s="1"/>
  <c r="I2520" i="1"/>
  <c r="J2520" i="1" s="1"/>
  <c r="I2519" i="1"/>
  <c r="J2519" i="1" s="1"/>
  <c r="I2521" i="1"/>
  <c r="J2521" i="1" s="1"/>
  <c r="I2523" i="1"/>
  <c r="J2523" i="1" s="1"/>
  <c r="I2522" i="1"/>
  <c r="J2522" i="1" s="1"/>
  <c r="I2524" i="1"/>
  <c r="J2524" i="1" s="1"/>
  <c r="I2525" i="1"/>
  <c r="J2525" i="1" s="1"/>
  <c r="I2526" i="1"/>
  <c r="J2526" i="1" s="1"/>
  <c r="I2527" i="1"/>
  <c r="J2527" i="1" s="1"/>
  <c r="I2528" i="1"/>
  <c r="J2528" i="1" s="1"/>
  <c r="I2529" i="1"/>
  <c r="J2529" i="1" s="1"/>
  <c r="I2534" i="1"/>
  <c r="J2534" i="1" s="1"/>
  <c r="I2530" i="1"/>
  <c r="J2530" i="1" s="1"/>
  <c r="I2532" i="1"/>
  <c r="J2532" i="1" s="1"/>
  <c r="I2531" i="1"/>
  <c r="J2531" i="1" s="1"/>
  <c r="I2533" i="1"/>
  <c r="J2533" i="1" s="1"/>
  <c r="I2536" i="1"/>
  <c r="J2536" i="1" s="1"/>
  <c r="I2535" i="1"/>
  <c r="J2535" i="1" s="1"/>
  <c r="I2538" i="1"/>
  <c r="J2538" i="1" s="1"/>
  <c r="I2537" i="1"/>
  <c r="J2537" i="1" s="1"/>
  <c r="I2539" i="1"/>
  <c r="J2539" i="1" s="1"/>
  <c r="I2540" i="1"/>
  <c r="J2540" i="1" s="1"/>
  <c r="I2543" i="1"/>
  <c r="J2543" i="1" s="1"/>
  <c r="I2541" i="1"/>
  <c r="J2541" i="1" s="1"/>
  <c r="I2542" i="1"/>
  <c r="J2542" i="1" s="1"/>
  <c r="I2545" i="1"/>
  <c r="J2545" i="1" s="1"/>
  <c r="I2544" i="1"/>
  <c r="J2544" i="1" s="1"/>
  <c r="I2547" i="1"/>
  <c r="J2547" i="1" s="1"/>
  <c r="I2546" i="1"/>
  <c r="J2546" i="1" s="1"/>
  <c r="I2549" i="1"/>
  <c r="J2549" i="1" s="1"/>
  <c r="I2548" i="1"/>
  <c r="J2548" i="1" s="1"/>
  <c r="I2552" i="1"/>
  <c r="J2552" i="1" s="1"/>
  <c r="T9057" i="1"/>
  <c r="U9057" i="1" s="1"/>
  <c r="S9056" i="1"/>
  <c r="T9957" i="1"/>
  <c r="U9957" i="1" s="1"/>
  <c r="S9956" i="1"/>
  <c r="T7503" i="1"/>
  <c r="U7503" i="1" s="1"/>
  <c r="S7502" i="1"/>
  <c r="T5401" i="1"/>
  <c r="U5401" i="1" s="1"/>
  <c r="S5400" i="1"/>
  <c r="T10280" i="1"/>
  <c r="U10280" i="1" s="1"/>
  <c r="S10279" i="1"/>
  <c r="T10501" i="1"/>
  <c r="U10501" i="1" s="1"/>
  <c r="S10500" i="1"/>
  <c r="T5057" i="1"/>
  <c r="U5057" i="1" s="1"/>
  <c r="S5056" i="1"/>
  <c r="T1177" i="1"/>
  <c r="U1177" i="1" s="1"/>
  <c r="S1176" i="1"/>
  <c r="T6509" i="1"/>
  <c r="U6509" i="1" s="1"/>
  <c r="S6508" i="1"/>
  <c r="T9837" i="1"/>
  <c r="U9837" i="1" s="1"/>
  <c r="S9836" i="1"/>
  <c r="T8614" i="1"/>
  <c r="U8614" i="1" s="1"/>
  <c r="S8613" i="1"/>
  <c r="T8760" i="1"/>
  <c r="U8760" i="1" s="1"/>
  <c r="S8759" i="1"/>
  <c r="T1732" i="1"/>
  <c r="U1732" i="1" s="1"/>
  <c r="S1731" i="1"/>
  <c r="T4944" i="1"/>
  <c r="U4944" i="1" s="1"/>
  <c r="S4943" i="1"/>
  <c r="T5955" i="1"/>
  <c r="U5955" i="1" s="1"/>
  <c r="S5954" i="1"/>
  <c r="T8169" i="1"/>
  <c r="U8169" i="1" s="1"/>
  <c r="S8168" i="1"/>
  <c r="T4179" i="1"/>
  <c r="U4179" i="1" s="1"/>
  <c r="S4178" i="1"/>
  <c r="T3284" i="1"/>
  <c r="U3284" i="1" s="1"/>
  <c r="S3283" i="1"/>
  <c r="T9423" i="1"/>
  <c r="U9423" i="1" s="1"/>
  <c r="S9422" i="1"/>
  <c r="T8071" i="1"/>
  <c r="U8071" i="1" s="1"/>
  <c r="S8070" i="1"/>
  <c r="T2729" i="1"/>
  <c r="U2729" i="1" s="1"/>
  <c r="S2728" i="1"/>
  <c r="T6951" i="1"/>
  <c r="U6951" i="1" s="1"/>
  <c r="S6950" i="1"/>
  <c r="T5284" i="1"/>
  <c r="U5284" i="1" s="1"/>
  <c r="S5283" i="1"/>
  <c r="K2556" i="1"/>
  <c r="L2556" i="1" s="1"/>
  <c r="T4509" i="1"/>
  <c r="U4509" i="1" s="1"/>
  <c r="S4508" i="1"/>
  <c r="T6211" i="1"/>
  <c r="U6211" i="1" s="1"/>
  <c r="S6210" i="1"/>
  <c r="T9171" i="1"/>
  <c r="U9171" i="1" s="1"/>
  <c r="S9170" i="1"/>
  <c r="T6396" i="1"/>
  <c r="U6396" i="1" s="1"/>
  <c r="S6395" i="1"/>
  <c r="I2555" i="1"/>
  <c r="J2555" i="1" s="1"/>
  <c r="I2550" i="1"/>
  <c r="J2550" i="1" s="1"/>
  <c r="I2553" i="1"/>
  <c r="J2553" i="1" s="1"/>
  <c r="I2554" i="1"/>
  <c r="J2554" i="1" s="1"/>
  <c r="I2551" i="1"/>
  <c r="J2551" i="1" s="1"/>
  <c r="T7729" i="1"/>
  <c r="U7729" i="1" s="1"/>
  <c r="S7728" i="1"/>
  <c r="T8834" i="1"/>
  <c r="U8834" i="1" s="1"/>
  <c r="S8833" i="1"/>
  <c r="T10957" i="1"/>
  <c r="U10957" i="1" s="1"/>
  <c r="S10956" i="1"/>
  <c r="T6308" i="1"/>
  <c r="U6308" i="1" s="1"/>
  <c r="S6307" i="1"/>
  <c r="T9289" i="1"/>
  <c r="U9289" i="1" s="1"/>
  <c r="S9288" i="1"/>
  <c r="T9517" i="1"/>
  <c r="U9517" i="1" s="1"/>
  <c r="S9516" i="1"/>
  <c r="T2285" i="1"/>
  <c r="U2285" i="1" s="1"/>
  <c r="S2284" i="1"/>
  <c r="T3729" i="1"/>
  <c r="U3729" i="1" s="1"/>
  <c r="S3728" i="1"/>
  <c r="T7617" i="1"/>
  <c r="U7617" i="1" s="1"/>
  <c r="S7616" i="1"/>
  <c r="T4877" i="1"/>
  <c r="U4877" i="1" s="1"/>
  <c r="S4876" i="1"/>
  <c r="T4397" i="1"/>
  <c r="U4397" i="1" s="1"/>
  <c r="S4396" i="1"/>
  <c r="T393" i="1"/>
  <c r="U393" i="1" s="1"/>
  <c r="S392" i="1"/>
  <c r="T3509" i="1"/>
  <c r="U3509" i="1" s="1"/>
  <c r="S3508" i="1"/>
  <c r="T1282" i="1"/>
  <c r="U1282" i="1" s="1"/>
  <c r="S1281" i="1"/>
  <c r="T1956" i="1"/>
  <c r="U1956" i="1" s="1"/>
  <c r="S1955" i="1"/>
  <c r="T3395" i="1"/>
  <c r="U3395" i="1" s="1"/>
  <c r="S3394" i="1"/>
  <c r="T2952" i="1"/>
  <c r="U2952" i="1" s="1"/>
  <c r="S2951" i="1"/>
  <c r="T10720" i="1"/>
  <c r="U10720" i="1" s="1"/>
  <c r="S10719" i="1"/>
  <c r="T179" i="1"/>
  <c r="U179" i="1" s="1"/>
  <c r="S178" i="1"/>
  <c r="T2176" i="1"/>
  <c r="U2176" i="1" s="1"/>
  <c r="S2175" i="1"/>
  <c r="T7067" i="1"/>
  <c r="U7067" i="1" s="1"/>
  <c r="S7066" i="1"/>
  <c r="T1854" i="1"/>
  <c r="U1854" i="1" s="1"/>
  <c r="S1853" i="1"/>
  <c r="T2615" i="1"/>
  <c r="U2615" i="1" s="1"/>
  <c r="S2614" i="1"/>
  <c r="T5614" i="1"/>
  <c r="U5614" i="1" s="1"/>
  <c r="S5613" i="1"/>
  <c r="T733" i="1"/>
  <c r="U733" i="1" s="1"/>
  <c r="S732" i="1"/>
  <c r="T2399" i="1"/>
  <c r="U2399" i="1" s="1"/>
  <c r="S2398" i="1"/>
  <c r="T6085" i="1"/>
  <c r="U6085" i="1" s="1"/>
  <c r="S6084" i="1"/>
  <c r="T8397" i="1"/>
  <c r="U8397" i="1" s="1"/>
  <c r="S8396" i="1"/>
  <c r="T7406" i="1"/>
  <c r="U7406" i="1" s="1"/>
  <c r="S7405" i="1"/>
  <c r="T10631" i="1"/>
  <c r="U10631" i="1" s="1"/>
  <c r="S10630" i="1"/>
  <c r="T1111" i="1"/>
  <c r="U1111" i="1" s="1"/>
  <c r="S1110" i="1"/>
  <c r="T3070" i="1"/>
  <c r="U3070" i="1" s="1"/>
  <c r="S3069" i="1"/>
  <c r="T958" i="1"/>
  <c r="U958" i="1" s="1"/>
  <c r="S957" i="1"/>
  <c r="T6614" i="1"/>
  <c r="U6614" i="1" s="1"/>
  <c r="S6613" i="1"/>
  <c r="T286" i="1"/>
  <c r="U286" i="1" s="1"/>
  <c r="S285" i="1"/>
  <c r="T2067" i="1"/>
  <c r="U2067" i="1" s="1"/>
  <c r="S2066" i="1"/>
  <c r="T530" i="1"/>
  <c r="U530" i="1" s="1"/>
  <c r="S529" i="1"/>
  <c r="T4727" i="1"/>
  <c r="U4727" i="1" s="1"/>
  <c r="S4726" i="1"/>
  <c r="T6727" i="1"/>
  <c r="U6727" i="1" s="1"/>
  <c r="S6726" i="1"/>
  <c r="T663" i="1"/>
  <c r="U663" i="1" s="1"/>
  <c r="S662" i="1"/>
  <c r="T10190" i="1"/>
  <c r="U10190" i="1" s="1"/>
  <c r="S10189" i="1"/>
  <c r="T7946" i="1"/>
  <c r="U7946" i="1" s="1"/>
  <c r="S7945" i="1"/>
  <c r="T2843" i="1"/>
  <c r="U2843" i="1" s="1"/>
  <c r="S2842" i="1"/>
  <c r="T8284" i="1"/>
  <c r="U8284" i="1" s="1"/>
  <c r="S8283" i="1"/>
  <c r="T6836" i="1"/>
  <c r="U6836" i="1" s="1"/>
  <c r="S6835" i="1"/>
  <c r="T8501" i="1"/>
  <c r="U8501" i="1" s="1"/>
  <c r="S8500" i="1"/>
  <c r="T4619" i="1"/>
  <c r="U4619" i="1" s="1"/>
  <c r="S4618" i="1"/>
  <c r="T4290" i="1"/>
  <c r="U4290" i="1" s="1"/>
  <c r="S4289" i="1"/>
  <c r="T1402" i="1"/>
  <c r="U1402" i="1" s="1"/>
  <c r="S1401" i="1"/>
  <c r="T1620" i="1"/>
  <c r="U1620" i="1" s="1"/>
  <c r="S1619" i="1"/>
  <c r="T7201" i="1"/>
  <c r="U7201" i="1" s="1"/>
  <c r="S7200" i="1"/>
  <c r="T4060" i="1"/>
  <c r="U4060" i="1" s="1"/>
  <c r="S4059" i="1"/>
  <c r="T3946" i="1"/>
  <c r="U3946" i="1" s="1"/>
  <c r="S3945" i="1"/>
  <c r="T10405" i="1"/>
  <c r="U10405" i="1" s="1"/>
  <c r="S10404" i="1"/>
  <c r="T9613" i="1"/>
  <c r="U9613" i="1" s="1"/>
  <c r="S9612" i="1"/>
  <c r="T66" i="1"/>
  <c r="U66" i="1" s="1"/>
  <c r="S65" i="1"/>
  <c r="T10071" i="1"/>
  <c r="U10071" i="1" s="1"/>
  <c r="S10070" i="1"/>
  <c r="T3879" i="1"/>
  <c r="U3879" i="1" s="1"/>
  <c r="S3878" i="1"/>
  <c r="T5174" i="1"/>
  <c r="U5174" i="1" s="1"/>
  <c r="S5173" i="1"/>
  <c r="T7280" i="1"/>
  <c r="U7280" i="1" s="1"/>
  <c r="S7279" i="1"/>
  <c r="T853" i="1"/>
  <c r="U853" i="1" s="1"/>
  <c r="S852" i="1"/>
  <c r="T5841" i="1"/>
  <c r="U5841" i="1" s="1"/>
  <c r="S5840" i="1"/>
  <c r="T9727" i="1"/>
  <c r="U9727" i="1" s="1"/>
  <c r="S9726" i="1"/>
  <c r="T3175" i="1"/>
  <c r="U3175" i="1" s="1"/>
  <c r="S3174" i="1"/>
  <c r="T3617" i="1"/>
  <c r="U3617" i="1" s="1"/>
  <c r="S3616" i="1"/>
  <c r="T5538" i="1"/>
  <c r="U5538" i="1" s="1"/>
  <c r="S5537" i="1"/>
  <c r="M2556" i="1"/>
  <c r="T9170" i="1" l="1"/>
  <c r="U9170" i="1" s="1"/>
  <c r="S9169" i="1"/>
  <c r="T10833" i="1"/>
  <c r="U10833" i="1" s="1"/>
  <c r="S10832" i="1"/>
  <c r="T5173" i="1"/>
  <c r="U5173" i="1" s="1"/>
  <c r="S5172" i="1"/>
  <c r="T65" i="1"/>
  <c r="U65" i="1" s="1"/>
  <c r="S64" i="1"/>
  <c r="T3945" i="1"/>
  <c r="U3945" i="1" s="1"/>
  <c r="S3944" i="1"/>
  <c r="T1401" i="1"/>
  <c r="U1401" i="1" s="1"/>
  <c r="S1400" i="1"/>
  <c r="T6835" i="1"/>
  <c r="U6835" i="1" s="1"/>
  <c r="S6834" i="1"/>
  <c r="T10189" i="1"/>
  <c r="U10189" i="1" s="1"/>
  <c r="S10188" i="1"/>
  <c r="T957" i="1"/>
  <c r="U957" i="1" s="1"/>
  <c r="S956" i="1"/>
  <c r="T7405" i="1"/>
  <c r="U7405" i="1" s="1"/>
  <c r="S7404" i="1"/>
  <c r="T732" i="1"/>
  <c r="U732" i="1" s="1"/>
  <c r="S731" i="1"/>
  <c r="T7066" i="1"/>
  <c r="U7066" i="1" s="1"/>
  <c r="S7065" i="1"/>
  <c r="T2951" i="1"/>
  <c r="U2951" i="1" s="1"/>
  <c r="S2950" i="1"/>
  <c r="T1955" i="1"/>
  <c r="U1955" i="1" s="1"/>
  <c r="S1954" i="1"/>
  <c r="T4396" i="1"/>
  <c r="U4396" i="1" s="1"/>
  <c r="S4395" i="1"/>
  <c r="T3728" i="1"/>
  <c r="U3728" i="1" s="1"/>
  <c r="S3727" i="1"/>
  <c r="T6307" i="1"/>
  <c r="U6307" i="1" s="1"/>
  <c r="S6306" i="1"/>
  <c r="T6950" i="1"/>
  <c r="U6950" i="1" s="1"/>
  <c r="S6949" i="1"/>
  <c r="T3283" i="1"/>
  <c r="U3283" i="1" s="1"/>
  <c r="S3282" i="1"/>
  <c r="T8168" i="1"/>
  <c r="U8168" i="1" s="1"/>
  <c r="S8167" i="1"/>
  <c r="T8759" i="1"/>
  <c r="U8759" i="1" s="1"/>
  <c r="S8758" i="1"/>
  <c r="T1176" i="1"/>
  <c r="U1176" i="1" s="1"/>
  <c r="S1175" i="1"/>
  <c r="T5400" i="1"/>
  <c r="U5400" i="1" s="1"/>
  <c r="S5399" i="1"/>
  <c r="J2446" i="1"/>
  <c r="T6210" i="1"/>
  <c r="U6210" i="1" s="1"/>
  <c r="S6209" i="1"/>
  <c r="T7833" i="1"/>
  <c r="U7833" i="1" s="1"/>
  <c r="S7832" i="1"/>
  <c r="T3616" i="1"/>
  <c r="U3616" i="1" s="1"/>
  <c r="S3615" i="1"/>
  <c r="T5840" i="1"/>
  <c r="U5840" i="1" s="1"/>
  <c r="S5839" i="1"/>
  <c r="T9612" i="1"/>
  <c r="U9612" i="1" s="1"/>
  <c r="S9611" i="1"/>
  <c r="T4059" i="1"/>
  <c r="U4059" i="1" s="1"/>
  <c r="S4058" i="1"/>
  <c r="T4289" i="1"/>
  <c r="U4289" i="1" s="1"/>
  <c r="S4288" i="1"/>
  <c r="T8283" i="1"/>
  <c r="U8283" i="1" s="1"/>
  <c r="S8282" i="1"/>
  <c r="T662" i="1"/>
  <c r="U662" i="1" s="1"/>
  <c r="S661" i="1"/>
  <c r="T6726" i="1"/>
  <c r="U6726" i="1" s="1"/>
  <c r="S6725" i="1"/>
  <c r="T2066" i="1"/>
  <c r="U2066" i="1" s="1"/>
  <c r="S2065" i="1"/>
  <c r="T3069" i="1"/>
  <c r="U3069" i="1" s="1"/>
  <c r="S3068" i="1"/>
  <c r="T8396" i="1"/>
  <c r="U8396" i="1" s="1"/>
  <c r="S8395" i="1"/>
  <c r="T5613" i="1"/>
  <c r="U5613" i="1" s="1"/>
  <c r="S5612" i="1"/>
  <c r="T2175" i="1"/>
  <c r="U2175" i="1" s="1"/>
  <c r="S2174" i="1"/>
  <c r="T1281" i="1"/>
  <c r="U1281" i="1" s="1"/>
  <c r="S1280" i="1"/>
  <c r="T2284" i="1"/>
  <c r="U2284" i="1" s="1"/>
  <c r="S2283" i="1"/>
  <c r="T10956" i="1"/>
  <c r="U10956" i="1" s="1"/>
  <c r="S10955" i="1"/>
  <c r="T2728" i="1"/>
  <c r="U2728" i="1" s="1"/>
  <c r="S2727" i="1"/>
  <c r="T5954" i="1"/>
  <c r="U5954" i="1" s="1"/>
  <c r="S5953" i="1"/>
  <c r="T8613" i="1"/>
  <c r="U8613" i="1" s="1"/>
  <c r="S8612" i="1"/>
  <c r="T5056" i="1"/>
  <c r="U5056" i="1" s="1"/>
  <c r="S5055" i="1"/>
  <c r="T7502" i="1"/>
  <c r="U7502" i="1" s="1"/>
  <c r="S7501" i="1"/>
  <c r="T4508" i="1"/>
  <c r="U4508" i="1" s="1"/>
  <c r="S4507" i="1"/>
  <c r="T1511" i="1"/>
  <c r="U1511" i="1" s="1"/>
  <c r="S1510" i="1"/>
  <c r="T3174" i="1"/>
  <c r="U3174" i="1" s="1"/>
  <c r="S3173" i="1"/>
  <c r="T852" i="1"/>
  <c r="U852" i="1" s="1"/>
  <c r="S851" i="1"/>
  <c r="T3878" i="1"/>
  <c r="U3878" i="1" s="1"/>
  <c r="S3877" i="1"/>
  <c r="T10404" i="1"/>
  <c r="U10404" i="1" s="1"/>
  <c r="S10403" i="1"/>
  <c r="T7200" i="1"/>
  <c r="U7200" i="1" s="1"/>
  <c r="S7199" i="1"/>
  <c r="T4618" i="1"/>
  <c r="U4618" i="1" s="1"/>
  <c r="S4617" i="1"/>
  <c r="T2842" i="1"/>
  <c r="U2842" i="1" s="1"/>
  <c r="S2841" i="1"/>
  <c r="T4726" i="1"/>
  <c r="U4726" i="1" s="1"/>
  <c r="S4725" i="1"/>
  <c r="T285" i="1"/>
  <c r="U285" i="1" s="1"/>
  <c r="S284" i="1"/>
  <c r="T1110" i="1"/>
  <c r="U1110" i="1" s="1"/>
  <c r="S1109" i="1"/>
  <c r="T6084" i="1"/>
  <c r="U6084" i="1" s="1"/>
  <c r="S6083" i="1"/>
  <c r="T2614" i="1"/>
  <c r="U2614" i="1" s="1"/>
  <c r="S2613" i="1"/>
  <c r="T178" i="1"/>
  <c r="U178" i="1" s="1"/>
  <c r="S177" i="1"/>
  <c r="T3508" i="1"/>
  <c r="U3508" i="1" s="1"/>
  <c r="S3507" i="1"/>
  <c r="T4876" i="1"/>
  <c r="U4876" i="1" s="1"/>
  <c r="S4875" i="1"/>
  <c r="T9516" i="1"/>
  <c r="U9516" i="1" s="1"/>
  <c r="S9515" i="1"/>
  <c r="T8833" i="1"/>
  <c r="U8833" i="1" s="1"/>
  <c r="S8832" i="1"/>
  <c r="T8070" i="1"/>
  <c r="U8070" i="1" s="1"/>
  <c r="S8069" i="1"/>
  <c r="T4943" i="1"/>
  <c r="U4943" i="1" s="1"/>
  <c r="S4942" i="1"/>
  <c r="T9836" i="1"/>
  <c r="U9836" i="1" s="1"/>
  <c r="S9835" i="1"/>
  <c r="T10500" i="1"/>
  <c r="U10500" i="1" s="1"/>
  <c r="S10499" i="1"/>
  <c r="T9956" i="1"/>
  <c r="U9956" i="1" s="1"/>
  <c r="S9955" i="1"/>
  <c r="T6395" i="1"/>
  <c r="U6395" i="1" s="1"/>
  <c r="S6394" i="1"/>
  <c r="T8955" i="1"/>
  <c r="U8955" i="1" s="1"/>
  <c r="S8954" i="1"/>
  <c r="T5723" i="1"/>
  <c r="U5723" i="1" s="1"/>
  <c r="S5722" i="1"/>
  <c r="T5537" i="1"/>
  <c r="U5537" i="1" s="1"/>
  <c r="S5536" i="1"/>
  <c r="T9726" i="1"/>
  <c r="U9726" i="1" s="1"/>
  <c r="S9725" i="1"/>
  <c r="T7279" i="1"/>
  <c r="U7279" i="1" s="1"/>
  <c r="S7278" i="1"/>
  <c r="T10070" i="1"/>
  <c r="U10070" i="1" s="1"/>
  <c r="S10069" i="1"/>
  <c r="T1619" i="1"/>
  <c r="U1619" i="1" s="1"/>
  <c r="S1618" i="1"/>
  <c r="T8500" i="1"/>
  <c r="U8500" i="1" s="1"/>
  <c r="S8499" i="1"/>
  <c r="T7945" i="1"/>
  <c r="U7945" i="1" s="1"/>
  <c r="S7944" i="1"/>
  <c r="T529" i="1"/>
  <c r="U529" i="1" s="1"/>
  <c r="S528" i="1"/>
  <c r="T6613" i="1"/>
  <c r="U6613" i="1" s="1"/>
  <c r="S6612" i="1"/>
  <c r="T10630" i="1"/>
  <c r="U10630" i="1" s="1"/>
  <c r="S10629" i="1"/>
  <c r="T2398" i="1"/>
  <c r="U2398" i="1" s="1"/>
  <c r="S2397" i="1"/>
  <c r="T1853" i="1"/>
  <c r="U1853" i="1" s="1"/>
  <c r="S1852" i="1"/>
  <c r="T10719" i="1"/>
  <c r="U10719" i="1" s="1"/>
  <c r="S10718" i="1"/>
  <c r="T3394" i="1"/>
  <c r="U3394" i="1" s="1"/>
  <c r="S3393" i="1"/>
  <c r="T392" i="1"/>
  <c r="U392" i="1" s="1"/>
  <c r="S391" i="1"/>
  <c r="T7616" i="1"/>
  <c r="U7616" i="1" s="1"/>
  <c r="S7615" i="1"/>
  <c r="T9288" i="1"/>
  <c r="U9288" i="1" s="1"/>
  <c r="S9287" i="1"/>
  <c r="T7728" i="1"/>
  <c r="U7728" i="1" s="1"/>
  <c r="S7727" i="1"/>
  <c r="T5283" i="1"/>
  <c r="U5283" i="1" s="1"/>
  <c r="S5282" i="1"/>
  <c r="T9422" i="1"/>
  <c r="U9422" i="1" s="1"/>
  <c r="S9421" i="1"/>
  <c r="T4178" i="1"/>
  <c r="U4178" i="1" s="1"/>
  <c r="S4177" i="1"/>
  <c r="T1731" i="1"/>
  <c r="U1731" i="1" s="1"/>
  <c r="S1730" i="1"/>
  <c r="T6508" i="1"/>
  <c r="U6508" i="1" s="1"/>
  <c r="S6507" i="1"/>
  <c r="T10279" i="1"/>
  <c r="U10279" i="1" s="1"/>
  <c r="S10278" i="1"/>
  <c r="T9056" i="1"/>
  <c r="U9056" i="1" s="1"/>
  <c r="S9055" i="1"/>
  <c r="T9835" i="1" l="1"/>
  <c r="U9835" i="1" s="1"/>
  <c r="S9834" i="1"/>
  <c r="T8832" i="1"/>
  <c r="U8832" i="1" s="1"/>
  <c r="S8831" i="1"/>
  <c r="T1109" i="1"/>
  <c r="U1109" i="1" s="1"/>
  <c r="S1108" i="1"/>
  <c r="T2841" i="1"/>
  <c r="U2841" i="1" s="1"/>
  <c r="S2840" i="1"/>
  <c r="T3877" i="1"/>
  <c r="U3877" i="1" s="1"/>
  <c r="S3876" i="1"/>
  <c r="T6507" i="1"/>
  <c r="U6507" i="1" s="1"/>
  <c r="S6506" i="1"/>
  <c r="T5282" i="1"/>
  <c r="U5282" i="1" s="1"/>
  <c r="S5281" i="1"/>
  <c r="T391" i="1"/>
  <c r="U391" i="1" s="1"/>
  <c r="S390" i="1"/>
  <c r="T2397" i="1"/>
  <c r="U2397" i="1" s="1"/>
  <c r="S2396" i="1"/>
  <c r="T5536" i="1"/>
  <c r="U5536" i="1" s="1"/>
  <c r="S5535" i="1"/>
  <c r="T8612" i="1"/>
  <c r="U8612" i="1" s="1"/>
  <c r="S8611" i="1"/>
  <c r="T10955" i="1"/>
  <c r="U10955" i="1" s="1"/>
  <c r="S10954" i="1"/>
  <c r="T3068" i="1"/>
  <c r="U3068" i="1" s="1"/>
  <c r="S3067" i="1"/>
  <c r="T8282" i="1"/>
  <c r="U8282" i="1" s="1"/>
  <c r="S8281" i="1"/>
  <c r="T8758" i="1"/>
  <c r="U8758" i="1" s="1"/>
  <c r="S8757" i="1"/>
  <c r="T6306" i="1"/>
  <c r="U6306" i="1" s="1"/>
  <c r="S6305" i="1"/>
  <c r="T2950" i="1"/>
  <c r="U2950" i="1" s="1"/>
  <c r="S2949" i="1"/>
  <c r="T956" i="1"/>
  <c r="U956" i="1" s="1"/>
  <c r="S955" i="1"/>
  <c r="T6834" i="1"/>
  <c r="U6834" i="1" s="1"/>
  <c r="S6833" i="1"/>
  <c r="T5172" i="1"/>
  <c r="U5172" i="1" s="1"/>
  <c r="S5171" i="1"/>
  <c r="T4942" i="1"/>
  <c r="U4942" i="1" s="1"/>
  <c r="S4941" i="1"/>
  <c r="T9515" i="1"/>
  <c r="U9515" i="1" s="1"/>
  <c r="S9514" i="1"/>
  <c r="T177" i="1"/>
  <c r="U177" i="1" s="1"/>
  <c r="S176" i="1"/>
  <c r="T284" i="1"/>
  <c r="U284" i="1" s="1"/>
  <c r="S283" i="1"/>
  <c r="T4617" i="1"/>
  <c r="U4617" i="1" s="1"/>
  <c r="S4616" i="1"/>
  <c r="T851" i="1"/>
  <c r="U851" i="1" s="1"/>
  <c r="S850" i="1"/>
  <c r="T1730" i="1"/>
  <c r="U1730" i="1" s="1"/>
  <c r="S1729" i="1"/>
  <c r="T7727" i="1"/>
  <c r="U7727" i="1" s="1"/>
  <c r="S7726" i="1"/>
  <c r="T3393" i="1"/>
  <c r="U3393" i="1" s="1"/>
  <c r="S3392" i="1"/>
  <c r="T10629" i="1"/>
  <c r="U10629" i="1" s="1"/>
  <c r="S10628" i="1"/>
  <c r="T7944" i="1"/>
  <c r="U7944" i="1" s="1"/>
  <c r="S7943" i="1"/>
  <c r="T10069" i="1"/>
  <c r="U10069" i="1" s="1"/>
  <c r="S10068" i="1"/>
  <c r="T5722" i="1"/>
  <c r="U5722" i="1" s="1"/>
  <c r="S5721" i="1"/>
  <c r="T5953" i="1"/>
  <c r="U5953" i="1" s="1"/>
  <c r="S5952" i="1"/>
  <c r="T2283" i="1"/>
  <c r="U2283" i="1" s="1"/>
  <c r="S2282" i="1"/>
  <c r="T2174" i="1"/>
  <c r="U2174" i="1" s="1"/>
  <c r="S2173" i="1"/>
  <c r="T2065" i="1"/>
  <c r="U2065" i="1" s="1"/>
  <c r="S2064" i="1"/>
  <c r="T4288" i="1"/>
  <c r="U4288" i="1" s="1"/>
  <c r="S4287" i="1"/>
  <c r="T5839" i="1"/>
  <c r="U5839" i="1" s="1"/>
  <c r="S5838" i="1"/>
  <c r="T8167" i="1"/>
  <c r="U8167" i="1" s="1"/>
  <c r="S8166" i="1"/>
  <c r="T3727" i="1"/>
  <c r="U3727" i="1" s="1"/>
  <c r="S3726" i="1"/>
  <c r="T7065" i="1"/>
  <c r="U7065" i="1" s="1"/>
  <c r="S7064" i="1"/>
  <c r="T1400" i="1"/>
  <c r="U1400" i="1" s="1"/>
  <c r="S1399" i="1"/>
  <c r="T6394" i="1"/>
  <c r="U6394" i="1" s="1"/>
  <c r="S6393" i="1"/>
  <c r="T9955" i="1"/>
  <c r="U9955" i="1" s="1"/>
  <c r="S9954" i="1"/>
  <c r="T4875" i="1"/>
  <c r="U4875" i="1" s="1"/>
  <c r="S4874" i="1"/>
  <c r="T2613" i="1"/>
  <c r="U2613" i="1" s="1"/>
  <c r="S2612" i="1"/>
  <c r="T4725" i="1"/>
  <c r="U4725" i="1" s="1"/>
  <c r="S4724" i="1"/>
  <c r="T7199" i="1"/>
  <c r="U7199" i="1" s="1"/>
  <c r="S7198" i="1"/>
  <c r="T3173" i="1"/>
  <c r="U3173" i="1" s="1"/>
  <c r="S3172" i="1"/>
  <c r="T9055" i="1"/>
  <c r="U9055" i="1" s="1"/>
  <c r="S9054" i="1"/>
  <c r="T4177" i="1"/>
  <c r="U4177" i="1" s="1"/>
  <c r="S4176" i="1"/>
  <c r="T9287" i="1"/>
  <c r="U9287" i="1" s="1"/>
  <c r="S9286" i="1"/>
  <c r="T10718" i="1"/>
  <c r="U10718" i="1" s="1"/>
  <c r="S10717" i="1"/>
  <c r="T6612" i="1"/>
  <c r="U6612" i="1" s="1"/>
  <c r="S6611" i="1"/>
  <c r="T8499" i="1"/>
  <c r="U8499" i="1" s="1"/>
  <c r="S8498" i="1"/>
  <c r="T7278" i="1"/>
  <c r="U7278" i="1" s="1"/>
  <c r="S7277" i="1"/>
  <c r="T8954" i="1"/>
  <c r="U8954" i="1" s="1"/>
  <c r="S8953" i="1"/>
  <c r="T7501" i="1"/>
  <c r="U7501" i="1" s="1"/>
  <c r="S7500" i="1"/>
  <c r="T5612" i="1"/>
  <c r="U5612" i="1" s="1"/>
  <c r="S5611" i="1"/>
  <c r="T6725" i="1"/>
  <c r="U6725" i="1" s="1"/>
  <c r="S6724" i="1"/>
  <c r="T4058" i="1"/>
  <c r="U4058" i="1" s="1"/>
  <c r="S4057" i="1"/>
  <c r="T3615" i="1"/>
  <c r="U3615" i="1" s="1"/>
  <c r="S3614" i="1"/>
  <c r="T6209" i="1"/>
  <c r="U6209" i="1" s="1"/>
  <c r="S6208" i="1"/>
  <c r="T5399" i="1"/>
  <c r="U5399" i="1" s="1"/>
  <c r="S5398" i="1"/>
  <c r="T3282" i="1"/>
  <c r="U3282" i="1" s="1"/>
  <c r="S3281" i="1"/>
  <c r="T4395" i="1"/>
  <c r="U4395" i="1" s="1"/>
  <c r="S4394" i="1"/>
  <c r="T731" i="1"/>
  <c r="U731" i="1" s="1"/>
  <c r="S730" i="1"/>
  <c r="T3944" i="1"/>
  <c r="U3944" i="1" s="1"/>
  <c r="S3943" i="1"/>
  <c r="T10499" i="1"/>
  <c r="U10499" i="1" s="1"/>
  <c r="S10498" i="1"/>
  <c r="T8069" i="1"/>
  <c r="U8069" i="1" s="1"/>
  <c r="S8068" i="1"/>
  <c r="T3507" i="1"/>
  <c r="U3507" i="1" s="1"/>
  <c r="S3506" i="1"/>
  <c r="T6083" i="1"/>
  <c r="U6083" i="1" s="1"/>
  <c r="S6082" i="1"/>
  <c r="T10403" i="1"/>
  <c r="U10403" i="1" s="1"/>
  <c r="S10402" i="1"/>
  <c r="T1510" i="1"/>
  <c r="U1510" i="1" s="1"/>
  <c r="S1509" i="1"/>
  <c r="T9169" i="1"/>
  <c r="U9169" i="1" s="1"/>
  <c r="S9168" i="1"/>
  <c r="T10278" i="1"/>
  <c r="U10278" i="1" s="1"/>
  <c r="S10277" i="1"/>
  <c r="T9421" i="1"/>
  <c r="U9421" i="1" s="1"/>
  <c r="S9420" i="1"/>
  <c r="T7615" i="1"/>
  <c r="U7615" i="1" s="1"/>
  <c r="S7614" i="1"/>
  <c r="T1852" i="1"/>
  <c r="U1852" i="1" s="1"/>
  <c r="S1851" i="1"/>
  <c r="T528" i="1"/>
  <c r="U528" i="1" s="1"/>
  <c r="S527" i="1"/>
  <c r="T1618" i="1"/>
  <c r="U1618" i="1" s="1"/>
  <c r="S1617" i="1"/>
  <c r="T9725" i="1"/>
  <c r="U9725" i="1" s="1"/>
  <c r="S9724" i="1"/>
  <c r="T4507" i="1"/>
  <c r="U4507" i="1" s="1"/>
  <c r="S4506" i="1"/>
  <c r="T5055" i="1"/>
  <c r="U5055" i="1" s="1"/>
  <c r="S5054" i="1"/>
  <c r="T2727" i="1"/>
  <c r="U2727" i="1" s="1"/>
  <c r="S2726" i="1"/>
  <c r="T1280" i="1"/>
  <c r="U1280" i="1" s="1"/>
  <c r="S1279" i="1"/>
  <c r="T8395" i="1"/>
  <c r="U8395" i="1" s="1"/>
  <c r="S8394" i="1"/>
  <c r="T661" i="1"/>
  <c r="U661" i="1" s="1"/>
  <c r="S660" i="1"/>
  <c r="T9611" i="1"/>
  <c r="U9611" i="1" s="1"/>
  <c r="S9610" i="1"/>
  <c r="T7832" i="1"/>
  <c r="U7832" i="1" s="1"/>
  <c r="S7831" i="1"/>
  <c r="O2446" i="1"/>
  <c r="T1175" i="1"/>
  <c r="U1175" i="1" s="1"/>
  <c r="S1174" i="1"/>
  <c r="T6949" i="1"/>
  <c r="U6949" i="1" s="1"/>
  <c r="S6948" i="1"/>
  <c r="T1954" i="1"/>
  <c r="U1954" i="1" s="1"/>
  <c r="S1953" i="1"/>
  <c r="T7404" i="1"/>
  <c r="U7404" i="1" s="1"/>
  <c r="S7403" i="1"/>
  <c r="T10188" i="1"/>
  <c r="U10188" i="1" s="1"/>
  <c r="S10187" i="1"/>
  <c r="T64" i="1"/>
  <c r="U64" i="1" s="1"/>
  <c r="S63" i="1"/>
  <c r="T10832" i="1"/>
  <c r="U10832" i="1" s="1"/>
  <c r="S10831" i="1"/>
  <c r="T63" i="1" l="1"/>
  <c r="U63" i="1" s="1"/>
  <c r="S62" i="1"/>
  <c r="T6948" i="1"/>
  <c r="U6948" i="1" s="1"/>
  <c r="S6947" i="1"/>
  <c r="T1108" i="1"/>
  <c r="U1108" i="1" s="1"/>
  <c r="S1107" i="1"/>
  <c r="T660" i="1"/>
  <c r="U660" i="1" s="1"/>
  <c r="S659" i="1"/>
  <c r="T5054" i="1"/>
  <c r="U5054" i="1" s="1"/>
  <c r="S5053" i="1"/>
  <c r="T527" i="1"/>
  <c r="U527" i="1" s="1"/>
  <c r="S526" i="1"/>
  <c r="T10277" i="1"/>
  <c r="U10277" i="1" s="1"/>
  <c r="S10276" i="1"/>
  <c r="T10498" i="1"/>
  <c r="U10498" i="1" s="1"/>
  <c r="S10497" i="1"/>
  <c r="T730" i="1"/>
  <c r="U730" i="1" s="1"/>
  <c r="S729" i="1"/>
  <c r="T6208" i="1"/>
  <c r="U6208" i="1" s="1"/>
  <c r="S6207" i="1"/>
  <c r="T5611" i="1"/>
  <c r="U5611" i="1" s="1"/>
  <c r="S5610" i="1"/>
  <c r="T8953" i="1"/>
  <c r="U8953" i="1" s="1"/>
  <c r="S8952" i="1"/>
  <c r="T10717" i="1"/>
  <c r="U10717" i="1" s="1"/>
  <c r="S10716" i="1"/>
  <c r="T3172" i="1"/>
  <c r="U3172" i="1" s="1"/>
  <c r="S3171" i="1"/>
  <c r="T4874" i="1"/>
  <c r="U4874" i="1" s="1"/>
  <c r="S4873" i="1"/>
  <c r="T3726" i="1"/>
  <c r="U3726" i="1" s="1"/>
  <c r="S3725" i="1"/>
  <c r="T2064" i="1"/>
  <c r="U2064" i="1" s="1"/>
  <c r="S2063" i="1"/>
  <c r="T5721" i="1"/>
  <c r="U5721" i="1" s="1"/>
  <c r="S5720" i="1"/>
  <c r="T3392" i="1"/>
  <c r="U3392" i="1" s="1"/>
  <c r="S3391" i="1"/>
  <c r="T4616" i="1"/>
  <c r="U4616" i="1" s="1"/>
  <c r="S4615" i="1"/>
  <c r="T4941" i="1"/>
  <c r="U4941" i="1" s="1"/>
  <c r="S4940" i="1"/>
  <c r="T2949" i="1"/>
  <c r="U2949" i="1" s="1"/>
  <c r="S2948" i="1"/>
  <c r="T8281" i="1"/>
  <c r="U8281" i="1" s="1"/>
  <c r="S8280" i="1"/>
  <c r="T8611" i="1"/>
  <c r="U8611" i="1" s="1"/>
  <c r="S8610" i="1"/>
  <c r="T2396" i="1"/>
  <c r="U2396" i="1" s="1"/>
  <c r="S2395" i="1"/>
  <c r="T10187" i="1"/>
  <c r="U10187" i="1" s="1"/>
  <c r="S10186" i="1"/>
  <c r="T1174" i="1"/>
  <c r="U1174" i="1" s="1"/>
  <c r="S1173" i="1"/>
  <c r="T8394" i="1"/>
  <c r="U8394" i="1" s="1"/>
  <c r="S8393" i="1"/>
  <c r="T4506" i="1"/>
  <c r="U4506" i="1" s="1"/>
  <c r="S4505" i="1"/>
  <c r="T1851" i="1"/>
  <c r="U1851" i="1" s="1"/>
  <c r="S1850" i="1"/>
  <c r="T9168" i="1"/>
  <c r="U9168" i="1" s="1"/>
  <c r="S9167" i="1"/>
  <c r="T6082" i="1"/>
  <c r="U6082" i="1" s="1"/>
  <c r="S6081" i="1"/>
  <c r="T4394" i="1"/>
  <c r="U4394" i="1" s="1"/>
  <c r="S4393" i="1"/>
  <c r="T3614" i="1"/>
  <c r="U3614" i="1" s="1"/>
  <c r="S3613" i="1"/>
  <c r="T7277" i="1"/>
  <c r="U7277" i="1" s="1"/>
  <c r="S7276" i="1"/>
  <c r="T9286" i="1"/>
  <c r="U9286" i="1" s="1"/>
  <c r="S9285" i="1"/>
  <c r="T7198" i="1"/>
  <c r="U7198" i="1" s="1"/>
  <c r="S7197" i="1"/>
  <c r="T1399" i="1"/>
  <c r="U1399" i="1" s="1"/>
  <c r="S1398" i="1"/>
  <c r="T8166" i="1"/>
  <c r="U8166" i="1" s="1"/>
  <c r="S8165" i="1"/>
  <c r="T2173" i="1"/>
  <c r="U2173" i="1" s="1"/>
  <c r="S2172" i="1"/>
  <c r="T10068" i="1"/>
  <c r="U10068" i="1" s="1"/>
  <c r="S10067" i="1"/>
  <c r="T7726" i="1"/>
  <c r="U7726" i="1" s="1"/>
  <c r="S7725" i="1"/>
  <c r="T283" i="1"/>
  <c r="U283" i="1" s="1"/>
  <c r="S282" i="1"/>
  <c r="T5171" i="1"/>
  <c r="U5171" i="1" s="1"/>
  <c r="S5170" i="1"/>
  <c r="T6305" i="1"/>
  <c r="U6305" i="1" s="1"/>
  <c r="S6304" i="1"/>
  <c r="T3067" i="1"/>
  <c r="U3067" i="1" s="1"/>
  <c r="S3066" i="1"/>
  <c r="T5535" i="1"/>
  <c r="U5535" i="1" s="1"/>
  <c r="S5534" i="1"/>
  <c r="T390" i="1"/>
  <c r="U390" i="1" s="1"/>
  <c r="S389" i="1"/>
  <c r="O2550" i="1"/>
  <c r="O2542" i="1"/>
  <c r="O2534" i="1"/>
  <c r="O2526" i="1"/>
  <c r="O2518" i="1"/>
  <c r="O2510" i="1"/>
  <c r="O2502" i="1"/>
  <c r="O2494" i="1"/>
  <c r="O2486" i="1"/>
  <c r="O2478" i="1"/>
  <c r="O2470" i="1"/>
  <c r="O2462" i="1"/>
  <c r="O2454" i="1"/>
  <c r="O2555" i="1"/>
  <c r="O2547" i="1"/>
  <c r="O2539" i="1"/>
  <c r="O2531" i="1"/>
  <c r="O2523" i="1"/>
  <c r="O2515" i="1"/>
  <c r="O2507" i="1"/>
  <c r="O2499" i="1"/>
  <c r="O2491" i="1"/>
  <c r="O2483" i="1"/>
  <c r="O2475" i="1"/>
  <c r="O2467" i="1"/>
  <c r="O2459" i="1"/>
  <c r="O2451" i="1"/>
  <c r="O2552" i="1"/>
  <c r="O2544" i="1"/>
  <c r="O2536" i="1"/>
  <c r="O2528" i="1"/>
  <c r="O2520" i="1"/>
  <c r="O2512" i="1"/>
  <c r="O2504" i="1"/>
  <c r="O2496" i="1"/>
  <c r="O2488" i="1"/>
  <c r="O2480" i="1"/>
  <c r="O2472" i="1"/>
  <c r="O2464" i="1"/>
  <c r="O2456" i="1"/>
  <c r="O2448" i="1"/>
  <c r="O2549" i="1"/>
  <c r="O2541" i="1"/>
  <c r="O2533" i="1"/>
  <c r="O2525" i="1"/>
  <c r="O2517" i="1"/>
  <c r="O2509" i="1"/>
  <c r="O2501" i="1"/>
  <c r="O2493" i="1"/>
  <c r="O2485" i="1"/>
  <c r="O2477" i="1"/>
  <c r="O2469" i="1"/>
  <c r="O2461" i="1"/>
  <c r="O2453" i="1"/>
  <c r="O2554" i="1"/>
  <c r="O2546" i="1"/>
  <c r="O2538" i="1"/>
  <c r="O2530" i="1"/>
  <c r="O2522" i="1"/>
  <c r="O2514" i="1"/>
  <c r="O2506" i="1"/>
  <c r="O2498" i="1"/>
  <c r="O2490" i="1"/>
  <c r="O2482" i="1"/>
  <c r="O2474" i="1"/>
  <c r="O2466" i="1"/>
  <c r="O2458" i="1"/>
  <c r="O2450" i="1"/>
  <c r="O2551" i="1"/>
  <c r="O2543" i="1"/>
  <c r="O2535" i="1"/>
  <c r="O2527" i="1"/>
  <c r="O2519" i="1"/>
  <c r="O2511" i="1"/>
  <c r="O2503" i="1"/>
  <c r="O2495" i="1"/>
  <c r="O2487" i="1"/>
  <c r="O2479" i="1"/>
  <c r="O2471" i="1"/>
  <c r="O2463" i="1"/>
  <c r="O2455" i="1"/>
  <c r="O2447" i="1"/>
  <c r="O2548" i="1"/>
  <c r="O2540" i="1"/>
  <c r="O2532" i="1"/>
  <c r="O2524" i="1"/>
  <c r="O2516" i="1"/>
  <c r="O2508" i="1"/>
  <c r="O2500" i="1"/>
  <c r="O2492" i="1"/>
  <c r="O2484" i="1"/>
  <c r="O2476" i="1"/>
  <c r="O2468" i="1"/>
  <c r="O2460" i="1"/>
  <c r="O2452" i="1"/>
  <c r="O2556" i="1"/>
  <c r="O2537" i="1"/>
  <c r="O2529" i="1"/>
  <c r="O2497" i="1"/>
  <c r="O2465" i="1"/>
  <c r="O2553" i="1"/>
  <c r="O2521" i="1"/>
  <c r="O2489" i="1"/>
  <c r="O2457" i="1"/>
  <c r="O2545" i="1"/>
  <c r="O2513" i="1"/>
  <c r="O2481" i="1"/>
  <c r="O2449" i="1"/>
  <c r="O2505" i="1"/>
  <c r="O2473" i="1"/>
  <c r="Q2532" i="1"/>
  <c r="R2532" i="1" s="1"/>
  <c r="Q2508" i="1"/>
  <c r="R2508" i="1" s="1"/>
  <c r="Q2455" i="1"/>
  <c r="R2455" i="1" s="1"/>
  <c r="Q2519" i="1"/>
  <c r="R2519" i="1" s="1"/>
  <c r="Q2466" i="1"/>
  <c r="R2466" i="1" s="1"/>
  <c r="Q2530" i="1"/>
  <c r="R2530" i="1" s="1"/>
  <c r="Q2485" i="1"/>
  <c r="R2485" i="1" s="1"/>
  <c r="Q2549" i="1"/>
  <c r="R2549" i="1" s="1"/>
  <c r="Q2448" i="1"/>
  <c r="R2448" i="1" s="1"/>
  <c r="Q2512" i="1"/>
  <c r="R2512" i="1" s="1"/>
  <c r="Q2483" i="1"/>
  <c r="R2483" i="1" s="1"/>
  <c r="Q2547" i="1"/>
  <c r="R2547" i="1" s="1"/>
  <c r="Q2478" i="1"/>
  <c r="R2478" i="1" s="1"/>
  <c r="Q2542" i="1"/>
  <c r="R2542" i="1" s="1"/>
  <c r="Q2457" i="1"/>
  <c r="R2457" i="1" s="1"/>
  <c r="Q2521" i="1"/>
  <c r="R2521" i="1" s="1"/>
  <c r="Q2540" i="1"/>
  <c r="R2540" i="1" s="1"/>
  <c r="Q2460" i="1"/>
  <c r="R2460" i="1" s="1"/>
  <c r="Q2463" i="1"/>
  <c r="R2463" i="1" s="1"/>
  <c r="Q2527" i="1"/>
  <c r="R2527" i="1" s="1"/>
  <c r="Q2474" i="1"/>
  <c r="R2474" i="1" s="1"/>
  <c r="Q2538" i="1"/>
  <c r="R2538" i="1" s="1"/>
  <c r="Q2493" i="1"/>
  <c r="R2493" i="1" s="1"/>
  <c r="Q2456" i="1"/>
  <c r="R2456" i="1" s="1"/>
  <c r="Q2520" i="1"/>
  <c r="R2520" i="1" s="1"/>
  <c r="Q2491" i="1"/>
  <c r="R2491" i="1" s="1"/>
  <c r="Q2556" i="1"/>
  <c r="R2556" i="1" s="1"/>
  <c r="S2556" i="1" s="1"/>
  <c r="T2556" i="1" s="1"/>
  <c r="U2556" i="1" s="1"/>
  <c r="Q2486" i="1"/>
  <c r="R2486" i="1" s="1"/>
  <c r="Q2550" i="1"/>
  <c r="R2550" i="1" s="1"/>
  <c r="Q2465" i="1"/>
  <c r="R2465" i="1" s="1"/>
  <c r="Q2529" i="1"/>
  <c r="R2529" i="1" s="1"/>
  <c r="Q2492" i="1"/>
  <c r="R2492" i="1" s="1"/>
  <c r="Q2471" i="1"/>
  <c r="R2471" i="1" s="1"/>
  <c r="Q2535" i="1"/>
  <c r="R2535" i="1" s="1"/>
  <c r="Q2482" i="1"/>
  <c r="R2482" i="1" s="1"/>
  <c r="Q2546" i="1"/>
  <c r="R2546" i="1" s="1"/>
  <c r="Q2501" i="1"/>
  <c r="R2501" i="1" s="1"/>
  <c r="Q2464" i="1"/>
  <c r="R2464" i="1" s="1"/>
  <c r="Q2528" i="1"/>
  <c r="R2528" i="1" s="1"/>
  <c r="Q2499" i="1"/>
  <c r="R2499" i="1" s="1"/>
  <c r="Q2494" i="1"/>
  <c r="R2494" i="1" s="1"/>
  <c r="Q2473" i="1"/>
  <c r="R2473" i="1" s="1"/>
  <c r="Q2537" i="1"/>
  <c r="R2537" i="1" s="1"/>
  <c r="Q2524" i="1"/>
  <c r="R2524" i="1" s="1"/>
  <c r="Q2479" i="1"/>
  <c r="R2479" i="1" s="1"/>
  <c r="Q2543" i="1"/>
  <c r="R2543" i="1" s="1"/>
  <c r="Q2490" i="1"/>
  <c r="R2490" i="1" s="1"/>
  <c r="Q2554" i="1"/>
  <c r="R2554" i="1" s="1"/>
  <c r="Q2509" i="1"/>
  <c r="R2509" i="1" s="1"/>
  <c r="Q2472" i="1"/>
  <c r="R2472" i="1" s="1"/>
  <c r="Q2536" i="1"/>
  <c r="R2536" i="1" s="1"/>
  <c r="Q2507" i="1"/>
  <c r="R2507" i="1" s="1"/>
  <c r="Q2502" i="1"/>
  <c r="R2502" i="1" s="1"/>
  <c r="Q2481" i="1"/>
  <c r="R2481" i="1" s="1"/>
  <c r="Q2545" i="1"/>
  <c r="R2545" i="1" s="1"/>
  <c r="Q2452" i="1"/>
  <c r="R2452" i="1" s="1"/>
  <c r="Q2487" i="1"/>
  <c r="R2487" i="1" s="1"/>
  <c r="Q2551" i="1"/>
  <c r="R2551" i="1" s="1"/>
  <c r="Q2498" i="1"/>
  <c r="R2498" i="1" s="1"/>
  <c r="Q2453" i="1"/>
  <c r="R2453" i="1" s="1"/>
  <c r="Q2517" i="1"/>
  <c r="R2517" i="1" s="1"/>
  <c r="Q2480" i="1"/>
  <c r="R2480" i="1" s="1"/>
  <c r="Q2544" i="1"/>
  <c r="R2544" i="1" s="1"/>
  <c r="Q2451" i="1"/>
  <c r="R2451" i="1" s="1"/>
  <c r="Q2515" i="1"/>
  <c r="R2515" i="1" s="1"/>
  <c r="Q2446" i="1"/>
  <c r="R2446" i="1" s="1"/>
  <c r="Q2510" i="1"/>
  <c r="R2510" i="1" s="1"/>
  <c r="Q2489" i="1"/>
  <c r="R2489" i="1" s="1"/>
  <c r="Q2553" i="1"/>
  <c r="R2553" i="1" s="1"/>
  <c r="Q2555" i="1"/>
  <c r="R2555" i="1" s="1"/>
  <c r="Q2484" i="1"/>
  <c r="R2484" i="1" s="1"/>
  <c r="Q2495" i="1"/>
  <c r="R2495" i="1" s="1"/>
  <c r="Q2506" i="1"/>
  <c r="R2506" i="1" s="1"/>
  <c r="Q2461" i="1"/>
  <c r="R2461" i="1" s="1"/>
  <c r="Q2525" i="1"/>
  <c r="R2525" i="1" s="1"/>
  <c r="Q2488" i="1"/>
  <c r="R2488" i="1" s="1"/>
  <c r="Q2552" i="1"/>
  <c r="R2552" i="1" s="1"/>
  <c r="Q2459" i="1"/>
  <c r="R2459" i="1" s="1"/>
  <c r="Q2523" i="1"/>
  <c r="R2523" i="1" s="1"/>
  <c r="Q2454" i="1"/>
  <c r="R2454" i="1" s="1"/>
  <c r="Q2518" i="1"/>
  <c r="R2518" i="1" s="1"/>
  <c r="Q2497" i="1"/>
  <c r="R2497" i="1" s="1"/>
  <c r="Q2468" i="1"/>
  <c r="R2468" i="1" s="1"/>
  <c r="Q2516" i="1"/>
  <c r="R2516" i="1" s="1"/>
  <c r="Q2503" i="1"/>
  <c r="R2503" i="1" s="1"/>
  <c r="Q2450" i="1"/>
  <c r="R2450" i="1" s="1"/>
  <c r="Q2514" i="1"/>
  <c r="R2514" i="1" s="1"/>
  <c r="Q2469" i="1"/>
  <c r="R2469" i="1" s="1"/>
  <c r="Q2533" i="1"/>
  <c r="R2533" i="1" s="1"/>
  <c r="Q2496" i="1"/>
  <c r="R2496" i="1" s="1"/>
  <c r="Q2467" i="1"/>
  <c r="R2467" i="1" s="1"/>
  <c r="Q2531" i="1"/>
  <c r="R2531" i="1" s="1"/>
  <c r="Q2462" i="1"/>
  <c r="R2462" i="1" s="1"/>
  <c r="Q2526" i="1"/>
  <c r="R2526" i="1" s="1"/>
  <c r="Q2505" i="1"/>
  <c r="R2505" i="1" s="1"/>
  <c r="Q2500" i="1"/>
  <c r="R2500" i="1" s="1"/>
  <c r="Q2476" i="1"/>
  <c r="R2476" i="1" s="1"/>
  <c r="Q2548" i="1"/>
  <c r="R2548" i="1" s="1"/>
  <c r="Q2447" i="1"/>
  <c r="R2447" i="1" s="1"/>
  <c r="Q2511" i="1"/>
  <c r="R2511" i="1" s="1"/>
  <c r="Q2458" i="1"/>
  <c r="R2458" i="1" s="1"/>
  <c r="Q2522" i="1"/>
  <c r="R2522" i="1" s="1"/>
  <c r="Q2477" i="1"/>
  <c r="R2477" i="1" s="1"/>
  <c r="Q2541" i="1"/>
  <c r="R2541" i="1" s="1"/>
  <c r="Q2504" i="1"/>
  <c r="R2504" i="1" s="1"/>
  <c r="Q2475" i="1"/>
  <c r="R2475" i="1" s="1"/>
  <c r="Q2539" i="1"/>
  <c r="R2539" i="1" s="1"/>
  <c r="Q2470" i="1"/>
  <c r="R2470" i="1" s="1"/>
  <c r="Q2534" i="1"/>
  <c r="R2534" i="1" s="1"/>
  <c r="Q2449" i="1"/>
  <c r="R2449" i="1" s="1"/>
  <c r="Q2513" i="1"/>
  <c r="R2513" i="1" s="1"/>
  <c r="P2446" i="1"/>
  <c r="P2447" i="1"/>
  <c r="P2448" i="1"/>
  <c r="P2449" i="1"/>
  <c r="P2450" i="1"/>
  <c r="P2451" i="1"/>
  <c r="P2452" i="1"/>
  <c r="P2453" i="1"/>
  <c r="P2454" i="1"/>
  <c r="P2455" i="1"/>
  <c r="P2456" i="1"/>
  <c r="P2457" i="1"/>
  <c r="P2458" i="1"/>
  <c r="P2459" i="1"/>
  <c r="P2460" i="1"/>
  <c r="P2461" i="1"/>
  <c r="P2462" i="1"/>
  <c r="P2463" i="1"/>
  <c r="P2464" i="1"/>
  <c r="P2465" i="1"/>
  <c r="P2466" i="1"/>
  <c r="P2467" i="1"/>
  <c r="P2468" i="1"/>
  <c r="P2469" i="1"/>
  <c r="P2470" i="1"/>
  <c r="P2471" i="1"/>
  <c r="P2472" i="1"/>
  <c r="P2473" i="1"/>
  <c r="P2474" i="1"/>
  <c r="P2475" i="1"/>
  <c r="P2476" i="1"/>
  <c r="P2477" i="1"/>
  <c r="P2478" i="1"/>
  <c r="P2479" i="1"/>
  <c r="P2480" i="1"/>
  <c r="P2481" i="1"/>
  <c r="P2482" i="1"/>
  <c r="P2483" i="1"/>
  <c r="P2484" i="1"/>
  <c r="P2485" i="1"/>
  <c r="P2486" i="1"/>
  <c r="P2487" i="1"/>
  <c r="P2488" i="1"/>
  <c r="P2489" i="1"/>
  <c r="P2490" i="1"/>
  <c r="P2491" i="1"/>
  <c r="P2492" i="1"/>
  <c r="P2493" i="1"/>
  <c r="P2494" i="1"/>
  <c r="P2495" i="1"/>
  <c r="P2496" i="1"/>
  <c r="P2497" i="1"/>
  <c r="P2498" i="1"/>
  <c r="P2499" i="1"/>
  <c r="P2500" i="1"/>
  <c r="P2501" i="1"/>
  <c r="P2502" i="1"/>
  <c r="P2503" i="1"/>
  <c r="P2504" i="1"/>
  <c r="P2505" i="1"/>
  <c r="P2506" i="1"/>
  <c r="P2507" i="1"/>
  <c r="P2508" i="1"/>
  <c r="P2509" i="1"/>
  <c r="P2510" i="1"/>
  <c r="P2511" i="1"/>
  <c r="P2512" i="1"/>
  <c r="P2513" i="1"/>
  <c r="P2514" i="1"/>
  <c r="P2515" i="1"/>
  <c r="P2516" i="1"/>
  <c r="P2517" i="1"/>
  <c r="P2518" i="1"/>
  <c r="P2519" i="1"/>
  <c r="P2520" i="1"/>
  <c r="P2521" i="1"/>
  <c r="P2522" i="1"/>
  <c r="P2523" i="1"/>
  <c r="P2524" i="1"/>
  <c r="P2525" i="1"/>
  <c r="P2526" i="1"/>
  <c r="P2527" i="1"/>
  <c r="P2528" i="1"/>
  <c r="P2529" i="1"/>
  <c r="P2530" i="1"/>
  <c r="P2531" i="1"/>
  <c r="P2532" i="1"/>
  <c r="P2533" i="1"/>
  <c r="P2534" i="1"/>
  <c r="P2535" i="1"/>
  <c r="P2536" i="1"/>
  <c r="P2537" i="1"/>
  <c r="P2538" i="1"/>
  <c r="P2539" i="1"/>
  <c r="P2540" i="1"/>
  <c r="P2541" i="1"/>
  <c r="P2542" i="1"/>
  <c r="P2543" i="1"/>
  <c r="P2544" i="1"/>
  <c r="P2545" i="1"/>
  <c r="P2546" i="1"/>
  <c r="P2547" i="1"/>
  <c r="P2548" i="1"/>
  <c r="P2549" i="1"/>
  <c r="P2550" i="1"/>
  <c r="P2551" i="1"/>
  <c r="P2552" i="1"/>
  <c r="P2553" i="1"/>
  <c r="P2554" i="1"/>
  <c r="P2555" i="1"/>
  <c r="P2556" i="1"/>
  <c r="T3876" i="1"/>
  <c r="U3876" i="1" s="1"/>
  <c r="S3875" i="1"/>
  <c r="T8831" i="1"/>
  <c r="U8831" i="1" s="1"/>
  <c r="S8830" i="1"/>
  <c r="T7831" i="1"/>
  <c r="U7831" i="1" s="1"/>
  <c r="S7830" i="1"/>
  <c r="T1279" i="1"/>
  <c r="U1279" i="1" s="1"/>
  <c r="S1278" i="1"/>
  <c r="T9724" i="1"/>
  <c r="U9724" i="1" s="1"/>
  <c r="S9723" i="1"/>
  <c r="T7614" i="1"/>
  <c r="U7614" i="1" s="1"/>
  <c r="S7613" i="1"/>
  <c r="T1509" i="1"/>
  <c r="U1509" i="1" s="1"/>
  <c r="S1508" i="1"/>
  <c r="T3506" i="1"/>
  <c r="U3506" i="1" s="1"/>
  <c r="S3505" i="1"/>
  <c r="T3943" i="1"/>
  <c r="U3943" i="1" s="1"/>
  <c r="S3942" i="1"/>
  <c r="T3281" i="1"/>
  <c r="U3281" i="1" s="1"/>
  <c r="S3280" i="1"/>
  <c r="T4057" i="1"/>
  <c r="U4057" i="1" s="1"/>
  <c r="S4056" i="1"/>
  <c r="T8498" i="1"/>
  <c r="U8498" i="1" s="1"/>
  <c r="S8497" i="1"/>
  <c r="T4176" i="1"/>
  <c r="U4176" i="1" s="1"/>
  <c r="S4175" i="1"/>
  <c r="T4724" i="1"/>
  <c r="U4724" i="1" s="1"/>
  <c r="S4723" i="1"/>
  <c r="T9954" i="1"/>
  <c r="U9954" i="1" s="1"/>
  <c r="S9953" i="1"/>
  <c r="T5838" i="1"/>
  <c r="U5838" i="1" s="1"/>
  <c r="S5837" i="1"/>
  <c r="T2282" i="1"/>
  <c r="U2282" i="1" s="1"/>
  <c r="S2281" i="1"/>
  <c r="T7943" i="1"/>
  <c r="U7943" i="1" s="1"/>
  <c r="S7942" i="1"/>
  <c r="T1729" i="1"/>
  <c r="U1729" i="1" s="1"/>
  <c r="S1728" i="1"/>
  <c r="T176" i="1"/>
  <c r="U176" i="1" s="1"/>
  <c r="S175" i="1"/>
  <c r="T6833" i="1"/>
  <c r="U6833" i="1" s="1"/>
  <c r="S6832" i="1"/>
  <c r="T8757" i="1"/>
  <c r="U8757" i="1" s="1"/>
  <c r="S8756" i="1"/>
  <c r="T5281" i="1"/>
  <c r="U5281" i="1" s="1"/>
  <c r="S5280" i="1"/>
  <c r="T10831" i="1"/>
  <c r="U10831" i="1" s="1"/>
  <c r="S10830" i="1"/>
  <c r="T1953" i="1"/>
  <c r="U1953" i="1" s="1"/>
  <c r="S1952" i="1"/>
  <c r="T2840" i="1"/>
  <c r="U2840" i="1" s="1"/>
  <c r="S2839" i="1"/>
  <c r="T9834" i="1"/>
  <c r="U9834" i="1" s="1"/>
  <c r="S9833" i="1"/>
  <c r="T7403" i="1"/>
  <c r="U7403" i="1" s="1"/>
  <c r="S7402" i="1"/>
  <c r="T9610" i="1"/>
  <c r="U9610" i="1" s="1"/>
  <c r="S9609" i="1"/>
  <c r="T2726" i="1"/>
  <c r="U2726" i="1" s="1"/>
  <c r="S2725" i="1"/>
  <c r="T1617" i="1"/>
  <c r="U1617" i="1" s="1"/>
  <c r="S1616" i="1"/>
  <c r="T9420" i="1"/>
  <c r="U9420" i="1" s="1"/>
  <c r="S9419" i="1"/>
  <c r="T10402" i="1"/>
  <c r="U10402" i="1" s="1"/>
  <c r="S10401" i="1"/>
  <c r="T8068" i="1"/>
  <c r="U8068" i="1" s="1"/>
  <c r="S8067" i="1"/>
  <c r="T5398" i="1"/>
  <c r="U5398" i="1" s="1"/>
  <c r="S5397" i="1"/>
  <c r="T6724" i="1"/>
  <c r="U6724" i="1" s="1"/>
  <c r="S6723" i="1"/>
  <c r="T7500" i="1"/>
  <c r="U7500" i="1" s="1"/>
  <c r="S7499" i="1"/>
  <c r="T6611" i="1"/>
  <c r="U6611" i="1" s="1"/>
  <c r="S6610" i="1"/>
  <c r="T9054" i="1"/>
  <c r="U9054" i="1" s="1"/>
  <c r="S9053" i="1"/>
  <c r="T2612" i="1"/>
  <c r="U2612" i="1" s="1"/>
  <c r="S2611" i="1"/>
  <c r="T6393" i="1"/>
  <c r="U6393" i="1" s="1"/>
  <c r="S6392" i="1"/>
  <c r="T7064" i="1"/>
  <c r="U7064" i="1" s="1"/>
  <c r="S7063" i="1"/>
  <c r="T4287" i="1"/>
  <c r="U4287" i="1" s="1"/>
  <c r="S4286" i="1"/>
  <c r="T5952" i="1"/>
  <c r="U5952" i="1" s="1"/>
  <c r="S5951" i="1"/>
  <c r="T10628" i="1"/>
  <c r="U10628" i="1" s="1"/>
  <c r="S10627" i="1"/>
  <c r="T850" i="1"/>
  <c r="U850" i="1" s="1"/>
  <c r="S849" i="1"/>
  <c r="T9514" i="1"/>
  <c r="U9514" i="1" s="1"/>
  <c r="S9513" i="1"/>
  <c r="T955" i="1"/>
  <c r="U955" i="1" s="1"/>
  <c r="S954" i="1"/>
  <c r="T10954" i="1"/>
  <c r="U10954" i="1" s="1"/>
  <c r="S10953" i="1"/>
  <c r="T6506" i="1"/>
  <c r="U6506" i="1" s="1"/>
  <c r="S6505" i="1"/>
  <c r="T10953" i="1" l="1"/>
  <c r="U10953" i="1" s="1"/>
  <c r="S10952" i="1"/>
  <c r="T849" i="1"/>
  <c r="U849" i="1" s="1"/>
  <c r="S848" i="1"/>
  <c r="T7063" i="1"/>
  <c r="U7063" i="1" s="1"/>
  <c r="S7062" i="1"/>
  <c r="T6610" i="1"/>
  <c r="U6610" i="1" s="1"/>
  <c r="S6609" i="1"/>
  <c r="T1616" i="1"/>
  <c r="U1616" i="1" s="1"/>
  <c r="S1615" i="1"/>
  <c r="T9833" i="1"/>
  <c r="U9833" i="1" s="1"/>
  <c r="S9832" i="1"/>
  <c r="T5280" i="1"/>
  <c r="U5280" i="1" s="1"/>
  <c r="S5279" i="1"/>
  <c r="T6832" i="1"/>
  <c r="U6832" i="1" s="1"/>
  <c r="S6831" i="1"/>
  <c r="T2281" i="1"/>
  <c r="U2281" i="1" s="1"/>
  <c r="S2280" i="1"/>
  <c r="T4723" i="1"/>
  <c r="U4723" i="1" s="1"/>
  <c r="S4722" i="1"/>
  <c r="T4056" i="1"/>
  <c r="U4056" i="1" s="1"/>
  <c r="S4055" i="1"/>
  <c r="T1508" i="1"/>
  <c r="U1508" i="1" s="1"/>
  <c r="S1507" i="1"/>
  <c r="T7830" i="1"/>
  <c r="U7830" i="1" s="1"/>
  <c r="S7829" i="1"/>
  <c r="T6304" i="1"/>
  <c r="U6304" i="1" s="1"/>
  <c r="S6303" i="1"/>
  <c r="T10067" i="1"/>
  <c r="U10067" i="1" s="1"/>
  <c r="S10066" i="1"/>
  <c r="T6081" i="1"/>
  <c r="U6081" i="1" s="1"/>
  <c r="S6080" i="1"/>
  <c r="T8393" i="1"/>
  <c r="U8393" i="1" s="1"/>
  <c r="S8392" i="1"/>
  <c r="T10186" i="1"/>
  <c r="U10186" i="1" s="1"/>
  <c r="S10185" i="1"/>
  <c r="T2948" i="1"/>
  <c r="U2948" i="1" s="1"/>
  <c r="S2947" i="1"/>
  <c r="T5720" i="1"/>
  <c r="U5720" i="1" s="1"/>
  <c r="S5719" i="1"/>
  <c r="T4873" i="1"/>
  <c r="U4873" i="1" s="1"/>
  <c r="S4872" i="1"/>
  <c r="T5610" i="1"/>
  <c r="U5610" i="1" s="1"/>
  <c r="S5609" i="1"/>
  <c r="T659" i="1"/>
  <c r="U659" i="1" s="1"/>
  <c r="S658" i="1"/>
  <c r="T6505" i="1"/>
  <c r="U6505" i="1" s="1"/>
  <c r="S6504" i="1"/>
  <c r="T2611" i="1"/>
  <c r="U2611" i="1" s="1"/>
  <c r="S2610" i="1"/>
  <c r="T10627" i="1"/>
  <c r="U10627" i="1" s="1"/>
  <c r="S10626" i="1"/>
  <c r="T6392" i="1"/>
  <c r="U6392" i="1" s="1"/>
  <c r="S6391" i="1"/>
  <c r="T7499" i="1"/>
  <c r="U7499" i="1" s="1"/>
  <c r="S7498" i="1"/>
  <c r="T8067" i="1"/>
  <c r="U8067" i="1" s="1"/>
  <c r="S8066" i="1"/>
  <c r="T2725" i="1"/>
  <c r="U2725" i="1" s="1"/>
  <c r="S2724" i="1"/>
  <c r="T2839" i="1"/>
  <c r="U2839" i="1" s="1"/>
  <c r="S2838" i="1"/>
  <c r="T175" i="1"/>
  <c r="U175" i="1" s="1"/>
  <c r="S174" i="1"/>
  <c r="T5837" i="1"/>
  <c r="U5837" i="1" s="1"/>
  <c r="S5836" i="1"/>
  <c r="T4175" i="1"/>
  <c r="U4175" i="1" s="1"/>
  <c r="S4174" i="1"/>
  <c r="T3280" i="1"/>
  <c r="U3280" i="1" s="1"/>
  <c r="S3279" i="1"/>
  <c r="T7613" i="1"/>
  <c r="U7613" i="1" s="1"/>
  <c r="S7612" i="1"/>
  <c r="T8830" i="1"/>
  <c r="U8830" i="1" s="1"/>
  <c r="S8829" i="1"/>
  <c r="T389" i="1"/>
  <c r="U389" i="1" s="1"/>
  <c r="S388" i="1"/>
  <c r="T5170" i="1"/>
  <c r="U5170" i="1" s="1"/>
  <c r="S5169" i="1"/>
  <c r="T2172" i="1"/>
  <c r="U2172" i="1" s="1"/>
  <c r="S2171" i="1"/>
  <c r="T7197" i="1"/>
  <c r="U7197" i="1" s="1"/>
  <c r="S7196" i="1"/>
  <c r="T3613" i="1"/>
  <c r="U3613" i="1" s="1"/>
  <c r="S3612" i="1"/>
  <c r="T9167" i="1"/>
  <c r="U9167" i="1" s="1"/>
  <c r="S9166" i="1"/>
  <c r="T2395" i="1"/>
  <c r="U2395" i="1" s="1"/>
  <c r="S2394" i="1"/>
  <c r="T4940" i="1"/>
  <c r="U4940" i="1" s="1"/>
  <c r="S4939" i="1"/>
  <c r="T2063" i="1"/>
  <c r="U2063" i="1" s="1"/>
  <c r="S2062" i="1"/>
  <c r="T3171" i="1"/>
  <c r="U3171" i="1" s="1"/>
  <c r="S3170" i="1"/>
  <c r="T6207" i="1"/>
  <c r="U6207" i="1" s="1"/>
  <c r="S6206" i="1"/>
  <c r="T10276" i="1"/>
  <c r="U10276" i="1" s="1"/>
  <c r="S10275" i="1"/>
  <c r="T1107" i="1"/>
  <c r="U1107" i="1" s="1"/>
  <c r="S1106" i="1"/>
  <c r="T6723" i="1"/>
  <c r="U6723" i="1" s="1"/>
  <c r="S6722" i="1"/>
  <c r="T5951" i="1"/>
  <c r="U5951" i="1" s="1"/>
  <c r="S5950" i="1"/>
  <c r="T9609" i="1"/>
  <c r="U9609" i="1" s="1"/>
  <c r="S9608" i="1"/>
  <c r="T8497" i="1"/>
  <c r="U8497" i="1" s="1"/>
  <c r="S8496" i="1"/>
  <c r="T3942" i="1"/>
  <c r="U3942" i="1" s="1"/>
  <c r="S3941" i="1"/>
  <c r="T9723" i="1"/>
  <c r="U9723" i="1" s="1"/>
  <c r="S9722" i="1"/>
  <c r="T3875" i="1"/>
  <c r="U3875" i="1" s="1"/>
  <c r="S3874" i="1"/>
  <c r="T5534" i="1"/>
  <c r="U5534" i="1" s="1"/>
  <c r="S5533" i="1"/>
  <c r="T282" i="1"/>
  <c r="U282" i="1" s="1"/>
  <c r="S281" i="1"/>
  <c r="T8165" i="1"/>
  <c r="U8165" i="1" s="1"/>
  <c r="S8164" i="1"/>
  <c r="T9285" i="1"/>
  <c r="U9285" i="1" s="1"/>
  <c r="S9284" i="1"/>
  <c r="T4393" i="1"/>
  <c r="U4393" i="1" s="1"/>
  <c r="S4392" i="1"/>
  <c r="T1850" i="1"/>
  <c r="U1850" i="1" s="1"/>
  <c r="S1849" i="1"/>
  <c r="T8610" i="1"/>
  <c r="U8610" i="1" s="1"/>
  <c r="S8609" i="1"/>
  <c r="T4615" i="1"/>
  <c r="U4615" i="1" s="1"/>
  <c r="S4614" i="1"/>
  <c r="T3725" i="1"/>
  <c r="U3725" i="1" s="1"/>
  <c r="S3724" i="1"/>
  <c r="T10716" i="1"/>
  <c r="U10716" i="1" s="1"/>
  <c r="S10715" i="1"/>
  <c r="T729" i="1"/>
  <c r="U729" i="1" s="1"/>
  <c r="S728" i="1"/>
  <c r="T526" i="1"/>
  <c r="U526" i="1" s="1"/>
  <c r="S525" i="1"/>
  <c r="T6947" i="1"/>
  <c r="U6947" i="1" s="1"/>
  <c r="S6946" i="1"/>
  <c r="T10401" i="1"/>
  <c r="U10401" i="1" s="1"/>
  <c r="S10400" i="1"/>
  <c r="T1728" i="1"/>
  <c r="U1728" i="1" s="1"/>
  <c r="S1727" i="1"/>
  <c r="T1952" i="1"/>
  <c r="U1952" i="1" s="1"/>
  <c r="S1951" i="1"/>
  <c r="T9513" i="1"/>
  <c r="U9513" i="1" s="1"/>
  <c r="S9512" i="1"/>
  <c r="T4286" i="1"/>
  <c r="U4286" i="1" s="1"/>
  <c r="S4285" i="1"/>
  <c r="T9053" i="1"/>
  <c r="U9053" i="1" s="1"/>
  <c r="S9052" i="1"/>
  <c r="T5397" i="1"/>
  <c r="U5397" i="1" s="1"/>
  <c r="S5396" i="1"/>
  <c r="T9419" i="1"/>
  <c r="U9419" i="1" s="1"/>
  <c r="S9418" i="1"/>
  <c r="T7402" i="1"/>
  <c r="U7402" i="1" s="1"/>
  <c r="S7401" i="1"/>
  <c r="T10830" i="1"/>
  <c r="U10830" i="1" s="1"/>
  <c r="S10829" i="1"/>
  <c r="T8756" i="1"/>
  <c r="U8756" i="1" s="1"/>
  <c r="S8755" i="1"/>
  <c r="T7942" i="1"/>
  <c r="U7942" i="1" s="1"/>
  <c r="S7941" i="1"/>
  <c r="T9953" i="1"/>
  <c r="U9953" i="1" s="1"/>
  <c r="S9952" i="1"/>
  <c r="T3505" i="1"/>
  <c r="U3505" i="1" s="1"/>
  <c r="S3504" i="1"/>
  <c r="T1278" i="1"/>
  <c r="U1278" i="1" s="1"/>
  <c r="S1277" i="1"/>
  <c r="S2555" i="1"/>
  <c r="T2555" i="1" s="1"/>
  <c r="U2555" i="1" s="1"/>
  <c r="T3066" i="1"/>
  <c r="U3066" i="1" s="1"/>
  <c r="S3065" i="1"/>
  <c r="T7725" i="1"/>
  <c r="U7725" i="1" s="1"/>
  <c r="S7724" i="1"/>
  <c r="T1398" i="1"/>
  <c r="U1398" i="1" s="1"/>
  <c r="S1397" i="1"/>
  <c r="T7276" i="1"/>
  <c r="U7276" i="1" s="1"/>
  <c r="S7275" i="1"/>
  <c r="T4505" i="1"/>
  <c r="U4505" i="1" s="1"/>
  <c r="S4504" i="1"/>
  <c r="T1173" i="1"/>
  <c r="U1173" i="1" s="1"/>
  <c r="S1172" i="1"/>
  <c r="T8280" i="1"/>
  <c r="U8280" i="1" s="1"/>
  <c r="S8279" i="1"/>
  <c r="T3391" i="1"/>
  <c r="U3391" i="1" s="1"/>
  <c r="S3390" i="1"/>
  <c r="T8952" i="1"/>
  <c r="U8952" i="1" s="1"/>
  <c r="S8951" i="1"/>
  <c r="T10497" i="1"/>
  <c r="U10497" i="1" s="1"/>
  <c r="S10496" i="1"/>
  <c r="T5053" i="1"/>
  <c r="U5053" i="1" s="1"/>
  <c r="S5052" i="1"/>
  <c r="T62" i="1"/>
  <c r="U62" i="1" s="1"/>
  <c r="S61" i="1"/>
  <c r="T954" i="1"/>
  <c r="U954" i="1" s="1"/>
  <c r="S953" i="1"/>
  <c r="T10496" i="1" l="1"/>
  <c r="U10496" i="1" s="1"/>
  <c r="S10495" i="1"/>
  <c r="T8279" i="1"/>
  <c r="U8279" i="1" s="1"/>
  <c r="S8278" i="1"/>
  <c r="T7275" i="1"/>
  <c r="U7275" i="1" s="1"/>
  <c r="S7274" i="1"/>
  <c r="T3504" i="1"/>
  <c r="U3504" i="1" s="1"/>
  <c r="S3503" i="1"/>
  <c r="T8755" i="1"/>
  <c r="U8755" i="1" s="1"/>
  <c r="S8754" i="1"/>
  <c r="T5396" i="1"/>
  <c r="U5396" i="1" s="1"/>
  <c r="S5395" i="1"/>
  <c r="T525" i="1"/>
  <c r="U525" i="1" s="1"/>
  <c r="S524" i="1"/>
  <c r="T4614" i="1"/>
  <c r="U4614" i="1" s="1"/>
  <c r="S4613" i="1"/>
  <c r="T4392" i="1"/>
  <c r="U4392" i="1" s="1"/>
  <c r="S4391" i="1"/>
  <c r="T5533" i="1"/>
  <c r="U5533" i="1" s="1"/>
  <c r="S5532" i="1"/>
  <c r="T5609" i="1"/>
  <c r="U5609" i="1" s="1"/>
  <c r="S5608" i="1"/>
  <c r="T10185" i="1"/>
  <c r="U10185" i="1" s="1"/>
  <c r="S10184" i="1"/>
  <c r="T4055" i="1"/>
  <c r="U4055" i="1" s="1"/>
  <c r="S4054" i="1"/>
  <c r="T5279" i="1"/>
  <c r="U5279" i="1" s="1"/>
  <c r="S5278" i="1"/>
  <c r="T6609" i="1"/>
  <c r="U6609" i="1" s="1"/>
  <c r="S6608" i="1"/>
  <c r="T9722" i="1"/>
  <c r="U9722" i="1" s="1"/>
  <c r="S9721" i="1"/>
  <c r="T9608" i="1"/>
  <c r="U9608" i="1" s="1"/>
  <c r="S9607" i="1"/>
  <c r="T6206" i="1"/>
  <c r="U6206" i="1" s="1"/>
  <c r="S6205" i="1"/>
  <c r="T2394" i="1"/>
  <c r="U2394" i="1" s="1"/>
  <c r="S2393" i="1"/>
  <c r="T7196" i="1"/>
  <c r="U7196" i="1" s="1"/>
  <c r="S7195" i="1"/>
  <c r="T7612" i="1"/>
  <c r="U7612" i="1" s="1"/>
  <c r="S7611" i="1"/>
  <c r="T174" i="1"/>
  <c r="U174" i="1" s="1"/>
  <c r="S173" i="1"/>
  <c r="T8066" i="1"/>
  <c r="U8066" i="1" s="1"/>
  <c r="S8065" i="1"/>
  <c r="T953" i="1"/>
  <c r="U953" i="1" s="1"/>
  <c r="S952" i="1"/>
  <c r="T8951" i="1"/>
  <c r="U8951" i="1" s="1"/>
  <c r="S8950" i="1"/>
  <c r="T1172" i="1"/>
  <c r="U1172" i="1" s="1"/>
  <c r="S1171" i="1"/>
  <c r="T1397" i="1"/>
  <c r="U1397" i="1" s="1"/>
  <c r="S1396" i="1"/>
  <c r="T10829" i="1"/>
  <c r="U10829" i="1" s="1"/>
  <c r="S10828" i="1"/>
  <c r="T9052" i="1"/>
  <c r="U9052" i="1" s="1"/>
  <c r="S9051" i="1"/>
  <c r="T1951" i="1"/>
  <c r="U1951" i="1" s="1"/>
  <c r="S1950" i="1"/>
  <c r="T1727" i="1"/>
  <c r="U1727" i="1" s="1"/>
  <c r="S1726" i="1"/>
  <c r="T728" i="1"/>
  <c r="U728" i="1" s="1"/>
  <c r="S727" i="1"/>
  <c r="T8609" i="1"/>
  <c r="U8609" i="1" s="1"/>
  <c r="S8608" i="1"/>
  <c r="T9284" i="1"/>
  <c r="U9284" i="1" s="1"/>
  <c r="S9283" i="1"/>
  <c r="T6504" i="1"/>
  <c r="U6504" i="1" s="1"/>
  <c r="S6503" i="1"/>
  <c r="T4872" i="1"/>
  <c r="U4872" i="1" s="1"/>
  <c r="S4871" i="1"/>
  <c r="T8392" i="1"/>
  <c r="U8392" i="1" s="1"/>
  <c r="S8391" i="1"/>
  <c r="T10066" i="1"/>
  <c r="U10066" i="1" s="1"/>
  <c r="S10065" i="1"/>
  <c r="T4722" i="1"/>
  <c r="U4722" i="1" s="1"/>
  <c r="S4721" i="1"/>
  <c r="T9832" i="1"/>
  <c r="U9832" i="1" s="1"/>
  <c r="S9831" i="1"/>
  <c r="T7062" i="1"/>
  <c r="U7062" i="1" s="1"/>
  <c r="S7061" i="1"/>
  <c r="T3941" i="1"/>
  <c r="U3941" i="1" s="1"/>
  <c r="S3940" i="1"/>
  <c r="T5950" i="1"/>
  <c r="U5950" i="1" s="1"/>
  <c r="S5949" i="1"/>
  <c r="T6722" i="1"/>
  <c r="U6722" i="1" s="1"/>
  <c r="S6721" i="1"/>
  <c r="T3170" i="1"/>
  <c r="U3170" i="1" s="1"/>
  <c r="S3169" i="1"/>
  <c r="T2171" i="1"/>
  <c r="U2171" i="1" s="1"/>
  <c r="S2170" i="1"/>
  <c r="T3279" i="1"/>
  <c r="U3279" i="1" s="1"/>
  <c r="S3278" i="1"/>
  <c r="T7498" i="1"/>
  <c r="U7498" i="1" s="1"/>
  <c r="S7497" i="1"/>
  <c r="T2610" i="1"/>
  <c r="U2610" i="1" s="1"/>
  <c r="S2609" i="1"/>
  <c r="T61" i="1"/>
  <c r="U61" i="1" s="1"/>
  <c r="S60" i="1"/>
  <c r="T4504" i="1"/>
  <c r="U4504" i="1" s="1"/>
  <c r="S4503" i="1"/>
  <c r="T7724" i="1"/>
  <c r="U7724" i="1" s="1"/>
  <c r="S7723" i="1"/>
  <c r="T9952" i="1"/>
  <c r="U9952" i="1" s="1"/>
  <c r="S9951" i="1"/>
  <c r="T7401" i="1"/>
  <c r="U7401" i="1" s="1"/>
  <c r="S7400" i="1"/>
  <c r="T4285" i="1"/>
  <c r="U4285" i="1" s="1"/>
  <c r="S4284" i="1"/>
  <c r="T10400" i="1"/>
  <c r="U10400" i="1" s="1"/>
  <c r="S10399" i="1"/>
  <c r="T10715" i="1"/>
  <c r="U10715" i="1" s="1"/>
  <c r="S10714" i="1"/>
  <c r="T8164" i="1"/>
  <c r="U8164" i="1" s="1"/>
  <c r="S8163" i="1"/>
  <c r="T658" i="1"/>
  <c r="U658" i="1" s="1"/>
  <c r="S657" i="1"/>
  <c r="T5719" i="1"/>
  <c r="U5719" i="1" s="1"/>
  <c r="S5718" i="1"/>
  <c r="T6080" i="1"/>
  <c r="U6080" i="1" s="1"/>
  <c r="S6079" i="1"/>
  <c r="T6303" i="1"/>
  <c r="U6303" i="1" s="1"/>
  <c r="S6302" i="1"/>
  <c r="T7829" i="1"/>
  <c r="U7829" i="1" s="1"/>
  <c r="S7828" i="1"/>
  <c r="T2280" i="1"/>
  <c r="U2280" i="1" s="1"/>
  <c r="S2279" i="1"/>
  <c r="T1615" i="1"/>
  <c r="U1615" i="1" s="1"/>
  <c r="S1614" i="1"/>
  <c r="T848" i="1"/>
  <c r="U848" i="1" s="1"/>
  <c r="S847" i="1"/>
  <c r="T8496" i="1"/>
  <c r="U8496" i="1" s="1"/>
  <c r="S8495" i="1"/>
  <c r="T1106" i="1"/>
  <c r="U1106" i="1" s="1"/>
  <c r="S1105" i="1"/>
  <c r="T2062" i="1"/>
  <c r="U2062" i="1" s="1"/>
  <c r="S2061" i="1"/>
  <c r="T9166" i="1"/>
  <c r="U9166" i="1" s="1"/>
  <c r="S9165" i="1"/>
  <c r="T5169" i="1"/>
  <c r="U5169" i="1" s="1"/>
  <c r="S5168" i="1"/>
  <c r="T4174" i="1"/>
  <c r="U4174" i="1" s="1"/>
  <c r="S4173" i="1"/>
  <c r="T2838" i="1"/>
  <c r="U2838" i="1" s="1"/>
  <c r="S2837" i="1"/>
  <c r="T6391" i="1"/>
  <c r="U6391" i="1" s="1"/>
  <c r="S6390" i="1"/>
  <c r="T5052" i="1"/>
  <c r="U5052" i="1" s="1"/>
  <c r="S5051" i="1"/>
  <c r="T3390" i="1"/>
  <c r="U3390" i="1" s="1"/>
  <c r="S3389" i="1"/>
  <c r="T3065" i="1"/>
  <c r="U3065" i="1" s="1"/>
  <c r="S3064" i="1"/>
  <c r="T1277" i="1"/>
  <c r="U1277" i="1" s="1"/>
  <c r="S1276" i="1"/>
  <c r="T7941" i="1"/>
  <c r="U7941" i="1" s="1"/>
  <c r="S7940" i="1"/>
  <c r="T9418" i="1"/>
  <c r="U9418" i="1" s="1"/>
  <c r="S9417" i="1"/>
  <c r="T9512" i="1"/>
  <c r="U9512" i="1" s="1"/>
  <c r="S9511" i="1"/>
  <c r="T6946" i="1"/>
  <c r="U6946" i="1" s="1"/>
  <c r="S6945" i="1"/>
  <c r="T3724" i="1"/>
  <c r="U3724" i="1" s="1"/>
  <c r="S3723" i="1"/>
  <c r="T1849" i="1"/>
  <c r="U1849" i="1" s="1"/>
  <c r="S1848" i="1"/>
  <c r="T281" i="1"/>
  <c r="U281" i="1" s="1"/>
  <c r="S280" i="1"/>
  <c r="T2947" i="1"/>
  <c r="U2947" i="1" s="1"/>
  <c r="S2946" i="1"/>
  <c r="T1507" i="1"/>
  <c r="U1507" i="1" s="1"/>
  <c r="S1506" i="1"/>
  <c r="T6831" i="1"/>
  <c r="U6831" i="1" s="1"/>
  <c r="S6830" i="1"/>
  <c r="T10952" i="1"/>
  <c r="U10952" i="1" s="1"/>
  <c r="S10951" i="1"/>
  <c r="S2554" i="1"/>
  <c r="T3874" i="1"/>
  <c r="U3874" i="1" s="1"/>
  <c r="S3873" i="1"/>
  <c r="T10275" i="1"/>
  <c r="U10275" i="1" s="1"/>
  <c r="S10274" i="1"/>
  <c r="T4939" i="1"/>
  <c r="U4939" i="1" s="1"/>
  <c r="S4938" i="1"/>
  <c r="T3612" i="1"/>
  <c r="U3612" i="1" s="1"/>
  <c r="S3611" i="1"/>
  <c r="T388" i="1"/>
  <c r="U388" i="1" s="1"/>
  <c r="S387" i="1"/>
  <c r="T8829" i="1"/>
  <c r="U8829" i="1" s="1"/>
  <c r="S8828" i="1"/>
  <c r="T5836" i="1"/>
  <c r="U5836" i="1" s="1"/>
  <c r="S5835" i="1"/>
  <c r="T2724" i="1"/>
  <c r="U2724" i="1" s="1"/>
  <c r="S2723" i="1"/>
  <c r="T10626" i="1"/>
  <c r="U10626" i="1" s="1"/>
  <c r="S10625" i="1"/>
  <c r="T6830" i="1" l="1"/>
  <c r="U6830" i="1" s="1"/>
  <c r="S6829" i="1"/>
  <c r="T6945" i="1"/>
  <c r="U6945" i="1" s="1"/>
  <c r="S6944" i="1"/>
  <c r="T1276" i="1"/>
  <c r="U1276" i="1" s="1"/>
  <c r="S1275" i="1"/>
  <c r="T5051" i="1"/>
  <c r="U5051" i="1" s="1"/>
  <c r="S5050" i="1"/>
  <c r="T5168" i="1"/>
  <c r="U5168" i="1" s="1"/>
  <c r="S5167" i="1"/>
  <c r="T8495" i="1"/>
  <c r="U8495" i="1" s="1"/>
  <c r="S8494" i="1"/>
  <c r="T7828" i="1"/>
  <c r="U7828" i="1" s="1"/>
  <c r="S7827" i="1"/>
  <c r="T657" i="1"/>
  <c r="U657" i="1" s="1"/>
  <c r="S656" i="1"/>
  <c r="T10399" i="1"/>
  <c r="U10399" i="1" s="1"/>
  <c r="S10398" i="1"/>
  <c r="T7723" i="1"/>
  <c r="U7723" i="1" s="1"/>
  <c r="S7722" i="1"/>
  <c r="T2609" i="1"/>
  <c r="U2609" i="1" s="1"/>
  <c r="S2608" i="1"/>
  <c r="T2170" i="1"/>
  <c r="U2170" i="1" s="1"/>
  <c r="S2169" i="1"/>
  <c r="T5949" i="1"/>
  <c r="U5949" i="1" s="1"/>
  <c r="S5948" i="1"/>
  <c r="T4721" i="1"/>
  <c r="U4721" i="1" s="1"/>
  <c r="S4720" i="1"/>
  <c r="T6503" i="1"/>
  <c r="U6503" i="1" s="1"/>
  <c r="S6502" i="1"/>
  <c r="T1726" i="1"/>
  <c r="U1726" i="1" s="1"/>
  <c r="S1725" i="1"/>
  <c r="T952" i="1"/>
  <c r="U952" i="1" s="1"/>
  <c r="S951" i="1"/>
  <c r="T7611" i="1"/>
  <c r="U7611" i="1" s="1"/>
  <c r="S7610" i="1"/>
  <c r="T9607" i="1"/>
  <c r="U9607" i="1" s="1"/>
  <c r="S9606" i="1"/>
  <c r="T4054" i="1"/>
  <c r="U4054" i="1" s="1"/>
  <c r="S4053" i="1"/>
  <c r="T5532" i="1"/>
  <c r="U5532" i="1" s="1"/>
  <c r="S5531" i="1"/>
  <c r="T7274" i="1"/>
  <c r="U7274" i="1" s="1"/>
  <c r="S7273" i="1"/>
  <c r="T2723" i="1"/>
  <c r="U2723" i="1" s="1"/>
  <c r="S2722" i="1"/>
  <c r="T3611" i="1"/>
  <c r="U3611" i="1" s="1"/>
  <c r="S3610" i="1"/>
  <c r="T3873" i="1"/>
  <c r="U3873" i="1" s="1"/>
  <c r="S3872" i="1"/>
  <c r="T1506" i="1"/>
  <c r="U1506" i="1" s="1"/>
  <c r="S1505" i="1"/>
  <c r="T280" i="1"/>
  <c r="U280" i="1" s="1"/>
  <c r="S279" i="1"/>
  <c r="T9511" i="1"/>
  <c r="U9511" i="1" s="1"/>
  <c r="S9510" i="1"/>
  <c r="T3064" i="1"/>
  <c r="U3064" i="1" s="1"/>
  <c r="S3063" i="1"/>
  <c r="T6390" i="1"/>
  <c r="U6390" i="1" s="1"/>
  <c r="S6389" i="1"/>
  <c r="T9165" i="1"/>
  <c r="U9165" i="1" s="1"/>
  <c r="S9164" i="1"/>
  <c r="T847" i="1"/>
  <c r="U847" i="1" s="1"/>
  <c r="S846" i="1"/>
  <c r="T6302" i="1"/>
  <c r="U6302" i="1" s="1"/>
  <c r="S6301" i="1"/>
  <c r="T8163" i="1"/>
  <c r="U8163" i="1" s="1"/>
  <c r="S8162" i="1"/>
  <c r="T4284" i="1"/>
  <c r="U4284" i="1" s="1"/>
  <c r="S4283" i="1"/>
  <c r="T4503" i="1"/>
  <c r="U4503" i="1" s="1"/>
  <c r="S4502" i="1"/>
  <c r="T7497" i="1"/>
  <c r="U7497" i="1" s="1"/>
  <c r="S7496" i="1"/>
  <c r="T3940" i="1"/>
  <c r="U3940" i="1" s="1"/>
  <c r="S3939" i="1"/>
  <c r="T10065" i="1"/>
  <c r="U10065" i="1" s="1"/>
  <c r="S10064" i="1"/>
  <c r="T9283" i="1"/>
  <c r="U9283" i="1" s="1"/>
  <c r="S9282" i="1"/>
  <c r="T1950" i="1"/>
  <c r="U1950" i="1" s="1"/>
  <c r="S1949" i="1"/>
  <c r="T1396" i="1"/>
  <c r="U1396" i="1" s="1"/>
  <c r="S1395" i="1"/>
  <c r="T7195" i="1"/>
  <c r="U7195" i="1" s="1"/>
  <c r="S7194" i="1"/>
  <c r="T9721" i="1"/>
  <c r="U9721" i="1" s="1"/>
  <c r="S9720" i="1"/>
  <c r="T4391" i="1"/>
  <c r="U4391" i="1" s="1"/>
  <c r="S4390" i="1"/>
  <c r="T5395" i="1"/>
  <c r="U5395" i="1" s="1"/>
  <c r="S5394" i="1"/>
  <c r="T8278" i="1"/>
  <c r="U8278" i="1" s="1"/>
  <c r="S8277" i="1"/>
  <c r="T5835" i="1"/>
  <c r="U5835" i="1" s="1"/>
  <c r="S5834" i="1"/>
  <c r="T4938" i="1"/>
  <c r="U4938" i="1" s="1"/>
  <c r="S4937" i="1"/>
  <c r="T2554" i="1"/>
  <c r="U2554" i="1" s="1"/>
  <c r="S2553" i="1"/>
  <c r="T10951" i="1"/>
  <c r="U10951" i="1" s="1"/>
  <c r="S10950" i="1"/>
  <c r="T1848" i="1"/>
  <c r="U1848" i="1" s="1"/>
  <c r="S1847" i="1"/>
  <c r="T9417" i="1"/>
  <c r="U9417" i="1" s="1"/>
  <c r="S9416" i="1"/>
  <c r="T2837" i="1"/>
  <c r="U2837" i="1" s="1"/>
  <c r="S2836" i="1"/>
  <c r="T2061" i="1"/>
  <c r="U2061" i="1" s="1"/>
  <c r="S2060" i="1"/>
  <c r="T1614" i="1"/>
  <c r="U1614" i="1" s="1"/>
  <c r="S1613" i="1"/>
  <c r="T6079" i="1"/>
  <c r="U6079" i="1" s="1"/>
  <c r="S6078" i="1"/>
  <c r="T7400" i="1"/>
  <c r="U7400" i="1" s="1"/>
  <c r="S7399" i="1"/>
  <c r="T3169" i="1"/>
  <c r="U3169" i="1" s="1"/>
  <c r="S3168" i="1"/>
  <c r="T7061" i="1"/>
  <c r="U7061" i="1" s="1"/>
  <c r="S7060" i="1"/>
  <c r="T8391" i="1"/>
  <c r="U8391" i="1" s="1"/>
  <c r="S8390" i="1"/>
  <c r="T8608" i="1"/>
  <c r="U8608" i="1" s="1"/>
  <c r="S8607" i="1"/>
  <c r="T9051" i="1"/>
  <c r="U9051" i="1" s="1"/>
  <c r="S9050" i="1"/>
  <c r="T1171" i="1"/>
  <c r="U1171" i="1" s="1"/>
  <c r="S1170" i="1"/>
  <c r="T8065" i="1"/>
  <c r="U8065" i="1" s="1"/>
  <c r="S8064" i="1"/>
  <c r="T2393" i="1"/>
  <c r="U2393" i="1" s="1"/>
  <c r="S2392" i="1"/>
  <c r="T6608" i="1"/>
  <c r="U6608" i="1" s="1"/>
  <c r="S6607" i="1"/>
  <c r="T10184" i="1"/>
  <c r="U10184" i="1" s="1"/>
  <c r="S10183" i="1"/>
  <c r="T4613" i="1"/>
  <c r="U4613" i="1" s="1"/>
  <c r="S4612" i="1"/>
  <c r="T8754" i="1"/>
  <c r="U8754" i="1" s="1"/>
  <c r="S8753" i="1"/>
  <c r="T10495" i="1"/>
  <c r="U10495" i="1" s="1"/>
  <c r="S10494" i="1"/>
  <c r="T8828" i="1"/>
  <c r="U8828" i="1" s="1"/>
  <c r="S8827" i="1"/>
  <c r="T10274" i="1"/>
  <c r="U10274" i="1" s="1"/>
  <c r="S10273" i="1"/>
  <c r="T2946" i="1"/>
  <c r="U2946" i="1" s="1"/>
  <c r="S2945" i="1"/>
  <c r="T3723" i="1"/>
  <c r="U3723" i="1" s="1"/>
  <c r="S3722" i="1"/>
  <c r="T7940" i="1"/>
  <c r="U7940" i="1" s="1"/>
  <c r="S7939" i="1"/>
  <c r="T3389" i="1"/>
  <c r="U3389" i="1" s="1"/>
  <c r="S3388" i="1"/>
  <c r="T4173" i="1"/>
  <c r="U4173" i="1" s="1"/>
  <c r="S4172" i="1"/>
  <c r="T1105" i="1"/>
  <c r="U1105" i="1" s="1"/>
  <c r="S1104" i="1"/>
  <c r="T2279" i="1"/>
  <c r="U2279" i="1" s="1"/>
  <c r="S2278" i="1"/>
  <c r="T5718" i="1"/>
  <c r="U5718" i="1" s="1"/>
  <c r="S5717" i="1"/>
  <c r="T10714" i="1"/>
  <c r="U10714" i="1" s="1"/>
  <c r="S10713" i="1"/>
  <c r="T9951" i="1"/>
  <c r="U9951" i="1" s="1"/>
  <c r="S9950" i="1"/>
  <c r="T60" i="1"/>
  <c r="U60" i="1" s="1"/>
  <c r="S59" i="1"/>
  <c r="T3278" i="1"/>
  <c r="U3278" i="1" s="1"/>
  <c r="S3277" i="1"/>
  <c r="T6721" i="1"/>
  <c r="U6721" i="1" s="1"/>
  <c r="S6720" i="1"/>
  <c r="T9831" i="1"/>
  <c r="U9831" i="1" s="1"/>
  <c r="S9830" i="1"/>
  <c r="T4871" i="1"/>
  <c r="U4871" i="1" s="1"/>
  <c r="S4870" i="1"/>
  <c r="T727" i="1"/>
  <c r="U727" i="1" s="1"/>
  <c r="S726" i="1"/>
  <c r="T10828" i="1"/>
  <c r="U10828" i="1" s="1"/>
  <c r="S10827" i="1"/>
  <c r="T8950" i="1"/>
  <c r="U8950" i="1" s="1"/>
  <c r="S8949" i="1"/>
  <c r="T173" i="1"/>
  <c r="U173" i="1" s="1"/>
  <c r="S172" i="1"/>
  <c r="T6205" i="1"/>
  <c r="U6205" i="1" s="1"/>
  <c r="S6204" i="1"/>
  <c r="T5278" i="1"/>
  <c r="U5278" i="1" s="1"/>
  <c r="S5277" i="1"/>
  <c r="T5608" i="1"/>
  <c r="U5608" i="1" s="1"/>
  <c r="S5607" i="1"/>
  <c r="T524" i="1"/>
  <c r="U524" i="1" s="1"/>
  <c r="S523" i="1"/>
  <c r="T3503" i="1"/>
  <c r="U3503" i="1" s="1"/>
  <c r="S3502" i="1"/>
  <c r="T10625" i="1"/>
  <c r="U10625" i="1" s="1"/>
  <c r="S10624" i="1"/>
  <c r="T387" i="1"/>
  <c r="U387" i="1" s="1"/>
  <c r="S386" i="1"/>
  <c r="T386" i="1" l="1"/>
  <c r="U386" i="1" s="1"/>
  <c r="S385" i="1"/>
  <c r="T523" i="1"/>
  <c r="U523" i="1" s="1"/>
  <c r="S522" i="1"/>
  <c r="T172" i="1"/>
  <c r="U172" i="1" s="1"/>
  <c r="S171" i="1"/>
  <c r="T4870" i="1"/>
  <c r="U4870" i="1" s="1"/>
  <c r="S4869" i="1"/>
  <c r="T59" i="1"/>
  <c r="U59" i="1" s="1"/>
  <c r="S58" i="1"/>
  <c r="T2278" i="1"/>
  <c r="U2278" i="1" s="1"/>
  <c r="S2277" i="1"/>
  <c r="T7939" i="1"/>
  <c r="U7939" i="1" s="1"/>
  <c r="S7938" i="1"/>
  <c r="T10273" i="1"/>
  <c r="U10273" i="1" s="1"/>
  <c r="S10272" i="1"/>
  <c r="T4612" i="1"/>
  <c r="U4612" i="1" s="1"/>
  <c r="S4611" i="1"/>
  <c r="T8064" i="1"/>
  <c r="U8064" i="1" s="1"/>
  <c r="S8063" i="1"/>
  <c r="T8390" i="1"/>
  <c r="U8390" i="1" s="1"/>
  <c r="S8389" i="1"/>
  <c r="T1613" i="1"/>
  <c r="U1613" i="1" s="1"/>
  <c r="S1612" i="1"/>
  <c r="T9416" i="1"/>
  <c r="U9416" i="1" s="1"/>
  <c r="S9415" i="1"/>
  <c r="T2553" i="1"/>
  <c r="U2553" i="1" s="1"/>
  <c r="S2552" i="1"/>
  <c r="T5394" i="1"/>
  <c r="U5394" i="1" s="1"/>
  <c r="S5393" i="1"/>
  <c r="T7194" i="1"/>
  <c r="U7194" i="1" s="1"/>
  <c r="S7193" i="1"/>
  <c r="T9282" i="1"/>
  <c r="U9282" i="1" s="1"/>
  <c r="S9281" i="1"/>
  <c r="T7496" i="1"/>
  <c r="U7496" i="1" s="1"/>
  <c r="S7495" i="1"/>
  <c r="T6301" i="1"/>
  <c r="U6301" i="1" s="1"/>
  <c r="S6300" i="1"/>
  <c r="T3063" i="1"/>
  <c r="U3063" i="1" s="1"/>
  <c r="S3062" i="1"/>
  <c r="T3872" i="1"/>
  <c r="U3872" i="1" s="1"/>
  <c r="S3871" i="1"/>
  <c r="T7610" i="1"/>
  <c r="U7610" i="1" s="1"/>
  <c r="S7609" i="1"/>
  <c r="T6502" i="1"/>
  <c r="U6502" i="1" s="1"/>
  <c r="S6501" i="1"/>
  <c r="T2608" i="1"/>
  <c r="U2608" i="1" s="1"/>
  <c r="S2607" i="1"/>
  <c r="T7827" i="1"/>
  <c r="U7827" i="1" s="1"/>
  <c r="S7826" i="1"/>
  <c r="T1275" i="1"/>
  <c r="U1275" i="1" s="1"/>
  <c r="S1274" i="1"/>
  <c r="T10624" i="1"/>
  <c r="U10624" i="1" s="1"/>
  <c r="S10623" i="1"/>
  <c r="T5607" i="1"/>
  <c r="U5607" i="1" s="1"/>
  <c r="S5606" i="1"/>
  <c r="T8949" i="1"/>
  <c r="U8949" i="1" s="1"/>
  <c r="S8948" i="1"/>
  <c r="T9830" i="1"/>
  <c r="U9830" i="1" s="1"/>
  <c r="S9829" i="1"/>
  <c r="T9950" i="1"/>
  <c r="U9950" i="1" s="1"/>
  <c r="S9949" i="1"/>
  <c r="T1104" i="1"/>
  <c r="U1104" i="1" s="1"/>
  <c r="S1103" i="1"/>
  <c r="T3722" i="1"/>
  <c r="U3722" i="1" s="1"/>
  <c r="S3721" i="1"/>
  <c r="T8827" i="1"/>
  <c r="U8827" i="1" s="1"/>
  <c r="S8826" i="1"/>
  <c r="T10183" i="1"/>
  <c r="U10183" i="1" s="1"/>
  <c r="S10182" i="1"/>
  <c r="T1170" i="1"/>
  <c r="U1170" i="1" s="1"/>
  <c r="S1169" i="1"/>
  <c r="T7060" i="1"/>
  <c r="U7060" i="1" s="1"/>
  <c r="S7059" i="1"/>
  <c r="T7399" i="1"/>
  <c r="U7399" i="1" s="1"/>
  <c r="S7398" i="1"/>
  <c r="T2060" i="1"/>
  <c r="U2060" i="1" s="1"/>
  <c r="S2059" i="1"/>
  <c r="T1847" i="1"/>
  <c r="U1847" i="1" s="1"/>
  <c r="S1846" i="1"/>
  <c r="T4937" i="1"/>
  <c r="U4937" i="1" s="1"/>
  <c r="S4936" i="1"/>
  <c r="T4390" i="1"/>
  <c r="U4390" i="1" s="1"/>
  <c r="S4389" i="1"/>
  <c r="T10064" i="1"/>
  <c r="U10064" i="1" s="1"/>
  <c r="S10063" i="1"/>
  <c r="T4502" i="1"/>
  <c r="U4502" i="1" s="1"/>
  <c r="S4501" i="1"/>
  <c r="T846" i="1"/>
  <c r="U846" i="1" s="1"/>
  <c r="S845" i="1"/>
  <c r="T9510" i="1"/>
  <c r="U9510" i="1" s="1"/>
  <c r="S9509" i="1"/>
  <c r="T3610" i="1"/>
  <c r="U3610" i="1" s="1"/>
  <c r="S3609" i="1"/>
  <c r="T5531" i="1"/>
  <c r="U5531" i="1" s="1"/>
  <c r="S5530" i="1"/>
  <c r="T951" i="1"/>
  <c r="U951" i="1" s="1"/>
  <c r="S950" i="1"/>
  <c r="T4720" i="1"/>
  <c r="U4720" i="1" s="1"/>
  <c r="S4719" i="1"/>
  <c r="T7722" i="1"/>
  <c r="U7722" i="1" s="1"/>
  <c r="S7721" i="1"/>
  <c r="T8494" i="1"/>
  <c r="U8494" i="1" s="1"/>
  <c r="S8493" i="1"/>
  <c r="T6944" i="1"/>
  <c r="U6944" i="1" s="1"/>
  <c r="S6943" i="1"/>
  <c r="T5277" i="1"/>
  <c r="U5277" i="1" s="1"/>
  <c r="S5276" i="1"/>
  <c r="T10827" i="1"/>
  <c r="U10827" i="1" s="1"/>
  <c r="S10826" i="1"/>
  <c r="T6720" i="1"/>
  <c r="U6720" i="1" s="1"/>
  <c r="S6719" i="1"/>
  <c r="T10713" i="1"/>
  <c r="U10713" i="1" s="1"/>
  <c r="S10712" i="1"/>
  <c r="T4172" i="1"/>
  <c r="U4172" i="1" s="1"/>
  <c r="S4171" i="1"/>
  <c r="T2945" i="1"/>
  <c r="U2945" i="1" s="1"/>
  <c r="S2944" i="1"/>
  <c r="T10494" i="1"/>
  <c r="U10494" i="1" s="1"/>
  <c r="S10493" i="1"/>
  <c r="T6607" i="1"/>
  <c r="U6607" i="1" s="1"/>
  <c r="S6606" i="1"/>
  <c r="T9050" i="1"/>
  <c r="U9050" i="1" s="1"/>
  <c r="S9049" i="1"/>
  <c r="T3168" i="1"/>
  <c r="U3168" i="1" s="1"/>
  <c r="S3167" i="1"/>
  <c r="T2836" i="1"/>
  <c r="U2836" i="1" s="1"/>
  <c r="S2835" i="1"/>
  <c r="T5834" i="1"/>
  <c r="U5834" i="1" s="1"/>
  <c r="S5833" i="1"/>
  <c r="T1395" i="1"/>
  <c r="U1395" i="1" s="1"/>
  <c r="S1394" i="1"/>
  <c r="T3939" i="1"/>
  <c r="U3939" i="1" s="1"/>
  <c r="S3938" i="1"/>
  <c r="T4283" i="1"/>
  <c r="U4283" i="1" s="1"/>
  <c r="S4282" i="1"/>
  <c r="T9164" i="1"/>
  <c r="U9164" i="1" s="1"/>
  <c r="S9163" i="1"/>
  <c r="T279" i="1"/>
  <c r="U279" i="1" s="1"/>
  <c r="S278" i="1"/>
  <c r="T2722" i="1"/>
  <c r="U2722" i="1" s="1"/>
  <c r="S2721" i="1"/>
  <c r="T4053" i="1"/>
  <c r="U4053" i="1" s="1"/>
  <c r="S4052" i="1"/>
  <c r="T5948" i="1"/>
  <c r="U5948" i="1" s="1"/>
  <c r="S5947" i="1"/>
  <c r="T10398" i="1"/>
  <c r="U10398" i="1" s="1"/>
  <c r="S10397" i="1"/>
  <c r="T5167" i="1"/>
  <c r="U5167" i="1" s="1"/>
  <c r="S5166" i="1"/>
  <c r="T3502" i="1"/>
  <c r="U3502" i="1" s="1"/>
  <c r="S3501" i="1"/>
  <c r="T6204" i="1"/>
  <c r="U6204" i="1" s="1"/>
  <c r="S6203" i="1"/>
  <c r="T726" i="1"/>
  <c r="U726" i="1" s="1"/>
  <c r="S725" i="1"/>
  <c r="T3277" i="1"/>
  <c r="U3277" i="1" s="1"/>
  <c r="S3276" i="1"/>
  <c r="T5717" i="1"/>
  <c r="U5717" i="1" s="1"/>
  <c r="S5716" i="1"/>
  <c r="T3388" i="1"/>
  <c r="U3388" i="1" s="1"/>
  <c r="S3387" i="1"/>
  <c r="T8753" i="1"/>
  <c r="U8753" i="1" s="1"/>
  <c r="S8752" i="1"/>
  <c r="T2392" i="1"/>
  <c r="U2392" i="1" s="1"/>
  <c r="S2391" i="1"/>
  <c r="T8607" i="1"/>
  <c r="U8607" i="1" s="1"/>
  <c r="S8606" i="1"/>
  <c r="T6078" i="1"/>
  <c r="U6078" i="1" s="1"/>
  <c r="S6077" i="1"/>
  <c r="T10950" i="1"/>
  <c r="U10950" i="1" s="1"/>
  <c r="S10949" i="1"/>
  <c r="T8277" i="1"/>
  <c r="U8277" i="1" s="1"/>
  <c r="S8276" i="1"/>
  <c r="T9720" i="1"/>
  <c r="U9720" i="1" s="1"/>
  <c r="S9719" i="1"/>
  <c r="T1949" i="1"/>
  <c r="U1949" i="1" s="1"/>
  <c r="S1948" i="1"/>
  <c r="T8162" i="1"/>
  <c r="U8162" i="1" s="1"/>
  <c r="S8161" i="1"/>
  <c r="T6389" i="1"/>
  <c r="U6389" i="1" s="1"/>
  <c r="S6388" i="1"/>
  <c r="T1505" i="1"/>
  <c r="U1505" i="1" s="1"/>
  <c r="S1504" i="1"/>
  <c r="T7273" i="1"/>
  <c r="U7273" i="1" s="1"/>
  <c r="S7272" i="1"/>
  <c r="T9606" i="1"/>
  <c r="U9606" i="1" s="1"/>
  <c r="S9605" i="1"/>
  <c r="T1725" i="1"/>
  <c r="U1725" i="1" s="1"/>
  <c r="S1724" i="1"/>
  <c r="T2169" i="1"/>
  <c r="U2169" i="1" s="1"/>
  <c r="S2168" i="1"/>
  <c r="T656" i="1"/>
  <c r="U656" i="1" s="1"/>
  <c r="S655" i="1"/>
  <c r="T5050" i="1"/>
  <c r="U5050" i="1" s="1"/>
  <c r="S5049" i="1"/>
  <c r="T6829" i="1"/>
  <c r="U6829" i="1" s="1"/>
  <c r="S6828" i="1"/>
  <c r="T5049" i="1" l="1"/>
  <c r="U5049" i="1" s="1"/>
  <c r="S5048" i="1"/>
  <c r="T9605" i="1"/>
  <c r="U9605" i="1" s="1"/>
  <c r="S9604" i="1"/>
  <c r="T8161" i="1"/>
  <c r="U8161" i="1" s="1"/>
  <c r="S8160" i="1"/>
  <c r="T8276" i="1"/>
  <c r="U8276" i="1" s="1"/>
  <c r="S8275" i="1"/>
  <c r="T725" i="1"/>
  <c r="U725" i="1" s="1"/>
  <c r="S724" i="1"/>
  <c r="T9163" i="1"/>
  <c r="U9163" i="1" s="1"/>
  <c r="S9162" i="1"/>
  <c r="T10493" i="1"/>
  <c r="U10493" i="1" s="1"/>
  <c r="S10492" i="1"/>
  <c r="T6719" i="1"/>
  <c r="U6719" i="1" s="1"/>
  <c r="S6718" i="1"/>
  <c r="T6943" i="1"/>
  <c r="U6943" i="1" s="1"/>
  <c r="S6942" i="1"/>
  <c r="T950" i="1"/>
  <c r="U950" i="1" s="1"/>
  <c r="S949" i="1"/>
  <c r="T845" i="1"/>
  <c r="U845" i="1" s="1"/>
  <c r="S844" i="1"/>
  <c r="T4389" i="1"/>
  <c r="U4389" i="1" s="1"/>
  <c r="S4388" i="1"/>
  <c r="T7398" i="1"/>
  <c r="U7398" i="1" s="1"/>
  <c r="S7397" i="1"/>
  <c r="T8826" i="1"/>
  <c r="U8826" i="1" s="1"/>
  <c r="S8825" i="1"/>
  <c r="T9829" i="1"/>
  <c r="U9829" i="1" s="1"/>
  <c r="S9828" i="1"/>
  <c r="T1274" i="1"/>
  <c r="U1274" i="1" s="1"/>
  <c r="S1273" i="1"/>
  <c r="T7609" i="1"/>
  <c r="U7609" i="1" s="1"/>
  <c r="S7608" i="1"/>
  <c r="T6300" i="1"/>
  <c r="U6300" i="1" s="1"/>
  <c r="S6299" i="1"/>
  <c r="T5393" i="1"/>
  <c r="U5393" i="1" s="1"/>
  <c r="S5392" i="1"/>
  <c r="T10272" i="1"/>
  <c r="U10272" i="1" s="1"/>
  <c r="S10271" i="1"/>
  <c r="T4869" i="1"/>
  <c r="U4869" i="1" s="1"/>
  <c r="S4868" i="1"/>
  <c r="T655" i="1"/>
  <c r="U655" i="1" s="1"/>
  <c r="S654" i="1"/>
  <c r="T7272" i="1"/>
  <c r="U7272" i="1" s="1"/>
  <c r="S7271" i="1"/>
  <c r="T10949" i="1"/>
  <c r="U10949" i="1" s="1"/>
  <c r="S10948" i="1"/>
  <c r="T8606" i="1"/>
  <c r="U8606" i="1" s="1"/>
  <c r="S8605" i="1"/>
  <c r="T3387" i="1"/>
  <c r="U3387" i="1" s="1"/>
  <c r="S3386" i="1"/>
  <c r="T6203" i="1"/>
  <c r="U6203" i="1" s="1"/>
  <c r="S6202" i="1"/>
  <c r="T5166" i="1"/>
  <c r="U5166" i="1" s="1"/>
  <c r="S5165" i="1"/>
  <c r="T4052" i="1"/>
  <c r="U4052" i="1" s="1"/>
  <c r="S4051" i="1"/>
  <c r="T4282" i="1"/>
  <c r="U4282" i="1" s="1"/>
  <c r="S4281" i="1"/>
  <c r="T5833" i="1"/>
  <c r="U5833" i="1" s="1"/>
  <c r="S5832" i="1"/>
  <c r="T3167" i="1"/>
  <c r="U3167" i="1" s="1"/>
  <c r="S3166" i="1"/>
  <c r="T2944" i="1"/>
  <c r="U2944" i="1" s="1"/>
  <c r="S2943" i="1"/>
  <c r="T10826" i="1"/>
  <c r="U10826" i="1" s="1"/>
  <c r="S10825" i="1"/>
  <c r="T8493" i="1"/>
  <c r="U8493" i="1" s="1"/>
  <c r="S8492" i="1"/>
  <c r="T5530" i="1"/>
  <c r="U5530" i="1" s="1"/>
  <c r="S5529" i="1"/>
  <c r="T4501" i="1"/>
  <c r="U4501" i="1" s="1"/>
  <c r="S4500" i="1"/>
  <c r="T4936" i="1"/>
  <c r="U4936" i="1" s="1"/>
  <c r="S4935" i="1"/>
  <c r="T7059" i="1"/>
  <c r="U7059" i="1" s="1"/>
  <c r="S7058" i="1"/>
  <c r="T3721" i="1"/>
  <c r="U3721" i="1" s="1"/>
  <c r="S3720" i="1"/>
  <c r="T8948" i="1"/>
  <c r="U8948" i="1" s="1"/>
  <c r="S8947" i="1"/>
  <c r="T7826" i="1"/>
  <c r="U7826" i="1" s="1"/>
  <c r="S7825" i="1"/>
  <c r="T7495" i="1"/>
  <c r="U7495" i="1" s="1"/>
  <c r="S7494" i="1"/>
  <c r="T2552" i="1"/>
  <c r="U2552" i="1" s="1"/>
  <c r="S2551" i="1"/>
  <c r="T8389" i="1"/>
  <c r="U8389" i="1" s="1"/>
  <c r="S8388" i="1"/>
  <c r="T7938" i="1"/>
  <c r="U7938" i="1" s="1"/>
  <c r="S7937" i="1"/>
  <c r="T171" i="1"/>
  <c r="U171" i="1" s="1"/>
  <c r="S170" i="1"/>
  <c r="T2168" i="1"/>
  <c r="U2168" i="1" s="1"/>
  <c r="S2167" i="1"/>
  <c r="T1504" i="1"/>
  <c r="U1504" i="1" s="1"/>
  <c r="S1503" i="1"/>
  <c r="T1948" i="1"/>
  <c r="U1948" i="1" s="1"/>
  <c r="S1947" i="1"/>
  <c r="T2391" i="1"/>
  <c r="U2391" i="1" s="1"/>
  <c r="S2390" i="1"/>
  <c r="T5716" i="1"/>
  <c r="U5716" i="1" s="1"/>
  <c r="S5715" i="1"/>
  <c r="T3501" i="1"/>
  <c r="U3501" i="1" s="1"/>
  <c r="S3500" i="1"/>
  <c r="T10397" i="1"/>
  <c r="U10397" i="1" s="1"/>
  <c r="S10396" i="1"/>
  <c r="T2721" i="1"/>
  <c r="U2721" i="1" s="1"/>
  <c r="S2720" i="1"/>
  <c r="T3938" i="1"/>
  <c r="U3938" i="1" s="1"/>
  <c r="S3937" i="1"/>
  <c r="T9049" i="1"/>
  <c r="U9049" i="1" s="1"/>
  <c r="S9048" i="1"/>
  <c r="T4171" i="1"/>
  <c r="U4171" i="1" s="1"/>
  <c r="S4170" i="1"/>
  <c r="T5276" i="1"/>
  <c r="U5276" i="1" s="1"/>
  <c r="S5275" i="1"/>
  <c r="T7721" i="1"/>
  <c r="U7721" i="1" s="1"/>
  <c r="S7720" i="1"/>
  <c r="T3609" i="1"/>
  <c r="U3609" i="1" s="1"/>
  <c r="S3608" i="1"/>
  <c r="T10063" i="1"/>
  <c r="U10063" i="1" s="1"/>
  <c r="S10062" i="1"/>
  <c r="T1846" i="1"/>
  <c r="U1846" i="1" s="1"/>
  <c r="S1845" i="1"/>
  <c r="T1169" i="1"/>
  <c r="U1169" i="1" s="1"/>
  <c r="S1168" i="1"/>
  <c r="T1103" i="1"/>
  <c r="U1103" i="1" s="1"/>
  <c r="S1102" i="1"/>
  <c r="T5606" i="1"/>
  <c r="U5606" i="1" s="1"/>
  <c r="S5605" i="1"/>
  <c r="T2607" i="1"/>
  <c r="U2607" i="1" s="1"/>
  <c r="S2606" i="1"/>
  <c r="T3871" i="1"/>
  <c r="U3871" i="1" s="1"/>
  <c r="S3870" i="1"/>
  <c r="T9281" i="1"/>
  <c r="U9281" i="1" s="1"/>
  <c r="S9280" i="1"/>
  <c r="T9415" i="1"/>
  <c r="U9415" i="1" s="1"/>
  <c r="S9414" i="1"/>
  <c r="T8063" i="1"/>
  <c r="U8063" i="1" s="1"/>
  <c r="S8062" i="1"/>
  <c r="T2277" i="1"/>
  <c r="U2277" i="1" s="1"/>
  <c r="S2276" i="1"/>
  <c r="T522" i="1"/>
  <c r="U522" i="1" s="1"/>
  <c r="S521" i="1"/>
  <c r="T6828" i="1"/>
  <c r="U6828" i="1" s="1"/>
  <c r="S6827" i="1"/>
  <c r="T1724" i="1"/>
  <c r="U1724" i="1" s="1"/>
  <c r="S1723" i="1"/>
  <c r="T6388" i="1"/>
  <c r="U6388" i="1" s="1"/>
  <c r="S6387" i="1"/>
  <c r="T9719" i="1"/>
  <c r="U9719" i="1" s="1"/>
  <c r="S9718" i="1"/>
  <c r="T6077" i="1"/>
  <c r="U6077" i="1" s="1"/>
  <c r="S6076" i="1"/>
  <c r="T8752" i="1"/>
  <c r="U8752" i="1" s="1"/>
  <c r="S8751" i="1"/>
  <c r="T3276" i="1"/>
  <c r="U3276" i="1" s="1"/>
  <c r="S3275" i="1"/>
  <c r="T5947" i="1"/>
  <c r="U5947" i="1" s="1"/>
  <c r="S5946" i="1"/>
  <c r="T278" i="1"/>
  <c r="U278" i="1" s="1"/>
  <c r="S277" i="1"/>
  <c r="T1394" i="1"/>
  <c r="U1394" i="1" s="1"/>
  <c r="S1393" i="1"/>
  <c r="T2835" i="1"/>
  <c r="U2835" i="1" s="1"/>
  <c r="S2834" i="1"/>
  <c r="T6606" i="1"/>
  <c r="U6606" i="1" s="1"/>
  <c r="S6605" i="1"/>
  <c r="T10712" i="1"/>
  <c r="U10712" i="1" s="1"/>
  <c r="S10711" i="1"/>
  <c r="T4719" i="1"/>
  <c r="U4719" i="1" s="1"/>
  <c r="S4718" i="1"/>
  <c r="T9509" i="1"/>
  <c r="U9509" i="1" s="1"/>
  <c r="S9508" i="1"/>
  <c r="T2059" i="1"/>
  <c r="U2059" i="1" s="1"/>
  <c r="S2058" i="1"/>
  <c r="T10182" i="1"/>
  <c r="U10182" i="1" s="1"/>
  <c r="S10181" i="1"/>
  <c r="T9949" i="1"/>
  <c r="U9949" i="1" s="1"/>
  <c r="S9948" i="1"/>
  <c r="T10623" i="1"/>
  <c r="U10623" i="1" s="1"/>
  <c r="S10622" i="1"/>
  <c r="T6501" i="1"/>
  <c r="U6501" i="1" s="1"/>
  <c r="S6500" i="1"/>
  <c r="T3062" i="1"/>
  <c r="U3062" i="1" s="1"/>
  <c r="S3061" i="1"/>
  <c r="T7193" i="1"/>
  <c r="U7193" i="1" s="1"/>
  <c r="S7192" i="1"/>
  <c r="T1612" i="1"/>
  <c r="U1612" i="1" s="1"/>
  <c r="S1611" i="1"/>
  <c r="T4611" i="1"/>
  <c r="U4611" i="1" s="1"/>
  <c r="S4610" i="1"/>
  <c r="T58" i="1"/>
  <c r="U58" i="1" s="1"/>
  <c r="S57" i="1"/>
  <c r="T385" i="1"/>
  <c r="U385" i="1" s="1"/>
  <c r="S384" i="1"/>
  <c r="T57" i="1" l="1"/>
  <c r="U57" i="1" s="1"/>
  <c r="S56" i="1"/>
  <c r="T3061" i="1"/>
  <c r="U3061" i="1" s="1"/>
  <c r="S3060" i="1"/>
  <c r="T10181" i="1"/>
  <c r="U10181" i="1" s="1"/>
  <c r="S10180" i="1"/>
  <c r="T4718" i="1"/>
  <c r="U4718" i="1" s="1"/>
  <c r="S4717" i="1"/>
  <c r="T2834" i="1"/>
  <c r="U2834" i="1" s="1"/>
  <c r="S2833" i="1"/>
  <c r="T9718" i="1"/>
  <c r="U9718" i="1" s="1"/>
  <c r="S9717" i="1"/>
  <c r="T521" i="1"/>
  <c r="U521" i="1" s="1"/>
  <c r="S520" i="1"/>
  <c r="T9280" i="1"/>
  <c r="U9280" i="1" s="1"/>
  <c r="S9279" i="1"/>
  <c r="T1102" i="1"/>
  <c r="U1102" i="1" s="1"/>
  <c r="S1101" i="1"/>
  <c r="T3608" i="1"/>
  <c r="U3608" i="1" s="1"/>
  <c r="S3607" i="1"/>
  <c r="T9048" i="1"/>
  <c r="U9048" i="1" s="1"/>
  <c r="S9047" i="1"/>
  <c r="T10396" i="1"/>
  <c r="U10396" i="1" s="1"/>
  <c r="S10395" i="1"/>
  <c r="T170" i="1"/>
  <c r="U170" i="1" s="1"/>
  <c r="S169" i="1"/>
  <c r="T7494" i="1"/>
  <c r="U7494" i="1" s="1"/>
  <c r="S7493" i="1"/>
  <c r="T3720" i="1"/>
  <c r="U3720" i="1" s="1"/>
  <c r="S3719" i="1"/>
  <c r="T5529" i="1"/>
  <c r="U5529" i="1" s="1"/>
  <c r="S5528" i="1"/>
  <c r="T3166" i="1"/>
  <c r="U3166" i="1" s="1"/>
  <c r="S3165" i="1"/>
  <c r="T5165" i="1"/>
  <c r="U5165" i="1" s="1"/>
  <c r="S5164" i="1"/>
  <c r="T10948" i="1"/>
  <c r="U10948" i="1" s="1"/>
  <c r="S10947" i="1"/>
  <c r="T4868" i="1"/>
  <c r="U4868" i="1" s="1"/>
  <c r="S4867" i="1"/>
  <c r="T6299" i="1"/>
  <c r="U6299" i="1" s="1"/>
  <c r="S6298" i="1"/>
  <c r="T8825" i="1"/>
  <c r="U8825" i="1" s="1"/>
  <c r="S8824" i="1"/>
  <c r="T949" i="1"/>
  <c r="U949" i="1" s="1"/>
  <c r="S948" i="1"/>
  <c r="T8275" i="1"/>
  <c r="U8275" i="1" s="1"/>
  <c r="S8274" i="1"/>
  <c r="T4610" i="1"/>
  <c r="U4610" i="1" s="1"/>
  <c r="S4609" i="1"/>
  <c r="T6500" i="1"/>
  <c r="U6500" i="1" s="1"/>
  <c r="S6499" i="1"/>
  <c r="T2058" i="1"/>
  <c r="U2058" i="1" s="1"/>
  <c r="S2057" i="1"/>
  <c r="T1393" i="1"/>
  <c r="U1393" i="1" s="1"/>
  <c r="S1392" i="1"/>
  <c r="T3275" i="1"/>
  <c r="U3275" i="1" s="1"/>
  <c r="S3274" i="1"/>
  <c r="T6387" i="1"/>
  <c r="U6387" i="1" s="1"/>
  <c r="S6386" i="1"/>
  <c r="T2276" i="1"/>
  <c r="U2276" i="1" s="1"/>
  <c r="S2275" i="1"/>
  <c r="T3870" i="1"/>
  <c r="U3870" i="1" s="1"/>
  <c r="S3869" i="1"/>
  <c r="T1168" i="1"/>
  <c r="U1168" i="1" s="1"/>
  <c r="S1167" i="1"/>
  <c r="T7720" i="1"/>
  <c r="U7720" i="1" s="1"/>
  <c r="S7719" i="1"/>
  <c r="T3500" i="1"/>
  <c r="U3500" i="1" s="1"/>
  <c r="S3499" i="1"/>
  <c r="T1947" i="1"/>
  <c r="U1947" i="1" s="1"/>
  <c r="S1946" i="1"/>
  <c r="T7937" i="1"/>
  <c r="U7937" i="1" s="1"/>
  <c r="S7936" i="1"/>
  <c r="T7058" i="1"/>
  <c r="U7058" i="1" s="1"/>
  <c r="S7057" i="1"/>
  <c r="T8492" i="1"/>
  <c r="U8492" i="1" s="1"/>
  <c r="S8491" i="1"/>
  <c r="T5832" i="1"/>
  <c r="U5832" i="1" s="1"/>
  <c r="S5831" i="1"/>
  <c r="T6202" i="1"/>
  <c r="U6202" i="1" s="1"/>
  <c r="S6201" i="1"/>
  <c r="T10271" i="1"/>
  <c r="U10271" i="1" s="1"/>
  <c r="S10270" i="1"/>
  <c r="T7608" i="1"/>
  <c r="U7608" i="1" s="1"/>
  <c r="S7607" i="1"/>
  <c r="T7397" i="1"/>
  <c r="U7397" i="1" s="1"/>
  <c r="S7396" i="1"/>
  <c r="T6942" i="1"/>
  <c r="U6942" i="1" s="1"/>
  <c r="S6941" i="1"/>
  <c r="T724" i="1"/>
  <c r="U724" i="1" s="1"/>
  <c r="S723" i="1"/>
  <c r="T8160" i="1"/>
  <c r="U8160" i="1" s="1"/>
  <c r="S8159" i="1"/>
  <c r="T1611" i="1"/>
  <c r="U1611" i="1" s="1"/>
  <c r="S1610" i="1"/>
  <c r="T10622" i="1"/>
  <c r="U10622" i="1" s="1"/>
  <c r="S10621" i="1"/>
  <c r="T10711" i="1"/>
  <c r="U10711" i="1" s="1"/>
  <c r="S10710" i="1"/>
  <c r="T277" i="1"/>
  <c r="U277" i="1" s="1"/>
  <c r="S276" i="1"/>
  <c r="T8751" i="1"/>
  <c r="U8751" i="1" s="1"/>
  <c r="S8750" i="1"/>
  <c r="T1723" i="1"/>
  <c r="U1723" i="1" s="1"/>
  <c r="S1722" i="1"/>
  <c r="T8062" i="1"/>
  <c r="U8062" i="1" s="1"/>
  <c r="S8061" i="1"/>
  <c r="T2606" i="1"/>
  <c r="U2606" i="1" s="1"/>
  <c r="S2605" i="1"/>
  <c r="T1845" i="1"/>
  <c r="U1845" i="1" s="1"/>
  <c r="S1844" i="1"/>
  <c r="T5275" i="1"/>
  <c r="U5275" i="1" s="1"/>
  <c r="S5274" i="1"/>
  <c r="T3937" i="1"/>
  <c r="U3937" i="1" s="1"/>
  <c r="S3936" i="1"/>
  <c r="T5715" i="1"/>
  <c r="U5715" i="1" s="1"/>
  <c r="S5714" i="1"/>
  <c r="T1503" i="1"/>
  <c r="U1503" i="1" s="1"/>
  <c r="S1502" i="1"/>
  <c r="T8388" i="1"/>
  <c r="U8388" i="1" s="1"/>
  <c r="S8387" i="1"/>
  <c r="T7825" i="1"/>
  <c r="U7825" i="1" s="1"/>
  <c r="S7824" i="1"/>
  <c r="T4935" i="1"/>
  <c r="U4935" i="1" s="1"/>
  <c r="S4934" i="1"/>
  <c r="T10825" i="1"/>
  <c r="U10825" i="1" s="1"/>
  <c r="S10824" i="1"/>
  <c r="T4281" i="1"/>
  <c r="U4281" i="1" s="1"/>
  <c r="S4280" i="1"/>
  <c r="T3386" i="1"/>
  <c r="U3386" i="1" s="1"/>
  <c r="S3385" i="1"/>
  <c r="T7271" i="1"/>
  <c r="U7271" i="1" s="1"/>
  <c r="S7270" i="1"/>
  <c r="T1273" i="1"/>
  <c r="U1273" i="1" s="1"/>
  <c r="S1272" i="1"/>
  <c r="T4388" i="1"/>
  <c r="U4388" i="1" s="1"/>
  <c r="S4387" i="1"/>
  <c r="T6718" i="1"/>
  <c r="U6718" i="1" s="1"/>
  <c r="S6717" i="1"/>
  <c r="T9162" i="1"/>
  <c r="U9162" i="1" s="1"/>
  <c r="S9161" i="1"/>
  <c r="T9604" i="1"/>
  <c r="U9604" i="1" s="1"/>
  <c r="S9603" i="1"/>
  <c r="T384" i="1"/>
  <c r="U384" i="1" s="1"/>
  <c r="S383" i="1"/>
  <c r="T7192" i="1"/>
  <c r="U7192" i="1" s="1"/>
  <c r="S7191" i="1"/>
  <c r="T9948" i="1"/>
  <c r="U9948" i="1" s="1"/>
  <c r="S9947" i="1"/>
  <c r="T9508" i="1"/>
  <c r="U9508" i="1" s="1"/>
  <c r="S9507" i="1"/>
  <c r="T6605" i="1"/>
  <c r="U6605" i="1" s="1"/>
  <c r="S6604" i="1"/>
  <c r="T5946" i="1"/>
  <c r="U5946" i="1" s="1"/>
  <c r="S5945" i="1"/>
  <c r="T6076" i="1"/>
  <c r="U6076" i="1" s="1"/>
  <c r="S6075" i="1"/>
  <c r="T6827" i="1"/>
  <c r="U6827" i="1" s="1"/>
  <c r="S6826" i="1"/>
  <c r="T9414" i="1"/>
  <c r="U9414" i="1" s="1"/>
  <c r="S9413" i="1"/>
  <c r="T5605" i="1"/>
  <c r="U5605" i="1" s="1"/>
  <c r="S5604" i="1"/>
  <c r="T10062" i="1"/>
  <c r="U10062" i="1" s="1"/>
  <c r="S10061" i="1"/>
  <c r="T4170" i="1"/>
  <c r="U4170" i="1" s="1"/>
  <c r="S4169" i="1"/>
  <c r="T2720" i="1"/>
  <c r="U2720" i="1" s="1"/>
  <c r="S2719" i="1"/>
  <c r="T2390" i="1"/>
  <c r="U2390" i="1" s="1"/>
  <c r="S2389" i="1"/>
  <c r="T2167" i="1"/>
  <c r="U2167" i="1" s="1"/>
  <c r="S2166" i="1"/>
  <c r="T2551" i="1"/>
  <c r="U2551" i="1" s="1"/>
  <c r="S2550" i="1"/>
  <c r="T8947" i="1"/>
  <c r="U8947" i="1" s="1"/>
  <c r="S8946" i="1"/>
  <c r="T4500" i="1"/>
  <c r="U4500" i="1" s="1"/>
  <c r="S4499" i="1"/>
  <c r="T2943" i="1"/>
  <c r="U2943" i="1" s="1"/>
  <c r="S2942" i="1"/>
  <c r="T4051" i="1"/>
  <c r="U4051" i="1" s="1"/>
  <c r="S4050" i="1"/>
  <c r="T8605" i="1"/>
  <c r="U8605" i="1" s="1"/>
  <c r="S8604" i="1"/>
  <c r="T654" i="1"/>
  <c r="U654" i="1" s="1"/>
  <c r="S653" i="1"/>
  <c r="T5392" i="1"/>
  <c r="U5392" i="1" s="1"/>
  <c r="S5391" i="1"/>
  <c r="T9828" i="1"/>
  <c r="U9828" i="1" s="1"/>
  <c r="S9827" i="1"/>
  <c r="T844" i="1"/>
  <c r="U844" i="1" s="1"/>
  <c r="S843" i="1"/>
  <c r="T10492" i="1"/>
  <c r="U10492" i="1" s="1"/>
  <c r="S10491" i="1"/>
  <c r="T5048" i="1"/>
  <c r="U5048" i="1" s="1"/>
  <c r="S5047" i="1"/>
  <c r="T9827" i="1" l="1"/>
  <c r="U9827" i="1" s="1"/>
  <c r="S9826" i="1"/>
  <c r="T4050" i="1"/>
  <c r="U4050" i="1" s="1"/>
  <c r="S4049" i="1"/>
  <c r="T2550" i="1"/>
  <c r="U2550" i="1" s="1"/>
  <c r="S2549" i="1"/>
  <c r="T4169" i="1"/>
  <c r="U4169" i="1" s="1"/>
  <c r="S4168" i="1"/>
  <c r="T6826" i="1"/>
  <c r="U6826" i="1" s="1"/>
  <c r="S6825" i="1"/>
  <c r="T9507" i="1"/>
  <c r="U9507" i="1" s="1"/>
  <c r="S9506" i="1"/>
  <c r="T9603" i="1"/>
  <c r="U9603" i="1" s="1"/>
  <c r="S9602" i="1"/>
  <c r="T4387" i="1"/>
  <c r="U4387" i="1" s="1"/>
  <c r="S4386" i="1"/>
  <c r="T3385" i="1"/>
  <c r="U3385" i="1" s="1"/>
  <c r="S3384" i="1"/>
  <c r="T7824" i="1"/>
  <c r="U7824" i="1" s="1"/>
  <c r="S7823" i="1"/>
  <c r="T3936" i="1"/>
  <c r="U3936" i="1" s="1"/>
  <c r="S3935" i="1"/>
  <c r="T8061" i="1"/>
  <c r="U8061" i="1" s="1"/>
  <c r="S8060" i="1"/>
  <c r="T10710" i="1"/>
  <c r="U10710" i="1" s="1"/>
  <c r="S10709" i="1"/>
  <c r="T8159" i="1"/>
  <c r="U8159" i="1" s="1"/>
  <c r="S8158" i="1"/>
  <c r="T7396" i="1"/>
  <c r="U7396" i="1" s="1"/>
  <c r="S7395" i="1"/>
  <c r="T6201" i="1"/>
  <c r="U6201" i="1" s="1"/>
  <c r="S6200" i="1"/>
  <c r="T2275" i="1"/>
  <c r="U2275" i="1" s="1"/>
  <c r="S2274" i="1"/>
  <c r="T8274" i="1"/>
  <c r="U8274" i="1" s="1"/>
  <c r="S8273" i="1"/>
  <c r="T8824" i="1"/>
  <c r="U8824" i="1" s="1"/>
  <c r="S8823" i="1"/>
  <c r="T5164" i="1"/>
  <c r="U5164" i="1" s="1"/>
  <c r="S5163" i="1"/>
  <c r="T7493" i="1"/>
  <c r="U7493" i="1" s="1"/>
  <c r="S7492" i="1"/>
  <c r="T9047" i="1"/>
  <c r="U9047" i="1" s="1"/>
  <c r="S9046" i="1"/>
  <c r="T520" i="1"/>
  <c r="U520" i="1" s="1"/>
  <c r="S519" i="1"/>
  <c r="T4717" i="1"/>
  <c r="U4717" i="1" s="1"/>
  <c r="S4716" i="1"/>
  <c r="T5391" i="1"/>
  <c r="U5391" i="1" s="1"/>
  <c r="S5390" i="1"/>
  <c r="T2942" i="1"/>
  <c r="U2942" i="1" s="1"/>
  <c r="S2941" i="1"/>
  <c r="T2166" i="1"/>
  <c r="U2166" i="1" s="1"/>
  <c r="S2165" i="1"/>
  <c r="T10061" i="1"/>
  <c r="U10061" i="1" s="1"/>
  <c r="S10060" i="1"/>
  <c r="T6075" i="1"/>
  <c r="U6075" i="1" s="1"/>
  <c r="S6074" i="1"/>
  <c r="T9947" i="1"/>
  <c r="U9947" i="1" s="1"/>
  <c r="S9946" i="1"/>
  <c r="T1272" i="1"/>
  <c r="U1272" i="1" s="1"/>
  <c r="S1271" i="1"/>
  <c r="T4280" i="1"/>
  <c r="U4280" i="1" s="1"/>
  <c r="S4279" i="1"/>
  <c r="T8387" i="1"/>
  <c r="U8387" i="1" s="1"/>
  <c r="S8386" i="1"/>
  <c r="T5274" i="1"/>
  <c r="U5274" i="1" s="1"/>
  <c r="S5273" i="1"/>
  <c r="T1722" i="1"/>
  <c r="U1722" i="1" s="1"/>
  <c r="S1721" i="1"/>
  <c r="T723" i="1"/>
  <c r="U723" i="1" s="1"/>
  <c r="S722" i="1"/>
  <c r="T7607" i="1"/>
  <c r="U7607" i="1" s="1"/>
  <c r="S7606" i="1"/>
  <c r="T5831" i="1"/>
  <c r="U5831" i="1" s="1"/>
  <c r="S5830" i="1"/>
  <c r="T7936" i="1"/>
  <c r="U7936" i="1" s="1"/>
  <c r="S7935" i="1"/>
  <c r="T7719" i="1"/>
  <c r="U7719" i="1" s="1"/>
  <c r="S7718" i="1"/>
  <c r="T6386" i="1"/>
  <c r="U6386" i="1" s="1"/>
  <c r="S6385" i="1"/>
  <c r="T2057" i="1"/>
  <c r="U2057" i="1" s="1"/>
  <c r="S2056" i="1"/>
  <c r="T6298" i="1"/>
  <c r="U6298" i="1" s="1"/>
  <c r="S6297" i="1"/>
  <c r="T3165" i="1"/>
  <c r="U3165" i="1" s="1"/>
  <c r="S3164" i="1"/>
  <c r="T169" i="1"/>
  <c r="U169" i="1" s="1"/>
  <c r="S168" i="1"/>
  <c r="T3607" i="1"/>
  <c r="U3607" i="1" s="1"/>
  <c r="S3606" i="1"/>
  <c r="T9717" i="1"/>
  <c r="U9717" i="1" s="1"/>
  <c r="S9716" i="1"/>
  <c r="T10180" i="1"/>
  <c r="U10180" i="1" s="1"/>
  <c r="S10179" i="1"/>
  <c r="T10491" i="1"/>
  <c r="U10491" i="1" s="1"/>
  <c r="S10490" i="1"/>
  <c r="T653" i="1"/>
  <c r="U653" i="1" s="1"/>
  <c r="S652" i="1"/>
  <c r="T4499" i="1"/>
  <c r="U4499" i="1" s="1"/>
  <c r="S4498" i="1"/>
  <c r="T2389" i="1"/>
  <c r="U2389" i="1" s="1"/>
  <c r="S2388" i="1"/>
  <c r="T5604" i="1"/>
  <c r="U5604" i="1" s="1"/>
  <c r="S5603" i="1"/>
  <c r="T5945" i="1"/>
  <c r="U5945" i="1" s="1"/>
  <c r="S5944" i="1"/>
  <c r="T7191" i="1"/>
  <c r="U7191" i="1" s="1"/>
  <c r="S7190" i="1"/>
  <c r="T9161" i="1"/>
  <c r="U9161" i="1" s="1"/>
  <c r="S9160" i="1"/>
  <c r="T10824" i="1"/>
  <c r="U10824" i="1" s="1"/>
  <c r="S10823" i="1"/>
  <c r="T1502" i="1"/>
  <c r="U1502" i="1" s="1"/>
  <c r="S1501" i="1"/>
  <c r="T1844" i="1"/>
  <c r="U1844" i="1" s="1"/>
  <c r="S1843" i="1"/>
  <c r="T8750" i="1"/>
  <c r="U8750" i="1" s="1"/>
  <c r="S8749" i="1"/>
  <c r="T10621" i="1"/>
  <c r="U10621" i="1" s="1"/>
  <c r="S10620" i="1"/>
  <c r="T10270" i="1"/>
  <c r="U10270" i="1" s="1"/>
  <c r="S10269" i="1"/>
  <c r="T8491" i="1"/>
  <c r="U8491" i="1" s="1"/>
  <c r="S8490" i="1"/>
  <c r="T1946" i="1"/>
  <c r="U1946" i="1" s="1"/>
  <c r="S1945" i="1"/>
  <c r="T1167" i="1"/>
  <c r="U1167" i="1" s="1"/>
  <c r="S1166" i="1"/>
  <c r="T3274" i="1"/>
  <c r="U3274" i="1" s="1"/>
  <c r="S3273" i="1"/>
  <c r="T6499" i="1"/>
  <c r="U6499" i="1" s="1"/>
  <c r="S6498" i="1"/>
  <c r="T4867" i="1"/>
  <c r="U4867" i="1" s="1"/>
  <c r="S4866" i="1"/>
  <c r="T5528" i="1"/>
  <c r="U5528" i="1" s="1"/>
  <c r="S5527" i="1"/>
  <c r="T1101" i="1"/>
  <c r="U1101" i="1" s="1"/>
  <c r="S1100" i="1"/>
  <c r="T3060" i="1"/>
  <c r="U3060" i="1" s="1"/>
  <c r="S3059" i="1"/>
  <c r="T5047" i="1"/>
  <c r="U5047" i="1" s="1"/>
  <c r="S5046" i="1"/>
  <c r="T843" i="1"/>
  <c r="U843" i="1" s="1"/>
  <c r="S842" i="1"/>
  <c r="T8604" i="1"/>
  <c r="U8604" i="1" s="1"/>
  <c r="S8603" i="1"/>
  <c r="T8946" i="1"/>
  <c r="U8946" i="1" s="1"/>
  <c r="S8945" i="1"/>
  <c r="T2719" i="1"/>
  <c r="U2719" i="1" s="1"/>
  <c r="S2718" i="1"/>
  <c r="T9413" i="1"/>
  <c r="U9413" i="1" s="1"/>
  <c r="S9412" i="1"/>
  <c r="T6604" i="1"/>
  <c r="U6604" i="1" s="1"/>
  <c r="S6603" i="1"/>
  <c r="T383" i="1"/>
  <c r="U383" i="1" s="1"/>
  <c r="S382" i="1"/>
  <c r="T6717" i="1"/>
  <c r="U6717" i="1" s="1"/>
  <c r="S6716" i="1"/>
  <c r="T7270" i="1"/>
  <c r="U7270" i="1" s="1"/>
  <c r="S7269" i="1"/>
  <c r="T4934" i="1"/>
  <c r="U4934" i="1" s="1"/>
  <c r="S4933" i="1"/>
  <c r="T5714" i="1"/>
  <c r="U5714" i="1" s="1"/>
  <c r="S5713" i="1"/>
  <c r="T2605" i="1"/>
  <c r="U2605" i="1" s="1"/>
  <c r="S2604" i="1"/>
  <c r="T276" i="1"/>
  <c r="U276" i="1" s="1"/>
  <c r="S275" i="1"/>
  <c r="T1610" i="1"/>
  <c r="U1610" i="1" s="1"/>
  <c r="S1609" i="1"/>
  <c r="T6941" i="1"/>
  <c r="U6941" i="1" s="1"/>
  <c r="S6940" i="1"/>
  <c r="T7057" i="1"/>
  <c r="U7057" i="1" s="1"/>
  <c r="S7056" i="1"/>
  <c r="T3499" i="1"/>
  <c r="U3499" i="1" s="1"/>
  <c r="S3498" i="1"/>
  <c r="T3869" i="1"/>
  <c r="U3869" i="1" s="1"/>
  <c r="S3868" i="1"/>
  <c r="T1392" i="1"/>
  <c r="U1392" i="1" s="1"/>
  <c r="S1391" i="1"/>
  <c r="T4609" i="1"/>
  <c r="U4609" i="1" s="1"/>
  <c r="S4608" i="1"/>
  <c r="T948" i="1"/>
  <c r="U948" i="1" s="1"/>
  <c r="S947" i="1"/>
  <c r="T10947" i="1"/>
  <c r="U10947" i="1" s="1"/>
  <c r="S10946" i="1"/>
  <c r="T3719" i="1"/>
  <c r="U3719" i="1" s="1"/>
  <c r="S3718" i="1"/>
  <c r="T10395" i="1"/>
  <c r="U10395" i="1" s="1"/>
  <c r="S10394" i="1"/>
  <c r="T9279" i="1"/>
  <c r="U9279" i="1" s="1"/>
  <c r="S9278" i="1"/>
  <c r="T2833" i="1"/>
  <c r="U2833" i="1" s="1"/>
  <c r="S2832" i="1"/>
  <c r="T56" i="1"/>
  <c r="U56" i="1" s="1"/>
  <c r="S55" i="1"/>
  <c r="T2832" i="1" l="1"/>
  <c r="U2832" i="1" s="1"/>
  <c r="S2831" i="1"/>
  <c r="T10946" i="1"/>
  <c r="U10946" i="1" s="1"/>
  <c r="S10945" i="1"/>
  <c r="T3868" i="1"/>
  <c r="U3868" i="1" s="1"/>
  <c r="S3867" i="1"/>
  <c r="T6940" i="1"/>
  <c r="U6940" i="1" s="1"/>
  <c r="S6939" i="1"/>
  <c r="T5713" i="1"/>
  <c r="U5713" i="1" s="1"/>
  <c r="S5712" i="1"/>
  <c r="T382" i="1"/>
  <c r="U382" i="1" s="1"/>
  <c r="S381" i="1"/>
  <c r="T8945" i="1"/>
  <c r="U8945" i="1" s="1"/>
  <c r="S8944" i="1"/>
  <c r="T3059" i="1"/>
  <c r="U3059" i="1" s="1"/>
  <c r="S3058" i="1"/>
  <c r="T5527" i="1"/>
  <c r="U5527" i="1" s="1"/>
  <c r="S5526" i="1"/>
  <c r="T3273" i="1"/>
  <c r="U3273" i="1" s="1"/>
  <c r="S3272" i="1"/>
  <c r="T10269" i="1"/>
  <c r="U10269" i="1" s="1"/>
  <c r="S10268" i="1"/>
  <c r="T1843" i="1"/>
  <c r="U1843" i="1" s="1"/>
  <c r="S1842" i="1"/>
  <c r="T9160" i="1"/>
  <c r="U9160" i="1" s="1"/>
  <c r="S9159" i="1"/>
  <c r="T2388" i="1"/>
  <c r="U2388" i="1" s="1"/>
  <c r="S2387" i="1"/>
  <c r="T10179" i="1"/>
  <c r="U10179" i="1" s="1"/>
  <c r="S10178" i="1"/>
  <c r="T3164" i="1"/>
  <c r="U3164" i="1" s="1"/>
  <c r="S3163" i="1"/>
  <c r="T6385" i="1"/>
  <c r="U6385" i="1" s="1"/>
  <c r="S6384" i="1"/>
  <c r="T7606" i="1"/>
  <c r="U7606" i="1" s="1"/>
  <c r="S7605" i="1"/>
  <c r="T5273" i="1"/>
  <c r="U5273" i="1" s="1"/>
  <c r="S5272" i="1"/>
  <c r="T2165" i="1"/>
  <c r="U2165" i="1" s="1"/>
  <c r="S2164" i="1"/>
  <c r="T4716" i="1"/>
  <c r="U4716" i="1" s="1"/>
  <c r="S4715" i="1"/>
  <c r="T5163" i="1"/>
  <c r="U5163" i="1" s="1"/>
  <c r="S5162" i="1"/>
  <c r="T2274" i="1"/>
  <c r="U2274" i="1" s="1"/>
  <c r="S2273" i="1"/>
  <c r="T7395" i="1"/>
  <c r="U7395" i="1" s="1"/>
  <c r="S7394" i="1"/>
  <c r="T3935" i="1"/>
  <c r="U3935" i="1" s="1"/>
  <c r="S3934" i="1"/>
  <c r="T9602" i="1"/>
  <c r="U9602" i="1" s="1"/>
  <c r="S9601" i="1"/>
  <c r="T2549" i="1"/>
  <c r="U2549" i="1" s="1"/>
  <c r="S2548" i="1"/>
  <c r="T9278" i="1"/>
  <c r="U9278" i="1" s="1"/>
  <c r="S9277" i="1"/>
  <c r="T947" i="1"/>
  <c r="U947" i="1" s="1"/>
  <c r="S946" i="1"/>
  <c r="T3498" i="1"/>
  <c r="U3498" i="1" s="1"/>
  <c r="S3497" i="1"/>
  <c r="T1609" i="1"/>
  <c r="U1609" i="1" s="1"/>
  <c r="S1608" i="1"/>
  <c r="T4933" i="1"/>
  <c r="U4933" i="1" s="1"/>
  <c r="S4932" i="1"/>
  <c r="T6603" i="1"/>
  <c r="U6603" i="1" s="1"/>
  <c r="S6602" i="1"/>
  <c r="T8603" i="1"/>
  <c r="U8603" i="1" s="1"/>
  <c r="S8602" i="1"/>
  <c r="T4866" i="1"/>
  <c r="U4866" i="1" s="1"/>
  <c r="S4865" i="1"/>
  <c r="T1166" i="1"/>
  <c r="U1166" i="1" s="1"/>
  <c r="S1165" i="1"/>
  <c r="T1501" i="1"/>
  <c r="U1501" i="1" s="1"/>
  <c r="S1500" i="1"/>
  <c r="T7190" i="1"/>
  <c r="U7190" i="1" s="1"/>
  <c r="S7189" i="1"/>
  <c r="T4498" i="1"/>
  <c r="U4498" i="1" s="1"/>
  <c r="S4497" i="1"/>
  <c r="T9716" i="1"/>
  <c r="U9716" i="1" s="1"/>
  <c r="S9715" i="1"/>
  <c r="T6297" i="1"/>
  <c r="U6297" i="1" s="1"/>
  <c r="S6296" i="1"/>
  <c r="T7718" i="1"/>
  <c r="U7718" i="1" s="1"/>
  <c r="S7717" i="1"/>
  <c r="T722" i="1"/>
  <c r="U722" i="1" s="1"/>
  <c r="S721" i="1"/>
  <c r="T8386" i="1"/>
  <c r="U8386" i="1" s="1"/>
  <c r="S8385" i="1"/>
  <c r="T9946" i="1"/>
  <c r="U9946" i="1" s="1"/>
  <c r="S9945" i="1"/>
  <c r="T2941" i="1"/>
  <c r="U2941" i="1" s="1"/>
  <c r="S2940" i="1"/>
  <c r="T519" i="1"/>
  <c r="U519" i="1" s="1"/>
  <c r="S518" i="1"/>
  <c r="T8823" i="1"/>
  <c r="U8823" i="1" s="1"/>
  <c r="S8822" i="1"/>
  <c r="T8158" i="1"/>
  <c r="U8158" i="1" s="1"/>
  <c r="S8157" i="1"/>
  <c r="T7823" i="1"/>
  <c r="U7823" i="1" s="1"/>
  <c r="S7822" i="1"/>
  <c r="T9506" i="1"/>
  <c r="U9506" i="1" s="1"/>
  <c r="S9505" i="1"/>
  <c r="T4049" i="1"/>
  <c r="U4049" i="1" s="1"/>
  <c r="S4048" i="1"/>
  <c r="T10394" i="1"/>
  <c r="U10394" i="1" s="1"/>
  <c r="S10393" i="1"/>
  <c r="T4608" i="1"/>
  <c r="U4608" i="1" s="1"/>
  <c r="S4607" i="1"/>
  <c r="T7056" i="1"/>
  <c r="U7056" i="1" s="1"/>
  <c r="S7055" i="1"/>
  <c r="T275" i="1"/>
  <c r="U275" i="1" s="1"/>
  <c r="S274" i="1"/>
  <c r="T7269" i="1"/>
  <c r="U7269" i="1" s="1"/>
  <c r="S7268" i="1"/>
  <c r="T9412" i="1"/>
  <c r="U9412" i="1" s="1"/>
  <c r="S9411" i="1"/>
  <c r="T842" i="1"/>
  <c r="U842" i="1" s="1"/>
  <c r="S841" i="1"/>
  <c r="T1100" i="1"/>
  <c r="U1100" i="1" s="1"/>
  <c r="S1099" i="1"/>
  <c r="T1945" i="1"/>
  <c r="U1945" i="1" s="1"/>
  <c r="S1944" i="1"/>
  <c r="T10620" i="1"/>
  <c r="U10620" i="1" s="1"/>
  <c r="S10619" i="1"/>
  <c r="T10823" i="1"/>
  <c r="U10823" i="1" s="1"/>
  <c r="S10822" i="1"/>
  <c r="T5944" i="1"/>
  <c r="U5944" i="1" s="1"/>
  <c r="S5943" i="1"/>
  <c r="T652" i="1"/>
  <c r="U652" i="1" s="1"/>
  <c r="S651" i="1"/>
  <c r="T3606" i="1"/>
  <c r="U3606" i="1" s="1"/>
  <c r="S3605" i="1"/>
  <c r="T7935" i="1"/>
  <c r="U7935" i="1" s="1"/>
  <c r="S7934" i="1"/>
  <c r="T4279" i="1"/>
  <c r="U4279" i="1" s="1"/>
  <c r="S4278" i="1"/>
  <c r="T6074" i="1"/>
  <c r="U6074" i="1" s="1"/>
  <c r="S6073" i="1"/>
  <c r="T5390" i="1"/>
  <c r="U5390" i="1" s="1"/>
  <c r="S5389" i="1"/>
  <c r="T9046" i="1"/>
  <c r="U9046" i="1" s="1"/>
  <c r="S9045" i="1"/>
  <c r="T8273" i="1"/>
  <c r="U8273" i="1" s="1"/>
  <c r="S8272" i="1"/>
  <c r="T10709" i="1"/>
  <c r="U10709" i="1" s="1"/>
  <c r="S10708" i="1"/>
  <c r="T3384" i="1"/>
  <c r="U3384" i="1" s="1"/>
  <c r="S3383" i="1"/>
  <c r="T6825" i="1"/>
  <c r="U6825" i="1" s="1"/>
  <c r="S6824" i="1"/>
  <c r="T9826" i="1"/>
  <c r="U9826" i="1" s="1"/>
  <c r="S9825" i="1"/>
  <c r="T55" i="1"/>
  <c r="U55" i="1" s="1"/>
  <c r="S54" i="1"/>
  <c r="T3718" i="1"/>
  <c r="U3718" i="1" s="1"/>
  <c r="S3717" i="1"/>
  <c r="T1391" i="1"/>
  <c r="U1391" i="1" s="1"/>
  <c r="S1390" i="1"/>
  <c r="T2604" i="1"/>
  <c r="U2604" i="1" s="1"/>
  <c r="S2603" i="1"/>
  <c r="T6716" i="1"/>
  <c r="U6716" i="1" s="1"/>
  <c r="S6715" i="1"/>
  <c r="T2718" i="1"/>
  <c r="U2718" i="1" s="1"/>
  <c r="S2717" i="1"/>
  <c r="T5046" i="1"/>
  <c r="U5046" i="1" s="1"/>
  <c r="S5045" i="1"/>
  <c r="T6498" i="1"/>
  <c r="U6498" i="1" s="1"/>
  <c r="S6497" i="1"/>
  <c r="T8490" i="1"/>
  <c r="U8490" i="1" s="1"/>
  <c r="S8489" i="1"/>
  <c r="T8749" i="1"/>
  <c r="U8749" i="1" s="1"/>
  <c r="S8748" i="1"/>
  <c r="T5603" i="1"/>
  <c r="U5603" i="1" s="1"/>
  <c r="S5602" i="1"/>
  <c r="T10490" i="1"/>
  <c r="U10490" i="1" s="1"/>
  <c r="S10489" i="1"/>
  <c r="T168" i="1"/>
  <c r="U168" i="1" s="1"/>
  <c r="S167" i="1"/>
  <c r="T2056" i="1"/>
  <c r="U2056" i="1" s="1"/>
  <c r="S2055" i="1"/>
  <c r="T5830" i="1"/>
  <c r="U5830" i="1" s="1"/>
  <c r="S5829" i="1"/>
  <c r="T1721" i="1"/>
  <c r="U1721" i="1" s="1"/>
  <c r="S1720" i="1"/>
  <c r="T1271" i="1"/>
  <c r="U1271" i="1" s="1"/>
  <c r="S1270" i="1"/>
  <c r="T10060" i="1"/>
  <c r="U10060" i="1" s="1"/>
  <c r="S10059" i="1"/>
  <c r="T7492" i="1"/>
  <c r="U7492" i="1" s="1"/>
  <c r="S7491" i="1"/>
  <c r="T6200" i="1"/>
  <c r="U6200" i="1" s="1"/>
  <c r="S6199" i="1"/>
  <c r="T8060" i="1"/>
  <c r="U8060" i="1" s="1"/>
  <c r="S8059" i="1"/>
  <c r="T4386" i="1"/>
  <c r="U4386" i="1" s="1"/>
  <c r="S4385" i="1"/>
  <c r="T4168" i="1"/>
  <c r="U4168" i="1" s="1"/>
  <c r="S4167" i="1"/>
  <c r="T4167" i="1" l="1"/>
  <c r="U4167" i="1" s="1"/>
  <c r="S4166" i="1"/>
  <c r="T1270" i="1"/>
  <c r="U1270" i="1" s="1"/>
  <c r="S1269" i="1"/>
  <c r="T167" i="1"/>
  <c r="U167" i="1" s="1"/>
  <c r="S166" i="1"/>
  <c r="T8748" i="1"/>
  <c r="U8748" i="1" s="1"/>
  <c r="S8747" i="1"/>
  <c r="T5045" i="1"/>
  <c r="U5045" i="1" s="1"/>
  <c r="S5044" i="1"/>
  <c r="T9825" i="1"/>
  <c r="U9825" i="1" s="1"/>
  <c r="S9824" i="1"/>
  <c r="T6073" i="1"/>
  <c r="U6073" i="1" s="1"/>
  <c r="S6072" i="1"/>
  <c r="T10822" i="1"/>
  <c r="U10822" i="1" s="1"/>
  <c r="S10821" i="1"/>
  <c r="T1099" i="1"/>
  <c r="U1099" i="1" s="1"/>
  <c r="S1098" i="1"/>
  <c r="T274" i="1"/>
  <c r="U274" i="1" s="1"/>
  <c r="S273" i="1"/>
  <c r="T4048" i="1"/>
  <c r="U4048" i="1" s="1"/>
  <c r="S4047" i="1"/>
  <c r="T9945" i="1"/>
  <c r="U9945" i="1" s="1"/>
  <c r="S9944" i="1"/>
  <c r="T6296" i="1"/>
  <c r="U6296" i="1" s="1"/>
  <c r="S6295" i="1"/>
  <c r="T1500" i="1"/>
  <c r="U1500" i="1" s="1"/>
  <c r="S1499" i="1"/>
  <c r="T1608" i="1"/>
  <c r="U1608" i="1" s="1"/>
  <c r="S1607" i="1"/>
  <c r="T2548" i="1"/>
  <c r="U2548" i="1" s="1"/>
  <c r="S2547" i="1"/>
  <c r="T2273" i="1"/>
  <c r="U2273" i="1" s="1"/>
  <c r="S2272" i="1"/>
  <c r="T3163" i="1"/>
  <c r="U3163" i="1" s="1"/>
  <c r="S3162" i="1"/>
  <c r="T1842" i="1"/>
  <c r="U1842" i="1" s="1"/>
  <c r="S1841" i="1"/>
  <c r="T3058" i="1"/>
  <c r="U3058" i="1" s="1"/>
  <c r="S3057" i="1"/>
  <c r="T6939" i="1"/>
  <c r="U6939" i="1" s="1"/>
  <c r="S6938" i="1"/>
  <c r="T4385" i="1"/>
  <c r="U4385" i="1" s="1"/>
  <c r="S4384" i="1"/>
  <c r="T7491" i="1"/>
  <c r="U7491" i="1" s="1"/>
  <c r="S7490" i="1"/>
  <c r="T1720" i="1"/>
  <c r="U1720" i="1" s="1"/>
  <c r="S1719" i="1"/>
  <c r="T10489" i="1"/>
  <c r="U10489" i="1" s="1"/>
  <c r="S10488" i="1"/>
  <c r="T8489" i="1"/>
  <c r="U8489" i="1" s="1"/>
  <c r="S8488" i="1"/>
  <c r="T2717" i="1"/>
  <c r="U2717" i="1" s="1"/>
  <c r="S2716" i="1"/>
  <c r="T1390" i="1"/>
  <c r="U1390" i="1" s="1"/>
  <c r="S1389" i="1"/>
  <c r="T6824" i="1"/>
  <c r="U6824" i="1" s="1"/>
  <c r="S6823" i="1"/>
  <c r="T8272" i="1"/>
  <c r="U8272" i="1" s="1"/>
  <c r="S8271" i="1"/>
  <c r="T4278" i="1"/>
  <c r="U4278" i="1" s="1"/>
  <c r="S4277" i="1"/>
  <c r="T3605" i="1"/>
  <c r="U3605" i="1" s="1"/>
  <c r="S3604" i="1"/>
  <c r="T10619" i="1"/>
  <c r="U10619" i="1" s="1"/>
  <c r="S10618" i="1"/>
  <c r="T841" i="1"/>
  <c r="U841" i="1" s="1"/>
  <c r="S840" i="1"/>
  <c r="T7055" i="1"/>
  <c r="U7055" i="1" s="1"/>
  <c r="S7054" i="1"/>
  <c r="T9505" i="1"/>
  <c r="U9505" i="1" s="1"/>
  <c r="S9504" i="1"/>
  <c r="T8822" i="1"/>
  <c r="U8822" i="1" s="1"/>
  <c r="S8821" i="1"/>
  <c r="T8385" i="1"/>
  <c r="U8385" i="1" s="1"/>
  <c r="S8384" i="1"/>
  <c r="T9715" i="1"/>
  <c r="U9715" i="1" s="1"/>
  <c r="S9714" i="1"/>
  <c r="T8602" i="1"/>
  <c r="U8602" i="1" s="1"/>
  <c r="S8601" i="1"/>
  <c r="T3497" i="1"/>
  <c r="U3497" i="1" s="1"/>
  <c r="S3496" i="1"/>
  <c r="T9601" i="1"/>
  <c r="U9601" i="1" s="1"/>
  <c r="S9600" i="1"/>
  <c r="T5162" i="1"/>
  <c r="U5162" i="1" s="1"/>
  <c r="S5161" i="1"/>
  <c r="T5272" i="1"/>
  <c r="U5272" i="1" s="1"/>
  <c r="S5271" i="1"/>
  <c r="T10178" i="1"/>
  <c r="U10178" i="1" s="1"/>
  <c r="S10177" i="1"/>
  <c r="T10268" i="1"/>
  <c r="U10268" i="1" s="1"/>
  <c r="S10267" i="1"/>
  <c r="T8944" i="1"/>
  <c r="U8944" i="1" s="1"/>
  <c r="S8943" i="1"/>
  <c r="T3867" i="1"/>
  <c r="U3867" i="1" s="1"/>
  <c r="S3866" i="1"/>
  <c r="T8059" i="1"/>
  <c r="U8059" i="1" s="1"/>
  <c r="S8058" i="1"/>
  <c r="T5829" i="1"/>
  <c r="U5829" i="1" s="1"/>
  <c r="S5828" i="1"/>
  <c r="T5602" i="1"/>
  <c r="U5602" i="1" s="1"/>
  <c r="S5601" i="1"/>
  <c r="T6497" i="1"/>
  <c r="U6497" i="1" s="1"/>
  <c r="S6496" i="1"/>
  <c r="T6715" i="1"/>
  <c r="U6715" i="1" s="1"/>
  <c r="S6714" i="1"/>
  <c r="T3717" i="1"/>
  <c r="U3717" i="1" s="1"/>
  <c r="S3716" i="1"/>
  <c r="T3383" i="1"/>
  <c r="U3383" i="1" s="1"/>
  <c r="S3382" i="1"/>
  <c r="T9045" i="1"/>
  <c r="U9045" i="1" s="1"/>
  <c r="S9044" i="1"/>
  <c r="T651" i="1"/>
  <c r="U651" i="1" s="1"/>
  <c r="S650" i="1"/>
  <c r="T1944" i="1"/>
  <c r="U1944" i="1" s="1"/>
  <c r="S1943" i="1"/>
  <c r="T9411" i="1"/>
  <c r="U9411" i="1" s="1"/>
  <c r="S9410" i="1"/>
  <c r="T4607" i="1"/>
  <c r="U4607" i="1" s="1"/>
  <c r="S4606" i="1"/>
  <c r="T7822" i="1"/>
  <c r="U7822" i="1" s="1"/>
  <c r="S7821" i="1"/>
  <c r="T518" i="1"/>
  <c r="U518" i="1" s="1"/>
  <c r="S517" i="1"/>
  <c r="T721" i="1"/>
  <c r="U721" i="1" s="1"/>
  <c r="S720" i="1"/>
  <c r="T4497" i="1"/>
  <c r="U4497" i="1" s="1"/>
  <c r="S4496" i="1"/>
  <c r="T1165" i="1"/>
  <c r="U1165" i="1" s="1"/>
  <c r="S1164" i="1"/>
  <c r="T6602" i="1"/>
  <c r="U6602" i="1" s="1"/>
  <c r="S6601" i="1"/>
  <c r="T946" i="1"/>
  <c r="U946" i="1" s="1"/>
  <c r="S945" i="1"/>
  <c r="T3934" i="1"/>
  <c r="U3934" i="1" s="1"/>
  <c r="S3933" i="1"/>
  <c r="T4715" i="1"/>
  <c r="U4715" i="1" s="1"/>
  <c r="S4714" i="1"/>
  <c r="T7605" i="1"/>
  <c r="U7605" i="1" s="1"/>
  <c r="S7604" i="1"/>
  <c r="T2387" i="1"/>
  <c r="U2387" i="1" s="1"/>
  <c r="S2386" i="1"/>
  <c r="T3272" i="1"/>
  <c r="U3272" i="1" s="1"/>
  <c r="S3271" i="1"/>
  <c r="T381" i="1"/>
  <c r="U381" i="1" s="1"/>
  <c r="S380" i="1"/>
  <c r="T10945" i="1"/>
  <c r="U10945" i="1" s="1"/>
  <c r="S10944" i="1"/>
  <c r="T6199" i="1"/>
  <c r="U6199" i="1" s="1"/>
  <c r="S6198" i="1"/>
  <c r="T10059" i="1"/>
  <c r="U10059" i="1" s="1"/>
  <c r="S10058" i="1"/>
  <c r="T2055" i="1"/>
  <c r="U2055" i="1" s="1"/>
  <c r="S2054" i="1"/>
  <c r="T2603" i="1"/>
  <c r="U2603" i="1" s="1"/>
  <c r="S2602" i="1"/>
  <c r="T54" i="1"/>
  <c r="U54" i="1" s="1"/>
  <c r="S53" i="1"/>
  <c r="T10708" i="1"/>
  <c r="U10708" i="1" s="1"/>
  <c r="S10707" i="1"/>
  <c r="T5389" i="1"/>
  <c r="U5389" i="1" s="1"/>
  <c r="S5388" i="1"/>
  <c r="T7934" i="1"/>
  <c r="U7934" i="1" s="1"/>
  <c r="S7933" i="1"/>
  <c r="T5943" i="1"/>
  <c r="U5943" i="1" s="1"/>
  <c r="S5942" i="1"/>
  <c r="T7268" i="1"/>
  <c r="U7268" i="1" s="1"/>
  <c r="S7267" i="1"/>
  <c r="T10393" i="1"/>
  <c r="U10393" i="1" s="1"/>
  <c r="S10392" i="1"/>
  <c r="T8157" i="1"/>
  <c r="U8157" i="1" s="1"/>
  <c r="S8156" i="1"/>
  <c r="T2940" i="1"/>
  <c r="U2940" i="1" s="1"/>
  <c r="S2939" i="1"/>
  <c r="T7717" i="1"/>
  <c r="U7717" i="1" s="1"/>
  <c r="S7716" i="1"/>
  <c r="T7189" i="1"/>
  <c r="U7189" i="1" s="1"/>
  <c r="S7188" i="1"/>
  <c r="T4865" i="1"/>
  <c r="U4865" i="1" s="1"/>
  <c r="S4864" i="1"/>
  <c r="T4932" i="1"/>
  <c r="U4932" i="1" s="1"/>
  <c r="S4931" i="1"/>
  <c r="T9277" i="1"/>
  <c r="U9277" i="1" s="1"/>
  <c r="S9276" i="1"/>
  <c r="T7394" i="1"/>
  <c r="U7394" i="1" s="1"/>
  <c r="S7393" i="1"/>
  <c r="T2164" i="1"/>
  <c r="U2164" i="1" s="1"/>
  <c r="S2163" i="1"/>
  <c r="T6384" i="1"/>
  <c r="U6384" i="1" s="1"/>
  <c r="S6383" i="1"/>
  <c r="T9159" i="1"/>
  <c r="U9159" i="1" s="1"/>
  <c r="S9158" i="1"/>
  <c r="T5526" i="1"/>
  <c r="U5526" i="1" s="1"/>
  <c r="S5525" i="1"/>
  <c r="T5712" i="1"/>
  <c r="U5712" i="1" s="1"/>
  <c r="S5711" i="1"/>
  <c r="T2831" i="1"/>
  <c r="U2831" i="1" s="1"/>
  <c r="S2830" i="1"/>
  <c r="T5711" i="1" l="1"/>
  <c r="U5711" i="1" s="1"/>
  <c r="S5710" i="1"/>
  <c r="T2163" i="1"/>
  <c r="U2163" i="1" s="1"/>
  <c r="S2162" i="1"/>
  <c r="T4864" i="1"/>
  <c r="U4864" i="1" s="1"/>
  <c r="S4863" i="1"/>
  <c r="T8156" i="1"/>
  <c r="U8156" i="1" s="1"/>
  <c r="S8155" i="1"/>
  <c r="T5942" i="1"/>
  <c r="U5942" i="1" s="1"/>
  <c r="S5941" i="1"/>
  <c r="T53" i="1"/>
  <c r="U53" i="1" s="1"/>
  <c r="S52" i="1"/>
  <c r="T2054" i="1"/>
  <c r="U2054" i="1" s="1"/>
  <c r="S2053" i="1"/>
  <c r="T10944" i="1"/>
  <c r="U10944" i="1" s="1"/>
  <c r="S10943" i="1"/>
  <c r="T7604" i="1"/>
  <c r="U7604" i="1" s="1"/>
  <c r="S7603" i="1"/>
  <c r="T6601" i="1"/>
  <c r="U6601" i="1" s="1"/>
  <c r="S6600" i="1"/>
  <c r="T517" i="1"/>
  <c r="U517" i="1" s="1"/>
  <c r="S516" i="1"/>
  <c r="T1943" i="1"/>
  <c r="U1943" i="1" s="1"/>
  <c r="S1942" i="1"/>
  <c r="T3382" i="1"/>
  <c r="U3382" i="1" s="1"/>
  <c r="S3381" i="1"/>
  <c r="T5601" i="1"/>
  <c r="U5601" i="1" s="1"/>
  <c r="S5600" i="1"/>
  <c r="T3866" i="1"/>
  <c r="U3866" i="1" s="1"/>
  <c r="S3865" i="1"/>
  <c r="T5271" i="1"/>
  <c r="U5271" i="1" s="1"/>
  <c r="S5270" i="1"/>
  <c r="T8601" i="1"/>
  <c r="U8601" i="1" s="1"/>
  <c r="S8600" i="1"/>
  <c r="T8821" i="1"/>
  <c r="U8821" i="1" s="1"/>
  <c r="S8820" i="1"/>
  <c r="T10618" i="1"/>
  <c r="U10618" i="1" s="1"/>
  <c r="S10617" i="1"/>
  <c r="T6823" i="1"/>
  <c r="U6823" i="1" s="1"/>
  <c r="S6822" i="1"/>
  <c r="T10488" i="1"/>
  <c r="U10488" i="1" s="1"/>
  <c r="S10487" i="1"/>
  <c r="T6938" i="1"/>
  <c r="U6938" i="1" s="1"/>
  <c r="S6937" i="1"/>
  <c r="T10821" i="1"/>
  <c r="U10821" i="1" s="1"/>
  <c r="S10820" i="1"/>
  <c r="T9824" i="1"/>
  <c r="U9824" i="1" s="1"/>
  <c r="S9823" i="1"/>
  <c r="T166" i="1"/>
  <c r="U166" i="1" s="1"/>
  <c r="S165" i="1"/>
  <c r="T5525" i="1"/>
  <c r="U5525" i="1" s="1"/>
  <c r="S5524" i="1"/>
  <c r="T7393" i="1"/>
  <c r="U7393" i="1" s="1"/>
  <c r="S7392" i="1"/>
  <c r="T7188" i="1"/>
  <c r="U7188" i="1" s="1"/>
  <c r="S7187" i="1"/>
  <c r="T10392" i="1"/>
  <c r="U10392" i="1" s="1"/>
  <c r="S10391" i="1"/>
  <c r="T7933" i="1"/>
  <c r="U7933" i="1" s="1"/>
  <c r="S7932" i="1"/>
  <c r="T2602" i="1"/>
  <c r="U2602" i="1" s="1"/>
  <c r="S2601" i="1"/>
  <c r="T10058" i="1"/>
  <c r="U10058" i="1" s="1"/>
  <c r="S10057" i="1"/>
  <c r="T380" i="1"/>
  <c r="U380" i="1" s="1"/>
  <c r="S379" i="1"/>
  <c r="T4714" i="1"/>
  <c r="U4714" i="1" s="1"/>
  <c r="S4713" i="1"/>
  <c r="T1164" i="1"/>
  <c r="U1164" i="1" s="1"/>
  <c r="S1163" i="1"/>
  <c r="T7821" i="1"/>
  <c r="U7821" i="1" s="1"/>
  <c r="S7820" i="1"/>
  <c r="T650" i="1"/>
  <c r="U650" i="1" s="1"/>
  <c r="S649" i="1"/>
  <c r="T3716" i="1"/>
  <c r="U3716" i="1" s="1"/>
  <c r="S3715" i="1"/>
  <c r="T5828" i="1"/>
  <c r="U5828" i="1" s="1"/>
  <c r="S5827" i="1"/>
  <c r="T8943" i="1"/>
  <c r="U8943" i="1" s="1"/>
  <c r="S8942" i="1"/>
  <c r="T5161" i="1"/>
  <c r="U5161" i="1" s="1"/>
  <c r="S5160" i="1"/>
  <c r="T9504" i="1"/>
  <c r="U9504" i="1" s="1"/>
  <c r="S9503" i="1"/>
  <c r="T3604" i="1"/>
  <c r="U3604" i="1" s="1"/>
  <c r="S3603" i="1"/>
  <c r="T1389" i="1"/>
  <c r="U1389" i="1" s="1"/>
  <c r="S1388" i="1"/>
  <c r="T1719" i="1"/>
  <c r="U1719" i="1" s="1"/>
  <c r="S1718" i="1"/>
  <c r="T3057" i="1"/>
  <c r="U3057" i="1" s="1"/>
  <c r="S3056" i="1"/>
  <c r="T2272" i="1"/>
  <c r="U2272" i="1" s="1"/>
  <c r="S2271" i="1"/>
  <c r="T1499" i="1"/>
  <c r="U1499" i="1" s="1"/>
  <c r="S1498" i="1"/>
  <c r="T4047" i="1"/>
  <c r="U4047" i="1" s="1"/>
  <c r="S4046" i="1"/>
  <c r="T1269" i="1"/>
  <c r="U1269" i="1" s="1"/>
  <c r="S1268" i="1"/>
  <c r="T9158" i="1"/>
  <c r="U9158" i="1" s="1"/>
  <c r="S9157" i="1"/>
  <c r="T9276" i="1"/>
  <c r="U9276" i="1" s="1"/>
  <c r="S9275" i="1"/>
  <c r="T7716" i="1"/>
  <c r="U7716" i="1" s="1"/>
  <c r="S7715" i="1"/>
  <c r="T7267" i="1"/>
  <c r="U7267" i="1" s="1"/>
  <c r="S7266" i="1"/>
  <c r="T5388" i="1"/>
  <c r="U5388" i="1" s="1"/>
  <c r="S5387" i="1"/>
  <c r="T6198" i="1"/>
  <c r="U6198" i="1" s="1"/>
  <c r="S6197" i="1"/>
  <c r="T3271" i="1"/>
  <c r="U3271" i="1" s="1"/>
  <c r="S3270" i="1"/>
  <c r="T3933" i="1"/>
  <c r="U3933" i="1" s="1"/>
  <c r="S3932" i="1"/>
  <c r="T4496" i="1"/>
  <c r="U4496" i="1" s="1"/>
  <c r="S4495" i="1"/>
  <c r="T4606" i="1"/>
  <c r="U4606" i="1" s="1"/>
  <c r="S4605" i="1"/>
  <c r="T6714" i="1"/>
  <c r="U6714" i="1" s="1"/>
  <c r="S6713" i="1"/>
  <c r="T10267" i="1"/>
  <c r="U10267" i="1" s="1"/>
  <c r="S10266" i="1"/>
  <c r="T9600" i="1"/>
  <c r="U9600" i="1" s="1"/>
  <c r="S9599" i="1"/>
  <c r="T9714" i="1"/>
  <c r="U9714" i="1" s="1"/>
  <c r="S9713" i="1"/>
  <c r="T7054" i="1"/>
  <c r="U7054" i="1" s="1"/>
  <c r="S7053" i="1"/>
  <c r="T4277" i="1"/>
  <c r="U4277" i="1" s="1"/>
  <c r="S4276" i="1"/>
  <c r="T2716" i="1"/>
  <c r="U2716" i="1" s="1"/>
  <c r="S2715" i="1"/>
  <c r="T7490" i="1"/>
  <c r="U7490" i="1" s="1"/>
  <c r="S7489" i="1"/>
  <c r="T1841" i="1"/>
  <c r="U1841" i="1" s="1"/>
  <c r="S1840" i="1"/>
  <c r="T2547" i="1"/>
  <c r="U2547" i="1" s="1"/>
  <c r="S2546" i="1"/>
  <c r="T6295" i="1"/>
  <c r="U6295" i="1" s="1"/>
  <c r="S6294" i="1"/>
  <c r="T273" i="1"/>
  <c r="U273" i="1" s="1"/>
  <c r="S272" i="1"/>
  <c r="T6072" i="1"/>
  <c r="U6072" i="1" s="1"/>
  <c r="S6071" i="1"/>
  <c r="T5044" i="1"/>
  <c r="U5044" i="1" s="1"/>
  <c r="S5043" i="1"/>
  <c r="T2830" i="1"/>
  <c r="U2830" i="1" s="1"/>
  <c r="S2829" i="1"/>
  <c r="T6383" i="1"/>
  <c r="U6383" i="1" s="1"/>
  <c r="S6382" i="1"/>
  <c r="T4931" i="1"/>
  <c r="U4931" i="1" s="1"/>
  <c r="S4930" i="1"/>
  <c r="T2939" i="1"/>
  <c r="U2939" i="1" s="1"/>
  <c r="S2938" i="1"/>
  <c r="T10707" i="1"/>
  <c r="U10707" i="1" s="1"/>
  <c r="S10706" i="1"/>
  <c r="T2386" i="1"/>
  <c r="U2386" i="1" s="1"/>
  <c r="S2385" i="1"/>
  <c r="T945" i="1"/>
  <c r="U945" i="1" s="1"/>
  <c r="S944" i="1"/>
  <c r="T720" i="1"/>
  <c r="U720" i="1" s="1"/>
  <c r="S719" i="1"/>
  <c r="T9410" i="1"/>
  <c r="U9410" i="1" s="1"/>
  <c r="S9409" i="1"/>
  <c r="T9044" i="1"/>
  <c r="U9044" i="1" s="1"/>
  <c r="S9043" i="1"/>
  <c r="T6496" i="1"/>
  <c r="U6496" i="1" s="1"/>
  <c r="S6495" i="1"/>
  <c r="T8058" i="1"/>
  <c r="U8058" i="1" s="1"/>
  <c r="S8057" i="1"/>
  <c r="T10177" i="1"/>
  <c r="U10177" i="1" s="1"/>
  <c r="S10176" i="1"/>
  <c r="T3496" i="1"/>
  <c r="U3496" i="1" s="1"/>
  <c r="S3495" i="1"/>
  <c r="T8384" i="1"/>
  <c r="U8384" i="1" s="1"/>
  <c r="S8383" i="1"/>
  <c r="T840" i="1"/>
  <c r="U840" i="1" s="1"/>
  <c r="S839" i="1"/>
  <c r="T8271" i="1"/>
  <c r="U8271" i="1" s="1"/>
  <c r="S8270" i="1"/>
  <c r="T8488" i="1"/>
  <c r="U8488" i="1" s="1"/>
  <c r="S8487" i="1"/>
  <c r="T4384" i="1"/>
  <c r="U4384" i="1" s="1"/>
  <c r="S4383" i="1"/>
  <c r="T3162" i="1"/>
  <c r="U3162" i="1" s="1"/>
  <c r="S3161" i="1"/>
  <c r="T1607" i="1"/>
  <c r="U1607" i="1" s="1"/>
  <c r="S1606" i="1"/>
  <c r="T9944" i="1"/>
  <c r="U9944" i="1" s="1"/>
  <c r="S9943" i="1"/>
  <c r="T1098" i="1"/>
  <c r="U1098" i="1" s="1"/>
  <c r="S1097" i="1"/>
  <c r="T8747" i="1"/>
  <c r="U8747" i="1" s="1"/>
  <c r="S8746" i="1"/>
  <c r="T4166" i="1"/>
  <c r="U4166" i="1" s="1"/>
  <c r="S4165" i="1"/>
  <c r="T8746" i="1" l="1"/>
  <c r="U8746" i="1" s="1"/>
  <c r="S8745" i="1"/>
  <c r="T1606" i="1"/>
  <c r="U1606" i="1" s="1"/>
  <c r="S1605" i="1"/>
  <c r="T8270" i="1"/>
  <c r="U8270" i="1" s="1"/>
  <c r="S8269" i="1"/>
  <c r="T10176" i="1"/>
  <c r="U10176" i="1" s="1"/>
  <c r="S10175" i="1"/>
  <c r="T9409" i="1"/>
  <c r="U9409" i="1" s="1"/>
  <c r="S9408" i="1"/>
  <c r="T2938" i="1"/>
  <c r="U2938" i="1" s="1"/>
  <c r="S2937" i="1"/>
  <c r="T6294" i="1"/>
  <c r="U6294" i="1" s="1"/>
  <c r="S6293" i="1"/>
  <c r="T2715" i="1"/>
  <c r="U2715" i="1" s="1"/>
  <c r="S2714" i="1"/>
  <c r="T9599" i="1"/>
  <c r="U9599" i="1" s="1"/>
  <c r="S9598" i="1"/>
  <c r="T3270" i="1"/>
  <c r="U3270" i="1" s="1"/>
  <c r="S3269" i="1"/>
  <c r="T7266" i="1"/>
  <c r="U7266" i="1" s="1"/>
  <c r="S7265" i="1"/>
  <c r="T1268" i="1"/>
  <c r="U1268" i="1" s="1"/>
  <c r="S1267" i="1"/>
  <c r="T1498" i="1"/>
  <c r="U1498" i="1" s="1"/>
  <c r="S1497" i="1"/>
  <c r="T1388" i="1"/>
  <c r="U1388" i="1" s="1"/>
  <c r="S1387" i="1"/>
  <c r="T5160" i="1"/>
  <c r="U5160" i="1" s="1"/>
  <c r="S5159" i="1"/>
  <c r="T649" i="1"/>
  <c r="U649" i="1" s="1"/>
  <c r="S648" i="1"/>
  <c r="T379" i="1"/>
  <c r="U379" i="1" s="1"/>
  <c r="S378" i="1"/>
  <c r="T10391" i="1"/>
  <c r="U10391" i="1" s="1"/>
  <c r="S10390" i="1"/>
  <c r="T165" i="1"/>
  <c r="U165" i="1" s="1"/>
  <c r="S164" i="1"/>
  <c r="T6822" i="1"/>
  <c r="U6822" i="1" s="1"/>
  <c r="S6821" i="1"/>
  <c r="T5270" i="1"/>
  <c r="U5270" i="1" s="1"/>
  <c r="S5269" i="1"/>
  <c r="T1942" i="1"/>
  <c r="U1942" i="1" s="1"/>
  <c r="S1941" i="1"/>
  <c r="T10943" i="1"/>
  <c r="U10943" i="1" s="1"/>
  <c r="S10942" i="1"/>
  <c r="T8155" i="1"/>
  <c r="U8155" i="1" s="1"/>
  <c r="S8154" i="1"/>
  <c r="T3161" i="1"/>
  <c r="U3161" i="1" s="1"/>
  <c r="S3160" i="1"/>
  <c r="T839" i="1"/>
  <c r="U839" i="1" s="1"/>
  <c r="S838" i="1"/>
  <c r="T8057" i="1"/>
  <c r="U8057" i="1" s="1"/>
  <c r="S8056" i="1"/>
  <c r="T719" i="1"/>
  <c r="U719" i="1" s="1"/>
  <c r="S718" i="1"/>
  <c r="T4930" i="1"/>
  <c r="U4930" i="1" s="1"/>
  <c r="S4929" i="1"/>
  <c r="T5043" i="1"/>
  <c r="U5043" i="1" s="1"/>
  <c r="S5042" i="1"/>
  <c r="T2546" i="1"/>
  <c r="U2546" i="1" s="1"/>
  <c r="S2545" i="1"/>
  <c r="T4276" i="1"/>
  <c r="U4276" i="1" s="1"/>
  <c r="S4275" i="1"/>
  <c r="T10266" i="1"/>
  <c r="U10266" i="1" s="1"/>
  <c r="S10265" i="1"/>
  <c r="T4605" i="1"/>
  <c r="U4605" i="1" s="1"/>
  <c r="S4604" i="1"/>
  <c r="T6197" i="1"/>
  <c r="U6197" i="1" s="1"/>
  <c r="S6196" i="1"/>
  <c r="T7715" i="1"/>
  <c r="U7715" i="1" s="1"/>
  <c r="S7714" i="1"/>
  <c r="T2271" i="1"/>
  <c r="U2271" i="1" s="1"/>
  <c r="S2270" i="1"/>
  <c r="T3603" i="1"/>
  <c r="U3603" i="1" s="1"/>
  <c r="S3602" i="1"/>
  <c r="T8942" i="1"/>
  <c r="U8942" i="1" s="1"/>
  <c r="S8941" i="1"/>
  <c r="T7820" i="1"/>
  <c r="U7820" i="1" s="1"/>
  <c r="S7819" i="1"/>
  <c r="T10057" i="1"/>
  <c r="U10057" i="1" s="1"/>
  <c r="S10056" i="1"/>
  <c r="T7187" i="1"/>
  <c r="U7187" i="1" s="1"/>
  <c r="S7186" i="1"/>
  <c r="T9823" i="1"/>
  <c r="U9823" i="1" s="1"/>
  <c r="S9822" i="1"/>
  <c r="T10617" i="1"/>
  <c r="U10617" i="1" s="1"/>
  <c r="S10616" i="1"/>
  <c r="T3865" i="1"/>
  <c r="U3865" i="1" s="1"/>
  <c r="S3864" i="1"/>
  <c r="T516" i="1"/>
  <c r="U516" i="1" s="1"/>
  <c r="S515" i="1"/>
  <c r="T2053" i="1"/>
  <c r="U2053" i="1" s="1"/>
  <c r="S2052" i="1"/>
  <c r="T4863" i="1"/>
  <c r="U4863" i="1" s="1"/>
  <c r="S4862" i="1"/>
  <c r="T1097" i="1"/>
  <c r="U1097" i="1" s="1"/>
  <c r="S1096" i="1"/>
  <c r="T4383" i="1"/>
  <c r="U4383" i="1" s="1"/>
  <c r="S4382" i="1"/>
  <c r="T8383" i="1"/>
  <c r="U8383" i="1" s="1"/>
  <c r="S8382" i="1"/>
  <c r="T6495" i="1"/>
  <c r="U6495" i="1" s="1"/>
  <c r="S6494" i="1"/>
  <c r="T944" i="1"/>
  <c r="U944" i="1" s="1"/>
  <c r="S943" i="1"/>
  <c r="T10706" i="1"/>
  <c r="U10706" i="1" s="1"/>
  <c r="S10705" i="1"/>
  <c r="T6382" i="1"/>
  <c r="U6382" i="1" s="1"/>
  <c r="S6381" i="1"/>
  <c r="T6071" i="1"/>
  <c r="U6071" i="1" s="1"/>
  <c r="S6070" i="1"/>
  <c r="T1840" i="1"/>
  <c r="U1840" i="1" s="1"/>
  <c r="S1839" i="1"/>
  <c r="T7053" i="1"/>
  <c r="U7053" i="1" s="1"/>
  <c r="S7052" i="1"/>
  <c r="T4495" i="1"/>
  <c r="U4495" i="1" s="1"/>
  <c r="S4494" i="1"/>
  <c r="T9275" i="1"/>
  <c r="U9275" i="1" s="1"/>
  <c r="S9274" i="1"/>
  <c r="T3056" i="1"/>
  <c r="U3056" i="1" s="1"/>
  <c r="S3055" i="1"/>
  <c r="T9503" i="1"/>
  <c r="U9503" i="1" s="1"/>
  <c r="S9502" i="1"/>
  <c r="T5827" i="1"/>
  <c r="U5827" i="1" s="1"/>
  <c r="S5826" i="1"/>
  <c r="T1163" i="1"/>
  <c r="U1163" i="1" s="1"/>
  <c r="S1162" i="1"/>
  <c r="T2601" i="1"/>
  <c r="U2601" i="1" s="1"/>
  <c r="S2600" i="1"/>
  <c r="T7392" i="1"/>
  <c r="U7392" i="1" s="1"/>
  <c r="S7391" i="1"/>
  <c r="T10820" i="1"/>
  <c r="U10820" i="1" s="1"/>
  <c r="S10819" i="1"/>
  <c r="T6937" i="1"/>
  <c r="U6937" i="1" s="1"/>
  <c r="S6936" i="1"/>
  <c r="T8820" i="1"/>
  <c r="U8820" i="1" s="1"/>
  <c r="S8819" i="1"/>
  <c r="T5600" i="1"/>
  <c r="U5600" i="1" s="1"/>
  <c r="S5599" i="1"/>
  <c r="T6600" i="1"/>
  <c r="U6600" i="1" s="1"/>
  <c r="S6599" i="1"/>
  <c r="T52" i="1"/>
  <c r="U52" i="1" s="1"/>
  <c r="S51" i="1"/>
  <c r="T2162" i="1"/>
  <c r="U2162" i="1" s="1"/>
  <c r="S2161" i="1"/>
  <c r="T4165" i="1"/>
  <c r="U4165" i="1" s="1"/>
  <c r="S4164" i="1"/>
  <c r="T9943" i="1"/>
  <c r="U9943" i="1" s="1"/>
  <c r="S9942" i="1"/>
  <c r="T8487" i="1"/>
  <c r="U8487" i="1" s="1"/>
  <c r="S8486" i="1"/>
  <c r="T3495" i="1"/>
  <c r="U3495" i="1" s="1"/>
  <c r="S3494" i="1"/>
  <c r="T9043" i="1"/>
  <c r="U9043" i="1" s="1"/>
  <c r="S9042" i="1"/>
  <c r="T2385" i="1"/>
  <c r="U2385" i="1" s="1"/>
  <c r="S2384" i="1"/>
  <c r="T2829" i="1"/>
  <c r="U2829" i="1" s="1"/>
  <c r="S2828" i="1"/>
  <c r="T272" i="1"/>
  <c r="U272" i="1" s="1"/>
  <c r="S271" i="1"/>
  <c r="T7489" i="1"/>
  <c r="U7489" i="1" s="1"/>
  <c r="S7488" i="1"/>
  <c r="T9713" i="1"/>
  <c r="U9713" i="1" s="1"/>
  <c r="S9712" i="1"/>
  <c r="T6713" i="1"/>
  <c r="U6713" i="1" s="1"/>
  <c r="S6712" i="1"/>
  <c r="T3932" i="1"/>
  <c r="U3932" i="1" s="1"/>
  <c r="S3931" i="1"/>
  <c r="T5387" i="1"/>
  <c r="U5387" i="1" s="1"/>
  <c r="S5386" i="1"/>
  <c r="T9157" i="1"/>
  <c r="U9157" i="1" s="1"/>
  <c r="S9156" i="1"/>
  <c r="T4046" i="1"/>
  <c r="U4046" i="1" s="1"/>
  <c r="S4045" i="1"/>
  <c r="T1718" i="1"/>
  <c r="U1718" i="1" s="1"/>
  <c r="S1717" i="1"/>
  <c r="T3715" i="1"/>
  <c r="U3715" i="1" s="1"/>
  <c r="S3714" i="1"/>
  <c r="T4713" i="1"/>
  <c r="U4713" i="1" s="1"/>
  <c r="S4712" i="1"/>
  <c r="T7932" i="1"/>
  <c r="U7932" i="1" s="1"/>
  <c r="S7931" i="1"/>
  <c r="T5524" i="1"/>
  <c r="U5524" i="1" s="1"/>
  <c r="S5523" i="1"/>
  <c r="T10487" i="1"/>
  <c r="U10487" i="1" s="1"/>
  <c r="S10486" i="1"/>
  <c r="T8600" i="1"/>
  <c r="U8600" i="1" s="1"/>
  <c r="S8599" i="1"/>
  <c r="T3381" i="1"/>
  <c r="U3381" i="1" s="1"/>
  <c r="S3380" i="1"/>
  <c r="T7603" i="1"/>
  <c r="U7603" i="1" s="1"/>
  <c r="S7602" i="1"/>
  <c r="T5941" i="1"/>
  <c r="U5941" i="1" s="1"/>
  <c r="S5940" i="1"/>
  <c r="T5710" i="1"/>
  <c r="U5710" i="1" s="1"/>
  <c r="S5709" i="1"/>
  <c r="T5940" i="1" l="1"/>
  <c r="U5940" i="1" s="1"/>
  <c r="S5939" i="1"/>
  <c r="T10486" i="1"/>
  <c r="U10486" i="1" s="1"/>
  <c r="S10485" i="1"/>
  <c r="T4712" i="1"/>
  <c r="U4712" i="1" s="1"/>
  <c r="S4711" i="1"/>
  <c r="T4045" i="1"/>
  <c r="U4045" i="1" s="1"/>
  <c r="S4044" i="1"/>
  <c r="T6712" i="1"/>
  <c r="U6712" i="1" s="1"/>
  <c r="S6711" i="1"/>
  <c r="T2828" i="1"/>
  <c r="U2828" i="1" s="1"/>
  <c r="S2827" i="1"/>
  <c r="T3494" i="1"/>
  <c r="U3494" i="1" s="1"/>
  <c r="S3493" i="1"/>
  <c r="T2161" i="1"/>
  <c r="U2161" i="1" s="1"/>
  <c r="S2160" i="1"/>
  <c r="T8819" i="1"/>
  <c r="U8819" i="1" s="1"/>
  <c r="S8818" i="1"/>
  <c r="T2600" i="1"/>
  <c r="U2600" i="1" s="1"/>
  <c r="S2599" i="1"/>
  <c r="T3055" i="1"/>
  <c r="U3055" i="1" s="1"/>
  <c r="S3054" i="1"/>
  <c r="T4494" i="1"/>
  <c r="U4494" i="1" s="1"/>
  <c r="S4493" i="1"/>
  <c r="T6070" i="1"/>
  <c r="U6070" i="1" s="1"/>
  <c r="S6069" i="1"/>
  <c r="T6494" i="1"/>
  <c r="U6494" i="1" s="1"/>
  <c r="S6493" i="1"/>
  <c r="T4862" i="1"/>
  <c r="U4862" i="1" s="1"/>
  <c r="S4861" i="1"/>
  <c r="T10616" i="1"/>
  <c r="U10616" i="1" s="1"/>
  <c r="S10615" i="1"/>
  <c r="T10056" i="1"/>
  <c r="U10056" i="1" s="1"/>
  <c r="S10055" i="1"/>
  <c r="T2270" i="1"/>
  <c r="U2270" i="1" s="1"/>
  <c r="S2269" i="1"/>
  <c r="T4604" i="1"/>
  <c r="U4604" i="1" s="1"/>
  <c r="S4603" i="1"/>
  <c r="T5042" i="1"/>
  <c r="U5042" i="1" s="1"/>
  <c r="S5041" i="1"/>
  <c r="T8056" i="1"/>
  <c r="U8056" i="1" s="1"/>
  <c r="S8055" i="1"/>
  <c r="T8154" i="1"/>
  <c r="U8154" i="1" s="1"/>
  <c r="S8153" i="1"/>
  <c r="T6821" i="1"/>
  <c r="U6821" i="1" s="1"/>
  <c r="S6820" i="1"/>
  <c r="T378" i="1"/>
  <c r="U378" i="1" s="1"/>
  <c r="S377" i="1"/>
  <c r="T1497" i="1"/>
  <c r="U1497" i="1" s="1"/>
  <c r="S1496" i="1"/>
  <c r="T10175" i="1"/>
  <c r="U10175" i="1" s="1"/>
  <c r="S10174" i="1"/>
  <c r="T7602" i="1"/>
  <c r="U7602" i="1" s="1"/>
  <c r="S7601" i="1"/>
  <c r="T3714" i="1"/>
  <c r="U3714" i="1" s="1"/>
  <c r="S3713" i="1"/>
  <c r="T9156" i="1"/>
  <c r="U9156" i="1" s="1"/>
  <c r="S9155" i="1"/>
  <c r="T9712" i="1"/>
  <c r="U9712" i="1" s="1"/>
  <c r="S9711" i="1"/>
  <c r="T8486" i="1"/>
  <c r="U8486" i="1" s="1"/>
  <c r="S8485" i="1"/>
  <c r="T51" i="1"/>
  <c r="U51" i="1" s="1"/>
  <c r="S50" i="1"/>
  <c r="T6936" i="1"/>
  <c r="U6936" i="1" s="1"/>
  <c r="S6935" i="1"/>
  <c r="T1162" i="1"/>
  <c r="U1162" i="1" s="1"/>
  <c r="S1161" i="1"/>
  <c r="T6381" i="1"/>
  <c r="U6381" i="1" s="1"/>
  <c r="S6380" i="1"/>
  <c r="T8382" i="1"/>
  <c r="U8382" i="1" s="1"/>
  <c r="S8381" i="1"/>
  <c r="T2052" i="1"/>
  <c r="U2052" i="1" s="1"/>
  <c r="S2051" i="1"/>
  <c r="T7819" i="1"/>
  <c r="U7819" i="1" s="1"/>
  <c r="S7818" i="1"/>
  <c r="T10265" i="1"/>
  <c r="U10265" i="1" s="1"/>
  <c r="S10264" i="1"/>
  <c r="T4929" i="1"/>
  <c r="U4929" i="1" s="1"/>
  <c r="S4928" i="1"/>
  <c r="T838" i="1"/>
  <c r="U838" i="1" s="1"/>
  <c r="S837" i="1"/>
  <c r="T10942" i="1"/>
  <c r="U10942" i="1" s="1"/>
  <c r="S10941" i="1"/>
  <c r="T648" i="1"/>
  <c r="U648" i="1" s="1"/>
  <c r="S647" i="1"/>
  <c r="T1267" i="1"/>
  <c r="U1267" i="1" s="1"/>
  <c r="S1266" i="1"/>
  <c r="T9598" i="1"/>
  <c r="U9598" i="1" s="1"/>
  <c r="S9597" i="1"/>
  <c r="T2937" i="1"/>
  <c r="U2937" i="1" s="1"/>
  <c r="S2936" i="1"/>
  <c r="T8269" i="1"/>
  <c r="U8269" i="1" s="1"/>
  <c r="S8268" i="1"/>
  <c r="T3380" i="1"/>
  <c r="U3380" i="1" s="1"/>
  <c r="S3379" i="1"/>
  <c r="T5523" i="1"/>
  <c r="U5523" i="1" s="1"/>
  <c r="S5522" i="1"/>
  <c r="T5386" i="1"/>
  <c r="U5386" i="1" s="1"/>
  <c r="S5385" i="1"/>
  <c r="T7488" i="1"/>
  <c r="U7488" i="1" s="1"/>
  <c r="S7487" i="1"/>
  <c r="T2384" i="1"/>
  <c r="U2384" i="1" s="1"/>
  <c r="S2383" i="1"/>
  <c r="T9942" i="1"/>
  <c r="U9942" i="1" s="1"/>
  <c r="S9941" i="1"/>
  <c r="T6599" i="1"/>
  <c r="U6599" i="1" s="1"/>
  <c r="S6598" i="1"/>
  <c r="T10819" i="1"/>
  <c r="U10819" i="1" s="1"/>
  <c r="S10818" i="1"/>
  <c r="T5826" i="1"/>
  <c r="U5826" i="1" s="1"/>
  <c r="S5825" i="1"/>
  <c r="T9274" i="1"/>
  <c r="U9274" i="1" s="1"/>
  <c r="S9273" i="1"/>
  <c r="T7052" i="1"/>
  <c r="U7052" i="1" s="1"/>
  <c r="S7051" i="1"/>
  <c r="T10705" i="1"/>
  <c r="U10705" i="1" s="1"/>
  <c r="S10704" i="1"/>
  <c r="T4382" i="1"/>
  <c r="U4382" i="1" s="1"/>
  <c r="S4381" i="1"/>
  <c r="T515" i="1"/>
  <c r="U515" i="1" s="1"/>
  <c r="S514" i="1"/>
  <c r="T9822" i="1"/>
  <c r="U9822" i="1" s="1"/>
  <c r="S9821" i="1"/>
  <c r="T8941" i="1"/>
  <c r="U8941" i="1" s="1"/>
  <c r="S8940" i="1"/>
  <c r="T7714" i="1"/>
  <c r="U7714" i="1" s="1"/>
  <c r="S7713" i="1"/>
  <c r="T4275" i="1"/>
  <c r="U4275" i="1" s="1"/>
  <c r="S4274" i="1"/>
  <c r="T3160" i="1"/>
  <c r="U3160" i="1" s="1"/>
  <c r="S3159" i="1"/>
  <c r="T1941" i="1"/>
  <c r="U1941" i="1" s="1"/>
  <c r="S1940" i="1"/>
  <c r="T164" i="1"/>
  <c r="U164" i="1" s="1"/>
  <c r="S163" i="1"/>
  <c r="T5159" i="1"/>
  <c r="U5159" i="1" s="1"/>
  <c r="S5158" i="1"/>
  <c r="T7265" i="1"/>
  <c r="U7265" i="1" s="1"/>
  <c r="S7264" i="1"/>
  <c r="T2714" i="1"/>
  <c r="U2714" i="1" s="1"/>
  <c r="S2713" i="1"/>
  <c r="T1605" i="1"/>
  <c r="U1605" i="1" s="1"/>
  <c r="S1604" i="1"/>
  <c r="T5709" i="1"/>
  <c r="U5709" i="1" s="1"/>
  <c r="S5708" i="1"/>
  <c r="T8599" i="1"/>
  <c r="U8599" i="1" s="1"/>
  <c r="S8598" i="1"/>
  <c r="T7931" i="1"/>
  <c r="U7931" i="1" s="1"/>
  <c r="S7930" i="1"/>
  <c r="T1717" i="1"/>
  <c r="U1717" i="1" s="1"/>
  <c r="S1716" i="1"/>
  <c r="T3931" i="1"/>
  <c r="U3931" i="1" s="1"/>
  <c r="S3930" i="1"/>
  <c r="T271" i="1"/>
  <c r="U271" i="1" s="1"/>
  <c r="S270" i="1"/>
  <c r="T9042" i="1"/>
  <c r="U9042" i="1" s="1"/>
  <c r="S9041" i="1"/>
  <c r="T4164" i="1"/>
  <c r="U4164" i="1" s="1"/>
  <c r="S4163" i="1"/>
  <c r="T5599" i="1"/>
  <c r="U5599" i="1" s="1"/>
  <c r="S5598" i="1"/>
  <c r="T7391" i="1"/>
  <c r="U7391" i="1" s="1"/>
  <c r="S7390" i="1"/>
  <c r="T9502" i="1"/>
  <c r="U9502" i="1" s="1"/>
  <c r="S9501" i="1"/>
  <c r="T1839" i="1"/>
  <c r="U1839" i="1" s="1"/>
  <c r="S1838" i="1"/>
  <c r="T943" i="1"/>
  <c r="U943" i="1" s="1"/>
  <c r="S942" i="1"/>
  <c r="T1096" i="1"/>
  <c r="U1096" i="1" s="1"/>
  <c r="S1095" i="1"/>
  <c r="T3864" i="1"/>
  <c r="U3864" i="1" s="1"/>
  <c r="S3863" i="1"/>
  <c r="T7186" i="1"/>
  <c r="U7186" i="1" s="1"/>
  <c r="S7185" i="1"/>
  <c r="T3602" i="1"/>
  <c r="U3602" i="1" s="1"/>
  <c r="S3601" i="1"/>
  <c r="T6196" i="1"/>
  <c r="U6196" i="1" s="1"/>
  <c r="S6195" i="1"/>
  <c r="T2545" i="1"/>
  <c r="U2545" i="1" s="1"/>
  <c r="S2544" i="1"/>
  <c r="T718" i="1"/>
  <c r="U718" i="1" s="1"/>
  <c r="S717" i="1"/>
  <c r="T5269" i="1"/>
  <c r="U5269" i="1" s="1"/>
  <c r="S5268" i="1"/>
  <c r="T10390" i="1"/>
  <c r="U10390" i="1" s="1"/>
  <c r="S10389" i="1"/>
  <c r="T1387" i="1"/>
  <c r="U1387" i="1" s="1"/>
  <c r="S1386" i="1"/>
  <c r="T3269" i="1"/>
  <c r="U3269" i="1" s="1"/>
  <c r="S3268" i="1"/>
  <c r="T6293" i="1"/>
  <c r="U6293" i="1" s="1"/>
  <c r="S6292" i="1"/>
  <c r="T9408" i="1"/>
  <c r="U9408" i="1" s="1"/>
  <c r="S9407" i="1"/>
  <c r="T8745" i="1"/>
  <c r="U8745" i="1" s="1"/>
  <c r="S8744" i="1"/>
  <c r="T9407" i="1" l="1"/>
  <c r="U9407" i="1" s="1"/>
  <c r="S9406" i="1"/>
  <c r="T10389" i="1"/>
  <c r="U10389" i="1" s="1"/>
  <c r="S10388" i="1"/>
  <c r="T2544" i="1"/>
  <c r="U2544" i="1" s="1"/>
  <c r="S2543" i="1"/>
  <c r="T3863" i="1"/>
  <c r="U3863" i="1" s="1"/>
  <c r="S3862" i="1"/>
  <c r="T4163" i="1"/>
  <c r="U4163" i="1" s="1"/>
  <c r="S4162" i="1"/>
  <c r="T1716" i="1"/>
  <c r="U1716" i="1" s="1"/>
  <c r="S1715" i="1"/>
  <c r="T1604" i="1"/>
  <c r="U1604" i="1" s="1"/>
  <c r="S1603" i="1"/>
  <c r="T5158" i="1"/>
  <c r="U5158" i="1" s="1"/>
  <c r="S5157" i="1"/>
  <c r="T9821" i="1"/>
  <c r="U9821" i="1" s="1"/>
  <c r="S9820" i="1"/>
  <c r="T7051" i="1"/>
  <c r="U7051" i="1" s="1"/>
  <c r="S7050" i="1"/>
  <c r="T6598" i="1"/>
  <c r="U6598" i="1" s="1"/>
  <c r="S6597" i="1"/>
  <c r="T5385" i="1"/>
  <c r="U5385" i="1" s="1"/>
  <c r="S5384" i="1"/>
  <c r="T8268" i="1"/>
  <c r="U8268" i="1" s="1"/>
  <c r="S8267" i="1"/>
  <c r="T647" i="1"/>
  <c r="U647" i="1" s="1"/>
  <c r="S646" i="1"/>
  <c r="T4928" i="1"/>
  <c r="U4928" i="1" s="1"/>
  <c r="S4927" i="1"/>
  <c r="T50" i="1"/>
  <c r="U50" i="1" s="1"/>
  <c r="S49" i="1"/>
  <c r="T9155" i="1"/>
  <c r="U9155" i="1" s="1"/>
  <c r="S9154" i="1"/>
  <c r="T10174" i="1"/>
  <c r="U10174" i="1" s="1"/>
  <c r="S10173" i="1"/>
  <c r="T377" i="1"/>
  <c r="U377" i="1" s="1"/>
  <c r="S376" i="1"/>
  <c r="T5041" i="1"/>
  <c r="U5041" i="1" s="1"/>
  <c r="S5040" i="1"/>
  <c r="T10615" i="1"/>
  <c r="U10615" i="1" s="1"/>
  <c r="S10614" i="1"/>
  <c r="T4493" i="1"/>
  <c r="U4493" i="1" s="1"/>
  <c r="S4492" i="1"/>
  <c r="T2160" i="1"/>
  <c r="U2160" i="1" s="1"/>
  <c r="S2159" i="1"/>
  <c r="T4044" i="1"/>
  <c r="U4044" i="1" s="1"/>
  <c r="S4043" i="1"/>
  <c r="T6292" i="1"/>
  <c r="U6292" i="1" s="1"/>
  <c r="S6291" i="1"/>
  <c r="T5268" i="1"/>
  <c r="U5268" i="1" s="1"/>
  <c r="S5267" i="1"/>
  <c r="T6195" i="1"/>
  <c r="U6195" i="1" s="1"/>
  <c r="S6194" i="1"/>
  <c r="T1095" i="1"/>
  <c r="U1095" i="1" s="1"/>
  <c r="S1094" i="1"/>
  <c r="T9501" i="1"/>
  <c r="U9501" i="1" s="1"/>
  <c r="S9500" i="1"/>
  <c r="T9041" i="1"/>
  <c r="U9041" i="1" s="1"/>
  <c r="S9040" i="1"/>
  <c r="T7930" i="1"/>
  <c r="U7930" i="1" s="1"/>
  <c r="S7929" i="1"/>
  <c r="T163" i="1"/>
  <c r="U163" i="1" s="1"/>
  <c r="S162" i="1"/>
  <c r="T4274" i="1"/>
  <c r="U4274" i="1" s="1"/>
  <c r="S4273" i="1"/>
  <c r="T514" i="1"/>
  <c r="U514" i="1" s="1"/>
  <c r="S513" i="1"/>
  <c r="T9273" i="1"/>
  <c r="U9273" i="1" s="1"/>
  <c r="S9272" i="1"/>
  <c r="T9941" i="1"/>
  <c r="U9941" i="1" s="1"/>
  <c r="S9940" i="1"/>
  <c r="T2936" i="1"/>
  <c r="U2936" i="1" s="1"/>
  <c r="S2935" i="1"/>
  <c r="T10264" i="1"/>
  <c r="U10264" i="1" s="1"/>
  <c r="S10263" i="1"/>
  <c r="T2051" i="1"/>
  <c r="U2051" i="1" s="1"/>
  <c r="S2050" i="1"/>
  <c r="T8485" i="1"/>
  <c r="U8485" i="1" s="1"/>
  <c r="S8484" i="1"/>
  <c r="T3713" i="1"/>
  <c r="U3713" i="1" s="1"/>
  <c r="S3712" i="1"/>
  <c r="T6820" i="1"/>
  <c r="U6820" i="1" s="1"/>
  <c r="S6819" i="1"/>
  <c r="T4603" i="1"/>
  <c r="U4603" i="1" s="1"/>
  <c r="S4602" i="1"/>
  <c r="T4861" i="1"/>
  <c r="U4861" i="1" s="1"/>
  <c r="S4860" i="1"/>
  <c r="T3054" i="1"/>
  <c r="U3054" i="1" s="1"/>
  <c r="S3053" i="1"/>
  <c r="T3493" i="1"/>
  <c r="U3493" i="1" s="1"/>
  <c r="S3492" i="1"/>
  <c r="T4711" i="1"/>
  <c r="U4711" i="1" s="1"/>
  <c r="S4710" i="1"/>
  <c r="T3268" i="1"/>
  <c r="U3268" i="1" s="1"/>
  <c r="S3267" i="1"/>
  <c r="T3601" i="1"/>
  <c r="U3601" i="1" s="1"/>
  <c r="S3600" i="1"/>
  <c r="T942" i="1"/>
  <c r="U942" i="1" s="1"/>
  <c r="S941" i="1"/>
  <c r="T7390" i="1"/>
  <c r="U7390" i="1" s="1"/>
  <c r="S7389" i="1"/>
  <c r="T270" i="1"/>
  <c r="U270" i="1" s="1"/>
  <c r="S269" i="1"/>
  <c r="T8598" i="1"/>
  <c r="U8598" i="1" s="1"/>
  <c r="S8597" i="1"/>
  <c r="T2713" i="1"/>
  <c r="U2713" i="1" s="1"/>
  <c r="S2712" i="1"/>
  <c r="T1940" i="1"/>
  <c r="U1940" i="1" s="1"/>
  <c r="S1939" i="1"/>
  <c r="T7713" i="1"/>
  <c r="U7713" i="1" s="1"/>
  <c r="S7712" i="1"/>
  <c r="T4381" i="1"/>
  <c r="U4381" i="1" s="1"/>
  <c r="S4380" i="1"/>
  <c r="T5825" i="1"/>
  <c r="U5825" i="1" s="1"/>
  <c r="S5824" i="1"/>
  <c r="T2383" i="1"/>
  <c r="U2383" i="1" s="1"/>
  <c r="S2382" i="1"/>
  <c r="T5522" i="1"/>
  <c r="U5522" i="1" s="1"/>
  <c r="S5521" i="1"/>
  <c r="T9597" i="1"/>
  <c r="U9597" i="1" s="1"/>
  <c r="S9596" i="1"/>
  <c r="T10941" i="1"/>
  <c r="U10941" i="1" s="1"/>
  <c r="S10940" i="1"/>
  <c r="T8381" i="1"/>
  <c r="U8381" i="1" s="1"/>
  <c r="S8380" i="1"/>
  <c r="T1161" i="1"/>
  <c r="U1161" i="1" s="1"/>
  <c r="S1160" i="1"/>
  <c r="T8153" i="1"/>
  <c r="U8153" i="1" s="1"/>
  <c r="S8152" i="1"/>
  <c r="T2269" i="1"/>
  <c r="U2269" i="1" s="1"/>
  <c r="S2268" i="1"/>
  <c r="T6493" i="1"/>
  <c r="U6493" i="1" s="1"/>
  <c r="S6492" i="1"/>
  <c r="T2599" i="1"/>
  <c r="U2599" i="1" s="1"/>
  <c r="S2598" i="1"/>
  <c r="T2827" i="1"/>
  <c r="U2827" i="1" s="1"/>
  <c r="S2826" i="1"/>
  <c r="T10485" i="1"/>
  <c r="U10485" i="1" s="1"/>
  <c r="S10484" i="1"/>
  <c r="T8744" i="1"/>
  <c r="U8744" i="1" s="1"/>
  <c r="S8743" i="1"/>
  <c r="T1386" i="1"/>
  <c r="U1386" i="1" s="1"/>
  <c r="S1385" i="1"/>
  <c r="T717" i="1"/>
  <c r="U717" i="1" s="1"/>
  <c r="S716" i="1"/>
  <c r="T7185" i="1"/>
  <c r="U7185" i="1" s="1"/>
  <c r="S7184" i="1"/>
  <c r="T1838" i="1"/>
  <c r="U1838" i="1" s="1"/>
  <c r="S1837" i="1"/>
  <c r="T5598" i="1"/>
  <c r="U5598" i="1" s="1"/>
  <c r="S5597" i="1"/>
  <c r="T3930" i="1"/>
  <c r="U3930" i="1" s="1"/>
  <c r="S3929" i="1"/>
  <c r="T5708" i="1"/>
  <c r="U5708" i="1" s="1"/>
  <c r="S5707" i="1"/>
  <c r="T7264" i="1"/>
  <c r="U7264" i="1" s="1"/>
  <c r="S7263" i="1"/>
  <c r="T3159" i="1"/>
  <c r="U3159" i="1" s="1"/>
  <c r="S3158" i="1"/>
  <c r="T8940" i="1"/>
  <c r="U8940" i="1" s="1"/>
  <c r="S8939" i="1"/>
  <c r="T10704" i="1"/>
  <c r="U10704" i="1" s="1"/>
  <c r="S10703" i="1"/>
  <c r="T10818" i="1"/>
  <c r="U10818" i="1" s="1"/>
  <c r="S10817" i="1"/>
  <c r="T7487" i="1"/>
  <c r="U7487" i="1" s="1"/>
  <c r="S7486" i="1"/>
  <c r="T3379" i="1"/>
  <c r="U3379" i="1" s="1"/>
  <c r="S3378" i="1"/>
  <c r="T1266" i="1"/>
  <c r="U1266" i="1" s="1"/>
  <c r="S1265" i="1"/>
  <c r="T837" i="1"/>
  <c r="U837" i="1" s="1"/>
  <c r="S836" i="1"/>
  <c r="T7818" i="1"/>
  <c r="U7818" i="1" s="1"/>
  <c r="S7817" i="1"/>
  <c r="T6380" i="1"/>
  <c r="U6380" i="1" s="1"/>
  <c r="S6379" i="1"/>
  <c r="T6935" i="1"/>
  <c r="U6935" i="1" s="1"/>
  <c r="S6934" i="1"/>
  <c r="T9711" i="1"/>
  <c r="U9711" i="1" s="1"/>
  <c r="S9710" i="1"/>
  <c r="T7601" i="1"/>
  <c r="U7601" i="1" s="1"/>
  <c r="S7600" i="1"/>
  <c r="T1496" i="1"/>
  <c r="U1496" i="1" s="1"/>
  <c r="S1495" i="1"/>
  <c r="T8055" i="1"/>
  <c r="U8055" i="1" s="1"/>
  <c r="S8054" i="1"/>
  <c r="T10055" i="1"/>
  <c r="U10055" i="1" s="1"/>
  <c r="S10054" i="1"/>
  <c r="T6069" i="1"/>
  <c r="U6069" i="1" s="1"/>
  <c r="S6068" i="1"/>
  <c r="T8818" i="1"/>
  <c r="U8818" i="1" s="1"/>
  <c r="S8817" i="1"/>
  <c r="T6711" i="1"/>
  <c r="U6711" i="1" s="1"/>
  <c r="S6710" i="1"/>
  <c r="T5939" i="1"/>
  <c r="U5939" i="1" s="1"/>
  <c r="S5938" i="1"/>
  <c r="T6710" i="1" l="1"/>
  <c r="U6710" i="1" s="1"/>
  <c r="S6709" i="1"/>
  <c r="T8054" i="1"/>
  <c r="U8054" i="1" s="1"/>
  <c r="S8053" i="1"/>
  <c r="T6934" i="1"/>
  <c r="U6934" i="1" s="1"/>
  <c r="S6933" i="1"/>
  <c r="T1265" i="1"/>
  <c r="U1265" i="1" s="1"/>
  <c r="S1264" i="1"/>
  <c r="T10703" i="1"/>
  <c r="U10703" i="1" s="1"/>
  <c r="S10702" i="1"/>
  <c r="T5707" i="1"/>
  <c r="U5707" i="1" s="1"/>
  <c r="S5706" i="1"/>
  <c r="T7184" i="1"/>
  <c r="U7184" i="1" s="1"/>
  <c r="S7183" i="1"/>
  <c r="T10484" i="1"/>
  <c r="U10484" i="1" s="1"/>
  <c r="S10483" i="1"/>
  <c r="T2268" i="1"/>
  <c r="U2268" i="1" s="1"/>
  <c r="S2267" i="1"/>
  <c r="T10940" i="1"/>
  <c r="U10940" i="1" s="1"/>
  <c r="S10939" i="1"/>
  <c r="T5824" i="1"/>
  <c r="U5824" i="1" s="1"/>
  <c r="S5823" i="1"/>
  <c r="T2712" i="1"/>
  <c r="U2712" i="1" s="1"/>
  <c r="S2711" i="1"/>
  <c r="T941" i="1"/>
  <c r="U941" i="1" s="1"/>
  <c r="S940" i="1"/>
  <c r="T4710" i="1"/>
  <c r="U4710" i="1" s="1"/>
  <c r="S4709" i="1"/>
  <c r="T4602" i="1"/>
  <c r="U4602" i="1" s="1"/>
  <c r="S4601" i="1"/>
  <c r="T8484" i="1"/>
  <c r="U8484" i="1" s="1"/>
  <c r="S8483" i="1"/>
  <c r="T9272" i="1"/>
  <c r="U9272" i="1" s="1"/>
  <c r="S9271" i="1"/>
  <c r="T1094" i="1"/>
  <c r="U1094" i="1" s="1"/>
  <c r="S1093" i="1"/>
  <c r="T4043" i="1"/>
  <c r="U4043" i="1" s="1"/>
  <c r="S4042" i="1"/>
  <c r="T5040" i="1"/>
  <c r="U5040" i="1" s="1"/>
  <c r="S5039" i="1"/>
  <c r="T49" i="1"/>
  <c r="U49" i="1" s="1"/>
  <c r="S48" i="1"/>
  <c r="T646" i="1"/>
  <c r="U646" i="1" s="1"/>
  <c r="S645" i="1"/>
  <c r="T7050" i="1"/>
  <c r="U7050" i="1" s="1"/>
  <c r="S7049" i="1"/>
  <c r="T1603" i="1"/>
  <c r="U1603" i="1" s="1"/>
  <c r="S1602" i="1"/>
  <c r="T3862" i="1"/>
  <c r="U3862" i="1" s="1"/>
  <c r="S3861" i="1"/>
  <c r="T8817" i="1"/>
  <c r="U8817" i="1" s="1"/>
  <c r="S8816" i="1"/>
  <c r="T1495" i="1"/>
  <c r="U1495" i="1" s="1"/>
  <c r="S1494" i="1"/>
  <c r="T6379" i="1"/>
  <c r="U6379" i="1" s="1"/>
  <c r="S6378" i="1"/>
  <c r="T3378" i="1"/>
  <c r="U3378" i="1" s="1"/>
  <c r="S3377" i="1"/>
  <c r="T8939" i="1"/>
  <c r="U8939" i="1" s="1"/>
  <c r="S8938" i="1"/>
  <c r="T3929" i="1"/>
  <c r="U3929" i="1" s="1"/>
  <c r="S3928" i="1"/>
  <c r="T716" i="1"/>
  <c r="U716" i="1" s="1"/>
  <c r="S715" i="1"/>
  <c r="T2826" i="1"/>
  <c r="U2826" i="1" s="1"/>
  <c r="S2825" i="1"/>
  <c r="T8152" i="1"/>
  <c r="U8152" i="1" s="1"/>
  <c r="S8151" i="1"/>
  <c r="T1160" i="1"/>
  <c r="U1160" i="1" s="1"/>
  <c r="S1159" i="1"/>
  <c r="T9596" i="1"/>
  <c r="U9596" i="1" s="1"/>
  <c r="S9595" i="1"/>
  <c r="T4380" i="1"/>
  <c r="U4380" i="1" s="1"/>
  <c r="S4379" i="1"/>
  <c r="T8597" i="1"/>
  <c r="U8597" i="1" s="1"/>
  <c r="S8596" i="1"/>
  <c r="T3600" i="1"/>
  <c r="U3600" i="1" s="1"/>
  <c r="S3599" i="1"/>
  <c r="T3492" i="1"/>
  <c r="U3492" i="1" s="1"/>
  <c r="S3491" i="1"/>
  <c r="T6819" i="1"/>
  <c r="U6819" i="1" s="1"/>
  <c r="S6818" i="1"/>
  <c r="T2935" i="1"/>
  <c r="U2935" i="1" s="1"/>
  <c r="S2934" i="1"/>
  <c r="T513" i="1"/>
  <c r="U513" i="1" s="1"/>
  <c r="S512" i="1"/>
  <c r="T7929" i="1"/>
  <c r="U7929" i="1" s="1"/>
  <c r="S7928" i="1"/>
  <c r="T6194" i="1"/>
  <c r="U6194" i="1" s="1"/>
  <c r="S6193" i="1"/>
  <c r="T2159" i="1"/>
  <c r="U2159" i="1" s="1"/>
  <c r="S2158" i="1"/>
  <c r="T376" i="1"/>
  <c r="U376" i="1" s="1"/>
  <c r="S375" i="1"/>
  <c r="T8267" i="1"/>
  <c r="U8267" i="1" s="1"/>
  <c r="S8266" i="1"/>
  <c r="T9820" i="1"/>
  <c r="U9820" i="1" s="1"/>
  <c r="S9819" i="1"/>
  <c r="T1715" i="1"/>
  <c r="U1715" i="1" s="1"/>
  <c r="S1714" i="1"/>
  <c r="T2543" i="1"/>
  <c r="U2543" i="1" s="1"/>
  <c r="S2542" i="1"/>
  <c r="T6068" i="1"/>
  <c r="U6068" i="1" s="1"/>
  <c r="S6067" i="1"/>
  <c r="T7600" i="1"/>
  <c r="U7600" i="1" s="1"/>
  <c r="S7599" i="1"/>
  <c r="T7817" i="1"/>
  <c r="U7817" i="1" s="1"/>
  <c r="S7816" i="1"/>
  <c r="T7486" i="1"/>
  <c r="U7486" i="1" s="1"/>
  <c r="S7485" i="1"/>
  <c r="T3158" i="1"/>
  <c r="U3158" i="1" s="1"/>
  <c r="S3157" i="1"/>
  <c r="T5597" i="1"/>
  <c r="U5597" i="1" s="1"/>
  <c r="S5596" i="1"/>
  <c r="T1385" i="1"/>
  <c r="U1385" i="1" s="1"/>
  <c r="S1384" i="1"/>
  <c r="T2598" i="1"/>
  <c r="U2598" i="1" s="1"/>
  <c r="S2597" i="1"/>
  <c r="T8380" i="1"/>
  <c r="U8380" i="1" s="1"/>
  <c r="S8379" i="1"/>
  <c r="T5521" i="1"/>
  <c r="U5521" i="1" s="1"/>
  <c r="S5520" i="1"/>
  <c r="T7712" i="1"/>
  <c r="U7712" i="1" s="1"/>
  <c r="S7711" i="1"/>
  <c r="T269" i="1"/>
  <c r="U269" i="1" s="1"/>
  <c r="S268" i="1"/>
  <c r="T3053" i="1"/>
  <c r="U3053" i="1" s="1"/>
  <c r="S3052" i="1"/>
  <c r="T2050" i="1"/>
  <c r="U2050" i="1" s="1"/>
  <c r="S2049" i="1"/>
  <c r="T4273" i="1"/>
  <c r="U4273" i="1" s="1"/>
  <c r="S4272" i="1"/>
  <c r="T9040" i="1"/>
  <c r="U9040" i="1" s="1"/>
  <c r="S9039" i="1"/>
  <c r="T5267" i="1"/>
  <c r="U5267" i="1" s="1"/>
  <c r="S5266" i="1"/>
  <c r="T4492" i="1"/>
  <c r="U4492" i="1" s="1"/>
  <c r="S4491" i="1"/>
  <c r="T10173" i="1"/>
  <c r="U10173" i="1" s="1"/>
  <c r="S10172" i="1"/>
  <c r="T5384" i="1"/>
  <c r="U5384" i="1" s="1"/>
  <c r="S5383" i="1"/>
  <c r="T4162" i="1"/>
  <c r="U4162" i="1" s="1"/>
  <c r="S4161" i="1"/>
  <c r="T10388" i="1"/>
  <c r="U10388" i="1" s="1"/>
  <c r="S10387" i="1"/>
  <c r="T5938" i="1"/>
  <c r="U5938" i="1" s="1"/>
  <c r="S5937" i="1"/>
  <c r="T10054" i="1"/>
  <c r="U10054" i="1" s="1"/>
  <c r="S10053" i="1"/>
  <c r="T9710" i="1"/>
  <c r="U9710" i="1" s="1"/>
  <c r="S9709" i="1"/>
  <c r="T836" i="1"/>
  <c r="U836" i="1" s="1"/>
  <c r="S835" i="1"/>
  <c r="T10817" i="1"/>
  <c r="U10817" i="1" s="1"/>
  <c r="S10816" i="1"/>
  <c r="T7263" i="1"/>
  <c r="U7263" i="1" s="1"/>
  <c r="S7262" i="1"/>
  <c r="T1837" i="1"/>
  <c r="U1837" i="1" s="1"/>
  <c r="S1836" i="1"/>
  <c r="T8743" i="1"/>
  <c r="U8743" i="1" s="1"/>
  <c r="S8742" i="1"/>
  <c r="T6492" i="1"/>
  <c r="U6492" i="1" s="1"/>
  <c r="S6491" i="1"/>
  <c r="T2382" i="1"/>
  <c r="U2382" i="1" s="1"/>
  <c r="S2381" i="1"/>
  <c r="T1939" i="1"/>
  <c r="U1939" i="1" s="1"/>
  <c r="S1938" i="1"/>
  <c r="T7389" i="1"/>
  <c r="U7389" i="1" s="1"/>
  <c r="S7388" i="1"/>
  <c r="T3267" i="1"/>
  <c r="U3267" i="1" s="1"/>
  <c r="S3266" i="1"/>
  <c r="T4860" i="1"/>
  <c r="U4860" i="1" s="1"/>
  <c r="S4859" i="1"/>
  <c r="T3712" i="1"/>
  <c r="U3712" i="1" s="1"/>
  <c r="S3711" i="1"/>
  <c r="T10263" i="1"/>
  <c r="U10263" i="1" s="1"/>
  <c r="S10262" i="1"/>
  <c r="T9940" i="1"/>
  <c r="U9940" i="1" s="1"/>
  <c r="S9939" i="1"/>
  <c r="T162" i="1"/>
  <c r="U162" i="1" s="1"/>
  <c r="S161" i="1"/>
  <c r="T9500" i="1"/>
  <c r="U9500" i="1" s="1"/>
  <c r="S9499" i="1"/>
  <c r="T6291" i="1"/>
  <c r="U6291" i="1" s="1"/>
  <c r="S6290" i="1"/>
  <c r="T10614" i="1"/>
  <c r="U10614" i="1" s="1"/>
  <c r="S10613" i="1"/>
  <c r="T9154" i="1"/>
  <c r="U9154" i="1" s="1"/>
  <c r="S9153" i="1"/>
  <c r="T4927" i="1"/>
  <c r="U4927" i="1" s="1"/>
  <c r="S4926" i="1"/>
  <c r="T6597" i="1"/>
  <c r="U6597" i="1" s="1"/>
  <c r="S6596" i="1"/>
  <c r="T5157" i="1"/>
  <c r="U5157" i="1" s="1"/>
  <c r="S5156" i="1"/>
  <c r="T9406" i="1"/>
  <c r="U9406" i="1" s="1"/>
  <c r="S9405" i="1"/>
  <c r="T9153" i="1" l="1"/>
  <c r="U9153" i="1" s="1"/>
  <c r="S9152" i="1"/>
  <c r="T161" i="1"/>
  <c r="U161" i="1" s="1"/>
  <c r="S160" i="1"/>
  <c r="T4859" i="1"/>
  <c r="U4859" i="1" s="1"/>
  <c r="S4858" i="1"/>
  <c r="T2381" i="1"/>
  <c r="U2381" i="1" s="1"/>
  <c r="S2380" i="1"/>
  <c r="T8742" i="1"/>
  <c r="U8742" i="1" s="1"/>
  <c r="S8741" i="1"/>
  <c r="T835" i="1"/>
  <c r="U835" i="1" s="1"/>
  <c r="S834" i="1"/>
  <c r="T10387" i="1"/>
  <c r="U10387" i="1" s="1"/>
  <c r="S10386" i="1"/>
  <c r="T9039" i="1"/>
  <c r="U9039" i="1" s="1"/>
  <c r="S9038" i="1"/>
  <c r="T7711" i="1"/>
  <c r="U7711" i="1" s="1"/>
  <c r="S7710" i="1"/>
  <c r="T2597" i="1"/>
  <c r="U2597" i="1" s="1"/>
  <c r="S2596" i="1"/>
  <c r="T7485" i="1"/>
  <c r="U7485" i="1" s="1"/>
  <c r="S7484" i="1"/>
  <c r="T2542" i="1"/>
  <c r="U2542" i="1" s="1"/>
  <c r="S2541" i="1"/>
  <c r="T7928" i="1"/>
  <c r="U7928" i="1" s="1"/>
  <c r="S7927" i="1"/>
  <c r="T6818" i="1"/>
  <c r="U6818" i="1" s="1"/>
  <c r="S6817" i="1"/>
  <c r="T4379" i="1"/>
  <c r="U4379" i="1" s="1"/>
  <c r="S4378" i="1"/>
  <c r="T2825" i="1"/>
  <c r="U2825" i="1" s="1"/>
  <c r="S2824" i="1"/>
  <c r="T3377" i="1"/>
  <c r="U3377" i="1" s="1"/>
  <c r="S3376" i="1"/>
  <c r="T3861" i="1"/>
  <c r="U3861" i="1" s="1"/>
  <c r="S3860" i="1"/>
  <c r="T48" i="1"/>
  <c r="U48" i="1" s="1"/>
  <c r="S47" i="1"/>
  <c r="T4601" i="1"/>
  <c r="U4601" i="1" s="1"/>
  <c r="S4600" i="1"/>
  <c r="T5823" i="1"/>
  <c r="U5823" i="1" s="1"/>
  <c r="S5822" i="1"/>
  <c r="T10483" i="1"/>
  <c r="U10483" i="1" s="1"/>
  <c r="S10482" i="1"/>
  <c r="T1264" i="1"/>
  <c r="U1264" i="1" s="1"/>
  <c r="S1263" i="1"/>
  <c r="T5156" i="1"/>
  <c r="U5156" i="1" s="1"/>
  <c r="S5155" i="1"/>
  <c r="T10613" i="1"/>
  <c r="U10613" i="1" s="1"/>
  <c r="S10612" i="1"/>
  <c r="T9939" i="1"/>
  <c r="U9939" i="1" s="1"/>
  <c r="S9938" i="1"/>
  <c r="T3266" i="1"/>
  <c r="U3266" i="1" s="1"/>
  <c r="S3265" i="1"/>
  <c r="T1836" i="1"/>
  <c r="U1836" i="1" s="1"/>
  <c r="S1835" i="1"/>
  <c r="T9709" i="1"/>
  <c r="U9709" i="1" s="1"/>
  <c r="S9708" i="1"/>
  <c r="T4161" i="1"/>
  <c r="U4161" i="1" s="1"/>
  <c r="S4160" i="1"/>
  <c r="T10172" i="1"/>
  <c r="U10172" i="1" s="1"/>
  <c r="S10171" i="1"/>
  <c r="T4272" i="1"/>
  <c r="U4272" i="1" s="1"/>
  <c r="S4271" i="1"/>
  <c r="T3052" i="1"/>
  <c r="U3052" i="1" s="1"/>
  <c r="S3051" i="1"/>
  <c r="T5520" i="1"/>
  <c r="U5520" i="1" s="1"/>
  <c r="S5519" i="1"/>
  <c r="T1384" i="1"/>
  <c r="U1384" i="1" s="1"/>
  <c r="S1383" i="1"/>
  <c r="T7816" i="1"/>
  <c r="U7816" i="1" s="1"/>
  <c r="S7815" i="1"/>
  <c r="T1714" i="1"/>
  <c r="U1714" i="1" s="1"/>
  <c r="S1713" i="1"/>
  <c r="T375" i="1"/>
  <c r="U375" i="1" s="1"/>
  <c r="S374" i="1"/>
  <c r="T512" i="1"/>
  <c r="U512" i="1" s="1"/>
  <c r="S511" i="1"/>
  <c r="T3491" i="1"/>
  <c r="U3491" i="1" s="1"/>
  <c r="S3490" i="1"/>
  <c r="T9595" i="1"/>
  <c r="U9595" i="1" s="1"/>
  <c r="S9594" i="1"/>
  <c r="T715" i="1"/>
  <c r="U715" i="1" s="1"/>
  <c r="S714" i="1"/>
  <c r="T6378" i="1"/>
  <c r="U6378" i="1" s="1"/>
  <c r="S6377" i="1"/>
  <c r="T1602" i="1"/>
  <c r="U1602" i="1" s="1"/>
  <c r="S1601" i="1"/>
  <c r="T5039" i="1"/>
  <c r="U5039" i="1" s="1"/>
  <c r="S5038" i="1"/>
  <c r="T9271" i="1"/>
  <c r="U9271" i="1" s="1"/>
  <c r="S9270" i="1"/>
  <c r="T4709" i="1"/>
  <c r="U4709" i="1" s="1"/>
  <c r="S4708" i="1"/>
  <c r="T10939" i="1"/>
  <c r="U10939" i="1" s="1"/>
  <c r="S10938" i="1"/>
  <c r="T7183" i="1"/>
  <c r="U7183" i="1" s="1"/>
  <c r="S7182" i="1"/>
  <c r="T6933" i="1"/>
  <c r="U6933" i="1" s="1"/>
  <c r="S6932" i="1"/>
  <c r="T6596" i="1"/>
  <c r="U6596" i="1" s="1"/>
  <c r="S6595" i="1"/>
  <c r="T6290" i="1"/>
  <c r="U6290" i="1" s="1"/>
  <c r="S6289" i="1"/>
  <c r="T10262" i="1"/>
  <c r="U10262" i="1" s="1"/>
  <c r="S10261" i="1"/>
  <c r="T7388" i="1"/>
  <c r="U7388" i="1" s="1"/>
  <c r="S7387" i="1"/>
  <c r="T7262" i="1"/>
  <c r="U7262" i="1" s="1"/>
  <c r="S7261" i="1"/>
  <c r="T10053" i="1"/>
  <c r="U10053" i="1" s="1"/>
  <c r="S10052" i="1"/>
  <c r="T4491" i="1"/>
  <c r="U4491" i="1" s="1"/>
  <c r="S4490" i="1"/>
  <c r="T8379" i="1"/>
  <c r="U8379" i="1" s="1"/>
  <c r="S8378" i="1"/>
  <c r="T5596" i="1"/>
  <c r="U5596" i="1" s="1"/>
  <c r="S5595" i="1"/>
  <c r="T7599" i="1"/>
  <c r="U7599" i="1" s="1"/>
  <c r="S7598" i="1"/>
  <c r="T9819" i="1"/>
  <c r="U9819" i="1" s="1"/>
  <c r="S9818" i="1"/>
  <c r="T2158" i="1"/>
  <c r="U2158" i="1" s="1"/>
  <c r="S2157" i="1"/>
  <c r="T2934" i="1"/>
  <c r="U2934" i="1" s="1"/>
  <c r="S2933" i="1"/>
  <c r="T3599" i="1"/>
  <c r="U3599" i="1" s="1"/>
  <c r="S3598" i="1"/>
  <c r="T1159" i="1"/>
  <c r="U1159" i="1" s="1"/>
  <c r="S1158" i="1"/>
  <c r="T3928" i="1"/>
  <c r="U3928" i="1" s="1"/>
  <c r="S3927" i="1"/>
  <c r="T1494" i="1"/>
  <c r="U1494" i="1" s="1"/>
  <c r="S1493" i="1"/>
  <c r="T7049" i="1"/>
  <c r="U7049" i="1" s="1"/>
  <c r="S7048" i="1"/>
  <c r="T4042" i="1"/>
  <c r="U4042" i="1" s="1"/>
  <c r="S4041" i="1"/>
  <c r="T940" i="1"/>
  <c r="U940" i="1" s="1"/>
  <c r="S939" i="1"/>
  <c r="T5706" i="1"/>
  <c r="U5706" i="1" s="1"/>
  <c r="S5705" i="1"/>
  <c r="T8053" i="1"/>
  <c r="U8053" i="1" s="1"/>
  <c r="S8052" i="1"/>
  <c r="T9405" i="1"/>
  <c r="U9405" i="1" s="1"/>
  <c r="S9404" i="1"/>
  <c r="T4926" i="1"/>
  <c r="U4926" i="1" s="1"/>
  <c r="S4925" i="1"/>
  <c r="T9499" i="1"/>
  <c r="U9499" i="1" s="1"/>
  <c r="S9498" i="1"/>
  <c r="T3711" i="1"/>
  <c r="U3711" i="1" s="1"/>
  <c r="S3710" i="1"/>
  <c r="T1938" i="1"/>
  <c r="U1938" i="1" s="1"/>
  <c r="S1937" i="1"/>
  <c r="T6491" i="1"/>
  <c r="U6491" i="1" s="1"/>
  <c r="S6490" i="1"/>
  <c r="T10816" i="1"/>
  <c r="U10816" i="1" s="1"/>
  <c r="S10815" i="1"/>
  <c r="T5937" i="1"/>
  <c r="U5937" i="1" s="1"/>
  <c r="S5936" i="1"/>
  <c r="T5383" i="1"/>
  <c r="U5383" i="1" s="1"/>
  <c r="S5382" i="1"/>
  <c r="T5266" i="1"/>
  <c r="U5266" i="1" s="1"/>
  <c r="S5265" i="1"/>
  <c r="T2049" i="1"/>
  <c r="U2049" i="1" s="1"/>
  <c r="S2048" i="1"/>
  <c r="T268" i="1"/>
  <c r="U268" i="1" s="1"/>
  <c r="S267" i="1"/>
  <c r="T3157" i="1"/>
  <c r="U3157" i="1" s="1"/>
  <c r="S3156" i="1"/>
  <c r="T6067" i="1"/>
  <c r="U6067" i="1" s="1"/>
  <c r="S6066" i="1"/>
  <c r="T8266" i="1"/>
  <c r="U8266" i="1" s="1"/>
  <c r="S8265" i="1"/>
  <c r="T6193" i="1"/>
  <c r="U6193" i="1" s="1"/>
  <c r="S6192" i="1"/>
  <c r="T8596" i="1"/>
  <c r="U8596" i="1" s="1"/>
  <c r="S8595" i="1"/>
  <c r="T8151" i="1"/>
  <c r="U8151" i="1" s="1"/>
  <c r="S8150" i="1"/>
  <c r="T8938" i="1"/>
  <c r="U8938" i="1" s="1"/>
  <c r="S8937" i="1"/>
  <c r="T8816" i="1"/>
  <c r="U8816" i="1" s="1"/>
  <c r="S8815" i="1"/>
  <c r="T645" i="1"/>
  <c r="U645" i="1" s="1"/>
  <c r="S644" i="1"/>
  <c r="T1093" i="1"/>
  <c r="U1093" i="1" s="1"/>
  <c r="S1092" i="1"/>
  <c r="T8483" i="1"/>
  <c r="U8483" i="1" s="1"/>
  <c r="S8482" i="1"/>
  <c r="T2711" i="1"/>
  <c r="U2711" i="1" s="1"/>
  <c r="S2710" i="1"/>
  <c r="T2267" i="1"/>
  <c r="U2267" i="1" s="1"/>
  <c r="S2266" i="1"/>
  <c r="T10702" i="1"/>
  <c r="U10702" i="1" s="1"/>
  <c r="S10701" i="1"/>
  <c r="T6709" i="1"/>
  <c r="U6709" i="1" s="1"/>
  <c r="S6708" i="1"/>
  <c r="T374" i="1" l="1"/>
  <c r="U374" i="1" s="1"/>
  <c r="S373" i="1"/>
  <c r="T5519" i="1"/>
  <c r="U5519" i="1" s="1"/>
  <c r="S5518" i="1"/>
  <c r="T3265" i="1"/>
  <c r="U3265" i="1" s="1"/>
  <c r="S3264" i="1"/>
  <c r="T7710" i="1"/>
  <c r="U7710" i="1" s="1"/>
  <c r="S7709" i="1"/>
  <c r="T4858" i="1"/>
  <c r="U4858" i="1" s="1"/>
  <c r="S4857" i="1"/>
  <c r="T8265" i="1"/>
  <c r="U8265" i="1" s="1"/>
  <c r="S8264" i="1"/>
  <c r="T7387" i="1"/>
  <c r="U7387" i="1" s="1"/>
  <c r="S7386" i="1"/>
  <c r="T1092" i="1"/>
  <c r="U1092" i="1" s="1"/>
  <c r="S1091" i="1"/>
  <c r="T8052" i="1"/>
  <c r="U8052" i="1" s="1"/>
  <c r="S8051" i="1"/>
  <c r="T6932" i="1"/>
  <c r="U6932" i="1" s="1"/>
  <c r="S6931" i="1"/>
  <c r="T10386" i="1"/>
  <c r="U10386" i="1" s="1"/>
  <c r="S10385" i="1"/>
  <c r="T2266" i="1"/>
  <c r="U2266" i="1" s="1"/>
  <c r="S2265" i="1"/>
  <c r="T644" i="1"/>
  <c r="U644" i="1" s="1"/>
  <c r="S643" i="1"/>
  <c r="T8595" i="1"/>
  <c r="U8595" i="1" s="1"/>
  <c r="S8594" i="1"/>
  <c r="T6066" i="1"/>
  <c r="U6066" i="1" s="1"/>
  <c r="S6065" i="1"/>
  <c r="T2048" i="1"/>
  <c r="U2048" i="1" s="1"/>
  <c r="S2047" i="1"/>
  <c r="T10815" i="1"/>
  <c r="U10815" i="1" s="1"/>
  <c r="S10814" i="1"/>
  <c r="T9498" i="1"/>
  <c r="U9498" i="1" s="1"/>
  <c r="S9497" i="1"/>
  <c r="T5705" i="1"/>
  <c r="U5705" i="1" s="1"/>
  <c r="S5704" i="1"/>
  <c r="T4041" i="1"/>
  <c r="U4041" i="1" s="1"/>
  <c r="S4040" i="1"/>
  <c r="T1158" i="1"/>
  <c r="U1158" i="1" s="1"/>
  <c r="S1157" i="1"/>
  <c r="T9818" i="1"/>
  <c r="U9818" i="1" s="1"/>
  <c r="S9817" i="1"/>
  <c r="T10052" i="1"/>
  <c r="U10052" i="1" s="1"/>
  <c r="S10051" i="1"/>
  <c r="T10261" i="1"/>
  <c r="U10261" i="1" s="1"/>
  <c r="S10260" i="1"/>
  <c r="T7182" i="1"/>
  <c r="U7182" i="1" s="1"/>
  <c r="S7181" i="1"/>
  <c r="T5038" i="1"/>
  <c r="U5038" i="1" s="1"/>
  <c r="S5037" i="1"/>
  <c r="T9594" i="1"/>
  <c r="U9594" i="1" s="1"/>
  <c r="S9593" i="1"/>
  <c r="T1713" i="1"/>
  <c r="U1713" i="1" s="1"/>
  <c r="S1712" i="1"/>
  <c r="T3051" i="1"/>
  <c r="U3051" i="1" s="1"/>
  <c r="S3050" i="1"/>
  <c r="T9708" i="1"/>
  <c r="U9708" i="1" s="1"/>
  <c r="S9707" i="1"/>
  <c r="T9938" i="1"/>
  <c r="U9938" i="1" s="1"/>
  <c r="S9937" i="1"/>
  <c r="T10482" i="1"/>
  <c r="U10482" i="1" s="1"/>
  <c r="S10481" i="1"/>
  <c r="T47" i="1"/>
  <c r="U47" i="1" s="1"/>
  <c r="S46" i="1"/>
  <c r="T4378" i="1"/>
  <c r="U4378" i="1" s="1"/>
  <c r="S4377" i="1"/>
  <c r="T2541" i="1"/>
  <c r="U2541" i="1" s="1"/>
  <c r="S2540" i="1"/>
  <c r="T834" i="1"/>
  <c r="U834" i="1" s="1"/>
  <c r="S833" i="1"/>
  <c r="T160" i="1"/>
  <c r="U160" i="1" s="1"/>
  <c r="S159" i="1"/>
  <c r="T267" i="1"/>
  <c r="U267" i="1" s="1"/>
  <c r="S266" i="1"/>
  <c r="T4160" i="1"/>
  <c r="U4160" i="1" s="1"/>
  <c r="S4159" i="1"/>
  <c r="T2710" i="1"/>
  <c r="U2710" i="1" s="1"/>
  <c r="S2709" i="1"/>
  <c r="T8815" i="1"/>
  <c r="U8815" i="1" s="1"/>
  <c r="S8814" i="1"/>
  <c r="T3156" i="1"/>
  <c r="U3156" i="1" s="1"/>
  <c r="S3155" i="1"/>
  <c r="T5265" i="1"/>
  <c r="U5265" i="1" s="1"/>
  <c r="S5264" i="1"/>
  <c r="T6490" i="1"/>
  <c r="U6490" i="1" s="1"/>
  <c r="S6489" i="1"/>
  <c r="T4925" i="1"/>
  <c r="U4925" i="1" s="1"/>
  <c r="S4924" i="1"/>
  <c r="T7048" i="1"/>
  <c r="U7048" i="1" s="1"/>
  <c r="S7047" i="1"/>
  <c r="T3598" i="1"/>
  <c r="U3598" i="1" s="1"/>
  <c r="S3597" i="1"/>
  <c r="T7598" i="1"/>
  <c r="U7598" i="1" s="1"/>
  <c r="S7597" i="1"/>
  <c r="T7261" i="1"/>
  <c r="U7261" i="1" s="1"/>
  <c r="S7260" i="1"/>
  <c r="T6289" i="1"/>
  <c r="U6289" i="1" s="1"/>
  <c r="S6288" i="1"/>
  <c r="T10938" i="1"/>
  <c r="U10938" i="1" s="1"/>
  <c r="S10937" i="1"/>
  <c r="T1601" i="1"/>
  <c r="U1601" i="1" s="1"/>
  <c r="S1600" i="1"/>
  <c r="T3490" i="1"/>
  <c r="U3490" i="1" s="1"/>
  <c r="S3489" i="1"/>
  <c r="T7815" i="1"/>
  <c r="U7815" i="1" s="1"/>
  <c r="S7814" i="1"/>
  <c r="T4271" i="1"/>
  <c r="U4271" i="1" s="1"/>
  <c r="S4270" i="1"/>
  <c r="T1835" i="1"/>
  <c r="U1835" i="1" s="1"/>
  <c r="S1834" i="1"/>
  <c r="T10612" i="1"/>
  <c r="U10612" i="1" s="1"/>
  <c r="S10611" i="1"/>
  <c r="T5822" i="1"/>
  <c r="U5822" i="1" s="1"/>
  <c r="S5821" i="1"/>
  <c r="T3860" i="1"/>
  <c r="U3860" i="1" s="1"/>
  <c r="S3859" i="1"/>
  <c r="T6817" i="1"/>
  <c r="U6817" i="1" s="1"/>
  <c r="S6816" i="1"/>
  <c r="T7484" i="1"/>
  <c r="U7484" i="1" s="1"/>
  <c r="S7483" i="1"/>
  <c r="T9038" i="1"/>
  <c r="U9038" i="1" s="1"/>
  <c r="S9037" i="1"/>
  <c r="T8741" i="1"/>
  <c r="U8741" i="1" s="1"/>
  <c r="S8740" i="1"/>
  <c r="T9152" i="1"/>
  <c r="U9152" i="1" s="1"/>
  <c r="S9151" i="1"/>
  <c r="T10701" i="1"/>
  <c r="U10701" i="1" s="1"/>
  <c r="S10700" i="1"/>
  <c r="T5936" i="1"/>
  <c r="U5936" i="1" s="1"/>
  <c r="S5935" i="1"/>
  <c r="T2157" i="1"/>
  <c r="U2157" i="1" s="1"/>
  <c r="S2156" i="1"/>
  <c r="T9270" i="1"/>
  <c r="U9270" i="1" s="1"/>
  <c r="S9269" i="1"/>
  <c r="T2824" i="1"/>
  <c r="U2824" i="1" s="1"/>
  <c r="S2823" i="1"/>
  <c r="T8150" i="1"/>
  <c r="U8150" i="1" s="1"/>
  <c r="S8149" i="1"/>
  <c r="T3710" i="1"/>
  <c r="U3710" i="1" s="1"/>
  <c r="S3709" i="1"/>
  <c r="T8378" i="1"/>
  <c r="U8378" i="1" s="1"/>
  <c r="S8377" i="1"/>
  <c r="T714" i="1"/>
  <c r="U714" i="1" s="1"/>
  <c r="S713" i="1"/>
  <c r="T6708" i="1"/>
  <c r="U6708" i="1" s="1"/>
  <c r="S6707" i="1"/>
  <c r="T8482" i="1"/>
  <c r="U8482" i="1" s="1"/>
  <c r="S8481" i="1"/>
  <c r="T8937" i="1"/>
  <c r="U8937" i="1" s="1"/>
  <c r="S8936" i="1"/>
  <c r="T6192" i="1"/>
  <c r="U6192" i="1" s="1"/>
  <c r="S6191" i="1"/>
  <c r="T5382" i="1"/>
  <c r="U5382" i="1" s="1"/>
  <c r="S5381" i="1"/>
  <c r="T1937" i="1"/>
  <c r="U1937" i="1" s="1"/>
  <c r="S1936" i="1"/>
  <c r="T9404" i="1"/>
  <c r="U9404" i="1" s="1"/>
  <c r="S9403" i="1"/>
  <c r="T939" i="1"/>
  <c r="U939" i="1" s="1"/>
  <c r="S938" i="1"/>
  <c r="T1493" i="1"/>
  <c r="U1493" i="1" s="1"/>
  <c r="S1492" i="1"/>
  <c r="T2933" i="1"/>
  <c r="U2933" i="1" s="1"/>
  <c r="S2932" i="1"/>
  <c r="T5595" i="1"/>
  <c r="U5595" i="1" s="1"/>
  <c r="S5594" i="1"/>
  <c r="T4490" i="1"/>
  <c r="U4490" i="1" s="1"/>
  <c r="S4489" i="1"/>
  <c r="T6595" i="1"/>
  <c r="U6595" i="1" s="1"/>
  <c r="S6594" i="1"/>
  <c r="T4708" i="1"/>
  <c r="U4708" i="1" s="1"/>
  <c r="S4707" i="1"/>
  <c r="T6377" i="1"/>
  <c r="U6377" i="1" s="1"/>
  <c r="S6376" i="1"/>
  <c r="T511" i="1"/>
  <c r="U511" i="1" s="1"/>
  <c r="S510" i="1"/>
  <c r="T1383" i="1"/>
  <c r="U1383" i="1" s="1"/>
  <c r="S1382" i="1"/>
  <c r="T10171" i="1"/>
  <c r="U10171" i="1" s="1"/>
  <c r="S10170" i="1"/>
  <c r="T5155" i="1"/>
  <c r="U5155" i="1" s="1"/>
  <c r="S5154" i="1"/>
  <c r="T4600" i="1"/>
  <c r="U4600" i="1" s="1"/>
  <c r="S4599" i="1"/>
  <c r="T3376" i="1"/>
  <c r="U3376" i="1" s="1"/>
  <c r="S3375" i="1"/>
  <c r="T7927" i="1"/>
  <c r="U7927" i="1" s="1"/>
  <c r="S7926" i="1"/>
  <c r="T2596" i="1"/>
  <c r="U2596" i="1" s="1"/>
  <c r="S2595" i="1"/>
  <c r="T2380" i="1"/>
  <c r="U2380" i="1" s="1"/>
  <c r="S2379" i="1"/>
  <c r="T3927" i="1"/>
  <c r="U3927" i="1" s="1"/>
  <c r="S3926" i="1"/>
  <c r="T1263" i="1"/>
  <c r="U1263" i="1" s="1"/>
  <c r="S1262" i="1"/>
  <c r="T3926" i="1" l="1"/>
  <c r="U3926" i="1" s="1"/>
  <c r="S3925" i="1"/>
  <c r="T2595" i="1"/>
  <c r="U2595" i="1" s="1"/>
  <c r="S2594" i="1"/>
  <c r="T5154" i="1"/>
  <c r="U5154" i="1" s="1"/>
  <c r="S5153" i="1"/>
  <c r="T510" i="1"/>
  <c r="U510" i="1" s="1"/>
  <c r="S509" i="1"/>
  <c r="T1492" i="1"/>
  <c r="U1492" i="1" s="1"/>
  <c r="S1491" i="1"/>
  <c r="T5381" i="1"/>
  <c r="U5381" i="1" s="1"/>
  <c r="S5380" i="1"/>
  <c r="T8481" i="1"/>
  <c r="U8481" i="1" s="1"/>
  <c r="S8480" i="1"/>
  <c r="T8377" i="1"/>
  <c r="U8377" i="1" s="1"/>
  <c r="S8376" i="1"/>
  <c r="T9269" i="1"/>
  <c r="U9269" i="1" s="1"/>
  <c r="S9268" i="1"/>
  <c r="T9151" i="1"/>
  <c r="U9151" i="1" s="1"/>
  <c r="S9150" i="1"/>
  <c r="T6816" i="1"/>
  <c r="U6816" i="1" s="1"/>
  <c r="S6815" i="1"/>
  <c r="T1834" i="1"/>
  <c r="U1834" i="1" s="1"/>
  <c r="S1833" i="1"/>
  <c r="T1600" i="1"/>
  <c r="U1600" i="1" s="1"/>
  <c r="S1599" i="1"/>
  <c r="T3155" i="1"/>
  <c r="U3155" i="1" s="1"/>
  <c r="S3154" i="1"/>
  <c r="T4159" i="1"/>
  <c r="U4159" i="1" s="1"/>
  <c r="S4158" i="1"/>
  <c r="T10481" i="1"/>
  <c r="U10481" i="1" s="1"/>
  <c r="S10480" i="1"/>
  <c r="T1712" i="1"/>
  <c r="U1712" i="1" s="1"/>
  <c r="S1711" i="1"/>
  <c r="T10260" i="1"/>
  <c r="U10260" i="1" s="1"/>
  <c r="S10259" i="1"/>
  <c r="T1157" i="1"/>
  <c r="U1157" i="1" s="1"/>
  <c r="S1156" i="1"/>
  <c r="T10814" i="1"/>
  <c r="U10814" i="1" s="1"/>
  <c r="S10813" i="1"/>
  <c r="T643" i="1"/>
  <c r="U643" i="1" s="1"/>
  <c r="S642" i="1"/>
  <c r="T8051" i="1"/>
  <c r="U8051" i="1" s="1"/>
  <c r="S8050" i="1"/>
  <c r="T3264" i="1"/>
  <c r="U3264" i="1" s="1"/>
  <c r="S3263" i="1"/>
  <c r="T7926" i="1"/>
  <c r="U7926" i="1" s="1"/>
  <c r="S7925" i="1"/>
  <c r="T6376" i="1"/>
  <c r="U6376" i="1" s="1"/>
  <c r="S6375" i="1"/>
  <c r="T4489" i="1"/>
  <c r="U4489" i="1" s="1"/>
  <c r="S4488" i="1"/>
  <c r="T938" i="1"/>
  <c r="U938" i="1" s="1"/>
  <c r="S937" i="1"/>
  <c r="T6707" i="1"/>
  <c r="U6707" i="1" s="1"/>
  <c r="S6706" i="1"/>
  <c r="T3709" i="1"/>
  <c r="U3709" i="1" s="1"/>
  <c r="S3708" i="1"/>
  <c r="T2156" i="1"/>
  <c r="U2156" i="1" s="1"/>
  <c r="S2155" i="1"/>
  <c r="T8740" i="1"/>
  <c r="U8740" i="1" s="1"/>
  <c r="S8739" i="1"/>
  <c r="T3859" i="1"/>
  <c r="U3859" i="1" s="1"/>
  <c r="S3858" i="1"/>
  <c r="T4270" i="1"/>
  <c r="U4270" i="1" s="1"/>
  <c r="S4269" i="1"/>
  <c r="T10937" i="1"/>
  <c r="U10937" i="1" s="1"/>
  <c r="S10936" i="1"/>
  <c r="T7597" i="1"/>
  <c r="U7597" i="1" s="1"/>
  <c r="S7596" i="1"/>
  <c r="T4924" i="1"/>
  <c r="U4924" i="1" s="1"/>
  <c r="S4923" i="1"/>
  <c r="T266" i="1"/>
  <c r="U266" i="1" s="1"/>
  <c r="S265" i="1"/>
  <c r="T2540" i="1"/>
  <c r="U2540" i="1" s="1"/>
  <c r="S2539" i="1"/>
  <c r="T9937" i="1"/>
  <c r="U9937" i="1" s="1"/>
  <c r="S9936" i="1"/>
  <c r="T9593" i="1"/>
  <c r="U9593" i="1" s="1"/>
  <c r="S9592" i="1"/>
  <c r="T10051" i="1"/>
  <c r="U10051" i="1" s="1"/>
  <c r="S10050" i="1"/>
  <c r="T4040" i="1"/>
  <c r="U4040" i="1" s="1"/>
  <c r="S4039" i="1"/>
  <c r="T2047" i="1"/>
  <c r="U2047" i="1" s="1"/>
  <c r="S2046" i="1"/>
  <c r="T2265" i="1"/>
  <c r="U2265" i="1" s="1"/>
  <c r="S2264" i="1"/>
  <c r="T1091" i="1"/>
  <c r="U1091" i="1" s="1"/>
  <c r="S1090" i="1"/>
  <c r="T8264" i="1"/>
  <c r="U8264" i="1" s="1"/>
  <c r="S8263" i="1"/>
  <c r="T5518" i="1"/>
  <c r="U5518" i="1" s="1"/>
  <c r="S5517" i="1"/>
  <c r="T2379" i="1"/>
  <c r="U2379" i="1" s="1"/>
  <c r="S2378" i="1"/>
  <c r="T3375" i="1"/>
  <c r="U3375" i="1" s="1"/>
  <c r="S3374" i="1"/>
  <c r="T10170" i="1"/>
  <c r="U10170" i="1" s="1"/>
  <c r="S10169" i="1"/>
  <c r="T4707" i="1"/>
  <c r="U4707" i="1" s="1"/>
  <c r="S4706" i="1"/>
  <c r="T5594" i="1"/>
  <c r="U5594" i="1" s="1"/>
  <c r="S5593" i="1"/>
  <c r="T9403" i="1"/>
  <c r="U9403" i="1" s="1"/>
  <c r="S9402" i="1"/>
  <c r="T6191" i="1"/>
  <c r="U6191" i="1" s="1"/>
  <c r="S6190" i="1"/>
  <c r="T8149" i="1"/>
  <c r="U8149" i="1" s="1"/>
  <c r="S8148" i="1"/>
  <c r="T5935" i="1"/>
  <c r="U5935" i="1" s="1"/>
  <c r="S5934" i="1"/>
  <c r="T9037" i="1"/>
  <c r="U9037" i="1" s="1"/>
  <c r="S9036" i="1"/>
  <c r="T5821" i="1"/>
  <c r="U5821" i="1" s="1"/>
  <c r="S5820" i="1"/>
  <c r="T7814" i="1"/>
  <c r="U7814" i="1" s="1"/>
  <c r="S7813" i="1"/>
  <c r="T6288" i="1"/>
  <c r="U6288" i="1" s="1"/>
  <c r="S6287" i="1"/>
  <c r="T3597" i="1"/>
  <c r="U3597" i="1" s="1"/>
  <c r="S3596" i="1"/>
  <c r="T6489" i="1"/>
  <c r="U6489" i="1" s="1"/>
  <c r="S6488" i="1"/>
  <c r="T8814" i="1"/>
  <c r="U8814" i="1" s="1"/>
  <c r="S8813" i="1"/>
  <c r="T159" i="1"/>
  <c r="U159" i="1" s="1"/>
  <c r="S158" i="1"/>
  <c r="T4377" i="1"/>
  <c r="U4377" i="1" s="1"/>
  <c r="S4376" i="1"/>
  <c r="T9707" i="1"/>
  <c r="U9707" i="1" s="1"/>
  <c r="S9706" i="1"/>
  <c r="T5037" i="1"/>
  <c r="U5037" i="1" s="1"/>
  <c r="S5036" i="1"/>
  <c r="T5704" i="1"/>
  <c r="U5704" i="1" s="1"/>
  <c r="S5703" i="1"/>
  <c r="T6065" i="1"/>
  <c r="U6065" i="1" s="1"/>
  <c r="S6064" i="1"/>
  <c r="T10385" i="1"/>
  <c r="U10385" i="1" s="1"/>
  <c r="S10384" i="1"/>
  <c r="T4857" i="1"/>
  <c r="U4857" i="1" s="1"/>
  <c r="S4856" i="1"/>
  <c r="T373" i="1"/>
  <c r="U373" i="1" s="1"/>
  <c r="S372" i="1"/>
  <c r="T1262" i="1"/>
  <c r="U1262" i="1" s="1"/>
  <c r="S1261" i="1"/>
  <c r="T4599" i="1"/>
  <c r="U4599" i="1" s="1"/>
  <c r="S4598" i="1"/>
  <c r="T1382" i="1"/>
  <c r="U1382" i="1" s="1"/>
  <c r="S1381" i="1"/>
  <c r="T6594" i="1"/>
  <c r="U6594" i="1" s="1"/>
  <c r="S6593" i="1"/>
  <c r="T2932" i="1"/>
  <c r="U2932" i="1" s="1"/>
  <c r="S2931" i="1"/>
  <c r="T1936" i="1"/>
  <c r="U1936" i="1" s="1"/>
  <c r="S1935" i="1"/>
  <c r="T8936" i="1"/>
  <c r="U8936" i="1" s="1"/>
  <c r="S8935" i="1"/>
  <c r="T713" i="1"/>
  <c r="U713" i="1" s="1"/>
  <c r="S712" i="1"/>
  <c r="T2823" i="1"/>
  <c r="U2823" i="1" s="1"/>
  <c r="S2822" i="1"/>
  <c r="T10700" i="1"/>
  <c r="U10700" i="1" s="1"/>
  <c r="S10699" i="1"/>
  <c r="T7483" i="1"/>
  <c r="U7483" i="1" s="1"/>
  <c r="S7482" i="1"/>
  <c r="T10611" i="1"/>
  <c r="U10611" i="1" s="1"/>
  <c r="S10610" i="1"/>
  <c r="T3489" i="1"/>
  <c r="U3489" i="1" s="1"/>
  <c r="S3488" i="1"/>
  <c r="T7260" i="1"/>
  <c r="U7260" i="1" s="1"/>
  <c r="S7259" i="1"/>
  <c r="T7047" i="1"/>
  <c r="U7047" i="1" s="1"/>
  <c r="S7046" i="1"/>
  <c r="T5264" i="1"/>
  <c r="U5264" i="1" s="1"/>
  <c r="S5263" i="1"/>
  <c r="T2709" i="1"/>
  <c r="U2709" i="1" s="1"/>
  <c r="S2708" i="1"/>
  <c r="T833" i="1"/>
  <c r="U833" i="1" s="1"/>
  <c r="S832" i="1"/>
  <c r="T46" i="1"/>
  <c r="U46" i="1" s="1"/>
  <c r="S45" i="1"/>
  <c r="T3050" i="1"/>
  <c r="U3050" i="1" s="1"/>
  <c r="S3049" i="1"/>
  <c r="T7181" i="1"/>
  <c r="U7181" i="1" s="1"/>
  <c r="S7180" i="1"/>
  <c r="T9817" i="1"/>
  <c r="U9817" i="1" s="1"/>
  <c r="S9816" i="1"/>
  <c r="T9497" i="1"/>
  <c r="U9497" i="1" s="1"/>
  <c r="S9496" i="1"/>
  <c r="T8594" i="1"/>
  <c r="U8594" i="1" s="1"/>
  <c r="S8593" i="1"/>
  <c r="T6931" i="1"/>
  <c r="U6931" i="1" s="1"/>
  <c r="S6930" i="1"/>
  <c r="T7386" i="1"/>
  <c r="U7386" i="1" s="1"/>
  <c r="S7385" i="1"/>
  <c r="T7709" i="1"/>
  <c r="U7709" i="1" s="1"/>
  <c r="S7708" i="1"/>
  <c r="T7708" i="1" l="1"/>
  <c r="U7708" i="1" s="1"/>
  <c r="S7707" i="1"/>
  <c r="T9496" i="1"/>
  <c r="U9496" i="1" s="1"/>
  <c r="S9495" i="1"/>
  <c r="T45" i="1"/>
  <c r="U45" i="1" s="1"/>
  <c r="S44" i="1"/>
  <c r="T7046" i="1"/>
  <c r="U7046" i="1" s="1"/>
  <c r="S7045" i="1"/>
  <c r="T7482" i="1"/>
  <c r="U7482" i="1" s="1"/>
  <c r="S7481" i="1"/>
  <c r="T8935" i="1"/>
  <c r="U8935" i="1" s="1"/>
  <c r="S8934" i="1"/>
  <c r="T1381" i="1"/>
  <c r="U1381" i="1" s="1"/>
  <c r="S1380" i="1"/>
  <c r="T372" i="1"/>
  <c r="U372" i="1" s="1"/>
  <c r="S371" i="1"/>
  <c r="T6064" i="1"/>
  <c r="U6064" i="1" s="1"/>
  <c r="S6063" i="1"/>
  <c r="T9706" i="1"/>
  <c r="U9706" i="1" s="1"/>
  <c r="S9705" i="1"/>
  <c r="T6488" i="1"/>
  <c r="U6488" i="1" s="1"/>
  <c r="S6487" i="1"/>
  <c r="T5820" i="1"/>
  <c r="U5820" i="1" s="1"/>
  <c r="S5819" i="1"/>
  <c r="T4706" i="1"/>
  <c r="U4706" i="1" s="1"/>
  <c r="S4705" i="1"/>
  <c r="T5517" i="1"/>
  <c r="U5517" i="1" s="1"/>
  <c r="S5516" i="1"/>
  <c r="T2046" i="1"/>
  <c r="U2046" i="1" s="1"/>
  <c r="S2045" i="1"/>
  <c r="T9936" i="1"/>
  <c r="U9936" i="1" s="1"/>
  <c r="S9935" i="1"/>
  <c r="T4923" i="1"/>
  <c r="U4923" i="1" s="1"/>
  <c r="S4922" i="1"/>
  <c r="T3858" i="1"/>
  <c r="U3858" i="1" s="1"/>
  <c r="S3857" i="1"/>
  <c r="T6706" i="1"/>
  <c r="U6706" i="1" s="1"/>
  <c r="S6705" i="1"/>
  <c r="T6375" i="1"/>
  <c r="U6375" i="1" s="1"/>
  <c r="S6374" i="1"/>
  <c r="T3263" i="1"/>
  <c r="U3263" i="1" s="1"/>
  <c r="S3262" i="1"/>
  <c r="T10813" i="1"/>
  <c r="U10813" i="1" s="1"/>
  <c r="S10812" i="1"/>
  <c r="T10480" i="1"/>
  <c r="U10480" i="1" s="1"/>
  <c r="S10479" i="1"/>
  <c r="T6815" i="1"/>
  <c r="U6815" i="1" s="1"/>
  <c r="S6814" i="1"/>
  <c r="T8480" i="1"/>
  <c r="U8480" i="1" s="1"/>
  <c r="S8479" i="1"/>
  <c r="T509" i="1"/>
  <c r="U509" i="1" s="1"/>
  <c r="S508" i="1"/>
  <c r="T7385" i="1"/>
  <c r="U7385" i="1" s="1"/>
  <c r="S7384" i="1"/>
  <c r="T9816" i="1"/>
  <c r="U9816" i="1" s="1"/>
  <c r="S9815" i="1"/>
  <c r="T832" i="1"/>
  <c r="U832" i="1" s="1"/>
  <c r="S831" i="1"/>
  <c r="T7259" i="1"/>
  <c r="U7259" i="1" s="1"/>
  <c r="S7258" i="1"/>
  <c r="T10699" i="1"/>
  <c r="U10699" i="1" s="1"/>
  <c r="S10698" i="1"/>
  <c r="T1935" i="1"/>
  <c r="U1935" i="1" s="1"/>
  <c r="S1934" i="1"/>
  <c r="T4598" i="1"/>
  <c r="U4598" i="1" s="1"/>
  <c r="S4597" i="1"/>
  <c r="T4856" i="1"/>
  <c r="U4856" i="1" s="1"/>
  <c r="S4855" i="1"/>
  <c r="T5703" i="1"/>
  <c r="U5703" i="1" s="1"/>
  <c r="S5702" i="1"/>
  <c r="T4376" i="1"/>
  <c r="U4376" i="1" s="1"/>
  <c r="S4375" i="1"/>
  <c r="T3596" i="1"/>
  <c r="U3596" i="1" s="1"/>
  <c r="S3595" i="1"/>
  <c r="T9036" i="1"/>
  <c r="U9036" i="1" s="1"/>
  <c r="S9035" i="1"/>
  <c r="T6190" i="1"/>
  <c r="U6190" i="1" s="1"/>
  <c r="S6189" i="1"/>
  <c r="T10169" i="1"/>
  <c r="U10169" i="1" s="1"/>
  <c r="S10168" i="1"/>
  <c r="T8263" i="1"/>
  <c r="U8263" i="1" s="1"/>
  <c r="S8262" i="1"/>
  <c r="T4039" i="1"/>
  <c r="U4039" i="1" s="1"/>
  <c r="S4038" i="1"/>
  <c r="T2539" i="1"/>
  <c r="U2539" i="1" s="1"/>
  <c r="S2538" i="1"/>
  <c r="T7596" i="1"/>
  <c r="U7596" i="1" s="1"/>
  <c r="S7595" i="1"/>
  <c r="T8739" i="1"/>
  <c r="U8739" i="1" s="1"/>
  <c r="S8738" i="1"/>
  <c r="T1156" i="1"/>
  <c r="U1156" i="1" s="1"/>
  <c r="S1155" i="1"/>
  <c r="T9150" i="1"/>
  <c r="U9150" i="1" s="1"/>
  <c r="S9149" i="1"/>
  <c r="T5380" i="1"/>
  <c r="U5380" i="1" s="1"/>
  <c r="S5379" i="1"/>
  <c r="T5153" i="1"/>
  <c r="U5153" i="1" s="1"/>
  <c r="S5152" i="1"/>
  <c r="T6930" i="1"/>
  <c r="U6930" i="1" s="1"/>
  <c r="S6929" i="1"/>
  <c r="T7180" i="1"/>
  <c r="U7180" i="1" s="1"/>
  <c r="S7179" i="1"/>
  <c r="T2708" i="1"/>
  <c r="U2708" i="1" s="1"/>
  <c r="S2707" i="1"/>
  <c r="T3488" i="1"/>
  <c r="U3488" i="1" s="1"/>
  <c r="S3487" i="1"/>
  <c r="T2822" i="1"/>
  <c r="U2822" i="1" s="1"/>
  <c r="S2821" i="1"/>
  <c r="T2931" i="1"/>
  <c r="U2931" i="1" s="1"/>
  <c r="S2930" i="1"/>
  <c r="T158" i="1"/>
  <c r="U158" i="1" s="1"/>
  <c r="S157" i="1"/>
  <c r="T6287" i="1"/>
  <c r="U6287" i="1" s="1"/>
  <c r="S6286" i="1"/>
  <c r="T5934" i="1"/>
  <c r="U5934" i="1" s="1"/>
  <c r="S5933" i="1"/>
  <c r="T9402" i="1"/>
  <c r="U9402" i="1" s="1"/>
  <c r="S9401" i="1"/>
  <c r="T3374" i="1"/>
  <c r="U3374" i="1" s="1"/>
  <c r="S3373" i="1"/>
  <c r="T1090" i="1"/>
  <c r="U1090" i="1" s="1"/>
  <c r="S1089" i="1"/>
  <c r="T10050" i="1"/>
  <c r="U10050" i="1" s="1"/>
  <c r="S10049" i="1"/>
  <c r="T265" i="1"/>
  <c r="U265" i="1" s="1"/>
  <c r="S264" i="1"/>
  <c r="T10936" i="1"/>
  <c r="U10936" i="1" s="1"/>
  <c r="S10935" i="1"/>
  <c r="T2155" i="1"/>
  <c r="U2155" i="1" s="1"/>
  <c r="S2154" i="1"/>
  <c r="T937" i="1"/>
  <c r="U937" i="1" s="1"/>
  <c r="S936" i="1"/>
  <c r="T7925" i="1"/>
  <c r="U7925" i="1" s="1"/>
  <c r="S7924" i="1"/>
  <c r="T8050" i="1"/>
  <c r="U8050" i="1" s="1"/>
  <c r="S8049" i="1"/>
  <c r="T10259" i="1"/>
  <c r="U10259" i="1" s="1"/>
  <c r="S10258" i="1"/>
  <c r="T4158" i="1"/>
  <c r="U4158" i="1" s="1"/>
  <c r="S4157" i="1"/>
  <c r="T1599" i="1"/>
  <c r="U1599" i="1" s="1"/>
  <c r="S1598" i="1"/>
  <c r="T9268" i="1"/>
  <c r="U9268" i="1" s="1"/>
  <c r="S9267" i="1"/>
  <c r="T1491" i="1"/>
  <c r="U1491" i="1" s="1"/>
  <c r="S1490" i="1"/>
  <c r="T2594" i="1"/>
  <c r="U2594" i="1" s="1"/>
  <c r="S2593" i="1"/>
  <c r="T8593" i="1"/>
  <c r="U8593" i="1" s="1"/>
  <c r="S8592" i="1"/>
  <c r="T3049" i="1"/>
  <c r="U3049" i="1" s="1"/>
  <c r="S3048" i="1"/>
  <c r="T5263" i="1"/>
  <c r="U5263" i="1" s="1"/>
  <c r="S5262" i="1"/>
  <c r="T10610" i="1"/>
  <c r="U10610" i="1" s="1"/>
  <c r="S10609" i="1"/>
  <c r="T712" i="1"/>
  <c r="U712" i="1" s="1"/>
  <c r="S711" i="1"/>
  <c r="T6593" i="1"/>
  <c r="U6593" i="1" s="1"/>
  <c r="S6592" i="1"/>
  <c r="T1261" i="1"/>
  <c r="U1261" i="1" s="1"/>
  <c r="S1260" i="1"/>
  <c r="T10384" i="1"/>
  <c r="U10384" i="1" s="1"/>
  <c r="S10383" i="1"/>
  <c r="T5036" i="1"/>
  <c r="U5036" i="1" s="1"/>
  <c r="S5035" i="1"/>
  <c r="T8813" i="1"/>
  <c r="U8813" i="1" s="1"/>
  <c r="S8812" i="1"/>
  <c r="T7813" i="1"/>
  <c r="U7813" i="1" s="1"/>
  <c r="S7812" i="1"/>
  <c r="T8148" i="1"/>
  <c r="U8148" i="1" s="1"/>
  <c r="S8147" i="1"/>
  <c r="T5593" i="1"/>
  <c r="U5593" i="1" s="1"/>
  <c r="S5592" i="1"/>
  <c r="T2378" i="1"/>
  <c r="U2378" i="1" s="1"/>
  <c r="S2377" i="1"/>
  <c r="T2264" i="1"/>
  <c r="U2264" i="1" s="1"/>
  <c r="S2263" i="1"/>
  <c r="T9592" i="1"/>
  <c r="U9592" i="1" s="1"/>
  <c r="S9591" i="1"/>
  <c r="T4269" i="1"/>
  <c r="U4269" i="1" s="1"/>
  <c r="S4268" i="1"/>
  <c r="T3708" i="1"/>
  <c r="U3708" i="1" s="1"/>
  <c r="S3707" i="1"/>
  <c r="T4488" i="1"/>
  <c r="U4488" i="1" s="1"/>
  <c r="S4487" i="1"/>
  <c r="T642" i="1"/>
  <c r="U642" i="1" s="1"/>
  <c r="S641" i="1"/>
  <c r="T1711" i="1"/>
  <c r="U1711" i="1" s="1"/>
  <c r="S1710" i="1"/>
  <c r="T3154" i="1"/>
  <c r="U3154" i="1" s="1"/>
  <c r="S3153" i="1"/>
  <c r="T1833" i="1"/>
  <c r="U1833" i="1" s="1"/>
  <c r="S1832" i="1"/>
  <c r="T8376" i="1"/>
  <c r="U8376" i="1" s="1"/>
  <c r="S8375" i="1"/>
  <c r="T3925" i="1"/>
  <c r="U3925" i="1" s="1"/>
  <c r="S3924" i="1"/>
  <c r="T1710" i="1" l="1"/>
  <c r="U1710" i="1" s="1"/>
  <c r="S1709" i="1"/>
  <c r="T3707" i="1"/>
  <c r="U3707" i="1" s="1"/>
  <c r="S3706" i="1"/>
  <c r="T2263" i="1"/>
  <c r="U2263" i="1" s="1"/>
  <c r="S2262" i="1"/>
  <c r="T7812" i="1"/>
  <c r="U7812" i="1" s="1"/>
  <c r="S7811" i="1"/>
  <c r="T1260" i="1"/>
  <c r="U1260" i="1" s="1"/>
  <c r="S1259" i="1"/>
  <c r="T5262" i="1"/>
  <c r="U5262" i="1" s="1"/>
  <c r="S5261" i="1"/>
  <c r="T2593" i="1"/>
  <c r="U2593" i="1" s="1"/>
  <c r="S2592" i="1"/>
  <c r="T4157" i="1"/>
  <c r="U4157" i="1" s="1"/>
  <c r="S4156" i="1"/>
  <c r="T936" i="1"/>
  <c r="U936" i="1" s="1"/>
  <c r="S935" i="1"/>
  <c r="T10049" i="1"/>
  <c r="U10049" i="1" s="1"/>
  <c r="S10048" i="1"/>
  <c r="T5933" i="1"/>
  <c r="U5933" i="1" s="1"/>
  <c r="S5932" i="1"/>
  <c r="T3487" i="1"/>
  <c r="U3487" i="1" s="1"/>
  <c r="S3486" i="1"/>
  <c r="T5152" i="1"/>
  <c r="U5152" i="1" s="1"/>
  <c r="S5151" i="1"/>
  <c r="T4038" i="1"/>
  <c r="U4038" i="1" s="1"/>
  <c r="S4037" i="1"/>
  <c r="T9035" i="1"/>
  <c r="U9035" i="1" s="1"/>
  <c r="S9034" i="1"/>
  <c r="T4855" i="1"/>
  <c r="U4855" i="1" s="1"/>
  <c r="S4854" i="1"/>
  <c r="T7258" i="1"/>
  <c r="U7258" i="1" s="1"/>
  <c r="S7257" i="1"/>
  <c r="T508" i="1"/>
  <c r="U508" i="1" s="1"/>
  <c r="S507" i="1"/>
  <c r="T10479" i="1"/>
  <c r="U10479" i="1" s="1"/>
  <c r="S10478" i="1"/>
  <c r="T6705" i="1"/>
  <c r="U6705" i="1" s="1"/>
  <c r="S6704" i="1"/>
  <c r="T2045" i="1"/>
  <c r="U2045" i="1" s="1"/>
  <c r="S2044" i="1"/>
  <c r="T5819" i="1"/>
  <c r="U5819" i="1" s="1"/>
  <c r="S5818" i="1"/>
  <c r="T371" i="1"/>
  <c r="U371" i="1" s="1"/>
  <c r="S370" i="1"/>
  <c r="T7045" i="1"/>
  <c r="U7045" i="1" s="1"/>
  <c r="S7044" i="1"/>
  <c r="T8375" i="1"/>
  <c r="U8375" i="1" s="1"/>
  <c r="S8374" i="1"/>
  <c r="T641" i="1"/>
  <c r="U641" i="1" s="1"/>
  <c r="S640" i="1"/>
  <c r="T4268" i="1"/>
  <c r="U4268" i="1" s="1"/>
  <c r="S4267" i="1"/>
  <c r="T2377" i="1"/>
  <c r="U2377" i="1" s="1"/>
  <c r="S2376" i="1"/>
  <c r="T8812" i="1"/>
  <c r="U8812" i="1" s="1"/>
  <c r="S8811" i="1"/>
  <c r="T6592" i="1"/>
  <c r="U6592" i="1" s="1"/>
  <c r="S6591" i="1"/>
  <c r="T3048" i="1"/>
  <c r="U3048" i="1" s="1"/>
  <c r="S3047" i="1"/>
  <c r="T1490" i="1"/>
  <c r="U1490" i="1" s="1"/>
  <c r="S1489" i="1"/>
  <c r="T10258" i="1"/>
  <c r="U10258" i="1" s="1"/>
  <c r="S10257" i="1"/>
  <c r="T2154" i="1"/>
  <c r="U2154" i="1" s="1"/>
  <c r="S2153" i="1"/>
  <c r="T1089" i="1"/>
  <c r="U1089" i="1" s="1"/>
  <c r="S1088" i="1"/>
  <c r="T6286" i="1"/>
  <c r="U6286" i="1" s="1"/>
  <c r="S6285" i="1"/>
  <c r="T2707" i="1"/>
  <c r="U2707" i="1" s="1"/>
  <c r="S2706" i="1"/>
  <c r="T5379" i="1"/>
  <c r="U5379" i="1" s="1"/>
  <c r="S5378" i="1"/>
  <c r="T1155" i="1"/>
  <c r="U1155" i="1" s="1"/>
  <c r="S1154" i="1"/>
  <c r="T8738" i="1"/>
  <c r="U8738" i="1" s="1"/>
  <c r="S8737" i="1"/>
  <c r="T8262" i="1"/>
  <c r="U8262" i="1" s="1"/>
  <c r="S8261" i="1"/>
  <c r="T3595" i="1"/>
  <c r="U3595" i="1" s="1"/>
  <c r="S3594" i="1"/>
  <c r="T4597" i="1"/>
  <c r="U4597" i="1" s="1"/>
  <c r="S4596" i="1"/>
  <c r="T831" i="1"/>
  <c r="U831" i="1" s="1"/>
  <c r="S830" i="1"/>
  <c r="T8479" i="1"/>
  <c r="U8479" i="1" s="1"/>
  <c r="S8478" i="1"/>
  <c r="T10812" i="1"/>
  <c r="U10812" i="1" s="1"/>
  <c r="S10811" i="1"/>
  <c r="T3857" i="1"/>
  <c r="U3857" i="1" s="1"/>
  <c r="S3856" i="1"/>
  <c r="T5516" i="1"/>
  <c r="U5516" i="1" s="1"/>
  <c r="S5515" i="1"/>
  <c r="T6487" i="1"/>
  <c r="U6487" i="1" s="1"/>
  <c r="S6486" i="1"/>
  <c r="T1380" i="1"/>
  <c r="U1380" i="1" s="1"/>
  <c r="S1379" i="1"/>
  <c r="T44" i="1"/>
  <c r="U44" i="1" s="1"/>
  <c r="S43" i="1"/>
  <c r="T1832" i="1"/>
  <c r="U1832" i="1" s="1"/>
  <c r="S1831" i="1"/>
  <c r="T5592" i="1"/>
  <c r="U5592" i="1" s="1"/>
  <c r="S5591" i="1"/>
  <c r="T5035" i="1"/>
  <c r="U5035" i="1" s="1"/>
  <c r="S5034" i="1"/>
  <c r="T711" i="1"/>
  <c r="U711" i="1" s="1"/>
  <c r="S710" i="1"/>
  <c r="T8592" i="1"/>
  <c r="U8592" i="1" s="1"/>
  <c r="S8591" i="1"/>
  <c r="T9267" i="1"/>
  <c r="U9267" i="1" s="1"/>
  <c r="S9266" i="1"/>
  <c r="T8049" i="1"/>
  <c r="U8049" i="1" s="1"/>
  <c r="S8048" i="1"/>
  <c r="T10935" i="1"/>
  <c r="U10935" i="1" s="1"/>
  <c r="S10934" i="1"/>
  <c r="T3373" i="1"/>
  <c r="U3373" i="1" s="1"/>
  <c r="S3372" i="1"/>
  <c r="T157" i="1"/>
  <c r="U157" i="1" s="1"/>
  <c r="S156" i="1"/>
  <c r="T2930" i="1"/>
  <c r="U2930" i="1" s="1"/>
  <c r="S2929" i="1"/>
  <c r="T7179" i="1"/>
  <c r="U7179" i="1" s="1"/>
  <c r="S7178" i="1"/>
  <c r="T9149" i="1"/>
  <c r="U9149" i="1" s="1"/>
  <c r="S9148" i="1"/>
  <c r="T7595" i="1"/>
  <c r="U7595" i="1" s="1"/>
  <c r="S7594" i="1"/>
  <c r="T10168" i="1"/>
  <c r="U10168" i="1" s="1"/>
  <c r="S10167" i="1"/>
  <c r="T4375" i="1"/>
  <c r="U4375" i="1" s="1"/>
  <c r="S4374" i="1"/>
  <c r="T1934" i="1"/>
  <c r="U1934" i="1" s="1"/>
  <c r="S1933" i="1"/>
  <c r="T9815" i="1"/>
  <c r="U9815" i="1" s="1"/>
  <c r="S9814" i="1"/>
  <c r="T6814" i="1"/>
  <c r="U6814" i="1" s="1"/>
  <c r="S6813" i="1"/>
  <c r="T3262" i="1"/>
  <c r="U3262" i="1" s="1"/>
  <c r="S3261" i="1"/>
  <c r="T4922" i="1"/>
  <c r="U4922" i="1" s="1"/>
  <c r="S4921" i="1"/>
  <c r="T4705" i="1"/>
  <c r="U4705" i="1" s="1"/>
  <c r="S4704" i="1"/>
  <c r="T9705" i="1"/>
  <c r="U9705" i="1" s="1"/>
  <c r="S9704" i="1"/>
  <c r="T8934" i="1"/>
  <c r="U8934" i="1" s="1"/>
  <c r="S8933" i="1"/>
  <c r="T9495" i="1"/>
  <c r="U9495" i="1" s="1"/>
  <c r="S9494" i="1"/>
  <c r="T3924" i="1"/>
  <c r="U3924" i="1" s="1"/>
  <c r="S3923" i="1"/>
  <c r="T3153" i="1"/>
  <c r="U3153" i="1" s="1"/>
  <c r="S3152" i="1"/>
  <c r="T4487" i="1"/>
  <c r="U4487" i="1" s="1"/>
  <c r="S4486" i="1"/>
  <c r="T9591" i="1"/>
  <c r="U9591" i="1" s="1"/>
  <c r="S9590" i="1"/>
  <c r="T8147" i="1"/>
  <c r="U8147" i="1" s="1"/>
  <c r="S8146" i="1"/>
  <c r="T10383" i="1"/>
  <c r="U10383" i="1" s="1"/>
  <c r="S10382" i="1"/>
  <c r="T10609" i="1"/>
  <c r="U10609" i="1" s="1"/>
  <c r="S10608" i="1"/>
  <c r="T1598" i="1"/>
  <c r="U1598" i="1" s="1"/>
  <c r="S1597" i="1"/>
  <c r="T7924" i="1"/>
  <c r="U7924" i="1" s="1"/>
  <c r="S7923" i="1"/>
  <c r="T264" i="1"/>
  <c r="U264" i="1" s="1"/>
  <c r="S263" i="1"/>
  <c r="T9401" i="1"/>
  <c r="U9401" i="1" s="1"/>
  <c r="S9400" i="1"/>
  <c r="T2821" i="1"/>
  <c r="U2821" i="1" s="1"/>
  <c r="S2820" i="1"/>
  <c r="T6929" i="1"/>
  <c r="U6929" i="1" s="1"/>
  <c r="S6928" i="1"/>
  <c r="T2538" i="1"/>
  <c r="U2538" i="1" s="1"/>
  <c r="S2537" i="1"/>
  <c r="T6189" i="1"/>
  <c r="U6189" i="1" s="1"/>
  <c r="S6188" i="1"/>
  <c r="T5702" i="1"/>
  <c r="U5702" i="1" s="1"/>
  <c r="S5701" i="1"/>
  <c r="T10698" i="1"/>
  <c r="U10698" i="1" s="1"/>
  <c r="S10697" i="1"/>
  <c r="T7384" i="1"/>
  <c r="U7384" i="1" s="1"/>
  <c r="S7383" i="1"/>
  <c r="T6374" i="1"/>
  <c r="U6374" i="1" s="1"/>
  <c r="S6373" i="1"/>
  <c r="T9935" i="1"/>
  <c r="U9935" i="1" s="1"/>
  <c r="S9934" i="1"/>
  <c r="T6063" i="1"/>
  <c r="U6063" i="1" s="1"/>
  <c r="S6062" i="1"/>
  <c r="T7481" i="1"/>
  <c r="U7481" i="1" s="1"/>
  <c r="S7480" i="1"/>
  <c r="T7707" i="1"/>
  <c r="U7707" i="1" s="1"/>
  <c r="S7706" i="1"/>
  <c r="T7480" i="1" l="1"/>
  <c r="U7480" i="1" s="1"/>
  <c r="S7479" i="1"/>
  <c r="T6373" i="1"/>
  <c r="U6373" i="1" s="1"/>
  <c r="S6372" i="1"/>
  <c r="T5701" i="1"/>
  <c r="U5701" i="1" s="1"/>
  <c r="S5700" i="1"/>
  <c r="T9400" i="1"/>
  <c r="U9400" i="1" s="1"/>
  <c r="S9399" i="1"/>
  <c r="T9590" i="1"/>
  <c r="U9590" i="1" s="1"/>
  <c r="S9589" i="1"/>
  <c r="T9494" i="1"/>
  <c r="U9494" i="1" s="1"/>
  <c r="S9493" i="1"/>
  <c r="T4921" i="1"/>
  <c r="U4921" i="1" s="1"/>
  <c r="S4920" i="1"/>
  <c r="T1933" i="1"/>
  <c r="U1933" i="1" s="1"/>
  <c r="S1932" i="1"/>
  <c r="T156" i="1"/>
  <c r="U156" i="1" s="1"/>
  <c r="S155" i="1"/>
  <c r="T9266" i="1"/>
  <c r="U9266" i="1" s="1"/>
  <c r="S9265" i="1"/>
  <c r="T5591" i="1"/>
  <c r="U5591" i="1" s="1"/>
  <c r="S5590" i="1"/>
  <c r="T43" i="1"/>
  <c r="U43" i="1" s="1"/>
  <c r="S42" i="1"/>
  <c r="T3856" i="1"/>
  <c r="U3856" i="1" s="1"/>
  <c r="S3855" i="1"/>
  <c r="T4596" i="1"/>
  <c r="U4596" i="1" s="1"/>
  <c r="S4595" i="1"/>
  <c r="T1154" i="1"/>
  <c r="U1154" i="1" s="1"/>
  <c r="S1153" i="1"/>
  <c r="T6285" i="1"/>
  <c r="U6285" i="1" s="1"/>
  <c r="S6284" i="1"/>
  <c r="T1489" i="1"/>
  <c r="U1489" i="1" s="1"/>
  <c r="S1488" i="1"/>
  <c r="T2376" i="1"/>
  <c r="U2376" i="1" s="1"/>
  <c r="S2375" i="1"/>
  <c r="T7044" i="1"/>
  <c r="U7044" i="1" s="1"/>
  <c r="S7043" i="1"/>
  <c r="T6704" i="1"/>
  <c r="U6704" i="1" s="1"/>
  <c r="S6703" i="1"/>
  <c r="T4854" i="1"/>
  <c r="U4854" i="1" s="1"/>
  <c r="S4853" i="1"/>
  <c r="T5932" i="1"/>
  <c r="U5932" i="1" s="1"/>
  <c r="S5931" i="1"/>
  <c r="T2592" i="1"/>
  <c r="U2592" i="1" s="1"/>
  <c r="S2591" i="1"/>
  <c r="T2262" i="1"/>
  <c r="U2262" i="1" s="1"/>
  <c r="S2261" i="1"/>
  <c r="T6062" i="1"/>
  <c r="U6062" i="1" s="1"/>
  <c r="S6061" i="1"/>
  <c r="T6188" i="1"/>
  <c r="U6188" i="1" s="1"/>
  <c r="S6187" i="1"/>
  <c r="T6928" i="1"/>
  <c r="U6928" i="1" s="1"/>
  <c r="S6927" i="1"/>
  <c r="T263" i="1"/>
  <c r="U263" i="1" s="1"/>
  <c r="S262" i="1"/>
  <c r="T10608" i="1"/>
  <c r="U10608" i="1" s="1"/>
  <c r="S10607" i="1"/>
  <c r="T4486" i="1"/>
  <c r="U4486" i="1" s="1"/>
  <c r="S4485" i="1"/>
  <c r="T8933" i="1"/>
  <c r="U8933" i="1" s="1"/>
  <c r="S8932" i="1"/>
  <c r="T3261" i="1"/>
  <c r="U3261" i="1" s="1"/>
  <c r="S3260" i="1"/>
  <c r="T4374" i="1"/>
  <c r="U4374" i="1" s="1"/>
  <c r="S4373" i="1"/>
  <c r="T9148" i="1"/>
  <c r="U9148" i="1" s="1"/>
  <c r="S9147" i="1"/>
  <c r="T3372" i="1"/>
  <c r="U3372" i="1" s="1"/>
  <c r="S3371" i="1"/>
  <c r="T8591" i="1"/>
  <c r="U8591" i="1" s="1"/>
  <c r="S8590" i="1"/>
  <c r="T1379" i="1"/>
  <c r="U1379" i="1" s="1"/>
  <c r="S1378" i="1"/>
  <c r="T10811" i="1"/>
  <c r="U10811" i="1" s="1"/>
  <c r="S10810" i="1"/>
  <c r="T3594" i="1"/>
  <c r="U3594" i="1" s="1"/>
  <c r="S3593" i="1"/>
  <c r="T5378" i="1"/>
  <c r="U5378" i="1" s="1"/>
  <c r="S5377" i="1"/>
  <c r="T1088" i="1"/>
  <c r="U1088" i="1" s="1"/>
  <c r="S1087" i="1"/>
  <c r="T3047" i="1"/>
  <c r="U3047" i="1" s="1"/>
  <c r="S3046" i="1"/>
  <c r="T4267" i="1"/>
  <c r="U4267" i="1" s="1"/>
  <c r="S4266" i="1"/>
  <c r="T370" i="1"/>
  <c r="U370" i="1" s="1"/>
  <c r="S369" i="1"/>
  <c r="T10478" i="1"/>
  <c r="U10478" i="1" s="1"/>
  <c r="S10477" i="1"/>
  <c r="T9034" i="1"/>
  <c r="U9034" i="1" s="1"/>
  <c r="S9033" i="1"/>
  <c r="T5151" i="1"/>
  <c r="U5151" i="1" s="1"/>
  <c r="S5150" i="1"/>
  <c r="T10048" i="1"/>
  <c r="U10048" i="1" s="1"/>
  <c r="S10047" i="1"/>
  <c r="T5261" i="1"/>
  <c r="U5261" i="1" s="1"/>
  <c r="S5260" i="1"/>
  <c r="T3706" i="1"/>
  <c r="U3706" i="1" s="1"/>
  <c r="S3705" i="1"/>
  <c r="T7383" i="1"/>
  <c r="U7383" i="1" s="1"/>
  <c r="S7382" i="1"/>
  <c r="T2537" i="1"/>
  <c r="U2537" i="1" s="1"/>
  <c r="S2536" i="1"/>
  <c r="T2820" i="1"/>
  <c r="U2820" i="1" s="1"/>
  <c r="S2819" i="1"/>
  <c r="T7923" i="1"/>
  <c r="U7923" i="1" s="1"/>
  <c r="S7922" i="1"/>
  <c r="T10382" i="1"/>
  <c r="U10382" i="1" s="1"/>
  <c r="S10381" i="1"/>
  <c r="T3152" i="1"/>
  <c r="U3152" i="1" s="1"/>
  <c r="S3151" i="1"/>
  <c r="T9704" i="1"/>
  <c r="U9704" i="1" s="1"/>
  <c r="S9703" i="1"/>
  <c r="T6813" i="1"/>
  <c r="U6813" i="1" s="1"/>
  <c r="S6812" i="1"/>
  <c r="T10167" i="1"/>
  <c r="U10167" i="1" s="1"/>
  <c r="S10166" i="1"/>
  <c r="T7178" i="1"/>
  <c r="U7178" i="1" s="1"/>
  <c r="S7177" i="1"/>
  <c r="T10934" i="1"/>
  <c r="U10934" i="1" s="1"/>
  <c r="S10933" i="1"/>
  <c r="T710" i="1"/>
  <c r="U710" i="1" s="1"/>
  <c r="S709" i="1"/>
  <c r="T6486" i="1"/>
  <c r="U6486" i="1" s="1"/>
  <c r="S6485" i="1"/>
  <c r="T8478" i="1"/>
  <c r="U8478" i="1" s="1"/>
  <c r="S8477" i="1"/>
  <c r="T8261" i="1"/>
  <c r="U8261" i="1" s="1"/>
  <c r="S8260" i="1"/>
  <c r="T2706" i="1"/>
  <c r="U2706" i="1" s="1"/>
  <c r="S2705" i="1"/>
  <c r="T2153" i="1"/>
  <c r="U2153" i="1" s="1"/>
  <c r="S2152" i="1"/>
  <c r="T6591" i="1"/>
  <c r="U6591" i="1" s="1"/>
  <c r="S6590" i="1"/>
  <c r="T640" i="1"/>
  <c r="U640" i="1" s="1"/>
  <c r="S639" i="1"/>
  <c r="T5818" i="1"/>
  <c r="U5818" i="1" s="1"/>
  <c r="S5817" i="1"/>
  <c r="T507" i="1"/>
  <c r="U507" i="1" s="1"/>
  <c r="S506" i="1"/>
  <c r="T4037" i="1"/>
  <c r="U4037" i="1" s="1"/>
  <c r="S4036" i="1"/>
  <c r="T3486" i="1"/>
  <c r="U3486" i="1" s="1"/>
  <c r="S3485" i="1"/>
  <c r="T935" i="1"/>
  <c r="U935" i="1" s="1"/>
  <c r="S934" i="1"/>
  <c r="T1259" i="1"/>
  <c r="U1259" i="1" s="1"/>
  <c r="S1258" i="1"/>
  <c r="T1709" i="1"/>
  <c r="U1709" i="1" s="1"/>
  <c r="S1708" i="1"/>
  <c r="T7706" i="1"/>
  <c r="U7706" i="1" s="1"/>
  <c r="S7705" i="1"/>
  <c r="T9934" i="1"/>
  <c r="U9934" i="1" s="1"/>
  <c r="S9933" i="1"/>
  <c r="T10697" i="1"/>
  <c r="U10697" i="1" s="1"/>
  <c r="S10696" i="1"/>
  <c r="T1597" i="1"/>
  <c r="U1597" i="1" s="1"/>
  <c r="S1596" i="1"/>
  <c r="T8146" i="1"/>
  <c r="U8146" i="1" s="1"/>
  <c r="S8145" i="1"/>
  <c r="T3923" i="1"/>
  <c r="U3923" i="1" s="1"/>
  <c r="S3922" i="1"/>
  <c r="T4704" i="1"/>
  <c r="U4704" i="1" s="1"/>
  <c r="S4703" i="1"/>
  <c r="T9814" i="1"/>
  <c r="U9814" i="1" s="1"/>
  <c r="S9813" i="1"/>
  <c r="T7594" i="1"/>
  <c r="U7594" i="1" s="1"/>
  <c r="S7593" i="1"/>
  <c r="T2929" i="1"/>
  <c r="U2929" i="1" s="1"/>
  <c r="S2928" i="1"/>
  <c r="T8048" i="1"/>
  <c r="U8048" i="1" s="1"/>
  <c r="S8047" i="1"/>
  <c r="T5034" i="1"/>
  <c r="U5034" i="1" s="1"/>
  <c r="S5033" i="1"/>
  <c r="T1831" i="1"/>
  <c r="U1831" i="1" s="1"/>
  <c r="S1830" i="1"/>
  <c r="T5515" i="1"/>
  <c r="U5515" i="1" s="1"/>
  <c r="S5514" i="1"/>
  <c r="T830" i="1"/>
  <c r="U830" i="1" s="1"/>
  <c r="S829" i="1"/>
  <c r="T8737" i="1"/>
  <c r="U8737" i="1" s="1"/>
  <c r="S8736" i="1"/>
  <c r="T10257" i="1"/>
  <c r="U10257" i="1" s="1"/>
  <c r="S10256" i="1"/>
  <c r="T8811" i="1"/>
  <c r="U8811" i="1" s="1"/>
  <c r="S8810" i="1"/>
  <c r="T8374" i="1"/>
  <c r="U8374" i="1" s="1"/>
  <c r="S8373" i="1"/>
  <c r="T2044" i="1"/>
  <c r="U2044" i="1" s="1"/>
  <c r="S2043" i="1"/>
  <c r="T7257" i="1"/>
  <c r="U7257" i="1" s="1"/>
  <c r="S7256" i="1"/>
  <c r="T4156" i="1"/>
  <c r="U4156" i="1" s="1"/>
  <c r="S4155" i="1"/>
  <c r="T7811" i="1"/>
  <c r="U7811" i="1" s="1"/>
  <c r="S7810" i="1"/>
  <c r="T7810" i="1" l="1"/>
  <c r="U7810" i="1" s="1"/>
  <c r="S7809" i="1"/>
  <c r="T7256" i="1"/>
  <c r="U7256" i="1" s="1"/>
  <c r="S7255" i="1"/>
  <c r="T10256" i="1"/>
  <c r="U10256" i="1" s="1"/>
  <c r="S10255" i="1"/>
  <c r="T5514" i="1"/>
  <c r="U5514" i="1" s="1"/>
  <c r="S5513" i="1"/>
  <c r="T2928" i="1"/>
  <c r="U2928" i="1" s="1"/>
  <c r="S2927" i="1"/>
  <c r="T3922" i="1"/>
  <c r="U3922" i="1" s="1"/>
  <c r="S3921" i="1"/>
  <c r="T1708" i="1"/>
  <c r="U1708" i="1" s="1"/>
  <c r="S1707" i="1"/>
  <c r="T4036" i="1"/>
  <c r="U4036" i="1" s="1"/>
  <c r="S4035" i="1"/>
  <c r="T6590" i="1"/>
  <c r="U6590" i="1" s="1"/>
  <c r="S6589" i="1"/>
  <c r="T8477" i="1"/>
  <c r="U8477" i="1" s="1"/>
  <c r="S8476" i="1"/>
  <c r="T10933" i="1"/>
  <c r="U10933" i="1" s="1"/>
  <c r="S10932" i="1"/>
  <c r="T9703" i="1"/>
  <c r="U9703" i="1" s="1"/>
  <c r="S9702" i="1"/>
  <c r="T2819" i="1"/>
  <c r="U2819" i="1" s="1"/>
  <c r="S2818" i="1"/>
  <c r="T3705" i="1"/>
  <c r="U3705" i="1" s="1"/>
  <c r="S3704" i="1"/>
  <c r="T9033" i="1"/>
  <c r="U9033" i="1" s="1"/>
  <c r="S9032" i="1"/>
  <c r="T3046" i="1"/>
  <c r="U3046" i="1" s="1"/>
  <c r="S3045" i="1"/>
  <c r="T10810" i="1"/>
  <c r="U10810" i="1" s="1"/>
  <c r="S10809" i="1"/>
  <c r="T3371" i="1"/>
  <c r="U3371" i="1" s="1"/>
  <c r="S3370" i="1"/>
  <c r="T8932" i="1"/>
  <c r="U8932" i="1" s="1"/>
  <c r="S8931" i="1"/>
  <c r="T6927" i="1"/>
  <c r="U6927" i="1" s="1"/>
  <c r="S6926" i="1"/>
  <c r="T2261" i="1"/>
  <c r="U2261" i="1" s="1"/>
  <c r="S2260" i="1"/>
  <c r="T4853" i="1"/>
  <c r="U4853" i="1" s="1"/>
  <c r="S4852" i="1"/>
  <c r="T1488" i="1"/>
  <c r="U1488" i="1" s="1"/>
  <c r="S1487" i="1"/>
  <c r="T3855" i="1"/>
  <c r="U3855" i="1" s="1"/>
  <c r="S3854" i="1"/>
  <c r="T155" i="1"/>
  <c r="U155" i="1" s="1"/>
  <c r="S154" i="1"/>
  <c r="T9493" i="1"/>
  <c r="U9493" i="1" s="1"/>
  <c r="S9492" i="1"/>
  <c r="T4155" i="1"/>
  <c r="U4155" i="1" s="1"/>
  <c r="S4154" i="1"/>
  <c r="T2043" i="1"/>
  <c r="U2043" i="1" s="1"/>
  <c r="S2042" i="1"/>
  <c r="T1830" i="1"/>
  <c r="U1830" i="1" s="1"/>
  <c r="S1829" i="1"/>
  <c r="T7593" i="1"/>
  <c r="U7593" i="1" s="1"/>
  <c r="S7592" i="1"/>
  <c r="T8145" i="1"/>
  <c r="U8145" i="1" s="1"/>
  <c r="S8144" i="1"/>
  <c r="T10696" i="1"/>
  <c r="U10696" i="1" s="1"/>
  <c r="S10695" i="1"/>
  <c r="T1258" i="1"/>
  <c r="U1258" i="1" s="1"/>
  <c r="S1257" i="1"/>
  <c r="T506" i="1"/>
  <c r="U506" i="1" s="1"/>
  <c r="S505" i="1"/>
  <c r="T2152" i="1"/>
  <c r="U2152" i="1" s="1"/>
  <c r="S2151" i="1"/>
  <c r="T6485" i="1"/>
  <c r="U6485" i="1" s="1"/>
  <c r="S6484" i="1"/>
  <c r="T7177" i="1"/>
  <c r="U7177" i="1" s="1"/>
  <c r="S7176" i="1"/>
  <c r="T3151" i="1"/>
  <c r="U3151" i="1" s="1"/>
  <c r="S3150" i="1"/>
  <c r="T2536" i="1"/>
  <c r="U2536" i="1" s="1"/>
  <c r="S2535" i="1"/>
  <c r="T5260" i="1"/>
  <c r="U5260" i="1" s="1"/>
  <c r="S5259" i="1"/>
  <c r="T10477" i="1"/>
  <c r="U10477" i="1" s="1"/>
  <c r="S10476" i="1"/>
  <c r="T1087" i="1"/>
  <c r="U1087" i="1" s="1"/>
  <c r="S1086" i="1"/>
  <c r="T1378" i="1"/>
  <c r="U1378" i="1" s="1"/>
  <c r="S1377" i="1"/>
  <c r="T9147" i="1"/>
  <c r="U9147" i="1" s="1"/>
  <c r="S9146" i="1"/>
  <c r="T4485" i="1"/>
  <c r="U4485" i="1" s="1"/>
  <c r="S4484" i="1"/>
  <c r="T6187" i="1"/>
  <c r="U6187" i="1" s="1"/>
  <c r="S6186" i="1"/>
  <c r="T2591" i="1"/>
  <c r="U2591" i="1" s="1"/>
  <c r="S2590" i="1"/>
  <c r="T6703" i="1"/>
  <c r="U6703" i="1" s="1"/>
  <c r="S6702" i="1"/>
  <c r="T6284" i="1"/>
  <c r="U6284" i="1" s="1"/>
  <c r="S6283" i="1"/>
  <c r="T42" i="1"/>
  <c r="U42" i="1" s="1"/>
  <c r="S41" i="1"/>
  <c r="T9589" i="1"/>
  <c r="U9589" i="1" s="1"/>
  <c r="S9588" i="1"/>
  <c r="T5700" i="1"/>
  <c r="U5700" i="1" s="1"/>
  <c r="S5699" i="1"/>
  <c r="T8373" i="1"/>
  <c r="U8373" i="1" s="1"/>
  <c r="S8372" i="1"/>
  <c r="T8736" i="1"/>
  <c r="U8736" i="1" s="1"/>
  <c r="S8735" i="1"/>
  <c r="T5033" i="1"/>
  <c r="U5033" i="1" s="1"/>
  <c r="S5032" i="1"/>
  <c r="T9813" i="1"/>
  <c r="U9813" i="1" s="1"/>
  <c r="S9812" i="1"/>
  <c r="T1596" i="1"/>
  <c r="U1596" i="1" s="1"/>
  <c r="S1595" i="1"/>
  <c r="T9933" i="1"/>
  <c r="U9933" i="1" s="1"/>
  <c r="S9932" i="1"/>
  <c r="T934" i="1"/>
  <c r="U934" i="1" s="1"/>
  <c r="S933" i="1"/>
  <c r="T5817" i="1"/>
  <c r="U5817" i="1" s="1"/>
  <c r="S5816" i="1"/>
  <c r="T2705" i="1"/>
  <c r="U2705" i="1" s="1"/>
  <c r="S2704" i="1"/>
  <c r="T10166" i="1"/>
  <c r="U10166" i="1" s="1"/>
  <c r="S10165" i="1"/>
  <c r="T10381" i="1"/>
  <c r="U10381" i="1" s="1"/>
  <c r="S10380" i="1"/>
  <c r="T7382" i="1"/>
  <c r="U7382" i="1" s="1"/>
  <c r="S7381" i="1"/>
  <c r="T10047" i="1"/>
  <c r="U10047" i="1" s="1"/>
  <c r="S10046" i="1"/>
  <c r="T369" i="1"/>
  <c r="U369" i="1" s="1"/>
  <c r="S368" i="1"/>
  <c r="T5377" i="1"/>
  <c r="U5377" i="1" s="1"/>
  <c r="S5376" i="1"/>
  <c r="T4373" i="1"/>
  <c r="U4373" i="1" s="1"/>
  <c r="S4372" i="1"/>
  <c r="T10607" i="1"/>
  <c r="U10607" i="1" s="1"/>
  <c r="S10606" i="1"/>
  <c r="T5931" i="1"/>
  <c r="U5931" i="1" s="1"/>
  <c r="S5930" i="1"/>
  <c r="T7043" i="1"/>
  <c r="U7043" i="1" s="1"/>
  <c r="S7042" i="1"/>
  <c r="T1153" i="1"/>
  <c r="U1153" i="1" s="1"/>
  <c r="S1152" i="1"/>
  <c r="T5590" i="1"/>
  <c r="U5590" i="1" s="1"/>
  <c r="S5589" i="1"/>
  <c r="T1932" i="1"/>
  <c r="U1932" i="1" s="1"/>
  <c r="S1931" i="1"/>
  <c r="T6372" i="1"/>
  <c r="U6372" i="1" s="1"/>
  <c r="S6371" i="1"/>
  <c r="T8810" i="1"/>
  <c r="U8810" i="1" s="1"/>
  <c r="S8809" i="1"/>
  <c r="T829" i="1"/>
  <c r="U829" i="1" s="1"/>
  <c r="S828" i="1"/>
  <c r="T8047" i="1"/>
  <c r="U8047" i="1" s="1"/>
  <c r="S8046" i="1"/>
  <c r="T4703" i="1"/>
  <c r="U4703" i="1" s="1"/>
  <c r="S4702" i="1"/>
  <c r="T7705" i="1"/>
  <c r="U7705" i="1" s="1"/>
  <c r="S7704" i="1"/>
  <c r="T3485" i="1"/>
  <c r="U3485" i="1" s="1"/>
  <c r="S3484" i="1"/>
  <c r="T639" i="1"/>
  <c r="U639" i="1" s="1"/>
  <c r="S638" i="1"/>
  <c r="T8260" i="1"/>
  <c r="U8260" i="1" s="1"/>
  <c r="S8259" i="1"/>
  <c r="T709" i="1"/>
  <c r="U709" i="1" s="1"/>
  <c r="S708" i="1"/>
  <c r="T6812" i="1"/>
  <c r="U6812" i="1" s="1"/>
  <c r="S6811" i="1"/>
  <c r="T7922" i="1"/>
  <c r="U7922" i="1" s="1"/>
  <c r="S7921" i="1"/>
  <c r="T5150" i="1"/>
  <c r="U5150" i="1" s="1"/>
  <c r="S5149" i="1"/>
  <c r="T4266" i="1"/>
  <c r="U4266" i="1" s="1"/>
  <c r="S4265" i="1"/>
  <c r="T3593" i="1"/>
  <c r="U3593" i="1" s="1"/>
  <c r="S3592" i="1"/>
  <c r="T8590" i="1"/>
  <c r="U8590" i="1" s="1"/>
  <c r="S8589" i="1"/>
  <c r="T3260" i="1"/>
  <c r="U3260" i="1" s="1"/>
  <c r="S3259" i="1"/>
  <c r="T262" i="1"/>
  <c r="U262" i="1" s="1"/>
  <c r="S261" i="1"/>
  <c r="T6061" i="1"/>
  <c r="U6061" i="1" s="1"/>
  <c r="S6060" i="1"/>
  <c r="T2375" i="1"/>
  <c r="U2375" i="1" s="1"/>
  <c r="S2374" i="1"/>
  <c r="T4595" i="1"/>
  <c r="U4595" i="1" s="1"/>
  <c r="S4594" i="1"/>
  <c r="T9265" i="1"/>
  <c r="U9265" i="1" s="1"/>
  <c r="S9264" i="1"/>
  <c r="T4920" i="1"/>
  <c r="U4920" i="1" s="1"/>
  <c r="S4919" i="1"/>
  <c r="T9399" i="1"/>
  <c r="U9399" i="1" s="1"/>
  <c r="S9398" i="1"/>
  <c r="T7479" i="1"/>
  <c r="U7479" i="1" s="1"/>
  <c r="S7478" i="1"/>
  <c r="T9398" i="1" l="1"/>
  <c r="U9398" i="1" s="1"/>
  <c r="S9397" i="1"/>
  <c r="T2374" i="1"/>
  <c r="U2374" i="1" s="1"/>
  <c r="S2373" i="1"/>
  <c r="T3259" i="1"/>
  <c r="U3259" i="1" s="1"/>
  <c r="S3258" i="1"/>
  <c r="T5149" i="1"/>
  <c r="U5149" i="1" s="1"/>
  <c r="S5148" i="1"/>
  <c r="T708" i="1"/>
  <c r="U708" i="1" s="1"/>
  <c r="S707" i="1"/>
  <c r="T7704" i="1"/>
  <c r="U7704" i="1" s="1"/>
  <c r="S7703" i="1"/>
  <c r="T828" i="1"/>
  <c r="U828" i="1" s="1"/>
  <c r="S827" i="1"/>
  <c r="T6371" i="1"/>
  <c r="U6371" i="1" s="1"/>
  <c r="S6370" i="1"/>
  <c r="T1152" i="1"/>
  <c r="U1152" i="1" s="1"/>
  <c r="S1151" i="1"/>
  <c r="T10606" i="1"/>
  <c r="U10606" i="1" s="1"/>
  <c r="S10605" i="1"/>
  <c r="T368" i="1"/>
  <c r="U368" i="1" s="1"/>
  <c r="S367" i="1"/>
  <c r="T10165" i="1"/>
  <c r="U10165" i="1" s="1"/>
  <c r="S10164" i="1"/>
  <c r="T933" i="1"/>
  <c r="U933" i="1" s="1"/>
  <c r="S932" i="1"/>
  <c r="T5032" i="1"/>
  <c r="U5032" i="1" s="1"/>
  <c r="S5031" i="1"/>
  <c r="T5699" i="1"/>
  <c r="U5699" i="1" s="1"/>
  <c r="S5698" i="1"/>
  <c r="T6283" i="1"/>
  <c r="U6283" i="1" s="1"/>
  <c r="S6282" i="1"/>
  <c r="T4484" i="1"/>
  <c r="U4484" i="1" s="1"/>
  <c r="S4483" i="1"/>
  <c r="T10476" i="1"/>
  <c r="U10476" i="1" s="1"/>
  <c r="S10475" i="1"/>
  <c r="T7176" i="1"/>
  <c r="U7176" i="1" s="1"/>
  <c r="S7175" i="1"/>
  <c r="T1257" i="1"/>
  <c r="U1257" i="1" s="1"/>
  <c r="S1256" i="1"/>
  <c r="T1829" i="1"/>
  <c r="U1829" i="1" s="1"/>
  <c r="S1828" i="1"/>
  <c r="T1487" i="1"/>
  <c r="U1487" i="1" s="1"/>
  <c r="S1486" i="1"/>
  <c r="T8931" i="1"/>
  <c r="U8931" i="1" s="1"/>
  <c r="S8930" i="1"/>
  <c r="T9032" i="1"/>
  <c r="U9032" i="1" s="1"/>
  <c r="S9031" i="1"/>
  <c r="T10932" i="1"/>
  <c r="U10932" i="1" s="1"/>
  <c r="S10931" i="1"/>
  <c r="T1707" i="1"/>
  <c r="U1707" i="1" s="1"/>
  <c r="S1706" i="1"/>
  <c r="T5513" i="1"/>
  <c r="U5513" i="1" s="1"/>
  <c r="S5512" i="1"/>
  <c r="T4919" i="1"/>
  <c r="U4919" i="1" s="1"/>
  <c r="S4918" i="1"/>
  <c r="T8589" i="1"/>
  <c r="U8589" i="1" s="1"/>
  <c r="S8588" i="1"/>
  <c r="T8259" i="1"/>
  <c r="U8259" i="1" s="1"/>
  <c r="S8258" i="1"/>
  <c r="T8809" i="1"/>
  <c r="U8809" i="1" s="1"/>
  <c r="S8808" i="1"/>
  <c r="T7042" i="1"/>
  <c r="U7042" i="1" s="1"/>
  <c r="S7041" i="1"/>
  <c r="T4372" i="1"/>
  <c r="U4372" i="1" s="1"/>
  <c r="S4371" i="1"/>
  <c r="T10046" i="1"/>
  <c r="U10046" i="1" s="1"/>
  <c r="S10045" i="1"/>
  <c r="T9932" i="1"/>
  <c r="U9932" i="1" s="1"/>
  <c r="S9931" i="1"/>
  <c r="T8735" i="1"/>
  <c r="U8735" i="1" s="1"/>
  <c r="S8734" i="1"/>
  <c r="T9588" i="1"/>
  <c r="U9588" i="1" s="1"/>
  <c r="S9587" i="1"/>
  <c r="T6702" i="1"/>
  <c r="U6702" i="1" s="1"/>
  <c r="S6701" i="1"/>
  <c r="T9146" i="1"/>
  <c r="U9146" i="1" s="1"/>
  <c r="S9145" i="1"/>
  <c r="T5259" i="1"/>
  <c r="U5259" i="1" s="1"/>
  <c r="S5258" i="1"/>
  <c r="T6484" i="1"/>
  <c r="U6484" i="1" s="1"/>
  <c r="S6483" i="1"/>
  <c r="T10695" i="1"/>
  <c r="U10695" i="1" s="1"/>
  <c r="S10694" i="1"/>
  <c r="T9492" i="1"/>
  <c r="U9492" i="1" s="1"/>
  <c r="S9491" i="1"/>
  <c r="T4852" i="1"/>
  <c r="U4852" i="1" s="1"/>
  <c r="S4851" i="1"/>
  <c r="T3370" i="1"/>
  <c r="U3370" i="1" s="1"/>
  <c r="S3369" i="1"/>
  <c r="T3704" i="1"/>
  <c r="U3704" i="1" s="1"/>
  <c r="S3703" i="1"/>
  <c r="T8476" i="1"/>
  <c r="U8476" i="1" s="1"/>
  <c r="S8475" i="1"/>
  <c r="T10255" i="1"/>
  <c r="U10255" i="1" s="1"/>
  <c r="S10254" i="1"/>
  <c r="T9264" i="1"/>
  <c r="U9264" i="1" s="1"/>
  <c r="S9263" i="1"/>
  <c r="T6060" i="1"/>
  <c r="U6060" i="1" s="1"/>
  <c r="S6059" i="1"/>
  <c r="T3592" i="1"/>
  <c r="U3592" i="1" s="1"/>
  <c r="S3591" i="1"/>
  <c r="T7921" i="1"/>
  <c r="U7921" i="1" s="1"/>
  <c r="S7920" i="1"/>
  <c r="T638" i="1"/>
  <c r="U638" i="1" s="1"/>
  <c r="S637" i="1"/>
  <c r="T4702" i="1"/>
  <c r="U4702" i="1" s="1"/>
  <c r="S4701" i="1"/>
  <c r="T1931" i="1"/>
  <c r="U1931" i="1" s="1"/>
  <c r="S1930" i="1"/>
  <c r="T5930" i="1"/>
  <c r="U5930" i="1" s="1"/>
  <c r="S5929" i="1"/>
  <c r="T7381" i="1"/>
  <c r="U7381" i="1" s="1"/>
  <c r="S7380" i="1"/>
  <c r="T2704" i="1"/>
  <c r="U2704" i="1" s="1"/>
  <c r="S2703" i="1"/>
  <c r="T1595" i="1"/>
  <c r="U1595" i="1" s="1"/>
  <c r="S1594" i="1"/>
  <c r="T8372" i="1"/>
  <c r="U8372" i="1" s="1"/>
  <c r="S8371" i="1"/>
  <c r="T2590" i="1"/>
  <c r="U2590" i="1" s="1"/>
  <c r="S2589" i="1"/>
  <c r="T1377" i="1"/>
  <c r="U1377" i="1" s="1"/>
  <c r="S1376" i="1"/>
  <c r="T2535" i="1"/>
  <c r="U2535" i="1" s="1"/>
  <c r="S2534" i="1"/>
  <c r="T2151" i="1"/>
  <c r="U2151" i="1" s="1"/>
  <c r="S2150" i="1"/>
  <c r="T8144" i="1"/>
  <c r="U8144" i="1" s="1"/>
  <c r="S8143" i="1"/>
  <c r="T2042" i="1"/>
  <c r="U2042" i="1" s="1"/>
  <c r="S2041" i="1"/>
  <c r="T154" i="1"/>
  <c r="U154" i="1" s="1"/>
  <c r="S153" i="1"/>
  <c r="T2260" i="1"/>
  <c r="U2260" i="1" s="1"/>
  <c r="S2259" i="1"/>
  <c r="T10809" i="1"/>
  <c r="U10809" i="1" s="1"/>
  <c r="S10808" i="1"/>
  <c r="T2818" i="1"/>
  <c r="U2818" i="1" s="1"/>
  <c r="S2817" i="1"/>
  <c r="T6589" i="1"/>
  <c r="U6589" i="1" s="1"/>
  <c r="S6588" i="1"/>
  <c r="T3921" i="1"/>
  <c r="U3921" i="1" s="1"/>
  <c r="S3920" i="1"/>
  <c r="T7255" i="1"/>
  <c r="U7255" i="1" s="1"/>
  <c r="S7254" i="1"/>
  <c r="T7478" i="1"/>
  <c r="U7478" i="1" s="1"/>
  <c r="S7477" i="1"/>
  <c r="T4594" i="1"/>
  <c r="U4594" i="1" s="1"/>
  <c r="S4593" i="1"/>
  <c r="T261" i="1"/>
  <c r="U261" i="1" s="1"/>
  <c r="S260" i="1"/>
  <c r="T4265" i="1"/>
  <c r="U4265" i="1" s="1"/>
  <c r="S4264" i="1"/>
  <c r="T6811" i="1"/>
  <c r="U6811" i="1" s="1"/>
  <c r="S6810" i="1"/>
  <c r="T3484" i="1"/>
  <c r="U3484" i="1" s="1"/>
  <c r="S3483" i="1"/>
  <c r="T8046" i="1"/>
  <c r="U8046" i="1" s="1"/>
  <c r="S8045" i="1"/>
  <c r="T5589" i="1"/>
  <c r="U5589" i="1" s="1"/>
  <c r="S5588" i="1"/>
  <c r="T5376" i="1"/>
  <c r="U5376" i="1" s="1"/>
  <c r="S5375" i="1"/>
  <c r="T10380" i="1"/>
  <c r="U10380" i="1" s="1"/>
  <c r="S10379" i="1"/>
  <c r="T5816" i="1"/>
  <c r="U5816" i="1" s="1"/>
  <c r="S5815" i="1"/>
  <c r="T9812" i="1"/>
  <c r="U9812" i="1" s="1"/>
  <c r="S9811" i="1"/>
  <c r="T41" i="1"/>
  <c r="U41" i="1" s="1"/>
  <c r="S40" i="1"/>
  <c r="T6186" i="1"/>
  <c r="U6186" i="1" s="1"/>
  <c r="S6185" i="1"/>
  <c r="T1086" i="1"/>
  <c r="U1086" i="1" s="1"/>
  <c r="S1085" i="1"/>
  <c r="T3150" i="1"/>
  <c r="U3150" i="1" s="1"/>
  <c r="S3149" i="1"/>
  <c r="T505" i="1"/>
  <c r="U505" i="1" s="1"/>
  <c r="S504" i="1"/>
  <c r="T7592" i="1"/>
  <c r="U7592" i="1" s="1"/>
  <c r="S7591" i="1"/>
  <c r="T4154" i="1"/>
  <c r="U4154" i="1" s="1"/>
  <c r="S4153" i="1"/>
  <c r="T3854" i="1"/>
  <c r="U3854" i="1" s="1"/>
  <c r="S3853" i="1"/>
  <c r="T6926" i="1"/>
  <c r="U6926" i="1" s="1"/>
  <c r="S6925" i="1"/>
  <c r="T3045" i="1"/>
  <c r="U3045" i="1" s="1"/>
  <c r="S3044" i="1"/>
  <c r="T9702" i="1"/>
  <c r="U9702" i="1" s="1"/>
  <c r="S9701" i="1"/>
  <c r="T4035" i="1"/>
  <c r="U4035" i="1" s="1"/>
  <c r="S4034" i="1"/>
  <c r="T2927" i="1"/>
  <c r="U2927" i="1" s="1"/>
  <c r="S2926" i="1"/>
  <c r="T7809" i="1"/>
  <c r="U7809" i="1" s="1"/>
  <c r="S7808" i="1"/>
  <c r="T2926" i="1" l="1"/>
  <c r="U2926" i="1" s="1"/>
  <c r="S2925" i="1"/>
  <c r="T6925" i="1"/>
  <c r="U6925" i="1" s="1"/>
  <c r="S6924" i="1"/>
  <c r="T504" i="1"/>
  <c r="U504" i="1" s="1"/>
  <c r="S503" i="1"/>
  <c r="T40" i="1"/>
  <c r="U40" i="1" s="1"/>
  <c r="S39" i="1"/>
  <c r="T10379" i="1"/>
  <c r="U10379" i="1" s="1"/>
  <c r="S10378" i="1"/>
  <c r="T4264" i="1"/>
  <c r="U4264" i="1" s="1"/>
  <c r="S4263" i="1"/>
  <c r="T7254" i="1"/>
  <c r="U7254" i="1" s="1"/>
  <c r="S7253" i="1"/>
  <c r="T10808" i="1"/>
  <c r="U10808" i="1" s="1"/>
  <c r="S10807" i="1"/>
  <c r="T8143" i="1"/>
  <c r="U8143" i="1" s="1"/>
  <c r="S8142" i="1"/>
  <c r="T2589" i="1"/>
  <c r="U2589" i="1" s="1"/>
  <c r="S2588" i="1"/>
  <c r="T2703" i="1"/>
  <c r="U2703" i="1" s="1"/>
  <c r="S2702" i="1"/>
  <c r="T1930" i="1"/>
  <c r="U1930" i="1" s="1"/>
  <c r="S1929" i="1"/>
  <c r="T7920" i="1"/>
  <c r="U7920" i="1" s="1"/>
  <c r="S7919" i="1"/>
  <c r="T10254" i="1"/>
  <c r="U10254" i="1" s="1"/>
  <c r="S10253" i="1"/>
  <c r="T3369" i="1"/>
  <c r="U3369" i="1" s="1"/>
  <c r="S3368" i="1"/>
  <c r="T10694" i="1"/>
  <c r="U10694" i="1" s="1"/>
  <c r="S10693" i="1"/>
  <c r="T6701" i="1"/>
  <c r="U6701" i="1" s="1"/>
  <c r="S6700" i="1"/>
  <c r="T5512" i="1"/>
  <c r="U5512" i="1" s="1"/>
  <c r="S5511" i="1"/>
  <c r="T8930" i="1"/>
  <c r="U8930" i="1" s="1"/>
  <c r="S8929" i="1"/>
  <c r="T1256" i="1"/>
  <c r="U1256" i="1" s="1"/>
  <c r="S1255" i="1"/>
  <c r="T6282" i="1"/>
  <c r="U6282" i="1" s="1"/>
  <c r="S6281" i="1"/>
  <c r="T10164" i="1"/>
  <c r="U10164" i="1" s="1"/>
  <c r="S10163" i="1"/>
  <c r="T6370" i="1"/>
  <c r="U6370" i="1" s="1"/>
  <c r="S6369" i="1"/>
  <c r="T5148" i="1"/>
  <c r="U5148" i="1" s="1"/>
  <c r="S5147" i="1"/>
  <c r="T4034" i="1"/>
  <c r="U4034" i="1" s="1"/>
  <c r="S4033" i="1"/>
  <c r="T3853" i="1"/>
  <c r="U3853" i="1" s="1"/>
  <c r="S3852" i="1"/>
  <c r="T3149" i="1"/>
  <c r="U3149" i="1" s="1"/>
  <c r="S3148" i="1"/>
  <c r="T5375" i="1"/>
  <c r="U5375" i="1" s="1"/>
  <c r="S5374" i="1"/>
  <c r="T8045" i="1"/>
  <c r="U8045" i="1" s="1"/>
  <c r="S8044" i="1"/>
  <c r="T260" i="1"/>
  <c r="U260" i="1" s="1"/>
  <c r="S259" i="1"/>
  <c r="T3920" i="1"/>
  <c r="U3920" i="1" s="1"/>
  <c r="S3919" i="1"/>
  <c r="T2259" i="1"/>
  <c r="U2259" i="1" s="1"/>
  <c r="S2258" i="1"/>
  <c r="T2150" i="1"/>
  <c r="U2150" i="1" s="1"/>
  <c r="S2149" i="1"/>
  <c r="T7380" i="1"/>
  <c r="U7380" i="1" s="1"/>
  <c r="S7379" i="1"/>
  <c r="T3591" i="1"/>
  <c r="U3591" i="1" s="1"/>
  <c r="S3590" i="1"/>
  <c r="T4851" i="1"/>
  <c r="U4851" i="1" s="1"/>
  <c r="S4850" i="1"/>
  <c r="T6483" i="1"/>
  <c r="U6483" i="1" s="1"/>
  <c r="S6482" i="1"/>
  <c r="T9587" i="1"/>
  <c r="U9587" i="1" s="1"/>
  <c r="S9586" i="1"/>
  <c r="T10045" i="1"/>
  <c r="U10045" i="1" s="1"/>
  <c r="S10044" i="1"/>
  <c r="T8808" i="1"/>
  <c r="U8808" i="1" s="1"/>
  <c r="S8807" i="1"/>
  <c r="T8588" i="1"/>
  <c r="U8588" i="1" s="1"/>
  <c r="S8587" i="1"/>
  <c r="T1706" i="1"/>
  <c r="U1706" i="1" s="1"/>
  <c r="S1705" i="1"/>
  <c r="T1486" i="1"/>
  <c r="U1486" i="1" s="1"/>
  <c r="S1485" i="1"/>
  <c r="T7175" i="1"/>
  <c r="U7175" i="1" s="1"/>
  <c r="S7174" i="1"/>
  <c r="T5698" i="1"/>
  <c r="U5698" i="1" s="1"/>
  <c r="S5697" i="1"/>
  <c r="T367" i="1"/>
  <c r="U367" i="1" s="1"/>
  <c r="S366" i="1"/>
  <c r="T827" i="1"/>
  <c r="U827" i="1" s="1"/>
  <c r="S826" i="1"/>
  <c r="T3258" i="1"/>
  <c r="U3258" i="1" s="1"/>
  <c r="S3257" i="1"/>
  <c r="T9701" i="1"/>
  <c r="U9701" i="1" s="1"/>
  <c r="S9700" i="1"/>
  <c r="T4153" i="1"/>
  <c r="U4153" i="1" s="1"/>
  <c r="S4152" i="1"/>
  <c r="T1085" i="1"/>
  <c r="U1085" i="1" s="1"/>
  <c r="S1084" i="1"/>
  <c r="T9811" i="1"/>
  <c r="U9811" i="1" s="1"/>
  <c r="S9810" i="1"/>
  <c r="T3483" i="1"/>
  <c r="U3483" i="1" s="1"/>
  <c r="S3482" i="1"/>
  <c r="T4593" i="1"/>
  <c r="U4593" i="1" s="1"/>
  <c r="S4592" i="1"/>
  <c r="T6588" i="1"/>
  <c r="U6588" i="1" s="1"/>
  <c r="S6587" i="1"/>
  <c r="T153" i="1"/>
  <c r="U153" i="1" s="1"/>
  <c r="S152" i="1"/>
  <c r="T2534" i="1"/>
  <c r="U2534" i="1" s="1"/>
  <c r="S2533" i="1"/>
  <c r="T8371" i="1"/>
  <c r="U8371" i="1" s="1"/>
  <c r="S8370" i="1"/>
  <c r="T4701" i="1"/>
  <c r="U4701" i="1" s="1"/>
  <c r="S4700" i="1"/>
  <c r="T6059" i="1"/>
  <c r="U6059" i="1" s="1"/>
  <c r="S6058" i="1"/>
  <c r="T8475" i="1"/>
  <c r="U8475" i="1" s="1"/>
  <c r="S8474" i="1"/>
  <c r="T9491" i="1"/>
  <c r="U9491" i="1" s="1"/>
  <c r="S9490" i="1"/>
  <c r="T5258" i="1"/>
  <c r="U5258" i="1" s="1"/>
  <c r="S5257" i="1"/>
  <c r="T8734" i="1"/>
  <c r="U8734" i="1" s="1"/>
  <c r="S8733" i="1"/>
  <c r="T4371" i="1"/>
  <c r="U4371" i="1" s="1"/>
  <c r="S4370" i="1"/>
  <c r="T10931" i="1"/>
  <c r="U10931" i="1" s="1"/>
  <c r="S10930" i="1"/>
  <c r="T10475" i="1"/>
  <c r="U10475" i="1" s="1"/>
  <c r="S10474" i="1"/>
  <c r="T5031" i="1"/>
  <c r="U5031" i="1" s="1"/>
  <c r="S5030" i="1"/>
  <c r="T10605" i="1"/>
  <c r="U10605" i="1" s="1"/>
  <c r="S10604" i="1"/>
  <c r="T7703" i="1"/>
  <c r="U7703" i="1" s="1"/>
  <c r="S7702" i="1"/>
  <c r="T2373" i="1"/>
  <c r="U2373" i="1" s="1"/>
  <c r="S2372" i="1"/>
  <c r="T7808" i="1"/>
  <c r="U7808" i="1" s="1"/>
  <c r="S7807" i="1"/>
  <c r="T3044" i="1"/>
  <c r="U3044" i="1" s="1"/>
  <c r="S3043" i="1"/>
  <c r="T7591" i="1"/>
  <c r="U7591" i="1" s="1"/>
  <c r="S7590" i="1"/>
  <c r="T6185" i="1"/>
  <c r="U6185" i="1" s="1"/>
  <c r="S6184" i="1"/>
  <c r="T5815" i="1"/>
  <c r="U5815" i="1" s="1"/>
  <c r="S5814" i="1"/>
  <c r="T5588" i="1"/>
  <c r="U5588" i="1" s="1"/>
  <c r="S5587" i="1"/>
  <c r="T6810" i="1"/>
  <c r="U6810" i="1" s="1"/>
  <c r="S6809" i="1"/>
  <c r="T7477" i="1"/>
  <c r="U7477" i="1" s="1"/>
  <c r="S7476" i="1"/>
  <c r="T2817" i="1"/>
  <c r="U2817" i="1" s="1"/>
  <c r="S2816" i="1"/>
  <c r="T2041" i="1"/>
  <c r="U2041" i="1" s="1"/>
  <c r="S2040" i="1"/>
  <c r="T1376" i="1"/>
  <c r="U1376" i="1" s="1"/>
  <c r="S1375" i="1"/>
  <c r="T1594" i="1"/>
  <c r="U1594" i="1" s="1"/>
  <c r="S1593" i="1"/>
  <c r="T5929" i="1"/>
  <c r="U5929" i="1" s="1"/>
  <c r="S5928" i="1"/>
  <c r="T637" i="1"/>
  <c r="U637" i="1" s="1"/>
  <c r="S636" i="1"/>
  <c r="T9263" i="1"/>
  <c r="U9263" i="1" s="1"/>
  <c r="S9262" i="1"/>
  <c r="T3703" i="1"/>
  <c r="U3703" i="1" s="1"/>
  <c r="S3702" i="1"/>
  <c r="T9145" i="1"/>
  <c r="U9145" i="1" s="1"/>
  <c r="S9144" i="1"/>
  <c r="T9931" i="1"/>
  <c r="U9931" i="1" s="1"/>
  <c r="S9930" i="1"/>
  <c r="T7041" i="1"/>
  <c r="U7041" i="1" s="1"/>
  <c r="S7040" i="1"/>
  <c r="T8258" i="1"/>
  <c r="U8258" i="1" s="1"/>
  <c r="S8257" i="1"/>
  <c r="T4918" i="1"/>
  <c r="U4918" i="1" s="1"/>
  <c r="S4917" i="1"/>
  <c r="T9031" i="1"/>
  <c r="U9031" i="1" s="1"/>
  <c r="S9030" i="1"/>
  <c r="T1828" i="1"/>
  <c r="U1828" i="1" s="1"/>
  <c r="S1827" i="1"/>
  <c r="T4483" i="1"/>
  <c r="U4483" i="1" s="1"/>
  <c r="S4482" i="1"/>
  <c r="T932" i="1"/>
  <c r="U932" i="1" s="1"/>
  <c r="S931" i="1"/>
  <c r="T1151" i="1"/>
  <c r="U1151" i="1" s="1"/>
  <c r="S1150" i="1"/>
  <c r="T707" i="1"/>
  <c r="U707" i="1" s="1"/>
  <c r="S706" i="1"/>
  <c r="T9397" i="1"/>
  <c r="U9397" i="1" s="1"/>
  <c r="S9396" i="1"/>
  <c r="T706" i="1" l="1"/>
  <c r="U706" i="1" s="1"/>
  <c r="S705" i="1"/>
  <c r="T1827" i="1"/>
  <c r="U1827" i="1" s="1"/>
  <c r="S1826" i="1"/>
  <c r="T7040" i="1"/>
  <c r="U7040" i="1" s="1"/>
  <c r="S7039" i="1"/>
  <c r="T3702" i="1"/>
  <c r="U3702" i="1" s="1"/>
  <c r="S3701" i="1"/>
  <c r="T1593" i="1"/>
  <c r="U1593" i="1" s="1"/>
  <c r="S1592" i="1"/>
  <c r="T7476" i="1"/>
  <c r="U7476" i="1" s="1"/>
  <c r="S7475" i="1"/>
  <c r="T6184" i="1"/>
  <c r="U6184" i="1" s="1"/>
  <c r="S6183" i="1"/>
  <c r="T2372" i="1"/>
  <c r="U2372" i="1" s="1"/>
  <c r="S2371" i="1"/>
  <c r="T10474" i="1"/>
  <c r="U10474" i="1" s="1"/>
  <c r="S10473" i="1"/>
  <c r="T9490" i="1"/>
  <c r="U9490" i="1" s="1"/>
  <c r="S9489" i="1"/>
  <c r="T6587" i="1"/>
  <c r="U6587" i="1" s="1"/>
  <c r="S6586" i="1"/>
  <c r="T9810" i="1"/>
  <c r="U9810" i="1" s="1"/>
  <c r="S9809" i="1"/>
  <c r="T3257" i="1"/>
  <c r="U3257" i="1" s="1"/>
  <c r="S3256" i="1"/>
  <c r="T7174" i="1"/>
  <c r="U7174" i="1" s="1"/>
  <c r="S7173" i="1"/>
  <c r="T8807" i="1"/>
  <c r="U8807" i="1" s="1"/>
  <c r="S8806" i="1"/>
  <c r="T4850" i="1"/>
  <c r="U4850" i="1" s="1"/>
  <c r="S4849" i="1"/>
  <c r="T7379" i="1"/>
  <c r="U7379" i="1" s="1"/>
  <c r="S7378" i="1"/>
  <c r="T3919" i="1"/>
  <c r="U3919" i="1" s="1"/>
  <c r="S3918" i="1"/>
  <c r="T5147" i="1"/>
  <c r="U5147" i="1" s="1"/>
  <c r="S5146" i="1"/>
  <c r="T1255" i="1"/>
  <c r="U1255" i="1" s="1"/>
  <c r="S1254" i="1"/>
  <c r="T3368" i="1"/>
  <c r="U3368" i="1" s="1"/>
  <c r="S3367" i="1"/>
  <c r="T2702" i="1"/>
  <c r="U2702" i="1" s="1"/>
  <c r="S2701" i="1"/>
  <c r="T7253" i="1"/>
  <c r="U7253" i="1" s="1"/>
  <c r="S7252" i="1"/>
  <c r="T39" i="1"/>
  <c r="U39" i="1" s="1"/>
  <c r="S38" i="1"/>
  <c r="T1150" i="1"/>
  <c r="U1150" i="1" s="1"/>
  <c r="S1149" i="1"/>
  <c r="T9030" i="1"/>
  <c r="U9030" i="1" s="1"/>
  <c r="S9029" i="1"/>
  <c r="T9930" i="1"/>
  <c r="U9930" i="1" s="1"/>
  <c r="S9929" i="1"/>
  <c r="T9262" i="1"/>
  <c r="U9262" i="1" s="1"/>
  <c r="S9261" i="1"/>
  <c r="T1375" i="1"/>
  <c r="U1375" i="1" s="1"/>
  <c r="S1374" i="1"/>
  <c r="T6809" i="1"/>
  <c r="U6809" i="1" s="1"/>
  <c r="S6808" i="1"/>
  <c r="T7590" i="1"/>
  <c r="U7590" i="1" s="1"/>
  <c r="S7589" i="1"/>
  <c r="T7702" i="1"/>
  <c r="U7702" i="1" s="1"/>
  <c r="S7701" i="1"/>
  <c r="T4370" i="1"/>
  <c r="U4370" i="1" s="1"/>
  <c r="S4369" i="1"/>
  <c r="T8474" i="1"/>
  <c r="U8474" i="1" s="1"/>
  <c r="S8473" i="1"/>
  <c r="T8370" i="1"/>
  <c r="U8370" i="1" s="1"/>
  <c r="S8369" i="1"/>
  <c r="T4592" i="1"/>
  <c r="U4592" i="1" s="1"/>
  <c r="S4591" i="1"/>
  <c r="T1084" i="1"/>
  <c r="U1084" i="1" s="1"/>
  <c r="S1083" i="1"/>
  <c r="T826" i="1"/>
  <c r="U826" i="1" s="1"/>
  <c r="S825" i="1"/>
  <c r="T1485" i="1"/>
  <c r="U1485" i="1" s="1"/>
  <c r="S1484" i="1"/>
  <c r="T10044" i="1"/>
  <c r="U10044" i="1" s="1"/>
  <c r="S10043" i="1"/>
  <c r="T259" i="1"/>
  <c r="U259" i="1" s="1"/>
  <c r="S258" i="1"/>
  <c r="T3148" i="1"/>
  <c r="U3148" i="1" s="1"/>
  <c r="S3147" i="1"/>
  <c r="T6369" i="1"/>
  <c r="U6369" i="1" s="1"/>
  <c r="S6368" i="1"/>
  <c r="T8929" i="1"/>
  <c r="U8929" i="1" s="1"/>
  <c r="S8928" i="1"/>
  <c r="T10253" i="1"/>
  <c r="U10253" i="1" s="1"/>
  <c r="S10252" i="1"/>
  <c r="T2588" i="1"/>
  <c r="U2588" i="1" s="1"/>
  <c r="S2587" i="1"/>
  <c r="T4263" i="1"/>
  <c r="U4263" i="1" s="1"/>
  <c r="S4262" i="1"/>
  <c r="T503" i="1"/>
  <c r="U503" i="1" s="1"/>
  <c r="S502" i="1"/>
  <c r="T931" i="1"/>
  <c r="U931" i="1" s="1"/>
  <c r="S930" i="1"/>
  <c r="T4917" i="1"/>
  <c r="U4917" i="1" s="1"/>
  <c r="S4916" i="1"/>
  <c r="T9144" i="1"/>
  <c r="U9144" i="1" s="1"/>
  <c r="S9143" i="1"/>
  <c r="T636" i="1"/>
  <c r="U636" i="1" s="1"/>
  <c r="S635" i="1"/>
  <c r="T2040" i="1"/>
  <c r="U2040" i="1" s="1"/>
  <c r="S2039" i="1"/>
  <c r="T5587" i="1"/>
  <c r="U5587" i="1" s="1"/>
  <c r="S5586" i="1"/>
  <c r="T3043" i="1"/>
  <c r="U3043" i="1" s="1"/>
  <c r="S3042" i="1"/>
  <c r="T10604" i="1"/>
  <c r="U10604" i="1" s="1"/>
  <c r="S10603" i="1"/>
  <c r="T10930" i="1"/>
  <c r="U10930" i="1" s="1"/>
  <c r="S10929" i="1"/>
  <c r="T8733" i="1"/>
  <c r="U8733" i="1" s="1"/>
  <c r="S8732" i="1"/>
  <c r="T6058" i="1"/>
  <c r="U6058" i="1" s="1"/>
  <c r="S6057" i="1"/>
  <c r="T2533" i="1"/>
  <c r="U2533" i="1" s="1"/>
  <c r="S2532" i="1"/>
  <c r="T3482" i="1"/>
  <c r="U3482" i="1" s="1"/>
  <c r="S3481" i="1"/>
  <c r="T4152" i="1"/>
  <c r="U4152" i="1" s="1"/>
  <c r="S4151" i="1"/>
  <c r="T366" i="1"/>
  <c r="U366" i="1" s="1"/>
  <c r="S365" i="1"/>
  <c r="T1705" i="1"/>
  <c r="U1705" i="1" s="1"/>
  <c r="S1704" i="1"/>
  <c r="T9586" i="1"/>
  <c r="U9586" i="1" s="1"/>
  <c r="S9585" i="1"/>
  <c r="T3590" i="1"/>
  <c r="U3590" i="1" s="1"/>
  <c r="S3589" i="1"/>
  <c r="T2149" i="1"/>
  <c r="U2149" i="1" s="1"/>
  <c r="S2148" i="1"/>
  <c r="T8044" i="1"/>
  <c r="U8044" i="1" s="1"/>
  <c r="S8043" i="1"/>
  <c r="T3852" i="1"/>
  <c r="U3852" i="1" s="1"/>
  <c r="S3851" i="1"/>
  <c r="T10163" i="1"/>
  <c r="U10163" i="1" s="1"/>
  <c r="S10162" i="1"/>
  <c r="T5511" i="1"/>
  <c r="U5511" i="1" s="1"/>
  <c r="S5510" i="1"/>
  <c r="T6700" i="1"/>
  <c r="U6700" i="1" s="1"/>
  <c r="S6699" i="1"/>
  <c r="T7919" i="1"/>
  <c r="U7919" i="1" s="1"/>
  <c r="S7918" i="1"/>
  <c r="T8142" i="1"/>
  <c r="U8142" i="1" s="1"/>
  <c r="S8141" i="1"/>
  <c r="T6924" i="1"/>
  <c r="U6924" i="1" s="1"/>
  <c r="S6923" i="1"/>
  <c r="T9396" i="1"/>
  <c r="U9396" i="1" s="1"/>
  <c r="S9395" i="1"/>
  <c r="T4482" i="1"/>
  <c r="U4482" i="1" s="1"/>
  <c r="S4481" i="1"/>
  <c r="T8257" i="1"/>
  <c r="U8257" i="1" s="1"/>
  <c r="S8256" i="1"/>
  <c r="T5928" i="1"/>
  <c r="U5928" i="1" s="1"/>
  <c r="S5927" i="1"/>
  <c r="T2816" i="1"/>
  <c r="U2816" i="1" s="1"/>
  <c r="S2815" i="1"/>
  <c r="T5814" i="1"/>
  <c r="U5814" i="1" s="1"/>
  <c r="S5813" i="1"/>
  <c r="T7807" i="1"/>
  <c r="U7807" i="1" s="1"/>
  <c r="S7806" i="1"/>
  <c r="T5030" i="1"/>
  <c r="U5030" i="1" s="1"/>
  <c r="S5029" i="1"/>
  <c r="T5257" i="1"/>
  <c r="U5257" i="1" s="1"/>
  <c r="S5256" i="1"/>
  <c r="T4700" i="1"/>
  <c r="U4700" i="1" s="1"/>
  <c r="S4699" i="1"/>
  <c r="T152" i="1"/>
  <c r="U152" i="1" s="1"/>
  <c r="S151" i="1"/>
  <c r="T9700" i="1"/>
  <c r="U9700" i="1" s="1"/>
  <c r="S9699" i="1"/>
  <c r="T5697" i="1"/>
  <c r="U5697" i="1" s="1"/>
  <c r="S5696" i="1"/>
  <c r="T8587" i="1"/>
  <c r="U8587" i="1" s="1"/>
  <c r="S8586" i="1"/>
  <c r="T6482" i="1"/>
  <c r="U6482" i="1" s="1"/>
  <c r="S6481" i="1"/>
  <c r="T2258" i="1"/>
  <c r="U2258" i="1" s="1"/>
  <c r="S2257" i="1"/>
  <c r="T5374" i="1"/>
  <c r="U5374" i="1" s="1"/>
  <c r="S5373" i="1"/>
  <c r="T4033" i="1"/>
  <c r="U4033" i="1" s="1"/>
  <c r="S4032" i="1"/>
  <c r="T6281" i="1"/>
  <c r="U6281" i="1" s="1"/>
  <c r="S6280" i="1"/>
  <c r="T10693" i="1"/>
  <c r="U10693" i="1" s="1"/>
  <c r="S10692" i="1"/>
  <c r="T1929" i="1"/>
  <c r="U1929" i="1" s="1"/>
  <c r="S1928" i="1"/>
  <c r="T10807" i="1"/>
  <c r="U10807" i="1" s="1"/>
  <c r="S10806" i="1"/>
  <c r="T10378" i="1"/>
  <c r="U10378" i="1" s="1"/>
  <c r="S10377" i="1"/>
  <c r="T2925" i="1"/>
  <c r="U2925" i="1" s="1"/>
  <c r="S2924" i="1"/>
  <c r="T10377" i="1" l="1"/>
  <c r="U10377" i="1" s="1"/>
  <c r="S10376" i="1"/>
  <c r="T2257" i="1"/>
  <c r="U2257" i="1" s="1"/>
  <c r="S2256" i="1"/>
  <c r="T5696" i="1"/>
  <c r="U5696" i="1" s="1"/>
  <c r="S5695" i="1"/>
  <c r="T4699" i="1"/>
  <c r="U4699" i="1" s="1"/>
  <c r="S4698" i="1"/>
  <c r="T7806" i="1"/>
  <c r="U7806" i="1" s="1"/>
  <c r="S7805" i="1"/>
  <c r="T6923" i="1"/>
  <c r="U6923" i="1" s="1"/>
  <c r="S6922" i="1"/>
  <c r="T6699" i="1"/>
  <c r="U6699" i="1" s="1"/>
  <c r="S6698" i="1"/>
  <c r="T8043" i="1"/>
  <c r="U8043" i="1" s="1"/>
  <c r="S8042" i="1"/>
  <c r="T1704" i="1"/>
  <c r="U1704" i="1" s="1"/>
  <c r="S1703" i="1"/>
  <c r="T2532" i="1"/>
  <c r="U2532" i="1" s="1"/>
  <c r="S2531" i="1"/>
  <c r="T10603" i="1"/>
  <c r="U10603" i="1" s="1"/>
  <c r="S10602" i="1"/>
  <c r="T635" i="1"/>
  <c r="U635" i="1" s="1"/>
  <c r="S634" i="1"/>
  <c r="T502" i="1"/>
  <c r="U502" i="1" s="1"/>
  <c r="S501" i="1"/>
  <c r="T258" i="1"/>
  <c r="U258" i="1" s="1"/>
  <c r="S257" i="1"/>
  <c r="T1484" i="1"/>
  <c r="U1484" i="1" s="1"/>
  <c r="S1483" i="1"/>
  <c r="T8369" i="1"/>
  <c r="U8369" i="1" s="1"/>
  <c r="S8368" i="1"/>
  <c r="T7701" i="1"/>
  <c r="U7701" i="1" s="1"/>
  <c r="S7700" i="1"/>
  <c r="T9261" i="1"/>
  <c r="U9261" i="1" s="1"/>
  <c r="S9260" i="1"/>
  <c r="T38" i="1"/>
  <c r="U38" i="1" s="1"/>
  <c r="S37" i="1"/>
  <c r="T3918" i="1"/>
  <c r="U3918" i="1" s="1"/>
  <c r="S3917" i="1"/>
  <c r="T7173" i="1"/>
  <c r="U7173" i="1" s="1"/>
  <c r="S7172" i="1"/>
  <c r="T2371" i="1"/>
  <c r="U2371" i="1" s="1"/>
  <c r="S2370" i="1"/>
  <c r="T3701" i="1"/>
  <c r="U3701" i="1" s="1"/>
  <c r="S3700" i="1"/>
  <c r="T10806" i="1"/>
  <c r="U10806" i="1" s="1"/>
  <c r="S10805" i="1"/>
  <c r="T6280" i="1"/>
  <c r="U6280" i="1" s="1"/>
  <c r="S6279" i="1"/>
  <c r="T9699" i="1"/>
  <c r="U9699" i="1" s="1"/>
  <c r="S9698" i="1"/>
  <c r="T5256" i="1"/>
  <c r="U5256" i="1" s="1"/>
  <c r="S5255" i="1"/>
  <c r="T5813" i="1"/>
  <c r="U5813" i="1" s="1"/>
  <c r="S5812" i="1"/>
  <c r="T8256" i="1"/>
  <c r="U8256" i="1" s="1"/>
  <c r="S8255" i="1"/>
  <c r="T5510" i="1"/>
  <c r="U5510" i="1" s="1"/>
  <c r="S5509" i="1"/>
  <c r="T2148" i="1"/>
  <c r="U2148" i="1" s="1"/>
  <c r="S2147" i="1"/>
  <c r="T365" i="1"/>
  <c r="U365" i="1" s="1"/>
  <c r="S364" i="1"/>
  <c r="T6057" i="1"/>
  <c r="U6057" i="1" s="1"/>
  <c r="S6056" i="1"/>
  <c r="T3042" i="1"/>
  <c r="U3042" i="1" s="1"/>
  <c r="S3041" i="1"/>
  <c r="T9143" i="1"/>
  <c r="U9143" i="1" s="1"/>
  <c r="S9142" i="1"/>
  <c r="T4262" i="1"/>
  <c r="U4262" i="1" s="1"/>
  <c r="S4261" i="1"/>
  <c r="T8928" i="1"/>
  <c r="U8928" i="1" s="1"/>
  <c r="S8927" i="1"/>
  <c r="T825" i="1"/>
  <c r="U825" i="1" s="1"/>
  <c r="S824" i="1"/>
  <c r="T8473" i="1"/>
  <c r="U8473" i="1" s="1"/>
  <c r="S8472" i="1"/>
  <c r="T7589" i="1"/>
  <c r="U7589" i="1" s="1"/>
  <c r="S7588" i="1"/>
  <c r="T9929" i="1"/>
  <c r="U9929" i="1" s="1"/>
  <c r="S9928" i="1"/>
  <c r="T7252" i="1"/>
  <c r="U7252" i="1" s="1"/>
  <c r="S7251" i="1"/>
  <c r="T1254" i="1"/>
  <c r="U1254" i="1" s="1"/>
  <c r="S1253" i="1"/>
  <c r="T7378" i="1"/>
  <c r="U7378" i="1" s="1"/>
  <c r="S7377" i="1"/>
  <c r="T3256" i="1"/>
  <c r="U3256" i="1" s="1"/>
  <c r="S3255" i="1"/>
  <c r="T9489" i="1"/>
  <c r="U9489" i="1" s="1"/>
  <c r="S9488" i="1"/>
  <c r="T6183" i="1"/>
  <c r="U6183" i="1" s="1"/>
  <c r="S6182" i="1"/>
  <c r="T7039" i="1"/>
  <c r="U7039" i="1" s="1"/>
  <c r="S7038" i="1"/>
  <c r="T1928" i="1"/>
  <c r="U1928" i="1" s="1"/>
  <c r="S1927" i="1"/>
  <c r="T4032" i="1"/>
  <c r="U4032" i="1" s="1"/>
  <c r="S4031" i="1"/>
  <c r="T6481" i="1"/>
  <c r="U6481" i="1" s="1"/>
  <c r="S6480" i="1"/>
  <c r="T2815" i="1"/>
  <c r="U2815" i="1" s="1"/>
  <c r="S2814" i="1"/>
  <c r="T4481" i="1"/>
  <c r="U4481" i="1" s="1"/>
  <c r="S4480" i="1"/>
  <c r="T8141" i="1"/>
  <c r="U8141" i="1" s="1"/>
  <c r="S8140" i="1"/>
  <c r="T10162" i="1"/>
  <c r="U10162" i="1" s="1"/>
  <c r="S10161" i="1"/>
  <c r="T3589" i="1"/>
  <c r="U3589" i="1" s="1"/>
  <c r="S3588" i="1"/>
  <c r="T4151" i="1"/>
  <c r="U4151" i="1" s="1"/>
  <c r="S4150" i="1"/>
  <c r="T8732" i="1"/>
  <c r="U8732" i="1" s="1"/>
  <c r="S8731" i="1"/>
  <c r="T5586" i="1"/>
  <c r="U5586" i="1" s="1"/>
  <c r="S5585" i="1"/>
  <c r="T4916" i="1"/>
  <c r="U4916" i="1" s="1"/>
  <c r="S4915" i="1"/>
  <c r="T2587" i="1"/>
  <c r="U2587" i="1" s="1"/>
  <c r="S2586" i="1"/>
  <c r="T6368" i="1"/>
  <c r="U6368" i="1" s="1"/>
  <c r="S6367" i="1"/>
  <c r="T1083" i="1"/>
  <c r="U1083" i="1" s="1"/>
  <c r="S1082" i="1"/>
  <c r="T4369" i="1"/>
  <c r="U4369" i="1" s="1"/>
  <c r="S4368" i="1"/>
  <c r="T6808" i="1"/>
  <c r="U6808" i="1" s="1"/>
  <c r="S6807" i="1"/>
  <c r="T9029" i="1"/>
  <c r="U9029" i="1" s="1"/>
  <c r="S9028" i="1"/>
  <c r="T2701" i="1"/>
  <c r="U2701" i="1" s="1"/>
  <c r="S2700" i="1"/>
  <c r="T5146" i="1"/>
  <c r="U5146" i="1" s="1"/>
  <c r="S5145" i="1"/>
  <c r="T4849" i="1"/>
  <c r="U4849" i="1" s="1"/>
  <c r="S4848" i="1"/>
  <c r="T9809" i="1"/>
  <c r="U9809" i="1" s="1"/>
  <c r="S9808" i="1"/>
  <c r="T7475" i="1"/>
  <c r="U7475" i="1" s="1"/>
  <c r="S7474" i="1"/>
  <c r="T1826" i="1"/>
  <c r="U1826" i="1" s="1"/>
  <c r="S1825" i="1"/>
  <c r="T2924" i="1"/>
  <c r="U2924" i="1" s="1"/>
  <c r="S2923" i="1"/>
  <c r="T10692" i="1"/>
  <c r="U10692" i="1" s="1"/>
  <c r="S10691" i="1"/>
  <c r="T5373" i="1"/>
  <c r="U5373" i="1" s="1"/>
  <c r="S5372" i="1"/>
  <c r="T8586" i="1"/>
  <c r="U8586" i="1" s="1"/>
  <c r="S8585" i="1"/>
  <c r="T151" i="1"/>
  <c r="U151" i="1" s="1"/>
  <c r="S150" i="1"/>
  <c r="T5029" i="1"/>
  <c r="U5029" i="1" s="1"/>
  <c r="S5028" i="1"/>
  <c r="T5927" i="1"/>
  <c r="U5927" i="1" s="1"/>
  <c r="S5926" i="1"/>
  <c r="T9395" i="1"/>
  <c r="U9395" i="1" s="1"/>
  <c r="S9394" i="1"/>
  <c r="T7918" i="1"/>
  <c r="U7918" i="1" s="1"/>
  <c r="S7917" i="1"/>
  <c r="T3851" i="1"/>
  <c r="U3851" i="1" s="1"/>
  <c r="S3850" i="1"/>
  <c r="T9585" i="1"/>
  <c r="U9585" i="1" s="1"/>
  <c r="S9584" i="1"/>
  <c r="T3481" i="1"/>
  <c r="U3481" i="1" s="1"/>
  <c r="S3480" i="1"/>
  <c r="T10929" i="1"/>
  <c r="U10929" i="1" s="1"/>
  <c r="S10928" i="1"/>
  <c r="T2039" i="1"/>
  <c r="U2039" i="1" s="1"/>
  <c r="S2038" i="1"/>
  <c r="T930" i="1"/>
  <c r="U930" i="1" s="1"/>
  <c r="S929" i="1"/>
  <c r="T10252" i="1"/>
  <c r="U10252" i="1" s="1"/>
  <c r="S10251" i="1"/>
  <c r="T3147" i="1"/>
  <c r="U3147" i="1" s="1"/>
  <c r="S3146" i="1"/>
  <c r="T10043" i="1"/>
  <c r="U10043" i="1" s="1"/>
  <c r="S10042" i="1"/>
  <c r="T4591" i="1"/>
  <c r="U4591" i="1" s="1"/>
  <c r="S4590" i="1"/>
  <c r="T1374" i="1"/>
  <c r="U1374" i="1" s="1"/>
  <c r="S1373" i="1"/>
  <c r="T1149" i="1"/>
  <c r="U1149" i="1" s="1"/>
  <c r="S1148" i="1"/>
  <c r="T3367" i="1"/>
  <c r="U3367" i="1" s="1"/>
  <c r="S3366" i="1"/>
  <c r="T8806" i="1"/>
  <c r="U8806" i="1" s="1"/>
  <c r="S8805" i="1"/>
  <c r="T6586" i="1"/>
  <c r="U6586" i="1" s="1"/>
  <c r="S6585" i="1"/>
  <c r="T10473" i="1"/>
  <c r="U10473" i="1" s="1"/>
  <c r="S10472" i="1"/>
  <c r="T1592" i="1"/>
  <c r="U1592" i="1" s="1"/>
  <c r="S1591" i="1"/>
  <c r="T705" i="1"/>
  <c r="U705" i="1" s="1"/>
  <c r="S704" i="1"/>
  <c r="T1591" i="1" l="1"/>
  <c r="U1591" i="1" s="1"/>
  <c r="S1590" i="1"/>
  <c r="T10251" i="1"/>
  <c r="U10251" i="1" s="1"/>
  <c r="S10250" i="1"/>
  <c r="T3480" i="1"/>
  <c r="U3480" i="1" s="1"/>
  <c r="S3479" i="1"/>
  <c r="T9394" i="1"/>
  <c r="U9394" i="1" s="1"/>
  <c r="S9393" i="1"/>
  <c r="T8585" i="1"/>
  <c r="U8585" i="1" s="1"/>
  <c r="S8584" i="1"/>
  <c r="T1825" i="1"/>
  <c r="U1825" i="1" s="1"/>
  <c r="S1824" i="1"/>
  <c r="T4848" i="1"/>
  <c r="U4848" i="1" s="1"/>
  <c r="S4847" i="1"/>
  <c r="T6807" i="1"/>
  <c r="U6807" i="1" s="1"/>
  <c r="S6806" i="1"/>
  <c r="T6367" i="1"/>
  <c r="U6367" i="1" s="1"/>
  <c r="S6366" i="1"/>
  <c r="T8731" i="1"/>
  <c r="U8731" i="1" s="1"/>
  <c r="S8730" i="1"/>
  <c r="T8140" i="1"/>
  <c r="U8140" i="1" s="1"/>
  <c r="S8139" i="1"/>
  <c r="T7038" i="1"/>
  <c r="U7038" i="1" s="1"/>
  <c r="S7037" i="1"/>
  <c r="T7377" i="1"/>
  <c r="U7377" i="1" s="1"/>
  <c r="S7376" i="1"/>
  <c r="T7588" i="1"/>
  <c r="U7588" i="1" s="1"/>
  <c r="S7587" i="1"/>
  <c r="T8927" i="1"/>
  <c r="U8927" i="1" s="1"/>
  <c r="S8926" i="1"/>
  <c r="T6056" i="1"/>
  <c r="U6056" i="1" s="1"/>
  <c r="S6055" i="1"/>
  <c r="T9698" i="1"/>
  <c r="U9698" i="1" s="1"/>
  <c r="S9697" i="1"/>
  <c r="T3700" i="1"/>
  <c r="U3700" i="1" s="1"/>
  <c r="S3699" i="1"/>
  <c r="T3917" i="1"/>
  <c r="U3917" i="1" s="1"/>
  <c r="S3916" i="1"/>
  <c r="T7700" i="1"/>
  <c r="U7700" i="1" s="1"/>
  <c r="S7699" i="1"/>
  <c r="T2531" i="1"/>
  <c r="U2531" i="1" s="1"/>
  <c r="S2530" i="1"/>
  <c r="T6922" i="1"/>
  <c r="U6922" i="1" s="1"/>
  <c r="S6921" i="1"/>
  <c r="T5695" i="1"/>
  <c r="U5695" i="1" s="1"/>
  <c r="S5694" i="1"/>
  <c r="T10472" i="1"/>
  <c r="U10472" i="1" s="1"/>
  <c r="S10471" i="1"/>
  <c r="T3366" i="1"/>
  <c r="U3366" i="1" s="1"/>
  <c r="S3365" i="1"/>
  <c r="T4590" i="1"/>
  <c r="U4590" i="1" s="1"/>
  <c r="S4589" i="1"/>
  <c r="T929" i="1"/>
  <c r="U929" i="1" s="1"/>
  <c r="S928" i="1"/>
  <c r="T9584" i="1"/>
  <c r="U9584" i="1" s="1"/>
  <c r="S9583" i="1"/>
  <c r="T5926" i="1"/>
  <c r="U5926" i="1" s="1"/>
  <c r="S5925" i="1"/>
  <c r="T5372" i="1"/>
  <c r="U5372" i="1" s="1"/>
  <c r="S5371" i="1"/>
  <c r="T7474" i="1"/>
  <c r="U7474" i="1" s="1"/>
  <c r="S7473" i="1"/>
  <c r="T5145" i="1"/>
  <c r="U5145" i="1" s="1"/>
  <c r="S5144" i="1"/>
  <c r="T4368" i="1"/>
  <c r="U4368" i="1" s="1"/>
  <c r="S4367" i="1"/>
  <c r="T2586" i="1"/>
  <c r="U2586" i="1" s="1"/>
  <c r="S2585" i="1"/>
  <c r="T4150" i="1"/>
  <c r="U4150" i="1" s="1"/>
  <c r="S4149" i="1"/>
  <c r="T4480" i="1"/>
  <c r="U4480" i="1" s="1"/>
  <c r="S4479" i="1"/>
  <c r="T6480" i="1"/>
  <c r="U6480" i="1" s="1"/>
  <c r="S6479" i="1"/>
  <c r="T6182" i="1"/>
  <c r="U6182" i="1" s="1"/>
  <c r="S6181" i="1"/>
  <c r="T1253" i="1"/>
  <c r="U1253" i="1" s="1"/>
  <c r="S1252" i="1"/>
  <c r="T8472" i="1"/>
  <c r="U8472" i="1" s="1"/>
  <c r="S8471" i="1"/>
  <c r="T4261" i="1"/>
  <c r="U4261" i="1" s="1"/>
  <c r="S4260" i="1"/>
  <c r="T364" i="1"/>
  <c r="U364" i="1" s="1"/>
  <c r="S363" i="1"/>
  <c r="T8255" i="1"/>
  <c r="U8255" i="1" s="1"/>
  <c r="S8254" i="1"/>
  <c r="T2370" i="1"/>
  <c r="U2370" i="1" s="1"/>
  <c r="S2369" i="1"/>
  <c r="T8368" i="1"/>
  <c r="U8368" i="1" s="1"/>
  <c r="S8367" i="1"/>
  <c r="T501" i="1"/>
  <c r="U501" i="1" s="1"/>
  <c r="S500" i="1"/>
  <c r="T1703" i="1"/>
  <c r="U1703" i="1" s="1"/>
  <c r="S1702" i="1"/>
  <c r="T2256" i="1"/>
  <c r="U2256" i="1" s="1"/>
  <c r="S2255" i="1"/>
  <c r="T6585" i="1"/>
  <c r="U6585" i="1" s="1"/>
  <c r="S6584" i="1"/>
  <c r="T1148" i="1"/>
  <c r="U1148" i="1" s="1"/>
  <c r="S1147" i="1"/>
  <c r="T10042" i="1"/>
  <c r="U10042" i="1" s="1"/>
  <c r="S10041" i="1"/>
  <c r="T2038" i="1"/>
  <c r="U2038" i="1" s="1"/>
  <c r="S2037" i="1"/>
  <c r="T3850" i="1"/>
  <c r="U3850" i="1" s="1"/>
  <c r="S3849" i="1"/>
  <c r="T5028" i="1"/>
  <c r="U5028" i="1" s="1"/>
  <c r="S5027" i="1"/>
  <c r="T10691" i="1"/>
  <c r="U10691" i="1" s="1"/>
  <c r="S10690" i="1"/>
  <c r="T2700" i="1"/>
  <c r="U2700" i="1" s="1"/>
  <c r="S2699" i="1"/>
  <c r="T1082" i="1"/>
  <c r="U1082" i="1" s="1"/>
  <c r="S1081" i="1"/>
  <c r="T4915" i="1"/>
  <c r="U4915" i="1" s="1"/>
  <c r="S4914" i="1"/>
  <c r="T3588" i="1"/>
  <c r="U3588" i="1" s="1"/>
  <c r="S3587" i="1"/>
  <c r="T2814" i="1"/>
  <c r="U2814" i="1" s="1"/>
  <c r="S2813" i="1"/>
  <c r="T4031" i="1"/>
  <c r="U4031" i="1" s="1"/>
  <c r="S4030" i="1"/>
  <c r="T9488" i="1"/>
  <c r="U9488" i="1" s="1"/>
  <c r="S9487" i="1"/>
  <c r="T7251" i="1"/>
  <c r="U7251" i="1" s="1"/>
  <c r="S7250" i="1"/>
  <c r="T824" i="1"/>
  <c r="U824" i="1" s="1"/>
  <c r="S823" i="1"/>
  <c r="T9142" i="1"/>
  <c r="U9142" i="1" s="1"/>
  <c r="S9141" i="1"/>
  <c r="T2147" i="1"/>
  <c r="U2147" i="1" s="1"/>
  <c r="S2146" i="1"/>
  <c r="T5812" i="1"/>
  <c r="U5812" i="1" s="1"/>
  <c r="S5811" i="1"/>
  <c r="T6279" i="1"/>
  <c r="U6279" i="1" s="1"/>
  <c r="S6278" i="1"/>
  <c r="T37" i="1"/>
  <c r="U37" i="1" s="1"/>
  <c r="S36" i="1"/>
  <c r="T1483" i="1"/>
  <c r="U1483" i="1" s="1"/>
  <c r="S1482" i="1"/>
  <c r="T634" i="1"/>
  <c r="U634" i="1" s="1"/>
  <c r="S633" i="1"/>
  <c r="T8042" i="1"/>
  <c r="U8042" i="1" s="1"/>
  <c r="S8041" i="1"/>
  <c r="T7805" i="1"/>
  <c r="U7805" i="1" s="1"/>
  <c r="S7804" i="1"/>
  <c r="T704" i="1"/>
  <c r="U704" i="1" s="1"/>
  <c r="S703" i="1"/>
  <c r="T8805" i="1"/>
  <c r="U8805" i="1" s="1"/>
  <c r="S8804" i="1"/>
  <c r="T1373" i="1"/>
  <c r="U1373" i="1" s="1"/>
  <c r="S1372" i="1"/>
  <c r="T3146" i="1"/>
  <c r="U3146" i="1" s="1"/>
  <c r="S3145" i="1"/>
  <c r="T10928" i="1"/>
  <c r="U10928" i="1" s="1"/>
  <c r="S10927" i="1"/>
  <c r="T7917" i="1"/>
  <c r="U7917" i="1" s="1"/>
  <c r="S7916" i="1"/>
  <c r="T150" i="1"/>
  <c r="U150" i="1" s="1"/>
  <c r="S149" i="1"/>
  <c r="T2923" i="1"/>
  <c r="U2923" i="1" s="1"/>
  <c r="S2922" i="1"/>
  <c r="T9808" i="1"/>
  <c r="U9808" i="1" s="1"/>
  <c r="S9807" i="1"/>
  <c r="T9028" i="1"/>
  <c r="U9028" i="1" s="1"/>
  <c r="S9027" i="1"/>
  <c r="T5585" i="1"/>
  <c r="U5585" i="1" s="1"/>
  <c r="S5584" i="1"/>
  <c r="T10161" i="1"/>
  <c r="U10161" i="1" s="1"/>
  <c r="S10160" i="1"/>
  <c r="T1927" i="1"/>
  <c r="U1927" i="1" s="1"/>
  <c r="S1926" i="1"/>
  <c r="T3255" i="1"/>
  <c r="U3255" i="1" s="1"/>
  <c r="S3254" i="1"/>
  <c r="T9928" i="1"/>
  <c r="U9928" i="1" s="1"/>
  <c r="S9927" i="1"/>
  <c r="T3041" i="1"/>
  <c r="U3041" i="1" s="1"/>
  <c r="S3040" i="1"/>
  <c r="T5509" i="1"/>
  <c r="U5509" i="1" s="1"/>
  <c r="S5508" i="1"/>
  <c r="T5255" i="1"/>
  <c r="U5255" i="1" s="1"/>
  <c r="S5254" i="1"/>
  <c r="T10805" i="1"/>
  <c r="U10805" i="1" s="1"/>
  <c r="S10804" i="1"/>
  <c r="T7172" i="1"/>
  <c r="U7172" i="1" s="1"/>
  <c r="S7171" i="1"/>
  <c r="T9260" i="1"/>
  <c r="U9260" i="1" s="1"/>
  <c r="S9259" i="1"/>
  <c r="T257" i="1"/>
  <c r="U257" i="1" s="1"/>
  <c r="S256" i="1"/>
  <c r="T10602" i="1"/>
  <c r="U10602" i="1" s="1"/>
  <c r="S10601" i="1"/>
  <c r="T6698" i="1"/>
  <c r="U6698" i="1" s="1"/>
  <c r="S6697" i="1"/>
  <c r="T4698" i="1"/>
  <c r="U4698" i="1" s="1"/>
  <c r="S4697" i="1"/>
  <c r="T10376" i="1"/>
  <c r="U10376" i="1" s="1"/>
  <c r="S10375" i="1"/>
  <c r="T4697" i="1" l="1"/>
  <c r="U4697" i="1" s="1"/>
  <c r="S4696" i="1"/>
  <c r="T9259" i="1"/>
  <c r="U9259" i="1" s="1"/>
  <c r="S9258" i="1"/>
  <c r="T5508" i="1"/>
  <c r="U5508" i="1" s="1"/>
  <c r="S5507" i="1"/>
  <c r="T3254" i="1"/>
  <c r="U3254" i="1" s="1"/>
  <c r="S3253" i="1"/>
  <c r="T5584" i="1"/>
  <c r="U5584" i="1" s="1"/>
  <c r="S5583" i="1"/>
  <c r="T2922" i="1"/>
  <c r="U2922" i="1" s="1"/>
  <c r="S2921" i="1"/>
  <c r="T3145" i="1"/>
  <c r="U3145" i="1" s="1"/>
  <c r="S3144" i="1"/>
  <c r="T1482" i="1"/>
  <c r="U1482" i="1" s="1"/>
  <c r="S1481" i="1"/>
  <c r="T5811" i="1"/>
  <c r="U5811" i="1" s="1"/>
  <c r="S5810" i="1"/>
  <c r="T7250" i="1"/>
  <c r="U7250" i="1" s="1"/>
  <c r="S7249" i="1"/>
  <c r="T3587" i="1"/>
  <c r="U3587" i="1" s="1"/>
  <c r="S3586" i="1"/>
  <c r="T2037" i="1"/>
  <c r="U2037" i="1" s="1"/>
  <c r="S2036" i="1"/>
  <c r="T2255" i="1"/>
  <c r="U2255" i="1" s="1"/>
  <c r="S2254" i="1"/>
  <c r="T8367" i="1"/>
  <c r="U8367" i="1" s="1"/>
  <c r="S8366" i="1"/>
  <c r="T8254" i="1"/>
  <c r="U8254" i="1" s="1"/>
  <c r="S8253" i="1"/>
  <c r="T1252" i="1"/>
  <c r="U1252" i="1" s="1"/>
  <c r="S1251" i="1"/>
  <c r="T4149" i="1"/>
  <c r="U4149" i="1" s="1"/>
  <c r="S4148" i="1"/>
  <c r="T7473" i="1"/>
  <c r="U7473" i="1" s="1"/>
  <c r="S7472" i="1"/>
  <c r="T928" i="1"/>
  <c r="U928" i="1" s="1"/>
  <c r="S927" i="1"/>
  <c r="T5694" i="1"/>
  <c r="U5694" i="1" s="1"/>
  <c r="S5693" i="1"/>
  <c r="T7699" i="1"/>
  <c r="U7699" i="1" s="1"/>
  <c r="S7698" i="1"/>
  <c r="T7376" i="1"/>
  <c r="U7376" i="1" s="1"/>
  <c r="S7375" i="1"/>
  <c r="T8730" i="1"/>
  <c r="U8730" i="1" s="1"/>
  <c r="S8729" i="1"/>
  <c r="T1824" i="1"/>
  <c r="U1824" i="1" s="1"/>
  <c r="S1823" i="1"/>
  <c r="T10250" i="1"/>
  <c r="U10250" i="1" s="1"/>
  <c r="S10249" i="1"/>
  <c r="T6697" i="1"/>
  <c r="U6697" i="1" s="1"/>
  <c r="S6696" i="1"/>
  <c r="T7171" i="1"/>
  <c r="U7171" i="1" s="1"/>
  <c r="S7170" i="1"/>
  <c r="T3040" i="1"/>
  <c r="U3040" i="1" s="1"/>
  <c r="S3039" i="1"/>
  <c r="T1926" i="1"/>
  <c r="U1926" i="1" s="1"/>
  <c r="S1925" i="1"/>
  <c r="T149" i="1"/>
  <c r="U149" i="1" s="1"/>
  <c r="S148" i="1"/>
  <c r="T1372" i="1"/>
  <c r="U1372" i="1" s="1"/>
  <c r="S1371" i="1"/>
  <c r="T7804" i="1"/>
  <c r="U7804" i="1" s="1"/>
  <c r="S7803" i="1"/>
  <c r="T36" i="1"/>
  <c r="U36" i="1" s="1"/>
  <c r="S35" i="1"/>
  <c r="T2146" i="1"/>
  <c r="U2146" i="1" s="1"/>
  <c r="S2145" i="1"/>
  <c r="T9487" i="1"/>
  <c r="U9487" i="1" s="1"/>
  <c r="S9486" i="1"/>
  <c r="T4914" i="1"/>
  <c r="U4914" i="1" s="1"/>
  <c r="S4913" i="1"/>
  <c r="T10690" i="1"/>
  <c r="U10690" i="1" s="1"/>
  <c r="S10689" i="1"/>
  <c r="T10041" i="1"/>
  <c r="U10041" i="1" s="1"/>
  <c r="S10040" i="1"/>
  <c r="T363" i="1"/>
  <c r="U363" i="1" s="1"/>
  <c r="S362" i="1"/>
  <c r="T6181" i="1"/>
  <c r="U6181" i="1" s="1"/>
  <c r="S6180" i="1"/>
  <c r="T2585" i="1"/>
  <c r="U2585" i="1" s="1"/>
  <c r="S2584" i="1"/>
  <c r="T5371" i="1"/>
  <c r="U5371" i="1" s="1"/>
  <c r="S5370" i="1"/>
  <c r="T4589" i="1"/>
  <c r="U4589" i="1" s="1"/>
  <c r="S4588" i="1"/>
  <c r="T6921" i="1"/>
  <c r="U6921" i="1" s="1"/>
  <c r="S6920" i="1"/>
  <c r="T3916" i="1"/>
  <c r="U3916" i="1" s="1"/>
  <c r="S3915" i="1"/>
  <c r="T6055" i="1"/>
  <c r="U6055" i="1" s="1"/>
  <c r="S6054" i="1"/>
  <c r="T7037" i="1"/>
  <c r="U7037" i="1" s="1"/>
  <c r="S7036" i="1"/>
  <c r="T6366" i="1"/>
  <c r="U6366" i="1" s="1"/>
  <c r="S6365" i="1"/>
  <c r="T8584" i="1"/>
  <c r="U8584" i="1" s="1"/>
  <c r="S8583" i="1"/>
  <c r="T10601" i="1"/>
  <c r="U10601" i="1" s="1"/>
  <c r="S10600" i="1"/>
  <c r="T10804" i="1"/>
  <c r="U10804" i="1" s="1"/>
  <c r="S10803" i="1"/>
  <c r="T9027" i="1"/>
  <c r="U9027" i="1" s="1"/>
  <c r="S9026" i="1"/>
  <c r="T7916" i="1"/>
  <c r="U7916" i="1" s="1"/>
  <c r="S7915" i="1"/>
  <c r="T8804" i="1"/>
  <c r="U8804" i="1" s="1"/>
  <c r="S8803" i="1"/>
  <c r="T8041" i="1"/>
  <c r="U8041" i="1" s="1"/>
  <c r="S8040" i="1"/>
  <c r="T9141" i="1"/>
  <c r="U9141" i="1" s="1"/>
  <c r="S9140" i="1"/>
  <c r="T4030" i="1"/>
  <c r="U4030" i="1" s="1"/>
  <c r="S4029" i="1"/>
  <c r="T1081" i="1"/>
  <c r="U1081" i="1" s="1"/>
  <c r="S1080" i="1"/>
  <c r="T5027" i="1"/>
  <c r="U5027" i="1" s="1"/>
  <c r="S5026" i="1"/>
  <c r="T1147" i="1"/>
  <c r="U1147" i="1" s="1"/>
  <c r="S1146" i="1"/>
  <c r="T1702" i="1"/>
  <c r="U1702" i="1" s="1"/>
  <c r="S1701" i="1"/>
  <c r="T2369" i="1"/>
  <c r="U2369" i="1" s="1"/>
  <c r="S2368" i="1"/>
  <c r="T4260" i="1"/>
  <c r="U4260" i="1" s="1"/>
  <c r="S4259" i="1"/>
  <c r="T6479" i="1"/>
  <c r="U6479" i="1" s="1"/>
  <c r="S6478" i="1"/>
  <c r="T4367" i="1"/>
  <c r="U4367" i="1" s="1"/>
  <c r="S4366" i="1"/>
  <c r="T5925" i="1"/>
  <c r="U5925" i="1" s="1"/>
  <c r="S5924" i="1"/>
  <c r="T3365" i="1"/>
  <c r="U3365" i="1" s="1"/>
  <c r="S3364" i="1"/>
  <c r="T2530" i="1"/>
  <c r="U2530" i="1" s="1"/>
  <c r="S2529" i="1"/>
  <c r="T3699" i="1"/>
  <c r="U3699" i="1" s="1"/>
  <c r="S3698" i="1"/>
  <c r="T8926" i="1"/>
  <c r="U8926" i="1" s="1"/>
  <c r="S8925" i="1"/>
  <c r="T6806" i="1"/>
  <c r="U6806" i="1" s="1"/>
  <c r="S6805" i="1"/>
  <c r="T9393" i="1"/>
  <c r="U9393" i="1" s="1"/>
  <c r="S9392" i="1"/>
  <c r="T10375" i="1"/>
  <c r="U10375" i="1" s="1"/>
  <c r="S10374" i="1"/>
  <c r="T256" i="1"/>
  <c r="U256" i="1" s="1"/>
  <c r="S255" i="1"/>
  <c r="T5254" i="1"/>
  <c r="U5254" i="1" s="1"/>
  <c r="S5253" i="1"/>
  <c r="T9927" i="1"/>
  <c r="U9927" i="1" s="1"/>
  <c r="S9926" i="1"/>
  <c r="T10160" i="1"/>
  <c r="U10160" i="1" s="1"/>
  <c r="S10159" i="1"/>
  <c r="T9807" i="1"/>
  <c r="U9807" i="1" s="1"/>
  <c r="S9806" i="1"/>
  <c r="T10927" i="1"/>
  <c r="U10927" i="1" s="1"/>
  <c r="S10926" i="1"/>
  <c r="T703" i="1"/>
  <c r="U703" i="1" s="1"/>
  <c r="S702" i="1"/>
  <c r="T633" i="1"/>
  <c r="U633" i="1" s="1"/>
  <c r="S632" i="1"/>
  <c r="T6278" i="1"/>
  <c r="U6278" i="1" s="1"/>
  <c r="S6277" i="1"/>
  <c r="T823" i="1"/>
  <c r="U823" i="1" s="1"/>
  <c r="S822" i="1"/>
  <c r="T2813" i="1"/>
  <c r="U2813" i="1" s="1"/>
  <c r="S2812" i="1"/>
  <c r="T2699" i="1"/>
  <c r="U2699" i="1" s="1"/>
  <c r="S2698" i="1"/>
  <c r="T3849" i="1"/>
  <c r="U3849" i="1" s="1"/>
  <c r="S3848" i="1"/>
  <c r="T6584" i="1"/>
  <c r="U6584" i="1" s="1"/>
  <c r="S6583" i="1"/>
  <c r="T500" i="1"/>
  <c r="U500" i="1" s="1"/>
  <c r="S499" i="1"/>
  <c r="T8471" i="1"/>
  <c r="U8471" i="1" s="1"/>
  <c r="S8470" i="1"/>
  <c r="T4479" i="1"/>
  <c r="U4479" i="1" s="1"/>
  <c r="S4478" i="1"/>
  <c r="T5144" i="1"/>
  <c r="U5144" i="1" s="1"/>
  <c r="S5143" i="1"/>
  <c r="T9583" i="1"/>
  <c r="U9583" i="1" s="1"/>
  <c r="S9582" i="1"/>
  <c r="T10471" i="1"/>
  <c r="U10471" i="1" s="1"/>
  <c r="S10470" i="1"/>
  <c r="T9697" i="1"/>
  <c r="U9697" i="1" s="1"/>
  <c r="S9696" i="1"/>
  <c r="T7587" i="1"/>
  <c r="U7587" i="1" s="1"/>
  <c r="S7586" i="1"/>
  <c r="T8139" i="1"/>
  <c r="U8139" i="1" s="1"/>
  <c r="S8138" i="1"/>
  <c r="T4847" i="1"/>
  <c r="U4847" i="1" s="1"/>
  <c r="S4846" i="1"/>
  <c r="T3479" i="1"/>
  <c r="U3479" i="1" s="1"/>
  <c r="S3478" i="1"/>
  <c r="T1590" i="1"/>
  <c r="U1590" i="1" s="1"/>
  <c r="S1589" i="1"/>
  <c r="T3478" i="1" l="1"/>
  <c r="U3478" i="1" s="1"/>
  <c r="S3477" i="1"/>
  <c r="T9696" i="1"/>
  <c r="U9696" i="1" s="1"/>
  <c r="S9695" i="1"/>
  <c r="T5143" i="1"/>
  <c r="U5143" i="1" s="1"/>
  <c r="S5142" i="1"/>
  <c r="T499" i="1"/>
  <c r="U499" i="1" s="1"/>
  <c r="S498" i="1"/>
  <c r="T2812" i="1"/>
  <c r="U2812" i="1" s="1"/>
  <c r="S2811" i="1"/>
  <c r="T702" i="1"/>
  <c r="U702" i="1" s="1"/>
  <c r="S701" i="1"/>
  <c r="T9926" i="1"/>
  <c r="U9926" i="1" s="1"/>
  <c r="S9925" i="1"/>
  <c r="T8925" i="1"/>
  <c r="U8925" i="1" s="1"/>
  <c r="S8924" i="1"/>
  <c r="T5924" i="1"/>
  <c r="U5924" i="1" s="1"/>
  <c r="S5923" i="1"/>
  <c r="T2368" i="1"/>
  <c r="U2368" i="1" s="1"/>
  <c r="S2367" i="1"/>
  <c r="T1080" i="1"/>
  <c r="U1080" i="1" s="1"/>
  <c r="S1079" i="1"/>
  <c r="T8040" i="1"/>
  <c r="U8040" i="1" s="1"/>
  <c r="S8039" i="1"/>
  <c r="T6054" i="1"/>
  <c r="U6054" i="1" s="1"/>
  <c r="S6053" i="1"/>
  <c r="T5370" i="1"/>
  <c r="U5370" i="1" s="1"/>
  <c r="S5369" i="1"/>
  <c r="T4913" i="1"/>
  <c r="U4913" i="1" s="1"/>
  <c r="S4912" i="1"/>
  <c r="T7803" i="1"/>
  <c r="U7803" i="1" s="1"/>
  <c r="S7802" i="1"/>
  <c r="T1925" i="1"/>
  <c r="U1925" i="1" s="1"/>
  <c r="S1924" i="1"/>
  <c r="T10249" i="1"/>
  <c r="U10249" i="1" s="1"/>
  <c r="S10248" i="1"/>
  <c r="T7472" i="1"/>
  <c r="U7472" i="1" s="1"/>
  <c r="S7471" i="1"/>
  <c r="T8366" i="1"/>
  <c r="U8366" i="1" s="1"/>
  <c r="S8365" i="1"/>
  <c r="T3586" i="1"/>
  <c r="U3586" i="1" s="1"/>
  <c r="S3585" i="1"/>
  <c r="T3253" i="1"/>
  <c r="U3253" i="1" s="1"/>
  <c r="S3252" i="1"/>
  <c r="T4846" i="1"/>
  <c r="U4846" i="1" s="1"/>
  <c r="S4845" i="1"/>
  <c r="T4478" i="1"/>
  <c r="U4478" i="1" s="1"/>
  <c r="S4477" i="1"/>
  <c r="T6583" i="1"/>
  <c r="U6583" i="1" s="1"/>
  <c r="S6582" i="1"/>
  <c r="T822" i="1"/>
  <c r="U822" i="1" s="1"/>
  <c r="S821" i="1"/>
  <c r="T10926" i="1"/>
  <c r="U10926" i="1" s="1"/>
  <c r="S10925" i="1"/>
  <c r="T5253" i="1"/>
  <c r="U5253" i="1" s="1"/>
  <c r="S5252" i="1"/>
  <c r="T9392" i="1"/>
  <c r="U9392" i="1" s="1"/>
  <c r="S9391" i="1"/>
  <c r="T3698" i="1"/>
  <c r="U3698" i="1" s="1"/>
  <c r="S3697" i="1"/>
  <c r="T4366" i="1"/>
  <c r="U4366" i="1" s="1"/>
  <c r="S4365" i="1"/>
  <c r="T1701" i="1"/>
  <c r="U1701" i="1" s="1"/>
  <c r="S1700" i="1"/>
  <c r="T4029" i="1"/>
  <c r="U4029" i="1" s="1"/>
  <c r="S4028" i="1"/>
  <c r="T8803" i="1"/>
  <c r="U8803" i="1" s="1"/>
  <c r="S8802" i="1"/>
  <c r="T8583" i="1"/>
  <c r="U8583" i="1" s="1"/>
  <c r="S8582" i="1"/>
  <c r="T3915" i="1"/>
  <c r="U3915" i="1" s="1"/>
  <c r="S3914" i="1"/>
  <c r="T2584" i="1"/>
  <c r="U2584" i="1" s="1"/>
  <c r="S2583" i="1"/>
  <c r="T9486" i="1"/>
  <c r="U9486" i="1" s="1"/>
  <c r="S9485" i="1"/>
  <c r="T1371" i="1"/>
  <c r="U1371" i="1" s="1"/>
  <c r="S1370" i="1"/>
  <c r="T3039" i="1"/>
  <c r="U3039" i="1" s="1"/>
  <c r="S3038" i="1"/>
  <c r="T1823" i="1"/>
  <c r="U1823" i="1" s="1"/>
  <c r="S1822" i="1"/>
  <c r="T7698" i="1"/>
  <c r="U7698" i="1" s="1"/>
  <c r="S7697" i="1"/>
  <c r="T4148" i="1"/>
  <c r="U4148" i="1" s="1"/>
  <c r="S4147" i="1"/>
  <c r="T2254" i="1"/>
  <c r="U2254" i="1" s="1"/>
  <c r="S2253" i="1"/>
  <c r="T7249" i="1"/>
  <c r="U7249" i="1" s="1"/>
  <c r="S7248" i="1"/>
  <c r="T3144" i="1"/>
  <c r="U3144" i="1" s="1"/>
  <c r="S3143" i="1"/>
  <c r="T5507" i="1"/>
  <c r="U5507" i="1" s="1"/>
  <c r="S5506" i="1"/>
  <c r="T8138" i="1"/>
  <c r="U8138" i="1" s="1"/>
  <c r="S8137" i="1"/>
  <c r="T10470" i="1"/>
  <c r="U10470" i="1" s="1"/>
  <c r="S10469" i="1"/>
  <c r="T8470" i="1"/>
  <c r="U8470" i="1" s="1"/>
  <c r="S8469" i="1"/>
  <c r="T3848" i="1"/>
  <c r="U3848" i="1" s="1"/>
  <c r="S3847" i="1"/>
  <c r="T6277" i="1"/>
  <c r="U6277" i="1" s="1"/>
  <c r="S6276" i="1"/>
  <c r="T9806" i="1"/>
  <c r="U9806" i="1" s="1"/>
  <c r="S9805" i="1"/>
  <c r="T255" i="1"/>
  <c r="U255" i="1" s="1"/>
  <c r="S254" i="1"/>
  <c r="T6805" i="1"/>
  <c r="U6805" i="1" s="1"/>
  <c r="S6804" i="1"/>
  <c r="T2529" i="1"/>
  <c r="U2529" i="1" s="1"/>
  <c r="S2528" i="1"/>
  <c r="T6478" i="1"/>
  <c r="U6478" i="1" s="1"/>
  <c r="S6477" i="1"/>
  <c r="T1146" i="1"/>
  <c r="U1146" i="1" s="1"/>
  <c r="S1145" i="1"/>
  <c r="T9140" i="1"/>
  <c r="U9140" i="1" s="1"/>
  <c r="S9139" i="1"/>
  <c r="T7915" i="1"/>
  <c r="U7915" i="1" s="1"/>
  <c r="S7914" i="1"/>
  <c r="T10803" i="1"/>
  <c r="U10803" i="1" s="1"/>
  <c r="S10802" i="1"/>
  <c r="T6365" i="1"/>
  <c r="U6365" i="1" s="1"/>
  <c r="S6364" i="1"/>
  <c r="T6920" i="1"/>
  <c r="U6920" i="1" s="1"/>
  <c r="S6919" i="1"/>
  <c r="T6180" i="1"/>
  <c r="U6180" i="1" s="1"/>
  <c r="S6179" i="1"/>
  <c r="T10040" i="1"/>
  <c r="U10040" i="1" s="1"/>
  <c r="S10039" i="1"/>
  <c r="T2145" i="1"/>
  <c r="U2145" i="1" s="1"/>
  <c r="S2144" i="1"/>
  <c r="T148" i="1"/>
  <c r="U148" i="1" s="1"/>
  <c r="S147" i="1"/>
  <c r="T7170" i="1"/>
  <c r="U7170" i="1" s="1"/>
  <c r="S7169" i="1"/>
  <c r="T8729" i="1"/>
  <c r="U8729" i="1" s="1"/>
  <c r="S8728" i="1"/>
  <c r="T5693" i="1"/>
  <c r="U5693" i="1" s="1"/>
  <c r="S5692" i="1"/>
  <c r="T1251" i="1"/>
  <c r="U1251" i="1" s="1"/>
  <c r="S1250" i="1"/>
  <c r="T2036" i="1"/>
  <c r="U2036" i="1" s="1"/>
  <c r="S2035" i="1"/>
  <c r="T5810" i="1"/>
  <c r="U5810" i="1" s="1"/>
  <c r="S5809" i="1"/>
  <c r="T2921" i="1"/>
  <c r="U2921" i="1" s="1"/>
  <c r="S2920" i="1"/>
  <c r="T9258" i="1"/>
  <c r="U9258" i="1" s="1"/>
  <c r="S9257" i="1"/>
  <c r="T1589" i="1"/>
  <c r="U1589" i="1" s="1"/>
  <c r="S1588" i="1"/>
  <c r="T7586" i="1"/>
  <c r="U7586" i="1" s="1"/>
  <c r="S7585" i="1"/>
  <c r="T9582" i="1"/>
  <c r="U9582" i="1" s="1"/>
  <c r="S9581" i="1"/>
  <c r="T2698" i="1"/>
  <c r="U2698" i="1" s="1"/>
  <c r="S2697" i="1"/>
  <c r="T632" i="1"/>
  <c r="U632" i="1" s="1"/>
  <c r="S631" i="1"/>
  <c r="T10159" i="1"/>
  <c r="U10159" i="1" s="1"/>
  <c r="S10158" i="1"/>
  <c r="T10374" i="1"/>
  <c r="U10374" i="1" s="1"/>
  <c r="S10373" i="1"/>
  <c r="T3364" i="1"/>
  <c r="U3364" i="1" s="1"/>
  <c r="S3363" i="1"/>
  <c r="T4259" i="1"/>
  <c r="U4259" i="1" s="1"/>
  <c r="S4258" i="1"/>
  <c r="T5026" i="1"/>
  <c r="U5026" i="1" s="1"/>
  <c r="S5025" i="1"/>
  <c r="T9026" i="1"/>
  <c r="U9026" i="1" s="1"/>
  <c r="S9025" i="1"/>
  <c r="T10600" i="1"/>
  <c r="U10600" i="1" s="1"/>
  <c r="S10599" i="1"/>
  <c r="T7036" i="1"/>
  <c r="U7036" i="1" s="1"/>
  <c r="S7035" i="1"/>
  <c r="T4588" i="1"/>
  <c r="U4588" i="1" s="1"/>
  <c r="S4587" i="1"/>
  <c r="T362" i="1"/>
  <c r="U362" i="1" s="1"/>
  <c r="S361" i="1"/>
  <c r="T10689" i="1"/>
  <c r="U10689" i="1" s="1"/>
  <c r="S10688" i="1"/>
  <c r="T35" i="1"/>
  <c r="U35" i="1" s="1"/>
  <c r="S34" i="1"/>
  <c r="T6696" i="1"/>
  <c r="U6696" i="1" s="1"/>
  <c r="S6695" i="1"/>
  <c r="T7375" i="1"/>
  <c r="U7375" i="1" s="1"/>
  <c r="S7374" i="1"/>
  <c r="T927" i="1"/>
  <c r="U927" i="1" s="1"/>
  <c r="S926" i="1"/>
  <c r="T8253" i="1"/>
  <c r="U8253" i="1" s="1"/>
  <c r="S8252" i="1"/>
  <c r="T1481" i="1"/>
  <c r="U1481" i="1" s="1"/>
  <c r="S1480" i="1"/>
  <c r="T5583" i="1"/>
  <c r="U5583" i="1" s="1"/>
  <c r="S5582" i="1"/>
  <c r="T4696" i="1"/>
  <c r="U4696" i="1" s="1"/>
  <c r="S4695" i="1"/>
  <c r="T5582" i="1" l="1"/>
  <c r="U5582" i="1" s="1"/>
  <c r="S5581" i="1"/>
  <c r="T926" i="1"/>
  <c r="U926" i="1" s="1"/>
  <c r="S925" i="1"/>
  <c r="T34" i="1"/>
  <c r="U34" i="1" s="1"/>
  <c r="S33" i="1"/>
  <c r="T7035" i="1"/>
  <c r="U7035" i="1" s="1"/>
  <c r="S7034" i="1"/>
  <c r="T5025" i="1"/>
  <c r="U5025" i="1" s="1"/>
  <c r="S5024" i="1"/>
  <c r="T10373" i="1"/>
  <c r="U10373" i="1" s="1"/>
  <c r="S10372" i="1"/>
  <c r="T9257" i="1"/>
  <c r="U9257" i="1" s="1"/>
  <c r="S9256" i="1"/>
  <c r="T1250" i="1"/>
  <c r="U1250" i="1" s="1"/>
  <c r="S1249" i="1"/>
  <c r="T147" i="1"/>
  <c r="U147" i="1" s="1"/>
  <c r="S146" i="1"/>
  <c r="T6919" i="1"/>
  <c r="U6919" i="1" s="1"/>
  <c r="S6918" i="1"/>
  <c r="T9139" i="1"/>
  <c r="U9139" i="1" s="1"/>
  <c r="S9138" i="1"/>
  <c r="T6804" i="1"/>
  <c r="U6804" i="1" s="1"/>
  <c r="S6803" i="1"/>
  <c r="T3847" i="1"/>
  <c r="U3847" i="1" s="1"/>
  <c r="S3846" i="1"/>
  <c r="T5506" i="1"/>
  <c r="U5506" i="1" s="1"/>
  <c r="S5505" i="1"/>
  <c r="T4147" i="1"/>
  <c r="U4147" i="1" s="1"/>
  <c r="S4146" i="1"/>
  <c r="T1370" i="1"/>
  <c r="U1370" i="1" s="1"/>
  <c r="S1369" i="1"/>
  <c r="T3914" i="1"/>
  <c r="U3914" i="1" s="1"/>
  <c r="S3913" i="1"/>
  <c r="T4028" i="1"/>
  <c r="U4028" i="1" s="1"/>
  <c r="S4027" i="1"/>
  <c r="T9391" i="1"/>
  <c r="U9391" i="1" s="1"/>
  <c r="S9390" i="1"/>
  <c r="T6582" i="1"/>
  <c r="U6582" i="1" s="1"/>
  <c r="S6581" i="1"/>
  <c r="T3252" i="1"/>
  <c r="U3252" i="1" s="1"/>
  <c r="S3251" i="1"/>
  <c r="T7471" i="1"/>
  <c r="U7471" i="1" s="1"/>
  <c r="S7470" i="1"/>
  <c r="T7802" i="1"/>
  <c r="U7802" i="1" s="1"/>
  <c r="S7801" i="1"/>
  <c r="T6053" i="1"/>
  <c r="U6053" i="1" s="1"/>
  <c r="S6052" i="1"/>
  <c r="T1079" i="1"/>
  <c r="U1079" i="1" s="1"/>
  <c r="S1078" i="1"/>
  <c r="T498" i="1"/>
  <c r="U498" i="1" s="1"/>
  <c r="S497" i="1"/>
  <c r="T1480" i="1"/>
  <c r="U1480" i="1" s="1"/>
  <c r="S1479" i="1"/>
  <c r="T7374" i="1"/>
  <c r="U7374" i="1" s="1"/>
  <c r="S7373" i="1"/>
  <c r="T10688" i="1"/>
  <c r="U10688" i="1" s="1"/>
  <c r="S10687" i="1"/>
  <c r="T10599" i="1"/>
  <c r="U10599" i="1" s="1"/>
  <c r="S10598" i="1"/>
  <c r="T4258" i="1"/>
  <c r="U4258" i="1" s="1"/>
  <c r="S4257" i="1"/>
  <c r="T10158" i="1"/>
  <c r="U10158" i="1" s="1"/>
  <c r="S10157" i="1"/>
  <c r="T9581" i="1"/>
  <c r="U9581" i="1" s="1"/>
  <c r="S9580" i="1"/>
  <c r="T2920" i="1"/>
  <c r="U2920" i="1" s="1"/>
  <c r="S2919" i="1"/>
  <c r="T5692" i="1"/>
  <c r="U5692" i="1" s="1"/>
  <c r="S5691" i="1"/>
  <c r="T2144" i="1"/>
  <c r="U2144" i="1" s="1"/>
  <c r="S2143" i="1"/>
  <c r="T6364" i="1"/>
  <c r="U6364" i="1" s="1"/>
  <c r="S6363" i="1"/>
  <c r="T1145" i="1"/>
  <c r="U1145" i="1" s="1"/>
  <c r="S1144" i="1"/>
  <c r="T254" i="1"/>
  <c r="U254" i="1" s="1"/>
  <c r="S253" i="1"/>
  <c r="T8469" i="1"/>
  <c r="U8469" i="1" s="1"/>
  <c r="S8468" i="1"/>
  <c r="T3143" i="1"/>
  <c r="U3143" i="1" s="1"/>
  <c r="S3142" i="1"/>
  <c r="T7697" i="1"/>
  <c r="U7697" i="1" s="1"/>
  <c r="S7696" i="1"/>
  <c r="T9485" i="1"/>
  <c r="U9485" i="1" s="1"/>
  <c r="S9484" i="1"/>
  <c r="T8582" i="1"/>
  <c r="U8582" i="1" s="1"/>
  <c r="S8581" i="1"/>
  <c r="T1700" i="1"/>
  <c r="U1700" i="1" s="1"/>
  <c r="S1699" i="1"/>
  <c r="T5252" i="1"/>
  <c r="U5252" i="1" s="1"/>
  <c r="S5251" i="1"/>
  <c r="T4477" i="1"/>
  <c r="U4477" i="1" s="1"/>
  <c r="S4476" i="1"/>
  <c r="T4912" i="1"/>
  <c r="U4912" i="1" s="1"/>
  <c r="S4911" i="1"/>
  <c r="T2367" i="1"/>
  <c r="U2367" i="1" s="1"/>
  <c r="S2366" i="1"/>
  <c r="T9925" i="1"/>
  <c r="U9925" i="1" s="1"/>
  <c r="S9924" i="1"/>
  <c r="T5142" i="1"/>
  <c r="U5142" i="1" s="1"/>
  <c r="S5141" i="1"/>
  <c r="T6695" i="1"/>
  <c r="U6695" i="1" s="1"/>
  <c r="S6694" i="1"/>
  <c r="T361" i="1"/>
  <c r="U361" i="1" s="1"/>
  <c r="S360" i="1"/>
  <c r="T9025" i="1"/>
  <c r="U9025" i="1" s="1"/>
  <c r="S9024" i="1"/>
  <c r="T3363" i="1"/>
  <c r="U3363" i="1" s="1"/>
  <c r="S3362" i="1"/>
  <c r="T631" i="1"/>
  <c r="U631" i="1" s="1"/>
  <c r="S630" i="1"/>
  <c r="T7585" i="1"/>
  <c r="U7585" i="1" s="1"/>
  <c r="S7584" i="1"/>
  <c r="T5809" i="1"/>
  <c r="U5809" i="1" s="1"/>
  <c r="S5808" i="1"/>
  <c r="T8728" i="1"/>
  <c r="U8728" i="1" s="1"/>
  <c r="S8727" i="1"/>
  <c r="T10039" i="1"/>
  <c r="U10039" i="1" s="1"/>
  <c r="S10038" i="1"/>
  <c r="T10802" i="1"/>
  <c r="U10802" i="1" s="1"/>
  <c r="S10801" i="1"/>
  <c r="T6477" i="1"/>
  <c r="U6477" i="1" s="1"/>
  <c r="S6476" i="1"/>
  <c r="T9805" i="1"/>
  <c r="U9805" i="1" s="1"/>
  <c r="S9804" i="1"/>
  <c r="T10469" i="1"/>
  <c r="U10469" i="1" s="1"/>
  <c r="S10468" i="1"/>
  <c r="T7248" i="1"/>
  <c r="U7248" i="1" s="1"/>
  <c r="S7247" i="1"/>
  <c r="T1822" i="1"/>
  <c r="U1822" i="1" s="1"/>
  <c r="S1821" i="1"/>
  <c r="T4365" i="1"/>
  <c r="U4365" i="1" s="1"/>
  <c r="S4364" i="1"/>
  <c r="T10925" i="1"/>
  <c r="U10925" i="1" s="1"/>
  <c r="S10924" i="1"/>
  <c r="T3585" i="1"/>
  <c r="U3585" i="1" s="1"/>
  <c r="S3584" i="1"/>
  <c r="T10248" i="1"/>
  <c r="U10248" i="1" s="1"/>
  <c r="S10247" i="1"/>
  <c r="T5923" i="1"/>
  <c r="U5923" i="1" s="1"/>
  <c r="S5922" i="1"/>
  <c r="T701" i="1"/>
  <c r="U701" i="1" s="1"/>
  <c r="S700" i="1"/>
  <c r="T9695" i="1"/>
  <c r="U9695" i="1" s="1"/>
  <c r="S9694" i="1"/>
  <c r="T4695" i="1"/>
  <c r="U4695" i="1" s="1"/>
  <c r="S4694" i="1"/>
  <c r="T8252" i="1"/>
  <c r="U8252" i="1" s="1"/>
  <c r="S8251" i="1"/>
  <c r="T4587" i="1"/>
  <c r="U4587" i="1" s="1"/>
  <c r="S4586" i="1"/>
  <c r="T2697" i="1"/>
  <c r="U2697" i="1" s="1"/>
  <c r="S2696" i="1"/>
  <c r="T1588" i="1"/>
  <c r="U1588" i="1" s="1"/>
  <c r="S1587" i="1"/>
  <c r="T2035" i="1"/>
  <c r="U2035" i="1" s="1"/>
  <c r="S2034" i="1"/>
  <c r="T7169" i="1"/>
  <c r="U7169" i="1" s="1"/>
  <c r="S7168" i="1"/>
  <c r="T6179" i="1"/>
  <c r="U6179" i="1" s="1"/>
  <c r="S6178" i="1"/>
  <c r="T7914" i="1"/>
  <c r="U7914" i="1" s="1"/>
  <c r="S7913" i="1"/>
  <c r="T2528" i="1"/>
  <c r="U2528" i="1" s="1"/>
  <c r="S2527" i="1"/>
  <c r="T6276" i="1"/>
  <c r="U6276" i="1" s="1"/>
  <c r="S6275" i="1"/>
  <c r="T8137" i="1"/>
  <c r="U8137" i="1" s="1"/>
  <c r="S8136" i="1"/>
  <c r="T2253" i="1"/>
  <c r="U2253" i="1" s="1"/>
  <c r="S2252" i="1"/>
  <c r="T3038" i="1"/>
  <c r="U3038" i="1" s="1"/>
  <c r="S3037" i="1"/>
  <c r="T2583" i="1"/>
  <c r="U2583" i="1" s="1"/>
  <c r="S2582" i="1"/>
  <c r="T8802" i="1"/>
  <c r="U8802" i="1" s="1"/>
  <c r="S8801" i="1"/>
  <c r="T3697" i="1"/>
  <c r="U3697" i="1" s="1"/>
  <c r="S3696" i="1"/>
  <c r="T821" i="1"/>
  <c r="U821" i="1" s="1"/>
  <c r="S820" i="1"/>
  <c r="T4845" i="1"/>
  <c r="U4845" i="1" s="1"/>
  <c r="S4844" i="1"/>
  <c r="T8365" i="1"/>
  <c r="U8365" i="1" s="1"/>
  <c r="S8364" i="1"/>
  <c r="T1924" i="1"/>
  <c r="U1924" i="1" s="1"/>
  <c r="S1923" i="1"/>
  <c r="T5369" i="1"/>
  <c r="U5369" i="1" s="1"/>
  <c r="S5368" i="1"/>
  <c r="T8039" i="1"/>
  <c r="U8039" i="1" s="1"/>
  <c r="S8038" i="1"/>
  <c r="T8924" i="1"/>
  <c r="U8924" i="1" s="1"/>
  <c r="S8923" i="1"/>
  <c r="T2811" i="1"/>
  <c r="U2811" i="1" s="1"/>
  <c r="S2810" i="1"/>
  <c r="T3477" i="1"/>
  <c r="U3477" i="1" s="1"/>
  <c r="S3476" i="1"/>
  <c r="T2810" i="1" l="1"/>
  <c r="U2810" i="1" s="1"/>
  <c r="S2809" i="1"/>
  <c r="T1923" i="1"/>
  <c r="U1923" i="1" s="1"/>
  <c r="S1922" i="1"/>
  <c r="T3696" i="1"/>
  <c r="U3696" i="1" s="1"/>
  <c r="S3695" i="1"/>
  <c r="T2252" i="1"/>
  <c r="U2252" i="1" s="1"/>
  <c r="S2251" i="1"/>
  <c r="T7913" i="1"/>
  <c r="U7913" i="1" s="1"/>
  <c r="S7912" i="1"/>
  <c r="T1587" i="1"/>
  <c r="U1587" i="1" s="1"/>
  <c r="S1586" i="1"/>
  <c r="T4586" i="1"/>
  <c r="U4586" i="1" s="1"/>
  <c r="S4585" i="1"/>
  <c r="T9694" i="1"/>
  <c r="U9694" i="1" s="1"/>
  <c r="S9693" i="1"/>
  <c r="T10924" i="1"/>
  <c r="U10924" i="1" s="1"/>
  <c r="S10923" i="1"/>
  <c r="T1821" i="1"/>
  <c r="U1821" i="1" s="1"/>
  <c r="S1820" i="1"/>
  <c r="T6476" i="1"/>
  <c r="U6476" i="1" s="1"/>
  <c r="S6475" i="1"/>
  <c r="T5808" i="1"/>
  <c r="U5808" i="1" s="1"/>
  <c r="S5807" i="1"/>
  <c r="T9024" i="1"/>
  <c r="U9024" i="1" s="1"/>
  <c r="S9023" i="1"/>
  <c r="T5141" i="1"/>
  <c r="U5141" i="1" s="1"/>
  <c r="S5140" i="1"/>
  <c r="T4911" i="1"/>
  <c r="U4911" i="1" s="1"/>
  <c r="S4910" i="1"/>
  <c r="T5251" i="1"/>
  <c r="U5251" i="1" s="1"/>
  <c r="S5250" i="1"/>
  <c r="T7696" i="1"/>
  <c r="U7696" i="1" s="1"/>
  <c r="S7695" i="1"/>
  <c r="T1144" i="1"/>
  <c r="U1144" i="1" s="1"/>
  <c r="S1143" i="1"/>
  <c r="T2919" i="1"/>
  <c r="U2919" i="1" s="1"/>
  <c r="S2918" i="1"/>
  <c r="T10598" i="1"/>
  <c r="U10598" i="1" s="1"/>
  <c r="S10597" i="1"/>
  <c r="T497" i="1"/>
  <c r="U497" i="1" s="1"/>
  <c r="S496" i="1"/>
  <c r="T7801" i="1"/>
  <c r="U7801" i="1" s="1"/>
  <c r="S7800" i="1"/>
  <c r="T9390" i="1"/>
  <c r="U9390" i="1" s="1"/>
  <c r="S9389" i="1"/>
  <c r="T4146" i="1"/>
  <c r="U4146" i="1" s="1"/>
  <c r="S4145" i="1"/>
  <c r="T9138" i="1"/>
  <c r="U9138" i="1" s="1"/>
  <c r="S9137" i="1"/>
  <c r="T9256" i="1"/>
  <c r="U9256" i="1" s="1"/>
  <c r="S9255" i="1"/>
  <c r="T7034" i="1"/>
  <c r="U7034" i="1" s="1"/>
  <c r="S7033" i="1"/>
  <c r="T8923" i="1"/>
  <c r="U8923" i="1" s="1"/>
  <c r="S8922" i="1"/>
  <c r="T8364" i="1"/>
  <c r="U8364" i="1" s="1"/>
  <c r="S8363" i="1"/>
  <c r="T8801" i="1"/>
  <c r="U8801" i="1" s="1"/>
  <c r="S8800" i="1"/>
  <c r="T8136" i="1"/>
  <c r="U8136" i="1" s="1"/>
  <c r="S8135" i="1"/>
  <c r="T6178" i="1"/>
  <c r="U6178" i="1" s="1"/>
  <c r="S6177" i="1"/>
  <c r="T2696" i="1"/>
  <c r="U2696" i="1" s="1"/>
  <c r="S2695" i="1"/>
  <c r="T700" i="1"/>
  <c r="U700" i="1" s="1"/>
  <c r="S699" i="1"/>
  <c r="T10247" i="1"/>
  <c r="U10247" i="1" s="1"/>
  <c r="S10246" i="1"/>
  <c r="T4364" i="1"/>
  <c r="U4364" i="1" s="1"/>
  <c r="S4363" i="1"/>
  <c r="T7247" i="1"/>
  <c r="U7247" i="1" s="1"/>
  <c r="S7246" i="1"/>
  <c r="T10801" i="1"/>
  <c r="U10801" i="1" s="1"/>
  <c r="S10800" i="1"/>
  <c r="T7584" i="1"/>
  <c r="U7584" i="1" s="1"/>
  <c r="S7583" i="1"/>
  <c r="T360" i="1"/>
  <c r="U360" i="1" s="1"/>
  <c r="S359" i="1"/>
  <c r="T9924" i="1"/>
  <c r="U9924" i="1" s="1"/>
  <c r="S9923" i="1"/>
  <c r="T1699" i="1"/>
  <c r="U1699" i="1" s="1"/>
  <c r="S1698" i="1"/>
  <c r="T3142" i="1"/>
  <c r="U3142" i="1" s="1"/>
  <c r="S3141" i="1"/>
  <c r="T6363" i="1"/>
  <c r="U6363" i="1" s="1"/>
  <c r="S6362" i="1"/>
  <c r="T9580" i="1"/>
  <c r="U9580" i="1" s="1"/>
  <c r="S9579" i="1"/>
  <c r="T10687" i="1"/>
  <c r="U10687" i="1" s="1"/>
  <c r="S10686" i="1"/>
  <c r="T7470" i="1"/>
  <c r="U7470" i="1" s="1"/>
  <c r="S7469" i="1"/>
  <c r="T4027" i="1"/>
  <c r="U4027" i="1" s="1"/>
  <c r="S4026" i="1"/>
  <c r="T5505" i="1"/>
  <c r="U5505" i="1" s="1"/>
  <c r="S5504" i="1"/>
  <c r="T6918" i="1"/>
  <c r="U6918" i="1" s="1"/>
  <c r="S6917" i="1"/>
  <c r="T33" i="1"/>
  <c r="U33" i="1" s="1"/>
  <c r="S32" i="1"/>
  <c r="T8038" i="1"/>
  <c r="U8038" i="1" s="1"/>
  <c r="S8037" i="1"/>
  <c r="T4844" i="1"/>
  <c r="U4844" i="1" s="1"/>
  <c r="S4843" i="1"/>
  <c r="T2582" i="1"/>
  <c r="U2582" i="1" s="1"/>
  <c r="S2581" i="1"/>
  <c r="T6275" i="1"/>
  <c r="U6275" i="1" s="1"/>
  <c r="S6274" i="1"/>
  <c r="T7168" i="1"/>
  <c r="U7168" i="1" s="1"/>
  <c r="S7167" i="1"/>
  <c r="T8251" i="1"/>
  <c r="U8251" i="1" s="1"/>
  <c r="S8250" i="1"/>
  <c r="T5922" i="1"/>
  <c r="U5922" i="1" s="1"/>
  <c r="S5921" i="1"/>
  <c r="T3584" i="1"/>
  <c r="U3584" i="1" s="1"/>
  <c r="S3583" i="1"/>
  <c r="T10468" i="1"/>
  <c r="U10468" i="1" s="1"/>
  <c r="S10467" i="1"/>
  <c r="T10038" i="1"/>
  <c r="U10038" i="1" s="1"/>
  <c r="S10037" i="1"/>
  <c r="T630" i="1"/>
  <c r="U630" i="1" s="1"/>
  <c r="S629" i="1"/>
  <c r="T6694" i="1"/>
  <c r="U6694" i="1" s="1"/>
  <c r="S6693" i="1"/>
  <c r="T2366" i="1"/>
  <c r="U2366" i="1" s="1"/>
  <c r="S2365" i="1"/>
  <c r="T8581" i="1"/>
  <c r="U8581" i="1" s="1"/>
  <c r="S8580" i="1"/>
  <c r="T8468" i="1"/>
  <c r="U8468" i="1" s="1"/>
  <c r="S8467" i="1"/>
  <c r="T2143" i="1"/>
  <c r="U2143" i="1" s="1"/>
  <c r="S2142" i="1"/>
  <c r="T10157" i="1"/>
  <c r="U10157" i="1" s="1"/>
  <c r="S10156" i="1"/>
  <c r="T7373" i="1"/>
  <c r="U7373" i="1" s="1"/>
  <c r="S7372" i="1"/>
  <c r="T1078" i="1"/>
  <c r="U1078" i="1" s="1"/>
  <c r="S1077" i="1"/>
  <c r="T3251" i="1"/>
  <c r="U3251" i="1" s="1"/>
  <c r="S3250" i="1"/>
  <c r="T3913" i="1"/>
  <c r="U3913" i="1" s="1"/>
  <c r="S3912" i="1"/>
  <c r="T3846" i="1"/>
  <c r="U3846" i="1" s="1"/>
  <c r="S3845" i="1"/>
  <c r="T146" i="1"/>
  <c r="U146" i="1" s="1"/>
  <c r="S145" i="1"/>
  <c r="T10372" i="1"/>
  <c r="U10372" i="1" s="1"/>
  <c r="S10371" i="1"/>
  <c r="T925" i="1"/>
  <c r="U925" i="1" s="1"/>
  <c r="S924" i="1"/>
  <c r="T3476" i="1"/>
  <c r="U3476" i="1" s="1"/>
  <c r="S3475" i="1"/>
  <c r="T5368" i="1"/>
  <c r="U5368" i="1" s="1"/>
  <c r="S5367" i="1"/>
  <c r="T820" i="1"/>
  <c r="U820" i="1" s="1"/>
  <c r="S819" i="1"/>
  <c r="T3037" i="1"/>
  <c r="U3037" i="1" s="1"/>
  <c r="S3036" i="1"/>
  <c r="T2527" i="1"/>
  <c r="U2527" i="1" s="1"/>
  <c r="S2526" i="1"/>
  <c r="T2034" i="1"/>
  <c r="U2034" i="1" s="1"/>
  <c r="S2033" i="1"/>
  <c r="T4694" i="1"/>
  <c r="U4694" i="1" s="1"/>
  <c r="S4693" i="1"/>
  <c r="T9804" i="1"/>
  <c r="U9804" i="1" s="1"/>
  <c r="S9803" i="1"/>
  <c r="T8727" i="1"/>
  <c r="U8727" i="1" s="1"/>
  <c r="S8726" i="1"/>
  <c r="T3362" i="1"/>
  <c r="U3362" i="1" s="1"/>
  <c r="S3361" i="1"/>
  <c r="T4476" i="1"/>
  <c r="U4476" i="1" s="1"/>
  <c r="S4475" i="1"/>
  <c r="T9484" i="1"/>
  <c r="U9484" i="1" s="1"/>
  <c r="S9483" i="1"/>
  <c r="T253" i="1"/>
  <c r="U253" i="1" s="1"/>
  <c r="S252" i="1"/>
  <c r="T5691" i="1"/>
  <c r="U5691" i="1" s="1"/>
  <c r="S5690" i="1"/>
  <c r="T4257" i="1"/>
  <c r="U4257" i="1" s="1"/>
  <c r="S4256" i="1"/>
  <c r="T1479" i="1"/>
  <c r="U1479" i="1" s="1"/>
  <c r="S1478" i="1"/>
  <c r="T6052" i="1"/>
  <c r="U6052" i="1" s="1"/>
  <c r="S6051" i="1"/>
  <c r="T6581" i="1"/>
  <c r="U6581" i="1" s="1"/>
  <c r="S6580" i="1"/>
  <c r="T1369" i="1"/>
  <c r="U1369" i="1" s="1"/>
  <c r="S1368" i="1"/>
  <c r="T6803" i="1"/>
  <c r="U6803" i="1" s="1"/>
  <c r="S6802" i="1"/>
  <c r="T1249" i="1"/>
  <c r="U1249" i="1" s="1"/>
  <c r="S1248" i="1"/>
  <c r="T5024" i="1"/>
  <c r="U5024" i="1" s="1"/>
  <c r="S5023" i="1"/>
  <c r="T5581" i="1"/>
  <c r="U5581" i="1" s="1"/>
  <c r="S5580" i="1"/>
  <c r="T5023" i="1" l="1"/>
  <c r="U5023" i="1" s="1"/>
  <c r="S5022" i="1"/>
  <c r="T6580" i="1"/>
  <c r="U6580" i="1" s="1"/>
  <c r="S6579" i="1"/>
  <c r="T5690" i="1"/>
  <c r="U5690" i="1" s="1"/>
  <c r="S5689" i="1"/>
  <c r="T9803" i="1"/>
  <c r="U9803" i="1" s="1"/>
  <c r="S9802" i="1"/>
  <c r="T4693" i="1"/>
  <c r="U4693" i="1" s="1"/>
  <c r="S4692" i="1"/>
  <c r="T3036" i="1"/>
  <c r="U3036" i="1" s="1"/>
  <c r="S3035" i="1"/>
  <c r="T924" i="1"/>
  <c r="U924" i="1" s="1"/>
  <c r="S923" i="1"/>
  <c r="T3912" i="1"/>
  <c r="U3912" i="1" s="1"/>
  <c r="S3911" i="1"/>
  <c r="T10156" i="1"/>
  <c r="U10156" i="1" s="1"/>
  <c r="S10155" i="1"/>
  <c r="T10037" i="1"/>
  <c r="U10037" i="1" s="1"/>
  <c r="S10036" i="1"/>
  <c r="T5921" i="1"/>
  <c r="U5921" i="1" s="1"/>
  <c r="S5920" i="1"/>
  <c r="T6274" i="1"/>
  <c r="U6274" i="1" s="1"/>
  <c r="S6273" i="1"/>
  <c r="T32" i="1"/>
  <c r="U32" i="1" s="1"/>
  <c r="S31" i="1"/>
  <c r="T4026" i="1"/>
  <c r="U4026" i="1" s="1"/>
  <c r="S4025" i="1"/>
  <c r="T9579" i="1"/>
  <c r="U9579" i="1" s="1"/>
  <c r="S9578" i="1"/>
  <c r="T10800" i="1"/>
  <c r="U10800" i="1" s="1"/>
  <c r="S10799" i="1"/>
  <c r="T699" i="1"/>
  <c r="U699" i="1" s="1"/>
  <c r="S698" i="1"/>
  <c r="T8135" i="1"/>
  <c r="U8135" i="1" s="1"/>
  <c r="S8134" i="1"/>
  <c r="T7033" i="1"/>
  <c r="U7033" i="1" s="1"/>
  <c r="S7032" i="1"/>
  <c r="T9389" i="1"/>
  <c r="U9389" i="1" s="1"/>
  <c r="S9388" i="1"/>
  <c r="T2918" i="1"/>
  <c r="U2918" i="1" s="1"/>
  <c r="S2917" i="1"/>
  <c r="T4910" i="1"/>
  <c r="U4910" i="1" s="1"/>
  <c r="S4909" i="1"/>
  <c r="T6475" i="1"/>
  <c r="U6475" i="1" s="1"/>
  <c r="S6474" i="1"/>
  <c r="T9693" i="1"/>
  <c r="U9693" i="1" s="1"/>
  <c r="S9692" i="1"/>
  <c r="T2251" i="1"/>
  <c r="U2251" i="1" s="1"/>
  <c r="S2250" i="1"/>
  <c r="T1248" i="1"/>
  <c r="U1248" i="1" s="1"/>
  <c r="S1247" i="1"/>
  <c r="T6051" i="1"/>
  <c r="U6051" i="1" s="1"/>
  <c r="S6050" i="1"/>
  <c r="T252" i="1"/>
  <c r="U252" i="1" s="1"/>
  <c r="S251" i="1"/>
  <c r="T819" i="1"/>
  <c r="U819" i="1" s="1"/>
  <c r="S818" i="1"/>
  <c r="T10371" i="1"/>
  <c r="U10371" i="1" s="1"/>
  <c r="S10370" i="1"/>
  <c r="T3250" i="1"/>
  <c r="U3250" i="1" s="1"/>
  <c r="S3249" i="1"/>
  <c r="T2142" i="1"/>
  <c r="U2142" i="1" s="1"/>
  <c r="S2141" i="1"/>
  <c r="T2365" i="1"/>
  <c r="U2365" i="1" s="1"/>
  <c r="S2364" i="1"/>
  <c r="T10467" i="1"/>
  <c r="U10467" i="1" s="1"/>
  <c r="S10466" i="1"/>
  <c r="T8250" i="1"/>
  <c r="U8250" i="1" s="1"/>
  <c r="S8249" i="1"/>
  <c r="T2581" i="1"/>
  <c r="U2581" i="1" s="1"/>
  <c r="S2580" i="1"/>
  <c r="T7469" i="1"/>
  <c r="U7469" i="1" s="1"/>
  <c r="S7468" i="1"/>
  <c r="T6362" i="1"/>
  <c r="U6362" i="1" s="1"/>
  <c r="S6361" i="1"/>
  <c r="T9923" i="1"/>
  <c r="U9923" i="1" s="1"/>
  <c r="S9922" i="1"/>
  <c r="T7246" i="1"/>
  <c r="U7246" i="1" s="1"/>
  <c r="S7245" i="1"/>
  <c r="T8800" i="1"/>
  <c r="U8800" i="1" s="1"/>
  <c r="S8799" i="1"/>
  <c r="T9255" i="1"/>
  <c r="U9255" i="1" s="1"/>
  <c r="S9254" i="1"/>
  <c r="T7800" i="1"/>
  <c r="U7800" i="1" s="1"/>
  <c r="S7799" i="1"/>
  <c r="T1143" i="1"/>
  <c r="U1143" i="1" s="1"/>
  <c r="S1142" i="1"/>
  <c r="T5140" i="1"/>
  <c r="U5140" i="1" s="1"/>
  <c r="S5139" i="1"/>
  <c r="T1820" i="1"/>
  <c r="U1820" i="1" s="1"/>
  <c r="S1819" i="1"/>
  <c r="T4585" i="1"/>
  <c r="U4585" i="1" s="1"/>
  <c r="S4584" i="1"/>
  <c r="T3695" i="1"/>
  <c r="U3695" i="1" s="1"/>
  <c r="S3694" i="1"/>
  <c r="T6802" i="1"/>
  <c r="U6802" i="1" s="1"/>
  <c r="S6801" i="1"/>
  <c r="T1478" i="1"/>
  <c r="U1478" i="1" s="1"/>
  <c r="S1477" i="1"/>
  <c r="T9483" i="1"/>
  <c r="U9483" i="1" s="1"/>
  <c r="S9482" i="1"/>
  <c r="T3361" i="1"/>
  <c r="U3361" i="1" s="1"/>
  <c r="S3360" i="1"/>
  <c r="T2033" i="1"/>
  <c r="U2033" i="1" s="1"/>
  <c r="S2032" i="1"/>
  <c r="T5367" i="1"/>
  <c r="U5367" i="1" s="1"/>
  <c r="S5366" i="1"/>
  <c r="T145" i="1"/>
  <c r="U145" i="1" s="1"/>
  <c r="S144" i="1"/>
  <c r="T1077" i="1"/>
  <c r="U1077" i="1" s="1"/>
  <c r="S1076" i="1"/>
  <c r="T8467" i="1"/>
  <c r="U8467" i="1" s="1"/>
  <c r="S8466" i="1"/>
  <c r="T6693" i="1"/>
  <c r="U6693" i="1" s="1"/>
  <c r="S6692" i="1"/>
  <c r="T4843" i="1"/>
  <c r="U4843" i="1" s="1"/>
  <c r="S4842" i="1"/>
  <c r="T6917" i="1"/>
  <c r="U6917" i="1" s="1"/>
  <c r="S6916" i="1"/>
  <c r="T3141" i="1"/>
  <c r="U3141" i="1" s="1"/>
  <c r="S3140" i="1"/>
  <c r="T359" i="1"/>
  <c r="U359" i="1" s="1"/>
  <c r="S358" i="1"/>
  <c r="T4363" i="1"/>
  <c r="U4363" i="1" s="1"/>
  <c r="S4362" i="1"/>
  <c r="T2695" i="1"/>
  <c r="U2695" i="1" s="1"/>
  <c r="S2694" i="1"/>
  <c r="T8363" i="1"/>
  <c r="U8363" i="1" s="1"/>
  <c r="S8362" i="1"/>
  <c r="T9137" i="1"/>
  <c r="U9137" i="1" s="1"/>
  <c r="S9136" i="1"/>
  <c r="T496" i="1"/>
  <c r="U496" i="1" s="1"/>
  <c r="S495" i="1"/>
  <c r="T7695" i="1"/>
  <c r="U7695" i="1" s="1"/>
  <c r="S7694" i="1"/>
  <c r="T9023" i="1"/>
  <c r="U9023" i="1" s="1"/>
  <c r="S9022" i="1"/>
  <c r="T10923" i="1"/>
  <c r="U10923" i="1" s="1"/>
  <c r="S10922" i="1"/>
  <c r="T1586" i="1"/>
  <c r="U1586" i="1" s="1"/>
  <c r="S1585" i="1"/>
  <c r="T1922" i="1"/>
  <c r="U1922" i="1" s="1"/>
  <c r="S1921" i="1"/>
  <c r="T5580" i="1"/>
  <c r="U5580" i="1" s="1"/>
  <c r="S5579" i="1"/>
  <c r="T1368" i="1"/>
  <c r="U1368" i="1" s="1"/>
  <c r="S1367" i="1"/>
  <c r="T4256" i="1"/>
  <c r="U4256" i="1" s="1"/>
  <c r="S4255" i="1"/>
  <c r="T4475" i="1"/>
  <c r="U4475" i="1" s="1"/>
  <c r="S4474" i="1"/>
  <c r="T8726" i="1"/>
  <c r="U8726" i="1" s="1"/>
  <c r="S8725" i="1"/>
  <c r="T2526" i="1"/>
  <c r="U2526" i="1" s="1"/>
  <c r="S2525" i="1"/>
  <c r="T3475" i="1"/>
  <c r="U3475" i="1" s="1"/>
  <c r="S3474" i="1"/>
  <c r="T3845" i="1"/>
  <c r="U3845" i="1" s="1"/>
  <c r="S3844" i="1"/>
  <c r="T7372" i="1"/>
  <c r="U7372" i="1" s="1"/>
  <c r="S7371" i="1"/>
  <c r="T8580" i="1"/>
  <c r="U8580" i="1" s="1"/>
  <c r="S8579" i="1"/>
  <c r="T629" i="1"/>
  <c r="U629" i="1" s="1"/>
  <c r="S628" i="1"/>
  <c r="T3583" i="1"/>
  <c r="U3583" i="1" s="1"/>
  <c r="S3582" i="1"/>
  <c r="T7167" i="1"/>
  <c r="U7167" i="1" s="1"/>
  <c r="S7166" i="1"/>
  <c r="T8037" i="1"/>
  <c r="U8037" i="1" s="1"/>
  <c r="S8036" i="1"/>
  <c r="T5504" i="1"/>
  <c r="U5504" i="1" s="1"/>
  <c r="S5503" i="1"/>
  <c r="T10686" i="1"/>
  <c r="U10686" i="1" s="1"/>
  <c r="S10685" i="1"/>
  <c r="T1698" i="1"/>
  <c r="U1698" i="1" s="1"/>
  <c r="S1697" i="1"/>
  <c r="T7583" i="1"/>
  <c r="U7583" i="1" s="1"/>
  <c r="S7582" i="1"/>
  <c r="T10246" i="1"/>
  <c r="U10246" i="1" s="1"/>
  <c r="S10245" i="1"/>
  <c r="T6177" i="1"/>
  <c r="U6177" i="1" s="1"/>
  <c r="S6176" i="1"/>
  <c r="T8922" i="1"/>
  <c r="U8922" i="1" s="1"/>
  <c r="S8921" i="1"/>
  <c r="T4145" i="1"/>
  <c r="U4145" i="1" s="1"/>
  <c r="S4144" i="1"/>
  <c r="T10597" i="1"/>
  <c r="U10597" i="1" s="1"/>
  <c r="S10596" i="1"/>
  <c r="T5250" i="1"/>
  <c r="U5250" i="1" s="1"/>
  <c r="S5249" i="1"/>
  <c r="T5807" i="1"/>
  <c r="U5807" i="1" s="1"/>
  <c r="S5806" i="1"/>
  <c r="T7912" i="1"/>
  <c r="U7912" i="1" s="1"/>
  <c r="S7911" i="1"/>
  <c r="T2809" i="1"/>
  <c r="U2809" i="1" s="1"/>
  <c r="S2808" i="1"/>
  <c r="T7911" i="1" l="1"/>
  <c r="U7911" i="1" s="1"/>
  <c r="S7910" i="1"/>
  <c r="T10596" i="1"/>
  <c r="U10596" i="1" s="1"/>
  <c r="S10595" i="1"/>
  <c r="T10245" i="1"/>
  <c r="U10245" i="1" s="1"/>
  <c r="S10244" i="1"/>
  <c r="T5503" i="1"/>
  <c r="U5503" i="1" s="1"/>
  <c r="S5502" i="1"/>
  <c r="T628" i="1"/>
  <c r="U628" i="1" s="1"/>
  <c r="S627" i="1"/>
  <c r="T3474" i="1"/>
  <c r="U3474" i="1" s="1"/>
  <c r="S3473" i="1"/>
  <c r="T4474" i="1"/>
  <c r="U4474" i="1" s="1"/>
  <c r="S4473" i="1"/>
  <c r="T1921" i="1"/>
  <c r="U1921" i="1" s="1"/>
  <c r="S1920" i="1"/>
  <c r="T7694" i="1"/>
  <c r="U7694" i="1" s="1"/>
  <c r="S7693" i="1"/>
  <c r="T2694" i="1"/>
  <c r="U2694" i="1" s="1"/>
  <c r="S2693" i="1"/>
  <c r="T144" i="1"/>
  <c r="U144" i="1" s="1"/>
  <c r="S143" i="1"/>
  <c r="T3360" i="1"/>
  <c r="U3360" i="1" s="1"/>
  <c r="S3359" i="1"/>
  <c r="T3694" i="1"/>
  <c r="U3694" i="1" s="1"/>
  <c r="S3693" i="1"/>
  <c r="T1142" i="1"/>
  <c r="U1142" i="1" s="1"/>
  <c r="S1141" i="1"/>
  <c r="T7468" i="1"/>
  <c r="U7468" i="1" s="1"/>
  <c r="S7467" i="1"/>
  <c r="T10466" i="1"/>
  <c r="U10466" i="1" s="1"/>
  <c r="S10465" i="1"/>
  <c r="T10370" i="1"/>
  <c r="U10370" i="1" s="1"/>
  <c r="S10369" i="1"/>
  <c r="T2250" i="1"/>
  <c r="U2250" i="1" s="1"/>
  <c r="S2249" i="1"/>
  <c r="T2917" i="1"/>
  <c r="U2917" i="1" s="1"/>
  <c r="S2916" i="1"/>
  <c r="T698" i="1"/>
  <c r="U698" i="1" s="1"/>
  <c r="S697" i="1"/>
  <c r="T4025" i="1"/>
  <c r="U4025" i="1" s="1"/>
  <c r="S4024" i="1"/>
  <c r="T10036" i="1"/>
  <c r="U10036" i="1" s="1"/>
  <c r="S10035" i="1"/>
  <c r="T923" i="1"/>
  <c r="U923" i="1" s="1"/>
  <c r="S922" i="1"/>
  <c r="T4144" i="1"/>
  <c r="U4144" i="1" s="1"/>
  <c r="S4143" i="1"/>
  <c r="T7582" i="1"/>
  <c r="U7582" i="1" s="1"/>
  <c r="S7581" i="1"/>
  <c r="T8036" i="1"/>
  <c r="U8036" i="1" s="1"/>
  <c r="S8035" i="1"/>
  <c r="T8579" i="1"/>
  <c r="U8579" i="1" s="1"/>
  <c r="S8578" i="1"/>
  <c r="T2525" i="1"/>
  <c r="U2525" i="1" s="1"/>
  <c r="S2524" i="1"/>
  <c r="T4255" i="1"/>
  <c r="U4255" i="1" s="1"/>
  <c r="S4254" i="1"/>
  <c r="T1585" i="1"/>
  <c r="U1585" i="1" s="1"/>
  <c r="S1584" i="1"/>
  <c r="T495" i="1"/>
  <c r="U495" i="1" s="1"/>
  <c r="S494" i="1"/>
  <c r="T4362" i="1"/>
  <c r="U4362" i="1" s="1"/>
  <c r="S4361" i="1"/>
  <c r="T6916" i="1"/>
  <c r="U6916" i="1" s="1"/>
  <c r="S6915" i="1"/>
  <c r="T6692" i="1"/>
  <c r="U6692" i="1" s="1"/>
  <c r="S6691" i="1"/>
  <c r="T5366" i="1"/>
  <c r="U5366" i="1" s="1"/>
  <c r="S5365" i="1"/>
  <c r="T9482" i="1"/>
  <c r="U9482" i="1" s="1"/>
  <c r="S9481" i="1"/>
  <c r="T4584" i="1"/>
  <c r="U4584" i="1" s="1"/>
  <c r="S4583" i="1"/>
  <c r="T7799" i="1"/>
  <c r="U7799" i="1" s="1"/>
  <c r="S7798" i="1"/>
  <c r="T7245" i="1"/>
  <c r="U7245" i="1" s="1"/>
  <c r="S7244" i="1"/>
  <c r="T2364" i="1"/>
  <c r="U2364" i="1" s="1"/>
  <c r="S2363" i="1"/>
  <c r="T818" i="1"/>
  <c r="U818" i="1" s="1"/>
  <c r="S817" i="1"/>
  <c r="T251" i="1"/>
  <c r="U251" i="1" s="1"/>
  <c r="S250" i="1"/>
  <c r="T9692" i="1"/>
  <c r="U9692" i="1" s="1"/>
  <c r="S9691" i="1"/>
  <c r="T9388" i="1"/>
  <c r="U9388" i="1" s="1"/>
  <c r="S9387" i="1"/>
  <c r="T10799" i="1"/>
  <c r="U10799" i="1" s="1"/>
  <c r="S10798" i="1"/>
  <c r="T31" i="1"/>
  <c r="U31" i="1" s="1"/>
  <c r="S30" i="1"/>
  <c r="T3035" i="1"/>
  <c r="U3035" i="1" s="1"/>
  <c r="S3034" i="1"/>
  <c r="T5689" i="1"/>
  <c r="U5689" i="1" s="1"/>
  <c r="S5688" i="1"/>
  <c r="T5806" i="1"/>
  <c r="U5806" i="1" s="1"/>
  <c r="S5805" i="1"/>
  <c r="T8921" i="1"/>
  <c r="U8921" i="1" s="1"/>
  <c r="S8920" i="1"/>
  <c r="T1697" i="1"/>
  <c r="U1697" i="1" s="1"/>
  <c r="S1696" i="1"/>
  <c r="T7166" i="1"/>
  <c r="U7166" i="1" s="1"/>
  <c r="S7165" i="1"/>
  <c r="T7371" i="1"/>
  <c r="U7371" i="1" s="1"/>
  <c r="S7370" i="1"/>
  <c r="T1367" i="1"/>
  <c r="U1367" i="1" s="1"/>
  <c r="S1366" i="1"/>
  <c r="T10922" i="1"/>
  <c r="U10922" i="1" s="1"/>
  <c r="S10921" i="1"/>
  <c r="T9136" i="1"/>
  <c r="U9136" i="1" s="1"/>
  <c r="S9135" i="1"/>
  <c r="T358" i="1"/>
  <c r="U358" i="1" s="1"/>
  <c r="S357" i="1"/>
  <c r="T4842" i="1"/>
  <c r="U4842" i="1" s="1"/>
  <c r="S4841" i="1"/>
  <c r="T8466" i="1"/>
  <c r="U8466" i="1" s="1"/>
  <c r="S8465" i="1"/>
  <c r="T2032" i="1"/>
  <c r="U2032" i="1" s="1"/>
  <c r="S2031" i="1"/>
  <c r="T1477" i="1"/>
  <c r="U1477" i="1" s="1"/>
  <c r="S1476" i="1"/>
  <c r="T1819" i="1"/>
  <c r="U1819" i="1" s="1"/>
  <c r="S1818" i="1"/>
  <c r="T9254" i="1"/>
  <c r="U9254" i="1" s="1"/>
  <c r="S9253" i="1"/>
  <c r="T9922" i="1"/>
  <c r="U9922" i="1" s="1"/>
  <c r="S9921" i="1"/>
  <c r="T2580" i="1"/>
  <c r="U2580" i="1" s="1"/>
  <c r="S2579" i="1"/>
  <c r="T2141" i="1"/>
  <c r="U2141" i="1" s="1"/>
  <c r="S2140" i="1"/>
  <c r="T6050" i="1"/>
  <c r="U6050" i="1" s="1"/>
  <c r="S6049" i="1"/>
  <c r="T6474" i="1"/>
  <c r="U6474" i="1" s="1"/>
  <c r="S6473" i="1"/>
  <c r="T7032" i="1"/>
  <c r="U7032" i="1" s="1"/>
  <c r="S7031" i="1"/>
  <c r="T6273" i="1"/>
  <c r="U6273" i="1" s="1"/>
  <c r="S6272" i="1"/>
  <c r="T10155" i="1"/>
  <c r="U10155" i="1" s="1"/>
  <c r="S10154" i="1"/>
  <c r="T4692" i="1"/>
  <c r="U4692" i="1" s="1"/>
  <c r="S4691" i="1"/>
  <c r="T6579" i="1"/>
  <c r="U6579" i="1" s="1"/>
  <c r="S6578" i="1"/>
  <c r="T2808" i="1"/>
  <c r="U2808" i="1" s="1"/>
  <c r="S2807" i="1"/>
  <c r="T5249" i="1"/>
  <c r="U5249" i="1" s="1"/>
  <c r="S5248" i="1"/>
  <c r="T6176" i="1"/>
  <c r="U6176" i="1" s="1"/>
  <c r="S6175" i="1"/>
  <c r="T10685" i="1"/>
  <c r="U10685" i="1" s="1"/>
  <c r="S10684" i="1"/>
  <c r="T3582" i="1"/>
  <c r="U3582" i="1" s="1"/>
  <c r="S3581" i="1"/>
  <c r="T3844" i="1"/>
  <c r="U3844" i="1" s="1"/>
  <c r="S3843" i="1"/>
  <c r="T8725" i="1"/>
  <c r="U8725" i="1" s="1"/>
  <c r="S8724" i="1"/>
  <c r="T5579" i="1"/>
  <c r="U5579" i="1" s="1"/>
  <c r="S5578" i="1"/>
  <c r="T9022" i="1"/>
  <c r="U9022" i="1" s="1"/>
  <c r="S9021" i="1"/>
  <c r="T8362" i="1"/>
  <c r="U8362" i="1" s="1"/>
  <c r="S8361" i="1"/>
  <c r="T3140" i="1"/>
  <c r="U3140" i="1" s="1"/>
  <c r="S3139" i="1"/>
  <c r="T1076" i="1"/>
  <c r="U1076" i="1" s="1"/>
  <c r="S1075" i="1"/>
  <c r="T6801" i="1"/>
  <c r="U6801" i="1" s="1"/>
  <c r="S6800" i="1"/>
  <c r="T5139" i="1"/>
  <c r="U5139" i="1" s="1"/>
  <c r="S5138" i="1"/>
  <c r="T8799" i="1"/>
  <c r="U8799" i="1" s="1"/>
  <c r="S8798" i="1"/>
  <c r="T6361" i="1"/>
  <c r="U6361" i="1" s="1"/>
  <c r="S6360" i="1"/>
  <c r="T8249" i="1"/>
  <c r="U8249" i="1" s="1"/>
  <c r="S8248" i="1"/>
  <c r="T3249" i="1"/>
  <c r="U3249" i="1" s="1"/>
  <c r="S3248" i="1"/>
  <c r="T1247" i="1"/>
  <c r="U1247" i="1" s="1"/>
  <c r="S1246" i="1"/>
  <c r="T4909" i="1"/>
  <c r="U4909" i="1" s="1"/>
  <c r="S4908" i="1"/>
  <c r="T8134" i="1"/>
  <c r="U8134" i="1" s="1"/>
  <c r="S8133" i="1"/>
  <c r="T9578" i="1"/>
  <c r="U9578" i="1" s="1"/>
  <c r="S9577" i="1"/>
  <c r="T5920" i="1"/>
  <c r="U5920" i="1" s="1"/>
  <c r="S5919" i="1"/>
  <c r="T3911" i="1"/>
  <c r="U3911" i="1" s="1"/>
  <c r="S3910" i="1"/>
  <c r="T9802" i="1"/>
  <c r="U9802" i="1" s="1"/>
  <c r="S9801" i="1"/>
  <c r="T5022" i="1"/>
  <c r="U5022" i="1" s="1"/>
  <c r="S5021" i="1"/>
  <c r="T9801" i="1" l="1"/>
  <c r="U9801" i="1" s="1"/>
  <c r="S9800" i="1"/>
  <c r="T8133" i="1"/>
  <c r="U8133" i="1" s="1"/>
  <c r="S8132" i="1"/>
  <c r="T3248" i="1"/>
  <c r="U3248" i="1" s="1"/>
  <c r="S3247" i="1"/>
  <c r="T5138" i="1"/>
  <c r="U5138" i="1" s="1"/>
  <c r="S5137" i="1"/>
  <c r="T5578" i="1"/>
  <c r="U5578" i="1" s="1"/>
  <c r="S5577" i="1"/>
  <c r="T10684" i="1"/>
  <c r="U10684" i="1" s="1"/>
  <c r="S10683" i="1"/>
  <c r="T6578" i="1"/>
  <c r="U6578" i="1" s="1"/>
  <c r="S6577" i="1"/>
  <c r="T9253" i="1"/>
  <c r="U9253" i="1" s="1"/>
  <c r="S9252" i="1"/>
  <c r="T8465" i="1"/>
  <c r="U8465" i="1" s="1"/>
  <c r="S8464" i="1"/>
  <c r="T10921" i="1"/>
  <c r="U10921" i="1" s="1"/>
  <c r="S10920" i="1"/>
  <c r="T7165" i="1"/>
  <c r="U7165" i="1" s="1"/>
  <c r="S7164" i="1"/>
  <c r="T5688" i="1"/>
  <c r="U5688" i="1" s="1"/>
  <c r="S5687" i="1"/>
  <c r="T10798" i="1"/>
  <c r="U10798" i="1" s="1"/>
  <c r="S10797" i="1"/>
  <c r="T817" i="1"/>
  <c r="U817" i="1" s="1"/>
  <c r="S816" i="1"/>
  <c r="T7798" i="1"/>
  <c r="U7798" i="1" s="1"/>
  <c r="S7797" i="1"/>
  <c r="T6691" i="1"/>
  <c r="U6691" i="1" s="1"/>
  <c r="S6690" i="1"/>
  <c r="T1584" i="1"/>
  <c r="U1584" i="1" s="1"/>
  <c r="S1583" i="1"/>
  <c r="T8035" i="1"/>
  <c r="U8035" i="1" s="1"/>
  <c r="S8034" i="1"/>
  <c r="T697" i="1"/>
  <c r="U697" i="1" s="1"/>
  <c r="S696" i="1"/>
  <c r="T10369" i="1"/>
  <c r="U10369" i="1" s="1"/>
  <c r="S10368" i="1"/>
  <c r="T1141" i="1"/>
  <c r="U1141" i="1" s="1"/>
  <c r="S1140" i="1"/>
  <c r="T1920" i="1"/>
  <c r="U1920" i="1" s="1"/>
  <c r="S1919" i="1"/>
  <c r="T5502" i="1"/>
  <c r="U5502" i="1" s="1"/>
  <c r="S5501" i="1"/>
  <c r="T3910" i="1"/>
  <c r="U3910" i="1" s="1"/>
  <c r="S3909" i="1"/>
  <c r="T4908" i="1"/>
  <c r="U4908" i="1" s="1"/>
  <c r="S4907" i="1"/>
  <c r="T8248" i="1"/>
  <c r="U8248" i="1" s="1"/>
  <c r="S8247" i="1"/>
  <c r="T6800" i="1"/>
  <c r="U6800" i="1" s="1"/>
  <c r="S6799" i="1"/>
  <c r="T3139" i="1"/>
  <c r="U3139" i="1" s="1"/>
  <c r="S3138" i="1"/>
  <c r="T8724" i="1"/>
  <c r="U8724" i="1" s="1"/>
  <c r="S8723" i="1"/>
  <c r="T6175" i="1"/>
  <c r="U6175" i="1" s="1"/>
  <c r="S6174" i="1"/>
  <c r="T4691" i="1"/>
  <c r="U4691" i="1" s="1"/>
  <c r="S4690" i="1"/>
  <c r="T7031" i="1"/>
  <c r="U7031" i="1" s="1"/>
  <c r="S7030" i="1"/>
  <c r="T2140" i="1"/>
  <c r="U2140" i="1" s="1"/>
  <c r="S2139" i="1"/>
  <c r="T1818" i="1"/>
  <c r="U1818" i="1" s="1"/>
  <c r="S1817" i="1"/>
  <c r="T4841" i="1"/>
  <c r="U4841" i="1" s="1"/>
  <c r="S4840" i="1"/>
  <c r="T1366" i="1"/>
  <c r="U1366" i="1" s="1"/>
  <c r="S1365" i="1"/>
  <c r="T1696" i="1"/>
  <c r="U1696" i="1" s="1"/>
  <c r="S1695" i="1"/>
  <c r="T3034" i="1"/>
  <c r="U3034" i="1" s="1"/>
  <c r="S3033" i="1"/>
  <c r="T9387" i="1"/>
  <c r="U9387" i="1" s="1"/>
  <c r="S9386" i="1"/>
  <c r="T2363" i="1"/>
  <c r="U2363" i="1" s="1"/>
  <c r="S2362" i="1"/>
  <c r="T4583" i="1"/>
  <c r="U4583" i="1" s="1"/>
  <c r="S4582" i="1"/>
  <c r="T6915" i="1"/>
  <c r="U6915" i="1" s="1"/>
  <c r="S6914" i="1"/>
  <c r="T4254" i="1"/>
  <c r="U4254" i="1" s="1"/>
  <c r="S4253" i="1"/>
  <c r="T7581" i="1"/>
  <c r="U7581" i="1" s="1"/>
  <c r="S7580" i="1"/>
  <c r="T922" i="1"/>
  <c r="U922" i="1" s="1"/>
  <c r="S921" i="1"/>
  <c r="T2916" i="1"/>
  <c r="U2916" i="1" s="1"/>
  <c r="S2915" i="1"/>
  <c r="T10465" i="1"/>
  <c r="U10465" i="1" s="1"/>
  <c r="S10464" i="1"/>
  <c r="T3693" i="1"/>
  <c r="U3693" i="1" s="1"/>
  <c r="S3692" i="1"/>
  <c r="T4473" i="1"/>
  <c r="U4473" i="1" s="1"/>
  <c r="S4472" i="1"/>
  <c r="T10244" i="1"/>
  <c r="U10244" i="1" s="1"/>
  <c r="S10243" i="1"/>
  <c r="T5919" i="1"/>
  <c r="U5919" i="1" s="1"/>
  <c r="S5918" i="1"/>
  <c r="T1246" i="1"/>
  <c r="U1246" i="1" s="1"/>
  <c r="S1245" i="1"/>
  <c r="T6360" i="1"/>
  <c r="U6360" i="1" s="1"/>
  <c r="S6359" i="1"/>
  <c r="T8361" i="1"/>
  <c r="U8361" i="1" s="1"/>
  <c r="S8360" i="1"/>
  <c r="T3843" i="1"/>
  <c r="U3843" i="1" s="1"/>
  <c r="S3842" i="1"/>
  <c r="T5248" i="1"/>
  <c r="U5248" i="1" s="1"/>
  <c r="S5247" i="1"/>
  <c r="T10154" i="1"/>
  <c r="U10154" i="1" s="1"/>
  <c r="S10153" i="1"/>
  <c r="T6473" i="1"/>
  <c r="U6473" i="1" s="1"/>
  <c r="S6472" i="1"/>
  <c r="T2579" i="1"/>
  <c r="U2579" i="1" s="1"/>
  <c r="S2578" i="1"/>
  <c r="T1476" i="1"/>
  <c r="U1476" i="1" s="1"/>
  <c r="S1475" i="1"/>
  <c r="T357" i="1"/>
  <c r="U357" i="1" s="1"/>
  <c r="S356" i="1"/>
  <c r="T8920" i="1"/>
  <c r="U8920" i="1" s="1"/>
  <c r="S8919" i="1"/>
  <c r="T9691" i="1"/>
  <c r="U9691" i="1" s="1"/>
  <c r="S9690" i="1"/>
  <c r="T9481" i="1"/>
  <c r="U9481" i="1" s="1"/>
  <c r="S9480" i="1"/>
  <c r="T4361" i="1"/>
  <c r="U4361" i="1" s="1"/>
  <c r="S4360" i="1"/>
  <c r="T2524" i="1"/>
  <c r="U2524" i="1" s="1"/>
  <c r="S2523" i="1"/>
  <c r="T4143" i="1"/>
  <c r="U4143" i="1" s="1"/>
  <c r="S4142" i="1"/>
  <c r="T10035" i="1"/>
  <c r="U10035" i="1" s="1"/>
  <c r="S10034" i="1"/>
  <c r="T2249" i="1"/>
  <c r="U2249" i="1" s="1"/>
  <c r="S2248" i="1"/>
  <c r="T7467" i="1"/>
  <c r="U7467" i="1" s="1"/>
  <c r="S7466" i="1"/>
  <c r="T3359" i="1"/>
  <c r="U3359" i="1" s="1"/>
  <c r="S3358" i="1"/>
  <c r="T2693" i="1"/>
  <c r="U2693" i="1" s="1"/>
  <c r="S2692" i="1"/>
  <c r="T3473" i="1"/>
  <c r="U3473" i="1" s="1"/>
  <c r="S3472" i="1"/>
  <c r="T10595" i="1"/>
  <c r="U10595" i="1" s="1"/>
  <c r="S10594" i="1"/>
  <c r="T5021" i="1"/>
  <c r="U5021" i="1" s="1"/>
  <c r="S5020" i="1"/>
  <c r="T9577" i="1"/>
  <c r="U9577" i="1" s="1"/>
  <c r="S9576" i="1"/>
  <c r="T8798" i="1"/>
  <c r="U8798" i="1" s="1"/>
  <c r="S8797" i="1"/>
  <c r="T1075" i="1"/>
  <c r="U1075" i="1" s="1"/>
  <c r="S1074" i="1"/>
  <c r="T9021" i="1"/>
  <c r="U9021" i="1" s="1"/>
  <c r="S9020" i="1"/>
  <c r="T3581" i="1"/>
  <c r="U3581" i="1" s="1"/>
  <c r="S3580" i="1"/>
  <c r="T2807" i="1"/>
  <c r="U2807" i="1" s="1"/>
  <c r="S2806" i="1"/>
  <c r="T6272" i="1"/>
  <c r="U6272" i="1" s="1"/>
  <c r="S6271" i="1"/>
  <c r="T6049" i="1"/>
  <c r="U6049" i="1" s="1"/>
  <c r="S6048" i="1"/>
  <c r="T9921" i="1"/>
  <c r="U9921" i="1" s="1"/>
  <c r="S9920" i="1"/>
  <c r="T2031" i="1"/>
  <c r="U2031" i="1" s="1"/>
  <c r="S2030" i="1"/>
  <c r="T9135" i="1"/>
  <c r="U9135" i="1" s="1"/>
  <c r="S9134" i="1"/>
  <c r="T7370" i="1"/>
  <c r="U7370" i="1" s="1"/>
  <c r="S7369" i="1"/>
  <c r="T5805" i="1"/>
  <c r="U5805" i="1" s="1"/>
  <c r="S5804" i="1"/>
  <c r="T30" i="1"/>
  <c r="U30" i="1" s="1"/>
  <c r="S29" i="1"/>
  <c r="T250" i="1"/>
  <c r="U250" i="1" s="1"/>
  <c r="S249" i="1"/>
  <c r="T7244" i="1"/>
  <c r="U7244" i="1" s="1"/>
  <c r="S7243" i="1"/>
  <c r="T5365" i="1"/>
  <c r="U5365" i="1" s="1"/>
  <c r="S5364" i="1"/>
  <c r="T494" i="1"/>
  <c r="U494" i="1" s="1"/>
  <c r="S493" i="1"/>
  <c r="T8578" i="1"/>
  <c r="U8578" i="1" s="1"/>
  <c r="S8577" i="1"/>
  <c r="T4024" i="1"/>
  <c r="U4024" i="1" s="1"/>
  <c r="S4023" i="1"/>
  <c r="T143" i="1"/>
  <c r="U143" i="1" s="1"/>
  <c r="S142" i="1"/>
  <c r="T7693" i="1"/>
  <c r="U7693" i="1" s="1"/>
  <c r="S7692" i="1"/>
  <c r="T627" i="1"/>
  <c r="U627" i="1" s="1"/>
  <c r="S626" i="1"/>
  <c r="T7910" i="1"/>
  <c r="U7910" i="1" s="1"/>
  <c r="S7909" i="1"/>
  <c r="T626" i="1" l="1"/>
  <c r="U626" i="1" s="1"/>
  <c r="S625" i="1"/>
  <c r="T493" i="1"/>
  <c r="U493" i="1" s="1"/>
  <c r="S492" i="1"/>
  <c r="T29" i="1"/>
  <c r="U29" i="1" s="1"/>
  <c r="S28" i="1"/>
  <c r="T2030" i="1"/>
  <c r="U2030" i="1" s="1"/>
  <c r="S2029" i="1"/>
  <c r="T2806" i="1"/>
  <c r="U2806" i="1" s="1"/>
  <c r="S2805" i="1"/>
  <c r="T8797" i="1"/>
  <c r="U8797" i="1" s="1"/>
  <c r="S8796" i="1"/>
  <c r="T10594" i="1"/>
  <c r="U10594" i="1" s="1"/>
  <c r="S10593" i="1"/>
  <c r="T7466" i="1"/>
  <c r="U7466" i="1" s="1"/>
  <c r="S7465" i="1"/>
  <c r="T2523" i="1"/>
  <c r="U2523" i="1" s="1"/>
  <c r="S2522" i="1"/>
  <c r="T9690" i="1"/>
  <c r="U9690" i="1" s="1"/>
  <c r="S9689" i="1"/>
  <c r="T356" i="1"/>
  <c r="U356" i="1" s="1"/>
  <c r="S355" i="1"/>
  <c r="T10153" i="1"/>
  <c r="U10153" i="1" s="1"/>
  <c r="S10152" i="1"/>
  <c r="T10243" i="1"/>
  <c r="U10243" i="1" s="1"/>
  <c r="S10242" i="1"/>
  <c r="T10464" i="1"/>
  <c r="U10464" i="1" s="1"/>
  <c r="S10463" i="1"/>
  <c r="T4253" i="1"/>
  <c r="U4253" i="1" s="1"/>
  <c r="S4252" i="1"/>
  <c r="T9386" i="1"/>
  <c r="U9386" i="1" s="1"/>
  <c r="S9385" i="1"/>
  <c r="T4840" i="1"/>
  <c r="U4840" i="1" s="1"/>
  <c r="S4839" i="1"/>
  <c r="T4690" i="1"/>
  <c r="U4690" i="1" s="1"/>
  <c r="S4689" i="1"/>
  <c r="T6799" i="1"/>
  <c r="U6799" i="1" s="1"/>
  <c r="S6798" i="1"/>
  <c r="T5501" i="1"/>
  <c r="U5501" i="1" s="1"/>
  <c r="S5500" i="1"/>
  <c r="T10368" i="1"/>
  <c r="U10368" i="1" s="1"/>
  <c r="S10367" i="1"/>
  <c r="T1583" i="1"/>
  <c r="U1583" i="1" s="1"/>
  <c r="S1582" i="1"/>
  <c r="T10797" i="1"/>
  <c r="U10797" i="1" s="1"/>
  <c r="S10796" i="1"/>
  <c r="T8464" i="1"/>
  <c r="U8464" i="1" s="1"/>
  <c r="S8463" i="1"/>
  <c r="T6577" i="1"/>
  <c r="U6577" i="1" s="1"/>
  <c r="S6576" i="1"/>
  <c r="T5137" i="1"/>
  <c r="U5137" i="1" s="1"/>
  <c r="S5136" i="1"/>
  <c r="T7692" i="1"/>
  <c r="U7692" i="1" s="1"/>
  <c r="S7691" i="1"/>
  <c r="T4023" i="1"/>
  <c r="U4023" i="1" s="1"/>
  <c r="S4022" i="1"/>
  <c r="T5364" i="1"/>
  <c r="U5364" i="1" s="1"/>
  <c r="S5363" i="1"/>
  <c r="T5804" i="1"/>
  <c r="U5804" i="1" s="1"/>
  <c r="S5803" i="1"/>
  <c r="T9920" i="1"/>
  <c r="U9920" i="1" s="1"/>
  <c r="S9919" i="1"/>
  <c r="T3580" i="1"/>
  <c r="U3580" i="1" s="1"/>
  <c r="S3579" i="1"/>
  <c r="T3472" i="1"/>
  <c r="U3472" i="1" s="1"/>
  <c r="S3471" i="1"/>
  <c r="T2248" i="1"/>
  <c r="U2248" i="1" s="1"/>
  <c r="S2247" i="1"/>
  <c r="T4360" i="1"/>
  <c r="U4360" i="1" s="1"/>
  <c r="S4359" i="1"/>
  <c r="T1475" i="1"/>
  <c r="U1475" i="1" s="1"/>
  <c r="S1474" i="1"/>
  <c r="T5247" i="1"/>
  <c r="U5247" i="1" s="1"/>
  <c r="S5246" i="1"/>
  <c r="T6359" i="1"/>
  <c r="U6359" i="1" s="1"/>
  <c r="S6358" i="1"/>
  <c r="T4472" i="1"/>
  <c r="U4472" i="1" s="1"/>
  <c r="S4471" i="1"/>
  <c r="T2915" i="1"/>
  <c r="U2915" i="1" s="1"/>
  <c r="S2914" i="1"/>
  <c r="T6914" i="1"/>
  <c r="U6914" i="1" s="1"/>
  <c r="S6913" i="1"/>
  <c r="T3033" i="1"/>
  <c r="U3033" i="1" s="1"/>
  <c r="S3032" i="1"/>
  <c r="T1817" i="1"/>
  <c r="U1817" i="1" s="1"/>
  <c r="S1816" i="1"/>
  <c r="T6174" i="1"/>
  <c r="U6174" i="1" s="1"/>
  <c r="S6173" i="1"/>
  <c r="T8247" i="1"/>
  <c r="U8247" i="1" s="1"/>
  <c r="S8246" i="1"/>
  <c r="T1919" i="1"/>
  <c r="U1919" i="1" s="1"/>
  <c r="S1918" i="1"/>
  <c r="T696" i="1"/>
  <c r="U696" i="1" s="1"/>
  <c r="S695" i="1"/>
  <c r="T6690" i="1"/>
  <c r="U6690" i="1" s="1"/>
  <c r="S6689" i="1"/>
  <c r="T5687" i="1"/>
  <c r="U5687" i="1" s="1"/>
  <c r="S5686" i="1"/>
  <c r="T9252" i="1"/>
  <c r="U9252" i="1" s="1"/>
  <c r="S9251" i="1"/>
  <c r="T10683" i="1"/>
  <c r="U10683" i="1" s="1"/>
  <c r="S10682" i="1"/>
  <c r="T3247" i="1"/>
  <c r="U3247" i="1" s="1"/>
  <c r="S3246" i="1"/>
  <c r="T142" i="1"/>
  <c r="U142" i="1" s="1"/>
  <c r="S141" i="1"/>
  <c r="T7243" i="1"/>
  <c r="U7243" i="1" s="1"/>
  <c r="S7242" i="1"/>
  <c r="T7369" i="1"/>
  <c r="U7369" i="1" s="1"/>
  <c r="S7368" i="1"/>
  <c r="T6048" i="1"/>
  <c r="U6048" i="1" s="1"/>
  <c r="S6047" i="1"/>
  <c r="T9020" i="1"/>
  <c r="U9020" i="1" s="1"/>
  <c r="S9019" i="1"/>
  <c r="T9576" i="1"/>
  <c r="U9576" i="1" s="1"/>
  <c r="S9575" i="1"/>
  <c r="T2692" i="1"/>
  <c r="U2692" i="1" s="1"/>
  <c r="S2691" i="1"/>
  <c r="T10034" i="1"/>
  <c r="U10034" i="1" s="1"/>
  <c r="S10033" i="1"/>
  <c r="T9480" i="1"/>
  <c r="U9480" i="1" s="1"/>
  <c r="S9479" i="1"/>
  <c r="T8919" i="1"/>
  <c r="U8919" i="1" s="1"/>
  <c r="S8918" i="1"/>
  <c r="T2578" i="1"/>
  <c r="U2578" i="1" s="1"/>
  <c r="S2577" i="1"/>
  <c r="T3842" i="1"/>
  <c r="U3842" i="1" s="1"/>
  <c r="S3841" i="1"/>
  <c r="T1245" i="1"/>
  <c r="U1245" i="1" s="1"/>
  <c r="S1244" i="1"/>
  <c r="T921" i="1"/>
  <c r="U921" i="1" s="1"/>
  <c r="S920" i="1"/>
  <c r="T4582" i="1"/>
  <c r="U4582" i="1" s="1"/>
  <c r="S4581" i="1"/>
  <c r="T1695" i="1"/>
  <c r="U1695" i="1" s="1"/>
  <c r="S1694" i="1"/>
  <c r="T2139" i="1"/>
  <c r="U2139" i="1" s="1"/>
  <c r="S2138" i="1"/>
  <c r="T8723" i="1"/>
  <c r="U8723" i="1" s="1"/>
  <c r="S8722" i="1"/>
  <c r="T4907" i="1"/>
  <c r="U4907" i="1" s="1"/>
  <c r="S4906" i="1"/>
  <c r="T7797" i="1"/>
  <c r="U7797" i="1" s="1"/>
  <c r="S7796" i="1"/>
  <c r="T7164" i="1"/>
  <c r="U7164" i="1" s="1"/>
  <c r="S7163" i="1"/>
  <c r="T5577" i="1"/>
  <c r="U5577" i="1" s="1"/>
  <c r="S5576" i="1"/>
  <c r="T8132" i="1"/>
  <c r="U8132" i="1" s="1"/>
  <c r="S8131" i="1"/>
  <c r="T7909" i="1"/>
  <c r="U7909" i="1" s="1"/>
  <c r="S7908" i="1"/>
  <c r="T8577" i="1"/>
  <c r="U8577" i="1" s="1"/>
  <c r="S8576" i="1"/>
  <c r="T249" i="1"/>
  <c r="U249" i="1" s="1"/>
  <c r="S248" i="1"/>
  <c r="T9134" i="1"/>
  <c r="U9134" i="1" s="1"/>
  <c r="S9133" i="1"/>
  <c r="T6271" i="1"/>
  <c r="U6271" i="1" s="1"/>
  <c r="S6270" i="1"/>
  <c r="T1074" i="1"/>
  <c r="U1074" i="1" s="1"/>
  <c r="S1073" i="1"/>
  <c r="T5020" i="1"/>
  <c r="U5020" i="1" s="1"/>
  <c r="S5019" i="1"/>
  <c r="T3358" i="1"/>
  <c r="U3358" i="1" s="1"/>
  <c r="S3357" i="1"/>
  <c r="T4142" i="1"/>
  <c r="U4142" i="1" s="1"/>
  <c r="S4141" i="1"/>
  <c r="T6472" i="1"/>
  <c r="U6472" i="1" s="1"/>
  <c r="S6471" i="1"/>
  <c r="T8360" i="1"/>
  <c r="U8360" i="1" s="1"/>
  <c r="S8359" i="1"/>
  <c r="T5918" i="1"/>
  <c r="U5918" i="1" s="1"/>
  <c r="S5917" i="1"/>
  <c r="T3692" i="1"/>
  <c r="U3692" i="1" s="1"/>
  <c r="S3691" i="1"/>
  <c r="T7580" i="1"/>
  <c r="U7580" i="1" s="1"/>
  <c r="S7579" i="1"/>
  <c r="T2362" i="1"/>
  <c r="U2362" i="1" s="1"/>
  <c r="S2361" i="1"/>
  <c r="T1365" i="1"/>
  <c r="U1365" i="1" s="1"/>
  <c r="S1364" i="1"/>
  <c r="T7030" i="1"/>
  <c r="U7030" i="1" s="1"/>
  <c r="S7029" i="1"/>
  <c r="T3138" i="1"/>
  <c r="U3138" i="1" s="1"/>
  <c r="S3137" i="1"/>
  <c r="T3909" i="1"/>
  <c r="U3909" i="1" s="1"/>
  <c r="S3908" i="1"/>
  <c r="T1140" i="1"/>
  <c r="U1140" i="1" s="1"/>
  <c r="S1139" i="1"/>
  <c r="T8034" i="1"/>
  <c r="U8034" i="1" s="1"/>
  <c r="S8033" i="1"/>
  <c r="T816" i="1"/>
  <c r="U816" i="1" s="1"/>
  <c r="S815" i="1"/>
  <c r="T10920" i="1"/>
  <c r="U10920" i="1" s="1"/>
  <c r="S10919" i="1"/>
  <c r="T9800" i="1"/>
  <c r="U9800" i="1" s="1"/>
  <c r="S9799" i="1"/>
  <c r="T8033" i="1" l="1"/>
  <c r="U8033" i="1" s="1"/>
  <c r="S8032" i="1"/>
  <c r="T7029" i="1"/>
  <c r="U7029" i="1" s="1"/>
  <c r="S7028" i="1"/>
  <c r="T3691" i="1"/>
  <c r="U3691" i="1" s="1"/>
  <c r="S3690" i="1"/>
  <c r="T5019" i="1"/>
  <c r="U5019" i="1" s="1"/>
  <c r="S5018" i="1"/>
  <c r="T248" i="1"/>
  <c r="U248" i="1" s="1"/>
  <c r="S247" i="1"/>
  <c r="T8131" i="1"/>
  <c r="U8131" i="1" s="1"/>
  <c r="S8130" i="1"/>
  <c r="T7796" i="1"/>
  <c r="U7796" i="1" s="1"/>
  <c r="S7795" i="1"/>
  <c r="T8722" i="1"/>
  <c r="U8722" i="1" s="1"/>
  <c r="S8721" i="1"/>
  <c r="T920" i="1"/>
  <c r="U920" i="1" s="1"/>
  <c r="S919" i="1"/>
  <c r="T2577" i="1"/>
  <c r="U2577" i="1" s="1"/>
  <c r="S2576" i="1"/>
  <c r="T2691" i="1"/>
  <c r="U2691" i="1" s="1"/>
  <c r="S2690" i="1"/>
  <c r="T7368" i="1"/>
  <c r="U7368" i="1" s="1"/>
  <c r="S7367" i="1"/>
  <c r="T3246" i="1"/>
  <c r="U3246" i="1" s="1"/>
  <c r="S3245" i="1"/>
  <c r="T6689" i="1"/>
  <c r="U6689" i="1" s="1"/>
  <c r="S6688" i="1"/>
  <c r="T6173" i="1"/>
  <c r="U6173" i="1" s="1"/>
  <c r="S6172" i="1"/>
  <c r="T2914" i="1"/>
  <c r="U2914" i="1" s="1"/>
  <c r="S2913" i="1"/>
  <c r="T1474" i="1"/>
  <c r="U1474" i="1" s="1"/>
  <c r="S1473" i="1"/>
  <c r="T3471" i="1"/>
  <c r="U3471" i="1" s="1"/>
  <c r="S3470" i="1"/>
  <c r="T5803" i="1"/>
  <c r="U5803" i="1" s="1"/>
  <c r="S5802" i="1"/>
  <c r="T5136" i="1"/>
  <c r="U5136" i="1" s="1"/>
  <c r="S5135" i="1"/>
  <c r="T1582" i="1"/>
  <c r="U1582" i="1" s="1"/>
  <c r="S1581" i="1"/>
  <c r="T4689" i="1"/>
  <c r="U4689" i="1" s="1"/>
  <c r="S4688" i="1"/>
  <c r="T10463" i="1"/>
  <c r="U10463" i="1" s="1"/>
  <c r="S10462" i="1"/>
  <c r="T355" i="1"/>
  <c r="U355" i="1" s="1"/>
  <c r="S354" i="1"/>
  <c r="T10593" i="1"/>
  <c r="U10593" i="1" s="1"/>
  <c r="S10592" i="1"/>
  <c r="T28" i="1"/>
  <c r="U28" i="1" s="1"/>
  <c r="S27" i="1"/>
  <c r="T1139" i="1"/>
  <c r="U1139" i="1" s="1"/>
  <c r="S1138" i="1"/>
  <c r="T1364" i="1"/>
  <c r="U1364" i="1" s="1"/>
  <c r="S1363" i="1"/>
  <c r="T5917" i="1"/>
  <c r="U5917" i="1" s="1"/>
  <c r="S5916" i="1"/>
  <c r="T1073" i="1"/>
  <c r="U1073" i="1" s="1"/>
  <c r="S1072" i="1"/>
  <c r="T8576" i="1"/>
  <c r="U8576" i="1" s="1"/>
  <c r="S8575" i="1"/>
  <c r="T5576" i="1"/>
  <c r="U5576" i="1" s="1"/>
  <c r="S5575" i="1"/>
  <c r="T2138" i="1"/>
  <c r="U2138" i="1" s="1"/>
  <c r="S2137" i="1"/>
  <c r="T8918" i="1"/>
  <c r="U8918" i="1" s="1"/>
  <c r="S8917" i="1"/>
  <c r="T9575" i="1"/>
  <c r="U9575" i="1" s="1"/>
  <c r="S9574" i="1"/>
  <c r="T7242" i="1"/>
  <c r="U7242" i="1" s="1"/>
  <c r="S7241" i="1"/>
  <c r="T10682" i="1"/>
  <c r="U10682" i="1" s="1"/>
  <c r="S10681" i="1"/>
  <c r="T695" i="1"/>
  <c r="U695" i="1" s="1"/>
  <c r="S694" i="1"/>
  <c r="T1816" i="1"/>
  <c r="U1816" i="1" s="1"/>
  <c r="S1815" i="1"/>
  <c r="T4471" i="1"/>
  <c r="U4471" i="1" s="1"/>
  <c r="S4470" i="1"/>
  <c r="T5363" i="1"/>
  <c r="U5363" i="1" s="1"/>
  <c r="S5362" i="1"/>
  <c r="T6576" i="1"/>
  <c r="U6576" i="1" s="1"/>
  <c r="S6575" i="1"/>
  <c r="T10367" i="1"/>
  <c r="U10367" i="1" s="1"/>
  <c r="S10366" i="1"/>
  <c r="T4839" i="1"/>
  <c r="U4839" i="1" s="1"/>
  <c r="S4838" i="1"/>
  <c r="T10242" i="1"/>
  <c r="U10242" i="1" s="1"/>
  <c r="S10241" i="1"/>
  <c r="T9689" i="1"/>
  <c r="U9689" i="1" s="1"/>
  <c r="S9688" i="1"/>
  <c r="T8796" i="1"/>
  <c r="U8796" i="1" s="1"/>
  <c r="S8795" i="1"/>
  <c r="T492" i="1"/>
  <c r="U492" i="1" s="1"/>
  <c r="S491" i="1"/>
  <c r="T10919" i="1"/>
  <c r="U10919" i="1" s="1"/>
  <c r="S10918" i="1"/>
  <c r="T3908" i="1"/>
  <c r="U3908" i="1" s="1"/>
  <c r="S3907" i="1"/>
  <c r="T2361" i="1"/>
  <c r="U2361" i="1" s="1"/>
  <c r="S2360" i="1"/>
  <c r="T8359" i="1"/>
  <c r="U8359" i="1" s="1"/>
  <c r="S8358" i="1"/>
  <c r="T4141" i="1"/>
  <c r="U4141" i="1" s="1"/>
  <c r="S4140" i="1"/>
  <c r="T6270" i="1"/>
  <c r="U6270" i="1" s="1"/>
  <c r="S6269" i="1"/>
  <c r="T1694" i="1"/>
  <c r="U1694" i="1" s="1"/>
  <c r="S1693" i="1"/>
  <c r="T1244" i="1"/>
  <c r="U1244" i="1" s="1"/>
  <c r="S1243" i="1"/>
  <c r="T9479" i="1"/>
  <c r="U9479" i="1" s="1"/>
  <c r="S9478" i="1"/>
  <c r="T9019" i="1"/>
  <c r="U9019" i="1" s="1"/>
  <c r="S9018" i="1"/>
  <c r="T9251" i="1"/>
  <c r="U9251" i="1" s="1"/>
  <c r="S9250" i="1"/>
  <c r="T1918" i="1"/>
  <c r="U1918" i="1" s="1"/>
  <c r="S1917" i="1"/>
  <c r="T3032" i="1"/>
  <c r="U3032" i="1" s="1"/>
  <c r="S3031" i="1"/>
  <c r="T6358" i="1"/>
  <c r="U6358" i="1" s="1"/>
  <c r="S6357" i="1"/>
  <c r="T4359" i="1"/>
  <c r="U4359" i="1" s="1"/>
  <c r="S4358" i="1"/>
  <c r="T3579" i="1"/>
  <c r="U3579" i="1" s="1"/>
  <c r="S3578" i="1"/>
  <c r="T4022" i="1"/>
  <c r="U4022" i="1" s="1"/>
  <c r="S4021" i="1"/>
  <c r="T8463" i="1"/>
  <c r="U8463" i="1" s="1"/>
  <c r="S8462" i="1"/>
  <c r="T5500" i="1"/>
  <c r="U5500" i="1" s="1"/>
  <c r="S5499" i="1"/>
  <c r="T9385" i="1"/>
  <c r="U9385" i="1" s="1"/>
  <c r="S9384" i="1"/>
  <c r="T2522" i="1"/>
  <c r="U2522" i="1" s="1"/>
  <c r="S2521" i="1"/>
  <c r="T2805" i="1"/>
  <c r="U2805" i="1" s="1"/>
  <c r="S2804" i="1"/>
  <c r="T9799" i="1"/>
  <c r="U9799" i="1" s="1"/>
  <c r="S9798" i="1"/>
  <c r="T815" i="1"/>
  <c r="U815" i="1" s="1"/>
  <c r="S814" i="1"/>
  <c r="T3137" i="1"/>
  <c r="U3137" i="1" s="1"/>
  <c r="S3136" i="1"/>
  <c r="T7579" i="1"/>
  <c r="U7579" i="1" s="1"/>
  <c r="S7578" i="1"/>
  <c r="T6471" i="1"/>
  <c r="U6471" i="1" s="1"/>
  <c r="S6470" i="1"/>
  <c r="T3357" i="1"/>
  <c r="U3357" i="1" s="1"/>
  <c r="S3356" i="1"/>
  <c r="T9133" i="1"/>
  <c r="U9133" i="1" s="1"/>
  <c r="S9132" i="1"/>
  <c r="T7908" i="1"/>
  <c r="U7908" i="1" s="1"/>
  <c r="S7907" i="1"/>
  <c r="T7163" i="1"/>
  <c r="U7163" i="1" s="1"/>
  <c r="S7162" i="1"/>
  <c r="T4906" i="1"/>
  <c r="U4906" i="1" s="1"/>
  <c r="S4905" i="1"/>
  <c r="T4581" i="1"/>
  <c r="U4581" i="1" s="1"/>
  <c r="S4580" i="1"/>
  <c r="T3841" i="1"/>
  <c r="U3841" i="1" s="1"/>
  <c r="S3840" i="1"/>
  <c r="T10033" i="1"/>
  <c r="U10033" i="1" s="1"/>
  <c r="S10032" i="1"/>
  <c r="T6047" i="1"/>
  <c r="U6047" i="1" s="1"/>
  <c r="S6046" i="1"/>
  <c r="T141" i="1"/>
  <c r="U141" i="1" s="1"/>
  <c r="S140" i="1"/>
  <c r="T5686" i="1"/>
  <c r="U5686" i="1" s="1"/>
  <c r="S5685" i="1"/>
  <c r="T8246" i="1"/>
  <c r="U8246" i="1" s="1"/>
  <c r="S8245" i="1"/>
  <c r="T6913" i="1"/>
  <c r="U6913" i="1" s="1"/>
  <c r="S6912" i="1"/>
  <c r="T5246" i="1"/>
  <c r="U5246" i="1" s="1"/>
  <c r="S5245" i="1"/>
  <c r="T2247" i="1"/>
  <c r="U2247" i="1" s="1"/>
  <c r="S2246" i="1"/>
  <c r="T9919" i="1"/>
  <c r="U9919" i="1" s="1"/>
  <c r="S9918" i="1"/>
  <c r="T7691" i="1"/>
  <c r="U7691" i="1" s="1"/>
  <c r="S7690" i="1"/>
  <c r="T10796" i="1"/>
  <c r="U10796" i="1" s="1"/>
  <c r="S10795" i="1"/>
  <c r="T6798" i="1"/>
  <c r="U6798" i="1" s="1"/>
  <c r="S6797" i="1"/>
  <c r="T4252" i="1"/>
  <c r="U4252" i="1" s="1"/>
  <c r="S4251" i="1"/>
  <c r="T10152" i="1"/>
  <c r="U10152" i="1" s="1"/>
  <c r="S10151" i="1"/>
  <c r="T7465" i="1"/>
  <c r="U7465" i="1" s="1"/>
  <c r="S7464" i="1"/>
  <c r="T2029" i="1"/>
  <c r="U2029" i="1" s="1"/>
  <c r="S2028" i="1"/>
  <c r="T625" i="1"/>
  <c r="U625" i="1" s="1"/>
  <c r="S624" i="1"/>
  <c r="T2028" i="1" l="1"/>
  <c r="U2028" i="1" s="1"/>
  <c r="S2027" i="1"/>
  <c r="T6797" i="1"/>
  <c r="U6797" i="1" s="1"/>
  <c r="S6796" i="1"/>
  <c r="T2246" i="1"/>
  <c r="U2246" i="1" s="1"/>
  <c r="S2245" i="1"/>
  <c r="T5685" i="1"/>
  <c r="U5685" i="1" s="1"/>
  <c r="S5684" i="1"/>
  <c r="T3840" i="1"/>
  <c r="U3840" i="1" s="1"/>
  <c r="S3839" i="1"/>
  <c r="T7907" i="1"/>
  <c r="U7907" i="1" s="1"/>
  <c r="S7906" i="1"/>
  <c r="T7578" i="1"/>
  <c r="U7578" i="1" s="1"/>
  <c r="S7577" i="1"/>
  <c r="T9384" i="1"/>
  <c r="U9384" i="1" s="1"/>
  <c r="S9383" i="1"/>
  <c r="T3578" i="1"/>
  <c r="U3578" i="1" s="1"/>
  <c r="S3577" i="1"/>
  <c r="T1917" i="1"/>
  <c r="U1917" i="1" s="1"/>
  <c r="S1916" i="1"/>
  <c r="T9478" i="1"/>
  <c r="U9478" i="1" s="1"/>
  <c r="S9477" i="1"/>
  <c r="T8358" i="1"/>
  <c r="U8358" i="1" s="1"/>
  <c r="S8357" i="1"/>
  <c r="T491" i="1"/>
  <c r="U491" i="1" s="1"/>
  <c r="S490" i="1"/>
  <c r="T4838" i="1"/>
  <c r="U4838" i="1" s="1"/>
  <c r="S4837" i="1"/>
  <c r="T694" i="1"/>
  <c r="U694" i="1" s="1"/>
  <c r="S693" i="1"/>
  <c r="T8917" i="1"/>
  <c r="U8917" i="1" s="1"/>
  <c r="S8916" i="1"/>
  <c r="T5575" i="1"/>
  <c r="U5575" i="1" s="1"/>
  <c r="S5574" i="1"/>
  <c r="T5916" i="1"/>
  <c r="U5916" i="1" s="1"/>
  <c r="S5915" i="1"/>
  <c r="T27" i="1"/>
  <c r="U27" i="1" s="1"/>
  <c r="S26" i="1"/>
  <c r="T4688" i="1"/>
  <c r="U4688" i="1" s="1"/>
  <c r="S4687" i="1"/>
  <c r="T3470" i="1"/>
  <c r="U3470" i="1" s="1"/>
  <c r="S3469" i="1"/>
  <c r="T6688" i="1"/>
  <c r="U6688" i="1" s="1"/>
  <c r="S6687" i="1"/>
  <c r="T2576" i="1"/>
  <c r="U2576" i="1" s="1"/>
  <c r="S2575" i="1"/>
  <c r="T8130" i="1"/>
  <c r="U8130" i="1" s="1"/>
  <c r="S8129" i="1"/>
  <c r="T3690" i="1"/>
  <c r="U3690" i="1" s="1"/>
  <c r="S3689" i="1"/>
  <c r="T7464" i="1"/>
  <c r="U7464" i="1" s="1"/>
  <c r="S7463" i="1"/>
  <c r="T10795" i="1"/>
  <c r="U10795" i="1" s="1"/>
  <c r="S10794" i="1"/>
  <c r="T5245" i="1"/>
  <c r="U5245" i="1" s="1"/>
  <c r="S5244" i="1"/>
  <c r="T140" i="1"/>
  <c r="U140" i="1" s="1"/>
  <c r="S139" i="1"/>
  <c r="T4580" i="1"/>
  <c r="U4580" i="1" s="1"/>
  <c r="S4579" i="1"/>
  <c r="T9132" i="1"/>
  <c r="U9132" i="1" s="1"/>
  <c r="S9131" i="1"/>
  <c r="T3136" i="1"/>
  <c r="U3136" i="1" s="1"/>
  <c r="S3135" i="1"/>
  <c r="T2804" i="1"/>
  <c r="U2804" i="1" s="1"/>
  <c r="S2803" i="1"/>
  <c r="T5499" i="1"/>
  <c r="U5499" i="1" s="1"/>
  <c r="S5498" i="1"/>
  <c r="T4358" i="1"/>
  <c r="U4358" i="1" s="1"/>
  <c r="S4357" i="1"/>
  <c r="T9250" i="1"/>
  <c r="U9250" i="1" s="1"/>
  <c r="S9249" i="1"/>
  <c r="T1243" i="1"/>
  <c r="U1243" i="1" s="1"/>
  <c r="S1242" i="1"/>
  <c r="T2360" i="1"/>
  <c r="U2360" i="1" s="1"/>
  <c r="S2359" i="1"/>
  <c r="T8795" i="1"/>
  <c r="U8795" i="1" s="1"/>
  <c r="S8794" i="1"/>
  <c r="T10366" i="1"/>
  <c r="U10366" i="1" s="1"/>
  <c r="S10365" i="1"/>
  <c r="T10681" i="1"/>
  <c r="U10681" i="1" s="1"/>
  <c r="S10680" i="1"/>
  <c r="T8575" i="1"/>
  <c r="U8575" i="1" s="1"/>
  <c r="S8574" i="1"/>
  <c r="T1363" i="1"/>
  <c r="U1363" i="1" s="1"/>
  <c r="S1362" i="1"/>
  <c r="T10592" i="1"/>
  <c r="U10592" i="1" s="1"/>
  <c r="S10591" i="1"/>
  <c r="T1581" i="1"/>
  <c r="U1581" i="1" s="1"/>
  <c r="S1580" i="1"/>
  <c r="T1473" i="1"/>
  <c r="U1473" i="1" s="1"/>
  <c r="S1472" i="1"/>
  <c r="T3245" i="1"/>
  <c r="U3245" i="1" s="1"/>
  <c r="S3244" i="1"/>
  <c r="T919" i="1"/>
  <c r="U919" i="1" s="1"/>
  <c r="S918" i="1"/>
  <c r="T247" i="1"/>
  <c r="U247" i="1" s="1"/>
  <c r="S246" i="1"/>
  <c r="T7028" i="1"/>
  <c r="U7028" i="1" s="1"/>
  <c r="S7027" i="1"/>
  <c r="T10151" i="1"/>
  <c r="U10151" i="1" s="1"/>
  <c r="S10150" i="1"/>
  <c r="T7690" i="1"/>
  <c r="U7690" i="1" s="1"/>
  <c r="S7689" i="1"/>
  <c r="T6912" i="1"/>
  <c r="U6912" i="1" s="1"/>
  <c r="S6911" i="1"/>
  <c r="T6046" i="1"/>
  <c r="U6046" i="1" s="1"/>
  <c r="S6045" i="1"/>
  <c r="T4905" i="1"/>
  <c r="U4905" i="1" s="1"/>
  <c r="S4904" i="1"/>
  <c r="T3356" i="1"/>
  <c r="U3356" i="1" s="1"/>
  <c r="S3355" i="1"/>
  <c r="T814" i="1"/>
  <c r="U814" i="1" s="1"/>
  <c r="S813" i="1"/>
  <c r="T2521" i="1"/>
  <c r="U2521" i="1" s="1"/>
  <c r="S2520" i="1"/>
  <c r="T8462" i="1"/>
  <c r="U8462" i="1" s="1"/>
  <c r="S8461" i="1"/>
  <c r="T6357" i="1"/>
  <c r="U6357" i="1" s="1"/>
  <c r="S6356" i="1"/>
  <c r="T1693" i="1"/>
  <c r="U1693" i="1" s="1"/>
  <c r="S1692" i="1"/>
  <c r="T6269" i="1"/>
  <c r="U6269" i="1" s="1"/>
  <c r="S6268" i="1"/>
  <c r="T3907" i="1"/>
  <c r="U3907" i="1" s="1"/>
  <c r="S3906" i="1"/>
  <c r="T9688" i="1"/>
  <c r="U9688" i="1" s="1"/>
  <c r="S9687" i="1"/>
  <c r="T6575" i="1"/>
  <c r="U6575" i="1" s="1"/>
  <c r="S6574" i="1"/>
  <c r="T4470" i="1"/>
  <c r="U4470" i="1" s="1"/>
  <c r="S4469" i="1"/>
  <c r="T7241" i="1"/>
  <c r="U7241" i="1" s="1"/>
  <c r="S7240" i="1"/>
  <c r="T2137" i="1"/>
  <c r="U2137" i="1" s="1"/>
  <c r="S2136" i="1"/>
  <c r="T1072" i="1"/>
  <c r="U1072" i="1" s="1"/>
  <c r="S1071" i="1"/>
  <c r="T1138" i="1"/>
  <c r="U1138" i="1" s="1"/>
  <c r="S1137" i="1"/>
  <c r="T354" i="1"/>
  <c r="U354" i="1" s="1"/>
  <c r="S353" i="1"/>
  <c r="T5135" i="1"/>
  <c r="U5135" i="1" s="1"/>
  <c r="S5134" i="1"/>
  <c r="T2913" i="1"/>
  <c r="U2913" i="1" s="1"/>
  <c r="S2912" i="1"/>
  <c r="T7367" i="1"/>
  <c r="U7367" i="1" s="1"/>
  <c r="S7366" i="1"/>
  <c r="T8721" i="1"/>
  <c r="U8721" i="1" s="1"/>
  <c r="S8720" i="1"/>
  <c r="T5018" i="1"/>
  <c r="U5018" i="1" s="1"/>
  <c r="S5017" i="1"/>
  <c r="T8032" i="1"/>
  <c r="U8032" i="1" s="1"/>
  <c r="S8031" i="1"/>
  <c r="T624" i="1"/>
  <c r="U624" i="1" s="1"/>
  <c r="S623" i="1"/>
  <c r="T4251" i="1"/>
  <c r="U4251" i="1" s="1"/>
  <c r="S4250" i="1"/>
  <c r="T9918" i="1"/>
  <c r="U9918" i="1" s="1"/>
  <c r="S9917" i="1"/>
  <c r="T8245" i="1"/>
  <c r="U8245" i="1" s="1"/>
  <c r="S8244" i="1"/>
  <c r="T10032" i="1"/>
  <c r="U10032" i="1" s="1"/>
  <c r="S10031" i="1"/>
  <c r="T7162" i="1"/>
  <c r="U7162" i="1" s="1"/>
  <c r="S7161" i="1"/>
  <c r="T6470" i="1"/>
  <c r="U6470" i="1" s="1"/>
  <c r="S6469" i="1"/>
  <c r="T9798" i="1"/>
  <c r="U9798" i="1" s="1"/>
  <c r="S9797" i="1"/>
  <c r="T4021" i="1"/>
  <c r="U4021" i="1" s="1"/>
  <c r="S4020" i="1"/>
  <c r="T3031" i="1"/>
  <c r="U3031" i="1" s="1"/>
  <c r="S3030" i="1"/>
  <c r="T9018" i="1"/>
  <c r="U9018" i="1" s="1"/>
  <c r="S9017" i="1"/>
  <c r="T4140" i="1"/>
  <c r="U4140" i="1" s="1"/>
  <c r="S4139" i="1"/>
  <c r="T10918" i="1"/>
  <c r="U10918" i="1" s="1"/>
  <c r="S10917" i="1"/>
  <c r="T10241" i="1"/>
  <c r="U10241" i="1" s="1"/>
  <c r="S10240" i="1"/>
  <c r="T5362" i="1"/>
  <c r="U5362" i="1" s="1"/>
  <c r="S5361" i="1"/>
  <c r="T1815" i="1"/>
  <c r="U1815" i="1" s="1"/>
  <c r="S1814" i="1"/>
  <c r="T9574" i="1"/>
  <c r="U9574" i="1" s="1"/>
  <c r="S9573" i="1"/>
  <c r="T10462" i="1"/>
  <c r="U10462" i="1" s="1"/>
  <c r="S10461" i="1"/>
  <c r="T5802" i="1"/>
  <c r="U5802" i="1" s="1"/>
  <c r="S5801" i="1"/>
  <c r="T6172" i="1"/>
  <c r="U6172" i="1" s="1"/>
  <c r="S6171" i="1"/>
  <c r="T2690" i="1"/>
  <c r="U2690" i="1" s="1"/>
  <c r="S2689" i="1"/>
  <c r="T7795" i="1"/>
  <c r="U7795" i="1" s="1"/>
  <c r="S7794" i="1"/>
  <c r="T5801" i="1" l="1"/>
  <c r="U5801" i="1" s="1"/>
  <c r="S5800" i="1"/>
  <c r="T10240" i="1"/>
  <c r="U10240" i="1" s="1"/>
  <c r="S10239" i="1"/>
  <c r="T9017" i="1"/>
  <c r="U9017" i="1" s="1"/>
  <c r="S9016" i="1"/>
  <c r="T9797" i="1"/>
  <c r="U9797" i="1" s="1"/>
  <c r="S9796" i="1"/>
  <c r="T8244" i="1"/>
  <c r="U8244" i="1" s="1"/>
  <c r="S8243" i="1"/>
  <c r="T8031" i="1"/>
  <c r="U8031" i="1" s="1"/>
  <c r="S8030" i="1"/>
  <c r="T2912" i="1"/>
  <c r="U2912" i="1" s="1"/>
  <c r="S2911" i="1"/>
  <c r="T1071" i="1"/>
  <c r="U1071" i="1" s="1"/>
  <c r="S1070" i="1"/>
  <c r="T6574" i="1"/>
  <c r="U6574" i="1" s="1"/>
  <c r="S6573" i="1"/>
  <c r="T1692" i="1"/>
  <c r="U1692" i="1" s="1"/>
  <c r="S1691" i="1"/>
  <c r="T2520" i="1"/>
  <c r="U2520" i="1" s="1"/>
  <c r="S2519" i="1"/>
  <c r="T6045" i="1"/>
  <c r="U6045" i="1" s="1"/>
  <c r="S6044" i="1"/>
  <c r="T7027" i="1"/>
  <c r="U7027" i="1" s="1"/>
  <c r="S7026" i="1"/>
  <c r="T1472" i="1"/>
  <c r="U1472" i="1" s="1"/>
  <c r="S1471" i="1"/>
  <c r="T8574" i="1"/>
  <c r="U8574" i="1" s="1"/>
  <c r="S8573" i="1"/>
  <c r="T10365" i="1"/>
  <c r="U10365" i="1" s="1"/>
  <c r="S10364" i="1"/>
  <c r="T1242" i="1"/>
  <c r="U1242" i="1" s="1"/>
  <c r="S1241" i="1"/>
  <c r="T2803" i="1"/>
  <c r="U2803" i="1" s="1"/>
  <c r="S2802" i="1"/>
  <c r="T139" i="1"/>
  <c r="U139" i="1" s="1"/>
  <c r="S138" i="1"/>
  <c r="T3689" i="1"/>
  <c r="U3689" i="1" s="1"/>
  <c r="S3688" i="1"/>
  <c r="T3469" i="1"/>
  <c r="U3469" i="1" s="1"/>
  <c r="S3468" i="1"/>
  <c r="T5574" i="1"/>
  <c r="U5574" i="1" s="1"/>
  <c r="S5573" i="1"/>
  <c r="T4837" i="1"/>
  <c r="U4837" i="1" s="1"/>
  <c r="S4836" i="1"/>
  <c r="T9477" i="1"/>
  <c r="U9477" i="1" s="1"/>
  <c r="S9476" i="1"/>
  <c r="T5684" i="1"/>
  <c r="U5684" i="1" s="1"/>
  <c r="S5683" i="1"/>
  <c r="T7794" i="1"/>
  <c r="U7794" i="1" s="1"/>
  <c r="S7793" i="1"/>
  <c r="T10461" i="1"/>
  <c r="U10461" i="1" s="1"/>
  <c r="S10460" i="1"/>
  <c r="T9573" i="1"/>
  <c r="U9573" i="1" s="1"/>
  <c r="S9572" i="1"/>
  <c r="T10917" i="1"/>
  <c r="U10917" i="1" s="1"/>
  <c r="S10916" i="1"/>
  <c r="T3030" i="1"/>
  <c r="U3030" i="1" s="1"/>
  <c r="S3029" i="1"/>
  <c r="T6469" i="1"/>
  <c r="U6469" i="1" s="1"/>
  <c r="S6468" i="1"/>
  <c r="T9917" i="1"/>
  <c r="U9917" i="1" s="1"/>
  <c r="S9916" i="1"/>
  <c r="T5017" i="1"/>
  <c r="U5017" i="1" s="1"/>
  <c r="S5016" i="1"/>
  <c r="T5134" i="1"/>
  <c r="U5134" i="1" s="1"/>
  <c r="S5133" i="1"/>
  <c r="T2136" i="1"/>
  <c r="U2136" i="1" s="1"/>
  <c r="S2135" i="1"/>
  <c r="T9687" i="1"/>
  <c r="U9687" i="1" s="1"/>
  <c r="S9686" i="1"/>
  <c r="T813" i="1"/>
  <c r="U813" i="1" s="1"/>
  <c r="S812" i="1"/>
  <c r="T6911" i="1"/>
  <c r="U6911" i="1" s="1"/>
  <c r="S6910" i="1"/>
  <c r="T246" i="1"/>
  <c r="U246" i="1" s="1"/>
  <c r="S245" i="1"/>
  <c r="T1580" i="1"/>
  <c r="U1580" i="1" s="1"/>
  <c r="S1579" i="1"/>
  <c r="T8794" i="1"/>
  <c r="U8794" i="1" s="1"/>
  <c r="S8793" i="1"/>
  <c r="T9249" i="1"/>
  <c r="U9249" i="1" s="1"/>
  <c r="S9248" i="1"/>
  <c r="T3135" i="1"/>
  <c r="U3135" i="1" s="1"/>
  <c r="S3134" i="1"/>
  <c r="T5244" i="1"/>
  <c r="U5244" i="1" s="1"/>
  <c r="S5243" i="1"/>
  <c r="T8129" i="1"/>
  <c r="U8129" i="1" s="1"/>
  <c r="S8128" i="1"/>
  <c r="T4687" i="1"/>
  <c r="U4687" i="1" s="1"/>
  <c r="S4686" i="1"/>
  <c r="T8916" i="1"/>
  <c r="U8916" i="1" s="1"/>
  <c r="S8915" i="1"/>
  <c r="T490" i="1"/>
  <c r="U490" i="1" s="1"/>
  <c r="S489" i="1"/>
  <c r="T1916" i="1"/>
  <c r="U1916" i="1" s="1"/>
  <c r="S1915" i="1"/>
  <c r="T7577" i="1"/>
  <c r="U7577" i="1" s="1"/>
  <c r="S7576" i="1"/>
  <c r="T2245" i="1"/>
  <c r="U2245" i="1" s="1"/>
  <c r="S2244" i="1"/>
  <c r="T2689" i="1"/>
  <c r="U2689" i="1" s="1"/>
  <c r="S2688" i="1"/>
  <c r="T1814" i="1"/>
  <c r="U1814" i="1" s="1"/>
  <c r="S1813" i="1"/>
  <c r="T4139" i="1"/>
  <c r="U4139" i="1" s="1"/>
  <c r="S4138" i="1"/>
  <c r="T4020" i="1"/>
  <c r="U4020" i="1" s="1"/>
  <c r="S4019" i="1"/>
  <c r="T7161" i="1"/>
  <c r="U7161" i="1" s="1"/>
  <c r="S7160" i="1"/>
  <c r="T4250" i="1"/>
  <c r="U4250" i="1" s="1"/>
  <c r="S4249" i="1"/>
  <c r="T8720" i="1"/>
  <c r="U8720" i="1" s="1"/>
  <c r="S8719" i="1"/>
  <c r="T353" i="1"/>
  <c r="U353" i="1" s="1"/>
  <c r="S352" i="1"/>
  <c r="T7240" i="1"/>
  <c r="U7240" i="1" s="1"/>
  <c r="S7239" i="1"/>
  <c r="T3906" i="1"/>
  <c r="U3906" i="1" s="1"/>
  <c r="S3905" i="1"/>
  <c r="T6356" i="1"/>
  <c r="U6356" i="1" s="1"/>
  <c r="S6355" i="1"/>
  <c r="T3355" i="1"/>
  <c r="U3355" i="1" s="1"/>
  <c r="S3354" i="1"/>
  <c r="T7689" i="1"/>
  <c r="U7689" i="1" s="1"/>
  <c r="S7688" i="1"/>
  <c r="T918" i="1"/>
  <c r="U918" i="1" s="1"/>
  <c r="S917" i="1"/>
  <c r="T10591" i="1"/>
  <c r="U10591" i="1" s="1"/>
  <c r="S10590" i="1"/>
  <c r="T10680" i="1"/>
  <c r="U10680" i="1" s="1"/>
  <c r="S10679" i="1"/>
  <c r="T2359" i="1"/>
  <c r="U2359" i="1" s="1"/>
  <c r="S2358" i="1"/>
  <c r="T4357" i="1"/>
  <c r="U4357" i="1" s="1"/>
  <c r="S4356" i="1"/>
  <c r="T9131" i="1"/>
  <c r="U9131" i="1" s="1"/>
  <c r="S9130" i="1"/>
  <c r="T10794" i="1"/>
  <c r="U10794" i="1" s="1"/>
  <c r="S10793" i="1"/>
  <c r="T2575" i="1"/>
  <c r="U2575" i="1" s="1"/>
  <c r="S2574" i="1"/>
  <c r="T26" i="1"/>
  <c r="U26" i="1" s="1"/>
  <c r="S25" i="1"/>
  <c r="T693" i="1"/>
  <c r="U693" i="1" s="1"/>
  <c r="S692" i="1"/>
  <c r="T8357" i="1"/>
  <c r="U8357" i="1" s="1"/>
  <c r="S8356" i="1"/>
  <c r="T3577" i="1"/>
  <c r="U3577" i="1" s="1"/>
  <c r="S3576" i="1"/>
  <c r="T7906" i="1"/>
  <c r="U7906" i="1" s="1"/>
  <c r="S7905" i="1"/>
  <c r="T6796" i="1"/>
  <c r="U6796" i="1" s="1"/>
  <c r="S6795" i="1"/>
  <c r="T6171" i="1"/>
  <c r="U6171" i="1" s="1"/>
  <c r="S6170" i="1"/>
  <c r="T5361" i="1"/>
  <c r="U5361" i="1" s="1"/>
  <c r="S5360" i="1"/>
  <c r="T10031" i="1"/>
  <c r="U10031" i="1" s="1"/>
  <c r="S10030" i="1"/>
  <c r="T623" i="1"/>
  <c r="U623" i="1" s="1"/>
  <c r="S622" i="1"/>
  <c r="T7366" i="1"/>
  <c r="U7366" i="1" s="1"/>
  <c r="S7365" i="1"/>
  <c r="T1137" i="1"/>
  <c r="U1137" i="1" s="1"/>
  <c r="S1136" i="1"/>
  <c r="T4469" i="1"/>
  <c r="U4469" i="1" s="1"/>
  <c r="S4468" i="1"/>
  <c r="T6268" i="1"/>
  <c r="U6268" i="1" s="1"/>
  <c r="S6267" i="1"/>
  <c r="T8461" i="1"/>
  <c r="U8461" i="1" s="1"/>
  <c r="S8460" i="1"/>
  <c r="T4904" i="1"/>
  <c r="U4904" i="1" s="1"/>
  <c r="S4903" i="1"/>
  <c r="T10150" i="1"/>
  <c r="U10150" i="1" s="1"/>
  <c r="S10149" i="1"/>
  <c r="T3244" i="1"/>
  <c r="U3244" i="1" s="1"/>
  <c r="S3243" i="1"/>
  <c r="T1362" i="1"/>
  <c r="U1362" i="1" s="1"/>
  <c r="S1361" i="1"/>
  <c r="T5498" i="1"/>
  <c r="U5498" i="1" s="1"/>
  <c r="S5497" i="1"/>
  <c r="T4579" i="1"/>
  <c r="U4579" i="1" s="1"/>
  <c r="S4578" i="1"/>
  <c r="T7463" i="1"/>
  <c r="U7463" i="1" s="1"/>
  <c r="S7462" i="1"/>
  <c r="T6687" i="1"/>
  <c r="U6687" i="1" s="1"/>
  <c r="S6686" i="1"/>
  <c r="T5915" i="1"/>
  <c r="U5915" i="1" s="1"/>
  <c r="S5914" i="1"/>
  <c r="T9383" i="1"/>
  <c r="U9383" i="1" s="1"/>
  <c r="S9382" i="1"/>
  <c r="T3839" i="1"/>
  <c r="U3839" i="1" s="1"/>
  <c r="S3838" i="1"/>
  <c r="T2027" i="1"/>
  <c r="U2027" i="1" s="1"/>
  <c r="S2026" i="1"/>
  <c r="T3838" i="1" l="1"/>
  <c r="U3838" i="1" s="1"/>
  <c r="S3837" i="1"/>
  <c r="T5914" i="1"/>
  <c r="U5914" i="1" s="1"/>
  <c r="S5913" i="1"/>
  <c r="T5497" i="1"/>
  <c r="U5497" i="1" s="1"/>
  <c r="S5496" i="1"/>
  <c r="T3243" i="1"/>
  <c r="U3243" i="1" s="1"/>
  <c r="S3242" i="1"/>
  <c r="T6267" i="1"/>
  <c r="U6267" i="1" s="1"/>
  <c r="S6266" i="1"/>
  <c r="T622" i="1"/>
  <c r="U622" i="1" s="1"/>
  <c r="S621" i="1"/>
  <c r="T5360" i="1"/>
  <c r="U5360" i="1" s="1"/>
  <c r="S5359" i="1"/>
  <c r="T6795" i="1"/>
  <c r="U6795" i="1" s="1"/>
  <c r="S6794" i="1"/>
  <c r="T692" i="1"/>
  <c r="U692" i="1" s="1"/>
  <c r="S691" i="1"/>
  <c r="T9130" i="1"/>
  <c r="U9130" i="1" s="1"/>
  <c r="S9129" i="1"/>
  <c r="T10590" i="1"/>
  <c r="U10590" i="1" s="1"/>
  <c r="S10589" i="1"/>
  <c r="T6355" i="1"/>
  <c r="U6355" i="1" s="1"/>
  <c r="S6354" i="1"/>
  <c r="T8719" i="1"/>
  <c r="U8719" i="1" s="1"/>
  <c r="S8718" i="1"/>
  <c r="T4138" i="1"/>
  <c r="U4138" i="1" s="1"/>
  <c r="S4137" i="1"/>
  <c r="T2244" i="1"/>
  <c r="U2244" i="1" s="1"/>
  <c r="S2243" i="1"/>
  <c r="T8915" i="1"/>
  <c r="U8915" i="1" s="1"/>
  <c r="S8914" i="1"/>
  <c r="T3134" i="1"/>
  <c r="U3134" i="1" s="1"/>
  <c r="S3133" i="1"/>
  <c r="T1579" i="1"/>
  <c r="U1579" i="1" s="1"/>
  <c r="S1578" i="1"/>
  <c r="T5016" i="1"/>
  <c r="U5016" i="1" s="1"/>
  <c r="S5015" i="1"/>
  <c r="T10916" i="1"/>
  <c r="U10916" i="1" s="1"/>
  <c r="S10915" i="1"/>
  <c r="T5683" i="1"/>
  <c r="U5683" i="1" s="1"/>
  <c r="S5682" i="1"/>
  <c r="T5573" i="1"/>
  <c r="U5573" i="1" s="1"/>
  <c r="S5572" i="1"/>
  <c r="T2802" i="1"/>
  <c r="U2802" i="1" s="1"/>
  <c r="S2801" i="1"/>
  <c r="T1471" i="1"/>
  <c r="U1471" i="1" s="1"/>
  <c r="S1470" i="1"/>
  <c r="T1691" i="1"/>
  <c r="U1691" i="1" s="1"/>
  <c r="S1690" i="1"/>
  <c r="T8030" i="1"/>
  <c r="U8030" i="1" s="1"/>
  <c r="S8029" i="1"/>
  <c r="T10239" i="1"/>
  <c r="U10239" i="1" s="1"/>
  <c r="S10238" i="1"/>
  <c r="T9382" i="1"/>
  <c r="U9382" i="1" s="1"/>
  <c r="S9381" i="1"/>
  <c r="T6686" i="1"/>
  <c r="U6686" i="1" s="1"/>
  <c r="S6685" i="1"/>
  <c r="T10149" i="1"/>
  <c r="U10149" i="1" s="1"/>
  <c r="S10148" i="1"/>
  <c r="T4468" i="1"/>
  <c r="U4468" i="1" s="1"/>
  <c r="S4467" i="1"/>
  <c r="T10030" i="1"/>
  <c r="U10030" i="1" s="1"/>
  <c r="S10029" i="1"/>
  <c r="T7905" i="1"/>
  <c r="U7905" i="1" s="1"/>
  <c r="S7904" i="1"/>
  <c r="T25" i="1"/>
  <c r="U25" i="1" s="1"/>
  <c r="S24" i="1"/>
  <c r="T4356" i="1"/>
  <c r="U4356" i="1" s="1"/>
  <c r="S4355" i="1"/>
  <c r="T917" i="1"/>
  <c r="U917" i="1" s="1"/>
  <c r="S916" i="1"/>
  <c r="T3905" i="1"/>
  <c r="U3905" i="1" s="1"/>
  <c r="S3904" i="1"/>
  <c r="T4249" i="1"/>
  <c r="U4249" i="1" s="1"/>
  <c r="S4248" i="1"/>
  <c r="T1813" i="1"/>
  <c r="U1813" i="1" s="1"/>
  <c r="S1812" i="1"/>
  <c r="T7576" i="1"/>
  <c r="U7576" i="1" s="1"/>
  <c r="S7575" i="1"/>
  <c r="T4686" i="1"/>
  <c r="U4686" i="1" s="1"/>
  <c r="S4685" i="1"/>
  <c r="T9248" i="1"/>
  <c r="U9248" i="1" s="1"/>
  <c r="S9247" i="1"/>
  <c r="T245" i="1"/>
  <c r="U245" i="1" s="1"/>
  <c r="S244" i="1"/>
  <c r="T9686" i="1"/>
  <c r="U9686" i="1" s="1"/>
  <c r="S9685" i="1"/>
  <c r="T9916" i="1"/>
  <c r="U9916" i="1" s="1"/>
  <c r="S9915" i="1"/>
  <c r="T9572" i="1"/>
  <c r="U9572" i="1" s="1"/>
  <c r="S9571" i="1"/>
  <c r="T3468" i="1"/>
  <c r="U3468" i="1" s="1"/>
  <c r="S3467" i="1"/>
  <c r="T1241" i="1"/>
  <c r="U1241" i="1" s="1"/>
  <c r="S1240" i="1"/>
  <c r="T7026" i="1"/>
  <c r="U7026" i="1" s="1"/>
  <c r="S7025" i="1"/>
  <c r="T6573" i="1"/>
  <c r="U6573" i="1" s="1"/>
  <c r="S6572" i="1"/>
  <c r="T8243" i="1"/>
  <c r="U8243" i="1" s="1"/>
  <c r="S8242" i="1"/>
  <c r="T7462" i="1"/>
  <c r="U7462" i="1" s="1"/>
  <c r="S7461" i="1"/>
  <c r="T4903" i="1"/>
  <c r="U4903" i="1" s="1"/>
  <c r="S4902" i="1"/>
  <c r="T1136" i="1"/>
  <c r="U1136" i="1" s="1"/>
  <c r="S1135" i="1"/>
  <c r="T6170" i="1"/>
  <c r="U6170" i="1" s="1"/>
  <c r="S6169" i="1"/>
  <c r="T3576" i="1"/>
  <c r="U3576" i="1" s="1"/>
  <c r="S3575" i="1"/>
  <c r="T2574" i="1"/>
  <c r="U2574" i="1" s="1"/>
  <c r="S2573" i="1"/>
  <c r="T2358" i="1"/>
  <c r="U2358" i="1" s="1"/>
  <c r="S2357" i="1"/>
  <c r="T7688" i="1"/>
  <c r="U7688" i="1" s="1"/>
  <c r="S7687" i="1"/>
  <c r="T7239" i="1"/>
  <c r="U7239" i="1" s="1"/>
  <c r="S7238" i="1"/>
  <c r="T7160" i="1"/>
  <c r="U7160" i="1" s="1"/>
  <c r="S7159" i="1"/>
  <c r="T1915" i="1"/>
  <c r="U1915" i="1" s="1"/>
  <c r="S1914" i="1"/>
  <c r="T8128" i="1"/>
  <c r="U8128" i="1" s="1"/>
  <c r="S8127" i="1"/>
  <c r="T8793" i="1"/>
  <c r="U8793" i="1" s="1"/>
  <c r="S8792" i="1"/>
  <c r="T6910" i="1"/>
  <c r="U6910" i="1" s="1"/>
  <c r="S6909" i="1"/>
  <c r="T2135" i="1"/>
  <c r="U2135" i="1" s="1"/>
  <c r="S2134" i="1"/>
  <c r="T6468" i="1"/>
  <c r="U6468" i="1" s="1"/>
  <c r="S6467" i="1"/>
  <c r="T10460" i="1"/>
  <c r="U10460" i="1" s="1"/>
  <c r="S10459" i="1"/>
  <c r="T9476" i="1"/>
  <c r="U9476" i="1" s="1"/>
  <c r="S9475" i="1"/>
  <c r="T3688" i="1"/>
  <c r="U3688" i="1" s="1"/>
  <c r="S3687" i="1"/>
  <c r="T10364" i="1"/>
  <c r="U10364" i="1" s="1"/>
  <c r="S10363" i="1"/>
  <c r="T6044" i="1"/>
  <c r="U6044" i="1" s="1"/>
  <c r="S6043" i="1"/>
  <c r="T1070" i="1"/>
  <c r="U1070" i="1" s="1"/>
  <c r="S1069" i="1"/>
  <c r="T9796" i="1"/>
  <c r="U9796" i="1" s="1"/>
  <c r="S9795" i="1"/>
  <c r="T5800" i="1"/>
  <c r="U5800" i="1" s="1"/>
  <c r="S5799" i="1"/>
  <c r="T2026" i="1"/>
  <c r="U2026" i="1" s="1"/>
  <c r="S2025" i="1"/>
  <c r="T4578" i="1"/>
  <c r="U4578" i="1" s="1"/>
  <c r="S4577" i="1"/>
  <c r="T1361" i="1"/>
  <c r="U1361" i="1" s="1"/>
  <c r="S1360" i="1"/>
  <c r="T8460" i="1"/>
  <c r="U8460" i="1" s="1"/>
  <c r="S8459" i="1"/>
  <c r="T7365" i="1"/>
  <c r="U7365" i="1" s="1"/>
  <c r="S7364" i="1"/>
  <c r="T8356" i="1"/>
  <c r="U8356" i="1" s="1"/>
  <c r="S8355" i="1"/>
  <c r="T10793" i="1"/>
  <c r="U10793" i="1" s="1"/>
  <c r="S10792" i="1"/>
  <c r="T10679" i="1"/>
  <c r="U10679" i="1" s="1"/>
  <c r="S10678" i="1"/>
  <c r="T3354" i="1"/>
  <c r="U3354" i="1" s="1"/>
  <c r="S3353" i="1"/>
  <c r="T352" i="1"/>
  <c r="U352" i="1" s="1"/>
  <c r="S351" i="1"/>
  <c r="T4019" i="1"/>
  <c r="U4019" i="1" s="1"/>
  <c r="S4018" i="1"/>
  <c r="T2688" i="1"/>
  <c r="U2688" i="1" s="1"/>
  <c r="S2687" i="1"/>
  <c r="T489" i="1"/>
  <c r="U489" i="1" s="1"/>
  <c r="S488" i="1"/>
  <c r="T5243" i="1"/>
  <c r="U5243" i="1" s="1"/>
  <c r="S5242" i="1"/>
  <c r="T812" i="1"/>
  <c r="U812" i="1" s="1"/>
  <c r="S811" i="1"/>
  <c r="T5133" i="1"/>
  <c r="U5133" i="1" s="1"/>
  <c r="S5132" i="1"/>
  <c r="T3029" i="1"/>
  <c r="U3029" i="1" s="1"/>
  <c r="S3028" i="1"/>
  <c r="T7793" i="1"/>
  <c r="U7793" i="1" s="1"/>
  <c r="S7792" i="1"/>
  <c r="T4836" i="1"/>
  <c r="U4836" i="1" s="1"/>
  <c r="S4835" i="1"/>
  <c r="T138" i="1"/>
  <c r="U138" i="1" s="1"/>
  <c r="S137" i="1"/>
  <c r="T8573" i="1"/>
  <c r="U8573" i="1" s="1"/>
  <c r="S8572" i="1"/>
  <c r="T2519" i="1"/>
  <c r="U2519" i="1" s="1"/>
  <c r="S2518" i="1"/>
  <c r="T2911" i="1"/>
  <c r="U2911" i="1" s="1"/>
  <c r="S2910" i="1"/>
  <c r="T9016" i="1"/>
  <c r="U9016" i="1" s="1"/>
  <c r="S9015" i="1"/>
  <c r="T9015" i="1" l="1"/>
  <c r="U9015" i="1" s="1"/>
  <c r="S9014" i="1"/>
  <c r="T137" i="1"/>
  <c r="U137" i="1" s="1"/>
  <c r="S136" i="1"/>
  <c r="T5132" i="1"/>
  <c r="U5132" i="1" s="1"/>
  <c r="S5131" i="1"/>
  <c r="T488" i="1"/>
  <c r="U488" i="1" s="1"/>
  <c r="S487" i="1"/>
  <c r="T3353" i="1"/>
  <c r="U3353" i="1" s="1"/>
  <c r="S3352" i="1"/>
  <c r="T1360" i="1"/>
  <c r="U1360" i="1" s="1"/>
  <c r="S1359" i="1"/>
  <c r="T5799" i="1"/>
  <c r="U5799" i="1" s="1"/>
  <c r="S5798" i="1"/>
  <c r="T10363" i="1"/>
  <c r="U10363" i="1" s="1"/>
  <c r="S10362" i="1"/>
  <c r="T6467" i="1"/>
  <c r="U6467" i="1" s="1"/>
  <c r="S6466" i="1"/>
  <c r="T8127" i="1"/>
  <c r="U8127" i="1" s="1"/>
  <c r="S8126" i="1"/>
  <c r="T7238" i="1"/>
  <c r="U7238" i="1" s="1"/>
  <c r="S7237" i="1"/>
  <c r="T3575" i="1"/>
  <c r="U3575" i="1" s="1"/>
  <c r="S3574" i="1"/>
  <c r="T4902" i="1"/>
  <c r="U4902" i="1" s="1"/>
  <c r="S4901" i="1"/>
  <c r="T1240" i="1"/>
  <c r="U1240" i="1" s="1"/>
  <c r="S1239" i="1"/>
  <c r="T9915" i="1"/>
  <c r="U9915" i="1" s="1"/>
  <c r="S9914" i="1"/>
  <c r="T4685" i="1"/>
  <c r="U4685" i="1" s="1"/>
  <c r="S4684" i="1"/>
  <c r="T3904" i="1"/>
  <c r="U3904" i="1" s="1"/>
  <c r="S3903" i="1"/>
  <c r="T7904" i="1"/>
  <c r="U7904" i="1" s="1"/>
  <c r="S7903" i="1"/>
  <c r="T10148" i="1"/>
  <c r="U10148" i="1" s="1"/>
  <c r="S10147" i="1"/>
  <c r="T10238" i="1"/>
  <c r="U10238" i="1" s="1"/>
  <c r="S10237" i="1"/>
  <c r="T2801" i="1"/>
  <c r="U2801" i="1" s="1"/>
  <c r="S2800" i="1"/>
  <c r="T5015" i="1"/>
  <c r="U5015" i="1" s="1"/>
  <c r="S5014" i="1"/>
  <c r="T8914" i="1"/>
  <c r="U8914" i="1" s="1"/>
  <c r="S8913" i="1"/>
  <c r="T6354" i="1"/>
  <c r="U6354" i="1" s="1"/>
  <c r="S6353" i="1"/>
  <c r="T6794" i="1"/>
  <c r="U6794" i="1" s="1"/>
  <c r="S6793" i="1"/>
  <c r="T3242" i="1"/>
  <c r="U3242" i="1" s="1"/>
  <c r="S3241" i="1"/>
  <c r="T2910" i="1"/>
  <c r="U2910" i="1" s="1"/>
  <c r="S2909" i="1"/>
  <c r="T4835" i="1"/>
  <c r="U4835" i="1" s="1"/>
  <c r="S4834" i="1"/>
  <c r="T811" i="1"/>
  <c r="U811" i="1" s="1"/>
  <c r="S810" i="1"/>
  <c r="T2687" i="1"/>
  <c r="U2687" i="1" s="1"/>
  <c r="S2686" i="1"/>
  <c r="T10678" i="1"/>
  <c r="U10678" i="1" s="1"/>
  <c r="S10677" i="1"/>
  <c r="T4577" i="1"/>
  <c r="U4577" i="1" s="1"/>
  <c r="S4576" i="1"/>
  <c r="T9795" i="1"/>
  <c r="U9795" i="1" s="1"/>
  <c r="S9794" i="1"/>
  <c r="T3687" i="1"/>
  <c r="U3687" i="1" s="1"/>
  <c r="S3686" i="1"/>
  <c r="T2134" i="1"/>
  <c r="U2134" i="1" s="1"/>
  <c r="S2133" i="1"/>
  <c r="T1914" i="1"/>
  <c r="U1914" i="1" s="1"/>
  <c r="S1913" i="1"/>
  <c r="T7687" i="1"/>
  <c r="U7687" i="1" s="1"/>
  <c r="S7686" i="1"/>
  <c r="T6169" i="1"/>
  <c r="U6169" i="1" s="1"/>
  <c r="S6168" i="1"/>
  <c r="T8242" i="1"/>
  <c r="U8242" i="1" s="1"/>
  <c r="S8241" i="1"/>
  <c r="T3467" i="1"/>
  <c r="U3467" i="1" s="1"/>
  <c r="S3466" i="1"/>
  <c r="T9685" i="1"/>
  <c r="U9685" i="1" s="1"/>
  <c r="S9684" i="1"/>
  <c r="T7575" i="1"/>
  <c r="U7575" i="1" s="1"/>
  <c r="S7574" i="1"/>
  <c r="T916" i="1"/>
  <c r="U916" i="1" s="1"/>
  <c r="S915" i="1"/>
  <c r="T8029" i="1"/>
  <c r="U8029" i="1" s="1"/>
  <c r="S8028" i="1"/>
  <c r="T5572" i="1"/>
  <c r="U5572" i="1" s="1"/>
  <c r="S5571" i="1"/>
  <c r="T2243" i="1"/>
  <c r="U2243" i="1" s="1"/>
  <c r="S2242" i="1"/>
  <c r="T10589" i="1"/>
  <c r="U10589" i="1" s="1"/>
  <c r="S10588" i="1"/>
  <c r="T5359" i="1"/>
  <c r="U5359" i="1" s="1"/>
  <c r="S5358" i="1"/>
  <c r="T5496" i="1"/>
  <c r="U5496" i="1" s="1"/>
  <c r="S5495" i="1"/>
  <c r="T2518" i="1"/>
  <c r="U2518" i="1" s="1"/>
  <c r="S2517" i="1"/>
  <c r="T7792" i="1"/>
  <c r="U7792" i="1" s="1"/>
  <c r="S7791" i="1"/>
  <c r="T4018" i="1"/>
  <c r="U4018" i="1" s="1"/>
  <c r="S4017" i="1"/>
  <c r="T10792" i="1"/>
  <c r="U10792" i="1" s="1"/>
  <c r="S10791" i="1"/>
  <c r="T7364" i="1"/>
  <c r="U7364" i="1" s="1"/>
  <c r="S7363" i="1"/>
  <c r="T1069" i="1"/>
  <c r="U1069" i="1" s="1"/>
  <c r="S1068" i="1"/>
  <c r="T9475" i="1"/>
  <c r="U9475" i="1" s="1"/>
  <c r="S9474" i="1"/>
  <c r="T6909" i="1"/>
  <c r="U6909" i="1" s="1"/>
  <c r="S6908" i="1"/>
  <c r="T2357" i="1"/>
  <c r="U2357" i="1" s="1"/>
  <c r="S2356" i="1"/>
  <c r="T7461" i="1"/>
  <c r="U7461" i="1" s="1"/>
  <c r="S7460" i="1"/>
  <c r="T6572" i="1"/>
  <c r="U6572" i="1" s="1"/>
  <c r="S6571" i="1"/>
  <c r="T244" i="1"/>
  <c r="U244" i="1" s="1"/>
  <c r="S243" i="1"/>
  <c r="T1812" i="1"/>
  <c r="U1812" i="1" s="1"/>
  <c r="S1811" i="1"/>
  <c r="T4355" i="1"/>
  <c r="U4355" i="1" s="1"/>
  <c r="S4354" i="1"/>
  <c r="T10029" i="1"/>
  <c r="U10029" i="1" s="1"/>
  <c r="S10028" i="1"/>
  <c r="T6685" i="1"/>
  <c r="U6685" i="1" s="1"/>
  <c r="S6684" i="1"/>
  <c r="T1690" i="1"/>
  <c r="U1690" i="1" s="1"/>
  <c r="S1689" i="1"/>
  <c r="T5682" i="1"/>
  <c r="U5682" i="1" s="1"/>
  <c r="S5681" i="1"/>
  <c r="T1578" i="1"/>
  <c r="U1578" i="1" s="1"/>
  <c r="S1577" i="1"/>
  <c r="T4137" i="1"/>
  <c r="U4137" i="1" s="1"/>
  <c r="S4136" i="1"/>
  <c r="T9129" i="1"/>
  <c r="U9129" i="1" s="1"/>
  <c r="S9128" i="1"/>
  <c r="T621" i="1"/>
  <c r="U621" i="1" s="1"/>
  <c r="S620" i="1"/>
  <c r="T5913" i="1"/>
  <c r="U5913" i="1" s="1"/>
  <c r="S5912" i="1"/>
  <c r="T8572" i="1"/>
  <c r="U8572" i="1" s="1"/>
  <c r="S8571" i="1"/>
  <c r="T3028" i="1"/>
  <c r="U3028" i="1" s="1"/>
  <c r="S3027" i="1"/>
  <c r="T5242" i="1"/>
  <c r="U5242" i="1" s="1"/>
  <c r="S5241" i="1"/>
  <c r="T351" i="1"/>
  <c r="U351" i="1" s="1"/>
  <c r="S350" i="1"/>
  <c r="T8355" i="1"/>
  <c r="U8355" i="1" s="1"/>
  <c r="S8354" i="1"/>
  <c r="T8459" i="1"/>
  <c r="U8459" i="1" s="1"/>
  <c r="S8458" i="1"/>
  <c r="T2025" i="1"/>
  <c r="U2025" i="1" s="1"/>
  <c r="S2024" i="1"/>
  <c r="T6043" i="1"/>
  <c r="U6043" i="1" s="1"/>
  <c r="S6042" i="1"/>
  <c r="T10459" i="1"/>
  <c r="U10459" i="1" s="1"/>
  <c r="S10458" i="1"/>
  <c r="T8792" i="1"/>
  <c r="U8792" i="1" s="1"/>
  <c r="S8791" i="1"/>
  <c r="T7159" i="1"/>
  <c r="U7159" i="1" s="1"/>
  <c r="S7158" i="1"/>
  <c r="T2573" i="1"/>
  <c r="U2573" i="1" s="1"/>
  <c r="S2572" i="1"/>
  <c r="T1135" i="1"/>
  <c r="U1135" i="1" s="1"/>
  <c r="S1134" i="1"/>
  <c r="T7025" i="1"/>
  <c r="U7025" i="1" s="1"/>
  <c r="S7024" i="1"/>
  <c r="T9571" i="1"/>
  <c r="U9571" i="1" s="1"/>
  <c r="S9570" i="1"/>
  <c r="T9247" i="1"/>
  <c r="U9247" i="1" s="1"/>
  <c r="S9246" i="1"/>
  <c r="T4248" i="1"/>
  <c r="U4248" i="1" s="1"/>
  <c r="S4247" i="1"/>
  <c r="T24" i="1"/>
  <c r="U24" i="1" s="1"/>
  <c r="S23" i="1"/>
  <c r="T4467" i="1"/>
  <c r="U4467" i="1" s="1"/>
  <c r="S4466" i="1"/>
  <c r="T9381" i="1"/>
  <c r="U9381" i="1" s="1"/>
  <c r="S9380" i="1"/>
  <c r="T1470" i="1"/>
  <c r="U1470" i="1" s="1"/>
  <c r="S1469" i="1"/>
  <c r="T10915" i="1"/>
  <c r="U10915" i="1" s="1"/>
  <c r="S10914" i="1"/>
  <c r="T3133" i="1"/>
  <c r="U3133" i="1" s="1"/>
  <c r="S3132" i="1"/>
  <c r="T8718" i="1"/>
  <c r="U8718" i="1" s="1"/>
  <c r="S8717" i="1"/>
  <c r="T691" i="1"/>
  <c r="U691" i="1" s="1"/>
  <c r="S690" i="1"/>
  <c r="T6266" i="1"/>
  <c r="U6266" i="1" s="1"/>
  <c r="S6265" i="1"/>
  <c r="T3837" i="1"/>
  <c r="U3837" i="1" s="1"/>
  <c r="S3836" i="1"/>
  <c r="T6265" i="1" l="1"/>
  <c r="U6265" i="1" s="1"/>
  <c r="S6264" i="1"/>
  <c r="T10914" i="1"/>
  <c r="U10914" i="1" s="1"/>
  <c r="S10913" i="1"/>
  <c r="T23" i="1"/>
  <c r="U23" i="1" s="1"/>
  <c r="S22" i="1"/>
  <c r="T7024" i="1"/>
  <c r="U7024" i="1" s="1"/>
  <c r="S7023" i="1"/>
  <c r="T7158" i="1"/>
  <c r="U7158" i="1" s="1"/>
  <c r="S7157" i="1"/>
  <c r="T2024" i="1"/>
  <c r="U2024" i="1" s="1"/>
  <c r="S2023" i="1"/>
  <c r="T5241" i="1"/>
  <c r="U5241" i="1" s="1"/>
  <c r="S5240" i="1"/>
  <c r="T5912" i="1"/>
  <c r="U5912" i="1" s="1"/>
  <c r="S5911" i="1"/>
  <c r="T1577" i="1"/>
  <c r="U1577" i="1" s="1"/>
  <c r="S1576" i="1"/>
  <c r="T10028" i="1"/>
  <c r="U10028" i="1" s="1"/>
  <c r="S10027" i="1"/>
  <c r="T2356" i="1"/>
  <c r="U2356" i="1" s="1"/>
  <c r="S2355" i="1"/>
  <c r="T1068" i="1"/>
  <c r="U1068" i="1" s="1"/>
  <c r="S1067" i="1"/>
  <c r="T4017" i="1"/>
  <c r="U4017" i="1" s="1"/>
  <c r="S4016" i="1"/>
  <c r="T5495" i="1"/>
  <c r="U5495" i="1" s="1"/>
  <c r="S5494" i="1"/>
  <c r="T3466" i="1"/>
  <c r="U3466" i="1" s="1"/>
  <c r="S3465" i="1"/>
  <c r="T7686" i="1"/>
  <c r="U7686" i="1" s="1"/>
  <c r="S7685" i="1"/>
  <c r="T9794" i="1"/>
  <c r="U9794" i="1" s="1"/>
  <c r="S9793" i="1"/>
  <c r="T2686" i="1"/>
  <c r="U2686" i="1" s="1"/>
  <c r="S2685" i="1"/>
  <c r="T3241" i="1"/>
  <c r="U3241" i="1" s="1"/>
  <c r="S3240" i="1"/>
  <c r="T5014" i="1"/>
  <c r="U5014" i="1" s="1"/>
  <c r="S5013" i="1"/>
  <c r="T7903" i="1"/>
  <c r="U7903" i="1" s="1"/>
  <c r="S7902" i="1"/>
  <c r="T1239" i="1"/>
  <c r="U1239" i="1" s="1"/>
  <c r="S1238" i="1"/>
  <c r="T7237" i="1"/>
  <c r="U7237" i="1" s="1"/>
  <c r="S7236" i="1"/>
  <c r="T5798" i="1"/>
  <c r="U5798" i="1" s="1"/>
  <c r="S5797" i="1"/>
  <c r="T487" i="1"/>
  <c r="U487" i="1" s="1"/>
  <c r="S486" i="1"/>
  <c r="T690" i="1"/>
  <c r="U690" i="1" s="1"/>
  <c r="S689" i="1"/>
  <c r="T1469" i="1"/>
  <c r="U1469" i="1" s="1"/>
  <c r="S1468" i="1"/>
  <c r="T4247" i="1"/>
  <c r="U4247" i="1" s="1"/>
  <c r="S4246" i="1"/>
  <c r="T8791" i="1"/>
  <c r="U8791" i="1" s="1"/>
  <c r="S8790" i="1"/>
  <c r="T8458" i="1"/>
  <c r="U8458" i="1" s="1"/>
  <c r="S8457" i="1"/>
  <c r="T3027" i="1"/>
  <c r="U3027" i="1" s="1"/>
  <c r="S3026" i="1"/>
  <c r="T620" i="1"/>
  <c r="U620" i="1" s="1"/>
  <c r="S619" i="1"/>
  <c r="T5681" i="1"/>
  <c r="U5681" i="1" s="1"/>
  <c r="S5680" i="1"/>
  <c r="T4354" i="1"/>
  <c r="U4354" i="1" s="1"/>
  <c r="S4353" i="1"/>
  <c r="T6571" i="1"/>
  <c r="U6571" i="1" s="1"/>
  <c r="S6570" i="1"/>
  <c r="T5358" i="1"/>
  <c r="U5358" i="1" s="1"/>
  <c r="S5357" i="1"/>
  <c r="T5571" i="1"/>
  <c r="U5571" i="1" s="1"/>
  <c r="S5570" i="1"/>
  <c r="T915" i="1"/>
  <c r="U915" i="1" s="1"/>
  <c r="S914" i="1"/>
  <c r="T8241" i="1"/>
  <c r="U8241" i="1" s="1"/>
  <c r="S8240" i="1"/>
  <c r="T1913" i="1"/>
  <c r="U1913" i="1" s="1"/>
  <c r="S1912" i="1"/>
  <c r="T4576" i="1"/>
  <c r="U4576" i="1" s="1"/>
  <c r="S4575" i="1"/>
  <c r="T810" i="1"/>
  <c r="U810" i="1" s="1"/>
  <c r="S809" i="1"/>
  <c r="T6793" i="1"/>
  <c r="U6793" i="1" s="1"/>
  <c r="S6792" i="1"/>
  <c r="T2800" i="1"/>
  <c r="U2800" i="1" s="1"/>
  <c r="S2799" i="1"/>
  <c r="T3903" i="1"/>
  <c r="U3903" i="1" s="1"/>
  <c r="S3902" i="1"/>
  <c r="T8126" i="1"/>
  <c r="U8126" i="1" s="1"/>
  <c r="S8125" i="1"/>
  <c r="T1359" i="1"/>
  <c r="U1359" i="1" s="1"/>
  <c r="S1358" i="1"/>
  <c r="T5131" i="1"/>
  <c r="U5131" i="1" s="1"/>
  <c r="S5130" i="1"/>
  <c r="T8717" i="1"/>
  <c r="U8717" i="1" s="1"/>
  <c r="S8716" i="1"/>
  <c r="T9380" i="1"/>
  <c r="U9380" i="1" s="1"/>
  <c r="S9379" i="1"/>
  <c r="T9246" i="1"/>
  <c r="U9246" i="1" s="1"/>
  <c r="S9245" i="1"/>
  <c r="T1134" i="1"/>
  <c r="U1134" i="1" s="1"/>
  <c r="S1133" i="1"/>
  <c r="T10458" i="1"/>
  <c r="U10458" i="1" s="1"/>
  <c r="S10457" i="1"/>
  <c r="T8354" i="1"/>
  <c r="U8354" i="1" s="1"/>
  <c r="S8353" i="1"/>
  <c r="T8571" i="1"/>
  <c r="U8571" i="1" s="1"/>
  <c r="S8570" i="1"/>
  <c r="T9128" i="1"/>
  <c r="U9128" i="1" s="1"/>
  <c r="S9127" i="1"/>
  <c r="T1689" i="1"/>
  <c r="U1689" i="1" s="1"/>
  <c r="S1688" i="1"/>
  <c r="T1811" i="1"/>
  <c r="U1811" i="1" s="1"/>
  <c r="S1810" i="1"/>
  <c r="T7460" i="1"/>
  <c r="U7460" i="1" s="1"/>
  <c r="S7459" i="1"/>
  <c r="T6908" i="1"/>
  <c r="U6908" i="1" s="1"/>
  <c r="S6907" i="1"/>
  <c r="T7363" i="1"/>
  <c r="U7363" i="1" s="1"/>
  <c r="S7362" i="1"/>
  <c r="T7791" i="1"/>
  <c r="U7791" i="1" s="1"/>
  <c r="S7790" i="1"/>
  <c r="T10588" i="1"/>
  <c r="U10588" i="1" s="1"/>
  <c r="S10587" i="1"/>
  <c r="T8028" i="1"/>
  <c r="U8028" i="1" s="1"/>
  <c r="S8027" i="1"/>
  <c r="T7574" i="1"/>
  <c r="U7574" i="1" s="1"/>
  <c r="S7573" i="1"/>
  <c r="T2133" i="1"/>
  <c r="U2133" i="1" s="1"/>
  <c r="S2132" i="1"/>
  <c r="T4834" i="1"/>
  <c r="U4834" i="1" s="1"/>
  <c r="S4833" i="1"/>
  <c r="T6353" i="1"/>
  <c r="U6353" i="1" s="1"/>
  <c r="S6352" i="1"/>
  <c r="T10237" i="1"/>
  <c r="U10237" i="1" s="1"/>
  <c r="S10236" i="1"/>
  <c r="T4684" i="1"/>
  <c r="U4684" i="1" s="1"/>
  <c r="S4683" i="1"/>
  <c r="T4901" i="1"/>
  <c r="U4901" i="1" s="1"/>
  <c r="S4900" i="1"/>
  <c r="T6466" i="1"/>
  <c r="U6466" i="1" s="1"/>
  <c r="S6465" i="1"/>
  <c r="T136" i="1"/>
  <c r="U136" i="1" s="1"/>
  <c r="S135" i="1"/>
  <c r="T3836" i="1"/>
  <c r="U3836" i="1" s="1"/>
  <c r="S3835" i="1"/>
  <c r="T3132" i="1"/>
  <c r="U3132" i="1" s="1"/>
  <c r="S3131" i="1"/>
  <c r="T4466" i="1"/>
  <c r="U4466" i="1" s="1"/>
  <c r="S4465" i="1"/>
  <c r="T9570" i="1"/>
  <c r="U9570" i="1" s="1"/>
  <c r="S9569" i="1"/>
  <c r="T2572" i="1"/>
  <c r="U2572" i="1" s="1"/>
  <c r="S2571" i="1"/>
  <c r="T6042" i="1"/>
  <c r="U6042" i="1" s="1"/>
  <c r="S6041" i="1"/>
  <c r="T350" i="1"/>
  <c r="U350" i="1" s="1"/>
  <c r="S349" i="1"/>
  <c r="T4136" i="1"/>
  <c r="U4136" i="1" s="1"/>
  <c r="S4135" i="1"/>
  <c r="T6684" i="1"/>
  <c r="U6684" i="1" s="1"/>
  <c r="S6683" i="1"/>
  <c r="T243" i="1"/>
  <c r="U243" i="1" s="1"/>
  <c r="S242" i="1"/>
  <c r="T9474" i="1"/>
  <c r="U9474" i="1" s="1"/>
  <c r="S9473" i="1"/>
  <c r="T10791" i="1"/>
  <c r="U10791" i="1" s="1"/>
  <c r="S10790" i="1"/>
  <c r="T2517" i="1"/>
  <c r="U2517" i="1" s="1"/>
  <c r="S2516" i="1"/>
  <c r="T2242" i="1"/>
  <c r="U2242" i="1" s="1"/>
  <c r="S2241" i="1"/>
  <c r="T9684" i="1"/>
  <c r="U9684" i="1" s="1"/>
  <c r="S9683" i="1"/>
  <c r="T6168" i="1"/>
  <c r="U6168" i="1" s="1"/>
  <c r="S6167" i="1"/>
  <c r="T3686" i="1"/>
  <c r="U3686" i="1" s="1"/>
  <c r="S3685" i="1"/>
  <c r="T10677" i="1"/>
  <c r="U10677" i="1" s="1"/>
  <c r="S10676" i="1"/>
  <c r="T2909" i="1"/>
  <c r="U2909" i="1" s="1"/>
  <c r="S2908" i="1"/>
  <c r="T8913" i="1"/>
  <c r="U8913" i="1" s="1"/>
  <c r="S8912" i="1"/>
  <c r="T10147" i="1"/>
  <c r="U10147" i="1" s="1"/>
  <c r="S10146" i="1"/>
  <c r="T9914" i="1"/>
  <c r="U9914" i="1" s="1"/>
  <c r="S9913" i="1"/>
  <c r="T3574" i="1"/>
  <c r="U3574" i="1" s="1"/>
  <c r="S3573" i="1"/>
  <c r="T10362" i="1"/>
  <c r="U10362" i="1" s="1"/>
  <c r="S10361" i="1"/>
  <c r="T3352" i="1"/>
  <c r="U3352" i="1" s="1"/>
  <c r="S3351" i="1"/>
  <c r="T9014" i="1"/>
  <c r="U9014" i="1" s="1"/>
  <c r="S9013" i="1"/>
  <c r="T3351" i="1" l="1"/>
  <c r="U3351" i="1" s="1"/>
  <c r="S3350" i="1"/>
  <c r="T10146" i="1"/>
  <c r="U10146" i="1" s="1"/>
  <c r="S10145" i="1"/>
  <c r="T3685" i="1"/>
  <c r="U3685" i="1" s="1"/>
  <c r="S3684" i="1"/>
  <c r="T2241" i="1"/>
  <c r="U2241" i="1" s="1"/>
  <c r="S2240" i="1"/>
  <c r="T9569" i="1"/>
  <c r="U9569" i="1" s="1"/>
  <c r="S9568" i="1"/>
  <c r="T135" i="1"/>
  <c r="U135" i="1" s="1"/>
  <c r="S134" i="1"/>
  <c r="T4683" i="1"/>
  <c r="U4683" i="1" s="1"/>
  <c r="S4682" i="1"/>
  <c r="T8027" i="1"/>
  <c r="U8027" i="1" s="1"/>
  <c r="S8026" i="1"/>
  <c r="T6907" i="1"/>
  <c r="U6907" i="1" s="1"/>
  <c r="S6906" i="1"/>
  <c r="T9127" i="1"/>
  <c r="U9127" i="1" s="1"/>
  <c r="S9126" i="1"/>
  <c r="T1133" i="1"/>
  <c r="U1133" i="1" s="1"/>
  <c r="S1132" i="1"/>
  <c r="T5130" i="1"/>
  <c r="U5130" i="1" s="1"/>
  <c r="S5129" i="1"/>
  <c r="T3902" i="1"/>
  <c r="U3902" i="1" s="1"/>
  <c r="S3901" i="1"/>
  <c r="T4575" i="1"/>
  <c r="U4575" i="1" s="1"/>
  <c r="S4574" i="1"/>
  <c r="T5570" i="1"/>
  <c r="U5570" i="1" s="1"/>
  <c r="S5569" i="1"/>
  <c r="T619" i="1"/>
  <c r="U619" i="1" s="1"/>
  <c r="S618" i="1"/>
  <c r="T486" i="1"/>
  <c r="U486" i="1" s="1"/>
  <c r="S485" i="1"/>
  <c r="T7902" i="1"/>
  <c r="U7902" i="1" s="1"/>
  <c r="S7901" i="1"/>
  <c r="T9793" i="1"/>
  <c r="U9793" i="1" s="1"/>
  <c r="S9792" i="1"/>
  <c r="T2355" i="1"/>
  <c r="U2355" i="1" s="1"/>
  <c r="S2354" i="1"/>
  <c r="T5911" i="1"/>
  <c r="U5911" i="1" s="1"/>
  <c r="S5910" i="1"/>
  <c r="T7023" i="1"/>
  <c r="U7023" i="1" s="1"/>
  <c r="S7022" i="1"/>
  <c r="T10361" i="1"/>
  <c r="U10361" i="1" s="1"/>
  <c r="S10360" i="1"/>
  <c r="T8912" i="1"/>
  <c r="U8912" i="1" s="1"/>
  <c r="S8911" i="1"/>
  <c r="T6167" i="1"/>
  <c r="U6167" i="1" s="1"/>
  <c r="S6166" i="1"/>
  <c r="T2516" i="1"/>
  <c r="U2516" i="1" s="1"/>
  <c r="S2515" i="1"/>
  <c r="T242" i="1"/>
  <c r="U242" i="1" s="1"/>
  <c r="S241" i="1"/>
  <c r="T349" i="1"/>
  <c r="U349" i="1" s="1"/>
  <c r="S348" i="1"/>
  <c r="T4465" i="1"/>
  <c r="U4465" i="1" s="1"/>
  <c r="S4464" i="1"/>
  <c r="T10236" i="1"/>
  <c r="U10236" i="1" s="1"/>
  <c r="S10235" i="1"/>
  <c r="T2132" i="1"/>
  <c r="U2132" i="1" s="1"/>
  <c r="S2131" i="1"/>
  <c r="T10587" i="1"/>
  <c r="U10587" i="1" s="1"/>
  <c r="S10586" i="1"/>
  <c r="T7459" i="1"/>
  <c r="U7459" i="1" s="1"/>
  <c r="S7458" i="1"/>
  <c r="T8570" i="1"/>
  <c r="U8570" i="1" s="1"/>
  <c r="S8569" i="1"/>
  <c r="T9245" i="1"/>
  <c r="U9245" i="1" s="1"/>
  <c r="S9244" i="1"/>
  <c r="T1358" i="1"/>
  <c r="U1358" i="1" s="1"/>
  <c r="S1357" i="1"/>
  <c r="T2799" i="1"/>
  <c r="U2799" i="1" s="1"/>
  <c r="S2798" i="1"/>
  <c r="T1912" i="1"/>
  <c r="U1912" i="1" s="1"/>
  <c r="S1911" i="1"/>
  <c r="T5357" i="1"/>
  <c r="U5357" i="1" s="1"/>
  <c r="S5356" i="1"/>
  <c r="T6570" i="1"/>
  <c r="U6570" i="1" s="1"/>
  <c r="S6569" i="1"/>
  <c r="T3026" i="1"/>
  <c r="U3026" i="1" s="1"/>
  <c r="S3025" i="1"/>
  <c r="T4246" i="1"/>
  <c r="U4246" i="1" s="1"/>
  <c r="S4245" i="1"/>
  <c r="T5797" i="1"/>
  <c r="U5797" i="1" s="1"/>
  <c r="S5796" i="1"/>
  <c r="T5013" i="1"/>
  <c r="U5013" i="1" s="1"/>
  <c r="S5012" i="1"/>
  <c r="T7685" i="1"/>
  <c r="U7685" i="1" s="1"/>
  <c r="S7684" i="1"/>
  <c r="T5494" i="1"/>
  <c r="U5494" i="1" s="1"/>
  <c r="S5493" i="1"/>
  <c r="T5240" i="1"/>
  <c r="U5240" i="1" s="1"/>
  <c r="S5239" i="1"/>
  <c r="T22" i="1"/>
  <c r="U22" i="1" s="1"/>
  <c r="S21" i="1"/>
  <c r="T3573" i="1"/>
  <c r="U3573" i="1" s="1"/>
  <c r="S3572" i="1"/>
  <c r="T2908" i="1"/>
  <c r="U2908" i="1" s="1"/>
  <c r="S2907" i="1"/>
  <c r="T9683" i="1"/>
  <c r="U9683" i="1" s="1"/>
  <c r="S9682" i="1"/>
  <c r="T10790" i="1"/>
  <c r="U10790" i="1" s="1"/>
  <c r="S10789" i="1"/>
  <c r="T6683" i="1"/>
  <c r="U6683" i="1" s="1"/>
  <c r="S6682" i="1"/>
  <c r="T6041" i="1"/>
  <c r="U6041" i="1" s="1"/>
  <c r="S6040" i="1"/>
  <c r="T3131" i="1"/>
  <c r="U3131" i="1" s="1"/>
  <c r="S3130" i="1"/>
  <c r="T6465" i="1"/>
  <c r="U6465" i="1" s="1"/>
  <c r="S6464" i="1"/>
  <c r="T6352" i="1"/>
  <c r="U6352" i="1" s="1"/>
  <c r="S6351" i="1"/>
  <c r="T7790" i="1"/>
  <c r="U7790" i="1" s="1"/>
  <c r="S7789" i="1"/>
  <c r="T1810" i="1"/>
  <c r="U1810" i="1" s="1"/>
  <c r="S1809" i="1"/>
  <c r="T8353" i="1"/>
  <c r="U8353" i="1" s="1"/>
  <c r="S8352" i="1"/>
  <c r="T9379" i="1"/>
  <c r="U9379" i="1" s="1"/>
  <c r="S9378" i="1"/>
  <c r="T8125" i="1"/>
  <c r="U8125" i="1" s="1"/>
  <c r="S8124" i="1"/>
  <c r="T6792" i="1"/>
  <c r="U6792" i="1" s="1"/>
  <c r="S6791" i="1"/>
  <c r="T8240" i="1"/>
  <c r="U8240" i="1" s="1"/>
  <c r="S8239" i="1"/>
  <c r="T4353" i="1"/>
  <c r="U4353" i="1" s="1"/>
  <c r="S4352" i="1"/>
  <c r="T8457" i="1"/>
  <c r="U8457" i="1" s="1"/>
  <c r="S8456" i="1"/>
  <c r="T1468" i="1"/>
  <c r="U1468" i="1" s="1"/>
  <c r="S1467" i="1"/>
  <c r="T7236" i="1"/>
  <c r="U7236" i="1" s="1"/>
  <c r="S7235" i="1"/>
  <c r="T3240" i="1"/>
  <c r="U3240" i="1" s="1"/>
  <c r="S3239" i="1"/>
  <c r="T3465" i="1"/>
  <c r="U3465" i="1" s="1"/>
  <c r="S3464" i="1"/>
  <c r="T4016" i="1"/>
  <c r="U4016" i="1" s="1"/>
  <c r="S4015" i="1"/>
  <c r="T10027" i="1"/>
  <c r="U10027" i="1" s="1"/>
  <c r="S10026" i="1"/>
  <c r="T2023" i="1"/>
  <c r="U2023" i="1" s="1"/>
  <c r="S2022" i="1"/>
  <c r="T10913" i="1"/>
  <c r="U10913" i="1" s="1"/>
  <c r="S10912" i="1"/>
  <c r="T9013" i="1"/>
  <c r="U9013" i="1" s="1"/>
  <c r="S9012" i="1"/>
  <c r="T9913" i="1"/>
  <c r="U9913" i="1" s="1"/>
  <c r="S9912" i="1"/>
  <c r="T10676" i="1"/>
  <c r="U10676" i="1" s="1"/>
  <c r="S10675" i="1"/>
  <c r="T9473" i="1"/>
  <c r="U9473" i="1" s="1"/>
  <c r="S9472" i="1"/>
  <c r="T4135" i="1"/>
  <c r="U4135" i="1" s="1"/>
  <c r="S4134" i="1"/>
  <c r="T2571" i="1"/>
  <c r="U2571" i="1" s="1"/>
  <c r="S2570" i="1"/>
  <c r="T3835" i="1"/>
  <c r="U3835" i="1" s="1"/>
  <c r="S3834" i="1"/>
  <c r="T4900" i="1"/>
  <c r="U4900" i="1" s="1"/>
  <c r="S4899" i="1"/>
  <c r="T4833" i="1"/>
  <c r="U4833" i="1" s="1"/>
  <c r="S4832" i="1"/>
  <c r="T7573" i="1"/>
  <c r="U7573" i="1" s="1"/>
  <c r="S7572" i="1"/>
  <c r="T7362" i="1"/>
  <c r="U7362" i="1" s="1"/>
  <c r="S7361" i="1"/>
  <c r="T1688" i="1"/>
  <c r="U1688" i="1" s="1"/>
  <c r="S1687" i="1"/>
  <c r="T10457" i="1"/>
  <c r="U10457" i="1" s="1"/>
  <c r="S10456" i="1"/>
  <c r="T8716" i="1"/>
  <c r="U8716" i="1" s="1"/>
  <c r="S8715" i="1"/>
  <c r="T809" i="1"/>
  <c r="U809" i="1" s="1"/>
  <c r="S808" i="1"/>
  <c r="T914" i="1"/>
  <c r="U914" i="1" s="1"/>
  <c r="S913" i="1"/>
  <c r="T5680" i="1"/>
  <c r="U5680" i="1" s="1"/>
  <c r="S5679" i="1"/>
  <c r="T8790" i="1"/>
  <c r="U8790" i="1" s="1"/>
  <c r="S8789" i="1"/>
  <c r="T689" i="1"/>
  <c r="U689" i="1" s="1"/>
  <c r="S688" i="1"/>
  <c r="T1238" i="1"/>
  <c r="U1238" i="1" s="1"/>
  <c r="S1237" i="1"/>
  <c r="T2685" i="1"/>
  <c r="U2685" i="1" s="1"/>
  <c r="S2684" i="1"/>
  <c r="T1067" i="1"/>
  <c r="U1067" i="1" s="1"/>
  <c r="S1066" i="1"/>
  <c r="T1576" i="1"/>
  <c r="U1576" i="1" s="1"/>
  <c r="S1575" i="1"/>
  <c r="T7157" i="1"/>
  <c r="U7157" i="1" s="1"/>
  <c r="S7156" i="1"/>
  <c r="T6264" i="1"/>
  <c r="U6264" i="1" s="1"/>
  <c r="S6263" i="1"/>
  <c r="T7156" i="1" l="1"/>
  <c r="U7156" i="1" s="1"/>
  <c r="S7155" i="1"/>
  <c r="T2684" i="1"/>
  <c r="U2684" i="1" s="1"/>
  <c r="S2683" i="1"/>
  <c r="T5679" i="1"/>
  <c r="U5679" i="1" s="1"/>
  <c r="S5678" i="1"/>
  <c r="T7361" i="1"/>
  <c r="U7361" i="1" s="1"/>
  <c r="S7360" i="1"/>
  <c r="T3834" i="1"/>
  <c r="U3834" i="1" s="1"/>
  <c r="S3833" i="1"/>
  <c r="T10912" i="1"/>
  <c r="U10912" i="1" s="1"/>
  <c r="S10911" i="1"/>
  <c r="T3464" i="1"/>
  <c r="U3464" i="1" s="1"/>
  <c r="S3463" i="1"/>
  <c r="T8456" i="1"/>
  <c r="U8456" i="1" s="1"/>
  <c r="S8455" i="1"/>
  <c r="T6791" i="1"/>
  <c r="U6791" i="1" s="1"/>
  <c r="S6790" i="1"/>
  <c r="T1809" i="1"/>
  <c r="U1809" i="1" s="1"/>
  <c r="S1808" i="1"/>
  <c r="T6464" i="1"/>
  <c r="U6464" i="1" s="1"/>
  <c r="S6463" i="1"/>
  <c r="T10789" i="1"/>
  <c r="U10789" i="1" s="1"/>
  <c r="S10788" i="1"/>
  <c r="T21" i="1"/>
  <c r="U21" i="1" s="1"/>
  <c r="S20" i="1"/>
  <c r="T7684" i="1"/>
  <c r="U7684" i="1" s="1"/>
  <c r="S7683" i="1"/>
  <c r="T3025" i="1"/>
  <c r="U3025" i="1" s="1"/>
  <c r="S3024" i="1"/>
  <c r="T2798" i="1"/>
  <c r="U2798" i="1" s="1"/>
  <c r="S2797" i="1"/>
  <c r="T7458" i="1"/>
  <c r="U7458" i="1" s="1"/>
  <c r="S7457" i="1"/>
  <c r="T2515" i="1"/>
  <c r="U2515" i="1" s="1"/>
  <c r="S2514" i="1"/>
  <c r="T7022" i="1"/>
  <c r="U7022" i="1" s="1"/>
  <c r="S7021" i="1"/>
  <c r="T9792" i="1"/>
  <c r="U9792" i="1" s="1"/>
  <c r="S9791" i="1"/>
  <c r="T618" i="1"/>
  <c r="U618" i="1" s="1"/>
  <c r="S617" i="1"/>
  <c r="T3901" i="1"/>
  <c r="U3901" i="1" s="1"/>
  <c r="S3900" i="1"/>
  <c r="T6906" i="1"/>
  <c r="U6906" i="1" s="1"/>
  <c r="S6905" i="1"/>
  <c r="T134" i="1"/>
  <c r="U134" i="1" s="1"/>
  <c r="S133" i="1"/>
  <c r="T2240" i="1"/>
  <c r="U2240" i="1" s="1"/>
  <c r="S2239" i="1"/>
  <c r="T1575" i="1"/>
  <c r="U1575" i="1" s="1"/>
  <c r="S1574" i="1"/>
  <c r="T1237" i="1"/>
  <c r="U1237" i="1" s="1"/>
  <c r="S1236" i="1"/>
  <c r="T8715" i="1"/>
  <c r="U8715" i="1" s="1"/>
  <c r="S8714" i="1"/>
  <c r="T7572" i="1"/>
  <c r="U7572" i="1" s="1"/>
  <c r="S7571" i="1"/>
  <c r="T2570" i="1"/>
  <c r="U2570" i="1" s="1"/>
  <c r="S2569" i="1"/>
  <c r="T10675" i="1"/>
  <c r="U10675" i="1" s="1"/>
  <c r="S10674" i="1"/>
  <c r="T2022" i="1"/>
  <c r="U2022" i="1" s="1"/>
  <c r="S2021" i="1"/>
  <c r="T3239" i="1"/>
  <c r="U3239" i="1" s="1"/>
  <c r="S3238" i="1"/>
  <c r="T4352" i="1"/>
  <c r="U4352" i="1" s="1"/>
  <c r="S4351" i="1"/>
  <c r="T8124" i="1"/>
  <c r="U8124" i="1" s="1"/>
  <c r="S8123" i="1"/>
  <c r="T7789" i="1"/>
  <c r="U7789" i="1" s="1"/>
  <c r="S7788" i="1"/>
  <c r="T3130" i="1"/>
  <c r="U3130" i="1" s="1"/>
  <c r="S3129" i="1"/>
  <c r="T9682" i="1"/>
  <c r="U9682" i="1" s="1"/>
  <c r="S9681" i="1"/>
  <c r="T5239" i="1"/>
  <c r="U5239" i="1" s="1"/>
  <c r="S5238" i="1"/>
  <c r="T5012" i="1"/>
  <c r="U5012" i="1" s="1"/>
  <c r="S5011" i="1"/>
  <c r="T6569" i="1"/>
  <c r="U6569" i="1" s="1"/>
  <c r="S6568" i="1"/>
  <c r="T1357" i="1"/>
  <c r="U1357" i="1" s="1"/>
  <c r="S1356" i="1"/>
  <c r="T10586" i="1"/>
  <c r="U10586" i="1" s="1"/>
  <c r="S10585" i="1"/>
  <c r="T4464" i="1"/>
  <c r="U4464" i="1" s="1"/>
  <c r="S4463" i="1"/>
  <c r="T6166" i="1"/>
  <c r="U6166" i="1" s="1"/>
  <c r="S6165" i="1"/>
  <c r="T5910" i="1"/>
  <c r="U5910" i="1" s="1"/>
  <c r="S5909" i="1"/>
  <c r="T7901" i="1"/>
  <c r="U7901" i="1" s="1"/>
  <c r="S7900" i="1"/>
  <c r="T5129" i="1"/>
  <c r="U5129" i="1" s="1"/>
  <c r="S5128" i="1"/>
  <c r="T8026" i="1"/>
  <c r="U8026" i="1" s="1"/>
  <c r="S8025" i="1"/>
  <c r="T9568" i="1"/>
  <c r="U9568" i="1" s="1"/>
  <c r="S9567" i="1"/>
  <c r="T3684" i="1"/>
  <c r="U3684" i="1" s="1"/>
  <c r="S3683" i="1"/>
  <c r="T1066" i="1"/>
  <c r="U1066" i="1" s="1"/>
  <c r="S1065" i="1"/>
  <c r="T688" i="1"/>
  <c r="U688" i="1" s="1"/>
  <c r="S687" i="1"/>
  <c r="T913" i="1"/>
  <c r="U913" i="1" s="1"/>
  <c r="S912" i="1"/>
  <c r="T10456" i="1"/>
  <c r="U10456" i="1" s="1"/>
  <c r="S10455" i="1"/>
  <c r="T4832" i="1"/>
  <c r="U4832" i="1" s="1"/>
  <c r="S4831" i="1"/>
  <c r="T4134" i="1"/>
  <c r="U4134" i="1" s="1"/>
  <c r="S4133" i="1"/>
  <c r="T9912" i="1"/>
  <c r="U9912" i="1" s="1"/>
  <c r="S9911" i="1"/>
  <c r="T10026" i="1"/>
  <c r="U10026" i="1" s="1"/>
  <c r="S10025" i="1"/>
  <c r="T7235" i="1"/>
  <c r="U7235" i="1" s="1"/>
  <c r="S7234" i="1"/>
  <c r="T9378" i="1"/>
  <c r="U9378" i="1" s="1"/>
  <c r="S9377" i="1"/>
  <c r="T6040" i="1"/>
  <c r="U6040" i="1" s="1"/>
  <c r="S6039" i="1"/>
  <c r="T2907" i="1"/>
  <c r="U2907" i="1" s="1"/>
  <c r="S2906" i="1"/>
  <c r="T5796" i="1"/>
  <c r="U5796" i="1" s="1"/>
  <c r="S5795" i="1"/>
  <c r="T5356" i="1"/>
  <c r="U5356" i="1" s="1"/>
  <c r="S5355" i="1"/>
  <c r="T9244" i="1"/>
  <c r="U9244" i="1" s="1"/>
  <c r="S9243" i="1"/>
  <c r="T2131" i="1"/>
  <c r="U2131" i="1" s="1"/>
  <c r="S2130" i="1"/>
  <c r="T348" i="1"/>
  <c r="U348" i="1" s="1"/>
  <c r="S347" i="1"/>
  <c r="T8911" i="1"/>
  <c r="U8911" i="1" s="1"/>
  <c r="S8910" i="1"/>
  <c r="T2354" i="1"/>
  <c r="U2354" i="1" s="1"/>
  <c r="S2353" i="1"/>
  <c r="T485" i="1"/>
  <c r="U485" i="1" s="1"/>
  <c r="S484" i="1"/>
  <c r="T5569" i="1"/>
  <c r="U5569" i="1" s="1"/>
  <c r="S5568" i="1"/>
  <c r="T1132" i="1"/>
  <c r="U1132" i="1" s="1"/>
  <c r="S1131" i="1"/>
  <c r="T10145" i="1"/>
  <c r="U10145" i="1" s="1"/>
  <c r="S10144" i="1"/>
  <c r="T6263" i="1"/>
  <c r="U6263" i="1" s="1"/>
  <c r="S6262" i="1"/>
  <c r="T8789" i="1"/>
  <c r="U8789" i="1" s="1"/>
  <c r="S8788" i="1"/>
  <c r="T808" i="1"/>
  <c r="U808" i="1" s="1"/>
  <c r="S807" i="1"/>
  <c r="T1687" i="1"/>
  <c r="U1687" i="1" s="1"/>
  <c r="S1686" i="1"/>
  <c r="T4899" i="1"/>
  <c r="U4899" i="1" s="1"/>
  <c r="S4898" i="1"/>
  <c r="T9472" i="1"/>
  <c r="U9472" i="1" s="1"/>
  <c r="S9471" i="1"/>
  <c r="T9012" i="1"/>
  <c r="U9012" i="1" s="1"/>
  <c r="S9011" i="1"/>
  <c r="T4015" i="1"/>
  <c r="U4015" i="1" s="1"/>
  <c r="S4014" i="1"/>
  <c r="T1467" i="1"/>
  <c r="U1467" i="1" s="1"/>
  <c r="S1466" i="1"/>
  <c r="T8239" i="1"/>
  <c r="U8239" i="1" s="1"/>
  <c r="S8238" i="1"/>
  <c r="T8352" i="1"/>
  <c r="U8352" i="1" s="1"/>
  <c r="S8351" i="1"/>
  <c r="T6351" i="1"/>
  <c r="U6351" i="1" s="1"/>
  <c r="S6350" i="1"/>
  <c r="T6682" i="1"/>
  <c r="U6682" i="1" s="1"/>
  <c r="S6681" i="1"/>
  <c r="T3572" i="1"/>
  <c r="U3572" i="1" s="1"/>
  <c r="S3571" i="1"/>
  <c r="T5493" i="1"/>
  <c r="U5493" i="1" s="1"/>
  <c r="S5492" i="1"/>
  <c r="T4245" i="1"/>
  <c r="U4245" i="1" s="1"/>
  <c r="S4244" i="1"/>
  <c r="T1911" i="1"/>
  <c r="U1911" i="1" s="1"/>
  <c r="S1910" i="1"/>
  <c r="T8569" i="1"/>
  <c r="U8569" i="1" s="1"/>
  <c r="S8568" i="1"/>
  <c r="T10235" i="1"/>
  <c r="U10235" i="1" s="1"/>
  <c r="S10234" i="1"/>
  <c r="T241" i="1"/>
  <c r="U241" i="1" s="1"/>
  <c r="S240" i="1"/>
  <c r="T10360" i="1"/>
  <c r="U10360" i="1" s="1"/>
  <c r="S10359" i="1"/>
  <c r="T4574" i="1"/>
  <c r="U4574" i="1" s="1"/>
  <c r="S4573" i="1"/>
  <c r="T9126" i="1"/>
  <c r="U9126" i="1" s="1"/>
  <c r="S9125" i="1"/>
  <c r="T4682" i="1"/>
  <c r="U4682" i="1" s="1"/>
  <c r="S4681" i="1"/>
  <c r="T3350" i="1"/>
  <c r="U3350" i="1" s="1"/>
  <c r="S3349" i="1"/>
  <c r="T10234" i="1" l="1"/>
  <c r="U10234" i="1" s="1"/>
  <c r="S10233" i="1"/>
  <c r="T5492" i="1"/>
  <c r="U5492" i="1" s="1"/>
  <c r="S5491" i="1"/>
  <c r="T8351" i="1"/>
  <c r="U8351" i="1" s="1"/>
  <c r="S8350" i="1"/>
  <c r="T9011" i="1"/>
  <c r="U9011" i="1" s="1"/>
  <c r="S9010" i="1"/>
  <c r="T807" i="1"/>
  <c r="U807" i="1" s="1"/>
  <c r="S806" i="1"/>
  <c r="T10144" i="1"/>
  <c r="U10144" i="1" s="1"/>
  <c r="S10143" i="1"/>
  <c r="T5568" i="1"/>
  <c r="U5568" i="1" s="1"/>
  <c r="S5567" i="1"/>
  <c r="T347" i="1"/>
  <c r="U347" i="1" s="1"/>
  <c r="S346" i="1"/>
  <c r="T5795" i="1"/>
  <c r="U5795" i="1" s="1"/>
  <c r="S5794" i="1"/>
  <c r="T10025" i="1"/>
  <c r="U10025" i="1" s="1"/>
  <c r="S10024" i="1"/>
  <c r="T10455" i="1"/>
  <c r="U10455" i="1" s="1"/>
  <c r="S10454" i="1"/>
  <c r="T3683" i="1"/>
  <c r="U3683" i="1" s="1"/>
  <c r="S3682" i="1"/>
  <c r="T4463" i="1"/>
  <c r="U4463" i="1" s="1"/>
  <c r="S4462" i="1"/>
  <c r="T5011" i="1"/>
  <c r="U5011" i="1" s="1"/>
  <c r="S5010" i="1"/>
  <c r="T7788" i="1"/>
  <c r="U7788" i="1" s="1"/>
  <c r="S7787" i="1"/>
  <c r="T2021" i="1"/>
  <c r="U2021" i="1" s="1"/>
  <c r="S2020" i="1"/>
  <c r="T8714" i="1"/>
  <c r="U8714" i="1" s="1"/>
  <c r="S8713" i="1"/>
  <c r="T2239" i="1"/>
  <c r="U2239" i="1" s="1"/>
  <c r="S2238" i="1"/>
  <c r="T617" i="1"/>
  <c r="U617" i="1" s="1"/>
  <c r="S616" i="1"/>
  <c r="T7683" i="1"/>
  <c r="U7683" i="1" s="1"/>
  <c r="S7682" i="1"/>
  <c r="T1808" i="1"/>
  <c r="U1808" i="1" s="1"/>
  <c r="S1807" i="1"/>
  <c r="T10911" i="1"/>
  <c r="U10911" i="1" s="1"/>
  <c r="S10910" i="1"/>
  <c r="T4681" i="1"/>
  <c r="U4681" i="1" s="1"/>
  <c r="S4680" i="1"/>
  <c r="T8568" i="1"/>
  <c r="U8568" i="1" s="1"/>
  <c r="S8567" i="1"/>
  <c r="T3571" i="1"/>
  <c r="U3571" i="1" s="1"/>
  <c r="S3570" i="1"/>
  <c r="T8238" i="1"/>
  <c r="U8238" i="1" s="1"/>
  <c r="S8237" i="1"/>
  <c r="T9471" i="1"/>
  <c r="U9471" i="1" s="1"/>
  <c r="S9470" i="1"/>
  <c r="T8788" i="1"/>
  <c r="U8788" i="1" s="1"/>
  <c r="S8787" i="1"/>
  <c r="T484" i="1"/>
  <c r="U484" i="1" s="1"/>
  <c r="S483" i="1"/>
  <c r="T2130" i="1"/>
  <c r="U2130" i="1" s="1"/>
  <c r="S2129" i="1"/>
  <c r="T9377" i="1"/>
  <c r="U9377" i="1" s="1"/>
  <c r="S9376" i="1"/>
  <c r="T9911" i="1"/>
  <c r="U9911" i="1" s="1"/>
  <c r="S9910" i="1"/>
  <c r="T912" i="1"/>
  <c r="U912" i="1" s="1"/>
  <c r="S911" i="1"/>
  <c r="T9567" i="1"/>
  <c r="U9567" i="1" s="1"/>
  <c r="S9566" i="1"/>
  <c r="T7900" i="1"/>
  <c r="U7900" i="1" s="1"/>
  <c r="S7899" i="1"/>
  <c r="T10585" i="1"/>
  <c r="U10585" i="1" s="1"/>
  <c r="S10584" i="1"/>
  <c r="T5238" i="1"/>
  <c r="U5238" i="1" s="1"/>
  <c r="S5237" i="1"/>
  <c r="T8123" i="1"/>
  <c r="U8123" i="1" s="1"/>
  <c r="S8122" i="1"/>
  <c r="T10674" i="1"/>
  <c r="U10674" i="1" s="1"/>
  <c r="S10673" i="1"/>
  <c r="T133" i="1"/>
  <c r="U133" i="1" s="1"/>
  <c r="S132" i="1"/>
  <c r="T9791" i="1"/>
  <c r="U9791" i="1" s="1"/>
  <c r="S9790" i="1"/>
  <c r="T7457" i="1"/>
  <c r="U7457" i="1" s="1"/>
  <c r="S7456" i="1"/>
  <c r="T20" i="1"/>
  <c r="U20" i="1" s="1"/>
  <c r="S19" i="1"/>
  <c r="T6790" i="1"/>
  <c r="U6790" i="1" s="1"/>
  <c r="S6789" i="1"/>
  <c r="T5678" i="1"/>
  <c r="U5678" i="1" s="1"/>
  <c r="S5677" i="1"/>
  <c r="T9125" i="1"/>
  <c r="U9125" i="1" s="1"/>
  <c r="S9124" i="1"/>
  <c r="T10359" i="1"/>
  <c r="U10359" i="1" s="1"/>
  <c r="S10358" i="1"/>
  <c r="T1910" i="1"/>
  <c r="U1910" i="1" s="1"/>
  <c r="S1909" i="1"/>
  <c r="T6681" i="1"/>
  <c r="U6681" i="1" s="1"/>
  <c r="S6680" i="1"/>
  <c r="T1466" i="1"/>
  <c r="U1466" i="1" s="1"/>
  <c r="S1465" i="1"/>
  <c r="T4898" i="1"/>
  <c r="U4898" i="1" s="1"/>
  <c r="S4897" i="1"/>
  <c r="T2353" i="1"/>
  <c r="U2353" i="1" s="1"/>
  <c r="S2352" i="1"/>
  <c r="T9243" i="1"/>
  <c r="U9243" i="1" s="1"/>
  <c r="S9242" i="1"/>
  <c r="T2906" i="1"/>
  <c r="U2906" i="1" s="1"/>
  <c r="S2905" i="1"/>
  <c r="T4133" i="1"/>
  <c r="U4133" i="1" s="1"/>
  <c r="S4132" i="1"/>
  <c r="T687" i="1"/>
  <c r="U687" i="1" s="1"/>
  <c r="S686" i="1"/>
  <c r="T8025" i="1"/>
  <c r="U8025" i="1" s="1"/>
  <c r="S8024" i="1"/>
  <c r="T5909" i="1"/>
  <c r="U5909" i="1" s="1"/>
  <c r="S5908" i="1"/>
  <c r="T1356" i="1"/>
  <c r="U1356" i="1" s="1"/>
  <c r="S1355" i="1"/>
  <c r="T9681" i="1"/>
  <c r="U9681" i="1" s="1"/>
  <c r="S9680" i="1"/>
  <c r="T4351" i="1"/>
  <c r="U4351" i="1" s="1"/>
  <c r="S4350" i="1"/>
  <c r="T2569" i="1"/>
  <c r="U2569" i="1" s="1"/>
  <c r="S2568" i="1"/>
  <c r="T1236" i="1"/>
  <c r="U1236" i="1" s="1"/>
  <c r="S1235" i="1"/>
  <c r="T6905" i="1"/>
  <c r="U6905" i="1" s="1"/>
  <c r="S6904" i="1"/>
  <c r="T7021" i="1"/>
  <c r="U7021" i="1" s="1"/>
  <c r="S7020" i="1"/>
  <c r="T2797" i="1"/>
  <c r="U2797" i="1" s="1"/>
  <c r="S2796" i="1"/>
  <c r="T10788" i="1"/>
  <c r="U10788" i="1" s="1"/>
  <c r="S10787" i="1"/>
  <c r="T8455" i="1"/>
  <c r="U8455" i="1" s="1"/>
  <c r="S8454" i="1"/>
  <c r="T3833" i="1"/>
  <c r="U3833" i="1" s="1"/>
  <c r="S3832" i="1"/>
  <c r="T2683" i="1"/>
  <c r="U2683" i="1" s="1"/>
  <c r="S2682" i="1"/>
  <c r="T3349" i="1"/>
  <c r="U3349" i="1" s="1"/>
  <c r="S3348" i="1"/>
  <c r="T4573" i="1"/>
  <c r="U4573" i="1" s="1"/>
  <c r="S4572" i="1"/>
  <c r="T240" i="1"/>
  <c r="U240" i="1" s="1"/>
  <c r="S239" i="1"/>
  <c r="T4244" i="1"/>
  <c r="U4244" i="1" s="1"/>
  <c r="S4243" i="1"/>
  <c r="T6350" i="1"/>
  <c r="U6350" i="1" s="1"/>
  <c r="S6349" i="1"/>
  <c r="T4014" i="1"/>
  <c r="U4014" i="1" s="1"/>
  <c r="S4013" i="1"/>
  <c r="T1686" i="1"/>
  <c r="U1686" i="1" s="1"/>
  <c r="S1685" i="1"/>
  <c r="T6262" i="1"/>
  <c r="U6262" i="1" s="1"/>
  <c r="S6261" i="1"/>
  <c r="T1131" i="1"/>
  <c r="U1131" i="1" s="1"/>
  <c r="S1130" i="1"/>
  <c r="T8910" i="1"/>
  <c r="U8910" i="1" s="1"/>
  <c r="S8909" i="1"/>
  <c r="T5355" i="1"/>
  <c r="U5355" i="1" s="1"/>
  <c r="S5354" i="1"/>
  <c r="T6039" i="1"/>
  <c r="U6039" i="1" s="1"/>
  <c r="S6038" i="1"/>
  <c r="T7234" i="1"/>
  <c r="U7234" i="1" s="1"/>
  <c r="S7233" i="1"/>
  <c r="T4831" i="1"/>
  <c r="U4831" i="1" s="1"/>
  <c r="S4830" i="1"/>
  <c r="T1065" i="1"/>
  <c r="U1065" i="1" s="1"/>
  <c r="S1064" i="1"/>
  <c r="T5128" i="1"/>
  <c r="U5128" i="1" s="1"/>
  <c r="S5127" i="1"/>
  <c r="T6165" i="1"/>
  <c r="U6165" i="1" s="1"/>
  <c r="S6164" i="1"/>
  <c r="T6568" i="1"/>
  <c r="U6568" i="1" s="1"/>
  <c r="S6567" i="1"/>
  <c r="T3129" i="1"/>
  <c r="U3129" i="1" s="1"/>
  <c r="S3128" i="1"/>
  <c r="T3238" i="1"/>
  <c r="U3238" i="1" s="1"/>
  <c r="S3237" i="1"/>
  <c r="T7571" i="1"/>
  <c r="U7571" i="1" s="1"/>
  <c r="S7570" i="1"/>
  <c r="T1574" i="1"/>
  <c r="U1574" i="1" s="1"/>
  <c r="S1573" i="1"/>
  <c r="T3900" i="1"/>
  <c r="U3900" i="1" s="1"/>
  <c r="S3899" i="1"/>
  <c r="T2514" i="1"/>
  <c r="U2514" i="1" s="1"/>
  <c r="S2513" i="1"/>
  <c r="T3024" i="1"/>
  <c r="U3024" i="1" s="1"/>
  <c r="S3023" i="1"/>
  <c r="T6463" i="1"/>
  <c r="U6463" i="1" s="1"/>
  <c r="S6462" i="1"/>
  <c r="T3463" i="1"/>
  <c r="U3463" i="1" s="1"/>
  <c r="S3462" i="1"/>
  <c r="T7360" i="1"/>
  <c r="U7360" i="1" s="1"/>
  <c r="S7359" i="1"/>
  <c r="T7155" i="1"/>
  <c r="U7155" i="1" s="1"/>
  <c r="S7154" i="1"/>
  <c r="T7359" i="1" l="1"/>
  <c r="U7359" i="1" s="1"/>
  <c r="S7358" i="1"/>
  <c r="T2513" i="1"/>
  <c r="U2513" i="1" s="1"/>
  <c r="S2512" i="1"/>
  <c r="T3237" i="1"/>
  <c r="U3237" i="1" s="1"/>
  <c r="S3236" i="1"/>
  <c r="T5127" i="1"/>
  <c r="U5127" i="1" s="1"/>
  <c r="S5126" i="1"/>
  <c r="T6038" i="1"/>
  <c r="U6038" i="1" s="1"/>
  <c r="S6037" i="1"/>
  <c r="T6261" i="1"/>
  <c r="U6261" i="1" s="1"/>
  <c r="S6260" i="1"/>
  <c r="T4243" i="1"/>
  <c r="U4243" i="1" s="1"/>
  <c r="S4242" i="1"/>
  <c r="T2682" i="1"/>
  <c r="U2682" i="1" s="1"/>
  <c r="S2681" i="1"/>
  <c r="T2796" i="1"/>
  <c r="U2796" i="1" s="1"/>
  <c r="S2795" i="1"/>
  <c r="T2568" i="1"/>
  <c r="U2568" i="1" s="1"/>
  <c r="S2567" i="1"/>
  <c r="T5908" i="1"/>
  <c r="U5908" i="1" s="1"/>
  <c r="S5907" i="1"/>
  <c r="T6680" i="1"/>
  <c r="U6680" i="1" s="1"/>
  <c r="S6679" i="1"/>
  <c r="T5677" i="1"/>
  <c r="U5677" i="1" s="1"/>
  <c r="S5676" i="1"/>
  <c r="T7456" i="1"/>
  <c r="U7456" i="1" s="1"/>
  <c r="S7455" i="1"/>
  <c r="T10673" i="1"/>
  <c r="U10673" i="1" s="1"/>
  <c r="S10672" i="1"/>
  <c r="T7899" i="1"/>
  <c r="U7899" i="1" s="1"/>
  <c r="S7898" i="1"/>
  <c r="T9376" i="1"/>
  <c r="U9376" i="1" s="1"/>
  <c r="S9375" i="1"/>
  <c r="T3570" i="1"/>
  <c r="U3570" i="1" s="1"/>
  <c r="S3569" i="1"/>
  <c r="T2020" i="1"/>
  <c r="U2020" i="1" s="1"/>
  <c r="S2019" i="1"/>
  <c r="T10143" i="1"/>
  <c r="U10143" i="1" s="1"/>
  <c r="S10142" i="1"/>
  <c r="T5491" i="1"/>
  <c r="U5491" i="1" s="1"/>
  <c r="S5490" i="1"/>
  <c r="T3462" i="1"/>
  <c r="U3462" i="1" s="1"/>
  <c r="S3461" i="1"/>
  <c r="T3899" i="1"/>
  <c r="U3899" i="1" s="1"/>
  <c r="S3898" i="1"/>
  <c r="T3128" i="1"/>
  <c r="U3128" i="1" s="1"/>
  <c r="S3127" i="1"/>
  <c r="T1064" i="1"/>
  <c r="U1064" i="1" s="1"/>
  <c r="S1063" i="1"/>
  <c r="T5354" i="1"/>
  <c r="U5354" i="1" s="1"/>
  <c r="S5353" i="1"/>
  <c r="T1685" i="1"/>
  <c r="U1685" i="1" s="1"/>
  <c r="S1684" i="1"/>
  <c r="T239" i="1"/>
  <c r="U239" i="1" s="1"/>
  <c r="S238" i="1"/>
  <c r="T3832" i="1"/>
  <c r="U3832" i="1" s="1"/>
  <c r="S3831" i="1"/>
  <c r="T7020" i="1"/>
  <c r="U7020" i="1" s="1"/>
  <c r="S7019" i="1"/>
  <c r="T4350" i="1"/>
  <c r="U4350" i="1" s="1"/>
  <c r="S4349" i="1"/>
  <c r="T8024" i="1"/>
  <c r="U8024" i="1" s="1"/>
  <c r="S8023" i="1"/>
  <c r="T2905" i="1"/>
  <c r="U2905" i="1" s="1"/>
  <c r="S2904" i="1"/>
  <c r="T1909" i="1"/>
  <c r="U1909" i="1" s="1"/>
  <c r="S1908" i="1"/>
  <c r="T9790" i="1"/>
  <c r="U9790" i="1" s="1"/>
  <c r="S9789" i="1"/>
  <c r="T8122" i="1"/>
  <c r="U8122" i="1" s="1"/>
  <c r="S8121" i="1"/>
  <c r="T9566" i="1"/>
  <c r="U9566" i="1" s="1"/>
  <c r="S9565" i="1"/>
  <c r="T8787" i="1"/>
  <c r="U8787" i="1" s="1"/>
  <c r="S8786" i="1"/>
  <c r="T8567" i="1"/>
  <c r="U8567" i="1" s="1"/>
  <c r="S8566" i="1"/>
  <c r="T10910" i="1"/>
  <c r="U10910" i="1" s="1"/>
  <c r="S10909" i="1"/>
  <c r="T616" i="1"/>
  <c r="U616" i="1" s="1"/>
  <c r="S615" i="1"/>
  <c r="T7787" i="1"/>
  <c r="U7787" i="1" s="1"/>
  <c r="S7786" i="1"/>
  <c r="T3682" i="1"/>
  <c r="U3682" i="1" s="1"/>
  <c r="S3681" i="1"/>
  <c r="T5794" i="1"/>
  <c r="U5794" i="1" s="1"/>
  <c r="S5793" i="1"/>
  <c r="T806" i="1"/>
  <c r="U806" i="1" s="1"/>
  <c r="S805" i="1"/>
  <c r="T10233" i="1"/>
  <c r="U10233" i="1" s="1"/>
  <c r="S10232" i="1"/>
  <c r="T6462" i="1"/>
  <c r="U6462" i="1" s="1"/>
  <c r="S6461" i="1"/>
  <c r="T1573" i="1"/>
  <c r="U1573" i="1" s="1"/>
  <c r="S1572" i="1"/>
  <c r="T6567" i="1"/>
  <c r="U6567" i="1" s="1"/>
  <c r="S6566" i="1"/>
  <c r="T4830" i="1"/>
  <c r="U4830" i="1" s="1"/>
  <c r="S4829" i="1"/>
  <c r="T8909" i="1"/>
  <c r="U8909" i="1" s="1"/>
  <c r="S8908" i="1"/>
  <c r="T4013" i="1"/>
  <c r="U4013" i="1" s="1"/>
  <c r="S4012" i="1"/>
  <c r="T4572" i="1"/>
  <c r="U4572" i="1" s="1"/>
  <c r="S4571" i="1"/>
  <c r="T8454" i="1"/>
  <c r="U8454" i="1" s="1"/>
  <c r="S8453" i="1"/>
  <c r="T6904" i="1"/>
  <c r="U6904" i="1" s="1"/>
  <c r="S6903" i="1"/>
  <c r="T9680" i="1"/>
  <c r="U9680" i="1" s="1"/>
  <c r="S9679" i="1"/>
  <c r="T686" i="1"/>
  <c r="U686" i="1" s="1"/>
  <c r="S685" i="1"/>
  <c r="T9242" i="1"/>
  <c r="U9242" i="1" s="1"/>
  <c r="S9241" i="1"/>
  <c r="T4897" i="1"/>
  <c r="U4897" i="1" s="1"/>
  <c r="S4896" i="1"/>
  <c r="T10358" i="1"/>
  <c r="U10358" i="1" s="1"/>
  <c r="S10357" i="1"/>
  <c r="T6789" i="1"/>
  <c r="U6789" i="1" s="1"/>
  <c r="S6788" i="1"/>
  <c r="T132" i="1"/>
  <c r="U132" i="1" s="1"/>
  <c r="S131" i="1"/>
  <c r="T5237" i="1"/>
  <c r="U5237" i="1" s="1"/>
  <c r="S5236" i="1"/>
  <c r="T911" i="1"/>
  <c r="U911" i="1" s="1"/>
  <c r="S910" i="1"/>
  <c r="T2129" i="1"/>
  <c r="U2129" i="1" s="1"/>
  <c r="S2128" i="1"/>
  <c r="T9470" i="1"/>
  <c r="U9470" i="1" s="1"/>
  <c r="S9469" i="1"/>
  <c r="T1807" i="1"/>
  <c r="U1807" i="1" s="1"/>
  <c r="S1806" i="1"/>
  <c r="T2238" i="1"/>
  <c r="U2238" i="1" s="1"/>
  <c r="S2237" i="1"/>
  <c r="T5010" i="1"/>
  <c r="U5010" i="1" s="1"/>
  <c r="S5009" i="1"/>
  <c r="T10454" i="1"/>
  <c r="U10454" i="1" s="1"/>
  <c r="S10453" i="1"/>
  <c r="T346" i="1"/>
  <c r="U346" i="1" s="1"/>
  <c r="S345" i="1"/>
  <c r="T9010" i="1"/>
  <c r="U9010" i="1" s="1"/>
  <c r="S9009" i="1"/>
  <c r="T7154" i="1"/>
  <c r="U7154" i="1" s="1"/>
  <c r="S7153" i="1"/>
  <c r="T3023" i="1"/>
  <c r="U3023" i="1" s="1"/>
  <c r="S3022" i="1"/>
  <c r="T7570" i="1"/>
  <c r="U7570" i="1" s="1"/>
  <c r="S7569" i="1"/>
  <c r="T6164" i="1"/>
  <c r="U6164" i="1" s="1"/>
  <c r="S6163" i="1"/>
  <c r="T7233" i="1"/>
  <c r="U7233" i="1" s="1"/>
  <c r="S7232" i="1"/>
  <c r="T1130" i="1"/>
  <c r="U1130" i="1" s="1"/>
  <c r="S1129" i="1"/>
  <c r="T6349" i="1"/>
  <c r="U6349" i="1" s="1"/>
  <c r="S6348" i="1"/>
  <c r="T3348" i="1"/>
  <c r="U3348" i="1" s="1"/>
  <c r="S3347" i="1"/>
  <c r="T10787" i="1"/>
  <c r="U10787" i="1" s="1"/>
  <c r="S10786" i="1"/>
  <c r="T1235" i="1"/>
  <c r="U1235" i="1" s="1"/>
  <c r="S1234" i="1"/>
  <c r="T1355" i="1"/>
  <c r="U1355" i="1" s="1"/>
  <c r="S1354" i="1"/>
  <c r="T4132" i="1"/>
  <c r="U4132" i="1" s="1"/>
  <c r="S4131" i="1"/>
  <c r="T2352" i="1"/>
  <c r="U2352" i="1" s="1"/>
  <c r="S2351" i="1"/>
  <c r="T1465" i="1"/>
  <c r="U1465" i="1" s="1"/>
  <c r="S1464" i="1"/>
  <c r="T9124" i="1"/>
  <c r="U9124" i="1" s="1"/>
  <c r="S9123" i="1"/>
  <c r="T19" i="1"/>
  <c r="U19" i="1" s="1"/>
  <c r="S18" i="1"/>
  <c r="T10584" i="1"/>
  <c r="U10584" i="1" s="1"/>
  <c r="S10583" i="1"/>
  <c r="T9910" i="1"/>
  <c r="U9910" i="1" s="1"/>
  <c r="S9909" i="1"/>
  <c r="T483" i="1"/>
  <c r="U483" i="1" s="1"/>
  <c r="S482" i="1"/>
  <c r="T8237" i="1"/>
  <c r="U8237" i="1" s="1"/>
  <c r="S8236" i="1"/>
  <c r="T4680" i="1"/>
  <c r="U4680" i="1" s="1"/>
  <c r="S4679" i="1"/>
  <c r="T7682" i="1"/>
  <c r="U7682" i="1" s="1"/>
  <c r="S7681" i="1"/>
  <c r="T8713" i="1"/>
  <c r="U8713" i="1" s="1"/>
  <c r="S8712" i="1"/>
  <c r="T4462" i="1"/>
  <c r="U4462" i="1" s="1"/>
  <c r="S4461" i="1"/>
  <c r="T10024" i="1"/>
  <c r="U10024" i="1" s="1"/>
  <c r="S10023" i="1"/>
  <c r="T5567" i="1"/>
  <c r="U5567" i="1" s="1"/>
  <c r="S5566" i="1"/>
  <c r="T8350" i="1"/>
  <c r="U8350" i="1" s="1"/>
  <c r="S8349" i="1"/>
  <c r="T8349" i="1" l="1"/>
  <c r="U8349" i="1" s="1"/>
  <c r="S8348" i="1"/>
  <c r="T8712" i="1"/>
  <c r="U8712" i="1" s="1"/>
  <c r="S8711" i="1"/>
  <c r="T482" i="1"/>
  <c r="U482" i="1" s="1"/>
  <c r="S481" i="1"/>
  <c r="T18" i="1"/>
  <c r="U18" i="1" s="1"/>
  <c r="S17" i="1"/>
  <c r="T4131" i="1"/>
  <c r="U4131" i="1" s="1"/>
  <c r="S4130" i="1"/>
  <c r="T3347" i="1"/>
  <c r="U3347" i="1" s="1"/>
  <c r="S3346" i="1"/>
  <c r="T6163" i="1"/>
  <c r="U6163" i="1" s="1"/>
  <c r="S6162" i="1"/>
  <c r="T5009" i="1"/>
  <c r="U5009" i="1" s="1"/>
  <c r="S5008" i="1"/>
  <c r="T9469" i="1"/>
  <c r="U9469" i="1" s="1"/>
  <c r="S9468" i="1"/>
  <c r="T131" i="1"/>
  <c r="U131" i="1" s="1"/>
  <c r="S130" i="1"/>
  <c r="T9241" i="1"/>
  <c r="U9241" i="1" s="1"/>
  <c r="S9240" i="1"/>
  <c r="T8453" i="1"/>
  <c r="U8453" i="1" s="1"/>
  <c r="S8452" i="1"/>
  <c r="T4829" i="1"/>
  <c r="U4829" i="1" s="1"/>
  <c r="S4828" i="1"/>
  <c r="T10232" i="1"/>
  <c r="U10232" i="1" s="1"/>
  <c r="S10231" i="1"/>
  <c r="T7786" i="1"/>
  <c r="U7786" i="1" s="1"/>
  <c r="S7785" i="1"/>
  <c r="T8786" i="1"/>
  <c r="U8786" i="1" s="1"/>
  <c r="S8785" i="1"/>
  <c r="T9789" i="1"/>
  <c r="U9789" i="1" s="1"/>
  <c r="S9788" i="1"/>
  <c r="T2904" i="1"/>
  <c r="U2904" i="1" s="1"/>
  <c r="S2903" i="1"/>
  <c r="T3831" i="1"/>
  <c r="U3831" i="1" s="1"/>
  <c r="S3830" i="1"/>
  <c r="T1063" i="1"/>
  <c r="U1063" i="1" s="1"/>
  <c r="S1062" i="1"/>
  <c r="T5490" i="1"/>
  <c r="U5490" i="1" s="1"/>
  <c r="S5489" i="1"/>
  <c r="T2019" i="1"/>
  <c r="U2019" i="1" s="1"/>
  <c r="S2018" i="1"/>
  <c r="T7455" i="1"/>
  <c r="U7455" i="1" s="1"/>
  <c r="S7454" i="1"/>
  <c r="T2681" i="1"/>
  <c r="U2681" i="1" s="1"/>
  <c r="S2680" i="1"/>
  <c r="T5126" i="1"/>
  <c r="U5126" i="1" s="1"/>
  <c r="S5125" i="1"/>
  <c r="T5566" i="1"/>
  <c r="U5566" i="1" s="1"/>
  <c r="S5565" i="1"/>
  <c r="T7681" i="1"/>
  <c r="U7681" i="1" s="1"/>
  <c r="S7680" i="1"/>
  <c r="T9909" i="1"/>
  <c r="U9909" i="1" s="1"/>
  <c r="S9908" i="1"/>
  <c r="T9123" i="1"/>
  <c r="U9123" i="1" s="1"/>
  <c r="S9122" i="1"/>
  <c r="T1354" i="1"/>
  <c r="U1354" i="1" s="1"/>
  <c r="S1353" i="1"/>
  <c r="T6348" i="1"/>
  <c r="U6348" i="1" s="1"/>
  <c r="S6347" i="1"/>
  <c r="T7569" i="1"/>
  <c r="U7569" i="1" s="1"/>
  <c r="S7568" i="1"/>
  <c r="T9009" i="1"/>
  <c r="U9009" i="1" s="1"/>
  <c r="S9008" i="1"/>
  <c r="T2237" i="1"/>
  <c r="U2237" i="1" s="1"/>
  <c r="S2236" i="1"/>
  <c r="T2128" i="1"/>
  <c r="U2128" i="1" s="1"/>
  <c r="S2127" i="1"/>
  <c r="T6788" i="1"/>
  <c r="U6788" i="1" s="1"/>
  <c r="S6787" i="1"/>
  <c r="T685" i="1"/>
  <c r="U685" i="1" s="1"/>
  <c r="S684" i="1"/>
  <c r="T4571" i="1"/>
  <c r="U4571" i="1" s="1"/>
  <c r="S4570" i="1"/>
  <c r="T6566" i="1"/>
  <c r="U6566" i="1" s="1"/>
  <c r="S6565" i="1"/>
  <c r="T805" i="1"/>
  <c r="U805" i="1" s="1"/>
  <c r="S804" i="1"/>
  <c r="T615" i="1"/>
  <c r="U615" i="1" s="1"/>
  <c r="S614" i="1"/>
  <c r="T8023" i="1"/>
  <c r="U8023" i="1" s="1"/>
  <c r="S8022" i="1"/>
  <c r="T238" i="1"/>
  <c r="U238" i="1" s="1"/>
  <c r="S237" i="1"/>
  <c r="T3127" i="1"/>
  <c r="U3127" i="1" s="1"/>
  <c r="S3126" i="1"/>
  <c r="T10142" i="1"/>
  <c r="U10142" i="1" s="1"/>
  <c r="S10141" i="1"/>
  <c r="T9375" i="1"/>
  <c r="U9375" i="1" s="1"/>
  <c r="S9374" i="1"/>
  <c r="T5676" i="1"/>
  <c r="U5676" i="1" s="1"/>
  <c r="S5675" i="1"/>
  <c r="T5907" i="1"/>
  <c r="U5907" i="1" s="1"/>
  <c r="S5906" i="1"/>
  <c r="T4242" i="1"/>
  <c r="U4242" i="1" s="1"/>
  <c r="S4241" i="1"/>
  <c r="T3236" i="1"/>
  <c r="U3236" i="1" s="1"/>
  <c r="S3235" i="1"/>
  <c r="T10023" i="1"/>
  <c r="U10023" i="1" s="1"/>
  <c r="S10022" i="1"/>
  <c r="T4679" i="1"/>
  <c r="U4679" i="1" s="1"/>
  <c r="S4678" i="1"/>
  <c r="T10583" i="1"/>
  <c r="U10583" i="1" s="1"/>
  <c r="S10582" i="1"/>
  <c r="T1464" i="1"/>
  <c r="U1464" i="1" s="1"/>
  <c r="S1463" i="1"/>
  <c r="T1234" i="1"/>
  <c r="U1234" i="1" s="1"/>
  <c r="S1233" i="1"/>
  <c r="T1129" i="1"/>
  <c r="U1129" i="1" s="1"/>
  <c r="S1128" i="1"/>
  <c r="T3022" i="1"/>
  <c r="U3022" i="1" s="1"/>
  <c r="S3021" i="1"/>
  <c r="T345" i="1"/>
  <c r="U345" i="1" s="1"/>
  <c r="S344" i="1"/>
  <c r="T1806" i="1"/>
  <c r="U1806" i="1" s="1"/>
  <c r="S1805" i="1"/>
  <c r="T910" i="1"/>
  <c r="U910" i="1" s="1"/>
  <c r="S909" i="1"/>
  <c r="T10357" i="1"/>
  <c r="U10357" i="1" s="1"/>
  <c r="S10356" i="1"/>
  <c r="T9679" i="1"/>
  <c r="U9679" i="1" s="1"/>
  <c r="S9678" i="1"/>
  <c r="T4012" i="1"/>
  <c r="U4012" i="1" s="1"/>
  <c r="S4011" i="1"/>
  <c r="T1572" i="1"/>
  <c r="U1572" i="1" s="1"/>
  <c r="S1571" i="1"/>
  <c r="T5793" i="1"/>
  <c r="U5793" i="1" s="1"/>
  <c r="S5792" i="1"/>
  <c r="T10909" i="1"/>
  <c r="U10909" i="1" s="1"/>
  <c r="S10908" i="1"/>
  <c r="T9565" i="1"/>
  <c r="U9565" i="1" s="1"/>
  <c r="S9564" i="1"/>
  <c r="T1908" i="1"/>
  <c r="U1908" i="1" s="1"/>
  <c r="S1907" i="1"/>
  <c r="T4349" i="1"/>
  <c r="U4349" i="1" s="1"/>
  <c r="S4348" i="1"/>
  <c r="T1684" i="1"/>
  <c r="U1684" i="1" s="1"/>
  <c r="S1683" i="1"/>
  <c r="T3898" i="1"/>
  <c r="U3898" i="1" s="1"/>
  <c r="S3897" i="1"/>
  <c r="T7898" i="1"/>
  <c r="U7898" i="1" s="1"/>
  <c r="S7897" i="1"/>
  <c r="T6679" i="1"/>
  <c r="U6679" i="1" s="1"/>
  <c r="S6678" i="1"/>
  <c r="T2567" i="1"/>
  <c r="U2567" i="1" s="1"/>
  <c r="S2566" i="1"/>
  <c r="T6260" i="1"/>
  <c r="U6260" i="1" s="1"/>
  <c r="S6259" i="1"/>
  <c r="T2512" i="1"/>
  <c r="U2512" i="1" s="1"/>
  <c r="S2511" i="1"/>
  <c r="T4461" i="1"/>
  <c r="U4461" i="1" s="1"/>
  <c r="S4460" i="1"/>
  <c r="T8236" i="1"/>
  <c r="U8236" i="1" s="1"/>
  <c r="S8235" i="1"/>
  <c r="T2351" i="1"/>
  <c r="U2351" i="1" s="1"/>
  <c r="S2350" i="1"/>
  <c r="T10786" i="1"/>
  <c r="U10786" i="1" s="1"/>
  <c r="S10785" i="1"/>
  <c r="T7232" i="1"/>
  <c r="U7232" i="1" s="1"/>
  <c r="S7231" i="1"/>
  <c r="T7153" i="1"/>
  <c r="U7153" i="1" s="1"/>
  <c r="S7152" i="1"/>
  <c r="T10453" i="1"/>
  <c r="U10453" i="1" s="1"/>
  <c r="S10452" i="1"/>
  <c r="T5236" i="1"/>
  <c r="U5236" i="1" s="1"/>
  <c r="S5235" i="1"/>
  <c r="T4896" i="1"/>
  <c r="U4896" i="1" s="1"/>
  <c r="S4895" i="1"/>
  <c r="T6903" i="1"/>
  <c r="U6903" i="1" s="1"/>
  <c r="S6902" i="1"/>
  <c r="T8908" i="1"/>
  <c r="U8908" i="1" s="1"/>
  <c r="S8907" i="1"/>
  <c r="T6461" i="1"/>
  <c r="U6461" i="1" s="1"/>
  <c r="S6460" i="1"/>
  <c r="T3681" i="1"/>
  <c r="U3681" i="1" s="1"/>
  <c r="S3680" i="1"/>
  <c r="T8566" i="1"/>
  <c r="U8566" i="1" s="1"/>
  <c r="S8565" i="1"/>
  <c r="T8121" i="1"/>
  <c r="U8121" i="1" s="1"/>
  <c r="S8120" i="1"/>
  <c r="T7019" i="1"/>
  <c r="U7019" i="1" s="1"/>
  <c r="S7018" i="1"/>
  <c r="T5353" i="1"/>
  <c r="U5353" i="1" s="1"/>
  <c r="S5352" i="1"/>
  <c r="T3461" i="1"/>
  <c r="U3461" i="1" s="1"/>
  <c r="S3460" i="1"/>
  <c r="T3569" i="1"/>
  <c r="U3569" i="1" s="1"/>
  <c r="S3568" i="1"/>
  <c r="T10672" i="1"/>
  <c r="U10672" i="1" s="1"/>
  <c r="S10671" i="1"/>
  <c r="T2795" i="1"/>
  <c r="U2795" i="1" s="1"/>
  <c r="S2794" i="1"/>
  <c r="T6037" i="1"/>
  <c r="U6037" i="1" s="1"/>
  <c r="S6036" i="1"/>
  <c r="T7358" i="1"/>
  <c r="U7358" i="1" s="1"/>
  <c r="S7357" i="1"/>
  <c r="T6036" i="1" l="1"/>
  <c r="U6036" i="1" s="1"/>
  <c r="S6035" i="1"/>
  <c r="T3568" i="1"/>
  <c r="U3568" i="1" s="1"/>
  <c r="S3567" i="1"/>
  <c r="T7018" i="1"/>
  <c r="U7018" i="1" s="1"/>
  <c r="S7017" i="1"/>
  <c r="T3680" i="1"/>
  <c r="U3680" i="1" s="1"/>
  <c r="S3679" i="1"/>
  <c r="T4895" i="1"/>
  <c r="U4895" i="1" s="1"/>
  <c r="S4894" i="1"/>
  <c r="T7152" i="1"/>
  <c r="U7152" i="1" s="1"/>
  <c r="S7151" i="1"/>
  <c r="T2511" i="1"/>
  <c r="U2511" i="1" s="1"/>
  <c r="S2510" i="1"/>
  <c r="T7897" i="1"/>
  <c r="U7897" i="1" s="1"/>
  <c r="S7896" i="1"/>
  <c r="T1683" i="1"/>
  <c r="U1683" i="1" s="1"/>
  <c r="S1682" i="1"/>
  <c r="T10908" i="1"/>
  <c r="U10908" i="1" s="1"/>
  <c r="S10907" i="1"/>
  <c r="T9678" i="1"/>
  <c r="U9678" i="1" s="1"/>
  <c r="S9677" i="1"/>
  <c r="T344" i="1"/>
  <c r="U344" i="1" s="1"/>
  <c r="S343" i="1"/>
  <c r="T1463" i="1"/>
  <c r="U1463" i="1" s="1"/>
  <c r="S1462" i="1"/>
  <c r="T3235" i="1"/>
  <c r="U3235" i="1" s="1"/>
  <c r="S3234" i="1"/>
  <c r="T9374" i="1"/>
  <c r="U9374" i="1" s="1"/>
  <c r="S9373" i="1"/>
  <c r="T237" i="1"/>
  <c r="U237" i="1" s="1"/>
  <c r="S236" i="1"/>
  <c r="T614" i="1"/>
  <c r="U614" i="1" s="1"/>
  <c r="S613" i="1"/>
  <c r="T684" i="1"/>
  <c r="U684" i="1" s="1"/>
  <c r="S683" i="1"/>
  <c r="T9008" i="1"/>
  <c r="U9008" i="1" s="1"/>
  <c r="S9007" i="1"/>
  <c r="T9122" i="1"/>
  <c r="U9122" i="1" s="1"/>
  <c r="S9121" i="1"/>
  <c r="T5125" i="1"/>
  <c r="U5125" i="1" s="1"/>
  <c r="S5124" i="1"/>
  <c r="T3830" i="1"/>
  <c r="U3830" i="1" s="1"/>
  <c r="S3829" i="1"/>
  <c r="T7785" i="1"/>
  <c r="U7785" i="1" s="1"/>
  <c r="S7784" i="1"/>
  <c r="T9240" i="1"/>
  <c r="U9240" i="1" s="1"/>
  <c r="S9239" i="1"/>
  <c r="T17" i="1"/>
  <c r="U17" i="1" s="1"/>
  <c r="S16" i="1"/>
  <c r="T2794" i="1"/>
  <c r="U2794" i="1" s="1"/>
  <c r="S2793" i="1"/>
  <c r="T6460" i="1"/>
  <c r="U6460" i="1" s="1"/>
  <c r="S6459" i="1"/>
  <c r="T5235" i="1"/>
  <c r="U5235" i="1" s="1"/>
  <c r="S5234" i="1"/>
  <c r="T7231" i="1"/>
  <c r="U7231" i="1" s="1"/>
  <c r="S7230" i="1"/>
  <c r="T8235" i="1"/>
  <c r="U8235" i="1" s="1"/>
  <c r="S8234" i="1"/>
  <c r="T6259" i="1"/>
  <c r="U6259" i="1" s="1"/>
  <c r="S6258" i="1"/>
  <c r="T4348" i="1"/>
  <c r="U4348" i="1" s="1"/>
  <c r="S4347" i="1"/>
  <c r="T5792" i="1"/>
  <c r="U5792" i="1" s="1"/>
  <c r="S5791" i="1"/>
  <c r="T10356" i="1"/>
  <c r="U10356" i="1" s="1"/>
  <c r="S10355" i="1"/>
  <c r="T3021" i="1"/>
  <c r="U3021" i="1" s="1"/>
  <c r="S3020" i="1"/>
  <c r="T10582" i="1"/>
  <c r="U10582" i="1" s="1"/>
  <c r="S10581" i="1"/>
  <c r="T4241" i="1"/>
  <c r="U4241" i="1" s="1"/>
  <c r="S4240" i="1"/>
  <c r="T8022" i="1"/>
  <c r="U8022" i="1" s="1"/>
  <c r="S8021" i="1"/>
  <c r="T804" i="1"/>
  <c r="U804" i="1" s="1"/>
  <c r="S803" i="1"/>
  <c r="T6787" i="1"/>
  <c r="U6787" i="1" s="1"/>
  <c r="S6786" i="1"/>
  <c r="T7568" i="1"/>
  <c r="U7568" i="1" s="1"/>
  <c r="S7567" i="1"/>
  <c r="T9908" i="1"/>
  <c r="U9908" i="1" s="1"/>
  <c r="S9907" i="1"/>
  <c r="T2680" i="1"/>
  <c r="U2680" i="1" s="1"/>
  <c r="S2679" i="1"/>
  <c r="T2018" i="1"/>
  <c r="U2018" i="1" s="1"/>
  <c r="S2017" i="1"/>
  <c r="T2903" i="1"/>
  <c r="U2903" i="1" s="1"/>
  <c r="S2902" i="1"/>
  <c r="T10231" i="1"/>
  <c r="U10231" i="1" s="1"/>
  <c r="S10230" i="1"/>
  <c r="T130" i="1"/>
  <c r="U130" i="1" s="1"/>
  <c r="S129" i="1"/>
  <c r="T6162" i="1"/>
  <c r="U6162" i="1" s="1"/>
  <c r="S6161" i="1"/>
  <c r="T481" i="1"/>
  <c r="U481" i="1" s="1"/>
  <c r="S480" i="1"/>
  <c r="T3460" i="1"/>
  <c r="U3460" i="1" s="1"/>
  <c r="S3459" i="1"/>
  <c r="T8120" i="1"/>
  <c r="U8120" i="1" s="1"/>
  <c r="S8119" i="1"/>
  <c r="T8907" i="1"/>
  <c r="U8907" i="1" s="1"/>
  <c r="S8906" i="1"/>
  <c r="T10785" i="1"/>
  <c r="U10785" i="1" s="1"/>
  <c r="S10784" i="1"/>
  <c r="T4460" i="1"/>
  <c r="U4460" i="1" s="1"/>
  <c r="S4459" i="1"/>
  <c r="T2566" i="1"/>
  <c r="U2566" i="1" s="1"/>
  <c r="S2565" i="1"/>
  <c r="T1907" i="1"/>
  <c r="U1907" i="1" s="1"/>
  <c r="S1906" i="1"/>
  <c r="T1571" i="1"/>
  <c r="U1571" i="1" s="1"/>
  <c r="S1570" i="1"/>
  <c r="T909" i="1"/>
  <c r="U909" i="1" s="1"/>
  <c r="S908" i="1"/>
  <c r="T1128" i="1"/>
  <c r="U1128" i="1" s="1"/>
  <c r="S1127" i="1"/>
  <c r="T4678" i="1"/>
  <c r="U4678" i="1" s="1"/>
  <c r="S4677" i="1"/>
  <c r="T5906" i="1"/>
  <c r="U5906" i="1" s="1"/>
  <c r="S5905" i="1"/>
  <c r="T10141" i="1"/>
  <c r="U10141" i="1" s="1"/>
  <c r="S10140" i="1"/>
  <c r="T6565" i="1"/>
  <c r="U6565" i="1" s="1"/>
  <c r="S6564" i="1"/>
  <c r="T2127" i="1"/>
  <c r="U2127" i="1" s="1"/>
  <c r="S2126" i="1"/>
  <c r="T6347" i="1"/>
  <c r="U6347" i="1" s="1"/>
  <c r="S6346" i="1"/>
  <c r="T7680" i="1"/>
  <c r="U7680" i="1" s="1"/>
  <c r="S7679" i="1"/>
  <c r="T5489" i="1"/>
  <c r="U5489" i="1" s="1"/>
  <c r="S5488" i="1"/>
  <c r="T9788" i="1"/>
  <c r="U9788" i="1" s="1"/>
  <c r="S9787" i="1"/>
  <c r="T4828" i="1"/>
  <c r="U4828" i="1" s="1"/>
  <c r="S4827" i="1"/>
  <c r="T9468" i="1"/>
  <c r="U9468" i="1" s="1"/>
  <c r="S9467" i="1"/>
  <c r="T3346" i="1"/>
  <c r="U3346" i="1" s="1"/>
  <c r="S3345" i="1"/>
  <c r="T8711" i="1"/>
  <c r="U8711" i="1" s="1"/>
  <c r="S8710" i="1"/>
  <c r="T7357" i="1"/>
  <c r="U7357" i="1" s="1"/>
  <c r="S7356" i="1"/>
  <c r="T10671" i="1"/>
  <c r="U10671" i="1" s="1"/>
  <c r="S10670" i="1"/>
  <c r="T5352" i="1"/>
  <c r="U5352" i="1" s="1"/>
  <c r="S5351" i="1"/>
  <c r="T8565" i="1"/>
  <c r="U8565" i="1" s="1"/>
  <c r="S8564" i="1"/>
  <c r="T6902" i="1"/>
  <c r="U6902" i="1" s="1"/>
  <c r="S6901" i="1"/>
  <c r="T10452" i="1"/>
  <c r="U10452" i="1" s="1"/>
  <c r="S10451" i="1"/>
  <c r="T2350" i="1"/>
  <c r="U2350" i="1" s="1"/>
  <c r="S2349" i="1"/>
  <c r="T6678" i="1"/>
  <c r="U6678" i="1" s="1"/>
  <c r="S6677" i="1"/>
  <c r="T3897" i="1"/>
  <c r="U3897" i="1" s="1"/>
  <c r="S3896" i="1"/>
  <c r="T9564" i="1"/>
  <c r="U9564" i="1" s="1"/>
  <c r="S9563" i="1"/>
  <c r="T4011" i="1"/>
  <c r="U4011" i="1" s="1"/>
  <c r="S4010" i="1"/>
  <c r="T1805" i="1"/>
  <c r="U1805" i="1" s="1"/>
  <c r="S1804" i="1"/>
  <c r="T1233" i="1"/>
  <c r="U1233" i="1" s="1"/>
  <c r="S1232" i="1"/>
  <c r="T10022" i="1"/>
  <c r="U10022" i="1" s="1"/>
  <c r="S10021" i="1"/>
  <c r="T5675" i="1"/>
  <c r="U5675" i="1" s="1"/>
  <c r="S5674" i="1"/>
  <c r="T3126" i="1"/>
  <c r="U3126" i="1" s="1"/>
  <c r="S3125" i="1"/>
  <c r="T4570" i="1"/>
  <c r="U4570" i="1" s="1"/>
  <c r="S4569" i="1"/>
  <c r="T2236" i="1"/>
  <c r="U2236" i="1" s="1"/>
  <c r="S2235" i="1"/>
  <c r="T1353" i="1"/>
  <c r="U1353" i="1" s="1"/>
  <c r="S1352" i="1"/>
  <c r="T5565" i="1"/>
  <c r="U5565" i="1" s="1"/>
  <c r="S5564" i="1"/>
  <c r="T7454" i="1"/>
  <c r="U7454" i="1" s="1"/>
  <c r="S7453" i="1"/>
  <c r="T1062" i="1"/>
  <c r="U1062" i="1" s="1"/>
  <c r="S1061" i="1"/>
  <c r="T8785" i="1"/>
  <c r="U8785" i="1" s="1"/>
  <c r="S8784" i="1"/>
  <c r="T8452" i="1"/>
  <c r="U8452" i="1" s="1"/>
  <c r="S8451" i="1"/>
  <c r="T5008" i="1"/>
  <c r="U5008" i="1" s="1"/>
  <c r="S5007" i="1"/>
  <c r="T4130" i="1"/>
  <c r="U4130" i="1" s="1"/>
  <c r="S4129" i="1"/>
  <c r="T8348" i="1"/>
  <c r="U8348" i="1" s="1"/>
  <c r="S8347" i="1"/>
  <c r="T4129" i="1" l="1"/>
  <c r="U4129" i="1" s="1"/>
  <c r="S4128" i="1"/>
  <c r="T1061" i="1"/>
  <c r="U1061" i="1" s="1"/>
  <c r="S1060" i="1"/>
  <c r="T2235" i="1"/>
  <c r="U2235" i="1" s="1"/>
  <c r="S2234" i="1"/>
  <c r="T5674" i="1"/>
  <c r="U5674" i="1" s="1"/>
  <c r="S5673" i="1"/>
  <c r="T4010" i="1"/>
  <c r="U4010" i="1" s="1"/>
  <c r="S4009" i="1"/>
  <c r="T8564" i="1"/>
  <c r="U8564" i="1" s="1"/>
  <c r="S8563" i="1"/>
  <c r="T8710" i="1"/>
  <c r="U8710" i="1" s="1"/>
  <c r="S8709" i="1"/>
  <c r="T9787" i="1"/>
  <c r="U9787" i="1" s="1"/>
  <c r="S9786" i="1"/>
  <c r="T6346" i="1"/>
  <c r="U6346" i="1" s="1"/>
  <c r="S6345" i="1"/>
  <c r="T10140" i="1"/>
  <c r="U10140" i="1" s="1"/>
  <c r="S10139" i="1"/>
  <c r="T908" i="1"/>
  <c r="U908" i="1" s="1"/>
  <c r="S907" i="1"/>
  <c r="T2565" i="1"/>
  <c r="U2565" i="1" s="1"/>
  <c r="S2564" i="1"/>
  <c r="T8906" i="1"/>
  <c r="U8906" i="1" s="1"/>
  <c r="S8905" i="1"/>
  <c r="T480" i="1"/>
  <c r="U480" i="1" s="1"/>
  <c r="S479" i="1"/>
  <c r="T2902" i="1"/>
  <c r="U2902" i="1" s="1"/>
  <c r="S2901" i="1"/>
  <c r="T7567" i="1"/>
  <c r="U7567" i="1" s="1"/>
  <c r="S7566" i="1"/>
  <c r="T10355" i="1"/>
  <c r="U10355" i="1" s="1"/>
  <c r="S10354" i="1"/>
  <c r="T6258" i="1"/>
  <c r="U6258" i="1" s="1"/>
  <c r="S6257" i="1"/>
  <c r="T6459" i="1"/>
  <c r="U6459" i="1" s="1"/>
  <c r="S6458" i="1"/>
  <c r="T16" i="1"/>
  <c r="U16" i="1" s="1"/>
  <c r="S15" i="1"/>
  <c r="T3829" i="1"/>
  <c r="U3829" i="1" s="1"/>
  <c r="S3828" i="1"/>
  <c r="T9007" i="1"/>
  <c r="U9007" i="1" s="1"/>
  <c r="S9006" i="1"/>
  <c r="T9373" i="1"/>
  <c r="U9373" i="1" s="1"/>
  <c r="S9372" i="1"/>
  <c r="T9677" i="1"/>
  <c r="U9677" i="1" s="1"/>
  <c r="S9676" i="1"/>
  <c r="T2510" i="1"/>
  <c r="U2510" i="1" s="1"/>
  <c r="S2509" i="1"/>
  <c r="T3679" i="1"/>
  <c r="U3679" i="1" s="1"/>
  <c r="S3678" i="1"/>
  <c r="T5007" i="1"/>
  <c r="U5007" i="1" s="1"/>
  <c r="S5006" i="1"/>
  <c r="T7453" i="1"/>
  <c r="U7453" i="1" s="1"/>
  <c r="S7452" i="1"/>
  <c r="T4569" i="1"/>
  <c r="U4569" i="1" s="1"/>
  <c r="S4568" i="1"/>
  <c r="T10021" i="1"/>
  <c r="U10021" i="1" s="1"/>
  <c r="S10020" i="1"/>
  <c r="T9563" i="1"/>
  <c r="U9563" i="1" s="1"/>
  <c r="S9562" i="1"/>
  <c r="T2349" i="1"/>
  <c r="U2349" i="1" s="1"/>
  <c r="S2348" i="1"/>
  <c r="T5351" i="1"/>
  <c r="U5351" i="1" s="1"/>
  <c r="S5350" i="1"/>
  <c r="T3345" i="1"/>
  <c r="U3345" i="1" s="1"/>
  <c r="S3344" i="1"/>
  <c r="T5488" i="1"/>
  <c r="U5488" i="1" s="1"/>
  <c r="S5487" i="1"/>
  <c r="T2126" i="1"/>
  <c r="U2126" i="1" s="1"/>
  <c r="S2125" i="1"/>
  <c r="T5905" i="1"/>
  <c r="U5905" i="1" s="1"/>
  <c r="S5904" i="1"/>
  <c r="T1570" i="1"/>
  <c r="U1570" i="1" s="1"/>
  <c r="S1569" i="1"/>
  <c r="T4459" i="1"/>
  <c r="U4459" i="1" s="1"/>
  <c r="S4458" i="1"/>
  <c r="T8119" i="1"/>
  <c r="U8119" i="1" s="1"/>
  <c r="S8118" i="1"/>
  <c r="T6161" i="1"/>
  <c r="U6161" i="1" s="1"/>
  <c r="S6160" i="1"/>
  <c r="T2017" i="1"/>
  <c r="U2017" i="1" s="1"/>
  <c r="S2016" i="1"/>
  <c r="T6786" i="1"/>
  <c r="U6786" i="1" s="1"/>
  <c r="S6785" i="1"/>
  <c r="T4240" i="1"/>
  <c r="U4240" i="1" s="1"/>
  <c r="S4239" i="1"/>
  <c r="T5791" i="1"/>
  <c r="U5791" i="1" s="1"/>
  <c r="S5790" i="1"/>
  <c r="T8234" i="1"/>
  <c r="U8234" i="1" s="1"/>
  <c r="S8233" i="1"/>
  <c r="T683" i="1"/>
  <c r="U683" i="1" s="1"/>
  <c r="S682" i="1"/>
  <c r="T3234" i="1"/>
  <c r="U3234" i="1" s="1"/>
  <c r="S3233" i="1"/>
  <c r="T10907" i="1"/>
  <c r="U10907" i="1" s="1"/>
  <c r="S10906" i="1"/>
  <c r="T7017" i="1"/>
  <c r="U7017" i="1" s="1"/>
  <c r="S7016" i="1"/>
  <c r="T8451" i="1"/>
  <c r="U8451" i="1" s="1"/>
  <c r="S8450" i="1"/>
  <c r="T5564" i="1"/>
  <c r="U5564" i="1" s="1"/>
  <c r="S5563" i="1"/>
  <c r="T1232" i="1"/>
  <c r="U1232" i="1" s="1"/>
  <c r="S1231" i="1"/>
  <c r="T3896" i="1"/>
  <c r="U3896" i="1" s="1"/>
  <c r="S3895" i="1"/>
  <c r="T10451" i="1"/>
  <c r="U10451" i="1" s="1"/>
  <c r="S10450" i="1"/>
  <c r="T10670" i="1"/>
  <c r="U10670" i="1" s="1"/>
  <c r="S10669" i="1"/>
  <c r="T9467" i="1"/>
  <c r="U9467" i="1" s="1"/>
  <c r="S9466" i="1"/>
  <c r="T6564" i="1"/>
  <c r="U6564" i="1" s="1"/>
  <c r="S6563" i="1"/>
  <c r="T4677" i="1"/>
  <c r="U4677" i="1" s="1"/>
  <c r="S4676" i="1"/>
  <c r="T1906" i="1"/>
  <c r="U1906" i="1" s="1"/>
  <c r="S1905" i="1"/>
  <c r="T10784" i="1"/>
  <c r="U10784" i="1" s="1"/>
  <c r="S10783" i="1"/>
  <c r="T3459" i="1"/>
  <c r="U3459" i="1" s="1"/>
  <c r="S3458" i="1"/>
  <c r="T129" i="1"/>
  <c r="U129" i="1" s="1"/>
  <c r="S128" i="1"/>
  <c r="T2679" i="1"/>
  <c r="U2679" i="1" s="1"/>
  <c r="S2678" i="1"/>
  <c r="T803" i="1"/>
  <c r="U803" i="1" s="1"/>
  <c r="S802" i="1"/>
  <c r="T10581" i="1"/>
  <c r="U10581" i="1" s="1"/>
  <c r="S10580" i="1"/>
  <c r="T4347" i="1"/>
  <c r="U4347" i="1" s="1"/>
  <c r="S4346" i="1"/>
  <c r="T7230" i="1"/>
  <c r="U7230" i="1" s="1"/>
  <c r="S7229" i="1"/>
  <c r="T9239" i="1"/>
  <c r="U9239" i="1" s="1"/>
  <c r="S9238" i="1"/>
  <c r="T5124" i="1"/>
  <c r="U5124" i="1" s="1"/>
  <c r="S5123" i="1"/>
  <c r="T613" i="1"/>
  <c r="U613" i="1" s="1"/>
  <c r="S612" i="1"/>
  <c r="T1462" i="1"/>
  <c r="U1462" i="1" s="1"/>
  <c r="S1461" i="1"/>
  <c r="T1682" i="1"/>
  <c r="U1682" i="1" s="1"/>
  <c r="S1681" i="1"/>
  <c r="T7151" i="1"/>
  <c r="U7151" i="1" s="1"/>
  <c r="S7150" i="1"/>
  <c r="T3567" i="1"/>
  <c r="U3567" i="1" s="1"/>
  <c r="S3566" i="1"/>
  <c r="T8347" i="1"/>
  <c r="U8347" i="1" s="1"/>
  <c r="S8346" i="1"/>
  <c r="T8784" i="1"/>
  <c r="U8784" i="1" s="1"/>
  <c r="S8783" i="1"/>
  <c r="T1352" i="1"/>
  <c r="U1352" i="1" s="1"/>
  <c r="S1351" i="1"/>
  <c r="T3125" i="1"/>
  <c r="U3125" i="1" s="1"/>
  <c r="S3124" i="1"/>
  <c r="T1804" i="1"/>
  <c r="U1804" i="1" s="1"/>
  <c r="S1803" i="1"/>
  <c r="T6677" i="1"/>
  <c r="U6677" i="1" s="1"/>
  <c r="S6676" i="1"/>
  <c r="T6901" i="1"/>
  <c r="U6901" i="1" s="1"/>
  <c r="S6900" i="1"/>
  <c r="T7356" i="1"/>
  <c r="U7356" i="1" s="1"/>
  <c r="S7355" i="1"/>
  <c r="T4827" i="1"/>
  <c r="U4827" i="1" s="1"/>
  <c r="S4826" i="1"/>
  <c r="T7679" i="1"/>
  <c r="U7679" i="1" s="1"/>
  <c r="S7678" i="1"/>
  <c r="T1127" i="1"/>
  <c r="U1127" i="1" s="1"/>
  <c r="S1126" i="1"/>
  <c r="T10230" i="1"/>
  <c r="U10230" i="1" s="1"/>
  <c r="S10229" i="1"/>
  <c r="T9907" i="1"/>
  <c r="U9907" i="1" s="1"/>
  <c r="S9906" i="1"/>
  <c r="T8021" i="1"/>
  <c r="U8021" i="1" s="1"/>
  <c r="S8020" i="1"/>
  <c r="T3020" i="1"/>
  <c r="U3020" i="1" s="1"/>
  <c r="S3019" i="1"/>
  <c r="T5234" i="1"/>
  <c r="U5234" i="1" s="1"/>
  <c r="S5233" i="1"/>
  <c r="T2793" i="1"/>
  <c r="U2793" i="1" s="1"/>
  <c r="S2792" i="1"/>
  <c r="T7784" i="1"/>
  <c r="U7784" i="1" s="1"/>
  <c r="S7783" i="1"/>
  <c r="T9121" i="1"/>
  <c r="U9121" i="1" s="1"/>
  <c r="S9120" i="1"/>
  <c r="T236" i="1"/>
  <c r="U236" i="1" s="1"/>
  <c r="S235" i="1"/>
  <c r="T343" i="1"/>
  <c r="U343" i="1" s="1"/>
  <c r="S342" i="1"/>
  <c r="T7896" i="1"/>
  <c r="U7896" i="1" s="1"/>
  <c r="S7895" i="1"/>
  <c r="T4894" i="1"/>
  <c r="U4894" i="1" s="1"/>
  <c r="S4893" i="1"/>
  <c r="T6035" i="1"/>
  <c r="U6035" i="1" s="1"/>
  <c r="S6034" i="1"/>
  <c r="T4893" i="1" l="1"/>
  <c r="U4893" i="1" s="1"/>
  <c r="S4892" i="1"/>
  <c r="T9120" i="1"/>
  <c r="U9120" i="1" s="1"/>
  <c r="S9119" i="1"/>
  <c r="T10229" i="1"/>
  <c r="U10229" i="1" s="1"/>
  <c r="S10228" i="1"/>
  <c r="T1126" i="1"/>
  <c r="U1126" i="1" s="1"/>
  <c r="S1125" i="1"/>
  <c r="T7355" i="1"/>
  <c r="U7355" i="1" s="1"/>
  <c r="S7354" i="1"/>
  <c r="T3124" i="1"/>
  <c r="U3124" i="1" s="1"/>
  <c r="S3123" i="1"/>
  <c r="T3566" i="1"/>
  <c r="U3566" i="1" s="1"/>
  <c r="S3565" i="1"/>
  <c r="T612" i="1"/>
  <c r="U612" i="1" s="1"/>
  <c r="S611" i="1"/>
  <c r="T7229" i="1"/>
  <c r="U7229" i="1" s="1"/>
  <c r="S7228" i="1"/>
  <c r="T2678" i="1"/>
  <c r="U2678" i="1" s="1"/>
  <c r="S2677" i="1"/>
  <c r="T1905" i="1"/>
  <c r="U1905" i="1" s="1"/>
  <c r="S1904" i="1"/>
  <c r="T9466" i="1"/>
  <c r="U9466" i="1" s="1"/>
  <c r="S9465" i="1"/>
  <c r="T1231" i="1"/>
  <c r="U1231" i="1" s="1"/>
  <c r="S1230" i="1"/>
  <c r="T7016" i="1"/>
  <c r="U7016" i="1" s="1"/>
  <c r="S7015" i="1"/>
  <c r="T682" i="1"/>
  <c r="U682" i="1" s="1"/>
  <c r="S681" i="1"/>
  <c r="T8233" i="1"/>
  <c r="U8233" i="1" s="1"/>
  <c r="S8232" i="1"/>
  <c r="T2016" i="1"/>
  <c r="U2016" i="1" s="1"/>
  <c r="S2015" i="1"/>
  <c r="T1569" i="1"/>
  <c r="U1569" i="1" s="1"/>
  <c r="S1568" i="1"/>
  <c r="T3344" i="1"/>
  <c r="U3344" i="1" s="1"/>
  <c r="S3343" i="1"/>
  <c r="T10020" i="1"/>
  <c r="U10020" i="1" s="1"/>
  <c r="S10019" i="1"/>
  <c r="T3678" i="1"/>
  <c r="U3678" i="1" s="1"/>
  <c r="S3677" i="1"/>
  <c r="T9006" i="1"/>
  <c r="U9006" i="1" s="1"/>
  <c r="S9005" i="1"/>
  <c r="T6257" i="1"/>
  <c r="U6257" i="1" s="1"/>
  <c r="S6256" i="1"/>
  <c r="T2901" i="1"/>
  <c r="U2901" i="1" s="1"/>
  <c r="S2900" i="1"/>
  <c r="T907" i="1"/>
  <c r="U907" i="1" s="1"/>
  <c r="S906" i="1"/>
  <c r="T8709" i="1"/>
  <c r="U8709" i="1" s="1"/>
  <c r="S8708" i="1"/>
  <c r="T5673" i="1"/>
  <c r="U5673" i="1" s="1"/>
  <c r="S5672" i="1"/>
  <c r="T7895" i="1"/>
  <c r="U7895" i="1" s="1"/>
  <c r="S7894" i="1"/>
  <c r="T7783" i="1"/>
  <c r="U7783" i="1" s="1"/>
  <c r="S7782" i="1"/>
  <c r="T3019" i="1"/>
  <c r="U3019" i="1" s="1"/>
  <c r="S3018" i="1"/>
  <c r="T6900" i="1"/>
  <c r="U6900" i="1" s="1"/>
  <c r="S6899" i="1"/>
  <c r="T1351" i="1"/>
  <c r="U1351" i="1" s="1"/>
  <c r="S1350" i="1"/>
  <c r="T7150" i="1"/>
  <c r="U7150" i="1" s="1"/>
  <c r="S7149" i="1"/>
  <c r="T5123" i="1"/>
  <c r="U5123" i="1" s="1"/>
  <c r="S5122" i="1"/>
  <c r="T4346" i="1"/>
  <c r="U4346" i="1" s="1"/>
  <c r="S4345" i="1"/>
  <c r="T128" i="1"/>
  <c r="U128" i="1" s="1"/>
  <c r="S127" i="1"/>
  <c r="T4676" i="1"/>
  <c r="U4676" i="1" s="1"/>
  <c r="S4675" i="1"/>
  <c r="T10669" i="1"/>
  <c r="U10669" i="1" s="1"/>
  <c r="S10668" i="1"/>
  <c r="T5790" i="1"/>
  <c r="U5790" i="1" s="1"/>
  <c r="S5789" i="1"/>
  <c r="T6160" i="1"/>
  <c r="U6160" i="1" s="1"/>
  <c r="S6159" i="1"/>
  <c r="T5904" i="1"/>
  <c r="U5904" i="1" s="1"/>
  <c r="S5903" i="1"/>
  <c r="T5350" i="1"/>
  <c r="U5350" i="1" s="1"/>
  <c r="S5349" i="1"/>
  <c r="T4568" i="1"/>
  <c r="U4568" i="1" s="1"/>
  <c r="S4567" i="1"/>
  <c r="T2509" i="1"/>
  <c r="U2509" i="1" s="1"/>
  <c r="S2508" i="1"/>
  <c r="T3828" i="1"/>
  <c r="U3828" i="1" s="1"/>
  <c r="S3827" i="1"/>
  <c r="T10354" i="1"/>
  <c r="U10354" i="1" s="1"/>
  <c r="S10353" i="1"/>
  <c r="T479" i="1"/>
  <c r="U479" i="1" s="1"/>
  <c r="S478" i="1"/>
  <c r="T10139" i="1"/>
  <c r="U10139" i="1" s="1"/>
  <c r="S10138" i="1"/>
  <c r="T8563" i="1"/>
  <c r="U8563" i="1" s="1"/>
  <c r="S8562" i="1"/>
  <c r="T2234" i="1"/>
  <c r="U2234" i="1" s="1"/>
  <c r="S2233" i="1"/>
  <c r="T342" i="1"/>
  <c r="U342" i="1" s="1"/>
  <c r="S341" i="1"/>
  <c r="T2792" i="1"/>
  <c r="U2792" i="1" s="1"/>
  <c r="S2791" i="1"/>
  <c r="T8020" i="1"/>
  <c r="U8020" i="1" s="1"/>
  <c r="S8019" i="1"/>
  <c r="T7678" i="1"/>
  <c r="U7678" i="1" s="1"/>
  <c r="S7677" i="1"/>
  <c r="T6676" i="1"/>
  <c r="U6676" i="1" s="1"/>
  <c r="S6675" i="1"/>
  <c r="T8783" i="1"/>
  <c r="U8783" i="1" s="1"/>
  <c r="S8782" i="1"/>
  <c r="T1681" i="1"/>
  <c r="U1681" i="1" s="1"/>
  <c r="S1680" i="1"/>
  <c r="T9238" i="1"/>
  <c r="U9238" i="1" s="1"/>
  <c r="S9237" i="1"/>
  <c r="T10580" i="1"/>
  <c r="U10580" i="1" s="1"/>
  <c r="S10579" i="1"/>
  <c r="T3458" i="1"/>
  <c r="U3458" i="1" s="1"/>
  <c r="S3457" i="1"/>
  <c r="T6563" i="1"/>
  <c r="U6563" i="1" s="1"/>
  <c r="S6562" i="1"/>
  <c r="T10450" i="1"/>
  <c r="U10450" i="1" s="1"/>
  <c r="S10449" i="1"/>
  <c r="T5563" i="1"/>
  <c r="U5563" i="1" s="1"/>
  <c r="S5562" i="1"/>
  <c r="T10906" i="1"/>
  <c r="U10906" i="1" s="1"/>
  <c r="S10905" i="1"/>
  <c r="T4239" i="1"/>
  <c r="U4239" i="1" s="1"/>
  <c r="S4238" i="1"/>
  <c r="T8118" i="1"/>
  <c r="U8118" i="1" s="1"/>
  <c r="S8117" i="1"/>
  <c r="T2125" i="1"/>
  <c r="U2125" i="1" s="1"/>
  <c r="S2124" i="1"/>
  <c r="T2348" i="1"/>
  <c r="U2348" i="1" s="1"/>
  <c r="S2347" i="1"/>
  <c r="T7452" i="1"/>
  <c r="U7452" i="1" s="1"/>
  <c r="S7451" i="1"/>
  <c r="T9676" i="1"/>
  <c r="U9676" i="1" s="1"/>
  <c r="S9675" i="1"/>
  <c r="T15" i="1"/>
  <c r="U15" i="1" s="1"/>
  <c r="S14" i="1"/>
  <c r="T8905" i="1"/>
  <c r="U8905" i="1" s="1"/>
  <c r="S8904" i="1"/>
  <c r="T6345" i="1"/>
  <c r="U6345" i="1" s="1"/>
  <c r="S6344" i="1"/>
  <c r="T1060" i="1"/>
  <c r="U1060" i="1" s="1"/>
  <c r="S1059" i="1"/>
  <c r="T6034" i="1"/>
  <c r="U6034" i="1" s="1"/>
  <c r="S6033" i="1"/>
  <c r="T235" i="1"/>
  <c r="U235" i="1" s="1"/>
  <c r="S234" i="1"/>
  <c r="T5233" i="1"/>
  <c r="U5233" i="1" s="1"/>
  <c r="S5232" i="1"/>
  <c r="T9906" i="1"/>
  <c r="U9906" i="1" s="1"/>
  <c r="S9905" i="1"/>
  <c r="T4826" i="1"/>
  <c r="U4826" i="1" s="1"/>
  <c r="S4825" i="1"/>
  <c r="T1803" i="1"/>
  <c r="U1803" i="1" s="1"/>
  <c r="S1802" i="1"/>
  <c r="T8346" i="1"/>
  <c r="U8346" i="1" s="1"/>
  <c r="S8345" i="1"/>
  <c r="T1461" i="1"/>
  <c r="U1461" i="1" s="1"/>
  <c r="S1460" i="1"/>
  <c r="T802" i="1"/>
  <c r="U802" i="1" s="1"/>
  <c r="S801" i="1"/>
  <c r="T10783" i="1"/>
  <c r="U10783" i="1" s="1"/>
  <c r="S10782" i="1"/>
  <c r="T3895" i="1"/>
  <c r="U3895" i="1" s="1"/>
  <c r="S3894" i="1"/>
  <c r="T8450" i="1"/>
  <c r="U8450" i="1" s="1"/>
  <c r="S8449" i="1"/>
  <c r="T3233" i="1"/>
  <c r="U3233" i="1" s="1"/>
  <c r="S3232" i="1"/>
  <c r="T6785" i="1"/>
  <c r="U6785" i="1" s="1"/>
  <c r="S6784" i="1"/>
  <c r="T4458" i="1"/>
  <c r="U4458" i="1" s="1"/>
  <c r="S4457" i="1"/>
  <c r="T5487" i="1"/>
  <c r="U5487" i="1" s="1"/>
  <c r="S5486" i="1"/>
  <c r="T9562" i="1"/>
  <c r="U9562" i="1" s="1"/>
  <c r="S9561" i="1"/>
  <c r="T5006" i="1"/>
  <c r="U5006" i="1" s="1"/>
  <c r="S5005" i="1"/>
  <c r="T9372" i="1"/>
  <c r="U9372" i="1" s="1"/>
  <c r="S9371" i="1"/>
  <c r="T6458" i="1"/>
  <c r="U6458" i="1" s="1"/>
  <c r="S6457" i="1"/>
  <c r="T7566" i="1"/>
  <c r="U7566" i="1" s="1"/>
  <c r="S7565" i="1"/>
  <c r="T2564" i="1"/>
  <c r="U2564" i="1" s="1"/>
  <c r="S2563" i="1"/>
  <c r="T9786" i="1"/>
  <c r="U9786" i="1" s="1"/>
  <c r="S9785" i="1"/>
  <c r="T4009" i="1"/>
  <c r="U4009" i="1" s="1"/>
  <c r="S4008" i="1"/>
  <c r="T4128" i="1"/>
  <c r="U4128" i="1" s="1"/>
  <c r="S4127" i="1"/>
  <c r="T4008" i="1" l="1"/>
  <c r="U4008" i="1" s="1"/>
  <c r="S4007" i="1"/>
  <c r="T6457" i="1"/>
  <c r="U6457" i="1" s="1"/>
  <c r="S6456" i="1"/>
  <c r="T5486" i="1"/>
  <c r="U5486" i="1" s="1"/>
  <c r="S5485" i="1"/>
  <c r="T3232" i="1"/>
  <c r="U3232" i="1" s="1"/>
  <c r="S3231" i="1"/>
  <c r="T10782" i="1"/>
  <c r="U10782" i="1" s="1"/>
  <c r="S10781" i="1"/>
  <c r="T8345" i="1"/>
  <c r="U8345" i="1" s="1"/>
  <c r="S8344" i="1"/>
  <c r="T9905" i="1"/>
  <c r="U9905" i="1" s="1"/>
  <c r="S9904" i="1"/>
  <c r="T1059" i="1"/>
  <c r="U1059" i="1" s="1"/>
  <c r="S1058" i="1"/>
  <c r="T2347" i="1"/>
  <c r="U2347" i="1" s="1"/>
  <c r="S2346" i="1"/>
  <c r="T6562" i="1"/>
  <c r="U6562" i="1" s="1"/>
  <c r="S6561" i="1"/>
  <c r="T1680" i="1"/>
  <c r="U1680" i="1" s="1"/>
  <c r="S1679" i="1"/>
  <c r="T2233" i="1"/>
  <c r="U2233" i="1" s="1"/>
  <c r="S2232" i="1"/>
  <c r="T10353" i="1"/>
  <c r="U10353" i="1" s="1"/>
  <c r="S10352" i="1"/>
  <c r="T5349" i="1"/>
  <c r="U5349" i="1" s="1"/>
  <c r="S5348" i="1"/>
  <c r="T4675" i="1"/>
  <c r="U4675" i="1" s="1"/>
  <c r="S4674" i="1"/>
  <c r="T7149" i="1"/>
  <c r="U7149" i="1" s="1"/>
  <c r="S7148" i="1"/>
  <c r="T5672" i="1"/>
  <c r="U5672" i="1" s="1"/>
  <c r="S5671" i="1"/>
  <c r="T6256" i="1"/>
  <c r="U6256" i="1" s="1"/>
  <c r="S6255" i="1"/>
  <c r="T3343" i="1"/>
  <c r="U3343" i="1" s="1"/>
  <c r="S3342" i="1"/>
  <c r="T681" i="1"/>
  <c r="U681" i="1" s="1"/>
  <c r="S680" i="1"/>
  <c r="T1904" i="1"/>
  <c r="U1904" i="1" s="1"/>
  <c r="S1903" i="1"/>
  <c r="T3565" i="1"/>
  <c r="U3565" i="1" s="1"/>
  <c r="S3564" i="1"/>
  <c r="T10228" i="1"/>
  <c r="U10228" i="1" s="1"/>
  <c r="S10227" i="1"/>
  <c r="T9785" i="1"/>
  <c r="U9785" i="1" s="1"/>
  <c r="S9784" i="1"/>
  <c r="T9371" i="1"/>
  <c r="U9371" i="1" s="1"/>
  <c r="S9370" i="1"/>
  <c r="T4457" i="1"/>
  <c r="U4457" i="1" s="1"/>
  <c r="S4456" i="1"/>
  <c r="T8449" i="1"/>
  <c r="U8449" i="1" s="1"/>
  <c r="S8448" i="1"/>
  <c r="T801" i="1"/>
  <c r="U801" i="1" s="1"/>
  <c r="S800" i="1"/>
  <c r="T1802" i="1"/>
  <c r="U1802" i="1" s="1"/>
  <c r="S1801" i="1"/>
  <c r="T5232" i="1"/>
  <c r="U5232" i="1" s="1"/>
  <c r="S5231" i="1"/>
  <c r="T14" i="1"/>
  <c r="U14" i="1" s="1"/>
  <c r="S13" i="1"/>
  <c r="T2124" i="1"/>
  <c r="U2124" i="1" s="1"/>
  <c r="S2123" i="1"/>
  <c r="T10905" i="1"/>
  <c r="U10905" i="1" s="1"/>
  <c r="S10904" i="1"/>
  <c r="T3457" i="1"/>
  <c r="U3457" i="1" s="1"/>
  <c r="S3456" i="1"/>
  <c r="T8782" i="1"/>
  <c r="U8782" i="1" s="1"/>
  <c r="S8781" i="1"/>
  <c r="T8019" i="1"/>
  <c r="U8019" i="1" s="1"/>
  <c r="S8018" i="1"/>
  <c r="T8562" i="1"/>
  <c r="U8562" i="1" s="1"/>
  <c r="S8561" i="1"/>
  <c r="T3827" i="1"/>
  <c r="U3827" i="1" s="1"/>
  <c r="S3826" i="1"/>
  <c r="T5903" i="1"/>
  <c r="U5903" i="1" s="1"/>
  <c r="S5902" i="1"/>
  <c r="T127" i="1"/>
  <c r="U127" i="1" s="1"/>
  <c r="S126" i="1"/>
  <c r="T1350" i="1"/>
  <c r="U1350" i="1" s="1"/>
  <c r="S1349" i="1"/>
  <c r="T3018" i="1"/>
  <c r="U3018" i="1" s="1"/>
  <c r="S3017" i="1"/>
  <c r="T8708" i="1"/>
  <c r="U8708" i="1" s="1"/>
  <c r="S8707" i="1"/>
  <c r="T9005" i="1"/>
  <c r="U9005" i="1" s="1"/>
  <c r="S9004" i="1"/>
  <c r="T1568" i="1"/>
  <c r="U1568" i="1" s="1"/>
  <c r="S1567" i="1"/>
  <c r="T7015" i="1"/>
  <c r="U7015" i="1" s="1"/>
  <c r="S7014" i="1"/>
  <c r="T2677" i="1"/>
  <c r="U2677" i="1" s="1"/>
  <c r="S2676" i="1"/>
  <c r="T3123" i="1"/>
  <c r="U3123" i="1" s="1"/>
  <c r="S3122" i="1"/>
  <c r="T2563" i="1"/>
  <c r="U2563" i="1" s="1"/>
  <c r="S2562" i="1"/>
  <c r="T5005" i="1"/>
  <c r="U5005" i="1" s="1"/>
  <c r="S5004" i="1"/>
  <c r="T6784" i="1"/>
  <c r="U6784" i="1" s="1"/>
  <c r="S6783" i="1"/>
  <c r="T3894" i="1"/>
  <c r="U3894" i="1" s="1"/>
  <c r="S3893" i="1"/>
  <c r="T4825" i="1"/>
  <c r="U4825" i="1" s="1"/>
  <c r="S4824" i="1"/>
  <c r="T234" i="1"/>
  <c r="U234" i="1" s="1"/>
  <c r="S233" i="1"/>
  <c r="T6344" i="1"/>
  <c r="U6344" i="1" s="1"/>
  <c r="S6343" i="1"/>
  <c r="T9675" i="1"/>
  <c r="U9675" i="1" s="1"/>
  <c r="S9674" i="1"/>
  <c r="T8117" i="1"/>
  <c r="U8117" i="1" s="1"/>
  <c r="S8116" i="1"/>
  <c r="T5562" i="1"/>
  <c r="U5562" i="1" s="1"/>
  <c r="S5561" i="1"/>
  <c r="T10579" i="1"/>
  <c r="U10579" i="1" s="1"/>
  <c r="S10578" i="1"/>
  <c r="T6675" i="1"/>
  <c r="U6675" i="1" s="1"/>
  <c r="S6674" i="1"/>
  <c r="T2791" i="1"/>
  <c r="U2791" i="1" s="1"/>
  <c r="S2790" i="1"/>
  <c r="T10138" i="1"/>
  <c r="U10138" i="1" s="1"/>
  <c r="S10137" i="1"/>
  <c r="T2508" i="1"/>
  <c r="U2508" i="1" s="1"/>
  <c r="S2507" i="1"/>
  <c r="T6159" i="1"/>
  <c r="U6159" i="1" s="1"/>
  <c r="S6158" i="1"/>
  <c r="T4345" i="1"/>
  <c r="U4345" i="1" s="1"/>
  <c r="S4344" i="1"/>
  <c r="T6899" i="1"/>
  <c r="U6899" i="1" s="1"/>
  <c r="S6898" i="1"/>
  <c r="T7782" i="1"/>
  <c r="U7782" i="1" s="1"/>
  <c r="S7781" i="1"/>
  <c r="T906" i="1"/>
  <c r="U906" i="1" s="1"/>
  <c r="S905" i="1"/>
  <c r="T3677" i="1"/>
  <c r="U3677" i="1" s="1"/>
  <c r="S3676" i="1"/>
  <c r="T2015" i="1"/>
  <c r="U2015" i="1" s="1"/>
  <c r="S2014" i="1"/>
  <c r="T1230" i="1"/>
  <c r="U1230" i="1" s="1"/>
  <c r="S1229" i="1"/>
  <c r="T7228" i="1"/>
  <c r="U7228" i="1" s="1"/>
  <c r="S7227" i="1"/>
  <c r="T7354" i="1"/>
  <c r="U7354" i="1" s="1"/>
  <c r="S7353" i="1"/>
  <c r="T9119" i="1"/>
  <c r="U9119" i="1" s="1"/>
  <c r="S9118" i="1"/>
  <c r="T4127" i="1"/>
  <c r="U4127" i="1" s="1"/>
  <c r="S4126" i="1"/>
  <c r="T7565" i="1"/>
  <c r="U7565" i="1" s="1"/>
  <c r="S7564" i="1"/>
  <c r="T9561" i="1"/>
  <c r="U9561" i="1" s="1"/>
  <c r="S9560" i="1"/>
  <c r="T1460" i="1"/>
  <c r="U1460" i="1" s="1"/>
  <c r="S1459" i="1"/>
  <c r="T6033" i="1"/>
  <c r="U6033" i="1" s="1"/>
  <c r="S6032" i="1"/>
  <c r="T8904" i="1"/>
  <c r="U8904" i="1" s="1"/>
  <c r="S8903" i="1"/>
  <c r="T7451" i="1"/>
  <c r="U7451" i="1" s="1"/>
  <c r="S7450" i="1"/>
  <c r="T4238" i="1"/>
  <c r="U4238" i="1" s="1"/>
  <c r="S4237" i="1"/>
  <c r="T10449" i="1"/>
  <c r="U10449" i="1" s="1"/>
  <c r="S10448" i="1"/>
  <c r="T9237" i="1"/>
  <c r="U9237" i="1" s="1"/>
  <c r="S9236" i="1"/>
  <c r="T7677" i="1"/>
  <c r="U7677" i="1" s="1"/>
  <c r="S7676" i="1"/>
  <c r="T341" i="1"/>
  <c r="U341" i="1" s="1"/>
  <c r="S340" i="1"/>
  <c r="T478" i="1"/>
  <c r="U478" i="1" s="1"/>
  <c r="S477" i="1"/>
  <c r="T4567" i="1"/>
  <c r="U4567" i="1" s="1"/>
  <c r="S4566" i="1"/>
  <c r="T5789" i="1"/>
  <c r="U5789" i="1" s="1"/>
  <c r="S5788" i="1"/>
  <c r="T10668" i="1"/>
  <c r="U10668" i="1" s="1"/>
  <c r="S10667" i="1"/>
  <c r="T5122" i="1"/>
  <c r="U5122" i="1" s="1"/>
  <c r="S5121" i="1"/>
  <c r="T7894" i="1"/>
  <c r="U7894" i="1" s="1"/>
  <c r="S7893" i="1"/>
  <c r="T2900" i="1"/>
  <c r="U2900" i="1" s="1"/>
  <c r="S2899" i="1"/>
  <c r="T10019" i="1"/>
  <c r="U10019" i="1" s="1"/>
  <c r="S10018" i="1"/>
  <c r="T8232" i="1"/>
  <c r="U8232" i="1" s="1"/>
  <c r="S8231" i="1"/>
  <c r="T9465" i="1"/>
  <c r="U9465" i="1" s="1"/>
  <c r="S9464" i="1"/>
  <c r="T611" i="1"/>
  <c r="U611" i="1" s="1"/>
  <c r="S610" i="1"/>
  <c r="T1125" i="1"/>
  <c r="U1125" i="1" s="1"/>
  <c r="S1124" i="1"/>
  <c r="T4892" i="1"/>
  <c r="U4892" i="1" s="1"/>
  <c r="S4891" i="1"/>
  <c r="T1124" i="1" l="1"/>
  <c r="U1124" i="1" s="1"/>
  <c r="S1123" i="1"/>
  <c r="T10018" i="1"/>
  <c r="U10018" i="1" s="1"/>
  <c r="S10017" i="1"/>
  <c r="T5121" i="1"/>
  <c r="U5121" i="1" s="1"/>
  <c r="S5120" i="1"/>
  <c r="T477" i="1"/>
  <c r="U477" i="1" s="1"/>
  <c r="S476" i="1"/>
  <c r="T10448" i="1"/>
  <c r="U10448" i="1" s="1"/>
  <c r="S10447" i="1"/>
  <c r="T6032" i="1"/>
  <c r="U6032" i="1" s="1"/>
  <c r="S6031" i="1"/>
  <c r="T9118" i="1"/>
  <c r="U9118" i="1" s="1"/>
  <c r="S9117" i="1"/>
  <c r="T2014" i="1"/>
  <c r="U2014" i="1" s="1"/>
  <c r="S2013" i="1"/>
  <c r="T6898" i="1"/>
  <c r="U6898" i="1" s="1"/>
  <c r="S6897" i="1"/>
  <c r="T2507" i="1"/>
  <c r="U2507" i="1" s="1"/>
  <c r="S2506" i="1"/>
  <c r="T10578" i="1"/>
  <c r="U10578" i="1" s="1"/>
  <c r="S10577" i="1"/>
  <c r="T6343" i="1"/>
  <c r="U6343" i="1" s="1"/>
  <c r="S6342" i="1"/>
  <c r="T3893" i="1"/>
  <c r="U3893" i="1" s="1"/>
  <c r="S3892" i="1"/>
  <c r="T1567" i="1"/>
  <c r="U1567" i="1" s="1"/>
  <c r="S1566" i="1"/>
  <c r="T1349" i="1"/>
  <c r="U1349" i="1" s="1"/>
  <c r="S1348" i="1"/>
  <c r="T3826" i="1"/>
  <c r="U3826" i="1" s="1"/>
  <c r="S3825" i="1"/>
  <c r="T3456" i="1"/>
  <c r="U3456" i="1" s="1"/>
  <c r="S3455" i="1"/>
  <c r="T8448" i="1"/>
  <c r="U8448" i="1" s="1"/>
  <c r="S8447" i="1"/>
  <c r="T10227" i="1"/>
  <c r="U10227" i="1" s="1"/>
  <c r="S10226" i="1"/>
  <c r="T3342" i="1"/>
  <c r="U3342" i="1" s="1"/>
  <c r="S3341" i="1"/>
  <c r="T7148" i="1"/>
  <c r="U7148" i="1" s="1"/>
  <c r="S7147" i="1"/>
  <c r="T10352" i="1"/>
  <c r="U10352" i="1" s="1"/>
  <c r="S10351" i="1"/>
  <c r="T6561" i="1"/>
  <c r="U6561" i="1" s="1"/>
  <c r="S6560" i="1"/>
  <c r="T1058" i="1"/>
  <c r="U1058" i="1" s="1"/>
  <c r="S1057" i="1"/>
  <c r="T3231" i="1"/>
  <c r="U3231" i="1" s="1"/>
  <c r="S3230" i="1"/>
  <c r="T610" i="1"/>
  <c r="U610" i="1" s="1"/>
  <c r="S609" i="1"/>
  <c r="T2899" i="1"/>
  <c r="U2899" i="1" s="1"/>
  <c r="S2898" i="1"/>
  <c r="T10667" i="1"/>
  <c r="U10667" i="1" s="1"/>
  <c r="S10666" i="1"/>
  <c r="T340" i="1"/>
  <c r="U340" i="1" s="1"/>
  <c r="S339" i="1"/>
  <c r="T4237" i="1"/>
  <c r="U4237" i="1" s="1"/>
  <c r="S4236" i="1"/>
  <c r="T9560" i="1"/>
  <c r="U9560" i="1" s="1"/>
  <c r="S9559" i="1"/>
  <c r="T7353" i="1"/>
  <c r="U7353" i="1" s="1"/>
  <c r="S7352" i="1"/>
  <c r="T3676" i="1"/>
  <c r="U3676" i="1" s="1"/>
  <c r="S3675" i="1"/>
  <c r="T4344" i="1"/>
  <c r="U4344" i="1" s="1"/>
  <c r="S4343" i="1"/>
  <c r="T10137" i="1"/>
  <c r="U10137" i="1" s="1"/>
  <c r="S10136" i="1"/>
  <c r="T5561" i="1"/>
  <c r="U5561" i="1" s="1"/>
  <c r="S5560" i="1"/>
  <c r="T233" i="1"/>
  <c r="U233" i="1" s="1"/>
  <c r="S232" i="1"/>
  <c r="T6783" i="1"/>
  <c r="U6783" i="1" s="1"/>
  <c r="S6782" i="1"/>
  <c r="T3122" i="1"/>
  <c r="U3122" i="1" s="1"/>
  <c r="S3121" i="1"/>
  <c r="T9004" i="1"/>
  <c r="U9004" i="1" s="1"/>
  <c r="S9003" i="1"/>
  <c r="T126" i="1"/>
  <c r="U126" i="1" s="1"/>
  <c r="S125" i="1"/>
  <c r="T8561" i="1"/>
  <c r="U8561" i="1" s="1"/>
  <c r="S8560" i="1"/>
  <c r="T10904" i="1"/>
  <c r="U10904" i="1" s="1"/>
  <c r="S10903" i="1"/>
  <c r="T5231" i="1"/>
  <c r="U5231" i="1" s="1"/>
  <c r="S5230" i="1"/>
  <c r="T4456" i="1"/>
  <c r="U4456" i="1" s="1"/>
  <c r="S4455" i="1"/>
  <c r="T3564" i="1"/>
  <c r="U3564" i="1" s="1"/>
  <c r="S3563" i="1"/>
  <c r="T6255" i="1"/>
  <c r="U6255" i="1" s="1"/>
  <c r="S6254" i="1"/>
  <c r="T4674" i="1"/>
  <c r="U4674" i="1" s="1"/>
  <c r="S4673" i="1"/>
  <c r="T2232" i="1"/>
  <c r="U2232" i="1" s="1"/>
  <c r="S2231" i="1"/>
  <c r="T9904" i="1"/>
  <c r="U9904" i="1" s="1"/>
  <c r="S9903" i="1"/>
  <c r="T5485" i="1"/>
  <c r="U5485" i="1" s="1"/>
  <c r="S5484" i="1"/>
  <c r="T9464" i="1"/>
  <c r="U9464" i="1" s="1"/>
  <c r="S9463" i="1"/>
  <c r="T7893" i="1"/>
  <c r="U7893" i="1" s="1"/>
  <c r="S7892" i="1"/>
  <c r="T5788" i="1"/>
  <c r="U5788" i="1" s="1"/>
  <c r="S5787" i="1"/>
  <c r="T7676" i="1"/>
  <c r="U7676" i="1" s="1"/>
  <c r="S7675" i="1"/>
  <c r="T7450" i="1"/>
  <c r="U7450" i="1" s="1"/>
  <c r="S7449" i="1"/>
  <c r="T1459" i="1"/>
  <c r="U1459" i="1" s="1"/>
  <c r="S1458" i="1"/>
  <c r="T7564" i="1"/>
  <c r="U7564" i="1" s="1"/>
  <c r="S7563" i="1"/>
  <c r="T7227" i="1"/>
  <c r="U7227" i="1" s="1"/>
  <c r="S7226" i="1"/>
  <c r="T905" i="1"/>
  <c r="U905" i="1" s="1"/>
  <c r="S904" i="1"/>
  <c r="T2790" i="1"/>
  <c r="U2790" i="1" s="1"/>
  <c r="S2789" i="1"/>
  <c r="T8116" i="1"/>
  <c r="U8116" i="1" s="1"/>
  <c r="S8115" i="1"/>
  <c r="T4824" i="1"/>
  <c r="U4824" i="1" s="1"/>
  <c r="S4823" i="1"/>
  <c r="T5004" i="1"/>
  <c r="U5004" i="1" s="1"/>
  <c r="S5003" i="1"/>
  <c r="T2676" i="1"/>
  <c r="U2676" i="1" s="1"/>
  <c r="S2675" i="1"/>
  <c r="T8707" i="1"/>
  <c r="U8707" i="1" s="1"/>
  <c r="S8706" i="1"/>
  <c r="T8018" i="1"/>
  <c r="U8018" i="1" s="1"/>
  <c r="S8017" i="1"/>
  <c r="T2123" i="1"/>
  <c r="U2123" i="1" s="1"/>
  <c r="S2122" i="1"/>
  <c r="T1801" i="1"/>
  <c r="U1801" i="1" s="1"/>
  <c r="S1800" i="1"/>
  <c r="T9370" i="1"/>
  <c r="U9370" i="1" s="1"/>
  <c r="S9369" i="1"/>
  <c r="T1903" i="1"/>
  <c r="U1903" i="1" s="1"/>
  <c r="S1902" i="1"/>
  <c r="T5671" i="1"/>
  <c r="U5671" i="1" s="1"/>
  <c r="S5670" i="1"/>
  <c r="T2346" i="1"/>
  <c r="U2346" i="1" s="1"/>
  <c r="S2345" i="1"/>
  <c r="T8344" i="1"/>
  <c r="U8344" i="1" s="1"/>
  <c r="S8343" i="1"/>
  <c r="T6456" i="1"/>
  <c r="U6456" i="1" s="1"/>
  <c r="S6455" i="1"/>
  <c r="T4891" i="1"/>
  <c r="U4891" i="1" s="1"/>
  <c r="S4890" i="1"/>
  <c r="T8231" i="1"/>
  <c r="U8231" i="1" s="1"/>
  <c r="S8230" i="1"/>
  <c r="T4566" i="1"/>
  <c r="U4566" i="1" s="1"/>
  <c r="S4565" i="1"/>
  <c r="T9236" i="1"/>
  <c r="U9236" i="1" s="1"/>
  <c r="S9235" i="1"/>
  <c r="T8903" i="1"/>
  <c r="U8903" i="1" s="1"/>
  <c r="S8902" i="1"/>
  <c r="T4126" i="1"/>
  <c r="U4126" i="1" s="1"/>
  <c r="S4125" i="1"/>
  <c r="T1229" i="1"/>
  <c r="U1229" i="1" s="1"/>
  <c r="S1228" i="1"/>
  <c r="T7781" i="1"/>
  <c r="U7781" i="1" s="1"/>
  <c r="S7780" i="1"/>
  <c r="T6158" i="1"/>
  <c r="U6158" i="1" s="1"/>
  <c r="S6157" i="1"/>
  <c r="T6674" i="1"/>
  <c r="U6674" i="1" s="1"/>
  <c r="S6673" i="1"/>
  <c r="T9674" i="1"/>
  <c r="U9674" i="1" s="1"/>
  <c r="S9673" i="1"/>
  <c r="T2562" i="1"/>
  <c r="U2562" i="1" s="1"/>
  <c r="S2561" i="1"/>
  <c r="T7014" i="1"/>
  <c r="U7014" i="1" s="1"/>
  <c r="S7013" i="1"/>
  <c r="T3017" i="1"/>
  <c r="U3017" i="1" s="1"/>
  <c r="S3016" i="1"/>
  <c r="T5902" i="1"/>
  <c r="U5902" i="1" s="1"/>
  <c r="S5901" i="1"/>
  <c r="T8781" i="1"/>
  <c r="U8781" i="1" s="1"/>
  <c r="S8780" i="1"/>
  <c r="T13" i="1"/>
  <c r="U13" i="1" s="1"/>
  <c r="S12" i="1"/>
  <c r="T800" i="1"/>
  <c r="U800" i="1" s="1"/>
  <c r="S799" i="1"/>
  <c r="T9784" i="1"/>
  <c r="U9784" i="1" s="1"/>
  <c r="S9783" i="1"/>
  <c r="T680" i="1"/>
  <c r="U680" i="1" s="1"/>
  <c r="S679" i="1"/>
  <c r="T5348" i="1"/>
  <c r="U5348" i="1" s="1"/>
  <c r="S5347" i="1"/>
  <c r="T1679" i="1"/>
  <c r="U1679" i="1" s="1"/>
  <c r="S1678" i="1"/>
  <c r="T10781" i="1"/>
  <c r="U10781" i="1" s="1"/>
  <c r="S10780" i="1"/>
  <c r="T4007" i="1"/>
  <c r="U4007" i="1" s="1"/>
  <c r="S4006" i="1"/>
  <c r="T10780" i="1" l="1"/>
  <c r="U10780" i="1" s="1"/>
  <c r="S10779" i="1"/>
  <c r="T12" i="1"/>
  <c r="U12" i="1" s="1"/>
  <c r="S11" i="1"/>
  <c r="T7013" i="1"/>
  <c r="U7013" i="1" s="1"/>
  <c r="S7012" i="1"/>
  <c r="T6673" i="1"/>
  <c r="U6673" i="1" s="1"/>
  <c r="S6672" i="1"/>
  <c r="T4125" i="1"/>
  <c r="U4125" i="1" s="1"/>
  <c r="S4124" i="1"/>
  <c r="T4565" i="1"/>
  <c r="U4565" i="1" s="1"/>
  <c r="S4564" i="1"/>
  <c r="T6455" i="1"/>
  <c r="U6455" i="1" s="1"/>
  <c r="S6454" i="1"/>
  <c r="T1800" i="1"/>
  <c r="U1800" i="1" s="1"/>
  <c r="S1799" i="1"/>
  <c r="T8706" i="1"/>
  <c r="U8706" i="1" s="1"/>
  <c r="S8705" i="1"/>
  <c r="T8115" i="1"/>
  <c r="U8115" i="1" s="1"/>
  <c r="S8114" i="1"/>
  <c r="T7226" i="1"/>
  <c r="U7226" i="1" s="1"/>
  <c r="S7225" i="1"/>
  <c r="T7675" i="1"/>
  <c r="U7675" i="1" s="1"/>
  <c r="S7674" i="1"/>
  <c r="T5484" i="1"/>
  <c r="U5484" i="1" s="1"/>
  <c r="S5483" i="1"/>
  <c r="T4673" i="1"/>
  <c r="U4673" i="1" s="1"/>
  <c r="S4672" i="1"/>
  <c r="T5230" i="1"/>
  <c r="U5230" i="1" s="1"/>
  <c r="S5229" i="1"/>
  <c r="T9003" i="1"/>
  <c r="U9003" i="1" s="1"/>
  <c r="S9002" i="1"/>
  <c r="T5560" i="1"/>
  <c r="U5560" i="1" s="1"/>
  <c r="S5559" i="1"/>
  <c r="T7352" i="1"/>
  <c r="U7352" i="1" s="1"/>
  <c r="S7351" i="1"/>
  <c r="T339" i="1"/>
  <c r="U339" i="1" s="1"/>
  <c r="S338" i="1"/>
  <c r="T3230" i="1"/>
  <c r="U3230" i="1" s="1"/>
  <c r="S3229" i="1"/>
  <c r="T7147" i="1"/>
  <c r="U7147" i="1" s="1"/>
  <c r="S7146" i="1"/>
  <c r="T1566" i="1"/>
  <c r="U1566" i="1" s="1"/>
  <c r="S1565" i="1"/>
  <c r="T10577" i="1"/>
  <c r="U10577" i="1" s="1"/>
  <c r="S10576" i="1"/>
  <c r="T9117" i="1"/>
  <c r="U9117" i="1" s="1"/>
  <c r="S9116" i="1"/>
  <c r="T476" i="1"/>
  <c r="U476" i="1" s="1"/>
  <c r="S475" i="1"/>
  <c r="T679" i="1"/>
  <c r="U679" i="1" s="1"/>
  <c r="S678" i="1"/>
  <c r="T8780" i="1"/>
  <c r="U8780" i="1" s="1"/>
  <c r="S8779" i="1"/>
  <c r="T2561" i="1"/>
  <c r="U2561" i="1" s="1"/>
  <c r="S2560" i="1"/>
  <c r="T6157" i="1"/>
  <c r="U6157" i="1" s="1"/>
  <c r="S6156" i="1"/>
  <c r="T8343" i="1"/>
  <c r="U8343" i="1" s="1"/>
  <c r="S8342" i="1"/>
  <c r="T5670" i="1"/>
  <c r="U5670" i="1" s="1"/>
  <c r="S5669" i="1"/>
  <c r="T2122" i="1"/>
  <c r="U2122" i="1" s="1"/>
  <c r="S2121" i="1"/>
  <c r="T2675" i="1"/>
  <c r="U2675" i="1" s="1"/>
  <c r="S2674" i="1"/>
  <c r="T2789" i="1"/>
  <c r="U2789" i="1" s="1"/>
  <c r="S2788" i="1"/>
  <c r="T7563" i="1"/>
  <c r="U7563" i="1" s="1"/>
  <c r="S7562" i="1"/>
  <c r="T5787" i="1"/>
  <c r="U5787" i="1" s="1"/>
  <c r="S5786" i="1"/>
  <c r="T9903" i="1"/>
  <c r="U9903" i="1" s="1"/>
  <c r="S9902" i="1"/>
  <c r="T6254" i="1"/>
  <c r="U6254" i="1" s="1"/>
  <c r="S6253" i="1"/>
  <c r="T10903" i="1"/>
  <c r="U10903" i="1" s="1"/>
  <c r="S10902" i="1"/>
  <c r="T3121" i="1"/>
  <c r="U3121" i="1" s="1"/>
  <c r="S3120" i="1"/>
  <c r="T10136" i="1"/>
  <c r="U10136" i="1" s="1"/>
  <c r="S10135" i="1"/>
  <c r="T9559" i="1"/>
  <c r="U9559" i="1" s="1"/>
  <c r="S9558" i="1"/>
  <c r="T10666" i="1"/>
  <c r="U10666" i="1" s="1"/>
  <c r="S10665" i="1"/>
  <c r="T1057" i="1"/>
  <c r="U1057" i="1" s="1"/>
  <c r="S1056" i="1"/>
  <c r="T3341" i="1"/>
  <c r="U3341" i="1" s="1"/>
  <c r="S3340" i="1"/>
  <c r="T3455" i="1"/>
  <c r="U3455" i="1" s="1"/>
  <c r="S3454" i="1"/>
  <c r="T2506" i="1"/>
  <c r="U2506" i="1" s="1"/>
  <c r="S2505" i="1"/>
  <c r="T5120" i="1"/>
  <c r="U5120" i="1" s="1"/>
  <c r="S5119" i="1"/>
  <c r="T1678" i="1"/>
  <c r="U1678" i="1" s="1"/>
  <c r="S1677" i="1"/>
  <c r="T9783" i="1"/>
  <c r="U9783" i="1" s="1"/>
  <c r="S9782" i="1"/>
  <c r="T5901" i="1"/>
  <c r="U5901" i="1" s="1"/>
  <c r="S5900" i="1"/>
  <c r="T7780" i="1"/>
  <c r="U7780" i="1" s="1"/>
  <c r="S7779" i="1"/>
  <c r="T8902" i="1"/>
  <c r="U8902" i="1" s="1"/>
  <c r="S8901" i="1"/>
  <c r="T8230" i="1"/>
  <c r="U8230" i="1" s="1"/>
  <c r="S8229" i="1"/>
  <c r="T2345" i="1"/>
  <c r="U2345" i="1" s="1"/>
  <c r="S2344" i="1"/>
  <c r="T1902" i="1"/>
  <c r="U1902" i="1" s="1"/>
  <c r="S1901" i="1"/>
  <c r="T8017" i="1"/>
  <c r="U8017" i="1" s="1"/>
  <c r="S8016" i="1"/>
  <c r="T5003" i="1"/>
  <c r="U5003" i="1" s="1"/>
  <c r="S5002" i="1"/>
  <c r="T1458" i="1"/>
  <c r="U1458" i="1" s="1"/>
  <c r="S1457" i="1"/>
  <c r="T7892" i="1"/>
  <c r="U7892" i="1" s="1"/>
  <c r="S7891" i="1"/>
  <c r="T3563" i="1"/>
  <c r="U3563" i="1" s="1"/>
  <c r="S3562" i="1"/>
  <c r="T8560" i="1"/>
  <c r="U8560" i="1" s="1"/>
  <c r="S8559" i="1"/>
  <c r="T6782" i="1"/>
  <c r="U6782" i="1" s="1"/>
  <c r="S6781" i="1"/>
  <c r="T4343" i="1"/>
  <c r="U4343" i="1" s="1"/>
  <c r="S4342" i="1"/>
  <c r="T2898" i="1"/>
  <c r="U2898" i="1" s="1"/>
  <c r="S2897" i="1"/>
  <c r="T6560" i="1"/>
  <c r="U6560" i="1" s="1"/>
  <c r="S6559" i="1"/>
  <c r="T10226" i="1"/>
  <c r="U10226" i="1" s="1"/>
  <c r="S10225" i="1"/>
  <c r="T3825" i="1"/>
  <c r="U3825" i="1" s="1"/>
  <c r="S3824" i="1"/>
  <c r="T3892" i="1"/>
  <c r="U3892" i="1" s="1"/>
  <c r="S3891" i="1"/>
  <c r="T6897" i="1"/>
  <c r="U6897" i="1" s="1"/>
  <c r="S6896" i="1"/>
  <c r="T6031" i="1"/>
  <c r="U6031" i="1" s="1"/>
  <c r="S6030" i="1"/>
  <c r="T10017" i="1"/>
  <c r="U10017" i="1" s="1"/>
  <c r="S10016" i="1"/>
  <c r="T4006" i="1"/>
  <c r="U4006" i="1" s="1"/>
  <c r="S4005" i="1"/>
  <c r="T5347" i="1"/>
  <c r="U5347" i="1" s="1"/>
  <c r="S5346" i="1"/>
  <c r="T799" i="1"/>
  <c r="U799" i="1" s="1"/>
  <c r="S798" i="1"/>
  <c r="T3016" i="1"/>
  <c r="U3016" i="1" s="1"/>
  <c r="S3015" i="1"/>
  <c r="T9673" i="1"/>
  <c r="U9673" i="1" s="1"/>
  <c r="S9672" i="1"/>
  <c r="T1228" i="1"/>
  <c r="U1228" i="1" s="1"/>
  <c r="S1227" i="1"/>
  <c r="T9235" i="1"/>
  <c r="U9235" i="1" s="1"/>
  <c r="S9234" i="1"/>
  <c r="T4890" i="1"/>
  <c r="U4890" i="1" s="1"/>
  <c r="S4889" i="1"/>
  <c r="T9369" i="1"/>
  <c r="U9369" i="1" s="1"/>
  <c r="S9368" i="1"/>
  <c r="T4823" i="1"/>
  <c r="U4823" i="1" s="1"/>
  <c r="S4822" i="1"/>
  <c r="T904" i="1"/>
  <c r="U904" i="1" s="1"/>
  <c r="S903" i="1"/>
  <c r="T7449" i="1"/>
  <c r="U7449" i="1" s="1"/>
  <c r="S7448" i="1"/>
  <c r="T9463" i="1"/>
  <c r="U9463" i="1" s="1"/>
  <c r="S9462" i="1"/>
  <c r="T2231" i="1"/>
  <c r="U2231" i="1" s="1"/>
  <c r="S2230" i="1"/>
  <c r="T4455" i="1"/>
  <c r="U4455" i="1" s="1"/>
  <c r="S4454" i="1"/>
  <c r="T125" i="1"/>
  <c r="U125" i="1" s="1"/>
  <c r="S124" i="1"/>
  <c r="T232" i="1"/>
  <c r="U232" i="1" s="1"/>
  <c r="S231" i="1"/>
  <c r="T3675" i="1"/>
  <c r="U3675" i="1" s="1"/>
  <c r="S3674" i="1"/>
  <c r="T4236" i="1"/>
  <c r="U4236" i="1" s="1"/>
  <c r="S4235" i="1"/>
  <c r="T609" i="1"/>
  <c r="U609" i="1" s="1"/>
  <c r="S608" i="1"/>
  <c r="T10351" i="1"/>
  <c r="U10351" i="1" s="1"/>
  <c r="S10350" i="1"/>
  <c r="T8447" i="1"/>
  <c r="U8447" i="1" s="1"/>
  <c r="S8446" i="1"/>
  <c r="T1348" i="1"/>
  <c r="U1348" i="1" s="1"/>
  <c r="S1347" i="1"/>
  <c r="T6342" i="1"/>
  <c r="U6342" i="1" s="1"/>
  <c r="S6341" i="1"/>
  <c r="T2013" i="1"/>
  <c r="U2013" i="1" s="1"/>
  <c r="S2012" i="1"/>
  <c r="T10447" i="1"/>
  <c r="U10447" i="1" s="1"/>
  <c r="S10446" i="1"/>
  <c r="T1123" i="1"/>
  <c r="U1123" i="1" s="1"/>
  <c r="S1122" i="1"/>
  <c r="T10446" i="1" l="1"/>
  <c r="U10446" i="1" s="1"/>
  <c r="S10445" i="1"/>
  <c r="T8446" i="1"/>
  <c r="U8446" i="1" s="1"/>
  <c r="S8445" i="1"/>
  <c r="T3674" i="1"/>
  <c r="U3674" i="1" s="1"/>
  <c r="S3673" i="1"/>
  <c r="T2230" i="1"/>
  <c r="U2230" i="1" s="1"/>
  <c r="S2229" i="1"/>
  <c r="T4822" i="1"/>
  <c r="U4822" i="1" s="1"/>
  <c r="S4821" i="1"/>
  <c r="T4889" i="1"/>
  <c r="U4889" i="1" s="1"/>
  <c r="S4888" i="1"/>
  <c r="T4888" i="1" s="1"/>
  <c r="U4888" i="1" s="1"/>
  <c r="T3015" i="1"/>
  <c r="U3015" i="1" s="1"/>
  <c r="S3014" i="1"/>
  <c r="T10016" i="1"/>
  <c r="U10016" i="1" s="1"/>
  <c r="S10015" i="1"/>
  <c r="T3824" i="1"/>
  <c r="U3824" i="1" s="1"/>
  <c r="S3823" i="1"/>
  <c r="T3562" i="1"/>
  <c r="U3562" i="1" s="1"/>
  <c r="S3561" i="1"/>
  <c r="T2344" i="1"/>
  <c r="U2344" i="1" s="1"/>
  <c r="S2343" i="1"/>
  <c r="T5119" i="1"/>
  <c r="U5119" i="1" s="1"/>
  <c r="S5118" i="1"/>
  <c r="T3454" i="1"/>
  <c r="U3454" i="1" s="1"/>
  <c r="S3453" i="1"/>
  <c r="T9558" i="1"/>
  <c r="U9558" i="1" s="1"/>
  <c r="S9557" i="1"/>
  <c r="T6253" i="1"/>
  <c r="U6253" i="1" s="1"/>
  <c r="S6252" i="1"/>
  <c r="T2788" i="1"/>
  <c r="U2788" i="1" s="1"/>
  <c r="S2787" i="1"/>
  <c r="T8342" i="1"/>
  <c r="U8342" i="1" s="1"/>
  <c r="S8341" i="1"/>
  <c r="T2560" i="1"/>
  <c r="U2560" i="1" s="1"/>
  <c r="S2559" i="1"/>
  <c r="T475" i="1"/>
  <c r="U475" i="1" s="1"/>
  <c r="S474" i="1"/>
  <c r="T7351" i="1"/>
  <c r="U7351" i="1" s="1"/>
  <c r="S7350" i="1"/>
  <c r="T4672" i="1"/>
  <c r="U4672" i="1" s="1"/>
  <c r="S4671" i="1"/>
  <c r="T8114" i="1"/>
  <c r="U8114" i="1" s="1"/>
  <c r="S8113" i="1"/>
  <c r="T6454" i="1"/>
  <c r="U6454" i="1" s="1"/>
  <c r="S6453" i="1"/>
  <c r="T7012" i="1"/>
  <c r="U7012" i="1" s="1"/>
  <c r="S7011" i="1"/>
  <c r="T2012" i="1"/>
  <c r="U2012" i="1" s="1"/>
  <c r="S2011" i="1"/>
  <c r="T10350" i="1"/>
  <c r="U10350" i="1" s="1"/>
  <c r="S10349" i="1"/>
  <c r="T231" i="1"/>
  <c r="U231" i="1" s="1"/>
  <c r="S230" i="1"/>
  <c r="T9462" i="1"/>
  <c r="U9462" i="1" s="1"/>
  <c r="S9461" i="1"/>
  <c r="T9234" i="1"/>
  <c r="U9234" i="1" s="1"/>
  <c r="S9233" i="1"/>
  <c r="T798" i="1"/>
  <c r="U798" i="1" s="1"/>
  <c r="S797" i="1"/>
  <c r="T6030" i="1"/>
  <c r="U6030" i="1" s="1"/>
  <c r="S6029" i="1"/>
  <c r="T10225" i="1"/>
  <c r="U10225" i="1" s="1"/>
  <c r="S10224" i="1"/>
  <c r="T4342" i="1"/>
  <c r="U4342" i="1" s="1"/>
  <c r="S4341" i="1"/>
  <c r="T5002" i="1"/>
  <c r="U5002" i="1" s="1"/>
  <c r="S5001" i="1"/>
  <c r="T8229" i="1"/>
  <c r="U8229" i="1" s="1"/>
  <c r="S8228" i="1"/>
  <c r="T5900" i="1"/>
  <c r="U5900" i="1" s="1"/>
  <c r="S5899" i="1"/>
  <c r="T3340" i="1"/>
  <c r="U3340" i="1" s="1"/>
  <c r="S3339" i="1"/>
  <c r="T10135" i="1"/>
  <c r="U10135" i="1" s="1"/>
  <c r="S10134" i="1"/>
  <c r="T9902" i="1"/>
  <c r="U9902" i="1" s="1"/>
  <c r="S9901" i="1"/>
  <c r="T2674" i="1"/>
  <c r="U2674" i="1" s="1"/>
  <c r="S2673" i="1"/>
  <c r="T8779" i="1"/>
  <c r="U8779" i="1" s="1"/>
  <c r="S8778" i="1"/>
  <c r="T9116" i="1"/>
  <c r="U9116" i="1" s="1"/>
  <c r="S9115" i="1"/>
  <c r="T7146" i="1"/>
  <c r="U7146" i="1" s="1"/>
  <c r="S7145" i="1"/>
  <c r="T5559" i="1"/>
  <c r="U5559" i="1" s="1"/>
  <c r="S5558" i="1"/>
  <c r="T5483" i="1"/>
  <c r="U5483" i="1" s="1"/>
  <c r="S5482" i="1"/>
  <c r="T8705" i="1"/>
  <c r="U8705" i="1" s="1"/>
  <c r="S8704" i="1"/>
  <c r="T4564" i="1"/>
  <c r="U4564" i="1" s="1"/>
  <c r="S4563" i="1"/>
  <c r="T11" i="1"/>
  <c r="U11" i="1" s="1"/>
  <c r="S10" i="1"/>
  <c r="T6341" i="1"/>
  <c r="U6341" i="1" s="1"/>
  <c r="S6340" i="1"/>
  <c r="T608" i="1"/>
  <c r="U608" i="1" s="1"/>
  <c r="S607" i="1"/>
  <c r="T124" i="1"/>
  <c r="U124" i="1" s="1"/>
  <c r="S123" i="1"/>
  <c r="T7448" i="1"/>
  <c r="U7448" i="1" s="1"/>
  <c r="S7447" i="1"/>
  <c r="T9368" i="1"/>
  <c r="U9368" i="1" s="1"/>
  <c r="S9367" i="1"/>
  <c r="T1227" i="1"/>
  <c r="U1227" i="1" s="1"/>
  <c r="S1226" i="1"/>
  <c r="T5346" i="1"/>
  <c r="U5346" i="1" s="1"/>
  <c r="S5345" i="1"/>
  <c r="T6896" i="1"/>
  <c r="U6896" i="1" s="1"/>
  <c r="S6895" i="1"/>
  <c r="T6559" i="1"/>
  <c r="U6559" i="1" s="1"/>
  <c r="S6558" i="1"/>
  <c r="T6781" i="1"/>
  <c r="U6781" i="1" s="1"/>
  <c r="S6780" i="1"/>
  <c r="T7891" i="1"/>
  <c r="U7891" i="1" s="1"/>
  <c r="S7890" i="1"/>
  <c r="T8016" i="1"/>
  <c r="U8016" i="1" s="1"/>
  <c r="S8015" i="1"/>
  <c r="T8901" i="1"/>
  <c r="U8901" i="1" s="1"/>
  <c r="S8900" i="1"/>
  <c r="T9782" i="1"/>
  <c r="U9782" i="1" s="1"/>
  <c r="S9781" i="1"/>
  <c r="T2505" i="1"/>
  <c r="U2505" i="1" s="1"/>
  <c r="S2504" i="1"/>
  <c r="T1056" i="1"/>
  <c r="U1056" i="1" s="1"/>
  <c r="S1055" i="1"/>
  <c r="T3120" i="1"/>
  <c r="U3120" i="1" s="1"/>
  <c r="S3119" i="1"/>
  <c r="T5786" i="1"/>
  <c r="U5786" i="1" s="1"/>
  <c r="S5785" i="1"/>
  <c r="T2121" i="1"/>
  <c r="U2121" i="1" s="1"/>
  <c r="S2120" i="1"/>
  <c r="T678" i="1"/>
  <c r="U678" i="1" s="1"/>
  <c r="S677" i="1"/>
  <c r="T10576" i="1"/>
  <c r="U10576" i="1" s="1"/>
  <c r="S10575" i="1"/>
  <c r="T3229" i="1"/>
  <c r="U3229" i="1" s="1"/>
  <c r="S3228" i="1"/>
  <c r="T9002" i="1"/>
  <c r="U9002" i="1" s="1"/>
  <c r="S9001" i="1"/>
  <c r="T7674" i="1"/>
  <c r="U7674" i="1" s="1"/>
  <c r="S7673" i="1"/>
  <c r="T1799" i="1"/>
  <c r="U1799" i="1" s="1"/>
  <c r="S1798" i="1"/>
  <c r="T4124" i="1"/>
  <c r="U4124" i="1" s="1"/>
  <c r="S4123" i="1"/>
  <c r="T1122" i="1"/>
  <c r="U1122" i="1" s="1"/>
  <c r="S1121" i="1"/>
  <c r="T1347" i="1"/>
  <c r="U1347" i="1" s="1"/>
  <c r="S1346" i="1"/>
  <c r="T4235" i="1"/>
  <c r="U4235" i="1" s="1"/>
  <c r="S4234" i="1"/>
  <c r="T4454" i="1"/>
  <c r="U4454" i="1" s="1"/>
  <c r="S4453" i="1"/>
  <c r="T903" i="1"/>
  <c r="U903" i="1" s="1"/>
  <c r="S902" i="1"/>
  <c r="T9672" i="1"/>
  <c r="U9672" i="1" s="1"/>
  <c r="S9671" i="1"/>
  <c r="T4005" i="1"/>
  <c r="U4005" i="1" s="1"/>
  <c r="S4004" i="1"/>
  <c r="T3891" i="1"/>
  <c r="U3891" i="1" s="1"/>
  <c r="S3890" i="1"/>
  <c r="T2897" i="1"/>
  <c r="U2897" i="1" s="1"/>
  <c r="S2896" i="1"/>
  <c r="T8559" i="1"/>
  <c r="U8559" i="1" s="1"/>
  <c r="S8558" i="1"/>
  <c r="T1457" i="1"/>
  <c r="U1457" i="1" s="1"/>
  <c r="S1456" i="1"/>
  <c r="T1901" i="1"/>
  <c r="U1901" i="1" s="1"/>
  <c r="S1900" i="1"/>
  <c r="T7779" i="1"/>
  <c r="U7779" i="1" s="1"/>
  <c r="S7778" i="1"/>
  <c r="T1677" i="1"/>
  <c r="U1677" i="1" s="1"/>
  <c r="S1676" i="1"/>
  <c r="T10665" i="1"/>
  <c r="U10665" i="1" s="1"/>
  <c r="S10664" i="1"/>
  <c r="T10902" i="1"/>
  <c r="U10902" i="1" s="1"/>
  <c r="S10901" i="1"/>
  <c r="T7562" i="1"/>
  <c r="U7562" i="1" s="1"/>
  <c r="S7561" i="1"/>
  <c r="T5669" i="1"/>
  <c r="U5669" i="1" s="1"/>
  <c r="S5668" i="1"/>
  <c r="T6156" i="1"/>
  <c r="U6156" i="1" s="1"/>
  <c r="S6155" i="1"/>
  <c r="T1565" i="1"/>
  <c r="U1565" i="1" s="1"/>
  <c r="S1564" i="1"/>
  <c r="T338" i="1"/>
  <c r="U338" i="1" s="1"/>
  <c r="S337" i="1"/>
  <c r="T337" i="1" s="1"/>
  <c r="U337" i="1" s="1"/>
  <c r="T5229" i="1"/>
  <c r="U5229" i="1" s="1"/>
  <c r="S5228" i="1"/>
  <c r="T7225" i="1"/>
  <c r="U7225" i="1" s="1"/>
  <c r="S7224" i="1"/>
  <c r="T6672" i="1"/>
  <c r="U6672" i="1" s="1"/>
  <c r="S6671" i="1"/>
  <c r="T10779" i="1"/>
  <c r="U10779" i="1" s="1"/>
  <c r="S10778" i="1"/>
  <c r="T6671" i="1" l="1"/>
  <c r="U6671" i="1" s="1"/>
  <c r="S6670" i="1"/>
  <c r="T5668" i="1"/>
  <c r="U5668" i="1" s="1"/>
  <c r="S5667" i="1"/>
  <c r="T1456" i="1"/>
  <c r="U1456" i="1" s="1"/>
  <c r="S1455" i="1"/>
  <c r="T4004" i="1"/>
  <c r="U4004" i="1" s="1"/>
  <c r="S4003" i="1"/>
  <c r="T4453" i="1"/>
  <c r="U4453" i="1" s="1"/>
  <c r="S4452" i="1"/>
  <c r="T9001" i="1"/>
  <c r="U9001" i="1" s="1"/>
  <c r="S9000" i="1"/>
  <c r="T1055" i="1"/>
  <c r="U1055" i="1" s="1"/>
  <c r="S1054" i="1"/>
  <c r="T8015" i="1"/>
  <c r="U8015" i="1" s="1"/>
  <c r="S8014" i="1"/>
  <c r="T6895" i="1"/>
  <c r="U6895" i="1" s="1"/>
  <c r="S6894" i="1"/>
  <c r="T7447" i="1"/>
  <c r="U7447" i="1" s="1"/>
  <c r="S7446" i="1"/>
  <c r="T10" i="1"/>
  <c r="U10" i="1" s="1"/>
  <c r="S9" i="1"/>
  <c r="T5558" i="1"/>
  <c r="U5558" i="1" s="1"/>
  <c r="S5557" i="1"/>
  <c r="T3339" i="1"/>
  <c r="U3339" i="1" s="1"/>
  <c r="S3338" i="1"/>
  <c r="T5001" i="1"/>
  <c r="U5001" i="1" s="1"/>
  <c r="S5000" i="1"/>
  <c r="T6029" i="1"/>
  <c r="U6029" i="1" s="1"/>
  <c r="S6028" i="1"/>
  <c r="T9461" i="1"/>
  <c r="U9461" i="1" s="1"/>
  <c r="S9460" i="1"/>
  <c r="T7011" i="1"/>
  <c r="U7011" i="1" s="1"/>
  <c r="S7010" i="1"/>
  <c r="T7350" i="1"/>
  <c r="U7350" i="1" s="1"/>
  <c r="S7349" i="1"/>
  <c r="T8341" i="1"/>
  <c r="U8341" i="1" s="1"/>
  <c r="S8340" i="1"/>
  <c r="T3453" i="1"/>
  <c r="U3453" i="1" s="1"/>
  <c r="S3452" i="1"/>
  <c r="T10015" i="1"/>
  <c r="U10015" i="1" s="1"/>
  <c r="S10014" i="1"/>
  <c r="T2229" i="1"/>
  <c r="U2229" i="1" s="1"/>
  <c r="S2228" i="1"/>
  <c r="T1564" i="1"/>
  <c r="U1564" i="1" s="1"/>
  <c r="S1563" i="1"/>
  <c r="T7561" i="1"/>
  <c r="U7561" i="1" s="1"/>
  <c r="S7560" i="1"/>
  <c r="T1676" i="1"/>
  <c r="U1676" i="1" s="1"/>
  <c r="S1675" i="1"/>
  <c r="T8558" i="1"/>
  <c r="U8558" i="1" s="1"/>
  <c r="S8557" i="1"/>
  <c r="T9671" i="1"/>
  <c r="U9671" i="1" s="1"/>
  <c r="S9670" i="1"/>
  <c r="T4234" i="1"/>
  <c r="U4234" i="1" s="1"/>
  <c r="S4233" i="1"/>
  <c r="T4123" i="1"/>
  <c r="U4123" i="1" s="1"/>
  <c r="S4122" i="1"/>
  <c r="T3228" i="1"/>
  <c r="U3228" i="1" s="1"/>
  <c r="S3227" i="1"/>
  <c r="T2120" i="1"/>
  <c r="U2120" i="1" s="1"/>
  <c r="S2119" i="1"/>
  <c r="T2504" i="1"/>
  <c r="U2504" i="1" s="1"/>
  <c r="S2503" i="1"/>
  <c r="T7890" i="1"/>
  <c r="U7890" i="1" s="1"/>
  <c r="S7889" i="1"/>
  <c r="T5345" i="1"/>
  <c r="U5345" i="1" s="1"/>
  <c r="S5344" i="1"/>
  <c r="T123" i="1"/>
  <c r="U123" i="1" s="1"/>
  <c r="S122" i="1"/>
  <c r="T4563" i="1"/>
  <c r="U4563" i="1" s="1"/>
  <c r="S4562" i="1"/>
  <c r="T7145" i="1"/>
  <c r="U7145" i="1" s="1"/>
  <c r="S7144" i="1"/>
  <c r="T2673" i="1"/>
  <c r="U2673" i="1" s="1"/>
  <c r="S2672" i="1"/>
  <c r="T797" i="1"/>
  <c r="U797" i="1" s="1"/>
  <c r="S796" i="1"/>
  <c r="T230" i="1"/>
  <c r="U230" i="1" s="1"/>
  <c r="S229" i="1"/>
  <c r="T6453" i="1"/>
  <c r="U6453" i="1" s="1"/>
  <c r="S6452" i="1"/>
  <c r="T2787" i="1"/>
  <c r="U2787" i="1" s="1"/>
  <c r="S2786" i="1"/>
  <c r="T5118" i="1"/>
  <c r="U5118" i="1" s="1"/>
  <c r="S5117" i="1"/>
  <c r="T3561" i="1"/>
  <c r="U3561" i="1" s="1"/>
  <c r="S3560" i="1"/>
  <c r="T3014" i="1"/>
  <c r="U3014" i="1" s="1"/>
  <c r="S3013" i="1"/>
  <c r="T3673" i="1"/>
  <c r="U3673" i="1" s="1"/>
  <c r="S3672" i="1"/>
  <c r="T7224" i="1"/>
  <c r="U7224" i="1" s="1"/>
  <c r="S7223" i="1"/>
  <c r="T10901" i="1"/>
  <c r="U10901" i="1" s="1"/>
  <c r="S10900" i="1"/>
  <c r="T7778" i="1"/>
  <c r="U7778" i="1" s="1"/>
  <c r="S7777" i="1"/>
  <c r="T2896" i="1"/>
  <c r="U2896" i="1" s="1"/>
  <c r="S2895" i="1"/>
  <c r="T1346" i="1"/>
  <c r="U1346" i="1" s="1"/>
  <c r="S1345" i="1"/>
  <c r="T1798" i="1"/>
  <c r="U1798" i="1" s="1"/>
  <c r="S1797" i="1"/>
  <c r="T10575" i="1"/>
  <c r="U10575" i="1" s="1"/>
  <c r="S10574" i="1"/>
  <c r="T5785" i="1"/>
  <c r="U5785" i="1" s="1"/>
  <c r="S5784" i="1"/>
  <c r="T9781" i="1"/>
  <c r="U9781" i="1" s="1"/>
  <c r="S9780" i="1"/>
  <c r="T6780" i="1"/>
  <c r="U6780" i="1" s="1"/>
  <c r="S6779" i="1"/>
  <c r="T1226" i="1"/>
  <c r="U1226" i="1" s="1"/>
  <c r="S1225" i="1"/>
  <c r="T1225" i="1" s="1"/>
  <c r="U1225" i="1" s="1"/>
  <c r="T607" i="1"/>
  <c r="U607" i="1" s="1"/>
  <c r="S606" i="1"/>
  <c r="T8704" i="1"/>
  <c r="U8704" i="1" s="1"/>
  <c r="S8703" i="1"/>
  <c r="T9115" i="1"/>
  <c r="U9115" i="1" s="1"/>
  <c r="S9114" i="1"/>
  <c r="T9901" i="1"/>
  <c r="U9901" i="1" s="1"/>
  <c r="S9900" i="1"/>
  <c r="T5899" i="1"/>
  <c r="U5899" i="1" s="1"/>
  <c r="S5898" i="1"/>
  <c r="T4341" i="1"/>
  <c r="U4341" i="1" s="1"/>
  <c r="S4340" i="1"/>
  <c r="T9233" i="1"/>
  <c r="U9233" i="1" s="1"/>
  <c r="S9232" i="1"/>
  <c r="T10349" i="1"/>
  <c r="U10349" i="1" s="1"/>
  <c r="S10348" i="1"/>
  <c r="T8113" i="1"/>
  <c r="U8113" i="1" s="1"/>
  <c r="S8112" i="1"/>
  <c r="T474" i="1"/>
  <c r="U474" i="1" s="1"/>
  <c r="S473" i="1"/>
  <c r="T6252" i="1"/>
  <c r="U6252" i="1" s="1"/>
  <c r="S6251" i="1"/>
  <c r="T8445" i="1"/>
  <c r="U8445" i="1" s="1"/>
  <c r="S8444" i="1"/>
  <c r="T10778" i="1"/>
  <c r="U10778" i="1" s="1"/>
  <c r="S10777" i="1"/>
  <c r="T5228" i="1"/>
  <c r="U5228" i="1" s="1"/>
  <c r="S5227" i="1"/>
  <c r="T6155" i="1"/>
  <c r="U6155" i="1" s="1"/>
  <c r="S6154" i="1"/>
  <c r="T10664" i="1"/>
  <c r="U10664" i="1" s="1"/>
  <c r="S10663" i="1"/>
  <c r="T1900" i="1"/>
  <c r="U1900" i="1" s="1"/>
  <c r="S1899" i="1"/>
  <c r="T3890" i="1"/>
  <c r="U3890" i="1" s="1"/>
  <c r="S3889" i="1"/>
  <c r="T3889" i="1" s="1"/>
  <c r="U3889" i="1" s="1"/>
  <c r="T902" i="1"/>
  <c r="U902" i="1" s="1"/>
  <c r="S901" i="1"/>
  <c r="T1121" i="1"/>
  <c r="U1121" i="1" s="1"/>
  <c r="S1120" i="1"/>
  <c r="T7673" i="1"/>
  <c r="U7673" i="1" s="1"/>
  <c r="S7672" i="1"/>
  <c r="T677" i="1"/>
  <c r="U677" i="1" s="1"/>
  <c r="S676" i="1"/>
  <c r="T3119" i="1"/>
  <c r="U3119" i="1" s="1"/>
  <c r="S3118" i="1"/>
  <c r="T8900" i="1"/>
  <c r="U8900" i="1" s="1"/>
  <c r="S8899" i="1"/>
  <c r="T6558" i="1"/>
  <c r="U6558" i="1" s="1"/>
  <c r="S6557" i="1"/>
  <c r="T9367" i="1"/>
  <c r="U9367" i="1" s="1"/>
  <c r="S9366" i="1"/>
  <c r="T6340" i="1"/>
  <c r="U6340" i="1" s="1"/>
  <c r="S6339" i="1"/>
  <c r="T5482" i="1"/>
  <c r="U5482" i="1" s="1"/>
  <c r="S5481" i="1"/>
  <c r="T8778" i="1"/>
  <c r="U8778" i="1" s="1"/>
  <c r="S8777" i="1"/>
  <c r="T10134" i="1"/>
  <c r="U10134" i="1" s="1"/>
  <c r="S10133" i="1"/>
  <c r="T8228" i="1"/>
  <c r="U8228" i="1" s="1"/>
  <c r="S8227" i="1"/>
  <c r="T10224" i="1"/>
  <c r="U10224" i="1" s="1"/>
  <c r="S10223" i="1"/>
  <c r="T2011" i="1"/>
  <c r="U2011" i="1" s="1"/>
  <c r="S2010" i="1"/>
  <c r="T4671" i="1"/>
  <c r="U4671" i="1" s="1"/>
  <c r="S4670" i="1"/>
  <c r="T2559" i="1"/>
  <c r="U2559" i="1" s="1"/>
  <c r="S2558" i="1"/>
  <c r="T9557" i="1"/>
  <c r="U9557" i="1" s="1"/>
  <c r="S9556" i="1"/>
  <c r="T2343" i="1"/>
  <c r="U2343" i="1" s="1"/>
  <c r="S2342" i="1"/>
  <c r="T3823" i="1"/>
  <c r="U3823" i="1" s="1"/>
  <c r="S3822" i="1"/>
  <c r="T4821" i="1"/>
  <c r="U4821" i="1" s="1"/>
  <c r="S4820" i="1"/>
  <c r="T10445" i="1"/>
  <c r="U10445" i="1" s="1"/>
  <c r="S10444" i="1"/>
  <c r="T3822" i="1" l="1"/>
  <c r="U3822" i="1" s="1"/>
  <c r="S3821" i="1"/>
  <c r="T4670" i="1"/>
  <c r="U4670" i="1" s="1"/>
  <c r="S4669" i="1"/>
  <c r="T8227" i="1"/>
  <c r="U8227" i="1" s="1"/>
  <c r="S8226" i="1"/>
  <c r="T6339" i="1"/>
  <c r="U6339" i="1" s="1"/>
  <c r="S6338" i="1"/>
  <c r="T3118" i="1"/>
  <c r="U3118" i="1" s="1"/>
  <c r="S3117" i="1"/>
  <c r="T901" i="1"/>
  <c r="U901" i="1" s="1"/>
  <c r="S900" i="1"/>
  <c r="T6154" i="1"/>
  <c r="U6154" i="1" s="1"/>
  <c r="S6153" i="1"/>
  <c r="T8112" i="1"/>
  <c r="U8112" i="1" s="1"/>
  <c r="S8111" i="1"/>
  <c r="T5898" i="1"/>
  <c r="U5898" i="1" s="1"/>
  <c r="S5897" i="1"/>
  <c r="T606" i="1"/>
  <c r="U606" i="1" s="1"/>
  <c r="S605" i="1"/>
  <c r="T5784" i="1"/>
  <c r="U5784" i="1" s="1"/>
  <c r="S5783" i="1"/>
  <c r="T2895" i="1"/>
  <c r="U2895" i="1" s="1"/>
  <c r="S2894" i="1"/>
  <c r="T7223" i="1"/>
  <c r="U7223" i="1" s="1"/>
  <c r="S7222" i="1"/>
  <c r="T5117" i="1"/>
  <c r="U5117" i="1" s="1"/>
  <c r="S5116" i="1"/>
  <c r="T229" i="1"/>
  <c r="U229" i="1" s="1"/>
  <c r="S228" i="1"/>
  <c r="T2672" i="1"/>
  <c r="U2672" i="1" s="1"/>
  <c r="S2671" i="1"/>
  <c r="T5344" i="1"/>
  <c r="U5344" i="1" s="1"/>
  <c r="S5343" i="1"/>
  <c r="T3227" i="1"/>
  <c r="U3227" i="1" s="1"/>
  <c r="S3226" i="1"/>
  <c r="T8557" i="1"/>
  <c r="U8557" i="1" s="1"/>
  <c r="S8556" i="1"/>
  <c r="T3452" i="1"/>
  <c r="U3452" i="1" s="1"/>
  <c r="S3451" i="1"/>
  <c r="T9460" i="1"/>
  <c r="U9460" i="1" s="1"/>
  <c r="S9459" i="1"/>
  <c r="T6894" i="1"/>
  <c r="U6894" i="1" s="1"/>
  <c r="S6893" i="1"/>
  <c r="T9000" i="1"/>
  <c r="U9000" i="1" s="1"/>
  <c r="S8999" i="1"/>
  <c r="T1455" i="1"/>
  <c r="U1455" i="1" s="1"/>
  <c r="S1454" i="1"/>
  <c r="T2342" i="1"/>
  <c r="U2342" i="1" s="1"/>
  <c r="S2341" i="1"/>
  <c r="T2010" i="1"/>
  <c r="U2010" i="1" s="1"/>
  <c r="S2009" i="1"/>
  <c r="T10133" i="1"/>
  <c r="U10133" i="1" s="1"/>
  <c r="S10132" i="1"/>
  <c r="T9366" i="1"/>
  <c r="U9366" i="1" s="1"/>
  <c r="S9365" i="1"/>
  <c r="T676" i="1"/>
  <c r="U676" i="1" s="1"/>
  <c r="S675" i="1"/>
  <c r="T5227" i="1"/>
  <c r="U5227" i="1" s="1"/>
  <c r="S5226" i="1"/>
  <c r="T10348" i="1"/>
  <c r="U10348" i="1" s="1"/>
  <c r="S10347" i="1"/>
  <c r="T9900" i="1"/>
  <c r="U9900" i="1" s="1"/>
  <c r="S9899" i="1"/>
  <c r="T10574" i="1"/>
  <c r="U10574" i="1" s="1"/>
  <c r="S10573" i="1"/>
  <c r="T7777" i="1"/>
  <c r="U7777" i="1" s="1"/>
  <c r="S7776" i="1"/>
  <c r="T3672" i="1"/>
  <c r="U3672" i="1" s="1"/>
  <c r="S3671" i="1"/>
  <c r="T2786" i="1"/>
  <c r="U2786" i="1" s="1"/>
  <c r="S2785" i="1"/>
  <c r="T796" i="1"/>
  <c r="U796" i="1" s="1"/>
  <c r="S795" i="1"/>
  <c r="T7144" i="1"/>
  <c r="U7144" i="1" s="1"/>
  <c r="S7143" i="1"/>
  <c r="T7889" i="1"/>
  <c r="U7889" i="1" s="1"/>
  <c r="S7888" i="1"/>
  <c r="T4122" i="1"/>
  <c r="U4122" i="1" s="1"/>
  <c r="S4121" i="1"/>
  <c r="T1675" i="1"/>
  <c r="U1675" i="1" s="1"/>
  <c r="S1674" i="1"/>
  <c r="T2228" i="1"/>
  <c r="U2228" i="1" s="1"/>
  <c r="S2227" i="1"/>
  <c r="T8340" i="1"/>
  <c r="U8340" i="1" s="1"/>
  <c r="S8339" i="1"/>
  <c r="T6028" i="1"/>
  <c r="U6028" i="1" s="1"/>
  <c r="S6027" i="1"/>
  <c r="T5557" i="1"/>
  <c r="U5557" i="1" s="1"/>
  <c r="S5556" i="1"/>
  <c r="T8014" i="1"/>
  <c r="U8014" i="1" s="1"/>
  <c r="S8013" i="1"/>
  <c r="T10444" i="1"/>
  <c r="U10444" i="1" s="1"/>
  <c r="S10443" i="1"/>
  <c r="T9556" i="1"/>
  <c r="U9556" i="1" s="1"/>
  <c r="S9555" i="1"/>
  <c r="T8777" i="1"/>
  <c r="U8777" i="1" s="1"/>
  <c r="S8776" i="1"/>
  <c r="T6557" i="1"/>
  <c r="U6557" i="1" s="1"/>
  <c r="S6556" i="1"/>
  <c r="T7672" i="1"/>
  <c r="U7672" i="1" s="1"/>
  <c r="S7671" i="1"/>
  <c r="T1899" i="1"/>
  <c r="U1899" i="1" s="1"/>
  <c r="S1898" i="1"/>
  <c r="T10777" i="1"/>
  <c r="U10777" i="1" s="1"/>
  <c r="S10776" i="1"/>
  <c r="T6251" i="1"/>
  <c r="U6251" i="1" s="1"/>
  <c r="S6250" i="1"/>
  <c r="T9232" i="1"/>
  <c r="U9232" i="1" s="1"/>
  <c r="S9231" i="1"/>
  <c r="T9114" i="1"/>
  <c r="U9114" i="1" s="1"/>
  <c r="S9113" i="1"/>
  <c r="T6779" i="1"/>
  <c r="U6779" i="1" s="1"/>
  <c r="S6778" i="1"/>
  <c r="T1797" i="1"/>
  <c r="U1797" i="1" s="1"/>
  <c r="S1796" i="1"/>
  <c r="T10900" i="1"/>
  <c r="U10900" i="1" s="1"/>
  <c r="S10899" i="1"/>
  <c r="T3013" i="1"/>
  <c r="U3013" i="1" s="1"/>
  <c r="S3012" i="1"/>
  <c r="T4562" i="1"/>
  <c r="U4562" i="1" s="1"/>
  <c r="S4561" i="1"/>
  <c r="T2503" i="1"/>
  <c r="U2503" i="1" s="1"/>
  <c r="S2502" i="1"/>
  <c r="T4233" i="1"/>
  <c r="U4233" i="1" s="1"/>
  <c r="S4232" i="1"/>
  <c r="T7560" i="1"/>
  <c r="U7560" i="1" s="1"/>
  <c r="S7559" i="1"/>
  <c r="T10014" i="1"/>
  <c r="U10014" i="1" s="1"/>
  <c r="S10013" i="1"/>
  <c r="T7349" i="1"/>
  <c r="U7349" i="1" s="1"/>
  <c r="S7348" i="1"/>
  <c r="T5000" i="1"/>
  <c r="U5000" i="1" s="1"/>
  <c r="S4999" i="1"/>
  <c r="T4999" i="1" s="1"/>
  <c r="U4999" i="1" s="1"/>
  <c r="T9" i="1"/>
  <c r="U9" i="1" s="1"/>
  <c r="S8" i="1"/>
  <c r="T1054" i="1"/>
  <c r="U1054" i="1" s="1"/>
  <c r="S1053" i="1"/>
  <c r="T4452" i="1"/>
  <c r="U4452" i="1" s="1"/>
  <c r="S4451" i="1"/>
  <c r="T5667" i="1"/>
  <c r="U5667" i="1" s="1"/>
  <c r="S5666" i="1"/>
  <c r="T4820" i="1"/>
  <c r="U4820" i="1" s="1"/>
  <c r="S4819" i="1"/>
  <c r="T2558" i="1"/>
  <c r="U2558" i="1" s="1"/>
  <c r="S2557" i="1"/>
  <c r="T2557" i="1" s="1"/>
  <c r="U2557" i="1" s="1"/>
  <c r="T10223" i="1"/>
  <c r="U10223" i="1" s="1"/>
  <c r="S10222" i="1"/>
  <c r="T5481" i="1"/>
  <c r="U5481" i="1" s="1"/>
  <c r="S5480" i="1"/>
  <c r="T8899" i="1"/>
  <c r="U8899" i="1" s="1"/>
  <c r="S8898" i="1"/>
  <c r="T1120" i="1"/>
  <c r="U1120" i="1" s="1"/>
  <c r="S1119" i="1"/>
  <c r="T10663" i="1"/>
  <c r="U10663" i="1" s="1"/>
  <c r="S10662" i="1"/>
  <c r="T8444" i="1"/>
  <c r="U8444" i="1" s="1"/>
  <c r="S8443" i="1"/>
  <c r="T473" i="1"/>
  <c r="U473" i="1" s="1"/>
  <c r="S472" i="1"/>
  <c r="T4340" i="1"/>
  <c r="U4340" i="1" s="1"/>
  <c r="S4339" i="1"/>
  <c r="T8703" i="1"/>
  <c r="U8703" i="1" s="1"/>
  <c r="S8702" i="1"/>
  <c r="T9780" i="1"/>
  <c r="U9780" i="1" s="1"/>
  <c r="S9779" i="1"/>
  <c r="T1345" i="1"/>
  <c r="U1345" i="1" s="1"/>
  <c r="S1344" i="1"/>
  <c r="T3560" i="1"/>
  <c r="U3560" i="1" s="1"/>
  <c r="S3559" i="1"/>
  <c r="T6452" i="1"/>
  <c r="U6452" i="1" s="1"/>
  <c r="S6451" i="1"/>
  <c r="T122" i="1"/>
  <c r="U122" i="1" s="1"/>
  <c r="S121" i="1"/>
  <c r="T2119" i="1"/>
  <c r="U2119" i="1" s="1"/>
  <c r="S2118" i="1"/>
  <c r="T9670" i="1"/>
  <c r="U9670" i="1" s="1"/>
  <c r="S9669" i="1"/>
  <c r="T1563" i="1"/>
  <c r="U1563" i="1" s="1"/>
  <c r="S1562" i="1"/>
  <c r="T7010" i="1"/>
  <c r="U7010" i="1" s="1"/>
  <c r="S7009" i="1"/>
  <c r="T3338" i="1"/>
  <c r="U3338" i="1" s="1"/>
  <c r="S3337" i="1"/>
  <c r="T7446" i="1"/>
  <c r="U7446" i="1" s="1"/>
  <c r="S7445" i="1"/>
  <c r="T4003" i="1"/>
  <c r="U4003" i="1" s="1"/>
  <c r="S4002" i="1"/>
  <c r="T6670" i="1"/>
  <c r="U6670" i="1" s="1"/>
  <c r="S6669" i="1"/>
  <c r="T6669" i="1" l="1"/>
  <c r="U6669" i="1" s="1"/>
  <c r="S6668" i="1"/>
  <c r="T3337" i="1"/>
  <c r="U3337" i="1" s="1"/>
  <c r="S3336" i="1"/>
  <c r="T9669" i="1"/>
  <c r="U9669" i="1" s="1"/>
  <c r="S9668" i="1"/>
  <c r="T6451" i="1"/>
  <c r="U6451" i="1" s="1"/>
  <c r="S6450" i="1"/>
  <c r="T9779" i="1"/>
  <c r="U9779" i="1" s="1"/>
  <c r="S9778" i="1"/>
  <c r="T8443" i="1"/>
  <c r="U8443" i="1" s="1"/>
  <c r="S8442" i="1"/>
  <c r="T5480" i="1"/>
  <c r="U5480" i="1" s="1"/>
  <c r="S5479" i="1"/>
  <c r="T5666" i="1"/>
  <c r="U5666" i="1" s="1"/>
  <c r="S5665" i="1"/>
  <c r="T5665" i="1" s="1"/>
  <c r="U5665" i="1" s="1"/>
  <c r="T4232" i="1"/>
  <c r="U4232" i="1" s="1"/>
  <c r="S4231" i="1"/>
  <c r="T6778" i="1"/>
  <c r="U6778" i="1" s="1"/>
  <c r="S6777" i="1"/>
  <c r="T10776" i="1"/>
  <c r="U10776" i="1" s="1"/>
  <c r="S10775" i="1"/>
  <c r="T8776" i="1"/>
  <c r="U8776" i="1" s="1"/>
  <c r="S8775" i="1"/>
  <c r="T6027" i="1"/>
  <c r="U6027" i="1" s="1"/>
  <c r="S6026" i="1"/>
  <c r="T4121" i="1"/>
  <c r="U4121" i="1" s="1"/>
  <c r="S4120" i="1"/>
  <c r="T2785" i="1"/>
  <c r="U2785" i="1" s="1"/>
  <c r="S2784" i="1"/>
  <c r="T9899" i="1"/>
  <c r="U9899" i="1" s="1"/>
  <c r="S9898" i="1"/>
  <c r="T675" i="1"/>
  <c r="U675" i="1" s="1"/>
  <c r="S674" i="1"/>
  <c r="T2341" i="1"/>
  <c r="U2341" i="1" s="1"/>
  <c r="S2340" i="1"/>
  <c r="T8556" i="1"/>
  <c r="U8556" i="1" s="1"/>
  <c r="S8555" i="1"/>
  <c r="T228" i="1"/>
  <c r="U228" i="1" s="1"/>
  <c r="S227" i="1"/>
  <c r="T5783" i="1"/>
  <c r="U5783" i="1" s="1"/>
  <c r="S5782" i="1"/>
  <c r="T6338" i="1"/>
  <c r="U6338" i="1" s="1"/>
  <c r="S6337" i="1"/>
  <c r="T4002" i="1"/>
  <c r="U4002" i="1" s="1"/>
  <c r="S4001" i="1"/>
  <c r="T7009" i="1"/>
  <c r="U7009" i="1" s="1"/>
  <c r="S7008" i="1"/>
  <c r="T2118" i="1"/>
  <c r="U2118" i="1" s="1"/>
  <c r="S2117" i="1"/>
  <c r="T3559" i="1"/>
  <c r="U3559" i="1" s="1"/>
  <c r="S3558" i="1"/>
  <c r="T8702" i="1"/>
  <c r="U8702" i="1" s="1"/>
  <c r="S8701" i="1"/>
  <c r="T10662" i="1"/>
  <c r="U10662" i="1" s="1"/>
  <c r="S10661" i="1"/>
  <c r="T10222" i="1"/>
  <c r="U10222" i="1" s="1"/>
  <c r="S10221" i="1"/>
  <c r="T4451" i="1"/>
  <c r="U4451" i="1" s="1"/>
  <c r="S4450" i="1"/>
  <c r="T7348" i="1"/>
  <c r="U7348" i="1" s="1"/>
  <c r="S7347" i="1"/>
  <c r="T2502" i="1"/>
  <c r="U2502" i="1" s="1"/>
  <c r="S2501" i="1"/>
  <c r="T3012" i="1"/>
  <c r="U3012" i="1" s="1"/>
  <c r="S3011" i="1"/>
  <c r="T9113" i="1"/>
  <c r="U9113" i="1" s="1"/>
  <c r="S9112" i="1"/>
  <c r="T1898" i="1"/>
  <c r="U1898" i="1" s="1"/>
  <c r="S1897" i="1"/>
  <c r="T8339" i="1"/>
  <c r="U8339" i="1" s="1"/>
  <c r="S8338" i="1"/>
  <c r="T7888" i="1"/>
  <c r="U7888" i="1" s="1"/>
  <c r="S7887" i="1"/>
  <c r="T3671" i="1"/>
  <c r="U3671" i="1" s="1"/>
  <c r="S3670" i="1"/>
  <c r="T10347" i="1"/>
  <c r="U10347" i="1" s="1"/>
  <c r="S10346" i="1"/>
  <c r="T9365" i="1"/>
  <c r="U9365" i="1" s="1"/>
  <c r="S9364" i="1"/>
  <c r="T1454" i="1"/>
  <c r="U1454" i="1" s="1"/>
  <c r="S1453" i="1"/>
  <c r="T9459" i="1"/>
  <c r="U9459" i="1" s="1"/>
  <c r="S9458" i="1"/>
  <c r="T3226" i="1"/>
  <c r="U3226" i="1" s="1"/>
  <c r="S3225" i="1"/>
  <c r="T5116" i="1"/>
  <c r="U5116" i="1" s="1"/>
  <c r="S5115" i="1"/>
  <c r="T605" i="1"/>
  <c r="U605" i="1" s="1"/>
  <c r="S604" i="1"/>
  <c r="T6153" i="1"/>
  <c r="U6153" i="1" s="1"/>
  <c r="S6152" i="1"/>
  <c r="T8226" i="1"/>
  <c r="U8226" i="1" s="1"/>
  <c r="S8225" i="1"/>
  <c r="T121" i="1"/>
  <c r="U121" i="1" s="1"/>
  <c r="S120" i="1"/>
  <c r="T4339" i="1"/>
  <c r="U4339" i="1" s="1"/>
  <c r="S4338" i="1"/>
  <c r="T1119" i="1"/>
  <c r="U1119" i="1" s="1"/>
  <c r="S1118" i="1"/>
  <c r="T1053" i="1"/>
  <c r="U1053" i="1" s="1"/>
  <c r="S1052" i="1"/>
  <c r="T10013" i="1"/>
  <c r="U10013" i="1" s="1"/>
  <c r="S10012" i="1"/>
  <c r="T4561" i="1"/>
  <c r="U4561" i="1" s="1"/>
  <c r="S4560" i="1"/>
  <c r="T10899" i="1"/>
  <c r="U10899" i="1" s="1"/>
  <c r="S10898" i="1"/>
  <c r="T9231" i="1"/>
  <c r="U9231" i="1" s="1"/>
  <c r="S9230" i="1"/>
  <c r="T7671" i="1"/>
  <c r="U7671" i="1" s="1"/>
  <c r="S7670" i="1"/>
  <c r="T9555" i="1"/>
  <c r="U9555" i="1" s="1"/>
  <c r="S9554" i="1"/>
  <c r="T8013" i="1"/>
  <c r="U8013" i="1" s="1"/>
  <c r="S8012" i="1"/>
  <c r="T2227" i="1"/>
  <c r="U2227" i="1" s="1"/>
  <c r="S2226" i="1"/>
  <c r="T7143" i="1"/>
  <c r="U7143" i="1" s="1"/>
  <c r="S7142" i="1"/>
  <c r="T7776" i="1"/>
  <c r="U7776" i="1" s="1"/>
  <c r="S7775" i="1"/>
  <c r="T10132" i="1"/>
  <c r="U10132" i="1" s="1"/>
  <c r="S10131" i="1"/>
  <c r="T8999" i="1"/>
  <c r="U8999" i="1" s="1"/>
  <c r="S8998" i="1"/>
  <c r="T3451" i="1"/>
  <c r="U3451" i="1" s="1"/>
  <c r="S3450" i="1"/>
  <c r="T5343" i="1"/>
  <c r="U5343" i="1" s="1"/>
  <c r="S5342" i="1"/>
  <c r="T7222" i="1"/>
  <c r="U7222" i="1" s="1"/>
  <c r="S7221" i="1"/>
  <c r="T5897" i="1"/>
  <c r="U5897" i="1" s="1"/>
  <c r="S5896" i="1"/>
  <c r="T900" i="1"/>
  <c r="U900" i="1" s="1"/>
  <c r="S899" i="1"/>
  <c r="T4669" i="1"/>
  <c r="U4669" i="1" s="1"/>
  <c r="S4668" i="1"/>
  <c r="T7445" i="1"/>
  <c r="U7445" i="1" s="1"/>
  <c r="S7444" i="1"/>
  <c r="T1562" i="1"/>
  <c r="U1562" i="1" s="1"/>
  <c r="S1561" i="1"/>
  <c r="T1344" i="1"/>
  <c r="U1344" i="1" s="1"/>
  <c r="S1343" i="1"/>
  <c r="T472" i="1"/>
  <c r="U472" i="1" s="1"/>
  <c r="S471" i="1"/>
  <c r="T8898" i="1"/>
  <c r="U8898" i="1" s="1"/>
  <c r="S8897" i="1"/>
  <c r="T4819" i="1"/>
  <c r="U4819" i="1" s="1"/>
  <c r="S4818" i="1"/>
  <c r="T8" i="1"/>
  <c r="U8" i="1" s="1"/>
  <c r="S7" i="1"/>
  <c r="T7559" i="1"/>
  <c r="U7559" i="1" s="1"/>
  <c r="S7558" i="1"/>
  <c r="T1796" i="1"/>
  <c r="U1796" i="1" s="1"/>
  <c r="S1795" i="1"/>
  <c r="T6250" i="1"/>
  <c r="U6250" i="1" s="1"/>
  <c r="S6249" i="1"/>
  <c r="T6556" i="1"/>
  <c r="U6556" i="1" s="1"/>
  <c r="S6555" i="1"/>
  <c r="T10443" i="1"/>
  <c r="U10443" i="1" s="1"/>
  <c r="S10442" i="1"/>
  <c r="T5556" i="1"/>
  <c r="U5556" i="1" s="1"/>
  <c r="S5555" i="1"/>
  <c r="T1674" i="1"/>
  <c r="U1674" i="1" s="1"/>
  <c r="S1673" i="1"/>
  <c r="T795" i="1"/>
  <c r="U795" i="1" s="1"/>
  <c r="S794" i="1"/>
  <c r="T10573" i="1"/>
  <c r="U10573" i="1" s="1"/>
  <c r="S10572" i="1"/>
  <c r="T5226" i="1"/>
  <c r="U5226" i="1" s="1"/>
  <c r="S5225" i="1"/>
  <c r="T2009" i="1"/>
  <c r="U2009" i="1" s="1"/>
  <c r="S2008" i="1"/>
  <c r="T6893" i="1"/>
  <c r="U6893" i="1" s="1"/>
  <c r="S6892" i="1"/>
  <c r="T2671" i="1"/>
  <c r="U2671" i="1" s="1"/>
  <c r="S2670" i="1"/>
  <c r="T2894" i="1"/>
  <c r="U2894" i="1" s="1"/>
  <c r="S2893" i="1"/>
  <c r="T8111" i="1"/>
  <c r="U8111" i="1" s="1"/>
  <c r="S8110" i="1"/>
  <c r="T3117" i="1"/>
  <c r="U3117" i="1" s="1"/>
  <c r="S3116" i="1"/>
  <c r="T3821" i="1"/>
  <c r="U3821" i="1" s="1"/>
  <c r="S3820" i="1"/>
  <c r="T8110" i="1" l="1"/>
  <c r="U8110" i="1" s="1"/>
  <c r="S8109" i="1"/>
  <c r="T6892" i="1"/>
  <c r="U6892" i="1" s="1"/>
  <c r="S6891" i="1"/>
  <c r="T794" i="1"/>
  <c r="U794" i="1" s="1"/>
  <c r="S793" i="1"/>
  <c r="T6555" i="1"/>
  <c r="U6555" i="1" s="1"/>
  <c r="S6554" i="1"/>
  <c r="T7558" i="1"/>
  <c r="U7558" i="1" s="1"/>
  <c r="S7557" i="1"/>
  <c r="T471" i="1"/>
  <c r="U471" i="1" s="1"/>
  <c r="S470" i="1"/>
  <c r="T7444" i="1"/>
  <c r="U7444" i="1" s="1"/>
  <c r="S7443" i="1"/>
  <c r="T7221" i="1"/>
  <c r="U7221" i="1" s="1"/>
  <c r="S7220" i="1"/>
  <c r="T10131" i="1"/>
  <c r="U10131" i="1" s="1"/>
  <c r="S10130" i="1"/>
  <c r="T2226" i="1"/>
  <c r="U2226" i="1" s="1"/>
  <c r="S2225" i="1"/>
  <c r="T9230" i="1"/>
  <c r="U9230" i="1" s="1"/>
  <c r="S9229" i="1"/>
  <c r="T1052" i="1"/>
  <c r="U1052" i="1" s="1"/>
  <c r="S1051" i="1"/>
  <c r="T120" i="1"/>
  <c r="U120" i="1" s="1"/>
  <c r="S119" i="1"/>
  <c r="T6152" i="1"/>
  <c r="U6152" i="1" s="1"/>
  <c r="S6151" i="1"/>
  <c r="T9458" i="1"/>
  <c r="U9458" i="1" s="1"/>
  <c r="S9457" i="1"/>
  <c r="T3670" i="1"/>
  <c r="U3670" i="1" s="1"/>
  <c r="S3669" i="1"/>
  <c r="T2501" i="1"/>
  <c r="U2501" i="1" s="1"/>
  <c r="S2500" i="1"/>
  <c r="T10661" i="1"/>
  <c r="U10661" i="1" s="1"/>
  <c r="S10660" i="1"/>
  <c r="T10660" i="1" s="1"/>
  <c r="U10660" i="1" s="1"/>
  <c r="T7008" i="1"/>
  <c r="U7008" i="1" s="1"/>
  <c r="S7007" i="1"/>
  <c r="T5782" i="1"/>
  <c r="U5782" i="1" s="1"/>
  <c r="S5781" i="1"/>
  <c r="T2340" i="1"/>
  <c r="U2340" i="1" s="1"/>
  <c r="S2339" i="1"/>
  <c r="T4120" i="1"/>
  <c r="U4120" i="1" s="1"/>
  <c r="S4119" i="1"/>
  <c r="T10775" i="1"/>
  <c r="U10775" i="1" s="1"/>
  <c r="S10774" i="1"/>
  <c r="T6450" i="1"/>
  <c r="U6450" i="1" s="1"/>
  <c r="S6449" i="1"/>
  <c r="T2893" i="1"/>
  <c r="U2893" i="1" s="1"/>
  <c r="S2892" i="1"/>
  <c r="T2008" i="1"/>
  <c r="U2008" i="1" s="1"/>
  <c r="S2007" i="1"/>
  <c r="T1673" i="1"/>
  <c r="U1673" i="1" s="1"/>
  <c r="S1672" i="1"/>
  <c r="T6249" i="1"/>
  <c r="U6249" i="1" s="1"/>
  <c r="S6248" i="1"/>
  <c r="T7" i="1"/>
  <c r="U7" i="1" s="1"/>
  <c r="S6" i="1"/>
  <c r="T1343" i="1"/>
  <c r="U1343" i="1" s="1"/>
  <c r="S1342" i="1"/>
  <c r="T4668" i="1"/>
  <c r="U4668" i="1" s="1"/>
  <c r="S4667" i="1"/>
  <c r="T5342" i="1"/>
  <c r="U5342" i="1" s="1"/>
  <c r="S5341" i="1"/>
  <c r="T8012" i="1"/>
  <c r="U8012" i="1" s="1"/>
  <c r="S8011" i="1"/>
  <c r="T10898" i="1"/>
  <c r="U10898" i="1" s="1"/>
  <c r="S10897" i="1"/>
  <c r="T1118" i="1"/>
  <c r="U1118" i="1" s="1"/>
  <c r="S1117" i="1"/>
  <c r="T604" i="1"/>
  <c r="U604" i="1" s="1"/>
  <c r="S603" i="1"/>
  <c r="T1453" i="1"/>
  <c r="U1453" i="1" s="1"/>
  <c r="S1452" i="1"/>
  <c r="T7887" i="1"/>
  <c r="U7887" i="1" s="1"/>
  <c r="S7886" i="1"/>
  <c r="T1897" i="1"/>
  <c r="U1897" i="1" s="1"/>
  <c r="S1896" i="1"/>
  <c r="T7347" i="1"/>
  <c r="U7347" i="1" s="1"/>
  <c r="S7346" i="1"/>
  <c r="T8701" i="1"/>
  <c r="U8701" i="1" s="1"/>
  <c r="S8700" i="1"/>
  <c r="T4001" i="1"/>
  <c r="U4001" i="1" s="1"/>
  <c r="S4000" i="1"/>
  <c r="T4000" i="1" s="1"/>
  <c r="U4000" i="1" s="1"/>
  <c r="T227" i="1"/>
  <c r="U227" i="1" s="1"/>
  <c r="S226" i="1"/>
  <c r="T226" i="1" s="1"/>
  <c r="U226" i="1" s="1"/>
  <c r="T674" i="1"/>
  <c r="U674" i="1" s="1"/>
  <c r="S673" i="1"/>
  <c r="T6026" i="1"/>
  <c r="U6026" i="1" s="1"/>
  <c r="S6025" i="1"/>
  <c r="T6777" i="1"/>
  <c r="U6777" i="1" s="1"/>
  <c r="S6776" i="1"/>
  <c r="T5479" i="1"/>
  <c r="U5479" i="1" s="1"/>
  <c r="S5478" i="1"/>
  <c r="T9668" i="1"/>
  <c r="U9668" i="1" s="1"/>
  <c r="S9667" i="1"/>
  <c r="T3820" i="1"/>
  <c r="U3820" i="1" s="1"/>
  <c r="S3819" i="1"/>
  <c r="T2670" i="1"/>
  <c r="U2670" i="1" s="1"/>
  <c r="S2669" i="1"/>
  <c r="T5225" i="1"/>
  <c r="U5225" i="1" s="1"/>
  <c r="S5224" i="1"/>
  <c r="T5555" i="1"/>
  <c r="U5555" i="1" s="1"/>
  <c r="S5554" i="1"/>
  <c r="T5554" i="1" s="1"/>
  <c r="U5554" i="1" s="1"/>
  <c r="T1795" i="1"/>
  <c r="U1795" i="1" s="1"/>
  <c r="S1794" i="1"/>
  <c r="T4818" i="1"/>
  <c r="U4818" i="1" s="1"/>
  <c r="S4817" i="1"/>
  <c r="T899" i="1"/>
  <c r="U899" i="1" s="1"/>
  <c r="S898" i="1"/>
  <c r="T3450" i="1"/>
  <c r="U3450" i="1" s="1"/>
  <c r="S3449" i="1"/>
  <c r="T7775" i="1"/>
  <c r="U7775" i="1" s="1"/>
  <c r="S7774" i="1"/>
  <c r="T7774" i="1" s="1"/>
  <c r="U7774" i="1" s="1"/>
  <c r="T9554" i="1"/>
  <c r="U9554" i="1" s="1"/>
  <c r="S9553" i="1"/>
  <c r="T4560" i="1"/>
  <c r="U4560" i="1" s="1"/>
  <c r="S4559" i="1"/>
  <c r="T4338" i="1"/>
  <c r="U4338" i="1" s="1"/>
  <c r="S4337" i="1"/>
  <c r="T5115" i="1"/>
  <c r="U5115" i="1" s="1"/>
  <c r="S5114" i="1"/>
  <c r="T9364" i="1"/>
  <c r="U9364" i="1" s="1"/>
  <c r="S9363" i="1"/>
  <c r="T8338" i="1"/>
  <c r="U8338" i="1" s="1"/>
  <c r="S8337" i="1"/>
  <c r="T9112" i="1"/>
  <c r="U9112" i="1" s="1"/>
  <c r="S9111" i="1"/>
  <c r="T4450" i="1"/>
  <c r="U4450" i="1" s="1"/>
  <c r="S4449" i="1"/>
  <c r="T3558" i="1"/>
  <c r="U3558" i="1" s="1"/>
  <c r="S3557" i="1"/>
  <c r="T6337" i="1"/>
  <c r="U6337" i="1" s="1"/>
  <c r="S6336" i="1"/>
  <c r="T8555" i="1"/>
  <c r="U8555" i="1" s="1"/>
  <c r="S8554" i="1"/>
  <c r="T9898" i="1"/>
  <c r="U9898" i="1" s="1"/>
  <c r="S9897" i="1"/>
  <c r="T8442" i="1"/>
  <c r="U8442" i="1" s="1"/>
  <c r="S8441" i="1"/>
  <c r="T3336" i="1"/>
  <c r="U3336" i="1" s="1"/>
  <c r="S3335" i="1"/>
  <c r="T3116" i="1"/>
  <c r="U3116" i="1" s="1"/>
  <c r="S3115" i="1"/>
  <c r="T10572" i="1"/>
  <c r="U10572" i="1" s="1"/>
  <c r="S10571" i="1"/>
  <c r="T10442" i="1"/>
  <c r="U10442" i="1" s="1"/>
  <c r="S10441" i="1"/>
  <c r="T8897" i="1"/>
  <c r="U8897" i="1" s="1"/>
  <c r="S8896" i="1"/>
  <c r="T1561" i="1"/>
  <c r="U1561" i="1" s="1"/>
  <c r="S1560" i="1"/>
  <c r="T5896" i="1"/>
  <c r="U5896" i="1" s="1"/>
  <c r="S5895" i="1"/>
  <c r="T8998" i="1"/>
  <c r="U8998" i="1" s="1"/>
  <c r="S8997" i="1"/>
  <c r="T7142" i="1"/>
  <c r="U7142" i="1" s="1"/>
  <c r="S7141" i="1"/>
  <c r="T7670" i="1"/>
  <c r="U7670" i="1" s="1"/>
  <c r="S7669" i="1"/>
  <c r="T10012" i="1"/>
  <c r="U10012" i="1" s="1"/>
  <c r="S10011" i="1"/>
  <c r="T8225" i="1"/>
  <c r="U8225" i="1" s="1"/>
  <c r="S8224" i="1"/>
  <c r="T3225" i="1"/>
  <c r="U3225" i="1" s="1"/>
  <c r="S3224" i="1"/>
  <c r="T10346" i="1"/>
  <c r="U10346" i="1" s="1"/>
  <c r="S10345" i="1"/>
  <c r="T3011" i="1"/>
  <c r="U3011" i="1" s="1"/>
  <c r="S3010" i="1"/>
  <c r="T10221" i="1"/>
  <c r="U10221" i="1" s="1"/>
  <c r="S10220" i="1"/>
  <c r="T2117" i="1"/>
  <c r="U2117" i="1" s="1"/>
  <c r="S2116" i="1"/>
  <c r="T2784" i="1"/>
  <c r="U2784" i="1" s="1"/>
  <c r="S2783" i="1"/>
  <c r="T8775" i="1"/>
  <c r="U8775" i="1" s="1"/>
  <c r="S8774" i="1"/>
  <c r="T4231" i="1"/>
  <c r="U4231" i="1" s="1"/>
  <c r="S4230" i="1"/>
  <c r="T9778" i="1"/>
  <c r="U9778" i="1" s="1"/>
  <c r="S9777" i="1"/>
  <c r="T6668" i="1"/>
  <c r="U6668" i="1" s="1"/>
  <c r="S6667" i="1"/>
  <c r="T9777" i="1" l="1"/>
  <c r="U9777" i="1" s="1"/>
  <c r="S9776" i="1"/>
  <c r="T3010" i="1"/>
  <c r="U3010" i="1" s="1"/>
  <c r="S3009" i="1"/>
  <c r="T8224" i="1"/>
  <c r="U8224" i="1" s="1"/>
  <c r="S8223" i="1"/>
  <c r="T7141" i="1"/>
  <c r="U7141" i="1" s="1"/>
  <c r="S7140" i="1"/>
  <c r="T8896" i="1"/>
  <c r="U8896" i="1" s="1"/>
  <c r="S8895" i="1"/>
  <c r="T6336" i="1"/>
  <c r="U6336" i="1" s="1"/>
  <c r="S6335" i="1"/>
  <c r="T8337" i="1"/>
  <c r="U8337" i="1" s="1"/>
  <c r="S8336" i="1"/>
  <c r="T4337" i="1"/>
  <c r="U4337" i="1" s="1"/>
  <c r="S4336" i="1"/>
  <c r="T3449" i="1"/>
  <c r="U3449" i="1" s="1"/>
  <c r="S3448" i="1"/>
  <c r="T1794" i="1"/>
  <c r="U1794" i="1" s="1"/>
  <c r="S1793" i="1"/>
  <c r="T3819" i="1"/>
  <c r="U3819" i="1" s="1"/>
  <c r="S3818" i="1"/>
  <c r="T6025" i="1"/>
  <c r="U6025" i="1" s="1"/>
  <c r="S6024" i="1"/>
  <c r="T8700" i="1"/>
  <c r="U8700" i="1" s="1"/>
  <c r="S8699" i="1"/>
  <c r="T1452" i="1"/>
  <c r="U1452" i="1" s="1"/>
  <c r="S1451" i="1"/>
  <c r="T10897" i="1"/>
  <c r="U10897" i="1" s="1"/>
  <c r="S10896" i="1"/>
  <c r="T4667" i="1"/>
  <c r="U4667" i="1" s="1"/>
  <c r="S4666" i="1"/>
  <c r="T4666" i="1" s="1"/>
  <c r="U4666" i="1" s="1"/>
  <c r="T1672" i="1"/>
  <c r="U1672" i="1" s="1"/>
  <c r="S1671" i="1"/>
  <c r="T10774" i="1"/>
  <c r="U10774" i="1" s="1"/>
  <c r="S10773" i="1"/>
  <c r="T7007" i="1"/>
  <c r="U7007" i="1" s="1"/>
  <c r="S7006" i="1"/>
  <c r="T3669" i="1"/>
  <c r="U3669" i="1" s="1"/>
  <c r="S3668" i="1"/>
  <c r="T1051" i="1"/>
  <c r="U1051" i="1" s="1"/>
  <c r="S1050" i="1"/>
  <c r="T7220" i="1"/>
  <c r="U7220" i="1" s="1"/>
  <c r="S7219" i="1"/>
  <c r="T7219" i="1" s="1"/>
  <c r="U7219" i="1" s="1"/>
  <c r="T6554" i="1"/>
  <c r="U6554" i="1" s="1"/>
  <c r="S6553" i="1"/>
  <c r="T6553" i="1" s="1"/>
  <c r="U6553" i="1" s="1"/>
  <c r="T4230" i="1"/>
  <c r="U4230" i="1" s="1"/>
  <c r="S4229" i="1"/>
  <c r="T8997" i="1"/>
  <c r="U8997" i="1" s="1"/>
  <c r="S8996" i="1"/>
  <c r="T3115" i="1"/>
  <c r="U3115" i="1" s="1"/>
  <c r="S3114" i="1"/>
  <c r="T3557" i="1"/>
  <c r="U3557" i="1" s="1"/>
  <c r="S3556" i="1"/>
  <c r="T3556" i="1" s="1"/>
  <c r="U3556" i="1" s="1"/>
  <c r="T9363" i="1"/>
  <c r="U9363" i="1" s="1"/>
  <c r="S9362" i="1"/>
  <c r="T4559" i="1"/>
  <c r="U4559" i="1" s="1"/>
  <c r="S4558" i="1"/>
  <c r="T898" i="1"/>
  <c r="U898" i="1" s="1"/>
  <c r="S897" i="1"/>
  <c r="T9667" i="1"/>
  <c r="U9667" i="1" s="1"/>
  <c r="S9666" i="1"/>
  <c r="T673" i="1"/>
  <c r="U673" i="1" s="1"/>
  <c r="S672" i="1"/>
  <c r="T7346" i="1"/>
  <c r="U7346" i="1" s="1"/>
  <c r="S7345" i="1"/>
  <c r="T603" i="1"/>
  <c r="U603" i="1" s="1"/>
  <c r="S602" i="1"/>
  <c r="T8011" i="1"/>
  <c r="U8011" i="1" s="1"/>
  <c r="S8010" i="1"/>
  <c r="T1342" i="1"/>
  <c r="U1342" i="1" s="1"/>
  <c r="S1341" i="1"/>
  <c r="T2007" i="1"/>
  <c r="U2007" i="1" s="1"/>
  <c r="S2006" i="1"/>
  <c r="T4119" i="1"/>
  <c r="U4119" i="1" s="1"/>
  <c r="S4118" i="1"/>
  <c r="T9457" i="1"/>
  <c r="U9457" i="1" s="1"/>
  <c r="S9456" i="1"/>
  <c r="T9229" i="1"/>
  <c r="U9229" i="1" s="1"/>
  <c r="S9228" i="1"/>
  <c r="T7443" i="1"/>
  <c r="U7443" i="1" s="1"/>
  <c r="S7442" i="1"/>
  <c r="T793" i="1"/>
  <c r="U793" i="1" s="1"/>
  <c r="S792" i="1"/>
  <c r="T8774" i="1"/>
  <c r="U8774" i="1" s="1"/>
  <c r="S8773" i="1"/>
  <c r="T8773" i="1" s="1"/>
  <c r="U8773" i="1" s="1"/>
  <c r="T2116" i="1"/>
  <c r="U2116" i="1" s="1"/>
  <c r="S2115" i="1"/>
  <c r="T10345" i="1"/>
  <c r="U10345" i="1" s="1"/>
  <c r="S10344" i="1"/>
  <c r="T10011" i="1"/>
  <c r="U10011" i="1" s="1"/>
  <c r="S10010" i="1"/>
  <c r="T5895" i="1"/>
  <c r="U5895" i="1" s="1"/>
  <c r="S5894" i="1"/>
  <c r="T10441" i="1"/>
  <c r="U10441" i="1" s="1"/>
  <c r="S10440" i="1"/>
  <c r="T3335" i="1"/>
  <c r="U3335" i="1" s="1"/>
  <c r="S3334" i="1"/>
  <c r="T3334" i="1" s="1"/>
  <c r="U3334" i="1" s="1"/>
  <c r="T9897" i="1"/>
  <c r="U9897" i="1" s="1"/>
  <c r="S9896" i="1"/>
  <c r="T4449" i="1"/>
  <c r="U4449" i="1" s="1"/>
  <c r="S4448" i="1"/>
  <c r="T5114" i="1"/>
  <c r="U5114" i="1" s="1"/>
  <c r="S5113" i="1"/>
  <c r="T9553" i="1"/>
  <c r="U9553" i="1" s="1"/>
  <c r="S9552" i="1"/>
  <c r="T5224" i="1"/>
  <c r="U5224" i="1" s="1"/>
  <c r="S5223" i="1"/>
  <c r="T5478" i="1"/>
  <c r="U5478" i="1" s="1"/>
  <c r="S5477" i="1"/>
  <c r="T1896" i="1"/>
  <c r="U1896" i="1" s="1"/>
  <c r="S1895" i="1"/>
  <c r="T6" i="1"/>
  <c r="U6" i="1" s="1"/>
  <c r="S5" i="1"/>
  <c r="T2892" i="1"/>
  <c r="U2892" i="1" s="1"/>
  <c r="S2891" i="1"/>
  <c r="T2339" i="1"/>
  <c r="U2339" i="1" s="1"/>
  <c r="S2338" i="1"/>
  <c r="T2500" i="1"/>
  <c r="U2500" i="1" s="1"/>
  <c r="S2499" i="1"/>
  <c r="T6151" i="1"/>
  <c r="U6151" i="1" s="1"/>
  <c r="S6150" i="1"/>
  <c r="T2225" i="1"/>
  <c r="U2225" i="1" s="1"/>
  <c r="S2224" i="1"/>
  <c r="T2224" i="1" s="1"/>
  <c r="U2224" i="1" s="1"/>
  <c r="T470" i="1"/>
  <c r="U470" i="1" s="1"/>
  <c r="S469" i="1"/>
  <c r="T6891" i="1"/>
  <c r="U6891" i="1" s="1"/>
  <c r="S6890" i="1"/>
  <c r="T6667" i="1"/>
  <c r="U6667" i="1" s="1"/>
  <c r="S6666" i="1"/>
  <c r="T2783" i="1"/>
  <c r="U2783" i="1" s="1"/>
  <c r="S2782" i="1"/>
  <c r="T10220" i="1"/>
  <c r="U10220" i="1" s="1"/>
  <c r="S10219" i="1"/>
  <c r="T3224" i="1"/>
  <c r="U3224" i="1" s="1"/>
  <c r="S3223" i="1"/>
  <c r="T3223" i="1" s="1"/>
  <c r="U3223" i="1" s="1"/>
  <c r="T7669" i="1"/>
  <c r="U7669" i="1" s="1"/>
  <c r="S7668" i="1"/>
  <c r="T1560" i="1"/>
  <c r="U1560" i="1" s="1"/>
  <c r="S1559" i="1"/>
  <c r="T10571" i="1"/>
  <c r="U10571" i="1" s="1"/>
  <c r="S10570" i="1"/>
  <c r="T8441" i="1"/>
  <c r="U8441" i="1" s="1"/>
  <c r="S8440" i="1"/>
  <c r="T8440" i="1" s="1"/>
  <c r="U8440" i="1" s="1"/>
  <c r="T8554" i="1"/>
  <c r="U8554" i="1" s="1"/>
  <c r="S8553" i="1"/>
  <c r="T9111" i="1"/>
  <c r="U9111" i="1" s="1"/>
  <c r="S9110" i="1"/>
  <c r="T4817" i="1"/>
  <c r="U4817" i="1" s="1"/>
  <c r="S4816" i="1"/>
  <c r="T2669" i="1"/>
  <c r="U2669" i="1" s="1"/>
  <c r="S2668" i="1"/>
  <c r="T2668" i="1" s="1"/>
  <c r="U2668" i="1" s="1"/>
  <c r="T6776" i="1"/>
  <c r="U6776" i="1" s="1"/>
  <c r="S6775" i="1"/>
  <c r="T6775" i="1" s="1"/>
  <c r="U6775" i="1" s="1"/>
  <c r="T7886" i="1"/>
  <c r="U7886" i="1" s="1"/>
  <c r="S7885" i="1"/>
  <c r="T7885" i="1" s="1"/>
  <c r="U7885" i="1" s="1"/>
  <c r="T1117" i="1"/>
  <c r="U1117" i="1" s="1"/>
  <c r="S1116" i="1"/>
  <c r="T5341" i="1"/>
  <c r="U5341" i="1" s="1"/>
  <c r="S5340" i="1"/>
  <c r="T6248" i="1"/>
  <c r="U6248" i="1" s="1"/>
  <c r="S6247" i="1"/>
  <c r="T6449" i="1"/>
  <c r="U6449" i="1" s="1"/>
  <c r="S6448" i="1"/>
  <c r="T5781" i="1"/>
  <c r="U5781" i="1" s="1"/>
  <c r="S5780" i="1"/>
  <c r="T119" i="1"/>
  <c r="U119" i="1" s="1"/>
  <c r="S118" i="1"/>
  <c r="T10130" i="1"/>
  <c r="U10130" i="1" s="1"/>
  <c r="S10129" i="1"/>
  <c r="T7557" i="1"/>
  <c r="U7557" i="1" s="1"/>
  <c r="S7556" i="1"/>
  <c r="T8109" i="1"/>
  <c r="U8109" i="1" s="1"/>
  <c r="S8108" i="1"/>
  <c r="T118" i="1" l="1"/>
  <c r="U118" i="1" s="1"/>
  <c r="S117" i="1"/>
  <c r="T6247" i="1"/>
  <c r="U6247" i="1" s="1"/>
  <c r="S6246" i="1"/>
  <c r="T9110" i="1"/>
  <c r="U9110" i="1" s="1"/>
  <c r="S9109" i="1"/>
  <c r="T1559" i="1"/>
  <c r="U1559" i="1" s="1"/>
  <c r="S1558" i="1"/>
  <c r="T1558" i="1" s="1"/>
  <c r="U1558" i="1" s="1"/>
  <c r="T2782" i="1"/>
  <c r="U2782" i="1" s="1"/>
  <c r="S2781" i="1"/>
  <c r="T2891" i="1"/>
  <c r="U2891" i="1" s="1"/>
  <c r="S2890" i="1"/>
  <c r="T2890" i="1" s="1"/>
  <c r="U2890" i="1" s="1"/>
  <c r="T1895" i="1"/>
  <c r="U1895" i="1" s="1"/>
  <c r="S1894" i="1"/>
  <c r="T9552" i="1"/>
  <c r="U9552" i="1" s="1"/>
  <c r="S9551" i="1"/>
  <c r="T10344" i="1"/>
  <c r="U10344" i="1" s="1"/>
  <c r="S10343" i="1"/>
  <c r="T7442" i="1"/>
  <c r="U7442" i="1" s="1"/>
  <c r="S7441" i="1"/>
  <c r="T7441" i="1" s="1"/>
  <c r="U7441" i="1" s="1"/>
  <c r="T2006" i="1"/>
  <c r="U2006" i="1" s="1"/>
  <c r="S2005" i="1"/>
  <c r="T7345" i="1"/>
  <c r="U7345" i="1" s="1"/>
  <c r="S7344" i="1"/>
  <c r="T4558" i="1"/>
  <c r="U4558" i="1" s="1"/>
  <c r="S4557" i="1"/>
  <c r="T3114" i="1"/>
  <c r="U3114" i="1" s="1"/>
  <c r="S3113" i="1"/>
  <c r="T10773" i="1"/>
  <c r="U10773" i="1" s="1"/>
  <c r="S10772" i="1"/>
  <c r="T1451" i="1"/>
  <c r="U1451" i="1" s="1"/>
  <c r="S1450" i="1"/>
  <c r="T1793" i="1"/>
  <c r="U1793" i="1" s="1"/>
  <c r="S1792" i="1"/>
  <c r="T6335" i="1"/>
  <c r="U6335" i="1" s="1"/>
  <c r="S6334" i="1"/>
  <c r="T8223" i="1"/>
  <c r="U8223" i="1" s="1"/>
  <c r="S8222" i="1"/>
  <c r="T8108" i="1"/>
  <c r="U8108" i="1" s="1"/>
  <c r="S8107" i="1"/>
  <c r="T8107" i="1" s="1"/>
  <c r="U8107" i="1" s="1"/>
  <c r="T5340" i="1"/>
  <c r="U5340" i="1" s="1"/>
  <c r="S5339" i="1"/>
  <c r="T8553" i="1"/>
  <c r="U8553" i="1" s="1"/>
  <c r="S8552" i="1"/>
  <c r="T7668" i="1"/>
  <c r="U7668" i="1" s="1"/>
  <c r="S7667" i="1"/>
  <c r="T6666" i="1"/>
  <c r="U6666" i="1" s="1"/>
  <c r="S6665" i="1"/>
  <c r="T6150" i="1"/>
  <c r="U6150" i="1" s="1"/>
  <c r="S6149" i="1"/>
  <c r="T5" i="1"/>
  <c r="U5" i="1" s="1"/>
  <c r="S4" i="1"/>
  <c r="T4" i="1" s="1"/>
  <c r="U4" i="1" s="1"/>
  <c r="T5477" i="1"/>
  <c r="U5477" i="1" s="1"/>
  <c r="S5476" i="1"/>
  <c r="T5113" i="1"/>
  <c r="U5113" i="1" s="1"/>
  <c r="S5112" i="1"/>
  <c r="T10440" i="1"/>
  <c r="U10440" i="1" s="1"/>
  <c r="S10439" i="1"/>
  <c r="T2115" i="1"/>
  <c r="U2115" i="1" s="1"/>
  <c r="S2114" i="1"/>
  <c r="T9228" i="1"/>
  <c r="U9228" i="1" s="1"/>
  <c r="S9227" i="1"/>
  <c r="T1341" i="1"/>
  <c r="U1341" i="1" s="1"/>
  <c r="S1340" i="1"/>
  <c r="T672" i="1"/>
  <c r="U672" i="1" s="1"/>
  <c r="S671" i="1"/>
  <c r="T9362" i="1"/>
  <c r="U9362" i="1" s="1"/>
  <c r="S9361" i="1"/>
  <c r="T1050" i="1"/>
  <c r="U1050" i="1" s="1"/>
  <c r="S1049" i="1"/>
  <c r="T1671" i="1"/>
  <c r="U1671" i="1" s="1"/>
  <c r="S1670" i="1"/>
  <c r="T8699" i="1"/>
  <c r="U8699" i="1" s="1"/>
  <c r="S8698" i="1"/>
  <c r="T3448" i="1"/>
  <c r="U3448" i="1" s="1"/>
  <c r="S3447" i="1"/>
  <c r="T3009" i="1"/>
  <c r="U3009" i="1" s="1"/>
  <c r="S3008" i="1"/>
  <c r="T7556" i="1"/>
  <c r="U7556" i="1" s="1"/>
  <c r="S7555" i="1"/>
  <c r="T5780" i="1"/>
  <c r="U5780" i="1" s="1"/>
  <c r="S5779" i="1"/>
  <c r="T1116" i="1"/>
  <c r="U1116" i="1" s="1"/>
  <c r="S1115" i="1"/>
  <c r="T4816" i="1"/>
  <c r="U4816" i="1" s="1"/>
  <c r="S4815" i="1"/>
  <c r="T6890" i="1"/>
  <c r="U6890" i="1" s="1"/>
  <c r="S6889" i="1"/>
  <c r="T2499" i="1"/>
  <c r="U2499" i="1" s="1"/>
  <c r="S2498" i="1"/>
  <c r="T5223" i="1"/>
  <c r="U5223" i="1" s="1"/>
  <c r="S5222" i="1"/>
  <c r="T4448" i="1"/>
  <c r="U4448" i="1" s="1"/>
  <c r="S4447" i="1"/>
  <c r="T5894" i="1"/>
  <c r="U5894" i="1" s="1"/>
  <c r="S5893" i="1"/>
  <c r="T9456" i="1"/>
  <c r="U9456" i="1" s="1"/>
  <c r="S9455" i="1"/>
  <c r="T8010" i="1"/>
  <c r="U8010" i="1" s="1"/>
  <c r="S8009" i="1"/>
  <c r="T9666" i="1"/>
  <c r="U9666" i="1" s="1"/>
  <c r="S9665" i="1"/>
  <c r="T8996" i="1"/>
  <c r="U8996" i="1" s="1"/>
  <c r="S8995" i="1"/>
  <c r="T8995" i="1" s="1"/>
  <c r="U8995" i="1" s="1"/>
  <c r="T4229" i="1"/>
  <c r="U4229" i="1" s="1"/>
  <c r="S4228" i="1"/>
  <c r="T3668" i="1"/>
  <c r="U3668" i="1" s="1"/>
  <c r="S3667" i="1"/>
  <c r="T3667" i="1" s="1"/>
  <c r="U3667" i="1" s="1"/>
  <c r="T6024" i="1"/>
  <c r="U6024" i="1" s="1"/>
  <c r="S6023" i="1"/>
  <c r="T4336" i="1"/>
  <c r="U4336" i="1" s="1"/>
  <c r="S4335" i="1"/>
  <c r="T8895" i="1"/>
  <c r="U8895" i="1" s="1"/>
  <c r="S8894" i="1"/>
  <c r="T10129" i="1"/>
  <c r="U10129" i="1" s="1"/>
  <c r="S10128" i="1"/>
  <c r="T6448" i="1"/>
  <c r="U6448" i="1" s="1"/>
  <c r="S6447" i="1"/>
  <c r="T10570" i="1"/>
  <c r="U10570" i="1" s="1"/>
  <c r="S10569" i="1"/>
  <c r="T10219" i="1"/>
  <c r="U10219" i="1" s="1"/>
  <c r="S10218" i="1"/>
  <c r="T469" i="1"/>
  <c r="U469" i="1" s="1"/>
  <c r="S468" i="1"/>
  <c r="T2338" i="1"/>
  <c r="U2338" i="1" s="1"/>
  <c r="S2337" i="1"/>
  <c r="T9896" i="1"/>
  <c r="U9896" i="1" s="1"/>
  <c r="S9895" i="1"/>
  <c r="T10010" i="1"/>
  <c r="U10010" i="1" s="1"/>
  <c r="S10009" i="1"/>
  <c r="T792" i="1"/>
  <c r="U792" i="1" s="1"/>
  <c r="S791" i="1"/>
  <c r="T4118" i="1"/>
  <c r="U4118" i="1" s="1"/>
  <c r="S4117" i="1"/>
  <c r="T602" i="1"/>
  <c r="U602" i="1" s="1"/>
  <c r="S601" i="1"/>
  <c r="T897" i="1"/>
  <c r="U897" i="1" s="1"/>
  <c r="S896" i="1"/>
  <c r="T7006" i="1"/>
  <c r="U7006" i="1" s="1"/>
  <c r="S7005" i="1"/>
  <c r="T10896" i="1"/>
  <c r="U10896" i="1" s="1"/>
  <c r="S10895" i="1"/>
  <c r="T3818" i="1"/>
  <c r="U3818" i="1" s="1"/>
  <c r="S3817" i="1"/>
  <c r="T8336" i="1"/>
  <c r="U8336" i="1" s="1"/>
  <c r="S8335" i="1"/>
  <c r="T7140" i="1"/>
  <c r="U7140" i="1" s="1"/>
  <c r="S7139" i="1"/>
  <c r="T9776" i="1"/>
  <c r="U9776" i="1" s="1"/>
  <c r="S9775" i="1"/>
  <c r="T3817" i="1" l="1"/>
  <c r="U3817" i="1" s="1"/>
  <c r="S3816" i="1"/>
  <c r="T791" i="1"/>
  <c r="U791" i="1" s="1"/>
  <c r="S790" i="1"/>
  <c r="T10569" i="1"/>
  <c r="U10569" i="1" s="1"/>
  <c r="S10568" i="1"/>
  <c r="T8009" i="1"/>
  <c r="U8009" i="1" s="1"/>
  <c r="S8008" i="1"/>
  <c r="T5222" i="1"/>
  <c r="U5222" i="1" s="1"/>
  <c r="S5221" i="1"/>
  <c r="T5221" i="1" s="1"/>
  <c r="U5221" i="1" s="1"/>
  <c r="T4815" i="1"/>
  <c r="U4815" i="1" s="1"/>
  <c r="S4814" i="1"/>
  <c r="T3008" i="1"/>
  <c r="U3008" i="1" s="1"/>
  <c r="S3007" i="1"/>
  <c r="T1670" i="1"/>
  <c r="U1670" i="1" s="1"/>
  <c r="S1669" i="1"/>
  <c r="T1669" i="1" s="1"/>
  <c r="U1669" i="1" s="1"/>
  <c r="T9361" i="1"/>
  <c r="U9361" i="1" s="1"/>
  <c r="S9360" i="1"/>
  <c r="T2114" i="1"/>
  <c r="U2114" i="1" s="1"/>
  <c r="S2113" i="1"/>
  <c r="T2113" i="1" s="1"/>
  <c r="U2113" i="1" s="1"/>
  <c r="T8552" i="1"/>
  <c r="U8552" i="1" s="1"/>
  <c r="S8551" i="1"/>
  <c r="T8551" i="1" s="1"/>
  <c r="U8551" i="1" s="1"/>
  <c r="T8222" i="1"/>
  <c r="U8222" i="1" s="1"/>
  <c r="S8221" i="1"/>
  <c r="T10772" i="1"/>
  <c r="U10772" i="1" s="1"/>
  <c r="S10771" i="1"/>
  <c r="T10771" i="1" s="1"/>
  <c r="U10771" i="1" s="1"/>
  <c r="T7344" i="1"/>
  <c r="U7344" i="1" s="1"/>
  <c r="S7343" i="1"/>
  <c r="T9551" i="1"/>
  <c r="U9551" i="1" s="1"/>
  <c r="S9550" i="1"/>
  <c r="T9550" i="1" s="1"/>
  <c r="U9550" i="1" s="1"/>
  <c r="T9775" i="1"/>
  <c r="U9775" i="1" s="1"/>
  <c r="S9774" i="1"/>
  <c r="T10895" i="1"/>
  <c r="U10895" i="1" s="1"/>
  <c r="S10894" i="1"/>
  <c r="T896" i="1"/>
  <c r="U896" i="1" s="1"/>
  <c r="S895" i="1"/>
  <c r="T10009" i="1"/>
  <c r="U10009" i="1" s="1"/>
  <c r="S10008" i="1"/>
  <c r="T2337" i="1"/>
  <c r="U2337" i="1" s="1"/>
  <c r="S2336" i="1"/>
  <c r="T8894" i="1"/>
  <c r="U8894" i="1" s="1"/>
  <c r="S8893" i="1"/>
  <c r="T4228" i="1"/>
  <c r="U4228" i="1" s="1"/>
  <c r="S4227" i="1"/>
  <c r="T9455" i="1"/>
  <c r="U9455" i="1" s="1"/>
  <c r="S9454" i="1"/>
  <c r="T1115" i="1"/>
  <c r="U1115" i="1" s="1"/>
  <c r="S1114" i="1"/>
  <c r="T1114" i="1" s="1"/>
  <c r="U1114" i="1" s="1"/>
  <c r="T1049" i="1"/>
  <c r="U1049" i="1" s="1"/>
  <c r="S1048" i="1"/>
  <c r="T671" i="1"/>
  <c r="U671" i="1" s="1"/>
  <c r="S670" i="1"/>
  <c r="T670" i="1" s="1"/>
  <c r="U670" i="1" s="1"/>
  <c r="T10439" i="1"/>
  <c r="U10439" i="1" s="1"/>
  <c r="S10438" i="1"/>
  <c r="T10438" i="1" s="1"/>
  <c r="U10438" i="1" s="1"/>
  <c r="T6149" i="1"/>
  <c r="U6149" i="1" s="1"/>
  <c r="S6148" i="1"/>
  <c r="T5339" i="1"/>
  <c r="U5339" i="1" s="1"/>
  <c r="S5338" i="1"/>
  <c r="T6334" i="1"/>
  <c r="U6334" i="1" s="1"/>
  <c r="S6333" i="1"/>
  <c r="T2005" i="1"/>
  <c r="U2005" i="1" s="1"/>
  <c r="S2004" i="1"/>
  <c r="T1894" i="1"/>
  <c r="U1894" i="1" s="1"/>
  <c r="S1893" i="1"/>
  <c r="T9109" i="1"/>
  <c r="U9109" i="1" s="1"/>
  <c r="S9108" i="1"/>
  <c r="T7139" i="1"/>
  <c r="U7139" i="1" s="1"/>
  <c r="S7138" i="1"/>
  <c r="T7005" i="1"/>
  <c r="U7005" i="1" s="1"/>
  <c r="S7004" i="1"/>
  <c r="T601" i="1"/>
  <c r="U601" i="1" s="1"/>
  <c r="S600" i="1"/>
  <c r="T9895" i="1"/>
  <c r="U9895" i="1" s="1"/>
  <c r="S9894" i="1"/>
  <c r="T468" i="1"/>
  <c r="U468" i="1" s="1"/>
  <c r="S467" i="1"/>
  <c r="T6447" i="1"/>
  <c r="U6447" i="1" s="1"/>
  <c r="S6446" i="1"/>
  <c r="T4335" i="1"/>
  <c r="U4335" i="1" s="1"/>
  <c r="S4334" i="1"/>
  <c r="T5893" i="1"/>
  <c r="U5893" i="1" s="1"/>
  <c r="S5892" i="1"/>
  <c r="T2498" i="1"/>
  <c r="U2498" i="1" s="1"/>
  <c r="S2497" i="1"/>
  <c r="T5779" i="1"/>
  <c r="U5779" i="1" s="1"/>
  <c r="S5778" i="1"/>
  <c r="T3447" i="1"/>
  <c r="U3447" i="1" s="1"/>
  <c r="S3446" i="1"/>
  <c r="T1340" i="1"/>
  <c r="U1340" i="1" s="1"/>
  <c r="S1339" i="1"/>
  <c r="T5112" i="1"/>
  <c r="U5112" i="1" s="1"/>
  <c r="S5111" i="1"/>
  <c r="T6665" i="1"/>
  <c r="U6665" i="1" s="1"/>
  <c r="S6664" i="1"/>
  <c r="T6664" i="1" s="1"/>
  <c r="U6664" i="1" s="1"/>
  <c r="T1792" i="1"/>
  <c r="U1792" i="1" s="1"/>
  <c r="S1791" i="1"/>
  <c r="T3113" i="1"/>
  <c r="U3113" i="1" s="1"/>
  <c r="S3112" i="1"/>
  <c r="T3112" i="1" s="1"/>
  <c r="U3112" i="1" s="1"/>
  <c r="T6246" i="1"/>
  <c r="U6246" i="1" s="1"/>
  <c r="S6245" i="1"/>
  <c r="T8335" i="1"/>
  <c r="U8335" i="1" s="1"/>
  <c r="S8334" i="1"/>
  <c r="T4117" i="1"/>
  <c r="U4117" i="1" s="1"/>
  <c r="S4116" i="1"/>
  <c r="T10218" i="1"/>
  <c r="U10218" i="1" s="1"/>
  <c r="S10217" i="1"/>
  <c r="T10128" i="1"/>
  <c r="U10128" i="1" s="1"/>
  <c r="S10127" i="1"/>
  <c r="T6023" i="1"/>
  <c r="U6023" i="1" s="1"/>
  <c r="S6022" i="1"/>
  <c r="T9665" i="1"/>
  <c r="U9665" i="1" s="1"/>
  <c r="S9664" i="1"/>
  <c r="T4447" i="1"/>
  <c r="U4447" i="1" s="1"/>
  <c r="S4446" i="1"/>
  <c r="T6889" i="1"/>
  <c r="U6889" i="1" s="1"/>
  <c r="S6888" i="1"/>
  <c r="T7555" i="1"/>
  <c r="U7555" i="1" s="1"/>
  <c r="S7554" i="1"/>
  <c r="T8698" i="1"/>
  <c r="U8698" i="1" s="1"/>
  <c r="S8697" i="1"/>
  <c r="T9227" i="1"/>
  <c r="U9227" i="1" s="1"/>
  <c r="S9226" i="1"/>
  <c r="T5476" i="1"/>
  <c r="U5476" i="1" s="1"/>
  <c r="S5475" i="1"/>
  <c r="T7667" i="1"/>
  <c r="U7667" i="1" s="1"/>
  <c r="S7666" i="1"/>
  <c r="T1450" i="1"/>
  <c r="U1450" i="1" s="1"/>
  <c r="S1449" i="1"/>
  <c r="T4557" i="1"/>
  <c r="U4557" i="1" s="1"/>
  <c r="S4556" i="1"/>
  <c r="T10343" i="1"/>
  <c r="U10343" i="1" s="1"/>
  <c r="S10342" i="1"/>
  <c r="T2781" i="1"/>
  <c r="U2781" i="1" s="1"/>
  <c r="S2780" i="1"/>
  <c r="T117" i="1"/>
  <c r="U117" i="1" s="1"/>
  <c r="S116" i="1"/>
  <c r="T116" i="1" l="1"/>
  <c r="U116" i="1" s="1"/>
  <c r="S115" i="1"/>
  <c r="T115" i="1" s="1"/>
  <c r="U115" i="1" s="1"/>
  <c r="T1449" i="1"/>
  <c r="U1449" i="1" s="1"/>
  <c r="S1448" i="1"/>
  <c r="T4446" i="1"/>
  <c r="U4446" i="1" s="1"/>
  <c r="S4445" i="1"/>
  <c r="T10217" i="1"/>
  <c r="U10217" i="1" s="1"/>
  <c r="S10216" i="1"/>
  <c r="T10216" i="1" s="1"/>
  <c r="U10216" i="1" s="1"/>
  <c r="T8334" i="1"/>
  <c r="U8334" i="1" s="1"/>
  <c r="S8333" i="1"/>
  <c r="T5892" i="1"/>
  <c r="U5892" i="1" s="1"/>
  <c r="S5891" i="1"/>
  <c r="T9894" i="1"/>
  <c r="U9894" i="1" s="1"/>
  <c r="S9893" i="1"/>
  <c r="T9108" i="1"/>
  <c r="U9108" i="1" s="1"/>
  <c r="S9107" i="1"/>
  <c r="T6333" i="1"/>
  <c r="U6333" i="1" s="1"/>
  <c r="S6332" i="1"/>
  <c r="T10894" i="1"/>
  <c r="U10894" i="1" s="1"/>
  <c r="S10893" i="1"/>
  <c r="T9360" i="1"/>
  <c r="U9360" i="1" s="1"/>
  <c r="S9359" i="1"/>
  <c r="T2780" i="1"/>
  <c r="U2780" i="1" s="1"/>
  <c r="S2779" i="1"/>
  <c r="T2779" i="1" s="1"/>
  <c r="U2779" i="1" s="1"/>
  <c r="T7666" i="1"/>
  <c r="U7666" i="1" s="1"/>
  <c r="S7665" i="1"/>
  <c r="T8697" i="1"/>
  <c r="U8697" i="1" s="1"/>
  <c r="S8696" i="1"/>
  <c r="T9664" i="1"/>
  <c r="U9664" i="1" s="1"/>
  <c r="S9663" i="1"/>
  <c r="T6245" i="1"/>
  <c r="U6245" i="1" s="1"/>
  <c r="S6244" i="1"/>
  <c r="T3446" i="1"/>
  <c r="U3446" i="1" s="1"/>
  <c r="S3445" i="1"/>
  <c r="T3445" i="1" s="1"/>
  <c r="U3445" i="1" s="1"/>
  <c r="T4334" i="1"/>
  <c r="U4334" i="1" s="1"/>
  <c r="S4333" i="1"/>
  <c r="T4333" i="1" s="1"/>
  <c r="U4333" i="1" s="1"/>
  <c r="T600" i="1"/>
  <c r="U600" i="1" s="1"/>
  <c r="S599" i="1"/>
  <c r="T1893" i="1"/>
  <c r="U1893" i="1" s="1"/>
  <c r="S1892" i="1"/>
  <c r="T5338" i="1"/>
  <c r="U5338" i="1" s="1"/>
  <c r="S5337" i="1"/>
  <c r="T1048" i="1"/>
  <c r="U1048" i="1" s="1"/>
  <c r="S1047" i="1"/>
  <c r="T9454" i="1"/>
  <c r="U9454" i="1" s="1"/>
  <c r="S9453" i="1"/>
  <c r="T2336" i="1"/>
  <c r="U2336" i="1" s="1"/>
  <c r="S2335" i="1"/>
  <c r="T2335" i="1" s="1"/>
  <c r="U2335" i="1" s="1"/>
  <c r="T9774" i="1"/>
  <c r="U9774" i="1" s="1"/>
  <c r="S9773" i="1"/>
  <c r="T8221" i="1"/>
  <c r="U8221" i="1" s="1"/>
  <c r="S8220" i="1"/>
  <c r="T8008" i="1"/>
  <c r="U8008" i="1" s="1"/>
  <c r="S8007" i="1"/>
  <c r="T790" i="1"/>
  <c r="U790" i="1" s="1"/>
  <c r="S789" i="1"/>
  <c r="T10342" i="1"/>
  <c r="U10342" i="1" s="1"/>
  <c r="S10341" i="1"/>
  <c r="T5475" i="1"/>
  <c r="U5475" i="1" s="1"/>
  <c r="S5474" i="1"/>
  <c r="T7554" i="1"/>
  <c r="U7554" i="1" s="1"/>
  <c r="S7553" i="1"/>
  <c r="T6022" i="1"/>
  <c r="U6022" i="1" s="1"/>
  <c r="S6021" i="1"/>
  <c r="T4116" i="1"/>
  <c r="U4116" i="1" s="1"/>
  <c r="S4115" i="1"/>
  <c r="T5111" i="1"/>
  <c r="U5111" i="1" s="1"/>
  <c r="S5110" i="1"/>
  <c r="T5110" i="1" s="1"/>
  <c r="U5110" i="1" s="1"/>
  <c r="T5778" i="1"/>
  <c r="U5778" i="1" s="1"/>
  <c r="S5777" i="1"/>
  <c r="T6446" i="1"/>
  <c r="U6446" i="1" s="1"/>
  <c r="S6445" i="1"/>
  <c r="T7004" i="1"/>
  <c r="U7004" i="1" s="1"/>
  <c r="S7003" i="1"/>
  <c r="T2004" i="1"/>
  <c r="U2004" i="1" s="1"/>
  <c r="S2003" i="1"/>
  <c r="T6148" i="1"/>
  <c r="U6148" i="1" s="1"/>
  <c r="S6147" i="1"/>
  <c r="T4227" i="1"/>
  <c r="U4227" i="1" s="1"/>
  <c r="S4226" i="1"/>
  <c r="T10008" i="1"/>
  <c r="U10008" i="1" s="1"/>
  <c r="S10007" i="1"/>
  <c r="T3007" i="1"/>
  <c r="U3007" i="1" s="1"/>
  <c r="S3006" i="1"/>
  <c r="T4556" i="1"/>
  <c r="U4556" i="1" s="1"/>
  <c r="S4555" i="1"/>
  <c r="T4555" i="1" s="1"/>
  <c r="U4555" i="1" s="1"/>
  <c r="T9226" i="1"/>
  <c r="U9226" i="1" s="1"/>
  <c r="S9225" i="1"/>
  <c r="T6888" i="1"/>
  <c r="U6888" i="1" s="1"/>
  <c r="S6887" i="1"/>
  <c r="T10127" i="1"/>
  <c r="U10127" i="1" s="1"/>
  <c r="S10126" i="1"/>
  <c r="T1791" i="1"/>
  <c r="U1791" i="1" s="1"/>
  <c r="S1790" i="1"/>
  <c r="T1339" i="1"/>
  <c r="U1339" i="1" s="1"/>
  <c r="S1338" i="1"/>
  <c r="T2497" i="1"/>
  <c r="U2497" i="1" s="1"/>
  <c r="S2496" i="1"/>
  <c r="T467" i="1"/>
  <c r="U467" i="1" s="1"/>
  <c r="S466" i="1"/>
  <c r="T7138" i="1"/>
  <c r="U7138" i="1" s="1"/>
  <c r="S7137" i="1"/>
  <c r="T8893" i="1"/>
  <c r="U8893" i="1" s="1"/>
  <c r="S8892" i="1"/>
  <c r="T895" i="1"/>
  <c r="U895" i="1" s="1"/>
  <c r="S894" i="1"/>
  <c r="T7343" i="1"/>
  <c r="U7343" i="1" s="1"/>
  <c r="S7342" i="1"/>
  <c r="T4814" i="1"/>
  <c r="U4814" i="1" s="1"/>
  <c r="S4813" i="1"/>
  <c r="T10568" i="1"/>
  <c r="U10568" i="1" s="1"/>
  <c r="S10567" i="1"/>
  <c r="T3816" i="1"/>
  <c r="U3816" i="1" s="1"/>
  <c r="S3815" i="1"/>
  <c r="T10567" i="1" l="1"/>
  <c r="U10567" i="1" s="1"/>
  <c r="S10566" i="1"/>
  <c r="T8892" i="1"/>
  <c r="U8892" i="1" s="1"/>
  <c r="S8891" i="1"/>
  <c r="T2496" i="1"/>
  <c r="U2496" i="1" s="1"/>
  <c r="S2495" i="1"/>
  <c r="T10126" i="1"/>
  <c r="U10126" i="1" s="1"/>
  <c r="S10125" i="1"/>
  <c r="T4226" i="1"/>
  <c r="U4226" i="1" s="1"/>
  <c r="S4225" i="1"/>
  <c r="T7003" i="1"/>
  <c r="U7003" i="1" s="1"/>
  <c r="S7002" i="1"/>
  <c r="T4115" i="1"/>
  <c r="U4115" i="1" s="1"/>
  <c r="S4114" i="1"/>
  <c r="T10341" i="1"/>
  <c r="U10341" i="1" s="1"/>
  <c r="S10340" i="1"/>
  <c r="T9773" i="1"/>
  <c r="U9773" i="1" s="1"/>
  <c r="S9772" i="1"/>
  <c r="T9772" i="1" s="1"/>
  <c r="U9772" i="1" s="1"/>
  <c r="T5337" i="1"/>
  <c r="U5337" i="1" s="1"/>
  <c r="S5336" i="1"/>
  <c r="T8696" i="1"/>
  <c r="U8696" i="1" s="1"/>
  <c r="S8695" i="1"/>
  <c r="T9359" i="1"/>
  <c r="U9359" i="1" s="1"/>
  <c r="S9358" i="1"/>
  <c r="T6332" i="1"/>
  <c r="U6332" i="1" s="1"/>
  <c r="S6331" i="1"/>
  <c r="T6331" i="1" s="1"/>
  <c r="U6331" i="1" s="1"/>
  <c r="T4445" i="1"/>
  <c r="U4445" i="1" s="1"/>
  <c r="S4444" i="1"/>
  <c r="T4444" i="1" s="1"/>
  <c r="U4444" i="1" s="1"/>
  <c r="T4813" i="1"/>
  <c r="U4813" i="1" s="1"/>
  <c r="S4812" i="1"/>
  <c r="T1338" i="1"/>
  <c r="U1338" i="1" s="1"/>
  <c r="S1337" i="1"/>
  <c r="T6887" i="1"/>
  <c r="U6887" i="1" s="1"/>
  <c r="S6886" i="1"/>
  <c r="T6886" i="1" s="1"/>
  <c r="U6886" i="1" s="1"/>
  <c r="T6445" i="1"/>
  <c r="U6445" i="1" s="1"/>
  <c r="S6444" i="1"/>
  <c r="T6021" i="1"/>
  <c r="U6021" i="1" s="1"/>
  <c r="S6020" i="1"/>
  <c r="T789" i="1"/>
  <c r="U789" i="1" s="1"/>
  <c r="S788" i="1"/>
  <c r="T1892" i="1"/>
  <c r="U1892" i="1" s="1"/>
  <c r="S1891" i="1"/>
  <c r="T1891" i="1" s="1"/>
  <c r="U1891" i="1" s="1"/>
  <c r="T6244" i="1"/>
  <c r="U6244" i="1" s="1"/>
  <c r="S6243" i="1"/>
  <c r="T7665" i="1"/>
  <c r="U7665" i="1" s="1"/>
  <c r="S7664" i="1"/>
  <c r="T10893" i="1"/>
  <c r="U10893" i="1" s="1"/>
  <c r="S10892" i="1"/>
  <c r="T9107" i="1"/>
  <c r="U9107" i="1" s="1"/>
  <c r="S9106" i="1"/>
  <c r="T9106" i="1" s="1"/>
  <c r="U9106" i="1" s="1"/>
  <c r="T7342" i="1"/>
  <c r="U7342" i="1" s="1"/>
  <c r="S7341" i="1"/>
  <c r="T7137" i="1"/>
  <c r="U7137" i="1" s="1"/>
  <c r="S7136" i="1"/>
  <c r="T1790" i="1"/>
  <c r="U1790" i="1" s="1"/>
  <c r="S1789" i="1"/>
  <c r="T9225" i="1"/>
  <c r="U9225" i="1" s="1"/>
  <c r="S9224" i="1"/>
  <c r="T3006" i="1"/>
  <c r="U3006" i="1" s="1"/>
  <c r="S3005" i="1"/>
  <c r="T6147" i="1"/>
  <c r="U6147" i="1" s="1"/>
  <c r="S6146" i="1"/>
  <c r="T5777" i="1"/>
  <c r="U5777" i="1" s="1"/>
  <c r="S5776" i="1"/>
  <c r="T5776" i="1" s="1"/>
  <c r="U5776" i="1" s="1"/>
  <c r="T7553" i="1"/>
  <c r="U7553" i="1" s="1"/>
  <c r="S7552" i="1"/>
  <c r="T7552" i="1" s="1"/>
  <c r="U7552" i="1" s="1"/>
  <c r="T8007" i="1"/>
  <c r="U8007" i="1" s="1"/>
  <c r="S8006" i="1"/>
  <c r="T9453" i="1"/>
  <c r="U9453" i="1" s="1"/>
  <c r="S9452" i="1"/>
  <c r="T599" i="1"/>
  <c r="U599" i="1" s="1"/>
  <c r="S598" i="1"/>
  <c r="T9893" i="1"/>
  <c r="U9893" i="1" s="1"/>
  <c r="S9892" i="1"/>
  <c r="T8333" i="1"/>
  <c r="U8333" i="1" s="1"/>
  <c r="S8332" i="1"/>
  <c r="T1448" i="1"/>
  <c r="U1448" i="1" s="1"/>
  <c r="S1447" i="1"/>
  <c r="T1447" i="1" s="1"/>
  <c r="U1447" i="1" s="1"/>
  <c r="T3815" i="1"/>
  <c r="U3815" i="1" s="1"/>
  <c r="S3814" i="1"/>
  <c r="T894" i="1"/>
  <c r="U894" i="1" s="1"/>
  <c r="S893" i="1"/>
  <c r="T466" i="1"/>
  <c r="U466" i="1" s="1"/>
  <c r="S465" i="1"/>
  <c r="T10007" i="1"/>
  <c r="U10007" i="1" s="1"/>
  <c r="S10006" i="1"/>
  <c r="T2003" i="1"/>
  <c r="U2003" i="1" s="1"/>
  <c r="S2002" i="1"/>
  <c r="T2002" i="1" s="1"/>
  <c r="U2002" i="1" s="1"/>
  <c r="T5474" i="1"/>
  <c r="U5474" i="1" s="1"/>
  <c r="S5473" i="1"/>
  <c r="T8220" i="1"/>
  <c r="U8220" i="1" s="1"/>
  <c r="S8219" i="1"/>
  <c r="T1047" i="1"/>
  <c r="U1047" i="1" s="1"/>
  <c r="S1046" i="1"/>
  <c r="T9663" i="1"/>
  <c r="U9663" i="1" s="1"/>
  <c r="S9662" i="1"/>
  <c r="T5891" i="1"/>
  <c r="U5891" i="1" s="1"/>
  <c r="S5890" i="1"/>
  <c r="T5890" i="1" l="1"/>
  <c r="U5890" i="1" s="1"/>
  <c r="S5889" i="1"/>
  <c r="T8219" i="1"/>
  <c r="U8219" i="1" s="1"/>
  <c r="S8218" i="1"/>
  <c r="T8218" i="1" s="1"/>
  <c r="U8218" i="1" s="1"/>
  <c r="T9224" i="1"/>
  <c r="U9224" i="1" s="1"/>
  <c r="S9223" i="1"/>
  <c r="T7664" i="1"/>
  <c r="U7664" i="1" s="1"/>
  <c r="S7663" i="1"/>
  <c r="T7663" i="1" s="1"/>
  <c r="U7663" i="1" s="1"/>
  <c r="T6020" i="1"/>
  <c r="U6020" i="1" s="1"/>
  <c r="S6019" i="1"/>
  <c r="T8695" i="1"/>
  <c r="U8695" i="1" s="1"/>
  <c r="S8694" i="1"/>
  <c r="T4114" i="1"/>
  <c r="U4114" i="1" s="1"/>
  <c r="S4113" i="1"/>
  <c r="T10125" i="1"/>
  <c r="U10125" i="1" s="1"/>
  <c r="S10124" i="1"/>
  <c r="T5473" i="1"/>
  <c r="U5473" i="1" s="1"/>
  <c r="S5472" i="1"/>
  <c r="T465" i="1"/>
  <c r="U465" i="1" s="1"/>
  <c r="S464" i="1"/>
  <c r="T8332" i="1"/>
  <c r="U8332" i="1" s="1"/>
  <c r="S8331" i="1"/>
  <c r="T598" i="1"/>
  <c r="U598" i="1" s="1"/>
  <c r="S597" i="1"/>
  <c r="T1789" i="1"/>
  <c r="U1789" i="1" s="1"/>
  <c r="S1788" i="1"/>
  <c r="T6243" i="1"/>
  <c r="U6243" i="1" s="1"/>
  <c r="S6242" i="1"/>
  <c r="T6444" i="1"/>
  <c r="U6444" i="1" s="1"/>
  <c r="S6443" i="1"/>
  <c r="T1337" i="1"/>
  <c r="U1337" i="1" s="1"/>
  <c r="S1336" i="1"/>
  <c r="T1336" i="1" s="1"/>
  <c r="U1336" i="1" s="1"/>
  <c r="T5336" i="1"/>
  <c r="U5336" i="1" s="1"/>
  <c r="S5335" i="1"/>
  <c r="T7002" i="1"/>
  <c r="U7002" i="1" s="1"/>
  <c r="S7001" i="1"/>
  <c r="T2495" i="1"/>
  <c r="U2495" i="1" s="1"/>
  <c r="S2494" i="1"/>
  <c r="T9662" i="1"/>
  <c r="U9662" i="1" s="1"/>
  <c r="S9661" i="1"/>
  <c r="T9661" i="1" s="1"/>
  <c r="U9661" i="1" s="1"/>
  <c r="T893" i="1"/>
  <c r="U893" i="1" s="1"/>
  <c r="S892" i="1"/>
  <c r="T892" i="1" s="1"/>
  <c r="U892" i="1" s="1"/>
  <c r="T9892" i="1"/>
  <c r="U9892" i="1" s="1"/>
  <c r="S9891" i="1"/>
  <c r="T9452" i="1"/>
  <c r="U9452" i="1" s="1"/>
  <c r="S9451" i="1"/>
  <c r="T6146" i="1"/>
  <c r="U6146" i="1" s="1"/>
  <c r="S6145" i="1"/>
  <c r="T7136" i="1"/>
  <c r="U7136" i="1" s="1"/>
  <c r="S7135" i="1"/>
  <c r="T4225" i="1"/>
  <c r="U4225" i="1" s="1"/>
  <c r="S4224" i="1"/>
  <c r="T8891" i="1"/>
  <c r="U8891" i="1" s="1"/>
  <c r="S8890" i="1"/>
  <c r="T1046" i="1"/>
  <c r="U1046" i="1" s="1"/>
  <c r="S1045" i="1"/>
  <c r="T10006" i="1"/>
  <c r="U10006" i="1" s="1"/>
  <c r="S10005" i="1"/>
  <c r="T3814" i="1"/>
  <c r="U3814" i="1" s="1"/>
  <c r="S3813" i="1"/>
  <c r="T8006" i="1"/>
  <c r="U8006" i="1" s="1"/>
  <c r="S8005" i="1"/>
  <c r="T3005" i="1"/>
  <c r="U3005" i="1" s="1"/>
  <c r="S3004" i="1"/>
  <c r="T7341" i="1"/>
  <c r="U7341" i="1" s="1"/>
  <c r="S7340" i="1"/>
  <c r="T10892" i="1"/>
  <c r="U10892" i="1" s="1"/>
  <c r="S10891" i="1"/>
  <c r="T788" i="1"/>
  <c r="U788" i="1" s="1"/>
  <c r="S787" i="1"/>
  <c r="T4812" i="1"/>
  <c r="U4812" i="1" s="1"/>
  <c r="S4811" i="1"/>
  <c r="T9358" i="1"/>
  <c r="U9358" i="1" s="1"/>
  <c r="S9357" i="1"/>
  <c r="T10340" i="1"/>
  <c r="U10340" i="1" s="1"/>
  <c r="S10339" i="1"/>
  <c r="T10566" i="1"/>
  <c r="U10566" i="1" s="1"/>
  <c r="S10565" i="1"/>
  <c r="T10339" i="1" l="1"/>
  <c r="U10339" i="1" s="1"/>
  <c r="S10338" i="1"/>
  <c r="T787" i="1"/>
  <c r="U787" i="1" s="1"/>
  <c r="S786" i="1"/>
  <c r="T8005" i="1"/>
  <c r="U8005" i="1" s="1"/>
  <c r="S8004" i="1"/>
  <c r="T1045" i="1"/>
  <c r="U1045" i="1" s="1"/>
  <c r="S1044" i="1"/>
  <c r="T9891" i="1"/>
  <c r="U9891" i="1" s="1"/>
  <c r="S9890" i="1"/>
  <c r="T7001" i="1"/>
  <c r="U7001" i="1" s="1"/>
  <c r="S7000" i="1"/>
  <c r="T6443" i="1"/>
  <c r="U6443" i="1" s="1"/>
  <c r="S6442" i="1"/>
  <c r="T6442" i="1" s="1"/>
  <c r="U6442" i="1" s="1"/>
  <c r="T597" i="1"/>
  <c r="U597" i="1" s="1"/>
  <c r="S596" i="1"/>
  <c r="T6019" i="1"/>
  <c r="U6019" i="1" s="1"/>
  <c r="S6018" i="1"/>
  <c r="T9357" i="1"/>
  <c r="U9357" i="1" s="1"/>
  <c r="S9356" i="1"/>
  <c r="T10891" i="1"/>
  <c r="U10891" i="1" s="1"/>
  <c r="S10890" i="1"/>
  <c r="T8890" i="1"/>
  <c r="U8890" i="1" s="1"/>
  <c r="S8889" i="1"/>
  <c r="T7135" i="1"/>
  <c r="U7135" i="1" s="1"/>
  <c r="S7134" i="1"/>
  <c r="T5335" i="1"/>
  <c r="U5335" i="1" s="1"/>
  <c r="S5334" i="1"/>
  <c r="T6242" i="1"/>
  <c r="U6242" i="1" s="1"/>
  <c r="S6241" i="1"/>
  <c r="T8331" i="1"/>
  <c r="U8331" i="1" s="1"/>
  <c r="S8330" i="1"/>
  <c r="T10124" i="1"/>
  <c r="U10124" i="1" s="1"/>
  <c r="S10123" i="1"/>
  <c r="T10565" i="1"/>
  <c r="U10565" i="1" s="1"/>
  <c r="S10564" i="1"/>
  <c r="T4811" i="1"/>
  <c r="U4811" i="1" s="1"/>
  <c r="S4810" i="1"/>
  <c r="T7340" i="1"/>
  <c r="U7340" i="1" s="1"/>
  <c r="S7339" i="1"/>
  <c r="T3813" i="1"/>
  <c r="U3813" i="1" s="1"/>
  <c r="S3812" i="1"/>
  <c r="T4224" i="1"/>
  <c r="U4224" i="1" s="1"/>
  <c r="S4223" i="1"/>
  <c r="T6145" i="1"/>
  <c r="U6145" i="1" s="1"/>
  <c r="S6144" i="1"/>
  <c r="T464" i="1"/>
  <c r="U464" i="1" s="1"/>
  <c r="S463" i="1"/>
  <c r="T4113" i="1"/>
  <c r="U4113" i="1" s="1"/>
  <c r="S4112" i="1"/>
  <c r="T3004" i="1"/>
  <c r="U3004" i="1" s="1"/>
  <c r="S3003" i="1"/>
  <c r="T10005" i="1"/>
  <c r="U10005" i="1" s="1"/>
  <c r="S10004" i="1"/>
  <c r="T9451" i="1"/>
  <c r="U9451" i="1" s="1"/>
  <c r="S9450" i="1"/>
  <c r="T2494" i="1"/>
  <c r="U2494" i="1" s="1"/>
  <c r="S2493" i="1"/>
  <c r="T1788" i="1"/>
  <c r="U1788" i="1" s="1"/>
  <c r="S1787" i="1"/>
  <c r="T5472" i="1"/>
  <c r="U5472" i="1" s="1"/>
  <c r="S5471" i="1"/>
  <c r="T8694" i="1"/>
  <c r="U8694" i="1" s="1"/>
  <c r="S8693" i="1"/>
  <c r="T9223" i="1"/>
  <c r="U9223" i="1" s="1"/>
  <c r="S9222" i="1"/>
  <c r="T5889" i="1"/>
  <c r="U5889" i="1" s="1"/>
  <c r="S5888" i="1"/>
  <c r="T9222" i="1" l="1"/>
  <c r="U9222" i="1" s="1"/>
  <c r="S9221" i="1"/>
  <c r="T2493" i="1"/>
  <c r="U2493" i="1" s="1"/>
  <c r="S2492" i="1"/>
  <c r="T3003" i="1"/>
  <c r="U3003" i="1" s="1"/>
  <c r="S3002" i="1"/>
  <c r="T4112" i="1"/>
  <c r="U4112" i="1" s="1"/>
  <c r="S4111" i="1"/>
  <c r="T4111" i="1" s="1"/>
  <c r="U4111" i="1" s="1"/>
  <c r="T6144" i="1"/>
  <c r="U6144" i="1" s="1"/>
  <c r="S6143" i="1"/>
  <c r="T4810" i="1"/>
  <c r="U4810" i="1" s="1"/>
  <c r="S4809" i="1"/>
  <c r="T8330" i="1"/>
  <c r="U8330" i="1" s="1"/>
  <c r="S8329" i="1"/>
  <c r="T8329" i="1" s="1"/>
  <c r="U8329" i="1" s="1"/>
  <c r="T8889" i="1"/>
  <c r="U8889" i="1" s="1"/>
  <c r="S8888" i="1"/>
  <c r="T1044" i="1"/>
  <c r="U1044" i="1" s="1"/>
  <c r="S1043" i="1"/>
  <c r="T8693" i="1"/>
  <c r="U8693" i="1" s="1"/>
  <c r="S8692" i="1"/>
  <c r="T9450" i="1"/>
  <c r="U9450" i="1" s="1"/>
  <c r="S9449" i="1"/>
  <c r="T463" i="1"/>
  <c r="U463" i="1" s="1"/>
  <c r="S462" i="1"/>
  <c r="T4223" i="1"/>
  <c r="U4223" i="1" s="1"/>
  <c r="S4222" i="1"/>
  <c r="T4222" i="1" s="1"/>
  <c r="U4222" i="1" s="1"/>
  <c r="T10564" i="1"/>
  <c r="U10564" i="1" s="1"/>
  <c r="S10563" i="1"/>
  <c r="T6241" i="1"/>
  <c r="U6241" i="1" s="1"/>
  <c r="S6240" i="1"/>
  <c r="T6018" i="1"/>
  <c r="U6018" i="1" s="1"/>
  <c r="S6017" i="1"/>
  <c r="T7000" i="1"/>
  <c r="U7000" i="1" s="1"/>
  <c r="S6999" i="1"/>
  <c r="T8004" i="1"/>
  <c r="U8004" i="1" s="1"/>
  <c r="S8003" i="1"/>
  <c r="T5471" i="1"/>
  <c r="U5471" i="1" s="1"/>
  <c r="S5470" i="1"/>
  <c r="T3812" i="1"/>
  <c r="U3812" i="1" s="1"/>
  <c r="S3811" i="1"/>
  <c r="T5334" i="1"/>
  <c r="U5334" i="1" s="1"/>
  <c r="S5333" i="1"/>
  <c r="T10890" i="1"/>
  <c r="U10890" i="1" s="1"/>
  <c r="S10889" i="1"/>
  <c r="T9890" i="1"/>
  <c r="U9890" i="1" s="1"/>
  <c r="S9889" i="1"/>
  <c r="T786" i="1"/>
  <c r="U786" i="1" s="1"/>
  <c r="S785" i="1"/>
  <c r="T5888" i="1"/>
  <c r="U5888" i="1" s="1"/>
  <c r="S5887" i="1"/>
  <c r="T5887" i="1" s="1"/>
  <c r="U5887" i="1" s="1"/>
  <c r="T1787" i="1"/>
  <c r="U1787" i="1" s="1"/>
  <c r="S1786" i="1"/>
  <c r="T10004" i="1"/>
  <c r="U10004" i="1" s="1"/>
  <c r="S10003" i="1"/>
  <c r="T7339" i="1"/>
  <c r="U7339" i="1" s="1"/>
  <c r="S7338" i="1"/>
  <c r="T10123" i="1"/>
  <c r="U10123" i="1" s="1"/>
  <c r="S10122" i="1"/>
  <c r="T7134" i="1"/>
  <c r="U7134" i="1" s="1"/>
  <c r="S7133" i="1"/>
  <c r="T9356" i="1"/>
  <c r="U9356" i="1" s="1"/>
  <c r="S9355" i="1"/>
  <c r="T596" i="1"/>
  <c r="U596" i="1" s="1"/>
  <c r="S595" i="1"/>
  <c r="T10338" i="1"/>
  <c r="U10338" i="1" s="1"/>
  <c r="S10337" i="1"/>
  <c r="T10122" i="1" l="1"/>
  <c r="U10122" i="1" s="1"/>
  <c r="S10121" i="1"/>
  <c r="T1786" i="1"/>
  <c r="U1786" i="1" s="1"/>
  <c r="S1785" i="1"/>
  <c r="T10889" i="1"/>
  <c r="U10889" i="1" s="1"/>
  <c r="S10888" i="1"/>
  <c r="T8003" i="1"/>
  <c r="U8003" i="1" s="1"/>
  <c r="S8002" i="1"/>
  <c r="T6240" i="1"/>
  <c r="U6240" i="1" s="1"/>
  <c r="S6239" i="1"/>
  <c r="T9449" i="1"/>
  <c r="U9449" i="1" s="1"/>
  <c r="S9448" i="1"/>
  <c r="T8888" i="1"/>
  <c r="U8888" i="1" s="1"/>
  <c r="S8887" i="1"/>
  <c r="T595" i="1"/>
  <c r="U595" i="1" s="1"/>
  <c r="S594" i="1"/>
  <c r="T7338" i="1"/>
  <c r="U7338" i="1" s="1"/>
  <c r="S7337" i="1"/>
  <c r="T5333" i="1"/>
  <c r="U5333" i="1" s="1"/>
  <c r="S5332" i="1"/>
  <c r="T5332" i="1" s="1"/>
  <c r="U5332" i="1" s="1"/>
  <c r="T6999" i="1"/>
  <c r="U6999" i="1" s="1"/>
  <c r="S6998" i="1"/>
  <c r="T10563" i="1"/>
  <c r="U10563" i="1" s="1"/>
  <c r="S10562" i="1"/>
  <c r="T8692" i="1"/>
  <c r="U8692" i="1" s="1"/>
  <c r="S8691" i="1"/>
  <c r="T3002" i="1"/>
  <c r="U3002" i="1" s="1"/>
  <c r="S3001" i="1"/>
  <c r="T3001" i="1" s="1"/>
  <c r="U3001" i="1" s="1"/>
  <c r="T9355" i="1"/>
  <c r="U9355" i="1" s="1"/>
  <c r="S9354" i="1"/>
  <c r="T785" i="1"/>
  <c r="U785" i="1" s="1"/>
  <c r="S784" i="1"/>
  <c r="T6017" i="1"/>
  <c r="U6017" i="1" s="1"/>
  <c r="S6016" i="1"/>
  <c r="T1043" i="1"/>
  <c r="U1043" i="1" s="1"/>
  <c r="S1042" i="1"/>
  <c r="T4809" i="1"/>
  <c r="U4809" i="1" s="1"/>
  <c r="S4808" i="1"/>
  <c r="T2492" i="1"/>
  <c r="U2492" i="1" s="1"/>
  <c r="S2491" i="1"/>
  <c r="T10337" i="1"/>
  <c r="U10337" i="1" s="1"/>
  <c r="S10336" i="1"/>
  <c r="T7133" i="1"/>
  <c r="U7133" i="1" s="1"/>
  <c r="S7132" i="1"/>
  <c r="T10003" i="1"/>
  <c r="U10003" i="1" s="1"/>
  <c r="S10002" i="1"/>
  <c r="T9889" i="1"/>
  <c r="U9889" i="1" s="1"/>
  <c r="S9888" i="1"/>
  <c r="T3811" i="1"/>
  <c r="U3811" i="1" s="1"/>
  <c r="S3810" i="1"/>
  <c r="T5470" i="1"/>
  <c r="U5470" i="1" s="1"/>
  <c r="S5469" i="1"/>
  <c r="T462" i="1"/>
  <c r="U462" i="1" s="1"/>
  <c r="S461" i="1"/>
  <c r="T6143" i="1"/>
  <c r="U6143" i="1" s="1"/>
  <c r="S6142" i="1"/>
  <c r="T9221" i="1"/>
  <c r="U9221" i="1" s="1"/>
  <c r="S9220" i="1"/>
  <c r="T6142" i="1" l="1"/>
  <c r="U6142" i="1" s="1"/>
  <c r="S6141" i="1"/>
  <c r="T5469" i="1"/>
  <c r="U5469" i="1" s="1"/>
  <c r="S5468" i="1"/>
  <c r="T7132" i="1"/>
  <c r="U7132" i="1" s="1"/>
  <c r="S7131" i="1"/>
  <c r="T1042" i="1"/>
  <c r="U1042" i="1" s="1"/>
  <c r="S1041" i="1"/>
  <c r="T784" i="1"/>
  <c r="U784" i="1" s="1"/>
  <c r="S783" i="1"/>
  <c r="T8691" i="1"/>
  <c r="U8691" i="1" s="1"/>
  <c r="S8690" i="1"/>
  <c r="T9448" i="1"/>
  <c r="U9448" i="1" s="1"/>
  <c r="S9447" i="1"/>
  <c r="T10888" i="1"/>
  <c r="U10888" i="1" s="1"/>
  <c r="S10887" i="1"/>
  <c r="T3810" i="1"/>
  <c r="U3810" i="1" s="1"/>
  <c r="S3809" i="1"/>
  <c r="T10336" i="1"/>
  <c r="U10336" i="1" s="1"/>
  <c r="S10335" i="1"/>
  <c r="T6016" i="1"/>
  <c r="U6016" i="1" s="1"/>
  <c r="S6015" i="1"/>
  <c r="T10562" i="1"/>
  <c r="U10562" i="1" s="1"/>
  <c r="S10561" i="1"/>
  <c r="T7337" i="1"/>
  <c r="U7337" i="1" s="1"/>
  <c r="S7336" i="1"/>
  <c r="T6239" i="1"/>
  <c r="U6239" i="1" s="1"/>
  <c r="S6238" i="1"/>
  <c r="T1785" i="1"/>
  <c r="U1785" i="1" s="1"/>
  <c r="S1784" i="1"/>
  <c r="T461" i="1"/>
  <c r="U461" i="1" s="1"/>
  <c r="S460" i="1"/>
  <c r="T9888" i="1"/>
  <c r="U9888" i="1" s="1"/>
  <c r="S9887" i="1"/>
  <c r="T2491" i="1"/>
  <c r="U2491" i="1" s="1"/>
  <c r="S2490" i="1"/>
  <c r="T9354" i="1"/>
  <c r="U9354" i="1" s="1"/>
  <c r="S9353" i="1"/>
  <c r="T6998" i="1"/>
  <c r="U6998" i="1" s="1"/>
  <c r="S6997" i="1"/>
  <c r="T6997" i="1" s="1"/>
  <c r="U6997" i="1" s="1"/>
  <c r="T594" i="1"/>
  <c r="U594" i="1" s="1"/>
  <c r="S593" i="1"/>
  <c r="T8002" i="1"/>
  <c r="U8002" i="1" s="1"/>
  <c r="S8001" i="1"/>
  <c r="T10121" i="1"/>
  <c r="U10121" i="1" s="1"/>
  <c r="S10120" i="1"/>
  <c r="T9220" i="1"/>
  <c r="U9220" i="1" s="1"/>
  <c r="S9219" i="1"/>
  <c r="T10002" i="1"/>
  <c r="U10002" i="1" s="1"/>
  <c r="S10001" i="1"/>
  <c r="T4808" i="1"/>
  <c r="U4808" i="1" s="1"/>
  <c r="S4807" i="1"/>
  <c r="T8887" i="1"/>
  <c r="U8887" i="1" s="1"/>
  <c r="S8886" i="1"/>
  <c r="T593" i="1" l="1"/>
  <c r="U593" i="1" s="1"/>
  <c r="S592" i="1"/>
  <c r="T2490" i="1"/>
  <c r="U2490" i="1" s="1"/>
  <c r="S2489" i="1"/>
  <c r="T6238" i="1"/>
  <c r="U6238" i="1" s="1"/>
  <c r="S6237" i="1"/>
  <c r="T6015" i="1"/>
  <c r="U6015" i="1" s="1"/>
  <c r="S6014" i="1"/>
  <c r="T10887" i="1"/>
  <c r="U10887" i="1" s="1"/>
  <c r="S10886" i="1"/>
  <c r="T1041" i="1"/>
  <c r="U1041" i="1" s="1"/>
  <c r="S1040" i="1"/>
  <c r="T9219" i="1"/>
  <c r="U9219" i="1" s="1"/>
  <c r="S9218" i="1"/>
  <c r="T9887" i="1"/>
  <c r="U9887" i="1" s="1"/>
  <c r="S9886" i="1"/>
  <c r="T7336" i="1"/>
  <c r="U7336" i="1" s="1"/>
  <c r="S7335" i="1"/>
  <c r="T10335" i="1"/>
  <c r="U10335" i="1" s="1"/>
  <c r="S10334" i="1"/>
  <c r="T9447" i="1"/>
  <c r="U9447" i="1" s="1"/>
  <c r="S9446" i="1"/>
  <c r="T7131" i="1"/>
  <c r="U7131" i="1" s="1"/>
  <c r="S7130" i="1"/>
  <c r="T4807" i="1"/>
  <c r="U4807" i="1" s="1"/>
  <c r="S4806" i="1"/>
  <c r="T10120" i="1"/>
  <c r="U10120" i="1" s="1"/>
  <c r="S10119" i="1"/>
  <c r="T9353" i="1"/>
  <c r="U9353" i="1" s="1"/>
  <c r="S9352" i="1"/>
  <c r="T460" i="1"/>
  <c r="U460" i="1" s="1"/>
  <c r="S459" i="1"/>
  <c r="T10561" i="1"/>
  <c r="U10561" i="1" s="1"/>
  <c r="S10560" i="1"/>
  <c r="T3809" i="1"/>
  <c r="U3809" i="1" s="1"/>
  <c r="S3808" i="1"/>
  <c r="T8690" i="1"/>
  <c r="U8690" i="1" s="1"/>
  <c r="S8689" i="1"/>
  <c r="T5468" i="1"/>
  <c r="U5468" i="1" s="1"/>
  <c r="S5467" i="1"/>
  <c r="T8886" i="1"/>
  <c r="U8886" i="1" s="1"/>
  <c r="S8885" i="1"/>
  <c r="T10001" i="1"/>
  <c r="U10001" i="1" s="1"/>
  <c r="S10000" i="1"/>
  <c r="T8001" i="1"/>
  <c r="U8001" i="1" s="1"/>
  <c r="S8000" i="1"/>
  <c r="T1784" i="1"/>
  <c r="U1784" i="1" s="1"/>
  <c r="S1783" i="1"/>
  <c r="T783" i="1"/>
  <c r="U783" i="1" s="1"/>
  <c r="S782" i="1"/>
  <c r="T6141" i="1"/>
  <c r="U6141" i="1" s="1"/>
  <c r="S6140" i="1"/>
  <c r="T782" i="1" l="1"/>
  <c r="U782" i="1" s="1"/>
  <c r="S781" i="1"/>
  <c r="T781" i="1" s="1"/>
  <c r="U781" i="1" s="1"/>
  <c r="T5467" i="1"/>
  <c r="U5467" i="1" s="1"/>
  <c r="S5466" i="1"/>
  <c r="T459" i="1"/>
  <c r="U459" i="1" s="1"/>
  <c r="S458" i="1"/>
  <c r="T7335" i="1"/>
  <c r="U7335" i="1" s="1"/>
  <c r="S7334" i="1"/>
  <c r="T6237" i="1"/>
  <c r="U6237" i="1" s="1"/>
  <c r="S6236" i="1"/>
  <c r="T8000" i="1"/>
  <c r="U8000" i="1" s="1"/>
  <c r="S7999" i="1"/>
  <c r="T8689" i="1"/>
  <c r="U8689" i="1" s="1"/>
  <c r="S8688" i="1"/>
  <c r="T9352" i="1"/>
  <c r="U9352" i="1" s="1"/>
  <c r="S9351" i="1"/>
  <c r="T7130" i="1"/>
  <c r="U7130" i="1" s="1"/>
  <c r="S7129" i="1"/>
  <c r="T9886" i="1"/>
  <c r="U9886" i="1" s="1"/>
  <c r="S9885" i="1"/>
  <c r="T1040" i="1"/>
  <c r="U1040" i="1" s="1"/>
  <c r="S1039" i="1"/>
  <c r="T2489" i="1"/>
  <c r="U2489" i="1" s="1"/>
  <c r="S2488" i="1"/>
  <c r="T10000" i="1"/>
  <c r="U10000" i="1" s="1"/>
  <c r="S9999" i="1"/>
  <c r="T3808" i="1"/>
  <c r="U3808" i="1" s="1"/>
  <c r="S3807" i="1"/>
  <c r="T10119" i="1"/>
  <c r="U10119" i="1" s="1"/>
  <c r="S10118" i="1"/>
  <c r="T9446" i="1"/>
  <c r="U9446" i="1" s="1"/>
  <c r="S9445" i="1"/>
  <c r="T9218" i="1"/>
  <c r="U9218" i="1" s="1"/>
  <c r="S9217" i="1"/>
  <c r="T9217" i="1" s="1"/>
  <c r="U9217" i="1" s="1"/>
  <c r="T10886" i="1"/>
  <c r="U10886" i="1" s="1"/>
  <c r="S10885" i="1"/>
  <c r="T592" i="1"/>
  <c r="U592" i="1" s="1"/>
  <c r="S591" i="1"/>
  <c r="T6140" i="1"/>
  <c r="U6140" i="1" s="1"/>
  <c r="S6139" i="1"/>
  <c r="T1783" i="1"/>
  <c r="U1783" i="1" s="1"/>
  <c r="S1782" i="1"/>
  <c r="T8885" i="1"/>
  <c r="U8885" i="1" s="1"/>
  <c r="S8884" i="1"/>
  <c r="T8884" i="1" s="1"/>
  <c r="U8884" i="1" s="1"/>
  <c r="T10560" i="1"/>
  <c r="U10560" i="1" s="1"/>
  <c r="S10559" i="1"/>
  <c r="T4806" i="1"/>
  <c r="U4806" i="1" s="1"/>
  <c r="S4805" i="1"/>
  <c r="T10334" i="1"/>
  <c r="U10334" i="1" s="1"/>
  <c r="S10333" i="1"/>
  <c r="T6014" i="1"/>
  <c r="U6014" i="1" s="1"/>
  <c r="S6013" i="1"/>
  <c r="T6013" i="1" l="1"/>
  <c r="U6013" i="1" s="1"/>
  <c r="S6012" i="1"/>
  <c r="T10559" i="1"/>
  <c r="U10559" i="1" s="1"/>
  <c r="S10558" i="1"/>
  <c r="T591" i="1"/>
  <c r="U591" i="1" s="1"/>
  <c r="S590" i="1"/>
  <c r="T10118" i="1"/>
  <c r="U10118" i="1" s="1"/>
  <c r="S10117" i="1"/>
  <c r="T2488" i="1"/>
  <c r="U2488" i="1" s="1"/>
  <c r="S2487" i="1"/>
  <c r="T9351" i="1"/>
  <c r="U9351" i="1" s="1"/>
  <c r="S9350" i="1"/>
  <c r="T6236" i="1"/>
  <c r="U6236" i="1" s="1"/>
  <c r="S6235" i="1"/>
  <c r="T458" i="1"/>
  <c r="U458" i="1" s="1"/>
  <c r="S457" i="1"/>
  <c r="T10885" i="1"/>
  <c r="U10885" i="1" s="1"/>
  <c r="S10884" i="1"/>
  <c r="T3807" i="1"/>
  <c r="U3807" i="1" s="1"/>
  <c r="S3806" i="1"/>
  <c r="T1039" i="1"/>
  <c r="U1039" i="1" s="1"/>
  <c r="S1038" i="1"/>
  <c r="T8688" i="1"/>
  <c r="U8688" i="1" s="1"/>
  <c r="S8687" i="1"/>
  <c r="T5466" i="1"/>
  <c r="U5466" i="1" s="1"/>
  <c r="S5465" i="1"/>
  <c r="T10333" i="1"/>
  <c r="U10333" i="1" s="1"/>
  <c r="S10332" i="1"/>
  <c r="T1782" i="1"/>
  <c r="U1782" i="1" s="1"/>
  <c r="S1781" i="1"/>
  <c r="T9999" i="1"/>
  <c r="U9999" i="1" s="1"/>
  <c r="S9998" i="1"/>
  <c r="T9885" i="1"/>
  <c r="U9885" i="1" s="1"/>
  <c r="S9884" i="1"/>
  <c r="T7999" i="1"/>
  <c r="U7999" i="1" s="1"/>
  <c r="S7998" i="1"/>
  <c r="T7334" i="1"/>
  <c r="U7334" i="1" s="1"/>
  <c r="S7333" i="1"/>
  <c r="T4805" i="1"/>
  <c r="U4805" i="1" s="1"/>
  <c r="S4804" i="1"/>
  <c r="T6139" i="1"/>
  <c r="U6139" i="1" s="1"/>
  <c r="S6138" i="1"/>
  <c r="T9445" i="1"/>
  <c r="U9445" i="1" s="1"/>
  <c r="S9444" i="1"/>
  <c r="T7129" i="1"/>
  <c r="U7129" i="1" s="1"/>
  <c r="S7128" i="1"/>
  <c r="T7128" i="1" l="1"/>
  <c r="U7128" i="1" s="1"/>
  <c r="S7127" i="1"/>
  <c r="T4804" i="1"/>
  <c r="U4804" i="1" s="1"/>
  <c r="S4803" i="1"/>
  <c r="T7998" i="1"/>
  <c r="U7998" i="1" s="1"/>
  <c r="S7997" i="1"/>
  <c r="T10332" i="1"/>
  <c r="U10332" i="1" s="1"/>
  <c r="S10331" i="1"/>
  <c r="T1038" i="1"/>
  <c r="U1038" i="1" s="1"/>
  <c r="S1037" i="1"/>
  <c r="T457" i="1"/>
  <c r="U457" i="1" s="1"/>
  <c r="S456" i="1"/>
  <c r="T10117" i="1"/>
  <c r="U10117" i="1" s="1"/>
  <c r="S10116" i="1"/>
  <c r="T9884" i="1"/>
  <c r="U9884" i="1" s="1"/>
  <c r="S9883" i="1"/>
  <c r="T9883" i="1" s="1"/>
  <c r="U9883" i="1" s="1"/>
  <c r="T5465" i="1"/>
  <c r="U5465" i="1" s="1"/>
  <c r="S5464" i="1"/>
  <c r="T3806" i="1"/>
  <c r="U3806" i="1" s="1"/>
  <c r="S3805" i="1"/>
  <c r="T6235" i="1"/>
  <c r="U6235" i="1" s="1"/>
  <c r="S6234" i="1"/>
  <c r="T590" i="1"/>
  <c r="U590" i="1" s="1"/>
  <c r="S589" i="1"/>
  <c r="T9444" i="1"/>
  <c r="U9444" i="1" s="1"/>
  <c r="S9443" i="1"/>
  <c r="T9998" i="1"/>
  <c r="U9998" i="1" s="1"/>
  <c r="S9997" i="1"/>
  <c r="T10884" i="1"/>
  <c r="U10884" i="1" s="1"/>
  <c r="S10883" i="1"/>
  <c r="T9350" i="1"/>
  <c r="U9350" i="1" s="1"/>
  <c r="S9349" i="1"/>
  <c r="T10558" i="1"/>
  <c r="U10558" i="1" s="1"/>
  <c r="S10557" i="1"/>
  <c r="T6138" i="1"/>
  <c r="U6138" i="1" s="1"/>
  <c r="S6137" i="1"/>
  <c r="T7333" i="1"/>
  <c r="U7333" i="1" s="1"/>
  <c r="S7332" i="1"/>
  <c r="T1781" i="1"/>
  <c r="U1781" i="1" s="1"/>
  <c r="S1780" i="1"/>
  <c r="T1780" i="1" s="1"/>
  <c r="U1780" i="1" s="1"/>
  <c r="T8687" i="1"/>
  <c r="U8687" i="1" s="1"/>
  <c r="S8686" i="1"/>
  <c r="T2487" i="1"/>
  <c r="U2487" i="1" s="1"/>
  <c r="S2486" i="1"/>
  <c r="T6012" i="1"/>
  <c r="U6012" i="1" s="1"/>
  <c r="S6011" i="1"/>
  <c r="T6137" i="1" l="1"/>
  <c r="U6137" i="1" s="1"/>
  <c r="S6136" i="1"/>
  <c r="T10883" i="1"/>
  <c r="U10883" i="1" s="1"/>
  <c r="S10882" i="1"/>
  <c r="T10882" i="1" s="1"/>
  <c r="U10882" i="1" s="1"/>
  <c r="T9443" i="1"/>
  <c r="U9443" i="1" s="1"/>
  <c r="S9442" i="1"/>
  <c r="T3805" i="1"/>
  <c r="U3805" i="1" s="1"/>
  <c r="S3804" i="1"/>
  <c r="T10331" i="1"/>
  <c r="U10331" i="1" s="1"/>
  <c r="S10330" i="1"/>
  <c r="T8686" i="1"/>
  <c r="U8686" i="1" s="1"/>
  <c r="S8685" i="1"/>
  <c r="T5464" i="1"/>
  <c r="U5464" i="1" s="1"/>
  <c r="S5463" i="1"/>
  <c r="T10116" i="1"/>
  <c r="U10116" i="1" s="1"/>
  <c r="S10115" i="1"/>
  <c r="T7997" i="1"/>
  <c r="U7997" i="1" s="1"/>
  <c r="S7996" i="1"/>
  <c r="T7996" i="1" s="1"/>
  <c r="U7996" i="1" s="1"/>
  <c r="T6011" i="1"/>
  <c r="U6011" i="1" s="1"/>
  <c r="S6010" i="1"/>
  <c r="T10557" i="1"/>
  <c r="U10557" i="1" s="1"/>
  <c r="S10556" i="1"/>
  <c r="T9997" i="1"/>
  <c r="U9997" i="1" s="1"/>
  <c r="S9996" i="1"/>
  <c r="T589" i="1"/>
  <c r="U589" i="1" s="1"/>
  <c r="S588" i="1"/>
  <c r="T456" i="1"/>
  <c r="U456" i="1" s="1"/>
  <c r="S455" i="1"/>
  <c r="T4803" i="1"/>
  <c r="U4803" i="1" s="1"/>
  <c r="S4802" i="1"/>
  <c r="T2486" i="1"/>
  <c r="U2486" i="1" s="1"/>
  <c r="S2485" i="1"/>
  <c r="T7332" i="1"/>
  <c r="U7332" i="1" s="1"/>
  <c r="S7331" i="1"/>
  <c r="T9349" i="1"/>
  <c r="U9349" i="1" s="1"/>
  <c r="S9348" i="1"/>
  <c r="T6234" i="1"/>
  <c r="U6234" i="1" s="1"/>
  <c r="S6233" i="1"/>
  <c r="T1037" i="1"/>
  <c r="U1037" i="1" s="1"/>
  <c r="S1036" i="1"/>
  <c r="T7127" i="1"/>
  <c r="U7127" i="1" s="1"/>
  <c r="S7126" i="1"/>
  <c r="T6233" i="1" l="1"/>
  <c r="U6233" i="1" s="1"/>
  <c r="S6232" i="1"/>
  <c r="T2485" i="1"/>
  <c r="U2485" i="1" s="1"/>
  <c r="S2484" i="1"/>
  <c r="T9996" i="1"/>
  <c r="U9996" i="1" s="1"/>
  <c r="S9995" i="1"/>
  <c r="T10115" i="1"/>
  <c r="U10115" i="1" s="1"/>
  <c r="S10114" i="1"/>
  <c r="T8685" i="1"/>
  <c r="U8685" i="1" s="1"/>
  <c r="S8684" i="1"/>
  <c r="T9442" i="1"/>
  <c r="U9442" i="1" s="1"/>
  <c r="S9441" i="1"/>
  <c r="T7126" i="1"/>
  <c r="U7126" i="1" s="1"/>
  <c r="S7125" i="1"/>
  <c r="T4802" i="1"/>
  <c r="U4802" i="1" s="1"/>
  <c r="S4801" i="1"/>
  <c r="T10556" i="1"/>
  <c r="U10556" i="1" s="1"/>
  <c r="S10555" i="1"/>
  <c r="T5463" i="1"/>
  <c r="U5463" i="1" s="1"/>
  <c r="S5462" i="1"/>
  <c r="T10330" i="1"/>
  <c r="U10330" i="1" s="1"/>
  <c r="S10329" i="1"/>
  <c r="T1036" i="1"/>
  <c r="U1036" i="1" s="1"/>
  <c r="S1035" i="1"/>
  <c r="T9348" i="1"/>
  <c r="U9348" i="1" s="1"/>
  <c r="S9347" i="1"/>
  <c r="T455" i="1"/>
  <c r="U455" i="1" s="1"/>
  <c r="S454" i="1"/>
  <c r="T6010" i="1"/>
  <c r="U6010" i="1" s="1"/>
  <c r="S6009" i="1"/>
  <c r="T6136" i="1"/>
  <c r="U6136" i="1" s="1"/>
  <c r="S6135" i="1"/>
  <c r="T7331" i="1"/>
  <c r="U7331" i="1" s="1"/>
  <c r="S7330" i="1"/>
  <c r="T7330" i="1" s="1"/>
  <c r="U7330" i="1" s="1"/>
  <c r="T588" i="1"/>
  <c r="U588" i="1" s="1"/>
  <c r="S587" i="1"/>
  <c r="T3804" i="1"/>
  <c r="U3804" i="1" s="1"/>
  <c r="S3803" i="1"/>
  <c r="T1035" i="1" l="1"/>
  <c r="U1035" i="1" s="1"/>
  <c r="S1034" i="1"/>
  <c r="T4801" i="1"/>
  <c r="U4801" i="1" s="1"/>
  <c r="S4800" i="1"/>
  <c r="T10114" i="1"/>
  <c r="U10114" i="1" s="1"/>
  <c r="S10113" i="1"/>
  <c r="T3803" i="1"/>
  <c r="U3803" i="1" s="1"/>
  <c r="S3802" i="1"/>
  <c r="T6009" i="1"/>
  <c r="U6009" i="1" s="1"/>
  <c r="S6008" i="1"/>
  <c r="T10329" i="1"/>
  <c r="U10329" i="1" s="1"/>
  <c r="S10328" i="1"/>
  <c r="T7125" i="1"/>
  <c r="U7125" i="1" s="1"/>
  <c r="S7124" i="1"/>
  <c r="T9995" i="1"/>
  <c r="U9995" i="1" s="1"/>
  <c r="S9994" i="1"/>
  <c r="T9994" i="1" s="1"/>
  <c r="U9994" i="1" s="1"/>
  <c r="T6135" i="1"/>
  <c r="U6135" i="1" s="1"/>
  <c r="S6134" i="1"/>
  <c r="T454" i="1"/>
  <c r="U454" i="1" s="1"/>
  <c r="S453" i="1"/>
  <c r="T5462" i="1"/>
  <c r="U5462" i="1" s="1"/>
  <c r="S5461" i="1"/>
  <c r="T9441" i="1"/>
  <c r="U9441" i="1" s="1"/>
  <c r="S9440" i="1"/>
  <c r="T2484" i="1"/>
  <c r="U2484" i="1" s="1"/>
  <c r="S2483" i="1"/>
  <c r="T587" i="1"/>
  <c r="U587" i="1" s="1"/>
  <c r="S586" i="1"/>
  <c r="T9347" i="1"/>
  <c r="U9347" i="1" s="1"/>
  <c r="S9346" i="1"/>
  <c r="T10555" i="1"/>
  <c r="U10555" i="1" s="1"/>
  <c r="S10554" i="1"/>
  <c r="T8684" i="1"/>
  <c r="U8684" i="1" s="1"/>
  <c r="S8683" i="1"/>
  <c r="T6232" i="1"/>
  <c r="U6232" i="1" s="1"/>
  <c r="S6231" i="1"/>
  <c r="T9346" i="1" l="1"/>
  <c r="U9346" i="1" s="1"/>
  <c r="S9345" i="1"/>
  <c r="T9440" i="1"/>
  <c r="U9440" i="1" s="1"/>
  <c r="S9439" i="1"/>
  <c r="T9439" i="1" s="1"/>
  <c r="U9439" i="1" s="1"/>
  <c r="T6008" i="1"/>
  <c r="U6008" i="1" s="1"/>
  <c r="S6007" i="1"/>
  <c r="T4800" i="1"/>
  <c r="U4800" i="1" s="1"/>
  <c r="S4799" i="1"/>
  <c r="T6231" i="1"/>
  <c r="U6231" i="1" s="1"/>
  <c r="S6230" i="1"/>
  <c r="T5461" i="1"/>
  <c r="U5461" i="1" s="1"/>
  <c r="S5460" i="1"/>
  <c r="T1034" i="1"/>
  <c r="U1034" i="1" s="1"/>
  <c r="S1033" i="1"/>
  <c r="T8683" i="1"/>
  <c r="U8683" i="1" s="1"/>
  <c r="S8682" i="1"/>
  <c r="T586" i="1"/>
  <c r="U586" i="1" s="1"/>
  <c r="S585" i="1"/>
  <c r="T453" i="1"/>
  <c r="U453" i="1" s="1"/>
  <c r="S452" i="1"/>
  <c r="T7124" i="1"/>
  <c r="U7124" i="1" s="1"/>
  <c r="S7123" i="1"/>
  <c r="T3802" i="1"/>
  <c r="U3802" i="1" s="1"/>
  <c r="S3801" i="1"/>
  <c r="T10554" i="1"/>
  <c r="U10554" i="1" s="1"/>
  <c r="S10553" i="1"/>
  <c r="T2483" i="1"/>
  <c r="U2483" i="1" s="1"/>
  <c r="S2482" i="1"/>
  <c r="T6134" i="1"/>
  <c r="U6134" i="1" s="1"/>
  <c r="S6133" i="1"/>
  <c r="T10328" i="1"/>
  <c r="U10328" i="1" s="1"/>
  <c r="S10327" i="1"/>
  <c r="T10327" i="1" s="1"/>
  <c r="U10327" i="1" s="1"/>
  <c r="T10113" i="1"/>
  <c r="U10113" i="1" s="1"/>
  <c r="S10112" i="1"/>
  <c r="T585" i="1" l="1"/>
  <c r="U585" i="1" s="1"/>
  <c r="S584" i="1"/>
  <c r="T5460" i="1"/>
  <c r="U5460" i="1" s="1"/>
  <c r="S5459" i="1"/>
  <c r="T6007" i="1"/>
  <c r="U6007" i="1" s="1"/>
  <c r="S6006" i="1"/>
  <c r="T6133" i="1"/>
  <c r="U6133" i="1" s="1"/>
  <c r="S6132" i="1"/>
  <c r="T3801" i="1"/>
  <c r="U3801" i="1" s="1"/>
  <c r="S3800" i="1"/>
  <c r="T8682" i="1"/>
  <c r="U8682" i="1" s="1"/>
  <c r="S8681" i="1"/>
  <c r="T2482" i="1"/>
  <c r="U2482" i="1" s="1"/>
  <c r="S2481" i="1"/>
  <c r="T7123" i="1"/>
  <c r="U7123" i="1" s="1"/>
  <c r="S7122" i="1"/>
  <c r="T1033" i="1"/>
  <c r="U1033" i="1" s="1"/>
  <c r="S1032" i="1"/>
  <c r="T6230" i="1"/>
  <c r="U6230" i="1" s="1"/>
  <c r="S6229" i="1"/>
  <c r="T10112" i="1"/>
  <c r="U10112" i="1" s="1"/>
  <c r="S10111" i="1"/>
  <c r="T10553" i="1"/>
  <c r="U10553" i="1" s="1"/>
  <c r="S10552" i="1"/>
  <c r="T452" i="1"/>
  <c r="U452" i="1" s="1"/>
  <c r="S451" i="1"/>
  <c r="T4799" i="1"/>
  <c r="U4799" i="1" s="1"/>
  <c r="S4798" i="1"/>
  <c r="T9345" i="1"/>
  <c r="U9345" i="1" s="1"/>
  <c r="S9344" i="1"/>
  <c r="T9344" i="1" l="1"/>
  <c r="U9344" i="1" s="1"/>
  <c r="S9343" i="1"/>
  <c r="T10552" i="1"/>
  <c r="U10552" i="1" s="1"/>
  <c r="S10551" i="1"/>
  <c r="T7122" i="1"/>
  <c r="U7122" i="1" s="1"/>
  <c r="S7121" i="1"/>
  <c r="T6006" i="1"/>
  <c r="U6006" i="1" s="1"/>
  <c r="S6005" i="1"/>
  <c r="T4798" i="1"/>
  <c r="U4798" i="1" s="1"/>
  <c r="S4797" i="1"/>
  <c r="T10111" i="1"/>
  <c r="U10111" i="1" s="1"/>
  <c r="S10110" i="1"/>
  <c r="T2481" i="1"/>
  <c r="U2481" i="1" s="1"/>
  <c r="S2480" i="1"/>
  <c r="T8681" i="1"/>
  <c r="U8681" i="1" s="1"/>
  <c r="S8680" i="1"/>
  <c r="T5459" i="1"/>
  <c r="U5459" i="1" s="1"/>
  <c r="S5458" i="1"/>
  <c r="T6229" i="1"/>
  <c r="U6229" i="1" s="1"/>
  <c r="S6228" i="1"/>
  <c r="T3800" i="1"/>
  <c r="U3800" i="1" s="1"/>
  <c r="S3799" i="1"/>
  <c r="T584" i="1"/>
  <c r="U584" i="1" s="1"/>
  <c r="S583" i="1"/>
  <c r="T451" i="1"/>
  <c r="U451" i="1" s="1"/>
  <c r="S450" i="1"/>
  <c r="T1032" i="1"/>
  <c r="U1032" i="1" s="1"/>
  <c r="S1031" i="1"/>
  <c r="T6132" i="1"/>
  <c r="U6132" i="1" s="1"/>
  <c r="S6131" i="1"/>
  <c r="T450" i="1" l="1"/>
  <c r="U450" i="1" s="1"/>
  <c r="S449" i="1"/>
  <c r="T6228" i="1"/>
  <c r="U6228" i="1" s="1"/>
  <c r="S6227" i="1"/>
  <c r="T2480" i="1"/>
  <c r="U2480" i="1" s="1"/>
  <c r="S2479" i="1"/>
  <c r="T583" i="1"/>
  <c r="U583" i="1" s="1"/>
  <c r="S582" i="1"/>
  <c r="T10110" i="1"/>
  <c r="U10110" i="1" s="1"/>
  <c r="S10109" i="1"/>
  <c r="T7121" i="1"/>
  <c r="U7121" i="1" s="1"/>
  <c r="S7120" i="1"/>
  <c r="T6131" i="1"/>
  <c r="U6131" i="1" s="1"/>
  <c r="S6130" i="1"/>
  <c r="T3799" i="1"/>
  <c r="U3799" i="1" s="1"/>
  <c r="S3798" i="1"/>
  <c r="T5458" i="1"/>
  <c r="U5458" i="1" s="1"/>
  <c r="S5457" i="1"/>
  <c r="T4797" i="1"/>
  <c r="U4797" i="1" s="1"/>
  <c r="S4796" i="1"/>
  <c r="T10551" i="1"/>
  <c r="U10551" i="1" s="1"/>
  <c r="S10550" i="1"/>
  <c r="T1031" i="1"/>
  <c r="U1031" i="1" s="1"/>
  <c r="S1030" i="1"/>
  <c r="T8680" i="1"/>
  <c r="U8680" i="1" s="1"/>
  <c r="S8679" i="1"/>
  <c r="T6005" i="1"/>
  <c r="U6005" i="1" s="1"/>
  <c r="S6004" i="1"/>
  <c r="T9343" i="1"/>
  <c r="U9343" i="1" s="1"/>
  <c r="S9342" i="1"/>
  <c r="T9342" i="1" l="1"/>
  <c r="U9342" i="1" s="1"/>
  <c r="S9341" i="1"/>
  <c r="T1030" i="1"/>
  <c r="U1030" i="1" s="1"/>
  <c r="S1029" i="1"/>
  <c r="T3798" i="1"/>
  <c r="U3798" i="1" s="1"/>
  <c r="S3797" i="1"/>
  <c r="T10109" i="1"/>
  <c r="U10109" i="1" s="1"/>
  <c r="S10108" i="1"/>
  <c r="T2479" i="1"/>
  <c r="U2479" i="1" s="1"/>
  <c r="S2478" i="1"/>
  <c r="T6227" i="1"/>
  <c r="U6227" i="1" s="1"/>
  <c r="S6226" i="1"/>
  <c r="T10550" i="1"/>
  <c r="U10550" i="1" s="1"/>
  <c r="S10549" i="1"/>
  <c r="T10549" i="1" s="1"/>
  <c r="U10549" i="1" s="1"/>
  <c r="T6004" i="1"/>
  <c r="U6004" i="1" s="1"/>
  <c r="S6003" i="1"/>
  <c r="T8679" i="1"/>
  <c r="U8679" i="1" s="1"/>
  <c r="S8678" i="1"/>
  <c r="T4796" i="1"/>
  <c r="U4796" i="1" s="1"/>
  <c r="S4795" i="1"/>
  <c r="T6130" i="1"/>
  <c r="U6130" i="1" s="1"/>
  <c r="S6129" i="1"/>
  <c r="T582" i="1"/>
  <c r="U582" i="1" s="1"/>
  <c r="S581" i="1"/>
  <c r="T449" i="1"/>
  <c r="U449" i="1" s="1"/>
  <c r="S448" i="1"/>
  <c r="T448" i="1" s="1"/>
  <c r="U448" i="1" s="1"/>
  <c r="T5457" i="1"/>
  <c r="U5457" i="1" s="1"/>
  <c r="S5456" i="1"/>
  <c r="T7120" i="1"/>
  <c r="U7120" i="1" s="1"/>
  <c r="S7119" i="1"/>
  <c r="T7119" i="1" l="1"/>
  <c r="U7119" i="1" s="1"/>
  <c r="S7118" i="1"/>
  <c r="T6129" i="1"/>
  <c r="U6129" i="1" s="1"/>
  <c r="S6128" i="1"/>
  <c r="T10108" i="1"/>
  <c r="U10108" i="1" s="1"/>
  <c r="S10107" i="1"/>
  <c r="T5456" i="1"/>
  <c r="U5456" i="1" s="1"/>
  <c r="S5455" i="1"/>
  <c r="T4795" i="1"/>
  <c r="U4795" i="1" s="1"/>
  <c r="S4794" i="1"/>
  <c r="T6226" i="1"/>
  <c r="U6226" i="1" s="1"/>
  <c r="S6225" i="1"/>
  <c r="T3797" i="1"/>
  <c r="U3797" i="1" s="1"/>
  <c r="S3796" i="1"/>
  <c r="T8678" i="1"/>
  <c r="U8678" i="1" s="1"/>
  <c r="S8677" i="1"/>
  <c r="T1029" i="1"/>
  <c r="U1029" i="1" s="1"/>
  <c r="S1028" i="1"/>
  <c r="T581" i="1"/>
  <c r="U581" i="1" s="1"/>
  <c r="S580" i="1"/>
  <c r="T6003" i="1"/>
  <c r="U6003" i="1" s="1"/>
  <c r="S6002" i="1"/>
  <c r="T2478" i="1"/>
  <c r="U2478" i="1" s="1"/>
  <c r="S2477" i="1"/>
  <c r="T9341" i="1"/>
  <c r="U9341" i="1" s="1"/>
  <c r="S9340" i="1"/>
  <c r="T5455" i="1" l="1"/>
  <c r="U5455" i="1" s="1"/>
  <c r="S5454" i="1"/>
  <c r="T1028" i="1"/>
  <c r="U1028" i="1" s="1"/>
  <c r="S1027" i="1"/>
  <c r="T3796" i="1"/>
  <c r="U3796" i="1" s="1"/>
  <c r="S3795" i="1"/>
  <c r="T10107" i="1"/>
  <c r="U10107" i="1" s="1"/>
  <c r="S10106" i="1"/>
  <c r="T9340" i="1"/>
  <c r="U9340" i="1" s="1"/>
  <c r="S9339" i="1"/>
  <c r="T2477" i="1"/>
  <c r="U2477" i="1" s="1"/>
  <c r="S2476" i="1"/>
  <c r="T6002" i="1"/>
  <c r="U6002" i="1" s="1"/>
  <c r="S6001" i="1"/>
  <c r="T6225" i="1"/>
  <c r="U6225" i="1" s="1"/>
  <c r="S6224" i="1"/>
  <c r="T6128" i="1"/>
  <c r="U6128" i="1" s="1"/>
  <c r="S6127" i="1"/>
  <c r="T580" i="1"/>
  <c r="U580" i="1" s="1"/>
  <c r="S579" i="1"/>
  <c r="T8677" i="1"/>
  <c r="U8677" i="1" s="1"/>
  <c r="S8676" i="1"/>
  <c r="T4794" i="1"/>
  <c r="U4794" i="1" s="1"/>
  <c r="S4793" i="1"/>
  <c r="T7118" i="1"/>
  <c r="U7118" i="1" s="1"/>
  <c r="S7117" i="1"/>
  <c r="T579" i="1" l="1"/>
  <c r="U579" i="1" s="1"/>
  <c r="S578" i="1"/>
  <c r="T6001" i="1"/>
  <c r="U6001" i="1" s="1"/>
  <c r="S6000" i="1"/>
  <c r="T3795" i="1"/>
  <c r="U3795" i="1" s="1"/>
  <c r="S3794" i="1"/>
  <c r="T7117" i="1"/>
  <c r="U7117" i="1" s="1"/>
  <c r="S7116" i="1"/>
  <c r="T6127" i="1"/>
  <c r="U6127" i="1" s="1"/>
  <c r="S6126" i="1"/>
  <c r="T2476" i="1"/>
  <c r="U2476" i="1" s="1"/>
  <c r="S2475" i="1"/>
  <c r="T1027" i="1"/>
  <c r="U1027" i="1" s="1"/>
  <c r="S1026" i="1"/>
  <c r="T4793" i="1"/>
  <c r="U4793" i="1" s="1"/>
  <c r="S4792" i="1"/>
  <c r="T6224" i="1"/>
  <c r="U6224" i="1" s="1"/>
  <c r="S6223" i="1"/>
  <c r="T9339" i="1"/>
  <c r="U9339" i="1" s="1"/>
  <c r="S9338" i="1"/>
  <c r="T5454" i="1"/>
  <c r="U5454" i="1" s="1"/>
  <c r="S5453" i="1"/>
  <c r="T8676" i="1"/>
  <c r="U8676" i="1" s="1"/>
  <c r="S8675" i="1"/>
  <c r="T10106" i="1"/>
  <c r="U10106" i="1" s="1"/>
  <c r="S10105" i="1"/>
  <c r="T10105" i="1" s="1"/>
  <c r="U10105" i="1" s="1"/>
  <c r="T4792" i="1" l="1"/>
  <c r="U4792" i="1" s="1"/>
  <c r="S4791" i="1"/>
  <c r="T7116" i="1"/>
  <c r="U7116" i="1" s="1"/>
  <c r="S7115" i="1"/>
  <c r="T8675" i="1"/>
  <c r="U8675" i="1" s="1"/>
  <c r="S8674" i="1"/>
  <c r="T1026" i="1"/>
  <c r="U1026" i="1" s="1"/>
  <c r="S1025" i="1"/>
  <c r="T5453" i="1"/>
  <c r="U5453" i="1" s="1"/>
  <c r="S5452" i="1"/>
  <c r="T3794" i="1"/>
  <c r="U3794" i="1" s="1"/>
  <c r="S3793" i="1"/>
  <c r="T9338" i="1"/>
  <c r="U9338" i="1" s="1"/>
  <c r="S9337" i="1"/>
  <c r="T2475" i="1"/>
  <c r="U2475" i="1" s="1"/>
  <c r="S2474" i="1"/>
  <c r="T6000" i="1"/>
  <c r="U6000" i="1" s="1"/>
  <c r="S5999" i="1"/>
  <c r="T6223" i="1"/>
  <c r="U6223" i="1" s="1"/>
  <c r="S6222" i="1"/>
  <c r="T6126" i="1"/>
  <c r="U6126" i="1" s="1"/>
  <c r="S6125" i="1"/>
  <c r="T578" i="1"/>
  <c r="U578" i="1" s="1"/>
  <c r="S577" i="1"/>
  <c r="T1025" i="1" l="1"/>
  <c r="U1025" i="1" s="1"/>
  <c r="S1024" i="1"/>
  <c r="T2474" i="1"/>
  <c r="U2474" i="1" s="1"/>
  <c r="S2473" i="1"/>
  <c r="T6222" i="1"/>
  <c r="U6222" i="1" s="1"/>
  <c r="S6221" i="1"/>
  <c r="T9337" i="1"/>
  <c r="U9337" i="1" s="1"/>
  <c r="S9336" i="1"/>
  <c r="T8674" i="1"/>
  <c r="U8674" i="1" s="1"/>
  <c r="S8673" i="1"/>
  <c r="T3793" i="1"/>
  <c r="U3793" i="1" s="1"/>
  <c r="S3792" i="1"/>
  <c r="T7115" i="1"/>
  <c r="U7115" i="1" s="1"/>
  <c r="S7114" i="1"/>
  <c r="T6125" i="1"/>
  <c r="U6125" i="1" s="1"/>
  <c r="S6124" i="1"/>
  <c r="T577" i="1"/>
  <c r="U577" i="1" s="1"/>
  <c r="S576" i="1"/>
  <c r="T5999" i="1"/>
  <c r="U5999" i="1" s="1"/>
  <c r="S5998" i="1"/>
  <c r="T5998" i="1" s="1"/>
  <c r="U5998" i="1" s="1"/>
  <c r="T5452" i="1"/>
  <c r="U5452" i="1" s="1"/>
  <c r="S5451" i="1"/>
  <c r="T4791" i="1"/>
  <c r="U4791" i="1" s="1"/>
  <c r="S4790" i="1"/>
  <c r="T7114" i="1" l="1"/>
  <c r="U7114" i="1" s="1"/>
  <c r="S7113" i="1"/>
  <c r="T9336" i="1"/>
  <c r="U9336" i="1" s="1"/>
  <c r="S9335" i="1"/>
  <c r="T3792" i="1"/>
  <c r="U3792" i="1" s="1"/>
  <c r="S3791" i="1"/>
  <c r="T6221" i="1"/>
  <c r="U6221" i="1" s="1"/>
  <c r="S6220" i="1"/>
  <c r="T6220" i="1" s="1"/>
  <c r="U6220" i="1" s="1"/>
  <c r="T576" i="1"/>
  <c r="U576" i="1" s="1"/>
  <c r="S575" i="1"/>
  <c r="T2473" i="1"/>
  <c r="U2473" i="1" s="1"/>
  <c r="S2472" i="1"/>
  <c r="T5451" i="1"/>
  <c r="U5451" i="1" s="1"/>
  <c r="S5450" i="1"/>
  <c r="T4790" i="1"/>
  <c r="U4790" i="1" s="1"/>
  <c r="S4789" i="1"/>
  <c r="T6124" i="1"/>
  <c r="U6124" i="1" s="1"/>
  <c r="S6123" i="1"/>
  <c r="T8673" i="1"/>
  <c r="U8673" i="1" s="1"/>
  <c r="S8672" i="1"/>
  <c r="T1024" i="1"/>
  <c r="U1024" i="1" s="1"/>
  <c r="S1023" i="1"/>
  <c r="T1023" i="1" l="1"/>
  <c r="U1023" i="1" s="1"/>
  <c r="S1022" i="1"/>
  <c r="T8672" i="1"/>
  <c r="U8672" i="1" s="1"/>
  <c r="S8671" i="1"/>
  <c r="T6123" i="1"/>
  <c r="U6123" i="1" s="1"/>
  <c r="S6122" i="1"/>
  <c r="T9335" i="1"/>
  <c r="U9335" i="1" s="1"/>
  <c r="S9334" i="1"/>
  <c r="T3791" i="1"/>
  <c r="U3791" i="1" s="1"/>
  <c r="S3790" i="1"/>
  <c r="T4789" i="1"/>
  <c r="U4789" i="1" s="1"/>
  <c r="S4788" i="1"/>
  <c r="T575" i="1"/>
  <c r="U575" i="1" s="1"/>
  <c r="S574" i="1"/>
  <c r="T7113" i="1"/>
  <c r="U7113" i="1" s="1"/>
  <c r="S7112" i="1"/>
  <c r="T5450" i="1"/>
  <c r="U5450" i="1" s="1"/>
  <c r="S5449" i="1"/>
  <c r="T2472" i="1"/>
  <c r="U2472" i="1" s="1"/>
  <c r="S2471" i="1"/>
  <c r="T4788" i="1" l="1"/>
  <c r="U4788" i="1" s="1"/>
  <c r="S4787" i="1"/>
  <c r="T5449" i="1"/>
  <c r="U5449" i="1" s="1"/>
  <c r="S5448" i="1"/>
  <c r="T3790" i="1"/>
  <c r="U3790" i="1" s="1"/>
  <c r="S3789" i="1"/>
  <c r="T8671" i="1"/>
  <c r="U8671" i="1" s="1"/>
  <c r="S8670" i="1"/>
  <c r="T2471" i="1"/>
  <c r="U2471" i="1" s="1"/>
  <c r="S2470" i="1"/>
  <c r="T7112" i="1"/>
  <c r="U7112" i="1" s="1"/>
  <c r="S7111" i="1"/>
  <c r="T9334" i="1"/>
  <c r="U9334" i="1" s="1"/>
  <c r="S9333" i="1"/>
  <c r="T1022" i="1"/>
  <c r="U1022" i="1" s="1"/>
  <c r="S1021" i="1"/>
  <c r="T574" i="1"/>
  <c r="U574" i="1" s="1"/>
  <c r="S573" i="1"/>
  <c r="T6122" i="1"/>
  <c r="U6122" i="1" s="1"/>
  <c r="S6121" i="1"/>
  <c r="T9333" i="1" l="1"/>
  <c r="U9333" i="1" s="1"/>
  <c r="S9332" i="1"/>
  <c r="T6121" i="1"/>
  <c r="U6121" i="1" s="1"/>
  <c r="S6120" i="1"/>
  <c r="T7111" i="1"/>
  <c r="U7111" i="1" s="1"/>
  <c r="S7110" i="1"/>
  <c r="T5448" i="1"/>
  <c r="U5448" i="1" s="1"/>
  <c r="S5447" i="1"/>
  <c r="T573" i="1"/>
  <c r="U573" i="1" s="1"/>
  <c r="S572" i="1"/>
  <c r="T2470" i="1"/>
  <c r="U2470" i="1" s="1"/>
  <c r="S2469" i="1"/>
  <c r="T4787" i="1"/>
  <c r="U4787" i="1" s="1"/>
  <c r="S4786" i="1"/>
  <c r="T1021" i="1"/>
  <c r="U1021" i="1" s="1"/>
  <c r="S1020" i="1"/>
  <c r="T8670" i="1"/>
  <c r="U8670" i="1" s="1"/>
  <c r="S8669" i="1"/>
  <c r="T3789" i="1"/>
  <c r="U3789" i="1" s="1"/>
  <c r="S3788" i="1"/>
  <c r="T1020" i="1" l="1"/>
  <c r="U1020" i="1" s="1"/>
  <c r="S1019" i="1"/>
  <c r="T4786" i="1"/>
  <c r="U4786" i="1" s="1"/>
  <c r="S4785" i="1"/>
  <c r="T7110" i="1"/>
  <c r="U7110" i="1" s="1"/>
  <c r="S7109" i="1"/>
  <c r="T2469" i="1"/>
  <c r="U2469" i="1" s="1"/>
  <c r="S2468" i="1"/>
  <c r="T6120" i="1"/>
  <c r="U6120" i="1" s="1"/>
  <c r="S6119" i="1"/>
  <c r="T8669" i="1"/>
  <c r="U8669" i="1" s="1"/>
  <c r="S8668" i="1"/>
  <c r="T572" i="1"/>
  <c r="U572" i="1" s="1"/>
  <c r="S571" i="1"/>
  <c r="T9332" i="1"/>
  <c r="U9332" i="1" s="1"/>
  <c r="S9331" i="1"/>
  <c r="T5447" i="1"/>
  <c r="U5447" i="1" s="1"/>
  <c r="S5446" i="1"/>
  <c r="T3788" i="1"/>
  <c r="U3788" i="1" s="1"/>
  <c r="S3787" i="1"/>
  <c r="T4785" i="1" l="1"/>
  <c r="U4785" i="1" s="1"/>
  <c r="S4784" i="1"/>
  <c r="T8668" i="1"/>
  <c r="U8668" i="1" s="1"/>
  <c r="S8667" i="1"/>
  <c r="T2468" i="1"/>
  <c r="U2468" i="1" s="1"/>
  <c r="S2467" i="1"/>
  <c r="T5446" i="1"/>
  <c r="U5446" i="1" s="1"/>
  <c r="S5445" i="1"/>
  <c r="T9331" i="1"/>
  <c r="U9331" i="1" s="1"/>
  <c r="S9330" i="1"/>
  <c r="T6119" i="1"/>
  <c r="U6119" i="1" s="1"/>
  <c r="S6118" i="1"/>
  <c r="T1019" i="1"/>
  <c r="U1019" i="1" s="1"/>
  <c r="S1018" i="1"/>
  <c r="T571" i="1"/>
  <c r="U571" i="1" s="1"/>
  <c r="S570" i="1"/>
  <c r="T3787" i="1"/>
  <c r="U3787" i="1" s="1"/>
  <c r="S3786" i="1"/>
  <c r="T7109" i="1"/>
  <c r="U7109" i="1" s="1"/>
  <c r="S7108" i="1"/>
  <c r="T7108" i="1" s="1"/>
  <c r="U7108" i="1" s="1"/>
  <c r="T2467" i="1" l="1"/>
  <c r="U2467" i="1" s="1"/>
  <c r="S2466" i="1"/>
  <c r="T9330" i="1"/>
  <c r="U9330" i="1" s="1"/>
  <c r="S9329" i="1"/>
  <c r="T4784" i="1"/>
  <c r="U4784" i="1" s="1"/>
  <c r="S4783" i="1"/>
  <c r="T6118" i="1"/>
  <c r="U6118" i="1" s="1"/>
  <c r="S6117" i="1"/>
  <c r="T3786" i="1"/>
  <c r="U3786" i="1" s="1"/>
  <c r="S3785" i="1"/>
  <c r="T570" i="1"/>
  <c r="U570" i="1" s="1"/>
  <c r="S569" i="1"/>
  <c r="T5445" i="1"/>
  <c r="U5445" i="1" s="1"/>
  <c r="S5444" i="1"/>
  <c r="T1018" i="1"/>
  <c r="U1018" i="1" s="1"/>
  <c r="S1017" i="1"/>
  <c r="T8667" i="1"/>
  <c r="U8667" i="1" s="1"/>
  <c r="S8666" i="1"/>
  <c r="T8666" i="1" l="1"/>
  <c r="U8666" i="1" s="1"/>
  <c r="S8665" i="1"/>
  <c r="T9329" i="1"/>
  <c r="U9329" i="1" s="1"/>
  <c r="S9328" i="1"/>
  <c r="T9328" i="1" s="1"/>
  <c r="U9328" i="1" s="1"/>
  <c r="T5444" i="1"/>
  <c r="U5444" i="1" s="1"/>
  <c r="S5443" i="1"/>
  <c r="T5443" i="1" s="1"/>
  <c r="U5443" i="1" s="1"/>
  <c r="T4783" i="1"/>
  <c r="U4783" i="1" s="1"/>
  <c r="S4782" i="1"/>
  <c r="T569" i="1"/>
  <c r="U569" i="1" s="1"/>
  <c r="S568" i="1"/>
  <c r="T1017" i="1"/>
  <c r="U1017" i="1" s="1"/>
  <c r="S1016" i="1"/>
  <c r="T3785" i="1"/>
  <c r="U3785" i="1" s="1"/>
  <c r="S3784" i="1"/>
  <c r="T2466" i="1"/>
  <c r="U2466" i="1" s="1"/>
  <c r="S2465" i="1"/>
  <c r="T6117" i="1"/>
  <c r="U6117" i="1" s="1"/>
  <c r="S6116" i="1"/>
  <c r="T3784" i="1" l="1"/>
  <c r="U3784" i="1" s="1"/>
  <c r="S3783" i="1"/>
  <c r="T568" i="1"/>
  <c r="U568" i="1" s="1"/>
  <c r="S567" i="1"/>
  <c r="T8665" i="1"/>
  <c r="U8665" i="1" s="1"/>
  <c r="S8664" i="1"/>
  <c r="T1016" i="1"/>
  <c r="U1016" i="1" s="1"/>
  <c r="S1015" i="1"/>
  <c r="T6116" i="1"/>
  <c r="U6116" i="1" s="1"/>
  <c r="S6115" i="1"/>
  <c r="T2465" i="1"/>
  <c r="U2465" i="1" s="1"/>
  <c r="S2464" i="1"/>
  <c r="T4782" i="1"/>
  <c r="U4782" i="1" s="1"/>
  <c r="S4781" i="1"/>
  <c r="T1015" i="1" l="1"/>
  <c r="U1015" i="1" s="1"/>
  <c r="S1014" i="1"/>
  <c r="T4781" i="1"/>
  <c r="U4781" i="1" s="1"/>
  <c r="S4780" i="1"/>
  <c r="T8664" i="1"/>
  <c r="U8664" i="1" s="1"/>
  <c r="S8663" i="1"/>
  <c r="T2464" i="1"/>
  <c r="U2464" i="1" s="1"/>
  <c r="S2463" i="1"/>
  <c r="T567" i="1"/>
  <c r="U567" i="1" s="1"/>
  <c r="S566" i="1"/>
  <c r="T6115" i="1"/>
  <c r="U6115" i="1" s="1"/>
  <c r="S6114" i="1"/>
  <c r="T3783" i="1"/>
  <c r="U3783" i="1" s="1"/>
  <c r="S3782" i="1"/>
  <c r="T4780" i="1" l="1"/>
  <c r="U4780" i="1" s="1"/>
  <c r="S4779" i="1"/>
  <c r="T2463" i="1"/>
  <c r="U2463" i="1" s="1"/>
  <c r="S2462" i="1"/>
  <c r="T8663" i="1"/>
  <c r="U8663" i="1" s="1"/>
  <c r="S8662" i="1"/>
  <c r="T8662" i="1" s="1"/>
  <c r="U8662" i="1" s="1"/>
  <c r="T3782" i="1"/>
  <c r="U3782" i="1" s="1"/>
  <c r="S3781" i="1"/>
  <c r="T6114" i="1"/>
  <c r="U6114" i="1" s="1"/>
  <c r="S6113" i="1"/>
  <c r="T566" i="1"/>
  <c r="U566" i="1" s="1"/>
  <c r="S565" i="1"/>
  <c r="T1014" i="1"/>
  <c r="U1014" i="1" s="1"/>
  <c r="S1013" i="1"/>
  <c r="T565" i="1" l="1"/>
  <c r="U565" i="1" s="1"/>
  <c r="S564" i="1"/>
  <c r="T3781" i="1"/>
  <c r="U3781" i="1" s="1"/>
  <c r="S3780" i="1"/>
  <c r="T1013" i="1"/>
  <c r="U1013" i="1" s="1"/>
  <c r="S1012" i="1"/>
  <c r="T2462" i="1"/>
  <c r="U2462" i="1" s="1"/>
  <c r="S2461" i="1"/>
  <c r="T6113" i="1"/>
  <c r="U6113" i="1" s="1"/>
  <c r="S6112" i="1"/>
  <c r="T4779" i="1"/>
  <c r="U4779" i="1" s="1"/>
  <c r="S4778" i="1"/>
  <c r="T2461" i="1" l="1"/>
  <c r="U2461" i="1" s="1"/>
  <c r="S2460" i="1"/>
  <c r="T1012" i="1"/>
  <c r="U1012" i="1" s="1"/>
  <c r="S1011" i="1"/>
  <c r="T4778" i="1"/>
  <c r="U4778" i="1" s="1"/>
  <c r="S4777" i="1"/>
  <c r="T4777" i="1" s="1"/>
  <c r="U4777" i="1" s="1"/>
  <c r="T3780" i="1"/>
  <c r="U3780" i="1" s="1"/>
  <c r="S3779" i="1"/>
  <c r="T6112" i="1"/>
  <c r="U6112" i="1" s="1"/>
  <c r="S6111" i="1"/>
  <c r="T564" i="1"/>
  <c r="U564" i="1" s="1"/>
  <c r="S563" i="1"/>
  <c r="T3779" i="1" l="1"/>
  <c r="U3779" i="1" s="1"/>
  <c r="S3778" i="1"/>
  <c r="T3778" i="1" s="1"/>
  <c r="U3778" i="1" s="1"/>
  <c r="T563" i="1"/>
  <c r="U563" i="1" s="1"/>
  <c r="S562" i="1"/>
  <c r="T1011" i="1"/>
  <c r="U1011" i="1" s="1"/>
  <c r="S1010" i="1"/>
  <c r="T6111" i="1"/>
  <c r="U6111" i="1" s="1"/>
  <c r="S6110" i="1"/>
  <c r="T2460" i="1"/>
  <c r="U2460" i="1" s="1"/>
  <c r="S2459" i="1"/>
  <c r="T6110" i="1" l="1"/>
  <c r="U6110" i="1" s="1"/>
  <c r="S6109" i="1"/>
  <c r="T6109" i="1" s="1"/>
  <c r="U6109" i="1" s="1"/>
  <c r="T1010" i="1"/>
  <c r="U1010" i="1" s="1"/>
  <c r="S1009" i="1"/>
  <c r="T562" i="1"/>
  <c r="U562" i="1" s="1"/>
  <c r="S561" i="1"/>
  <c r="T2459" i="1"/>
  <c r="U2459" i="1" s="1"/>
  <c r="S2458" i="1"/>
  <c r="T2458" i="1" l="1"/>
  <c r="U2458" i="1" s="1"/>
  <c r="S2457" i="1"/>
  <c r="T561" i="1"/>
  <c r="U561" i="1" s="1"/>
  <c r="S560" i="1"/>
  <c r="T1009" i="1"/>
  <c r="U1009" i="1" s="1"/>
  <c r="S1008" i="1"/>
  <c r="T1008" i="1" l="1"/>
  <c r="U1008" i="1" s="1"/>
  <c r="S1007" i="1"/>
  <c r="T560" i="1"/>
  <c r="U560" i="1" s="1"/>
  <c r="S559" i="1"/>
  <c r="T559" i="1" s="1"/>
  <c r="U559" i="1" s="1"/>
  <c r="T2457" i="1"/>
  <c r="U2457" i="1" s="1"/>
  <c r="S2456" i="1"/>
  <c r="T2456" i="1" l="1"/>
  <c r="U2456" i="1" s="1"/>
  <c r="S2455" i="1"/>
  <c r="T1007" i="1"/>
  <c r="U1007" i="1" s="1"/>
  <c r="S1006" i="1"/>
  <c r="T1006" i="1" l="1"/>
  <c r="U1006" i="1" s="1"/>
  <c r="S1005" i="1"/>
  <c r="T2455" i="1"/>
  <c r="U2455" i="1" s="1"/>
  <c r="S2454" i="1"/>
  <c r="T2454" i="1" l="1"/>
  <c r="U2454" i="1" s="1"/>
  <c r="S2453" i="1"/>
  <c r="T1005" i="1"/>
  <c r="U1005" i="1" s="1"/>
  <c r="S1004" i="1"/>
  <c r="T1004" i="1" l="1"/>
  <c r="U1004" i="1" s="1"/>
  <c r="S1003" i="1"/>
  <c r="T1003" i="1" s="1"/>
  <c r="U1003" i="1" s="1"/>
  <c r="T2453" i="1"/>
  <c r="U2453" i="1" s="1"/>
  <c r="S2452" i="1"/>
  <c r="T2452" i="1" l="1"/>
  <c r="U2452" i="1" s="1"/>
  <c r="S2451" i="1"/>
  <c r="T2451" i="1" l="1"/>
  <c r="U2451" i="1" s="1"/>
  <c r="S2450" i="1"/>
  <c r="T2450" i="1" l="1"/>
  <c r="U2450" i="1" s="1"/>
  <c r="S2449" i="1"/>
  <c r="T2449" i="1" l="1"/>
  <c r="U2449" i="1" s="1"/>
  <c r="S2448" i="1"/>
  <c r="T2448" i="1" l="1"/>
  <c r="U2448" i="1" s="1"/>
  <c r="S2447" i="1"/>
  <c r="T2447" i="1" l="1"/>
  <c r="U2447" i="1" s="1"/>
  <c r="S2446" i="1"/>
  <c r="T2446" i="1" s="1"/>
  <c r="U2446" i="1" s="1"/>
</calcChain>
</file>

<file path=xl/sharedStrings.xml><?xml version="1.0" encoding="utf-8"?>
<sst xmlns="http://schemas.openxmlformats.org/spreadsheetml/2006/main" count="129" uniqueCount="31">
  <si>
    <t>Australia,</t>
  </si>
  <si>
    <t>Life tables</t>
  </si>
  <si>
    <t>(period</t>
  </si>
  <si>
    <t>1x1), Mal</t>
  </si>
  <si>
    <t>es	Last</t>
  </si>
  <si>
    <t>modified:</t>
  </si>
  <si>
    <t>2022;</t>
  </si>
  <si>
    <t>Methods</t>
  </si>
  <si>
    <t>Protocol: v6 (2017)</t>
  </si>
  <si>
    <t>Year</t>
  </si>
  <si>
    <t>Age</t>
  </si>
  <si>
    <t>mx</t>
  </si>
  <si>
    <t>qx</t>
  </si>
  <si>
    <t>ax</t>
  </si>
  <si>
    <t>lx</t>
  </si>
  <si>
    <t>dx</t>
  </si>
  <si>
    <t>Lx</t>
  </si>
  <si>
    <t>Tx</t>
  </si>
  <si>
    <t>ex</t>
  </si>
  <si>
    <t>110+</t>
  </si>
  <si>
    <t>Cumulative mortality Μx=Σ(dx/lx)</t>
  </si>
  <si>
    <t>Average Cumulative Mortality Mx/x</t>
  </si>
  <si>
    <t>Years of disability influence at age x    xdx/Mx</t>
  </si>
  <si>
    <t>bx HLYL Indicator  PLYL/lx bx=(xdx) / (lxMx)</t>
  </si>
  <si>
    <t>Disability Parameter kD</t>
  </si>
  <si>
    <t>Person life years lost PLYL (xdx/Mx)*kD</t>
  </si>
  <si>
    <t>Proportion with disability    PxD</t>
  </si>
  <si>
    <t>Person Years Lived wthout disability      LxD</t>
  </si>
  <si>
    <t>Total Years Lived without disability    TxD</t>
  </si>
  <si>
    <t>Disability free life expectancy (HLE)        exD</t>
  </si>
  <si>
    <t>Healthy Life Years Lost    HLYL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</si>
</sst>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"/>
    <numFmt numFmtId="165" formatCode="0.0000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9"/>
      <name val="Arial"/>
      <family val="2"/>
      <charset val="161"/>
    </font>
    <font>
      <b/>
      <sz val="10"/>
      <name val="Arial"/>
      <family val="2"/>
    </font>
    <font>
      <b/>
      <sz val="9"/>
      <color theme="1"/>
      <name val="Calibri"/>
      <family val="2"/>
      <scheme val="minor"/>
    </font>
  </fonts>
  <fills count="3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DFE8CA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D5F4FF"/>
        <bgColor indexed="64"/>
      </patternFill>
    </fill>
    <fill>
      <patternFill patternType="solid">
        <fgColor rgb="FFE3DDEB"/>
        <bgColor indexed="64"/>
      </patternFill>
    </fill>
    <fill>
      <patternFill patternType="solid">
        <fgColor rgb="FFE8E8E8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4">
    <xf numFmtId="0" fontId="0" fillId="0" borderId="0" xfId="0"/>
    <xf numFmtId="16" fontId="0" fillId="0" borderId="0" xfId="0" applyNumberFormat="1"/>
    <xf numFmtId="1" fontId="18" fillId="0" borderId="0" xfId="0" applyNumberFormat="1" applyFont="1" applyFill="1" applyBorder="1" applyAlignment="1">
      <alignment horizontal="center" vertical="center"/>
    </xf>
    <xf numFmtId="3" fontId="18" fillId="0" borderId="0" xfId="0" applyNumberFormat="1" applyFont="1" applyFill="1" applyBorder="1" applyAlignment="1">
      <alignment horizontal="center" vertical="center"/>
    </xf>
    <xf numFmtId="4" fontId="19" fillId="33" borderId="0" xfId="0" applyNumberFormat="1" applyFont="1" applyFill="1" applyBorder="1" applyAlignment="1">
      <alignment horizontal="center" vertical="center"/>
    </xf>
    <xf numFmtId="164" fontId="0" fillId="0" borderId="0" xfId="0" applyNumberFormat="1"/>
    <xf numFmtId="2" fontId="0" fillId="0" borderId="0" xfId="0" applyNumberFormat="1"/>
    <xf numFmtId="165" fontId="0" fillId="0" borderId="0" xfId="0" applyNumberFormat="1"/>
    <xf numFmtId="1" fontId="0" fillId="0" borderId="0" xfId="0" applyNumberFormat="1"/>
    <xf numFmtId="2" fontId="16" fillId="34" borderId="0" xfId="0" applyNumberFormat="1" applyFont="1" applyFill="1" applyAlignment="1">
      <alignment horizontal="center"/>
    </xf>
    <xf numFmtId="2" fontId="0" fillId="35" borderId="0" xfId="0" applyNumberFormat="1" applyFill="1" applyAlignment="1">
      <alignment horizontal="center"/>
    </xf>
    <xf numFmtId="164" fontId="0" fillId="0" borderId="0" xfId="0" applyNumberFormat="1" applyFill="1"/>
    <xf numFmtId="1" fontId="0" fillId="0" borderId="0" xfId="0" applyNumberFormat="1" applyFill="1"/>
    <xf numFmtId="0" fontId="0" fillId="0" borderId="10" xfId="0" applyBorder="1" applyAlignment="1">
      <alignment horizontal="center" wrapText="1"/>
    </xf>
    <xf numFmtId="164" fontId="0" fillId="0" borderId="10" xfId="0" applyNumberFormat="1" applyFill="1" applyBorder="1" applyAlignment="1">
      <alignment horizontal="center" wrapText="1"/>
    </xf>
    <xf numFmtId="0" fontId="20" fillId="0" borderId="0" xfId="0" applyFont="1" applyFill="1" applyBorder="1" applyAlignment="1">
      <alignment horizontal="center" wrapText="1"/>
    </xf>
    <xf numFmtId="0" fontId="20" fillId="36" borderId="0" xfId="0" applyFont="1" applyFill="1" applyBorder="1" applyAlignment="1">
      <alignment horizontal="center" wrapText="1"/>
    </xf>
    <xf numFmtId="0" fontId="0" fillId="37" borderId="0" xfId="0" applyFill="1"/>
    <xf numFmtId="0" fontId="0" fillId="0" borderId="0" xfId="0" applyFill="1"/>
    <xf numFmtId="4" fontId="19" fillId="0" borderId="0" xfId="0" applyNumberFormat="1" applyFont="1" applyFill="1" applyBorder="1" applyAlignment="1">
      <alignment horizontal="center" vertical="center"/>
    </xf>
    <xf numFmtId="2" fontId="0" fillId="0" borderId="0" xfId="0" applyNumberFormat="1" applyFill="1"/>
    <xf numFmtId="165" fontId="0" fillId="0" borderId="0" xfId="0" applyNumberFormat="1" applyFill="1"/>
    <xf numFmtId="2" fontId="16" fillId="0" borderId="0" xfId="0" applyNumberFormat="1" applyFont="1" applyFill="1" applyAlignment="1">
      <alignment horizontal="center"/>
    </xf>
    <xf numFmtId="2" fontId="0" fillId="0" borderId="0" xfId="0" applyNumberFormat="1" applyFill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2578"/>
  <sheetViews>
    <sheetView tabSelected="1" workbookViewId="0">
      <selection activeCell="D10994" sqref="D10994"/>
    </sheetView>
  </sheetViews>
  <sheetFormatPr defaultRowHeight="14.4" x14ac:dyDescent="0.3"/>
  <cols>
    <col min="11" max="11" width="9.88671875" customWidth="1"/>
    <col min="12" max="12" width="10.21875" customWidth="1"/>
  </cols>
  <sheetData>
    <row r="1" spans="1:21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1">
        <v>44642</v>
      </c>
      <c r="H1" t="s">
        <v>6</v>
      </c>
      <c r="I1" t="s">
        <v>7</v>
      </c>
      <c r="J1" t="s">
        <v>8</v>
      </c>
    </row>
    <row r="3" spans="1:21" ht="72" x14ac:dyDescent="0.3">
      <c r="A3" s="17" t="s">
        <v>9</v>
      </c>
      <c r="B3" s="17" t="s">
        <v>10</v>
      </c>
      <c r="C3" s="17" t="s">
        <v>11</v>
      </c>
      <c r="D3" s="17" t="s">
        <v>12</v>
      </c>
      <c r="E3" s="17" t="s">
        <v>13</v>
      </c>
      <c r="F3" t="s">
        <v>14</v>
      </c>
      <c r="G3" t="s">
        <v>15</v>
      </c>
      <c r="H3" t="s">
        <v>16</v>
      </c>
      <c r="I3" t="s">
        <v>17</v>
      </c>
      <c r="J3" t="s">
        <v>18</v>
      </c>
      <c r="K3" s="13" t="s">
        <v>20</v>
      </c>
      <c r="L3" s="13" t="s">
        <v>21</v>
      </c>
      <c r="M3" s="13" t="s">
        <v>22</v>
      </c>
      <c r="N3" s="13" t="s">
        <v>23</v>
      </c>
      <c r="O3" s="13" t="s">
        <v>24</v>
      </c>
      <c r="P3" s="14" t="s">
        <v>25</v>
      </c>
      <c r="Q3" s="15" t="s">
        <v>26</v>
      </c>
      <c r="R3" s="16" t="s">
        <v>27</v>
      </c>
      <c r="S3" s="16" t="s">
        <v>28</v>
      </c>
      <c r="T3" s="16" t="s">
        <v>29</v>
      </c>
      <c r="U3" s="16" t="s">
        <v>30</v>
      </c>
    </row>
    <row r="4" spans="1:21" x14ac:dyDescent="0.3">
      <c r="A4" s="17">
        <v>1921</v>
      </c>
      <c r="B4" s="17">
        <v>0</v>
      </c>
      <c r="C4" s="17">
        <v>7.6530000000000001E-2</v>
      </c>
      <c r="D4" s="17">
        <v>7.2529999999999997E-2</v>
      </c>
      <c r="E4" s="17">
        <v>0.28000000000000003</v>
      </c>
      <c r="F4" s="2">
        <v>100000</v>
      </c>
      <c r="G4" s="3">
        <f>100000*D4</f>
        <v>7253</v>
      </c>
      <c r="H4" s="2">
        <f>F4-(1-E4)*G4</f>
        <v>94777.84</v>
      </c>
      <c r="I4" s="2">
        <f>SUM(H4:H114)</f>
        <v>5910172.3265981218</v>
      </c>
      <c r="J4" s="4">
        <f>I4/F4</f>
        <v>59.101723265981221</v>
      </c>
      <c r="K4" s="5">
        <f>G4/F4</f>
        <v>7.2529999999999997E-2</v>
      </c>
      <c r="L4" s="5">
        <f>K4/(0.1+E4)</f>
        <v>0.19086842105263158</v>
      </c>
      <c r="M4">
        <f>G4/L4</f>
        <v>38000</v>
      </c>
      <c r="N4" s="6">
        <f>(0.1+E4)*D4/SUM(D4:D4)</f>
        <v>0.38</v>
      </c>
      <c r="O4" s="7">
        <f>IF((I4-J4*F4+MAX(N6:N99)*F4)/SUM(M4:M114)&gt;1/MAX(N6:N102),1/MAX(N6:N102),(I4-J4*F4+MAX(N6:N99)*F4)/SUM(M4:M114))</f>
        <v>7.2454079815008052E-2</v>
      </c>
      <c r="P4" s="8">
        <f>M4*O4</f>
        <v>2753.2550329703058</v>
      </c>
      <c r="Q4" s="5">
        <f>N4*O4</f>
        <v>2.7532550329703059E-2</v>
      </c>
      <c r="R4" s="8">
        <f>((1-Q4)*H4)</f>
        <v>92168.364350059463</v>
      </c>
      <c r="S4" s="8">
        <f>R4+S5</f>
        <v>5295569.4219757915</v>
      </c>
      <c r="T4" s="9">
        <f t="shared" ref="T4:T67" si="0">S4/F4</f>
        <v>52.955694219757916</v>
      </c>
      <c r="U4" s="10">
        <f t="shared" ref="U4:U67" si="1">J4-T4</f>
        <v>6.1460290462233047</v>
      </c>
    </row>
    <row r="5" spans="1:21" x14ac:dyDescent="0.3">
      <c r="A5" s="17">
        <v>1921</v>
      </c>
      <c r="B5" s="17">
        <v>1</v>
      </c>
      <c r="C5" s="17">
        <v>1.434E-2</v>
      </c>
      <c r="D5" s="17">
        <v>1.4239999999999999E-2</v>
      </c>
      <c r="E5" s="17">
        <v>0.5</v>
      </c>
      <c r="F5" s="2">
        <f>F4-G4</f>
        <v>92747</v>
      </c>
      <c r="G5" s="3">
        <f>D5*F5</f>
        <v>1320.7172799999998</v>
      </c>
      <c r="H5" s="2">
        <f>F5-0.5*G5</f>
        <v>92086.641359999994</v>
      </c>
      <c r="I5" s="2">
        <f>SUM(H5:H114)</f>
        <v>5815394.4865981219</v>
      </c>
      <c r="J5" s="4">
        <f t="shared" ref="J5:J68" si="2">I5/F5</f>
        <v>62.701699101837491</v>
      </c>
      <c r="K5" s="5">
        <f>K4+G5/F5</f>
        <v>8.677E-2</v>
      </c>
      <c r="L5" s="5">
        <f t="shared" ref="L5:L68" si="3">K5/(B5+E5)</f>
        <v>5.7846666666666664E-2</v>
      </c>
      <c r="M5" s="8">
        <f t="shared" ref="M5:M68" si="4">G5/L5</f>
        <v>22831.346317851789</v>
      </c>
      <c r="N5" s="6">
        <f>(B5+E5)*D5/SUM(D4:D5)</f>
        <v>0.24616803042526214</v>
      </c>
      <c r="O5" s="7">
        <f>O4</f>
        <v>7.2454079815008052E-2</v>
      </c>
      <c r="P5" s="8">
        <f>M5*O4</f>
        <v>1654.2241883977238</v>
      </c>
      <c r="Q5" s="5">
        <f>N5*O4</f>
        <v>1.7835878124335274E-2</v>
      </c>
      <c r="R5" s="8">
        <f t="shared" ref="R5:R68" si="5">((1-Q5)*H5)</f>
        <v>90444.195247823664</v>
      </c>
      <c r="S5" s="8">
        <f t="shared" ref="S5:S68" si="6">R5+S6</f>
        <v>5203401.0576257324</v>
      </c>
      <c r="T5" s="9">
        <f t="shared" si="0"/>
        <v>56.103173769779424</v>
      </c>
      <c r="U5" s="10">
        <f t="shared" si="1"/>
        <v>6.5985253320580668</v>
      </c>
    </row>
    <row r="6" spans="1:21" x14ac:dyDescent="0.3">
      <c r="A6" s="17">
        <v>1921</v>
      </c>
      <c r="B6" s="17">
        <v>2</v>
      </c>
      <c r="C6" s="17">
        <v>6.0499999999999998E-3</v>
      </c>
      <c r="D6" s="17">
        <v>6.0299999999999998E-3</v>
      </c>
      <c r="E6" s="17">
        <v>0.5</v>
      </c>
      <c r="F6" s="2">
        <f t="shared" ref="F6:F69" si="7">F5-G5</f>
        <v>91426.282720000003</v>
      </c>
      <c r="G6" s="3">
        <f t="shared" ref="G6:G69" si="8">D6*F6</f>
        <v>551.30048480159996</v>
      </c>
      <c r="H6" s="2">
        <f t="shared" ref="H6:H69" si="9">F6-0.5*G6</f>
        <v>91150.632477599196</v>
      </c>
      <c r="I6" s="2">
        <f>SUM(H6:H114)</f>
        <v>5723307.8452381212</v>
      </c>
      <c r="J6" s="4">
        <f t="shared" si="2"/>
        <v>62.600246613615369</v>
      </c>
      <c r="K6" s="5">
        <f t="shared" ref="K6:K69" si="10">K5+G6/F6</f>
        <v>9.2799999999999994E-2</v>
      </c>
      <c r="L6" s="5">
        <f t="shared" si="3"/>
        <v>3.712E-2</v>
      </c>
      <c r="M6" s="8">
        <f t="shared" si="4"/>
        <v>14851.844956939654</v>
      </c>
      <c r="N6" s="6">
        <f>((B5+E5)*D5+(B6+E6)*D6+(B7+E7)*D7)/3/SUM(D4:D6)</f>
        <v>0.18354885057471262</v>
      </c>
      <c r="O6" s="7">
        <f>O4</f>
        <v>7.2454079815008052E-2</v>
      </c>
      <c r="P6" s="8">
        <f>M6*O4</f>
        <v>1076.0767599102305</v>
      </c>
      <c r="Q6" s="5">
        <f>N6*O4</f>
        <v>1.3298863069493214E-2</v>
      </c>
      <c r="R6" s="8">
        <f t="shared" si="5"/>
        <v>89938.432697581899</v>
      </c>
      <c r="S6" s="8">
        <f t="shared" si="6"/>
        <v>5112956.862377909</v>
      </c>
      <c r="T6" s="9">
        <f t="shared" si="0"/>
        <v>55.924365622921925</v>
      </c>
      <c r="U6" s="10">
        <f t="shared" si="1"/>
        <v>6.6758809906934431</v>
      </c>
    </row>
    <row r="7" spans="1:21" x14ac:dyDescent="0.3">
      <c r="A7" s="17">
        <v>1921</v>
      </c>
      <c r="B7" s="17">
        <v>3</v>
      </c>
      <c r="C7" s="17">
        <v>4.1999999999999997E-3</v>
      </c>
      <c r="D7" s="17">
        <v>4.1900000000000001E-3</v>
      </c>
      <c r="E7" s="17">
        <v>0.5</v>
      </c>
      <c r="F7" s="2">
        <f t="shared" si="7"/>
        <v>90874.982235198404</v>
      </c>
      <c r="G7" s="3">
        <f t="shared" si="8"/>
        <v>380.76617556548132</v>
      </c>
      <c r="H7" s="2">
        <f t="shared" si="9"/>
        <v>90684.599147415662</v>
      </c>
      <c r="I7" s="2">
        <f>SUM(H7:H114)</f>
        <v>5632157.212760523</v>
      </c>
      <c r="J7" s="4">
        <f t="shared" si="2"/>
        <v>61.976982820020098</v>
      </c>
      <c r="K7" s="5">
        <f t="shared" si="10"/>
        <v>9.6989999999999993E-2</v>
      </c>
      <c r="L7" s="5">
        <f t="shared" si="3"/>
        <v>2.7711428571428571E-2</v>
      </c>
      <c r="M7" s="8">
        <f t="shared" si="4"/>
        <v>13740.402252594955</v>
      </c>
      <c r="N7" s="6">
        <f>((B6+E6)*D6+(B7+E7)*D7+(B8+E8)*D8)/3/SUM(D4:D7)</f>
        <v>0.15247276351513903</v>
      </c>
      <c r="O7" s="7">
        <f>O4</f>
        <v>7.2454079815008052E-2</v>
      </c>
      <c r="P7" s="8">
        <f>M7*O4</f>
        <v>995.54820149983129</v>
      </c>
      <c r="Q7" s="5">
        <f>N7*O4</f>
        <v>1.104727377734073E-2</v>
      </c>
      <c r="R7" s="8">
        <f t="shared" si="5"/>
        <v>89682.781553245761</v>
      </c>
      <c r="S7" s="8">
        <f t="shared" si="6"/>
        <v>5023018.429680327</v>
      </c>
      <c r="T7" s="9">
        <f t="shared" si="0"/>
        <v>55.273941255691078</v>
      </c>
      <c r="U7" s="10">
        <f t="shared" si="1"/>
        <v>6.7030415643290198</v>
      </c>
    </row>
    <row r="8" spans="1:21" x14ac:dyDescent="0.3">
      <c r="A8" s="17">
        <v>1921</v>
      </c>
      <c r="B8" s="17">
        <v>4</v>
      </c>
      <c r="C8" s="17">
        <v>3.2499999999999999E-3</v>
      </c>
      <c r="D8" s="17">
        <v>3.2499999999999999E-3</v>
      </c>
      <c r="E8" s="17">
        <v>0.5</v>
      </c>
      <c r="F8" s="2">
        <f t="shared" si="7"/>
        <v>90494.216059632919</v>
      </c>
      <c r="G8" s="3">
        <f t="shared" si="8"/>
        <v>294.10620219380695</v>
      </c>
      <c r="H8" s="2">
        <f t="shared" si="9"/>
        <v>90347.162958536021</v>
      </c>
      <c r="I8" s="2">
        <f>SUM(H8:H114)</f>
        <v>5541472.6136131063</v>
      </c>
      <c r="J8" s="4">
        <f t="shared" si="2"/>
        <v>61.235655215372496</v>
      </c>
      <c r="K8" s="5">
        <f t="shared" si="10"/>
        <v>0.10024</v>
      </c>
      <c r="L8" s="5">
        <f t="shared" si="3"/>
        <v>2.2275555555555555E-2</v>
      </c>
      <c r="M8" s="8">
        <f t="shared" si="4"/>
        <v>13203.091678692452</v>
      </c>
      <c r="N8" s="6">
        <f>((B7+E7)*D7+(B8+E8)*D8+(B9+E9)*D9)/3/SUM(D4:D8)</f>
        <v>0.14330606544293698</v>
      </c>
      <c r="O8" s="7">
        <f>O4</f>
        <v>7.2454079815008052E-2</v>
      </c>
      <c r="P8" s="8">
        <f>M8*O4</f>
        <v>956.61785829285157</v>
      </c>
      <c r="Q8" s="5">
        <f>N8*O4</f>
        <v>1.0383109103577324E-2</v>
      </c>
      <c r="R8" s="8">
        <f t="shared" si="5"/>
        <v>89409.078508338862</v>
      </c>
      <c r="S8" s="8">
        <f t="shared" si="6"/>
        <v>4933335.6481270809</v>
      </c>
      <c r="T8" s="9">
        <f t="shared" si="0"/>
        <v>54.515480247667583</v>
      </c>
      <c r="U8" s="10">
        <f t="shared" si="1"/>
        <v>6.7201749677049136</v>
      </c>
    </row>
    <row r="9" spans="1:21" x14ac:dyDescent="0.3">
      <c r="A9" s="17">
        <v>1921</v>
      </c>
      <c r="B9" s="17">
        <v>5</v>
      </c>
      <c r="C9" s="17">
        <v>2.5100000000000001E-3</v>
      </c>
      <c r="D9" s="17">
        <v>2.5100000000000001E-3</v>
      </c>
      <c r="E9" s="17">
        <v>0.5</v>
      </c>
      <c r="F9" s="2">
        <f t="shared" si="7"/>
        <v>90200.109857439107</v>
      </c>
      <c r="G9" s="3">
        <f t="shared" si="8"/>
        <v>226.40227574217218</v>
      </c>
      <c r="H9" s="2">
        <f t="shared" si="9"/>
        <v>90086.908719568019</v>
      </c>
      <c r="I9" s="2">
        <f>SUM(H9:H114)</f>
        <v>5451125.45065457</v>
      </c>
      <c r="J9" s="4">
        <f t="shared" si="2"/>
        <v>60.433689706919992</v>
      </c>
      <c r="K9" s="5">
        <f t="shared" si="10"/>
        <v>0.10274999999999999</v>
      </c>
      <c r="L9" s="5">
        <f t="shared" si="3"/>
        <v>1.8681818181818181E-2</v>
      </c>
      <c r="M9" s="8">
        <f t="shared" si="4"/>
        <v>12118.856609070044</v>
      </c>
      <c r="N9" s="6">
        <f>((B8+E8)*D8+(B9+E9)*D9+(B10+E10)*D10)/3/SUM(D4:D9)</f>
        <v>0.13904298459042988</v>
      </c>
      <c r="O9" s="7">
        <f>O4</f>
        <v>7.2454079815008052E-2</v>
      </c>
      <c r="P9" s="8">
        <f>M9*O4</f>
        <v>878.06060402019887</v>
      </c>
      <c r="Q9" s="5">
        <f>N9*O4</f>
        <v>1.0074231503231942E-2</v>
      </c>
      <c r="R9" s="8">
        <f t="shared" si="5"/>
        <v>89179.352345716572</v>
      </c>
      <c r="S9" s="8">
        <f t="shared" si="6"/>
        <v>4843926.569618742</v>
      </c>
      <c r="T9" s="9">
        <f t="shared" si="0"/>
        <v>53.702002993949201</v>
      </c>
      <c r="U9" s="10">
        <f t="shared" si="1"/>
        <v>6.7316867129707916</v>
      </c>
    </row>
    <row r="10" spans="1:21" x14ac:dyDescent="0.3">
      <c r="A10" s="17">
        <v>1921</v>
      </c>
      <c r="B10" s="17">
        <v>6</v>
      </c>
      <c r="C10" s="17">
        <v>2.2200000000000002E-3</v>
      </c>
      <c r="D10" s="17">
        <v>2.2200000000000002E-3</v>
      </c>
      <c r="E10" s="17">
        <v>0.5</v>
      </c>
      <c r="F10" s="2">
        <f t="shared" si="7"/>
        <v>89973.70758169693</v>
      </c>
      <c r="G10" s="3">
        <f t="shared" si="8"/>
        <v>199.74163083136719</v>
      </c>
      <c r="H10" s="2">
        <f t="shared" si="9"/>
        <v>89873.836766281252</v>
      </c>
      <c r="I10" s="2">
        <f>SUM(H10:H114)</f>
        <v>5361038.5419350015</v>
      </c>
      <c r="J10" s="4">
        <f t="shared" si="2"/>
        <v>59.584501806454185</v>
      </c>
      <c r="K10" s="5">
        <f t="shared" si="10"/>
        <v>0.10496999999999999</v>
      </c>
      <c r="L10" s="5">
        <f t="shared" si="3"/>
        <v>1.614923076923077E-2</v>
      </c>
      <c r="M10" s="8">
        <f t="shared" si="4"/>
        <v>12368.491953928615</v>
      </c>
      <c r="N10" s="6">
        <f>((B9+E9)*D9+(B10+E10)*D10+(B11+E11)*D11)/3/SUM(D4:D10)</f>
        <v>0.13538788860309298</v>
      </c>
      <c r="O10" s="7">
        <f>O4</f>
        <v>7.2454079815008052E-2</v>
      </c>
      <c r="P10" s="8">
        <f>M10*O4</f>
        <v>896.14770322122877</v>
      </c>
      <c r="Q10" s="5">
        <f>N10*O4</f>
        <v>9.8094048868339178E-3</v>
      </c>
      <c r="R10" s="8">
        <f t="shared" si="5"/>
        <v>88992.227912707574</v>
      </c>
      <c r="S10" s="8">
        <f t="shared" si="6"/>
        <v>4754747.2172730258</v>
      </c>
      <c r="T10" s="9">
        <f t="shared" si="0"/>
        <v>52.845962949294638</v>
      </c>
      <c r="U10" s="10">
        <f t="shared" si="1"/>
        <v>6.738538857159547</v>
      </c>
    </row>
    <row r="11" spans="1:21" x14ac:dyDescent="0.3">
      <c r="A11" s="17">
        <v>1921</v>
      </c>
      <c r="B11" s="17">
        <v>7</v>
      </c>
      <c r="C11" s="17">
        <v>1.92E-3</v>
      </c>
      <c r="D11" s="17">
        <v>1.92E-3</v>
      </c>
      <c r="E11" s="17">
        <v>0.5</v>
      </c>
      <c r="F11" s="2">
        <f t="shared" si="7"/>
        <v>89773.96595086556</v>
      </c>
      <c r="G11" s="3">
        <f t="shared" si="8"/>
        <v>172.36601462566188</v>
      </c>
      <c r="H11" s="2">
        <f t="shared" si="9"/>
        <v>89687.782943552724</v>
      </c>
      <c r="I11" s="2">
        <f>SUM(H11:H114)</f>
        <v>5271164.7051687213</v>
      </c>
      <c r="J11" s="4">
        <f t="shared" si="2"/>
        <v>58.715961240407907</v>
      </c>
      <c r="K11" s="5">
        <f t="shared" si="10"/>
        <v>0.10689</v>
      </c>
      <c r="L11" s="5">
        <f t="shared" si="3"/>
        <v>1.4251999999999999E-2</v>
      </c>
      <c r="M11" s="8">
        <f t="shared" si="4"/>
        <v>12094.163249064124</v>
      </c>
      <c r="N11" s="6">
        <f>((B10+E10)*D10+(B11+E11)*D11+(B12+E12)*D12)/3/SUM(D4:D11)</f>
        <v>0.14053388218417689</v>
      </c>
      <c r="O11" s="7">
        <f>O4</f>
        <v>7.2454079815008052E-2</v>
      </c>
      <c r="P11" s="8">
        <f>M11*O4</f>
        <v>876.2714693434292</v>
      </c>
      <c r="Q11" s="5">
        <f>N11*O4</f>
        <v>1.0182253116485291E-2</v>
      </c>
      <c r="R11" s="8">
        <f t="shared" si="5"/>
        <v>88774.559236165078</v>
      </c>
      <c r="S11" s="8">
        <f t="shared" si="6"/>
        <v>4665754.9893603185</v>
      </c>
      <c r="T11" s="9">
        <f t="shared" si="0"/>
        <v>51.972249860432207</v>
      </c>
      <c r="U11" s="10">
        <f t="shared" si="1"/>
        <v>6.7437113799757</v>
      </c>
    </row>
    <row r="12" spans="1:21" x14ac:dyDescent="0.3">
      <c r="A12" s="17">
        <v>1921</v>
      </c>
      <c r="B12" s="17">
        <v>8</v>
      </c>
      <c r="C12" s="17">
        <v>1.91E-3</v>
      </c>
      <c r="D12" s="17">
        <v>1.91E-3</v>
      </c>
      <c r="E12" s="17">
        <v>0.5</v>
      </c>
      <c r="F12" s="2">
        <f t="shared" si="7"/>
        <v>89601.599936239902</v>
      </c>
      <c r="G12" s="3">
        <f t="shared" si="8"/>
        <v>171.13905587821822</v>
      </c>
      <c r="H12" s="2">
        <f t="shared" si="9"/>
        <v>89516.030408300794</v>
      </c>
      <c r="I12" s="2">
        <f>SUM(H12:H114)</f>
        <v>5181476.9222251689</v>
      </c>
      <c r="J12" s="4">
        <f t="shared" si="2"/>
        <v>57.827950906147713</v>
      </c>
      <c r="K12" s="5">
        <f t="shared" si="10"/>
        <v>0.10879999999999999</v>
      </c>
      <c r="L12" s="5">
        <f t="shared" si="3"/>
        <v>1.2799999999999999E-2</v>
      </c>
      <c r="M12" s="8">
        <f t="shared" si="4"/>
        <v>13370.2387404858</v>
      </c>
      <c r="N12" s="6">
        <f>((B11+E11)*D11+(B12+E12)*D12+(B13+E13)*D13)/3/SUM(D4:D12)</f>
        <v>0.13518688725490197</v>
      </c>
      <c r="O12" s="7">
        <f>O4</f>
        <v>7.2454079815008052E-2</v>
      </c>
      <c r="P12" s="8">
        <f>M12*O4</f>
        <v>968.72834484887085</v>
      </c>
      <c r="Q12" s="5">
        <f>N12*O4</f>
        <v>9.7948415191091622E-3</v>
      </c>
      <c r="R12" s="8">
        <f t="shared" si="5"/>
        <v>88639.235077031728</v>
      </c>
      <c r="S12" s="8">
        <f t="shared" si="6"/>
        <v>4576980.4301241534</v>
      </c>
      <c r="T12" s="9">
        <f t="shared" si="0"/>
        <v>51.081458739365281</v>
      </c>
      <c r="U12" s="10">
        <f t="shared" si="1"/>
        <v>6.7464921667824314</v>
      </c>
    </row>
    <row r="13" spans="1:21" x14ac:dyDescent="0.3">
      <c r="A13" s="17">
        <v>1921</v>
      </c>
      <c r="B13" s="17">
        <v>9</v>
      </c>
      <c r="C13" s="17">
        <v>1.42E-3</v>
      </c>
      <c r="D13" s="17">
        <v>1.42E-3</v>
      </c>
      <c r="E13" s="17">
        <v>0.5</v>
      </c>
      <c r="F13" s="2">
        <f t="shared" si="7"/>
        <v>89430.460880361687</v>
      </c>
      <c r="G13" s="3">
        <f t="shared" si="8"/>
        <v>126.9912544501136</v>
      </c>
      <c r="H13" s="2">
        <f t="shared" si="9"/>
        <v>89366.96525313663</v>
      </c>
      <c r="I13" s="2">
        <f>SUM(H13:H114)</f>
        <v>5091960.8918168675</v>
      </c>
      <c r="J13" s="4">
        <f t="shared" si="2"/>
        <v>56.93765683069433</v>
      </c>
      <c r="K13" s="5">
        <f t="shared" si="10"/>
        <v>0.11022</v>
      </c>
      <c r="L13" s="5">
        <f t="shared" si="3"/>
        <v>1.1602105263157894E-2</v>
      </c>
      <c r="M13" s="8">
        <f t="shared" si="4"/>
        <v>10945.535449792045</v>
      </c>
      <c r="N13" s="6">
        <f>((B12+E12)*D12+(B13+E13)*D13+(B14+E14)*D14)/3/SUM(D4:D13)</f>
        <v>0.13784552107905404</v>
      </c>
      <c r="O13" s="7">
        <f>O4</f>
        <v>7.2454079815008052E-2</v>
      </c>
      <c r="P13" s="8">
        <f>M13*O4</f>
        <v>793.04869909723288</v>
      </c>
      <c r="Q13" s="5">
        <f>N13*O4</f>
        <v>9.987470386403156E-3</v>
      </c>
      <c r="R13" s="8">
        <f t="shared" si="5"/>
        <v>88474.415334148216</v>
      </c>
      <c r="S13" s="8">
        <f t="shared" si="6"/>
        <v>4488341.1950471215</v>
      </c>
      <c r="T13" s="9">
        <f t="shared" si="0"/>
        <v>50.188058418389858</v>
      </c>
      <c r="U13" s="10">
        <f t="shared" si="1"/>
        <v>6.7495984123044721</v>
      </c>
    </row>
    <row r="14" spans="1:21" x14ac:dyDescent="0.3">
      <c r="A14" s="17">
        <v>1921</v>
      </c>
      <c r="B14" s="17">
        <v>10</v>
      </c>
      <c r="C14" s="17">
        <v>1.5100000000000001E-3</v>
      </c>
      <c r="D14" s="17">
        <v>1.5100000000000001E-3</v>
      </c>
      <c r="E14" s="17">
        <v>0.5</v>
      </c>
      <c r="F14" s="2">
        <f t="shared" si="7"/>
        <v>89303.469625911574</v>
      </c>
      <c r="G14" s="3">
        <f t="shared" si="8"/>
        <v>134.84823913512648</v>
      </c>
      <c r="H14" s="2">
        <f t="shared" si="9"/>
        <v>89236.045506344017</v>
      </c>
      <c r="I14" s="2">
        <f>SUM(H14:H114)</f>
        <v>5002593.9265637314</v>
      </c>
      <c r="J14" s="4">
        <f t="shared" si="2"/>
        <v>56.017912266112212</v>
      </c>
      <c r="K14" s="5">
        <f t="shared" si="10"/>
        <v>0.11173</v>
      </c>
      <c r="L14" s="5">
        <f t="shared" si="3"/>
        <v>1.0640952380952381E-2</v>
      </c>
      <c r="M14" s="8">
        <f t="shared" si="4"/>
        <v>12672.572370167618</v>
      </c>
      <c r="N14" s="6">
        <f>((B13+E13)*D13+(B14+E14)*D14+(B15+E15)*D15)/3/SUM(D4:D14)</f>
        <v>0.15959605000149168</v>
      </c>
      <c r="O14" s="7">
        <f>O4</f>
        <v>7.2454079815008052E-2</v>
      </c>
      <c r="P14" s="8">
        <f>M14*O4</f>
        <v>918.17956996959037</v>
      </c>
      <c r="Q14" s="5">
        <f>N14*O4</f>
        <v>1.1563384944968095E-2</v>
      </c>
      <c r="R14" s="8">
        <f t="shared" si="5"/>
        <v>88204.174761187474</v>
      </c>
      <c r="S14" s="8">
        <f t="shared" si="6"/>
        <v>4399866.7797129732</v>
      </c>
      <c r="T14" s="9">
        <f t="shared" si="0"/>
        <v>49.268710366392568</v>
      </c>
      <c r="U14" s="10">
        <f t="shared" si="1"/>
        <v>6.7492018997196439</v>
      </c>
    </row>
    <row r="15" spans="1:21" x14ac:dyDescent="0.3">
      <c r="A15" s="17">
        <v>1921</v>
      </c>
      <c r="B15" s="17">
        <v>11</v>
      </c>
      <c r="C15" s="17">
        <v>2.0999999999999999E-3</v>
      </c>
      <c r="D15" s="17">
        <v>2.0999999999999999E-3</v>
      </c>
      <c r="E15" s="17">
        <v>0.5</v>
      </c>
      <c r="F15" s="2">
        <f t="shared" si="7"/>
        <v>89168.621386776445</v>
      </c>
      <c r="G15" s="3">
        <f t="shared" si="8"/>
        <v>187.25410491223053</v>
      </c>
      <c r="H15" s="2">
        <f t="shared" si="9"/>
        <v>89074.994334320334</v>
      </c>
      <c r="I15" s="2">
        <f>SUM(H15:H114)</f>
        <v>4913357.8810573872</v>
      </c>
      <c r="J15" s="4">
        <f t="shared" si="2"/>
        <v>55.101871091460318</v>
      </c>
      <c r="K15" s="5">
        <f t="shared" si="10"/>
        <v>0.11383</v>
      </c>
      <c r="L15" s="5">
        <f t="shared" si="3"/>
        <v>9.8982608695652174E-3</v>
      </c>
      <c r="M15" s="8">
        <f t="shared" si="4"/>
        <v>18917.87935070413</v>
      </c>
      <c r="N15" s="6">
        <f>((B14+E14)*D14+(B15+E15)*D15+(B16+E16)*D16)/3/SUM(D4:D15)</f>
        <v>0.17717941960233097</v>
      </c>
      <c r="O15" s="7">
        <f>O4</f>
        <v>7.2454079815008052E-2</v>
      </c>
      <c r="P15" s="8">
        <f>M15*O4</f>
        <v>1370.6775404066098</v>
      </c>
      <c r="Q15" s="5">
        <f>N15*O4</f>
        <v>1.283737180944409E-2</v>
      </c>
      <c r="R15" s="8">
        <f t="shared" si="5"/>
        <v>87931.50551312654</v>
      </c>
      <c r="S15" s="8">
        <f t="shared" si="6"/>
        <v>4311662.6049517859</v>
      </c>
      <c r="T15" s="9">
        <f t="shared" si="0"/>
        <v>48.354034613247904</v>
      </c>
      <c r="U15" s="10">
        <f t="shared" si="1"/>
        <v>6.7478364782124132</v>
      </c>
    </row>
    <row r="16" spans="1:21" x14ac:dyDescent="0.3">
      <c r="A16" s="17">
        <v>1921</v>
      </c>
      <c r="B16" s="17">
        <v>12</v>
      </c>
      <c r="C16" s="17">
        <v>1.64E-3</v>
      </c>
      <c r="D16" s="17">
        <v>1.64E-3</v>
      </c>
      <c r="E16" s="17">
        <v>0.5</v>
      </c>
      <c r="F16" s="2">
        <f t="shared" si="7"/>
        <v>88981.367281864208</v>
      </c>
      <c r="G16" s="3">
        <f t="shared" si="8"/>
        <v>145.92944234225729</v>
      </c>
      <c r="H16" s="2">
        <f t="shared" si="9"/>
        <v>88908.402560693081</v>
      </c>
      <c r="I16" s="2">
        <f>SUM(H16:H114)</f>
        <v>4824282.8867230667</v>
      </c>
      <c r="J16" s="4">
        <f t="shared" si="2"/>
        <v>54.216776321735964</v>
      </c>
      <c r="K16" s="5">
        <f t="shared" si="10"/>
        <v>0.11547</v>
      </c>
      <c r="L16" s="5">
        <f t="shared" si="3"/>
        <v>9.2376000000000003E-3</v>
      </c>
      <c r="M16" s="8">
        <f t="shared" si="4"/>
        <v>15797.332894069594</v>
      </c>
      <c r="N16" s="6">
        <f>((B15+E15)*D15+(B16+E16)*D16+(B17+E17)*D17)/3/SUM(D4:D16)</f>
        <v>0.18929880777113822</v>
      </c>
      <c r="O16" s="7">
        <f>O4</f>
        <v>7.2454079815008052E-2</v>
      </c>
      <c r="P16" s="8">
        <f>M16*O4</f>
        <v>1144.5812183711705</v>
      </c>
      <c r="Q16" s="5">
        <f>N16*O4</f>
        <v>1.3715470927135915E-2</v>
      </c>
      <c r="R16" s="8">
        <f t="shared" si="5"/>
        <v>87688.981950193804</v>
      </c>
      <c r="S16" s="8">
        <f t="shared" si="6"/>
        <v>4223731.0994386589</v>
      </c>
      <c r="T16" s="9">
        <f t="shared" si="0"/>
        <v>47.467590445753032</v>
      </c>
      <c r="U16" s="10">
        <f t="shared" si="1"/>
        <v>6.7491858759829313</v>
      </c>
    </row>
    <row r="17" spans="1:21" x14ac:dyDescent="0.3">
      <c r="A17" s="17">
        <v>1921</v>
      </c>
      <c r="B17" s="17">
        <v>13</v>
      </c>
      <c r="C17" s="17">
        <v>1.5499999999999999E-3</v>
      </c>
      <c r="D17" s="17">
        <v>1.5499999999999999E-3</v>
      </c>
      <c r="E17" s="17">
        <v>0.5</v>
      </c>
      <c r="F17" s="2">
        <f t="shared" si="7"/>
        <v>88835.437839521954</v>
      </c>
      <c r="G17" s="3">
        <f t="shared" si="8"/>
        <v>137.69492865125903</v>
      </c>
      <c r="H17" s="2">
        <f t="shared" si="9"/>
        <v>88766.59037519632</v>
      </c>
      <c r="I17" s="2">
        <f>SUM(H17:H114)</f>
        <v>4735374.4841623735</v>
      </c>
      <c r="J17" s="4">
        <f t="shared" si="2"/>
        <v>53.305016548876118</v>
      </c>
      <c r="K17" s="5">
        <f t="shared" si="10"/>
        <v>0.11702</v>
      </c>
      <c r="L17" s="5">
        <f t="shared" si="3"/>
        <v>8.6681481481481488E-3</v>
      </c>
      <c r="M17" s="8">
        <f t="shared" si="4"/>
        <v>15885.160970705834</v>
      </c>
      <c r="N17" s="6">
        <f>((B16+E16)*D16+(B17+E17)*D17+(B18+E18)*D18)/3/SUM(D4:D17)</f>
        <v>0.19275907252321542</v>
      </c>
      <c r="O17" s="7">
        <f>O4</f>
        <v>7.2454079815008052E-2</v>
      </c>
      <c r="P17" s="8">
        <f>M17*O4</f>
        <v>1150.9447208457714</v>
      </c>
      <c r="Q17" s="5">
        <f>N17*O4</f>
        <v>1.3966181225663975E-2</v>
      </c>
      <c r="R17" s="8">
        <f t="shared" si="5"/>
        <v>87526.860087232053</v>
      </c>
      <c r="S17" s="8">
        <f t="shared" si="6"/>
        <v>4136042.1174884648</v>
      </c>
      <c r="T17" s="9">
        <f t="shared" si="0"/>
        <v>46.558470561715218</v>
      </c>
      <c r="U17" s="10">
        <f t="shared" si="1"/>
        <v>6.7465459871608999</v>
      </c>
    </row>
    <row r="18" spans="1:21" x14ac:dyDescent="0.3">
      <c r="A18" s="17">
        <v>1921</v>
      </c>
      <c r="B18" s="17">
        <v>14</v>
      </c>
      <c r="C18" s="17">
        <v>1.81E-3</v>
      </c>
      <c r="D18" s="17">
        <v>1.81E-3</v>
      </c>
      <c r="E18" s="17">
        <v>0.5</v>
      </c>
      <c r="F18" s="2">
        <f t="shared" si="7"/>
        <v>88697.7429108707</v>
      </c>
      <c r="G18" s="3">
        <f t="shared" si="8"/>
        <v>160.54291466867596</v>
      </c>
      <c r="H18" s="2">
        <f t="shared" si="9"/>
        <v>88617.47145353636</v>
      </c>
      <c r="I18" s="2">
        <f>SUM(H18:H114)</f>
        <v>4646607.8937871763</v>
      </c>
      <c r="J18" s="4">
        <f t="shared" si="2"/>
        <v>52.386991385523665</v>
      </c>
      <c r="K18" s="5">
        <f t="shared" si="10"/>
        <v>0.11883000000000001</v>
      </c>
      <c r="L18" s="5">
        <f t="shared" si="3"/>
        <v>8.1951724137931045E-3</v>
      </c>
      <c r="M18" s="8">
        <f t="shared" si="4"/>
        <v>19589.937412234292</v>
      </c>
      <c r="N18" s="6">
        <f>((B17+E17)*D17+(B18+E18)*D18+(B19+E19)*D19)/3/SUM(D4:D18)</f>
        <v>0.19579791859519202</v>
      </c>
      <c r="O18" s="7">
        <f>O4</f>
        <v>7.2454079815008052E-2</v>
      </c>
      <c r="P18" s="8">
        <f>M18*O4</f>
        <v>1419.3708888370356</v>
      </c>
      <c r="Q18" s="5">
        <f>N18*O4</f>
        <v>1.4186358021508493E-2</v>
      </c>
      <c r="R18" s="8">
        <f t="shared" si="5"/>
        <v>87360.312276535682</v>
      </c>
      <c r="S18" s="8">
        <f t="shared" si="6"/>
        <v>4048515.2574012326</v>
      </c>
      <c r="T18" s="9">
        <f t="shared" si="0"/>
        <v>45.643949040162674</v>
      </c>
      <c r="U18" s="10">
        <f t="shared" si="1"/>
        <v>6.7430423453609905</v>
      </c>
    </row>
    <row r="19" spans="1:21" x14ac:dyDescent="0.3">
      <c r="A19" s="17">
        <v>1921</v>
      </c>
      <c r="B19" s="17">
        <v>15</v>
      </c>
      <c r="C19" s="17">
        <v>1.4599999999999999E-3</v>
      </c>
      <c r="D19" s="17">
        <v>1.4599999999999999E-3</v>
      </c>
      <c r="E19" s="17">
        <v>0.5</v>
      </c>
      <c r="F19" s="2">
        <f t="shared" si="7"/>
        <v>88537.19999620202</v>
      </c>
      <c r="G19" s="3">
        <f t="shared" si="8"/>
        <v>129.26431199445494</v>
      </c>
      <c r="H19" s="2">
        <f t="shared" si="9"/>
        <v>88472.567840204792</v>
      </c>
      <c r="I19" s="2">
        <f>SUM(H19:H114)</f>
        <v>4557990.42233364</v>
      </c>
      <c r="J19" s="4">
        <f t="shared" si="2"/>
        <v>51.481077135138271</v>
      </c>
      <c r="K19" s="5">
        <f t="shared" si="10"/>
        <v>0.12029000000000001</v>
      </c>
      <c r="L19" s="5">
        <f t="shared" si="3"/>
        <v>7.7606451612903232E-3</v>
      </c>
      <c r="M19" s="8">
        <f t="shared" si="4"/>
        <v>16656.387363156136</v>
      </c>
      <c r="N19" s="6">
        <f>((B18+E18)*D18+(B19+E19)*D19+(B20+E20)*D20)/3/SUM(D4:D19)</f>
        <v>0.22779671349793554</v>
      </c>
      <c r="O19" s="7">
        <f>O4</f>
        <v>7.2454079815008052E-2</v>
      </c>
      <c r="P19" s="8">
        <f>M19*O4</f>
        <v>1206.8232194398063</v>
      </c>
      <c r="Q19" s="5">
        <f>N19*O4</f>
        <v>1.6504801261375945E-2</v>
      </c>
      <c r="R19" s="8">
        <f t="shared" si="5"/>
        <v>87012.345690918606</v>
      </c>
      <c r="S19" s="8">
        <f t="shared" si="6"/>
        <v>3961154.9451246969</v>
      </c>
      <c r="T19" s="9">
        <f t="shared" si="0"/>
        <v>44.740006972149772</v>
      </c>
      <c r="U19" s="10">
        <f t="shared" si="1"/>
        <v>6.7410701629884997</v>
      </c>
    </row>
    <row r="20" spans="1:21" x14ac:dyDescent="0.3">
      <c r="A20" s="17">
        <v>1921</v>
      </c>
      <c r="B20" s="17">
        <v>16</v>
      </c>
      <c r="C20" s="17">
        <v>2.0200000000000001E-3</v>
      </c>
      <c r="D20" s="17">
        <v>2.0200000000000001E-3</v>
      </c>
      <c r="E20" s="17">
        <v>0.5</v>
      </c>
      <c r="F20" s="2">
        <f t="shared" si="7"/>
        <v>88407.935684207565</v>
      </c>
      <c r="G20" s="3">
        <f t="shared" si="8"/>
        <v>178.5840300820993</v>
      </c>
      <c r="H20" s="2">
        <f t="shared" si="9"/>
        <v>88318.643669166515</v>
      </c>
      <c r="I20" s="2">
        <f>SUM(H20:H114)</f>
        <v>4469517.8544934355</v>
      </c>
      <c r="J20" s="4">
        <f t="shared" si="2"/>
        <v>50.555618337911625</v>
      </c>
      <c r="K20" s="5">
        <f t="shared" si="10"/>
        <v>0.12231</v>
      </c>
      <c r="L20" s="5">
        <f t="shared" si="3"/>
        <v>7.4127272727272731E-3</v>
      </c>
      <c r="M20" s="8">
        <f t="shared" si="4"/>
        <v>24091.541953680306</v>
      </c>
      <c r="N20" s="6">
        <f>((B19+E19)*D19+(B20+E20)*D20+(B21+E21)*D21)/3/SUM(D4:D20)</f>
        <v>0.27221813424903929</v>
      </c>
      <c r="O20" s="7">
        <f>O4</f>
        <v>7.2454079815008052E-2</v>
      </c>
      <c r="P20" s="8">
        <f>M20*O4</f>
        <v>1745.530503578568</v>
      </c>
      <c r="Q20" s="5">
        <f>N20*O4</f>
        <v>1.9723314425972471E-2</v>
      </c>
      <c r="R20" s="8">
        <f t="shared" si="5"/>
        <v>86576.707290404112</v>
      </c>
      <c r="S20" s="8">
        <f t="shared" si="6"/>
        <v>3874142.5994337783</v>
      </c>
      <c r="T20" s="9">
        <f t="shared" si="0"/>
        <v>43.821208689593028</v>
      </c>
      <c r="U20" s="10">
        <f t="shared" si="1"/>
        <v>6.7344096483185965</v>
      </c>
    </row>
    <row r="21" spans="1:21" x14ac:dyDescent="0.3">
      <c r="A21" s="17">
        <v>1921</v>
      </c>
      <c r="B21" s="17">
        <v>17</v>
      </c>
      <c r="C21" s="17">
        <v>2.5200000000000001E-3</v>
      </c>
      <c r="D21" s="17">
        <v>2.5100000000000001E-3</v>
      </c>
      <c r="E21" s="17">
        <v>0.5</v>
      </c>
      <c r="F21" s="2">
        <f t="shared" si="7"/>
        <v>88229.351654125465</v>
      </c>
      <c r="G21" s="3">
        <f t="shared" si="8"/>
        <v>221.45567265185491</v>
      </c>
      <c r="H21" s="2">
        <f t="shared" si="9"/>
        <v>88118.62381779954</v>
      </c>
      <c r="I21" s="2">
        <f>SUM(H21:H114)</f>
        <v>4381199.2108242689</v>
      </c>
      <c r="J21" s="4">
        <f t="shared" si="2"/>
        <v>49.656935347313194</v>
      </c>
      <c r="K21" s="5">
        <f t="shared" si="10"/>
        <v>0.12482</v>
      </c>
      <c r="L21" s="5">
        <f t="shared" si="3"/>
        <v>7.1325714285714282E-3</v>
      </c>
      <c r="M21" s="8">
        <f t="shared" si="4"/>
        <v>31048.504017044233</v>
      </c>
      <c r="N21" s="6">
        <f>((B20+E20)*D20+(B21+E21)*D21+(B22+E22)*D22)/3/SUM(D4:D21)</f>
        <v>0.33327992308924848</v>
      </c>
      <c r="O21" s="7">
        <f>O4</f>
        <v>7.2454079815008052E-2</v>
      </c>
      <c r="P21" s="8">
        <f>M21*O4</f>
        <v>2249.590788187521</v>
      </c>
      <c r="Q21" s="5">
        <f>N21*O4</f>
        <v>2.4147490148248154E-2</v>
      </c>
      <c r="R21" s="8">
        <f t="shared" si="5"/>
        <v>85990.780217282037</v>
      </c>
      <c r="S21" s="8">
        <f t="shared" si="6"/>
        <v>3787565.8921433743</v>
      </c>
      <c r="T21" s="9">
        <f t="shared" si="0"/>
        <v>42.928637932094261</v>
      </c>
      <c r="U21" s="10">
        <f t="shared" si="1"/>
        <v>6.7282974152189325</v>
      </c>
    </row>
    <row r="22" spans="1:21" x14ac:dyDescent="0.3">
      <c r="A22" s="17">
        <v>1921</v>
      </c>
      <c r="B22" s="17">
        <v>18</v>
      </c>
      <c r="C22" s="17">
        <v>2.5699999999999998E-3</v>
      </c>
      <c r="D22" s="17">
        <v>2.5699999999999998E-3</v>
      </c>
      <c r="E22" s="17">
        <v>0.5</v>
      </c>
      <c r="F22" s="2">
        <f t="shared" si="7"/>
        <v>88007.895981473615</v>
      </c>
      <c r="G22" s="3">
        <f t="shared" si="8"/>
        <v>226.18029267238717</v>
      </c>
      <c r="H22" s="2">
        <f t="shared" si="9"/>
        <v>87894.80583513742</v>
      </c>
      <c r="I22" s="2">
        <f>SUM(H22:H114)</f>
        <v>4293080.5870064721</v>
      </c>
      <c r="J22" s="4">
        <f t="shared" si="2"/>
        <v>48.780629727930332</v>
      </c>
      <c r="K22" s="5">
        <f t="shared" si="10"/>
        <v>0.12739</v>
      </c>
      <c r="L22" s="5">
        <f t="shared" si="3"/>
        <v>6.8859459459459458E-3</v>
      </c>
      <c r="M22" s="8">
        <f t="shared" si="4"/>
        <v>32846.65526681186</v>
      </c>
      <c r="N22" s="6">
        <f>((B21+E21)*D21+(B22+E22)*D22+(B23+E23)*D23)/3/SUM(D4:D22)</f>
        <v>0.36231258340529082</v>
      </c>
      <c r="O22" s="7">
        <f>O4</f>
        <v>7.2454079815008052E-2</v>
      </c>
      <c r="P22" s="8">
        <f>M22*O4</f>
        <v>2379.8741823576411</v>
      </c>
      <c r="Q22" s="5">
        <f>N22*O4</f>
        <v>2.6251024836028702E-2</v>
      </c>
      <c r="R22" s="8">
        <f t="shared" si="5"/>
        <v>85587.477104201302</v>
      </c>
      <c r="S22" s="8">
        <f t="shared" si="6"/>
        <v>3701575.1119260923</v>
      </c>
      <c r="T22" s="9">
        <f t="shared" si="0"/>
        <v>42.059579662094229</v>
      </c>
      <c r="U22" s="10">
        <f t="shared" si="1"/>
        <v>6.7210500658361028</v>
      </c>
    </row>
    <row r="23" spans="1:21" x14ac:dyDescent="0.3">
      <c r="A23" s="17">
        <v>1921</v>
      </c>
      <c r="B23" s="17">
        <v>19</v>
      </c>
      <c r="C23" s="17">
        <v>2.4099999999999998E-3</v>
      </c>
      <c r="D23" s="17">
        <v>2.4099999999999998E-3</v>
      </c>
      <c r="E23" s="17">
        <v>0.5</v>
      </c>
      <c r="F23" s="2">
        <f t="shared" si="7"/>
        <v>87781.715688801225</v>
      </c>
      <c r="G23" s="3">
        <f t="shared" si="8"/>
        <v>211.55393481001093</v>
      </c>
      <c r="H23" s="2">
        <f t="shared" si="9"/>
        <v>87675.938721396218</v>
      </c>
      <c r="I23" s="2">
        <f>SUM(H23:H114)</f>
        <v>4205185.7811713358</v>
      </c>
      <c r="J23" s="4">
        <f t="shared" si="2"/>
        <v>47.905030656718111</v>
      </c>
      <c r="K23" s="5">
        <f t="shared" si="10"/>
        <v>0.1298</v>
      </c>
      <c r="L23" s="5">
        <f t="shared" si="3"/>
        <v>6.6564102564102565E-3</v>
      </c>
      <c r="M23" s="8">
        <f t="shared" si="4"/>
        <v>31781.985583938469</v>
      </c>
      <c r="N23" s="6">
        <f>((B22+E22)*D22+(B23+E23)*D23+(B24+E24)*D24)/3/SUM(D4:D23)</f>
        <v>0.37387005649717514</v>
      </c>
      <c r="O23" s="7">
        <f>O4</f>
        <v>7.2454079815008052E-2</v>
      </c>
      <c r="P23" s="8">
        <f>M23*O4</f>
        <v>2302.7345201781131</v>
      </c>
      <c r="Q23" s="5">
        <f>N23*O4</f>
        <v>2.7088410913887896E-2</v>
      </c>
      <c r="R23" s="8">
        <f t="shared" si="5"/>
        <v>85300.936866050179</v>
      </c>
      <c r="S23" s="8">
        <f t="shared" si="6"/>
        <v>3615987.6348218909</v>
      </c>
      <c r="T23" s="9">
        <f t="shared" si="0"/>
        <v>41.192947830287181</v>
      </c>
      <c r="U23" s="10">
        <f t="shared" si="1"/>
        <v>6.7120828264309296</v>
      </c>
    </row>
    <row r="24" spans="1:21" x14ac:dyDescent="0.3">
      <c r="A24" s="17">
        <v>1921</v>
      </c>
      <c r="B24" s="17">
        <v>20</v>
      </c>
      <c r="C24" s="17">
        <v>2.5000000000000001E-3</v>
      </c>
      <c r="D24" s="17">
        <v>2.49E-3</v>
      </c>
      <c r="E24" s="17">
        <v>0.5</v>
      </c>
      <c r="F24" s="2">
        <f t="shared" si="7"/>
        <v>87570.161753991211</v>
      </c>
      <c r="G24" s="3">
        <f t="shared" si="8"/>
        <v>218.04970276743811</v>
      </c>
      <c r="H24" s="2">
        <f t="shared" si="9"/>
        <v>87461.136902607497</v>
      </c>
      <c r="I24" s="2">
        <f>SUM(H24:H114)</f>
        <v>4117509.8424499398</v>
      </c>
      <c r="J24" s="4">
        <f t="shared" si="2"/>
        <v>47.019552778915298</v>
      </c>
      <c r="K24" s="5">
        <f t="shared" si="10"/>
        <v>0.13228999999999999</v>
      </c>
      <c r="L24" s="5">
        <f t="shared" si="3"/>
        <v>6.4531707317073165E-3</v>
      </c>
      <c r="M24" s="8">
        <f t="shared" si="4"/>
        <v>33789.544990040682</v>
      </c>
      <c r="N24" s="6">
        <f>((B23+E23)*D23+(B24+E24)*D24+(B25+E25)*D25)/3/SUM(D4:D24)</f>
        <v>0.42309824375740168</v>
      </c>
      <c r="O24" s="7">
        <f>O4</f>
        <v>7.2454079815008052E-2</v>
      </c>
      <c r="P24" s="8">
        <f>M24*O4</f>
        <v>2448.1903896212129</v>
      </c>
      <c r="Q24" s="5">
        <f>N24*O4</f>
        <v>3.0655193922788513E-2</v>
      </c>
      <c r="R24" s="8">
        <f t="shared" si="5"/>
        <v>84779.998790150508</v>
      </c>
      <c r="S24" s="8">
        <f t="shared" si="6"/>
        <v>3530686.6979558407</v>
      </c>
      <c r="T24" s="9">
        <f t="shared" si="0"/>
        <v>40.318375885550097</v>
      </c>
      <c r="U24" s="10">
        <f t="shared" si="1"/>
        <v>6.7011768933652007</v>
      </c>
    </row>
    <row r="25" spans="1:21" x14ac:dyDescent="0.3">
      <c r="A25" s="17">
        <v>1921</v>
      </c>
      <c r="B25" s="17">
        <v>21</v>
      </c>
      <c r="C25" s="17">
        <v>3.2599999999999999E-3</v>
      </c>
      <c r="D25" s="17">
        <v>3.2499999999999999E-3</v>
      </c>
      <c r="E25" s="17">
        <v>0.5</v>
      </c>
      <c r="F25" s="2">
        <f t="shared" si="7"/>
        <v>87352.112051223769</v>
      </c>
      <c r="G25" s="3">
        <f t="shared" si="8"/>
        <v>283.89436416647726</v>
      </c>
      <c r="H25" s="2">
        <f t="shared" si="9"/>
        <v>87210.164869140528</v>
      </c>
      <c r="I25" s="2">
        <f>SUM(H25:H114)</f>
        <v>4030048.7055473318</v>
      </c>
      <c r="J25" s="4">
        <f t="shared" si="2"/>
        <v>46.135675611187153</v>
      </c>
      <c r="K25" s="5">
        <f t="shared" si="10"/>
        <v>0.13553999999999999</v>
      </c>
      <c r="L25" s="5">
        <f t="shared" si="3"/>
        <v>6.3041860465116277E-3</v>
      </c>
      <c r="M25" s="8">
        <f t="shared" si="4"/>
        <v>45032.675443258529</v>
      </c>
      <c r="N25" s="6">
        <f>((B24+E24)*D24+(B25+E25)*D25+(B26+E26)*D26)/3/SUM(D4:D25)</f>
        <v>0.4821946780778123</v>
      </c>
      <c r="O25" s="7">
        <f>O4</f>
        <v>7.2454079815008052E-2</v>
      </c>
      <c r="P25" s="8">
        <f>M25*O4</f>
        <v>3262.8010608492068</v>
      </c>
      <c r="Q25" s="5">
        <f>N25*O4</f>
        <v>3.4936971691821923E-2</v>
      </c>
      <c r="R25" s="8">
        <f t="shared" si="5"/>
        <v>84163.305807868237</v>
      </c>
      <c r="S25" s="8">
        <f t="shared" si="6"/>
        <v>3445906.6991656902</v>
      </c>
      <c r="T25" s="9">
        <f t="shared" si="0"/>
        <v>39.448464590587015</v>
      </c>
      <c r="U25" s="10">
        <f t="shared" si="1"/>
        <v>6.6872110206001381</v>
      </c>
    </row>
    <row r="26" spans="1:21" x14ac:dyDescent="0.3">
      <c r="A26" s="17">
        <v>1921</v>
      </c>
      <c r="B26" s="17">
        <v>22</v>
      </c>
      <c r="C26" s="17">
        <v>3.3500000000000001E-3</v>
      </c>
      <c r="D26" s="17">
        <v>3.3400000000000001E-3</v>
      </c>
      <c r="E26" s="17">
        <v>0.5</v>
      </c>
      <c r="F26" s="2">
        <f t="shared" si="7"/>
        <v>87068.217687057288</v>
      </c>
      <c r="G26" s="3">
        <f t="shared" si="8"/>
        <v>290.80784707477136</v>
      </c>
      <c r="H26" s="2">
        <f t="shared" si="9"/>
        <v>86922.813763519909</v>
      </c>
      <c r="I26" s="2">
        <f>SUM(H26:H114)</f>
        <v>3942838.5406781919</v>
      </c>
      <c r="J26" s="4">
        <f t="shared" si="2"/>
        <v>45.284475155442351</v>
      </c>
      <c r="K26" s="5">
        <f t="shared" si="10"/>
        <v>0.13888</v>
      </c>
      <c r="L26" s="5">
        <f t="shared" si="3"/>
        <v>6.1724444444444448E-3</v>
      </c>
      <c r="M26" s="8">
        <f t="shared" si="4"/>
        <v>47113.88651484991</v>
      </c>
      <c r="N26" s="6">
        <f>((B25+E25)*D25+(B26+E26)*D26+(B27+E27)*D27)/3/SUM(D4:D26)</f>
        <v>0.53026593701996927</v>
      </c>
      <c r="O26" s="7">
        <f>O4</f>
        <v>7.2454079815008052E-2</v>
      </c>
      <c r="P26" s="8">
        <f>M26*O4</f>
        <v>3413.5932939421668</v>
      </c>
      <c r="Q26" s="5">
        <f>N26*O4</f>
        <v>3.8419930524024884E-2</v>
      </c>
      <c r="R26" s="8">
        <f t="shared" si="5"/>
        <v>83583.245297772723</v>
      </c>
      <c r="S26" s="8">
        <f t="shared" si="6"/>
        <v>3361743.3933578222</v>
      </c>
      <c r="T26" s="9">
        <f t="shared" si="0"/>
        <v>38.610453764434254</v>
      </c>
      <c r="U26" s="10">
        <f t="shared" si="1"/>
        <v>6.6740213910080968</v>
      </c>
    </row>
    <row r="27" spans="1:21" x14ac:dyDescent="0.3">
      <c r="A27" s="17">
        <v>1921</v>
      </c>
      <c r="B27" s="17">
        <v>23</v>
      </c>
      <c r="C27" s="17">
        <v>3.2399999999999998E-3</v>
      </c>
      <c r="D27" s="17">
        <v>3.2299999999999998E-3</v>
      </c>
      <c r="E27" s="17">
        <v>0.5</v>
      </c>
      <c r="F27" s="2">
        <f t="shared" si="7"/>
        <v>86777.409839982516</v>
      </c>
      <c r="G27" s="3">
        <f t="shared" si="8"/>
        <v>280.29103378314352</v>
      </c>
      <c r="H27" s="2">
        <f t="shared" si="9"/>
        <v>86637.264323090945</v>
      </c>
      <c r="I27" s="2">
        <f>SUM(H27:H114)</f>
        <v>3855915.7269146722</v>
      </c>
      <c r="J27" s="4">
        <f t="shared" si="2"/>
        <v>44.434556574400851</v>
      </c>
      <c r="K27" s="5">
        <f t="shared" si="10"/>
        <v>0.14211000000000001</v>
      </c>
      <c r="L27" s="5">
        <f t="shared" si="3"/>
        <v>6.0472340425531922E-3</v>
      </c>
      <c r="M27" s="8">
        <f t="shared" si="4"/>
        <v>46350.287058643808</v>
      </c>
      <c r="N27" s="6">
        <f>((B26+E26)*D26+(B27+E27)*D27+(B28+E28)*D28)/3/SUM(D4:D27)</f>
        <v>0.56407008655267032</v>
      </c>
      <c r="O27" s="7">
        <f>O4</f>
        <v>7.2454079815008052E-2</v>
      </c>
      <c r="P27" s="8">
        <f>M27*O4</f>
        <v>3358.2673979955134</v>
      </c>
      <c r="Q27" s="5">
        <f>N27*O4</f>
        <v>4.0869179072345677E-2</v>
      </c>
      <c r="R27" s="8">
        <f t="shared" si="5"/>
        <v>83096.470453132395</v>
      </c>
      <c r="S27" s="8">
        <f t="shared" si="6"/>
        <v>3278160.1480600494</v>
      </c>
      <c r="T27" s="9">
        <f t="shared" si="0"/>
        <v>37.776653556553192</v>
      </c>
      <c r="U27" s="10">
        <f t="shared" si="1"/>
        <v>6.6579030178476586</v>
      </c>
    </row>
    <row r="28" spans="1:21" x14ac:dyDescent="0.3">
      <c r="A28" s="17">
        <v>1921</v>
      </c>
      <c r="B28" s="17">
        <v>24</v>
      </c>
      <c r="C28" s="17">
        <v>3.6600000000000001E-3</v>
      </c>
      <c r="D28" s="17">
        <v>3.65E-3</v>
      </c>
      <c r="E28" s="17">
        <v>0.5</v>
      </c>
      <c r="F28" s="2">
        <f t="shared" si="7"/>
        <v>86497.118806199374</v>
      </c>
      <c r="G28" s="3">
        <f t="shared" si="8"/>
        <v>315.71448364262773</v>
      </c>
      <c r="H28" s="2">
        <f t="shared" si="9"/>
        <v>86339.261564378059</v>
      </c>
      <c r="I28" s="2">
        <f>SUM(H28:H114)</f>
        <v>3769278.462591582</v>
      </c>
      <c r="J28" s="4">
        <f t="shared" si="2"/>
        <v>43.576925042287449</v>
      </c>
      <c r="K28" s="5">
        <f t="shared" si="10"/>
        <v>0.14576</v>
      </c>
      <c r="L28" s="5">
        <f t="shared" si="3"/>
        <v>5.9493877551020412E-3</v>
      </c>
      <c r="M28" s="8">
        <f t="shared" si="4"/>
        <v>53066.718230271537</v>
      </c>
      <c r="N28" s="6">
        <f>((B27+E27)*D27+(B28+E28)*D28+(B29+E29)*D29)/3/SUM(D4:D28)</f>
        <v>0.57344264544456647</v>
      </c>
      <c r="O28" s="7">
        <f>O4</f>
        <v>7.2454079815008052E-2</v>
      </c>
      <c r="P28" s="8">
        <f>M28*O4</f>
        <v>3844.9002381766368</v>
      </c>
      <c r="Q28" s="5">
        <f>N28*O4</f>
        <v>4.1548259202369979E-2</v>
      </c>
      <c r="R28" s="8">
        <f t="shared" si="5"/>
        <v>82752.015545560062</v>
      </c>
      <c r="S28" s="8">
        <f t="shared" si="6"/>
        <v>3195063.677606917</v>
      </c>
      <c r="T28" s="9">
        <f t="shared" si="0"/>
        <v>36.93838270804833</v>
      </c>
      <c r="U28" s="10">
        <f t="shared" si="1"/>
        <v>6.6385423342391192</v>
      </c>
    </row>
    <row r="29" spans="1:21" x14ac:dyDescent="0.3">
      <c r="A29" s="17">
        <v>1921</v>
      </c>
      <c r="B29" s="17">
        <v>25</v>
      </c>
      <c r="C29" s="17">
        <v>3.3500000000000001E-3</v>
      </c>
      <c r="D29" s="17">
        <v>3.3500000000000001E-3</v>
      </c>
      <c r="E29" s="17">
        <v>0.5</v>
      </c>
      <c r="F29" s="2">
        <f t="shared" si="7"/>
        <v>86181.404322556744</v>
      </c>
      <c r="G29" s="3">
        <f t="shared" si="8"/>
        <v>288.7077044805651</v>
      </c>
      <c r="H29" s="2">
        <f t="shared" si="9"/>
        <v>86037.050470316462</v>
      </c>
      <c r="I29" s="2">
        <f>SUM(H29:H114)</f>
        <v>3682939.2010272034</v>
      </c>
      <c r="J29" s="4">
        <f t="shared" si="2"/>
        <v>42.734731813406377</v>
      </c>
      <c r="K29" s="5">
        <f t="shared" si="10"/>
        <v>0.14910999999999999</v>
      </c>
      <c r="L29" s="5">
        <f t="shared" si="3"/>
        <v>5.8474509803921569E-3</v>
      </c>
      <c r="M29" s="8">
        <f t="shared" si="4"/>
        <v>49373.257757725238</v>
      </c>
      <c r="N29" s="6">
        <f>((B28+E28)*D28+(B29+E29)*D29+(B30+E30)*D30)/3/SUM(D4:D29)</f>
        <v>0.61184136990588611</v>
      </c>
      <c r="O29" s="7">
        <f>O4</f>
        <v>7.2454079815008052E-2</v>
      </c>
      <c r="P29" s="8">
        <f>M29*O4</f>
        <v>3577.2939583051898</v>
      </c>
      <c r="Q29" s="5">
        <f>N29*O4</f>
        <v>4.433040344928494E-2</v>
      </c>
      <c r="R29" s="8">
        <f t="shared" si="5"/>
        <v>82222.993311380837</v>
      </c>
      <c r="S29" s="8">
        <f t="shared" si="6"/>
        <v>3112311.6620613569</v>
      </c>
      <c r="T29" s="9">
        <f t="shared" si="0"/>
        <v>36.113494396223871</v>
      </c>
      <c r="U29" s="10">
        <f t="shared" si="1"/>
        <v>6.6212374171825061</v>
      </c>
    </row>
    <row r="30" spans="1:21" x14ac:dyDescent="0.3">
      <c r="A30" s="17">
        <v>1921</v>
      </c>
      <c r="B30" s="17">
        <v>26</v>
      </c>
      <c r="C30" s="17">
        <v>3.7299999999999998E-3</v>
      </c>
      <c r="D30" s="17">
        <v>3.7299999999999998E-3</v>
      </c>
      <c r="E30" s="17">
        <v>0.5</v>
      </c>
      <c r="F30" s="2">
        <f t="shared" si="7"/>
        <v>85892.696618076181</v>
      </c>
      <c r="G30" s="3">
        <f t="shared" si="8"/>
        <v>320.37975838542411</v>
      </c>
      <c r="H30" s="2">
        <f t="shared" si="9"/>
        <v>85732.506738883472</v>
      </c>
      <c r="I30" s="2">
        <f>SUM(H30:H114)</f>
        <v>3596902.1505568875</v>
      </c>
      <c r="J30" s="4">
        <f t="shared" si="2"/>
        <v>41.876693737426763</v>
      </c>
      <c r="K30" s="5">
        <f t="shared" si="10"/>
        <v>0.15284</v>
      </c>
      <c r="L30" s="5">
        <f t="shared" si="3"/>
        <v>5.7675471698113209E-3</v>
      </c>
      <c r="M30" s="8">
        <f t="shared" si="4"/>
        <v>55548.701892264711</v>
      </c>
      <c r="N30" s="6">
        <f>((B29+E29)*D29+(B30+E30)*D30+(B31+E31)*D31)/3/SUM(D4:D30)</f>
        <v>0.61359373636918779</v>
      </c>
      <c r="O30" s="7">
        <f>O4</f>
        <v>7.2454079815008052E-2</v>
      </c>
      <c r="P30" s="8">
        <f>M30*O4</f>
        <v>4024.7300805222362</v>
      </c>
      <c r="Q30" s="5">
        <f>N30*O4</f>
        <v>4.4457369548882138E-2</v>
      </c>
      <c r="R30" s="8">
        <f t="shared" si="5"/>
        <v>81921.065004440898</v>
      </c>
      <c r="S30" s="8">
        <f t="shared" si="6"/>
        <v>3030088.668749976</v>
      </c>
      <c r="T30" s="9">
        <f t="shared" si="0"/>
        <v>35.277605524755309</v>
      </c>
      <c r="U30" s="10">
        <f t="shared" si="1"/>
        <v>6.5990882126714538</v>
      </c>
    </row>
    <row r="31" spans="1:21" x14ac:dyDescent="0.3">
      <c r="A31" s="17">
        <v>1921</v>
      </c>
      <c r="B31" s="17">
        <v>27</v>
      </c>
      <c r="C31" s="17">
        <v>3.5400000000000002E-3</v>
      </c>
      <c r="D31" s="17">
        <v>3.5300000000000002E-3</v>
      </c>
      <c r="E31" s="17">
        <v>0.5</v>
      </c>
      <c r="F31" s="2">
        <f t="shared" si="7"/>
        <v>85572.316859690764</v>
      </c>
      <c r="G31" s="3">
        <f t="shared" si="8"/>
        <v>302.07027851470843</v>
      </c>
      <c r="H31" s="2">
        <f t="shared" si="9"/>
        <v>85421.281720433413</v>
      </c>
      <c r="I31" s="2">
        <f>SUM(H31:H114)</f>
        <v>3511169.6438180041</v>
      </c>
      <c r="J31" s="4">
        <f t="shared" si="2"/>
        <v>41.031606630157242</v>
      </c>
      <c r="K31" s="5">
        <f t="shared" si="10"/>
        <v>0.15637000000000001</v>
      </c>
      <c r="L31" s="5">
        <f t="shared" si="3"/>
        <v>5.6861818181818185E-3</v>
      </c>
      <c r="M31" s="8">
        <f t="shared" si="4"/>
        <v>53123.570116739029</v>
      </c>
      <c r="N31" s="6">
        <f>((B30+E30)*D30+(B31+E31)*D31+(B32+E32)*D32)/3/SUM(D4:D31)</f>
        <v>0.65093474877960378</v>
      </c>
      <c r="O31" s="7">
        <f>O4</f>
        <v>7.2454079815008052E-2</v>
      </c>
      <c r="P31" s="8">
        <f>M31*O4</f>
        <v>3849.0193892963862</v>
      </c>
      <c r="Q31" s="5">
        <f>N31*O4</f>
        <v>4.7162878242439629E-2</v>
      </c>
      <c r="R31" s="8">
        <f t="shared" si="5"/>
        <v>81392.568211339487</v>
      </c>
      <c r="S31" s="8">
        <f t="shared" si="6"/>
        <v>2948167.603745535</v>
      </c>
      <c r="T31" s="9">
        <f t="shared" si="0"/>
        <v>34.45235225522196</v>
      </c>
      <c r="U31" s="10">
        <f t="shared" si="1"/>
        <v>6.5792543749352816</v>
      </c>
    </row>
    <row r="32" spans="1:21" x14ac:dyDescent="0.3">
      <c r="A32" s="17">
        <v>1921</v>
      </c>
      <c r="B32" s="17">
        <v>28</v>
      </c>
      <c r="C32" s="17">
        <v>3.8400000000000001E-3</v>
      </c>
      <c r="D32" s="17">
        <v>3.8400000000000001E-3</v>
      </c>
      <c r="E32" s="17">
        <v>0.5</v>
      </c>
      <c r="F32" s="2">
        <f t="shared" si="7"/>
        <v>85270.246581176048</v>
      </c>
      <c r="G32" s="3">
        <f t="shared" si="8"/>
        <v>327.43774687171606</v>
      </c>
      <c r="H32" s="2">
        <f t="shared" si="9"/>
        <v>85106.527707740184</v>
      </c>
      <c r="I32" s="2">
        <f>SUM(H32:H114)</f>
        <v>3425748.3620975707</v>
      </c>
      <c r="J32" s="4">
        <f t="shared" si="2"/>
        <v>40.175190051037411</v>
      </c>
      <c r="K32" s="5">
        <f t="shared" si="10"/>
        <v>0.16021000000000002</v>
      </c>
      <c r="L32" s="5">
        <f t="shared" si="3"/>
        <v>5.6214035087719305E-3</v>
      </c>
      <c r="M32" s="8">
        <f t="shared" si="4"/>
        <v>58248.39763962241</v>
      </c>
      <c r="N32" s="6">
        <f>((B31+E31)*D31+(B32+E32)*D32+(B33+E33)*D33)/3/SUM(D4:D32)</f>
        <v>0.68377962257869862</v>
      </c>
      <c r="O32" s="7">
        <f>O4</f>
        <v>7.2454079815008052E-2</v>
      </c>
      <c r="P32" s="8">
        <f>M32*O4</f>
        <v>4220.3340516775288</v>
      </c>
      <c r="Q32" s="5">
        <f>N32*O4</f>
        <v>4.9542623350193112E-2</v>
      </c>
      <c r="R32" s="8">
        <f t="shared" si="5"/>
        <v>80890.127060872837</v>
      </c>
      <c r="S32" s="8">
        <f t="shared" si="6"/>
        <v>2866775.0355341956</v>
      </c>
      <c r="T32" s="9">
        <f t="shared" si="0"/>
        <v>33.619875049910483</v>
      </c>
      <c r="U32" s="10">
        <f t="shared" si="1"/>
        <v>6.5553150011269281</v>
      </c>
    </row>
    <row r="33" spans="1:21" x14ac:dyDescent="0.3">
      <c r="A33" s="17">
        <v>1921</v>
      </c>
      <c r="B33" s="17">
        <v>29</v>
      </c>
      <c r="C33" s="17">
        <v>4.15E-3</v>
      </c>
      <c r="D33" s="17">
        <v>4.1399999999999996E-3</v>
      </c>
      <c r="E33" s="17">
        <v>0.5</v>
      </c>
      <c r="F33" s="2">
        <f t="shared" si="7"/>
        <v>84942.808834304335</v>
      </c>
      <c r="G33" s="3">
        <f t="shared" si="8"/>
        <v>351.66322857401991</v>
      </c>
      <c r="H33" s="2">
        <f t="shared" si="9"/>
        <v>84766.977220017317</v>
      </c>
      <c r="I33" s="2">
        <f>SUM(H33:H114)</f>
        <v>3340641.8343898309</v>
      </c>
      <c r="J33" s="4">
        <f t="shared" si="2"/>
        <v>39.328130070508166</v>
      </c>
      <c r="K33" s="5">
        <f t="shared" si="10"/>
        <v>0.16435000000000002</v>
      </c>
      <c r="L33" s="5">
        <f t="shared" si="3"/>
        <v>5.5711864406779669E-3</v>
      </c>
      <c r="M33" s="8">
        <f t="shared" si="4"/>
        <v>63121.78425879882</v>
      </c>
      <c r="N33" s="6">
        <f>((B32+E32)*D32+(B33+E33)*D33+(B34+E34)*D34)/3/SUM(D4:D33)</f>
        <v>0.71277760876178875</v>
      </c>
      <c r="O33" s="7">
        <f>O4</f>
        <v>7.2454079815008052E-2</v>
      </c>
      <c r="P33" s="8">
        <f>M33*O4</f>
        <v>4573.4307947527286</v>
      </c>
      <c r="Q33" s="5">
        <f>N33*O4</f>
        <v>5.1643645755577228E-2</v>
      </c>
      <c r="R33" s="8">
        <f t="shared" si="5"/>
        <v>80389.301476695662</v>
      </c>
      <c r="S33" s="8">
        <f t="shared" si="6"/>
        <v>2785884.9084733226</v>
      </c>
      <c r="T33" s="9">
        <f t="shared" si="0"/>
        <v>32.797183736973821</v>
      </c>
      <c r="U33" s="10">
        <f t="shared" si="1"/>
        <v>6.5309463335343452</v>
      </c>
    </row>
    <row r="34" spans="1:21" x14ac:dyDescent="0.3">
      <c r="A34" s="17">
        <v>1921</v>
      </c>
      <c r="B34" s="17">
        <v>30</v>
      </c>
      <c r="C34" s="17">
        <v>3.9399999999999999E-3</v>
      </c>
      <c r="D34" s="17">
        <v>3.9300000000000003E-3</v>
      </c>
      <c r="E34" s="17">
        <v>0.5</v>
      </c>
      <c r="F34" s="2">
        <f t="shared" si="7"/>
        <v>84591.145605730315</v>
      </c>
      <c r="G34" s="3">
        <f t="shared" si="8"/>
        <v>332.44320223052017</v>
      </c>
      <c r="H34" s="2">
        <f t="shared" si="9"/>
        <v>84424.924004615052</v>
      </c>
      <c r="I34" s="2">
        <f>SUM(H34:H114)</f>
        <v>3255874.8571698135</v>
      </c>
      <c r="J34" s="4">
        <f t="shared" si="2"/>
        <v>38.489546794236304</v>
      </c>
      <c r="K34" s="5">
        <f t="shared" si="10"/>
        <v>0.16828000000000001</v>
      </c>
      <c r="L34" s="5">
        <f t="shared" si="3"/>
        <v>5.5173770491803286E-3</v>
      </c>
      <c r="M34" s="8">
        <f t="shared" si="4"/>
        <v>60253.848752263271</v>
      </c>
      <c r="N34" s="6">
        <f>((B33+E33)*D33+(B34+E34)*D34+(B35+E35)*D35)/3/SUM(D4:D34)</f>
        <v>0.76325172331827895</v>
      </c>
      <c r="O34" s="7">
        <f>O4</f>
        <v>7.2454079815008052E-2</v>
      </c>
      <c r="P34" s="8">
        <f>M34*O4</f>
        <v>4365.6371666579062</v>
      </c>
      <c r="Q34" s="5">
        <f>N34*O4</f>
        <v>5.5300701280245022E-2</v>
      </c>
      <c r="R34" s="8">
        <f t="shared" si="5"/>
        <v>79756.166501628453</v>
      </c>
      <c r="S34" s="8">
        <f t="shared" si="6"/>
        <v>2705495.6069966271</v>
      </c>
      <c r="T34" s="9">
        <f t="shared" si="0"/>
        <v>31.98320093224217</v>
      </c>
      <c r="U34" s="10">
        <f t="shared" si="1"/>
        <v>6.5063458619941343</v>
      </c>
    </row>
    <row r="35" spans="1:21" x14ac:dyDescent="0.3">
      <c r="A35" s="17">
        <v>1921</v>
      </c>
      <c r="B35" s="17">
        <v>31</v>
      </c>
      <c r="C35" s="17">
        <v>4.5599999999999998E-3</v>
      </c>
      <c r="D35" s="17">
        <v>4.5500000000000002E-3</v>
      </c>
      <c r="E35" s="17">
        <v>0.5</v>
      </c>
      <c r="F35" s="2">
        <f t="shared" si="7"/>
        <v>84258.702403499788</v>
      </c>
      <c r="G35" s="3">
        <f t="shared" si="8"/>
        <v>383.37709593592405</v>
      </c>
      <c r="H35" s="2">
        <f t="shared" si="9"/>
        <v>84067.013855531826</v>
      </c>
      <c r="I35" s="2">
        <f>SUM(H35:H114)</f>
        <v>3171449.9331651982</v>
      </c>
      <c r="J35" s="4">
        <f t="shared" si="2"/>
        <v>37.639434772893772</v>
      </c>
      <c r="K35" s="5">
        <f t="shared" si="10"/>
        <v>0.17283000000000001</v>
      </c>
      <c r="L35" s="5">
        <f t="shared" si="3"/>
        <v>5.4866666666666666E-3</v>
      </c>
      <c r="M35" s="8">
        <f t="shared" si="4"/>
        <v>69874.318821857363</v>
      </c>
      <c r="N35" s="6">
        <f>((B34+E34)*D34+(B35+E35)*D35+(B36+E36)*D36)/3/SUM(D4:D35)</f>
        <v>0.78403633628420999</v>
      </c>
      <c r="O35" s="7">
        <f>O4</f>
        <v>7.2454079815008052E-2</v>
      </c>
      <c r="P35" s="8">
        <f>M35*O4</f>
        <v>5062.6794729381727</v>
      </c>
      <c r="Q35" s="5">
        <f>N35*O4</f>
        <v>5.6806631287002647E-2</v>
      </c>
      <c r="R35" s="8">
        <f t="shared" si="5"/>
        <v>79291.44999604128</v>
      </c>
      <c r="S35" s="8">
        <f t="shared" si="6"/>
        <v>2625739.4404949988</v>
      </c>
      <c r="T35" s="9">
        <f t="shared" si="0"/>
        <v>31.162827881217591</v>
      </c>
      <c r="U35" s="10">
        <f t="shared" si="1"/>
        <v>6.4766068916761803</v>
      </c>
    </row>
    <row r="36" spans="1:21" x14ac:dyDescent="0.3">
      <c r="A36" s="17">
        <v>1921</v>
      </c>
      <c r="B36" s="17">
        <v>32</v>
      </c>
      <c r="C36" s="17">
        <v>4.4200000000000003E-3</v>
      </c>
      <c r="D36" s="17">
        <v>4.4099999999999999E-3</v>
      </c>
      <c r="E36" s="17">
        <v>0.5</v>
      </c>
      <c r="F36" s="2">
        <f t="shared" si="7"/>
        <v>83875.325307563864</v>
      </c>
      <c r="G36" s="3">
        <f t="shared" si="8"/>
        <v>369.89018460635663</v>
      </c>
      <c r="H36" s="2">
        <f t="shared" si="9"/>
        <v>83690.38021526068</v>
      </c>
      <c r="I36" s="2">
        <f>SUM(H36:H114)</f>
        <v>3087382.9193096664</v>
      </c>
      <c r="J36" s="4">
        <f t="shared" si="2"/>
        <v>36.809191594649427</v>
      </c>
      <c r="K36" s="5">
        <f t="shared" si="10"/>
        <v>0.17724000000000001</v>
      </c>
      <c r="L36" s="5">
        <f t="shared" si="3"/>
        <v>5.4535384615384619E-3</v>
      </c>
      <c r="M36" s="8">
        <f t="shared" si="4"/>
        <v>67825.722182953003</v>
      </c>
      <c r="N36" s="6">
        <f>((B35+E35)*D35+(B36+E36)*D36+(B37+E37)*D37)/3/SUM(D4:D36)</f>
        <v>0.83269389904460989</v>
      </c>
      <c r="O36" s="7">
        <f>O4</f>
        <v>7.2454079815008052E-2</v>
      </c>
      <c r="P36" s="8">
        <f>M36*O4</f>
        <v>4914.250288554239</v>
      </c>
      <c r="Q36" s="5">
        <f>N36*O4</f>
        <v>6.0332070222848422E-2</v>
      </c>
      <c r="R36" s="8">
        <f t="shared" si="5"/>
        <v>78641.166319136682</v>
      </c>
      <c r="S36" s="8">
        <f t="shared" si="6"/>
        <v>2546447.9904989577</v>
      </c>
      <c r="T36" s="9">
        <f t="shared" si="0"/>
        <v>30.359917903881076</v>
      </c>
      <c r="U36" s="10">
        <f t="shared" si="1"/>
        <v>6.4492736907683508</v>
      </c>
    </row>
    <row r="37" spans="1:21" x14ac:dyDescent="0.3">
      <c r="A37" s="17">
        <v>1921</v>
      </c>
      <c r="B37" s="17">
        <v>33</v>
      </c>
      <c r="C37" s="17">
        <v>4.6699999999999997E-3</v>
      </c>
      <c r="D37" s="17">
        <v>4.6600000000000001E-3</v>
      </c>
      <c r="E37" s="17">
        <v>0.5</v>
      </c>
      <c r="F37" s="2">
        <f t="shared" si="7"/>
        <v>83505.435122957511</v>
      </c>
      <c r="G37" s="3">
        <f t="shared" si="8"/>
        <v>389.13532767298199</v>
      </c>
      <c r="H37" s="2">
        <f t="shared" si="9"/>
        <v>83310.867459121015</v>
      </c>
      <c r="I37" s="2">
        <f>SUM(H37:H114)</f>
        <v>3003692.5390944062</v>
      </c>
      <c r="J37" s="4">
        <f t="shared" si="2"/>
        <v>35.970024402263412</v>
      </c>
      <c r="K37" s="5">
        <f t="shared" si="10"/>
        <v>0.18190000000000001</v>
      </c>
      <c r="L37" s="5">
        <f t="shared" si="3"/>
        <v>5.4298507462686571E-3</v>
      </c>
      <c r="M37" s="8">
        <f t="shared" si="4"/>
        <v>71665.934453242968</v>
      </c>
      <c r="N37" s="6">
        <f>((B36+E36)*D36+(B37+E37)*D37+(B38+E38)*D38)/3/SUM(D4:D37)</f>
        <v>0.83005314275242814</v>
      </c>
      <c r="O37" s="7">
        <f>O4</f>
        <v>7.2454079815008052E-2</v>
      </c>
      <c r="P37" s="8">
        <f>M37*O4</f>
        <v>5192.4893348924015</v>
      </c>
      <c r="Q37" s="5">
        <f>N37*O4</f>
        <v>6.0140736655682703E-2</v>
      </c>
      <c r="R37" s="8">
        <f t="shared" si="5"/>
        <v>78300.490518705526</v>
      </c>
      <c r="S37" s="8">
        <f t="shared" si="6"/>
        <v>2467806.8241798212</v>
      </c>
      <c r="T37" s="9">
        <f t="shared" si="0"/>
        <v>29.552649124528255</v>
      </c>
      <c r="U37" s="10">
        <f t="shared" si="1"/>
        <v>6.4173752777351574</v>
      </c>
    </row>
    <row r="38" spans="1:21" x14ac:dyDescent="0.3">
      <c r="A38" s="17">
        <v>1921</v>
      </c>
      <c r="B38" s="17">
        <v>34</v>
      </c>
      <c r="C38" s="17">
        <v>4.4600000000000004E-3</v>
      </c>
      <c r="D38" s="17">
        <v>4.45E-3</v>
      </c>
      <c r="E38" s="17">
        <v>0.5</v>
      </c>
      <c r="F38" s="2">
        <f t="shared" si="7"/>
        <v>83116.299795284533</v>
      </c>
      <c r="G38" s="3">
        <f t="shared" si="8"/>
        <v>369.86753408901615</v>
      </c>
      <c r="H38" s="2">
        <f t="shared" si="9"/>
        <v>82931.366028240023</v>
      </c>
      <c r="I38" s="2">
        <f>SUM(H38:H114)</f>
        <v>2920381.671635285</v>
      </c>
      <c r="J38" s="4">
        <f t="shared" si="2"/>
        <v>35.136088575023017</v>
      </c>
      <c r="K38" s="5">
        <f t="shared" si="10"/>
        <v>0.18635000000000002</v>
      </c>
      <c r="L38" s="5">
        <f t="shared" si="3"/>
        <v>5.4014492753623189E-3</v>
      </c>
      <c r="M38" s="8">
        <f t="shared" si="4"/>
        <v>68475.610013796919</v>
      </c>
      <c r="N38" s="6">
        <f>((B37+E37)*D37+(B38+E38)*D38+(B39+E39)*D39)/3/SUM(D4:D38)</f>
        <v>0.92406761470351473</v>
      </c>
      <c r="O38" s="7">
        <f>O4</f>
        <v>7.2454079815008052E-2</v>
      </c>
      <c r="P38" s="8">
        <f>M38*O4</f>
        <v>4961.3373133210061</v>
      </c>
      <c r="Q38" s="5">
        <f>N38*O4</f>
        <v>6.6952468710192559E-2</v>
      </c>
      <c r="R38" s="8">
        <f t="shared" si="5"/>
        <v>77378.906339140754</v>
      </c>
      <c r="S38" s="8">
        <f t="shared" si="6"/>
        <v>2389506.3336611157</v>
      </c>
      <c r="T38" s="9">
        <f t="shared" si="0"/>
        <v>28.748949839519689</v>
      </c>
      <c r="U38" s="10">
        <f t="shared" si="1"/>
        <v>6.3871387355033278</v>
      </c>
    </row>
    <row r="39" spans="1:21" x14ac:dyDescent="0.3">
      <c r="A39" s="17">
        <v>1921</v>
      </c>
      <c r="B39" s="17">
        <v>35</v>
      </c>
      <c r="C39" s="17">
        <v>5.8399999999999997E-3</v>
      </c>
      <c r="D39" s="17">
        <v>5.8300000000000001E-3</v>
      </c>
      <c r="E39" s="17">
        <v>0.5</v>
      </c>
      <c r="F39" s="2">
        <f t="shared" si="7"/>
        <v>82746.432261195514</v>
      </c>
      <c r="G39" s="3">
        <f t="shared" si="8"/>
        <v>482.41170008276987</v>
      </c>
      <c r="H39" s="2">
        <f t="shared" si="9"/>
        <v>82505.22641115413</v>
      </c>
      <c r="I39" s="2">
        <f>SUM(H39:H114)</f>
        <v>2837450.3056070451</v>
      </c>
      <c r="J39" s="4">
        <f t="shared" si="2"/>
        <v>34.290908116139846</v>
      </c>
      <c r="K39" s="5">
        <f t="shared" si="10"/>
        <v>0.19218000000000002</v>
      </c>
      <c r="L39" s="5">
        <f t="shared" si="3"/>
        <v>5.413521126760564E-3</v>
      </c>
      <c r="M39" s="8">
        <f t="shared" si="4"/>
        <v>89112.370449257622</v>
      </c>
      <c r="N39" s="6">
        <f>((B38+E38)*D38+(B39+E39)*D39+(B40+E40)*D40)/3/SUM(D4:D39)</f>
        <v>0.94940507163423182</v>
      </c>
      <c r="O39" s="7">
        <f>O4</f>
        <v>7.2454079815008052E-2</v>
      </c>
      <c r="P39" s="8">
        <f>M39*O4</f>
        <v>6456.5548010350767</v>
      </c>
      <c r="Q39" s="5">
        <f>N39*O4</f>
        <v>6.8788270836960069E-2</v>
      </c>
      <c r="R39" s="8">
        <f t="shared" si="5"/>
        <v>76829.834551318956</v>
      </c>
      <c r="S39" s="8">
        <f t="shared" si="6"/>
        <v>2312127.4273219751</v>
      </c>
      <c r="T39" s="9">
        <f t="shared" si="0"/>
        <v>27.942321670420377</v>
      </c>
      <c r="U39" s="10">
        <f t="shared" si="1"/>
        <v>6.3485864457194694</v>
      </c>
    </row>
    <row r="40" spans="1:21" x14ac:dyDescent="0.3">
      <c r="A40" s="17">
        <v>1921</v>
      </c>
      <c r="B40" s="17">
        <v>36</v>
      </c>
      <c r="C40" s="17">
        <v>5.13E-3</v>
      </c>
      <c r="D40" s="17">
        <v>5.1200000000000004E-3</v>
      </c>
      <c r="E40" s="17">
        <v>0.5</v>
      </c>
      <c r="F40" s="2">
        <f t="shared" si="7"/>
        <v>82264.020561112746</v>
      </c>
      <c r="G40" s="3">
        <f t="shared" si="8"/>
        <v>421.19178527289728</v>
      </c>
      <c r="H40" s="2">
        <f t="shared" si="9"/>
        <v>82053.424668476291</v>
      </c>
      <c r="I40" s="2">
        <f>SUM(H40:H114)</f>
        <v>2754945.0791958906</v>
      </c>
      <c r="J40" s="4">
        <f t="shared" si="2"/>
        <v>33.489064361366609</v>
      </c>
      <c r="K40" s="5">
        <f t="shared" si="10"/>
        <v>0.19730000000000003</v>
      </c>
      <c r="L40" s="5">
        <f t="shared" si="3"/>
        <v>5.405479452054795E-3</v>
      </c>
      <c r="M40" s="8">
        <f t="shared" si="4"/>
        <v>77919.412886268372</v>
      </c>
      <c r="N40" s="6">
        <f>((B39+E39)*D39+(B40+E40)*D40+(B41+E41)*D41)/3/SUM(D4:D40)</f>
        <v>1.0049755026186855</v>
      </c>
      <c r="O40" s="7">
        <f>O4</f>
        <v>7.2454079815008052E-2</v>
      </c>
      <c r="P40" s="8">
        <f>M40*O4</f>
        <v>5645.5793604002556</v>
      </c>
      <c r="Q40" s="5">
        <f>N40*O4</f>
        <v>7.2814575278862079E-2</v>
      </c>
      <c r="R40" s="8">
        <f t="shared" si="5"/>
        <v>76078.73940106509</v>
      </c>
      <c r="S40" s="8">
        <f t="shared" si="6"/>
        <v>2235297.5927706561</v>
      </c>
      <c r="T40" s="9">
        <f t="shared" si="0"/>
        <v>27.172238574336227</v>
      </c>
      <c r="U40" s="10">
        <f t="shared" si="1"/>
        <v>6.3168257870303819</v>
      </c>
    </row>
    <row r="41" spans="1:21" x14ac:dyDescent="0.3">
      <c r="A41" s="17">
        <v>1921</v>
      </c>
      <c r="B41" s="17">
        <v>37</v>
      </c>
      <c r="C41" s="17">
        <v>5.3699999999999998E-3</v>
      </c>
      <c r="D41" s="17">
        <v>5.3600000000000002E-3</v>
      </c>
      <c r="E41" s="17">
        <v>0.5</v>
      </c>
      <c r="F41" s="2">
        <f t="shared" si="7"/>
        <v>81842.828775839851</v>
      </c>
      <c r="G41" s="3">
        <f t="shared" si="8"/>
        <v>438.67756223850159</v>
      </c>
      <c r="H41" s="2">
        <f t="shared" si="9"/>
        <v>81623.489994720599</v>
      </c>
      <c r="I41" s="2">
        <f>SUM(H41:H114)</f>
        <v>2672891.6545274137</v>
      </c>
      <c r="J41" s="4">
        <f t="shared" si="2"/>
        <v>32.658837609929435</v>
      </c>
      <c r="K41" s="5">
        <f t="shared" si="10"/>
        <v>0.20266000000000003</v>
      </c>
      <c r="L41" s="5">
        <f t="shared" si="3"/>
        <v>5.4042666666666676E-3</v>
      </c>
      <c r="M41" s="8">
        <f t="shared" si="4"/>
        <v>81172.449343451139</v>
      </c>
      <c r="N41" s="6">
        <f>((B40+E40)*D40+(B41+E41)*D41+(B42+E42)*D42)/3/SUM(D4:D41)</f>
        <v>1.0172949768084476</v>
      </c>
      <c r="O41" s="7">
        <f>O4</f>
        <v>7.2454079815008052E-2</v>
      </c>
      <c r="P41" s="8">
        <f>M41*O4</f>
        <v>5881.2751235101068</v>
      </c>
      <c r="Q41" s="5">
        <f>N41*O4</f>
        <v>7.3707171445086025E-2</v>
      </c>
      <c r="R41" s="8">
        <f t="shared" si="5"/>
        <v>75607.253423733462</v>
      </c>
      <c r="S41" s="8">
        <f t="shared" si="6"/>
        <v>2159218.8533695908</v>
      </c>
      <c r="T41" s="9">
        <f t="shared" si="0"/>
        <v>26.382505170776746</v>
      </c>
      <c r="U41" s="10">
        <f t="shared" si="1"/>
        <v>6.2763324391526893</v>
      </c>
    </row>
    <row r="42" spans="1:21" x14ac:dyDescent="0.3">
      <c r="A42" s="17">
        <v>1921</v>
      </c>
      <c r="B42" s="17">
        <v>38</v>
      </c>
      <c r="C42" s="17">
        <v>6.0099999999999997E-3</v>
      </c>
      <c r="D42" s="17">
        <v>5.9899999999999997E-3</v>
      </c>
      <c r="E42" s="17">
        <v>0.5</v>
      </c>
      <c r="F42" s="2">
        <f t="shared" si="7"/>
        <v>81404.151213601348</v>
      </c>
      <c r="G42" s="3">
        <f t="shared" si="8"/>
        <v>487.61086576947207</v>
      </c>
      <c r="H42" s="2">
        <f t="shared" si="9"/>
        <v>81160.345780716612</v>
      </c>
      <c r="I42" s="2">
        <f>SUM(H42:H114)</f>
        <v>2591268.1645326931</v>
      </c>
      <c r="J42" s="4">
        <f t="shared" si="2"/>
        <v>31.832137868906777</v>
      </c>
      <c r="K42" s="5">
        <f t="shared" si="10"/>
        <v>0.20865000000000003</v>
      </c>
      <c r="L42" s="5">
        <f t="shared" si="3"/>
        <v>5.4194805194805202E-3</v>
      </c>
      <c r="M42" s="8">
        <f t="shared" si="4"/>
        <v>89973.727927748245</v>
      </c>
      <c r="N42" s="6">
        <f>((B41+E41)*D41+(B42+E42)*D42+(B43+E43)*D43)/3/SUM(D4:D42)</f>
        <v>1.1217988657240991</v>
      </c>
      <c r="O42" s="7">
        <f>O4</f>
        <v>7.2454079815008052E-2</v>
      </c>
      <c r="P42" s="8">
        <f>M42*O4</f>
        <v>6518.9636645308901</v>
      </c>
      <c r="Q42" s="5">
        <f>N42*O4</f>
        <v>8.1278904553559378E-2</v>
      </c>
      <c r="R42" s="8">
        <f t="shared" si="5"/>
        <v>74563.721782471868</v>
      </c>
      <c r="S42" s="8">
        <f t="shared" si="6"/>
        <v>2083611.5999458572</v>
      </c>
      <c r="T42" s="9">
        <f t="shared" si="0"/>
        <v>25.595888770813922</v>
      </c>
      <c r="U42" s="10">
        <f t="shared" si="1"/>
        <v>6.2362490980928555</v>
      </c>
    </row>
    <row r="43" spans="1:21" x14ac:dyDescent="0.3">
      <c r="A43" s="17">
        <v>1921</v>
      </c>
      <c r="B43" s="17">
        <v>39</v>
      </c>
      <c r="C43" s="17">
        <v>6.8700000000000002E-3</v>
      </c>
      <c r="D43" s="17">
        <v>6.8500000000000002E-3</v>
      </c>
      <c r="E43" s="17">
        <v>0.5</v>
      </c>
      <c r="F43" s="2">
        <f t="shared" si="7"/>
        <v>80916.540347831877</v>
      </c>
      <c r="G43" s="3">
        <f t="shared" si="8"/>
        <v>554.27830138264835</v>
      </c>
      <c r="H43" s="2">
        <f t="shared" si="9"/>
        <v>80639.401197140556</v>
      </c>
      <c r="I43" s="2">
        <f>SUM(H43:H114)</f>
        <v>2510107.8187519768</v>
      </c>
      <c r="J43" s="4">
        <f t="shared" si="2"/>
        <v>31.02094834952041</v>
      </c>
      <c r="K43" s="5">
        <f t="shared" si="10"/>
        <v>0.21550000000000002</v>
      </c>
      <c r="L43" s="5">
        <f t="shared" si="3"/>
        <v>5.4556962025316463E-3</v>
      </c>
      <c r="M43" s="8">
        <f t="shared" si="4"/>
        <v>101596.25477779401</v>
      </c>
      <c r="N43" s="6">
        <f>((B42+E42)*D42+(B43+E43)*D43+(B44+E44)*D44)/3/SUM(D4:D43)</f>
        <v>1.246952822892498</v>
      </c>
      <c r="O43" s="7">
        <f>O4</f>
        <v>7.2454079815008052E-2</v>
      </c>
      <c r="P43" s="8">
        <f>M43*O4</f>
        <v>7361.0631525761801</v>
      </c>
      <c r="Q43" s="5">
        <f>N43*O4</f>
        <v>9.0346819355402647E-2</v>
      </c>
      <c r="R43" s="8">
        <f t="shared" si="5"/>
        <v>73353.88778425465</v>
      </c>
      <c r="S43" s="8">
        <f t="shared" si="6"/>
        <v>2009047.8781633852</v>
      </c>
      <c r="T43" s="9">
        <f t="shared" si="0"/>
        <v>24.828642815513266</v>
      </c>
      <c r="U43" s="10">
        <f t="shared" si="1"/>
        <v>6.1923055340071436</v>
      </c>
    </row>
    <row r="44" spans="1:21" x14ac:dyDescent="0.3">
      <c r="A44" s="17">
        <v>1921</v>
      </c>
      <c r="B44" s="17">
        <v>40</v>
      </c>
      <c r="C44" s="17">
        <v>7.5599999999999999E-3</v>
      </c>
      <c r="D44" s="17">
        <v>7.5300000000000002E-3</v>
      </c>
      <c r="E44" s="17">
        <v>0.5</v>
      </c>
      <c r="F44" s="2">
        <f t="shared" si="7"/>
        <v>80362.262046449236</v>
      </c>
      <c r="G44" s="3">
        <f t="shared" si="8"/>
        <v>605.1278332097628</v>
      </c>
      <c r="H44" s="2">
        <f t="shared" si="9"/>
        <v>80059.698129844357</v>
      </c>
      <c r="I44" s="2">
        <f>SUM(H44:H114)</f>
        <v>2429468.4175548363</v>
      </c>
      <c r="J44" s="4">
        <f t="shared" si="2"/>
        <v>30.231458842592161</v>
      </c>
      <c r="K44" s="5">
        <f t="shared" si="10"/>
        <v>0.22303000000000003</v>
      </c>
      <c r="L44" s="5">
        <f t="shared" si="3"/>
        <v>5.5069135802469143E-3</v>
      </c>
      <c r="M44" s="8">
        <f t="shared" si="4"/>
        <v>109885.11520869564</v>
      </c>
      <c r="N44" s="6">
        <f>((B43+E43)*D43+(B44+E44)*D44+(B45+E45)*D45)/3/SUM(D4:D44)</f>
        <v>1.2155838526954517</v>
      </c>
      <c r="O44" s="7">
        <f>O4</f>
        <v>7.2454079815008052E-2</v>
      </c>
      <c r="P44" s="8">
        <f>M44*O4</f>
        <v>7961.6249078121891</v>
      </c>
      <c r="Q44" s="5">
        <f>N44*O4</f>
        <v>8.8074009485031246E-2</v>
      </c>
      <c r="R44" s="8">
        <f t="shared" si="5"/>
        <v>73008.519517387715</v>
      </c>
      <c r="S44" s="8">
        <f t="shared" si="6"/>
        <v>1935693.9903791305</v>
      </c>
      <c r="T44" s="9">
        <f t="shared" si="0"/>
        <v>24.087101844648213</v>
      </c>
      <c r="U44" s="10">
        <f t="shared" si="1"/>
        <v>6.1443569979439481</v>
      </c>
    </row>
    <row r="45" spans="1:21" x14ac:dyDescent="0.3">
      <c r="A45" s="17">
        <v>1921</v>
      </c>
      <c r="B45" s="17">
        <v>41</v>
      </c>
      <c r="C45" s="17">
        <v>5.7499999999999999E-3</v>
      </c>
      <c r="D45" s="17">
        <v>5.7299999999999999E-3</v>
      </c>
      <c r="E45" s="17">
        <v>0.5</v>
      </c>
      <c r="F45" s="2">
        <f t="shared" si="7"/>
        <v>79757.134213239478</v>
      </c>
      <c r="G45" s="3">
        <f t="shared" si="8"/>
        <v>457.00837904186221</v>
      </c>
      <c r="H45" s="2">
        <f t="shared" si="9"/>
        <v>79528.63002371855</v>
      </c>
      <c r="I45" s="2">
        <f>SUM(H45:H114)</f>
        <v>2349408.7194249919</v>
      </c>
      <c r="J45" s="4">
        <f t="shared" si="2"/>
        <v>29.457035318540772</v>
      </c>
      <c r="K45" s="5">
        <f t="shared" si="10"/>
        <v>0.22876000000000005</v>
      </c>
      <c r="L45" s="5">
        <f t="shared" si="3"/>
        <v>5.512289156626507E-3</v>
      </c>
      <c r="M45" s="8">
        <f t="shared" si="4"/>
        <v>82907.185391839826</v>
      </c>
      <c r="N45" s="6">
        <f>((B44+E44)*D44+(B45+E45)*D45+(B46+E46)*D46)/3/SUM(D4:D45)</f>
        <v>1.2596680655126187</v>
      </c>
      <c r="O45" s="7">
        <f>O4</f>
        <v>7.2454079815008052E-2</v>
      </c>
      <c r="P45" s="8">
        <f>M45*O4</f>
        <v>6006.9638276180322</v>
      </c>
      <c r="Q45" s="5">
        <f>N45*O4</f>
        <v>9.1268090559068066E-2</v>
      </c>
      <c r="R45" s="8">
        <f t="shared" si="5"/>
        <v>72270.203816675188</v>
      </c>
      <c r="S45" s="8">
        <f t="shared" si="6"/>
        <v>1862685.4708617427</v>
      </c>
      <c r="T45" s="9">
        <f t="shared" si="0"/>
        <v>23.354468402558798</v>
      </c>
      <c r="U45" s="10">
        <f t="shared" si="1"/>
        <v>6.1025669159819742</v>
      </c>
    </row>
    <row r="46" spans="1:21" x14ac:dyDescent="0.3">
      <c r="A46" s="17">
        <v>1921</v>
      </c>
      <c r="B46" s="17">
        <v>42</v>
      </c>
      <c r="C46" s="17">
        <v>7.6E-3</v>
      </c>
      <c r="D46" s="17">
        <v>7.5700000000000003E-3</v>
      </c>
      <c r="E46" s="17">
        <v>0.5</v>
      </c>
      <c r="F46" s="2">
        <f t="shared" si="7"/>
        <v>79300.125834197621</v>
      </c>
      <c r="G46" s="3">
        <f t="shared" si="8"/>
        <v>600.30195256487605</v>
      </c>
      <c r="H46" s="2">
        <f t="shared" si="9"/>
        <v>78999.974857915178</v>
      </c>
      <c r="I46" s="2">
        <f>SUM(H46:H114)</f>
        <v>2269880.0894012726</v>
      </c>
      <c r="J46" s="4">
        <f t="shared" si="2"/>
        <v>28.623915353516409</v>
      </c>
      <c r="K46" s="5">
        <f t="shared" si="10"/>
        <v>0.23633000000000004</v>
      </c>
      <c r="L46" s="5">
        <f t="shared" si="3"/>
        <v>5.5607058823529424E-3</v>
      </c>
      <c r="M46" s="8">
        <f t="shared" si="4"/>
        <v>107954.27150174428</v>
      </c>
      <c r="N46" s="6">
        <f>((B45+E45)*D45+(B46+E46)*D46+(B47+E47)*D47)/3/SUM(D4:D46)</f>
        <v>1.2892212866189932</v>
      </c>
      <c r="O46" s="7">
        <f>O4</f>
        <v>7.2454079815008052E-2</v>
      </c>
      <c r="P46" s="8">
        <f>M46*O4</f>
        <v>7821.7274037584293</v>
      </c>
      <c r="Q46" s="5">
        <f>N46*O4</f>
        <v>9.3409341999899906E-2</v>
      </c>
      <c r="R46" s="8">
        <f t="shared" si="5"/>
        <v>71620.639188428686</v>
      </c>
      <c r="S46" s="8">
        <f t="shared" si="6"/>
        <v>1790415.2670450676</v>
      </c>
      <c r="T46" s="9">
        <f t="shared" si="0"/>
        <v>22.577710290000116</v>
      </c>
      <c r="U46" s="10">
        <f t="shared" si="1"/>
        <v>6.0462050635162932</v>
      </c>
    </row>
    <row r="47" spans="1:21" x14ac:dyDescent="0.3">
      <c r="A47" s="17">
        <v>1921</v>
      </c>
      <c r="B47" s="17">
        <v>43</v>
      </c>
      <c r="C47" s="17">
        <v>8.1799999999999998E-3</v>
      </c>
      <c r="D47" s="17">
        <v>8.1499999999999993E-3</v>
      </c>
      <c r="E47" s="17">
        <v>0.5</v>
      </c>
      <c r="F47" s="2">
        <f t="shared" si="7"/>
        <v>78699.82388163275</v>
      </c>
      <c r="G47" s="3">
        <f t="shared" si="8"/>
        <v>641.40356463530691</v>
      </c>
      <c r="H47" s="2">
        <f t="shared" si="9"/>
        <v>78379.122099315093</v>
      </c>
      <c r="I47" s="2">
        <f>SUM(H47:H114)</f>
        <v>2190880.1145433574</v>
      </c>
      <c r="J47" s="4">
        <f t="shared" si="2"/>
        <v>27.838437324059537</v>
      </c>
      <c r="K47" s="5">
        <f t="shared" si="10"/>
        <v>0.24448000000000003</v>
      </c>
      <c r="L47" s="5">
        <f t="shared" si="3"/>
        <v>5.6202298850574718E-3</v>
      </c>
      <c r="M47" s="8">
        <f t="shared" si="4"/>
        <v>114124.07993142935</v>
      </c>
      <c r="N47" s="6">
        <f>((B46+E46)*D46+(B47+E47)*D47+(B48+E48)*D48)/3/SUM(D4:D47)</f>
        <v>1.3782858856893541</v>
      </c>
      <c r="O47" s="7">
        <f>O4</f>
        <v>7.2454079815008052E-2</v>
      </c>
      <c r="P47" s="8">
        <f>M47*O4</f>
        <v>8268.7551961661411</v>
      </c>
      <c r="Q47" s="5">
        <f>N47*O4</f>
        <v>9.9862435569635519E-2</v>
      </c>
      <c r="R47" s="8">
        <f t="shared" si="5"/>
        <v>70551.992068667649</v>
      </c>
      <c r="S47" s="8">
        <f t="shared" si="6"/>
        <v>1718794.627856639</v>
      </c>
      <c r="T47" s="9">
        <f t="shared" si="0"/>
        <v>21.839878961378179</v>
      </c>
      <c r="U47" s="10">
        <f t="shared" si="1"/>
        <v>5.9985583626813579</v>
      </c>
    </row>
    <row r="48" spans="1:21" x14ac:dyDescent="0.3">
      <c r="A48" s="17">
        <v>1921</v>
      </c>
      <c r="B48" s="17">
        <v>44</v>
      </c>
      <c r="C48" s="17">
        <v>7.5500000000000003E-3</v>
      </c>
      <c r="D48" s="17">
        <v>7.5199999999999998E-3</v>
      </c>
      <c r="E48" s="17">
        <v>0.5</v>
      </c>
      <c r="F48" s="2">
        <f t="shared" si="7"/>
        <v>78058.42031699745</v>
      </c>
      <c r="G48" s="3">
        <f t="shared" si="8"/>
        <v>586.99932078382085</v>
      </c>
      <c r="H48" s="2">
        <f t="shared" si="9"/>
        <v>77764.920656605536</v>
      </c>
      <c r="I48" s="2">
        <f>SUM(H48:H114)</f>
        <v>2112500.9924440426</v>
      </c>
      <c r="J48" s="4">
        <f t="shared" si="2"/>
        <v>27.063076396692583</v>
      </c>
      <c r="K48" s="5">
        <f t="shared" si="10"/>
        <v>0.25200000000000006</v>
      </c>
      <c r="L48" s="5">
        <f t="shared" si="3"/>
        <v>5.6629213483146076E-3</v>
      </c>
      <c r="M48" s="8">
        <f t="shared" si="4"/>
        <v>103656.62609079374</v>
      </c>
      <c r="N48" s="6">
        <f>((B47+E47)*D47+(B48+E48)*D48+(B49+E49)*D49)/3/SUM(D4:D48)</f>
        <v>1.5327050264550259</v>
      </c>
      <c r="O48" s="7">
        <f>O4</f>
        <v>7.2454079815008052E-2</v>
      </c>
      <c r="P48" s="8">
        <f>M48*O4</f>
        <v>7510.3454601368157</v>
      </c>
      <c r="Q48" s="5">
        <f>N48*O4</f>
        <v>0.11105073231963648</v>
      </c>
      <c r="R48" s="8">
        <f t="shared" si="5"/>
        <v>69129.069268911073</v>
      </c>
      <c r="S48" s="8">
        <f t="shared" si="6"/>
        <v>1648242.6357879713</v>
      </c>
      <c r="T48" s="9">
        <f t="shared" si="0"/>
        <v>21.115500788952829</v>
      </c>
      <c r="U48" s="10">
        <f t="shared" si="1"/>
        <v>5.9475756077397541</v>
      </c>
    </row>
    <row r="49" spans="1:21" x14ac:dyDescent="0.3">
      <c r="A49" s="17">
        <v>1921</v>
      </c>
      <c r="B49" s="17">
        <v>45</v>
      </c>
      <c r="C49" s="17">
        <v>1.0370000000000001E-2</v>
      </c>
      <c r="D49" s="17">
        <v>1.0319999999999999E-2</v>
      </c>
      <c r="E49" s="17">
        <v>0.5</v>
      </c>
      <c r="F49" s="2">
        <f t="shared" si="7"/>
        <v>77471.420996213623</v>
      </c>
      <c r="G49" s="3">
        <f t="shared" si="8"/>
        <v>799.50506468092453</v>
      </c>
      <c r="H49" s="2">
        <f t="shared" si="9"/>
        <v>77071.668463873168</v>
      </c>
      <c r="I49" s="2">
        <f>SUM(H49:H114)</f>
        <v>2034736.0717874374</v>
      </c>
      <c r="J49" s="4">
        <f t="shared" si="2"/>
        <v>26.264344265569676</v>
      </c>
      <c r="K49" s="5">
        <f t="shared" si="10"/>
        <v>0.26232000000000005</v>
      </c>
      <c r="L49" s="5">
        <f t="shared" si="3"/>
        <v>5.7652747252747265E-3</v>
      </c>
      <c r="M49" s="8">
        <f t="shared" si="4"/>
        <v>138675.96997172179</v>
      </c>
      <c r="N49" s="6">
        <f>((B48+E48)*D48+(B49+E49)*D49+(B50+E50)*D50)/3/SUM(D4:D49)</f>
        <v>1.5212018399918672</v>
      </c>
      <c r="O49" s="7">
        <f>O4</f>
        <v>7.2454079815008052E-2</v>
      </c>
      <c r="P49" s="8">
        <f>M49*O4</f>
        <v>10047.639796754791</v>
      </c>
      <c r="Q49" s="5">
        <f>N49*O4</f>
        <v>0.11021727952950786</v>
      </c>
      <c r="R49" s="8">
        <f t="shared" si="5"/>
        <v>68577.038836984895</v>
      </c>
      <c r="S49" s="8">
        <f t="shared" si="6"/>
        <v>1579113.5665190602</v>
      </c>
      <c r="T49" s="9">
        <f t="shared" si="0"/>
        <v>20.383175449902211</v>
      </c>
      <c r="U49" s="10">
        <f t="shared" si="1"/>
        <v>5.8811688156674649</v>
      </c>
    </row>
    <row r="50" spans="1:21" x14ac:dyDescent="0.3">
      <c r="A50" s="17">
        <v>1921</v>
      </c>
      <c r="B50" s="17">
        <v>46</v>
      </c>
      <c r="C50" s="17">
        <v>8.4799999999999997E-3</v>
      </c>
      <c r="D50" s="17">
        <v>8.4499999999999992E-3</v>
      </c>
      <c r="E50" s="17">
        <v>0.5</v>
      </c>
      <c r="F50" s="2">
        <f t="shared" si="7"/>
        <v>76671.915931532698</v>
      </c>
      <c r="G50" s="3">
        <f t="shared" si="8"/>
        <v>647.87768962145128</v>
      </c>
      <c r="H50" s="2">
        <f t="shared" si="9"/>
        <v>76347.977086721978</v>
      </c>
      <c r="I50" s="2">
        <f>SUM(H50:H114)</f>
        <v>1957664.4033235642</v>
      </c>
      <c r="J50" s="4">
        <f t="shared" si="2"/>
        <v>25.533004875888849</v>
      </c>
      <c r="K50" s="5">
        <f t="shared" si="10"/>
        <v>0.27077000000000007</v>
      </c>
      <c r="L50" s="5">
        <f t="shared" si="3"/>
        <v>5.8230107526881731E-3</v>
      </c>
      <c r="M50" s="8">
        <f t="shared" si="4"/>
        <v>111261.63373858802</v>
      </c>
      <c r="N50" s="6">
        <f>((B49+E49)*D49+(B50+E50)*D50+(B51+E51)*D51)/3/SUM(D4:D50)</f>
        <v>1.6599697159951246</v>
      </c>
      <c r="O50" s="7">
        <f>O4</f>
        <v>7.2454079815008052E-2</v>
      </c>
      <c r="P50" s="8">
        <f>M50*O4</f>
        <v>8061.3592912438489</v>
      </c>
      <c r="Q50" s="5">
        <f>N50*O4</f>
        <v>0.120271578293207</v>
      </c>
      <c r="R50" s="8">
        <f t="shared" si="5"/>
        <v>67165.485383008316</v>
      </c>
      <c r="S50" s="8">
        <f t="shared" si="6"/>
        <v>1510536.5276820753</v>
      </c>
      <c r="T50" s="9">
        <f t="shared" si="0"/>
        <v>19.701301439121075</v>
      </c>
      <c r="U50" s="10">
        <f t="shared" si="1"/>
        <v>5.8317034367677749</v>
      </c>
    </row>
    <row r="51" spans="1:21" x14ac:dyDescent="0.3">
      <c r="A51" s="17">
        <v>1921</v>
      </c>
      <c r="B51" s="17">
        <v>47</v>
      </c>
      <c r="C51" s="17">
        <v>1.0279999999999999E-2</v>
      </c>
      <c r="D51" s="17">
        <v>1.023E-2</v>
      </c>
      <c r="E51" s="17">
        <v>0.5</v>
      </c>
      <c r="F51" s="2">
        <f t="shared" si="7"/>
        <v>76024.038241911243</v>
      </c>
      <c r="G51" s="3">
        <f t="shared" si="8"/>
        <v>777.72591121475193</v>
      </c>
      <c r="H51" s="2">
        <f t="shared" si="9"/>
        <v>75635.175286303871</v>
      </c>
      <c r="I51" s="2">
        <f>SUM(H51:H114)</f>
        <v>1881316.4262368423</v>
      </c>
      <c r="J51" s="4">
        <f t="shared" si="2"/>
        <v>24.746336418626242</v>
      </c>
      <c r="K51" s="5">
        <f t="shared" si="10"/>
        <v>0.28100000000000008</v>
      </c>
      <c r="L51" s="5">
        <f t="shared" si="3"/>
        <v>5.9157894736842119E-3</v>
      </c>
      <c r="M51" s="8">
        <f t="shared" si="4"/>
        <v>131466.12378185306</v>
      </c>
      <c r="N51" s="6">
        <f>((B50+E50)*D50+(B51+E51)*D51+(B52+E52)*D52)/3/SUM(D4:D51)</f>
        <v>1.6696322657176741</v>
      </c>
      <c r="O51" s="7">
        <f>O4</f>
        <v>7.2454079815008052E-2</v>
      </c>
      <c r="P51" s="8">
        <f>M51*O4</f>
        <v>9525.2570254601105</v>
      </c>
      <c r="Q51" s="5">
        <f>N51*O4</f>
        <v>0.12097166944202109</v>
      </c>
      <c r="R51" s="8">
        <f t="shared" si="5"/>
        <v>66485.461863379795</v>
      </c>
      <c r="S51" s="8">
        <f t="shared" si="6"/>
        <v>1443371.0422990669</v>
      </c>
      <c r="T51" s="9">
        <f t="shared" si="0"/>
        <v>18.98571919721244</v>
      </c>
      <c r="U51" s="10">
        <f t="shared" si="1"/>
        <v>5.7606172214138027</v>
      </c>
    </row>
    <row r="52" spans="1:21" x14ac:dyDescent="0.3">
      <c r="A52" s="17">
        <v>1921</v>
      </c>
      <c r="B52" s="17">
        <v>48</v>
      </c>
      <c r="C52" s="17">
        <v>1.0959999999999999E-2</v>
      </c>
      <c r="D52" s="17">
        <v>1.09E-2</v>
      </c>
      <c r="E52" s="17">
        <v>0.5</v>
      </c>
      <c r="F52" s="2">
        <f t="shared" si="7"/>
        <v>75246.312330696484</v>
      </c>
      <c r="G52" s="3">
        <f t="shared" si="8"/>
        <v>820.18480440459166</v>
      </c>
      <c r="H52" s="2">
        <f t="shared" si="9"/>
        <v>74836.219928494189</v>
      </c>
      <c r="I52" s="2">
        <f>SUM(H52:H114)</f>
        <v>1805681.2509505386</v>
      </c>
      <c r="J52" s="4">
        <f t="shared" si="2"/>
        <v>23.996940116013057</v>
      </c>
      <c r="K52" s="5">
        <f t="shared" si="10"/>
        <v>0.2919000000000001</v>
      </c>
      <c r="L52" s="5">
        <f t="shared" si="3"/>
        <v>6.0185567010309299E-3</v>
      </c>
      <c r="M52" s="8">
        <f t="shared" si="4"/>
        <v>136275.99525050592</v>
      </c>
      <c r="N52" s="6">
        <f>((B51+E51)*D51+(B52+E52)*D52+(B53+E53)*D53)/3/SUM(D4:D52)</f>
        <v>1.6967169121845376</v>
      </c>
      <c r="O52" s="7">
        <f>O4</f>
        <v>7.2454079815008052E-2</v>
      </c>
      <c r="P52" s="8">
        <f>M52*O4</f>
        <v>9873.7518367498142</v>
      </c>
      <c r="Q52" s="5">
        <f>N52*O4</f>
        <v>0.12293406257889249</v>
      </c>
      <c r="R52" s="8">
        <f t="shared" si="5"/>
        <v>65636.299384636921</v>
      </c>
      <c r="S52" s="8">
        <f t="shared" si="6"/>
        <v>1376885.5804356872</v>
      </c>
      <c r="T52" s="9">
        <f t="shared" si="0"/>
        <v>18.298379519045099</v>
      </c>
      <c r="U52" s="10">
        <f t="shared" si="1"/>
        <v>5.6985605969679582</v>
      </c>
    </row>
    <row r="53" spans="1:21" x14ac:dyDescent="0.3">
      <c r="A53" s="17">
        <v>1921</v>
      </c>
      <c r="B53" s="17">
        <v>49</v>
      </c>
      <c r="C53" s="17">
        <v>9.5700000000000004E-3</v>
      </c>
      <c r="D53" s="17">
        <v>9.5200000000000007E-3</v>
      </c>
      <c r="E53" s="17">
        <v>0.5</v>
      </c>
      <c r="F53" s="2">
        <f t="shared" si="7"/>
        <v>74426.127526291893</v>
      </c>
      <c r="G53" s="3">
        <f t="shared" si="8"/>
        <v>708.53673405029883</v>
      </c>
      <c r="H53" s="2">
        <f t="shared" si="9"/>
        <v>74071.859159266751</v>
      </c>
      <c r="I53" s="2">
        <f>SUM(H53:H114)</f>
        <v>1730845.0310220448</v>
      </c>
      <c r="J53" s="4">
        <f t="shared" si="2"/>
        <v>23.255879199285275</v>
      </c>
      <c r="K53" s="5">
        <f t="shared" si="10"/>
        <v>0.30142000000000013</v>
      </c>
      <c r="L53" s="5">
        <f t="shared" si="3"/>
        <v>6.0892929292929322E-3</v>
      </c>
      <c r="M53" s="8">
        <f t="shared" si="4"/>
        <v>116357.80086089103</v>
      </c>
      <c r="N53" s="6">
        <f>((B52+E52)*D52+(B53+E53)*D53+(B54+E54)*D54)/3/SUM(D4:D53)</f>
        <v>1.8339968593103744</v>
      </c>
      <c r="O53" s="7">
        <f>O4</f>
        <v>7.2454079815008052E-2</v>
      </c>
      <c r="P53" s="8">
        <f>M53*O4</f>
        <v>8430.5973906738109</v>
      </c>
      <c r="Q53" s="5">
        <f>N53*O4</f>
        <v>0.13288055482494796</v>
      </c>
      <c r="R53" s="8">
        <f t="shared" si="5"/>
        <v>64229.149417267981</v>
      </c>
      <c r="S53" s="8">
        <f t="shared" si="6"/>
        <v>1311249.2810510502</v>
      </c>
      <c r="T53" s="9">
        <f t="shared" si="0"/>
        <v>17.618131221295052</v>
      </c>
      <c r="U53" s="10">
        <f t="shared" si="1"/>
        <v>5.6377479779902231</v>
      </c>
    </row>
    <row r="54" spans="1:21" x14ac:dyDescent="0.3">
      <c r="A54" s="17">
        <v>1921</v>
      </c>
      <c r="B54" s="17">
        <v>50</v>
      </c>
      <c r="C54" s="17">
        <v>1.3129999999999999E-2</v>
      </c>
      <c r="D54" s="17">
        <v>1.304E-2</v>
      </c>
      <c r="E54" s="17">
        <v>0.5</v>
      </c>
      <c r="F54" s="2">
        <f t="shared" si="7"/>
        <v>73717.590792241594</v>
      </c>
      <c r="G54" s="3">
        <f t="shared" si="8"/>
        <v>961.2773839308303</v>
      </c>
      <c r="H54" s="2">
        <f t="shared" si="9"/>
        <v>73236.952100276176</v>
      </c>
      <c r="I54" s="2">
        <f>SUM(H54:H114)</f>
        <v>1656773.1718627778</v>
      </c>
      <c r="J54" s="4">
        <f t="shared" si="2"/>
        <v>22.474597366211604</v>
      </c>
      <c r="K54" s="5">
        <f t="shared" si="10"/>
        <v>0.31446000000000013</v>
      </c>
      <c r="L54" s="5">
        <f t="shared" si="3"/>
        <v>6.2269306930693097E-3</v>
      </c>
      <c r="M54" s="8">
        <f t="shared" si="4"/>
        <v>154374.1903215255</v>
      </c>
      <c r="N54" s="6">
        <f>((B53+E53)*D53+(B54+E54)*D54+(B55+E55)*D55)/3/SUM(D4:D54)</f>
        <v>1.7887860671203537</v>
      </c>
      <c r="O54" s="7">
        <f>O4</f>
        <v>7.2454079815008052E-2</v>
      </c>
      <c r="P54" s="8">
        <f>M54*O4</f>
        <v>11185.039906933052</v>
      </c>
      <c r="Q54" s="5">
        <f>N54*O4</f>
        <v>0.12960484847911247</v>
      </c>
      <c r="R54" s="8">
        <f t="shared" si="5"/>
        <v>63745.088020247866</v>
      </c>
      <c r="S54" s="8">
        <f t="shared" si="6"/>
        <v>1247020.1316337823</v>
      </c>
      <c r="T54" s="9">
        <f t="shared" si="0"/>
        <v>16.916181310757445</v>
      </c>
      <c r="U54" s="10">
        <f t="shared" si="1"/>
        <v>5.5584160554541597</v>
      </c>
    </row>
    <row r="55" spans="1:21" x14ac:dyDescent="0.3">
      <c r="A55" s="17">
        <v>1921</v>
      </c>
      <c r="B55" s="17">
        <v>51</v>
      </c>
      <c r="C55" s="17">
        <v>1.0880000000000001E-2</v>
      </c>
      <c r="D55" s="17">
        <v>1.0829999999999999E-2</v>
      </c>
      <c r="E55" s="17">
        <v>0.5</v>
      </c>
      <c r="F55" s="2">
        <f t="shared" si="7"/>
        <v>72756.313408310758</v>
      </c>
      <c r="G55" s="3">
        <f t="shared" si="8"/>
        <v>787.95087421200549</v>
      </c>
      <c r="H55" s="2">
        <f t="shared" si="9"/>
        <v>72362.337971204761</v>
      </c>
      <c r="I55" s="2">
        <f>SUM(H55:H114)</f>
        <v>1583536.2197625018</v>
      </c>
      <c r="J55" s="4">
        <f t="shared" si="2"/>
        <v>21.764932080541875</v>
      </c>
      <c r="K55" s="5">
        <f t="shared" si="10"/>
        <v>0.32529000000000013</v>
      </c>
      <c r="L55" s="5">
        <f t="shared" si="3"/>
        <v>6.3163106796116529E-3</v>
      </c>
      <c r="M55" s="8">
        <f t="shared" si="4"/>
        <v>124748.59363004785</v>
      </c>
      <c r="N55" s="6">
        <f>((B54+E54)*D54+(B55+E55)*D55+(B56+E56)*D56)/3/SUM(D4:D55)</f>
        <v>1.9069804379681707</v>
      </c>
      <c r="O55" s="7">
        <f>O4</f>
        <v>7.2454079815008052E-2</v>
      </c>
      <c r="P55" s="8">
        <f>M55*O4</f>
        <v>9038.5445596814916</v>
      </c>
      <c r="Q55" s="5">
        <f>N55*O4</f>
        <v>0.13816851285820486</v>
      </c>
      <c r="R55" s="8">
        <f t="shared" si="5"/>
        <v>62364.141346780591</v>
      </c>
      <c r="S55" s="8">
        <f t="shared" si="6"/>
        <v>1183275.0436135344</v>
      </c>
      <c r="T55" s="9">
        <f t="shared" si="0"/>
        <v>16.263537666799539</v>
      </c>
      <c r="U55" s="10">
        <f t="shared" si="1"/>
        <v>5.5013944137423358</v>
      </c>
    </row>
    <row r="56" spans="1:21" x14ac:dyDescent="0.3">
      <c r="A56" s="17">
        <v>1921</v>
      </c>
      <c r="B56" s="17">
        <v>52</v>
      </c>
      <c r="C56" s="17">
        <v>1.2359999999999999E-2</v>
      </c>
      <c r="D56" s="17">
        <v>1.2279999999999999E-2</v>
      </c>
      <c r="E56" s="17">
        <v>0.5</v>
      </c>
      <c r="F56" s="2">
        <f t="shared" si="7"/>
        <v>71968.362534098749</v>
      </c>
      <c r="G56" s="3">
        <f t="shared" si="8"/>
        <v>883.77149191873264</v>
      </c>
      <c r="H56" s="2">
        <f t="shared" si="9"/>
        <v>71526.476788139378</v>
      </c>
      <c r="I56" s="2">
        <f>SUM(H56:H114)</f>
        <v>1511173.8817912969</v>
      </c>
      <c r="J56" s="4">
        <f t="shared" si="2"/>
        <v>20.99775274274581</v>
      </c>
      <c r="K56" s="5">
        <f t="shared" si="10"/>
        <v>0.33757000000000015</v>
      </c>
      <c r="L56" s="5">
        <f t="shared" si="3"/>
        <v>6.4299047619047651E-3</v>
      </c>
      <c r="M56" s="8">
        <f t="shared" si="4"/>
        <v>137447.05787165163</v>
      </c>
      <c r="N56" s="6">
        <f>((B55+E55)*D55+(B56+E56)*D56+(B57+E57)*D57)/3/SUM(D4:D56)</f>
        <v>1.9253685655320862</v>
      </c>
      <c r="O56" s="7">
        <f>O4</f>
        <v>7.2454079815008052E-2</v>
      </c>
      <c r="P56" s="8">
        <f>M56*O4</f>
        <v>9958.6001013706773</v>
      </c>
      <c r="Q56" s="5">
        <f>N56*O4</f>
        <v>0.13950080772036932</v>
      </c>
      <c r="R56" s="8">
        <f t="shared" si="5"/>
        <v>61548.475502801688</v>
      </c>
      <c r="S56" s="8">
        <f t="shared" si="6"/>
        <v>1120910.9022667538</v>
      </c>
      <c r="T56" s="9">
        <f t="shared" si="0"/>
        <v>15.575050797295326</v>
      </c>
      <c r="U56" s="10">
        <f t="shared" si="1"/>
        <v>5.4227019454504841</v>
      </c>
    </row>
    <row r="57" spans="1:21" x14ac:dyDescent="0.3">
      <c r="A57" s="17">
        <v>1921</v>
      </c>
      <c r="B57" s="17">
        <v>53</v>
      </c>
      <c r="C57" s="17">
        <v>1.4069999999999999E-2</v>
      </c>
      <c r="D57" s="17">
        <v>1.397E-2</v>
      </c>
      <c r="E57" s="17">
        <v>0.5</v>
      </c>
      <c r="F57" s="2">
        <f t="shared" si="7"/>
        <v>71084.591042180022</v>
      </c>
      <c r="G57" s="3">
        <f t="shared" si="8"/>
        <v>993.0517368592549</v>
      </c>
      <c r="H57" s="2">
        <f t="shared" si="9"/>
        <v>70588.065173750394</v>
      </c>
      <c r="I57" s="2">
        <f>SUM(H57:H114)</f>
        <v>1439647.4050031577</v>
      </c>
      <c r="J57" s="4">
        <f t="shared" si="2"/>
        <v>20.252594604488937</v>
      </c>
      <c r="K57" s="5">
        <f t="shared" si="10"/>
        <v>0.35154000000000013</v>
      </c>
      <c r="L57" s="5">
        <f t="shared" si="3"/>
        <v>6.5708411214953294E-3</v>
      </c>
      <c r="M57" s="8">
        <f t="shared" si="4"/>
        <v>151130.07885865084</v>
      </c>
      <c r="N57" s="6">
        <f>((B56+E56)*D56+(B57+E57)*D57+(B58+E58)*D58)/3/SUM(D4:D57)</f>
        <v>2.080171056873565</v>
      </c>
      <c r="O57" s="7">
        <f>O4</f>
        <v>7.2454079815008052E-2</v>
      </c>
      <c r="P57" s="8">
        <f>M57*O4</f>
        <v>10949.990796073149</v>
      </c>
      <c r="Q57" s="5">
        <f>N57*O4</f>
        <v>0.15071687978358692</v>
      </c>
      <c r="R57" s="8">
        <f t="shared" si="5"/>
        <v>59949.252240802256</v>
      </c>
      <c r="S57" s="8">
        <f t="shared" si="6"/>
        <v>1059362.4267639522</v>
      </c>
      <c r="T57" s="9">
        <f t="shared" si="0"/>
        <v>14.902841969441029</v>
      </c>
      <c r="U57" s="10">
        <f t="shared" si="1"/>
        <v>5.3497526350479081</v>
      </c>
    </row>
    <row r="58" spans="1:21" x14ac:dyDescent="0.3">
      <c r="A58" s="17">
        <v>1921</v>
      </c>
      <c r="B58" s="17">
        <v>54</v>
      </c>
      <c r="C58" s="17">
        <v>1.482E-2</v>
      </c>
      <c r="D58" s="17">
        <v>1.4710000000000001E-2</v>
      </c>
      <c r="E58" s="17">
        <v>0.5</v>
      </c>
      <c r="F58" s="2">
        <f t="shared" si="7"/>
        <v>70091.539305320766</v>
      </c>
      <c r="G58" s="3">
        <f t="shared" si="8"/>
        <v>1031.0465431812686</v>
      </c>
      <c r="H58" s="2">
        <f t="shared" si="9"/>
        <v>69576.016033730135</v>
      </c>
      <c r="I58" s="2">
        <f>SUM(H58:H114)</f>
        <v>1369059.3398294074</v>
      </c>
      <c r="J58" s="4">
        <f t="shared" si="2"/>
        <v>19.532447901675344</v>
      </c>
      <c r="K58" s="5">
        <f t="shared" si="10"/>
        <v>0.36625000000000013</v>
      </c>
      <c r="L58" s="5">
        <f t="shared" si="3"/>
        <v>6.7201834862385349E-3</v>
      </c>
      <c r="M58" s="8">
        <f t="shared" si="4"/>
        <v>153425.35591366311</v>
      </c>
      <c r="N58" s="6">
        <f>((B57+E57)*D57+(B58+E58)*D58+(B59+E59)*D59)/3/SUM(D4:D58)</f>
        <v>2.1700705346985201</v>
      </c>
      <c r="O58" s="7">
        <f>O4</f>
        <v>7.2454079815008052E-2</v>
      </c>
      <c r="P58" s="8">
        <f>M58*O4</f>
        <v>11116.292983014564</v>
      </c>
      <c r="Q58" s="5">
        <f>N58*O4</f>
        <v>0.15723046372524377</v>
      </c>
      <c r="R58" s="8">
        <f t="shared" si="5"/>
        <v>58636.546768591754</v>
      </c>
      <c r="S58" s="8">
        <f t="shared" si="6"/>
        <v>999413.17452315008</v>
      </c>
      <c r="T58" s="9">
        <f t="shared" si="0"/>
        <v>14.258684920153879</v>
      </c>
      <c r="U58" s="10">
        <f t="shared" si="1"/>
        <v>5.2737629815214646</v>
      </c>
    </row>
    <row r="59" spans="1:21" x14ac:dyDescent="0.3">
      <c r="A59" s="17">
        <v>1921</v>
      </c>
      <c r="B59" s="17">
        <v>55</v>
      </c>
      <c r="C59" s="17">
        <v>1.516E-2</v>
      </c>
      <c r="D59" s="17">
        <v>1.5049999999999999E-2</v>
      </c>
      <c r="E59" s="17">
        <v>0.5</v>
      </c>
      <c r="F59" s="2">
        <f t="shared" si="7"/>
        <v>69060.492762139504</v>
      </c>
      <c r="G59" s="3">
        <f t="shared" si="8"/>
        <v>1039.3604160701996</v>
      </c>
      <c r="H59" s="2">
        <f t="shared" si="9"/>
        <v>68540.812554104399</v>
      </c>
      <c r="I59" s="2">
        <f>SUM(H59:H114)</f>
        <v>1299483.3237956772</v>
      </c>
      <c r="J59" s="4">
        <f t="shared" si="2"/>
        <v>18.816595014336226</v>
      </c>
      <c r="K59" s="5">
        <f t="shared" si="10"/>
        <v>0.38130000000000014</v>
      </c>
      <c r="L59" s="5">
        <f t="shared" si="3"/>
        <v>6.8702702702702727E-3</v>
      </c>
      <c r="M59" s="8">
        <f t="shared" si="4"/>
        <v>151283.77417229491</v>
      </c>
      <c r="N59" s="6">
        <f>((B58+E58)*D58+(B59+E59)*D59+(B60+E60)*D60)/3/SUM(D4:D59)</f>
        <v>2.3690051577935125</v>
      </c>
      <c r="O59" s="7">
        <f>O4</f>
        <v>7.2454079815008052E-2</v>
      </c>
      <c r="P59" s="8">
        <f>M59*O4</f>
        <v>10961.126648595109</v>
      </c>
      <c r="Q59" s="5">
        <f>N59*O4</f>
        <v>0.17164408878493689</v>
      </c>
      <c r="R59" s="8">
        <f t="shared" si="5"/>
        <v>56776.187238675986</v>
      </c>
      <c r="S59" s="8">
        <f t="shared" si="6"/>
        <v>940776.62775455834</v>
      </c>
      <c r="T59" s="9">
        <f t="shared" si="0"/>
        <v>13.622500942685324</v>
      </c>
      <c r="U59" s="10">
        <f t="shared" si="1"/>
        <v>5.1940940716509019</v>
      </c>
    </row>
    <row r="60" spans="1:21" x14ac:dyDescent="0.3">
      <c r="A60" s="17">
        <v>1921</v>
      </c>
      <c r="B60" s="17">
        <v>56</v>
      </c>
      <c r="C60" s="17">
        <v>1.917E-2</v>
      </c>
      <c r="D60" s="17">
        <v>1.899E-2</v>
      </c>
      <c r="E60" s="17">
        <v>0.5</v>
      </c>
      <c r="F60" s="2">
        <f t="shared" si="7"/>
        <v>68021.132346069309</v>
      </c>
      <c r="G60" s="3">
        <f t="shared" si="8"/>
        <v>1291.7213032518562</v>
      </c>
      <c r="H60" s="2">
        <f t="shared" si="9"/>
        <v>67375.271694443378</v>
      </c>
      <c r="I60" s="2">
        <f>SUM(H60:H114)</f>
        <v>1230942.5112415727</v>
      </c>
      <c r="J60" s="4">
        <f t="shared" si="2"/>
        <v>18.09647191668229</v>
      </c>
      <c r="K60" s="5">
        <f t="shared" si="10"/>
        <v>0.40029000000000015</v>
      </c>
      <c r="L60" s="5">
        <f t="shared" si="3"/>
        <v>7.0847787610619495E-3</v>
      </c>
      <c r="M60" s="8">
        <f t="shared" si="4"/>
        <v>182323.44958337667</v>
      </c>
      <c r="N60" s="6">
        <f>((B59+E59)*D59+(B60+E60)*D60+(B61+E61)*D61)/3/SUM(D4:D60)</f>
        <v>2.4307876789327727</v>
      </c>
      <c r="O60" s="7">
        <f>O4</f>
        <v>7.2454079815008052E-2</v>
      </c>
      <c r="P60" s="8">
        <f>M60*O4</f>
        <v>13210.07776826157</v>
      </c>
      <c r="Q60" s="5">
        <f>N60*O4</f>
        <v>0.17612048450273327</v>
      </c>
      <c r="R60" s="8">
        <f t="shared" si="5"/>
        <v>55509.106200114715</v>
      </c>
      <c r="S60" s="8">
        <f t="shared" si="6"/>
        <v>884000.44051588234</v>
      </c>
      <c r="T60" s="9">
        <f t="shared" si="0"/>
        <v>12.995967723947563</v>
      </c>
      <c r="U60" s="10">
        <f t="shared" si="1"/>
        <v>5.1005041927347268</v>
      </c>
    </row>
    <row r="61" spans="1:21" x14ac:dyDescent="0.3">
      <c r="A61" s="17">
        <v>1921</v>
      </c>
      <c r="B61" s="17">
        <v>57</v>
      </c>
      <c r="C61" s="17">
        <v>1.7729999999999999E-2</v>
      </c>
      <c r="D61" s="17">
        <v>1.7579999999999998E-2</v>
      </c>
      <c r="E61" s="17">
        <v>0.5</v>
      </c>
      <c r="F61" s="2">
        <f t="shared" si="7"/>
        <v>66729.411042817446</v>
      </c>
      <c r="G61" s="3">
        <f t="shared" si="8"/>
        <v>1173.1030461327307</v>
      </c>
      <c r="H61" s="2">
        <f t="shared" si="9"/>
        <v>66142.859519751088</v>
      </c>
      <c r="I61" s="2">
        <f>SUM(H61:H114)</f>
        <v>1163567.239547129</v>
      </c>
      <c r="J61" s="4">
        <f t="shared" si="2"/>
        <v>17.437097396236826</v>
      </c>
      <c r="K61" s="5">
        <f t="shared" si="10"/>
        <v>0.41787000000000013</v>
      </c>
      <c r="L61" s="5">
        <f t="shared" si="3"/>
        <v>7.2673043478260896E-3</v>
      </c>
      <c r="M61" s="8">
        <f t="shared" si="4"/>
        <v>161422.0335334721</v>
      </c>
      <c r="N61" s="6">
        <f>((B60+E60)*D60+(B61+E61)*D61+(B62+E62)*D62)/3/SUM(D4:D61)</f>
        <v>2.6683298633546308</v>
      </c>
      <c r="O61" s="7">
        <f>O4</f>
        <v>7.2454079815008052E-2</v>
      </c>
      <c r="P61" s="8">
        <f>M61*O4</f>
        <v>11695.684901535094</v>
      </c>
      <c r="Q61" s="5">
        <f>N61*O4</f>
        <v>0.19333138489226595</v>
      </c>
      <c r="R61" s="8">
        <f t="shared" si="5"/>
        <v>53355.368888063014</v>
      </c>
      <c r="S61" s="8">
        <f t="shared" si="6"/>
        <v>828491.33431576763</v>
      </c>
      <c r="T61" s="9">
        <f t="shared" si="0"/>
        <v>12.415684798778752</v>
      </c>
      <c r="U61" s="10">
        <f t="shared" si="1"/>
        <v>5.0214125974580739</v>
      </c>
    </row>
    <row r="62" spans="1:21" x14ac:dyDescent="0.3">
      <c r="A62" s="17">
        <v>1921</v>
      </c>
      <c r="B62" s="17">
        <v>58</v>
      </c>
      <c r="C62" s="17">
        <v>2.179E-2</v>
      </c>
      <c r="D62" s="17">
        <v>2.1559999999999999E-2</v>
      </c>
      <c r="E62" s="17">
        <v>0.5</v>
      </c>
      <c r="F62" s="2">
        <f t="shared" si="7"/>
        <v>65556.307996684714</v>
      </c>
      <c r="G62" s="3">
        <f t="shared" si="8"/>
        <v>1413.3940004085223</v>
      </c>
      <c r="H62" s="2">
        <f t="shared" si="9"/>
        <v>64849.610996480456</v>
      </c>
      <c r="I62" s="2">
        <f>SUM(H62:H114)</f>
        <v>1097424.3800273777</v>
      </c>
      <c r="J62" s="4">
        <f t="shared" si="2"/>
        <v>16.74017975635352</v>
      </c>
      <c r="K62" s="5">
        <f t="shared" si="10"/>
        <v>0.43943000000000015</v>
      </c>
      <c r="L62" s="5">
        <f t="shared" si="3"/>
        <v>7.5116239316239345E-3</v>
      </c>
      <c r="M62" s="8">
        <f t="shared" si="4"/>
        <v>188160.91077964299</v>
      </c>
      <c r="N62" s="6">
        <f>((B61+E61)*D61+(B62+E62)*D62+(B63+E63)*D63)/3/SUM(D4:D62)</f>
        <v>2.67315234129061</v>
      </c>
      <c r="O62" s="7">
        <f>O4</f>
        <v>7.2454079815008052E-2</v>
      </c>
      <c r="P62" s="8">
        <f>M62*O4</f>
        <v>13633.025647692863</v>
      </c>
      <c r="Q62" s="5">
        <f>N62*O4</f>
        <v>0.19368079309354549</v>
      </c>
      <c r="R62" s="8">
        <f t="shared" si="5"/>
        <v>52289.486906874212</v>
      </c>
      <c r="S62" s="8">
        <f t="shared" si="6"/>
        <v>775135.96542770462</v>
      </c>
      <c r="T62" s="9">
        <f t="shared" si="0"/>
        <v>11.823972232647764</v>
      </c>
      <c r="U62" s="10">
        <f t="shared" si="1"/>
        <v>4.9162075237057561</v>
      </c>
    </row>
    <row r="63" spans="1:21" x14ac:dyDescent="0.3">
      <c r="A63" s="17">
        <v>1921</v>
      </c>
      <c r="B63" s="17">
        <v>59</v>
      </c>
      <c r="C63" s="17">
        <v>2.1270000000000001E-2</v>
      </c>
      <c r="D63" s="17">
        <v>2.104E-2</v>
      </c>
      <c r="E63" s="17">
        <v>0.5</v>
      </c>
      <c r="F63" s="2">
        <f t="shared" si="7"/>
        <v>64142.913996276191</v>
      </c>
      <c r="G63" s="3">
        <f t="shared" si="8"/>
        <v>1349.5669104816511</v>
      </c>
      <c r="H63" s="2">
        <f t="shared" si="9"/>
        <v>63468.130541035367</v>
      </c>
      <c r="I63" s="2">
        <f>SUM(H63:H114)</f>
        <v>1032574.7690308978</v>
      </c>
      <c r="J63" s="4">
        <f t="shared" si="2"/>
        <v>16.098033355498064</v>
      </c>
      <c r="K63" s="5">
        <f t="shared" si="10"/>
        <v>0.46047000000000016</v>
      </c>
      <c r="L63" s="5">
        <f t="shared" si="3"/>
        <v>7.7389915966386584E-3</v>
      </c>
      <c r="M63" s="8">
        <f t="shared" si="4"/>
        <v>174385.36967372079</v>
      </c>
      <c r="N63" s="6">
        <f>((B62+E62)*D62+(B63+E63)*D63+(B64+E64)*D64)/3/SUM(D4:D63)</f>
        <v>3.1432051309893505</v>
      </c>
      <c r="O63" s="7">
        <f>O4</f>
        <v>7.2454079815008052E-2</v>
      </c>
      <c r="P63" s="8">
        <f>M63*O4</f>
        <v>12634.931492909451</v>
      </c>
      <c r="Q63" s="5">
        <f>N63*O4</f>
        <v>0.22773803543564525</v>
      </c>
      <c r="R63" s="8">
        <f t="shared" si="5"/>
        <v>49014.023178846895</v>
      </c>
      <c r="S63" s="8">
        <f t="shared" si="6"/>
        <v>722846.47852083039</v>
      </c>
      <c r="T63" s="9">
        <f t="shared" si="0"/>
        <v>11.269311502791956</v>
      </c>
      <c r="U63" s="10">
        <f t="shared" si="1"/>
        <v>4.8287218527061082</v>
      </c>
    </row>
    <row r="64" spans="1:21" x14ac:dyDescent="0.3">
      <c r="A64" s="17">
        <v>1921</v>
      </c>
      <c r="B64" s="17">
        <v>60</v>
      </c>
      <c r="C64" s="17">
        <v>3.0689999999999999E-2</v>
      </c>
      <c r="D64" s="17">
        <v>3.023E-2</v>
      </c>
      <c r="E64" s="17">
        <v>0.5</v>
      </c>
      <c r="F64" s="2">
        <f t="shared" si="7"/>
        <v>62793.347085794543</v>
      </c>
      <c r="G64" s="3">
        <f t="shared" si="8"/>
        <v>1898.242882403569</v>
      </c>
      <c r="H64" s="2">
        <f t="shared" si="9"/>
        <v>61844.225644592756</v>
      </c>
      <c r="I64" s="2">
        <f>SUM(H64:H114)</f>
        <v>969106.63848986244</v>
      </c>
      <c r="J64" s="4">
        <f t="shared" si="2"/>
        <v>15.433269342463497</v>
      </c>
      <c r="K64" s="5">
        <f t="shared" si="10"/>
        <v>0.49070000000000014</v>
      </c>
      <c r="L64" s="5">
        <f t="shared" si="3"/>
        <v>8.1107438016528952E-3</v>
      </c>
      <c r="M64" s="8">
        <f t="shared" si="4"/>
        <v>234040.54286817991</v>
      </c>
      <c r="N64" s="6">
        <f>((B63+E63)*D63+(B64+E64)*D64+(B65+E65)*D65)/3/SUM(D4:D64)</f>
        <v>3.0611813056178243</v>
      </c>
      <c r="O64" s="7">
        <f>O4</f>
        <v>7.2454079815008052E-2</v>
      </c>
      <c r="P64" s="8">
        <f>M64*O4</f>
        <v>16957.19217291892</v>
      </c>
      <c r="Q64" s="5">
        <f>N64*O4</f>
        <v>0.2217950746454444</v>
      </c>
      <c r="R64" s="8">
        <f t="shared" si="5"/>
        <v>48127.481001360597</v>
      </c>
      <c r="S64" s="8">
        <f t="shared" si="6"/>
        <v>673832.45534198347</v>
      </c>
      <c r="T64" s="9">
        <f t="shared" si="0"/>
        <v>10.730952984897051</v>
      </c>
      <c r="U64" s="10">
        <f t="shared" si="1"/>
        <v>4.7023163575664455</v>
      </c>
    </row>
    <row r="65" spans="1:21" x14ac:dyDescent="0.3">
      <c r="A65" s="17">
        <v>1921</v>
      </c>
      <c r="B65" s="17">
        <v>61</v>
      </c>
      <c r="C65" s="17">
        <v>2.3449999999999999E-2</v>
      </c>
      <c r="D65" s="17">
        <v>2.3179999999999999E-2</v>
      </c>
      <c r="E65" s="17">
        <v>0.5</v>
      </c>
      <c r="F65" s="2">
        <f t="shared" si="7"/>
        <v>60895.104203390976</v>
      </c>
      <c r="G65" s="3">
        <f t="shared" si="8"/>
        <v>1411.5485154346027</v>
      </c>
      <c r="H65" s="2">
        <f t="shared" si="9"/>
        <v>60189.329945673671</v>
      </c>
      <c r="I65" s="2">
        <f>SUM(H65:H114)</f>
        <v>907262.41284526954</v>
      </c>
      <c r="J65" s="4">
        <f t="shared" si="2"/>
        <v>14.89877428922682</v>
      </c>
      <c r="K65" s="5">
        <f t="shared" si="10"/>
        <v>0.51388000000000011</v>
      </c>
      <c r="L65" s="5">
        <f t="shared" si="3"/>
        <v>8.3557723577235791E-3</v>
      </c>
      <c r="M65" s="8">
        <f t="shared" si="4"/>
        <v>168930.94438240066</v>
      </c>
      <c r="N65" s="6">
        <f>((B64+E64)*D64+(B65+E65)*D65+(B66+E66)*D66)/3/SUM(D4:D65)</f>
        <v>3.227154199423989</v>
      </c>
      <c r="O65" s="7">
        <f>O4</f>
        <v>7.2454079815008052E-2</v>
      </c>
      <c r="P65" s="8">
        <f>M65*O4</f>
        <v>12239.736127507143</v>
      </c>
      <c r="Q65" s="5">
        <f>N65*O4</f>
        <v>0.23382048794040411</v>
      </c>
      <c r="R65" s="8">
        <f t="shared" si="5"/>
        <v>46115.831448970275</v>
      </c>
      <c r="S65" s="8">
        <f t="shared" si="6"/>
        <v>625704.9743406229</v>
      </c>
      <c r="T65" s="9">
        <f t="shared" si="0"/>
        <v>10.275127738524835</v>
      </c>
      <c r="U65" s="10">
        <f t="shared" si="1"/>
        <v>4.6236465507019844</v>
      </c>
    </row>
    <row r="66" spans="1:21" x14ac:dyDescent="0.3">
      <c r="A66" s="17">
        <v>1921</v>
      </c>
      <c r="B66" s="17">
        <v>62</v>
      </c>
      <c r="C66" s="17">
        <v>2.792E-2</v>
      </c>
      <c r="D66" s="17">
        <v>2.7529999999999999E-2</v>
      </c>
      <c r="E66" s="17">
        <v>0.5</v>
      </c>
      <c r="F66" s="2">
        <f t="shared" si="7"/>
        <v>59483.555687956374</v>
      </c>
      <c r="G66" s="3">
        <f t="shared" si="8"/>
        <v>1637.5822880894389</v>
      </c>
      <c r="H66" s="2">
        <f t="shared" si="9"/>
        <v>58664.764543911653</v>
      </c>
      <c r="I66" s="2">
        <f>SUM(H66:H114)</f>
        <v>847073.08289959596</v>
      </c>
      <c r="J66" s="4">
        <f t="shared" si="2"/>
        <v>14.240458108174302</v>
      </c>
      <c r="K66" s="5">
        <f t="shared" si="10"/>
        <v>0.54141000000000017</v>
      </c>
      <c r="L66" s="5">
        <f t="shared" si="3"/>
        <v>8.6625600000000032E-3</v>
      </c>
      <c r="M66" s="8">
        <f t="shared" si="4"/>
        <v>189041.37900221624</v>
      </c>
      <c r="N66" s="6">
        <f>((B65+E65)*D65+(B66+E66)*D66+(B67+E67)*D67)/3/SUM(D4:D66)</f>
        <v>3.1517334367669592</v>
      </c>
      <c r="O66" s="7">
        <f>O4</f>
        <v>7.2454079815008052E-2</v>
      </c>
      <c r="P66" s="8">
        <f>M66*O4</f>
        <v>13696.819162565764</v>
      </c>
      <c r="Q66" s="5">
        <f>N66*O4</f>
        <v>0.22835594598314291</v>
      </c>
      <c r="R66" s="8">
        <f t="shared" si="5"/>
        <v>45268.316740608367</v>
      </c>
      <c r="S66" s="8">
        <f t="shared" si="6"/>
        <v>579589.14289165265</v>
      </c>
      <c r="T66" s="9">
        <f t="shared" si="0"/>
        <v>9.7436869095739347</v>
      </c>
      <c r="U66" s="10">
        <f t="shared" si="1"/>
        <v>4.4967711986003671</v>
      </c>
    </row>
    <row r="67" spans="1:21" x14ac:dyDescent="0.3">
      <c r="A67" s="17">
        <v>1921</v>
      </c>
      <c r="B67" s="17">
        <v>63</v>
      </c>
      <c r="C67" s="17">
        <v>3.1559999999999998E-2</v>
      </c>
      <c r="D67" s="17">
        <v>3.107E-2</v>
      </c>
      <c r="E67" s="17">
        <v>0.5</v>
      </c>
      <c r="F67" s="2">
        <f t="shared" si="7"/>
        <v>57845.973399866933</v>
      </c>
      <c r="G67" s="3">
        <f t="shared" si="8"/>
        <v>1797.2743935338656</v>
      </c>
      <c r="H67" s="2">
        <f t="shared" si="9"/>
        <v>56947.3362031</v>
      </c>
      <c r="I67" s="2">
        <f>SUM(H67:H114)</f>
        <v>788408.3183556844</v>
      </c>
      <c r="J67" s="4">
        <f t="shared" si="2"/>
        <v>13.629441636425087</v>
      </c>
      <c r="K67" s="5">
        <f t="shared" si="10"/>
        <v>0.57248000000000021</v>
      </c>
      <c r="L67" s="5">
        <f t="shared" si="3"/>
        <v>9.0154330708661443E-3</v>
      </c>
      <c r="M67" s="8">
        <f t="shared" si="4"/>
        <v>199355.30322351947</v>
      </c>
      <c r="N67" s="6">
        <f>((B66+E66)*D66+(B67+E67)*D67+(B68+E68)*D68)/3/SUM(D4:D67)</f>
        <v>3.2893201509223018</v>
      </c>
      <c r="O67" s="7">
        <f>O4</f>
        <v>7.2454079815008052E-2</v>
      </c>
      <c r="P67" s="8">
        <f>M67*O4</f>
        <v>14444.105051302011</v>
      </c>
      <c r="Q67" s="5">
        <f>N67*O4</f>
        <v>0.23832466475203878</v>
      </c>
      <c r="R67" s="8">
        <f t="shared" si="5"/>
        <v>43375.381393974552</v>
      </c>
      <c r="S67" s="8">
        <f t="shared" si="6"/>
        <v>534320.82615104434</v>
      </c>
      <c r="T67" s="9">
        <f t="shared" si="0"/>
        <v>9.236957989409051</v>
      </c>
      <c r="U67" s="10">
        <f t="shared" si="1"/>
        <v>4.3924836470160358</v>
      </c>
    </row>
    <row r="68" spans="1:21" x14ac:dyDescent="0.3">
      <c r="A68" s="17">
        <v>1921</v>
      </c>
      <c r="B68" s="17">
        <v>64</v>
      </c>
      <c r="C68" s="17">
        <v>3.0790000000000001E-2</v>
      </c>
      <c r="D68" s="17">
        <v>3.032E-2</v>
      </c>
      <c r="E68" s="17">
        <v>0.5</v>
      </c>
      <c r="F68" s="2">
        <f t="shared" si="7"/>
        <v>56048.699006333067</v>
      </c>
      <c r="G68" s="3">
        <f t="shared" si="8"/>
        <v>1699.3965538720186</v>
      </c>
      <c r="H68" s="2">
        <f t="shared" si="9"/>
        <v>55199.000729397056</v>
      </c>
      <c r="I68" s="2">
        <f>SUM(H68:H114)</f>
        <v>731460.98215258436</v>
      </c>
      <c r="J68" s="4">
        <f t="shared" si="2"/>
        <v>13.050454249971708</v>
      </c>
      <c r="K68" s="5">
        <f t="shared" si="10"/>
        <v>0.60280000000000022</v>
      </c>
      <c r="L68" s="5">
        <f t="shared" si="3"/>
        <v>9.3457364341085307E-3</v>
      </c>
      <c r="M68" s="8">
        <f t="shared" si="4"/>
        <v>181836.55893288844</v>
      </c>
      <c r="N68" s="6">
        <f>((B67+E67)*D67+(B68+E68)*D68+(B69+E69)*D69)/3/SUM(D4:D68)</f>
        <v>3.6889349701393481</v>
      </c>
      <c r="O68" s="7">
        <f>O4</f>
        <v>7.2454079815008052E-2</v>
      </c>
      <c r="P68" s="8">
        <f>M68*O4</f>
        <v>13174.800554209914</v>
      </c>
      <c r="Q68" s="5">
        <f>N68*O4</f>
        <v>0.26727838875885068</v>
      </c>
      <c r="R68" s="8">
        <f t="shared" si="5"/>
        <v>40445.500753345186</v>
      </c>
      <c r="S68" s="8">
        <f t="shared" si="6"/>
        <v>490945.44475706981</v>
      </c>
      <c r="T68" s="9">
        <f t="shared" ref="T68:T131" si="11">S68/F68</f>
        <v>8.7592656646962812</v>
      </c>
      <c r="U68" s="10">
        <f t="shared" ref="U68:U105" si="12">J68-T68</f>
        <v>4.2911885852754263</v>
      </c>
    </row>
    <row r="69" spans="1:21" x14ac:dyDescent="0.3">
      <c r="A69" s="17">
        <v>1921</v>
      </c>
      <c r="B69" s="17">
        <v>65</v>
      </c>
      <c r="C69" s="17">
        <v>4.2770000000000002E-2</v>
      </c>
      <c r="D69" s="17">
        <v>4.1869999999999997E-2</v>
      </c>
      <c r="E69" s="17">
        <v>0.5</v>
      </c>
      <c r="F69" s="2">
        <f t="shared" si="7"/>
        <v>54349.302452461052</v>
      </c>
      <c r="G69" s="3">
        <f t="shared" si="8"/>
        <v>2275.605293684544</v>
      </c>
      <c r="H69" s="2">
        <f t="shared" si="9"/>
        <v>53211.499805618783</v>
      </c>
      <c r="I69" s="2">
        <f>SUM(H69:H114)</f>
        <v>676261.98142318742</v>
      </c>
      <c r="J69" s="4">
        <f t="shared" ref="J69:J114" si="13">I69/F69</f>
        <v>12.442882445726124</v>
      </c>
      <c r="K69" s="11">
        <f t="shared" si="10"/>
        <v>0.64467000000000019</v>
      </c>
      <c r="L69" s="11">
        <f t="shared" ref="L69:L113" si="14">K69/(B69+E69)</f>
        <v>9.8422900763358804E-3</v>
      </c>
      <c r="M69" s="8">
        <f t="shared" ref="M69:M114" si="15">G69/L69</f>
        <v>231206.89148919229</v>
      </c>
      <c r="N69" s="6">
        <f>((B68+E68)*D68+(B69+E69)*D69+(B70+E70)*D70)/3/SUM(D4:D69)</f>
        <v>3.6381740528745965</v>
      </c>
      <c r="O69" s="7">
        <f>O4</f>
        <v>7.2454079815008052E-2</v>
      </c>
      <c r="P69" s="8">
        <f>M69*O4</f>
        <v>16751.882569737845</v>
      </c>
      <c r="Q69" s="5">
        <f>N69*O4</f>
        <v>0.26360055320786735</v>
      </c>
      <c r="R69" s="8">
        <f t="shared" ref="R69:R114" si="16">((1-Q69)*H69)</f>
        <v>39184.919019837347</v>
      </c>
      <c r="S69" s="12">
        <f t="shared" ref="S69:S113" si="17">R69+S70</f>
        <v>450499.94400372461</v>
      </c>
      <c r="T69" s="9">
        <f t="shared" si="11"/>
        <v>8.288973798656821</v>
      </c>
      <c r="U69" s="10">
        <f t="shared" si="12"/>
        <v>4.1539086470693025</v>
      </c>
    </row>
    <row r="70" spans="1:21" x14ac:dyDescent="0.3">
      <c r="A70" s="17">
        <v>1921</v>
      </c>
      <c r="B70" s="17">
        <v>66</v>
      </c>
      <c r="C70" s="17">
        <v>3.5790000000000002E-2</v>
      </c>
      <c r="D70" s="17">
        <v>3.5159999999999997E-2</v>
      </c>
      <c r="E70" s="17">
        <v>0.5</v>
      </c>
      <c r="F70" s="2">
        <f t="shared" ref="F70:F114" si="18">F69-G69</f>
        <v>52073.697158776507</v>
      </c>
      <c r="G70" s="3">
        <f t="shared" ref="G70:G114" si="19">D70*F70</f>
        <v>1830.9111921025819</v>
      </c>
      <c r="H70" s="2">
        <f t="shared" ref="H70:H113" si="20">F70-0.5*G70</f>
        <v>51158.241562725219</v>
      </c>
      <c r="I70" s="2">
        <f>SUM(H70:H114)</f>
        <v>623050.48161756864</v>
      </c>
      <c r="J70" s="4">
        <f t="shared" si="13"/>
        <v>11.964782906000359</v>
      </c>
      <c r="K70" s="5">
        <f t="shared" ref="K70:K102" si="21">K69+G70/F70</f>
        <v>0.67983000000000016</v>
      </c>
      <c r="L70" s="5">
        <f t="shared" si="14"/>
        <v>1.0223007518796994E-2</v>
      </c>
      <c r="M70" s="8">
        <f t="shared" si="15"/>
        <v>179097.11880149695</v>
      </c>
      <c r="N70" s="6">
        <f>((B69+E69)*D69+(B70+E70)*D70+(B71+E71)*D71)/3/SUM(D4:D70)</f>
        <v>3.8090282374515185</v>
      </c>
      <c r="O70" s="7">
        <f>O4</f>
        <v>7.2454079815008052E-2</v>
      </c>
      <c r="P70" s="8">
        <f>M70*O4</f>
        <v>12976.31694028164</v>
      </c>
      <c r="Q70" s="5">
        <f>N70*O4</f>
        <v>0.27597963593393177</v>
      </c>
      <c r="R70" s="8">
        <f t="shared" si="16"/>
        <v>37039.608681224177</v>
      </c>
      <c r="S70" s="8">
        <f t="shared" si="17"/>
        <v>411315.02498388727</v>
      </c>
      <c r="T70" s="9">
        <f t="shared" si="11"/>
        <v>7.8987098559519922</v>
      </c>
      <c r="U70" s="10">
        <f t="shared" si="12"/>
        <v>4.0660730500483666</v>
      </c>
    </row>
    <row r="71" spans="1:21" x14ac:dyDescent="0.3">
      <c r="A71" s="17">
        <v>1921</v>
      </c>
      <c r="B71" s="17">
        <v>67</v>
      </c>
      <c r="C71" s="17">
        <v>4.0629999999999999E-2</v>
      </c>
      <c r="D71" s="17">
        <v>3.9820000000000001E-2</v>
      </c>
      <c r="E71" s="17">
        <v>0.5</v>
      </c>
      <c r="F71" s="2">
        <f t="shared" si="18"/>
        <v>50242.785966673924</v>
      </c>
      <c r="G71" s="3">
        <f t="shared" si="19"/>
        <v>2000.6677371929557</v>
      </c>
      <c r="H71" s="2">
        <f t="shared" si="20"/>
        <v>49242.452098077447</v>
      </c>
      <c r="I71" s="2">
        <f>SUM(H71:H114)</f>
        <v>571892.24005484325</v>
      </c>
      <c r="J71" s="4">
        <f t="shared" si="13"/>
        <v>11.382574215414325</v>
      </c>
      <c r="K71" s="5">
        <f t="shared" si="21"/>
        <v>0.71965000000000012</v>
      </c>
      <c r="L71" s="5">
        <f t="shared" si="14"/>
        <v>1.0661481481481484E-2</v>
      </c>
      <c r="M71" s="8">
        <f t="shared" si="15"/>
        <v>187653.82096925518</v>
      </c>
      <c r="N71" s="6">
        <f>((B70+E70)*D70+(B71+E71)*D71+(B72+E72)*D72)/3/SUM(D4:D71)</f>
        <v>3.6948377683596183</v>
      </c>
      <c r="O71" s="7">
        <f>O4</f>
        <v>7.2454079815008052E-2</v>
      </c>
      <c r="P71" s="8">
        <f>M71*O4</f>
        <v>13596.284922097646</v>
      </c>
      <c r="Q71" s="5">
        <f>N71*O4</f>
        <v>0.267706070572234</v>
      </c>
      <c r="R71" s="8">
        <f t="shared" si="16"/>
        <v>36059.948741559674</v>
      </c>
      <c r="S71" s="8">
        <f t="shared" si="17"/>
        <v>374275.4163026631</v>
      </c>
      <c r="T71" s="9">
        <f t="shared" si="11"/>
        <v>7.4493364390844139</v>
      </c>
      <c r="U71" s="10">
        <f t="shared" si="12"/>
        <v>3.9332377763299107</v>
      </c>
    </row>
    <row r="72" spans="1:21" x14ac:dyDescent="0.3">
      <c r="A72" s="17">
        <v>1921</v>
      </c>
      <c r="B72" s="17">
        <v>68</v>
      </c>
      <c r="C72" s="17">
        <v>4.403E-2</v>
      </c>
      <c r="D72" s="17">
        <v>4.308E-2</v>
      </c>
      <c r="E72" s="17">
        <v>0.5</v>
      </c>
      <c r="F72" s="2">
        <f t="shared" si="18"/>
        <v>48242.11822948097</v>
      </c>
      <c r="G72" s="3">
        <f t="shared" si="19"/>
        <v>2078.2704533260403</v>
      </c>
      <c r="H72" s="2">
        <f t="shared" si="20"/>
        <v>47202.983002817949</v>
      </c>
      <c r="I72" s="2">
        <f>SUM(H72:H114)</f>
        <v>522649.78795676562</v>
      </c>
      <c r="J72" s="4">
        <f t="shared" si="13"/>
        <v>10.833889703403862</v>
      </c>
      <c r="K72" s="5">
        <f t="shared" si="21"/>
        <v>0.76273000000000013</v>
      </c>
      <c r="L72" s="5">
        <f t="shared" si="14"/>
        <v>1.1134744525547448E-2</v>
      </c>
      <c r="M72" s="8">
        <f t="shared" si="15"/>
        <v>186647.34054361796</v>
      </c>
      <c r="N72" s="6">
        <f>((B71+E71)*D71+(B72+E72)*D72+(B73+E73)*D73)/3/SUM(D4:D72)</f>
        <v>3.8906515630257976</v>
      </c>
      <c r="O72" s="7">
        <f>O4</f>
        <v>7.2454079815008052E-2</v>
      </c>
      <c r="P72" s="8">
        <f>M72*O4</f>
        <v>13523.361309006285</v>
      </c>
      <c r="Q72" s="5">
        <f>N72*O4</f>
        <v>0.28189357887985694</v>
      </c>
      <c r="R72" s="8">
        <f t="shared" si="16"/>
        <v>33896.765190348546</v>
      </c>
      <c r="S72" s="8">
        <f t="shared" si="17"/>
        <v>338215.4675611034</v>
      </c>
      <c r="T72" s="9">
        <f t="shared" si="11"/>
        <v>7.0107922283233917</v>
      </c>
      <c r="U72" s="10">
        <f t="shared" si="12"/>
        <v>3.8230974750804707</v>
      </c>
    </row>
    <row r="73" spans="1:21" x14ac:dyDescent="0.3">
      <c r="A73" s="17">
        <v>1921</v>
      </c>
      <c r="B73" s="17">
        <v>69</v>
      </c>
      <c r="C73" s="17">
        <v>4.8090000000000001E-2</v>
      </c>
      <c r="D73" s="17">
        <v>4.6960000000000002E-2</v>
      </c>
      <c r="E73" s="17">
        <v>0.5</v>
      </c>
      <c r="F73" s="2">
        <f t="shared" si="18"/>
        <v>46163.847776154929</v>
      </c>
      <c r="G73" s="3">
        <f t="shared" si="19"/>
        <v>2167.8542915682356</v>
      </c>
      <c r="H73" s="2">
        <f t="shared" si="20"/>
        <v>45079.920630370812</v>
      </c>
      <c r="I73" s="2">
        <f>SUM(H73:H114)</f>
        <v>475446.80495394772</v>
      </c>
      <c r="J73" s="4">
        <f t="shared" si="13"/>
        <v>10.299115603607264</v>
      </c>
      <c r="K73" s="5">
        <f t="shared" si="21"/>
        <v>0.80969000000000013</v>
      </c>
      <c r="L73" s="5">
        <f t="shared" si="14"/>
        <v>1.1650215827338132E-2</v>
      </c>
      <c r="M73" s="8">
        <f t="shared" si="15"/>
        <v>186078.46615864386</v>
      </c>
      <c r="N73" s="6">
        <f>((B72+E72)*D72+(B73+E73)*D73+(B74+E74)*D74)/3/SUM(D4:D73)</f>
        <v>4.1367642760398011</v>
      </c>
      <c r="O73" s="7">
        <f>O4</f>
        <v>7.2454079815008052E-2</v>
      </c>
      <c r="P73" s="8">
        <f>M73*O4</f>
        <v>13482.144038912656</v>
      </c>
      <c r="Q73" s="5">
        <f>N73*O4</f>
        <v>0.29972544903206177</v>
      </c>
      <c r="R73" s="8">
        <f t="shared" si="16"/>
        <v>31568.321177103215</v>
      </c>
      <c r="S73" s="8">
        <f t="shared" si="17"/>
        <v>304318.70237075485</v>
      </c>
      <c r="T73" s="9">
        <f t="shared" si="11"/>
        <v>6.5921433552587221</v>
      </c>
      <c r="U73" s="10">
        <f t="shared" si="12"/>
        <v>3.7069722483485421</v>
      </c>
    </row>
    <row r="74" spans="1:21" x14ac:dyDescent="0.3">
      <c r="A74" s="17">
        <v>1921</v>
      </c>
      <c r="B74" s="17">
        <v>70</v>
      </c>
      <c r="C74" s="17">
        <v>5.5899999999999998E-2</v>
      </c>
      <c r="D74" s="17">
        <v>5.4379999999999998E-2</v>
      </c>
      <c r="E74" s="17">
        <v>0.5</v>
      </c>
      <c r="F74" s="2">
        <f t="shared" si="18"/>
        <v>43995.993484586696</v>
      </c>
      <c r="G74" s="3">
        <f t="shared" si="19"/>
        <v>2392.5021256918244</v>
      </c>
      <c r="H74" s="2">
        <f t="shared" si="20"/>
        <v>42799.742421740782</v>
      </c>
      <c r="I74" s="2">
        <f>SUM(H74:H114)</f>
        <v>430366.88432357693</v>
      </c>
      <c r="J74" s="4">
        <f t="shared" si="13"/>
        <v>9.7819562700487541</v>
      </c>
      <c r="K74" s="5">
        <f t="shared" si="21"/>
        <v>0.86407000000000012</v>
      </c>
      <c r="L74" s="5">
        <f t="shared" si="14"/>
        <v>1.225631205673759E-2</v>
      </c>
      <c r="M74" s="8">
        <f t="shared" si="15"/>
        <v>195205.7123395947</v>
      </c>
      <c r="N74" s="6">
        <f>((B73+E73)*D73+(B74+E74)*D74+(B75+E75)*D75)/3/SUM(D4:D74)</f>
        <v>4.0302618229232969</v>
      </c>
      <c r="O74" s="7">
        <f>O4</f>
        <v>7.2454079815008052E-2</v>
      </c>
      <c r="P74" s="8">
        <f>M74*O4</f>
        <v>14143.450262198496</v>
      </c>
      <c r="Q74" s="5">
        <f>N74*O4</f>
        <v>0.29200891179346439</v>
      </c>
      <c r="R74" s="8">
        <f t="shared" si="16"/>
        <v>30301.836212127684</v>
      </c>
      <c r="S74" s="8">
        <f t="shared" si="17"/>
        <v>272750.38119365164</v>
      </c>
      <c r="T74" s="9">
        <f t="shared" si="11"/>
        <v>6.1994368030171989</v>
      </c>
      <c r="U74" s="10">
        <f t="shared" si="12"/>
        <v>3.5825194670315552</v>
      </c>
    </row>
    <row r="75" spans="1:21" x14ac:dyDescent="0.3">
      <c r="A75" s="17">
        <v>1921</v>
      </c>
      <c r="B75" s="17">
        <v>71</v>
      </c>
      <c r="C75" s="17">
        <v>4.7980000000000002E-2</v>
      </c>
      <c r="D75" s="17">
        <v>4.6850000000000003E-2</v>
      </c>
      <c r="E75" s="17">
        <v>0.5</v>
      </c>
      <c r="F75" s="2">
        <f t="shared" si="18"/>
        <v>41603.491358894869</v>
      </c>
      <c r="G75" s="3">
        <f t="shared" si="19"/>
        <v>1949.1235701642247</v>
      </c>
      <c r="H75" s="2">
        <f t="shared" si="20"/>
        <v>40628.929573812755</v>
      </c>
      <c r="I75" s="2">
        <f>SUM(H75:H114)</f>
        <v>387567.14190183615</v>
      </c>
      <c r="J75" s="4">
        <f t="shared" si="13"/>
        <v>9.3157359933681114</v>
      </c>
      <c r="K75" s="5">
        <f t="shared" si="21"/>
        <v>0.91092000000000017</v>
      </c>
      <c r="L75" s="5">
        <f t="shared" si="14"/>
        <v>1.2740139860139863E-2</v>
      </c>
      <c r="M75" s="8">
        <f t="shared" si="15"/>
        <v>152990.75140159624</v>
      </c>
      <c r="N75" s="6">
        <f>((B74+E74)*D74+(B75+E75)*D75+(B76+E76)*D76)/3/SUM(D4:D75)</f>
        <v>4.2804399215445184</v>
      </c>
      <c r="O75" s="7">
        <f>O4</f>
        <v>7.2454079815008052E-2</v>
      </c>
      <c r="P75" s="8">
        <f>M75*O4</f>
        <v>11084.804113009308</v>
      </c>
      <c r="Q75" s="5">
        <f>N75*O4</f>
        <v>0.31013533571893331</v>
      </c>
      <c r="R75" s="8">
        <f t="shared" si="16"/>
        <v>28028.462860537435</v>
      </c>
      <c r="S75" s="8">
        <f t="shared" si="17"/>
        <v>242448.54498152397</v>
      </c>
      <c r="T75" s="9">
        <f t="shared" si="11"/>
        <v>5.8276009311340697</v>
      </c>
      <c r="U75" s="10">
        <f t="shared" si="12"/>
        <v>3.4881350622340417</v>
      </c>
    </row>
    <row r="76" spans="1:21" x14ac:dyDescent="0.3">
      <c r="A76" s="17">
        <v>1921</v>
      </c>
      <c r="B76" s="17">
        <v>72</v>
      </c>
      <c r="C76" s="17">
        <v>6.4259999999999998E-2</v>
      </c>
      <c r="D76" s="17">
        <v>6.2260000000000003E-2</v>
      </c>
      <c r="E76" s="17">
        <v>0.5</v>
      </c>
      <c r="F76" s="2">
        <f t="shared" si="18"/>
        <v>39654.367788730648</v>
      </c>
      <c r="G76" s="3">
        <f t="shared" si="19"/>
        <v>2468.8809385263703</v>
      </c>
      <c r="H76" s="2">
        <f t="shared" si="20"/>
        <v>38419.927319467461</v>
      </c>
      <c r="I76" s="2">
        <f>SUM(H76:H114)</f>
        <v>346938.21232802334</v>
      </c>
      <c r="J76" s="4">
        <f t="shared" si="13"/>
        <v>8.7490541817847234</v>
      </c>
      <c r="K76" s="5">
        <f t="shared" si="21"/>
        <v>0.97318000000000016</v>
      </c>
      <c r="L76" s="5">
        <f t="shared" si="14"/>
        <v>1.3423172413793106E-2</v>
      </c>
      <c r="M76" s="8">
        <f t="shared" si="15"/>
        <v>183926.78440079102</v>
      </c>
      <c r="N76" s="6">
        <f>((B75+E75)*D75+(B76+E76)*D76+(B77+E77)*D77)/3/SUM(D4:D76)</f>
        <v>4.4433746412106014</v>
      </c>
      <c r="O76" s="7">
        <f>O4</f>
        <v>7.2454079815008052E-2</v>
      </c>
      <c r="P76" s="8">
        <f>M76*O4</f>
        <v>13326.24591709269</v>
      </c>
      <c r="Q76" s="5">
        <f>N76*O4</f>
        <v>0.32194062090225567</v>
      </c>
      <c r="R76" s="8">
        <f t="shared" si="16"/>
        <v>26050.992063218568</v>
      </c>
      <c r="S76" s="8">
        <f t="shared" si="17"/>
        <v>214420.08212098654</v>
      </c>
      <c r="T76" s="9">
        <f t="shared" si="11"/>
        <v>5.4072248298943366</v>
      </c>
      <c r="U76" s="10">
        <f t="shared" si="12"/>
        <v>3.3418293518903868</v>
      </c>
    </row>
    <row r="77" spans="1:21" x14ac:dyDescent="0.3">
      <c r="A77" s="17">
        <v>1921</v>
      </c>
      <c r="B77" s="17">
        <v>73</v>
      </c>
      <c r="C77" s="17">
        <v>7.2020000000000001E-2</v>
      </c>
      <c r="D77" s="17">
        <v>6.9510000000000002E-2</v>
      </c>
      <c r="E77" s="17">
        <v>0.5</v>
      </c>
      <c r="F77" s="2">
        <f t="shared" si="18"/>
        <v>37185.486850204281</v>
      </c>
      <c r="G77" s="3">
        <f t="shared" si="19"/>
        <v>2584.7631909576999</v>
      </c>
      <c r="H77" s="2">
        <f t="shared" si="20"/>
        <v>35893.105254725429</v>
      </c>
      <c r="I77" s="2">
        <f>SUM(H77:H114)</f>
        <v>308518.28500855592</v>
      </c>
      <c r="J77" s="4">
        <f t="shared" si="13"/>
        <v>8.2967391620115638</v>
      </c>
      <c r="K77" s="5">
        <f t="shared" si="21"/>
        <v>1.0426900000000001</v>
      </c>
      <c r="L77" s="5">
        <f t="shared" si="14"/>
        <v>1.4186258503401362E-2</v>
      </c>
      <c r="M77" s="8">
        <f t="shared" si="15"/>
        <v>182201.89561172633</v>
      </c>
      <c r="N77" s="6">
        <f>((B76+E76)*D76+(B77+E77)*D77+(B78+E78)*D78)/3/SUM(D4:D77)</f>
        <v>4.8313305009159011</v>
      </c>
      <c r="O77" s="7">
        <f>O4</f>
        <v>7.2454079815008052E-2</v>
      </c>
      <c r="P77" s="8">
        <f>M77*O4</f>
        <v>13201.270687097785</v>
      </c>
      <c r="Q77" s="5">
        <f>N77*O4</f>
        <v>0.35004960572604354</v>
      </c>
      <c r="R77" s="8">
        <f t="shared" si="16"/>
        <v>23328.737912025408</v>
      </c>
      <c r="S77" s="8">
        <f t="shared" si="17"/>
        <v>188369.09005776796</v>
      </c>
      <c r="T77" s="9">
        <f t="shared" si="11"/>
        <v>5.0656615258684754</v>
      </c>
      <c r="U77" s="10">
        <f t="shared" si="12"/>
        <v>3.2310776361430884</v>
      </c>
    </row>
    <row r="78" spans="1:21" x14ac:dyDescent="0.3">
      <c r="A78" s="17">
        <v>1921</v>
      </c>
      <c r="B78" s="17">
        <v>74</v>
      </c>
      <c r="C78" s="17">
        <v>7.6509999999999995E-2</v>
      </c>
      <c r="D78" s="17">
        <v>7.3690000000000005E-2</v>
      </c>
      <c r="E78" s="17">
        <v>0.5</v>
      </c>
      <c r="F78" s="2">
        <f t="shared" si="18"/>
        <v>34600.723659246578</v>
      </c>
      <c r="G78" s="3">
        <f t="shared" si="19"/>
        <v>2549.7273264498804</v>
      </c>
      <c r="H78" s="2">
        <f t="shared" si="20"/>
        <v>33325.859996021638</v>
      </c>
      <c r="I78" s="2">
        <f>SUM(H78:H114)</f>
        <v>272625.17975383048</v>
      </c>
      <c r="J78" s="4">
        <f t="shared" si="13"/>
        <v>7.8791756622978912</v>
      </c>
      <c r="K78" s="5">
        <f t="shared" si="21"/>
        <v>1.1163800000000001</v>
      </c>
      <c r="L78" s="5">
        <f t="shared" si="14"/>
        <v>1.4984966442953022E-2</v>
      </c>
      <c r="M78" s="8">
        <f t="shared" si="15"/>
        <v>170152.354772135</v>
      </c>
      <c r="N78" s="6">
        <f>((B77+E77)*D77+(B78+E78)*D78+(B79+E79)*D79)/3/SUM(D4:D78)</f>
        <v>5.0787948547985451</v>
      </c>
      <c r="O78" s="7">
        <f>O4</f>
        <v>7.2454079815008052E-2</v>
      </c>
      <c r="P78" s="8">
        <f>M78*O4</f>
        <v>12328.232293371835</v>
      </c>
      <c r="Q78" s="5">
        <f>N78*O4</f>
        <v>0.36797940777362603</v>
      </c>
      <c r="R78" s="8">
        <f t="shared" si="16"/>
        <v>21062.629771138822</v>
      </c>
      <c r="S78" s="8">
        <f t="shared" si="17"/>
        <v>165040.35214574254</v>
      </c>
      <c r="T78" s="9">
        <f t="shared" si="11"/>
        <v>4.7698526126530227</v>
      </c>
      <c r="U78" s="10">
        <f t="shared" si="12"/>
        <v>3.1093230496448685</v>
      </c>
    </row>
    <row r="79" spans="1:21" x14ac:dyDescent="0.3">
      <c r="A79" s="17">
        <v>1921</v>
      </c>
      <c r="B79" s="17">
        <v>75</v>
      </c>
      <c r="C79" s="17">
        <v>8.8679999999999995E-2</v>
      </c>
      <c r="D79" s="17">
        <v>8.4909999999999999E-2</v>
      </c>
      <c r="E79" s="17">
        <v>0.5</v>
      </c>
      <c r="F79" s="2">
        <f t="shared" si="18"/>
        <v>32050.996332796698</v>
      </c>
      <c r="G79" s="3">
        <f t="shared" si="19"/>
        <v>2721.4500986177677</v>
      </c>
      <c r="H79" s="2">
        <f t="shared" si="20"/>
        <v>30690.271283487815</v>
      </c>
      <c r="I79" s="2">
        <f>SUM(H79:H114)</f>
        <v>239299.3197578087</v>
      </c>
      <c r="J79" s="4">
        <f t="shared" si="13"/>
        <v>7.4662053333094613</v>
      </c>
      <c r="K79" s="5">
        <f t="shared" si="21"/>
        <v>1.2012900000000002</v>
      </c>
      <c r="L79" s="5">
        <f t="shared" si="14"/>
        <v>1.5911125827814572E-2</v>
      </c>
      <c r="M79" s="8">
        <f t="shared" si="15"/>
        <v>171040.69995225253</v>
      </c>
      <c r="N79" s="6">
        <f>((B78+E78)*D78+(B79+E79)*D79+(B80+E80)*D80)/3/SUM(D4:D79)</f>
        <v>5.1595534800089897</v>
      </c>
      <c r="O79" s="7">
        <f>O4</f>
        <v>7.2454079815008052E-2</v>
      </c>
      <c r="P79" s="8">
        <f>M79*O4</f>
        <v>12392.596525955349</v>
      </c>
      <c r="Q79" s="5">
        <f>N79*O4</f>
        <v>0.37383069965037391</v>
      </c>
      <c r="R79" s="8">
        <f t="shared" si="16"/>
        <v>19217.305697121785</v>
      </c>
      <c r="S79" s="8">
        <f t="shared" si="17"/>
        <v>143977.72237460371</v>
      </c>
      <c r="T79" s="9">
        <f t="shared" si="11"/>
        <v>4.4921449829400837</v>
      </c>
      <c r="U79" s="10">
        <f t="shared" si="12"/>
        <v>2.9740603503693777</v>
      </c>
    </row>
    <row r="80" spans="1:21" x14ac:dyDescent="0.3">
      <c r="A80" s="17">
        <v>1921</v>
      </c>
      <c r="B80" s="17">
        <v>76</v>
      </c>
      <c r="C80" s="17">
        <v>9.1499999999999998E-2</v>
      </c>
      <c r="D80" s="17">
        <v>8.7499999999999994E-2</v>
      </c>
      <c r="E80" s="17">
        <v>0.5</v>
      </c>
      <c r="F80" s="2">
        <f t="shared" si="18"/>
        <v>29329.546234178932</v>
      </c>
      <c r="G80" s="3">
        <f t="shared" si="19"/>
        <v>2566.3352954906563</v>
      </c>
      <c r="H80" s="2">
        <f t="shared" si="20"/>
        <v>28046.378586433602</v>
      </c>
      <c r="I80" s="2">
        <f>SUM(H80:H114)</f>
        <v>208609.04847432091</v>
      </c>
      <c r="J80" s="4">
        <f t="shared" si="13"/>
        <v>7.1125903827049379</v>
      </c>
      <c r="K80" s="5">
        <f t="shared" si="21"/>
        <v>1.2887900000000001</v>
      </c>
      <c r="L80" s="5">
        <f t="shared" si="14"/>
        <v>1.6846928104575165E-2</v>
      </c>
      <c r="M80" s="8">
        <f t="shared" si="15"/>
        <v>152332.53680198884</v>
      </c>
      <c r="N80" s="6">
        <f>((B79+E79)*D79+(B80+E80)*D80+(B81+E81)*D81)/3/SUM(D4:D80)</f>
        <v>5.2653212186107385</v>
      </c>
      <c r="O80" s="7">
        <f>O4</f>
        <v>7.2454079815008052E-2</v>
      </c>
      <c r="P80" s="8">
        <f>M80*O4</f>
        <v>11037.113779873951</v>
      </c>
      <c r="Q80" s="5">
        <f>N80*O4</f>
        <v>0.38149400382487791</v>
      </c>
      <c r="R80" s="8">
        <f t="shared" si="16"/>
        <v>17346.853326706725</v>
      </c>
      <c r="S80" s="8">
        <f t="shared" si="17"/>
        <v>124760.41667748193</v>
      </c>
      <c r="T80" s="9">
        <f t="shared" si="11"/>
        <v>4.2537452056484071</v>
      </c>
      <c r="U80" s="10">
        <f t="shared" si="12"/>
        <v>2.8588451770565309</v>
      </c>
    </row>
    <row r="81" spans="1:21" x14ac:dyDescent="0.3">
      <c r="A81" s="17">
        <v>1921</v>
      </c>
      <c r="B81" s="17">
        <v>77</v>
      </c>
      <c r="C81" s="17">
        <v>9.819E-2</v>
      </c>
      <c r="D81" s="17">
        <v>9.3590000000000007E-2</v>
      </c>
      <c r="E81" s="17">
        <v>0.5</v>
      </c>
      <c r="F81" s="2">
        <f t="shared" si="18"/>
        <v>26763.210938688277</v>
      </c>
      <c r="G81" s="3">
        <f t="shared" si="19"/>
        <v>2504.7689117518362</v>
      </c>
      <c r="H81" s="2">
        <f t="shared" si="20"/>
        <v>25510.826482812357</v>
      </c>
      <c r="I81" s="2">
        <f>SUM(H81:H114)</f>
        <v>180562.66988788731</v>
      </c>
      <c r="J81" s="4">
        <f t="shared" si="13"/>
        <v>6.7466743920054117</v>
      </c>
      <c r="K81" s="5">
        <f t="shared" si="21"/>
        <v>1.3823800000000002</v>
      </c>
      <c r="L81" s="5">
        <f t="shared" si="14"/>
        <v>1.7837161290322583E-2</v>
      </c>
      <c r="M81" s="8">
        <f t="shared" si="15"/>
        <v>140424.18919600057</v>
      </c>
      <c r="N81" s="6">
        <f>((B80+E80)*D80+(B81+E81)*D81+(B82+E82)*D82)/3/SUM(D4:D81)</f>
        <v>5.445003062351403</v>
      </c>
      <c r="O81" s="7">
        <f>O4</f>
        <v>7.2454079815008052E-2</v>
      </c>
      <c r="P81" s="8">
        <f>M81*O4</f>
        <v>10174.305411964817</v>
      </c>
      <c r="Q81" s="5">
        <f>N81*O4</f>
        <v>0.39451268647257182</v>
      </c>
      <c r="R81" s="8">
        <f t="shared" si="16"/>
        <v>15446.481792942423</v>
      </c>
      <c r="S81" s="8">
        <f t="shared" si="17"/>
        <v>107413.56335077521</v>
      </c>
      <c r="T81" s="9">
        <f t="shared" si="11"/>
        <v>4.01347818828049</v>
      </c>
      <c r="U81" s="10">
        <f t="shared" si="12"/>
        <v>2.7331962037249218</v>
      </c>
    </row>
    <row r="82" spans="1:21" x14ac:dyDescent="0.3">
      <c r="A82" s="17">
        <v>1921</v>
      </c>
      <c r="B82" s="17">
        <v>78</v>
      </c>
      <c r="C82" s="17">
        <v>0.11638999999999999</v>
      </c>
      <c r="D82" s="17">
        <v>0.10999</v>
      </c>
      <c r="E82" s="17">
        <v>0.5</v>
      </c>
      <c r="F82" s="2">
        <f t="shared" si="18"/>
        <v>24258.442026936442</v>
      </c>
      <c r="G82" s="3">
        <f t="shared" si="19"/>
        <v>2668.1860385427394</v>
      </c>
      <c r="H82" s="2">
        <f t="shared" si="20"/>
        <v>22924.349007665071</v>
      </c>
      <c r="I82" s="2">
        <f>SUM(H82:H114)</f>
        <v>155051.84340507496</v>
      </c>
      <c r="J82" s="4">
        <f t="shared" si="13"/>
        <v>6.3916653523299738</v>
      </c>
      <c r="K82" s="5">
        <f t="shared" si="21"/>
        <v>1.4923700000000002</v>
      </c>
      <c r="L82" s="5">
        <f t="shared" si="14"/>
        <v>1.9011082802547773E-2</v>
      </c>
      <c r="M82" s="8">
        <f t="shared" si="15"/>
        <v>140348.97781756872</v>
      </c>
      <c r="N82" s="6">
        <f>((B81+E81)*D81+(B82+E82)*D82+(B83+E83)*D83)/3/SUM(D4:D82)</f>
        <v>5.5098523377803978</v>
      </c>
      <c r="O82" s="7">
        <f>O4</f>
        <v>7.2454079815008052E-2</v>
      </c>
      <c r="P82" s="8">
        <f>M82*O4</f>
        <v>10168.856040748919</v>
      </c>
      <c r="Q82" s="5">
        <f>N82*O4</f>
        <v>0.39921128105044967</v>
      </c>
      <c r="R82" s="8">
        <f t="shared" si="16"/>
        <v>13772.690273067494</v>
      </c>
      <c r="S82" s="8">
        <f t="shared" si="17"/>
        <v>91967.081557832789</v>
      </c>
      <c r="T82" s="9">
        <f t="shared" si="11"/>
        <v>3.7911371824997269</v>
      </c>
      <c r="U82" s="10">
        <f t="shared" si="12"/>
        <v>2.6005281698302469</v>
      </c>
    </row>
    <row r="83" spans="1:21" x14ac:dyDescent="0.3">
      <c r="A83" s="17">
        <v>1921</v>
      </c>
      <c r="B83" s="17">
        <v>79</v>
      </c>
      <c r="C83" s="17">
        <v>0.11691</v>
      </c>
      <c r="D83" s="17">
        <v>0.11045000000000001</v>
      </c>
      <c r="E83" s="17">
        <v>0.5</v>
      </c>
      <c r="F83" s="2">
        <f t="shared" si="18"/>
        <v>21590.255988393703</v>
      </c>
      <c r="G83" s="3">
        <f t="shared" si="19"/>
        <v>2384.6437739180847</v>
      </c>
      <c r="H83" s="2">
        <f t="shared" si="20"/>
        <v>20397.934101434661</v>
      </c>
      <c r="I83" s="2">
        <f>SUM(H83:H114)</f>
        <v>132127.49439740984</v>
      </c>
      <c r="J83" s="4">
        <f t="shared" si="13"/>
        <v>6.1197743309962496</v>
      </c>
      <c r="K83" s="5">
        <f t="shared" si="21"/>
        <v>1.6028200000000001</v>
      </c>
      <c r="L83" s="5">
        <f t="shared" si="14"/>
        <v>2.0161257861635223E-2</v>
      </c>
      <c r="M83" s="8">
        <f t="shared" si="15"/>
        <v>118278.52162219569</v>
      </c>
      <c r="N83" s="6">
        <f>((B82+E82)*D82+(B83+E83)*D83+(B84+E84)*D84)/3/SUM(D4:D83)</f>
        <v>5.7509015360427247</v>
      </c>
      <c r="O83" s="7">
        <f>O4</f>
        <v>7.2454079815008052E-2</v>
      </c>
      <c r="P83" s="8">
        <f>M83*O4</f>
        <v>8569.761446015722</v>
      </c>
      <c r="Q83" s="5">
        <f>N83*O4</f>
        <v>0.41667627890069198</v>
      </c>
      <c r="R83" s="8">
        <f t="shared" si="16"/>
        <v>11898.598822787337</v>
      </c>
      <c r="S83" s="8">
        <f t="shared" si="17"/>
        <v>78194.391284765297</v>
      </c>
      <c r="T83" s="9">
        <f t="shared" si="11"/>
        <v>3.6217445187681121</v>
      </c>
      <c r="U83" s="10">
        <f t="shared" si="12"/>
        <v>2.4980298122281375</v>
      </c>
    </row>
    <row r="84" spans="1:21" x14ac:dyDescent="0.3">
      <c r="A84" s="17">
        <v>1921</v>
      </c>
      <c r="B84" s="17">
        <v>80</v>
      </c>
      <c r="C84" s="17">
        <v>0.13582</v>
      </c>
      <c r="D84" s="17">
        <v>0.12717999999999999</v>
      </c>
      <c r="E84" s="17">
        <v>0.5</v>
      </c>
      <c r="F84" s="2">
        <f t="shared" si="18"/>
        <v>19205.612214475619</v>
      </c>
      <c r="G84" s="3">
        <f t="shared" si="19"/>
        <v>2442.5697614370092</v>
      </c>
      <c r="H84" s="2">
        <f t="shared" si="20"/>
        <v>17984.327333757115</v>
      </c>
      <c r="I84" s="2">
        <f>SUM(H84:H114)</f>
        <v>111729.56029597518</v>
      </c>
      <c r="J84" s="4">
        <f t="shared" si="13"/>
        <v>5.8175474464574775</v>
      </c>
      <c r="K84" s="5">
        <f t="shared" si="21"/>
        <v>1.7300000000000002</v>
      </c>
      <c r="L84" s="5">
        <f t="shared" si="14"/>
        <v>2.1490683229813668E-2</v>
      </c>
      <c r="M84" s="8">
        <f t="shared" si="15"/>
        <v>113657.14785877411</v>
      </c>
      <c r="N84" s="6">
        <f>((B83+E83)*D83+(B84+E84)*D84+(B85+E85)*D85)/3/SUM(D4:D84)</f>
        <v>5.4278227360308273</v>
      </c>
      <c r="O84" s="7">
        <f>O4</f>
        <v>7.2454079815008052E-2</v>
      </c>
      <c r="P84" s="8">
        <f>M84*O4</f>
        <v>8234.9240625057919</v>
      </c>
      <c r="Q84" s="5">
        <f>N84*O4</f>
        <v>0.39326790173809295</v>
      </c>
      <c r="R84" s="8">
        <f t="shared" si="16"/>
        <v>10911.668659039424</v>
      </c>
      <c r="S84" s="8">
        <f t="shared" si="17"/>
        <v>66295.792461977966</v>
      </c>
      <c r="T84" s="9">
        <f t="shared" si="11"/>
        <v>3.451896858149079</v>
      </c>
      <c r="U84" s="10">
        <f t="shared" si="12"/>
        <v>2.3656505883083985</v>
      </c>
    </row>
    <row r="85" spans="1:21" x14ac:dyDescent="0.3">
      <c r="A85" s="17">
        <v>1921</v>
      </c>
      <c r="B85" s="17">
        <v>81</v>
      </c>
      <c r="C85" s="17">
        <v>0.11897000000000001</v>
      </c>
      <c r="D85" s="17">
        <v>0.11229</v>
      </c>
      <c r="E85" s="17">
        <v>0.5</v>
      </c>
      <c r="F85" s="2">
        <f t="shared" si="18"/>
        <v>16763.042453038608</v>
      </c>
      <c r="G85" s="3">
        <f t="shared" si="19"/>
        <v>1882.3220370517054</v>
      </c>
      <c r="H85" s="2">
        <f t="shared" si="20"/>
        <v>15821.881434512756</v>
      </c>
      <c r="I85" s="2">
        <f>SUM(H85:H114)</f>
        <v>93745.232962218084</v>
      </c>
      <c r="J85" s="4">
        <f t="shared" si="13"/>
        <v>5.5923758008036923</v>
      </c>
      <c r="K85" s="5">
        <f t="shared" si="21"/>
        <v>1.8422900000000002</v>
      </c>
      <c r="L85" s="5">
        <f t="shared" si="14"/>
        <v>2.2604785276073621E-2</v>
      </c>
      <c r="M85" s="8">
        <f t="shared" si="15"/>
        <v>83270.95409501977</v>
      </c>
      <c r="N85" s="6">
        <f>((B84+E84)*D84+(B85+E85)*D85+(B86+E86)*D86)/3/SUM(D4:D85)</f>
        <v>5.435780107004506</v>
      </c>
      <c r="O85" s="7">
        <f>O4</f>
        <v>7.2454079815008052E-2</v>
      </c>
      <c r="P85" s="8">
        <f>M85*O4</f>
        <v>6033.3203542724341</v>
      </c>
      <c r="Q85" s="5">
        <f>N85*O4</f>
        <v>0.39384444572973748</v>
      </c>
      <c r="R85" s="8">
        <f t="shared" si="16"/>
        <v>9590.521310535456</v>
      </c>
      <c r="S85" s="8">
        <f t="shared" si="17"/>
        <v>55384.123802938542</v>
      </c>
      <c r="T85" s="9">
        <f t="shared" si="11"/>
        <v>3.3039422263647107</v>
      </c>
      <c r="U85" s="10">
        <f t="shared" si="12"/>
        <v>2.2884335744389817</v>
      </c>
    </row>
    <row r="86" spans="1:21" x14ac:dyDescent="0.3">
      <c r="A86" s="17">
        <v>1921</v>
      </c>
      <c r="B86" s="17">
        <v>82</v>
      </c>
      <c r="C86" s="17">
        <v>0.13804</v>
      </c>
      <c r="D86" s="17">
        <v>0.12912999999999999</v>
      </c>
      <c r="E86" s="17">
        <v>0.5</v>
      </c>
      <c r="F86" s="2">
        <f t="shared" si="18"/>
        <v>14880.720415986903</v>
      </c>
      <c r="G86" s="3">
        <f t="shared" si="19"/>
        <v>1921.5474273163888</v>
      </c>
      <c r="H86" s="2">
        <f t="shared" si="20"/>
        <v>13919.946702328709</v>
      </c>
      <c r="I86" s="2">
        <f>SUM(H86:H114)</f>
        <v>77923.351527705323</v>
      </c>
      <c r="J86" s="4">
        <f t="shared" si="13"/>
        <v>5.2365308499438914</v>
      </c>
      <c r="K86" s="5">
        <f t="shared" si="21"/>
        <v>1.9714200000000002</v>
      </c>
      <c r="L86" s="5">
        <f t="shared" si="14"/>
        <v>2.3896000000000001E-2</v>
      </c>
      <c r="M86" s="8">
        <f t="shared" si="15"/>
        <v>80412.932177619223</v>
      </c>
      <c r="N86" s="6">
        <f>((B85+E85)*D85+(B86+E86)*D86+(B87+E87)*D87)/3/SUM(D4:D86)</f>
        <v>5.1230652693659042</v>
      </c>
      <c r="O86" s="7">
        <f>O4</f>
        <v>7.2454079815008052E-2</v>
      </c>
      <c r="P86" s="8">
        <f>M86*O4</f>
        <v>5826.2450061560521</v>
      </c>
      <c r="Q86" s="5">
        <f>N86*O4</f>
        <v>0.37118697992413296</v>
      </c>
      <c r="R86" s="8">
        <f t="shared" si="16"/>
        <v>8753.0437251864223</v>
      </c>
      <c r="S86" s="8">
        <f t="shared" si="17"/>
        <v>45793.602492403086</v>
      </c>
      <c r="T86" s="9">
        <f t="shared" si="11"/>
        <v>3.0773780577992271</v>
      </c>
      <c r="U86" s="10">
        <f t="shared" si="12"/>
        <v>2.1591527921446643</v>
      </c>
    </row>
    <row r="87" spans="1:21" x14ac:dyDescent="0.3">
      <c r="A87" s="17">
        <v>1921</v>
      </c>
      <c r="B87" s="17">
        <v>83</v>
      </c>
      <c r="C87" s="17">
        <v>0.13411000000000001</v>
      </c>
      <c r="D87" s="17">
        <v>0.12567999999999999</v>
      </c>
      <c r="E87" s="17">
        <v>0.5</v>
      </c>
      <c r="F87" s="2">
        <f t="shared" si="18"/>
        <v>12959.172988670514</v>
      </c>
      <c r="G87" s="3">
        <f t="shared" si="19"/>
        <v>1628.7088612161101</v>
      </c>
      <c r="H87" s="2">
        <f t="shared" si="20"/>
        <v>12144.818558062459</v>
      </c>
      <c r="I87" s="2">
        <f>SUM(H87:H114)</f>
        <v>64003.40482537666</v>
      </c>
      <c r="J87" s="4">
        <f t="shared" si="13"/>
        <v>4.9388494837850594</v>
      </c>
      <c r="K87" s="5">
        <f t="shared" si="21"/>
        <v>2.0971000000000002</v>
      </c>
      <c r="L87" s="5">
        <f t="shared" si="14"/>
        <v>2.5114970059880243E-2</v>
      </c>
      <c r="M87" s="8">
        <f t="shared" si="15"/>
        <v>64850.121554310797</v>
      </c>
      <c r="N87" s="6">
        <f>((B86+E86)*D86+(B87+E87)*D87+(B88+E88)*D88)/3/SUM(D4:D87)</f>
        <v>5.4306065519050106</v>
      </c>
      <c r="O87" s="7">
        <f>O4</f>
        <v>7.2454079815008052E-2</v>
      </c>
      <c r="P87" s="8">
        <f>M87*O4</f>
        <v>4698.6558831090088</v>
      </c>
      <c r="Q87" s="5">
        <f>N87*O4</f>
        <v>0.39346960055563129</v>
      </c>
      <c r="R87" s="8">
        <f t="shared" si="16"/>
        <v>7366.2016512010059</v>
      </c>
      <c r="S87" s="8">
        <f t="shared" si="17"/>
        <v>37040.558767216666</v>
      </c>
      <c r="T87" s="9">
        <f t="shared" si="11"/>
        <v>2.8582501984963988</v>
      </c>
      <c r="U87" s="10">
        <f t="shared" si="12"/>
        <v>2.0805992852886606</v>
      </c>
    </row>
    <row r="88" spans="1:21" x14ac:dyDescent="0.3">
      <c r="A88" s="17">
        <v>1921</v>
      </c>
      <c r="B88" s="17">
        <v>84</v>
      </c>
      <c r="C88" s="17">
        <v>0.16691</v>
      </c>
      <c r="D88" s="17">
        <v>0.15406</v>
      </c>
      <c r="E88" s="17">
        <v>0.5</v>
      </c>
      <c r="F88" s="2">
        <f t="shared" si="18"/>
        <v>11330.464127454405</v>
      </c>
      <c r="G88" s="3">
        <f t="shared" si="19"/>
        <v>1745.5713034756257</v>
      </c>
      <c r="H88" s="2">
        <f t="shared" si="20"/>
        <v>10457.678475716591</v>
      </c>
      <c r="I88" s="2">
        <f>SUM(H88:H114)</f>
        <v>51858.586267314211</v>
      </c>
      <c r="J88" s="4">
        <f t="shared" si="13"/>
        <v>4.5769163278720155</v>
      </c>
      <c r="K88" s="5">
        <f t="shared" si="21"/>
        <v>2.25116</v>
      </c>
      <c r="L88" s="5">
        <f t="shared" si="14"/>
        <v>2.6640946745562132E-2</v>
      </c>
      <c r="M88" s="8">
        <f t="shared" si="15"/>
        <v>65522.119771002668</v>
      </c>
      <c r="N88" s="6">
        <f>((B87+E87)*D87+(B88+E88)*D88+(B89+E89)*D89)/3/SUM(D4:D88)</f>
        <v>5.9959465342312406</v>
      </c>
      <c r="O88" s="7">
        <f>O4</f>
        <v>7.2454079815008052E-2</v>
      </c>
      <c r="P88" s="8">
        <f>M88*O4</f>
        <v>4747.3448955367448</v>
      </c>
      <c r="Q88" s="5">
        <f>N88*O4</f>
        <v>0.43443078875771124</v>
      </c>
      <c r="R88" s="8">
        <f t="shared" si="16"/>
        <v>5914.5409669364935</v>
      </c>
      <c r="S88" s="8">
        <f t="shared" si="17"/>
        <v>29674.357116015661</v>
      </c>
      <c r="T88" s="9">
        <f t="shared" si="11"/>
        <v>2.6189886647372975</v>
      </c>
      <c r="U88" s="10">
        <f t="shared" si="12"/>
        <v>1.957927663134718</v>
      </c>
    </row>
    <row r="89" spans="1:21" x14ac:dyDescent="0.3">
      <c r="A89" s="17">
        <v>1921</v>
      </c>
      <c r="B89" s="17">
        <v>85</v>
      </c>
      <c r="C89" s="17">
        <v>0.22051000000000001</v>
      </c>
      <c r="D89" s="17">
        <v>0.19861000000000001</v>
      </c>
      <c r="E89" s="17">
        <v>0.5</v>
      </c>
      <c r="F89" s="2">
        <f t="shared" si="18"/>
        <v>9584.8928239787783</v>
      </c>
      <c r="G89" s="3">
        <f t="shared" si="19"/>
        <v>1903.6555637704253</v>
      </c>
      <c r="H89" s="2">
        <f t="shared" si="20"/>
        <v>8633.0650420935654</v>
      </c>
      <c r="I89" s="2">
        <f>SUM(H89:H114)</f>
        <v>41400.907791597616</v>
      </c>
      <c r="J89" s="4">
        <f t="shared" si="13"/>
        <v>4.3193918337849198</v>
      </c>
      <c r="K89" s="5">
        <f t="shared" si="21"/>
        <v>2.44977</v>
      </c>
      <c r="L89" s="5">
        <f t="shared" si="14"/>
        <v>2.8652280701754386E-2</v>
      </c>
      <c r="M89" s="8">
        <f t="shared" si="15"/>
        <v>66439.931382281342</v>
      </c>
      <c r="N89" s="6">
        <f>((B88+E88)*D88+(B89+E89)*D89+(B90+E90)*D90)/3/SUM(D4:D89)</f>
        <v>6.1630486399403486</v>
      </c>
      <c r="O89" s="7">
        <f>O4</f>
        <v>7.2454079815008052E-2</v>
      </c>
      <c r="P89" s="8">
        <f>M89*O4</f>
        <v>4813.8440912754704</v>
      </c>
      <c r="Q89" s="5">
        <f>N89*O4</f>
        <v>0.44653801806201482</v>
      </c>
      <c r="R89" s="8">
        <f t="shared" si="16"/>
        <v>4778.0732883966393</v>
      </c>
      <c r="S89" s="8">
        <f t="shared" si="17"/>
        <v>23759.816149079168</v>
      </c>
      <c r="T89" s="9">
        <f t="shared" si="11"/>
        <v>2.4788817762926478</v>
      </c>
      <c r="U89" s="10">
        <f t="shared" si="12"/>
        <v>1.8405100574922719</v>
      </c>
    </row>
    <row r="90" spans="1:21" x14ac:dyDescent="0.3">
      <c r="A90" s="17">
        <v>1921</v>
      </c>
      <c r="B90" s="17">
        <v>86</v>
      </c>
      <c r="C90" s="17">
        <v>0.19397</v>
      </c>
      <c r="D90" s="17">
        <v>0.17682</v>
      </c>
      <c r="E90" s="17">
        <v>0.5</v>
      </c>
      <c r="F90" s="2">
        <f t="shared" si="18"/>
        <v>7681.2372602083533</v>
      </c>
      <c r="G90" s="3">
        <f t="shared" si="19"/>
        <v>1358.196372350041</v>
      </c>
      <c r="H90" s="2">
        <f t="shared" si="20"/>
        <v>7002.1390740333327</v>
      </c>
      <c r="I90" s="2">
        <f>SUM(H90:H114)</f>
        <v>32767.84274950406</v>
      </c>
      <c r="J90" s="4">
        <f t="shared" si="13"/>
        <v>4.2659589385753769</v>
      </c>
      <c r="K90" s="5">
        <f t="shared" si="21"/>
        <v>2.6265900000000002</v>
      </c>
      <c r="L90" s="5">
        <f t="shared" si="14"/>
        <v>3.0365202312138732E-2</v>
      </c>
      <c r="M90" s="8">
        <f t="shared" si="15"/>
        <v>44728.711450313342</v>
      </c>
      <c r="N90" s="6">
        <f>((B89+E89)*D89+(B90+E90)*D90+(B91+E91)*D91)/3/SUM(D4:D90)</f>
        <v>6.2537624829151097</v>
      </c>
      <c r="O90" s="7">
        <f>O4</f>
        <v>7.2454079815008052E-2</v>
      </c>
      <c r="P90" s="8">
        <f>M90*O4</f>
        <v>3240.7776294434675</v>
      </c>
      <c r="Q90" s="5">
        <f>N90*O4</f>
        <v>0.45311060608123427</v>
      </c>
      <c r="R90" s="8">
        <f t="shared" si="16"/>
        <v>3829.395594332997</v>
      </c>
      <c r="S90" s="8">
        <f t="shared" si="17"/>
        <v>18981.742860682527</v>
      </c>
      <c r="T90" s="9">
        <f t="shared" si="11"/>
        <v>2.4711829901433937</v>
      </c>
      <c r="U90" s="10">
        <f t="shared" si="12"/>
        <v>1.7947759484319832</v>
      </c>
    </row>
    <row r="91" spans="1:21" x14ac:dyDescent="0.3">
      <c r="A91" s="17">
        <v>1921</v>
      </c>
      <c r="B91" s="17">
        <v>87</v>
      </c>
      <c r="C91" s="17">
        <v>0.21521999999999999</v>
      </c>
      <c r="D91" s="17">
        <v>0.19431000000000001</v>
      </c>
      <c r="E91" s="17">
        <v>0.5</v>
      </c>
      <c r="F91" s="2">
        <f t="shared" si="18"/>
        <v>6323.0408878583121</v>
      </c>
      <c r="G91" s="3">
        <f t="shared" si="19"/>
        <v>1228.6300749197487</v>
      </c>
      <c r="H91" s="2">
        <f t="shared" si="20"/>
        <v>5708.7258503984376</v>
      </c>
      <c r="I91" s="2">
        <f>SUM(H91:H114)</f>
        <v>25765.703675470726</v>
      </c>
      <c r="J91" s="4">
        <f t="shared" si="13"/>
        <v>4.0748912006795308</v>
      </c>
      <c r="K91" s="5">
        <f t="shared" si="21"/>
        <v>2.8209000000000004</v>
      </c>
      <c r="L91" s="5">
        <f t="shared" si="14"/>
        <v>3.2238857142857145E-2</v>
      </c>
      <c r="M91" s="8">
        <f t="shared" si="15"/>
        <v>38110.224238887589</v>
      </c>
      <c r="N91" s="6">
        <f>((B90+E90)*D90+(B91+E91)*D91+(B92+E92)*D92)/3/SUM(D4:D91)</f>
        <v>5.9786256159381752</v>
      </c>
      <c r="O91" s="7">
        <f>O4</f>
        <v>7.2454079815008052E-2</v>
      </c>
      <c r="P91" s="8">
        <f>M91*O4</f>
        <v>2761.2412287722159</v>
      </c>
      <c r="Q91" s="5">
        <f>N91*O4</f>
        <v>0.43317581756123624</v>
      </c>
      <c r="R91" s="8">
        <f t="shared" si="16"/>
        <v>3235.843862919131</v>
      </c>
      <c r="S91" s="8">
        <f t="shared" si="17"/>
        <v>15152.34726634953</v>
      </c>
      <c r="T91" s="9">
        <f t="shared" si="11"/>
        <v>2.3963702805473726</v>
      </c>
      <c r="U91" s="10">
        <f t="shared" si="12"/>
        <v>1.6785209201321583</v>
      </c>
    </row>
    <row r="92" spans="1:21" x14ac:dyDescent="0.3">
      <c r="A92" s="17">
        <v>1921</v>
      </c>
      <c r="B92" s="17">
        <v>88</v>
      </c>
      <c r="C92" s="17">
        <v>0.2306</v>
      </c>
      <c r="D92" s="17">
        <v>0.20676</v>
      </c>
      <c r="E92" s="17">
        <v>0.5</v>
      </c>
      <c r="F92" s="2">
        <f t="shared" si="18"/>
        <v>5094.4108129385631</v>
      </c>
      <c r="G92" s="3">
        <f t="shared" si="19"/>
        <v>1053.3203796831774</v>
      </c>
      <c r="H92" s="2">
        <f t="shared" si="20"/>
        <v>4567.7506230969748</v>
      </c>
      <c r="I92" s="2">
        <f>SUM(H92:H114)</f>
        <v>20056.977825072285</v>
      </c>
      <c r="J92" s="4">
        <f t="shared" si="13"/>
        <v>3.9370554440039354</v>
      </c>
      <c r="K92" s="5">
        <f t="shared" si="21"/>
        <v>3.0276600000000005</v>
      </c>
      <c r="L92" s="5">
        <f t="shared" si="14"/>
        <v>3.4210847457627126E-2</v>
      </c>
      <c r="M92" s="8">
        <f t="shared" si="15"/>
        <v>30789.075920665193</v>
      </c>
      <c r="N92" s="6">
        <f>((B91+E91)*D91+(B92+E92)*D92+(B93+E93)*D93)/3/SUM(D4:D92)</f>
        <v>5.8482827221902927</v>
      </c>
      <c r="O92" s="7">
        <f>O4</f>
        <v>7.2454079815008052E-2</v>
      </c>
      <c r="P92" s="8">
        <f>M92*O4</f>
        <v>2230.7941641862185</v>
      </c>
      <c r="Q92" s="5">
        <f>N92*O4</f>
        <v>0.42373194313430801</v>
      </c>
      <c r="R92" s="8">
        <f t="shared" si="16"/>
        <v>2632.2487758191473</v>
      </c>
      <c r="S92" s="8">
        <f t="shared" si="17"/>
        <v>11916.503403430399</v>
      </c>
      <c r="T92" s="9">
        <f t="shared" si="11"/>
        <v>2.3391327949378131</v>
      </c>
      <c r="U92" s="10">
        <f t="shared" si="12"/>
        <v>1.5979226490661222</v>
      </c>
    </row>
    <row r="93" spans="1:21" x14ac:dyDescent="0.3">
      <c r="A93" s="17">
        <v>1921</v>
      </c>
      <c r="B93" s="17">
        <v>89</v>
      </c>
      <c r="C93" s="17">
        <v>0.22111</v>
      </c>
      <c r="D93" s="17">
        <v>0.1991</v>
      </c>
      <c r="E93" s="17">
        <v>0.5</v>
      </c>
      <c r="F93" s="2">
        <f t="shared" si="18"/>
        <v>4041.0904332553855</v>
      </c>
      <c r="G93" s="3">
        <f t="shared" si="19"/>
        <v>804.58110526114729</v>
      </c>
      <c r="H93" s="2">
        <f t="shared" si="20"/>
        <v>3638.799880624812</v>
      </c>
      <c r="I93" s="2">
        <f>SUM(H93:H114)</f>
        <v>15489.227201975305</v>
      </c>
      <c r="J93" s="4">
        <f t="shared" si="13"/>
        <v>3.8329325853511356</v>
      </c>
      <c r="K93" s="5">
        <f t="shared" si="21"/>
        <v>3.2267600000000005</v>
      </c>
      <c r="L93" s="5">
        <f t="shared" si="14"/>
        <v>3.6053184357541908E-2</v>
      </c>
      <c r="M93" s="8">
        <f t="shared" si="15"/>
        <v>22316.506006295065</v>
      </c>
      <c r="N93" s="6">
        <f>((B92+E92)*D92+(B93+E93)*D93+(B94+E94)*D94)/3/SUM(D4:D93)</f>
        <v>5.6891882259604056</v>
      </c>
      <c r="O93" s="7">
        <f>O4</f>
        <v>7.2454079815008052E-2</v>
      </c>
      <c r="P93" s="8">
        <f>M93*O4</f>
        <v>1616.9219073722093</v>
      </c>
      <c r="Q93" s="5">
        <f>N93*O4</f>
        <v>0.41220489780633929</v>
      </c>
      <c r="R93" s="8">
        <f t="shared" si="16"/>
        <v>2138.8687476941418</v>
      </c>
      <c r="S93" s="8">
        <f t="shared" si="17"/>
        <v>9284.2546276112516</v>
      </c>
      <c r="T93" s="9">
        <f t="shared" si="11"/>
        <v>2.297462722241562</v>
      </c>
      <c r="U93" s="10">
        <f t="shared" si="12"/>
        <v>1.5354698631095736</v>
      </c>
    </row>
    <row r="94" spans="1:21" x14ac:dyDescent="0.3">
      <c r="A94" s="17">
        <v>1921</v>
      </c>
      <c r="B94" s="17">
        <v>90</v>
      </c>
      <c r="C94" s="17">
        <v>0.23394999999999999</v>
      </c>
      <c r="D94" s="17">
        <v>0.20945</v>
      </c>
      <c r="E94" s="17">
        <v>0.5</v>
      </c>
      <c r="F94" s="2">
        <f t="shared" si="18"/>
        <v>3236.5093279942384</v>
      </c>
      <c r="G94" s="3">
        <f t="shared" si="19"/>
        <v>677.8868787483932</v>
      </c>
      <c r="H94" s="2">
        <f t="shared" si="20"/>
        <v>2897.5658886200417</v>
      </c>
      <c r="I94" s="2">
        <f>SUM(H94:H114)</f>
        <v>11850.427321350493</v>
      </c>
      <c r="J94" s="4">
        <f t="shared" si="13"/>
        <v>3.661484062119035</v>
      </c>
      <c r="K94" s="5">
        <f t="shared" si="21"/>
        <v>3.4362100000000004</v>
      </c>
      <c r="L94" s="5">
        <f t="shared" si="14"/>
        <v>3.7969171270718236E-2</v>
      </c>
      <c r="M94" s="8">
        <f t="shared" si="15"/>
        <v>17853.612708981575</v>
      </c>
      <c r="N94" s="6">
        <f>((B93+E93)*D93+(B94+E94)*D94+(B95+E95)*D95)/3/SUM(D4:D94)</f>
        <v>5.5208994793682571</v>
      </c>
      <c r="O94" s="7">
        <f>O4</f>
        <v>7.2454079815008052E-2</v>
      </c>
      <c r="P94" s="8">
        <f>M94*O4</f>
        <v>1293.567080202793</v>
      </c>
      <c r="Q94" s="5">
        <f>N94*O4</f>
        <v>0.40001169152878407</v>
      </c>
      <c r="R94" s="8">
        <f t="shared" si="16"/>
        <v>1738.5056561970343</v>
      </c>
      <c r="S94" s="8">
        <f t="shared" si="17"/>
        <v>7145.3858799171103</v>
      </c>
      <c r="T94" s="9">
        <f t="shared" si="11"/>
        <v>2.2077445654529657</v>
      </c>
      <c r="U94" s="10">
        <f t="shared" si="12"/>
        <v>1.4537394966660693</v>
      </c>
    </row>
    <row r="95" spans="1:21" x14ac:dyDescent="0.3">
      <c r="A95" s="17">
        <v>1921</v>
      </c>
      <c r="B95" s="17">
        <v>91</v>
      </c>
      <c r="C95" s="17">
        <v>0.24729999999999999</v>
      </c>
      <c r="D95" s="17">
        <v>0.22009000000000001</v>
      </c>
      <c r="E95" s="17">
        <v>0.5</v>
      </c>
      <c r="F95" s="2">
        <f t="shared" si="18"/>
        <v>2558.622449245845</v>
      </c>
      <c r="G95" s="3">
        <f t="shared" si="19"/>
        <v>563.127214854518</v>
      </c>
      <c r="H95" s="2">
        <f t="shared" si="20"/>
        <v>2277.0588418185862</v>
      </c>
      <c r="I95" s="2">
        <f>SUM(H95:H114)</f>
        <v>8952.8614327304495</v>
      </c>
      <c r="J95" s="4">
        <f t="shared" si="13"/>
        <v>3.4990943800126937</v>
      </c>
      <c r="K95" s="5">
        <f t="shared" si="21"/>
        <v>3.6563000000000003</v>
      </c>
      <c r="L95" s="5">
        <f t="shared" si="14"/>
        <v>3.9959562841530058E-2</v>
      </c>
      <c r="M95" s="8">
        <f t="shared" si="15"/>
        <v>14092.426813770313</v>
      </c>
      <c r="N95" s="6">
        <f>((B94+E94)*D94+(B95+E95)*D95+(B96+E96)*D96)/3/SUM(D4:D95)</f>
        <v>5.5119506058036816</v>
      </c>
      <c r="O95" s="7">
        <f>O4</f>
        <v>7.2454079815008052E-2</v>
      </c>
      <c r="P95" s="8">
        <f>M95*O4</f>
        <v>1021.0538171520739</v>
      </c>
      <c r="Q95" s="5">
        <f>N95*O4</f>
        <v>0.39936330912928192</v>
      </c>
      <c r="R95" s="8">
        <f t="shared" si="16"/>
        <v>1367.6850876678257</v>
      </c>
      <c r="S95" s="8">
        <f t="shared" si="17"/>
        <v>5406.8802237200762</v>
      </c>
      <c r="T95" s="9">
        <f t="shared" si="11"/>
        <v>2.1131997123349544</v>
      </c>
      <c r="U95" s="10">
        <f t="shared" si="12"/>
        <v>1.3858946676777393</v>
      </c>
    </row>
    <row r="96" spans="1:21" x14ac:dyDescent="0.3">
      <c r="A96" s="17">
        <v>1921</v>
      </c>
      <c r="B96" s="17">
        <v>92</v>
      </c>
      <c r="C96" s="17">
        <v>0.26116</v>
      </c>
      <c r="D96" s="17">
        <v>0.23099</v>
      </c>
      <c r="E96" s="17">
        <v>0.5</v>
      </c>
      <c r="F96" s="2">
        <f t="shared" si="18"/>
        <v>1995.4952343913269</v>
      </c>
      <c r="G96" s="3">
        <f t="shared" si="19"/>
        <v>460.93944419205258</v>
      </c>
      <c r="H96" s="2">
        <f t="shared" si="20"/>
        <v>1765.0255122953006</v>
      </c>
      <c r="I96" s="2">
        <f>SUM(H96:H114)</f>
        <v>6675.8025909118669</v>
      </c>
      <c r="J96" s="4">
        <f t="shared" si="13"/>
        <v>3.3454364990995051</v>
      </c>
      <c r="K96" s="5">
        <f t="shared" si="21"/>
        <v>3.8872900000000001</v>
      </c>
      <c r="L96" s="5">
        <f t="shared" si="14"/>
        <v>4.2024756756756758E-2</v>
      </c>
      <c r="M96" s="8">
        <f t="shared" si="15"/>
        <v>10968.283453965323</v>
      </c>
      <c r="N96" s="6">
        <f>((B95+E95)*D95+(B96+E96)*D96+(B97+E97)*D97)/3/SUM(D4:D96)</f>
        <v>5.5004759099526925</v>
      </c>
      <c r="O96" s="7">
        <f>O4</f>
        <v>7.2454079815008052E-2</v>
      </c>
      <c r="P96" s="8">
        <f>M96*O4</f>
        <v>794.69688480723573</v>
      </c>
      <c r="Q96" s="5">
        <f>N96*O4</f>
        <v>0.39853192060024145</v>
      </c>
      <c r="R96" s="8">
        <f t="shared" si="16"/>
        <v>1061.6065049718293</v>
      </c>
      <c r="S96" s="8">
        <f t="shared" si="17"/>
        <v>4039.1951360522507</v>
      </c>
      <c r="T96" s="9">
        <f t="shared" si="11"/>
        <v>2.0241567438692982</v>
      </c>
      <c r="U96" s="10">
        <f t="shared" si="12"/>
        <v>1.3212797552302069</v>
      </c>
    </row>
    <row r="97" spans="1:21" x14ac:dyDescent="0.3">
      <c r="A97" s="17">
        <v>1921</v>
      </c>
      <c r="B97" s="17">
        <v>93</v>
      </c>
      <c r="C97" s="17">
        <v>0.27550000000000002</v>
      </c>
      <c r="D97" s="17">
        <v>0.24215</v>
      </c>
      <c r="E97" s="17">
        <v>0.5</v>
      </c>
      <c r="F97" s="2">
        <f t="shared" si="18"/>
        <v>1534.5557901992743</v>
      </c>
      <c r="G97" s="3">
        <f t="shared" si="19"/>
        <v>371.59268459675428</v>
      </c>
      <c r="H97" s="2">
        <f t="shared" si="20"/>
        <v>1348.7594479008972</v>
      </c>
      <c r="I97" s="2">
        <f>SUM(H97:H114)</f>
        <v>4910.7770786165656</v>
      </c>
      <c r="J97" s="4">
        <f t="shared" si="13"/>
        <v>3.2001293859631277</v>
      </c>
      <c r="K97" s="5">
        <f t="shared" si="21"/>
        <v>4.1294399999999998</v>
      </c>
      <c r="L97" s="5">
        <f t="shared" si="14"/>
        <v>4.416513368983957E-2</v>
      </c>
      <c r="M97" s="8">
        <f t="shared" si="15"/>
        <v>8413.7113046312643</v>
      </c>
      <c r="N97" s="6">
        <f>((B96+E96)*D96+(B97+E97)*D97+(B98+E98)*D98)/3/SUM(D4:D97)</f>
        <v>5.4863117032818005</v>
      </c>
      <c r="O97" s="7">
        <f>O4</f>
        <v>7.2454079815008052E-2</v>
      </c>
      <c r="P97" s="8">
        <f>M97*O4</f>
        <v>609.6077104061892</v>
      </c>
      <c r="Q97" s="5">
        <f>N97*O4</f>
        <v>0.39750566603959236</v>
      </c>
      <c r="R97" s="8">
        <f t="shared" si="16"/>
        <v>812.6199252358582</v>
      </c>
      <c r="S97" s="8">
        <f t="shared" si="17"/>
        <v>2977.5886310804217</v>
      </c>
      <c r="T97" s="9">
        <f t="shared" si="11"/>
        <v>1.9403586693278569</v>
      </c>
      <c r="U97" s="10">
        <f t="shared" si="12"/>
        <v>1.2597707166352707</v>
      </c>
    </row>
    <row r="98" spans="1:21" x14ac:dyDescent="0.3">
      <c r="A98" s="17">
        <v>1921</v>
      </c>
      <c r="B98" s="17">
        <v>94</v>
      </c>
      <c r="C98" s="17">
        <v>0.29032999999999998</v>
      </c>
      <c r="D98" s="17">
        <v>0.25352999999999998</v>
      </c>
      <c r="E98" s="17">
        <v>0.5</v>
      </c>
      <c r="F98" s="2">
        <f t="shared" si="18"/>
        <v>1162.96310560252</v>
      </c>
      <c r="G98" s="3">
        <f t="shared" si="19"/>
        <v>294.84603616340689</v>
      </c>
      <c r="H98" s="2">
        <f t="shared" si="20"/>
        <v>1015.5400875208165</v>
      </c>
      <c r="I98" s="2">
        <f>SUM(H98:H114)</f>
        <v>3562.0176307156671</v>
      </c>
      <c r="J98" s="4">
        <f t="shared" si="13"/>
        <v>3.0628810265397197</v>
      </c>
      <c r="K98" s="5">
        <f t="shared" si="21"/>
        <v>4.3829699999999994</v>
      </c>
      <c r="L98" s="5">
        <f t="shared" si="14"/>
        <v>4.6380634920634912E-2</v>
      </c>
      <c r="M98" s="8">
        <f t="shared" si="15"/>
        <v>6357.0935729521207</v>
      </c>
      <c r="N98" s="6">
        <f>((B97+E97)*D97+(B98+E98)*D98+(B99+E99)*D99)/3/SUM(D4:D98)</f>
        <v>5.4694008857007939</v>
      </c>
      <c r="O98" s="7">
        <f>O4</f>
        <v>7.2454079815008052E-2</v>
      </c>
      <c r="P98" s="8">
        <f>M98*O4</f>
        <v>460.59736512614768</v>
      </c>
      <c r="Q98" s="5">
        <f>N98*O4</f>
        <v>0.39628040831284106</v>
      </c>
      <c r="R98" s="8">
        <f t="shared" si="16"/>
        <v>613.10144698000897</v>
      </c>
      <c r="S98" s="8">
        <f t="shared" si="17"/>
        <v>2164.9687058445634</v>
      </c>
      <c r="T98" s="9">
        <f t="shared" si="11"/>
        <v>1.8615970665061758</v>
      </c>
      <c r="U98" s="10">
        <f t="shared" si="12"/>
        <v>1.2012839600335439</v>
      </c>
    </row>
    <row r="99" spans="1:21" x14ac:dyDescent="0.3">
      <c r="A99" s="17">
        <v>1921</v>
      </c>
      <c r="B99" s="17">
        <v>95</v>
      </c>
      <c r="C99" s="17">
        <v>0.30560999999999999</v>
      </c>
      <c r="D99" s="17">
        <v>0.2651</v>
      </c>
      <c r="E99" s="17">
        <v>0.5</v>
      </c>
      <c r="F99" s="2">
        <f t="shared" si="18"/>
        <v>868.11706943911315</v>
      </c>
      <c r="G99" s="3">
        <f t="shared" si="19"/>
        <v>230.13783510830891</v>
      </c>
      <c r="H99" s="2">
        <f t="shared" si="20"/>
        <v>753.04815188495866</v>
      </c>
      <c r="I99" s="2">
        <f>SUM(H99:H114)</f>
        <v>2546.4775431948501</v>
      </c>
      <c r="J99" s="4">
        <f t="shared" si="13"/>
        <v>2.9333342619793421</v>
      </c>
      <c r="K99" s="5">
        <f t="shared" si="21"/>
        <v>4.6480699999999997</v>
      </c>
      <c r="L99" s="5">
        <f t="shared" si="14"/>
        <v>4.8670890052356017E-2</v>
      </c>
      <c r="M99" s="8">
        <f t="shared" si="15"/>
        <v>4728.4492817112268</v>
      </c>
      <c r="N99" s="6">
        <f>((B98+E98)*D98+(B99+E99)*D99+(B100+E100)*D100)/3/SUM(D4:D99)</f>
        <v>5.4497619442048002</v>
      </c>
      <c r="O99" s="7">
        <f>O4</f>
        <v>7.2454079815008052E-2</v>
      </c>
      <c r="P99" s="8">
        <f>M99*O4</f>
        <v>342.59544165832273</v>
      </c>
      <c r="Q99" s="5">
        <f>N99*O4</f>
        <v>0.39485748687820804</v>
      </c>
      <c r="R99" s="8">
        <f t="shared" si="16"/>
        <v>455.70145113338481</v>
      </c>
      <c r="S99" s="8">
        <f t="shared" si="17"/>
        <v>1551.8672588645543</v>
      </c>
      <c r="T99" s="9">
        <f t="shared" si="11"/>
        <v>1.78762440400718</v>
      </c>
      <c r="U99" s="10">
        <f t="shared" si="12"/>
        <v>1.1457098579721621</v>
      </c>
    </row>
    <row r="100" spans="1:21" x14ac:dyDescent="0.3">
      <c r="A100" s="17">
        <v>1921</v>
      </c>
      <c r="B100" s="17">
        <v>96</v>
      </c>
      <c r="C100" s="17">
        <v>0.32134000000000001</v>
      </c>
      <c r="D100" s="17">
        <v>0.27685999999999999</v>
      </c>
      <c r="E100" s="17">
        <v>0.5</v>
      </c>
      <c r="F100" s="2">
        <f t="shared" si="18"/>
        <v>637.97923433080427</v>
      </c>
      <c r="G100" s="3">
        <f t="shared" si="19"/>
        <v>176.63093081682646</v>
      </c>
      <c r="H100" s="2">
        <f t="shared" si="20"/>
        <v>549.663768922391</v>
      </c>
      <c r="I100" s="2">
        <f>SUM(H100:H114)</f>
        <v>1793.4293913098923</v>
      </c>
      <c r="J100" s="4">
        <f t="shared" si="13"/>
        <v>2.8111093509039908</v>
      </c>
      <c r="K100" s="5">
        <f t="shared" si="21"/>
        <v>4.9249299999999998</v>
      </c>
      <c r="L100" s="5">
        <f t="shared" si="14"/>
        <v>5.1035544041450775E-2</v>
      </c>
      <c r="M100" s="8">
        <f t="shared" si="15"/>
        <v>3460.939510576547</v>
      </c>
      <c r="N100" s="6">
        <f>((B99+E99)*D99+(B100+E100)*D100+(B101+E101)*D101)/3/SUM(D4:D100)</f>
        <v>5.4273624193643366</v>
      </c>
      <c r="O100" s="7">
        <f>O4</f>
        <v>7.2454079815008052E-2</v>
      </c>
      <c r="P100" s="8">
        <f>M100*O4</f>
        <v>250.75918753422803</v>
      </c>
      <c r="Q100" s="5">
        <f>N100*O4</f>
        <v>0.39323454991759882</v>
      </c>
      <c r="R100" s="8">
        <f t="shared" si="16"/>
        <v>333.51698414418348</v>
      </c>
      <c r="S100" s="8">
        <f t="shared" si="17"/>
        <v>1096.1658077311695</v>
      </c>
      <c r="T100" s="9">
        <f t="shared" si="11"/>
        <v>1.7181841488633576</v>
      </c>
      <c r="U100" s="10">
        <f t="shared" si="12"/>
        <v>1.0929252020406333</v>
      </c>
    </row>
    <row r="101" spans="1:21" x14ac:dyDescent="0.3">
      <c r="A101" s="17">
        <v>1921</v>
      </c>
      <c r="B101" s="17">
        <v>97</v>
      </c>
      <c r="C101" s="17">
        <v>0.33748</v>
      </c>
      <c r="D101" s="17">
        <v>0.28876000000000002</v>
      </c>
      <c r="E101" s="17">
        <v>0.5</v>
      </c>
      <c r="F101" s="2">
        <f t="shared" si="18"/>
        <v>461.34830351397784</v>
      </c>
      <c r="G101" s="3">
        <f t="shared" si="19"/>
        <v>133.21893612269625</v>
      </c>
      <c r="H101" s="2">
        <f t="shared" si="20"/>
        <v>394.7388354526297</v>
      </c>
      <c r="I101" s="2">
        <f>SUM(H101:H114)</f>
        <v>1243.7656223875013</v>
      </c>
      <c r="J101" s="4">
        <f t="shared" si="13"/>
        <v>2.6959362653206718</v>
      </c>
      <c r="K101" s="5">
        <f t="shared" si="21"/>
        <v>5.2136899999999997</v>
      </c>
      <c r="L101" s="5">
        <f t="shared" si="14"/>
        <v>5.3473743589743584E-2</v>
      </c>
      <c r="M101" s="8">
        <f t="shared" si="15"/>
        <v>2491.2962358642126</v>
      </c>
      <c r="N101" s="6">
        <f>((B100+E100)*D100+(B101+E101)*D101+(B102+E102)*D102)/3/SUM(D4:D101)</f>
        <v>5.4023107114794575</v>
      </c>
      <c r="O101" s="7">
        <f>O4</f>
        <v>7.2454079815008052E-2</v>
      </c>
      <c r="P101" s="8">
        <f>M101*O4</f>
        <v>180.50457631613477</v>
      </c>
      <c r="Q101" s="5">
        <f>N101*O4</f>
        <v>0.39141945147500556</v>
      </c>
      <c r="R101" s="8">
        <f t="shared" si="16"/>
        <v>240.23037700387891</v>
      </c>
      <c r="S101" s="8">
        <f t="shared" si="17"/>
        <v>762.64882358698605</v>
      </c>
      <c r="T101" s="9">
        <f t="shared" si="11"/>
        <v>1.653086871194877</v>
      </c>
      <c r="U101" s="10">
        <f t="shared" si="12"/>
        <v>1.0428493941257948</v>
      </c>
    </row>
    <row r="102" spans="1:21" x14ac:dyDescent="0.3">
      <c r="A102" s="17">
        <v>1921</v>
      </c>
      <c r="B102" s="17">
        <v>98</v>
      </c>
      <c r="C102" s="17">
        <v>0.35400999999999999</v>
      </c>
      <c r="D102" s="17">
        <v>0.30077999999999999</v>
      </c>
      <c r="E102" s="17">
        <v>0.5</v>
      </c>
      <c r="F102" s="2">
        <f t="shared" si="18"/>
        <v>328.12936739128156</v>
      </c>
      <c r="G102" s="3">
        <f t="shared" si="19"/>
        <v>98.694751123949672</v>
      </c>
      <c r="H102" s="2">
        <f t="shared" si="20"/>
        <v>278.78199182930672</v>
      </c>
      <c r="I102" s="2">
        <f>SUM(H102:H114)</f>
        <v>849.02678693487121</v>
      </c>
      <c r="J102" s="4">
        <f t="shared" si="13"/>
        <v>2.5874757681242215</v>
      </c>
      <c r="K102" s="5">
        <f t="shared" si="21"/>
        <v>5.5144699999999993</v>
      </c>
      <c r="L102" s="5">
        <f t="shared" si="14"/>
        <v>5.5984467005076137E-2</v>
      </c>
      <c r="M102" s="8">
        <f t="shared" si="15"/>
        <v>1762.8952529815274</v>
      </c>
      <c r="N102" s="6">
        <f>((B101+E101)*D101+(B102+E102)*D102+(B103+E103)*D103)/3/SUM(D4:D102)</f>
        <v>5.3744959473288763</v>
      </c>
      <c r="O102" s="7">
        <f>O4</f>
        <v>7.2454079815008052E-2</v>
      </c>
      <c r="P102" s="8">
        <f>M102*O4</f>
        <v>127.72895336502239</v>
      </c>
      <c r="Q102" s="5">
        <f>N102*O4</f>
        <v>0.38940415833320369</v>
      </c>
      <c r="R102" s="8">
        <f t="shared" si="16"/>
        <v>170.22312494256144</v>
      </c>
      <c r="S102" s="8">
        <f t="shared" si="17"/>
        <v>522.41844658310708</v>
      </c>
      <c r="T102" s="9">
        <f t="shared" si="11"/>
        <v>1.5921112174032972</v>
      </c>
      <c r="U102" s="10">
        <f t="shared" si="12"/>
        <v>0.99536455072092433</v>
      </c>
    </row>
    <row r="103" spans="1:21" x14ac:dyDescent="0.3">
      <c r="A103" s="17">
        <v>1921</v>
      </c>
      <c r="B103" s="17">
        <v>99</v>
      </c>
      <c r="C103" s="17">
        <v>0.37090000000000001</v>
      </c>
      <c r="D103" s="17">
        <v>0.31287999999999999</v>
      </c>
      <c r="E103" s="17">
        <v>0.5</v>
      </c>
      <c r="F103" s="2">
        <f t="shared" si="18"/>
        <v>229.43461626733188</v>
      </c>
      <c r="G103" s="3">
        <f t="shared" si="19"/>
        <v>71.785502737722794</v>
      </c>
      <c r="H103" s="2">
        <f t="shared" si="20"/>
        <v>193.54186489847046</v>
      </c>
      <c r="I103" s="2">
        <f>SUM(H103:H114)</f>
        <v>570.24479510556455</v>
      </c>
      <c r="J103" s="4">
        <f t="shared" si="13"/>
        <v>2.4854348676013589</v>
      </c>
      <c r="K103" s="5">
        <f t="shared" ref="K103:K111" si="22">IF(F103=0, K102, K102+G103/F103)</f>
        <v>5.8273499999999991</v>
      </c>
      <c r="L103" s="5">
        <f t="shared" si="14"/>
        <v>5.8566331658291448E-2</v>
      </c>
      <c r="M103" s="8">
        <f t="shared" si="15"/>
        <v>1225.71280640487</v>
      </c>
      <c r="N103" s="6">
        <f>((B102+E102)*D102+(B103+E103)*D103+(B104+E104)*D104)/3/SUM(D4:D103)</f>
        <v>5.344047751836885</v>
      </c>
      <c r="O103" s="7">
        <f>O4</f>
        <v>7.2454079815008052E-2</v>
      </c>
      <c r="P103" s="8">
        <f>M103*O4</f>
        <v>88.807893505535958</v>
      </c>
      <c r="Q103" s="5">
        <f>N103*O4</f>
        <v>0.38719806234680398</v>
      </c>
      <c r="R103" s="8">
        <f t="shared" si="16"/>
        <v>118.60282982679578</v>
      </c>
      <c r="S103" s="8">
        <f t="shared" si="17"/>
        <v>352.19532164054561</v>
      </c>
      <c r="T103" s="9">
        <f t="shared" si="11"/>
        <v>1.5350574702736914</v>
      </c>
      <c r="U103" s="10">
        <f t="shared" si="12"/>
        <v>0.95037739732766746</v>
      </c>
    </row>
    <row r="104" spans="1:21" x14ac:dyDescent="0.3">
      <c r="A104" s="17">
        <v>1921</v>
      </c>
      <c r="B104" s="17">
        <v>100</v>
      </c>
      <c r="C104" s="17">
        <v>0.38811000000000001</v>
      </c>
      <c r="D104" s="17">
        <v>0.32504</v>
      </c>
      <c r="E104" s="17">
        <v>0.5</v>
      </c>
      <c r="F104" s="2">
        <f t="shared" si="18"/>
        <v>157.64911352960908</v>
      </c>
      <c r="G104" s="3">
        <f t="shared" si="19"/>
        <v>51.242267861664132</v>
      </c>
      <c r="H104" s="2">
        <f t="shared" si="20"/>
        <v>132.02797959877702</v>
      </c>
      <c r="I104" s="2">
        <f>SUM(H104:H114)</f>
        <v>376.70293020709403</v>
      </c>
      <c r="J104" s="4">
        <f t="shared" si="13"/>
        <v>2.3895023687294192</v>
      </c>
      <c r="K104" s="5">
        <f t="shared" si="22"/>
        <v>6.1523899999999987</v>
      </c>
      <c r="L104" s="5">
        <f t="shared" si="14"/>
        <v>6.1217810945273621E-2</v>
      </c>
      <c r="M104" s="8">
        <f t="shared" si="15"/>
        <v>837.04835358246896</v>
      </c>
      <c r="N104" s="6">
        <f>((B103+E103)*D103+(B104+E104)*D104+(B105+E105)*D105)/3/SUM(D4:D104)</f>
        <v>5.3109385133257172</v>
      </c>
      <c r="O104" s="7">
        <f>O4</f>
        <v>7.2454079815008052E-2</v>
      </c>
      <c r="P104" s="8">
        <f>M104*O4</f>
        <v>60.647568219485287</v>
      </c>
      <c r="Q104" s="5">
        <f>N104*O4</f>
        <v>0.3847991629371017</v>
      </c>
      <c r="R104" s="8">
        <f t="shared" si="16"/>
        <v>81.223723564890889</v>
      </c>
      <c r="S104" s="8">
        <f t="shared" si="17"/>
        <v>233.59249181374983</v>
      </c>
      <c r="T104" s="9">
        <f t="shared" si="11"/>
        <v>1.4817241060469226</v>
      </c>
      <c r="U104" s="10">
        <f t="shared" si="12"/>
        <v>0.90777826268249662</v>
      </c>
    </row>
    <row r="105" spans="1:21" x14ac:dyDescent="0.3">
      <c r="A105" s="17">
        <v>1921</v>
      </c>
      <c r="B105" s="17">
        <v>101</v>
      </c>
      <c r="C105" s="17">
        <v>0.40560000000000002</v>
      </c>
      <c r="D105" s="17">
        <v>0.33721000000000001</v>
      </c>
      <c r="E105" s="17">
        <v>0.5</v>
      </c>
      <c r="F105" s="2">
        <f t="shared" si="18"/>
        <v>106.40684566794495</v>
      </c>
      <c r="G105" s="3">
        <f t="shared" si="19"/>
        <v>35.881452427687719</v>
      </c>
      <c r="H105" s="2">
        <f t="shared" si="20"/>
        <v>88.46611945410109</v>
      </c>
      <c r="I105" s="2">
        <f>SUM(H105:H114)</f>
        <v>244.67495060831712</v>
      </c>
      <c r="J105" s="4">
        <f t="shared" si="13"/>
        <v>2.2994286605568033</v>
      </c>
      <c r="K105" s="5">
        <f t="shared" si="22"/>
        <v>6.4895999999999985</v>
      </c>
      <c r="L105" s="5">
        <f t="shared" si="14"/>
        <v>6.3936945812807872E-2</v>
      </c>
      <c r="M105" s="8">
        <f t="shared" si="15"/>
        <v>561.200601178856</v>
      </c>
      <c r="N105" s="6">
        <f>((B104+E104)*D104+(B105+E105)*D105+(B106+E106)*D106)/3/SUM(D4:D105)</f>
        <v>5.2753526154668</v>
      </c>
      <c r="O105" s="7">
        <f>O4</f>
        <v>7.2454079815008052E-2</v>
      </c>
      <c r="P105" s="8">
        <f>M105*O4</f>
        <v>40.661273150043336</v>
      </c>
      <c r="Q105" s="5">
        <f>N105*O4</f>
        <v>0.38222081945334302</v>
      </c>
      <c r="R105" s="8">
        <f t="shared" si="16"/>
        <v>54.652526782497247</v>
      </c>
      <c r="S105" s="8">
        <f t="shared" si="17"/>
        <v>152.36876824885894</v>
      </c>
      <c r="T105" s="9">
        <f t="shared" si="11"/>
        <v>1.4319451656742421</v>
      </c>
      <c r="U105" s="10">
        <f t="shared" si="12"/>
        <v>0.86748349488256116</v>
      </c>
    </row>
    <row r="106" spans="1:21" x14ac:dyDescent="0.3">
      <c r="A106" s="17">
        <v>1921</v>
      </c>
      <c r="B106" s="17">
        <v>102</v>
      </c>
      <c r="C106" s="17">
        <v>0.42333999999999999</v>
      </c>
      <c r="D106" s="17">
        <v>0.34938000000000002</v>
      </c>
      <c r="E106" s="17">
        <v>0.5</v>
      </c>
      <c r="F106" s="2">
        <f t="shared" si="18"/>
        <v>70.52539324025723</v>
      </c>
      <c r="G106" s="3">
        <f t="shared" si="19"/>
        <v>24.640161890281071</v>
      </c>
      <c r="H106" s="2">
        <f t="shared" si="20"/>
        <v>58.205312295116698</v>
      </c>
      <c r="I106" s="2">
        <f>SUM(H106:H114)</f>
        <v>156.20883115421603</v>
      </c>
      <c r="J106" s="4">
        <f t="shared" si="13"/>
        <v>2.214930310591293</v>
      </c>
      <c r="K106" s="5">
        <f t="shared" si="22"/>
        <v>6.8389799999999985</v>
      </c>
      <c r="L106" s="5">
        <f t="shared" si="14"/>
        <v>6.6721756097560966E-2</v>
      </c>
      <c r="M106" s="8">
        <f t="shared" si="15"/>
        <v>369.29726271371027</v>
      </c>
      <c r="N106" s="6">
        <f>((B105+E105)*D105+(B106+E106)*D106+(B107+E107)*D107)/3/SUM(D4:D106)</f>
        <v>5.237357520176011</v>
      </c>
      <c r="O106" s="7">
        <f>O4</f>
        <v>7.2454079815008052E-2</v>
      </c>
      <c r="P106" s="8">
        <f>M106*O4</f>
        <v>26.75709334812316</v>
      </c>
      <c r="Q106" s="5">
        <f>N106*O4</f>
        <v>0.37946791978656536</v>
      </c>
      <c r="R106" s="8">
        <f t="shared" si="16"/>
        <v>36.118263517961367</v>
      </c>
      <c r="S106" s="8">
        <f t="shared" si="17"/>
        <v>97.71624146636168</v>
      </c>
      <c r="T106" s="9">
        <f t="shared" si="11"/>
        <v>1.3855469211419214</v>
      </c>
      <c r="U106" s="10">
        <f t="shared" ref="U106:U114" si="23">IF(T106=0,0,J106-T106)</f>
        <v>0.82938338944937162</v>
      </c>
    </row>
    <row r="107" spans="1:21" x14ac:dyDescent="0.3">
      <c r="A107" s="17">
        <v>1921</v>
      </c>
      <c r="B107" s="17">
        <v>103</v>
      </c>
      <c r="C107" s="17">
        <v>0.44127</v>
      </c>
      <c r="D107" s="17">
        <v>0.36151</v>
      </c>
      <c r="E107" s="17">
        <v>0.5</v>
      </c>
      <c r="F107" s="2">
        <f t="shared" si="18"/>
        <v>45.885231349976159</v>
      </c>
      <c r="G107" s="3">
        <f t="shared" si="19"/>
        <v>16.587969985329881</v>
      </c>
      <c r="H107" s="2">
        <f t="shared" si="20"/>
        <v>37.591246357311221</v>
      </c>
      <c r="I107" s="2">
        <f>SUM(H107:H114)</f>
        <v>98.00351885909933</v>
      </c>
      <c r="J107" s="4">
        <f t="shared" si="13"/>
        <v>2.1358401380088115</v>
      </c>
      <c r="K107" s="5">
        <f t="shared" si="22"/>
        <v>7.2004899999999985</v>
      </c>
      <c r="L107" s="5">
        <f t="shared" si="14"/>
        <v>6.9569951690821238E-2</v>
      </c>
      <c r="M107" s="8">
        <f t="shared" si="15"/>
        <v>238.43584165544888</v>
      </c>
      <c r="N107" s="6">
        <f>((B106+E106)*D106+(B107+E107)*D107+(B108+E108)*D108)/3/SUM(D4:D107)</f>
        <v>5.1970886703543799</v>
      </c>
      <c r="O107" s="7">
        <f>O4</f>
        <v>7.2454079815008052E-2</v>
      </c>
      <c r="P107" s="8">
        <f>M107*O4</f>
        <v>17.275649502062514</v>
      </c>
      <c r="Q107" s="5">
        <f>N107*O4</f>
        <v>0.37655027732753032</v>
      </c>
      <c r="R107" s="8">
        <f t="shared" si="16"/>
        <v>23.436252116378167</v>
      </c>
      <c r="S107" s="8">
        <f t="shared" si="17"/>
        <v>61.597977948400313</v>
      </c>
      <c r="T107" s="9">
        <f t="shared" si="11"/>
        <v>1.342435815100937</v>
      </c>
      <c r="U107" s="10">
        <f t="shared" si="23"/>
        <v>0.79340432290787444</v>
      </c>
    </row>
    <row r="108" spans="1:21" x14ac:dyDescent="0.3">
      <c r="A108" s="17">
        <v>1921</v>
      </c>
      <c r="B108" s="17">
        <v>104</v>
      </c>
      <c r="C108" s="17">
        <v>0.45935999999999999</v>
      </c>
      <c r="D108" s="17">
        <v>0.37356</v>
      </c>
      <c r="E108" s="17">
        <v>0.5</v>
      </c>
      <c r="F108" s="2">
        <f t="shared" si="18"/>
        <v>29.297261364646278</v>
      </c>
      <c r="G108" s="3">
        <f t="shared" si="19"/>
        <v>10.944284955377263</v>
      </c>
      <c r="H108" s="2">
        <f t="shared" si="20"/>
        <v>23.825118886957647</v>
      </c>
      <c r="I108" s="2">
        <f>SUM(H108:H114)</f>
        <v>60.412272501788109</v>
      </c>
      <c r="J108" s="4">
        <f t="shared" si="13"/>
        <v>2.0620450406565674</v>
      </c>
      <c r="K108" s="5">
        <f t="shared" si="22"/>
        <v>7.5740499999999988</v>
      </c>
      <c r="L108" s="5">
        <f t="shared" si="14"/>
        <v>7.2478947368421046E-2</v>
      </c>
      <c r="M108" s="8">
        <f t="shared" si="15"/>
        <v>150.99950196221627</v>
      </c>
      <c r="N108" s="6">
        <f>((B107+E107)*D107+(B108+E108)*D108+(B109+E109)*D109)/3/SUM(D4:D108)</f>
        <v>5.1546446969146853</v>
      </c>
      <c r="O108" s="7">
        <f>O4</f>
        <v>7.2454079815008052E-2</v>
      </c>
      <c r="P108" s="8">
        <f>M108*O4</f>
        <v>10.940529967196882</v>
      </c>
      <c r="Q108" s="5">
        <f>N108*O4</f>
        <v>0.37347503828826462</v>
      </c>
      <c r="R108" s="8">
        <f t="shared" si="16"/>
        <v>14.927031698428685</v>
      </c>
      <c r="S108" s="8">
        <f t="shared" si="17"/>
        <v>38.161725832022142</v>
      </c>
      <c r="T108" s="9">
        <f t="shared" si="11"/>
        <v>1.3025697302230723</v>
      </c>
      <c r="U108" s="10">
        <f t="shared" si="23"/>
        <v>0.75947531043349503</v>
      </c>
    </row>
    <row r="109" spans="1:21" x14ac:dyDescent="0.3">
      <c r="A109" s="17">
        <v>1921</v>
      </c>
      <c r="B109" s="17">
        <v>105</v>
      </c>
      <c r="C109" s="17">
        <v>0.47755999999999998</v>
      </c>
      <c r="D109" s="17">
        <v>0.38551000000000002</v>
      </c>
      <c r="E109" s="17">
        <v>0.5</v>
      </c>
      <c r="F109" s="2">
        <f t="shared" si="18"/>
        <v>18.352976409269015</v>
      </c>
      <c r="G109" s="3">
        <f t="shared" si="19"/>
        <v>7.0752559355372986</v>
      </c>
      <c r="H109" s="2">
        <f t="shared" si="20"/>
        <v>14.815348441500365</v>
      </c>
      <c r="I109" s="2">
        <f>SUM(H109:H114)</f>
        <v>36.587153614830456</v>
      </c>
      <c r="J109" s="4">
        <f t="shared" si="13"/>
        <v>1.9935269788911418</v>
      </c>
      <c r="K109" s="5">
        <f t="shared" si="22"/>
        <v>7.9595599999999989</v>
      </c>
      <c r="L109" s="5">
        <f t="shared" si="14"/>
        <v>7.5446066350710883E-2</v>
      </c>
      <c r="M109" s="8">
        <f t="shared" si="15"/>
        <v>93.778990446605732</v>
      </c>
      <c r="N109" s="6">
        <f>((B108+E108)*D108+(B109+E109)*D109+(B110+E110)*D110)/3/SUM(D4:D109)</f>
        <v>5.1101193617067624</v>
      </c>
      <c r="O109" s="7">
        <f>O4</f>
        <v>7.2454079815008052E-2</v>
      </c>
      <c r="P109" s="8">
        <f>M109*O4</f>
        <v>6.7946704587892492</v>
      </c>
      <c r="Q109" s="5">
        <f>N109*O4</f>
        <v>0.37024899609731976</v>
      </c>
      <c r="R109" s="8">
        <f t="shared" si="16"/>
        <v>9.329980554202864</v>
      </c>
      <c r="S109" s="8">
        <f t="shared" si="17"/>
        <v>23.234694133593454</v>
      </c>
      <c r="T109" s="9">
        <f t="shared" si="11"/>
        <v>1.2659905192194858</v>
      </c>
      <c r="U109" s="10">
        <f t="shared" si="23"/>
        <v>0.72753645967165603</v>
      </c>
    </row>
    <row r="110" spans="1:21" x14ac:dyDescent="0.3">
      <c r="A110" s="17">
        <v>1921</v>
      </c>
      <c r="B110" s="17">
        <v>106</v>
      </c>
      <c r="C110" s="17">
        <v>0.49581999999999998</v>
      </c>
      <c r="D110" s="17">
        <v>0.39732000000000001</v>
      </c>
      <c r="E110" s="17">
        <v>0.5</v>
      </c>
      <c r="F110" s="2">
        <f t="shared" si="18"/>
        <v>11.277720473731716</v>
      </c>
      <c r="G110" s="3">
        <f t="shared" si="19"/>
        <v>4.4808638986230855</v>
      </c>
      <c r="H110" s="2">
        <f t="shared" si="20"/>
        <v>9.0372885244201733</v>
      </c>
      <c r="I110" s="2">
        <f>SUM(H110:H114)</f>
        <v>21.771805173330094</v>
      </c>
      <c r="J110" s="4">
        <f t="shared" si="13"/>
        <v>1.9305147014453323</v>
      </c>
      <c r="K110" s="5">
        <f t="shared" si="22"/>
        <v>8.3568799999999985</v>
      </c>
      <c r="L110" s="5">
        <f t="shared" si="14"/>
        <v>7.8468356807511727E-2</v>
      </c>
      <c r="M110" s="8">
        <f t="shared" si="15"/>
        <v>57.104087315284971</v>
      </c>
      <c r="N110" s="6">
        <f>((B109+E109)*D109+(B110+E110)*D110+(B111+E111)*D111)/3/SUM(D4:D110)</f>
        <v>5.063655534920529</v>
      </c>
      <c r="O110" s="7">
        <f>O4</f>
        <v>7.2454079815008052E-2</v>
      </c>
      <c r="P110" s="8">
        <f>M110*O4</f>
        <v>4.1374241001048464</v>
      </c>
      <c r="Q110" s="5">
        <f>N110*O4</f>
        <v>0.36688250228283931</v>
      </c>
      <c r="R110" s="8">
        <f t="shared" si="16"/>
        <v>5.721665496728912</v>
      </c>
      <c r="S110" s="8">
        <f t="shared" si="17"/>
        <v>13.90471357939059</v>
      </c>
      <c r="T110" s="9">
        <f t="shared" si="11"/>
        <v>1.2329365328549964</v>
      </c>
      <c r="U110" s="10">
        <f t="shared" si="23"/>
        <v>0.69757816859033595</v>
      </c>
    </row>
    <row r="111" spans="1:21" x14ac:dyDescent="0.3">
      <c r="A111" s="17">
        <v>1921</v>
      </c>
      <c r="B111" s="17">
        <v>107</v>
      </c>
      <c r="C111" s="17">
        <v>0.51407999999999998</v>
      </c>
      <c r="D111" s="17">
        <v>0.40895999999999999</v>
      </c>
      <c r="E111" s="17">
        <v>0.5</v>
      </c>
      <c r="F111" s="2">
        <f t="shared" si="18"/>
        <v>6.7968565751086301</v>
      </c>
      <c r="G111" s="3">
        <f t="shared" si="19"/>
        <v>2.7796424649564253</v>
      </c>
      <c r="H111" s="2">
        <f t="shared" si="20"/>
        <v>5.407035342630417</v>
      </c>
      <c r="I111" s="2">
        <f>SUM(H111:H114)</f>
        <v>12.734516648909917</v>
      </c>
      <c r="J111" s="4">
        <f t="shared" si="13"/>
        <v>1.8735891375942988</v>
      </c>
      <c r="K111" s="5">
        <f t="shared" si="22"/>
        <v>8.765839999999999</v>
      </c>
      <c r="L111" s="5">
        <f t="shared" si="14"/>
        <v>8.1542697674418602E-2</v>
      </c>
      <c r="M111" s="8">
        <f t="shared" si="15"/>
        <v>34.088183788754499</v>
      </c>
      <c r="N111" s="6">
        <f>((B110+E110)*D110+(B111+E111)*D111+(B112+E112)*D112)/3/SUM(D4:D111)</f>
        <v>5.015429211575845</v>
      </c>
      <c r="O111" s="7">
        <f>O4</f>
        <v>7.2454079815008052E-2</v>
      </c>
      <c r="P111" s="8">
        <f>M111*O4</f>
        <v>2.4698279889790822</v>
      </c>
      <c r="Q111" s="5">
        <f>N111*O4</f>
        <v>0.36338830840203917</v>
      </c>
      <c r="R111" s="8">
        <f t="shared" si="16"/>
        <v>3.4421819160019096</v>
      </c>
      <c r="S111" s="8">
        <f t="shared" si="17"/>
        <v>8.1830480826616778</v>
      </c>
      <c r="T111" s="9">
        <f t="shared" si="11"/>
        <v>1.2039459700576207</v>
      </c>
      <c r="U111" s="10">
        <f t="shared" si="23"/>
        <v>0.66964316753667807</v>
      </c>
    </row>
    <row r="112" spans="1:21" x14ac:dyDescent="0.3">
      <c r="A112" s="17">
        <v>1921</v>
      </c>
      <c r="B112" s="17">
        <v>108</v>
      </c>
      <c r="C112" s="17">
        <v>0.53232000000000002</v>
      </c>
      <c r="D112" s="17">
        <v>0.42042000000000002</v>
      </c>
      <c r="E112" s="17">
        <v>0.5</v>
      </c>
      <c r="F112" s="2">
        <f t="shared" si="18"/>
        <v>4.0172141101522048</v>
      </c>
      <c r="G112" s="3">
        <f t="shared" si="19"/>
        <v>1.6889171561901899</v>
      </c>
      <c r="H112" s="3">
        <f t="shared" si="20"/>
        <v>3.1727555320571099</v>
      </c>
      <c r="I112" s="2">
        <f>SUM(H112:H114)</f>
        <v>7.327481306279501</v>
      </c>
      <c r="J112" s="4">
        <f t="shared" si="13"/>
        <v>1.8240206036720001</v>
      </c>
      <c r="K112" s="5">
        <f>IF(F112=0, K111, K111+G112/F112)</f>
        <v>9.186259999999999</v>
      </c>
      <c r="L112" s="5">
        <f t="shared" si="14"/>
        <v>8.4665990783410125E-2</v>
      </c>
      <c r="M112" s="8">
        <f t="shared" si="15"/>
        <v>19.947999669793326</v>
      </c>
      <c r="N112" s="6">
        <f>((B111+E111)*D111+(B112+E112)*D112+(B113+E113)*D113)/3/SUM(D4:D112)</f>
        <v>4.96558773646729</v>
      </c>
      <c r="O112" s="7">
        <f>O4</f>
        <v>7.2454079815008052E-2</v>
      </c>
      <c r="P112" s="8">
        <f>M112*O4</f>
        <v>1.4453139602249598</v>
      </c>
      <c r="Q112" s="5">
        <f>N112*O4</f>
        <v>0.35977709018642617</v>
      </c>
      <c r="R112" s="8">
        <f t="shared" si="16"/>
        <v>2.0312707788607165</v>
      </c>
      <c r="S112" s="8">
        <f t="shared" si="17"/>
        <v>4.7408661666597673</v>
      </c>
      <c r="T112" s="9">
        <f t="shared" si="11"/>
        <v>1.1801377862033211</v>
      </c>
      <c r="U112" s="10">
        <f t="shared" si="23"/>
        <v>0.64388281746867904</v>
      </c>
    </row>
    <row r="113" spans="1:21" x14ac:dyDescent="0.3">
      <c r="A113" s="17">
        <v>1921</v>
      </c>
      <c r="B113" s="17">
        <v>109</v>
      </c>
      <c r="C113" s="17">
        <v>0.55045999999999995</v>
      </c>
      <c r="D113" s="17">
        <v>0.43165999999999999</v>
      </c>
      <c r="E113" s="17">
        <v>0.5</v>
      </c>
      <c r="F113" s="2">
        <f t="shared" si="18"/>
        <v>2.3282969539620151</v>
      </c>
      <c r="G113" s="3">
        <f t="shared" si="19"/>
        <v>1.0050326631472435</v>
      </c>
      <c r="H113" s="3">
        <f t="shared" si="20"/>
        <v>1.8257806223883932</v>
      </c>
      <c r="I113" s="2">
        <f>SUM(H113:H114)</f>
        <v>4.1547257742223911</v>
      </c>
      <c r="J113" s="4">
        <f t="shared" si="13"/>
        <v>1.7844483999999998</v>
      </c>
      <c r="K113" s="5">
        <f>IF(F113=0, K112, K112+G113/F113)</f>
        <v>9.6179199999999998</v>
      </c>
      <c r="L113" s="5">
        <f t="shared" si="14"/>
        <v>8.7834885844748856E-2</v>
      </c>
      <c r="M113" s="8">
        <f t="shared" si="15"/>
        <v>11.442294863611172</v>
      </c>
      <c r="N113" s="6">
        <f>((B112+E112)*D112+(B113+E113)*D113)/2/SUM(D4:D113)</f>
        <v>4.8286084725179661</v>
      </c>
      <c r="O113" s="7">
        <f>O4</f>
        <v>7.2454079815008052E-2</v>
      </c>
      <c r="P113" s="8">
        <f>M113*O4</f>
        <v>0.82904094531494055</v>
      </c>
      <c r="Q113" s="5">
        <f>N113*O4</f>
        <v>0.34985238366324084</v>
      </c>
      <c r="R113" s="8">
        <f t="shared" si="16"/>
        <v>1.1870269195996586</v>
      </c>
      <c r="S113" s="8">
        <f t="shared" si="17"/>
        <v>2.7095953877990504</v>
      </c>
      <c r="T113" s="9">
        <f t="shared" si="11"/>
        <v>1.1637670973147078</v>
      </c>
      <c r="U113" s="10">
        <f t="shared" si="23"/>
        <v>0.62068130268529198</v>
      </c>
    </row>
    <row r="114" spans="1:21" x14ac:dyDescent="0.3">
      <c r="A114" s="17">
        <v>1921</v>
      </c>
      <c r="B114" s="17" t="s">
        <v>19</v>
      </c>
      <c r="C114" s="17">
        <v>0.56847000000000003</v>
      </c>
      <c r="D114" s="17">
        <v>1</v>
      </c>
      <c r="E114" s="17">
        <v>1.76</v>
      </c>
      <c r="F114" s="2">
        <f t="shared" si="18"/>
        <v>1.3232642908147716</v>
      </c>
      <c r="G114" s="3">
        <f t="shared" si="19"/>
        <v>1.3232642908147716</v>
      </c>
      <c r="H114" s="3">
        <f>E114*F114</f>
        <v>2.3289451518339979</v>
      </c>
      <c r="I114" s="2">
        <f>SUM(H114:H114)</f>
        <v>2.3289451518339979</v>
      </c>
      <c r="J114" s="4">
        <f t="shared" si="13"/>
        <v>1.7599999999999998</v>
      </c>
      <c r="K114" s="5">
        <f>IF(F114=0, K113, K113+G114/F114)</f>
        <v>10.61792</v>
      </c>
      <c r="L114" s="5">
        <f>K114/(110+E114)</f>
        <v>9.5006442376521116E-2</v>
      </c>
      <c r="M114" s="8">
        <f t="shared" si="15"/>
        <v>13.928153267443989</v>
      </c>
      <c r="N114" s="6">
        <f>N113-(N111-N112)</f>
        <v>4.7787669974094111</v>
      </c>
      <c r="O114" s="7">
        <f>O4</f>
        <v>7.2454079815008052E-2</v>
      </c>
      <c r="P114" s="8">
        <f>M114*O4</f>
        <v>1.0091515285150519</v>
      </c>
      <c r="Q114" s="5">
        <f>N114*O4</f>
        <v>0.34624116544762784</v>
      </c>
      <c r="R114" s="8">
        <f t="shared" si="16"/>
        <v>1.5225684681993918</v>
      </c>
      <c r="S114" s="8">
        <f>R114</f>
        <v>1.5225684681993918</v>
      </c>
      <c r="T114" s="9">
        <f t="shared" si="11"/>
        <v>1.150615548812175</v>
      </c>
      <c r="U114" s="10">
        <f t="shared" si="23"/>
        <v>0.6093844511878248</v>
      </c>
    </row>
    <row r="115" spans="1:21" x14ac:dyDescent="0.3">
      <c r="A115" s="17">
        <v>1922</v>
      </c>
      <c r="B115" s="17">
        <v>0</v>
      </c>
      <c r="C115" s="17">
        <v>6.3530000000000003E-2</v>
      </c>
      <c r="D115" s="17">
        <v>6.0589999999999998E-2</v>
      </c>
      <c r="E115" s="17">
        <v>0.24</v>
      </c>
      <c r="F115" s="2">
        <v>100000</v>
      </c>
      <c r="G115" s="3">
        <f>100000*D115</f>
        <v>6059</v>
      </c>
      <c r="H115" s="2">
        <f>F115-(1-E115)*G115</f>
        <v>95395.16</v>
      </c>
      <c r="I115" s="2">
        <f>SUM(H115:H225)</f>
        <v>6088029.2638963163</v>
      </c>
      <c r="J115" s="4">
        <f>I115/F115</f>
        <v>60.880292638963162</v>
      </c>
      <c r="K115" s="5">
        <f>G115/F115</f>
        <v>6.0589999999999998E-2</v>
      </c>
      <c r="L115" s="5">
        <f>K115/(0.1+E115)</f>
        <v>0.17820588235294119</v>
      </c>
      <c r="M115">
        <f>G115/L115</f>
        <v>34000</v>
      </c>
      <c r="N115" s="6">
        <f>(0.1+E115)*D115/SUM(D115:D115)</f>
        <v>0.33999999999999997</v>
      </c>
      <c r="O115" s="7">
        <f>IF((I115-J115*F115+MAX(N117:N210)*F115)/SUM(M115:M225)&gt;1/MAX(N117:N213),1/MAX(N117:N213),(I115-J115*F115+MAX(N117:N210)*F115)/SUM(M115:M225))</f>
        <v>7.0717298487664101E-2</v>
      </c>
      <c r="P115" s="8">
        <f>M115*O115</f>
        <v>2404.3881485805796</v>
      </c>
      <c r="Q115" s="5">
        <f>N115*O115</f>
        <v>2.4043881485805791E-2</v>
      </c>
      <c r="R115" s="8">
        <f>((1-Q115)*H115)</f>
        <v>93101.49007864052</v>
      </c>
      <c r="S115" s="8">
        <f>R115+S116</f>
        <v>5429013.4526761342</v>
      </c>
      <c r="T115" s="9">
        <f t="shared" si="11"/>
        <v>54.290134526761342</v>
      </c>
      <c r="U115" s="10">
        <f t="shared" ref="U115:U178" si="24">J115-T115</f>
        <v>6.59015811220182</v>
      </c>
    </row>
    <row r="116" spans="1:21" x14ac:dyDescent="0.3">
      <c r="A116" s="17">
        <v>1922</v>
      </c>
      <c r="B116" s="17">
        <v>1</v>
      </c>
      <c r="C116" s="17">
        <v>1.0800000000000001E-2</v>
      </c>
      <c r="D116" s="17">
        <v>1.074E-2</v>
      </c>
      <c r="E116" s="17">
        <v>0.5</v>
      </c>
      <c r="F116" s="2">
        <f>F115-G115</f>
        <v>93941</v>
      </c>
      <c r="G116" s="3">
        <f>D116*F116</f>
        <v>1008.92634</v>
      </c>
      <c r="H116" s="2">
        <f>F116-0.5*G116</f>
        <v>93436.536829999997</v>
      </c>
      <c r="I116" s="2">
        <f>SUM(H116:H225)</f>
        <v>5992634.1038963161</v>
      </c>
      <c r="J116" s="4">
        <f t="shared" ref="J116:J179" si="25">I116/F116</f>
        <v>63.791465961574993</v>
      </c>
      <c r="K116" s="5">
        <f>K115+G116/F116</f>
        <v>7.1330000000000005E-2</v>
      </c>
      <c r="L116" s="5">
        <f t="shared" ref="L116:L179" si="26">K116/(B116+E116)</f>
        <v>4.7553333333333336E-2</v>
      </c>
      <c r="M116" s="8">
        <f t="shared" ref="M116:M179" si="27">G116/L116</f>
        <v>21216.732230478057</v>
      </c>
      <c r="N116" s="6">
        <f>(B116+E116)*D116/SUM(D115:D116)</f>
        <v>0.22585167531193043</v>
      </c>
      <c r="O116" s="7">
        <f>O115</f>
        <v>7.0717298487664101E-2</v>
      </c>
      <c r="P116" s="8">
        <f>M116*O115</f>
        <v>1500.38998607556</v>
      </c>
      <c r="Q116" s="5">
        <f>N116*O115</f>
        <v>1.5971620336972782E-2</v>
      </c>
      <c r="R116" s="8">
        <f t="shared" ref="R116:R179" si="28">((1-Q116)*H116)</f>
        <v>91944.203938149672</v>
      </c>
      <c r="S116" s="8">
        <f t="shared" ref="S116:S179" si="29">R116+S117</f>
        <v>5335911.962597494</v>
      </c>
      <c r="T116" s="9">
        <f t="shared" si="11"/>
        <v>56.800672364542578</v>
      </c>
      <c r="U116" s="10">
        <f t="shared" si="24"/>
        <v>6.9907935970324147</v>
      </c>
    </row>
    <row r="117" spans="1:21" x14ac:dyDescent="0.3">
      <c r="A117" s="17">
        <v>1922</v>
      </c>
      <c r="B117" s="17">
        <v>2</v>
      </c>
      <c r="C117" s="17">
        <v>4.7099999999999998E-3</v>
      </c>
      <c r="D117" s="17">
        <v>4.7000000000000002E-3</v>
      </c>
      <c r="E117" s="17">
        <v>0.5</v>
      </c>
      <c r="F117" s="2">
        <f t="shared" ref="F117:F180" si="30">F116-G116</f>
        <v>92932.073659999995</v>
      </c>
      <c r="G117" s="3">
        <f t="shared" ref="G117:G180" si="31">D117*F117</f>
        <v>436.78074620199999</v>
      </c>
      <c r="H117" s="2">
        <f t="shared" ref="H117:H180" si="32">F117-0.5*G117</f>
        <v>92713.683286898988</v>
      </c>
      <c r="I117" s="2">
        <f>SUM(H117:H225)</f>
        <v>5899197.5670663165</v>
      </c>
      <c r="J117" s="4">
        <f t="shared" si="25"/>
        <v>63.478596083511917</v>
      </c>
      <c r="K117" s="5">
        <f t="shared" ref="K117:K180" si="33">K116+G117/F117</f>
        <v>7.603E-2</v>
      </c>
      <c r="L117" s="5">
        <f t="shared" si="26"/>
        <v>3.0412000000000002E-2</v>
      </c>
      <c r="M117" s="8">
        <f t="shared" si="27"/>
        <v>14362.118446731552</v>
      </c>
      <c r="N117" s="6">
        <f>((B116+E116)*D116+(B117+E117)*D117+(B118+E118)*D118)/3/SUM(D115:D117)</f>
        <v>0.17094129510281028</v>
      </c>
      <c r="O117" s="7">
        <f>O115</f>
        <v>7.0717298487664101E-2</v>
      </c>
      <c r="P117" s="8">
        <f>M117*O115</f>
        <v>1015.6502171127019</v>
      </c>
      <c r="Q117" s="5">
        <f>N117*O115</f>
        <v>1.2088506589653308E-2</v>
      </c>
      <c r="R117" s="8">
        <f t="shared" si="28"/>
        <v>91592.913315534272</v>
      </c>
      <c r="S117" s="8">
        <f t="shared" si="29"/>
        <v>5243967.7586593442</v>
      </c>
      <c r="T117" s="9">
        <f t="shared" si="11"/>
        <v>56.427964556616402</v>
      </c>
      <c r="U117" s="10">
        <f t="shared" si="24"/>
        <v>7.0506315268955149</v>
      </c>
    </row>
    <row r="118" spans="1:21" x14ac:dyDescent="0.3">
      <c r="A118" s="17">
        <v>1922</v>
      </c>
      <c r="B118" s="17">
        <v>3</v>
      </c>
      <c r="C118" s="17">
        <v>3.1800000000000001E-3</v>
      </c>
      <c r="D118" s="17">
        <v>3.1800000000000001E-3</v>
      </c>
      <c r="E118" s="17">
        <v>0.5</v>
      </c>
      <c r="F118" s="2">
        <f t="shared" si="30"/>
        <v>92495.292913797995</v>
      </c>
      <c r="G118" s="3">
        <f t="shared" si="31"/>
        <v>294.13503146587766</v>
      </c>
      <c r="H118" s="2">
        <f t="shared" si="32"/>
        <v>92348.225398065057</v>
      </c>
      <c r="I118" s="2">
        <f>SUM(H118:H225)</f>
        <v>5806483.8837794177</v>
      </c>
      <c r="J118" s="4">
        <f t="shared" si="25"/>
        <v>62.775993251795356</v>
      </c>
      <c r="K118" s="5">
        <f t="shared" si="33"/>
        <v>7.9210000000000003E-2</v>
      </c>
      <c r="L118" s="5">
        <f t="shared" si="26"/>
        <v>2.2631428571428573E-2</v>
      </c>
      <c r="M118" s="8">
        <f t="shared" si="27"/>
        <v>12996.75053819684</v>
      </c>
      <c r="N118" s="6">
        <f>((B117+E117)*D117+(B118+E118)*D118+(B119+E119)*D119)/3/SUM(D115:D118)</f>
        <v>0.14002861591549887</v>
      </c>
      <c r="O118" s="7">
        <f>O115</f>
        <v>7.0717298487664101E-2</v>
      </c>
      <c r="P118" s="8">
        <f>M118*O115</f>
        <v>919.09508717937501</v>
      </c>
      <c r="Q118" s="5">
        <f>N118*O115</f>
        <v>9.902445428510806E-3</v>
      </c>
      <c r="R118" s="8">
        <f t="shared" si="28"/>
        <v>91433.752135640898</v>
      </c>
      <c r="S118" s="8">
        <f t="shared" si="29"/>
        <v>5152374.8453438096</v>
      </c>
      <c r="T118" s="9">
        <f t="shared" si="11"/>
        <v>55.704184321526739</v>
      </c>
      <c r="U118" s="10">
        <f t="shared" si="24"/>
        <v>7.0718089302686167</v>
      </c>
    </row>
    <row r="119" spans="1:21" x14ac:dyDescent="0.3">
      <c r="A119" s="17">
        <v>1922</v>
      </c>
      <c r="B119" s="17">
        <v>4</v>
      </c>
      <c r="C119" s="17">
        <v>2.31E-3</v>
      </c>
      <c r="D119" s="17">
        <v>2.31E-3</v>
      </c>
      <c r="E119" s="17">
        <v>0.5</v>
      </c>
      <c r="F119" s="2">
        <f t="shared" si="30"/>
        <v>92201.157882332118</v>
      </c>
      <c r="G119" s="3">
        <f t="shared" si="31"/>
        <v>212.98467470818719</v>
      </c>
      <c r="H119" s="2">
        <f t="shared" si="32"/>
        <v>92094.665544978023</v>
      </c>
      <c r="I119" s="2">
        <f>SUM(H119:H225)</f>
        <v>5714135.6583813522</v>
      </c>
      <c r="J119" s="4">
        <f t="shared" si="25"/>
        <v>61.974662679114935</v>
      </c>
      <c r="K119" s="5">
        <f t="shared" si="33"/>
        <v>8.1520000000000009E-2</v>
      </c>
      <c r="L119" s="5">
        <f t="shared" si="26"/>
        <v>1.8115555555555558E-2</v>
      </c>
      <c r="M119" s="8">
        <f t="shared" si="27"/>
        <v>11757.00485999561</v>
      </c>
      <c r="N119" s="6">
        <f>((B118+E118)*D118+(B119+E119)*D119+(B120+E120)*D120)/3/SUM(D115:D119)</f>
        <v>0.13794160942100098</v>
      </c>
      <c r="O119" s="7">
        <f>O115</f>
        <v>7.0717298487664101E-2</v>
      </c>
      <c r="P119" s="8">
        <f>M119*O115</f>
        <v>831.423622005227</v>
      </c>
      <c r="Q119" s="5">
        <f>N119*O115</f>
        <v>9.7548579672937039E-3</v>
      </c>
      <c r="R119" s="8">
        <f t="shared" si="28"/>
        <v>91196.295163041344</v>
      </c>
      <c r="S119" s="8">
        <f t="shared" si="29"/>
        <v>5060941.0932081686</v>
      </c>
      <c r="T119" s="9">
        <f t="shared" si="11"/>
        <v>54.890211895895966</v>
      </c>
      <c r="U119" s="10">
        <f t="shared" si="24"/>
        <v>7.0844507832189691</v>
      </c>
    </row>
    <row r="120" spans="1:21" x14ac:dyDescent="0.3">
      <c r="A120" s="17">
        <v>1922</v>
      </c>
      <c r="B120" s="17">
        <v>5</v>
      </c>
      <c r="C120" s="17">
        <v>2.2300000000000002E-3</v>
      </c>
      <c r="D120" s="17">
        <v>2.2200000000000002E-3</v>
      </c>
      <c r="E120" s="17">
        <v>0.5</v>
      </c>
      <c r="F120" s="2">
        <f t="shared" si="30"/>
        <v>91988.173207623928</v>
      </c>
      <c r="G120" s="3">
        <f t="shared" si="31"/>
        <v>204.21374452092513</v>
      </c>
      <c r="H120" s="2">
        <f t="shared" si="32"/>
        <v>91886.066335363459</v>
      </c>
      <c r="I120" s="2">
        <f>SUM(H120:H225)</f>
        <v>5622040.9928363757</v>
      </c>
      <c r="J120" s="4">
        <f t="shared" si="25"/>
        <v>61.116997944366439</v>
      </c>
      <c r="K120" s="5">
        <f t="shared" si="33"/>
        <v>8.3740000000000009E-2</v>
      </c>
      <c r="L120" s="5">
        <f t="shared" si="26"/>
        <v>1.5225454545454547E-2</v>
      </c>
      <c r="M120" s="8">
        <f t="shared" si="27"/>
        <v>13412.653389838644</v>
      </c>
      <c r="N120" s="6">
        <f>((B119+E119)*D119+(B120+E120)*D120+(B121+E121)*D121)/3/SUM(D115:D120)</f>
        <v>0.1370710930658387</v>
      </c>
      <c r="O120" s="7">
        <f>O115</f>
        <v>7.0717298487664101E-2</v>
      </c>
      <c r="P120" s="8">
        <f>M120*O115</f>
        <v>948.50661328079912</v>
      </c>
      <c r="Q120" s="5">
        <f>N120*O115</f>
        <v>9.693297402367301E-3</v>
      </c>
      <c r="R120" s="8">
        <f t="shared" si="28"/>
        <v>90995.387367241128</v>
      </c>
      <c r="S120" s="8">
        <f t="shared" si="29"/>
        <v>4969744.7980451277</v>
      </c>
      <c r="T120" s="9">
        <f t="shared" si="11"/>
        <v>54.025910339887453</v>
      </c>
      <c r="U120" s="10">
        <f t="shared" si="24"/>
        <v>7.0910876044789859</v>
      </c>
    </row>
    <row r="121" spans="1:21" x14ac:dyDescent="0.3">
      <c r="A121" s="17">
        <v>1922</v>
      </c>
      <c r="B121" s="17">
        <v>6</v>
      </c>
      <c r="C121" s="17">
        <v>1.82E-3</v>
      </c>
      <c r="D121" s="17">
        <v>1.82E-3</v>
      </c>
      <c r="E121" s="17">
        <v>0.5</v>
      </c>
      <c r="F121" s="2">
        <f t="shared" si="30"/>
        <v>91783.959463103005</v>
      </c>
      <c r="G121" s="3">
        <f t="shared" si="31"/>
        <v>167.04680622284747</v>
      </c>
      <c r="H121" s="2">
        <f t="shared" si="32"/>
        <v>91700.436059991582</v>
      </c>
      <c r="I121" s="2">
        <f>SUM(H121:H225)</f>
        <v>5530154.9265010115</v>
      </c>
      <c r="J121" s="4">
        <f t="shared" si="25"/>
        <v>60.251867089304689</v>
      </c>
      <c r="K121" s="5">
        <f t="shared" si="33"/>
        <v>8.5560000000000011E-2</v>
      </c>
      <c r="L121" s="5">
        <f t="shared" si="26"/>
        <v>1.3163076923076925E-2</v>
      </c>
      <c r="M121" s="8">
        <f t="shared" si="27"/>
        <v>12690.55914502698</v>
      </c>
      <c r="N121" s="6">
        <f>((B120+E120)*D120+(B121+E121)*D121+(B122+E122)*D122)/3/SUM(D115:D121)</f>
        <v>0.14362240922549474</v>
      </c>
      <c r="O121" s="7">
        <f>O115</f>
        <v>7.0717298487664101E-2</v>
      </c>
      <c r="P121" s="8">
        <f>M121*O115</f>
        <v>897.44205903422835</v>
      </c>
      <c r="Q121" s="5">
        <f>N121*O115</f>
        <v>1.0156588782716754E-2</v>
      </c>
      <c r="R121" s="8">
        <f t="shared" si="28"/>
        <v>90769.072439734431</v>
      </c>
      <c r="S121" s="8">
        <f t="shared" si="29"/>
        <v>4878749.4106778866</v>
      </c>
      <c r="T121" s="9">
        <f t="shared" si="11"/>
        <v>53.154706325772921</v>
      </c>
      <c r="U121" s="10">
        <f t="shared" si="24"/>
        <v>7.0971607635317682</v>
      </c>
    </row>
    <row r="122" spans="1:21" x14ac:dyDescent="0.3">
      <c r="A122" s="17">
        <v>1922</v>
      </c>
      <c r="B122" s="17">
        <v>7</v>
      </c>
      <c r="C122" s="17">
        <v>1.7099999999999999E-3</v>
      </c>
      <c r="D122" s="17">
        <v>1.7099999999999999E-3</v>
      </c>
      <c r="E122" s="17">
        <v>0.5</v>
      </c>
      <c r="F122" s="2">
        <f t="shared" si="30"/>
        <v>91616.912656880158</v>
      </c>
      <c r="G122" s="3">
        <f t="shared" si="31"/>
        <v>156.66492064326508</v>
      </c>
      <c r="H122" s="2">
        <f t="shared" si="32"/>
        <v>91538.580196558527</v>
      </c>
      <c r="I122" s="2">
        <f>SUM(H122:H225)</f>
        <v>5438454.4904410206</v>
      </c>
      <c r="J122" s="4">
        <f t="shared" si="25"/>
        <v>59.360813770366761</v>
      </c>
      <c r="K122" s="5">
        <f t="shared" si="33"/>
        <v>8.7270000000000014E-2</v>
      </c>
      <c r="L122" s="5">
        <f t="shared" si="26"/>
        <v>1.1636000000000002E-2</v>
      </c>
      <c r="M122" s="8">
        <f t="shared" si="27"/>
        <v>13463.8123619169</v>
      </c>
      <c r="N122" s="6">
        <f>((B121+E121)*D121+(B122+E122)*D122+(B123+E123)*D123)/3/SUM(D115:D122)</f>
        <v>0.15163668309079101</v>
      </c>
      <c r="O122" s="7">
        <f>O115</f>
        <v>7.0717298487664101E-2</v>
      </c>
      <c r="P122" s="8">
        <f>M122*O115</f>
        <v>952.12443757957919</v>
      </c>
      <c r="Q122" s="5">
        <f>N122*O115</f>
        <v>1.0723336579810795E-2</v>
      </c>
      <c r="R122" s="8">
        <f t="shared" si="28"/>
        <v>90556.981191072817</v>
      </c>
      <c r="S122" s="8">
        <f t="shared" si="29"/>
        <v>4787980.3382381517</v>
      </c>
      <c r="T122" s="9">
        <f t="shared" si="11"/>
        <v>52.260878470876833</v>
      </c>
      <c r="U122" s="10">
        <f t="shared" si="24"/>
        <v>7.0999352994899283</v>
      </c>
    </row>
    <row r="123" spans="1:21" x14ac:dyDescent="0.3">
      <c r="A123" s="17">
        <v>1922</v>
      </c>
      <c r="B123" s="17">
        <v>8</v>
      </c>
      <c r="C123" s="17">
        <v>1.7799999999999999E-3</v>
      </c>
      <c r="D123" s="17">
        <v>1.7700000000000001E-3</v>
      </c>
      <c r="E123" s="17">
        <v>0.5</v>
      </c>
      <c r="F123" s="2">
        <f t="shared" si="30"/>
        <v>91460.247736236895</v>
      </c>
      <c r="G123" s="3">
        <f t="shared" si="31"/>
        <v>161.88463849313931</v>
      </c>
      <c r="H123" s="2">
        <f t="shared" si="32"/>
        <v>91379.305416990319</v>
      </c>
      <c r="I123" s="2">
        <f>SUM(H123:H225)</f>
        <v>5346915.9102444611</v>
      </c>
      <c r="J123" s="4">
        <f t="shared" si="25"/>
        <v>58.461638171640253</v>
      </c>
      <c r="K123" s="5">
        <f t="shared" si="33"/>
        <v>8.9040000000000008E-2</v>
      </c>
      <c r="L123" s="5">
        <f t="shared" si="26"/>
        <v>1.047529411764706E-2</v>
      </c>
      <c r="M123" s="8">
        <f t="shared" si="27"/>
        <v>15453.946846267789</v>
      </c>
      <c r="N123" s="6">
        <f>((B122+E122)*D122+(B123+E123)*D123+(B124+E124)*D124)/3/SUM(D115:D123)</f>
        <v>0.15910452231206945</v>
      </c>
      <c r="O123" s="7">
        <f>O115</f>
        <v>7.0717298487664101E-2</v>
      </c>
      <c r="P123" s="8">
        <f>M123*O115</f>
        <v>1092.8613719400146</v>
      </c>
      <c r="Q123" s="5">
        <f>N123*O115</f>
        <v>1.1251441995079828E-2</v>
      </c>
      <c r="R123" s="8">
        <f t="shared" si="28"/>
        <v>90351.15646254037</v>
      </c>
      <c r="S123" s="8">
        <f t="shared" si="29"/>
        <v>4697423.3570470791</v>
      </c>
      <c r="T123" s="9">
        <f t="shared" si="11"/>
        <v>51.360273707042914</v>
      </c>
      <c r="U123" s="10">
        <f t="shared" si="24"/>
        <v>7.1013644645973386</v>
      </c>
    </row>
    <row r="124" spans="1:21" x14ac:dyDescent="0.3">
      <c r="A124" s="17">
        <v>1922</v>
      </c>
      <c r="B124" s="17">
        <v>9</v>
      </c>
      <c r="C124" s="17">
        <v>1.5399999999999999E-3</v>
      </c>
      <c r="D124" s="17">
        <v>1.5399999999999999E-3</v>
      </c>
      <c r="E124" s="17">
        <v>0.5</v>
      </c>
      <c r="F124" s="2">
        <f t="shared" si="30"/>
        <v>91298.363097743757</v>
      </c>
      <c r="G124" s="3">
        <f t="shared" si="31"/>
        <v>140.59947917052537</v>
      </c>
      <c r="H124" s="2">
        <f t="shared" si="32"/>
        <v>91228.063358158499</v>
      </c>
      <c r="I124" s="2">
        <f>SUM(H124:H225)</f>
        <v>5255536.6048274711</v>
      </c>
      <c r="J124" s="4">
        <f t="shared" si="25"/>
        <v>57.564412181200986</v>
      </c>
      <c r="K124" s="5">
        <f t="shared" si="33"/>
        <v>9.0580000000000008E-2</v>
      </c>
      <c r="L124" s="5">
        <f t="shared" si="26"/>
        <v>9.5347368421052642E-3</v>
      </c>
      <c r="M124" s="8">
        <f t="shared" si="27"/>
        <v>14746.026188120897</v>
      </c>
      <c r="N124" s="6">
        <f>((B123+E123)*D123+(B124+E124)*D124+(B125+E125)*D125)/3/SUM(D115:D124)</f>
        <v>0.16445867373224404</v>
      </c>
      <c r="O124" s="7">
        <f>O115</f>
        <v>7.0717298487664101E-2</v>
      </c>
      <c r="P124" s="8">
        <f>M124*O115</f>
        <v>1042.7991354522571</v>
      </c>
      <c r="Q124" s="5">
        <f>N124*O115</f>
        <v>1.1630073119208465E-2</v>
      </c>
      <c r="R124" s="8">
        <f t="shared" si="28"/>
        <v>90167.074310779324</v>
      </c>
      <c r="S124" s="8">
        <f t="shared" si="29"/>
        <v>4607072.2005845392</v>
      </c>
      <c r="T124" s="9">
        <f t="shared" si="11"/>
        <v>50.461717431365351</v>
      </c>
      <c r="U124" s="10">
        <f t="shared" si="24"/>
        <v>7.102694749835635</v>
      </c>
    </row>
    <row r="125" spans="1:21" x14ac:dyDescent="0.3">
      <c r="A125" s="17">
        <v>1922</v>
      </c>
      <c r="B125" s="17">
        <v>10</v>
      </c>
      <c r="C125" s="17">
        <v>1.4300000000000001E-3</v>
      </c>
      <c r="D125" s="17">
        <v>1.4300000000000001E-3</v>
      </c>
      <c r="E125" s="17">
        <v>0.5</v>
      </c>
      <c r="F125" s="2">
        <f t="shared" si="30"/>
        <v>91157.763618573226</v>
      </c>
      <c r="G125" s="3">
        <f t="shared" si="31"/>
        <v>130.35560197455973</v>
      </c>
      <c r="H125" s="2">
        <f t="shared" si="32"/>
        <v>91092.585817585947</v>
      </c>
      <c r="I125" s="2">
        <f>SUM(H125:H225)</f>
        <v>5164308.5414693132</v>
      </c>
      <c r="J125" s="4">
        <f t="shared" si="25"/>
        <v>56.652426918655721</v>
      </c>
      <c r="K125" s="5">
        <f t="shared" si="33"/>
        <v>9.2010000000000008E-2</v>
      </c>
      <c r="L125" s="5">
        <f t="shared" si="26"/>
        <v>8.7628571428571434E-3</v>
      </c>
      <c r="M125" s="8">
        <f t="shared" si="27"/>
        <v>14875.924581381123</v>
      </c>
      <c r="N125" s="6">
        <f>((B124+E124)*D124+(B125+E125)*D125+(B126+E126)*D126)/3/SUM(D115:D125)</f>
        <v>0.16322501177408252</v>
      </c>
      <c r="O125" s="7">
        <f>O115</f>
        <v>7.0717298487664101E-2</v>
      </c>
      <c r="P125" s="8">
        <f>M125*O115</f>
        <v>1051.9851989015085</v>
      </c>
      <c r="Q125" s="5">
        <f>N125*O115</f>
        <v>1.1542831878280282E-2</v>
      </c>
      <c r="R125" s="8">
        <f t="shared" si="28"/>
        <v>90041.119414135726</v>
      </c>
      <c r="S125" s="8">
        <f t="shared" si="29"/>
        <v>4516905.1262737596</v>
      </c>
      <c r="T125" s="9">
        <f t="shared" si="11"/>
        <v>49.550416190261259</v>
      </c>
      <c r="U125" s="10">
        <f t="shared" si="24"/>
        <v>7.1020107283944611</v>
      </c>
    </row>
    <row r="126" spans="1:21" x14ac:dyDescent="0.3">
      <c r="A126" s="17">
        <v>1922</v>
      </c>
      <c r="B126" s="17">
        <v>11</v>
      </c>
      <c r="C126" s="17">
        <v>1.3500000000000001E-3</v>
      </c>
      <c r="D126" s="17">
        <v>1.34E-3</v>
      </c>
      <c r="E126" s="17">
        <v>0.5</v>
      </c>
      <c r="F126" s="2">
        <f t="shared" si="30"/>
        <v>91027.408016598667</v>
      </c>
      <c r="G126" s="3">
        <f t="shared" si="31"/>
        <v>121.97672674224222</v>
      </c>
      <c r="H126" s="2">
        <f t="shared" si="32"/>
        <v>90966.419653227553</v>
      </c>
      <c r="I126" s="2">
        <f>SUM(H126:H225)</f>
        <v>5073215.9556517266</v>
      </c>
      <c r="J126" s="4">
        <f t="shared" si="25"/>
        <v>55.732839879683667</v>
      </c>
      <c r="K126" s="5">
        <f t="shared" si="33"/>
        <v>9.3350000000000002E-2</v>
      </c>
      <c r="L126" s="5">
        <f t="shared" si="26"/>
        <v>8.1173913043478263E-3</v>
      </c>
      <c r="M126" s="8">
        <f t="shared" si="27"/>
        <v>15026.591939322823</v>
      </c>
      <c r="N126" s="6">
        <f>((B125+E125)*D125+(B126+E126)*D126+(B127+E127)*D127)/3/SUM(D115:D126)</f>
        <v>0.16755936439921443</v>
      </c>
      <c r="O126" s="7">
        <f>O115</f>
        <v>7.0717298487664101E-2</v>
      </c>
      <c r="P126" s="8">
        <f>M126*O115</f>
        <v>1062.6399874254196</v>
      </c>
      <c r="Q126" s="5">
        <f>N126*O115</f>
        <v>1.1849345586622524E-2</v>
      </c>
      <c r="R126" s="8">
        <f t="shared" si="28"/>
        <v>89888.527109978721</v>
      </c>
      <c r="S126" s="8">
        <f t="shared" si="29"/>
        <v>4426864.0068596238</v>
      </c>
      <c r="T126" s="9">
        <f t="shared" si="11"/>
        <v>48.63220982907032</v>
      </c>
      <c r="U126" s="10">
        <f t="shared" si="24"/>
        <v>7.1006300506133471</v>
      </c>
    </row>
    <row r="127" spans="1:21" x14ac:dyDescent="0.3">
      <c r="A127" s="17">
        <v>1922</v>
      </c>
      <c r="B127" s="17">
        <v>12</v>
      </c>
      <c r="C127" s="17">
        <v>1.32E-3</v>
      </c>
      <c r="D127" s="17">
        <v>1.32E-3</v>
      </c>
      <c r="E127" s="17">
        <v>0.5</v>
      </c>
      <c r="F127" s="2">
        <f t="shared" si="30"/>
        <v>90905.431289856424</v>
      </c>
      <c r="G127" s="3">
        <f t="shared" si="31"/>
        <v>119.99516930261048</v>
      </c>
      <c r="H127" s="2">
        <f t="shared" si="32"/>
        <v>90845.433705205112</v>
      </c>
      <c r="I127" s="2">
        <f>SUM(H127:H225)</f>
        <v>4982249.535998499</v>
      </c>
      <c r="J127" s="4">
        <f t="shared" si="25"/>
        <v>54.806951194284004</v>
      </c>
      <c r="K127" s="5">
        <f t="shared" si="33"/>
        <v>9.4670000000000004E-2</v>
      </c>
      <c r="L127" s="5">
        <f t="shared" si="26"/>
        <v>7.5736000000000006E-3</v>
      </c>
      <c r="M127" s="8">
        <f t="shared" si="27"/>
        <v>15843.874683454429</v>
      </c>
      <c r="N127" s="6">
        <f>((B126+E126)*D126+(B127+E127)*D127+(B128+E128)*D128)/3/SUM(D115:D127)</f>
        <v>0.19173620647160311</v>
      </c>
      <c r="O127" s="7">
        <f>O115</f>
        <v>7.0717298487664101E-2</v>
      </c>
      <c r="P127" s="8">
        <f>M127*O115</f>
        <v>1120.4360151909914</v>
      </c>
      <c r="Q127" s="5">
        <f>N127*O115</f>
        <v>1.355906654394475E-2</v>
      </c>
      <c r="R127" s="8">
        <f t="shared" si="28"/>
        <v>89613.654424382708</v>
      </c>
      <c r="S127" s="8">
        <f t="shared" si="29"/>
        <v>4336975.4797496451</v>
      </c>
      <c r="T127" s="9">
        <f t="shared" si="11"/>
        <v>47.708650827704524</v>
      </c>
      <c r="U127" s="10">
        <f t="shared" si="24"/>
        <v>7.0983003665794797</v>
      </c>
    </row>
    <row r="128" spans="1:21" x14ac:dyDescent="0.3">
      <c r="A128" s="17">
        <v>1922</v>
      </c>
      <c r="B128" s="17">
        <v>13</v>
      </c>
      <c r="C128" s="17">
        <v>1.67E-3</v>
      </c>
      <c r="D128" s="17">
        <v>1.67E-3</v>
      </c>
      <c r="E128" s="17">
        <v>0.5</v>
      </c>
      <c r="F128" s="2">
        <f t="shared" si="30"/>
        <v>90785.436120553815</v>
      </c>
      <c r="G128" s="3">
        <f t="shared" si="31"/>
        <v>151.61167832132489</v>
      </c>
      <c r="H128" s="2">
        <f t="shared" si="32"/>
        <v>90709.630281393154</v>
      </c>
      <c r="I128" s="2">
        <f>SUM(H128:H225)</f>
        <v>4891404.1022932949</v>
      </c>
      <c r="J128" s="4">
        <f t="shared" si="25"/>
        <v>53.878731119361568</v>
      </c>
      <c r="K128" s="5">
        <f t="shared" si="33"/>
        <v>9.6340000000000009E-2</v>
      </c>
      <c r="L128" s="5">
        <f t="shared" si="26"/>
        <v>7.1362962962962968E-3</v>
      </c>
      <c r="M128" s="8">
        <f t="shared" si="27"/>
        <v>21245.1490277962</v>
      </c>
      <c r="N128" s="6">
        <f>((B127+E127)*D127+(B128+E128)*D128+(B129+E129)*D129)/3/SUM(D115:D128)</f>
        <v>0.22188775863262056</v>
      </c>
      <c r="O128" s="7">
        <f>O115</f>
        <v>7.0717298487664101E-2</v>
      </c>
      <c r="P128" s="8">
        <f>M128*O115</f>
        <v>1502.3995452135707</v>
      </c>
      <c r="Q128" s="5">
        <f>N128*O115</f>
        <v>1.5691302857981794E-2</v>
      </c>
      <c r="R128" s="8">
        <f t="shared" si="28"/>
        <v>89286.278000512262</v>
      </c>
      <c r="S128" s="8">
        <f t="shared" si="29"/>
        <v>4247361.8253252627</v>
      </c>
      <c r="T128" s="9">
        <f t="shared" si="11"/>
        <v>46.784616639228332</v>
      </c>
      <c r="U128" s="10">
        <f t="shared" si="24"/>
        <v>7.0941144801332356</v>
      </c>
    </row>
    <row r="129" spans="1:21" x14ac:dyDescent="0.3">
      <c r="A129" s="17">
        <v>1922</v>
      </c>
      <c r="B129" s="17">
        <v>14</v>
      </c>
      <c r="C129" s="17">
        <v>1.73E-3</v>
      </c>
      <c r="D129" s="17">
        <v>1.73E-3</v>
      </c>
      <c r="E129" s="17">
        <v>0.5</v>
      </c>
      <c r="F129" s="2">
        <f t="shared" si="30"/>
        <v>90633.824442232493</v>
      </c>
      <c r="G129" s="3">
        <f t="shared" si="31"/>
        <v>156.79651628506221</v>
      </c>
      <c r="H129" s="2">
        <f t="shared" si="32"/>
        <v>90555.426184089956</v>
      </c>
      <c r="I129" s="2">
        <f>SUM(H129:H225)</f>
        <v>4800694.4720119014</v>
      </c>
      <c r="J129" s="4">
        <f t="shared" si="25"/>
        <v>52.968022717299455</v>
      </c>
      <c r="K129" s="5">
        <f t="shared" si="33"/>
        <v>9.8070000000000004E-2</v>
      </c>
      <c r="L129" s="5">
        <f t="shared" si="26"/>
        <v>6.7634482758620693E-3</v>
      </c>
      <c r="M129" s="8">
        <f t="shared" si="27"/>
        <v>23182.925320010218</v>
      </c>
      <c r="N129" s="6">
        <f>((B128+E128)*D128+(B129+E129)*D129+(B130+E130)*D130)/3/SUM(D115:D129)</f>
        <v>0.25356038204003939</v>
      </c>
      <c r="O129" s="7">
        <f>O115</f>
        <v>7.0717298487664101E-2</v>
      </c>
      <c r="P129" s="8">
        <f>M129*O115</f>
        <v>1639.4338496723883</v>
      </c>
      <c r="Q129" s="5">
        <f>N129*O115</f>
        <v>1.7931105221371608E-2</v>
      </c>
      <c r="R129" s="8">
        <f t="shared" si="28"/>
        <v>88931.66730881689</v>
      </c>
      <c r="S129" s="8">
        <f t="shared" si="29"/>
        <v>4158075.5473247506</v>
      </c>
      <c r="T129" s="9">
        <f t="shared" si="11"/>
        <v>45.877745675125887</v>
      </c>
      <c r="U129" s="10">
        <f t="shared" si="24"/>
        <v>7.0902770421735681</v>
      </c>
    </row>
    <row r="130" spans="1:21" x14ac:dyDescent="0.3">
      <c r="A130" s="17">
        <v>1922</v>
      </c>
      <c r="B130" s="17">
        <v>15</v>
      </c>
      <c r="C130" s="17">
        <v>1.75E-3</v>
      </c>
      <c r="D130" s="17">
        <v>1.74E-3</v>
      </c>
      <c r="E130" s="17">
        <v>0.5</v>
      </c>
      <c r="F130" s="2">
        <f t="shared" si="30"/>
        <v>90477.027925947434</v>
      </c>
      <c r="G130" s="3">
        <f t="shared" si="31"/>
        <v>157.43002859114853</v>
      </c>
      <c r="H130" s="2">
        <f t="shared" si="32"/>
        <v>90398.312911651854</v>
      </c>
      <c r="I130" s="2">
        <f>SUM(H130:H225)</f>
        <v>4710139.0458278134</v>
      </c>
      <c r="J130" s="4">
        <f t="shared" si="25"/>
        <v>52.058949700280962</v>
      </c>
      <c r="K130" s="5">
        <f t="shared" si="33"/>
        <v>9.981000000000001E-2</v>
      </c>
      <c r="L130" s="5">
        <f t="shared" si="26"/>
        <v>6.4393548387096777E-3</v>
      </c>
      <c r="M130" s="8">
        <f t="shared" si="27"/>
        <v>24448.105832710171</v>
      </c>
      <c r="N130" s="6">
        <f>((B129+E129)*D129+(B130+E130)*D130+(B131+E131)*D131)/3/SUM(D115:D130)</f>
        <v>0.28460742076612228</v>
      </c>
      <c r="O130" s="7">
        <f>O115</f>
        <v>7.0717298487664101E-2</v>
      </c>
      <c r="P130" s="8">
        <f>M130*O115</f>
        <v>1728.9039976297668</v>
      </c>
      <c r="Q130" s="5">
        <f>N130*O115</f>
        <v>2.0126667926122079E-2</v>
      </c>
      <c r="R130" s="8">
        <f t="shared" si="28"/>
        <v>88578.896086597364</v>
      </c>
      <c r="S130" s="8">
        <f t="shared" si="29"/>
        <v>4069143.8800159339</v>
      </c>
      <c r="T130" s="9">
        <f t="shared" si="11"/>
        <v>44.974331864066073</v>
      </c>
      <c r="U130" s="10">
        <f t="shared" si="24"/>
        <v>7.0846178362148891</v>
      </c>
    </row>
    <row r="131" spans="1:21" x14ac:dyDescent="0.3">
      <c r="A131" s="17">
        <v>1922</v>
      </c>
      <c r="B131" s="17">
        <v>16</v>
      </c>
      <c r="C131" s="17">
        <v>2.0100000000000001E-3</v>
      </c>
      <c r="D131" s="17">
        <v>2.0100000000000001E-3</v>
      </c>
      <c r="E131" s="17">
        <v>0.5</v>
      </c>
      <c r="F131" s="2">
        <f t="shared" si="30"/>
        <v>90319.597897356289</v>
      </c>
      <c r="G131" s="3">
        <f t="shared" si="31"/>
        <v>181.54239177368615</v>
      </c>
      <c r="H131" s="2">
        <f t="shared" si="32"/>
        <v>90228.826701469443</v>
      </c>
      <c r="I131" s="2">
        <f>SUM(H131:H225)</f>
        <v>4619740.7329161614</v>
      </c>
      <c r="J131" s="4">
        <f t="shared" si="25"/>
        <v>51.148818644722773</v>
      </c>
      <c r="K131" s="5">
        <f t="shared" si="33"/>
        <v>0.10182000000000001</v>
      </c>
      <c r="L131" s="5">
        <f t="shared" si="26"/>
        <v>6.1709090909090915E-3</v>
      </c>
      <c r="M131" s="8">
        <f t="shared" si="27"/>
        <v>29419.067612117669</v>
      </c>
      <c r="N131" s="6">
        <f>((B130+E130)*D130+(B131+E131)*D131+(B132+E132)*D132)/3/SUM(D115:D131)</f>
        <v>0.32061481044981338</v>
      </c>
      <c r="O131" s="7">
        <f>O115</f>
        <v>7.0717298487664101E-2</v>
      </c>
      <c r="P131" s="8">
        <f>M131*O115</f>
        <v>2080.4369855548966</v>
      </c>
      <c r="Q131" s="5">
        <f>N131*O115</f>
        <v>2.2673013250145299E-2</v>
      </c>
      <c r="R131" s="8">
        <f t="shared" si="28"/>
        <v>88183.067318121961</v>
      </c>
      <c r="S131" s="8">
        <f t="shared" si="29"/>
        <v>3980564.9839293365</v>
      </c>
      <c r="T131" s="9">
        <f t="shared" si="11"/>
        <v>44.071996295345002</v>
      </c>
      <c r="U131" s="10">
        <f t="shared" si="24"/>
        <v>7.0768223493777711</v>
      </c>
    </row>
    <row r="132" spans="1:21" x14ac:dyDescent="0.3">
      <c r="A132" s="17">
        <v>1922</v>
      </c>
      <c r="B132" s="17">
        <v>17</v>
      </c>
      <c r="C132" s="17">
        <v>2.16E-3</v>
      </c>
      <c r="D132" s="17">
        <v>2.16E-3</v>
      </c>
      <c r="E132" s="17">
        <v>0.5</v>
      </c>
      <c r="F132" s="2">
        <f t="shared" si="30"/>
        <v>90138.055505582597</v>
      </c>
      <c r="G132" s="3">
        <f t="shared" si="31"/>
        <v>194.69819989205843</v>
      </c>
      <c r="H132" s="2">
        <f t="shared" si="32"/>
        <v>90040.706405636563</v>
      </c>
      <c r="I132" s="2">
        <f>SUM(H132:H225)</f>
        <v>4529511.9062146917</v>
      </c>
      <c r="J132" s="4">
        <f t="shared" si="25"/>
        <v>50.250827808618098</v>
      </c>
      <c r="K132" s="5">
        <f t="shared" si="33"/>
        <v>0.10398</v>
      </c>
      <c r="L132" s="5">
        <f t="shared" si="26"/>
        <v>5.9417142857142863E-3</v>
      </c>
      <c r="M132" s="8">
        <f t="shared" si="27"/>
        <v>32768.017869888652</v>
      </c>
      <c r="N132" s="6">
        <f>((B131+E131)*D131+(B132+E132)*D132+(B133+E133)*D133)/3/SUM(D115:D132)</f>
        <v>0.34195678656151823</v>
      </c>
      <c r="O132" s="7">
        <f>O115</f>
        <v>7.0717298487664101E-2</v>
      </c>
      <c r="P132" s="8">
        <f>M132*O115</f>
        <v>2317.2657005540268</v>
      </c>
      <c r="Q132" s="5">
        <f>N132*O115</f>
        <v>2.4182260145153331E-2</v>
      </c>
      <c r="R132" s="8">
        <f t="shared" si="28"/>
        <v>87863.31861968209</v>
      </c>
      <c r="S132" s="8">
        <f t="shared" si="29"/>
        <v>3892381.9166112146</v>
      </c>
      <c r="T132" s="9">
        <f t="shared" ref="T132:T195" si="34">S132/F132</f>
        <v>43.18244824318564</v>
      </c>
      <c r="U132" s="10">
        <f t="shared" si="24"/>
        <v>7.0683795654324584</v>
      </c>
    </row>
    <row r="133" spans="1:21" x14ac:dyDescent="0.3">
      <c r="A133" s="17">
        <v>1922</v>
      </c>
      <c r="B133" s="17">
        <v>18</v>
      </c>
      <c r="C133" s="17">
        <v>1.9400000000000001E-3</v>
      </c>
      <c r="D133" s="17">
        <v>1.9300000000000001E-3</v>
      </c>
      <c r="E133" s="17">
        <v>0.5</v>
      </c>
      <c r="F133" s="2">
        <f t="shared" si="30"/>
        <v>89943.357305690544</v>
      </c>
      <c r="G133" s="3">
        <f t="shared" si="31"/>
        <v>173.59067959998276</v>
      </c>
      <c r="H133" s="2">
        <f t="shared" si="32"/>
        <v>89856.561965890549</v>
      </c>
      <c r="I133" s="2">
        <f>SUM(H133:H225)</f>
        <v>4439471.1998090558</v>
      </c>
      <c r="J133" s="4">
        <f t="shared" si="25"/>
        <v>49.358522216605969</v>
      </c>
      <c r="K133" s="5">
        <f t="shared" si="33"/>
        <v>0.10591</v>
      </c>
      <c r="L133" s="5">
        <f t="shared" si="26"/>
        <v>5.7248648648648651E-3</v>
      </c>
      <c r="M133" s="8">
        <f t="shared" si="27"/>
        <v>30322.231825131537</v>
      </c>
      <c r="N133" s="6">
        <f>((B132+E132)*D132+(B133+E133)*D133+(B134+E134)*D134)/3/SUM(D115:D133)</f>
        <v>0.43448840210241402</v>
      </c>
      <c r="O133" s="7">
        <f>O115</f>
        <v>7.0717298487664101E-2</v>
      </c>
      <c r="P133" s="8">
        <f>M133*O115</f>
        <v>2144.3063187899747</v>
      </c>
      <c r="Q133" s="5">
        <f>N133*O115</f>
        <v>3.0725846020904633E-2</v>
      </c>
      <c r="R133" s="8">
        <f t="shared" si="28"/>
        <v>87095.643078958718</v>
      </c>
      <c r="S133" s="8">
        <f t="shared" si="29"/>
        <v>3804518.5979915326</v>
      </c>
      <c r="T133" s="9">
        <f t="shared" si="34"/>
        <v>42.299050335213892</v>
      </c>
      <c r="U133" s="10">
        <f t="shared" si="24"/>
        <v>7.0594718813920778</v>
      </c>
    </row>
    <row r="134" spans="1:21" x14ac:dyDescent="0.3">
      <c r="A134" s="17">
        <v>1922</v>
      </c>
      <c r="B134" s="17">
        <v>19</v>
      </c>
      <c r="C134" s="17">
        <v>3.32E-3</v>
      </c>
      <c r="D134" s="17">
        <v>3.31E-3</v>
      </c>
      <c r="E134" s="17">
        <v>0.5</v>
      </c>
      <c r="F134" s="2">
        <f t="shared" si="30"/>
        <v>89769.766626090568</v>
      </c>
      <c r="G134" s="3">
        <f t="shared" si="31"/>
        <v>297.13792753235975</v>
      </c>
      <c r="H134" s="2">
        <f t="shared" si="32"/>
        <v>89621.197662324383</v>
      </c>
      <c r="I134" s="2">
        <f>SUM(H134:H225)</f>
        <v>4349614.6378431655</v>
      </c>
      <c r="J134" s="4">
        <f t="shared" si="25"/>
        <v>48.453001509519346</v>
      </c>
      <c r="K134" s="5">
        <f t="shared" si="33"/>
        <v>0.10922</v>
      </c>
      <c r="L134" s="5">
        <f t="shared" si="26"/>
        <v>5.6010256410256405E-3</v>
      </c>
      <c r="M134" s="8">
        <f t="shared" si="27"/>
        <v>53050.627969978173</v>
      </c>
      <c r="N134" s="6">
        <f>((B133+E133)*D133+(B134+E134)*D134+(B135+E135)*D135)/3/SUM(D115:D134)</f>
        <v>0.47237990600012209</v>
      </c>
      <c r="O134" s="7">
        <f>O115</f>
        <v>7.0717298487664101E-2</v>
      </c>
      <c r="P134" s="8">
        <f>M134*O115</f>
        <v>3751.5970931109682</v>
      </c>
      <c r="Q134" s="5">
        <f>N134*O115</f>
        <v>3.3405430812185347E-2</v>
      </c>
      <c r="R134" s="8">
        <f t="shared" si="28"/>
        <v>86627.362944510416</v>
      </c>
      <c r="S134" s="8">
        <f t="shared" si="29"/>
        <v>3717422.954912574</v>
      </c>
      <c r="T134" s="9">
        <f t="shared" si="34"/>
        <v>41.41063405451861</v>
      </c>
      <c r="U134" s="10">
        <f t="shared" si="24"/>
        <v>7.0423674550007362</v>
      </c>
    </row>
    <row r="135" spans="1:21" x14ac:dyDescent="0.3">
      <c r="A135" s="17">
        <v>1922</v>
      </c>
      <c r="B135" s="17">
        <v>20</v>
      </c>
      <c r="C135" s="17">
        <v>2.6700000000000001E-3</v>
      </c>
      <c r="D135" s="17">
        <v>2.66E-3</v>
      </c>
      <c r="E135" s="17">
        <v>0.5</v>
      </c>
      <c r="F135" s="2">
        <f t="shared" si="30"/>
        <v>89472.628698558212</v>
      </c>
      <c r="G135" s="3">
        <f t="shared" si="31"/>
        <v>237.99719233816484</v>
      </c>
      <c r="H135" s="2">
        <f t="shared" si="32"/>
        <v>89353.630102389128</v>
      </c>
      <c r="I135" s="2">
        <f>SUM(H135:H225)</f>
        <v>4259993.4401808409</v>
      </c>
      <c r="J135" s="4">
        <f t="shared" si="25"/>
        <v>47.612253067171679</v>
      </c>
      <c r="K135" s="5">
        <f t="shared" si="33"/>
        <v>0.11187999999999999</v>
      </c>
      <c r="L135" s="5">
        <f t="shared" si="26"/>
        <v>5.4575609756097555E-3</v>
      </c>
      <c r="M135" s="8">
        <f t="shared" si="27"/>
        <v>43608.709715162491</v>
      </c>
      <c r="N135" s="6">
        <f>((B134+E134)*D134+(B135+E135)*D135+(B136+E136)*D136)/3/SUM(D115:D135)</f>
        <v>0.52900429031104768</v>
      </c>
      <c r="O135" s="7">
        <f>O115</f>
        <v>7.0717298487664101E-2</v>
      </c>
      <c r="P135" s="8">
        <f>M135*O115</f>
        <v>3083.8901415890432</v>
      </c>
      <c r="Q135" s="5">
        <f>N135*O115</f>
        <v>3.7409754299181273E-2</v>
      </c>
      <c r="R135" s="8">
        <f t="shared" si="28"/>
        <v>86010.932754518828</v>
      </c>
      <c r="S135" s="8">
        <f t="shared" si="29"/>
        <v>3630795.5919680637</v>
      </c>
      <c r="T135" s="9">
        <f t="shared" si="34"/>
        <v>40.579958863179925</v>
      </c>
      <c r="U135" s="10">
        <f t="shared" si="24"/>
        <v>7.0322942039917535</v>
      </c>
    </row>
    <row r="136" spans="1:21" x14ac:dyDescent="0.3">
      <c r="A136" s="17">
        <v>1922</v>
      </c>
      <c r="B136" s="17">
        <v>21</v>
      </c>
      <c r="C136" s="17">
        <v>2.7200000000000002E-3</v>
      </c>
      <c r="D136" s="17">
        <v>2.7200000000000002E-3</v>
      </c>
      <c r="E136" s="17">
        <v>0.5</v>
      </c>
      <c r="F136" s="2">
        <f t="shared" si="30"/>
        <v>89234.631506220045</v>
      </c>
      <c r="G136" s="3">
        <f t="shared" si="31"/>
        <v>242.71819769691854</v>
      </c>
      <c r="H136" s="2">
        <f t="shared" si="32"/>
        <v>89113.27240737158</v>
      </c>
      <c r="I136" s="2">
        <f>SUM(H136:H225)</f>
        <v>4170639.8100784519</v>
      </c>
      <c r="J136" s="4">
        <f t="shared" si="25"/>
        <v>46.73790589685732</v>
      </c>
      <c r="K136" s="5">
        <f t="shared" si="33"/>
        <v>0.11459999999999999</v>
      </c>
      <c r="L136" s="5">
        <f t="shared" si="26"/>
        <v>5.3302325581395344E-3</v>
      </c>
      <c r="M136" s="8">
        <f t="shared" si="27"/>
        <v>45536.136566175817</v>
      </c>
      <c r="N136" s="6">
        <f>((B135+E135)*D135+(B136+E136)*D136+(B137+E137)*D137)/3/SUM(D115:D136)</f>
        <v>0.53224258289703319</v>
      </c>
      <c r="O136" s="7">
        <f>O115</f>
        <v>7.0717298487664101E-2</v>
      </c>
      <c r="P136" s="8">
        <f>M136*O115</f>
        <v>3220.1925615252912</v>
      </c>
      <c r="Q136" s="5">
        <f>N136*O115</f>
        <v>3.7638757602574797E-2</v>
      </c>
      <c r="R136" s="8">
        <f t="shared" si="28"/>
        <v>85759.159548058306</v>
      </c>
      <c r="S136" s="8">
        <f t="shared" si="29"/>
        <v>3544784.6592135448</v>
      </c>
      <c r="T136" s="9">
        <f t="shared" si="34"/>
        <v>39.724315541847197</v>
      </c>
      <c r="U136" s="10">
        <f t="shared" si="24"/>
        <v>7.0135903550101233</v>
      </c>
    </row>
    <row r="137" spans="1:21" x14ac:dyDescent="0.3">
      <c r="A137" s="17">
        <v>1922</v>
      </c>
      <c r="B137" s="17">
        <v>22</v>
      </c>
      <c r="C137" s="17">
        <v>3.1099999999999999E-3</v>
      </c>
      <c r="D137" s="17">
        <v>3.1099999999999999E-3</v>
      </c>
      <c r="E137" s="17">
        <v>0.5</v>
      </c>
      <c r="F137" s="2">
        <f t="shared" si="30"/>
        <v>88991.91330852313</v>
      </c>
      <c r="G137" s="3">
        <f t="shared" si="31"/>
        <v>276.76485038950693</v>
      </c>
      <c r="H137" s="2">
        <f t="shared" si="32"/>
        <v>88853.530883328378</v>
      </c>
      <c r="I137" s="2">
        <f>SUM(H137:H225)</f>
        <v>4081526.5376710813</v>
      </c>
      <c r="J137" s="4">
        <f t="shared" si="25"/>
        <v>45.864016020432906</v>
      </c>
      <c r="K137" s="5">
        <f t="shared" si="33"/>
        <v>0.11771</v>
      </c>
      <c r="L137" s="5">
        <f t="shared" si="26"/>
        <v>5.2315555555555553E-3</v>
      </c>
      <c r="M137" s="8">
        <f t="shared" si="27"/>
        <v>52902.974545611301</v>
      </c>
      <c r="N137" s="6">
        <f>((B136+E136)*D136+(B137+E137)*D137+(B138+E138)*D138)/3/SUM(D115:D137)</f>
        <v>0.5461020020955456</v>
      </c>
      <c r="O137" s="7">
        <f>O115</f>
        <v>7.0717298487664101E-2</v>
      </c>
      <c r="P137" s="8">
        <f>M137*O115</f>
        <v>3741.1554418272904</v>
      </c>
      <c r="Q137" s="5">
        <f>N137*O115</f>
        <v>3.8618858286901668E-2</v>
      </c>
      <c r="R137" s="8">
        <f t="shared" si="28"/>
        <v>85422.108965854277</v>
      </c>
      <c r="S137" s="8">
        <f t="shared" si="29"/>
        <v>3459025.4996654866</v>
      </c>
      <c r="T137" s="9">
        <f t="shared" si="34"/>
        <v>38.868986754712253</v>
      </c>
      <c r="U137" s="10">
        <f t="shared" si="24"/>
        <v>6.9950292657206532</v>
      </c>
    </row>
    <row r="138" spans="1:21" x14ac:dyDescent="0.3">
      <c r="A138" s="17">
        <v>1922</v>
      </c>
      <c r="B138" s="17">
        <v>23</v>
      </c>
      <c r="C138" s="17">
        <v>2.7399999999999998E-3</v>
      </c>
      <c r="D138" s="17">
        <v>2.7399999999999998E-3</v>
      </c>
      <c r="E138" s="17">
        <v>0.5</v>
      </c>
      <c r="F138" s="2">
        <f t="shared" si="30"/>
        <v>88715.148458133626</v>
      </c>
      <c r="G138" s="3">
        <f t="shared" si="31"/>
        <v>243.07950677528612</v>
      </c>
      <c r="H138" s="2">
        <f t="shared" si="32"/>
        <v>88593.608704745988</v>
      </c>
      <c r="I138" s="2">
        <f>SUM(H138:H225)</f>
        <v>3992673.0067877523</v>
      </c>
      <c r="J138" s="4">
        <f t="shared" si="25"/>
        <v>45.0055382443729</v>
      </c>
      <c r="K138" s="5">
        <f t="shared" si="33"/>
        <v>0.12045</v>
      </c>
      <c r="L138" s="5">
        <f t="shared" si="26"/>
        <v>5.1255319148936175E-3</v>
      </c>
      <c r="M138" s="8">
        <f t="shared" si="27"/>
        <v>47425.225481272093</v>
      </c>
      <c r="N138" s="6">
        <f>((B137+E137)*D137+(B138+E138)*D138+(B139+E139)*D139)/3/SUM(D115:D138)</f>
        <v>0.58541580185415798</v>
      </c>
      <c r="O138" s="7">
        <f>O115</f>
        <v>7.0717298487664101E-2</v>
      </c>
      <c r="P138" s="8">
        <f>M138*O115</f>
        <v>3353.7838262038922</v>
      </c>
      <c r="Q138" s="5">
        <f>N138*O115</f>
        <v>4.1399023999115714E-2</v>
      </c>
      <c r="R138" s="8">
        <f t="shared" si="28"/>
        <v>84925.919771809931</v>
      </c>
      <c r="S138" s="8">
        <f t="shared" si="29"/>
        <v>3373603.3906996325</v>
      </c>
      <c r="T138" s="9">
        <f t="shared" si="34"/>
        <v>38.027365667901691</v>
      </c>
      <c r="U138" s="10">
        <f t="shared" si="24"/>
        <v>6.9781725764712093</v>
      </c>
    </row>
    <row r="139" spans="1:21" x14ac:dyDescent="0.3">
      <c r="A139" s="17">
        <v>1922</v>
      </c>
      <c r="B139" s="17">
        <v>24</v>
      </c>
      <c r="C139" s="17">
        <v>3.15E-3</v>
      </c>
      <c r="D139" s="17">
        <v>3.15E-3</v>
      </c>
      <c r="E139" s="17">
        <v>0.5</v>
      </c>
      <c r="F139" s="2">
        <f t="shared" si="30"/>
        <v>88472.068951358335</v>
      </c>
      <c r="G139" s="3">
        <f t="shared" si="31"/>
        <v>278.68701719677875</v>
      </c>
      <c r="H139" s="2">
        <f t="shared" si="32"/>
        <v>88332.72544275994</v>
      </c>
      <c r="I139" s="2">
        <f>SUM(H139:H225)</f>
        <v>3904079.3980830065</v>
      </c>
      <c r="J139" s="4">
        <f t="shared" si="25"/>
        <v>44.127818466972407</v>
      </c>
      <c r="K139" s="5">
        <f t="shared" si="33"/>
        <v>0.1236</v>
      </c>
      <c r="L139" s="5">
        <f t="shared" si="26"/>
        <v>5.0448979591836739E-3</v>
      </c>
      <c r="M139" s="8">
        <f t="shared" si="27"/>
        <v>55241.35858674012</v>
      </c>
      <c r="N139" s="6">
        <f>((B138+E138)*D138+(B139+E139)*D139+(B140+E140)*D140)/3/SUM(D115:D139)</f>
        <v>0.59634573894282628</v>
      </c>
      <c r="O139" s="7">
        <f>O115</f>
        <v>7.0717298487664101E-2</v>
      </c>
      <c r="P139" s="8">
        <f>M139*O115</f>
        <v>3906.5196440425875</v>
      </c>
      <c r="Q139" s="5">
        <f>N139*O115</f>
        <v>4.2171959622666462E-2</v>
      </c>
      <c r="R139" s="8">
        <f t="shared" si="28"/>
        <v>84607.561312027785</v>
      </c>
      <c r="S139" s="8">
        <f t="shared" si="29"/>
        <v>3288677.4709278224</v>
      </c>
      <c r="T139" s="9">
        <f t="shared" si="34"/>
        <v>37.171929060864699</v>
      </c>
      <c r="U139" s="10">
        <f t="shared" si="24"/>
        <v>6.9558894061077083</v>
      </c>
    </row>
    <row r="140" spans="1:21" x14ac:dyDescent="0.3">
      <c r="A140" s="17">
        <v>1922</v>
      </c>
      <c r="B140" s="17">
        <v>25</v>
      </c>
      <c r="C140" s="17">
        <v>3.13E-3</v>
      </c>
      <c r="D140" s="17">
        <v>3.1199999999999999E-3</v>
      </c>
      <c r="E140" s="17">
        <v>0.5</v>
      </c>
      <c r="F140" s="2">
        <f t="shared" si="30"/>
        <v>88193.38193416156</v>
      </c>
      <c r="G140" s="3">
        <f t="shared" si="31"/>
        <v>275.16335163458405</v>
      </c>
      <c r="H140" s="2">
        <f t="shared" si="32"/>
        <v>88055.800258344272</v>
      </c>
      <c r="I140" s="2">
        <f>SUM(H140:H225)</f>
        <v>3815746.6726402468</v>
      </c>
      <c r="J140" s="4">
        <f t="shared" si="25"/>
        <v>43.265680360106742</v>
      </c>
      <c r="K140" s="5">
        <f t="shared" si="33"/>
        <v>0.12672</v>
      </c>
      <c r="L140" s="5">
        <f t="shared" si="26"/>
        <v>4.9694117647058819E-3</v>
      </c>
      <c r="M140" s="8">
        <f t="shared" si="27"/>
        <v>55371.413089345755</v>
      </c>
      <c r="N140" s="6">
        <f>((B139+E139)*D139+(B140+E140)*D140+(B141+E141)*D141)/3/SUM(D115:D140)</f>
        <v>0.6904198232323232</v>
      </c>
      <c r="O140" s="7">
        <f>O115</f>
        <v>7.0717298487664101E-2</v>
      </c>
      <c r="P140" s="8">
        <f>M140*O115</f>
        <v>3915.716747123015</v>
      </c>
      <c r="Q140" s="5">
        <f>N140*O115</f>
        <v>4.8824624721320486E-2</v>
      </c>
      <c r="R140" s="8">
        <f t="shared" si="28"/>
        <v>83756.508856195069</v>
      </c>
      <c r="S140" s="8">
        <f t="shared" si="29"/>
        <v>3204069.9096157947</v>
      </c>
      <c r="T140" s="9">
        <f t="shared" si="34"/>
        <v>36.33004925480359</v>
      </c>
      <c r="U140" s="10">
        <f t="shared" si="24"/>
        <v>6.9356311053031519</v>
      </c>
    </row>
    <row r="141" spans="1:21" x14ac:dyDescent="0.3">
      <c r="A141" s="17">
        <v>1922</v>
      </c>
      <c r="B141" s="17">
        <v>26</v>
      </c>
      <c r="C141" s="17">
        <v>4.0000000000000001E-3</v>
      </c>
      <c r="D141" s="17">
        <v>3.9899999999999996E-3</v>
      </c>
      <c r="E141" s="17">
        <v>0.5</v>
      </c>
      <c r="F141" s="2">
        <f t="shared" si="30"/>
        <v>87918.21858252697</v>
      </c>
      <c r="G141" s="3">
        <f t="shared" si="31"/>
        <v>350.7936921442826</v>
      </c>
      <c r="H141" s="2">
        <f t="shared" si="32"/>
        <v>87742.821736454833</v>
      </c>
      <c r="I141" s="2">
        <f>SUM(H141:H225)</f>
        <v>3727690.8723819018</v>
      </c>
      <c r="J141" s="4">
        <f t="shared" si="25"/>
        <v>42.39952688398477</v>
      </c>
      <c r="K141" s="5">
        <f t="shared" si="33"/>
        <v>0.13070999999999999</v>
      </c>
      <c r="L141" s="5">
        <f t="shared" si="26"/>
        <v>4.9324528301886786E-3</v>
      </c>
      <c r="M141" s="8">
        <f t="shared" si="27"/>
        <v>71119.522927270213</v>
      </c>
      <c r="N141" s="6">
        <f>((B140+E140)*D140+(B141+E141)*D141+(B142+E142)*D142)/3/SUM(D115:D141)</f>
        <v>0.72009282635860561</v>
      </c>
      <c r="O141" s="7">
        <f>O115</f>
        <v>7.0717298487664101E-2</v>
      </c>
      <c r="P141" s="8">
        <f>M141*O115</f>
        <v>5029.3805311480382</v>
      </c>
      <c r="Q141" s="5">
        <f>N141*O115</f>
        <v>5.0923019340427186E-2</v>
      </c>
      <c r="R141" s="8">
        <f t="shared" si="28"/>
        <v>83274.692328185687</v>
      </c>
      <c r="S141" s="8">
        <f t="shared" si="29"/>
        <v>3120313.4007595996</v>
      </c>
      <c r="T141" s="9">
        <f t="shared" si="34"/>
        <v>35.491089913640906</v>
      </c>
      <c r="U141" s="10">
        <f t="shared" si="24"/>
        <v>6.9084369703438639</v>
      </c>
    </row>
    <row r="142" spans="1:21" x14ac:dyDescent="0.3">
      <c r="A142" s="17">
        <v>1922</v>
      </c>
      <c r="B142" s="17">
        <v>27</v>
      </c>
      <c r="C142" s="17">
        <v>3.5400000000000002E-3</v>
      </c>
      <c r="D142" s="17">
        <v>3.5300000000000002E-3</v>
      </c>
      <c r="E142" s="17">
        <v>0.5</v>
      </c>
      <c r="F142" s="2">
        <f t="shared" si="30"/>
        <v>87567.424890382681</v>
      </c>
      <c r="G142" s="3">
        <f t="shared" si="31"/>
        <v>309.11300986305088</v>
      </c>
      <c r="H142" s="2">
        <f t="shared" si="32"/>
        <v>87412.868385451162</v>
      </c>
      <c r="I142" s="2">
        <f>SUM(H142:H225)</f>
        <v>3639948.0506454469</v>
      </c>
      <c r="J142" s="4">
        <f t="shared" si="25"/>
        <v>41.567375713079961</v>
      </c>
      <c r="K142" s="5">
        <f t="shared" si="33"/>
        <v>0.13424</v>
      </c>
      <c r="L142" s="5">
        <f t="shared" si="26"/>
        <v>4.8814545454545456E-3</v>
      </c>
      <c r="M142" s="8">
        <f t="shared" si="27"/>
        <v>63323.955387618436</v>
      </c>
      <c r="N142" s="6">
        <f>((B141+E141)*D141+(B142+E142)*D142+(B143+E143)*D143)/3/SUM(D115:D142)</f>
        <v>0.76686034962256655</v>
      </c>
      <c r="O142" s="7">
        <f>O115</f>
        <v>7.0717298487664101E-2</v>
      </c>
      <c r="P142" s="8">
        <f>M142*O115</f>
        <v>4478.0990545657387</v>
      </c>
      <c r="Q142" s="5">
        <f>N142*O115</f>
        <v>5.4230292242613491E-2</v>
      </c>
      <c r="R142" s="8">
        <f t="shared" si="28"/>
        <v>82672.442987143033</v>
      </c>
      <c r="S142" s="8">
        <f t="shared" si="29"/>
        <v>3037038.7084314139</v>
      </c>
      <c r="T142" s="9">
        <f t="shared" si="34"/>
        <v>34.682288673364475</v>
      </c>
      <c r="U142" s="10">
        <f t="shared" si="24"/>
        <v>6.8850870397154864</v>
      </c>
    </row>
    <row r="143" spans="1:21" x14ac:dyDescent="0.3">
      <c r="A143" s="17">
        <v>1922</v>
      </c>
      <c r="B143" s="17">
        <v>28</v>
      </c>
      <c r="C143" s="17">
        <v>3.7200000000000002E-3</v>
      </c>
      <c r="D143" s="17">
        <v>3.7200000000000002E-3</v>
      </c>
      <c r="E143" s="17">
        <v>0.5</v>
      </c>
      <c r="F143" s="2">
        <f t="shared" si="30"/>
        <v>87258.311880519628</v>
      </c>
      <c r="G143" s="3">
        <f t="shared" si="31"/>
        <v>324.60092019553304</v>
      </c>
      <c r="H143" s="2">
        <f t="shared" si="32"/>
        <v>87096.011420421855</v>
      </c>
      <c r="I143" s="2">
        <f>SUM(H143:H225)</f>
        <v>3552535.182259996</v>
      </c>
      <c r="J143" s="4">
        <f t="shared" si="25"/>
        <v>40.71285709863816</v>
      </c>
      <c r="K143" s="5">
        <f t="shared" si="33"/>
        <v>0.13796</v>
      </c>
      <c r="L143" s="5">
        <f t="shared" si="26"/>
        <v>4.8407017543859645E-3</v>
      </c>
      <c r="M143" s="8">
        <f t="shared" si="27"/>
        <v>67056.583252918907</v>
      </c>
      <c r="N143" s="6">
        <f>((B142+E142)*D142+(B143+E143)*D143+(B144+E144)*D144)/3/SUM(D115:D143)</f>
        <v>0.74801874939596025</v>
      </c>
      <c r="O143" s="7">
        <f>O115</f>
        <v>7.0717298487664101E-2</v>
      </c>
      <c r="P143" s="8">
        <f>M143*O115</f>
        <v>4742.0604134595642</v>
      </c>
      <c r="Q143" s="5">
        <f>N143*O115</f>
        <v>5.2897865175403333E-2</v>
      </c>
      <c r="R143" s="8">
        <f t="shared" si="28"/>
        <v>82488.818350988993</v>
      </c>
      <c r="S143" s="8">
        <f t="shared" si="29"/>
        <v>2954366.2654442708</v>
      </c>
      <c r="T143" s="9">
        <f t="shared" si="34"/>
        <v>33.857705951148837</v>
      </c>
      <c r="U143" s="10">
        <f t="shared" si="24"/>
        <v>6.8551511474893232</v>
      </c>
    </row>
    <row r="144" spans="1:21" x14ac:dyDescent="0.3">
      <c r="A144" s="17">
        <v>1922</v>
      </c>
      <c r="B144" s="17">
        <v>29</v>
      </c>
      <c r="C144" s="17">
        <v>3.6099999999999999E-3</v>
      </c>
      <c r="D144" s="17">
        <v>3.6099999999999999E-3</v>
      </c>
      <c r="E144" s="17">
        <v>0.5</v>
      </c>
      <c r="F144" s="2">
        <f t="shared" si="30"/>
        <v>86933.710960324097</v>
      </c>
      <c r="G144" s="3">
        <f t="shared" si="31"/>
        <v>313.83069656676997</v>
      </c>
      <c r="H144" s="2">
        <f t="shared" si="32"/>
        <v>86776.795612040718</v>
      </c>
      <c r="I144" s="2">
        <f>SUM(H144:H225)</f>
        <v>3465439.1708395737</v>
      </c>
      <c r="J144" s="4">
        <f t="shared" si="25"/>
        <v>39.863007486487888</v>
      </c>
      <c r="K144" s="5">
        <f t="shared" si="33"/>
        <v>0.14157</v>
      </c>
      <c r="L144" s="5">
        <f t="shared" si="26"/>
        <v>4.7989830508474579E-3</v>
      </c>
      <c r="M144" s="8">
        <f t="shared" si="27"/>
        <v>65395.25004393384</v>
      </c>
      <c r="N144" s="6">
        <f>((B143+E143)*D143+(B144+E144)*D144+(B145+E145)*D145)/3/SUM(D115:D144)</f>
        <v>0.77111440747804394</v>
      </c>
      <c r="O144" s="7">
        <f>O115</f>
        <v>7.0717298487664101E-2</v>
      </c>
      <c r="P144" s="8">
        <f>M144*O115</f>
        <v>4624.575417032298</v>
      </c>
      <c r="Q144" s="5">
        <f>N144*O115</f>
        <v>5.4531127721763079E-2</v>
      </c>
      <c r="R144" s="8">
        <f t="shared" si="28"/>
        <v>82044.759087235201</v>
      </c>
      <c r="S144" s="8">
        <f t="shared" si="29"/>
        <v>2871877.4470932819</v>
      </c>
      <c r="T144" s="9">
        <f t="shared" si="34"/>
        <v>33.035256580775503</v>
      </c>
      <c r="U144" s="10">
        <f t="shared" si="24"/>
        <v>6.8277509057123851</v>
      </c>
    </row>
    <row r="145" spans="1:21" x14ac:dyDescent="0.3">
      <c r="A145" s="17">
        <v>1922</v>
      </c>
      <c r="B145" s="17">
        <v>30</v>
      </c>
      <c r="C145" s="17">
        <v>3.7699999999999999E-3</v>
      </c>
      <c r="D145" s="17">
        <v>3.7699999999999999E-3</v>
      </c>
      <c r="E145" s="17">
        <v>0.5</v>
      </c>
      <c r="F145" s="2">
        <f t="shared" si="30"/>
        <v>86619.880263757324</v>
      </c>
      <c r="G145" s="3">
        <f t="shared" si="31"/>
        <v>326.55694859436511</v>
      </c>
      <c r="H145" s="2">
        <f t="shared" si="32"/>
        <v>86456.601789460139</v>
      </c>
      <c r="I145" s="2">
        <f>SUM(H145:H225)</f>
        <v>3378662.3752275328</v>
      </c>
      <c r="J145" s="4">
        <f t="shared" si="25"/>
        <v>39.005622784740801</v>
      </c>
      <c r="K145" s="5">
        <f t="shared" si="33"/>
        <v>0.14534</v>
      </c>
      <c r="L145" s="5">
        <f t="shared" si="26"/>
        <v>4.7652459016393443E-3</v>
      </c>
      <c r="M145" s="8">
        <f t="shared" si="27"/>
        <v>68528.876648741818</v>
      </c>
      <c r="N145" s="6">
        <f>((B144+E144)*D144+(B145+E145)*D145+(B146+E146)*D146)/3/SUM(D115:D145)</f>
        <v>0.7290261914591073</v>
      </c>
      <c r="O145" s="7">
        <f>O115</f>
        <v>7.0717298487664101E-2</v>
      </c>
      <c r="P145" s="8">
        <f>M145*O115</f>
        <v>4846.1770249933898</v>
      </c>
      <c r="Q145" s="5">
        <f>N145*O115</f>
        <v>5.155476278673865E-2</v>
      </c>
      <c r="R145" s="8">
        <f t="shared" si="28"/>
        <v>81999.352192856997</v>
      </c>
      <c r="S145" s="8">
        <f t="shared" si="29"/>
        <v>2789832.6880060467</v>
      </c>
      <c r="T145" s="9">
        <f t="shared" si="34"/>
        <v>32.2077643089671</v>
      </c>
      <c r="U145" s="10">
        <f t="shared" si="24"/>
        <v>6.7978584757737011</v>
      </c>
    </row>
    <row r="146" spans="1:21" x14ac:dyDescent="0.3">
      <c r="A146" s="17">
        <v>1922</v>
      </c>
      <c r="B146" s="17">
        <v>31</v>
      </c>
      <c r="C146" s="17">
        <v>3.0599999999999998E-3</v>
      </c>
      <c r="D146" s="17">
        <v>3.0599999999999998E-3</v>
      </c>
      <c r="E146" s="17">
        <v>0.5</v>
      </c>
      <c r="F146" s="2">
        <f t="shared" si="30"/>
        <v>86293.323315162954</v>
      </c>
      <c r="G146" s="3">
        <f t="shared" si="31"/>
        <v>264.05756934439864</v>
      </c>
      <c r="H146" s="2">
        <f t="shared" si="32"/>
        <v>86161.294530490748</v>
      </c>
      <c r="I146" s="2">
        <f>SUM(H146:H225)</f>
        <v>3292205.7734380732</v>
      </c>
      <c r="J146" s="4">
        <f t="shared" si="25"/>
        <v>38.151338330245835</v>
      </c>
      <c r="K146" s="5">
        <f t="shared" si="33"/>
        <v>0.1484</v>
      </c>
      <c r="L146" s="5">
        <f t="shared" si="26"/>
        <v>4.7111111111111112E-3</v>
      </c>
      <c r="M146" s="8">
        <f t="shared" si="27"/>
        <v>56049.955757065749</v>
      </c>
      <c r="N146" s="6">
        <f>((B145+E145)*D145+(B146+E146)*D146+(B147+E147)*D147)/3/SUM(D115:D146)</f>
        <v>0.75803009883198558</v>
      </c>
      <c r="O146" s="7">
        <f>O115</f>
        <v>7.0717298487664101E-2</v>
      </c>
      <c r="P146" s="8">
        <f>M146*O115</f>
        <v>3963.7014514927855</v>
      </c>
      <c r="Q146" s="5">
        <f>N146*O115</f>
        <v>5.3605840761735045E-2</v>
      </c>
      <c r="R146" s="8">
        <f t="shared" si="28"/>
        <v>81542.545896064315</v>
      </c>
      <c r="S146" s="8">
        <f t="shared" si="29"/>
        <v>2707833.3358131899</v>
      </c>
      <c r="T146" s="9">
        <f t="shared" si="34"/>
        <v>31.379407256382549</v>
      </c>
      <c r="U146" s="10">
        <f t="shared" si="24"/>
        <v>6.7719310738632856</v>
      </c>
    </row>
    <row r="147" spans="1:21" x14ac:dyDescent="0.3">
      <c r="A147" s="17">
        <v>1922</v>
      </c>
      <c r="B147" s="17">
        <v>32</v>
      </c>
      <c r="C147" s="17">
        <v>3.8800000000000002E-3</v>
      </c>
      <c r="D147" s="17">
        <v>3.8800000000000002E-3</v>
      </c>
      <c r="E147" s="17">
        <v>0.5</v>
      </c>
      <c r="F147" s="2">
        <f t="shared" si="30"/>
        <v>86029.265745818557</v>
      </c>
      <c r="G147" s="3">
        <f t="shared" si="31"/>
        <v>333.79355109377605</v>
      </c>
      <c r="H147" s="2">
        <f t="shared" si="32"/>
        <v>85862.368970271666</v>
      </c>
      <c r="I147" s="2">
        <f>SUM(H147:H225)</f>
        <v>3206044.4789075828</v>
      </c>
      <c r="J147" s="4">
        <f t="shared" si="25"/>
        <v>37.266905059728607</v>
      </c>
      <c r="K147" s="5">
        <f t="shared" si="33"/>
        <v>0.15228</v>
      </c>
      <c r="L147" s="5">
        <f t="shared" si="26"/>
        <v>4.6855384615384615E-3</v>
      </c>
      <c r="M147" s="8">
        <f t="shared" si="27"/>
        <v>71239.10172411165</v>
      </c>
      <c r="N147" s="6">
        <f>((B146+E146)*D146+(B147+E147)*D147+(B148+E148)*D148)/3/SUM(D115:D147)</f>
        <v>0.78767183258909046</v>
      </c>
      <c r="O147" s="7">
        <f>O115</f>
        <v>7.0717298487664101E-2</v>
      </c>
      <c r="P147" s="8">
        <f>M147*O115</f>
        <v>5037.8368206170699</v>
      </c>
      <c r="Q147" s="5">
        <f>N147*O115</f>
        <v>5.5702024095528095E-2</v>
      </c>
      <c r="R147" s="8">
        <f t="shared" si="28"/>
        <v>81079.661224990472</v>
      </c>
      <c r="S147" s="8">
        <f t="shared" si="29"/>
        <v>2626290.7899171254</v>
      </c>
      <c r="T147" s="9">
        <f t="shared" si="34"/>
        <v>30.527876381936643</v>
      </c>
      <c r="U147" s="10">
        <f t="shared" si="24"/>
        <v>6.7390286777919641</v>
      </c>
    </row>
    <row r="148" spans="1:21" x14ac:dyDescent="0.3">
      <c r="A148" s="17">
        <v>1922</v>
      </c>
      <c r="B148" s="17">
        <v>33</v>
      </c>
      <c r="C148" s="17">
        <v>4.1099999999999999E-3</v>
      </c>
      <c r="D148" s="17">
        <v>4.1000000000000003E-3</v>
      </c>
      <c r="E148" s="17">
        <v>0.5</v>
      </c>
      <c r="F148" s="2">
        <f t="shared" si="30"/>
        <v>85695.472194724774</v>
      </c>
      <c r="G148" s="3">
        <f t="shared" si="31"/>
        <v>351.35143599837158</v>
      </c>
      <c r="H148" s="2">
        <f t="shared" si="32"/>
        <v>85519.796476725591</v>
      </c>
      <c r="I148" s="2">
        <f>SUM(H148:H225)</f>
        <v>3120182.1099373107</v>
      </c>
      <c r="J148" s="4">
        <f t="shared" si="25"/>
        <v>36.410116311015351</v>
      </c>
      <c r="K148" s="5">
        <f t="shared" si="33"/>
        <v>0.15637999999999999</v>
      </c>
      <c r="L148" s="5">
        <f t="shared" si="26"/>
        <v>4.6680597014925372E-3</v>
      </c>
      <c r="M148" s="8">
        <f t="shared" si="27"/>
        <v>75267.125629527101</v>
      </c>
      <c r="N148" s="6">
        <f>((B147+E147)*D147+(B148+E148)*D148+(B149+E149)*D149)/3/SUM(D115:D148)</f>
        <v>0.87630558042375417</v>
      </c>
      <c r="O148" s="7">
        <f>O115</f>
        <v>7.0717298487664101E-2</v>
      </c>
      <c r="P148" s="8">
        <f>M148*O115</f>
        <v>5322.6877894517811</v>
      </c>
      <c r="Q148" s="5">
        <f>N148*O115</f>
        <v>6.1969963297232367E-2</v>
      </c>
      <c r="R148" s="8">
        <f t="shared" si="28"/>
        <v>80220.137827876126</v>
      </c>
      <c r="S148" s="8">
        <f t="shared" si="29"/>
        <v>2545211.1286921347</v>
      </c>
      <c r="T148" s="9">
        <f t="shared" si="34"/>
        <v>29.70064886168878</v>
      </c>
      <c r="U148" s="10">
        <f t="shared" si="24"/>
        <v>6.7094674493265707</v>
      </c>
    </row>
    <row r="149" spans="1:21" x14ac:dyDescent="0.3">
      <c r="A149" s="17">
        <v>1922</v>
      </c>
      <c r="B149" s="17">
        <v>34</v>
      </c>
      <c r="C149" s="17">
        <v>4.2900000000000004E-3</v>
      </c>
      <c r="D149" s="17">
        <v>4.28E-3</v>
      </c>
      <c r="E149" s="17">
        <v>0.5</v>
      </c>
      <c r="F149" s="2">
        <f t="shared" si="30"/>
        <v>85344.120758726407</v>
      </c>
      <c r="G149" s="3">
        <f t="shared" si="31"/>
        <v>365.27283684734903</v>
      </c>
      <c r="H149" s="2">
        <f t="shared" si="32"/>
        <v>85161.484340302733</v>
      </c>
      <c r="I149" s="2">
        <f>SUM(H149:H225)</f>
        <v>3034662.3134605852</v>
      </c>
      <c r="J149" s="4">
        <f t="shared" si="25"/>
        <v>35.55795392209594</v>
      </c>
      <c r="K149" s="5">
        <f t="shared" si="33"/>
        <v>0.16066</v>
      </c>
      <c r="L149" s="5">
        <f t="shared" si="26"/>
        <v>4.6568115942028981E-3</v>
      </c>
      <c r="M149" s="8">
        <f t="shared" si="27"/>
        <v>78438.397057348076</v>
      </c>
      <c r="N149" s="6">
        <f>((B148+E148)*D148+(B149+E149)*D149+(B150+E150)*D150)/3/SUM(D115:D149)</f>
        <v>0.92719614921780991</v>
      </c>
      <c r="O149" s="7">
        <f>O115</f>
        <v>7.0717298487664101E-2</v>
      </c>
      <c r="P149" s="8">
        <f>M149*O115</f>
        <v>5546.9515375983974</v>
      </c>
      <c r="Q149" s="5">
        <f>N149*O115</f>
        <v>6.5568806840848606E-2</v>
      </c>
      <c r="R149" s="8">
        <f t="shared" si="28"/>
        <v>79577.547423313474</v>
      </c>
      <c r="S149" s="8">
        <f t="shared" si="29"/>
        <v>2464990.9908642587</v>
      </c>
      <c r="T149" s="9">
        <f t="shared" si="34"/>
        <v>28.882961930476203</v>
      </c>
      <c r="U149" s="10">
        <f t="shared" si="24"/>
        <v>6.6749919916197378</v>
      </c>
    </row>
    <row r="150" spans="1:21" x14ac:dyDescent="0.3">
      <c r="A150" s="17">
        <v>1922</v>
      </c>
      <c r="B150" s="17">
        <v>35</v>
      </c>
      <c r="C150" s="17">
        <v>4.5700000000000003E-3</v>
      </c>
      <c r="D150" s="17">
        <v>4.5599999999999998E-3</v>
      </c>
      <c r="E150" s="17">
        <v>0.5</v>
      </c>
      <c r="F150" s="2">
        <f t="shared" si="30"/>
        <v>84978.84792187906</v>
      </c>
      <c r="G150" s="3">
        <f t="shared" si="31"/>
        <v>387.50354652376848</v>
      </c>
      <c r="H150" s="2">
        <f t="shared" si="32"/>
        <v>84785.096148617173</v>
      </c>
      <c r="I150" s="2">
        <f>SUM(H150:H225)</f>
        <v>2949500.8291202825</v>
      </c>
      <c r="J150" s="4">
        <f t="shared" si="25"/>
        <v>34.708646930960448</v>
      </c>
      <c r="K150" s="5">
        <f t="shared" si="33"/>
        <v>0.16522000000000001</v>
      </c>
      <c r="L150" s="5">
        <f t="shared" si="26"/>
        <v>4.6540845070422538E-3</v>
      </c>
      <c r="M150" s="8">
        <f t="shared" si="27"/>
        <v>83260.960547111608</v>
      </c>
      <c r="N150" s="6">
        <f>((B149+E149)*D149+(B150+E150)*D150+(B151+E151)*D151)/3/SUM(D115:D150)</f>
        <v>0.92421216156236119</v>
      </c>
      <c r="O150" s="7">
        <f>O115</f>
        <v>7.0717298487664101E-2</v>
      </c>
      <c r="P150" s="8">
        <f>M150*O115</f>
        <v>5887.9901993797157</v>
      </c>
      <c r="Q150" s="5">
        <f>N150*O115</f>
        <v>6.5357787295134737E-2</v>
      </c>
      <c r="R150" s="8">
        <f t="shared" si="28"/>
        <v>79243.729868738301</v>
      </c>
      <c r="S150" s="8">
        <f t="shared" si="29"/>
        <v>2385413.4434409454</v>
      </c>
      <c r="T150" s="9">
        <f t="shared" si="34"/>
        <v>28.070672900082769</v>
      </c>
      <c r="U150" s="10">
        <f t="shared" si="24"/>
        <v>6.6379740308776789</v>
      </c>
    </row>
    <row r="151" spans="1:21" x14ac:dyDescent="0.3">
      <c r="A151" s="17">
        <v>1922</v>
      </c>
      <c r="B151" s="17">
        <v>36</v>
      </c>
      <c r="C151" s="17">
        <v>4.0800000000000003E-3</v>
      </c>
      <c r="D151" s="17">
        <v>4.0699999999999998E-3</v>
      </c>
      <c r="E151" s="17">
        <v>0.5</v>
      </c>
      <c r="F151" s="2">
        <f t="shared" si="30"/>
        <v>84591.344375355286</v>
      </c>
      <c r="G151" s="3">
        <f t="shared" si="31"/>
        <v>344.28677160769598</v>
      </c>
      <c r="H151" s="2">
        <f t="shared" si="32"/>
        <v>84419.200989551435</v>
      </c>
      <c r="I151" s="2">
        <f>SUM(H151:H225)</f>
        <v>2864715.7329716659</v>
      </c>
      <c r="J151" s="4">
        <f t="shared" si="25"/>
        <v>33.865352940368538</v>
      </c>
      <c r="K151" s="5">
        <f t="shared" si="33"/>
        <v>0.16929</v>
      </c>
      <c r="L151" s="5">
        <f t="shared" si="26"/>
        <v>4.6380821917808221E-3</v>
      </c>
      <c r="M151" s="8">
        <f t="shared" si="27"/>
        <v>74230.416230615534</v>
      </c>
      <c r="N151" s="6">
        <f>((B150+E150)*D150+(B151+E151)*D151+(B152+E152)*D152)/3/SUM(D115:D151)</f>
        <v>0.97600763975032989</v>
      </c>
      <c r="O151" s="7">
        <f>O115</f>
        <v>7.0717298487664101E-2</v>
      </c>
      <c r="P151" s="8">
        <f>M151*O115</f>
        <v>5249.3745014439846</v>
      </c>
      <c r="Q151" s="5">
        <f>N151*O115</f>
        <v>6.9020623586464616E-2</v>
      </c>
      <c r="R151" s="8">
        <f t="shared" si="28"/>
        <v>78592.535094581501</v>
      </c>
      <c r="S151" s="8">
        <f t="shared" si="29"/>
        <v>2306169.7135722069</v>
      </c>
      <c r="T151" s="9">
        <f t="shared" si="34"/>
        <v>27.262478573919946</v>
      </c>
      <c r="U151" s="10">
        <f t="shared" si="24"/>
        <v>6.6028743664485923</v>
      </c>
    </row>
    <row r="152" spans="1:21" x14ac:dyDescent="0.3">
      <c r="A152" s="17">
        <v>1922</v>
      </c>
      <c r="B152" s="17">
        <v>37</v>
      </c>
      <c r="C152" s="17">
        <v>4.9500000000000004E-3</v>
      </c>
      <c r="D152" s="17">
        <v>4.9399999999999999E-3</v>
      </c>
      <c r="E152" s="17">
        <v>0.5</v>
      </c>
      <c r="F152" s="2">
        <f t="shared" si="30"/>
        <v>84247.057603747584</v>
      </c>
      <c r="G152" s="3">
        <f t="shared" si="31"/>
        <v>416.18046456251307</v>
      </c>
      <c r="H152" s="2">
        <f t="shared" si="32"/>
        <v>84038.967371466322</v>
      </c>
      <c r="I152" s="2">
        <f>SUM(H152:H225)</f>
        <v>2780296.5319821141</v>
      </c>
      <c r="J152" s="4">
        <f t="shared" si="25"/>
        <v>33.001704879226992</v>
      </c>
      <c r="K152" s="5">
        <f t="shared" si="33"/>
        <v>0.17423</v>
      </c>
      <c r="L152" s="5">
        <f t="shared" si="26"/>
        <v>4.6461333333333334E-3</v>
      </c>
      <c r="M152" s="8">
        <f t="shared" si="27"/>
        <v>89575.66102906641</v>
      </c>
      <c r="N152" s="6">
        <f>((B151+E151)*D151+(B152+E152)*D152+(B153+E153)*D153)/3/SUM(D115:D152)</f>
        <v>1.1019342248751649</v>
      </c>
      <c r="O152" s="7">
        <f>O115</f>
        <v>7.0717298487664101E-2</v>
      </c>
      <c r="P152" s="8">
        <f>M152*O115</f>
        <v>6334.5487582223104</v>
      </c>
      <c r="Q152" s="5">
        <f>N152*O115</f>
        <v>7.7925811494269817E-2</v>
      </c>
      <c r="R152" s="8">
        <f t="shared" si="28"/>
        <v>77490.162641904346</v>
      </c>
      <c r="S152" s="8">
        <f t="shared" si="29"/>
        <v>2227577.1784776254</v>
      </c>
      <c r="T152" s="9">
        <f t="shared" si="34"/>
        <v>26.441008645725514</v>
      </c>
      <c r="U152" s="10">
        <f t="shared" si="24"/>
        <v>6.5606962335014778</v>
      </c>
    </row>
    <row r="153" spans="1:21" x14ac:dyDescent="0.3">
      <c r="A153" s="17">
        <v>1922</v>
      </c>
      <c r="B153" s="17">
        <v>38</v>
      </c>
      <c r="C153" s="17">
        <v>6.3099999999999996E-3</v>
      </c>
      <c r="D153" s="17">
        <v>6.2899999999999996E-3</v>
      </c>
      <c r="E153" s="17">
        <v>0.5</v>
      </c>
      <c r="F153" s="2">
        <f t="shared" si="30"/>
        <v>83830.877139185075</v>
      </c>
      <c r="G153" s="3">
        <f t="shared" si="31"/>
        <v>527.29621720547414</v>
      </c>
      <c r="H153" s="2">
        <f t="shared" si="32"/>
        <v>83567.229030582341</v>
      </c>
      <c r="I153" s="2">
        <f>SUM(H153:H225)</f>
        <v>2696257.5646106475</v>
      </c>
      <c r="J153" s="4">
        <f t="shared" si="25"/>
        <v>32.163060397591089</v>
      </c>
      <c r="K153" s="5">
        <f t="shared" si="33"/>
        <v>0.18051999999999999</v>
      </c>
      <c r="L153" s="5">
        <f t="shared" si="26"/>
        <v>4.6888311688311687E-3</v>
      </c>
      <c r="M153" s="8">
        <f t="shared" si="27"/>
        <v>112457.92356753132</v>
      </c>
      <c r="N153" s="6">
        <f>((B152+E152)*D152+(B153+E153)*D153+(B154+E154)*D154)/3/SUM(D115:D153)</f>
        <v>1.1860089371445457</v>
      </c>
      <c r="O153" s="7">
        <f>O115</f>
        <v>7.0717298487664101E-2</v>
      </c>
      <c r="P153" s="8">
        <f>M153*O115</f>
        <v>7952.7205482280278</v>
      </c>
      <c r="Q153" s="5">
        <f>N153*O115</f>
        <v>8.3871348017088093E-2</v>
      </c>
      <c r="R153" s="8">
        <f t="shared" si="28"/>
        <v>76558.332881734663</v>
      </c>
      <c r="S153" s="8">
        <f t="shared" si="29"/>
        <v>2150087.015835721</v>
      </c>
      <c r="T153" s="9">
        <f t="shared" si="34"/>
        <v>25.647912669050502</v>
      </c>
      <c r="U153" s="10">
        <f t="shared" si="24"/>
        <v>6.5151477285405868</v>
      </c>
    </row>
    <row r="154" spans="1:21" x14ac:dyDescent="0.3">
      <c r="A154" s="17">
        <v>1922</v>
      </c>
      <c r="B154" s="17">
        <v>39</v>
      </c>
      <c r="C154" s="17">
        <v>5.4599999999999996E-3</v>
      </c>
      <c r="D154" s="17">
        <v>5.4400000000000004E-3</v>
      </c>
      <c r="E154" s="17">
        <v>0.5</v>
      </c>
      <c r="F154" s="2">
        <f t="shared" si="30"/>
        <v>83303.580921979607</v>
      </c>
      <c r="G154" s="3">
        <f t="shared" si="31"/>
        <v>453.17148021556909</v>
      </c>
      <c r="H154" s="2">
        <f t="shared" si="32"/>
        <v>83076.995181871825</v>
      </c>
      <c r="I154" s="2">
        <f>SUM(H154:H225)</f>
        <v>2612690.3355800654</v>
      </c>
      <c r="J154" s="4">
        <f t="shared" si="25"/>
        <v>31.363481697468163</v>
      </c>
      <c r="K154" s="5">
        <f t="shared" si="33"/>
        <v>0.18595999999999999</v>
      </c>
      <c r="L154" s="5">
        <f t="shared" si="26"/>
        <v>4.7078481012658227E-3</v>
      </c>
      <c r="M154" s="8">
        <f t="shared" si="27"/>
        <v>96258.730202812323</v>
      </c>
      <c r="N154" s="6">
        <f>((B153+E153)*D153+(B154+E154)*D154+(B155+E155)*D155)/3/SUM(D115:D154)</f>
        <v>1.2374076862407688</v>
      </c>
      <c r="O154" s="7">
        <f>O115</f>
        <v>7.0717298487664101E-2</v>
      </c>
      <c r="P154" s="8">
        <f>M154*O115</f>
        <v>6807.1573557958063</v>
      </c>
      <c r="Q154" s="5">
        <f>N154*O115</f>
        <v>8.7506128698818256E-2</v>
      </c>
      <c r="R154" s="8">
        <f t="shared" si="28"/>
        <v>75807.248949575849</v>
      </c>
      <c r="S154" s="8">
        <f t="shared" si="29"/>
        <v>2073528.6829539863</v>
      </c>
      <c r="T154" s="9">
        <f t="shared" si="34"/>
        <v>24.891231085204009</v>
      </c>
      <c r="U154" s="10">
        <f t="shared" si="24"/>
        <v>6.4722506122641548</v>
      </c>
    </row>
    <row r="155" spans="1:21" x14ac:dyDescent="0.3">
      <c r="A155" s="17">
        <v>1922</v>
      </c>
      <c r="B155" s="17">
        <v>40</v>
      </c>
      <c r="C155" s="17">
        <v>5.7800000000000004E-3</v>
      </c>
      <c r="D155" s="17">
        <v>5.7600000000000004E-3</v>
      </c>
      <c r="E155" s="17">
        <v>0.5</v>
      </c>
      <c r="F155" s="2">
        <f t="shared" si="30"/>
        <v>82850.409441764044</v>
      </c>
      <c r="G155" s="3">
        <f t="shared" si="31"/>
        <v>477.21835838456093</v>
      </c>
      <c r="H155" s="2">
        <f t="shared" si="32"/>
        <v>82611.800262571764</v>
      </c>
      <c r="I155" s="2">
        <f>SUM(H155:H225)</f>
        <v>2529613.3403981929</v>
      </c>
      <c r="J155" s="4">
        <f t="shared" si="25"/>
        <v>30.532297395298574</v>
      </c>
      <c r="K155" s="5">
        <f t="shared" si="33"/>
        <v>0.19171999999999997</v>
      </c>
      <c r="L155" s="5">
        <f t="shared" si="26"/>
        <v>4.7338271604938269E-3</v>
      </c>
      <c r="M155" s="8">
        <f t="shared" si="27"/>
        <v>100810.26243779845</v>
      </c>
      <c r="N155" s="6">
        <f>((B154+E154)*D154+(B155+E155)*D155+(B156+E156)*D156)/3/SUM(D115:D155)</f>
        <v>1.1377964392516866</v>
      </c>
      <c r="O155" s="7">
        <f>O115</f>
        <v>7.0717298487664101E-2</v>
      </c>
      <c r="P155" s="8">
        <f>M155*O115</f>
        <v>7129.0294194335456</v>
      </c>
      <c r="Q155" s="5">
        <f>N155*O115</f>
        <v>8.0461890412762901E-2</v>
      </c>
      <c r="R155" s="8">
        <f t="shared" si="28"/>
        <v>75964.698643043666</v>
      </c>
      <c r="S155" s="8">
        <f t="shared" si="29"/>
        <v>1997721.4340044104</v>
      </c>
      <c r="T155" s="9">
        <f t="shared" si="34"/>
        <v>24.112390602108231</v>
      </c>
      <c r="U155" s="10">
        <f t="shared" si="24"/>
        <v>6.4199067931903429</v>
      </c>
    </row>
    <row r="156" spans="1:21" x14ac:dyDescent="0.3">
      <c r="A156" s="17">
        <v>1922</v>
      </c>
      <c r="B156" s="17">
        <v>41</v>
      </c>
      <c r="C156" s="17">
        <v>4.9800000000000001E-3</v>
      </c>
      <c r="D156" s="17">
        <v>4.9699999999999996E-3</v>
      </c>
      <c r="E156" s="17">
        <v>0.5</v>
      </c>
      <c r="F156" s="2">
        <f t="shared" si="30"/>
        <v>82373.191083379483</v>
      </c>
      <c r="G156" s="3">
        <f t="shared" si="31"/>
        <v>409.39475968439598</v>
      </c>
      <c r="H156" s="2">
        <f t="shared" si="32"/>
        <v>82168.493703537286</v>
      </c>
      <c r="I156" s="2">
        <f>SUM(H156:H225)</f>
        <v>2447001.5401356216</v>
      </c>
      <c r="J156" s="4">
        <f t="shared" si="25"/>
        <v>29.706285600356637</v>
      </c>
      <c r="K156" s="5">
        <f t="shared" si="33"/>
        <v>0.19668999999999998</v>
      </c>
      <c r="L156" s="5">
        <f t="shared" si="26"/>
        <v>4.7395180722891563E-3</v>
      </c>
      <c r="M156" s="8">
        <f t="shared" si="27"/>
        <v>86378.984833506707</v>
      </c>
      <c r="N156" s="6">
        <f>((B155+E155)*D155+(B156+E156)*D156+(B157+E157)*D157)/3/SUM(D115:D156)</f>
        <v>1.2872371074618267</v>
      </c>
      <c r="O156" s="7">
        <f>O115</f>
        <v>7.0717298487664101E-2</v>
      </c>
      <c r="P156" s="8">
        <f>M156*O115</f>
        <v>6108.4884535325045</v>
      </c>
      <c r="Q156" s="5">
        <f>N156*O115</f>
        <v>9.1029930752775351E-2</v>
      </c>
      <c r="R156" s="8">
        <f t="shared" si="28"/>
        <v>74688.701411644433</v>
      </c>
      <c r="S156" s="8">
        <f t="shared" si="29"/>
        <v>1921756.7353613668</v>
      </c>
      <c r="T156" s="9">
        <f t="shared" si="34"/>
        <v>23.329880876123074</v>
      </c>
      <c r="U156" s="10">
        <f t="shared" si="24"/>
        <v>6.3764047242335629</v>
      </c>
    </row>
    <row r="157" spans="1:21" x14ac:dyDescent="0.3">
      <c r="A157" s="17">
        <v>1922</v>
      </c>
      <c r="B157" s="17">
        <v>42</v>
      </c>
      <c r="C157" s="17">
        <v>7.5599999999999999E-3</v>
      </c>
      <c r="D157" s="17">
        <v>7.5300000000000002E-3</v>
      </c>
      <c r="E157" s="17">
        <v>0.5</v>
      </c>
      <c r="F157" s="2">
        <f t="shared" si="30"/>
        <v>81963.796323695089</v>
      </c>
      <c r="G157" s="3">
        <f t="shared" si="31"/>
        <v>617.18738631742406</v>
      </c>
      <c r="H157" s="2">
        <f t="shared" si="32"/>
        <v>81655.202630536383</v>
      </c>
      <c r="I157" s="2">
        <f>SUM(H157:H225)</f>
        <v>2364833.0464320844</v>
      </c>
      <c r="J157" s="4">
        <f t="shared" si="25"/>
        <v>28.852165864704215</v>
      </c>
      <c r="K157" s="5">
        <f t="shared" si="33"/>
        <v>0.20421999999999998</v>
      </c>
      <c r="L157" s="5">
        <f t="shared" si="26"/>
        <v>4.8051764705882346E-3</v>
      </c>
      <c r="M157" s="8">
        <f t="shared" si="27"/>
        <v>128442.18939619296</v>
      </c>
      <c r="N157" s="6">
        <f>((B156+E156)*D156+(B157+E157)*D157+(B158+E158)*D158)/3/SUM(D115:D157)</f>
        <v>1.3318806515848922</v>
      </c>
      <c r="O157" s="7">
        <f>O115</f>
        <v>7.0717298487664101E-2</v>
      </c>
      <c r="P157" s="8">
        <f>M157*O115</f>
        <v>9083.0846459396616</v>
      </c>
      <c r="Q157" s="5">
        <f>N157*O115</f>
        <v>9.4187001588073374E-2</v>
      </c>
      <c r="R157" s="8">
        <f t="shared" si="28"/>
        <v>73964.343930699601</v>
      </c>
      <c r="S157" s="8">
        <f t="shared" si="29"/>
        <v>1847068.0339497223</v>
      </c>
      <c r="T157" s="9">
        <f t="shared" si="34"/>
        <v>22.535169389363062</v>
      </c>
      <c r="U157" s="10">
        <f t="shared" si="24"/>
        <v>6.3169964753411527</v>
      </c>
    </row>
    <row r="158" spans="1:21" x14ac:dyDescent="0.3">
      <c r="A158" s="17">
        <v>1922</v>
      </c>
      <c r="B158" s="17">
        <v>43</v>
      </c>
      <c r="C158" s="17">
        <v>6.6800000000000002E-3</v>
      </c>
      <c r="D158" s="17">
        <v>6.6600000000000001E-3</v>
      </c>
      <c r="E158" s="17">
        <v>0.5</v>
      </c>
      <c r="F158" s="2">
        <f t="shared" si="30"/>
        <v>81346.608937377663</v>
      </c>
      <c r="G158" s="3">
        <f t="shared" si="31"/>
        <v>541.76841552293524</v>
      </c>
      <c r="H158" s="2">
        <f t="shared" si="32"/>
        <v>81075.724729616195</v>
      </c>
      <c r="I158" s="2">
        <f>SUM(H158:H225)</f>
        <v>2283177.8438015482</v>
      </c>
      <c r="J158" s="4">
        <f t="shared" si="25"/>
        <v>28.067277464008203</v>
      </c>
      <c r="K158" s="5">
        <f t="shared" si="33"/>
        <v>0.21087999999999998</v>
      </c>
      <c r="L158" s="5">
        <f t="shared" si="26"/>
        <v>4.847816091954023E-3</v>
      </c>
      <c r="M158" s="8">
        <f t="shared" si="27"/>
        <v>111755.15020508195</v>
      </c>
      <c r="N158" s="6">
        <f>((B157+E157)*D157+(B158+E158)*D158+(B159+E159)*D159)/3/SUM(D115:D158)</f>
        <v>1.4688369372787053</v>
      </c>
      <c r="O158" s="7">
        <f>O115</f>
        <v>7.0717298487664101E-2</v>
      </c>
      <c r="P158" s="8">
        <f>M158*O115</f>
        <v>7903.0223145865166</v>
      </c>
      <c r="Q158" s="5">
        <f>N158*O115</f>
        <v>0.10387218012324456</v>
      </c>
      <c r="R158" s="8">
        <f t="shared" si="28"/>
        <v>72654.212446878912</v>
      </c>
      <c r="S158" s="8">
        <f t="shared" si="29"/>
        <v>1773103.6900190227</v>
      </c>
      <c r="T158" s="9">
        <f t="shared" si="34"/>
        <v>21.796897414420744</v>
      </c>
      <c r="U158" s="10">
        <f t="shared" si="24"/>
        <v>6.2703800495874589</v>
      </c>
    </row>
    <row r="159" spans="1:21" x14ac:dyDescent="0.3">
      <c r="A159" s="17">
        <v>1922</v>
      </c>
      <c r="B159" s="17">
        <v>44</v>
      </c>
      <c r="C159" s="17">
        <v>7.2100000000000003E-3</v>
      </c>
      <c r="D159" s="17">
        <v>7.1799999999999998E-3</v>
      </c>
      <c r="E159" s="17">
        <v>0.5</v>
      </c>
      <c r="F159" s="2">
        <f t="shared" si="30"/>
        <v>80804.840521854727</v>
      </c>
      <c r="G159" s="3">
        <f t="shared" si="31"/>
        <v>580.17875494691691</v>
      </c>
      <c r="H159" s="2">
        <f t="shared" si="32"/>
        <v>80514.751144381269</v>
      </c>
      <c r="I159" s="2">
        <f>SUM(H159:H225)</f>
        <v>2202102.119071932</v>
      </c>
      <c r="J159" s="4">
        <f t="shared" si="25"/>
        <v>27.252106493253269</v>
      </c>
      <c r="K159" s="5">
        <f t="shared" si="33"/>
        <v>0.21805999999999998</v>
      </c>
      <c r="L159" s="5">
        <f t="shared" si="26"/>
        <v>4.9002247191011232E-3</v>
      </c>
      <c r="M159" s="8">
        <f t="shared" si="27"/>
        <v>118398.39766641201</v>
      </c>
      <c r="N159" s="6">
        <f>((B158+E158)*D158+(B159+E159)*D159+(B160+E160)*D160)/3/SUM(D115:D159)</f>
        <v>1.6462747256106887</v>
      </c>
      <c r="O159" s="7">
        <f>O115</f>
        <v>7.0717298487664101E-2</v>
      </c>
      <c r="P159" s="8">
        <f>M159*O115</f>
        <v>8372.8148282368111</v>
      </c>
      <c r="Q159" s="5">
        <f>N159*O115</f>
        <v>0.11642010116370839</v>
      </c>
      <c r="R159" s="8">
        <f t="shared" si="28"/>
        <v>71141.21567098159</v>
      </c>
      <c r="S159" s="8">
        <f t="shared" si="29"/>
        <v>1700449.4775721438</v>
      </c>
      <c r="T159" s="9">
        <f t="shared" si="34"/>
        <v>21.043906114909475</v>
      </c>
      <c r="U159" s="10">
        <f t="shared" si="24"/>
        <v>6.2082003783437933</v>
      </c>
    </row>
    <row r="160" spans="1:21" x14ac:dyDescent="0.3">
      <c r="A160" s="17">
        <v>1922</v>
      </c>
      <c r="B160" s="17">
        <v>45</v>
      </c>
      <c r="C160" s="17">
        <v>1.0330000000000001E-2</v>
      </c>
      <c r="D160" s="17">
        <v>1.0279999999999999E-2</v>
      </c>
      <c r="E160" s="17">
        <v>0.5</v>
      </c>
      <c r="F160" s="2">
        <f t="shared" si="30"/>
        <v>80224.661766907811</v>
      </c>
      <c r="G160" s="3">
        <f t="shared" si="31"/>
        <v>824.70952296381222</v>
      </c>
      <c r="H160" s="2">
        <f t="shared" si="32"/>
        <v>79812.307005425901</v>
      </c>
      <c r="I160" s="2">
        <f>SUM(H160:H225)</f>
        <v>2121587.3679275503</v>
      </c>
      <c r="J160" s="4">
        <f t="shared" si="25"/>
        <v>26.44557572697293</v>
      </c>
      <c r="K160" s="5">
        <f t="shared" si="33"/>
        <v>0.22833999999999999</v>
      </c>
      <c r="L160" s="5">
        <f t="shared" si="26"/>
        <v>5.0184615384615385E-3</v>
      </c>
      <c r="M160" s="8">
        <f t="shared" si="27"/>
        <v>164335.12873282586</v>
      </c>
      <c r="N160" s="6">
        <f>((B159+E159)*D159+(B160+E160)*D160+(B161+E161)*D161)/3/SUM(D115:D160)</f>
        <v>1.7031473533619457</v>
      </c>
      <c r="O160" s="7">
        <f>O115</f>
        <v>7.0717298487664101E-2</v>
      </c>
      <c r="P160" s="8">
        <f>M160*O115</f>
        <v>11621.336350607951</v>
      </c>
      <c r="Q160" s="5">
        <f>N160*O115</f>
        <v>0.12044197975617184</v>
      </c>
      <c r="R160" s="8">
        <f t="shared" si="28"/>
        <v>70199.554740785024</v>
      </c>
      <c r="S160" s="8">
        <f t="shared" si="29"/>
        <v>1629308.2619011621</v>
      </c>
      <c r="T160" s="9">
        <f t="shared" si="34"/>
        <v>20.309319179619674</v>
      </c>
      <c r="U160" s="10">
        <f t="shared" si="24"/>
        <v>6.1362565473532555</v>
      </c>
    </row>
    <row r="161" spans="1:21" x14ac:dyDescent="0.3">
      <c r="A161" s="17">
        <v>1922</v>
      </c>
      <c r="B161" s="17">
        <v>46</v>
      </c>
      <c r="C161" s="17">
        <v>8.2000000000000007E-3</v>
      </c>
      <c r="D161" s="17">
        <v>8.1600000000000006E-3</v>
      </c>
      <c r="E161" s="17">
        <v>0.5</v>
      </c>
      <c r="F161" s="2">
        <f t="shared" si="30"/>
        <v>79399.952243944004</v>
      </c>
      <c r="G161" s="3">
        <f t="shared" si="31"/>
        <v>647.90361031058308</v>
      </c>
      <c r="H161" s="2">
        <f t="shared" si="32"/>
        <v>79076.000438788717</v>
      </c>
      <c r="I161" s="2">
        <f>SUM(H161:H225)</f>
        <v>2041775.0609221242</v>
      </c>
      <c r="J161" s="4">
        <f t="shared" si="25"/>
        <v>25.715066611741626</v>
      </c>
      <c r="K161" s="5">
        <f t="shared" si="33"/>
        <v>0.23649999999999999</v>
      </c>
      <c r="L161" s="5">
        <f t="shared" si="26"/>
        <v>5.0860215053763437E-3</v>
      </c>
      <c r="M161" s="8">
        <f t="shared" si="27"/>
        <v>127389.0819426728</v>
      </c>
      <c r="N161" s="6">
        <f>((B160+E160)*D160+(B161+E161)*D161+(B162+E162)*D162)/3/SUM(D115:D161)</f>
        <v>1.8468005637773082</v>
      </c>
      <c r="O161" s="7">
        <f>O115</f>
        <v>7.0717298487664101E-2</v>
      </c>
      <c r="P161" s="8">
        <f>M161*O115</f>
        <v>9008.611731809493</v>
      </c>
      <c r="Q161" s="5">
        <f>N161*O115</f>
        <v>0.13060074671582625</v>
      </c>
      <c r="R161" s="8">
        <f t="shared" si="28"/>
        <v>68748.615734181905</v>
      </c>
      <c r="S161" s="8">
        <f t="shared" si="29"/>
        <v>1559108.7071603772</v>
      </c>
      <c r="T161" s="9">
        <f t="shared" si="34"/>
        <v>19.636141623489372</v>
      </c>
      <c r="U161" s="10">
        <f t="shared" si="24"/>
        <v>6.078924988252254</v>
      </c>
    </row>
    <row r="162" spans="1:21" x14ac:dyDescent="0.3">
      <c r="A162" s="17">
        <v>1922</v>
      </c>
      <c r="B162" s="17">
        <v>47</v>
      </c>
      <c r="C162" s="17">
        <v>9.7900000000000001E-3</v>
      </c>
      <c r="D162" s="17">
        <v>9.75E-3</v>
      </c>
      <c r="E162" s="17">
        <v>0.5</v>
      </c>
      <c r="F162" s="2">
        <f t="shared" si="30"/>
        <v>78752.048633633414</v>
      </c>
      <c r="G162" s="3">
        <f t="shared" si="31"/>
        <v>767.83247417792575</v>
      </c>
      <c r="H162" s="2">
        <f t="shared" si="32"/>
        <v>78368.132396544446</v>
      </c>
      <c r="I162" s="2">
        <f>SUM(H162:H225)</f>
        <v>1962699.0604833353</v>
      </c>
      <c r="J162" s="4">
        <f t="shared" si="25"/>
        <v>24.922514328663521</v>
      </c>
      <c r="K162" s="5">
        <f t="shared" si="33"/>
        <v>0.24625</v>
      </c>
      <c r="L162" s="5">
        <f t="shared" si="26"/>
        <v>5.1842105263157894E-3</v>
      </c>
      <c r="M162" s="8">
        <f t="shared" si="27"/>
        <v>148109.81735411767</v>
      </c>
      <c r="N162" s="6">
        <f>((B161+E161)*D161+(B162+E162)*D162+(B163+E163)*D163)/3/SUM(D115:D162)</f>
        <v>1.7885076142131981</v>
      </c>
      <c r="O162" s="7">
        <f>O115</f>
        <v>7.0717298487664101E-2</v>
      </c>
      <c r="P162" s="8">
        <f>M162*O115</f>
        <v>10473.926162784552</v>
      </c>
      <c r="Q162" s="5">
        <f>N162*O115</f>
        <v>0.12647842680177473</v>
      </c>
      <c r="R162" s="8">
        <f t="shared" si="28"/>
        <v>68456.254299636319</v>
      </c>
      <c r="S162" s="8">
        <f t="shared" si="29"/>
        <v>1490360.0914261953</v>
      </c>
      <c r="T162" s="9">
        <f t="shared" si="34"/>
        <v>18.92471519515103</v>
      </c>
      <c r="U162" s="10">
        <f t="shared" si="24"/>
        <v>5.9977991335124905</v>
      </c>
    </row>
    <row r="163" spans="1:21" x14ac:dyDescent="0.3">
      <c r="A163" s="17">
        <v>1922</v>
      </c>
      <c r="B163" s="17">
        <v>48</v>
      </c>
      <c r="C163" s="17">
        <v>9.92E-3</v>
      </c>
      <c r="D163" s="17">
        <v>9.8700000000000003E-3</v>
      </c>
      <c r="E163" s="17">
        <v>0.5</v>
      </c>
      <c r="F163" s="2">
        <f t="shared" si="30"/>
        <v>77984.216159455493</v>
      </c>
      <c r="G163" s="3">
        <f t="shared" si="31"/>
        <v>769.7042134938257</v>
      </c>
      <c r="H163" s="2">
        <f t="shared" si="32"/>
        <v>77599.364052708581</v>
      </c>
      <c r="I163" s="2">
        <f>SUM(H163:H225)</f>
        <v>1884330.9280867907</v>
      </c>
      <c r="J163" s="4">
        <f t="shared" si="25"/>
        <v>24.162978367749073</v>
      </c>
      <c r="K163" s="5">
        <f t="shared" si="33"/>
        <v>0.25612000000000001</v>
      </c>
      <c r="L163" s="5">
        <f t="shared" si="26"/>
        <v>5.2808247422680412E-3</v>
      </c>
      <c r="M163" s="8">
        <f t="shared" si="27"/>
        <v>145754.54612857467</v>
      </c>
      <c r="N163" s="6">
        <f>((B162+E162)*D162+(B163+E163)*D163+(B164+E164)*D164)/3/SUM(D115:D163)</f>
        <v>1.8661174449476807</v>
      </c>
      <c r="O163" s="7">
        <f>O115</f>
        <v>7.0717298487664101E-2</v>
      </c>
      <c r="P163" s="8">
        <f>M163*O115</f>
        <v>10307.367744508421</v>
      </c>
      <c r="Q163" s="5">
        <f>N163*O115</f>
        <v>0.13196678436740222</v>
      </c>
      <c r="R163" s="8">
        <f t="shared" si="28"/>
        <v>67358.825509717251</v>
      </c>
      <c r="S163" s="8">
        <f t="shared" si="29"/>
        <v>1421903.8371265591</v>
      </c>
      <c r="T163" s="9">
        <f t="shared" si="34"/>
        <v>18.233225993054429</v>
      </c>
      <c r="U163" s="10">
        <f t="shared" si="24"/>
        <v>5.9297523746946439</v>
      </c>
    </row>
    <row r="164" spans="1:21" x14ac:dyDescent="0.3">
      <c r="A164" s="17">
        <v>1922</v>
      </c>
      <c r="B164" s="17">
        <v>49</v>
      </c>
      <c r="C164" s="17">
        <v>9.9900000000000006E-3</v>
      </c>
      <c r="D164" s="17">
        <v>9.9399999999999992E-3</v>
      </c>
      <c r="E164" s="17">
        <v>0.5</v>
      </c>
      <c r="F164" s="2">
        <f t="shared" si="30"/>
        <v>77214.511945961669</v>
      </c>
      <c r="G164" s="3">
        <f t="shared" si="31"/>
        <v>767.5122487428589</v>
      </c>
      <c r="H164" s="2">
        <f t="shared" si="32"/>
        <v>76830.755821590239</v>
      </c>
      <c r="I164" s="2">
        <f>SUM(H164:H225)</f>
        <v>1806731.564034082</v>
      </c>
      <c r="J164" s="4">
        <f t="shared" si="25"/>
        <v>23.398860117104896</v>
      </c>
      <c r="K164" s="5">
        <f t="shared" si="33"/>
        <v>0.26606000000000002</v>
      </c>
      <c r="L164" s="5">
        <f t="shared" si="26"/>
        <v>5.374949494949495E-3</v>
      </c>
      <c r="M164" s="8">
        <f t="shared" si="27"/>
        <v>142794.31824690488</v>
      </c>
      <c r="N164" s="6">
        <f>((B163+E163)*D163+(B164+E164)*D164+(B165+E165)*D165)/3/SUM(D115:D164)</f>
        <v>2.0747325164749806</v>
      </c>
      <c r="O164" s="7">
        <f>O115</f>
        <v>7.0717298487664101E-2</v>
      </c>
      <c r="P164" s="8">
        <f>M164*O115</f>
        <v>10098.028425808872</v>
      </c>
      <c r="Q164" s="5">
        <f>N164*O115</f>
        <v>0.14671947864962367</v>
      </c>
      <c r="R164" s="8">
        <f t="shared" si="28"/>
        <v>65558.187383189987</v>
      </c>
      <c r="S164" s="8">
        <f t="shared" si="29"/>
        <v>1354545.0116168419</v>
      </c>
      <c r="T164" s="9">
        <f t="shared" si="34"/>
        <v>17.54262220247945</v>
      </c>
      <c r="U164" s="10">
        <f t="shared" si="24"/>
        <v>5.8562379146254457</v>
      </c>
    </row>
    <row r="165" spans="1:21" x14ac:dyDescent="0.3">
      <c r="A165" s="17">
        <v>1922</v>
      </c>
      <c r="B165" s="17">
        <v>50</v>
      </c>
      <c r="C165" s="17">
        <v>1.366E-2</v>
      </c>
      <c r="D165" s="17">
        <v>1.357E-2</v>
      </c>
      <c r="E165" s="17">
        <v>0.5</v>
      </c>
      <c r="F165" s="2">
        <f t="shared" si="30"/>
        <v>76446.999697218809</v>
      </c>
      <c r="G165" s="3">
        <f t="shared" si="31"/>
        <v>1037.3857858912593</v>
      </c>
      <c r="H165" s="2">
        <f t="shared" si="32"/>
        <v>75928.306804273176</v>
      </c>
      <c r="I165" s="2">
        <f>SUM(H165:H225)</f>
        <v>1729900.8082124919</v>
      </c>
      <c r="J165" s="4">
        <f t="shared" si="25"/>
        <v>22.62875999141961</v>
      </c>
      <c r="K165" s="5">
        <f t="shared" si="33"/>
        <v>0.27963000000000005</v>
      </c>
      <c r="L165" s="5">
        <f t="shared" si="26"/>
        <v>5.5372277227722783E-3</v>
      </c>
      <c r="M165" s="8">
        <f t="shared" si="27"/>
        <v>187347.50272684827</v>
      </c>
      <c r="N165" s="6">
        <f>((B164+E164)*D164+(B165+E165)*D165+(B166+E166)*D166)/3/SUM(D115:D165)</f>
        <v>1.9811059852900854</v>
      </c>
      <c r="O165" s="7">
        <f>O115</f>
        <v>7.0717298487664101E-2</v>
      </c>
      <c r="P165" s="8">
        <f>M165*O115</f>
        <v>13248.709271252994</v>
      </c>
      <c r="Q165" s="5">
        <f>N165*O115</f>
        <v>0.14009846329745684</v>
      </c>
      <c r="R165" s="8">
        <f t="shared" si="28"/>
        <v>65290.867700216666</v>
      </c>
      <c r="S165" s="8">
        <f t="shared" si="29"/>
        <v>1288986.8242336519</v>
      </c>
      <c r="T165" s="9">
        <f t="shared" si="34"/>
        <v>16.861182640769432</v>
      </c>
      <c r="U165" s="10">
        <f t="shared" si="24"/>
        <v>5.7675773506501784</v>
      </c>
    </row>
    <row r="166" spans="1:21" x14ac:dyDescent="0.3">
      <c r="A166" s="17">
        <v>1922</v>
      </c>
      <c r="B166" s="17">
        <v>51</v>
      </c>
      <c r="C166" s="17">
        <v>9.4500000000000001E-3</v>
      </c>
      <c r="D166" s="17">
        <v>9.41E-3</v>
      </c>
      <c r="E166" s="17">
        <v>0.5</v>
      </c>
      <c r="F166" s="2">
        <f t="shared" si="30"/>
        <v>75409.613911327557</v>
      </c>
      <c r="G166" s="3">
        <f t="shared" si="31"/>
        <v>709.60446690559229</v>
      </c>
      <c r="H166" s="2">
        <f t="shared" si="32"/>
        <v>75054.811677874764</v>
      </c>
      <c r="I166" s="2">
        <f>SUM(H166:H225)</f>
        <v>1653972.5014082189</v>
      </c>
      <c r="J166" s="4">
        <f t="shared" si="25"/>
        <v>21.933178219863152</v>
      </c>
      <c r="K166" s="5">
        <f t="shared" si="33"/>
        <v>0.28904000000000002</v>
      </c>
      <c r="L166" s="5">
        <f t="shared" si="26"/>
        <v>5.6124271844660194E-3</v>
      </c>
      <c r="M166" s="8">
        <f t="shared" si="27"/>
        <v>126434.50749252008</v>
      </c>
      <c r="N166" s="6">
        <f>((B165+E165)*D165+(B166+E166)*D166+(B167+E167)*D167)/3/SUM(D115:D166)</f>
        <v>2.1229472276040227</v>
      </c>
      <c r="O166" s="7">
        <f>O115</f>
        <v>7.0717298487664101E-2</v>
      </c>
      <c r="P166" s="8">
        <f>M166*O115</f>
        <v>8941.1068054893458</v>
      </c>
      <c r="Q166" s="5">
        <f>N166*O115</f>
        <v>0.15012909276803266</v>
      </c>
      <c r="R166" s="8">
        <f t="shared" si="28"/>
        <v>63786.90089279988</v>
      </c>
      <c r="S166" s="8">
        <f t="shared" si="29"/>
        <v>1223695.9565334353</v>
      </c>
      <c r="T166" s="9">
        <f t="shared" si="34"/>
        <v>16.227320272085617</v>
      </c>
      <c r="U166" s="10">
        <f t="shared" si="24"/>
        <v>5.7058579477775346</v>
      </c>
    </row>
    <row r="167" spans="1:21" x14ac:dyDescent="0.3">
      <c r="A167" s="17">
        <v>1922</v>
      </c>
      <c r="B167" s="17">
        <v>52</v>
      </c>
      <c r="C167" s="17">
        <v>1.286E-2</v>
      </c>
      <c r="D167" s="17">
        <v>1.278E-2</v>
      </c>
      <c r="E167" s="17">
        <v>0.5</v>
      </c>
      <c r="F167" s="2">
        <f t="shared" si="30"/>
        <v>74700.009444421958</v>
      </c>
      <c r="G167" s="3">
        <f t="shared" si="31"/>
        <v>954.66612069971256</v>
      </c>
      <c r="H167" s="2">
        <f t="shared" si="32"/>
        <v>74222.676384072096</v>
      </c>
      <c r="I167" s="2">
        <f>SUM(H167:H225)</f>
        <v>1578917.6897303443</v>
      </c>
      <c r="J167" s="4">
        <f t="shared" si="25"/>
        <v>21.13678032269976</v>
      </c>
      <c r="K167" s="5">
        <f t="shared" si="33"/>
        <v>0.30182000000000003</v>
      </c>
      <c r="L167" s="5">
        <f t="shared" si="26"/>
        <v>5.7489523809523815E-3</v>
      </c>
      <c r="M167" s="8">
        <f t="shared" si="27"/>
        <v>166059.14563890698</v>
      </c>
      <c r="N167" s="6">
        <f>((B166+E166)*D166+(B167+E167)*D167+(B168+E168)*D168)/3/SUM(D115:D167)</f>
        <v>1.9870231705431494</v>
      </c>
      <c r="O167" s="7">
        <f>O115</f>
        <v>7.0717298487664101E-2</v>
      </c>
      <c r="P167" s="8">
        <f>M167*O115</f>
        <v>11743.254168753068</v>
      </c>
      <c r="Q167" s="5">
        <f>N167*O115</f>
        <v>0.1405169106532046</v>
      </c>
      <c r="R167" s="8">
        <f t="shared" si="28"/>
        <v>63793.135198169715</v>
      </c>
      <c r="S167" s="8">
        <f t="shared" si="29"/>
        <v>1159909.0556406353</v>
      </c>
      <c r="T167" s="9">
        <f t="shared" si="34"/>
        <v>15.52756236936793</v>
      </c>
      <c r="U167" s="10">
        <f t="shared" si="24"/>
        <v>5.6092179533318305</v>
      </c>
    </row>
    <row r="168" spans="1:21" x14ac:dyDescent="0.3">
      <c r="A168" s="17">
        <v>1922</v>
      </c>
      <c r="B168" s="17">
        <v>53</v>
      </c>
      <c r="C168" s="17">
        <v>1.2109999999999999E-2</v>
      </c>
      <c r="D168" s="17">
        <v>1.2030000000000001E-2</v>
      </c>
      <c r="E168" s="17">
        <v>0.5</v>
      </c>
      <c r="F168" s="2">
        <f t="shared" si="30"/>
        <v>73745.343323722249</v>
      </c>
      <c r="G168" s="3">
        <f t="shared" si="31"/>
        <v>887.15648018437867</v>
      </c>
      <c r="H168" s="2">
        <f t="shared" si="32"/>
        <v>73301.76508363006</v>
      </c>
      <c r="I168" s="2">
        <f>SUM(H168:H225)</f>
        <v>1504695.0133462723</v>
      </c>
      <c r="J168" s="4">
        <f t="shared" si="25"/>
        <v>20.403932581086039</v>
      </c>
      <c r="K168" s="5">
        <f t="shared" si="33"/>
        <v>0.31385000000000002</v>
      </c>
      <c r="L168" s="5">
        <f t="shared" si="26"/>
        <v>5.8663551401869161E-3</v>
      </c>
      <c r="M168" s="8">
        <f t="shared" si="27"/>
        <v>151227.88494460494</v>
      </c>
      <c r="N168" s="6">
        <f>((B167+E167)*D167+(B168+E168)*D168+(B169+E169)*D169)/3/SUM(D115:D168)</f>
        <v>2.2308374488874723</v>
      </c>
      <c r="O168" s="7">
        <f>O115</f>
        <v>7.0717298487664101E-2</v>
      </c>
      <c r="P168" s="8">
        <f>M168*O115</f>
        <v>10694.427479285752</v>
      </c>
      <c r="Q168" s="5">
        <f>N168*O115</f>
        <v>0.15775879775043447</v>
      </c>
      <c r="R168" s="8">
        <f t="shared" si="28"/>
        <v>61737.766751051808</v>
      </c>
      <c r="S168" s="8">
        <f t="shared" si="29"/>
        <v>1096115.9204424657</v>
      </c>
      <c r="T168" s="9">
        <f t="shared" si="34"/>
        <v>14.863527255284598</v>
      </c>
      <c r="U168" s="10">
        <f t="shared" si="24"/>
        <v>5.5404053258014407</v>
      </c>
    </row>
    <row r="169" spans="1:21" x14ac:dyDescent="0.3">
      <c r="A169" s="17">
        <v>1922</v>
      </c>
      <c r="B169" s="17">
        <v>54</v>
      </c>
      <c r="C169" s="17">
        <v>1.453E-2</v>
      </c>
      <c r="D169" s="17">
        <v>1.4420000000000001E-2</v>
      </c>
      <c r="E169" s="17">
        <v>0.5</v>
      </c>
      <c r="F169" s="2">
        <f t="shared" si="30"/>
        <v>72858.186843537871</v>
      </c>
      <c r="G169" s="3">
        <f t="shared" si="31"/>
        <v>1050.6150542838161</v>
      </c>
      <c r="H169" s="2">
        <f t="shared" si="32"/>
        <v>72332.879316395964</v>
      </c>
      <c r="I169" s="2">
        <f>SUM(H169:H225)</f>
        <v>1431393.2482626422</v>
      </c>
      <c r="J169" s="4">
        <f t="shared" si="25"/>
        <v>19.646292479615816</v>
      </c>
      <c r="K169" s="5">
        <f t="shared" si="33"/>
        <v>0.32827000000000001</v>
      </c>
      <c r="L169" s="5">
        <f t="shared" si="26"/>
        <v>6.0233027522935785E-3</v>
      </c>
      <c r="M169" s="8">
        <f t="shared" si="27"/>
        <v>174425.0783150089</v>
      </c>
      <c r="N169" s="6">
        <f>((B168+E168)*D168+(B169+E169)*D169+(B170+E170)*D170)/3/SUM(D115:D169)</f>
        <v>2.3414059564789143</v>
      </c>
      <c r="O169" s="7">
        <f>O115</f>
        <v>7.0717298487664101E-2</v>
      </c>
      <c r="P169" s="8">
        <f>M169*O115</f>
        <v>12334.870326936671</v>
      </c>
      <c r="Q169" s="5">
        <f>N169*O115</f>
        <v>0.16557790390511404</v>
      </c>
      <c r="R169" s="8">
        <f t="shared" si="28"/>
        <v>60356.152775765542</v>
      </c>
      <c r="S169" s="8">
        <f t="shared" si="29"/>
        <v>1034378.1536914138</v>
      </c>
      <c r="T169" s="9">
        <f t="shared" si="34"/>
        <v>14.197143773461301</v>
      </c>
      <c r="U169" s="10">
        <f t="shared" si="24"/>
        <v>5.4491487061545154</v>
      </c>
    </row>
    <row r="170" spans="1:21" x14ac:dyDescent="0.3">
      <c r="A170" s="17">
        <v>1922</v>
      </c>
      <c r="B170" s="17">
        <v>55</v>
      </c>
      <c r="C170" s="17">
        <v>1.592E-2</v>
      </c>
      <c r="D170" s="17">
        <v>1.5789999999999998E-2</v>
      </c>
      <c r="E170" s="17">
        <v>0.5</v>
      </c>
      <c r="F170" s="2">
        <f t="shared" si="30"/>
        <v>71807.571789254056</v>
      </c>
      <c r="G170" s="3">
        <f t="shared" si="31"/>
        <v>1133.8415585523214</v>
      </c>
      <c r="H170" s="2">
        <f t="shared" si="32"/>
        <v>71240.651009977897</v>
      </c>
      <c r="I170" s="2">
        <f>SUM(H170:H225)</f>
        <v>1359060.3689462461</v>
      </c>
      <c r="J170" s="4">
        <f t="shared" si="25"/>
        <v>18.926421477318751</v>
      </c>
      <c r="K170" s="5">
        <f t="shared" si="33"/>
        <v>0.34406000000000003</v>
      </c>
      <c r="L170" s="5">
        <f t="shared" si="26"/>
        <v>6.1992792792792796E-3</v>
      </c>
      <c r="M170" s="8">
        <f t="shared" si="27"/>
        <v>182898.93187134172</v>
      </c>
      <c r="N170" s="6">
        <f>((B169+E169)*D169+(B170+E170)*D170+(B171+E171)*D171)/3/SUM(D115:D170)</f>
        <v>2.5196186711620059</v>
      </c>
      <c r="O170" s="7">
        <f>O115</f>
        <v>7.0717298487664101E-2</v>
      </c>
      <c r="P170" s="8">
        <f>M170*O115</f>
        <v>12934.118358220612</v>
      </c>
      <c r="Q170" s="5">
        <f>N170*O115</f>
        <v>0.17818062564365514</v>
      </c>
      <c r="R170" s="8">
        <f t="shared" si="28"/>
        <v>58546.947241758746</v>
      </c>
      <c r="S170" s="8">
        <f t="shared" si="29"/>
        <v>974022.0009156483</v>
      </c>
      <c r="T170" s="9">
        <f t="shared" si="34"/>
        <v>13.564335579739097</v>
      </c>
      <c r="U170" s="10">
        <f t="shared" si="24"/>
        <v>5.3620858975796537</v>
      </c>
    </row>
    <row r="171" spans="1:21" x14ac:dyDescent="0.3">
      <c r="A171" s="17">
        <v>1922</v>
      </c>
      <c r="B171" s="17">
        <v>56</v>
      </c>
      <c r="C171" s="17">
        <v>1.6750000000000001E-2</v>
      </c>
      <c r="D171" s="17">
        <v>1.661E-2</v>
      </c>
      <c r="E171" s="17">
        <v>0.5</v>
      </c>
      <c r="F171" s="2">
        <f t="shared" si="30"/>
        <v>70673.730230701738</v>
      </c>
      <c r="G171" s="3">
        <f t="shared" si="31"/>
        <v>1173.8906591319558</v>
      </c>
      <c r="H171" s="2">
        <f t="shared" si="32"/>
        <v>70086.784901135761</v>
      </c>
      <c r="I171" s="2">
        <f>SUM(H171:H225)</f>
        <v>1287819.7179362681</v>
      </c>
      <c r="J171" s="4">
        <f t="shared" si="25"/>
        <v>18.222042528849279</v>
      </c>
      <c r="K171" s="5">
        <f t="shared" si="33"/>
        <v>0.36067000000000005</v>
      </c>
      <c r="L171" s="5">
        <f t="shared" si="26"/>
        <v>6.38353982300885E-3</v>
      </c>
      <c r="M171" s="8">
        <f t="shared" si="27"/>
        <v>183893.37133932818</v>
      </c>
      <c r="N171" s="6">
        <f>((B170+E170)*D170+(B171+E171)*D171+(B172+E172)*D172)/3/SUM(D115:D171)</f>
        <v>2.6024574634245519</v>
      </c>
      <c r="O171" s="7">
        <f>O115</f>
        <v>7.0717298487664101E-2</v>
      </c>
      <c r="P171" s="8">
        <f>M171*O115</f>
        <v>13004.442430906125</v>
      </c>
      <c r="Q171" s="5">
        <f>N171*O115</f>
        <v>0.18403876124244323</v>
      </c>
      <c r="R171" s="8">
        <f t="shared" si="28"/>
        <v>57188.099828465165</v>
      </c>
      <c r="S171" s="8">
        <f t="shared" si="29"/>
        <v>915475.0536738896</v>
      </c>
      <c r="T171" s="9">
        <f t="shared" si="34"/>
        <v>12.953540879835906</v>
      </c>
      <c r="U171" s="10">
        <f t="shared" si="24"/>
        <v>5.2685016490133734</v>
      </c>
    </row>
    <row r="172" spans="1:21" x14ac:dyDescent="0.3">
      <c r="A172" s="17">
        <v>1922</v>
      </c>
      <c r="B172" s="17">
        <v>57</v>
      </c>
      <c r="C172" s="17">
        <v>1.7569999999999999E-2</v>
      </c>
      <c r="D172" s="17">
        <v>1.7409999999999998E-2</v>
      </c>
      <c r="E172" s="17">
        <v>0.5</v>
      </c>
      <c r="F172" s="2">
        <f t="shared" si="30"/>
        <v>69499.839571569784</v>
      </c>
      <c r="G172" s="3">
        <f t="shared" si="31"/>
        <v>1209.9922069410297</v>
      </c>
      <c r="H172" s="2">
        <f t="shared" si="32"/>
        <v>68894.843468099265</v>
      </c>
      <c r="I172" s="2">
        <f>SUM(H172:H225)</f>
        <v>1217732.9330351325</v>
      </c>
      <c r="J172" s="4">
        <f t="shared" si="25"/>
        <v>17.521377610967452</v>
      </c>
      <c r="K172" s="5">
        <f t="shared" si="33"/>
        <v>0.37808000000000003</v>
      </c>
      <c r="L172" s="5">
        <f t="shared" si="26"/>
        <v>6.5753043478260871E-3</v>
      </c>
      <c r="M172" s="8">
        <f t="shared" si="27"/>
        <v>184020.71492570147</v>
      </c>
      <c r="N172" s="6">
        <f>((B171+E171)*D171+(B172+E172)*D172+(B173+E173)*D173)/3/SUM(D115:D172)</f>
        <v>2.7183091761884612</v>
      </c>
      <c r="O172" s="7">
        <f>O115</f>
        <v>7.0717298487664101E-2</v>
      </c>
      <c r="P172" s="8">
        <f>M172*O115</f>
        <v>13013.447825314175</v>
      </c>
      <c r="Q172" s="5">
        <f>N172*O115</f>
        <v>0.19223148139427573</v>
      </c>
      <c r="R172" s="8">
        <f t="shared" si="28"/>
        <v>55651.085647799802</v>
      </c>
      <c r="S172" s="8">
        <f t="shared" si="29"/>
        <v>858286.95384542446</v>
      </c>
      <c r="T172" s="9">
        <f t="shared" si="34"/>
        <v>12.349481079903425</v>
      </c>
      <c r="U172" s="10">
        <f t="shared" si="24"/>
        <v>5.1718965310640268</v>
      </c>
    </row>
    <row r="173" spans="1:21" x14ac:dyDescent="0.3">
      <c r="A173" s="17">
        <v>1922</v>
      </c>
      <c r="B173" s="17">
        <v>58</v>
      </c>
      <c r="C173" s="17">
        <v>1.975E-2</v>
      </c>
      <c r="D173" s="17">
        <v>1.9550000000000001E-2</v>
      </c>
      <c r="E173" s="17">
        <v>0.5</v>
      </c>
      <c r="F173" s="2">
        <f t="shared" si="30"/>
        <v>68289.84736462876</v>
      </c>
      <c r="G173" s="3">
        <f t="shared" si="31"/>
        <v>1335.0665159784924</v>
      </c>
      <c r="H173" s="2">
        <f t="shared" si="32"/>
        <v>67622.314106639518</v>
      </c>
      <c r="I173" s="2">
        <f>SUM(H173:H225)</f>
        <v>1148838.0895670333</v>
      </c>
      <c r="J173" s="4">
        <f t="shared" si="25"/>
        <v>16.82297052785745</v>
      </c>
      <c r="K173" s="5">
        <f t="shared" si="33"/>
        <v>0.39763000000000004</v>
      </c>
      <c r="L173" s="5">
        <f t="shared" si="26"/>
        <v>6.7970940170940181E-3</v>
      </c>
      <c r="M173" s="8">
        <f t="shared" si="27"/>
        <v>196417.25016910644</v>
      </c>
      <c r="N173" s="6">
        <f>((B172+E172)*D172+(B173+E173)*D173+(B174+E174)*D174)/3/SUM(D115:D173)</f>
        <v>2.8119818256503115</v>
      </c>
      <c r="O173" s="7">
        <f>O115</f>
        <v>7.0717298487664101E-2</v>
      </c>
      <c r="P173" s="8">
        <f>M173*O115</f>
        <v>13890.097308334893</v>
      </c>
      <c r="Q173" s="5">
        <f>N173*O115</f>
        <v>0.19885575810639972</v>
      </c>
      <c r="R173" s="8">
        <f t="shared" si="28"/>
        <v>54175.227570054631</v>
      </c>
      <c r="S173" s="8">
        <f t="shared" si="29"/>
        <v>802635.86819762469</v>
      </c>
      <c r="T173" s="9">
        <f t="shared" si="34"/>
        <v>11.753370364294531</v>
      </c>
      <c r="U173" s="10">
        <f t="shared" si="24"/>
        <v>5.0696001635629191</v>
      </c>
    </row>
    <row r="174" spans="1:21" x14ac:dyDescent="0.3">
      <c r="A174" s="17">
        <v>1922</v>
      </c>
      <c r="B174" s="17">
        <v>59</v>
      </c>
      <c r="C174" s="17">
        <v>2.0539999999999999E-2</v>
      </c>
      <c r="D174" s="17">
        <v>2.0330000000000001E-2</v>
      </c>
      <c r="E174" s="17">
        <v>0.5</v>
      </c>
      <c r="F174" s="2">
        <f t="shared" si="30"/>
        <v>66954.780848650262</v>
      </c>
      <c r="G174" s="3">
        <f t="shared" si="31"/>
        <v>1361.1906946530598</v>
      </c>
      <c r="H174" s="2">
        <f t="shared" si="32"/>
        <v>66274.185501323736</v>
      </c>
      <c r="I174" s="2">
        <f>SUM(H174:H225)</f>
        <v>1081215.7754603941</v>
      </c>
      <c r="J174" s="4">
        <f t="shared" si="25"/>
        <v>16.148447680001485</v>
      </c>
      <c r="K174" s="5">
        <f t="shared" si="33"/>
        <v>0.41796000000000005</v>
      </c>
      <c r="L174" s="5">
        <f t="shared" si="26"/>
        <v>7.0245378151260517E-3</v>
      </c>
      <c r="M174" s="8">
        <f t="shared" si="27"/>
        <v>193776.5487890158</v>
      </c>
      <c r="N174" s="6">
        <f>((B173+E173)*D173+(B174+E174)*D174+(B175+E175)*D175)/3/SUM(D115:D174)</f>
        <v>3.0903156601907678</v>
      </c>
      <c r="O174" s="7">
        <f>O115</f>
        <v>7.0717298487664101E-2</v>
      </c>
      <c r="P174" s="8">
        <f>M174*O115</f>
        <v>13703.354040622236</v>
      </c>
      <c r="Q174" s="5">
        <f>N174*O115</f>
        <v>0.21853877496281326</v>
      </c>
      <c r="R174" s="8">
        <f t="shared" si="28"/>
        <v>51790.706190206205</v>
      </c>
      <c r="S174" s="8">
        <f t="shared" si="29"/>
        <v>748460.6406275701</v>
      </c>
      <c r="T174" s="9">
        <f t="shared" si="34"/>
        <v>11.178598916176698</v>
      </c>
      <c r="U174" s="10">
        <f t="shared" si="24"/>
        <v>4.9698487638247872</v>
      </c>
    </row>
    <row r="175" spans="1:21" x14ac:dyDescent="0.3">
      <c r="A175" s="17">
        <v>1922</v>
      </c>
      <c r="B175" s="17">
        <v>60</v>
      </c>
      <c r="C175" s="17">
        <v>2.547E-2</v>
      </c>
      <c r="D175" s="17">
        <v>2.5149999999999999E-2</v>
      </c>
      <c r="E175" s="17">
        <v>0.5</v>
      </c>
      <c r="F175" s="2">
        <f t="shared" si="30"/>
        <v>65593.590153997196</v>
      </c>
      <c r="G175" s="3">
        <f t="shared" si="31"/>
        <v>1649.6787923730294</v>
      </c>
      <c r="H175" s="2">
        <f t="shared" si="32"/>
        <v>64768.750757810682</v>
      </c>
      <c r="I175" s="2">
        <f>SUM(H175:H225)</f>
        <v>1014941.5899590703</v>
      </c>
      <c r="J175" s="4">
        <f t="shared" si="25"/>
        <v>15.473182479816147</v>
      </c>
      <c r="K175" s="5">
        <f t="shared" si="33"/>
        <v>0.44311000000000006</v>
      </c>
      <c r="L175" s="5">
        <f t="shared" si="26"/>
        <v>7.32413223140496E-3</v>
      </c>
      <c r="M175" s="8">
        <f t="shared" si="27"/>
        <v>225238.80512416389</v>
      </c>
      <c r="N175" s="6">
        <f>((B174+E174)*D174+(B175+E175)*D175+(B176+E176)*D176)/3/SUM(D115:D175)</f>
        <v>2.9664379800350549</v>
      </c>
      <c r="O175" s="7">
        <f>O115</f>
        <v>7.0717298487664101E-2</v>
      </c>
      <c r="P175" s="8">
        <f>M175*O115</f>
        <v>15928.279812970304</v>
      </c>
      <c r="Q175" s="5">
        <f>N175*O115</f>
        <v>0.20977848007928235</v>
      </c>
      <c r="R175" s="8">
        <f t="shared" si="28"/>
        <v>51181.660667203287</v>
      </c>
      <c r="S175" s="8">
        <f t="shared" si="29"/>
        <v>696669.93443736387</v>
      </c>
      <c r="T175" s="9">
        <f t="shared" si="34"/>
        <v>10.621006302624368</v>
      </c>
      <c r="U175" s="10">
        <f t="shared" si="24"/>
        <v>4.8521761771917795</v>
      </c>
    </row>
    <row r="176" spans="1:21" x14ac:dyDescent="0.3">
      <c r="A176" s="17">
        <v>1922</v>
      </c>
      <c r="B176" s="17">
        <v>61</v>
      </c>
      <c r="C176" s="17">
        <v>1.9900000000000001E-2</v>
      </c>
      <c r="D176" s="17">
        <v>1.9709999999999998E-2</v>
      </c>
      <c r="E176" s="17">
        <v>0.5</v>
      </c>
      <c r="F176" s="2">
        <f t="shared" si="30"/>
        <v>63943.911361624167</v>
      </c>
      <c r="G176" s="3">
        <f t="shared" si="31"/>
        <v>1260.3344929376121</v>
      </c>
      <c r="H176" s="2">
        <f t="shared" si="32"/>
        <v>63313.744115155358</v>
      </c>
      <c r="I176" s="2">
        <f>SUM(H176:H225)</f>
        <v>950172.83920125966</v>
      </c>
      <c r="J176" s="4">
        <f t="shared" si="25"/>
        <v>14.859473231590652</v>
      </c>
      <c r="K176" s="5">
        <f t="shared" si="33"/>
        <v>0.46282000000000006</v>
      </c>
      <c r="L176" s="5">
        <f t="shared" si="26"/>
        <v>7.5255284552845541E-3</v>
      </c>
      <c r="M176" s="8">
        <f t="shared" si="27"/>
        <v>167474.55018292886</v>
      </c>
      <c r="N176" s="6">
        <f>((B175+E175)*D175+(B176+E176)*D176+(B177+E177)*D177)/3/SUM(D115:D176)</f>
        <v>3.267101680999092</v>
      </c>
      <c r="O176" s="7">
        <f>O115</f>
        <v>7.0717298487664101E-2</v>
      </c>
      <c r="P176" s="8">
        <f>M176*O115</f>
        <v>11843.347754373461</v>
      </c>
      <c r="Q176" s="5">
        <f>N176*O115</f>
        <v>0.23104060476476193</v>
      </c>
      <c r="R176" s="8">
        <f t="shared" si="28"/>
        <v>48685.698384868476</v>
      </c>
      <c r="S176" s="8">
        <f t="shared" si="29"/>
        <v>645488.27377016062</v>
      </c>
      <c r="T176" s="9">
        <f t="shared" si="34"/>
        <v>10.094601034330054</v>
      </c>
      <c r="U176" s="10">
        <f t="shared" si="24"/>
        <v>4.7648721972605976</v>
      </c>
    </row>
    <row r="177" spans="1:21" x14ac:dyDescent="0.3">
      <c r="A177" s="17">
        <v>1922</v>
      </c>
      <c r="B177" s="17">
        <v>62</v>
      </c>
      <c r="C177" s="17">
        <v>2.9260000000000001E-2</v>
      </c>
      <c r="D177" s="17">
        <v>2.8840000000000001E-2</v>
      </c>
      <c r="E177" s="17">
        <v>0.5</v>
      </c>
      <c r="F177" s="2">
        <f t="shared" si="30"/>
        <v>62683.576868686556</v>
      </c>
      <c r="G177" s="3">
        <f t="shared" si="31"/>
        <v>1807.7943568929204</v>
      </c>
      <c r="H177" s="2">
        <f t="shared" si="32"/>
        <v>61779.679690240097</v>
      </c>
      <c r="I177" s="2">
        <f>SUM(H177:H225)</f>
        <v>886859.09508610447</v>
      </c>
      <c r="J177" s="4">
        <f t="shared" si="25"/>
        <v>14.148189037520178</v>
      </c>
      <c r="K177" s="5">
        <f t="shared" si="33"/>
        <v>0.49166000000000004</v>
      </c>
      <c r="L177" s="5">
        <f t="shared" si="26"/>
        <v>7.8665599999999999E-3</v>
      </c>
      <c r="M177" s="8">
        <f t="shared" si="27"/>
        <v>229807.48343531613</v>
      </c>
      <c r="N177" s="6">
        <f>((B176+E176)*D176+(B177+E177)*D177+(B178+E178)*D178)/3/SUM(D115:D177)</f>
        <v>3.3113025261359472</v>
      </c>
      <c r="O177" s="7">
        <f>O115</f>
        <v>7.0717298487664101E-2</v>
      </c>
      <c r="P177" s="8">
        <f>M177*O115</f>
        <v>16251.364400794175</v>
      </c>
      <c r="Q177" s="5">
        <f>N177*O115</f>
        <v>0.23416636912371194</v>
      </c>
      <c r="R177" s="8">
        <f t="shared" si="28"/>
        <v>47312.956411550644</v>
      </c>
      <c r="S177" s="8">
        <f t="shared" si="29"/>
        <v>596802.57538529218</v>
      </c>
      <c r="T177" s="9">
        <f t="shared" si="34"/>
        <v>9.5208762039140051</v>
      </c>
      <c r="U177" s="10">
        <f t="shared" si="24"/>
        <v>4.6273128336061724</v>
      </c>
    </row>
    <row r="178" spans="1:21" x14ac:dyDescent="0.3">
      <c r="A178" s="17">
        <v>1922</v>
      </c>
      <c r="B178" s="17">
        <v>63</v>
      </c>
      <c r="C178" s="17">
        <v>2.988E-2</v>
      </c>
      <c r="D178" s="17">
        <v>2.9440000000000001E-2</v>
      </c>
      <c r="E178" s="17">
        <v>0.5</v>
      </c>
      <c r="F178" s="2">
        <f t="shared" si="30"/>
        <v>60875.782511793637</v>
      </c>
      <c r="G178" s="3">
        <f t="shared" si="31"/>
        <v>1792.1830371472047</v>
      </c>
      <c r="H178" s="2">
        <f t="shared" si="32"/>
        <v>59979.690993220036</v>
      </c>
      <c r="I178" s="2">
        <f>SUM(H178:H225)</f>
        <v>825079.41539586417</v>
      </c>
      <c r="J178" s="4">
        <f t="shared" si="25"/>
        <v>13.553491739281039</v>
      </c>
      <c r="K178" s="5">
        <f t="shared" si="33"/>
        <v>0.52110000000000001</v>
      </c>
      <c r="L178" s="5">
        <f t="shared" si="26"/>
        <v>8.2062992125984252E-3</v>
      </c>
      <c r="M178" s="8">
        <f t="shared" si="27"/>
        <v>218391.13962549894</v>
      </c>
      <c r="N178" s="6">
        <f>((B177+E177)*D177+(B178+E178)*D178+(B179+E179)*D179)/3/SUM(D115:D178)</f>
        <v>3.8085780080598739</v>
      </c>
      <c r="O178" s="7">
        <f>O115</f>
        <v>7.0717298487664101E-2</v>
      </c>
      <c r="P178" s="8">
        <f>M178*O115</f>
        <v>15444.031407957536</v>
      </c>
      <c r="Q178" s="5">
        <f>N178*O115</f>
        <v>0.26933234780952325</v>
      </c>
      <c r="R178" s="8">
        <f t="shared" si="28"/>
        <v>43825.219997126362</v>
      </c>
      <c r="S178" s="8">
        <f t="shared" si="29"/>
        <v>549489.61897374154</v>
      </c>
      <c r="T178" s="9">
        <f t="shared" si="34"/>
        <v>9.0264074858879617</v>
      </c>
      <c r="U178" s="10">
        <f t="shared" si="24"/>
        <v>4.5270842533930775</v>
      </c>
    </row>
    <row r="179" spans="1:21" x14ac:dyDescent="0.3">
      <c r="A179" s="17">
        <v>1922</v>
      </c>
      <c r="B179" s="17">
        <v>64</v>
      </c>
      <c r="C179" s="17">
        <v>3.6020000000000003E-2</v>
      </c>
      <c r="D179" s="17">
        <v>3.5380000000000002E-2</v>
      </c>
      <c r="E179" s="17">
        <v>0.5</v>
      </c>
      <c r="F179" s="2">
        <f t="shared" si="30"/>
        <v>59083.599474646435</v>
      </c>
      <c r="G179" s="3">
        <f t="shared" si="31"/>
        <v>2090.3777494129909</v>
      </c>
      <c r="H179" s="2">
        <f t="shared" si="32"/>
        <v>58038.41059993994</v>
      </c>
      <c r="I179" s="2">
        <f>SUM(H179:H225)</f>
        <v>765099.72440264432</v>
      </c>
      <c r="J179" s="4">
        <f t="shared" si="25"/>
        <v>12.949443351550693</v>
      </c>
      <c r="K179" s="5">
        <f t="shared" si="33"/>
        <v>0.55647999999999997</v>
      </c>
      <c r="L179" s="5">
        <f t="shared" si="26"/>
        <v>8.6275968992248053E-3</v>
      </c>
      <c r="M179" s="8">
        <f t="shared" si="27"/>
        <v>242289.68666823232</v>
      </c>
      <c r="N179" s="6">
        <f>((B178+E178)*D178+(B179+E179)*D179+(B180+E180)*D180)/3/SUM(D115:D179)</f>
        <v>4.0078619177688335</v>
      </c>
      <c r="O179" s="7">
        <f>O115</f>
        <v>7.0717298487664101E-2</v>
      </c>
      <c r="P179" s="8">
        <f>M179*O115</f>
        <v>17134.072092599996</v>
      </c>
      <c r="Q179" s="5">
        <f>N179*O115</f>
        <v>0.28342516753620045</v>
      </c>
      <c r="R179" s="8">
        <f t="shared" si="28"/>
        <v>41588.864352117169</v>
      </c>
      <c r="S179" s="8">
        <f t="shared" si="29"/>
        <v>505664.39897661522</v>
      </c>
      <c r="T179" s="9">
        <f t="shared" si="34"/>
        <v>8.5584562124317181</v>
      </c>
      <c r="U179" s="10">
        <f t="shared" ref="U179:U216" si="35">J179-T179</f>
        <v>4.390987139118975</v>
      </c>
    </row>
    <row r="180" spans="1:21" x14ac:dyDescent="0.3">
      <c r="A180" s="17">
        <v>1922</v>
      </c>
      <c r="B180" s="17">
        <v>65</v>
      </c>
      <c r="C180" s="17">
        <v>3.9530000000000003E-2</v>
      </c>
      <c r="D180" s="17">
        <v>3.8769999999999999E-2</v>
      </c>
      <c r="E180" s="17">
        <v>0.5</v>
      </c>
      <c r="F180" s="2">
        <f t="shared" si="30"/>
        <v>56993.221725233445</v>
      </c>
      <c r="G180" s="3">
        <f t="shared" si="31"/>
        <v>2209.6272062873004</v>
      </c>
      <c r="H180" s="2">
        <f t="shared" si="32"/>
        <v>55888.408122089793</v>
      </c>
      <c r="I180" s="2">
        <f>SUM(H180:H225)</f>
        <v>707061.31380270422</v>
      </c>
      <c r="J180" s="4">
        <f t="shared" ref="J180:J225" si="36">I180/F180</f>
        <v>12.406059745340849</v>
      </c>
      <c r="K180" s="11">
        <f t="shared" si="33"/>
        <v>0.59524999999999995</v>
      </c>
      <c r="L180" s="11">
        <f t="shared" ref="L180:L224" si="37">K180/(B180+E180)</f>
        <v>9.0877862595419839E-3</v>
      </c>
      <c r="M180" s="8">
        <f t="shared" ref="M180:M225" si="38">G180/L180</f>
        <v>243142.51492955597</v>
      </c>
      <c r="N180" s="6">
        <f>((B179+E179)*D179+(B180+E180)*D180+(B181+E181)*D181)/3/SUM(D115:D180)</f>
        <v>3.9470978580428393</v>
      </c>
      <c r="O180" s="7">
        <f>O115</f>
        <v>7.0717298487664101E-2</v>
      </c>
      <c r="P180" s="8">
        <f>M180*O115</f>
        <v>17194.381803314733</v>
      </c>
      <c r="Q180" s="5">
        <f>N180*O115</f>
        <v>0.2791280973872351</v>
      </c>
      <c r="R180" s="8">
        <f t="shared" ref="R180:R225" si="39">((1-Q180)*H180)</f>
        <v>40288.38309696957</v>
      </c>
      <c r="S180" s="12">
        <f t="shared" ref="S180:S224" si="40">R180+S181</f>
        <v>464075.53462449805</v>
      </c>
      <c r="T180" s="9">
        <f t="shared" si="34"/>
        <v>8.1426443457052553</v>
      </c>
      <c r="U180" s="10">
        <f t="shared" si="35"/>
        <v>4.2634153996355941</v>
      </c>
    </row>
    <row r="181" spans="1:21" x14ac:dyDescent="0.3">
      <c r="A181" s="17">
        <v>1922</v>
      </c>
      <c r="B181" s="17">
        <v>66</v>
      </c>
      <c r="C181" s="17">
        <v>3.4070000000000003E-2</v>
      </c>
      <c r="D181" s="17">
        <v>3.3489999999999999E-2</v>
      </c>
      <c r="E181" s="17">
        <v>0.5</v>
      </c>
      <c r="F181" s="2">
        <f t="shared" ref="F181:F225" si="41">F180-G180</f>
        <v>54783.594518946142</v>
      </c>
      <c r="G181" s="3">
        <f t="shared" ref="G181:G225" si="42">D181*F181</f>
        <v>1834.7025804395062</v>
      </c>
      <c r="H181" s="2">
        <f t="shared" ref="H181:H224" si="43">F181-0.5*G181</f>
        <v>53866.243228726387</v>
      </c>
      <c r="I181" s="2">
        <f>SUM(H181:H225)</f>
        <v>651172.90568061441</v>
      </c>
      <c r="J181" s="4">
        <f t="shared" si="36"/>
        <v>11.88627565238377</v>
      </c>
      <c r="K181" s="5">
        <f t="shared" ref="K181:K213" si="44">K180+G181/F181</f>
        <v>0.62873999999999997</v>
      </c>
      <c r="L181" s="5">
        <f t="shared" si="37"/>
        <v>9.4547368421052623E-3</v>
      </c>
      <c r="M181" s="8">
        <f t="shared" si="38"/>
        <v>194051.15246242829</v>
      </c>
      <c r="N181" s="6">
        <f>((B180+E180)*D180+(B181+E181)*D181+(B182+E182)*D182)/3/SUM(D115:D181)</f>
        <v>3.9752759487228428</v>
      </c>
      <c r="O181" s="7">
        <f>O115</f>
        <v>7.0717298487664101E-2</v>
      </c>
      <c r="P181" s="8">
        <f>M181*O115</f>
        <v>13722.773270560756</v>
      </c>
      <c r="Q181" s="5">
        <f>N181*O115</f>
        <v>0.28112077583666539</v>
      </c>
      <c r="R181" s="8">
        <f t="shared" si="39"/>
        <v>38723.323140860302</v>
      </c>
      <c r="S181" s="8">
        <f t="shared" si="40"/>
        <v>423787.15152752848</v>
      </c>
      <c r="T181" s="9">
        <f t="shared" si="34"/>
        <v>7.7356580058098894</v>
      </c>
      <c r="U181" s="10">
        <f t="shared" si="35"/>
        <v>4.1506176465738802</v>
      </c>
    </row>
    <row r="182" spans="1:21" x14ac:dyDescent="0.3">
      <c r="A182" s="17">
        <v>1922</v>
      </c>
      <c r="B182" s="17">
        <v>67</v>
      </c>
      <c r="C182" s="17">
        <v>4.1309999999999999E-2</v>
      </c>
      <c r="D182" s="17">
        <v>4.0469999999999999E-2</v>
      </c>
      <c r="E182" s="17">
        <v>0.5</v>
      </c>
      <c r="F182" s="2">
        <f t="shared" si="41"/>
        <v>52948.891938506633</v>
      </c>
      <c r="G182" s="3">
        <f t="shared" si="42"/>
        <v>2142.8416567513632</v>
      </c>
      <c r="H182" s="2">
        <f t="shared" si="43"/>
        <v>51877.471110130951</v>
      </c>
      <c r="I182" s="2">
        <f>SUM(H182:H225)</f>
        <v>597306.66245188809</v>
      </c>
      <c r="J182" s="4">
        <f t="shared" si="36"/>
        <v>11.28081515181816</v>
      </c>
      <c r="K182" s="5">
        <f t="shared" si="44"/>
        <v>0.66920999999999997</v>
      </c>
      <c r="L182" s="5">
        <f t="shared" si="37"/>
        <v>9.9142222222222218E-3</v>
      </c>
      <c r="M182" s="8">
        <f t="shared" si="38"/>
        <v>216138.15070115065</v>
      </c>
      <c r="N182" s="6">
        <f>((B181+E181)*D181+(B182+E182)*D182+(B183+E183)*D183)/3/SUM(D115:D182)</f>
        <v>4.1537957691407286</v>
      </c>
      <c r="O182" s="7">
        <f>O115</f>
        <v>7.0717298487664101E-2</v>
      </c>
      <c r="P182" s="8">
        <f>M182*O115</f>
        <v>15284.706117704996</v>
      </c>
      <c r="Q182" s="5">
        <f>N182*O115</f>
        <v>0.2937452152631212</v>
      </c>
      <c r="R182" s="8">
        <f t="shared" si="39"/>
        <v>36638.712191579179</v>
      </c>
      <c r="S182" s="8">
        <f t="shared" si="40"/>
        <v>385063.82838666817</v>
      </c>
      <c r="T182" s="9">
        <f t="shared" si="34"/>
        <v>7.272368019218808</v>
      </c>
      <c r="U182" s="10">
        <f t="shared" si="35"/>
        <v>4.0084471325993523</v>
      </c>
    </row>
    <row r="183" spans="1:21" x14ac:dyDescent="0.3">
      <c r="A183" s="17">
        <v>1922</v>
      </c>
      <c r="B183" s="17">
        <v>68</v>
      </c>
      <c r="C183" s="17">
        <v>5.0599999999999999E-2</v>
      </c>
      <c r="D183" s="17">
        <v>4.9349999999999998E-2</v>
      </c>
      <c r="E183" s="17">
        <v>0.5</v>
      </c>
      <c r="F183" s="2">
        <f t="shared" si="41"/>
        <v>50806.05028175527</v>
      </c>
      <c r="G183" s="3">
        <f t="shared" si="42"/>
        <v>2507.2785814046224</v>
      </c>
      <c r="H183" s="2">
        <f t="shared" si="43"/>
        <v>49552.410991052959</v>
      </c>
      <c r="I183" s="2">
        <f>SUM(H183:H225)</f>
        <v>545429.19134175696</v>
      </c>
      <c r="J183" s="4">
        <f t="shared" si="36"/>
        <v>10.735516504766039</v>
      </c>
      <c r="K183" s="5">
        <f t="shared" si="44"/>
        <v>0.71855999999999998</v>
      </c>
      <c r="L183" s="5">
        <f t="shared" si="37"/>
        <v>1.048992700729927E-2</v>
      </c>
      <c r="M183" s="8">
        <f t="shared" si="38"/>
        <v>239017.73383742015</v>
      </c>
      <c r="N183" s="6">
        <f>((B182+E182)*D182+(B183+E183)*D183+(B184+E184)*D184)/3/SUM(D115:D183)</f>
        <v>4.2323698322571071</v>
      </c>
      <c r="O183" s="7">
        <f>O115</f>
        <v>7.0717298487664101E-2</v>
      </c>
      <c r="P183" s="8">
        <f>M183*O115</f>
        <v>16902.688427625893</v>
      </c>
      <c r="Q183" s="5">
        <f>N183*O115</f>
        <v>0.2993017607379107</v>
      </c>
      <c r="R183" s="8">
        <f t="shared" si="39"/>
        <v>34721.287132622208</v>
      </c>
      <c r="S183" s="8">
        <f t="shared" si="40"/>
        <v>348425.11619508901</v>
      </c>
      <c r="T183" s="9">
        <f t="shared" si="34"/>
        <v>6.8579453482966448</v>
      </c>
      <c r="U183" s="10">
        <f t="shared" si="35"/>
        <v>3.8775711564693944</v>
      </c>
    </row>
    <row r="184" spans="1:21" x14ac:dyDescent="0.3">
      <c r="A184" s="17">
        <v>1922</v>
      </c>
      <c r="B184" s="17">
        <v>69</v>
      </c>
      <c r="C184" s="17">
        <v>4.4290000000000003E-2</v>
      </c>
      <c r="D184" s="17">
        <v>4.333E-2</v>
      </c>
      <c r="E184" s="17">
        <v>0.5</v>
      </c>
      <c r="F184" s="2">
        <f t="shared" si="41"/>
        <v>48298.771700350648</v>
      </c>
      <c r="G184" s="3">
        <f t="shared" si="42"/>
        <v>2092.7857777761938</v>
      </c>
      <c r="H184" s="2">
        <f t="shared" si="43"/>
        <v>47252.378811462549</v>
      </c>
      <c r="I184" s="2">
        <f>SUM(H184:H225)</f>
        <v>495876.78035070386</v>
      </c>
      <c r="J184" s="4">
        <f t="shared" si="36"/>
        <v>10.266861100053685</v>
      </c>
      <c r="K184" s="5">
        <f t="shared" si="44"/>
        <v>0.76188999999999996</v>
      </c>
      <c r="L184" s="5">
        <f t="shared" si="37"/>
        <v>1.0962446043165467E-2</v>
      </c>
      <c r="M184" s="8">
        <f t="shared" si="38"/>
        <v>190905.00145092531</v>
      </c>
      <c r="N184" s="6">
        <f>((B183+E183)*D183+(B184+E184)*D184+(B185+E185)*D185)/3/SUM(D115:D184)</f>
        <v>4.5475484212506618</v>
      </c>
      <c r="O184" s="7">
        <f>O115</f>
        <v>7.0717298487664101E-2</v>
      </c>
      <c r="P184" s="8">
        <f>M184*O115</f>
        <v>13500.285970393033</v>
      </c>
      <c r="Q184" s="5">
        <f>N184*O115</f>
        <v>0.32159033909268869</v>
      </c>
      <c r="R184" s="8">
        <f t="shared" si="39"/>
        <v>32056.470286548134</v>
      </c>
      <c r="S184" s="8">
        <f t="shared" si="40"/>
        <v>313703.8290624668</v>
      </c>
      <c r="T184" s="9">
        <f t="shared" si="34"/>
        <v>6.4950684669314134</v>
      </c>
      <c r="U184" s="10">
        <f t="shared" si="35"/>
        <v>3.7717926331222715</v>
      </c>
    </row>
    <row r="185" spans="1:21" x14ac:dyDescent="0.3">
      <c r="A185" s="17">
        <v>1922</v>
      </c>
      <c r="B185" s="17">
        <v>70</v>
      </c>
      <c r="C185" s="17">
        <v>5.842E-2</v>
      </c>
      <c r="D185" s="17">
        <v>5.6770000000000001E-2</v>
      </c>
      <c r="E185" s="17">
        <v>0.5</v>
      </c>
      <c r="F185" s="2">
        <f t="shared" si="41"/>
        <v>46205.985922574451</v>
      </c>
      <c r="G185" s="3">
        <f t="shared" si="42"/>
        <v>2623.1138208245516</v>
      </c>
      <c r="H185" s="2">
        <f t="shared" si="43"/>
        <v>44894.429012162174</v>
      </c>
      <c r="I185" s="2">
        <f>SUM(H185:H225)</f>
        <v>448624.40153924131</v>
      </c>
      <c r="J185" s="4">
        <f t="shared" si="36"/>
        <v>9.7092269017045432</v>
      </c>
      <c r="K185" s="5">
        <f t="shared" si="44"/>
        <v>0.81865999999999994</v>
      </c>
      <c r="L185" s="5">
        <f t="shared" si="37"/>
        <v>1.1612198581560283E-2</v>
      </c>
      <c r="M185" s="8">
        <f t="shared" si="38"/>
        <v>225892.95234667737</v>
      </c>
      <c r="N185" s="6">
        <f>((B184+E184)*D184+(B185+E185)*D185+(B186+E186)*D186)/3/SUM(D115:D185)</f>
        <v>4.2415329115057947</v>
      </c>
      <c r="O185" s="7">
        <f>O115</f>
        <v>7.0717298487664101E-2</v>
      </c>
      <c r="P185" s="8">
        <f>M185*O115</f>
        <v>15974.539337359667</v>
      </c>
      <c r="Q185" s="5">
        <f>N185*O115</f>
        <v>0.29994974894820625</v>
      </c>
      <c r="R185" s="8">
        <f t="shared" si="39"/>
        <v>31428.356300791063</v>
      </c>
      <c r="S185" s="8">
        <f t="shared" si="40"/>
        <v>281647.35877591866</v>
      </c>
      <c r="T185" s="9">
        <f t="shared" si="34"/>
        <v>6.0954734143724156</v>
      </c>
      <c r="U185" s="10">
        <f t="shared" si="35"/>
        <v>3.6137534873321275</v>
      </c>
    </row>
    <row r="186" spans="1:21" x14ac:dyDescent="0.3">
      <c r="A186" s="17">
        <v>1922</v>
      </c>
      <c r="B186" s="17">
        <v>71</v>
      </c>
      <c r="C186" s="17">
        <v>4.8759999999999998E-2</v>
      </c>
      <c r="D186" s="17">
        <v>4.7600000000000003E-2</v>
      </c>
      <c r="E186" s="17">
        <v>0.5</v>
      </c>
      <c r="F186" s="2">
        <f t="shared" si="41"/>
        <v>43582.872101749897</v>
      </c>
      <c r="G186" s="3">
        <f t="shared" si="42"/>
        <v>2074.5447120432955</v>
      </c>
      <c r="H186" s="2">
        <f t="shared" si="43"/>
        <v>42545.59974572825</v>
      </c>
      <c r="I186" s="2">
        <f>SUM(H186:H225)</f>
        <v>403729.97252707911</v>
      </c>
      <c r="J186" s="4">
        <f t="shared" si="36"/>
        <v>9.2635008446556455</v>
      </c>
      <c r="K186" s="5">
        <f t="shared" si="44"/>
        <v>0.86625999999999992</v>
      </c>
      <c r="L186" s="5">
        <f t="shared" si="37"/>
        <v>1.2115524475524475E-2</v>
      </c>
      <c r="M186" s="8">
        <f t="shared" si="38"/>
        <v>171230.285262041</v>
      </c>
      <c r="N186" s="6">
        <f>((B185+E185)*D185+(B186+E186)*D186+(B187+E187)*D187)/3/SUM(D115:D186)</f>
        <v>4.6580068339759428</v>
      </c>
      <c r="O186" s="7">
        <f>O115</f>
        <v>7.0717298487664101E-2</v>
      </c>
      <c r="P186" s="8">
        <f>M186*O115</f>
        <v>12108.943193003624</v>
      </c>
      <c r="Q186" s="5">
        <f>N186*O115</f>
        <v>0.32940165963585599</v>
      </c>
      <c r="R186" s="8">
        <f t="shared" si="39"/>
        <v>28531.008579282512</v>
      </c>
      <c r="S186" s="8">
        <f t="shared" si="40"/>
        <v>250219.00247512758</v>
      </c>
      <c r="T186" s="9">
        <f t="shared" si="34"/>
        <v>5.7412233386307969</v>
      </c>
      <c r="U186" s="10">
        <f t="shared" si="35"/>
        <v>3.5222775060248486</v>
      </c>
    </row>
    <row r="187" spans="1:21" x14ac:dyDescent="0.3">
      <c r="A187" s="17">
        <v>1922</v>
      </c>
      <c r="B187" s="17">
        <v>72</v>
      </c>
      <c r="C187" s="17">
        <v>6.6989999999999994E-2</v>
      </c>
      <c r="D187" s="17">
        <v>6.4820000000000003E-2</v>
      </c>
      <c r="E187" s="17">
        <v>0.5</v>
      </c>
      <c r="F187" s="2">
        <f t="shared" si="41"/>
        <v>41508.327389706603</v>
      </c>
      <c r="G187" s="3">
        <f t="shared" si="42"/>
        <v>2690.5697814007822</v>
      </c>
      <c r="H187" s="2">
        <f t="shared" si="43"/>
        <v>40163.042499006209</v>
      </c>
      <c r="I187" s="2">
        <f>SUM(H187:H225)</f>
        <v>361184.3727813508</v>
      </c>
      <c r="J187" s="4">
        <f t="shared" si="36"/>
        <v>8.701491857051284</v>
      </c>
      <c r="K187" s="5">
        <f t="shared" si="44"/>
        <v>0.93107999999999991</v>
      </c>
      <c r="L187" s="5">
        <f t="shared" si="37"/>
        <v>1.2842482758620688E-2</v>
      </c>
      <c r="M187" s="8">
        <f t="shared" si="38"/>
        <v>209505.42289766372</v>
      </c>
      <c r="N187" s="6">
        <f>((B186+E186)*D186+(B187+E187)*D187+(B188+E188)*D188)/3/SUM(D115:D187)</f>
        <v>4.6565171628646302</v>
      </c>
      <c r="O187" s="7">
        <f>O115</f>
        <v>7.0717298487664101E-2</v>
      </c>
      <c r="P187" s="8">
        <f>M187*O115</f>
        <v>14815.657525838384</v>
      </c>
      <c r="Q187" s="5">
        <f>N187*O115</f>
        <v>0.32929631411922883</v>
      </c>
      <c r="R187" s="8">
        <f t="shared" si="39"/>
        <v>26937.500640269522</v>
      </c>
      <c r="S187" s="8">
        <f t="shared" si="40"/>
        <v>221687.99389584508</v>
      </c>
      <c r="T187" s="9">
        <f t="shared" si="34"/>
        <v>5.3408076845519954</v>
      </c>
      <c r="U187" s="10">
        <f t="shared" si="35"/>
        <v>3.3606841724992886</v>
      </c>
    </row>
    <row r="188" spans="1:21" x14ac:dyDescent="0.3">
      <c r="A188" s="17">
        <v>1922</v>
      </c>
      <c r="B188" s="17">
        <v>73</v>
      </c>
      <c r="C188" s="17">
        <v>6.9029999999999994E-2</v>
      </c>
      <c r="D188" s="17">
        <v>6.6720000000000002E-2</v>
      </c>
      <c r="E188" s="17">
        <v>0.5</v>
      </c>
      <c r="F188" s="2">
        <f t="shared" si="41"/>
        <v>38817.757608305823</v>
      </c>
      <c r="G188" s="3">
        <f t="shared" si="42"/>
        <v>2589.9207876261644</v>
      </c>
      <c r="H188" s="2">
        <f t="shared" si="43"/>
        <v>37522.797214492741</v>
      </c>
      <c r="I188" s="2">
        <f>SUM(H188:H225)</f>
        <v>321021.33028234466</v>
      </c>
      <c r="J188" s="4">
        <f t="shared" si="36"/>
        <v>8.2699607102924411</v>
      </c>
      <c r="K188" s="5">
        <f t="shared" si="44"/>
        <v>0.99779999999999991</v>
      </c>
      <c r="L188" s="5">
        <f t="shared" si="37"/>
        <v>1.3575510204081631E-2</v>
      </c>
      <c r="M188" s="8">
        <f t="shared" si="38"/>
        <v>190778.89145171689</v>
      </c>
      <c r="N188" s="6">
        <f>((B187+E187)*D187+(B188+E188)*D188+(B189+E189)*D189)/3/SUM(D115:D188)</f>
        <v>4.9841952295049126</v>
      </c>
      <c r="O188" s="7">
        <f>O115</f>
        <v>7.0717298487664101E-2</v>
      </c>
      <c r="P188" s="8">
        <f>M188*O115</f>
        <v>13491.367811936732</v>
      </c>
      <c r="Q188" s="5">
        <f>N188*O115</f>
        <v>0.35246882176569039</v>
      </c>
      <c r="R188" s="8">
        <f t="shared" si="39"/>
        <v>24297.181090947553</v>
      </c>
      <c r="S188" s="8">
        <f t="shared" si="40"/>
        <v>194750.49325557557</v>
      </c>
      <c r="T188" s="9">
        <f t="shared" si="34"/>
        <v>5.0170464564368569</v>
      </c>
      <c r="U188" s="10">
        <f t="shared" si="35"/>
        <v>3.2529142538555842</v>
      </c>
    </row>
    <row r="189" spans="1:21" x14ac:dyDescent="0.3">
      <c r="A189" s="17">
        <v>1922</v>
      </c>
      <c r="B189" s="17">
        <v>74</v>
      </c>
      <c r="C189" s="17">
        <v>7.4010000000000006E-2</v>
      </c>
      <c r="D189" s="17">
        <v>7.1360000000000007E-2</v>
      </c>
      <c r="E189" s="17">
        <v>0.5</v>
      </c>
      <c r="F189" s="2">
        <f t="shared" si="41"/>
        <v>36227.836820679659</v>
      </c>
      <c r="G189" s="3">
        <f t="shared" si="42"/>
        <v>2585.2184355237005</v>
      </c>
      <c r="H189" s="2">
        <f t="shared" si="43"/>
        <v>34935.22760291781</v>
      </c>
      <c r="I189" s="2">
        <f>SUM(H189:H225)</f>
        <v>283498.53306785185</v>
      </c>
      <c r="J189" s="4">
        <f t="shared" si="36"/>
        <v>7.8254336429500686</v>
      </c>
      <c r="K189" s="5">
        <f t="shared" si="44"/>
        <v>1.0691599999999999</v>
      </c>
      <c r="L189" s="5">
        <f t="shared" si="37"/>
        <v>1.4351140939597313E-2</v>
      </c>
      <c r="M189" s="8">
        <f t="shared" si="38"/>
        <v>180140.27221979472</v>
      </c>
      <c r="N189" s="6">
        <f>((B188+E188)*D188+(B189+E189)*D189+(B190+E190)*D190)/3/SUM(D115:D189)</f>
        <v>5.1970550089166583</v>
      </c>
      <c r="O189" s="7">
        <f>O115</f>
        <v>7.0717298487664101E-2</v>
      </c>
      <c r="P189" s="8">
        <f>M189*O115</f>
        <v>12739.033400216289</v>
      </c>
      <c r="Q189" s="5">
        <f>N189*O115</f>
        <v>0.36752169032236914</v>
      </c>
      <c r="R189" s="8">
        <f t="shared" si="39"/>
        <v>22095.773702496768</v>
      </c>
      <c r="S189" s="8">
        <f t="shared" si="40"/>
        <v>170453.31216462801</v>
      </c>
      <c r="T189" s="9">
        <f t="shared" si="34"/>
        <v>4.70503698601539</v>
      </c>
      <c r="U189" s="10">
        <f t="shared" si="35"/>
        <v>3.1203966569346786</v>
      </c>
    </row>
    <row r="190" spans="1:21" x14ac:dyDescent="0.3">
      <c r="A190" s="17">
        <v>1922</v>
      </c>
      <c r="B190" s="17">
        <v>75</v>
      </c>
      <c r="C190" s="17">
        <v>8.9230000000000004E-2</v>
      </c>
      <c r="D190" s="17">
        <v>8.5419999999999996E-2</v>
      </c>
      <c r="E190" s="17">
        <v>0.5</v>
      </c>
      <c r="F190" s="2">
        <f t="shared" si="41"/>
        <v>33642.618385155962</v>
      </c>
      <c r="G190" s="3">
        <f t="shared" si="42"/>
        <v>2873.7524624600219</v>
      </c>
      <c r="H190" s="2">
        <f t="shared" si="43"/>
        <v>32205.742153925952</v>
      </c>
      <c r="I190" s="2">
        <f>SUM(H190:H225)</f>
        <v>248563.30546493415</v>
      </c>
      <c r="J190" s="4">
        <f t="shared" si="36"/>
        <v>7.3883460145482331</v>
      </c>
      <c r="K190" s="5">
        <f t="shared" si="44"/>
        <v>1.1545799999999999</v>
      </c>
      <c r="L190" s="5">
        <f t="shared" si="37"/>
        <v>1.5292450331125827E-2</v>
      </c>
      <c r="M190" s="8">
        <f t="shared" si="38"/>
        <v>187919.68587341861</v>
      </c>
      <c r="N190" s="6">
        <f>((B189+E189)*D189+(B190+E190)*D190+(B191+E191)*D191)/3/SUM(D115:D190)</f>
        <v>5.27164712131973</v>
      </c>
      <c r="O190" s="7">
        <f>O115</f>
        <v>7.0717298487664101E-2</v>
      </c>
      <c r="P190" s="8">
        <f>M190*O115</f>
        <v>13289.172517618619</v>
      </c>
      <c r="Q190" s="5">
        <f>N190*O115</f>
        <v>0.37279664300000254</v>
      </c>
      <c r="R190" s="8">
        <f t="shared" si="39"/>
        <v>20199.549593618689</v>
      </c>
      <c r="S190" s="8">
        <f t="shared" si="40"/>
        <v>148357.53846213123</v>
      </c>
      <c r="T190" s="9">
        <f t="shared" si="34"/>
        <v>4.4098095089884746</v>
      </c>
      <c r="U190" s="10">
        <f t="shared" si="35"/>
        <v>2.9785365055597586</v>
      </c>
    </row>
    <row r="191" spans="1:21" x14ac:dyDescent="0.3">
      <c r="A191" s="17">
        <v>1922</v>
      </c>
      <c r="B191" s="17">
        <v>76</v>
      </c>
      <c r="C191" s="17">
        <v>8.8650000000000007E-2</v>
      </c>
      <c r="D191" s="17">
        <v>8.4889999999999993E-2</v>
      </c>
      <c r="E191" s="17">
        <v>0.5</v>
      </c>
      <c r="F191" s="2">
        <f t="shared" si="41"/>
        <v>30768.865922695939</v>
      </c>
      <c r="G191" s="3">
        <f t="shared" si="42"/>
        <v>2611.9690281776579</v>
      </c>
      <c r="H191" s="2">
        <f t="shared" si="43"/>
        <v>29462.881408607111</v>
      </c>
      <c r="I191" s="2">
        <f>SUM(H191:H225)</f>
        <v>216357.56331100821</v>
      </c>
      <c r="J191" s="4">
        <f t="shared" si="36"/>
        <v>7.0317041861272207</v>
      </c>
      <c r="K191" s="5">
        <f t="shared" si="44"/>
        <v>1.2394699999999998</v>
      </c>
      <c r="L191" s="5">
        <f t="shared" si="37"/>
        <v>1.6202222222222219E-2</v>
      </c>
      <c r="M191" s="8">
        <f t="shared" si="38"/>
        <v>161210.54213138751</v>
      </c>
      <c r="N191" s="6">
        <f>((B190+E190)*D190+(B191+E191)*D191+(B192+E192)*D192)/3/SUM(D115:D191)</f>
        <v>5.3804300762960517</v>
      </c>
      <c r="O191" s="7">
        <f>O115</f>
        <v>7.0717298487664101E-2</v>
      </c>
      <c r="P191" s="8">
        <f>M191*O115</f>
        <v>11400.37402726348</v>
      </c>
      <c r="Q191" s="5">
        <f>N191*O115</f>
        <v>0.38048947969743324</v>
      </c>
      <c r="R191" s="8">
        <f t="shared" si="39"/>
        <v>18252.564991059015</v>
      </c>
      <c r="S191" s="8">
        <f t="shared" si="40"/>
        <v>128157.98886851255</v>
      </c>
      <c r="T191" s="9">
        <f t="shared" si="34"/>
        <v>4.1651840269478306</v>
      </c>
      <c r="U191" s="10">
        <f t="shared" si="35"/>
        <v>2.8665201591793901</v>
      </c>
    </row>
    <row r="192" spans="1:21" x14ac:dyDescent="0.3">
      <c r="A192" s="17">
        <v>1922</v>
      </c>
      <c r="B192" s="17">
        <v>77</v>
      </c>
      <c r="C192" s="17">
        <v>9.5500000000000002E-2</v>
      </c>
      <c r="D192" s="17">
        <v>9.1139999999999999E-2</v>
      </c>
      <c r="E192" s="17">
        <v>0.5</v>
      </c>
      <c r="F192" s="2">
        <f t="shared" si="41"/>
        <v>28156.896894518282</v>
      </c>
      <c r="G192" s="3">
        <f t="shared" si="42"/>
        <v>2566.219582966396</v>
      </c>
      <c r="H192" s="2">
        <f t="shared" si="43"/>
        <v>26873.787103035083</v>
      </c>
      <c r="I192" s="2">
        <f>SUM(H192:H225)</f>
        <v>186894.68190240115</v>
      </c>
      <c r="J192" s="4">
        <f t="shared" si="36"/>
        <v>6.6376164462493268</v>
      </c>
      <c r="K192" s="5">
        <f t="shared" si="44"/>
        <v>1.3306099999999998</v>
      </c>
      <c r="L192" s="5">
        <f t="shared" si="37"/>
        <v>1.7169161290322577E-2</v>
      </c>
      <c r="M192" s="8">
        <f t="shared" si="38"/>
        <v>149466.79919728223</v>
      </c>
      <c r="N192" s="6">
        <f>((B191+E191)*D191+(B192+E192)*D192+(B193+E193)*D193)/3/SUM(D115:D192)</f>
        <v>5.669392233637204</v>
      </c>
      <c r="O192" s="7">
        <f>O115</f>
        <v>7.0717298487664101E-2</v>
      </c>
      <c r="P192" s="8">
        <f>M192*O115</f>
        <v>10569.88825282996</v>
      </c>
      <c r="Q192" s="5">
        <f>N192*O115</f>
        <v>0.40092410282976687</v>
      </c>
      <c r="R192" s="8">
        <f t="shared" si="39"/>
        <v>16099.438119112583</v>
      </c>
      <c r="S192" s="8">
        <f t="shared" si="40"/>
        <v>109905.42387745353</v>
      </c>
      <c r="T192" s="9">
        <f t="shared" si="34"/>
        <v>3.9033216014244254</v>
      </c>
      <c r="U192" s="10">
        <f t="shared" si="35"/>
        <v>2.7342948448249014</v>
      </c>
    </row>
    <row r="193" spans="1:21" x14ac:dyDescent="0.3">
      <c r="A193" s="17">
        <v>1922</v>
      </c>
      <c r="B193" s="17">
        <v>78</v>
      </c>
      <c r="C193" s="17">
        <v>0.12268</v>
      </c>
      <c r="D193" s="17">
        <v>0.11559</v>
      </c>
      <c r="E193" s="17">
        <v>0.5</v>
      </c>
      <c r="F193" s="2">
        <f t="shared" si="41"/>
        <v>25590.677311551888</v>
      </c>
      <c r="G193" s="3">
        <f t="shared" si="42"/>
        <v>2958.0263904422827</v>
      </c>
      <c r="H193" s="2">
        <f t="shared" si="43"/>
        <v>24111.664116330747</v>
      </c>
      <c r="I193" s="2">
        <f>SUM(H193:H225)</f>
        <v>160020.89479936601</v>
      </c>
      <c r="J193" s="4">
        <f t="shared" si="36"/>
        <v>6.2530933765919112</v>
      </c>
      <c r="K193" s="5">
        <f t="shared" si="44"/>
        <v>1.4461999999999999</v>
      </c>
      <c r="L193" s="5">
        <f t="shared" si="37"/>
        <v>1.8422929936305732E-2</v>
      </c>
      <c r="M193" s="8">
        <f t="shared" si="38"/>
        <v>160562.2124531318</v>
      </c>
      <c r="N193" s="6">
        <f>((B192+E192)*D192+(B193+E193)*D193+(B194+E194)*D194)/3/SUM(D115:D193)</f>
        <v>5.807996819250449</v>
      </c>
      <c r="O193" s="7">
        <f>O115</f>
        <v>7.0717298487664101E-2</v>
      </c>
      <c r="P193" s="8">
        <f>M193*O115</f>
        <v>11354.525903887859</v>
      </c>
      <c r="Q193" s="5">
        <f>N193*O115</f>
        <v>0.41072584468233769</v>
      </c>
      <c r="R193" s="8">
        <f t="shared" si="39"/>
        <v>14208.38050545399</v>
      </c>
      <c r="S193" s="8">
        <f t="shared" si="40"/>
        <v>93805.985758340947</v>
      </c>
      <c r="T193" s="9">
        <f t="shared" si="34"/>
        <v>3.6656312225075802</v>
      </c>
      <c r="U193" s="10">
        <f t="shared" si="35"/>
        <v>2.587462154084331</v>
      </c>
    </row>
    <row r="194" spans="1:21" x14ac:dyDescent="0.3">
      <c r="A194" s="17">
        <v>1922</v>
      </c>
      <c r="B194" s="17">
        <v>79</v>
      </c>
      <c r="C194" s="17">
        <v>0.12086</v>
      </c>
      <c r="D194" s="17">
        <v>0.11398</v>
      </c>
      <c r="E194" s="17">
        <v>0.5</v>
      </c>
      <c r="F194" s="2">
        <f t="shared" si="41"/>
        <v>22632.650921109605</v>
      </c>
      <c r="G194" s="3">
        <f t="shared" si="42"/>
        <v>2579.6695519880727</v>
      </c>
      <c r="H194" s="2">
        <f t="shared" si="43"/>
        <v>21342.816145115568</v>
      </c>
      <c r="I194" s="2">
        <f>SUM(H194:H225)</f>
        <v>135909.23068303528</v>
      </c>
      <c r="J194" s="4">
        <f t="shared" si="36"/>
        <v>6.005007153460399</v>
      </c>
      <c r="K194" s="5">
        <f t="shared" si="44"/>
        <v>1.5601799999999999</v>
      </c>
      <c r="L194" s="5">
        <f t="shared" si="37"/>
        <v>1.9624905660377358E-2</v>
      </c>
      <c r="M194" s="8">
        <f t="shared" si="38"/>
        <v>131448.76192686215</v>
      </c>
      <c r="N194" s="6">
        <f>((B193+E193)*D193+(B194+E194)*D194+(B195+E195)*D195)/3/SUM(D115:D194)</f>
        <v>5.7970907203015036</v>
      </c>
      <c r="O194" s="7">
        <f>O115</f>
        <v>7.0717298487664101E-2</v>
      </c>
      <c r="P194" s="8">
        <f>M194*O115</f>
        <v>9295.7013330158079</v>
      </c>
      <c r="Q194" s="5">
        <f>N194*O115</f>
        <v>0.40995459482762914</v>
      </c>
      <c r="R194" s="8">
        <f t="shared" si="39"/>
        <v>12593.230599864135</v>
      </c>
      <c r="S194" s="8">
        <f t="shared" si="40"/>
        <v>79597.605252886962</v>
      </c>
      <c r="T194" s="9">
        <f t="shared" si="34"/>
        <v>3.5169369036945564</v>
      </c>
      <c r="U194" s="10">
        <f t="shared" si="35"/>
        <v>2.4880702497658427</v>
      </c>
    </row>
    <row r="195" spans="1:21" x14ac:dyDescent="0.3">
      <c r="A195" s="17">
        <v>1922</v>
      </c>
      <c r="B195" s="17">
        <v>80</v>
      </c>
      <c r="C195" s="17">
        <v>0.11839</v>
      </c>
      <c r="D195" s="17">
        <v>0.11178</v>
      </c>
      <c r="E195" s="17">
        <v>0.5</v>
      </c>
      <c r="F195" s="2">
        <f t="shared" si="41"/>
        <v>20052.981369121531</v>
      </c>
      <c r="G195" s="3">
        <f t="shared" si="42"/>
        <v>2241.5222574404047</v>
      </c>
      <c r="H195" s="2">
        <f t="shared" si="43"/>
        <v>18932.22024040133</v>
      </c>
      <c r="I195" s="2">
        <f>SUM(H195:H225)</f>
        <v>114566.41453791966</v>
      </c>
      <c r="J195" s="4">
        <f t="shared" si="36"/>
        <v>5.7131861057994149</v>
      </c>
      <c r="K195" s="5">
        <f t="shared" si="44"/>
        <v>1.6719599999999999</v>
      </c>
      <c r="L195" s="5">
        <f t="shared" si="37"/>
        <v>2.0769689440993788E-2</v>
      </c>
      <c r="M195" s="8">
        <f t="shared" si="38"/>
        <v>107922.76234117599</v>
      </c>
      <c r="N195" s="6">
        <f>((B194+E194)*D194+(B195+E195)*D195+(B196+E196)*D196)/3/SUM(D115:D195)</f>
        <v>5.2825386572246558</v>
      </c>
      <c r="O195" s="7">
        <f>O115</f>
        <v>7.0717298487664101E-2</v>
      </c>
      <c r="P195" s="8">
        <f>M195*O115</f>
        <v>7632.0061980941764</v>
      </c>
      <c r="Q195" s="5">
        <f>N195*O115</f>
        <v>0.37356686299558028</v>
      </c>
      <c r="R195" s="8">
        <f t="shared" si="39"/>
        <v>11859.770115653175</v>
      </c>
      <c r="S195" s="8">
        <f t="shared" si="40"/>
        <v>67004.374653022824</v>
      </c>
      <c r="T195" s="9">
        <f t="shared" si="34"/>
        <v>3.3413672221427944</v>
      </c>
      <c r="U195" s="10">
        <f t="shared" si="35"/>
        <v>2.3718188836566205</v>
      </c>
    </row>
    <row r="196" spans="1:21" x14ac:dyDescent="0.3">
      <c r="A196" s="17">
        <v>1922</v>
      </c>
      <c r="B196" s="17">
        <v>81</v>
      </c>
      <c r="C196" s="17">
        <v>0.10917</v>
      </c>
      <c r="D196" s="17">
        <v>0.10352</v>
      </c>
      <c r="E196" s="17">
        <v>0.5</v>
      </c>
      <c r="F196" s="2">
        <f t="shared" si="41"/>
        <v>17811.459111681128</v>
      </c>
      <c r="G196" s="3">
        <f t="shared" si="42"/>
        <v>1843.8422472412303</v>
      </c>
      <c r="H196" s="2">
        <f t="shared" si="43"/>
        <v>16889.537988060514</v>
      </c>
      <c r="I196" s="2">
        <f>SUM(H196:H225)</f>
        <v>95634.194297518348</v>
      </c>
      <c r="J196" s="4">
        <f t="shared" si="36"/>
        <v>5.3692509803870836</v>
      </c>
      <c r="K196" s="5">
        <f t="shared" si="44"/>
        <v>1.7754799999999999</v>
      </c>
      <c r="L196" s="5">
        <f t="shared" si="37"/>
        <v>2.1785030674846623E-2</v>
      </c>
      <c r="M196" s="8">
        <f t="shared" si="38"/>
        <v>84638.037685673902</v>
      </c>
      <c r="N196" s="6">
        <f>((B195+E195)*D195+(B196+E196)*D196+(B197+E197)*D197)/3/SUM(D115:D196)</f>
        <v>5.4711815020914534</v>
      </c>
      <c r="O196" s="7">
        <f>O115</f>
        <v>7.0717298487664101E-2</v>
      </c>
      <c r="P196" s="8">
        <f>M196*O115</f>
        <v>5985.3733744279643</v>
      </c>
      <c r="Q196" s="5">
        <f>N196*O115</f>
        <v>0.38690717536358776</v>
      </c>
      <c r="R196" s="8">
        <f t="shared" si="39"/>
        <v>10354.854551904007</v>
      </c>
      <c r="S196" s="8">
        <f t="shared" si="40"/>
        <v>55144.604537369654</v>
      </c>
      <c r="T196" s="9">
        <f t="shared" ref="T196:T259" si="45">S196/F196</f>
        <v>3.09601836613176</v>
      </c>
      <c r="U196" s="10">
        <f t="shared" si="35"/>
        <v>2.2732326142553236</v>
      </c>
    </row>
    <row r="197" spans="1:21" x14ac:dyDescent="0.3">
      <c r="A197" s="17">
        <v>1922</v>
      </c>
      <c r="B197" s="17">
        <v>82</v>
      </c>
      <c r="C197" s="17">
        <v>0.15273999999999999</v>
      </c>
      <c r="D197" s="17">
        <v>0.1419</v>
      </c>
      <c r="E197" s="17">
        <v>0.5</v>
      </c>
      <c r="F197" s="2">
        <f t="shared" si="41"/>
        <v>15967.616864439897</v>
      </c>
      <c r="G197" s="3">
        <f t="shared" si="42"/>
        <v>2265.8048330640213</v>
      </c>
      <c r="H197" s="2">
        <f t="shared" si="43"/>
        <v>14834.714447907885</v>
      </c>
      <c r="I197" s="2">
        <f>SUM(H197:H225)</f>
        <v>78744.656309457816</v>
      </c>
      <c r="J197" s="4">
        <f t="shared" si="36"/>
        <v>4.9315221537425069</v>
      </c>
      <c r="K197" s="5">
        <f t="shared" si="44"/>
        <v>1.9173799999999999</v>
      </c>
      <c r="L197" s="5">
        <f t="shared" si="37"/>
        <v>2.3240969696969694E-2</v>
      </c>
      <c r="M197" s="8">
        <f t="shared" si="38"/>
        <v>97491.837156839945</v>
      </c>
      <c r="N197" s="6">
        <f>((B196+E196)*D196+(B197+E197)*D197+(B198+E198)*D198)/3/SUM(D115:D197)</f>
        <v>5.4704970671784769</v>
      </c>
      <c r="O197" s="7">
        <f>O115</f>
        <v>7.0717298487664101E-2</v>
      </c>
      <c r="P197" s="8">
        <f>M197*O115</f>
        <v>6894.3593483309924</v>
      </c>
      <c r="Q197" s="5">
        <f>N197*O115</f>
        <v>0.38685877397555141</v>
      </c>
      <c r="R197" s="8">
        <f t="shared" si="39"/>
        <v>9095.7750043128417</v>
      </c>
      <c r="S197" s="8">
        <f t="shared" si="40"/>
        <v>44789.749985465649</v>
      </c>
      <c r="T197" s="9">
        <f t="shared" si="45"/>
        <v>2.8050366166546143</v>
      </c>
      <c r="U197" s="10">
        <f t="shared" si="35"/>
        <v>2.1264855370878926</v>
      </c>
    </row>
    <row r="198" spans="1:21" x14ac:dyDescent="0.3">
      <c r="A198" s="17">
        <v>1922</v>
      </c>
      <c r="B198" s="17">
        <v>83</v>
      </c>
      <c r="C198" s="17">
        <v>0.14546999999999999</v>
      </c>
      <c r="D198" s="17">
        <v>0.13561000000000001</v>
      </c>
      <c r="E198" s="17">
        <v>0.5</v>
      </c>
      <c r="F198" s="2">
        <f t="shared" si="41"/>
        <v>13701.812031375875</v>
      </c>
      <c r="G198" s="3">
        <f t="shared" si="42"/>
        <v>1858.1027295748827</v>
      </c>
      <c r="H198" s="2">
        <f t="shared" si="43"/>
        <v>12772.760666588434</v>
      </c>
      <c r="I198" s="2">
        <f>SUM(H198:H225)</f>
        <v>63909.941861549945</v>
      </c>
      <c r="J198" s="4">
        <f t="shared" si="36"/>
        <v>4.6643423304306122</v>
      </c>
      <c r="K198" s="5">
        <f t="shared" si="44"/>
        <v>2.0529899999999999</v>
      </c>
      <c r="L198" s="5">
        <f t="shared" si="37"/>
        <v>2.4586706586826344E-2</v>
      </c>
      <c r="M198" s="8">
        <f t="shared" si="38"/>
        <v>75573.469875402574</v>
      </c>
      <c r="N198" s="6">
        <f>((B197+E197)*D197+(B198+E198)*D198+(B199+E199)*D199)/3/SUM(D115:D198)</f>
        <v>6.0158224508318767</v>
      </c>
      <c r="O198" s="7">
        <f>O115</f>
        <v>7.0717298487664101E-2</v>
      </c>
      <c r="P198" s="8">
        <f>M198*O115</f>
        <v>5344.351626927335</v>
      </c>
      <c r="Q198" s="5">
        <f>N198*O115</f>
        <v>0.42542271190426884</v>
      </c>
      <c r="R198" s="8">
        <f t="shared" si="39"/>
        <v>7338.9381853042059</v>
      </c>
      <c r="S198" s="8">
        <f t="shared" si="40"/>
        <v>35693.974981152809</v>
      </c>
      <c r="T198" s="9">
        <f t="shared" si="45"/>
        <v>2.6050550758846294</v>
      </c>
      <c r="U198" s="10">
        <f t="shared" si="35"/>
        <v>2.0592872545459828</v>
      </c>
    </row>
    <row r="199" spans="1:21" x14ac:dyDescent="0.3">
      <c r="A199" s="17">
        <v>1922</v>
      </c>
      <c r="B199" s="17">
        <v>84</v>
      </c>
      <c r="C199" s="17">
        <v>0.18093999999999999</v>
      </c>
      <c r="D199" s="17">
        <v>0.16592999999999999</v>
      </c>
      <c r="E199" s="17">
        <v>0.5</v>
      </c>
      <c r="F199" s="2">
        <f t="shared" si="41"/>
        <v>11843.709301800993</v>
      </c>
      <c r="G199" s="3">
        <f t="shared" si="42"/>
        <v>1965.2266844478386</v>
      </c>
      <c r="H199" s="2">
        <f t="shared" si="43"/>
        <v>10861.095959577073</v>
      </c>
      <c r="I199" s="2">
        <f>SUM(H199:H225)</f>
        <v>51137.181194961508</v>
      </c>
      <c r="J199" s="4">
        <f t="shared" si="36"/>
        <v>4.3176660193091214</v>
      </c>
      <c r="K199" s="5">
        <f t="shared" si="44"/>
        <v>2.2189199999999998</v>
      </c>
      <c r="L199" s="5">
        <f t="shared" si="37"/>
        <v>2.6259408284023667E-2</v>
      </c>
      <c r="M199" s="8">
        <f t="shared" si="38"/>
        <v>74838.955363799672</v>
      </c>
      <c r="N199" s="6">
        <f>((B198+E198)*D198+(B199+E199)*D199+(B200+E200)*D200)/3/SUM(D115:D199)</f>
        <v>6.3305564568949473</v>
      </c>
      <c r="O199" s="7">
        <f>O115</f>
        <v>7.0717298487664101E-2</v>
      </c>
      <c r="P199" s="8">
        <f>M199*O115</f>
        <v>5292.4087449667913</v>
      </c>
      <c r="Q199" s="5">
        <f>N199*O115</f>
        <v>0.44767985055524928</v>
      </c>
      <c r="R199" s="8">
        <f t="shared" si="39"/>
        <v>5998.8021435273868</v>
      </c>
      <c r="S199" s="8">
        <f t="shared" si="40"/>
        <v>28355.036795848606</v>
      </c>
      <c r="T199" s="9">
        <f t="shared" si="45"/>
        <v>2.3941010432885959</v>
      </c>
      <c r="U199" s="10">
        <f t="shared" si="35"/>
        <v>1.9235649760205256</v>
      </c>
    </row>
    <row r="200" spans="1:21" x14ac:dyDescent="0.3">
      <c r="A200" s="17">
        <v>1922</v>
      </c>
      <c r="B200" s="17">
        <v>85</v>
      </c>
      <c r="C200" s="17">
        <v>0.21784000000000001</v>
      </c>
      <c r="D200" s="17">
        <v>0.19645000000000001</v>
      </c>
      <c r="E200" s="17">
        <v>0.5</v>
      </c>
      <c r="F200" s="2">
        <f t="shared" si="41"/>
        <v>9878.4826173531546</v>
      </c>
      <c r="G200" s="3">
        <f t="shared" si="42"/>
        <v>1940.6279101790274</v>
      </c>
      <c r="H200" s="2">
        <f t="shared" si="43"/>
        <v>8908.1686622636407</v>
      </c>
      <c r="I200" s="2">
        <f>SUM(H200:H225)</f>
        <v>40276.085235384431</v>
      </c>
      <c r="J200" s="4">
        <f t="shared" si="36"/>
        <v>4.0771530199013526</v>
      </c>
      <c r="K200" s="5">
        <f t="shared" si="44"/>
        <v>2.4153699999999998</v>
      </c>
      <c r="L200" s="5">
        <f t="shared" si="37"/>
        <v>2.8249941520467833E-2</v>
      </c>
      <c r="M200" s="8">
        <f t="shared" si="38"/>
        <v>68694.935484131565</v>
      </c>
      <c r="N200" s="6">
        <f>((B199+E199)*D199+(B200+E200)*D200+(B201+E201)*D201)/3/SUM(D115:D200)</f>
        <v>6.7034974627765811</v>
      </c>
      <c r="O200" s="7">
        <f>O115</f>
        <v>7.0717298487664101E-2</v>
      </c>
      <c r="P200" s="8">
        <f>M200*O115</f>
        <v>4857.9202572221602</v>
      </c>
      <c r="Q200" s="5">
        <f>N200*O115</f>
        <v>0.47405323098647045</v>
      </c>
      <c r="R200" s="8">
        <f t="shared" si="39"/>
        <v>4685.2225257451373</v>
      </c>
      <c r="S200" s="8">
        <f t="shared" si="40"/>
        <v>22356.234652321218</v>
      </c>
      <c r="T200" s="9">
        <f t="shared" si="45"/>
        <v>2.2631243601166915</v>
      </c>
      <c r="U200" s="10">
        <f t="shared" si="35"/>
        <v>1.8140286597846611</v>
      </c>
    </row>
    <row r="201" spans="1:21" x14ac:dyDescent="0.3">
      <c r="A201" s="17">
        <v>1922</v>
      </c>
      <c r="B201" s="17">
        <v>86</v>
      </c>
      <c r="C201" s="17">
        <v>0.22875999999999999</v>
      </c>
      <c r="D201" s="17">
        <v>0.20527999999999999</v>
      </c>
      <c r="E201" s="17">
        <v>0.5</v>
      </c>
      <c r="F201" s="2">
        <f t="shared" si="41"/>
        <v>7937.8547071741268</v>
      </c>
      <c r="G201" s="3">
        <f t="shared" si="42"/>
        <v>1629.4828142887047</v>
      </c>
      <c r="H201" s="2">
        <f t="shared" si="43"/>
        <v>7123.1133000297741</v>
      </c>
      <c r="I201" s="2">
        <f>SUM(H201:H225)</f>
        <v>31367.916573120801</v>
      </c>
      <c r="J201" s="4">
        <f t="shared" si="36"/>
        <v>3.9516869141949522</v>
      </c>
      <c r="K201" s="5">
        <f t="shared" si="44"/>
        <v>2.6206499999999999</v>
      </c>
      <c r="L201" s="5">
        <f t="shared" si="37"/>
        <v>3.0296531791907513E-2</v>
      </c>
      <c r="M201" s="8">
        <f t="shared" si="38"/>
        <v>53784.466997108721</v>
      </c>
      <c r="N201" s="6">
        <f>((B200+E200)*D200+(B201+E201)*D201+(B202+E202)*D202)/3/SUM(D115:D201)</f>
        <v>6.4088832923129768</v>
      </c>
      <c r="O201" s="7">
        <f>O115</f>
        <v>7.0717298487664101E-2</v>
      </c>
      <c r="P201" s="8">
        <f>M201*O115</f>
        <v>3803.4922066344561</v>
      </c>
      <c r="Q201" s="5">
        <f>N201*O115</f>
        <v>0.45321891275510018</v>
      </c>
      <c r="R201" s="8">
        <f t="shared" si="39"/>
        <v>3894.7836347588864</v>
      </c>
      <c r="S201" s="8">
        <f t="shared" si="40"/>
        <v>17671.012126576083</v>
      </c>
      <c r="T201" s="9">
        <f t="shared" si="45"/>
        <v>2.2261697622917258</v>
      </c>
      <c r="U201" s="10">
        <f t="shared" si="35"/>
        <v>1.7255171519032264</v>
      </c>
    </row>
    <row r="202" spans="1:21" x14ac:dyDescent="0.3">
      <c r="A202" s="17">
        <v>1922</v>
      </c>
      <c r="B202" s="17">
        <v>87</v>
      </c>
      <c r="C202" s="17">
        <v>0.19894999999999999</v>
      </c>
      <c r="D202" s="17">
        <v>0.18095</v>
      </c>
      <c r="E202" s="17">
        <v>0.5</v>
      </c>
      <c r="F202" s="2">
        <f t="shared" si="41"/>
        <v>6308.3718928854223</v>
      </c>
      <c r="G202" s="3">
        <f t="shared" si="42"/>
        <v>1141.4998940176172</v>
      </c>
      <c r="H202" s="2">
        <f t="shared" si="43"/>
        <v>5737.6219458766136</v>
      </c>
      <c r="I202" s="2">
        <f>SUM(H202:H225)</f>
        <v>24244.803273091031</v>
      </c>
      <c r="J202" s="4">
        <f t="shared" si="36"/>
        <v>3.8432742528122517</v>
      </c>
      <c r="K202" s="5">
        <f t="shared" si="44"/>
        <v>2.8016000000000001</v>
      </c>
      <c r="L202" s="5">
        <f t="shared" si="37"/>
        <v>3.2018285714285714E-2</v>
      </c>
      <c r="M202" s="8">
        <f t="shared" si="38"/>
        <v>35651.499402677575</v>
      </c>
      <c r="N202" s="6">
        <f>((B201+E201)*D201+(B202+E202)*D202+(B203+E203)*D203)/3/SUM(D115:D202)</f>
        <v>6.130982295830953</v>
      </c>
      <c r="O202" s="7">
        <f>O115</f>
        <v>7.0717298487664101E-2</v>
      </c>
      <c r="P202" s="8">
        <f>M202*O115</f>
        <v>2521.1777247919285</v>
      </c>
      <c r="Q202" s="5">
        <f>N202*O115</f>
        <v>0.43356650503686162</v>
      </c>
      <c r="R202" s="8">
        <f t="shared" si="39"/>
        <v>3249.9812515800936</v>
      </c>
      <c r="S202" s="8">
        <f t="shared" si="40"/>
        <v>13776.228491817195</v>
      </c>
      <c r="T202" s="9">
        <f t="shared" si="45"/>
        <v>2.1838009435293464</v>
      </c>
      <c r="U202" s="10">
        <f t="shared" si="35"/>
        <v>1.6594733092829053</v>
      </c>
    </row>
    <row r="203" spans="1:21" x14ac:dyDescent="0.3">
      <c r="A203" s="17">
        <v>1922</v>
      </c>
      <c r="B203" s="17">
        <v>88</v>
      </c>
      <c r="C203" s="17">
        <v>0.22556999999999999</v>
      </c>
      <c r="D203" s="17">
        <v>0.20271</v>
      </c>
      <c r="E203" s="17">
        <v>0.5</v>
      </c>
      <c r="F203" s="2">
        <f t="shared" si="41"/>
        <v>5166.8719988678049</v>
      </c>
      <c r="G203" s="3">
        <f t="shared" si="42"/>
        <v>1047.3766228904926</v>
      </c>
      <c r="H203" s="2">
        <f t="shared" si="43"/>
        <v>4643.1836874225583</v>
      </c>
      <c r="I203" s="2">
        <f>SUM(H203:H225)</f>
        <v>18507.181327214417</v>
      </c>
      <c r="J203" s="4">
        <f t="shared" si="36"/>
        <v>3.5818927450244207</v>
      </c>
      <c r="K203" s="5">
        <f t="shared" si="44"/>
        <v>3.0043100000000003</v>
      </c>
      <c r="L203" s="5">
        <f t="shared" si="37"/>
        <v>3.3947005649717518E-2</v>
      </c>
      <c r="M203" s="8">
        <f t="shared" si="38"/>
        <v>30853.284489885726</v>
      </c>
      <c r="N203" s="6">
        <f>((B202+E202)*D202+(B203+E203)*D203+(B204+E204)*D204)/3/SUM(D115:D203)</f>
        <v>5.976393359318223</v>
      </c>
      <c r="O203" s="7">
        <f>O115</f>
        <v>7.0717298487664101E-2</v>
      </c>
      <c r="P203" s="8">
        <f>M203*O115</f>
        <v>2181.8609285960661</v>
      </c>
      <c r="Q203" s="5">
        <f>N203*O115</f>
        <v>0.42263439307060036</v>
      </c>
      <c r="R203" s="8">
        <f t="shared" si="39"/>
        <v>2680.8145677734133</v>
      </c>
      <c r="S203" s="8">
        <f t="shared" si="40"/>
        <v>10526.247240237102</v>
      </c>
      <c r="T203" s="9">
        <f t="shared" si="45"/>
        <v>2.0372572114315344</v>
      </c>
      <c r="U203" s="10">
        <f t="shared" si="35"/>
        <v>1.5446355335928863</v>
      </c>
    </row>
    <row r="204" spans="1:21" x14ac:dyDescent="0.3">
      <c r="A204" s="17">
        <v>1922</v>
      </c>
      <c r="B204" s="17">
        <v>89</v>
      </c>
      <c r="C204" s="17">
        <v>0.25286999999999998</v>
      </c>
      <c r="D204" s="17">
        <v>0.22449</v>
      </c>
      <c r="E204" s="17">
        <v>0.5</v>
      </c>
      <c r="F204" s="2">
        <f t="shared" si="41"/>
        <v>4119.4953759773125</v>
      </c>
      <c r="G204" s="3">
        <f t="shared" si="42"/>
        <v>924.78551695314684</v>
      </c>
      <c r="H204" s="2">
        <f t="shared" si="43"/>
        <v>3657.1026175007391</v>
      </c>
      <c r="I204" s="2">
        <f>SUM(H204:H225)</f>
        <v>13863.997639791856</v>
      </c>
      <c r="J204" s="4">
        <f t="shared" si="36"/>
        <v>3.3654601776322544</v>
      </c>
      <c r="K204" s="5">
        <f t="shared" si="44"/>
        <v>3.2288000000000001</v>
      </c>
      <c r="L204" s="5">
        <f t="shared" si="37"/>
        <v>3.6075977653631283E-2</v>
      </c>
      <c r="M204" s="8">
        <f t="shared" si="38"/>
        <v>25634.385458159886</v>
      </c>
      <c r="N204" s="6">
        <f>((B203+E203)*D203+(B204+E204)*D204+(B205+E205)*D205)/3/SUM(D115:D204)</f>
        <v>6.2070165386521294</v>
      </c>
      <c r="O204" s="7">
        <f>O115</f>
        <v>7.0717298487664101E-2</v>
      </c>
      <c r="P204" s="8">
        <f>M204*O115</f>
        <v>1812.7944879925287</v>
      </c>
      <c r="Q204" s="5">
        <f>N204*O115</f>
        <v>0.4389434412817303</v>
      </c>
      <c r="R204" s="8">
        <f t="shared" si="39"/>
        <v>2051.841409454541</v>
      </c>
      <c r="S204" s="8">
        <f t="shared" si="40"/>
        <v>7845.4326724636885</v>
      </c>
      <c r="T204" s="9">
        <f t="shared" si="45"/>
        <v>1.9044644929604835</v>
      </c>
      <c r="U204" s="10">
        <f t="shared" si="35"/>
        <v>1.4609956846717709</v>
      </c>
    </row>
    <row r="205" spans="1:21" x14ac:dyDescent="0.3">
      <c r="A205" s="17">
        <v>1922</v>
      </c>
      <c r="B205" s="17">
        <v>90</v>
      </c>
      <c r="C205" s="17">
        <v>0.27805000000000002</v>
      </c>
      <c r="D205" s="17">
        <v>0.24410999999999999</v>
      </c>
      <c r="E205" s="17">
        <v>0.5</v>
      </c>
      <c r="F205" s="2">
        <f t="shared" si="41"/>
        <v>3194.7098590241658</v>
      </c>
      <c r="G205" s="3">
        <f t="shared" si="42"/>
        <v>779.86062368638909</v>
      </c>
      <c r="H205" s="2">
        <f t="shared" si="43"/>
        <v>2804.7795471809713</v>
      </c>
      <c r="I205" s="2">
        <f>SUM(H205:H225)</f>
        <v>10206.895022291117</v>
      </c>
      <c r="J205" s="4">
        <f t="shared" si="36"/>
        <v>3.1949364645617133</v>
      </c>
      <c r="K205" s="5">
        <f t="shared" si="44"/>
        <v>3.4729100000000002</v>
      </c>
      <c r="L205" s="5">
        <f t="shared" si="37"/>
        <v>3.8374696132596683E-2</v>
      </c>
      <c r="M205" s="8">
        <f t="shared" si="38"/>
        <v>20322.261862132396</v>
      </c>
      <c r="N205" s="6">
        <f>((B204+E204)*D204+(B205+E205)*D205+(B206+E206)*D206)/3/SUM(D115:D205)</f>
        <v>6.2115632135586578</v>
      </c>
      <c r="O205" s="7">
        <f>O115</f>
        <v>7.0717298487664101E-2</v>
      </c>
      <c r="P205" s="8">
        <f>M205*O115</f>
        <v>1437.1354580488892</v>
      </c>
      <c r="Q205" s="5">
        <f>N205*O115</f>
        <v>0.43926496984822166</v>
      </c>
      <c r="R205" s="8">
        <f t="shared" si="39"/>
        <v>1572.7381439576134</v>
      </c>
      <c r="S205" s="8">
        <f t="shared" si="40"/>
        <v>5793.591263009148</v>
      </c>
      <c r="T205" s="9">
        <f t="shared" si="45"/>
        <v>1.8134952839751208</v>
      </c>
      <c r="U205" s="10">
        <f t="shared" si="35"/>
        <v>1.3814411805865925</v>
      </c>
    </row>
    <row r="206" spans="1:21" x14ac:dyDescent="0.3">
      <c r="A206" s="17">
        <v>1922</v>
      </c>
      <c r="B206" s="17">
        <v>91</v>
      </c>
      <c r="C206" s="17">
        <v>0.28083000000000002</v>
      </c>
      <c r="D206" s="17">
        <v>0.24626000000000001</v>
      </c>
      <c r="E206" s="17">
        <v>0.5</v>
      </c>
      <c r="F206" s="2">
        <f t="shared" si="41"/>
        <v>2414.8492353377769</v>
      </c>
      <c r="G206" s="3">
        <f t="shared" si="42"/>
        <v>594.6807726942809</v>
      </c>
      <c r="H206" s="2">
        <f t="shared" si="43"/>
        <v>2117.5088489906366</v>
      </c>
      <c r="I206" s="2">
        <f>SUM(H206:H225)</f>
        <v>7402.115475110144</v>
      </c>
      <c r="J206" s="4">
        <f t="shared" si="36"/>
        <v>3.0652495264677562</v>
      </c>
      <c r="K206" s="5">
        <f t="shared" si="44"/>
        <v>3.7191700000000001</v>
      </c>
      <c r="L206" s="5">
        <f t="shared" si="37"/>
        <v>4.0646666666666664E-2</v>
      </c>
      <c r="M206" s="8">
        <f t="shared" si="38"/>
        <v>14630.493013636566</v>
      </c>
      <c r="N206" s="6">
        <f>((B205+E205)*D205+(B206+E206)*D206+(B207+E207)*D207)/3/SUM(D115:D206)</f>
        <v>6.1642266061155233</v>
      </c>
      <c r="O206" s="7">
        <f>O115</f>
        <v>7.0717298487664101E-2</v>
      </c>
      <c r="P206" s="8">
        <f>M206*O115</f>
        <v>1034.6289414670214</v>
      </c>
      <c r="Q206" s="5">
        <f>N206*O115</f>
        <v>0.43591745285027211</v>
      </c>
      <c r="R206" s="8">
        <f t="shared" si="39"/>
        <v>1194.4497851507269</v>
      </c>
      <c r="S206" s="8">
        <f t="shared" si="40"/>
        <v>4220.8531190515341</v>
      </c>
      <c r="T206" s="9">
        <f t="shared" si="45"/>
        <v>1.7478743837443511</v>
      </c>
      <c r="U206" s="10">
        <f t="shared" si="35"/>
        <v>1.3173751427234051</v>
      </c>
    </row>
    <row r="207" spans="1:21" x14ac:dyDescent="0.3">
      <c r="A207" s="17">
        <v>1922</v>
      </c>
      <c r="B207" s="17">
        <v>92</v>
      </c>
      <c r="C207" s="17">
        <v>0.30031999999999998</v>
      </c>
      <c r="D207" s="17">
        <v>0.26111000000000001</v>
      </c>
      <c r="E207" s="17">
        <v>0.5</v>
      </c>
      <c r="F207" s="2">
        <f t="shared" si="41"/>
        <v>1820.168462643496</v>
      </c>
      <c r="G207" s="3">
        <f t="shared" si="42"/>
        <v>475.26418728084326</v>
      </c>
      <c r="H207" s="2">
        <f t="shared" si="43"/>
        <v>1582.5363690030745</v>
      </c>
      <c r="I207" s="2">
        <f>SUM(H207:H225)</f>
        <v>5284.6066261195074</v>
      </c>
      <c r="J207" s="4">
        <f t="shared" si="36"/>
        <v>2.9033612737386316</v>
      </c>
      <c r="K207" s="5">
        <f t="shared" si="44"/>
        <v>3.98028</v>
      </c>
      <c r="L207" s="5">
        <f t="shared" si="37"/>
        <v>4.3030054054054051E-2</v>
      </c>
      <c r="M207" s="8">
        <f t="shared" si="38"/>
        <v>11044.935864682386</v>
      </c>
      <c r="N207" s="6">
        <f>((B206+E206)*D206+(B207+E207)*D207+(B208+E208)*D208)/3/SUM(D115:D207)</f>
        <v>6.0730773546919661</v>
      </c>
      <c r="O207" s="7">
        <f>O115</f>
        <v>7.0717298487664101E-2</v>
      </c>
      <c r="P207" s="8">
        <f>M207*O115</f>
        <v>781.06802631985067</v>
      </c>
      <c r="Q207" s="5">
        <f>N207*O115</f>
        <v>0.42947162403042527</v>
      </c>
      <c r="R207" s="8">
        <f t="shared" si="39"/>
        <v>902.88190452011168</v>
      </c>
      <c r="S207" s="8">
        <f t="shared" si="40"/>
        <v>3026.4033339008074</v>
      </c>
      <c r="T207" s="9">
        <f t="shared" si="45"/>
        <v>1.6627050715434621</v>
      </c>
      <c r="U207" s="10">
        <f t="shared" si="35"/>
        <v>1.2406562021951695</v>
      </c>
    </row>
    <row r="208" spans="1:21" x14ac:dyDescent="0.3">
      <c r="A208" s="17">
        <v>1922</v>
      </c>
      <c r="B208" s="17">
        <v>93</v>
      </c>
      <c r="C208" s="17">
        <v>0.32056000000000001</v>
      </c>
      <c r="D208" s="17">
        <v>0.27628000000000003</v>
      </c>
      <c r="E208" s="17">
        <v>0.5</v>
      </c>
      <c r="F208" s="2">
        <f t="shared" si="41"/>
        <v>1344.9042753626527</v>
      </c>
      <c r="G208" s="3">
        <f t="shared" si="42"/>
        <v>371.57015319719375</v>
      </c>
      <c r="H208" s="2">
        <f t="shared" si="43"/>
        <v>1159.1191987640559</v>
      </c>
      <c r="I208" s="2">
        <f>SUM(H208:H225)</f>
        <v>3702.0702571164334</v>
      </c>
      <c r="J208" s="4">
        <f t="shared" si="36"/>
        <v>2.7526645018049125</v>
      </c>
      <c r="K208" s="5">
        <f t="shared" si="44"/>
        <v>4.2565600000000003</v>
      </c>
      <c r="L208" s="5">
        <f t="shared" si="37"/>
        <v>4.5524705882352946E-2</v>
      </c>
      <c r="M208" s="8">
        <f t="shared" si="38"/>
        <v>8161.9451679143749</v>
      </c>
      <c r="N208" s="6">
        <f>((B207+E207)*D207+(B208+E208)*D208+(B209+E209)*D209)/3/SUM(D115:D208)</f>
        <v>6.0729446626696983</v>
      </c>
      <c r="O208" s="7">
        <f>O115</f>
        <v>7.0717298487664101E-2</v>
      </c>
      <c r="P208" s="8">
        <f>M208*O115</f>
        <v>577.19071267934851</v>
      </c>
      <c r="Q208" s="5">
        <f>N208*O115</f>
        <v>0.42946224040907965</v>
      </c>
      <c r="R208" s="8">
        <f t="shared" si="39"/>
        <v>661.32127076166717</v>
      </c>
      <c r="S208" s="8">
        <f t="shared" si="40"/>
        <v>2123.5214293806957</v>
      </c>
      <c r="T208" s="9">
        <f t="shared" si="45"/>
        <v>1.5789387157744661</v>
      </c>
      <c r="U208" s="10">
        <f t="shared" si="35"/>
        <v>1.1737257860304464</v>
      </c>
    </row>
    <row r="209" spans="1:21" x14ac:dyDescent="0.3">
      <c r="A209" s="17">
        <v>1922</v>
      </c>
      <c r="B209" s="17">
        <v>94</v>
      </c>
      <c r="C209" s="17">
        <v>0.34150000000000003</v>
      </c>
      <c r="D209" s="17">
        <v>0.29169</v>
      </c>
      <c r="E209" s="17">
        <v>0.5</v>
      </c>
      <c r="F209" s="2">
        <f t="shared" si="41"/>
        <v>973.33412216545889</v>
      </c>
      <c r="G209" s="3">
        <f t="shared" si="42"/>
        <v>283.91183009444273</v>
      </c>
      <c r="H209" s="2">
        <f t="shared" si="43"/>
        <v>831.37820711823747</v>
      </c>
      <c r="I209" s="2">
        <f>SUM(H209:H225)</f>
        <v>2542.9510583523775</v>
      </c>
      <c r="J209" s="4">
        <f t="shared" si="36"/>
        <v>2.6126188329808664</v>
      </c>
      <c r="K209" s="5">
        <f t="shared" si="44"/>
        <v>4.5482500000000003</v>
      </c>
      <c r="L209" s="5">
        <f t="shared" si="37"/>
        <v>4.8129629629629633E-2</v>
      </c>
      <c r="M209" s="8">
        <f t="shared" si="38"/>
        <v>5898.8991247017721</v>
      </c>
      <c r="N209" s="6">
        <f>((B208+E208)*D208+(B209+E209)*D209+(B210+E210)*D210)/3/SUM(D115:D209)</f>
        <v>6.0640964473515444</v>
      </c>
      <c r="O209" s="7">
        <f>O115</f>
        <v>7.0717298487664101E-2</v>
      </c>
      <c r="P209" s="8">
        <f>M209*O115</f>
        <v>417.15421015015573</v>
      </c>
      <c r="Q209" s="5">
        <f>N209*O115</f>
        <v>0.4288365185253426</v>
      </c>
      <c r="R209" s="8">
        <f t="shared" si="39"/>
        <v>474.85287119981126</v>
      </c>
      <c r="S209" s="8">
        <f t="shared" si="40"/>
        <v>1462.2001586190283</v>
      </c>
      <c r="T209" s="9">
        <f t="shared" si="45"/>
        <v>1.5022592194404403</v>
      </c>
      <c r="U209" s="10">
        <f t="shared" si="35"/>
        <v>1.1103596135404261</v>
      </c>
    </row>
    <row r="210" spans="1:21" x14ac:dyDescent="0.3">
      <c r="A210" s="17">
        <v>1922</v>
      </c>
      <c r="B210" s="17">
        <v>95</v>
      </c>
      <c r="C210" s="17">
        <v>0.36308000000000001</v>
      </c>
      <c r="D210" s="17">
        <v>0.30729000000000001</v>
      </c>
      <c r="E210" s="17">
        <v>0.5</v>
      </c>
      <c r="F210" s="2">
        <f t="shared" si="41"/>
        <v>689.42229207101616</v>
      </c>
      <c r="G210" s="3">
        <f t="shared" si="42"/>
        <v>211.85257613050257</v>
      </c>
      <c r="H210" s="2">
        <f t="shared" si="43"/>
        <v>583.49600400576492</v>
      </c>
      <c r="I210" s="2">
        <f>SUM(H210:H225)</f>
        <v>1711.5728512341402</v>
      </c>
      <c r="J210" s="4">
        <f t="shared" si="36"/>
        <v>2.4826189563621393</v>
      </c>
      <c r="K210" s="5">
        <f t="shared" si="44"/>
        <v>4.8555400000000004</v>
      </c>
      <c r="L210" s="5">
        <f t="shared" si="37"/>
        <v>5.0843350785340316E-2</v>
      </c>
      <c r="M210" s="8">
        <f t="shared" si="38"/>
        <v>4166.7705384906712</v>
      </c>
      <c r="N210" s="6">
        <f>((B209+E209)*D209+(B210+E210)*D210+(B211+E211)*D211)/3/SUM(D115:D210)</f>
        <v>6.0467287538220944</v>
      </c>
      <c r="O210" s="7">
        <f>O115</f>
        <v>7.0717298487664101E-2</v>
      </c>
      <c r="P210" s="8">
        <f>M210*O115</f>
        <v>294.66275590004966</v>
      </c>
      <c r="Q210" s="5">
        <f>N210*O115</f>
        <v>0.42760832215797823</v>
      </c>
      <c r="R210" s="8">
        <f t="shared" si="39"/>
        <v>333.9882567469748</v>
      </c>
      <c r="S210" s="8">
        <f t="shared" si="40"/>
        <v>987.34728741921708</v>
      </c>
      <c r="T210" s="9">
        <f t="shared" si="45"/>
        <v>1.4321371658192801</v>
      </c>
      <c r="U210" s="10">
        <f t="shared" si="35"/>
        <v>1.0504817905428592</v>
      </c>
    </row>
    <row r="211" spans="1:21" x14ac:dyDescent="0.3">
      <c r="A211" s="17">
        <v>1922</v>
      </c>
      <c r="B211" s="17">
        <v>96</v>
      </c>
      <c r="C211" s="17">
        <v>0.38522000000000001</v>
      </c>
      <c r="D211" s="17">
        <v>0.32300000000000001</v>
      </c>
      <c r="E211" s="17">
        <v>0.5</v>
      </c>
      <c r="F211" s="2">
        <f t="shared" si="41"/>
        <v>477.56971594051356</v>
      </c>
      <c r="G211" s="3">
        <f t="shared" si="42"/>
        <v>154.25501824878589</v>
      </c>
      <c r="H211" s="2">
        <f t="shared" si="43"/>
        <v>400.44220681612063</v>
      </c>
      <c r="I211" s="2">
        <f>SUM(H211:H225)</f>
        <v>1128.0768472283753</v>
      </c>
      <c r="J211" s="4">
        <f t="shared" si="36"/>
        <v>2.3621197273926167</v>
      </c>
      <c r="K211" s="5">
        <f t="shared" si="44"/>
        <v>5.1785400000000008</v>
      </c>
      <c r="L211" s="5">
        <f t="shared" si="37"/>
        <v>5.3663626943005187E-2</v>
      </c>
      <c r="M211" s="8">
        <f t="shared" si="38"/>
        <v>2874.4799231072534</v>
      </c>
      <c r="N211" s="6">
        <f>((B210+E210)*D210+(B211+E211)*D211+(B212+E212)*D212)/3/SUM(D115:D211)</f>
        <v>6.0213107040465701</v>
      </c>
      <c r="O211" s="7">
        <f>O115</f>
        <v>7.0717298487664101E-2</v>
      </c>
      <c r="P211" s="8">
        <f>M211*O115</f>
        <v>203.27545471917338</v>
      </c>
      <c r="Q211" s="5">
        <f>N211*O115</f>
        <v>0.4258108263450282</v>
      </c>
      <c r="R211" s="8">
        <f t="shared" si="39"/>
        <v>229.92957982832161</v>
      </c>
      <c r="S211" s="8">
        <f t="shared" si="40"/>
        <v>653.35903067224228</v>
      </c>
      <c r="T211" s="9">
        <f t="shared" si="45"/>
        <v>1.3680914196695528</v>
      </c>
      <c r="U211" s="10">
        <f t="shared" si="35"/>
        <v>0.99402830772306383</v>
      </c>
    </row>
    <row r="212" spans="1:21" x14ac:dyDescent="0.3">
      <c r="A212" s="17">
        <v>1922</v>
      </c>
      <c r="B212" s="17">
        <v>97</v>
      </c>
      <c r="C212" s="17">
        <v>0.40783999999999998</v>
      </c>
      <c r="D212" s="17">
        <v>0.33876000000000001</v>
      </c>
      <c r="E212" s="17">
        <v>0.5</v>
      </c>
      <c r="F212" s="2">
        <f t="shared" si="41"/>
        <v>323.3146976917277</v>
      </c>
      <c r="G212" s="3">
        <f t="shared" si="42"/>
        <v>109.52608699004968</v>
      </c>
      <c r="H212" s="2">
        <f t="shared" si="43"/>
        <v>268.55165419670288</v>
      </c>
      <c r="I212" s="2">
        <f>SUM(H212:H225)</f>
        <v>727.63464041225473</v>
      </c>
      <c r="J212" s="4">
        <f t="shared" si="36"/>
        <v>2.2505461261338504</v>
      </c>
      <c r="K212" s="5">
        <f t="shared" si="44"/>
        <v>5.5173000000000005</v>
      </c>
      <c r="L212" s="5">
        <f t="shared" si="37"/>
        <v>5.6587692307692311E-2</v>
      </c>
      <c r="M212" s="8">
        <f t="shared" si="38"/>
        <v>1935.5107537255258</v>
      </c>
      <c r="N212" s="6">
        <f>((B211+E211)*D211+(B212+E212)*D212+(B213+E213)*D213)/3/SUM(D115:D212)</f>
        <v>5.9882460623855867</v>
      </c>
      <c r="O212" s="7">
        <f>O115</f>
        <v>7.0717298487664101E-2</v>
      </c>
      <c r="P212" s="8">
        <f>M212*O115</f>
        <v>136.87409169729173</v>
      </c>
      <c r="Q212" s="5">
        <f>N212*O115</f>
        <v>0.42347258421130074</v>
      </c>
      <c r="R212" s="8">
        <f t="shared" si="39"/>
        <v>154.8273911998055</v>
      </c>
      <c r="S212" s="8">
        <f t="shared" si="40"/>
        <v>423.42945084392068</v>
      </c>
      <c r="T212" s="9">
        <f t="shared" si="45"/>
        <v>1.3096511042243115</v>
      </c>
      <c r="U212" s="10">
        <f t="shared" si="35"/>
        <v>0.94089502190953889</v>
      </c>
    </row>
    <row r="213" spans="1:21" x14ac:dyDescent="0.3">
      <c r="A213" s="17">
        <v>1922</v>
      </c>
      <c r="B213" s="17">
        <v>98</v>
      </c>
      <c r="C213" s="17">
        <v>0.43086999999999998</v>
      </c>
      <c r="D213" s="17">
        <v>0.35449999999999998</v>
      </c>
      <c r="E213" s="17">
        <v>0.5</v>
      </c>
      <c r="F213" s="2">
        <f t="shared" si="41"/>
        <v>213.78861070167801</v>
      </c>
      <c r="G213" s="3">
        <f t="shared" si="42"/>
        <v>75.788062493744846</v>
      </c>
      <c r="H213" s="2">
        <f t="shared" si="43"/>
        <v>175.89457945480558</v>
      </c>
      <c r="I213" s="2">
        <f>SUM(H213:H225)</f>
        <v>459.08298621555178</v>
      </c>
      <c r="J213" s="4">
        <f t="shared" si="36"/>
        <v>2.1473687709966884</v>
      </c>
      <c r="K213" s="5">
        <f t="shared" si="44"/>
        <v>5.8718000000000004</v>
      </c>
      <c r="L213" s="5">
        <f t="shared" si="37"/>
        <v>5.9612182741116758E-2</v>
      </c>
      <c r="M213" s="8">
        <f t="shared" si="38"/>
        <v>1271.3519117875042</v>
      </c>
      <c r="N213" s="6">
        <f>((B212+E212)*D212+(B213+E213)*D213+(B214+E214)*D214)/3/SUM(D115:D213)</f>
        <v>5.9479932331936824</v>
      </c>
      <c r="O213" s="7">
        <f>O115</f>
        <v>7.0717298487664101E-2</v>
      </c>
      <c r="P213" s="8">
        <f>M213*O115</f>
        <v>89.906572628739326</v>
      </c>
      <c r="Q213" s="5">
        <f>N213*O115</f>
        <v>0.42062601287436391</v>
      </c>
      <c r="R213" s="8">
        <f t="shared" si="39"/>
        <v>101.9087438125177</v>
      </c>
      <c r="S213" s="8">
        <f t="shared" si="40"/>
        <v>268.60205964411517</v>
      </c>
      <c r="T213" s="9">
        <f t="shared" si="45"/>
        <v>1.2563908749045767</v>
      </c>
      <c r="U213" s="10">
        <f t="shared" si="35"/>
        <v>0.89097789609211175</v>
      </c>
    </row>
    <row r="214" spans="1:21" x14ac:dyDescent="0.3">
      <c r="A214" s="17">
        <v>1922</v>
      </c>
      <c r="B214" s="17">
        <v>99</v>
      </c>
      <c r="C214" s="17">
        <v>0.45418999999999998</v>
      </c>
      <c r="D214" s="17">
        <v>0.37014000000000002</v>
      </c>
      <c r="E214" s="17">
        <v>0.5</v>
      </c>
      <c r="F214" s="2">
        <f t="shared" si="41"/>
        <v>138.00054820793315</v>
      </c>
      <c r="G214" s="3">
        <f t="shared" si="42"/>
        <v>51.079522913684379</v>
      </c>
      <c r="H214" s="2">
        <f t="shared" si="43"/>
        <v>112.46078675109096</v>
      </c>
      <c r="I214" s="2">
        <f>SUM(H214:H225)</f>
        <v>283.1884067607462</v>
      </c>
      <c r="J214" s="4">
        <f t="shared" si="36"/>
        <v>2.0520817521250017</v>
      </c>
      <c r="K214" s="5">
        <f t="shared" ref="K214:K222" si="46">IF(F214=0, K213, K213+G214/F214)</f>
        <v>6.2419400000000005</v>
      </c>
      <c r="L214" s="5">
        <f t="shared" si="37"/>
        <v>6.2733065326633169E-2</v>
      </c>
      <c r="M214" s="8">
        <f t="shared" si="38"/>
        <v>814.2360435876659</v>
      </c>
      <c r="N214" s="6">
        <f>((B213+E213)*D213+(B214+E214)*D214+(B215+E215)*D215)/3/SUM(D115:D214)</f>
        <v>5.9009957908385315</v>
      </c>
      <c r="O214" s="7">
        <f>O115</f>
        <v>7.0717298487664101E-2</v>
      </c>
      <c r="P214" s="8">
        <f>M214*O115</f>
        <v>57.580573333803649</v>
      </c>
      <c r="Q214" s="5">
        <f>N214*O115</f>
        <v>0.41730248071517789</v>
      </c>
      <c r="R214" s="8">
        <f t="shared" si="39"/>
        <v>65.53062145668008</v>
      </c>
      <c r="S214" s="8">
        <f t="shared" si="40"/>
        <v>166.69331583159749</v>
      </c>
      <c r="T214" s="9">
        <f t="shared" si="45"/>
        <v>1.2079177800107819</v>
      </c>
      <c r="U214" s="10">
        <f t="shared" si="35"/>
        <v>0.84416397211421978</v>
      </c>
    </row>
    <row r="215" spans="1:21" x14ac:dyDescent="0.3">
      <c r="A215" s="17">
        <v>1922</v>
      </c>
      <c r="B215" s="17">
        <v>100</v>
      </c>
      <c r="C215" s="17">
        <v>0.47771999999999998</v>
      </c>
      <c r="D215" s="17">
        <v>0.38561000000000001</v>
      </c>
      <c r="E215" s="17">
        <v>0.5</v>
      </c>
      <c r="F215" s="2">
        <f t="shared" si="41"/>
        <v>86.921025294248778</v>
      </c>
      <c r="G215" s="3">
        <f t="shared" si="42"/>
        <v>33.517616563715272</v>
      </c>
      <c r="H215" s="2">
        <f t="shared" si="43"/>
        <v>70.162217012391139</v>
      </c>
      <c r="I215" s="2">
        <f>SUM(H215:H225)</f>
        <v>170.72762000965523</v>
      </c>
      <c r="J215" s="4">
        <f t="shared" si="36"/>
        <v>1.9641694219747268</v>
      </c>
      <c r="K215" s="5">
        <f t="shared" si="46"/>
        <v>6.6275500000000003</v>
      </c>
      <c r="L215" s="5">
        <f t="shared" si="37"/>
        <v>6.5945771144278603E-2</v>
      </c>
      <c r="M215" s="8">
        <f t="shared" si="38"/>
        <v>508.26028693157878</v>
      </c>
      <c r="N215" s="6">
        <f>((B214+E214)*D214+(B215+E215)*D215+(B216+E216)*D216)/3/SUM(D115:D215)</f>
        <v>5.847813294505511</v>
      </c>
      <c r="O215" s="7">
        <f>O115</f>
        <v>7.0717298487664101E-2</v>
      </c>
      <c r="P215" s="8">
        <f>M215*O115</f>
        <v>35.942794420366255</v>
      </c>
      <c r="Q215" s="5">
        <f>N215*O115</f>
        <v>0.41354155824767658</v>
      </c>
      <c r="R215" s="8">
        <f t="shared" si="39"/>
        <v>41.147224458975266</v>
      </c>
      <c r="S215" s="8">
        <f t="shared" si="40"/>
        <v>101.16269437491741</v>
      </c>
      <c r="T215" s="9">
        <f t="shared" si="45"/>
        <v>1.1638460778903277</v>
      </c>
      <c r="U215" s="10">
        <f t="shared" si="35"/>
        <v>0.80032334408439909</v>
      </c>
    </row>
    <row r="216" spans="1:21" x14ac:dyDescent="0.3">
      <c r="A216" s="17">
        <v>1922</v>
      </c>
      <c r="B216" s="17">
        <v>101</v>
      </c>
      <c r="C216" s="17">
        <v>0.50134999999999996</v>
      </c>
      <c r="D216" s="17">
        <v>0.40085999999999999</v>
      </c>
      <c r="E216" s="17">
        <v>0.5</v>
      </c>
      <c r="F216" s="2">
        <f t="shared" si="41"/>
        <v>53.403408730533506</v>
      </c>
      <c r="G216" s="3">
        <f t="shared" si="42"/>
        <v>21.407290423721662</v>
      </c>
      <c r="H216" s="2">
        <f t="shared" si="43"/>
        <v>42.699763518672675</v>
      </c>
      <c r="I216" s="2">
        <f>SUM(H216:H225)</f>
        <v>100.5654029972641</v>
      </c>
      <c r="J216" s="4">
        <f t="shared" si="36"/>
        <v>1.883127039786987</v>
      </c>
      <c r="K216" s="5">
        <f t="shared" si="46"/>
        <v>7.02841</v>
      </c>
      <c r="L216" s="5">
        <f t="shared" si="37"/>
        <v>6.9245418719211818E-2</v>
      </c>
      <c r="M216" s="8">
        <f t="shared" si="38"/>
        <v>309.15099972934831</v>
      </c>
      <c r="N216" s="6">
        <f>((B215+E215)*D215+(B216+E216)*D216+(B217+E217)*D217)/3/SUM(D115:D216)</f>
        <v>5.7890117869238322</v>
      </c>
      <c r="O216" s="7">
        <f>O115</f>
        <v>7.0717298487664101E-2</v>
      </c>
      <c r="P216" s="8">
        <f>M216*O115</f>
        <v>21.862323525620088</v>
      </c>
      <c r="Q216" s="5">
        <f>N216*O115</f>
        <v>0.40938327448449841</v>
      </c>
      <c r="R216" s="8">
        <f t="shared" si="39"/>
        <v>25.219194509684726</v>
      </c>
      <c r="S216" s="8">
        <f t="shared" si="40"/>
        <v>60.015469915942141</v>
      </c>
      <c r="T216" s="9">
        <f t="shared" si="45"/>
        <v>1.1238134670161639</v>
      </c>
      <c r="U216" s="10">
        <f t="shared" si="35"/>
        <v>0.75931357277082312</v>
      </c>
    </row>
    <row r="217" spans="1:21" x14ac:dyDescent="0.3">
      <c r="A217" s="17">
        <v>1922</v>
      </c>
      <c r="B217" s="17">
        <v>102</v>
      </c>
      <c r="C217" s="17">
        <v>0.52497000000000005</v>
      </c>
      <c r="D217" s="17">
        <v>0.41582000000000002</v>
      </c>
      <c r="E217" s="17">
        <v>0.5</v>
      </c>
      <c r="F217" s="2">
        <f t="shared" si="41"/>
        <v>31.996118306811844</v>
      </c>
      <c r="G217" s="3">
        <f t="shared" si="42"/>
        <v>13.304625914338502</v>
      </c>
      <c r="H217" s="2">
        <f t="shared" si="43"/>
        <v>25.343805349642594</v>
      </c>
      <c r="I217" s="2">
        <f>SUM(H217:H225)</f>
        <v>57.865639478591433</v>
      </c>
      <c r="J217" s="4">
        <f t="shared" si="36"/>
        <v>1.8085206125229283</v>
      </c>
      <c r="K217" s="5">
        <f t="shared" si="46"/>
        <v>7.4442300000000001</v>
      </c>
      <c r="L217" s="5">
        <f t="shared" si="37"/>
        <v>7.2626634146341462E-2</v>
      </c>
      <c r="M217" s="8">
        <f t="shared" si="38"/>
        <v>183.19210398116346</v>
      </c>
      <c r="N217" s="6">
        <f>((B216+E216)*D216+(B217+E217)*D217+(B218+E218)*D218)/3/SUM(D115:D217)</f>
        <v>5.725211785951446</v>
      </c>
      <c r="O217" s="7">
        <f>O115</f>
        <v>7.0717298487664101E-2</v>
      </c>
      <c r="P217" s="8">
        <f>M217*O115</f>
        <v>12.954850697819134</v>
      </c>
      <c r="Q217" s="5">
        <f>N217*O115</f>
        <v>0.40487151077222089</v>
      </c>
      <c r="R217" s="8">
        <f t="shared" si="39"/>
        <v>15.082820589015702</v>
      </c>
      <c r="S217" s="8">
        <f t="shared" si="40"/>
        <v>34.796275406257415</v>
      </c>
      <c r="T217" s="9">
        <f t="shared" si="45"/>
        <v>1.0875155252457429</v>
      </c>
      <c r="U217" s="10">
        <f t="shared" ref="U217:U225" si="47">IF(T217=0,0,J217-T217)</f>
        <v>0.72100508727718537</v>
      </c>
    </row>
    <row r="218" spans="1:21" x14ac:dyDescent="0.3">
      <c r="A218" s="17">
        <v>1922</v>
      </c>
      <c r="B218" s="17">
        <v>103</v>
      </c>
      <c r="C218" s="17">
        <v>0.54847999999999997</v>
      </c>
      <c r="D218" s="17">
        <v>0.43043999999999999</v>
      </c>
      <c r="E218" s="17">
        <v>0.5</v>
      </c>
      <c r="F218" s="2">
        <f t="shared" si="41"/>
        <v>18.691492392473343</v>
      </c>
      <c r="G218" s="3">
        <f t="shared" si="42"/>
        <v>8.0455659854162249</v>
      </c>
      <c r="H218" s="2">
        <f t="shared" si="43"/>
        <v>14.66870939976523</v>
      </c>
      <c r="I218" s="2">
        <f>SUM(H218:H225)</f>
        <v>32.521834128948832</v>
      </c>
      <c r="J218" s="4">
        <f t="shared" si="36"/>
        <v>1.7399270987074669</v>
      </c>
      <c r="K218" s="5">
        <f t="shared" si="46"/>
        <v>7.8746700000000001</v>
      </c>
      <c r="L218" s="5">
        <f t="shared" si="37"/>
        <v>7.608376811594203E-2</v>
      </c>
      <c r="M218" s="8">
        <f t="shared" si="38"/>
        <v>105.74615564723084</v>
      </c>
      <c r="N218" s="6">
        <f>((B217+E217)*D217+(B218+E218)*D218+(B219+E219)*D219)/3/SUM(D115:D218)</f>
        <v>5.6569168401130883</v>
      </c>
      <c r="O218" s="7">
        <f>O115</f>
        <v>7.0717298487664101E-2</v>
      </c>
      <c r="P218" s="8">
        <f>M218*O115</f>
        <v>7.4780824528282102</v>
      </c>
      <c r="Q218" s="5">
        <f>N218*O115</f>
        <v>0.4000418767021709</v>
      </c>
      <c r="R218" s="8">
        <f t="shared" si="39"/>
        <v>8.8006113626843714</v>
      </c>
      <c r="S218" s="8">
        <f t="shared" si="40"/>
        <v>19.713454817241715</v>
      </c>
      <c r="T218" s="9">
        <f t="shared" si="45"/>
        <v>1.0546752716856302</v>
      </c>
      <c r="U218" s="10">
        <f t="shared" si="47"/>
        <v>0.68525182702183662</v>
      </c>
    </row>
    <row r="219" spans="1:21" x14ac:dyDescent="0.3">
      <c r="A219" s="17">
        <v>1922</v>
      </c>
      <c r="B219" s="17">
        <v>104</v>
      </c>
      <c r="C219" s="17">
        <v>0.57177999999999995</v>
      </c>
      <c r="D219" s="17">
        <v>0.44466</v>
      </c>
      <c r="E219" s="17">
        <v>0.5</v>
      </c>
      <c r="F219" s="2">
        <f t="shared" si="41"/>
        <v>10.645926407057118</v>
      </c>
      <c r="G219" s="3">
        <f t="shared" si="42"/>
        <v>4.7338176361620183</v>
      </c>
      <c r="H219" s="2">
        <f t="shared" si="43"/>
        <v>8.2790175889761084</v>
      </c>
      <c r="I219" s="2">
        <f>SUM(H219:H225)</f>
        <v>17.853124729183602</v>
      </c>
      <c r="J219" s="4">
        <f t="shared" si="36"/>
        <v>1.6769911839094507</v>
      </c>
      <c r="K219" s="5">
        <f t="shared" si="46"/>
        <v>8.3193300000000008</v>
      </c>
      <c r="L219" s="5">
        <f t="shared" si="37"/>
        <v>7.9610813397129193E-2</v>
      </c>
      <c r="M219" s="8">
        <f t="shared" si="38"/>
        <v>59.461993090661252</v>
      </c>
      <c r="N219" s="6">
        <f>((B218+E218)*D218+(B219+E219)*D219+(B220+E220)*D220)/3/SUM(D115:D219)</f>
        <v>5.5846594617595402</v>
      </c>
      <c r="O219" s="7">
        <f>O115</f>
        <v>7.0717298487664101E-2</v>
      </c>
      <c r="P219" s="8">
        <f>M219*O115</f>
        <v>4.2049915140637122</v>
      </c>
      <c r="Q219" s="5">
        <f>N219*O115</f>
        <v>0.39493203010920697</v>
      </c>
      <c r="R219" s="8">
        <f t="shared" si="39"/>
        <v>5.0093683652519418</v>
      </c>
      <c r="S219" s="8">
        <f t="shared" si="40"/>
        <v>10.912843454557343</v>
      </c>
      <c r="T219" s="9">
        <f t="shared" si="45"/>
        <v>1.0250722236181613</v>
      </c>
      <c r="U219" s="10">
        <f t="shared" si="47"/>
        <v>0.65191896029128937</v>
      </c>
    </row>
    <row r="220" spans="1:21" x14ac:dyDescent="0.3">
      <c r="A220" s="17">
        <v>1922</v>
      </c>
      <c r="B220" s="17">
        <v>105</v>
      </c>
      <c r="C220" s="17">
        <v>0.59475999999999996</v>
      </c>
      <c r="D220" s="17">
        <v>0.45843</v>
      </c>
      <c r="E220" s="17">
        <v>0.5</v>
      </c>
      <c r="F220" s="2">
        <f t="shared" si="41"/>
        <v>5.9121087708950997</v>
      </c>
      <c r="G220" s="3">
        <f t="shared" si="42"/>
        <v>2.7102880238414406</v>
      </c>
      <c r="H220" s="2">
        <f t="shared" si="43"/>
        <v>4.5569647589743791</v>
      </c>
      <c r="I220" s="2">
        <f>SUM(H220:H225)</f>
        <v>9.5741071402074933</v>
      </c>
      <c r="J220" s="4">
        <f t="shared" si="36"/>
        <v>1.6194064607437801</v>
      </c>
      <c r="K220" s="5">
        <f t="shared" si="46"/>
        <v>8.7777600000000007</v>
      </c>
      <c r="L220" s="5">
        <f t="shared" si="37"/>
        <v>8.3201516587677729E-2</v>
      </c>
      <c r="M220" s="8">
        <f t="shared" si="38"/>
        <v>32.574983425756912</v>
      </c>
      <c r="N220" s="6">
        <f>((B219+E219)*D219+(B220+E220)*D220+(B221+E221)*D221)/3/SUM(D115:D220)</f>
        <v>5.5090205245985313</v>
      </c>
      <c r="O220" s="7">
        <f>O115</f>
        <v>7.0717298487664101E-2</v>
      </c>
      <c r="P220" s="8">
        <f>M220*O115</f>
        <v>2.3036148261499623</v>
      </c>
      <c r="Q220" s="5">
        <f>N220*O115</f>
        <v>0.38958304881270223</v>
      </c>
      <c r="R220" s="8">
        <f t="shared" si="39"/>
        <v>2.7816485348411</v>
      </c>
      <c r="S220" s="8">
        <f t="shared" si="40"/>
        <v>5.9034750893054007</v>
      </c>
      <c r="T220" s="9">
        <f t="shared" si="45"/>
        <v>0.99853966124030025</v>
      </c>
      <c r="U220" s="10">
        <f t="shared" si="47"/>
        <v>0.62086679950347989</v>
      </c>
    </row>
    <row r="221" spans="1:21" x14ac:dyDescent="0.3">
      <c r="A221" s="17">
        <v>1922</v>
      </c>
      <c r="B221" s="17">
        <v>106</v>
      </c>
      <c r="C221" s="17">
        <v>0.61734</v>
      </c>
      <c r="D221" s="17">
        <v>0.47172999999999998</v>
      </c>
      <c r="E221" s="17">
        <v>0.5</v>
      </c>
      <c r="F221" s="2">
        <f t="shared" si="41"/>
        <v>3.201820747053659</v>
      </c>
      <c r="G221" s="3">
        <f t="shared" si="42"/>
        <v>1.5103949010076225</v>
      </c>
      <c r="H221" s="2">
        <f t="shared" si="43"/>
        <v>2.4466232965498476</v>
      </c>
      <c r="I221" s="2">
        <f>SUM(H221:H225)</f>
        <v>5.0171423812331142</v>
      </c>
      <c r="J221" s="4">
        <f t="shared" si="36"/>
        <v>1.5669654167398124</v>
      </c>
      <c r="K221" s="5">
        <f t="shared" si="46"/>
        <v>9.2494900000000015</v>
      </c>
      <c r="L221" s="5">
        <f t="shared" si="37"/>
        <v>8.6849671361502359E-2</v>
      </c>
      <c r="M221" s="8">
        <f t="shared" si="38"/>
        <v>17.39091095371872</v>
      </c>
      <c r="N221" s="6">
        <f>((B220+E220)*D220+(B221+E221)*D221+(B222+E222)*D222)/3/SUM(D115:D221)</f>
        <v>5.4305132859577476</v>
      </c>
      <c r="O221" s="7">
        <f>O115</f>
        <v>7.0717298487664101E-2</v>
      </c>
      <c r="P221" s="8">
        <f>M221*O115</f>
        <v>1.2298382408865138</v>
      </c>
      <c r="Q221" s="5">
        <f>N221*O115</f>
        <v>0.38403122898429964</v>
      </c>
      <c r="R221" s="8">
        <f t="shared" si="39"/>
        <v>1.507043545114191</v>
      </c>
      <c r="S221" s="8">
        <f t="shared" si="40"/>
        <v>3.1218265544643011</v>
      </c>
      <c r="T221" s="9">
        <f t="shared" si="45"/>
        <v>0.97501603028121753</v>
      </c>
      <c r="U221" s="10">
        <f t="shared" si="47"/>
        <v>0.59194938645859485</v>
      </c>
    </row>
    <row r="222" spans="1:21" x14ac:dyDescent="0.3">
      <c r="A222" s="17">
        <v>1922</v>
      </c>
      <c r="B222" s="17">
        <v>107</v>
      </c>
      <c r="C222" s="17">
        <v>0.63941000000000003</v>
      </c>
      <c r="D222" s="17">
        <v>0.48451</v>
      </c>
      <c r="E222" s="17">
        <v>0.5</v>
      </c>
      <c r="F222" s="2">
        <f t="shared" si="41"/>
        <v>1.6914258460460365</v>
      </c>
      <c r="G222" s="3">
        <f t="shared" si="42"/>
        <v>0.81951273666776514</v>
      </c>
      <c r="H222" s="2">
        <f t="shared" si="43"/>
        <v>1.281669477712154</v>
      </c>
      <c r="I222" s="2">
        <f>SUM(H222:H225)</f>
        <v>2.5705190846832666</v>
      </c>
      <c r="J222" s="4">
        <f t="shared" si="36"/>
        <v>1.5197350156923777</v>
      </c>
      <c r="K222" s="5">
        <f t="shared" si="46"/>
        <v>9.7340000000000018</v>
      </c>
      <c r="L222" s="5">
        <f t="shared" si="37"/>
        <v>9.0548837209302346E-2</v>
      </c>
      <c r="M222" s="8">
        <f t="shared" si="38"/>
        <v>9.0505053618024167</v>
      </c>
      <c r="N222" s="6">
        <f>((B221+E221)*D221+(B222+E222)*D222+(B223+E223)*D223)/3/SUM(D115:D222)</f>
        <v>5.3497202246421471</v>
      </c>
      <c r="O222" s="7">
        <f>O115</f>
        <v>7.0717298487664101E-2</v>
      </c>
      <c r="P222" s="8">
        <f>M222*O115</f>
        <v>0.6400272891347859</v>
      </c>
      <c r="Q222" s="5">
        <f>N222*O115</f>
        <v>0.37831776195151218</v>
      </c>
      <c r="R222" s="8">
        <f t="shared" si="39"/>
        <v>0.79679114934252848</v>
      </c>
      <c r="S222" s="8">
        <f t="shared" si="40"/>
        <v>1.6147830093501101</v>
      </c>
      <c r="T222" s="9">
        <f t="shared" si="45"/>
        <v>0.95468743907686482</v>
      </c>
      <c r="U222" s="10">
        <f t="shared" si="47"/>
        <v>0.56504757661551286</v>
      </c>
    </row>
    <row r="223" spans="1:21" x14ac:dyDescent="0.3">
      <c r="A223" s="17">
        <v>1922</v>
      </c>
      <c r="B223" s="17">
        <v>108</v>
      </c>
      <c r="C223" s="17">
        <v>0.66091999999999995</v>
      </c>
      <c r="D223" s="17">
        <v>0.49675999999999998</v>
      </c>
      <c r="E223" s="17">
        <v>0.5</v>
      </c>
      <c r="F223" s="2">
        <f t="shared" si="41"/>
        <v>0.87191310937827138</v>
      </c>
      <c r="G223" s="3">
        <f t="shared" si="42"/>
        <v>0.43313155621475008</v>
      </c>
      <c r="H223" s="3">
        <f t="shared" si="43"/>
        <v>0.65534733127089639</v>
      </c>
      <c r="I223" s="2">
        <f>SUM(H223:H225)</f>
        <v>1.2888496069711126</v>
      </c>
      <c r="J223" s="4">
        <f t="shared" si="36"/>
        <v>1.4781858342400003</v>
      </c>
      <c r="K223" s="5">
        <f>IF(F223=0, K222, K222+G223/F223)</f>
        <v>10.230760000000002</v>
      </c>
      <c r="L223" s="5">
        <f t="shared" si="37"/>
        <v>9.4292718894009239E-2</v>
      </c>
      <c r="M223" s="8">
        <f t="shared" si="38"/>
        <v>4.5934782801375826</v>
      </c>
      <c r="N223" s="6">
        <f>((B222+E222)*D222+(B223+E223)*D223+(B224+E224)*D224)/3/SUM(D115:D223)</f>
        <v>5.2670756294416696</v>
      </c>
      <c r="O223" s="7">
        <f>O115</f>
        <v>7.0717298487664101E-2</v>
      </c>
      <c r="P223" s="8">
        <f>M223*O115</f>
        <v>0.3248383746330914</v>
      </c>
      <c r="Q223" s="5">
        <f>N223*O115</f>
        <v>0.37247335944432786</v>
      </c>
      <c r="R223" s="8">
        <f t="shared" si="39"/>
        <v>0.41124790918955079</v>
      </c>
      <c r="S223" s="8">
        <f t="shared" si="40"/>
        <v>0.81799186000758162</v>
      </c>
      <c r="T223" s="9">
        <f t="shared" si="45"/>
        <v>0.93815754254556516</v>
      </c>
      <c r="U223" s="10">
        <f t="shared" si="47"/>
        <v>0.54002829169443511</v>
      </c>
    </row>
    <row r="224" spans="1:21" x14ac:dyDescent="0.3">
      <c r="A224" s="17">
        <v>1922</v>
      </c>
      <c r="B224" s="17">
        <v>109</v>
      </c>
      <c r="C224" s="17">
        <v>0.68178000000000005</v>
      </c>
      <c r="D224" s="17">
        <v>0.50844999999999996</v>
      </c>
      <c r="E224" s="17">
        <v>0.5</v>
      </c>
      <c r="F224" s="2">
        <f t="shared" si="41"/>
        <v>0.4387815531635213</v>
      </c>
      <c r="G224" s="3">
        <f t="shared" si="42"/>
        <v>0.22309848070599239</v>
      </c>
      <c r="H224" s="3">
        <f t="shared" si="43"/>
        <v>0.32723231281052512</v>
      </c>
      <c r="I224" s="2">
        <f>SUM(H224:H225)</f>
        <v>0.63350227570021622</v>
      </c>
      <c r="J224" s="4">
        <f t="shared" si="36"/>
        <v>1.4437760000000002</v>
      </c>
      <c r="K224" s="5">
        <f>IF(F224=0, K223, K223+G224/F224)</f>
        <v>10.739210000000002</v>
      </c>
      <c r="L224" s="5">
        <f t="shared" si="37"/>
        <v>9.8074977168949792E-2</v>
      </c>
      <c r="M224" s="8">
        <f t="shared" si="38"/>
        <v>2.2747747401630254</v>
      </c>
      <c r="N224" s="6">
        <f>((B223+E223)*D223+(B224+E224)*D224)/2/SUM(D115:D224)</f>
        <v>5.1015733466428159</v>
      </c>
      <c r="O224" s="7">
        <f>O115</f>
        <v>7.0717298487664101E-2</v>
      </c>
      <c r="P224" s="8">
        <f>M224*O115</f>
        <v>0.16086592429230723</v>
      </c>
      <c r="Q224" s="5">
        <f>N224*O115</f>
        <v>0.36076948511125151</v>
      </c>
      <c r="R224" s="8">
        <f t="shared" si="39"/>
        <v>0.20917687980610797</v>
      </c>
      <c r="S224" s="8">
        <f t="shared" si="40"/>
        <v>0.40674395081803083</v>
      </c>
      <c r="T224" s="9">
        <f t="shared" si="45"/>
        <v>0.92698507465843494</v>
      </c>
      <c r="U224" s="10">
        <f t="shared" si="47"/>
        <v>0.51679092534156523</v>
      </c>
    </row>
    <row r="225" spans="1:21" x14ac:dyDescent="0.3">
      <c r="A225" s="17">
        <v>1922</v>
      </c>
      <c r="B225" s="17" t="s">
        <v>19</v>
      </c>
      <c r="C225" s="17">
        <v>0.70194000000000001</v>
      </c>
      <c r="D225" s="17">
        <v>1</v>
      </c>
      <c r="E225" s="17">
        <v>1.42</v>
      </c>
      <c r="F225" s="2">
        <f t="shared" si="41"/>
        <v>0.21568307245752891</v>
      </c>
      <c r="G225" s="3">
        <f t="shared" si="42"/>
        <v>0.21568307245752891</v>
      </c>
      <c r="H225" s="3">
        <f>E225*F225</f>
        <v>0.30626996288969105</v>
      </c>
      <c r="I225" s="2">
        <f>SUM(H225:H225)</f>
        <v>0.30626996288969105</v>
      </c>
      <c r="J225" s="4">
        <f t="shared" si="36"/>
        <v>1.42</v>
      </c>
      <c r="K225" s="5">
        <f>IF(F225=0, K224, K224+G225/F225)</f>
        <v>11.739210000000002</v>
      </c>
      <c r="L225" s="5">
        <f>K225/(110+E225)</f>
        <v>0.10535998922994078</v>
      </c>
      <c r="M225" s="8">
        <f t="shared" si="38"/>
        <v>2.0471060602219286</v>
      </c>
      <c r="N225" s="6">
        <f>N224-(N222-N223)</f>
        <v>5.0189287514423384</v>
      </c>
      <c r="O225" s="7">
        <f>O115</f>
        <v>7.0717298487664101E-2</v>
      </c>
      <c r="P225" s="8">
        <f>M225*O115</f>
        <v>0.14476581029662022</v>
      </c>
      <c r="Q225" s="5">
        <f>N225*O115</f>
        <v>0.35492508260406713</v>
      </c>
      <c r="R225" s="8">
        <f t="shared" si="39"/>
        <v>0.19756707101192289</v>
      </c>
      <c r="S225" s="8">
        <f>R225</f>
        <v>0.19756707101192289</v>
      </c>
      <c r="T225" s="9">
        <f t="shared" si="45"/>
        <v>0.91600638270222468</v>
      </c>
      <c r="U225" s="10">
        <f t="shared" si="47"/>
        <v>0.50399361729777525</v>
      </c>
    </row>
    <row r="226" spans="1:21" x14ac:dyDescent="0.3">
      <c r="A226" s="17">
        <v>1923</v>
      </c>
      <c r="B226" s="17">
        <v>0</v>
      </c>
      <c r="C226" s="17">
        <v>6.9389999999999993E-2</v>
      </c>
      <c r="D226" s="17">
        <v>6.5970000000000001E-2</v>
      </c>
      <c r="E226" s="17">
        <v>0.25</v>
      </c>
      <c r="F226" s="2">
        <v>100000</v>
      </c>
      <c r="G226" s="3">
        <f>100000*D226</f>
        <v>6597</v>
      </c>
      <c r="H226" s="2">
        <f>F226-(1-E226)*G226</f>
        <v>95052.25</v>
      </c>
      <c r="I226" s="2">
        <f>SUM(H226:H336)</f>
        <v>5998358.8942560088</v>
      </c>
      <c r="J226" s="4">
        <f>I226/F226</f>
        <v>59.98358894256009</v>
      </c>
      <c r="K226" s="5">
        <f>G226/F226</f>
        <v>6.5970000000000001E-2</v>
      </c>
      <c r="L226" s="5">
        <f>K226/(0.1+E226)</f>
        <v>0.18848571428571431</v>
      </c>
      <c r="M226">
        <f>G226/L226</f>
        <v>34999.999999999993</v>
      </c>
      <c r="N226" s="6">
        <f>(0.1+E226)*D226/SUM(D226:D226)</f>
        <v>0.35</v>
      </c>
      <c r="O226" s="7">
        <f>IF((I226-J226*F226+MAX(N228:N321)*F226)/SUM(M226:M336)&gt;1/MAX(N228:N324),1/MAX(N228:N324),(I226-J226*F226+MAX(N228:N321)*F226)/SUM(M226:M336))</f>
        <v>7.2681522842620264E-2</v>
      </c>
      <c r="P226" s="8">
        <f>M226*O226</f>
        <v>2543.8532994917086</v>
      </c>
      <c r="Q226" s="5">
        <f>N226*O226</f>
        <v>2.5438532994917089E-2</v>
      </c>
      <c r="R226" s="8">
        <f>((1-Q226)*H226)</f>
        <v>92634.260202133897</v>
      </c>
      <c r="S226" s="8">
        <f>R226+S227</f>
        <v>5345669.3813633602</v>
      </c>
      <c r="T226" s="9">
        <f t="shared" si="45"/>
        <v>53.456693813633599</v>
      </c>
      <c r="U226" s="10">
        <f t="shared" ref="U226:U289" si="48">J226-T226</f>
        <v>6.5268951289264905</v>
      </c>
    </row>
    <row r="227" spans="1:21" x14ac:dyDescent="0.3">
      <c r="A227" s="17">
        <v>1923</v>
      </c>
      <c r="B227" s="17">
        <v>1</v>
      </c>
      <c r="C227" s="17">
        <v>1.2460000000000001E-2</v>
      </c>
      <c r="D227" s="17">
        <v>1.238E-2</v>
      </c>
      <c r="E227" s="17">
        <v>0.5</v>
      </c>
      <c r="F227" s="2">
        <f>F226-G226</f>
        <v>93403</v>
      </c>
      <c r="G227" s="3">
        <f>D227*F227</f>
        <v>1156.3291400000001</v>
      </c>
      <c r="H227" s="2">
        <f>F227-0.5*G227</f>
        <v>92824.835430000006</v>
      </c>
      <c r="I227" s="2">
        <f>SUM(H227:H336)</f>
        <v>5903306.6442560088</v>
      </c>
      <c r="J227" s="4">
        <f t="shared" ref="J227:J290" si="49">I227/F227</f>
        <v>63.202537865550454</v>
      </c>
      <c r="K227" s="5">
        <f>K226+G227/F227</f>
        <v>7.8350000000000003E-2</v>
      </c>
      <c r="L227" s="5">
        <f t="shared" ref="L227:L290" si="50">K227/(B227+E227)</f>
        <v>5.2233333333333333E-2</v>
      </c>
      <c r="M227" s="8">
        <f t="shared" ref="M227:M290" si="51">G227/L227</f>
        <v>22137.762731333762</v>
      </c>
      <c r="N227" s="6">
        <f>(B227+E227)*D227/SUM(D226:D227)</f>
        <v>0.2370134014039566</v>
      </c>
      <c r="O227" s="7">
        <f>O226</f>
        <v>7.2681522842620264E-2</v>
      </c>
      <c r="P227" s="8">
        <f>M227*O226</f>
        <v>1609.0063076419424</v>
      </c>
      <c r="Q227" s="5">
        <f>N227*O226</f>
        <v>1.7226494948148798E-2</v>
      </c>
      <c r="R227" s="8">
        <f t="shared" ref="R227:R290" si="52">((1-Q227)*H227)</f>
        <v>91225.788871402372</v>
      </c>
      <c r="S227" s="8">
        <f t="shared" ref="S227:S290" si="53">R227+S228</f>
        <v>5253035.1211612262</v>
      </c>
      <c r="T227" s="9">
        <f t="shared" si="45"/>
        <v>56.240539609661639</v>
      </c>
      <c r="U227" s="10">
        <f t="shared" si="48"/>
        <v>6.9619982558888154</v>
      </c>
    </row>
    <row r="228" spans="1:21" x14ac:dyDescent="0.3">
      <c r="A228" s="17">
        <v>1923</v>
      </c>
      <c r="B228" s="17">
        <v>2</v>
      </c>
      <c r="C228" s="17">
        <v>5.0200000000000002E-3</v>
      </c>
      <c r="D228" s="17">
        <v>5.0099999999999997E-3</v>
      </c>
      <c r="E228" s="17">
        <v>0.5</v>
      </c>
      <c r="F228" s="2">
        <f t="shared" ref="F228:F291" si="54">F227-G227</f>
        <v>92246.670859999998</v>
      </c>
      <c r="G228" s="3">
        <f t="shared" ref="G228:G291" si="55">D228*F228</f>
        <v>462.15582100859996</v>
      </c>
      <c r="H228" s="2">
        <f t="shared" ref="H228:H291" si="56">F228-0.5*G228</f>
        <v>92015.592949495694</v>
      </c>
      <c r="I228" s="2">
        <f>SUM(H228:H336)</f>
        <v>5810481.8088260088</v>
      </c>
      <c r="J228" s="4">
        <f t="shared" si="49"/>
        <v>62.988525815141912</v>
      </c>
      <c r="K228" s="5">
        <f t="shared" ref="K228:K291" si="57">K227+G228/F228</f>
        <v>8.3360000000000004E-2</v>
      </c>
      <c r="L228" s="5">
        <f t="shared" si="50"/>
        <v>3.3343999999999999E-2</v>
      </c>
      <c r="M228" s="8">
        <f t="shared" si="51"/>
        <v>13860.239353664827</v>
      </c>
      <c r="N228" s="6">
        <f>((B227+E227)*D227+(B228+E228)*D228+(B229+E229)*D229)/3/SUM(D226:D228)</f>
        <v>0.17094529750479845</v>
      </c>
      <c r="O228" s="7">
        <f>O226</f>
        <v>7.2681522842620264E-2</v>
      </c>
      <c r="P228" s="8">
        <f>M228*O226</f>
        <v>1007.3833031875745</v>
      </c>
      <c r="Q228" s="5">
        <f>N228*O226</f>
        <v>1.2424564545433526E-2</v>
      </c>
      <c r="R228" s="8">
        <f t="shared" si="52"/>
        <v>90872.339275708349</v>
      </c>
      <c r="S228" s="8">
        <f t="shared" si="53"/>
        <v>5161809.3322898243</v>
      </c>
      <c r="T228" s="9">
        <f t="shared" si="45"/>
        <v>55.956592082588514</v>
      </c>
      <c r="U228" s="10">
        <f t="shared" si="48"/>
        <v>7.0319337325533979</v>
      </c>
    </row>
    <row r="229" spans="1:21" x14ac:dyDescent="0.3">
      <c r="A229" s="17">
        <v>1923</v>
      </c>
      <c r="B229" s="17">
        <v>3</v>
      </c>
      <c r="C229" s="17">
        <v>3.3400000000000001E-3</v>
      </c>
      <c r="D229" s="17">
        <v>3.3300000000000001E-3</v>
      </c>
      <c r="E229" s="17">
        <v>0.5</v>
      </c>
      <c r="F229" s="2">
        <f t="shared" si="54"/>
        <v>91784.515038991405</v>
      </c>
      <c r="G229" s="3">
        <f t="shared" si="55"/>
        <v>305.64243507984139</v>
      </c>
      <c r="H229" s="2">
        <f t="shared" si="56"/>
        <v>91631.693821451481</v>
      </c>
      <c r="I229" s="2">
        <f>SUM(H229:H336)</f>
        <v>5718466.2158765132</v>
      </c>
      <c r="J229" s="4">
        <f t="shared" si="49"/>
        <v>62.303169695315432</v>
      </c>
      <c r="K229" s="5">
        <f t="shared" si="57"/>
        <v>8.6690000000000003E-2</v>
      </c>
      <c r="L229" s="5">
        <f t="shared" si="50"/>
        <v>2.4768571428571428E-2</v>
      </c>
      <c r="M229" s="8">
        <f t="shared" si="51"/>
        <v>12339.929897098222</v>
      </c>
      <c r="N229" s="6">
        <f>((B228+E228)*D228+(B229+E229)*D229+(B230+E230)*D230)/3/SUM(D226:D229)</f>
        <v>0.13727073480216864</v>
      </c>
      <c r="O229" s="7">
        <f>O226</f>
        <v>7.2681522842620264E-2</v>
      </c>
      <c r="P229" s="8">
        <f>M229*O226</f>
        <v>896.88489669227715</v>
      </c>
      <c r="Q229" s="5">
        <f>N229*O226</f>
        <v>9.9770460471470881E-3</v>
      </c>
      <c r="R229" s="8">
        <f t="shared" si="52"/>
        <v>90717.480192816773</v>
      </c>
      <c r="S229" s="8">
        <f t="shared" si="53"/>
        <v>5070936.9930141158</v>
      </c>
      <c r="T229" s="9">
        <f t="shared" si="45"/>
        <v>55.248284428586977</v>
      </c>
      <c r="U229" s="10">
        <f t="shared" si="48"/>
        <v>7.054885266728455</v>
      </c>
    </row>
    <row r="230" spans="1:21" x14ac:dyDescent="0.3">
      <c r="A230" s="17">
        <v>1923</v>
      </c>
      <c r="B230" s="17">
        <v>4</v>
      </c>
      <c r="C230" s="17">
        <v>2.5600000000000002E-3</v>
      </c>
      <c r="D230" s="17">
        <v>2.5600000000000002E-3</v>
      </c>
      <c r="E230" s="17">
        <v>0.5</v>
      </c>
      <c r="F230" s="2">
        <f t="shared" si="54"/>
        <v>91478.872603911557</v>
      </c>
      <c r="G230" s="3">
        <f t="shared" si="55"/>
        <v>234.18591386601361</v>
      </c>
      <c r="H230" s="2">
        <f t="shared" si="56"/>
        <v>91361.779646978554</v>
      </c>
      <c r="I230" s="2">
        <f>SUM(H230:H336)</f>
        <v>5626834.5220550615</v>
      </c>
      <c r="J230" s="4">
        <f t="shared" si="49"/>
        <v>61.509661869340341</v>
      </c>
      <c r="K230" s="5">
        <f t="shared" si="57"/>
        <v>8.925000000000001E-2</v>
      </c>
      <c r="L230" s="5">
        <f t="shared" si="50"/>
        <v>1.9833333333333335E-2</v>
      </c>
      <c r="M230" s="8">
        <f t="shared" si="51"/>
        <v>11807.693136101525</v>
      </c>
      <c r="N230" s="6">
        <f>((B229+E229)*D229+(B230+E230)*D230+(B231+E231)*D231)/3/SUM(D226:D230)</f>
        <v>0.12845938375350141</v>
      </c>
      <c r="O230" s="7">
        <f>O226</f>
        <v>7.2681522842620264E-2</v>
      </c>
      <c r="P230" s="8">
        <f>M230*O226</f>
        <v>858.20111839021354</v>
      </c>
      <c r="Q230" s="5">
        <f>N230*O226</f>
        <v>9.3366236346290356E-3</v>
      </c>
      <c r="R230" s="8">
        <f t="shared" si="52"/>
        <v>90508.769095824799</v>
      </c>
      <c r="S230" s="8">
        <f t="shared" si="53"/>
        <v>4980219.512821299</v>
      </c>
      <c r="T230" s="9">
        <f t="shared" si="45"/>
        <v>54.441199055707962</v>
      </c>
      <c r="U230" s="10">
        <f t="shared" si="48"/>
        <v>7.0684628136323795</v>
      </c>
    </row>
    <row r="231" spans="1:21" x14ac:dyDescent="0.3">
      <c r="A231" s="17">
        <v>1923</v>
      </c>
      <c r="B231" s="17">
        <v>5</v>
      </c>
      <c r="C231" s="17">
        <v>2.0500000000000002E-3</v>
      </c>
      <c r="D231" s="17">
        <v>2.0400000000000001E-3</v>
      </c>
      <c r="E231" s="17">
        <v>0.5</v>
      </c>
      <c r="F231" s="2">
        <f t="shared" si="54"/>
        <v>91244.68669004555</v>
      </c>
      <c r="G231" s="3">
        <f t="shared" si="55"/>
        <v>186.13916084769292</v>
      </c>
      <c r="H231" s="2">
        <f t="shared" si="56"/>
        <v>91151.6171096217</v>
      </c>
      <c r="I231" s="2">
        <f>SUM(H231:H336)</f>
        <v>5535472.7424080838</v>
      </c>
      <c r="J231" s="4">
        <f t="shared" si="49"/>
        <v>60.666247462845227</v>
      </c>
      <c r="K231" s="5">
        <f t="shared" si="57"/>
        <v>9.129000000000001E-2</v>
      </c>
      <c r="L231" s="5">
        <f t="shared" si="50"/>
        <v>1.6598181818181821E-2</v>
      </c>
      <c r="M231" s="8">
        <f t="shared" si="51"/>
        <v>11214.430766374311</v>
      </c>
      <c r="N231" s="6">
        <f>((B230+E230)*D230+(B231+E231)*D231+(B232+E232)*D232)/3/SUM(D226:D231)</f>
        <v>0.12646511118413845</v>
      </c>
      <c r="O231" s="7">
        <f>O226</f>
        <v>7.2681522842620264E-2</v>
      </c>
      <c r="P231" s="8">
        <f>M231*O226</f>
        <v>815.08190591321795</v>
      </c>
      <c r="Q231" s="5">
        <f>N231*O226</f>
        <v>9.1916768673244702E-3</v>
      </c>
      <c r="R231" s="8">
        <f t="shared" si="52"/>
        <v>90313.78089921597</v>
      </c>
      <c r="S231" s="8">
        <f t="shared" si="53"/>
        <v>4889710.743725474</v>
      </c>
      <c r="T231" s="9">
        <f t="shared" si="45"/>
        <v>53.588991546824204</v>
      </c>
      <c r="U231" s="10">
        <f t="shared" si="48"/>
        <v>7.0772559160210236</v>
      </c>
    </row>
    <row r="232" spans="1:21" x14ac:dyDescent="0.3">
      <c r="A232" s="17">
        <v>1923</v>
      </c>
      <c r="B232" s="17">
        <v>6</v>
      </c>
      <c r="C232" s="17">
        <v>1.83E-3</v>
      </c>
      <c r="D232" s="17">
        <v>1.83E-3</v>
      </c>
      <c r="E232" s="17">
        <v>0.5</v>
      </c>
      <c r="F232" s="2">
        <f t="shared" si="54"/>
        <v>91058.547529197851</v>
      </c>
      <c r="G232" s="3">
        <f t="shared" si="55"/>
        <v>166.63714197843208</v>
      </c>
      <c r="H232" s="2">
        <f t="shared" si="56"/>
        <v>90975.228958208638</v>
      </c>
      <c r="I232" s="2">
        <f>SUM(H232:H336)</f>
        <v>5444321.1252984628</v>
      </c>
      <c r="J232" s="4">
        <f t="shared" si="49"/>
        <v>59.789237507360255</v>
      </c>
      <c r="K232" s="5">
        <f t="shared" si="57"/>
        <v>9.3120000000000008E-2</v>
      </c>
      <c r="L232" s="5">
        <f t="shared" si="50"/>
        <v>1.4326153846153848E-2</v>
      </c>
      <c r="M232" s="8">
        <f t="shared" si="51"/>
        <v>11631.673355453269</v>
      </c>
      <c r="N232" s="6">
        <f>((B231+E231)*D231+(B232+E232)*D232+(B233+E233)*D233)/3/SUM(D226:D232)</f>
        <v>0.13670532646048109</v>
      </c>
      <c r="O232" s="7">
        <f>O226</f>
        <v>7.2681522842620264E-2</v>
      </c>
      <c r="P232" s="8">
        <f>M232*O226</f>
        <v>845.40773268227429</v>
      </c>
      <c r="Q232" s="5">
        <f>N232*O226</f>
        <v>9.9359513078453171E-3</v>
      </c>
      <c r="R232" s="8">
        <f t="shared" si="52"/>
        <v>90071.3035130598</v>
      </c>
      <c r="S232" s="8">
        <f t="shared" si="53"/>
        <v>4799396.9628262576</v>
      </c>
      <c r="T232" s="9">
        <f t="shared" si="45"/>
        <v>52.706715547898838</v>
      </c>
      <c r="U232" s="10">
        <f t="shared" si="48"/>
        <v>7.0825219594614168</v>
      </c>
    </row>
    <row r="233" spans="1:21" x14ac:dyDescent="0.3">
      <c r="A233" s="17">
        <v>1923</v>
      </c>
      <c r="B233" s="17">
        <v>7</v>
      </c>
      <c r="C233" s="17">
        <v>2.0200000000000001E-3</v>
      </c>
      <c r="D233" s="17">
        <v>2.0100000000000001E-3</v>
      </c>
      <c r="E233" s="17">
        <v>0.5</v>
      </c>
      <c r="F233" s="2">
        <f t="shared" si="54"/>
        <v>90891.910387219425</v>
      </c>
      <c r="G233" s="3">
        <f t="shared" si="55"/>
        <v>182.69273987831104</v>
      </c>
      <c r="H233" s="2">
        <f t="shared" si="56"/>
        <v>90800.564017280267</v>
      </c>
      <c r="I233" s="2">
        <f>SUM(H233:H336)</f>
        <v>5353345.8963402538</v>
      </c>
      <c r="J233" s="4">
        <f t="shared" si="49"/>
        <v>58.897935729745683</v>
      </c>
      <c r="K233" s="5">
        <f t="shared" si="57"/>
        <v>9.5130000000000006E-2</v>
      </c>
      <c r="L233" s="5">
        <f t="shared" si="50"/>
        <v>1.2684000000000001E-2</v>
      </c>
      <c r="M233" s="8">
        <f t="shared" si="51"/>
        <v>14403.401125694658</v>
      </c>
      <c r="N233" s="6">
        <f>((B232+E232)*D232+(B233+E233)*D233+(B234+E234)*D234)/3/SUM(D226:D233)</f>
        <v>0.1436455376852728</v>
      </c>
      <c r="O233" s="7">
        <f>O226</f>
        <v>7.2681522842620264E-2</v>
      </c>
      <c r="P233" s="8">
        <f>M233*O226</f>
        <v>1046.8611279285988</v>
      </c>
      <c r="Q233" s="5">
        <f>N233*O226</f>
        <v>1.0440376428512624E-2</v>
      </c>
      <c r="R233" s="8">
        <f t="shared" si="52"/>
        <v>89852.571949018602</v>
      </c>
      <c r="S233" s="8">
        <f t="shared" si="53"/>
        <v>4709325.6593131982</v>
      </c>
      <c r="T233" s="9">
        <f t="shared" si="45"/>
        <v>51.812374052326994</v>
      </c>
      <c r="U233" s="10">
        <f t="shared" si="48"/>
        <v>7.0855616774186885</v>
      </c>
    </row>
    <row r="234" spans="1:21" x14ac:dyDescent="0.3">
      <c r="A234" s="17">
        <v>1923</v>
      </c>
      <c r="B234" s="17">
        <v>8</v>
      </c>
      <c r="C234" s="17">
        <v>1.65E-3</v>
      </c>
      <c r="D234" s="17">
        <v>1.65E-3</v>
      </c>
      <c r="E234" s="17">
        <v>0.5</v>
      </c>
      <c r="F234" s="2">
        <f t="shared" si="54"/>
        <v>90709.217647341109</v>
      </c>
      <c r="G234" s="3">
        <f t="shared" si="55"/>
        <v>149.67020911811284</v>
      </c>
      <c r="H234" s="2">
        <f t="shared" si="56"/>
        <v>90634.382542782056</v>
      </c>
      <c r="I234" s="2">
        <f>SUM(H234:H336)</f>
        <v>5262545.3323229738</v>
      </c>
      <c r="J234" s="4">
        <f t="shared" si="49"/>
        <v>58.015551989244067</v>
      </c>
      <c r="K234" s="5">
        <f t="shared" si="57"/>
        <v>9.6780000000000005E-2</v>
      </c>
      <c r="L234" s="5">
        <f t="shared" si="50"/>
        <v>1.1385882352941176E-2</v>
      </c>
      <c r="M234" s="8">
        <f t="shared" si="51"/>
        <v>13145.24465286174</v>
      </c>
      <c r="N234" s="6">
        <f>((B233+E233)*D233+(B234+E234)*D234+(B235+E235)*D235)/3/SUM(D226:D234)</f>
        <v>0.13851002273196941</v>
      </c>
      <c r="O234" s="7">
        <f>O226</f>
        <v>7.2681522842620264E-2</v>
      </c>
      <c r="P234" s="8">
        <f>M234*O226</f>
        <v>955.41639950880244</v>
      </c>
      <c r="Q234" s="5">
        <f>N234*O226</f>
        <v>1.0067119381125486E-2</v>
      </c>
      <c r="R234" s="8">
        <f t="shared" si="52"/>
        <v>89721.955393689277</v>
      </c>
      <c r="S234" s="8">
        <f t="shared" si="53"/>
        <v>4619473.08736418</v>
      </c>
      <c r="T234" s="9">
        <f t="shared" si="45"/>
        <v>50.926170538960513</v>
      </c>
      <c r="U234" s="10">
        <f t="shared" si="48"/>
        <v>7.0893814502835539</v>
      </c>
    </row>
    <row r="235" spans="1:21" x14ac:dyDescent="0.3">
      <c r="A235" s="17">
        <v>1923</v>
      </c>
      <c r="B235" s="17">
        <v>9</v>
      </c>
      <c r="C235" s="17">
        <v>1.17E-3</v>
      </c>
      <c r="D235" s="17">
        <v>1.17E-3</v>
      </c>
      <c r="E235" s="17">
        <v>0.5</v>
      </c>
      <c r="F235" s="2">
        <f t="shared" si="54"/>
        <v>90559.547438223002</v>
      </c>
      <c r="G235" s="3">
        <f t="shared" si="55"/>
        <v>105.95467050272092</v>
      </c>
      <c r="H235" s="2">
        <f t="shared" si="56"/>
        <v>90506.570102971644</v>
      </c>
      <c r="I235" s="2">
        <f>SUM(H235:H336)</f>
        <v>5171910.9497801913</v>
      </c>
      <c r="J235" s="4">
        <f t="shared" si="49"/>
        <v>57.110609494910662</v>
      </c>
      <c r="K235" s="5">
        <f t="shared" si="57"/>
        <v>9.7950000000000009E-2</v>
      </c>
      <c r="L235" s="5">
        <f t="shared" si="50"/>
        <v>1.0310526315789475E-2</v>
      </c>
      <c r="M235" s="8">
        <f t="shared" si="51"/>
        <v>10276.359058456852</v>
      </c>
      <c r="N235" s="6">
        <f>((B234+E234)*D234+(B235+E235)*D235+(B236+E236)*D236)/3/SUM(D226:D235)</f>
        <v>0.13736600306278712</v>
      </c>
      <c r="O235" s="7">
        <f>O226</f>
        <v>7.2681522842620264E-2</v>
      </c>
      <c r="P235" s="8">
        <f>M235*O226</f>
        <v>746.9014256461993</v>
      </c>
      <c r="Q235" s="5">
        <f>N235*O226</f>
        <v>9.9839702894074078E-3</v>
      </c>
      <c r="R235" s="8">
        <f t="shared" si="52"/>
        <v>89602.9551960674</v>
      </c>
      <c r="S235" s="8">
        <f t="shared" si="53"/>
        <v>4529751.1319704903</v>
      </c>
      <c r="T235" s="9">
        <f t="shared" si="45"/>
        <v>50.019586670975251</v>
      </c>
      <c r="U235" s="10">
        <f t="shared" si="48"/>
        <v>7.0910228239354112</v>
      </c>
    </row>
    <row r="236" spans="1:21" x14ac:dyDescent="0.3">
      <c r="A236" s="17">
        <v>1923</v>
      </c>
      <c r="B236" s="17">
        <v>10</v>
      </c>
      <c r="C236" s="17">
        <v>1.4599999999999999E-3</v>
      </c>
      <c r="D236" s="17">
        <v>1.4499999999999999E-3</v>
      </c>
      <c r="E236" s="17">
        <v>0.5</v>
      </c>
      <c r="F236" s="2">
        <f t="shared" si="54"/>
        <v>90453.592767720285</v>
      </c>
      <c r="G236" s="3">
        <f t="shared" si="55"/>
        <v>131.15770951319439</v>
      </c>
      <c r="H236" s="2">
        <f t="shared" si="56"/>
        <v>90388.013912963681</v>
      </c>
      <c r="I236" s="2">
        <f>SUM(H236:H336)</f>
        <v>5081404.3796772202</v>
      </c>
      <c r="J236" s="4">
        <f t="shared" si="49"/>
        <v>56.176921493057549</v>
      </c>
      <c r="K236" s="5">
        <f t="shared" si="57"/>
        <v>9.9400000000000002E-2</v>
      </c>
      <c r="L236" s="5">
        <f t="shared" si="50"/>
        <v>9.4666666666666666E-3</v>
      </c>
      <c r="M236" s="8">
        <f t="shared" si="51"/>
        <v>13854.68762463321</v>
      </c>
      <c r="N236" s="6">
        <f>((B235+E235)*D235+(B236+E236)*D236+(B237+E237)*D237)/3/SUM(D226:D236)</f>
        <v>0.13075117370892014</v>
      </c>
      <c r="O236" s="7">
        <f>O226</f>
        <v>7.2681522842620264E-2</v>
      </c>
      <c r="P236" s="8">
        <f>M236*O226</f>
        <v>1006.9797950671469</v>
      </c>
      <c r="Q236" s="5">
        <f>N236*O226</f>
        <v>9.5031944186242893E-3</v>
      </c>
      <c r="R236" s="8">
        <f t="shared" si="52"/>
        <v>89529.039043635479</v>
      </c>
      <c r="S236" s="8">
        <f t="shared" si="53"/>
        <v>4440148.1767744226</v>
      </c>
      <c r="T236" s="9">
        <f t="shared" si="45"/>
        <v>49.08758227190016</v>
      </c>
      <c r="U236" s="10">
        <f t="shared" si="48"/>
        <v>7.0893392211573882</v>
      </c>
    </row>
    <row r="237" spans="1:21" x14ac:dyDescent="0.3">
      <c r="A237" s="17">
        <v>1923</v>
      </c>
      <c r="B237" s="17">
        <v>11</v>
      </c>
      <c r="C237" s="17">
        <v>1.1000000000000001E-3</v>
      </c>
      <c r="D237" s="17">
        <v>1.1000000000000001E-3</v>
      </c>
      <c r="E237" s="17">
        <v>0.5</v>
      </c>
      <c r="F237" s="2">
        <f t="shared" si="54"/>
        <v>90322.435058207091</v>
      </c>
      <c r="G237" s="3">
        <f t="shared" si="55"/>
        <v>99.354678564027807</v>
      </c>
      <c r="H237" s="2">
        <f t="shared" si="56"/>
        <v>90272.757718925073</v>
      </c>
      <c r="I237" s="2">
        <f>SUM(H237:H336)</f>
        <v>4991016.3657642566</v>
      </c>
      <c r="J237" s="4">
        <f t="shared" si="49"/>
        <v>55.257770259934453</v>
      </c>
      <c r="K237" s="5">
        <f t="shared" si="57"/>
        <v>0.10050000000000001</v>
      </c>
      <c r="L237" s="5">
        <f t="shared" si="50"/>
        <v>8.7391304347826087E-3</v>
      </c>
      <c r="M237" s="8">
        <f t="shared" si="51"/>
        <v>11368.943318271839</v>
      </c>
      <c r="N237" s="6">
        <f>((B236+E236)*D236+(B237+E237)*D237+(B238+E238)*D238)/3/SUM(D226:D237)</f>
        <v>0.15008291873963511</v>
      </c>
      <c r="O237" s="7">
        <f>O226</f>
        <v>7.2681522842620264E-2</v>
      </c>
      <c r="P237" s="8">
        <f>M237*O226</f>
        <v>826.3121134834297</v>
      </c>
      <c r="Q237" s="5">
        <f>N237*O226</f>
        <v>1.0908255086661911E-2</v>
      </c>
      <c r="R237" s="8">
        <f t="shared" si="52"/>
        <v>89288.03945035061</v>
      </c>
      <c r="S237" s="8">
        <f t="shared" si="53"/>
        <v>4350619.1377307875</v>
      </c>
      <c r="T237" s="9">
        <f t="shared" si="45"/>
        <v>48.167646664165872</v>
      </c>
      <c r="U237" s="10">
        <f t="shared" si="48"/>
        <v>7.0901235957685813</v>
      </c>
    </row>
    <row r="238" spans="1:21" x14ac:dyDescent="0.3">
      <c r="A238" s="17">
        <v>1923</v>
      </c>
      <c r="B238" s="17">
        <v>12</v>
      </c>
      <c r="C238" s="17">
        <v>1.4E-3</v>
      </c>
      <c r="D238" s="17">
        <v>1.39E-3</v>
      </c>
      <c r="E238" s="17">
        <v>0.5</v>
      </c>
      <c r="F238" s="2">
        <f t="shared" si="54"/>
        <v>90223.08037964307</v>
      </c>
      <c r="G238" s="3">
        <f t="shared" si="55"/>
        <v>125.41008172770387</v>
      </c>
      <c r="H238" s="2">
        <f t="shared" si="56"/>
        <v>90160.375338779224</v>
      </c>
      <c r="I238" s="2">
        <f>SUM(H238:H336)</f>
        <v>4900743.6080453321</v>
      </c>
      <c r="J238" s="4">
        <f t="shared" si="49"/>
        <v>54.31807013708525</v>
      </c>
      <c r="K238" s="5">
        <f t="shared" si="57"/>
        <v>0.10189000000000001</v>
      </c>
      <c r="L238" s="5">
        <f t="shared" si="50"/>
        <v>8.1512000000000008E-3</v>
      </c>
      <c r="M238" s="8">
        <f t="shared" si="51"/>
        <v>15385.47474331434</v>
      </c>
      <c r="N238" s="6">
        <f>((B237+E237)*D237+(B238+E238)*D238+(B239+E239)*D239)/3/SUM(D226:D238)</f>
        <v>0.16756632970196614</v>
      </c>
      <c r="O238" s="7">
        <f>O226</f>
        <v>7.2681522842620264E-2</v>
      </c>
      <c r="P238" s="8">
        <f>M238*O226</f>
        <v>1118.2397340007583</v>
      </c>
      <c r="Q238" s="5">
        <f>N238*O226</f>
        <v>1.217897601988749E-2</v>
      </c>
      <c r="R238" s="8">
        <f t="shared" si="52"/>
        <v>89062.314289584174</v>
      </c>
      <c r="S238" s="8">
        <f t="shared" si="53"/>
        <v>4261331.0982804373</v>
      </c>
      <c r="T238" s="9">
        <f t="shared" si="45"/>
        <v>47.231053078098149</v>
      </c>
      <c r="U238" s="10">
        <f t="shared" si="48"/>
        <v>7.0870170589871009</v>
      </c>
    </row>
    <row r="239" spans="1:21" x14ac:dyDescent="0.3">
      <c r="A239" s="17">
        <v>1923</v>
      </c>
      <c r="B239" s="17">
        <v>13</v>
      </c>
      <c r="C239" s="17">
        <v>1.57E-3</v>
      </c>
      <c r="D239" s="17">
        <v>1.57E-3</v>
      </c>
      <c r="E239" s="17">
        <v>0.5</v>
      </c>
      <c r="F239" s="2">
        <f t="shared" si="54"/>
        <v>90097.670297915363</v>
      </c>
      <c r="G239" s="3">
        <f t="shared" si="55"/>
        <v>141.45334236772712</v>
      </c>
      <c r="H239" s="2">
        <f t="shared" si="56"/>
        <v>90026.943626731503</v>
      </c>
      <c r="I239" s="2">
        <f>SUM(H239:H336)</f>
        <v>4810583.2327065524</v>
      </c>
      <c r="J239" s="4">
        <f t="shared" si="49"/>
        <v>53.392981381205118</v>
      </c>
      <c r="K239" s="5">
        <f t="shared" si="57"/>
        <v>0.10346000000000001</v>
      </c>
      <c r="L239" s="5">
        <f t="shared" si="50"/>
        <v>7.6637037037037047E-3</v>
      </c>
      <c r="M239" s="8">
        <f t="shared" si="51"/>
        <v>18457.569321131992</v>
      </c>
      <c r="N239" s="6">
        <f>((B238+E238)*D238+(B239+E239)*D239+(B240+E240)*D240)/3/SUM(D226:D239)</f>
        <v>0.20835749726142141</v>
      </c>
      <c r="O239" s="7">
        <f>O226</f>
        <v>7.2681522842620264E-2</v>
      </c>
      <c r="P239" s="8">
        <f>M239*O226</f>
        <v>1341.5242462331018</v>
      </c>
      <c r="Q239" s="5">
        <f>N239*O226</f>
        <v>1.514374019663719E-2</v>
      </c>
      <c r="R239" s="8">
        <f t="shared" si="52"/>
        <v>88663.598981750969</v>
      </c>
      <c r="S239" s="8">
        <f t="shared" si="53"/>
        <v>4172268.7839908535</v>
      </c>
      <c r="T239" s="9">
        <f t="shared" si="45"/>
        <v>46.308287108810951</v>
      </c>
      <c r="U239" s="10">
        <f t="shared" si="48"/>
        <v>7.0846942723941666</v>
      </c>
    </row>
    <row r="240" spans="1:21" x14ac:dyDescent="0.3">
      <c r="A240" s="17">
        <v>1923</v>
      </c>
      <c r="B240" s="17">
        <v>14</v>
      </c>
      <c r="C240" s="17">
        <v>1.8E-3</v>
      </c>
      <c r="D240" s="17">
        <v>1.8E-3</v>
      </c>
      <c r="E240" s="17">
        <v>0.5</v>
      </c>
      <c r="F240" s="2">
        <f t="shared" si="54"/>
        <v>89956.216955547643</v>
      </c>
      <c r="G240" s="3">
        <f t="shared" si="55"/>
        <v>161.92119051998574</v>
      </c>
      <c r="H240" s="2">
        <f t="shared" si="56"/>
        <v>89875.256360287647</v>
      </c>
      <c r="I240" s="2">
        <f>SUM(H240:H336)</f>
        <v>4720556.2890798217</v>
      </c>
      <c r="J240" s="4">
        <f t="shared" si="49"/>
        <v>52.476153942895472</v>
      </c>
      <c r="K240" s="5">
        <f t="shared" si="57"/>
        <v>0.10526000000000001</v>
      </c>
      <c r="L240" s="5">
        <f t="shared" si="50"/>
        <v>7.2593103448275863E-3</v>
      </c>
      <c r="M240" s="8">
        <f t="shared" si="51"/>
        <v>22305.313153522642</v>
      </c>
      <c r="N240" s="6">
        <f>((B239+E239)*D239+(B240+E240)*D240+(B241+E241)*D241)/3/SUM(D226:D240)</f>
        <v>0.23714294762176191</v>
      </c>
      <c r="O240" s="7">
        <f>O226</f>
        <v>7.2681522842620264E-2</v>
      </c>
      <c r="P240" s="8">
        <f>M240*O226</f>
        <v>1621.184127479554</v>
      </c>
      <c r="Q240" s="5">
        <f>N240*O226</f>
        <v>1.7235910564537389E-2</v>
      </c>
      <c r="R240" s="8">
        <f t="shared" si="52"/>
        <v>88326.174479696856</v>
      </c>
      <c r="S240" s="8">
        <f t="shared" si="53"/>
        <v>4083605.1850091023</v>
      </c>
      <c r="T240" s="9">
        <f t="shared" si="45"/>
        <v>45.395474856696545</v>
      </c>
      <c r="U240" s="10">
        <f t="shared" si="48"/>
        <v>7.0806790861989271</v>
      </c>
    </row>
    <row r="241" spans="1:21" x14ac:dyDescent="0.3">
      <c r="A241" s="17">
        <v>1923</v>
      </c>
      <c r="B241" s="17">
        <v>15</v>
      </c>
      <c r="C241" s="17">
        <v>1.7899999999999999E-3</v>
      </c>
      <c r="D241" s="17">
        <v>1.7799999999999999E-3</v>
      </c>
      <c r="E241" s="17">
        <v>0.5</v>
      </c>
      <c r="F241" s="2">
        <f t="shared" si="54"/>
        <v>89794.295765027651</v>
      </c>
      <c r="G241" s="3">
        <f t="shared" si="55"/>
        <v>159.8338464617492</v>
      </c>
      <c r="H241" s="2">
        <f t="shared" si="56"/>
        <v>89714.378841796773</v>
      </c>
      <c r="I241" s="2">
        <f>SUM(H241:H336)</f>
        <v>4630681.032719533</v>
      </c>
      <c r="J241" s="4">
        <f t="shared" si="49"/>
        <v>51.569879726402988</v>
      </c>
      <c r="K241" s="5">
        <f t="shared" si="57"/>
        <v>0.10704000000000001</v>
      </c>
      <c r="L241" s="5">
        <f t="shared" si="50"/>
        <v>6.9058064516129038E-3</v>
      </c>
      <c r="M241" s="8">
        <f t="shared" si="51"/>
        <v>23144.848843022352</v>
      </c>
      <c r="N241" s="6">
        <f>((B240+E240)*D240+(B241+E241)*D241+(B242+E242)*D242)/3/SUM(D226:D241)</f>
        <v>0.25917102640757339</v>
      </c>
      <c r="O241" s="7">
        <f>O226</f>
        <v>7.2681522842620264E-2</v>
      </c>
      <c r="P241" s="8">
        <f>M241*O226</f>
        <v>1682.2028598731222</v>
      </c>
      <c r="Q241" s="5">
        <f>N241*O226</f>
        <v>1.8836944875987385E-2</v>
      </c>
      <c r="R241" s="8">
        <f t="shared" si="52"/>
        <v>88024.434032970399</v>
      </c>
      <c r="S241" s="8">
        <f t="shared" si="53"/>
        <v>3995279.0105294054</v>
      </c>
      <c r="T241" s="9">
        <f t="shared" si="45"/>
        <v>44.493683885936264</v>
      </c>
      <c r="U241" s="10">
        <f t="shared" si="48"/>
        <v>7.076195840466724</v>
      </c>
    </row>
    <row r="242" spans="1:21" x14ac:dyDescent="0.3">
      <c r="A242" s="17">
        <v>1923</v>
      </c>
      <c r="B242" s="17">
        <v>16</v>
      </c>
      <c r="C242" s="17">
        <v>1.8E-3</v>
      </c>
      <c r="D242" s="17">
        <v>1.7899999999999999E-3</v>
      </c>
      <c r="E242" s="17">
        <v>0.5</v>
      </c>
      <c r="F242" s="2">
        <f t="shared" si="54"/>
        <v>89634.461918565896</v>
      </c>
      <c r="G242" s="3">
        <f t="shared" si="55"/>
        <v>160.44568683423296</v>
      </c>
      <c r="H242" s="2">
        <f t="shared" si="56"/>
        <v>89554.239075148784</v>
      </c>
      <c r="I242" s="2">
        <f>SUM(H242:H336)</f>
        <v>4540966.653877737</v>
      </c>
      <c r="J242" s="4">
        <f t="shared" si="49"/>
        <v>50.660946210657968</v>
      </c>
      <c r="K242" s="5">
        <f t="shared" si="57"/>
        <v>0.10883000000000001</v>
      </c>
      <c r="L242" s="5">
        <f t="shared" si="50"/>
        <v>6.595757575757576E-3</v>
      </c>
      <c r="M242" s="8">
        <f t="shared" si="51"/>
        <v>24325.588833638187</v>
      </c>
      <c r="N242" s="6">
        <f>((B241+E241)*D241+(B242+E242)*D242+(B243+E243)*D243)/3/SUM(D226:D242)</f>
        <v>0.31647217372660719</v>
      </c>
      <c r="O242" s="7">
        <f>O226</f>
        <v>7.2681522842620264E-2</v>
      </c>
      <c r="P242" s="8">
        <f>M242*O226</f>
        <v>1768.0208404722623</v>
      </c>
      <c r="Q242" s="5">
        <f>N242*O226</f>
        <v>2.3001679523764088E-2</v>
      </c>
      <c r="R242" s="8">
        <f t="shared" si="52"/>
        <v>87494.341167947656</v>
      </c>
      <c r="S242" s="8">
        <f t="shared" si="53"/>
        <v>3907254.5764964349</v>
      </c>
      <c r="T242" s="9">
        <f t="shared" si="45"/>
        <v>43.590986021048778</v>
      </c>
      <c r="U242" s="10">
        <f t="shared" si="48"/>
        <v>7.0699601896091906</v>
      </c>
    </row>
    <row r="243" spans="1:21" x14ac:dyDescent="0.3">
      <c r="A243" s="17">
        <v>1923</v>
      </c>
      <c r="B243" s="17">
        <v>17</v>
      </c>
      <c r="C243" s="17">
        <v>2.65E-3</v>
      </c>
      <c r="D243" s="17">
        <v>2.64E-3</v>
      </c>
      <c r="E243" s="17">
        <v>0.5</v>
      </c>
      <c r="F243" s="2">
        <f t="shared" si="54"/>
        <v>89474.016231731657</v>
      </c>
      <c r="G243" s="3">
        <f t="shared" si="55"/>
        <v>236.21140285177157</v>
      </c>
      <c r="H243" s="2">
        <f t="shared" si="56"/>
        <v>89355.910530305773</v>
      </c>
      <c r="I243" s="2">
        <f>SUM(H243:H336)</f>
        <v>4451412.4148025885</v>
      </c>
      <c r="J243" s="4">
        <f t="shared" si="49"/>
        <v>49.750895313268728</v>
      </c>
      <c r="K243" s="5">
        <f t="shared" si="57"/>
        <v>0.11147000000000001</v>
      </c>
      <c r="L243" s="5">
        <f t="shared" si="50"/>
        <v>6.3697142857142867E-3</v>
      </c>
      <c r="M243" s="8">
        <f t="shared" si="51"/>
        <v>37083.516191854324</v>
      </c>
      <c r="N243" s="6">
        <f>((B242+E242)*D242+(B243+E243)*D243+(B244+E244)*D244)/3/SUM(D226:D243)</f>
        <v>0.36643641039442587</v>
      </c>
      <c r="O243" s="7">
        <f>O226</f>
        <v>7.2681522842620264E-2</v>
      </c>
      <c r="P243" s="8">
        <f>M243*O226</f>
        <v>2695.2864291829383</v>
      </c>
      <c r="Q243" s="5">
        <f>N243*O226</f>
        <v>2.6633156332450239E-2</v>
      </c>
      <c r="R243" s="8">
        <f t="shared" si="52"/>
        <v>86976.080595923704</v>
      </c>
      <c r="S243" s="8">
        <f t="shared" si="53"/>
        <v>3819760.2353284871</v>
      </c>
      <c r="T243" s="9">
        <f t="shared" si="45"/>
        <v>42.691279504382216</v>
      </c>
      <c r="U243" s="10">
        <f t="shared" si="48"/>
        <v>7.0596158088865124</v>
      </c>
    </row>
    <row r="244" spans="1:21" x14ac:dyDescent="0.3">
      <c r="A244" s="17">
        <v>1923</v>
      </c>
      <c r="B244" s="17">
        <v>18</v>
      </c>
      <c r="C244" s="17">
        <v>2.5300000000000001E-3</v>
      </c>
      <c r="D244" s="17">
        <v>2.5300000000000001E-3</v>
      </c>
      <c r="E244" s="17">
        <v>0.5</v>
      </c>
      <c r="F244" s="2">
        <f t="shared" si="54"/>
        <v>89237.804828879889</v>
      </c>
      <c r="G244" s="3">
        <f t="shared" si="55"/>
        <v>225.77164621706612</v>
      </c>
      <c r="H244" s="2">
        <f t="shared" si="56"/>
        <v>89124.919005771357</v>
      </c>
      <c r="I244" s="2">
        <f>SUM(H244:H336)</f>
        <v>4362056.5042722821</v>
      </c>
      <c r="J244" s="4">
        <f t="shared" si="49"/>
        <v>48.881261844538301</v>
      </c>
      <c r="K244" s="5">
        <f t="shared" si="57"/>
        <v>0.11400000000000002</v>
      </c>
      <c r="L244" s="5">
        <f t="shared" si="50"/>
        <v>6.1621621621621627E-3</v>
      </c>
      <c r="M244" s="8">
        <f t="shared" si="51"/>
        <v>36638.381184348444</v>
      </c>
      <c r="N244" s="6">
        <f>((B243+E243)*D243+(B244+E244)*D244+(B245+E245)*D245)/3/SUM(D226:D244)</f>
        <v>0.42475146198830399</v>
      </c>
      <c r="O244" s="7">
        <f>O226</f>
        <v>7.2681522842620264E-2</v>
      </c>
      <c r="P244" s="8">
        <f>M244*O226</f>
        <v>2662.93333896685</v>
      </c>
      <c r="Q244" s="5">
        <f>N244*O226</f>
        <v>3.0871583086939269E-2</v>
      </c>
      <c r="R244" s="8">
        <f t="shared" si="52"/>
        <v>86373.491663567955</v>
      </c>
      <c r="S244" s="8">
        <f t="shared" si="53"/>
        <v>3732784.1547325635</v>
      </c>
      <c r="T244" s="9">
        <f t="shared" si="45"/>
        <v>41.829627722134738</v>
      </c>
      <c r="U244" s="10">
        <f t="shared" si="48"/>
        <v>7.0516341224035628</v>
      </c>
    </row>
    <row r="245" spans="1:21" x14ac:dyDescent="0.3">
      <c r="A245" s="17">
        <v>1923</v>
      </c>
      <c r="B245" s="17">
        <v>19</v>
      </c>
      <c r="C245" s="17">
        <v>2.6900000000000001E-3</v>
      </c>
      <c r="D245" s="17">
        <v>2.6800000000000001E-3</v>
      </c>
      <c r="E245" s="17">
        <v>0.5</v>
      </c>
      <c r="F245" s="2">
        <f t="shared" si="54"/>
        <v>89012.033182662824</v>
      </c>
      <c r="G245" s="3">
        <f t="shared" si="55"/>
        <v>238.55224892953638</v>
      </c>
      <c r="H245" s="2">
        <f t="shared" si="56"/>
        <v>88892.757058198054</v>
      </c>
      <c r="I245" s="2">
        <f>SUM(H245:H336)</f>
        <v>4272931.585266511</v>
      </c>
      <c r="J245" s="4">
        <f t="shared" si="49"/>
        <v>48.003976906110758</v>
      </c>
      <c r="K245" s="5">
        <f t="shared" si="57"/>
        <v>0.11668000000000002</v>
      </c>
      <c r="L245" s="5">
        <f t="shared" si="50"/>
        <v>5.9835897435897446E-3</v>
      </c>
      <c r="M245" s="8">
        <f t="shared" si="51"/>
        <v>39867.74814986252</v>
      </c>
      <c r="N245" s="6">
        <f>((B244+E244)*D244+(B245+E245)*D245+(B246+E246)*D246)/3/SUM(D226:D245)</f>
        <v>0.42415152553993818</v>
      </c>
      <c r="O245" s="7">
        <f>O226</f>
        <v>7.2681522842620264E-2</v>
      </c>
      <c r="P245" s="8">
        <f>M245*O226</f>
        <v>2897.6486478380643</v>
      </c>
      <c r="Q245" s="5">
        <f>N245*O226</f>
        <v>3.082797879226325E-2</v>
      </c>
      <c r="R245" s="8">
        <f t="shared" si="52"/>
        <v>86152.373028822112</v>
      </c>
      <c r="S245" s="8">
        <f t="shared" si="53"/>
        <v>3646410.6630689958</v>
      </c>
      <c r="T245" s="9">
        <f t="shared" si="45"/>
        <v>40.965367632780008</v>
      </c>
      <c r="U245" s="10">
        <f t="shared" si="48"/>
        <v>7.0386092733307493</v>
      </c>
    </row>
    <row r="246" spans="1:21" x14ac:dyDescent="0.3">
      <c r="A246" s="17">
        <v>1923</v>
      </c>
      <c r="B246" s="17">
        <v>20</v>
      </c>
      <c r="C246" s="17">
        <v>2.4099999999999998E-3</v>
      </c>
      <c r="D246" s="17">
        <v>2.4099999999999998E-3</v>
      </c>
      <c r="E246" s="17">
        <v>0.5</v>
      </c>
      <c r="F246" s="2">
        <f t="shared" si="54"/>
        <v>88773.480933733284</v>
      </c>
      <c r="G246" s="3">
        <f t="shared" si="55"/>
        <v>213.94408905029721</v>
      </c>
      <c r="H246" s="2">
        <f t="shared" si="56"/>
        <v>88666.50888920814</v>
      </c>
      <c r="I246" s="2">
        <f>SUM(H246:H336)</f>
        <v>4184038.8282083096</v>
      </c>
      <c r="J246" s="4">
        <f t="shared" si="49"/>
        <v>47.13162967363607</v>
      </c>
      <c r="K246" s="5">
        <f t="shared" si="57"/>
        <v>0.11909000000000002</v>
      </c>
      <c r="L246" s="5">
        <f t="shared" si="50"/>
        <v>5.8092682926829276E-3</v>
      </c>
      <c r="M246" s="8">
        <f t="shared" si="51"/>
        <v>36828.061344622489</v>
      </c>
      <c r="N246" s="6">
        <f>((B245+E245)*D245+(B246+E246)*D246+(B247+E247)*D247)/3/SUM(D226:D246)</f>
        <v>0.46148571108685293</v>
      </c>
      <c r="O246" s="7">
        <f>O226</f>
        <v>7.2681522842620264E-2</v>
      </c>
      <c r="P246" s="8">
        <f>M246*O226</f>
        <v>2676.7195818685996</v>
      </c>
      <c r="Q246" s="5">
        <f>N246*O226</f>
        <v>3.3541484251901954E-2</v>
      </c>
      <c r="R246" s="8">
        <f t="shared" si="52"/>
        <v>85692.502577629639</v>
      </c>
      <c r="S246" s="8">
        <f t="shared" si="53"/>
        <v>3560258.2900401736</v>
      </c>
      <c r="T246" s="9">
        <f t="shared" si="45"/>
        <v>40.10497563678728</v>
      </c>
      <c r="U246" s="10">
        <f t="shared" si="48"/>
        <v>7.0266540368487895</v>
      </c>
    </row>
    <row r="247" spans="1:21" x14ac:dyDescent="0.3">
      <c r="A247" s="17">
        <v>1923</v>
      </c>
      <c r="B247" s="17">
        <v>21</v>
      </c>
      <c r="C247" s="17">
        <v>2.9499999999999999E-3</v>
      </c>
      <c r="D247" s="17">
        <v>2.9399999999999999E-3</v>
      </c>
      <c r="E247" s="17">
        <v>0.5</v>
      </c>
      <c r="F247" s="2">
        <f t="shared" si="54"/>
        <v>88559.536844682982</v>
      </c>
      <c r="G247" s="3">
        <f t="shared" si="55"/>
        <v>260.36503832336797</v>
      </c>
      <c r="H247" s="2">
        <f t="shared" si="56"/>
        <v>88429.354325521301</v>
      </c>
      <c r="I247" s="2">
        <f>SUM(H247:H336)</f>
        <v>4095372.3193191015</v>
      </c>
      <c r="J247" s="4">
        <f t="shared" si="49"/>
        <v>46.244283396621931</v>
      </c>
      <c r="K247" s="5">
        <f t="shared" si="57"/>
        <v>0.12203000000000001</v>
      </c>
      <c r="L247" s="5">
        <f t="shared" si="50"/>
        <v>5.6758139534883725E-3</v>
      </c>
      <c r="M247" s="8">
        <f t="shared" si="51"/>
        <v>45872.722477689182</v>
      </c>
      <c r="N247" s="6">
        <f>((B246+E246)*D246+(B247+E247)*D247+(B248+E248)*D248)/3/SUM(D226:D247)</f>
        <v>0.512893004452457</v>
      </c>
      <c r="O247" s="7">
        <f>O226</f>
        <v>7.2681522842620264E-2</v>
      </c>
      <c r="P247" s="8">
        <f>M247*O226</f>
        <v>3334.0993266153464</v>
      </c>
      <c r="Q247" s="5">
        <f>N247*O226</f>
        <v>3.727784461893139E-2</v>
      </c>
      <c r="R247" s="8">
        <f t="shared" si="52"/>
        <v>85132.898595222097</v>
      </c>
      <c r="S247" s="8">
        <f t="shared" si="53"/>
        <v>3474565.7874625437</v>
      </c>
      <c r="T247" s="9">
        <f t="shared" si="45"/>
        <v>39.234236212823561</v>
      </c>
      <c r="U247" s="10">
        <f t="shared" si="48"/>
        <v>7.0100471837983704</v>
      </c>
    </row>
    <row r="248" spans="1:21" x14ac:dyDescent="0.3">
      <c r="A248" s="17">
        <v>1923</v>
      </c>
      <c r="B248" s="17">
        <v>22</v>
      </c>
      <c r="C248" s="17">
        <v>3.3400000000000001E-3</v>
      </c>
      <c r="D248" s="17">
        <v>3.3400000000000001E-3</v>
      </c>
      <c r="E248" s="17">
        <v>0.5</v>
      </c>
      <c r="F248" s="2">
        <f t="shared" si="54"/>
        <v>88299.17180635962</v>
      </c>
      <c r="G248" s="3">
        <f t="shared" si="55"/>
        <v>294.91923383324115</v>
      </c>
      <c r="H248" s="2">
        <f t="shared" si="56"/>
        <v>88151.712189443002</v>
      </c>
      <c r="I248" s="2">
        <f>SUM(H248:H336)</f>
        <v>4006942.9649935802</v>
      </c>
      <c r="J248" s="4">
        <f t="shared" si="49"/>
        <v>45.379168150985826</v>
      </c>
      <c r="K248" s="5">
        <f t="shared" si="57"/>
        <v>0.12537000000000001</v>
      </c>
      <c r="L248" s="5">
        <f t="shared" si="50"/>
        <v>5.5720000000000006E-3</v>
      </c>
      <c r="M248" s="8">
        <f t="shared" si="51"/>
        <v>52928.792863108603</v>
      </c>
      <c r="N248" s="6">
        <f>((B247+E247)*D247+(B248+E248)*D248+(B249+E249)*D249)/3/SUM(D226:D248)</f>
        <v>0.56406370476722212</v>
      </c>
      <c r="O248" s="7">
        <f>O226</f>
        <v>7.2681522842620264E-2</v>
      </c>
      <c r="P248" s="8">
        <f>M248*O226</f>
        <v>3846.9452675123443</v>
      </c>
      <c r="Q248" s="5">
        <f>N248*O226</f>
        <v>4.0997009042731868E-2</v>
      </c>
      <c r="R248" s="8">
        <f t="shared" si="52"/>
        <v>84537.755647680111</v>
      </c>
      <c r="S248" s="8">
        <f t="shared" si="53"/>
        <v>3389432.8888673214</v>
      </c>
      <c r="T248" s="9">
        <f t="shared" si="45"/>
        <v>38.385783462390329</v>
      </c>
      <c r="U248" s="10">
        <f t="shared" si="48"/>
        <v>6.9933846885954978</v>
      </c>
    </row>
    <row r="249" spans="1:21" x14ac:dyDescent="0.3">
      <c r="A249" s="17">
        <v>1923</v>
      </c>
      <c r="B249" s="17">
        <v>23</v>
      </c>
      <c r="C249" s="17">
        <v>3.15E-3</v>
      </c>
      <c r="D249" s="17">
        <v>3.14E-3</v>
      </c>
      <c r="E249" s="17">
        <v>0.5</v>
      </c>
      <c r="F249" s="2">
        <f t="shared" si="54"/>
        <v>88004.252572526384</v>
      </c>
      <c r="G249" s="3">
        <f t="shared" si="55"/>
        <v>276.33335307773285</v>
      </c>
      <c r="H249" s="2">
        <f t="shared" si="56"/>
        <v>87866.085895987519</v>
      </c>
      <c r="I249" s="2">
        <f>SUM(H249:H336)</f>
        <v>3918791.2528041373</v>
      </c>
      <c r="J249" s="4">
        <f t="shared" si="49"/>
        <v>44.529566904446675</v>
      </c>
      <c r="K249" s="5">
        <f t="shared" si="57"/>
        <v>0.12851000000000001</v>
      </c>
      <c r="L249" s="5">
        <f t="shared" si="50"/>
        <v>5.4685106382978731E-3</v>
      </c>
      <c r="M249" s="8">
        <f t="shared" si="51"/>
        <v>50531.739143465267</v>
      </c>
      <c r="N249" s="6">
        <f>((B248+E248)*D248+(B249+E249)*D249+(B250+E250)*D250)/3/SUM(D226:D249)</f>
        <v>0.58713978159935654</v>
      </c>
      <c r="O249" s="7">
        <f>O226</f>
        <v>7.2681522842620264E-2</v>
      </c>
      <c r="P249" s="8">
        <f>M249*O226</f>
        <v>3672.7237528330993</v>
      </c>
      <c r="Q249" s="5">
        <f>N249*O226</f>
        <v>4.2674213448124707E-2</v>
      </c>
      <c r="R249" s="8">
        <f t="shared" si="52"/>
        <v>84116.469791610885</v>
      </c>
      <c r="S249" s="8">
        <f t="shared" si="53"/>
        <v>3304895.1332196412</v>
      </c>
      <c r="T249" s="9">
        <f t="shared" si="45"/>
        <v>37.553811737631648</v>
      </c>
      <c r="U249" s="10">
        <f t="shared" si="48"/>
        <v>6.9757551668150271</v>
      </c>
    </row>
    <row r="250" spans="1:21" x14ac:dyDescent="0.3">
      <c r="A250" s="17">
        <v>1923</v>
      </c>
      <c r="B250" s="17">
        <v>24</v>
      </c>
      <c r="C250" s="17">
        <v>3.16E-3</v>
      </c>
      <c r="D250" s="17">
        <v>3.16E-3</v>
      </c>
      <c r="E250" s="17">
        <v>0.5</v>
      </c>
      <c r="F250" s="2">
        <f t="shared" si="54"/>
        <v>87727.919219448653</v>
      </c>
      <c r="G250" s="3">
        <f t="shared" si="55"/>
        <v>277.22022473345777</v>
      </c>
      <c r="H250" s="2">
        <f t="shared" si="56"/>
        <v>87589.309107081921</v>
      </c>
      <c r="I250" s="2">
        <f>SUM(H250:H336)</f>
        <v>3830925.1669081496</v>
      </c>
      <c r="J250" s="4">
        <f t="shared" si="49"/>
        <v>43.668255225855866</v>
      </c>
      <c r="K250" s="5">
        <f t="shared" si="57"/>
        <v>0.13167000000000001</v>
      </c>
      <c r="L250" s="5">
        <f t="shared" si="50"/>
        <v>5.3742857142857143E-3</v>
      </c>
      <c r="M250" s="8">
        <f t="shared" si="51"/>
        <v>51582.710609627975</v>
      </c>
      <c r="N250" s="6">
        <f>((B249+E249)*D249+(B250+E250)*D250+(B251+E251)*D251)/3/SUM(D226:D250)</f>
        <v>0.57775752512594603</v>
      </c>
      <c r="O250" s="7">
        <f>O226</f>
        <v>7.2681522842620264E-2</v>
      </c>
      <c r="P250" s="8">
        <f>M250*O226</f>
        <v>3749.1099594579464</v>
      </c>
      <c r="Q250" s="5">
        <f>N250*O226</f>
        <v>4.1992296759937195E-2</v>
      </c>
      <c r="R250" s="8">
        <f t="shared" si="52"/>
        <v>83911.232846059473</v>
      </c>
      <c r="S250" s="8">
        <f t="shared" si="53"/>
        <v>3220778.6634280304</v>
      </c>
      <c r="T250" s="9">
        <f t="shared" si="45"/>
        <v>36.713268616018958</v>
      </c>
      <c r="U250" s="10">
        <f t="shared" si="48"/>
        <v>6.954986609836908</v>
      </c>
    </row>
    <row r="251" spans="1:21" x14ac:dyDescent="0.3">
      <c r="A251" s="17">
        <v>1923</v>
      </c>
      <c r="B251" s="17">
        <v>25</v>
      </c>
      <c r="C251" s="17">
        <v>3.0300000000000001E-3</v>
      </c>
      <c r="D251" s="17">
        <v>3.0200000000000001E-3</v>
      </c>
      <c r="E251" s="17">
        <v>0.5</v>
      </c>
      <c r="F251" s="2">
        <f t="shared" si="54"/>
        <v>87450.698994715189</v>
      </c>
      <c r="G251" s="3">
        <f t="shared" si="55"/>
        <v>264.10111096403989</v>
      </c>
      <c r="H251" s="2">
        <f t="shared" si="56"/>
        <v>87318.648439233162</v>
      </c>
      <c r="I251" s="2">
        <f>SUM(H251:H336)</f>
        <v>3743335.8578010676</v>
      </c>
      <c r="J251" s="4">
        <f t="shared" si="49"/>
        <v>42.805099339769534</v>
      </c>
      <c r="K251" s="5">
        <f t="shared" si="57"/>
        <v>0.13469</v>
      </c>
      <c r="L251" s="5">
        <f t="shared" si="50"/>
        <v>5.2819607843137256E-3</v>
      </c>
      <c r="M251" s="8">
        <f t="shared" si="51"/>
        <v>50000.581554555029</v>
      </c>
      <c r="N251" s="6">
        <f>((B250+E250)*D250+(B251+E251)*D251+(B252+E252)*D252)/3/SUM(D226:D251)</f>
        <v>0.60844655628975153</v>
      </c>
      <c r="O251" s="7">
        <f>O226</f>
        <v>7.2681522842620264E-2</v>
      </c>
      <c r="P251" s="8">
        <f>M251*O226</f>
        <v>3634.1184104016888</v>
      </c>
      <c r="Q251" s="5">
        <f>N251*O226</f>
        <v>4.4222822279487213E-2</v>
      </c>
      <c r="R251" s="8">
        <f t="shared" si="52"/>
        <v>83457.171367619929</v>
      </c>
      <c r="S251" s="8">
        <f t="shared" si="53"/>
        <v>3136867.4305819711</v>
      </c>
      <c r="T251" s="9">
        <f t="shared" si="45"/>
        <v>35.870124157287044</v>
      </c>
      <c r="U251" s="10">
        <f t="shared" si="48"/>
        <v>6.9349751824824892</v>
      </c>
    </row>
    <row r="252" spans="1:21" x14ac:dyDescent="0.3">
      <c r="A252" s="17">
        <v>1923</v>
      </c>
      <c r="B252" s="17">
        <v>26</v>
      </c>
      <c r="C252" s="17">
        <v>3.46E-3</v>
      </c>
      <c r="D252" s="17">
        <v>3.4499999999999999E-3</v>
      </c>
      <c r="E252" s="17">
        <v>0.5</v>
      </c>
      <c r="F252" s="2">
        <f t="shared" si="54"/>
        <v>87186.59788375115</v>
      </c>
      <c r="G252" s="3">
        <f t="shared" si="55"/>
        <v>300.79376269894146</v>
      </c>
      <c r="H252" s="2">
        <f t="shared" si="56"/>
        <v>87036.201002401678</v>
      </c>
      <c r="I252" s="2">
        <f>SUM(H252:H336)</f>
        <v>3656017.2093618345</v>
      </c>
      <c r="J252" s="4">
        <f t="shared" si="49"/>
        <v>41.933247747968402</v>
      </c>
      <c r="K252" s="5">
        <f t="shared" si="57"/>
        <v>0.13814000000000001</v>
      </c>
      <c r="L252" s="5">
        <f t="shared" si="50"/>
        <v>5.2128301886792457E-3</v>
      </c>
      <c r="M252" s="8">
        <f t="shared" si="51"/>
        <v>57702.582246430778</v>
      </c>
      <c r="N252" s="6">
        <f>((B251+E251)*D251+(B252+E252)*D252+(B253+E253)*D253)/3/SUM(D226:D252)</f>
        <v>0.627406978427682</v>
      </c>
      <c r="O252" s="7">
        <f>O226</f>
        <v>7.2681522842620264E-2</v>
      </c>
      <c r="P252" s="8">
        <f>M252*O226</f>
        <v>4193.911549622133</v>
      </c>
      <c r="Q252" s="5">
        <f>N252*O226</f>
        <v>4.560089463421093E-2</v>
      </c>
      <c r="R252" s="8">
        <f t="shared" si="52"/>
        <v>83067.272371129162</v>
      </c>
      <c r="S252" s="8">
        <f t="shared" si="53"/>
        <v>3053410.259214351</v>
      </c>
      <c r="T252" s="9">
        <f t="shared" si="45"/>
        <v>35.021555300111224</v>
      </c>
      <c r="U252" s="10">
        <f t="shared" si="48"/>
        <v>6.9116924478571775</v>
      </c>
    </row>
    <row r="253" spans="1:21" x14ac:dyDescent="0.3">
      <c r="A253" s="17">
        <v>1923</v>
      </c>
      <c r="B253" s="17">
        <v>27</v>
      </c>
      <c r="C253" s="17">
        <v>3.3300000000000001E-3</v>
      </c>
      <c r="D253" s="17">
        <v>3.3300000000000001E-3</v>
      </c>
      <c r="E253" s="17">
        <v>0.5</v>
      </c>
      <c r="F253" s="2">
        <f t="shared" si="54"/>
        <v>86885.804121052206</v>
      </c>
      <c r="G253" s="3">
        <f t="shared" si="55"/>
        <v>289.32972772310387</v>
      </c>
      <c r="H253" s="2">
        <f t="shared" si="56"/>
        <v>86741.139257190647</v>
      </c>
      <c r="I253" s="2">
        <f>SUM(H253:H336)</f>
        <v>3568981.0083594332</v>
      </c>
      <c r="J253" s="4">
        <f t="shared" si="49"/>
        <v>41.076687319219715</v>
      </c>
      <c r="K253" s="5">
        <f t="shared" si="57"/>
        <v>0.14147000000000001</v>
      </c>
      <c r="L253" s="5">
        <f t="shared" si="50"/>
        <v>5.144363636363637E-3</v>
      </c>
      <c r="M253" s="8">
        <f t="shared" si="51"/>
        <v>56242.083214712344</v>
      </c>
      <c r="N253" s="6">
        <f>((B252+E252)*D252+(B253+E253)*D253+(B254+E254)*D254)/3/SUM(D226:D253)</f>
        <v>0.70248109139746928</v>
      </c>
      <c r="O253" s="7">
        <f>O226</f>
        <v>7.2681522842620264E-2</v>
      </c>
      <c r="P253" s="8">
        <f>M253*O226</f>
        <v>4087.7602558866647</v>
      </c>
      <c r="Q253" s="5">
        <f>N253*O226</f>
        <v>5.1057395490913975E-2</v>
      </c>
      <c r="R253" s="8">
        <f t="shared" si="52"/>
        <v>82312.362604803828</v>
      </c>
      <c r="S253" s="8">
        <f t="shared" si="53"/>
        <v>2970342.9868432218</v>
      </c>
      <c r="T253" s="9">
        <f t="shared" si="45"/>
        <v>34.186746809695642</v>
      </c>
      <c r="U253" s="10">
        <f t="shared" si="48"/>
        <v>6.8899405095240738</v>
      </c>
    </row>
    <row r="254" spans="1:21" x14ac:dyDescent="0.3">
      <c r="A254" s="17">
        <v>1923</v>
      </c>
      <c r="B254" s="17">
        <v>28</v>
      </c>
      <c r="C254" s="17">
        <v>4.0400000000000002E-3</v>
      </c>
      <c r="D254" s="17">
        <v>4.0400000000000002E-3</v>
      </c>
      <c r="E254" s="17">
        <v>0.5</v>
      </c>
      <c r="F254" s="2">
        <f t="shared" si="54"/>
        <v>86596.474393329103</v>
      </c>
      <c r="G254" s="3">
        <f t="shared" si="55"/>
        <v>349.84975654904957</v>
      </c>
      <c r="H254" s="2">
        <f t="shared" si="56"/>
        <v>86421.549515054576</v>
      </c>
      <c r="I254" s="2">
        <f>SUM(H254:H336)</f>
        <v>3482239.8691022429</v>
      </c>
      <c r="J254" s="4">
        <f t="shared" si="49"/>
        <v>40.21225914216312</v>
      </c>
      <c r="K254" s="5">
        <f t="shared" si="57"/>
        <v>0.14551</v>
      </c>
      <c r="L254" s="5">
        <f t="shared" si="50"/>
        <v>5.1056140350877197E-3</v>
      </c>
      <c r="M254" s="8">
        <f t="shared" si="51"/>
        <v>68522.562446896511</v>
      </c>
      <c r="N254" s="6">
        <f>((B253+E253)*D253+(B254+E254)*D254+(B255+E255)*D255)/3/SUM(D226:D254)</f>
        <v>0.71547201795981941</v>
      </c>
      <c r="O254" s="7">
        <f>O226</f>
        <v>7.2681522842620264E-2</v>
      </c>
      <c r="P254" s="8">
        <f>M254*O226</f>
        <v>4980.3241877189821</v>
      </c>
      <c r="Q254" s="5">
        <f>N254*O226</f>
        <v>5.2001595816602228E-2</v>
      </c>
      <c r="R254" s="8">
        <f t="shared" si="52"/>
        <v>81927.491027328229</v>
      </c>
      <c r="S254" s="8">
        <f t="shared" si="53"/>
        <v>2888030.6242384179</v>
      </c>
      <c r="T254" s="9">
        <f t="shared" si="45"/>
        <v>33.350441163698179</v>
      </c>
      <c r="U254" s="10">
        <f t="shared" si="48"/>
        <v>6.8618179784649413</v>
      </c>
    </row>
    <row r="255" spans="1:21" x14ac:dyDescent="0.3">
      <c r="A255" s="17">
        <v>1923</v>
      </c>
      <c r="B255" s="17">
        <v>29</v>
      </c>
      <c r="C255" s="17">
        <v>3.5899999999999999E-3</v>
      </c>
      <c r="D255" s="17">
        <v>3.5799999999999998E-3</v>
      </c>
      <c r="E255" s="17">
        <v>0.5</v>
      </c>
      <c r="F255" s="2">
        <f t="shared" si="54"/>
        <v>86246.624636780049</v>
      </c>
      <c r="G255" s="3">
        <f t="shared" si="55"/>
        <v>308.76291619967259</v>
      </c>
      <c r="H255" s="2">
        <f t="shared" si="56"/>
        <v>86092.243178680219</v>
      </c>
      <c r="I255" s="2">
        <f>SUM(H255:H336)</f>
        <v>3395818.3195871883</v>
      </c>
      <c r="J255" s="4">
        <f t="shared" si="49"/>
        <v>39.373347465925463</v>
      </c>
      <c r="K255" s="5">
        <f t="shared" si="57"/>
        <v>0.14909</v>
      </c>
      <c r="L255" s="5">
        <f t="shared" si="50"/>
        <v>5.0538983050847459E-3</v>
      </c>
      <c r="M255" s="8">
        <f t="shared" si="51"/>
        <v>61094.01051640178</v>
      </c>
      <c r="N255" s="6">
        <f>((B254+E254)*D254+(B255+E255)*D255+(B256+E256)*D256)/3/SUM(D226:D255)</f>
        <v>0.75540501263219073</v>
      </c>
      <c r="O255" s="7">
        <f>O226</f>
        <v>7.2681522842620264E-2</v>
      </c>
      <c r="P255" s="8">
        <f>M255*O226</f>
        <v>4440.405720895139</v>
      </c>
      <c r="Q255" s="5">
        <f>N255*O226</f>
        <v>5.4903986681056421E-2</v>
      </c>
      <c r="R255" s="8">
        <f t="shared" si="52"/>
        <v>81365.435805855683</v>
      </c>
      <c r="S255" s="8">
        <f t="shared" si="53"/>
        <v>2806103.1332110898</v>
      </c>
      <c r="T255" s="9">
        <f t="shared" si="45"/>
        <v>32.535802357816813</v>
      </c>
      <c r="U255" s="10">
        <f t="shared" si="48"/>
        <v>6.8375451081086496</v>
      </c>
    </row>
    <row r="256" spans="1:21" x14ac:dyDescent="0.3">
      <c r="A256" s="17">
        <v>1923</v>
      </c>
      <c r="B256" s="17">
        <v>30</v>
      </c>
      <c r="C256" s="17">
        <v>3.8500000000000001E-3</v>
      </c>
      <c r="D256" s="17">
        <v>3.8400000000000001E-3</v>
      </c>
      <c r="E256" s="17">
        <v>0.5</v>
      </c>
      <c r="F256" s="2">
        <f t="shared" si="54"/>
        <v>85937.861720580375</v>
      </c>
      <c r="G256" s="3">
        <f t="shared" si="55"/>
        <v>330.00138900702865</v>
      </c>
      <c r="H256" s="2">
        <f t="shared" si="56"/>
        <v>85772.861026076862</v>
      </c>
      <c r="I256" s="2">
        <f>SUM(H256:H336)</f>
        <v>3309726.0764085078</v>
      </c>
      <c r="J256" s="4">
        <f t="shared" si="49"/>
        <v>38.513014056246824</v>
      </c>
      <c r="K256" s="5">
        <f t="shared" si="57"/>
        <v>0.15293000000000001</v>
      </c>
      <c r="L256" s="5">
        <f t="shared" si="50"/>
        <v>5.0140983606557377E-3</v>
      </c>
      <c r="M256" s="8">
        <f t="shared" si="51"/>
        <v>65814.701920580483</v>
      </c>
      <c r="N256" s="6">
        <f>((B255+E255)*D255+(B256+E256)*D256+(B257+E257)*D257)/3/SUM(D226:D256)</f>
        <v>0.73951045140478189</v>
      </c>
      <c r="O256" s="7">
        <f>O226</f>
        <v>7.2681522842620264E-2</v>
      </c>
      <c r="P256" s="8">
        <f>M256*O226</f>
        <v>4783.5127610209138</v>
      </c>
      <c r="Q256" s="5">
        <f>N256*O226</f>
        <v>5.3748745766133074E-2</v>
      </c>
      <c r="R256" s="8">
        <f t="shared" si="52"/>
        <v>81162.677325152385</v>
      </c>
      <c r="S256" s="8">
        <f t="shared" si="53"/>
        <v>2724737.697405234</v>
      </c>
      <c r="T256" s="9">
        <f t="shared" si="45"/>
        <v>31.705905207002779</v>
      </c>
      <c r="U256" s="10">
        <f t="shared" si="48"/>
        <v>6.8071088492440452</v>
      </c>
    </row>
    <row r="257" spans="1:21" x14ac:dyDescent="0.3">
      <c r="A257" s="17">
        <v>1923</v>
      </c>
      <c r="B257" s="17">
        <v>31</v>
      </c>
      <c r="C257" s="17">
        <v>3.7100000000000002E-3</v>
      </c>
      <c r="D257" s="17">
        <v>3.7000000000000002E-3</v>
      </c>
      <c r="E257" s="17">
        <v>0.5</v>
      </c>
      <c r="F257" s="2">
        <f t="shared" si="54"/>
        <v>85607.860331573349</v>
      </c>
      <c r="G257" s="3">
        <f t="shared" si="55"/>
        <v>316.74908322682143</v>
      </c>
      <c r="H257" s="2">
        <f t="shared" si="56"/>
        <v>85449.485789959945</v>
      </c>
      <c r="I257" s="2">
        <f>SUM(H257:H336)</f>
        <v>3223953.2153824312</v>
      </c>
      <c r="J257" s="4">
        <f t="shared" si="49"/>
        <v>37.65954671563486</v>
      </c>
      <c r="K257" s="5">
        <f t="shared" si="57"/>
        <v>0.15663000000000002</v>
      </c>
      <c r="L257" s="5">
        <f t="shared" si="50"/>
        <v>4.9723809523809529E-3</v>
      </c>
      <c r="M257" s="8">
        <f t="shared" si="51"/>
        <v>63701.692661973277</v>
      </c>
      <c r="N257" s="6">
        <f>((B256+E256)*D256+(B257+E257)*D257+(B258+E258)*D258)/3/SUM(D226:D257)</f>
        <v>0.74628104449977628</v>
      </c>
      <c r="O257" s="7">
        <f>O226</f>
        <v>7.2681522842620264E-2</v>
      </c>
      <c r="P257" s="8">
        <f>M257*O226</f>
        <v>4629.9360303247868</v>
      </c>
      <c r="Q257" s="5">
        <f>N257*O226</f>
        <v>5.4240842782824997E-2</v>
      </c>
      <c r="R257" s="8">
        <f t="shared" si="52"/>
        <v>80814.633665353482</v>
      </c>
      <c r="S257" s="8">
        <f t="shared" si="53"/>
        <v>2643575.0200800817</v>
      </c>
      <c r="T257" s="9">
        <f t="shared" si="45"/>
        <v>30.880050147744377</v>
      </c>
      <c r="U257" s="10">
        <f t="shared" si="48"/>
        <v>6.779496567890483</v>
      </c>
    </row>
    <row r="258" spans="1:21" x14ac:dyDescent="0.3">
      <c r="A258" s="17">
        <v>1923</v>
      </c>
      <c r="B258" s="17">
        <v>32</v>
      </c>
      <c r="C258" s="17">
        <v>3.6099999999999999E-3</v>
      </c>
      <c r="D258" s="17">
        <v>3.5999999999999999E-3</v>
      </c>
      <c r="E258" s="17">
        <v>0.5</v>
      </c>
      <c r="F258" s="2">
        <f t="shared" si="54"/>
        <v>85291.111248346526</v>
      </c>
      <c r="G258" s="3">
        <f t="shared" si="55"/>
        <v>307.04800049404747</v>
      </c>
      <c r="H258" s="2">
        <f t="shared" si="56"/>
        <v>85137.587248099502</v>
      </c>
      <c r="I258" s="2">
        <f>SUM(H258:H336)</f>
        <v>3138503.7295924714</v>
      </c>
      <c r="J258" s="4">
        <f t="shared" si="49"/>
        <v>36.797547641909929</v>
      </c>
      <c r="K258" s="5">
        <f t="shared" si="57"/>
        <v>0.16023000000000001</v>
      </c>
      <c r="L258" s="5">
        <f t="shared" si="50"/>
        <v>4.9301538461538463E-3</v>
      </c>
      <c r="M258" s="8">
        <f t="shared" si="51"/>
        <v>62279.598177972555</v>
      </c>
      <c r="N258" s="6">
        <f>((B257+E257)*D257+(B258+E258)*D258+(B259+E259)*D259)/3/SUM(D226:D258)</f>
        <v>0.776477563502465</v>
      </c>
      <c r="O258" s="7">
        <f>O226</f>
        <v>7.2681522842620264E-2</v>
      </c>
      <c r="P258" s="8">
        <f>M258*O226</f>
        <v>4526.5760376015232</v>
      </c>
      <c r="Q258" s="5">
        <f>N258*O226</f>
        <v>5.6435571768486535E-2</v>
      </c>
      <c r="R258" s="8">
        <f t="shared" si="52"/>
        <v>80332.798832763598</v>
      </c>
      <c r="S258" s="8">
        <f t="shared" si="53"/>
        <v>2562760.3864147281</v>
      </c>
      <c r="T258" s="9">
        <f t="shared" si="45"/>
        <v>30.047215341732464</v>
      </c>
      <c r="U258" s="10">
        <f t="shared" si="48"/>
        <v>6.7503323001774653</v>
      </c>
    </row>
    <row r="259" spans="1:21" x14ac:dyDescent="0.3">
      <c r="A259" s="17">
        <v>1923</v>
      </c>
      <c r="B259" s="17">
        <v>33</v>
      </c>
      <c r="C259" s="17">
        <v>4.1799999999999997E-3</v>
      </c>
      <c r="D259" s="17">
        <v>4.1700000000000001E-3</v>
      </c>
      <c r="E259" s="17">
        <v>0.5</v>
      </c>
      <c r="F259" s="2">
        <f t="shared" si="54"/>
        <v>84984.063247852479</v>
      </c>
      <c r="G259" s="3">
        <f t="shared" si="55"/>
        <v>354.38354374354486</v>
      </c>
      <c r="H259" s="2">
        <f t="shared" si="56"/>
        <v>84806.871475980704</v>
      </c>
      <c r="I259" s="2">
        <f>SUM(H259:H336)</f>
        <v>3053366.1423443719</v>
      </c>
      <c r="J259" s="4">
        <f t="shared" si="49"/>
        <v>35.928690929255254</v>
      </c>
      <c r="K259" s="5">
        <f t="shared" si="57"/>
        <v>0.16440000000000002</v>
      </c>
      <c r="L259" s="5">
        <f t="shared" si="50"/>
        <v>4.9074626865671647E-3</v>
      </c>
      <c r="M259" s="8">
        <f t="shared" si="51"/>
        <v>72213.191699566611</v>
      </c>
      <c r="N259" s="6">
        <f>((B258+E258)*D258+(B259+E259)*D259+(B260+E260)*D260)/3/SUM(D226:D259)</f>
        <v>0.79048053527980522</v>
      </c>
      <c r="O259" s="7">
        <f>O226</f>
        <v>7.2681522842620264E-2</v>
      </c>
      <c r="P259" s="8">
        <f>M259*O226</f>
        <v>5248.5647420505666</v>
      </c>
      <c r="Q259" s="5">
        <f>N259*O226</f>
        <v>5.7453329081585854E-2</v>
      </c>
      <c r="R259" s="8">
        <f t="shared" si="52"/>
        <v>79934.434380691426</v>
      </c>
      <c r="S259" s="8">
        <f t="shared" si="53"/>
        <v>2482427.5875819647</v>
      </c>
      <c r="T259" s="9">
        <f t="shared" si="45"/>
        <v>29.210507155230601</v>
      </c>
      <c r="U259" s="10">
        <f t="shared" si="48"/>
        <v>6.7181837740246522</v>
      </c>
    </row>
    <row r="260" spans="1:21" x14ac:dyDescent="0.3">
      <c r="A260" s="17">
        <v>1923</v>
      </c>
      <c r="B260" s="17">
        <v>34</v>
      </c>
      <c r="C260" s="17">
        <v>3.8700000000000002E-3</v>
      </c>
      <c r="D260" s="17">
        <v>3.8600000000000001E-3</v>
      </c>
      <c r="E260" s="17">
        <v>0.5</v>
      </c>
      <c r="F260" s="2">
        <f t="shared" si="54"/>
        <v>84629.67970410893</v>
      </c>
      <c r="G260" s="3">
        <f t="shared" si="55"/>
        <v>326.6705636578605</v>
      </c>
      <c r="H260" s="2">
        <f t="shared" si="56"/>
        <v>84466.344422280003</v>
      </c>
      <c r="I260" s="2">
        <f>SUM(H260:H336)</f>
        <v>2968559.2708683913</v>
      </c>
      <c r="J260" s="4">
        <f t="shared" si="49"/>
        <v>35.077047216146582</v>
      </c>
      <c r="K260" s="5">
        <f t="shared" si="57"/>
        <v>0.16826000000000002</v>
      </c>
      <c r="L260" s="5">
        <f t="shared" si="50"/>
        <v>4.8771014492753626E-3</v>
      </c>
      <c r="M260" s="8">
        <f t="shared" si="51"/>
        <v>66980.47335193264</v>
      </c>
      <c r="N260" s="6">
        <f>((B259+E259)*D259+(B260+E260)*D260+(B261+E261)*D261)/3/SUM(D226:D260)</f>
        <v>0.86969570902175197</v>
      </c>
      <c r="O260" s="7">
        <f>O226</f>
        <v>7.2681522842620264E-2</v>
      </c>
      <c r="P260" s="8">
        <f>M260*O226</f>
        <v>4868.2428039380102</v>
      </c>
      <c r="Q260" s="5">
        <f>N260*O226</f>
        <v>6.3210808541393299E-2</v>
      </c>
      <c r="R260" s="8">
        <f t="shared" si="52"/>
        <v>79127.158496811884</v>
      </c>
      <c r="S260" s="8">
        <f t="shared" si="53"/>
        <v>2402493.1532012732</v>
      </c>
      <c r="T260" s="9">
        <f t="shared" ref="T260:T323" si="58">S260/F260</f>
        <v>28.388304925661057</v>
      </c>
      <c r="U260" s="10">
        <f t="shared" si="48"/>
        <v>6.6887422904855249</v>
      </c>
    </row>
    <row r="261" spans="1:21" x14ac:dyDescent="0.3">
      <c r="A261" s="17">
        <v>1923</v>
      </c>
      <c r="B261" s="17">
        <v>35</v>
      </c>
      <c r="C261" s="17">
        <v>4.6899999999999997E-3</v>
      </c>
      <c r="D261" s="17">
        <v>4.6800000000000001E-3</v>
      </c>
      <c r="E261" s="17">
        <v>0.5</v>
      </c>
      <c r="F261" s="2">
        <f t="shared" si="54"/>
        <v>84303.009140451075</v>
      </c>
      <c r="G261" s="3">
        <f t="shared" si="55"/>
        <v>394.53808277731105</v>
      </c>
      <c r="H261" s="2">
        <f t="shared" si="56"/>
        <v>84105.740099062416</v>
      </c>
      <c r="I261" s="2">
        <f>SUM(H261:H336)</f>
        <v>2884092.9264461114</v>
      </c>
      <c r="J261" s="4">
        <f t="shared" si="49"/>
        <v>34.211031798890303</v>
      </c>
      <c r="K261" s="5">
        <f t="shared" si="57"/>
        <v>0.17294000000000001</v>
      </c>
      <c r="L261" s="5">
        <f t="shared" si="50"/>
        <v>4.871549295774648E-3</v>
      </c>
      <c r="M261" s="8">
        <f t="shared" si="51"/>
        <v>80988.21521102429</v>
      </c>
      <c r="N261" s="6">
        <f>((B260+E260)*D260+(B261+E261)*D261+(B262+E262)*D262)/3/SUM(D226:D261)</f>
        <v>0.94062487953432783</v>
      </c>
      <c r="O261" s="7">
        <f>O226</f>
        <v>7.2681522842620264E-2</v>
      </c>
      <c r="P261" s="8">
        <f>M261*O226</f>
        <v>5886.3468138431081</v>
      </c>
      <c r="Q261" s="5">
        <f>N261*O226</f>
        <v>6.836604866821118E-2</v>
      </c>
      <c r="R261" s="8">
        <f t="shared" si="52"/>
        <v>78355.762978173996</v>
      </c>
      <c r="S261" s="8">
        <f t="shared" si="53"/>
        <v>2323365.9947044612</v>
      </c>
      <c r="T261" s="9">
        <f t="shared" si="58"/>
        <v>27.559704195536735</v>
      </c>
      <c r="U261" s="10">
        <f t="shared" si="48"/>
        <v>6.6513276033535682</v>
      </c>
    </row>
    <row r="262" spans="1:21" x14ac:dyDescent="0.3">
      <c r="A262" s="17">
        <v>1923</v>
      </c>
      <c r="B262" s="17">
        <v>36</v>
      </c>
      <c r="C262" s="17">
        <v>5.1799999999999997E-3</v>
      </c>
      <c r="D262" s="17">
        <v>5.1700000000000001E-3</v>
      </c>
      <c r="E262" s="17">
        <v>0.5</v>
      </c>
      <c r="F262" s="2">
        <f t="shared" si="54"/>
        <v>83908.471057673771</v>
      </c>
      <c r="G262" s="3">
        <f t="shared" si="55"/>
        <v>433.80679536817343</v>
      </c>
      <c r="H262" s="2">
        <f t="shared" si="56"/>
        <v>83691.567659989683</v>
      </c>
      <c r="I262" s="2">
        <f>SUM(H262:H336)</f>
        <v>2799987.1863470487</v>
      </c>
      <c r="J262" s="4">
        <f t="shared" si="49"/>
        <v>33.369541251949421</v>
      </c>
      <c r="K262" s="5">
        <f t="shared" si="57"/>
        <v>0.17811000000000002</v>
      </c>
      <c r="L262" s="5">
        <f t="shared" si="50"/>
        <v>4.8797260273972607E-3</v>
      </c>
      <c r="M262" s="8">
        <f t="shared" si="51"/>
        <v>88899.826123958948</v>
      </c>
      <c r="N262" s="6">
        <f>((B261+E261)*D261+(B262+E262)*D262+(B263+E263)*D263)/3/SUM(D226:D262)</f>
        <v>0.98762936761926123</v>
      </c>
      <c r="O262" s="7">
        <f>O226</f>
        <v>7.2681522842620264E-2</v>
      </c>
      <c r="P262" s="8">
        <f>M262*O226</f>
        <v>6461.3747431334923</v>
      </c>
      <c r="Q262" s="5">
        <f>N262*O226</f>
        <v>7.1782406442661942E-2</v>
      </c>
      <c r="R262" s="8">
        <f t="shared" si="52"/>
        <v>77683.985534396765</v>
      </c>
      <c r="S262" s="8">
        <f t="shared" si="53"/>
        <v>2245010.2317262874</v>
      </c>
      <c r="T262" s="9">
        <f t="shared" si="58"/>
        <v>26.755465847818854</v>
      </c>
      <c r="U262" s="10">
        <f t="shared" si="48"/>
        <v>6.6140754041305669</v>
      </c>
    </row>
    <row r="263" spans="1:21" x14ac:dyDescent="0.3">
      <c r="A263" s="17">
        <v>1923</v>
      </c>
      <c r="B263" s="17">
        <v>37</v>
      </c>
      <c r="C263" s="17">
        <v>4.62E-3</v>
      </c>
      <c r="D263" s="17">
        <v>4.6100000000000004E-3</v>
      </c>
      <c r="E263" s="17">
        <v>0.5</v>
      </c>
      <c r="F263" s="2">
        <f t="shared" si="54"/>
        <v>83474.664262305596</v>
      </c>
      <c r="G263" s="3">
        <f t="shared" si="55"/>
        <v>384.81820224922882</v>
      </c>
      <c r="H263" s="2">
        <f t="shared" si="56"/>
        <v>83282.255161180976</v>
      </c>
      <c r="I263" s="2">
        <f>SUM(H263:H336)</f>
        <v>2716295.6186870593</v>
      </c>
      <c r="J263" s="4">
        <f t="shared" si="49"/>
        <v>32.540359912698072</v>
      </c>
      <c r="K263" s="5">
        <f t="shared" si="57"/>
        <v>0.18272000000000002</v>
      </c>
      <c r="L263" s="5">
        <f t="shared" si="50"/>
        <v>4.8725333333333341E-3</v>
      </c>
      <c r="M263" s="8">
        <f t="shared" si="51"/>
        <v>78977.028154258311</v>
      </c>
      <c r="N263" s="6">
        <f>((B262+E262)*D262+(B263+E263)*D263+(B264+E264)*D264)/3/SUM(D226:D263)</f>
        <v>1.0712018388791591</v>
      </c>
      <c r="O263" s="7">
        <f>O226</f>
        <v>7.2681522842620264E-2</v>
      </c>
      <c r="P263" s="8">
        <f>M263*O226</f>
        <v>5740.1706758359887</v>
      </c>
      <c r="Q263" s="5">
        <f>N263*O226</f>
        <v>7.7856580921552426E-2</v>
      </c>
      <c r="R263" s="8">
        <f t="shared" si="52"/>
        <v>76798.183522895109</v>
      </c>
      <c r="S263" s="8">
        <f t="shared" si="53"/>
        <v>2167326.2461918904</v>
      </c>
      <c r="T263" s="9">
        <f t="shared" si="58"/>
        <v>25.963880961310839</v>
      </c>
      <c r="U263" s="10">
        <f t="shared" si="48"/>
        <v>6.5764789513872337</v>
      </c>
    </row>
    <row r="264" spans="1:21" x14ac:dyDescent="0.3">
      <c r="A264" s="17">
        <v>1923</v>
      </c>
      <c r="B264" s="17">
        <v>38</v>
      </c>
      <c r="C264" s="17">
        <v>5.8799999999999998E-3</v>
      </c>
      <c r="D264" s="17">
        <v>5.8599999999999998E-3</v>
      </c>
      <c r="E264" s="17">
        <v>0.5</v>
      </c>
      <c r="F264" s="2">
        <f t="shared" si="54"/>
        <v>83089.84606005637</v>
      </c>
      <c r="G264" s="3">
        <f t="shared" si="55"/>
        <v>486.90649791193033</v>
      </c>
      <c r="H264" s="2">
        <f t="shared" si="56"/>
        <v>82846.392811100406</v>
      </c>
      <c r="I264" s="2">
        <f>SUM(H264:H336)</f>
        <v>2633013.3635258782</v>
      </c>
      <c r="J264" s="4">
        <f t="shared" si="49"/>
        <v>31.688750050430553</v>
      </c>
      <c r="K264" s="5">
        <f t="shared" si="57"/>
        <v>0.18858000000000003</v>
      </c>
      <c r="L264" s="5">
        <f t="shared" si="50"/>
        <v>4.8981818181818189E-3</v>
      </c>
      <c r="M264" s="8">
        <f t="shared" si="51"/>
        <v>99405.558222554435</v>
      </c>
      <c r="N264" s="6">
        <f>((B263+E263)*D263+(B264+E264)*D264+(B265+E265)*D265)/3/SUM(D226:D264)</f>
        <v>1.0806907766818676</v>
      </c>
      <c r="O264" s="7">
        <f>O226</f>
        <v>7.2681522842620264E-2</v>
      </c>
      <c r="P264" s="8">
        <f>M264*O226</f>
        <v>7224.9473506360091</v>
      </c>
      <c r="Q264" s="5">
        <f>N264*O226</f>
        <v>7.8546251371212197E-2</v>
      </c>
      <c r="R264" s="8">
        <f t="shared" si="52"/>
        <v>76339.119216161533</v>
      </c>
      <c r="S264" s="8">
        <f t="shared" si="53"/>
        <v>2090528.0626689955</v>
      </c>
      <c r="T264" s="9">
        <f t="shared" si="58"/>
        <v>25.159849991273134</v>
      </c>
      <c r="U264" s="10">
        <f t="shared" si="48"/>
        <v>6.5289000591574187</v>
      </c>
    </row>
    <row r="265" spans="1:21" x14ac:dyDescent="0.3">
      <c r="A265" s="17">
        <v>1923</v>
      </c>
      <c r="B265" s="17">
        <v>39</v>
      </c>
      <c r="C265" s="17">
        <v>5.4000000000000003E-3</v>
      </c>
      <c r="D265" s="17">
        <v>5.3899999999999998E-3</v>
      </c>
      <c r="E265" s="17">
        <v>0.5</v>
      </c>
      <c r="F265" s="2">
        <f t="shared" si="54"/>
        <v>82602.939562144442</v>
      </c>
      <c r="G265" s="3">
        <f t="shared" si="55"/>
        <v>445.22984423995854</v>
      </c>
      <c r="H265" s="2">
        <f t="shared" si="56"/>
        <v>82380.324640024468</v>
      </c>
      <c r="I265" s="2">
        <f>SUM(H265:H336)</f>
        <v>2550166.9707147777</v>
      </c>
      <c r="J265" s="4">
        <f t="shared" si="49"/>
        <v>30.872593448036042</v>
      </c>
      <c r="K265" s="5">
        <f t="shared" si="57"/>
        <v>0.19397000000000003</v>
      </c>
      <c r="L265" s="5">
        <f t="shared" si="50"/>
        <v>4.9106329113924058E-3</v>
      </c>
      <c r="M265" s="8">
        <f t="shared" si="51"/>
        <v>90666.488877034382</v>
      </c>
      <c r="N265" s="6">
        <f>((B264+E264)*D264+(B265+E265)*D265+(B266+E266)*D266)/3/SUM(D226:D265)</f>
        <v>1.2470313278685703</v>
      </c>
      <c r="O265" s="7">
        <f>O226</f>
        <v>7.2681522842620264E-2</v>
      </c>
      <c r="P265" s="8">
        <f>M265*O226</f>
        <v>6589.7784823763504</v>
      </c>
      <c r="Q265" s="5">
        <f>N265*O226</f>
        <v>9.0636135941942572E-2</v>
      </c>
      <c r="R265" s="8">
        <f t="shared" si="52"/>
        <v>74913.690337009859</v>
      </c>
      <c r="S265" s="8">
        <f t="shared" si="53"/>
        <v>2014188.9434528339</v>
      </c>
      <c r="T265" s="9">
        <f t="shared" si="58"/>
        <v>24.38398626162093</v>
      </c>
      <c r="U265" s="10">
        <f t="shared" si="48"/>
        <v>6.4886071864151127</v>
      </c>
    </row>
    <row r="266" spans="1:21" x14ac:dyDescent="0.3">
      <c r="A266" s="17">
        <v>1923</v>
      </c>
      <c r="B266" s="17">
        <v>40</v>
      </c>
      <c r="C266" s="17">
        <v>7.11E-3</v>
      </c>
      <c r="D266" s="17">
        <v>7.0899999999999999E-3</v>
      </c>
      <c r="E266" s="17">
        <v>0.5</v>
      </c>
      <c r="F266" s="2">
        <f t="shared" si="54"/>
        <v>82157.709717904479</v>
      </c>
      <c r="G266" s="3">
        <f t="shared" si="55"/>
        <v>582.49816189994272</v>
      </c>
      <c r="H266" s="2">
        <f t="shared" si="56"/>
        <v>81866.460636954507</v>
      </c>
      <c r="I266" s="2">
        <f>SUM(H266:H336)</f>
        <v>2467786.6460747533</v>
      </c>
      <c r="J266" s="4">
        <f t="shared" si="49"/>
        <v>30.037188896186489</v>
      </c>
      <c r="K266" s="5">
        <f t="shared" si="57"/>
        <v>0.20106000000000002</v>
      </c>
      <c r="L266" s="5">
        <f t="shared" si="50"/>
        <v>4.9644444444444449E-3</v>
      </c>
      <c r="M266" s="8">
        <f t="shared" si="51"/>
        <v>117334.00754475121</v>
      </c>
      <c r="N266" s="6">
        <f>((B265+E265)*D265+(B266+E266)*D266+(B267+E267)*D267)/3/SUM(D226:D266)</f>
        <v>1.2610995059517884</v>
      </c>
      <c r="O266" s="7">
        <f>O226</f>
        <v>7.2681522842620264E-2</v>
      </c>
      <c r="P266" s="8">
        <f>M266*O226</f>
        <v>8528.014349580013</v>
      </c>
      <c r="Q266" s="5">
        <f>N266*O226</f>
        <v>9.1658632548652044E-2</v>
      </c>
      <c r="R266" s="8">
        <f t="shared" si="52"/>
        <v>74362.692803373211</v>
      </c>
      <c r="S266" s="8">
        <f t="shared" si="53"/>
        <v>1939275.253115824</v>
      </c>
      <c r="T266" s="9">
        <f t="shared" si="58"/>
        <v>23.604300311857418</v>
      </c>
      <c r="U266" s="10">
        <f t="shared" si="48"/>
        <v>6.4328885843290706</v>
      </c>
    </row>
    <row r="267" spans="1:21" x14ac:dyDescent="0.3">
      <c r="A267" s="17">
        <v>1923</v>
      </c>
      <c r="B267" s="17">
        <v>41</v>
      </c>
      <c r="C267" s="17">
        <v>6.3E-3</v>
      </c>
      <c r="D267" s="17">
        <v>6.28E-3</v>
      </c>
      <c r="E267" s="17">
        <v>0.5</v>
      </c>
      <c r="F267" s="2">
        <f t="shared" si="54"/>
        <v>81575.211556004535</v>
      </c>
      <c r="G267" s="3">
        <f t="shared" si="55"/>
        <v>512.29232857170848</v>
      </c>
      <c r="H267" s="2">
        <f t="shared" si="56"/>
        <v>81319.065391718686</v>
      </c>
      <c r="I267" s="2">
        <f>SUM(H267:H336)</f>
        <v>2385920.185437799</v>
      </c>
      <c r="J267" s="4">
        <f t="shared" si="49"/>
        <v>29.248102946074159</v>
      </c>
      <c r="K267" s="5">
        <f t="shared" si="57"/>
        <v>0.20734000000000002</v>
      </c>
      <c r="L267" s="5">
        <f t="shared" si="50"/>
        <v>4.9961445783132533E-3</v>
      </c>
      <c r="M267" s="8">
        <f t="shared" si="51"/>
        <v>102537.53079833076</v>
      </c>
      <c r="N267" s="6">
        <f>((B266+E266)*D266+(B267+E267)*D267+(B268+E268)*D268)/3/SUM(D226:D267)</f>
        <v>1.407414552586733</v>
      </c>
      <c r="O267" s="7">
        <f>O226</f>
        <v>7.2681522842620264E-2</v>
      </c>
      <c r="P267" s="8">
        <f>M267*O226</f>
        <v>7452.5838869447562</v>
      </c>
      <c r="Q267" s="5">
        <f>N267*O226</f>
        <v>0.10229303295286882</v>
      </c>
      <c r="R267" s="8">
        <f t="shared" si="52"/>
        <v>73000.691555907106</v>
      </c>
      <c r="S267" s="8">
        <f t="shared" si="53"/>
        <v>1864912.5603124509</v>
      </c>
      <c r="T267" s="9">
        <f t="shared" si="58"/>
        <v>22.861265386141429</v>
      </c>
      <c r="U267" s="10">
        <f t="shared" si="48"/>
        <v>6.3868375599327294</v>
      </c>
    </row>
    <row r="268" spans="1:21" x14ac:dyDescent="0.3">
      <c r="A268" s="17">
        <v>1923</v>
      </c>
      <c r="B268" s="17">
        <v>42</v>
      </c>
      <c r="C268" s="17">
        <v>7.7400000000000004E-3</v>
      </c>
      <c r="D268" s="17">
        <v>7.7099999999999998E-3</v>
      </c>
      <c r="E268" s="17">
        <v>0.5</v>
      </c>
      <c r="F268" s="2">
        <f t="shared" si="54"/>
        <v>81062.919227432823</v>
      </c>
      <c r="G268" s="3">
        <f t="shared" si="55"/>
        <v>624.99510724350705</v>
      </c>
      <c r="H268" s="2">
        <f t="shared" si="56"/>
        <v>80750.42167381107</v>
      </c>
      <c r="I268" s="2">
        <f>SUM(H268:H336)</f>
        <v>2304601.1200460806</v>
      </c>
      <c r="J268" s="4">
        <f t="shared" si="49"/>
        <v>28.429781976889025</v>
      </c>
      <c r="K268" s="5">
        <f t="shared" si="57"/>
        <v>0.21505000000000002</v>
      </c>
      <c r="L268" s="5">
        <f t="shared" si="50"/>
        <v>5.0600000000000003E-3</v>
      </c>
      <c r="M268" s="8">
        <f t="shared" si="51"/>
        <v>123516.81961334131</v>
      </c>
      <c r="N268" s="6">
        <f>((B267+E267)*D267+(B268+E268)*D268+(B269+E269)*D269)/3/SUM(D226:D268)</f>
        <v>1.4303805316593037</v>
      </c>
      <c r="O268" s="7">
        <f>O226</f>
        <v>7.2681522842620264E-2</v>
      </c>
      <c r="P268" s="8">
        <f>M268*O226</f>
        <v>8977.3905461748727</v>
      </c>
      <c r="Q268" s="5">
        <f>N268*O226</f>
        <v>0.103962235285435</v>
      </c>
      <c r="R268" s="8">
        <f t="shared" si="52"/>
        <v>72355.427336360226</v>
      </c>
      <c r="S268" s="8">
        <f t="shared" si="53"/>
        <v>1791911.8687565438</v>
      </c>
      <c r="T268" s="9">
        <f t="shared" si="58"/>
        <v>22.10519786154131</v>
      </c>
      <c r="U268" s="10">
        <f t="shared" si="48"/>
        <v>6.3245841153477151</v>
      </c>
    </row>
    <row r="269" spans="1:21" x14ac:dyDescent="0.3">
      <c r="A269" s="17">
        <v>1923</v>
      </c>
      <c r="B269" s="17">
        <v>43</v>
      </c>
      <c r="C269" s="17">
        <v>7.7200000000000003E-3</v>
      </c>
      <c r="D269" s="17">
        <v>7.6899999999999998E-3</v>
      </c>
      <c r="E269" s="17">
        <v>0.5</v>
      </c>
      <c r="F269" s="2">
        <f t="shared" si="54"/>
        <v>80437.924120189316</v>
      </c>
      <c r="G269" s="3">
        <f t="shared" si="55"/>
        <v>618.56763648425579</v>
      </c>
      <c r="H269" s="2">
        <f t="shared" si="56"/>
        <v>80128.640301947191</v>
      </c>
      <c r="I269" s="2">
        <f>SUM(H269:H336)</f>
        <v>2223850.6983722695</v>
      </c>
      <c r="J269" s="4">
        <f t="shared" si="49"/>
        <v>27.646793756753596</v>
      </c>
      <c r="K269" s="5">
        <f t="shared" si="57"/>
        <v>0.22274000000000002</v>
      </c>
      <c r="L269" s="5">
        <f t="shared" si="50"/>
        <v>5.1204597701149431E-3</v>
      </c>
      <c r="M269" s="8">
        <f t="shared" si="51"/>
        <v>120803.14351739752</v>
      </c>
      <c r="N269" s="6">
        <f>((B268+E268)*D268+(B269+E269)*D269+(B270+E270)*D270)/3/SUM(D226:D269)</f>
        <v>1.4458187423303701</v>
      </c>
      <c r="O269" s="7">
        <f>O226</f>
        <v>7.2681522842620264E-2</v>
      </c>
      <c r="P269" s="8">
        <f>M269*O226</f>
        <v>8780.1564350200624</v>
      </c>
      <c r="Q269" s="5">
        <f>N269*O226</f>
        <v>0.10508430794697329</v>
      </c>
      <c r="R269" s="8">
        <f t="shared" si="52"/>
        <v>71708.37758908511</v>
      </c>
      <c r="S269" s="8">
        <f t="shared" si="53"/>
        <v>1719556.4414201835</v>
      </c>
      <c r="T269" s="9">
        <f t="shared" si="58"/>
        <v>21.377434341180216</v>
      </c>
      <c r="U269" s="10">
        <f t="shared" si="48"/>
        <v>6.2693594155733798</v>
      </c>
    </row>
    <row r="270" spans="1:21" x14ac:dyDescent="0.3">
      <c r="A270" s="17">
        <v>1923</v>
      </c>
      <c r="B270" s="17">
        <v>44</v>
      </c>
      <c r="C270" s="17">
        <v>6.8500000000000002E-3</v>
      </c>
      <c r="D270" s="17">
        <v>6.8300000000000001E-3</v>
      </c>
      <c r="E270" s="17">
        <v>0.5</v>
      </c>
      <c r="F270" s="2">
        <f t="shared" si="54"/>
        <v>79819.356483705065</v>
      </c>
      <c r="G270" s="3">
        <f t="shared" si="55"/>
        <v>545.16620478370555</v>
      </c>
      <c r="H270" s="2">
        <f t="shared" si="56"/>
        <v>79546.773381313207</v>
      </c>
      <c r="I270" s="2">
        <f>SUM(H270:H336)</f>
        <v>2143722.058070322</v>
      </c>
      <c r="J270" s="4">
        <f t="shared" si="49"/>
        <v>26.857170397107346</v>
      </c>
      <c r="K270" s="5">
        <f t="shared" si="57"/>
        <v>0.22957000000000002</v>
      </c>
      <c r="L270" s="5">
        <f t="shared" si="50"/>
        <v>5.1588764044943822E-3</v>
      </c>
      <c r="M270" s="8">
        <f t="shared" si="51"/>
        <v>105675.37619407978</v>
      </c>
      <c r="N270" s="6">
        <f>((B269+E269)*D269+(B270+E270)*D270+(B271+E271)*D271)/3/SUM(D226:D270)</f>
        <v>1.5302013910063739</v>
      </c>
      <c r="O270" s="7">
        <f>O226</f>
        <v>7.2681522842620264E-2</v>
      </c>
      <c r="P270" s="8">
        <f>M270*O226</f>
        <v>7680.6472687524993</v>
      </c>
      <c r="Q270" s="5">
        <f>N270*O226</f>
        <v>0.11121736735423907</v>
      </c>
      <c r="R270" s="8">
        <f t="shared" si="52"/>
        <v>70699.790664319298</v>
      </c>
      <c r="S270" s="8">
        <f t="shared" si="53"/>
        <v>1647848.0638310984</v>
      </c>
      <c r="T270" s="9">
        <f t="shared" si="58"/>
        <v>20.644717477364061</v>
      </c>
      <c r="U270" s="10">
        <f t="shared" si="48"/>
        <v>6.212452919743285</v>
      </c>
    </row>
    <row r="271" spans="1:21" x14ac:dyDescent="0.3">
      <c r="A271" s="17">
        <v>1923</v>
      </c>
      <c r="B271" s="17">
        <v>45</v>
      </c>
      <c r="C271" s="17">
        <v>9.1800000000000007E-3</v>
      </c>
      <c r="D271" s="17">
        <v>9.1299999999999992E-3</v>
      </c>
      <c r="E271" s="17">
        <v>0.5</v>
      </c>
      <c r="F271" s="2">
        <f t="shared" si="54"/>
        <v>79274.190278921364</v>
      </c>
      <c r="G271" s="3">
        <f t="shared" si="55"/>
        <v>723.773357246552</v>
      </c>
      <c r="H271" s="2">
        <f t="shared" si="56"/>
        <v>78912.303600298081</v>
      </c>
      <c r="I271" s="2">
        <f>SUM(H271:H336)</f>
        <v>2064175.2846890087</v>
      </c>
      <c r="J271" s="4">
        <f t="shared" si="49"/>
        <v>26.038427859386957</v>
      </c>
      <c r="K271" s="5">
        <f t="shared" si="57"/>
        <v>0.23870000000000002</v>
      </c>
      <c r="L271" s="5">
        <f t="shared" si="50"/>
        <v>5.2461538461538466E-3</v>
      </c>
      <c r="M271" s="8">
        <f t="shared" si="51"/>
        <v>137962.66340476795</v>
      </c>
      <c r="N271" s="6">
        <f>((B270+E270)*D270+(B271+E271)*D271+(B272+E272)*D272)/3/SUM(D226:D271)</f>
        <v>1.5564865242284591</v>
      </c>
      <c r="O271" s="7">
        <f>O226</f>
        <v>7.2681522842620264E-2</v>
      </c>
      <c r="P271" s="8">
        <f>M271*O226</f>
        <v>10027.336471682373</v>
      </c>
      <c r="Q271" s="5">
        <f>N271*O226</f>
        <v>0.11312781086494136</v>
      </c>
      <c r="R271" s="8">
        <f t="shared" si="52"/>
        <v>69985.127443686724</v>
      </c>
      <c r="S271" s="8">
        <f t="shared" si="53"/>
        <v>1577148.273166779</v>
      </c>
      <c r="T271" s="9">
        <f t="shared" si="58"/>
        <v>19.894851875719951</v>
      </c>
      <c r="U271" s="10">
        <f t="shared" si="48"/>
        <v>6.1435759836670059</v>
      </c>
    </row>
    <row r="272" spans="1:21" x14ac:dyDescent="0.3">
      <c r="A272" s="17">
        <v>1923</v>
      </c>
      <c r="B272" s="17">
        <v>46</v>
      </c>
      <c r="C272" s="17">
        <v>8.5299999999999994E-3</v>
      </c>
      <c r="D272" s="17">
        <v>8.5000000000000006E-3</v>
      </c>
      <c r="E272" s="17">
        <v>0.5</v>
      </c>
      <c r="F272" s="2">
        <f t="shared" si="54"/>
        <v>78550.416921674812</v>
      </c>
      <c r="G272" s="3">
        <f t="shared" si="55"/>
        <v>667.67854383423594</v>
      </c>
      <c r="H272" s="2">
        <f t="shared" si="56"/>
        <v>78216.577649757688</v>
      </c>
      <c r="I272" s="2">
        <f>SUM(H272:H336)</f>
        <v>1985262.9810887107</v>
      </c>
      <c r="J272" s="4">
        <f t="shared" si="49"/>
        <v>25.2737421249881</v>
      </c>
      <c r="K272" s="5">
        <f t="shared" si="57"/>
        <v>0.24720000000000003</v>
      </c>
      <c r="L272" s="5">
        <f t="shared" si="50"/>
        <v>5.3161290322580653E-3</v>
      </c>
      <c r="M272" s="8">
        <f t="shared" si="51"/>
        <v>125594.87171639146</v>
      </c>
      <c r="N272" s="6">
        <f>((B271+E271)*D271+(B272+E272)*D272+(B273+E273)*D273)/3/SUM(D226:D272)</f>
        <v>1.7246696332254579</v>
      </c>
      <c r="O272" s="7">
        <f>O226</f>
        <v>7.2681522842620264E-2</v>
      </c>
      <c r="P272" s="8">
        <f>M272*O226</f>
        <v>9128.4265375708674</v>
      </c>
      <c r="Q272" s="5">
        <f>N272*O226</f>
        <v>0.12535161534324962</v>
      </c>
      <c r="R272" s="8">
        <f t="shared" si="52"/>
        <v>68412.003294739843</v>
      </c>
      <c r="S272" s="8">
        <f t="shared" si="53"/>
        <v>1507163.1457230921</v>
      </c>
      <c r="T272" s="9">
        <f t="shared" si="58"/>
        <v>19.187207462258716</v>
      </c>
      <c r="U272" s="10">
        <f t="shared" si="48"/>
        <v>6.0865346627293846</v>
      </c>
    </row>
    <row r="273" spans="1:21" x14ac:dyDescent="0.3">
      <c r="A273" s="17">
        <v>1923</v>
      </c>
      <c r="B273" s="17">
        <v>47</v>
      </c>
      <c r="C273" s="17">
        <v>9.9100000000000004E-3</v>
      </c>
      <c r="D273" s="17">
        <v>9.8600000000000007E-3</v>
      </c>
      <c r="E273" s="17">
        <v>0.5</v>
      </c>
      <c r="F273" s="2">
        <f t="shared" si="54"/>
        <v>77882.738377840578</v>
      </c>
      <c r="G273" s="3">
        <f t="shared" si="55"/>
        <v>767.92380040550813</v>
      </c>
      <c r="H273" s="2">
        <f t="shared" si="56"/>
        <v>77498.776477637817</v>
      </c>
      <c r="I273" s="2">
        <f>SUM(H273:H336)</f>
        <v>1907046.403438953</v>
      </c>
      <c r="J273" s="4">
        <f t="shared" si="49"/>
        <v>24.486124180522541</v>
      </c>
      <c r="K273" s="5">
        <f t="shared" si="57"/>
        <v>0.25706000000000001</v>
      </c>
      <c r="L273" s="5">
        <f t="shared" si="50"/>
        <v>5.411789473684211E-3</v>
      </c>
      <c r="M273" s="8">
        <f t="shared" si="51"/>
        <v>141898.31369820909</v>
      </c>
      <c r="N273" s="6">
        <f>((B272+E272)*D272+(B273+E273)*D273+(B274+E274)*D274)/3/SUM(D226:D273)</f>
        <v>1.7418307010036564</v>
      </c>
      <c r="O273" s="7">
        <f>O226</f>
        <v>7.2681522842620264E-2</v>
      </c>
      <c r="P273" s="8">
        <f>M273*O226</f>
        <v>10313.385528385681</v>
      </c>
      <c r="Q273" s="5">
        <f>N273*O226</f>
        <v>0.12659890788297451</v>
      </c>
      <c r="R273" s="8">
        <f t="shared" si="52"/>
        <v>67687.516013302113</v>
      </c>
      <c r="S273" s="8">
        <f t="shared" si="53"/>
        <v>1438751.1424283523</v>
      </c>
      <c r="T273" s="9">
        <f t="shared" si="58"/>
        <v>18.473299377949324</v>
      </c>
      <c r="U273" s="10">
        <f t="shared" si="48"/>
        <v>6.0128248025732169</v>
      </c>
    </row>
    <row r="274" spans="1:21" x14ac:dyDescent="0.3">
      <c r="A274" s="17">
        <v>1923</v>
      </c>
      <c r="B274" s="17">
        <v>48</v>
      </c>
      <c r="C274" s="17">
        <v>9.9399999999999992E-3</v>
      </c>
      <c r="D274" s="17">
        <v>9.8899999999999995E-3</v>
      </c>
      <c r="E274" s="17">
        <v>0.5</v>
      </c>
      <c r="F274" s="2">
        <f t="shared" si="54"/>
        <v>77114.814577435071</v>
      </c>
      <c r="G274" s="3">
        <f t="shared" si="55"/>
        <v>762.6655161708328</v>
      </c>
      <c r="H274" s="2">
        <f t="shared" si="56"/>
        <v>76733.481819349661</v>
      </c>
      <c r="I274" s="2">
        <f>SUM(H274:H336)</f>
        <v>1829547.6269613153</v>
      </c>
      <c r="J274" s="4">
        <f t="shared" si="49"/>
        <v>23.724982508051934</v>
      </c>
      <c r="K274" s="5">
        <f t="shared" si="57"/>
        <v>0.26695000000000002</v>
      </c>
      <c r="L274" s="5">
        <f t="shared" si="50"/>
        <v>5.5041237113402069E-3</v>
      </c>
      <c r="M274" s="8">
        <f t="shared" si="51"/>
        <v>138562.56802504358</v>
      </c>
      <c r="N274" s="6">
        <f>((B273+E273)*D273+(B274+E274)*D274+(B275+E275)*D275)/3/SUM(D226:D274)</f>
        <v>1.7783667353436972</v>
      </c>
      <c r="O274" s="7">
        <f>O226</f>
        <v>7.2681522842620264E-2</v>
      </c>
      <c r="P274" s="8">
        <f>M274*O226</f>
        <v>10070.938453044329</v>
      </c>
      <c r="Q274" s="5">
        <f>N274*O226</f>
        <v>0.12925440249743894</v>
      </c>
      <c r="R274" s="8">
        <f t="shared" si="52"/>
        <v>66815.341475241526</v>
      </c>
      <c r="S274" s="8">
        <f t="shared" si="53"/>
        <v>1371063.6264150501</v>
      </c>
      <c r="T274" s="9">
        <f t="shared" si="58"/>
        <v>17.779510123029507</v>
      </c>
      <c r="U274" s="10">
        <f t="shared" si="48"/>
        <v>5.9454723850224269</v>
      </c>
    </row>
    <row r="275" spans="1:21" x14ac:dyDescent="0.3">
      <c r="A275" s="17">
        <v>1923</v>
      </c>
      <c r="B275" s="17">
        <v>49</v>
      </c>
      <c r="C275" s="17">
        <v>9.6699999999999998E-3</v>
      </c>
      <c r="D275" s="17">
        <v>9.6200000000000001E-3</v>
      </c>
      <c r="E275" s="17">
        <v>0.5</v>
      </c>
      <c r="F275" s="2">
        <f t="shared" si="54"/>
        <v>76352.149061264237</v>
      </c>
      <c r="G275" s="3">
        <f t="shared" si="55"/>
        <v>734.50767396936192</v>
      </c>
      <c r="H275" s="2">
        <f t="shared" si="56"/>
        <v>75984.895224279549</v>
      </c>
      <c r="I275" s="2">
        <f>SUM(H275:H336)</f>
        <v>1752814.1451419655</v>
      </c>
      <c r="J275" s="4">
        <f t="shared" si="49"/>
        <v>22.956971960743687</v>
      </c>
      <c r="K275" s="5">
        <f t="shared" si="57"/>
        <v>0.27657000000000004</v>
      </c>
      <c r="L275" s="5">
        <f t="shared" si="50"/>
        <v>5.587272727272728E-3</v>
      </c>
      <c r="M275" s="8">
        <f t="shared" si="51"/>
        <v>131460.85931765343</v>
      </c>
      <c r="N275" s="6">
        <f>((B274+E274)*D274+(B275+E275)*D275+(B276+E276)*D276)/3/SUM(D226:D275)</f>
        <v>1.9858806088874417</v>
      </c>
      <c r="O275" s="7">
        <f>O226</f>
        <v>7.2681522842620264E-2</v>
      </c>
      <c r="P275" s="8">
        <f>M275*O226</f>
        <v>9554.7754494065175</v>
      </c>
      <c r="Q275" s="5">
        <f>N275*O226</f>
        <v>0.14433682683756924</v>
      </c>
      <c r="R275" s="8">
        <f t="shared" si="52"/>
        <v>65017.476560021874</v>
      </c>
      <c r="S275" s="8">
        <f t="shared" si="53"/>
        <v>1304248.2849398085</v>
      </c>
      <c r="T275" s="9">
        <f t="shared" si="58"/>
        <v>17.082011455804501</v>
      </c>
      <c r="U275" s="10">
        <f t="shared" si="48"/>
        <v>5.8749605049391853</v>
      </c>
    </row>
    <row r="276" spans="1:21" x14ac:dyDescent="0.3">
      <c r="A276" s="17">
        <v>1923</v>
      </c>
      <c r="B276" s="17">
        <v>50</v>
      </c>
      <c r="C276" s="17">
        <v>1.38E-2</v>
      </c>
      <c r="D276" s="17">
        <v>1.37E-2</v>
      </c>
      <c r="E276" s="17">
        <v>0.5</v>
      </c>
      <c r="F276" s="2">
        <f t="shared" si="54"/>
        <v>75617.641387294876</v>
      </c>
      <c r="G276" s="3">
        <f t="shared" si="55"/>
        <v>1035.9616870059399</v>
      </c>
      <c r="H276" s="2">
        <f t="shared" si="56"/>
        <v>75099.660543791906</v>
      </c>
      <c r="I276" s="2">
        <f>SUM(H276:H336)</f>
        <v>1676829.2499176858</v>
      </c>
      <c r="J276" s="4">
        <f t="shared" si="49"/>
        <v>22.175106485130641</v>
      </c>
      <c r="K276" s="5">
        <f t="shared" si="57"/>
        <v>0.29027000000000003</v>
      </c>
      <c r="L276" s="5">
        <f t="shared" si="50"/>
        <v>5.7479207920792088E-3</v>
      </c>
      <c r="M276" s="8">
        <f t="shared" si="51"/>
        <v>180232.42220622164</v>
      </c>
      <c r="N276" s="6">
        <f>((B275+E275)*D275+(B276+E276)*D276+(B277+E277)*D277)/3/SUM(D226:D276)</f>
        <v>1.9339121048219468</v>
      </c>
      <c r="O276" s="7">
        <f>O226</f>
        <v>7.2681522842620264E-2</v>
      </c>
      <c r="P276" s="8">
        <f>M276*O226</f>
        <v>13099.566911562279</v>
      </c>
      <c r="Q276" s="5">
        <f>N276*O226</f>
        <v>0.14055967682223616</v>
      </c>
      <c r="R276" s="8">
        <f t="shared" si="52"/>
        <v>64543.676528296877</v>
      </c>
      <c r="S276" s="8">
        <f t="shared" si="53"/>
        <v>1239230.8083797866</v>
      </c>
      <c r="T276" s="9">
        <f t="shared" si="58"/>
        <v>16.388117714922533</v>
      </c>
      <c r="U276" s="10">
        <f t="shared" si="48"/>
        <v>5.786988770208108</v>
      </c>
    </row>
    <row r="277" spans="1:21" x14ac:dyDescent="0.3">
      <c r="A277" s="17">
        <v>1923</v>
      </c>
      <c r="B277" s="17">
        <v>51</v>
      </c>
      <c r="C277" s="17">
        <v>1.0070000000000001E-2</v>
      </c>
      <c r="D277" s="17">
        <v>1.0019999999999999E-2</v>
      </c>
      <c r="E277" s="17">
        <v>0.5</v>
      </c>
      <c r="F277" s="2">
        <f t="shared" si="54"/>
        <v>74581.679700288936</v>
      </c>
      <c r="G277" s="3">
        <f t="shared" si="55"/>
        <v>747.30843059689505</v>
      </c>
      <c r="H277" s="2">
        <f t="shared" si="56"/>
        <v>74208.025484990489</v>
      </c>
      <c r="I277" s="2">
        <f>SUM(H277:H336)</f>
        <v>1601729.589373894</v>
      </c>
      <c r="J277" s="4">
        <f t="shared" si="49"/>
        <v>21.476180153229894</v>
      </c>
      <c r="K277" s="5">
        <f t="shared" si="57"/>
        <v>0.30029</v>
      </c>
      <c r="L277" s="5">
        <f t="shared" si="50"/>
        <v>5.8308737864077673E-3</v>
      </c>
      <c r="M277" s="8">
        <f t="shared" si="51"/>
        <v>128164.0553323124</v>
      </c>
      <c r="N277" s="6">
        <f>((B276+E276)*D276+(B277+E277)*D277+(B278+E278)*D278)/3/SUM(D226:D277)</f>
        <v>2.0395340060164058</v>
      </c>
      <c r="O277" s="7">
        <f>O226</f>
        <v>7.2681522842620264E-2</v>
      </c>
      <c r="P277" s="8">
        <f>M277*O226</f>
        <v>9315.1587152383108</v>
      </c>
      <c r="Q277" s="5">
        <f>N277*O226</f>
        <v>0.14823643744658221</v>
      </c>
      <c r="R277" s="8">
        <f t="shared" si="52"/>
        <v>63207.692157150319</v>
      </c>
      <c r="S277" s="8">
        <f t="shared" si="53"/>
        <v>1174687.1318514897</v>
      </c>
      <c r="T277" s="9">
        <f t="shared" si="58"/>
        <v>15.750344274519454</v>
      </c>
      <c r="U277" s="10">
        <f t="shared" si="48"/>
        <v>5.7258358787104395</v>
      </c>
    </row>
    <row r="278" spans="1:21" x14ac:dyDescent="0.3">
      <c r="A278" s="17">
        <v>1923</v>
      </c>
      <c r="B278" s="17">
        <v>52</v>
      </c>
      <c r="C278" s="17">
        <v>1.206E-2</v>
      </c>
      <c r="D278" s="17">
        <v>1.1990000000000001E-2</v>
      </c>
      <c r="E278" s="17">
        <v>0.5</v>
      </c>
      <c r="F278" s="2">
        <f t="shared" si="54"/>
        <v>73834.371269692041</v>
      </c>
      <c r="G278" s="3">
        <f t="shared" si="55"/>
        <v>885.27411152360764</v>
      </c>
      <c r="H278" s="2">
        <f t="shared" si="56"/>
        <v>73391.734213930235</v>
      </c>
      <c r="I278" s="2">
        <f>SUM(H278:H336)</f>
        <v>1527521.5638889035</v>
      </c>
      <c r="J278" s="4">
        <f t="shared" si="49"/>
        <v>20.688488811117288</v>
      </c>
      <c r="K278" s="5">
        <f t="shared" si="57"/>
        <v>0.31228</v>
      </c>
      <c r="L278" s="5">
        <f t="shared" si="50"/>
        <v>5.9481904761904758E-3</v>
      </c>
      <c r="M278" s="8">
        <f t="shared" si="51"/>
        <v>148830.82763862368</v>
      </c>
      <c r="N278" s="6">
        <f>((B277+E277)*D277+(B278+E278)*D278+(B279+E279)*D279)/3/SUM(D226:D278)</f>
        <v>2.0445006617992396</v>
      </c>
      <c r="O278" s="7">
        <f>O226</f>
        <v>7.2681522842620264E-2</v>
      </c>
      <c r="P278" s="8">
        <f>M278*O226</f>
        <v>10817.251198702706</v>
      </c>
      <c r="Q278" s="5">
        <f>N278*O226</f>
        <v>0.14859742155231367</v>
      </c>
      <c r="R278" s="8">
        <f t="shared" si="52"/>
        <v>62485.91174648748</v>
      </c>
      <c r="S278" s="8">
        <f t="shared" si="53"/>
        <v>1111479.4396943394</v>
      </c>
      <c r="T278" s="9">
        <f t="shared" si="58"/>
        <v>15.053685980943484</v>
      </c>
      <c r="U278" s="10">
        <f t="shared" si="48"/>
        <v>5.634802830173804</v>
      </c>
    </row>
    <row r="279" spans="1:21" x14ac:dyDescent="0.3">
      <c r="A279" s="17">
        <v>1923</v>
      </c>
      <c r="B279" s="17">
        <v>53</v>
      </c>
      <c r="C279" s="17">
        <v>1.4489999999999999E-2</v>
      </c>
      <c r="D279" s="17">
        <v>1.439E-2</v>
      </c>
      <c r="E279" s="17">
        <v>0.5</v>
      </c>
      <c r="F279" s="2">
        <f t="shared" si="54"/>
        <v>72949.097158168428</v>
      </c>
      <c r="G279" s="3">
        <f t="shared" si="55"/>
        <v>1049.7375081060436</v>
      </c>
      <c r="H279" s="2">
        <f t="shared" si="56"/>
        <v>72424.228404115405</v>
      </c>
      <c r="I279" s="2">
        <f>SUM(H279:H336)</f>
        <v>1454129.8296749732</v>
      </c>
      <c r="J279" s="4">
        <f t="shared" si="49"/>
        <v>19.933486311998145</v>
      </c>
      <c r="K279" s="5">
        <f t="shared" si="57"/>
        <v>0.32667000000000002</v>
      </c>
      <c r="L279" s="5">
        <f t="shared" si="50"/>
        <v>6.1059813084112149E-3</v>
      </c>
      <c r="M279" s="8">
        <f t="shared" si="51"/>
        <v>171919.54168939093</v>
      </c>
      <c r="N279" s="6">
        <f>((B278+E278)*D278+(B279+E279)*D279+(B280+E280)*D280)/3/SUM(D226:D279)</f>
        <v>2.2381455291272534</v>
      </c>
      <c r="O279" s="7">
        <f>O226</f>
        <v>7.2681522842620264E-2</v>
      </c>
      <c r="P279" s="8">
        <f>M279*O226</f>
        <v>12495.374096390273</v>
      </c>
      <c r="Q279" s="5">
        <f>N279*O226</f>
        <v>0.1626718254003709</v>
      </c>
      <c r="R279" s="8">
        <f t="shared" si="52"/>
        <v>60642.846966404555</v>
      </c>
      <c r="S279" s="8">
        <f t="shared" si="53"/>
        <v>1048993.5279478519</v>
      </c>
      <c r="T279" s="9">
        <f t="shared" si="58"/>
        <v>14.379801379493722</v>
      </c>
      <c r="U279" s="10">
        <f t="shared" si="48"/>
        <v>5.5536849325044226</v>
      </c>
    </row>
    <row r="280" spans="1:21" x14ac:dyDescent="0.3">
      <c r="A280" s="17">
        <v>1923</v>
      </c>
      <c r="B280" s="17">
        <v>54</v>
      </c>
      <c r="C280" s="17">
        <v>1.4670000000000001E-2</v>
      </c>
      <c r="D280" s="17">
        <v>1.457E-2</v>
      </c>
      <c r="E280" s="17">
        <v>0.5</v>
      </c>
      <c r="F280" s="2">
        <f t="shared" si="54"/>
        <v>71899.359650062383</v>
      </c>
      <c r="G280" s="3">
        <f t="shared" si="55"/>
        <v>1047.5736701014089</v>
      </c>
      <c r="H280" s="2">
        <f t="shared" si="56"/>
        <v>71375.572815011677</v>
      </c>
      <c r="I280" s="2">
        <f>SUM(H280:H336)</f>
        <v>1381705.6012708577</v>
      </c>
      <c r="J280" s="4">
        <f t="shared" si="49"/>
        <v>19.217217065571724</v>
      </c>
      <c r="K280" s="5">
        <f t="shared" si="57"/>
        <v>0.34123999999999999</v>
      </c>
      <c r="L280" s="5">
        <f t="shared" si="50"/>
        <v>6.2612844036697242E-3</v>
      </c>
      <c r="M280" s="8">
        <f t="shared" si="51"/>
        <v>167309.70876956626</v>
      </c>
      <c r="N280" s="6">
        <f>((B279+E279)*D279+(B280+E280)*D280+(B281+E281)*D281)/3/SUM(D226:D280)</f>
        <v>2.4374047591138193</v>
      </c>
      <c r="O280" s="7">
        <f>O226</f>
        <v>7.2681522842620264E-2</v>
      </c>
      <c r="P280" s="8">
        <f>M280*O226</f>
        <v>12160.324419727374</v>
      </c>
      <c r="Q280" s="5">
        <f>N280*O226</f>
        <v>0.17715428967624239</v>
      </c>
      <c r="R280" s="8">
        <f t="shared" si="52"/>
        <v>58731.083912733367</v>
      </c>
      <c r="S280" s="8">
        <f t="shared" si="53"/>
        <v>988350.68098144745</v>
      </c>
      <c r="T280" s="9">
        <f t="shared" si="58"/>
        <v>13.746307140867421</v>
      </c>
      <c r="U280" s="10">
        <f t="shared" si="48"/>
        <v>5.4709099247043032</v>
      </c>
    </row>
    <row r="281" spans="1:21" x14ac:dyDescent="0.3">
      <c r="A281" s="17">
        <v>1923</v>
      </c>
      <c r="B281" s="17">
        <v>55</v>
      </c>
      <c r="C281" s="17">
        <v>1.6920000000000001E-2</v>
      </c>
      <c r="D281" s="17">
        <v>1.678E-2</v>
      </c>
      <c r="E281" s="17">
        <v>0.5</v>
      </c>
      <c r="F281" s="2">
        <f t="shared" si="54"/>
        <v>70851.785979960972</v>
      </c>
      <c r="G281" s="3">
        <f t="shared" si="55"/>
        <v>1188.8929687437451</v>
      </c>
      <c r="H281" s="2">
        <f t="shared" si="56"/>
        <v>70257.339495589098</v>
      </c>
      <c r="I281" s="2">
        <f>SUM(H281:H336)</f>
        <v>1310330.0284558458</v>
      </c>
      <c r="J281" s="4">
        <f t="shared" si="49"/>
        <v>18.493959048914402</v>
      </c>
      <c r="K281" s="5">
        <f t="shared" si="57"/>
        <v>0.35802</v>
      </c>
      <c r="L281" s="5">
        <f t="shared" si="50"/>
        <v>6.4508108108108113E-3</v>
      </c>
      <c r="M281" s="8">
        <f t="shared" si="51"/>
        <v>184301.32329277092</v>
      </c>
      <c r="N281" s="6">
        <f>((B280+E280)*D280+(B281+E281)*D281+(B282+E282)*D282)/3/SUM(D226:D281)</f>
        <v>2.4964480569055723</v>
      </c>
      <c r="O281" s="7">
        <f>O226</f>
        <v>7.2681522842620264E-2</v>
      </c>
      <c r="P281" s="8">
        <f>M281*O226</f>
        <v>13395.300838828671</v>
      </c>
      <c r="Q281" s="5">
        <f>N281*O226</f>
        <v>0.18144564647339731</v>
      </c>
      <c r="R281" s="8">
        <f t="shared" si="52"/>
        <v>57509.451111310984</v>
      </c>
      <c r="S281" s="8">
        <f t="shared" si="53"/>
        <v>929619.59706871409</v>
      </c>
      <c r="T281" s="9">
        <f t="shared" si="58"/>
        <v>13.120623343660506</v>
      </c>
      <c r="U281" s="10">
        <f t="shared" si="48"/>
        <v>5.3733357052538953</v>
      </c>
    </row>
    <row r="282" spans="1:21" x14ac:dyDescent="0.3">
      <c r="A282" s="17">
        <v>1923</v>
      </c>
      <c r="B282" s="17">
        <v>56</v>
      </c>
      <c r="C282" s="17">
        <v>1.7059999999999999E-2</v>
      </c>
      <c r="D282" s="17">
        <v>1.6920000000000001E-2</v>
      </c>
      <c r="E282" s="17">
        <v>0.5</v>
      </c>
      <c r="F282" s="2">
        <f t="shared" si="54"/>
        <v>69662.893011217224</v>
      </c>
      <c r="G282" s="3">
        <f t="shared" si="55"/>
        <v>1178.6961497497955</v>
      </c>
      <c r="H282" s="2">
        <f t="shared" si="56"/>
        <v>69073.544936342325</v>
      </c>
      <c r="I282" s="2">
        <f>SUM(H282:H336)</f>
        <v>1240072.688960257</v>
      </c>
      <c r="J282" s="4">
        <f t="shared" si="49"/>
        <v>17.801050679313285</v>
      </c>
      <c r="K282" s="5">
        <f t="shared" si="57"/>
        <v>0.37494</v>
      </c>
      <c r="L282" s="5">
        <f t="shared" si="50"/>
        <v>6.6361061946902658E-3</v>
      </c>
      <c r="M282" s="8">
        <f t="shared" si="51"/>
        <v>177618.63887785631</v>
      </c>
      <c r="N282" s="6">
        <f>((B281+E281)*D281+(B282+E282)*D282+(B283+E283)*D283)/3/SUM(D226:D282)</f>
        <v>2.6082128696146931</v>
      </c>
      <c r="O282" s="7">
        <f>O226</f>
        <v>7.2681522842620264E-2</v>
      </c>
      <c r="P282" s="8">
        <f>M282*O226</f>
        <v>12909.593158876034</v>
      </c>
      <c r="Q282" s="5">
        <f>N282*O226</f>
        <v>0.18956888326131646</v>
      </c>
      <c r="R282" s="8">
        <f t="shared" si="52"/>
        <v>55979.350159859547</v>
      </c>
      <c r="S282" s="8">
        <f t="shared" si="53"/>
        <v>872110.14595740312</v>
      </c>
      <c r="T282" s="9">
        <f t="shared" si="58"/>
        <v>12.519005574703517</v>
      </c>
      <c r="U282" s="10">
        <f t="shared" si="48"/>
        <v>5.2820451046097681</v>
      </c>
    </row>
    <row r="283" spans="1:21" x14ac:dyDescent="0.3">
      <c r="A283" s="17">
        <v>1923</v>
      </c>
      <c r="B283" s="17">
        <v>57</v>
      </c>
      <c r="C283" s="17">
        <v>1.8370000000000001E-2</v>
      </c>
      <c r="D283" s="17">
        <v>1.8200000000000001E-2</v>
      </c>
      <c r="E283" s="17">
        <v>0.5</v>
      </c>
      <c r="F283" s="2">
        <f t="shared" si="54"/>
        <v>68484.196861467426</v>
      </c>
      <c r="G283" s="3">
        <f t="shared" si="55"/>
        <v>1246.4123828787071</v>
      </c>
      <c r="H283" s="2">
        <f t="shared" si="56"/>
        <v>67860.99067002807</v>
      </c>
      <c r="I283" s="2">
        <f>SUM(H283:H336)</f>
        <v>1170999.1440239146</v>
      </c>
      <c r="J283" s="4">
        <f t="shared" si="49"/>
        <v>17.098822760419583</v>
      </c>
      <c r="K283" s="5">
        <f t="shared" si="57"/>
        <v>0.39313999999999999</v>
      </c>
      <c r="L283" s="5">
        <f t="shared" si="50"/>
        <v>6.8372173913043479E-3</v>
      </c>
      <c r="M283" s="8">
        <f t="shared" si="51"/>
        <v>182298.19406706429</v>
      </c>
      <c r="N283" s="6">
        <f>((B282+E282)*D282+(B283+E283)*D283+(B284+E284)*D284)/3/SUM(D226:D283)</f>
        <v>2.6710162622305877</v>
      </c>
      <c r="O283" s="7">
        <f>O226</f>
        <v>7.2681522842620264E-2</v>
      </c>
      <c r="P283" s="8">
        <f>M283*O226</f>
        <v>13249.710356253756</v>
      </c>
      <c r="Q283" s="5">
        <f>N283*O226</f>
        <v>0.19413352947632265</v>
      </c>
      <c r="R283" s="8">
        <f t="shared" si="52"/>
        <v>54686.897037495721</v>
      </c>
      <c r="S283" s="8">
        <f t="shared" si="53"/>
        <v>816130.7957975436</v>
      </c>
      <c r="T283" s="9">
        <f t="shared" si="58"/>
        <v>11.917067487094076</v>
      </c>
      <c r="U283" s="10">
        <f t="shared" si="48"/>
        <v>5.181755273325507</v>
      </c>
    </row>
    <row r="284" spans="1:21" x14ac:dyDescent="0.3">
      <c r="A284" s="17">
        <v>1923</v>
      </c>
      <c r="B284" s="17">
        <v>58</v>
      </c>
      <c r="C284" s="17">
        <v>1.9820000000000001E-2</v>
      </c>
      <c r="D284" s="17">
        <v>1.9619999999999999E-2</v>
      </c>
      <c r="E284" s="17">
        <v>0.5</v>
      </c>
      <c r="F284" s="2">
        <f t="shared" si="54"/>
        <v>67237.784478588714</v>
      </c>
      <c r="G284" s="3">
        <f t="shared" si="55"/>
        <v>1319.2053314699106</v>
      </c>
      <c r="H284" s="2">
        <f t="shared" si="56"/>
        <v>66578.181812853756</v>
      </c>
      <c r="I284" s="2">
        <f>SUM(H284:H336)</f>
        <v>1103138.1533538867</v>
      </c>
      <c r="J284" s="4">
        <f t="shared" si="49"/>
        <v>16.406521450824595</v>
      </c>
      <c r="K284" s="5">
        <f t="shared" si="57"/>
        <v>0.41276000000000002</v>
      </c>
      <c r="L284" s="5">
        <f t="shared" si="50"/>
        <v>7.0557264957264963E-3</v>
      </c>
      <c r="M284" s="8">
        <f t="shared" si="51"/>
        <v>186969.45414039577</v>
      </c>
      <c r="N284" s="6">
        <f>((B283+E283)*D283+(B284+E284)*D284+(B285+E285)*D285)/3/SUM(D226:D284)</f>
        <v>2.8512452757050091</v>
      </c>
      <c r="O284" s="7">
        <f>O226</f>
        <v>7.2681522842620264E-2</v>
      </c>
      <c r="P284" s="8">
        <f>M284*O226</f>
        <v>13589.224651977416</v>
      </c>
      <c r="Q284" s="5">
        <f>N284*O226</f>
        <v>0.20723284863606672</v>
      </c>
      <c r="R284" s="8">
        <f t="shared" si="52"/>
        <v>52780.995538766103</v>
      </c>
      <c r="S284" s="8">
        <f t="shared" si="53"/>
        <v>761443.89876004786</v>
      </c>
      <c r="T284" s="9">
        <f t="shared" si="58"/>
        <v>11.324642902273542</v>
      </c>
      <c r="U284" s="10">
        <f t="shared" si="48"/>
        <v>5.0818785485510531</v>
      </c>
    </row>
    <row r="285" spans="1:21" x14ac:dyDescent="0.3">
      <c r="A285" s="17">
        <v>1923</v>
      </c>
      <c r="B285" s="17">
        <v>59</v>
      </c>
      <c r="C285" s="17">
        <v>2.2710000000000001E-2</v>
      </c>
      <c r="D285" s="17">
        <v>2.2460000000000001E-2</v>
      </c>
      <c r="E285" s="17">
        <v>0.5</v>
      </c>
      <c r="F285" s="2">
        <f t="shared" si="54"/>
        <v>65918.579147118799</v>
      </c>
      <c r="G285" s="3">
        <f t="shared" si="55"/>
        <v>1480.5312876442883</v>
      </c>
      <c r="H285" s="2">
        <f t="shared" si="56"/>
        <v>65178.313503296653</v>
      </c>
      <c r="I285" s="2">
        <f>SUM(H285:H336)</f>
        <v>1036559.9715410329</v>
      </c>
      <c r="J285" s="4">
        <f t="shared" si="49"/>
        <v>15.724853068019129</v>
      </c>
      <c r="K285" s="5">
        <f t="shared" si="57"/>
        <v>0.43522</v>
      </c>
      <c r="L285" s="5">
        <f t="shared" si="50"/>
        <v>7.3146218487394957E-3</v>
      </c>
      <c r="M285" s="8">
        <f t="shared" si="51"/>
        <v>202407.08518642333</v>
      </c>
      <c r="N285" s="6">
        <f>((B284+E284)*D284+(B285+E285)*D285+(B286+E286)*D286)/3/SUM(D226:D285)</f>
        <v>3.2268967418776708</v>
      </c>
      <c r="O285" s="7">
        <f>O226</f>
        <v>7.2681522842620264E-2</v>
      </c>
      <c r="P285" s="8">
        <f>M285*O226</f>
        <v>14711.255185485212</v>
      </c>
      <c r="Q285" s="5">
        <f>N285*O226</f>
        <v>0.23453576925555883</v>
      </c>
      <c r="R285" s="8">
        <f t="shared" si="52"/>
        <v>49891.667607020994</v>
      </c>
      <c r="S285" s="8">
        <f t="shared" si="53"/>
        <v>708662.90322128171</v>
      </c>
      <c r="T285" s="9">
        <f t="shared" si="58"/>
        <v>10.750579159779361</v>
      </c>
      <c r="U285" s="10">
        <f t="shared" si="48"/>
        <v>4.974273908239768</v>
      </c>
    </row>
    <row r="286" spans="1:21" x14ac:dyDescent="0.3">
      <c r="A286" s="17">
        <v>1923</v>
      </c>
      <c r="B286" s="17">
        <v>60</v>
      </c>
      <c r="C286" s="17">
        <v>2.9000000000000001E-2</v>
      </c>
      <c r="D286" s="17">
        <v>2.8580000000000001E-2</v>
      </c>
      <c r="E286" s="17">
        <v>0.5</v>
      </c>
      <c r="F286" s="2">
        <f t="shared" si="54"/>
        <v>64438.047859474507</v>
      </c>
      <c r="G286" s="3">
        <f t="shared" si="55"/>
        <v>1841.6394078237815</v>
      </c>
      <c r="H286" s="2">
        <f t="shared" si="56"/>
        <v>63517.228155562618</v>
      </c>
      <c r="I286" s="2">
        <f>SUM(H286:H336)</f>
        <v>971381.65803773608</v>
      </c>
      <c r="J286" s="4">
        <f t="shared" si="49"/>
        <v>15.074659930048007</v>
      </c>
      <c r="K286" s="5">
        <f t="shared" si="57"/>
        <v>0.46379999999999999</v>
      </c>
      <c r="L286" s="5">
        <f t="shared" si="50"/>
        <v>7.6661157024793388E-3</v>
      </c>
      <c r="M286" s="8">
        <f t="shared" si="51"/>
        <v>240231.09998563773</v>
      </c>
      <c r="N286" s="6">
        <f>((B285+E285)*D285+(B286+E286)*D286+(B287+E287)*D287)/3/SUM(D226:D286)</f>
        <v>3.1286977145321253</v>
      </c>
      <c r="O286" s="7">
        <f>O226</f>
        <v>7.2681522842620264E-2</v>
      </c>
      <c r="P286" s="8">
        <f>M286*O226</f>
        <v>17460.36218111392</v>
      </c>
      <c r="Q286" s="5">
        <f>N286*O226</f>
        <v>0.22739851440642048</v>
      </c>
      <c r="R286" s="8">
        <f t="shared" si="52"/>
        <v>49073.504833774015</v>
      </c>
      <c r="S286" s="8">
        <f t="shared" si="53"/>
        <v>658771.23561426078</v>
      </c>
      <c r="T286" s="9">
        <f t="shared" si="58"/>
        <v>10.223327017151401</v>
      </c>
      <c r="U286" s="10">
        <f t="shared" si="48"/>
        <v>4.8513329128966056</v>
      </c>
    </row>
    <row r="287" spans="1:21" x14ac:dyDescent="0.3">
      <c r="A287" s="17">
        <v>1923</v>
      </c>
      <c r="B287" s="17">
        <v>61</v>
      </c>
      <c r="C287" s="17">
        <v>2.1160000000000002E-2</v>
      </c>
      <c r="D287" s="17">
        <v>2.094E-2</v>
      </c>
      <c r="E287" s="17">
        <v>0.5</v>
      </c>
      <c r="F287" s="2">
        <f t="shared" si="54"/>
        <v>62596.408451650728</v>
      </c>
      <c r="G287" s="3">
        <f t="shared" si="55"/>
        <v>1310.7687929775664</v>
      </c>
      <c r="H287" s="2">
        <f t="shared" si="56"/>
        <v>61941.024055161943</v>
      </c>
      <c r="I287" s="2">
        <f>SUM(H287:H336)</f>
        <v>907864.42988217343</v>
      </c>
      <c r="J287" s="4">
        <f t="shared" si="49"/>
        <v>14.50345878203867</v>
      </c>
      <c r="K287" s="5">
        <f t="shared" si="57"/>
        <v>0.48474</v>
      </c>
      <c r="L287" s="5">
        <f t="shared" si="50"/>
        <v>7.8819512195121948E-3</v>
      </c>
      <c r="M287" s="8">
        <f t="shared" si="51"/>
        <v>166300.03871791132</v>
      </c>
      <c r="N287" s="6">
        <f>((B286+E286)*D286+(B287+E287)*D287+(B288+E288)*D288)/3/SUM(D226:D287)</f>
        <v>3.2062033254940787</v>
      </c>
      <c r="O287" s="7">
        <f>O226</f>
        <v>7.2681522842620264E-2</v>
      </c>
      <c r="P287" s="8">
        <f>M287*O226</f>
        <v>12086.940062804506</v>
      </c>
      <c r="Q287" s="5">
        <f>N287*O226</f>
        <v>0.23303174023998294</v>
      </c>
      <c r="R287" s="8">
        <f t="shared" si="52"/>
        <v>47506.799427340906</v>
      </c>
      <c r="S287" s="8">
        <f t="shared" si="53"/>
        <v>609697.73078048672</v>
      </c>
      <c r="T287" s="9">
        <f t="shared" si="58"/>
        <v>9.7401391846852583</v>
      </c>
      <c r="U287" s="10">
        <f t="shared" si="48"/>
        <v>4.7633195973534121</v>
      </c>
    </row>
    <row r="288" spans="1:21" x14ac:dyDescent="0.3">
      <c r="A288" s="17">
        <v>1923</v>
      </c>
      <c r="B288" s="17">
        <v>62</v>
      </c>
      <c r="C288" s="17">
        <v>2.6679999999999999E-2</v>
      </c>
      <c r="D288" s="17">
        <v>2.6329999999999999E-2</v>
      </c>
      <c r="E288" s="17">
        <v>0.5</v>
      </c>
      <c r="F288" s="2">
        <f t="shared" si="54"/>
        <v>61285.639658673164</v>
      </c>
      <c r="G288" s="3">
        <f t="shared" si="55"/>
        <v>1613.6508922128644</v>
      </c>
      <c r="H288" s="2">
        <f t="shared" si="56"/>
        <v>60478.814212566729</v>
      </c>
      <c r="I288" s="2">
        <f>SUM(H288:H336)</f>
        <v>845923.40582701145</v>
      </c>
      <c r="J288" s="4">
        <f t="shared" si="49"/>
        <v>13.802962823564101</v>
      </c>
      <c r="K288" s="5">
        <f t="shared" si="57"/>
        <v>0.51107000000000002</v>
      </c>
      <c r="L288" s="5">
        <f t="shared" si="50"/>
        <v>8.1771199999999995E-3</v>
      </c>
      <c r="M288" s="8">
        <f t="shared" si="51"/>
        <v>197337.31340776026</v>
      </c>
      <c r="N288" s="6">
        <f>((B287+E287)*D287+(B288+E288)*D288+(B289+E289)*D289)/3/SUM(D226:D288)</f>
        <v>3.2377593415122514</v>
      </c>
      <c r="O288" s="7">
        <f>O226</f>
        <v>7.2681522842620264E-2</v>
      </c>
      <c r="P288" s="8">
        <f>M288*O226</f>
        <v>14342.776452147442</v>
      </c>
      <c r="Q288" s="5">
        <f>N288*O226</f>
        <v>0.23532527953902985</v>
      </c>
      <c r="R288" s="8">
        <f t="shared" si="52"/>
        <v>46246.620351805417</v>
      </c>
      <c r="S288" s="8">
        <f t="shared" si="53"/>
        <v>562190.93135314586</v>
      </c>
      <c r="T288" s="9">
        <f t="shared" si="58"/>
        <v>9.1732897703970426</v>
      </c>
      <c r="U288" s="10">
        <f t="shared" si="48"/>
        <v>4.6296730531670587</v>
      </c>
    </row>
    <row r="289" spans="1:21" x14ac:dyDescent="0.3">
      <c r="A289" s="17">
        <v>1923</v>
      </c>
      <c r="B289" s="17">
        <v>63</v>
      </c>
      <c r="C289" s="17">
        <v>3.2500000000000001E-2</v>
      </c>
      <c r="D289" s="17">
        <v>3.1980000000000001E-2</v>
      </c>
      <c r="E289" s="17">
        <v>0.5</v>
      </c>
      <c r="F289" s="2">
        <f t="shared" si="54"/>
        <v>59671.988766460301</v>
      </c>
      <c r="G289" s="3">
        <f t="shared" si="55"/>
        <v>1908.3102007514005</v>
      </c>
      <c r="H289" s="2">
        <f t="shared" si="56"/>
        <v>58717.833666084603</v>
      </c>
      <c r="I289" s="2">
        <f>SUM(H289:H336)</f>
        <v>785444.59161444474</v>
      </c>
      <c r="J289" s="4">
        <f t="shared" si="49"/>
        <v>13.162701760929373</v>
      </c>
      <c r="K289" s="5">
        <f t="shared" si="57"/>
        <v>0.54305000000000003</v>
      </c>
      <c r="L289" s="5">
        <f t="shared" si="50"/>
        <v>8.5519685039370085E-3</v>
      </c>
      <c r="M289" s="8">
        <f t="shared" si="51"/>
        <v>223142.80038249504</v>
      </c>
      <c r="N289" s="6">
        <f>((B288+E288)*D288+(B289+E289)*D289+(B290+E290)*D290)/3/SUM(D226:D289)</f>
        <v>3.5480741490961538</v>
      </c>
      <c r="O289" s="7">
        <f>O226</f>
        <v>7.2681522842620264E-2</v>
      </c>
      <c r="P289" s="8">
        <f>M289*O226</f>
        <v>16218.358543166567</v>
      </c>
      <c r="Q289" s="5">
        <f>N289*O226</f>
        <v>0.25787943231484256</v>
      </c>
      <c r="R289" s="8">
        <f t="shared" si="52"/>
        <v>43575.712053517353</v>
      </c>
      <c r="S289" s="8">
        <f t="shared" si="53"/>
        <v>515944.31100134039</v>
      </c>
      <c r="T289" s="9">
        <f t="shared" si="58"/>
        <v>8.6463401282066208</v>
      </c>
      <c r="U289" s="10">
        <f t="shared" si="48"/>
        <v>4.5163616327227523</v>
      </c>
    </row>
    <row r="290" spans="1:21" x14ac:dyDescent="0.3">
      <c r="A290" s="17">
        <v>1923</v>
      </c>
      <c r="B290" s="17">
        <v>64</v>
      </c>
      <c r="C290" s="17">
        <v>3.3169999999999998E-2</v>
      </c>
      <c r="D290" s="17">
        <v>3.2620000000000003E-2</v>
      </c>
      <c r="E290" s="17">
        <v>0.5</v>
      </c>
      <c r="F290" s="2">
        <f t="shared" si="54"/>
        <v>57763.678565708899</v>
      </c>
      <c r="G290" s="3">
        <f t="shared" si="55"/>
        <v>1884.2511948134245</v>
      </c>
      <c r="H290" s="2">
        <f t="shared" si="56"/>
        <v>56821.552968302189</v>
      </c>
      <c r="I290" s="2">
        <f>SUM(H290:H336)</f>
        <v>726726.75794836017</v>
      </c>
      <c r="J290" s="4">
        <f t="shared" si="49"/>
        <v>12.581033202753428</v>
      </c>
      <c r="K290" s="5">
        <f t="shared" si="57"/>
        <v>0.57567000000000002</v>
      </c>
      <c r="L290" s="5">
        <f t="shared" si="50"/>
        <v>8.9251162790697676E-3</v>
      </c>
      <c r="M290" s="8">
        <f t="shared" si="51"/>
        <v>211117.83151018096</v>
      </c>
      <c r="N290" s="6">
        <f>((B289+E289)*D289+(B290+E290)*D290+(B291+E291)*D291)/3/SUM(D226:D290)</f>
        <v>4.0196929954082483</v>
      </c>
      <c r="O290" s="7">
        <f>O226</f>
        <v>7.2681522842620264E-2</v>
      </c>
      <c r="P290" s="8">
        <f>M290*O226</f>
        <v>15344.365493391673</v>
      </c>
      <c r="Q290" s="5">
        <f>N290*O226</f>
        <v>0.29215740826608527</v>
      </c>
      <c r="R290" s="8">
        <f t="shared" si="52"/>
        <v>40220.715319428935</v>
      </c>
      <c r="S290" s="8">
        <f t="shared" si="53"/>
        <v>472368.59894782305</v>
      </c>
      <c r="T290" s="9">
        <f t="shared" si="58"/>
        <v>8.1776059052485994</v>
      </c>
      <c r="U290" s="10">
        <f t="shared" ref="U290:U327" si="59">J290-T290</f>
        <v>4.4034272975048285</v>
      </c>
    </row>
    <row r="291" spans="1:21" x14ac:dyDescent="0.3">
      <c r="A291" s="17">
        <v>1923</v>
      </c>
      <c r="B291" s="17">
        <v>65</v>
      </c>
      <c r="C291" s="17">
        <v>4.3799999999999999E-2</v>
      </c>
      <c r="D291" s="17">
        <v>4.2860000000000002E-2</v>
      </c>
      <c r="E291" s="17">
        <v>0.5</v>
      </c>
      <c r="F291" s="2">
        <f t="shared" si="54"/>
        <v>55879.427370895472</v>
      </c>
      <c r="G291" s="3">
        <f t="shared" si="55"/>
        <v>2394.9922571165798</v>
      </c>
      <c r="H291" s="2">
        <f t="shared" si="56"/>
        <v>54681.931242337181</v>
      </c>
      <c r="I291" s="2">
        <f>SUM(H291:H336)</f>
        <v>669905.20498005813</v>
      </c>
      <c r="J291" s="4">
        <f t="shared" ref="J291:J336" si="60">I291/F291</f>
        <v>11.98840497297177</v>
      </c>
      <c r="K291" s="11">
        <f t="shared" si="57"/>
        <v>0.61853000000000002</v>
      </c>
      <c r="L291" s="11">
        <f t="shared" ref="L291:L335" si="61">K291/(B291+E291)</f>
        <v>9.4432061068702288E-3</v>
      </c>
      <c r="M291" s="8">
        <f t="shared" ref="M291:M336" si="62">G291/L291</f>
        <v>253620.66971874604</v>
      </c>
      <c r="N291" s="6">
        <f>((B290+E290)*D290+(B291+E291)*D291+(B292+E292)*D292)/3/SUM(D226:D291)</f>
        <v>3.9469602660070375</v>
      </c>
      <c r="O291" s="7">
        <f>O226</f>
        <v>7.2681522842620264E-2</v>
      </c>
      <c r="P291" s="8">
        <f>M291*O226</f>
        <v>18433.536499523689</v>
      </c>
      <c r="Q291" s="5">
        <f>N291*O226</f>
        <v>0.28687108273270506</v>
      </c>
      <c r="R291" s="8">
        <f t="shared" ref="R291:R336" si="63">((1-Q291)*H291)</f>
        <v>38995.266420932589</v>
      </c>
      <c r="S291" s="12">
        <f t="shared" ref="S291:S335" si="64">R291+S292</f>
        <v>432147.88362839411</v>
      </c>
      <c r="T291" s="9">
        <f t="shared" si="58"/>
        <v>7.7335775250530974</v>
      </c>
      <c r="U291" s="10">
        <f t="shared" si="59"/>
        <v>4.2548274479186725</v>
      </c>
    </row>
    <row r="292" spans="1:21" x14ac:dyDescent="0.3">
      <c r="A292" s="17">
        <v>1923</v>
      </c>
      <c r="B292" s="17">
        <v>66</v>
      </c>
      <c r="C292" s="17">
        <v>3.6949999999999997E-2</v>
      </c>
      <c r="D292" s="17">
        <v>3.628E-2</v>
      </c>
      <c r="E292" s="17">
        <v>0.5</v>
      </c>
      <c r="F292" s="2">
        <f t="shared" ref="F292:F336" si="65">F291-G291</f>
        <v>53484.435113778891</v>
      </c>
      <c r="G292" s="3">
        <f t="shared" ref="G292:G336" si="66">D292*F292</f>
        <v>1940.4153059278981</v>
      </c>
      <c r="H292" s="2">
        <f t="shared" ref="H292:H335" si="67">F292-0.5*G292</f>
        <v>52514.227460814938</v>
      </c>
      <c r="I292" s="2">
        <f>SUM(H292:H336)</f>
        <v>615223.27373772068</v>
      </c>
      <c r="J292" s="4">
        <f t="shared" si="60"/>
        <v>11.502846995185413</v>
      </c>
      <c r="K292" s="5">
        <f t="shared" ref="K292:K324" si="68">K291+G292/F292</f>
        <v>0.65481</v>
      </c>
      <c r="L292" s="5">
        <f t="shared" si="61"/>
        <v>9.8467669172932325E-3</v>
      </c>
      <c r="M292" s="8">
        <f t="shared" si="62"/>
        <v>197061.15948779834</v>
      </c>
      <c r="N292" s="6">
        <f>((B291+E291)*D291+(B292+E292)*D292+(B293+E293)*D293)/3/SUM(D226:D292)</f>
        <v>4.1320128485107634</v>
      </c>
      <c r="O292" s="7">
        <f>O226</f>
        <v>7.2681522842620264E-2</v>
      </c>
      <c r="P292" s="8">
        <f>M292*O226</f>
        <v>14322.705164705651</v>
      </c>
      <c r="Q292" s="5">
        <f>N292*O226</f>
        <v>0.3003209862350355</v>
      </c>
      <c r="R292" s="8">
        <f t="shared" si="63"/>
        <v>36743.102878412006</v>
      </c>
      <c r="S292" s="8">
        <f t="shared" si="64"/>
        <v>393152.6172074615</v>
      </c>
      <c r="T292" s="9">
        <f t="shared" si="58"/>
        <v>7.3507856327003784</v>
      </c>
      <c r="U292" s="10">
        <f t="shared" si="59"/>
        <v>4.1520613624850347</v>
      </c>
    </row>
    <row r="293" spans="1:21" x14ac:dyDescent="0.3">
      <c r="A293" s="17">
        <v>1923</v>
      </c>
      <c r="B293" s="17">
        <v>67</v>
      </c>
      <c r="C293" s="17">
        <v>4.3860000000000003E-2</v>
      </c>
      <c r="D293" s="17">
        <v>4.292E-2</v>
      </c>
      <c r="E293" s="17">
        <v>0.5</v>
      </c>
      <c r="F293" s="2">
        <f t="shared" si="65"/>
        <v>51544.019807850993</v>
      </c>
      <c r="G293" s="3">
        <f t="shared" si="66"/>
        <v>2212.2693301529648</v>
      </c>
      <c r="H293" s="2">
        <f t="shared" si="67"/>
        <v>50437.88514277451</v>
      </c>
      <c r="I293" s="2">
        <f>SUM(H293:H336)</f>
        <v>562709.04627690581</v>
      </c>
      <c r="J293" s="4">
        <f t="shared" si="60"/>
        <v>10.917057854133372</v>
      </c>
      <c r="K293" s="5">
        <f t="shared" si="68"/>
        <v>0.69772999999999996</v>
      </c>
      <c r="L293" s="5">
        <f t="shared" si="61"/>
        <v>1.033674074074074E-2</v>
      </c>
      <c r="M293" s="8">
        <f t="shared" si="62"/>
        <v>214020.00743170729</v>
      </c>
      <c r="N293" s="6">
        <f>((B292+E292)*D292+(B293+E293)*D293+(B294+E294)*D294)/3/SUM(D226:D293)</f>
        <v>4.0711473874803534</v>
      </c>
      <c r="O293" s="7">
        <f>O226</f>
        <v>7.2681522842620264E-2</v>
      </c>
      <c r="P293" s="8">
        <f>M293*O226</f>
        <v>15555.300058925392</v>
      </c>
      <c r="Q293" s="5">
        <f>N293*O226</f>
        <v>0.29589719183882712</v>
      </c>
      <c r="R293" s="8">
        <f t="shared" si="63"/>
        <v>35513.456566738234</v>
      </c>
      <c r="S293" s="8">
        <f t="shared" si="64"/>
        <v>356409.5143290495</v>
      </c>
      <c r="T293" s="9">
        <f t="shared" si="58"/>
        <v>6.914662761222254</v>
      </c>
      <c r="U293" s="10">
        <f t="shared" si="59"/>
        <v>4.0023950929111178</v>
      </c>
    </row>
    <row r="294" spans="1:21" x14ac:dyDescent="0.3">
      <c r="A294" s="17">
        <v>1923</v>
      </c>
      <c r="B294" s="17">
        <v>68</v>
      </c>
      <c r="C294" s="17">
        <v>4.802E-2</v>
      </c>
      <c r="D294" s="17">
        <v>4.6890000000000001E-2</v>
      </c>
      <c r="E294" s="17">
        <v>0.5</v>
      </c>
      <c r="F294" s="2">
        <f t="shared" si="65"/>
        <v>49331.750477698028</v>
      </c>
      <c r="G294" s="3">
        <f t="shared" si="66"/>
        <v>2313.1657798992605</v>
      </c>
      <c r="H294" s="2">
        <f t="shared" si="67"/>
        <v>48175.167587748394</v>
      </c>
      <c r="I294" s="2">
        <f>SUM(H294:H336)</f>
        <v>512271.16113413131</v>
      </c>
      <c r="J294" s="4">
        <f t="shared" si="60"/>
        <v>10.384208064251027</v>
      </c>
      <c r="K294" s="5">
        <f t="shared" si="68"/>
        <v>0.74461999999999995</v>
      </c>
      <c r="L294" s="5">
        <f t="shared" si="61"/>
        <v>1.0870364963503649E-2</v>
      </c>
      <c r="M294" s="8">
        <f t="shared" si="62"/>
        <v>212795.59496535058</v>
      </c>
      <c r="N294" s="6">
        <f>((B293+E293)*D293+(B294+E294)*D294+(B295+E295)*D295)/3/SUM(D226:D294)</f>
        <v>4.1267111636360383</v>
      </c>
      <c r="O294" s="7">
        <f>O226</f>
        <v>7.2681522842620264E-2</v>
      </c>
      <c r="P294" s="8">
        <f>M294*O226</f>
        <v>15466.307896283099</v>
      </c>
      <c r="Q294" s="5">
        <f>N294*O226</f>
        <v>0.29993565170470876</v>
      </c>
      <c r="R294" s="8">
        <f t="shared" si="63"/>
        <v>33725.71730133352</v>
      </c>
      <c r="S294" s="8">
        <f t="shared" si="64"/>
        <v>320896.05776231125</v>
      </c>
      <c r="T294" s="9">
        <f t="shared" si="58"/>
        <v>6.5048585273166504</v>
      </c>
      <c r="U294" s="10">
        <f t="shared" si="59"/>
        <v>3.8793495369343765</v>
      </c>
    </row>
    <row r="295" spans="1:21" x14ac:dyDescent="0.3">
      <c r="A295" s="17">
        <v>1923</v>
      </c>
      <c r="B295" s="17">
        <v>69</v>
      </c>
      <c r="C295" s="17">
        <v>4.5769999999999998E-2</v>
      </c>
      <c r="D295" s="17">
        <v>4.4740000000000002E-2</v>
      </c>
      <c r="E295" s="17">
        <v>0.5</v>
      </c>
      <c r="F295" s="2">
        <f t="shared" si="65"/>
        <v>47018.584697798768</v>
      </c>
      <c r="G295" s="3">
        <f t="shared" si="66"/>
        <v>2103.6114793795168</v>
      </c>
      <c r="H295" s="2">
        <f t="shared" si="67"/>
        <v>45966.778958109011</v>
      </c>
      <c r="I295" s="2">
        <f>SUM(H295:H336)</f>
        <v>464095.99354638293</v>
      </c>
      <c r="J295" s="4">
        <f t="shared" si="60"/>
        <v>9.8704798651268248</v>
      </c>
      <c r="K295" s="5">
        <f t="shared" si="68"/>
        <v>0.78935999999999995</v>
      </c>
      <c r="L295" s="5">
        <f t="shared" si="61"/>
        <v>1.1357697841726617E-2</v>
      </c>
      <c r="M295" s="8">
        <f t="shared" si="62"/>
        <v>185214.60147065527</v>
      </c>
      <c r="N295" s="6">
        <f>((B294+E294)*D294+(B295+E295)*D295+(B296+E296)*D296)/3/SUM(D226:D295)</f>
        <v>4.3225988986858557</v>
      </c>
      <c r="O295" s="7">
        <f>O226</f>
        <v>7.2681522842620264E-2</v>
      </c>
      <c r="P295" s="8">
        <f>M295*O226</f>
        <v>13461.67928757624</v>
      </c>
      <c r="Q295" s="5">
        <f>N295*O226</f>
        <v>0.3141730705943212</v>
      </c>
      <c r="R295" s="8">
        <f t="shared" si="63"/>
        <v>31525.254867509469</v>
      </c>
      <c r="S295" s="8">
        <f t="shared" si="64"/>
        <v>287170.34046097775</v>
      </c>
      <c r="T295" s="9">
        <f t="shared" si="58"/>
        <v>6.1075921852327042</v>
      </c>
      <c r="U295" s="10">
        <f t="shared" si="59"/>
        <v>3.7628876798941207</v>
      </c>
    </row>
    <row r="296" spans="1:21" x14ac:dyDescent="0.3">
      <c r="A296" s="17">
        <v>1923</v>
      </c>
      <c r="B296" s="17">
        <v>70</v>
      </c>
      <c r="C296" s="17">
        <v>5.7110000000000001E-2</v>
      </c>
      <c r="D296" s="17">
        <v>5.5530000000000003E-2</v>
      </c>
      <c r="E296" s="17">
        <v>0.5</v>
      </c>
      <c r="F296" s="2">
        <f t="shared" si="65"/>
        <v>44914.973218419254</v>
      </c>
      <c r="G296" s="3">
        <f t="shared" si="66"/>
        <v>2494.1284628188214</v>
      </c>
      <c r="H296" s="2">
        <f t="shared" si="67"/>
        <v>43667.908987009847</v>
      </c>
      <c r="I296" s="2">
        <f>SUM(H296:H336)</f>
        <v>418129.21458827396</v>
      </c>
      <c r="J296" s="4">
        <f t="shared" si="60"/>
        <v>9.3093501927504807</v>
      </c>
      <c r="K296" s="5">
        <f t="shared" si="68"/>
        <v>0.84488999999999992</v>
      </c>
      <c r="L296" s="5">
        <f t="shared" si="61"/>
        <v>1.1984255319148936E-2</v>
      </c>
      <c r="M296" s="8">
        <f t="shared" si="62"/>
        <v>208117.10001151264</v>
      </c>
      <c r="N296" s="6">
        <f>((B295+E295)*D295+(B296+E296)*D296+(B297+E297)*D297)/3/SUM(D226:D296)</f>
        <v>4.2192435307160299</v>
      </c>
      <c r="O296" s="7">
        <f>O226</f>
        <v>7.2681522842620264E-2</v>
      </c>
      <c r="P296" s="8">
        <f>M296*O226</f>
        <v>15126.267758426642</v>
      </c>
      <c r="Q296" s="5">
        <f>N296*O226</f>
        <v>0.30666104505631492</v>
      </c>
      <c r="R296" s="8">
        <f t="shared" si="63"/>
        <v>30276.662381629358</v>
      </c>
      <c r="S296" s="8">
        <f t="shared" si="64"/>
        <v>255645.08559346828</v>
      </c>
      <c r="T296" s="9">
        <f t="shared" si="58"/>
        <v>5.6917563848981736</v>
      </c>
      <c r="U296" s="10">
        <f t="shared" si="59"/>
        <v>3.6175938078523071</v>
      </c>
    </row>
    <row r="297" spans="1:21" x14ac:dyDescent="0.3">
      <c r="A297" s="17">
        <v>1923</v>
      </c>
      <c r="B297" s="17">
        <v>71</v>
      </c>
      <c r="C297" s="17">
        <v>5.2679999999999998E-2</v>
      </c>
      <c r="D297" s="17">
        <v>5.1330000000000001E-2</v>
      </c>
      <c r="E297" s="17">
        <v>0.5</v>
      </c>
      <c r="F297" s="2">
        <f t="shared" si="65"/>
        <v>42420.844755600432</v>
      </c>
      <c r="G297" s="3">
        <f t="shared" si="66"/>
        <v>2177.4619613049704</v>
      </c>
      <c r="H297" s="2">
        <f t="shared" si="67"/>
        <v>41332.113774947946</v>
      </c>
      <c r="I297" s="2">
        <f>SUM(H297:H336)</f>
        <v>374461.30560126412</v>
      </c>
      <c r="J297" s="4">
        <f t="shared" si="60"/>
        <v>8.8272948772861817</v>
      </c>
      <c r="K297" s="5">
        <f t="shared" si="68"/>
        <v>0.89621999999999991</v>
      </c>
      <c r="L297" s="5">
        <f t="shared" si="61"/>
        <v>1.2534545454545453E-2</v>
      </c>
      <c r="M297" s="8">
        <f t="shared" si="62"/>
        <v>173716.86665473366</v>
      </c>
      <c r="N297" s="6">
        <f>((B296+E296)*D296+(B297+E297)*D297+(B298+E298)*D298)/3/SUM(D226:D297)</f>
        <v>4.5223215281962021</v>
      </c>
      <c r="O297" s="7">
        <f>O226</f>
        <v>7.2681522842620264E-2</v>
      </c>
      <c r="P297" s="8">
        <f>M297*O226</f>
        <v>12626.006411914443</v>
      </c>
      <c r="Q297" s="5">
        <f>N297*O226</f>
        <v>0.32868921545326563</v>
      </c>
      <c r="R297" s="8">
        <f t="shared" si="63"/>
        <v>27746.693725235189</v>
      </c>
      <c r="S297" s="8">
        <f t="shared" si="64"/>
        <v>225368.4232118389</v>
      </c>
      <c r="T297" s="9">
        <f t="shared" si="58"/>
        <v>5.3126811714914188</v>
      </c>
      <c r="U297" s="10">
        <f t="shared" si="59"/>
        <v>3.5146137057947628</v>
      </c>
    </row>
    <row r="298" spans="1:21" x14ac:dyDescent="0.3">
      <c r="A298" s="17">
        <v>1923</v>
      </c>
      <c r="B298" s="17">
        <v>72</v>
      </c>
      <c r="C298" s="17">
        <v>6.515E-2</v>
      </c>
      <c r="D298" s="17">
        <v>6.3089999999999993E-2</v>
      </c>
      <c r="E298" s="17">
        <v>0.5</v>
      </c>
      <c r="F298" s="2">
        <f t="shared" si="65"/>
        <v>40243.382794295459</v>
      </c>
      <c r="G298" s="3">
        <f t="shared" si="66"/>
        <v>2538.9550204921002</v>
      </c>
      <c r="H298" s="2">
        <f t="shared" si="67"/>
        <v>38973.905284049411</v>
      </c>
      <c r="I298" s="2">
        <f>SUM(H298:H336)</f>
        <v>333129.19182631612</v>
      </c>
      <c r="J298" s="4">
        <f t="shared" si="60"/>
        <v>8.2778625626257618</v>
      </c>
      <c r="K298" s="5">
        <f t="shared" si="68"/>
        <v>0.95930999999999989</v>
      </c>
      <c r="L298" s="5">
        <f t="shared" si="61"/>
        <v>1.3231862068965516E-2</v>
      </c>
      <c r="M298" s="8">
        <f t="shared" si="62"/>
        <v>191881.91406915104</v>
      </c>
      <c r="N298" s="6">
        <f>((B297+E297)*D297+(B298+E298)*D298+(B299+E299)*D299)/3/SUM(D226:D298)</f>
        <v>4.7072531298537497</v>
      </c>
      <c r="O298" s="7">
        <f>O226</f>
        <v>7.2681522842620264E-2</v>
      </c>
      <c r="P298" s="8">
        <f>M298*O226</f>
        <v>13946.2697205027</v>
      </c>
      <c r="Q298" s="5">
        <f>N298*O226</f>
        <v>0.34213032588346104</v>
      </c>
      <c r="R298" s="8">
        <f t="shared" si="63"/>
        <v>25639.750368266443</v>
      </c>
      <c r="S298" s="8">
        <f t="shared" si="64"/>
        <v>197621.72948660373</v>
      </c>
      <c r="T298" s="9">
        <f t="shared" si="58"/>
        <v>4.9106639592588328</v>
      </c>
      <c r="U298" s="10">
        <f t="shared" si="59"/>
        <v>3.367198603366929</v>
      </c>
    </row>
    <row r="299" spans="1:21" x14ac:dyDescent="0.3">
      <c r="A299" s="17">
        <v>1923</v>
      </c>
      <c r="B299" s="17">
        <v>73</v>
      </c>
      <c r="C299" s="17">
        <v>7.485E-2</v>
      </c>
      <c r="D299" s="17">
        <v>7.2150000000000006E-2</v>
      </c>
      <c r="E299" s="17">
        <v>0.5</v>
      </c>
      <c r="F299" s="2">
        <f t="shared" si="65"/>
        <v>37704.427773803356</v>
      </c>
      <c r="G299" s="3">
        <f t="shared" si="66"/>
        <v>2720.3744638799126</v>
      </c>
      <c r="H299" s="2">
        <f t="shared" si="67"/>
        <v>36344.240541863401</v>
      </c>
      <c r="I299" s="2">
        <f>SUM(H299:H336)</f>
        <v>294155.28654226672</v>
      </c>
      <c r="J299" s="4">
        <f t="shared" si="60"/>
        <v>7.801611214124903</v>
      </c>
      <c r="K299" s="5">
        <f t="shared" si="68"/>
        <v>1.0314599999999998</v>
      </c>
      <c r="L299" s="5">
        <f t="shared" si="61"/>
        <v>1.40334693877551E-2</v>
      </c>
      <c r="M299" s="8">
        <f t="shared" si="62"/>
        <v>193849.0325317255</v>
      </c>
      <c r="N299" s="6">
        <f>((B298+E298)*D298+(B299+E299)*D299+(B300+E300)*D300)/3/SUM(D226:D299)</f>
        <v>5.0893539255036551</v>
      </c>
      <c r="O299" s="7">
        <f>O226</f>
        <v>7.2681522842620264E-2</v>
      </c>
      <c r="P299" s="8">
        <f>M299*O226</f>
        <v>14089.242885974445</v>
      </c>
      <c r="Q299" s="5">
        <f>N299*O226</f>
        <v>0.369901993590673</v>
      </c>
      <c r="R299" s="8">
        <f t="shared" si="63"/>
        <v>22900.433509889168</v>
      </c>
      <c r="S299" s="8">
        <f t="shared" si="64"/>
        <v>171981.97911833727</v>
      </c>
      <c r="T299" s="9">
        <f t="shared" si="58"/>
        <v>4.5613204939773295</v>
      </c>
      <c r="U299" s="10">
        <f t="shared" si="59"/>
        <v>3.2402907201475735</v>
      </c>
    </row>
    <row r="300" spans="1:21" x14ac:dyDescent="0.3">
      <c r="A300" s="17">
        <v>1923</v>
      </c>
      <c r="B300" s="17">
        <v>74</v>
      </c>
      <c r="C300" s="17">
        <v>8.2040000000000002E-2</v>
      </c>
      <c r="D300" s="17">
        <v>7.8810000000000005E-2</v>
      </c>
      <c r="E300" s="17">
        <v>0.5</v>
      </c>
      <c r="F300" s="2">
        <f t="shared" si="65"/>
        <v>34984.053309923445</v>
      </c>
      <c r="G300" s="3">
        <f t="shared" si="66"/>
        <v>2757.0932413550668</v>
      </c>
      <c r="H300" s="2">
        <f t="shared" si="67"/>
        <v>33605.506689245914</v>
      </c>
      <c r="I300" s="2">
        <f>SUM(H300:H336)</f>
        <v>257811.04600040326</v>
      </c>
      <c r="J300" s="4">
        <f t="shared" si="60"/>
        <v>7.3693875239800626</v>
      </c>
      <c r="K300" s="5">
        <f t="shared" si="68"/>
        <v>1.1102699999999999</v>
      </c>
      <c r="L300" s="5">
        <f t="shared" si="61"/>
        <v>1.4902953020134226E-2</v>
      </c>
      <c r="M300" s="8">
        <f t="shared" si="62"/>
        <v>185003.14921681437</v>
      </c>
      <c r="N300" s="6">
        <f>((B299+E299)*D299+(B300+E300)*D300+(B301+E301)*D301)/3/SUM(D226:D300)</f>
        <v>5.4477094160279327</v>
      </c>
      <c r="O300" s="7">
        <f>O226</f>
        <v>7.2681522842620264E-2</v>
      </c>
      <c r="P300" s="8">
        <f>M300*O226</f>
        <v>13446.310615758579</v>
      </c>
      <c r="Q300" s="5">
        <f>N300*O226</f>
        <v>0.39594781636099169</v>
      </c>
      <c r="R300" s="8">
        <f t="shared" si="63"/>
        <v>20299.479697934294</v>
      </c>
      <c r="S300" s="8">
        <f t="shared" si="64"/>
        <v>149081.5456084481</v>
      </c>
      <c r="T300" s="9">
        <f t="shared" si="58"/>
        <v>4.2614143160523996</v>
      </c>
      <c r="U300" s="10">
        <f t="shared" si="59"/>
        <v>3.107973207927663</v>
      </c>
    </row>
    <row r="301" spans="1:21" x14ac:dyDescent="0.3">
      <c r="A301" s="17">
        <v>1923</v>
      </c>
      <c r="B301" s="17">
        <v>75</v>
      </c>
      <c r="C301" s="17">
        <v>9.6790000000000001E-2</v>
      </c>
      <c r="D301" s="17">
        <v>9.2329999999999995E-2</v>
      </c>
      <c r="E301" s="17">
        <v>0.5</v>
      </c>
      <c r="F301" s="2">
        <f t="shared" si="65"/>
        <v>32226.96006856838</v>
      </c>
      <c r="G301" s="3">
        <f t="shared" si="66"/>
        <v>2975.5152231309185</v>
      </c>
      <c r="H301" s="2">
        <f t="shared" si="67"/>
        <v>30739.202457002921</v>
      </c>
      <c r="I301" s="2">
        <f>SUM(H301:H336)</f>
        <v>224205.53931115734</v>
      </c>
      <c r="J301" s="4">
        <f t="shared" si="60"/>
        <v>6.9570799986756935</v>
      </c>
      <c r="K301" s="5">
        <f t="shared" si="68"/>
        <v>1.2025999999999999</v>
      </c>
      <c r="L301" s="5">
        <f t="shared" si="61"/>
        <v>1.5928476821192052E-2</v>
      </c>
      <c r="M301" s="8">
        <f t="shared" si="62"/>
        <v>186804.75581771525</v>
      </c>
      <c r="N301" s="6">
        <f>((B300+E300)*D300+(B301+E301)*D301+(B302+E302)*D302)/3/SUM(D226:D301)</f>
        <v>5.7109457286989285</v>
      </c>
      <c r="O301" s="7">
        <f>O226</f>
        <v>7.2681522842620264E-2</v>
      </c>
      <c r="P301" s="8">
        <f>M301*O226</f>
        <v>13577.254127075372</v>
      </c>
      <c r="Q301" s="5">
        <f>N301*O226</f>
        <v>0.41508023243339581</v>
      </c>
      <c r="R301" s="8">
        <f t="shared" si="63"/>
        <v>17979.967156332939</v>
      </c>
      <c r="S301" s="8">
        <f t="shared" si="64"/>
        <v>128782.0659105138</v>
      </c>
      <c r="T301" s="9">
        <f t="shared" si="58"/>
        <v>3.9960972315262717</v>
      </c>
      <c r="U301" s="10">
        <f t="shared" si="59"/>
        <v>2.9609827671494218</v>
      </c>
    </row>
    <row r="302" spans="1:21" x14ac:dyDescent="0.3">
      <c r="A302" s="17">
        <v>1923</v>
      </c>
      <c r="B302" s="17">
        <v>76</v>
      </c>
      <c r="C302" s="17">
        <v>0.10688</v>
      </c>
      <c r="D302" s="17">
        <v>0.10145999999999999</v>
      </c>
      <c r="E302" s="17">
        <v>0.5</v>
      </c>
      <c r="F302" s="2">
        <f t="shared" si="65"/>
        <v>29251.444845437461</v>
      </c>
      <c r="G302" s="3">
        <f t="shared" si="66"/>
        <v>2967.8515940180846</v>
      </c>
      <c r="H302" s="2">
        <f t="shared" si="67"/>
        <v>27767.519048428418</v>
      </c>
      <c r="I302" s="2">
        <f>SUM(H302:H336)</f>
        <v>193466.33685415439</v>
      </c>
      <c r="J302" s="4">
        <f t="shared" si="60"/>
        <v>6.6139070352393414</v>
      </c>
      <c r="K302" s="5">
        <f t="shared" si="68"/>
        <v>1.3040599999999998</v>
      </c>
      <c r="L302" s="5">
        <f t="shared" si="61"/>
        <v>1.7046535947712417E-2</v>
      </c>
      <c r="M302" s="8">
        <f t="shared" si="62"/>
        <v>174102.91469900426</v>
      </c>
      <c r="N302" s="6">
        <f>((B301+E301)*D301+(B302+E302)*D302+(B303+E303)*D303)/3/SUM(D226:D302)</f>
        <v>5.5051416345873649</v>
      </c>
      <c r="O302" s="7">
        <f>O226</f>
        <v>7.2681522842620264E-2</v>
      </c>
      <c r="P302" s="8">
        <f>M302*O226</f>
        <v>12654.064971662447</v>
      </c>
      <c r="Q302" s="5">
        <f>N302*O226</f>
        <v>0.40012207746612144</v>
      </c>
      <c r="R302" s="8">
        <f t="shared" si="63"/>
        <v>16657.121640691141</v>
      </c>
      <c r="S302" s="8">
        <f t="shared" si="64"/>
        <v>110802.09875418087</v>
      </c>
      <c r="T302" s="9">
        <f t="shared" si="58"/>
        <v>3.7879188306646467</v>
      </c>
      <c r="U302" s="10">
        <f t="shared" si="59"/>
        <v>2.8259882045746947</v>
      </c>
    </row>
    <row r="303" spans="1:21" x14ac:dyDescent="0.3">
      <c r="A303" s="17">
        <v>1923</v>
      </c>
      <c r="B303" s="17">
        <v>77</v>
      </c>
      <c r="C303" s="17">
        <v>9.1840000000000005E-2</v>
      </c>
      <c r="D303" s="17">
        <v>8.7800000000000003E-2</v>
      </c>
      <c r="E303" s="17">
        <v>0.5</v>
      </c>
      <c r="F303" s="2">
        <f t="shared" si="65"/>
        <v>26283.593251419377</v>
      </c>
      <c r="G303" s="3">
        <f t="shared" si="66"/>
        <v>2307.6994874746215</v>
      </c>
      <c r="H303" s="2">
        <f t="shared" si="67"/>
        <v>25129.743507682066</v>
      </c>
      <c r="I303" s="2">
        <f>SUM(H303:H336)</f>
        <v>165698.81780572599</v>
      </c>
      <c r="J303" s="4">
        <f t="shared" si="60"/>
        <v>6.3042680740304737</v>
      </c>
      <c r="K303" s="5">
        <f t="shared" si="68"/>
        <v>1.3918599999999999</v>
      </c>
      <c r="L303" s="5">
        <f t="shared" si="61"/>
        <v>1.7959483870967741E-2</v>
      </c>
      <c r="M303" s="8">
        <f t="shared" si="62"/>
        <v>128494.75542028881</v>
      </c>
      <c r="N303" s="6">
        <f>((B302+E302)*D302+(B303+E303)*D303+(B304+E304)*D304)/3/SUM(D226:D303)</f>
        <v>5.6802899237950166</v>
      </c>
      <c r="O303" s="7">
        <f>O226</f>
        <v>7.2681522842620264E-2</v>
      </c>
      <c r="P303" s="8">
        <f>M303*O226</f>
        <v>9339.194501236625</v>
      </c>
      <c r="Q303" s="5">
        <f>N303*O226</f>
        <v>0.41285212184901321</v>
      </c>
      <c r="R303" s="8">
        <f t="shared" si="63"/>
        <v>14754.87557901406</v>
      </c>
      <c r="S303" s="8">
        <f t="shared" si="64"/>
        <v>94144.977113489731</v>
      </c>
      <c r="T303" s="9">
        <f t="shared" si="58"/>
        <v>3.581891418457622</v>
      </c>
      <c r="U303" s="10">
        <f t="shared" si="59"/>
        <v>2.7223766555728517</v>
      </c>
    </row>
    <row r="304" spans="1:21" x14ac:dyDescent="0.3">
      <c r="A304" s="17">
        <v>1923</v>
      </c>
      <c r="B304" s="17">
        <v>78</v>
      </c>
      <c r="C304" s="17">
        <v>0.12381</v>
      </c>
      <c r="D304" s="17">
        <v>0.11659</v>
      </c>
      <c r="E304" s="17">
        <v>0.5</v>
      </c>
      <c r="F304" s="2">
        <f t="shared" si="65"/>
        <v>23975.893763944754</v>
      </c>
      <c r="G304" s="3">
        <f t="shared" si="66"/>
        <v>2795.3494539383187</v>
      </c>
      <c r="H304" s="2">
        <f t="shared" si="67"/>
        <v>22578.219036975595</v>
      </c>
      <c r="I304" s="2">
        <f>SUM(H304:H336)</f>
        <v>140569.07429804394</v>
      </c>
      <c r="J304" s="4">
        <f t="shared" si="60"/>
        <v>5.8629336483561438</v>
      </c>
      <c r="K304" s="5">
        <f t="shared" si="68"/>
        <v>1.5084499999999998</v>
      </c>
      <c r="L304" s="5">
        <f t="shared" si="61"/>
        <v>1.9215923566878981E-2</v>
      </c>
      <c r="M304" s="8">
        <f t="shared" si="62"/>
        <v>145470.47110222947</v>
      </c>
      <c r="N304" s="6">
        <f>((B303+E303)*D303+(B304+E304)*D304+(B305+E305)*D305)/3/SUM(D226:D304)</f>
        <v>5.4718938866606983</v>
      </c>
      <c r="O304" s="7">
        <f>O226</f>
        <v>7.2681522842620264E-2</v>
      </c>
      <c r="P304" s="8">
        <f>M304*O226</f>
        <v>10573.015368343422</v>
      </c>
      <c r="Q304" s="5">
        <f>N304*O226</f>
        <v>0.39770558051572374</v>
      </c>
      <c r="R304" s="8">
        <f t="shared" si="63"/>
        <v>13598.735327864053</v>
      </c>
      <c r="S304" s="8">
        <f t="shared" si="64"/>
        <v>79390.101534475674</v>
      </c>
      <c r="T304" s="9">
        <f t="shared" si="58"/>
        <v>3.3112468013127208</v>
      </c>
      <c r="U304" s="10">
        <f t="shared" si="59"/>
        <v>2.5516868470434231</v>
      </c>
    </row>
    <row r="305" spans="1:21" x14ac:dyDescent="0.3">
      <c r="A305" s="17">
        <v>1923</v>
      </c>
      <c r="B305" s="17">
        <v>79</v>
      </c>
      <c r="C305" s="17">
        <v>0.11726</v>
      </c>
      <c r="D305" s="17">
        <v>0.11076</v>
      </c>
      <c r="E305" s="17">
        <v>0.5</v>
      </c>
      <c r="F305" s="2">
        <f t="shared" si="65"/>
        <v>21180.544310006437</v>
      </c>
      <c r="G305" s="3">
        <f t="shared" si="66"/>
        <v>2345.9570877763131</v>
      </c>
      <c r="H305" s="2">
        <f t="shared" si="67"/>
        <v>20007.565766118281</v>
      </c>
      <c r="I305" s="2">
        <f>SUM(H305:H336)</f>
        <v>117990.85526106838</v>
      </c>
      <c r="J305" s="4">
        <f t="shared" si="60"/>
        <v>5.5707187470779651</v>
      </c>
      <c r="K305" s="5">
        <f t="shared" si="68"/>
        <v>1.6192099999999998</v>
      </c>
      <c r="L305" s="5">
        <f t="shared" si="61"/>
        <v>2.0367421383647798E-2</v>
      </c>
      <c r="M305" s="8">
        <f t="shared" si="62"/>
        <v>115181.8408225103</v>
      </c>
      <c r="N305" s="6">
        <f>((B304+E304)*D304+(B305+E305)*D305+(B306+E306)*D306)/3/SUM(D226:D305)</f>
        <v>6.0672498728803959</v>
      </c>
      <c r="O305" s="7">
        <f>O226</f>
        <v>7.2681522842620264E-2</v>
      </c>
      <c r="P305" s="8">
        <f>M305*O226</f>
        <v>8371.5915947963331</v>
      </c>
      <c r="Q305" s="5">
        <f>N305*O226</f>
        <v>0.44097696022764138</v>
      </c>
      <c r="R305" s="8">
        <f t="shared" si="63"/>
        <v>11184.69023302082</v>
      </c>
      <c r="S305" s="8">
        <f t="shared" si="64"/>
        <v>65791.366206611623</v>
      </c>
      <c r="T305" s="9">
        <f t="shared" si="58"/>
        <v>3.1062169717484296</v>
      </c>
      <c r="U305" s="10">
        <f t="shared" si="59"/>
        <v>2.4645017753295355</v>
      </c>
    </row>
    <row r="306" spans="1:21" x14ac:dyDescent="0.3">
      <c r="A306" s="17">
        <v>1923</v>
      </c>
      <c r="B306" s="17">
        <v>80</v>
      </c>
      <c r="C306" s="17">
        <v>0.15406</v>
      </c>
      <c r="D306" s="17">
        <v>0.14304</v>
      </c>
      <c r="E306" s="17">
        <v>0.5</v>
      </c>
      <c r="F306" s="2">
        <f t="shared" si="65"/>
        <v>18834.587222230122</v>
      </c>
      <c r="G306" s="3">
        <f t="shared" si="66"/>
        <v>2694.0993562677968</v>
      </c>
      <c r="H306" s="2">
        <f t="shared" si="67"/>
        <v>17487.537544096223</v>
      </c>
      <c r="I306" s="2">
        <f>SUM(H306:H336)</f>
        <v>97983.289494950106</v>
      </c>
      <c r="J306" s="4">
        <f t="shared" si="60"/>
        <v>5.2023061795218002</v>
      </c>
      <c r="K306" s="5">
        <f t="shared" si="68"/>
        <v>1.7622499999999999</v>
      </c>
      <c r="L306" s="5">
        <f t="shared" si="61"/>
        <v>2.1891304347826084E-2</v>
      </c>
      <c r="M306" s="8">
        <f t="shared" si="62"/>
        <v>123067.10068353394</v>
      </c>
      <c r="N306" s="6">
        <f>((B305+E305)*D305+(B306+E306)*D306+(B307+E307)*D307)/3/SUM(D226:D306)</f>
        <v>5.6746980659195154</v>
      </c>
      <c r="O306" s="7">
        <f>O226</f>
        <v>7.2681522842620264E-2</v>
      </c>
      <c r="P306" s="8">
        <f>M306*O226</f>
        <v>8944.70428950532</v>
      </c>
      <c r="Q306" s="5">
        <f>N306*O226</f>
        <v>0.4124456971031023</v>
      </c>
      <c r="R306" s="8">
        <f t="shared" si="63"/>
        <v>10274.877931104784</v>
      </c>
      <c r="S306" s="8">
        <f t="shared" si="64"/>
        <v>54606.675973590798</v>
      </c>
      <c r="T306" s="9">
        <f t="shared" si="58"/>
        <v>2.8992764921940806</v>
      </c>
      <c r="U306" s="10">
        <f t="shared" si="59"/>
        <v>2.3030296873277196</v>
      </c>
    </row>
    <row r="307" spans="1:21" x14ac:dyDescent="0.3">
      <c r="A307" s="17">
        <v>1923</v>
      </c>
      <c r="B307" s="17">
        <v>81</v>
      </c>
      <c r="C307" s="17">
        <v>0.12628</v>
      </c>
      <c r="D307" s="17">
        <v>0.11878</v>
      </c>
      <c r="E307" s="17">
        <v>0.5</v>
      </c>
      <c r="F307" s="2">
        <f t="shared" si="65"/>
        <v>16140.487865962325</v>
      </c>
      <c r="G307" s="3">
        <f t="shared" si="66"/>
        <v>1917.1671487190049</v>
      </c>
      <c r="H307" s="2">
        <f t="shared" si="67"/>
        <v>15181.904291602823</v>
      </c>
      <c r="I307" s="2">
        <f>SUM(H307:H336)</f>
        <v>80495.751950853883</v>
      </c>
      <c r="J307" s="4">
        <f t="shared" si="60"/>
        <v>4.9871944775973214</v>
      </c>
      <c r="K307" s="5">
        <f t="shared" si="68"/>
        <v>1.88103</v>
      </c>
      <c r="L307" s="5">
        <f t="shared" si="61"/>
        <v>2.3080122699386502E-2</v>
      </c>
      <c r="M307" s="8">
        <f t="shared" si="62"/>
        <v>83065.726022763542</v>
      </c>
      <c r="N307" s="6">
        <f>((B306+E306)*D306+(B307+E307)*D307+(B308+E308)*D308)/3/SUM(D226:D307)</f>
        <v>5.9261131755828789</v>
      </c>
      <c r="O307" s="7">
        <f>O226</f>
        <v>7.2681522842620264E-2</v>
      </c>
      <c r="P307" s="8">
        <f>M307*O226</f>
        <v>6037.3434633623247</v>
      </c>
      <c r="Q307" s="5">
        <f>N307*O226</f>
        <v>0.43071893013907991</v>
      </c>
      <c r="R307" s="8">
        <f t="shared" si="63"/>
        <v>8642.7707176497497</v>
      </c>
      <c r="S307" s="8">
        <f t="shared" si="64"/>
        <v>44331.798042486014</v>
      </c>
      <c r="T307" s="9">
        <f t="shared" si="58"/>
        <v>2.746620697629258</v>
      </c>
      <c r="U307" s="10">
        <f t="shared" si="59"/>
        <v>2.2405737799680634</v>
      </c>
    </row>
    <row r="308" spans="1:21" x14ac:dyDescent="0.3">
      <c r="A308" s="17">
        <v>1923</v>
      </c>
      <c r="B308" s="17">
        <v>82</v>
      </c>
      <c r="C308" s="17">
        <v>0.16034000000000001</v>
      </c>
      <c r="D308" s="17">
        <v>0.14843999999999999</v>
      </c>
      <c r="E308" s="17">
        <v>0.5</v>
      </c>
      <c r="F308" s="2">
        <f t="shared" si="65"/>
        <v>14223.320717243319</v>
      </c>
      <c r="G308" s="3">
        <f t="shared" si="66"/>
        <v>2111.3097272675982</v>
      </c>
      <c r="H308" s="2">
        <f t="shared" si="67"/>
        <v>13167.66585360952</v>
      </c>
      <c r="I308" s="2">
        <f>SUM(H308:H336)</f>
        <v>65313.847659251063</v>
      </c>
      <c r="J308" s="4">
        <f t="shared" si="60"/>
        <v>4.5920252350120538</v>
      </c>
      <c r="K308" s="5">
        <f t="shared" si="68"/>
        <v>2.0294699999999999</v>
      </c>
      <c r="L308" s="5">
        <f t="shared" si="61"/>
        <v>2.4599636363636362E-2</v>
      </c>
      <c r="M308" s="8">
        <f t="shared" si="62"/>
        <v>85826.867359249882</v>
      </c>
      <c r="N308" s="6">
        <f>((B307+E307)*D307+(B308+E308)*D308+(B309+E309)*D309)/3/SUM(D226:D308)</f>
        <v>5.7921789104216037</v>
      </c>
      <c r="O308" s="7">
        <f>O226</f>
        <v>7.2681522842620264E-2</v>
      </c>
      <c r="P308" s="8">
        <f>M308*O226</f>
        <v>6238.0274204818597</v>
      </c>
      <c r="Q308" s="5">
        <f>N308*O226</f>
        <v>0.42098438378635111</v>
      </c>
      <c r="R308" s="8">
        <f t="shared" si="63"/>
        <v>7624.2841583231384</v>
      </c>
      <c r="S308" s="8">
        <f t="shared" si="64"/>
        <v>35689.027324836265</v>
      </c>
      <c r="T308" s="9">
        <f t="shared" si="58"/>
        <v>2.5091909290612762</v>
      </c>
      <c r="U308" s="10">
        <f t="shared" si="59"/>
        <v>2.0828343059507777</v>
      </c>
    </row>
    <row r="309" spans="1:21" x14ac:dyDescent="0.3">
      <c r="A309" s="17">
        <v>1923</v>
      </c>
      <c r="B309" s="17">
        <v>83</v>
      </c>
      <c r="C309" s="17">
        <v>0.1736</v>
      </c>
      <c r="D309" s="17">
        <v>0.15973999999999999</v>
      </c>
      <c r="E309" s="17">
        <v>0.5</v>
      </c>
      <c r="F309" s="2">
        <f t="shared" si="65"/>
        <v>12112.010989975721</v>
      </c>
      <c r="G309" s="3">
        <f t="shared" si="66"/>
        <v>1934.7726355387215</v>
      </c>
      <c r="H309" s="2">
        <f t="shared" si="67"/>
        <v>11144.624672206361</v>
      </c>
      <c r="I309" s="2">
        <f>SUM(H309:H336)</f>
        <v>52146.181805641543</v>
      </c>
      <c r="J309" s="4">
        <f t="shared" si="60"/>
        <v>4.3053281448307263</v>
      </c>
      <c r="K309" s="5">
        <f t="shared" si="68"/>
        <v>2.1892100000000001</v>
      </c>
      <c r="L309" s="5">
        <f t="shared" si="61"/>
        <v>2.6218083832335332E-2</v>
      </c>
      <c r="M309" s="8">
        <f t="shared" si="62"/>
        <v>73795.348581215701</v>
      </c>
      <c r="N309" s="6">
        <f>((B308+E308)*D308+(B309+E309)*D309+(B310+E310)*D310)/3/SUM(D226:D309)</f>
        <v>6.1268037328534035</v>
      </c>
      <c r="O309" s="7">
        <f>O226</f>
        <v>7.2681522842620264E-2</v>
      </c>
      <c r="P309" s="8">
        <f>M309*O226</f>
        <v>5363.5583135847537</v>
      </c>
      <c r="Q309" s="5">
        <f>N309*O226</f>
        <v>0.44530542546163576</v>
      </c>
      <c r="R309" s="8">
        <f t="shared" si="63"/>
        <v>6181.8628409392641</v>
      </c>
      <c r="S309" s="8">
        <f t="shared" si="64"/>
        <v>28064.74316651313</v>
      </c>
      <c r="T309" s="9">
        <f t="shared" si="58"/>
        <v>2.3171002065421167</v>
      </c>
      <c r="U309" s="10">
        <f t="shared" si="59"/>
        <v>1.9882279382886097</v>
      </c>
    </row>
    <row r="310" spans="1:21" x14ac:dyDescent="0.3">
      <c r="A310" s="17">
        <v>1923</v>
      </c>
      <c r="B310" s="17">
        <v>84</v>
      </c>
      <c r="C310" s="17">
        <v>0.18987999999999999</v>
      </c>
      <c r="D310" s="17">
        <v>0.17341999999999999</v>
      </c>
      <c r="E310" s="17">
        <v>0.5</v>
      </c>
      <c r="F310" s="2">
        <f t="shared" si="65"/>
        <v>10177.238354436999</v>
      </c>
      <c r="G310" s="3">
        <f t="shared" si="66"/>
        <v>1764.9366754264643</v>
      </c>
      <c r="H310" s="2">
        <f t="shared" si="67"/>
        <v>9294.7700167237672</v>
      </c>
      <c r="I310" s="2">
        <f>SUM(H310:H336)</f>
        <v>41001.557133435177</v>
      </c>
      <c r="J310" s="4">
        <f t="shared" si="60"/>
        <v>4.0287507971707877</v>
      </c>
      <c r="K310" s="5">
        <f t="shared" si="68"/>
        <v>2.3626300000000002</v>
      </c>
      <c r="L310" s="5">
        <f t="shared" si="61"/>
        <v>2.796011834319527E-2</v>
      </c>
      <c r="M310" s="8">
        <f t="shared" si="62"/>
        <v>63123.362131834525</v>
      </c>
      <c r="N310" s="6">
        <f>((B309+E309)*D309+(B310+E310)*D310+(B311+E311)*D311)/3/SUM(D226:D310)</f>
        <v>6.2785222400460494</v>
      </c>
      <c r="O310" s="7">
        <f>O226</f>
        <v>7.2681522842620264E-2</v>
      </c>
      <c r="P310" s="8">
        <f>M310*O226</f>
        <v>4587.9020866879218</v>
      </c>
      <c r="Q310" s="5">
        <f>N310*O226</f>
        <v>0.45633255760780628</v>
      </c>
      <c r="R310" s="8">
        <f t="shared" si="63"/>
        <v>5053.2638426158574</v>
      </c>
      <c r="S310" s="8">
        <f t="shared" si="64"/>
        <v>21882.880325573868</v>
      </c>
      <c r="T310" s="9">
        <f t="shared" si="58"/>
        <v>2.1501786205128552</v>
      </c>
      <c r="U310" s="10">
        <f t="shared" si="59"/>
        <v>1.8785721766579324</v>
      </c>
    </row>
    <row r="311" spans="1:21" x14ac:dyDescent="0.3">
      <c r="A311" s="17">
        <v>1923</v>
      </c>
      <c r="B311" s="17">
        <v>85</v>
      </c>
      <c r="C311" s="17">
        <v>0.21373</v>
      </c>
      <c r="D311" s="17">
        <v>0.19309000000000001</v>
      </c>
      <c r="E311" s="17">
        <v>0.5</v>
      </c>
      <c r="F311" s="2">
        <f t="shared" si="65"/>
        <v>8412.3016790105339</v>
      </c>
      <c r="G311" s="3">
        <f t="shared" si="66"/>
        <v>1624.3313312001442</v>
      </c>
      <c r="H311" s="2">
        <f t="shared" si="67"/>
        <v>7600.1360134104616</v>
      </c>
      <c r="I311" s="2">
        <f>SUM(H311:H336)</f>
        <v>31706.787116711421</v>
      </c>
      <c r="J311" s="4">
        <f t="shared" si="60"/>
        <v>3.7690977245648205</v>
      </c>
      <c r="K311" s="5">
        <f t="shared" si="68"/>
        <v>2.5557200000000004</v>
      </c>
      <c r="L311" s="5">
        <f t="shared" si="61"/>
        <v>2.9891461988304099E-2</v>
      </c>
      <c r="M311" s="8">
        <f t="shared" si="62"/>
        <v>54340.979769932659</v>
      </c>
      <c r="N311" s="6">
        <f>((B310+E310)*D310+(B311+E311)*D311+(B312+E312)*D312)/3/SUM(D226:D311)</f>
        <v>6.5598285414677653</v>
      </c>
      <c r="O311" s="7">
        <f>O226</f>
        <v>7.2681522842620264E-2</v>
      </c>
      <c r="P311" s="8">
        <f>M311*O226</f>
        <v>3949.585162438726</v>
      </c>
      <c r="Q311" s="5">
        <f>N311*O226</f>
        <v>0.47677832798036174</v>
      </c>
      <c r="R311" s="8">
        <f t="shared" si="63"/>
        <v>3976.5558725132901</v>
      </c>
      <c r="S311" s="8">
        <f t="shared" si="64"/>
        <v>16829.616482958008</v>
      </c>
      <c r="T311" s="9">
        <f t="shared" si="58"/>
        <v>2.0005959278599637</v>
      </c>
      <c r="U311" s="10">
        <f t="shared" si="59"/>
        <v>1.7685017967048569</v>
      </c>
    </row>
    <row r="312" spans="1:21" x14ac:dyDescent="0.3">
      <c r="A312" s="17">
        <v>1923</v>
      </c>
      <c r="B312" s="17">
        <v>86</v>
      </c>
      <c r="C312" s="17">
        <v>0.24868000000000001</v>
      </c>
      <c r="D312" s="17">
        <v>0.22117999999999999</v>
      </c>
      <c r="E312" s="17">
        <v>0.5</v>
      </c>
      <c r="F312" s="2">
        <f t="shared" si="65"/>
        <v>6787.9703478103893</v>
      </c>
      <c r="G312" s="3">
        <f t="shared" si="66"/>
        <v>1501.3632815287019</v>
      </c>
      <c r="H312" s="2">
        <f t="shared" si="67"/>
        <v>6037.2887070460383</v>
      </c>
      <c r="I312" s="2">
        <f>SUM(H312:H336)</f>
        <v>24106.651103300959</v>
      </c>
      <c r="J312" s="4">
        <f t="shared" si="60"/>
        <v>3.5513783749920322</v>
      </c>
      <c r="K312" s="5">
        <f t="shared" si="68"/>
        <v>2.7769000000000004</v>
      </c>
      <c r="L312" s="5">
        <f t="shared" si="61"/>
        <v>3.2102890173410406E-2</v>
      </c>
      <c r="M312" s="8">
        <f t="shared" si="62"/>
        <v>46767.231031809824</v>
      </c>
      <c r="N312" s="6">
        <f>((B311+E311)*D311+(B312+E312)*D312+(B313+E313)*D313)/3/SUM(D226:D312)</f>
        <v>6.6426008618723511</v>
      </c>
      <c r="O312" s="7">
        <f>O226</f>
        <v>7.2681522842620264E-2</v>
      </c>
      <c r="P312" s="8">
        <f>M312*O226</f>
        <v>3399.1135705245852</v>
      </c>
      <c r="Q312" s="5">
        <f>N312*O226</f>
        <v>0.48279434627658435</v>
      </c>
      <c r="R312" s="8">
        <f t="shared" si="63"/>
        <v>3122.519852444741</v>
      </c>
      <c r="S312" s="8">
        <f t="shared" si="64"/>
        <v>12853.06061044472</v>
      </c>
      <c r="T312" s="9">
        <f t="shared" si="58"/>
        <v>1.8935057096398131</v>
      </c>
      <c r="U312" s="10">
        <f t="shared" si="59"/>
        <v>1.6578726653522191</v>
      </c>
    </row>
    <row r="313" spans="1:21" x14ac:dyDescent="0.3">
      <c r="A313" s="17">
        <v>1923</v>
      </c>
      <c r="B313" s="17">
        <v>87</v>
      </c>
      <c r="C313" s="17">
        <v>0.25363999999999998</v>
      </c>
      <c r="D313" s="17">
        <v>0.22509999999999999</v>
      </c>
      <c r="E313" s="17">
        <v>0.5</v>
      </c>
      <c r="F313" s="2">
        <f t="shared" si="65"/>
        <v>5286.6070662816874</v>
      </c>
      <c r="G313" s="3">
        <f t="shared" si="66"/>
        <v>1190.0152506200077</v>
      </c>
      <c r="H313" s="2">
        <f t="shared" si="67"/>
        <v>4691.5994409716832</v>
      </c>
      <c r="I313" s="2">
        <f>SUM(H313:H336)</f>
        <v>18069.362396254917</v>
      </c>
      <c r="J313" s="4">
        <f t="shared" si="60"/>
        <v>3.4179507138902849</v>
      </c>
      <c r="K313" s="5">
        <f t="shared" si="68"/>
        <v>3.0020000000000002</v>
      </c>
      <c r="L313" s="5">
        <f t="shared" si="61"/>
        <v>3.4308571428571431E-2</v>
      </c>
      <c r="M313" s="8">
        <f t="shared" si="62"/>
        <v>34685.654373501224</v>
      </c>
      <c r="N313" s="6">
        <f>((B312+E312)*D312+(B313+E313)*D313+(B314+E314)*D314)/3/SUM(D226:D313)</f>
        <v>6.5640750610703966</v>
      </c>
      <c r="O313" s="7">
        <f>O226</f>
        <v>7.2681522842620264E-2</v>
      </c>
      <c r="P313" s="8">
        <f>M313*O226</f>
        <v>2521.0061806588606</v>
      </c>
      <c r="Q313" s="5">
        <f>N313*O226</f>
        <v>0.47708697149186202</v>
      </c>
      <c r="R313" s="8">
        <f t="shared" si="63"/>
        <v>2453.2984722255901</v>
      </c>
      <c r="S313" s="8">
        <f t="shared" si="64"/>
        <v>9730.5407579999792</v>
      </c>
      <c r="T313" s="9">
        <f t="shared" si="58"/>
        <v>1.8406022305046994</v>
      </c>
      <c r="U313" s="10">
        <f t="shared" si="59"/>
        <v>1.5773484833855855</v>
      </c>
    </row>
    <row r="314" spans="1:21" x14ac:dyDescent="0.3">
      <c r="A314" s="17">
        <v>1923</v>
      </c>
      <c r="B314" s="17">
        <v>88</v>
      </c>
      <c r="C314" s="17">
        <v>0.25891999999999998</v>
      </c>
      <c r="D314" s="17">
        <v>0.22924</v>
      </c>
      <c r="E314" s="17">
        <v>0.5</v>
      </c>
      <c r="F314" s="2">
        <f t="shared" si="65"/>
        <v>4096.5918156616799</v>
      </c>
      <c r="G314" s="3">
        <f t="shared" si="66"/>
        <v>939.10270782228349</v>
      </c>
      <c r="H314" s="2">
        <f t="shared" si="67"/>
        <v>3627.0404617505383</v>
      </c>
      <c r="I314" s="2">
        <f>SUM(H314:H336)</f>
        <v>13377.76295528323</v>
      </c>
      <c r="J314" s="4">
        <f t="shared" si="60"/>
        <v>3.2655835770941848</v>
      </c>
      <c r="K314" s="5">
        <f t="shared" si="68"/>
        <v>3.2312400000000001</v>
      </c>
      <c r="L314" s="5">
        <f t="shared" si="61"/>
        <v>3.6511186440677967E-2</v>
      </c>
      <c r="M314" s="8">
        <f t="shared" si="62"/>
        <v>25720.958406763992</v>
      </c>
      <c r="N314" s="6">
        <f>((B313+E313)*D313+(B314+E314)*D314+(B315+E315)*D315)/3/SUM(D226:D314)</f>
        <v>6.4275716649542174</v>
      </c>
      <c r="O314" s="7">
        <f>O226</f>
        <v>7.2681522842620264E-2</v>
      </c>
      <c r="P314" s="8">
        <f>M314*O226</f>
        <v>1869.4384259753028</v>
      </c>
      <c r="Q314" s="5">
        <f>N314*O226</f>
        <v>0.4671656967889487</v>
      </c>
      <c r="R314" s="8">
        <f t="shared" si="63"/>
        <v>1932.6115771551379</v>
      </c>
      <c r="S314" s="8">
        <f t="shared" si="64"/>
        <v>7277.2422857743886</v>
      </c>
      <c r="T314" s="9">
        <f t="shared" si="58"/>
        <v>1.7764138125631077</v>
      </c>
      <c r="U314" s="10">
        <f t="shared" si="59"/>
        <v>1.4891697645310771</v>
      </c>
    </row>
    <row r="315" spans="1:21" x14ac:dyDescent="0.3">
      <c r="A315" s="17">
        <v>1923</v>
      </c>
      <c r="B315" s="17">
        <v>89</v>
      </c>
      <c r="C315" s="17">
        <v>0.28495999999999999</v>
      </c>
      <c r="D315" s="17">
        <v>0.24942</v>
      </c>
      <c r="E315" s="17">
        <v>0.5</v>
      </c>
      <c r="F315" s="2">
        <f t="shared" si="65"/>
        <v>3157.4891078393966</v>
      </c>
      <c r="G315" s="3">
        <f t="shared" si="66"/>
        <v>787.54093327730232</v>
      </c>
      <c r="H315" s="2">
        <f t="shared" si="67"/>
        <v>2763.7186412007454</v>
      </c>
      <c r="I315" s="2">
        <f>SUM(H315:H336)</f>
        <v>9750.7224935326904</v>
      </c>
      <c r="J315" s="4">
        <f t="shared" si="60"/>
        <v>3.0881254568142928</v>
      </c>
      <c r="K315" s="5">
        <f t="shared" si="68"/>
        <v>3.4806600000000003</v>
      </c>
      <c r="L315" s="5">
        <f t="shared" si="61"/>
        <v>3.8890055865921792E-2</v>
      </c>
      <c r="M315" s="8">
        <f t="shared" si="62"/>
        <v>20250.444895025241</v>
      </c>
      <c r="N315" s="6">
        <f>((B314+E314)*D314+(B315+E315)*D315+(B316+E316)*D316)/3/SUM(D226:D315)</f>
        <v>6.5787082526494007</v>
      </c>
      <c r="O315" s="7">
        <f>O226</f>
        <v>7.2681522842620264E-2</v>
      </c>
      <c r="P315" s="8">
        <f>M315*O226</f>
        <v>1471.833173211</v>
      </c>
      <c r="Q315" s="5">
        <f>N315*O226</f>
        <v>0.47815053413987185</v>
      </c>
      <c r="R315" s="8">
        <f t="shared" si="63"/>
        <v>1442.2450966982881</v>
      </c>
      <c r="S315" s="8">
        <f t="shared" si="64"/>
        <v>5344.630708619251</v>
      </c>
      <c r="T315" s="9">
        <f t="shared" si="58"/>
        <v>1.6926838149178824</v>
      </c>
      <c r="U315" s="10">
        <f t="shared" si="59"/>
        <v>1.3954416418964104</v>
      </c>
    </row>
    <row r="316" spans="1:21" x14ac:dyDescent="0.3">
      <c r="A316" s="17">
        <v>1923</v>
      </c>
      <c r="B316" s="17">
        <v>90</v>
      </c>
      <c r="C316" s="17">
        <v>0.33674999999999999</v>
      </c>
      <c r="D316" s="17">
        <v>0.28821999999999998</v>
      </c>
      <c r="E316" s="17">
        <v>0.5</v>
      </c>
      <c r="F316" s="2">
        <f t="shared" si="65"/>
        <v>2369.9481745620942</v>
      </c>
      <c r="G316" s="3">
        <f t="shared" si="66"/>
        <v>683.06646287228671</v>
      </c>
      <c r="H316" s="2">
        <f t="shared" si="67"/>
        <v>2028.4149431259509</v>
      </c>
      <c r="I316" s="2">
        <f>SUM(H316:H336)</f>
        <v>6987.0038523319427</v>
      </c>
      <c r="J316" s="4">
        <f t="shared" si="60"/>
        <v>2.9481673596609186</v>
      </c>
      <c r="K316" s="5">
        <f t="shared" si="68"/>
        <v>3.7688800000000002</v>
      </c>
      <c r="L316" s="5">
        <f t="shared" si="61"/>
        <v>4.1645082872928181E-2</v>
      </c>
      <c r="M316" s="8">
        <f t="shared" si="62"/>
        <v>16402.091573608588</v>
      </c>
      <c r="N316" s="6">
        <f>((B315+E315)*D315+(B316+E316)*D316+(B317+E317)*D317)/3/SUM(D226:D316)</f>
        <v>6.3884381213163239</v>
      </c>
      <c r="O316" s="7">
        <f>O226</f>
        <v>7.2681522842620264E-2</v>
      </c>
      <c r="P316" s="8">
        <f>M316*O226</f>
        <v>1192.128993373982</v>
      </c>
      <c r="Q316" s="5">
        <f>N316*O226</f>
        <v>0.46432141124311849</v>
      </c>
      <c r="R316" s="8">
        <f t="shared" si="63"/>
        <v>1086.5784541470796</v>
      </c>
      <c r="S316" s="8">
        <f t="shared" si="64"/>
        <v>3902.3856119209631</v>
      </c>
      <c r="T316" s="9">
        <f t="shared" si="58"/>
        <v>1.6466122144810293</v>
      </c>
      <c r="U316" s="10">
        <f t="shared" si="59"/>
        <v>1.3015551451798892</v>
      </c>
    </row>
    <row r="317" spans="1:21" x14ac:dyDescent="0.3">
      <c r="A317" s="17">
        <v>1923</v>
      </c>
      <c r="B317" s="17">
        <v>91</v>
      </c>
      <c r="C317" s="17">
        <v>0.29935</v>
      </c>
      <c r="D317" s="17">
        <v>0.26038</v>
      </c>
      <c r="E317" s="17">
        <v>0.5</v>
      </c>
      <c r="F317" s="2">
        <f t="shared" si="65"/>
        <v>1686.8817116898076</v>
      </c>
      <c r="G317" s="3">
        <f t="shared" si="66"/>
        <v>439.23026008979213</v>
      </c>
      <c r="H317" s="2">
        <f t="shared" si="67"/>
        <v>1467.2665816449116</v>
      </c>
      <c r="I317" s="2">
        <f>SUM(H317:H336)</f>
        <v>4958.5889092059924</v>
      </c>
      <c r="J317" s="4">
        <f t="shared" si="60"/>
        <v>2.9395000697700389</v>
      </c>
      <c r="K317" s="5">
        <f t="shared" si="68"/>
        <v>4.0292599999999998</v>
      </c>
      <c r="L317" s="5">
        <f t="shared" si="61"/>
        <v>4.4035628415300544E-2</v>
      </c>
      <c r="M317" s="8">
        <f t="shared" si="62"/>
        <v>9974.4292495932204</v>
      </c>
      <c r="N317" s="6">
        <f>((B316+E316)*D316+(B317+E317)*D317+(B318+E318)*D318)/3/SUM(D226:D317)</f>
        <v>6.2266710678056683</v>
      </c>
      <c r="O317" s="7">
        <f>O226</f>
        <v>7.2681522842620264E-2</v>
      </c>
      <c r="P317" s="8">
        <f>M317*O226</f>
        <v>724.9567073464093</v>
      </c>
      <c r="Q317" s="5">
        <f>N317*O226</f>
        <v>0.45256393544820039</v>
      </c>
      <c r="R317" s="8">
        <f t="shared" si="63"/>
        <v>803.23464310406223</v>
      </c>
      <c r="S317" s="8">
        <f t="shared" si="64"/>
        <v>2815.8071577738838</v>
      </c>
      <c r="T317" s="9">
        <f t="shared" si="58"/>
        <v>1.6692380611283009</v>
      </c>
      <c r="U317" s="10">
        <f t="shared" si="59"/>
        <v>1.270262008641738</v>
      </c>
    </row>
    <row r="318" spans="1:21" x14ac:dyDescent="0.3">
      <c r="A318" s="17">
        <v>1923</v>
      </c>
      <c r="B318" s="17">
        <v>92</v>
      </c>
      <c r="C318" s="17">
        <v>0.31768999999999997</v>
      </c>
      <c r="D318" s="17">
        <v>0.27413999999999999</v>
      </c>
      <c r="E318" s="17">
        <v>0.5</v>
      </c>
      <c r="F318" s="2">
        <f t="shared" si="65"/>
        <v>1247.6514516000154</v>
      </c>
      <c r="G318" s="3">
        <f t="shared" si="66"/>
        <v>342.03116894162821</v>
      </c>
      <c r="H318" s="2">
        <f t="shared" si="67"/>
        <v>1076.6358671292014</v>
      </c>
      <c r="I318" s="2">
        <f>SUM(H318:H336)</f>
        <v>3491.3223275610812</v>
      </c>
      <c r="J318" s="4">
        <f t="shared" si="60"/>
        <v>2.7983154454585319</v>
      </c>
      <c r="K318" s="5">
        <f t="shared" si="68"/>
        <v>4.3033999999999999</v>
      </c>
      <c r="L318" s="5">
        <f t="shared" si="61"/>
        <v>4.6523243243243244E-2</v>
      </c>
      <c r="M318" s="8">
        <f t="shared" si="62"/>
        <v>7351.8341606870399</v>
      </c>
      <c r="N318" s="6">
        <f>((B317+E317)*D317+(B318+E318)*D318+(B319+E319)*D319)/3/SUM(D226:D318)</f>
        <v>5.8962634196216941</v>
      </c>
      <c r="O318" s="7">
        <f>O226</f>
        <v>7.2681522842620264E-2</v>
      </c>
      <c r="P318" s="8">
        <f>M318*O226</f>
        <v>534.34250248513104</v>
      </c>
      <c r="Q318" s="5">
        <f>N318*O226</f>
        <v>0.42854940441934042</v>
      </c>
      <c r="R318" s="8">
        <f t="shared" si="63"/>
        <v>615.244207494482</v>
      </c>
      <c r="S318" s="8">
        <f t="shared" si="64"/>
        <v>2012.5725146698214</v>
      </c>
      <c r="T318" s="9">
        <f t="shared" si="58"/>
        <v>1.6130887453293583</v>
      </c>
      <c r="U318" s="10">
        <f t="shared" si="59"/>
        <v>1.1852267001291736</v>
      </c>
    </row>
    <row r="319" spans="1:21" x14ac:dyDescent="0.3">
      <c r="A319" s="17">
        <v>1923</v>
      </c>
      <c r="B319" s="17">
        <v>93</v>
      </c>
      <c r="C319" s="17">
        <v>0.33661000000000002</v>
      </c>
      <c r="D319" s="17">
        <v>0.28811999999999999</v>
      </c>
      <c r="E319" s="17">
        <v>0.5</v>
      </c>
      <c r="F319" s="2">
        <f t="shared" si="65"/>
        <v>905.62028265838717</v>
      </c>
      <c r="G319" s="3">
        <f t="shared" si="66"/>
        <v>260.92731583953451</v>
      </c>
      <c r="H319" s="2">
        <f t="shared" si="67"/>
        <v>775.15662473861994</v>
      </c>
      <c r="I319" s="2">
        <f>SUM(H319:H336)</f>
        <v>2414.6864604318798</v>
      </c>
      <c r="J319" s="4">
        <f t="shared" si="60"/>
        <v>2.6663343419647481</v>
      </c>
      <c r="K319" s="5">
        <f t="shared" si="68"/>
        <v>4.59152</v>
      </c>
      <c r="L319" s="5">
        <f t="shared" si="61"/>
        <v>4.9107165775401071E-2</v>
      </c>
      <c r="M319" s="8">
        <f t="shared" si="62"/>
        <v>5313.4264973247373</v>
      </c>
      <c r="N319" s="6">
        <f>((B318+E318)*D318+(B319+E319)*D319+(B320+E320)*D320)/3/SUM(D226:D319)</f>
        <v>5.8702956755061502</v>
      </c>
      <c r="O319" s="7">
        <f>O226</f>
        <v>7.2681522842620264E-2</v>
      </c>
      <c r="P319" s="8">
        <f>M319*O226</f>
        <v>386.18792933789166</v>
      </c>
      <c r="Q319" s="5">
        <f>N319*O226</f>
        <v>0.42666202923223523</v>
      </c>
      <c r="R319" s="8">
        <f t="shared" si="63"/>
        <v>444.4267262548301</v>
      </c>
      <c r="S319" s="8">
        <f t="shared" si="64"/>
        <v>1397.3283071753394</v>
      </c>
      <c r="T319" s="9">
        <f t="shared" si="58"/>
        <v>1.5429516475421428</v>
      </c>
      <c r="U319" s="10">
        <f t="shared" si="59"/>
        <v>1.1233826944226053</v>
      </c>
    </row>
    <row r="320" spans="1:21" x14ac:dyDescent="0.3">
      <c r="A320" s="17">
        <v>1923</v>
      </c>
      <c r="B320" s="17">
        <v>94</v>
      </c>
      <c r="C320" s="17">
        <v>0.35607</v>
      </c>
      <c r="D320" s="17">
        <v>0.30225999999999997</v>
      </c>
      <c r="E320" s="17">
        <v>0.5</v>
      </c>
      <c r="F320" s="2">
        <f t="shared" si="65"/>
        <v>644.69296681885271</v>
      </c>
      <c r="G320" s="3">
        <f t="shared" si="66"/>
        <v>194.8648961506664</v>
      </c>
      <c r="H320" s="2">
        <f t="shared" si="67"/>
        <v>547.26051874351947</v>
      </c>
      <c r="I320" s="2">
        <f>SUM(H320:H336)</f>
        <v>1639.5298356932601</v>
      </c>
      <c r="J320" s="4">
        <f t="shared" si="60"/>
        <v>2.5431172978096703</v>
      </c>
      <c r="K320" s="5">
        <f t="shared" si="68"/>
        <v>4.8937799999999996</v>
      </c>
      <c r="L320" s="5">
        <f t="shared" si="61"/>
        <v>5.178603174603174E-2</v>
      </c>
      <c r="M320" s="8">
        <f t="shared" si="62"/>
        <v>3762.8852719652245</v>
      </c>
      <c r="N320" s="6">
        <f>((B319+E319)*D319+(B320+E320)*D320+(B321+E321)*D321)/3/SUM(D226:D320)</f>
        <v>5.8393508358228887</v>
      </c>
      <c r="O320" s="7">
        <f>O226</f>
        <v>7.2681522842620264E-2</v>
      </c>
      <c r="P320" s="8">
        <f>M320*O226</f>
        <v>273.49223184849984</v>
      </c>
      <c r="Q320" s="5">
        <f>N320*O226</f>
        <v>0.42441291115993501</v>
      </c>
      <c r="R320" s="8">
        <f t="shared" si="63"/>
        <v>314.99608882068617</v>
      </c>
      <c r="S320" s="8">
        <f t="shared" si="64"/>
        <v>952.90158092050922</v>
      </c>
      <c r="T320" s="9">
        <f t="shared" si="58"/>
        <v>1.4780703838332048</v>
      </c>
      <c r="U320" s="10">
        <f t="shared" si="59"/>
        <v>1.0650469139764656</v>
      </c>
    </row>
    <row r="321" spans="1:21" x14ac:dyDescent="0.3">
      <c r="A321" s="17">
        <v>1923</v>
      </c>
      <c r="B321" s="17">
        <v>95</v>
      </c>
      <c r="C321" s="17">
        <v>0.37601000000000001</v>
      </c>
      <c r="D321" s="17">
        <v>0.31651000000000001</v>
      </c>
      <c r="E321" s="17">
        <v>0.5</v>
      </c>
      <c r="F321" s="2">
        <f t="shared" si="65"/>
        <v>449.82807066818634</v>
      </c>
      <c r="G321" s="3">
        <f t="shared" si="66"/>
        <v>142.37508264718767</v>
      </c>
      <c r="H321" s="2">
        <f t="shared" si="67"/>
        <v>378.64052934459249</v>
      </c>
      <c r="I321" s="2">
        <f>SUM(H321:H336)</f>
        <v>1092.2693169497406</v>
      </c>
      <c r="J321" s="4">
        <f t="shared" si="60"/>
        <v>2.4281928767301144</v>
      </c>
      <c r="K321" s="5">
        <f t="shared" si="68"/>
        <v>5.2102899999999996</v>
      </c>
      <c r="L321" s="5">
        <f t="shared" si="61"/>
        <v>5.4558010471204184E-2</v>
      </c>
      <c r="M321" s="8">
        <f t="shared" si="62"/>
        <v>2609.6091374580728</v>
      </c>
      <c r="N321" s="6">
        <f>((B320+E320)*D320+(B321+E321)*D321+(B322+E322)*D322)/3/SUM(D226:D321)</f>
        <v>5.8035416454746285</v>
      </c>
      <c r="O321" s="7">
        <f>O226</f>
        <v>7.2681522842620264E-2</v>
      </c>
      <c r="P321" s="8">
        <f>M321*O226</f>
        <v>189.67036613446948</v>
      </c>
      <c r="Q321" s="5">
        <f>N321*O226</f>
        <v>0.42181024467366218</v>
      </c>
      <c r="R321" s="8">
        <f t="shared" si="63"/>
        <v>218.92607501838495</v>
      </c>
      <c r="S321" s="8">
        <f t="shared" si="64"/>
        <v>637.90549209982305</v>
      </c>
      <c r="T321" s="9">
        <f t="shared" si="58"/>
        <v>1.4181095705127107</v>
      </c>
      <c r="U321" s="10">
        <f t="shared" si="59"/>
        <v>1.0100833062174037</v>
      </c>
    </row>
    <row r="322" spans="1:21" x14ac:dyDescent="0.3">
      <c r="A322" s="17">
        <v>1923</v>
      </c>
      <c r="B322" s="17">
        <v>96</v>
      </c>
      <c r="C322" s="17">
        <v>0.39639000000000002</v>
      </c>
      <c r="D322" s="17">
        <v>0.33082</v>
      </c>
      <c r="E322" s="17">
        <v>0.5</v>
      </c>
      <c r="F322" s="2">
        <f t="shared" si="65"/>
        <v>307.45298802099865</v>
      </c>
      <c r="G322" s="3">
        <f t="shared" si="66"/>
        <v>101.71159749710678</v>
      </c>
      <c r="H322" s="2">
        <f t="shared" si="67"/>
        <v>256.59718927244523</v>
      </c>
      <c r="I322" s="2">
        <f>SUM(H322:H336)</f>
        <v>713.62878760514832</v>
      </c>
      <c r="J322" s="4">
        <f t="shared" si="60"/>
        <v>2.3210988847387894</v>
      </c>
      <c r="K322" s="5">
        <f t="shared" si="68"/>
        <v>5.5411099999999998</v>
      </c>
      <c r="L322" s="5">
        <f t="shared" si="61"/>
        <v>5.7420829015544038E-2</v>
      </c>
      <c r="M322" s="8">
        <f t="shared" si="62"/>
        <v>1771.3362771124928</v>
      </c>
      <c r="N322" s="6">
        <f>((B321+E321)*D321+(B322+E322)*D322+(B323+E323)*D323)/3/SUM(D226:D322)</f>
        <v>5.7631043238629083</v>
      </c>
      <c r="O322" s="7">
        <f>O226</f>
        <v>7.2681522842620264E-2</v>
      </c>
      <c r="P322" s="8">
        <f>M322*O226</f>
        <v>128.74341808691358</v>
      </c>
      <c r="Q322" s="5">
        <f>N322*O226</f>
        <v>0.41887119855924559</v>
      </c>
      <c r="R322" s="8">
        <f t="shared" si="63"/>
        <v>149.1160170549625</v>
      </c>
      <c r="S322" s="8">
        <f t="shared" si="64"/>
        <v>418.9794170814381</v>
      </c>
      <c r="T322" s="9">
        <f t="shared" si="58"/>
        <v>1.3627430319617591</v>
      </c>
      <c r="U322" s="10">
        <f t="shared" si="59"/>
        <v>0.95835585277703039</v>
      </c>
    </row>
    <row r="323" spans="1:21" x14ac:dyDescent="0.3">
      <c r="A323" s="17">
        <v>1923</v>
      </c>
      <c r="B323" s="17">
        <v>97</v>
      </c>
      <c r="C323" s="17">
        <v>0.41713</v>
      </c>
      <c r="D323" s="17">
        <v>0.34514</v>
      </c>
      <c r="E323" s="17">
        <v>0.5</v>
      </c>
      <c r="F323" s="2">
        <f t="shared" si="65"/>
        <v>205.74139052389188</v>
      </c>
      <c r="G323" s="3">
        <f t="shared" si="66"/>
        <v>71.009583525416048</v>
      </c>
      <c r="H323" s="2">
        <f t="shared" si="67"/>
        <v>170.23659876118387</v>
      </c>
      <c r="I323" s="2">
        <f>SUM(H323:H336)</f>
        <v>457.03159833270291</v>
      </c>
      <c r="J323" s="4">
        <f t="shared" si="60"/>
        <v>2.2213886917403221</v>
      </c>
      <c r="K323" s="5">
        <f t="shared" si="68"/>
        <v>5.8862499999999995</v>
      </c>
      <c r="L323" s="5">
        <f t="shared" si="61"/>
        <v>6.0371794871794865E-2</v>
      </c>
      <c r="M323" s="8">
        <f t="shared" si="62"/>
        <v>1176.2046113787328</v>
      </c>
      <c r="N323" s="6">
        <f>((B322+E322)*D322+(B323+E323)*D323+(B324+E324)*D324)/3/SUM(D226:D323)</f>
        <v>5.7183067884193388</v>
      </c>
      <c r="O323" s="7">
        <f>O226</f>
        <v>7.2681522842620264E-2</v>
      </c>
      <c r="P323" s="8">
        <f>M323*O226</f>
        <v>85.488342329518659</v>
      </c>
      <c r="Q323" s="5">
        <f>N323*O226</f>
        <v>0.41561524546361067</v>
      </c>
      <c r="R323" s="8">
        <f t="shared" si="63"/>
        <v>99.483672980164243</v>
      </c>
      <c r="S323" s="8">
        <f t="shared" si="64"/>
        <v>269.86340002647557</v>
      </c>
      <c r="T323" s="9">
        <f t="shared" si="58"/>
        <v>1.3116631482819567</v>
      </c>
      <c r="U323" s="10">
        <f t="shared" si="59"/>
        <v>0.90972554345836532</v>
      </c>
    </row>
    <row r="324" spans="1:21" x14ac:dyDescent="0.3">
      <c r="A324" s="17">
        <v>1923</v>
      </c>
      <c r="B324" s="17">
        <v>98</v>
      </c>
      <c r="C324" s="17">
        <v>0.43817</v>
      </c>
      <c r="D324" s="17">
        <v>0.35942000000000002</v>
      </c>
      <c r="E324" s="17">
        <v>0.5</v>
      </c>
      <c r="F324" s="2">
        <f t="shared" si="65"/>
        <v>134.73180699847583</v>
      </c>
      <c r="G324" s="3">
        <f t="shared" si="66"/>
        <v>48.425306071392185</v>
      </c>
      <c r="H324" s="2">
        <f t="shared" si="67"/>
        <v>110.51915396277974</v>
      </c>
      <c r="I324" s="2">
        <f>SUM(H324:H336)</f>
        <v>286.79499957151904</v>
      </c>
      <c r="J324" s="4">
        <f t="shared" si="60"/>
        <v>2.1286361844368602</v>
      </c>
      <c r="K324" s="5">
        <f t="shared" si="68"/>
        <v>6.2456699999999996</v>
      </c>
      <c r="L324" s="5">
        <f t="shared" si="61"/>
        <v>6.3407817258883239E-2</v>
      </c>
      <c r="M324" s="8">
        <f t="shared" si="62"/>
        <v>763.71192330560712</v>
      </c>
      <c r="N324" s="6">
        <f>((B323+E323)*D323+(B324+E324)*D324+(B325+E325)*D325)/3/SUM(D226:D324)</f>
        <v>5.6694325828934291</v>
      </c>
      <c r="O324" s="7">
        <f>O226</f>
        <v>7.2681522842620264E-2</v>
      </c>
      <c r="P324" s="8">
        <f>M324*O226</f>
        <v>55.507745598917936</v>
      </c>
      <c r="Q324" s="5">
        <f>N324*O226</f>
        <v>0.41206299377826439</v>
      </c>
      <c r="R324" s="8">
        <f t="shared" si="63"/>
        <v>64.978300511035783</v>
      </c>
      <c r="S324" s="8">
        <f t="shared" si="64"/>
        <v>170.3797270463113</v>
      </c>
      <c r="T324" s="9">
        <f t="shared" ref="T324:T387" si="69">S324/F324</f>
        <v>1.2645842941024219</v>
      </c>
      <c r="U324" s="10">
        <f t="shared" si="59"/>
        <v>0.8640518903344383</v>
      </c>
    </row>
    <row r="325" spans="1:21" x14ac:dyDescent="0.3">
      <c r="A325" s="17">
        <v>1923</v>
      </c>
      <c r="B325" s="17">
        <v>99</v>
      </c>
      <c r="C325" s="17">
        <v>0.45943000000000001</v>
      </c>
      <c r="D325" s="17">
        <v>0.37361</v>
      </c>
      <c r="E325" s="17">
        <v>0.5</v>
      </c>
      <c r="F325" s="2">
        <f t="shared" si="65"/>
        <v>86.306500927083647</v>
      </c>
      <c r="G325" s="3">
        <f t="shared" si="66"/>
        <v>32.244971811367719</v>
      </c>
      <c r="H325" s="2">
        <f t="shared" si="67"/>
        <v>70.184015021399787</v>
      </c>
      <c r="I325" s="2">
        <f>SUM(H325:H336)</f>
        <v>176.27584560873933</v>
      </c>
      <c r="J325" s="4">
        <f t="shared" si="60"/>
        <v>2.0424399519761161</v>
      </c>
      <c r="K325" s="5">
        <f t="shared" ref="K325:K333" si="70">IF(F325=0, K324, K324+G325/F325)</f>
        <v>6.6192799999999998</v>
      </c>
      <c r="L325" s="5">
        <f t="shared" si="61"/>
        <v>6.6525427135678397E-2</v>
      </c>
      <c r="M325" s="8">
        <f t="shared" si="62"/>
        <v>484.70146227853905</v>
      </c>
      <c r="N325" s="6">
        <f>((B324+E324)*D324+(B325+E325)*D325+(B326+E326)*D326)/3/SUM(D226:D325)</f>
        <v>5.6167181324857083</v>
      </c>
      <c r="O325" s="7">
        <f>O226</f>
        <v>7.2681522842620264E-2</v>
      </c>
      <c r="P325" s="8">
        <f>M325*O226</f>
        <v>35.22884040244908</v>
      </c>
      <c r="Q325" s="5">
        <f>N325*O226</f>
        <v>0.40823162724681944</v>
      </c>
      <c r="R325" s="8">
        <f t="shared" si="63"/>
        <v>41.532680362498539</v>
      </c>
      <c r="S325" s="8">
        <f t="shared" si="64"/>
        <v>105.40142653527553</v>
      </c>
      <c r="T325" s="9">
        <f t="shared" si="69"/>
        <v>1.2212455076162143</v>
      </c>
      <c r="U325" s="10">
        <f t="shared" si="59"/>
        <v>0.82119444435990174</v>
      </c>
    </row>
    <row r="326" spans="1:21" x14ac:dyDescent="0.3">
      <c r="A326" s="17">
        <v>1923</v>
      </c>
      <c r="B326" s="17">
        <v>100</v>
      </c>
      <c r="C326" s="17">
        <v>0.48083999999999999</v>
      </c>
      <c r="D326" s="17">
        <v>0.38764999999999999</v>
      </c>
      <c r="E326" s="17">
        <v>0.5</v>
      </c>
      <c r="F326" s="2">
        <f t="shared" si="65"/>
        <v>54.061529115715928</v>
      </c>
      <c r="G326" s="3">
        <f t="shared" si="66"/>
        <v>20.95695176170728</v>
      </c>
      <c r="H326" s="2">
        <f t="shared" si="67"/>
        <v>43.583053234862291</v>
      </c>
      <c r="I326" s="2">
        <f>SUM(H326:H336)</f>
        <v>106.09183058733956</v>
      </c>
      <c r="J326" s="4">
        <f t="shared" si="60"/>
        <v>1.9624274844363991</v>
      </c>
      <c r="K326" s="5">
        <f t="shared" si="70"/>
        <v>7.0069299999999997</v>
      </c>
      <c r="L326" s="5">
        <f t="shared" si="61"/>
        <v>6.9720696517412931E-2</v>
      </c>
      <c r="M326" s="8">
        <f t="shared" si="62"/>
        <v>300.58437176503571</v>
      </c>
      <c r="N326" s="6">
        <f>((B325+E325)*D325+(B326+E326)*D326+(B327+E327)*D327)/3/SUM(D226:D326)</f>
        <v>5.5604120967860871</v>
      </c>
      <c r="O326" s="7">
        <f>O226</f>
        <v>7.2681522842620264E-2</v>
      </c>
      <c r="P326" s="8">
        <f>M326*O226</f>
        <v>21.846929882575104</v>
      </c>
      <c r="Q326" s="5">
        <f>N326*O226</f>
        <v>0.40413921882694004</v>
      </c>
      <c r="R326" s="8">
        <f t="shared" si="63"/>
        <v>25.969432146432101</v>
      </c>
      <c r="S326" s="8">
        <f t="shared" si="64"/>
        <v>63.868746172776994</v>
      </c>
      <c r="T326" s="9">
        <f t="shared" si="69"/>
        <v>1.1814084288305871</v>
      </c>
      <c r="U326" s="10">
        <f t="shared" si="59"/>
        <v>0.78101905560581208</v>
      </c>
    </row>
    <row r="327" spans="1:21" x14ac:dyDescent="0.3">
      <c r="A327" s="17">
        <v>1923</v>
      </c>
      <c r="B327" s="17">
        <v>101</v>
      </c>
      <c r="C327" s="17">
        <v>0.50233000000000005</v>
      </c>
      <c r="D327" s="17">
        <v>0.40149000000000001</v>
      </c>
      <c r="E327" s="17">
        <v>0.5</v>
      </c>
      <c r="F327" s="2">
        <f t="shared" si="65"/>
        <v>33.104577354008647</v>
      </c>
      <c r="G327" s="3">
        <f t="shared" si="66"/>
        <v>13.291156761860933</v>
      </c>
      <c r="H327" s="2">
        <f t="shared" si="67"/>
        <v>26.458998973078181</v>
      </c>
      <c r="I327" s="2">
        <f>SUM(H327:H336)</f>
        <v>62.50877735247726</v>
      </c>
      <c r="J327" s="4">
        <f t="shared" si="60"/>
        <v>1.8882215798749065</v>
      </c>
      <c r="K327" s="5">
        <f t="shared" si="70"/>
        <v>7.4084199999999996</v>
      </c>
      <c r="L327" s="5">
        <f t="shared" si="61"/>
        <v>7.2989359605911325E-2</v>
      </c>
      <c r="M327" s="8">
        <f t="shared" si="62"/>
        <v>182.0971828445046</v>
      </c>
      <c r="N327" s="6">
        <f>((B326+E326)*D326+(B327+E327)*D327+(B328+E328)*D328)/3/SUM(D226:D327)</f>
        <v>5.5008033651799808</v>
      </c>
      <c r="O327" s="7">
        <f>O226</f>
        <v>7.2681522842620264E-2</v>
      </c>
      <c r="P327" s="8">
        <f>M327*O226</f>
        <v>13.23510055448966</v>
      </c>
      <c r="Q327" s="5">
        <f>N327*O226</f>
        <v>0.39980676543909122</v>
      </c>
      <c r="R327" s="8">
        <f t="shared" si="63"/>
        <v>15.880512176895557</v>
      </c>
      <c r="S327" s="8">
        <f t="shared" si="64"/>
        <v>37.899314026344889</v>
      </c>
      <c r="T327" s="9">
        <f t="shared" si="69"/>
        <v>1.1448360636374548</v>
      </c>
      <c r="U327" s="10">
        <f t="shared" si="59"/>
        <v>0.74338551623745164</v>
      </c>
    </row>
    <row r="328" spans="1:21" x14ac:dyDescent="0.3">
      <c r="A328" s="17">
        <v>1923</v>
      </c>
      <c r="B328" s="17">
        <v>102</v>
      </c>
      <c r="C328" s="17">
        <v>0.52380000000000004</v>
      </c>
      <c r="D328" s="17">
        <v>0.41509000000000001</v>
      </c>
      <c r="E328" s="17">
        <v>0.5</v>
      </c>
      <c r="F328" s="2">
        <f t="shared" si="65"/>
        <v>19.813420592147715</v>
      </c>
      <c r="G328" s="3">
        <f t="shared" si="66"/>
        <v>8.2243527535945944</v>
      </c>
      <c r="H328" s="2">
        <f t="shared" si="67"/>
        <v>15.701244215350417</v>
      </c>
      <c r="I328" s="2">
        <f>SUM(H328:H336)</f>
        <v>36.049778379399079</v>
      </c>
      <c r="J328" s="4">
        <f t="shared" si="60"/>
        <v>1.8194626319942968</v>
      </c>
      <c r="K328" s="5">
        <f t="shared" si="70"/>
        <v>7.8235099999999997</v>
      </c>
      <c r="L328" s="5">
        <f t="shared" si="61"/>
        <v>7.6326926829268296E-2</v>
      </c>
      <c r="M328" s="8">
        <f t="shared" si="62"/>
        <v>107.75165587357156</v>
      </c>
      <c r="N328" s="6">
        <f>((B327+E327)*D327+(B328+E328)*D328+(B329+E329)*D329)/3/SUM(D226:D328)</f>
        <v>5.4382408492692758</v>
      </c>
      <c r="O328" s="7">
        <f>O226</f>
        <v>7.2681522842620264E-2</v>
      </c>
      <c r="P328" s="8">
        <f>M328*O226</f>
        <v>7.83155443770515</v>
      </c>
      <c r="Q328" s="5">
        <f>N328*O226</f>
        <v>0.39525962650983548</v>
      </c>
      <c r="R328" s="8">
        <f t="shared" si="63"/>
        <v>9.4951762910512958</v>
      </c>
      <c r="S328" s="8">
        <f t="shared" si="64"/>
        <v>22.018801849449332</v>
      </c>
      <c r="T328" s="9">
        <f t="shared" si="69"/>
        <v>1.1113074467401978</v>
      </c>
      <c r="U328" s="10">
        <f t="shared" ref="U328:U336" si="71">IF(T328=0,0,J328-T328)</f>
        <v>0.70815518525409904</v>
      </c>
    </row>
    <row r="329" spans="1:21" x14ac:dyDescent="0.3">
      <c r="A329" s="17">
        <v>1923</v>
      </c>
      <c r="B329" s="17">
        <v>103</v>
      </c>
      <c r="C329" s="17">
        <v>0.54518999999999995</v>
      </c>
      <c r="D329" s="17">
        <v>0.42841000000000001</v>
      </c>
      <c r="E329" s="17">
        <v>0.5</v>
      </c>
      <c r="F329" s="2">
        <f t="shared" si="65"/>
        <v>11.58906783855312</v>
      </c>
      <c r="G329" s="3">
        <f t="shared" si="66"/>
        <v>4.9648725527145423</v>
      </c>
      <c r="H329" s="2">
        <f t="shared" si="67"/>
        <v>9.1066315621958491</v>
      </c>
      <c r="I329" s="2">
        <f>SUM(H329:H336)</f>
        <v>20.348534164048665</v>
      </c>
      <c r="J329" s="4">
        <f t="shared" si="60"/>
        <v>1.7558387307351506</v>
      </c>
      <c r="K329" s="5">
        <f t="shared" si="70"/>
        <v>8.2519200000000001</v>
      </c>
      <c r="L329" s="5">
        <f t="shared" si="61"/>
        <v>7.9728695652173914E-2</v>
      </c>
      <c r="M329" s="8">
        <f t="shared" si="62"/>
        <v>62.272090520261358</v>
      </c>
      <c r="N329" s="6">
        <f>((B328+E328)*D328+(B329+E329)*D329+(B330+E330)*D330)/3/SUM(D226:D329)</f>
        <v>5.3730307613258486</v>
      </c>
      <c r="O329" s="7">
        <f>O226</f>
        <v>7.2681522842620264E-2</v>
      </c>
      <c r="P329" s="8">
        <f>M329*O226</f>
        <v>4.5260303696060928</v>
      </c>
      <c r="Q329" s="5">
        <f>N329*O226</f>
        <v>0.390520058013406</v>
      </c>
      <c r="R329" s="8">
        <f t="shared" si="63"/>
        <v>5.5503092762204114</v>
      </c>
      <c r="S329" s="8">
        <f t="shared" si="64"/>
        <v>12.523625558398034</v>
      </c>
      <c r="T329" s="9">
        <f t="shared" si="69"/>
        <v>1.0806413192902313</v>
      </c>
      <c r="U329" s="10">
        <f t="shared" si="71"/>
        <v>0.67519741144491929</v>
      </c>
    </row>
    <row r="330" spans="1:21" x14ac:dyDescent="0.3">
      <c r="A330" s="17">
        <v>1923</v>
      </c>
      <c r="B330" s="17">
        <v>104</v>
      </c>
      <c r="C330" s="17">
        <v>0.56640999999999997</v>
      </c>
      <c r="D330" s="17">
        <v>0.44140000000000001</v>
      </c>
      <c r="E330" s="17">
        <v>0.5</v>
      </c>
      <c r="F330" s="2">
        <f t="shared" si="65"/>
        <v>6.624195285838578</v>
      </c>
      <c r="G330" s="3">
        <f t="shared" si="66"/>
        <v>2.9239197991691483</v>
      </c>
      <c r="H330" s="2">
        <f t="shared" si="67"/>
        <v>5.1622353862540038</v>
      </c>
      <c r="I330" s="2">
        <f>SUM(H330:H336)</f>
        <v>11.241902601852818</v>
      </c>
      <c r="J330" s="4">
        <f t="shared" si="60"/>
        <v>1.6970970988560869</v>
      </c>
      <c r="K330" s="5">
        <f t="shared" si="70"/>
        <v>8.6933199999999999</v>
      </c>
      <c r="L330" s="5">
        <f t="shared" si="61"/>
        <v>8.3189665071770336E-2</v>
      </c>
      <c r="M330" s="8">
        <f t="shared" si="62"/>
        <v>35.147632781627273</v>
      </c>
      <c r="N330" s="6">
        <f>((B329+E329)*D329+(B330+E330)*D330+(B331+E331)*D331)/3/SUM(D226:D330)</f>
        <v>5.3055278842452207</v>
      </c>
      <c r="O330" s="7">
        <f>O226</f>
        <v>7.2681522842620264E-2</v>
      </c>
      <c r="P330" s="8">
        <f>M330*O226</f>
        <v>2.5545834748818717</v>
      </c>
      <c r="Q330" s="5">
        <f>N330*O226</f>
        <v>0.38561384611092775</v>
      </c>
      <c r="R330" s="8">
        <f t="shared" si="63"/>
        <v>3.1716059444306666</v>
      </c>
      <c r="S330" s="8">
        <f t="shared" si="64"/>
        <v>6.973316282177624</v>
      </c>
      <c r="T330" s="9">
        <f t="shared" si="69"/>
        <v>1.05270391062978</v>
      </c>
      <c r="U330" s="10">
        <f t="shared" si="71"/>
        <v>0.64439318822630698</v>
      </c>
    </row>
    <row r="331" spans="1:21" x14ac:dyDescent="0.3">
      <c r="A331" s="17">
        <v>1923</v>
      </c>
      <c r="B331" s="17">
        <v>105</v>
      </c>
      <c r="C331" s="17">
        <v>0.58738999999999997</v>
      </c>
      <c r="D331" s="17">
        <v>0.45404</v>
      </c>
      <c r="E331" s="17">
        <v>0.5</v>
      </c>
      <c r="F331" s="2">
        <f t="shared" si="65"/>
        <v>3.7002754866694296</v>
      </c>
      <c r="G331" s="3">
        <f t="shared" si="66"/>
        <v>1.6800730819673879</v>
      </c>
      <c r="H331" s="2">
        <f t="shared" si="67"/>
        <v>2.8602389456857358</v>
      </c>
      <c r="I331" s="2">
        <f>SUM(H331:H336)</f>
        <v>6.0796672155988158</v>
      </c>
      <c r="J331" s="4">
        <f t="shared" si="60"/>
        <v>1.643030968235029</v>
      </c>
      <c r="K331" s="5">
        <f t="shared" si="70"/>
        <v>9.147359999999999</v>
      </c>
      <c r="L331" s="5">
        <f t="shared" si="61"/>
        <v>8.6704834123222746E-2</v>
      </c>
      <c r="M331" s="8">
        <f t="shared" si="62"/>
        <v>19.376925161747153</v>
      </c>
      <c r="N331" s="6">
        <f>((B330+E330)*D330+(B331+E331)*D331+(B332+E332)*D332)/3/SUM(D226:D331)</f>
        <v>5.2360245651933104</v>
      </c>
      <c r="O331" s="7">
        <f>O226</f>
        <v>7.2681522842620264E-2</v>
      </c>
      <c r="P331" s="8">
        <f>M331*O226</f>
        <v>1.4083444287632689</v>
      </c>
      <c r="Q331" s="5">
        <f>N331*O226</f>
        <v>0.38056223903961844</v>
      </c>
      <c r="R331" s="8">
        <f t="shared" si="63"/>
        <v>1.7717400083272548</v>
      </c>
      <c r="S331" s="8">
        <f t="shared" si="64"/>
        <v>3.801710337746957</v>
      </c>
      <c r="T331" s="9">
        <f t="shared" si="69"/>
        <v>1.0274127835732652</v>
      </c>
      <c r="U331" s="10">
        <f t="shared" si="71"/>
        <v>0.61561818466176388</v>
      </c>
    </row>
    <row r="332" spans="1:21" x14ac:dyDescent="0.3">
      <c r="A332" s="17">
        <v>1923</v>
      </c>
      <c r="B332" s="17">
        <v>106</v>
      </c>
      <c r="C332" s="17">
        <v>0.60806000000000004</v>
      </c>
      <c r="D332" s="17">
        <v>0.46628999999999998</v>
      </c>
      <c r="E332" s="17">
        <v>0.5</v>
      </c>
      <c r="F332" s="2">
        <f t="shared" si="65"/>
        <v>2.0202024047020419</v>
      </c>
      <c r="G332" s="3">
        <f t="shared" si="66"/>
        <v>0.94200017928851509</v>
      </c>
      <c r="H332" s="2">
        <f t="shared" si="67"/>
        <v>1.5492023150577845</v>
      </c>
      <c r="I332" s="2">
        <f>SUM(H332:H336)</f>
        <v>3.2194282699130796</v>
      </c>
      <c r="J332" s="4">
        <f t="shared" si="60"/>
        <v>1.5936166902978766</v>
      </c>
      <c r="K332" s="5">
        <f t="shared" si="70"/>
        <v>9.6136499999999998</v>
      </c>
      <c r="L332" s="5">
        <f t="shared" si="61"/>
        <v>9.0269014084507035E-2</v>
      </c>
      <c r="M332" s="8">
        <f t="shared" si="62"/>
        <v>10.43547654576845</v>
      </c>
      <c r="N332" s="6">
        <f>((B331+E331)*D331+(B332+E332)*D332+(B333+E333)*D333)/3/SUM(D226:D332)</f>
        <v>5.1648811845656954</v>
      </c>
      <c r="O332" s="7">
        <f>O226</f>
        <v>7.2681522842620264E-2</v>
      </c>
      <c r="P332" s="8">
        <f>M332*O226</f>
        <v>0.75846632693489768</v>
      </c>
      <c r="Q332" s="5">
        <f>N332*O226</f>
        <v>0.37539142979543122</v>
      </c>
      <c r="R332" s="8">
        <f t="shared" si="63"/>
        <v>0.96764504296585063</v>
      </c>
      <c r="S332" s="8">
        <f t="shared" si="64"/>
        <v>2.0299703294197022</v>
      </c>
      <c r="T332" s="9">
        <f t="shared" si="69"/>
        <v>1.0048351218149851</v>
      </c>
      <c r="U332" s="10">
        <f t="shared" si="71"/>
        <v>0.58878156848289143</v>
      </c>
    </row>
    <row r="333" spans="1:21" x14ac:dyDescent="0.3">
      <c r="A333" s="17">
        <v>1923</v>
      </c>
      <c r="B333" s="17">
        <v>107</v>
      </c>
      <c r="C333" s="17">
        <v>0.62834000000000001</v>
      </c>
      <c r="D333" s="17">
        <v>0.47813</v>
      </c>
      <c r="E333" s="17">
        <v>0.5</v>
      </c>
      <c r="F333" s="2">
        <f t="shared" si="65"/>
        <v>1.0782022254135268</v>
      </c>
      <c r="G333" s="3">
        <f t="shared" si="66"/>
        <v>0.51552083003696958</v>
      </c>
      <c r="H333" s="2">
        <f t="shared" si="67"/>
        <v>0.82044181039504205</v>
      </c>
      <c r="I333" s="2">
        <f>SUM(H333:H336)</f>
        <v>1.6702259548552949</v>
      </c>
      <c r="J333" s="4">
        <f t="shared" si="60"/>
        <v>1.5490841286426644</v>
      </c>
      <c r="K333" s="5">
        <f t="shared" si="70"/>
        <v>10.09178</v>
      </c>
      <c r="L333" s="5">
        <f t="shared" si="61"/>
        <v>9.3877023255813957E-2</v>
      </c>
      <c r="M333" s="8">
        <f t="shared" si="62"/>
        <v>5.4914484093959866</v>
      </c>
      <c r="N333" s="6">
        <f>((B332+E332)*D332+(B333+E333)*D333+(B334+E334)*D334)/3/SUM(D226:D333)</f>
        <v>5.0923578397468034</v>
      </c>
      <c r="O333" s="7">
        <f>O226</f>
        <v>7.2681522842620264E-2</v>
      </c>
      <c r="P333" s="8">
        <f>M333*O226</f>
        <v>0.39912683300658514</v>
      </c>
      <c r="Q333" s="5">
        <f>N333*O226</f>
        <v>0.37012032265235367</v>
      </c>
      <c r="R333" s="8">
        <f t="shared" si="63"/>
        <v>0.51677962281414791</v>
      </c>
      <c r="S333" s="8">
        <f t="shared" si="64"/>
        <v>1.0623252864538517</v>
      </c>
      <c r="T333" s="9">
        <f t="shared" si="69"/>
        <v>0.98527461863326637</v>
      </c>
      <c r="U333" s="10">
        <f t="shared" si="71"/>
        <v>0.56380951000939805</v>
      </c>
    </row>
    <row r="334" spans="1:21" x14ac:dyDescent="0.3">
      <c r="A334" s="17">
        <v>1923</v>
      </c>
      <c r="B334" s="17">
        <v>108</v>
      </c>
      <c r="C334" s="17">
        <v>0.64819000000000004</v>
      </c>
      <c r="D334" s="17">
        <v>0.48953000000000002</v>
      </c>
      <c r="E334" s="17">
        <v>0.5</v>
      </c>
      <c r="F334" s="2">
        <f t="shared" si="65"/>
        <v>0.56268139537655726</v>
      </c>
      <c r="G334" s="3">
        <f t="shared" si="66"/>
        <v>0.27544942347868606</v>
      </c>
      <c r="H334" s="3">
        <f t="shared" si="67"/>
        <v>0.42495668363721423</v>
      </c>
      <c r="I334" s="2">
        <f>SUM(H334:H336)</f>
        <v>0.84978414446025297</v>
      </c>
      <c r="J334" s="4">
        <f t="shared" si="60"/>
        <v>1.5102403446120003</v>
      </c>
      <c r="K334" s="5">
        <f>IF(F334=0, K333, K333+G334/F334)</f>
        <v>10.58131</v>
      </c>
      <c r="L334" s="5">
        <f t="shared" si="61"/>
        <v>9.752359447004609E-2</v>
      </c>
      <c r="M334" s="8">
        <f t="shared" si="62"/>
        <v>2.8244387932531452</v>
      </c>
      <c r="N334" s="6">
        <f>((B333+E333)*D333+(B334+E334)*D334+(B335+E335)*D335)/3/SUM(D226:D334)</f>
        <v>5.0188062725692753</v>
      </c>
      <c r="O334" s="7">
        <f>O226</f>
        <v>7.2681522842620264E-2</v>
      </c>
      <c r="P334" s="8">
        <f>M334*O226</f>
        <v>0.20528451266941128</v>
      </c>
      <c r="Q334" s="5">
        <f>N334*O226</f>
        <v>0.36477448274242963</v>
      </c>
      <c r="R334" s="8">
        <f t="shared" si="63"/>
        <v>0.26994332917551112</v>
      </c>
      <c r="S334" s="8">
        <f t="shared" si="64"/>
        <v>0.5455456636397038</v>
      </c>
      <c r="T334" s="9">
        <f t="shared" si="69"/>
        <v>0.96954629764258349</v>
      </c>
      <c r="U334" s="10">
        <f t="shared" si="71"/>
        <v>0.54069404696941681</v>
      </c>
    </row>
    <row r="335" spans="1:21" x14ac:dyDescent="0.3">
      <c r="A335" s="17">
        <v>1923</v>
      </c>
      <c r="B335" s="17">
        <v>109</v>
      </c>
      <c r="C335" s="17">
        <v>0.66754000000000002</v>
      </c>
      <c r="D335" s="17">
        <v>0.50048999999999999</v>
      </c>
      <c r="E335" s="17">
        <v>0.5</v>
      </c>
      <c r="F335" s="2">
        <f t="shared" si="65"/>
        <v>0.2872319718978712</v>
      </c>
      <c r="G335" s="3">
        <f t="shared" si="66"/>
        <v>0.14375672961516556</v>
      </c>
      <c r="H335" s="3">
        <f t="shared" si="67"/>
        <v>0.21535360709028842</v>
      </c>
      <c r="I335" s="2">
        <f>SUM(H335:H336)</f>
        <v>0.42482746082303868</v>
      </c>
      <c r="J335" s="4">
        <f t="shared" si="60"/>
        <v>1.4790396000000001</v>
      </c>
      <c r="K335" s="5">
        <f>IF(F335=0, K334, K334+G335/F335)</f>
        <v>11.081799999999999</v>
      </c>
      <c r="L335" s="5">
        <f t="shared" si="61"/>
        <v>0.10120365296803653</v>
      </c>
      <c r="M335" s="8">
        <f t="shared" si="62"/>
        <v>1.4204697696096868</v>
      </c>
      <c r="N335" s="6">
        <f>((B334+E334)*D334+(B335+E335)*D335)/2/SUM(D226:D335)</f>
        <v>4.869139489974553</v>
      </c>
      <c r="O335" s="7">
        <f>O226</f>
        <v>7.2681522842620264E-2</v>
      </c>
      <c r="P335" s="8">
        <f>M335*O226</f>
        <v>0.10324190600713799</v>
      </c>
      <c r="Q335" s="5">
        <f>N335*O226</f>
        <v>0.35389647306448985</v>
      </c>
      <c r="R335" s="8">
        <f t="shared" si="63"/>
        <v>0.13914072507931943</v>
      </c>
      <c r="S335" s="8">
        <f t="shared" si="64"/>
        <v>0.27560233446419269</v>
      </c>
      <c r="T335" s="9">
        <f t="shared" si="69"/>
        <v>0.9595113407576592</v>
      </c>
      <c r="U335" s="10">
        <f t="shared" si="71"/>
        <v>0.51952825924234092</v>
      </c>
    </row>
    <row r="336" spans="1:21" x14ac:dyDescent="0.3">
      <c r="A336" s="17">
        <v>1923</v>
      </c>
      <c r="B336" s="17" t="s">
        <v>19</v>
      </c>
      <c r="C336" s="17">
        <v>0.68633</v>
      </c>
      <c r="D336" s="17">
        <v>1</v>
      </c>
      <c r="E336" s="17">
        <v>1.46</v>
      </c>
      <c r="F336" s="2">
        <f t="shared" si="65"/>
        <v>0.14347524228270564</v>
      </c>
      <c r="G336" s="3">
        <f t="shared" si="66"/>
        <v>0.14347524228270564</v>
      </c>
      <c r="H336" s="3">
        <f>E336*F336</f>
        <v>0.20947385373275024</v>
      </c>
      <c r="I336" s="2">
        <f>SUM(H336:H336)</f>
        <v>0.20947385373275024</v>
      </c>
      <c r="J336" s="4">
        <f t="shared" si="60"/>
        <v>1.46</v>
      </c>
      <c r="K336" s="5">
        <f>IF(F336=0, K335, K335+G336/F336)</f>
        <v>12.081799999999999</v>
      </c>
      <c r="L336" s="5">
        <f>K336/(110+E336)</f>
        <v>0.1083958370715952</v>
      </c>
      <c r="M336" s="8">
        <f t="shared" si="62"/>
        <v>1.3236231774098537</v>
      </c>
      <c r="N336" s="6">
        <f>N335-(N333-N334)</f>
        <v>4.7955879227970248</v>
      </c>
      <c r="O336" s="7">
        <f>O226</f>
        <v>7.2681522842620264E-2</v>
      </c>
      <c r="P336" s="8">
        <f>M336*O226</f>
        <v>9.6202948203935892E-2</v>
      </c>
      <c r="Q336" s="5">
        <f>N336*O226</f>
        <v>0.3485506331545658</v>
      </c>
      <c r="R336" s="8">
        <f t="shared" si="63"/>
        <v>0.13646160938487323</v>
      </c>
      <c r="S336" s="8">
        <f>R336</f>
        <v>0.13646160938487323</v>
      </c>
      <c r="T336" s="9">
        <f t="shared" si="69"/>
        <v>0.95111607559433387</v>
      </c>
      <c r="U336" s="10">
        <f t="shared" si="71"/>
        <v>0.5088839244056661</v>
      </c>
    </row>
    <row r="337" spans="1:21" x14ac:dyDescent="0.3">
      <c r="A337" s="17">
        <v>1924</v>
      </c>
      <c r="B337" s="17">
        <v>0</v>
      </c>
      <c r="C337" s="17">
        <v>6.4869999999999997E-2</v>
      </c>
      <c r="D337" s="17">
        <v>6.182E-2</v>
      </c>
      <c r="E337" s="17">
        <v>0.24</v>
      </c>
      <c r="F337" s="2">
        <v>100000</v>
      </c>
      <c r="G337" s="3">
        <f>100000*D337</f>
        <v>6182</v>
      </c>
      <c r="H337" s="2">
        <f>F337-(1-E337)*G337</f>
        <v>95301.68</v>
      </c>
      <c r="I337" s="2">
        <f>SUM(H337:H447)</f>
        <v>6076619.9547756165</v>
      </c>
      <c r="J337" s="4">
        <f>I337/F337</f>
        <v>60.766199547756166</v>
      </c>
      <c r="K337" s="5">
        <f>G337/F337</f>
        <v>6.182E-2</v>
      </c>
      <c r="L337" s="5">
        <f>K337/(0.1+E337)</f>
        <v>0.18182352941176472</v>
      </c>
      <c r="M337">
        <f>G337/L337</f>
        <v>34000</v>
      </c>
      <c r="N337" s="6">
        <f>(0.1+E337)*D337/SUM(D337:D337)</f>
        <v>0.33999999999999997</v>
      </c>
      <c r="O337" s="7">
        <f>IF((I337-J337*F337+MAX(N339:N432)*F337)/SUM(M337:M447)&gt;1/MAX(N339:N435),1/MAX(N339:N435),(I337-J337*F337+MAX(N339:N432)*F337)/SUM(M337:M447))</f>
        <v>7.0938883052662771E-2</v>
      </c>
      <c r="P337" s="8">
        <f>M337*O337</f>
        <v>2411.9220237905342</v>
      </c>
      <c r="Q337" s="5">
        <f>N337*O337</f>
        <v>2.4119220237905342E-2</v>
      </c>
      <c r="R337" s="8">
        <f>((1-Q337)*H337)</f>
        <v>93003.07779103762</v>
      </c>
      <c r="S337" s="8">
        <f>R337+S338</f>
        <v>5419106.5877659377</v>
      </c>
      <c r="T337" s="9">
        <f t="shared" si="69"/>
        <v>54.191065877659376</v>
      </c>
      <c r="U337" s="10">
        <f t="shared" ref="U337:U400" si="72">J337-T337</f>
        <v>6.5751336700967897</v>
      </c>
    </row>
    <row r="338" spans="1:21" x14ac:dyDescent="0.3">
      <c r="A338" s="17">
        <v>1924</v>
      </c>
      <c r="B338" s="17">
        <v>1</v>
      </c>
      <c r="C338" s="17">
        <v>1.1599999999999999E-2</v>
      </c>
      <c r="D338" s="17">
        <v>1.153E-2</v>
      </c>
      <c r="E338" s="17">
        <v>0.5</v>
      </c>
      <c r="F338" s="2">
        <f>F337-G337</f>
        <v>93818</v>
      </c>
      <c r="G338" s="3">
        <f>D338*F338</f>
        <v>1081.72154</v>
      </c>
      <c r="H338" s="2">
        <f>F338-0.5*G338</f>
        <v>93277.139230000001</v>
      </c>
      <c r="I338" s="2">
        <f>SUM(H338:H447)</f>
        <v>5981318.2747756178</v>
      </c>
      <c r="J338" s="4">
        <f t="shared" ref="J338:J401" si="73">I338/F338</f>
        <v>63.754485011145171</v>
      </c>
      <c r="K338" s="5">
        <f>K337+G338/F338</f>
        <v>7.3349999999999999E-2</v>
      </c>
      <c r="L338" s="5">
        <f t="shared" ref="L338:L401" si="74">K338/(B338+E338)</f>
        <v>4.8899999999999999E-2</v>
      </c>
      <c r="M338" s="8">
        <f t="shared" ref="M338:M401" si="75">G338/L338</f>
        <v>22121.094887525564</v>
      </c>
      <c r="N338" s="6">
        <f>(B338+E338)*D338/SUM(D337:D338)</f>
        <v>0.2357873210633947</v>
      </c>
      <c r="O338" s="7">
        <f>O337</f>
        <v>7.0938883052662771E-2</v>
      </c>
      <c r="P338" s="8">
        <f>M338*O337</f>
        <v>1569.2457632230323</v>
      </c>
      <c r="Q338" s="5">
        <f>N338*O337</f>
        <v>1.6726489194216806E-2</v>
      </c>
      <c r="R338" s="8">
        <f t="shared" ref="R338:R401" si="76">((1-Q338)*H338)</f>
        <v>91716.940168601941</v>
      </c>
      <c r="S338" s="8">
        <f t="shared" ref="S338:S401" si="77">R338+S339</f>
        <v>5326103.5099748997</v>
      </c>
      <c r="T338" s="9">
        <f t="shared" si="69"/>
        <v>56.770593169486659</v>
      </c>
      <c r="U338" s="10">
        <f t="shared" si="72"/>
        <v>6.9838918416585116</v>
      </c>
    </row>
    <row r="339" spans="1:21" x14ac:dyDescent="0.3">
      <c r="A339" s="17">
        <v>1924</v>
      </c>
      <c r="B339" s="17">
        <v>2</v>
      </c>
      <c r="C339" s="17">
        <v>4.47E-3</v>
      </c>
      <c r="D339" s="17">
        <v>4.4600000000000004E-3</v>
      </c>
      <c r="E339" s="17">
        <v>0.5</v>
      </c>
      <c r="F339" s="2">
        <f t="shared" ref="F339:F402" si="78">F338-G338</f>
        <v>92736.278460000001</v>
      </c>
      <c r="G339" s="3">
        <f t="shared" ref="G339:G402" si="79">D339*F339</f>
        <v>413.60380193160006</v>
      </c>
      <c r="H339" s="2">
        <f t="shared" ref="H339:H402" si="80">F339-0.5*G339</f>
        <v>92529.476559034199</v>
      </c>
      <c r="I339" s="2">
        <f>SUM(H339:H447)</f>
        <v>5888041.1355456179</v>
      </c>
      <c r="J339" s="4">
        <f t="shared" si="73"/>
        <v>63.492316419461567</v>
      </c>
      <c r="K339" s="5">
        <f t="shared" ref="K339:K402" si="81">K338+G339/F339</f>
        <v>7.7810000000000004E-2</v>
      </c>
      <c r="L339" s="5">
        <f t="shared" si="74"/>
        <v>3.1124000000000002E-2</v>
      </c>
      <c r="M339" s="8">
        <f t="shared" si="75"/>
        <v>13288.902516758772</v>
      </c>
      <c r="N339" s="6">
        <f>((B338+E338)*D338+(B339+E339)*D339+(B340+E340)*D340)/3/SUM(D337:D339)</f>
        <v>0.17238572591355009</v>
      </c>
      <c r="O339" s="7">
        <f>O337</f>
        <v>7.0938883052662771E-2</v>
      </c>
      <c r="P339" s="8">
        <f>M339*O337</f>
        <v>942.6999015345865</v>
      </c>
      <c r="Q339" s="5">
        <f>N339*O337</f>
        <v>1.2228850850529707E-2</v>
      </c>
      <c r="R339" s="8">
        <f t="shared" si="76"/>
        <v>91397.94739091619</v>
      </c>
      <c r="S339" s="8">
        <f t="shared" si="77"/>
        <v>5234386.5698062973</v>
      </c>
      <c r="T339" s="9">
        <f t="shared" si="69"/>
        <v>56.44378507235492</v>
      </c>
      <c r="U339" s="10">
        <f t="shared" si="72"/>
        <v>7.0485313471066462</v>
      </c>
    </row>
    <row r="340" spans="1:21" x14ac:dyDescent="0.3">
      <c r="A340" s="17">
        <v>1924</v>
      </c>
      <c r="B340" s="17">
        <v>3</v>
      </c>
      <c r="C340" s="17">
        <v>3.3700000000000002E-3</v>
      </c>
      <c r="D340" s="17">
        <v>3.3700000000000002E-3</v>
      </c>
      <c r="E340" s="17">
        <v>0.5</v>
      </c>
      <c r="F340" s="2">
        <f t="shared" si="78"/>
        <v>92322.674658068398</v>
      </c>
      <c r="G340" s="3">
        <f t="shared" si="79"/>
        <v>311.12741359769052</v>
      </c>
      <c r="H340" s="2">
        <f t="shared" si="80"/>
        <v>92167.110951269555</v>
      </c>
      <c r="I340" s="2">
        <f>SUM(H340:H447)</f>
        <v>5795511.6589865834</v>
      </c>
      <c r="J340" s="4">
        <f t="shared" si="73"/>
        <v>62.774520782149949</v>
      </c>
      <c r="K340" s="5">
        <f t="shared" si="81"/>
        <v>8.1180000000000002E-2</v>
      </c>
      <c r="L340" s="5">
        <f t="shared" si="74"/>
        <v>2.3194285714285716E-2</v>
      </c>
      <c r="M340" s="8">
        <f t="shared" si="75"/>
        <v>13413.968312292644</v>
      </c>
      <c r="N340" s="6">
        <f>((B339+E339)*D339+(B340+E340)*D340+(B341+E341)*D341)/3/SUM(D337:D340)</f>
        <v>0.14798390408146506</v>
      </c>
      <c r="O340" s="7">
        <f>O337</f>
        <v>7.0938883052662771E-2</v>
      </c>
      <c r="P340" s="8">
        <f>M340*O337</f>
        <v>951.57192937785203</v>
      </c>
      <c r="Q340" s="5">
        <f>N340*O337</f>
        <v>1.0497812865311514E-2</v>
      </c>
      <c r="R340" s="8">
        <f t="shared" si="76"/>
        <v>91199.557868166725</v>
      </c>
      <c r="S340" s="8">
        <f t="shared" si="77"/>
        <v>5142988.6224153815</v>
      </c>
      <c r="T340" s="9">
        <f t="shared" si="69"/>
        <v>55.706668393904877</v>
      </c>
      <c r="U340" s="10">
        <f t="shared" si="72"/>
        <v>7.0678523882450719</v>
      </c>
    </row>
    <row r="341" spans="1:21" x14ac:dyDescent="0.3">
      <c r="A341" s="17">
        <v>1924</v>
      </c>
      <c r="B341" s="17">
        <v>4</v>
      </c>
      <c r="C341" s="17">
        <v>2.9099999999999998E-3</v>
      </c>
      <c r="D341" s="17">
        <v>2.9099999999999998E-3</v>
      </c>
      <c r="E341" s="17">
        <v>0.5</v>
      </c>
      <c r="F341" s="2">
        <f t="shared" si="78"/>
        <v>92011.547244470712</v>
      </c>
      <c r="G341" s="3">
        <f t="shared" si="79"/>
        <v>267.75360248140976</v>
      </c>
      <c r="H341" s="2">
        <f t="shared" si="80"/>
        <v>91877.670443230003</v>
      </c>
      <c r="I341" s="2">
        <f>SUM(H341:H447)</f>
        <v>5703344.5480353143</v>
      </c>
      <c r="J341" s="4">
        <f t="shared" si="73"/>
        <v>61.985095554167501</v>
      </c>
      <c r="K341" s="5">
        <f t="shared" si="81"/>
        <v>8.4089999999999998E-2</v>
      </c>
      <c r="L341" s="5">
        <f t="shared" si="74"/>
        <v>1.8686666666666667E-2</v>
      </c>
      <c r="M341" s="8">
        <f t="shared" si="75"/>
        <v>14328.590928366559</v>
      </c>
      <c r="N341" s="6">
        <f>((B340+E340)*D340+(B341+E341)*D341+(B342+E342)*D342)/3/SUM(D337:D341)</f>
        <v>0.14684663257620806</v>
      </c>
      <c r="O341" s="7">
        <f>O337</f>
        <v>7.0938883052662771E-2</v>
      </c>
      <c r="P341" s="8">
        <f>M341*O337</f>
        <v>1016.45423617684</v>
      </c>
      <c r="Q341" s="5">
        <f>N341*O337</f>
        <v>1.0417136095000962E-2</v>
      </c>
      <c r="R341" s="8">
        <f t="shared" si="76"/>
        <v>90920.568246131224</v>
      </c>
      <c r="S341" s="8">
        <f t="shared" si="77"/>
        <v>5051789.0645472147</v>
      </c>
      <c r="T341" s="9">
        <f t="shared" si="69"/>
        <v>54.903859524553248</v>
      </c>
      <c r="U341" s="10">
        <f t="shared" si="72"/>
        <v>7.0812360296142529</v>
      </c>
    </row>
    <row r="342" spans="1:21" x14ac:dyDescent="0.3">
      <c r="A342" s="17">
        <v>1924</v>
      </c>
      <c r="B342" s="17">
        <v>5</v>
      </c>
      <c r="C342" s="17">
        <v>2.2100000000000002E-3</v>
      </c>
      <c r="D342" s="17">
        <v>2.2100000000000002E-3</v>
      </c>
      <c r="E342" s="17">
        <v>0.5</v>
      </c>
      <c r="F342" s="2">
        <f t="shared" si="78"/>
        <v>91743.793641989309</v>
      </c>
      <c r="G342" s="3">
        <f t="shared" si="79"/>
        <v>202.75378394879638</v>
      </c>
      <c r="H342" s="2">
        <f t="shared" si="80"/>
        <v>91642.416750014905</v>
      </c>
      <c r="I342" s="2">
        <f>SUM(H342:H447)</f>
        <v>5611466.8775920849</v>
      </c>
      <c r="J342" s="4">
        <f t="shared" si="73"/>
        <v>61.164539363715917</v>
      </c>
      <c r="K342" s="5">
        <f t="shared" si="81"/>
        <v>8.6300000000000002E-2</v>
      </c>
      <c r="L342" s="5">
        <f t="shared" si="74"/>
        <v>1.5690909090909092E-2</v>
      </c>
      <c r="M342" s="8">
        <f t="shared" si="75"/>
        <v>12921.735941116802</v>
      </c>
      <c r="N342" s="6">
        <f>((B341+E341)*D341+(B342+E342)*D342+(B343+E343)*D343)/3/SUM(D337:D342)</f>
        <v>0.13895326380842024</v>
      </c>
      <c r="O342" s="7">
        <f>O337</f>
        <v>7.0938883052662771E-2</v>
      </c>
      <c r="P342" s="8">
        <f>M342*O337</f>
        <v>916.65351476427406</v>
      </c>
      <c r="Q342" s="5">
        <f>N342*O337</f>
        <v>9.8571893310913216E-3</v>
      </c>
      <c r="R342" s="8">
        <f t="shared" si="76"/>
        <v>90739.080097351223</v>
      </c>
      <c r="S342" s="8">
        <f t="shared" si="77"/>
        <v>4960868.4963010838</v>
      </c>
      <c r="T342" s="9">
        <f t="shared" si="69"/>
        <v>54.073069134897786</v>
      </c>
      <c r="U342" s="10">
        <f t="shared" si="72"/>
        <v>7.0914702288181317</v>
      </c>
    </row>
    <row r="343" spans="1:21" x14ac:dyDescent="0.3">
      <c r="A343" s="17">
        <v>1924</v>
      </c>
      <c r="B343" s="17">
        <v>6</v>
      </c>
      <c r="C343" s="17">
        <v>1.65E-3</v>
      </c>
      <c r="D343" s="17">
        <v>1.65E-3</v>
      </c>
      <c r="E343" s="17">
        <v>0.5</v>
      </c>
      <c r="F343" s="2">
        <f t="shared" si="78"/>
        <v>91541.039858040516</v>
      </c>
      <c r="G343" s="3">
        <f t="shared" si="79"/>
        <v>151.04271576576684</v>
      </c>
      <c r="H343" s="2">
        <f t="shared" si="80"/>
        <v>91465.518500157632</v>
      </c>
      <c r="I343" s="2">
        <f>SUM(H343:H447)</f>
        <v>5519824.4608420683</v>
      </c>
      <c r="J343" s="4">
        <f t="shared" si="73"/>
        <v>60.29890494364134</v>
      </c>
      <c r="K343" s="5">
        <f t="shared" si="81"/>
        <v>8.795E-2</v>
      </c>
      <c r="L343" s="5">
        <f t="shared" si="74"/>
        <v>1.3530769230769232E-2</v>
      </c>
      <c r="M343" s="8">
        <f t="shared" si="75"/>
        <v>11162.906793376742</v>
      </c>
      <c r="N343" s="6">
        <f>((B342+E342)*D342+(B343+E343)*D343+(B344+E344)*D344)/3/SUM(D337:D343)</f>
        <v>0.13276482850104226</v>
      </c>
      <c r="O343" s="7">
        <f>O337</f>
        <v>7.0938883052662771E-2</v>
      </c>
      <c r="P343" s="8">
        <f>M343*O337</f>
        <v>791.8841395431275</v>
      </c>
      <c r="Q343" s="5">
        <f>N343*O337</f>
        <v>9.4181886425422669E-3</v>
      </c>
      <c r="R343" s="8">
        <f t="shared" si="76"/>
        <v>90604.078992635201</v>
      </c>
      <c r="S343" s="8">
        <f t="shared" si="77"/>
        <v>4870129.4162037326</v>
      </c>
      <c r="T343" s="9">
        <f t="shared" si="69"/>
        <v>53.201595959104282</v>
      </c>
      <c r="U343" s="10">
        <f t="shared" si="72"/>
        <v>7.0973089845370581</v>
      </c>
    </row>
    <row r="344" spans="1:21" x14ac:dyDescent="0.3">
      <c r="A344" s="17">
        <v>1924</v>
      </c>
      <c r="B344" s="17">
        <v>7</v>
      </c>
      <c r="C344" s="17">
        <v>1.6299999999999999E-3</v>
      </c>
      <c r="D344" s="17">
        <v>1.6199999999999999E-3</v>
      </c>
      <c r="E344" s="17">
        <v>0.5</v>
      </c>
      <c r="F344" s="2">
        <f t="shared" si="78"/>
        <v>91389.997142274748</v>
      </c>
      <c r="G344" s="3">
        <f t="shared" si="79"/>
        <v>148.05179537048508</v>
      </c>
      <c r="H344" s="2">
        <f t="shared" si="80"/>
        <v>91315.971244589498</v>
      </c>
      <c r="I344" s="2">
        <f>SUM(H344:H447)</f>
        <v>5428358.9423419116</v>
      </c>
      <c r="J344" s="4">
        <f t="shared" si="73"/>
        <v>59.39773620838519</v>
      </c>
      <c r="K344" s="5">
        <f t="shared" si="81"/>
        <v>8.9569999999999997E-2</v>
      </c>
      <c r="L344" s="5">
        <f t="shared" si="74"/>
        <v>1.1942666666666666E-2</v>
      </c>
      <c r="M344" s="8">
        <f t="shared" si="75"/>
        <v>12396.879147913791</v>
      </c>
      <c r="N344" s="6">
        <f>((B343+E343)*D343+(B344+E344)*D344+(B345+E345)*D345)/3/SUM(D337:D344)</f>
        <v>0.13415950280972053</v>
      </c>
      <c r="O344" s="7">
        <f>O337</f>
        <v>7.0938883052662771E-2</v>
      </c>
      <c r="P344" s="8">
        <f>M344*O337</f>
        <v>879.42076009185007</v>
      </c>
      <c r="Q344" s="5">
        <f>N344*O337</f>
        <v>9.5171252802221471E-3</v>
      </c>
      <c r="R344" s="8">
        <f t="shared" si="76"/>
        <v>90446.905706169578</v>
      </c>
      <c r="S344" s="8">
        <f t="shared" si="77"/>
        <v>4779525.3372110976</v>
      </c>
      <c r="T344" s="9">
        <f t="shared" si="69"/>
        <v>52.298123281155107</v>
      </c>
      <c r="U344" s="10">
        <f t="shared" si="72"/>
        <v>7.0996129272300834</v>
      </c>
    </row>
    <row r="345" spans="1:21" x14ac:dyDescent="0.3">
      <c r="A345" s="17">
        <v>1924</v>
      </c>
      <c r="B345" s="17">
        <v>8</v>
      </c>
      <c r="C345" s="17">
        <v>1.5499999999999999E-3</v>
      </c>
      <c r="D345" s="17">
        <v>1.5499999999999999E-3</v>
      </c>
      <c r="E345" s="17">
        <v>0.5</v>
      </c>
      <c r="F345" s="2">
        <f t="shared" si="78"/>
        <v>91241.945346904264</v>
      </c>
      <c r="G345" s="3">
        <f t="shared" si="79"/>
        <v>141.4250152877016</v>
      </c>
      <c r="H345" s="2">
        <f t="shared" si="80"/>
        <v>91171.23283926041</v>
      </c>
      <c r="I345" s="2">
        <f>SUM(H345:H447)</f>
        <v>5337042.9710973222</v>
      </c>
      <c r="J345" s="4">
        <f t="shared" si="73"/>
        <v>58.493305363073368</v>
      </c>
      <c r="K345" s="5">
        <f t="shared" si="81"/>
        <v>9.1119999999999993E-2</v>
      </c>
      <c r="L345" s="5">
        <f t="shared" si="74"/>
        <v>1.0719999999999999E-2</v>
      </c>
      <c r="M345" s="8">
        <f t="shared" si="75"/>
        <v>13192.632023106495</v>
      </c>
      <c r="N345" s="6">
        <f>((B344+E344)*D344+(B345+E345)*D345+(B346+E346)*D346)/3/SUM(D337:D345)</f>
        <v>0.13955955516534974</v>
      </c>
      <c r="O345" s="7">
        <f>O337</f>
        <v>7.0938883052662771E-2</v>
      </c>
      <c r="P345" s="8">
        <f>M345*O337</f>
        <v>935.87058024396549</v>
      </c>
      <c r="Q345" s="5">
        <f>N345*O337</f>
        <v>9.900198962756384E-3</v>
      </c>
      <c r="R345" s="8">
        <f t="shared" si="76"/>
        <v>90268.619494471946</v>
      </c>
      <c r="S345" s="8">
        <f t="shared" si="77"/>
        <v>4689078.4315049276</v>
      </c>
      <c r="T345" s="9">
        <f t="shared" si="69"/>
        <v>51.391697247104155</v>
      </c>
      <c r="U345" s="10">
        <f t="shared" si="72"/>
        <v>7.1016081159692135</v>
      </c>
    </row>
    <row r="346" spans="1:21" x14ac:dyDescent="0.3">
      <c r="A346" s="17">
        <v>1924</v>
      </c>
      <c r="B346" s="17">
        <v>9</v>
      </c>
      <c r="C346" s="17">
        <v>1.3500000000000001E-3</v>
      </c>
      <c r="D346" s="17">
        <v>1.3500000000000001E-3</v>
      </c>
      <c r="E346" s="17">
        <v>0.5</v>
      </c>
      <c r="F346" s="2">
        <f t="shared" si="78"/>
        <v>91100.520331616557</v>
      </c>
      <c r="G346" s="3">
        <f t="shared" si="79"/>
        <v>122.98570244768236</v>
      </c>
      <c r="H346" s="2">
        <f t="shared" si="80"/>
        <v>91039.027480392717</v>
      </c>
      <c r="I346" s="2">
        <f>SUM(H346:H447)</f>
        <v>5245871.738258061</v>
      </c>
      <c r="J346" s="4">
        <f t="shared" si="73"/>
        <v>57.583334531597338</v>
      </c>
      <c r="K346" s="5">
        <f t="shared" si="81"/>
        <v>9.2469999999999997E-2</v>
      </c>
      <c r="L346" s="5">
        <f t="shared" si="74"/>
        <v>9.7336842105263163E-3</v>
      </c>
      <c r="M346" s="8">
        <f t="shared" si="75"/>
        <v>12635.061893078646</v>
      </c>
      <c r="N346" s="6">
        <f>((B345+E345)*D345+(B346+E346)*D346+(B347+E347)*D347)/3/SUM(D337:D346)</f>
        <v>0.14027973036300062</v>
      </c>
      <c r="O346" s="7">
        <f>O337</f>
        <v>7.0938883052662771E-2</v>
      </c>
      <c r="P346" s="8">
        <f>M346*O337</f>
        <v>896.31717799626199</v>
      </c>
      <c r="Q346" s="5">
        <f>N346*O337</f>
        <v>9.9512873868799687E-3</v>
      </c>
      <c r="R346" s="8">
        <f t="shared" si="76"/>
        <v>90133.07195451326</v>
      </c>
      <c r="S346" s="8">
        <f t="shared" si="77"/>
        <v>4598809.8120104559</v>
      </c>
      <c r="T346" s="9">
        <f t="shared" si="69"/>
        <v>50.480609718476359</v>
      </c>
      <c r="U346" s="10">
        <f t="shared" si="72"/>
        <v>7.1027248131209788</v>
      </c>
    </row>
    <row r="347" spans="1:21" x14ac:dyDescent="0.3">
      <c r="A347" s="17">
        <v>1924</v>
      </c>
      <c r="B347" s="17">
        <v>10</v>
      </c>
      <c r="C347" s="17">
        <v>1.23E-3</v>
      </c>
      <c r="D347" s="17">
        <v>1.23E-3</v>
      </c>
      <c r="E347" s="17">
        <v>0.5</v>
      </c>
      <c r="F347" s="2">
        <f t="shared" si="78"/>
        <v>90977.534629168877</v>
      </c>
      <c r="G347" s="3">
        <f t="shared" si="79"/>
        <v>111.90236759387771</v>
      </c>
      <c r="H347" s="2">
        <f t="shared" si="80"/>
        <v>90921.583445371944</v>
      </c>
      <c r="I347" s="2">
        <f>SUM(H347:H447)</f>
        <v>5154832.7107776683</v>
      </c>
      <c r="J347" s="4">
        <f t="shared" si="73"/>
        <v>56.660501208228446</v>
      </c>
      <c r="K347" s="5">
        <f t="shared" si="81"/>
        <v>9.3699999999999992E-2</v>
      </c>
      <c r="L347" s="5">
        <f t="shared" si="74"/>
        <v>8.9238095238095231E-3</v>
      </c>
      <c r="M347" s="8">
        <f t="shared" si="75"/>
        <v>12539.753038801666</v>
      </c>
      <c r="N347" s="6">
        <f>((B346+E346)*D346+(B347+E347)*D347+(B348+E348)*D348)/3/SUM(D337:D347)</f>
        <v>0.1410707933119886</v>
      </c>
      <c r="O347" s="7">
        <f>O337</f>
        <v>7.0938883052662771E-2</v>
      </c>
      <c r="P347" s="8">
        <f>M347*O337</f>
        <v>889.55607432882402</v>
      </c>
      <c r="Q347" s="5">
        <f>N347*O337</f>
        <v>1.0007404508905521E-2</v>
      </c>
      <c r="R347" s="8">
        <f t="shared" si="76"/>
        <v>90011.694381243899</v>
      </c>
      <c r="S347" s="8">
        <f t="shared" si="77"/>
        <v>4508676.7400559429</v>
      </c>
      <c r="T347" s="9">
        <f t="shared" si="69"/>
        <v>49.558132767981029</v>
      </c>
      <c r="U347" s="10">
        <f t="shared" si="72"/>
        <v>7.1023684402474174</v>
      </c>
    </row>
    <row r="348" spans="1:21" x14ac:dyDescent="0.3">
      <c r="A348" s="17">
        <v>1924</v>
      </c>
      <c r="B348" s="17">
        <v>11</v>
      </c>
      <c r="C348" s="17">
        <v>1.2099999999999999E-3</v>
      </c>
      <c r="D348" s="17">
        <v>1.2099999999999999E-3</v>
      </c>
      <c r="E348" s="17">
        <v>0.5</v>
      </c>
      <c r="F348" s="2">
        <f t="shared" si="78"/>
        <v>90865.632261574996</v>
      </c>
      <c r="G348" s="3">
        <f t="shared" si="79"/>
        <v>109.94741503650573</v>
      </c>
      <c r="H348" s="2">
        <f t="shared" si="80"/>
        <v>90810.658554056747</v>
      </c>
      <c r="I348" s="2">
        <f>SUM(H348:H447)</f>
        <v>5063911.1273322962</v>
      </c>
      <c r="J348" s="4">
        <f t="shared" si="73"/>
        <v>55.729663694572771</v>
      </c>
      <c r="K348" s="5">
        <f t="shared" si="81"/>
        <v>9.4909999999999994E-2</v>
      </c>
      <c r="L348" s="5">
        <f t="shared" si="74"/>
        <v>8.2530434782608682E-3</v>
      </c>
      <c r="M348" s="8">
        <f t="shared" si="75"/>
        <v>13322.044810028618</v>
      </c>
      <c r="N348" s="6">
        <f>((B347+E347)*D347+(B348+E348)*D348+(B349+E349)*D349)/3/SUM(D337:D348)</f>
        <v>0.15744740631475435</v>
      </c>
      <c r="O348" s="7">
        <f>O337</f>
        <v>7.0938883052662771E-2</v>
      </c>
      <c r="P348" s="8">
        <f>M348*O337</f>
        <v>945.05097880095309</v>
      </c>
      <c r="Q348" s="5">
        <f>N348*O337</f>
        <v>1.1169143143507436E-2</v>
      </c>
      <c r="R348" s="8">
        <f t="shared" si="76"/>
        <v>89796.381309710312</v>
      </c>
      <c r="S348" s="8">
        <f t="shared" si="77"/>
        <v>4418665.0456746994</v>
      </c>
      <c r="T348" s="9">
        <f t="shared" si="69"/>
        <v>48.628562149379903</v>
      </c>
      <c r="U348" s="10">
        <f t="shared" si="72"/>
        <v>7.1011015451928685</v>
      </c>
    </row>
    <row r="349" spans="1:21" x14ac:dyDescent="0.3">
      <c r="A349" s="17">
        <v>1924</v>
      </c>
      <c r="B349" s="17">
        <v>12</v>
      </c>
      <c r="C349" s="17">
        <v>1.4400000000000001E-3</v>
      </c>
      <c r="D349" s="17">
        <v>1.4400000000000001E-3</v>
      </c>
      <c r="E349" s="17">
        <v>0.5</v>
      </c>
      <c r="F349" s="2">
        <f t="shared" si="78"/>
        <v>90755.684846538497</v>
      </c>
      <c r="G349" s="3">
        <f t="shared" si="79"/>
        <v>130.68818617901545</v>
      </c>
      <c r="H349" s="2">
        <f t="shared" si="80"/>
        <v>90690.340753448996</v>
      </c>
      <c r="I349" s="2">
        <f>SUM(H349:H447)</f>
        <v>4973100.4687782396</v>
      </c>
      <c r="J349" s="4">
        <f t="shared" si="73"/>
        <v>54.796572547355069</v>
      </c>
      <c r="K349" s="5">
        <f t="shared" si="81"/>
        <v>9.6349999999999991E-2</v>
      </c>
      <c r="L349" s="5">
        <f t="shared" si="74"/>
        <v>7.7079999999999996E-3</v>
      </c>
      <c r="M349" s="8">
        <f t="shared" si="75"/>
        <v>16954.876255710358</v>
      </c>
      <c r="N349" s="6">
        <f>((B348+E348)*D348+(B349+E349)*D349+(B350+E350)*D350)/3/SUM(D337:D349)</f>
        <v>0.16972842068846222</v>
      </c>
      <c r="O349" s="7">
        <f>O337</f>
        <v>7.0938883052662771E-2</v>
      </c>
      <c r="P349" s="8">
        <f>M349*O337</f>
        <v>1202.759983876206</v>
      </c>
      <c r="Q349" s="5">
        <f>N349*O337</f>
        <v>1.2040344585931969E-2</v>
      </c>
      <c r="R349" s="8">
        <f t="shared" si="76"/>
        <v>89598.397800161882</v>
      </c>
      <c r="S349" s="8">
        <f t="shared" si="77"/>
        <v>4328868.6643649889</v>
      </c>
      <c r="T349" s="9">
        <f t="shared" si="69"/>
        <v>47.698044168635853</v>
      </c>
      <c r="U349" s="10">
        <f t="shared" si="72"/>
        <v>7.0985283787192159</v>
      </c>
    </row>
    <row r="350" spans="1:21" x14ac:dyDescent="0.3">
      <c r="A350" s="17">
        <v>1924</v>
      </c>
      <c r="B350" s="17">
        <v>13</v>
      </c>
      <c r="C350" s="17">
        <v>1.2700000000000001E-3</v>
      </c>
      <c r="D350" s="17">
        <v>1.2700000000000001E-3</v>
      </c>
      <c r="E350" s="17">
        <v>0.5</v>
      </c>
      <c r="F350" s="2">
        <f t="shared" si="78"/>
        <v>90624.99666035948</v>
      </c>
      <c r="G350" s="3">
        <f t="shared" si="79"/>
        <v>115.09374575865655</v>
      </c>
      <c r="H350" s="2">
        <f t="shared" si="80"/>
        <v>90567.449787480145</v>
      </c>
      <c r="I350" s="2">
        <f>SUM(H350:H447)</f>
        <v>4882410.1280247904</v>
      </c>
      <c r="J350" s="4">
        <f t="shared" si="73"/>
        <v>53.874872363558588</v>
      </c>
      <c r="K350" s="5">
        <f t="shared" si="81"/>
        <v>9.7619999999999985E-2</v>
      </c>
      <c r="L350" s="5">
        <f t="shared" si="74"/>
        <v>7.23111111111111E-3</v>
      </c>
      <c r="M350" s="8">
        <f t="shared" si="75"/>
        <v>15916.467606452199</v>
      </c>
      <c r="N350" s="6">
        <f>((B349+E349)*D349+(B350+E350)*D350+(B351+E351)*D351)/3/SUM(D337:D350)</f>
        <v>0.20714675954380937</v>
      </c>
      <c r="O350" s="7">
        <f>O337</f>
        <v>7.0938883052662771E-2</v>
      </c>
      <c r="P350" s="8">
        <f>M350*O337</f>
        <v>1129.0964341456079</v>
      </c>
      <c r="Q350" s="5">
        <f>N350*O337</f>
        <v>1.4694759750016349E-2</v>
      </c>
      <c r="R350" s="8">
        <f t="shared" si="76"/>
        <v>89236.582871681458</v>
      </c>
      <c r="S350" s="8">
        <f t="shared" si="77"/>
        <v>4239270.2665648274</v>
      </c>
      <c r="T350" s="9">
        <f t="shared" si="69"/>
        <v>46.778156389374388</v>
      </c>
      <c r="U350" s="10">
        <f t="shared" si="72"/>
        <v>7.0967159741841996</v>
      </c>
    </row>
    <row r="351" spans="1:21" x14ac:dyDescent="0.3">
      <c r="A351" s="17">
        <v>1924</v>
      </c>
      <c r="B351" s="17">
        <v>14</v>
      </c>
      <c r="C351" s="17">
        <v>1.7600000000000001E-3</v>
      </c>
      <c r="D351" s="17">
        <v>1.7600000000000001E-3</v>
      </c>
      <c r="E351" s="17">
        <v>0.5</v>
      </c>
      <c r="F351" s="2">
        <f t="shared" si="78"/>
        <v>90509.902914600825</v>
      </c>
      <c r="G351" s="3">
        <f t="shared" si="79"/>
        <v>159.29742912969746</v>
      </c>
      <c r="H351" s="2">
        <f t="shared" si="80"/>
        <v>90430.254200035983</v>
      </c>
      <c r="I351" s="2">
        <f>SUM(H351:H447)</f>
        <v>4791842.6782373106</v>
      </c>
      <c r="J351" s="4">
        <f t="shared" si="73"/>
        <v>52.942744649263155</v>
      </c>
      <c r="K351" s="5">
        <f t="shared" si="81"/>
        <v>9.9379999999999982E-2</v>
      </c>
      <c r="L351" s="5">
        <f t="shared" si="74"/>
        <v>6.8537931034482746E-3</v>
      </c>
      <c r="M351" s="8">
        <f t="shared" si="75"/>
        <v>23242.229043878182</v>
      </c>
      <c r="N351" s="6">
        <f>((B350+E350)*D350+(B351+E351)*D351+(B352+E352)*D352)/3/SUM(D337:D351)</f>
        <v>0.23876366807540086</v>
      </c>
      <c r="O351" s="7">
        <f>O337</f>
        <v>7.0938883052662771E-2</v>
      </c>
      <c r="P351" s="8">
        <f>M351*O337</f>
        <v>1648.7777680268764</v>
      </c>
      <c r="Q351" s="5">
        <f>N351*O337</f>
        <v>1.6937627926825655E-2</v>
      </c>
      <c r="R351" s="8">
        <f t="shared" si="76"/>
        <v>88898.580201067511</v>
      </c>
      <c r="S351" s="8">
        <f t="shared" si="77"/>
        <v>4150033.6836931463</v>
      </c>
      <c r="T351" s="9">
        <f t="shared" si="69"/>
        <v>45.851708487731386</v>
      </c>
      <c r="U351" s="10">
        <f t="shared" si="72"/>
        <v>7.0910361615317683</v>
      </c>
    </row>
    <row r="352" spans="1:21" x14ac:dyDescent="0.3">
      <c r="A352" s="17">
        <v>1924</v>
      </c>
      <c r="B352" s="17">
        <v>15</v>
      </c>
      <c r="C352" s="17">
        <v>1.8400000000000001E-3</v>
      </c>
      <c r="D352" s="17">
        <v>1.8400000000000001E-3</v>
      </c>
      <c r="E352" s="17">
        <v>0.5</v>
      </c>
      <c r="F352" s="2">
        <f t="shared" si="78"/>
        <v>90350.605485471126</v>
      </c>
      <c r="G352" s="3">
        <f t="shared" si="79"/>
        <v>166.24511409326686</v>
      </c>
      <c r="H352" s="2">
        <f t="shared" si="80"/>
        <v>90267.482928424492</v>
      </c>
      <c r="I352" s="2">
        <f>SUM(H352:H447)</f>
        <v>4701412.4240372749</v>
      </c>
      <c r="J352" s="4">
        <f t="shared" si="73"/>
        <v>52.035206612901867</v>
      </c>
      <c r="K352" s="5">
        <f t="shared" si="81"/>
        <v>0.10121999999999998</v>
      </c>
      <c r="L352" s="5">
        <f t="shared" si="74"/>
        <v>6.5303225806451594E-3</v>
      </c>
      <c r="M352" s="8">
        <f t="shared" si="75"/>
        <v>25457.41225494603</v>
      </c>
      <c r="N352" s="6">
        <f>((B351+E351)*D351+(B352+E352)*D352+(B353+E353)*D353)/3/SUM(D337:D352)</f>
        <v>0.29533030362905893</v>
      </c>
      <c r="O352" s="7">
        <f>O337</f>
        <v>7.0938883052662771E-2</v>
      </c>
      <c r="P352" s="8">
        <f>M352*O337</f>
        <v>1805.9203907770404</v>
      </c>
      <c r="Q352" s="5">
        <f>N352*O337</f>
        <v>2.0950401871049198E-2</v>
      </c>
      <c r="R352" s="8">
        <f t="shared" si="76"/>
        <v>88376.342885185921</v>
      </c>
      <c r="S352" s="8">
        <f t="shared" si="77"/>
        <v>4061135.1034920788</v>
      </c>
      <c r="T352" s="9">
        <f t="shared" si="69"/>
        <v>44.948620783123935</v>
      </c>
      <c r="U352" s="10">
        <f t="shared" si="72"/>
        <v>7.0865858297779312</v>
      </c>
    </row>
    <row r="353" spans="1:21" x14ac:dyDescent="0.3">
      <c r="A353" s="17">
        <v>1924</v>
      </c>
      <c r="B353" s="17">
        <v>16</v>
      </c>
      <c r="C353" s="17">
        <v>2.16E-3</v>
      </c>
      <c r="D353" s="17">
        <v>2.16E-3</v>
      </c>
      <c r="E353" s="17">
        <v>0.5</v>
      </c>
      <c r="F353" s="2">
        <f t="shared" si="78"/>
        <v>90184.360371377858</v>
      </c>
      <c r="G353" s="3">
        <f t="shared" si="79"/>
        <v>194.79821840217616</v>
      </c>
      <c r="H353" s="2">
        <f t="shared" si="80"/>
        <v>90086.961262176774</v>
      </c>
      <c r="I353" s="2">
        <f>SUM(H353:H447)</f>
        <v>4611144.9411088498</v>
      </c>
      <c r="J353" s="4">
        <f t="shared" si="73"/>
        <v>51.130206192295688</v>
      </c>
      <c r="K353" s="5">
        <f t="shared" si="81"/>
        <v>0.10337999999999997</v>
      </c>
      <c r="L353" s="5">
        <f t="shared" si="74"/>
        <v>6.2654545454545437E-3</v>
      </c>
      <c r="M353" s="8">
        <f t="shared" si="75"/>
        <v>31090.835786766373</v>
      </c>
      <c r="N353" s="6">
        <f>((B352+E352)*D352+(B353+E353)*D353+(B354+E354)*D354)/3/SUM(D337:D353)</f>
        <v>0.36204617269620182</v>
      </c>
      <c r="O353" s="7">
        <f>O337</f>
        <v>7.0938883052662771E-2</v>
      </c>
      <c r="P353" s="8">
        <f>M353*O337</f>
        <v>2205.5491638869621</v>
      </c>
      <c r="Q353" s="5">
        <f>N353*O337</f>
        <v>2.5683151104560011E-2</v>
      </c>
      <c r="R353" s="8">
        <f t="shared" si="76"/>
        <v>87773.244223529648</v>
      </c>
      <c r="S353" s="8">
        <f t="shared" si="77"/>
        <v>3972758.7606068929</v>
      </c>
      <c r="T353" s="9">
        <f t="shared" si="69"/>
        <v>44.051526719789678</v>
      </c>
      <c r="U353" s="10">
        <f t="shared" si="72"/>
        <v>7.0786794725060105</v>
      </c>
    </row>
    <row r="354" spans="1:21" x14ac:dyDescent="0.3">
      <c r="A354" s="17">
        <v>1924</v>
      </c>
      <c r="B354" s="17">
        <v>17</v>
      </c>
      <c r="C354" s="17">
        <v>2.7499999999999998E-3</v>
      </c>
      <c r="D354" s="17">
        <v>2.7499999999999998E-3</v>
      </c>
      <c r="E354" s="17">
        <v>0.5</v>
      </c>
      <c r="F354" s="2">
        <f t="shared" si="78"/>
        <v>89989.562152975675</v>
      </c>
      <c r="G354" s="3">
        <f t="shared" si="79"/>
        <v>247.4712959206831</v>
      </c>
      <c r="H354" s="2">
        <f t="shared" si="80"/>
        <v>89865.826505015328</v>
      </c>
      <c r="I354" s="2">
        <f>SUM(H354:H447)</f>
        <v>4521057.979846674</v>
      </c>
      <c r="J354" s="4">
        <f t="shared" si="73"/>
        <v>50.239804169301394</v>
      </c>
      <c r="K354" s="5">
        <f t="shared" si="81"/>
        <v>0.10612999999999997</v>
      </c>
      <c r="L354" s="5">
        <f t="shared" si="74"/>
        <v>6.064571428571427E-3</v>
      </c>
      <c r="M354" s="8">
        <f t="shared" si="75"/>
        <v>40806.065001526011</v>
      </c>
      <c r="N354" s="6">
        <f>((B353+E353)*D353+(B354+E354)*D354+(B355+E355)*D355)/3/SUM(D337:D354)</f>
        <v>0.39498727975124848</v>
      </c>
      <c r="O354" s="7">
        <f>O337</f>
        <v>7.0938883052662771E-2</v>
      </c>
      <c r="P354" s="8">
        <f>M354*O337</f>
        <v>2894.736672982609</v>
      </c>
      <c r="Q354" s="5">
        <f>N354*O337</f>
        <v>2.801995644556321E-2</v>
      </c>
      <c r="R354" s="8">
        <f t="shared" si="76"/>
        <v>87347.78996040026</v>
      </c>
      <c r="S354" s="8">
        <f t="shared" si="77"/>
        <v>3884985.5163833634</v>
      </c>
      <c r="T354" s="9">
        <f t="shared" si="69"/>
        <v>43.171512600307715</v>
      </c>
      <c r="U354" s="10">
        <f t="shared" si="72"/>
        <v>7.0682915689936792</v>
      </c>
    </row>
    <row r="355" spans="1:21" x14ac:dyDescent="0.3">
      <c r="A355" s="17">
        <v>1924</v>
      </c>
      <c r="B355" s="17">
        <v>18</v>
      </c>
      <c r="C355" s="17">
        <v>2.2699999999999999E-3</v>
      </c>
      <c r="D355" s="17">
        <v>2.2699999999999999E-3</v>
      </c>
      <c r="E355" s="17">
        <v>0.5</v>
      </c>
      <c r="F355" s="2">
        <f t="shared" si="78"/>
        <v>89742.090857054995</v>
      </c>
      <c r="G355" s="3">
        <f t="shared" si="79"/>
        <v>203.71454624551484</v>
      </c>
      <c r="H355" s="2">
        <f t="shared" si="80"/>
        <v>89640.233583932233</v>
      </c>
      <c r="I355" s="2">
        <f>SUM(H355:H447)</f>
        <v>4431192.1533416575</v>
      </c>
      <c r="J355" s="4">
        <f t="shared" si="73"/>
        <v>49.376965825321008</v>
      </c>
      <c r="K355" s="5">
        <f t="shared" si="81"/>
        <v>0.10839999999999997</v>
      </c>
      <c r="L355" s="5">
        <f t="shared" si="74"/>
        <v>5.8594594594594575E-3</v>
      </c>
      <c r="M355" s="8">
        <f t="shared" si="75"/>
        <v>34766.781416439349</v>
      </c>
      <c r="N355" s="6">
        <f>((B354+E354)*D354+(B355+E355)*D355+(B356+E356)*D356)/3/SUM(D337:D355)</f>
        <v>0.43302583025830271</v>
      </c>
      <c r="O355" s="7">
        <f>O337</f>
        <v>7.0938883052662771E-2</v>
      </c>
      <c r="P355" s="8">
        <f>M355*O337</f>
        <v>2466.3166410182803</v>
      </c>
      <c r="Q355" s="5">
        <f>N355*O337</f>
        <v>3.0718368731475935E-2</v>
      </c>
      <c r="R355" s="8">
        <f t="shared" si="76"/>
        <v>86886.631835525375</v>
      </c>
      <c r="S355" s="8">
        <f t="shared" si="77"/>
        <v>3797637.7264229632</v>
      </c>
      <c r="T355" s="9">
        <f t="shared" si="69"/>
        <v>42.317241443282185</v>
      </c>
      <c r="U355" s="10">
        <f t="shared" si="72"/>
        <v>7.0597243820388229</v>
      </c>
    </row>
    <row r="356" spans="1:21" x14ac:dyDescent="0.3">
      <c r="A356" s="17">
        <v>1924</v>
      </c>
      <c r="B356" s="17">
        <v>19</v>
      </c>
      <c r="C356" s="17">
        <v>2.5999999999999999E-3</v>
      </c>
      <c r="D356" s="17">
        <v>2.5999999999999999E-3</v>
      </c>
      <c r="E356" s="17">
        <v>0.5</v>
      </c>
      <c r="F356" s="2">
        <f t="shared" si="78"/>
        <v>89538.376310809486</v>
      </c>
      <c r="G356" s="3">
        <f t="shared" si="79"/>
        <v>232.79977840810466</v>
      </c>
      <c r="H356" s="2">
        <f t="shared" si="80"/>
        <v>89421.976421605432</v>
      </c>
      <c r="I356" s="2">
        <f>SUM(H356:H447)</f>
        <v>4341551.9197577266</v>
      </c>
      <c r="J356" s="4">
        <f t="shared" si="73"/>
        <v>48.48816896888038</v>
      </c>
      <c r="K356" s="5">
        <f t="shared" si="81"/>
        <v>0.11099999999999997</v>
      </c>
      <c r="L356" s="5">
        <f t="shared" si="74"/>
        <v>5.692307692307691E-3</v>
      </c>
      <c r="M356" s="8">
        <f t="shared" si="75"/>
        <v>40897.258368991366</v>
      </c>
      <c r="N356" s="6">
        <f>((B355+E355)*D355+(B356+E356)*D356+(B357+E357)*D357)/3/SUM(D337:D356)</f>
        <v>0.44642642642642649</v>
      </c>
      <c r="O356" s="7">
        <f>O337</f>
        <v>7.0938883052662771E-2</v>
      </c>
      <c r="P356" s="8">
        <f>M356*O337</f>
        <v>2901.2058286124125</v>
      </c>
      <c r="Q356" s="5">
        <f>N356*O337</f>
        <v>3.1668992055882431E-2</v>
      </c>
      <c r="R356" s="8">
        <f t="shared" si="76"/>
        <v>86590.072560688306</v>
      </c>
      <c r="S356" s="8">
        <f t="shared" si="77"/>
        <v>3710751.0945874378</v>
      </c>
      <c r="T356" s="9">
        <f t="shared" si="69"/>
        <v>41.443135865078879</v>
      </c>
      <c r="U356" s="10">
        <f t="shared" si="72"/>
        <v>7.0450331038015008</v>
      </c>
    </row>
    <row r="357" spans="1:21" x14ac:dyDescent="0.3">
      <c r="A357" s="17">
        <v>1924</v>
      </c>
      <c r="B357" s="17">
        <v>20</v>
      </c>
      <c r="C357" s="17">
        <v>2.7299999999999998E-3</v>
      </c>
      <c r="D357" s="17">
        <v>2.7299999999999998E-3</v>
      </c>
      <c r="E357" s="17">
        <v>0.5</v>
      </c>
      <c r="F357" s="2">
        <f t="shared" si="78"/>
        <v>89305.576532401377</v>
      </c>
      <c r="G357" s="3">
        <f t="shared" si="79"/>
        <v>243.80422393345575</v>
      </c>
      <c r="H357" s="2">
        <f t="shared" si="80"/>
        <v>89183.674420434647</v>
      </c>
      <c r="I357" s="2">
        <f>SUM(H357:H447)</f>
        <v>4252129.9433361227</v>
      </c>
      <c r="J357" s="4">
        <f t="shared" si="73"/>
        <v>47.613263453860434</v>
      </c>
      <c r="K357" s="5">
        <f t="shared" si="81"/>
        <v>0.11372999999999997</v>
      </c>
      <c r="L357" s="5">
        <f t="shared" si="74"/>
        <v>5.5478048780487794E-3</v>
      </c>
      <c r="M357" s="8">
        <f t="shared" si="75"/>
        <v>43946.070435556525</v>
      </c>
      <c r="N357" s="6">
        <f>((B356+E356)*D356+(B357+E357)*D357+(B358+E358)*D358)/3/SUM(D337:D357)</f>
        <v>0.49851988628037164</v>
      </c>
      <c r="O357" s="7">
        <f>O337</f>
        <v>7.0938883052662771E-2</v>
      </c>
      <c r="P357" s="8">
        <f>M357*O337</f>
        <v>3117.4851512520254</v>
      </c>
      <c r="Q357" s="5">
        <f>N357*O337</f>
        <v>3.5364443912270026E-2</v>
      </c>
      <c r="R357" s="8">
        <f t="shared" si="76"/>
        <v>86029.743368503041</v>
      </c>
      <c r="S357" s="8">
        <f t="shared" si="77"/>
        <v>3624161.0220267493</v>
      </c>
      <c r="T357" s="9">
        <f t="shared" si="69"/>
        <v>40.581575784484748</v>
      </c>
      <c r="U357" s="10">
        <f t="shared" si="72"/>
        <v>7.0316876693756853</v>
      </c>
    </row>
    <row r="358" spans="1:21" x14ac:dyDescent="0.3">
      <c r="A358" s="17">
        <v>1924</v>
      </c>
      <c r="B358" s="17">
        <v>21</v>
      </c>
      <c r="C358" s="17">
        <v>2.9499999999999999E-3</v>
      </c>
      <c r="D358" s="17">
        <v>2.9499999999999999E-3</v>
      </c>
      <c r="E358" s="17">
        <v>0.5</v>
      </c>
      <c r="F358" s="2">
        <f t="shared" si="78"/>
        <v>89061.772308467916</v>
      </c>
      <c r="G358" s="3">
        <f t="shared" si="79"/>
        <v>262.73222830998037</v>
      </c>
      <c r="H358" s="2">
        <f t="shared" si="80"/>
        <v>88930.40619431292</v>
      </c>
      <c r="I358" s="2">
        <f>SUM(H358:H447)</f>
        <v>4162946.2689156858</v>
      </c>
      <c r="J358" s="4">
        <f t="shared" si="73"/>
        <v>46.742234754740856</v>
      </c>
      <c r="K358" s="5">
        <f t="shared" si="81"/>
        <v>0.11667999999999996</v>
      </c>
      <c r="L358" s="5">
        <f t="shared" si="74"/>
        <v>5.4269767441860453E-3</v>
      </c>
      <c r="M358" s="8">
        <f t="shared" si="75"/>
        <v>48412.263529864409</v>
      </c>
      <c r="N358" s="6">
        <f>((B357+E357)*D357+(B358+E358)*D358+(B359+E359)*D359)/3/SUM(D337:D358)</f>
        <v>0.5229830876471262</v>
      </c>
      <c r="O358" s="7">
        <f>O337</f>
        <v>7.0938883052662771E-2</v>
      </c>
      <c r="P358" s="8">
        <f>M358*O337</f>
        <v>3434.3119008597423</v>
      </c>
      <c r="Q358" s="5">
        <f>N358*O337</f>
        <v>3.7099836093119967E-2</v>
      </c>
      <c r="R358" s="8">
        <f t="shared" si="76"/>
        <v>85631.102700809337</v>
      </c>
      <c r="S358" s="8">
        <f t="shared" si="77"/>
        <v>3538131.2786582462</v>
      </c>
      <c r="T358" s="9">
        <f t="shared" si="69"/>
        <v>39.726710876624267</v>
      </c>
      <c r="U358" s="10">
        <f t="shared" si="72"/>
        <v>7.0155238781165892</v>
      </c>
    </row>
    <row r="359" spans="1:21" x14ac:dyDescent="0.3">
      <c r="A359" s="17">
        <v>1924</v>
      </c>
      <c r="B359" s="17">
        <v>22</v>
      </c>
      <c r="C359" s="17">
        <v>2.8400000000000001E-3</v>
      </c>
      <c r="D359" s="17">
        <v>2.8300000000000001E-3</v>
      </c>
      <c r="E359" s="17">
        <v>0.5</v>
      </c>
      <c r="F359" s="2">
        <f t="shared" si="78"/>
        <v>88799.040080157938</v>
      </c>
      <c r="G359" s="3">
        <f t="shared" si="79"/>
        <v>251.30128342684696</v>
      </c>
      <c r="H359" s="2">
        <f t="shared" si="80"/>
        <v>88673.389438444516</v>
      </c>
      <c r="I359" s="2">
        <f>SUM(H359:H447)</f>
        <v>4074015.8627213724</v>
      </c>
      <c r="J359" s="4">
        <f t="shared" si="73"/>
        <v>45.879052960975727</v>
      </c>
      <c r="K359" s="5">
        <f t="shared" si="81"/>
        <v>0.11950999999999996</v>
      </c>
      <c r="L359" s="5">
        <f t="shared" si="74"/>
        <v>5.3115555555555537E-3</v>
      </c>
      <c r="M359" s="8">
        <f t="shared" si="75"/>
        <v>47312.182052581862</v>
      </c>
      <c r="N359" s="6">
        <f>((B358+E358)*D358+(B359+E359)*D359+(B360+E360)*D360)/3/SUM(D337:D359)</f>
        <v>0.57211390957521002</v>
      </c>
      <c r="O359" s="7">
        <f>O337</f>
        <v>7.0938883052662771E-2</v>
      </c>
      <c r="P359" s="8">
        <f>M359*O337</f>
        <v>3356.2733495943953</v>
      </c>
      <c r="Q359" s="5">
        <f>N359*O337</f>
        <v>4.0585121724157507E-2</v>
      </c>
      <c r="R359" s="8">
        <f t="shared" si="76"/>
        <v>85074.569134391626</v>
      </c>
      <c r="S359" s="8">
        <f t="shared" si="77"/>
        <v>3452500.1759574367</v>
      </c>
      <c r="T359" s="9">
        <f t="shared" si="69"/>
        <v>38.879926774443753</v>
      </c>
      <c r="U359" s="10">
        <f t="shared" si="72"/>
        <v>6.9991261865319743</v>
      </c>
    </row>
    <row r="360" spans="1:21" x14ac:dyDescent="0.3">
      <c r="A360" s="17">
        <v>1924</v>
      </c>
      <c r="B360" s="17">
        <v>23</v>
      </c>
      <c r="C360" s="17">
        <v>3.3300000000000001E-3</v>
      </c>
      <c r="D360" s="17">
        <v>3.32E-3</v>
      </c>
      <c r="E360" s="17">
        <v>0.5</v>
      </c>
      <c r="F360" s="2">
        <f t="shared" si="78"/>
        <v>88547.738796731093</v>
      </c>
      <c r="G360" s="3">
        <f t="shared" si="79"/>
        <v>293.97849280514725</v>
      </c>
      <c r="H360" s="2">
        <f t="shared" si="80"/>
        <v>88400.749550328517</v>
      </c>
      <c r="I360" s="2">
        <f>SUM(H360:H447)</f>
        <v>3985342.4732829276</v>
      </c>
      <c r="J360" s="4">
        <f t="shared" si="73"/>
        <v>45.007840148596252</v>
      </c>
      <c r="K360" s="5">
        <f t="shared" si="81"/>
        <v>0.12282999999999997</v>
      </c>
      <c r="L360" s="5">
        <f t="shared" si="74"/>
        <v>5.2268085106382967E-3</v>
      </c>
      <c r="M360" s="8">
        <f t="shared" si="75"/>
        <v>56244.358714654089</v>
      </c>
      <c r="N360" s="6">
        <f>((B359+E359)*D359+(B360+E360)*D360+(B361+E361)*D361)/3/SUM(D337:D360)</f>
        <v>0.58997530462156378</v>
      </c>
      <c r="O360" s="7">
        <f>O337</f>
        <v>7.0938883052662771E-2</v>
      </c>
      <c r="P360" s="8">
        <f>M360*O337</f>
        <v>3989.9119852308604</v>
      </c>
      <c r="Q360" s="5">
        <f>N360*O337</f>
        <v>4.185218913850821E-2</v>
      </c>
      <c r="R360" s="8">
        <f t="shared" si="76"/>
        <v>84700.98466016227</v>
      </c>
      <c r="S360" s="8">
        <f t="shared" si="77"/>
        <v>3367425.6068230448</v>
      </c>
      <c r="T360" s="9">
        <f t="shared" si="69"/>
        <v>38.029492933221682</v>
      </c>
      <c r="U360" s="10">
        <f t="shared" si="72"/>
        <v>6.9783472153745691</v>
      </c>
    </row>
    <row r="361" spans="1:21" x14ac:dyDescent="0.3">
      <c r="A361" s="17">
        <v>1924</v>
      </c>
      <c r="B361" s="17">
        <v>24</v>
      </c>
      <c r="C361" s="17">
        <v>3.0899999999999999E-3</v>
      </c>
      <c r="D361" s="17">
        <v>3.0899999999999999E-3</v>
      </c>
      <c r="E361" s="17">
        <v>0.5</v>
      </c>
      <c r="F361" s="2">
        <f t="shared" si="78"/>
        <v>88253.760303925941</v>
      </c>
      <c r="G361" s="3">
        <f t="shared" si="79"/>
        <v>272.70411933913113</v>
      </c>
      <c r="H361" s="2">
        <f t="shared" si="80"/>
        <v>88117.408244256381</v>
      </c>
      <c r="I361" s="2">
        <f>SUM(H361:H447)</f>
        <v>3896941.7237325991</v>
      </c>
      <c r="J361" s="4">
        <f t="shared" si="73"/>
        <v>44.156098395268543</v>
      </c>
      <c r="K361" s="5">
        <f t="shared" si="81"/>
        <v>0.12591999999999998</v>
      </c>
      <c r="L361" s="5">
        <f t="shared" si="74"/>
        <v>5.1395918367346926E-3</v>
      </c>
      <c r="M361" s="8">
        <f t="shared" si="75"/>
        <v>53059.489547400844</v>
      </c>
      <c r="N361" s="6">
        <f>((B360+E360)*D360+(B361+E361)*D361+(B362+E362)*D362)/3/SUM(D337:D361)</f>
        <v>0.60269747988140632</v>
      </c>
      <c r="O361" s="7">
        <f>O337</f>
        <v>7.0938883052662771E-2</v>
      </c>
      <c r="P361" s="8">
        <f>M361*O337</f>
        <v>3763.9809238370513</v>
      </c>
      <c r="Q361" s="5">
        <f>N361*O337</f>
        <v>4.2754686041441656E-2</v>
      </c>
      <c r="R361" s="8">
        <f t="shared" si="76"/>
        <v>84349.976119987667</v>
      </c>
      <c r="S361" s="8">
        <f t="shared" si="77"/>
        <v>3282724.6221628827</v>
      </c>
      <c r="T361" s="9">
        <f t="shared" si="69"/>
        <v>37.19642778798233</v>
      </c>
      <c r="U361" s="10">
        <f t="shared" si="72"/>
        <v>6.9596706072862133</v>
      </c>
    </row>
    <row r="362" spans="1:21" x14ac:dyDescent="0.3">
      <c r="A362" s="17">
        <v>1924</v>
      </c>
      <c r="B362" s="17">
        <v>25</v>
      </c>
      <c r="C362" s="17">
        <v>2.9099999999999998E-3</v>
      </c>
      <c r="D362" s="17">
        <v>2.8999999999999998E-3</v>
      </c>
      <c r="E362" s="17">
        <v>0.5</v>
      </c>
      <c r="F362" s="2">
        <f t="shared" si="78"/>
        <v>87981.056184586807</v>
      </c>
      <c r="G362" s="3">
        <f t="shared" si="79"/>
        <v>255.14506293530172</v>
      </c>
      <c r="H362" s="2">
        <f t="shared" si="80"/>
        <v>87853.483653119154</v>
      </c>
      <c r="I362" s="2">
        <f>SUM(H362:H447)</f>
        <v>3808824.3154883422</v>
      </c>
      <c r="J362" s="4">
        <f t="shared" si="73"/>
        <v>43.291413864108634</v>
      </c>
      <c r="K362" s="5">
        <f t="shared" si="81"/>
        <v>0.12881999999999999</v>
      </c>
      <c r="L362" s="5">
        <f t="shared" si="74"/>
        <v>5.0517647058823528E-3</v>
      </c>
      <c r="M362" s="8">
        <f t="shared" si="75"/>
        <v>50506.1256392656</v>
      </c>
      <c r="N362" s="6">
        <f>((B361+E361)*D361+(B362+E362)*D362+(B363+E363)*D363)/3/SUM(D337:D362)</f>
        <v>0.59707343580189409</v>
      </c>
      <c r="O362" s="7">
        <f>O337</f>
        <v>7.0938883052662771E-2</v>
      </c>
      <c r="P362" s="8">
        <f>M362*O337</f>
        <v>3582.8481401669551</v>
      </c>
      <c r="Q362" s="5">
        <f>N362*O337</f>
        <v>4.2355722636202117E-2</v>
      </c>
      <c r="R362" s="8">
        <f t="shared" si="76"/>
        <v>84132.385866883516</v>
      </c>
      <c r="S362" s="8">
        <f t="shared" si="77"/>
        <v>3198374.646042895</v>
      </c>
      <c r="T362" s="9">
        <f t="shared" si="69"/>
        <v>36.352992163820041</v>
      </c>
      <c r="U362" s="10">
        <f t="shared" si="72"/>
        <v>6.9384217002885933</v>
      </c>
    </row>
    <row r="363" spans="1:21" x14ac:dyDescent="0.3">
      <c r="A363" s="17">
        <v>1924</v>
      </c>
      <c r="B363" s="17">
        <v>26</v>
      </c>
      <c r="C363" s="17">
        <v>3.0599999999999998E-3</v>
      </c>
      <c r="D363" s="17">
        <v>3.0599999999999998E-3</v>
      </c>
      <c r="E363" s="17">
        <v>0.5</v>
      </c>
      <c r="F363" s="2">
        <f t="shared" si="78"/>
        <v>87725.911121651501</v>
      </c>
      <c r="G363" s="3">
        <f t="shared" si="79"/>
        <v>268.44128803225357</v>
      </c>
      <c r="H363" s="2">
        <f t="shared" si="80"/>
        <v>87591.690477635377</v>
      </c>
      <c r="I363" s="2">
        <f>SUM(H363:H447)</f>
        <v>3720970.8318352234</v>
      </c>
      <c r="J363" s="4">
        <f t="shared" si="73"/>
        <v>42.415869886780307</v>
      </c>
      <c r="K363" s="5">
        <f t="shared" si="81"/>
        <v>0.13188</v>
      </c>
      <c r="L363" s="5">
        <f t="shared" si="74"/>
        <v>4.9766037735849058E-3</v>
      </c>
      <c r="M363" s="8">
        <f t="shared" si="75"/>
        <v>53940.65918148862</v>
      </c>
      <c r="N363" s="6">
        <f>((B362+E362)*D362+(B363+E363)*D363+(B364+E364)*D364)/3/SUM(D337:D363)</f>
        <v>0.59205338186229906</v>
      </c>
      <c r="O363" s="7">
        <f>O337</f>
        <v>7.0938883052662771E-2</v>
      </c>
      <c r="P363" s="8">
        <f>M363*O337</f>
        <v>3826.4901134591614</v>
      </c>
      <c r="Q363" s="5">
        <f>N363*O337</f>
        <v>4.1999605616863125E-2</v>
      </c>
      <c r="R363" s="8">
        <f t="shared" si="76"/>
        <v>83912.874022260352</v>
      </c>
      <c r="S363" s="8">
        <f t="shared" si="77"/>
        <v>3114242.2601760114</v>
      </c>
      <c r="T363" s="9">
        <f t="shared" si="69"/>
        <v>35.499685558778879</v>
      </c>
      <c r="U363" s="10">
        <f t="shared" si="72"/>
        <v>6.9161843280014281</v>
      </c>
    </row>
    <row r="364" spans="1:21" x14ac:dyDescent="0.3">
      <c r="A364" s="17">
        <v>1924</v>
      </c>
      <c r="B364" s="17">
        <v>27</v>
      </c>
      <c r="C364" s="17">
        <v>2.8900000000000002E-3</v>
      </c>
      <c r="D364" s="17">
        <v>2.8800000000000002E-3</v>
      </c>
      <c r="E364" s="17">
        <v>0.5</v>
      </c>
      <c r="F364" s="2">
        <f t="shared" si="78"/>
        <v>87457.469833619252</v>
      </c>
      <c r="G364" s="3">
        <f t="shared" si="79"/>
        <v>251.87751312082347</v>
      </c>
      <c r="H364" s="2">
        <f t="shared" si="80"/>
        <v>87331.53107705884</v>
      </c>
      <c r="I364" s="2">
        <f>SUM(H364:H447)</f>
        <v>3633379.1413575877</v>
      </c>
      <c r="J364" s="4">
        <f t="shared" si="73"/>
        <v>41.544526136758783</v>
      </c>
      <c r="K364" s="5">
        <f t="shared" si="81"/>
        <v>0.13475999999999999</v>
      </c>
      <c r="L364" s="5">
        <f t="shared" si="74"/>
        <v>4.9003636363636359E-3</v>
      </c>
      <c r="M364" s="8">
        <f t="shared" si="75"/>
        <v>51399.759652883986</v>
      </c>
      <c r="N364" s="6">
        <f>((B363+E363)*D363+(B364+E364)*D364+(B365+E365)*D365)/3/SUM(D337:D364)</f>
        <v>0.59598545562481453</v>
      </c>
      <c r="O364" s="7">
        <f>O337</f>
        <v>7.0938883052662771E-2</v>
      </c>
      <c r="P364" s="8">
        <f>M364*O337</f>
        <v>3646.2415389509115</v>
      </c>
      <c r="Q364" s="5">
        <f>N364*O337</f>
        <v>4.2278542537656658E-2</v>
      </c>
      <c r="R364" s="8">
        <f t="shared" si="76"/>
        <v>83639.281225538725</v>
      </c>
      <c r="S364" s="8">
        <f t="shared" si="77"/>
        <v>3030329.3861537511</v>
      </c>
      <c r="T364" s="9">
        <f t="shared" si="69"/>
        <v>34.649177387805835</v>
      </c>
      <c r="U364" s="10">
        <f t="shared" si="72"/>
        <v>6.8953487489529479</v>
      </c>
    </row>
    <row r="365" spans="1:21" x14ac:dyDescent="0.3">
      <c r="A365" s="17">
        <v>1924</v>
      </c>
      <c r="B365" s="17">
        <v>28</v>
      </c>
      <c r="C365" s="17">
        <v>2.8300000000000001E-3</v>
      </c>
      <c r="D365" s="17">
        <v>2.8300000000000001E-3</v>
      </c>
      <c r="E365" s="17">
        <v>0.5</v>
      </c>
      <c r="F365" s="2">
        <f t="shared" si="78"/>
        <v>87205.592320498428</v>
      </c>
      <c r="G365" s="3">
        <f t="shared" si="79"/>
        <v>246.79182626701055</v>
      </c>
      <c r="H365" s="2">
        <f t="shared" si="80"/>
        <v>87082.196407364929</v>
      </c>
      <c r="I365" s="2">
        <f>SUM(H365:H447)</f>
        <v>3546047.6102805287</v>
      </c>
      <c r="J365" s="4">
        <f t="shared" si="73"/>
        <v>40.66307579504852</v>
      </c>
      <c r="K365" s="5">
        <f t="shared" si="81"/>
        <v>0.13758999999999999</v>
      </c>
      <c r="L365" s="5">
        <f t="shared" si="74"/>
        <v>4.8277192982456134E-3</v>
      </c>
      <c r="M365" s="8">
        <f t="shared" si="75"/>
        <v>51119.754695906689</v>
      </c>
      <c r="N365" s="6">
        <f>((B364+E364)*D364+(B365+E365)*D365+(B366+E366)*D366)/3/SUM(D337:D365)</f>
        <v>0.65027739419046937</v>
      </c>
      <c r="O365" s="7">
        <f>O337</f>
        <v>7.0938883052662771E-2</v>
      </c>
      <c r="P365" s="8">
        <f>M365*O337</f>
        <v>3626.3783000537333</v>
      </c>
      <c r="Q365" s="5">
        <f>N365*O337</f>
        <v>4.6129952018267993E-2</v>
      </c>
      <c r="R365" s="8">
        <f t="shared" si="76"/>
        <v>83065.098865447799</v>
      </c>
      <c r="S365" s="8">
        <f t="shared" si="77"/>
        <v>2946690.1049282122</v>
      </c>
      <c r="T365" s="9">
        <f t="shared" si="69"/>
        <v>33.79015068320988</v>
      </c>
      <c r="U365" s="10">
        <f t="shared" si="72"/>
        <v>6.8729251118386401</v>
      </c>
    </row>
    <row r="366" spans="1:21" x14ac:dyDescent="0.3">
      <c r="A366" s="17">
        <v>1924</v>
      </c>
      <c r="B366" s="17">
        <v>29</v>
      </c>
      <c r="C366" s="17">
        <v>3.6900000000000001E-3</v>
      </c>
      <c r="D366" s="17">
        <v>3.6800000000000001E-3</v>
      </c>
      <c r="E366" s="17">
        <v>0.5</v>
      </c>
      <c r="F366" s="2">
        <f t="shared" si="78"/>
        <v>86958.800494231415</v>
      </c>
      <c r="G366" s="3">
        <f t="shared" si="79"/>
        <v>320.00838581877161</v>
      </c>
      <c r="H366" s="2">
        <f t="shared" si="80"/>
        <v>86798.796301322029</v>
      </c>
      <c r="I366" s="2">
        <f>SUM(H366:H447)</f>
        <v>3458965.413873164</v>
      </c>
      <c r="J366" s="4">
        <f t="shared" si="73"/>
        <v>39.777059874493339</v>
      </c>
      <c r="K366" s="5">
        <f t="shared" si="81"/>
        <v>0.14126999999999998</v>
      </c>
      <c r="L366" s="5">
        <f t="shared" si="74"/>
        <v>4.7888135593220334E-3</v>
      </c>
      <c r="M366" s="8">
        <f t="shared" si="75"/>
        <v>66824.1479553604</v>
      </c>
      <c r="N366" s="6">
        <f>((B365+E365)*D365+(B366+E366)*D366+(B367+E367)*D367)/3/SUM(D337:D366)</f>
        <v>0.7091385290578327</v>
      </c>
      <c r="O366" s="7">
        <f>O337</f>
        <v>7.0938883052662771E-2</v>
      </c>
      <c r="P366" s="8">
        <f>M366*O337</f>
        <v>4740.4304168991457</v>
      </c>
      <c r="Q366" s="5">
        <f>N366*O337</f>
        <v>5.0305495180970897E-2</v>
      </c>
      <c r="R366" s="8">
        <f t="shared" si="76"/>
        <v>82432.339872271798</v>
      </c>
      <c r="S366" s="8">
        <f t="shared" si="77"/>
        <v>2863625.0060627647</v>
      </c>
      <c r="T366" s="9">
        <f t="shared" si="69"/>
        <v>32.930824594949755</v>
      </c>
      <c r="U366" s="10">
        <f t="shared" si="72"/>
        <v>6.8462352795435848</v>
      </c>
    </row>
    <row r="367" spans="1:21" x14ac:dyDescent="0.3">
      <c r="A367" s="17">
        <v>1924</v>
      </c>
      <c r="B367" s="17">
        <v>30</v>
      </c>
      <c r="C367" s="17">
        <v>3.65E-3</v>
      </c>
      <c r="D367" s="17">
        <v>3.65E-3</v>
      </c>
      <c r="E367" s="17">
        <v>0.5</v>
      </c>
      <c r="F367" s="2">
        <f t="shared" si="78"/>
        <v>86638.792108412643</v>
      </c>
      <c r="G367" s="3">
        <f t="shared" si="79"/>
        <v>316.23159119570613</v>
      </c>
      <c r="H367" s="2">
        <f t="shared" si="80"/>
        <v>86480.676312814787</v>
      </c>
      <c r="I367" s="2">
        <f>SUM(H367:H447)</f>
        <v>3372166.6175718419</v>
      </c>
      <c r="J367" s="4">
        <f t="shared" si="73"/>
        <v>38.92213332512982</v>
      </c>
      <c r="K367" s="5">
        <f t="shared" si="81"/>
        <v>0.14491999999999997</v>
      </c>
      <c r="L367" s="5">
        <f t="shared" si="74"/>
        <v>4.7514754098360642E-3</v>
      </c>
      <c r="M367" s="8">
        <f t="shared" si="75"/>
        <v>66554.399195894555</v>
      </c>
      <c r="N367" s="6">
        <f>((B366+E366)*D366+(B367+E367)*D367+(B368+E368)*D368)/3/SUM(D337:D367)</f>
        <v>0.72891940380899822</v>
      </c>
      <c r="O367" s="7">
        <f>O337</f>
        <v>7.0938883052662771E-2</v>
      </c>
      <c r="P367" s="8">
        <f>M367*O337</f>
        <v>4721.2947411977966</v>
      </c>
      <c r="Q367" s="5">
        <f>N367*O337</f>
        <v>5.1708728341623197E-2</v>
      </c>
      <c r="R367" s="8">
        <f t="shared" si="76"/>
        <v>82008.870514555601</v>
      </c>
      <c r="S367" s="8">
        <f t="shared" si="77"/>
        <v>2781192.6661904929</v>
      </c>
      <c r="T367" s="9">
        <f t="shared" si="69"/>
        <v>32.101009242030266</v>
      </c>
      <c r="U367" s="10">
        <f t="shared" si="72"/>
        <v>6.821124083099555</v>
      </c>
    </row>
    <row r="368" spans="1:21" x14ac:dyDescent="0.3">
      <c r="A368" s="17">
        <v>1924</v>
      </c>
      <c r="B368" s="17">
        <v>31</v>
      </c>
      <c r="C368" s="17">
        <v>3.0899999999999999E-3</v>
      </c>
      <c r="D368" s="17">
        <v>3.0799999999999998E-3</v>
      </c>
      <c r="E368" s="17">
        <v>0.5</v>
      </c>
      <c r="F368" s="2">
        <f t="shared" si="78"/>
        <v>86322.560517216931</v>
      </c>
      <c r="G368" s="3">
        <f t="shared" si="79"/>
        <v>265.87348639302814</v>
      </c>
      <c r="H368" s="2">
        <f t="shared" si="80"/>
        <v>86189.623774020423</v>
      </c>
      <c r="I368" s="2">
        <f>SUM(H368:H447)</f>
        <v>3285685.9412590265</v>
      </c>
      <c r="J368" s="4">
        <f t="shared" si="73"/>
        <v>38.062887865840132</v>
      </c>
      <c r="K368" s="5">
        <f t="shared" si="81"/>
        <v>0.14799999999999996</v>
      </c>
      <c r="L368" s="5">
        <f t="shared" si="74"/>
        <v>4.6984126984126974E-3</v>
      </c>
      <c r="M368" s="8">
        <f t="shared" si="75"/>
        <v>56587.937982299925</v>
      </c>
      <c r="N368" s="6">
        <f>((B367+E367)*D367+(B368+E368)*D368+(B369+E369)*D369)/3/SUM(D337:D368)</f>
        <v>0.75618243243243255</v>
      </c>
      <c r="O368" s="7">
        <f>O337</f>
        <v>7.0938883052662771E-2</v>
      </c>
      <c r="P368" s="8">
        <f>M368*O337</f>
        <v>4014.285114717708</v>
      </c>
      <c r="Q368" s="5">
        <f>N368*O337</f>
        <v>5.36427371408024E-2</v>
      </c>
      <c r="R368" s="8">
        <f t="shared" si="76"/>
        <v>81566.176441645992</v>
      </c>
      <c r="S368" s="8">
        <f t="shared" si="77"/>
        <v>2699183.7956759371</v>
      </c>
      <c r="T368" s="9">
        <f t="shared" si="69"/>
        <v>31.268578914982349</v>
      </c>
      <c r="U368" s="10">
        <f t="shared" si="72"/>
        <v>6.7943089508577827</v>
      </c>
    </row>
    <row r="369" spans="1:21" x14ac:dyDescent="0.3">
      <c r="A369" s="17">
        <v>1924</v>
      </c>
      <c r="B369" s="17">
        <v>32</v>
      </c>
      <c r="C369" s="17">
        <v>3.9300000000000003E-3</v>
      </c>
      <c r="D369" s="17">
        <v>3.9199999999999999E-3</v>
      </c>
      <c r="E369" s="17">
        <v>0.5</v>
      </c>
      <c r="F369" s="2">
        <f t="shared" si="78"/>
        <v>86056.687030823901</v>
      </c>
      <c r="G369" s="3">
        <f t="shared" si="79"/>
        <v>337.34221316082966</v>
      </c>
      <c r="H369" s="2">
        <f t="shared" si="80"/>
        <v>85888.015924243489</v>
      </c>
      <c r="I369" s="2">
        <f>SUM(H369:H447)</f>
        <v>3199496.3174850065</v>
      </c>
      <c r="J369" s="4">
        <f t="shared" si="73"/>
        <v>37.178938997953836</v>
      </c>
      <c r="K369" s="5">
        <f t="shared" si="81"/>
        <v>0.15191999999999997</v>
      </c>
      <c r="L369" s="5">
        <f t="shared" si="74"/>
        <v>4.6744615384615379E-3</v>
      </c>
      <c r="M369" s="8">
        <f t="shared" si="75"/>
        <v>72167.074300467124</v>
      </c>
      <c r="N369" s="6">
        <f>((B368+E368)*D368+(B369+E369)*D369+(B370+E370)*D370)/3/SUM(D337:D369)</f>
        <v>0.78715771458662454</v>
      </c>
      <c r="O369" s="7">
        <f>O337</f>
        <v>7.0938883052662771E-2</v>
      </c>
      <c r="P369" s="8">
        <f>M369*O337</f>
        <v>5119.4516440536627</v>
      </c>
      <c r="Q369" s="5">
        <f>N369*O337</f>
        <v>5.5840089059061855E-2</v>
      </c>
      <c r="R369" s="8">
        <f t="shared" si="76"/>
        <v>81092.02146592761</v>
      </c>
      <c r="S369" s="8">
        <f t="shared" si="77"/>
        <v>2617617.6192342909</v>
      </c>
      <c r="T369" s="9">
        <f t="shared" si="69"/>
        <v>30.417364525045091</v>
      </c>
      <c r="U369" s="10">
        <f t="shared" si="72"/>
        <v>6.7615744729087446</v>
      </c>
    </row>
    <row r="370" spans="1:21" x14ac:dyDescent="0.3">
      <c r="A370" s="17">
        <v>1924</v>
      </c>
      <c r="B370" s="17">
        <v>33</v>
      </c>
      <c r="C370" s="17">
        <v>4.0099999999999997E-3</v>
      </c>
      <c r="D370" s="17">
        <v>4.0099999999999997E-3</v>
      </c>
      <c r="E370" s="17">
        <v>0.5</v>
      </c>
      <c r="F370" s="2">
        <f t="shared" si="78"/>
        <v>85719.344817663077</v>
      </c>
      <c r="G370" s="3">
        <f t="shared" si="79"/>
        <v>343.73457271882893</v>
      </c>
      <c r="H370" s="2">
        <f t="shared" si="80"/>
        <v>85547.477531303666</v>
      </c>
      <c r="I370" s="2">
        <f>SUM(H370:H447)</f>
        <v>3113608.3015607623</v>
      </c>
      <c r="J370" s="4">
        <f t="shared" si="73"/>
        <v>36.323286280172098</v>
      </c>
      <c r="K370" s="5">
        <f t="shared" si="81"/>
        <v>0.15592999999999996</v>
      </c>
      <c r="L370" s="5">
        <f t="shared" si="74"/>
        <v>4.6546268656716405E-3</v>
      </c>
      <c r="M370" s="8">
        <f t="shared" si="75"/>
        <v>73847.932957614132</v>
      </c>
      <c r="N370" s="6">
        <f>((B369+E369)*D369+(B370+E370)*D370+(B371+E371)*D371)/3/SUM(D337:D370)</f>
        <v>0.87074328224203179</v>
      </c>
      <c r="O370" s="7">
        <f>O337</f>
        <v>7.0938883052662771E-2</v>
      </c>
      <c r="P370" s="8">
        <f>M370*O337</f>
        <v>5238.6898797610693</v>
      </c>
      <c r="Q370" s="5">
        <f>N370*O337</f>
        <v>6.1769555867859226E-2</v>
      </c>
      <c r="R370" s="8">
        <f t="shared" si="76"/>
        <v>80263.247838579366</v>
      </c>
      <c r="S370" s="8">
        <f t="shared" si="77"/>
        <v>2536525.5977683631</v>
      </c>
      <c r="T370" s="9">
        <f t="shared" si="69"/>
        <v>29.591052091729171</v>
      </c>
      <c r="U370" s="10">
        <f t="shared" si="72"/>
        <v>6.7322341884429271</v>
      </c>
    </row>
    <row r="371" spans="1:21" x14ac:dyDescent="0.3">
      <c r="A371" s="17">
        <v>1924</v>
      </c>
      <c r="B371" s="17">
        <v>34</v>
      </c>
      <c r="C371" s="17">
        <v>4.2300000000000003E-3</v>
      </c>
      <c r="D371" s="17">
        <v>4.2199999999999998E-3</v>
      </c>
      <c r="E371" s="17">
        <v>0.5</v>
      </c>
      <c r="F371" s="2">
        <f t="shared" si="78"/>
        <v>85375.610244944255</v>
      </c>
      <c r="G371" s="3">
        <f t="shared" si="79"/>
        <v>360.28507523366471</v>
      </c>
      <c r="H371" s="2">
        <f t="shared" si="80"/>
        <v>85195.467707327422</v>
      </c>
      <c r="I371" s="2">
        <f>SUM(H371:H447)</f>
        <v>3028060.8240294596</v>
      </c>
      <c r="J371" s="4">
        <f t="shared" si="73"/>
        <v>35.467516019409935</v>
      </c>
      <c r="K371" s="5">
        <f t="shared" si="81"/>
        <v>0.16014999999999996</v>
      </c>
      <c r="L371" s="5">
        <f t="shared" si="74"/>
        <v>4.6420289855072456E-3</v>
      </c>
      <c r="M371" s="8">
        <f t="shared" si="75"/>
        <v>77613.706497417632</v>
      </c>
      <c r="N371" s="6">
        <f>((B370+E370)*D370+(B371+E371)*D371+(B372+E372)*D372)/3/SUM(D337:D371)</f>
        <v>0.94099281923197009</v>
      </c>
      <c r="O371" s="7">
        <f>O337</f>
        <v>7.0938883052662771E-2</v>
      </c>
      <c r="P371" s="8">
        <f>M371*O337</f>
        <v>5505.8296485040019</v>
      </c>
      <c r="Q371" s="5">
        <f>N371*O337</f>
        <v>6.6752979556892161E-2</v>
      </c>
      <c r="R371" s="8">
        <f t="shared" si="76"/>
        <v>79508.416393120322</v>
      </c>
      <c r="S371" s="8">
        <f t="shared" si="77"/>
        <v>2456262.3499297835</v>
      </c>
      <c r="T371" s="9">
        <f t="shared" si="69"/>
        <v>28.770070783479262</v>
      </c>
      <c r="U371" s="10">
        <f t="shared" si="72"/>
        <v>6.6974452359306724</v>
      </c>
    </row>
    <row r="372" spans="1:21" x14ac:dyDescent="0.3">
      <c r="A372" s="17">
        <v>1924</v>
      </c>
      <c r="B372" s="17">
        <v>35</v>
      </c>
      <c r="C372" s="17">
        <v>4.8599999999999997E-3</v>
      </c>
      <c r="D372" s="17">
        <v>4.8500000000000001E-3</v>
      </c>
      <c r="E372" s="17">
        <v>0.5</v>
      </c>
      <c r="F372" s="2">
        <f t="shared" si="78"/>
        <v>85015.325169710588</v>
      </c>
      <c r="G372" s="3">
        <f t="shared" si="79"/>
        <v>412.32432707309636</v>
      </c>
      <c r="H372" s="2">
        <f t="shared" si="80"/>
        <v>84809.163006174043</v>
      </c>
      <c r="I372" s="2">
        <f>SUM(H372:H447)</f>
        <v>2942865.3563221321</v>
      </c>
      <c r="J372" s="4">
        <f t="shared" si="73"/>
        <v>34.615704291520153</v>
      </c>
      <c r="K372" s="5">
        <f t="shared" si="81"/>
        <v>0.16499999999999995</v>
      </c>
      <c r="L372" s="5">
        <f t="shared" si="74"/>
        <v>4.6478873239436608E-3</v>
      </c>
      <c r="M372" s="8">
        <f t="shared" si="75"/>
        <v>88712.203703605599</v>
      </c>
      <c r="N372" s="6">
        <f>((B371+E371)*D371+(B372+E372)*D372+(B373+E373)*D373)/3/SUM(D337:D372)</f>
        <v>0.96491919191919218</v>
      </c>
      <c r="O372" s="7">
        <f>O337</f>
        <v>7.0938883052662771E-2</v>
      </c>
      <c r="P372" s="8">
        <f>M372*O337</f>
        <v>6293.144643874075</v>
      </c>
      <c r="Q372" s="5">
        <f>N372*O337</f>
        <v>6.8450289710825438E-2</v>
      </c>
      <c r="R372" s="8">
        <f t="shared" si="76"/>
        <v>79003.951228268808</v>
      </c>
      <c r="S372" s="8">
        <f t="shared" si="77"/>
        <v>2376753.9335366632</v>
      </c>
      <c r="T372" s="9">
        <f t="shared" si="69"/>
        <v>27.956770485698939</v>
      </c>
      <c r="U372" s="10">
        <f t="shared" si="72"/>
        <v>6.6589338058212135</v>
      </c>
    </row>
    <row r="373" spans="1:21" x14ac:dyDescent="0.3">
      <c r="A373" s="17">
        <v>1924</v>
      </c>
      <c r="B373" s="17">
        <v>36</v>
      </c>
      <c r="C373" s="17">
        <v>4.3899999999999998E-3</v>
      </c>
      <c r="D373" s="17">
        <v>4.3800000000000002E-3</v>
      </c>
      <c r="E373" s="17">
        <v>0.5</v>
      </c>
      <c r="F373" s="2">
        <f t="shared" si="78"/>
        <v>84603.000842637499</v>
      </c>
      <c r="G373" s="3">
        <f t="shared" si="79"/>
        <v>370.56114369075226</v>
      </c>
      <c r="H373" s="2">
        <f t="shared" si="80"/>
        <v>84417.720270792124</v>
      </c>
      <c r="I373" s="2">
        <f>SUM(H373:H447)</f>
        <v>2858056.1933159586</v>
      </c>
      <c r="J373" s="4">
        <f t="shared" si="73"/>
        <v>33.781971855016991</v>
      </c>
      <c r="K373" s="5">
        <f t="shared" si="81"/>
        <v>0.16937999999999995</v>
      </c>
      <c r="L373" s="5">
        <f t="shared" si="74"/>
        <v>4.6405479452054782E-3</v>
      </c>
      <c r="M373" s="8">
        <f t="shared" si="75"/>
        <v>79852.885492457557</v>
      </c>
      <c r="N373" s="6">
        <f>((B372+E372)*D372+(B373+E373)*D373+(B374+E374)*D374)/3/SUM(D337:D373)</f>
        <v>1.00916086117999</v>
      </c>
      <c r="O373" s="7">
        <f>O337</f>
        <v>7.0938883052662771E-2</v>
      </c>
      <c r="P373" s="8">
        <f>M373*O337</f>
        <v>5664.6745053671184</v>
      </c>
      <c r="Q373" s="5">
        <f>N373*O337</f>
        <v>7.158874431257177E-2</v>
      </c>
      <c r="R373" s="8">
        <f t="shared" si="76"/>
        <v>78374.361678876172</v>
      </c>
      <c r="S373" s="8">
        <f t="shared" si="77"/>
        <v>2297749.9823083943</v>
      </c>
      <c r="T373" s="9">
        <f t="shared" si="69"/>
        <v>27.159201912733973</v>
      </c>
      <c r="U373" s="10">
        <f t="shared" si="72"/>
        <v>6.6227699422830177</v>
      </c>
    </row>
    <row r="374" spans="1:21" x14ac:dyDescent="0.3">
      <c r="A374" s="17">
        <v>1924</v>
      </c>
      <c r="B374" s="17">
        <v>37</v>
      </c>
      <c r="C374" s="17">
        <v>4.8300000000000001E-3</v>
      </c>
      <c r="D374" s="17">
        <v>4.8199999999999996E-3</v>
      </c>
      <c r="E374" s="17">
        <v>0.5</v>
      </c>
      <c r="F374" s="2">
        <f t="shared" si="78"/>
        <v>84232.43969894675</v>
      </c>
      <c r="G374" s="3">
        <f t="shared" si="79"/>
        <v>406.00035934892333</v>
      </c>
      <c r="H374" s="2">
        <f t="shared" si="80"/>
        <v>84029.439519272288</v>
      </c>
      <c r="I374" s="2">
        <f>SUM(H374:H447)</f>
        <v>2773638.4730451657</v>
      </c>
      <c r="J374" s="4">
        <f t="shared" si="73"/>
        <v>32.928388195312444</v>
      </c>
      <c r="K374" s="5">
        <f t="shared" si="81"/>
        <v>0.17419999999999994</v>
      </c>
      <c r="L374" s="5">
        <f t="shared" si="74"/>
        <v>4.645333333333332E-3</v>
      </c>
      <c r="M374" s="8">
        <f t="shared" si="75"/>
        <v>87399.618114722325</v>
      </c>
      <c r="N374" s="6">
        <f>((B373+E373)*D373+(B374+E374)*D374+(B375+E375)*D375)/3/SUM(D337:D374)</f>
        <v>1.0282338308457717</v>
      </c>
      <c r="O374" s="7">
        <f>O337</f>
        <v>7.0938883052662771E-2</v>
      </c>
      <c r="P374" s="8">
        <f>M374*O337</f>
        <v>6200.0312882876733</v>
      </c>
      <c r="Q374" s="5">
        <f>N374*O337</f>
        <v>7.2941759477159626E-2</v>
      </c>
      <c r="R374" s="8">
        <f t="shared" si="76"/>
        <v>77900.184352857003</v>
      </c>
      <c r="S374" s="8">
        <f t="shared" si="77"/>
        <v>2219375.6206295183</v>
      </c>
      <c r="T374" s="9">
        <f t="shared" si="69"/>
        <v>26.348229121247567</v>
      </c>
      <c r="U374" s="10">
        <f t="shared" si="72"/>
        <v>6.580159074064877</v>
      </c>
    </row>
    <row r="375" spans="1:21" x14ac:dyDescent="0.3">
      <c r="A375" s="17">
        <v>1924</v>
      </c>
      <c r="B375" s="17">
        <v>38</v>
      </c>
      <c r="C375" s="17">
        <v>5.1200000000000004E-3</v>
      </c>
      <c r="D375" s="17">
        <v>5.11E-3</v>
      </c>
      <c r="E375" s="17">
        <v>0.5</v>
      </c>
      <c r="F375" s="2">
        <f t="shared" si="78"/>
        <v>83826.439339597826</v>
      </c>
      <c r="G375" s="3">
        <f t="shared" si="79"/>
        <v>428.35310502534486</v>
      </c>
      <c r="H375" s="2">
        <f t="shared" si="80"/>
        <v>83612.262787085157</v>
      </c>
      <c r="I375" s="2">
        <f>SUM(H375:H447)</f>
        <v>2689609.0335258935</v>
      </c>
      <c r="J375" s="4">
        <f t="shared" si="73"/>
        <v>32.085450064623934</v>
      </c>
      <c r="K375" s="5">
        <f t="shared" si="81"/>
        <v>0.17930999999999994</v>
      </c>
      <c r="L375" s="5">
        <f t="shared" si="74"/>
        <v>4.6574025974025959E-3</v>
      </c>
      <c r="M375" s="8">
        <f t="shared" si="75"/>
        <v>91972.531055020823</v>
      </c>
      <c r="N375" s="6">
        <f>((B374+E374)*D374+(B375+E375)*D375+(B376+E376)*D376)/3/SUM(D337:D375)</f>
        <v>1.0894447232911348</v>
      </c>
      <c r="O375" s="7">
        <f>O337</f>
        <v>7.0938883052662771E-2</v>
      </c>
      <c r="P375" s="8">
        <f>M375*O337</f>
        <v>6524.4286245695175</v>
      </c>
      <c r="Q375" s="5">
        <f>N375*O337</f>
        <v>7.7283991817890363E-2</v>
      </c>
      <c r="R375" s="8">
        <f t="shared" si="76"/>
        <v>77150.373353972769</v>
      </c>
      <c r="S375" s="8">
        <f t="shared" si="77"/>
        <v>2141475.4362766612</v>
      </c>
      <c r="T375" s="9">
        <f t="shared" si="69"/>
        <v>25.546539411045625</v>
      </c>
      <c r="U375" s="10">
        <f t="shared" si="72"/>
        <v>6.5389106535783093</v>
      </c>
    </row>
    <row r="376" spans="1:21" x14ac:dyDescent="0.3">
      <c r="A376" s="17">
        <v>1924</v>
      </c>
      <c r="B376" s="17">
        <v>39</v>
      </c>
      <c r="C376" s="17">
        <v>5.2900000000000004E-3</v>
      </c>
      <c r="D376" s="17">
        <v>5.28E-3</v>
      </c>
      <c r="E376" s="17">
        <v>0.5</v>
      </c>
      <c r="F376" s="2">
        <f t="shared" si="78"/>
        <v>83398.086234572474</v>
      </c>
      <c r="G376" s="3">
        <f t="shared" si="79"/>
        <v>440.34189531854264</v>
      </c>
      <c r="H376" s="2">
        <f t="shared" si="80"/>
        <v>83177.915286913209</v>
      </c>
      <c r="I376" s="2">
        <f>SUM(H376:H447)</f>
        <v>2605996.7707388084</v>
      </c>
      <c r="J376" s="4">
        <f t="shared" si="73"/>
        <v>31.247680713067716</v>
      </c>
      <c r="K376" s="5">
        <f t="shared" si="81"/>
        <v>0.18458999999999995</v>
      </c>
      <c r="L376" s="5">
        <f t="shared" si="74"/>
        <v>4.6731645569620239E-3</v>
      </c>
      <c r="M376" s="8">
        <f t="shared" si="75"/>
        <v>94227.774338168048</v>
      </c>
      <c r="N376" s="6">
        <f>((B375+E375)*D375+(B376+E376)*D376+(B377+E377)*D377)/3/SUM(D337:D376)</f>
        <v>1.2153059934629906</v>
      </c>
      <c r="O376" s="7">
        <f>O337</f>
        <v>7.0938883052662771E-2</v>
      </c>
      <c r="P376" s="8">
        <f>M376*O337</f>
        <v>6684.4130640880012</v>
      </c>
      <c r="Q376" s="5">
        <f>N376*O337</f>
        <v>8.6212449743471239E-2</v>
      </c>
      <c r="R376" s="8">
        <f t="shared" si="76"/>
        <v>76006.943445473502</v>
      </c>
      <c r="S376" s="8">
        <f t="shared" si="77"/>
        <v>2064325.0629226887</v>
      </c>
      <c r="T376" s="9">
        <f t="shared" si="69"/>
        <v>24.752667070997219</v>
      </c>
      <c r="U376" s="10">
        <f t="shared" si="72"/>
        <v>6.4950136420704965</v>
      </c>
    </row>
    <row r="377" spans="1:21" x14ac:dyDescent="0.3">
      <c r="A377" s="17">
        <v>1924</v>
      </c>
      <c r="B377" s="17">
        <v>40</v>
      </c>
      <c r="C377" s="17">
        <v>6.6299999999999996E-3</v>
      </c>
      <c r="D377" s="17">
        <v>6.6100000000000004E-3</v>
      </c>
      <c r="E377" s="17">
        <v>0.5</v>
      </c>
      <c r="F377" s="2">
        <f t="shared" si="78"/>
        <v>82957.744339253928</v>
      </c>
      <c r="G377" s="3">
        <f t="shared" si="79"/>
        <v>548.35069008246853</v>
      </c>
      <c r="H377" s="2">
        <f t="shared" si="80"/>
        <v>82683.568994212692</v>
      </c>
      <c r="I377" s="2">
        <f>SUM(H377:H447)</f>
        <v>2522818.8554518949</v>
      </c>
      <c r="J377" s="4">
        <f t="shared" si="73"/>
        <v>30.410890213394435</v>
      </c>
      <c r="K377" s="5">
        <f t="shared" si="81"/>
        <v>0.19119999999999995</v>
      </c>
      <c r="L377" s="5">
        <f t="shared" si="74"/>
        <v>4.7209876543209866E-3</v>
      </c>
      <c r="M377" s="8">
        <f t="shared" si="75"/>
        <v>116151.68906035555</v>
      </c>
      <c r="N377" s="6">
        <f>((B376+E376)*D376+(B377+E377)*D377+(B378+E378)*D378)/3/SUM(D337:D377)</f>
        <v>1.213040446304045</v>
      </c>
      <c r="O377" s="7">
        <f>O337</f>
        <v>7.0938883052662771E-2</v>
      </c>
      <c r="P377" s="8">
        <f>M377*O337</f>
        <v>8239.6710866218127</v>
      </c>
      <c r="Q377" s="5">
        <f>N377*O337</f>
        <v>8.6051734358512502E-2</v>
      </c>
      <c r="R377" s="8">
        <f t="shared" si="76"/>
        <v>75568.504479308962</v>
      </c>
      <c r="S377" s="8">
        <f t="shared" si="77"/>
        <v>1988318.1194772152</v>
      </c>
      <c r="T377" s="9">
        <f t="shared" si="69"/>
        <v>23.967842126300237</v>
      </c>
      <c r="U377" s="10">
        <f t="shared" si="72"/>
        <v>6.4430480870941977</v>
      </c>
    </row>
    <row r="378" spans="1:21" x14ac:dyDescent="0.3">
      <c r="A378" s="17">
        <v>1924</v>
      </c>
      <c r="B378" s="17">
        <v>41</v>
      </c>
      <c r="C378" s="17">
        <v>5.3099999999999996E-3</v>
      </c>
      <c r="D378" s="17">
        <v>5.2900000000000004E-3</v>
      </c>
      <c r="E378" s="17">
        <v>0.5</v>
      </c>
      <c r="F378" s="2">
        <f t="shared" si="78"/>
        <v>82409.393649171456</v>
      </c>
      <c r="G378" s="3">
        <f t="shared" si="79"/>
        <v>435.94569240411704</v>
      </c>
      <c r="H378" s="2">
        <f t="shared" si="80"/>
        <v>82191.420802969398</v>
      </c>
      <c r="I378" s="2">
        <f>SUM(H378:H447)</f>
        <v>2440135.286457682</v>
      </c>
      <c r="J378" s="4">
        <f t="shared" si="73"/>
        <v>29.60991676319918</v>
      </c>
      <c r="K378" s="5">
        <f t="shared" si="81"/>
        <v>0.19648999999999994</v>
      </c>
      <c r="L378" s="5">
        <f t="shared" si="74"/>
        <v>4.7346987951807215E-3</v>
      </c>
      <c r="M378" s="8">
        <f t="shared" si="75"/>
        <v>92074.641125608745</v>
      </c>
      <c r="N378" s="6">
        <f>((B377+E377)*D377+(B378+E378)*D378+(B379+E379)*D379)/3/SUM(D337:D378)</f>
        <v>1.3543352503096007</v>
      </c>
      <c r="O378" s="7">
        <f>O337</f>
        <v>7.0938883052662771E-2</v>
      </c>
      <c r="P378" s="8">
        <f>M378*O337</f>
        <v>6531.6721989254529</v>
      </c>
      <c r="Q378" s="5">
        <f>N378*O337</f>
        <v>9.6075029935811518E-2</v>
      </c>
      <c r="R378" s="8">
        <f t="shared" si="76"/>
        <v>74294.877588857227</v>
      </c>
      <c r="S378" s="8">
        <f t="shared" si="77"/>
        <v>1912749.6149979061</v>
      </c>
      <c r="T378" s="9">
        <f t="shared" si="69"/>
        <v>23.210334772523069</v>
      </c>
      <c r="U378" s="10">
        <f t="shared" si="72"/>
        <v>6.3995819906761113</v>
      </c>
    </row>
    <row r="379" spans="1:21" x14ac:dyDescent="0.3">
      <c r="A379" s="17">
        <v>1924</v>
      </c>
      <c r="B379" s="17">
        <v>42</v>
      </c>
      <c r="C379" s="17">
        <v>7.3400000000000002E-3</v>
      </c>
      <c r="D379" s="17">
        <v>7.3200000000000001E-3</v>
      </c>
      <c r="E379" s="17">
        <v>0.5</v>
      </c>
      <c r="F379" s="2">
        <f t="shared" si="78"/>
        <v>81973.447956767341</v>
      </c>
      <c r="G379" s="3">
        <f t="shared" si="79"/>
        <v>600.04563904353699</v>
      </c>
      <c r="H379" s="2">
        <f t="shared" si="80"/>
        <v>81673.425137245576</v>
      </c>
      <c r="I379" s="2">
        <f>SUM(H379:H447)</f>
        <v>2357943.8656547125</v>
      </c>
      <c r="J379" s="4">
        <f t="shared" si="73"/>
        <v>28.764727169928101</v>
      </c>
      <c r="K379" s="5">
        <f t="shared" si="81"/>
        <v>0.20380999999999994</v>
      </c>
      <c r="L379" s="5">
        <f t="shared" si="74"/>
        <v>4.7955294117647046E-3</v>
      </c>
      <c r="M379" s="8">
        <f t="shared" si="75"/>
        <v>125126.04709950606</v>
      </c>
      <c r="N379" s="6">
        <f>((B378+E378)*D378+(B379+E379)*D379+(B380+E380)*D380)/3/SUM(D337:D379)</f>
        <v>1.3466627414421934</v>
      </c>
      <c r="O379" s="7">
        <f>O337</f>
        <v>7.0938883052662771E-2</v>
      </c>
      <c r="P379" s="8">
        <f>M379*O337</f>
        <v>8876.3020220338349</v>
      </c>
      <c r="Q379" s="5">
        <f>N379*O337</f>
        <v>9.5530750726546002E-2</v>
      </c>
      <c r="R379" s="8">
        <f t="shared" si="76"/>
        <v>73871.101519476157</v>
      </c>
      <c r="S379" s="8">
        <f t="shared" si="77"/>
        <v>1838454.7374090489</v>
      </c>
      <c r="T379" s="9">
        <f t="shared" si="69"/>
        <v>22.427441851398601</v>
      </c>
      <c r="U379" s="10">
        <f t="shared" si="72"/>
        <v>6.3372853185294993</v>
      </c>
    </row>
    <row r="380" spans="1:21" x14ac:dyDescent="0.3">
      <c r="A380" s="17">
        <v>1924</v>
      </c>
      <c r="B380" s="17">
        <v>43</v>
      </c>
      <c r="C380" s="17">
        <v>6.7499999999999999E-3</v>
      </c>
      <c r="D380" s="17">
        <v>6.7299999999999999E-3</v>
      </c>
      <c r="E380" s="17">
        <v>0.5</v>
      </c>
      <c r="F380" s="2">
        <f t="shared" si="78"/>
        <v>81373.402317723798</v>
      </c>
      <c r="G380" s="3">
        <f t="shared" si="79"/>
        <v>547.64299759828111</v>
      </c>
      <c r="H380" s="2">
        <f t="shared" si="80"/>
        <v>81099.58081892466</v>
      </c>
      <c r="I380" s="2">
        <f>SUM(H380:H447)</f>
        <v>2276270.4405174665</v>
      </c>
      <c r="J380" s="4">
        <f t="shared" si="73"/>
        <v>27.973150632558422</v>
      </c>
      <c r="K380" s="5">
        <f t="shared" si="81"/>
        <v>0.21053999999999992</v>
      </c>
      <c r="L380" s="5">
        <f t="shared" si="74"/>
        <v>4.8399999999999979E-3</v>
      </c>
      <c r="M380" s="8">
        <f t="shared" si="75"/>
        <v>113149.37966906639</v>
      </c>
      <c r="N380" s="6">
        <f>((B379+E379)*D379+(B380+E380)*D380+(B381+E381)*D381)/3/SUM(D337:D380)</f>
        <v>1.4640131724771228</v>
      </c>
      <c r="O380" s="7">
        <f>O337</f>
        <v>7.0938883052662771E-2</v>
      </c>
      <c r="P380" s="8">
        <f>M380*O337</f>
        <v>8026.6906118252391</v>
      </c>
      <c r="Q380" s="5">
        <f>N380*O337</f>
        <v>0.10385545922991242</v>
      </c>
      <c r="R380" s="8">
        <f t="shared" si="76"/>
        <v>72676.946609621838</v>
      </c>
      <c r="S380" s="8">
        <f t="shared" si="77"/>
        <v>1764583.6358895728</v>
      </c>
      <c r="T380" s="9">
        <f t="shared" si="69"/>
        <v>21.685017286111826</v>
      </c>
      <c r="U380" s="10">
        <f t="shared" si="72"/>
        <v>6.2881333464465961</v>
      </c>
    </row>
    <row r="381" spans="1:21" x14ac:dyDescent="0.3">
      <c r="A381" s="17">
        <v>1924</v>
      </c>
      <c r="B381" s="17">
        <v>44</v>
      </c>
      <c r="C381" s="17">
        <v>7.2300000000000003E-3</v>
      </c>
      <c r="D381" s="17">
        <v>7.2100000000000003E-3</v>
      </c>
      <c r="E381" s="17">
        <v>0.5</v>
      </c>
      <c r="F381" s="2">
        <f t="shared" si="78"/>
        <v>80825.759320125522</v>
      </c>
      <c r="G381" s="3">
        <f t="shared" si="79"/>
        <v>582.75372469810509</v>
      </c>
      <c r="H381" s="2">
        <f t="shared" si="80"/>
        <v>80534.382457776475</v>
      </c>
      <c r="I381" s="2">
        <f>SUM(H381:H447)</f>
        <v>2195170.8596985424</v>
      </c>
      <c r="J381" s="4">
        <f t="shared" si="73"/>
        <v>27.159297706120618</v>
      </c>
      <c r="K381" s="5">
        <f t="shared" si="81"/>
        <v>0.21774999999999992</v>
      </c>
      <c r="L381" s="5">
        <f t="shared" si="74"/>
        <v>4.8932584269662906E-3</v>
      </c>
      <c r="M381" s="8">
        <f t="shared" si="75"/>
        <v>119093.18369260934</v>
      </c>
      <c r="N381" s="6">
        <f>((B380+E380)*D380+(B381+E381)*D381+(B382+E382)*D382)/3/SUM(D337:D381)</f>
        <v>1.5438805970149256</v>
      </c>
      <c r="O381" s="7">
        <f>O337</f>
        <v>7.0938883052662771E-2</v>
      </c>
      <c r="P381" s="8">
        <f>M381*O337</f>
        <v>8448.3374303392993</v>
      </c>
      <c r="Q381" s="5">
        <f>N381*O337</f>
        <v>0.10952116511891699</v>
      </c>
      <c r="R381" s="8">
        <f t="shared" si="76"/>
        <v>71714.163058868333</v>
      </c>
      <c r="S381" s="8">
        <f t="shared" si="77"/>
        <v>1691906.6892799509</v>
      </c>
      <c r="T381" s="9">
        <f t="shared" si="69"/>
        <v>20.932765785457558</v>
      </c>
      <c r="U381" s="10">
        <f t="shared" si="72"/>
        <v>6.22653192066306</v>
      </c>
    </row>
    <row r="382" spans="1:21" x14ac:dyDescent="0.3">
      <c r="A382" s="17">
        <v>1924</v>
      </c>
      <c r="B382" s="17">
        <v>45</v>
      </c>
      <c r="C382" s="17">
        <v>8.7200000000000003E-3</v>
      </c>
      <c r="D382" s="17">
        <v>8.6800000000000002E-3</v>
      </c>
      <c r="E382" s="17">
        <v>0.5</v>
      </c>
      <c r="F382" s="2">
        <f t="shared" si="78"/>
        <v>80243.005595427414</v>
      </c>
      <c r="G382" s="3">
        <f t="shared" si="79"/>
        <v>696.50928856831001</v>
      </c>
      <c r="H382" s="2">
        <f t="shared" si="80"/>
        <v>79894.750951143258</v>
      </c>
      <c r="I382" s="2">
        <f>SUM(H382:H447)</f>
        <v>2114636.4772407655</v>
      </c>
      <c r="J382" s="4">
        <f t="shared" si="73"/>
        <v>26.352907166793194</v>
      </c>
      <c r="K382" s="5">
        <f t="shared" si="81"/>
        <v>0.22642999999999991</v>
      </c>
      <c r="L382" s="5">
        <f t="shared" si="74"/>
        <v>4.9764835164835142E-3</v>
      </c>
      <c r="M382" s="8">
        <f t="shared" si="75"/>
        <v>139960.13173986715</v>
      </c>
      <c r="N382" s="6">
        <f>((B381+E381)*D381+(B382+E382)*D382+(B383+E383)*D383)/3/SUM(D337:D382)</f>
        <v>1.6396899704102819</v>
      </c>
      <c r="O382" s="7">
        <f>O337</f>
        <v>7.0938883052662771E-2</v>
      </c>
      <c r="P382" s="8">
        <f>M382*O337</f>
        <v>9928.6154175297106</v>
      </c>
      <c r="Q382" s="5">
        <f>N382*O337</f>
        <v>0.11631777505355906</v>
      </c>
      <c r="R382" s="8">
        <f t="shared" si="76"/>
        <v>70601.571282048055</v>
      </c>
      <c r="S382" s="8">
        <f t="shared" si="77"/>
        <v>1620192.5262210825</v>
      </c>
      <c r="T382" s="9">
        <f t="shared" si="69"/>
        <v>20.191074775910536</v>
      </c>
      <c r="U382" s="10">
        <f t="shared" si="72"/>
        <v>6.1618323908826582</v>
      </c>
    </row>
    <row r="383" spans="1:21" x14ac:dyDescent="0.3">
      <c r="A383" s="17">
        <v>1924</v>
      </c>
      <c r="B383" s="17">
        <v>46</v>
      </c>
      <c r="C383" s="17">
        <v>8.5900000000000004E-3</v>
      </c>
      <c r="D383" s="17">
        <v>8.5599999999999999E-3</v>
      </c>
      <c r="E383" s="17">
        <v>0.5</v>
      </c>
      <c r="F383" s="2">
        <f t="shared" si="78"/>
        <v>79546.496306859102</v>
      </c>
      <c r="G383" s="3">
        <f t="shared" si="79"/>
        <v>680.91800838671395</v>
      </c>
      <c r="H383" s="2">
        <f t="shared" si="80"/>
        <v>79206.037302665747</v>
      </c>
      <c r="I383" s="2">
        <f>SUM(H383:H447)</f>
        <v>2034741.7262896241</v>
      </c>
      <c r="J383" s="4">
        <f t="shared" si="73"/>
        <v>25.579275276190554</v>
      </c>
      <c r="K383" s="5">
        <f t="shared" si="81"/>
        <v>0.23498999999999992</v>
      </c>
      <c r="L383" s="5">
        <f t="shared" si="74"/>
        <v>5.0535483870967728E-3</v>
      </c>
      <c r="M383" s="8">
        <f t="shared" si="75"/>
        <v>134740.57359880084</v>
      </c>
      <c r="N383" s="6">
        <f>((B382+E382)*D382+(B383+E383)*D383+(B384+E384)*D384)/3/SUM(D337:D383)</f>
        <v>1.7386626381264456</v>
      </c>
      <c r="O383" s="7">
        <f>O337</f>
        <v>7.0938883052662771E-2</v>
      </c>
      <c r="P383" s="8">
        <f>M383*O337</f>
        <v>9558.3457929740343</v>
      </c>
      <c r="Q383" s="5">
        <f>N383*O337</f>
        <v>0.12333878555408606</v>
      </c>
      <c r="R383" s="8">
        <f t="shared" si="76"/>
        <v>69436.86085320331</v>
      </c>
      <c r="S383" s="8">
        <f t="shared" si="77"/>
        <v>1549590.9549390345</v>
      </c>
      <c r="T383" s="9">
        <f t="shared" si="69"/>
        <v>19.480316882359244</v>
      </c>
      <c r="U383" s="10">
        <f t="shared" si="72"/>
        <v>6.0989583938313103</v>
      </c>
    </row>
    <row r="384" spans="1:21" x14ac:dyDescent="0.3">
      <c r="A384" s="17">
        <v>1924</v>
      </c>
      <c r="B384" s="17">
        <v>47</v>
      </c>
      <c r="C384" s="17">
        <v>9.1500000000000001E-3</v>
      </c>
      <c r="D384" s="17">
        <v>9.11E-3</v>
      </c>
      <c r="E384" s="17">
        <v>0.5</v>
      </c>
      <c r="F384" s="2">
        <f t="shared" si="78"/>
        <v>78865.578298472392</v>
      </c>
      <c r="G384" s="3">
        <f t="shared" si="79"/>
        <v>718.46541829908347</v>
      </c>
      <c r="H384" s="2">
        <f t="shared" si="80"/>
        <v>78506.345589322853</v>
      </c>
      <c r="I384" s="2">
        <f>SUM(H384:H447)</f>
        <v>1955535.6889869582</v>
      </c>
      <c r="J384" s="4">
        <f t="shared" si="73"/>
        <v>24.795807387426922</v>
      </c>
      <c r="K384" s="5">
        <f t="shared" si="81"/>
        <v>0.24409999999999993</v>
      </c>
      <c r="L384" s="5">
        <f t="shared" si="74"/>
        <v>5.1389473684210511E-3</v>
      </c>
      <c r="M384" s="8">
        <f t="shared" si="75"/>
        <v>139807.89581813387</v>
      </c>
      <c r="N384" s="6">
        <f>((B383+E383)*D383+(B384+E384)*D384+(B385+E385)*D385)/3/SUM(D337:D384)</f>
        <v>1.8497405434931042</v>
      </c>
      <c r="O384" s="7">
        <f>O337</f>
        <v>7.0938883052662771E-2</v>
      </c>
      <c r="P384" s="8">
        <f>M384*O337</f>
        <v>9917.8159712814595</v>
      </c>
      <c r="Q384" s="5">
        <f>N384*O337</f>
        <v>0.13121852809262619</v>
      </c>
      <c r="R384" s="8">
        <f t="shared" si="76"/>
        <v>68204.858475160872</v>
      </c>
      <c r="S384" s="8">
        <f t="shared" si="77"/>
        <v>1480154.0940858312</v>
      </c>
      <c r="T384" s="9">
        <f t="shared" si="69"/>
        <v>18.768062391986561</v>
      </c>
      <c r="U384" s="10">
        <f t="shared" si="72"/>
        <v>6.0277449954403615</v>
      </c>
    </row>
    <row r="385" spans="1:21" x14ac:dyDescent="0.3">
      <c r="A385" s="17">
        <v>1924</v>
      </c>
      <c r="B385" s="17">
        <v>48</v>
      </c>
      <c r="C385" s="17">
        <v>1.086E-2</v>
      </c>
      <c r="D385" s="17">
        <v>1.0800000000000001E-2</v>
      </c>
      <c r="E385" s="17">
        <v>0.5</v>
      </c>
      <c r="F385" s="2">
        <f t="shared" si="78"/>
        <v>78147.112880173314</v>
      </c>
      <c r="G385" s="3">
        <f t="shared" si="79"/>
        <v>843.98881910587181</v>
      </c>
      <c r="H385" s="2">
        <f t="shared" si="80"/>
        <v>77725.118470620379</v>
      </c>
      <c r="I385" s="2">
        <f>SUM(H385:H447)</f>
        <v>1877029.3433976353</v>
      </c>
      <c r="J385" s="4">
        <f t="shared" si="73"/>
        <v>24.01917709072341</v>
      </c>
      <c r="K385" s="5">
        <f t="shared" si="81"/>
        <v>0.2548999999999999</v>
      </c>
      <c r="L385" s="5">
        <f t="shared" si="74"/>
        <v>5.2556701030927813E-3</v>
      </c>
      <c r="M385" s="8">
        <f t="shared" si="75"/>
        <v>160586.33866863398</v>
      </c>
      <c r="N385" s="6">
        <f>((B384+E384)*D384+(B385+E385)*D385+(B386+E386)*D386)/3/SUM(D337:D385)</f>
        <v>1.9214659343533418</v>
      </c>
      <c r="O385" s="7">
        <f>O337</f>
        <v>7.0938883052662771E-2</v>
      </c>
      <c r="P385" s="8">
        <f>M385*O337</f>
        <v>11391.815498669523</v>
      </c>
      <c r="Q385" s="5">
        <f>N385*O337</f>
        <v>0.13630664720676711</v>
      </c>
      <c r="R385" s="8">
        <f t="shared" si="76"/>
        <v>67130.668168141347</v>
      </c>
      <c r="S385" s="8">
        <f t="shared" si="77"/>
        <v>1411949.2356106704</v>
      </c>
      <c r="T385" s="9">
        <f t="shared" si="69"/>
        <v>18.067836207534363</v>
      </c>
      <c r="U385" s="10">
        <f t="shared" si="72"/>
        <v>5.9513408831890473</v>
      </c>
    </row>
    <row r="386" spans="1:21" x14ac:dyDescent="0.3">
      <c r="A386" s="17">
        <v>1924</v>
      </c>
      <c r="B386" s="17">
        <v>49</v>
      </c>
      <c r="C386" s="17">
        <v>1.0410000000000001E-2</v>
      </c>
      <c r="D386" s="17">
        <v>1.0359999999999999E-2</v>
      </c>
      <c r="E386" s="17">
        <v>0.5</v>
      </c>
      <c r="F386" s="2">
        <f t="shared" si="78"/>
        <v>77303.124061067443</v>
      </c>
      <c r="G386" s="3">
        <f t="shared" si="79"/>
        <v>800.86036527265867</v>
      </c>
      <c r="H386" s="2">
        <f t="shared" si="80"/>
        <v>76902.693878431121</v>
      </c>
      <c r="I386" s="2">
        <f>SUM(H386:H447)</f>
        <v>1799304.2249270151</v>
      </c>
      <c r="J386" s="4">
        <f t="shared" si="73"/>
        <v>23.275957430977975</v>
      </c>
      <c r="K386" s="5">
        <f t="shared" si="81"/>
        <v>0.26525999999999988</v>
      </c>
      <c r="L386" s="5">
        <f t="shared" si="74"/>
        <v>5.3587878787878761E-3</v>
      </c>
      <c r="M386" s="8">
        <f t="shared" si="75"/>
        <v>149448.04373443651</v>
      </c>
      <c r="N386" s="6">
        <f>((B385+E385)*D385+(B386+E386)*D386+(B387+E387)*D387)/3/SUM(D337:D386)</f>
        <v>2.1523725150167135</v>
      </c>
      <c r="O386" s="7">
        <f>O337</f>
        <v>7.0938883052662771E-2</v>
      </c>
      <c r="P386" s="8">
        <f>M386*O337</f>
        <v>10601.677296926422</v>
      </c>
      <c r="Q386" s="5">
        <f>N386*O337</f>
        <v>0.15268690212853628</v>
      </c>
      <c r="R386" s="8">
        <f t="shared" si="76"/>
        <v>65160.659784794319</v>
      </c>
      <c r="S386" s="8">
        <f t="shared" si="77"/>
        <v>1344818.5674425291</v>
      </c>
      <c r="T386" s="9">
        <f t="shared" si="69"/>
        <v>17.396691062319263</v>
      </c>
      <c r="U386" s="10">
        <f t="shared" si="72"/>
        <v>5.8792663686587119</v>
      </c>
    </row>
    <row r="387" spans="1:21" x14ac:dyDescent="0.3">
      <c r="A387" s="17">
        <v>1924</v>
      </c>
      <c r="B387" s="17">
        <v>50</v>
      </c>
      <c r="C387" s="17">
        <v>1.3480000000000001E-2</v>
      </c>
      <c r="D387" s="17">
        <v>1.3390000000000001E-2</v>
      </c>
      <c r="E387" s="17">
        <v>0.5</v>
      </c>
      <c r="F387" s="2">
        <f t="shared" si="78"/>
        <v>76502.263695794783</v>
      </c>
      <c r="G387" s="3">
        <f t="shared" si="79"/>
        <v>1024.3653108866922</v>
      </c>
      <c r="H387" s="2">
        <f t="shared" si="80"/>
        <v>75990.081040351433</v>
      </c>
      <c r="I387" s="2">
        <f>SUM(H387:H447)</f>
        <v>1722401.531048584</v>
      </c>
      <c r="J387" s="4">
        <f t="shared" si="73"/>
        <v>22.514386474857499</v>
      </c>
      <c r="K387" s="5">
        <f t="shared" si="81"/>
        <v>0.2786499999999999</v>
      </c>
      <c r="L387" s="5">
        <f t="shared" si="74"/>
        <v>5.5178217821782154E-3</v>
      </c>
      <c r="M387" s="8">
        <f t="shared" si="75"/>
        <v>185646.68293478549</v>
      </c>
      <c r="N387" s="6">
        <f>((B386+E386)*D386+(B387+E387)*D387+(B388+E388)*D388)/3/SUM(D337:D387)</f>
        <v>2.0045337639810996</v>
      </c>
      <c r="O387" s="7">
        <f>O337</f>
        <v>7.0938883052662771E-2</v>
      </c>
      <c r="P387" s="8">
        <f>M387*O337</f>
        <v>13169.568329825514</v>
      </c>
      <c r="Q387" s="5">
        <f>N387*O337</f>
        <v>0.14219938625816914</v>
      </c>
      <c r="R387" s="8">
        <f t="shared" si="76"/>
        <v>65184.338154704921</v>
      </c>
      <c r="S387" s="8">
        <f t="shared" si="77"/>
        <v>1279657.9076577348</v>
      </c>
      <c r="T387" s="9">
        <f t="shared" si="69"/>
        <v>16.727059381486978</v>
      </c>
      <c r="U387" s="10">
        <f t="shared" si="72"/>
        <v>5.7873270933705214</v>
      </c>
    </row>
    <row r="388" spans="1:21" x14ac:dyDescent="0.3">
      <c r="A388" s="17">
        <v>1924</v>
      </c>
      <c r="B388" s="17">
        <v>51</v>
      </c>
      <c r="C388" s="17">
        <v>9.4900000000000002E-3</v>
      </c>
      <c r="D388" s="17">
        <v>9.4500000000000001E-3</v>
      </c>
      <c r="E388" s="17">
        <v>0.5</v>
      </c>
      <c r="F388" s="2">
        <f t="shared" si="78"/>
        <v>75477.898384908098</v>
      </c>
      <c r="G388" s="3">
        <f t="shared" si="79"/>
        <v>713.26613973738154</v>
      </c>
      <c r="H388" s="2">
        <f t="shared" si="80"/>
        <v>75121.265315039404</v>
      </c>
      <c r="I388" s="2">
        <f>SUM(H388:H447)</f>
        <v>1646411.4500082324</v>
      </c>
      <c r="J388" s="4">
        <f t="shared" si="73"/>
        <v>21.813159683013041</v>
      </c>
      <c r="K388" s="5">
        <f t="shared" si="81"/>
        <v>0.28809999999999991</v>
      </c>
      <c r="L388" s="5">
        <f t="shared" si="74"/>
        <v>5.5941747572815521E-3</v>
      </c>
      <c r="M388" s="8">
        <f t="shared" si="75"/>
        <v>127501.58346572425</v>
      </c>
      <c r="N388" s="6">
        <f>((B387+E387)*D387+(B388+E388)*D388+(B389+E389)*D389)/3/SUM(D337:D388)</f>
        <v>2.1180955686682865</v>
      </c>
      <c r="O388" s="7">
        <f>O337</f>
        <v>7.0938883052662771E-2</v>
      </c>
      <c r="P388" s="8">
        <f>M388*O337</f>
        <v>9044.8199185043341</v>
      </c>
      <c r="Q388" s="5">
        <f>N388*O337</f>
        <v>0.15025533384012282</v>
      </c>
      <c r="R388" s="8">
        <f t="shared" si="76"/>
        <v>63833.894516635723</v>
      </c>
      <c r="S388" s="8">
        <f t="shared" si="77"/>
        <v>1214473.5695030298</v>
      </c>
      <c r="T388" s="9">
        <f t="shared" ref="T388:T451" si="82">S388/F388</f>
        <v>16.090452907282661</v>
      </c>
      <c r="U388" s="10">
        <f t="shared" si="72"/>
        <v>5.72270677573038</v>
      </c>
    </row>
    <row r="389" spans="1:21" x14ac:dyDescent="0.3">
      <c r="A389" s="17">
        <v>1924</v>
      </c>
      <c r="B389" s="17">
        <v>52</v>
      </c>
      <c r="C389" s="17">
        <v>1.2800000000000001E-2</v>
      </c>
      <c r="D389" s="17">
        <v>1.272E-2</v>
      </c>
      <c r="E389" s="17">
        <v>0.5</v>
      </c>
      <c r="F389" s="2">
        <f t="shared" si="78"/>
        <v>74764.632245170709</v>
      </c>
      <c r="G389" s="3">
        <f t="shared" si="79"/>
        <v>951.00612215857143</v>
      </c>
      <c r="H389" s="2">
        <f t="shared" si="80"/>
        <v>74289.12918409142</v>
      </c>
      <c r="I389" s="2">
        <f>SUM(H389:H447)</f>
        <v>1571290.1846931933</v>
      </c>
      <c r="J389" s="4">
        <f t="shared" si="73"/>
        <v>21.016490518412041</v>
      </c>
      <c r="K389" s="5">
        <f t="shared" si="81"/>
        <v>0.30081999999999992</v>
      </c>
      <c r="L389" s="5">
        <f t="shared" si="74"/>
        <v>5.7299047619047607E-3</v>
      </c>
      <c r="M389" s="8">
        <f t="shared" si="75"/>
        <v>165972.41344765975</v>
      </c>
      <c r="N389" s="6">
        <f>((B388+E388)*D388+(B389+E389)*D389+(B390+E390)*D390)/3/SUM(D337:D389)</f>
        <v>2.1127640006205262</v>
      </c>
      <c r="O389" s="7">
        <f>O337</f>
        <v>7.0938883052662771E-2</v>
      </c>
      <c r="P389" s="8">
        <f>M389*O337</f>
        <v>11773.897627531729</v>
      </c>
      <c r="Q389" s="5">
        <f>N389*O337</f>
        <v>0.14987711835789544</v>
      </c>
      <c r="R389" s="8">
        <f t="shared" si="76"/>
        <v>63154.888576662372</v>
      </c>
      <c r="S389" s="8">
        <f t="shared" si="77"/>
        <v>1150639.6749863941</v>
      </c>
      <c r="T389" s="9">
        <f t="shared" si="82"/>
        <v>15.390160299500673</v>
      </c>
      <c r="U389" s="10">
        <f t="shared" si="72"/>
        <v>5.6263302189113684</v>
      </c>
    </row>
    <row r="390" spans="1:21" x14ac:dyDescent="0.3">
      <c r="A390" s="17">
        <v>1924</v>
      </c>
      <c r="B390" s="17">
        <v>53</v>
      </c>
      <c r="C390" s="17">
        <v>1.4160000000000001E-2</v>
      </c>
      <c r="D390" s="17">
        <v>1.406E-2</v>
      </c>
      <c r="E390" s="17">
        <v>0.5</v>
      </c>
      <c r="F390" s="2">
        <f t="shared" si="78"/>
        <v>73813.626123012131</v>
      </c>
      <c r="G390" s="3">
        <f t="shared" si="79"/>
        <v>1037.8195832895506</v>
      </c>
      <c r="H390" s="2">
        <f t="shared" si="80"/>
        <v>73294.716331367352</v>
      </c>
      <c r="I390" s="2">
        <f>SUM(H390:H447)</f>
        <v>1497001.0555091021</v>
      </c>
      <c r="J390" s="4">
        <f t="shared" si="73"/>
        <v>20.280822581650639</v>
      </c>
      <c r="K390" s="5">
        <f t="shared" si="81"/>
        <v>0.31487999999999994</v>
      </c>
      <c r="L390" s="5">
        <f t="shared" si="74"/>
        <v>5.8856074766355125E-3</v>
      </c>
      <c r="M390" s="8">
        <f t="shared" si="75"/>
        <v>176331.76989961564</v>
      </c>
      <c r="N390" s="6">
        <f>((B389+E389)*D389+(B390+E390)*D390+(B391+E391)*D391)/3/SUM(D337:D390)</f>
        <v>2.4251778455284554</v>
      </c>
      <c r="O390" s="7">
        <f>O337</f>
        <v>7.0938883052662771E-2</v>
      </c>
      <c r="P390" s="8">
        <f>M390*O337</f>
        <v>12508.778803377876</v>
      </c>
      <c r="Q390" s="5">
        <f>N390*O337</f>
        <v>0.17203940756585176</v>
      </c>
      <c r="R390" s="8">
        <f t="shared" si="76"/>
        <v>60685.136756011751</v>
      </c>
      <c r="S390" s="8">
        <f t="shared" si="77"/>
        <v>1087484.7864097317</v>
      </c>
      <c r="T390" s="9">
        <f t="shared" si="82"/>
        <v>14.73284600051233</v>
      </c>
      <c r="U390" s="10">
        <f t="shared" si="72"/>
        <v>5.5479765811383093</v>
      </c>
    </row>
    <row r="391" spans="1:21" x14ac:dyDescent="0.3">
      <c r="A391" s="17">
        <v>1924</v>
      </c>
      <c r="B391" s="17">
        <v>54</v>
      </c>
      <c r="C391" s="17">
        <v>1.6109999999999999E-2</v>
      </c>
      <c r="D391" s="17">
        <v>1.5980000000000001E-2</v>
      </c>
      <c r="E391" s="17">
        <v>0.5</v>
      </c>
      <c r="F391" s="2">
        <f t="shared" si="78"/>
        <v>72775.806539722587</v>
      </c>
      <c r="G391" s="3">
        <f t="shared" si="79"/>
        <v>1162.9573885047671</v>
      </c>
      <c r="H391" s="2">
        <f t="shared" si="80"/>
        <v>72194.327845470209</v>
      </c>
      <c r="I391" s="2">
        <f>SUM(H391:H447)</f>
        <v>1423706.3391777347</v>
      </c>
      <c r="J391" s="4">
        <f t="shared" si="73"/>
        <v>19.562907054841713</v>
      </c>
      <c r="K391" s="5">
        <f t="shared" si="81"/>
        <v>0.33085999999999993</v>
      </c>
      <c r="L391" s="5">
        <f t="shared" si="74"/>
        <v>6.0708256880733936E-3</v>
      </c>
      <c r="M391" s="8">
        <f t="shared" si="75"/>
        <v>191564.94491177483</v>
      </c>
      <c r="N391" s="6">
        <f>((B390+E390)*D390+(B391+E391)*D391+(B392+E392)*D392)/3/SUM(D337:D391)</f>
        <v>2.3895454270688514</v>
      </c>
      <c r="O391" s="7">
        <f>O337</f>
        <v>7.0938883052662771E-2</v>
      </c>
      <c r="P391" s="8">
        <f>M391*O337</f>
        <v>13589.403224086182</v>
      </c>
      <c r="Q391" s="5">
        <f>N391*O337</f>
        <v>0.16951168359986238</v>
      </c>
      <c r="R391" s="8">
        <f t="shared" si="76"/>
        <v>59956.545786024129</v>
      </c>
      <c r="S391" s="8">
        <f t="shared" si="77"/>
        <v>1026799.64965372</v>
      </c>
      <c r="T391" s="9">
        <f t="shared" si="82"/>
        <v>14.10907963064993</v>
      </c>
      <c r="U391" s="10">
        <f t="shared" si="72"/>
        <v>5.4538274241917826</v>
      </c>
    </row>
    <row r="392" spans="1:21" x14ac:dyDescent="0.3">
      <c r="A392" s="17">
        <v>1924</v>
      </c>
      <c r="B392" s="17">
        <v>55</v>
      </c>
      <c r="C392" s="17">
        <v>1.358E-2</v>
      </c>
      <c r="D392" s="17">
        <v>1.349E-2</v>
      </c>
      <c r="E392" s="17">
        <v>0.5</v>
      </c>
      <c r="F392" s="2">
        <f t="shared" si="78"/>
        <v>71612.849151217815</v>
      </c>
      <c r="G392" s="3">
        <f t="shared" si="79"/>
        <v>966.05733504992838</v>
      </c>
      <c r="H392" s="2">
        <f t="shared" si="80"/>
        <v>71129.820483692849</v>
      </c>
      <c r="I392" s="2">
        <f>SUM(H392:H447)</f>
        <v>1351512.0113322646</v>
      </c>
      <c r="J392" s="4">
        <f t="shared" si="73"/>
        <v>18.872479273634394</v>
      </c>
      <c r="K392" s="5">
        <f t="shared" si="81"/>
        <v>0.34434999999999993</v>
      </c>
      <c r="L392" s="5">
        <f t="shared" si="74"/>
        <v>6.2045045045045037E-3</v>
      </c>
      <c r="M392" s="8">
        <f t="shared" si="75"/>
        <v>155702.57614424577</v>
      </c>
      <c r="N392" s="6">
        <f>((B391+E391)*D391+(B392+E392)*D392+(B393+E393)*D393)/3/SUM(D337:D392)</f>
        <v>2.580693093267509</v>
      </c>
      <c r="O392" s="7">
        <f>O337</f>
        <v>7.0938883052662771E-2</v>
      </c>
      <c r="P392" s="8">
        <f>M392*O337</f>
        <v>11045.366840094972</v>
      </c>
      <c r="Q392" s="5">
        <f>N392*O337</f>
        <v>0.18307148553811836</v>
      </c>
      <c r="R392" s="8">
        <f t="shared" si="76"/>
        <v>58107.978581683521</v>
      </c>
      <c r="S392" s="8">
        <f t="shared" si="77"/>
        <v>966843.10386769578</v>
      </c>
      <c r="T392" s="9">
        <f t="shared" si="82"/>
        <v>13.500972455740564</v>
      </c>
      <c r="U392" s="10">
        <f t="shared" si="72"/>
        <v>5.3715068178938292</v>
      </c>
    </row>
    <row r="393" spans="1:21" x14ac:dyDescent="0.3">
      <c r="A393" s="17">
        <v>1924</v>
      </c>
      <c r="B393" s="17">
        <v>56</v>
      </c>
      <c r="C393" s="17">
        <v>1.8700000000000001E-2</v>
      </c>
      <c r="D393" s="17">
        <v>1.8519999999999998E-2</v>
      </c>
      <c r="E393" s="17">
        <v>0.5</v>
      </c>
      <c r="F393" s="2">
        <f t="shared" si="78"/>
        <v>70646.791816167883</v>
      </c>
      <c r="G393" s="3">
        <f t="shared" si="79"/>
        <v>1308.378584435429</v>
      </c>
      <c r="H393" s="2">
        <f t="shared" si="80"/>
        <v>69992.602523950161</v>
      </c>
      <c r="I393" s="2">
        <f>SUM(H393:H447)</f>
        <v>1280382.1908485717</v>
      </c>
      <c r="J393" s="4">
        <f t="shared" si="73"/>
        <v>18.123713164219719</v>
      </c>
      <c r="K393" s="5">
        <f t="shared" si="81"/>
        <v>0.36286999999999991</v>
      </c>
      <c r="L393" s="5">
        <f t="shared" si="74"/>
        <v>6.422477876106193E-3</v>
      </c>
      <c r="M393" s="8">
        <f t="shared" si="75"/>
        <v>203718.65963182892</v>
      </c>
      <c r="N393" s="6">
        <f>((B392+E392)*D392+(B393+E393)*D393+(B394+E394)*D394)/3/SUM(D337:D393)</f>
        <v>2.4650242051790814</v>
      </c>
      <c r="O393" s="7">
        <f>O337</f>
        <v>7.0938883052662771E-2</v>
      </c>
      <c r="P393" s="8">
        <f>M393*O337</f>
        <v>14451.574171267524</v>
      </c>
      <c r="Q393" s="5">
        <f>N393*O337</f>
        <v>0.17486606381318184</v>
      </c>
      <c r="R393" s="8">
        <f t="shared" si="76"/>
        <v>57753.271624546425</v>
      </c>
      <c r="S393" s="8">
        <f t="shared" si="77"/>
        <v>908735.12528601231</v>
      </c>
      <c r="T393" s="9">
        <f t="shared" si="82"/>
        <v>12.863077033287782</v>
      </c>
      <c r="U393" s="10">
        <f t="shared" si="72"/>
        <v>5.2606361309319372</v>
      </c>
    </row>
    <row r="394" spans="1:21" x14ac:dyDescent="0.3">
      <c r="A394" s="17">
        <v>1924</v>
      </c>
      <c r="B394" s="17">
        <v>57</v>
      </c>
      <c r="C394" s="17">
        <v>1.5570000000000001E-2</v>
      </c>
      <c r="D394" s="17">
        <v>1.545E-2</v>
      </c>
      <c r="E394" s="17">
        <v>0.5</v>
      </c>
      <c r="F394" s="2">
        <f t="shared" si="78"/>
        <v>69338.413231732455</v>
      </c>
      <c r="G394" s="3">
        <f t="shared" si="79"/>
        <v>1071.2784844302664</v>
      </c>
      <c r="H394" s="2">
        <f t="shared" si="80"/>
        <v>68802.773989517314</v>
      </c>
      <c r="I394" s="2">
        <f>SUM(H394:H447)</f>
        <v>1210389.5883246213</v>
      </c>
      <c r="J394" s="4">
        <f t="shared" si="73"/>
        <v>17.4562631579041</v>
      </c>
      <c r="K394" s="5">
        <f t="shared" si="81"/>
        <v>0.37831999999999993</v>
      </c>
      <c r="L394" s="5">
        <f t="shared" si="74"/>
        <v>6.5794782608695644E-3</v>
      </c>
      <c r="M394" s="8">
        <f t="shared" si="75"/>
        <v>162821.19067123157</v>
      </c>
      <c r="N394" s="6">
        <f>((B393+E393)*D393+(B394+E394)*D394+(B395+E395)*D395)/3/SUM(D337:D394)</f>
        <v>2.7283472545287939</v>
      </c>
      <c r="O394" s="7">
        <f>O337</f>
        <v>7.0938883052662771E-2</v>
      </c>
      <c r="P394" s="8">
        <f>M394*O337</f>
        <v>11550.353403521804</v>
      </c>
      <c r="Q394" s="5">
        <f>N394*O337</f>
        <v>0.19354590681607164</v>
      </c>
      <c r="R394" s="8">
        <f t="shared" si="76"/>
        <v>55486.278706254961</v>
      </c>
      <c r="S394" s="8">
        <f t="shared" si="77"/>
        <v>850981.85366146592</v>
      </c>
      <c r="T394" s="9">
        <f t="shared" si="82"/>
        <v>12.272877529190666</v>
      </c>
      <c r="U394" s="10">
        <f t="shared" si="72"/>
        <v>5.1833856287134346</v>
      </c>
    </row>
    <row r="395" spans="1:21" x14ac:dyDescent="0.3">
      <c r="A395" s="17">
        <v>1924</v>
      </c>
      <c r="B395" s="17">
        <v>58</v>
      </c>
      <c r="C395" s="17">
        <v>2.0060000000000001E-2</v>
      </c>
      <c r="D395" s="17">
        <v>1.9859999999999999E-2</v>
      </c>
      <c r="E395" s="17">
        <v>0.5</v>
      </c>
      <c r="F395" s="2">
        <f t="shared" si="78"/>
        <v>68267.134747302189</v>
      </c>
      <c r="G395" s="3">
        <f t="shared" si="79"/>
        <v>1355.7852960814214</v>
      </c>
      <c r="H395" s="2">
        <f t="shared" si="80"/>
        <v>67589.242099261479</v>
      </c>
      <c r="I395" s="2">
        <f>SUM(H395:H447)</f>
        <v>1141586.8143351038</v>
      </c>
      <c r="J395" s="4">
        <f t="shared" si="73"/>
        <v>16.722348441322531</v>
      </c>
      <c r="K395" s="5">
        <f t="shared" si="81"/>
        <v>0.39817999999999992</v>
      </c>
      <c r="L395" s="5">
        <f t="shared" si="74"/>
        <v>6.8064957264957248E-3</v>
      </c>
      <c r="M395" s="8">
        <f t="shared" si="75"/>
        <v>199189.91365905665</v>
      </c>
      <c r="N395" s="6">
        <f>((B394+E394)*D394+(B395+E395)*D395+(B396+E396)*D396)/3/SUM(D337:D395)</f>
        <v>2.6437582667805186</v>
      </c>
      <c r="O395" s="7">
        <f>O337</f>
        <v>7.0938883052662771E-2</v>
      </c>
      <c r="P395" s="8">
        <f>M395*O337</f>
        <v>14130.309990329813</v>
      </c>
      <c r="Q395" s="5">
        <f>N395*O337</f>
        <v>0.18754525850665363</v>
      </c>
      <c r="R395" s="8">
        <f t="shared" si="76"/>
        <v>54913.200217486694</v>
      </c>
      <c r="S395" s="8">
        <f t="shared" si="77"/>
        <v>795495.5749552109</v>
      </c>
      <c r="T395" s="9">
        <f t="shared" si="82"/>
        <v>11.652687312860273</v>
      </c>
      <c r="U395" s="10">
        <f t="shared" si="72"/>
        <v>5.0696611284622577</v>
      </c>
    </row>
    <row r="396" spans="1:21" x14ac:dyDescent="0.3">
      <c r="A396" s="17">
        <v>1924</v>
      </c>
      <c r="B396" s="17">
        <v>59</v>
      </c>
      <c r="C396" s="17">
        <v>1.8800000000000001E-2</v>
      </c>
      <c r="D396" s="17">
        <v>1.8620000000000001E-2</v>
      </c>
      <c r="E396" s="17">
        <v>0.5</v>
      </c>
      <c r="F396" s="2">
        <f t="shared" si="78"/>
        <v>66911.349451220769</v>
      </c>
      <c r="G396" s="3">
        <f t="shared" si="79"/>
        <v>1245.8893267817307</v>
      </c>
      <c r="H396" s="2">
        <f t="shared" si="80"/>
        <v>66288.404787829902</v>
      </c>
      <c r="I396" s="2">
        <f>SUM(H396:H447)</f>
        <v>1073997.5722358427</v>
      </c>
      <c r="J396" s="4">
        <f t="shared" si="73"/>
        <v>16.05105234081104</v>
      </c>
      <c r="K396" s="5">
        <f t="shared" si="81"/>
        <v>0.41679999999999995</v>
      </c>
      <c r="L396" s="5">
        <f t="shared" si="74"/>
        <v>7.0050420168067222E-3</v>
      </c>
      <c r="M396" s="8">
        <f t="shared" si="75"/>
        <v>177856.08191821733</v>
      </c>
      <c r="N396" s="6">
        <f>((B395+E395)*D395+(B396+E396)*D396+(B397+E397)*D397)/3/SUM(D337:D396)</f>
        <v>3.2313939539347412</v>
      </c>
      <c r="O396" s="7">
        <f>O337</f>
        <v>7.0938883052662771E-2</v>
      </c>
      <c r="P396" s="8">
        <f>M396*O337</f>
        <v>12616.911795401229</v>
      </c>
      <c r="Q396" s="5">
        <f>N396*O337</f>
        <v>0.22923147779525815</v>
      </c>
      <c r="R396" s="8">
        <f t="shared" si="76"/>
        <v>51093.015797625383</v>
      </c>
      <c r="S396" s="8">
        <f t="shared" si="77"/>
        <v>740582.3747377242</v>
      </c>
      <c r="T396" s="9">
        <f t="shared" si="82"/>
        <v>11.068112970544979</v>
      </c>
      <c r="U396" s="10">
        <f t="shared" si="72"/>
        <v>4.9829393702660614</v>
      </c>
    </row>
    <row r="397" spans="1:21" x14ac:dyDescent="0.3">
      <c r="A397" s="17">
        <v>1924</v>
      </c>
      <c r="B397" s="17">
        <v>60</v>
      </c>
      <c r="C397" s="17">
        <v>2.9700000000000001E-2</v>
      </c>
      <c r="D397" s="17">
        <v>2.9270000000000001E-2</v>
      </c>
      <c r="E397" s="17">
        <v>0.5</v>
      </c>
      <c r="F397" s="2">
        <f t="shared" si="78"/>
        <v>65665.460124439036</v>
      </c>
      <c r="G397" s="3">
        <f t="shared" si="79"/>
        <v>1922.0280178423307</v>
      </c>
      <c r="H397" s="2">
        <f t="shared" si="80"/>
        <v>64704.446115517872</v>
      </c>
      <c r="I397" s="2">
        <f>SUM(H397:H447)</f>
        <v>1007709.167448012</v>
      </c>
      <c r="J397" s="4">
        <f t="shared" si="73"/>
        <v>15.346106850364823</v>
      </c>
      <c r="K397" s="5">
        <f t="shared" si="81"/>
        <v>0.44606999999999997</v>
      </c>
      <c r="L397" s="5">
        <f t="shared" si="74"/>
        <v>7.3730578512396687E-3</v>
      </c>
      <c r="M397" s="8">
        <f t="shared" si="75"/>
        <v>260682.61725617285</v>
      </c>
      <c r="N397" s="6">
        <f>((B396+E396)*D396+(B397+E397)*D397+(B398+E398)*D398)/3/SUM(D337:D397)</f>
        <v>3.1479812585468654</v>
      </c>
      <c r="O397" s="7">
        <f>O337</f>
        <v>7.0938883052662771E-2</v>
      </c>
      <c r="P397" s="8">
        <f>M397*O337</f>
        <v>18492.533699397696</v>
      </c>
      <c r="Q397" s="5">
        <f>N397*O337</f>
        <v>0.22331427435203025</v>
      </c>
      <c r="R397" s="8">
        <f t="shared" si="76"/>
        <v>50255.019683880957</v>
      </c>
      <c r="S397" s="8">
        <f t="shared" si="77"/>
        <v>689489.35894009878</v>
      </c>
      <c r="T397" s="9">
        <f t="shared" si="82"/>
        <v>10.500030878234693</v>
      </c>
      <c r="U397" s="10">
        <f t="shared" si="72"/>
        <v>4.8460759721301301</v>
      </c>
    </row>
    <row r="398" spans="1:21" x14ac:dyDescent="0.3">
      <c r="A398" s="17">
        <v>1924</v>
      </c>
      <c r="B398" s="17">
        <v>61</v>
      </c>
      <c r="C398" s="17">
        <v>2.1930000000000002E-2</v>
      </c>
      <c r="D398" s="17">
        <v>2.1690000000000001E-2</v>
      </c>
      <c r="E398" s="17">
        <v>0.5</v>
      </c>
      <c r="F398" s="2">
        <f t="shared" si="78"/>
        <v>63743.432106596709</v>
      </c>
      <c r="G398" s="3">
        <f t="shared" si="79"/>
        <v>1382.5950423920826</v>
      </c>
      <c r="H398" s="2">
        <f t="shared" si="80"/>
        <v>63052.134585400665</v>
      </c>
      <c r="I398" s="2">
        <f>SUM(H398:H447)</f>
        <v>943004.72133249405</v>
      </c>
      <c r="J398" s="4">
        <f t="shared" si="73"/>
        <v>14.793755061000299</v>
      </c>
      <c r="K398" s="5">
        <f t="shared" si="81"/>
        <v>0.46775999999999995</v>
      </c>
      <c r="L398" s="5">
        <f t="shared" si="74"/>
        <v>7.6058536585365847E-3</v>
      </c>
      <c r="M398" s="8">
        <f t="shared" si="75"/>
        <v>181780.38974498265</v>
      </c>
      <c r="N398" s="6">
        <f>((B397+E397)*D397+(B398+E398)*D398+(B399+E399)*D399)/3/SUM(D337:D398)</f>
        <v>3.4680498546263041</v>
      </c>
      <c r="O398" s="7">
        <f>O337</f>
        <v>7.0938883052662771E-2</v>
      </c>
      <c r="P398" s="8">
        <f>M398*O337</f>
        <v>12895.297809386782</v>
      </c>
      <c r="Q398" s="5">
        <f>N398*O337</f>
        <v>0.24601958305813951</v>
      </c>
      <c r="R398" s="8">
        <f t="shared" si="76"/>
        <v>47540.074723774691</v>
      </c>
      <c r="S398" s="8">
        <f t="shared" si="77"/>
        <v>639234.33925621782</v>
      </c>
      <c r="T398" s="9">
        <f t="shared" si="82"/>
        <v>10.028238488747212</v>
      </c>
      <c r="U398" s="10">
        <f t="shared" si="72"/>
        <v>4.7655165722530874</v>
      </c>
    </row>
    <row r="399" spans="1:21" x14ac:dyDescent="0.3">
      <c r="A399" s="17">
        <v>1924</v>
      </c>
      <c r="B399" s="17">
        <v>62</v>
      </c>
      <c r="C399" s="17">
        <v>2.8590000000000001E-2</v>
      </c>
      <c r="D399" s="17">
        <v>2.819E-2</v>
      </c>
      <c r="E399" s="17">
        <v>0.5</v>
      </c>
      <c r="F399" s="2">
        <f t="shared" si="78"/>
        <v>62360.837064204628</v>
      </c>
      <c r="G399" s="3">
        <f t="shared" si="79"/>
        <v>1757.9519968399284</v>
      </c>
      <c r="H399" s="2">
        <f t="shared" si="80"/>
        <v>61481.861065784666</v>
      </c>
      <c r="I399" s="2">
        <f>SUM(H399:H447)</f>
        <v>879952.58674709348</v>
      </c>
      <c r="J399" s="4">
        <f t="shared" si="73"/>
        <v>14.11066028252834</v>
      </c>
      <c r="K399" s="5">
        <f t="shared" si="81"/>
        <v>0.49594999999999995</v>
      </c>
      <c r="L399" s="5">
        <f t="shared" si="74"/>
        <v>7.9351999999999999E-3</v>
      </c>
      <c r="M399" s="8">
        <f t="shared" si="75"/>
        <v>221538.46114022689</v>
      </c>
      <c r="N399" s="6">
        <f>((B398+E398)*D398+(B399+E399)*D399+(B400+E400)*D400)/3/SUM(D337:D399)</f>
        <v>3.3512820512820509</v>
      </c>
      <c r="O399" s="7">
        <f>O337</f>
        <v>7.0938883052662771E-2</v>
      </c>
      <c r="P399" s="8">
        <f>M399*O337</f>
        <v>15715.690986493431</v>
      </c>
      <c r="Q399" s="5">
        <f>N399*O337</f>
        <v>0.23773620551238522</v>
      </c>
      <c r="R399" s="8">
        <f t="shared" si="76"/>
        <v>46865.396708165361</v>
      </c>
      <c r="S399" s="8">
        <f t="shared" si="77"/>
        <v>591694.26453244314</v>
      </c>
      <c r="T399" s="9">
        <f t="shared" si="82"/>
        <v>9.4882348022887264</v>
      </c>
      <c r="U399" s="10">
        <f t="shared" si="72"/>
        <v>4.6224254802396132</v>
      </c>
    </row>
    <row r="400" spans="1:21" x14ac:dyDescent="0.3">
      <c r="A400" s="17">
        <v>1924</v>
      </c>
      <c r="B400" s="17">
        <v>63</v>
      </c>
      <c r="C400" s="17">
        <v>3.022E-2</v>
      </c>
      <c r="D400" s="17">
        <v>2.9770000000000001E-2</v>
      </c>
      <c r="E400" s="17">
        <v>0.5</v>
      </c>
      <c r="F400" s="2">
        <f t="shared" si="78"/>
        <v>60602.885067364703</v>
      </c>
      <c r="G400" s="3">
        <f t="shared" si="79"/>
        <v>1804.1478884554474</v>
      </c>
      <c r="H400" s="2">
        <f t="shared" si="80"/>
        <v>59700.811123136977</v>
      </c>
      <c r="I400" s="2">
        <f>SUM(H400:H447)</f>
        <v>818470.72568130889</v>
      </c>
      <c r="J400" s="4">
        <f t="shared" si="73"/>
        <v>13.505474611835998</v>
      </c>
      <c r="K400" s="5">
        <f t="shared" si="81"/>
        <v>0.52571999999999997</v>
      </c>
      <c r="L400" s="5">
        <f t="shared" si="74"/>
        <v>8.2790551181102356E-3</v>
      </c>
      <c r="M400" s="8">
        <f t="shared" si="75"/>
        <v>217917.12492756775</v>
      </c>
      <c r="N400" s="6">
        <f>((B399+E399)*D399+(B400+E400)*D400+(B401+E401)*D401)/3/SUM(D337:D400)</f>
        <v>3.6702110121991436</v>
      </c>
      <c r="O400" s="7">
        <f>O337</f>
        <v>7.0938883052662771E-2</v>
      </c>
      <c r="P400" s="8">
        <f>M400*O337</f>
        <v>15458.797440409233</v>
      </c>
      <c r="Q400" s="5">
        <f>N400*O337</f>
        <v>0.26036066977299011</v>
      </c>
      <c r="R400" s="8">
        <f t="shared" si="76"/>
        <v>44157.067953126258</v>
      </c>
      <c r="S400" s="8">
        <f t="shared" si="77"/>
        <v>544828.86782427772</v>
      </c>
      <c r="T400" s="9">
        <f t="shared" si="82"/>
        <v>8.9901473703547143</v>
      </c>
      <c r="U400" s="10">
        <f t="shared" si="72"/>
        <v>4.5153272414812839</v>
      </c>
    </row>
    <row r="401" spans="1:21" x14ac:dyDescent="0.3">
      <c r="A401" s="17">
        <v>1924</v>
      </c>
      <c r="B401" s="17">
        <v>64</v>
      </c>
      <c r="C401" s="17">
        <v>3.3669999999999999E-2</v>
      </c>
      <c r="D401" s="17">
        <v>3.3119999999999997E-2</v>
      </c>
      <c r="E401" s="17">
        <v>0.5</v>
      </c>
      <c r="F401" s="2">
        <f t="shared" si="78"/>
        <v>58798.737178909258</v>
      </c>
      <c r="G401" s="3">
        <f t="shared" si="79"/>
        <v>1947.4141753654744</v>
      </c>
      <c r="H401" s="2">
        <f t="shared" si="80"/>
        <v>57825.030091226523</v>
      </c>
      <c r="I401" s="2">
        <f>SUM(H401:H447)</f>
        <v>758769.91455817176</v>
      </c>
      <c r="J401" s="4">
        <f t="shared" si="73"/>
        <v>12.904527392304912</v>
      </c>
      <c r="K401" s="5">
        <f t="shared" si="81"/>
        <v>0.55884</v>
      </c>
      <c r="L401" s="5">
        <f t="shared" si="74"/>
        <v>8.6641860465116287E-3</v>
      </c>
      <c r="M401" s="8">
        <f t="shared" si="75"/>
        <v>224765.96934913946</v>
      </c>
      <c r="N401" s="6">
        <f>((B400+E400)*D400+(B401+E401)*D401+(B402+E402)*D402)/3/SUM(D337:D401)</f>
        <v>3.8703862763343118</v>
      </c>
      <c r="O401" s="7">
        <f>O337</f>
        <v>7.0938883052662771E-2</v>
      </c>
      <c r="P401" s="8">
        <f>M401*O337</f>
        <v>15944.646813876989</v>
      </c>
      <c r="Q401" s="5">
        <f>N401*O337</f>
        <v>0.27456087942551066</v>
      </c>
      <c r="R401" s="8">
        <f t="shared" si="76"/>
        <v>41948.538976572752</v>
      </c>
      <c r="S401" s="8">
        <f t="shared" si="77"/>
        <v>500671.79987115145</v>
      </c>
      <c r="T401" s="9">
        <f t="shared" si="82"/>
        <v>8.5150094014389701</v>
      </c>
      <c r="U401" s="10">
        <f t="shared" ref="U401:U438" si="83">J401-T401</f>
        <v>4.3895179908659419</v>
      </c>
    </row>
    <row r="402" spans="1:21" x14ac:dyDescent="0.3">
      <c r="A402" s="17">
        <v>1924</v>
      </c>
      <c r="B402" s="17">
        <v>65</v>
      </c>
      <c r="C402" s="17">
        <v>3.8309999999999997E-2</v>
      </c>
      <c r="D402" s="17">
        <v>3.7589999999999998E-2</v>
      </c>
      <c r="E402" s="17">
        <v>0.5</v>
      </c>
      <c r="F402" s="2">
        <f t="shared" si="78"/>
        <v>56851.323003543781</v>
      </c>
      <c r="G402" s="3">
        <f t="shared" si="79"/>
        <v>2137.0412317032105</v>
      </c>
      <c r="H402" s="2">
        <f t="shared" si="80"/>
        <v>55782.802387692172</v>
      </c>
      <c r="I402" s="2">
        <f>SUM(H402:H447)</f>
        <v>700944.88446694543</v>
      </c>
      <c r="J402" s="4">
        <f t="shared" ref="J402:J447" si="84">I402/F402</f>
        <v>12.329438391842748</v>
      </c>
      <c r="K402" s="11">
        <f t="shared" si="81"/>
        <v>0.59643000000000002</v>
      </c>
      <c r="L402" s="11">
        <f t="shared" ref="L402:L446" si="85">K402/(B402+E402)</f>
        <v>9.1058015267175569E-3</v>
      </c>
      <c r="M402" s="8">
        <f t="shared" ref="M402:M447" si="86">G402/L402</f>
        <v>234690.07373297837</v>
      </c>
      <c r="N402" s="6">
        <f>((B401+E401)*D401+(B402+E402)*D402+(B403+E403)*D403)/3/SUM(D337:D402)</f>
        <v>3.7770875598701164</v>
      </c>
      <c r="O402" s="7">
        <f>O337</f>
        <v>7.0938883052662771E-2</v>
      </c>
      <c r="P402" s="8">
        <f>M402*O337</f>
        <v>16648.651694164557</v>
      </c>
      <c r="Q402" s="5">
        <f>N402*O337</f>
        <v>0.26794237268929355</v>
      </c>
      <c r="R402" s="8">
        <f t="shared" ref="R402:R447" si="87">((1-Q402)*H402)</f>
        <v>40836.22596067594</v>
      </c>
      <c r="S402" s="12">
        <f t="shared" ref="S402:S446" si="88">R402+S403</f>
        <v>458723.26089457871</v>
      </c>
      <c r="T402" s="9">
        <f t="shared" si="82"/>
        <v>8.0688229694493572</v>
      </c>
      <c r="U402" s="10">
        <f t="shared" si="83"/>
        <v>4.260615422393391</v>
      </c>
    </row>
    <row r="403" spans="1:21" x14ac:dyDescent="0.3">
      <c r="A403" s="17">
        <v>1924</v>
      </c>
      <c r="B403" s="17">
        <v>66</v>
      </c>
      <c r="C403" s="17">
        <v>3.3009999999999998E-2</v>
      </c>
      <c r="D403" s="17">
        <v>3.2480000000000002E-2</v>
      </c>
      <c r="E403" s="17">
        <v>0.5</v>
      </c>
      <c r="F403" s="2">
        <f t="shared" ref="F403:F447" si="89">F402-G402</f>
        <v>54714.281771840571</v>
      </c>
      <c r="G403" s="3">
        <f t="shared" ref="G403:G447" si="90">D403*F403</f>
        <v>1777.1198719493818</v>
      </c>
      <c r="H403" s="2">
        <f t="shared" ref="H403:H446" si="91">F403-0.5*G403</f>
        <v>53825.721835865879</v>
      </c>
      <c r="I403" s="2">
        <f>SUM(H403:H447)</f>
        <v>645162.08207925328</v>
      </c>
      <c r="J403" s="4">
        <f t="shared" si="84"/>
        <v>11.791474934635703</v>
      </c>
      <c r="K403" s="5">
        <f t="shared" ref="K403:K435" si="92">K402+G403/F403</f>
        <v>0.62890999999999997</v>
      </c>
      <c r="L403" s="5">
        <f t="shared" si="85"/>
        <v>9.4572932330827062E-3</v>
      </c>
      <c r="M403" s="8">
        <f t="shared" si="86"/>
        <v>187909.98948121973</v>
      </c>
      <c r="N403" s="6">
        <f>((B402+E402)*D402+(B403+E403)*D403+(B404+E404)*D404)/3/SUM(D337:D403)</f>
        <v>3.8514864342009716</v>
      </c>
      <c r="O403" s="7">
        <f>O337</f>
        <v>7.0938883052662771E-2</v>
      </c>
      <c r="P403" s="8">
        <f>M403*O337</f>
        <v>13330.124768235339</v>
      </c>
      <c r="Q403" s="5">
        <f>N403*O337</f>
        <v>0.27322014573469988</v>
      </c>
      <c r="R403" s="8">
        <f t="shared" si="87"/>
        <v>39119.450271595189</v>
      </c>
      <c r="S403" s="8">
        <f t="shared" si="88"/>
        <v>417887.03493390279</v>
      </c>
      <c r="T403" s="9">
        <f t="shared" si="82"/>
        <v>7.6376225987302258</v>
      </c>
      <c r="U403" s="10">
        <f t="shared" si="83"/>
        <v>4.1538523359054773</v>
      </c>
    </row>
    <row r="404" spans="1:21" x14ac:dyDescent="0.3">
      <c r="A404" s="17">
        <v>1924</v>
      </c>
      <c r="B404" s="17">
        <v>67</v>
      </c>
      <c r="C404" s="17">
        <v>3.9960000000000002E-2</v>
      </c>
      <c r="D404" s="17">
        <v>3.918E-2</v>
      </c>
      <c r="E404" s="17">
        <v>0.5</v>
      </c>
      <c r="F404" s="2">
        <f t="shared" si="89"/>
        <v>52937.161899891187</v>
      </c>
      <c r="G404" s="3">
        <f t="shared" si="90"/>
        <v>2074.0780032377365</v>
      </c>
      <c r="H404" s="2">
        <f t="shared" si="91"/>
        <v>51900.122898272319</v>
      </c>
      <c r="I404" s="2">
        <f>SUM(H404:H447)</f>
        <v>591336.3602433874</v>
      </c>
      <c r="J404" s="4">
        <f t="shared" si="84"/>
        <v>11.170533874892204</v>
      </c>
      <c r="K404" s="5">
        <f t="shared" si="92"/>
        <v>0.66808999999999996</v>
      </c>
      <c r="L404" s="5">
        <f t="shared" si="85"/>
        <v>9.8976296296296295E-3</v>
      </c>
      <c r="M404" s="8">
        <f t="shared" si="86"/>
        <v>209553.00216819174</v>
      </c>
      <c r="N404" s="6">
        <f>((B403+E403)*D403+(B404+E404)*D404+(B405+E405)*D405)/3/SUM(D337:D404)</f>
        <v>3.9546143982597157</v>
      </c>
      <c r="O404" s="7">
        <f>O337</f>
        <v>7.0938883052662771E-2</v>
      </c>
      <c r="P404" s="8">
        <f>M404*O337</f>
        <v>14865.455914143742</v>
      </c>
      <c r="Q404" s="5">
        <f>N404*O337</f>
        <v>0.28053592831652235</v>
      </c>
      <c r="R404" s="8">
        <f t="shared" si="87"/>
        <v>37340.273741263896</v>
      </c>
      <c r="S404" s="8">
        <f t="shared" si="88"/>
        <v>378767.58466230758</v>
      </c>
      <c r="T404" s="9">
        <f t="shared" si="82"/>
        <v>7.155041393767771</v>
      </c>
      <c r="U404" s="10">
        <f t="shared" si="83"/>
        <v>4.0154924811244328</v>
      </c>
    </row>
    <row r="405" spans="1:21" x14ac:dyDescent="0.3">
      <c r="A405" s="17">
        <v>1924</v>
      </c>
      <c r="B405" s="17">
        <v>68</v>
      </c>
      <c r="C405" s="17">
        <v>4.6629999999999998E-2</v>
      </c>
      <c r="D405" s="17">
        <v>4.5569999999999999E-2</v>
      </c>
      <c r="E405" s="17">
        <v>0.5</v>
      </c>
      <c r="F405" s="2">
        <f t="shared" si="89"/>
        <v>50863.08389665345</v>
      </c>
      <c r="G405" s="3">
        <f t="shared" si="90"/>
        <v>2317.8307331704978</v>
      </c>
      <c r="H405" s="2">
        <f t="shared" si="91"/>
        <v>49704.1685300682</v>
      </c>
      <c r="I405" s="2">
        <f>SUM(H405:H447)</f>
        <v>539436.23734511517</v>
      </c>
      <c r="J405" s="4">
        <f t="shared" si="84"/>
        <v>10.605653374089012</v>
      </c>
      <c r="K405" s="5">
        <f t="shared" si="92"/>
        <v>0.71365999999999996</v>
      </c>
      <c r="L405" s="5">
        <f t="shared" si="85"/>
        <v>1.0418394160583941E-2</v>
      </c>
      <c r="M405" s="8">
        <f t="shared" si="86"/>
        <v>222474.85528427977</v>
      </c>
      <c r="N405" s="6">
        <f>((B404+E404)*D404+(B405+E405)*D405+(B406+E406)*D406)/3/SUM(D337:D405)</f>
        <v>4.1640930788704242</v>
      </c>
      <c r="O405" s="7">
        <f>O337</f>
        <v>7.0938883052662771E-2</v>
      </c>
      <c r="P405" s="8">
        <f>M405*O337</f>
        <v>15782.117741169597</v>
      </c>
      <c r="Q405" s="5">
        <f>N405*O337</f>
        <v>0.29539611194239146</v>
      </c>
      <c r="R405" s="8">
        <f t="shared" si="87"/>
        <v>35021.750398956683</v>
      </c>
      <c r="S405" s="8">
        <f t="shared" si="88"/>
        <v>341427.31092104368</v>
      </c>
      <c r="T405" s="9">
        <f t="shared" si="82"/>
        <v>6.7126741983395144</v>
      </c>
      <c r="U405" s="10">
        <f t="shared" si="83"/>
        <v>3.892979175749498</v>
      </c>
    </row>
    <row r="406" spans="1:21" x14ac:dyDescent="0.3">
      <c r="A406" s="17">
        <v>1924</v>
      </c>
      <c r="B406" s="17">
        <v>69</v>
      </c>
      <c r="C406" s="17">
        <v>4.6359999999999998E-2</v>
      </c>
      <c r="D406" s="17">
        <v>4.5310000000000003E-2</v>
      </c>
      <c r="E406" s="17">
        <v>0.5</v>
      </c>
      <c r="F406" s="2">
        <f t="shared" si="89"/>
        <v>48545.25316348295</v>
      </c>
      <c r="G406" s="3">
        <f t="shared" si="90"/>
        <v>2199.5854208374126</v>
      </c>
      <c r="H406" s="2">
        <f t="shared" si="91"/>
        <v>47445.460453064246</v>
      </c>
      <c r="I406" s="2">
        <f>SUM(H406:H447)</f>
        <v>489732.06881504698</v>
      </c>
      <c r="J406" s="4">
        <f t="shared" si="84"/>
        <v>10.088155625964202</v>
      </c>
      <c r="K406" s="5">
        <f t="shared" si="92"/>
        <v>0.75896999999999992</v>
      </c>
      <c r="L406" s="5">
        <f t="shared" si="85"/>
        <v>1.0920431654676257E-2</v>
      </c>
      <c r="M406" s="8">
        <f t="shared" si="86"/>
        <v>201419.27447488069</v>
      </c>
      <c r="N406" s="6">
        <f>((B405+E405)*D405+(B406+E406)*D406+(B407+E407)*D407)/3/SUM(D337:D406)</f>
        <v>4.5727586948979111</v>
      </c>
      <c r="O406" s="7">
        <f>O337</f>
        <v>7.0938883052662771E-2</v>
      </c>
      <c r="P406" s="8">
        <f>M406*O337</f>
        <v>14288.458356525745</v>
      </c>
      <c r="Q406" s="5">
        <f>N406*O337</f>
        <v>0.32438639428540977</v>
      </c>
      <c r="R406" s="8">
        <f t="shared" si="87"/>
        <v>32054.798611483733</v>
      </c>
      <c r="S406" s="8">
        <f t="shared" si="88"/>
        <v>306405.56052208698</v>
      </c>
      <c r="T406" s="9">
        <f t="shared" si="82"/>
        <v>6.3117512126308881</v>
      </c>
      <c r="U406" s="10">
        <f t="shared" si="83"/>
        <v>3.7764044133333137</v>
      </c>
    </row>
    <row r="407" spans="1:21" x14ac:dyDescent="0.3">
      <c r="A407" s="17">
        <v>1924</v>
      </c>
      <c r="B407" s="17">
        <v>70</v>
      </c>
      <c r="C407" s="17">
        <v>6.0519999999999997E-2</v>
      </c>
      <c r="D407" s="17">
        <v>5.8740000000000001E-2</v>
      </c>
      <c r="E407" s="17">
        <v>0.5</v>
      </c>
      <c r="F407" s="2">
        <f t="shared" si="89"/>
        <v>46345.667742645535</v>
      </c>
      <c r="G407" s="3">
        <f t="shared" si="90"/>
        <v>2722.344523202999</v>
      </c>
      <c r="H407" s="2">
        <f t="shared" si="91"/>
        <v>44984.495481044039</v>
      </c>
      <c r="I407" s="2">
        <f>SUM(H407:H447)</f>
        <v>442286.60836198274</v>
      </c>
      <c r="J407" s="4">
        <f t="shared" si="84"/>
        <v>9.5432136358024096</v>
      </c>
      <c r="K407" s="5">
        <f t="shared" si="92"/>
        <v>0.81770999999999994</v>
      </c>
      <c r="L407" s="5">
        <f t="shared" si="85"/>
        <v>1.1598723404255318E-2</v>
      </c>
      <c r="M407" s="8">
        <f t="shared" si="86"/>
        <v>234710.70292134307</v>
      </c>
      <c r="N407" s="6">
        <f>((B406+E406)*D406+(B407+E407)*D407+(B408+E408)*D408)/3/SUM(D337:D407)</f>
        <v>4.4740087153962493</v>
      </c>
      <c r="O407" s="7">
        <f>O337</f>
        <v>7.0938883052662771E-2</v>
      </c>
      <c r="P407" s="8">
        <f>M407*O337</f>
        <v>16650.11510574543</v>
      </c>
      <c r="Q407" s="5">
        <f>N407*O337</f>
        <v>0.31738118103808854</v>
      </c>
      <c r="R407" s="8">
        <f t="shared" si="87"/>
        <v>30707.263176867724</v>
      </c>
      <c r="S407" s="8">
        <f t="shared" si="88"/>
        <v>274350.76191060327</v>
      </c>
      <c r="T407" s="9">
        <f t="shared" si="82"/>
        <v>5.9196635904364374</v>
      </c>
      <c r="U407" s="10">
        <f t="shared" si="83"/>
        <v>3.6235500453659721</v>
      </c>
    </row>
    <row r="408" spans="1:21" x14ac:dyDescent="0.3">
      <c r="A408" s="17">
        <v>1924</v>
      </c>
      <c r="B408" s="17">
        <v>71</v>
      </c>
      <c r="C408" s="17">
        <v>5.2900000000000003E-2</v>
      </c>
      <c r="D408" s="17">
        <v>5.1540000000000002E-2</v>
      </c>
      <c r="E408" s="17">
        <v>0.5</v>
      </c>
      <c r="F408" s="2">
        <f t="shared" si="89"/>
        <v>43623.323219442536</v>
      </c>
      <c r="G408" s="3">
        <f t="shared" si="90"/>
        <v>2248.3460787300683</v>
      </c>
      <c r="H408" s="2">
        <f t="shared" si="91"/>
        <v>42499.1501800775</v>
      </c>
      <c r="I408" s="2">
        <f>SUM(H408:H447)</f>
        <v>397302.11288093869</v>
      </c>
      <c r="J408" s="4">
        <f t="shared" si="84"/>
        <v>9.1075618169288077</v>
      </c>
      <c r="K408" s="5">
        <f t="shared" si="92"/>
        <v>0.86924999999999997</v>
      </c>
      <c r="L408" s="5">
        <f t="shared" si="85"/>
        <v>1.2157342657342658E-2</v>
      </c>
      <c r="M408" s="8">
        <f t="shared" si="86"/>
        <v>184937.29609341372</v>
      </c>
      <c r="N408" s="6">
        <f>((B407+E407)*D407+(B408+E408)*D408+(B409+E409)*D409)/3/SUM(D337:D408)</f>
        <v>4.7526718435432844</v>
      </c>
      <c r="O408" s="7">
        <f>O337</f>
        <v>7.0938883052662771E-2</v>
      </c>
      <c r="P408" s="8">
        <f>M408*O337</f>
        <v>13119.245219646344</v>
      </c>
      <c r="Q408" s="5">
        <f>N408*O337</f>
        <v>0.33714923209680026</v>
      </c>
      <c r="R408" s="8">
        <f t="shared" si="87"/>
        <v>28170.594332097782</v>
      </c>
      <c r="S408" s="8">
        <f t="shared" si="88"/>
        <v>243643.49873373553</v>
      </c>
      <c r="T408" s="9">
        <f t="shared" si="82"/>
        <v>5.5851659330975894</v>
      </c>
      <c r="U408" s="10">
        <f t="shared" si="83"/>
        <v>3.5223958838312184</v>
      </c>
    </row>
    <row r="409" spans="1:21" x14ac:dyDescent="0.3">
      <c r="A409" s="17">
        <v>1924</v>
      </c>
      <c r="B409" s="17">
        <v>72</v>
      </c>
      <c r="C409" s="17">
        <v>6.5049999999999997E-2</v>
      </c>
      <c r="D409" s="17">
        <v>6.3E-2</v>
      </c>
      <c r="E409" s="17">
        <v>0.5</v>
      </c>
      <c r="F409" s="2">
        <f t="shared" si="89"/>
        <v>41374.977140712464</v>
      </c>
      <c r="G409" s="3">
        <f t="shared" si="90"/>
        <v>2606.6235598648855</v>
      </c>
      <c r="H409" s="2">
        <f t="shared" si="91"/>
        <v>40071.665360780025</v>
      </c>
      <c r="I409" s="2">
        <f>SUM(H409:H447)</f>
        <v>354802.96270086116</v>
      </c>
      <c r="J409" s="4">
        <f t="shared" si="84"/>
        <v>8.5753029299378021</v>
      </c>
      <c r="K409" s="5">
        <f t="shared" si="92"/>
        <v>0.93225000000000002</v>
      </c>
      <c r="L409" s="5">
        <f t="shared" si="85"/>
        <v>1.2858620689655173E-2</v>
      </c>
      <c r="M409" s="8">
        <f t="shared" si="86"/>
        <v>202714.08751966123</v>
      </c>
      <c r="N409" s="6">
        <f>((B408+E408)*D408+(B409+E409)*D409+(B410+E410)*D410)/3/SUM(D337:D409)</f>
        <v>4.8043496916063289</v>
      </c>
      <c r="O409" s="7">
        <f>O337</f>
        <v>7.0938883052662771E-2</v>
      </c>
      <c r="P409" s="8">
        <f>M409*O337</f>
        <v>14380.310947684495</v>
      </c>
      <c r="Q409" s="5">
        <f>N409*O337</f>
        <v>0.34081520091695783</v>
      </c>
      <c r="R409" s="8">
        <f t="shared" si="87"/>
        <v>26414.632679768682</v>
      </c>
      <c r="S409" s="8">
        <f t="shared" si="88"/>
        <v>215472.90440163776</v>
      </c>
      <c r="T409" s="9">
        <f t="shared" si="82"/>
        <v>5.2078072132543873</v>
      </c>
      <c r="U409" s="10">
        <f t="shared" si="83"/>
        <v>3.3674957166834147</v>
      </c>
    </row>
    <row r="410" spans="1:21" x14ac:dyDescent="0.3">
      <c r="A410" s="17">
        <v>1924</v>
      </c>
      <c r="B410" s="17">
        <v>73</v>
      </c>
      <c r="C410" s="17">
        <v>7.3109999999999994E-2</v>
      </c>
      <c r="D410" s="17">
        <v>7.0529999999999995E-2</v>
      </c>
      <c r="E410" s="17">
        <v>0.5</v>
      </c>
      <c r="F410" s="2">
        <f t="shared" si="89"/>
        <v>38768.353580847579</v>
      </c>
      <c r="G410" s="3">
        <f t="shared" si="90"/>
        <v>2734.3319780571796</v>
      </c>
      <c r="H410" s="2">
        <f t="shared" si="91"/>
        <v>37401.187591818991</v>
      </c>
      <c r="I410" s="2">
        <f>SUM(H410:H447)</f>
        <v>314731.29734008113</v>
      </c>
      <c r="J410" s="4">
        <f t="shared" si="84"/>
        <v>8.1182528601257218</v>
      </c>
      <c r="K410" s="5">
        <f t="shared" si="92"/>
        <v>1.00278</v>
      </c>
      <c r="L410" s="5">
        <f t="shared" si="85"/>
        <v>1.3643265306122448E-2</v>
      </c>
      <c r="M410" s="8">
        <f t="shared" si="86"/>
        <v>200416.24323102046</v>
      </c>
      <c r="N410" s="6">
        <f>((B409+E409)*D409+(B410+E410)*D410+(B411+E411)*D411)/3/SUM(D337:D410)</f>
        <v>5.212726952405645</v>
      </c>
      <c r="O410" s="7">
        <f>O337</f>
        <v>7.0938883052662771E-2</v>
      </c>
      <c r="P410" s="8">
        <f>M410*O337</f>
        <v>14217.304440419377</v>
      </c>
      <c r="Q410" s="5">
        <f>N410*O337</f>
        <v>0.36978502766216725</v>
      </c>
      <c r="R410" s="8">
        <f t="shared" si="87"/>
        <v>23570.7884035803</v>
      </c>
      <c r="S410" s="8">
        <f t="shared" si="88"/>
        <v>189058.27172186907</v>
      </c>
      <c r="T410" s="9">
        <f t="shared" si="82"/>
        <v>4.8766133781669803</v>
      </c>
      <c r="U410" s="10">
        <f t="shared" si="83"/>
        <v>3.2416394819587415</v>
      </c>
    </row>
    <row r="411" spans="1:21" x14ac:dyDescent="0.3">
      <c r="A411" s="17">
        <v>1924</v>
      </c>
      <c r="B411" s="17">
        <v>74</v>
      </c>
      <c r="C411" s="17">
        <v>8.2900000000000001E-2</v>
      </c>
      <c r="D411" s="17">
        <v>7.9600000000000004E-2</v>
      </c>
      <c r="E411" s="17">
        <v>0.5</v>
      </c>
      <c r="F411" s="2">
        <f t="shared" si="89"/>
        <v>36034.021602790403</v>
      </c>
      <c r="G411" s="3">
        <f t="shared" si="90"/>
        <v>2868.308119582116</v>
      </c>
      <c r="H411" s="2">
        <f t="shared" si="91"/>
        <v>34599.867542999345</v>
      </c>
      <c r="I411" s="2">
        <f>SUM(H411:H447)</f>
        <v>277330.10974826216</v>
      </c>
      <c r="J411" s="4">
        <f t="shared" si="84"/>
        <v>7.6963407749854449</v>
      </c>
      <c r="K411" s="5">
        <f t="shared" si="92"/>
        <v>1.0823800000000001</v>
      </c>
      <c r="L411" s="5">
        <f t="shared" si="85"/>
        <v>1.4528590604026847E-2</v>
      </c>
      <c r="M411" s="8">
        <f t="shared" si="86"/>
        <v>197425.07706061422</v>
      </c>
      <c r="N411" s="6">
        <f>((B410+E410)*D410+(B411+E411)*D411+(B412+E412)*D412)/3/SUM(D337:D411)</f>
        <v>5.3519066008857017</v>
      </c>
      <c r="O411" s="7">
        <f>O337</f>
        <v>7.0938883052662771E-2</v>
      </c>
      <c r="P411" s="8">
        <f>M411*O337</f>
        <v>14005.114453265847</v>
      </c>
      <c r="Q411" s="5">
        <f>N411*O337</f>
        <v>0.37965827646900474</v>
      </c>
      <c r="R411" s="8">
        <f t="shared" si="87"/>
        <v>21463.741465568357</v>
      </c>
      <c r="S411" s="8">
        <f t="shared" si="88"/>
        <v>165487.48331828878</v>
      </c>
      <c r="T411" s="9">
        <f t="shared" si="82"/>
        <v>4.5925343871546591</v>
      </c>
      <c r="U411" s="10">
        <f t="shared" si="83"/>
        <v>3.1038063878307858</v>
      </c>
    </row>
    <row r="412" spans="1:21" x14ac:dyDescent="0.3">
      <c r="A412" s="17">
        <v>1924</v>
      </c>
      <c r="B412" s="17">
        <v>75</v>
      </c>
      <c r="C412" s="17">
        <v>8.6559999999999998E-2</v>
      </c>
      <c r="D412" s="17">
        <v>8.2970000000000002E-2</v>
      </c>
      <c r="E412" s="17">
        <v>0.5</v>
      </c>
      <c r="F412" s="2">
        <f t="shared" si="89"/>
        <v>33165.713483208288</v>
      </c>
      <c r="G412" s="3">
        <f t="shared" si="90"/>
        <v>2751.7592477017915</v>
      </c>
      <c r="H412" s="2">
        <f t="shared" si="91"/>
        <v>31789.833859357394</v>
      </c>
      <c r="I412" s="2">
        <f>SUM(H412:H447)</f>
        <v>242730.24220526285</v>
      </c>
      <c r="J412" s="4">
        <f t="shared" si="84"/>
        <v>7.3187100988542433</v>
      </c>
      <c r="K412" s="5">
        <f t="shared" si="92"/>
        <v>1.1653500000000001</v>
      </c>
      <c r="L412" s="5">
        <f t="shared" si="85"/>
        <v>1.5435099337748346E-2</v>
      </c>
      <c r="M412" s="8">
        <f t="shared" si="86"/>
        <v>178279.33513664157</v>
      </c>
      <c r="N412" s="6">
        <f>((B411+E411)*D411+(B412+E412)*D412+(B413+E413)*D413)/3/SUM(D337:D412)</f>
        <v>5.5051286451852803</v>
      </c>
      <c r="O412" s="7">
        <f>O337</f>
        <v>7.0938883052662771E-2</v>
      </c>
      <c r="P412" s="8">
        <f>M412*O337</f>
        <v>12646.936905964689</v>
      </c>
      <c r="Q412" s="5">
        <f>N412*O337</f>
        <v>0.39052767715066244</v>
      </c>
      <c r="R412" s="8">
        <f t="shared" si="87"/>
        <v>19375.023885257069</v>
      </c>
      <c r="S412" s="8">
        <f t="shared" si="88"/>
        <v>144023.74185272041</v>
      </c>
      <c r="T412" s="9">
        <f t="shared" si="82"/>
        <v>4.342549178857233</v>
      </c>
      <c r="U412" s="10">
        <f t="shared" si="83"/>
        <v>2.9761609199970103</v>
      </c>
    </row>
    <row r="413" spans="1:21" x14ac:dyDescent="0.3">
      <c r="A413" s="17">
        <v>1924</v>
      </c>
      <c r="B413" s="17">
        <v>76</v>
      </c>
      <c r="C413" s="17">
        <v>9.6629999999999994E-2</v>
      </c>
      <c r="D413" s="17">
        <v>9.2179999999999998E-2</v>
      </c>
      <c r="E413" s="17">
        <v>0.5</v>
      </c>
      <c r="F413" s="2">
        <f t="shared" si="89"/>
        <v>30413.954235506499</v>
      </c>
      <c r="G413" s="3">
        <f t="shared" si="90"/>
        <v>2803.5583014289891</v>
      </c>
      <c r="H413" s="2">
        <f t="shared" si="91"/>
        <v>29012.175084792005</v>
      </c>
      <c r="I413" s="2">
        <f>SUM(H413:H447)</f>
        <v>210940.40834590551</v>
      </c>
      <c r="J413" s="4">
        <f t="shared" si="84"/>
        <v>6.9356456155788191</v>
      </c>
      <c r="K413" s="5">
        <f t="shared" si="92"/>
        <v>1.25753</v>
      </c>
      <c r="L413" s="5">
        <f t="shared" si="85"/>
        <v>1.6438300653594771E-2</v>
      </c>
      <c r="M413" s="8">
        <f t="shared" si="86"/>
        <v>170550.37260289429</v>
      </c>
      <c r="N413" s="6">
        <f>((B412+E412)*D412+(B413+E413)*D413+(B414+E414)*D414)/3/SUM(D337:D413)</f>
        <v>5.427631945162342</v>
      </c>
      <c r="O413" s="7">
        <f>O337</f>
        <v>7.0938883052662771E-2</v>
      </c>
      <c r="P413" s="8">
        <f>M413*O337</f>
        <v>12098.652936664779</v>
      </c>
      <c r="Q413" s="5">
        <f>N413*O337</f>
        <v>0.38503014781076794</v>
      </c>
      <c r="R413" s="8">
        <f t="shared" si="87"/>
        <v>17841.61302358266</v>
      </c>
      <c r="S413" s="8">
        <f t="shared" si="88"/>
        <v>124648.71796746335</v>
      </c>
      <c r="T413" s="9">
        <f t="shared" si="82"/>
        <v>4.0984055214347404</v>
      </c>
      <c r="U413" s="10">
        <f t="shared" si="83"/>
        <v>2.8372400941440787</v>
      </c>
    </row>
    <row r="414" spans="1:21" x14ac:dyDescent="0.3">
      <c r="A414" s="17">
        <v>1924</v>
      </c>
      <c r="B414" s="17">
        <v>77</v>
      </c>
      <c r="C414" s="17">
        <v>9.6860000000000002E-2</v>
      </c>
      <c r="D414" s="17">
        <v>9.239E-2</v>
      </c>
      <c r="E414" s="17">
        <v>0.5</v>
      </c>
      <c r="F414" s="2">
        <f t="shared" si="89"/>
        <v>27610.395934077511</v>
      </c>
      <c r="G414" s="3">
        <f t="shared" si="90"/>
        <v>2550.9244803494212</v>
      </c>
      <c r="H414" s="2">
        <f t="shared" si="91"/>
        <v>26334.9336939028</v>
      </c>
      <c r="I414" s="2">
        <f>SUM(H414:H447)</f>
        <v>181928.23326111349</v>
      </c>
      <c r="J414" s="4">
        <f t="shared" si="84"/>
        <v>6.5891207679703232</v>
      </c>
      <c r="K414" s="5">
        <f t="shared" si="92"/>
        <v>1.34992</v>
      </c>
      <c r="L414" s="5">
        <f t="shared" si="85"/>
        <v>1.741832258064516E-2</v>
      </c>
      <c r="M414" s="8">
        <f t="shared" si="86"/>
        <v>146450.63946536102</v>
      </c>
      <c r="N414" s="6">
        <f>((B413+E413)*D413+(B414+E414)*D414+(B415+E415)*D415)/3/SUM(D337:D414)</f>
        <v>5.577019378926158</v>
      </c>
      <c r="O414" s="7">
        <f>O337</f>
        <v>7.0938883052662771E-2</v>
      </c>
      <c r="P414" s="8">
        <f>M414*O337</f>
        <v>10389.044786020924</v>
      </c>
      <c r="Q414" s="5">
        <f>N414*O337</f>
        <v>0.3956275255040767</v>
      </c>
      <c r="R414" s="8">
        <f t="shared" si="87"/>
        <v>15916.109042270102</v>
      </c>
      <c r="S414" s="8">
        <f t="shared" si="88"/>
        <v>106807.10494388069</v>
      </c>
      <c r="T414" s="9">
        <f t="shared" si="82"/>
        <v>3.8683655677699438</v>
      </c>
      <c r="U414" s="10">
        <f t="shared" si="83"/>
        <v>2.7207552002003794</v>
      </c>
    </row>
    <row r="415" spans="1:21" x14ac:dyDescent="0.3">
      <c r="A415" s="17">
        <v>1924</v>
      </c>
      <c r="B415" s="17">
        <v>78</v>
      </c>
      <c r="C415" s="17">
        <v>0.11268</v>
      </c>
      <c r="D415" s="17">
        <v>0.10667</v>
      </c>
      <c r="E415" s="17">
        <v>0.5</v>
      </c>
      <c r="F415" s="2">
        <f t="shared" si="89"/>
        <v>25059.471453728089</v>
      </c>
      <c r="G415" s="3">
        <f t="shared" si="90"/>
        <v>2673.0938199691755</v>
      </c>
      <c r="H415" s="2">
        <f t="shared" si="91"/>
        <v>23722.924543743502</v>
      </c>
      <c r="I415" s="2">
        <f>SUM(H415:H447)</f>
        <v>155593.29956721069</v>
      </c>
      <c r="J415" s="4">
        <f t="shared" si="84"/>
        <v>6.2089617434474311</v>
      </c>
      <c r="K415" s="5">
        <f t="shared" si="92"/>
        <v>1.4565900000000001</v>
      </c>
      <c r="L415" s="5">
        <f t="shared" si="85"/>
        <v>1.8555286624203821E-2</v>
      </c>
      <c r="M415" s="8">
        <f t="shared" si="86"/>
        <v>144061.03630230902</v>
      </c>
      <c r="N415" s="6">
        <f>((B414+E414)*D414+(B415+E415)*D415+(B416+E416)*D416)/3/SUM(D337:D415)</f>
        <v>5.4973225135419019</v>
      </c>
      <c r="O415" s="7">
        <f>O337</f>
        <v>7.0938883052662771E-2</v>
      </c>
      <c r="P415" s="8">
        <f>M415*O337</f>
        <v>10219.529006694906</v>
      </c>
      <c r="Q415" s="5">
        <f>N415*O337</f>
        <v>0.38997391889091915</v>
      </c>
      <c r="R415" s="8">
        <f t="shared" si="87"/>
        <v>14471.602691866279</v>
      </c>
      <c r="S415" s="8">
        <f t="shared" si="88"/>
        <v>90890.995901610586</v>
      </c>
      <c r="T415" s="9">
        <f t="shared" si="82"/>
        <v>3.6270116897492968</v>
      </c>
      <c r="U415" s="10">
        <f t="shared" si="83"/>
        <v>2.5819500536981344</v>
      </c>
    </row>
    <row r="416" spans="1:21" x14ac:dyDescent="0.3">
      <c r="A416" s="17">
        <v>1924</v>
      </c>
      <c r="B416" s="17">
        <v>79</v>
      </c>
      <c r="C416" s="17">
        <v>0.11279</v>
      </c>
      <c r="D416" s="17">
        <v>0.10677</v>
      </c>
      <c r="E416" s="17">
        <v>0.5</v>
      </c>
      <c r="F416" s="2">
        <f t="shared" si="89"/>
        <v>22386.377633758915</v>
      </c>
      <c r="G416" s="3">
        <f t="shared" si="90"/>
        <v>2390.1935399564395</v>
      </c>
      <c r="H416" s="2">
        <f t="shared" si="91"/>
        <v>21191.280863780696</v>
      </c>
      <c r="I416" s="2">
        <f>SUM(H416:H447)</f>
        <v>131870.37502346715</v>
      </c>
      <c r="J416" s="4">
        <f t="shared" si="84"/>
        <v>5.8906526630107905</v>
      </c>
      <c r="K416" s="5">
        <f t="shared" si="92"/>
        <v>1.5633600000000001</v>
      </c>
      <c r="L416" s="5">
        <f t="shared" si="85"/>
        <v>1.966490566037736E-2</v>
      </c>
      <c r="M416" s="8">
        <f t="shared" si="86"/>
        <v>121546.14831295218</v>
      </c>
      <c r="N416" s="6">
        <f>((B415+E415)*D415+(B416+E416)*D416+(B417+E417)*D417)/3/SUM(D337:D416)</f>
        <v>5.7968190308054437</v>
      </c>
      <c r="O416" s="7">
        <f>O337</f>
        <v>7.0938883052662771E-2</v>
      </c>
      <c r="P416" s="8">
        <f>M416*O337</f>
        <v>8622.3480006741192</v>
      </c>
      <c r="Q416" s="5">
        <f>N416*O337</f>
        <v>0.41121986730375731</v>
      </c>
      <c r="R416" s="8">
        <f t="shared" si="87"/>
        <v>12477.005158980148</v>
      </c>
      <c r="S416" s="8">
        <f t="shared" si="88"/>
        <v>76419.393209744303</v>
      </c>
      <c r="T416" s="9">
        <f t="shared" si="82"/>
        <v>3.4136560393988429</v>
      </c>
      <c r="U416" s="10">
        <f t="shared" si="83"/>
        <v>2.4769966236119476</v>
      </c>
    </row>
    <row r="417" spans="1:21" x14ac:dyDescent="0.3">
      <c r="A417" s="17">
        <v>1924</v>
      </c>
      <c r="B417" s="17">
        <v>80</v>
      </c>
      <c r="C417" s="17">
        <v>0.13705999999999999</v>
      </c>
      <c r="D417" s="17">
        <v>0.12827</v>
      </c>
      <c r="E417" s="17">
        <v>0.5</v>
      </c>
      <c r="F417" s="2">
        <f t="shared" si="89"/>
        <v>19996.184093802476</v>
      </c>
      <c r="G417" s="3">
        <f t="shared" si="90"/>
        <v>2564.9105337120436</v>
      </c>
      <c r="H417" s="2">
        <f t="shared" si="91"/>
        <v>18713.728826946455</v>
      </c>
      <c r="I417" s="2">
        <f>SUM(H417:H447)</f>
        <v>110679.09415968643</v>
      </c>
      <c r="J417" s="4">
        <f t="shared" si="84"/>
        <v>5.5350107620778397</v>
      </c>
      <c r="K417" s="5">
        <f t="shared" si="92"/>
        <v>1.69163</v>
      </c>
      <c r="L417" s="5">
        <f t="shared" si="85"/>
        <v>2.1014037267080746E-2</v>
      </c>
      <c r="M417" s="8">
        <f t="shared" si="86"/>
        <v>122057.00889900245</v>
      </c>
      <c r="N417" s="6">
        <f>((B416+E416)*D416+(B417+E417)*D417+(B418+E418)*D418)/3/SUM(D337:D417)</f>
        <v>5.4029811483598653</v>
      </c>
      <c r="O417" s="7">
        <f>O337</f>
        <v>7.0938883052662771E-2</v>
      </c>
      <c r="P417" s="8">
        <f>M417*O337</f>
        <v>8658.5878800441533</v>
      </c>
      <c r="Q417" s="5">
        <f>N417*O337</f>
        <v>0.38328144781924206</v>
      </c>
      <c r="R417" s="8">
        <f t="shared" si="87"/>
        <v>11541.103748057731</v>
      </c>
      <c r="S417" s="8">
        <f t="shared" si="88"/>
        <v>63942.388050764159</v>
      </c>
      <c r="T417" s="9">
        <f t="shared" si="82"/>
        <v>3.1977295143317952</v>
      </c>
      <c r="U417" s="10">
        <f t="shared" si="83"/>
        <v>2.3372812477460445</v>
      </c>
    </row>
    <row r="418" spans="1:21" x14ac:dyDescent="0.3">
      <c r="A418" s="17">
        <v>1924</v>
      </c>
      <c r="B418" s="17">
        <v>81</v>
      </c>
      <c r="C418" s="17">
        <v>0.11148</v>
      </c>
      <c r="D418" s="17">
        <v>0.10559</v>
      </c>
      <c r="E418" s="17">
        <v>0.5</v>
      </c>
      <c r="F418" s="2">
        <f t="shared" si="89"/>
        <v>17431.273560090434</v>
      </c>
      <c r="G418" s="3">
        <f t="shared" si="90"/>
        <v>1840.568175209949</v>
      </c>
      <c r="H418" s="2">
        <f t="shared" si="91"/>
        <v>16510.98947248546</v>
      </c>
      <c r="I418" s="2">
        <f>SUM(H418:H447)</f>
        <v>91965.365332739995</v>
      </c>
      <c r="J418" s="4">
        <f t="shared" si="84"/>
        <v>5.27588331487713</v>
      </c>
      <c r="K418" s="5">
        <f t="shared" si="92"/>
        <v>1.79722</v>
      </c>
      <c r="L418" s="5">
        <f t="shared" si="85"/>
        <v>2.2051779141104295E-2</v>
      </c>
      <c r="M418" s="8">
        <f t="shared" si="86"/>
        <v>83465.745028216261</v>
      </c>
      <c r="N418" s="6">
        <f>((B417+E417)*D417+(B418+E418)*D418+(B419+E419)*D419)/3/SUM(D337:D418)</f>
        <v>5.694581075216167</v>
      </c>
      <c r="O418" s="7">
        <f>O337</f>
        <v>7.0938883052662771E-2</v>
      </c>
      <c r="P418" s="8">
        <f>M418*O337</f>
        <v>5920.9667254600026</v>
      </c>
      <c r="Q418" s="5">
        <f>N418*O337</f>
        <v>0.40396722092866627</v>
      </c>
      <c r="R418" s="8">
        <f t="shared" si="87"/>
        <v>9841.0909405030452</v>
      </c>
      <c r="S418" s="8">
        <f t="shared" si="88"/>
        <v>52401.28430270643</v>
      </c>
      <c r="T418" s="9">
        <f t="shared" si="82"/>
        <v>3.006164989727496</v>
      </c>
      <c r="U418" s="10">
        <f t="shared" si="83"/>
        <v>2.269718325149634</v>
      </c>
    </row>
    <row r="419" spans="1:21" x14ac:dyDescent="0.3">
      <c r="A419" s="17">
        <v>1924</v>
      </c>
      <c r="B419" s="17">
        <v>82</v>
      </c>
      <c r="C419" s="17">
        <v>0.15365000000000001</v>
      </c>
      <c r="D419" s="17">
        <v>0.14269000000000001</v>
      </c>
      <c r="E419" s="17">
        <v>0.5</v>
      </c>
      <c r="F419" s="2">
        <f t="shared" si="89"/>
        <v>15590.705384880486</v>
      </c>
      <c r="G419" s="3">
        <f t="shared" si="90"/>
        <v>2224.6377513685966</v>
      </c>
      <c r="H419" s="2">
        <f t="shared" si="91"/>
        <v>14478.386509196189</v>
      </c>
      <c r="I419" s="2">
        <f>SUM(H419:H447)</f>
        <v>75454.375860254528</v>
      </c>
      <c r="J419" s="4">
        <f t="shared" si="84"/>
        <v>4.8397025020707831</v>
      </c>
      <c r="K419" s="5">
        <f t="shared" si="92"/>
        <v>1.93991</v>
      </c>
      <c r="L419" s="5">
        <f t="shared" si="85"/>
        <v>2.3514060606060608E-2</v>
      </c>
      <c r="M419" s="8">
        <f t="shared" si="86"/>
        <v>94608.829527096212</v>
      </c>
      <c r="N419" s="6">
        <f>((B418+E418)*D418+(B419+E419)*D419+(B420+E420)*D420)/3/SUM(D337:D419)</f>
        <v>5.4649416725518192</v>
      </c>
      <c r="O419" s="7">
        <f>O337</f>
        <v>7.0938883052662771E-2</v>
      </c>
      <c r="P419" s="8">
        <f>M419*O337</f>
        <v>6711.444693571987</v>
      </c>
      <c r="Q419" s="5">
        <f>N419*O337</f>
        <v>0.38767685819877679</v>
      </c>
      <c r="R419" s="8">
        <f t="shared" si="87"/>
        <v>8865.4511155234541</v>
      </c>
      <c r="S419" s="8">
        <f t="shared" si="88"/>
        <v>42560.193362203383</v>
      </c>
      <c r="T419" s="9">
        <f t="shared" si="82"/>
        <v>2.7298439879107264</v>
      </c>
      <c r="U419" s="10">
        <f t="shared" si="83"/>
        <v>2.1098585141600568</v>
      </c>
    </row>
    <row r="420" spans="1:21" x14ac:dyDescent="0.3">
      <c r="A420" s="17">
        <v>1924</v>
      </c>
      <c r="B420" s="17">
        <v>83</v>
      </c>
      <c r="C420" s="17">
        <v>0.1469</v>
      </c>
      <c r="D420" s="17">
        <v>0.13685</v>
      </c>
      <c r="E420" s="17">
        <v>0.5</v>
      </c>
      <c r="F420" s="2">
        <f t="shared" si="89"/>
        <v>13366.06763351189</v>
      </c>
      <c r="G420" s="3">
        <f t="shared" si="90"/>
        <v>1829.1463556461022</v>
      </c>
      <c r="H420" s="2">
        <f t="shared" si="91"/>
        <v>12451.494455688839</v>
      </c>
      <c r="I420" s="2">
        <f>SUM(H420:H447)</f>
        <v>60975.989351058328</v>
      </c>
      <c r="J420" s="4">
        <f t="shared" si="84"/>
        <v>4.5619991625792107</v>
      </c>
      <c r="K420" s="5">
        <f t="shared" si="92"/>
        <v>2.0767600000000002</v>
      </c>
      <c r="L420" s="5">
        <f t="shared" si="85"/>
        <v>2.4871377245508985E-2</v>
      </c>
      <c r="M420" s="8">
        <f t="shared" si="86"/>
        <v>73544.232697302301</v>
      </c>
      <c r="N420" s="6">
        <f>((B419+E419)*D419+(B420+E420)*D420+(B421+E421)*D421)/3/SUM(D337:D420)</f>
        <v>6.3135236297566077</v>
      </c>
      <c r="O420" s="7">
        <f>O337</f>
        <v>7.0938883052662771E-2</v>
      </c>
      <c r="P420" s="8">
        <f>M420*O337</f>
        <v>5217.1457225117456</v>
      </c>
      <c r="Q420" s="5">
        <f>N420*O337</f>
        <v>0.44787431442152698</v>
      </c>
      <c r="R420" s="8">
        <f t="shared" si="87"/>
        <v>6874.7899128237568</v>
      </c>
      <c r="S420" s="8">
        <f t="shared" si="88"/>
        <v>33694.742246679933</v>
      </c>
      <c r="T420" s="9">
        <f t="shared" si="82"/>
        <v>2.5209166353609684</v>
      </c>
      <c r="U420" s="10">
        <f t="shared" si="83"/>
        <v>2.0410825272182422</v>
      </c>
    </row>
    <row r="421" spans="1:21" x14ac:dyDescent="0.3">
      <c r="A421" s="17">
        <v>1924</v>
      </c>
      <c r="B421" s="17">
        <v>84</v>
      </c>
      <c r="C421" s="17">
        <v>0.21110999999999999</v>
      </c>
      <c r="D421" s="17">
        <v>0.19095999999999999</v>
      </c>
      <c r="E421" s="17">
        <v>0.5</v>
      </c>
      <c r="F421" s="2">
        <f t="shared" si="89"/>
        <v>11536.921277865787</v>
      </c>
      <c r="G421" s="3">
        <f t="shared" si="90"/>
        <v>2203.0904872212509</v>
      </c>
      <c r="H421" s="2">
        <f t="shared" si="91"/>
        <v>10435.376034255161</v>
      </c>
      <c r="I421" s="2">
        <f>SUM(H421:H447)</f>
        <v>48524.494895369506</v>
      </c>
      <c r="J421" s="4">
        <f t="shared" si="84"/>
        <v>4.2060176824181328</v>
      </c>
      <c r="K421" s="5">
        <f t="shared" si="92"/>
        <v>2.2677200000000002</v>
      </c>
      <c r="L421" s="5">
        <f t="shared" si="85"/>
        <v>2.6836923076923078E-2</v>
      </c>
      <c r="M421" s="8">
        <f t="shared" si="86"/>
        <v>82091.768900126859</v>
      </c>
      <c r="N421" s="6">
        <f>((B420+E420)*D420+(B421+E421)*D421+(B422+E422)*D422)/3/SUM(D337:D421)</f>
        <v>6.3703778832189739</v>
      </c>
      <c r="O421" s="7">
        <f>O337</f>
        <v>7.0938883052662771E-2</v>
      </c>
      <c r="P421" s="8">
        <f>M421*O337</f>
        <v>5823.4983935923183</v>
      </c>
      <c r="Q421" s="5">
        <f>N421*O337</f>
        <v>0.45190749165894023</v>
      </c>
      <c r="R421" s="8">
        <f t="shared" si="87"/>
        <v>5719.5514260970913</v>
      </c>
      <c r="S421" s="8">
        <f t="shared" si="88"/>
        <v>26819.952333856174</v>
      </c>
      <c r="T421" s="9">
        <f t="shared" si="82"/>
        <v>2.3247061922240655</v>
      </c>
      <c r="U421" s="10">
        <f t="shared" si="83"/>
        <v>1.8813114901940673</v>
      </c>
    </row>
    <row r="422" spans="1:21" x14ac:dyDescent="0.3">
      <c r="A422" s="17">
        <v>1924</v>
      </c>
      <c r="B422" s="17">
        <v>85</v>
      </c>
      <c r="C422" s="17">
        <v>0.20326</v>
      </c>
      <c r="D422" s="17">
        <v>0.18451000000000001</v>
      </c>
      <c r="E422" s="17">
        <v>0.5</v>
      </c>
      <c r="F422" s="2">
        <f t="shared" si="89"/>
        <v>9333.830790644537</v>
      </c>
      <c r="G422" s="3">
        <f t="shared" si="90"/>
        <v>1722.1851191818237</v>
      </c>
      <c r="H422" s="2">
        <f t="shared" si="91"/>
        <v>8472.738231053625</v>
      </c>
      <c r="I422" s="2">
        <f>SUM(H422:H447)</f>
        <v>38089.118861114337</v>
      </c>
      <c r="J422" s="4">
        <f t="shared" si="84"/>
        <v>4.0807595204416742</v>
      </c>
      <c r="K422" s="5">
        <f t="shared" si="92"/>
        <v>2.4522300000000001</v>
      </c>
      <c r="L422" s="5">
        <f t="shared" si="85"/>
        <v>2.8681052631578947E-2</v>
      </c>
      <c r="M422" s="8">
        <f t="shared" si="86"/>
        <v>60046.091798096393</v>
      </c>
      <c r="N422" s="6">
        <f>((B421+E421)*D421+(B422+E422)*D422+(B423+E423)*D423)/3/SUM(D337:D422)</f>
        <v>6.3027808702011363</v>
      </c>
      <c r="O422" s="7">
        <f>O337</f>
        <v>7.0938883052662771E-2</v>
      </c>
      <c r="P422" s="8">
        <f>M422*O337</f>
        <v>4259.6026838346133</v>
      </c>
      <c r="Q422" s="5">
        <f>N422*O337</f>
        <v>0.44711223505775849</v>
      </c>
      <c r="R422" s="8">
        <f t="shared" si="87"/>
        <v>4684.4733035079189</v>
      </c>
      <c r="S422" s="8">
        <f t="shared" si="88"/>
        <v>21100.400907759082</v>
      </c>
      <c r="T422" s="9">
        <f t="shared" si="82"/>
        <v>2.2606367504442426</v>
      </c>
      <c r="U422" s="10">
        <f t="shared" si="83"/>
        <v>1.8201227699974316</v>
      </c>
    </row>
    <row r="423" spans="1:21" x14ac:dyDescent="0.3">
      <c r="A423" s="17">
        <v>1924</v>
      </c>
      <c r="B423" s="17">
        <v>86</v>
      </c>
      <c r="C423" s="17">
        <v>0.18235999999999999</v>
      </c>
      <c r="D423" s="17">
        <v>0.16711999999999999</v>
      </c>
      <c r="E423" s="17">
        <v>0.5</v>
      </c>
      <c r="F423" s="2">
        <f t="shared" si="89"/>
        <v>7611.6456714627129</v>
      </c>
      <c r="G423" s="3">
        <f t="shared" si="90"/>
        <v>1272.0582246148485</v>
      </c>
      <c r="H423" s="2">
        <f t="shared" si="91"/>
        <v>6975.616559155289</v>
      </c>
      <c r="I423" s="2">
        <f>SUM(H423:H447)</f>
        <v>29616.380630060707</v>
      </c>
      <c r="J423" s="4">
        <f t="shared" si="84"/>
        <v>3.8909300180770754</v>
      </c>
      <c r="K423" s="5">
        <f t="shared" si="92"/>
        <v>2.6193500000000003</v>
      </c>
      <c r="L423" s="5">
        <f t="shared" si="85"/>
        <v>3.0281502890173412E-2</v>
      </c>
      <c r="M423" s="8">
        <f t="shared" si="86"/>
        <v>42007.763922035767</v>
      </c>
      <c r="N423" s="6">
        <f>((B422+E422)*D422+(B423+E423)*D423+(B424+E424)*D424)/3/SUM(D337:D423)</f>
        <v>6.0443729678482558</v>
      </c>
      <c r="O423" s="7">
        <f>O337</f>
        <v>7.0938883052662771E-2</v>
      </c>
      <c r="P423" s="8">
        <f>M423*O337</f>
        <v>2979.9838521691618</v>
      </c>
      <c r="Q423" s="5">
        <f>N423*O337</f>
        <v>0.42878106709286362</v>
      </c>
      <c r="R423" s="8">
        <f t="shared" si="87"/>
        <v>3984.6042472900349</v>
      </c>
      <c r="S423" s="8">
        <f t="shared" si="88"/>
        <v>16415.927604251163</v>
      </c>
      <c r="T423" s="9">
        <f t="shared" si="82"/>
        <v>2.1566857303667093</v>
      </c>
      <c r="U423" s="10">
        <f t="shared" si="83"/>
        <v>1.7342442877103661</v>
      </c>
    </row>
    <row r="424" spans="1:21" x14ac:dyDescent="0.3">
      <c r="A424" s="17">
        <v>1924</v>
      </c>
      <c r="B424" s="17">
        <v>87</v>
      </c>
      <c r="C424" s="17">
        <v>0.21892</v>
      </c>
      <c r="D424" s="17">
        <v>0.19732</v>
      </c>
      <c r="E424" s="17">
        <v>0.5</v>
      </c>
      <c r="F424" s="2">
        <f t="shared" si="89"/>
        <v>6339.5874468478642</v>
      </c>
      <c r="G424" s="3">
        <f t="shared" si="90"/>
        <v>1250.9273950120205</v>
      </c>
      <c r="H424" s="2">
        <f t="shared" si="91"/>
        <v>5714.1237493418539</v>
      </c>
      <c r="I424" s="2">
        <f>SUM(H424:H447)</f>
        <v>22640.764070905421</v>
      </c>
      <c r="J424" s="4">
        <f t="shared" si="84"/>
        <v>3.5713308256616512</v>
      </c>
      <c r="K424" s="5">
        <f t="shared" si="92"/>
        <v>2.8166700000000002</v>
      </c>
      <c r="L424" s="5">
        <f t="shared" si="85"/>
        <v>3.2190514285714289E-2</v>
      </c>
      <c r="M424" s="8">
        <f t="shared" si="86"/>
        <v>38860.124566794046</v>
      </c>
      <c r="N424" s="6">
        <f>((B423+E423)*D423+(B424+E424)*D424+(B425+E425)*D425)/3/SUM(D337:D424)</f>
        <v>6.1982778718605056</v>
      </c>
      <c r="O424" s="7">
        <f>O337</f>
        <v>7.0938883052662771E-2</v>
      </c>
      <c r="P424" s="8">
        <f>M424*O337</f>
        <v>2756.6938320557101</v>
      </c>
      <c r="Q424" s="5">
        <f>N424*O337</f>
        <v>0.4396989090798199</v>
      </c>
      <c r="R424" s="8">
        <f t="shared" si="87"/>
        <v>3201.6297704091503</v>
      </c>
      <c r="S424" s="8">
        <f t="shared" si="88"/>
        <v>12431.323356961128</v>
      </c>
      <c r="T424" s="9">
        <f t="shared" si="82"/>
        <v>1.9609041536515384</v>
      </c>
      <c r="U424" s="10">
        <f t="shared" si="83"/>
        <v>1.6104266720101128</v>
      </c>
    </row>
    <row r="425" spans="1:21" x14ac:dyDescent="0.3">
      <c r="A425" s="17">
        <v>1924</v>
      </c>
      <c r="B425" s="17">
        <v>88</v>
      </c>
      <c r="C425" s="17">
        <v>0.26422000000000001</v>
      </c>
      <c r="D425" s="17">
        <v>0.23338</v>
      </c>
      <c r="E425" s="17">
        <v>0.5</v>
      </c>
      <c r="F425" s="2">
        <f t="shared" si="89"/>
        <v>5088.6600518358437</v>
      </c>
      <c r="G425" s="3">
        <f t="shared" si="90"/>
        <v>1187.5914828974492</v>
      </c>
      <c r="H425" s="2">
        <f t="shared" si="91"/>
        <v>4494.8643103871191</v>
      </c>
      <c r="I425" s="2">
        <f>SUM(H425:H447)</f>
        <v>16926.640321563566</v>
      </c>
      <c r="J425" s="4">
        <f t="shared" si="84"/>
        <v>3.3263452754044587</v>
      </c>
      <c r="K425" s="5">
        <f t="shared" si="92"/>
        <v>3.0500500000000001</v>
      </c>
      <c r="L425" s="5">
        <f t="shared" si="85"/>
        <v>3.4463841807909609E-2</v>
      </c>
      <c r="M425" s="8">
        <f t="shared" si="86"/>
        <v>34459.056814289681</v>
      </c>
      <c r="N425" s="6">
        <f>((B424+E424)*D424+(B425+E425)*D425+(B426+E426)*D426)/3/SUM(D337:D425)</f>
        <v>6.3482631432271601</v>
      </c>
      <c r="O425" s="7">
        <f>O337</f>
        <v>7.0938883052662771E-2</v>
      </c>
      <c r="P425" s="8">
        <f>M425*O337</f>
        <v>2444.4870014539579</v>
      </c>
      <c r="Q425" s="5">
        <f>N425*O337</f>
        <v>0.45033869670492088</v>
      </c>
      <c r="R425" s="8">
        <f t="shared" si="87"/>
        <v>2470.652974981921</v>
      </c>
      <c r="S425" s="8">
        <f t="shared" si="88"/>
        <v>9229.6935865519772</v>
      </c>
      <c r="T425" s="9">
        <f t="shared" si="82"/>
        <v>1.8137768081446444</v>
      </c>
      <c r="U425" s="10">
        <f t="shared" si="83"/>
        <v>1.5125684672598143</v>
      </c>
    </row>
    <row r="426" spans="1:21" x14ac:dyDescent="0.3">
      <c r="A426" s="17">
        <v>1924</v>
      </c>
      <c r="B426" s="17">
        <v>89</v>
      </c>
      <c r="C426" s="17">
        <v>0.25395000000000001</v>
      </c>
      <c r="D426" s="17">
        <v>0.22534000000000001</v>
      </c>
      <c r="E426" s="17">
        <v>0.5</v>
      </c>
      <c r="F426" s="2">
        <f t="shared" si="89"/>
        <v>3901.0685689383945</v>
      </c>
      <c r="G426" s="3">
        <f t="shared" si="90"/>
        <v>879.06679132457782</v>
      </c>
      <c r="H426" s="2">
        <f t="shared" si="91"/>
        <v>3461.5351732761055</v>
      </c>
      <c r="I426" s="2">
        <f>SUM(H426:H447)</f>
        <v>12431.776011176442</v>
      </c>
      <c r="J426" s="4">
        <f t="shared" si="84"/>
        <v>3.1867617273283475</v>
      </c>
      <c r="K426" s="5">
        <f t="shared" si="92"/>
        <v>3.2753900000000002</v>
      </c>
      <c r="L426" s="5">
        <f t="shared" si="85"/>
        <v>3.6596536312849162E-2</v>
      </c>
      <c r="M426" s="8">
        <f t="shared" si="86"/>
        <v>24020.491551708259</v>
      </c>
      <c r="N426" s="6">
        <f>((B425+E425)*D425+(B426+E426)*D426+(B427+E427)*D427)/3/SUM(D337:D426)</f>
        <v>6.6888574083289836</v>
      </c>
      <c r="O426" s="7">
        <f>O337</f>
        <v>7.0938883052662771E-2</v>
      </c>
      <c r="P426" s="8">
        <f>M426*O337</f>
        <v>1703.9868410541062</v>
      </c>
      <c r="Q426" s="5">
        <f>N426*O337</f>
        <v>0.47450007344538675</v>
      </c>
      <c r="R426" s="8">
        <f t="shared" si="87"/>
        <v>1819.0364793228036</v>
      </c>
      <c r="S426" s="8">
        <f t="shared" si="88"/>
        <v>6759.0406115700553</v>
      </c>
      <c r="T426" s="9">
        <f t="shared" si="82"/>
        <v>1.7326126142431293</v>
      </c>
      <c r="U426" s="10">
        <f t="shared" si="83"/>
        <v>1.4541491130852182</v>
      </c>
    </row>
    <row r="427" spans="1:21" x14ac:dyDescent="0.3">
      <c r="A427" s="17">
        <v>1924</v>
      </c>
      <c r="B427" s="17">
        <v>90</v>
      </c>
      <c r="C427" s="17">
        <v>0.31907999999999997</v>
      </c>
      <c r="D427" s="17">
        <v>0.27517999999999998</v>
      </c>
      <c r="E427" s="17">
        <v>0.5</v>
      </c>
      <c r="F427" s="2">
        <f t="shared" si="89"/>
        <v>3022.0017776138166</v>
      </c>
      <c r="G427" s="3">
        <f t="shared" si="90"/>
        <v>831.59444916377004</v>
      </c>
      <c r="H427" s="2">
        <f t="shared" si="91"/>
        <v>2606.2045530319315</v>
      </c>
      <c r="I427" s="2">
        <f>SUM(H427:H447)</f>
        <v>8970.2408379003373</v>
      </c>
      <c r="J427" s="4">
        <f t="shared" si="84"/>
        <v>2.968310907144228</v>
      </c>
      <c r="K427" s="5">
        <f t="shared" si="92"/>
        <v>3.5505700000000004</v>
      </c>
      <c r="L427" s="5">
        <f t="shared" si="85"/>
        <v>3.9232817679558017E-2</v>
      </c>
      <c r="M427" s="8">
        <f t="shared" si="86"/>
        <v>21196.39878929895</v>
      </c>
      <c r="N427" s="6">
        <f>((B426+E426)*D426+(B427+E427)*D427+(B428+E428)*D428)/3/SUM(D337:D427)</f>
        <v>6.4633908546139534</v>
      </c>
      <c r="O427" s="7">
        <f>O337</f>
        <v>7.0938883052662771E-2</v>
      </c>
      <c r="P427" s="8">
        <f>M427*O337</f>
        <v>1503.6488548516809</v>
      </c>
      <c r="Q427" s="5">
        <f>N427*O337</f>
        <v>0.45850572795910932</v>
      </c>
      <c r="R427" s="8">
        <f t="shared" si="87"/>
        <v>1411.2448372336805</v>
      </c>
      <c r="S427" s="8">
        <f t="shared" si="88"/>
        <v>4940.0041322472516</v>
      </c>
      <c r="T427" s="9">
        <f t="shared" si="82"/>
        <v>1.6346794263462998</v>
      </c>
      <c r="U427" s="10">
        <f t="shared" si="83"/>
        <v>1.3336314807979281</v>
      </c>
    </row>
    <row r="428" spans="1:21" x14ac:dyDescent="0.3">
      <c r="A428" s="17">
        <v>1924</v>
      </c>
      <c r="B428" s="17">
        <v>91</v>
      </c>
      <c r="C428" s="17">
        <v>0.29862</v>
      </c>
      <c r="D428" s="17">
        <v>0.25983000000000001</v>
      </c>
      <c r="E428" s="17">
        <v>0.5</v>
      </c>
      <c r="F428" s="2">
        <f t="shared" si="89"/>
        <v>2190.4073284500464</v>
      </c>
      <c r="G428" s="3">
        <f t="shared" si="90"/>
        <v>569.13353615117558</v>
      </c>
      <c r="H428" s="2">
        <f t="shared" si="91"/>
        <v>1905.8405603744586</v>
      </c>
      <c r="I428" s="2">
        <f>SUM(H428:H447)</f>
        <v>6364.0362848684053</v>
      </c>
      <c r="J428" s="4">
        <f t="shared" si="84"/>
        <v>2.9054122501369002</v>
      </c>
      <c r="K428" s="5">
        <f t="shared" si="92"/>
        <v>3.8104000000000005</v>
      </c>
      <c r="L428" s="5">
        <f t="shared" si="85"/>
        <v>4.1643715846994542E-2</v>
      </c>
      <c r="M428" s="8">
        <f t="shared" si="86"/>
        <v>13666.732772893281</v>
      </c>
      <c r="N428" s="6">
        <f>((B427+E427)*D427+(B428+E428)*D428+(B429+E429)*D429)/3/SUM(D337:D428)</f>
        <v>6.4880051963048491</v>
      </c>
      <c r="O428" s="7">
        <f>O337</f>
        <v>7.0938883052662771E-2</v>
      </c>
      <c r="P428" s="8">
        <f>M428*O337</f>
        <v>969.50275788827014</v>
      </c>
      <c r="Q428" s="5">
        <f>N428*O337</f>
        <v>0.46025184186573803</v>
      </c>
      <c r="R428" s="8">
        <f t="shared" si="87"/>
        <v>1028.6739321596838</v>
      </c>
      <c r="S428" s="8">
        <f t="shared" si="88"/>
        <v>3528.7592950135709</v>
      </c>
      <c r="T428" s="9">
        <f t="shared" si="82"/>
        <v>1.6110059755463635</v>
      </c>
      <c r="U428" s="10">
        <f t="shared" si="83"/>
        <v>1.2944062745905367</v>
      </c>
    </row>
    <row r="429" spans="1:21" x14ac:dyDescent="0.3">
      <c r="A429" s="17">
        <v>1924</v>
      </c>
      <c r="B429" s="17">
        <v>92</v>
      </c>
      <c r="C429" s="17">
        <v>0.31957000000000002</v>
      </c>
      <c r="D429" s="17">
        <v>0.27554000000000001</v>
      </c>
      <c r="E429" s="17">
        <v>0.5</v>
      </c>
      <c r="F429" s="2">
        <f t="shared" si="89"/>
        <v>1621.2737922988708</v>
      </c>
      <c r="G429" s="3">
        <f t="shared" si="90"/>
        <v>446.72578073003086</v>
      </c>
      <c r="H429" s="2">
        <f t="shared" si="91"/>
        <v>1397.9109019338555</v>
      </c>
      <c r="I429" s="2">
        <f>SUM(H429:H447)</f>
        <v>4458.1957244939467</v>
      </c>
      <c r="J429" s="4">
        <f t="shared" si="84"/>
        <v>2.7498105166879232</v>
      </c>
      <c r="K429" s="5">
        <f t="shared" si="92"/>
        <v>4.0859400000000008</v>
      </c>
      <c r="L429" s="5">
        <f t="shared" si="85"/>
        <v>4.417232432432433E-2</v>
      </c>
      <c r="M429" s="8">
        <f t="shared" si="86"/>
        <v>10113.250492549536</v>
      </c>
      <c r="N429" s="6">
        <f>((B428+E428)*D428+(B429+E429)*D429+(B430+E430)*D430)/3/SUM(D337:D429)</f>
        <v>6.2424652181219811</v>
      </c>
      <c r="O429" s="7">
        <f>O337</f>
        <v>7.0938883052662771E-2</v>
      </c>
      <c r="P429" s="8">
        <f>M429*O337</f>
        <v>717.42269397325572</v>
      </c>
      <c r="Q429" s="5">
        <f>N429*O337</f>
        <v>0.44283351006867022</v>
      </c>
      <c r="R429" s="8">
        <f t="shared" si="87"/>
        <v>778.8691104672256</v>
      </c>
      <c r="S429" s="8">
        <f t="shared" si="88"/>
        <v>2500.0853628538871</v>
      </c>
      <c r="T429" s="9">
        <f t="shared" si="82"/>
        <v>1.542050068735715</v>
      </c>
      <c r="U429" s="10">
        <f t="shared" si="83"/>
        <v>1.2077604479522082</v>
      </c>
    </row>
    <row r="430" spans="1:21" x14ac:dyDescent="0.3">
      <c r="A430" s="17">
        <v>1924</v>
      </c>
      <c r="B430" s="17">
        <v>93</v>
      </c>
      <c r="C430" s="17">
        <v>0.34126000000000001</v>
      </c>
      <c r="D430" s="17">
        <v>0.29152</v>
      </c>
      <c r="E430" s="17">
        <v>0.5</v>
      </c>
      <c r="F430" s="2">
        <f t="shared" si="89"/>
        <v>1174.5480115688399</v>
      </c>
      <c r="G430" s="3">
        <f t="shared" si="90"/>
        <v>342.40423633254824</v>
      </c>
      <c r="H430" s="2">
        <f t="shared" si="91"/>
        <v>1003.3458934025658</v>
      </c>
      <c r="I430" s="2">
        <f>SUM(H430:H447)</f>
        <v>3060.2848225600924</v>
      </c>
      <c r="J430" s="4">
        <f t="shared" si="84"/>
        <v>2.6054999816248294</v>
      </c>
      <c r="K430" s="5">
        <f t="shared" si="92"/>
        <v>4.377460000000001</v>
      </c>
      <c r="L430" s="5">
        <f t="shared" si="85"/>
        <v>4.6817754010695198E-2</v>
      </c>
      <c r="M430" s="8">
        <f t="shared" si="86"/>
        <v>7313.5553716294962</v>
      </c>
      <c r="N430" s="6">
        <f>((B429+E429)*D429+(B430+E430)*D430+(B431+E431)*D431)/3/SUM(D337:D430)</f>
        <v>6.2305705439531884</v>
      </c>
      <c r="O430" s="7">
        <f>O337</f>
        <v>7.0938883052662771E-2</v>
      </c>
      <c r="P430" s="8">
        <f>M430*O337</f>
        <v>518.81544920719841</v>
      </c>
      <c r="Q430" s="5">
        <f>N430*O337</f>
        <v>0.44198971516886071</v>
      </c>
      <c r="R430" s="8">
        <f t="shared" si="87"/>
        <v>559.87732776171958</v>
      </c>
      <c r="S430" s="8">
        <f t="shared" si="88"/>
        <v>1721.2162523866614</v>
      </c>
      <c r="T430" s="9">
        <f t="shared" si="82"/>
        <v>1.4654286035422583</v>
      </c>
      <c r="U430" s="10">
        <f t="shared" si="83"/>
        <v>1.1400713780825711</v>
      </c>
    </row>
    <row r="431" spans="1:21" x14ac:dyDescent="0.3">
      <c r="A431" s="17">
        <v>1924</v>
      </c>
      <c r="B431" s="17">
        <v>94</v>
      </c>
      <c r="C431" s="17">
        <v>0.36364999999999997</v>
      </c>
      <c r="D431" s="17">
        <v>0.30769999999999997</v>
      </c>
      <c r="E431" s="17">
        <v>0.5</v>
      </c>
      <c r="F431" s="2">
        <f t="shared" si="89"/>
        <v>832.14377523629173</v>
      </c>
      <c r="G431" s="3">
        <f t="shared" si="90"/>
        <v>256.05063964020695</v>
      </c>
      <c r="H431" s="2">
        <f t="shared" si="91"/>
        <v>704.11845541618823</v>
      </c>
      <c r="I431" s="2">
        <f>SUM(H431:H447)</f>
        <v>2056.9389291575262</v>
      </c>
      <c r="J431" s="4">
        <f t="shared" si="84"/>
        <v>2.4718552134496798</v>
      </c>
      <c r="K431" s="5">
        <f t="shared" si="92"/>
        <v>4.6851600000000007</v>
      </c>
      <c r="L431" s="5">
        <f t="shared" si="85"/>
        <v>4.9578412698412705E-2</v>
      </c>
      <c r="M431" s="8">
        <f t="shared" si="86"/>
        <v>5164.5590430208476</v>
      </c>
      <c r="N431" s="6">
        <f>((B430+E430)*D430+(B431+E431)*D431+(B432+E432)*D432)/3/SUM(D337:D431)</f>
        <v>6.2094478452532389</v>
      </c>
      <c r="O431" s="7">
        <f>O337</f>
        <v>7.0938883052662771E-2</v>
      </c>
      <c r="P431" s="8">
        <f>M431*O337</f>
        <v>366.36804997142787</v>
      </c>
      <c r="Q431" s="5">
        <f>N431*O337</f>
        <v>0.44049129451602836</v>
      </c>
      <c r="R431" s="8">
        <f t="shared" si="87"/>
        <v>393.96040549728502</v>
      </c>
      <c r="S431" s="8">
        <f t="shared" si="88"/>
        <v>1161.3389246249417</v>
      </c>
      <c r="T431" s="9">
        <f t="shared" si="82"/>
        <v>1.3955988846941423</v>
      </c>
      <c r="U431" s="10">
        <f t="shared" si="83"/>
        <v>1.0762563287555376</v>
      </c>
    </row>
    <row r="432" spans="1:21" x14ac:dyDescent="0.3">
      <c r="A432" s="17">
        <v>1924</v>
      </c>
      <c r="B432" s="17">
        <v>95</v>
      </c>
      <c r="C432" s="17">
        <v>0.38663999999999998</v>
      </c>
      <c r="D432" s="17">
        <v>0.32400000000000001</v>
      </c>
      <c r="E432" s="17">
        <v>0.5</v>
      </c>
      <c r="F432" s="2">
        <f t="shared" si="89"/>
        <v>576.09313559608472</v>
      </c>
      <c r="G432" s="3">
        <f t="shared" si="90"/>
        <v>186.65417593313146</v>
      </c>
      <c r="H432" s="2">
        <f t="shared" si="91"/>
        <v>482.76604762951899</v>
      </c>
      <c r="I432" s="2">
        <f>SUM(H432:H447)</f>
        <v>1352.8204737413382</v>
      </c>
      <c r="J432" s="4">
        <f t="shared" si="84"/>
        <v>2.3482669557268236</v>
      </c>
      <c r="K432" s="5">
        <f t="shared" si="92"/>
        <v>5.0091600000000005</v>
      </c>
      <c r="L432" s="5">
        <f t="shared" si="85"/>
        <v>5.2451937172774875E-2</v>
      </c>
      <c r="M432" s="8">
        <f t="shared" si="86"/>
        <v>3558.5754500982302</v>
      </c>
      <c r="N432" s="6">
        <f>((B431+E431)*D431+(B432+E432)*D432+(B433+E433)*D433)/3/SUM(D337:D432)</f>
        <v>6.1795740203946368</v>
      </c>
      <c r="O432" s="7">
        <f>O337</f>
        <v>7.0938883052662771E-2</v>
      </c>
      <c r="P432" s="8">
        <f>M432*O337</f>
        <v>252.44136768859514</v>
      </c>
      <c r="Q432" s="5">
        <f>N432*O337</f>
        <v>0.43837207874804823</v>
      </c>
      <c r="R432" s="8">
        <f t="shared" si="87"/>
        <v>271.13489178118743</v>
      </c>
      <c r="S432" s="8">
        <f t="shared" si="88"/>
        <v>767.37851912765655</v>
      </c>
      <c r="T432" s="9">
        <f t="shared" si="82"/>
        <v>1.3320389911149495</v>
      </c>
      <c r="U432" s="10">
        <f t="shared" si="83"/>
        <v>1.0162279646118741</v>
      </c>
    </row>
    <row r="433" spans="1:21" x14ac:dyDescent="0.3">
      <c r="A433" s="17">
        <v>1924</v>
      </c>
      <c r="B433" s="17">
        <v>96</v>
      </c>
      <c r="C433" s="17">
        <v>0.41014</v>
      </c>
      <c r="D433" s="17">
        <v>0.34034999999999999</v>
      </c>
      <c r="E433" s="17">
        <v>0.5</v>
      </c>
      <c r="F433" s="2">
        <f t="shared" si="89"/>
        <v>389.43895966295327</v>
      </c>
      <c r="G433" s="3">
        <f t="shared" si="90"/>
        <v>132.54554992128615</v>
      </c>
      <c r="H433" s="2">
        <f t="shared" si="91"/>
        <v>323.1661847023102</v>
      </c>
      <c r="I433" s="2">
        <f>SUM(H433:H447)</f>
        <v>870.05442611181911</v>
      </c>
      <c r="J433" s="4">
        <f t="shared" si="84"/>
        <v>2.2341227155722243</v>
      </c>
      <c r="K433" s="5">
        <f t="shared" si="92"/>
        <v>5.3495100000000004</v>
      </c>
      <c r="L433" s="5">
        <f t="shared" si="85"/>
        <v>5.5435336787564772E-2</v>
      </c>
      <c r="M433" s="8">
        <f t="shared" si="86"/>
        <v>2390.9938606347332</v>
      </c>
      <c r="N433" s="6">
        <f>((B432+E432)*D432+(B433+E433)*D433+(B434+E434)*D434)/3/SUM(D337:D433)</f>
        <v>6.1413802385639054</v>
      </c>
      <c r="O433" s="7">
        <f>O337</f>
        <v>7.0938883052662771E-2</v>
      </c>
      <c r="P433" s="8">
        <f>M433*O337</f>
        <v>169.61443385920199</v>
      </c>
      <c r="Q433" s="5">
        <f>N433*O337</f>
        <v>0.43566265452541908</v>
      </c>
      <c r="R433" s="8">
        <f t="shared" si="87"/>
        <v>182.37474682204987</v>
      </c>
      <c r="S433" s="8">
        <f t="shared" si="88"/>
        <v>496.24362734646917</v>
      </c>
      <c r="T433" s="9">
        <f t="shared" si="82"/>
        <v>1.2742526525233939</v>
      </c>
      <c r="U433" s="10">
        <f t="shared" si="83"/>
        <v>0.95987006304883038</v>
      </c>
    </row>
    <row r="434" spans="1:21" x14ac:dyDescent="0.3">
      <c r="A434" s="17">
        <v>1924</v>
      </c>
      <c r="B434" s="17">
        <v>97</v>
      </c>
      <c r="C434" s="17">
        <v>0.43407000000000001</v>
      </c>
      <c r="D434" s="17">
        <v>0.35665999999999998</v>
      </c>
      <c r="E434" s="17">
        <v>0.5</v>
      </c>
      <c r="F434" s="2">
        <f t="shared" si="89"/>
        <v>256.89340974166714</v>
      </c>
      <c r="G434" s="3">
        <f t="shared" si="90"/>
        <v>91.623603518463</v>
      </c>
      <c r="H434" s="2">
        <f t="shared" si="91"/>
        <v>211.08160798243563</v>
      </c>
      <c r="I434" s="2">
        <f>SUM(H434:H447)</f>
        <v>546.88824140950896</v>
      </c>
      <c r="J434" s="4">
        <f t="shared" si="84"/>
        <v>2.1288527485366853</v>
      </c>
      <c r="K434" s="5">
        <f t="shared" si="92"/>
        <v>5.7061700000000002</v>
      </c>
      <c r="L434" s="5">
        <f t="shared" si="85"/>
        <v>5.8524820512820513E-2</v>
      </c>
      <c r="M434" s="8">
        <f t="shared" si="86"/>
        <v>1565.551209138554</v>
      </c>
      <c r="N434" s="6">
        <f>((B433+E433)*D433+(B434+E434)*D434+(B435+E435)*D435)/3/SUM(D337:D434)</f>
        <v>6.0954390890328645</v>
      </c>
      <c r="O434" s="7">
        <f>O337</f>
        <v>7.0938883052662771E-2</v>
      </c>
      <c r="P434" s="8">
        <f>M434*O337</f>
        <v>111.05845413803468</v>
      </c>
      <c r="Q434" s="5">
        <f>N434*O337</f>
        <v>0.43240364069153164</v>
      </c>
      <c r="R434" s="8">
        <f t="shared" si="87"/>
        <v>119.80915220780778</v>
      </c>
      <c r="S434" s="8">
        <f t="shared" si="88"/>
        <v>313.8688805244193</v>
      </c>
      <c r="T434" s="9">
        <f t="shared" si="82"/>
        <v>1.2217864243385881</v>
      </c>
      <c r="U434" s="10">
        <f t="shared" si="83"/>
        <v>0.90706632419809718</v>
      </c>
    </row>
    <row r="435" spans="1:21" x14ac:dyDescent="0.3">
      <c r="A435" s="17">
        <v>1924</v>
      </c>
      <c r="B435" s="17">
        <v>98</v>
      </c>
      <c r="C435" s="17">
        <v>0.45829999999999999</v>
      </c>
      <c r="D435" s="17">
        <v>0.37286000000000002</v>
      </c>
      <c r="E435" s="17">
        <v>0.5</v>
      </c>
      <c r="F435" s="2">
        <f t="shared" si="89"/>
        <v>165.26980622320414</v>
      </c>
      <c r="G435" s="3">
        <f t="shared" si="90"/>
        <v>61.622499948383897</v>
      </c>
      <c r="H435" s="2">
        <f t="shared" si="91"/>
        <v>134.45855624901219</v>
      </c>
      <c r="I435" s="2">
        <f>SUM(H435:H447)</f>
        <v>335.80663342707334</v>
      </c>
      <c r="J435" s="4">
        <f t="shared" si="84"/>
        <v>2.0318692270598522</v>
      </c>
      <c r="K435" s="5">
        <f t="shared" si="92"/>
        <v>6.0790300000000004</v>
      </c>
      <c r="L435" s="5">
        <f t="shared" si="85"/>
        <v>6.171604060913706E-2</v>
      </c>
      <c r="M435" s="8">
        <f t="shared" si="86"/>
        <v>998.48433794796426</v>
      </c>
      <c r="N435" s="6">
        <f>((B434+E434)*D434+(B435+E435)*D435+(B436+E436)*D436)/3/SUM(D337:D435)</f>
        <v>6.0422811424410359</v>
      </c>
      <c r="O435" s="7">
        <f>O337</f>
        <v>7.0938883052662771E-2</v>
      </c>
      <c r="P435" s="8">
        <f>M435*O337</f>
        <v>70.831363679606042</v>
      </c>
      <c r="Q435" s="5">
        <f>N435*O337</f>
        <v>0.42863267533493427</v>
      </c>
      <c r="R435" s="8">
        <f t="shared" si="87"/>
        <v>76.825225562325343</v>
      </c>
      <c r="S435" s="8">
        <f t="shared" si="88"/>
        <v>194.05972831661148</v>
      </c>
      <c r="T435" s="9">
        <f t="shared" si="82"/>
        <v>1.1741995271327739</v>
      </c>
      <c r="U435" s="10">
        <f t="shared" si="83"/>
        <v>0.85766969992707831</v>
      </c>
    </row>
    <row r="436" spans="1:21" x14ac:dyDescent="0.3">
      <c r="A436" s="17">
        <v>1924</v>
      </c>
      <c r="B436" s="17">
        <v>99</v>
      </c>
      <c r="C436" s="17">
        <v>0.48274</v>
      </c>
      <c r="D436" s="17">
        <v>0.38886999999999999</v>
      </c>
      <c r="E436" s="17">
        <v>0.5</v>
      </c>
      <c r="F436" s="2">
        <f t="shared" si="89"/>
        <v>103.64730627482024</v>
      </c>
      <c r="G436" s="3">
        <f t="shared" si="90"/>
        <v>40.305327991089342</v>
      </c>
      <c r="H436" s="2">
        <f t="shared" si="91"/>
        <v>83.494642279275567</v>
      </c>
      <c r="I436" s="2">
        <f>SUM(H436:H447)</f>
        <v>201.3480771780612</v>
      </c>
      <c r="J436" s="4">
        <f t="shared" si="84"/>
        <v>1.9426272077364743</v>
      </c>
      <c r="K436" s="5">
        <f t="shared" ref="K436:K444" si="93">IF(F436=0, K435, K435+G436/F436)</f>
        <v>6.4679000000000002</v>
      </c>
      <c r="L436" s="5">
        <f t="shared" si="85"/>
        <v>6.5004020100502519E-2</v>
      </c>
      <c r="M436" s="8">
        <f t="shared" si="86"/>
        <v>620.04362082181069</v>
      </c>
      <c r="N436" s="6">
        <f>((B435+E435)*D435+(B436+E436)*D436+(B437+E437)*D437)/3/SUM(D337:D436)</f>
        <v>5.9826007410957693</v>
      </c>
      <c r="O436" s="7">
        <f>O337</f>
        <v>7.0938883052662771E-2</v>
      </c>
      <c r="P436" s="8">
        <f>M436*O337</f>
        <v>43.985201905028006</v>
      </c>
      <c r="Q436" s="5">
        <f>N436*O337</f>
        <v>0.42439901432336641</v>
      </c>
      <c r="R436" s="8">
        <f t="shared" si="87"/>
        <v>48.059598394668939</v>
      </c>
      <c r="S436" s="8">
        <f t="shared" si="88"/>
        <v>117.23450275428614</v>
      </c>
      <c r="T436" s="9">
        <f t="shared" si="82"/>
        <v>1.1310906859792336</v>
      </c>
      <c r="U436" s="10">
        <f t="shared" si="83"/>
        <v>0.81153652175724078</v>
      </c>
    </row>
    <row r="437" spans="1:21" x14ac:dyDescent="0.3">
      <c r="A437" s="17">
        <v>1924</v>
      </c>
      <c r="B437" s="17">
        <v>100</v>
      </c>
      <c r="C437" s="17">
        <v>0.50724999999999998</v>
      </c>
      <c r="D437" s="17">
        <v>0.40462999999999999</v>
      </c>
      <c r="E437" s="17">
        <v>0.5</v>
      </c>
      <c r="F437" s="2">
        <f t="shared" si="89"/>
        <v>63.341978283730896</v>
      </c>
      <c r="G437" s="3">
        <f t="shared" si="90"/>
        <v>25.63006467294603</v>
      </c>
      <c r="H437" s="2">
        <f t="shared" si="91"/>
        <v>50.526945947257879</v>
      </c>
      <c r="I437" s="2">
        <f>SUM(H437:H447)</f>
        <v>117.85343489878557</v>
      </c>
      <c r="J437" s="4">
        <f t="shared" si="84"/>
        <v>1.8605897398859059</v>
      </c>
      <c r="K437" s="5">
        <f t="shared" si="93"/>
        <v>6.8725300000000002</v>
      </c>
      <c r="L437" s="5">
        <f t="shared" si="85"/>
        <v>6.8383383084577115E-2</v>
      </c>
      <c r="M437" s="8">
        <f t="shared" si="86"/>
        <v>374.79960067559927</v>
      </c>
      <c r="N437" s="6">
        <f>((B436+E436)*D436+(B437+E437)*D437+(B438+E438)*D438)/3/SUM(D337:D437)</f>
        <v>5.9169849628399822</v>
      </c>
      <c r="O437" s="7">
        <f>O337</f>
        <v>7.0938883052662771E-2</v>
      </c>
      <c r="P437" s="8">
        <f>M437*O337</f>
        <v>26.587865040511044</v>
      </c>
      <c r="Q437" s="5">
        <f>N437*O337</f>
        <v>0.41974430430326964</v>
      </c>
      <c r="R437" s="8">
        <f t="shared" si="87"/>
        <v>29.318548172057213</v>
      </c>
      <c r="S437" s="8">
        <f t="shared" si="88"/>
        <v>69.174904359617202</v>
      </c>
      <c r="T437" s="9">
        <f t="shared" si="82"/>
        <v>1.0920862630743642</v>
      </c>
      <c r="U437" s="10">
        <f t="shared" si="83"/>
        <v>0.76850347681154174</v>
      </c>
    </row>
    <row r="438" spans="1:21" x14ac:dyDescent="0.3">
      <c r="A438" s="17">
        <v>1924</v>
      </c>
      <c r="B438" s="17">
        <v>101</v>
      </c>
      <c r="C438" s="17">
        <v>0.53173000000000004</v>
      </c>
      <c r="D438" s="17">
        <v>0.42005999999999999</v>
      </c>
      <c r="E438" s="17">
        <v>0.5</v>
      </c>
      <c r="F438" s="2">
        <f t="shared" si="89"/>
        <v>37.711913610784862</v>
      </c>
      <c r="G438" s="3">
        <f t="shared" si="90"/>
        <v>15.841266431346289</v>
      </c>
      <c r="H438" s="2">
        <f t="shared" si="91"/>
        <v>29.791280395111716</v>
      </c>
      <c r="I438" s="2">
        <f>SUM(H438:H447)</f>
        <v>67.326488951527679</v>
      </c>
      <c r="J438" s="4">
        <f t="shared" si="84"/>
        <v>1.7852843439976918</v>
      </c>
      <c r="K438" s="5">
        <f t="shared" si="93"/>
        <v>7.2925900000000006</v>
      </c>
      <c r="L438" s="5">
        <f t="shared" si="85"/>
        <v>7.1848177339901481E-2</v>
      </c>
      <c r="M438" s="8">
        <f t="shared" si="86"/>
        <v>220.48250933915773</v>
      </c>
      <c r="N438" s="6">
        <f>((B437+E437)*D437+(B438+E438)*D438+(B439+E439)*D439)/3/SUM(D337:D438)</f>
        <v>5.8460313825403585</v>
      </c>
      <c r="O438" s="7">
        <f>O337</f>
        <v>7.0938883052662771E-2</v>
      </c>
      <c r="P438" s="8">
        <f>M438*O337</f>
        <v>15.640782945168137</v>
      </c>
      <c r="Q438" s="5">
        <f>N438*O337</f>
        <v>0.41471093656822694</v>
      </c>
      <c r="R438" s="8">
        <f t="shared" si="87"/>
        <v>17.43651060088828</v>
      </c>
      <c r="S438" s="8">
        <f t="shared" si="88"/>
        <v>39.856356187559989</v>
      </c>
      <c r="T438" s="9">
        <f t="shared" si="82"/>
        <v>1.0568637963829515</v>
      </c>
      <c r="U438" s="10">
        <f t="shared" si="83"/>
        <v>0.72842054761474029</v>
      </c>
    </row>
    <row r="439" spans="1:21" x14ac:dyDescent="0.3">
      <c r="A439" s="17">
        <v>1924</v>
      </c>
      <c r="B439" s="17">
        <v>102</v>
      </c>
      <c r="C439" s="17">
        <v>0.55606</v>
      </c>
      <c r="D439" s="17">
        <v>0.43508999999999998</v>
      </c>
      <c r="E439" s="17">
        <v>0.5</v>
      </c>
      <c r="F439" s="2">
        <f t="shared" si="89"/>
        <v>21.870647179438571</v>
      </c>
      <c r="G439" s="3">
        <f t="shared" si="90"/>
        <v>9.5156998813019271</v>
      </c>
      <c r="H439" s="2">
        <f t="shared" si="91"/>
        <v>17.112797238787607</v>
      </c>
      <c r="I439" s="2">
        <f>SUM(H439:H447)</f>
        <v>37.535208556415995</v>
      </c>
      <c r="J439" s="4">
        <f t="shared" si="84"/>
        <v>1.7162367555224556</v>
      </c>
      <c r="K439" s="5">
        <f t="shared" si="93"/>
        <v>7.7276800000000003</v>
      </c>
      <c r="L439" s="5">
        <f t="shared" si="85"/>
        <v>7.5392000000000001E-2</v>
      </c>
      <c r="M439" s="8">
        <f t="shared" si="86"/>
        <v>126.21630784833837</v>
      </c>
      <c r="N439" s="6">
        <f>((B438+E438)*D438+(B439+E439)*D439+(B440+E440)*D440)/3/SUM(D337:D439)</f>
        <v>5.7704136299639721</v>
      </c>
      <c r="O439" s="7">
        <f>O337</f>
        <v>7.0938883052662771E-2</v>
      </c>
      <c r="P439" s="8">
        <f>M439*O337</f>
        <v>8.9536439017921587</v>
      </c>
      <c r="Q439" s="5">
        <f>N439*O337</f>
        <v>0.4093466976615055</v>
      </c>
      <c r="R439" s="8">
        <f t="shared" si="87"/>
        <v>10.10773020133897</v>
      </c>
      <c r="S439" s="8">
        <f t="shared" si="88"/>
        <v>22.419845586671709</v>
      </c>
      <c r="T439" s="9">
        <f t="shared" si="82"/>
        <v>1.0251112096833357</v>
      </c>
      <c r="U439" s="10">
        <f t="shared" ref="U439:U447" si="94">IF(T439=0,0,J439-T439)</f>
        <v>0.69112554583911989</v>
      </c>
    </row>
    <row r="440" spans="1:21" x14ac:dyDescent="0.3">
      <c r="A440" s="17">
        <v>1924</v>
      </c>
      <c r="B440" s="17">
        <v>103</v>
      </c>
      <c r="C440" s="17">
        <v>0.58013000000000003</v>
      </c>
      <c r="D440" s="17">
        <v>0.44968999999999998</v>
      </c>
      <c r="E440" s="17">
        <v>0.5</v>
      </c>
      <c r="F440" s="2">
        <f t="shared" si="89"/>
        <v>12.354947298136643</v>
      </c>
      <c r="G440" s="3">
        <f t="shared" si="90"/>
        <v>5.5558962504990665</v>
      </c>
      <c r="H440" s="2">
        <f t="shared" si="91"/>
        <v>9.5769991728871098</v>
      </c>
      <c r="I440" s="2">
        <f>SUM(H440:H447)</f>
        <v>20.422411317628388</v>
      </c>
      <c r="J440" s="4">
        <f t="shared" si="84"/>
        <v>1.6529743773741932</v>
      </c>
      <c r="K440" s="5">
        <f t="shared" si="93"/>
        <v>8.1773699999999998</v>
      </c>
      <c r="L440" s="5">
        <f t="shared" si="85"/>
        <v>7.9008405797101444E-2</v>
      </c>
      <c r="M440" s="8">
        <f t="shared" si="86"/>
        <v>70.32031838190683</v>
      </c>
      <c r="N440" s="6">
        <f>((B439+E439)*D439+(B440+E440)*D440+(B441+E441)*D441)/3/SUM(D337:D440)</f>
        <v>5.6907332879234609</v>
      </c>
      <c r="O440" s="7">
        <f>O337</f>
        <v>7.0938883052662771E-2</v>
      </c>
      <c r="P440" s="8">
        <f>M440*O337</f>
        <v>4.9884448419201011</v>
      </c>
      <c r="Q440" s="5">
        <f>N440*O337</f>
        <v>0.40369426319589746</v>
      </c>
      <c r="R440" s="8">
        <f t="shared" si="87"/>
        <v>5.7108195481607282</v>
      </c>
      <c r="S440" s="8">
        <f t="shared" si="88"/>
        <v>12.312115385332739</v>
      </c>
      <c r="T440" s="9">
        <f t="shared" si="82"/>
        <v>0.9965332176843551</v>
      </c>
      <c r="U440" s="10">
        <f t="shared" si="94"/>
        <v>0.65644115968983807</v>
      </c>
    </row>
    <row r="441" spans="1:21" x14ac:dyDescent="0.3">
      <c r="A441" s="17">
        <v>1924</v>
      </c>
      <c r="B441" s="17">
        <v>104</v>
      </c>
      <c r="C441" s="17">
        <v>0.60382000000000002</v>
      </c>
      <c r="D441" s="17">
        <v>0.46378999999999998</v>
      </c>
      <c r="E441" s="17">
        <v>0.5</v>
      </c>
      <c r="F441" s="2">
        <f t="shared" si="89"/>
        <v>6.7990510476375769</v>
      </c>
      <c r="G441" s="3">
        <f t="shared" si="90"/>
        <v>3.1533318853838317</v>
      </c>
      <c r="H441" s="2">
        <f t="shared" si="91"/>
        <v>5.2223851049456611</v>
      </c>
      <c r="I441" s="2">
        <f>SUM(H441:H447)</f>
        <v>10.845412144741271</v>
      </c>
      <c r="J441" s="4">
        <f t="shared" si="84"/>
        <v>1.5951361548476177</v>
      </c>
      <c r="K441" s="5">
        <f t="shared" si="93"/>
        <v>8.6411599999999993</v>
      </c>
      <c r="L441" s="5">
        <f t="shared" si="85"/>
        <v>8.2690526315789464E-2</v>
      </c>
      <c r="M441" s="8">
        <f t="shared" si="86"/>
        <v>38.134137317514138</v>
      </c>
      <c r="N441" s="6">
        <f>((B440+E440)*D440+(B441+E441)*D441+(B442+E442)*D442)/3/SUM(D337:D441)</f>
        <v>5.6077156693468631</v>
      </c>
      <c r="O441" s="7">
        <f>O337</f>
        <v>7.0938883052662771E-2</v>
      </c>
      <c r="P441" s="8">
        <f>M441*O337</f>
        <v>2.7051931074813185</v>
      </c>
      <c r="Q441" s="5">
        <f>N441*O337</f>
        <v>0.39780508606038167</v>
      </c>
      <c r="R441" s="8">
        <f t="shared" si="87"/>
        <v>3.1448937488322972</v>
      </c>
      <c r="S441" s="8">
        <f t="shared" si="88"/>
        <v>6.6012958371720112</v>
      </c>
      <c r="T441" s="9">
        <f t="shared" si="82"/>
        <v>0.9709142924387546</v>
      </c>
      <c r="U441" s="10">
        <f t="shared" si="94"/>
        <v>0.62422186240886313</v>
      </c>
    </row>
    <row r="442" spans="1:21" x14ac:dyDescent="0.3">
      <c r="A442" s="17">
        <v>1924</v>
      </c>
      <c r="B442" s="17">
        <v>105</v>
      </c>
      <c r="C442" s="17">
        <v>0.62702999999999998</v>
      </c>
      <c r="D442" s="17">
        <v>0.47737000000000002</v>
      </c>
      <c r="E442" s="17">
        <v>0.5</v>
      </c>
      <c r="F442" s="2">
        <f t="shared" si="89"/>
        <v>3.6457191622537453</v>
      </c>
      <c r="G442" s="3">
        <f t="shared" si="90"/>
        <v>1.7403569564850705</v>
      </c>
      <c r="H442" s="2">
        <f t="shared" si="91"/>
        <v>2.7755406840112098</v>
      </c>
      <c r="I442" s="2">
        <f>SUM(H442:H447)</f>
        <v>5.6230270397956108</v>
      </c>
      <c r="J442" s="4">
        <f t="shared" si="84"/>
        <v>1.542364287961093</v>
      </c>
      <c r="K442" s="5">
        <f t="shared" si="93"/>
        <v>9.1185299999999998</v>
      </c>
      <c r="L442" s="5">
        <f t="shared" si="85"/>
        <v>8.6431563981042653E-2</v>
      </c>
      <c r="M442" s="8">
        <f t="shared" si="86"/>
        <v>20.135664291193311</v>
      </c>
      <c r="N442" s="6">
        <f>((B441+E441)*D441+(B442+E442)*D442+(B443+E443)*D443)/3/SUM(D337:D442)</f>
        <v>5.5218717636870558</v>
      </c>
      <c r="O442" s="7">
        <f>O337</f>
        <v>7.0938883052662771E-2</v>
      </c>
      <c r="P442" s="8">
        <f>M442*O337</f>
        <v>1.4284015343406402</v>
      </c>
      <c r="Q442" s="5">
        <f>N442*O337</f>
        <v>0.39171541527599679</v>
      </c>
      <c r="R442" s="8">
        <f t="shared" si="87"/>
        <v>1.6883186123583347</v>
      </c>
      <c r="S442" s="8">
        <f t="shared" si="88"/>
        <v>3.456402088339714</v>
      </c>
      <c r="T442" s="9">
        <f t="shared" si="82"/>
        <v>0.94807140498529308</v>
      </c>
      <c r="U442" s="10">
        <f t="shared" si="94"/>
        <v>0.59429288297579996</v>
      </c>
    </row>
    <row r="443" spans="1:21" x14ac:dyDescent="0.3">
      <c r="A443" s="17">
        <v>1924</v>
      </c>
      <c r="B443" s="17">
        <v>106</v>
      </c>
      <c r="C443" s="17">
        <v>0.64966999999999997</v>
      </c>
      <c r="D443" s="17">
        <v>0.49037999999999998</v>
      </c>
      <c r="E443" s="17">
        <v>0.5</v>
      </c>
      <c r="F443" s="2">
        <f t="shared" si="89"/>
        <v>1.9053622057686748</v>
      </c>
      <c r="G443" s="3">
        <f t="shared" si="90"/>
        <v>0.93435151846484266</v>
      </c>
      <c r="H443" s="2">
        <f t="shared" si="91"/>
        <v>1.4381864465362535</v>
      </c>
      <c r="I443" s="2">
        <f>SUM(H443:H447)</f>
        <v>2.847486355784401</v>
      </c>
      <c r="J443" s="4">
        <f t="shared" si="84"/>
        <v>1.4944593459255942</v>
      </c>
      <c r="K443" s="5">
        <f t="shared" si="93"/>
        <v>9.6089099999999998</v>
      </c>
      <c r="L443" s="5">
        <f t="shared" si="85"/>
        <v>9.0224507042253516E-2</v>
      </c>
      <c r="M443" s="8">
        <f t="shared" si="86"/>
        <v>10.355850634099575</v>
      </c>
      <c r="N443" s="6">
        <f>((B442+E442)*D442+(B443+E443)*D443+(B444+E444)*D444)/3/SUM(D337:D443)</f>
        <v>5.4338110843651011</v>
      </c>
      <c r="O443" s="7">
        <f>O337</f>
        <v>7.0938883052662771E-2</v>
      </c>
      <c r="P443" s="8">
        <f>M443*O337</f>
        <v>0.73463247704323331</v>
      </c>
      <c r="Q443" s="5">
        <f>N443*O337</f>
        <v>0.38546848904403858</v>
      </c>
      <c r="R443" s="8">
        <f t="shared" si="87"/>
        <v>0.88381089002630897</v>
      </c>
      <c r="S443" s="8">
        <f t="shared" si="88"/>
        <v>1.7680834759813795</v>
      </c>
      <c r="T443" s="9">
        <f t="shared" si="82"/>
        <v>0.92795137356473734</v>
      </c>
      <c r="U443" s="10">
        <f t="shared" si="94"/>
        <v>0.56650797236085682</v>
      </c>
    </row>
    <row r="444" spans="1:21" x14ac:dyDescent="0.3">
      <c r="A444" s="17">
        <v>1924</v>
      </c>
      <c r="B444" s="17">
        <v>107</v>
      </c>
      <c r="C444" s="17">
        <v>0.67166000000000003</v>
      </c>
      <c r="D444" s="17">
        <v>0.50280000000000002</v>
      </c>
      <c r="E444" s="17">
        <v>0.5</v>
      </c>
      <c r="F444" s="2">
        <f t="shared" si="89"/>
        <v>0.97101068730383211</v>
      </c>
      <c r="G444" s="3">
        <f t="shared" si="90"/>
        <v>0.48822417357636683</v>
      </c>
      <c r="H444" s="2">
        <f t="shared" si="91"/>
        <v>0.7268986005156487</v>
      </c>
      <c r="I444" s="2">
        <f>SUM(H444:H447)</f>
        <v>1.4092999092481473</v>
      </c>
      <c r="J444" s="4">
        <f t="shared" si="84"/>
        <v>1.4513742512570031</v>
      </c>
      <c r="K444" s="5">
        <f t="shared" si="93"/>
        <v>10.11171</v>
      </c>
      <c r="L444" s="5">
        <f t="shared" si="85"/>
        <v>9.4062418604651171E-2</v>
      </c>
      <c r="M444" s="8">
        <f t="shared" si="86"/>
        <v>5.1904275992348898</v>
      </c>
      <c r="N444" s="6">
        <f>((B443+E443)*D443+(B444+E444)*D444+(B445+E445)*D445)/3/SUM(D337:D444)</f>
        <v>5.3440595112003804</v>
      </c>
      <c r="O444" s="7">
        <f>O337</f>
        <v>7.0938883052662771E-2</v>
      </c>
      <c r="P444" s="8">
        <f>M444*O337</f>
        <v>0.36820313645543706</v>
      </c>
      <c r="Q444" s="5">
        <f>N444*O337</f>
        <v>0.37910161269151393</v>
      </c>
      <c r="R444" s="8">
        <f t="shared" si="87"/>
        <v>0.45133016879696175</v>
      </c>
      <c r="S444" s="8">
        <f t="shared" si="88"/>
        <v>0.88427258595507041</v>
      </c>
      <c r="T444" s="9">
        <f t="shared" si="82"/>
        <v>0.91067235151694981</v>
      </c>
      <c r="U444" s="10">
        <f t="shared" si="94"/>
        <v>0.54070189974005334</v>
      </c>
    </row>
    <row r="445" spans="1:21" x14ac:dyDescent="0.3">
      <c r="A445" s="17">
        <v>1924</v>
      </c>
      <c r="B445" s="17">
        <v>108</v>
      </c>
      <c r="C445" s="17">
        <v>0.69291000000000003</v>
      </c>
      <c r="D445" s="17">
        <v>0.51461999999999997</v>
      </c>
      <c r="E445" s="17">
        <v>0.5</v>
      </c>
      <c r="F445" s="2">
        <f t="shared" si="89"/>
        <v>0.48278651372746528</v>
      </c>
      <c r="G445" s="3">
        <f t="shared" si="90"/>
        <v>0.24845159569442818</v>
      </c>
      <c r="H445" s="3">
        <f t="shared" si="91"/>
        <v>0.35856071588025118</v>
      </c>
      <c r="I445" s="2">
        <f>SUM(H445:H447)</f>
        <v>0.68240130873249871</v>
      </c>
      <c r="J445" s="4">
        <f t="shared" si="84"/>
        <v>1.4134639003560001</v>
      </c>
      <c r="K445" s="5">
        <f>IF(F445=0, K444, K444+G445/F445)</f>
        <v>10.626330000000001</v>
      </c>
      <c r="L445" s="5">
        <f t="shared" si="85"/>
        <v>9.7938525345622127E-2</v>
      </c>
      <c r="M445" s="8">
        <f t="shared" si="86"/>
        <v>2.5368116868990005</v>
      </c>
      <c r="N445" s="6">
        <f>((B444+E444)*D444+(B445+E445)*D445+(B446+E446)*D446)/3/SUM(D337:D445)</f>
        <v>5.2531668976965706</v>
      </c>
      <c r="O445" s="7">
        <f>O337</f>
        <v>7.0938883052662771E-2</v>
      </c>
      <c r="P445" s="8">
        <f>M445*O337</f>
        <v>0.17995858758355637</v>
      </c>
      <c r="Q445" s="5">
        <f>N445*O337</f>
        <v>0.37265379221181633</v>
      </c>
      <c r="R445" s="8">
        <f t="shared" si="87"/>
        <v>0.22494170536929198</v>
      </c>
      <c r="S445" s="8">
        <f t="shared" si="88"/>
        <v>0.43294241715810872</v>
      </c>
      <c r="T445" s="9">
        <f t="shared" si="82"/>
        <v>0.89675747944050122</v>
      </c>
      <c r="U445" s="10">
        <f t="shared" si="94"/>
        <v>0.5167064209154989</v>
      </c>
    </row>
    <row r="446" spans="1:21" x14ac:dyDescent="0.3">
      <c r="A446" s="17">
        <v>1924</v>
      </c>
      <c r="B446" s="17">
        <v>109</v>
      </c>
      <c r="C446" s="17">
        <v>0.71338000000000001</v>
      </c>
      <c r="D446" s="17">
        <v>0.52583000000000002</v>
      </c>
      <c r="E446" s="17">
        <v>0.5</v>
      </c>
      <c r="F446" s="2">
        <f t="shared" si="89"/>
        <v>0.2343349180330371</v>
      </c>
      <c r="G446" s="3">
        <f t="shared" si="90"/>
        <v>0.12322032994931191</v>
      </c>
      <c r="H446" s="3">
        <f t="shared" si="91"/>
        <v>0.17272475305838114</v>
      </c>
      <c r="I446" s="2">
        <f>SUM(H446:H447)</f>
        <v>0.32384059285224742</v>
      </c>
      <c r="J446" s="4">
        <f t="shared" si="84"/>
        <v>1.3819561999999999</v>
      </c>
      <c r="K446" s="5">
        <f>IF(F446=0, K445, K445+G446/F446)</f>
        <v>11.152160000000002</v>
      </c>
      <c r="L446" s="5">
        <f t="shared" si="85"/>
        <v>0.10184621004566212</v>
      </c>
      <c r="M446" s="8">
        <f t="shared" si="86"/>
        <v>1.2098666204080333</v>
      </c>
      <c r="N446" s="6">
        <f>((B445+E445)*D445+(B446+E446)*D446)/2/SUM(D337:D446)</f>
        <v>5.0848739168017669</v>
      </c>
      <c r="O446" s="7">
        <f>O337</f>
        <v>7.0938883052662771E-2</v>
      </c>
      <c r="P446" s="8">
        <f>M446*O337</f>
        <v>8.5826586694445817E-2</v>
      </c>
      <c r="Q446" s="5">
        <f>N446*O337</f>
        <v>0.36071527612153581</v>
      </c>
      <c r="R446" s="8">
        <f t="shared" si="87"/>
        <v>0.11042029606590312</v>
      </c>
      <c r="S446" s="8">
        <f t="shared" si="88"/>
        <v>0.20800071178881674</v>
      </c>
      <c r="T446" s="9">
        <f t="shared" si="82"/>
        <v>0.88762150145925878</v>
      </c>
      <c r="U446" s="10">
        <f t="shared" si="94"/>
        <v>0.49433469854074108</v>
      </c>
    </row>
    <row r="447" spans="1:21" x14ac:dyDescent="0.3">
      <c r="A447" s="17">
        <v>1924</v>
      </c>
      <c r="B447" s="17" t="s">
        <v>19</v>
      </c>
      <c r="C447" s="17">
        <v>0.73301000000000005</v>
      </c>
      <c r="D447" s="17">
        <v>1</v>
      </c>
      <c r="E447" s="17">
        <v>1.36</v>
      </c>
      <c r="F447" s="2">
        <f t="shared" si="89"/>
        <v>0.11111458808372519</v>
      </c>
      <c r="G447" s="3">
        <f t="shared" si="90"/>
        <v>0.11111458808372519</v>
      </c>
      <c r="H447" s="3">
        <f>E447*F447</f>
        <v>0.15111583979386628</v>
      </c>
      <c r="I447" s="2">
        <f>SUM(H447:H447)</f>
        <v>0.15111583979386628</v>
      </c>
      <c r="J447" s="4">
        <f t="shared" si="84"/>
        <v>1.36</v>
      </c>
      <c r="K447" s="5">
        <f>IF(F447=0, K446, K446+G447/F447)</f>
        <v>12.152160000000002</v>
      </c>
      <c r="L447" s="5">
        <f>K447/(110+E447)</f>
        <v>0.10912500000000001</v>
      </c>
      <c r="M447" s="8">
        <f t="shared" si="86"/>
        <v>1.0182321932071037</v>
      </c>
      <c r="N447" s="6">
        <f>N446-(N444-N445)</f>
        <v>4.9939813032979572</v>
      </c>
      <c r="O447" s="7">
        <f>O337</f>
        <v>7.0938883052662771E-2</v>
      </c>
      <c r="P447" s="8">
        <f>M447*O337</f>
        <v>7.2232254474375049E-2</v>
      </c>
      <c r="Q447" s="5">
        <f>N447*O337</f>
        <v>0.3542674556418382</v>
      </c>
      <c r="R447" s="8">
        <f t="shared" si="87"/>
        <v>9.7580415722913635E-2</v>
      </c>
      <c r="S447" s="8">
        <f>R447</f>
        <v>9.7580415722913635E-2</v>
      </c>
      <c r="T447" s="9">
        <f t="shared" si="82"/>
        <v>0.87819626032710019</v>
      </c>
      <c r="U447" s="10">
        <f t="shared" si="94"/>
        <v>0.48180373967289991</v>
      </c>
    </row>
    <row r="448" spans="1:21" x14ac:dyDescent="0.3">
      <c r="A448" s="17">
        <v>1925</v>
      </c>
      <c r="B448" s="17">
        <v>0</v>
      </c>
      <c r="C448" s="17">
        <v>6.1969999999999997E-2</v>
      </c>
      <c r="D448" s="17">
        <v>5.9150000000000001E-2</v>
      </c>
      <c r="E448" s="17">
        <v>0.23</v>
      </c>
      <c r="F448" s="2">
        <v>100000</v>
      </c>
      <c r="G448" s="3">
        <f>100000*D448</f>
        <v>5915</v>
      </c>
      <c r="H448" s="2">
        <f>F448-(1-E448)*G448</f>
        <v>95445.45</v>
      </c>
      <c r="I448" s="2">
        <f>SUM(H448:H558)</f>
        <v>6129796.5222729873</v>
      </c>
      <c r="J448" s="4">
        <f>I448/F448</f>
        <v>61.297965222729871</v>
      </c>
      <c r="K448" s="5">
        <f>G448/F448</f>
        <v>5.9150000000000001E-2</v>
      </c>
      <c r="L448" s="5">
        <f>K448/(0.1+E448)</f>
        <v>0.17924242424242423</v>
      </c>
      <c r="M448">
        <f>G448/L448</f>
        <v>33000</v>
      </c>
      <c r="N448" s="6">
        <f>(0.1+E448)*D448/SUM(D448:D448)</f>
        <v>0.33</v>
      </c>
      <c r="O448" s="7">
        <f>IF((I448-J448*F448+MAX(N450:N543)*F448)/SUM(M448:M558)&gt;1/MAX(N450:N546),1/MAX(N450:N546),(I448-J448*F448+MAX(N450:N543)*F448)/SUM(M448:M558))</f>
        <v>6.6570197602143277E-2</v>
      </c>
      <c r="P448" s="8">
        <f>M448*O448</f>
        <v>2196.8165208707283</v>
      </c>
      <c r="Q448" s="5">
        <f>N448*O448</f>
        <v>2.1968165208707282E-2</v>
      </c>
      <c r="R448" s="8">
        <f>((1-Q448)*H448)</f>
        <v>93348.688585980592</v>
      </c>
      <c r="S448" s="8">
        <f>R448+S449</f>
        <v>5495126.4333106233</v>
      </c>
      <c r="T448" s="9">
        <f t="shared" si="82"/>
        <v>54.951264333106231</v>
      </c>
      <c r="U448" s="10">
        <f t="shared" ref="U448:U511" si="95">J448-T448</f>
        <v>6.3467008896236408</v>
      </c>
    </row>
    <row r="449" spans="1:21" x14ac:dyDescent="0.3">
      <c r="A449" s="17">
        <v>1925</v>
      </c>
      <c r="B449" s="17">
        <v>1</v>
      </c>
      <c r="C449" s="17">
        <v>9.8799999999999999E-3</v>
      </c>
      <c r="D449" s="17">
        <v>9.8300000000000002E-3</v>
      </c>
      <c r="E449" s="17">
        <v>0.5</v>
      </c>
      <c r="F449" s="2">
        <f>F448-G448</f>
        <v>94085</v>
      </c>
      <c r="G449" s="3">
        <f>D449*F449</f>
        <v>924.85554999999999</v>
      </c>
      <c r="H449" s="2">
        <f>F449-0.5*G449</f>
        <v>93622.572224999996</v>
      </c>
      <c r="I449" s="2">
        <f>SUM(H449:H558)</f>
        <v>6034351.0722729862</v>
      </c>
      <c r="J449" s="4">
        <f t="shared" ref="J449:J512" si="96">I449/F449</f>
        <v>64.137227743774105</v>
      </c>
      <c r="K449" s="5">
        <f>K448+G449/F449</f>
        <v>6.898E-2</v>
      </c>
      <c r="L449" s="5">
        <f t="shared" ref="L449:L512" si="97">K449/(B449+E449)</f>
        <v>4.5986666666666669E-2</v>
      </c>
      <c r="M449" s="8">
        <f t="shared" ref="M449:M512" si="98">G449/L449</f>
        <v>20111.384821687443</v>
      </c>
      <c r="N449" s="6">
        <f>(B449+E449)*D449/SUM(D448:D449)</f>
        <v>0.21375761090171067</v>
      </c>
      <c r="O449" s="7">
        <f>O448</f>
        <v>6.6570197602143277E-2</v>
      </c>
      <c r="P449" s="8">
        <f>M449*O448</f>
        <v>1338.818861632478</v>
      </c>
      <c r="Q449" s="5">
        <f>N449*O448</f>
        <v>1.4229886396688936E-2</v>
      </c>
      <c r="R449" s="8">
        <f t="shared" ref="R449:R512" si="99">((1-Q449)*H449)</f>
        <v>92290.333658072443</v>
      </c>
      <c r="S449" s="8">
        <f t="shared" ref="S449:S512" si="100">R449+S450</f>
        <v>5401777.7447246425</v>
      </c>
      <c r="T449" s="9">
        <f t="shared" si="82"/>
        <v>57.413803950944811</v>
      </c>
      <c r="U449" s="10">
        <f t="shared" si="95"/>
        <v>6.7234237928292941</v>
      </c>
    </row>
    <row r="450" spans="1:21" x14ac:dyDescent="0.3">
      <c r="A450" s="17">
        <v>1925</v>
      </c>
      <c r="B450" s="17">
        <v>2</v>
      </c>
      <c r="C450" s="17">
        <v>3.82E-3</v>
      </c>
      <c r="D450" s="17">
        <v>3.81E-3</v>
      </c>
      <c r="E450" s="17">
        <v>0.5</v>
      </c>
      <c r="F450" s="2">
        <f t="shared" ref="F450:F513" si="101">F449-G449</f>
        <v>93160.144450000007</v>
      </c>
      <c r="G450" s="3">
        <f t="shared" ref="G450:G513" si="102">D450*F450</f>
        <v>354.94015035450002</v>
      </c>
      <c r="H450" s="2">
        <f t="shared" ref="H450:H513" si="103">F450-0.5*G450</f>
        <v>92982.67437482276</v>
      </c>
      <c r="I450" s="2">
        <f>SUM(H450:H558)</f>
        <v>5940728.5000479873</v>
      </c>
      <c r="J450" s="4">
        <f t="shared" si="96"/>
        <v>63.768991934490145</v>
      </c>
      <c r="K450" s="5">
        <f t="shared" ref="K450:K513" si="104">K449+G450/F450</f>
        <v>7.2789999999999994E-2</v>
      </c>
      <c r="L450" s="5">
        <f t="shared" si="97"/>
        <v>2.9115999999999996E-2</v>
      </c>
      <c r="M450" s="8">
        <f t="shared" si="98"/>
        <v>12190.553316200716</v>
      </c>
      <c r="N450" s="6">
        <f>((B449+E449)*D449+(B450+E450)*D450+(B451+E451)*D451)/3/SUM(D448:D450)</f>
        <v>0.15281403123139625</v>
      </c>
      <c r="O450" s="7">
        <f>O448</f>
        <v>6.6570197602143277E-2</v>
      </c>
      <c r="P450" s="8">
        <f>M450*O448</f>
        <v>811.52754313894468</v>
      </c>
      <c r="Q450" s="5">
        <f>N450*O448</f>
        <v>1.0172860255454143E-2</v>
      </c>
      <c r="R450" s="8">
        <f t="shared" si="99"/>
        <v>92036.774622229292</v>
      </c>
      <c r="S450" s="8">
        <f t="shared" si="100"/>
        <v>5309487.4110665703</v>
      </c>
      <c r="T450" s="9">
        <f t="shared" si="82"/>
        <v>56.99312127962861</v>
      </c>
      <c r="U450" s="10">
        <f t="shared" si="95"/>
        <v>6.7758706548615351</v>
      </c>
    </row>
    <row r="451" spans="1:21" x14ac:dyDescent="0.3">
      <c r="A451" s="17">
        <v>1925</v>
      </c>
      <c r="B451" s="17">
        <v>3</v>
      </c>
      <c r="C451" s="17">
        <v>2.6099999999999999E-3</v>
      </c>
      <c r="D451" s="17">
        <v>2.5999999999999999E-3</v>
      </c>
      <c r="E451" s="17">
        <v>0.5</v>
      </c>
      <c r="F451" s="2">
        <f t="shared" si="101"/>
        <v>92805.204299645513</v>
      </c>
      <c r="G451" s="3">
        <f t="shared" si="102"/>
        <v>241.29353117907831</v>
      </c>
      <c r="H451" s="2">
        <f t="shared" si="103"/>
        <v>92684.557534055974</v>
      </c>
      <c r="I451" s="2">
        <f>SUM(H451:H558)</f>
        <v>5847745.8256731629</v>
      </c>
      <c r="J451" s="4">
        <f t="shared" si="96"/>
        <v>63.010968725333647</v>
      </c>
      <c r="K451" s="5">
        <f t="shared" si="104"/>
        <v>7.5389999999999999E-2</v>
      </c>
      <c r="L451" s="5">
        <f t="shared" si="97"/>
        <v>2.154E-2</v>
      </c>
      <c r="M451" s="8">
        <f t="shared" si="98"/>
        <v>11202.113796614593</v>
      </c>
      <c r="N451" s="6">
        <f>((B450+E450)*D450+(B451+E451)*D451+(B452+E452)*D452)/3/SUM(D448:D451)</f>
        <v>0.12970332051111999</v>
      </c>
      <c r="O451" s="7">
        <f>O448</f>
        <v>6.6570197602143277E-2</v>
      </c>
      <c r="P451" s="8">
        <f>M451*O448</f>
        <v>745.72692900232892</v>
      </c>
      <c r="Q451" s="5">
        <f>N451*O448</f>
        <v>8.6343756760793814E-3</v>
      </c>
      <c r="R451" s="8">
        <f t="shared" si="99"/>
        <v>91884.284244935741</v>
      </c>
      <c r="S451" s="8">
        <f t="shared" si="100"/>
        <v>5217450.6364443414</v>
      </c>
      <c r="T451" s="9">
        <f t="shared" si="82"/>
        <v>56.219375581550985</v>
      </c>
      <c r="U451" s="10">
        <f t="shared" si="95"/>
        <v>6.7915931437826629</v>
      </c>
    </row>
    <row r="452" spans="1:21" x14ac:dyDescent="0.3">
      <c r="A452" s="17">
        <v>1925</v>
      </c>
      <c r="B452" s="17">
        <v>4</v>
      </c>
      <c r="C452" s="17">
        <v>2.3800000000000002E-3</v>
      </c>
      <c r="D452" s="17">
        <v>2.3800000000000002E-3</v>
      </c>
      <c r="E452" s="17">
        <v>0.5</v>
      </c>
      <c r="F452" s="2">
        <f t="shared" si="101"/>
        <v>92563.910768466434</v>
      </c>
      <c r="G452" s="3">
        <f t="shared" si="102"/>
        <v>220.30210762895013</v>
      </c>
      <c r="H452" s="2">
        <f t="shared" si="103"/>
        <v>92453.759714651955</v>
      </c>
      <c r="I452" s="2">
        <f>SUM(H452:H558)</f>
        <v>5755061.2681391072</v>
      </c>
      <c r="J452" s="4">
        <f t="shared" si="96"/>
        <v>62.173920919724935</v>
      </c>
      <c r="K452" s="5">
        <f t="shared" si="104"/>
        <v>7.7770000000000006E-2</v>
      </c>
      <c r="L452" s="5">
        <f t="shared" si="97"/>
        <v>1.7282222222222223E-2</v>
      </c>
      <c r="M452" s="8">
        <f t="shared" si="98"/>
        <v>12747.325245342363</v>
      </c>
      <c r="N452" s="6">
        <f>((B451+E451)*D451+(B452+E452)*D452+(B453+E453)*D453)/3/SUM(D448:D452)</f>
        <v>0.13347048990613347</v>
      </c>
      <c r="O452" s="7">
        <f>O448</f>
        <v>6.6570197602143277E-2</v>
      </c>
      <c r="P452" s="8">
        <f>M452*O448</f>
        <v>848.59196048123067</v>
      </c>
      <c r="Q452" s="5">
        <f>N452*O448</f>
        <v>8.8851568871061749E-3</v>
      </c>
      <c r="R452" s="8">
        <f t="shared" si="99"/>
        <v>91632.293554784454</v>
      </c>
      <c r="S452" s="8">
        <f t="shared" si="100"/>
        <v>5125566.3521994054</v>
      </c>
      <c r="T452" s="9">
        <f t="shared" ref="T452:T515" si="105">S452/F452</f>
        <v>55.373269232543294</v>
      </c>
      <c r="U452" s="10">
        <f t="shared" si="95"/>
        <v>6.8006516871816416</v>
      </c>
    </row>
    <row r="453" spans="1:21" x14ac:dyDescent="0.3">
      <c r="A453" s="17">
        <v>1925</v>
      </c>
      <c r="B453" s="17">
        <v>5</v>
      </c>
      <c r="C453" s="17">
        <v>2.0600000000000002E-3</v>
      </c>
      <c r="D453" s="17">
        <v>2.0600000000000002E-3</v>
      </c>
      <c r="E453" s="17">
        <v>0.5</v>
      </c>
      <c r="F453" s="2">
        <f t="shared" si="101"/>
        <v>92343.60866083749</v>
      </c>
      <c r="G453" s="3">
        <f t="shared" si="102"/>
        <v>190.22783384132524</v>
      </c>
      <c r="H453" s="2">
        <f t="shared" si="103"/>
        <v>92248.494743916832</v>
      </c>
      <c r="I453" s="2">
        <f>SUM(H453:H558)</f>
        <v>5662607.5084244553</v>
      </c>
      <c r="J453" s="4">
        <f t="shared" si="96"/>
        <v>61.321055030697991</v>
      </c>
      <c r="K453" s="5">
        <f t="shared" si="104"/>
        <v>7.9830000000000012E-2</v>
      </c>
      <c r="L453" s="5">
        <f t="shared" si="97"/>
        <v>1.4514545454545457E-2</v>
      </c>
      <c r="M453" s="8">
        <f t="shared" si="98"/>
        <v>13106.013856035182</v>
      </c>
      <c r="N453" s="6">
        <f>((B452+E452)*D452+(B453+E453)*D453+(B454+E454)*D454)/3/SUM(D448:D453)</f>
        <v>0.14359680988767798</v>
      </c>
      <c r="O453" s="7">
        <f>O448</f>
        <v>6.6570197602143277E-2</v>
      </c>
      <c r="P453" s="8">
        <f>M453*O448</f>
        <v>872.46993217268982</v>
      </c>
      <c r="Q453" s="5">
        <f>N453*O448</f>
        <v>9.5592680092601249E-3</v>
      </c>
      <c r="R453" s="8">
        <f t="shared" si="99"/>
        <v>91366.666659208902</v>
      </c>
      <c r="S453" s="8">
        <f t="shared" si="100"/>
        <v>5033934.0586446207</v>
      </c>
      <c r="T453" s="9">
        <f t="shared" si="105"/>
        <v>54.513074934437661</v>
      </c>
      <c r="U453" s="10">
        <f t="shared" si="95"/>
        <v>6.8079800962603301</v>
      </c>
    </row>
    <row r="454" spans="1:21" x14ac:dyDescent="0.3">
      <c r="A454" s="17">
        <v>1925</v>
      </c>
      <c r="B454" s="17">
        <v>6</v>
      </c>
      <c r="C454" s="17">
        <v>1.91E-3</v>
      </c>
      <c r="D454" s="17">
        <v>1.9E-3</v>
      </c>
      <c r="E454" s="17">
        <v>0.5</v>
      </c>
      <c r="F454" s="2">
        <f t="shared" si="101"/>
        <v>92153.380826996159</v>
      </c>
      <c r="G454" s="3">
        <f t="shared" si="102"/>
        <v>175.09142357129269</v>
      </c>
      <c r="H454" s="2">
        <f t="shared" si="103"/>
        <v>92065.835115210517</v>
      </c>
      <c r="I454" s="2">
        <f>SUM(H454:H558)</f>
        <v>5570359.0136805382</v>
      </c>
      <c r="J454" s="4">
        <f t="shared" si="96"/>
        <v>60.446605037074363</v>
      </c>
      <c r="K454" s="5">
        <f t="shared" si="104"/>
        <v>8.1730000000000011E-2</v>
      </c>
      <c r="L454" s="5">
        <f t="shared" si="97"/>
        <v>1.2573846153846156E-2</v>
      </c>
      <c r="M454" s="8">
        <f t="shared" si="98"/>
        <v>13925.048980954391</v>
      </c>
      <c r="N454" s="6">
        <f>((B453+E453)*D453+(B454+E454)*D454+(B455+E455)*D455)/3/SUM(D448:D454)</f>
        <v>0.15102573514417389</v>
      </c>
      <c r="O454" s="7">
        <f>O448</f>
        <v>6.6570197602143277E-2</v>
      </c>
      <c r="P454" s="8">
        <f>M454*O448</f>
        <v>926.99326228165762</v>
      </c>
      <c r="Q454" s="5">
        <f>N454*O448</f>
        <v>1.005381303155661E-2</v>
      </c>
      <c r="R454" s="8">
        <f t="shared" si="99"/>
        <v>91140.222422368068</v>
      </c>
      <c r="S454" s="8">
        <f t="shared" si="100"/>
        <v>4942567.3919854118</v>
      </c>
      <c r="T454" s="9">
        <f t="shared" si="105"/>
        <v>53.634140686214479</v>
      </c>
      <c r="U454" s="10">
        <f t="shared" si="95"/>
        <v>6.8124643508598837</v>
      </c>
    </row>
    <row r="455" spans="1:21" x14ac:dyDescent="0.3">
      <c r="A455" s="17">
        <v>1925</v>
      </c>
      <c r="B455" s="17">
        <v>7</v>
      </c>
      <c r="C455" s="17">
        <v>1.7799999999999999E-3</v>
      </c>
      <c r="D455" s="17">
        <v>1.7799999999999999E-3</v>
      </c>
      <c r="E455" s="17">
        <v>0.5</v>
      </c>
      <c r="F455" s="2">
        <f t="shared" si="101"/>
        <v>91978.28940342486</v>
      </c>
      <c r="G455" s="3">
        <f t="shared" si="102"/>
        <v>163.72135513809624</v>
      </c>
      <c r="H455" s="2">
        <f t="shared" si="103"/>
        <v>91896.428725855818</v>
      </c>
      <c r="I455" s="2">
        <f>SUM(H455:H558)</f>
        <v>5478293.1785653271</v>
      </c>
      <c r="J455" s="4">
        <f t="shared" si="96"/>
        <v>59.560720405845466</v>
      </c>
      <c r="K455" s="5">
        <f t="shared" si="104"/>
        <v>8.3510000000000015E-2</v>
      </c>
      <c r="L455" s="5">
        <f t="shared" si="97"/>
        <v>1.1134666666666669E-2</v>
      </c>
      <c r="M455" s="8">
        <f t="shared" si="98"/>
        <v>14703.750012402365</v>
      </c>
      <c r="N455" s="6">
        <f>((B454+E454)*D454+(B455+E455)*D455+(B456+E456)*D456)/3/SUM(D448:D455)</f>
        <v>0.15686744102502692</v>
      </c>
      <c r="O455" s="7">
        <f>O448</f>
        <v>6.6570197602143277E-2</v>
      </c>
      <c r="P455" s="8">
        <f>M455*O448</f>
        <v>978.83154381814211</v>
      </c>
      <c r="Q455" s="5">
        <f>N455*O448</f>
        <v>1.04426965463786E-2</v>
      </c>
      <c r="R455" s="8">
        <f t="shared" si="99"/>
        <v>90936.782206975797</v>
      </c>
      <c r="S455" s="8">
        <f t="shared" si="100"/>
        <v>4851427.1695630439</v>
      </c>
      <c r="T455" s="9">
        <f t="shared" si="105"/>
        <v>52.74535111524262</v>
      </c>
      <c r="U455" s="10">
        <f t="shared" si="95"/>
        <v>6.8153692906028454</v>
      </c>
    </row>
    <row r="456" spans="1:21" x14ac:dyDescent="0.3">
      <c r="A456" s="17">
        <v>1925</v>
      </c>
      <c r="B456" s="17">
        <v>8</v>
      </c>
      <c r="C456" s="17">
        <v>1.6100000000000001E-3</v>
      </c>
      <c r="D456" s="17">
        <v>1.6000000000000001E-3</v>
      </c>
      <c r="E456" s="17">
        <v>0.5</v>
      </c>
      <c r="F456" s="2">
        <f t="shared" si="101"/>
        <v>91814.568048286761</v>
      </c>
      <c r="G456" s="3">
        <f t="shared" si="102"/>
        <v>146.90330887725884</v>
      </c>
      <c r="H456" s="2">
        <f t="shared" si="103"/>
        <v>91741.116393848133</v>
      </c>
      <c r="I456" s="2">
        <f>SUM(H456:H558)</f>
        <v>5386396.7498394717</v>
      </c>
      <c r="J456" s="4">
        <f t="shared" si="96"/>
        <v>58.666035949836186</v>
      </c>
      <c r="K456" s="5">
        <f t="shared" si="104"/>
        <v>8.5110000000000019E-2</v>
      </c>
      <c r="L456" s="5">
        <f t="shared" si="97"/>
        <v>1.0012941176470591E-2</v>
      </c>
      <c r="M456" s="8">
        <f t="shared" si="98"/>
        <v>14671.344441977439</v>
      </c>
      <c r="N456" s="6">
        <f>((B455+E455)*D455+(B456+E456)*D456+(B457+E457)*D457)/3/SUM(D448:D456)</f>
        <v>0.1565229311087612</v>
      </c>
      <c r="O456" s="7">
        <f>O448</f>
        <v>6.6570197602143277E-2</v>
      </c>
      <c r="P456" s="8">
        <f>M456*O448</f>
        <v>976.67429859154458</v>
      </c>
      <c r="Q456" s="5">
        <f>N456*O448</f>
        <v>1.0419762453176893E-2</v>
      </c>
      <c r="R456" s="8">
        <f t="shared" si="99"/>
        <v>90785.195753834982</v>
      </c>
      <c r="S456" s="8">
        <f t="shared" si="100"/>
        <v>4760490.387356068</v>
      </c>
      <c r="T456" s="9">
        <f t="shared" si="105"/>
        <v>51.848965676693588</v>
      </c>
      <c r="U456" s="10">
        <f t="shared" si="95"/>
        <v>6.8170702731425976</v>
      </c>
    </row>
    <row r="457" spans="1:21" x14ac:dyDescent="0.3">
      <c r="A457" s="17">
        <v>1925</v>
      </c>
      <c r="B457" s="17">
        <v>9</v>
      </c>
      <c r="C457" s="17">
        <v>1.3699999999999999E-3</v>
      </c>
      <c r="D457" s="17">
        <v>1.3699999999999999E-3</v>
      </c>
      <c r="E457" s="17">
        <v>0.5</v>
      </c>
      <c r="F457" s="2">
        <f t="shared" si="101"/>
        <v>91667.664739409505</v>
      </c>
      <c r="G457" s="3">
        <f t="shared" si="102"/>
        <v>125.58470069299102</v>
      </c>
      <c r="H457" s="2">
        <f t="shared" si="103"/>
        <v>91604.872389063006</v>
      </c>
      <c r="I457" s="2">
        <f>SUM(H457:H558)</f>
        <v>5294655.6334456224</v>
      </c>
      <c r="J457" s="4">
        <f t="shared" si="96"/>
        <v>57.759250751037833</v>
      </c>
      <c r="K457" s="5">
        <f t="shared" si="104"/>
        <v>8.6480000000000015E-2</v>
      </c>
      <c r="L457" s="5">
        <f t="shared" si="97"/>
        <v>9.1031578947368443E-3</v>
      </c>
      <c r="M457" s="8">
        <f t="shared" si="98"/>
        <v>13795.729146431711</v>
      </c>
      <c r="N457" s="6">
        <f>((B456+E456)*D456+(B457+E457)*D457+(B458+E458)*D458)/3/SUM(D448:D457)</f>
        <v>0.15722325007708909</v>
      </c>
      <c r="O457" s="7">
        <f>O448</f>
        <v>6.6570197602143277E-2</v>
      </c>
      <c r="P457" s="8">
        <f>M457*O448</f>
        <v>918.38441534360641</v>
      </c>
      <c r="Q457" s="5">
        <f>N457*O448</f>
        <v>1.046638282528301E-2</v>
      </c>
      <c r="R457" s="8">
        <f t="shared" si="99"/>
        <v>90646.100725977871</v>
      </c>
      <c r="S457" s="8">
        <f t="shared" si="100"/>
        <v>4669705.1916022329</v>
      </c>
      <c r="T457" s="9">
        <f t="shared" si="105"/>
        <v>50.941683797412658</v>
      </c>
      <c r="U457" s="10">
        <f t="shared" si="95"/>
        <v>6.8175669536251746</v>
      </c>
    </row>
    <row r="458" spans="1:21" x14ac:dyDescent="0.3">
      <c r="A458" s="17">
        <v>1925</v>
      </c>
      <c r="B458" s="17">
        <v>10</v>
      </c>
      <c r="C458" s="17">
        <v>1.3500000000000001E-3</v>
      </c>
      <c r="D458" s="17">
        <v>1.3500000000000001E-3</v>
      </c>
      <c r="E458" s="17">
        <v>0.5</v>
      </c>
      <c r="F458" s="2">
        <f t="shared" si="101"/>
        <v>91542.080038716507</v>
      </c>
      <c r="G458" s="3">
        <f t="shared" si="102"/>
        <v>123.58180805226729</v>
      </c>
      <c r="H458" s="2">
        <f t="shared" si="103"/>
        <v>91480.289134690378</v>
      </c>
      <c r="I458" s="2">
        <f>SUM(H458:H558)</f>
        <v>5203050.7610565592</v>
      </c>
      <c r="J458" s="4">
        <f t="shared" si="96"/>
        <v>56.837803541890217</v>
      </c>
      <c r="K458" s="5">
        <f t="shared" si="104"/>
        <v>8.7830000000000019E-2</v>
      </c>
      <c r="L458" s="5">
        <f t="shared" si="97"/>
        <v>8.3647619047619061E-3</v>
      </c>
      <c r="M458" s="8">
        <f t="shared" si="98"/>
        <v>14774.097512795244</v>
      </c>
      <c r="N458" s="6">
        <f>((B457+E457)*D457+(B458+E458)*D458+(B459+E459)*D459)/3/SUM(D448:D458)</f>
        <v>0.15512922691563244</v>
      </c>
      <c r="O458" s="7">
        <f>O448</f>
        <v>6.6570197602143277E-2</v>
      </c>
      <c r="P458" s="8">
        <f>M458*O448</f>
        <v>983.51459082011297</v>
      </c>
      <c r="Q458" s="5">
        <f>N458*O448</f>
        <v>1.0326983289641375E-2</v>
      </c>
      <c r="R458" s="8">
        <f t="shared" si="99"/>
        <v>90535.573717464868</v>
      </c>
      <c r="S458" s="8">
        <f t="shared" si="100"/>
        <v>4579059.0908762552</v>
      </c>
      <c r="T458" s="9">
        <f t="shared" si="105"/>
        <v>50.02135727022592</v>
      </c>
      <c r="U458" s="10">
        <f t="shared" si="95"/>
        <v>6.8164462716642973</v>
      </c>
    </row>
    <row r="459" spans="1:21" x14ac:dyDescent="0.3">
      <c r="A459" s="17">
        <v>1925</v>
      </c>
      <c r="B459" s="17">
        <v>11</v>
      </c>
      <c r="C459" s="17">
        <v>1.1900000000000001E-3</v>
      </c>
      <c r="D459" s="17">
        <v>1.1900000000000001E-3</v>
      </c>
      <c r="E459" s="17">
        <v>0.5</v>
      </c>
      <c r="F459" s="2">
        <f t="shared" si="101"/>
        <v>91418.498230664234</v>
      </c>
      <c r="G459" s="3">
        <f t="shared" si="102"/>
        <v>108.78801289449045</v>
      </c>
      <c r="H459" s="2">
        <f t="shared" si="103"/>
        <v>91364.104224216993</v>
      </c>
      <c r="I459" s="2">
        <f>SUM(H459:H558)</f>
        <v>5111570.4719218686</v>
      </c>
      <c r="J459" s="4">
        <f t="shared" si="96"/>
        <v>55.913962391118233</v>
      </c>
      <c r="K459" s="5">
        <f t="shared" si="104"/>
        <v>8.9020000000000016E-2</v>
      </c>
      <c r="L459" s="5">
        <f t="shared" si="97"/>
        <v>7.7408695652173929E-3</v>
      </c>
      <c r="M459" s="8">
        <f t="shared" si="98"/>
        <v>14053.719931325993</v>
      </c>
      <c r="N459" s="6">
        <f>((B458+E458)*D458+(B459+E459)*D459+(B460+E460)*D460)/3/SUM(D448:D459)</f>
        <v>0.17312588931326289</v>
      </c>
      <c r="O459" s="7">
        <f>O448</f>
        <v>6.6570197602143277E-2</v>
      </c>
      <c r="P459" s="8">
        <f>M459*O448</f>
        <v>935.55891287355087</v>
      </c>
      <c r="Q459" s="5">
        <f>N459*O448</f>
        <v>1.1525024661630696E-2</v>
      </c>
      <c r="R459" s="8">
        <f t="shared" si="99"/>
        <v>90311.130669845094</v>
      </c>
      <c r="S459" s="8">
        <f t="shared" si="100"/>
        <v>4488523.5171587905</v>
      </c>
      <c r="T459" s="9">
        <f t="shared" si="105"/>
        <v>49.098635440646717</v>
      </c>
      <c r="U459" s="10">
        <f t="shared" si="95"/>
        <v>6.8153269504715155</v>
      </c>
    </row>
    <row r="460" spans="1:21" x14ac:dyDescent="0.3">
      <c r="A460" s="17">
        <v>1925</v>
      </c>
      <c r="B460" s="17">
        <v>12</v>
      </c>
      <c r="C460" s="17">
        <v>1.47E-3</v>
      </c>
      <c r="D460" s="17">
        <v>1.47E-3</v>
      </c>
      <c r="E460" s="17">
        <v>0.5</v>
      </c>
      <c r="F460" s="2">
        <f t="shared" si="101"/>
        <v>91309.710217769738</v>
      </c>
      <c r="G460" s="3">
        <f t="shared" si="102"/>
        <v>134.2252740201215</v>
      </c>
      <c r="H460" s="2">
        <f t="shared" si="103"/>
        <v>91242.597580759684</v>
      </c>
      <c r="I460" s="2">
        <f>SUM(H460:H558)</f>
        <v>5020206.3676976524</v>
      </c>
      <c r="J460" s="4">
        <f t="shared" si="96"/>
        <v>54.979983571568411</v>
      </c>
      <c r="K460" s="5">
        <f t="shared" si="104"/>
        <v>9.0490000000000015E-2</v>
      </c>
      <c r="L460" s="5">
        <f t="shared" si="97"/>
        <v>7.2392000000000012E-3</v>
      </c>
      <c r="M460" s="8">
        <f t="shared" si="98"/>
        <v>18541.451268112702</v>
      </c>
      <c r="N460" s="6">
        <f>((B459+E459)*D459+(B460+E460)*D460+(B461+E461)*D461)/3/SUM(D448:D460)</f>
        <v>0.18025932883928239</v>
      </c>
      <c r="O460" s="7">
        <f>O448</f>
        <v>6.6570197602143277E-2</v>
      </c>
      <c r="P460" s="8">
        <f>M460*O448</f>
        <v>1234.3080747487727</v>
      </c>
      <c r="Q460" s="5">
        <f>N460*O448</f>
        <v>1.1999899140460754E-2</v>
      </c>
      <c r="R460" s="8">
        <f t="shared" si="99"/>
        <v>90147.69561247692</v>
      </c>
      <c r="S460" s="8">
        <f t="shared" si="100"/>
        <v>4398212.3864889452</v>
      </c>
      <c r="T460" s="9">
        <f t="shared" si="105"/>
        <v>48.16806860956406</v>
      </c>
      <c r="U460" s="10">
        <f t="shared" si="95"/>
        <v>6.8119149620043515</v>
      </c>
    </row>
    <row r="461" spans="1:21" x14ac:dyDescent="0.3">
      <c r="A461" s="17">
        <v>1925</v>
      </c>
      <c r="B461" s="17">
        <v>13</v>
      </c>
      <c r="C461" s="17">
        <v>1.25E-3</v>
      </c>
      <c r="D461" s="17">
        <v>1.25E-3</v>
      </c>
      <c r="E461" s="17">
        <v>0.5</v>
      </c>
      <c r="F461" s="2">
        <f t="shared" si="101"/>
        <v>91175.484943749616</v>
      </c>
      <c r="G461" s="3">
        <f t="shared" si="102"/>
        <v>113.96935617968703</v>
      </c>
      <c r="H461" s="2">
        <f t="shared" si="103"/>
        <v>91118.500265659779</v>
      </c>
      <c r="I461" s="2">
        <f>SUM(H461:H558)</f>
        <v>4928963.7701168936</v>
      </c>
      <c r="J461" s="4">
        <f t="shared" si="96"/>
        <v>54.060187046526814</v>
      </c>
      <c r="K461" s="5">
        <f t="shared" si="104"/>
        <v>9.1740000000000016E-2</v>
      </c>
      <c r="L461" s="5">
        <f t="shared" si="97"/>
        <v>6.7955555555555564E-3</v>
      </c>
      <c r="M461" s="8">
        <f t="shared" si="98"/>
        <v>16771.160981314308</v>
      </c>
      <c r="N461" s="6">
        <f>((B460+E460)*D460+(B461+E461)*D461+(B462+E462)*D462)/3/SUM(D448:D461)</f>
        <v>0.20763389288569142</v>
      </c>
      <c r="O461" s="7">
        <f>O448</f>
        <v>6.6570197602143277E-2</v>
      </c>
      <c r="P461" s="8">
        <f>M461*O448</f>
        <v>1116.4595005434487</v>
      </c>
      <c r="Q461" s="5">
        <f>N461*O448</f>
        <v>1.382222927830273E-2</v>
      </c>
      <c r="R461" s="8">
        <f t="shared" si="99"/>
        <v>89859.039463492751</v>
      </c>
      <c r="S461" s="8">
        <f t="shared" si="100"/>
        <v>4308064.6908764681</v>
      </c>
      <c r="T461" s="9">
        <f t="shared" si="105"/>
        <v>47.250252560041915</v>
      </c>
      <c r="U461" s="10">
        <f t="shared" si="95"/>
        <v>6.8099344864848987</v>
      </c>
    </row>
    <row r="462" spans="1:21" x14ac:dyDescent="0.3">
      <c r="A462" s="17">
        <v>1925</v>
      </c>
      <c r="B462" s="17">
        <v>14</v>
      </c>
      <c r="C462" s="17">
        <v>1.5100000000000001E-3</v>
      </c>
      <c r="D462" s="17">
        <v>1.5100000000000001E-3</v>
      </c>
      <c r="E462" s="17">
        <v>0.5</v>
      </c>
      <c r="F462" s="2">
        <f t="shared" si="101"/>
        <v>91061.515587569927</v>
      </c>
      <c r="G462" s="3">
        <f t="shared" si="102"/>
        <v>137.5028885372306</v>
      </c>
      <c r="H462" s="2">
        <f t="shared" si="103"/>
        <v>90992.764143301305</v>
      </c>
      <c r="I462" s="2">
        <f>SUM(H462:H558)</f>
        <v>4837845.2698512338</v>
      </c>
      <c r="J462" s="4">
        <f t="shared" si="96"/>
        <v>53.127221072867897</v>
      </c>
      <c r="K462" s="5">
        <f t="shared" si="104"/>
        <v>9.3250000000000013E-2</v>
      </c>
      <c r="L462" s="5">
        <f t="shared" si="97"/>
        <v>6.4310344827586217E-3</v>
      </c>
      <c r="M462" s="8">
        <f t="shared" si="98"/>
        <v>21381.146206861591</v>
      </c>
      <c r="N462" s="6">
        <f>((B461+E461)*D461+(B462+E462)*D462+(B463+E463)*D463)/3/SUM(D448:D462)</f>
        <v>0.23665773011617511</v>
      </c>
      <c r="O462" s="7">
        <f>O448</f>
        <v>6.6570197602143277E-2</v>
      </c>
      <c r="P462" s="8">
        <f>M462*O448</f>
        <v>1423.3471279510923</v>
      </c>
      <c r="Q462" s="5">
        <f>N462*O448</f>
        <v>1.575435185790847E-2</v>
      </c>
      <c r="R462" s="8">
        <f t="shared" si="99"/>
        <v>89559.232120464061</v>
      </c>
      <c r="S462" s="8">
        <f t="shared" si="100"/>
        <v>4218205.651412975</v>
      </c>
      <c r="T462" s="9">
        <f t="shared" si="105"/>
        <v>46.322594393418683</v>
      </c>
      <c r="U462" s="10">
        <f t="shared" si="95"/>
        <v>6.8046266794492141</v>
      </c>
    </row>
    <row r="463" spans="1:21" x14ac:dyDescent="0.3">
      <c r="A463" s="17">
        <v>1925</v>
      </c>
      <c r="B463" s="17">
        <v>15</v>
      </c>
      <c r="C463" s="17">
        <v>1.7700000000000001E-3</v>
      </c>
      <c r="D463" s="17">
        <v>1.7700000000000001E-3</v>
      </c>
      <c r="E463" s="17">
        <v>0.5</v>
      </c>
      <c r="F463" s="2">
        <f t="shared" si="101"/>
        <v>90924.012699032697</v>
      </c>
      <c r="G463" s="3">
        <f t="shared" si="102"/>
        <v>160.93550247728788</v>
      </c>
      <c r="H463" s="2">
        <f t="shared" si="103"/>
        <v>90843.544947794056</v>
      </c>
      <c r="I463" s="2">
        <f>SUM(H463:H558)</f>
        <v>4746852.5057079326</v>
      </c>
      <c r="J463" s="4">
        <f t="shared" si="96"/>
        <v>52.206808353481662</v>
      </c>
      <c r="K463" s="5">
        <f t="shared" si="104"/>
        <v>9.5020000000000007E-2</v>
      </c>
      <c r="L463" s="5">
        <f t="shared" si="97"/>
        <v>6.1303225806451618E-3</v>
      </c>
      <c r="M463" s="8">
        <f t="shared" si="98"/>
        <v>26252.370957671668</v>
      </c>
      <c r="N463" s="6">
        <f>((B462+E462)*D462+(B463+E463)*D463+(B464+E464)*D464)/3/SUM(D448:D463)</f>
        <v>0.28129165789658311</v>
      </c>
      <c r="O463" s="7">
        <f>O448</f>
        <v>6.6570197602143277E-2</v>
      </c>
      <c r="P463" s="8">
        <f>M463*O448</f>
        <v>1747.6255221769702</v>
      </c>
      <c r="Q463" s="5">
        <f>N463*O448</f>
        <v>1.8725641250010024E-2</v>
      </c>
      <c r="R463" s="8">
        <f t="shared" si="99"/>
        <v>89142.441315222502</v>
      </c>
      <c r="S463" s="8">
        <f t="shared" si="100"/>
        <v>4128646.4192925114</v>
      </c>
      <c r="T463" s="9">
        <f t="shared" si="105"/>
        <v>45.407657413435231</v>
      </c>
      <c r="U463" s="10">
        <f t="shared" si="95"/>
        <v>6.7991509400464309</v>
      </c>
    </row>
    <row r="464" spans="1:21" x14ac:dyDescent="0.3">
      <c r="A464" s="17">
        <v>1925</v>
      </c>
      <c r="B464" s="17">
        <v>16</v>
      </c>
      <c r="C464" s="17">
        <v>1.8699999999999999E-3</v>
      </c>
      <c r="D464" s="17">
        <v>1.8699999999999999E-3</v>
      </c>
      <c r="E464" s="17">
        <v>0.5</v>
      </c>
      <c r="F464" s="2">
        <f t="shared" si="101"/>
        <v>90763.077196555416</v>
      </c>
      <c r="G464" s="3">
        <f t="shared" si="102"/>
        <v>169.72695435755861</v>
      </c>
      <c r="H464" s="2">
        <f t="shared" si="103"/>
        <v>90678.213719376639</v>
      </c>
      <c r="I464" s="2">
        <f>SUM(H464:H558)</f>
        <v>4656008.9607601371</v>
      </c>
      <c r="J464" s="4">
        <f t="shared" si="96"/>
        <v>51.298491683761895</v>
      </c>
      <c r="K464" s="5">
        <f t="shared" si="104"/>
        <v>9.6890000000000004E-2</v>
      </c>
      <c r="L464" s="5">
        <f t="shared" si="97"/>
        <v>5.8721212121212122E-3</v>
      </c>
      <c r="M464" s="8">
        <f t="shared" si="98"/>
        <v>28903.857435232912</v>
      </c>
      <c r="N464" s="6">
        <f>((B463+E463)*D463+(B464+E464)*D464+(B465+E465)*D465)/3/SUM(D448:D464)</f>
        <v>0.33660164447655411</v>
      </c>
      <c r="O464" s="7">
        <f>O448</f>
        <v>6.6570197602143277E-2</v>
      </c>
      <c r="P464" s="8">
        <f>M464*O448</f>
        <v>1924.1355009276331</v>
      </c>
      <c r="Q464" s="5">
        <f>N464*O448</f>
        <v>2.2407637986010587E-2</v>
      </c>
      <c r="R464" s="8">
        <f t="shared" si="99"/>
        <v>88646.329133134757</v>
      </c>
      <c r="S464" s="8">
        <f t="shared" si="100"/>
        <v>4039503.9779772889</v>
      </c>
      <c r="T464" s="9">
        <f t="shared" si="105"/>
        <v>44.506027150549208</v>
      </c>
      <c r="U464" s="10">
        <f t="shared" si="95"/>
        <v>6.7924645332126872</v>
      </c>
    </row>
    <row r="465" spans="1:21" x14ac:dyDescent="0.3">
      <c r="A465" s="17">
        <v>1925</v>
      </c>
      <c r="B465" s="17">
        <v>17</v>
      </c>
      <c r="C465" s="17">
        <v>2.2599999999999999E-3</v>
      </c>
      <c r="D465" s="17">
        <v>2.2599999999999999E-3</v>
      </c>
      <c r="E465" s="17">
        <v>0.5</v>
      </c>
      <c r="F465" s="2">
        <f t="shared" si="101"/>
        <v>90593.350242197863</v>
      </c>
      <c r="G465" s="3">
        <f t="shared" si="102"/>
        <v>204.74097154736717</v>
      </c>
      <c r="H465" s="2">
        <f t="shared" si="103"/>
        <v>90490.979756424174</v>
      </c>
      <c r="I465" s="2">
        <f>SUM(H465:H558)</f>
        <v>4565330.7470407616</v>
      </c>
      <c r="J465" s="4">
        <f t="shared" si="96"/>
        <v>50.393662833260102</v>
      </c>
      <c r="K465" s="5">
        <f t="shared" si="104"/>
        <v>9.9150000000000002E-2</v>
      </c>
      <c r="L465" s="5">
        <f t="shared" si="97"/>
        <v>5.6657142857142861E-3</v>
      </c>
      <c r="M465" s="8">
        <f t="shared" si="98"/>
        <v>36136.833102157594</v>
      </c>
      <c r="N465" s="6">
        <f>((B464+E464)*D464+(B465+E465)*D465+(B466+E466)*D466)/3/SUM(D448:D465)</f>
        <v>0.38845184064548666</v>
      </c>
      <c r="O465" s="7">
        <f>O448</f>
        <v>6.6570197602143277E-2</v>
      </c>
      <c r="P465" s="8">
        <f>M465*O448</f>
        <v>2405.6361203263032</v>
      </c>
      <c r="Q465" s="5">
        <f>N465*O448</f>
        <v>2.5859315790686319E-2</v>
      </c>
      <c r="R465" s="8">
        <f t="shared" si="99"/>
        <v>88150.944934694198</v>
      </c>
      <c r="S465" s="8">
        <f t="shared" si="100"/>
        <v>3950857.6488441541</v>
      </c>
      <c r="T465" s="9">
        <f t="shared" si="105"/>
        <v>43.610901222680106</v>
      </c>
      <c r="U465" s="10">
        <f t="shared" si="95"/>
        <v>6.7827616105799962</v>
      </c>
    </row>
    <row r="466" spans="1:21" x14ac:dyDescent="0.3">
      <c r="A466" s="17">
        <v>1925</v>
      </c>
      <c r="B466" s="17">
        <v>18</v>
      </c>
      <c r="C466" s="17">
        <v>2.4499999999999999E-3</v>
      </c>
      <c r="D466" s="17">
        <v>2.4399999999999999E-3</v>
      </c>
      <c r="E466" s="17">
        <v>0.5</v>
      </c>
      <c r="F466" s="2">
        <f t="shared" si="101"/>
        <v>90388.609270650501</v>
      </c>
      <c r="G466" s="3">
        <f t="shared" si="102"/>
        <v>220.54820662038722</v>
      </c>
      <c r="H466" s="2">
        <f t="shared" si="103"/>
        <v>90278.335167340309</v>
      </c>
      <c r="I466" s="2">
        <f>SUM(H466:H558)</f>
        <v>4474839.7672843374</v>
      </c>
      <c r="J466" s="4">
        <f t="shared" si="96"/>
        <v>49.506677925371442</v>
      </c>
      <c r="K466" s="5">
        <f t="shared" si="104"/>
        <v>0.10159</v>
      </c>
      <c r="L466" s="5">
        <f t="shared" si="97"/>
        <v>5.491351351351351E-3</v>
      </c>
      <c r="M466" s="8">
        <f t="shared" si="98"/>
        <v>40162.8292398579</v>
      </c>
      <c r="N466" s="6">
        <f>((B465+E465)*D465+(B466+E466)*D466+(B467+E467)*D467)/3/SUM(D448:D466)</f>
        <v>0.44487646421891913</v>
      </c>
      <c r="O466" s="7">
        <f>O448</f>
        <v>6.6570197602143277E-2</v>
      </c>
      <c r="P466" s="8">
        <f>M466*O448</f>
        <v>2673.6474787584784</v>
      </c>
      <c r="Q466" s="5">
        <f>N466*O448</f>
        <v>2.9615514131596271E-2</v>
      </c>
      <c r="R466" s="8">
        <f t="shared" si="99"/>
        <v>87604.695856414954</v>
      </c>
      <c r="S466" s="8">
        <f t="shared" si="100"/>
        <v>3862706.70390946</v>
      </c>
      <c r="T466" s="9">
        <f t="shared" si="105"/>
        <v>42.734441154453016</v>
      </c>
      <c r="U466" s="10">
        <f t="shared" si="95"/>
        <v>6.7722367709184255</v>
      </c>
    </row>
    <row r="467" spans="1:21" x14ac:dyDescent="0.3">
      <c r="A467" s="17">
        <v>1925</v>
      </c>
      <c r="B467" s="17">
        <v>19</v>
      </c>
      <c r="C467" s="17">
        <v>2.6099999999999999E-3</v>
      </c>
      <c r="D467" s="17">
        <v>2.6099999999999999E-3</v>
      </c>
      <c r="E467" s="17">
        <v>0.5</v>
      </c>
      <c r="F467" s="2">
        <f t="shared" si="101"/>
        <v>90168.061064030117</v>
      </c>
      <c r="G467" s="3">
        <f t="shared" si="102"/>
        <v>235.3386393771186</v>
      </c>
      <c r="H467" s="2">
        <f t="shared" si="103"/>
        <v>90050.391744341556</v>
      </c>
      <c r="I467" s="2">
        <f>SUM(H467:H558)</f>
        <v>4384561.4321169965</v>
      </c>
      <c r="J467" s="4">
        <f t="shared" si="96"/>
        <v>48.626546699317764</v>
      </c>
      <c r="K467" s="5">
        <f t="shared" si="104"/>
        <v>0.1042</v>
      </c>
      <c r="L467" s="5">
        <f t="shared" si="97"/>
        <v>5.3435897435897437E-3</v>
      </c>
      <c r="M467" s="8">
        <f t="shared" si="98"/>
        <v>44041.300075372477</v>
      </c>
      <c r="N467" s="6">
        <f>((B466+E466)*D466+(B467+E467)*D467+(B468+E468)*D468)/3/SUM(D448:D467)</f>
        <v>0.48230966090850924</v>
      </c>
      <c r="O467" s="7">
        <f>O448</f>
        <v>6.6570197602143277E-2</v>
      </c>
      <c r="P467" s="8">
        <f>M467*O448</f>
        <v>2931.8380486728333</v>
      </c>
      <c r="Q467" s="5">
        <f>N467*O448</f>
        <v>3.2107449432102177E-2</v>
      </c>
      <c r="R467" s="8">
        <f t="shared" si="99"/>
        <v>87159.103345069117</v>
      </c>
      <c r="S467" s="8">
        <f t="shared" si="100"/>
        <v>3775102.0080530453</v>
      </c>
      <c r="T467" s="9">
        <f t="shared" si="105"/>
        <v>41.867396986303952</v>
      </c>
      <c r="U467" s="10">
        <f t="shared" si="95"/>
        <v>6.7591497130138123</v>
      </c>
    </row>
    <row r="468" spans="1:21" x14ac:dyDescent="0.3">
      <c r="A468" s="17">
        <v>1925</v>
      </c>
      <c r="B468" s="17">
        <v>20</v>
      </c>
      <c r="C468" s="17">
        <v>2.6700000000000001E-3</v>
      </c>
      <c r="D468" s="17">
        <v>2.6700000000000001E-3</v>
      </c>
      <c r="E468" s="17">
        <v>0.5</v>
      </c>
      <c r="F468" s="2">
        <f t="shared" si="101"/>
        <v>89932.722424652995</v>
      </c>
      <c r="G468" s="3">
        <f t="shared" si="102"/>
        <v>240.12036887382351</v>
      </c>
      <c r="H468" s="2">
        <f t="shared" si="103"/>
        <v>89812.662240216087</v>
      </c>
      <c r="I468" s="2">
        <f>SUM(H468:H558)</f>
        <v>4294511.0403726567</v>
      </c>
      <c r="J468" s="4">
        <f t="shared" si="96"/>
        <v>47.752485686960753</v>
      </c>
      <c r="K468" s="5">
        <f t="shared" si="104"/>
        <v>0.10687000000000001</v>
      </c>
      <c r="L468" s="5">
        <f t="shared" si="97"/>
        <v>5.2131707317073176E-3</v>
      </c>
      <c r="M468" s="8">
        <f t="shared" si="98"/>
        <v>46060.330887184253</v>
      </c>
      <c r="N468" s="6">
        <f>((B467+E467)*D467+(B468+E468)*D468+(B469+E469)*D469)/3/SUM(D448:D468)</f>
        <v>0.51589158167243687</v>
      </c>
      <c r="O468" s="7">
        <f>O448</f>
        <v>6.6570197602143277E-2</v>
      </c>
      <c r="P468" s="8">
        <f>M468*O448</f>
        <v>3066.245328779959</v>
      </c>
      <c r="Q468" s="5">
        <f>N468*O448</f>
        <v>3.4343004533216356E-2</v>
      </c>
      <c r="R468" s="8">
        <f t="shared" si="99"/>
        <v>86728.225573760108</v>
      </c>
      <c r="S468" s="8">
        <f t="shared" si="100"/>
        <v>3687942.9047079762</v>
      </c>
      <c r="T468" s="9">
        <f t="shared" si="105"/>
        <v>41.00779788800223</v>
      </c>
      <c r="U468" s="10">
        <f t="shared" si="95"/>
        <v>6.7446877989585232</v>
      </c>
    </row>
    <row r="469" spans="1:21" x14ac:dyDescent="0.3">
      <c r="A469" s="17">
        <v>1925</v>
      </c>
      <c r="B469" s="17">
        <v>21</v>
      </c>
      <c r="C469" s="17">
        <v>2.7799999999999999E-3</v>
      </c>
      <c r="D469" s="17">
        <v>2.7799999999999999E-3</v>
      </c>
      <c r="E469" s="17">
        <v>0.5</v>
      </c>
      <c r="F469" s="2">
        <f t="shared" si="101"/>
        <v>89692.602055779178</v>
      </c>
      <c r="G469" s="3">
        <f t="shared" si="102"/>
        <v>249.34543371506612</v>
      </c>
      <c r="H469" s="2">
        <f t="shared" si="103"/>
        <v>89567.929338921647</v>
      </c>
      <c r="I469" s="2">
        <f>SUM(H469:H558)</f>
        <v>4204698.3781324392</v>
      </c>
      <c r="J469" s="4">
        <f t="shared" si="96"/>
        <v>46.878987583809504</v>
      </c>
      <c r="K469" s="5">
        <f t="shared" si="104"/>
        <v>0.10965000000000001</v>
      </c>
      <c r="L469" s="5">
        <f t="shared" si="97"/>
        <v>5.1000000000000004E-3</v>
      </c>
      <c r="M469" s="8">
        <f t="shared" si="98"/>
        <v>48891.261512758058</v>
      </c>
      <c r="N469" s="6">
        <f>((B468+E468)*D468+(B469+E469)*D469+(B470+E470)*D470)/3/SUM(D448:D469)</f>
        <v>0.53071895424836601</v>
      </c>
      <c r="O469" s="7">
        <f>O448</f>
        <v>6.6570197602143277E-2</v>
      </c>
      <c r="P469" s="8">
        <f>M469*O448</f>
        <v>3254.7009399223662</v>
      </c>
      <c r="Q469" s="5">
        <f>N469*O448</f>
        <v>3.5330065655516565E-2</v>
      </c>
      <c r="R469" s="8">
        <f t="shared" si="99"/>
        <v>86403.488514748882</v>
      </c>
      <c r="S469" s="8">
        <f t="shared" si="100"/>
        <v>3601214.6791342162</v>
      </c>
      <c r="T469" s="9">
        <f t="shared" si="105"/>
        <v>40.150632232685666</v>
      </c>
      <c r="U469" s="10">
        <f t="shared" si="95"/>
        <v>6.7283553511238381</v>
      </c>
    </row>
    <row r="470" spans="1:21" x14ac:dyDescent="0.3">
      <c r="A470" s="17">
        <v>1925</v>
      </c>
      <c r="B470" s="17">
        <v>22</v>
      </c>
      <c r="C470" s="17">
        <v>2.6800000000000001E-3</v>
      </c>
      <c r="D470" s="17">
        <v>2.6700000000000001E-3</v>
      </c>
      <c r="E470" s="17">
        <v>0.5</v>
      </c>
      <c r="F470" s="2">
        <f t="shared" si="101"/>
        <v>89443.256622064117</v>
      </c>
      <c r="G470" s="3">
        <f t="shared" si="102"/>
        <v>238.81349518091119</v>
      </c>
      <c r="H470" s="2">
        <f t="shared" si="103"/>
        <v>89323.849874473657</v>
      </c>
      <c r="I470" s="2">
        <f>SUM(H470:H558)</f>
        <v>4115130.4487935188</v>
      </c>
      <c r="J470" s="4">
        <f t="shared" si="96"/>
        <v>46.008280603888331</v>
      </c>
      <c r="K470" s="5">
        <f t="shared" si="104"/>
        <v>0.11232000000000002</v>
      </c>
      <c r="L470" s="5">
        <f t="shared" si="97"/>
        <v>4.9920000000000008E-3</v>
      </c>
      <c r="M470" s="8">
        <f t="shared" si="98"/>
        <v>47839.24182309919</v>
      </c>
      <c r="N470" s="6">
        <f>((B469+E469)*D469+(B470+E470)*D470+(B471+E471)*D471)/3/SUM(D448:D470)</f>
        <v>0.53141322412155745</v>
      </c>
      <c r="O470" s="7">
        <f>O448</f>
        <v>6.6570197602143277E-2</v>
      </c>
      <c r="P470" s="8">
        <f>M470*O448</f>
        <v>3184.6677813004299</v>
      </c>
      <c r="Q470" s="5">
        <f>N470*O448</f>
        <v>3.537628333816413E-2</v>
      </c>
      <c r="R470" s="8">
        <f t="shared" si="99"/>
        <v>86163.904052458645</v>
      </c>
      <c r="S470" s="8">
        <f t="shared" si="100"/>
        <v>3514811.1906194673</v>
      </c>
      <c r="T470" s="9">
        <f t="shared" si="105"/>
        <v>39.29654759185528</v>
      </c>
      <c r="U470" s="10">
        <f t="shared" si="95"/>
        <v>6.7117330120330507</v>
      </c>
    </row>
    <row r="471" spans="1:21" x14ac:dyDescent="0.3">
      <c r="A471" s="17">
        <v>1925</v>
      </c>
      <c r="B471" s="17">
        <v>23</v>
      </c>
      <c r="C471" s="17">
        <v>2.5200000000000001E-3</v>
      </c>
      <c r="D471" s="17">
        <v>2.5200000000000001E-3</v>
      </c>
      <c r="E471" s="17">
        <v>0.5</v>
      </c>
      <c r="F471" s="2">
        <f t="shared" si="101"/>
        <v>89204.443126883212</v>
      </c>
      <c r="G471" s="3">
        <f t="shared" si="102"/>
        <v>224.79519667974571</v>
      </c>
      <c r="H471" s="2">
        <f t="shared" si="103"/>
        <v>89092.045528543342</v>
      </c>
      <c r="I471" s="2">
        <f>SUM(H471:H558)</f>
        <v>4025806.5989190447</v>
      </c>
      <c r="J471" s="4">
        <f t="shared" si="96"/>
        <v>45.13011300561331</v>
      </c>
      <c r="K471" s="5">
        <f t="shared" si="104"/>
        <v>0.11484000000000001</v>
      </c>
      <c r="L471" s="5">
        <f t="shared" si="97"/>
        <v>4.8868085106382984E-3</v>
      </c>
      <c r="M471" s="8">
        <f t="shared" si="98"/>
        <v>46000.410327185855</v>
      </c>
      <c r="N471" s="6">
        <f>((B470+E470)*D470+(B471+E471)*D471+(B472+E472)*D472)/3/SUM(D448:D471)</f>
        <v>0.58093869731800774</v>
      </c>
      <c r="O471" s="7">
        <f>O448</f>
        <v>6.6570197602143277E-2</v>
      </c>
      <c r="P471" s="8">
        <f>M471*O448</f>
        <v>3062.2564052604348</v>
      </c>
      <c r="Q471" s="5">
        <f>N471*O448</f>
        <v>3.8673203875191478E-2</v>
      </c>
      <c r="R471" s="8">
        <f t="shared" si="99"/>
        <v>85646.570688160151</v>
      </c>
      <c r="S471" s="8">
        <f t="shared" si="100"/>
        <v>3428647.2865670086</v>
      </c>
      <c r="T471" s="9">
        <f t="shared" si="105"/>
        <v>38.435835328181426</v>
      </c>
      <c r="U471" s="10">
        <f t="shared" si="95"/>
        <v>6.6942776774318844</v>
      </c>
    </row>
    <row r="472" spans="1:21" x14ac:dyDescent="0.3">
      <c r="A472" s="17">
        <v>1925</v>
      </c>
      <c r="B472" s="17">
        <v>24</v>
      </c>
      <c r="C472" s="17">
        <v>3.31E-3</v>
      </c>
      <c r="D472" s="17">
        <v>3.3E-3</v>
      </c>
      <c r="E472" s="17">
        <v>0.5</v>
      </c>
      <c r="F472" s="2">
        <f t="shared" si="101"/>
        <v>88979.647930203471</v>
      </c>
      <c r="G472" s="3">
        <f t="shared" si="102"/>
        <v>293.63283816967146</v>
      </c>
      <c r="H472" s="2">
        <f t="shared" si="103"/>
        <v>88832.831511118638</v>
      </c>
      <c r="I472" s="2">
        <f>SUM(H472:H558)</f>
        <v>3936714.5533905015</v>
      </c>
      <c r="J472" s="4">
        <f t="shared" si="96"/>
        <v>44.242865025477514</v>
      </c>
      <c r="K472" s="5">
        <f t="shared" si="104"/>
        <v>0.11814000000000001</v>
      </c>
      <c r="L472" s="5">
        <f t="shared" si="97"/>
        <v>4.8220408163265312E-3</v>
      </c>
      <c r="M472" s="8">
        <f t="shared" si="98"/>
        <v>60893.893136591752</v>
      </c>
      <c r="N472" s="6">
        <f>((B471+E471)*D471+(B472+E472)*D472+(B473+E473)*D473)/3/SUM(D448:D472)</f>
        <v>0.62472490265786351</v>
      </c>
      <c r="O472" s="7">
        <f>O448</f>
        <v>6.6570197602143277E-2</v>
      </c>
      <c r="P472" s="8">
        <f>M472*O448</f>
        <v>4053.7184988667091</v>
      </c>
      <c r="Q472" s="5">
        <f>N472*O448</f>
        <v>4.1588060216913698E-2</v>
      </c>
      <c r="R472" s="8">
        <f t="shared" si="99"/>
        <v>85138.446364995281</v>
      </c>
      <c r="S472" s="8">
        <f t="shared" si="100"/>
        <v>3343000.7158788485</v>
      </c>
      <c r="T472" s="9">
        <f t="shared" si="105"/>
        <v>37.570397204775766</v>
      </c>
      <c r="U472" s="10">
        <f t="shared" si="95"/>
        <v>6.6724678207017476</v>
      </c>
    </row>
    <row r="473" spans="1:21" x14ac:dyDescent="0.3">
      <c r="A473" s="17">
        <v>1925</v>
      </c>
      <c r="B473" s="17">
        <v>25</v>
      </c>
      <c r="C473" s="17">
        <v>3.1900000000000001E-3</v>
      </c>
      <c r="D473" s="17">
        <v>3.1900000000000001E-3</v>
      </c>
      <c r="E473" s="17">
        <v>0.5</v>
      </c>
      <c r="F473" s="2">
        <f t="shared" si="101"/>
        <v>88686.015092033806</v>
      </c>
      <c r="G473" s="3">
        <f t="shared" si="102"/>
        <v>282.90838814358784</v>
      </c>
      <c r="H473" s="2">
        <f t="shared" si="103"/>
        <v>88544.560897962016</v>
      </c>
      <c r="I473" s="2">
        <f>SUM(H473:H558)</f>
        <v>3847881.7218793831</v>
      </c>
      <c r="J473" s="4">
        <f t="shared" si="96"/>
        <v>43.387694417053787</v>
      </c>
      <c r="K473" s="5">
        <f t="shared" si="104"/>
        <v>0.12133000000000001</v>
      </c>
      <c r="L473" s="5">
        <f t="shared" si="97"/>
        <v>4.7580392156862748E-3</v>
      </c>
      <c r="M473" s="8">
        <f t="shared" si="98"/>
        <v>59459.028250733449</v>
      </c>
      <c r="N473" s="6">
        <f>((B472+E472)*D472+(B473+E473)*D473+(B474+E474)*D474)/3/SUM(D448:D473)</f>
        <v>0.68294458638973599</v>
      </c>
      <c r="O473" s="7">
        <f>O448</f>
        <v>6.6570197602143277E-2</v>
      </c>
      <c r="P473" s="8">
        <f>M473*O448</f>
        <v>3958.1992598827451</v>
      </c>
      <c r="Q473" s="5">
        <f>N473*O448</f>
        <v>4.5463756067278732E-2</v>
      </c>
      <c r="R473" s="8">
        <f t="shared" si="99"/>
        <v>84518.992580212769</v>
      </c>
      <c r="S473" s="8">
        <f t="shared" si="100"/>
        <v>3257862.2695138534</v>
      </c>
      <c r="T473" s="9">
        <f t="shared" si="105"/>
        <v>36.734791456499771</v>
      </c>
      <c r="U473" s="10">
        <f t="shared" si="95"/>
        <v>6.652902960554016</v>
      </c>
    </row>
    <row r="474" spans="1:21" x14ac:dyDescent="0.3">
      <c r="A474" s="17">
        <v>1925</v>
      </c>
      <c r="B474" s="17">
        <v>26</v>
      </c>
      <c r="C474" s="17">
        <v>3.2699999999999999E-3</v>
      </c>
      <c r="D474" s="17">
        <v>3.2599999999999999E-3</v>
      </c>
      <c r="E474" s="17">
        <v>0.5</v>
      </c>
      <c r="F474" s="2">
        <f t="shared" si="101"/>
        <v>88403.106703890211</v>
      </c>
      <c r="G474" s="3">
        <f t="shared" si="102"/>
        <v>288.19412785468205</v>
      </c>
      <c r="H474" s="2">
        <f t="shared" si="103"/>
        <v>88259.009639962867</v>
      </c>
      <c r="I474" s="2">
        <f>SUM(H474:H558)</f>
        <v>3759337.1609814209</v>
      </c>
      <c r="J474" s="4">
        <f t="shared" si="96"/>
        <v>42.524943988376712</v>
      </c>
      <c r="K474" s="5">
        <f t="shared" si="104"/>
        <v>0.12459000000000001</v>
      </c>
      <c r="L474" s="5">
        <f t="shared" si="97"/>
        <v>4.7015094339622641E-3</v>
      </c>
      <c r="M474" s="8">
        <f t="shared" si="98"/>
        <v>61298.213244635001</v>
      </c>
      <c r="N474" s="6">
        <f>((B473+E473)*D473+(B474+E474)*D474+(B475+E475)*D475)/3/SUM(D448:D474)</f>
        <v>0.6731679910105145</v>
      </c>
      <c r="O474" s="7">
        <f>O448</f>
        <v>6.6570197602143277E-2</v>
      </c>
      <c r="P474" s="8">
        <f>M474*O448</f>
        <v>4080.634168353668</v>
      </c>
      <c r="Q474" s="5">
        <f>N474*O448</f>
        <v>4.481292618100776E-2</v>
      </c>
      <c r="R474" s="8">
        <f t="shared" si="99"/>
        <v>84303.865156158354</v>
      </c>
      <c r="S474" s="8">
        <f t="shared" si="100"/>
        <v>3173343.2769336407</v>
      </c>
      <c r="T474" s="9">
        <f t="shared" si="105"/>
        <v>35.896286852936996</v>
      </c>
      <c r="U474" s="10">
        <f t="shared" si="95"/>
        <v>6.6286571354397168</v>
      </c>
    </row>
    <row r="475" spans="1:21" x14ac:dyDescent="0.3">
      <c r="A475" s="17">
        <v>1925</v>
      </c>
      <c r="B475" s="17">
        <v>27</v>
      </c>
      <c r="C475" s="17">
        <v>3.0500000000000002E-3</v>
      </c>
      <c r="D475" s="17">
        <v>3.0500000000000002E-3</v>
      </c>
      <c r="E475" s="17">
        <v>0.5</v>
      </c>
      <c r="F475" s="2">
        <f t="shared" si="101"/>
        <v>88114.912576035524</v>
      </c>
      <c r="G475" s="3">
        <f t="shared" si="102"/>
        <v>268.75048335690838</v>
      </c>
      <c r="H475" s="2">
        <f t="shared" si="103"/>
        <v>87980.537334357068</v>
      </c>
      <c r="I475" s="2">
        <f>SUM(H475:H558)</f>
        <v>3671078.1513414583</v>
      </c>
      <c r="J475" s="4">
        <f t="shared" si="96"/>
        <v>41.662393390830822</v>
      </c>
      <c r="K475" s="5">
        <f t="shared" si="104"/>
        <v>0.12764</v>
      </c>
      <c r="L475" s="5">
        <f t="shared" si="97"/>
        <v>4.6414545454545458E-3</v>
      </c>
      <c r="M475" s="8">
        <f t="shared" si="98"/>
        <v>57902.21162891711</v>
      </c>
      <c r="N475" s="6">
        <f>((B474+E474)*D474+(B475+E475)*D475+(B476+E476)*D476)/3/SUM(D448:D475)</f>
        <v>0.69696020056408647</v>
      </c>
      <c r="O475" s="7">
        <f>O448</f>
        <v>6.6570197602143277E-2</v>
      </c>
      <c r="P475" s="8">
        <f>M475*O448</f>
        <v>3854.5616697381306</v>
      </c>
      <c r="Q475" s="5">
        <f>N475*O448</f>
        <v>4.6396778272380645E-2</v>
      </c>
      <c r="R475" s="8">
        <f t="shared" si="99"/>
        <v>83898.523851370002</v>
      </c>
      <c r="S475" s="8">
        <f t="shared" si="100"/>
        <v>3089039.4117774824</v>
      </c>
      <c r="T475" s="9">
        <f t="shared" si="105"/>
        <v>35.056942366162019</v>
      </c>
      <c r="U475" s="10">
        <f t="shared" si="95"/>
        <v>6.6054510246688025</v>
      </c>
    </row>
    <row r="476" spans="1:21" x14ac:dyDescent="0.3">
      <c r="A476" s="17">
        <v>1925</v>
      </c>
      <c r="B476" s="17">
        <v>28</v>
      </c>
      <c r="C476" s="17">
        <v>3.3899999999999998E-3</v>
      </c>
      <c r="D476" s="17">
        <v>3.3899999999999998E-3</v>
      </c>
      <c r="E476" s="17">
        <v>0.5</v>
      </c>
      <c r="F476" s="2">
        <f t="shared" si="101"/>
        <v>87846.162092678613</v>
      </c>
      <c r="G476" s="3">
        <f t="shared" si="102"/>
        <v>297.7984894941805</v>
      </c>
      <c r="H476" s="2">
        <f t="shared" si="103"/>
        <v>87697.262847931517</v>
      </c>
      <c r="I476" s="2">
        <f>SUM(H476:H558)</f>
        <v>3583097.6140071009</v>
      </c>
      <c r="J476" s="4">
        <f t="shared" si="96"/>
        <v>40.788322775295477</v>
      </c>
      <c r="K476" s="5">
        <f t="shared" si="104"/>
        <v>0.13103000000000001</v>
      </c>
      <c r="L476" s="5">
        <f t="shared" si="97"/>
        <v>4.5975438596491227E-3</v>
      </c>
      <c r="M476" s="8">
        <f t="shared" si="98"/>
        <v>64773.387396658356</v>
      </c>
      <c r="N476" s="6">
        <f>((B475+E475)*D475+(B476+E476)*D476+(B477+E477)*D477)/3/SUM(D448:D476)</f>
        <v>0.69855503828639742</v>
      </c>
      <c r="O476" s="7">
        <f>O448</f>
        <v>6.6570197602143277E-2</v>
      </c>
      <c r="P476" s="8">
        <f>M476*O448</f>
        <v>4311.9771983557239</v>
      </c>
      <c r="Q476" s="5">
        <f>N476*O448</f>
        <v>4.6502946934698239E-2</v>
      </c>
      <c r="R476" s="8">
        <f t="shared" si="99"/>
        <v>83619.081687395868</v>
      </c>
      <c r="S476" s="8">
        <f t="shared" si="100"/>
        <v>3005140.8879261124</v>
      </c>
      <c r="T476" s="9">
        <f t="shared" si="105"/>
        <v>34.209131239628405</v>
      </c>
      <c r="U476" s="10">
        <f t="shared" si="95"/>
        <v>6.5791915356670714</v>
      </c>
    </row>
    <row r="477" spans="1:21" x14ac:dyDescent="0.3">
      <c r="A477" s="17">
        <v>1925</v>
      </c>
      <c r="B477" s="17">
        <v>29</v>
      </c>
      <c r="C477" s="17">
        <v>3.1900000000000001E-3</v>
      </c>
      <c r="D477" s="17">
        <v>3.1900000000000001E-3</v>
      </c>
      <c r="E477" s="17">
        <v>0.5</v>
      </c>
      <c r="F477" s="2">
        <f t="shared" si="101"/>
        <v>87548.363603184436</v>
      </c>
      <c r="G477" s="3">
        <f t="shared" si="102"/>
        <v>279.27927989415838</v>
      </c>
      <c r="H477" s="2">
        <f t="shared" si="103"/>
        <v>87408.723963237353</v>
      </c>
      <c r="I477" s="2">
        <f>SUM(H477:H558)</f>
        <v>3495400.3511591698</v>
      </c>
      <c r="J477" s="4">
        <f t="shared" si="96"/>
        <v>39.925364761838111</v>
      </c>
      <c r="K477" s="5">
        <f t="shared" si="104"/>
        <v>0.13422000000000001</v>
      </c>
      <c r="L477" s="5">
        <f t="shared" si="97"/>
        <v>4.5498305084745762E-3</v>
      </c>
      <c r="M477" s="8">
        <f t="shared" si="98"/>
        <v>61382.348061970442</v>
      </c>
      <c r="N477" s="6">
        <f>((B476+E476)*D476+(B477+E477)*D477+(B478+E478)*D478)/3/SUM(D448:D477)</f>
        <v>0.74860924849749166</v>
      </c>
      <c r="O477" s="7">
        <f>O448</f>
        <v>6.6570197602143277E-2</v>
      </c>
      <c r="P477" s="8">
        <f>M477*O448</f>
        <v>4086.2350397689088</v>
      </c>
      <c r="Q477" s="5">
        <f>N477*O448</f>
        <v>4.983506559927E-2</v>
      </c>
      <c r="R477" s="8">
        <f t="shared" si="99"/>
        <v>83052.704470580939</v>
      </c>
      <c r="S477" s="8">
        <f t="shared" si="100"/>
        <v>2921521.8062387165</v>
      </c>
      <c r="T477" s="9">
        <f t="shared" si="105"/>
        <v>33.370375938499556</v>
      </c>
      <c r="U477" s="10">
        <f t="shared" si="95"/>
        <v>6.5549888233385545</v>
      </c>
    </row>
    <row r="478" spans="1:21" x14ac:dyDescent="0.3">
      <c r="A478" s="17">
        <v>1925</v>
      </c>
      <c r="B478" s="17">
        <v>30</v>
      </c>
      <c r="C478" s="17">
        <v>3.64E-3</v>
      </c>
      <c r="D478" s="17">
        <v>3.63E-3</v>
      </c>
      <c r="E478" s="17">
        <v>0.5</v>
      </c>
      <c r="F478" s="2">
        <f t="shared" si="101"/>
        <v>87269.084323290284</v>
      </c>
      <c r="G478" s="3">
        <f t="shared" si="102"/>
        <v>316.78677609354372</v>
      </c>
      <c r="H478" s="2">
        <f t="shared" si="103"/>
        <v>87110.690935243518</v>
      </c>
      <c r="I478" s="2">
        <f>SUM(H478:H558)</f>
        <v>3407991.6271959324</v>
      </c>
      <c r="J478" s="4">
        <f t="shared" si="96"/>
        <v>39.051534155795089</v>
      </c>
      <c r="K478" s="5">
        <f t="shared" si="104"/>
        <v>0.13785</v>
      </c>
      <c r="L478" s="5">
        <f t="shared" si="97"/>
        <v>4.5196721311475414E-3</v>
      </c>
      <c r="M478" s="8">
        <f t="shared" si="98"/>
        <v>70090.654122982101</v>
      </c>
      <c r="N478" s="6">
        <f>((B477+E477)*D477+(B478+E478)*D478+(B479+E479)*D479)/3/SUM(D448:D478)</f>
        <v>0.75501148591464151</v>
      </c>
      <c r="O478" s="7">
        <f>O448</f>
        <v>6.6570197602143277E-2</v>
      </c>
      <c r="P478" s="8">
        <f>M478*O448</f>
        <v>4665.9486950303972</v>
      </c>
      <c r="Q478" s="5">
        <f>N478*O448</f>
        <v>5.02612638092255E-2</v>
      </c>
      <c r="R478" s="8">
        <f t="shared" si="99"/>
        <v>82732.397517543344</v>
      </c>
      <c r="S478" s="8">
        <f t="shared" si="100"/>
        <v>2838469.1017681356</v>
      </c>
      <c r="T478" s="9">
        <f t="shared" si="105"/>
        <v>32.525482807324565</v>
      </c>
      <c r="U478" s="10">
        <f t="shared" si="95"/>
        <v>6.5260513484705243</v>
      </c>
    </row>
    <row r="479" spans="1:21" x14ac:dyDescent="0.3">
      <c r="A479" s="17">
        <v>1925</v>
      </c>
      <c r="B479" s="17">
        <v>31</v>
      </c>
      <c r="C479" s="17">
        <v>3.4099999999999998E-3</v>
      </c>
      <c r="D479" s="17">
        <v>3.4099999999999998E-3</v>
      </c>
      <c r="E479" s="17">
        <v>0.5</v>
      </c>
      <c r="F479" s="2">
        <f t="shared" si="101"/>
        <v>86952.297547196737</v>
      </c>
      <c r="G479" s="3">
        <f t="shared" si="102"/>
        <v>296.50733463594088</v>
      </c>
      <c r="H479" s="2">
        <f t="shared" si="103"/>
        <v>86804.043879878765</v>
      </c>
      <c r="I479" s="2">
        <f>SUM(H479:H558)</f>
        <v>3320880.9362606895</v>
      </c>
      <c r="J479" s="4">
        <f t="shared" si="96"/>
        <v>38.191986065211815</v>
      </c>
      <c r="K479" s="5">
        <f t="shared" si="104"/>
        <v>0.14126</v>
      </c>
      <c r="L479" s="5">
        <f t="shared" si="97"/>
        <v>4.4844444444444445E-3</v>
      </c>
      <c r="M479" s="8">
        <f t="shared" si="98"/>
        <v>66119.078585814364</v>
      </c>
      <c r="N479" s="6">
        <f>((B478+E478)*D478+(B479+E479)*D479+(B480+E480)*D480)/3/SUM(D448:D479)</f>
        <v>0.79464580678654007</v>
      </c>
      <c r="O479" s="7">
        <f>O448</f>
        <v>6.6570197602143277E-2</v>
      </c>
      <c r="P479" s="8">
        <f>M479*O448</f>
        <v>4401.5601267293023</v>
      </c>
      <c r="Q479" s="5">
        <f>N479*O448</f>
        <v>5.2899728381494537E-2</v>
      </c>
      <c r="R479" s="8">
        <f t="shared" si="99"/>
        <v>82212.133536217851</v>
      </c>
      <c r="S479" s="8">
        <f t="shared" si="100"/>
        <v>2755736.7042505923</v>
      </c>
      <c r="T479" s="9">
        <f t="shared" si="105"/>
        <v>31.692511664281316</v>
      </c>
      <c r="U479" s="10">
        <f t="shared" si="95"/>
        <v>6.4994744009304988</v>
      </c>
    </row>
    <row r="480" spans="1:21" x14ac:dyDescent="0.3">
      <c r="A480" s="17">
        <v>1925</v>
      </c>
      <c r="B480" s="17">
        <v>32</v>
      </c>
      <c r="C480" s="17">
        <v>3.65E-3</v>
      </c>
      <c r="D480" s="17">
        <v>3.65E-3</v>
      </c>
      <c r="E480" s="17">
        <v>0.5</v>
      </c>
      <c r="F480" s="2">
        <f t="shared" si="101"/>
        <v>86655.790212560794</v>
      </c>
      <c r="G480" s="3">
        <f t="shared" si="102"/>
        <v>316.2936342758469</v>
      </c>
      <c r="H480" s="2">
        <f t="shared" si="103"/>
        <v>86497.643395422871</v>
      </c>
      <c r="I480" s="2">
        <f>SUM(H480:H558)</f>
        <v>3234076.8923808108</v>
      </c>
      <c r="J480" s="4">
        <f t="shared" si="96"/>
        <v>37.320955523547113</v>
      </c>
      <c r="K480" s="5">
        <f t="shared" si="104"/>
        <v>0.14490999999999998</v>
      </c>
      <c r="L480" s="5">
        <f t="shared" si="97"/>
        <v>4.4587692307692306E-3</v>
      </c>
      <c r="M480" s="8">
        <f t="shared" si="98"/>
        <v>70937.430915499441</v>
      </c>
      <c r="N480" s="6">
        <f>((B479+E479)*D479+(B480+E480)*D480+(B481+E481)*D481)/3/SUM(D448:D480)</f>
        <v>0.82048627883973957</v>
      </c>
      <c r="O480" s="7">
        <f>O448</f>
        <v>6.6570197602143277E-2</v>
      </c>
      <c r="P480" s="8">
        <f>M480*O448</f>
        <v>4722.3187934331854</v>
      </c>
      <c r="Q480" s="5">
        <f>N480*O448</f>
        <v>5.461993371220869E-2</v>
      </c>
      <c r="R480" s="8">
        <f t="shared" si="99"/>
        <v>81773.147846902619</v>
      </c>
      <c r="S480" s="8">
        <f t="shared" si="100"/>
        <v>2673524.5707143745</v>
      </c>
      <c r="T480" s="9">
        <f t="shared" si="105"/>
        <v>30.852232310805771</v>
      </c>
      <c r="U480" s="10">
        <f t="shared" si="95"/>
        <v>6.4687232127413417</v>
      </c>
    </row>
    <row r="481" spans="1:21" x14ac:dyDescent="0.3">
      <c r="A481" s="17">
        <v>1925</v>
      </c>
      <c r="B481" s="17">
        <v>33</v>
      </c>
      <c r="C481" s="17">
        <v>3.9100000000000003E-3</v>
      </c>
      <c r="D481" s="17">
        <v>3.8999999999999998E-3</v>
      </c>
      <c r="E481" s="17">
        <v>0.5</v>
      </c>
      <c r="F481" s="2">
        <f t="shared" si="101"/>
        <v>86339.496578284947</v>
      </c>
      <c r="G481" s="3">
        <f t="shared" si="102"/>
        <v>336.72403665531129</v>
      </c>
      <c r="H481" s="2">
        <f t="shared" si="103"/>
        <v>86171.134559957296</v>
      </c>
      <c r="I481" s="2">
        <f>SUM(H481:H558)</f>
        <v>3147579.2489853879</v>
      </c>
      <c r="J481" s="4">
        <f t="shared" si="96"/>
        <v>36.455844355444484</v>
      </c>
      <c r="K481" s="5">
        <f t="shared" si="104"/>
        <v>0.14880999999999997</v>
      </c>
      <c r="L481" s="5">
        <f t="shared" si="97"/>
        <v>4.4420895522388048E-3</v>
      </c>
      <c r="M481" s="8">
        <f t="shared" si="98"/>
        <v>75803.072562011497</v>
      </c>
      <c r="N481" s="6">
        <f>((B480+E480)*D480+(B481+E481)*D481+(B482+E482)*D482)/3/SUM(D448:D481)</f>
        <v>0.9030419102658872</v>
      </c>
      <c r="O481" s="7">
        <f>O448</f>
        <v>6.6570197602143277E-2</v>
      </c>
      <c r="P481" s="8">
        <f>M481*O448</f>
        <v>5046.2255193027104</v>
      </c>
      <c r="Q481" s="5">
        <f>N481*O448</f>
        <v>6.0115678409417048E-2</v>
      </c>
      <c r="R481" s="8">
        <f t="shared" si="99"/>
        <v>80990.898346576301</v>
      </c>
      <c r="S481" s="8">
        <f t="shared" si="100"/>
        <v>2591751.4228674718</v>
      </c>
      <c r="T481" s="9">
        <f t="shared" si="105"/>
        <v>30.018143787965027</v>
      </c>
      <c r="U481" s="10">
        <f t="shared" si="95"/>
        <v>6.4377005674794567</v>
      </c>
    </row>
    <row r="482" spans="1:21" x14ac:dyDescent="0.3">
      <c r="A482" s="17">
        <v>1925</v>
      </c>
      <c r="B482" s="17">
        <v>34</v>
      </c>
      <c r="C482" s="17">
        <v>4.47E-3</v>
      </c>
      <c r="D482" s="17">
        <v>4.4600000000000004E-3</v>
      </c>
      <c r="E482" s="17">
        <v>0.5</v>
      </c>
      <c r="F482" s="2">
        <f t="shared" si="101"/>
        <v>86002.772541629631</v>
      </c>
      <c r="G482" s="3">
        <f t="shared" si="102"/>
        <v>383.57236553566821</v>
      </c>
      <c r="H482" s="2">
        <f t="shared" si="103"/>
        <v>85810.986358861803</v>
      </c>
      <c r="I482" s="2">
        <f>SUM(H482:H558)</f>
        <v>3061408.1144254305</v>
      </c>
      <c r="J482" s="4">
        <f t="shared" si="96"/>
        <v>35.596621178038838</v>
      </c>
      <c r="K482" s="5">
        <f t="shared" si="104"/>
        <v>0.15326999999999996</v>
      </c>
      <c r="L482" s="5">
        <f t="shared" si="97"/>
        <v>4.4426086956521728E-3</v>
      </c>
      <c r="M482" s="8">
        <f t="shared" si="98"/>
        <v>86339.444189864662</v>
      </c>
      <c r="N482" s="6">
        <f>((B481+E481)*D481+(B482+E482)*D482+(B483+E483)*D483)/3/SUM(D448:D482)</f>
        <v>0.97315195406798494</v>
      </c>
      <c r="O482" s="7">
        <f>O448</f>
        <v>6.6570197602143277E-2</v>
      </c>
      <c r="P482" s="8">
        <f>M482*O448</f>
        <v>5747.6338605785122</v>
      </c>
      <c r="Q482" s="5">
        <f>N482*O448</f>
        <v>6.4782917879217611E-2</v>
      </c>
      <c r="R482" s="8">
        <f t="shared" si="99"/>
        <v>80251.900276440996</v>
      </c>
      <c r="S482" s="8">
        <f t="shared" si="100"/>
        <v>2510760.5245208954</v>
      </c>
      <c r="T482" s="9">
        <f t="shared" si="105"/>
        <v>29.193948640499492</v>
      </c>
      <c r="U482" s="10">
        <f t="shared" si="95"/>
        <v>6.4026725375393454</v>
      </c>
    </row>
    <row r="483" spans="1:21" x14ac:dyDescent="0.3">
      <c r="A483" s="17">
        <v>1925</v>
      </c>
      <c r="B483" s="17">
        <v>35</v>
      </c>
      <c r="C483" s="17">
        <v>4.6100000000000004E-3</v>
      </c>
      <c r="D483" s="17">
        <v>4.5900000000000003E-3</v>
      </c>
      <c r="E483" s="17">
        <v>0.5</v>
      </c>
      <c r="F483" s="2">
        <f t="shared" si="101"/>
        <v>85619.20017609396</v>
      </c>
      <c r="G483" s="3">
        <f t="shared" si="102"/>
        <v>392.99212880827133</v>
      </c>
      <c r="H483" s="2">
        <f t="shared" si="103"/>
        <v>85422.704111689818</v>
      </c>
      <c r="I483" s="2">
        <f>SUM(H483:H558)</f>
        <v>2975597.1280665691</v>
      </c>
      <c r="J483" s="4">
        <f t="shared" si="96"/>
        <v>34.753853364042477</v>
      </c>
      <c r="K483" s="5">
        <f t="shared" si="104"/>
        <v>0.15785999999999997</v>
      </c>
      <c r="L483" s="5">
        <f t="shared" si="97"/>
        <v>4.4467605633802809E-3</v>
      </c>
      <c r="M483" s="8">
        <f t="shared" si="98"/>
        <v>88377.173271846157</v>
      </c>
      <c r="N483" s="6">
        <f>((B482+E482)*D482+(B483+E483)*D483+(B484+E484)*D484)/3/SUM(D448:D483)</f>
        <v>1.0219709447189493</v>
      </c>
      <c r="O483" s="7">
        <f>O448</f>
        <v>6.6570197602143277E-2</v>
      </c>
      <c r="P483" s="8">
        <f>M483*O448</f>
        <v>5883.2858882256542</v>
      </c>
      <c r="Q483" s="5">
        <f>N483*O448</f>
        <v>6.8032807733589495E-2</v>
      </c>
      <c r="R483" s="8">
        <f t="shared" si="99"/>
        <v>79611.157706775921</v>
      </c>
      <c r="S483" s="8">
        <f t="shared" si="100"/>
        <v>2430508.6242444543</v>
      </c>
      <c r="T483" s="9">
        <f t="shared" si="105"/>
        <v>28.387425008007554</v>
      </c>
      <c r="U483" s="10">
        <f t="shared" si="95"/>
        <v>6.3664283560349233</v>
      </c>
    </row>
    <row r="484" spans="1:21" x14ac:dyDescent="0.3">
      <c r="A484" s="17">
        <v>1925</v>
      </c>
      <c r="B484" s="17">
        <v>36</v>
      </c>
      <c r="C484" s="17">
        <v>4.5900000000000003E-3</v>
      </c>
      <c r="D484" s="17">
        <v>4.5799999999999999E-3</v>
      </c>
      <c r="E484" s="17">
        <v>0.5</v>
      </c>
      <c r="F484" s="2">
        <f t="shared" si="101"/>
        <v>85226.208047285691</v>
      </c>
      <c r="G484" s="3">
        <f t="shared" si="102"/>
        <v>390.33603285656847</v>
      </c>
      <c r="H484" s="2">
        <f t="shared" si="103"/>
        <v>85031.040030857403</v>
      </c>
      <c r="I484" s="2">
        <f>SUM(H484:H558)</f>
        <v>2890174.4239548785</v>
      </c>
      <c r="J484" s="4">
        <f t="shared" si="96"/>
        <v>33.911803542301627</v>
      </c>
      <c r="K484" s="5">
        <f t="shared" si="104"/>
        <v>0.16243999999999997</v>
      </c>
      <c r="L484" s="5">
        <f t="shared" si="97"/>
        <v>4.450410958904109E-3</v>
      </c>
      <c r="M484" s="8">
        <f t="shared" si="98"/>
        <v>87707.862590893565</v>
      </c>
      <c r="N484" s="6">
        <f>((B483+E483)*D483+(B484+E484)*D484+(B485+E485)*D485)/3/SUM(D448:D484)</f>
        <v>1.0475457604859231</v>
      </c>
      <c r="O484" s="7">
        <f>O448</f>
        <v>6.6570197602143277E-2</v>
      </c>
      <c r="P484" s="8">
        <f>M484*O448</f>
        <v>5838.7297439374152</v>
      </c>
      <c r="Q484" s="5">
        <f>N484*O448</f>
        <v>6.9735328272835351E-2</v>
      </c>
      <c r="R484" s="8">
        <f t="shared" si="99"/>
        <v>79101.37254092496</v>
      </c>
      <c r="S484" s="8">
        <f t="shared" si="100"/>
        <v>2350897.4665376786</v>
      </c>
      <c r="T484" s="9">
        <f t="shared" si="105"/>
        <v>27.584208196067344</v>
      </c>
      <c r="U484" s="10">
        <f t="shared" si="95"/>
        <v>6.3275953462342827</v>
      </c>
    </row>
    <row r="485" spans="1:21" x14ac:dyDescent="0.3">
      <c r="A485" s="17">
        <v>1925</v>
      </c>
      <c r="B485" s="17">
        <v>37</v>
      </c>
      <c r="C485" s="17">
        <v>4.8300000000000001E-3</v>
      </c>
      <c r="D485" s="17">
        <v>4.81E-3</v>
      </c>
      <c r="E485" s="17">
        <v>0.5</v>
      </c>
      <c r="F485" s="2">
        <f t="shared" si="101"/>
        <v>84835.872014429129</v>
      </c>
      <c r="G485" s="3">
        <f t="shared" si="102"/>
        <v>408.06054438940413</v>
      </c>
      <c r="H485" s="2">
        <f t="shared" si="103"/>
        <v>84631.841742234421</v>
      </c>
      <c r="I485" s="2">
        <f>SUM(H485:H558)</f>
        <v>2805143.3839240219</v>
      </c>
      <c r="J485" s="4">
        <f t="shared" si="96"/>
        <v>33.0655336865862</v>
      </c>
      <c r="K485" s="5">
        <f t="shared" si="104"/>
        <v>0.16724999999999998</v>
      </c>
      <c r="L485" s="5">
        <f t="shared" si="97"/>
        <v>4.4599999999999996E-3</v>
      </c>
      <c r="M485" s="8">
        <f t="shared" si="98"/>
        <v>91493.395603005425</v>
      </c>
      <c r="N485" s="6">
        <f>((B484+E484)*D484+(B485+E485)*D485+(B486+E486)*D486)/3/SUM(D448:D485)</f>
        <v>1.1707025411061287</v>
      </c>
      <c r="O485" s="7">
        <f>O448</f>
        <v>6.6570197602143277E-2</v>
      </c>
      <c r="P485" s="8">
        <f>M485*O448</f>
        <v>6090.733424583138</v>
      </c>
      <c r="Q485" s="5">
        <f>N485*O448</f>
        <v>7.7933899494766257E-2</v>
      </c>
      <c r="R485" s="8">
        <f t="shared" si="99"/>
        <v>78036.152293838153</v>
      </c>
      <c r="S485" s="8">
        <f t="shared" si="100"/>
        <v>2271796.0939967535</v>
      </c>
      <c r="T485" s="9">
        <f t="shared" si="105"/>
        <v>26.778720369731801</v>
      </c>
      <c r="U485" s="10">
        <f t="shared" si="95"/>
        <v>6.2868133168543991</v>
      </c>
    </row>
    <row r="486" spans="1:21" x14ac:dyDescent="0.3">
      <c r="A486" s="17">
        <v>1925</v>
      </c>
      <c r="B486" s="17">
        <v>38</v>
      </c>
      <c r="C486" s="17">
        <v>6.2500000000000003E-3</v>
      </c>
      <c r="D486" s="17">
        <v>6.2300000000000003E-3</v>
      </c>
      <c r="E486" s="17">
        <v>0.5</v>
      </c>
      <c r="F486" s="2">
        <f t="shared" si="101"/>
        <v>84427.811470039727</v>
      </c>
      <c r="G486" s="3">
        <f t="shared" si="102"/>
        <v>525.9852654583475</v>
      </c>
      <c r="H486" s="2">
        <f t="shared" si="103"/>
        <v>84164.818837310551</v>
      </c>
      <c r="I486" s="2">
        <f>SUM(H486:H558)</f>
        <v>2720511.5421817866</v>
      </c>
      <c r="J486" s="4">
        <f t="shared" si="96"/>
        <v>32.222930984622224</v>
      </c>
      <c r="K486" s="5">
        <f t="shared" si="104"/>
        <v>0.17348</v>
      </c>
      <c r="L486" s="5">
        <f t="shared" si="97"/>
        <v>4.5059740259740261E-3</v>
      </c>
      <c r="M486" s="8">
        <f t="shared" si="98"/>
        <v>116730.64745299965</v>
      </c>
      <c r="N486" s="6">
        <f>((B485+E485)*D485+(B486+E486)*D486+(B487+E487)*D487)/3/SUM(D448:D486)</f>
        <v>1.2309584197986319</v>
      </c>
      <c r="O486" s="7">
        <f>O448</f>
        <v>6.6570197602143277E-2</v>
      </c>
      <c r="P486" s="8">
        <f>M486*O448</f>
        <v>7770.7822671723097</v>
      </c>
      <c r="Q486" s="5">
        <f>N486*O448</f>
        <v>8.1945145246016954E-2</v>
      </c>
      <c r="R486" s="8">
        <f t="shared" si="99"/>
        <v>77267.920533082433</v>
      </c>
      <c r="S486" s="8">
        <f t="shared" si="100"/>
        <v>2193759.9417029154</v>
      </c>
      <c r="T486" s="9">
        <f t="shared" si="105"/>
        <v>25.983854176788636</v>
      </c>
      <c r="U486" s="10">
        <f t="shared" si="95"/>
        <v>6.2390768078335874</v>
      </c>
    </row>
    <row r="487" spans="1:21" x14ac:dyDescent="0.3">
      <c r="A487" s="17">
        <v>1925</v>
      </c>
      <c r="B487" s="17">
        <v>39</v>
      </c>
      <c r="C487" s="17">
        <v>5.5999999999999999E-3</v>
      </c>
      <c r="D487" s="17">
        <v>5.5799999999999999E-3</v>
      </c>
      <c r="E487" s="17">
        <v>0.5</v>
      </c>
      <c r="F487" s="2">
        <f t="shared" si="101"/>
        <v>83901.826204581375</v>
      </c>
      <c r="G487" s="3">
        <f t="shared" si="102"/>
        <v>468.17219022156405</v>
      </c>
      <c r="H487" s="2">
        <f t="shared" si="103"/>
        <v>83667.7401094706</v>
      </c>
      <c r="I487" s="2">
        <f>SUM(H487:H558)</f>
        <v>2636346.7233444764</v>
      </c>
      <c r="J487" s="4">
        <f t="shared" si="96"/>
        <v>31.421803822436004</v>
      </c>
      <c r="K487" s="5">
        <f t="shared" si="104"/>
        <v>0.17906</v>
      </c>
      <c r="L487" s="5">
        <f t="shared" si="97"/>
        <v>4.5331645569620252E-3</v>
      </c>
      <c r="M487" s="8">
        <f t="shared" si="98"/>
        <v>103277.12227047794</v>
      </c>
      <c r="N487" s="6">
        <f>((B486+E486)*D486+(B487+E487)*D487+(B488+E488)*D488)/3/SUM(D448:D487)</f>
        <v>1.3265199746826017</v>
      </c>
      <c r="O487" s="7">
        <f>O448</f>
        <v>6.6570197602143277E-2</v>
      </c>
      <c r="P487" s="8">
        <f>M487*O448</f>
        <v>6875.1784373264281</v>
      </c>
      <c r="Q487" s="5">
        <f>N487*O448</f>
        <v>8.8306696837810894E-2</v>
      </c>
      <c r="R487" s="8">
        <f t="shared" si="99"/>
        <v>76279.318348518835</v>
      </c>
      <c r="S487" s="8">
        <f t="shared" si="100"/>
        <v>2116492.0211698329</v>
      </c>
      <c r="T487" s="9">
        <f t="shared" si="105"/>
        <v>25.225815895938911</v>
      </c>
      <c r="U487" s="10">
        <f t="shared" si="95"/>
        <v>6.195987926497093</v>
      </c>
    </row>
    <row r="488" spans="1:21" x14ac:dyDescent="0.3">
      <c r="A488" s="17">
        <v>1925</v>
      </c>
      <c r="B488" s="17">
        <v>40</v>
      </c>
      <c r="C488" s="17">
        <v>6.2500000000000003E-3</v>
      </c>
      <c r="D488" s="17">
        <v>6.2300000000000003E-3</v>
      </c>
      <c r="E488" s="17">
        <v>0.5</v>
      </c>
      <c r="F488" s="2">
        <f t="shared" si="101"/>
        <v>83433.65401435981</v>
      </c>
      <c r="G488" s="3">
        <f t="shared" si="102"/>
        <v>519.79166450946161</v>
      </c>
      <c r="H488" s="2">
        <f t="shared" si="103"/>
        <v>83173.758182105084</v>
      </c>
      <c r="I488" s="2">
        <f>SUM(H488:H558)</f>
        <v>2552678.9832350058</v>
      </c>
      <c r="J488" s="4">
        <f t="shared" si="96"/>
        <v>30.59531568395246</v>
      </c>
      <c r="K488" s="5">
        <f t="shared" si="104"/>
        <v>0.18529000000000001</v>
      </c>
      <c r="L488" s="5">
        <f t="shared" si="97"/>
        <v>4.5750617283950622E-3</v>
      </c>
      <c r="M488" s="8">
        <f t="shared" si="98"/>
        <v>113614.13142982995</v>
      </c>
      <c r="N488" s="6">
        <f>((B487+E487)*D487+(B488+E488)*D488+(B489+E489)*D489)/3/SUM(D448:D488)</f>
        <v>1.281198841455736</v>
      </c>
      <c r="O488" s="7">
        <f>O448</f>
        <v>6.6570197602143277E-2</v>
      </c>
      <c r="P488" s="8">
        <f>M488*O448</f>
        <v>7563.3151796796574</v>
      </c>
      <c r="Q488" s="5">
        <f>N488*O448</f>
        <v>8.5289660043345386E-2</v>
      </c>
      <c r="R488" s="8">
        <f t="shared" si="99"/>
        <v>76079.896622225933</v>
      </c>
      <c r="S488" s="8">
        <f t="shared" si="100"/>
        <v>2040212.7028213141</v>
      </c>
      <c r="T488" s="9">
        <f t="shared" si="105"/>
        <v>24.453114596541248</v>
      </c>
      <c r="U488" s="10">
        <f t="shared" si="95"/>
        <v>6.1422010874112125</v>
      </c>
    </row>
    <row r="489" spans="1:21" x14ac:dyDescent="0.3">
      <c r="A489" s="17">
        <v>1925</v>
      </c>
      <c r="B489" s="17">
        <v>41</v>
      </c>
      <c r="C489" s="17">
        <v>5.7800000000000004E-3</v>
      </c>
      <c r="D489" s="17">
        <v>5.77E-3</v>
      </c>
      <c r="E489" s="17">
        <v>0.5</v>
      </c>
      <c r="F489" s="2">
        <f t="shared" si="101"/>
        <v>82913.862349850344</v>
      </c>
      <c r="G489" s="3">
        <f t="shared" si="102"/>
        <v>478.41298575863647</v>
      </c>
      <c r="H489" s="2">
        <f t="shared" si="103"/>
        <v>82674.655856971032</v>
      </c>
      <c r="I489" s="2">
        <f>SUM(H489:H558)</f>
        <v>2469505.2250529011</v>
      </c>
      <c r="J489" s="4">
        <f t="shared" si="96"/>
        <v>29.783984909941399</v>
      </c>
      <c r="K489" s="5">
        <f t="shared" si="104"/>
        <v>0.19106000000000001</v>
      </c>
      <c r="L489" s="5">
        <f t="shared" si="97"/>
        <v>4.6038554216867476E-3</v>
      </c>
      <c r="M489" s="8">
        <f t="shared" si="98"/>
        <v>103915.72756716954</v>
      </c>
      <c r="N489" s="6">
        <f>((B488+E488)*D488+(B489+E489)*D489+(B490+E490)*D490)/3/SUM(D448:D489)</f>
        <v>1.3480843714016542</v>
      </c>
      <c r="O489" s="7">
        <f>O448</f>
        <v>6.6570197602143277E-2</v>
      </c>
      <c r="P489" s="8">
        <f>M489*O448</f>
        <v>6917.6905181169641</v>
      </c>
      <c r="Q489" s="5">
        <f>N489*O448</f>
        <v>8.9742242988569226E-2</v>
      </c>
      <c r="R489" s="8">
        <f t="shared" si="99"/>
        <v>75255.246802058391</v>
      </c>
      <c r="S489" s="8">
        <f t="shared" si="100"/>
        <v>1964132.8061990882</v>
      </c>
      <c r="T489" s="9">
        <f t="shared" si="105"/>
        <v>23.688835021477363</v>
      </c>
      <c r="U489" s="10">
        <f t="shared" si="95"/>
        <v>6.0951498884640358</v>
      </c>
    </row>
    <row r="490" spans="1:21" x14ac:dyDescent="0.3">
      <c r="A490" s="17">
        <v>1925</v>
      </c>
      <c r="B490" s="17">
        <v>42</v>
      </c>
      <c r="C490" s="17">
        <v>6.6299999999999996E-3</v>
      </c>
      <c r="D490" s="17">
        <v>6.6100000000000004E-3</v>
      </c>
      <c r="E490" s="17">
        <v>0.5</v>
      </c>
      <c r="F490" s="2">
        <f t="shared" si="101"/>
        <v>82435.449364091706</v>
      </c>
      <c r="G490" s="3">
        <f t="shared" si="102"/>
        <v>544.89832029664626</v>
      </c>
      <c r="H490" s="2">
        <f t="shared" si="103"/>
        <v>82163.000203943389</v>
      </c>
      <c r="I490" s="2">
        <f>SUM(H490:H558)</f>
        <v>2386830.5691959304</v>
      </c>
      <c r="J490" s="4">
        <f t="shared" si="96"/>
        <v>28.953934109754691</v>
      </c>
      <c r="K490" s="5">
        <f t="shared" si="104"/>
        <v>0.19767000000000001</v>
      </c>
      <c r="L490" s="5">
        <f t="shared" si="97"/>
        <v>4.6510588235294118E-3</v>
      </c>
      <c r="M490" s="8">
        <f t="shared" si="98"/>
        <v>117155.75763953794</v>
      </c>
      <c r="N490" s="6">
        <f>((B489+E489)*D489+(B490+E490)*D490+(B491+E491)*D491)/3/SUM(D448:D490)</f>
        <v>1.3044468052815299</v>
      </c>
      <c r="O490" s="7">
        <f>O448</f>
        <v>6.6570197602143277E-2</v>
      </c>
      <c r="P490" s="8">
        <f>M490*O448</f>
        <v>7799.0819362928478</v>
      </c>
      <c r="Q490" s="5">
        <f>N490*O448</f>
        <v>8.6837281589075957E-2</v>
      </c>
      <c r="R490" s="8">
        <f t="shared" si="99"/>
        <v>75028.188619030247</v>
      </c>
      <c r="S490" s="8">
        <f t="shared" si="100"/>
        <v>1888877.5593970299</v>
      </c>
      <c r="T490" s="9">
        <f t="shared" si="105"/>
        <v>22.913413755463939</v>
      </c>
      <c r="U490" s="10">
        <f t="shared" si="95"/>
        <v>6.0405203542907522</v>
      </c>
    </row>
    <row r="491" spans="1:21" x14ac:dyDescent="0.3">
      <c r="A491" s="17">
        <v>1925</v>
      </c>
      <c r="B491" s="17">
        <v>43</v>
      </c>
      <c r="C491" s="17">
        <v>5.8300000000000001E-3</v>
      </c>
      <c r="D491" s="17">
        <v>5.8199999999999997E-3</v>
      </c>
      <c r="E491" s="17">
        <v>0.5</v>
      </c>
      <c r="F491" s="2">
        <f t="shared" si="101"/>
        <v>81890.551043795058</v>
      </c>
      <c r="G491" s="3">
        <f t="shared" si="102"/>
        <v>476.60300707488722</v>
      </c>
      <c r="H491" s="2">
        <f t="shared" si="103"/>
        <v>81652.249540257617</v>
      </c>
      <c r="I491" s="2">
        <f>SUM(H491:H558)</f>
        <v>2304667.5689919866</v>
      </c>
      <c r="J491" s="4">
        <f t="shared" si="96"/>
        <v>28.143266098666874</v>
      </c>
      <c r="K491" s="5">
        <f t="shared" si="104"/>
        <v>0.20349</v>
      </c>
      <c r="L491" s="5">
        <f t="shared" si="97"/>
        <v>4.6779310344827584E-3</v>
      </c>
      <c r="M491" s="8">
        <f t="shared" si="98"/>
        <v>101883.29061751238</v>
      </c>
      <c r="N491" s="6">
        <f>((B490+E490)*D490+(B491+E491)*D491+(B492+E492)*D492)/3/SUM(D448:D491)</f>
        <v>1.4223303356430292</v>
      </c>
      <c r="O491" s="7">
        <f>O448</f>
        <v>6.6570197602143277E-2</v>
      </c>
      <c r="P491" s="8">
        <f>M491*O448</f>
        <v>6782.3907887643891</v>
      </c>
      <c r="Q491" s="5">
        <f>N491*O448</f>
        <v>9.4684811499279223E-2</v>
      </c>
      <c r="R491" s="8">
        <f t="shared" si="99"/>
        <v>73921.021684046224</v>
      </c>
      <c r="S491" s="8">
        <f t="shared" si="100"/>
        <v>1813849.3707779997</v>
      </c>
      <c r="T491" s="9">
        <f t="shared" si="105"/>
        <v>22.149678414154927</v>
      </c>
      <c r="U491" s="10">
        <f t="shared" si="95"/>
        <v>5.9935876845119473</v>
      </c>
    </row>
    <row r="492" spans="1:21" x14ac:dyDescent="0.3">
      <c r="A492" s="17">
        <v>1925</v>
      </c>
      <c r="B492" s="17">
        <v>44</v>
      </c>
      <c r="C492" s="17">
        <v>7.5399999999999998E-3</v>
      </c>
      <c r="D492" s="17">
        <v>7.5100000000000002E-3</v>
      </c>
      <c r="E492" s="17">
        <v>0.5</v>
      </c>
      <c r="F492" s="2">
        <f t="shared" si="101"/>
        <v>81413.948036720176</v>
      </c>
      <c r="G492" s="3">
        <f t="shared" si="102"/>
        <v>611.41874975576854</v>
      </c>
      <c r="H492" s="2">
        <f t="shared" si="103"/>
        <v>81108.23866184229</v>
      </c>
      <c r="I492" s="2">
        <f>SUM(H492:H558)</f>
        <v>2223015.3194517284</v>
      </c>
      <c r="J492" s="4">
        <f t="shared" si="96"/>
        <v>27.305091732550306</v>
      </c>
      <c r="K492" s="5">
        <f t="shared" si="104"/>
        <v>0.21099999999999999</v>
      </c>
      <c r="L492" s="5">
        <f t="shared" si="97"/>
        <v>4.7415730337078653E-3</v>
      </c>
      <c r="M492" s="8">
        <f t="shared" si="98"/>
        <v>128948.5040954109</v>
      </c>
      <c r="N492" s="6">
        <f>((B491+E491)*D491+(B492+E492)*D492+(B493+E493)*D493)/3/SUM(D448:D492)</f>
        <v>1.5748262243285942</v>
      </c>
      <c r="O492" s="7">
        <f>O448</f>
        <v>6.6570197602143277E-2</v>
      </c>
      <c r="P492" s="8">
        <f>M492*O448</f>
        <v>8584.1273981322847</v>
      </c>
      <c r="Q492" s="5">
        <f>N492*O448</f>
        <v>0.10483649294259173</v>
      </c>
      <c r="R492" s="8">
        <f t="shared" si="99"/>
        <v>72605.13537178401</v>
      </c>
      <c r="S492" s="8">
        <f t="shared" si="100"/>
        <v>1739928.3490939536</v>
      </c>
      <c r="T492" s="9">
        <f t="shared" si="105"/>
        <v>21.37137911932723</v>
      </c>
      <c r="U492" s="10">
        <f t="shared" si="95"/>
        <v>5.9337126132230757</v>
      </c>
    </row>
    <row r="493" spans="1:21" x14ac:dyDescent="0.3">
      <c r="A493" s="17">
        <v>1925</v>
      </c>
      <c r="B493" s="17">
        <v>45</v>
      </c>
      <c r="C493" s="17">
        <v>9.0500000000000008E-3</v>
      </c>
      <c r="D493" s="17">
        <v>8.9999999999999993E-3</v>
      </c>
      <c r="E493" s="17">
        <v>0.5</v>
      </c>
      <c r="F493" s="2">
        <f t="shared" si="101"/>
        <v>80802.529286964404</v>
      </c>
      <c r="G493" s="3">
        <f t="shared" si="102"/>
        <v>727.22276358267959</v>
      </c>
      <c r="H493" s="2">
        <f t="shared" si="103"/>
        <v>80438.917905173061</v>
      </c>
      <c r="I493" s="2">
        <f>SUM(H493:H558)</f>
        <v>2141907.0807898859</v>
      </c>
      <c r="J493" s="4">
        <f t="shared" si="96"/>
        <v>26.50792122091941</v>
      </c>
      <c r="K493" s="5">
        <f t="shared" si="104"/>
        <v>0.22</v>
      </c>
      <c r="L493" s="5">
        <f t="shared" si="97"/>
        <v>4.8351648351648352E-3</v>
      </c>
      <c r="M493" s="8">
        <f t="shared" si="98"/>
        <v>150402.88974096329</v>
      </c>
      <c r="N493" s="6">
        <f>((B492+E492)*D492+(B493+E493)*D493+(B494+E494)*D494)/3/SUM(D448:D493)</f>
        <v>1.7299015151515149</v>
      </c>
      <c r="O493" s="7">
        <f>O448</f>
        <v>6.6570197602143277E-2</v>
      </c>
      <c r="P493" s="8">
        <f>M493*O448</f>
        <v>10012.350089989295</v>
      </c>
      <c r="Q493" s="5">
        <f>N493*O448</f>
        <v>0.1151598856958834</v>
      </c>
      <c r="R493" s="8">
        <f t="shared" si="99"/>
        <v>71175.581313712784</v>
      </c>
      <c r="S493" s="8">
        <f t="shared" si="100"/>
        <v>1667323.2137221696</v>
      </c>
      <c r="T493" s="9">
        <f t="shared" si="105"/>
        <v>20.634542364395433</v>
      </c>
      <c r="U493" s="10">
        <f t="shared" si="95"/>
        <v>5.8733788565239777</v>
      </c>
    </row>
    <row r="494" spans="1:21" x14ac:dyDescent="0.3">
      <c r="A494" s="17">
        <v>1925</v>
      </c>
      <c r="B494" s="17">
        <v>46</v>
      </c>
      <c r="C494" s="17">
        <v>8.6E-3</v>
      </c>
      <c r="D494" s="17">
        <v>8.5599999999999999E-3</v>
      </c>
      <c r="E494" s="17">
        <v>0.5</v>
      </c>
      <c r="F494" s="2">
        <f t="shared" si="101"/>
        <v>80075.306523381718</v>
      </c>
      <c r="G494" s="3">
        <f t="shared" si="102"/>
        <v>685.44462384014753</v>
      </c>
      <c r="H494" s="2">
        <f t="shared" si="103"/>
        <v>79732.584211461639</v>
      </c>
      <c r="I494" s="2">
        <f>SUM(H494:H558)</f>
        <v>2061468.1628847122</v>
      </c>
      <c r="J494" s="4">
        <f t="shared" si="96"/>
        <v>25.744118285488803</v>
      </c>
      <c r="K494" s="5">
        <f t="shared" si="104"/>
        <v>0.22856000000000001</v>
      </c>
      <c r="L494" s="5">
        <f t="shared" si="97"/>
        <v>4.9152688172043012E-3</v>
      </c>
      <c r="M494" s="8">
        <f t="shared" si="98"/>
        <v>139452.11326814341</v>
      </c>
      <c r="N494" s="6">
        <f>((B493+E493)*D493+(B494+E494)*D494+(B495+E495)*D495)/3/SUM(D448:D494)</f>
        <v>1.7499270796873174</v>
      </c>
      <c r="O494" s="7">
        <f>O448</f>
        <v>6.6570197602143277E-2</v>
      </c>
      <c r="P494" s="8">
        <f>M494*O448</f>
        <v>9283.3547362967729</v>
      </c>
      <c r="Q494" s="5">
        <f>N494*O448</f>
        <v>0.11649299148412624</v>
      </c>
      <c r="R494" s="8">
        <f t="shared" si="99"/>
        <v>70444.29695790846</v>
      </c>
      <c r="S494" s="8">
        <f t="shared" si="100"/>
        <v>1596147.6324084569</v>
      </c>
      <c r="T494" s="9">
        <f t="shared" si="105"/>
        <v>19.933081766504223</v>
      </c>
      <c r="U494" s="10">
        <f t="shared" si="95"/>
        <v>5.8110365189845794</v>
      </c>
    </row>
    <row r="495" spans="1:21" x14ac:dyDescent="0.3">
      <c r="A495" s="17">
        <v>1925</v>
      </c>
      <c r="B495" s="17">
        <v>47</v>
      </c>
      <c r="C495" s="17">
        <v>8.2900000000000005E-3</v>
      </c>
      <c r="D495" s="17">
        <v>8.26E-3</v>
      </c>
      <c r="E495" s="17">
        <v>0.5</v>
      </c>
      <c r="F495" s="2">
        <f t="shared" si="101"/>
        <v>79389.861899541575</v>
      </c>
      <c r="G495" s="3">
        <f t="shared" si="102"/>
        <v>655.76025929021341</v>
      </c>
      <c r="H495" s="2">
        <f t="shared" si="103"/>
        <v>79061.981769896462</v>
      </c>
      <c r="I495" s="2">
        <f>SUM(H495:H558)</f>
        <v>1981735.5786732505</v>
      </c>
      <c r="J495" s="4">
        <f t="shared" si="96"/>
        <v>24.962073635811347</v>
      </c>
      <c r="K495" s="5">
        <f t="shared" si="104"/>
        <v>0.23682</v>
      </c>
      <c r="L495" s="5">
        <f t="shared" si="97"/>
        <v>4.9856842105263158E-3</v>
      </c>
      <c r="M495" s="8">
        <f t="shared" si="98"/>
        <v>131528.63911952174</v>
      </c>
      <c r="N495" s="6">
        <f>((B494+E494)*D494+(B495+E495)*D495+(B496+E496)*D496)/3/SUM(D448:D495)</f>
        <v>1.7658066604734959</v>
      </c>
      <c r="O495" s="7">
        <f>O448</f>
        <v>6.6570197602143277E-2</v>
      </c>
      <c r="P495" s="8">
        <f>M495*O448</f>
        <v>8755.8874965275554</v>
      </c>
      <c r="Q495" s="5">
        <f>N495*O448</f>
        <v>0.11755009831490135</v>
      </c>
      <c r="R495" s="8">
        <f t="shared" si="99"/>
        <v>69768.238039874195</v>
      </c>
      <c r="S495" s="8">
        <f t="shared" si="100"/>
        <v>1525703.3354505484</v>
      </c>
      <c r="T495" s="9">
        <f t="shared" si="105"/>
        <v>19.217861058646815</v>
      </c>
      <c r="U495" s="10">
        <f t="shared" si="95"/>
        <v>5.7442125771645323</v>
      </c>
    </row>
    <row r="496" spans="1:21" x14ac:dyDescent="0.3">
      <c r="A496" s="17">
        <v>1925</v>
      </c>
      <c r="B496" s="17">
        <v>48</v>
      </c>
      <c r="C496" s="17">
        <v>9.6100000000000005E-3</v>
      </c>
      <c r="D496" s="17">
        <v>9.5700000000000004E-3</v>
      </c>
      <c r="E496" s="17">
        <v>0.5</v>
      </c>
      <c r="F496" s="2">
        <f t="shared" si="101"/>
        <v>78734.101640251363</v>
      </c>
      <c r="G496" s="3">
        <f t="shared" si="102"/>
        <v>753.4853526972056</v>
      </c>
      <c r="H496" s="2">
        <f t="shared" si="103"/>
        <v>78357.358963902763</v>
      </c>
      <c r="I496" s="2">
        <f>SUM(H496:H558)</f>
        <v>1902673.5969033542</v>
      </c>
      <c r="J496" s="4">
        <f t="shared" si="96"/>
        <v>24.165813253283471</v>
      </c>
      <c r="K496" s="5">
        <f t="shared" si="104"/>
        <v>0.24639</v>
      </c>
      <c r="L496" s="5">
        <f t="shared" si="97"/>
        <v>5.08020618556701E-3</v>
      </c>
      <c r="M496" s="8">
        <f t="shared" si="98"/>
        <v>148317.86844358323</v>
      </c>
      <c r="N496" s="6">
        <f>((B495+E495)*D495+(B496+E496)*D496+(B497+E497)*D497)/3/SUM(D448:D496)</f>
        <v>1.8263863522599673</v>
      </c>
      <c r="O496" s="7">
        <f>O448</f>
        <v>6.6570197602143277E-2</v>
      </c>
      <c r="P496" s="8">
        <f>M496*O448</f>
        <v>9873.5498102180263</v>
      </c>
      <c r="Q496" s="5">
        <f>N496*O448</f>
        <v>0.12158290036780368</v>
      </c>
      <c r="R496" s="8">
        <f t="shared" si="99"/>
        <v>68830.443995910347</v>
      </c>
      <c r="S496" s="8">
        <f t="shared" si="100"/>
        <v>1455935.0974106742</v>
      </c>
      <c r="T496" s="9">
        <f t="shared" si="105"/>
        <v>18.491797925923805</v>
      </c>
      <c r="U496" s="10">
        <f t="shared" si="95"/>
        <v>5.6740153273596654</v>
      </c>
    </row>
    <row r="497" spans="1:21" x14ac:dyDescent="0.3">
      <c r="A497" s="17">
        <v>1925</v>
      </c>
      <c r="B497" s="17">
        <v>49</v>
      </c>
      <c r="C497" s="17">
        <v>1.0019999999999999E-2</v>
      </c>
      <c r="D497" s="17">
        <v>9.9699999999999997E-3</v>
      </c>
      <c r="E497" s="17">
        <v>0.5</v>
      </c>
      <c r="F497" s="2">
        <f t="shared" si="101"/>
        <v>77980.616287554163</v>
      </c>
      <c r="G497" s="3">
        <f t="shared" si="102"/>
        <v>777.46674438691502</v>
      </c>
      <c r="H497" s="2">
        <f t="shared" si="103"/>
        <v>77591.882915360708</v>
      </c>
      <c r="I497" s="2">
        <f>SUM(H497:H558)</f>
        <v>1824316.2379394514</v>
      </c>
      <c r="J497" s="4">
        <f t="shared" si="96"/>
        <v>23.394483459995627</v>
      </c>
      <c r="K497" s="5">
        <f t="shared" si="104"/>
        <v>0.25635999999999998</v>
      </c>
      <c r="L497" s="5">
        <f t="shared" si="97"/>
        <v>5.1789898989898983E-3</v>
      </c>
      <c r="M497" s="8">
        <f t="shared" si="98"/>
        <v>150119.37840206077</v>
      </c>
      <c r="N497" s="6">
        <f>((B496+E496)*D496+(B497+E497)*D497+(B498+E498)*D498)/3/SUM(D448:D497)</f>
        <v>2.1250845165652468</v>
      </c>
      <c r="O497" s="7">
        <f>O448</f>
        <v>6.6570197602143277E-2</v>
      </c>
      <c r="P497" s="8">
        <f>M497*O448</f>
        <v>9993.4766841361052</v>
      </c>
      <c r="Q497" s="5">
        <f>N497*O448</f>
        <v>0.14146729618900358</v>
      </c>
      <c r="R497" s="8">
        <f t="shared" si="99"/>
        <v>66615.169033110884</v>
      </c>
      <c r="S497" s="8">
        <f t="shared" si="100"/>
        <v>1387104.6534147637</v>
      </c>
      <c r="T497" s="9">
        <f t="shared" si="105"/>
        <v>17.787813426605965</v>
      </c>
      <c r="U497" s="10">
        <f t="shared" si="95"/>
        <v>5.606670033389662</v>
      </c>
    </row>
    <row r="498" spans="1:21" x14ac:dyDescent="0.3">
      <c r="A498" s="17">
        <v>1925</v>
      </c>
      <c r="B498" s="17">
        <v>50</v>
      </c>
      <c r="C498" s="17">
        <v>1.349E-2</v>
      </c>
      <c r="D498" s="17">
        <v>1.34E-2</v>
      </c>
      <c r="E498" s="17">
        <v>0.5</v>
      </c>
      <c r="F498" s="2">
        <f t="shared" si="101"/>
        <v>77203.149543167252</v>
      </c>
      <c r="G498" s="3">
        <f t="shared" si="102"/>
        <v>1034.5222038784411</v>
      </c>
      <c r="H498" s="2">
        <f t="shared" si="103"/>
        <v>76685.888441228031</v>
      </c>
      <c r="I498" s="2">
        <f>SUM(H498:H558)</f>
        <v>1746724.3550240905</v>
      </c>
      <c r="J498" s="4">
        <f t="shared" si="96"/>
        <v>22.625040109891238</v>
      </c>
      <c r="K498" s="5">
        <f t="shared" si="104"/>
        <v>0.26976</v>
      </c>
      <c r="L498" s="5">
        <f t="shared" si="97"/>
        <v>5.3417821782178214E-3</v>
      </c>
      <c r="M498" s="8">
        <f t="shared" si="98"/>
        <v>193666.11542060084</v>
      </c>
      <c r="N498" s="6">
        <f>((B497+E497)*D497+(B498+E498)*D498+(B499+E499)*D499)/3/SUM(D448:D498)</f>
        <v>2.0823633353103994</v>
      </c>
      <c r="O498" s="7">
        <f>O448</f>
        <v>6.6570197602143277E-2</v>
      </c>
      <c r="P498" s="8">
        <f>M498*O448</f>
        <v>12892.391572388886</v>
      </c>
      <c r="Q498" s="5">
        <f>N498*O448</f>
        <v>0.13862333871107144</v>
      </c>
      <c r="R498" s="8">
        <f t="shared" si="99"/>
        <v>66055.434553480241</v>
      </c>
      <c r="S498" s="8">
        <f t="shared" si="100"/>
        <v>1320489.4843816529</v>
      </c>
      <c r="T498" s="9">
        <f t="shared" si="105"/>
        <v>17.104088268359007</v>
      </c>
      <c r="U498" s="10">
        <f t="shared" si="95"/>
        <v>5.5209518415322307</v>
      </c>
    </row>
    <row r="499" spans="1:21" x14ac:dyDescent="0.3">
      <c r="A499" s="17">
        <v>1925</v>
      </c>
      <c r="B499" s="17">
        <v>51</v>
      </c>
      <c r="C499" s="17">
        <v>1.005E-2</v>
      </c>
      <c r="D499" s="17">
        <v>0.01</v>
      </c>
      <c r="E499" s="17">
        <v>0.5</v>
      </c>
      <c r="F499" s="2">
        <f t="shared" si="101"/>
        <v>76168.627339288811</v>
      </c>
      <c r="G499" s="3">
        <f t="shared" si="102"/>
        <v>761.6862733928881</v>
      </c>
      <c r="H499" s="2">
        <f t="shared" si="103"/>
        <v>75787.78420259236</v>
      </c>
      <c r="I499" s="2">
        <f>SUM(H499:H558)</f>
        <v>1670038.4665828624</v>
      </c>
      <c r="J499" s="4">
        <f t="shared" si="96"/>
        <v>21.925542377753128</v>
      </c>
      <c r="K499" s="5">
        <f t="shared" si="104"/>
        <v>0.27976000000000001</v>
      </c>
      <c r="L499" s="5">
        <f t="shared" si="97"/>
        <v>5.432233009708738E-3</v>
      </c>
      <c r="M499" s="8">
        <f t="shared" si="98"/>
        <v>140216.05333047517</v>
      </c>
      <c r="N499" s="6">
        <f>((B498+E498)*D498+(B499+E499)*D499+(B500+E500)*D500)/3/SUM(D448:D499)</f>
        <v>2.2981603279001046</v>
      </c>
      <c r="O499" s="7">
        <f>O448</f>
        <v>6.6570197602143277E-2</v>
      </c>
      <c r="P499" s="8">
        <f>M499*O448</f>
        <v>9334.2103772023929</v>
      </c>
      <c r="Q499" s="5">
        <f>N499*O448</f>
        <v>0.15298898714971634</v>
      </c>
      <c r="R499" s="8">
        <f t="shared" si="99"/>
        <v>64193.087859116487</v>
      </c>
      <c r="S499" s="8">
        <f t="shared" si="100"/>
        <v>1254434.0498281727</v>
      </c>
      <c r="T499" s="9">
        <f t="shared" si="105"/>
        <v>16.469169704744285</v>
      </c>
      <c r="U499" s="10">
        <f t="shared" si="95"/>
        <v>5.4563726730088433</v>
      </c>
    </row>
    <row r="500" spans="1:21" x14ac:dyDescent="0.3">
      <c r="A500" s="17">
        <v>1925</v>
      </c>
      <c r="B500" s="17">
        <v>52</v>
      </c>
      <c r="C500" s="17">
        <v>1.414E-2</v>
      </c>
      <c r="D500" s="17">
        <v>1.404E-2</v>
      </c>
      <c r="E500" s="17">
        <v>0.5</v>
      </c>
      <c r="F500" s="2">
        <f t="shared" si="101"/>
        <v>75406.941065895924</v>
      </c>
      <c r="G500" s="3">
        <f t="shared" si="102"/>
        <v>1058.7134525651788</v>
      </c>
      <c r="H500" s="2">
        <f t="shared" si="103"/>
        <v>74877.584339613328</v>
      </c>
      <c r="I500" s="2">
        <f>SUM(H500:H558)</f>
        <v>1594250.6823802702</v>
      </c>
      <c r="J500" s="4">
        <f t="shared" si="96"/>
        <v>21.141961997730437</v>
      </c>
      <c r="K500" s="5">
        <f t="shared" si="104"/>
        <v>0.29380000000000001</v>
      </c>
      <c r="L500" s="5">
        <f t="shared" si="97"/>
        <v>5.596190476190476E-3</v>
      </c>
      <c r="M500" s="8">
        <f t="shared" si="98"/>
        <v>189184.67072726987</v>
      </c>
      <c r="N500" s="6">
        <f>((B499+E499)*D499+(B500+E500)*D500+(B501+E501)*D501)/3/SUM(D448:D500)</f>
        <v>2.227269117313365</v>
      </c>
      <c r="O500" s="7">
        <f>O448</f>
        <v>6.6570197602143277E-2</v>
      </c>
      <c r="P500" s="8">
        <f>M500*O448</f>
        <v>12594.060913610767</v>
      </c>
      <c r="Q500" s="5">
        <f>N500*O448</f>
        <v>0.14826974525270195</v>
      </c>
      <c r="R500" s="8">
        <f t="shared" si="99"/>
        <v>63775.503984441151</v>
      </c>
      <c r="S500" s="8">
        <f t="shared" si="100"/>
        <v>1190240.9619690562</v>
      </c>
      <c r="T500" s="9">
        <f t="shared" si="105"/>
        <v>15.784236108038639</v>
      </c>
      <c r="U500" s="10">
        <f t="shared" si="95"/>
        <v>5.3577258896917979</v>
      </c>
    </row>
    <row r="501" spans="1:21" x14ac:dyDescent="0.3">
      <c r="A501" s="17">
        <v>1925</v>
      </c>
      <c r="B501" s="17">
        <v>53</v>
      </c>
      <c r="C501" s="17">
        <v>1.338E-2</v>
      </c>
      <c r="D501" s="17">
        <v>1.329E-2</v>
      </c>
      <c r="E501" s="17">
        <v>0.5</v>
      </c>
      <c r="F501" s="2">
        <f t="shared" si="101"/>
        <v>74348.227613330746</v>
      </c>
      <c r="G501" s="3">
        <f t="shared" si="102"/>
        <v>988.08794498116561</v>
      </c>
      <c r="H501" s="2">
        <f t="shared" si="103"/>
        <v>73854.183640840158</v>
      </c>
      <c r="I501" s="2">
        <f>SUM(H501:H558)</f>
        <v>1519373.0980406569</v>
      </c>
      <c r="J501" s="4">
        <f t="shared" si="96"/>
        <v>20.435902062690612</v>
      </c>
      <c r="K501" s="5">
        <f t="shared" si="104"/>
        <v>0.30709000000000003</v>
      </c>
      <c r="L501" s="5">
        <f t="shared" si="97"/>
        <v>5.7400000000000003E-3</v>
      </c>
      <c r="M501" s="8">
        <f t="shared" si="98"/>
        <v>172140.75696535985</v>
      </c>
      <c r="N501" s="6">
        <f>((B500+E500)*D500+(B501+E501)*D501+(B502+E502)*D502)/3/SUM(D448:D501)</f>
        <v>2.3699024173152279</v>
      </c>
      <c r="O501" s="7">
        <f>O448</f>
        <v>6.6570197602143277E-2</v>
      </c>
      <c r="P501" s="8">
        <f>M501*O448</f>
        <v>11459.444206566526</v>
      </c>
      <c r="Q501" s="5">
        <f>N501*O448</f>
        <v>0.15776487221847174</v>
      </c>
      <c r="R501" s="8">
        <f t="shared" si="99"/>
        <v>62202.587795943466</v>
      </c>
      <c r="S501" s="8">
        <f t="shared" si="100"/>
        <v>1126465.4579846151</v>
      </c>
      <c r="T501" s="9">
        <f t="shared" si="105"/>
        <v>15.151207959430067</v>
      </c>
      <c r="U501" s="10">
        <f t="shared" si="95"/>
        <v>5.284694103260545</v>
      </c>
    </row>
    <row r="502" spans="1:21" x14ac:dyDescent="0.3">
      <c r="A502" s="17">
        <v>1925</v>
      </c>
      <c r="B502" s="17">
        <v>54</v>
      </c>
      <c r="C502" s="17">
        <v>1.358E-2</v>
      </c>
      <c r="D502" s="17">
        <v>1.349E-2</v>
      </c>
      <c r="E502" s="17">
        <v>0.5</v>
      </c>
      <c r="F502" s="2">
        <f t="shared" si="101"/>
        <v>73360.139668349584</v>
      </c>
      <c r="G502" s="3">
        <f t="shared" si="102"/>
        <v>989.62828412603596</v>
      </c>
      <c r="H502" s="2">
        <f t="shared" si="103"/>
        <v>72865.325526286571</v>
      </c>
      <c r="I502" s="2">
        <f>SUM(H502:H558)</f>
        <v>1445518.9143998164</v>
      </c>
      <c r="J502" s="4">
        <f t="shared" si="96"/>
        <v>19.704418788388288</v>
      </c>
      <c r="K502" s="5">
        <f t="shared" si="104"/>
        <v>0.32058000000000003</v>
      </c>
      <c r="L502" s="5">
        <f t="shared" si="97"/>
        <v>5.8822018348623859E-3</v>
      </c>
      <c r="M502" s="8">
        <f t="shared" si="98"/>
        <v>168241.13009192387</v>
      </c>
      <c r="N502" s="6">
        <f>((B501+E501)*D501+(B502+E502)*D502+(B503+E503)*D503)/3/SUM(D448:D502)</f>
        <v>2.3618701520161371</v>
      </c>
      <c r="O502" s="7">
        <f>O448</f>
        <v>6.6570197602143277E-2</v>
      </c>
      <c r="P502" s="8">
        <f>M502*O448</f>
        <v>11199.845275027266</v>
      </c>
      <c r="Q502" s="5">
        <f>N502*O448</f>
        <v>0.15723016273031842</v>
      </c>
      <c r="R502" s="8">
        <f t="shared" si="99"/>
        <v>61408.698536390912</v>
      </c>
      <c r="S502" s="8">
        <f t="shared" si="100"/>
        <v>1064262.8701886716</v>
      </c>
      <c r="T502" s="9">
        <f t="shared" si="105"/>
        <v>14.507372464120811</v>
      </c>
      <c r="U502" s="10">
        <f t="shared" si="95"/>
        <v>5.1970463242674771</v>
      </c>
    </row>
    <row r="503" spans="1:21" x14ac:dyDescent="0.3">
      <c r="A503" s="17">
        <v>1925</v>
      </c>
      <c r="B503" s="17">
        <v>55</v>
      </c>
      <c r="C503" s="17">
        <v>1.498E-2</v>
      </c>
      <c r="D503" s="17">
        <v>1.487E-2</v>
      </c>
      <c r="E503" s="17">
        <v>0.5</v>
      </c>
      <c r="F503" s="2">
        <f t="shared" si="101"/>
        <v>72370.511384223544</v>
      </c>
      <c r="G503" s="3">
        <f t="shared" si="102"/>
        <v>1076.149504283404</v>
      </c>
      <c r="H503" s="2">
        <f t="shared" si="103"/>
        <v>71832.436632081837</v>
      </c>
      <c r="I503" s="2">
        <f>SUM(H503:H558)</f>
        <v>1372653.5888735298</v>
      </c>
      <c r="J503" s="4">
        <f t="shared" si="96"/>
        <v>18.96702900972954</v>
      </c>
      <c r="K503" s="5">
        <f t="shared" si="104"/>
        <v>0.33545000000000003</v>
      </c>
      <c r="L503" s="5">
        <f t="shared" si="97"/>
        <v>6.044144144144145E-3</v>
      </c>
      <c r="M503" s="8">
        <f t="shared" si="98"/>
        <v>178048.2858480516</v>
      </c>
      <c r="N503" s="6">
        <f>((B502+E502)*D502+(B503+E503)*D503+(B504+E504)*D504)/3/SUM(D448:D503)</f>
        <v>2.5022755502558747</v>
      </c>
      <c r="O503" s="7">
        <f>O448</f>
        <v>6.6570197602143277E-2</v>
      </c>
      <c r="P503" s="8">
        <f>M503*O448</f>
        <v>11852.709571627685</v>
      </c>
      <c r="Q503" s="5">
        <f>N503*O448</f>
        <v>0.16657697783554537</v>
      </c>
      <c r="R503" s="8">
        <f t="shared" si="99"/>
        <v>59866.806427346324</v>
      </c>
      <c r="S503" s="8">
        <f t="shared" si="100"/>
        <v>1002854.1716522806</v>
      </c>
      <c r="T503" s="9">
        <f t="shared" si="105"/>
        <v>13.857221020976487</v>
      </c>
      <c r="U503" s="10">
        <f t="shared" si="95"/>
        <v>5.1098079887530528</v>
      </c>
    </row>
    <row r="504" spans="1:21" x14ac:dyDescent="0.3">
      <c r="A504" s="17">
        <v>1925</v>
      </c>
      <c r="B504" s="17">
        <v>56</v>
      </c>
      <c r="C504" s="17">
        <v>1.7090000000000001E-2</v>
      </c>
      <c r="D504" s="17">
        <v>1.695E-2</v>
      </c>
      <c r="E504" s="17">
        <v>0.5</v>
      </c>
      <c r="F504" s="2">
        <f t="shared" si="101"/>
        <v>71294.361879940145</v>
      </c>
      <c r="G504" s="3">
        <f t="shared" si="102"/>
        <v>1208.4394338649854</v>
      </c>
      <c r="H504" s="2">
        <f t="shared" si="103"/>
        <v>70690.142163007651</v>
      </c>
      <c r="I504" s="2">
        <f>SUM(H504:H558)</f>
        <v>1300821.1522414479</v>
      </c>
      <c r="J504" s="4">
        <f t="shared" si="96"/>
        <v>18.245778739587198</v>
      </c>
      <c r="K504" s="5">
        <f t="shared" si="104"/>
        <v>0.35240000000000005</v>
      </c>
      <c r="L504" s="5">
        <f t="shared" si="97"/>
        <v>6.2371681415929209E-3</v>
      </c>
      <c r="M504" s="8">
        <f t="shared" si="98"/>
        <v>193748.09311399452</v>
      </c>
      <c r="N504" s="6">
        <f>((B503+E503)*D503+(B504+E504)*D504+(B505+E505)*D505)/3/SUM(D448:D504)</f>
        <v>2.6344920544835415</v>
      </c>
      <c r="O504" s="7">
        <f>O448</f>
        <v>6.6570197602143277E-2</v>
      </c>
      <c r="P504" s="8">
        <f>M504*O448</f>
        <v>12897.84884363707</v>
      </c>
      <c r="Q504" s="5">
        <f>N504*O448</f>
        <v>0.17537865664824578</v>
      </c>
      <c r="R504" s="8">
        <f t="shared" si="99"/>
        <v>58292.599992185846</v>
      </c>
      <c r="S504" s="8">
        <f t="shared" si="100"/>
        <v>942987.3652249343</v>
      </c>
      <c r="T504" s="9">
        <f t="shared" si="105"/>
        <v>13.226675158590059</v>
      </c>
      <c r="U504" s="10">
        <f t="shared" si="95"/>
        <v>5.0191035809971396</v>
      </c>
    </row>
    <row r="505" spans="1:21" x14ac:dyDescent="0.3">
      <c r="A505" s="17">
        <v>1925</v>
      </c>
      <c r="B505" s="17">
        <v>57</v>
      </c>
      <c r="C505" s="17">
        <v>1.7579999999999998E-2</v>
      </c>
      <c r="D505" s="17">
        <v>1.7430000000000001E-2</v>
      </c>
      <c r="E505" s="17">
        <v>0.5</v>
      </c>
      <c r="F505" s="2">
        <f t="shared" si="101"/>
        <v>70085.922446075157</v>
      </c>
      <c r="G505" s="3">
        <f t="shared" si="102"/>
        <v>1221.59762823509</v>
      </c>
      <c r="H505" s="2">
        <f t="shared" si="103"/>
        <v>69475.123631957613</v>
      </c>
      <c r="I505" s="2">
        <f>SUM(H505:H558)</f>
        <v>1230131.0100784404</v>
      </c>
      <c r="J505" s="4">
        <f t="shared" si="96"/>
        <v>17.5517560038525</v>
      </c>
      <c r="K505" s="5">
        <f t="shared" si="104"/>
        <v>0.36983000000000005</v>
      </c>
      <c r="L505" s="5">
        <f t="shared" si="97"/>
        <v>6.4318260869565226E-3</v>
      </c>
      <c r="M505" s="8">
        <f t="shared" si="98"/>
        <v>189930.13985754986</v>
      </c>
      <c r="N505" s="6">
        <f>((B504+E504)*D504+(B505+E505)*D505+(B506+E506)*D506)/3/SUM(D448:D505)</f>
        <v>2.8642619581970092</v>
      </c>
      <c r="O505" s="7">
        <f>O448</f>
        <v>6.6570197602143277E-2</v>
      </c>
      <c r="P505" s="8">
        <f>M505*O448</f>
        <v>12643.686940919803</v>
      </c>
      <c r="Q505" s="5">
        <f>N505*O448</f>
        <v>0.19067448454147676</v>
      </c>
      <c r="R505" s="8">
        <f t="shared" si="99"/>
        <v>56227.990244978726</v>
      </c>
      <c r="S505" s="8">
        <f t="shared" si="100"/>
        <v>884694.76523274847</v>
      </c>
      <c r="T505" s="9">
        <f t="shared" si="105"/>
        <v>12.623002371317034</v>
      </c>
      <c r="U505" s="10">
        <f t="shared" si="95"/>
        <v>4.9287536325354662</v>
      </c>
    </row>
    <row r="506" spans="1:21" x14ac:dyDescent="0.3">
      <c r="A506" s="17">
        <v>1925</v>
      </c>
      <c r="B506" s="17">
        <v>58</v>
      </c>
      <c r="C506" s="17">
        <v>2.104E-2</v>
      </c>
      <c r="D506" s="17">
        <v>2.0820000000000002E-2</v>
      </c>
      <c r="E506" s="17">
        <v>0.5</v>
      </c>
      <c r="F506" s="2">
        <f t="shared" si="101"/>
        <v>68864.324817840068</v>
      </c>
      <c r="G506" s="3">
        <f t="shared" si="102"/>
        <v>1433.7552427074304</v>
      </c>
      <c r="H506" s="2">
        <f t="shared" si="103"/>
        <v>68147.447196486348</v>
      </c>
      <c r="I506" s="2">
        <f>SUM(H506:H558)</f>
        <v>1160655.886446483</v>
      </c>
      <c r="J506" s="4">
        <f t="shared" si="96"/>
        <v>16.854240414273288</v>
      </c>
      <c r="K506" s="5">
        <f t="shared" si="104"/>
        <v>0.39065000000000005</v>
      </c>
      <c r="L506" s="5">
        <f t="shared" si="97"/>
        <v>6.677777777777779E-3</v>
      </c>
      <c r="M506" s="8">
        <f t="shared" si="98"/>
        <v>214705.44399944876</v>
      </c>
      <c r="N506" s="6">
        <f>((B505+E505)*D505+(B506+E506)*D506+(B507+E507)*D507)/3/SUM(D448:D506)</f>
        <v>2.8829386919237172</v>
      </c>
      <c r="O506" s="7">
        <f>O448</f>
        <v>6.6570197602143277E-2</v>
      </c>
      <c r="P506" s="8">
        <f>M506*O448</f>
        <v>14292.983833299211</v>
      </c>
      <c r="Q506" s="5">
        <f>N506*O448</f>
        <v>0.1919177983962263</v>
      </c>
      <c r="R506" s="8">
        <f t="shared" si="99"/>
        <v>55068.739164213599</v>
      </c>
      <c r="S506" s="8">
        <f t="shared" si="100"/>
        <v>828466.77498776978</v>
      </c>
      <c r="T506" s="9">
        <f t="shared" si="105"/>
        <v>12.03042035450475</v>
      </c>
      <c r="U506" s="10">
        <f t="shared" si="95"/>
        <v>4.8238200597685381</v>
      </c>
    </row>
    <row r="507" spans="1:21" x14ac:dyDescent="0.3">
      <c r="A507" s="17">
        <v>1925</v>
      </c>
      <c r="B507" s="17">
        <v>59</v>
      </c>
      <c r="C507" s="17">
        <v>1.966E-2</v>
      </c>
      <c r="D507" s="17">
        <v>1.9470000000000001E-2</v>
      </c>
      <c r="E507" s="17">
        <v>0.5</v>
      </c>
      <c r="F507" s="2">
        <f t="shared" si="101"/>
        <v>67430.569575132642</v>
      </c>
      <c r="G507" s="3">
        <f t="shared" si="102"/>
        <v>1312.8731896278325</v>
      </c>
      <c r="H507" s="2">
        <f t="shared" si="103"/>
        <v>66774.132980318725</v>
      </c>
      <c r="I507" s="2">
        <f>SUM(H507:H558)</f>
        <v>1092508.4392499966</v>
      </c>
      <c r="J507" s="4">
        <f t="shared" si="96"/>
        <v>16.201975545122739</v>
      </c>
      <c r="K507" s="5">
        <f t="shared" si="104"/>
        <v>0.41012000000000004</v>
      </c>
      <c r="L507" s="5">
        <f t="shared" si="97"/>
        <v>6.8927731092436979E-3</v>
      </c>
      <c r="M507" s="8">
        <f t="shared" si="98"/>
        <v>190470.97138119582</v>
      </c>
      <c r="N507" s="6">
        <f>((B506+E506)*D506+(B507+E507)*D507+(B508+E508)*D508)/3/SUM(D448:D507)</f>
        <v>3.1785127930036734</v>
      </c>
      <c r="O507" s="7">
        <f>O448</f>
        <v>6.6570197602143277E-2</v>
      </c>
      <c r="P507" s="8">
        <f>M507*O448</f>
        <v>12679.690202318383</v>
      </c>
      <c r="Q507" s="5">
        <f>N507*O448</f>
        <v>0.21159422471119488</v>
      </c>
      <c r="R507" s="8">
        <f t="shared" si="99"/>
        <v>52645.112081585961</v>
      </c>
      <c r="S507" s="8">
        <f t="shared" si="100"/>
        <v>773398.03582355613</v>
      </c>
      <c r="T507" s="9">
        <f t="shared" si="105"/>
        <v>11.469546241364887</v>
      </c>
      <c r="U507" s="10">
        <f t="shared" si="95"/>
        <v>4.7324293037578524</v>
      </c>
    </row>
    <row r="508" spans="1:21" x14ac:dyDescent="0.3">
      <c r="A508" s="17">
        <v>1925</v>
      </c>
      <c r="B508" s="17">
        <v>60</v>
      </c>
      <c r="C508" s="17">
        <v>2.5690000000000001E-2</v>
      </c>
      <c r="D508" s="17">
        <v>2.5360000000000001E-2</v>
      </c>
      <c r="E508" s="17">
        <v>0.5</v>
      </c>
      <c r="F508" s="2">
        <f t="shared" si="101"/>
        <v>66117.696385504809</v>
      </c>
      <c r="G508" s="3">
        <f t="shared" si="102"/>
        <v>1676.7447803364021</v>
      </c>
      <c r="H508" s="2">
        <f t="shared" si="103"/>
        <v>65279.323995336606</v>
      </c>
      <c r="I508" s="2">
        <f>SUM(H508:H558)</f>
        <v>1025734.3062696778</v>
      </c>
      <c r="J508" s="4">
        <f t="shared" si="96"/>
        <v>15.513763520874161</v>
      </c>
      <c r="K508" s="5">
        <f t="shared" si="104"/>
        <v>0.43548000000000003</v>
      </c>
      <c r="L508" s="5">
        <f t="shared" si="97"/>
        <v>7.1980165289256201E-3</v>
      </c>
      <c r="M508" s="8">
        <f t="shared" si="98"/>
        <v>232945.39177540259</v>
      </c>
      <c r="N508" s="6">
        <f>((B507+E507)*D507+(B508+E508)*D508+(B509+E509)*D509)/3/SUM(D448:D508)</f>
        <v>3.0840605002908665</v>
      </c>
      <c r="O508" s="7">
        <f>O448</f>
        <v>6.6570197602143277E-2</v>
      </c>
      <c r="P508" s="8">
        <f>M508*O448</f>
        <v>15507.220760997232</v>
      </c>
      <c r="Q508" s="5">
        <f>N508*O448</f>
        <v>0.20530651692132784</v>
      </c>
      <c r="R508" s="8">
        <f t="shared" si="99"/>
        <v>51877.053358875186</v>
      </c>
      <c r="S508" s="8">
        <f t="shared" si="100"/>
        <v>720752.92374197021</v>
      </c>
      <c r="T508" s="9">
        <f t="shared" si="105"/>
        <v>10.901059219298256</v>
      </c>
      <c r="U508" s="10">
        <f t="shared" si="95"/>
        <v>4.6127043015759046</v>
      </c>
    </row>
    <row r="509" spans="1:21" x14ac:dyDescent="0.3">
      <c r="A509" s="17">
        <v>1925</v>
      </c>
      <c r="B509" s="17">
        <v>61</v>
      </c>
      <c r="C509" s="17">
        <v>2.197E-2</v>
      </c>
      <c r="D509" s="17">
        <v>2.1729999999999999E-2</v>
      </c>
      <c r="E509" s="17">
        <v>0.5</v>
      </c>
      <c r="F509" s="2">
        <f t="shared" si="101"/>
        <v>64440.951605168404</v>
      </c>
      <c r="G509" s="3">
        <f t="shared" si="102"/>
        <v>1400.3018783803093</v>
      </c>
      <c r="H509" s="2">
        <f t="shared" si="103"/>
        <v>63740.800665978248</v>
      </c>
      <c r="I509" s="2">
        <f>SUM(H509:H558)</f>
        <v>960454.98227434116</v>
      </c>
      <c r="J509" s="4">
        <f t="shared" si="96"/>
        <v>14.904419601980383</v>
      </c>
      <c r="K509" s="5">
        <f t="shared" si="104"/>
        <v>0.45721000000000001</v>
      </c>
      <c r="L509" s="5">
        <f t="shared" si="97"/>
        <v>7.4343089430894309E-3</v>
      </c>
      <c r="M509" s="8">
        <f t="shared" si="98"/>
        <v>188356.69718595181</v>
      </c>
      <c r="N509" s="6">
        <f>((B508+E508)*D508+(B509+E509)*D509+(B510+E510)*D510)/3/SUM(D448:D509)</f>
        <v>3.2757923055051292</v>
      </c>
      <c r="O509" s="7">
        <f>O448</f>
        <v>6.6570197602143277E-2</v>
      </c>
      <c r="P509" s="8">
        <f>M509*O448</f>
        <v>12538.942551355876</v>
      </c>
      <c r="Q509" s="5">
        <f>N509*O448</f>
        <v>0.21807014108105696</v>
      </c>
      <c r="R509" s="8">
        <f t="shared" si="99"/>
        <v>49840.835272128847</v>
      </c>
      <c r="S509" s="8">
        <f t="shared" si="100"/>
        <v>668875.870383095</v>
      </c>
      <c r="T509" s="9">
        <f t="shared" si="105"/>
        <v>10.379670903702928</v>
      </c>
      <c r="U509" s="10">
        <f t="shared" si="95"/>
        <v>4.5247486982774543</v>
      </c>
    </row>
    <row r="510" spans="1:21" x14ac:dyDescent="0.3">
      <c r="A510" s="17">
        <v>1925</v>
      </c>
      <c r="B510" s="17">
        <v>62</v>
      </c>
      <c r="C510" s="17">
        <v>2.63E-2</v>
      </c>
      <c r="D510" s="17">
        <v>2.596E-2</v>
      </c>
      <c r="E510" s="17">
        <v>0.5</v>
      </c>
      <c r="F510" s="2">
        <f t="shared" si="101"/>
        <v>63040.649726788091</v>
      </c>
      <c r="G510" s="3">
        <f t="shared" si="102"/>
        <v>1636.5352669074189</v>
      </c>
      <c r="H510" s="2">
        <f t="shared" si="103"/>
        <v>62222.382093334381</v>
      </c>
      <c r="I510" s="2">
        <f>SUM(H510:H558)</f>
        <v>896714.18160836282</v>
      </c>
      <c r="J510" s="4">
        <f t="shared" si="96"/>
        <v>14.224380387807438</v>
      </c>
      <c r="K510" s="5">
        <f t="shared" si="104"/>
        <v>0.48316999999999999</v>
      </c>
      <c r="L510" s="5">
        <f t="shared" si="97"/>
        <v>7.73072E-3</v>
      </c>
      <c r="M510" s="8">
        <f t="shared" si="98"/>
        <v>211692.47714409768</v>
      </c>
      <c r="N510" s="6">
        <f>((B509+E509)*D509+(B510+E510)*D510+(B511+E511)*D511)/3/SUM(D448:D510)</f>
        <v>3.403294906554629</v>
      </c>
      <c r="O510" s="7">
        <f>O448</f>
        <v>6.6570197602143277E-2</v>
      </c>
      <c r="P510" s="8">
        <f>M510*O448</f>
        <v>14092.410034369781</v>
      </c>
      <c r="Q510" s="5">
        <f>N510*O448</f>
        <v>0.2265580144277094</v>
      </c>
      <c r="R510" s="8">
        <f t="shared" si="99"/>
        <v>48125.402753306284</v>
      </c>
      <c r="S510" s="8">
        <f t="shared" si="100"/>
        <v>619035.03511096619</v>
      </c>
      <c r="T510" s="9">
        <f t="shared" si="105"/>
        <v>9.8196169898914825</v>
      </c>
      <c r="U510" s="10">
        <f t="shared" si="95"/>
        <v>4.4047633979159553</v>
      </c>
    </row>
    <row r="511" spans="1:21" x14ac:dyDescent="0.3">
      <c r="A511" s="17">
        <v>1925</v>
      </c>
      <c r="B511" s="17">
        <v>63</v>
      </c>
      <c r="C511" s="17">
        <v>3.1579999999999997E-2</v>
      </c>
      <c r="D511" s="17">
        <v>3.109E-2</v>
      </c>
      <c r="E511" s="17">
        <v>0.5</v>
      </c>
      <c r="F511" s="2">
        <f t="shared" si="101"/>
        <v>61404.114459880671</v>
      </c>
      <c r="G511" s="3">
        <f t="shared" si="102"/>
        <v>1909.0539185576899</v>
      </c>
      <c r="H511" s="2">
        <f t="shared" si="103"/>
        <v>60449.587500601825</v>
      </c>
      <c r="I511" s="2">
        <f>SUM(H511:H558)</f>
        <v>834491.79951502848</v>
      </c>
      <c r="J511" s="4">
        <f t="shared" si="96"/>
        <v>13.59016096649772</v>
      </c>
      <c r="K511" s="5">
        <f t="shared" si="104"/>
        <v>0.51425999999999994</v>
      </c>
      <c r="L511" s="5">
        <f t="shared" si="97"/>
        <v>8.0985826771653533E-3</v>
      </c>
      <c r="M511" s="8">
        <f t="shared" si="98"/>
        <v>235726.91601215984</v>
      </c>
      <c r="N511" s="6">
        <f>((B510+E510)*D510+(B511+E511)*D511+(B512+E512)*D512)/3/SUM(D448:D511)</f>
        <v>3.6879788433866145</v>
      </c>
      <c r="O511" s="7">
        <f>O448</f>
        <v>6.6570197602143277E-2</v>
      </c>
      <c r="P511" s="8">
        <f>M511*O448</f>
        <v>15692.387379073312</v>
      </c>
      <c r="Q511" s="5">
        <f>N511*O448</f>
        <v>0.24550948035677075</v>
      </c>
      <c r="R511" s="8">
        <f t="shared" si="99"/>
        <v>45608.640685547922</v>
      </c>
      <c r="S511" s="8">
        <f t="shared" si="100"/>
        <v>570909.63235765987</v>
      </c>
      <c r="T511" s="9">
        <f t="shared" si="105"/>
        <v>9.2975794436490489</v>
      </c>
      <c r="U511" s="10">
        <f t="shared" si="95"/>
        <v>4.2925815228486712</v>
      </c>
    </row>
    <row r="512" spans="1:21" x14ac:dyDescent="0.3">
      <c r="A512" s="17">
        <v>1925</v>
      </c>
      <c r="B512" s="17">
        <v>64</v>
      </c>
      <c r="C512" s="17">
        <v>3.2989999999999998E-2</v>
      </c>
      <c r="D512" s="17">
        <v>3.245E-2</v>
      </c>
      <c r="E512" s="17">
        <v>0.5</v>
      </c>
      <c r="F512" s="2">
        <f t="shared" si="101"/>
        <v>59495.060541322979</v>
      </c>
      <c r="G512" s="3">
        <f t="shared" si="102"/>
        <v>1930.6147145659306</v>
      </c>
      <c r="H512" s="2">
        <f t="shared" si="103"/>
        <v>58529.753184040012</v>
      </c>
      <c r="I512" s="2">
        <f>SUM(H512:H558)</f>
        <v>774042.21201442671</v>
      </c>
      <c r="J512" s="4">
        <f t="shared" si="96"/>
        <v>13.010192862595824</v>
      </c>
      <c r="K512" s="5">
        <f t="shared" si="104"/>
        <v>0.54670999999999992</v>
      </c>
      <c r="L512" s="5">
        <f t="shared" si="97"/>
        <v>8.47612403100775E-3</v>
      </c>
      <c r="M512" s="8">
        <f t="shared" si="98"/>
        <v>227770.93722357842</v>
      </c>
      <c r="N512" s="6">
        <f>((B511+E511)*D511+(B512+E512)*D512+(B513+E513)*D513)/3/SUM(D448:D512)</f>
        <v>4.0744666581307589</v>
      </c>
      <c r="O512" s="7">
        <f>O448</f>
        <v>6.6570197602143277E-2</v>
      </c>
      <c r="P512" s="8">
        <f>M512*O448</f>
        <v>15162.756298998987</v>
      </c>
      <c r="Q512" s="5">
        <f>N512*O448</f>
        <v>0.27123805055510897</v>
      </c>
      <c r="R512" s="8">
        <f t="shared" si="99"/>
        <v>42654.257030929315</v>
      </c>
      <c r="S512" s="8">
        <f t="shared" si="100"/>
        <v>525300.99167211191</v>
      </c>
      <c r="T512" s="9">
        <f t="shared" si="105"/>
        <v>8.8293210712384784</v>
      </c>
      <c r="U512" s="10">
        <f t="shared" ref="U512:U549" si="106">J512-T512</f>
        <v>4.1808717913573457</v>
      </c>
    </row>
    <row r="513" spans="1:21" x14ac:dyDescent="0.3">
      <c r="A513" s="17">
        <v>1925</v>
      </c>
      <c r="B513" s="17">
        <v>65</v>
      </c>
      <c r="C513" s="17">
        <v>4.0750000000000001E-2</v>
      </c>
      <c r="D513" s="17">
        <v>3.993E-2</v>
      </c>
      <c r="E513" s="17">
        <v>0.5</v>
      </c>
      <c r="F513" s="2">
        <f t="shared" si="101"/>
        <v>57564.445826757044</v>
      </c>
      <c r="G513" s="3">
        <f t="shared" si="102"/>
        <v>2298.548321862409</v>
      </c>
      <c r="H513" s="2">
        <f t="shared" si="103"/>
        <v>56415.171665825837</v>
      </c>
      <c r="I513" s="2">
        <f>SUM(H513:H558)</f>
        <v>715512.45883038663</v>
      </c>
      <c r="J513" s="4">
        <f t="shared" ref="J513:J558" si="107">I513/F513</f>
        <v>12.429763694481757</v>
      </c>
      <c r="K513" s="11">
        <f t="shared" si="104"/>
        <v>0.58663999999999994</v>
      </c>
      <c r="L513" s="11">
        <f t="shared" ref="L513:L557" si="108">K513/(B513+E513)</f>
        <v>8.9563358778625944E-3</v>
      </c>
      <c r="M513" s="8">
        <f t="shared" ref="M513:M558" si="109">G513/L513</f>
        <v>256639.36158800594</v>
      </c>
      <c r="N513" s="6">
        <f>((B512+E512)*D512+(B513+E513)*D513+(B514+E514)*D514)/3/SUM(D448:D513)</f>
        <v>3.9801155734351563</v>
      </c>
      <c r="O513" s="7">
        <f>O448</f>
        <v>6.6570197602143277E-2</v>
      </c>
      <c r="P513" s="8">
        <f>M513*O448</f>
        <v>17084.533013401455</v>
      </c>
      <c r="Q513" s="5">
        <f>N513*O448</f>
        <v>0.26495708020294617</v>
      </c>
      <c r="R513" s="8">
        <f t="shared" ref="R513:R558" si="110">((1-Q513)*H513)</f>
        <v>41467.572502100644</v>
      </c>
      <c r="S513" s="12">
        <f t="shared" ref="S513:S557" si="111">R513+S514</f>
        <v>482646.73464118264</v>
      </c>
      <c r="T513" s="9">
        <f t="shared" si="105"/>
        <v>8.3844589782681336</v>
      </c>
      <c r="U513" s="10">
        <f t="shared" si="106"/>
        <v>4.0453047162136233</v>
      </c>
    </row>
    <row r="514" spans="1:21" x14ac:dyDescent="0.3">
      <c r="A514" s="17">
        <v>1925</v>
      </c>
      <c r="B514" s="17">
        <v>66</v>
      </c>
      <c r="C514" s="17">
        <v>3.5139999999999998E-2</v>
      </c>
      <c r="D514" s="17">
        <v>3.4529999999999998E-2</v>
      </c>
      <c r="E514" s="17">
        <v>0.5</v>
      </c>
      <c r="F514" s="2">
        <f t="shared" ref="F514:F558" si="112">F513-G513</f>
        <v>55265.897504894638</v>
      </c>
      <c r="G514" s="3">
        <f t="shared" ref="G514:G558" si="113">D514*F514</f>
        <v>1908.3314408440117</v>
      </c>
      <c r="H514" s="2">
        <f t="shared" ref="H514:H557" si="114">F514-0.5*G514</f>
        <v>54311.731784472635</v>
      </c>
      <c r="I514" s="2">
        <f>SUM(H514:H558)</f>
        <v>659097.28716456075</v>
      </c>
      <c r="J514" s="4">
        <f t="shared" si="107"/>
        <v>11.925931124274017</v>
      </c>
      <c r="K514" s="5">
        <f t="shared" ref="K514:K546" si="115">K513+G514/F514</f>
        <v>0.62116999999999989</v>
      </c>
      <c r="L514" s="5">
        <f t="shared" si="108"/>
        <v>9.3409022556390966E-3</v>
      </c>
      <c r="M514" s="8">
        <f t="shared" si="109"/>
        <v>204298.40593738717</v>
      </c>
      <c r="N514" s="6">
        <f>((B513+E513)*D513+(B514+E514)*D514+(B515+E515)*D515)/3/SUM(D448:D514)</f>
        <v>4.0059806494196444</v>
      </c>
      <c r="O514" s="7">
        <f>O448</f>
        <v>6.6570197602143277E-2</v>
      </c>
      <c r="P514" s="8">
        <f>M514*O448</f>
        <v>13600.185253054746</v>
      </c>
      <c r="Q514" s="5">
        <f>N514*O448</f>
        <v>0.26667892342222799</v>
      </c>
      <c r="R514" s="8">
        <f t="shared" si="110"/>
        <v>39827.937622992671</v>
      </c>
      <c r="S514" s="8">
        <f t="shared" si="111"/>
        <v>441179.16213908198</v>
      </c>
      <c r="T514" s="9">
        <f t="shared" si="105"/>
        <v>7.9828462407583052</v>
      </c>
      <c r="U514" s="10">
        <f t="shared" si="106"/>
        <v>3.943084883515712</v>
      </c>
    </row>
    <row r="515" spans="1:21" x14ac:dyDescent="0.3">
      <c r="A515" s="17">
        <v>1925</v>
      </c>
      <c r="B515" s="17">
        <v>67</v>
      </c>
      <c r="C515" s="17">
        <v>3.8559999999999997E-2</v>
      </c>
      <c r="D515" s="17">
        <v>3.7830000000000003E-2</v>
      </c>
      <c r="E515" s="17">
        <v>0.5</v>
      </c>
      <c r="F515" s="2">
        <f t="shared" si="112"/>
        <v>53357.566064050625</v>
      </c>
      <c r="G515" s="3">
        <f t="shared" si="113"/>
        <v>2018.5167242030352</v>
      </c>
      <c r="H515" s="2">
        <f t="shared" si="114"/>
        <v>52348.30770194911</v>
      </c>
      <c r="I515" s="2">
        <f>SUM(H515:H558)</f>
        <v>604785.55538008816</v>
      </c>
      <c r="J515" s="4">
        <f t="shared" si="107"/>
        <v>11.33457914204897</v>
      </c>
      <c r="K515" s="5">
        <f t="shared" si="115"/>
        <v>0.65899999999999992</v>
      </c>
      <c r="L515" s="5">
        <f t="shared" si="108"/>
        <v>9.7629629629629611E-3</v>
      </c>
      <c r="M515" s="8">
        <f t="shared" si="109"/>
        <v>206752.47175069028</v>
      </c>
      <c r="N515" s="6">
        <f>((B514+E514)*D514+(B515+E515)*D515+(B516+E516)*D516)/3/SUM(D448:D515)</f>
        <v>3.9675796661608498</v>
      </c>
      <c r="O515" s="7">
        <f>O448</f>
        <v>6.6570197602143277E-2</v>
      </c>
      <c r="P515" s="8">
        <f>M515*O448</f>
        <v>13763.552899174998</v>
      </c>
      <c r="Q515" s="5">
        <f>N515*O448</f>
        <v>0.2641225623785734</v>
      </c>
      <c r="R515" s="8">
        <f t="shared" si="110"/>
        <v>38521.938535528301</v>
      </c>
      <c r="S515" s="8">
        <f t="shared" si="111"/>
        <v>401351.22451608931</v>
      </c>
      <c r="T515" s="9">
        <f t="shared" si="105"/>
        <v>7.5219177732789717</v>
      </c>
      <c r="U515" s="10">
        <f t="shared" si="106"/>
        <v>3.8126613687699979</v>
      </c>
    </row>
    <row r="516" spans="1:21" x14ac:dyDescent="0.3">
      <c r="A516" s="17">
        <v>1925</v>
      </c>
      <c r="B516" s="17">
        <v>68</v>
      </c>
      <c r="C516" s="17">
        <v>4.4679999999999997E-2</v>
      </c>
      <c r="D516" s="17">
        <v>4.3709999999999999E-2</v>
      </c>
      <c r="E516" s="17">
        <v>0.5</v>
      </c>
      <c r="F516" s="2">
        <f t="shared" si="112"/>
        <v>51339.049339847588</v>
      </c>
      <c r="G516" s="3">
        <f t="shared" si="113"/>
        <v>2244.029846644738</v>
      </c>
      <c r="H516" s="2">
        <f t="shared" si="114"/>
        <v>50217.034416525217</v>
      </c>
      <c r="I516" s="2">
        <f>SUM(H516:H558)</f>
        <v>552437.24767813901</v>
      </c>
      <c r="J516" s="4">
        <f t="shared" si="107"/>
        <v>10.760566367740596</v>
      </c>
      <c r="K516" s="5">
        <f t="shared" si="115"/>
        <v>0.70270999999999995</v>
      </c>
      <c r="L516" s="5">
        <f t="shared" si="108"/>
        <v>1.0258540145985401E-2</v>
      </c>
      <c r="M516" s="8">
        <f t="shared" si="109"/>
        <v>218747.4840192463</v>
      </c>
      <c r="N516" s="6">
        <f>((B515+E515)*D515+(B516+E516)*D516+(B517+E517)*D517)/3/SUM(D448:D516)</f>
        <v>4.1358668583057021</v>
      </c>
      <c r="O516" s="7">
        <f>O448</f>
        <v>6.6570197602143277E-2</v>
      </c>
      <c r="P516" s="8">
        <f>M516*O448</f>
        <v>14562.063236132904</v>
      </c>
      <c r="Q516" s="5">
        <f>N516*O448</f>
        <v>0.27532547401356611</v>
      </c>
      <c r="R516" s="8">
        <f t="shared" si="110"/>
        <v>36391.005612239846</v>
      </c>
      <c r="S516" s="8">
        <f t="shared" si="111"/>
        <v>362829.28598056099</v>
      </c>
      <c r="T516" s="9">
        <f t="shared" ref="T516:T579" si="116">S516/F516</f>
        <v>7.0673160225221681</v>
      </c>
      <c r="U516" s="10">
        <f t="shared" si="106"/>
        <v>3.693250345218428</v>
      </c>
    </row>
    <row r="517" spans="1:21" x14ac:dyDescent="0.3">
      <c r="A517" s="17">
        <v>1925</v>
      </c>
      <c r="B517" s="17">
        <v>69</v>
      </c>
      <c r="C517" s="17">
        <v>4.6699999999999998E-2</v>
      </c>
      <c r="D517" s="17">
        <v>4.5629999999999997E-2</v>
      </c>
      <c r="E517" s="17">
        <v>0.5</v>
      </c>
      <c r="F517" s="2">
        <f t="shared" si="112"/>
        <v>49095.019493202853</v>
      </c>
      <c r="G517" s="3">
        <f t="shared" si="113"/>
        <v>2240.2057394748463</v>
      </c>
      <c r="H517" s="2">
        <f t="shared" si="114"/>
        <v>47974.916623465433</v>
      </c>
      <c r="I517" s="2">
        <f>SUM(H517:H558)</f>
        <v>502220.21326161397</v>
      </c>
      <c r="J517" s="4">
        <f t="shared" si="107"/>
        <v>10.22955522669964</v>
      </c>
      <c r="K517" s="5">
        <f t="shared" si="115"/>
        <v>0.74834000000000001</v>
      </c>
      <c r="L517" s="5">
        <f t="shared" si="108"/>
        <v>1.0767482014388489E-2</v>
      </c>
      <c r="M517" s="8">
        <f t="shared" si="109"/>
        <v>208052.88891880939</v>
      </c>
      <c r="N517" s="6">
        <f>((B516+E516)*D516+(B517+E517)*D517+(B518+E518)*D518)/3/SUM(D448:D517)</f>
        <v>4.5911818157521989</v>
      </c>
      <c r="O517" s="7">
        <f>O448</f>
        <v>6.6570197602143277E-2</v>
      </c>
      <c r="P517" s="8">
        <f>M517*O448</f>
        <v>13850.121927021906</v>
      </c>
      <c r="Q517" s="5">
        <f>N517*O448</f>
        <v>0.30563588070199083</v>
      </c>
      <c r="R517" s="8">
        <f t="shared" si="110"/>
        <v>33312.060729648001</v>
      </c>
      <c r="S517" s="8">
        <f t="shared" si="111"/>
        <v>326438.28036832117</v>
      </c>
      <c r="T517" s="9">
        <f t="shared" si="116"/>
        <v>6.6491119412533513</v>
      </c>
      <c r="U517" s="10">
        <f t="shared" si="106"/>
        <v>3.5804432854462886</v>
      </c>
    </row>
    <row r="518" spans="1:21" x14ac:dyDescent="0.3">
      <c r="A518" s="17">
        <v>1925</v>
      </c>
      <c r="B518" s="17">
        <v>70</v>
      </c>
      <c r="C518" s="17">
        <v>6.0519999999999997E-2</v>
      </c>
      <c r="D518" s="17">
        <v>5.8749999999999997E-2</v>
      </c>
      <c r="E518" s="17">
        <v>0.5</v>
      </c>
      <c r="F518" s="2">
        <f t="shared" si="112"/>
        <v>46854.813753728005</v>
      </c>
      <c r="G518" s="3">
        <f t="shared" si="113"/>
        <v>2752.7203080315203</v>
      </c>
      <c r="H518" s="2">
        <f t="shared" si="114"/>
        <v>45478.453599712244</v>
      </c>
      <c r="I518" s="2">
        <f>SUM(H518:H558)</f>
        <v>454245.29663814849</v>
      </c>
      <c r="J518" s="4">
        <f t="shared" si="107"/>
        <v>9.6947412708903666</v>
      </c>
      <c r="K518" s="5">
        <f t="shared" si="115"/>
        <v>0.80708999999999997</v>
      </c>
      <c r="L518" s="5">
        <f t="shared" si="108"/>
        <v>1.1448085106382979E-2</v>
      </c>
      <c r="M518" s="8">
        <f t="shared" si="109"/>
        <v>240452.4671551155</v>
      </c>
      <c r="N518" s="6">
        <f>((B517+E517)*D517+(B518+E518)*D518+(B519+E519)*D519)/3/SUM(D448:D518)</f>
        <v>4.493040842202646</v>
      </c>
      <c r="O518" s="7">
        <f>O448</f>
        <v>6.6570197602143277E-2</v>
      </c>
      <c r="P518" s="8">
        <f>M518*O448</f>
        <v>16006.968252438905</v>
      </c>
      <c r="Q518" s="5">
        <f>N518*O448</f>
        <v>0.29910261669993038</v>
      </c>
      <c r="R518" s="8">
        <f t="shared" si="110"/>
        <v>31875.729124571943</v>
      </c>
      <c r="S518" s="8">
        <f t="shared" si="111"/>
        <v>293126.21963867318</v>
      </c>
      <c r="T518" s="9">
        <f t="shared" si="116"/>
        <v>6.2560534586555807</v>
      </c>
      <c r="U518" s="10">
        <f t="shared" si="106"/>
        <v>3.4386878122347859</v>
      </c>
    </row>
    <row r="519" spans="1:21" x14ac:dyDescent="0.3">
      <c r="A519" s="17">
        <v>1925</v>
      </c>
      <c r="B519" s="17">
        <v>71</v>
      </c>
      <c r="C519" s="17">
        <v>5.1139999999999998E-2</v>
      </c>
      <c r="D519" s="17">
        <v>4.9869999999999998E-2</v>
      </c>
      <c r="E519" s="17">
        <v>0.5</v>
      </c>
      <c r="F519" s="2">
        <f t="shared" si="112"/>
        <v>44102.093445696482</v>
      </c>
      <c r="G519" s="3">
        <f t="shared" si="113"/>
        <v>2199.3714001368835</v>
      </c>
      <c r="H519" s="2">
        <f t="shared" si="114"/>
        <v>43002.407745628043</v>
      </c>
      <c r="I519" s="2">
        <f>SUM(H519:H558)</f>
        <v>408766.84303843626</v>
      </c>
      <c r="J519" s="4">
        <f t="shared" si="107"/>
        <v>9.2686494245847193</v>
      </c>
      <c r="K519" s="5">
        <f t="shared" si="115"/>
        <v>0.85695999999999994</v>
      </c>
      <c r="L519" s="5">
        <f t="shared" si="108"/>
        <v>1.1985454545454544E-2</v>
      </c>
      <c r="M519" s="8">
        <f t="shared" si="109"/>
        <v>183503.37834879945</v>
      </c>
      <c r="N519" s="6">
        <f>((B518+E518)*D518+(B519+E519)*D519+(B520+E520)*D520)/3/SUM(D448:D519)</f>
        <v>4.6801892737117265</v>
      </c>
      <c r="O519" s="7">
        <f>O448</f>
        <v>6.6570197602143277E-2</v>
      </c>
      <c r="P519" s="8">
        <f>M519*O448</f>
        <v>12215.85615734044</v>
      </c>
      <c r="Q519" s="5">
        <f>N519*O448</f>
        <v>0.31156112476642106</v>
      </c>
      <c r="R519" s="8">
        <f t="shared" si="110"/>
        <v>29604.529220735913</v>
      </c>
      <c r="S519" s="8">
        <f t="shared" si="111"/>
        <v>261250.49051410126</v>
      </c>
      <c r="T519" s="9">
        <f t="shared" si="116"/>
        <v>5.9237662002549287</v>
      </c>
      <c r="U519" s="10">
        <f t="shared" si="106"/>
        <v>3.3448832243297906</v>
      </c>
    </row>
    <row r="520" spans="1:21" x14ac:dyDescent="0.3">
      <c r="A520" s="17">
        <v>1925</v>
      </c>
      <c r="B520" s="17">
        <v>72</v>
      </c>
      <c r="C520" s="17">
        <v>6.148E-2</v>
      </c>
      <c r="D520" s="17">
        <v>5.9650000000000002E-2</v>
      </c>
      <c r="E520" s="17">
        <v>0.5</v>
      </c>
      <c r="F520" s="2">
        <f t="shared" si="112"/>
        <v>41902.722045559596</v>
      </c>
      <c r="G520" s="3">
        <f t="shared" si="113"/>
        <v>2499.4973700176301</v>
      </c>
      <c r="H520" s="2">
        <f t="shared" si="114"/>
        <v>40652.973360550779</v>
      </c>
      <c r="I520" s="2">
        <f>SUM(H520:H558)</f>
        <v>365764.43529280822</v>
      </c>
      <c r="J520" s="4">
        <f t="shared" si="107"/>
        <v>8.7288943876992846</v>
      </c>
      <c r="K520" s="5">
        <f t="shared" si="115"/>
        <v>0.91660999999999992</v>
      </c>
      <c r="L520" s="5">
        <f t="shared" si="108"/>
        <v>1.2642896551724138E-2</v>
      </c>
      <c r="M520" s="8">
        <f t="shared" si="109"/>
        <v>197699.74070354697</v>
      </c>
      <c r="N520" s="6">
        <f>((B519+E519)*D519+(B520+E520)*D520+(B521+E521)*D521)/3/SUM(D448:D520)</f>
        <v>4.6639683180414808</v>
      </c>
      <c r="O520" s="7">
        <f>O448</f>
        <v>6.6570197602143277E-2</v>
      </c>
      <c r="P520" s="8">
        <f>M520*O448</f>
        <v>13160.91080452761</v>
      </c>
      <c r="Q520" s="5">
        <f>N520*O448</f>
        <v>0.31048129254215723</v>
      </c>
      <c r="R520" s="8">
        <f t="shared" si="110"/>
        <v>28030.985645885092</v>
      </c>
      <c r="S520" s="8">
        <f t="shared" si="111"/>
        <v>231645.96129336534</v>
      </c>
      <c r="T520" s="9">
        <f t="shared" si="116"/>
        <v>5.5281840888881515</v>
      </c>
      <c r="U520" s="10">
        <f t="shared" si="106"/>
        <v>3.2007102988111331</v>
      </c>
    </row>
    <row r="521" spans="1:21" x14ac:dyDescent="0.3">
      <c r="A521" s="17">
        <v>1925</v>
      </c>
      <c r="B521" s="17">
        <v>73</v>
      </c>
      <c r="C521" s="17">
        <v>6.9470000000000004E-2</v>
      </c>
      <c r="D521" s="17">
        <v>6.7140000000000005E-2</v>
      </c>
      <c r="E521" s="17">
        <v>0.5</v>
      </c>
      <c r="F521" s="2">
        <f t="shared" si="112"/>
        <v>39403.224675541969</v>
      </c>
      <c r="G521" s="3">
        <f t="shared" si="113"/>
        <v>2645.5325047158881</v>
      </c>
      <c r="H521" s="2">
        <f t="shared" si="114"/>
        <v>38080.458423184027</v>
      </c>
      <c r="I521" s="2">
        <f>SUM(H521:H558)</f>
        <v>325111.4619322574</v>
      </c>
      <c r="J521" s="4">
        <f t="shared" si="107"/>
        <v>8.2508846575203734</v>
      </c>
      <c r="K521" s="5">
        <f t="shared" si="115"/>
        <v>0.9837499999999999</v>
      </c>
      <c r="L521" s="5">
        <f t="shared" si="108"/>
        <v>1.3384353741496597E-2</v>
      </c>
      <c r="M521" s="8">
        <f t="shared" si="109"/>
        <v>197658.59120367756</v>
      </c>
      <c r="N521" s="6">
        <f>((B520+E520)*D520+(B521+E521)*D521+(B522+E522)*D522)/3/SUM(D448:D521)</f>
        <v>4.9706412537060576</v>
      </c>
      <c r="O521" s="7">
        <f>O448</f>
        <v>6.6570197602143277E-2</v>
      </c>
      <c r="P521" s="8">
        <f>M521*O448</f>
        <v>13158.171474190074</v>
      </c>
      <c r="Q521" s="5">
        <f>N521*O448</f>
        <v>0.33089657046857746</v>
      </c>
      <c r="R521" s="8">
        <f t="shared" si="110"/>
        <v>25479.76532908118</v>
      </c>
      <c r="S521" s="8">
        <f t="shared" si="111"/>
        <v>203614.97564748026</v>
      </c>
      <c r="T521" s="9">
        <f t="shared" si="116"/>
        <v>5.1674698536504904</v>
      </c>
      <c r="U521" s="10">
        <f t="shared" si="106"/>
        <v>3.083414803869883</v>
      </c>
    </row>
    <row r="522" spans="1:21" x14ac:dyDescent="0.3">
      <c r="A522" s="17">
        <v>1925</v>
      </c>
      <c r="B522" s="17">
        <v>74</v>
      </c>
      <c r="C522" s="17">
        <v>7.5359999999999996E-2</v>
      </c>
      <c r="D522" s="17">
        <v>7.2620000000000004E-2</v>
      </c>
      <c r="E522" s="17">
        <v>0.5</v>
      </c>
      <c r="F522" s="2">
        <f t="shared" si="112"/>
        <v>36757.692170826078</v>
      </c>
      <c r="G522" s="3">
        <f t="shared" si="113"/>
        <v>2669.34360544539</v>
      </c>
      <c r="H522" s="2">
        <f t="shared" si="114"/>
        <v>35423.020368103382</v>
      </c>
      <c r="I522" s="2">
        <f>SUM(H522:H558)</f>
        <v>287031.0035090734</v>
      </c>
      <c r="J522" s="4">
        <f t="shared" si="107"/>
        <v>7.808732990502727</v>
      </c>
      <c r="K522" s="5">
        <f t="shared" si="115"/>
        <v>1.0563699999999998</v>
      </c>
      <c r="L522" s="5">
        <f t="shared" si="108"/>
        <v>1.4179463087248319E-2</v>
      </c>
      <c r="M522" s="8">
        <f t="shared" si="109"/>
        <v>188254.20885265729</v>
      </c>
      <c r="N522" s="6">
        <f>((B521+E521)*D521+(B522+E522)*D522+(B523+E523)*D523)/3/SUM(D448:D522)</f>
        <v>5.2855218026512185</v>
      </c>
      <c r="O522" s="7">
        <f>O448</f>
        <v>6.6570197602143277E-2</v>
      </c>
      <c r="P522" s="8">
        <f>M522*O448</f>
        <v>12532.119882756546</v>
      </c>
      <c r="Q522" s="5">
        <f>N522*O448</f>
        <v>0.35185823083292816</v>
      </c>
      <c r="R522" s="8">
        <f t="shared" si="110"/>
        <v>22959.139090623747</v>
      </c>
      <c r="S522" s="8">
        <f t="shared" si="111"/>
        <v>178135.21031839907</v>
      </c>
      <c r="T522" s="9">
        <f t="shared" si="116"/>
        <v>4.8462022449761362</v>
      </c>
      <c r="U522" s="10">
        <f t="shared" si="106"/>
        <v>2.9625307455265908</v>
      </c>
    </row>
    <row r="523" spans="1:21" x14ac:dyDescent="0.3">
      <c r="A523" s="17">
        <v>1925</v>
      </c>
      <c r="B523" s="17">
        <v>75</v>
      </c>
      <c r="C523" s="17">
        <v>8.8599999999999998E-2</v>
      </c>
      <c r="D523" s="17">
        <v>8.4839999999999999E-2</v>
      </c>
      <c r="E523" s="17">
        <v>0.5</v>
      </c>
      <c r="F523" s="2">
        <f t="shared" si="112"/>
        <v>34088.348565380686</v>
      </c>
      <c r="G523" s="3">
        <f t="shared" si="113"/>
        <v>2892.0554922868973</v>
      </c>
      <c r="H523" s="2">
        <f t="shared" si="114"/>
        <v>32642.320819237237</v>
      </c>
      <c r="I523" s="2">
        <f>SUM(H523:H558)</f>
        <v>251607.98314096994</v>
      </c>
      <c r="J523" s="4">
        <f t="shared" si="107"/>
        <v>7.3810552206244751</v>
      </c>
      <c r="K523" s="5">
        <f t="shared" si="115"/>
        <v>1.1412099999999998</v>
      </c>
      <c r="L523" s="5">
        <f t="shared" si="108"/>
        <v>1.5115364238410594E-2</v>
      </c>
      <c r="M523" s="8">
        <f t="shared" si="109"/>
        <v>191332.17345419404</v>
      </c>
      <c r="N523" s="6">
        <f>((B522+E522)*D522+(B523+E523)*D523+(B524+E524)*D524)/3/SUM(D448:D523)</f>
        <v>5.4709314382687388</v>
      </c>
      <c r="O523" s="7">
        <f>O448</f>
        <v>6.6570197602143277E-2</v>
      </c>
      <c r="P523" s="8">
        <f>M523*O448</f>
        <v>12737.02059449325</v>
      </c>
      <c r="Q523" s="5">
        <f>N523*O448</f>
        <v>0.36420098691332786</v>
      </c>
      <c r="R523" s="8">
        <f t="shared" si="110"/>
        <v>20753.955361729568</v>
      </c>
      <c r="S523" s="8">
        <f t="shared" si="111"/>
        <v>155176.07122777533</v>
      </c>
      <c r="T523" s="9">
        <f t="shared" si="116"/>
        <v>4.5521733307247523</v>
      </c>
      <c r="U523" s="10">
        <f t="shared" si="106"/>
        <v>2.8288818898997228</v>
      </c>
    </row>
    <row r="524" spans="1:21" x14ac:dyDescent="0.3">
      <c r="A524" s="17">
        <v>1925</v>
      </c>
      <c r="B524" s="17">
        <v>76</v>
      </c>
      <c r="C524" s="17">
        <v>9.4670000000000004E-2</v>
      </c>
      <c r="D524" s="17">
        <v>9.0389999999999998E-2</v>
      </c>
      <c r="E524" s="17">
        <v>0.5</v>
      </c>
      <c r="F524" s="2">
        <f t="shared" si="112"/>
        <v>31196.293073093788</v>
      </c>
      <c r="G524" s="3">
        <f t="shared" si="113"/>
        <v>2819.8329308769476</v>
      </c>
      <c r="H524" s="2">
        <f t="shared" si="114"/>
        <v>29786.376607655315</v>
      </c>
      <c r="I524" s="2">
        <f>SUM(H524:H558)</f>
        <v>218965.66232173273</v>
      </c>
      <c r="J524" s="4">
        <f t="shared" si="107"/>
        <v>7.0189641381009613</v>
      </c>
      <c r="K524" s="5">
        <f t="shared" si="115"/>
        <v>1.2315999999999998</v>
      </c>
      <c r="L524" s="5">
        <f t="shared" si="108"/>
        <v>1.6099346405228757E-2</v>
      </c>
      <c r="M524" s="8">
        <f t="shared" si="109"/>
        <v>175152.01300104457</v>
      </c>
      <c r="N524" s="6">
        <f>((B523+E523)*D523+(B524+E524)*D524+(B525+E525)*D525)/3/SUM(D448:D524)</f>
        <v>5.3534372631806866</v>
      </c>
      <c r="O524" s="7">
        <f>O448</f>
        <v>6.6570197602143277E-2</v>
      </c>
      <c r="P524" s="8">
        <f>M524*O448</f>
        <v>11659.904115892705</v>
      </c>
      <c r="Q524" s="5">
        <f>N524*O448</f>
        <v>0.3563793764606154</v>
      </c>
      <c r="R524" s="8">
        <f t="shared" si="110"/>
        <v>19171.126285198054</v>
      </c>
      <c r="S524" s="8">
        <f t="shared" si="111"/>
        <v>134422.11586604576</v>
      </c>
      <c r="T524" s="9">
        <f t="shared" si="116"/>
        <v>4.3089130991009403</v>
      </c>
      <c r="U524" s="10">
        <f t="shared" si="106"/>
        <v>2.710051039000021</v>
      </c>
    </row>
    <row r="525" spans="1:21" x14ac:dyDescent="0.3">
      <c r="A525" s="17">
        <v>1925</v>
      </c>
      <c r="B525" s="17">
        <v>77</v>
      </c>
      <c r="C525" s="17">
        <v>8.6980000000000002E-2</v>
      </c>
      <c r="D525" s="17">
        <v>8.3349999999999994E-2</v>
      </c>
      <c r="E525" s="17">
        <v>0.5</v>
      </c>
      <c r="F525" s="2">
        <f t="shared" si="112"/>
        <v>28376.460142216842</v>
      </c>
      <c r="G525" s="3">
        <f t="shared" si="113"/>
        <v>2365.1779528537736</v>
      </c>
      <c r="H525" s="2">
        <f t="shared" si="114"/>
        <v>27193.871165789955</v>
      </c>
      <c r="I525" s="2">
        <f>SUM(H525:H558)</f>
        <v>189179.28571407741</v>
      </c>
      <c r="J525" s="4">
        <f t="shared" si="107"/>
        <v>6.6667683271962277</v>
      </c>
      <c r="K525" s="5">
        <f t="shared" si="115"/>
        <v>1.3149499999999998</v>
      </c>
      <c r="L525" s="5">
        <f t="shared" si="108"/>
        <v>1.6967096774193547E-2</v>
      </c>
      <c r="M525" s="8">
        <f t="shared" si="109"/>
        <v>139397.91729432106</v>
      </c>
      <c r="N525" s="6">
        <f>((B524+E524)*D524+(B525+E525)*D525+(B526+E526)*D526)/3/SUM(D448:D525)</f>
        <v>5.4519335335944339</v>
      </c>
      <c r="O525" s="7">
        <f>O448</f>
        <v>6.6570197602143277E-2</v>
      </c>
      <c r="P525" s="8">
        <f>M525*O448</f>
        <v>9279.7468996101779</v>
      </c>
      <c r="Q525" s="5">
        <f>N525*O448</f>
        <v>0.36293629264513272</v>
      </c>
      <c r="R525" s="8">
        <f t="shared" si="110"/>
        <v>17324.228382208774</v>
      </c>
      <c r="S525" s="8">
        <f t="shared" si="111"/>
        <v>115250.98958084772</v>
      </c>
      <c r="T525" s="9">
        <f t="shared" si="116"/>
        <v>4.0614998841727976</v>
      </c>
      <c r="U525" s="10">
        <f t="shared" si="106"/>
        <v>2.6052684430234301</v>
      </c>
    </row>
    <row r="526" spans="1:21" x14ac:dyDescent="0.3">
      <c r="A526" s="17">
        <v>1925</v>
      </c>
      <c r="B526" s="17">
        <v>78</v>
      </c>
      <c r="C526" s="17">
        <v>0.10926</v>
      </c>
      <c r="D526" s="17">
        <v>0.1036</v>
      </c>
      <c r="E526" s="17">
        <v>0.5</v>
      </c>
      <c r="F526" s="2">
        <f t="shared" si="112"/>
        <v>26011.282189363068</v>
      </c>
      <c r="G526" s="3">
        <f t="shared" si="113"/>
        <v>2694.7688348180136</v>
      </c>
      <c r="H526" s="2">
        <f t="shared" si="114"/>
        <v>24663.89777195406</v>
      </c>
      <c r="I526" s="2">
        <f>SUM(H526:H558)</f>
        <v>161985.41454828746</v>
      </c>
      <c r="J526" s="4">
        <f t="shared" si="107"/>
        <v>6.2275059479585755</v>
      </c>
      <c r="K526" s="5">
        <f t="shared" si="115"/>
        <v>1.4185499999999998</v>
      </c>
      <c r="L526" s="5">
        <f t="shared" si="108"/>
        <v>1.8070700636942671E-2</v>
      </c>
      <c r="M526" s="8">
        <f t="shared" si="109"/>
        <v>149123.649877138</v>
      </c>
      <c r="N526" s="6">
        <f>((B525+E525)*D525+(B526+E526)*D526+(B527+E527)*D527)/3/SUM(D448:D526)</f>
        <v>5.5514469000035254</v>
      </c>
      <c r="O526" s="7">
        <f>O448</f>
        <v>6.6570197602143277E-2</v>
      </c>
      <c r="P526" s="8">
        <f>M526*O448</f>
        <v>9927.1908394739057</v>
      </c>
      <c r="Q526" s="5">
        <f>N526*O448</f>
        <v>0.36956091711104039</v>
      </c>
      <c r="R526" s="8">
        <f t="shared" si="110"/>
        <v>15549.085091817773</v>
      </c>
      <c r="S526" s="8">
        <f t="shared" si="111"/>
        <v>97926.761198638938</v>
      </c>
      <c r="T526" s="9">
        <f t="shared" si="116"/>
        <v>3.764780239810118</v>
      </c>
      <c r="U526" s="10">
        <f t="shared" si="106"/>
        <v>2.4627257081484575</v>
      </c>
    </row>
    <row r="527" spans="1:21" x14ac:dyDescent="0.3">
      <c r="A527" s="17">
        <v>1925</v>
      </c>
      <c r="B527" s="17">
        <v>79</v>
      </c>
      <c r="C527" s="17">
        <v>0.12046999999999999</v>
      </c>
      <c r="D527" s="17">
        <v>0.11362</v>
      </c>
      <c r="E527" s="17">
        <v>0.5</v>
      </c>
      <c r="F527" s="2">
        <f t="shared" si="112"/>
        <v>23316.513354545055</v>
      </c>
      <c r="G527" s="3">
        <f t="shared" si="113"/>
        <v>2649.222247343409</v>
      </c>
      <c r="H527" s="2">
        <f t="shared" si="114"/>
        <v>21991.902230873351</v>
      </c>
      <c r="I527" s="2">
        <f>SUM(H527:H558)</f>
        <v>137321.51677633339</v>
      </c>
      <c r="J527" s="4">
        <f t="shared" si="107"/>
        <v>5.8894533109756519</v>
      </c>
      <c r="K527" s="5">
        <f t="shared" si="115"/>
        <v>1.5321699999999998</v>
      </c>
      <c r="L527" s="5">
        <f t="shared" si="108"/>
        <v>1.92725786163522E-2</v>
      </c>
      <c r="M527" s="8">
        <f t="shared" si="109"/>
        <v>137460.70518532605</v>
      </c>
      <c r="N527" s="6">
        <f>((B526+E526)*D526+(B527+E527)*D527+(B528+E528)*D528)/3/SUM(D448:D527)</f>
        <v>5.9857729016144869</v>
      </c>
      <c r="O527" s="7">
        <f>O448</f>
        <v>6.6570197602143277E-2</v>
      </c>
      <c r="P527" s="8">
        <f>M527*O448</f>
        <v>9150.7863067171165</v>
      </c>
      <c r="Q527" s="5">
        <f>N527*O448</f>
        <v>0.39847408486203095</v>
      </c>
      <c r="R527" s="8">
        <f t="shared" si="110"/>
        <v>13228.699115050835</v>
      </c>
      <c r="S527" s="8">
        <f t="shared" si="111"/>
        <v>82377.676106821164</v>
      </c>
      <c r="T527" s="9">
        <f t="shared" si="116"/>
        <v>3.533018631654179</v>
      </c>
      <c r="U527" s="10">
        <f t="shared" si="106"/>
        <v>2.356434679321473</v>
      </c>
    </row>
    <row r="528" spans="1:21" x14ac:dyDescent="0.3">
      <c r="A528" s="17">
        <v>1925</v>
      </c>
      <c r="B528" s="17">
        <v>80</v>
      </c>
      <c r="C528" s="17">
        <v>0.13738</v>
      </c>
      <c r="D528" s="17">
        <v>0.12855</v>
      </c>
      <c r="E528" s="17">
        <v>0.5</v>
      </c>
      <c r="F528" s="2">
        <f t="shared" si="112"/>
        <v>20667.291107201647</v>
      </c>
      <c r="G528" s="3">
        <f t="shared" si="113"/>
        <v>2656.7802718307717</v>
      </c>
      <c r="H528" s="2">
        <f t="shared" si="114"/>
        <v>19338.900971286261</v>
      </c>
      <c r="I528" s="2">
        <f>SUM(H528:H558)</f>
        <v>115329.61454546005</v>
      </c>
      <c r="J528" s="4">
        <f t="shared" si="107"/>
        <v>5.5802966120350783</v>
      </c>
      <c r="K528" s="5">
        <f t="shared" si="115"/>
        <v>1.6607199999999998</v>
      </c>
      <c r="L528" s="5">
        <f t="shared" si="108"/>
        <v>2.0630062111801239E-2</v>
      </c>
      <c r="M528" s="8">
        <f t="shared" si="109"/>
        <v>128781.9812384852</v>
      </c>
      <c r="N528" s="6">
        <f>((B527+E527)*D527+(B528+E528)*D528+(B529+E529)*D529)/3/SUM(D448:D528)</f>
        <v>5.7634530003050886</v>
      </c>
      <c r="O528" s="7">
        <f>O448</f>
        <v>6.6570197602143277E-2</v>
      </c>
      <c r="P528" s="8">
        <f>M528*O448</f>
        <v>8573.0419386414669</v>
      </c>
      <c r="Q528" s="5">
        <f>N528*O448</f>
        <v>0.38367420510097527</v>
      </c>
      <c r="R528" s="8">
        <f t="shared" si="110"/>
        <v>11919.063513601526</v>
      </c>
      <c r="S528" s="8">
        <f t="shared" si="111"/>
        <v>69148.976991770323</v>
      </c>
      <c r="T528" s="9">
        <f t="shared" si="116"/>
        <v>3.3458171481251808</v>
      </c>
      <c r="U528" s="10">
        <f t="shared" si="106"/>
        <v>2.2344794639098975</v>
      </c>
    </row>
    <row r="529" spans="1:21" x14ac:dyDescent="0.3">
      <c r="A529" s="17">
        <v>1925</v>
      </c>
      <c r="B529" s="17">
        <v>81</v>
      </c>
      <c r="C529" s="17">
        <v>0.12146999999999999</v>
      </c>
      <c r="D529" s="17">
        <v>0.11452</v>
      </c>
      <c r="E529" s="17">
        <v>0.5</v>
      </c>
      <c r="F529" s="2">
        <f t="shared" si="112"/>
        <v>18010.510835370875</v>
      </c>
      <c r="G529" s="3">
        <f t="shared" si="113"/>
        <v>2062.5637008666727</v>
      </c>
      <c r="H529" s="2">
        <f t="shared" si="114"/>
        <v>16979.228984937537</v>
      </c>
      <c r="I529" s="2">
        <f>SUM(H529:H558)</f>
        <v>95990.713574173802</v>
      </c>
      <c r="J529" s="4">
        <f t="shared" si="107"/>
        <v>5.3297052177808011</v>
      </c>
      <c r="K529" s="5">
        <f t="shared" si="115"/>
        <v>1.7752399999999997</v>
      </c>
      <c r="L529" s="5">
        <f t="shared" si="108"/>
        <v>2.1782085889570549E-2</v>
      </c>
      <c r="M529" s="8">
        <f t="shared" si="109"/>
        <v>94690.825815458113</v>
      </c>
      <c r="N529" s="6">
        <f>((B528+E528)*D528+(B529+E529)*D529+(B530+E530)*D530)/3/SUM(D448:D529)</f>
        <v>5.8283678075452716</v>
      </c>
      <c r="O529" s="7">
        <f>O448</f>
        <v>6.6570197602143277E-2</v>
      </c>
      <c r="P529" s="8">
        <f>M529*O448</f>
        <v>6303.5869856451764</v>
      </c>
      <c r="Q529" s="5">
        <f>N529*O448</f>
        <v>0.38799559664625932</v>
      </c>
      <c r="R529" s="8">
        <f t="shared" si="110"/>
        <v>10391.362904333237</v>
      </c>
      <c r="S529" s="8">
        <f t="shared" si="111"/>
        <v>57229.913478168804</v>
      </c>
      <c r="T529" s="9">
        <f t="shared" si="116"/>
        <v>3.1775841341365441</v>
      </c>
      <c r="U529" s="10">
        <f t="shared" si="106"/>
        <v>2.152121083644257</v>
      </c>
    </row>
    <row r="530" spans="1:21" x14ac:dyDescent="0.3">
      <c r="A530" s="17">
        <v>1925</v>
      </c>
      <c r="B530" s="17">
        <v>82</v>
      </c>
      <c r="C530" s="17">
        <v>0.14785999999999999</v>
      </c>
      <c r="D530" s="17">
        <v>0.13768</v>
      </c>
      <c r="E530" s="17">
        <v>0.5</v>
      </c>
      <c r="F530" s="2">
        <f t="shared" si="112"/>
        <v>15947.947134504202</v>
      </c>
      <c r="G530" s="3">
        <f t="shared" si="113"/>
        <v>2195.7133614785384</v>
      </c>
      <c r="H530" s="2">
        <f t="shared" si="114"/>
        <v>14850.090453764933</v>
      </c>
      <c r="I530" s="2">
        <f>SUM(H530:H558)</f>
        <v>79011.484589236265</v>
      </c>
      <c r="J530" s="4">
        <f t="shared" si="107"/>
        <v>4.9543357475954295</v>
      </c>
      <c r="K530" s="5">
        <f t="shared" si="115"/>
        <v>1.9129199999999997</v>
      </c>
      <c r="L530" s="5">
        <f t="shared" si="108"/>
        <v>2.3186909090909088E-2</v>
      </c>
      <c r="M530" s="8">
        <f t="shared" si="109"/>
        <v>94696.25092632178</v>
      </c>
      <c r="N530" s="6">
        <f>((B529+E529)*D529+(B530+E530)*D530+(B531+E531)*D531)/3/SUM(D448:D530)</f>
        <v>5.6840014219099615</v>
      </c>
      <c r="O530" s="7">
        <f>O448</f>
        <v>6.6570197602143277E-2</v>
      </c>
      <c r="P530" s="8">
        <f>M530*O448</f>
        <v>6303.9481363473842</v>
      </c>
      <c r="Q530" s="5">
        <f>N530*O448</f>
        <v>0.37838509782740948</v>
      </c>
      <c r="R530" s="8">
        <f t="shared" si="110"/>
        <v>9231.0375246712101</v>
      </c>
      <c r="S530" s="8">
        <f t="shared" si="111"/>
        <v>46838.550573835571</v>
      </c>
      <c r="T530" s="9">
        <f t="shared" si="116"/>
        <v>2.9369642486773713</v>
      </c>
      <c r="U530" s="10">
        <f t="shared" si="106"/>
        <v>2.0173714989180582</v>
      </c>
    </row>
    <row r="531" spans="1:21" x14ac:dyDescent="0.3">
      <c r="A531" s="17">
        <v>1925</v>
      </c>
      <c r="B531" s="17">
        <v>83</v>
      </c>
      <c r="C531" s="17">
        <v>0.15382000000000001</v>
      </c>
      <c r="D531" s="17">
        <v>0.14283999999999999</v>
      </c>
      <c r="E531" s="17">
        <v>0.5</v>
      </c>
      <c r="F531" s="2">
        <f t="shared" si="112"/>
        <v>13752.233773025664</v>
      </c>
      <c r="G531" s="3">
        <f t="shared" si="113"/>
        <v>1964.3690721389858</v>
      </c>
      <c r="H531" s="2">
        <f t="shared" si="114"/>
        <v>12770.049236956171</v>
      </c>
      <c r="I531" s="2">
        <f>SUM(H531:H558)</f>
        <v>64161.394135471353</v>
      </c>
      <c r="J531" s="4">
        <f t="shared" si="107"/>
        <v>4.6655252662531668</v>
      </c>
      <c r="K531" s="5">
        <f t="shared" si="115"/>
        <v>2.0557599999999998</v>
      </c>
      <c r="L531" s="5">
        <f t="shared" si="108"/>
        <v>2.4619880239520955E-2</v>
      </c>
      <c r="M531" s="8">
        <f t="shared" si="109"/>
        <v>79787.921510101049</v>
      </c>
      <c r="N531" s="6">
        <f>((B530+E530)*D530+(B531+E531)*D531+(B532+E532)*D532)/3/SUM(D448:D531)</f>
        <v>6.2878311022038886</v>
      </c>
      <c r="O531" s="7">
        <f>O448</f>
        <v>6.6570197602143277E-2</v>
      </c>
      <c r="P531" s="8">
        <f>M531*O448</f>
        <v>5311.4977011917244</v>
      </c>
      <c r="Q531" s="5">
        <f>N531*O448</f>
        <v>0.41858215896261525</v>
      </c>
      <c r="R531" s="8">
        <f t="shared" si="110"/>
        <v>7424.7344572921584</v>
      </c>
      <c r="S531" s="8">
        <f t="shared" si="111"/>
        <v>37607.513049164365</v>
      </c>
      <c r="T531" s="9">
        <f t="shared" si="116"/>
        <v>2.7346475976091731</v>
      </c>
      <c r="U531" s="10">
        <f t="shared" si="106"/>
        <v>1.9308776686439937</v>
      </c>
    </row>
    <row r="532" spans="1:21" x14ac:dyDescent="0.3">
      <c r="A532" s="17">
        <v>1925</v>
      </c>
      <c r="B532" s="17">
        <v>84</v>
      </c>
      <c r="C532" s="17">
        <v>0.20186000000000001</v>
      </c>
      <c r="D532" s="17">
        <v>0.18335000000000001</v>
      </c>
      <c r="E532" s="17">
        <v>0.5</v>
      </c>
      <c r="F532" s="2">
        <f t="shared" si="112"/>
        <v>11787.864700886679</v>
      </c>
      <c r="G532" s="3">
        <f t="shared" si="113"/>
        <v>2161.3049929075728</v>
      </c>
      <c r="H532" s="2">
        <f t="shared" si="114"/>
        <v>10707.212204432893</v>
      </c>
      <c r="I532" s="2">
        <f>SUM(H532:H558)</f>
        <v>51391.344898515184</v>
      </c>
      <c r="J532" s="4">
        <f t="shared" si="107"/>
        <v>4.359682283649688</v>
      </c>
      <c r="K532" s="5">
        <f t="shared" si="115"/>
        <v>2.2391099999999997</v>
      </c>
      <c r="L532" s="5">
        <f t="shared" si="108"/>
        <v>2.6498343195266269E-2</v>
      </c>
      <c r="M532" s="8">
        <f t="shared" si="109"/>
        <v>81563.778421198571</v>
      </c>
      <c r="N532" s="6">
        <f>((B531+E531)*D531+(B532+E532)*D532+(B533+E533)*D533)/3/SUM(D448:D532)</f>
        <v>6.4377594967047926</v>
      </c>
      <c r="O532" s="7">
        <f>O448</f>
        <v>6.6570197602143277E-2</v>
      </c>
      <c r="P532" s="8">
        <f>M532*O448</f>
        <v>5429.7168466766188</v>
      </c>
      <c r="Q532" s="5">
        <f>N532*O448</f>
        <v>0.42856292181071248</v>
      </c>
      <c r="R532" s="8">
        <f t="shared" si="110"/>
        <v>6118.4980576538119</v>
      </c>
      <c r="S532" s="8">
        <f t="shared" si="111"/>
        <v>30182.778591872204</v>
      </c>
      <c r="T532" s="9">
        <f t="shared" si="116"/>
        <v>2.5604958453248843</v>
      </c>
      <c r="U532" s="10">
        <f t="shared" si="106"/>
        <v>1.7991864383248037</v>
      </c>
    </row>
    <row r="533" spans="1:21" x14ac:dyDescent="0.3">
      <c r="A533" s="17">
        <v>1925</v>
      </c>
      <c r="B533" s="17">
        <v>85</v>
      </c>
      <c r="C533" s="17">
        <v>0.20394999999999999</v>
      </c>
      <c r="D533" s="17">
        <v>0.18507999999999999</v>
      </c>
      <c r="E533" s="17">
        <v>0.5</v>
      </c>
      <c r="F533" s="2">
        <f t="shared" si="112"/>
        <v>9626.559707979106</v>
      </c>
      <c r="G533" s="3">
        <f t="shared" si="113"/>
        <v>1781.683670752773</v>
      </c>
      <c r="H533" s="2">
        <f t="shared" si="114"/>
        <v>8735.7178726027196</v>
      </c>
      <c r="I533" s="2">
        <f>SUM(H533:H558)</f>
        <v>40684.132694082291</v>
      </c>
      <c r="J533" s="4">
        <f t="shared" si="107"/>
        <v>4.2262380256532026</v>
      </c>
      <c r="K533" s="5">
        <f t="shared" si="115"/>
        <v>2.4241899999999998</v>
      </c>
      <c r="L533" s="5">
        <f t="shared" si="108"/>
        <v>2.8353099415204676E-2</v>
      </c>
      <c r="M533" s="8">
        <f t="shared" si="109"/>
        <v>62839.114858720684</v>
      </c>
      <c r="N533" s="6">
        <f>((B532+E532)*D532+(B533+E533)*D533+(B534+E534)*D534)/3/SUM(D448:D533)</f>
        <v>6.454890086998132</v>
      </c>
      <c r="O533" s="7">
        <f>O448</f>
        <v>6.6570197602143277E-2</v>
      </c>
      <c r="P533" s="8">
        <f>M533*O448</f>
        <v>4183.2122932888133</v>
      </c>
      <c r="Q533" s="5">
        <f>N533*O448</f>
        <v>0.42970330859158146</v>
      </c>
      <c r="R533" s="8">
        <f t="shared" si="110"/>
        <v>4981.9509998227195</v>
      </c>
      <c r="S533" s="8">
        <f t="shared" si="111"/>
        <v>24064.280534218393</v>
      </c>
      <c r="T533" s="9">
        <f t="shared" si="116"/>
        <v>2.4997799072780262</v>
      </c>
      <c r="U533" s="10">
        <f t="shared" si="106"/>
        <v>1.7264581183751764</v>
      </c>
    </row>
    <row r="534" spans="1:21" x14ac:dyDescent="0.3">
      <c r="A534" s="17">
        <v>1925</v>
      </c>
      <c r="B534" s="17">
        <v>86</v>
      </c>
      <c r="C534" s="17">
        <v>0.19858999999999999</v>
      </c>
      <c r="D534" s="17">
        <v>0.18065000000000001</v>
      </c>
      <c r="E534" s="17">
        <v>0.5</v>
      </c>
      <c r="F534" s="2">
        <f t="shared" si="112"/>
        <v>7844.8760372263332</v>
      </c>
      <c r="G534" s="3">
        <f t="shared" si="113"/>
        <v>1417.1768561249371</v>
      </c>
      <c r="H534" s="2">
        <f t="shared" si="114"/>
        <v>7136.2876091638645</v>
      </c>
      <c r="I534" s="2">
        <f>SUM(H534:H558)</f>
        <v>31948.414821479546</v>
      </c>
      <c r="J534" s="4">
        <f t="shared" si="107"/>
        <v>4.0725200334427925</v>
      </c>
      <c r="K534" s="5">
        <f t="shared" si="115"/>
        <v>2.6048399999999998</v>
      </c>
      <c r="L534" s="5">
        <f t="shared" si="108"/>
        <v>3.0113757225433524E-2</v>
      </c>
      <c r="M534" s="8">
        <f t="shared" si="109"/>
        <v>47060.77841817811</v>
      </c>
      <c r="N534" s="6">
        <f>((B533+E533)*D533+(B534+E534)*D534+(B535+E535)*D535)/3/SUM(D448:D534)</f>
        <v>6.4074876000061423</v>
      </c>
      <c r="O534" s="7">
        <f>O448</f>
        <v>6.6570197602143277E-2</v>
      </c>
      <c r="P534" s="8">
        <f>M534*O448</f>
        <v>3132.8453186087963</v>
      </c>
      <c r="Q534" s="5">
        <f>N534*O448</f>
        <v>0.42654771566569166</v>
      </c>
      <c r="R534" s="8">
        <f t="shared" si="110"/>
        <v>4092.3204311416384</v>
      </c>
      <c r="S534" s="8">
        <f t="shared" si="111"/>
        <v>19082.329534395674</v>
      </c>
      <c r="T534" s="9">
        <f t="shared" si="116"/>
        <v>2.4324577525309756</v>
      </c>
      <c r="U534" s="10">
        <f t="shared" si="106"/>
        <v>1.6400622809118168</v>
      </c>
    </row>
    <row r="535" spans="1:21" x14ac:dyDescent="0.3">
      <c r="A535" s="17">
        <v>1925</v>
      </c>
      <c r="B535" s="17">
        <v>87</v>
      </c>
      <c r="C535" s="17">
        <v>0.23815</v>
      </c>
      <c r="D535" s="17">
        <v>0.21281</v>
      </c>
      <c r="E535" s="17">
        <v>0.5</v>
      </c>
      <c r="F535" s="2">
        <f t="shared" si="112"/>
        <v>6427.6991811013959</v>
      </c>
      <c r="G535" s="3">
        <f t="shared" si="113"/>
        <v>1367.8786627301881</v>
      </c>
      <c r="H535" s="2">
        <f t="shared" si="114"/>
        <v>5743.7598497363015</v>
      </c>
      <c r="I535" s="2">
        <f>SUM(H535:H558)</f>
        <v>24812.127212315685</v>
      </c>
      <c r="J535" s="4">
        <f t="shared" si="107"/>
        <v>3.8601879946821174</v>
      </c>
      <c r="K535" s="5">
        <f t="shared" si="115"/>
        <v>2.81765</v>
      </c>
      <c r="L535" s="5">
        <f t="shared" si="108"/>
        <v>3.2201714285714285E-2</v>
      </c>
      <c r="M535" s="8">
        <f t="shared" si="109"/>
        <v>42478.442315011256</v>
      </c>
      <c r="N535" s="6">
        <f>((B534+E534)*D534+(B535+E535)*D535+(B536+E536)*D536)/3/SUM(D448:D535)</f>
        <v>5.8676787393750125</v>
      </c>
      <c r="O535" s="7">
        <f>O448</f>
        <v>6.6570197602143277E-2</v>
      </c>
      <c r="P535" s="8">
        <f>M535*O448</f>
        <v>2827.7982987415439</v>
      </c>
      <c r="Q535" s="5">
        <f>N535*O448</f>
        <v>0.39061253314608957</v>
      </c>
      <c r="R535" s="8">
        <f t="shared" si="110"/>
        <v>3500.1752650480021</v>
      </c>
      <c r="S535" s="8">
        <f t="shared" si="111"/>
        <v>14990.009103254037</v>
      </c>
      <c r="T535" s="9">
        <f t="shared" si="116"/>
        <v>2.3320956194290159</v>
      </c>
      <c r="U535" s="10">
        <f t="shared" si="106"/>
        <v>1.5280923752531015</v>
      </c>
    </row>
    <row r="536" spans="1:21" x14ac:dyDescent="0.3">
      <c r="A536" s="17">
        <v>1925</v>
      </c>
      <c r="B536" s="17">
        <v>88</v>
      </c>
      <c r="C536" s="17">
        <v>0.18995000000000001</v>
      </c>
      <c r="D536" s="17">
        <v>0.17347000000000001</v>
      </c>
      <c r="E536" s="17">
        <v>0.5</v>
      </c>
      <c r="F536" s="2">
        <f t="shared" si="112"/>
        <v>5059.820518371208</v>
      </c>
      <c r="G536" s="3">
        <f t="shared" si="113"/>
        <v>877.7270653218535</v>
      </c>
      <c r="H536" s="2">
        <f t="shared" si="114"/>
        <v>4620.9569857102815</v>
      </c>
      <c r="I536" s="2">
        <f>SUM(H536:H558)</f>
        <v>19068.367362579382</v>
      </c>
      <c r="J536" s="4">
        <f t="shared" si="107"/>
        <v>3.7685857222298518</v>
      </c>
      <c r="K536" s="5">
        <f t="shared" si="115"/>
        <v>2.99112</v>
      </c>
      <c r="L536" s="5">
        <f t="shared" si="108"/>
        <v>3.3797966101694915E-2</v>
      </c>
      <c r="M536" s="8">
        <f t="shared" si="109"/>
        <v>25969.819091505535</v>
      </c>
      <c r="N536" s="6">
        <f>((B535+E535)*D535+(B536+E536)*D536+(B537+E537)*D537)/3/SUM(D448:D536)</f>
        <v>5.9318800315600848</v>
      </c>
      <c r="O536" s="7">
        <f>O448</f>
        <v>6.6570197602143277E-2</v>
      </c>
      <c r="P536" s="8">
        <f>M536*O448</f>
        <v>1728.8159886134365</v>
      </c>
      <c r="Q536" s="5">
        <f>N536*O448</f>
        <v>0.39488642585316275</v>
      </c>
      <c r="R536" s="8">
        <f t="shared" si="110"/>
        <v>2796.2037976019437</v>
      </c>
      <c r="S536" s="8">
        <f t="shared" si="111"/>
        <v>11489.833838206036</v>
      </c>
      <c r="T536" s="9">
        <f t="shared" si="116"/>
        <v>2.2707986966116129</v>
      </c>
      <c r="U536" s="10">
        <f t="shared" si="106"/>
        <v>1.4977870256182388</v>
      </c>
    </row>
    <row r="537" spans="1:21" x14ac:dyDescent="0.3">
      <c r="A537" s="17">
        <v>1925</v>
      </c>
      <c r="B537" s="17">
        <v>89</v>
      </c>
      <c r="C537" s="17">
        <v>0.24107999999999999</v>
      </c>
      <c r="D537" s="17">
        <v>0.21515000000000001</v>
      </c>
      <c r="E537" s="17">
        <v>0.5</v>
      </c>
      <c r="F537" s="2">
        <f t="shared" si="112"/>
        <v>4182.0934530493541</v>
      </c>
      <c r="G537" s="3">
        <f t="shared" si="113"/>
        <v>899.77740642356855</v>
      </c>
      <c r="H537" s="2">
        <f t="shared" si="114"/>
        <v>3732.20474983757</v>
      </c>
      <c r="I537" s="2">
        <f>SUM(H537:H558)</f>
        <v>14447.4103768691</v>
      </c>
      <c r="J537" s="4">
        <f t="shared" si="107"/>
        <v>3.4545881241211474</v>
      </c>
      <c r="K537" s="5">
        <f t="shared" si="115"/>
        <v>3.20627</v>
      </c>
      <c r="L537" s="5">
        <f t="shared" si="108"/>
        <v>3.5824245810055867E-2</v>
      </c>
      <c r="M537" s="8">
        <f t="shared" si="109"/>
        <v>25116.436817519854</v>
      </c>
      <c r="N537" s="6">
        <f>((B536+E536)*D536+(B537+E537)*D537+(B538+E538)*D538)/3/SUM(D448:D537)</f>
        <v>5.7835813369845139</v>
      </c>
      <c r="O537" s="7">
        <f>O448</f>
        <v>6.6570197602143277E-2</v>
      </c>
      <c r="P537" s="8">
        <f>M537*O448</f>
        <v>1672.0061620040433</v>
      </c>
      <c r="Q537" s="5">
        <f>N537*O448</f>
        <v>0.38501415245112708</v>
      </c>
      <c r="R537" s="8">
        <f t="shared" si="110"/>
        <v>2295.2531013047874</v>
      </c>
      <c r="S537" s="8">
        <f t="shared" si="111"/>
        <v>8693.6300406040918</v>
      </c>
      <c r="T537" s="9">
        <f t="shared" si="116"/>
        <v>2.0787746945887045</v>
      </c>
      <c r="U537" s="10">
        <f t="shared" si="106"/>
        <v>1.3758134295324429</v>
      </c>
    </row>
    <row r="538" spans="1:21" x14ac:dyDescent="0.3">
      <c r="A538" s="17">
        <v>1925</v>
      </c>
      <c r="B538" s="17">
        <v>90</v>
      </c>
      <c r="C538" s="17">
        <v>0.26283000000000001</v>
      </c>
      <c r="D538" s="17">
        <v>0.23230000000000001</v>
      </c>
      <c r="E538" s="17">
        <v>0.5</v>
      </c>
      <c r="F538" s="2">
        <f t="shared" si="112"/>
        <v>3282.3160466257855</v>
      </c>
      <c r="G538" s="3">
        <f t="shared" si="113"/>
        <v>762.48201763117004</v>
      </c>
      <c r="H538" s="2">
        <f t="shared" si="114"/>
        <v>2901.0750378102002</v>
      </c>
      <c r="I538" s="2">
        <f>SUM(H538:H558)</f>
        <v>10715.20562703153</v>
      </c>
      <c r="J538" s="4">
        <f t="shared" si="107"/>
        <v>3.2645258636951615</v>
      </c>
      <c r="K538" s="5">
        <f t="shared" si="115"/>
        <v>3.4385699999999999</v>
      </c>
      <c r="L538" s="5">
        <f t="shared" si="108"/>
        <v>3.7995248618784526E-2</v>
      </c>
      <c r="M538" s="8">
        <f t="shared" si="109"/>
        <v>20067.825461055294</v>
      </c>
      <c r="N538" s="6">
        <f>((B537+E537)*D537+(B538+E538)*D538+(B539+E539)*D539)/3/SUM(D448:D538)</f>
        <v>6.0833641116316768</v>
      </c>
      <c r="O538" s="7">
        <f>O448</f>
        <v>6.6570197602143277E-2</v>
      </c>
      <c r="P538" s="8">
        <f>M538*O448</f>
        <v>1335.9191063877729</v>
      </c>
      <c r="Q538" s="5">
        <f>N538*O448</f>
        <v>0.4049707509971075</v>
      </c>
      <c r="R538" s="8">
        <f t="shared" si="110"/>
        <v>1726.2245010492416</v>
      </c>
      <c r="S538" s="8">
        <f t="shared" si="111"/>
        <v>6398.3769392993045</v>
      </c>
      <c r="T538" s="9">
        <f t="shared" si="116"/>
        <v>1.9493482188824636</v>
      </c>
      <c r="U538" s="10">
        <f t="shared" si="106"/>
        <v>1.3151776448126979</v>
      </c>
    </row>
    <row r="539" spans="1:21" x14ac:dyDescent="0.3">
      <c r="A539" s="17">
        <v>1925</v>
      </c>
      <c r="B539" s="17">
        <v>91</v>
      </c>
      <c r="C539" s="17">
        <v>0.28001999999999999</v>
      </c>
      <c r="D539" s="17">
        <v>0.24562999999999999</v>
      </c>
      <c r="E539" s="17">
        <v>0.5</v>
      </c>
      <c r="F539" s="2">
        <f t="shared" si="112"/>
        <v>2519.8340289946154</v>
      </c>
      <c r="G539" s="3">
        <f t="shared" si="113"/>
        <v>618.9468325419474</v>
      </c>
      <c r="H539" s="2">
        <f t="shared" si="114"/>
        <v>2210.3606127236417</v>
      </c>
      <c r="I539" s="2">
        <f>SUM(H539:H558)</f>
        <v>7814.1305892213331</v>
      </c>
      <c r="J539" s="4">
        <f t="shared" si="107"/>
        <v>3.1010497117300542</v>
      </c>
      <c r="K539" s="5">
        <f t="shared" si="115"/>
        <v>3.6841999999999997</v>
      </c>
      <c r="L539" s="5">
        <f t="shared" si="108"/>
        <v>4.0264480874316937E-2</v>
      </c>
      <c r="M539" s="8">
        <f t="shared" si="109"/>
        <v>15372.030611147113</v>
      </c>
      <c r="N539" s="6">
        <f>((B538+E538)*D538+(B539+E539)*D539+(B540+E540)*D540)/3/SUM(D448:D539)</f>
        <v>6.1054204440584128</v>
      </c>
      <c r="O539" s="7">
        <f>O448</f>
        <v>6.6570197602143277E-2</v>
      </c>
      <c r="P539" s="8">
        <f>M539*O448</f>
        <v>1023.3191153302586</v>
      </c>
      <c r="Q539" s="5">
        <f>N539*O448</f>
        <v>0.40643904540513387</v>
      </c>
      <c r="R539" s="8">
        <f t="shared" si="110"/>
        <v>1311.9837552871379</v>
      </c>
      <c r="S539" s="8">
        <f t="shared" si="111"/>
        <v>4672.1524382500629</v>
      </c>
      <c r="T539" s="9">
        <f t="shared" si="116"/>
        <v>1.8541508625130352</v>
      </c>
      <c r="U539" s="10">
        <f t="shared" si="106"/>
        <v>1.246898849217019</v>
      </c>
    </row>
    <row r="540" spans="1:21" x14ac:dyDescent="0.3">
      <c r="A540" s="17">
        <v>1925</v>
      </c>
      <c r="B540" s="17">
        <v>92</v>
      </c>
      <c r="C540" s="17">
        <v>0.29788999999999999</v>
      </c>
      <c r="D540" s="17">
        <v>0.25927</v>
      </c>
      <c r="E540" s="17">
        <v>0.5</v>
      </c>
      <c r="F540" s="2">
        <f t="shared" si="112"/>
        <v>1900.8871964526679</v>
      </c>
      <c r="G540" s="3">
        <f t="shared" si="113"/>
        <v>492.84302342428322</v>
      </c>
      <c r="H540" s="2">
        <f t="shared" si="114"/>
        <v>1654.4656847405263</v>
      </c>
      <c r="I540" s="2">
        <f>SUM(H540:H558)</f>
        <v>5603.7699764976915</v>
      </c>
      <c r="J540" s="4">
        <f t="shared" si="107"/>
        <v>2.9479760750428228</v>
      </c>
      <c r="K540" s="5">
        <f t="shared" si="115"/>
        <v>3.9434699999999996</v>
      </c>
      <c r="L540" s="5">
        <f t="shared" si="108"/>
        <v>4.2632108108108101E-2</v>
      </c>
      <c r="M540" s="8">
        <f t="shared" si="109"/>
        <v>11560.371872169993</v>
      </c>
      <c r="N540" s="6">
        <f>((B539+E539)*D539+(B540+E540)*D540+(B541+E541)*D541)/3/SUM(D448:D540)</f>
        <v>6.0860063176170565</v>
      </c>
      <c r="O540" s="7">
        <f>O448</f>
        <v>6.6570197602143277E-2</v>
      </c>
      <c r="P540" s="8">
        <f>M540*O448</f>
        <v>769.57623988461546</v>
      </c>
      <c r="Q540" s="5">
        <f>N540*O448</f>
        <v>0.40514664317165983</v>
      </c>
      <c r="R540" s="8">
        <f t="shared" si="110"/>
        <v>984.16446632520046</v>
      </c>
      <c r="S540" s="8">
        <f t="shared" si="111"/>
        <v>3360.1686829629252</v>
      </c>
      <c r="T540" s="9">
        <f t="shared" si="116"/>
        <v>1.7676844208501634</v>
      </c>
      <c r="U540" s="10">
        <f t="shared" si="106"/>
        <v>1.1802916541926594</v>
      </c>
    </row>
    <row r="541" spans="1:21" x14ac:dyDescent="0.3">
      <c r="A541" s="17">
        <v>1925</v>
      </c>
      <c r="B541" s="17">
        <v>93</v>
      </c>
      <c r="C541" s="17">
        <v>0.31639</v>
      </c>
      <c r="D541" s="17">
        <v>0.27317999999999998</v>
      </c>
      <c r="E541" s="17">
        <v>0.5</v>
      </c>
      <c r="F541" s="2">
        <f t="shared" si="112"/>
        <v>1408.0441730283846</v>
      </c>
      <c r="G541" s="3">
        <f t="shared" si="113"/>
        <v>384.64950718789407</v>
      </c>
      <c r="H541" s="2">
        <f t="shared" si="114"/>
        <v>1215.7194194344377</v>
      </c>
      <c r="I541" s="2">
        <f>SUM(H541:H558)</f>
        <v>3949.3042917571652</v>
      </c>
      <c r="J541" s="4">
        <f t="shared" si="107"/>
        <v>2.8048156211343174</v>
      </c>
      <c r="K541" s="5">
        <f t="shared" si="115"/>
        <v>4.2166499999999996</v>
      </c>
      <c r="L541" s="5">
        <f t="shared" si="108"/>
        <v>4.5097860962566842E-2</v>
      </c>
      <c r="M541" s="8">
        <f t="shared" si="109"/>
        <v>8529.2184369269671</v>
      </c>
      <c r="N541" s="6">
        <f>((B540+E540)*D540+(B541+E541)*D541+(B542+E542)*D542)/3/SUM(D448:D541)</f>
        <v>6.0612615069624782</v>
      </c>
      <c r="O541" s="7">
        <f>O448</f>
        <v>6.6570197602143277E-2</v>
      </c>
      <c r="P541" s="8">
        <f>M541*O448</f>
        <v>567.79175673807185</v>
      </c>
      <c r="Q541" s="5">
        <f>N541*O448</f>
        <v>0.40349937623675691</v>
      </c>
      <c r="R541" s="8">
        <f t="shared" si="110"/>
        <v>725.17739201372979</v>
      </c>
      <c r="S541" s="8">
        <f t="shared" si="111"/>
        <v>2376.0042166377248</v>
      </c>
      <c r="T541" s="9">
        <f t="shared" si="116"/>
        <v>1.6874500545870497</v>
      </c>
      <c r="U541" s="10">
        <f t="shared" si="106"/>
        <v>1.1173655665472677</v>
      </c>
    </row>
    <row r="542" spans="1:21" x14ac:dyDescent="0.3">
      <c r="A542" s="17">
        <v>1925</v>
      </c>
      <c r="B542" s="17">
        <v>94</v>
      </c>
      <c r="C542" s="17">
        <v>0.33550000000000002</v>
      </c>
      <c r="D542" s="17">
        <v>0.2873</v>
      </c>
      <c r="E542" s="17">
        <v>0.5</v>
      </c>
      <c r="F542" s="2">
        <f t="shared" si="112"/>
        <v>1023.3946658404906</v>
      </c>
      <c r="G542" s="3">
        <f t="shared" si="113"/>
        <v>294.02128749597296</v>
      </c>
      <c r="H542" s="2">
        <f t="shared" si="114"/>
        <v>876.3840220925041</v>
      </c>
      <c r="I542" s="2">
        <f>SUM(H542:H558)</f>
        <v>2733.5848723227277</v>
      </c>
      <c r="J542" s="4">
        <f t="shared" si="107"/>
        <v>2.6710954859997216</v>
      </c>
      <c r="K542" s="5">
        <f t="shared" si="115"/>
        <v>4.5039499999999997</v>
      </c>
      <c r="L542" s="5">
        <f t="shared" si="108"/>
        <v>4.7660846560846556E-2</v>
      </c>
      <c r="M542" s="8">
        <f t="shared" si="109"/>
        <v>6169.0319982169976</v>
      </c>
      <c r="N542" s="6">
        <f>((B541+E541)*D541+(B542+E542)*D542+(B543+E543)*D543)/3/SUM(D448:D542)</f>
        <v>6.0313709817678554</v>
      </c>
      <c r="O542" s="7">
        <f>O448</f>
        <v>6.6570197602143277E-2</v>
      </c>
      <c r="P542" s="8">
        <f>M542*O448</f>
        <v>410.67367913525032</v>
      </c>
      <c r="Q542" s="5">
        <f>N542*O448</f>
        <v>0.40150955806811905</v>
      </c>
      <c r="R542" s="8">
        <f t="shared" si="110"/>
        <v>524.50746068418209</v>
      </c>
      <c r="S542" s="8">
        <f t="shared" si="111"/>
        <v>1650.826824623995</v>
      </c>
      <c r="T542" s="9">
        <f t="shared" si="116"/>
        <v>1.6130891431490986</v>
      </c>
      <c r="U542" s="10">
        <f t="shared" si="106"/>
        <v>1.058006342850623</v>
      </c>
    </row>
    <row r="543" spans="1:21" x14ac:dyDescent="0.3">
      <c r="A543" s="17">
        <v>1925</v>
      </c>
      <c r="B543" s="17">
        <v>95</v>
      </c>
      <c r="C543" s="17">
        <v>0.35515000000000002</v>
      </c>
      <c r="D543" s="17">
        <v>0.30159999999999998</v>
      </c>
      <c r="E543" s="17">
        <v>0.5</v>
      </c>
      <c r="F543" s="2">
        <f t="shared" si="112"/>
        <v>729.37337834451762</v>
      </c>
      <c r="G543" s="3">
        <f t="shared" si="113"/>
        <v>219.9790109087065</v>
      </c>
      <c r="H543" s="2">
        <f t="shared" si="114"/>
        <v>619.38387289016441</v>
      </c>
      <c r="I543" s="2">
        <f>SUM(H543:H558)</f>
        <v>1857.2008502302233</v>
      </c>
      <c r="J543" s="4">
        <f t="shared" si="107"/>
        <v>2.5462964585375629</v>
      </c>
      <c r="K543" s="5">
        <f t="shared" si="115"/>
        <v>4.8055499999999993</v>
      </c>
      <c r="L543" s="5">
        <f t="shared" si="108"/>
        <v>5.0319895287958105E-2</v>
      </c>
      <c r="M543" s="8">
        <f t="shared" si="109"/>
        <v>4371.611062580032</v>
      </c>
      <c r="N543" s="6">
        <f>((B542+E542)*D542+(B543+E543)*D543+(B544+E544)*D544)/3/SUM(D448:D543)</f>
        <v>5.9963732906049607</v>
      </c>
      <c r="O543" s="7">
        <f>O448</f>
        <v>6.6570197602143277E-2</v>
      </c>
      <c r="P543" s="8">
        <f>M543*O448</f>
        <v>291.01901227566827</v>
      </c>
      <c r="Q543" s="5">
        <f>N543*O448</f>
        <v>0.39917975485178636</v>
      </c>
      <c r="R543" s="8">
        <f t="shared" si="110"/>
        <v>372.13837035071856</v>
      </c>
      <c r="S543" s="8">
        <f t="shared" si="111"/>
        <v>1126.3193639398128</v>
      </c>
      <c r="T543" s="9">
        <f t="shared" si="116"/>
        <v>1.544228782377904</v>
      </c>
      <c r="U543" s="10">
        <f t="shared" si="106"/>
        <v>1.002067676159659</v>
      </c>
    </row>
    <row r="544" spans="1:21" x14ac:dyDescent="0.3">
      <c r="A544" s="17">
        <v>1925</v>
      </c>
      <c r="B544" s="17">
        <v>96</v>
      </c>
      <c r="C544" s="17">
        <v>0.37531999999999999</v>
      </c>
      <c r="D544" s="17">
        <v>0.31601000000000001</v>
      </c>
      <c r="E544" s="17">
        <v>0.5</v>
      </c>
      <c r="F544" s="2">
        <f t="shared" si="112"/>
        <v>509.39436743581109</v>
      </c>
      <c r="G544" s="3">
        <f t="shared" si="113"/>
        <v>160.97371405339067</v>
      </c>
      <c r="H544" s="2">
        <f t="shared" si="114"/>
        <v>428.90751040911573</v>
      </c>
      <c r="I544" s="2">
        <f>SUM(H544:H558)</f>
        <v>1237.8169773400591</v>
      </c>
      <c r="J544" s="4">
        <f t="shared" si="107"/>
        <v>2.4299777470469119</v>
      </c>
      <c r="K544" s="5">
        <f t="shared" si="115"/>
        <v>5.1215599999999997</v>
      </c>
      <c r="L544" s="5">
        <f t="shared" si="108"/>
        <v>5.3073160621761657E-2</v>
      </c>
      <c r="M544" s="8">
        <f t="shared" si="109"/>
        <v>3033.0530943994017</v>
      </c>
      <c r="N544" s="6">
        <f>((B543+E543)*D543+(B544+E544)*D544+(B545+E545)*D545)/3/SUM(D448:D544)</f>
        <v>5.9565536021576762</v>
      </c>
      <c r="O544" s="7">
        <f>O448</f>
        <v>6.6570197602143277E-2</v>
      </c>
      <c r="P544" s="8">
        <f>M544*O448</f>
        <v>201.91094383196031</v>
      </c>
      <c r="Q544" s="5">
        <f>N544*O448</f>
        <v>0.39652895032339486</v>
      </c>
      <c r="R544" s="8">
        <f t="shared" si="110"/>
        <v>258.83326552076852</v>
      </c>
      <c r="S544" s="8">
        <f t="shared" si="111"/>
        <v>754.18099358909421</v>
      </c>
      <c r="T544" s="9">
        <f t="shared" si="116"/>
        <v>1.4805444304095663</v>
      </c>
      <c r="U544" s="10">
        <f t="shared" si="106"/>
        <v>0.94943331663734565</v>
      </c>
    </row>
    <row r="545" spans="1:21" x14ac:dyDescent="0.3">
      <c r="A545" s="17">
        <v>1925</v>
      </c>
      <c r="B545" s="17">
        <v>97</v>
      </c>
      <c r="C545" s="17">
        <v>0.39591999999999999</v>
      </c>
      <c r="D545" s="17">
        <v>0.33049000000000001</v>
      </c>
      <c r="E545" s="17">
        <v>0.5</v>
      </c>
      <c r="F545" s="2">
        <f t="shared" si="112"/>
        <v>348.42065338242043</v>
      </c>
      <c r="G545" s="3">
        <f t="shared" si="113"/>
        <v>115.14954173635613</v>
      </c>
      <c r="H545" s="2">
        <f t="shared" si="114"/>
        <v>290.84588251424236</v>
      </c>
      <c r="I545" s="2">
        <f>SUM(H545:H558)</f>
        <v>808.90946693094327</v>
      </c>
      <c r="J545" s="4">
        <f t="shared" si="107"/>
        <v>2.3216461454800683</v>
      </c>
      <c r="K545" s="5">
        <f t="shared" si="115"/>
        <v>5.4520499999999998</v>
      </c>
      <c r="L545" s="5">
        <f t="shared" si="108"/>
        <v>5.5918461538461535E-2</v>
      </c>
      <c r="M545" s="8">
        <f t="shared" si="109"/>
        <v>2059.2401609109825</v>
      </c>
      <c r="N545" s="6">
        <f>((B544+E544)*D544+(B545+E545)*D545+(B546+E546)*D546)/3/SUM(D448:D545)</f>
        <v>5.9120434821152905</v>
      </c>
      <c r="O545" s="7">
        <f>O448</f>
        <v>6.6570197602143277E-2</v>
      </c>
      <c r="P545" s="8">
        <f>M545*O448</f>
        <v>137.08402442211343</v>
      </c>
      <c r="Q545" s="5">
        <f>N545*O448</f>
        <v>0.39356590283687809</v>
      </c>
      <c r="R545" s="8">
        <f t="shared" si="110"/>
        <v>176.37886017613599</v>
      </c>
      <c r="S545" s="8">
        <f t="shared" si="111"/>
        <v>495.34772806832575</v>
      </c>
      <c r="T545" s="9">
        <f t="shared" si="116"/>
        <v>1.4216945042136775</v>
      </c>
      <c r="U545" s="10">
        <f t="shared" si="106"/>
        <v>0.89995164126639082</v>
      </c>
    </row>
    <row r="546" spans="1:21" x14ac:dyDescent="0.3">
      <c r="A546" s="17">
        <v>1925</v>
      </c>
      <c r="B546" s="17">
        <v>98</v>
      </c>
      <c r="C546" s="17">
        <v>0.41689999999999999</v>
      </c>
      <c r="D546" s="17">
        <v>0.34498000000000001</v>
      </c>
      <c r="E546" s="17">
        <v>0.5</v>
      </c>
      <c r="F546" s="2">
        <f t="shared" si="112"/>
        <v>233.2711116460643</v>
      </c>
      <c r="G546" s="3">
        <f t="shared" si="113"/>
        <v>80.47386809565927</v>
      </c>
      <c r="H546" s="2">
        <f t="shared" si="114"/>
        <v>193.03417759823466</v>
      </c>
      <c r="I546" s="2">
        <f>SUM(H546:H558)</f>
        <v>518.06358441670068</v>
      </c>
      <c r="J546" s="4">
        <f t="shared" si="107"/>
        <v>2.2208647301460287</v>
      </c>
      <c r="K546" s="5">
        <f t="shared" si="115"/>
        <v>5.7970299999999995</v>
      </c>
      <c r="L546" s="5">
        <f t="shared" si="108"/>
        <v>5.8853096446700504E-2</v>
      </c>
      <c r="M546" s="8">
        <f t="shared" si="109"/>
        <v>1367.3684640966906</v>
      </c>
      <c r="N546" s="6">
        <f>((B545+E545)*D545+(B546+E546)*D546+(B547+E547)*D547)/3/SUM(D448:D546)</f>
        <v>5.8631511883383967</v>
      </c>
      <c r="O546" s="7">
        <f>O448</f>
        <v>6.6570197602143277E-2</v>
      </c>
      <c r="P546" s="8">
        <f>M546*O448</f>
        <v>91.02598884985585</v>
      </c>
      <c r="Q546" s="5">
        <f>N546*O448</f>
        <v>0.39031113317892824</v>
      </c>
      <c r="R546" s="8">
        <f t="shared" si="110"/>
        <v>117.69078899760522</v>
      </c>
      <c r="S546" s="8">
        <f t="shared" si="111"/>
        <v>318.96886789218979</v>
      </c>
      <c r="T546" s="9">
        <f t="shared" si="116"/>
        <v>1.3673740637724241</v>
      </c>
      <c r="U546" s="10">
        <f t="shared" si="106"/>
        <v>0.8534906663736046</v>
      </c>
    </row>
    <row r="547" spans="1:21" x14ac:dyDescent="0.3">
      <c r="A547" s="17">
        <v>1925</v>
      </c>
      <c r="B547" s="17">
        <v>99</v>
      </c>
      <c r="C547" s="17">
        <v>0.43818000000000001</v>
      </c>
      <c r="D547" s="17">
        <v>0.35943000000000003</v>
      </c>
      <c r="E547" s="17">
        <v>0.5</v>
      </c>
      <c r="F547" s="2">
        <f t="shared" si="112"/>
        <v>152.79724355040503</v>
      </c>
      <c r="G547" s="3">
        <f t="shared" si="113"/>
        <v>54.919913249322086</v>
      </c>
      <c r="H547" s="2">
        <f t="shared" si="114"/>
        <v>125.33728692574398</v>
      </c>
      <c r="I547" s="2">
        <f>SUM(H547:H558)</f>
        <v>325.02940681846593</v>
      </c>
      <c r="J547" s="4">
        <f t="shared" si="107"/>
        <v>2.127194177499967</v>
      </c>
      <c r="K547" s="5">
        <f t="shared" ref="K547:K555" si="117">IF(F547=0, K546, K546+G547/F547)</f>
        <v>6.1564599999999992</v>
      </c>
      <c r="L547" s="5">
        <f t="shared" si="108"/>
        <v>6.1873969849246223E-2</v>
      </c>
      <c r="M547" s="8">
        <f t="shared" si="109"/>
        <v>887.60933528481439</v>
      </c>
      <c r="N547" s="6">
        <f>((B546+E546)*D546+(B547+E547)*D547+(B548+E548)*D548)/3/SUM(D448:D547)</f>
        <v>5.8100870197050476</v>
      </c>
      <c r="O547" s="7">
        <f>O448</f>
        <v>6.6570197602143277E-2</v>
      </c>
      <c r="P547" s="8">
        <f>M547*O448</f>
        <v>59.088328843417138</v>
      </c>
      <c r="Q547" s="5">
        <f>N547*O448</f>
        <v>0.38677864098741271</v>
      </c>
      <c r="R547" s="8">
        <f t="shared" si="110"/>
        <v>76.859501423555301</v>
      </c>
      <c r="S547" s="8">
        <f t="shared" si="111"/>
        <v>201.27807889458455</v>
      </c>
      <c r="T547" s="9">
        <f t="shared" si="116"/>
        <v>1.3172886775813242</v>
      </c>
      <c r="U547" s="10">
        <f t="shared" si="106"/>
        <v>0.8099054999186428</v>
      </c>
    </row>
    <row r="548" spans="1:21" x14ac:dyDescent="0.3">
      <c r="A548" s="17">
        <v>1925</v>
      </c>
      <c r="B548" s="17">
        <v>100</v>
      </c>
      <c r="C548" s="17">
        <v>0.45968999999999999</v>
      </c>
      <c r="D548" s="17">
        <v>0.37378</v>
      </c>
      <c r="E548" s="17">
        <v>0.5</v>
      </c>
      <c r="F548" s="2">
        <f t="shared" si="112"/>
        <v>97.877330301082935</v>
      </c>
      <c r="G548" s="3">
        <f t="shared" si="113"/>
        <v>36.584588519938777</v>
      </c>
      <c r="H548" s="2">
        <f t="shared" si="114"/>
        <v>79.58503604111354</v>
      </c>
      <c r="I548" s="2">
        <f>SUM(H548:H558)</f>
        <v>199.69211989272205</v>
      </c>
      <c r="J548" s="4">
        <f t="shared" si="107"/>
        <v>2.0402285113257999</v>
      </c>
      <c r="K548" s="5">
        <f t="shared" si="117"/>
        <v>6.5302399999999992</v>
      </c>
      <c r="L548" s="5">
        <f t="shared" si="108"/>
        <v>6.4977512437810941E-2</v>
      </c>
      <c r="M548" s="8">
        <f t="shared" si="109"/>
        <v>563.03461224301816</v>
      </c>
      <c r="N548" s="6">
        <f>((B547+E547)*D547+(B548+E548)*D548+(B549+E549)*D549)/3/SUM(D448:D548)</f>
        <v>5.7531394966596432</v>
      </c>
      <c r="O548" s="7">
        <f>O448</f>
        <v>6.6570197602143277E-2</v>
      </c>
      <c r="P548" s="8">
        <f>M548*O448</f>
        <v>37.481325393863834</v>
      </c>
      <c r="Q548" s="5">
        <f>N548*O448</f>
        <v>0.38298763312532758</v>
      </c>
      <c r="R548" s="8">
        <f t="shared" si="110"/>
        <v>49.104951455533573</v>
      </c>
      <c r="S548" s="8">
        <f t="shared" si="111"/>
        <v>124.41857747102924</v>
      </c>
      <c r="T548" s="9">
        <f t="shared" si="116"/>
        <v>1.2711684829194063</v>
      </c>
      <c r="U548" s="10">
        <f t="shared" si="106"/>
        <v>0.76906002840639354</v>
      </c>
    </row>
    <row r="549" spans="1:21" x14ac:dyDescent="0.3">
      <c r="A549" s="17">
        <v>1925</v>
      </c>
      <c r="B549" s="17">
        <v>101</v>
      </c>
      <c r="C549" s="17">
        <v>0.48136000000000001</v>
      </c>
      <c r="D549" s="17">
        <v>0.38797999999999999</v>
      </c>
      <c r="E549" s="17">
        <v>0.5</v>
      </c>
      <c r="F549" s="2">
        <f t="shared" si="112"/>
        <v>61.292741781144159</v>
      </c>
      <c r="G549" s="3">
        <f t="shared" si="113"/>
        <v>23.780357956248309</v>
      </c>
      <c r="H549" s="2">
        <f t="shared" si="114"/>
        <v>49.402562803020004</v>
      </c>
      <c r="I549" s="2">
        <f>SUM(H549:H558)</f>
        <v>120.10708385160854</v>
      </c>
      <c r="J549" s="4">
        <f t="shared" si="107"/>
        <v>1.9595645481233437</v>
      </c>
      <c r="K549" s="5">
        <f t="shared" si="117"/>
        <v>6.9182199999999989</v>
      </c>
      <c r="L549" s="5">
        <f t="shared" si="108"/>
        <v>6.8159802955665011E-2</v>
      </c>
      <c r="M549" s="8">
        <f t="shared" si="109"/>
        <v>348.89123684404427</v>
      </c>
      <c r="N549" s="6">
        <f>((B548+E548)*D548+(B549+E549)*D549+(B550+E550)*D550)/3/SUM(D448:D549)</f>
        <v>5.6925919287523872</v>
      </c>
      <c r="O549" s="7">
        <f>O448</f>
        <v>6.6570197602143277E-2</v>
      </c>
      <c r="P549" s="8">
        <f>M549*O448</f>
        <v>23.2257585783642</v>
      </c>
      <c r="Q549" s="5">
        <f>N549*O448</f>
        <v>0.37895696956541236</v>
      </c>
      <c r="R549" s="8">
        <f t="shared" si="110"/>
        <v>30.681117314422579</v>
      </c>
      <c r="S549" s="8">
        <f t="shared" si="111"/>
        <v>75.313626015495657</v>
      </c>
      <c r="T549" s="9">
        <f t="shared" si="116"/>
        <v>1.2287527662641586</v>
      </c>
      <c r="U549" s="10">
        <f t="shared" si="106"/>
        <v>0.73081178185918505</v>
      </c>
    </row>
    <row r="550" spans="1:21" x14ac:dyDescent="0.3">
      <c r="A550" s="17">
        <v>1925</v>
      </c>
      <c r="B550" s="17">
        <v>102</v>
      </c>
      <c r="C550" s="17">
        <v>0.50309000000000004</v>
      </c>
      <c r="D550" s="17">
        <v>0.40198</v>
      </c>
      <c r="E550" s="17">
        <v>0.5</v>
      </c>
      <c r="F550" s="2">
        <f t="shared" si="112"/>
        <v>37.512383824895849</v>
      </c>
      <c r="G550" s="3">
        <f t="shared" si="113"/>
        <v>15.079228049931634</v>
      </c>
      <c r="H550" s="2">
        <f t="shared" si="114"/>
        <v>29.972769799930031</v>
      </c>
      <c r="I550" s="2">
        <f>SUM(H550:H558)</f>
        <v>70.704521048588532</v>
      </c>
      <c r="J550" s="4">
        <f t="shared" si="107"/>
        <v>1.8848314566898852</v>
      </c>
      <c r="K550" s="5">
        <f t="shared" si="117"/>
        <v>7.3201999999999989</v>
      </c>
      <c r="L550" s="5">
        <f t="shared" si="108"/>
        <v>7.1416585365853644E-2</v>
      </c>
      <c r="M550" s="8">
        <f t="shared" si="109"/>
        <v>211.14462379688982</v>
      </c>
      <c r="N550" s="6">
        <f>((B549+E549)*D549+(B550+E550)*D550+(B551+E551)*D551)/3/SUM(D448:D550)</f>
        <v>5.6287612815678996</v>
      </c>
      <c r="O550" s="7">
        <f>O448</f>
        <v>6.6570197602143277E-2</v>
      </c>
      <c r="P550" s="8">
        <f>M550*O448</f>
        <v>14.055939328789158</v>
      </c>
      <c r="Q550" s="5">
        <f>N550*O448</f>
        <v>0.37470775076926832</v>
      </c>
      <c r="R550" s="8">
        <f t="shared" si="110"/>
        <v>18.741740643873197</v>
      </c>
      <c r="S550" s="8">
        <f t="shared" si="111"/>
        <v>44.632508701073085</v>
      </c>
      <c r="T550" s="9">
        <f t="shared" si="116"/>
        <v>1.189807315616445</v>
      </c>
      <c r="U550" s="10">
        <f t="shared" ref="U550:U558" si="118">IF(T550=0,0,J550-T550)</f>
        <v>0.69502414107344013</v>
      </c>
    </row>
    <row r="551" spans="1:21" x14ac:dyDescent="0.3">
      <c r="A551" s="17">
        <v>1925</v>
      </c>
      <c r="B551" s="17">
        <v>103</v>
      </c>
      <c r="C551" s="17">
        <v>0.52481999999999995</v>
      </c>
      <c r="D551" s="17">
        <v>0.41572999999999999</v>
      </c>
      <c r="E551" s="17">
        <v>0.5</v>
      </c>
      <c r="F551" s="2">
        <f t="shared" si="112"/>
        <v>22.433155774964213</v>
      </c>
      <c r="G551" s="3">
        <f t="shared" si="113"/>
        <v>9.3261358503258727</v>
      </c>
      <c r="H551" s="2">
        <f t="shared" si="114"/>
        <v>17.770087849801278</v>
      </c>
      <c r="I551" s="2">
        <f>SUM(H551:H558)</f>
        <v>40.731751248658497</v>
      </c>
      <c r="J551" s="4">
        <f t="shared" si="107"/>
        <v>1.815694218738312</v>
      </c>
      <c r="K551" s="5">
        <f t="shared" si="117"/>
        <v>7.7359299999999989</v>
      </c>
      <c r="L551" s="5">
        <f t="shared" si="108"/>
        <v>7.4743285024154574E-2</v>
      </c>
      <c r="M551" s="8">
        <f t="shared" si="109"/>
        <v>124.77556809701329</v>
      </c>
      <c r="N551" s="6">
        <f>((B550+E550)*D550+(B551+E551)*D551+(B552+E552)*D552)/3/SUM(D448:D551)</f>
        <v>5.5619391161329892</v>
      </c>
      <c r="O551" s="7">
        <f>O448</f>
        <v>6.6570197602143277E-2</v>
      </c>
      <c r="P551" s="8">
        <f>M551*O448</f>
        <v>8.3063342241378599</v>
      </c>
      <c r="Q551" s="5">
        <f>N551*O448</f>
        <v>0.37025938601206321</v>
      </c>
      <c r="R551" s="8">
        <f t="shared" si="110"/>
        <v>11.190546033153433</v>
      </c>
      <c r="S551" s="8">
        <f t="shared" si="111"/>
        <v>25.890768057199889</v>
      </c>
      <c r="T551" s="9">
        <f t="shared" si="116"/>
        <v>1.1541295534574065</v>
      </c>
      <c r="U551" s="10">
        <f t="shared" si="118"/>
        <v>0.66156466528090552</v>
      </c>
    </row>
    <row r="552" spans="1:21" x14ac:dyDescent="0.3">
      <c r="A552" s="17">
        <v>1925</v>
      </c>
      <c r="B552" s="17">
        <v>104</v>
      </c>
      <c r="C552" s="17">
        <v>0.54644999999999999</v>
      </c>
      <c r="D552" s="17">
        <v>0.42918000000000001</v>
      </c>
      <c r="E552" s="17">
        <v>0.5</v>
      </c>
      <c r="F552" s="2">
        <f t="shared" si="112"/>
        <v>13.10701992463834</v>
      </c>
      <c r="G552" s="3">
        <f t="shared" si="113"/>
        <v>5.625270811256283</v>
      </c>
      <c r="H552" s="2">
        <f t="shared" si="114"/>
        <v>10.294384519010199</v>
      </c>
      <c r="I552" s="2">
        <f>SUM(H552:H558)</f>
        <v>22.961663398857212</v>
      </c>
      <c r="J552" s="4">
        <f t="shared" si="107"/>
        <v>1.7518599598444411</v>
      </c>
      <c r="K552" s="5">
        <f t="shared" si="117"/>
        <v>8.1651099999999985</v>
      </c>
      <c r="L552" s="5">
        <f t="shared" si="108"/>
        <v>7.8135023923444957E-2</v>
      </c>
      <c r="M552" s="8">
        <f t="shared" si="109"/>
        <v>71.994229076678906</v>
      </c>
      <c r="N552" s="6">
        <f>((B551+E551)*D551+(B552+E552)*D552+(B553+E553)*D553)/3/SUM(D448:D552)</f>
        <v>5.4925191863102079</v>
      </c>
      <c r="O552" s="7">
        <f>O448</f>
        <v>6.6570197602143277E-2</v>
      </c>
      <c r="P552" s="8">
        <f>M552*O448</f>
        <v>4.7926700558484843</v>
      </c>
      <c r="Q552" s="5">
        <f>N552*O448</f>
        <v>0.36563808756623373</v>
      </c>
      <c r="R552" s="8">
        <f t="shared" si="110"/>
        <v>6.5303654508078672</v>
      </c>
      <c r="S552" s="8">
        <f t="shared" si="111"/>
        <v>14.700222024046456</v>
      </c>
      <c r="T552" s="9">
        <f t="shared" si="116"/>
        <v>1.1215533438240406</v>
      </c>
      <c r="U552" s="10">
        <f t="shared" si="118"/>
        <v>0.6303066160204005</v>
      </c>
    </row>
    <row r="553" spans="1:21" x14ac:dyDescent="0.3">
      <c r="A553" s="17">
        <v>1925</v>
      </c>
      <c r="B553" s="17">
        <v>105</v>
      </c>
      <c r="C553" s="17">
        <v>0.56789999999999996</v>
      </c>
      <c r="D553" s="17">
        <v>0.44230999999999998</v>
      </c>
      <c r="E553" s="17">
        <v>0.5</v>
      </c>
      <c r="F553" s="2">
        <f t="shared" si="112"/>
        <v>7.4817491133820573</v>
      </c>
      <c r="G553" s="3">
        <f t="shared" si="113"/>
        <v>3.3092524503400176</v>
      </c>
      <c r="H553" s="2">
        <f t="shared" si="114"/>
        <v>5.8271228882120489</v>
      </c>
      <c r="I553" s="2">
        <f>SUM(H553:H558)</f>
        <v>12.667278879847016</v>
      </c>
      <c r="J553" s="4">
        <f t="shared" si="107"/>
        <v>1.6930905711860855</v>
      </c>
      <c r="K553" s="5">
        <f t="shared" si="117"/>
        <v>8.6074199999999976</v>
      </c>
      <c r="L553" s="5">
        <f t="shared" si="108"/>
        <v>8.1586919431279603E-2</v>
      </c>
      <c r="M553" s="8">
        <f t="shared" si="109"/>
        <v>40.56106632543456</v>
      </c>
      <c r="N553" s="6">
        <f>((B552+E552)*D552+(B553+E553)*D553+(B554+E554)*D554)/3/SUM(D448:D553)</f>
        <v>5.4208256752120088</v>
      </c>
      <c r="O553" s="7">
        <f>O448</f>
        <v>6.6570197602143277E-2</v>
      </c>
      <c r="P553" s="8">
        <f>M553*O448</f>
        <v>2.7001582002378179</v>
      </c>
      <c r="Q553" s="5">
        <f>N553*O448</f>
        <v>0.36086543636563517</v>
      </c>
      <c r="R553" s="8">
        <f t="shared" si="110"/>
        <v>3.7243156444012278</v>
      </c>
      <c r="S553" s="8">
        <f t="shared" si="111"/>
        <v>8.1698565732385884</v>
      </c>
      <c r="T553" s="9">
        <f t="shared" si="116"/>
        <v>1.0919714694289553</v>
      </c>
      <c r="U553" s="10">
        <f t="shared" si="118"/>
        <v>0.60111910175713024</v>
      </c>
    </row>
    <row r="554" spans="1:21" x14ac:dyDescent="0.3">
      <c r="A554" s="17">
        <v>1925</v>
      </c>
      <c r="B554" s="17">
        <v>106</v>
      </c>
      <c r="C554" s="17">
        <v>0.58911000000000002</v>
      </c>
      <c r="D554" s="17">
        <v>0.45506999999999997</v>
      </c>
      <c r="E554" s="17">
        <v>0.5</v>
      </c>
      <c r="F554" s="2">
        <f t="shared" si="112"/>
        <v>4.1724966630420397</v>
      </c>
      <c r="G554" s="3">
        <f t="shared" si="113"/>
        <v>1.898778056450541</v>
      </c>
      <c r="H554" s="2">
        <f t="shared" si="114"/>
        <v>3.2231076348167691</v>
      </c>
      <c r="I554" s="2">
        <f>SUM(H554:H558)</f>
        <v>6.8401559916349663</v>
      </c>
      <c r="J554" s="4">
        <f t="shared" si="107"/>
        <v>1.639343669755752</v>
      </c>
      <c r="K554" s="5">
        <f t="shared" si="117"/>
        <v>9.0624899999999968</v>
      </c>
      <c r="L554" s="5">
        <f t="shared" si="108"/>
        <v>8.5093802816901376E-2</v>
      </c>
      <c r="M554" s="8">
        <f t="shared" si="109"/>
        <v>22.313940540842825</v>
      </c>
      <c r="N554" s="6">
        <f>((B553+E553)*D553+(B554+E554)*D554+(B555+E555)*D555)/3/SUM(D448:D554)</f>
        <v>5.3471805210267833</v>
      </c>
      <c r="O554" s="7">
        <f>O448</f>
        <v>6.6570197602143277E-2</v>
      </c>
      <c r="P554" s="8">
        <f>M554*O448</f>
        <v>1.4854434310863827</v>
      </c>
      <c r="Q554" s="5">
        <f>N554*O448</f>
        <v>0.35596286389908444</v>
      </c>
      <c r="R554" s="8">
        <f t="shared" si="110"/>
        <v>2.0758010104723876</v>
      </c>
      <c r="S554" s="8">
        <f t="shared" si="111"/>
        <v>4.4455409288373602</v>
      </c>
      <c r="T554" s="9">
        <f t="shared" si="116"/>
        <v>1.0654390615129341</v>
      </c>
      <c r="U554" s="10">
        <f t="shared" si="118"/>
        <v>0.57390460824281786</v>
      </c>
    </row>
    <row r="555" spans="1:21" x14ac:dyDescent="0.3">
      <c r="A555" s="17">
        <v>1925</v>
      </c>
      <c r="B555" s="17">
        <v>107</v>
      </c>
      <c r="C555" s="17">
        <v>0.60999000000000003</v>
      </c>
      <c r="D555" s="17">
        <v>0.46742</v>
      </c>
      <c r="E555" s="17">
        <v>0.5</v>
      </c>
      <c r="F555" s="2">
        <f t="shared" si="112"/>
        <v>2.2737186065914985</v>
      </c>
      <c r="G555" s="3">
        <f t="shared" si="113"/>
        <v>1.0627815510929983</v>
      </c>
      <c r="H555" s="2">
        <f t="shared" si="114"/>
        <v>1.7423278310449994</v>
      </c>
      <c r="I555" s="2">
        <f>SUM(H555:H558)</f>
        <v>3.6170483568181968</v>
      </c>
      <c r="J555" s="4">
        <f t="shared" si="107"/>
        <v>1.5908073876566751</v>
      </c>
      <c r="K555" s="5">
        <f t="shared" si="117"/>
        <v>9.5299099999999974</v>
      </c>
      <c r="L555" s="5">
        <f t="shared" si="108"/>
        <v>8.8650325581395323E-2</v>
      </c>
      <c r="M555" s="8">
        <f t="shared" si="109"/>
        <v>11.988467545076224</v>
      </c>
      <c r="N555" s="6">
        <f>((B554+E554)*D554+(B555+E555)*D555+(B556+E556)*D556)/3/SUM(D448:D555)</f>
        <v>5.2719338377802112</v>
      </c>
      <c r="O555" s="7">
        <f>O448</f>
        <v>6.6570197602143277E-2</v>
      </c>
      <c r="P555" s="8">
        <f>M555*O448</f>
        <v>0.79807465342260575</v>
      </c>
      <c r="Q555" s="5">
        <f>N555*O448</f>
        <v>0.35095367732645422</v>
      </c>
      <c r="R555" s="8">
        <f t="shared" si="110"/>
        <v>1.1308514716315319</v>
      </c>
      <c r="S555" s="8">
        <f t="shared" si="111"/>
        <v>2.3697399183649726</v>
      </c>
      <c r="T555" s="9">
        <f t="shared" si="116"/>
        <v>1.0422309565902785</v>
      </c>
      <c r="U555" s="10">
        <f t="shared" si="118"/>
        <v>0.54857643106639653</v>
      </c>
    </row>
    <row r="556" spans="1:21" x14ac:dyDescent="0.3">
      <c r="A556" s="17">
        <v>1925</v>
      </c>
      <c r="B556" s="17">
        <v>108</v>
      </c>
      <c r="C556" s="17">
        <v>0.63046999999999997</v>
      </c>
      <c r="D556" s="17">
        <v>0.47936000000000001</v>
      </c>
      <c r="E556" s="17">
        <v>0.5</v>
      </c>
      <c r="F556" s="2">
        <f t="shared" si="112"/>
        <v>1.2109370554985002</v>
      </c>
      <c r="G556" s="3">
        <f t="shared" si="113"/>
        <v>0.58047478692376109</v>
      </c>
      <c r="H556" s="3">
        <f t="shared" si="114"/>
        <v>0.92069966203661968</v>
      </c>
      <c r="I556" s="2">
        <f>SUM(H556:H558)</f>
        <v>1.8747205257731978</v>
      </c>
      <c r="J556" s="4">
        <f t="shared" si="107"/>
        <v>1.54815687344</v>
      </c>
      <c r="K556" s="5">
        <f>IF(F556=0, K555, K555+G556/F556)</f>
        <v>10.009269999999997</v>
      </c>
      <c r="L556" s="5">
        <f t="shared" si="108"/>
        <v>9.2251336405529932E-2</v>
      </c>
      <c r="M556" s="8">
        <f t="shared" si="109"/>
        <v>6.2923184589113985</v>
      </c>
      <c r="N556" s="6">
        <f>((B555+E555)*D555+(B556+E556)*D556+(B557+E557)*D557)/3/SUM(D448:D556)</f>
        <v>5.1953933703456903</v>
      </c>
      <c r="O556" s="7">
        <f>O448</f>
        <v>6.6570197602143277E-2</v>
      </c>
      <c r="P556" s="8">
        <f>M556*O448</f>
        <v>0.41888088318534544</v>
      </c>
      <c r="Q556" s="5">
        <f>N556*O448</f>
        <v>0.34585836328477776</v>
      </c>
      <c r="R556" s="8">
        <f t="shared" si="110"/>
        <v>0.60226798384778635</v>
      </c>
      <c r="S556" s="8">
        <f t="shared" si="111"/>
        <v>1.2388884467334409</v>
      </c>
      <c r="T556" s="9">
        <f t="shared" si="116"/>
        <v>1.0230824476862954</v>
      </c>
      <c r="U556" s="10">
        <f t="shared" si="118"/>
        <v>0.52507442575370455</v>
      </c>
    </row>
    <row r="557" spans="1:21" x14ac:dyDescent="0.3">
      <c r="A557" s="17">
        <v>1925</v>
      </c>
      <c r="B557" s="17">
        <v>109</v>
      </c>
      <c r="C557" s="17">
        <v>0.65049000000000001</v>
      </c>
      <c r="D557" s="17">
        <v>0.49085000000000001</v>
      </c>
      <c r="E557" s="17">
        <v>0.5</v>
      </c>
      <c r="F557" s="2">
        <f t="shared" si="112"/>
        <v>0.63046226857473908</v>
      </c>
      <c r="G557" s="3">
        <f t="shared" si="113"/>
        <v>0.3094624045299107</v>
      </c>
      <c r="H557" s="3">
        <f t="shared" si="114"/>
        <v>0.47573106630978373</v>
      </c>
      <c r="I557" s="2">
        <f>SUM(H557:H558)</f>
        <v>0.95402086373657802</v>
      </c>
      <c r="J557" s="4">
        <f t="shared" si="107"/>
        <v>1.5132085</v>
      </c>
      <c r="K557" s="5">
        <f>IF(F557=0, K556, K556+G557/F557)</f>
        <v>10.500119999999997</v>
      </c>
      <c r="L557" s="5">
        <f t="shared" si="108"/>
        <v>9.5891506849315036E-2</v>
      </c>
      <c r="M557" s="8">
        <f t="shared" si="109"/>
        <v>3.2272139076529824</v>
      </c>
      <c r="N557" s="6">
        <f>((B556+E556)*D556+(B557+E557)*D557)/2/SUM(D448:D557)</f>
        <v>5.036067921128522</v>
      </c>
      <c r="O557" s="7">
        <f>O448</f>
        <v>6.6570197602143277E-2</v>
      </c>
      <c r="P557" s="8">
        <f>M557*O448</f>
        <v>0.21483626753684401</v>
      </c>
      <c r="Q557" s="5">
        <f>N557*O448</f>
        <v>0.3352520366473406</v>
      </c>
      <c r="R557" s="8">
        <f t="shared" si="110"/>
        <v>0.31624125743301768</v>
      </c>
      <c r="S557" s="8">
        <f t="shared" si="111"/>
        <v>0.63662046288565455</v>
      </c>
      <c r="T557" s="9">
        <f t="shared" si="116"/>
        <v>1.0097677444279687</v>
      </c>
      <c r="U557" s="10">
        <f t="shared" si="118"/>
        <v>0.50344075557203127</v>
      </c>
    </row>
    <row r="558" spans="1:21" x14ac:dyDescent="0.3">
      <c r="A558" s="17">
        <v>1925</v>
      </c>
      <c r="B558" s="17" t="s">
        <v>19</v>
      </c>
      <c r="C558" s="17">
        <v>0.67</v>
      </c>
      <c r="D558" s="17">
        <v>1</v>
      </c>
      <c r="E558" s="17">
        <v>1.49</v>
      </c>
      <c r="F558" s="2">
        <f t="shared" si="112"/>
        <v>0.32099986404482839</v>
      </c>
      <c r="G558" s="3">
        <f t="shared" si="113"/>
        <v>0.32099986404482839</v>
      </c>
      <c r="H558" s="3">
        <f>E558*F558</f>
        <v>0.47828979742679428</v>
      </c>
      <c r="I558" s="2">
        <f>SUM(H558:H558)</f>
        <v>0.47828979742679428</v>
      </c>
      <c r="J558" s="4">
        <f t="shared" si="107"/>
        <v>1.49</v>
      </c>
      <c r="K558" s="5">
        <f>IF(F558=0, K557, K557+G558/F558)</f>
        <v>11.500119999999997</v>
      </c>
      <c r="L558" s="5">
        <f>K558/(110+E558)</f>
        <v>0.10314934074804913</v>
      </c>
      <c r="M558" s="8">
        <f t="shared" si="109"/>
        <v>3.1119914263814574</v>
      </c>
      <c r="N558" s="6">
        <f>N557-(N555-N556)</f>
        <v>4.9595274536940011</v>
      </c>
      <c r="O558" s="7">
        <f>O448</f>
        <v>6.6570197602143277E-2</v>
      </c>
      <c r="P558" s="8">
        <f>M558*O448</f>
        <v>0.20716588419038934</v>
      </c>
      <c r="Q558" s="5">
        <f>N558*O448</f>
        <v>0.33015672260566414</v>
      </c>
      <c r="R558" s="8">
        <f t="shared" si="110"/>
        <v>0.32037920545263687</v>
      </c>
      <c r="S558" s="8">
        <f>R558</f>
        <v>0.32037920545263687</v>
      </c>
      <c r="T558" s="9">
        <f t="shared" si="116"/>
        <v>0.99806648331756043</v>
      </c>
      <c r="U558" s="10">
        <f t="shared" si="118"/>
        <v>0.49193351668243956</v>
      </c>
    </row>
    <row r="559" spans="1:21" x14ac:dyDescent="0.3">
      <c r="A559" s="17">
        <v>1926</v>
      </c>
      <c r="B559" s="17">
        <v>0</v>
      </c>
      <c r="C559" s="17">
        <v>6.3039999999999999E-2</v>
      </c>
      <c r="D559" s="17">
        <v>6.0139999999999999E-2</v>
      </c>
      <c r="E559" s="17">
        <v>0.23</v>
      </c>
      <c r="F559" s="2">
        <v>100000</v>
      </c>
      <c r="G559" s="3">
        <f>100000*D559</f>
        <v>6014</v>
      </c>
      <c r="H559" s="2">
        <f>F559-(1-E559)*G559</f>
        <v>95369.22</v>
      </c>
      <c r="I559" s="2">
        <f>SUM(H559:H669)</f>
        <v>6099419.6394783435</v>
      </c>
      <c r="J559" s="4">
        <f>I559/F559</f>
        <v>60.994196394783437</v>
      </c>
      <c r="K559" s="5">
        <f>G559/F559</f>
        <v>6.0139999999999999E-2</v>
      </c>
      <c r="L559" s="5">
        <f>K559/(0.1+E559)</f>
        <v>0.18224242424242423</v>
      </c>
      <c r="M559">
        <f>G559/L559</f>
        <v>33000</v>
      </c>
      <c r="N559" s="6">
        <f>(0.1+E559)*D559/SUM(D559:D559)</f>
        <v>0.33</v>
      </c>
      <c r="O559" s="7">
        <f>IF((I559-J559*F559+MAX(N561:N654)*F559)/SUM(M559:M669)&gt;1/MAX(N561:N657),1/MAX(N561:N657),(I559-J559*F559+MAX(N561:N654)*F559)/SUM(M559:M669))</f>
        <v>7.0917648136341965E-2</v>
      </c>
      <c r="P559" s="8">
        <f>M559*O559</f>
        <v>2340.2823884992849</v>
      </c>
      <c r="Q559" s="5">
        <f>N559*O559</f>
        <v>2.340282388499285E-2</v>
      </c>
      <c r="R559" s="8">
        <f>((1-Q559)*H559)</f>
        <v>93137.310940290859</v>
      </c>
      <c r="S559" s="8">
        <f>R559+S560</f>
        <v>5432394.4199849656</v>
      </c>
      <c r="T559" s="9">
        <f t="shared" si="116"/>
        <v>54.323944199849656</v>
      </c>
      <c r="U559" s="10">
        <f t="shared" ref="U559:U622" si="119">J559-T559</f>
        <v>6.6702521949337807</v>
      </c>
    </row>
    <row r="560" spans="1:21" x14ac:dyDescent="0.3">
      <c r="A560" s="17">
        <v>1926</v>
      </c>
      <c r="B560" s="17">
        <v>1</v>
      </c>
      <c r="C560" s="17">
        <v>1.078E-2</v>
      </c>
      <c r="D560" s="17">
        <v>1.072E-2</v>
      </c>
      <c r="E560" s="17">
        <v>0.5</v>
      </c>
      <c r="F560" s="2">
        <f>F559-G559</f>
        <v>93986</v>
      </c>
      <c r="G560" s="3">
        <f>D560*F560</f>
        <v>1007.5299200000001</v>
      </c>
      <c r="H560" s="2">
        <f>F560-0.5*G560</f>
        <v>93482.23504</v>
      </c>
      <c r="I560" s="2">
        <f>SUM(H560:H669)</f>
        <v>6004050.4194783429</v>
      </c>
      <c r="J560" s="4">
        <f t="shared" ref="J560:J623" si="120">I560/F560</f>
        <v>63.882391201650705</v>
      </c>
      <c r="K560" s="5">
        <f>K559+G560/F560</f>
        <v>7.0860000000000006E-2</v>
      </c>
      <c r="L560" s="5">
        <f t="shared" ref="L560:L623" si="121">K560/(B560+E560)</f>
        <v>4.7240000000000004E-2</v>
      </c>
      <c r="M560" s="8">
        <f t="shared" ref="M560:M623" si="122">G560/L560</f>
        <v>21327.898391193903</v>
      </c>
      <c r="N560" s="6">
        <f>(B560+E560)*D560/SUM(D559:D560)</f>
        <v>0.22692633361558001</v>
      </c>
      <c r="O560" s="7">
        <f>O559</f>
        <v>7.0917648136341965E-2</v>
      </c>
      <c r="P560" s="8">
        <f>M560*O559</f>
        <v>1512.5243935943431</v>
      </c>
      <c r="Q560" s="5">
        <f>N560*O559</f>
        <v>1.6093081880219854E-2</v>
      </c>
      <c r="R560" s="8">
        <f t="shared" ref="R560:R623" si="123">((1-Q560)*H560)</f>
        <v>91977.817777155316</v>
      </c>
      <c r="S560" s="8">
        <f t="shared" ref="S560:S623" si="124">R560+S561</f>
        <v>5339257.1090446748</v>
      </c>
      <c r="T560" s="9">
        <f t="shared" si="116"/>
        <v>56.809068468119449</v>
      </c>
      <c r="U560" s="10">
        <f t="shared" si="119"/>
        <v>7.0733227335312563</v>
      </c>
    </row>
    <row r="561" spans="1:21" x14ac:dyDescent="0.3">
      <c r="A561" s="17">
        <v>1926</v>
      </c>
      <c r="B561" s="17">
        <v>2</v>
      </c>
      <c r="C561" s="17">
        <v>4.4000000000000003E-3</v>
      </c>
      <c r="D561" s="17">
        <v>4.3899999999999998E-3</v>
      </c>
      <c r="E561" s="17">
        <v>0.5</v>
      </c>
      <c r="F561" s="2">
        <f t="shared" ref="F561:F624" si="125">F560-G560</f>
        <v>92978.470079999999</v>
      </c>
      <c r="G561" s="3">
        <f t="shared" ref="G561:G624" si="126">D561*F561</f>
        <v>408.17548365119995</v>
      </c>
      <c r="H561" s="2">
        <f t="shared" ref="H561:H624" si="127">F561-0.5*G561</f>
        <v>92774.382338174401</v>
      </c>
      <c r="I561" s="2">
        <f>SUM(H561:H669)</f>
        <v>5910568.1844383441</v>
      </c>
      <c r="J561" s="4">
        <f t="shared" si="120"/>
        <v>63.569213166798797</v>
      </c>
      <c r="K561" s="5">
        <f t="shared" ref="K561:K624" si="128">K560+G561/F561</f>
        <v>7.5250000000000011E-2</v>
      </c>
      <c r="L561" s="5">
        <f t="shared" si="121"/>
        <v>3.0100000000000005E-2</v>
      </c>
      <c r="M561" s="8">
        <f t="shared" si="122"/>
        <v>13560.647297382056</v>
      </c>
      <c r="N561" s="6">
        <f>((B560+E560)*D560+(B561+E561)*D561+(B562+E562)*D562)/3/SUM(D559:D561)</f>
        <v>0.16728682170542633</v>
      </c>
      <c r="O561" s="7">
        <f>O559</f>
        <v>7.0917648136341965E-2</v>
      </c>
      <c r="P561" s="8">
        <f>M561*O559</f>
        <v>961.68921353677729</v>
      </c>
      <c r="Q561" s="5">
        <f>N561*O559</f>
        <v>1.1863587959552398E-2</v>
      </c>
      <c r="R561" s="8">
        <f t="shared" si="123"/>
        <v>91673.745292912325</v>
      </c>
      <c r="S561" s="8">
        <f t="shared" si="124"/>
        <v>5247279.2912675198</v>
      </c>
      <c r="T561" s="9">
        <f t="shared" si="116"/>
        <v>56.435423025918645</v>
      </c>
      <c r="U561" s="10">
        <f t="shared" si="119"/>
        <v>7.1337901408801514</v>
      </c>
    </row>
    <row r="562" spans="1:21" x14ac:dyDescent="0.3">
      <c r="A562" s="17">
        <v>1926</v>
      </c>
      <c r="B562" s="17">
        <v>3</v>
      </c>
      <c r="C562" s="17">
        <v>3.0599999999999998E-3</v>
      </c>
      <c r="D562" s="17">
        <v>3.0599999999999998E-3</v>
      </c>
      <c r="E562" s="17">
        <v>0.5</v>
      </c>
      <c r="F562" s="2">
        <f t="shared" si="125"/>
        <v>92570.294596348802</v>
      </c>
      <c r="G562" s="3">
        <f t="shared" si="126"/>
        <v>283.2651014648273</v>
      </c>
      <c r="H562" s="2">
        <f t="shared" si="127"/>
        <v>92428.662045616395</v>
      </c>
      <c r="I562" s="2">
        <f>SUM(H562:H669)</f>
        <v>5817793.8021001695</v>
      </c>
      <c r="J562" s="4">
        <f t="shared" si="120"/>
        <v>62.847307848252626</v>
      </c>
      <c r="K562" s="5">
        <f t="shared" si="128"/>
        <v>7.8310000000000005E-2</v>
      </c>
      <c r="L562" s="5">
        <f t="shared" si="121"/>
        <v>2.2374285714285715E-2</v>
      </c>
      <c r="M562" s="8">
        <f t="shared" si="122"/>
        <v>12660.296962417258</v>
      </c>
      <c r="N562" s="6">
        <f>((B561+E561)*D561+(B562+E562)*D562+(B563+E563)*D563)/3/SUM(D559:D562)</f>
        <v>0.13846677733793042</v>
      </c>
      <c r="O562" s="7">
        <f>O559</f>
        <v>7.0917648136341965E-2</v>
      </c>
      <c r="P562" s="8">
        <f>M562*O559</f>
        <v>897.83848528230612</v>
      </c>
      <c r="Q562" s="5">
        <f>N562*O559</f>
        <v>9.8197381938245586E-3</v>
      </c>
      <c r="R562" s="8">
        <f t="shared" si="123"/>
        <v>91521.036782722949</v>
      </c>
      <c r="S562" s="8">
        <f t="shared" si="124"/>
        <v>5155605.5459746076</v>
      </c>
      <c r="T562" s="9">
        <f t="shared" si="116"/>
        <v>55.693952022682204</v>
      </c>
      <c r="U562" s="10">
        <f t="shared" si="119"/>
        <v>7.1533558255704222</v>
      </c>
    </row>
    <row r="563" spans="1:21" x14ac:dyDescent="0.3">
      <c r="A563" s="17">
        <v>1926</v>
      </c>
      <c r="B563" s="17">
        <v>4</v>
      </c>
      <c r="C563" s="17">
        <v>2.4199999999999998E-3</v>
      </c>
      <c r="D563" s="17">
        <v>2.4099999999999998E-3</v>
      </c>
      <c r="E563" s="17">
        <v>0.5</v>
      </c>
      <c r="F563" s="2">
        <f t="shared" si="125"/>
        <v>92287.029494883973</v>
      </c>
      <c r="G563" s="3">
        <f t="shared" si="126"/>
        <v>222.41174108267035</v>
      </c>
      <c r="H563" s="2">
        <f t="shared" si="127"/>
        <v>92175.823624342636</v>
      </c>
      <c r="I563" s="2">
        <f>SUM(H563:H669)</f>
        <v>5725365.1400545528</v>
      </c>
      <c r="J563" s="4">
        <f t="shared" si="120"/>
        <v>62.03867619741672</v>
      </c>
      <c r="K563" s="5">
        <f t="shared" si="128"/>
        <v>8.072E-2</v>
      </c>
      <c r="L563" s="5">
        <f t="shared" si="121"/>
        <v>1.7937777777777778E-2</v>
      </c>
      <c r="M563" s="8">
        <f t="shared" si="122"/>
        <v>12399.068816551246</v>
      </c>
      <c r="N563" s="6">
        <f>((B562+E562)*D562+(B563+E563)*D563+(B564+E564)*D564)/3/SUM(D559:D563)</f>
        <v>0.13239180706970596</v>
      </c>
      <c r="O563" s="7">
        <f>O559</f>
        <v>7.0917648136341965E-2</v>
      </c>
      <c r="P563" s="8">
        <f>M563*O559</f>
        <v>879.31279955047125</v>
      </c>
      <c r="Q563" s="5">
        <f>N563*O559</f>
        <v>9.3889155899038786E-3</v>
      </c>
      <c r="R563" s="8">
        <f t="shared" si="123"/>
        <v>91310.392596903825</v>
      </c>
      <c r="S563" s="8">
        <f t="shared" si="124"/>
        <v>5064084.5091918847</v>
      </c>
      <c r="T563" s="9">
        <f t="shared" si="116"/>
        <v>54.873198724774397</v>
      </c>
      <c r="U563" s="10">
        <f t="shared" si="119"/>
        <v>7.1654774726423227</v>
      </c>
    </row>
    <row r="564" spans="1:21" x14ac:dyDescent="0.3">
      <c r="A564" s="17">
        <v>1926</v>
      </c>
      <c r="B564" s="17">
        <v>5</v>
      </c>
      <c r="C564" s="17">
        <v>1.91E-3</v>
      </c>
      <c r="D564" s="17">
        <v>1.91E-3</v>
      </c>
      <c r="E564" s="17">
        <v>0.5</v>
      </c>
      <c r="F564" s="2">
        <f t="shared" si="125"/>
        <v>92064.6177538013</v>
      </c>
      <c r="G564" s="3">
        <f t="shared" si="126"/>
        <v>175.84341990976048</v>
      </c>
      <c r="H564" s="2">
        <f t="shared" si="127"/>
        <v>91976.696043846416</v>
      </c>
      <c r="I564" s="2">
        <f>SUM(H564:H669)</f>
        <v>5633189.3164302101</v>
      </c>
      <c r="J564" s="4">
        <f t="shared" si="120"/>
        <v>61.187342693307592</v>
      </c>
      <c r="K564" s="5">
        <f t="shared" si="128"/>
        <v>8.2629999999999995E-2</v>
      </c>
      <c r="L564" s="5">
        <f t="shared" si="121"/>
        <v>1.5023636363636362E-2</v>
      </c>
      <c r="M564" s="8">
        <f t="shared" si="122"/>
        <v>11704.451282871629</v>
      </c>
      <c r="N564" s="6">
        <f>((B563+E563)*D563+(B564+E564)*D564+(B565+E565)*D565)/3/SUM(D559:D564)</f>
        <v>0.1307031344547985</v>
      </c>
      <c r="O564" s="7">
        <f>O559</f>
        <v>7.0917648136341965E-2</v>
      </c>
      <c r="P564" s="8">
        <f>M564*O559</f>
        <v>830.05215770764653</v>
      </c>
      <c r="Q564" s="5">
        <f>N564*O559</f>
        <v>9.2691588995823943E-3</v>
      </c>
      <c r="R564" s="8">
        <f t="shared" si="123"/>
        <v>91124.149433157421</v>
      </c>
      <c r="S564" s="8">
        <f t="shared" si="124"/>
        <v>4972774.1165949805</v>
      </c>
      <c r="T564" s="9">
        <f t="shared" si="116"/>
        <v>54.013954958170203</v>
      </c>
      <c r="U564" s="10">
        <f t="shared" si="119"/>
        <v>7.1733877351373891</v>
      </c>
    </row>
    <row r="565" spans="1:21" x14ac:dyDescent="0.3">
      <c r="A565" s="17">
        <v>1926</v>
      </c>
      <c r="B565" s="17">
        <v>6</v>
      </c>
      <c r="C565" s="17">
        <v>1.6999999999999999E-3</v>
      </c>
      <c r="D565" s="17">
        <v>1.6999999999999999E-3</v>
      </c>
      <c r="E565" s="17">
        <v>0.5</v>
      </c>
      <c r="F565" s="2">
        <f t="shared" si="125"/>
        <v>91888.774333891546</v>
      </c>
      <c r="G565" s="3">
        <f t="shared" si="126"/>
        <v>156.21091636761562</v>
      </c>
      <c r="H565" s="2">
        <f t="shared" si="127"/>
        <v>91810.668875707735</v>
      </c>
      <c r="I565" s="2">
        <f>SUM(H565:H669)</f>
        <v>5541212.6203863639</v>
      </c>
      <c r="J565" s="4">
        <f t="shared" si="120"/>
        <v>60.303477335017469</v>
      </c>
      <c r="K565" s="5">
        <f t="shared" si="128"/>
        <v>8.4329999999999988E-2</v>
      </c>
      <c r="L565" s="5">
        <f t="shared" si="121"/>
        <v>1.2973846153846152E-2</v>
      </c>
      <c r="M565" s="8">
        <f t="shared" si="122"/>
        <v>12040.44772191986</v>
      </c>
      <c r="N565" s="6">
        <f>((B564+E564)*D564+(B565+E565)*D565+(B566+E566)*D566)/3/SUM(D559:D565)</f>
        <v>0.1385627890430452</v>
      </c>
      <c r="O565" s="7">
        <f>O559</f>
        <v>7.0917648136341965E-2</v>
      </c>
      <c r="P565" s="8">
        <f>M565*O559</f>
        <v>853.88023494713275</v>
      </c>
      <c r="Q565" s="5">
        <f>N565*O559</f>
        <v>9.8265471181448599E-3</v>
      </c>
      <c r="R565" s="8">
        <f t="shared" si="123"/>
        <v>90908.487012052195</v>
      </c>
      <c r="S565" s="8">
        <f t="shared" si="124"/>
        <v>4881649.9671618231</v>
      </c>
      <c r="T565" s="9">
        <f t="shared" si="116"/>
        <v>53.125640237877384</v>
      </c>
      <c r="U565" s="10">
        <f t="shared" si="119"/>
        <v>7.1778370971400847</v>
      </c>
    </row>
    <row r="566" spans="1:21" x14ac:dyDescent="0.3">
      <c r="A566" s="17">
        <v>1926</v>
      </c>
      <c r="B566" s="17">
        <v>7</v>
      </c>
      <c r="C566" s="17">
        <v>1.8E-3</v>
      </c>
      <c r="D566" s="17">
        <v>1.8E-3</v>
      </c>
      <c r="E566" s="17">
        <v>0.5</v>
      </c>
      <c r="F566" s="2">
        <f t="shared" si="125"/>
        <v>91732.563417523925</v>
      </c>
      <c r="G566" s="3">
        <f t="shared" si="126"/>
        <v>165.11861415154306</v>
      </c>
      <c r="H566" s="2">
        <f t="shared" si="127"/>
        <v>91650.00411044815</v>
      </c>
      <c r="I566" s="2">
        <f>SUM(H566:H669)</f>
        <v>5449401.9515106557</v>
      </c>
      <c r="J566" s="4">
        <f t="shared" si="120"/>
        <v>59.405316372851317</v>
      </c>
      <c r="K566" s="5">
        <f t="shared" si="128"/>
        <v>8.6129999999999984E-2</v>
      </c>
      <c r="L566" s="5">
        <f t="shared" si="121"/>
        <v>1.1483999999999998E-2</v>
      </c>
      <c r="M566" s="8">
        <f t="shared" si="122"/>
        <v>14378.144736289019</v>
      </c>
      <c r="N566" s="6">
        <f>((B565+E565)*D565+(B566+E566)*D566+(B567+E567)*D567)/3/SUM(D559:D566)</f>
        <v>0.14073687062192808</v>
      </c>
      <c r="O566" s="7">
        <f>O559</f>
        <v>7.0917648136341965E-2</v>
      </c>
      <c r="P566" s="8">
        <f>M566*O559</f>
        <v>1019.6642092615421</v>
      </c>
      <c r="Q566" s="5">
        <f>N566*O559</f>
        <v>9.9807278705757781E-3</v>
      </c>
      <c r="R566" s="8">
        <f t="shared" si="123"/>
        <v>90735.270360084614</v>
      </c>
      <c r="S566" s="8">
        <f t="shared" si="124"/>
        <v>4790741.4801497711</v>
      </c>
      <c r="T566" s="9">
        <f t="shared" si="116"/>
        <v>52.225091087278855</v>
      </c>
      <c r="U566" s="10">
        <f t="shared" si="119"/>
        <v>7.1802252855724618</v>
      </c>
    </row>
    <row r="567" spans="1:21" x14ac:dyDescent="0.3">
      <c r="A567" s="17">
        <v>1926</v>
      </c>
      <c r="B567" s="17">
        <v>8</v>
      </c>
      <c r="C567" s="17">
        <v>1.39E-3</v>
      </c>
      <c r="D567" s="17">
        <v>1.39E-3</v>
      </c>
      <c r="E567" s="17">
        <v>0.5</v>
      </c>
      <c r="F567" s="2">
        <f t="shared" si="125"/>
        <v>91567.444803372375</v>
      </c>
      <c r="G567" s="3">
        <f t="shared" si="126"/>
        <v>127.27874827668759</v>
      </c>
      <c r="H567" s="2">
        <f t="shared" si="127"/>
        <v>91503.805429234024</v>
      </c>
      <c r="I567" s="2">
        <f>SUM(H567:H669)</f>
        <v>5357751.9474002076</v>
      </c>
      <c r="J567" s="4">
        <f t="shared" si="120"/>
        <v>58.511537139702789</v>
      </c>
      <c r="K567" s="5">
        <f t="shared" si="128"/>
        <v>8.7519999999999987E-2</v>
      </c>
      <c r="L567" s="5">
        <f t="shared" si="121"/>
        <v>1.0296470588235292E-2</v>
      </c>
      <c r="M567" s="8">
        <f t="shared" si="122"/>
        <v>12361.395799266964</v>
      </c>
      <c r="N567" s="6">
        <f>((B566+E566)*D566+(B567+E567)*D567+(B568+E568)*D568)/3/SUM(D559:D567)</f>
        <v>0.14779478976234006</v>
      </c>
      <c r="O567" s="7">
        <f>O559</f>
        <v>7.0917648136341965E-2</v>
      </c>
      <c r="P567" s="8">
        <f>M567*O559</f>
        <v>876.64111776647019</v>
      </c>
      <c r="Q567" s="5">
        <f>N567*O559</f>
        <v>1.0481258896750268E-2</v>
      </c>
      <c r="R567" s="8">
        <f t="shared" si="123"/>
        <v>90544.730354492363</v>
      </c>
      <c r="S567" s="8">
        <f t="shared" si="124"/>
        <v>4700006.2097896868</v>
      </c>
      <c r="T567" s="9">
        <f t="shared" si="116"/>
        <v>51.328353869459384</v>
      </c>
      <c r="U567" s="10">
        <f t="shared" si="119"/>
        <v>7.1831832702434042</v>
      </c>
    </row>
    <row r="568" spans="1:21" x14ac:dyDescent="0.3">
      <c r="A568" s="17">
        <v>1926</v>
      </c>
      <c r="B568" s="17">
        <v>9</v>
      </c>
      <c r="C568" s="17">
        <v>1.42E-3</v>
      </c>
      <c r="D568" s="17">
        <v>1.42E-3</v>
      </c>
      <c r="E568" s="17">
        <v>0.5</v>
      </c>
      <c r="F568" s="2">
        <f t="shared" si="125"/>
        <v>91440.166055095688</v>
      </c>
      <c r="G568" s="3">
        <f t="shared" si="126"/>
        <v>129.84503579823587</v>
      </c>
      <c r="H568" s="2">
        <f t="shared" si="127"/>
        <v>91375.243537196569</v>
      </c>
      <c r="I568" s="2">
        <f>SUM(H568:H669)</f>
        <v>5266248.1419709744</v>
      </c>
      <c r="J568" s="4">
        <f t="shared" si="120"/>
        <v>57.592285416431636</v>
      </c>
      <c r="K568" s="5">
        <f t="shared" si="128"/>
        <v>8.8939999999999991E-2</v>
      </c>
      <c r="L568" s="5">
        <f t="shared" si="121"/>
        <v>9.3621052631578938E-3</v>
      </c>
      <c r="M568" s="8">
        <f t="shared" si="122"/>
        <v>13869.213403229604</v>
      </c>
      <c r="N568" s="6">
        <f>((B567+E567)*D567+(B568+E568)*D568+(B569+E569)*D569)/3/SUM(D559:D568)</f>
        <v>0.14835844389476052</v>
      </c>
      <c r="O568" s="7">
        <f>O559</f>
        <v>7.0917648136341965E-2</v>
      </c>
      <c r="P568" s="8">
        <f>M568*O559</f>
        <v>983.57199605807489</v>
      </c>
      <c r="Q568" s="5">
        <f>N568*O559</f>
        <v>1.0521231922183858E-2</v>
      </c>
      <c r="R568" s="8">
        <f t="shared" si="123"/>
        <v>90413.863407995683</v>
      </c>
      <c r="S568" s="8">
        <f t="shared" si="124"/>
        <v>4609461.4794351943</v>
      </c>
      <c r="T568" s="9">
        <f t="shared" si="116"/>
        <v>50.409592177007234</v>
      </c>
      <c r="U568" s="10">
        <f t="shared" si="119"/>
        <v>7.1826932394244025</v>
      </c>
    </row>
    <row r="569" spans="1:21" x14ac:dyDescent="0.3">
      <c r="A569" s="17">
        <v>1926</v>
      </c>
      <c r="B569" s="17">
        <v>10</v>
      </c>
      <c r="C569" s="17">
        <v>1.3600000000000001E-3</v>
      </c>
      <c r="D569" s="17">
        <v>1.3600000000000001E-3</v>
      </c>
      <c r="E569" s="17">
        <v>0.5</v>
      </c>
      <c r="F569" s="2">
        <f t="shared" si="125"/>
        <v>91310.321019297451</v>
      </c>
      <c r="G569" s="3">
        <f t="shared" si="126"/>
        <v>124.18203658624454</v>
      </c>
      <c r="H569" s="2">
        <f t="shared" si="127"/>
        <v>91248.230001004325</v>
      </c>
      <c r="I569" s="2">
        <f>SUM(H569:H669)</f>
        <v>5174872.8984337775</v>
      </c>
      <c r="J569" s="4">
        <f t="shared" si="120"/>
        <v>56.673471746311392</v>
      </c>
      <c r="K569" s="5">
        <f t="shared" si="128"/>
        <v>9.0299999999999991E-2</v>
      </c>
      <c r="L569" s="5">
        <f t="shared" si="121"/>
        <v>8.6E-3</v>
      </c>
      <c r="M569" s="8">
        <f t="shared" si="122"/>
        <v>14439.771696074946</v>
      </c>
      <c r="N569" s="6">
        <f>((B568+E568)*D568+(B569+E569)*D569+(B570+E570)*D570)/3/SUM(D559:D569)</f>
        <v>0.16279069767441862</v>
      </c>
      <c r="O569" s="7">
        <f>O559</f>
        <v>7.0917648136341965E-2</v>
      </c>
      <c r="P569" s="8">
        <f>M569*O559</f>
        <v>1024.0346483113528</v>
      </c>
      <c r="Q569" s="5">
        <f>N569*O559</f>
        <v>1.1544733417544042E-2</v>
      </c>
      <c r="R569" s="8">
        <f t="shared" si="123"/>
        <v>90194.793510819989</v>
      </c>
      <c r="S569" s="8">
        <f t="shared" si="124"/>
        <v>4519047.6160271987</v>
      </c>
      <c r="T569" s="9">
        <f t="shared" si="116"/>
        <v>49.491093291328447</v>
      </c>
      <c r="U569" s="10">
        <f t="shared" si="119"/>
        <v>7.1823784549829455</v>
      </c>
    </row>
    <row r="570" spans="1:21" x14ac:dyDescent="0.3">
      <c r="A570" s="17">
        <v>1926</v>
      </c>
      <c r="B570" s="17">
        <v>11</v>
      </c>
      <c r="C570" s="17">
        <v>1.42E-3</v>
      </c>
      <c r="D570" s="17">
        <v>1.42E-3</v>
      </c>
      <c r="E570" s="17">
        <v>0.5</v>
      </c>
      <c r="F570" s="2">
        <f t="shared" si="125"/>
        <v>91186.1389827112</v>
      </c>
      <c r="G570" s="3">
        <f t="shared" si="126"/>
        <v>129.48431735544992</v>
      </c>
      <c r="H570" s="2">
        <f t="shared" si="127"/>
        <v>91121.39682403348</v>
      </c>
      <c r="I570" s="2">
        <f>SUM(H570:H669)</f>
        <v>5083624.6684327731</v>
      </c>
      <c r="J570" s="4">
        <f t="shared" si="120"/>
        <v>55.74997170783405</v>
      </c>
      <c r="K570" s="5">
        <f t="shared" si="128"/>
        <v>9.1719999999999996E-2</v>
      </c>
      <c r="L570" s="5">
        <f t="shared" si="121"/>
        <v>7.9756521739130434E-3</v>
      </c>
      <c r="M570" s="8">
        <f t="shared" si="122"/>
        <v>16234.950388003424</v>
      </c>
      <c r="N570" s="6">
        <f>((B569+E569)*D569+(B570+E570)*D570+(B571+E571)*D571)/3/SUM(D559:D570)</f>
        <v>0.16757522895769736</v>
      </c>
      <c r="O570" s="7">
        <f>O559</f>
        <v>7.0917648136341965E-2</v>
      </c>
      <c r="P570" s="8">
        <f>M570*O559</f>
        <v>1151.3444991273952</v>
      </c>
      <c r="Q570" s="5">
        <f>N570*O559</f>
        <v>1.1884041123588924E-2</v>
      </c>
      <c r="R570" s="8">
        <f t="shared" si="123"/>
        <v>90038.50639693781</v>
      </c>
      <c r="S570" s="8">
        <f t="shared" si="124"/>
        <v>4428852.8225163789</v>
      </c>
      <c r="T570" s="9">
        <f t="shared" si="116"/>
        <v>48.56936451006095</v>
      </c>
      <c r="U570" s="10">
        <f t="shared" si="119"/>
        <v>7.1806071977730994</v>
      </c>
    </row>
    <row r="571" spans="1:21" x14ac:dyDescent="0.3">
      <c r="A571" s="17">
        <v>1926</v>
      </c>
      <c r="B571" s="17">
        <v>12</v>
      </c>
      <c r="C571" s="17">
        <v>1.24E-3</v>
      </c>
      <c r="D571" s="17">
        <v>1.24E-3</v>
      </c>
      <c r="E571" s="17">
        <v>0.5</v>
      </c>
      <c r="F571" s="2">
        <f t="shared" si="125"/>
        <v>91056.654665355745</v>
      </c>
      <c r="G571" s="3">
        <f t="shared" si="126"/>
        <v>112.91025178504113</v>
      </c>
      <c r="H571" s="2">
        <f t="shared" si="127"/>
        <v>91000.199539463225</v>
      </c>
      <c r="I571" s="2">
        <f>SUM(H571:H669)</f>
        <v>4992503.2716087401</v>
      </c>
      <c r="J571" s="4">
        <f t="shared" si="120"/>
        <v>54.828538232123677</v>
      </c>
      <c r="K571" s="5">
        <f t="shared" si="128"/>
        <v>9.2960000000000001E-2</v>
      </c>
      <c r="L571" s="5">
        <f t="shared" si="121"/>
        <v>7.4368000000000004E-3</v>
      </c>
      <c r="M571" s="8">
        <f t="shared" si="122"/>
        <v>15182.639278324161</v>
      </c>
      <c r="N571" s="6">
        <f>((B570+E570)*D570+(B571+E571)*D571+(B572+E572)*D572)/3/SUM(D559:D571)</f>
        <v>0.1906196213425129</v>
      </c>
      <c r="O571" s="7">
        <f>O559</f>
        <v>7.0917648136341965E-2</v>
      </c>
      <c r="P571" s="8">
        <f>M571*O559</f>
        <v>1076.7170701211978</v>
      </c>
      <c r="Q571" s="5">
        <f>N571*O559</f>
        <v>1.3518295234251071E-2</v>
      </c>
      <c r="R571" s="8">
        <f t="shared" si="123"/>
        <v>89770.031975713006</v>
      </c>
      <c r="S571" s="8">
        <f t="shared" si="124"/>
        <v>4338814.3161194408</v>
      </c>
      <c r="T571" s="9">
        <f t="shared" si="116"/>
        <v>47.649612563355305</v>
      </c>
      <c r="U571" s="10">
        <f t="shared" si="119"/>
        <v>7.1789256687683718</v>
      </c>
    </row>
    <row r="572" spans="1:21" x14ac:dyDescent="0.3">
      <c r="A572" s="17">
        <v>1926</v>
      </c>
      <c r="B572" s="17">
        <v>13</v>
      </c>
      <c r="C572" s="17">
        <v>1.5900000000000001E-3</v>
      </c>
      <c r="D572" s="17">
        <v>1.58E-3</v>
      </c>
      <c r="E572" s="17">
        <v>0.5</v>
      </c>
      <c r="F572" s="2">
        <f t="shared" si="125"/>
        <v>90943.744413570705</v>
      </c>
      <c r="G572" s="3">
        <f t="shared" si="126"/>
        <v>143.69111617344171</v>
      </c>
      <c r="H572" s="2">
        <f t="shared" si="127"/>
        <v>90871.898855483989</v>
      </c>
      <c r="I572" s="2">
        <f>SUM(H572:H669)</f>
        <v>4901503.072069278</v>
      </c>
      <c r="J572" s="4">
        <f t="shared" si="120"/>
        <v>53.895989258804605</v>
      </c>
      <c r="K572" s="5">
        <f t="shared" si="128"/>
        <v>9.4539999999999999E-2</v>
      </c>
      <c r="L572" s="5">
        <f t="shared" si="121"/>
        <v>7.0029629629629626E-3</v>
      </c>
      <c r="M572" s="8">
        <f t="shared" si="122"/>
        <v>20518.617181525948</v>
      </c>
      <c r="N572" s="6">
        <f>((B571+E571)*D571+(B572+E572)*D572+(B573+E573)*D573)/3/SUM(D559:D572)</f>
        <v>0.21932515337423314</v>
      </c>
      <c r="O572" s="7">
        <f>O559</f>
        <v>7.0917648136341965E-2</v>
      </c>
      <c r="P572" s="8">
        <f>M572*O559</f>
        <v>1455.1320735237578</v>
      </c>
      <c r="Q572" s="5">
        <f>N572*O559</f>
        <v>1.5554024054443101E-2</v>
      </c>
      <c r="R572" s="8">
        <f t="shared" si="123"/>
        <v>89458.47515481287</v>
      </c>
      <c r="S572" s="8">
        <f t="shared" si="124"/>
        <v>4249044.2841437282</v>
      </c>
      <c r="T572" s="9">
        <f t="shared" si="116"/>
        <v>46.721677357169405</v>
      </c>
      <c r="U572" s="10">
        <f t="shared" si="119"/>
        <v>7.1743119016351997</v>
      </c>
    </row>
    <row r="573" spans="1:21" x14ac:dyDescent="0.3">
      <c r="A573" s="17">
        <v>1926</v>
      </c>
      <c r="B573" s="17">
        <v>14</v>
      </c>
      <c r="C573" s="17">
        <v>1.75E-3</v>
      </c>
      <c r="D573" s="17">
        <v>1.75E-3</v>
      </c>
      <c r="E573" s="17">
        <v>0.5</v>
      </c>
      <c r="F573" s="2">
        <f t="shared" si="125"/>
        <v>90800.053297397259</v>
      </c>
      <c r="G573" s="3">
        <f t="shared" si="126"/>
        <v>158.90009327044521</v>
      </c>
      <c r="H573" s="2">
        <f t="shared" si="127"/>
        <v>90720.60325076204</v>
      </c>
      <c r="I573" s="2">
        <f>SUM(H573:H669)</f>
        <v>4810631.1732137939</v>
      </c>
      <c r="J573" s="4">
        <f t="shared" si="120"/>
        <v>52.980488430524836</v>
      </c>
      <c r="K573" s="5">
        <f t="shared" si="128"/>
        <v>9.6290000000000001E-2</v>
      </c>
      <c r="L573" s="5">
        <f t="shared" si="121"/>
        <v>6.6406896551724137E-3</v>
      </c>
      <c r="M573" s="8">
        <f t="shared" si="122"/>
        <v>23928.2516608314</v>
      </c>
      <c r="N573" s="6">
        <f>((B572+E572)*D572+(B573+E573)*D573+(B574+E574)*D574)/3/SUM(D559:D573)</f>
        <v>0.26309412538512134</v>
      </c>
      <c r="O573" s="7">
        <f>O559</f>
        <v>7.0917648136341965E-2</v>
      </c>
      <c r="P573" s="8">
        <f>M573*O559</f>
        <v>1696.9353318006815</v>
      </c>
      <c r="Q573" s="5">
        <f>N573*O559</f>
        <v>1.865801661080067E-2</v>
      </c>
      <c r="R573" s="8">
        <f t="shared" si="123"/>
        <v>89027.936728367466</v>
      </c>
      <c r="S573" s="8">
        <f t="shared" si="124"/>
        <v>4159585.8089889153</v>
      </c>
      <c r="T573" s="9">
        <f t="shared" si="116"/>
        <v>45.810389508969017</v>
      </c>
      <c r="U573" s="10">
        <f t="shared" si="119"/>
        <v>7.1700989215558195</v>
      </c>
    </row>
    <row r="574" spans="1:21" x14ac:dyDescent="0.3">
      <c r="A574" s="17">
        <v>1926</v>
      </c>
      <c r="B574" s="17">
        <v>15</v>
      </c>
      <c r="C574" s="17">
        <v>1.9E-3</v>
      </c>
      <c r="D574" s="17">
        <v>1.89E-3</v>
      </c>
      <c r="E574" s="17">
        <v>0.5</v>
      </c>
      <c r="F574" s="2">
        <f t="shared" si="125"/>
        <v>90641.153204126807</v>
      </c>
      <c r="G574" s="3">
        <f t="shared" si="126"/>
        <v>171.31177955579966</v>
      </c>
      <c r="H574" s="2">
        <f t="shared" si="127"/>
        <v>90555.497314348904</v>
      </c>
      <c r="I574" s="2">
        <f>SUM(H574:H669)</f>
        <v>4719910.5699630324</v>
      </c>
      <c r="J574" s="4">
        <f t="shared" si="120"/>
        <v>52.072490288529771</v>
      </c>
      <c r="K574" s="5">
        <f t="shared" si="128"/>
        <v>9.8180000000000003E-2</v>
      </c>
      <c r="L574" s="5">
        <f t="shared" si="121"/>
        <v>6.3341935483870971E-3</v>
      </c>
      <c r="M574" s="8">
        <f t="shared" si="122"/>
        <v>27045.554930891165</v>
      </c>
      <c r="N574" s="6">
        <f>((B573+E573)*D573+(B574+E574)*D574+(B575+E575)*D575)/3/SUM(D559:D574)</f>
        <v>0.31277585387383711</v>
      </c>
      <c r="O574" s="7">
        <f>O559</f>
        <v>7.0917648136341965E-2</v>
      </c>
      <c r="P574" s="8">
        <f>M574*O559</f>
        <v>1918.0071482410481</v>
      </c>
      <c r="Q574" s="5">
        <f>N574*O559</f>
        <v>2.218132795056869E-2</v>
      </c>
      <c r="R574" s="8">
        <f t="shared" si="123"/>
        <v>88546.856130692482</v>
      </c>
      <c r="S574" s="8">
        <f t="shared" si="124"/>
        <v>4070557.8722605477</v>
      </c>
      <c r="T574" s="9">
        <f t="shared" si="116"/>
        <v>44.908496067934173</v>
      </c>
      <c r="U574" s="10">
        <f t="shared" si="119"/>
        <v>7.1639942205955975</v>
      </c>
    </row>
    <row r="575" spans="1:21" x14ac:dyDescent="0.3">
      <c r="A575" s="17">
        <v>1926</v>
      </c>
      <c r="B575" s="17">
        <v>16</v>
      </c>
      <c r="C575" s="17">
        <v>2.2699999999999999E-3</v>
      </c>
      <c r="D575" s="17">
        <v>2.2699999999999999E-3</v>
      </c>
      <c r="E575" s="17">
        <v>0.5</v>
      </c>
      <c r="F575" s="2">
        <f t="shared" si="125"/>
        <v>90469.841424571001</v>
      </c>
      <c r="G575" s="3">
        <f t="shared" si="126"/>
        <v>205.36654003377618</v>
      </c>
      <c r="H575" s="2">
        <f t="shared" si="127"/>
        <v>90367.158154554112</v>
      </c>
      <c r="I575" s="2">
        <f>SUM(H575:H669)</f>
        <v>4629355.0726486826</v>
      </c>
      <c r="J575" s="4">
        <f t="shared" si="120"/>
        <v>51.170146866106705</v>
      </c>
      <c r="K575" s="5">
        <f t="shared" si="128"/>
        <v>0.10045</v>
      </c>
      <c r="L575" s="5">
        <f t="shared" si="121"/>
        <v>6.0878787878787879E-3</v>
      </c>
      <c r="M575" s="8">
        <f t="shared" si="122"/>
        <v>33733.677556568509</v>
      </c>
      <c r="N575" s="6">
        <f>((B574+E574)*D574+(B575+E575)*D575+(B576+E576)*D576)/3/SUM(D559:D575)</f>
        <v>0.33822797411647587</v>
      </c>
      <c r="O575" s="7">
        <f>O559</f>
        <v>7.0917648136341965E-2</v>
      </c>
      <c r="P575" s="8">
        <f>M575*O559</f>
        <v>2392.3130753015416</v>
      </c>
      <c r="Q575" s="5">
        <f>N575*O559</f>
        <v>2.3986332458260012E-2</v>
      </c>
      <c r="R575" s="8">
        <f t="shared" si="123"/>
        <v>88199.581455750813</v>
      </c>
      <c r="S575" s="8">
        <f t="shared" si="124"/>
        <v>3982011.0161298551</v>
      </c>
      <c r="T575" s="9">
        <f t="shared" si="116"/>
        <v>44.014789386470262</v>
      </c>
      <c r="U575" s="10">
        <f t="shared" si="119"/>
        <v>7.155357479636443</v>
      </c>
    </row>
    <row r="576" spans="1:21" x14ac:dyDescent="0.3">
      <c r="A576" s="17">
        <v>1926</v>
      </c>
      <c r="B576" s="17">
        <v>17</v>
      </c>
      <c r="C576" s="17">
        <v>2.0100000000000001E-3</v>
      </c>
      <c r="D576" s="17">
        <v>2.0100000000000001E-3</v>
      </c>
      <c r="E576" s="17">
        <v>0.5</v>
      </c>
      <c r="F576" s="2">
        <f t="shared" si="125"/>
        <v>90264.474884537223</v>
      </c>
      <c r="G576" s="3">
        <f t="shared" si="126"/>
        <v>181.43159451791982</v>
      </c>
      <c r="H576" s="2">
        <f t="shared" si="127"/>
        <v>90173.75908727826</v>
      </c>
      <c r="I576" s="2">
        <f>SUM(H576:H669)</f>
        <v>4538987.914494128</v>
      </c>
      <c r="J576" s="4">
        <f t="shared" si="120"/>
        <v>50.285429791733939</v>
      </c>
      <c r="K576" s="5">
        <f t="shared" si="128"/>
        <v>0.10246</v>
      </c>
      <c r="L576" s="5">
        <f t="shared" si="121"/>
        <v>5.8548571428571426E-3</v>
      </c>
      <c r="M576" s="8">
        <f t="shared" si="122"/>
        <v>30988.218856759682</v>
      </c>
      <c r="N576" s="6">
        <f>((B575+E575)*D575+(B576+E576)*D576+(B577+E577)*D577)/3/SUM(D559:D576)</f>
        <v>0.37953022317652418</v>
      </c>
      <c r="O576" s="7">
        <f>O559</f>
        <v>7.0917648136341965E-2</v>
      </c>
      <c r="P576" s="8">
        <f>M576*O559</f>
        <v>2197.6116012556404</v>
      </c>
      <c r="Q576" s="5">
        <f>N576*O559</f>
        <v>2.691539082434008E-2</v>
      </c>
      <c r="R576" s="8">
        <f t="shared" si="123"/>
        <v>87746.697119344288</v>
      </c>
      <c r="S576" s="8">
        <f t="shared" si="124"/>
        <v>3893811.4346741042</v>
      </c>
      <c r="T576" s="9">
        <f t="shared" si="116"/>
        <v>43.137806314775723</v>
      </c>
      <c r="U576" s="10">
        <f t="shared" si="119"/>
        <v>7.1476234769582163</v>
      </c>
    </row>
    <row r="577" spans="1:21" x14ac:dyDescent="0.3">
      <c r="A577" s="17">
        <v>1926</v>
      </c>
      <c r="B577" s="17">
        <v>18</v>
      </c>
      <c r="C577" s="17">
        <v>2.3900000000000002E-3</v>
      </c>
      <c r="D577" s="17">
        <v>2.3800000000000002E-3</v>
      </c>
      <c r="E577" s="17">
        <v>0.5</v>
      </c>
      <c r="F577" s="2">
        <f t="shared" si="125"/>
        <v>90083.043290019297</v>
      </c>
      <c r="G577" s="3">
        <f t="shared" si="126"/>
        <v>214.39764303024594</v>
      </c>
      <c r="H577" s="2">
        <f t="shared" si="127"/>
        <v>89975.844468504176</v>
      </c>
      <c r="I577" s="2">
        <f>SUM(H577:H669)</f>
        <v>4448814.1554068513</v>
      </c>
      <c r="J577" s="4">
        <f t="shared" si="120"/>
        <v>49.385700048832113</v>
      </c>
      <c r="K577" s="5">
        <f t="shared" si="128"/>
        <v>0.10483999999999999</v>
      </c>
      <c r="L577" s="5">
        <f t="shared" si="121"/>
        <v>5.6670270270270263E-3</v>
      </c>
      <c r="M577" s="8">
        <f t="shared" si="122"/>
        <v>37832.472301216621</v>
      </c>
      <c r="N577" s="6">
        <f>((B576+E576)*D576+(B577+E577)*D577+(B578+E578)*D578)/3/SUM(D559:D577)</f>
        <v>0.43348594683962866</v>
      </c>
      <c r="O577" s="7">
        <f>O559</f>
        <v>7.0917648136341965E-2</v>
      </c>
      <c r="P577" s="8">
        <f>M577*O559</f>
        <v>2682.9899587855839</v>
      </c>
      <c r="Q577" s="5">
        <f>N577*O559</f>
        <v>3.0741803850021822E-2</v>
      </c>
      <c r="R577" s="8">
        <f t="shared" si="123"/>
        <v>87209.824706613348</v>
      </c>
      <c r="S577" s="8">
        <f t="shared" si="124"/>
        <v>3806064.7375547597</v>
      </c>
      <c r="T577" s="9">
        <f t="shared" si="116"/>
        <v>42.250623408683737</v>
      </c>
      <c r="U577" s="10">
        <f t="shared" si="119"/>
        <v>7.1350766401483767</v>
      </c>
    </row>
    <row r="578" spans="1:21" x14ac:dyDescent="0.3">
      <c r="A578" s="17">
        <v>1926</v>
      </c>
      <c r="B578" s="17">
        <v>19</v>
      </c>
      <c r="C578" s="17">
        <v>2.9299999999999999E-3</v>
      </c>
      <c r="D578" s="17">
        <v>2.9299999999999999E-3</v>
      </c>
      <c r="E578" s="17">
        <v>0.5</v>
      </c>
      <c r="F578" s="2">
        <f t="shared" si="125"/>
        <v>89868.645646989055</v>
      </c>
      <c r="G578" s="3">
        <f t="shared" si="126"/>
        <v>263.31513174567795</v>
      </c>
      <c r="H578" s="2">
        <f t="shared" si="127"/>
        <v>89736.988081116215</v>
      </c>
      <c r="I578" s="2">
        <f>SUM(H578:H669)</f>
        <v>4358838.3109383453</v>
      </c>
      <c r="J578" s="4">
        <f t="shared" si="120"/>
        <v>48.502325583721344</v>
      </c>
      <c r="K578" s="5">
        <f t="shared" si="128"/>
        <v>0.10776999999999999</v>
      </c>
      <c r="L578" s="5">
        <f t="shared" si="121"/>
        <v>5.5266666666666658E-3</v>
      </c>
      <c r="M578" s="8">
        <f t="shared" si="122"/>
        <v>47644.474984139561</v>
      </c>
      <c r="N578" s="6">
        <f>((B577+E577)*D577+(B578+E578)*D578+(B579+E579)*D579)/3/SUM(D559:D578)</f>
        <v>0.47966348086975352</v>
      </c>
      <c r="O578" s="7">
        <f>O559</f>
        <v>7.0917648136341965E-2</v>
      </c>
      <c r="P578" s="8">
        <f>M578*O559</f>
        <v>3378.8341125659563</v>
      </c>
      <c r="Q578" s="5">
        <f>N578*O559</f>
        <v>3.4016605960174175E-2</v>
      </c>
      <c r="R578" s="8">
        <f t="shared" si="123"/>
        <v>86684.440317508037</v>
      </c>
      <c r="S578" s="8">
        <f t="shared" si="124"/>
        <v>3718854.9128481462</v>
      </c>
      <c r="T578" s="9">
        <f t="shared" si="116"/>
        <v>41.381005422693185</v>
      </c>
      <c r="U578" s="10">
        <f t="shared" si="119"/>
        <v>7.1213201610281587</v>
      </c>
    </row>
    <row r="579" spans="1:21" x14ac:dyDescent="0.3">
      <c r="A579" s="17">
        <v>1926</v>
      </c>
      <c r="B579" s="17">
        <v>20</v>
      </c>
      <c r="C579" s="17">
        <v>2.63E-3</v>
      </c>
      <c r="D579" s="17">
        <v>2.63E-3</v>
      </c>
      <c r="E579" s="17">
        <v>0.5</v>
      </c>
      <c r="F579" s="2">
        <f t="shared" si="125"/>
        <v>89605.330515243375</v>
      </c>
      <c r="G579" s="3">
        <f t="shared" si="126"/>
        <v>235.66201925509009</v>
      </c>
      <c r="H579" s="2">
        <f t="shared" si="127"/>
        <v>89487.499505615837</v>
      </c>
      <c r="I579" s="2">
        <f>SUM(H579:H669)</f>
        <v>4269101.3228572281</v>
      </c>
      <c r="J579" s="4">
        <f t="shared" si="120"/>
        <v>47.643385703833573</v>
      </c>
      <c r="K579" s="5">
        <f t="shared" si="128"/>
        <v>0.11039999999999998</v>
      </c>
      <c r="L579" s="5">
        <f t="shared" si="121"/>
        <v>5.3853658536585358E-3</v>
      </c>
      <c r="M579" s="8">
        <f t="shared" si="122"/>
        <v>43759.704662403507</v>
      </c>
      <c r="N579" s="6">
        <f>((B578+E578)*D578+(B579+E579)*D579+(B580+E580)*D580)/3/SUM(D559:D579)</f>
        <v>0.52744565217391315</v>
      </c>
      <c r="O579" s="7">
        <f>O559</f>
        <v>7.0917648136341965E-2</v>
      </c>
      <c r="P579" s="8">
        <f>M579*O559</f>
        <v>3103.335337798575</v>
      </c>
      <c r="Q579" s="5">
        <f>N579*O559</f>
        <v>3.7405205171912988E-2</v>
      </c>
      <c r="R579" s="8">
        <f t="shared" si="123"/>
        <v>86140.201226286808</v>
      </c>
      <c r="S579" s="8">
        <f t="shared" si="124"/>
        <v>3632170.4725306383</v>
      </c>
      <c r="T579" s="9">
        <f t="shared" si="116"/>
        <v>40.535205345989375</v>
      </c>
      <c r="U579" s="10">
        <f t="shared" si="119"/>
        <v>7.1081803578441978</v>
      </c>
    </row>
    <row r="580" spans="1:21" x14ac:dyDescent="0.3">
      <c r="A580" s="17">
        <v>1926</v>
      </c>
      <c r="B580" s="17">
        <v>21</v>
      </c>
      <c r="C580" s="17">
        <v>2.96E-3</v>
      </c>
      <c r="D580" s="17">
        <v>2.96E-3</v>
      </c>
      <c r="E580" s="17">
        <v>0.5</v>
      </c>
      <c r="F580" s="2">
        <f t="shared" si="125"/>
        <v>89369.668495988284</v>
      </c>
      <c r="G580" s="3">
        <f t="shared" si="126"/>
        <v>264.53421874812534</v>
      </c>
      <c r="H580" s="2">
        <f t="shared" si="127"/>
        <v>89237.40138661422</v>
      </c>
      <c r="I580" s="2">
        <f>SUM(H580:H669)</f>
        <v>4179613.8233516128</v>
      </c>
      <c r="J580" s="4">
        <f t="shared" si="120"/>
        <v>46.767699754187085</v>
      </c>
      <c r="K580" s="5">
        <f t="shared" si="128"/>
        <v>0.11335999999999999</v>
      </c>
      <c r="L580" s="5">
        <f t="shared" si="121"/>
        <v>5.2725581395348829E-3</v>
      </c>
      <c r="M580" s="8">
        <f t="shared" si="122"/>
        <v>50171.89222904636</v>
      </c>
      <c r="N580" s="6">
        <f>((B579+E579)*D579+(B580+E580)*D580+(B581+E581)*D581)/3/SUM(D559:D580)</f>
        <v>0.52761115031757233</v>
      </c>
      <c r="O580" s="7">
        <f>O559</f>
        <v>7.0917648136341965E-2</v>
      </c>
      <c r="P580" s="8">
        <f>M580*O559</f>
        <v>3558.0725994339796</v>
      </c>
      <c r="Q580" s="5">
        <f>N580*O559</f>
        <v>3.7416941911032224E-2</v>
      </c>
      <c r="R580" s="8">
        <f t="shared" si="123"/>
        <v>85898.410722639819</v>
      </c>
      <c r="S580" s="8">
        <f t="shared" si="124"/>
        <v>3546030.2713043517</v>
      </c>
      <c r="T580" s="9">
        <f t="shared" ref="T580:T643" si="129">S580/F580</f>
        <v>39.67823010850185</v>
      </c>
      <c r="U580" s="10">
        <f t="shared" si="119"/>
        <v>7.0894696456852344</v>
      </c>
    </row>
    <row r="581" spans="1:21" x14ac:dyDescent="0.3">
      <c r="A581" s="17">
        <v>1926</v>
      </c>
      <c r="B581" s="17">
        <v>22</v>
      </c>
      <c r="C581" s="17">
        <v>2.7499999999999998E-3</v>
      </c>
      <c r="D581" s="17">
        <v>2.7499999999999998E-3</v>
      </c>
      <c r="E581" s="17">
        <v>0.5</v>
      </c>
      <c r="F581" s="2">
        <f t="shared" si="125"/>
        <v>89105.134277240155</v>
      </c>
      <c r="G581" s="3">
        <f t="shared" si="126"/>
        <v>245.03911926241042</v>
      </c>
      <c r="H581" s="2">
        <f t="shared" si="127"/>
        <v>88982.614717608943</v>
      </c>
      <c r="I581" s="2">
        <f>SUM(H581:H669)</f>
        <v>4090376.4219649979</v>
      </c>
      <c r="J581" s="4">
        <f t="shared" si="120"/>
        <v>45.905058728022027</v>
      </c>
      <c r="K581" s="5">
        <f t="shared" si="128"/>
        <v>0.11610999999999999</v>
      </c>
      <c r="L581" s="5">
        <f t="shared" si="121"/>
        <v>5.1604444444444441E-3</v>
      </c>
      <c r="M581" s="8">
        <f t="shared" si="122"/>
        <v>47484.111475361598</v>
      </c>
      <c r="N581" s="6">
        <f>((B580+E580)*D580+(B581+E581)*D581+(B582+E582)*D582)/3/SUM(D559:D581)</f>
        <v>0.57149829184968282</v>
      </c>
      <c r="O581" s="7">
        <f>O559</f>
        <v>7.0917648136341965E-2</v>
      </c>
      <c r="P581" s="8">
        <f>M581*O559</f>
        <v>3367.4615096765315</v>
      </c>
      <c r="Q581" s="5">
        <f>N581*O559</f>
        <v>4.0529314771916278E-2</v>
      </c>
      <c r="R581" s="8">
        <f t="shared" si="123"/>
        <v>85376.210316490819</v>
      </c>
      <c r="S581" s="8">
        <f t="shared" si="124"/>
        <v>3460131.8605817119</v>
      </c>
      <c r="T581" s="9">
        <f t="shared" si="129"/>
        <v>38.83201443606962</v>
      </c>
      <c r="U581" s="10">
        <f t="shared" si="119"/>
        <v>7.0730442919524066</v>
      </c>
    </row>
    <row r="582" spans="1:21" x14ac:dyDescent="0.3">
      <c r="A582" s="17">
        <v>1926</v>
      </c>
      <c r="B582" s="17">
        <v>23</v>
      </c>
      <c r="C582" s="17">
        <v>3.13E-3</v>
      </c>
      <c r="D582" s="17">
        <v>3.13E-3</v>
      </c>
      <c r="E582" s="17">
        <v>0.5</v>
      </c>
      <c r="F582" s="2">
        <f t="shared" si="125"/>
        <v>88860.095157977747</v>
      </c>
      <c r="G582" s="3">
        <f t="shared" si="126"/>
        <v>278.13209784447037</v>
      </c>
      <c r="H582" s="2">
        <f t="shared" si="127"/>
        <v>88721.029109055511</v>
      </c>
      <c r="I582" s="2">
        <f>SUM(H582:H669)</f>
        <v>4001393.8072473896</v>
      </c>
      <c r="J582" s="4">
        <f t="shared" si="120"/>
        <v>45.030266962167993</v>
      </c>
      <c r="K582" s="5">
        <f t="shared" si="128"/>
        <v>0.11923999999999998</v>
      </c>
      <c r="L582" s="5">
        <f t="shared" si="121"/>
        <v>5.0740425531914891E-3</v>
      </c>
      <c r="M582" s="8">
        <f t="shared" si="122"/>
        <v>54814.695566463051</v>
      </c>
      <c r="N582" s="6">
        <f>((B581+E581)*D581+(B582+E582)*D582+(B583+E583)*D583)/3/SUM(D559:D582)</f>
        <v>0.55871910991837193</v>
      </c>
      <c r="O582" s="7">
        <f>O559</f>
        <v>7.0917648136341965E-2</v>
      </c>
      <c r="P582" s="8">
        <f>M582*O559</f>
        <v>3887.3292928831306</v>
      </c>
      <c r="Q582" s="5">
        <f>N582*O559</f>
        <v>3.9623045244241269E-2</v>
      </c>
      <c r="R582" s="8">
        <f t="shared" si="123"/>
        <v>85205.631758551754</v>
      </c>
      <c r="S582" s="8">
        <f t="shared" si="124"/>
        <v>3374755.650265221</v>
      </c>
      <c r="T582" s="9">
        <f t="shared" si="129"/>
        <v>37.978303357266206</v>
      </c>
      <c r="U582" s="10">
        <f t="shared" si="119"/>
        <v>7.0519636049017862</v>
      </c>
    </row>
    <row r="583" spans="1:21" x14ac:dyDescent="0.3">
      <c r="A583" s="17">
        <v>1926</v>
      </c>
      <c r="B583" s="17">
        <v>24</v>
      </c>
      <c r="C583" s="17">
        <v>2.63E-3</v>
      </c>
      <c r="D583" s="17">
        <v>2.63E-3</v>
      </c>
      <c r="E583" s="17">
        <v>0.5</v>
      </c>
      <c r="F583" s="2">
        <f t="shared" si="125"/>
        <v>88581.963060133276</v>
      </c>
      <c r="G583" s="3">
        <f t="shared" si="126"/>
        <v>232.97056284815051</v>
      </c>
      <c r="H583" s="2">
        <f t="shared" si="127"/>
        <v>88465.477778709203</v>
      </c>
      <c r="I583" s="2">
        <f>SUM(H583:H669)</f>
        <v>3912672.7781383335</v>
      </c>
      <c r="J583" s="4">
        <f t="shared" si="120"/>
        <v>44.170084326108707</v>
      </c>
      <c r="K583" s="5">
        <f t="shared" si="128"/>
        <v>0.12186999999999998</v>
      </c>
      <c r="L583" s="5">
        <f t="shared" si="121"/>
        <v>4.9742857142857132E-3</v>
      </c>
      <c r="M583" s="8">
        <f t="shared" si="122"/>
        <v>46834.97817165577</v>
      </c>
      <c r="N583" s="6">
        <f>((B582+E582)*D582+(B583+E583)*D583+(B584+E584)*D584)/3/SUM(D559:D583)</f>
        <v>0.62223407456032398</v>
      </c>
      <c r="O583" s="7">
        <f>O559</f>
        <v>7.0917648136341965E-2</v>
      </c>
      <c r="P583" s="8">
        <f>M583*O559</f>
        <v>3321.4265024507404</v>
      </c>
      <c r="Q583" s="5">
        <f>N583*O559</f>
        <v>4.4127377158111429E-2</v>
      </c>
      <c r="R583" s="8">
        <f t="shared" si="123"/>
        <v>84561.72827529558</v>
      </c>
      <c r="S583" s="8">
        <f t="shared" si="124"/>
        <v>3289550.0185066694</v>
      </c>
      <c r="T583" s="9">
        <f t="shared" si="129"/>
        <v>37.135664020829843</v>
      </c>
      <c r="U583" s="10">
        <f t="shared" si="119"/>
        <v>7.0344203052788643</v>
      </c>
    </row>
    <row r="584" spans="1:21" x14ac:dyDescent="0.3">
      <c r="A584" s="17">
        <v>1926</v>
      </c>
      <c r="B584" s="17">
        <v>25</v>
      </c>
      <c r="C584" s="17">
        <v>3.5100000000000001E-3</v>
      </c>
      <c r="D584" s="17">
        <v>3.5100000000000001E-3</v>
      </c>
      <c r="E584" s="17">
        <v>0.5</v>
      </c>
      <c r="F584" s="2">
        <f t="shared" si="125"/>
        <v>88348.99249728513</v>
      </c>
      <c r="G584" s="3">
        <f t="shared" si="126"/>
        <v>310.10496366547079</v>
      </c>
      <c r="H584" s="2">
        <f t="shared" si="127"/>
        <v>88193.94001545239</v>
      </c>
      <c r="I584" s="2">
        <f>SUM(H584:H669)</f>
        <v>3824207.300359624</v>
      </c>
      <c r="J584" s="4">
        <f t="shared" si="120"/>
        <v>43.285239506009511</v>
      </c>
      <c r="K584" s="5">
        <f t="shared" si="128"/>
        <v>0.12537999999999999</v>
      </c>
      <c r="L584" s="5">
        <f t="shared" si="121"/>
        <v>4.916862745098039E-3</v>
      </c>
      <c r="M584" s="8">
        <f t="shared" si="122"/>
        <v>63069.680758250965</v>
      </c>
      <c r="N584" s="6">
        <f>((B583+E583)*D583+(B584+E584)*D584+(B585+E585)*D585)/3/SUM(D559:D584)</f>
        <v>0.64880097835912165</v>
      </c>
      <c r="O584" s="7">
        <f>O559</f>
        <v>7.0917648136341965E-2</v>
      </c>
      <c r="P584" s="8">
        <f>M584*O559</f>
        <v>4472.7534280850596</v>
      </c>
      <c r="Q584" s="5">
        <f>N584*O559</f>
        <v>4.601143949378661E-2</v>
      </c>
      <c r="R584" s="8">
        <f t="shared" si="123"/>
        <v>84136.009880712751</v>
      </c>
      <c r="S584" s="8">
        <f t="shared" si="124"/>
        <v>3204988.2902313736</v>
      </c>
      <c r="T584" s="9">
        <f t="shared" si="129"/>
        <v>36.276455448316057</v>
      </c>
      <c r="U584" s="10">
        <f t="shared" si="119"/>
        <v>7.0087840576934539</v>
      </c>
    </row>
    <row r="585" spans="1:21" x14ac:dyDescent="0.3">
      <c r="A585" s="17">
        <v>1926</v>
      </c>
      <c r="B585" s="17">
        <v>26</v>
      </c>
      <c r="C585" s="17">
        <v>3.3999999999999998E-3</v>
      </c>
      <c r="D585" s="17">
        <v>3.3999999999999998E-3</v>
      </c>
      <c r="E585" s="17">
        <v>0.5</v>
      </c>
      <c r="F585" s="2">
        <f t="shared" si="125"/>
        <v>88038.887533619665</v>
      </c>
      <c r="G585" s="3">
        <f t="shared" si="126"/>
        <v>299.33221761430684</v>
      </c>
      <c r="H585" s="2">
        <f t="shared" si="127"/>
        <v>87889.221424812509</v>
      </c>
      <c r="I585" s="2">
        <f>SUM(H585:H669)</f>
        <v>3736013.360344172</v>
      </c>
      <c r="J585" s="4">
        <f t="shared" si="120"/>
        <v>42.435944671807555</v>
      </c>
      <c r="K585" s="5">
        <f t="shared" si="128"/>
        <v>0.12877999999999998</v>
      </c>
      <c r="L585" s="5">
        <f t="shared" si="121"/>
        <v>4.8596226415094333E-3</v>
      </c>
      <c r="M585" s="8">
        <f t="shared" si="122"/>
        <v>61595.773930572548</v>
      </c>
      <c r="N585" s="6">
        <f>((B584+E584)*D584+(B585+E585)*D585+(B586+E586)*D586)/3/SUM(D559:D585)</f>
        <v>0.67629549101827424</v>
      </c>
      <c r="O585" s="7">
        <f>O559</f>
        <v>7.0917648136341965E-2</v>
      </c>
      <c r="P585" s="8">
        <f>M585*O559</f>
        <v>4368.2274222940096</v>
      </c>
      <c r="Q585" s="5">
        <f>N585*O559</f>
        <v>4.796128566822859E-2</v>
      </c>
      <c r="R585" s="8">
        <f t="shared" si="123"/>
        <v>83673.941368898886</v>
      </c>
      <c r="S585" s="8">
        <f t="shared" si="124"/>
        <v>3120852.2803506609</v>
      </c>
      <c r="T585" s="9">
        <f t="shared" si="129"/>
        <v>35.448565603000063</v>
      </c>
      <c r="U585" s="10">
        <f t="shared" si="119"/>
        <v>6.9873790688074919</v>
      </c>
    </row>
    <row r="586" spans="1:21" x14ac:dyDescent="0.3">
      <c r="A586" s="17">
        <v>1926</v>
      </c>
      <c r="B586" s="17">
        <v>27</v>
      </c>
      <c r="C586" s="17">
        <v>2.97E-3</v>
      </c>
      <c r="D586" s="17">
        <v>2.97E-3</v>
      </c>
      <c r="E586" s="17">
        <v>0.5</v>
      </c>
      <c r="F586" s="2">
        <f t="shared" si="125"/>
        <v>87739.555316005353</v>
      </c>
      <c r="G586" s="3">
        <f t="shared" si="126"/>
        <v>260.58647928853588</v>
      </c>
      <c r="H586" s="2">
        <f t="shared" si="127"/>
        <v>87609.26207636109</v>
      </c>
      <c r="I586" s="2">
        <f>SUM(H586:H669)</f>
        <v>3648124.1389193595</v>
      </c>
      <c r="J586" s="4">
        <f t="shared" si="120"/>
        <v>41.579013317085646</v>
      </c>
      <c r="K586" s="5">
        <f t="shared" si="128"/>
        <v>0.13174999999999998</v>
      </c>
      <c r="L586" s="5">
        <f t="shared" si="121"/>
        <v>4.7909090909090905E-3</v>
      </c>
      <c r="M586" s="8">
        <f t="shared" si="122"/>
        <v>54391.864747132735</v>
      </c>
      <c r="N586" s="6">
        <f>((B585+E585)*D585+(B586+E586)*D586+(B587+E587)*D587)/3/SUM(D559:D586)</f>
        <v>0.64586970271979771</v>
      </c>
      <c r="O586" s="7">
        <f>O559</f>
        <v>7.0917648136341965E-2</v>
      </c>
      <c r="P586" s="8">
        <f>M586*O559</f>
        <v>3857.3431256166618</v>
      </c>
      <c r="Q586" s="5">
        <f>N586*O559</f>
        <v>4.5803560319406404E-2</v>
      </c>
      <c r="R586" s="8">
        <f t="shared" si="123"/>
        <v>83596.445956307813</v>
      </c>
      <c r="S586" s="8">
        <f t="shared" si="124"/>
        <v>3037178.3389817621</v>
      </c>
      <c r="T586" s="9">
        <f t="shared" si="129"/>
        <v>34.615839207789136</v>
      </c>
      <c r="U586" s="10">
        <f t="shared" si="119"/>
        <v>6.96317410929651</v>
      </c>
    </row>
    <row r="587" spans="1:21" x14ac:dyDescent="0.3">
      <c r="A587" s="17">
        <v>1926</v>
      </c>
      <c r="B587" s="17">
        <v>28</v>
      </c>
      <c r="C587" s="17">
        <v>2.9399999999999999E-3</v>
      </c>
      <c r="D587" s="17">
        <v>2.9299999999999999E-3</v>
      </c>
      <c r="E587" s="17">
        <v>0.5</v>
      </c>
      <c r="F587" s="2">
        <f t="shared" si="125"/>
        <v>87478.968836716813</v>
      </c>
      <c r="G587" s="3">
        <f t="shared" si="126"/>
        <v>256.31337869158023</v>
      </c>
      <c r="H587" s="2">
        <f t="shared" si="127"/>
        <v>87350.81214737102</v>
      </c>
      <c r="I587" s="2">
        <f>SUM(H587:H669)</f>
        <v>3560514.8768429984</v>
      </c>
      <c r="J587" s="4">
        <f t="shared" si="120"/>
        <v>40.701381419902759</v>
      </c>
      <c r="K587" s="5">
        <f t="shared" si="128"/>
        <v>0.13467999999999997</v>
      </c>
      <c r="L587" s="5">
        <f t="shared" si="121"/>
        <v>4.7256140350877178E-3</v>
      </c>
      <c r="M587" s="8">
        <f t="shared" si="122"/>
        <v>54239.169087541122</v>
      </c>
      <c r="N587" s="6">
        <f>((B586+E586)*D586+(B587+E587)*D587+(B588+E588)*D588)/3/SUM(D559:D587)</f>
        <v>0.6556034056034058</v>
      </c>
      <c r="O587" s="7">
        <f>O559</f>
        <v>7.0917648136341965E-2</v>
      </c>
      <c r="P587" s="8">
        <f>M587*O559</f>
        <v>3846.5143085577974</v>
      </c>
      <c r="Q587" s="5">
        <f>N587*O559</f>
        <v>4.6493851635569815E-2</v>
      </c>
      <c r="R587" s="8">
        <f t="shared" si="123"/>
        <v>83289.536447144623</v>
      </c>
      <c r="S587" s="8">
        <f t="shared" si="124"/>
        <v>2953581.8930254541</v>
      </c>
      <c r="T587" s="9">
        <f t="shared" si="129"/>
        <v>33.763336860296555</v>
      </c>
      <c r="U587" s="10">
        <f t="shared" si="119"/>
        <v>6.9380445596062046</v>
      </c>
    </row>
    <row r="588" spans="1:21" x14ac:dyDescent="0.3">
      <c r="A588" s="17">
        <v>1926</v>
      </c>
      <c r="B588" s="17">
        <v>29</v>
      </c>
      <c r="C588" s="17">
        <v>3.3800000000000002E-3</v>
      </c>
      <c r="D588" s="17">
        <v>3.3800000000000002E-3</v>
      </c>
      <c r="E588" s="17">
        <v>0.5</v>
      </c>
      <c r="F588" s="2">
        <f t="shared" si="125"/>
        <v>87222.655458025227</v>
      </c>
      <c r="G588" s="3">
        <f t="shared" si="126"/>
        <v>294.8125754481253</v>
      </c>
      <c r="H588" s="2">
        <f t="shared" si="127"/>
        <v>87075.249170301162</v>
      </c>
      <c r="I588" s="2">
        <f>SUM(H588:H669)</f>
        <v>3473164.0646956274</v>
      </c>
      <c r="J588" s="4">
        <f t="shared" si="120"/>
        <v>39.819517606489782</v>
      </c>
      <c r="K588" s="5">
        <f t="shared" si="128"/>
        <v>0.13805999999999996</v>
      </c>
      <c r="L588" s="5">
        <f t="shared" si="121"/>
        <v>4.6799999999999984E-3</v>
      </c>
      <c r="M588" s="8">
        <f t="shared" si="122"/>
        <v>62994.140053018251</v>
      </c>
      <c r="N588" s="6">
        <f>((B587+E587)*D587+(B588+E588)*D588+(B589+E589)*D589)/3/SUM(D559:D588)</f>
        <v>0.71187647882563154</v>
      </c>
      <c r="O588" s="7">
        <f>O559</f>
        <v>7.0917648136341965E-2</v>
      </c>
      <c r="P588" s="8">
        <f>M588*O559</f>
        <v>4467.3962589313942</v>
      </c>
      <c r="Q588" s="5">
        <f>N588*O559</f>
        <v>5.0484605641894227E-2</v>
      </c>
      <c r="R588" s="8">
        <f t="shared" si="123"/>
        <v>82679.289554768824</v>
      </c>
      <c r="S588" s="8">
        <f t="shared" si="124"/>
        <v>2870292.3565783096</v>
      </c>
      <c r="T588" s="9">
        <f t="shared" si="129"/>
        <v>32.907647004161674</v>
      </c>
      <c r="U588" s="10">
        <f t="shared" si="119"/>
        <v>6.9118706023281078</v>
      </c>
    </row>
    <row r="589" spans="1:21" x14ac:dyDescent="0.3">
      <c r="A589" s="17">
        <v>1926</v>
      </c>
      <c r="B589" s="17">
        <v>30</v>
      </c>
      <c r="C589" s="17">
        <v>3.6700000000000001E-3</v>
      </c>
      <c r="D589" s="17">
        <v>3.6600000000000001E-3</v>
      </c>
      <c r="E589" s="17">
        <v>0.5</v>
      </c>
      <c r="F589" s="2">
        <f t="shared" si="125"/>
        <v>86927.842882577097</v>
      </c>
      <c r="G589" s="3">
        <f t="shared" si="126"/>
        <v>318.15590495023218</v>
      </c>
      <c r="H589" s="2">
        <f t="shared" si="127"/>
        <v>86768.764930101985</v>
      </c>
      <c r="I589" s="2">
        <f>SUM(H589:H669)</f>
        <v>3386088.8155253264</v>
      </c>
      <c r="J589" s="4">
        <f t="shared" si="120"/>
        <v>38.952868301348339</v>
      </c>
      <c r="K589" s="5">
        <f t="shared" si="128"/>
        <v>0.14171999999999996</v>
      </c>
      <c r="L589" s="5">
        <f t="shared" si="121"/>
        <v>4.6465573770491791E-3</v>
      </c>
      <c r="M589" s="8">
        <f t="shared" si="122"/>
        <v>68471.317393325458</v>
      </c>
      <c r="N589" s="6">
        <f>((B588+E588)*D588+(B589+E589)*D589+(B590+E590)*D590)/3/SUM(D559:D589)</f>
        <v>0.75936118167278233</v>
      </c>
      <c r="O589" s="7">
        <f>O559</f>
        <v>7.0917648136341965E-2</v>
      </c>
      <c r="P589" s="8">
        <f>M589*O559</f>
        <v>4855.8247943316464</v>
      </c>
      <c r="Q589" s="5">
        <f>N589*O559</f>
        <v>5.3852109090267226E-2</v>
      </c>
      <c r="R589" s="8">
        <f t="shared" si="123"/>
        <v>82096.083935458373</v>
      </c>
      <c r="S589" s="8">
        <f t="shared" si="124"/>
        <v>2787613.0670235408</v>
      </c>
      <c r="T589" s="9">
        <f t="shared" si="129"/>
        <v>32.068126558588062</v>
      </c>
      <c r="U589" s="10">
        <f t="shared" si="119"/>
        <v>6.8847417427602764</v>
      </c>
    </row>
    <row r="590" spans="1:21" x14ac:dyDescent="0.3">
      <c r="A590" s="17">
        <v>1926</v>
      </c>
      <c r="B590" s="17">
        <v>31</v>
      </c>
      <c r="C590" s="17">
        <v>3.5500000000000002E-3</v>
      </c>
      <c r="D590" s="17">
        <v>3.5400000000000002E-3</v>
      </c>
      <c r="E590" s="17">
        <v>0.5</v>
      </c>
      <c r="F590" s="2">
        <f t="shared" si="125"/>
        <v>86609.686977626858</v>
      </c>
      <c r="G590" s="3">
        <f t="shared" si="126"/>
        <v>306.5982919007991</v>
      </c>
      <c r="H590" s="2">
        <f t="shared" si="127"/>
        <v>86456.38783167646</v>
      </c>
      <c r="I590" s="2">
        <f>SUM(H590:H669)</f>
        <v>3299320.0505952248</v>
      </c>
      <c r="J590" s="4">
        <f t="shared" si="120"/>
        <v>38.09412279076254</v>
      </c>
      <c r="K590" s="5">
        <f t="shared" si="128"/>
        <v>0.14525999999999994</v>
      </c>
      <c r="L590" s="5">
        <f t="shared" si="121"/>
        <v>4.6114285714285693E-3</v>
      </c>
      <c r="M590" s="8">
        <f t="shared" si="122"/>
        <v>66486.618441932922</v>
      </c>
      <c r="N590" s="6">
        <f>((B589+E589)*D589+(B590+E590)*D590+(B591+E591)*D591)/3/SUM(D559:D590)</f>
        <v>0.76412409931616909</v>
      </c>
      <c r="O590" s="7">
        <f>O559</f>
        <v>7.0917648136341965E-2</v>
      </c>
      <c r="P590" s="8">
        <f>M590*O559</f>
        <v>4715.074612440224</v>
      </c>
      <c r="Q590" s="5">
        <f>N590*O559</f>
        <v>5.41898840078033E-2</v>
      </c>
      <c r="R590" s="8">
        <f t="shared" si="123"/>
        <v>81771.326203344259</v>
      </c>
      <c r="S590" s="8">
        <f t="shared" si="124"/>
        <v>2705516.9830880826</v>
      </c>
      <c r="T590" s="9">
        <f t="shared" si="129"/>
        <v>31.238041349658449</v>
      </c>
      <c r="U590" s="10">
        <f t="shared" si="119"/>
        <v>6.8560814411040916</v>
      </c>
    </row>
    <row r="591" spans="1:21" x14ac:dyDescent="0.3">
      <c r="A591" s="17">
        <v>1926</v>
      </c>
      <c r="B591" s="17">
        <v>32</v>
      </c>
      <c r="C591" s="17">
        <v>3.3800000000000002E-3</v>
      </c>
      <c r="D591" s="17">
        <v>3.3800000000000002E-3</v>
      </c>
      <c r="E591" s="17">
        <v>0.5</v>
      </c>
      <c r="F591" s="2">
        <f t="shared" si="125"/>
        <v>86303.088685726063</v>
      </c>
      <c r="G591" s="3">
        <f t="shared" si="126"/>
        <v>291.70443975775413</v>
      </c>
      <c r="H591" s="2">
        <f t="shared" si="127"/>
        <v>86157.236465847192</v>
      </c>
      <c r="I591" s="2">
        <f>SUM(H591:H669)</f>
        <v>3212863.6627635485</v>
      </c>
      <c r="J591" s="4">
        <f t="shared" si="120"/>
        <v>37.227678773621157</v>
      </c>
      <c r="K591" s="5">
        <f t="shared" si="128"/>
        <v>0.14863999999999994</v>
      </c>
      <c r="L591" s="5">
        <f t="shared" si="121"/>
        <v>4.5735384615384596E-3</v>
      </c>
      <c r="M591" s="8">
        <f t="shared" si="122"/>
        <v>63780.908854460533</v>
      </c>
      <c r="N591" s="6">
        <f>((B590+E590)*D590+(B591+E591)*D591+(B592+E592)*D592)/3/SUM(D559:D591)</f>
        <v>0.78714791890922176</v>
      </c>
      <c r="O591" s="7">
        <f>O559</f>
        <v>7.0917648136341965E-2</v>
      </c>
      <c r="P591" s="8">
        <f>M591*O559</f>
        <v>4523.1920519567302</v>
      </c>
      <c r="Q591" s="5">
        <f>N591*O559</f>
        <v>5.5822679144458029E-2</v>
      </c>
      <c r="R591" s="8">
        <f t="shared" si="123"/>
        <v>81347.708698641</v>
      </c>
      <c r="S591" s="8">
        <f t="shared" si="124"/>
        <v>2623745.6568847382</v>
      </c>
      <c r="T591" s="9">
        <f t="shared" si="129"/>
        <v>30.401526722168029</v>
      </c>
      <c r="U591" s="10">
        <f t="shared" si="119"/>
        <v>6.8261520514531284</v>
      </c>
    </row>
    <row r="592" spans="1:21" x14ac:dyDescent="0.3">
      <c r="A592" s="17">
        <v>1926</v>
      </c>
      <c r="B592" s="17">
        <v>33</v>
      </c>
      <c r="C592" s="17">
        <v>3.8800000000000002E-3</v>
      </c>
      <c r="D592" s="17">
        <v>3.8700000000000002E-3</v>
      </c>
      <c r="E592" s="17">
        <v>0.5</v>
      </c>
      <c r="F592" s="2">
        <f t="shared" si="125"/>
        <v>86011.384245968307</v>
      </c>
      <c r="G592" s="3">
        <f t="shared" si="126"/>
        <v>332.86405703189735</v>
      </c>
      <c r="H592" s="2">
        <f t="shared" si="127"/>
        <v>85844.952217452359</v>
      </c>
      <c r="I592" s="2">
        <f>SUM(H592:H669)</f>
        <v>3126706.4262977014</v>
      </c>
      <c r="J592" s="4">
        <f t="shared" si="120"/>
        <v>36.352239342599148</v>
      </c>
      <c r="K592" s="5">
        <f t="shared" si="128"/>
        <v>0.15250999999999995</v>
      </c>
      <c r="L592" s="5">
        <f t="shared" si="121"/>
        <v>4.5525373134328341E-3</v>
      </c>
      <c r="M592" s="8">
        <f t="shared" si="122"/>
        <v>73116.162288168416</v>
      </c>
      <c r="N592" s="6">
        <f>((B591+E591)*D591+(B592+E592)*D592+(B593+E593)*D593)/3/SUM(D559:D592)</f>
        <v>0.83638231372806193</v>
      </c>
      <c r="O592" s="7">
        <f>O559</f>
        <v>7.0917648136341965E-2</v>
      </c>
      <c r="P592" s="8">
        <f>M592*O559</f>
        <v>5185.2262702320031</v>
      </c>
      <c r="Q592" s="5">
        <f>N592*O559</f>
        <v>5.9314266632426275E-2</v>
      </c>
      <c r="R592" s="8">
        <f t="shared" si="123"/>
        <v>80753.121832578501</v>
      </c>
      <c r="S592" s="8">
        <f t="shared" si="124"/>
        <v>2542397.9481860972</v>
      </c>
      <c r="T592" s="9">
        <f t="shared" si="129"/>
        <v>29.558853987462356</v>
      </c>
      <c r="U592" s="10">
        <f t="shared" si="119"/>
        <v>6.7933853551367918</v>
      </c>
    </row>
    <row r="593" spans="1:21" x14ac:dyDescent="0.3">
      <c r="A593" s="17">
        <v>1926</v>
      </c>
      <c r="B593" s="17">
        <v>34</v>
      </c>
      <c r="C593" s="17">
        <v>4.1599999999999996E-3</v>
      </c>
      <c r="D593" s="17">
        <v>4.15E-3</v>
      </c>
      <c r="E593" s="17">
        <v>0.5</v>
      </c>
      <c r="F593" s="2">
        <f t="shared" si="125"/>
        <v>85678.520188936411</v>
      </c>
      <c r="G593" s="3">
        <f t="shared" si="126"/>
        <v>355.56585878408612</v>
      </c>
      <c r="H593" s="2">
        <f t="shared" si="127"/>
        <v>85500.737259544374</v>
      </c>
      <c r="I593" s="2">
        <f>SUM(H593:H669)</f>
        <v>3040861.4740802487</v>
      </c>
      <c r="J593" s="4">
        <f t="shared" si="120"/>
        <v>35.491526550348993</v>
      </c>
      <c r="K593" s="5">
        <f t="shared" si="128"/>
        <v>0.15665999999999994</v>
      </c>
      <c r="L593" s="5">
        <f t="shared" si="121"/>
        <v>4.5408695652173897E-3</v>
      </c>
      <c r="M593" s="8">
        <f t="shared" si="122"/>
        <v>78303.473305572421</v>
      </c>
      <c r="N593" s="6">
        <f>((B592+E592)*D592+(B593+E593)*D593+(B594+E594)*D594)/3/SUM(D559:D593)</f>
        <v>0.92115621941359249</v>
      </c>
      <c r="O593" s="7">
        <f>O559</f>
        <v>7.0917648136341965E-2</v>
      </c>
      <c r="P593" s="8">
        <f>M593*O559</f>
        <v>5553.0981677380305</v>
      </c>
      <c r="Q593" s="5">
        <f>N593*O559</f>
        <v>6.5326232646976165E-2</v>
      </c>
      <c r="R593" s="8">
        <f t="shared" si="123"/>
        <v>79915.296205839404</v>
      </c>
      <c r="S593" s="8">
        <f t="shared" si="124"/>
        <v>2461644.8263535188</v>
      </c>
      <c r="T593" s="9">
        <f t="shared" si="129"/>
        <v>28.731178140392167</v>
      </c>
      <c r="U593" s="10">
        <f t="shared" si="119"/>
        <v>6.7603484099568263</v>
      </c>
    </row>
    <row r="594" spans="1:21" x14ac:dyDescent="0.3">
      <c r="A594" s="17">
        <v>1926</v>
      </c>
      <c r="B594" s="17">
        <v>35</v>
      </c>
      <c r="C594" s="17">
        <v>4.5300000000000002E-3</v>
      </c>
      <c r="D594" s="17">
        <v>4.5100000000000001E-3</v>
      </c>
      <c r="E594" s="17">
        <v>0.5</v>
      </c>
      <c r="F594" s="2">
        <f t="shared" si="125"/>
        <v>85322.954330152323</v>
      </c>
      <c r="G594" s="3">
        <f t="shared" si="126"/>
        <v>384.80652402898698</v>
      </c>
      <c r="H594" s="2">
        <f t="shared" si="127"/>
        <v>85130.551068137836</v>
      </c>
      <c r="I594" s="2">
        <f>SUM(H594:H669)</f>
        <v>2955360.7368207043</v>
      </c>
      <c r="J594" s="4">
        <f t="shared" si="120"/>
        <v>34.637346538483698</v>
      </c>
      <c r="K594" s="5">
        <f t="shared" si="128"/>
        <v>0.16116999999999992</v>
      </c>
      <c r="L594" s="5">
        <f t="shared" si="121"/>
        <v>4.539999999999998E-3</v>
      </c>
      <c r="M594" s="8">
        <f t="shared" si="122"/>
        <v>84759.146261891437</v>
      </c>
      <c r="N594" s="6">
        <f>((B593+E593)*D593+(B594+E594)*D594+(B595+E595)*D595)/3/SUM(D559:D594)</f>
        <v>0.96619511488904108</v>
      </c>
      <c r="O594" s="7">
        <f>O559</f>
        <v>7.0917648136341965E-2</v>
      </c>
      <c r="P594" s="8">
        <f>M594*O559</f>
        <v>6010.919310937561</v>
      </c>
      <c r="Q594" s="5">
        <f>N594*O559</f>
        <v>6.8520285188753513E-2</v>
      </c>
      <c r="R594" s="8">
        <f t="shared" si="123"/>
        <v>79297.381430673282</v>
      </c>
      <c r="S594" s="8">
        <f t="shared" si="124"/>
        <v>2381729.5301476792</v>
      </c>
      <c r="T594" s="9">
        <f t="shared" si="129"/>
        <v>27.914288116791081</v>
      </c>
      <c r="U594" s="10">
        <f t="shared" si="119"/>
        <v>6.7230584216926168</v>
      </c>
    </row>
    <row r="595" spans="1:21" x14ac:dyDescent="0.3">
      <c r="A595" s="17">
        <v>1926</v>
      </c>
      <c r="B595" s="17">
        <v>36</v>
      </c>
      <c r="C595" s="17">
        <v>4.4999999999999997E-3</v>
      </c>
      <c r="D595" s="17">
        <v>4.4900000000000001E-3</v>
      </c>
      <c r="E595" s="17">
        <v>0.5</v>
      </c>
      <c r="F595" s="2">
        <f t="shared" si="125"/>
        <v>84938.147806123336</v>
      </c>
      <c r="G595" s="3">
        <f t="shared" si="126"/>
        <v>381.3722836494938</v>
      </c>
      <c r="H595" s="2">
        <f t="shared" si="127"/>
        <v>84747.461664298593</v>
      </c>
      <c r="I595" s="2">
        <f>SUM(H595:H669)</f>
        <v>2870230.1857525669</v>
      </c>
      <c r="J595" s="4">
        <f t="shared" si="120"/>
        <v>33.792003474152132</v>
      </c>
      <c r="K595" s="5">
        <f t="shared" si="128"/>
        <v>0.16565999999999992</v>
      </c>
      <c r="L595" s="5">
        <f t="shared" si="121"/>
        <v>4.5386301369862991E-3</v>
      </c>
      <c r="M595" s="8">
        <f t="shared" si="122"/>
        <v>84028.059599218468</v>
      </c>
      <c r="N595" s="6">
        <f>((B594+E594)*D594+(B595+E595)*D595+(B596+E596)*D596)/3/SUM(D559:D595)</f>
        <v>0.94845869049056364</v>
      </c>
      <c r="O595" s="7">
        <f>O559</f>
        <v>7.0917648136341965E-2</v>
      </c>
      <c r="P595" s="8">
        <f>M595*O559</f>
        <v>5959.0723642369476</v>
      </c>
      <c r="Q595" s="5">
        <f>N595*O559</f>
        <v>6.7262459684065468E-2</v>
      </c>
      <c r="R595" s="8">
        <f t="shared" si="123"/>
        <v>79047.138940776829</v>
      </c>
      <c r="S595" s="8">
        <f t="shared" si="124"/>
        <v>2302432.1487170057</v>
      </c>
      <c r="T595" s="9">
        <f t="shared" si="129"/>
        <v>27.107162190214602</v>
      </c>
      <c r="U595" s="10">
        <f t="shared" si="119"/>
        <v>6.68484128393753</v>
      </c>
    </row>
    <row r="596" spans="1:21" x14ac:dyDescent="0.3">
      <c r="A596" s="17">
        <v>1926</v>
      </c>
      <c r="B596" s="17">
        <v>37</v>
      </c>
      <c r="C596" s="17">
        <v>3.9399999999999999E-3</v>
      </c>
      <c r="D596" s="17">
        <v>3.9300000000000003E-3</v>
      </c>
      <c r="E596" s="17">
        <v>0.5</v>
      </c>
      <c r="F596" s="2">
        <f t="shared" si="125"/>
        <v>84556.775522473836</v>
      </c>
      <c r="G596" s="3">
        <f t="shared" si="126"/>
        <v>332.30812780332218</v>
      </c>
      <c r="H596" s="2">
        <f t="shared" si="127"/>
        <v>84390.621458572175</v>
      </c>
      <c r="I596" s="2">
        <f>SUM(H596:H669)</f>
        <v>2785482.7240882679</v>
      </c>
      <c r="J596" s="4">
        <f t="shared" si="120"/>
        <v>32.942158767016032</v>
      </c>
      <c r="K596" s="5">
        <f t="shared" si="128"/>
        <v>0.16958999999999991</v>
      </c>
      <c r="L596" s="5">
        <f t="shared" si="121"/>
        <v>4.5223999999999976E-3</v>
      </c>
      <c r="M596" s="8">
        <f t="shared" si="122"/>
        <v>73480.481116956114</v>
      </c>
      <c r="N596" s="6">
        <f>((B595+E595)*D595+(B596+E596)*D596+(B597+E597)*D597)/3/SUM(D559:D596)</f>
        <v>0.99999017237651655</v>
      </c>
      <c r="O596" s="7">
        <f>O559</f>
        <v>7.0917648136341965E-2</v>
      </c>
      <c r="P596" s="8">
        <f>M596*O559</f>
        <v>5211.0629047414141</v>
      </c>
      <c r="Q596" s="5">
        <f>N596*O559</f>
        <v>7.0916951184397753E-2</v>
      </c>
      <c r="R596" s="8">
        <f t="shared" si="123"/>
        <v>78405.895876173614</v>
      </c>
      <c r="S596" s="8">
        <f t="shared" si="124"/>
        <v>2223385.009776229</v>
      </c>
      <c r="T596" s="9">
        <f t="shared" si="129"/>
        <v>26.294581315784551</v>
      </c>
      <c r="U596" s="10">
        <f t="shared" si="119"/>
        <v>6.6475774512314807</v>
      </c>
    </row>
    <row r="597" spans="1:21" x14ac:dyDescent="0.3">
      <c r="A597" s="17">
        <v>1926</v>
      </c>
      <c r="B597" s="17">
        <v>38</v>
      </c>
      <c r="C597" s="17">
        <v>5.1399999999999996E-3</v>
      </c>
      <c r="D597" s="17">
        <v>5.13E-3</v>
      </c>
      <c r="E597" s="17">
        <v>0.5</v>
      </c>
      <c r="F597" s="2">
        <f t="shared" si="125"/>
        <v>84224.467394670515</v>
      </c>
      <c r="G597" s="3">
        <f t="shared" si="126"/>
        <v>432.07151773465972</v>
      </c>
      <c r="H597" s="2">
        <f t="shared" si="127"/>
        <v>84008.431635803179</v>
      </c>
      <c r="I597" s="2">
        <f>SUM(H597:H669)</f>
        <v>2701092.102629696</v>
      </c>
      <c r="J597" s="4">
        <f t="shared" si="120"/>
        <v>32.070159493826772</v>
      </c>
      <c r="K597" s="5">
        <f t="shared" si="128"/>
        <v>0.1747199999999999</v>
      </c>
      <c r="L597" s="5">
        <f t="shared" si="121"/>
        <v>4.5381818181818153E-3</v>
      </c>
      <c r="M597" s="8">
        <f t="shared" si="122"/>
        <v>95208.066808518823</v>
      </c>
      <c r="N597" s="6">
        <f>((B596+E596)*D596+(B597+E597)*D597+(B598+E598)*D598)/3/SUM(D559:D597)</f>
        <v>1.0701789529914536</v>
      </c>
      <c r="O597" s="7">
        <f>O559</f>
        <v>7.0917648136341965E-2</v>
      </c>
      <c r="P597" s="8">
        <f>M597*O559</f>
        <v>6751.9321816678766</v>
      </c>
      <c r="Q597" s="5">
        <f>N597*O559</f>
        <v>7.5894574431166761E-2</v>
      </c>
      <c r="R597" s="8">
        <f t="shared" si="123"/>
        <v>77632.647468174124</v>
      </c>
      <c r="S597" s="8">
        <f t="shared" si="124"/>
        <v>2144979.1139000556</v>
      </c>
      <c r="T597" s="9">
        <f t="shared" si="129"/>
        <v>25.467410839760131</v>
      </c>
      <c r="U597" s="10">
        <f t="shared" si="119"/>
        <v>6.6027486540666409</v>
      </c>
    </row>
    <row r="598" spans="1:21" x14ac:dyDescent="0.3">
      <c r="A598" s="17">
        <v>1926</v>
      </c>
      <c r="B598" s="17">
        <v>39</v>
      </c>
      <c r="C598" s="17">
        <v>5.4799999999999996E-3</v>
      </c>
      <c r="D598" s="17">
        <v>5.47E-3</v>
      </c>
      <c r="E598" s="17">
        <v>0.5</v>
      </c>
      <c r="F598" s="2">
        <f t="shared" si="125"/>
        <v>83792.395876935858</v>
      </c>
      <c r="G598" s="3">
        <f t="shared" si="126"/>
        <v>458.34440544683912</v>
      </c>
      <c r="H598" s="2">
        <f t="shared" si="127"/>
        <v>83563.223674212437</v>
      </c>
      <c r="I598" s="2">
        <f>SUM(H598:H669)</f>
        <v>2617083.6709938929</v>
      </c>
      <c r="J598" s="4">
        <f t="shared" si="120"/>
        <v>31.232949524889456</v>
      </c>
      <c r="K598" s="5">
        <f t="shared" si="128"/>
        <v>0.18018999999999991</v>
      </c>
      <c r="L598" s="5">
        <f t="shared" si="121"/>
        <v>4.5617721518987318E-3</v>
      </c>
      <c r="M598" s="8">
        <f t="shared" si="122"/>
        <v>100475.07639241997</v>
      </c>
      <c r="N598" s="6">
        <f>((B597+E597)*D597+(B598+E598)*D598+(B599+E599)*D599)/3/SUM(D559:D598)</f>
        <v>1.2168359324416824</v>
      </c>
      <c r="O598" s="7">
        <f>O559</f>
        <v>7.0917648136341965E-2</v>
      </c>
      <c r="P598" s="8">
        <f>M598*O559</f>
        <v>7125.4561140697188</v>
      </c>
      <c r="Q598" s="5">
        <f>N598*O559</f>
        <v>8.6295142496556815E-2</v>
      </c>
      <c r="R598" s="8">
        <f t="shared" si="123"/>
        <v>76352.123379774624</v>
      </c>
      <c r="S598" s="8">
        <f t="shared" si="124"/>
        <v>2067346.4664318813</v>
      </c>
      <c r="T598" s="9">
        <f t="shared" si="129"/>
        <v>24.672244358165266</v>
      </c>
      <c r="U598" s="10">
        <f t="shared" si="119"/>
        <v>6.5607051667241905</v>
      </c>
    </row>
    <row r="599" spans="1:21" x14ac:dyDescent="0.3">
      <c r="A599" s="17">
        <v>1926</v>
      </c>
      <c r="B599" s="17">
        <v>40</v>
      </c>
      <c r="C599" s="17">
        <v>6.0499999999999998E-3</v>
      </c>
      <c r="D599" s="17">
        <v>6.0299999999999998E-3</v>
      </c>
      <c r="E599" s="17">
        <v>0.5</v>
      </c>
      <c r="F599" s="2">
        <f t="shared" si="125"/>
        <v>83334.051471489016</v>
      </c>
      <c r="G599" s="3">
        <f t="shared" si="126"/>
        <v>502.50433037307874</v>
      </c>
      <c r="H599" s="2">
        <f t="shared" si="127"/>
        <v>83082.799306302477</v>
      </c>
      <c r="I599" s="2">
        <f>SUM(H599:H669)</f>
        <v>2533520.4473196804</v>
      </c>
      <c r="J599" s="4">
        <f t="shared" si="120"/>
        <v>30.401983373944933</v>
      </c>
      <c r="K599" s="5">
        <f t="shared" si="128"/>
        <v>0.18621999999999991</v>
      </c>
      <c r="L599" s="5">
        <f t="shared" si="121"/>
        <v>4.5980246913580229E-3</v>
      </c>
      <c r="M599" s="8">
        <f t="shared" si="122"/>
        <v>109287.00128938726</v>
      </c>
      <c r="N599" s="6">
        <f>((B598+E598)*D598+(B599+E599)*D599+(B600+E600)*D600)/3/SUM(D559:D599)</f>
        <v>1.2183528443060185</v>
      </c>
      <c r="O599" s="7">
        <f>O559</f>
        <v>7.0917648136341965E-2</v>
      </c>
      <c r="P599" s="8">
        <f>M599*O559</f>
        <v>7750.3771033167168</v>
      </c>
      <c r="Q599" s="5">
        <f>N599*O559</f>
        <v>8.6402718318405652E-2</v>
      </c>
      <c r="R599" s="8">
        <f t="shared" si="123"/>
        <v>75904.219600735392</v>
      </c>
      <c r="S599" s="8">
        <f t="shared" si="124"/>
        <v>1990994.3430521067</v>
      </c>
      <c r="T599" s="9">
        <f t="shared" si="129"/>
        <v>23.891726225902786</v>
      </c>
      <c r="U599" s="10">
        <f t="shared" si="119"/>
        <v>6.5102571480421467</v>
      </c>
    </row>
    <row r="600" spans="1:21" x14ac:dyDescent="0.3">
      <c r="A600" s="17">
        <v>1926</v>
      </c>
      <c r="B600" s="17">
        <v>41</v>
      </c>
      <c r="C600" s="17">
        <v>5.3299999999999997E-3</v>
      </c>
      <c r="D600" s="17">
        <v>5.3099999999999996E-3</v>
      </c>
      <c r="E600" s="17">
        <v>0.5</v>
      </c>
      <c r="F600" s="2">
        <f t="shared" si="125"/>
        <v>82831.547141115938</v>
      </c>
      <c r="G600" s="3">
        <f t="shared" si="126"/>
        <v>439.83551531932562</v>
      </c>
      <c r="H600" s="2">
        <f t="shared" si="127"/>
        <v>82611.629383456282</v>
      </c>
      <c r="I600" s="2">
        <f>SUM(H600:H669)</f>
        <v>2450437.6480133776</v>
      </c>
      <c r="J600" s="4">
        <f t="shared" si="120"/>
        <v>29.583386192686831</v>
      </c>
      <c r="K600" s="5">
        <f t="shared" si="128"/>
        <v>0.19152999999999992</v>
      </c>
      <c r="L600" s="5">
        <f t="shared" si="121"/>
        <v>4.6151807228915643E-3</v>
      </c>
      <c r="M600" s="8">
        <f t="shared" si="122"/>
        <v>95301.905110176056</v>
      </c>
      <c r="N600" s="6">
        <f>((B599+E599)*D599+(B600+E600)*D600+(B601+E601)*D601)/3/SUM(D559:D600)</f>
        <v>1.3536695730868973</v>
      </c>
      <c r="O600" s="7">
        <f>O559</f>
        <v>7.0917648136341965E-2</v>
      </c>
      <c r="P600" s="8">
        <f>M600*O559</f>
        <v>6758.5869733265154</v>
      </c>
      <c r="Q600" s="5">
        <f>N600*O559</f>
        <v>9.5999062477048827E-2</v>
      </c>
      <c r="R600" s="8">
        <f t="shared" si="123"/>
        <v>74680.990412943065</v>
      </c>
      <c r="S600" s="8">
        <f t="shared" si="124"/>
        <v>1915090.1234513712</v>
      </c>
      <c r="T600" s="9">
        <f t="shared" si="129"/>
        <v>23.120298842042978</v>
      </c>
      <c r="U600" s="10">
        <f t="shared" si="119"/>
        <v>6.4630873506438533</v>
      </c>
    </row>
    <row r="601" spans="1:21" x14ac:dyDescent="0.3">
      <c r="A601" s="17">
        <v>1926</v>
      </c>
      <c r="B601" s="17">
        <v>42</v>
      </c>
      <c r="C601" s="17">
        <v>7.4000000000000003E-3</v>
      </c>
      <c r="D601" s="17">
        <v>7.3699999999999998E-3</v>
      </c>
      <c r="E601" s="17">
        <v>0.5</v>
      </c>
      <c r="F601" s="2">
        <f t="shared" si="125"/>
        <v>82391.711625796612</v>
      </c>
      <c r="G601" s="3">
        <f t="shared" si="126"/>
        <v>607.22691468212099</v>
      </c>
      <c r="H601" s="2">
        <f t="shared" si="127"/>
        <v>82088.098168455545</v>
      </c>
      <c r="I601" s="2">
        <f>SUM(H601:H669)</f>
        <v>2367826.0186299221</v>
      </c>
      <c r="J601" s="4">
        <f t="shared" si="120"/>
        <v>28.738643389082871</v>
      </c>
      <c r="K601" s="5">
        <f t="shared" si="128"/>
        <v>0.19889999999999991</v>
      </c>
      <c r="L601" s="5">
        <f t="shared" si="121"/>
        <v>4.6799999999999975E-3</v>
      </c>
      <c r="M601" s="8">
        <f t="shared" si="122"/>
        <v>129749.34074404302</v>
      </c>
      <c r="N601" s="6">
        <f>((B600+E600)*D600+(B601+E601)*D601+(B602+E602)*D602)/3/SUM(D559:D601)</f>
        <v>1.3979805597452664</v>
      </c>
      <c r="O601" s="7">
        <f>O559</f>
        <v>7.0917648136341965E-2</v>
      </c>
      <c r="P601" s="8">
        <f>M601*O559</f>
        <v>9201.518092808381</v>
      </c>
      <c r="Q601" s="5">
        <f>N601*O559</f>
        <v>9.9141493437461189E-2</v>
      </c>
      <c r="R601" s="8">
        <f t="shared" si="123"/>
        <v>73949.761522593937</v>
      </c>
      <c r="S601" s="8">
        <f t="shared" si="124"/>
        <v>1840409.1330384281</v>
      </c>
      <c r="T601" s="9">
        <f t="shared" si="129"/>
        <v>22.337309138534771</v>
      </c>
      <c r="U601" s="10">
        <f t="shared" si="119"/>
        <v>6.4013342505480999</v>
      </c>
    </row>
    <row r="602" spans="1:21" x14ac:dyDescent="0.3">
      <c r="A602" s="17">
        <v>1926</v>
      </c>
      <c r="B602" s="17">
        <v>43</v>
      </c>
      <c r="C602" s="17">
        <v>6.94E-3</v>
      </c>
      <c r="D602" s="17">
        <v>6.9100000000000003E-3</v>
      </c>
      <c r="E602" s="17">
        <v>0.5</v>
      </c>
      <c r="F602" s="2">
        <f t="shared" si="125"/>
        <v>81784.484711114492</v>
      </c>
      <c r="G602" s="3">
        <f t="shared" si="126"/>
        <v>565.13078935380122</v>
      </c>
      <c r="H602" s="2">
        <f t="shared" si="127"/>
        <v>81501.91931643759</v>
      </c>
      <c r="I602" s="2">
        <f>SUM(H602:H669)</f>
        <v>2285737.9204614661</v>
      </c>
      <c r="J602" s="4">
        <f t="shared" si="120"/>
        <v>27.94830741472942</v>
      </c>
      <c r="K602" s="5">
        <f t="shared" si="128"/>
        <v>0.20580999999999991</v>
      </c>
      <c r="L602" s="5">
        <f t="shared" si="121"/>
        <v>4.7312643678160899E-3</v>
      </c>
      <c r="M602" s="8">
        <f t="shared" si="122"/>
        <v>119446.03924440194</v>
      </c>
      <c r="N602" s="6">
        <f>((B601+E601)*D601+(B602+E602)*D602+(B603+E603)*D603)/3/SUM(D559:D602)</f>
        <v>1.5224316926615167</v>
      </c>
      <c r="O602" s="7">
        <f>O559</f>
        <v>7.0917648136341965E-2</v>
      </c>
      <c r="P602" s="8">
        <f>M602*O559</f>
        <v>8470.8321824141894</v>
      </c>
      <c r="Q602" s="5">
        <f>N602*O559</f>
        <v>0.10796727509178496</v>
      </c>
      <c r="R602" s="8">
        <f t="shared" si="123"/>
        <v>72702.379173091307</v>
      </c>
      <c r="S602" s="8">
        <f t="shared" si="124"/>
        <v>1766459.3715158342</v>
      </c>
      <c r="T602" s="9">
        <f t="shared" si="129"/>
        <v>21.598954590903876</v>
      </c>
      <c r="U602" s="10">
        <f t="shared" si="119"/>
        <v>6.3493528238255443</v>
      </c>
    </row>
    <row r="603" spans="1:21" x14ac:dyDescent="0.3">
      <c r="A603" s="17">
        <v>1926</v>
      </c>
      <c r="B603" s="17">
        <v>44</v>
      </c>
      <c r="C603" s="17">
        <v>7.3600000000000002E-3</v>
      </c>
      <c r="D603" s="17">
        <v>7.3299999999999997E-3</v>
      </c>
      <c r="E603" s="17">
        <v>0.5</v>
      </c>
      <c r="F603" s="2">
        <f t="shared" si="125"/>
        <v>81219.353921760689</v>
      </c>
      <c r="G603" s="3">
        <f t="shared" si="126"/>
        <v>595.33786424650577</v>
      </c>
      <c r="H603" s="2">
        <f t="shared" si="127"/>
        <v>80921.684989637433</v>
      </c>
      <c r="I603" s="2">
        <f>SUM(H603:H669)</f>
        <v>2204236.001145029</v>
      </c>
      <c r="J603" s="4">
        <f t="shared" si="120"/>
        <v>27.139294942784066</v>
      </c>
      <c r="K603" s="5">
        <f t="shared" si="128"/>
        <v>0.21313999999999991</v>
      </c>
      <c r="L603" s="5">
        <f t="shared" si="121"/>
        <v>4.7896629213483128E-3</v>
      </c>
      <c r="M603" s="8">
        <f t="shared" si="122"/>
        <v>124296.40123378774</v>
      </c>
      <c r="N603" s="6">
        <f>((B602+E602)*D602+(B603+E603)*D603+(B604+E604)*D604)/3/SUM(D559:D603)</f>
        <v>1.6882409058209011</v>
      </c>
      <c r="O603" s="7">
        <f>O559</f>
        <v>7.0917648136341965E-2</v>
      </c>
      <c r="P603" s="8">
        <f>M603*O559</f>
        <v>8814.8084473113395</v>
      </c>
      <c r="Q603" s="5">
        <f>N603*O559</f>
        <v>0.11972607452838591</v>
      </c>
      <c r="R603" s="8">
        <f t="shared" si="123"/>
        <v>71233.249301605538</v>
      </c>
      <c r="S603" s="8">
        <f t="shared" si="124"/>
        <v>1693756.9923427429</v>
      </c>
      <c r="T603" s="9">
        <f t="shared" si="129"/>
        <v>20.854105709512954</v>
      </c>
      <c r="U603" s="10">
        <f t="shared" si="119"/>
        <v>6.2851892332711117</v>
      </c>
    </row>
    <row r="604" spans="1:21" x14ac:dyDescent="0.3">
      <c r="A604" s="17">
        <v>1926</v>
      </c>
      <c r="B604" s="17">
        <v>45</v>
      </c>
      <c r="C604" s="17">
        <v>0.01</v>
      </c>
      <c r="D604" s="17">
        <v>9.9500000000000005E-3</v>
      </c>
      <c r="E604" s="17">
        <v>0.5</v>
      </c>
      <c r="F604" s="2">
        <f t="shared" si="125"/>
        <v>80624.016057514178</v>
      </c>
      <c r="G604" s="3">
        <f t="shared" si="126"/>
        <v>802.2089597722661</v>
      </c>
      <c r="H604" s="2">
        <f t="shared" si="127"/>
        <v>80222.911577628052</v>
      </c>
      <c r="I604" s="2">
        <f>SUM(H604:H669)</f>
        <v>2123314.3161553922</v>
      </c>
      <c r="J604" s="4">
        <f t="shared" si="120"/>
        <v>26.336002843627867</v>
      </c>
      <c r="K604" s="5">
        <f t="shared" si="128"/>
        <v>0.2230899999999999</v>
      </c>
      <c r="L604" s="5">
        <f t="shared" si="121"/>
        <v>4.9030769230769206E-3</v>
      </c>
      <c r="M604" s="8">
        <f t="shared" si="122"/>
        <v>163613.37428678168</v>
      </c>
      <c r="N604" s="6">
        <f>((B603+E603)*D603+(B604+E604)*D604+(B605+E605)*D605)/3/SUM(D559:D604)</f>
        <v>1.7432725208062525</v>
      </c>
      <c r="O604" s="7">
        <f>O559</f>
        <v>7.0917648136341965E-2</v>
      </c>
      <c r="P604" s="8">
        <f>M604*O559</f>
        <v>11603.075708069602</v>
      </c>
      <c r="Q604" s="5">
        <f>N604*O559</f>
        <v>0.1236287872362917</v>
      </c>
      <c r="R604" s="8">
        <f t="shared" si="123"/>
        <v>70305.050310721635</v>
      </c>
      <c r="S604" s="8">
        <f t="shared" si="124"/>
        <v>1622523.7430411372</v>
      </c>
      <c r="T604" s="9">
        <f t="shared" si="129"/>
        <v>20.124571094097931</v>
      </c>
      <c r="U604" s="10">
        <f t="shared" si="119"/>
        <v>6.211431749529936</v>
      </c>
    </row>
    <row r="605" spans="1:21" x14ac:dyDescent="0.3">
      <c r="A605" s="17">
        <v>1926</v>
      </c>
      <c r="B605" s="17">
        <v>46</v>
      </c>
      <c r="C605" s="17">
        <v>8.3700000000000007E-3</v>
      </c>
      <c r="D605" s="17">
        <v>8.3400000000000002E-3</v>
      </c>
      <c r="E605" s="17">
        <v>0.5</v>
      </c>
      <c r="F605" s="2">
        <f t="shared" si="125"/>
        <v>79821.807097741912</v>
      </c>
      <c r="G605" s="3">
        <f t="shared" si="126"/>
        <v>665.7138711951676</v>
      </c>
      <c r="H605" s="2">
        <f t="shared" si="127"/>
        <v>79488.950162144334</v>
      </c>
      <c r="I605" s="2">
        <f>SUM(H605:H669)</f>
        <v>2043091.404577764</v>
      </c>
      <c r="J605" s="4">
        <f t="shared" si="120"/>
        <v>25.595654606967187</v>
      </c>
      <c r="K605" s="5">
        <f t="shared" si="128"/>
        <v>0.23142999999999991</v>
      </c>
      <c r="L605" s="5">
        <f t="shared" si="121"/>
        <v>4.9769892473118258E-3</v>
      </c>
      <c r="M605" s="8">
        <f t="shared" si="122"/>
        <v>133758.35030279268</v>
      </c>
      <c r="N605" s="6">
        <f>((B604+E604)*D604+(B605+E605)*D605+(B606+E606)*D606)/3/SUM(D559:D605)</f>
        <v>1.8147459995102917</v>
      </c>
      <c r="O605" s="7">
        <f>O559</f>
        <v>7.0917648136341965E-2</v>
      </c>
      <c r="P605" s="8">
        <f>M605*O559</f>
        <v>9485.8276220710213</v>
      </c>
      <c r="Q605" s="5">
        <f>N605*O559</f>
        <v>0.12869751825010509</v>
      </c>
      <c r="R605" s="8">
        <f t="shared" si="123"/>
        <v>69258.919547970072</v>
      </c>
      <c r="S605" s="8">
        <f t="shared" si="124"/>
        <v>1552218.6927304156</v>
      </c>
      <c r="T605" s="9">
        <f t="shared" si="129"/>
        <v>19.446048005775186</v>
      </c>
      <c r="U605" s="10">
        <f t="shared" si="119"/>
        <v>6.1496066011920014</v>
      </c>
    </row>
    <row r="606" spans="1:21" x14ac:dyDescent="0.3">
      <c r="A606" s="17">
        <v>1926</v>
      </c>
      <c r="B606" s="17">
        <v>47</v>
      </c>
      <c r="C606" s="17">
        <v>8.8699999999999994E-3</v>
      </c>
      <c r="D606" s="17">
        <v>8.8299999999999993E-3</v>
      </c>
      <c r="E606" s="17">
        <v>0.5</v>
      </c>
      <c r="F606" s="2">
        <f t="shared" si="125"/>
        <v>79156.093226546742</v>
      </c>
      <c r="G606" s="3">
        <f t="shared" si="126"/>
        <v>698.94830319040773</v>
      </c>
      <c r="H606" s="2">
        <f t="shared" si="127"/>
        <v>78806.619074951537</v>
      </c>
      <c r="I606" s="2">
        <f>SUM(H606:H669)</f>
        <v>1963602.4544156191</v>
      </c>
      <c r="J606" s="4">
        <f t="shared" si="120"/>
        <v>24.80671258996751</v>
      </c>
      <c r="K606" s="5">
        <f t="shared" si="128"/>
        <v>0.24025999999999992</v>
      </c>
      <c r="L606" s="5">
        <f t="shared" si="121"/>
        <v>5.0581052631578933E-3</v>
      </c>
      <c r="M606" s="8">
        <f t="shared" si="122"/>
        <v>138183.81920229908</v>
      </c>
      <c r="N606" s="6">
        <f>((B605+E605)*D605+(B606+E606)*D606+(B607+E607)*D607)/3/SUM(D559:D606)</f>
        <v>1.7786980770831604</v>
      </c>
      <c r="O606" s="7">
        <f>O559</f>
        <v>7.0917648136341965E-2</v>
      </c>
      <c r="P606" s="8">
        <f>M606*O559</f>
        <v>9799.6714683245409</v>
      </c>
      <c r="Q606" s="5">
        <f>N606*O559</f>
        <v>0.12614108437137161</v>
      </c>
      <c r="R606" s="8">
        <f t="shared" si="123"/>
        <v>68865.866689195536</v>
      </c>
      <c r="S606" s="8">
        <f t="shared" si="124"/>
        <v>1482959.7731824454</v>
      </c>
      <c r="T606" s="9">
        <f t="shared" si="129"/>
        <v>18.734625633154696</v>
      </c>
      <c r="U606" s="10">
        <f t="shared" si="119"/>
        <v>6.0720869568128144</v>
      </c>
    </row>
    <row r="607" spans="1:21" x14ac:dyDescent="0.3">
      <c r="A607" s="17">
        <v>1926</v>
      </c>
      <c r="B607" s="17">
        <v>48</v>
      </c>
      <c r="C607" s="17">
        <v>9.8399999999999998E-3</v>
      </c>
      <c r="D607" s="17">
        <v>9.7900000000000001E-3</v>
      </c>
      <c r="E607" s="17">
        <v>0.5</v>
      </c>
      <c r="F607" s="2">
        <f t="shared" si="125"/>
        <v>78457.144923356333</v>
      </c>
      <c r="G607" s="3">
        <f t="shared" si="126"/>
        <v>768.09544879965847</v>
      </c>
      <c r="H607" s="2">
        <f t="shared" si="127"/>
        <v>78073.097198956501</v>
      </c>
      <c r="I607" s="2">
        <f>SUM(H607:H669)</f>
        <v>1884795.8353406677</v>
      </c>
      <c r="J607" s="4">
        <f t="shared" si="120"/>
        <v>24.023252913190991</v>
      </c>
      <c r="K607" s="5">
        <f t="shared" si="128"/>
        <v>0.25004999999999994</v>
      </c>
      <c r="L607" s="5">
        <f t="shared" si="121"/>
        <v>5.1556701030927819E-3</v>
      </c>
      <c r="M607" s="8">
        <f t="shared" si="122"/>
        <v>148980.7209229492</v>
      </c>
      <c r="N607" s="6">
        <f>((B606+E606)*D606+(B607+E607)*D607+(B608+E608)*D608)/3/SUM(D559:D607)</f>
        <v>1.8710857828434317</v>
      </c>
      <c r="O607" s="7">
        <f>O559</f>
        <v>7.0917648136341965E-2</v>
      </c>
      <c r="P607" s="8">
        <f>M607*O559</f>
        <v>10565.362345512271</v>
      </c>
      <c r="Q607" s="5">
        <f>N607*O559</f>
        <v>0.13269300318060245</v>
      </c>
      <c r="R607" s="8">
        <f t="shared" si="123"/>
        <v>67713.343464015881</v>
      </c>
      <c r="S607" s="8">
        <f t="shared" si="124"/>
        <v>1414093.9064932498</v>
      </c>
      <c r="T607" s="9">
        <f t="shared" si="129"/>
        <v>18.023774735553506</v>
      </c>
      <c r="U607" s="10">
        <f t="shared" si="119"/>
        <v>5.999478177637485</v>
      </c>
    </row>
    <row r="608" spans="1:21" x14ac:dyDescent="0.3">
      <c r="A608" s="17">
        <v>1926</v>
      </c>
      <c r="B608" s="17">
        <v>49</v>
      </c>
      <c r="C608" s="17">
        <v>1.035E-2</v>
      </c>
      <c r="D608" s="17">
        <v>1.0290000000000001E-2</v>
      </c>
      <c r="E608" s="17">
        <v>0.5</v>
      </c>
      <c r="F608" s="2">
        <f t="shared" si="125"/>
        <v>77689.049474556668</v>
      </c>
      <c r="G608" s="3">
        <f t="shared" si="126"/>
        <v>799.42031909318814</v>
      </c>
      <c r="H608" s="2">
        <f t="shared" si="127"/>
        <v>77289.339315010075</v>
      </c>
      <c r="I608" s="2">
        <f>SUM(H608:H669)</f>
        <v>1806722.7381417113</v>
      </c>
      <c r="J608" s="4">
        <f t="shared" si="120"/>
        <v>23.255822414630224</v>
      </c>
      <c r="K608" s="5">
        <f t="shared" si="128"/>
        <v>0.26033999999999996</v>
      </c>
      <c r="L608" s="5">
        <f t="shared" si="121"/>
        <v>5.2593939393939387E-3</v>
      </c>
      <c r="M608" s="8">
        <f t="shared" si="122"/>
        <v>151998.56263007151</v>
      </c>
      <c r="N608" s="6">
        <f>((B607+E607)*D607+(B608+E608)*D608+(B609+E609)*D609)/3/SUM(D559:D608)</f>
        <v>2.1478771350285526</v>
      </c>
      <c r="O608" s="7">
        <f>O559</f>
        <v>7.0917648136341965E-2</v>
      </c>
      <c r="P608" s="8">
        <f>M608*O559</f>
        <v>10779.380581829148</v>
      </c>
      <c r="Q608" s="5">
        <f>N608*O559</f>
        <v>0.15232239490204916</v>
      </c>
      <c r="R608" s="8">
        <f t="shared" si="123"/>
        <v>65516.442050150639</v>
      </c>
      <c r="S608" s="8">
        <f t="shared" si="124"/>
        <v>1346380.5630292338</v>
      </c>
      <c r="T608" s="9">
        <f t="shared" si="129"/>
        <v>17.330377603219052</v>
      </c>
      <c r="U608" s="10">
        <f t="shared" si="119"/>
        <v>5.9254448114111717</v>
      </c>
    </row>
    <row r="609" spans="1:21" x14ac:dyDescent="0.3">
      <c r="A609" s="17">
        <v>1926</v>
      </c>
      <c r="B609" s="17">
        <v>50</v>
      </c>
      <c r="C609" s="17">
        <v>1.3820000000000001E-2</v>
      </c>
      <c r="D609" s="17">
        <v>1.3729999999999999E-2</v>
      </c>
      <c r="E609" s="17">
        <v>0.5</v>
      </c>
      <c r="F609" s="2">
        <f t="shared" si="125"/>
        <v>76889.629155463481</v>
      </c>
      <c r="G609" s="3">
        <f t="shared" si="126"/>
        <v>1055.6946083045136</v>
      </c>
      <c r="H609" s="2">
        <f t="shared" si="127"/>
        <v>76361.781851311229</v>
      </c>
      <c r="I609" s="2">
        <f>SUM(H609:H669)</f>
        <v>1729433.3988267013</v>
      </c>
      <c r="J609" s="4">
        <f t="shared" si="120"/>
        <v>22.492414358377932</v>
      </c>
      <c r="K609" s="5">
        <f t="shared" si="128"/>
        <v>0.27406999999999998</v>
      </c>
      <c r="L609" s="5">
        <f t="shared" si="121"/>
        <v>5.427128712871287E-3</v>
      </c>
      <c r="M609" s="8">
        <f t="shared" si="122"/>
        <v>194521.75619140343</v>
      </c>
      <c r="N609" s="6">
        <f>((B608+E608)*D608+(B609+E609)*D609+(B610+E610)*D610)/3/SUM(D559:D609)</f>
        <v>2.1674450566157066</v>
      </c>
      <c r="O609" s="7">
        <f>O559</f>
        <v>7.0917648136341965E-2</v>
      </c>
      <c r="P609" s="8">
        <f>M609*O559</f>
        <v>13795.025460445248</v>
      </c>
      <c r="Q609" s="5">
        <f>N609*O559</f>
        <v>0.15371010587992648</v>
      </c>
      <c r="R609" s="8">
        <f t="shared" si="123"/>
        <v>64624.20427776633</v>
      </c>
      <c r="S609" s="8">
        <f t="shared" si="124"/>
        <v>1280864.1209790832</v>
      </c>
      <c r="T609" s="9">
        <f t="shared" si="129"/>
        <v>16.658477028017632</v>
      </c>
      <c r="U609" s="10">
        <f t="shared" si="119"/>
        <v>5.8339373303602997</v>
      </c>
    </row>
    <row r="610" spans="1:21" x14ac:dyDescent="0.3">
      <c r="A610" s="17">
        <v>1926</v>
      </c>
      <c r="B610" s="17">
        <v>51</v>
      </c>
      <c r="C610" s="17">
        <v>1.132E-2</v>
      </c>
      <c r="D610" s="17">
        <v>1.125E-2</v>
      </c>
      <c r="E610" s="17">
        <v>0.5</v>
      </c>
      <c r="F610" s="2">
        <f t="shared" si="125"/>
        <v>75833.934547158962</v>
      </c>
      <c r="G610" s="3">
        <f t="shared" si="126"/>
        <v>853.13176365553829</v>
      </c>
      <c r="H610" s="2">
        <f t="shared" si="127"/>
        <v>75407.368665331189</v>
      </c>
      <c r="I610" s="2">
        <f>SUM(H610:H669)</f>
        <v>1653071.6169753899</v>
      </c>
      <c r="J610" s="4">
        <f t="shared" si="120"/>
        <v>21.798573776326901</v>
      </c>
      <c r="K610" s="5">
        <f t="shared" si="128"/>
        <v>0.28531999999999996</v>
      </c>
      <c r="L610" s="5">
        <f t="shared" si="121"/>
        <v>5.5401941747572807E-3</v>
      </c>
      <c r="M610" s="8">
        <f t="shared" si="122"/>
        <v>153989.50591707637</v>
      </c>
      <c r="N610" s="6">
        <f>((B609+E609)*D609+(B610+E610)*D610+(B611+E611)*D611)/3/SUM(D559:D610)</f>
        <v>2.208824010467779</v>
      </c>
      <c r="O610" s="7">
        <f>O559</f>
        <v>7.0917648136341965E-2</v>
      </c>
      <c r="P610" s="8">
        <f>M610*O559</f>
        <v>10920.573597316372</v>
      </c>
      <c r="Q610" s="5">
        <f>N610*O559</f>
        <v>0.15664460396945767</v>
      </c>
      <c r="R610" s="8">
        <f t="shared" si="123"/>
        <v>63595.211264371494</v>
      </c>
      <c r="S610" s="8">
        <f t="shared" si="124"/>
        <v>1216239.9167013168</v>
      </c>
      <c r="T610" s="9">
        <f t="shared" si="129"/>
        <v>16.038201419510575</v>
      </c>
      <c r="U610" s="10">
        <f t="shared" si="119"/>
        <v>5.7603723568163261</v>
      </c>
    </row>
    <row r="611" spans="1:21" x14ac:dyDescent="0.3">
      <c r="A611" s="17">
        <v>1926</v>
      </c>
      <c r="B611" s="17">
        <v>52</v>
      </c>
      <c r="C611" s="17">
        <v>1.184E-2</v>
      </c>
      <c r="D611" s="17">
        <v>1.1769999999999999E-2</v>
      </c>
      <c r="E611" s="17">
        <v>0.5</v>
      </c>
      <c r="F611" s="2">
        <f t="shared" si="125"/>
        <v>74980.80278350343</v>
      </c>
      <c r="G611" s="3">
        <f t="shared" si="126"/>
        <v>882.52404876183527</v>
      </c>
      <c r="H611" s="2">
        <f t="shared" si="127"/>
        <v>74539.540759122508</v>
      </c>
      <c r="I611" s="2">
        <f>SUM(H611:H669)</f>
        <v>1577664.2483100588</v>
      </c>
      <c r="J611" s="4">
        <f t="shared" si="120"/>
        <v>21.04090900260622</v>
      </c>
      <c r="K611" s="5">
        <f t="shared" si="128"/>
        <v>0.29708999999999997</v>
      </c>
      <c r="L611" s="5">
        <f t="shared" si="121"/>
        <v>5.6588571428571426E-3</v>
      </c>
      <c r="M611" s="8">
        <f t="shared" si="122"/>
        <v>155954.46686188143</v>
      </c>
      <c r="N611" s="6">
        <f>((B610+E610)*D610+(B611+E611)*D611+(B612+E612)*D612)/3/SUM(D559:D611)</f>
        <v>2.1129063022428669</v>
      </c>
      <c r="O611" s="7">
        <f>O559</f>
        <v>7.0917648136341965E-2</v>
      </c>
      <c r="P611" s="8">
        <f>M611*O559</f>
        <v>11059.924006201711</v>
      </c>
      <c r="Q611" s="5">
        <f>N611*O559</f>
        <v>0.14984234568751906</v>
      </c>
      <c r="R611" s="8">
        <f t="shared" si="123"/>
        <v>63370.361125305157</v>
      </c>
      <c r="S611" s="8">
        <f t="shared" si="124"/>
        <v>1152644.7054369454</v>
      </c>
      <c r="T611" s="9">
        <f t="shared" si="129"/>
        <v>15.372530869868728</v>
      </c>
      <c r="U611" s="10">
        <f t="shared" si="119"/>
        <v>5.6683781327374927</v>
      </c>
    </row>
    <row r="612" spans="1:21" x14ac:dyDescent="0.3">
      <c r="A612" s="17">
        <v>1926</v>
      </c>
      <c r="B612" s="17">
        <v>53</v>
      </c>
      <c r="C612" s="17">
        <v>1.29E-2</v>
      </c>
      <c r="D612" s="17">
        <v>1.282E-2</v>
      </c>
      <c r="E612" s="17">
        <v>0.5</v>
      </c>
      <c r="F612" s="2">
        <f t="shared" si="125"/>
        <v>74098.278734741602</v>
      </c>
      <c r="G612" s="3">
        <f t="shared" si="126"/>
        <v>949.9399333793873</v>
      </c>
      <c r="H612" s="2">
        <f t="shared" si="127"/>
        <v>73623.308768051909</v>
      </c>
      <c r="I612" s="2">
        <f>SUM(H612:H669)</f>
        <v>1503124.7075509364</v>
      </c>
      <c r="J612" s="4">
        <f t="shared" si="120"/>
        <v>20.285554984777043</v>
      </c>
      <c r="K612" s="5">
        <f t="shared" si="128"/>
        <v>0.30990999999999996</v>
      </c>
      <c r="L612" s="5">
        <f t="shared" si="121"/>
        <v>5.7927102803738313E-3</v>
      </c>
      <c r="M612" s="8">
        <f t="shared" si="122"/>
        <v>163988.85623502702</v>
      </c>
      <c r="N612" s="6">
        <f>((B611+E611)*D611+(B612+E612)*D612+(B613+E613)*D613)/3/SUM(D559:D612)</f>
        <v>2.2323846708184103</v>
      </c>
      <c r="O612" s="7">
        <f>O559</f>
        <v>7.0917648136341965E-2</v>
      </c>
      <c r="P612" s="8">
        <f>M612*O559</f>
        <v>11629.704004756815</v>
      </c>
      <c r="Q612" s="5">
        <f>N612*O559</f>
        <v>0.1583154705900636</v>
      </c>
      <c r="R612" s="8">
        <f t="shared" si="123"/>
        <v>61967.599994040218</v>
      </c>
      <c r="S612" s="8">
        <f t="shared" si="124"/>
        <v>1089274.3443116404</v>
      </c>
      <c r="T612" s="9">
        <f t="shared" si="129"/>
        <v>14.700400102558994</v>
      </c>
      <c r="U612" s="10">
        <f t="shared" si="119"/>
        <v>5.585154882218049</v>
      </c>
    </row>
    <row r="613" spans="1:21" x14ac:dyDescent="0.3">
      <c r="A613" s="17">
        <v>1926</v>
      </c>
      <c r="B613" s="17">
        <v>54</v>
      </c>
      <c r="C613" s="17">
        <v>1.426E-2</v>
      </c>
      <c r="D613" s="17">
        <v>1.4160000000000001E-2</v>
      </c>
      <c r="E613" s="17">
        <v>0.5</v>
      </c>
      <c r="F613" s="2">
        <f t="shared" si="125"/>
        <v>73148.338801362217</v>
      </c>
      <c r="G613" s="3">
        <f t="shared" si="126"/>
        <v>1035.780477427289</v>
      </c>
      <c r="H613" s="2">
        <f t="shared" si="127"/>
        <v>72630.448562648569</v>
      </c>
      <c r="I613" s="2">
        <f>SUM(H613:H669)</f>
        <v>1429501.3987828842</v>
      </c>
      <c r="J613" s="4">
        <f t="shared" si="120"/>
        <v>19.542499832631375</v>
      </c>
      <c r="K613" s="5">
        <f t="shared" si="128"/>
        <v>0.32406999999999997</v>
      </c>
      <c r="L613" s="5">
        <f t="shared" si="121"/>
        <v>5.9462385321100908E-3</v>
      </c>
      <c r="M613" s="8">
        <f t="shared" si="122"/>
        <v>174190.87240345377</v>
      </c>
      <c r="N613" s="6">
        <f>((B612+E612)*D612+(B613+E613)*D613+(B614+E614)*D614)/3/SUM(D559:D613)</f>
        <v>2.2921848160376874</v>
      </c>
      <c r="O613" s="7">
        <f>O559</f>
        <v>7.0917648136341965E-2</v>
      </c>
      <c r="P613" s="8">
        <f>M613*O559</f>
        <v>12353.206997670575</v>
      </c>
      <c r="Q613" s="5">
        <f>N613*O559</f>
        <v>0.16255635624722645</v>
      </c>
      <c r="R613" s="8">
        <f t="shared" si="123"/>
        <v>60823.907491702812</v>
      </c>
      <c r="S613" s="8">
        <f t="shared" si="124"/>
        <v>1027306.7443176</v>
      </c>
      <c r="T613" s="9">
        <f t="shared" si="129"/>
        <v>14.044156861952809</v>
      </c>
      <c r="U613" s="10">
        <f t="shared" si="119"/>
        <v>5.498342970678566</v>
      </c>
    </row>
    <row r="614" spans="1:21" x14ac:dyDescent="0.3">
      <c r="A614" s="17">
        <v>1926</v>
      </c>
      <c r="B614" s="17">
        <v>55</v>
      </c>
      <c r="C614" s="17">
        <v>1.3990000000000001E-2</v>
      </c>
      <c r="D614" s="17">
        <v>1.389E-2</v>
      </c>
      <c r="E614" s="17">
        <v>0.5</v>
      </c>
      <c r="F614" s="2">
        <f t="shared" si="125"/>
        <v>72112.558323934922</v>
      </c>
      <c r="G614" s="3">
        <f t="shared" si="126"/>
        <v>1001.6434351194561</v>
      </c>
      <c r="H614" s="2">
        <f t="shared" si="127"/>
        <v>71611.736606375198</v>
      </c>
      <c r="I614" s="2">
        <f>SUM(H614:H669)</f>
        <v>1356870.9502202356</v>
      </c>
      <c r="J614" s="4">
        <f t="shared" si="120"/>
        <v>18.81601459935829</v>
      </c>
      <c r="K614" s="5">
        <f t="shared" si="128"/>
        <v>0.33795999999999998</v>
      </c>
      <c r="L614" s="5">
        <f t="shared" si="121"/>
        <v>6.0893693693693692E-3</v>
      </c>
      <c r="M614" s="8">
        <f t="shared" si="122"/>
        <v>164490.50375526634</v>
      </c>
      <c r="N614" s="6">
        <f>((B613+E613)*D613+(B614+E614)*D614+(B615+E615)*D615)/3/SUM(D559:D614)</f>
        <v>2.5502081114135797</v>
      </c>
      <c r="O614" s="7">
        <f>O559</f>
        <v>7.0917648136341965E-2</v>
      </c>
      <c r="P614" s="8">
        <f>M614*O559</f>
        <v>11665.279667085615</v>
      </c>
      <c r="Q614" s="5">
        <f>N614*O559</f>
        <v>0.18085476151967342</v>
      </c>
      <c r="R614" s="8">
        <f t="shared" si="123"/>
        <v>58660.413060419545</v>
      </c>
      <c r="S614" s="8">
        <f t="shared" si="124"/>
        <v>966482.83682589722</v>
      </c>
      <c r="T614" s="9">
        <f t="shared" si="129"/>
        <v>13.402420594820462</v>
      </c>
      <c r="U614" s="10">
        <f t="shared" si="119"/>
        <v>5.4135940045378277</v>
      </c>
    </row>
    <row r="615" spans="1:21" x14ac:dyDescent="0.3">
      <c r="A615" s="17">
        <v>1926</v>
      </c>
      <c r="B615" s="17">
        <v>56</v>
      </c>
      <c r="C615" s="17">
        <v>1.864E-2</v>
      </c>
      <c r="D615" s="17">
        <v>1.8460000000000001E-2</v>
      </c>
      <c r="E615" s="17">
        <v>0.5</v>
      </c>
      <c r="F615" s="2">
        <f t="shared" si="125"/>
        <v>71110.91488881546</v>
      </c>
      <c r="G615" s="3">
        <f t="shared" si="126"/>
        <v>1312.7074888475333</v>
      </c>
      <c r="H615" s="2">
        <f t="shared" si="127"/>
        <v>70454.561144391686</v>
      </c>
      <c r="I615" s="2">
        <f>SUM(H615:H669)</f>
        <v>1285259.2136138603</v>
      </c>
      <c r="J615" s="4">
        <f t="shared" si="120"/>
        <v>18.074007564428197</v>
      </c>
      <c r="K615" s="5">
        <f t="shared" si="128"/>
        <v>0.35641999999999996</v>
      </c>
      <c r="L615" s="5">
        <f t="shared" si="121"/>
        <v>6.3083185840707955E-3</v>
      </c>
      <c r="M615" s="8">
        <f t="shared" si="122"/>
        <v>208091.50193559745</v>
      </c>
      <c r="N615" s="6">
        <f>((B614+E614)*D614+(B615+E615)*D615+(B616+E616)*D616)/3/SUM(D559:D615)</f>
        <v>2.6057366777023363</v>
      </c>
      <c r="O615" s="7">
        <f>O559</f>
        <v>7.0917648136341965E-2</v>
      </c>
      <c r="P615" s="8">
        <f>M615*O559</f>
        <v>14757.359914431623</v>
      </c>
      <c r="Q615" s="5">
        <f>N615*O559</f>
        <v>0.184792716845255</v>
      </c>
      <c r="R615" s="8">
        <f t="shared" si="123"/>
        <v>57435.071376379405</v>
      </c>
      <c r="S615" s="8">
        <f t="shared" si="124"/>
        <v>907822.42376547772</v>
      </c>
      <c r="T615" s="9">
        <f t="shared" si="129"/>
        <v>12.766288061191332</v>
      </c>
      <c r="U615" s="10">
        <f t="shared" si="119"/>
        <v>5.3077195032368643</v>
      </c>
    </row>
    <row r="616" spans="1:21" x14ac:dyDescent="0.3">
      <c r="A616" s="17">
        <v>1926</v>
      </c>
      <c r="B616" s="17">
        <v>57</v>
      </c>
      <c r="C616" s="17">
        <v>1.7059999999999999E-2</v>
      </c>
      <c r="D616" s="17">
        <v>1.6910000000000001E-2</v>
      </c>
      <c r="E616" s="17">
        <v>0.5</v>
      </c>
      <c r="F616" s="2">
        <f t="shared" si="125"/>
        <v>69798.207399967927</v>
      </c>
      <c r="G616" s="3">
        <f t="shared" si="126"/>
        <v>1180.2876871334577</v>
      </c>
      <c r="H616" s="2">
        <f t="shared" si="127"/>
        <v>69208.063556401205</v>
      </c>
      <c r="I616" s="2">
        <f>SUM(H616:H669)</f>
        <v>1214804.6524694685</v>
      </c>
      <c r="J616" s="4">
        <f t="shared" si="120"/>
        <v>17.404525097732336</v>
      </c>
      <c r="K616" s="5">
        <f t="shared" si="128"/>
        <v>0.37332999999999994</v>
      </c>
      <c r="L616" s="5">
        <f t="shared" si="121"/>
        <v>6.4926956521739118E-3</v>
      </c>
      <c r="M616" s="8">
        <f t="shared" si="122"/>
        <v>181787.00348263956</v>
      </c>
      <c r="N616" s="6">
        <f>((B615+E615)*D615+(B616+E616)*D616+(B617+E617)*D617)/3/SUM(D559:D616)</f>
        <v>2.9009901874123885</v>
      </c>
      <c r="O616" s="7">
        <f>O559</f>
        <v>7.0917648136341965E-2</v>
      </c>
      <c r="P616" s="8">
        <f>M616*O559</f>
        <v>12891.906748741803</v>
      </c>
      <c r="Q616" s="5">
        <f>N616*O559</f>
        <v>0.2057314013578925</v>
      </c>
      <c r="R616" s="8">
        <f t="shared" si="123"/>
        <v>54969.791655676694</v>
      </c>
      <c r="S616" s="8">
        <f t="shared" si="124"/>
        <v>850387.35238909838</v>
      </c>
      <c r="T616" s="9">
        <f t="shared" si="129"/>
        <v>12.183512787313921</v>
      </c>
      <c r="U616" s="10">
        <f t="shared" si="119"/>
        <v>5.2210123104184145</v>
      </c>
    </row>
    <row r="617" spans="1:21" x14ac:dyDescent="0.3">
      <c r="A617" s="17">
        <v>1926</v>
      </c>
      <c r="B617" s="17">
        <v>58</v>
      </c>
      <c r="C617" s="17">
        <v>2.1319999999999999E-2</v>
      </c>
      <c r="D617" s="17">
        <v>2.1090000000000001E-2</v>
      </c>
      <c r="E617" s="17">
        <v>0.5</v>
      </c>
      <c r="F617" s="2">
        <f t="shared" si="125"/>
        <v>68617.919712834468</v>
      </c>
      <c r="G617" s="3">
        <f t="shared" si="126"/>
        <v>1447.151926743679</v>
      </c>
      <c r="H617" s="2">
        <f t="shared" si="127"/>
        <v>67894.343749462627</v>
      </c>
      <c r="I617" s="2">
        <f>SUM(H617:H669)</f>
        <v>1145596.5889130672</v>
      </c>
      <c r="J617" s="4">
        <f t="shared" si="120"/>
        <v>16.695297579806869</v>
      </c>
      <c r="K617" s="5">
        <f t="shared" si="128"/>
        <v>0.39441999999999994</v>
      </c>
      <c r="L617" s="5">
        <f t="shared" si="121"/>
        <v>6.7422222222222215E-3</v>
      </c>
      <c r="M617" s="8">
        <f t="shared" si="122"/>
        <v>214640.20007734201</v>
      </c>
      <c r="N617" s="6">
        <f>((B616+E616)*D616+(B617+E617)*D617+(B618+E618)*D618)/3/SUM(D559:D617)</f>
        <v>2.8122855500904289</v>
      </c>
      <c r="O617" s="7">
        <f>O559</f>
        <v>7.0917648136341965E-2</v>
      </c>
      <c r="P617" s="8">
        <f>M617*O559</f>
        <v>15221.778184998981</v>
      </c>
      <c r="Q617" s="5">
        <f>N617*O559</f>
        <v>0.19944067710023194</v>
      </c>
      <c r="R617" s="8">
        <f t="shared" si="123"/>
        <v>54353.449860793902</v>
      </c>
      <c r="S617" s="8">
        <f t="shared" si="124"/>
        <v>795417.56073342171</v>
      </c>
      <c r="T617" s="9">
        <f t="shared" si="129"/>
        <v>11.59198011339077</v>
      </c>
      <c r="U617" s="10">
        <f t="shared" si="119"/>
        <v>5.1033174664160992</v>
      </c>
    </row>
    <row r="618" spans="1:21" x14ac:dyDescent="0.3">
      <c r="A618" s="17">
        <v>1926</v>
      </c>
      <c r="B618" s="17">
        <v>59</v>
      </c>
      <c r="C618" s="17">
        <v>1.9029999999999998E-2</v>
      </c>
      <c r="D618" s="17">
        <v>1.8849999999999999E-2</v>
      </c>
      <c r="E618" s="17">
        <v>0.5</v>
      </c>
      <c r="F618" s="2">
        <f t="shared" si="125"/>
        <v>67170.767786090786</v>
      </c>
      <c r="G618" s="3">
        <f t="shared" si="126"/>
        <v>1266.1689727678113</v>
      </c>
      <c r="H618" s="2">
        <f t="shared" si="127"/>
        <v>66537.683299706885</v>
      </c>
      <c r="I618" s="2">
        <f>SUM(H618:H669)</f>
        <v>1077702.2451636048</v>
      </c>
      <c r="J618" s="4">
        <f t="shared" si="120"/>
        <v>16.044215075754536</v>
      </c>
      <c r="K618" s="5">
        <f t="shared" si="128"/>
        <v>0.41326999999999992</v>
      </c>
      <c r="L618" s="5">
        <f t="shared" si="121"/>
        <v>6.9457142857142842E-3</v>
      </c>
      <c r="M618" s="8">
        <f t="shared" si="122"/>
        <v>182294.99813604855</v>
      </c>
      <c r="N618" s="6">
        <f>((B617+E617)*D617+(B618+E618)*D618+(B619+E619)*D619)/3/SUM(D559:D618)</f>
        <v>3.1850928771343998</v>
      </c>
      <c r="O618" s="7">
        <f>O559</f>
        <v>7.0917648136341965E-2</v>
      </c>
      <c r="P618" s="8">
        <f>M618*O559</f>
        <v>12927.932534827405</v>
      </c>
      <c r="Q618" s="5">
        <f>N618*O559</f>
        <v>0.22587929594218645</v>
      </c>
      <c r="R618" s="8">
        <f t="shared" si="123"/>
        <v>51508.198242344915</v>
      </c>
      <c r="S618" s="8">
        <f t="shared" si="124"/>
        <v>741064.11087262782</v>
      </c>
      <c r="T618" s="9">
        <f t="shared" si="129"/>
        <v>11.032538934683455</v>
      </c>
      <c r="U618" s="10">
        <f t="shared" si="119"/>
        <v>5.0116761410710815</v>
      </c>
    </row>
    <row r="619" spans="1:21" x14ac:dyDescent="0.3">
      <c r="A619" s="17">
        <v>1926</v>
      </c>
      <c r="B619" s="17">
        <v>60</v>
      </c>
      <c r="C619" s="17">
        <v>2.6689999999999998E-2</v>
      </c>
      <c r="D619" s="17">
        <v>2.6339999999999999E-2</v>
      </c>
      <c r="E619" s="17">
        <v>0.5</v>
      </c>
      <c r="F619" s="2">
        <f t="shared" si="125"/>
        <v>65904.598813322969</v>
      </c>
      <c r="G619" s="3">
        <f t="shared" si="126"/>
        <v>1735.9271327429269</v>
      </c>
      <c r="H619" s="2">
        <f t="shared" si="127"/>
        <v>65036.635246951504</v>
      </c>
      <c r="I619" s="2">
        <f>SUM(H619:H669)</f>
        <v>1011164.5618638977</v>
      </c>
      <c r="J619" s="4">
        <f t="shared" si="120"/>
        <v>15.342852852015016</v>
      </c>
      <c r="K619" s="5">
        <f t="shared" si="128"/>
        <v>0.43960999999999989</v>
      </c>
      <c r="L619" s="5">
        <f t="shared" si="121"/>
        <v>7.2662809917355357E-3</v>
      </c>
      <c r="M619" s="8">
        <f t="shared" si="122"/>
        <v>238901.73456233274</v>
      </c>
      <c r="N619" s="6">
        <f>((B618+E618)*D618+(B619+E619)*D619+(B620+E620)*D620)/3/SUM(D559:D619)</f>
        <v>2.9489623378297436</v>
      </c>
      <c r="O619" s="7">
        <f>O559</f>
        <v>7.0917648136341965E-2</v>
      </c>
      <c r="P619" s="8">
        <f>M619*O559</f>
        <v>16942.349150853279</v>
      </c>
      <c r="Q619" s="5">
        <f>N619*O559</f>
        <v>0.20913347344153416</v>
      </c>
      <c r="R619" s="8">
        <f t="shared" si="123"/>
        <v>51435.297816806422</v>
      </c>
      <c r="S619" s="8">
        <f t="shared" si="124"/>
        <v>689555.91263028292</v>
      </c>
      <c r="T619" s="9">
        <f t="shared" si="129"/>
        <v>10.462940751425764</v>
      </c>
      <c r="U619" s="10">
        <f t="shared" si="119"/>
        <v>4.8799121005892516</v>
      </c>
    </row>
    <row r="620" spans="1:21" x14ac:dyDescent="0.3">
      <c r="A620" s="17">
        <v>1926</v>
      </c>
      <c r="B620" s="17">
        <v>61</v>
      </c>
      <c r="C620" s="17">
        <v>1.9269999999999999E-2</v>
      </c>
      <c r="D620" s="17">
        <v>1.9089999999999999E-2</v>
      </c>
      <c r="E620" s="17">
        <v>0.5</v>
      </c>
      <c r="F620" s="2">
        <f t="shared" si="125"/>
        <v>64168.671680580039</v>
      </c>
      <c r="G620" s="3">
        <f t="shared" si="126"/>
        <v>1224.9799423822728</v>
      </c>
      <c r="H620" s="2">
        <f t="shared" si="127"/>
        <v>63556.181709388904</v>
      </c>
      <c r="I620" s="2">
        <f>SUM(H620:H669)</f>
        <v>946127.92661694612</v>
      </c>
      <c r="J620" s="4">
        <f t="shared" si="120"/>
        <v>14.744390086904067</v>
      </c>
      <c r="K620" s="5">
        <f t="shared" si="128"/>
        <v>0.45869999999999989</v>
      </c>
      <c r="L620" s="5">
        <f t="shared" si="121"/>
        <v>7.4585365853658521E-3</v>
      </c>
      <c r="M620" s="8">
        <f t="shared" si="122"/>
        <v>164238.64498912098</v>
      </c>
      <c r="N620" s="6">
        <f>((B619+E619)*D619+(B620+E620)*D620+(B621+E621)*D621)/3/SUM(D559:D620)</f>
        <v>3.293804956035173</v>
      </c>
      <c r="O620" s="7">
        <f>O559</f>
        <v>7.0917648136341965E-2</v>
      </c>
      <c r="P620" s="8">
        <f>M620*O559</f>
        <v>11647.418435728065</v>
      </c>
      <c r="Q620" s="5">
        <f>N620*O559</f>
        <v>0.2335889009018417</v>
      </c>
      <c r="R620" s="8">
        <f t="shared" si="123"/>
        <v>48710.163078375015</v>
      </c>
      <c r="S620" s="8">
        <f t="shared" si="124"/>
        <v>638120.61481347645</v>
      </c>
      <c r="T620" s="9">
        <f t="shared" si="129"/>
        <v>9.9444261210505438</v>
      </c>
      <c r="U620" s="10">
        <f t="shared" si="119"/>
        <v>4.7999639658535234</v>
      </c>
    </row>
    <row r="621" spans="1:21" x14ac:dyDescent="0.3">
      <c r="A621" s="17">
        <v>1926</v>
      </c>
      <c r="B621" s="17">
        <v>62</v>
      </c>
      <c r="C621" s="17">
        <v>2.8649999999999998E-2</v>
      </c>
      <c r="D621" s="17">
        <v>2.8240000000000001E-2</v>
      </c>
      <c r="E621" s="17">
        <v>0.5</v>
      </c>
      <c r="F621" s="2">
        <f t="shared" si="125"/>
        <v>62943.691738197769</v>
      </c>
      <c r="G621" s="3">
        <f t="shared" si="126"/>
        <v>1777.529854686705</v>
      </c>
      <c r="H621" s="2">
        <f t="shared" si="127"/>
        <v>62054.92681085442</v>
      </c>
      <c r="I621" s="2">
        <f>SUM(H621:H669)</f>
        <v>882571.74490755727</v>
      </c>
      <c r="J621" s="4">
        <f t="shared" si="120"/>
        <v>14.021607575520759</v>
      </c>
      <c r="K621" s="5">
        <f t="shared" si="128"/>
        <v>0.48693999999999987</v>
      </c>
      <c r="L621" s="5">
        <f t="shared" si="121"/>
        <v>7.7910399999999982E-3</v>
      </c>
      <c r="M621" s="8">
        <f t="shared" si="122"/>
        <v>228150.5235099172</v>
      </c>
      <c r="N621" s="6">
        <f>((B620+E620)*D620+(B621+E621)*D621+(B622+E622)*D622)/3/SUM(D559:D621)</f>
        <v>3.2968435536205698</v>
      </c>
      <c r="O621" s="7">
        <f>O559</f>
        <v>7.0917648136341965E-2</v>
      </c>
      <c r="P621" s="8">
        <f>M621*O559</f>
        <v>16179.898548398523</v>
      </c>
      <c r="Q621" s="5">
        <f>N621*O559</f>
        <v>0.23380439109623083</v>
      </c>
      <c r="R621" s="8">
        <f t="shared" si="123"/>
        <v>47546.212433321431</v>
      </c>
      <c r="S621" s="8">
        <f t="shared" si="124"/>
        <v>589410.45173510141</v>
      </c>
      <c r="T621" s="9">
        <f t="shared" si="129"/>
        <v>9.3640909113917452</v>
      </c>
      <c r="U621" s="10">
        <f t="shared" si="119"/>
        <v>4.6575166641290142</v>
      </c>
    </row>
    <row r="622" spans="1:21" x14ac:dyDescent="0.3">
      <c r="A622" s="17">
        <v>1926</v>
      </c>
      <c r="B622" s="17">
        <v>63</v>
      </c>
      <c r="C622" s="17">
        <v>0.03</v>
      </c>
      <c r="D622" s="17">
        <v>2.9559999999999999E-2</v>
      </c>
      <c r="E622" s="17">
        <v>0.5</v>
      </c>
      <c r="F622" s="2">
        <f t="shared" si="125"/>
        <v>61166.161883511064</v>
      </c>
      <c r="G622" s="3">
        <f t="shared" si="126"/>
        <v>1808.0717452765871</v>
      </c>
      <c r="H622" s="2">
        <f t="shared" si="127"/>
        <v>60262.126010872773</v>
      </c>
      <c r="I622" s="2">
        <f>SUM(H622:H669)</f>
        <v>820516.8180967028</v>
      </c>
      <c r="J622" s="4">
        <f t="shared" si="120"/>
        <v>13.41455459734992</v>
      </c>
      <c r="K622" s="5">
        <f t="shared" si="128"/>
        <v>0.51649999999999985</v>
      </c>
      <c r="L622" s="5">
        <f t="shared" si="121"/>
        <v>8.1338582677165337E-3</v>
      </c>
      <c r="M622" s="8">
        <f t="shared" si="122"/>
        <v>222289.55629247494</v>
      </c>
      <c r="N622" s="6">
        <f>((B621+E621)*D621+(B622+E622)*D622+(B623+E623)*D623)/3/SUM(D559:D622)</f>
        <v>3.7049951597289463</v>
      </c>
      <c r="O622" s="7">
        <f>O559</f>
        <v>7.0917648136341965E-2</v>
      </c>
      <c r="P622" s="8">
        <f>M622*O559</f>
        <v>15764.252537533317</v>
      </c>
      <c r="Q622" s="5">
        <f>N622*O559</f>
        <v>0.26274954308450749</v>
      </c>
      <c r="R622" s="8">
        <f t="shared" si="123"/>
        <v>44428.279936214938</v>
      </c>
      <c r="S622" s="8">
        <f t="shared" si="124"/>
        <v>541864.23930178001</v>
      </c>
      <c r="T622" s="9">
        <f t="shared" si="129"/>
        <v>8.8588890101318203</v>
      </c>
      <c r="U622" s="10">
        <f t="shared" si="119"/>
        <v>4.5556655872180993</v>
      </c>
    </row>
    <row r="623" spans="1:21" x14ac:dyDescent="0.3">
      <c r="A623" s="17">
        <v>1926</v>
      </c>
      <c r="B623" s="17">
        <v>64</v>
      </c>
      <c r="C623" s="17">
        <v>3.3070000000000002E-2</v>
      </c>
      <c r="D623" s="17">
        <v>3.2539999999999999E-2</v>
      </c>
      <c r="E623" s="17">
        <v>0.5</v>
      </c>
      <c r="F623" s="2">
        <f t="shared" si="125"/>
        <v>59358.090138234475</v>
      </c>
      <c r="G623" s="3">
        <f t="shared" si="126"/>
        <v>1931.5122530981498</v>
      </c>
      <c r="H623" s="2">
        <f t="shared" si="127"/>
        <v>58392.334011685401</v>
      </c>
      <c r="I623" s="2">
        <f>SUM(H623:H669)</f>
        <v>760254.69208583003</v>
      </c>
      <c r="J623" s="4">
        <f t="shared" si="120"/>
        <v>12.807937221621039</v>
      </c>
      <c r="K623" s="5">
        <f t="shared" si="128"/>
        <v>0.54903999999999986</v>
      </c>
      <c r="L623" s="5">
        <f t="shared" si="121"/>
        <v>8.5122480620155021E-3</v>
      </c>
      <c r="M623" s="8">
        <f t="shared" si="122"/>
        <v>226909.77037161353</v>
      </c>
      <c r="N623" s="6">
        <f>((B622+E622)*D622+(B623+E623)*D623+(B624+E624)*D624)/3/SUM(D559:D623)</f>
        <v>3.9460421827189287</v>
      </c>
      <c r="O623" s="7">
        <f>O559</f>
        <v>7.0917648136341965E-2</v>
      </c>
      <c r="P623" s="8">
        <f>M623*O559</f>
        <v>16091.907253912241</v>
      </c>
      <c r="Q623" s="5">
        <f>N623*O559</f>
        <v>0.27984403104522382</v>
      </c>
      <c r="R623" s="8">
        <f t="shared" si="123"/>
        <v>42051.587879716237</v>
      </c>
      <c r="S623" s="8">
        <f t="shared" si="124"/>
        <v>497435.9593655651</v>
      </c>
      <c r="T623" s="9">
        <f t="shared" si="129"/>
        <v>8.3802554665610849</v>
      </c>
      <c r="U623" s="10">
        <f t="shared" ref="U623:U660" si="130">J623-T623</f>
        <v>4.4276817550599539</v>
      </c>
    </row>
    <row r="624" spans="1:21" x14ac:dyDescent="0.3">
      <c r="A624" s="17">
        <v>1926</v>
      </c>
      <c r="B624" s="17">
        <v>65</v>
      </c>
      <c r="C624" s="17">
        <v>3.9289999999999999E-2</v>
      </c>
      <c r="D624" s="17">
        <v>3.8530000000000002E-2</v>
      </c>
      <c r="E624" s="17">
        <v>0.5</v>
      </c>
      <c r="F624" s="2">
        <f t="shared" si="125"/>
        <v>57426.577885136328</v>
      </c>
      <c r="G624" s="3">
        <f t="shared" si="126"/>
        <v>2212.6460459143027</v>
      </c>
      <c r="H624" s="2">
        <f t="shared" si="127"/>
        <v>56320.254862179179</v>
      </c>
      <c r="I624" s="2">
        <f>SUM(H624:H669)</f>
        <v>701862.35807414469</v>
      </c>
      <c r="J624" s="4">
        <f t="shared" ref="J624:J669" si="131">I624/F624</f>
        <v>12.221908111571578</v>
      </c>
      <c r="K624" s="11">
        <f t="shared" si="128"/>
        <v>0.58756999999999981</v>
      </c>
      <c r="L624" s="11">
        <f t="shared" ref="L624:L668" si="132">K624/(B624+E624)</f>
        <v>8.9705343511450354E-3</v>
      </c>
      <c r="M624" s="8">
        <f t="shared" ref="M624:M669" si="133">G624/L624</f>
        <v>246657.10639989597</v>
      </c>
      <c r="N624" s="6">
        <f>((B623+E623)*D623+(B624+E624)*D624+(B625+E625)*D625)/3/SUM(D559:D624)</f>
        <v>3.9922392225607175</v>
      </c>
      <c r="O624" s="7">
        <f>O559</f>
        <v>7.0917648136341965E-2</v>
      </c>
      <c r="P624" s="8">
        <f>M624*O559</f>
        <v>17492.341881996086</v>
      </c>
      <c r="Q624" s="5">
        <f>N624*O559</f>
        <v>0.28312021646166435</v>
      </c>
      <c r="R624" s="8">
        <f t="shared" ref="R624:R669" si="134">((1-Q624)*H624)</f>
        <v>40374.852114422902</v>
      </c>
      <c r="S624" s="12">
        <f t="shared" ref="S624:S668" si="135">R624+S625</f>
        <v>455384.37148584885</v>
      </c>
      <c r="T624" s="9">
        <f t="shared" si="129"/>
        <v>7.9298538804924261</v>
      </c>
      <c r="U624" s="10">
        <f t="shared" si="130"/>
        <v>4.2920542310791516</v>
      </c>
    </row>
    <row r="625" spans="1:21" x14ac:dyDescent="0.3">
      <c r="A625" s="17">
        <v>1926</v>
      </c>
      <c r="B625" s="17">
        <v>66</v>
      </c>
      <c r="C625" s="17">
        <v>3.6979999999999999E-2</v>
      </c>
      <c r="D625" s="17">
        <v>3.6310000000000002E-2</v>
      </c>
      <c r="E625" s="17">
        <v>0.5</v>
      </c>
      <c r="F625" s="2">
        <f t="shared" ref="F625:F669" si="136">F624-G624</f>
        <v>55213.931839222023</v>
      </c>
      <c r="G625" s="3">
        <f t="shared" ref="G625:G669" si="137">D625*F625</f>
        <v>2004.8178650821517</v>
      </c>
      <c r="H625" s="2">
        <f t="shared" ref="H625:H668" si="138">F625-0.5*G625</f>
        <v>54211.522906680948</v>
      </c>
      <c r="I625" s="2">
        <f>SUM(H625:H669)</f>
        <v>645542.10321196553</v>
      </c>
      <c r="J625" s="4">
        <f t="shared" si="131"/>
        <v>11.691652481691138</v>
      </c>
      <c r="K625" s="5">
        <f t="shared" ref="K625:K657" si="139">K624+G625/F625</f>
        <v>0.62387999999999977</v>
      </c>
      <c r="L625" s="5">
        <f t="shared" si="132"/>
        <v>9.3816541353383427E-3</v>
      </c>
      <c r="M625" s="8">
        <f t="shared" si="133"/>
        <v>213695.56329416417</v>
      </c>
      <c r="N625" s="6">
        <f>((B624+E624)*D624+(B625+E625)*D625+(B626+E626)*D626)/3/SUM(D559:D625)</f>
        <v>4.0342052958902368</v>
      </c>
      <c r="O625" s="7">
        <f>O559</f>
        <v>7.0917648136341965E-2</v>
      </c>
      <c r="P625" s="8">
        <f>M625*O559</f>
        <v>15154.786765992927</v>
      </c>
      <c r="Q625" s="5">
        <f>N625*O559</f>
        <v>0.28609635168371111</v>
      </c>
      <c r="R625" s="8">
        <f t="shared" si="134"/>
        <v>38701.803983861595</v>
      </c>
      <c r="S625" s="8">
        <f t="shared" si="135"/>
        <v>415009.51937142597</v>
      </c>
      <c r="T625" s="9">
        <f t="shared" si="129"/>
        <v>7.5163913444870429</v>
      </c>
      <c r="U625" s="10">
        <f t="shared" si="130"/>
        <v>4.1752611372040951</v>
      </c>
    </row>
    <row r="626" spans="1:21" x14ac:dyDescent="0.3">
      <c r="A626" s="17">
        <v>1926</v>
      </c>
      <c r="B626" s="17">
        <v>67</v>
      </c>
      <c r="C626" s="17">
        <v>3.9460000000000002E-2</v>
      </c>
      <c r="D626" s="17">
        <v>3.8699999999999998E-2</v>
      </c>
      <c r="E626" s="17">
        <v>0.5</v>
      </c>
      <c r="F626" s="2">
        <f t="shared" si="136"/>
        <v>53209.113974139873</v>
      </c>
      <c r="G626" s="3">
        <f t="shared" si="137"/>
        <v>2059.1927107992128</v>
      </c>
      <c r="H626" s="2">
        <f t="shared" si="138"/>
        <v>52179.517618740269</v>
      </c>
      <c r="I626" s="2">
        <f>SUM(H626:H669)</f>
        <v>591330.58030528447</v>
      </c>
      <c r="J626" s="4">
        <f t="shared" si="131"/>
        <v>11.113332587959963</v>
      </c>
      <c r="K626" s="5">
        <f t="shared" si="139"/>
        <v>0.66257999999999972</v>
      </c>
      <c r="L626" s="5">
        <f t="shared" si="132"/>
        <v>9.8159999999999966E-3</v>
      </c>
      <c r="M626" s="8">
        <f t="shared" si="133"/>
        <v>209779.20851662729</v>
      </c>
      <c r="N626" s="6">
        <f>((B625+E625)*D625+(B626+E626)*D626+(B627+E627)*D627)/3/SUM(D559:D626)</f>
        <v>4.0397159588276148</v>
      </c>
      <c r="O626" s="7">
        <f>O559</f>
        <v>7.0917648136341965E-2</v>
      </c>
      <c r="P626" s="8">
        <f>M626*O559</f>
        <v>14877.048095902486</v>
      </c>
      <c r="Q626" s="5">
        <f>N626*O559</f>
        <v>0.28648715493890209</v>
      </c>
      <c r="R626" s="8">
        <f t="shared" si="134"/>
        <v>37230.756070063057</v>
      </c>
      <c r="S626" s="8">
        <f t="shared" si="135"/>
        <v>376307.71538756439</v>
      </c>
      <c r="T626" s="9">
        <f t="shared" si="129"/>
        <v>7.0722417135239928</v>
      </c>
      <c r="U626" s="10">
        <f t="shared" si="130"/>
        <v>4.0410908744359704</v>
      </c>
    </row>
    <row r="627" spans="1:21" x14ac:dyDescent="0.3">
      <c r="A627" s="17">
        <v>1926</v>
      </c>
      <c r="B627" s="17">
        <v>68</v>
      </c>
      <c r="C627" s="17">
        <v>4.4830000000000002E-2</v>
      </c>
      <c r="D627" s="17">
        <v>4.3839999999999997E-2</v>
      </c>
      <c r="E627" s="17">
        <v>0.5</v>
      </c>
      <c r="F627" s="2">
        <f t="shared" si="136"/>
        <v>51149.921263340657</v>
      </c>
      <c r="G627" s="3">
        <f t="shared" si="137"/>
        <v>2242.4125481848541</v>
      </c>
      <c r="H627" s="2">
        <f t="shared" si="138"/>
        <v>50028.714989248227</v>
      </c>
      <c r="I627" s="2">
        <f>SUM(H627:H669)</f>
        <v>539151.06268654414</v>
      </c>
      <c r="J627" s="4">
        <f t="shared" si="131"/>
        <v>10.540603961260754</v>
      </c>
      <c r="K627" s="5">
        <f t="shared" si="139"/>
        <v>0.70641999999999971</v>
      </c>
      <c r="L627" s="5">
        <f t="shared" si="132"/>
        <v>1.0312700729927004E-2</v>
      </c>
      <c r="M627" s="8">
        <f t="shared" si="133"/>
        <v>217441.83283409665</v>
      </c>
      <c r="N627" s="6">
        <f>((B626+E626)*D626+(B627+E627)*D627+(B628+E628)*D628)/3/SUM(D559:D627)</f>
        <v>4.1421227220822381</v>
      </c>
      <c r="O627" s="7">
        <f>O559</f>
        <v>7.0917648136341965E-2</v>
      </c>
      <c r="P627" s="8">
        <f>M627*O559</f>
        <v>15420.463391049756</v>
      </c>
      <c r="Q627" s="5">
        <f>N627*O559</f>
        <v>0.29374960174217513</v>
      </c>
      <c r="R627" s="8">
        <f t="shared" si="134"/>
        <v>35332.799885483772</v>
      </c>
      <c r="S627" s="8">
        <f t="shared" si="135"/>
        <v>339076.95931750134</v>
      </c>
      <c r="T627" s="9">
        <f t="shared" si="129"/>
        <v>6.6290807677258163</v>
      </c>
      <c r="U627" s="10">
        <f t="shared" si="130"/>
        <v>3.9115231935349373</v>
      </c>
    </row>
    <row r="628" spans="1:21" x14ac:dyDescent="0.3">
      <c r="A628" s="17">
        <v>1926</v>
      </c>
      <c r="B628" s="17">
        <v>69</v>
      </c>
      <c r="C628" s="17">
        <v>4.657E-2</v>
      </c>
      <c r="D628" s="17">
        <v>4.5510000000000002E-2</v>
      </c>
      <c r="E628" s="17">
        <v>0.5</v>
      </c>
      <c r="F628" s="2">
        <f t="shared" si="136"/>
        <v>48907.508715155804</v>
      </c>
      <c r="G628" s="3">
        <f t="shared" si="137"/>
        <v>2225.7807216267406</v>
      </c>
      <c r="H628" s="2">
        <f t="shared" si="138"/>
        <v>47794.618354342434</v>
      </c>
      <c r="I628" s="2">
        <f>SUM(H628:H669)</f>
        <v>489122.34769729618</v>
      </c>
      <c r="J628" s="4">
        <f t="shared" si="131"/>
        <v>10.000966324946408</v>
      </c>
      <c r="K628" s="5">
        <f t="shared" si="139"/>
        <v>0.75192999999999977</v>
      </c>
      <c r="L628" s="5">
        <f t="shared" si="132"/>
        <v>1.0819136690647478E-2</v>
      </c>
      <c r="M628" s="8">
        <f t="shared" si="133"/>
        <v>205726.27791557528</v>
      </c>
      <c r="N628" s="6">
        <f>((B627+E627)*D627+(B628+E628)*D628+(B629+E629)*D629)/3/SUM(D559:D628)</f>
        <v>4.3657432651088985</v>
      </c>
      <c r="O628" s="7">
        <f>O559</f>
        <v>7.0917648136341965E-2</v>
      </c>
      <c r="P628" s="8">
        <f>M628*O559</f>
        <v>14589.623789616066</v>
      </c>
      <c r="Q628" s="5">
        <f>N628*O559</f>
        <v>0.30960824472859755</v>
      </c>
      <c r="R628" s="8">
        <f t="shared" si="134"/>
        <v>32997.010458181263</v>
      </c>
      <c r="S628" s="8">
        <f t="shared" si="135"/>
        <v>303744.15943201759</v>
      </c>
      <c r="T628" s="9">
        <f t="shared" si="129"/>
        <v>6.2105833523655072</v>
      </c>
      <c r="U628" s="10">
        <f t="shared" si="130"/>
        <v>3.7903829725809004</v>
      </c>
    </row>
    <row r="629" spans="1:21" x14ac:dyDescent="0.3">
      <c r="A629" s="17">
        <v>1926</v>
      </c>
      <c r="B629" s="17">
        <v>70</v>
      </c>
      <c r="C629" s="17">
        <v>5.3629999999999997E-2</v>
      </c>
      <c r="D629" s="17">
        <v>5.2229999999999999E-2</v>
      </c>
      <c r="E629" s="17">
        <v>0.5</v>
      </c>
      <c r="F629" s="2">
        <f t="shared" si="136"/>
        <v>46681.727993529064</v>
      </c>
      <c r="G629" s="3">
        <f t="shared" si="137"/>
        <v>2438.1866531020228</v>
      </c>
      <c r="H629" s="2">
        <f t="shared" si="138"/>
        <v>45462.634666978054</v>
      </c>
      <c r="I629" s="2">
        <f>SUM(H629:H669)</f>
        <v>441327.72934295377</v>
      </c>
      <c r="J629" s="4">
        <f t="shared" si="131"/>
        <v>9.4539715711494186</v>
      </c>
      <c r="K629" s="5">
        <f t="shared" si="139"/>
        <v>0.80415999999999976</v>
      </c>
      <c r="L629" s="5">
        <f t="shared" si="132"/>
        <v>1.1406524822695031E-2</v>
      </c>
      <c r="M629" s="8">
        <f t="shared" si="133"/>
        <v>213753.67967033011</v>
      </c>
      <c r="N629" s="6">
        <f>((B628+E628)*D628+(B629+E629)*D629+(B630+E630)*D630)/3/SUM(D559:D629)</f>
        <v>4.1610085886722388</v>
      </c>
      <c r="O629" s="7">
        <f>O559</f>
        <v>7.0917648136341965E-2</v>
      </c>
      <c r="P629" s="8">
        <f>M629*O559</f>
        <v>15158.908242708823</v>
      </c>
      <c r="Q629" s="5">
        <f>N629*O559</f>
        <v>0.29508894298375471</v>
      </c>
      <c r="R629" s="8">
        <f t="shared" si="134"/>
        <v>32047.113857842898</v>
      </c>
      <c r="S629" s="8">
        <f t="shared" si="135"/>
        <v>270747.14897383633</v>
      </c>
      <c r="T629" s="9">
        <f t="shared" si="129"/>
        <v>5.7998527606211754</v>
      </c>
      <c r="U629" s="10">
        <f t="shared" si="130"/>
        <v>3.6541188105282432</v>
      </c>
    </row>
    <row r="630" spans="1:21" x14ac:dyDescent="0.3">
      <c r="A630" s="17">
        <v>1926</v>
      </c>
      <c r="B630" s="17">
        <v>71</v>
      </c>
      <c r="C630" s="17">
        <v>4.5679999999999998E-2</v>
      </c>
      <c r="D630" s="17">
        <v>4.4659999999999998E-2</v>
      </c>
      <c r="E630" s="17">
        <v>0.5</v>
      </c>
      <c r="F630" s="2">
        <f t="shared" si="136"/>
        <v>44243.541340427044</v>
      </c>
      <c r="G630" s="3">
        <f t="shared" si="137"/>
        <v>1975.9165562634716</v>
      </c>
      <c r="H630" s="2">
        <f t="shared" si="138"/>
        <v>43255.583062295307</v>
      </c>
      <c r="I630" s="2">
        <f>SUM(H630:H669)</f>
        <v>395865.09467597562</v>
      </c>
      <c r="J630" s="4">
        <f t="shared" si="131"/>
        <v>8.9474097841769797</v>
      </c>
      <c r="K630" s="5">
        <f t="shared" si="139"/>
        <v>0.8488199999999998</v>
      </c>
      <c r="L630" s="5">
        <f t="shared" si="132"/>
        <v>1.1871608391608389E-2</v>
      </c>
      <c r="M630" s="8">
        <f t="shared" si="133"/>
        <v>166440.51008793179</v>
      </c>
      <c r="N630" s="6">
        <f>((B629+E629)*D629+(B630+E630)*D630+(B631+E631)*D631)/3/SUM(D559:D630)</f>
        <v>4.4816941950786591</v>
      </c>
      <c r="O630" s="7">
        <f>O559</f>
        <v>7.0917648136341965E-2</v>
      </c>
      <c r="P630" s="8">
        <f>M630*O559</f>
        <v>11803.569530049223</v>
      </c>
      <c r="Q630" s="5">
        <f>N630*O559</f>
        <v>0.31783121198127467</v>
      </c>
      <c r="R630" s="8">
        <f t="shared" si="134"/>
        <v>29507.60867264929</v>
      </c>
      <c r="S630" s="8">
        <f t="shared" si="135"/>
        <v>238700.03511599341</v>
      </c>
      <c r="T630" s="9">
        <f t="shared" si="129"/>
        <v>5.3951385419024742</v>
      </c>
      <c r="U630" s="10">
        <f t="shared" si="130"/>
        <v>3.5522712422745055</v>
      </c>
    </row>
    <row r="631" spans="1:21" x14ac:dyDescent="0.3">
      <c r="A631" s="17">
        <v>1926</v>
      </c>
      <c r="B631" s="17">
        <v>72</v>
      </c>
      <c r="C631" s="17">
        <v>6.4600000000000005E-2</v>
      </c>
      <c r="D631" s="17">
        <v>6.2579999999999997E-2</v>
      </c>
      <c r="E631" s="17">
        <v>0.5</v>
      </c>
      <c r="F631" s="2">
        <f t="shared" si="136"/>
        <v>42267.62478416357</v>
      </c>
      <c r="G631" s="3">
        <f t="shared" si="137"/>
        <v>2645.1079589929559</v>
      </c>
      <c r="H631" s="2">
        <f t="shared" si="138"/>
        <v>40945.070804667092</v>
      </c>
      <c r="I631" s="2">
        <f>SUM(H631:H669)</f>
        <v>352609.5116136804</v>
      </c>
      <c r="J631" s="4">
        <f t="shared" si="131"/>
        <v>8.3423072248382582</v>
      </c>
      <c r="K631" s="5">
        <f t="shared" si="139"/>
        <v>0.91139999999999977</v>
      </c>
      <c r="L631" s="5">
        <f t="shared" si="132"/>
        <v>1.2571034482758618E-2</v>
      </c>
      <c r="M631" s="8">
        <f t="shared" si="133"/>
        <v>210412.91093591106</v>
      </c>
      <c r="N631" s="6">
        <f>((B630+E630)*D630+(B631+E631)*D631+(B632+E632)*D632)/3/SUM(D559:D631)</f>
        <v>4.7124551971326181</v>
      </c>
      <c r="O631" s="7">
        <f>O559</f>
        <v>7.0917648136341965E-2</v>
      </c>
      <c r="P631" s="8">
        <f>M631*O559</f>
        <v>14921.988781096401</v>
      </c>
      <c r="Q631" s="5">
        <f>N631*O559</f>
        <v>0.33419623952852701</v>
      </c>
      <c r="R631" s="8">
        <f t="shared" si="134"/>
        <v>27261.382114518074</v>
      </c>
      <c r="S631" s="8">
        <f t="shared" si="135"/>
        <v>209192.42644334413</v>
      </c>
      <c r="T631" s="9">
        <f t="shared" si="129"/>
        <v>4.9492354375617138</v>
      </c>
      <c r="U631" s="10">
        <f t="shared" si="130"/>
        <v>3.3930717872765443</v>
      </c>
    </row>
    <row r="632" spans="1:21" x14ac:dyDescent="0.3">
      <c r="A632" s="17">
        <v>1926</v>
      </c>
      <c r="B632" s="17">
        <v>73</v>
      </c>
      <c r="C632" s="17">
        <v>7.2679999999999995E-2</v>
      </c>
      <c r="D632" s="17">
        <v>7.0129999999999998E-2</v>
      </c>
      <c r="E632" s="17">
        <v>0.5</v>
      </c>
      <c r="F632" s="2">
        <f t="shared" si="136"/>
        <v>39622.516825170613</v>
      </c>
      <c r="G632" s="3">
        <f t="shared" si="137"/>
        <v>2778.7271049492151</v>
      </c>
      <c r="H632" s="2">
        <f t="shared" si="138"/>
        <v>38233.153272696007</v>
      </c>
      <c r="I632" s="2">
        <f>SUM(H632:H669)</f>
        <v>311664.44080901332</v>
      </c>
      <c r="J632" s="4">
        <f t="shared" si="131"/>
        <v>7.8658415916432967</v>
      </c>
      <c r="K632" s="5">
        <f t="shared" si="139"/>
        <v>0.98152999999999979</v>
      </c>
      <c r="L632" s="5">
        <f t="shared" si="132"/>
        <v>1.3354149659863942E-2</v>
      </c>
      <c r="M632" s="8">
        <f t="shared" si="133"/>
        <v>208079.67378864362</v>
      </c>
      <c r="N632" s="6">
        <f>((B631+E631)*D631+(B632+E632)*D632+(B633+E633)*D633)/3/SUM(D559:D632)</f>
        <v>5.2258124221029076</v>
      </c>
      <c r="O632" s="7">
        <f>O559</f>
        <v>7.0917648136341965E-2</v>
      </c>
      <c r="P632" s="8">
        <f>M632*O559</f>
        <v>14756.521090067847</v>
      </c>
      <c r="Q632" s="5">
        <f>N632*O559</f>
        <v>0.37060232657721898</v>
      </c>
      <c r="R632" s="8">
        <f t="shared" si="134"/>
        <v>24063.857717451454</v>
      </c>
      <c r="S632" s="8">
        <f t="shared" si="135"/>
        <v>181931.04432882604</v>
      </c>
      <c r="T632" s="9">
        <f t="shared" si="129"/>
        <v>4.5916074723767286</v>
      </c>
      <c r="U632" s="10">
        <f t="shared" si="130"/>
        <v>3.274234119266568</v>
      </c>
    </row>
    <row r="633" spans="1:21" x14ac:dyDescent="0.3">
      <c r="A633" s="17">
        <v>1926</v>
      </c>
      <c r="B633" s="17">
        <v>74</v>
      </c>
      <c r="C633" s="17">
        <v>7.9490000000000005E-2</v>
      </c>
      <c r="D633" s="17">
        <v>7.646E-2</v>
      </c>
      <c r="E633" s="17">
        <v>0.5</v>
      </c>
      <c r="F633" s="2">
        <f t="shared" si="136"/>
        <v>36843.789720221401</v>
      </c>
      <c r="G633" s="3">
        <f t="shared" si="137"/>
        <v>2817.0761620081284</v>
      </c>
      <c r="H633" s="2">
        <f t="shared" si="138"/>
        <v>35435.251639217335</v>
      </c>
      <c r="I633" s="2">
        <f>SUM(H633:H669)</f>
        <v>273431.28753631725</v>
      </c>
      <c r="J633" s="4">
        <f t="shared" si="131"/>
        <v>7.4213670638296696</v>
      </c>
      <c r="K633" s="5">
        <f t="shared" si="139"/>
        <v>1.0579899999999998</v>
      </c>
      <c r="L633" s="5">
        <f t="shared" si="132"/>
        <v>1.4201208053691272E-2</v>
      </c>
      <c r="M633" s="8">
        <f t="shared" si="133"/>
        <v>198368.76914678363</v>
      </c>
      <c r="N633" s="6">
        <f>((B632+E632)*D632+(B633+E633)*D633+(B634+E634)*D634)/3/SUM(D559:D633)</f>
        <v>5.59403523032669</v>
      </c>
      <c r="O633" s="7">
        <f>O559</f>
        <v>7.0917648136341965E-2</v>
      </c>
      <c r="P633" s="8">
        <f>M633*O559</f>
        <v>14067.84657159085</v>
      </c>
      <c r="Q633" s="5">
        <f>N633*O559</f>
        <v>0.39671582212660889</v>
      </c>
      <c r="R633" s="8">
        <f t="shared" si="134"/>
        <v>21377.526652901961</v>
      </c>
      <c r="S633" s="8">
        <f t="shared" si="135"/>
        <v>157867.18661137458</v>
      </c>
      <c r="T633" s="9">
        <f t="shared" si="129"/>
        <v>4.2847705898378452</v>
      </c>
      <c r="U633" s="10">
        <f t="shared" si="130"/>
        <v>3.1365964739918244</v>
      </c>
    </row>
    <row r="634" spans="1:21" x14ac:dyDescent="0.3">
      <c r="A634" s="17">
        <v>1926</v>
      </c>
      <c r="B634" s="17">
        <v>75</v>
      </c>
      <c r="C634" s="17">
        <v>9.5829999999999999E-2</v>
      </c>
      <c r="D634" s="17">
        <v>9.1450000000000004E-2</v>
      </c>
      <c r="E634" s="17">
        <v>0.5</v>
      </c>
      <c r="F634" s="2">
        <f t="shared" si="136"/>
        <v>34026.713558213276</v>
      </c>
      <c r="G634" s="3">
        <f t="shared" si="137"/>
        <v>3111.7429548986042</v>
      </c>
      <c r="H634" s="2">
        <f t="shared" si="138"/>
        <v>32470.842080763974</v>
      </c>
      <c r="I634" s="2">
        <f>SUM(H634:H669)</f>
        <v>237996.03589709988</v>
      </c>
      <c r="J634" s="4">
        <f t="shared" si="131"/>
        <v>6.9943879678516012</v>
      </c>
      <c r="K634" s="5">
        <f t="shared" si="139"/>
        <v>1.1494399999999998</v>
      </c>
      <c r="L634" s="5">
        <f t="shared" si="132"/>
        <v>1.522437086092715E-2</v>
      </c>
      <c r="M634" s="8">
        <f t="shared" si="133"/>
        <v>204392.21977210176</v>
      </c>
      <c r="N634" s="6">
        <f>((B633+E633)*D633+(B634+E634)*D634+(B635+E635)*D635)/3/SUM(D559:D634)</f>
        <v>5.8759685876020802</v>
      </c>
      <c r="O634" s="7">
        <f>O559</f>
        <v>7.0917648136341965E-2</v>
      </c>
      <c r="P634" s="8">
        <f>M634*O559</f>
        <v>14495.01552360379</v>
      </c>
      <c r="Q634" s="5">
        <f>N634*O559</f>
        <v>0.4167098727557626</v>
      </c>
      <c r="R634" s="8">
        <f t="shared" si="134"/>
        <v>18939.921609016357</v>
      </c>
      <c r="S634" s="8">
        <f t="shared" si="135"/>
        <v>136489.65995847262</v>
      </c>
      <c r="T634" s="9">
        <f t="shared" si="129"/>
        <v>4.011250152764962</v>
      </c>
      <c r="U634" s="10">
        <f t="shared" si="130"/>
        <v>2.9831378150866392</v>
      </c>
    </row>
    <row r="635" spans="1:21" x14ac:dyDescent="0.3">
      <c r="A635" s="17">
        <v>1926</v>
      </c>
      <c r="B635" s="17">
        <v>76</v>
      </c>
      <c r="C635" s="17">
        <v>0.10543</v>
      </c>
      <c r="D635" s="17">
        <v>0.10015</v>
      </c>
      <c r="E635" s="17">
        <v>0.5</v>
      </c>
      <c r="F635" s="2">
        <f t="shared" si="136"/>
        <v>30914.970603314672</v>
      </c>
      <c r="G635" s="3">
        <f t="shared" si="137"/>
        <v>3096.1343059219644</v>
      </c>
      <c r="H635" s="2">
        <f t="shared" si="138"/>
        <v>29366.90345035369</v>
      </c>
      <c r="I635" s="2">
        <f>SUM(H635:H669)</f>
        <v>205525.19381633593</v>
      </c>
      <c r="J635" s="4">
        <f t="shared" si="131"/>
        <v>6.6480798721606975</v>
      </c>
      <c r="K635" s="5">
        <f t="shared" si="139"/>
        <v>1.2495899999999998</v>
      </c>
      <c r="L635" s="5">
        <f t="shared" si="132"/>
        <v>1.6334509803921565E-2</v>
      </c>
      <c r="M635" s="8">
        <f t="shared" si="133"/>
        <v>189545.59047610042</v>
      </c>
      <c r="N635" s="6">
        <f>((B634+E634)*D634+(B635+E635)*D635+(B636+E636)*D636)/3/SUM(D559:D635)</f>
        <v>5.8811356791694358</v>
      </c>
      <c r="O635" s="7">
        <f>O559</f>
        <v>7.0917648136341965E-2</v>
      </c>
      <c r="P635" s="8">
        <f>M635*O559</f>
        <v>13442.127491179261</v>
      </c>
      <c r="Q635" s="5">
        <f>N635*O559</f>
        <v>0.41707631073742457</v>
      </c>
      <c r="R635" s="8">
        <f t="shared" si="134"/>
        <v>17118.66370149803</v>
      </c>
      <c r="S635" s="8">
        <f t="shared" si="135"/>
        <v>117549.73834945625</v>
      </c>
      <c r="T635" s="9">
        <f t="shared" si="129"/>
        <v>3.8023564653447441</v>
      </c>
      <c r="U635" s="10">
        <f t="shared" si="130"/>
        <v>2.8457234068159534</v>
      </c>
    </row>
    <row r="636" spans="1:21" x14ac:dyDescent="0.3">
      <c r="A636" s="17">
        <v>1926</v>
      </c>
      <c r="B636" s="17">
        <v>77</v>
      </c>
      <c r="C636" s="17">
        <v>0.10142</v>
      </c>
      <c r="D636" s="17">
        <v>9.6530000000000005E-2</v>
      </c>
      <c r="E636" s="17">
        <v>0.5</v>
      </c>
      <c r="F636" s="2">
        <f t="shared" si="136"/>
        <v>27818.836297392707</v>
      </c>
      <c r="G636" s="3">
        <f t="shared" si="137"/>
        <v>2685.3522677873179</v>
      </c>
      <c r="H636" s="2">
        <f t="shared" si="138"/>
        <v>26476.160163499047</v>
      </c>
      <c r="I636" s="2">
        <f>SUM(H636:H669)</f>
        <v>176158.29036598228</v>
      </c>
      <c r="J636" s="4">
        <f t="shared" si="131"/>
        <v>6.3323385810531745</v>
      </c>
      <c r="K636" s="5">
        <f t="shared" si="139"/>
        <v>1.3461199999999998</v>
      </c>
      <c r="L636" s="5">
        <f t="shared" si="132"/>
        <v>1.7369290322580642E-2</v>
      </c>
      <c r="M636" s="8">
        <f t="shared" si="133"/>
        <v>154603.45344658513</v>
      </c>
      <c r="N636" s="6">
        <f>((B635+E635)*D635+(B636+E636)*D636+(B637+E637)*D637)/3/SUM(D559:D636)</f>
        <v>6.0535390604106629</v>
      </c>
      <c r="O636" s="7">
        <f>O559</f>
        <v>7.0917648136341965E-2</v>
      </c>
      <c r="P636" s="8">
        <f>M636*O559</f>
        <v>10964.11331218825</v>
      </c>
      <c r="Q636" s="5">
        <f>N636*O559</f>
        <v>0.42930275306580556</v>
      </c>
      <c r="R636" s="8">
        <f t="shared" si="134"/>
        <v>15109.871714697698</v>
      </c>
      <c r="S636" s="8">
        <f t="shared" si="135"/>
        <v>100431.07464795823</v>
      </c>
      <c r="T636" s="9">
        <f t="shared" si="129"/>
        <v>3.6101824524331749</v>
      </c>
      <c r="U636" s="10">
        <f t="shared" si="130"/>
        <v>2.7221561286199996</v>
      </c>
    </row>
    <row r="637" spans="1:21" x14ac:dyDescent="0.3">
      <c r="A637" s="17">
        <v>1926</v>
      </c>
      <c r="B637" s="17">
        <v>78</v>
      </c>
      <c r="C637" s="17">
        <v>0.12598999999999999</v>
      </c>
      <c r="D637" s="17">
        <v>0.11852</v>
      </c>
      <c r="E637" s="17">
        <v>0.5</v>
      </c>
      <c r="F637" s="2">
        <f t="shared" si="136"/>
        <v>25133.484029605388</v>
      </c>
      <c r="G637" s="3">
        <f t="shared" si="137"/>
        <v>2978.8205271888305</v>
      </c>
      <c r="H637" s="2">
        <f t="shared" si="138"/>
        <v>23644.073766010973</v>
      </c>
      <c r="I637" s="2">
        <f>SUM(H637:H669)</f>
        <v>149682.13020248321</v>
      </c>
      <c r="J637" s="4">
        <f t="shared" si="131"/>
        <v>5.9554867135081118</v>
      </c>
      <c r="K637" s="5">
        <f t="shared" si="139"/>
        <v>1.4646399999999997</v>
      </c>
      <c r="L637" s="5">
        <f t="shared" si="132"/>
        <v>1.8657834394904455E-2</v>
      </c>
      <c r="M637" s="8">
        <f t="shared" si="133"/>
        <v>159655.21314747873</v>
      </c>
      <c r="N637" s="6">
        <f>((B636+E636)*D636+(B637+E637)*D637+(B638+E638)*D638)/3/SUM(D559:D637)</f>
        <v>5.9094282554074731</v>
      </c>
      <c r="O637" s="7">
        <f>O559</f>
        <v>7.0917648136341965E-2</v>
      </c>
      <c r="P637" s="8">
        <f>M637*O559</f>
        <v>11322.372229125574</v>
      </c>
      <c r="Q637" s="5">
        <f>N637*O559</f>
        <v>0.41908275370394432</v>
      </c>
      <c r="R637" s="8">
        <f t="shared" si="134"/>
        <v>13735.250223371906</v>
      </c>
      <c r="S637" s="8">
        <f t="shared" si="135"/>
        <v>85321.202933260531</v>
      </c>
      <c r="T637" s="9">
        <f t="shared" si="129"/>
        <v>3.3947224679538444</v>
      </c>
      <c r="U637" s="10">
        <f t="shared" si="130"/>
        <v>2.5607642455542674</v>
      </c>
    </row>
    <row r="638" spans="1:21" x14ac:dyDescent="0.3">
      <c r="A638" s="17">
        <v>1926</v>
      </c>
      <c r="B638" s="17">
        <v>79</v>
      </c>
      <c r="C638" s="17">
        <v>0.12256</v>
      </c>
      <c r="D638" s="17">
        <v>0.11548</v>
      </c>
      <c r="E638" s="17">
        <v>0.5</v>
      </c>
      <c r="F638" s="2">
        <f t="shared" si="136"/>
        <v>22154.663502416559</v>
      </c>
      <c r="G638" s="3">
        <f t="shared" si="137"/>
        <v>2558.4205412590641</v>
      </c>
      <c r="H638" s="2">
        <f t="shared" si="138"/>
        <v>20875.453231787025</v>
      </c>
      <c r="I638" s="2">
        <f>SUM(H638:H669)</f>
        <v>126038.05643647216</v>
      </c>
      <c r="J638" s="4">
        <f t="shared" si="131"/>
        <v>5.6890079338250539</v>
      </c>
      <c r="K638" s="5">
        <f t="shared" si="139"/>
        <v>1.5801199999999997</v>
      </c>
      <c r="L638" s="5">
        <f t="shared" si="132"/>
        <v>1.9875723270440248E-2</v>
      </c>
      <c r="M638" s="8">
        <f t="shared" si="133"/>
        <v>128720.87754733542</v>
      </c>
      <c r="N638" s="6">
        <f>((B637+E637)*D637+(B638+E638)*D638+(B639+E639)*D639)/3/SUM(D559:D638)</f>
        <v>6.0971719447468118</v>
      </c>
      <c r="O638" s="7">
        <f>O559</f>
        <v>7.0917648136341965E-2</v>
      </c>
      <c r="P638" s="8">
        <f>M638*O559</f>
        <v>9128.5819017030935</v>
      </c>
      <c r="Q638" s="5">
        <f>N638*O559</f>
        <v>0.43239709460433023</v>
      </c>
      <c r="R638" s="8">
        <f t="shared" si="134"/>
        <v>11848.967905813739</v>
      </c>
      <c r="S638" s="8">
        <f t="shared" si="135"/>
        <v>71585.952709888617</v>
      </c>
      <c r="T638" s="9">
        <f t="shared" si="129"/>
        <v>3.2311911531439081</v>
      </c>
      <c r="U638" s="10">
        <f t="shared" si="130"/>
        <v>2.4578167806811457</v>
      </c>
    </row>
    <row r="639" spans="1:21" x14ac:dyDescent="0.3">
      <c r="A639" s="17">
        <v>1926</v>
      </c>
      <c r="B639" s="17">
        <v>80</v>
      </c>
      <c r="C639" s="17">
        <v>0.13838</v>
      </c>
      <c r="D639" s="17">
        <v>0.12942000000000001</v>
      </c>
      <c r="E639" s="17">
        <v>0.5</v>
      </c>
      <c r="F639" s="2">
        <f t="shared" si="136"/>
        <v>19596.242961157495</v>
      </c>
      <c r="G639" s="3">
        <f t="shared" si="137"/>
        <v>2536.1457640330032</v>
      </c>
      <c r="H639" s="2">
        <f t="shared" si="138"/>
        <v>18328.170079140993</v>
      </c>
      <c r="I639" s="2">
        <f>SUM(H639:H669)</f>
        <v>105162.60320468516</v>
      </c>
      <c r="J639" s="4">
        <f t="shared" si="131"/>
        <v>5.3664676138753844</v>
      </c>
      <c r="K639" s="5">
        <f t="shared" si="139"/>
        <v>1.7095399999999998</v>
      </c>
      <c r="L639" s="5">
        <f t="shared" si="132"/>
        <v>2.1236521739130432E-2</v>
      </c>
      <c r="M639" s="8">
        <f t="shared" si="133"/>
        <v>119423.78300867882</v>
      </c>
      <c r="N639" s="6">
        <f>((B638+E638)*D638+(B639+E639)*D639+(B640+E640)*D640)/3/SUM(D559:D639)</f>
        <v>5.8029655150898298</v>
      </c>
      <c r="O639" s="7">
        <f>O559</f>
        <v>7.0917648136341965E-2</v>
      </c>
      <c r="P639" s="8">
        <f>M639*O559</f>
        <v>8469.2538225203389</v>
      </c>
      <c r="Q639" s="5">
        <f>N639*O559</f>
        <v>0.41153266654646697</v>
      </c>
      <c r="R639" s="8">
        <f t="shared" si="134"/>
        <v>10785.529373554931</v>
      </c>
      <c r="S639" s="8">
        <f t="shared" si="135"/>
        <v>59736.984804074877</v>
      </c>
      <c r="T639" s="9">
        <f t="shared" si="129"/>
        <v>3.0483896797198304</v>
      </c>
      <c r="U639" s="10">
        <f t="shared" si="130"/>
        <v>2.318077934155554</v>
      </c>
    </row>
    <row r="640" spans="1:21" x14ac:dyDescent="0.3">
      <c r="A640" s="17">
        <v>1926</v>
      </c>
      <c r="B640" s="17">
        <v>81</v>
      </c>
      <c r="C640" s="17">
        <v>0.13297999999999999</v>
      </c>
      <c r="D640" s="17">
        <v>0.12469</v>
      </c>
      <c r="E640" s="17">
        <v>0.5</v>
      </c>
      <c r="F640" s="2">
        <f t="shared" si="136"/>
        <v>17060.097197124491</v>
      </c>
      <c r="G640" s="3">
        <f t="shared" si="137"/>
        <v>2127.2235195094527</v>
      </c>
      <c r="H640" s="2">
        <f t="shared" si="138"/>
        <v>15996.485437369764</v>
      </c>
      <c r="I640" s="2">
        <f>SUM(H640:H669)</f>
        <v>86834.433125544165</v>
      </c>
      <c r="J640" s="4">
        <f t="shared" si="131"/>
        <v>5.0899143259383219</v>
      </c>
      <c r="K640" s="5">
        <f t="shared" si="139"/>
        <v>1.8342299999999998</v>
      </c>
      <c r="L640" s="5">
        <f t="shared" si="132"/>
        <v>2.2505889570552145E-2</v>
      </c>
      <c r="M640" s="8">
        <f t="shared" si="133"/>
        <v>94518.526487965195</v>
      </c>
      <c r="N640" s="6">
        <f>((B639+E639)*D639+(B640+E640)*D640+(B641+E641)*D641)/3/SUM(D559:D640)</f>
        <v>5.8536043280650025</v>
      </c>
      <c r="O640" s="7">
        <f>O559</f>
        <v>7.0917648136341965E-2</v>
      </c>
      <c r="P640" s="8">
        <f>M640*O559</f>
        <v>6703.0316038390338</v>
      </c>
      <c r="Q640" s="5">
        <f>N640*O559</f>
        <v>0.4151238520670823</v>
      </c>
      <c r="R640" s="8">
        <f t="shared" si="134"/>
        <v>9355.9627830738409</v>
      </c>
      <c r="S640" s="8">
        <f t="shared" si="135"/>
        <v>48951.455430519949</v>
      </c>
      <c r="T640" s="9">
        <f t="shared" si="129"/>
        <v>2.869353841593048</v>
      </c>
      <c r="U640" s="10">
        <f t="shared" si="130"/>
        <v>2.220560484345274</v>
      </c>
    </row>
    <row r="641" spans="1:21" x14ac:dyDescent="0.3">
      <c r="A641" s="17">
        <v>1926</v>
      </c>
      <c r="B641" s="17">
        <v>82</v>
      </c>
      <c r="C641" s="17">
        <v>0.15165999999999999</v>
      </c>
      <c r="D641" s="17">
        <v>0.14097000000000001</v>
      </c>
      <c r="E641" s="17">
        <v>0.5</v>
      </c>
      <c r="F641" s="2">
        <f t="shared" si="136"/>
        <v>14932.873677615038</v>
      </c>
      <c r="G641" s="3">
        <f t="shared" si="137"/>
        <v>2105.0872023333923</v>
      </c>
      <c r="H641" s="2">
        <f t="shared" si="138"/>
        <v>13880.330076448343</v>
      </c>
      <c r="I641" s="2">
        <f>SUM(H641:H669)</f>
        <v>70837.947688174405</v>
      </c>
      <c r="J641" s="4">
        <f t="shared" si="131"/>
        <v>4.7437585837455556</v>
      </c>
      <c r="K641" s="5">
        <f t="shared" si="139"/>
        <v>1.9751999999999998</v>
      </c>
      <c r="L641" s="5">
        <f t="shared" si="132"/>
        <v>2.3941818181818179E-2</v>
      </c>
      <c r="M641" s="8">
        <f t="shared" si="133"/>
        <v>87925.118566476754</v>
      </c>
      <c r="N641" s="6">
        <f>((B640+E640)*D640+(B641+E641)*D641+(B642+E642)*D642)/3/SUM(D559:D641)</f>
        <v>5.7616232955312547</v>
      </c>
      <c r="O641" s="7">
        <f>O559</f>
        <v>7.0917648136341965E-2</v>
      </c>
      <c r="P641" s="8">
        <f>M641*O559</f>
        <v>6235.4426208435461</v>
      </c>
      <c r="Q641" s="5">
        <f>N641*O559</f>
        <v>0.40860077356663654</v>
      </c>
      <c r="R641" s="8">
        <f t="shared" si="134"/>
        <v>8208.8164698512974</v>
      </c>
      <c r="S641" s="8">
        <f t="shared" si="135"/>
        <v>39595.49264744611</v>
      </c>
      <c r="T641" s="9">
        <f t="shared" si="129"/>
        <v>2.651565499198008</v>
      </c>
      <c r="U641" s="10">
        <f t="shared" si="130"/>
        <v>2.0921930845475476</v>
      </c>
    </row>
    <row r="642" spans="1:21" x14ac:dyDescent="0.3">
      <c r="A642" s="17">
        <v>1926</v>
      </c>
      <c r="B642" s="17">
        <v>83</v>
      </c>
      <c r="C642" s="17">
        <v>0.15970000000000001</v>
      </c>
      <c r="D642" s="17">
        <v>0.14788999999999999</v>
      </c>
      <c r="E642" s="17">
        <v>0.5</v>
      </c>
      <c r="F642" s="2">
        <f t="shared" si="136"/>
        <v>12827.786475281646</v>
      </c>
      <c r="G642" s="3">
        <f t="shared" si="137"/>
        <v>1897.1013418294026</v>
      </c>
      <c r="H642" s="2">
        <f t="shared" si="138"/>
        <v>11879.235804366945</v>
      </c>
      <c r="I642" s="2">
        <f>SUM(H642:H669)</f>
        <v>56957.617611726084</v>
      </c>
      <c r="J642" s="4">
        <f t="shared" si="131"/>
        <v>4.4401750622743759</v>
      </c>
      <c r="K642" s="5">
        <f t="shared" si="139"/>
        <v>2.1230899999999999</v>
      </c>
      <c r="L642" s="5">
        <f t="shared" si="132"/>
        <v>2.5426227544910179E-2</v>
      </c>
      <c r="M642" s="8">
        <f t="shared" si="133"/>
        <v>74611.986323121077</v>
      </c>
      <c r="N642" s="6">
        <f>((B641+E641)*D641+(B642+E642)*D642+(B643+E643)*D643)/3/SUM(D559:D642)</f>
        <v>6.107426753772411</v>
      </c>
      <c r="O642" s="7">
        <f>O559</f>
        <v>7.0917648136341965E-2</v>
      </c>
      <c r="P642" s="8">
        <f>M642*O559</f>
        <v>5291.3065928166598</v>
      </c>
      <c r="Q642" s="5">
        <f>N642*O559</f>
        <v>0.43312434154251306</v>
      </c>
      <c r="R642" s="8">
        <f t="shared" si="134"/>
        <v>6734.0496185722668</v>
      </c>
      <c r="S642" s="8">
        <f t="shared" si="135"/>
        <v>31386.676177594814</v>
      </c>
      <c r="T642" s="9">
        <f t="shared" si="129"/>
        <v>2.4467725774883302</v>
      </c>
      <c r="U642" s="10">
        <f t="shared" si="130"/>
        <v>1.9934024847860456</v>
      </c>
    </row>
    <row r="643" spans="1:21" x14ac:dyDescent="0.3">
      <c r="A643" s="17">
        <v>1926</v>
      </c>
      <c r="B643" s="17">
        <v>84</v>
      </c>
      <c r="C643" s="17">
        <v>0.19367999999999999</v>
      </c>
      <c r="D643" s="17">
        <v>0.17657999999999999</v>
      </c>
      <c r="E643" s="17">
        <v>0.5</v>
      </c>
      <c r="F643" s="2">
        <f t="shared" si="136"/>
        <v>10930.685133452243</v>
      </c>
      <c r="G643" s="3">
        <f t="shared" si="137"/>
        <v>1930.140380864997</v>
      </c>
      <c r="H643" s="2">
        <f t="shared" si="138"/>
        <v>9965.6149430197456</v>
      </c>
      <c r="I643" s="2">
        <f>SUM(H643:H669)</f>
        <v>45078.381807359139</v>
      </c>
      <c r="J643" s="4">
        <f t="shared" si="131"/>
        <v>4.1240216195965029</v>
      </c>
      <c r="K643" s="5">
        <f t="shared" si="139"/>
        <v>2.2996699999999999</v>
      </c>
      <c r="L643" s="5">
        <f t="shared" si="132"/>
        <v>2.7215029585798814E-2</v>
      </c>
      <c r="M643" s="8">
        <f t="shared" si="133"/>
        <v>70921.854954446622</v>
      </c>
      <c r="N643" s="6">
        <f>((B642+E642)*D642+(B643+E643)*D643+(B644+E644)*D644)/3/SUM(D559:D643)</f>
        <v>6.1619065634054744</v>
      </c>
      <c r="O643" s="7">
        <f>O559</f>
        <v>7.0917648136341965E-2</v>
      </c>
      <c r="P643" s="8">
        <f>M643*O559</f>
        <v>5029.6111548361268</v>
      </c>
      <c r="Q643" s="5">
        <f>N643*O559</f>
        <v>0.43698792151260557</v>
      </c>
      <c r="R643" s="8">
        <f t="shared" si="134"/>
        <v>5610.7615824745835</v>
      </c>
      <c r="S643" s="8">
        <f t="shared" si="135"/>
        <v>24652.626559022548</v>
      </c>
      <c r="T643" s="9">
        <f t="shared" si="129"/>
        <v>2.2553596831341989</v>
      </c>
      <c r="U643" s="10">
        <f t="shared" si="130"/>
        <v>1.8686619364623041</v>
      </c>
    </row>
    <row r="644" spans="1:21" x14ac:dyDescent="0.3">
      <c r="A644" s="17">
        <v>1926</v>
      </c>
      <c r="B644" s="17">
        <v>85</v>
      </c>
      <c r="C644" s="17">
        <v>0.19570000000000001</v>
      </c>
      <c r="D644" s="17">
        <v>0.17826</v>
      </c>
      <c r="E644" s="17">
        <v>0.5</v>
      </c>
      <c r="F644" s="2">
        <f t="shared" si="136"/>
        <v>9000.544752587246</v>
      </c>
      <c r="G644" s="3">
        <f t="shared" si="137"/>
        <v>1604.4371075962024</v>
      </c>
      <c r="H644" s="2">
        <f t="shared" si="138"/>
        <v>8198.3261987891456</v>
      </c>
      <c r="I644" s="2">
        <f>SUM(H644:H669)</f>
        <v>35112.766864339392</v>
      </c>
      <c r="J644" s="4">
        <f t="shared" si="131"/>
        <v>3.9011824094587246</v>
      </c>
      <c r="K644" s="5">
        <f t="shared" si="139"/>
        <v>2.4779299999999997</v>
      </c>
      <c r="L644" s="5">
        <f t="shared" si="132"/>
        <v>2.8981637426900582E-2</v>
      </c>
      <c r="M644" s="8">
        <f t="shared" si="133"/>
        <v>55360.471320608456</v>
      </c>
      <c r="N644" s="6">
        <f>((B643+E643)*D643+(B644+E644)*D644+(B645+E645)*D645)/3/SUM(D559:D644)</f>
        <v>6.786804577476631</v>
      </c>
      <c r="O644" s="7">
        <f>O559</f>
        <v>7.0917648136341965E-2</v>
      </c>
      <c r="P644" s="8">
        <f>M644*O559</f>
        <v>3926.0344257769611</v>
      </c>
      <c r="Q644" s="5">
        <f>N644*O559</f>
        <v>0.48130421899560272</v>
      </c>
      <c r="R644" s="8">
        <f t="shared" si="134"/>
        <v>4252.4372106097471</v>
      </c>
      <c r="S644" s="8">
        <f t="shared" si="135"/>
        <v>19041.864976547964</v>
      </c>
      <c r="T644" s="9">
        <f t="shared" ref="T644:T707" si="140">S644/F644</f>
        <v>2.1156347198956258</v>
      </c>
      <c r="U644" s="10">
        <f t="shared" si="130"/>
        <v>1.7855476895630988</v>
      </c>
    </row>
    <row r="645" spans="1:21" x14ac:dyDescent="0.3">
      <c r="A645" s="17">
        <v>1926</v>
      </c>
      <c r="B645" s="17">
        <v>86</v>
      </c>
      <c r="C645" s="17">
        <v>0.26573000000000002</v>
      </c>
      <c r="D645" s="17">
        <v>0.23455999999999999</v>
      </c>
      <c r="E645" s="17">
        <v>0.5</v>
      </c>
      <c r="F645" s="2">
        <f t="shared" si="136"/>
        <v>7396.1076449910433</v>
      </c>
      <c r="G645" s="3">
        <f t="shared" si="137"/>
        <v>1734.831009209099</v>
      </c>
      <c r="H645" s="2">
        <f t="shared" si="138"/>
        <v>6528.6921403864935</v>
      </c>
      <c r="I645" s="2">
        <f>SUM(H645:H669)</f>
        <v>26914.440665550235</v>
      </c>
      <c r="J645" s="4">
        <f t="shared" si="131"/>
        <v>3.6390006686527654</v>
      </c>
      <c r="K645" s="5">
        <f t="shared" si="139"/>
        <v>2.7124899999999998</v>
      </c>
      <c r="L645" s="5">
        <f t="shared" si="132"/>
        <v>3.1358265895953759E-2</v>
      </c>
      <c r="M645" s="8">
        <f t="shared" si="133"/>
        <v>55322.92553948109</v>
      </c>
      <c r="N645" s="6">
        <f>((B644+E644)*D644+(B645+E645)*D645+(B646+E646)*D646)/3/SUM(D559:D645)</f>
        <v>6.5302907414712434</v>
      </c>
      <c r="O645" s="7">
        <f>O559</f>
        <v>7.0917648136341965E-2</v>
      </c>
      <c r="P645" s="8">
        <f>M645*O559</f>
        <v>3923.3717672819666</v>
      </c>
      <c r="Q645" s="5">
        <f>N645*O559</f>
        <v>0.46311286103166932</v>
      </c>
      <c r="R645" s="8">
        <f t="shared" si="134"/>
        <v>3505.1708444571318</v>
      </c>
      <c r="S645" s="8">
        <f t="shared" si="135"/>
        <v>14789.427765938215</v>
      </c>
      <c r="T645" s="9">
        <f t="shared" si="140"/>
        <v>1.9996231093194325</v>
      </c>
      <c r="U645" s="10">
        <f t="shared" si="130"/>
        <v>1.6393775593333328</v>
      </c>
    </row>
    <row r="646" spans="1:21" x14ac:dyDescent="0.3">
      <c r="A646" s="17">
        <v>1926</v>
      </c>
      <c r="B646" s="17">
        <v>87</v>
      </c>
      <c r="C646" s="17">
        <v>0.22377</v>
      </c>
      <c r="D646" s="17">
        <v>0.20125000000000001</v>
      </c>
      <c r="E646" s="17">
        <v>0.5</v>
      </c>
      <c r="F646" s="2">
        <f t="shared" si="136"/>
        <v>5661.2766357819446</v>
      </c>
      <c r="G646" s="3">
        <f t="shared" si="137"/>
        <v>1139.3319229511164</v>
      </c>
      <c r="H646" s="2">
        <f t="shared" si="138"/>
        <v>5091.6106743063865</v>
      </c>
      <c r="I646" s="2">
        <f>SUM(H646:H669)</f>
        <v>20385.748525163741</v>
      </c>
      <c r="J646" s="4">
        <f t="shared" si="131"/>
        <v>3.6009101544899207</v>
      </c>
      <c r="K646" s="5">
        <f t="shared" si="139"/>
        <v>2.9137399999999998</v>
      </c>
      <c r="L646" s="5">
        <f t="shared" si="132"/>
        <v>3.3299885714285708E-2</v>
      </c>
      <c r="M646" s="8">
        <f t="shared" si="133"/>
        <v>34214.289283952137</v>
      </c>
      <c r="N646" s="6">
        <f>((B645+E645)*D645+(B646+E646)*D646+(B647+E647)*D647)/3/SUM(D559:D646)</f>
        <v>6.662443571949912</v>
      </c>
      <c r="O646" s="7">
        <f>O559</f>
        <v>7.0917648136341965E-2</v>
      </c>
      <c r="P646" s="8">
        <f>M646*O559</f>
        <v>2426.3969286743331</v>
      </c>
      <c r="Q646" s="5">
        <f>N646*O559</f>
        <v>0.47248482896377719</v>
      </c>
      <c r="R646" s="8">
        <f t="shared" si="134"/>
        <v>2685.901875706591</v>
      </c>
      <c r="S646" s="8">
        <f t="shared" si="135"/>
        <v>11284.256921481083</v>
      </c>
      <c r="T646" s="9">
        <f t="shared" si="140"/>
        <v>1.9932353861952699</v>
      </c>
      <c r="U646" s="10">
        <f t="shared" si="130"/>
        <v>1.6076747682946508</v>
      </c>
    </row>
    <row r="647" spans="1:21" x14ac:dyDescent="0.3">
      <c r="A647" s="17">
        <v>1926</v>
      </c>
      <c r="B647" s="17">
        <v>88</v>
      </c>
      <c r="C647" s="17">
        <v>0.25966</v>
      </c>
      <c r="D647" s="17">
        <v>0.22982</v>
      </c>
      <c r="E647" s="17">
        <v>0.5</v>
      </c>
      <c r="F647" s="2">
        <f t="shared" si="136"/>
        <v>4521.9447128308284</v>
      </c>
      <c r="G647" s="3">
        <f t="shared" si="137"/>
        <v>1039.2333339027809</v>
      </c>
      <c r="H647" s="2">
        <f t="shared" si="138"/>
        <v>4002.3280458794379</v>
      </c>
      <c r="I647" s="2">
        <f>SUM(H647:H669)</f>
        <v>15294.137850857356</v>
      </c>
      <c r="J647" s="4">
        <f t="shared" si="131"/>
        <v>3.3822036362941108</v>
      </c>
      <c r="K647" s="5">
        <f t="shared" si="139"/>
        <v>3.1435599999999999</v>
      </c>
      <c r="L647" s="5">
        <f t="shared" si="132"/>
        <v>3.5520451977401127E-2</v>
      </c>
      <c r="M647" s="8">
        <f t="shared" si="133"/>
        <v>29257.322923817621</v>
      </c>
      <c r="N647" s="6">
        <f>((B646+E646)*D646+(B647+E647)*D647+(B648+E648)*D648)/3/SUM(D559:D647)</f>
        <v>6.2102160183571069</v>
      </c>
      <c r="O647" s="7">
        <f>O559</f>
        <v>7.0917648136341965E-2</v>
      </c>
      <c r="P647" s="8">
        <f>M647*O559</f>
        <v>2074.8605325226299</v>
      </c>
      <c r="Q647" s="5">
        <f>N647*O559</f>
        <v>0.44041391444052391</v>
      </c>
      <c r="R647" s="8">
        <f t="shared" si="134"/>
        <v>2239.6470843185821</v>
      </c>
      <c r="S647" s="8">
        <f t="shared" si="135"/>
        <v>8598.3550457744914</v>
      </c>
      <c r="T647" s="9">
        <f t="shared" si="140"/>
        <v>1.9014728378648726</v>
      </c>
      <c r="U647" s="10">
        <f t="shared" si="130"/>
        <v>1.4807307984292382</v>
      </c>
    </row>
    <row r="648" spans="1:21" x14ac:dyDescent="0.3">
      <c r="A648" s="17">
        <v>1926</v>
      </c>
      <c r="B648" s="17">
        <v>89</v>
      </c>
      <c r="C648" s="17">
        <v>0.26035999999999998</v>
      </c>
      <c r="D648" s="17">
        <v>0.23036999999999999</v>
      </c>
      <c r="E648" s="17">
        <v>0.5</v>
      </c>
      <c r="F648" s="2">
        <f t="shared" si="136"/>
        <v>3482.7113789280475</v>
      </c>
      <c r="G648" s="3">
        <f t="shared" si="137"/>
        <v>802.31222036365421</v>
      </c>
      <c r="H648" s="2">
        <f t="shared" si="138"/>
        <v>3081.5552687462205</v>
      </c>
      <c r="I648" s="2">
        <f>SUM(H648:H669)</f>
        <v>11291.809804977918</v>
      </c>
      <c r="J648" s="4">
        <f t="shared" si="131"/>
        <v>3.2422467946377611</v>
      </c>
      <c r="K648" s="5">
        <f t="shared" si="139"/>
        <v>3.3739299999999997</v>
      </c>
      <c r="L648" s="5">
        <f t="shared" si="132"/>
        <v>3.7697541899441335E-2</v>
      </c>
      <c r="M648" s="8">
        <f t="shared" si="133"/>
        <v>21282.878934224202</v>
      </c>
      <c r="N648" s="6">
        <f>((B647+E647)*D647+(B648+E648)*D648+(B649+E649)*D649)/3/SUM(D559:D648)</f>
        <v>6.2094693725121743</v>
      </c>
      <c r="O648" s="7">
        <f>O559</f>
        <v>7.0917648136341965E-2</v>
      </c>
      <c r="P648" s="8">
        <f>M648*O559</f>
        <v>1509.3317195856766</v>
      </c>
      <c r="Q648" s="5">
        <f>N648*O559</f>
        <v>0.44036096407321051</v>
      </c>
      <c r="R648" s="8">
        <f t="shared" si="134"/>
        <v>1724.5586197562536</v>
      </c>
      <c r="S648" s="8">
        <f t="shared" si="135"/>
        <v>6358.7079614559088</v>
      </c>
      <c r="T648" s="9">
        <f t="shared" si="140"/>
        <v>1.8257923983965252</v>
      </c>
      <c r="U648" s="10">
        <f t="shared" si="130"/>
        <v>1.4164543962412359</v>
      </c>
    </row>
    <row r="649" spans="1:21" x14ac:dyDescent="0.3">
      <c r="A649" s="17">
        <v>1926</v>
      </c>
      <c r="B649" s="17">
        <v>90</v>
      </c>
      <c r="C649" s="17">
        <v>0.27521000000000001</v>
      </c>
      <c r="D649" s="17">
        <v>0.24192</v>
      </c>
      <c r="E649" s="17">
        <v>0.5</v>
      </c>
      <c r="F649" s="2">
        <f t="shared" si="136"/>
        <v>2680.3991585643935</v>
      </c>
      <c r="G649" s="3">
        <f t="shared" si="137"/>
        <v>648.44216443989808</v>
      </c>
      <c r="H649" s="2">
        <f t="shared" si="138"/>
        <v>2356.1780763444444</v>
      </c>
      <c r="I649" s="2">
        <f>SUM(H649:H669)</f>
        <v>8210.2545362316996</v>
      </c>
      <c r="J649" s="4">
        <f t="shared" si="131"/>
        <v>3.0630715988692763</v>
      </c>
      <c r="K649" s="5">
        <f t="shared" si="139"/>
        <v>3.6158499999999996</v>
      </c>
      <c r="L649" s="5">
        <f t="shared" si="132"/>
        <v>3.9954143646408834E-2</v>
      </c>
      <c r="M649" s="8">
        <f t="shared" si="133"/>
        <v>16229.659936615397</v>
      </c>
      <c r="N649" s="6">
        <f>((B648+E648)*D648+(B649+E649)*D649+(B650+E650)*D650)/3/SUM(D559:D649)</f>
        <v>6.1400721821978248</v>
      </c>
      <c r="O649" s="7">
        <f>O559</f>
        <v>7.0917648136341965E-2</v>
      </c>
      <c r="P649" s="8">
        <f>M649*O559</f>
        <v>1150.9693127573767</v>
      </c>
      <c r="Q649" s="5">
        <f>N649*O559</f>
        <v>0.43543947854884674</v>
      </c>
      <c r="R649" s="8">
        <f t="shared" si="134"/>
        <v>1330.2051234127948</v>
      </c>
      <c r="S649" s="8">
        <f t="shared" si="135"/>
        <v>4634.1493416996555</v>
      </c>
      <c r="T649" s="9">
        <f t="shared" si="140"/>
        <v>1.7289026997686716</v>
      </c>
      <c r="U649" s="10">
        <f t="shared" si="130"/>
        <v>1.3341688991006047</v>
      </c>
    </row>
    <row r="650" spans="1:21" x14ac:dyDescent="0.3">
      <c r="A650" s="17">
        <v>1926</v>
      </c>
      <c r="B650" s="17">
        <v>91</v>
      </c>
      <c r="C650" s="17">
        <v>0.30323</v>
      </c>
      <c r="D650" s="17">
        <v>0.26330999999999999</v>
      </c>
      <c r="E650" s="17">
        <v>0.5</v>
      </c>
      <c r="F650" s="2">
        <f t="shared" si="136"/>
        <v>2031.9569941244954</v>
      </c>
      <c r="G650" s="3">
        <f t="shared" si="137"/>
        <v>535.0345961229209</v>
      </c>
      <c r="H650" s="2">
        <f t="shared" si="138"/>
        <v>1764.4396960630349</v>
      </c>
      <c r="I650" s="2">
        <f>SUM(H650:H669)</f>
        <v>5854.0764598872529</v>
      </c>
      <c r="J650" s="4">
        <f t="shared" si="131"/>
        <v>2.8810041141690528</v>
      </c>
      <c r="K650" s="5">
        <f t="shared" si="139"/>
        <v>3.8791599999999997</v>
      </c>
      <c r="L650" s="5">
        <f t="shared" si="132"/>
        <v>4.2395191256830597E-2</v>
      </c>
      <c r="M650" s="8">
        <f t="shared" si="133"/>
        <v>12620.171775654335</v>
      </c>
      <c r="N650" s="6">
        <f>((B649+E649)*D649+(B650+E650)*D650+(B651+E651)*D651)/3/SUM(D559:D650)</f>
        <v>6.1652415299532208</v>
      </c>
      <c r="O650" s="7">
        <f>O559</f>
        <v>7.0917648136341965E-2</v>
      </c>
      <c r="P650" s="8">
        <f>M650*O559</f>
        <v>894.99290140604808</v>
      </c>
      <c r="Q650" s="5">
        <f>N650*O559</f>
        <v>0.43722442949678514</v>
      </c>
      <c r="R650" s="8">
        <f t="shared" si="134"/>
        <v>992.9835565703936</v>
      </c>
      <c r="S650" s="8">
        <f t="shared" si="135"/>
        <v>3303.9442182868606</v>
      </c>
      <c r="T650" s="9">
        <f t="shared" si="140"/>
        <v>1.6259912133181851</v>
      </c>
      <c r="U650" s="10">
        <f t="shared" si="130"/>
        <v>1.2550129008508677</v>
      </c>
    </row>
    <row r="651" spans="1:21" x14ac:dyDescent="0.3">
      <c r="A651" s="17">
        <v>1926</v>
      </c>
      <c r="B651" s="17">
        <v>92</v>
      </c>
      <c r="C651" s="17">
        <v>0.32355</v>
      </c>
      <c r="D651" s="17">
        <v>0.27850000000000003</v>
      </c>
      <c r="E651" s="17">
        <v>0.5</v>
      </c>
      <c r="F651" s="2">
        <f t="shared" si="136"/>
        <v>1496.9223980015745</v>
      </c>
      <c r="G651" s="3">
        <f t="shared" si="137"/>
        <v>416.89288784343853</v>
      </c>
      <c r="H651" s="2">
        <f t="shared" si="138"/>
        <v>1288.4759540798552</v>
      </c>
      <c r="I651" s="2">
        <f>SUM(H651:H669)</f>
        <v>4089.6367638242195</v>
      </c>
      <c r="J651" s="4">
        <f t="shared" si="131"/>
        <v>2.7320299096893583</v>
      </c>
      <c r="K651" s="5">
        <f t="shared" si="139"/>
        <v>4.1576599999999999</v>
      </c>
      <c r="L651" s="5">
        <f t="shared" si="132"/>
        <v>4.4947675675675675E-2</v>
      </c>
      <c r="M651" s="8">
        <f t="shared" si="133"/>
        <v>9275.0711038223581</v>
      </c>
      <c r="N651" s="6">
        <f>((B650+E650)*D650+(B651+E651)*D651+(B652+E652)*D652)/3/SUM(D559:D651)</f>
        <v>6.2002532674629496</v>
      </c>
      <c r="O651" s="7">
        <f>O559</f>
        <v>7.0917648136341965E-2</v>
      </c>
      <c r="P651" s="8">
        <f>M651*O559</f>
        <v>657.76622898042683</v>
      </c>
      <c r="Q651" s="5">
        <f>N651*O559</f>
        <v>0.43970737957814204</v>
      </c>
      <c r="R651" s="8">
        <f t="shared" si="134"/>
        <v>721.92356866195553</v>
      </c>
      <c r="S651" s="8">
        <f t="shared" si="135"/>
        <v>2310.9606617164673</v>
      </c>
      <c r="T651" s="9">
        <f t="shared" si="140"/>
        <v>1.5438079253818717</v>
      </c>
      <c r="U651" s="10">
        <f t="shared" si="130"/>
        <v>1.1882219843074866</v>
      </c>
    </row>
    <row r="652" spans="1:21" x14ac:dyDescent="0.3">
      <c r="A652" s="17">
        <v>1926</v>
      </c>
      <c r="B652" s="17">
        <v>93</v>
      </c>
      <c r="C652" s="17">
        <v>0.34455999999999998</v>
      </c>
      <c r="D652" s="17">
        <v>0.29392000000000001</v>
      </c>
      <c r="E652" s="17">
        <v>0.5</v>
      </c>
      <c r="F652" s="2">
        <f t="shared" si="136"/>
        <v>1080.029510158136</v>
      </c>
      <c r="G652" s="3">
        <f t="shared" si="137"/>
        <v>317.44227362567932</v>
      </c>
      <c r="H652" s="2">
        <f t="shared" si="138"/>
        <v>921.30837334529633</v>
      </c>
      <c r="I652" s="2">
        <f>SUM(H652:H669)</f>
        <v>2801.1608097443641</v>
      </c>
      <c r="J652" s="4">
        <f t="shared" si="131"/>
        <v>2.5935965484259991</v>
      </c>
      <c r="K652" s="5">
        <f t="shared" si="139"/>
        <v>4.4515799999999999</v>
      </c>
      <c r="L652" s="5">
        <f t="shared" si="132"/>
        <v>4.7610481283422455E-2</v>
      </c>
      <c r="M652" s="8">
        <f t="shared" si="133"/>
        <v>6667.4871807315649</v>
      </c>
      <c r="N652" s="6">
        <f>((B651+E651)*D651+(B652+E652)*D652+(B653+E653)*D653)/3/SUM(D559:D652)</f>
        <v>6.1770135547378695</v>
      </c>
      <c r="O652" s="7">
        <f>O559</f>
        <v>7.0917648136341965E-2</v>
      </c>
      <c r="P652" s="8">
        <f>M652*O559</f>
        <v>472.84250983669182</v>
      </c>
      <c r="Q652" s="5">
        <f>N652*O559</f>
        <v>0.43805927380831511</v>
      </c>
      <c r="R652" s="8">
        <f t="shared" si="134"/>
        <v>517.72069636413573</v>
      </c>
      <c r="S652" s="8">
        <f t="shared" si="135"/>
        <v>1589.0370930545118</v>
      </c>
      <c r="T652" s="9">
        <f t="shared" si="140"/>
        <v>1.471290439852748</v>
      </c>
      <c r="U652" s="10">
        <f t="shared" si="130"/>
        <v>1.1223061085732511</v>
      </c>
    </row>
    <row r="653" spans="1:21" x14ac:dyDescent="0.3">
      <c r="A653" s="17">
        <v>1926</v>
      </c>
      <c r="B653" s="17">
        <v>94</v>
      </c>
      <c r="C653" s="17">
        <v>0.36620000000000003</v>
      </c>
      <c r="D653" s="17">
        <v>0.30952000000000002</v>
      </c>
      <c r="E653" s="17">
        <v>0.5</v>
      </c>
      <c r="F653" s="2">
        <f t="shared" si="136"/>
        <v>762.5872365324567</v>
      </c>
      <c r="G653" s="3">
        <f t="shared" si="137"/>
        <v>236.036001451526</v>
      </c>
      <c r="H653" s="2">
        <f t="shared" si="138"/>
        <v>644.56923580669365</v>
      </c>
      <c r="I653" s="2">
        <f>SUM(H653:H669)</f>
        <v>1879.8524363990682</v>
      </c>
      <c r="J653" s="4">
        <f t="shared" si="131"/>
        <v>2.4650982161029904</v>
      </c>
      <c r="K653" s="5">
        <f t="shared" si="139"/>
        <v>4.7610999999999999</v>
      </c>
      <c r="L653" s="5">
        <f t="shared" si="132"/>
        <v>5.0382010582010583E-2</v>
      </c>
      <c r="M653" s="8">
        <f t="shared" si="133"/>
        <v>4684.9262013335592</v>
      </c>
      <c r="N653" s="6">
        <f>((B652+E652)*D652+(B653+E653)*D653+(B654+E654)*D654)/3/SUM(D559:D653)</f>
        <v>6.1463824886405805</v>
      </c>
      <c r="O653" s="7">
        <f>O559</f>
        <v>7.0917648136341965E-2</v>
      </c>
      <c r="P653" s="8">
        <f>M653*O559</f>
        <v>332.24394789090252</v>
      </c>
      <c r="Q653" s="5">
        <f>N653*O559</f>
        <v>0.43588699064078656</v>
      </c>
      <c r="R653" s="8">
        <f t="shared" si="134"/>
        <v>363.60989135128244</v>
      </c>
      <c r="S653" s="8">
        <f t="shared" si="135"/>
        <v>1071.3163966903762</v>
      </c>
      <c r="T653" s="9">
        <f t="shared" si="140"/>
        <v>1.4048443841805365</v>
      </c>
      <c r="U653" s="10">
        <f t="shared" si="130"/>
        <v>1.0602538319224539</v>
      </c>
    </row>
    <row r="654" spans="1:21" x14ac:dyDescent="0.3">
      <c r="A654" s="17">
        <v>1926</v>
      </c>
      <c r="B654" s="17">
        <v>95</v>
      </c>
      <c r="C654" s="17">
        <v>0.38839000000000001</v>
      </c>
      <c r="D654" s="17">
        <v>0.32523000000000002</v>
      </c>
      <c r="E654" s="17">
        <v>0.5</v>
      </c>
      <c r="F654" s="2">
        <f t="shared" si="136"/>
        <v>526.55123508093072</v>
      </c>
      <c r="G654" s="3">
        <f t="shared" si="137"/>
        <v>171.25025818537111</v>
      </c>
      <c r="H654" s="2">
        <f t="shared" si="138"/>
        <v>440.92610598824518</v>
      </c>
      <c r="I654" s="2">
        <f>SUM(H654:H669)</f>
        <v>1235.2832005923744</v>
      </c>
      <c r="J654" s="4">
        <f t="shared" si="131"/>
        <v>2.3459886109706152</v>
      </c>
      <c r="K654" s="5">
        <f t="shared" si="139"/>
        <v>5.0863300000000002</v>
      </c>
      <c r="L654" s="5">
        <f t="shared" si="132"/>
        <v>5.3260000000000002E-2</v>
      </c>
      <c r="M654" s="8">
        <f t="shared" si="133"/>
        <v>3215.3634657411021</v>
      </c>
      <c r="N654" s="6">
        <f>((B653+E653)*D653+(B654+E654)*D654+(B655+E655)*D655)/3/SUM(D559:D654)</f>
        <v>6.1087077191871808</v>
      </c>
      <c r="O654" s="7">
        <f>O559</f>
        <v>7.0917648136341965E-2</v>
      </c>
      <c r="P654" s="8">
        <f>M654*O559</f>
        <v>228.02601489387652</v>
      </c>
      <c r="Q654" s="5">
        <f>N654*O559</f>
        <v>0.43321518459707253</v>
      </c>
      <c r="R654" s="8">
        <f t="shared" si="134"/>
        <v>249.91022158887918</v>
      </c>
      <c r="S654" s="8">
        <f t="shared" si="135"/>
        <v>707.70650533909372</v>
      </c>
      <c r="T654" s="9">
        <f t="shared" si="140"/>
        <v>1.3440411078521532</v>
      </c>
      <c r="U654" s="10">
        <f t="shared" si="130"/>
        <v>1.0019475031184619</v>
      </c>
    </row>
    <row r="655" spans="1:21" x14ac:dyDescent="0.3">
      <c r="A655" s="17">
        <v>1926</v>
      </c>
      <c r="B655" s="17">
        <v>96</v>
      </c>
      <c r="C655" s="17">
        <v>0.41105000000000003</v>
      </c>
      <c r="D655" s="17">
        <v>0.34097</v>
      </c>
      <c r="E655" s="17">
        <v>0.5</v>
      </c>
      <c r="F655" s="2">
        <f t="shared" si="136"/>
        <v>355.30097689555964</v>
      </c>
      <c r="G655" s="3">
        <f t="shared" si="137"/>
        <v>121.14697409207896</v>
      </c>
      <c r="H655" s="2">
        <f t="shared" si="138"/>
        <v>294.72748984952017</v>
      </c>
      <c r="I655" s="2">
        <f>SUM(H655:H669)</f>
        <v>794.35709460412886</v>
      </c>
      <c r="J655" s="4">
        <f t="shared" si="131"/>
        <v>2.2357301168851818</v>
      </c>
      <c r="K655" s="5">
        <f t="shared" si="139"/>
        <v>5.4273000000000007</v>
      </c>
      <c r="L655" s="5">
        <f t="shared" si="132"/>
        <v>5.6241450777202079E-2</v>
      </c>
      <c r="M655" s="8">
        <f t="shared" si="133"/>
        <v>2154.0513699050389</v>
      </c>
      <c r="N655" s="6">
        <f>((B654+E654)*D654+(B655+E655)*D655+(B656+E656)*D656)/3/SUM(D559:D655)</f>
        <v>6.0643641098397607</v>
      </c>
      <c r="O655" s="7">
        <f>O559</f>
        <v>7.0917648136341965E-2</v>
      </c>
      <c r="P655" s="8">
        <f>M655*O559</f>
        <v>152.76025711853094</v>
      </c>
      <c r="Q655" s="5">
        <f>N655*O559</f>
        <v>0.4300704401122768</v>
      </c>
      <c r="R655" s="8">
        <f t="shared" si="134"/>
        <v>167.97390857675043</v>
      </c>
      <c r="S655" s="8">
        <f t="shared" si="135"/>
        <v>457.79628375021457</v>
      </c>
      <c r="T655" s="9">
        <f t="shared" si="140"/>
        <v>1.2884745990574165</v>
      </c>
      <c r="U655" s="10">
        <f t="shared" si="130"/>
        <v>0.94725551782776529</v>
      </c>
    </row>
    <row r="656" spans="1:21" x14ac:dyDescent="0.3">
      <c r="A656" s="17">
        <v>1926</v>
      </c>
      <c r="B656" s="17">
        <v>97</v>
      </c>
      <c r="C656" s="17">
        <v>0.43409999999999999</v>
      </c>
      <c r="D656" s="17">
        <v>0.35668</v>
      </c>
      <c r="E656" s="17">
        <v>0.5</v>
      </c>
      <c r="F656" s="2">
        <f t="shared" si="136"/>
        <v>234.15400280348069</v>
      </c>
      <c r="G656" s="3">
        <f t="shared" si="137"/>
        <v>83.518049719945495</v>
      </c>
      <c r="H656" s="2">
        <f t="shared" si="138"/>
        <v>192.39497794350794</v>
      </c>
      <c r="I656" s="2">
        <f>SUM(H656:H669)</f>
        <v>499.62960475460875</v>
      </c>
      <c r="J656" s="4">
        <f t="shared" si="131"/>
        <v>2.1337649528628164</v>
      </c>
      <c r="K656" s="5">
        <f t="shared" si="139"/>
        <v>5.7839800000000006</v>
      </c>
      <c r="L656" s="5">
        <f t="shared" si="132"/>
        <v>5.93228717948718E-2</v>
      </c>
      <c r="M656" s="8">
        <f t="shared" si="133"/>
        <v>1407.8558099603881</v>
      </c>
      <c r="N656" s="6">
        <f>((B655+E655)*D655+(B656+E656)*D656+(B657+E657)*D657)/3/SUM(D559:D656)</f>
        <v>6.0137638788515861</v>
      </c>
      <c r="O656" s="7">
        <f>O559</f>
        <v>7.0917648136341965E-2</v>
      </c>
      <c r="P656" s="8">
        <f>M656*O559</f>
        <v>99.841822957475529</v>
      </c>
      <c r="Q656" s="5">
        <f>N656*O559</f>
        <v>0.4264819907354398</v>
      </c>
      <c r="R656" s="8">
        <f t="shared" si="134"/>
        <v>110.34198474265965</v>
      </c>
      <c r="S656" s="8">
        <f t="shared" si="135"/>
        <v>289.82237517346414</v>
      </c>
      <c r="T656" s="9">
        <f t="shared" si="140"/>
        <v>1.2377425613206554</v>
      </c>
      <c r="U656" s="10">
        <f t="shared" si="130"/>
        <v>0.89602239154216101</v>
      </c>
    </row>
    <row r="657" spans="1:21" x14ac:dyDescent="0.3">
      <c r="A657" s="17">
        <v>1926</v>
      </c>
      <c r="B657" s="17">
        <v>98</v>
      </c>
      <c r="C657" s="17">
        <v>0.45744000000000001</v>
      </c>
      <c r="D657" s="17">
        <v>0.37229000000000001</v>
      </c>
      <c r="E657" s="17">
        <v>0.5</v>
      </c>
      <c r="F657" s="2">
        <f t="shared" si="136"/>
        <v>150.63595308353518</v>
      </c>
      <c r="G657" s="3">
        <f t="shared" si="137"/>
        <v>56.080258973469313</v>
      </c>
      <c r="H657" s="2">
        <f t="shared" si="138"/>
        <v>122.59582359680053</v>
      </c>
      <c r="I657" s="2">
        <f>SUM(H657:H669)</f>
        <v>307.23462681110084</v>
      </c>
      <c r="J657" s="4">
        <f t="shared" si="131"/>
        <v>2.0395836486706718</v>
      </c>
      <c r="K657" s="5">
        <f t="shared" si="139"/>
        <v>6.156270000000001</v>
      </c>
      <c r="L657" s="5">
        <f t="shared" si="132"/>
        <v>6.2500203045685293E-2</v>
      </c>
      <c r="M657" s="8">
        <f t="shared" si="133"/>
        <v>897.28122855019774</v>
      </c>
      <c r="N657" s="6">
        <f>((B656+E656)*D656+(B657+E657)*D657+(B658+E658)*D658)/3/SUM(D559:D657)</f>
        <v>5.9573413230197279</v>
      </c>
      <c r="O657" s="7">
        <f>O559</f>
        <v>7.0917648136341965E-2</v>
      </c>
      <c r="P657" s="8">
        <f>M657*O559</f>
        <v>63.63307444566756</v>
      </c>
      <c r="Q657" s="5">
        <f>N657*O559</f>
        <v>0.42248063577400297</v>
      </c>
      <c r="R657" s="8">
        <f t="shared" si="134"/>
        <v>70.801462100386729</v>
      </c>
      <c r="S657" s="8">
        <f t="shared" si="135"/>
        <v>179.4803904308045</v>
      </c>
      <c r="T657" s="9">
        <f t="shared" si="140"/>
        <v>1.1914844149542017</v>
      </c>
      <c r="U657" s="10">
        <f t="shared" si="130"/>
        <v>0.84809923371647011</v>
      </c>
    </row>
    <row r="658" spans="1:21" x14ac:dyDescent="0.3">
      <c r="A658" s="17">
        <v>1926</v>
      </c>
      <c r="B658" s="17">
        <v>99</v>
      </c>
      <c r="C658" s="17">
        <v>0.48096</v>
      </c>
      <c r="D658" s="17">
        <v>0.38772000000000001</v>
      </c>
      <c r="E658" s="17">
        <v>0.5</v>
      </c>
      <c r="F658" s="2">
        <f t="shared" si="136"/>
        <v>94.555694110065872</v>
      </c>
      <c r="G658" s="3">
        <f t="shared" si="137"/>
        <v>36.661133720354741</v>
      </c>
      <c r="H658" s="2">
        <f t="shared" si="138"/>
        <v>76.225127249888502</v>
      </c>
      <c r="I658" s="2">
        <f>SUM(H658:H669)</f>
        <v>184.63880321430031</v>
      </c>
      <c r="J658" s="4">
        <f t="shared" si="131"/>
        <v>1.9526989352896591</v>
      </c>
      <c r="K658" s="5">
        <f t="shared" ref="K658:K666" si="141">IF(F658=0, K657, K657+G658/F658)</f>
        <v>6.5439900000000009</v>
      </c>
      <c r="L658" s="5">
        <f t="shared" si="132"/>
        <v>6.5768743718592967E-2</v>
      </c>
      <c r="M658" s="8">
        <f t="shared" si="133"/>
        <v>557.42487460636346</v>
      </c>
      <c r="N658" s="6">
        <f>((B657+E657)*D657+(B658+E658)*D658+(B659+E659)*D659)/3/SUM(D559:D658)</f>
        <v>5.8955960609149258</v>
      </c>
      <c r="O658" s="7">
        <f>O559</f>
        <v>7.0917648136341965E-2</v>
      </c>
      <c r="P658" s="8">
        <f>M658*O559</f>
        <v>39.531261119778627</v>
      </c>
      <c r="Q658" s="5">
        <f>N658*O559</f>
        <v>0.41810180700196842</v>
      </c>
      <c r="R658" s="8">
        <f t="shared" si="134"/>
        <v>44.355263807755136</v>
      </c>
      <c r="S658" s="8">
        <f t="shared" si="135"/>
        <v>108.67892833041776</v>
      </c>
      <c r="T658" s="9">
        <f t="shared" si="140"/>
        <v>1.1493641853436345</v>
      </c>
      <c r="U658" s="10">
        <f t="shared" si="130"/>
        <v>0.80333474994602461</v>
      </c>
    </row>
    <row r="659" spans="1:21" x14ac:dyDescent="0.3">
      <c r="A659" s="17">
        <v>1926</v>
      </c>
      <c r="B659" s="17">
        <v>100</v>
      </c>
      <c r="C659" s="17">
        <v>0.50456999999999996</v>
      </c>
      <c r="D659" s="17">
        <v>0.40292</v>
      </c>
      <c r="E659" s="17">
        <v>0.5</v>
      </c>
      <c r="F659" s="2">
        <f t="shared" si="136"/>
        <v>57.894560389711131</v>
      </c>
      <c r="G659" s="3">
        <f t="shared" si="137"/>
        <v>23.32687627222241</v>
      </c>
      <c r="H659" s="2">
        <f t="shared" si="138"/>
        <v>46.231122253599928</v>
      </c>
      <c r="I659" s="2">
        <f>SUM(H659:H669)</f>
        <v>108.41367596441181</v>
      </c>
      <c r="J659" s="4">
        <f t="shared" si="131"/>
        <v>1.8726055649207209</v>
      </c>
      <c r="K659" s="5">
        <f t="shared" si="141"/>
        <v>6.9469100000000008</v>
      </c>
      <c r="L659" s="5">
        <f t="shared" si="132"/>
        <v>6.9123482587064689E-2</v>
      </c>
      <c r="M659" s="8">
        <f t="shared" si="133"/>
        <v>337.46673922050979</v>
      </c>
      <c r="N659" s="6">
        <f>((B658+E658)*D658+(B659+E659)*D659+(B660+E660)*D660)/3/SUM(D559:D659)</f>
        <v>5.8289863166981188</v>
      </c>
      <c r="O659" s="7">
        <f>O559</f>
        <v>7.0917648136341965E-2</v>
      </c>
      <c r="P659" s="8">
        <f>M659*O559</f>
        <v>23.932347469758785</v>
      </c>
      <c r="Q659" s="5">
        <f>N659*O559</f>
        <v>0.41337800059914914</v>
      </c>
      <c r="R659" s="8">
        <f t="shared" si="134"/>
        <v>27.120193370951956</v>
      </c>
      <c r="S659" s="8">
        <f t="shared" si="135"/>
        <v>64.323664522662625</v>
      </c>
      <c r="T659" s="9">
        <f t="shared" si="140"/>
        <v>1.1110485007516191</v>
      </c>
      <c r="U659" s="10">
        <f t="shared" si="130"/>
        <v>0.76155706416910185</v>
      </c>
    </row>
    <row r="660" spans="1:21" x14ac:dyDescent="0.3">
      <c r="A660" s="17">
        <v>1926</v>
      </c>
      <c r="B660" s="17">
        <v>101</v>
      </c>
      <c r="C660" s="17">
        <v>0.52815999999999996</v>
      </c>
      <c r="D660" s="17">
        <v>0.41782000000000002</v>
      </c>
      <c r="E660" s="17">
        <v>0.5</v>
      </c>
      <c r="F660" s="2">
        <f t="shared" si="136"/>
        <v>34.567684117488724</v>
      </c>
      <c r="G660" s="3">
        <f t="shared" si="137"/>
        <v>14.443069777969139</v>
      </c>
      <c r="H660" s="2">
        <f t="shared" si="138"/>
        <v>27.346149228504153</v>
      </c>
      <c r="I660" s="2">
        <f>SUM(H660:H669)</f>
        <v>62.182553710811867</v>
      </c>
      <c r="J660" s="4">
        <f t="shared" si="131"/>
        <v>1.7988637450939919</v>
      </c>
      <c r="K660" s="5">
        <f t="shared" si="141"/>
        <v>7.3647300000000007</v>
      </c>
      <c r="L660" s="5">
        <f t="shared" si="132"/>
        <v>7.2558916256157638E-2</v>
      </c>
      <c r="M660" s="8">
        <f t="shared" si="133"/>
        <v>199.05299752521375</v>
      </c>
      <c r="N660" s="6">
        <f>((B659+E659)*D659+(B660+E660)*D660+(B661+E661)*D661)/3/SUM(D559:D660)</f>
        <v>5.7580800653927557</v>
      </c>
      <c r="O660" s="7">
        <f>O559</f>
        <v>7.0917648136341965E-2</v>
      </c>
      <c r="P660" s="8">
        <f>M660*O559</f>
        <v>14.116370438977256</v>
      </c>
      <c r="Q660" s="5">
        <f>N660*O559</f>
        <v>0.40834949601840836</v>
      </c>
      <c r="R660" s="8">
        <f t="shared" si="134"/>
        <v>16.179362973000295</v>
      </c>
      <c r="S660" s="8">
        <f t="shared" si="135"/>
        <v>37.203471151710666</v>
      </c>
      <c r="T660" s="9">
        <f t="shared" si="140"/>
        <v>1.0762500324078241</v>
      </c>
      <c r="U660" s="10">
        <f t="shared" si="130"/>
        <v>0.72261371268616781</v>
      </c>
    </row>
    <row r="661" spans="1:21" x14ac:dyDescent="0.3">
      <c r="A661" s="17">
        <v>1926</v>
      </c>
      <c r="B661" s="17">
        <v>102</v>
      </c>
      <c r="C661" s="17">
        <v>0.55162</v>
      </c>
      <c r="D661" s="17">
        <v>0.43236999999999998</v>
      </c>
      <c r="E661" s="17">
        <v>0.5</v>
      </c>
      <c r="F661" s="2">
        <f t="shared" si="136"/>
        <v>20.124614339519585</v>
      </c>
      <c r="G661" s="3">
        <f t="shared" si="137"/>
        <v>8.7012795019780818</v>
      </c>
      <c r="H661" s="2">
        <f t="shared" si="138"/>
        <v>15.773974588530544</v>
      </c>
      <c r="I661" s="2">
        <f>SUM(H661:H669)</f>
        <v>34.836404482307714</v>
      </c>
      <c r="J661" s="4">
        <f t="shared" si="131"/>
        <v>1.7310346372152803</v>
      </c>
      <c r="K661" s="5">
        <f t="shared" si="141"/>
        <v>7.7971000000000004</v>
      </c>
      <c r="L661" s="5">
        <f t="shared" si="132"/>
        <v>7.6069268292682929E-2</v>
      </c>
      <c r="M661" s="8">
        <f t="shared" si="133"/>
        <v>114.3862652720567</v>
      </c>
      <c r="N661" s="6">
        <f>((B660+E660)*D660+(B661+E661)*D661+(B662+E662)*D662)/3/SUM(D559:D661)</f>
        <v>5.6833726641956623</v>
      </c>
      <c r="O661" s="7">
        <f>O559</f>
        <v>7.0917648136341965E-2</v>
      </c>
      <c r="P661" s="8">
        <f>M661*O559</f>
        <v>8.1120049121939903</v>
      </c>
      <c r="Q661" s="5">
        <f>N661*O559</f>
        <v>0.40305142282713241</v>
      </c>
      <c r="R661" s="8">
        <f t="shared" si="134"/>
        <v>9.4162516869842765</v>
      </c>
      <c r="S661" s="8">
        <f t="shared" si="135"/>
        <v>21.024108178710371</v>
      </c>
      <c r="T661" s="9">
        <f t="shared" si="140"/>
        <v>1.0446962025714157</v>
      </c>
      <c r="U661" s="10">
        <f t="shared" ref="U661:U669" si="142">IF(T661=0,0,J661-T661)</f>
        <v>0.68633843464386457</v>
      </c>
    </row>
    <row r="662" spans="1:21" x14ac:dyDescent="0.3">
      <c r="A662" s="17">
        <v>1926</v>
      </c>
      <c r="B662" s="17">
        <v>103</v>
      </c>
      <c r="C662" s="17">
        <v>0.57486000000000004</v>
      </c>
      <c r="D662" s="17">
        <v>0.44651999999999997</v>
      </c>
      <c r="E662" s="17">
        <v>0.5</v>
      </c>
      <c r="F662" s="2">
        <f t="shared" si="136"/>
        <v>11.423334837541503</v>
      </c>
      <c r="G662" s="3">
        <f t="shared" si="137"/>
        <v>5.100747471659032</v>
      </c>
      <c r="H662" s="2">
        <f t="shared" si="138"/>
        <v>8.8729611017119865</v>
      </c>
      <c r="I662" s="2">
        <f>SUM(H662:H669)</f>
        <v>19.062429893777171</v>
      </c>
      <c r="J662" s="4">
        <f t="shared" si="131"/>
        <v>1.6687272293840711</v>
      </c>
      <c r="K662" s="5">
        <f t="shared" si="141"/>
        <v>8.2436199999999999</v>
      </c>
      <c r="L662" s="5">
        <f t="shared" si="132"/>
        <v>7.9648502415458941E-2</v>
      </c>
      <c r="M662" s="8">
        <f t="shared" si="133"/>
        <v>64.040720377299024</v>
      </c>
      <c r="N662" s="6">
        <f>((B661+E661)*D661+(B662+E662)*D662+(B663+E663)*D663)/3/SUM(D559:D662)</f>
        <v>5.6053746210200526</v>
      </c>
      <c r="O662" s="7">
        <f>O559</f>
        <v>7.0917648136341965E-2</v>
      </c>
      <c r="P662" s="8">
        <f>M662*O559</f>
        <v>4.5416172741151568</v>
      </c>
      <c r="Q662" s="5">
        <f>N662*O559</f>
        <v>0.39751998504588126</v>
      </c>
      <c r="R662" s="8">
        <f t="shared" si="134"/>
        <v>5.3457817372467513</v>
      </c>
      <c r="S662" s="8">
        <f t="shared" si="135"/>
        <v>11.607856491726093</v>
      </c>
      <c r="T662" s="9">
        <f t="shared" si="140"/>
        <v>1.0161530460945765</v>
      </c>
      <c r="U662" s="10">
        <f t="shared" si="142"/>
        <v>0.65257418328949468</v>
      </c>
    </row>
    <row r="663" spans="1:21" x14ac:dyDescent="0.3">
      <c r="A663" s="17">
        <v>1926</v>
      </c>
      <c r="B663" s="17">
        <v>104</v>
      </c>
      <c r="C663" s="17">
        <v>0.59777000000000002</v>
      </c>
      <c r="D663" s="17">
        <v>0.46022000000000002</v>
      </c>
      <c r="E663" s="17">
        <v>0.5</v>
      </c>
      <c r="F663" s="2">
        <f t="shared" si="136"/>
        <v>6.3225873658824714</v>
      </c>
      <c r="G663" s="3">
        <f t="shared" si="137"/>
        <v>2.9097811575264312</v>
      </c>
      <c r="H663" s="2">
        <f t="shared" si="138"/>
        <v>4.8676967871192556</v>
      </c>
      <c r="I663" s="2">
        <f>SUM(H663:H669)</f>
        <v>10.189468792065183</v>
      </c>
      <c r="J663" s="4">
        <f t="shared" si="131"/>
        <v>1.6115979428056497</v>
      </c>
      <c r="K663" s="5">
        <f t="shared" si="141"/>
        <v>8.7038399999999996</v>
      </c>
      <c r="L663" s="5">
        <f t="shared" si="132"/>
        <v>8.3290334928229667E-2</v>
      </c>
      <c r="M663" s="8">
        <f t="shared" si="133"/>
        <v>34.935399888039306</v>
      </c>
      <c r="N663" s="6">
        <f>((B662+E662)*D662+(B663+E663)*D663+(B664+E664)*D664)/3/SUM(D559:D663)</f>
        <v>5.5245606153912146</v>
      </c>
      <c r="O663" s="7">
        <f>O559</f>
        <v>7.0917648136341965E-2</v>
      </c>
      <c r="P663" s="8">
        <f>M663*O559</f>
        <v>2.477536396762372</v>
      </c>
      <c r="Q663" s="5">
        <f>N663*O559</f>
        <v>0.39178884583020701</v>
      </c>
      <c r="R663" s="8">
        <f t="shared" si="134"/>
        <v>2.9605874810423956</v>
      </c>
      <c r="S663" s="8">
        <f t="shared" si="135"/>
        <v>6.2620747544793423</v>
      </c>
      <c r="T663" s="9">
        <f t="shared" si="140"/>
        <v>0.99042913796183141</v>
      </c>
      <c r="U663" s="10">
        <f t="shared" si="142"/>
        <v>0.62116880484381831</v>
      </c>
    </row>
    <row r="664" spans="1:21" x14ac:dyDescent="0.3">
      <c r="A664" s="17">
        <v>1926</v>
      </c>
      <c r="B664" s="17">
        <v>105</v>
      </c>
      <c r="C664" s="17">
        <v>0.62026000000000003</v>
      </c>
      <c r="D664" s="17">
        <v>0.47343000000000002</v>
      </c>
      <c r="E664" s="17">
        <v>0.5</v>
      </c>
      <c r="F664" s="2">
        <f t="shared" si="136"/>
        <v>3.4128062083560402</v>
      </c>
      <c r="G664" s="3">
        <f t="shared" si="137"/>
        <v>1.6157248432220002</v>
      </c>
      <c r="H664" s="2">
        <f t="shared" si="138"/>
        <v>2.6049437867450402</v>
      </c>
      <c r="I664" s="2">
        <f>SUM(H664:H669)</f>
        <v>5.3217720049459292</v>
      </c>
      <c r="J664" s="4">
        <f t="shared" si="131"/>
        <v>1.5593537048531811</v>
      </c>
      <c r="K664" s="5">
        <f t="shared" si="141"/>
        <v>9.17727</v>
      </c>
      <c r="L664" s="5">
        <f t="shared" si="132"/>
        <v>8.6988341232227484E-2</v>
      </c>
      <c r="M664" s="8">
        <f t="shared" si="133"/>
        <v>18.57403900723429</v>
      </c>
      <c r="N664" s="6">
        <f>((B663+E663)*D663+(B664+E664)*D664+(B665+E665)*D665)/3/SUM(D559:D664)</f>
        <v>5.4414789656037863</v>
      </c>
      <c r="O664" s="7">
        <f>O559</f>
        <v>7.0917648136341965E-2</v>
      </c>
      <c r="P664" s="8">
        <f>M664*O559</f>
        <v>1.3172271627857319</v>
      </c>
      <c r="Q664" s="5">
        <f>N664*O559</f>
        <v>0.38589689062399535</v>
      </c>
      <c r="R664" s="8">
        <f t="shared" si="134"/>
        <v>1.5997040791898332</v>
      </c>
      <c r="S664" s="8">
        <f t="shared" si="135"/>
        <v>3.3014872734369467</v>
      </c>
      <c r="T664" s="9">
        <f t="shared" si="140"/>
        <v>0.96738199354931553</v>
      </c>
      <c r="U664" s="10">
        <f t="shared" si="142"/>
        <v>0.59197171130386561</v>
      </c>
    </row>
    <row r="665" spans="1:21" x14ac:dyDescent="0.3">
      <c r="A665" s="17">
        <v>1926</v>
      </c>
      <c r="B665" s="17">
        <v>106</v>
      </c>
      <c r="C665" s="17">
        <v>0.64224000000000003</v>
      </c>
      <c r="D665" s="17">
        <v>0.48614000000000002</v>
      </c>
      <c r="E665" s="17">
        <v>0.5</v>
      </c>
      <c r="F665" s="2">
        <f t="shared" si="136"/>
        <v>1.79708136513404</v>
      </c>
      <c r="G665" s="3">
        <f t="shared" si="137"/>
        <v>0.87363313484626226</v>
      </c>
      <c r="H665" s="2">
        <f t="shared" si="138"/>
        <v>1.3602647977109088</v>
      </c>
      <c r="I665" s="2">
        <f>SUM(H665:H669)</f>
        <v>2.7168282182008885</v>
      </c>
      <c r="J665" s="4">
        <f t="shared" si="131"/>
        <v>1.5118003396569897</v>
      </c>
      <c r="K665" s="5">
        <f t="shared" si="141"/>
        <v>9.6634100000000007</v>
      </c>
      <c r="L665" s="5">
        <f t="shared" si="132"/>
        <v>9.073624413145541E-2</v>
      </c>
      <c r="M665" s="8">
        <f t="shared" si="133"/>
        <v>9.6282708548149074</v>
      </c>
      <c r="N665" s="6">
        <f>((B664+E664)*D664+(B665+E665)*D665+(B666+E666)*D666)/3/SUM(D559:D665)</f>
        <v>5.3565640907298766</v>
      </c>
      <c r="O665" s="7">
        <f>O559</f>
        <v>7.0917648136341965E-2</v>
      </c>
      <c r="P665" s="8">
        <f>M665*O559</f>
        <v>0.68281432464316005</v>
      </c>
      <c r="Q665" s="5">
        <f>N665*O559</f>
        <v>0.37987492740614592</v>
      </c>
      <c r="R665" s="8">
        <f t="shared" si="134"/>
        <v>0.84353430642734151</v>
      </c>
      <c r="S665" s="8">
        <f t="shared" si="135"/>
        <v>1.7017831942471136</v>
      </c>
      <c r="T665" s="9">
        <f t="shared" si="140"/>
        <v>0.94697058645432097</v>
      </c>
      <c r="U665" s="10">
        <f t="shared" si="142"/>
        <v>0.56482975320266871</v>
      </c>
    </row>
    <row r="666" spans="1:21" x14ac:dyDescent="0.3">
      <c r="A666" s="17">
        <v>1926</v>
      </c>
      <c r="B666" s="17">
        <v>107</v>
      </c>
      <c r="C666" s="17">
        <v>0.66364999999999996</v>
      </c>
      <c r="D666" s="17">
        <v>0.49830000000000002</v>
      </c>
      <c r="E666" s="17">
        <v>0.5</v>
      </c>
      <c r="F666" s="2">
        <f t="shared" si="136"/>
        <v>0.92344823028777778</v>
      </c>
      <c r="G666" s="3">
        <f t="shared" si="137"/>
        <v>0.46015425315239966</v>
      </c>
      <c r="H666" s="2">
        <f t="shared" si="138"/>
        <v>0.69337110371157795</v>
      </c>
      <c r="I666" s="2">
        <f>SUM(H666:H669)</f>
        <v>1.3565634204899804</v>
      </c>
      <c r="J666" s="4">
        <f t="shared" si="131"/>
        <v>1.4690194598859421</v>
      </c>
      <c r="K666" s="5">
        <f t="shared" si="141"/>
        <v>10.161710000000001</v>
      </c>
      <c r="L666" s="5">
        <f t="shared" si="132"/>
        <v>9.452753488372094E-2</v>
      </c>
      <c r="M666" s="8">
        <f t="shared" si="133"/>
        <v>4.8679387833231766</v>
      </c>
      <c r="N666" s="6">
        <f>((B665+E665)*D665+(B666+E666)*D666+(B667+E667)*D667)/3/SUM(D559:D666)</f>
        <v>5.2703201528089263</v>
      </c>
      <c r="O666" s="7">
        <f>O559</f>
        <v>7.0917648136341965E-2</v>
      </c>
      <c r="P666" s="8">
        <f>M666*O559</f>
        <v>0.34522276978496563</v>
      </c>
      <c r="Q666" s="5">
        <f>N666*O559</f>
        <v>0.37375871016277545</v>
      </c>
      <c r="R666" s="8">
        <f t="shared" si="134"/>
        <v>0.43421761432419853</v>
      </c>
      <c r="S666" s="8">
        <f t="shared" si="135"/>
        <v>0.85824888781977204</v>
      </c>
      <c r="T666" s="9">
        <f t="shared" si="140"/>
        <v>0.92939577950386298</v>
      </c>
      <c r="U666" s="10">
        <f t="shared" si="142"/>
        <v>0.53962368038207909</v>
      </c>
    </row>
    <row r="667" spans="1:21" x14ac:dyDescent="0.3">
      <c r="A667" s="17">
        <v>1926</v>
      </c>
      <c r="B667" s="17">
        <v>108</v>
      </c>
      <c r="C667" s="17">
        <v>0.68440000000000001</v>
      </c>
      <c r="D667" s="17">
        <v>0.50990999999999997</v>
      </c>
      <c r="E667" s="17">
        <v>0.5</v>
      </c>
      <c r="F667" s="2">
        <f t="shared" si="136"/>
        <v>0.46329397713537812</v>
      </c>
      <c r="G667" s="3">
        <f t="shared" si="137"/>
        <v>0.23623823188110066</v>
      </c>
      <c r="H667" s="3">
        <f t="shared" si="138"/>
        <v>0.34517486119482776</v>
      </c>
      <c r="I667" s="2">
        <f>SUM(H667:H669)</f>
        <v>0.66319231677840229</v>
      </c>
      <c r="J667" s="4">
        <f t="shared" si="131"/>
        <v>1.4314719152599997</v>
      </c>
      <c r="K667" s="5">
        <f>IF(F667=0, K666, K666+G667/F667)</f>
        <v>10.671620000000001</v>
      </c>
      <c r="L667" s="5">
        <f t="shared" si="132"/>
        <v>9.8355944700460843E-2</v>
      </c>
      <c r="M667" s="8">
        <f t="shared" si="133"/>
        <v>2.4018703963502652</v>
      </c>
      <c r="N667" s="6">
        <f>((B666+E666)*D666+(B667+E667)*D667+(B668+E668)*D668)/3/SUM(D559:D667)</f>
        <v>5.1831090312436157</v>
      </c>
      <c r="O667" s="7">
        <f>O559</f>
        <v>7.0917648136341965E-2</v>
      </c>
      <c r="P667" s="8">
        <f>M667*O559</f>
        <v>0.17033499963746432</v>
      </c>
      <c r="Q667" s="5">
        <f>N667*O559</f>
        <v>0.36757390253003103</v>
      </c>
      <c r="R667" s="8">
        <f t="shared" si="134"/>
        <v>0.21829759041018312</v>
      </c>
      <c r="S667" s="8">
        <f t="shared" si="135"/>
        <v>0.42403127349557357</v>
      </c>
      <c r="T667" s="9">
        <f t="shared" si="140"/>
        <v>0.91525315333781754</v>
      </c>
      <c r="U667" s="10">
        <f t="shared" si="142"/>
        <v>0.51621876192218219</v>
      </c>
    </row>
    <row r="668" spans="1:21" x14ac:dyDescent="0.3">
      <c r="A668" s="17">
        <v>1926</v>
      </c>
      <c r="B668" s="17">
        <v>109</v>
      </c>
      <c r="C668" s="17">
        <v>0.70443999999999996</v>
      </c>
      <c r="D668" s="17">
        <v>0.52095000000000002</v>
      </c>
      <c r="E668" s="17">
        <v>0.5</v>
      </c>
      <c r="F668" s="2">
        <f t="shared" si="136"/>
        <v>0.22705574525427746</v>
      </c>
      <c r="G668" s="3">
        <f t="shared" si="137"/>
        <v>0.11828469049021585</v>
      </c>
      <c r="H668" s="3">
        <f t="shared" si="138"/>
        <v>0.16791340000916954</v>
      </c>
      <c r="I668" s="2">
        <f>SUM(H668:H669)</f>
        <v>0.31801745558357453</v>
      </c>
      <c r="J668" s="4">
        <f t="shared" si="131"/>
        <v>1.4006139999999998</v>
      </c>
      <c r="K668" s="5">
        <f>IF(F668=0, K667, K667+G668/F668)</f>
        <v>11.19257</v>
      </c>
      <c r="L668" s="5">
        <f t="shared" si="132"/>
        <v>0.10221525114155251</v>
      </c>
      <c r="M668" s="8">
        <f t="shared" si="133"/>
        <v>1.1572117582180532</v>
      </c>
      <c r="N668" s="6">
        <f>((B667+E667)*D667+(B668+E668)*D668)/2/SUM(D559:D668)</f>
        <v>5.0198149307978417</v>
      </c>
      <c r="O668" s="7">
        <f>O559</f>
        <v>7.0917648136341965E-2</v>
      </c>
      <c r="P668" s="8">
        <f>M668*O559</f>
        <v>8.2066736288545536E-2</v>
      </c>
      <c r="Q668" s="5">
        <f>N668*O559</f>
        <v>0.35599346897187711</v>
      </c>
      <c r="R668" s="8">
        <f t="shared" si="134"/>
        <v>0.10813732625304286</v>
      </c>
      <c r="S668" s="8">
        <f t="shared" si="135"/>
        <v>0.20573368308539047</v>
      </c>
      <c r="T668" s="9">
        <f t="shared" si="140"/>
        <v>0.90609327174254661</v>
      </c>
      <c r="U668" s="10">
        <f t="shared" si="142"/>
        <v>0.49452072825745319</v>
      </c>
    </row>
    <row r="669" spans="1:21" x14ac:dyDescent="0.3">
      <c r="A669" s="17">
        <v>1926</v>
      </c>
      <c r="B669" s="17" t="s">
        <v>19</v>
      </c>
      <c r="C669" s="17">
        <v>0.72372000000000003</v>
      </c>
      <c r="D669" s="17">
        <v>1</v>
      </c>
      <c r="E669" s="17">
        <v>1.38</v>
      </c>
      <c r="F669" s="2">
        <f t="shared" si="136"/>
        <v>0.10877105476406161</v>
      </c>
      <c r="G669" s="3">
        <f t="shared" si="137"/>
        <v>0.10877105476406161</v>
      </c>
      <c r="H669" s="3">
        <f>E669*F669</f>
        <v>0.15010405557440501</v>
      </c>
      <c r="I669" s="2">
        <f>SUM(H669:H669)</f>
        <v>0.15010405557440501</v>
      </c>
      <c r="J669" s="4">
        <f t="shared" si="131"/>
        <v>1.38</v>
      </c>
      <c r="K669" s="5">
        <f>IF(F669=0, K668, K668+G669/F669)</f>
        <v>12.19257</v>
      </c>
      <c r="L669" s="5">
        <f>K669/(110+E669)</f>
        <v>0.10946821691506554</v>
      </c>
      <c r="M669" s="8">
        <f t="shared" si="133"/>
        <v>0.9936313738302246</v>
      </c>
      <c r="N669" s="6">
        <f>N668-(N666-N667)</f>
        <v>4.9326038092325311</v>
      </c>
      <c r="O669" s="7">
        <f>O559</f>
        <v>7.0917648136341965E-2</v>
      </c>
      <c r="P669" s="8">
        <f>M669*O559</f>
        <v>7.0466000146521934E-2</v>
      </c>
      <c r="Q669" s="5">
        <f>N669*O559</f>
        <v>0.34980866133913269</v>
      </c>
      <c r="R669" s="8">
        <f t="shared" si="134"/>
        <v>9.7596356832347617E-2</v>
      </c>
      <c r="S669" s="8">
        <f>R669</f>
        <v>9.7596356832347617E-2</v>
      </c>
      <c r="T669" s="9">
        <f t="shared" si="140"/>
        <v>0.89726404735199683</v>
      </c>
      <c r="U669" s="10">
        <f t="shared" si="142"/>
        <v>0.48273595264800306</v>
      </c>
    </row>
    <row r="670" spans="1:21" x14ac:dyDescent="0.3">
      <c r="A670" s="17">
        <v>1927</v>
      </c>
      <c r="B670" s="17">
        <v>0</v>
      </c>
      <c r="C670" s="17">
        <v>6.2719999999999998E-2</v>
      </c>
      <c r="D670" s="17">
        <v>5.9839999999999997E-2</v>
      </c>
      <c r="E670" s="17">
        <v>0.23</v>
      </c>
      <c r="F670" s="2">
        <v>100000</v>
      </c>
      <c r="G670" s="3">
        <f>100000*D670</f>
        <v>5984</v>
      </c>
      <c r="H670" s="2">
        <f>F670-(1-E670)*G670</f>
        <v>95392.320000000007</v>
      </c>
      <c r="I670" s="2">
        <f>SUM(H670:H780)</f>
        <v>6109974.5196414581</v>
      </c>
      <c r="J670" s="4">
        <f>I670/F670</f>
        <v>61.099745196414581</v>
      </c>
      <c r="K670" s="5">
        <f>G670/F670</f>
        <v>5.9839999999999997E-2</v>
      </c>
      <c r="L670" s="5">
        <f>K670/(0.1+E670)</f>
        <v>0.18133333333333332</v>
      </c>
      <c r="M670">
        <f>G670/L670</f>
        <v>33000</v>
      </c>
      <c r="N670" s="6">
        <f>(0.1+E670)*D670/SUM(D670:D670)</f>
        <v>0.33</v>
      </c>
      <c r="O670" s="7">
        <f>IF((I670-J670*F670+MAX(N672:N765)*F670)/SUM(M670:M780)&gt;1/MAX(N672:N768),1/MAX(N672:N768),(I670-J670*F670+MAX(N672:N765)*F670)/SUM(M670:M780))</f>
        <v>7.0273037272832156E-2</v>
      </c>
      <c r="P670" s="8">
        <f>M670*O670</f>
        <v>2319.0102300034609</v>
      </c>
      <c r="Q670" s="5">
        <f>N670*O670</f>
        <v>2.3190102300034612E-2</v>
      </c>
      <c r="R670" s="8">
        <f>((1-Q670)*H670)</f>
        <v>93180.162340562369</v>
      </c>
      <c r="S670" s="8">
        <f>R670+S671</f>
        <v>5447257.1699388055</v>
      </c>
      <c r="T670" s="9">
        <f t="shared" si="140"/>
        <v>54.472571699388055</v>
      </c>
      <c r="U670" s="10">
        <f t="shared" ref="U670:U733" si="143">J670-T670</f>
        <v>6.6271734970265257</v>
      </c>
    </row>
    <row r="671" spans="1:21" x14ac:dyDescent="0.3">
      <c r="A671" s="17">
        <v>1927</v>
      </c>
      <c r="B671" s="17">
        <v>1</v>
      </c>
      <c r="C671" s="17">
        <v>1.1010000000000001E-2</v>
      </c>
      <c r="D671" s="17">
        <v>1.095E-2</v>
      </c>
      <c r="E671" s="17">
        <v>0.5</v>
      </c>
      <c r="F671" s="2">
        <f>F670-G670</f>
        <v>94016</v>
      </c>
      <c r="G671" s="3">
        <f>D671*F671</f>
        <v>1029.4751999999999</v>
      </c>
      <c r="H671" s="2">
        <f>F671-0.5*G671</f>
        <v>93501.262400000007</v>
      </c>
      <c r="I671" s="2">
        <f>SUM(H671:H780)</f>
        <v>6014582.1996414578</v>
      </c>
      <c r="J671" s="4">
        <f t="shared" ref="J671:J734" si="144">I671/F671</f>
        <v>63.974027821237428</v>
      </c>
      <c r="K671" s="5">
        <f>K670+G671/F671</f>
        <v>7.0789999999999992E-2</v>
      </c>
      <c r="L671" s="5">
        <f t="shared" ref="L671:L734" si="145">K671/(B671+E671)</f>
        <v>4.719333333333333E-2</v>
      </c>
      <c r="M671" s="8">
        <f t="shared" ref="M671:M734" si="146">G671/L671</f>
        <v>21813.996327164852</v>
      </c>
      <c r="N671" s="6">
        <f>(B671+E671)*D671/SUM(D670:D671)</f>
        <v>0.23202429721712106</v>
      </c>
      <c r="O671" s="7">
        <f>O670</f>
        <v>7.0273037272832156E-2</v>
      </c>
      <c r="P671" s="8">
        <f>M671*O670</f>
        <v>1532.9357769682795</v>
      </c>
      <c r="Q671" s="5">
        <f>N671*O670</f>
        <v>1.6305052086541434E-2</v>
      </c>
      <c r="R671" s="8">
        <f t="shared" ref="R671:R734" si="147">((1-Q671)*H671)</f>
        <v>91976.719446410629</v>
      </c>
      <c r="S671" s="8">
        <f t="shared" ref="S671:S734" si="148">R671+S672</f>
        <v>5354077.0075982427</v>
      </c>
      <c r="T671" s="9">
        <f t="shared" si="140"/>
        <v>56.948572664208676</v>
      </c>
      <c r="U671" s="10">
        <f t="shared" si="143"/>
        <v>7.0254551570287518</v>
      </c>
    </row>
    <row r="672" spans="1:21" x14ac:dyDescent="0.3">
      <c r="A672" s="17">
        <v>1927</v>
      </c>
      <c r="B672" s="17">
        <v>2</v>
      </c>
      <c r="C672" s="17">
        <v>4.4799999999999996E-3</v>
      </c>
      <c r="D672" s="17">
        <v>4.47E-3</v>
      </c>
      <c r="E672" s="17">
        <v>0.5</v>
      </c>
      <c r="F672" s="2">
        <f t="shared" ref="F672:F735" si="149">F671-G671</f>
        <v>92986.524799999999</v>
      </c>
      <c r="G672" s="3">
        <f t="shared" ref="G672:G735" si="150">D672*F672</f>
        <v>415.64976585599999</v>
      </c>
      <c r="H672" s="2">
        <f t="shared" ref="H672:H735" si="151">F672-0.5*G672</f>
        <v>92778.699917071994</v>
      </c>
      <c r="I672" s="2">
        <f>SUM(H672:H780)</f>
        <v>5921080.9372414565</v>
      </c>
      <c r="J672" s="4">
        <f t="shared" si="144"/>
        <v>63.67676338025116</v>
      </c>
      <c r="K672" s="5">
        <f t="shared" ref="K672:K735" si="152">K671+G672/F672</f>
        <v>7.5259999999999994E-2</v>
      </c>
      <c r="L672" s="5">
        <f t="shared" si="145"/>
        <v>3.0103999999999999E-2</v>
      </c>
      <c r="M672" s="8">
        <f t="shared" si="146"/>
        <v>13807.127486579857</v>
      </c>
      <c r="N672" s="6">
        <f>((B671+E671)*D671+(B672+E672)*D672+(B673+E673)*D673)/3/SUM(D670:D672)</f>
        <v>0.18037470103640713</v>
      </c>
      <c r="O672" s="7">
        <f>O670</f>
        <v>7.0273037272832156E-2</v>
      </c>
      <c r="P672" s="8">
        <f>M672*O670</f>
        <v>970.26878449517164</v>
      </c>
      <c r="Q672" s="5">
        <f>N672*O670</f>
        <v>1.2675478089007396E-2</v>
      </c>
      <c r="R672" s="8">
        <f t="shared" si="147"/>
        <v>91602.685539146551</v>
      </c>
      <c r="S672" s="8">
        <f t="shared" si="148"/>
        <v>5262100.2881518323</v>
      </c>
      <c r="T672" s="9">
        <f t="shared" si="140"/>
        <v>56.589923104125212</v>
      </c>
      <c r="U672" s="10">
        <f t="shared" si="143"/>
        <v>7.0868402761259475</v>
      </c>
    </row>
    <row r="673" spans="1:21" x14ac:dyDescent="0.3">
      <c r="A673" s="17">
        <v>1927</v>
      </c>
      <c r="B673" s="17">
        <v>3</v>
      </c>
      <c r="C673" s="17">
        <v>3.7599999999999999E-3</v>
      </c>
      <c r="D673" s="17">
        <v>3.7499999999999999E-3</v>
      </c>
      <c r="E673" s="17">
        <v>0.5</v>
      </c>
      <c r="F673" s="2">
        <f t="shared" si="149"/>
        <v>92570.875034144003</v>
      </c>
      <c r="G673" s="3">
        <f t="shared" si="150"/>
        <v>347.14078137804</v>
      </c>
      <c r="H673" s="2">
        <f t="shared" si="151"/>
        <v>92397.304643454976</v>
      </c>
      <c r="I673" s="2">
        <f>SUM(H673:H780)</f>
        <v>5828302.237324385</v>
      </c>
      <c r="J673" s="4">
        <f t="shared" si="144"/>
        <v>62.960431509096829</v>
      </c>
      <c r="K673" s="5">
        <f t="shared" si="152"/>
        <v>7.9009999999999997E-2</v>
      </c>
      <c r="L673" s="5">
        <f t="shared" si="145"/>
        <v>2.2574285714285713E-2</v>
      </c>
      <c r="M673" s="8">
        <f t="shared" si="146"/>
        <v>15377.70832582129</v>
      </c>
      <c r="N673" s="6">
        <f>((B672+E672)*D672+(B673+E673)*D673+(B674+E674)*D674)/3/SUM(D670:D673)</f>
        <v>0.14846221997215542</v>
      </c>
      <c r="O673" s="7">
        <f>O670</f>
        <v>7.0273037272832156E-2</v>
      </c>
      <c r="P673" s="8">
        <f>M673*O670</f>
        <v>1080.6382703511808</v>
      </c>
      <c r="Q673" s="5">
        <f>N673*O670</f>
        <v>1.0432891117710685E-2</v>
      </c>
      <c r="R673" s="8">
        <f t="shared" si="147"/>
        <v>91433.333624539868</v>
      </c>
      <c r="S673" s="8">
        <f t="shared" si="148"/>
        <v>5170497.6026126854</v>
      </c>
      <c r="T673" s="9">
        <f t="shared" si="140"/>
        <v>55.854474754674079</v>
      </c>
      <c r="U673" s="10">
        <f t="shared" si="143"/>
        <v>7.1059567544227491</v>
      </c>
    </row>
    <row r="674" spans="1:21" x14ac:dyDescent="0.3">
      <c r="A674" s="17">
        <v>1927</v>
      </c>
      <c r="B674" s="17">
        <v>4</v>
      </c>
      <c r="C674" s="17">
        <v>2.4299999999999999E-3</v>
      </c>
      <c r="D674" s="17">
        <v>2.4199999999999998E-3</v>
      </c>
      <c r="E674" s="17">
        <v>0.5</v>
      </c>
      <c r="F674" s="2">
        <f t="shared" si="149"/>
        <v>92223.734252765964</v>
      </c>
      <c r="G674" s="3">
        <f t="shared" si="150"/>
        <v>223.18143689169361</v>
      </c>
      <c r="H674" s="2">
        <f t="shared" si="151"/>
        <v>92112.143534320116</v>
      </c>
      <c r="I674" s="2">
        <f>SUM(H674:H780)</f>
        <v>5735904.93268093</v>
      </c>
      <c r="J674" s="4">
        <f t="shared" si="144"/>
        <v>62.19553978328414</v>
      </c>
      <c r="K674" s="5">
        <f t="shared" si="152"/>
        <v>8.1430000000000002E-2</v>
      </c>
      <c r="L674" s="5">
        <f t="shared" si="145"/>
        <v>1.8095555555555556E-2</v>
      </c>
      <c r="M674" s="8">
        <f t="shared" si="146"/>
        <v>12333.494609021505</v>
      </c>
      <c r="N674" s="6">
        <f>((B673+E673)*D673+(B674+E674)*D674+(B675+E675)*D675)/3/SUM(D670:D674)</f>
        <v>0.14288345818494411</v>
      </c>
      <c r="O674" s="7">
        <f>O670</f>
        <v>7.0273037272832156E-2</v>
      </c>
      <c r="P674" s="8">
        <f>M674*O670</f>
        <v>866.71212636404266</v>
      </c>
      <c r="Q674" s="5">
        <f>N674*O670</f>
        <v>1.0040854582701732E-2</v>
      </c>
      <c r="R674" s="8">
        <f t="shared" si="147"/>
        <v>91187.258895791048</v>
      </c>
      <c r="S674" s="8">
        <f t="shared" si="148"/>
        <v>5079064.2689881455</v>
      </c>
      <c r="T674" s="9">
        <f t="shared" si="140"/>
        <v>55.073287913797685</v>
      </c>
      <c r="U674" s="10">
        <f t="shared" si="143"/>
        <v>7.1222518694864547</v>
      </c>
    </row>
    <row r="675" spans="1:21" x14ac:dyDescent="0.3">
      <c r="A675" s="17">
        <v>1927</v>
      </c>
      <c r="B675" s="17">
        <v>5</v>
      </c>
      <c r="C675" s="17">
        <v>1.99E-3</v>
      </c>
      <c r="D675" s="17">
        <v>1.98E-3</v>
      </c>
      <c r="E675" s="17">
        <v>0.5</v>
      </c>
      <c r="F675" s="2">
        <f t="shared" si="149"/>
        <v>92000.552815874267</v>
      </c>
      <c r="G675" s="3">
        <f t="shared" si="150"/>
        <v>182.16109457543104</v>
      </c>
      <c r="H675" s="2">
        <f t="shared" si="151"/>
        <v>91909.472268586556</v>
      </c>
      <c r="I675" s="2">
        <f>SUM(H675:H780)</f>
        <v>5643792.7891466096</v>
      </c>
      <c r="J675" s="4">
        <f t="shared" si="144"/>
        <v>61.345205179819303</v>
      </c>
      <c r="K675" s="5">
        <f t="shared" si="152"/>
        <v>8.3409999999999998E-2</v>
      </c>
      <c r="L675" s="5">
        <f t="shared" si="145"/>
        <v>1.5165454545454544E-2</v>
      </c>
      <c r="M675" s="8">
        <f t="shared" si="146"/>
        <v>12011.581586918484</v>
      </c>
      <c r="N675" s="6">
        <f>((B674+E674)*D674+(B675+E675)*D675+(B676+E676)*D676)/3/SUM(D670:D675)</f>
        <v>0.14574591375934143</v>
      </c>
      <c r="O675" s="7">
        <f>O670</f>
        <v>7.0273037272832156E-2</v>
      </c>
      <c r="P675" s="8">
        <f>M675*O670</f>
        <v>844.09032056318711</v>
      </c>
      <c r="Q675" s="5">
        <f>N675*O670</f>
        <v>1.0242008029973181E-2</v>
      </c>
      <c r="R675" s="8">
        <f t="shared" si="147"/>
        <v>90968.134715581094</v>
      </c>
      <c r="S675" s="8">
        <f t="shared" si="148"/>
        <v>4987877.0100923544</v>
      </c>
      <c r="T675" s="9">
        <f t="shared" si="140"/>
        <v>54.21572868235765</v>
      </c>
      <c r="U675" s="10">
        <f t="shared" si="143"/>
        <v>7.1294764974616527</v>
      </c>
    </row>
    <row r="676" spans="1:21" x14ac:dyDescent="0.3">
      <c r="A676" s="17">
        <v>1927</v>
      </c>
      <c r="B676" s="17">
        <v>6</v>
      </c>
      <c r="C676" s="17">
        <v>2.2599999999999999E-3</v>
      </c>
      <c r="D676" s="17">
        <v>2.2599999999999999E-3</v>
      </c>
      <c r="E676" s="17">
        <v>0.5</v>
      </c>
      <c r="F676" s="2">
        <f t="shared" si="149"/>
        <v>91818.391721298831</v>
      </c>
      <c r="G676" s="3">
        <f t="shared" si="150"/>
        <v>207.50956529013536</v>
      </c>
      <c r="H676" s="2">
        <f t="shared" si="151"/>
        <v>91714.63693865377</v>
      </c>
      <c r="I676" s="2">
        <f>SUM(H676:H780)</f>
        <v>5551883.3168780236</v>
      </c>
      <c r="J676" s="4">
        <f t="shared" si="144"/>
        <v>60.465917696859094</v>
      </c>
      <c r="K676" s="5">
        <f t="shared" si="152"/>
        <v>8.5669999999999996E-2</v>
      </c>
      <c r="L676" s="5">
        <f t="shared" si="145"/>
        <v>1.3179999999999999E-2</v>
      </c>
      <c r="M676" s="8">
        <f t="shared" si="146"/>
        <v>15744.276577400256</v>
      </c>
      <c r="N676" s="6">
        <f>((B675+E675)*D675+(B676+E676)*D676+(B677+E677)*D677)/3/SUM(D670:D676)</f>
        <v>0.13746546826971714</v>
      </c>
      <c r="O676" s="7">
        <f>O670</f>
        <v>7.0273037272832156E-2</v>
      </c>
      <c r="P676" s="8">
        <f>M676*O670</f>
        <v>1106.3981347574265</v>
      </c>
      <c r="Q676" s="5">
        <f>N676*O670</f>
        <v>9.660115975445159E-3</v>
      </c>
      <c r="R676" s="8">
        <f t="shared" si="147"/>
        <v>90828.662909180537</v>
      </c>
      <c r="S676" s="8">
        <f t="shared" si="148"/>
        <v>4896908.8753767731</v>
      </c>
      <c r="T676" s="9">
        <f t="shared" si="140"/>
        <v>53.332548997815351</v>
      </c>
      <c r="U676" s="10">
        <f t="shared" si="143"/>
        <v>7.1333686990437428</v>
      </c>
    </row>
    <row r="677" spans="1:21" x14ac:dyDescent="0.3">
      <c r="A677" s="17">
        <v>1927</v>
      </c>
      <c r="B677" s="17">
        <v>7</v>
      </c>
      <c r="C677" s="17">
        <v>1.31E-3</v>
      </c>
      <c r="D677" s="17">
        <v>1.2999999999999999E-3</v>
      </c>
      <c r="E677" s="17">
        <v>0.5</v>
      </c>
      <c r="F677" s="2">
        <f t="shared" si="149"/>
        <v>91610.882156008694</v>
      </c>
      <c r="G677" s="3">
        <f t="shared" si="150"/>
        <v>119.0941468028113</v>
      </c>
      <c r="H677" s="2">
        <f t="shared" si="151"/>
        <v>91551.335082607286</v>
      </c>
      <c r="I677" s="2">
        <f>SUM(H677:H780)</f>
        <v>5460168.6799393697</v>
      </c>
      <c r="J677" s="4">
        <f t="shared" si="144"/>
        <v>59.601747646540275</v>
      </c>
      <c r="K677" s="5">
        <f t="shared" si="152"/>
        <v>8.6969999999999992E-2</v>
      </c>
      <c r="L677" s="5">
        <f t="shared" si="145"/>
        <v>1.1595999999999999E-2</v>
      </c>
      <c r="M677" s="8">
        <f t="shared" si="146"/>
        <v>10270.27826861084</v>
      </c>
      <c r="N677" s="6">
        <f>((B676+E676)*D676+(B677+E677)*D677+(B678+E678)*D678)/3/SUM(D670:D677)</f>
        <v>0.14058487601088498</v>
      </c>
      <c r="O677" s="7">
        <f>O670</f>
        <v>7.0273037272832156E-2</v>
      </c>
      <c r="P677" s="8">
        <f>M677*O670</f>
        <v>721.7236475724477</v>
      </c>
      <c r="Q677" s="5">
        <f>N677*O670</f>
        <v>9.8793262319094074E-3</v>
      </c>
      <c r="R677" s="8">
        <f t="shared" si="147"/>
        <v>90646.869576359357</v>
      </c>
      <c r="S677" s="8">
        <f t="shared" si="148"/>
        <v>4806080.2124675922</v>
      </c>
      <c r="T677" s="9">
        <f t="shared" si="140"/>
        <v>52.461892073946856</v>
      </c>
      <c r="U677" s="10">
        <f t="shared" si="143"/>
        <v>7.1398555725934187</v>
      </c>
    </row>
    <row r="678" spans="1:21" x14ac:dyDescent="0.3">
      <c r="A678" s="17">
        <v>1927</v>
      </c>
      <c r="B678" s="17">
        <v>8</v>
      </c>
      <c r="C678" s="17">
        <v>1.4400000000000001E-3</v>
      </c>
      <c r="D678" s="17">
        <v>1.4400000000000001E-3</v>
      </c>
      <c r="E678" s="17">
        <v>0.5</v>
      </c>
      <c r="F678" s="2">
        <f t="shared" si="149"/>
        <v>91491.788009205877</v>
      </c>
      <c r="G678" s="3">
        <f t="shared" si="150"/>
        <v>131.74817473325646</v>
      </c>
      <c r="H678" s="2">
        <f t="shared" si="151"/>
        <v>91425.913921839252</v>
      </c>
      <c r="I678" s="2">
        <f>SUM(H678:H780)</f>
        <v>5368617.3448567633</v>
      </c>
      <c r="J678" s="4">
        <f t="shared" si="144"/>
        <v>58.678679930449874</v>
      </c>
      <c r="K678" s="5">
        <f t="shared" si="152"/>
        <v>8.8409999999999989E-2</v>
      </c>
      <c r="L678" s="5">
        <f t="shared" si="145"/>
        <v>1.0401176470588233E-2</v>
      </c>
      <c r="M678" s="8">
        <f t="shared" si="146"/>
        <v>12666.660844165594</v>
      </c>
      <c r="N678" s="6">
        <f>((B677+E677)*D677+(B678+E678)*D678+(B679+E679)*D679)/3/SUM(D670:D678)</f>
        <v>0.12875617388681523</v>
      </c>
      <c r="O678" s="7">
        <f>O670</f>
        <v>7.0273037272832156E-2</v>
      </c>
      <c r="P678" s="8">
        <f>M678*O670</f>
        <v>890.12472962437232</v>
      </c>
      <c r="Q678" s="5">
        <f>N678*O670</f>
        <v>9.0480874066554261E-3</v>
      </c>
      <c r="R678" s="8">
        <f t="shared" si="147"/>
        <v>90598.6842614411</v>
      </c>
      <c r="S678" s="8">
        <f t="shared" si="148"/>
        <v>4715433.342891233</v>
      </c>
      <c r="T678" s="9">
        <f t="shared" si="140"/>
        <v>51.539416219702339</v>
      </c>
      <c r="U678" s="10">
        <f t="shared" si="143"/>
        <v>7.1392637107475352</v>
      </c>
    </row>
    <row r="679" spans="1:21" x14ac:dyDescent="0.3">
      <c r="A679" s="17">
        <v>1927</v>
      </c>
      <c r="B679" s="17">
        <v>9</v>
      </c>
      <c r="C679" s="17">
        <v>1.2899999999999999E-3</v>
      </c>
      <c r="D679" s="17">
        <v>1.2800000000000001E-3</v>
      </c>
      <c r="E679" s="17">
        <v>0.5</v>
      </c>
      <c r="F679" s="2">
        <f t="shared" si="149"/>
        <v>91360.039834472627</v>
      </c>
      <c r="G679" s="3">
        <f t="shared" si="150"/>
        <v>116.94085098812498</v>
      </c>
      <c r="H679" s="2">
        <f t="shared" si="151"/>
        <v>91301.569408978568</v>
      </c>
      <c r="I679" s="2">
        <f>SUM(H679:H780)</f>
        <v>5277191.4309349237</v>
      </c>
      <c r="J679" s="4">
        <f t="shared" si="144"/>
        <v>57.762578042831542</v>
      </c>
      <c r="K679" s="5">
        <f t="shared" si="152"/>
        <v>8.9689999999999992E-2</v>
      </c>
      <c r="L679" s="5">
        <f t="shared" si="145"/>
        <v>9.4410526315789473E-3</v>
      </c>
      <c r="M679" s="8">
        <f t="shared" si="146"/>
        <v>12386.420831610963</v>
      </c>
      <c r="N679" s="6">
        <f>((B678+E678)*D678+(B679+E679)*D679+(B680+E680)*D680)/3/SUM(D670:D679)</f>
        <v>0.1499981417475007</v>
      </c>
      <c r="O679" s="7">
        <f>O670</f>
        <v>7.0273037272832156E-2</v>
      </c>
      <c r="P679" s="8">
        <f>M679*O670</f>
        <v>870.43141277678194</v>
      </c>
      <c r="Q679" s="5">
        <f>N679*O670</f>
        <v>1.0540825005877679E-2</v>
      </c>
      <c r="R679" s="8">
        <f t="shared" si="147"/>
        <v>90339.175543076533</v>
      </c>
      <c r="S679" s="8">
        <f t="shared" si="148"/>
        <v>4624834.6586297918</v>
      </c>
      <c r="T679" s="9">
        <f t="shared" si="140"/>
        <v>50.622073578439007</v>
      </c>
      <c r="U679" s="10">
        <f t="shared" si="143"/>
        <v>7.1405044643925351</v>
      </c>
    </row>
    <row r="680" spans="1:21" x14ac:dyDescent="0.3">
      <c r="A680" s="17">
        <v>1927</v>
      </c>
      <c r="B680" s="17">
        <v>10</v>
      </c>
      <c r="C680" s="17">
        <v>1.5299999999999999E-3</v>
      </c>
      <c r="D680" s="17">
        <v>1.5200000000000001E-3</v>
      </c>
      <c r="E680" s="17">
        <v>0.5</v>
      </c>
      <c r="F680" s="2">
        <f t="shared" si="149"/>
        <v>91243.09898348451</v>
      </c>
      <c r="G680" s="3">
        <f t="shared" si="150"/>
        <v>138.68951045489646</v>
      </c>
      <c r="H680" s="2">
        <f t="shared" si="151"/>
        <v>91173.754228257065</v>
      </c>
      <c r="I680" s="2">
        <f>SUM(H680:H780)</f>
        <v>5185889.8615259454</v>
      </c>
      <c r="J680" s="4">
        <f t="shared" si="144"/>
        <v>56.835968081976468</v>
      </c>
      <c r="K680" s="5">
        <f t="shared" si="152"/>
        <v>9.1209999999999986E-2</v>
      </c>
      <c r="L680" s="5">
        <f t="shared" si="145"/>
        <v>8.6866666666666655E-3</v>
      </c>
      <c r="M680" s="8">
        <f t="shared" si="146"/>
        <v>15965.791687056388</v>
      </c>
      <c r="N680" s="6">
        <f>((B679+E679)*D679+(B680+E680)*D680+(B681+E681)*D681)/3/SUM(D670:D680)</f>
        <v>0.15824288272484746</v>
      </c>
      <c r="O680" s="7">
        <f>O670</f>
        <v>7.0273037272832156E-2</v>
      </c>
      <c r="P680" s="8">
        <f>M680*O670</f>
        <v>1121.9646743147873</v>
      </c>
      <c r="Q680" s="5">
        <f>N680*O670</f>
        <v>1.1120207995883613E-2</v>
      </c>
      <c r="R680" s="8">
        <f t="shared" si="147"/>
        <v>90159.883117473277</v>
      </c>
      <c r="S680" s="8">
        <f t="shared" si="148"/>
        <v>4534495.4830867155</v>
      </c>
      <c r="T680" s="9">
        <f t="shared" si="140"/>
        <v>49.69685963765307</v>
      </c>
      <c r="U680" s="10">
        <f t="shared" si="143"/>
        <v>7.1391084443233979</v>
      </c>
    </row>
    <row r="681" spans="1:21" x14ac:dyDescent="0.3">
      <c r="A681" s="17">
        <v>1927</v>
      </c>
      <c r="B681" s="17">
        <v>11</v>
      </c>
      <c r="C681" s="17">
        <v>1.33E-3</v>
      </c>
      <c r="D681" s="17">
        <v>1.32E-3</v>
      </c>
      <c r="E681" s="17">
        <v>0.5</v>
      </c>
      <c r="F681" s="2">
        <f t="shared" si="149"/>
        <v>91104.40947302962</v>
      </c>
      <c r="G681" s="3">
        <f t="shared" si="150"/>
        <v>120.25782050439909</v>
      </c>
      <c r="H681" s="2">
        <f t="shared" si="151"/>
        <v>91044.280562777421</v>
      </c>
      <c r="I681" s="2">
        <f>SUM(H681:H780)</f>
        <v>5094716.1072976887</v>
      </c>
      <c r="J681" s="4">
        <f t="shared" si="144"/>
        <v>55.921729110224014</v>
      </c>
      <c r="K681" s="5">
        <f t="shared" si="152"/>
        <v>9.2529999999999987E-2</v>
      </c>
      <c r="L681" s="5">
        <f t="shared" si="145"/>
        <v>8.0460869565217377E-3</v>
      </c>
      <c r="M681" s="8">
        <f t="shared" si="146"/>
        <v>14946.124887070029</v>
      </c>
      <c r="N681" s="6">
        <f>((B680+E680)*D680+(B681+E681)*D681+(B682+E682)*D682)/3/SUM(D670:D681)</f>
        <v>0.16081270939154871</v>
      </c>
      <c r="O681" s="7">
        <f>O670</f>
        <v>7.0273037272832156E-2</v>
      </c>
      <c r="P681" s="8">
        <f>M681*O670</f>
        <v>1050.3095912734764</v>
      </c>
      <c r="Q681" s="5">
        <f>N681*O670</f>
        <v>1.1300797521017428E-2</v>
      </c>
      <c r="R681" s="8">
        <f t="shared" si="147"/>
        <v>90015.407582690765</v>
      </c>
      <c r="S681" s="8">
        <f t="shared" si="148"/>
        <v>4444335.5999692418</v>
      </c>
      <c r="T681" s="9">
        <f t="shared" si="140"/>
        <v>48.782881373979322</v>
      </c>
      <c r="U681" s="10">
        <f t="shared" si="143"/>
        <v>7.138847736244692</v>
      </c>
    </row>
    <row r="682" spans="1:21" x14ac:dyDescent="0.3">
      <c r="A682" s="17">
        <v>1927</v>
      </c>
      <c r="B682" s="17">
        <v>12</v>
      </c>
      <c r="C682" s="17">
        <v>1.08E-3</v>
      </c>
      <c r="D682" s="17">
        <v>1.08E-3</v>
      </c>
      <c r="E682" s="17">
        <v>0.5</v>
      </c>
      <c r="F682" s="2">
        <f t="shared" si="149"/>
        <v>90984.151652525223</v>
      </c>
      <c r="G682" s="3">
        <f t="shared" si="150"/>
        <v>98.262883784727237</v>
      </c>
      <c r="H682" s="2">
        <f t="shared" si="151"/>
        <v>90935.020210632865</v>
      </c>
      <c r="I682" s="2">
        <f>SUM(H682:H780)</f>
        <v>5003671.8267349107</v>
      </c>
      <c r="J682" s="4">
        <f t="shared" si="144"/>
        <v>54.994982487106988</v>
      </c>
      <c r="K682" s="5">
        <f t="shared" si="152"/>
        <v>9.3609999999999985E-2</v>
      </c>
      <c r="L682" s="5">
        <f t="shared" si="145"/>
        <v>7.4887999999999986E-3</v>
      </c>
      <c r="M682" s="8">
        <f t="shared" si="146"/>
        <v>13121.312331044661</v>
      </c>
      <c r="N682" s="6">
        <f>((B681+E681)*D681+(B682+E682)*D682+(B683+E683)*D683)/3/SUM(D670:D682)</f>
        <v>0.16990706121140906</v>
      </c>
      <c r="O682" s="7">
        <f>O670</f>
        <v>7.0273037272832156E-2</v>
      </c>
      <c r="P682" s="8">
        <f>M682*O670</f>
        <v>922.07447050797361</v>
      </c>
      <c r="Q682" s="5">
        <f>N682*O670</f>
        <v>1.1939885245426723E-2</v>
      </c>
      <c r="R682" s="8">
        <f t="shared" si="147"/>
        <v>89849.266504527346</v>
      </c>
      <c r="S682" s="8">
        <f t="shared" si="148"/>
        <v>4354320.1923865508</v>
      </c>
      <c r="T682" s="9">
        <f t="shared" si="140"/>
        <v>47.858007282586989</v>
      </c>
      <c r="U682" s="10">
        <f t="shared" si="143"/>
        <v>7.1369752045199988</v>
      </c>
    </row>
    <row r="683" spans="1:21" x14ac:dyDescent="0.3">
      <c r="A683" s="17">
        <v>1927</v>
      </c>
      <c r="B683" s="17">
        <v>13</v>
      </c>
      <c r="C683" s="17">
        <v>1.41E-3</v>
      </c>
      <c r="D683" s="17">
        <v>1.41E-3</v>
      </c>
      <c r="E683" s="17">
        <v>0.5</v>
      </c>
      <c r="F683" s="2">
        <f t="shared" si="149"/>
        <v>90885.888768740493</v>
      </c>
      <c r="G683" s="3">
        <f t="shared" si="150"/>
        <v>128.14910316392411</v>
      </c>
      <c r="H683" s="2">
        <f t="shared" si="151"/>
        <v>90821.814217158535</v>
      </c>
      <c r="I683" s="2">
        <f>SUM(H683:H780)</f>
        <v>4912736.8065242786</v>
      </c>
      <c r="J683" s="4">
        <f t="shared" si="144"/>
        <v>54.053900699862844</v>
      </c>
      <c r="K683" s="5">
        <f t="shared" si="152"/>
        <v>9.5019999999999979E-2</v>
      </c>
      <c r="L683" s="5">
        <f t="shared" si="145"/>
        <v>7.0385185185185169E-3</v>
      </c>
      <c r="M683" s="8">
        <f t="shared" si="146"/>
        <v>18206.829011923553</v>
      </c>
      <c r="N683" s="6">
        <f>((B682+E682)*D682+(B683+E683)*D683+(B684+E684)*D684)/3/SUM(D670:D683)</f>
        <v>0.18941626324282612</v>
      </c>
      <c r="O683" s="7">
        <f>O670</f>
        <v>7.0273037272832156E-2</v>
      </c>
      <c r="P683" s="8">
        <f>M683*O670</f>
        <v>1279.4491737749856</v>
      </c>
      <c r="Q683" s="5">
        <f>N683*O670</f>
        <v>1.3310856126943708E-2</v>
      </c>
      <c r="R683" s="8">
        <f t="shared" si="147"/>
        <v>89612.89811492592</v>
      </c>
      <c r="S683" s="8">
        <f t="shared" si="148"/>
        <v>4264470.9258820238</v>
      </c>
      <c r="T683" s="9">
        <f t="shared" si="140"/>
        <v>46.921155568308158</v>
      </c>
      <c r="U683" s="10">
        <f t="shared" si="143"/>
        <v>7.1327451315546853</v>
      </c>
    </row>
    <row r="684" spans="1:21" x14ac:dyDescent="0.3">
      <c r="A684" s="17">
        <v>1927</v>
      </c>
      <c r="B684" s="17">
        <v>14</v>
      </c>
      <c r="C684" s="17">
        <v>1.48E-3</v>
      </c>
      <c r="D684" s="17">
        <v>1.48E-3</v>
      </c>
      <c r="E684" s="17">
        <v>0.5</v>
      </c>
      <c r="F684" s="2">
        <f t="shared" si="149"/>
        <v>90757.739665576562</v>
      </c>
      <c r="G684" s="3">
        <f t="shared" si="150"/>
        <v>134.3214547050533</v>
      </c>
      <c r="H684" s="2">
        <f t="shared" si="151"/>
        <v>90690.578938224033</v>
      </c>
      <c r="I684" s="2">
        <f>SUM(H684:H780)</f>
        <v>4821914.9923071191</v>
      </c>
      <c r="J684" s="4">
        <f t="shared" si="144"/>
        <v>53.12951832069502</v>
      </c>
      <c r="K684" s="5">
        <f t="shared" si="152"/>
        <v>9.6499999999999975E-2</v>
      </c>
      <c r="L684" s="5">
        <f t="shared" si="145"/>
        <v>6.6551724137931013E-3</v>
      </c>
      <c r="M684" s="8">
        <f t="shared" si="146"/>
        <v>20183.016510085734</v>
      </c>
      <c r="N684" s="6">
        <f>((B683+E683)*D683+(B684+E684)*D684+(B685+E685)*D685)/3/SUM(D670:D684)</f>
        <v>0.23303972366148537</v>
      </c>
      <c r="O684" s="7">
        <f>O670</f>
        <v>7.0273037272832156E-2</v>
      </c>
      <c r="P684" s="8">
        <f>M684*O670</f>
        <v>1418.3218714914415</v>
      </c>
      <c r="Q684" s="5">
        <f>N684*O670</f>
        <v>1.6376409186914066E-2</v>
      </c>
      <c r="R684" s="8">
        <f t="shared" si="147"/>
        <v>89205.392908133537</v>
      </c>
      <c r="S684" s="8">
        <f t="shared" si="148"/>
        <v>4174858.0277670976</v>
      </c>
      <c r="T684" s="9">
        <f t="shared" si="140"/>
        <v>46.000022071402206</v>
      </c>
      <c r="U684" s="10">
        <f t="shared" si="143"/>
        <v>7.1294962492928136</v>
      </c>
    </row>
    <row r="685" spans="1:21" x14ac:dyDescent="0.3">
      <c r="A685" s="17">
        <v>1927</v>
      </c>
      <c r="B685" s="17">
        <v>15</v>
      </c>
      <c r="C685" s="17">
        <v>1.74E-3</v>
      </c>
      <c r="D685" s="17">
        <v>1.74E-3</v>
      </c>
      <c r="E685" s="17">
        <v>0.5</v>
      </c>
      <c r="F685" s="2">
        <f t="shared" si="149"/>
        <v>90623.418210871503</v>
      </c>
      <c r="G685" s="3">
        <f t="shared" si="150"/>
        <v>157.68474768691641</v>
      </c>
      <c r="H685" s="2">
        <f t="shared" si="151"/>
        <v>90544.575837028038</v>
      </c>
      <c r="I685" s="2">
        <f>SUM(H685:H780)</f>
        <v>4731224.4133688956</v>
      </c>
      <c r="J685" s="4">
        <f t="shared" si="144"/>
        <v>52.207525458373425</v>
      </c>
      <c r="K685" s="5">
        <f t="shared" si="152"/>
        <v>9.823999999999998E-2</v>
      </c>
      <c r="L685" s="5">
        <f t="shared" si="145"/>
        <v>6.338064516129031E-3</v>
      </c>
      <c r="M685" s="8">
        <f t="shared" si="146"/>
        <v>24879.006404185719</v>
      </c>
      <c r="N685" s="6">
        <f>((B684+E684)*D684+(B685+E685)*D685+(B686+E686)*D686)/3/SUM(D670:D685)</f>
        <v>0.27349687839305103</v>
      </c>
      <c r="O685" s="7">
        <f>O670</f>
        <v>7.0273037272832156E-2</v>
      </c>
      <c r="P685" s="8">
        <f>M685*O670</f>
        <v>1748.3233443523729</v>
      </c>
      <c r="Q685" s="5">
        <f>N685*O670</f>
        <v>1.9219456329318117E-2</v>
      </c>
      <c r="R685" s="8">
        <f t="shared" si="147"/>
        <v>88804.35831587165</v>
      </c>
      <c r="S685" s="8">
        <f t="shared" si="148"/>
        <v>4085652.634858964</v>
      </c>
      <c r="T685" s="9">
        <f t="shared" si="140"/>
        <v>45.083850460728208</v>
      </c>
      <c r="U685" s="10">
        <f t="shared" si="143"/>
        <v>7.1236749976452174</v>
      </c>
    </row>
    <row r="686" spans="1:21" x14ac:dyDescent="0.3">
      <c r="A686" s="17">
        <v>1927</v>
      </c>
      <c r="B686" s="17">
        <v>16</v>
      </c>
      <c r="C686" s="17">
        <v>1.9599999999999999E-3</v>
      </c>
      <c r="D686" s="17">
        <v>1.9499999999999999E-3</v>
      </c>
      <c r="E686" s="17">
        <v>0.5</v>
      </c>
      <c r="F686" s="2">
        <f t="shared" si="149"/>
        <v>90465.733463184588</v>
      </c>
      <c r="G686" s="3">
        <f t="shared" si="150"/>
        <v>176.40818025320993</v>
      </c>
      <c r="H686" s="2">
        <f t="shared" si="151"/>
        <v>90377.529373057987</v>
      </c>
      <c r="I686" s="2">
        <f>SUM(H686:H780)</f>
        <v>4640679.8375318665</v>
      </c>
      <c r="J686" s="4">
        <f t="shared" si="144"/>
        <v>51.297653375246341</v>
      </c>
      <c r="K686" s="5">
        <f t="shared" si="152"/>
        <v>0.10018999999999997</v>
      </c>
      <c r="L686" s="5">
        <f t="shared" si="145"/>
        <v>6.0721212121212101E-3</v>
      </c>
      <c r="M686" s="8">
        <f t="shared" si="146"/>
        <v>29052.150655534133</v>
      </c>
      <c r="N686" s="6">
        <f>((B685+E685)*D685+(B686+E686)*D686+(B687+E687)*D687)/3/SUM(D670:D686)</f>
        <v>0.31089263732242084</v>
      </c>
      <c r="O686" s="7">
        <f>O670</f>
        <v>7.0273037272832156E-2</v>
      </c>
      <c r="P686" s="8">
        <f>M686*O670</f>
        <v>2041.5828658722853</v>
      </c>
      <c r="Q686" s="5">
        <f>N686*O670</f>
        <v>2.1847369890407569E-2</v>
      </c>
      <c r="R686" s="8">
        <f t="shared" si="147"/>
        <v>88403.018059063616</v>
      </c>
      <c r="S686" s="8">
        <f t="shared" si="148"/>
        <v>3996848.2765430924</v>
      </c>
      <c r="T686" s="9">
        <f t="shared" si="140"/>
        <v>44.180797784275157</v>
      </c>
      <c r="U686" s="10">
        <f t="shared" si="143"/>
        <v>7.1168555909711841</v>
      </c>
    </row>
    <row r="687" spans="1:21" x14ac:dyDescent="0.3">
      <c r="A687" s="17">
        <v>1927</v>
      </c>
      <c r="B687" s="17">
        <v>17</v>
      </c>
      <c r="C687" s="17">
        <v>1.9599999999999999E-3</v>
      </c>
      <c r="D687" s="17">
        <v>1.9599999999999999E-3</v>
      </c>
      <c r="E687" s="17">
        <v>0.5</v>
      </c>
      <c r="F687" s="2">
        <f t="shared" si="149"/>
        <v>90289.325282931371</v>
      </c>
      <c r="G687" s="3">
        <f t="shared" si="150"/>
        <v>176.96707755454548</v>
      </c>
      <c r="H687" s="2">
        <f t="shared" si="151"/>
        <v>90200.841744154095</v>
      </c>
      <c r="I687" s="2">
        <f>SUM(H687:H780)</f>
        <v>4550302.3081588084</v>
      </c>
      <c r="J687" s="4">
        <f t="shared" si="144"/>
        <v>50.396902334799201</v>
      </c>
      <c r="K687" s="5">
        <f t="shared" si="152"/>
        <v>0.10214999999999998</v>
      </c>
      <c r="L687" s="5">
        <f t="shared" si="145"/>
        <v>5.8371428571428558E-3</v>
      </c>
      <c r="M687" s="8">
        <f t="shared" si="146"/>
        <v>30317.414167445389</v>
      </c>
      <c r="N687" s="6">
        <f>((B686+E686)*D686+(B687+E687)*D687+(B688+E688)*D688)/3/SUM(D670:D687)</f>
        <v>0.34127916462718233</v>
      </c>
      <c r="O687" s="7">
        <f>O670</f>
        <v>7.0273037272832156E-2</v>
      </c>
      <c r="P687" s="8">
        <f>M687*O670</f>
        <v>2130.4967758047796</v>
      </c>
      <c r="Q687" s="5">
        <f>N687*O670</f>
        <v>2.3982723456287006E-2</v>
      </c>
      <c r="R687" s="8">
        <f t="shared" si="147"/>
        <v>88037.579901079735</v>
      </c>
      <c r="S687" s="8">
        <f t="shared" si="148"/>
        <v>3908445.2584840287</v>
      </c>
      <c r="T687" s="9">
        <f t="shared" si="140"/>
        <v>43.288010473403055</v>
      </c>
      <c r="U687" s="10">
        <f t="shared" si="143"/>
        <v>7.1088918613961454</v>
      </c>
    </row>
    <row r="688" spans="1:21" x14ac:dyDescent="0.3">
      <c r="A688" s="17">
        <v>1927</v>
      </c>
      <c r="B688" s="17">
        <v>18</v>
      </c>
      <c r="C688" s="17">
        <v>2.0600000000000002E-3</v>
      </c>
      <c r="D688" s="17">
        <v>2.0600000000000002E-3</v>
      </c>
      <c r="E688" s="17">
        <v>0.5</v>
      </c>
      <c r="F688" s="2">
        <f t="shared" si="149"/>
        <v>90112.358205376833</v>
      </c>
      <c r="G688" s="3">
        <f t="shared" si="150"/>
        <v>185.6314579030763</v>
      </c>
      <c r="H688" s="2">
        <f t="shared" si="151"/>
        <v>90019.542476425297</v>
      </c>
      <c r="I688" s="2">
        <f>SUM(H688:H780)</f>
        <v>4460101.4664146537</v>
      </c>
      <c r="J688" s="4">
        <f t="shared" si="144"/>
        <v>49.494892323753746</v>
      </c>
      <c r="K688" s="5">
        <f t="shared" si="152"/>
        <v>0.10420999999999998</v>
      </c>
      <c r="L688" s="5">
        <f t="shared" si="145"/>
        <v>5.6329729729729721E-3</v>
      </c>
      <c r="M688" s="8">
        <f t="shared" si="146"/>
        <v>32954.437877429344</v>
      </c>
      <c r="N688" s="6">
        <f>((B687+E687)*D687+(B688+E688)*D688+(B689+E689)*D689)/3/SUM(D670:D688)</f>
        <v>0.38942200044781378</v>
      </c>
      <c r="O688" s="7">
        <f>O670</f>
        <v>7.0273037272832156E-2</v>
      </c>
      <c r="P688" s="8">
        <f>M688*O670</f>
        <v>2315.8084412658241</v>
      </c>
      <c r="Q688" s="5">
        <f>N688*O670</f>
        <v>2.7365866752330079E-2</v>
      </c>
      <c r="R688" s="8">
        <f t="shared" si="147"/>
        <v>87556.079671909727</v>
      </c>
      <c r="S688" s="8">
        <f t="shared" si="148"/>
        <v>3820407.6785829491</v>
      </c>
      <c r="T688" s="9">
        <f t="shared" si="140"/>
        <v>42.396045943840285</v>
      </c>
      <c r="U688" s="10">
        <f t="shared" si="143"/>
        <v>7.0988463799134607</v>
      </c>
    </row>
    <row r="689" spans="1:21" x14ac:dyDescent="0.3">
      <c r="A689" s="17">
        <v>1927</v>
      </c>
      <c r="B689" s="17">
        <v>19</v>
      </c>
      <c r="C689" s="17">
        <v>2.5400000000000002E-3</v>
      </c>
      <c r="D689" s="17">
        <v>2.5300000000000001E-3</v>
      </c>
      <c r="E689" s="17">
        <v>0.5</v>
      </c>
      <c r="F689" s="2">
        <f t="shared" si="149"/>
        <v>89926.72674747376</v>
      </c>
      <c r="G689" s="3">
        <f t="shared" si="150"/>
        <v>227.51461867110862</v>
      </c>
      <c r="H689" s="2">
        <f t="shared" si="151"/>
        <v>89812.9694381382</v>
      </c>
      <c r="I689" s="2">
        <f>SUM(H689:H780)</f>
        <v>4370081.9239382278</v>
      </c>
      <c r="J689" s="4">
        <f t="shared" si="144"/>
        <v>48.596030145854201</v>
      </c>
      <c r="K689" s="5">
        <f t="shared" si="152"/>
        <v>0.10673999999999999</v>
      </c>
      <c r="L689" s="5">
        <f t="shared" si="145"/>
        <v>5.4738461538461529E-3</v>
      </c>
      <c r="M689" s="8">
        <f t="shared" si="146"/>
        <v>41563.9410163633</v>
      </c>
      <c r="N689" s="6">
        <f>((B688+E688)*D688+(B689+E689)*D689+(B690+E690)*D690)/3/SUM(D670:D689)</f>
        <v>0.42224095934045347</v>
      </c>
      <c r="O689" s="7">
        <f>O670</f>
        <v>7.0273037272832156E-2</v>
      </c>
      <c r="P689" s="8">
        <f>M689*O670</f>
        <v>2920.8243762486954</v>
      </c>
      <c r="Q689" s="5">
        <f>N689*O670</f>
        <v>2.9672154673848095E-2</v>
      </c>
      <c r="R689" s="8">
        <f t="shared" si="147"/>
        <v>87148.025117252168</v>
      </c>
      <c r="S689" s="8">
        <f t="shared" si="148"/>
        <v>3732851.5989110395</v>
      </c>
      <c r="T689" s="9">
        <f t="shared" si="140"/>
        <v>41.509924067328555</v>
      </c>
      <c r="U689" s="10">
        <f t="shared" si="143"/>
        <v>7.0861060785256456</v>
      </c>
    </row>
    <row r="690" spans="1:21" x14ac:dyDescent="0.3">
      <c r="A690" s="17">
        <v>1927</v>
      </c>
      <c r="B690" s="17">
        <v>20</v>
      </c>
      <c r="C690" s="17">
        <v>2.33E-3</v>
      </c>
      <c r="D690" s="17">
        <v>2.33E-3</v>
      </c>
      <c r="E690" s="17">
        <v>0.5</v>
      </c>
      <c r="F690" s="2">
        <f t="shared" si="149"/>
        <v>89699.212128802654</v>
      </c>
      <c r="G690" s="3">
        <f t="shared" si="150"/>
        <v>208.99916426011018</v>
      </c>
      <c r="H690" s="2">
        <f t="shared" si="151"/>
        <v>89594.712546672599</v>
      </c>
      <c r="I690" s="2">
        <f>SUM(H690:H780)</f>
        <v>4280268.9545000913</v>
      </c>
      <c r="J690" s="4">
        <f t="shared" si="144"/>
        <v>47.718021740858589</v>
      </c>
      <c r="K690" s="5">
        <f t="shared" si="152"/>
        <v>0.10906999999999999</v>
      </c>
      <c r="L690" s="5">
        <f t="shared" si="145"/>
        <v>5.3204878048780484E-3</v>
      </c>
      <c r="M690" s="8">
        <f t="shared" si="146"/>
        <v>39281.95532531639</v>
      </c>
      <c r="N690" s="6">
        <f>((B689+E689)*D689+(B690+E690)*D690+(B691+E691)*D691)/3/SUM(D670:D690)</f>
        <v>0.46758962134409099</v>
      </c>
      <c r="O690" s="7">
        <f>O670</f>
        <v>7.0273037272832156E-2</v>
      </c>
      <c r="P690" s="8">
        <f>M690*O670</f>
        <v>2760.4623107256862</v>
      </c>
      <c r="Q690" s="5">
        <f>N690*O670</f>
        <v>3.285894288910278E-2</v>
      </c>
      <c r="R690" s="8">
        <f t="shared" si="147"/>
        <v>86650.725003935906</v>
      </c>
      <c r="S690" s="8">
        <f t="shared" si="148"/>
        <v>3645703.5737937875</v>
      </c>
      <c r="T690" s="9">
        <f t="shared" si="140"/>
        <v>40.643652126607059</v>
      </c>
      <c r="U690" s="10">
        <f t="shared" si="143"/>
        <v>7.0743696142515304</v>
      </c>
    </row>
    <row r="691" spans="1:21" x14ac:dyDescent="0.3">
      <c r="A691" s="17">
        <v>1927</v>
      </c>
      <c r="B691" s="17">
        <v>21</v>
      </c>
      <c r="C691" s="17">
        <v>2.5999999999999999E-3</v>
      </c>
      <c r="D691" s="17">
        <v>2.5999999999999999E-3</v>
      </c>
      <c r="E691" s="17">
        <v>0.5</v>
      </c>
      <c r="F691" s="2">
        <f t="shared" si="149"/>
        <v>89490.212964542545</v>
      </c>
      <c r="G691" s="3">
        <f t="shared" si="150"/>
        <v>232.67455370781062</v>
      </c>
      <c r="H691" s="2">
        <f t="shared" si="151"/>
        <v>89373.875687688633</v>
      </c>
      <c r="I691" s="2">
        <f>SUM(H691:H780)</f>
        <v>4190674.2419534181</v>
      </c>
      <c r="J691" s="4">
        <f t="shared" si="144"/>
        <v>46.828296672104585</v>
      </c>
      <c r="K691" s="5">
        <f t="shared" si="152"/>
        <v>0.11166999999999999</v>
      </c>
      <c r="L691" s="5">
        <f t="shared" si="145"/>
        <v>5.1939534883720931E-3</v>
      </c>
      <c r="M691" s="8">
        <f t="shared" si="146"/>
        <v>44797.196245347259</v>
      </c>
      <c r="N691" s="6">
        <f>((B690+E690)*D690+(B691+E691)*D691+(B692+E692)*D692)/3/SUM(D670:D691)</f>
        <v>0.50488045132981119</v>
      </c>
      <c r="O691" s="7">
        <f>O670</f>
        <v>7.0273037272832156E-2</v>
      </c>
      <c r="P691" s="8">
        <f>M691*O670</f>
        <v>3148.0350414676645</v>
      </c>
      <c r="Q691" s="5">
        <f>N691*O670</f>
        <v>3.5479482774624142E-2</v>
      </c>
      <c r="R691" s="8">
        <f t="shared" si="147"/>
        <v>86202.93680472589</v>
      </c>
      <c r="S691" s="8">
        <f t="shared" si="148"/>
        <v>3559052.8487898516</v>
      </c>
      <c r="T691" s="9">
        <f t="shared" si="140"/>
        <v>39.770302593871413</v>
      </c>
      <c r="U691" s="10">
        <f t="shared" si="143"/>
        <v>7.0579940782331718</v>
      </c>
    </row>
    <row r="692" spans="1:21" x14ac:dyDescent="0.3">
      <c r="A692" s="17">
        <v>1927</v>
      </c>
      <c r="B692" s="17">
        <v>22</v>
      </c>
      <c r="C692" s="17">
        <v>2.9099999999999998E-3</v>
      </c>
      <c r="D692" s="17">
        <v>2.9099999999999998E-3</v>
      </c>
      <c r="E692" s="17">
        <v>0.5</v>
      </c>
      <c r="F692" s="2">
        <f t="shared" si="149"/>
        <v>89257.538410834735</v>
      </c>
      <c r="G692" s="3">
        <f t="shared" si="150"/>
        <v>259.73943677552904</v>
      </c>
      <c r="H692" s="2">
        <f t="shared" si="151"/>
        <v>89127.668692446969</v>
      </c>
      <c r="I692" s="2">
        <f>SUM(H692:H780)</f>
        <v>4101300.3662657295</v>
      </c>
      <c r="J692" s="4">
        <f t="shared" si="144"/>
        <v>45.949064239126315</v>
      </c>
      <c r="K692" s="5">
        <f t="shared" si="152"/>
        <v>0.11457999999999999</v>
      </c>
      <c r="L692" s="5">
        <f t="shared" si="145"/>
        <v>5.0924444444444437E-3</v>
      </c>
      <c r="M692" s="8">
        <f t="shared" si="146"/>
        <v>51004.864090150149</v>
      </c>
      <c r="N692" s="6">
        <f>((B691+E691)*D691+(B692+E692)*D692+(B693+E693)*D693)/3/SUM(D670:D692)</f>
        <v>0.59101355675801481</v>
      </c>
      <c r="O692" s="7">
        <f>O670</f>
        <v>7.0273037272832156E-2</v>
      </c>
      <c r="P692" s="8">
        <f>M692*O670</f>
        <v>3584.2667153028597</v>
      </c>
      <c r="Q692" s="5">
        <f>N692*O670</f>
        <v>4.1532317702805077E-2</v>
      </c>
      <c r="R692" s="8">
        <f t="shared" si="147"/>
        <v>85425.990040201912</v>
      </c>
      <c r="S692" s="8">
        <f t="shared" si="148"/>
        <v>3472849.9119851259</v>
      </c>
      <c r="T692" s="9">
        <f t="shared" si="140"/>
        <v>38.908197266210578</v>
      </c>
      <c r="U692" s="10">
        <f t="shared" si="143"/>
        <v>7.0408669729157367</v>
      </c>
    </row>
    <row r="693" spans="1:21" x14ac:dyDescent="0.3">
      <c r="A693" s="17">
        <v>1927</v>
      </c>
      <c r="B693" s="17">
        <v>23</v>
      </c>
      <c r="C693" s="17">
        <v>3.48E-3</v>
      </c>
      <c r="D693" s="17">
        <v>3.48E-3</v>
      </c>
      <c r="E693" s="17">
        <v>0.5</v>
      </c>
      <c r="F693" s="2">
        <f t="shared" si="149"/>
        <v>88997.798974059202</v>
      </c>
      <c r="G693" s="3">
        <f t="shared" si="150"/>
        <v>309.712340429726</v>
      </c>
      <c r="H693" s="2">
        <f t="shared" si="151"/>
        <v>88842.942803844344</v>
      </c>
      <c r="I693" s="2">
        <f>SUM(H693:H780)</f>
        <v>4012172.6975732828</v>
      </c>
      <c r="J693" s="4">
        <f t="shared" si="144"/>
        <v>45.081707006515273</v>
      </c>
      <c r="K693" s="5">
        <f t="shared" si="152"/>
        <v>0.11805999999999998</v>
      </c>
      <c r="L693" s="5">
        <f t="shared" si="145"/>
        <v>5.0238297872340415E-3</v>
      </c>
      <c r="M693" s="8">
        <f t="shared" si="146"/>
        <v>61648.653228007475</v>
      </c>
      <c r="N693" s="6">
        <f>((B692+E692)*D692+(B693+E693)*D693+(B694+E694)*D694)/3/SUM(D670:D693)</f>
        <v>0.61290869049635777</v>
      </c>
      <c r="O693" s="7">
        <f>O670</f>
        <v>7.0273037272832156E-2</v>
      </c>
      <c r="P693" s="8">
        <f>M693*O670</f>
        <v>4332.2381061116739</v>
      </c>
      <c r="Q693" s="5">
        <f>N693*O670</f>
        <v>4.3070955252093299E-2</v>
      </c>
      <c r="R693" s="8">
        <f t="shared" si="147"/>
        <v>85016.392389875677</v>
      </c>
      <c r="S693" s="8">
        <f t="shared" si="148"/>
        <v>3387423.9219449242</v>
      </c>
      <c r="T693" s="9">
        <f t="shared" si="140"/>
        <v>38.061884237522321</v>
      </c>
      <c r="U693" s="10">
        <f t="shared" si="143"/>
        <v>7.0198227689929524</v>
      </c>
    </row>
    <row r="694" spans="1:21" x14ac:dyDescent="0.3">
      <c r="A694" s="17">
        <v>1927</v>
      </c>
      <c r="B694" s="17">
        <v>24</v>
      </c>
      <c r="C694" s="17">
        <v>2.8500000000000001E-3</v>
      </c>
      <c r="D694" s="17">
        <v>2.8500000000000001E-3</v>
      </c>
      <c r="E694" s="17">
        <v>0.5</v>
      </c>
      <c r="F694" s="2">
        <f t="shared" si="149"/>
        <v>88688.086633629471</v>
      </c>
      <c r="G694" s="3">
        <f t="shared" si="150"/>
        <v>252.76104690584401</v>
      </c>
      <c r="H694" s="2">
        <f t="shared" si="151"/>
        <v>88561.706110176543</v>
      </c>
      <c r="I694" s="2">
        <f>SUM(H694:H780)</f>
        <v>3923329.7547694389</v>
      </c>
      <c r="J694" s="4">
        <f t="shared" si="144"/>
        <v>44.237393134623773</v>
      </c>
      <c r="K694" s="5">
        <f t="shared" si="152"/>
        <v>0.12090999999999999</v>
      </c>
      <c r="L694" s="5">
        <f t="shared" si="145"/>
        <v>4.9351020408163263E-3</v>
      </c>
      <c r="M694" s="8">
        <f t="shared" si="146"/>
        <v>51216.984940808688</v>
      </c>
      <c r="N694" s="6">
        <f>((B693+E693)*D693+(B694+E694)*D694+(B695+E695)*D695)/3/SUM(D670:D694)</f>
        <v>0.60636010255562001</v>
      </c>
      <c r="O694" s="7">
        <f>O670</f>
        <v>7.0273037272832156E-2</v>
      </c>
      <c r="P694" s="8">
        <f>M694*O670</f>
        <v>3599.173091747532</v>
      </c>
      <c r="Q694" s="5">
        <f>N694*O670</f>
        <v>4.2610766087649417E-2</v>
      </c>
      <c r="R694" s="8">
        <f t="shared" si="147"/>
        <v>84788.023966792651</v>
      </c>
      <c r="S694" s="8">
        <f t="shared" si="148"/>
        <v>3302407.5295550483</v>
      </c>
      <c r="T694" s="9">
        <f t="shared" si="140"/>
        <v>37.236202233083404</v>
      </c>
      <c r="U694" s="10">
        <f t="shared" si="143"/>
        <v>7.0011909015403688</v>
      </c>
    </row>
    <row r="695" spans="1:21" x14ac:dyDescent="0.3">
      <c r="A695" s="17">
        <v>1927</v>
      </c>
      <c r="B695" s="17">
        <v>25</v>
      </c>
      <c r="C695" s="17">
        <v>2.6900000000000001E-3</v>
      </c>
      <c r="D695" s="17">
        <v>2.6800000000000001E-3</v>
      </c>
      <c r="E695" s="17">
        <v>0.5</v>
      </c>
      <c r="F695" s="2">
        <f t="shared" si="149"/>
        <v>88435.325586723629</v>
      </c>
      <c r="G695" s="3">
        <f t="shared" si="150"/>
        <v>237.00667257241935</v>
      </c>
      <c r="H695" s="2">
        <f t="shared" si="151"/>
        <v>88316.822250437413</v>
      </c>
      <c r="I695" s="2">
        <f>SUM(H695:H780)</f>
        <v>3834768.0486592622</v>
      </c>
      <c r="J695" s="4">
        <f t="shared" si="144"/>
        <v>43.362400977409386</v>
      </c>
      <c r="K695" s="5">
        <f t="shared" si="152"/>
        <v>0.12358999999999999</v>
      </c>
      <c r="L695" s="5">
        <f t="shared" si="145"/>
        <v>4.8466666666666667E-3</v>
      </c>
      <c r="M695" s="8">
        <f t="shared" si="146"/>
        <v>48900.964079591336</v>
      </c>
      <c r="N695" s="6">
        <f>((B694+E694)*D694+(B695+E695)*D695+(B696+E696)*D696)/3/SUM(D670:D695)</f>
        <v>0.58348841599913692</v>
      </c>
      <c r="O695" s="7">
        <f>O670</f>
        <v>7.0273037272832156E-2</v>
      </c>
      <c r="P695" s="8">
        <f>M695*O670</f>
        <v>3436.4192714425485</v>
      </c>
      <c r="Q695" s="5">
        <f>N695*O670</f>
        <v>4.1003503205773145E-2</v>
      </c>
      <c r="R695" s="8">
        <f t="shared" si="147"/>
        <v>84695.523146167907</v>
      </c>
      <c r="S695" s="8">
        <f t="shared" si="148"/>
        <v>3217619.5055882558</v>
      </c>
      <c r="T695" s="9">
        <f t="shared" si="140"/>
        <v>36.383871312068777</v>
      </c>
      <c r="U695" s="10">
        <f t="shared" si="143"/>
        <v>6.9785296653406093</v>
      </c>
    </row>
    <row r="696" spans="1:21" x14ac:dyDescent="0.3">
      <c r="A696" s="17">
        <v>1927</v>
      </c>
      <c r="B696" s="17">
        <v>26</v>
      </c>
      <c r="C696" s="17">
        <v>2.96E-3</v>
      </c>
      <c r="D696" s="17">
        <v>2.9499999999999999E-3</v>
      </c>
      <c r="E696" s="17">
        <v>0.5</v>
      </c>
      <c r="F696" s="2">
        <f t="shared" si="149"/>
        <v>88198.318914151212</v>
      </c>
      <c r="G696" s="3">
        <f t="shared" si="150"/>
        <v>260.18504079674608</v>
      </c>
      <c r="H696" s="2">
        <f t="shared" si="151"/>
        <v>88068.226393752833</v>
      </c>
      <c r="I696" s="2">
        <f>SUM(H696:H780)</f>
        <v>3746451.2264088253</v>
      </c>
      <c r="J696" s="4">
        <f t="shared" si="144"/>
        <v>42.477580894205865</v>
      </c>
      <c r="K696" s="5">
        <f t="shared" si="152"/>
        <v>0.12653999999999999</v>
      </c>
      <c r="L696" s="5">
        <f t="shared" si="145"/>
        <v>4.7750943396226413E-3</v>
      </c>
      <c r="M696" s="8">
        <f t="shared" si="146"/>
        <v>54487.93726184425</v>
      </c>
      <c r="N696" s="6">
        <f>((B695+E695)*D695+(B696+E696)*D696+(B697+E697)*D697)/3/SUM(D670:D696)</f>
        <v>0.63007744586691972</v>
      </c>
      <c r="O696" s="7">
        <f>O670</f>
        <v>7.0273037272832156E-2</v>
      </c>
      <c r="P696" s="8">
        <f>M696*O670</f>
        <v>3829.0328461213212</v>
      </c>
      <c r="Q696" s="5">
        <f>N696*O670</f>
        <v>4.4277455838176938E-2</v>
      </c>
      <c r="R696" s="8">
        <f t="shared" si="147"/>
        <v>84168.78938885688</v>
      </c>
      <c r="S696" s="8">
        <f t="shared" si="148"/>
        <v>3132923.982442088</v>
      </c>
      <c r="T696" s="9">
        <f t="shared" si="140"/>
        <v>35.521357107628702</v>
      </c>
      <c r="U696" s="10">
        <f t="shared" si="143"/>
        <v>6.9562237865771621</v>
      </c>
    </row>
    <row r="697" spans="1:21" x14ac:dyDescent="0.3">
      <c r="A697" s="17">
        <v>1927</v>
      </c>
      <c r="B697" s="17">
        <v>27</v>
      </c>
      <c r="C697" s="17">
        <v>3.3800000000000002E-3</v>
      </c>
      <c r="D697" s="17">
        <v>3.3700000000000002E-3</v>
      </c>
      <c r="E697" s="17">
        <v>0.5</v>
      </c>
      <c r="F697" s="2">
        <f t="shared" si="149"/>
        <v>87938.133873354469</v>
      </c>
      <c r="G697" s="3">
        <f t="shared" si="150"/>
        <v>296.35151115320457</v>
      </c>
      <c r="H697" s="2">
        <f t="shared" si="151"/>
        <v>87789.95811777786</v>
      </c>
      <c r="I697" s="2">
        <f>SUM(H697:H780)</f>
        <v>3658383.0000150725</v>
      </c>
      <c r="J697" s="4">
        <f t="shared" si="144"/>
        <v>41.60178114859422</v>
      </c>
      <c r="K697" s="5">
        <f t="shared" si="152"/>
        <v>0.12991</v>
      </c>
      <c r="L697" s="5">
        <f t="shared" si="145"/>
        <v>4.7239999999999999E-3</v>
      </c>
      <c r="M697" s="8">
        <f t="shared" si="146"/>
        <v>62733.173402456516</v>
      </c>
      <c r="N697" s="6">
        <f>((B696+E696)*D696+(B697+E697)*D697+(B698+E698)*D698)/3/SUM(D670:D697)</f>
        <v>0.68408898468170276</v>
      </c>
      <c r="O697" s="7">
        <f>O670</f>
        <v>7.0273037272832156E-2</v>
      </c>
      <c r="P697" s="8">
        <f>M697*O670</f>
        <v>4408.4506327538693</v>
      </c>
      <c r="Q697" s="5">
        <f>N697*O670</f>
        <v>4.8073010718471205E-2</v>
      </c>
      <c r="R697" s="8">
        <f t="shared" si="147"/>
        <v>83569.630520207778</v>
      </c>
      <c r="S697" s="8">
        <f t="shared" si="148"/>
        <v>3048755.1930532311</v>
      </c>
      <c r="T697" s="9">
        <f t="shared" si="140"/>
        <v>34.669318744515834</v>
      </c>
      <c r="U697" s="10">
        <f t="shared" si="143"/>
        <v>6.932462404078386</v>
      </c>
    </row>
    <row r="698" spans="1:21" x14ac:dyDescent="0.3">
      <c r="A698" s="17">
        <v>1927</v>
      </c>
      <c r="B698" s="17">
        <v>28</v>
      </c>
      <c r="C698" s="17">
        <v>3.3600000000000001E-3</v>
      </c>
      <c r="D698" s="17">
        <v>3.3600000000000001E-3</v>
      </c>
      <c r="E698" s="17">
        <v>0.5</v>
      </c>
      <c r="F698" s="2">
        <f t="shared" si="149"/>
        <v>87641.782362201266</v>
      </c>
      <c r="G698" s="3">
        <f t="shared" si="150"/>
        <v>294.47638873699628</v>
      </c>
      <c r="H698" s="2">
        <f t="shared" si="151"/>
        <v>87494.544167832762</v>
      </c>
      <c r="I698" s="2">
        <f>SUM(H698:H780)</f>
        <v>3570593.041897295</v>
      </c>
      <c r="J698" s="4">
        <f t="shared" si="144"/>
        <v>40.740762518280825</v>
      </c>
      <c r="K698" s="5">
        <f t="shared" si="152"/>
        <v>0.13327</v>
      </c>
      <c r="L698" s="5">
        <f t="shared" si="145"/>
        <v>4.6761403508771933E-3</v>
      </c>
      <c r="M698" s="8">
        <f t="shared" si="146"/>
        <v>62974.24085694</v>
      </c>
      <c r="N698" s="6">
        <f>((B697+E697)*D697+(B698+E698)*D698+(B699+E699)*D699)/3/SUM(D670:D698)</f>
        <v>0.71996698431755102</v>
      </c>
      <c r="O698" s="7">
        <f>O670</f>
        <v>7.0273037272832156E-2</v>
      </c>
      <c r="P698" s="8">
        <f>M698*O670</f>
        <v>4425.3911749680547</v>
      </c>
      <c r="Q698" s="5">
        <f>N698*O670</f>
        <v>5.0594266724155824E-2</v>
      </c>
      <c r="R698" s="8">
        <f t="shared" si="147"/>
        <v>83067.821863297009</v>
      </c>
      <c r="S698" s="8">
        <f t="shared" si="148"/>
        <v>2965185.5625330233</v>
      </c>
      <c r="T698" s="9">
        <f t="shared" si="140"/>
        <v>33.833013006041604</v>
      </c>
      <c r="U698" s="10">
        <f t="shared" si="143"/>
        <v>6.9077495122392207</v>
      </c>
    </row>
    <row r="699" spans="1:21" x14ac:dyDescent="0.3">
      <c r="A699" s="17">
        <v>1927</v>
      </c>
      <c r="B699" s="17">
        <v>29</v>
      </c>
      <c r="C699" s="17">
        <v>3.3800000000000002E-3</v>
      </c>
      <c r="D699" s="17">
        <v>3.3700000000000002E-3</v>
      </c>
      <c r="E699" s="17">
        <v>0.5</v>
      </c>
      <c r="F699" s="2">
        <f t="shared" si="149"/>
        <v>87347.305973464274</v>
      </c>
      <c r="G699" s="3">
        <f t="shared" si="150"/>
        <v>294.36042113057459</v>
      </c>
      <c r="H699" s="2">
        <f t="shared" si="151"/>
        <v>87200.125762898984</v>
      </c>
      <c r="I699" s="2">
        <f>SUM(H699:H780)</f>
        <v>3483098.4977294616</v>
      </c>
      <c r="J699" s="4">
        <f t="shared" si="144"/>
        <v>39.876427314056045</v>
      </c>
      <c r="K699" s="5">
        <f t="shared" si="152"/>
        <v>0.13664000000000001</v>
      </c>
      <c r="L699" s="5">
        <f t="shared" si="145"/>
        <v>4.6318644067796615E-3</v>
      </c>
      <c r="M699" s="8">
        <f t="shared" si="146"/>
        <v>63551.174058489094</v>
      </c>
      <c r="N699" s="6">
        <f>((B698+E698)*D698+(B699+E699)*D699+(B700+E700)*D700)/3/SUM(D670:D699)</f>
        <v>0.7335699648711943</v>
      </c>
      <c r="O699" s="7">
        <f>O670</f>
        <v>7.0273037272832156E-2</v>
      </c>
      <c r="P699" s="8">
        <f>M699*O670</f>
        <v>4465.9340233444482</v>
      </c>
      <c r="Q699" s="5">
        <f>N699*O670</f>
        <v>5.155018948362361E-2</v>
      </c>
      <c r="R699" s="8">
        <f t="shared" si="147"/>
        <v>82704.942756825723</v>
      </c>
      <c r="S699" s="8">
        <f t="shared" si="148"/>
        <v>2882117.7406697264</v>
      </c>
      <c r="T699" s="9">
        <f t="shared" si="140"/>
        <v>32.996069066460976</v>
      </c>
      <c r="U699" s="10">
        <f t="shared" si="143"/>
        <v>6.8803582475950691</v>
      </c>
    </row>
    <row r="700" spans="1:21" x14ac:dyDescent="0.3">
      <c r="A700" s="17">
        <v>1927</v>
      </c>
      <c r="B700" s="17">
        <v>30</v>
      </c>
      <c r="C700" s="17">
        <v>3.47E-3</v>
      </c>
      <c r="D700" s="17">
        <v>3.46E-3</v>
      </c>
      <c r="E700" s="17">
        <v>0.5</v>
      </c>
      <c r="F700" s="2">
        <f t="shared" si="149"/>
        <v>87052.945552333695</v>
      </c>
      <c r="G700" s="3">
        <f t="shared" si="150"/>
        <v>301.2031916110746</v>
      </c>
      <c r="H700" s="2">
        <f t="shared" si="151"/>
        <v>86902.343956528159</v>
      </c>
      <c r="I700" s="2">
        <f>SUM(H700:H780)</f>
        <v>3395898.3719665627</v>
      </c>
      <c r="J700" s="4">
        <f t="shared" si="144"/>
        <v>39.00957458039197</v>
      </c>
      <c r="K700" s="5">
        <f t="shared" si="152"/>
        <v>0.1401</v>
      </c>
      <c r="L700" s="5">
        <f t="shared" si="145"/>
        <v>4.5934426229508199E-3</v>
      </c>
      <c r="M700" s="8">
        <f t="shared" si="146"/>
        <v>65572.429294345289</v>
      </c>
      <c r="N700" s="6">
        <f>((B699+E699)*D699+(B700+E700)*D700+(B701+E701)*D701)/3/SUM(D670:D700)</f>
        <v>0.74917915774446819</v>
      </c>
      <c r="O700" s="7">
        <f>O670</f>
        <v>7.0273037272832156E-2</v>
      </c>
      <c r="P700" s="8">
        <f>M700*O670</f>
        <v>4607.9737678716774</v>
      </c>
      <c r="Q700" s="5">
        <f>N700*O670</f>
        <v>5.2647094876206016E-2</v>
      </c>
      <c r="R700" s="8">
        <f t="shared" si="147"/>
        <v>82327.188009284131</v>
      </c>
      <c r="S700" s="8">
        <f t="shared" si="148"/>
        <v>2799412.7979129008</v>
      </c>
      <c r="T700" s="9">
        <f t="shared" si="140"/>
        <v>32.157588467009141</v>
      </c>
      <c r="U700" s="10">
        <f t="shared" si="143"/>
        <v>6.8519861133828286</v>
      </c>
    </row>
    <row r="701" spans="1:21" x14ac:dyDescent="0.3">
      <c r="A701" s="17">
        <v>1927</v>
      </c>
      <c r="B701" s="17">
        <v>31</v>
      </c>
      <c r="C701" s="17">
        <v>3.49E-3</v>
      </c>
      <c r="D701" s="17">
        <v>3.49E-3</v>
      </c>
      <c r="E701" s="17">
        <v>0.5</v>
      </c>
      <c r="F701" s="2">
        <f t="shared" si="149"/>
        <v>86751.742360722623</v>
      </c>
      <c r="G701" s="3">
        <f t="shared" si="150"/>
        <v>302.76358083892194</v>
      </c>
      <c r="H701" s="2">
        <f t="shared" si="151"/>
        <v>86600.360570303164</v>
      </c>
      <c r="I701" s="2">
        <f>SUM(H701:H780)</f>
        <v>3308996.0280100349</v>
      </c>
      <c r="J701" s="4">
        <f t="shared" si="144"/>
        <v>38.143280330334932</v>
      </c>
      <c r="K701" s="5">
        <f t="shared" si="152"/>
        <v>0.14359</v>
      </c>
      <c r="L701" s="5">
        <f t="shared" si="145"/>
        <v>4.5584126984126979E-3</v>
      </c>
      <c r="M701" s="8">
        <f t="shared" si="146"/>
        <v>66418.641941820752</v>
      </c>
      <c r="N701" s="6">
        <f>((B700+E700)*D700+(B701+E701)*D701+(B702+E702)*D702)/3/SUM(D670:D701)</f>
        <v>0.77631914943009039</v>
      </c>
      <c r="O701" s="7">
        <f>O670</f>
        <v>7.0273037272832156E-2</v>
      </c>
      <c r="P701" s="8">
        <f>M701*O670</f>
        <v>4667.4397007884627</v>
      </c>
      <c r="Q701" s="5">
        <f>N701*O670</f>
        <v>5.4554304523514098E-2</v>
      </c>
      <c r="R701" s="8">
        <f t="shared" si="147"/>
        <v>81875.938127904723</v>
      </c>
      <c r="S701" s="8">
        <f t="shared" si="148"/>
        <v>2717085.6099036168</v>
      </c>
      <c r="T701" s="9">
        <f t="shared" si="140"/>
        <v>31.320242521535725</v>
      </c>
      <c r="U701" s="10">
        <f t="shared" si="143"/>
        <v>6.8230378087992065</v>
      </c>
    </row>
    <row r="702" spans="1:21" x14ac:dyDescent="0.3">
      <c r="A702" s="17">
        <v>1927</v>
      </c>
      <c r="B702" s="17">
        <v>32</v>
      </c>
      <c r="C702" s="17">
        <v>3.6600000000000001E-3</v>
      </c>
      <c r="D702" s="17">
        <v>3.6600000000000001E-3</v>
      </c>
      <c r="E702" s="17">
        <v>0.5</v>
      </c>
      <c r="F702" s="2">
        <f t="shared" si="149"/>
        <v>86448.978779883706</v>
      </c>
      <c r="G702" s="3">
        <f t="shared" si="150"/>
        <v>316.40326233437435</v>
      </c>
      <c r="H702" s="2">
        <f t="shared" si="151"/>
        <v>86290.777148716516</v>
      </c>
      <c r="I702" s="2">
        <f>SUM(H702:H780)</f>
        <v>3222395.6674397318</v>
      </c>
      <c r="J702" s="4">
        <f t="shared" si="144"/>
        <v>37.275115483371899</v>
      </c>
      <c r="K702" s="5">
        <f t="shared" si="152"/>
        <v>0.14724999999999999</v>
      </c>
      <c r="L702" s="5">
        <f t="shared" si="145"/>
        <v>4.5307692307692306E-3</v>
      </c>
      <c r="M702" s="8">
        <f t="shared" si="146"/>
        <v>69834.336338656474</v>
      </c>
      <c r="N702" s="6">
        <f>((B701+E701)*D701+(B702+E702)*D702+(B703+E703)*D703)/3/SUM(D670:D702)</f>
        <v>0.79796264855687615</v>
      </c>
      <c r="O702" s="7">
        <f>O670</f>
        <v>7.0273037272832156E-2</v>
      </c>
      <c r="P702" s="8">
        <f>M702*O670</f>
        <v>4907.4709204499031</v>
      </c>
      <c r="Q702" s="5">
        <f>N702*O670</f>
        <v>5.6075258944365228E-2</v>
      </c>
      <c r="R702" s="8">
        <f t="shared" si="147"/>
        <v>81451.999475591714</v>
      </c>
      <c r="S702" s="8">
        <f t="shared" si="148"/>
        <v>2635209.6717757122</v>
      </c>
      <c r="T702" s="9">
        <f t="shared" si="140"/>
        <v>30.48283171147088</v>
      </c>
      <c r="U702" s="10">
        <f t="shared" si="143"/>
        <v>6.792283771901019</v>
      </c>
    </row>
    <row r="703" spans="1:21" x14ac:dyDescent="0.3">
      <c r="A703" s="17">
        <v>1927</v>
      </c>
      <c r="B703" s="17">
        <v>33</v>
      </c>
      <c r="C703" s="17">
        <v>3.6900000000000001E-3</v>
      </c>
      <c r="D703" s="17">
        <v>3.6900000000000001E-3</v>
      </c>
      <c r="E703" s="17">
        <v>0.5</v>
      </c>
      <c r="F703" s="2">
        <f t="shared" si="149"/>
        <v>86132.575517549325</v>
      </c>
      <c r="G703" s="3">
        <f t="shared" si="150"/>
        <v>317.82920365975701</v>
      </c>
      <c r="H703" s="2">
        <f t="shared" si="151"/>
        <v>85973.660915719447</v>
      </c>
      <c r="I703" s="2">
        <f>SUM(H703:H780)</f>
        <v>3136104.8902910152</v>
      </c>
      <c r="J703" s="4">
        <f t="shared" si="144"/>
        <v>36.410206840407795</v>
      </c>
      <c r="K703" s="5">
        <f t="shared" si="152"/>
        <v>0.15093999999999999</v>
      </c>
      <c r="L703" s="5">
        <f t="shared" si="145"/>
        <v>4.5056716417910441E-3</v>
      </c>
      <c r="M703" s="8">
        <f t="shared" si="146"/>
        <v>70539.806032873079</v>
      </c>
      <c r="N703" s="6">
        <f>((B702+E702)*D702+(B703+E703)*D703+(B704+E704)*D704)/3/SUM(D670:D703)</f>
        <v>0.83129057903802839</v>
      </c>
      <c r="O703" s="7">
        <f>O670</f>
        <v>7.0273037272832156E-2</v>
      </c>
      <c r="P703" s="8">
        <f>M703*O670</f>
        <v>4957.0464185664405</v>
      </c>
      <c r="Q703" s="5">
        <f>N703*O670</f>
        <v>5.8417313845293597E-2</v>
      </c>
      <c r="R703" s="8">
        <f t="shared" si="147"/>
        <v>80951.310583577011</v>
      </c>
      <c r="S703" s="8">
        <f t="shared" si="148"/>
        <v>2553757.6723001203</v>
      </c>
      <c r="T703" s="9">
        <f t="shared" si="140"/>
        <v>29.649150242579218</v>
      </c>
      <c r="U703" s="10">
        <f t="shared" si="143"/>
        <v>6.7610565978285777</v>
      </c>
    </row>
    <row r="704" spans="1:21" x14ac:dyDescent="0.3">
      <c r="A704" s="17">
        <v>1927</v>
      </c>
      <c r="B704" s="17">
        <v>34</v>
      </c>
      <c r="C704" s="17">
        <v>3.8899999999999998E-3</v>
      </c>
      <c r="D704" s="17">
        <v>3.8800000000000002E-3</v>
      </c>
      <c r="E704" s="17">
        <v>0.5</v>
      </c>
      <c r="F704" s="2">
        <f t="shared" si="149"/>
        <v>85814.746313889569</v>
      </c>
      <c r="G704" s="3">
        <f t="shared" si="150"/>
        <v>332.96121569789153</v>
      </c>
      <c r="H704" s="2">
        <f t="shared" si="151"/>
        <v>85648.26570604062</v>
      </c>
      <c r="I704" s="2">
        <f>SUM(H704:H780)</f>
        <v>3050131.2293752953</v>
      </c>
      <c r="J704" s="4">
        <f t="shared" si="144"/>
        <v>35.543206271549806</v>
      </c>
      <c r="K704" s="5">
        <f t="shared" si="152"/>
        <v>0.15481999999999999</v>
      </c>
      <c r="L704" s="5">
        <f t="shared" si="145"/>
        <v>4.4875362318840574E-3</v>
      </c>
      <c r="M704" s="8">
        <f t="shared" si="146"/>
        <v>74196.886329784655</v>
      </c>
      <c r="N704" s="6">
        <f>((B703+E703)*D703+(B704+E704)*D704+(B705+E705)*D705)/3/SUM(D670:D704)</f>
        <v>0.86314214356456975</v>
      </c>
      <c r="O704" s="7">
        <f>O670</f>
        <v>7.0273037272832156E-2</v>
      </c>
      <c r="P704" s="8">
        <f>M704*O670</f>
        <v>5214.0405585810477</v>
      </c>
      <c r="Q704" s="5">
        <f>N704*O670</f>
        <v>6.0655620026465254E-2</v>
      </c>
      <c r="R704" s="8">
        <f t="shared" si="147"/>
        <v>80453.217045449288</v>
      </c>
      <c r="S704" s="8">
        <f t="shared" si="148"/>
        <v>2472806.3617165433</v>
      </c>
      <c r="T704" s="9">
        <f t="shared" si="140"/>
        <v>28.815634467666154</v>
      </c>
      <c r="U704" s="10">
        <f t="shared" si="143"/>
        <v>6.7275718038836523</v>
      </c>
    </row>
    <row r="705" spans="1:21" x14ac:dyDescent="0.3">
      <c r="A705" s="17">
        <v>1927</v>
      </c>
      <c r="B705" s="17">
        <v>35</v>
      </c>
      <c r="C705" s="17">
        <v>4.0499999999999998E-3</v>
      </c>
      <c r="D705" s="17">
        <v>4.0400000000000002E-3</v>
      </c>
      <c r="E705" s="17">
        <v>0.5</v>
      </c>
      <c r="F705" s="2">
        <f t="shared" si="149"/>
        <v>85481.785098191671</v>
      </c>
      <c r="G705" s="3">
        <f t="shared" si="150"/>
        <v>345.34641179669438</v>
      </c>
      <c r="H705" s="2">
        <f t="shared" si="151"/>
        <v>85309.111892293324</v>
      </c>
      <c r="I705" s="2">
        <f>SUM(H705:H780)</f>
        <v>2964482.9636692549</v>
      </c>
      <c r="J705" s="4">
        <f t="shared" si="144"/>
        <v>34.679703521212112</v>
      </c>
      <c r="K705" s="5">
        <f t="shared" si="152"/>
        <v>0.15885999999999997</v>
      </c>
      <c r="L705" s="5">
        <f t="shared" si="145"/>
        <v>4.4749295774647877E-3</v>
      </c>
      <c r="M705" s="8">
        <f t="shared" si="146"/>
        <v>77173.596995988002</v>
      </c>
      <c r="N705" s="6">
        <f>((B704+E704)*D704+(B705+E705)*D705+(B706+E706)*D706)/3/SUM(D670:D705)</f>
        <v>0.95479247975156334</v>
      </c>
      <c r="O705" s="7">
        <f>O670</f>
        <v>7.0273037272832156E-2</v>
      </c>
      <c r="P705" s="8">
        <f>M705*O670</f>
        <v>5423.223058177593</v>
      </c>
      <c r="Q705" s="5">
        <f>N705*O670</f>
        <v>6.7096167517401453E-2</v>
      </c>
      <c r="R705" s="8">
        <f t="shared" si="147"/>
        <v>79585.197430007262</v>
      </c>
      <c r="S705" s="8">
        <f t="shared" si="148"/>
        <v>2392353.1446710941</v>
      </c>
      <c r="T705" s="9">
        <f t="shared" si="140"/>
        <v>27.986700814951785</v>
      </c>
      <c r="U705" s="10">
        <f t="shared" si="143"/>
        <v>6.6930027062603266</v>
      </c>
    </row>
    <row r="706" spans="1:21" x14ac:dyDescent="0.3">
      <c r="A706" s="17">
        <v>1927</v>
      </c>
      <c r="B706" s="17">
        <v>36</v>
      </c>
      <c r="C706" s="17">
        <v>4.8799999999999998E-3</v>
      </c>
      <c r="D706" s="17">
        <v>4.8700000000000002E-3</v>
      </c>
      <c r="E706" s="17">
        <v>0.5</v>
      </c>
      <c r="F706" s="2">
        <f t="shared" si="149"/>
        <v>85136.438686394977</v>
      </c>
      <c r="G706" s="3">
        <f t="shared" si="150"/>
        <v>414.61445640274354</v>
      </c>
      <c r="H706" s="2">
        <f t="shared" si="151"/>
        <v>84929.131458193602</v>
      </c>
      <c r="I706" s="2">
        <f>SUM(H706:H780)</f>
        <v>2879173.8517769612</v>
      </c>
      <c r="J706" s="4">
        <f t="shared" si="144"/>
        <v>33.818349653813513</v>
      </c>
      <c r="K706" s="5">
        <f t="shared" si="152"/>
        <v>0.16372999999999999</v>
      </c>
      <c r="L706" s="5">
        <f t="shared" si="145"/>
        <v>4.4857534246575343E-3</v>
      </c>
      <c r="M706" s="8">
        <f t="shared" si="146"/>
        <v>92429.16789043021</v>
      </c>
      <c r="N706" s="6">
        <f>((B705+E705)*D705+(B706+E706)*D706+(B707+E707)*D707)/3/SUM(D670:D706)</f>
        <v>0.97528451312119546</v>
      </c>
      <c r="O706" s="7">
        <f>O670</f>
        <v>7.0273037272832156E-2</v>
      </c>
      <c r="P706" s="8">
        <f>M706*O670</f>
        <v>6495.2783602610634</v>
      </c>
      <c r="Q706" s="5">
        <f>N706*O670</f>
        <v>6.8536204942181725E-2</v>
      </c>
      <c r="R706" s="8">
        <f t="shared" si="147"/>
        <v>79108.411099013349</v>
      </c>
      <c r="S706" s="8">
        <f t="shared" si="148"/>
        <v>2312767.947241087</v>
      </c>
      <c r="T706" s="9">
        <f t="shared" si="140"/>
        <v>27.165429784540343</v>
      </c>
      <c r="U706" s="10">
        <f t="shared" si="143"/>
        <v>6.6529198692731697</v>
      </c>
    </row>
    <row r="707" spans="1:21" x14ac:dyDescent="0.3">
      <c r="A707" s="17">
        <v>1927</v>
      </c>
      <c r="B707" s="17">
        <v>37</v>
      </c>
      <c r="C707" s="17">
        <v>4.2199999999999998E-3</v>
      </c>
      <c r="D707" s="17">
        <v>4.2100000000000002E-3</v>
      </c>
      <c r="E707" s="17">
        <v>0.5</v>
      </c>
      <c r="F707" s="2">
        <f t="shared" si="149"/>
        <v>84721.824229992228</v>
      </c>
      <c r="G707" s="3">
        <f t="shared" si="150"/>
        <v>356.6788800082673</v>
      </c>
      <c r="H707" s="2">
        <f t="shared" si="151"/>
        <v>84543.484789988099</v>
      </c>
      <c r="I707" s="2">
        <f>SUM(H707:H780)</f>
        <v>2794244.7203187682</v>
      </c>
      <c r="J707" s="4">
        <f t="shared" si="144"/>
        <v>32.981404091740302</v>
      </c>
      <c r="K707" s="5">
        <f t="shared" si="152"/>
        <v>0.16793999999999998</v>
      </c>
      <c r="L707" s="5">
        <f t="shared" si="145"/>
        <v>4.4783999999999996E-3</v>
      </c>
      <c r="M707" s="8">
        <f t="shared" si="146"/>
        <v>79644.265811063626</v>
      </c>
      <c r="N707" s="6">
        <f>((B706+E706)*D706+(B707+E707)*D707+(B708+E708)*D708)/3/SUM(D670:D707)</f>
        <v>1.0742328609424003</v>
      </c>
      <c r="O707" s="7">
        <f>O670</f>
        <v>7.0273037272832156E-2</v>
      </c>
      <c r="P707" s="8">
        <f>M707*O670</f>
        <v>5596.8444599082259</v>
      </c>
      <c r="Q707" s="5">
        <f>N707*O670</f>
        <v>7.5489605876706417E-2</v>
      </c>
      <c r="R707" s="8">
        <f t="shared" si="147"/>
        <v>78161.330443748579</v>
      </c>
      <c r="S707" s="8">
        <f t="shared" si="148"/>
        <v>2233659.5361420736</v>
      </c>
      <c r="T707" s="9">
        <f t="shared" si="140"/>
        <v>26.364629851198831</v>
      </c>
      <c r="U707" s="10">
        <f t="shared" si="143"/>
        <v>6.6167742405414707</v>
      </c>
    </row>
    <row r="708" spans="1:21" x14ac:dyDescent="0.3">
      <c r="A708" s="17">
        <v>1927</v>
      </c>
      <c r="B708" s="17">
        <v>38</v>
      </c>
      <c r="C708" s="17">
        <v>5.3499999999999997E-3</v>
      </c>
      <c r="D708" s="17">
        <v>5.3400000000000001E-3</v>
      </c>
      <c r="E708" s="17">
        <v>0.5</v>
      </c>
      <c r="F708" s="2">
        <f t="shared" si="149"/>
        <v>84365.145349983955</v>
      </c>
      <c r="G708" s="3">
        <f t="shared" si="150"/>
        <v>450.50987616891433</v>
      </c>
      <c r="H708" s="2">
        <f t="shared" si="151"/>
        <v>84139.890411899498</v>
      </c>
      <c r="I708" s="2">
        <f>SUM(H708:H780)</f>
        <v>2709701.2355287797</v>
      </c>
      <c r="J708" s="4">
        <f t="shared" si="144"/>
        <v>32.118728940580141</v>
      </c>
      <c r="K708" s="5">
        <f t="shared" si="152"/>
        <v>0.17327999999999999</v>
      </c>
      <c r="L708" s="5">
        <f t="shared" si="145"/>
        <v>4.5007792207792203E-3</v>
      </c>
      <c r="M708" s="8">
        <f t="shared" si="146"/>
        <v>100095.97317926594</v>
      </c>
      <c r="N708" s="6">
        <f>((B707+E707)*D707+(B708+E708)*D708+(B709+E709)*D709)/3/SUM(D670:D708)</f>
        <v>1.1117843951985227</v>
      </c>
      <c r="O708" s="7">
        <f>O670</f>
        <v>7.0273037272832156E-2</v>
      </c>
      <c r="P708" s="8">
        <f>M708*O670</f>
        <v>7034.0480540869639</v>
      </c>
      <c r="Q708" s="5">
        <f>N708*O670</f>
        <v>7.8128466243138947E-2</v>
      </c>
      <c r="R708" s="8">
        <f t="shared" si="147"/>
        <v>77566.169824151992</v>
      </c>
      <c r="S708" s="8">
        <f t="shared" si="148"/>
        <v>2155498.2056983248</v>
      </c>
      <c r="T708" s="9">
        <f t="shared" ref="T708:T771" si="153">S708/F708</f>
        <v>25.549629491614866</v>
      </c>
      <c r="U708" s="10">
        <f t="shared" si="143"/>
        <v>6.5690994489652752</v>
      </c>
    </row>
    <row r="709" spans="1:21" x14ac:dyDescent="0.3">
      <c r="A709" s="17">
        <v>1927</v>
      </c>
      <c r="B709" s="17">
        <v>39</v>
      </c>
      <c r="C709" s="17">
        <v>5.4400000000000004E-3</v>
      </c>
      <c r="D709" s="17">
        <v>5.4299999999999999E-3</v>
      </c>
      <c r="E709" s="17">
        <v>0.5</v>
      </c>
      <c r="F709" s="2">
        <f t="shared" si="149"/>
        <v>83914.63547381504</v>
      </c>
      <c r="G709" s="3">
        <f t="shared" si="150"/>
        <v>455.65647062281568</v>
      </c>
      <c r="H709" s="2">
        <f t="shared" si="151"/>
        <v>83686.807238503636</v>
      </c>
      <c r="I709" s="2">
        <f>SUM(H709:H780)</f>
        <v>2625561.3451168803</v>
      </c>
      <c r="J709" s="4">
        <f t="shared" si="144"/>
        <v>31.288479420686606</v>
      </c>
      <c r="K709" s="5">
        <f t="shared" si="152"/>
        <v>0.17870999999999998</v>
      </c>
      <c r="L709" s="5">
        <f t="shared" si="145"/>
        <v>4.5243037974683539E-3</v>
      </c>
      <c r="M709" s="8">
        <f t="shared" si="146"/>
        <v>100713.05796878306</v>
      </c>
      <c r="N709" s="6">
        <f>((B708+E708)*D708+(B709+E709)*D709+(B710+E710)*D710)/3/SUM(D670:D709)</f>
        <v>1.236780258519389</v>
      </c>
      <c r="O709" s="7">
        <f>O670</f>
        <v>7.0273037272832156E-2</v>
      </c>
      <c r="P709" s="8">
        <f>M709*O670</f>
        <v>7077.4124765011975</v>
      </c>
      <c r="Q709" s="5">
        <f>N709*O670</f>
        <v>8.6912305205236018E-2</v>
      </c>
      <c r="R709" s="8">
        <f t="shared" si="147"/>
        <v>76413.393906139041</v>
      </c>
      <c r="S709" s="8">
        <f t="shared" si="148"/>
        <v>2077932.0358741728</v>
      </c>
      <c r="T709" s="9">
        <f t="shared" si="153"/>
        <v>24.762450842351292</v>
      </c>
      <c r="U709" s="10">
        <f t="shared" si="143"/>
        <v>6.526028578335314</v>
      </c>
    </row>
    <row r="710" spans="1:21" x14ac:dyDescent="0.3">
      <c r="A710" s="17">
        <v>1927</v>
      </c>
      <c r="B710" s="17">
        <v>40</v>
      </c>
      <c r="C710" s="17">
        <v>6.0099999999999997E-3</v>
      </c>
      <c r="D710" s="17">
        <v>6.0000000000000001E-3</v>
      </c>
      <c r="E710" s="17">
        <v>0.5</v>
      </c>
      <c r="F710" s="2">
        <f t="shared" si="149"/>
        <v>83458.979003192231</v>
      </c>
      <c r="G710" s="3">
        <f t="shared" si="150"/>
        <v>500.75387401915339</v>
      </c>
      <c r="H710" s="2">
        <f t="shared" si="151"/>
        <v>83208.602066182648</v>
      </c>
      <c r="I710" s="2">
        <f>SUM(H710:H780)</f>
        <v>2541874.5378783769</v>
      </c>
      <c r="J710" s="4">
        <f t="shared" si="144"/>
        <v>30.456573615418328</v>
      </c>
      <c r="K710" s="5">
        <f t="shared" si="152"/>
        <v>0.18470999999999999</v>
      </c>
      <c r="L710" s="5">
        <f t="shared" si="145"/>
        <v>4.5607407407407402E-3</v>
      </c>
      <c r="M710" s="8">
        <f t="shared" si="146"/>
        <v>109796.61035014734</v>
      </c>
      <c r="N710" s="6">
        <f>((B709+E709)*D709+(B710+E710)*D710+(B711+E711)*D711)/3/SUM(D670:D710)</f>
        <v>1.2944164726688687</v>
      </c>
      <c r="O710" s="7">
        <f>O670</f>
        <v>7.0273037272832156E-2</v>
      </c>
      <c r="P710" s="8">
        <f>M710*O670</f>
        <v>7715.7412915665327</v>
      </c>
      <c r="Q710" s="5">
        <f>N710*O670</f>
        <v>9.0962577030427344E-2</v>
      </c>
      <c r="R710" s="8">
        <f t="shared" si="147"/>
        <v>75639.733191143328</v>
      </c>
      <c r="S710" s="8">
        <f t="shared" si="148"/>
        <v>2001518.6419680337</v>
      </c>
      <c r="T710" s="9">
        <f t="shared" si="153"/>
        <v>23.982064792471011</v>
      </c>
      <c r="U710" s="10">
        <f t="shared" si="143"/>
        <v>6.4745088229473176</v>
      </c>
    </row>
    <row r="711" spans="1:21" x14ac:dyDescent="0.3">
      <c r="A711" s="17">
        <v>1927</v>
      </c>
      <c r="B711" s="17">
        <v>41</v>
      </c>
      <c r="C711" s="17">
        <v>6.28E-3</v>
      </c>
      <c r="D711" s="17">
        <v>6.2599999999999999E-3</v>
      </c>
      <c r="E711" s="17">
        <v>0.5</v>
      </c>
      <c r="F711" s="2">
        <f t="shared" si="149"/>
        <v>82958.225129173079</v>
      </c>
      <c r="G711" s="3">
        <f t="shared" si="150"/>
        <v>519.3184893086235</v>
      </c>
      <c r="H711" s="2">
        <f t="shared" si="151"/>
        <v>82698.565884518772</v>
      </c>
      <c r="I711" s="2">
        <f>SUM(H711:H780)</f>
        <v>2458665.9358121944</v>
      </c>
      <c r="J711" s="4">
        <f t="shared" si="144"/>
        <v>29.637398003438964</v>
      </c>
      <c r="K711" s="5">
        <f t="shared" si="152"/>
        <v>0.19096999999999997</v>
      </c>
      <c r="L711" s="5">
        <f t="shared" si="145"/>
        <v>4.6016867469879513E-3</v>
      </c>
      <c r="M711" s="8">
        <f t="shared" si="146"/>
        <v>112853.9420134465</v>
      </c>
      <c r="N711" s="6">
        <f>((B710+E710)*D710+(B711+E711)*D711+(B712+E712)*D712)/3/SUM(D670:D711)</f>
        <v>1.4510394302770071</v>
      </c>
      <c r="O711" s="7">
        <f>O670</f>
        <v>7.0273037272832156E-2</v>
      </c>
      <c r="P711" s="8">
        <f>M711*O670</f>
        <v>7930.5892734969648</v>
      </c>
      <c r="Q711" s="5">
        <f>N711*O670</f>
        <v>0.10196894796820526</v>
      </c>
      <c r="R711" s="8">
        <f t="shared" si="147"/>
        <v>74265.88012279509</v>
      </c>
      <c r="S711" s="8">
        <f t="shared" si="148"/>
        <v>1925878.9087768905</v>
      </c>
      <c r="T711" s="9">
        <f t="shared" si="153"/>
        <v>23.215044750271979</v>
      </c>
      <c r="U711" s="10">
        <f t="shared" si="143"/>
        <v>6.4223532531669854</v>
      </c>
    </row>
    <row r="712" spans="1:21" x14ac:dyDescent="0.3">
      <c r="A712" s="17">
        <v>1927</v>
      </c>
      <c r="B712" s="17">
        <v>42</v>
      </c>
      <c r="C712" s="17">
        <v>7.7600000000000004E-3</v>
      </c>
      <c r="D712" s="17">
        <v>7.7299999999999999E-3</v>
      </c>
      <c r="E712" s="17">
        <v>0.5</v>
      </c>
      <c r="F712" s="2">
        <f t="shared" si="149"/>
        <v>82438.90663986445</v>
      </c>
      <c r="G712" s="3">
        <f t="shared" si="150"/>
        <v>637.25274832615219</v>
      </c>
      <c r="H712" s="2">
        <f t="shared" si="151"/>
        <v>82120.280265701367</v>
      </c>
      <c r="I712" s="2">
        <f>SUM(H712:H780)</f>
        <v>2375967.3699276755</v>
      </c>
      <c r="J712" s="4">
        <f t="shared" si="144"/>
        <v>28.820947132488342</v>
      </c>
      <c r="K712" s="5">
        <f t="shared" si="152"/>
        <v>0.19869999999999996</v>
      </c>
      <c r="L712" s="5">
        <f t="shared" si="145"/>
        <v>4.6752941176470579E-3</v>
      </c>
      <c r="M712" s="8">
        <f t="shared" si="146"/>
        <v>136302.17314474823</v>
      </c>
      <c r="N712" s="6">
        <f>((B711+E711)*D711+(B712+E712)*D712+(B713+E713)*D713)/3/SUM(D670:D712)</f>
        <v>1.4328132863613492</v>
      </c>
      <c r="O712" s="7">
        <f>O670</f>
        <v>7.0273037272832156E-2</v>
      </c>
      <c r="P712" s="8">
        <f>M712*O670</f>
        <v>9578.3676937689143</v>
      </c>
      <c r="Q712" s="5">
        <f>N712*O670</f>
        <v>0.10068814147748023</v>
      </c>
      <c r="R712" s="8">
        <f t="shared" si="147"/>
        <v>73851.741868138095</v>
      </c>
      <c r="S712" s="8">
        <f t="shared" si="148"/>
        <v>1851613.0286540955</v>
      </c>
      <c r="T712" s="9">
        <f t="shared" si="153"/>
        <v>22.46042680724641</v>
      </c>
      <c r="U712" s="10">
        <f t="shared" si="143"/>
        <v>6.3605203252419322</v>
      </c>
    </row>
    <row r="713" spans="1:21" x14ac:dyDescent="0.3">
      <c r="A713" s="17">
        <v>1927</v>
      </c>
      <c r="B713" s="17">
        <v>43</v>
      </c>
      <c r="C713" s="17">
        <v>6.13E-3</v>
      </c>
      <c r="D713" s="17">
        <v>6.11E-3</v>
      </c>
      <c r="E713" s="17">
        <v>0.5</v>
      </c>
      <c r="F713" s="2">
        <f t="shared" si="149"/>
        <v>81801.653891538299</v>
      </c>
      <c r="G713" s="3">
        <f t="shared" si="150"/>
        <v>499.80810527729898</v>
      </c>
      <c r="H713" s="2">
        <f t="shared" si="151"/>
        <v>81551.749838899646</v>
      </c>
      <c r="I713" s="2">
        <f>SUM(H713:H780)</f>
        <v>2293847.089661974</v>
      </c>
      <c r="J713" s="4">
        <f t="shared" si="144"/>
        <v>28.041573495609402</v>
      </c>
      <c r="K713" s="5">
        <f t="shared" si="152"/>
        <v>0.20480999999999996</v>
      </c>
      <c r="L713" s="5">
        <f t="shared" si="145"/>
        <v>4.7082758620689644E-3</v>
      </c>
      <c r="M713" s="8">
        <f t="shared" si="146"/>
        <v>106155.22962532353</v>
      </c>
      <c r="N713" s="6">
        <f>((B712+E712)*D712+(B713+E713)*D713+(B714+E714)*D714)/3/SUM(D670:D713)</f>
        <v>1.479297885845418</v>
      </c>
      <c r="O713" s="7">
        <f>O670</f>
        <v>7.0273037272832156E-2</v>
      </c>
      <c r="P713" s="8">
        <f>M713*O670</f>
        <v>7459.8504081664169</v>
      </c>
      <c r="Q713" s="5">
        <f>N713*O670</f>
        <v>0.10395475546963687</v>
      </c>
      <c r="R713" s="8">
        <f t="shared" si="147"/>
        <v>73074.05762627584</v>
      </c>
      <c r="S713" s="8">
        <f t="shared" si="148"/>
        <v>1777761.2867859574</v>
      </c>
      <c r="T713" s="9">
        <f t="shared" si="153"/>
        <v>21.732583660754713</v>
      </c>
      <c r="U713" s="10">
        <f t="shared" si="143"/>
        <v>6.3089898348546889</v>
      </c>
    </row>
    <row r="714" spans="1:21" x14ac:dyDescent="0.3">
      <c r="A714" s="17">
        <v>1927</v>
      </c>
      <c r="B714" s="17">
        <v>44</v>
      </c>
      <c r="C714" s="17">
        <v>7.1000000000000004E-3</v>
      </c>
      <c r="D714" s="17">
        <v>7.0699999999999999E-3</v>
      </c>
      <c r="E714" s="17">
        <v>0.5</v>
      </c>
      <c r="F714" s="2">
        <f t="shared" si="149"/>
        <v>81301.845786260994</v>
      </c>
      <c r="G714" s="3">
        <f t="shared" si="150"/>
        <v>574.80404970886525</v>
      </c>
      <c r="H714" s="2">
        <f t="shared" si="151"/>
        <v>81014.443761406568</v>
      </c>
      <c r="I714" s="2">
        <f>SUM(H714:H780)</f>
        <v>2212295.3398230737</v>
      </c>
      <c r="J714" s="4">
        <f t="shared" si="144"/>
        <v>27.210887015272711</v>
      </c>
      <c r="K714" s="5">
        <f t="shared" si="152"/>
        <v>0.21187999999999996</v>
      </c>
      <c r="L714" s="5">
        <f t="shared" si="145"/>
        <v>4.7613483146067403E-3</v>
      </c>
      <c r="M714" s="8">
        <f t="shared" si="146"/>
        <v>120722.95739118609</v>
      </c>
      <c r="N714" s="6">
        <f>((B713+E713)*D713+(B714+E714)*D714+(B715+E715)*D715)/3/SUM(D670:D714)</f>
        <v>1.5394326977534458</v>
      </c>
      <c r="O714" s="7">
        <f>O670</f>
        <v>7.0273037272832156E-2</v>
      </c>
      <c r="P714" s="8">
        <f>M714*O670</f>
        <v>8483.568884437349</v>
      </c>
      <c r="Q714" s="5">
        <f>N714*O670</f>
        <v>0.10818061134824446</v>
      </c>
      <c r="R714" s="8">
        <f t="shared" si="147"/>
        <v>72250.251707259638</v>
      </c>
      <c r="S714" s="8">
        <f t="shared" si="148"/>
        <v>1704687.2291596816</v>
      </c>
      <c r="T714" s="9">
        <f t="shared" si="153"/>
        <v>20.967386566366894</v>
      </c>
      <c r="U714" s="10">
        <f t="shared" si="143"/>
        <v>6.2435004489058166</v>
      </c>
    </row>
    <row r="715" spans="1:21" x14ac:dyDescent="0.3">
      <c r="A715" s="17">
        <v>1927</v>
      </c>
      <c r="B715" s="17">
        <v>45</v>
      </c>
      <c r="C715" s="17">
        <v>8.7899999999999992E-3</v>
      </c>
      <c r="D715" s="17">
        <v>8.7500000000000008E-3</v>
      </c>
      <c r="E715" s="17">
        <v>0.5</v>
      </c>
      <c r="F715" s="2">
        <f t="shared" si="149"/>
        <v>80727.041736552128</v>
      </c>
      <c r="G715" s="3">
        <f t="shared" si="150"/>
        <v>706.36161519483119</v>
      </c>
      <c r="H715" s="2">
        <f t="shared" si="151"/>
        <v>80373.860928954717</v>
      </c>
      <c r="I715" s="2">
        <f>SUM(H715:H780)</f>
        <v>2131280.8960616663</v>
      </c>
      <c r="J715" s="4">
        <f t="shared" si="144"/>
        <v>26.401077634146116</v>
      </c>
      <c r="K715" s="5">
        <f t="shared" si="152"/>
        <v>0.22062999999999997</v>
      </c>
      <c r="L715" s="5">
        <f t="shared" si="145"/>
        <v>4.8490109890109885E-3</v>
      </c>
      <c r="M715" s="8">
        <f t="shared" si="146"/>
        <v>145671.27539937824</v>
      </c>
      <c r="N715" s="6">
        <f>((B714+E714)*D714+(B715+E715)*D715+(B716+E716)*D716)/3/SUM(D670:D715)</f>
        <v>1.6269093051715544</v>
      </c>
      <c r="O715" s="7">
        <f>O670</f>
        <v>7.0273037272832156E-2</v>
      </c>
      <c r="P715" s="8">
        <f>M715*O670</f>
        <v>10236.762965721506</v>
      </c>
      <c r="Q715" s="5">
        <f>N715*O670</f>
        <v>0.11432785824183811</v>
      </c>
      <c r="R715" s="8">
        <f t="shared" si="147"/>
        <v>71184.889550319975</v>
      </c>
      <c r="S715" s="8">
        <f t="shared" si="148"/>
        <v>1632436.977452422</v>
      </c>
      <c r="T715" s="9">
        <f t="shared" si="153"/>
        <v>20.221687086958823</v>
      </c>
      <c r="U715" s="10">
        <f t="shared" si="143"/>
        <v>6.1793905471872925</v>
      </c>
    </row>
    <row r="716" spans="1:21" x14ac:dyDescent="0.3">
      <c r="A716" s="17">
        <v>1927</v>
      </c>
      <c r="B716" s="17">
        <v>46</v>
      </c>
      <c r="C716" s="17">
        <v>7.8700000000000003E-3</v>
      </c>
      <c r="D716" s="17">
        <v>7.8300000000000002E-3</v>
      </c>
      <c r="E716" s="17">
        <v>0.5</v>
      </c>
      <c r="F716" s="2">
        <f t="shared" si="149"/>
        <v>80020.680121357291</v>
      </c>
      <c r="G716" s="3">
        <f t="shared" si="150"/>
        <v>626.56192535022763</v>
      </c>
      <c r="H716" s="2">
        <f t="shared" si="151"/>
        <v>79707.399158682179</v>
      </c>
      <c r="I716" s="2">
        <f>SUM(H716:H780)</f>
        <v>2050907.0351327125</v>
      </c>
      <c r="J716" s="4">
        <f t="shared" si="144"/>
        <v>25.629712619567343</v>
      </c>
      <c r="K716" s="5">
        <f t="shared" si="152"/>
        <v>0.22845999999999997</v>
      </c>
      <c r="L716" s="5">
        <f t="shared" si="145"/>
        <v>4.9131182795698917E-3</v>
      </c>
      <c r="M716" s="8">
        <f t="shared" si="146"/>
        <v>127528.36176479729</v>
      </c>
      <c r="N716" s="6">
        <f>((B715+E715)*D715+(B716+E716)*D716+(B717+E717)*D717)/3/SUM(D670:D716)</f>
        <v>1.731696285272404</v>
      </c>
      <c r="O716" s="7">
        <f>O670</f>
        <v>7.0273037272832156E-2</v>
      </c>
      <c r="P716" s="8">
        <f>M716*O670</f>
        <v>8961.8053196408237</v>
      </c>
      <c r="Q716" s="5">
        <f>N716*O670</f>
        <v>0.12169155760017264</v>
      </c>
      <c r="R716" s="8">
        <f t="shared" si="147"/>
        <v>70007.681602803452</v>
      </c>
      <c r="S716" s="8">
        <f t="shared" si="148"/>
        <v>1561252.0879021022</v>
      </c>
      <c r="T716" s="9">
        <f t="shared" si="153"/>
        <v>19.510607577120659</v>
      </c>
      <c r="U716" s="10">
        <f t="shared" si="143"/>
        <v>6.1191050424466837</v>
      </c>
    </row>
    <row r="717" spans="1:21" x14ac:dyDescent="0.3">
      <c r="A717" s="17">
        <v>1927</v>
      </c>
      <c r="B717" s="17">
        <v>47</v>
      </c>
      <c r="C717" s="17">
        <v>8.9800000000000001E-3</v>
      </c>
      <c r="D717" s="17">
        <v>8.94E-3</v>
      </c>
      <c r="E717" s="17">
        <v>0.5</v>
      </c>
      <c r="F717" s="2">
        <f t="shared" si="149"/>
        <v>79394.118196007068</v>
      </c>
      <c r="G717" s="3">
        <f t="shared" si="150"/>
        <v>709.78341667230325</v>
      </c>
      <c r="H717" s="2">
        <f t="shared" si="151"/>
        <v>79039.226487670923</v>
      </c>
      <c r="I717" s="2">
        <f>SUM(H717:H780)</f>
        <v>1971199.6359740302</v>
      </c>
      <c r="J717" s="4">
        <f t="shared" si="144"/>
        <v>24.828031103104649</v>
      </c>
      <c r="K717" s="5">
        <f t="shared" si="152"/>
        <v>0.23739999999999997</v>
      </c>
      <c r="L717" s="5">
        <f t="shared" si="145"/>
        <v>4.9978947368421048E-3</v>
      </c>
      <c r="M717" s="8">
        <f t="shared" si="146"/>
        <v>142016.47974698571</v>
      </c>
      <c r="N717" s="6">
        <f>((B716+E716)*D716+(B717+E717)*D717+(B718+E718)*D718)/3/SUM(D670:D717)</f>
        <v>1.8368155012636904</v>
      </c>
      <c r="O717" s="7">
        <f>O670</f>
        <v>7.0273037272832156E-2</v>
      </c>
      <c r="P717" s="8">
        <f>M717*O670</f>
        <v>9979.9293746163403</v>
      </c>
      <c r="Q717" s="5">
        <f>N717*O670</f>
        <v>0.12907860418361919</v>
      </c>
      <c r="R717" s="8">
        <f t="shared" si="147"/>
        <v>68836.953456889416</v>
      </c>
      <c r="S717" s="8">
        <f t="shared" si="148"/>
        <v>1491244.4062992986</v>
      </c>
      <c r="T717" s="9">
        <f t="shared" si="153"/>
        <v>18.782807091801633</v>
      </c>
      <c r="U717" s="10">
        <f t="shared" si="143"/>
        <v>6.0452240113030165</v>
      </c>
    </row>
    <row r="718" spans="1:21" x14ac:dyDescent="0.3">
      <c r="A718" s="17">
        <v>1927</v>
      </c>
      <c r="B718" s="17">
        <v>48</v>
      </c>
      <c r="C718" s="17">
        <v>1.076E-2</v>
      </c>
      <c r="D718" s="17">
        <v>1.0710000000000001E-2</v>
      </c>
      <c r="E718" s="17">
        <v>0.5</v>
      </c>
      <c r="F718" s="2">
        <f t="shared" si="149"/>
        <v>78684.334779334764</v>
      </c>
      <c r="G718" s="3">
        <f t="shared" si="150"/>
        <v>842.70922548667534</v>
      </c>
      <c r="H718" s="2">
        <f t="shared" si="151"/>
        <v>78262.980166591427</v>
      </c>
      <c r="I718" s="2">
        <f>SUM(H718:H780)</f>
        <v>1892160.4094863595</v>
      </c>
      <c r="J718" s="4">
        <f t="shared" si="144"/>
        <v>24.047485624588472</v>
      </c>
      <c r="K718" s="5">
        <f t="shared" si="152"/>
        <v>0.24810999999999997</v>
      </c>
      <c r="L718" s="5">
        <f t="shared" si="145"/>
        <v>5.1156701030927827E-3</v>
      </c>
      <c r="M718" s="8">
        <f t="shared" si="146"/>
        <v>164730.95577003653</v>
      </c>
      <c r="N718" s="6">
        <f>((B717+E717)*D717+(B718+E718)*D718+(B719+E719)*D719)/3/SUM(D670:D718)</f>
        <v>1.9932489621538836</v>
      </c>
      <c r="O718" s="7">
        <f>O670</f>
        <v>7.0273037272832156E-2</v>
      </c>
      <c r="P718" s="8">
        <f>M718*O670</f>
        <v>11576.144594817042</v>
      </c>
      <c r="Q718" s="5">
        <f>N718*O670</f>
        <v>0.14007165861147386</v>
      </c>
      <c r="R718" s="8">
        <f t="shared" si="147"/>
        <v>67300.554726780087</v>
      </c>
      <c r="S718" s="8">
        <f t="shared" si="148"/>
        <v>1422407.4528424093</v>
      </c>
      <c r="T718" s="9">
        <f t="shared" si="153"/>
        <v>18.077390586467573</v>
      </c>
      <c r="U718" s="10">
        <f t="shared" si="143"/>
        <v>5.970095038120899</v>
      </c>
    </row>
    <row r="719" spans="1:21" x14ac:dyDescent="0.3">
      <c r="A719" s="17">
        <v>1927</v>
      </c>
      <c r="B719" s="17">
        <v>49</v>
      </c>
      <c r="C719" s="17">
        <v>1.0959999999999999E-2</v>
      </c>
      <c r="D719" s="17">
        <v>1.09E-2</v>
      </c>
      <c r="E719" s="17">
        <v>0.5</v>
      </c>
      <c r="F719" s="2">
        <f t="shared" si="149"/>
        <v>77841.625553848091</v>
      </c>
      <c r="G719" s="3">
        <f t="shared" si="150"/>
        <v>848.47371853694415</v>
      </c>
      <c r="H719" s="2">
        <f t="shared" si="151"/>
        <v>77417.388694579626</v>
      </c>
      <c r="I719" s="2">
        <f>SUM(H719:H780)</f>
        <v>1813897.4293197677</v>
      </c>
      <c r="J719" s="4">
        <f t="shared" si="144"/>
        <v>23.30240942957926</v>
      </c>
      <c r="K719" s="5">
        <f t="shared" si="152"/>
        <v>0.25900999999999996</v>
      </c>
      <c r="L719" s="5">
        <f t="shared" si="145"/>
        <v>5.2325252525252516E-3</v>
      </c>
      <c r="M719" s="8">
        <f t="shared" si="146"/>
        <v>162153.77424647211</v>
      </c>
      <c r="N719" s="6">
        <f>((B718+E718)*D718+(B719+E719)*D719+(B720+E720)*D720)/3/SUM(D670:D719)</f>
        <v>2.188248844960941</v>
      </c>
      <c r="O719" s="7">
        <f>O670</f>
        <v>7.0273037272832156E-2</v>
      </c>
      <c r="P719" s="8">
        <f>M719*O670</f>
        <v>11395.038221552746</v>
      </c>
      <c r="Q719" s="5">
        <f>N719*O670</f>
        <v>0.15377489264417213</v>
      </c>
      <c r="R719" s="8">
        <f t="shared" si="147"/>
        <v>65512.5380592785</v>
      </c>
      <c r="S719" s="8">
        <f t="shared" si="148"/>
        <v>1355106.8981156291</v>
      </c>
      <c r="T719" s="9">
        <f t="shared" si="153"/>
        <v>17.408512328384173</v>
      </c>
      <c r="U719" s="10">
        <f t="shared" si="143"/>
        <v>5.8938971011950869</v>
      </c>
    </row>
    <row r="720" spans="1:21" x14ac:dyDescent="0.3">
      <c r="A720" s="17">
        <v>1927</v>
      </c>
      <c r="B720" s="17">
        <v>50</v>
      </c>
      <c r="C720" s="17">
        <v>1.278E-2</v>
      </c>
      <c r="D720" s="17">
        <v>1.2699999999999999E-2</v>
      </c>
      <c r="E720" s="17">
        <v>0.5</v>
      </c>
      <c r="F720" s="2">
        <f t="shared" si="149"/>
        <v>76993.151835311146</v>
      </c>
      <c r="G720" s="3">
        <f t="shared" si="150"/>
        <v>977.81302830845152</v>
      </c>
      <c r="H720" s="2">
        <f t="shared" si="151"/>
        <v>76504.245321156923</v>
      </c>
      <c r="I720" s="2">
        <f>SUM(H720:H780)</f>
        <v>1736480.0406251883</v>
      </c>
      <c r="J720" s="4">
        <f t="shared" si="144"/>
        <v>22.553694701829201</v>
      </c>
      <c r="K720" s="5">
        <f t="shared" si="152"/>
        <v>0.27170999999999995</v>
      </c>
      <c r="L720" s="5">
        <f t="shared" si="145"/>
        <v>5.3803960396039598E-3</v>
      </c>
      <c r="M720" s="8">
        <f t="shared" si="146"/>
        <v>181736.2553074116</v>
      </c>
      <c r="N720" s="6">
        <f>((B719+E719)*D719+(B720+E720)*D720+(B721+E721)*D721)/3/SUM(D670:D720)</f>
        <v>2.0325101517549351</v>
      </c>
      <c r="O720" s="7">
        <f>O670</f>
        <v>7.0273037272832156E-2</v>
      </c>
      <c r="P720" s="8">
        <f>M720*O670</f>
        <v>12771.158643042676</v>
      </c>
      <c r="Q720" s="5">
        <f>N720*O670</f>
        <v>0.14283066165168429</v>
      </c>
      <c r="R720" s="8">
        <f t="shared" si="147"/>
        <v>65577.093342773296</v>
      </c>
      <c r="S720" s="8">
        <f t="shared" si="148"/>
        <v>1289594.3600563507</v>
      </c>
      <c r="T720" s="9">
        <f t="shared" si="153"/>
        <v>16.749468352910156</v>
      </c>
      <c r="U720" s="10">
        <f t="shared" si="143"/>
        <v>5.8042263489190447</v>
      </c>
    </row>
    <row r="721" spans="1:21" x14ac:dyDescent="0.3">
      <c r="A721" s="17">
        <v>1927</v>
      </c>
      <c r="B721" s="17">
        <v>51</v>
      </c>
      <c r="C721" s="17">
        <v>9.2800000000000001E-3</v>
      </c>
      <c r="D721" s="17">
        <v>9.2399999999999999E-3</v>
      </c>
      <c r="E721" s="17">
        <v>0.5</v>
      </c>
      <c r="F721" s="2">
        <f t="shared" si="149"/>
        <v>76015.338807002699</v>
      </c>
      <c r="G721" s="3">
        <f t="shared" si="150"/>
        <v>702.38173057670497</v>
      </c>
      <c r="H721" s="2">
        <f t="shared" si="151"/>
        <v>75664.147941714342</v>
      </c>
      <c r="I721" s="2">
        <f>SUM(H721:H780)</f>
        <v>1659975.7953040313</v>
      </c>
      <c r="J721" s="4">
        <f t="shared" si="144"/>
        <v>21.837379420469158</v>
      </c>
      <c r="K721" s="5">
        <f t="shared" si="152"/>
        <v>0.28094999999999998</v>
      </c>
      <c r="L721" s="5">
        <f t="shared" si="145"/>
        <v>5.4553398058252425E-3</v>
      </c>
      <c r="M721" s="8">
        <f t="shared" si="146"/>
        <v>128751.23375938888</v>
      </c>
      <c r="N721" s="6">
        <f>((B720+E720)*D720+(B721+E721)*D721+(B722+E722)*D722)/3/SUM(D670:D721)</f>
        <v>2.1931957050483484</v>
      </c>
      <c r="O721" s="7">
        <f>O670</f>
        <v>7.0273037272832156E-2</v>
      </c>
      <c r="P721" s="8">
        <f>M721*O670</f>
        <v>9047.74024889666</v>
      </c>
      <c r="Q721" s="5">
        <f>N721*O670</f>
        <v>0.15412252352747799</v>
      </c>
      <c r="R721" s="8">
        <f t="shared" si="147"/>
        <v>64002.598520380896</v>
      </c>
      <c r="S721" s="8">
        <f t="shared" si="148"/>
        <v>1224017.2667135773</v>
      </c>
      <c r="T721" s="9">
        <f t="shared" si="153"/>
        <v>16.102240494135877</v>
      </c>
      <c r="U721" s="10">
        <f t="shared" si="143"/>
        <v>5.7351389263332813</v>
      </c>
    </row>
    <row r="722" spans="1:21" x14ac:dyDescent="0.3">
      <c r="A722" s="17">
        <v>1927</v>
      </c>
      <c r="B722" s="17">
        <v>52</v>
      </c>
      <c r="C722" s="17">
        <v>1.4030000000000001E-2</v>
      </c>
      <c r="D722" s="17">
        <v>1.393E-2</v>
      </c>
      <c r="E722" s="17">
        <v>0.5</v>
      </c>
      <c r="F722" s="2">
        <f t="shared" si="149"/>
        <v>75312.957076425999</v>
      </c>
      <c r="G722" s="3">
        <f t="shared" si="150"/>
        <v>1049.1094920746141</v>
      </c>
      <c r="H722" s="2">
        <f t="shared" si="151"/>
        <v>74788.402330388693</v>
      </c>
      <c r="I722" s="2">
        <f>SUM(H722:H780)</f>
        <v>1584311.647362317</v>
      </c>
      <c r="J722" s="4">
        <f t="shared" si="144"/>
        <v>21.036375530369774</v>
      </c>
      <c r="K722" s="5">
        <f t="shared" si="152"/>
        <v>0.29487999999999998</v>
      </c>
      <c r="L722" s="5">
        <f t="shared" si="145"/>
        <v>5.6167619047619039E-3</v>
      </c>
      <c r="M722" s="8">
        <f t="shared" si="146"/>
        <v>186781.90563591037</v>
      </c>
      <c r="N722" s="6">
        <f>((B721+E721)*D721+(B722+E722)*D722+(B723+E723)*D723)/3/SUM(D670:D722)</f>
        <v>2.161082474226804</v>
      </c>
      <c r="O722" s="7">
        <f>O670</f>
        <v>7.0273037272832156E-2</v>
      </c>
      <c r="P722" s="8">
        <f>M722*O670</f>
        <v>13125.731816642949</v>
      </c>
      <c r="Q722" s="5">
        <f>N722*O670</f>
        <v>0.15186582926100453</v>
      </c>
      <c r="R722" s="8">
        <f t="shared" si="147"/>
        <v>63430.599591378566</v>
      </c>
      <c r="S722" s="8">
        <f t="shared" si="148"/>
        <v>1160014.6681931964</v>
      </c>
      <c r="T722" s="9">
        <f t="shared" si="153"/>
        <v>15.402590911628101</v>
      </c>
      <c r="U722" s="10">
        <f t="shared" si="143"/>
        <v>5.6337846187416734</v>
      </c>
    </row>
    <row r="723" spans="1:21" x14ac:dyDescent="0.3">
      <c r="A723" s="17">
        <v>1927</v>
      </c>
      <c r="B723" s="17">
        <v>53</v>
      </c>
      <c r="C723" s="17">
        <v>1.3259999999999999E-2</v>
      </c>
      <c r="D723" s="17">
        <v>1.3169999999999999E-2</v>
      </c>
      <c r="E723" s="17">
        <v>0.5</v>
      </c>
      <c r="F723" s="2">
        <f t="shared" si="149"/>
        <v>74263.847584351388</v>
      </c>
      <c r="G723" s="3">
        <f t="shared" si="150"/>
        <v>978.05487268590775</v>
      </c>
      <c r="H723" s="2">
        <f t="shared" si="151"/>
        <v>73774.820148008439</v>
      </c>
      <c r="I723" s="2">
        <f>SUM(H723:H780)</f>
        <v>1509523.2450319282</v>
      </c>
      <c r="J723" s="4">
        <f t="shared" si="144"/>
        <v>20.326488515389141</v>
      </c>
      <c r="K723" s="5">
        <f t="shared" si="152"/>
        <v>0.30804999999999999</v>
      </c>
      <c r="L723" s="5">
        <f t="shared" si="145"/>
        <v>5.7579439252336446E-3</v>
      </c>
      <c r="M723" s="8">
        <f t="shared" si="146"/>
        <v>169861.82661482249</v>
      </c>
      <c r="N723" s="6">
        <f>((B722+E722)*D722+(B723+E723)*D723+(B724+E724)*D724)/3/SUM(D670:D723)</f>
        <v>2.4932153871124814</v>
      </c>
      <c r="O723" s="7">
        <f>O670</f>
        <v>7.0273037272832156E-2</v>
      </c>
      <c r="P723" s="8">
        <f>M723*O670</f>
        <v>11936.706472934775</v>
      </c>
      <c r="Q723" s="5">
        <f>N723*O670</f>
        <v>0.17520581782775405</v>
      </c>
      <c r="R723" s="8">
        <f t="shared" si="147"/>
        <v>60849.042448881155</v>
      </c>
      <c r="S723" s="8">
        <f t="shared" si="148"/>
        <v>1096584.0686018178</v>
      </c>
      <c r="T723" s="9">
        <f t="shared" si="153"/>
        <v>14.766055143537784</v>
      </c>
      <c r="U723" s="10">
        <f t="shared" si="143"/>
        <v>5.5604333718513566</v>
      </c>
    </row>
    <row r="724" spans="1:21" x14ac:dyDescent="0.3">
      <c r="A724" s="17">
        <v>1927</v>
      </c>
      <c r="B724" s="17">
        <v>54</v>
      </c>
      <c r="C724" s="17">
        <v>1.6060000000000001E-2</v>
      </c>
      <c r="D724" s="17">
        <v>1.593E-2</v>
      </c>
      <c r="E724" s="17">
        <v>0.5</v>
      </c>
      <c r="F724" s="2">
        <f t="shared" si="149"/>
        <v>73285.792711665476</v>
      </c>
      <c r="G724" s="3">
        <f t="shared" si="150"/>
        <v>1167.4426778968309</v>
      </c>
      <c r="H724" s="2">
        <f t="shared" si="151"/>
        <v>72702.071372717066</v>
      </c>
      <c r="I724" s="2">
        <f>SUM(H724:H780)</f>
        <v>1435748.4248839198</v>
      </c>
      <c r="J724" s="4">
        <f t="shared" si="144"/>
        <v>19.591088146275592</v>
      </c>
      <c r="K724" s="5">
        <f t="shared" si="152"/>
        <v>0.32397999999999999</v>
      </c>
      <c r="L724" s="5">
        <f t="shared" si="145"/>
        <v>5.9445871559633025E-3</v>
      </c>
      <c r="M724" s="8">
        <f t="shared" si="146"/>
        <v>196387.51140618953</v>
      </c>
      <c r="N724" s="6">
        <f>((B723+E723)*D723+(B724+E724)*D724+(B725+E725)*D725)/3/SUM(D670:D724)</f>
        <v>2.4924223717513425</v>
      </c>
      <c r="O724" s="7">
        <f>O670</f>
        <v>7.0273037272832156E-2</v>
      </c>
      <c r="P724" s="8">
        <f>M724*O670</f>
        <v>13800.746908965906</v>
      </c>
      <c r="Q724" s="5">
        <f>N724*O670</f>
        <v>0.1751500902297228</v>
      </c>
      <c r="R724" s="8">
        <f t="shared" si="147"/>
        <v>59968.297011897921</v>
      </c>
      <c r="S724" s="8">
        <f t="shared" si="148"/>
        <v>1035735.0261529366</v>
      </c>
      <c r="T724" s="9">
        <f t="shared" si="153"/>
        <v>14.13282149007949</v>
      </c>
      <c r="U724" s="10">
        <f t="shared" si="143"/>
        <v>5.458266656196102</v>
      </c>
    </row>
    <row r="725" spans="1:21" x14ac:dyDescent="0.3">
      <c r="A725" s="17">
        <v>1927</v>
      </c>
      <c r="B725" s="17">
        <v>55</v>
      </c>
      <c r="C725" s="17">
        <v>1.542E-2</v>
      </c>
      <c r="D725" s="17">
        <v>1.5310000000000001E-2</v>
      </c>
      <c r="E725" s="17">
        <v>0.5</v>
      </c>
      <c r="F725" s="2">
        <f t="shared" si="149"/>
        <v>72118.350033768642</v>
      </c>
      <c r="G725" s="3">
        <f t="shared" si="150"/>
        <v>1104.1319390169979</v>
      </c>
      <c r="H725" s="2">
        <f t="shared" si="151"/>
        <v>71566.284064260137</v>
      </c>
      <c r="I725" s="2">
        <f>SUM(H725:H780)</f>
        <v>1363046.3535112031</v>
      </c>
      <c r="J725" s="4">
        <f t="shared" si="144"/>
        <v>18.900132253066957</v>
      </c>
      <c r="K725" s="5">
        <f t="shared" si="152"/>
        <v>0.33928999999999998</v>
      </c>
      <c r="L725" s="5">
        <f t="shared" si="145"/>
        <v>6.1133333333333326E-3</v>
      </c>
      <c r="M725" s="8">
        <f t="shared" si="146"/>
        <v>180610.45894498331</v>
      </c>
      <c r="N725" s="6">
        <f>((B724+E724)*D724+(B725+E725)*D725+(B726+E726)*D726)/3/SUM(D670:D725)</f>
        <v>2.685765372788274</v>
      </c>
      <c r="O725" s="7">
        <f>O670</f>
        <v>7.0273037272832156E-2</v>
      </c>
      <c r="P725" s="8">
        <f>M725*O670</f>
        <v>12692.045513304134</v>
      </c>
      <c r="Q725" s="5">
        <f>N725*O670</f>
        <v>0.18873689014803233</v>
      </c>
      <c r="R725" s="8">
        <f t="shared" si="147"/>
        <v>58059.086170520997</v>
      </c>
      <c r="S725" s="8">
        <f t="shared" si="148"/>
        <v>975766.72914103873</v>
      </c>
      <c r="T725" s="9">
        <f t="shared" si="153"/>
        <v>13.530075614377568</v>
      </c>
      <c r="U725" s="10">
        <f t="shared" si="143"/>
        <v>5.3700566386893893</v>
      </c>
    </row>
    <row r="726" spans="1:21" x14ac:dyDescent="0.3">
      <c r="A726" s="17">
        <v>1927</v>
      </c>
      <c r="B726" s="17">
        <v>56</v>
      </c>
      <c r="C726" s="17">
        <v>1.814E-2</v>
      </c>
      <c r="D726" s="17">
        <v>1.7979999999999999E-2</v>
      </c>
      <c r="E726" s="17">
        <v>0.5</v>
      </c>
      <c r="F726" s="2">
        <f t="shared" si="149"/>
        <v>71014.218094751646</v>
      </c>
      <c r="G726" s="3">
        <f t="shared" si="150"/>
        <v>1276.8356413436345</v>
      </c>
      <c r="H726" s="2">
        <f t="shared" si="151"/>
        <v>70375.800274079826</v>
      </c>
      <c r="I726" s="2">
        <f>SUM(H726:H780)</f>
        <v>1291480.069446943</v>
      </c>
      <c r="J726" s="4">
        <f t="shared" si="144"/>
        <v>18.186218254544023</v>
      </c>
      <c r="K726" s="5">
        <f t="shared" si="152"/>
        <v>0.35726999999999998</v>
      </c>
      <c r="L726" s="5">
        <f t="shared" si="145"/>
        <v>6.3233628318584067E-3</v>
      </c>
      <c r="M726" s="8">
        <f t="shared" si="146"/>
        <v>201923.51368968945</v>
      </c>
      <c r="N726" s="6">
        <f>((B725+E725)*D725+(B726+E726)*D726+(B727+E727)*D727)/3/SUM(D670:D726)</f>
        <v>2.75076739347459</v>
      </c>
      <c r="O726" s="7">
        <f>O670</f>
        <v>7.0273037272832156E-2</v>
      </c>
      <c r="P726" s="8">
        <f>M726*O670</f>
        <v>14189.778603776782</v>
      </c>
      <c r="Q726" s="5">
        <f>N726*O670</f>
        <v>0.19330477957053122</v>
      </c>
      <c r="R726" s="8">
        <f t="shared" si="147"/>
        <v>56771.821714999096</v>
      </c>
      <c r="S726" s="8">
        <f t="shared" si="148"/>
        <v>917707.64297051774</v>
      </c>
      <c r="T726" s="9">
        <f t="shared" si="153"/>
        <v>12.92287189230267</v>
      </c>
      <c r="U726" s="10">
        <f t="shared" si="143"/>
        <v>5.2633463622413537</v>
      </c>
    </row>
    <row r="727" spans="1:21" x14ac:dyDescent="0.3">
      <c r="A727" s="17">
        <v>1927</v>
      </c>
      <c r="B727" s="17">
        <v>57</v>
      </c>
      <c r="C727" s="17">
        <v>1.9009999999999999E-2</v>
      </c>
      <c r="D727" s="17">
        <v>1.883E-2</v>
      </c>
      <c r="E727" s="17">
        <v>0.5</v>
      </c>
      <c r="F727" s="2">
        <f t="shared" si="149"/>
        <v>69737.382453408005</v>
      </c>
      <c r="G727" s="3">
        <f t="shared" si="150"/>
        <v>1313.1549115976727</v>
      </c>
      <c r="H727" s="2">
        <f t="shared" si="151"/>
        <v>69080.804997609172</v>
      </c>
      <c r="I727" s="2">
        <f>SUM(H727:H780)</f>
        <v>1221104.2691728631</v>
      </c>
      <c r="J727" s="4">
        <f t="shared" si="144"/>
        <v>17.51003875129226</v>
      </c>
      <c r="K727" s="5">
        <f t="shared" si="152"/>
        <v>0.37609999999999999</v>
      </c>
      <c r="L727" s="5">
        <f t="shared" si="145"/>
        <v>6.5408695652173915E-3</v>
      </c>
      <c r="M727" s="8">
        <f t="shared" si="146"/>
        <v>200761.51932163301</v>
      </c>
      <c r="N727" s="6">
        <f>((B726+E726)*D726+(B727+E727)*D727+(B728+E728)*D728)/3/SUM(D670:D727)</f>
        <v>2.8108526101214215</v>
      </c>
      <c r="O727" s="7">
        <f>O670</f>
        <v>7.0273037272832156E-2</v>
      </c>
      <c r="P727" s="8">
        <f>M727*O670</f>
        <v>14108.121730239529</v>
      </c>
      <c r="Q727" s="5">
        <f>N727*O670</f>
        <v>0.19752715023950021</v>
      </c>
      <c r="R727" s="8">
        <f t="shared" si="147"/>
        <v>55435.470450180808</v>
      </c>
      <c r="S727" s="8">
        <f t="shared" si="148"/>
        <v>860935.82125551871</v>
      </c>
      <c r="T727" s="9">
        <f t="shared" si="153"/>
        <v>12.345399138413541</v>
      </c>
      <c r="U727" s="10">
        <f t="shared" si="143"/>
        <v>5.1646396128787195</v>
      </c>
    </row>
    <row r="728" spans="1:21" x14ac:dyDescent="0.3">
      <c r="A728" s="17">
        <v>1927</v>
      </c>
      <c r="B728" s="17">
        <v>58</v>
      </c>
      <c r="C728" s="17">
        <v>1.8509999999999999E-2</v>
      </c>
      <c r="D728" s="17">
        <v>1.8339999999999999E-2</v>
      </c>
      <c r="E728" s="17">
        <v>0.5</v>
      </c>
      <c r="F728" s="2">
        <f t="shared" si="149"/>
        <v>68424.227541810338</v>
      </c>
      <c r="G728" s="3">
        <f t="shared" si="150"/>
        <v>1254.9003331168014</v>
      </c>
      <c r="H728" s="2">
        <f t="shared" si="151"/>
        <v>67796.777375251942</v>
      </c>
      <c r="I728" s="2">
        <f>SUM(H728:H780)</f>
        <v>1152023.4641752541</v>
      </c>
      <c r="J728" s="4">
        <f t="shared" si="144"/>
        <v>16.836484759310071</v>
      </c>
      <c r="K728" s="5">
        <f t="shared" si="152"/>
        <v>0.39444000000000001</v>
      </c>
      <c r="L728" s="5">
        <f t="shared" si="145"/>
        <v>6.7425641025641025E-3</v>
      </c>
      <c r="M728" s="8">
        <f t="shared" si="146"/>
        <v>186116.18874184383</v>
      </c>
      <c r="N728" s="6">
        <f>((B727+E727)*D727+(B728+E728)*D728+(B729+E729)*D729)/3/SUM(D670:D728)</f>
        <v>2.8670351215224961</v>
      </c>
      <c r="O728" s="7">
        <f>O670</f>
        <v>7.0273037272832156E-2</v>
      </c>
      <c r="P728" s="8">
        <f>M728*O670</f>
        <v>13078.949868533056</v>
      </c>
      <c r="Q728" s="5">
        <f>N728*O670</f>
        <v>0.20147526595726922</v>
      </c>
      <c r="R728" s="8">
        <f t="shared" si="147"/>
        <v>54137.403622527287</v>
      </c>
      <c r="S728" s="8">
        <f t="shared" si="148"/>
        <v>805500.35080533789</v>
      </c>
      <c r="T728" s="9">
        <f t="shared" si="153"/>
        <v>11.772151177200215</v>
      </c>
      <c r="U728" s="10">
        <f t="shared" si="143"/>
        <v>5.0643335821098567</v>
      </c>
    </row>
    <row r="729" spans="1:21" x14ac:dyDescent="0.3">
      <c r="A729" s="17">
        <v>1927</v>
      </c>
      <c r="B729" s="17">
        <v>59</v>
      </c>
      <c r="C729" s="17">
        <v>2.1010000000000001E-2</v>
      </c>
      <c r="D729" s="17">
        <v>2.0789999999999999E-2</v>
      </c>
      <c r="E729" s="17">
        <v>0.5</v>
      </c>
      <c r="F729" s="2">
        <f t="shared" si="149"/>
        <v>67169.327208693532</v>
      </c>
      <c r="G729" s="3">
        <f t="shared" si="150"/>
        <v>1396.4503126687384</v>
      </c>
      <c r="H729" s="2">
        <f t="shared" si="151"/>
        <v>66471.102052359158</v>
      </c>
      <c r="I729" s="2">
        <f>SUM(H729:H780)</f>
        <v>1084226.6868000021</v>
      </c>
      <c r="J729" s="4">
        <f t="shared" si="144"/>
        <v>16.141693416569964</v>
      </c>
      <c r="K729" s="5">
        <f t="shared" si="152"/>
        <v>0.41522999999999999</v>
      </c>
      <c r="L729" s="5">
        <f t="shared" si="145"/>
        <v>6.978655462184874E-3</v>
      </c>
      <c r="M729" s="8">
        <f t="shared" si="146"/>
        <v>200103.05999997575</v>
      </c>
      <c r="N729" s="6">
        <f>((B728+E728)*D728+(B729+E729)*D729+(B730+E730)*D730)/3/SUM(D670:D729)</f>
        <v>3.0505262143872072</v>
      </c>
      <c r="O729" s="7">
        <f>O670</f>
        <v>7.0273037272832156E-2</v>
      </c>
      <c r="P729" s="8">
        <f>M729*O670</f>
        <v>14061.849793786065</v>
      </c>
      <c r="Q729" s="5">
        <f>N729*O670</f>
        <v>0.21436974236538378</v>
      </c>
      <c r="R729" s="8">
        <f t="shared" si="147"/>
        <v>52221.709030651793</v>
      </c>
      <c r="S729" s="8">
        <f t="shared" si="148"/>
        <v>751362.94718281063</v>
      </c>
      <c r="T729" s="9">
        <f t="shared" si="153"/>
        <v>11.186102026127841</v>
      </c>
      <c r="U729" s="10">
        <f t="shared" si="143"/>
        <v>4.9555913904421232</v>
      </c>
    </row>
    <row r="730" spans="1:21" x14ac:dyDescent="0.3">
      <c r="A730" s="17">
        <v>1927</v>
      </c>
      <c r="B730" s="17">
        <v>60</v>
      </c>
      <c r="C730" s="17">
        <v>2.494E-2</v>
      </c>
      <c r="D730" s="17">
        <v>2.4629999999999999E-2</v>
      </c>
      <c r="E730" s="17">
        <v>0.5</v>
      </c>
      <c r="F730" s="2">
        <f t="shared" si="149"/>
        <v>65772.876896024798</v>
      </c>
      <c r="G730" s="3">
        <f t="shared" si="150"/>
        <v>1619.9859579490908</v>
      </c>
      <c r="H730" s="2">
        <f t="shared" si="151"/>
        <v>64962.883917050254</v>
      </c>
      <c r="I730" s="2">
        <f>SUM(H730:H780)</f>
        <v>1017755.5847476431</v>
      </c>
      <c r="J730" s="4">
        <f t="shared" si="144"/>
        <v>15.473788479049402</v>
      </c>
      <c r="K730" s="5">
        <f t="shared" si="152"/>
        <v>0.43985999999999997</v>
      </c>
      <c r="L730" s="5">
        <f t="shared" si="145"/>
        <v>7.2704132231404955E-3</v>
      </c>
      <c r="M730" s="8">
        <f t="shared" si="146"/>
        <v>222818.96616177875</v>
      </c>
      <c r="N730" s="6">
        <f>((B729+E729)*D729+(B730+E730)*D730+(B731+E731)*D731)/3/SUM(D670:D730)</f>
        <v>3.0216091483653886</v>
      </c>
      <c r="O730" s="7">
        <f>O670</f>
        <v>7.0273037272832156E-2</v>
      </c>
      <c r="P730" s="8">
        <f>M730*O670</f>
        <v>15658.165514180606</v>
      </c>
      <c r="Q730" s="5">
        <f>N730*O670</f>
        <v>0.21233765230701157</v>
      </c>
      <c r="R730" s="8">
        <f t="shared" si="147"/>
        <v>51168.817659010885</v>
      </c>
      <c r="S730" s="8">
        <f t="shared" si="148"/>
        <v>699141.2381521588</v>
      </c>
      <c r="T730" s="9">
        <f t="shared" si="153"/>
        <v>10.629628368808872</v>
      </c>
      <c r="U730" s="10">
        <f t="shared" si="143"/>
        <v>4.8441601102405301</v>
      </c>
    </row>
    <row r="731" spans="1:21" x14ac:dyDescent="0.3">
      <c r="A731" s="17">
        <v>1927</v>
      </c>
      <c r="B731" s="17">
        <v>61</v>
      </c>
      <c r="C731" s="17">
        <v>2.07E-2</v>
      </c>
      <c r="D731" s="17">
        <v>2.0490000000000001E-2</v>
      </c>
      <c r="E731" s="17">
        <v>0.5</v>
      </c>
      <c r="F731" s="2">
        <f t="shared" si="149"/>
        <v>64152.89093807571</v>
      </c>
      <c r="G731" s="3">
        <f t="shared" si="150"/>
        <v>1314.4927353211715</v>
      </c>
      <c r="H731" s="2">
        <f t="shared" si="151"/>
        <v>63495.644570415127</v>
      </c>
      <c r="I731" s="2">
        <f>SUM(H731:H780)</f>
        <v>952792.70083059277</v>
      </c>
      <c r="J731" s="4">
        <f t="shared" si="144"/>
        <v>14.851905921905944</v>
      </c>
      <c r="K731" s="5">
        <f t="shared" si="152"/>
        <v>0.46034999999999998</v>
      </c>
      <c r="L731" s="5">
        <f t="shared" si="145"/>
        <v>7.4853658536585361E-3</v>
      </c>
      <c r="M731" s="8">
        <f t="shared" si="146"/>
        <v>175608.34847887923</v>
      </c>
      <c r="N731" s="6">
        <f>((B730+E730)*D730+(B731+E731)*D731+(B732+E732)*D732)/3/SUM(D670:D731)</f>
        <v>3.1042503891966255</v>
      </c>
      <c r="O731" s="7">
        <f>O670</f>
        <v>7.0273037272832156E-2</v>
      </c>
      <c r="P731" s="8">
        <f>M731*O670</f>
        <v>12340.532018076778</v>
      </c>
      <c r="Q731" s="5">
        <f>N731*O670</f>
        <v>0.21814510330421819</v>
      </c>
      <c r="R731" s="8">
        <f t="shared" si="147"/>
        <v>49644.380626233993</v>
      </c>
      <c r="S731" s="8">
        <f t="shared" si="148"/>
        <v>647972.42049314792</v>
      </c>
      <c r="T731" s="9">
        <f t="shared" si="153"/>
        <v>10.100439918110791</v>
      </c>
      <c r="U731" s="10">
        <f t="shared" si="143"/>
        <v>4.7514660037951533</v>
      </c>
    </row>
    <row r="732" spans="1:21" x14ac:dyDescent="0.3">
      <c r="A732" s="17">
        <v>1927</v>
      </c>
      <c r="B732" s="17">
        <v>62</v>
      </c>
      <c r="C732" s="17">
        <v>2.4889999999999999E-2</v>
      </c>
      <c r="D732" s="17">
        <v>2.4590000000000001E-2</v>
      </c>
      <c r="E732" s="17">
        <v>0.5</v>
      </c>
      <c r="F732" s="2">
        <f t="shared" si="149"/>
        <v>62838.398202754543</v>
      </c>
      <c r="G732" s="3">
        <f t="shared" si="150"/>
        <v>1545.1962118057343</v>
      </c>
      <c r="H732" s="2">
        <f t="shared" si="151"/>
        <v>62065.800096851679</v>
      </c>
      <c r="I732" s="2">
        <f>SUM(H732:H780)</f>
        <v>889297.05626017763</v>
      </c>
      <c r="J732" s="4">
        <f t="shared" si="144"/>
        <v>14.152128025141083</v>
      </c>
      <c r="K732" s="5">
        <f t="shared" si="152"/>
        <v>0.48493999999999998</v>
      </c>
      <c r="L732" s="5">
        <f t="shared" si="145"/>
        <v>7.75904E-3</v>
      </c>
      <c r="M732" s="8">
        <f t="shared" si="146"/>
        <v>199147.86001950424</v>
      </c>
      <c r="N732" s="6">
        <f>((B731+E731)*D731+(B732+E732)*D732+(B733+E733)*D733)/3/SUM(D670:D732)</f>
        <v>3.182699577954661</v>
      </c>
      <c r="O732" s="7">
        <f>O670</f>
        <v>7.0273037272832156E-2</v>
      </c>
      <c r="P732" s="8">
        <f>M732*O670</f>
        <v>13994.724989955383</v>
      </c>
      <c r="Q732" s="5">
        <f>N732*O670</f>
        <v>0.22365796606983507</v>
      </c>
      <c r="R732" s="8">
        <f t="shared" si="147"/>
        <v>48184.289484692861</v>
      </c>
      <c r="S732" s="8">
        <f t="shared" si="148"/>
        <v>598328.03986691392</v>
      </c>
      <c r="T732" s="9">
        <f t="shared" si="153"/>
        <v>9.5216946481727156</v>
      </c>
      <c r="U732" s="10">
        <f t="shared" si="143"/>
        <v>4.6304333769683677</v>
      </c>
    </row>
    <row r="733" spans="1:21" x14ac:dyDescent="0.3">
      <c r="A733" s="17">
        <v>1927</v>
      </c>
      <c r="B733" s="17">
        <v>63</v>
      </c>
      <c r="C733" s="17">
        <v>2.93E-2</v>
      </c>
      <c r="D733" s="17">
        <v>2.887E-2</v>
      </c>
      <c r="E733" s="17">
        <v>0.5</v>
      </c>
      <c r="F733" s="2">
        <f t="shared" si="149"/>
        <v>61293.201990948808</v>
      </c>
      <c r="G733" s="3">
        <f t="shared" si="150"/>
        <v>1769.534741478692</v>
      </c>
      <c r="H733" s="2">
        <f t="shared" si="151"/>
        <v>60408.43462020946</v>
      </c>
      <c r="I733" s="2">
        <f>SUM(H733:H780)</f>
        <v>827231.25616332586</v>
      </c>
      <c r="J733" s="4">
        <f t="shared" si="144"/>
        <v>13.49629696757372</v>
      </c>
      <c r="K733" s="5">
        <f t="shared" si="152"/>
        <v>0.51380999999999999</v>
      </c>
      <c r="L733" s="5">
        <f t="shared" si="145"/>
        <v>8.0914960629921255E-3</v>
      </c>
      <c r="M733" s="8">
        <f t="shared" si="146"/>
        <v>218690.6757048266</v>
      </c>
      <c r="N733" s="6">
        <f>((B732+E732)*D732+(B733+E733)*D733+(B734+E734)*D734)/3/SUM(D670:D733)</f>
        <v>3.5801917699798245</v>
      </c>
      <c r="O733" s="7">
        <f>O670</f>
        <v>7.0273037272832156E-2</v>
      </c>
      <c r="P733" s="8">
        <f>M733*O670</f>
        <v>15368.058005026129</v>
      </c>
      <c r="Q733" s="5">
        <f>N733*O670</f>
        <v>0.25159094969567913</v>
      </c>
      <c r="R733" s="8">
        <f t="shared" si="147"/>
        <v>45210.219184481619</v>
      </c>
      <c r="S733" s="8">
        <f t="shared" si="148"/>
        <v>550143.75038222107</v>
      </c>
      <c r="T733" s="9">
        <f t="shared" si="153"/>
        <v>8.9756079387639272</v>
      </c>
      <c r="U733" s="10">
        <f t="shared" si="143"/>
        <v>4.5206890288097927</v>
      </c>
    </row>
    <row r="734" spans="1:21" x14ac:dyDescent="0.3">
      <c r="A734" s="17">
        <v>1927</v>
      </c>
      <c r="B734" s="17">
        <v>64</v>
      </c>
      <c r="C734" s="17">
        <v>3.388E-2</v>
      </c>
      <c r="D734" s="17">
        <v>3.3309999999999999E-2</v>
      </c>
      <c r="E734" s="17">
        <v>0.5</v>
      </c>
      <c r="F734" s="2">
        <f t="shared" si="149"/>
        <v>59523.66724947012</v>
      </c>
      <c r="G734" s="3">
        <f t="shared" si="150"/>
        <v>1982.7333560798497</v>
      </c>
      <c r="H734" s="2">
        <f t="shared" si="151"/>
        <v>58532.300571430198</v>
      </c>
      <c r="I734" s="2">
        <f>SUM(H734:H780)</f>
        <v>766822.82154311636</v>
      </c>
      <c r="J734" s="4">
        <f t="shared" si="144"/>
        <v>12.882654194159091</v>
      </c>
      <c r="K734" s="5">
        <f t="shared" si="152"/>
        <v>0.54711999999999994</v>
      </c>
      <c r="L734" s="5">
        <f t="shared" si="145"/>
        <v>8.4824806201550373E-3</v>
      </c>
      <c r="M734" s="8">
        <f t="shared" si="146"/>
        <v>233744.5194238016</v>
      </c>
      <c r="N734" s="6">
        <f>((B733+E733)*D733+(B734+E734)*D734+(B735+E735)*D735)/3/SUM(D670:D734)</f>
        <v>3.9941816542379489</v>
      </c>
      <c r="O734" s="7">
        <f>O670</f>
        <v>7.0273037272832156E-2</v>
      </c>
      <c r="P734" s="8">
        <f>M734*O670</f>
        <v>16425.937325789051</v>
      </c>
      <c r="Q734" s="5">
        <f>N734*O670</f>
        <v>0.28068327626272577</v>
      </c>
      <c r="R734" s="8">
        <f t="shared" si="147"/>
        <v>42103.26267984655</v>
      </c>
      <c r="S734" s="8">
        <f t="shared" si="148"/>
        <v>504933.53119773947</v>
      </c>
      <c r="T734" s="9">
        <f t="shared" si="153"/>
        <v>8.4829036000337226</v>
      </c>
      <c r="U734" s="10">
        <f t="shared" ref="U734:U771" si="154">J734-T734</f>
        <v>4.3997505941253685</v>
      </c>
    </row>
    <row r="735" spans="1:21" x14ac:dyDescent="0.3">
      <c r="A735" s="17">
        <v>1927</v>
      </c>
      <c r="B735" s="17">
        <v>65</v>
      </c>
      <c r="C735" s="17">
        <v>4.0090000000000001E-2</v>
      </c>
      <c r="D735" s="17">
        <v>3.9300000000000002E-2</v>
      </c>
      <c r="E735" s="17">
        <v>0.5</v>
      </c>
      <c r="F735" s="2">
        <f t="shared" si="149"/>
        <v>57540.933893390269</v>
      </c>
      <c r="G735" s="3">
        <f t="shared" si="150"/>
        <v>2261.3587020102377</v>
      </c>
      <c r="H735" s="2">
        <f t="shared" si="151"/>
        <v>56410.254542385148</v>
      </c>
      <c r="I735" s="2">
        <f>SUM(H735:H780)</f>
        <v>708290.52097168623</v>
      </c>
      <c r="J735" s="4">
        <f t="shared" ref="J735:J780" si="155">I735/F735</f>
        <v>12.309333079021291</v>
      </c>
      <c r="K735" s="11">
        <f t="shared" si="152"/>
        <v>0.58641999999999994</v>
      </c>
      <c r="L735" s="11">
        <f t="shared" ref="L735:L779" si="156">K735/(B735+E735)</f>
        <v>8.9529770992366406E-3</v>
      </c>
      <c r="M735" s="8">
        <f t="shared" ref="M735:M780" si="157">G735/L735</f>
        <v>252581.75877642405</v>
      </c>
      <c r="N735" s="6">
        <f>((B734+E734)*D734+(B735+E735)*D735+(B736+E736)*D736)/3/SUM(D670:D735)</f>
        <v>3.9915731614428798</v>
      </c>
      <c r="O735" s="7">
        <f>O670</f>
        <v>7.0273037272832156E-2</v>
      </c>
      <c r="P735" s="8">
        <f>M735*O670</f>
        <v>17749.687348933148</v>
      </c>
      <c r="Q735" s="5">
        <f>N735*O670</f>
        <v>0.28049996955131196</v>
      </c>
      <c r="R735" s="8">
        <f t="shared" ref="R735:R780" si="158">((1-Q735)*H735)</f>
        <v>40587.179860864358</v>
      </c>
      <c r="S735" s="12">
        <f t="shared" ref="S735:S779" si="159">R735+S736</f>
        <v>462830.26851789292</v>
      </c>
      <c r="T735" s="9">
        <f t="shared" si="153"/>
        <v>8.0434959463015989</v>
      </c>
      <c r="U735" s="10">
        <f t="shared" si="154"/>
        <v>4.2658371327196924</v>
      </c>
    </row>
    <row r="736" spans="1:21" x14ac:dyDescent="0.3">
      <c r="A736" s="17">
        <v>1927</v>
      </c>
      <c r="B736" s="17">
        <v>66</v>
      </c>
      <c r="C736" s="17">
        <v>3.5189999999999999E-2</v>
      </c>
      <c r="D736" s="17">
        <v>3.458E-2</v>
      </c>
      <c r="E736" s="17">
        <v>0.5</v>
      </c>
      <c r="F736" s="2">
        <f t="shared" ref="F736:F780" si="160">F735-G735</f>
        <v>55279.575191380034</v>
      </c>
      <c r="G736" s="3">
        <f t="shared" ref="G736:G780" si="161">D736*F736</f>
        <v>1911.5677101179215</v>
      </c>
      <c r="H736" s="2">
        <f t="shared" ref="H736:H779" si="162">F736-0.5*G736</f>
        <v>54323.791336321076</v>
      </c>
      <c r="I736" s="2">
        <f>SUM(H736:H780)</f>
        <v>651880.26642930112</v>
      </c>
      <c r="J736" s="4">
        <f t="shared" si="155"/>
        <v>11.79242539712844</v>
      </c>
      <c r="K736" s="5">
        <f t="shared" ref="K736:K768" si="163">K735+G736/F736</f>
        <v>0.621</v>
      </c>
      <c r="L736" s="5">
        <f t="shared" si="156"/>
        <v>9.3383458646616544E-3</v>
      </c>
      <c r="M736" s="8">
        <f t="shared" si="157"/>
        <v>204700.89005288531</v>
      </c>
      <c r="N736" s="6">
        <f>((B735+E735)*D735+(B736+E736)*D736+(B737+E737)*D737)/3/SUM(D670:D736)</f>
        <v>4.1501180891035974</v>
      </c>
      <c r="O736" s="7">
        <f>O670</f>
        <v>7.0273037272832156E-2</v>
      </c>
      <c r="P736" s="8">
        <f>M736*O670</f>
        <v>14384.953276468326</v>
      </c>
      <c r="Q736" s="5">
        <f>N736*O670</f>
        <v>0.29164140316223208</v>
      </c>
      <c r="R736" s="8">
        <f t="shared" si="158"/>
        <v>38480.724605904092</v>
      </c>
      <c r="S736" s="8">
        <f t="shared" si="159"/>
        <v>422243.08865702857</v>
      </c>
      <c r="T736" s="9">
        <f t="shared" si="153"/>
        <v>7.6383200702104999</v>
      </c>
      <c r="U736" s="10">
        <f t="shared" si="154"/>
        <v>4.1541053269179402</v>
      </c>
    </row>
    <row r="737" spans="1:21" x14ac:dyDescent="0.3">
      <c r="A737" s="17">
        <v>1927</v>
      </c>
      <c r="B737" s="17">
        <v>67</v>
      </c>
      <c r="C737" s="17">
        <v>4.326E-2</v>
      </c>
      <c r="D737" s="17">
        <v>4.2340000000000003E-2</v>
      </c>
      <c r="E737" s="17">
        <v>0.5</v>
      </c>
      <c r="F737" s="2">
        <f t="shared" si="160"/>
        <v>53368.00748126211</v>
      </c>
      <c r="G737" s="3">
        <f t="shared" si="161"/>
        <v>2259.6014367566377</v>
      </c>
      <c r="H737" s="2">
        <f t="shared" si="162"/>
        <v>52238.20676288379</v>
      </c>
      <c r="I737" s="2">
        <f>SUM(H737:H780)</f>
        <v>597556.47509298008</v>
      </c>
      <c r="J737" s="4">
        <f t="shared" si="155"/>
        <v>11.196904349535373</v>
      </c>
      <c r="K737" s="5">
        <f t="shared" si="163"/>
        <v>0.66334000000000004</v>
      </c>
      <c r="L737" s="5">
        <f t="shared" si="156"/>
        <v>9.8272592592592595E-3</v>
      </c>
      <c r="M737" s="8">
        <f t="shared" si="157"/>
        <v>229932.00618246003</v>
      </c>
      <c r="N737" s="6">
        <f>((B736+E736)*D736+(B737+E737)*D737+(B738+E738)*D738)/3/SUM(D670:D737)</f>
        <v>4.0191631239887036</v>
      </c>
      <c r="O737" s="7">
        <f>O670</f>
        <v>7.0273037272832156E-2</v>
      </c>
      <c r="P737" s="8">
        <f>M737*O670</f>
        <v>16158.020440677088</v>
      </c>
      <c r="Q737" s="5">
        <f>N737*O670</f>
        <v>0.2824388000176507</v>
      </c>
      <c r="R737" s="8">
        <f t="shared" si="158"/>
        <v>37484.110329700961</v>
      </c>
      <c r="S737" s="8">
        <f t="shared" si="159"/>
        <v>383762.36405112449</v>
      </c>
      <c r="T737" s="9">
        <f t="shared" si="153"/>
        <v>7.1908692522550366</v>
      </c>
      <c r="U737" s="10">
        <f t="shared" si="154"/>
        <v>4.0060350972803365</v>
      </c>
    </row>
    <row r="738" spans="1:21" x14ac:dyDescent="0.3">
      <c r="A738" s="17">
        <v>1927</v>
      </c>
      <c r="B738" s="17">
        <v>68</v>
      </c>
      <c r="C738" s="17">
        <v>4.2340000000000003E-2</v>
      </c>
      <c r="D738" s="17">
        <v>4.147E-2</v>
      </c>
      <c r="E738" s="17">
        <v>0.5</v>
      </c>
      <c r="F738" s="2">
        <f t="shared" si="160"/>
        <v>51108.406044505471</v>
      </c>
      <c r="G738" s="3">
        <f t="shared" si="161"/>
        <v>2119.4655986656417</v>
      </c>
      <c r="H738" s="2">
        <f t="shared" si="162"/>
        <v>50048.673245172649</v>
      </c>
      <c r="I738" s="2">
        <f>SUM(H738:H780)</f>
        <v>545318.26833009615</v>
      </c>
      <c r="J738" s="4">
        <f t="shared" si="155"/>
        <v>10.669835170661164</v>
      </c>
      <c r="K738" s="5">
        <f t="shared" si="163"/>
        <v>0.70481000000000005</v>
      </c>
      <c r="L738" s="5">
        <f t="shared" si="156"/>
        <v>1.0289197080291971E-2</v>
      </c>
      <c r="M738" s="8">
        <f t="shared" si="157"/>
        <v>205989.40637703275</v>
      </c>
      <c r="N738" s="6">
        <f>((B737+E737)*D737+(B738+E738)*D738+(B739+E739)*D739)/3/SUM(D670:D738)</f>
        <v>4.1430172670648826</v>
      </c>
      <c r="O738" s="7">
        <f>O670</f>
        <v>7.0273037272832156E-2</v>
      </c>
      <c r="P738" s="8">
        <f>M738*O670</f>
        <v>14475.501232141793</v>
      </c>
      <c r="Q738" s="5">
        <f>N738*O670</f>
        <v>0.29114240683043768</v>
      </c>
      <c r="R738" s="8">
        <f t="shared" si="158"/>
        <v>35477.382057902949</v>
      </c>
      <c r="S738" s="8">
        <f t="shared" si="159"/>
        <v>346278.25372142351</v>
      </c>
      <c r="T738" s="9">
        <f t="shared" si="153"/>
        <v>6.7753678997518056</v>
      </c>
      <c r="U738" s="10">
        <f t="shared" si="154"/>
        <v>3.8944672709093586</v>
      </c>
    </row>
    <row r="739" spans="1:21" x14ac:dyDescent="0.3">
      <c r="A739" s="17">
        <v>1927</v>
      </c>
      <c r="B739" s="17">
        <v>69</v>
      </c>
      <c r="C739" s="17">
        <v>4.5039999999999997E-2</v>
      </c>
      <c r="D739" s="17">
        <v>4.4049999999999999E-2</v>
      </c>
      <c r="E739" s="17">
        <v>0.5</v>
      </c>
      <c r="F739" s="2">
        <f t="shared" si="160"/>
        <v>48988.940445839828</v>
      </c>
      <c r="G739" s="3">
        <f t="shared" si="161"/>
        <v>2157.9628266392442</v>
      </c>
      <c r="H739" s="2">
        <f t="shared" si="162"/>
        <v>47909.959032520208</v>
      </c>
      <c r="I739" s="2">
        <f>SUM(H739:H780)</f>
        <v>495269.59508492349</v>
      </c>
      <c r="J739" s="4">
        <f t="shared" si="155"/>
        <v>10.109824596685723</v>
      </c>
      <c r="K739" s="5">
        <f t="shared" si="163"/>
        <v>0.74886000000000008</v>
      </c>
      <c r="L739" s="5">
        <f t="shared" si="156"/>
        <v>1.0774964028776979E-2</v>
      </c>
      <c r="M739" s="8">
        <f t="shared" si="157"/>
        <v>200275.64090941893</v>
      </c>
      <c r="N739" s="6">
        <f>((B738+E738)*D738+(B739+E739)*D739+(B740+E740)*D740)/3/SUM(D670:D739)</f>
        <v>4.3876559036401996</v>
      </c>
      <c r="O739" s="7">
        <f>O670</f>
        <v>7.0273037272832156E-2</v>
      </c>
      <c r="P739" s="8">
        <f>M739*O670</f>
        <v>14073.977578467944</v>
      </c>
      <c r="Q739" s="5">
        <f>N739*O670</f>
        <v>0.30833390685686979</v>
      </c>
      <c r="R739" s="8">
        <f t="shared" si="158"/>
        <v>33137.694186670677</v>
      </c>
      <c r="S739" s="8">
        <f t="shared" si="159"/>
        <v>310800.87166352058</v>
      </c>
      <c r="T739" s="9">
        <f t="shared" si="153"/>
        <v>6.3443068748777964</v>
      </c>
      <c r="U739" s="10">
        <f t="shared" si="154"/>
        <v>3.7655177218079263</v>
      </c>
    </row>
    <row r="740" spans="1:21" x14ac:dyDescent="0.3">
      <c r="A740" s="17">
        <v>1927</v>
      </c>
      <c r="B740" s="17">
        <v>70</v>
      </c>
      <c r="C740" s="17">
        <v>5.772E-2</v>
      </c>
      <c r="D740" s="17">
        <v>5.6099999999999997E-2</v>
      </c>
      <c r="E740" s="17">
        <v>0.5</v>
      </c>
      <c r="F740" s="2">
        <f t="shared" si="160"/>
        <v>46830.977619200581</v>
      </c>
      <c r="G740" s="3">
        <f t="shared" si="161"/>
        <v>2627.2178444371525</v>
      </c>
      <c r="H740" s="2">
        <f t="shared" si="162"/>
        <v>45517.368696982005</v>
      </c>
      <c r="I740" s="2">
        <f>SUM(H740:H780)</f>
        <v>447359.63605240331</v>
      </c>
      <c r="J740" s="4">
        <f t="shared" si="155"/>
        <v>9.5526435448357372</v>
      </c>
      <c r="K740" s="5">
        <f t="shared" si="163"/>
        <v>0.80496000000000012</v>
      </c>
      <c r="L740" s="5">
        <f t="shared" si="156"/>
        <v>1.1417872340425534E-2</v>
      </c>
      <c r="M740" s="8">
        <f t="shared" si="157"/>
        <v>230096.97131884718</v>
      </c>
      <c r="N740" s="6">
        <f>((B739+E739)*D739+(B740+E740)*D740+(B741+E741)*D741)/3/SUM(D670:D740)</f>
        <v>4.2985986881335707</v>
      </c>
      <c r="O740" s="7">
        <f>O670</f>
        <v>7.0273037272832156E-2</v>
      </c>
      <c r="P740" s="8">
        <f>M740*O670</f>
        <v>16169.61304185514</v>
      </c>
      <c r="Q740" s="5">
        <f>N740*O670</f>
        <v>0.30207558583215782</v>
      </c>
      <c r="R740" s="8">
        <f t="shared" si="158"/>
        <v>31767.682882302845</v>
      </c>
      <c r="S740" s="8">
        <f t="shared" si="159"/>
        <v>277663.17747684987</v>
      </c>
      <c r="T740" s="9">
        <f t="shared" si="153"/>
        <v>5.929049351363715</v>
      </c>
      <c r="U740" s="10">
        <f t="shared" si="154"/>
        <v>3.6235941934720222</v>
      </c>
    </row>
    <row r="741" spans="1:21" x14ac:dyDescent="0.3">
      <c r="A741" s="17">
        <v>1927</v>
      </c>
      <c r="B741" s="17">
        <v>71</v>
      </c>
      <c r="C741" s="17">
        <v>4.8180000000000001E-2</v>
      </c>
      <c r="D741" s="17">
        <v>4.7050000000000002E-2</v>
      </c>
      <c r="E741" s="17">
        <v>0.5</v>
      </c>
      <c r="F741" s="2">
        <f t="shared" si="160"/>
        <v>44203.759774763428</v>
      </c>
      <c r="G741" s="3">
        <f t="shared" si="161"/>
        <v>2079.7868974026192</v>
      </c>
      <c r="H741" s="2">
        <f t="shared" si="162"/>
        <v>43163.866326062118</v>
      </c>
      <c r="I741" s="2">
        <f>SUM(H741:H780)</f>
        <v>401842.26735542127</v>
      </c>
      <c r="J741" s="4">
        <f t="shared" si="155"/>
        <v>9.0906807340139171</v>
      </c>
      <c r="K741" s="5">
        <f t="shared" si="163"/>
        <v>0.85201000000000016</v>
      </c>
      <c r="L741" s="5">
        <f t="shared" si="156"/>
        <v>1.1916223776223778E-2</v>
      </c>
      <c r="M741" s="8">
        <f t="shared" si="157"/>
        <v>174534.05847852401</v>
      </c>
      <c r="N741" s="6">
        <f>((B740+E740)*D740+(B741+E741)*D741+(B742+E742)*D742)/3/SUM(D670:D741)</f>
        <v>4.5744083598392811</v>
      </c>
      <c r="O741" s="7">
        <f>O670</f>
        <v>7.0273037272832156E-2</v>
      </c>
      <c r="P741" s="8">
        <f>M741*O670</f>
        <v>12265.038396839986</v>
      </c>
      <c r="Q741" s="5">
        <f>N741*O670</f>
        <v>0.3214575691721408</v>
      </c>
      <c r="R741" s="8">
        <f t="shared" si="158"/>
        <v>29288.514780814963</v>
      </c>
      <c r="S741" s="8">
        <f t="shared" si="159"/>
        <v>245895.49459454705</v>
      </c>
      <c r="T741" s="9">
        <f t="shared" si="153"/>
        <v>5.5627732990923633</v>
      </c>
      <c r="U741" s="10">
        <f t="shared" si="154"/>
        <v>3.5279074349215538</v>
      </c>
    </row>
    <row r="742" spans="1:21" x14ac:dyDescent="0.3">
      <c r="A742" s="17">
        <v>1927</v>
      </c>
      <c r="B742" s="17">
        <v>72</v>
      </c>
      <c r="C742" s="17">
        <v>6.2190000000000002E-2</v>
      </c>
      <c r="D742" s="17">
        <v>6.0319999999999999E-2</v>
      </c>
      <c r="E742" s="17">
        <v>0.5</v>
      </c>
      <c r="F742" s="2">
        <f t="shared" si="160"/>
        <v>42123.972877360808</v>
      </c>
      <c r="G742" s="3">
        <f t="shared" si="161"/>
        <v>2540.9180439624038</v>
      </c>
      <c r="H742" s="2">
        <f t="shared" si="162"/>
        <v>40853.513855379606</v>
      </c>
      <c r="I742" s="2">
        <f>SUM(H742:H780)</f>
        <v>358678.40102935914</v>
      </c>
      <c r="J742" s="4">
        <f t="shared" si="155"/>
        <v>8.5148284107391969</v>
      </c>
      <c r="K742" s="5">
        <f t="shared" si="163"/>
        <v>0.9123300000000002</v>
      </c>
      <c r="L742" s="5">
        <f t="shared" si="156"/>
        <v>1.258386206896552E-2</v>
      </c>
      <c r="M742" s="8">
        <f t="shared" si="157"/>
        <v>201918.77740211791</v>
      </c>
      <c r="N742" s="6">
        <f>((B741+E741)*D741+(B742+E742)*D742+(B743+E743)*D743)/3/SUM(D670:D742)</f>
        <v>4.7800430399818765</v>
      </c>
      <c r="O742" s="7">
        <f>O670</f>
        <v>7.0273037272832156E-2</v>
      </c>
      <c r="P742" s="8">
        <f>M742*O670</f>
        <v>14189.445770463732</v>
      </c>
      <c r="Q742" s="5">
        <f>N742*O670</f>
        <v>0.33590814271438835</v>
      </c>
      <c r="R742" s="8">
        <f t="shared" si="158"/>
        <v>27130.485892862511</v>
      </c>
      <c r="S742" s="8">
        <f t="shared" si="159"/>
        <v>216606.97981373209</v>
      </c>
      <c r="T742" s="9">
        <f t="shared" si="153"/>
        <v>5.1421308347234689</v>
      </c>
      <c r="U742" s="10">
        <f t="shared" si="154"/>
        <v>3.3726975760157281</v>
      </c>
    </row>
    <row r="743" spans="1:21" x14ac:dyDescent="0.3">
      <c r="A743" s="17">
        <v>1927</v>
      </c>
      <c r="B743" s="17">
        <v>73</v>
      </c>
      <c r="C743" s="17">
        <v>7.5469999999999995E-2</v>
      </c>
      <c r="D743" s="17">
        <v>7.2730000000000003E-2</v>
      </c>
      <c r="E743" s="17">
        <v>0.5</v>
      </c>
      <c r="F743" s="2">
        <f t="shared" si="160"/>
        <v>39583.054833398404</v>
      </c>
      <c r="G743" s="3">
        <f t="shared" si="161"/>
        <v>2878.8755780330662</v>
      </c>
      <c r="H743" s="2">
        <f t="shared" si="162"/>
        <v>38143.61704438187</v>
      </c>
      <c r="I743" s="2">
        <f>SUM(H743:H780)</f>
        <v>317824.8871739796</v>
      </c>
      <c r="J743" s="4">
        <f t="shared" si="155"/>
        <v>8.0293168001225919</v>
      </c>
      <c r="K743" s="5">
        <f t="shared" si="163"/>
        <v>0.98506000000000016</v>
      </c>
      <c r="L743" s="5">
        <f t="shared" si="156"/>
        <v>1.3402176870748302E-2</v>
      </c>
      <c r="M743" s="8">
        <f t="shared" si="157"/>
        <v>214806.56506753937</v>
      </c>
      <c r="N743" s="6">
        <f>((B742+E742)*D742+(B743+E743)*D743+(B744+E744)*D744)/3/SUM(D670:D743)</f>
        <v>5.0690803944260576</v>
      </c>
      <c r="O743" s="7">
        <f>O670</f>
        <v>7.0273037272832156E-2</v>
      </c>
      <c r="P743" s="8">
        <f>M743*O670</f>
        <v>15095.10975344024</v>
      </c>
      <c r="Q743" s="5">
        <f>N743*O670</f>
        <v>0.35621967549648509</v>
      </c>
      <c r="R743" s="8">
        <f t="shared" si="158"/>
        <v>24556.110158569965</v>
      </c>
      <c r="S743" s="8">
        <f t="shared" si="159"/>
        <v>189476.49392086957</v>
      </c>
      <c r="T743" s="9">
        <f t="shared" si="153"/>
        <v>4.7868082622313883</v>
      </c>
      <c r="U743" s="10">
        <f t="shared" si="154"/>
        <v>3.2425085378912035</v>
      </c>
    </row>
    <row r="744" spans="1:21" x14ac:dyDescent="0.3">
      <c r="A744" s="17">
        <v>1927</v>
      </c>
      <c r="B744" s="17">
        <v>74</v>
      </c>
      <c r="C744" s="17">
        <v>7.3209999999999997E-2</v>
      </c>
      <c r="D744" s="17">
        <v>7.0620000000000002E-2</v>
      </c>
      <c r="E744" s="17">
        <v>0.5</v>
      </c>
      <c r="F744" s="2">
        <f t="shared" si="160"/>
        <v>36704.179255365336</v>
      </c>
      <c r="G744" s="3">
        <f t="shared" si="161"/>
        <v>2592.0491390139</v>
      </c>
      <c r="H744" s="2">
        <f t="shared" si="162"/>
        <v>35408.154685858382</v>
      </c>
      <c r="I744" s="2">
        <f>SUM(H744:H780)</f>
        <v>279681.27012959769</v>
      </c>
      <c r="J744" s="4">
        <f t="shared" si="155"/>
        <v>7.6198753330988733</v>
      </c>
      <c r="K744" s="5">
        <f t="shared" si="163"/>
        <v>1.0556800000000002</v>
      </c>
      <c r="L744" s="5">
        <f t="shared" si="156"/>
        <v>1.4170201342281882E-2</v>
      </c>
      <c r="M744" s="8">
        <f t="shared" si="157"/>
        <v>182922.53415479645</v>
      </c>
      <c r="N744" s="6">
        <f>((B743+E743)*D743+(B744+E744)*D744+(B745+E745)*D745)/3/SUM(D670:D744)</f>
        <v>5.4996779327068799</v>
      </c>
      <c r="O744" s="7">
        <f>O670</f>
        <v>7.0273037272832156E-2</v>
      </c>
      <c r="P744" s="8">
        <f>M744*O670</f>
        <v>12854.522060700923</v>
      </c>
      <c r="Q744" s="5">
        <f>N744*O670</f>
        <v>0.38647907235368306</v>
      </c>
      <c r="R744" s="8">
        <f t="shared" si="158"/>
        <v>21723.643909112117</v>
      </c>
      <c r="S744" s="8">
        <f t="shared" si="159"/>
        <v>164920.38376229961</v>
      </c>
      <c r="T744" s="9">
        <f t="shared" si="153"/>
        <v>4.4932317547515224</v>
      </c>
      <c r="U744" s="10">
        <f t="shared" si="154"/>
        <v>3.126643578347351</v>
      </c>
    </row>
    <row r="745" spans="1:21" x14ac:dyDescent="0.3">
      <c r="A745" s="17">
        <v>1927</v>
      </c>
      <c r="B745" s="17">
        <v>75</v>
      </c>
      <c r="C745" s="17">
        <v>9.4469999999999998E-2</v>
      </c>
      <c r="D745" s="17">
        <v>9.0209999999999999E-2</v>
      </c>
      <c r="E745" s="17">
        <v>0.5</v>
      </c>
      <c r="F745" s="2">
        <f t="shared" si="160"/>
        <v>34112.130116351436</v>
      </c>
      <c r="G745" s="3">
        <f t="shared" si="161"/>
        <v>3077.2552577960632</v>
      </c>
      <c r="H745" s="2">
        <f t="shared" si="162"/>
        <v>32573.502487453407</v>
      </c>
      <c r="I745" s="2">
        <f>SUM(H745:H780)</f>
        <v>244273.11544373925</v>
      </c>
      <c r="J745" s="4">
        <f t="shared" si="155"/>
        <v>7.1608871861874279</v>
      </c>
      <c r="K745" s="5">
        <f t="shared" si="163"/>
        <v>1.1458900000000001</v>
      </c>
      <c r="L745" s="5">
        <f t="shared" si="156"/>
        <v>1.5177350993377484E-2</v>
      </c>
      <c r="M745" s="8">
        <f t="shared" si="157"/>
        <v>202753.1193776041</v>
      </c>
      <c r="N745" s="6">
        <f>((B744+E744)*D744+(B745+E745)*D745+(B746+E746)*D746)/3/SUM(D670:D745)</f>
        <v>5.5496644529579617</v>
      </c>
      <c r="O745" s="7">
        <f>O670</f>
        <v>7.0273037272832156E-2</v>
      </c>
      <c r="P745" s="8">
        <f>M745*O670</f>
        <v>14248.077515205361</v>
      </c>
      <c r="Q745" s="5">
        <f>N745*O670</f>
        <v>0.38999177695442655</v>
      </c>
      <c r="R745" s="8">
        <f t="shared" si="158"/>
        <v>19870.104370742018</v>
      </c>
      <c r="S745" s="8">
        <f t="shared" si="159"/>
        <v>143196.73985318749</v>
      </c>
      <c r="T745" s="9">
        <f t="shared" si="153"/>
        <v>4.197824626159802</v>
      </c>
      <c r="U745" s="10">
        <f t="shared" si="154"/>
        <v>2.9630625600276259</v>
      </c>
    </row>
    <row r="746" spans="1:21" x14ac:dyDescent="0.3">
      <c r="A746" s="17">
        <v>1927</v>
      </c>
      <c r="B746" s="17">
        <v>76</v>
      </c>
      <c r="C746" s="17">
        <v>9.5979999999999996E-2</v>
      </c>
      <c r="D746" s="17">
        <v>9.1579999999999995E-2</v>
      </c>
      <c r="E746" s="17">
        <v>0.5</v>
      </c>
      <c r="F746" s="2">
        <f t="shared" si="160"/>
        <v>31034.874858555373</v>
      </c>
      <c r="G746" s="3">
        <f t="shared" si="161"/>
        <v>2842.1738395465009</v>
      </c>
      <c r="H746" s="2">
        <f t="shared" si="162"/>
        <v>29613.787938782123</v>
      </c>
      <c r="I746" s="2">
        <f>SUM(H746:H780)</f>
        <v>211699.61295628586</v>
      </c>
      <c r="J746" s="4">
        <f t="shared" si="155"/>
        <v>6.8213457898937424</v>
      </c>
      <c r="K746" s="5">
        <f t="shared" si="163"/>
        <v>1.2374700000000001</v>
      </c>
      <c r="L746" s="5">
        <f t="shared" si="156"/>
        <v>1.6176078431372549E-2</v>
      </c>
      <c r="M746" s="8">
        <f t="shared" si="157"/>
        <v>175702.27862114421</v>
      </c>
      <c r="N746" s="6">
        <f>((B745+E745)*D745+(B746+E746)*D746+(B747+E747)*D747)/3/SUM(D670:D746)</f>
        <v>5.5540471014785542</v>
      </c>
      <c r="O746" s="7">
        <f>O670</f>
        <v>7.0273037272832156E-2</v>
      </c>
      <c r="P746" s="8">
        <f>M746*O670</f>
        <v>12347.132774465208</v>
      </c>
      <c r="Q746" s="5">
        <f>N746*O670</f>
        <v>0.39029975897726782</v>
      </c>
      <c r="R746" s="8">
        <f t="shared" si="158"/>
        <v>18055.533643871539</v>
      </c>
      <c r="S746" s="8">
        <f t="shared" si="159"/>
        <v>123326.63548244548</v>
      </c>
      <c r="T746" s="9">
        <f t="shared" si="153"/>
        <v>3.9738080480272364</v>
      </c>
      <c r="U746" s="10">
        <f t="shared" si="154"/>
        <v>2.847537741866506</v>
      </c>
    </row>
    <row r="747" spans="1:21" x14ac:dyDescent="0.3">
      <c r="A747" s="17">
        <v>1927</v>
      </c>
      <c r="B747" s="17">
        <v>77</v>
      </c>
      <c r="C747" s="17">
        <v>9.1800000000000007E-2</v>
      </c>
      <c r="D747" s="17">
        <v>8.7770000000000001E-2</v>
      </c>
      <c r="E747" s="17">
        <v>0.5</v>
      </c>
      <c r="F747" s="2">
        <f t="shared" si="160"/>
        <v>28192.701019008873</v>
      </c>
      <c r="G747" s="3">
        <f t="shared" si="161"/>
        <v>2474.4733684384087</v>
      </c>
      <c r="H747" s="2">
        <f t="shared" si="162"/>
        <v>26955.464334789667</v>
      </c>
      <c r="I747" s="2">
        <f>SUM(H747:H780)</f>
        <v>182085.82501750372</v>
      </c>
      <c r="J747" s="4">
        <f t="shared" si="155"/>
        <v>6.4586158273637109</v>
      </c>
      <c r="K747" s="5">
        <f t="shared" si="163"/>
        <v>1.32524</v>
      </c>
      <c r="L747" s="5">
        <f t="shared" si="156"/>
        <v>1.7099870967741935E-2</v>
      </c>
      <c r="M747" s="8">
        <f t="shared" si="157"/>
        <v>144707.13686123019</v>
      </c>
      <c r="N747" s="6">
        <f>((B746+E746)*D746+(B747+E747)*D747+(B748+E748)*D748)/3/SUM(D670:D747)</f>
        <v>5.6772106687593693</v>
      </c>
      <c r="O747" s="7">
        <f>O670</f>
        <v>7.0273037272832156E-2</v>
      </c>
      <c r="P747" s="8">
        <f>M747*O670</f>
        <v>10169.010022294053</v>
      </c>
      <c r="Q747" s="5">
        <f>N747*O670</f>
        <v>0.39895483693144751</v>
      </c>
      <c r="R747" s="8">
        <f t="shared" si="158"/>
        <v>16201.451456692206</v>
      </c>
      <c r="S747" s="8">
        <f t="shared" si="159"/>
        <v>105271.10183857393</v>
      </c>
      <c r="T747" s="9">
        <f t="shared" si="153"/>
        <v>3.7339842595285599</v>
      </c>
      <c r="U747" s="10">
        <f t="shared" si="154"/>
        <v>2.7246315678351509</v>
      </c>
    </row>
    <row r="748" spans="1:21" x14ac:dyDescent="0.3">
      <c r="A748" s="17">
        <v>1927</v>
      </c>
      <c r="B748" s="17">
        <v>78</v>
      </c>
      <c r="C748" s="17">
        <v>0.11823</v>
      </c>
      <c r="D748" s="17">
        <v>0.11162999999999999</v>
      </c>
      <c r="E748" s="17">
        <v>0.5</v>
      </c>
      <c r="F748" s="2">
        <f t="shared" si="160"/>
        <v>25718.227650570465</v>
      </c>
      <c r="G748" s="3">
        <f t="shared" si="161"/>
        <v>2870.9257526331808</v>
      </c>
      <c r="H748" s="2">
        <f t="shared" si="162"/>
        <v>24282.764774253876</v>
      </c>
      <c r="I748" s="2">
        <f>SUM(H748:H780)</f>
        <v>155130.36068271409</v>
      </c>
      <c r="J748" s="4">
        <f t="shared" si="155"/>
        <v>6.0319226810823059</v>
      </c>
      <c r="K748" s="5">
        <f t="shared" si="163"/>
        <v>1.4368699999999999</v>
      </c>
      <c r="L748" s="5">
        <f t="shared" si="156"/>
        <v>1.8304076433121017E-2</v>
      </c>
      <c r="M748" s="8">
        <f t="shared" si="157"/>
        <v>156846.25023955174</v>
      </c>
      <c r="N748" s="6">
        <f>((B747+E747)*D747+(B748+E748)*D748+(B749+E749)*D749)/3/SUM(D670:D748)</f>
        <v>5.6728003693212798</v>
      </c>
      <c r="O748" s="7">
        <f>O670</f>
        <v>7.0273037272832156E-2</v>
      </c>
      <c r="P748" s="8">
        <f>M748*O670</f>
        <v>11022.062389187979</v>
      </c>
      <c r="Q748" s="5">
        <f>N748*O670</f>
        <v>0.39864491179465034</v>
      </c>
      <c r="R748" s="8">
        <f t="shared" si="158"/>
        <v>14602.564152691197</v>
      </c>
      <c r="S748" s="8">
        <f t="shared" si="159"/>
        <v>89069.650381881729</v>
      </c>
      <c r="T748" s="9">
        <f t="shared" si="153"/>
        <v>3.4632888234779289</v>
      </c>
      <c r="U748" s="10">
        <f t="shared" si="154"/>
        <v>2.568633857604377</v>
      </c>
    </row>
    <row r="749" spans="1:21" x14ac:dyDescent="0.3">
      <c r="A749" s="17">
        <v>1927</v>
      </c>
      <c r="B749" s="17">
        <v>79</v>
      </c>
      <c r="C749" s="17">
        <v>0.11842</v>
      </c>
      <c r="D749" s="17">
        <v>0.1118</v>
      </c>
      <c r="E749" s="17">
        <v>0.5</v>
      </c>
      <c r="F749" s="2">
        <f t="shared" si="160"/>
        <v>22847.301897937283</v>
      </c>
      <c r="G749" s="3">
        <f t="shared" si="161"/>
        <v>2554.3283521893882</v>
      </c>
      <c r="H749" s="2">
        <f t="shared" si="162"/>
        <v>21570.137721842588</v>
      </c>
      <c r="I749" s="2">
        <f>SUM(H749:H780)</f>
        <v>130847.59590846019</v>
      </c>
      <c r="J749" s="4">
        <f t="shared" si="155"/>
        <v>5.7270480555200027</v>
      </c>
      <c r="K749" s="5">
        <f t="shared" si="163"/>
        <v>1.5486699999999998</v>
      </c>
      <c r="L749" s="5">
        <f t="shared" si="156"/>
        <v>1.9480125786163521E-2</v>
      </c>
      <c r="M749" s="8">
        <f t="shared" si="157"/>
        <v>131124.83873198059</v>
      </c>
      <c r="N749" s="6">
        <f>((B748+E748)*D748+(B749+E749)*D749+(B750+E750)*D750)/3/SUM(D670:D749)</f>
        <v>6.1890568466275377</v>
      </c>
      <c r="O749" s="7">
        <f>O670</f>
        <v>7.0273037272832156E-2</v>
      </c>
      <c r="P749" s="8">
        <f>M749*O670</f>
        <v>9214.5406796065781</v>
      </c>
      <c r="Q749" s="5">
        <f>N749*O670</f>
        <v>0.434923822466734</v>
      </c>
      <c r="R749" s="8">
        <f t="shared" si="158"/>
        <v>12188.77097272492</v>
      </c>
      <c r="S749" s="8">
        <f t="shared" si="159"/>
        <v>74467.086229190536</v>
      </c>
      <c r="T749" s="9">
        <f t="shared" si="153"/>
        <v>3.2593383044460769</v>
      </c>
      <c r="U749" s="10">
        <f t="shared" si="154"/>
        <v>2.4677097510739259</v>
      </c>
    </row>
    <row r="750" spans="1:21" x14ac:dyDescent="0.3">
      <c r="A750" s="17">
        <v>1927</v>
      </c>
      <c r="B750" s="17">
        <v>80</v>
      </c>
      <c r="C750" s="17">
        <v>0.14813999999999999</v>
      </c>
      <c r="D750" s="17">
        <v>0.13793</v>
      </c>
      <c r="E750" s="17">
        <v>0.5</v>
      </c>
      <c r="F750" s="2">
        <f t="shared" si="160"/>
        <v>20292.973545747896</v>
      </c>
      <c r="G750" s="3">
        <f t="shared" si="161"/>
        <v>2799.0098411650074</v>
      </c>
      <c r="H750" s="2">
        <f t="shared" si="162"/>
        <v>18893.468625165391</v>
      </c>
      <c r="I750" s="2">
        <f>SUM(H750:H780)</f>
        <v>109277.4581866176</v>
      </c>
      <c r="J750" s="4">
        <f t="shared" si="155"/>
        <v>5.384989929655486</v>
      </c>
      <c r="K750" s="5">
        <f t="shared" si="163"/>
        <v>1.6865999999999999</v>
      </c>
      <c r="L750" s="5">
        <f t="shared" si="156"/>
        <v>2.0951552795031053E-2</v>
      </c>
      <c r="M750" s="8">
        <f t="shared" si="157"/>
        <v>133594.38646613489</v>
      </c>
      <c r="N750" s="6">
        <f>((B749+E749)*D749+(B750+E750)*D750+(B751+E751)*D751)/3/SUM(D670:D750)</f>
        <v>5.7660154551563298</v>
      </c>
      <c r="O750" s="7">
        <f>O670</f>
        <v>7.0273037272832156E-2</v>
      </c>
      <c r="P750" s="8">
        <f>M750*O670</f>
        <v>9388.083299575841</v>
      </c>
      <c r="Q750" s="5">
        <f>N750*O670</f>
        <v>0.40519541899592704</v>
      </c>
      <c r="R750" s="8">
        <f t="shared" si="158"/>
        <v>11237.9216893051</v>
      </c>
      <c r="S750" s="8">
        <f t="shared" si="159"/>
        <v>62278.315256465612</v>
      </c>
      <c r="T750" s="9">
        <f t="shared" si="153"/>
        <v>3.0689595645540644</v>
      </c>
      <c r="U750" s="10">
        <f t="shared" si="154"/>
        <v>2.3160303651014216</v>
      </c>
    </row>
    <row r="751" spans="1:21" x14ac:dyDescent="0.3">
      <c r="A751" s="17">
        <v>1927</v>
      </c>
      <c r="B751" s="17">
        <v>81</v>
      </c>
      <c r="C751" s="17">
        <v>0.11941</v>
      </c>
      <c r="D751" s="17">
        <v>0.11268</v>
      </c>
      <c r="E751" s="17">
        <v>0.5</v>
      </c>
      <c r="F751" s="2">
        <f t="shared" si="160"/>
        <v>17493.963704582889</v>
      </c>
      <c r="G751" s="3">
        <f t="shared" si="161"/>
        <v>1971.2198302324</v>
      </c>
      <c r="H751" s="2">
        <f t="shared" si="162"/>
        <v>16508.353789466688</v>
      </c>
      <c r="I751" s="2">
        <f>SUM(H751:H780)</f>
        <v>90383.98956145221</v>
      </c>
      <c r="J751" s="4">
        <f t="shared" si="155"/>
        <v>5.1665815185025412</v>
      </c>
      <c r="K751" s="5">
        <f t="shared" si="163"/>
        <v>1.79928</v>
      </c>
      <c r="L751" s="5">
        <f t="shared" si="156"/>
        <v>2.2077055214723928E-2</v>
      </c>
      <c r="M751" s="8">
        <f t="shared" si="157"/>
        <v>89288.16869188819</v>
      </c>
      <c r="N751" s="6">
        <f>((B750+E750)*D750+(B751+E751)*D751+(B752+E752)*D752)/3/SUM(D670:D751)</f>
        <v>5.9382567841951603</v>
      </c>
      <c r="O751" s="7">
        <f>O670</f>
        <v>7.0273037272832156E-2</v>
      </c>
      <c r="P751" s="8">
        <f>M751*O670</f>
        <v>6274.5508065079839</v>
      </c>
      <c r="Q751" s="5">
        <f>N751*O670</f>
        <v>0.41729934033139493</v>
      </c>
      <c r="R751" s="8">
        <f t="shared" si="158"/>
        <v>9619.4286431649562</v>
      </c>
      <c r="S751" s="8">
        <f t="shared" si="159"/>
        <v>51040.393567160514</v>
      </c>
      <c r="T751" s="9">
        <f t="shared" si="153"/>
        <v>2.91760028939522</v>
      </c>
      <c r="U751" s="10">
        <f t="shared" si="154"/>
        <v>2.2489812291073212</v>
      </c>
    </row>
    <row r="752" spans="1:21" x14ac:dyDescent="0.3">
      <c r="A752" s="17">
        <v>1927</v>
      </c>
      <c r="B752" s="17">
        <v>82</v>
      </c>
      <c r="C752" s="17">
        <v>0.15357999999999999</v>
      </c>
      <c r="D752" s="17">
        <v>0.14263000000000001</v>
      </c>
      <c r="E752" s="17">
        <v>0.5</v>
      </c>
      <c r="F752" s="2">
        <f t="shared" si="160"/>
        <v>15522.74387435049</v>
      </c>
      <c r="G752" s="3">
        <f t="shared" si="161"/>
        <v>2214.0089587986104</v>
      </c>
      <c r="H752" s="2">
        <f t="shared" si="162"/>
        <v>14415.739394951184</v>
      </c>
      <c r="I752" s="2">
        <f>SUM(H752:H780)</f>
        <v>73875.63577198553</v>
      </c>
      <c r="J752" s="4">
        <f t="shared" si="155"/>
        <v>4.7591866727928389</v>
      </c>
      <c r="K752" s="5">
        <f t="shared" si="163"/>
        <v>1.94191</v>
      </c>
      <c r="L752" s="5">
        <f t="shared" si="156"/>
        <v>2.3538303030303031E-2</v>
      </c>
      <c r="M752" s="8">
        <f t="shared" si="157"/>
        <v>94059.837531546436</v>
      </c>
      <c r="N752" s="6">
        <f>((B751+E751)*D751+(B752+E752)*D752+(B753+E753)*D753)/3/SUM(D670:D752)</f>
        <v>5.7283559313596744</v>
      </c>
      <c r="O752" s="7">
        <f>O670</f>
        <v>7.0273037272832156E-2</v>
      </c>
      <c r="P752" s="8">
        <f>M752*O670</f>
        <v>6609.8704687309</v>
      </c>
      <c r="Q752" s="5">
        <f>N752*O670</f>
        <v>0.40254896987648758</v>
      </c>
      <c r="R752" s="8">
        <f t="shared" si="158"/>
        <v>8612.6983515056854</v>
      </c>
      <c r="S752" s="8">
        <f t="shared" si="159"/>
        <v>41420.964923995562</v>
      </c>
      <c r="T752" s="9">
        <f t="shared" si="153"/>
        <v>2.6684048425509901</v>
      </c>
      <c r="U752" s="10">
        <f t="shared" si="154"/>
        <v>2.0907818302418488</v>
      </c>
    </row>
    <row r="753" spans="1:21" x14ac:dyDescent="0.3">
      <c r="A753" s="17">
        <v>1927</v>
      </c>
      <c r="B753" s="17">
        <v>83</v>
      </c>
      <c r="C753" s="17">
        <v>0.16070999999999999</v>
      </c>
      <c r="D753" s="17">
        <v>0.14876</v>
      </c>
      <c r="E753" s="17">
        <v>0.5</v>
      </c>
      <c r="F753" s="2">
        <f t="shared" si="160"/>
        <v>13308.734915551879</v>
      </c>
      <c r="G753" s="3">
        <f t="shared" si="161"/>
        <v>1979.8074060374975</v>
      </c>
      <c r="H753" s="2">
        <f t="shared" si="162"/>
        <v>12318.83121253313</v>
      </c>
      <c r="I753" s="2">
        <f>SUM(H753:H780)</f>
        <v>59459.896377034347</v>
      </c>
      <c r="J753" s="4">
        <f t="shared" si="155"/>
        <v>4.4677346685711408</v>
      </c>
      <c r="K753" s="5">
        <f t="shared" si="163"/>
        <v>2.0906700000000003</v>
      </c>
      <c r="L753" s="5">
        <f t="shared" si="156"/>
        <v>2.5037964071856291E-2</v>
      </c>
      <c r="M753" s="8">
        <f t="shared" si="157"/>
        <v>79072.220103665823</v>
      </c>
      <c r="N753" s="6">
        <f>((B752+E752)*D752+(B753+E753)*D753+(B754+E754)*D754)/3/SUM(D670:D753)</f>
        <v>6.183009115100262</v>
      </c>
      <c r="O753" s="7">
        <f>O670</f>
        <v>7.0273037272832156E-2</v>
      </c>
      <c r="P753" s="8">
        <f>M753*O670</f>
        <v>5556.6450705904963</v>
      </c>
      <c r="Q753" s="5">
        <f>N753*O670</f>
        <v>0.43449883000370165</v>
      </c>
      <c r="R753" s="8">
        <f t="shared" si="158"/>
        <v>6966.3134636744044</v>
      </c>
      <c r="S753" s="8">
        <f t="shared" si="159"/>
        <v>32808.266572489876</v>
      </c>
      <c r="T753" s="9">
        <f t="shared" si="153"/>
        <v>2.4651679352446854</v>
      </c>
      <c r="U753" s="10">
        <f t="shared" si="154"/>
        <v>2.0025667333264554</v>
      </c>
    </row>
    <row r="754" spans="1:21" x14ac:dyDescent="0.3">
      <c r="A754" s="17">
        <v>1927</v>
      </c>
      <c r="B754" s="17">
        <v>84</v>
      </c>
      <c r="C754" s="17">
        <v>0.18898999999999999</v>
      </c>
      <c r="D754" s="17">
        <v>0.17268</v>
      </c>
      <c r="E754" s="17">
        <v>0.5</v>
      </c>
      <c r="F754" s="2">
        <f t="shared" si="160"/>
        <v>11328.927509514382</v>
      </c>
      <c r="G754" s="3">
        <f t="shared" si="161"/>
        <v>1956.2792023429436</v>
      </c>
      <c r="H754" s="2">
        <f t="shared" si="162"/>
        <v>10350.787908342911</v>
      </c>
      <c r="I754" s="2">
        <f>SUM(H754:H780)</f>
        <v>47141.065164501211</v>
      </c>
      <c r="J754" s="4">
        <f t="shared" si="155"/>
        <v>4.1611233830308025</v>
      </c>
      <c r="K754" s="5">
        <f t="shared" si="163"/>
        <v>2.2633500000000004</v>
      </c>
      <c r="L754" s="5">
        <f t="shared" si="156"/>
        <v>2.6785207100591721E-2</v>
      </c>
      <c r="M754" s="8">
        <f t="shared" si="157"/>
        <v>73035.806480649786</v>
      </c>
      <c r="N754" s="6">
        <f>((B753+E753)*D753+(B754+E754)*D754+(B755+E755)*D755)/3/SUM(D670:D754)</f>
        <v>6.2366764604089804</v>
      </c>
      <c r="O754" s="7">
        <f>O670</f>
        <v>7.0273037272832156E-2</v>
      </c>
      <c r="P754" s="8">
        <f>M754*O670</f>
        <v>5132.4479510660585</v>
      </c>
      <c r="Q754" s="5">
        <f>N754*O670</f>
        <v>0.43827019736091521</v>
      </c>
      <c r="R754" s="8">
        <f t="shared" si="158"/>
        <v>5814.3460489124882</v>
      </c>
      <c r="S754" s="8">
        <f t="shared" si="159"/>
        <v>25841.953108815473</v>
      </c>
      <c r="T754" s="9">
        <f t="shared" si="153"/>
        <v>2.281059092938198</v>
      </c>
      <c r="U754" s="10">
        <f t="shared" si="154"/>
        <v>1.8800642900926046</v>
      </c>
    </row>
    <row r="755" spans="1:21" x14ac:dyDescent="0.3">
      <c r="A755" s="17">
        <v>1927</v>
      </c>
      <c r="B755" s="17">
        <v>85</v>
      </c>
      <c r="C755" s="17">
        <v>0.19700999999999999</v>
      </c>
      <c r="D755" s="17">
        <v>0.17935000000000001</v>
      </c>
      <c r="E755" s="17">
        <v>0.5</v>
      </c>
      <c r="F755" s="2">
        <f t="shared" si="160"/>
        <v>9372.6483071714392</v>
      </c>
      <c r="G755" s="3">
        <f t="shared" si="161"/>
        <v>1680.9844738911977</v>
      </c>
      <c r="H755" s="2">
        <f t="shared" si="162"/>
        <v>8532.1560702258412</v>
      </c>
      <c r="I755" s="2">
        <f>SUM(H755:H780)</f>
        <v>36790.277256158297</v>
      </c>
      <c r="J755" s="4">
        <f t="shared" si="155"/>
        <v>3.9252808865140478</v>
      </c>
      <c r="K755" s="5">
        <f t="shared" si="163"/>
        <v>2.4427000000000003</v>
      </c>
      <c r="L755" s="5">
        <f t="shared" si="156"/>
        <v>2.8569590643274856E-2</v>
      </c>
      <c r="M755" s="8">
        <f t="shared" si="157"/>
        <v>58838.241502311947</v>
      </c>
      <c r="N755" s="6">
        <f>((B754+E754)*D754+(B755+E755)*D755+(B756+E756)*D756)/3/SUM(D670:D755)</f>
        <v>6.6665233825957602</v>
      </c>
      <c r="O755" s="7">
        <f>O670</f>
        <v>7.0273037272832156E-2</v>
      </c>
      <c r="P755" s="8">
        <f>M755*O670</f>
        <v>4134.7419381598675</v>
      </c>
      <c r="Q755" s="5">
        <f>N755*O670</f>
        <v>0.46847684614535895</v>
      </c>
      <c r="R755" s="8">
        <f t="shared" si="158"/>
        <v>4535.0385036264588</v>
      </c>
      <c r="S755" s="8">
        <f t="shared" si="159"/>
        <v>20027.607059902984</v>
      </c>
      <c r="T755" s="9">
        <f t="shared" si="153"/>
        <v>2.1368141002985199</v>
      </c>
      <c r="U755" s="10">
        <f t="shared" si="154"/>
        <v>1.7884667862155279</v>
      </c>
    </row>
    <row r="756" spans="1:21" x14ac:dyDescent="0.3">
      <c r="A756" s="17">
        <v>1927</v>
      </c>
      <c r="B756" s="17">
        <v>86</v>
      </c>
      <c r="C756" s="17">
        <v>0.24568999999999999</v>
      </c>
      <c r="D756" s="17">
        <v>0.21881</v>
      </c>
      <c r="E756" s="17">
        <v>0.5</v>
      </c>
      <c r="F756" s="2">
        <f t="shared" si="160"/>
        <v>7691.6638332802413</v>
      </c>
      <c r="G756" s="3">
        <f t="shared" si="161"/>
        <v>1683.0129633600495</v>
      </c>
      <c r="H756" s="2">
        <f t="shared" si="162"/>
        <v>6850.1573516002163</v>
      </c>
      <c r="I756" s="2">
        <f>SUM(H756:H780)</f>
        <v>28258.121185932461</v>
      </c>
      <c r="J756" s="4">
        <f t="shared" si="155"/>
        <v>3.673863262674768</v>
      </c>
      <c r="K756" s="5">
        <f t="shared" si="163"/>
        <v>2.6615100000000003</v>
      </c>
      <c r="L756" s="5">
        <f t="shared" si="156"/>
        <v>3.076890173410405E-2</v>
      </c>
      <c r="M756" s="8">
        <f t="shared" si="157"/>
        <v>54698.506235424349</v>
      </c>
      <c r="N756" s="6">
        <f>((B755+E755)*D755+(B756+E756)*D756+(B757+E757)*D757)/3/SUM(D670:D756)</f>
        <v>6.7423336126234101</v>
      </c>
      <c r="O756" s="7">
        <f>O670</f>
        <v>7.0273037272832156E-2</v>
      </c>
      <c r="P756" s="8">
        <f>M756*O670</f>
        <v>3843.8301674502172</v>
      </c>
      <c r="Q756" s="5">
        <f>N756*O670</f>
        <v>0.47380426126575398</v>
      </c>
      <c r="R756" s="8">
        <f t="shared" si="158"/>
        <v>3604.5236080711015</v>
      </c>
      <c r="S756" s="8">
        <f t="shared" si="159"/>
        <v>15492.568556276527</v>
      </c>
      <c r="T756" s="9">
        <f t="shared" si="153"/>
        <v>2.0142025044364757</v>
      </c>
      <c r="U756" s="10">
        <f t="shared" si="154"/>
        <v>1.6596607582382923</v>
      </c>
    </row>
    <row r="757" spans="1:21" x14ac:dyDescent="0.3">
      <c r="A757" s="17">
        <v>1927</v>
      </c>
      <c r="B757" s="17">
        <v>87</v>
      </c>
      <c r="C757" s="17">
        <v>0.25185999999999997</v>
      </c>
      <c r="D757" s="17">
        <v>0.22369</v>
      </c>
      <c r="E757" s="17">
        <v>0.5</v>
      </c>
      <c r="F757" s="2">
        <f t="shared" si="160"/>
        <v>6008.6508699201913</v>
      </c>
      <c r="G757" s="3">
        <f t="shared" si="161"/>
        <v>1344.0751130924475</v>
      </c>
      <c r="H757" s="2">
        <f t="shared" si="162"/>
        <v>5336.6133133739677</v>
      </c>
      <c r="I757" s="2">
        <f>SUM(H757:H780)</f>
        <v>21407.963834332244</v>
      </c>
      <c r="J757" s="4">
        <f t="shared" si="155"/>
        <v>3.5628570036415832</v>
      </c>
      <c r="K757" s="5">
        <f t="shared" si="163"/>
        <v>2.8852000000000002</v>
      </c>
      <c r="L757" s="5">
        <f t="shared" si="156"/>
        <v>3.2973714285714287E-2</v>
      </c>
      <c r="M757" s="8">
        <f t="shared" si="157"/>
        <v>40762.017328292372</v>
      </c>
      <c r="N757" s="6">
        <f>((B756+E756)*D756+(B757+E757)*D757+(B758+E758)*D758)/3/SUM(D670:D757)</f>
        <v>6.4392202735801103</v>
      </c>
      <c r="O757" s="7">
        <f>O670</f>
        <v>7.0273037272832156E-2</v>
      </c>
      <c r="P757" s="8">
        <f>M757*O670</f>
        <v>2864.4707630269199</v>
      </c>
      <c r="Q757" s="5">
        <f>N757*O670</f>
        <v>0.45250356629327154</v>
      </c>
      <c r="R757" s="8">
        <f t="shared" si="158"/>
        <v>2921.7767571440954</v>
      </c>
      <c r="S757" s="8">
        <f t="shared" si="159"/>
        <v>11888.044948205425</v>
      </c>
      <c r="T757" s="9">
        <f t="shared" si="153"/>
        <v>1.9784882173331075</v>
      </c>
      <c r="U757" s="10">
        <f t="shared" si="154"/>
        <v>1.5843687863084757</v>
      </c>
    </row>
    <row r="758" spans="1:21" x14ac:dyDescent="0.3">
      <c r="A758" s="17">
        <v>1927</v>
      </c>
      <c r="B758" s="17">
        <v>88</v>
      </c>
      <c r="C758" s="17">
        <v>0.21576000000000001</v>
      </c>
      <c r="D758" s="17">
        <v>0.19475000000000001</v>
      </c>
      <c r="E758" s="17">
        <v>0.5</v>
      </c>
      <c r="F758" s="2">
        <f t="shared" si="160"/>
        <v>4664.575756827744</v>
      </c>
      <c r="G758" s="3">
        <f t="shared" si="161"/>
        <v>908.42612864220314</v>
      </c>
      <c r="H758" s="2">
        <f t="shared" si="162"/>
        <v>4210.3626925066428</v>
      </c>
      <c r="I758" s="2">
        <f>SUM(H758:H780)</f>
        <v>16071.350520958275</v>
      </c>
      <c r="J758" s="4">
        <f t="shared" si="155"/>
        <v>3.4454045466908614</v>
      </c>
      <c r="K758" s="5">
        <f t="shared" si="163"/>
        <v>3.0799500000000002</v>
      </c>
      <c r="L758" s="5">
        <f t="shared" si="156"/>
        <v>3.4801694915254242E-2</v>
      </c>
      <c r="M758" s="8">
        <f t="shared" si="157"/>
        <v>26102.927769877748</v>
      </c>
      <c r="N758" s="6">
        <f>((B757+E757)*D757+(B758+E758)*D758+(B759+E759)*D759)/3/SUM(D670:D758)</f>
        <v>6.3198812751289246</v>
      </c>
      <c r="O758" s="7">
        <f>O670</f>
        <v>7.0273037272832156E-2</v>
      </c>
      <c r="P758" s="8">
        <f>M758*O670</f>
        <v>1834.3320161026645</v>
      </c>
      <c r="Q758" s="5">
        <f>N758*O670</f>
        <v>0.44411725240700894</v>
      </c>
      <c r="R758" s="8">
        <f t="shared" si="158"/>
        <v>2340.4679818736163</v>
      </c>
      <c r="S758" s="8">
        <f t="shared" si="159"/>
        <v>8966.2681910613301</v>
      </c>
      <c r="T758" s="9">
        <f t="shared" si="153"/>
        <v>1.9222044315470728</v>
      </c>
      <c r="U758" s="10">
        <f t="shared" si="154"/>
        <v>1.5232001151437886</v>
      </c>
    </row>
    <row r="759" spans="1:21" x14ac:dyDescent="0.3">
      <c r="A759" s="17">
        <v>1927</v>
      </c>
      <c r="B759" s="17">
        <v>89</v>
      </c>
      <c r="C759" s="17">
        <v>0.27426</v>
      </c>
      <c r="D759" s="17">
        <v>0.24118999999999999</v>
      </c>
      <c r="E759" s="17">
        <v>0.5</v>
      </c>
      <c r="F759" s="2">
        <f t="shared" si="160"/>
        <v>3756.1496281855407</v>
      </c>
      <c r="G759" s="3">
        <f t="shared" si="161"/>
        <v>905.94572882207046</v>
      </c>
      <c r="H759" s="2">
        <f t="shared" si="162"/>
        <v>3303.1767637745056</v>
      </c>
      <c r="I759" s="2">
        <f>SUM(H759:H780)</f>
        <v>11860.987828451631</v>
      </c>
      <c r="J759" s="4">
        <f t="shared" si="155"/>
        <v>3.1577516879116563</v>
      </c>
      <c r="K759" s="5">
        <f t="shared" si="163"/>
        <v>3.3211400000000002</v>
      </c>
      <c r="L759" s="5">
        <f t="shared" si="156"/>
        <v>3.7107709497206709E-2</v>
      </c>
      <c r="M759" s="8">
        <f t="shared" si="157"/>
        <v>24413.949044477285</v>
      </c>
      <c r="N759" s="6">
        <f>((B758+E758)*D758+(B759+E759)*D759+(B760+E760)*D760)/3/SUM(D670:D759)</f>
        <v>6.4822540854445565</v>
      </c>
      <c r="O759" s="7">
        <f>O670</f>
        <v>7.0273037272832156E-2</v>
      </c>
      <c r="P759" s="8">
        <f>M759*O670</f>
        <v>1715.6423511795772</v>
      </c>
      <c r="Q759" s="5">
        <f>N759*O670</f>
        <v>0.45552768295841384</v>
      </c>
      <c r="R759" s="8">
        <f t="shared" si="158"/>
        <v>1798.4883061702333</v>
      </c>
      <c r="S759" s="8">
        <f t="shared" si="159"/>
        <v>6625.8002091877142</v>
      </c>
      <c r="T759" s="9">
        <f t="shared" si="153"/>
        <v>1.7639872915255501</v>
      </c>
      <c r="U759" s="10">
        <f t="shared" si="154"/>
        <v>1.3937643963861062</v>
      </c>
    </row>
    <row r="760" spans="1:21" x14ac:dyDescent="0.3">
      <c r="A760" s="17">
        <v>1927</v>
      </c>
      <c r="B760" s="17">
        <v>90</v>
      </c>
      <c r="C760" s="17">
        <v>0.33193</v>
      </c>
      <c r="D760" s="17">
        <v>0.28467999999999999</v>
      </c>
      <c r="E760" s="17">
        <v>0.5</v>
      </c>
      <c r="F760" s="2">
        <f t="shared" si="160"/>
        <v>2850.2038993634701</v>
      </c>
      <c r="G760" s="3">
        <f t="shared" si="161"/>
        <v>811.39604607079264</v>
      </c>
      <c r="H760" s="2">
        <f t="shared" si="162"/>
        <v>2444.505876328074</v>
      </c>
      <c r="I760" s="2">
        <f>SUM(H760:H780)</f>
        <v>8557.8110646771293</v>
      </c>
      <c r="J760" s="4">
        <f t="shared" si="155"/>
        <v>3.002525912826211</v>
      </c>
      <c r="K760" s="5">
        <f t="shared" si="163"/>
        <v>3.60582</v>
      </c>
      <c r="L760" s="5">
        <f t="shared" si="156"/>
        <v>3.9843314917127073E-2</v>
      </c>
      <c r="M760" s="8">
        <f t="shared" si="157"/>
        <v>20364.672160398113</v>
      </c>
      <c r="N760" s="6">
        <f>((B759+E759)*D759+(B760+E760)*D760+(B761+E761)*D761)/3/SUM(D670:D760)</f>
        <v>6.5284493772105465</v>
      </c>
      <c r="O760" s="7">
        <f>O670</f>
        <v>7.0273037272832156E-2</v>
      </c>
      <c r="P760" s="8">
        <f>M760*O670</f>
        <v>1431.087365776664</v>
      </c>
      <c r="Q760" s="5">
        <f>N760*O670</f>
        <v>0.45877396641851459</v>
      </c>
      <c r="R760" s="8">
        <f t="shared" si="158"/>
        <v>1323.0302195116765</v>
      </c>
      <c r="S760" s="8">
        <f t="shared" si="159"/>
        <v>4827.3119030174812</v>
      </c>
      <c r="T760" s="9">
        <f t="shared" si="153"/>
        <v>1.6936724786937365</v>
      </c>
      <c r="U760" s="10">
        <f t="shared" si="154"/>
        <v>1.3088534341324745</v>
      </c>
    </row>
    <row r="761" spans="1:21" x14ac:dyDescent="0.3">
      <c r="A761" s="17">
        <v>1927</v>
      </c>
      <c r="B761" s="17">
        <v>91</v>
      </c>
      <c r="C761" s="17">
        <v>0.29137999999999997</v>
      </c>
      <c r="D761" s="17">
        <v>0.25433</v>
      </c>
      <c r="E761" s="17">
        <v>0.5</v>
      </c>
      <c r="F761" s="2">
        <f t="shared" si="160"/>
        <v>2038.8078532926775</v>
      </c>
      <c r="G761" s="3">
        <f t="shared" si="161"/>
        <v>518.5300013279267</v>
      </c>
      <c r="H761" s="2">
        <f t="shared" si="162"/>
        <v>1779.5428526287142</v>
      </c>
      <c r="I761" s="2">
        <f>SUM(H761:H780)</f>
        <v>6113.3051883490552</v>
      </c>
      <c r="J761" s="4">
        <f t="shared" si="155"/>
        <v>2.9984704926832899</v>
      </c>
      <c r="K761" s="5">
        <f t="shared" si="163"/>
        <v>3.86015</v>
      </c>
      <c r="L761" s="5">
        <f t="shared" si="156"/>
        <v>4.2187431693989072E-2</v>
      </c>
      <c r="M761" s="8">
        <f t="shared" si="157"/>
        <v>12291.101413547476</v>
      </c>
      <c r="N761" s="6">
        <f>((B760+E760)*D760+(B761+E761)*D761+(B762+E762)*D762)/3/SUM(D670:D761)</f>
        <v>6.3773415540846861</v>
      </c>
      <c r="O761" s="7">
        <f>O670</f>
        <v>7.0273037272832156E-2</v>
      </c>
      <c r="P761" s="8">
        <f>M761*O670</f>
        <v>863.73302775838181</v>
      </c>
      <c r="Q761" s="5">
        <f>N761*O670</f>
        <v>0.44815516073177447</v>
      </c>
      <c r="R761" s="8">
        <f t="shared" si="158"/>
        <v>982.03153947981241</v>
      </c>
      <c r="S761" s="8">
        <f t="shared" si="159"/>
        <v>3504.2816835058047</v>
      </c>
      <c r="T761" s="9">
        <f t="shared" si="153"/>
        <v>1.7187895749206503</v>
      </c>
      <c r="U761" s="10">
        <f t="shared" si="154"/>
        <v>1.2796809177626396</v>
      </c>
    </row>
    <row r="762" spans="1:21" x14ac:dyDescent="0.3">
      <c r="A762" s="17">
        <v>1927</v>
      </c>
      <c r="B762" s="17">
        <v>92</v>
      </c>
      <c r="C762" s="17">
        <v>0.30986999999999998</v>
      </c>
      <c r="D762" s="17">
        <v>0.26829999999999998</v>
      </c>
      <c r="E762" s="17">
        <v>0.5</v>
      </c>
      <c r="F762" s="2">
        <f t="shared" si="160"/>
        <v>1520.2778519647509</v>
      </c>
      <c r="G762" s="3">
        <f t="shared" si="161"/>
        <v>407.89054768214265</v>
      </c>
      <c r="H762" s="2">
        <f t="shared" si="162"/>
        <v>1316.3325781236795</v>
      </c>
      <c r="I762" s="2">
        <f>SUM(H762:H780)</f>
        <v>4333.7623357203411</v>
      </c>
      <c r="J762" s="4">
        <f t="shared" si="155"/>
        <v>2.8506383422737804</v>
      </c>
      <c r="K762" s="5">
        <f t="shared" si="163"/>
        <v>4.12845</v>
      </c>
      <c r="L762" s="5">
        <f t="shared" si="156"/>
        <v>4.4631891891891894E-2</v>
      </c>
      <c r="M762" s="8">
        <f t="shared" si="157"/>
        <v>9138.9930023612233</v>
      </c>
      <c r="N762" s="6">
        <f>((B761+E761)*D761+(B762+E762)*D762+(B763+E763)*D763)/3/SUM(D670:D762)</f>
        <v>6.0154642379908507</v>
      </c>
      <c r="O762" s="7">
        <f>O670</f>
        <v>7.0273037272832156E-2</v>
      </c>
      <c r="P762" s="8">
        <f>M762*O670</f>
        <v>642.22479589108252</v>
      </c>
      <c r="Q762" s="5">
        <f>N762*O670</f>
        <v>0.42272494260971993</v>
      </c>
      <c r="R762" s="8">
        <f t="shared" si="158"/>
        <v>759.88596458104234</v>
      </c>
      <c r="S762" s="8">
        <f t="shared" si="159"/>
        <v>2522.2501440259921</v>
      </c>
      <c r="T762" s="9">
        <f t="shared" si="153"/>
        <v>1.6590718208295472</v>
      </c>
      <c r="U762" s="10">
        <f t="shared" si="154"/>
        <v>1.1915665214442333</v>
      </c>
    </row>
    <row r="763" spans="1:21" x14ac:dyDescent="0.3">
      <c r="A763" s="17">
        <v>1927</v>
      </c>
      <c r="B763" s="17">
        <v>93</v>
      </c>
      <c r="C763" s="17">
        <v>0.32897999999999999</v>
      </c>
      <c r="D763" s="17">
        <v>0.28250999999999998</v>
      </c>
      <c r="E763" s="17">
        <v>0.5</v>
      </c>
      <c r="F763" s="2">
        <f t="shared" si="160"/>
        <v>1112.3873042826083</v>
      </c>
      <c r="G763" s="3">
        <f t="shared" si="161"/>
        <v>314.26053733287966</v>
      </c>
      <c r="H763" s="2">
        <f t="shared" si="162"/>
        <v>955.25703561616842</v>
      </c>
      <c r="I763" s="2">
        <f>SUM(H763:H780)</f>
        <v>3017.4297575966625</v>
      </c>
      <c r="J763" s="4">
        <f t="shared" si="155"/>
        <v>2.7125711934861019</v>
      </c>
      <c r="K763" s="5">
        <f t="shared" si="163"/>
        <v>4.4109600000000002</v>
      </c>
      <c r="L763" s="5">
        <f t="shared" si="156"/>
        <v>4.7176042780748668E-2</v>
      </c>
      <c r="M763" s="8">
        <f t="shared" si="157"/>
        <v>6661.4433684785727</v>
      </c>
      <c r="N763" s="6">
        <f>((B762+E762)*D762+(B763+E763)*D763+(B764+E764)*D764)/3/SUM(D670:D763)</f>
        <v>5.9919254160847828</v>
      </c>
      <c r="O763" s="7">
        <f>O670</f>
        <v>7.0273037272832156E-2</v>
      </c>
      <c r="P763" s="8">
        <f>M763*O670</f>
        <v>468.11985812395534</v>
      </c>
      <c r="Q763" s="5">
        <f>N763*O670</f>
        <v>0.42107079810055625</v>
      </c>
      <c r="R763" s="8">
        <f t="shared" si="158"/>
        <v>553.02619323809688</v>
      </c>
      <c r="S763" s="8">
        <f t="shared" si="159"/>
        <v>1762.36417944495</v>
      </c>
      <c r="T763" s="9">
        <f t="shared" si="153"/>
        <v>1.5843080666778371</v>
      </c>
      <c r="U763" s="10">
        <f t="shared" si="154"/>
        <v>1.1282631268082648</v>
      </c>
    </row>
    <row r="764" spans="1:21" x14ac:dyDescent="0.3">
      <c r="A764" s="17">
        <v>1927</v>
      </c>
      <c r="B764" s="17">
        <v>94</v>
      </c>
      <c r="C764" s="17">
        <v>0.34867999999999999</v>
      </c>
      <c r="D764" s="17">
        <v>0.29691000000000001</v>
      </c>
      <c r="E764" s="17">
        <v>0.5</v>
      </c>
      <c r="F764" s="2">
        <f t="shared" si="160"/>
        <v>798.12676694972856</v>
      </c>
      <c r="G764" s="3">
        <f t="shared" si="161"/>
        <v>236.97181837504391</v>
      </c>
      <c r="H764" s="2">
        <f t="shared" si="162"/>
        <v>679.64085776220656</v>
      </c>
      <c r="I764" s="2">
        <f>SUM(H764:H780)</f>
        <v>2062.172721980493</v>
      </c>
      <c r="J764" s="4">
        <f t="shared" si="155"/>
        <v>2.5837658970663022</v>
      </c>
      <c r="K764" s="5">
        <f t="shared" si="163"/>
        <v>4.7078699999999998</v>
      </c>
      <c r="L764" s="5">
        <f t="shared" si="156"/>
        <v>4.981873015873016E-2</v>
      </c>
      <c r="M764" s="8">
        <f t="shared" si="157"/>
        <v>4756.6812245116471</v>
      </c>
      <c r="N764" s="6">
        <f>((B763+E763)*D763+(B764+E764)*D764+(B765+E765)*D765)/3/SUM(D670:D764)</f>
        <v>5.9627924447078335</v>
      </c>
      <c r="O764" s="7">
        <f>O670</f>
        <v>7.0273037272832156E-2</v>
      </c>
      <c r="P764" s="8">
        <f>M764*O670</f>
        <v>334.26643698508786</v>
      </c>
      <c r="Q764" s="5">
        <f>N764*O670</f>
        <v>0.41902353571711554</v>
      </c>
      <c r="R764" s="8">
        <f t="shared" si="158"/>
        <v>394.85534252487361</v>
      </c>
      <c r="S764" s="8">
        <f t="shared" si="159"/>
        <v>1209.337986206853</v>
      </c>
      <c r="T764" s="9">
        <f t="shared" si="153"/>
        <v>1.5152204340028421</v>
      </c>
      <c r="U764" s="10">
        <f t="shared" si="154"/>
        <v>1.0685454630634601</v>
      </c>
    </row>
    <row r="765" spans="1:21" x14ac:dyDescent="0.3">
      <c r="A765" s="17">
        <v>1927</v>
      </c>
      <c r="B765" s="17">
        <v>95</v>
      </c>
      <c r="C765" s="17">
        <v>0.36890000000000001</v>
      </c>
      <c r="D765" s="17">
        <v>0.31145</v>
      </c>
      <c r="E765" s="17">
        <v>0.5</v>
      </c>
      <c r="F765" s="2">
        <f t="shared" si="160"/>
        <v>561.15494857468468</v>
      </c>
      <c r="G765" s="3">
        <f t="shared" si="161"/>
        <v>174.77170873358554</v>
      </c>
      <c r="H765" s="2">
        <f t="shared" si="162"/>
        <v>473.7690942078919</v>
      </c>
      <c r="I765" s="2">
        <f>SUM(H765:H780)</f>
        <v>1382.5318642182858</v>
      </c>
      <c r="J765" s="4">
        <f t="shared" si="155"/>
        <v>2.4637256923954278</v>
      </c>
      <c r="K765" s="5">
        <f t="shared" si="163"/>
        <v>5.0193199999999996</v>
      </c>
      <c r="L765" s="5">
        <f t="shared" si="156"/>
        <v>5.2558324607329836E-2</v>
      </c>
      <c r="M765" s="8">
        <f t="shared" si="157"/>
        <v>3325.2907134945413</v>
      </c>
      <c r="N765" s="6">
        <f>((B764+E764)*D764+(B765+E765)*D765+(B766+E766)*D766)/3/SUM(D670:D765)</f>
        <v>5.9283056934671103</v>
      </c>
      <c r="O765" s="7">
        <f>O670</f>
        <v>7.0273037272832156E-2</v>
      </c>
      <c r="P765" s="8">
        <f>M765*O670</f>
        <v>233.67827825240454</v>
      </c>
      <c r="Q765" s="5">
        <f>N765*O670</f>
        <v>0.41660004696175734</v>
      </c>
      <c r="R765" s="8">
        <f t="shared" si="158"/>
        <v>276.39686731185492</v>
      </c>
      <c r="S765" s="8">
        <f t="shared" si="159"/>
        <v>814.48264368197943</v>
      </c>
      <c r="T765" s="9">
        <f t="shared" si="153"/>
        <v>1.4514398309250214</v>
      </c>
      <c r="U765" s="10">
        <f t="shared" si="154"/>
        <v>1.0122858614704064</v>
      </c>
    </row>
    <row r="766" spans="1:21" x14ac:dyDescent="0.3">
      <c r="A766" s="17">
        <v>1927</v>
      </c>
      <c r="B766" s="17">
        <v>96</v>
      </c>
      <c r="C766" s="17">
        <v>0.3896</v>
      </c>
      <c r="D766" s="17">
        <v>0.32607999999999998</v>
      </c>
      <c r="E766" s="17">
        <v>0.5</v>
      </c>
      <c r="F766" s="2">
        <f t="shared" si="160"/>
        <v>386.38323984109911</v>
      </c>
      <c r="G766" s="3">
        <f t="shared" si="161"/>
        <v>125.99184684738559</v>
      </c>
      <c r="H766" s="2">
        <f t="shared" si="162"/>
        <v>323.38731641740634</v>
      </c>
      <c r="I766" s="2">
        <f>SUM(H766:H780)</f>
        <v>908.76277001039421</v>
      </c>
      <c r="J766" s="4">
        <f t="shared" si="155"/>
        <v>2.3519725399686715</v>
      </c>
      <c r="K766" s="5">
        <f t="shared" si="163"/>
        <v>5.3453999999999997</v>
      </c>
      <c r="L766" s="5">
        <f t="shared" si="156"/>
        <v>5.5392746113989637E-2</v>
      </c>
      <c r="M766" s="8">
        <f t="shared" si="157"/>
        <v>2274.5188799290436</v>
      </c>
      <c r="N766" s="6">
        <f>((B765+E765)*D765+(B766+E766)*D766+(B767+E767)*D767)/3/SUM(D670:D766)</f>
        <v>5.888637582469662</v>
      </c>
      <c r="O766" s="7">
        <f>O670</f>
        <v>7.0273037272832156E-2</v>
      </c>
      <c r="P766" s="8">
        <f>M766*O670</f>
        <v>159.83735002701414</v>
      </c>
      <c r="Q766" s="5">
        <f>N766*O670</f>
        <v>0.41381244831909081</v>
      </c>
      <c r="R766" s="8">
        <f t="shared" si="158"/>
        <v>189.56561925537892</v>
      </c>
      <c r="S766" s="8">
        <f t="shared" si="159"/>
        <v>538.08577637012456</v>
      </c>
      <c r="T766" s="9">
        <f t="shared" si="153"/>
        <v>1.392621938237832</v>
      </c>
      <c r="U766" s="10">
        <f t="shared" si="154"/>
        <v>0.95935060173083953</v>
      </c>
    </row>
    <row r="767" spans="1:21" x14ac:dyDescent="0.3">
      <c r="A767" s="17">
        <v>1927</v>
      </c>
      <c r="B767" s="17">
        <v>97</v>
      </c>
      <c r="C767" s="17">
        <v>0.41071000000000002</v>
      </c>
      <c r="D767" s="17">
        <v>0.34072999999999998</v>
      </c>
      <c r="E767" s="17">
        <v>0.5</v>
      </c>
      <c r="F767" s="2">
        <f t="shared" si="160"/>
        <v>260.39139299371351</v>
      </c>
      <c r="G767" s="3">
        <f t="shared" si="161"/>
        <v>88.723159334748004</v>
      </c>
      <c r="H767" s="2">
        <f t="shared" si="162"/>
        <v>216.02981332633951</v>
      </c>
      <c r="I767" s="2">
        <f>SUM(H767:H780)</f>
        <v>585.37545359298792</v>
      </c>
      <c r="J767" s="4">
        <f t="shared" si="155"/>
        <v>2.2480599180446812</v>
      </c>
      <c r="K767" s="5">
        <f t="shared" si="163"/>
        <v>5.6861299999999995</v>
      </c>
      <c r="L767" s="5">
        <f t="shared" si="156"/>
        <v>5.8319282051282048E-2</v>
      </c>
      <c r="M767" s="8">
        <f t="shared" si="157"/>
        <v>1521.3349035526678</v>
      </c>
      <c r="N767" s="6">
        <f>((B766+E766)*D766+(B767+E767)*D767+(B768+E768)*D768)/3/SUM(D670:D767)</f>
        <v>5.844095193039907</v>
      </c>
      <c r="O767" s="7">
        <f>O670</f>
        <v>7.0273037272832156E-2</v>
      </c>
      <c r="P767" s="8">
        <f>M767*O670</f>
        <v>106.90882438181714</v>
      </c>
      <c r="Q767" s="5">
        <f>N767*O670</f>
        <v>0.41068231932647264</v>
      </c>
      <c r="R767" s="8">
        <f t="shared" si="158"/>
        <v>127.31018854581349</v>
      </c>
      <c r="S767" s="8">
        <f t="shared" si="159"/>
        <v>348.52015711474564</v>
      </c>
      <c r="T767" s="9">
        <f t="shared" si="153"/>
        <v>1.3384473008413138</v>
      </c>
      <c r="U767" s="10">
        <f t="shared" si="154"/>
        <v>0.90961261720336739</v>
      </c>
    </row>
    <row r="768" spans="1:21" x14ac:dyDescent="0.3">
      <c r="A768" s="17">
        <v>1927</v>
      </c>
      <c r="B768" s="17">
        <v>98</v>
      </c>
      <c r="C768" s="17">
        <v>0.43214000000000002</v>
      </c>
      <c r="D768" s="17">
        <v>0.35536000000000001</v>
      </c>
      <c r="E768" s="17">
        <v>0.5</v>
      </c>
      <c r="F768" s="2">
        <f t="shared" si="160"/>
        <v>171.66823365896551</v>
      </c>
      <c r="G768" s="3">
        <f t="shared" si="161"/>
        <v>61.004023513049987</v>
      </c>
      <c r="H768" s="2">
        <f t="shared" si="162"/>
        <v>141.1662219024405</v>
      </c>
      <c r="I768" s="2">
        <f>SUM(H768:H780)</f>
        <v>369.34564026664839</v>
      </c>
      <c r="J768" s="4">
        <f t="shared" si="155"/>
        <v>2.1515083623472644</v>
      </c>
      <c r="K768" s="5">
        <f t="shared" si="163"/>
        <v>6.0414899999999996</v>
      </c>
      <c r="L768" s="5">
        <f t="shared" si="156"/>
        <v>6.1334923857868019E-2</v>
      </c>
      <c r="M768" s="8">
        <f t="shared" si="157"/>
        <v>994.60502558730116</v>
      </c>
      <c r="N768" s="6">
        <f>((B767+E767)*D767+(B768+E768)*D768+(B769+E769)*D769)/3/SUM(D670:D768)</f>
        <v>5.7948831055473615</v>
      </c>
      <c r="O768" s="7">
        <f>O670</f>
        <v>7.0273037272832156E-2</v>
      </c>
      <c r="P768" s="8">
        <f>M768*O670</f>
        <v>69.89391603484259</v>
      </c>
      <c r="Q768" s="5">
        <f>N768*O670</f>
        <v>0.40722403646783512</v>
      </c>
      <c r="R768" s="8">
        <f t="shared" si="158"/>
        <v>83.679943206414563</v>
      </c>
      <c r="S768" s="8">
        <f t="shared" si="159"/>
        <v>221.20996856893214</v>
      </c>
      <c r="T768" s="9">
        <f t="shared" si="153"/>
        <v>1.2885899962621261</v>
      </c>
      <c r="U768" s="10">
        <f t="shared" si="154"/>
        <v>0.86291836608513828</v>
      </c>
    </row>
    <row r="769" spans="1:21" x14ac:dyDescent="0.3">
      <c r="A769" s="17">
        <v>1927</v>
      </c>
      <c r="B769" s="17">
        <v>99</v>
      </c>
      <c r="C769" s="17">
        <v>0.45384000000000002</v>
      </c>
      <c r="D769" s="17">
        <v>0.36990000000000001</v>
      </c>
      <c r="E769" s="17">
        <v>0.5</v>
      </c>
      <c r="F769" s="2">
        <f t="shared" si="160"/>
        <v>110.66421014591552</v>
      </c>
      <c r="G769" s="3">
        <f t="shared" si="161"/>
        <v>40.934691332974154</v>
      </c>
      <c r="H769" s="2">
        <f t="shared" si="162"/>
        <v>90.196864479428442</v>
      </c>
      <c r="I769" s="2">
        <f>SUM(H769:H780)</f>
        <v>228.17941836420792</v>
      </c>
      <c r="J769" s="4">
        <f t="shared" si="155"/>
        <v>2.0619079832887577</v>
      </c>
      <c r="K769" s="5">
        <f t="shared" ref="K769:K777" si="164">IF(F769=0, K768, K768+G769/F769)</f>
        <v>6.4113899999999999</v>
      </c>
      <c r="L769" s="5">
        <f t="shared" si="156"/>
        <v>6.4436080402010043E-2</v>
      </c>
      <c r="M769" s="8">
        <f t="shared" si="157"/>
        <v>635.27593667378346</v>
      </c>
      <c r="N769" s="6">
        <f>((B768+E768)*D768+(B769+E769)*D769+(B770+E770)*D770)/3/SUM(D670:D769)</f>
        <v>5.7413530191320969</v>
      </c>
      <c r="O769" s="7">
        <f>O670</f>
        <v>7.0273037272832156E-2</v>
      </c>
      <c r="P769" s="8">
        <f>M769*O670</f>
        <v>44.642769576410146</v>
      </c>
      <c r="Q769" s="5">
        <f>N769*O670</f>
        <v>0.4034623147099573</v>
      </c>
      <c r="R769" s="8">
        <f t="shared" si="158"/>
        <v>53.805828756977917</v>
      </c>
      <c r="S769" s="8">
        <f t="shared" si="159"/>
        <v>137.53002536251759</v>
      </c>
      <c r="T769" s="9">
        <f t="shared" si="153"/>
        <v>1.24276877936578</v>
      </c>
      <c r="U769" s="10">
        <f t="shared" si="154"/>
        <v>0.81913920392297768</v>
      </c>
    </row>
    <row r="770" spans="1:21" x14ac:dyDescent="0.3">
      <c r="A770" s="17">
        <v>1927</v>
      </c>
      <c r="B770" s="17">
        <v>100</v>
      </c>
      <c r="C770" s="17">
        <v>0.47571000000000002</v>
      </c>
      <c r="D770" s="17">
        <v>0.38429999999999997</v>
      </c>
      <c r="E770" s="17">
        <v>0.5</v>
      </c>
      <c r="F770" s="2">
        <f t="shared" si="160"/>
        <v>69.729518812941365</v>
      </c>
      <c r="G770" s="3">
        <f t="shared" si="161"/>
        <v>26.797054079813364</v>
      </c>
      <c r="H770" s="2">
        <f t="shared" si="162"/>
        <v>56.330991773034683</v>
      </c>
      <c r="I770" s="2">
        <f>SUM(H770:H780)</f>
        <v>137.98255388477946</v>
      </c>
      <c r="J770" s="4">
        <f t="shared" si="155"/>
        <v>1.9788255567191833</v>
      </c>
      <c r="K770" s="5">
        <f t="shared" si="164"/>
        <v>6.7956899999999996</v>
      </c>
      <c r="L770" s="5">
        <f t="shared" si="156"/>
        <v>6.7618805970149243E-2</v>
      </c>
      <c r="M770" s="8">
        <f t="shared" si="157"/>
        <v>396.29587797872529</v>
      </c>
      <c r="N770" s="6">
        <f>((B769+E769)*D769+(B770+E770)*D770+(B771+E771)*D771)/3/SUM(D670:D770)</f>
        <v>5.6837968869484436</v>
      </c>
      <c r="O770" s="7">
        <f>O670</f>
        <v>7.0273037272832156E-2</v>
      </c>
      <c r="P770" s="8">
        <f>M770*O670</f>
        <v>27.848915004268708</v>
      </c>
      <c r="Q770" s="5">
        <f>N770*O670</f>
        <v>0.39941767048773535</v>
      </c>
      <c r="R770" s="8">
        <f t="shared" si="158"/>
        <v>33.831398262785385</v>
      </c>
      <c r="S770" s="8">
        <f t="shared" si="159"/>
        <v>83.724196605539674</v>
      </c>
      <c r="T770" s="9">
        <f t="shared" si="153"/>
        <v>1.2006994746391537</v>
      </c>
      <c r="U770" s="10">
        <f t="shared" si="154"/>
        <v>0.77812608208002954</v>
      </c>
    </row>
    <row r="771" spans="1:21" x14ac:dyDescent="0.3">
      <c r="A771" s="17">
        <v>1927</v>
      </c>
      <c r="B771" s="17">
        <v>101</v>
      </c>
      <c r="C771" s="17">
        <v>0.49768000000000001</v>
      </c>
      <c r="D771" s="17">
        <v>0.39850999999999998</v>
      </c>
      <c r="E771" s="17">
        <v>0.5</v>
      </c>
      <c r="F771" s="2">
        <f t="shared" si="160"/>
        <v>42.932464733128</v>
      </c>
      <c r="G771" s="3">
        <f t="shared" si="161"/>
        <v>17.109016520798839</v>
      </c>
      <c r="H771" s="2">
        <f t="shared" si="162"/>
        <v>34.377956472728584</v>
      </c>
      <c r="I771" s="2">
        <f>SUM(H771:H780)</f>
        <v>81.651562111744809</v>
      </c>
      <c r="J771" s="4">
        <f t="shared" si="155"/>
        <v>1.9018605761234102</v>
      </c>
      <c r="K771" s="5">
        <f t="shared" si="164"/>
        <v>7.1941999999999995</v>
      </c>
      <c r="L771" s="5">
        <f t="shared" si="156"/>
        <v>7.0878817733990143E-2</v>
      </c>
      <c r="M771" s="8">
        <f t="shared" si="157"/>
        <v>241.38405616483865</v>
      </c>
      <c r="N771" s="6">
        <f>((B770+E770)*D770+(B771+E771)*D771+(B772+E772)*D772)/3/SUM(D670:D771)</f>
        <v>5.6225901883925014</v>
      </c>
      <c r="O771" s="7">
        <f>O670</f>
        <v>7.0273037272832156E-2</v>
      </c>
      <c r="P771" s="8">
        <f>M771*O670</f>
        <v>16.962790775939116</v>
      </c>
      <c r="Q771" s="5">
        <f>N771*O670</f>
        <v>0.39511648987876663</v>
      </c>
      <c r="R771" s="8">
        <f t="shared" si="158"/>
        <v>20.79465898201904</v>
      </c>
      <c r="S771" s="8">
        <f t="shared" si="159"/>
        <v>49.89279834275429</v>
      </c>
      <c r="T771" s="9">
        <f t="shared" si="153"/>
        <v>1.1621228516203843</v>
      </c>
      <c r="U771" s="10">
        <f t="shared" si="154"/>
        <v>0.73973772450302588</v>
      </c>
    </row>
    <row r="772" spans="1:21" x14ac:dyDescent="0.3">
      <c r="A772" s="17">
        <v>1927</v>
      </c>
      <c r="B772" s="17">
        <v>102</v>
      </c>
      <c r="C772" s="17">
        <v>0.51964999999999995</v>
      </c>
      <c r="D772" s="17">
        <v>0.41248000000000001</v>
      </c>
      <c r="E772" s="17">
        <v>0.5</v>
      </c>
      <c r="F772" s="2">
        <f t="shared" si="160"/>
        <v>25.823448212329161</v>
      </c>
      <c r="G772" s="3">
        <f t="shared" si="161"/>
        <v>10.651655918621532</v>
      </c>
      <c r="H772" s="2">
        <f t="shared" si="162"/>
        <v>20.497620253018397</v>
      </c>
      <c r="I772" s="2">
        <f>SUM(H772:H780)</f>
        <v>47.273605639016218</v>
      </c>
      <c r="J772" s="4">
        <f t="shared" si="155"/>
        <v>1.8306465213443448</v>
      </c>
      <c r="K772" s="5">
        <f t="shared" si="164"/>
        <v>7.6066799999999999</v>
      </c>
      <c r="L772" s="5">
        <f t="shared" si="156"/>
        <v>7.4211512195121954E-2</v>
      </c>
      <c r="M772" s="8">
        <f t="shared" si="157"/>
        <v>143.53104529948769</v>
      </c>
      <c r="N772" s="6">
        <f>((B771+E771)*D771+(B772+E772)*D772+(B773+E773)*D773)/3/SUM(D670:D772)</f>
        <v>5.5580763662114521</v>
      </c>
      <c r="O772" s="7">
        <f>O670</f>
        <v>7.0273037272832156E-2</v>
      </c>
      <c r="P772" s="8">
        <f>M772*O670</f>
        <v>10.08636249613946</v>
      </c>
      <c r="Q772" s="5">
        <f>N772*O670</f>
        <v>0.39058290764802489</v>
      </c>
      <c r="R772" s="8">
        <f t="shared" si="158"/>
        <v>12.491600134729426</v>
      </c>
      <c r="S772" s="8">
        <f t="shared" si="159"/>
        <v>29.098139360735253</v>
      </c>
      <c r="T772" s="9">
        <f t="shared" ref="T772:T835" si="165">S772/F772</f>
        <v>1.1268107621213275</v>
      </c>
      <c r="U772" s="10">
        <f t="shared" ref="U772:U780" si="166">IF(T772=0,0,J772-T772)</f>
        <v>0.70383575922301733</v>
      </c>
    </row>
    <row r="773" spans="1:21" x14ac:dyDescent="0.3">
      <c r="A773" s="17">
        <v>1927</v>
      </c>
      <c r="B773" s="17">
        <v>103</v>
      </c>
      <c r="C773" s="17">
        <v>0.54154999999999998</v>
      </c>
      <c r="D773" s="17">
        <v>0.42615999999999998</v>
      </c>
      <c r="E773" s="17">
        <v>0.5</v>
      </c>
      <c r="F773" s="2">
        <f t="shared" si="160"/>
        <v>15.171792293707629</v>
      </c>
      <c r="G773" s="3">
        <f t="shared" si="161"/>
        <v>6.4656110038864432</v>
      </c>
      <c r="H773" s="2">
        <f t="shared" si="162"/>
        <v>11.938986791764407</v>
      </c>
      <c r="I773" s="2">
        <f>SUM(H773:H780)</f>
        <v>26.775985385997814</v>
      </c>
      <c r="J773" s="4">
        <f t="shared" si="155"/>
        <v>1.7648531477130045</v>
      </c>
      <c r="K773" s="5">
        <f t="shared" si="164"/>
        <v>8.0328400000000002</v>
      </c>
      <c r="L773" s="5">
        <f t="shared" si="156"/>
        <v>7.7611980676328504E-2</v>
      </c>
      <c r="M773" s="8">
        <f t="shared" si="157"/>
        <v>83.306867670991437</v>
      </c>
      <c r="N773" s="6">
        <f>((B772+E772)*D772+(B773+E773)*D773+(B774+E774)*D774)/3/SUM(D670:D773)</f>
        <v>5.4906091743393377</v>
      </c>
      <c r="O773" s="7">
        <f>O670</f>
        <v>7.0273037272832156E-2</v>
      </c>
      <c r="P773" s="8">
        <f>M773*O670</f>
        <v>5.8542266169264776</v>
      </c>
      <c r="Q773" s="5">
        <f>N773*O670</f>
        <v>0.3858417831589025</v>
      </c>
      <c r="R773" s="8">
        <f t="shared" si="158"/>
        <v>7.3324268389194431</v>
      </c>
      <c r="S773" s="8">
        <f t="shared" si="159"/>
        <v>16.606539226005825</v>
      </c>
      <c r="T773" s="9">
        <f t="shared" si="165"/>
        <v>1.0945667396786896</v>
      </c>
      <c r="U773" s="10">
        <f t="shared" si="166"/>
        <v>0.67028640803431494</v>
      </c>
    </row>
    <row r="774" spans="1:21" x14ac:dyDescent="0.3">
      <c r="A774" s="17">
        <v>1927</v>
      </c>
      <c r="B774" s="17">
        <v>104</v>
      </c>
      <c r="C774" s="17">
        <v>0.56328999999999996</v>
      </c>
      <c r="D774" s="17">
        <v>0.43951000000000001</v>
      </c>
      <c r="E774" s="17">
        <v>0.5</v>
      </c>
      <c r="F774" s="2">
        <f t="shared" si="160"/>
        <v>8.7061812898211848</v>
      </c>
      <c r="G774" s="3">
        <f t="shared" si="161"/>
        <v>3.8264537386893092</v>
      </c>
      <c r="H774" s="2">
        <f t="shared" si="162"/>
        <v>6.79295442047653</v>
      </c>
      <c r="I774" s="2">
        <f>SUM(H774:H780)</f>
        <v>14.836998594233407</v>
      </c>
      <c r="J774" s="4">
        <f t="shared" si="155"/>
        <v>1.7041913211226207</v>
      </c>
      <c r="K774" s="5">
        <f t="shared" si="164"/>
        <v>8.4723500000000005</v>
      </c>
      <c r="L774" s="5">
        <f t="shared" si="156"/>
        <v>8.1075119617224883E-2</v>
      </c>
      <c r="M774" s="8">
        <f t="shared" si="157"/>
        <v>47.19639954593859</v>
      </c>
      <c r="N774" s="6">
        <f>((B773+E773)*D773+(B774+E774)*D774+(B775+E775)*D775)/3/SUM(D670:D774)</f>
        <v>5.420495100729628</v>
      </c>
      <c r="O774" s="7">
        <f>O670</f>
        <v>7.0273037272832156E-2</v>
      </c>
      <c r="P774" s="8">
        <f>M774*O670</f>
        <v>3.3166343444352213</v>
      </c>
      <c r="Q774" s="5">
        <f>N774*O670</f>
        <v>0.38091465425077725</v>
      </c>
      <c r="R774" s="8">
        <f t="shared" si="158"/>
        <v>4.2054185360594234</v>
      </c>
      <c r="S774" s="8">
        <f t="shared" si="159"/>
        <v>9.2741123870863813</v>
      </c>
      <c r="T774" s="9">
        <f t="shared" si="165"/>
        <v>1.0652330888088895</v>
      </c>
      <c r="U774" s="10">
        <f t="shared" si="166"/>
        <v>0.63895823231373128</v>
      </c>
    </row>
    <row r="775" spans="1:21" x14ac:dyDescent="0.3">
      <c r="A775" s="17">
        <v>1927</v>
      </c>
      <c r="B775" s="17">
        <v>105</v>
      </c>
      <c r="C775" s="17">
        <v>0.58479000000000003</v>
      </c>
      <c r="D775" s="17">
        <v>0.45247999999999999</v>
      </c>
      <c r="E775" s="17">
        <v>0.5</v>
      </c>
      <c r="F775" s="2">
        <f t="shared" si="160"/>
        <v>4.8797275511318752</v>
      </c>
      <c r="G775" s="3">
        <f t="shared" si="161"/>
        <v>2.2079791223361509</v>
      </c>
      <c r="H775" s="2">
        <f t="shared" si="162"/>
        <v>3.7757379899637997</v>
      </c>
      <c r="I775" s="2">
        <f>SUM(H775:H780)</f>
        <v>8.0440441737568769</v>
      </c>
      <c r="J775" s="4">
        <f t="shared" si="155"/>
        <v>1.6484617408385893</v>
      </c>
      <c r="K775" s="5">
        <f t="shared" si="164"/>
        <v>8.92483</v>
      </c>
      <c r="L775" s="5">
        <f t="shared" si="156"/>
        <v>8.4595545023696678E-2</v>
      </c>
      <c r="M775" s="8">
        <f t="shared" si="157"/>
        <v>26.10041842886239</v>
      </c>
      <c r="N775" s="6">
        <f>((B774+E774)*D774+(B775+E775)*D775+(B776+E776)*D776)/3/SUM(D670:D775)</f>
        <v>5.3481625607061041</v>
      </c>
      <c r="O775" s="7">
        <f>O670</f>
        <v>7.0273037272832156E-2</v>
      </c>
      <c r="P775" s="8">
        <f>M775*O670</f>
        <v>1.8341556770879621</v>
      </c>
      <c r="Q775" s="5">
        <f>N775*O670</f>
        <v>0.37583162696966554</v>
      </c>
      <c r="R775" s="8">
        <f t="shared" si="158"/>
        <v>2.3566962381845302</v>
      </c>
      <c r="S775" s="8">
        <f t="shared" si="159"/>
        <v>5.0686938510269579</v>
      </c>
      <c r="T775" s="9">
        <f t="shared" si="165"/>
        <v>1.038724764428959</v>
      </c>
      <c r="U775" s="10">
        <f t="shared" si="166"/>
        <v>0.60973697640963032</v>
      </c>
    </row>
    <row r="776" spans="1:21" x14ac:dyDescent="0.3">
      <c r="A776" s="17">
        <v>1927</v>
      </c>
      <c r="B776" s="17">
        <v>106</v>
      </c>
      <c r="C776" s="17">
        <v>0.60597000000000001</v>
      </c>
      <c r="D776" s="17">
        <v>0.46505999999999997</v>
      </c>
      <c r="E776" s="17">
        <v>0.5</v>
      </c>
      <c r="F776" s="2">
        <f t="shared" si="160"/>
        <v>2.6717484287957243</v>
      </c>
      <c r="G776" s="3">
        <f t="shared" si="161"/>
        <v>1.2425233242957394</v>
      </c>
      <c r="H776" s="2">
        <f t="shared" si="162"/>
        <v>2.0504867666478548</v>
      </c>
      <c r="I776" s="2">
        <f>SUM(H776:H780)</f>
        <v>4.2683061837930758</v>
      </c>
      <c r="J776" s="4">
        <f t="shared" si="155"/>
        <v>1.5975703916543487</v>
      </c>
      <c r="K776" s="5">
        <f t="shared" si="164"/>
        <v>9.3898899999999994</v>
      </c>
      <c r="L776" s="5">
        <f t="shared" si="156"/>
        <v>8.8167981220657277E-2</v>
      </c>
      <c r="M776" s="8">
        <f t="shared" si="157"/>
        <v>14.092682026892355</v>
      </c>
      <c r="N776" s="6">
        <f>((B775+E775)*D775+(B776+E776)*D776+(B777+E777)*D777)/3/SUM(D670:D776)</f>
        <v>5.273956173430502</v>
      </c>
      <c r="O776" s="7">
        <f>O670</f>
        <v>7.0273037272832156E-2</v>
      </c>
      <c r="P776" s="8">
        <f>M776*O670</f>
        <v>0.99033556934997824</v>
      </c>
      <c r="Q776" s="5">
        <f>N776*O670</f>
        <v>0.37061691875076491</v>
      </c>
      <c r="R776" s="8">
        <f t="shared" si="158"/>
        <v>1.2905416792536082</v>
      </c>
      <c r="S776" s="8">
        <f t="shared" si="159"/>
        <v>2.7119976128424277</v>
      </c>
      <c r="T776" s="9">
        <f t="shared" si="165"/>
        <v>1.0150647357411737</v>
      </c>
      <c r="U776" s="10">
        <f t="shared" si="166"/>
        <v>0.58250565591317494</v>
      </c>
    </row>
    <row r="777" spans="1:21" x14ac:dyDescent="0.3">
      <c r="A777" s="17">
        <v>1927</v>
      </c>
      <c r="B777" s="17">
        <v>107</v>
      </c>
      <c r="C777" s="17">
        <v>0.62675999999999998</v>
      </c>
      <c r="D777" s="17">
        <v>0.47721000000000002</v>
      </c>
      <c r="E777" s="17">
        <v>0.5</v>
      </c>
      <c r="F777" s="2">
        <f t="shared" si="160"/>
        <v>1.4292251044999849</v>
      </c>
      <c r="G777" s="3">
        <f t="shared" si="161"/>
        <v>0.68204051211843786</v>
      </c>
      <c r="H777" s="2">
        <f t="shared" si="162"/>
        <v>1.0882048484407658</v>
      </c>
      <c r="I777" s="2">
        <f>SUM(H777:H780)</f>
        <v>2.2178194171452215</v>
      </c>
      <c r="J777" s="4">
        <f t="shared" si="155"/>
        <v>1.5517635466675677</v>
      </c>
      <c r="K777" s="5">
        <f t="shared" si="164"/>
        <v>9.8670999999999989</v>
      </c>
      <c r="L777" s="5">
        <f t="shared" si="156"/>
        <v>9.1786976744186038E-2</v>
      </c>
      <c r="M777" s="8">
        <f t="shared" si="157"/>
        <v>7.4306893669601077</v>
      </c>
      <c r="N777" s="6">
        <f>((B776+E776)*D776+(B777+E777)*D777+(B778+E778)*D778)/3/SUM(D670:D777)</f>
        <v>5.1982750757568086</v>
      </c>
      <c r="O777" s="7">
        <f>O670</f>
        <v>7.0273037272832156E-2</v>
      </c>
      <c r="P777" s="8">
        <f>M777*O670</f>
        <v>0.52217711084722518</v>
      </c>
      <c r="Q777" s="5">
        <f>N777*O670</f>
        <v>0.36529857815309263</v>
      </c>
      <c r="R777" s="8">
        <f t="shared" si="158"/>
        <v>0.69068516456605245</v>
      </c>
      <c r="S777" s="8">
        <f t="shared" si="159"/>
        <v>1.4214559335888195</v>
      </c>
      <c r="T777" s="9">
        <f t="shared" si="165"/>
        <v>0.99456406769885042</v>
      </c>
      <c r="U777" s="10">
        <f t="shared" si="166"/>
        <v>0.55719947896871724</v>
      </c>
    </row>
    <row r="778" spans="1:21" x14ac:dyDescent="0.3">
      <c r="A778" s="17">
        <v>1927</v>
      </c>
      <c r="B778" s="17">
        <v>108</v>
      </c>
      <c r="C778" s="17">
        <v>0.64709000000000005</v>
      </c>
      <c r="D778" s="17">
        <v>0.48891000000000001</v>
      </c>
      <c r="E778" s="17">
        <v>0.5</v>
      </c>
      <c r="F778" s="2">
        <f t="shared" si="160"/>
        <v>0.747184592381547</v>
      </c>
      <c r="G778" s="3">
        <f t="shared" si="161"/>
        <v>0.36530601906126214</v>
      </c>
      <c r="H778" s="3">
        <f t="shared" si="162"/>
        <v>0.56453158285091587</v>
      </c>
      <c r="I778" s="2">
        <f>SUM(H778:H780)</f>
        <v>1.1296145687044554</v>
      </c>
      <c r="J778" s="4">
        <f t="shared" si="155"/>
        <v>1.5118279742679999</v>
      </c>
      <c r="K778" s="5">
        <f>IF(F778=0, K777, K777+G778/F778)</f>
        <v>10.356009999999999</v>
      </c>
      <c r="L778" s="5">
        <f t="shared" si="156"/>
        <v>9.5447096774193538E-2</v>
      </c>
      <c r="M778" s="8">
        <f t="shared" si="157"/>
        <v>3.8273140976251421</v>
      </c>
      <c r="N778" s="6">
        <f>((B777+E777)*D777+(B778+E778)*D778+(B779+E779)*D779)/3/SUM(D670:D778)</f>
        <v>5.1213754138900986</v>
      </c>
      <c r="O778" s="7">
        <f>O670</f>
        <v>7.0273037272832156E-2</v>
      </c>
      <c r="P778" s="8">
        <f>M778*O670</f>
        <v>0.26895698623724756</v>
      </c>
      <c r="Q778" s="5">
        <f>N778*O670</f>
        <v>0.35989460534846512</v>
      </c>
      <c r="R778" s="8">
        <f t="shared" si="158"/>
        <v>0.36135971163404118</v>
      </c>
      <c r="S778" s="8">
        <f t="shared" si="159"/>
        <v>0.73077076902276694</v>
      </c>
      <c r="T778" s="9">
        <f t="shared" si="165"/>
        <v>0.97803243866891942</v>
      </c>
      <c r="U778" s="10">
        <f t="shared" si="166"/>
        <v>0.53379553559908044</v>
      </c>
    </row>
    <row r="779" spans="1:21" x14ac:dyDescent="0.3">
      <c r="A779" s="17">
        <v>1927</v>
      </c>
      <c r="B779" s="17">
        <v>109</v>
      </c>
      <c r="C779" s="17">
        <v>0.66690000000000005</v>
      </c>
      <c r="D779" s="17">
        <v>0.50012999999999996</v>
      </c>
      <c r="E779" s="17">
        <v>0.5</v>
      </c>
      <c r="F779" s="2">
        <f t="shared" si="160"/>
        <v>0.38187857332028485</v>
      </c>
      <c r="G779" s="3">
        <f t="shared" si="161"/>
        <v>0.19098893087467406</v>
      </c>
      <c r="H779" s="3">
        <f t="shared" si="162"/>
        <v>0.28638410788294782</v>
      </c>
      <c r="I779" s="2">
        <f>SUM(H779:H780)</f>
        <v>0.56508298585353955</v>
      </c>
      <c r="J779" s="4">
        <f t="shared" si="155"/>
        <v>1.4797452</v>
      </c>
      <c r="K779" s="5">
        <f>IF(F779=0, K778, K778+G779/F779)</f>
        <v>10.85614</v>
      </c>
      <c r="L779" s="5">
        <f t="shared" si="156"/>
        <v>9.9142831050228308E-2</v>
      </c>
      <c r="M779" s="8">
        <f t="shared" si="157"/>
        <v>1.9264018270561001</v>
      </c>
      <c r="N779" s="6">
        <f>((B778+E778)*D778+(B779+E779)*D779)/2/SUM(D670:D779)</f>
        <v>4.9654375312035404</v>
      </c>
      <c r="O779" s="7">
        <f>O670</f>
        <v>7.0273037272832156E-2</v>
      </c>
      <c r="P779" s="8">
        <f>M779*O670</f>
        <v>0.13537410739516528</v>
      </c>
      <c r="Q779" s="5">
        <f>N779*O670</f>
        <v>0.3489363767061861</v>
      </c>
      <c r="R779" s="8">
        <f t="shared" si="158"/>
        <v>0.18645427493203848</v>
      </c>
      <c r="S779" s="8">
        <f t="shared" si="159"/>
        <v>0.36941105738872571</v>
      </c>
      <c r="T779" s="9">
        <f t="shared" si="165"/>
        <v>0.96735214593696894</v>
      </c>
      <c r="U779" s="10">
        <f t="shared" si="166"/>
        <v>0.51239305406303104</v>
      </c>
    </row>
    <row r="780" spans="1:21" x14ac:dyDescent="0.3">
      <c r="A780" s="17">
        <v>1927</v>
      </c>
      <c r="B780" s="17" t="s">
        <v>19</v>
      </c>
      <c r="C780" s="17">
        <v>0.68615000000000004</v>
      </c>
      <c r="D780" s="17">
        <v>1</v>
      </c>
      <c r="E780" s="17">
        <v>1.46</v>
      </c>
      <c r="F780" s="2">
        <f t="shared" si="160"/>
        <v>0.1908896424456108</v>
      </c>
      <c r="G780" s="3">
        <f t="shared" si="161"/>
        <v>0.1908896424456108</v>
      </c>
      <c r="H780" s="3">
        <f>E780*F780</f>
        <v>0.27869887797059173</v>
      </c>
      <c r="I780" s="2">
        <f>SUM(H780:H780)</f>
        <v>0.27869887797059173</v>
      </c>
      <c r="J780" s="4">
        <f t="shared" si="155"/>
        <v>1.4599999999999997</v>
      </c>
      <c r="K780" s="5">
        <f>IF(F780=0, K779, K779+G780/F780)</f>
        <v>11.85614</v>
      </c>
      <c r="L780" s="5">
        <f>K780/(110+E780)</f>
        <v>0.10637125426161852</v>
      </c>
      <c r="M780" s="8">
        <f t="shared" si="157"/>
        <v>1.7945604173860783</v>
      </c>
      <c r="N780" s="6">
        <f>N779-(N777-N778)</f>
        <v>4.8885378693368304</v>
      </c>
      <c r="O780" s="7">
        <f>O670</f>
        <v>7.0273037272832156E-2</v>
      </c>
      <c r="P780" s="8">
        <f>M780*O670</f>
        <v>0.12610921109932111</v>
      </c>
      <c r="Q780" s="5">
        <f>N780*O670</f>
        <v>0.34353240390155859</v>
      </c>
      <c r="R780" s="8">
        <f t="shared" si="158"/>
        <v>0.18295678245668723</v>
      </c>
      <c r="S780" s="8">
        <f>R780</f>
        <v>0.18295678245668723</v>
      </c>
      <c r="T780" s="9">
        <f t="shared" si="165"/>
        <v>0.95844269030372442</v>
      </c>
      <c r="U780" s="10">
        <f t="shared" si="166"/>
        <v>0.50155730969627532</v>
      </c>
    </row>
    <row r="781" spans="1:21" x14ac:dyDescent="0.3">
      <c r="A781" s="17">
        <v>1928</v>
      </c>
      <c r="B781" s="17">
        <v>0</v>
      </c>
      <c r="C781" s="17">
        <v>6.1170000000000002E-2</v>
      </c>
      <c r="D781" s="17">
        <v>5.8409999999999997E-2</v>
      </c>
      <c r="E781" s="17">
        <v>0.23</v>
      </c>
      <c r="F781" s="2">
        <v>100000</v>
      </c>
      <c r="G781" s="3">
        <f>100000*D781</f>
        <v>5841</v>
      </c>
      <c r="H781" s="2">
        <f>F781-(1-E781)*G781</f>
        <v>95502.43</v>
      </c>
      <c r="I781" s="2">
        <f>SUM(H781:H891)</f>
        <v>6133445.0920469975</v>
      </c>
      <c r="J781" s="4">
        <f>I781/F781</f>
        <v>61.334450920469976</v>
      </c>
      <c r="K781" s="5">
        <f>G781/F781</f>
        <v>5.8409999999999997E-2</v>
      </c>
      <c r="L781" s="5">
        <f>K781/(0.1+E781)</f>
        <v>0.17699999999999999</v>
      </c>
      <c r="M781">
        <f>G781/L781</f>
        <v>33000</v>
      </c>
      <c r="N781" s="6">
        <f>(0.1+E781)*D781/SUM(D781:D781)</f>
        <v>0.33</v>
      </c>
      <c r="O781" s="7">
        <f>IF((I781-J781*F781+MAX(N783:N876)*F781)/SUM(M781:M891)&gt;1/MAX(N783:N879),1/MAX(N783:N879),(I781-J781*F781+MAX(N783:N876)*F781)/SUM(M781:M891))</f>
        <v>6.6652482643699412E-2</v>
      </c>
      <c r="P781" s="8">
        <f>M781*O781</f>
        <v>2199.5319272420807</v>
      </c>
      <c r="Q781" s="5">
        <f>N781*O781</f>
        <v>2.1995319272420807E-2</v>
      </c>
      <c r="R781" s="8">
        <f>((1-Q781)*H781)</f>
        <v>93401.823560857971</v>
      </c>
      <c r="S781" s="8">
        <f>R781+S782</f>
        <v>5499745.2808892736</v>
      </c>
      <c r="T781" s="9">
        <f t="shared" si="165"/>
        <v>54.997452808892739</v>
      </c>
      <c r="U781" s="10">
        <f t="shared" ref="U781:U844" si="167">J781-T781</f>
        <v>6.3369981115772376</v>
      </c>
    </row>
    <row r="782" spans="1:21" x14ac:dyDescent="0.3">
      <c r="A782" s="17">
        <v>1928</v>
      </c>
      <c r="B782" s="17">
        <v>1</v>
      </c>
      <c r="C782" s="17">
        <v>1.074E-2</v>
      </c>
      <c r="D782" s="17">
        <v>1.069E-2</v>
      </c>
      <c r="E782" s="17">
        <v>0.5</v>
      </c>
      <c r="F782" s="2">
        <f>F781-G781</f>
        <v>94159</v>
      </c>
      <c r="G782" s="3">
        <f>D782*F782</f>
        <v>1006.55971</v>
      </c>
      <c r="H782" s="2">
        <f>F782-0.5*G782</f>
        <v>93655.720144999999</v>
      </c>
      <c r="I782" s="2">
        <f>SUM(H782:H891)</f>
        <v>6037942.6620469978</v>
      </c>
      <c r="J782" s="4">
        <f t="shared" ref="J782:J845" si="168">I782/F782</f>
        <v>64.124965877366989</v>
      </c>
      <c r="K782" s="5">
        <f>K781+G782/F782</f>
        <v>6.9099999999999995E-2</v>
      </c>
      <c r="L782" s="5">
        <f t="shared" ref="L782:L845" si="169">K782/(B782+E782)</f>
        <v>4.6066666666666665E-2</v>
      </c>
      <c r="M782" s="8">
        <f t="shared" ref="M782:M845" si="170">G782/L782</f>
        <v>21850.066063675833</v>
      </c>
      <c r="N782" s="6">
        <f>(B782+E782)*D782/SUM(D781:D782)</f>
        <v>0.23205499276411001</v>
      </c>
      <c r="O782" s="7">
        <f>O781</f>
        <v>6.6652482643699412E-2</v>
      </c>
      <c r="P782" s="8">
        <f>M782*O781</f>
        <v>1456.361149072839</v>
      </c>
      <c r="Q782" s="5">
        <f>N782*O781</f>
        <v>1.5467041377593636E-2</v>
      </c>
      <c r="R782" s="8">
        <f t="shared" ref="R782:R845" si="171">((1-Q782)*H782)</f>
        <v>92207.143246268955</v>
      </c>
      <c r="S782" s="8">
        <f t="shared" ref="S782:S845" si="172">R782+S783</f>
        <v>5406343.4573284155</v>
      </c>
      <c r="T782" s="9">
        <f t="shared" si="165"/>
        <v>57.417171564358327</v>
      </c>
      <c r="U782" s="10">
        <f t="shared" si="167"/>
        <v>6.7077943130086624</v>
      </c>
    </row>
    <row r="783" spans="1:21" x14ac:dyDescent="0.3">
      <c r="A783" s="17">
        <v>1928</v>
      </c>
      <c r="B783" s="17">
        <v>2</v>
      </c>
      <c r="C783" s="17">
        <v>5.0099999999999997E-3</v>
      </c>
      <c r="D783" s="17">
        <v>5.0000000000000001E-3</v>
      </c>
      <c r="E783" s="17">
        <v>0.5</v>
      </c>
      <c r="F783" s="2">
        <f t="shared" ref="F783:F846" si="173">F782-G782</f>
        <v>93152.440289999999</v>
      </c>
      <c r="G783" s="3">
        <f t="shared" ref="G783:G846" si="174">D783*F783</f>
        <v>465.76220145000002</v>
      </c>
      <c r="H783" s="2">
        <f t="shared" ref="H783:H846" si="175">F783-0.5*G783</f>
        <v>92919.559189274994</v>
      </c>
      <c r="I783" s="2">
        <f>SUM(H783:H891)</f>
        <v>5944286.9419019977</v>
      </c>
      <c r="J783" s="4">
        <f t="shared" si="168"/>
        <v>63.812466140407942</v>
      </c>
      <c r="K783" s="5">
        <f t="shared" ref="K783:K846" si="176">K782+G783/F783</f>
        <v>7.4099999999999999E-2</v>
      </c>
      <c r="L783" s="5">
        <f t="shared" si="169"/>
        <v>2.964E-2</v>
      </c>
      <c r="M783" s="8">
        <f t="shared" si="170"/>
        <v>15713.974407894737</v>
      </c>
      <c r="N783" s="6">
        <f>((B782+E782)*D782+(B783+E783)*D783+(B784+E784)*D784)/3/SUM(D781:D783)</f>
        <v>0.17811515969410707</v>
      </c>
      <c r="O783" s="7">
        <f>O781</f>
        <v>6.6652482643699412E-2</v>
      </c>
      <c r="P783" s="8">
        <f>M783*O781</f>
        <v>1047.3754064857408</v>
      </c>
      <c r="Q783" s="5">
        <f>N783*O781</f>
        <v>1.187181759009122E-2</v>
      </c>
      <c r="R783" s="8">
        <f t="shared" si="171"/>
        <v>91816.435132028229</v>
      </c>
      <c r="S783" s="8">
        <f t="shared" si="172"/>
        <v>5314136.3140821466</v>
      </c>
      <c r="T783" s="9">
        <f t="shared" si="165"/>
        <v>57.047741288776784</v>
      </c>
      <c r="U783" s="10">
        <f t="shared" si="167"/>
        <v>6.7647248516311578</v>
      </c>
    </row>
    <row r="784" spans="1:21" x14ac:dyDescent="0.3">
      <c r="A784" s="17">
        <v>1928</v>
      </c>
      <c r="B784" s="17">
        <v>3</v>
      </c>
      <c r="C784" s="17">
        <v>3.16E-3</v>
      </c>
      <c r="D784" s="17">
        <v>3.16E-3</v>
      </c>
      <c r="E784" s="17">
        <v>0.5</v>
      </c>
      <c r="F784" s="2">
        <f t="shared" si="173"/>
        <v>92686.678088550005</v>
      </c>
      <c r="G784" s="3">
        <f t="shared" si="174"/>
        <v>292.88990275981803</v>
      </c>
      <c r="H784" s="2">
        <f t="shared" si="175"/>
        <v>92540.2331371701</v>
      </c>
      <c r="I784" s="2">
        <f>SUM(H784:H891)</f>
        <v>5851367.3827127228</v>
      </c>
      <c r="J784" s="4">
        <f t="shared" si="168"/>
        <v>63.130619236590896</v>
      </c>
      <c r="K784" s="5">
        <f t="shared" si="176"/>
        <v>7.7259999999999995E-2</v>
      </c>
      <c r="L784" s="5">
        <f t="shared" si="169"/>
        <v>2.2074285714285713E-2</v>
      </c>
      <c r="M784" s="8">
        <f t="shared" si="170"/>
        <v>13268.375092665845</v>
      </c>
      <c r="N784" s="6">
        <f>((B783+E783)*D783+(B784+E784)*D784+(B785+E785)*D785)/3/SUM(D781:D784)</f>
        <v>0.14222538614203126</v>
      </c>
      <c r="O784" s="7">
        <f>O781</f>
        <v>6.6652482643699412E-2</v>
      </c>
      <c r="P784" s="8">
        <f>M784*O781</f>
        <v>884.37014057400381</v>
      </c>
      <c r="Q784" s="5">
        <f>N784*O781</f>
        <v>9.4796750813251861E-3</v>
      </c>
      <c r="R784" s="8">
        <f t="shared" si="171"/>
        <v>91662.981795079642</v>
      </c>
      <c r="S784" s="8">
        <f t="shared" si="172"/>
        <v>5222319.8789501181</v>
      </c>
      <c r="T784" s="9">
        <f t="shared" si="165"/>
        <v>56.343802439017978</v>
      </c>
      <c r="U784" s="10">
        <f t="shared" si="167"/>
        <v>6.7868167975729179</v>
      </c>
    </row>
    <row r="785" spans="1:21" x14ac:dyDescent="0.3">
      <c r="A785" s="17">
        <v>1928</v>
      </c>
      <c r="B785" s="17">
        <v>4</v>
      </c>
      <c r="C785" s="17">
        <v>2.0999999999999999E-3</v>
      </c>
      <c r="D785" s="17">
        <v>2.0899999999999998E-3</v>
      </c>
      <c r="E785" s="17">
        <v>0.5</v>
      </c>
      <c r="F785" s="2">
        <f t="shared" si="173"/>
        <v>92393.788185790181</v>
      </c>
      <c r="G785" s="3">
        <f t="shared" si="174"/>
        <v>193.10301730830147</v>
      </c>
      <c r="H785" s="2">
        <f t="shared" si="175"/>
        <v>92297.236677136025</v>
      </c>
      <c r="I785" s="2">
        <f>SUM(H785:H891)</f>
        <v>5758827.149575551</v>
      </c>
      <c r="J785" s="4">
        <f t="shared" si="168"/>
        <v>62.329159380232419</v>
      </c>
      <c r="K785" s="5">
        <f t="shared" si="176"/>
        <v>7.934999999999999E-2</v>
      </c>
      <c r="L785" s="5">
        <f t="shared" si="169"/>
        <v>1.7633333333333331E-2</v>
      </c>
      <c r="M785" s="8">
        <f t="shared" si="170"/>
        <v>10951.021775518044</v>
      </c>
      <c r="N785" s="6">
        <f>((B784+E784)*D784+(B785+E785)*D785+(B786+E786)*D786)/3/SUM(D781:D785)</f>
        <v>0.12848141146817899</v>
      </c>
      <c r="O785" s="7">
        <f>O781</f>
        <v>6.6652482643699412E-2</v>
      </c>
      <c r="P785" s="8">
        <f>M785*O781</f>
        <v>729.9127888234907</v>
      </c>
      <c r="Q785" s="5">
        <f>N785*O781</f>
        <v>8.5636050479208029E-3</v>
      </c>
      <c r="R785" s="8">
        <f t="shared" si="171"/>
        <v>91506.839595218567</v>
      </c>
      <c r="S785" s="8">
        <f t="shared" si="172"/>
        <v>5130656.8971550381</v>
      </c>
      <c r="T785" s="9">
        <f t="shared" si="165"/>
        <v>55.530322956756024</v>
      </c>
      <c r="U785" s="10">
        <f t="shared" si="167"/>
        <v>6.7988364234763949</v>
      </c>
    </row>
    <row r="786" spans="1:21" x14ac:dyDescent="0.3">
      <c r="A786" s="17">
        <v>1928</v>
      </c>
      <c r="B786" s="17">
        <v>5</v>
      </c>
      <c r="C786" s="17">
        <v>1.8400000000000001E-3</v>
      </c>
      <c r="D786" s="17">
        <v>1.8400000000000001E-3</v>
      </c>
      <c r="E786" s="17">
        <v>0.5</v>
      </c>
      <c r="F786" s="2">
        <f t="shared" si="173"/>
        <v>92200.685168481883</v>
      </c>
      <c r="G786" s="3">
        <f t="shared" si="174"/>
        <v>169.64926071000667</v>
      </c>
      <c r="H786" s="2">
        <f t="shared" si="175"/>
        <v>92115.860538126886</v>
      </c>
      <c r="I786" s="2">
        <f>SUM(H786:H891)</f>
        <v>5666529.9128984148</v>
      </c>
      <c r="J786" s="4">
        <f t="shared" si="168"/>
        <v>61.458652964929115</v>
      </c>
      <c r="K786" s="5">
        <f t="shared" si="176"/>
        <v>8.1189999999999984E-2</v>
      </c>
      <c r="L786" s="5">
        <f t="shared" si="169"/>
        <v>1.476181818181818E-2</v>
      </c>
      <c r="M786" s="8">
        <f t="shared" si="170"/>
        <v>11492.436678224372</v>
      </c>
      <c r="N786" s="6">
        <f>((B785+E785)*D785+(B786+E786)*D786+(B787+E787)*D787)/3/SUM(D781:D786)</f>
        <v>0.13166646138687033</v>
      </c>
      <c r="O786" s="7">
        <f>O781</f>
        <v>6.6652482643699412E-2</v>
      </c>
      <c r="P786" s="8">
        <f>M786*O781</f>
        <v>765.99943622916453</v>
      </c>
      <c r="Q786" s="5">
        <f>N786*O781</f>
        <v>8.7758965323456936E-3</v>
      </c>
      <c r="R786" s="8">
        <f t="shared" si="171"/>
        <v>91307.461277056296</v>
      </c>
      <c r="S786" s="8">
        <f t="shared" si="172"/>
        <v>5039150.0575598199</v>
      </c>
      <c r="T786" s="9">
        <f t="shared" si="165"/>
        <v>54.654149785889182</v>
      </c>
      <c r="U786" s="10">
        <f t="shared" si="167"/>
        <v>6.8045031790399335</v>
      </c>
    </row>
    <row r="787" spans="1:21" x14ac:dyDescent="0.3">
      <c r="A787" s="17">
        <v>1928</v>
      </c>
      <c r="B787" s="17">
        <v>6</v>
      </c>
      <c r="C787" s="17">
        <v>1.9400000000000001E-3</v>
      </c>
      <c r="D787" s="17">
        <v>1.9300000000000001E-3</v>
      </c>
      <c r="E787" s="17">
        <v>0.5</v>
      </c>
      <c r="F787" s="2">
        <f t="shared" si="173"/>
        <v>92031.035907771875</v>
      </c>
      <c r="G787" s="3">
        <f t="shared" si="174"/>
        <v>177.61989930199974</v>
      </c>
      <c r="H787" s="2">
        <f t="shared" si="175"/>
        <v>91942.225958120878</v>
      </c>
      <c r="I787" s="2">
        <f>SUM(H787:H891)</f>
        <v>5574414.0523602879</v>
      </c>
      <c r="J787" s="4">
        <f t="shared" si="168"/>
        <v>60.57102364844225</v>
      </c>
      <c r="K787" s="5">
        <f t="shared" si="176"/>
        <v>8.3119999999999986E-2</v>
      </c>
      <c r="L787" s="5">
        <f t="shared" si="169"/>
        <v>1.2787692307692305E-2</v>
      </c>
      <c r="M787" s="8">
        <f t="shared" si="170"/>
        <v>13889.910315964851</v>
      </c>
      <c r="N787" s="6">
        <f>((B786+E786)*D786+(B787+E787)*D787+(B788+E788)*D788)/3/SUM(D781:D787)</f>
        <v>0.14442974013474497</v>
      </c>
      <c r="O787" s="7">
        <f>O781</f>
        <v>6.6652482643699412E-2</v>
      </c>
      <c r="P787" s="8">
        <f>M787*O781</f>
        <v>925.79700625738872</v>
      </c>
      <c r="Q787" s="5">
        <f>N787*O781</f>
        <v>9.6266007475651061E-3</v>
      </c>
      <c r="R787" s="8">
        <f t="shared" si="171"/>
        <v>91057.134856979625</v>
      </c>
      <c r="S787" s="8">
        <f t="shared" si="172"/>
        <v>4947842.5962827634</v>
      </c>
      <c r="T787" s="9">
        <f t="shared" si="165"/>
        <v>53.762761089000477</v>
      </c>
      <c r="U787" s="10">
        <f t="shared" si="167"/>
        <v>6.8082625594417721</v>
      </c>
    </row>
    <row r="788" spans="1:21" x14ac:dyDescent="0.3">
      <c r="A788" s="17">
        <v>1928</v>
      </c>
      <c r="B788" s="17">
        <v>7</v>
      </c>
      <c r="C788" s="17">
        <v>1.7799999999999999E-3</v>
      </c>
      <c r="D788" s="17">
        <v>1.7799999999999999E-3</v>
      </c>
      <c r="E788" s="17">
        <v>0.5</v>
      </c>
      <c r="F788" s="2">
        <f t="shared" si="173"/>
        <v>91853.416008469881</v>
      </c>
      <c r="G788" s="3">
        <f t="shared" si="174"/>
        <v>163.49908049507638</v>
      </c>
      <c r="H788" s="2">
        <f t="shared" si="175"/>
        <v>91771.666468222349</v>
      </c>
      <c r="I788" s="2">
        <f>SUM(H788:H891)</f>
        <v>5482471.8264021659</v>
      </c>
      <c r="J788" s="4">
        <f t="shared" si="168"/>
        <v>59.687184915328814</v>
      </c>
      <c r="K788" s="5">
        <f t="shared" si="176"/>
        <v>8.4899999999999989E-2</v>
      </c>
      <c r="L788" s="5">
        <f t="shared" si="169"/>
        <v>1.1319999999999998E-2</v>
      </c>
      <c r="M788" s="8">
        <f t="shared" si="170"/>
        <v>14443.38166917636</v>
      </c>
      <c r="N788" s="6">
        <f>((B787+E787)*D787+(B788+E788)*D788+(B789+E789)*D789)/3/SUM(D781:D788)</f>
        <v>0.16007067137809189</v>
      </c>
      <c r="O788" s="7">
        <f>O781</f>
        <v>6.6652482643699412E-2</v>
      </c>
      <c r="P788" s="8">
        <f>M788*O781</f>
        <v>962.68724602110365</v>
      </c>
      <c r="Q788" s="5">
        <f>N788*O781</f>
        <v>1.0669107645793582E-2</v>
      </c>
      <c r="R788" s="8">
        <f t="shared" si="171"/>
        <v>90792.544679839018</v>
      </c>
      <c r="S788" s="8">
        <f t="shared" si="172"/>
        <v>4856785.461425784</v>
      </c>
      <c r="T788" s="9">
        <f t="shared" si="165"/>
        <v>52.875392908391518</v>
      </c>
      <c r="U788" s="10">
        <f t="shared" si="167"/>
        <v>6.8117920069372957</v>
      </c>
    </row>
    <row r="789" spans="1:21" x14ac:dyDescent="0.3">
      <c r="A789" s="17">
        <v>1928</v>
      </c>
      <c r="B789" s="17">
        <v>8</v>
      </c>
      <c r="C789" s="17">
        <v>1.75E-3</v>
      </c>
      <c r="D789" s="17">
        <v>1.75E-3</v>
      </c>
      <c r="E789" s="17">
        <v>0.5</v>
      </c>
      <c r="F789" s="2">
        <f t="shared" si="173"/>
        <v>91689.916927974802</v>
      </c>
      <c r="G789" s="3">
        <f t="shared" si="174"/>
        <v>160.45735462395589</v>
      </c>
      <c r="H789" s="2">
        <f t="shared" si="175"/>
        <v>91609.688250662817</v>
      </c>
      <c r="I789" s="2">
        <f>SUM(H789:H891)</f>
        <v>5390700.1599339442</v>
      </c>
      <c r="J789" s="4">
        <f t="shared" si="168"/>
        <v>58.792725967551064</v>
      </c>
      <c r="K789" s="5">
        <f t="shared" si="176"/>
        <v>8.6649999999999991E-2</v>
      </c>
      <c r="L789" s="5">
        <f t="shared" si="169"/>
        <v>1.0194117647058822E-2</v>
      </c>
      <c r="M789" s="8">
        <f t="shared" si="170"/>
        <v>15740.190586308428</v>
      </c>
      <c r="N789" s="6">
        <f>((B788+E788)*D788+(B789+E789)*D789+(B790+E790)*D790)/3/SUM(D781:D789)</f>
        <v>0.15864589344104635</v>
      </c>
      <c r="O789" s="7">
        <f>O781</f>
        <v>6.6652482643699412E-2</v>
      </c>
      <c r="P789" s="8">
        <f>M789*O781</f>
        <v>1049.1227798624434</v>
      </c>
      <c r="Q789" s="5">
        <f>N789*O781</f>
        <v>1.0574142659073528E-2</v>
      </c>
      <c r="R789" s="8">
        <f t="shared" si="171"/>
        <v>90640.994338147051</v>
      </c>
      <c r="S789" s="8">
        <f t="shared" si="172"/>
        <v>4765992.9167459449</v>
      </c>
      <c r="T789" s="9">
        <f t="shared" si="165"/>
        <v>51.979465969958028</v>
      </c>
      <c r="U789" s="10">
        <f t="shared" si="167"/>
        <v>6.8132599975930361</v>
      </c>
    </row>
    <row r="790" spans="1:21" x14ac:dyDescent="0.3">
      <c r="A790" s="17">
        <v>1928</v>
      </c>
      <c r="B790" s="17">
        <v>9</v>
      </c>
      <c r="C790" s="17">
        <v>1.3699999999999999E-3</v>
      </c>
      <c r="D790" s="17">
        <v>1.3699999999999999E-3</v>
      </c>
      <c r="E790" s="17">
        <v>0.5</v>
      </c>
      <c r="F790" s="2">
        <f t="shared" si="173"/>
        <v>91529.459573350847</v>
      </c>
      <c r="G790" s="3">
        <f t="shared" si="174"/>
        <v>125.39535961549065</v>
      </c>
      <c r="H790" s="2">
        <f t="shared" si="175"/>
        <v>91466.761893543095</v>
      </c>
      <c r="I790" s="2">
        <f>SUM(H790:H891)</f>
        <v>5299090.4716832796</v>
      </c>
      <c r="J790" s="4">
        <f t="shared" si="168"/>
        <v>57.894917072427795</v>
      </c>
      <c r="K790" s="5">
        <f t="shared" si="176"/>
        <v>8.8019999999999987E-2</v>
      </c>
      <c r="L790" s="5">
        <f t="shared" si="169"/>
        <v>9.2652631578947348E-3</v>
      </c>
      <c r="M790" s="8">
        <f t="shared" si="170"/>
        <v>13533.923157772795</v>
      </c>
      <c r="N790" s="6">
        <f>((B789+E789)*D789+(B790+E790)*D790+(B791+E791)*D791)/3/SUM(D781:D790)</f>
        <v>0.16645838067105961</v>
      </c>
      <c r="O790" s="7">
        <f>O781</f>
        <v>6.6652482643699412E-2</v>
      </c>
      <c r="P790" s="8">
        <f>M790*O781</f>
        <v>902.06957837461277</v>
      </c>
      <c r="Q790" s="5">
        <f>N790*O781</f>
        <v>1.109486432857611E-2</v>
      </c>
      <c r="R790" s="8">
        <f t="shared" si="171"/>
        <v>90451.950579760058</v>
      </c>
      <c r="S790" s="8">
        <f t="shared" si="172"/>
        <v>4675351.9224077975</v>
      </c>
      <c r="T790" s="9">
        <f t="shared" si="165"/>
        <v>51.080296378905359</v>
      </c>
      <c r="U790" s="10">
        <f t="shared" si="167"/>
        <v>6.8146206935224356</v>
      </c>
    </row>
    <row r="791" spans="1:21" x14ac:dyDescent="0.3">
      <c r="A791" s="17">
        <v>1928</v>
      </c>
      <c r="B791" s="17">
        <v>10</v>
      </c>
      <c r="C791" s="17">
        <v>1.5299999999999999E-3</v>
      </c>
      <c r="D791" s="17">
        <v>1.5299999999999999E-3</v>
      </c>
      <c r="E791" s="17">
        <v>0.5</v>
      </c>
      <c r="F791" s="2">
        <f t="shared" si="173"/>
        <v>91404.064213735357</v>
      </c>
      <c r="G791" s="3">
        <f t="shared" si="174"/>
        <v>139.8482182470151</v>
      </c>
      <c r="H791" s="2">
        <f t="shared" si="175"/>
        <v>91334.140104611855</v>
      </c>
      <c r="I791" s="2">
        <f>SUM(H791:H891)</f>
        <v>5207623.7097897371</v>
      </c>
      <c r="J791" s="4">
        <f t="shared" si="168"/>
        <v>56.973655981121937</v>
      </c>
      <c r="K791" s="5">
        <f t="shared" si="176"/>
        <v>8.9549999999999991E-2</v>
      </c>
      <c r="L791" s="5">
        <f t="shared" si="169"/>
        <v>8.528571428571427E-3</v>
      </c>
      <c r="M791" s="8">
        <f t="shared" si="170"/>
        <v>16397.613529800768</v>
      </c>
      <c r="N791" s="6">
        <f>((B790+E790)*D790+(B791+E791)*D791+(B792+E792)*D792)/3/SUM(D781:D791)</f>
        <v>0.1621812767541411</v>
      </c>
      <c r="O791" s="7">
        <f>O781</f>
        <v>6.6652482643699412E-2</v>
      </c>
      <c r="P791" s="8">
        <f>M791*O781</f>
        <v>1092.9416511931363</v>
      </c>
      <c r="Q791" s="5">
        <f>N791*O781</f>
        <v>1.0809784733988401E-2</v>
      </c>
      <c r="R791" s="8">
        <f t="shared" si="171"/>
        <v>90346.837711217056</v>
      </c>
      <c r="S791" s="8">
        <f t="shared" si="172"/>
        <v>4584899.9718280379</v>
      </c>
      <c r="T791" s="9">
        <f t="shared" si="165"/>
        <v>50.160788924077856</v>
      </c>
      <c r="U791" s="10">
        <f t="shared" si="167"/>
        <v>6.8128670570440804</v>
      </c>
    </row>
    <row r="792" spans="1:21" x14ac:dyDescent="0.3">
      <c r="A792" s="17">
        <v>1928</v>
      </c>
      <c r="B792" s="17">
        <v>11</v>
      </c>
      <c r="C792" s="17">
        <v>1.2600000000000001E-3</v>
      </c>
      <c r="D792" s="17">
        <v>1.2600000000000001E-3</v>
      </c>
      <c r="E792" s="17">
        <v>0.5</v>
      </c>
      <c r="F792" s="2">
        <f t="shared" si="173"/>
        <v>91264.215995488339</v>
      </c>
      <c r="G792" s="3">
        <f t="shared" si="174"/>
        <v>114.99291215431531</v>
      </c>
      <c r="H792" s="2">
        <f t="shared" si="175"/>
        <v>91206.719539411177</v>
      </c>
      <c r="I792" s="2">
        <f>SUM(H792:H891)</f>
        <v>5116289.5696851248</v>
      </c>
      <c r="J792" s="4">
        <f t="shared" si="168"/>
        <v>56.060193076529025</v>
      </c>
      <c r="K792" s="5">
        <f t="shared" si="176"/>
        <v>9.0809999999999988E-2</v>
      </c>
      <c r="L792" s="5">
        <f t="shared" si="169"/>
        <v>7.896521739130434E-3</v>
      </c>
      <c r="M792" s="8">
        <f t="shared" si="170"/>
        <v>14562.476486891599</v>
      </c>
      <c r="N792" s="6">
        <f>((B791+E791)*D791+(B792+E792)*D792+(B793+E793)*D793)/3/SUM(D781:D792)</f>
        <v>0.16813493374444813</v>
      </c>
      <c r="O792" s="7">
        <f>O781</f>
        <v>6.6652482643699412E-2</v>
      </c>
      <c r="P792" s="8">
        <f>M792*O781</f>
        <v>970.62521129182312</v>
      </c>
      <c r="Q792" s="5">
        <f>N792*O781</f>
        <v>1.120661075320138E-2</v>
      </c>
      <c r="R792" s="8">
        <f t="shared" si="171"/>
        <v>90184.601335456595</v>
      </c>
      <c r="S792" s="8">
        <f t="shared" si="172"/>
        <v>4494553.134116821</v>
      </c>
      <c r="T792" s="9">
        <f t="shared" si="165"/>
        <v>49.24770442709999</v>
      </c>
      <c r="U792" s="10">
        <f t="shared" si="167"/>
        <v>6.8124886494290351</v>
      </c>
    </row>
    <row r="793" spans="1:21" x14ac:dyDescent="0.3">
      <c r="A793" s="17">
        <v>1928</v>
      </c>
      <c r="B793" s="17">
        <v>12</v>
      </c>
      <c r="C793" s="17">
        <v>1.2199999999999999E-3</v>
      </c>
      <c r="D793" s="17">
        <v>1.2199999999999999E-3</v>
      </c>
      <c r="E793" s="17">
        <v>0.5</v>
      </c>
      <c r="F793" s="2">
        <f t="shared" si="173"/>
        <v>91149.223083334029</v>
      </c>
      <c r="G793" s="3">
        <f t="shared" si="174"/>
        <v>111.20205216166751</v>
      </c>
      <c r="H793" s="2">
        <f t="shared" si="175"/>
        <v>91093.622057253189</v>
      </c>
      <c r="I793" s="2">
        <f>SUM(H793:H891)</f>
        <v>5025082.8501457125</v>
      </c>
      <c r="J793" s="4">
        <f t="shared" si="168"/>
        <v>55.130287238449455</v>
      </c>
      <c r="K793" s="5">
        <f t="shared" si="176"/>
        <v>9.2029999999999987E-2</v>
      </c>
      <c r="L793" s="5">
        <f t="shared" si="169"/>
        <v>7.362399999999999E-3</v>
      </c>
      <c r="M793" s="8">
        <f t="shared" si="170"/>
        <v>15104.049245037966</v>
      </c>
      <c r="N793" s="6">
        <f>((B792+E792)*D792+(B793+E793)*D793+(B794+E794)*D794)/3/SUM(D781:D793)</f>
        <v>0.1742185519214749</v>
      </c>
      <c r="O793" s="7">
        <f>O781</f>
        <v>6.6652482643699412E-2</v>
      </c>
      <c r="P793" s="8">
        <f>M793*O781</f>
        <v>1006.7223801544742</v>
      </c>
      <c r="Q793" s="5">
        <f>N793*O781</f>
        <v>1.1612099008156551E-2</v>
      </c>
      <c r="R793" s="8">
        <f t="shared" si="171"/>
        <v>90035.833898912781</v>
      </c>
      <c r="S793" s="8">
        <f t="shared" si="172"/>
        <v>4404368.5327813644</v>
      </c>
      <c r="T793" s="9">
        <f t="shared" si="165"/>
        <v>48.320417703995453</v>
      </c>
      <c r="U793" s="10">
        <f t="shared" si="167"/>
        <v>6.8098695344540019</v>
      </c>
    </row>
    <row r="794" spans="1:21" x14ac:dyDescent="0.3">
      <c r="A794" s="17">
        <v>1928</v>
      </c>
      <c r="B794" s="17">
        <v>13</v>
      </c>
      <c r="C794" s="17">
        <v>1.3600000000000001E-3</v>
      </c>
      <c r="D794" s="17">
        <v>1.3600000000000001E-3</v>
      </c>
      <c r="E794" s="17">
        <v>0.5</v>
      </c>
      <c r="F794" s="2">
        <f t="shared" si="173"/>
        <v>91038.021031172364</v>
      </c>
      <c r="G794" s="3">
        <f t="shared" si="174"/>
        <v>123.81170860239442</v>
      </c>
      <c r="H794" s="2">
        <f t="shared" si="175"/>
        <v>90976.115176871172</v>
      </c>
      <c r="I794" s="2">
        <f>SUM(H794:H891)</f>
        <v>4933989.2280884599</v>
      </c>
      <c r="J794" s="4">
        <f t="shared" si="168"/>
        <v>54.197017599921367</v>
      </c>
      <c r="K794" s="5">
        <f t="shared" si="176"/>
        <v>9.3389999999999987E-2</v>
      </c>
      <c r="L794" s="5">
        <f t="shared" si="169"/>
        <v>6.917777777777777E-3</v>
      </c>
      <c r="M794" s="8">
        <f t="shared" si="170"/>
        <v>17897.612872173948</v>
      </c>
      <c r="N794" s="6">
        <f>((B793+E793)*D793+(B794+E794)*D794+(B795+E795)*D795)/3/SUM(D781:D794)</f>
        <v>0.19862940357640008</v>
      </c>
      <c r="O794" s="7">
        <f>O781</f>
        <v>6.6652482643699412E-2</v>
      </c>
      <c r="P794" s="8">
        <f>M794*O781</f>
        <v>1192.9203313262253</v>
      </c>
      <c r="Q794" s="5">
        <f>N794*O781</f>
        <v>1.3239142874404372E-2</v>
      </c>
      <c r="R794" s="8">
        <f t="shared" si="171"/>
        <v>89771.669389886301</v>
      </c>
      <c r="S794" s="8">
        <f t="shared" si="172"/>
        <v>4314332.6988824513</v>
      </c>
      <c r="T794" s="9">
        <f t="shared" si="165"/>
        <v>47.390449067485541</v>
      </c>
      <c r="U794" s="10">
        <f t="shared" si="167"/>
        <v>6.8065685324358256</v>
      </c>
    </row>
    <row r="795" spans="1:21" x14ac:dyDescent="0.3">
      <c r="A795" s="17">
        <v>1928</v>
      </c>
      <c r="B795" s="17">
        <v>14</v>
      </c>
      <c r="C795" s="17">
        <v>1.5200000000000001E-3</v>
      </c>
      <c r="D795" s="17">
        <v>1.5200000000000001E-3</v>
      </c>
      <c r="E795" s="17">
        <v>0.5</v>
      </c>
      <c r="F795" s="2">
        <f t="shared" si="173"/>
        <v>90914.209322569965</v>
      </c>
      <c r="G795" s="3">
        <f t="shared" si="174"/>
        <v>138.18959817030634</v>
      </c>
      <c r="H795" s="2">
        <f t="shared" si="175"/>
        <v>90845.114523484808</v>
      </c>
      <c r="I795" s="2">
        <f>SUM(H795:H891)</f>
        <v>4843013.1129115885</v>
      </c>
      <c r="J795" s="4">
        <f t="shared" si="168"/>
        <v>53.270144997117441</v>
      </c>
      <c r="K795" s="5">
        <f t="shared" si="176"/>
        <v>9.490999999999998E-2</v>
      </c>
      <c r="L795" s="5">
        <f t="shared" si="169"/>
        <v>6.5455172413793087E-3</v>
      </c>
      <c r="M795" s="8">
        <f t="shared" si="170"/>
        <v>21112.097497307368</v>
      </c>
      <c r="N795" s="6">
        <f>((B794+E794)*D794+(B795+E795)*D795+(B796+E796)*D796)/3/SUM(D781:D795)</f>
        <v>0.23497699575036005</v>
      </c>
      <c r="O795" s="7">
        <f>O781</f>
        <v>6.6652482643699412E-2</v>
      </c>
      <c r="P795" s="8">
        <f>M795*O781</f>
        <v>1407.1737120113692</v>
      </c>
      <c r="Q795" s="5">
        <f>N795*O781</f>
        <v>1.5661800130919504E-2</v>
      </c>
      <c r="R795" s="8">
        <f t="shared" si="171"/>
        <v>89422.316496947489</v>
      </c>
      <c r="S795" s="8">
        <f t="shared" si="172"/>
        <v>4224561.0294925654</v>
      </c>
      <c r="T795" s="9">
        <f t="shared" si="165"/>
        <v>46.46755508265521</v>
      </c>
      <c r="U795" s="10">
        <f t="shared" si="167"/>
        <v>6.8025899144622315</v>
      </c>
    </row>
    <row r="796" spans="1:21" x14ac:dyDescent="0.3">
      <c r="A796" s="17">
        <v>1928</v>
      </c>
      <c r="B796" s="17">
        <v>15</v>
      </c>
      <c r="C796" s="17">
        <v>1.7099999999999999E-3</v>
      </c>
      <c r="D796" s="17">
        <v>1.7099999999999999E-3</v>
      </c>
      <c r="E796" s="17">
        <v>0.5</v>
      </c>
      <c r="F796" s="2">
        <f t="shared" si="173"/>
        <v>90776.019724399652</v>
      </c>
      <c r="G796" s="3">
        <f t="shared" si="174"/>
        <v>155.22699372872339</v>
      </c>
      <c r="H796" s="2">
        <f t="shared" si="175"/>
        <v>90698.406227535292</v>
      </c>
      <c r="I796" s="2">
        <f>SUM(H796:H891)</f>
        <v>4752167.9983881041</v>
      </c>
      <c r="J796" s="4">
        <f t="shared" si="168"/>
        <v>52.350477723256802</v>
      </c>
      <c r="K796" s="5">
        <f t="shared" si="176"/>
        <v>9.6619999999999984E-2</v>
      </c>
      <c r="L796" s="5">
        <f t="shared" si="169"/>
        <v>6.2335483870967733E-3</v>
      </c>
      <c r="M796" s="8">
        <f t="shared" si="170"/>
        <v>24901.867137189121</v>
      </c>
      <c r="N796" s="6">
        <f>((B795+E795)*D795+(B796+E796)*D796+(B797+E797)*D797)/3/SUM(D781:D796)</f>
        <v>0.29100255295659982</v>
      </c>
      <c r="O796" s="7">
        <f>O781</f>
        <v>6.6652482643699412E-2</v>
      </c>
      <c r="P796" s="8">
        <f>M796*O781</f>
        <v>1659.7712671572067</v>
      </c>
      <c r="Q796" s="5">
        <f>N796*O781</f>
        <v>1.9396042610211987E-2</v>
      </c>
      <c r="R796" s="8">
        <f t="shared" si="171"/>
        <v>88939.216075667704</v>
      </c>
      <c r="S796" s="8">
        <f t="shared" si="172"/>
        <v>4135138.7129956177</v>
      </c>
      <c r="T796" s="9">
        <f t="shared" si="165"/>
        <v>45.55320585271415</v>
      </c>
      <c r="U796" s="10">
        <f t="shared" si="167"/>
        <v>6.7972718705426516</v>
      </c>
    </row>
    <row r="797" spans="1:21" x14ac:dyDescent="0.3">
      <c r="A797" s="17">
        <v>1928</v>
      </c>
      <c r="B797" s="17">
        <v>16</v>
      </c>
      <c r="C797" s="17">
        <v>2.1700000000000001E-3</v>
      </c>
      <c r="D797" s="17">
        <v>2.1700000000000001E-3</v>
      </c>
      <c r="E797" s="17">
        <v>0.5</v>
      </c>
      <c r="F797" s="2">
        <f t="shared" si="173"/>
        <v>90620.792730670932</v>
      </c>
      <c r="G797" s="3">
        <f t="shared" si="174"/>
        <v>196.64712022555594</v>
      </c>
      <c r="H797" s="2">
        <f t="shared" si="175"/>
        <v>90522.46917055815</v>
      </c>
      <c r="I797" s="2">
        <f>SUM(H797:H891)</f>
        <v>4661469.5921605686</v>
      </c>
      <c r="J797" s="4">
        <f t="shared" si="168"/>
        <v>51.439293915852907</v>
      </c>
      <c r="K797" s="5">
        <f t="shared" si="176"/>
        <v>9.8789999999999989E-2</v>
      </c>
      <c r="L797" s="5">
        <f t="shared" si="169"/>
        <v>5.9872727272727265E-3</v>
      </c>
      <c r="M797" s="8">
        <f t="shared" si="170"/>
        <v>32844.18953053622</v>
      </c>
      <c r="N797" s="6">
        <f>((B796+E796)*D796+(B797+E797)*D797+(B798+E798)*D798)/3/SUM(D781:D797)</f>
        <v>0.32597766305631476</v>
      </c>
      <c r="O797" s="7">
        <f>O781</f>
        <v>6.6652482643699412E-2</v>
      </c>
      <c r="P797" s="8">
        <f>M797*O781</f>
        <v>2189.1467726304395</v>
      </c>
      <c r="Q797" s="5">
        <f>N797*O781</f>
        <v>2.1727220529094714E-2</v>
      </c>
      <c r="R797" s="8">
        <f t="shared" si="171"/>
        <v>88555.667520051255</v>
      </c>
      <c r="S797" s="8">
        <f t="shared" si="172"/>
        <v>4046199.49691995</v>
      </c>
      <c r="T797" s="9">
        <f t="shared" si="165"/>
        <v>44.64979145509615</v>
      </c>
      <c r="U797" s="10">
        <f t="shared" si="167"/>
        <v>6.7895024607567578</v>
      </c>
    </row>
    <row r="798" spans="1:21" x14ac:dyDescent="0.3">
      <c r="A798" s="17">
        <v>1928</v>
      </c>
      <c r="B798" s="17">
        <v>17</v>
      </c>
      <c r="C798" s="17">
        <v>1.9599999999999999E-3</v>
      </c>
      <c r="D798" s="17">
        <v>1.9599999999999999E-3</v>
      </c>
      <c r="E798" s="17">
        <v>0.5</v>
      </c>
      <c r="F798" s="2">
        <f t="shared" si="173"/>
        <v>90424.145610445383</v>
      </c>
      <c r="G798" s="3">
        <f t="shared" si="174"/>
        <v>177.23132539647295</v>
      </c>
      <c r="H798" s="2">
        <f t="shared" si="175"/>
        <v>90335.529947747142</v>
      </c>
      <c r="I798" s="2">
        <f>SUM(H798:H891)</f>
        <v>4570947.1229900112</v>
      </c>
      <c r="J798" s="4">
        <f t="shared" si="168"/>
        <v>50.550072573337054</v>
      </c>
      <c r="K798" s="5">
        <f t="shared" si="176"/>
        <v>0.10074999999999999</v>
      </c>
      <c r="L798" s="5">
        <f t="shared" si="169"/>
        <v>5.7571428571428565E-3</v>
      </c>
      <c r="M798" s="8">
        <f t="shared" si="170"/>
        <v>30784.597463407215</v>
      </c>
      <c r="N798" s="6">
        <f>((B797+E797)*D797+(B798+E798)*D798+(B799+E799)*D799)/3/SUM(D781:D798)</f>
        <v>0.37639371381306869</v>
      </c>
      <c r="O798" s="7">
        <f>O781</f>
        <v>6.6652482643699412E-2</v>
      </c>
      <c r="P798" s="8">
        <f>M798*O781</f>
        <v>2051.8698481230222</v>
      </c>
      <c r="Q798" s="5">
        <f>N798*O781</f>
        <v>2.5087575477123123E-2</v>
      </c>
      <c r="R798" s="8">
        <f t="shared" si="171"/>
        <v>88069.23052191711</v>
      </c>
      <c r="S798" s="8">
        <f t="shared" si="172"/>
        <v>3957643.8293998986</v>
      </c>
      <c r="T798" s="9">
        <f t="shared" si="165"/>
        <v>43.767555697454441</v>
      </c>
      <c r="U798" s="10">
        <f t="shared" si="167"/>
        <v>6.7825168758826138</v>
      </c>
    </row>
    <row r="799" spans="1:21" x14ac:dyDescent="0.3">
      <c r="A799" s="17">
        <v>1928</v>
      </c>
      <c r="B799" s="17">
        <v>18</v>
      </c>
      <c r="C799" s="17">
        <v>2.3600000000000001E-3</v>
      </c>
      <c r="D799" s="17">
        <v>2.3600000000000001E-3</v>
      </c>
      <c r="E799" s="17">
        <v>0.5</v>
      </c>
      <c r="F799" s="2">
        <f t="shared" si="173"/>
        <v>90246.914285048915</v>
      </c>
      <c r="G799" s="3">
        <f t="shared" si="174"/>
        <v>212.98271771271544</v>
      </c>
      <c r="H799" s="2">
        <f t="shared" si="175"/>
        <v>90140.42292619255</v>
      </c>
      <c r="I799" s="2">
        <f>SUM(H799:H891)</f>
        <v>4480611.5930422647</v>
      </c>
      <c r="J799" s="4">
        <f t="shared" si="168"/>
        <v>49.648363365533505</v>
      </c>
      <c r="K799" s="5">
        <f t="shared" si="176"/>
        <v>0.10310999999999999</v>
      </c>
      <c r="L799" s="5">
        <f t="shared" si="169"/>
        <v>5.5735135135135134E-3</v>
      </c>
      <c r="M799" s="8">
        <f t="shared" si="170"/>
        <v>38213.367061247562</v>
      </c>
      <c r="N799" s="6">
        <f>((B798+E798)*D798+(B799+E799)*D799+(B800+E800)*D800)/3/SUM(D781:D799)</f>
        <v>0.41214883781075223</v>
      </c>
      <c r="O799" s="7">
        <f>O781</f>
        <v>6.6652482643699412E-2</v>
      </c>
      <c r="P799" s="8">
        <f>M799*O781</f>
        <v>2547.0157848071181</v>
      </c>
      <c r="Q799" s="5">
        <f>N799*O781</f>
        <v>2.7470743258802048E-2</v>
      </c>
      <c r="R799" s="8">
        <f t="shared" si="171"/>
        <v>87664.198510747286</v>
      </c>
      <c r="S799" s="8">
        <f t="shared" si="172"/>
        <v>3869574.5988779818</v>
      </c>
      <c r="T799" s="9">
        <f t="shared" si="165"/>
        <v>42.877638859271769</v>
      </c>
      <c r="U799" s="10">
        <f t="shared" si="167"/>
        <v>6.7707245062617361</v>
      </c>
    </row>
    <row r="800" spans="1:21" x14ac:dyDescent="0.3">
      <c r="A800" s="17">
        <v>1928</v>
      </c>
      <c r="B800" s="17">
        <v>19</v>
      </c>
      <c r="C800" s="17">
        <v>2.5500000000000002E-3</v>
      </c>
      <c r="D800" s="17">
        <v>2.5400000000000002E-3</v>
      </c>
      <c r="E800" s="17">
        <v>0.5</v>
      </c>
      <c r="F800" s="2">
        <f t="shared" si="173"/>
        <v>90033.9315673362</v>
      </c>
      <c r="G800" s="3">
        <f t="shared" si="174"/>
        <v>228.68618618103397</v>
      </c>
      <c r="H800" s="2">
        <f t="shared" si="175"/>
        <v>89919.588474245684</v>
      </c>
      <c r="I800" s="2">
        <f>SUM(H800:H891)</f>
        <v>4390471.1701160735</v>
      </c>
      <c r="J800" s="4">
        <f t="shared" si="168"/>
        <v>48.764627887347658</v>
      </c>
      <c r="K800" s="5">
        <f t="shared" si="176"/>
        <v>0.10564999999999999</v>
      </c>
      <c r="L800" s="5">
        <f t="shared" si="169"/>
        <v>5.4179487179487175E-3</v>
      </c>
      <c r="M800" s="8">
        <f t="shared" si="170"/>
        <v>42208.997922670729</v>
      </c>
      <c r="N800" s="6">
        <f>((B799+E799)*D799+(B800+E800)*D800+(B801+E801)*D801)/3/SUM(D781:D800)</f>
        <v>0.47447546931692697</v>
      </c>
      <c r="O800" s="7">
        <f>O781</f>
        <v>6.6652482643699412E-2</v>
      </c>
      <c r="P800" s="8">
        <f>M800*O781</f>
        <v>2813.3345014487554</v>
      </c>
      <c r="Q800" s="5">
        <f>N800*O781</f>
        <v>3.1624967983507606E-2</v>
      </c>
      <c r="R800" s="8">
        <f t="shared" si="171"/>
        <v>87075.884367657491</v>
      </c>
      <c r="S800" s="8">
        <f t="shared" si="172"/>
        <v>3781910.4003672344</v>
      </c>
      <c r="T800" s="9">
        <f t="shared" si="165"/>
        <v>42.005389907234594</v>
      </c>
      <c r="U800" s="10">
        <f t="shared" si="167"/>
        <v>6.7592379801130633</v>
      </c>
    </row>
    <row r="801" spans="1:21" x14ac:dyDescent="0.3">
      <c r="A801" s="17">
        <v>1928</v>
      </c>
      <c r="B801" s="17">
        <v>20</v>
      </c>
      <c r="C801" s="17">
        <v>2.7899999999999999E-3</v>
      </c>
      <c r="D801" s="17">
        <v>2.7899999999999999E-3</v>
      </c>
      <c r="E801" s="17">
        <v>0.5</v>
      </c>
      <c r="F801" s="2">
        <f t="shared" si="173"/>
        <v>89805.245381155168</v>
      </c>
      <c r="G801" s="3">
        <f t="shared" si="174"/>
        <v>250.55663461342291</v>
      </c>
      <c r="H801" s="2">
        <f t="shared" si="175"/>
        <v>89679.967063848453</v>
      </c>
      <c r="I801" s="2">
        <f>SUM(H801:H891)</f>
        <v>4300551.5816418277</v>
      </c>
      <c r="J801" s="4">
        <f t="shared" si="168"/>
        <v>47.887532219184386</v>
      </c>
      <c r="K801" s="5">
        <f t="shared" si="176"/>
        <v>0.10843999999999999</v>
      </c>
      <c r="L801" s="5">
        <f t="shared" si="169"/>
        <v>5.2897560975609754E-3</v>
      </c>
      <c r="M801" s="8">
        <f t="shared" si="170"/>
        <v>47366.387030387035</v>
      </c>
      <c r="N801" s="6">
        <f>((B800+E800)*D800+(B801+E801)*D801+(B802+E802)*D802)/3/SUM(D781:D801)</f>
        <v>0.50385774007131445</v>
      </c>
      <c r="O801" s="7">
        <f>O781</f>
        <v>6.6652482643699412E-2</v>
      </c>
      <c r="P801" s="8">
        <f>M801*O781</f>
        <v>3157.0872894376207</v>
      </c>
      <c r="Q801" s="5">
        <f>N801*O781</f>
        <v>3.3583369274996895E-2</v>
      </c>
      <c r="R801" s="8">
        <f t="shared" si="171"/>
        <v>86668.211613373671</v>
      </c>
      <c r="S801" s="8">
        <f t="shared" si="172"/>
        <v>3694834.515999577</v>
      </c>
      <c r="T801" s="9">
        <f t="shared" si="165"/>
        <v>41.14274728962441</v>
      </c>
      <c r="U801" s="10">
        <f t="shared" si="167"/>
        <v>6.7447849295599767</v>
      </c>
    </row>
    <row r="802" spans="1:21" x14ac:dyDescent="0.3">
      <c r="A802" s="17">
        <v>1928</v>
      </c>
      <c r="B802" s="17">
        <v>21</v>
      </c>
      <c r="C802" s="17">
        <v>2.6700000000000001E-3</v>
      </c>
      <c r="D802" s="17">
        <v>2.66E-3</v>
      </c>
      <c r="E802" s="17">
        <v>0.5</v>
      </c>
      <c r="F802" s="2">
        <f t="shared" si="173"/>
        <v>89554.688746541739</v>
      </c>
      <c r="G802" s="3">
        <f t="shared" si="174"/>
        <v>238.21547206580104</v>
      </c>
      <c r="H802" s="2">
        <f t="shared" si="175"/>
        <v>89435.581010508831</v>
      </c>
      <c r="I802" s="2">
        <f>SUM(H802:H891)</f>
        <v>4210871.6145779761</v>
      </c>
      <c r="J802" s="4">
        <f t="shared" si="168"/>
        <v>47.020113335390093</v>
      </c>
      <c r="K802" s="5">
        <f t="shared" si="176"/>
        <v>0.11109999999999999</v>
      </c>
      <c r="L802" s="5">
        <f t="shared" si="169"/>
        <v>5.1674418604651159E-3</v>
      </c>
      <c r="M802" s="8">
        <f t="shared" si="170"/>
        <v>46099.303775110013</v>
      </c>
      <c r="N802" s="6">
        <f>((B801+E801)*D801+(B802+E802)*D802+(B803+E803)*D803)/3/SUM(D781:D802)</f>
        <v>0.54435943594359437</v>
      </c>
      <c r="O802" s="7">
        <f>O781</f>
        <v>6.6652482643699412E-2</v>
      </c>
      <c r="P802" s="8">
        <f>M802*O781</f>
        <v>3072.6330447571468</v>
      </c>
      <c r="Q802" s="5">
        <f>N802*O781</f>
        <v>3.6282907856164427E-2</v>
      </c>
      <c r="R802" s="8">
        <f t="shared" si="171"/>
        <v>86190.598065642014</v>
      </c>
      <c r="S802" s="8">
        <f t="shared" si="172"/>
        <v>3608166.3043862032</v>
      </c>
      <c r="T802" s="9">
        <f t="shared" si="165"/>
        <v>40.290088156054665</v>
      </c>
      <c r="U802" s="10">
        <f t="shared" si="167"/>
        <v>6.7300251793354278</v>
      </c>
    </row>
    <row r="803" spans="1:21" x14ac:dyDescent="0.3">
      <c r="A803" s="17">
        <v>1928</v>
      </c>
      <c r="B803" s="17">
        <v>22</v>
      </c>
      <c r="C803" s="17">
        <v>2.99E-3</v>
      </c>
      <c r="D803" s="17">
        <v>2.98E-3</v>
      </c>
      <c r="E803" s="17">
        <v>0.5</v>
      </c>
      <c r="F803" s="2">
        <f t="shared" si="173"/>
        <v>89316.473274475939</v>
      </c>
      <c r="G803" s="3">
        <f t="shared" si="174"/>
        <v>266.1630903579383</v>
      </c>
      <c r="H803" s="2">
        <f t="shared" si="175"/>
        <v>89183.391729296971</v>
      </c>
      <c r="I803" s="2">
        <f>SUM(H803:H891)</f>
        <v>4121436.0335674682</v>
      </c>
      <c r="J803" s="4">
        <f t="shared" si="168"/>
        <v>46.144186872470875</v>
      </c>
      <c r="K803" s="5">
        <f t="shared" si="176"/>
        <v>0.11407999999999999</v>
      </c>
      <c r="L803" s="5">
        <f t="shared" si="169"/>
        <v>5.0702222222222216E-3</v>
      </c>
      <c r="M803" s="8">
        <f t="shared" si="170"/>
        <v>52495.350044298844</v>
      </c>
      <c r="N803" s="6">
        <f>((B802+E802)*D802+(B803+E803)*D803+(B804+E804)*D804)/3/SUM(D781:D803)</f>
        <v>0.53399661056568493</v>
      </c>
      <c r="O803" s="7">
        <f>O781</f>
        <v>6.6652482643699412E-2</v>
      </c>
      <c r="P803" s="8">
        <f>M803*O781</f>
        <v>3498.9454077025539</v>
      </c>
      <c r="Q803" s="5">
        <f>N803*O781</f>
        <v>3.559219981752363E-2</v>
      </c>
      <c r="R803" s="8">
        <f t="shared" si="171"/>
        <v>86009.158630463353</v>
      </c>
      <c r="S803" s="8">
        <f t="shared" si="172"/>
        <v>3521975.706320561</v>
      </c>
      <c r="T803" s="9">
        <f t="shared" si="165"/>
        <v>39.432543373015598</v>
      </c>
      <c r="U803" s="10">
        <f t="shared" si="167"/>
        <v>6.7116434994552776</v>
      </c>
    </row>
    <row r="804" spans="1:21" x14ac:dyDescent="0.3">
      <c r="A804" s="17">
        <v>1928</v>
      </c>
      <c r="B804" s="17">
        <v>23</v>
      </c>
      <c r="C804" s="17">
        <v>2.49E-3</v>
      </c>
      <c r="D804" s="17">
        <v>2.49E-3</v>
      </c>
      <c r="E804" s="17">
        <v>0.5</v>
      </c>
      <c r="F804" s="2">
        <f t="shared" si="173"/>
        <v>89050.310184118003</v>
      </c>
      <c r="G804" s="3">
        <f t="shared" si="174"/>
        <v>221.73527235845384</v>
      </c>
      <c r="H804" s="2">
        <f t="shared" si="175"/>
        <v>88939.442547938772</v>
      </c>
      <c r="I804" s="2">
        <f>SUM(H804:H891)</f>
        <v>4032252.641838172</v>
      </c>
      <c r="J804" s="4">
        <f t="shared" si="168"/>
        <v>45.280613099507413</v>
      </c>
      <c r="K804" s="5">
        <f t="shared" si="176"/>
        <v>0.11656999999999999</v>
      </c>
      <c r="L804" s="5">
        <f t="shared" si="169"/>
        <v>4.9604255319148933E-3</v>
      </c>
      <c r="M804" s="8">
        <f t="shared" si="170"/>
        <v>44700.856999430951</v>
      </c>
      <c r="N804" s="6">
        <f>((B803+E803)*D803+(B804+E804)*D804+(B805+E805)*D805)/3/SUM(D781:D804)</f>
        <v>0.59865316976923744</v>
      </c>
      <c r="O804" s="7">
        <f>O781</f>
        <v>6.6652482643699412E-2</v>
      </c>
      <c r="P804" s="8">
        <f>M804*O781</f>
        <v>2979.4230953130609</v>
      </c>
      <c r="Q804" s="5">
        <f>N804*O781</f>
        <v>3.9901720007639738E-2</v>
      </c>
      <c r="R804" s="8">
        <f t="shared" si="171"/>
        <v>85390.605813755363</v>
      </c>
      <c r="S804" s="8">
        <f t="shared" si="172"/>
        <v>3435966.5476900977</v>
      </c>
      <c r="T804" s="9">
        <f t="shared" si="165"/>
        <v>38.58455451290385</v>
      </c>
      <c r="U804" s="10">
        <f t="shared" si="167"/>
        <v>6.6960585866035629</v>
      </c>
    </row>
    <row r="805" spans="1:21" x14ac:dyDescent="0.3">
      <c r="A805" s="17">
        <v>1928</v>
      </c>
      <c r="B805" s="17">
        <v>24</v>
      </c>
      <c r="C805" s="17">
        <v>3.4299999999999999E-3</v>
      </c>
      <c r="D805" s="17">
        <v>3.4199999999999999E-3</v>
      </c>
      <c r="E805" s="17">
        <v>0.5</v>
      </c>
      <c r="F805" s="2">
        <f t="shared" si="173"/>
        <v>88828.574911759555</v>
      </c>
      <c r="G805" s="3">
        <f t="shared" si="174"/>
        <v>303.79372619821766</v>
      </c>
      <c r="H805" s="2">
        <f t="shared" si="175"/>
        <v>88676.67804866044</v>
      </c>
      <c r="I805" s="2">
        <f>SUM(H805:H891)</f>
        <v>3943313.1992902332</v>
      </c>
      <c r="J805" s="4">
        <f t="shared" si="168"/>
        <v>44.392395163464435</v>
      </c>
      <c r="K805" s="5">
        <f t="shared" si="176"/>
        <v>0.11999</v>
      </c>
      <c r="L805" s="5">
        <f t="shared" si="169"/>
        <v>4.897551020408163E-3</v>
      </c>
      <c r="M805" s="8">
        <f t="shared" si="170"/>
        <v>62029.721575600743</v>
      </c>
      <c r="N805" s="6">
        <f>((B804+E804)*D804+(B805+E805)*D805+(B806+E806)*D806)/3/SUM(D781:D805)</f>
        <v>0.61634302858571555</v>
      </c>
      <c r="O805" s="7">
        <f>O781</f>
        <v>6.6652482643699412E-2</v>
      </c>
      <c r="P805" s="8">
        <f>M805*O781</f>
        <v>4134.4349407112359</v>
      </c>
      <c r="Q805" s="5">
        <f>N805*O781</f>
        <v>4.1080793015374539E-2</v>
      </c>
      <c r="R805" s="8">
        <f t="shared" si="171"/>
        <v>85033.769792452425</v>
      </c>
      <c r="S805" s="8">
        <f t="shared" si="172"/>
        <v>3350575.9418763425</v>
      </c>
      <c r="T805" s="9">
        <f t="shared" si="165"/>
        <v>37.71957329276907</v>
      </c>
      <c r="U805" s="10">
        <f t="shared" si="167"/>
        <v>6.6728218706953655</v>
      </c>
    </row>
    <row r="806" spans="1:21" x14ac:dyDescent="0.3">
      <c r="A806" s="17">
        <v>1928</v>
      </c>
      <c r="B806" s="17">
        <v>25</v>
      </c>
      <c r="C806" s="17">
        <v>3.13E-3</v>
      </c>
      <c r="D806" s="17">
        <v>3.1199999999999999E-3</v>
      </c>
      <c r="E806" s="17">
        <v>0.5</v>
      </c>
      <c r="F806" s="2">
        <f t="shared" si="173"/>
        <v>88524.78118556134</v>
      </c>
      <c r="G806" s="3">
        <f t="shared" si="174"/>
        <v>276.19731729895136</v>
      </c>
      <c r="H806" s="2">
        <f t="shared" si="175"/>
        <v>88386.682526911871</v>
      </c>
      <c r="I806" s="2">
        <f>SUM(H806:H891)</f>
        <v>3854636.5212415722</v>
      </c>
      <c r="J806" s="4">
        <f t="shared" si="168"/>
        <v>43.5430222997295</v>
      </c>
      <c r="K806" s="5">
        <f t="shared" si="176"/>
        <v>0.12311</v>
      </c>
      <c r="L806" s="5">
        <f t="shared" si="169"/>
        <v>4.827843137254902E-3</v>
      </c>
      <c r="M806" s="8">
        <f t="shared" si="170"/>
        <v>57209.25669014101</v>
      </c>
      <c r="N806" s="6">
        <f>((B805+E805)*D805+(B806+E806)*D806+(B807+E807)*D807)/3/SUM(D781:D806)</f>
        <v>0.65538948907481109</v>
      </c>
      <c r="O806" s="7">
        <f>O781</f>
        <v>6.6652482643699412E-2</v>
      </c>
      <c r="P806" s="8">
        <f>M806*O781</f>
        <v>3813.1389885985682</v>
      </c>
      <c r="Q806" s="5">
        <f>N806*O781</f>
        <v>4.3683336545421871E-2</v>
      </c>
      <c r="R806" s="8">
        <f t="shared" si="171"/>
        <v>84525.657327955414</v>
      </c>
      <c r="S806" s="8">
        <f t="shared" si="172"/>
        <v>3265542.1720838901</v>
      </c>
      <c r="T806" s="9">
        <f t="shared" si="165"/>
        <v>36.888452344647085</v>
      </c>
      <c r="U806" s="10">
        <f t="shared" si="167"/>
        <v>6.6545699550824153</v>
      </c>
    </row>
    <row r="807" spans="1:21" x14ac:dyDescent="0.3">
      <c r="A807" s="17">
        <v>1928</v>
      </c>
      <c r="B807" s="17">
        <v>26</v>
      </c>
      <c r="C807" s="17">
        <v>2.98E-3</v>
      </c>
      <c r="D807" s="17">
        <v>2.97E-3</v>
      </c>
      <c r="E807" s="17">
        <v>0.5</v>
      </c>
      <c r="F807" s="2">
        <f t="shared" si="173"/>
        <v>88248.583868262387</v>
      </c>
      <c r="G807" s="3">
        <f t="shared" si="174"/>
        <v>262.09829408873929</v>
      </c>
      <c r="H807" s="2">
        <f t="shared" si="175"/>
        <v>88117.53472121802</v>
      </c>
      <c r="I807" s="2">
        <f>SUM(H807:H891)</f>
        <v>3766249.8387146606</v>
      </c>
      <c r="J807" s="4">
        <f t="shared" si="168"/>
        <v>42.677736838666142</v>
      </c>
      <c r="K807" s="5">
        <f t="shared" si="176"/>
        <v>0.12608</v>
      </c>
      <c r="L807" s="5">
        <f t="shared" si="169"/>
        <v>4.7577358490566036E-3</v>
      </c>
      <c r="M807" s="8">
        <f t="shared" si="170"/>
        <v>55088.870505643972</v>
      </c>
      <c r="N807" s="6">
        <f>((B806+E806)*D806+(B807+E807)*D807+(B808+E808)*D808)/3/SUM(D781:D807)</f>
        <v>0.64526491116751272</v>
      </c>
      <c r="O807" s="7">
        <f>O781</f>
        <v>6.6652482643699412E-2</v>
      </c>
      <c r="P807" s="8">
        <f>M807*O781</f>
        <v>3671.8099852384394</v>
      </c>
      <c r="Q807" s="5">
        <f>N807*O781</f>
        <v>4.3008508292180885E-2</v>
      </c>
      <c r="R807" s="8">
        <f t="shared" si="171"/>
        <v>84327.730998473984</v>
      </c>
      <c r="S807" s="8">
        <f t="shared" si="172"/>
        <v>3181016.5147559345</v>
      </c>
      <c r="T807" s="9">
        <f t="shared" si="165"/>
        <v>36.046091340168815</v>
      </c>
      <c r="U807" s="10">
        <f t="shared" si="167"/>
        <v>6.6316454984973277</v>
      </c>
    </row>
    <row r="808" spans="1:21" x14ac:dyDescent="0.3">
      <c r="A808" s="17">
        <v>1928</v>
      </c>
      <c r="B808" s="17">
        <v>27</v>
      </c>
      <c r="C808" s="17">
        <v>3.13E-3</v>
      </c>
      <c r="D808" s="17">
        <v>3.1199999999999999E-3</v>
      </c>
      <c r="E808" s="17">
        <v>0.5</v>
      </c>
      <c r="F808" s="2">
        <f t="shared" si="173"/>
        <v>87986.485574173654</v>
      </c>
      <c r="G808" s="3">
        <f t="shared" si="174"/>
        <v>274.51783499142181</v>
      </c>
      <c r="H808" s="2">
        <f t="shared" si="175"/>
        <v>87849.226656677944</v>
      </c>
      <c r="I808" s="2">
        <f>SUM(H808:H891)</f>
        <v>3678132.3039934426</v>
      </c>
      <c r="J808" s="4">
        <f t="shared" si="168"/>
        <v>41.803377870942846</v>
      </c>
      <c r="K808" s="5">
        <f t="shared" si="176"/>
        <v>0.12920000000000001</v>
      </c>
      <c r="L808" s="5">
        <f t="shared" si="169"/>
        <v>4.6981818181818184E-3</v>
      </c>
      <c r="M808" s="8">
        <f t="shared" si="170"/>
        <v>58430.653732694271</v>
      </c>
      <c r="N808" s="6">
        <f>((B807+E807)*D807+(B808+E808)*D808+(B809+E809)*D809)/3/SUM(D781:D808)</f>
        <v>0.67956656346749222</v>
      </c>
      <c r="O808" s="7">
        <f>O781</f>
        <v>6.6652482643699412E-2</v>
      </c>
      <c r="P808" s="8">
        <f>M808*O781</f>
        <v>3894.5481337784154</v>
      </c>
      <c r="Q808" s="5">
        <f>N808*O781</f>
        <v>4.5294798576755481E-2</v>
      </c>
      <c r="R808" s="8">
        <f t="shared" si="171"/>
        <v>83870.113630139982</v>
      </c>
      <c r="S808" s="8">
        <f t="shared" si="172"/>
        <v>3096688.7837574603</v>
      </c>
      <c r="T808" s="9">
        <f t="shared" si="165"/>
        <v>35.195050280158249</v>
      </c>
      <c r="U808" s="10">
        <f t="shared" si="167"/>
        <v>6.6083275907845973</v>
      </c>
    </row>
    <row r="809" spans="1:21" x14ac:dyDescent="0.3">
      <c r="A809" s="17">
        <v>1928</v>
      </c>
      <c r="B809" s="17">
        <v>28</v>
      </c>
      <c r="C809" s="17">
        <v>3.48E-3</v>
      </c>
      <c r="D809" s="17">
        <v>3.47E-3</v>
      </c>
      <c r="E809" s="17">
        <v>0.5</v>
      </c>
      <c r="F809" s="2">
        <f t="shared" si="173"/>
        <v>87711.967739182233</v>
      </c>
      <c r="G809" s="3">
        <f t="shared" si="174"/>
        <v>304.36052805496234</v>
      </c>
      <c r="H809" s="2">
        <f t="shared" si="175"/>
        <v>87559.78747515475</v>
      </c>
      <c r="I809" s="2">
        <f>SUM(H809:H891)</f>
        <v>3590283.0773367654</v>
      </c>
      <c r="J809" s="4">
        <f t="shared" si="168"/>
        <v>40.932647731866275</v>
      </c>
      <c r="K809" s="5">
        <f t="shared" si="176"/>
        <v>0.13267000000000001</v>
      </c>
      <c r="L809" s="5">
        <f t="shared" si="169"/>
        <v>4.6550877192982456E-3</v>
      </c>
      <c r="M809" s="8">
        <f t="shared" si="170"/>
        <v>65382.340013314439</v>
      </c>
      <c r="N809" s="6">
        <f>((B808+E808)*D808+(B809+E809)*D809+(B810+E810)*D810)/3/SUM(D781:D809)</f>
        <v>0.68491997688500283</v>
      </c>
      <c r="O809" s="7">
        <f>O781</f>
        <v>6.6652482643699412E-2</v>
      </c>
      <c r="P809" s="8">
        <f>M809*O781</f>
        <v>4357.895282941894</v>
      </c>
      <c r="Q809" s="5">
        <f>N809*O781</f>
        <v>4.5651616871650653E-2</v>
      </c>
      <c r="R809" s="8">
        <f t="shared" si="171"/>
        <v>83562.541603975827</v>
      </c>
      <c r="S809" s="8">
        <f t="shared" si="172"/>
        <v>3012818.6701273201</v>
      </c>
      <c r="T809" s="9">
        <f t="shared" si="165"/>
        <v>34.349003309173845</v>
      </c>
      <c r="U809" s="10">
        <f t="shared" si="167"/>
        <v>6.58364442269243</v>
      </c>
    </row>
    <row r="810" spans="1:21" x14ac:dyDescent="0.3">
      <c r="A810" s="17">
        <v>1928</v>
      </c>
      <c r="B810" s="17">
        <v>29</v>
      </c>
      <c r="C810" s="17">
        <v>2.99E-3</v>
      </c>
      <c r="D810" s="17">
        <v>2.98E-3</v>
      </c>
      <c r="E810" s="17">
        <v>0.5</v>
      </c>
      <c r="F810" s="2">
        <f t="shared" si="173"/>
        <v>87407.607211127266</v>
      </c>
      <c r="G810" s="3">
        <f t="shared" si="174"/>
        <v>260.47466948915923</v>
      </c>
      <c r="H810" s="2">
        <f t="shared" si="175"/>
        <v>87277.369876382683</v>
      </c>
      <c r="I810" s="2">
        <f>SUM(H810:H891)</f>
        <v>3502723.2898616106</v>
      </c>
      <c r="J810" s="4">
        <f t="shared" si="168"/>
        <v>40.073437560200169</v>
      </c>
      <c r="K810" s="5">
        <f t="shared" si="176"/>
        <v>0.13565000000000002</v>
      </c>
      <c r="L810" s="5">
        <f t="shared" si="169"/>
        <v>4.5983050847457638E-3</v>
      </c>
      <c r="M810" s="8">
        <f t="shared" si="170"/>
        <v>56645.799852047145</v>
      </c>
      <c r="N810" s="6">
        <f>((B809+E809)*D809+(B810+E810)*D810+(B811+E811)*D811)/3/SUM(D781:D810)</f>
        <v>0.71910554122128012</v>
      </c>
      <c r="O810" s="7">
        <f>O781</f>
        <v>6.6652482643699412E-2</v>
      </c>
      <c r="P810" s="8">
        <f>M810*O781</f>
        <v>3775.5831914770429</v>
      </c>
      <c r="Q810" s="5">
        <f>N810*O781</f>
        <v>4.7930169605239444E-2</v>
      </c>
      <c r="R810" s="8">
        <f t="shared" si="171"/>
        <v>83094.150735508447</v>
      </c>
      <c r="S810" s="8">
        <f t="shared" si="172"/>
        <v>2929256.1285233442</v>
      </c>
      <c r="T810" s="9">
        <f t="shared" si="165"/>
        <v>33.512599440548932</v>
      </c>
      <c r="U810" s="10">
        <f t="shared" si="167"/>
        <v>6.5608381196512369</v>
      </c>
    </row>
    <row r="811" spans="1:21" x14ac:dyDescent="0.3">
      <c r="A811" s="17">
        <v>1928</v>
      </c>
      <c r="B811" s="17">
        <v>30</v>
      </c>
      <c r="C811" s="17">
        <v>3.47E-3</v>
      </c>
      <c r="D811" s="17">
        <v>3.47E-3</v>
      </c>
      <c r="E811" s="17">
        <v>0.5</v>
      </c>
      <c r="F811" s="2">
        <f t="shared" si="173"/>
        <v>87147.132541638101</v>
      </c>
      <c r="G811" s="3">
        <f t="shared" si="174"/>
        <v>302.40054991948421</v>
      </c>
      <c r="H811" s="2">
        <f t="shared" si="175"/>
        <v>86995.932266678356</v>
      </c>
      <c r="I811" s="2">
        <f>SUM(H811:H891)</f>
        <v>3415445.9199852278</v>
      </c>
      <c r="J811" s="4">
        <f t="shared" si="168"/>
        <v>39.191718882469928</v>
      </c>
      <c r="K811" s="5">
        <f t="shared" si="176"/>
        <v>0.13912000000000002</v>
      </c>
      <c r="L811" s="5">
        <f t="shared" si="169"/>
        <v>4.5613114754098367E-3</v>
      </c>
      <c r="M811" s="8">
        <f t="shared" si="170"/>
        <v>66296.842815873111</v>
      </c>
      <c r="N811" s="6">
        <f>((B810+E810)*D810+(B811+E811)*D811+(B812+E812)*D812)/3/SUM(D781:D811)</f>
        <v>0.70120519455625829</v>
      </c>
      <c r="O811" s="7">
        <f>O781</f>
        <v>6.6652482643699412E-2</v>
      </c>
      <c r="P811" s="8">
        <f>M811*O781</f>
        <v>4418.8491651170507</v>
      </c>
      <c r="Q811" s="5">
        <f>N811*O781</f>
        <v>4.6737067059832875E-2</v>
      </c>
      <c r="R811" s="8">
        <f t="shared" si="171"/>
        <v>82929.997546397935</v>
      </c>
      <c r="S811" s="8">
        <f t="shared" si="172"/>
        <v>2846161.9777878355</v>
      </c>
      <c r="T811" s="9">
        <f t="shared" si="165"/>
        <v>32.659272827226594</v>
      </c>
      <c r="U811" s="10">
        <f t="shared" si="167"/>
        <v>6.5324460552433337</v>
      </c>
    </row>
    <row r="812" spans="1:21" x14ac:dyDescent="0.3">
      <c r="A812" s="17">
        <v>1928</v>
      </c>
      <c r="B812" s="17">
        <v>31</v>
      </c>
      <c r="C812" s="17">
        <v>3.14E-3</v>
      </c>
      <c r="D812" s="17">
        <v>3.14E-3</v>
      </c>
      <c r="E812" s="17">
        <v>0.5</v>
      </c>
      <c r="F812" s="2">
        <f t="shared" si="173"/>
        <v>86844.731991718611</v>
      </c>
      <c r="G812" s="3">
        <f t="shared" si="174"/>
        <v>272.69245845399644</v>
      </c>
      <c r="H812" s="2">
        <f t="shared" si="175"/>
        <v>86708.385762491613</v>
      </c>
      <c r="I812" s="2">
        <f>SUM(H812:H891)</f>
        <v>3328449.98771855</v>
      </c>
      <c r="J812" s="4">
        <f t="shared" si="168"/>
        <v>38.32644665235361</v>
      </c>
      <c r="K812" s="5">
        <f t="shared" si="176"/>
        <v>0.14226000000000003</v>
      </c>
      <c r="L812" s="5">
        <f t="shared" si="169"/>
        <v>4.5161904761904766E-3</v>
      </c>
      <c r="M812" s="8">
        <f t="shared" si="170"/>
        <v>60381.080003520925</v>
      </c>
      <c r="N812" s="6">
        <f>((B811+E811)*D811+(B812+E812)*D812+(B813+E813)*D813)/3/SUM(D781:D812)</f>
        <v>0.77064295421528639</v>
      </c>
      <c r="O812" s="7">
        <f>O781</f>
        <v>6.6652482643699412E-2</v>
      </c>
      <c r="P812" s="8">
        <f>M812*O781</f>
        <v>4024.5488869425039</v>
      </c>
      <c r="Q812" s="5">
        <f>N812*O781</f>
        <v>5.136526613032362E-2</v>
      </c>
      <c r="R812" s="8">
        <f t="shared" si="171"/>
        <v>82254.586452070464</v>
      </c>
      <c r="S812" s="8">
        <f t="shared" si="172"/>
        <v>2763231.9802414374</v>
      </c>
      <c r="T812" s="9">
        <f t="shared" si="165"/>
        <v>31.818072517109446</v>
      </c>
      <c r="U812" s="10">
        <f t="shared" si="167"/>
        <v>6.5083741352441642</v>
      </c>
    </row>
    <row r="813" spans="1:21" x14ac:dyDescent="0.3">
      <c r="A813" s="17">
        <v>1928</v>
      </c>
      <c r="B813" s="17">
        <v>32</v>
      </c>
      <c r="C813" s="17">
        <v>3.8300000000000001E-3</v>
      </c>
      <c r="D813" s="17">
        <v>3.82E-3</v>
      </c>
      <c r="E813" s="17">
        <v>0.5</v>
      </c>
      <c r="F813" s="2">
        <f t="shared" si="173"/>
        <v>86572.039533264615</v>
      </c>
      <c r="G813" s="3">
        <f t="shared" si="174"/>
        <v>330.70519101707083</v>
      </c>
      <c r="H813" s="2">
        <f t="shared" si="175"/>
        <v>86406.68693775608</v>
      </c>
      <c r="I813" s="2">
        <f>SUM(H813:H891)</f>
        <v>3241741.6019560578</v>
      </c>
      <c r="J813" s="4">
        <f t="shared" si="168"/>
        <v>37.44559582323857</v>
      </c>
      <c r="K813" s="5">
        <f t="shared" si="176"/>
        <v>0.14608000000000002</v>
      </c>
      <c r="L813" s="5">
        <f t="shared" si="169"/>
        <v>4.494769230769231E-3</v>
      </c>
      <c r="M813" s="8">
        <f t="shared" si="170"/>
        <v>73575.566183288625</v>
      </c>
      <c r="N813" s="6">
        <f>((B812+E812)*D812+(B813+E813)*D813+(B814+E814)*D814)/3/SUM(D781:D813)</f>
        <v>0.79029755385177058</v>
      </c>
      <c r="O813" s="7">
        <f>O781</f>
        <v>6.6652482643699412E-2</v>
      </c>
      <c r="P813" s="8">
        <f>M813*O781</f>
        <v>4903.9941480320022</v>
      </c>
      <c r="Q813" s="5">
        <f>N813*O781</f>
        <v>5.2675293991463243E-2</v>
      </c>
      <c r="R813" s="8">
        <f t="shared" si="171"/>
        <v>81855.189300481448</v>
      </c>
      <c r="S813" s="8">
        <f t="shared" si="172"/>
        <v>2680977.3937893668</v>
      </c>
      <c r="T813" s="9">
        <f t="shared" si="165"/>
        <v>30.968167184732003</v>
      </c>
      <c r="U813" s="10">
        <f t="shared" si="167"/>
        <v>6.4774286385065665</v>
      </c>
    </row>
    <row r="814" spans="1:21" x14ac:dyDescent="0.3">
      <c r="A814" s="17">
        <v>1928</v>
      </c>
      <c r="B814" s="17">
        <v>33</v>
      </c>
      <c r="C814" s="17">
        <v>3.6900000000000001E-3</v>
      </c>
      <c r="D814" s="17">
        <v>3.6800000000000001E-3</v>
      </c>
      <c r="E814" s="17">
        <v>0.5</v>
      </c>
      <c r="F814" s="2">
        <f t="shared" si="173"/>
        <v>86241.334342247545</v>
      </c>
      <c r="G814" s="3">
        <f t="shared" si="174"/>
        <v>317.36811037947098</v>
      </c>
      <c r="H814" s="2">
        <f t="shared" si="175"/>
        <v>86082.650287057812</v>
      </c>
      <c r="I814" s="2">
        <f>SUM(H814:H891)</f>
        <v>3155334.9150183019</v>
      </c>
      <c r="J814" s="4">
        <f t="shared" si="168"/>
        <v>36.587269191550291</v>
      </c>
      <c r="K814" s="5">
        <f t="shared" si="176"/>
        <v>0.14976</v>
      </c>
      <c r="L814" s="5">
        <f t="shared" si="169"/>
        <v>4.4704477611940303E-3</v>
      </c>
      <c r="M814" s="8">
        <f t="shared" si="170"/>
        <v>70992.465930236896</v>
      </c>
      <c r="N814" s="6">
        <f>((B813+E813)*D813+(B814+E814)*D814+(B815+E815)*D815)/3/SUM(D781:D814)</f>
        <v>0.87938479344729337</v>
      </c>
      <c r="O814" s="7">
        <f>O781</f>
        <v>6.6652482643699412E-2</v>
      </c>
      <c r="P814" s="8">
        <f>M814*O781</f>
        <v>4731.8241032485366</v>
      </c>
      <c r="Q814" s="5">
        <f>N814*O781</f>
        <v>5.8613179682378912E-2</v>
      </c>
      <c r="R814" s="8">
        <f t="shared" si="171"/>
        <v>81037.072438247109</v>
      </c>
      <c r="S814" s="8">
        <f t="shared" si="172"/>
        <v>2599122.2044888856</v>
      </c>
      <c r="T814" s="9">
        <f t="shared" si="165"/>
        <v>30.137778181565523</v>
      </c>
      <c r="U814" s="10">
        <f t="shared" si="167"/>
        <v>6.4494910099847687</v>
      </c>
    </row>
    <row r="815" spans="1:21" x14ac:dyDescent="0.3">
      <c r="A815" s="17">
        <v>1928</v>
      </c>
      <c r="B815" s="17">
        <v>34</v>
      </c>
      <c r="C815" s="17">
        <v>4.2900000000000004E-3</v>
      </c>
      <c r="D815" s="17">
        <v>4.28E-3</v>
      </c>
      <c r="E815" s="17">
        <v>0.5</v>
      </c>
      <c r="F815" s="2">
        <f t="shared" si="173"/>
        <v>85923.966231868078</v>
      </c>
      <c r="G815" s="3">
        <f t="shared" si="174"/>
        <v>367.75457547239535</v>
      </c>
      <c r="H815" s="2">
        <f t="shared" si="175"/>
        <v>85740.088944131887</v>
      </c>
      <c r="I815" s="2">
        <f>SUM(H815:H891)</f>
        <v>3069252.2647312437</v>
      </c>
      <c r="J815" s="4">
        <f t="shared" si="168"/>
        <v>35.720560855498519</v>
      </c>
      <c r="K815" s="5">
        <f t="shared" si="176"/>
        <v>0.15404000000000001</v>
      </c>
      <c r="L815" s="5">
        <f t="shared" si="169"/>
        <v>4.464927536231884E-3</v>
      </c>
      <c r="M815" s="8">
        <f t="shared" si="170"/>
        <v>82365.183418577246</v>
      </c>
      <c r="N815" s="6">
        <f>((B814+E814)*D814+(B815+E815)*D815+(B816+E816)*D816)/3/SUM(D781:D815)</f>
        <v>0.9342919587985804</v>
      </c>
      <c r="O815" s="7">
        <f>O781</f>
        <v>6.6652482643699412E-2</v>
      </c>
      <c r="P815" s="8">
        <f>M815*O781</f>
        <v>5489.8439582518386</v>
      </c>
      <c r="Q815" s="5">
        <f>N815*O781</f>
        <v>6.2272878567970306E-2</v>
      </c>
      <c r="R815" s="8">
        <f t="shared" si="171"/>
        <v>80400.806796906996</v>
      </c>
      <c r="S815" s="8">
        <f t="shared" si="172"/>
        <v>2518085.1320506386</v>
      </c>
      <c r="T815" s="9">
        <f t="shared" si="165"/>
        <v>29.305969480686212</v>
      </c>
      <c r="U815" s="10">
        <f t="shared" si="167"/>
        <v>6.4145913748123071</v>
      </c>
    </row>
    <row r="816" spans="1:21" x14ac:dyDescent="0.3">
      <c r="A816" s="17">
        <v>1928</v>
      </c>
      <c r="B816" s="17">
        <v>35</v>
      </c>
      <c r="C816" s="17">
        <v>4.5399999999999998E-3</v>
      </c>
      <c r="D816" s="17">
        <v>4.5300000000000002E-3</v>
      </c>
      <c r="E816" s="17">
        <v>0.5</v>
      </c>
      <c r="F816" s="2">
        <f t="shared" si="173"/>
        <v>85556.211656395681</v>
      </c>
      <c r="G816" s="3">
        <f t="shared" si="174"/>
        <v>387.56963880347246</v>
      </c>
      <c r="H816" s="2">
        <f t="shared" si="175"/>
        <v>85362.426836993938</v>
      </c>
      <c r="I816" s="2">
        <f>SUM(H816:H891)</f>
        <v>2983512.1757871122</v>
      </c>
      <c r="J816" s="4">
        <f t="shared" si="168"/>
        <v>34.871952813540481</v>
      </c>
      <c r="K816" s="5">
        <f t="shared" si="176"/>
        <v>0.15857000000000002</v>
      </c>
      <c r="L816" s="5">
        <f t="shared" si="169"/>
        <v>4.4667605633802818E-3</v>
      </c>
      <c r="M816" s="8">
        <f t="shared" si="170"/>
        <v>86767.49812400373</v>
      </c>
      <c r="N816" s="6">
        <f>((B815+E815)*D815+(B816+E816)*D816+(B817+E817)*D817)/3/SUM(D781:D816)</f>
        <v>0.98605242689874084</v>
      </c>
      <c r="O816" s="7">
        <f>O781</f>
        <v>6.6652482643699412E-2</v>
      </c>
      <c r="P816" s="8">
        <f>M816*O781</f>
        <v>5783.2691627473796</v>
      </c>
      <c r="Q816" s="5">
        <f>N816*O781</f>
        <v>6.5722842269646004E-2</v>
      </c>
      <c r="R816" s="8">
        <f t="shared" si="171"/>
        <v>79752.165522231997</v>
      </c>
      <c r="S816" s="8">
        <f t="shared" si="172"/>
        <v>2437684.3252537316</v>
      </c>
      <c r="T816" s="9">
        <f t="shared" si="165"/>
        <v>28.492195692859486</v>
      </c>
      <c r="U816" s="10">
        <f t="shared" si="167"/>
        <v>6.3797571206809955</v>
      </c>
    </row>
    <row r="817" spans="1:21" x14ac:dyDescent="0.3">
      <c r="A817" s="17">
        <v>1928</v>
      </c>
      <c r="B817" s="17">
        <v>36</v>
      </c>
      <c r="C817" s="17">
        <v>4.4099999999999999E-3</v>
      </c>
      <c r="D817" s="17">
        <v>4.4000000000000003E-3</v>
      </c>
      <c r="E817" s="17">
        <v>0.5</v>
      </c>
      <c r="F817" s="2">
        <f t="shared" si="173"/>
        <v>85168.64201759221</v>
      </c>
      <c r="G817" s="3">
        <f t="shared" si="174"/>
        <v>374.74202487740575</v>
      </c>
      <c r="H817" s="2">
        <f t="shared" si="175"/>
        <v>84981.27100515351</v>
      </c>
      <c r="I817" s="2">
        <f>SUM(H817:H891)</f>
        <v>2898149.7489501187</v>
      </c>
      <c r="J817" s="4">
        <f t="shared" si="168"/>
        <v>34.028366312938097</v>
      </c>
      <c r="K817" s="5">
        <f t="shared" si="176"/>
        <v>0.16297</v>
      </c>
      <c r="L817" s="5">
        <f t="shared" si="169"/>
        <v>4.4649315068493152E-3</v>
      </c>
      <c r="M817" s="8">
        <f t="shared" si="170"/>
        <v>83930.072455208385</v>
      </c>
      <c r="N817" s="6">
        <f>((B816+E816)*D816+(B817+E817)*D817+(B818+E818)*D818)/3/SUM(D781:D817)</f>
        <v>0.99566382360761696</v>
      </c>
      <c r="O817" s="7">
        <f>O781</f>
        <v>6.6652482643699412E-2</v>
      </c>
      <c r="P817" s="8">
        <f>M817*O781</f>
        <v>5594.1476976052109</v>
      </c>
      <c r="Q817" s="5">
        <f>N817*O781</f>
        <v>6.6363465721966081E-2</v>
      </c>
      <c r="R817" s="8">
        <f t="shared" si="171"/>
        <v>79341.619339793891</v>
      </c>
      <c r="S817" s="8">
        <f t="shared" si="172"/>
        <v>2357932.1597314994</v>
      </c>
      <c r="T817" s="9">
        <f t="shared" si="165"/>
        <v>27.685449760305573</v>
      </c>
      <c r="U817" s="10">
        <f t="shared" si="167"/>
        <v>6.3429165526325235</v>
      </c>
    </row>
    <row r="818" spans="1:21" x14ac:dyDescent="0.3">
      <c r="A818" s="17">
        <v>1928</v>
      </c>
      <c r="B818" s="17">
        <v>37</v>
      </c>
      <c r="C818" s="17">
        <v>4.4200000000000003E-3</v>
      </c>
      <c r="D818" s="17">
        <v>4.4099999999999999E-3</v>
      </c>
      <c r="E818" s="17">
        <v>0.5</v>
      </c>
      <c r="F818" s="2">
        <f t="shared" si="173"/>
        <v>84793.899992714811</v>
      </c>
      <c r="G818" s="3">
        <f t="shared" si="174"/>
        <v>373.94109896787228</v>
      </c>
      <c r="H818" s="2">
        <f t="shared" si="175"/>
        <v>84606.929443230882</v>
      </c>
      <c r="I818" s="2">
        <f>SUM(H818:H891)</f>
        <v>2813168.477944965</v>
      </c>
      <c r="J818" s="4">
        <f t="shared" si="168"/>
        <v>33.176543102589484</v>
      </c>
      <c r="K818" s="5">
        <f t="shared" si="176"/>
        <v>0.16738</v>
      </c>
      <c r="L818" s="5">
        <f t="shared" si="169"/>
        <v>4.4634666666666665E-3</v>
      </c>
      <c r="M818" s="8">
        <f t="shared" si="170"/>
        <v>83778.176671616748</v>
      </c>
      <c r="N818" s="6">
        <f>((B817+E817)*D817+(B818+E818)*D818+(B819+E819)*D819)/3/SUM(D781:D818)</f>
        <v>1.077767156569881</v>
      </c>
      <c r="O818" s="7">
        <f>O781</f>
        <v>6.6652482643699412E-2</v>
      </c>
      <c r="P818" s="8">
        <f>M818*O781</f>
        <v>5584.0234665257185</v>
      </c>
      <c r="Q818" s="5">
        <f>N818*O781</f>
        <v>7.1835856697223255E-2</v>
      </c>
      <c r="R818" s="8">
        <f t="shared" si="171"/>
        <v>78529.118184154868</v>
      </c>
      <c r="S818" s="8">
        <f t="shared" si="172"/>
        <v>2278590.5403917055</v>
      </c>
      <c r="T818" s="9">
        <f t="shared" si="165"/>
        <v>26.872104486141971</v>
      </c>
      <c r="U818" s="10">
        <f t="shared" si="167"/>
        <v>6.3044386164475128</v>
      </c>
    </row>
    <row r="819" spans="1:21" x14ac:dyDescent="0.3">
      <c r="A819" s="17">
        <v>1928</v>
      </c>
      <c r="B819" s="17">
        <v>38</v>
      </c>
      <c r="C819" s="17">
        <v>5.6100000000000004E-3</v>
      </c>
      <c r="D819" s="17">
        <v>5.5900000000000004E-3</v>
      </c>
      <c r="E819" s="17">
        <v>0.5</v>
      </c>
      <c r="F819" s="2">
        <f t="shared" si="173"/>
        <v>84419.958893746938</v>
      </c>
      <c r="G819" s="3">
        <f t="shared" si="174"/>
        <v>471.90757021604543</v>
      </c>
      <c r="H819" s="2">
        <f t="shared" si="175"/>
        <v>84184.005108638914</v>
      </c>
      <c r="I819" s="2">
        <f>SUM(H819:H891)</f>
        <v>2728561.5485017342</v>
      </c>
      <c r="J819" s="4">
        <f t="shared" si="168"/>
        <v>32.321284969304116</v>
      </c>
      <c r="K819" s="5">
        <f t="shared" si="176"/>
        <v>0.17297000000000001</v>
      </c>
      <c r="L819" s="5">
        <f t="shared" si="169"/>
        <v>4.4927272727272732E-3</v>
      </c>
      <c r="M819" s="8">
        <f t="shared" si="170"/>
        <v>105038.10749446579</v>
      </c>
      <c r="N819" s="6">
        <f>((B818+E818)*D818+(B819+E819)*D819+(B820+E820)*D820)/3/SUM(D781:D819)</f>
        <v>1.1033897978454836</v>
      </c>
      <c r="O819" s="7">
        <f>O781</f>
        <v>6.6652482643699412E-2</v>
      </c>
      <c r="P819" s="8">
        <f>M819*O781</f>
        <v>7001.0506367019143</v>
      </c>
      <c r="Q819" s="5">
        <f>N819*O781</f>
        <v>7.3543669350131097E-2</v>
      </c>
      <c r="R819" s="8">
        <f t="shared" si="171"/>
        <v>77992.804472359421</v>
      </c>
      <c r="S819" s="8">
        <f t="shared" si="172"/>
        <v>2200061.4222075506</v>
      </c>
      <c r="T819" s="9">
        <f t="shared" si="165"/>
        <v>26.060915582493976</v>
      </c>
      <c r="U819" s="10">
        <f t="shared" si="167"/>
        <v>6.2603693868101402</v>
      </c>
    </row>
    <row r="820" spans="1:21" x14ac:dyDescent="0.3">
      <c r="A820" s="17">
        <v>1928</v>
      </c>
      <c r="B820" s="17">
        <v>39</v>
      </c>
      <c r="C820" s="17">
        <v>4.8700000000000002E-3</v>
      </c>
      <c r="D820" s="17">
        <v>4.8599999999999997E-3</v>
      </c>
      <c r="E820" s="17">
        <v>0.5</v>
      </c>
      <c r="F820" s="2">
        <f t="shared" si="173"/>
        <v>83948.05132353089</v>
      </c>
      <c r="G820" s="3">
        <f t="shared" si="174"/>
        <v>407.98752943236008</v>
      </c>
      <c r="H820" s="2">
        <f t="shared" si="175"/>
        <v>83744.057558814704</v>
      </c>
      <c r="I820" s="2">
        <f>SUM(H820:H891)</f>
        <v>2644377.5433930946</v>
      </c>
      <c r="J820" s="4">
        <f t="shared" si="168"/>
        <v>31.500165896666473</v>
      </c>
      <c r="K820" s="5">
        <f t="shared" si="176"/>
        <v>0.17783000000000002</v>
      </c>
      <c r="L820" s="5">
        <f t="shared" si="169"/>
        <v>4.5020253164556965E-3</v>
      </c>
      <c r="M820" s="8">
        <f t="shared" si="170"/>
        <v>90623.108657584336</v>
      </c>
      <c r="N820" s="6">
        <f>((B819+E819)*D819+(B820+E820)*D820+(B821+E821)*D821)/3/SUM(D781:D820)</f>
        <v>1.2058332864720986</v>
      </c>
      <c r="O820" s="7">
        <f>O781</f>
        <v>6.6652482643699412E-2</v>
      </c>
      <c r="P820" s="8">
        <f>M820*O781</f>
        <v>6040.2551769177262</v>
      </c>
      <c r="Q820" s="5">
        <f>N820*O781</f>
        <v>8.0371782197776576E-2</v>
      </c>
      <c r="R820" s="8">
        <f t="shared" si="171"/>
        <v>77013.39840433959</v>
      </c>
      <c r="S820" s="8">
        <f t="shared" si="172"/>
        <v>2122068.6177351912</v>
      </c>
      <c r="T820" s="9">
        <f t="shared" si="165"/>
        <v>25.27835470006162</v>
      </c>
      <c r="U820" s="10">
        <f t="shared" si="167"/>
        <v>6.2218111966048539</v>
      </c>
    </row>
    <row r="821" spans="1:21" x14ac:dyDescent="0.3">
      <c r="A821" s="17">
        <v>1928</v>
      </c>
      <c r="B821" s="17">
        <v>40</v>
      </c>
      <c r="C821" s="17">
        <v>5.8399999999999997E-3</v>
      </c>
      <c r="D821" s="17">
        <v>5.8300000000000001E-3</v>
      </c>
      <c r="E821" s="17">
        <v>0.5</v>
      </c>
      <c r="F821" s="2">
        <f t="shared" si="173"/>
        <v>83540.063794098533</v>
      </c>
      <c r="G821" s="3">
        <f t="shared" si="174"/>
        <v>487.03857191959446</v>
      </c>
      <c r="H821" s="2">
        <f t="shared" si="175"/>
        <v>83296.54450813873</v>
      </c>
      <c r="I821" s="2">
        <f>SUM(H821:H891)</f>
        <v>2560633.4858342796</v>
      </c>
      <c r="J821" s="4">
        <f t="shared" si="168"/>
        <v>30.651562490369667</v>
      </c>
      <c r="K821" s="5">
        <f t="shared" si="176"/>
        <v>0.18366000000000002</v>
      </c>
      <c r="L821" s="5">
        <f t="shared" si="169"/>
        <v>4.5348148148148153E-3</v>
      </c>
      <c r="M821" s="8">
        <f t="shared" si="170"/>
        <v>107399.8810995512</v>
      </c>
      <c r="N821" s="6">
        <f>((B820+E820)*D820+(B821+E821)*D821+(B822+E822)*D822)/3/SUM(D781:D821)</f>
        <v>1.1738901593524265</v>
      </c>
      <c r="O821" s="7">
        <f>O781</f>
        <v>6.6652482643699412E-2</v>
      </c>
      <c r="P821" s="8">
        <f>M821*O781</f>
        <v>7158.4687109232173</v>
      </c>
      <c r="Q821" s="5">
        <f>N821*O781</f>
        <v>7.8242693471847147E-2</v>
      </c>
      <c r="R821" s="8">
        <f t="shared" si="171"/>
        <v>76779.198508924354</v>
      </c>
      <c r="S821" s="8">
        <f t="shared" si="172"/>
        <v>2045055.2193308515</v>
      </c>
      <c r="T821" s="9">
        <f t="shared" si="165"/>
        <v>24.479933656398753</v>
      </c>
      <c r="U821" s="10">
        <f t="shared" si="167"/>
        <v>6.1716288339709138</v>
      </c>
    </row>
    <row r="822" spans="1:21" x14ac:dyDescent="0.3">
      <c r="A822" s="17">
        <v>1928</v>
      </c>
      <c r="B822" s="17">
        <v>41</v>
      </c>
      <c r="C822" s="17">
        <v>5.2900000000000004E-3</v>
      </c>
      <c r="D822" s="17">
        <v>5.2700000000000004E-3</v>
      </c>
      <c r="E822" s="17">
        <v>0.5</v>
      </c>
      <c r="F822" s="2">
        <f t="shared" si="173"/>
        <v>83053.025222178941</v>
      </c>
      <c r="G822" s="3">
        <f t="shared" si="174"/>
        <v>437.68944292088304</v>
      </c>
      <c r="H822" s="2">
        <f t="shared" si="175"/>
        <v>82834.180500718503</v>
      </c>
      <c r="I822" s="2">
        <f>SUM(H822:H891)</f>
        <v>2477336.9413261409</v>
      </c>
      <c r="J822" s="4">
        <f t="shared" si="168"/>
        <v>29.828376927859082</v>
      </c>
      <c r="K822" s="5">
        <f t="shared" si="176"/>
        <v>0.18893000000000001</v>
      </c>
      <c r="L822" s="5">
        <f t="shared" si="169"/>
        <v>4.5525301204819282E-3</v>
      </c>
      <c r="M822" s="8">
        <f t="shared" si="170"/>
        <v>96142.020225568427</v>
      </c>
      <c r="N822" s="6">
        <f>((B821+E821)*D821+(B822+E822)*D822+(B823+E823)*D823)/3/SUM(D781:D822)</f>
        <v>1.2943418197215899</v>
      </c>
      <c r="O822" s="7">
        <f>O781</f>
        <v>6.6652482643699412E-2</v>
      </c>
      <c r="P822" s="8">
        <f>M822*O781</f>
        <v>6408.1043344148975</v>
      </c>
      <c r="Q822" s="5">
        <f>N822*O781</f>
        <v>8.6271095674007578E-2</v>
      </c>
      <c r="R822" s="8">
        <f t="shared" si="171"/>
        <v>75687.984989663004</v>
      </c>
      <c r="S822" s="8">
        <f t="shared" si="172"/>
        <v>1968276.0208219271</v>
      </c>
      <c r="T822" s="9">
        <f t="shared" si="165"/>
        <v>23.699028609210828</v>
      </c>
      <c r="U822" s="10">
        <f t="shared" si="167"/>
        <v>6.1293483186482547</v>
      </c>
    </row>
    <row r="823" spans="1:21" x14ac:dyDescent="0.3">
      <c r="A823" s="17">
        <v>1928</v>
      </c>
      <c r="B823" s="17">
        <v>42</v>
      </c>
      <c r="C823" s="17">
        <v>6.5799999999999999E-3</v>
      </c>
      <c r="D823" s="17">
        <v>6.5599999999999999E-3</v>
      </c>
      <c r="E823" s="17">
        <v>0.5</v>
      </c>
      <c r="F823" s="2">
        <f t="shared" si="173"/>
        <v>82615.335779258065</v>
      </c>
      <c r="G823" s="3">
        <f t="shared" si="174"/>
        <v>541.95660271193287</v>
      </c>
      <c r="H823" s="2">
        <f t="shared" si="175"/>
        <v>82344.3574779021</v>
      </c>
      <c r="I823" s="2">
        <f>SUM(H823:H891)</f>
        <v>2394502.7608254221</v>
      </c>
      <c r="J823" s="4">
        <f t="shared" si="168"/>
        <v>28.983756323684897</v>
      </c>
      <c r="K823" s="5">
        <f t="shared" si="176"/>
        <v>0.19549000000000002</v>
      </c>
      <c r="L823" s="5">
        <f t="shared" si="169"/>
        <v>4.5997647058823535E-3</v>
      </c>
      <c r="M823" s="8">
        <f t="shared" si="170"/>
        <v>117822.6794989879</v>
      </c>
      <c r="N823" s="6">
        <f>((B822+E822)*D822+(B823+E823)*D823+(B824+E824)*D824)/3/SUM(D781:D823)</f>
        <v>1.2963067164560846</v>
      </c>
      <c r="O823" s="7">
        <f>O781</f>
        <v>6.6652482643699412E-2</v>
      </c>
      <c r="P823" s="8">
        <f>M823*O781</f>
        <v>7853.1741003404495</v>
      </c>
      <c r="Q823" s="5">
        <f>N823*O781</f>
        <v>8.6402060919500159E-2</v>
      </c>
      <c r="R823" s="8">
        <f t="shared" si="171"/>
        <v>75229.635286719305</v>
      </c>
      <c r="S823" s="8">
        <f t="shared" si="172"/>
        <v>1892588.0358322642</v>
      </c>
      <c r="T823" s="9">
        <f t="shared" si="165"/>
        <v>22.908434832112967</v>
      </c>
      <c r="U823" s="10">
        <f t="shared" si="167"/>
        <v>6.0753214915719305</v>
      </c>
    </row>
    <row r="824" spans="1:21" x14ac:dyDescent="0.3">
      <c r="A824" s="17">
        <v>1928</v>
      </c>
      <c r="B824" s="17">
        <v>43</v>
      </c>
      <c r="C824" s="17">
        <v>6.0600000000000003E-3</v>
      </c>
      <c r="D824" s="17">
        <v>6.0400000000000002E-3</v>
      </c>
      <c r="E824" s="17">
        <v>0.5</v>
      </c>
      <c r="F824" s="2">
        <f t="shared" si="173"/>
        <v>82073.379176546136</v>
      </c>
      <c r="G824" s="3">
        <f t="shared" si="174"/>
        <v>495.72321022633867</v>
      </c>
      <c r="H824" s="2">
        <f t="shared" si="175"/>
        <v>81825.517571432967</v>
      </c>
      <c r="I824" s="2">
        <f>SUM(H824:H891)</f>
        <v>2312158.4033475202</v>
      </c>
      <c r="J824" s="4">
        <f t="shared" si="168"/>
        <v>28.171843617817782</v>
      </c>
      <c r="K824" s="5">
        <f t="shared" si="176"/>
        <v>0.20153000000000001</v>
      </c>
      <c r="L824" s="5">
        <f t="shared" si="169"/>
        <v>4.6328735632183912E-3</v>
      </c>
      <c r="M824" s="8">
        <f t="shared" si="170"/>
        <v>107001.23874780792</v>
      </c>
      <c r="N824" s="6">
        <f>((B823+E823)*D823+(B824+E824)*D824+(B825+E825)*D825)/3/SUM(D781:D824)</f>
        <v>1.4359648687540318</v>
      </c>
      <c r="O824" s="7">
        <f>O781</f>
        <v>6.6652482643699412E-2</v>
      </c>
      <c r="P824" s="8">
        <f>M824*O781</f>
        <v>7131.8982084926047</v>
      </c>
      <c r="Q824" s="5">
        <f>N824*O781</f>
        <v>9.5710623491590208E-2</v>
      </c>
      <c r="R824" s="8">
        <f t="shared" si="171"/>
        <v>73993.946267149047</v>
      </c>
      <c r="S824" s="8">
        <f t="shared" si="172"/>
        <v>1817358.4005455449</v>
      </c>
      <c r="T824" s="9">
        <f t="shared" si="165"/>
        <v>22.143092178966672</v>
      </c>
      <c r="U824" s="10">
        <f t="shared" si="167"/>
        <v>6.0287514388511099</v>
      </c>
    </row>
    <row r="825" spans="1:21" x14ac:dyDescent="0.3">
      <c r="A825" s="17">
        <v>1928</v>
      </c>
      <c r="B825" s="17">
        <v>44</v>
      </c>
      <c r="C825" s="17">
        <v>7.3699999999999998E-3</v>
      </c>
      <c r="D825" s="17">
        <v>7.3400000000000002E-3</v>
      </c>
      <c r="E825" s="17">
        <v>0.5</v>
      </c>
      <c r="F825" s="2">
        <f t="shared" si="173"/>
        <v>81577.655966319799</v>
      </c>
      <c r="G825" s="3">
        <f t="shared" si="174"/>
        <v>598.77999479278731</v>
      </c>
      <c r="H825" s="2">
        <f t="shared" si="175"/>
        <v>81278.265968923399</v>
      </c>
      <c r="I825" s="2">
        <f>SUM(H825:H891)</f>
        <v>2230332.8857760872</v>
      </c>
      <c r="J825" s="4">
        <f t="shared" si="168"/>
        <v>27.339997200911284</v>
      </c>
      <c r="K825" s="5">
        <f t="shared" si="176"/>
        <v>0.20887000000000003</v>
      </c>
      <c r="L825" s="5">
        <f t="shared" si="169"/>
        <v>4.6937078651685402E-3</v>
      </c>
      <c r="M825" s="8">
        <f t="shared" si="170"/>
        <v>127570.78454674693</v>
      </c>
      <c r="N825" s="6">
        <f>((B824+E824)*D824+(B825+E825)*D825+(B826+E826)*D826)/3/SUM(D781:D825)</f>
        <v>1.5643143262954629</v>
      </c>
      <c r="O825" s="7">
        <f>O781</f>
        <v>6.6652482643699412E-2</v>
      </c>
      <c r="P825" s="8">
        <f>M825*O781</f>
        <v>8502.9095028451666</v>
      </c>
      <c r="Q825" s="5">
        <f>N825*O781</f>
        <v>0.10426543348269868</v>
      </c>
      <c r="R825" s="8">
        <f t="shared" si="171"/>
        <v>72803.752334951525</v>
      </c>
      <c r="S825" s="8">
        <f t="shared" si="172"/>
        <v>1743364.454278396</v>
      </c>
      <c r="T825" s="9">
        <f t="shared" si="165"/>
        <v>21.370612254391848</v>
      </c>
      <c r="U825" s="10">
        <f t="shared" si="167"/>
        <v>5.9693849465194369</v>
      </c>
    </row>
    <row r="826" spans="1:21" x14ac:dyDescent="0.3">
      <c r="A826" s="17">
        <v>1928</v>
      </c>
      <c r="B826" s="17">
        <v>45</v>
      </c>
      <c r="C826" s="17">
        <v>8.6199999999999992E-3</v>
      </c>
      <c r="D826" s="17">
        <v>8.5900000000000004E-3</v>
      </c>
      <c r="E826" s="17">
        <v>0.5</v>
      </c>
      <c r="F826" s="2">
        <f t="shared" si="173"/>
        <v>80978.875971527013</v>
      </c>
      <c r="G826" s="3">
        <f t="shared" si="174"/>
        <v>695.60854459541713</v>
      </c>
      <c r="H826" s="2">
        <f t="shared" si="175"/>
        <v>80631.071699229302</v>
      </c>
      <c r="I826" s="2">
        <f>SUM(H826:H891)</f>
        <v>2149054.6198071642</v>
      </c>
      <c r="J826" s="4">
        <f t="shared" si="168"/>
        <v>26.538459493594271</v>
      </c>
      <c r="K826" s="5">
        <f t="shared" si="176"/>
        <v>0.21746000000000004</v>
      </c>
      <c r="L826" s="5">
        <f t="shared" si="169"/>
        <v>4.7793406593406602E-3</v>
      </c>
      <c r="M826" s="8">
        <f t="shared" si="170"/>
        <v>145544.87620294065</v>
      </c>
      <c r="N826" s="6">
        <f>((B825+E825)*D825+(B826+E826)*D826+(B827+E827)*D827)/3/SUM(D781:D826)</f>
        <v>1.669287838376406</v>
      </c>
      <c r="O826" s="7">
        <f>O781</f>
        <v>6.6652482643699412E-2</v>
      </c>
      <c r="P826" s="8">
        <f>M826*O781</f>
        <v>9700.9273349958821</v>
      </c>
      <c r="Q826" s="5">
        <f>N826*O781</f>
        <v>0.11126217867472191</v>
      </c>
      <c r="R826" s="8">
        <f t="shared" si="171"/>
        <v>71659.882993095336</v>
      </c>
      <c r="S826" s="8">
        <f t="shared" si="172"/>
        <v>1670560.7019434446</v>
      </c>
      <c r="T826" s="9">
        <f t="shared" si="165"/>
        <v>20.629586196415353</v>
      </c>
      <c r="U826" s="10">
        <f t="shared" si="167"/>
        <v>5.9088732971789177</v>
      </c>
    </row>
    <row r="827" spans="1:21" x14ac:dyDescent="0.3">
      <c r="A827" s="17">
        <v>1928</v>
      </c>
      <c r="B827" s="17">
        <v>46</v>
      </c>
      <c r="C827" s="17">
        <v>8.0199999999999994E-3</v>
      </c>
      <c r="D827" s="17">
        <v>7.9900000000000006E-3</v>
      </c>
      <c r="E827" s="17">
        <v>0.5</v>
      </c>
      <c r="F827" s="2">
        <f t="shared" si="173"/>
        <v>80283.26742693159</v>
      </c>
      <c r="G827" s="3">
        <f t="shared" si="174"/>
        <v>641.46330674118349</v>
      </c>
      <c r="H827" s="2">
        <f t="shared" si="175"/>
        <v>79962.535773561001</v>
      </c>
      <c r="I827" s="2">
        <f>SUM(H827:H891)</f>
        <v>2068423.5481079358</v>
      </c>
      <c r="J827" s="4">
        <f t="shared" si="168"/>
        <v>25.764067836308172</v>
      </c>
      <c r="K827" s="5">
        <f t="shared" si="176"/>
        <v>0.22545000000000004</v>
      </c>
      <c r="L827" s="5">
        <f t="shared" si="169"/>
        <v>4.8483870967741946E-3</v>
      </c>
      <c r="M827" s="8">
        <f t="shared" si="170"/>
        <v>132304.47444428931</v>
      </c>
      <c r="N827" s="6">
        <f>((B826+E826)*D826+(B827+E827)*D827+(B828+E828)*D828)/3/SUM(D781:D827)</f>
        <v>1.729770089450728</v>
      </c>
      <c r="O827" s="7">
        <f>O781</f>
        <v>6.6652482643699412E-2</v>
      </c>
      <c r="P827" s="8">
        <f>M827*O781</f>
        <v>8818.4216865817652</v>
      </c>
      <c r="Q827" s="5">
        <f>N827*O781</f>
        <v>0.11529347086470502</v>
      </c>
      <c r="R827" s="8">
        <f t="shared" si="171"/>
        <v>70743.377485084013</v>
      </c>
      <c r="S827" s="8">
        <f t="shared" si="172"/>
        <v>1598900.8189503492</v>
      </c>
      <c r="T827" s="9">
        <f t="shared" si="165"/>
        <v>19.915741725454321</v>
      </c>
      <c r="U827" s="10">
        <f t="shared" si="167"/>
        <v>5.8483261108538507</v>
      </c>
    </row>
    <row r="828" spans="1:21" x14ac:dyDescent="0.3">
      <c r="A828" s="17">
        <v>1928</v>
      </c>
      <c r="B828" s="17">
        <v>47</v>
      </c>
      <c r="C828" s="17">
        <v>8.6199999999999992E-3</v>
      </c>
      <c r="D828" s="17">
        <v>8.5800000000000008E-3</v>
      </c>
      <c r="E828" s="17">
        <v>0.5</v>
      </c>
      <c r="F828" s="2">
        <f t="shared" si="173"/>
        <v>79641.804120190413</v>
      </c>
      <c r="G828" s="3">
        <f t="shared" si="174"/>
        <v>683.32667935123379</v>
      </c>
      <c r="H828" s="2">
        <f t="shared" si="175"/>
        <v>79300.14078051479</v>
      </c>
      <c r="I828" s="2">
        <f>SUM(H828:H891)</f>
        <v>1988461.0123343747</v>
      </c>
      <c r="J828" s="4">
        <f t="shared" si="168"/>
        <v>24.96755358948818</v>
      </c>
      <c r="K828" s="5">
        <f t="shared" si="176"/>
        <v>0.23403000000000004</v>
      </c>
      <c r="L828" s="5">
        <f t="shared" si="169"/>
        <v>4.9269473684210533E-3</v>
      </c>
      <c r="M828" s="8">
        <f t="shared" si="170"/>
        <v>138691.69452285435</v>
      </c>
      <c r="N828" s="6">
        <f>((B827+E827)*D827+(B828+E828)*D828+(B829+E829)*D829)/3/SUM(D781:D828)</f>
        <v>1.8267102508225439</v>
      </c>
      <c r="O828" s="7">
        <f>O781</f>
        <v>6.6652482643699412E-2</v>
      </c>
      <c r="P828" s="8">
        <f>M828*O781</f>
        <v>9244.1457620098099</v>
      </c>
      <c r="Q828" s="5">
        <f>N828*O781</f>
        <v>0.12175477328801741</v>
      </c>
      <c r="R828" s="8">
        <f t="shared" si="171"/>
        <v>69644.970118075347</v>
      </c>
      <c r="S828" s="8">
        <f t="shared" si="172"/>
        <v>1528157.4414652651</v>
      </c>
      <c r="T828" s="9">
        <f t="shared" si="165"/>
        <v>19.187880766225057</v>
      </c>
      <c r="U828" s="10">
        <f t="shared" si="167"/>
        <v>5.7796728232631231</v>
      </c>
    </row>
    <row r="829" spans="1:21" x14ac:dyDescent="0.3">
      <c r="A829" s="17">
        <v>1928</v>
      </c>
      <c r="B829" s="17">
        <v>48</v>
      </c>
      <c r="C829" s="17">
        <v>1.043E-2</v>
      </c>
      <c r="D829" s="17">
        <v>1.038E-2</v>
      </c>
      <c r="E829" s="17">
        <v>0.5</v>
      </c>
      <c r="F829" s="2">
        <f t="shared" si="173"/>
        <v>78958.477440839182</v>
      </c>
      <c r="G829" s="3">
        <f t="shared" si="174"/>
        <v>819.58899583591074</v>
      </c>
      <c r="H829" s="2">
        <f t="shared" si="175"/>
        <v>78548.682942921223</v>
      </c>
      <c r="I829" s="2">
        <f>SUM(H829:H891)</f>
        <v>1909160.8715538601</v>
      </c>
      <c r="J829" s="4">
        <f t="shared" si="168"/>
        <v>24.179302000653792</v>
      </c>
      <c r="K829" s="5">
        <f t="shared" si="176"/>
        <v>0.24441000000000004</v>
      </c>
      <c r="L829" s="5">
        <f t="shared" si="169"/>
        <v>5.0393814432989703E-3</v>
      </c>
      <c r="M829" s="8">
        <f t="shared" si="170"/>
        <v>162636.82458999901</v>
      </c>
      <c r="N829" s="6">
        <f>((B828+E828)*D828+(B829+E829)*D829+(B830+E830)*D830)/3/SUM(D781:D829)</f>
        <v>1.936418313489628</v>
      </c>
      <c r="O829" s="7">
        <f>O781</f>
        <v>6.6652482643699412E-2</v>
      </c>
      <c r="P829" s="8">
        <f>M829*O781</f>
        <v>10840.148128211295</v>
      </c>
      <c r="Q829" s="5">
        <f>N829*O781</f>
        <v>0.12906708803080913</v>
      </c>
      <c r="R829" s="8">
        <f t="shared" si="171"/>
        <v>68410.6331668231</v>
      </c>
      <c r="S829" s="8">
        <f t="shared" si="172"/>
        <v>1458512.4713471897</v>
      </c>
      <c r="T829" s="9">
        <f t="shared" si="165"/>
        <v>18.471892045284207</v>
      </c>
      <c r="U829" s="10">
        <f t="shared" si="167"/>
        <v>5.7074099553695845</v>
      </c>
    </row>
    <row r="830" spans="1:21" x14ac:dyDescent="0.3">
      <c r="A830" s="17">
        <v>1928</v>
      </c>
      <c r="B830" s="17">
        <v>49</v>
      </c>
      <c r="C830" s="17">
        <v>1.0330000000000001E-2</v>
      </c>
      <c r="D830" s="17">
        <v>1.0279999999999999E-2</v>
      </c>
      <c r="E830" s="17">
        <v>0.5</v>
      </c>
      <c r="F830" s="2">
        <f t="shared" si="173"/>
        <v>78138.888445003278</v>
      </c>
      <c r="G830" s="3">
        <f t="shared" si="174"/>
        <v>803.26777321463362</v>
      </c>
      <c r="H830" s="2">
        <f t="shared" si="175"/>
        <v>77737.254558395958</v>
      </c>
      <c r="I830" s="2">
        <f>SUM(H830:H891)</f>
        <v>1830612.1886109386</v>
      </c>
      <c r="J830" s="4">
        <f t="shared" si="168"/>
        <v>23.427671228000431</v>
      </c>
      <c r="K830" s="5">
        <f t="shared" si="176"/>
        <v>0.25469000000000003</v>
      </c>
      <c r="L830" s="5">
        <f t="shared" si="169"/>
        <v>5.1452525252525258E-3</v>
      </c>
      <c r="M830" s="8">
        <f t="shared" si="170"/>
        <v>156118.24089726474</v>
      </c>
      <c r="N830" s="6">
        <f>((B829+E829)*D829+(B830+E830)*D830+(B831+E831)*D831)/3/SUM(D781:D830)</f>
        <v>2.1662347690656616</v>
      </c>
      <c r="O830" s="7">
        <f>O781</f>
        <v>6.6652482643699412E-2</v>
      </c>
      <c r="P830" s="8">
        <f>M830*O781</f>
        <v>10405.668341769822</v>
      </c>
      <c r="Q830" s="5">
        <f>N830*O781</f>
        <v>0.14438492534732722</v>
      </c>
      <c r="R830" s="8">
        <f t="shared" si="171"/>
        <v>66513.166862275786</v>
      </c>
      <c r="S830" s="8">
        <f t="shared" si="172"/>
        <v>1390101.8381803667</v>
      </c>
      <c r="T830" s="9">
        <f t="shared" si="165"/>
        <v>17.790140938065253</v>
      </c>
      <c r="U830" s="10">
        <f t="shared" si="167"/>
        <v>5.637530289935178</v>
      </c>
    </row>
    <row r="831" spans="1:21" x14ac:dyDescent="0.3">
      <c r="A831" s="17">
        <v>1928</v>
      </c>
      <c r="B831" s="17">
        <v>50</v>
      </c>
      <c r="C831" s="17">
        <v>1.281E-2</v>
      </c>
      <c r="D831" s="17">
        <v>1.273E-2</v>
      </c>
      <c r="E831" s="17">
        <v>0.5</v>
      </c>
      <c r="F831" s="2">
        <f t="shared" si="173"/>
        <v>77335.620671788638</v>
      </c>
      <c r="G831" s="3">
        <f t="shared" si="174"/>
        <v>984.48245115186933</v>
      </c>
      <c r="H831" s="2">
        <f t="shared" si="175"/>
        <v>76843.379446212697</v>
      </c>
      <c r="I831" s="2">
        <f>SUM(H831:H891)</f>
        <v>1752874.9340525428</v>
      </c>
      <c r="J831" s="4">
        <f t="shared" si="168"/>
        <v>22.665815814574259</v>
      </c>
      <c r="K831" s="5">
        <f t="shared" si="176"/>
        <v>0.26742000000000005</v>
      </c>
      <c r="L831" s="5">
        <f t="shared" si="169"/>
        <v>5.2954455445544564E-3</v>
      </c>
      <c r="M831" s="8">
        <f t="shared" si="170"/>
        <v>185911.1651453496</v>
      </c>
      <c r="N831" s="6">
        <f>((B830+E830)*D830+(B831+E831)*D831+(B832+E832)*D832)/3/SUM(D781:D831)</f>
        <v>2.0884501283873051</v>
      </c>
      <c r="O831" s="7">
        <f>O781</f>
        <v>6.6652482643699412E-2</v>
      </c>
      <c r="P831" s="8">
        <f>M831*O781</f>
        <v>12391.44070812035</v>
      </c>
      <c r="Q831" s="5">
        <f>N831*O781</f>
        <v>0.13920038593456666</v>
      </c>
      <c r="R831" s="8">
        <f t="shared" si="171"/>
        <v>66146.751370783546</v>
      </c>
      <c r="S831" s="8">
        <f t="shared" si="172"/>
        <v>1323588.671318091</v>
      </c>
      <c r="T831" s="9">
        <f t="shared" si="165"/>
        <v>17.11486453228822</v>
      </c>
      <c r="U831" s="10">
        <f t="shared" si="167"/>
        <v>5.5509512822860394</v>
      </c>
    </row>
    <row r="832" spans="1:21" x14ac:dyDescent="0.3">
      <c r="A832" s="17">
        <v>1928</v>
      </c>
      <c r="B832" s="17">
        <v>51</v>
      </c>
      <c r="C832" s="17">
        <v>1.023E-2</v>
      </c>
      <c r="D832" s="17">
        <v>1.017E-2</v>
      </c>
      <c r="E832" s="17">
        <v>0.5</v>
      </c>
      <c r="F832" s="2">
        <f t="shared" si="173"/>
        <v>76351.138220636771</v>
      </c>
      <c r="G832" s="3">
        <f t="shared" si="174"/>
        <v>776.49107570387594</v>
      </c>
      <c r="H832" s="2">
        <f t="shared" si="175"/>
        <v>75962.892682784834</v>
      </c>
      <c r="I832" s="2">
        <f>SUM(H832:H891)</f>
        <v>1676031.5546063299</v>
      </c>
      <c r="J832" s="4">
        <f t="shared" si="168"/>
        <v>21.951625000834884</v>
      </c>
      <c r="K832" s="5">
        <f t="shared" si="176"/>
        <v>0.27759000000000006</v>
      </c>
      <c r="L832" s="5">
        <f t="shared" si="169"/>
        <v>5.3900970873786416E-3</v>
      </c>
      <c r="M832" s="8">
        <f t="shared" si="170"/>
        <v>144058.82920404052</v>
      </c>
      <c r="N832" s="6">
        <f>((B831+E831)*D831+(B832+E832)*D832+(B833+E833)*D833)/3/SUM(D781:D832)</f>
        <v>2.3181610768879759</v>
      </c>
      <c r="O832" s="7">
        <f>O781</f>
        <v>6.6652482643699412E-2</v>
      </c>
      <c r="P832" s="8">
        <f>M832*O781</f>
        <v>9601.8786131939687</v>
      </c>
      <c r="Q832" s="5">
        <f>N832*O781</f>
        <v>0.15451119094257534</v>
      </c>
      <c r="R832" s="8">
        <f t="shared" si="171"/>
        <v>64225.775666924703</v>
      </c>
      <c r="S832" s="8">
        <f t="shared" si="172"/>
        <v>1257441.9199473076</v>
      </c>
      <c r="T832" s="9">
        <f t="shared" si="165"/>
        <v>16.469196782811505</v>
      </c>
      <c r="U832" s="10">
        <f t="shared" si="167"/>
        <v>5.4824282180233794</v>
      </c>
    </row>
    <row r="833" spans="1:21" x14ac:dyDescent="0.3">
      <c r="A833" s="17">
        <v>1928</v>
      </c>
      <c r="B833" s="17">
        <v>52</v>
      </c>
      <c r="C833" s="17">
        <v>1.465E-2</v>
      </c>
      <c r="D833" s="17">
        <v>1.455E-2</v>
      </c>
      <c r="E833" s="17">
        <v>0.5</v>
      </c>
      <c r="F833" s="2">
        <f t="shared" si="173"/>
        <v>75574.647144932896</v>
      </c>
      <c r="G833" s="3">
        <f t="shared" si="174"/>
        <v>1099.6111159587738</v>
      </c>
      <c r="H833" s="2">
        <f t="shared" si="175"/>
        <v>75024.841586953509</v>
      </c>
      <c r="I833" s="2">
        <f>SUM(H833:H891)</f>
        <v>1600068.6619235452</v>
      </c>
      <c r="J833" s="4">
        <f t="shared" si="168"/>
        <v>21.172029541269595</v>
      </c>
      <c r="K833" s="5">
        <f t="shared" si="176"/>
        <v>0.29214000000000007</v>
      </c>
      <c r="L833" s="5">
        <f t="shared" si="169"/>
        <v>5.56457142857143E-3</v>
      </c>
      <c r="M833" s="8">
        <f t="shared" si="170"/>
        <v>197609.30919365922</v>
      </c>
      <c r="N833" s="6">
        <f>((B832+E832)*D832+(B833+E833)*D833+(B834+E834)*D834)/3/SUM(D781:D833)</f>
        <v>2.3030510485840119</v>
      </c>
      <c r="O833" s="7">
        <f>O781</f>
        <v>6.6652482643699412E-2</v>
      </c>
      <c r="P833" s="8">
        <f>M833*O781</f>
        <v>13171.151051263801</v>
      </c>
      <c r="Q833" s="5">
        <f>N833*O781</f>
        <v>0.15350407004329958</v>
      </c>
      <c r="R833" s="8">
        <f t="shared" si="171"/>
        <v>63508.223049002343</v>
      </c>
      <c r="S833" s="8">
        <f t="shared" si="172"/>
        <v>1193216.1442803829</v>
      </c>
      <c r="T833" s="9">
        <f t="shared" si="165"/>
        <v>15.788577113593382</v>
      </c>
      <c r="U833" s="10">
        <f t="shared" si="167"/>
        <v>5.3834524276762128</v>
      </c>
    </row>
    <row r="834" spans="1:21" x14ac:dyDescent="0.3">
      <c r="A834" s="17">
        <v>1928</v>
      </c>
      <c r="B834" s="17">
        <v>53</v>
      </c>
      <c r="C834" s="17">
        <v>1.375E-2</v>
      </c>
      <c r="D834" s="17">
        <v>1.366E-2</v>
      </c>
      <c r="E834" s="17">
        <v>0.5</v>
      </c>
      <c r="F834" s="2">
        <f t="shared" si="173"/>
        <v>74475.036028974122</v>
      </c>
      <c r="G834" s="3">
        <f t="shared" si="174"/>
        <v>1017.3289921557865</v>
      </c>
      <c r="H834" s="2">
        <f t="shared" si="175"/>
        <v>73966.371532896228</v>
      </c>
      <c r="I834" s="2">
        <f>SUM(H834:H891)</f>
        <v>1525043.8203365917</v>
      </c>
      <c r="J834" s="4">
        <f t="shared" si="168"/>
        <v>20.477248507047133</v>
      </c>
      <c r="K834" s="5">
        <f t="shared" si="176"/>
        <v>0.30580000000000007</v>
      </c>
      <c r="L834" s="5">
        <f t="shared" si="169"/>
        <v>5.7158878504672914E-3</v>
      </c>
      <c r="M834" s="8">
        <f t="shared" si="170"/>
        <v>177982.6719435401</v>
      </c>
      <c r="N834" s="6">
        <f>((B833+E833)*D833+(B834+E834)*D834+(B835+E835)*D835)/3/SUM(D781:D834)</f>
        <v>2.5672988881621972</v>
      </c>
      <c r="O834" s="7">
        <f>O781</f>
        <v>6.6652482643699412E-2</v>
      </c>
      <c r="P834" s="8">
        <f>M834*O781</f>
        <v>11862.986952596053</v>
      </c>
      <c r="Q834" s="5">
        <f>N834*O781</f>
        <v>0.17111684458441964</v>
      </c>
      <c r="R834" s="8">
        <f t="shared" si="171"/>
        <v>61309.479430828178</v>
      </c>
      <c r="S834" s="8">
        <f t="shared" si="172"/>
        <v>1129707.9212313807</v>
      </c>
      <c r="T834" s="9">
        <f t="shared" si="165"/>
        <v>15.168947629536879</v>
      </c>
      <c r="U834" s="10">
        <f t="shared" si="167"/>
        <v>5.3083008775102538</v>
      </c>
    </row>
    <row r="835" spans="1:21" x14ac:dyDescent="0.3">
      <c r="A835" s="17">
        <v>1928</v>
      </c>
      <c r="B835" s="17">
        <v>54</v>
      </c>
      <c r="C835" s="17">
        <v>1.592E-2</v>
      </c>
      <c r="D835" s="17">
        <v>1.5789999999999998E-2</v>
      </c>
      <c r="E835" s="17">
        <v>0.5</v>
      </c>
      <c r="F835" s="2">
        <f t="shared" si="173"/>
        <v>73457.707036818334</v>
      </c>
      <c r="G835" s="3">
        <f t="shared" si="174"/>
        <v>1159.8971941113614</v>
      </c>
      <c r="H835" s="2">
        <f t="shared" si="175"/>
        <v>72877.758439762649</v>
      </c>
      <c r="I835" s="2">
        <f>SUM(H835:H891)</f>
        <v>1451077.4488036956</v>
      </c>
      <c r="J835" s="4">
        <f t="shared" si="168"/>
        <v>19.753917013450874</v>
      </c>
      <c r="K835" s="5">
        <f t="shared" si="176"/>
        <v>0.32159000000000004</v>
      </c>
      <c r="L835" s="5">
        <f t="shared" si="169"/>
        <v>5.9007339449541289E-3</v>
      </c>
      <c r="M835" s="8">
        <f t="shared" si="170"/>
        <v>196568.29217036971</v>
      </c>
      <c r="N835" s="6">
        <f>((B834+E834)*D834+(B835+E835)*D835+(B836+E836)*D836)/3/SUM(D781:D835)</f>
        <v>2.4611772754127923</v>
      </c>
      <c r="O835" s="7">
        <f>O781</f>
        <v>6.6652482643699412E-2</v>
      </c>
      <c r="P835" s="8">
        <f>M835*O781</f>
        <v>13101.764682187202</v>
      </c>
      <c r="Q835" s="5">
        <f>N835*O781</f>
        <v>0.16404357563251853</v>
      </c>
      <c r="R835" s="8">
        <f t="shared" si="171"/>
        <v>60922.630361221032</v>
      </c>
      <c r="S835" s="8">
        <f t="shared" si="172"/>
        <v>1068398.4418005524</v>
      </c>
      <c r="T835" s="9">
        <f t="shared" si="165"/>
        <v>14.544402281234449</v>
      </c>
      <c r="U835" s="10">
        <f t="shared" si="167"/>
        <v>5.2095147322164248</v>
      </c>
    </row>
    <row r="836" spans="1:21" x14ac:dyDescent="0.3">
      <c r="A836" s="17">
        <v>1928</v>
      </c>
      <c r="B836" s="17">
        <v>55</v>
      </c>
      <c r="C836" s="17">
        <v>1.421E-2</v>
      </c>
      <c r="D836" s="17">
        <v>1.4109999999999999E-2</v>
      </c>
      <c r="E836" s="17">
        <v>0.5</v>
      </c>
      <c r="F836" s="2">
        <f t="shared" si="173"/>
        <v>72297.809842706978</v>
      </c>
      <c r="G836" s="3">
        <f t="shared" si="174"/>
        <v>1020.1220968805954</v>
      </c>
      <c r="H836" s="2">
        <f t="shared" si="175"/>
        <v>71787.748794266678</v>
      </c>
      <c r="I836" s="2">
        <f>SUM(H836:H891)</f>
        <v>1378199.6903639331</v>
      </c>
      <c r="J836" s="4">
        <f t="shared" si="168"/>
        <v>19.062813844048399</v>
      </c>
      <c r="K836" s="5">
        <f t="shared" si="176"/>
        <v>0.33570000000000005</v>
      </c>
      <c r="L836" s="5">
        <f t="shared" si="169"/>
        <v>6.0486486486486498E-3</v>
      </c>
      <c r="M836" s="8">
        <f t="shared" si="170"/>
        <v>168652.89358615738</v>
      </c>
      <c r="N836" s="6">
        <f>((B835+E835)*D835+(B836+E836)*D836+(B837+E837)*D837)/3/SUM(D781:D836)</f>
        <v>2.5426025220931385</v>
      </c>
      <c r="O836" s="7">
        <f>O781</f>
        <v>6.6652482643699412E-2</v>
      </c>
      <c r="P836" s="8">
        <f>M836*O781</f>
        <v>11241.134062561039</v>
      </c>
      <c r="Q836" s="5">
        <f>N836*O781</f>
        <v>0.16947077047363926</v>
      </c>
      <c r="R836" s="8">
        <f t="shared" si="171"/>
        <v>59621.823695534236</v>
      </c>
      <c r="S836" s="8">
        <f t="shared" si="172"/>
        <v>1007475.8114393313</v>
      </c>
      <c r="T836" s="9">
        <f t="shared" ref="T836:T899" si="177">S836/F836</f>
        <v>13.935080656401933</v>
      </c>
      <c r="U836" s="10">
        <f t="shared" si="167"/>
        <v>5.1277331876464665</v>
      </c>
    </row>
    <row r="837" spans="1:21" x14ac:dyDescent="0.3">
      <c r="A837" s="17">
        <v>1928</v>
      </c>
      <c r="B837" s="17">
        <v>56</v>
      </c>
      <c r="C837" s="17">
        <v>1.636E-2</v>
      </c>
      <c r="D837" s="17">
        <v>1.6230000000000001E-2</v>
      </c>
      <c r="E837" s="17">
        <v>0.5</v>
      </c>
      <c r="F837" s="2">
        <f t="shared" si="173"/>
        <v>71277.687745826377</v>
      </c>
      <c r="G837" s="3">
        <f t="shared" si="174"/>
        <v>1156.8368721147622</v>
      </c>
      <c r="H837" s="2">
        <f t="shared" si="175"/>
        <v>70699.269309768992</v>
      </c>
      <c r="I837" s="2">
        <f>SUM(H837:H891)</f>
        <v>1306411.9415696661</v>
      </c>
      <c r="J837" s="4">
        <f t="shared" si="168"/>
        <v>18.328483749757474</v>
      </c>
      <c r="K837" s="5">
        <f t="shared" si="176"/>
        <v>0.35193000000000008</v>
      </c>
      <c r="L837" s="5">
        <f t="shared" si="169"/>
        <v>6.2288495575221255E-3</v>
      </c>
      <c r="M837" s="8">
        <f t="shared" si="170"/>
        <v>185722.39727924316</v>
      </c>
      <c r="N837" s="6">
        <f>((B836+E836)*D836+(B837+E837)*D837+(B838+E838)*D838)/3/SUM(D781:D837)</f>
        <v>2.484916508017692</v>
      </c>
      <c r="O837" s="7">
        <f>O781</f>
        <v>6.6652482643699412E-2</v>
      </c>
      <c r="P837" s="8">
        <f>M837*O781</f>
        <v>12378.858861201001</v>
      </c>
      <c r="Q837" s="5">
        <f>N837*O781</f>
        <v>0.16562585442169137</v>
      </c>
      <c r="R837" s="8">
        <f t="shared" si="171"/>
        <v>58989.642423349243</v>
      </c>
      <c r="S837" s="8">
        <f t="shared" si="172"/>
        <v>947853.98774379701</v>
      </c>
      <c r="T837" s="9">
        <f t="shared" si="177"/>
        <v>13.298046243079737</v>
      </c>
      <c r="U837" s="10">
        <f t="shared" si="167"/>
        <v>5.0304375066777371</v>
      </c>
    </row>
    <row r="838" spans="1:21" x14ac:dyDescent="0.3">
      <c r="A838" s="17">
        <v>1928</v>
      </c>
      <c r="B838" s="17">
        <v>57</v>
      </c>
      <c r="C838" s="17">
        <v>1.619E-2</v>
      </c>
      <c r="D838" s="17">
        <v>1.6060000000000001E-2</v>
      </c>
      <c r="E838" s="17">
        <v>0.5</v>
      </c>
      <c r="F838" s="2">
        <f t="shared" si="173"/>
        <v>70120.850873711621</v>
      </c>
      <c r="G838" s="3">
        <f t="shared" si="174"/>
        <v>1126.1408650318087</v>
      </c>
      <c r="H838" s="2">
        <f t="shared" si="175"/>
        <v>69557.780441195719</v>
      </c>
      <c r="I838" s="2">
        <f>SUM(H838:H891)</f>
        <v>1235712.672259897</v>
      </c>
      <c r="J838" s="4">
        <f t="shared" si="168"/>
        <v>17.622613771265101</v>
      </c>
      <c r="K838" s="5">
        <f t="shared" si="176"/>
        <v>0.36799000000000009</v>
      </c>
      <c r="L838" s="5">
        <f t="shared" si="169"/>
        <v>6.3998260869565235E-3</v>
      </c>
      <c r="M838" s="8">
        <f t="shared" si="170"/>
        <v>175964.2917995842</v>
      </c>
      <c r="N838" s="6">
        <f>((B837+E837)*D837+(B838+E838)*D838+(B839+E839)*D839)/3/SUM(D781:D838)</f>
        <v>2.7613703270922216</v>
      </c>
      <c r="O838" s="7">
        <f>O781</f>
        <v>6.6652482643699412E-2</v>
      </c>
      <c r="P838" s="8">
        <f>M838*O781</f>
        <v>11728.456905082645</v>
      </c>
      <c r="Q838" s="5">
        <f>N838*O781</f>
        <v>0.18405218779934088</v>
      </c>
      <c r="R838" s="8">
        <f t="shared" si="171"/>
        <v>56755.518772527445</v>
      </c>
      <c r="S838" s="8">
        <f t="shared" si="172"/>
        <v>888864.34532044781</v>
      </c>
      <c r="T838" s="9">
        <f t="shared" si="177"/>
        <v>12.676177402942553</v>
      </c>
      <c r="U838" s="10">
        <f t="shared" si="167"/>
        <v>4.9464363683225478</v>
      </c>
    </row>
    <row r="839" spans="1:21" x14ac:dyDescent="0.3">
      <c r="A839" s="17">
        <v>1928</v>
      </c>
      <c r="B839" s="17">
        <v>58</v>
      </c>
      <c r="C839" s="17">
        <v>2.086E-2</v>
      </c>
      <c r="D839" s="17">
        <v>2.0650000000000002E-2</v>
      </c>
      <c r="E839" s="17">
        <v>0.5</v>
      </c>
      <c r="F839" s="2">
        <f t="shared" si="173"/>
        <v>68994.710008679816</v>
      </c>
      <c r="G839" s="3">
        <f t="shared" si="174"/>
        <v>1424.7407616792384</v>
      </c>
      <c r="H839" s="2">
        <f t="shared" si="175"/>
        <v>68282.339627840192</v>
      </c>
      <c r="I839" s="2">
        <f>SUM(H839:H891)</f>
        <v>1166154.8918187015</v>
      </c>
      <c r="J839" s="4">
        <f t="shared" si="168"/>
        <v>16.90209135848233</v>
      </c>
      <c r="K839" s="5">
        <f t="shared" si="176"/>
        <v>0.3886400000000001</v>
      </c>
      <c r="L839" s="5">
        <f t="shared" si="169"/>
        <v>6.6434188034188053E-3</v>
      </c>
      <c r="M839" s="8">
        <f t="shared" si="170"/>
        <v>214458.9711770158</v>
      </c>
      <c r="N839" s="6">
        <f>((B838+E838)*D838+(B839+E839)*D839+(B840+E840)*D840)/3/SUM(D781:D839)</f>
        <v>2.8896279333058863</v>
      </c>
      <c r="O839" s="7">
        <f>O781</f>
        <v>6.6652482643699412E-2</v>
      </c>
      <c r="P839" s="8">
        <f>M839*O781</f>
        <v>14294.222854161679</v>
      </c>
      <c r="Q839" s="5">
        <f>N839*O781</f>
        <v>0.19260087567141959</v>
      </c>
      <c r="R839" s="8">
        <f t="shared" si="171"/>
        <v>55131.101222624893</v>
      </c>
      <c r="S839" s="8">
        <f t="shared" si="172"/>
        <v>832108.82654792035</v>
      </c>
      <c r="T839" s="9">
        <f t="shared" si="177"/>
        <v>12.060472845573779</v>
      </c>
      <c r="U839" s="10">
        <f t="shared" si="167"/>
        <v>4.8416185129085516</v>
      </c>
    </row>
    <row r="840" spans="1:21" x14ac:dyDescent="0.3">
      <c r="A840" s="17">
        <v>1928</v>
      </c>
      <c r="B840" s="17">
        <v>59</v>
      </c>
      <c r="C840" s="17">
        <v>2.102E-2</v>
      </c>
      <c r="D840" s="17">
        <v>2.0799999999999999E-2</v>
      </c>
      <c r="E840" s="17">
        <v>0.5</v>
      </c>
      <c r="F840" s="2">
        <f t="shared" si="173"/>
        <v>67569.969247000583</v>
      </c>
      <c r="G840" s="3">
        <f t="shared" si="174"/>
        <v>1405.4553603376121</v>
      </c>
      <c r="H840" s="2">
        <f t="shared" si="175"/>
        <v>66867.24156683177</v>
      </c>
      <c r="I840" s="2">
        <f>SUM(H840:H891)</f>
        <v>1097872.5521908612</v>
      </c>
      <c r="J840" s="4">
        <f t="shared" si="168"/>
        <v>16.247936241877088</v>
      </c>
      <c r="K840" s="5">
        <f t="shared" si="176"/>
        <v>0.40944000000000008</v>
      </c>
      <c r="L840" s="5">
        <f t="shared" si="169"/>
        <v>6.8813445378151277E-3</v>
      </c>
      <c r="M840" s="8">
        <f t="shared" si="170"/>
        <v>204241.38809126586</v>
      </c>
      <c r="N840" s="6">
        <f>((B839+E839)*D839+(B840+E840)*D840+(B841+E841)*D841)/3/SUM(D781:D840)</f>
        <v>3.2824793213494852</v>
      </c>
      <c r="O840" s="7">
        <f>O781</f>
        <v>6.6652482643699412E-2</v>
      </c>
      <c r="P840" s="8">
        <f>M840*O781</f>
        <v>13613.195574878175</v>
      </c>
      <c r="Q840" s="5">
        <f>N840*O781</f>
        <v>0.2187853959945488</v>
      </c>
      <c r="R840" s="8">
        <f t="shared" si="171"/>
        <v>52237.665641569329</v>
      </c>
      <c r="S840" s="8">
        <f t="shared" si="172"/>
        <v>776977.72532529547</v>
      </c>
      <c r="T840" s="9">
        <f t="shared" si="177"/>
        <v>11.498861609438801</v>
      </c>
      <c r="U840" s="10">
        <f t="shared" si="167"/>
        <v>4.7490746324382869</v>
      </c>
    </row>
    <row r="841" spans="1:21" x14ac:dyDescent="0.3">
      <c r="A841" s="17">
        <v>1928</v>
      </c>
      <c r="B841" s="17">
        <v>60</v>
      </c>
      <c r="C841" s="17">
        <v>2.657E-2</v>
      </c>
      <c r="D841" s="17">
        <v>2.622E-2</v>
      </c>
      <c r="E841" s="17">
        <v>0.5</v>
      </c>
      <c r="F841" s="2">
        <f t="shared" si="173"/>
        <v>66164.513886662971</v>
      </c>
      <c r="G841" s="3">
        <f t="shared" si="174"/>
        <v>1734.8335541083031</v>
      </c>
      <c r="H841" s="2">
        <f t="shared" si="175"/>
        <v>65297.097109608818</v>
      </c>
      <c r="I841" s="2">
        <f>SUM(H841:H891)</f>
        <v>1031005.3106240294</v>
      </c>
      <c r="J841" s="4">
        <f t="shared" si="168"/>
        <v>15.582451227407159</v>
      </c>
      <c r="K841" s="5">
        <f t="shared" si="176"/>
        <v>0.4356600000000001</v>
      </c>
      <c r="L841" s="5">
        <f t="shared" si="169"/>
        <v>7.2009917355371914E-3</v>
      </c>
      <c r="M841" s="8">
        <f t="shared" si="170"/>
        <v>240915.92072614498</v>
      </c>
      <c r="N841" s="6">
        <f>((B840+E840)*D840+(B841+E841)*D841+(B842+E842)*D842)/3/SUM(D781:D841)</f>
        <v>3.0885629466403461</v>
      </c>
      <c r="O841" s="7">
        <f>O781</f>
        <v>6.6652482643699412E-2</v>
      </c>
      <c r="P841" s="8">
        <f>M841*O781</f>
        <v>16057.644224790241</v>
      </c>
      <c r="Q841" s="5">
        <f>N841*O781</f>
        <v>0.20586038819491878</v>
      </c>
      <c r="R841" s="8">
        <f t="shared" si="171"/>
        <v>51855.011350623434</v>
      </c>
      <c r="S841" s="8">
        <f t="shared" si="172"/>
        <v>724740.05968372617</v>
      </c>
      <c r="T841" s="9">
        <f t="shared" si="177"/>
        <v>10.953606655754706</v>
      </c>
      <c r="U841" s="10">
        <f t="shared" si="167"/>
        <v>4.6288445716524524</v>
      </c>
    </row>
    <row r="842" spans="1:21" x14ac:dyDescent="0.3">
      <c r="A842" s="17">
        <v>1928</v>
      </c>
      <c r="B842" s="17">
        <v>61</v>
      </c>
      <c r="C842" s="17">
        <v>1.9910000000000001E-2</v>
      </c>
      <c r="D842" s="17">
        <v>1.9720000000000001E-2</v>
      </c>
      <c r="E842" s="17">
        <v>0.5</v>
      </c>
      <c r="F842" s="2">
        <f t="shared" si="173"/>
        <v>64429.680332554672</v>
      </c>
      <c r="G842" s="3">
        <f t="shared" si="174"/>
        <v>1270.5532961579781</v>
      </c>
      <c r="H842" s="2">
        <f t="shared" si="175"/>
        <v>63794.403684475685</v>
      </c>
      <c r="I842" s="2">
        <f>SUM(H842:H891)</f>
        <v>965708.21351442055</v>
      </c>
      <c r="J842" s="4">
        <f t="shared" si="168"/>
        <v>14.988561304819525</v>
      </c>
      <c r="K842" s="5">
        <f t="shared" si="176"/>
        <v>0.45538000000000012</v>
      </c>
      <c r="L842" s="5">
        <f t="shared" si="169"/>
        <v>7.4045528455284572E-3</v>
      </c>
      <c r="M842" s="8">
        <f t="shared" si="170"/>
        <v>171590.82022424269</v>
      </c>
      <c r="N842" s="6">
        <f>((B841+E841)*D841+(B842+E842)*D842+(B843+E843)*D843)/3/SUM(D781:D842)</f>
        <v>3.1839452764723966</v>
      </c>
      <c r="O842" s="7">
        <f>O781</f>
        <v>6.6652482643699412E-2</v>
      </c>
      <c r="P842" s="8">
        <f>M842*O781</f>
        <v>11436.954166814483</v>
      </c>
      <c r="Q842" s="5">
        <f>N842*O781</f>
        <v>0.21221785727856513</v>
      </c>
      <c r="R842" s="8">
        <f t="shared" si="171"/>
        <v>50256.092028192455</v>
      </c>
      <c r="S842" s="8">
        <f t="shared" si="172"/>
        <v>672885.04833310272</v>
      </c>
      <c r="T842" s="9">
        <f t="shared" si="177"/>
        <v>10.443712352133325</v>
      </c>
      <c r="U842" s="10">
        <f t="shared" si="167"/>
        <v>4.5448489526862001</v>
      </c>
    </row>
    <row r="843" spans="1:21" x14ac:dyDescent="0.3">
      <c r="A843" s="17">
        <v>1928</v>
      </c>
      <c r="B843" s="17">
        <v>62</v>
      </c>
      <c r="C843" s="17">
        <v>2.513E-2</v>
      </c>
      <c r="D843" s="17">
        <v>2.4809999999999999E-2</v>
      </c>
      <c r="E843" s="17">
        <v>0.5</v>
      </c>
      <c r="F843" s="2">
        <f t="shared" si="173"/>
        <v>63159.127036396691</v>
      </c>
      <c r="G843" s="3">
        <f t="shared" si="174"/>
        <v>1566.9779417730017</v>
      </c>
      <c r="H843" s="2">
        <f t="shared" si="175"/>
        <v>62375.638065510189</v>
      </c>
      <c r="I843" s="2">
        <f>SUM(H843:H891)</f>
        <v>901913.80982994474</v>
      </c>
      <c r="J843" s="4">
        <f t="shared" si="168"/>
        <v>14.280023365588939</v>
      </c>
      <c r="K843" s="5">
        <f t="shared" si="176"/>
        <v>0.48019000000000012</v>
      </c>
      <c r="L843" s="5">
        <f t="shared" si="169"/>
        <v>7.6830400000000021E-3</v>
      </c>
      <c r="M843" s="8">
        <f t="shared" si="170"/>
        <v>203952.85482998934</v>
      </c>
      <c r="N843" s="6">
        <f>((B842+E842)*D842+(B843+E843)*D843+(B844+E844)*D844)/3/SUM(D781:D843)</f>
        <v>3.2243556370047961</v>
      </c>
      <c r="O843" s="7">
        <f>O781</f>
        <v>6.6652482643699412E-2</v>
      </c>
      <c r="P843" s="8">
        <f>M843*O781</f>
        <v>13593.96411668881</v>
      </c>
      <c r="Q843" s="5">
        <f>N843*O781</f>
        <v>0.21491130813257653</v>
      </c>
      <c r="R843" s="8">
        <f t="shared" si="171"/>
        <v>48970.408093247257</v>
      </c>
      <c r="S843" s="8">
        <f t="shared" si="172"/>
        <v>622628.95630491024</v>
      </c>
      <c r="T843" s="9">
        <f t="shared" si="177"/>
        <v>9.8580994627444429</v>
      </c>
      <c r="U843" s="10">
        <f t="shared" si="167"/>
        <v>4.4219239028444957</v>
      </c>
    </row>
    <row r="844" spans="1:21" x14ac:dyDescent="0.3">
      <c r="A844" s="17">
        <v>1928</v>
      </c>
      <c r="B844" s="17">
        <v>63</v>
      </c>
      <c r="C844" s="17">
        <v>3.007E-2</v>
      </c>
      <c r="D844" s="17">
        <v>2.963E-2</v>
      </c>
      <c r="E844" s="17">
        <v>0.5</v>
      </c>
      <c r="F844" s="2">
        <f t="shared" si="173"/>
        <v>61592.149094623688</v>
      </c>
      <c r="G844" s="3">
        <f t="shared" si="174"/>
        <v>1824.9753776737</v>
      </c>
      <c r="H844" s="2">
        <f t="shared" si="175"/>
        <v>60679.661405786836</v>
      </c>
      <c r="I844" s="2">
        <f>SUM(H844:H891)</f>
        <v>839538.17176443455</v>
      </c>
      <c r="J844" s="4">
        <f t="shared" si="168"/>
        <v>13.630603641945608</v>
      </c>
      <c r="K844" s="5">
        <f t="shared" si="176"/>
        <v>0.50982000000000016</v>
      </c>
      <c r="L844" s="5">
        <f t="shared" si="169"/>
        <v>8.0286614173228372E-3</v>
      </c>
      <c r="M844" s="8">
        <f t="shared" si="170"/>
        <v>227307.55263088917</v>
      </c>
      <c r="N844" s="6">
        <f>((B843+E843)*D843+(B844+E844)*D844+(B845+E845)*D845)/3/SUM(D781:D844)</f>
        <v>3.5677853621539617</v>
      </c>
      <c r="O844" s="7">
        <f>O781</f>
        <v>6.6652482643699412E-2</v>
      </c>
      <c r="P844" s="8">
        <f>M844*O781</f>
        <v>15150.612706512131</v>
      </c>
      <c r="Q844" s="5">
        <f>N844*O781</f>
        <v>0.23780175192741176</v>
      </c>
      <c r="R844" s="8">
        <f t="shared" si="171"/>
        <v>46249.931617128568</v>
      </c>
      <c r="S844" s="8">
        <f t="shared" si="172"/>
        <v>573658.54821166303</v>
      </c>
      <c r="T844" s="9">
        <f t="shared" si="177"/>
        <v>9.3138258145588413</v>
      </c>
      <c r="U844" s="10">
        <f t="shared" si="167"/>
        <v>4.3167778273867672</v>
      </c>
    </row>
    <row r="845" spans="1:21" x14ac:dyDescent="0.3">
      <c r="A845" s="17">
        <v>1928</v>
      </c>
      <c r="B845" s="17">
        <v>64</v>
      </c>
      <c r="C845" s="17">
        <v>3.1890000000000002E-2</v>
      </c>
      <c r="D845" s="17">
        <v>3.1390000000000001E-2</v>
      </c>
      <c r="E845" s="17">
        <v>0.5</v>
      </c>
      <c r="F845" s="2">
        <f t="shared" si="173"/>
        <v>59767.17371694999</v>
      </c>
      <c r="G845" s="3">
        <f t="shared" si="174"/>
        <v>1876.0915829750602</v>
      </c>
      <c r="H845" s="2">
        <f t="shared" si="175"/>
        <v>58829.127925462461</v>
      </c>
      <c r="I845" s="2">
        <f>SUM(H845:H891)</f>
        <v>778858.51035864779</v>
      </c>
      <c r="J845" s="4">
        <f t="shared" si="168"/>
        <v>13.031543269006265</v>
      </c>
      <c r="K845" s="5">
        <f t="shared" si="176"/>
        <v>0.54121000000000019</v>
      </c>
      <c r="L845" s="5">
        <f t="shared" si="169"/>
        <v>8.3908527131782984E-3</v>
      </c>
      <c r="M845" s="8">
        <f t="shared" si="170"/>
        <v>223587.71475377641</v>
      </c>
      <c r="N845" s="6">
        <f>((B844+E844)*D844+(B845+E845)*D845+(B846+E846)*D846)/3/SUM(D781:D845)</f>
        <v>3.9920548400805584</v>
      </c>
      <c r="O845" s="7">
        <f>O781</f>
        <v>6.6652482643699412E-2</v>
      </c>
      <c r="P845" s="8">
        <f>M845*O781</f>
        <v>14902.676276970496</v>
      </c>
      <c r="Q845" s="5">
        <f>N845*O781</f>
        <v>0.26608036594116563</v>
      </c>
      <c r="R845" s="8">
        <f t="shared" si="171"/>
        <v>43175.852039055761</v>
      </c>
      <c r="S845" s="8">
        <f t="shared" si="172"/>
        <v>527408.61659453448</v>
      </c>
      <c r="T845" s="9">
        <f t="shared" si="177"/>
        <v>8.8243860934812997</v>
      </c>
      <c r="U845" s="10">
        <f t="shared" ref="U845:U882" si="178">J845-T845</f>
        <v>4.2071571755249657</v>
      </c>
    </row>
    <row r="846" spans="1:21" x14ac:dyDescent="0.3">
      <c r="A846" s="17">
        <v>1928</v>
      </c>
      <c r="B846" s="17">
        <v>65</v>
      </c>
      <c r="C846" s="17">
        <v>4.0099999999999997E-2</v>
      </c>
      <c r="D846" s="17">
        <v>3.9320000000000001E-2</v>
      </c>
      <c r="E846" s="17">
        <v>0.5</v>
      </c>
      <c r="F846" s="2">
        <f t="shared" si="173"/>
        <v>57891.082133974931</v>
      </c>
      <c r="G846" s="3">
        <f t="shared" si="174"/>
        <v>2276.2773495078945</v>
      </c>
      <c r="H846" s="2">
        <f t="shared" si="175"/>
        <v>56752.943459220987</v>
      </c>
      <c r="I846" s="2">
        <f>SUM(H846:H891)</f>
        <v>720029.38243318535</v>
      </c>
      <c r="J846" s="4">
        <f t="shared" ref="J846:J891" si="179">I846/F846</f>
        <v>12.437656300271797</v>
      </c>
      <c r="K846" s="11">
        <f t="shared" si="176"/>
        <v>0.58053000000000021</v>
      </c>
      <c r="L846" s="11">
        <f t="shared" ref="L846:L890" si="180">K846/(B846+E846)</f>
        <v>8.8630534351145079E-3</v>
      </c>
      <c r="M846" s="8">
        <f t="shared" ref="M846:M891" si="181">G846/L846</f>
        <v>256827.66849735074</v>
      </c>
      <c r="N846" s="6">
        <f>((B845+E845)*D845+(B846+E846)*D846+(B847+E847)*D847)/3/SUM(D781:D846)</f>
        <v>3.9086409545300542</v>
      </c>
      <c r="O846" s="7">
        <f>O781</f>
        <v>6.6652482643699412E-2</v>
      </c>
      <c r="P846" s="8">
        <f>M846*O781</f>
        <v>17118.201716941458</v>
      </c>
      <c r="Q846" s="5">
        <f>N846*O781</f>
        <v>0.26052062338226717</v>
      </c>
      <c r="R846" s="8">
        <f t="shared" ref="R846:R891" si="182">((1-Q846)*H846)</f>
        <v>41967.631250446168</v>
      </c>
      <c r="S846" s="12">
        <f t="shared" ref="S846:S890" si="183">R846+S847</f>
        <v>484232.7645554787</v>
      </c>
      <c r="T846" s="9">
        <f t="shared" si="177"/>
        <v>8.3645485056720634</v>
      </c>
      <c r="U846" s="10">
        <f t="shared" si="178"/>
        <v>4.0731077945997338</v>
      </c>
    </row>
    <row r="847" spans="1:21" x14ac:dyDescent="0.3">
      <c r="A847" s="17">
        <v>1928</v>
      </c>
      <c r="B847" s="17">
        <v>66</v>
      </c>
      <c r="C847" s="17">
        <v>3.3750000000000002E-2</v>
      </c>
      <c r="D847" s="17">
        <v>3.3189999999999997E-2</v>
      </c>
      <c r="E847" s="17">
        <v>0.5</v>
      </c>
      <c r="F847" s="2">
        <f t="shared" ref="F847:F891" si="184">F846-G846</f>
        <v>55614.804784467036</v>
      </c>
      <c r="G847" s="3">
        <f t="shared" ref="G847:G891" si="185">D847*F847</f>
        <v>1845.8553707964609</v>
      </c>
      <c r="H847" s="2">
        <f t="shared" ref="H847:H890" si="186">F847-0.5*G847</f>
        <v>54691.877099068806</v>
      </c>
      <c r="I847" s="2">
        <f>SUM(H847:H891)</f>
        <v>663276.43897396431</v>
      </c>
      <c r="J847" s="4">
        <f t="shared" si="179"/>
        <v>11.926256714277175</v>
      </c>
      <c r="K847" s="5">
        <f t="shared" ref="K847:K879" si="187">K846+G847/F847</f>
        <v>0.61372000000000027</v>
      </c>
      <c r="L847" s="5">
        <f t="shared" si="180"/>
        <v>9.2288721804511323E-3</v>
      </c>
      <c r="M847" s="8">
        <f t="shared" si="181"/>
        <v>200008.7697288089</v>
      </c>
      <c r="N847" s="6">
        <f>((B846+E846)*D846+(B847+E847)*D847+(B848+E848)*D848)/3/SUM(D781:D847)</f>
        <v>4.0329031697408135</v>
      </c>
      <c r="O847" s="7">
        <f>O781</f>
        <v>6.6652482643699412E-2</v>
      </c>
      <c r="P847" s="8">
        <f>M847*O781</f>
        <v>13331.081052937107</v>
      </c>
      <c r="Q847" s="5">
        <f>N847*O781</f>
        <v>0.26880300852486994</v>
      </c>
      <c r="R847" s="8">
        <f t="shared" si="182"/>
        <v>39990.535992966674</v>
      </c>
      <c r="S847" s="8">
        <f t="shared" si="183"/>
        <v>442265.13330503256</v>
      </c>
      <c r="T847" s="9">
        <f t="shared" si="177"/>
        <v>7.9522913910965523</v>
      </c>
      <c r="U847" s="10">
        <f t="shared" si="178"/>
        <v>3.9739653231806225</v>
      </c>
    </row>
    <row r="848" spans="1:21" x14ac:dyDescent="0.3">
      <c r="A848" s="17">
        <v>1928</v>
      </c>
      <c r="B848" s="17">
        <v>67</v>
      </c>
      <c r="C848" s="17">
        <v>3.9940000000000003E-2</v>
      </c>
      <c r="D848" s="17">
        <v>3.9149999999999997E-2</v>
      </c>
      <c r="E848" s="17">
        <v>0.5</v>
      </c>
      <c r="F848" s="2">
        <f t="shared" si="184"/>
        <v>53768.949413670576</v>
      </c>
      <c r="G848" s="3">
        <f t="shared" si="185"/>
        <v>2105.0543695452029</v>
      </c>
      <c r="H848" s="2">
        <f t="shared" si="186"/>
        <v>52716.422228897973</v>
      </c>
      <c r="I848" s="2">
        <f>SUM(H848:H891)</f>
        <v>608584.56187489559</v>
      </c>
      <c r="J848" s="4">
        <f t="shared" si="179"/>
        <v>11.318513166265529</v>
      </c>
      <c r="K848" s="5">
        <f t="shared" si="187"/>
        <v>0.65287000000000028</v>
      </c>
      <c r="L848" s="5">
        <f t="shared" si="180"/>
        <v>9.6721481481481519E-3</v>
      </c>
      <c r="M848" s="8">
        <f t="shared" si="181"/>
        <v>217640.83193331159</v>
      </c>
      <c r="N848" s="6">
        <f>((B847+E847)*D847+(B848+E848)*D848+(B849+E849)*D849)/3/SUM(D781:D848)</f>
        <v>4.0730262788406044</v>
      </c>
      <c r="O848" s="7">
        <f>O781</f>
        <v>6.6652482643699412E-2</v>
      </c>
      <c r="P848" s="8">
        <f>M848*O781</f>
        <v>14506.301772995352</v>
      </c>
      <c r="Q848" s="5">
        <f>N848*O781</f>
        <v>0.27147731335775499</v>
      </c>
      <c r="R848" s="8">
        <f t="shared" si="182"/>
        <v>38405.109552363712</v>
      </c>
      <c r="S848" s="8">
        <f t="shared" si="183"/>
        <v>402274.59731206589</v>
      </c>
      <c r="T848" s="9">
        <f t="shared" si="177"/>
        <v>7.4815409580940946</v>
      </c>
      <c r="U848" s="10">
        <f t="shared" si="178"/>
        <v>3.8369722081714341</v>
      </c>
    </row>
    <row r="849" spans="1:21" x14ac:dyDescent="0.3">
      <c r="A849" s="17">
        <v>1928</v>
      </c>
      <c r="B849" s="17">
        <v>68</v>
      </c>
      <c r="C849" s="17">
        <v>4.6719999999999998E-2</v>
      </c>
      <c r="D849" s="17">
        <v>4.5659999999999999E-2</v>
      </c>
      <c r="E849" s="17">
        <v>0.5</v>
      </c>
      <c r="F849" s="2">
        <f t="shared" si="184"/>
        <v>51663.895044125376</v>
      </c>
      <c r="G849" s="3">
        <f t="shared" si="185"/>
        <v>2358.9734477147645</v>
      </c>
      <c r="H849" s="2">
        <f t="shared" si="186"/>
        <v>50484.408320267998</v>
      </c>
      <c r="I849" s="2">
        <f>SUM(H849:H891)</f>
        <v>555868.13964599755</v>
      </c>
      <c r="J849" s="4">
        <f t="shared" si="179"/>
        <v>10.759315362715853</v>
      </c>
      <c r="K849" s="5">
        <f t="shared" si="187"/>
        <v>0.69853000000000032</v>
      </c>
      <c r="L849" s="5">
        <f t="shared" si="180"/>
        <v>1.0197518248175188E-2</v>
      </c>
      <c r="M849" s="8">
        <f t="shared" si="181"/>
        <v>231328.19087005753</v>
      </c>
      <c r="N849" s="6">
        <f>((B848+E848)*D848+(B849+E849)*D849+(B850+E850)*D850)/3/SUM(D781:D849)</f>
        <v>4.2111577169198151</v>
      </c>
      <c r="O849" s="7">
        <f>O781</f>
        <v>6.6652482643699412E-2</v>
      </c>
      <c r="P849" s="8">
        <f>M849*O781</f>
        <v>15418.598226964894</v>
      </c>
      <c r="Q849" s="5">
        <f>N849*O781</f>
        <v>0.28068411663687881</v>
      </c>
      <c r="R849" s="8">
        <f t="shared" si="182"/>
        <v>36314.236766958085</v>
      </c>
      <c r="S849" s="8">
        <f t="shared" si="183"/>
        <v>363869.4877597022</v>
      </c>
      <c r="T849" s="9">
        <f t="shared" si="177"/>
        <v>7.0430130645187825</v>
      </c>
      <c r="U849" s="10">
        <f t="shared" si="178"/>
        <v>3.7163022981970704</v>
      </c>
    </row>
    <row r="850" spans="1:21" x14ac:dyDescent="0.3">
      <c r="A850" s="17">
        <v>1928</v>
      </c>
      <c r="B850" s="17">
        <v>69</v>
      </c>
      <c r="C850" s="17">
        <v>4.4940000000000001E-2</v>
      </c>
      <c r="D850" s="17">
        <v>4.3950000000000003E-2</v>
      </c>
      <c r="E850" s="17">
        <v>0.5</v>
      </c>
      <c r="F850" s="2">
        <f t="shared" si="184"/>
        <v>49304.921596410612</v>
      </c>
      <c r="G850" s="3">
        <f t="shared" si="185"/>
        <v>2166.9513041622467</v>
      </c>
      <c r="H850" s="2">
        <f t="shared" si="186"/>
        <v>48221.445944329491</v>
      </c>
      <c r="I850" s="2">
        <f>SUM(H850:H891)</f>
        <v>505383.73132572969</v>
      </c>
      <c r="J850" s="4">
        <f t="shared" si="179"/>
        <v>10.250168035203234</v>
      </c>
      <c r="K850" s="5">
        <f t="shared" si="187"/>
        <v>0.74248000000000036</v>
      </c>
      <c r="L850" s="5">
        <f t="shared" si="180"/>
        <v>1.0683165467625905E-2</v>
      </c>
      <c r="M850" s="8">
        <f t="shared" si="181"/>
        <v>202837.94262374216</v>
      </c>
      <c r="N850" s="6">
        <f>((B849+E849)*D849+(B850+E850)*D850+(B851+E851)*D851)/3/SUM(D781:D850)</f>
        <v>4.4944375606076905</v>
      </c>
      <c r="O850" s="7">
        <f>O781</f>
        <v>6.6652482643699412E-2</v>
      </c>
      <c r="P850" s="8">
        <f>M850*O781</f>
        <v>13519.652450212672</v>
      </c>
      <c r="Q850" s="5">
        <f>N850*O781</f>
        <v>0.29956542150159482</v>
      </c>
      <c r="R850" s="8">
        <f t="shared" si="182"/>
        <v>33775.968164600054</v>
      </c>
      <c r="S850" s="8">
        <f t="shared" si="183"/>
        <v>327555.25099274411</v>
      </c>
      <c r="T850" s="9">
        <f t="shared" si="177"/>
        <v>6.6434595246692387</v>
      </c>
      <c r="U850" s="10">
        <f t="shared" si="178"/>
        <v>3.6067085105339958</v>
      </c>
    </row>
    <row r="851" spans="1:21" x14ac:dyDescent="0.3">
      <c r="A851" s="17">
        <v>1928</v>
      </c>
      <c r="B851" s="17">
        <v>70</v>
      </c>
      <c r="C851" s="17">
        <v>5.5829999999999998E-2</v>
      </c>
      <c r="D851" s="17">
        <v>5.4309999999999997E-2</v>
      </c>
      <c r="E851" s="17">
        <v>0.5</v>
      </c>
      <c r="F851" s="2">
        <f t="shared" si="184"/>
        <v>47137.970292248363</v>
      </c>
      <c r="G851" s="3">
        <f t="shared" si="185"/>
        <v>2560.0631665720084</v>
      </c>
      <c r="H851" s="2">
        <f t="shared" si="186"/>
        <v>45857.938708962356</v>
      </c>
      <c r="I851" s="2">
        <f>SUM(H851:H891)</f>
        <v>457162.2853814002</v>
      </c>
      <c r="J851" s="4">
        <f t="shared" si="179"/>
        <v>9.6983871504662265</v>
      </c>
      <c r="K851" s="5">
        <f t="shared" si="187"/>
        <v>0.79679000000000033</v>
      </c>
      <c r="L851" s="5">
        <f t="shared" si="180"/>
        <v>1.1301985815602841E-2</v>
      </c>
      <c r="M851" s="8">
        <f t="shared" si="181"/>
        <v>226514.45580808813</v>
      </c>
      <c r="N851" s="6">
        <f>((B850+E850)*D850+(B851+E851)*D851+(B852+E852)*D852)/3/SUM(D781:D851)</f>
        <v>4.379999748992832</v>
      </c>
      <c r="O851" s="7">
        <f>O781</f>
        <v>6.6652482643699412E-2</v>
      </c>
      <c r="P851" s="8">
        <f>M851*O781</f>
        <v>15097.750834295612</v>
      </c>
      <c r="Q851" s="5">
        <f>N851*O781</f>
        <v>0.2919378572491525</v>
      </c>
      <c r="R851" s="8">
        <f t="shared" si="182"/>
        <v>32470.270344404922</v>
      </c>
      <c r="S851" s="8">
        <f t="shared" si="183"/>
        <v>293779.28282814403</v>
      </c>
      <c r="T851" s="9">
        <f t="shared" si="177"/>
        <v>6.2323278029740452</v>
      </c>
      <c r="U851" s="10">
        <f t="shared" si="178"/>
        <v>3.4660593474921813</v>
      </c>
    </row>
    <row r="852" spans="1:21" x14ac:dyDescent="0.3">
      <c r="A852" s="17">
        <v>1928</v>
      </c>
      <c r="B852" s="17">
        <v>71</v>
      </c>
      <c r="C852" s="17">
        <v>5.1450000000000003E-2</v>
      </c>
      <c r="D852" s="17">
        <v>5.0160000000000003E-2</v>
      </c>
      <c r="E852" s="17">
        <v>0.5</v>
      </c>
      <c r="F852" s="2">
        <f t="shared" si="184"/>
        <v>44577.907125676356</v>
      </c>
      <c r="G852" s="3">
        <f t="shared" si="185"/>
        <v>2236.0278214239261</v>
      </c>
      <c r="H852" s="2">
        <f t="shared" si="186"/>
        <v>43459.893214964395</v>
      </c>
      <c r="I852" s="2">
        <f>SUM(H852:H891)</f>
        <v>411304.34667243779</v>
      </c>
      <c r="J852" s="4">
        <f t="shared" si="179"/>
        <v>9.2266410245072112</v>
      </c>
      <c r="K852" s="5">
        <f t="shared" si="187"/>
        <v>0.84695000000000031</v>
      </c>
      <c r="L852" s="5">
        <f t="shared" si="180"/>
        <v>1.184545454545455E-2</v>
      </c>
      <c r="M852" s="8">
        <f t="shared" si="181"/>
        <v>188766.73856993997</v>
      </c>
      <c r="N852" s="6">
        <f>((B851+E851)*D851+(B852+E852)*D852+(B853+E853)*D853)/3/SUM(D781:D852)</f>
        <v>4.7351752366334088</v>
      </c>
      <c r="O852" s="7">
        <f>O781</f>
        <v>6.6652482643699412E-2</v>
      </c>
      <c r="P852" s="8">
        <f>M852*O781</f>
        <v>12581.771766240669</v>
      </c>
      <c r="Q852" s="5">
        <f>N852*O781</f>
        <v>0.31561118527458354</v>
      </c>
      <c r="R852" s="8">
        <f t="shared" si="182"/>
        <v>29743.46480548265</v>
      </c>
      <c r="S852" s="8">
        <f t="shared" si="183"/>
        <v>261309.01248373909</v>
      </c>
      <c r="T852" s="9">
        <f t="shared" si="177"/>
        <v>5.8618501704676964</v>
      </c>
      <c r="U852" s="10">
        <f t="shared" si="178"/>
        <v>3.3647908540395148</v>
      </c>
    </row>
    <row r="853" spans="1:21" x14ac:dyDescent="0.3">
      <c r="A853" s="17">
        <v>1928</v>
      </c>
      <c r="B853" s="17">
        <v>72</v>
      </c>
      <c r="C853" s="17">
        <v>6.5759999999999999E-2</v>
      </c>
      <c r="D853" s="17">
        <v>6.3670000000000004E-2</v>
      </c>
      <c r="E853" s="17">
        <v>0.5</v>
      </c>
      <c r="F853" s="2">
        <f t="shared" si="184"/>
        <v>42341.879304252434</v>
      </c>
      <c r="G853" s="3">
        <f t="shared" si="185"/>
        <v>2695.9074553017526</v>
      </c>
      <c r="H853" s="2">
        <f t="shared" si="186"/>
        <v>40993.925576601556</v>
      </c>
      <c r="I853" s="2">
        <f>SUM(H853:H891)</f>
        <v>367844.45345747343</v>
      </c>
      <c r="J853" s="4">
        <f t="shared" si="179"/>
        <v>8.6874852864768926</v>
      </c>
      <c r="K853" s="5">
        <f t="shared" si="187"/>
        <v>0.91062000000000032</v>
      </c>
      <c r="L853" s="5">
        <f t="shared" si="180"/>
        <v>1.2560275862068969E-2</v>
      </c>
      <c r="M853" s="8">
        <f t="shared" si="181"/>
        <v>214637.59911859722</v>
      </c>
      <c r="N853" s="6">
        <f>((B852+E852)*D852+(B853+E853)*D853+(B854+E854)*D854)/3/SUM(D781:D853)</f>
        <v>4.8681136661468729</v>
      </c>
      <c r="O853" s="7">
        <f>O781</f>
        <v>6.6652482643699412E-2</v>
      </c>
      <c r="P853" s="8">
        <f>M853*O781</f>
        <v>14306.128849937613</v>
      </c>
      <c r="Q853" s="5">
        <f>N853*O781</f>
        <v>0.32447186164041036</v>
      </c>
      <c r="R853" s="8">
        <f t="shared" si="182"/>
        <v>27692.550228813219</v>
      </c>
      <c r="S853" s="8">
        <f t="shared" si="183"/>
        <v>231565.54767825644</v>
      </c>
      <c r="T853" s="9">
        <f t="shared" si="177"/>
        <v>5.4689482725675829</v>
      </c>
      <c r="U853" s="10">
        <f t="shared" si="178"/>
        <v>3.2185370139093097</v>
      </c>
    </row>
    <row r="854" spans="1:21" x14ac:dyDescent="0.3">
      <c r="A854" s="17">
        <v>1928</v>
      </c>
      <c r="B854" s="17">
        <v>73</v>
      </c>
      <c r="C854" s="17">
        <v>7.1830000000000005E-2</v>
      </c>
      <c r="D854" s="17">
        <v>6.9339999999999999E-2</v>
      </c>
      <c r="E854" s="17">
        <v>0.5</v>
      </c>
      <c r="F854" s="2">
        <f t="shared" si="184"/>
        <v>39645.971848950678</v>
      </c>
      <c r="G854" s="3">
        <f t="shared" si="185"/>
        <v>2749.0516880062401</v>
      </c>
      <c r="H854" s="2">
        <f t="shared" si="186"/>
        <v>38271.44600494756</v>
      </c>
      <c r="I854" s="2">
        <f>SUM(H854:H891)</f>
        <v>326850.52788087184</v>
      </c>
      <c r="J854" s="4">
        <f t="shared" si="179"/>
        <v>8.2442304384959275</v>
      </c>
      <c r="K854" s="5">
        <f t="shared" si="187"/>
        <v>0.97996000000000028</v>
      </c>
      <c r="L854" s="5">
        <f t="shared" si="180"/>
        <v>1.3332789115646263E-2</v>
      </c>
      <c r="M854" s="8">
        <f t="shared" si="181"/>
        <v>206187.29240832134</v>
      </c>
      <c r="N854" s="6">
        <f>((B853+E853)*D853+(B854+E854)*D854+(B855+E855)*D855)/3/SUM(D781:D854)</f>
        <v>5.2134389839041031</v>
      </c>
      <c r="O854" s="7">
        <f>O781</f>
        <v>6.6652482643699412E-2</v>
      </c>
      <c r="P854" s="8">
        <f>M854*O781</f>
        <v>13742.894928597014</v>
      </c>
      <c r="Q854" s="5">
        <f>N854*O781</f>
        <v>0.34748865138865415</v>
      </c>
      <c r="R854" s="8">
        <f t="shared" si="182"/>
        <v>24972.552845994636</v>
      </c>
      <c r="S854" s="8">
        <f t="shared" si="183"/>
        <v>203872.99744944321</v>
      </c>
      <c r="T854" s="9">
        <f t="shared" si="177"/>
        <v>5.1423382487933429</v>
      </c>
      <c r="U854" s="10">
        <f t="shared" si="178"/>
        <v>3.1018921897025846</v>
      </c>
    </row>
    <row r="855" spans="1:21" x14ac:dyDescent="0.3">
      <c r="A855" s="17">
        <v>1928</v>
      </c>
      <c r="B855" s="17">
        <v>74</v>
      </c>
      <c r="C855" s="17">
        <v>7.8310000000000005E-2</v>
      </c>
      <c r="D855" s="17">
        <v>7.5359999999999996E-2</v>
      </c>
      <c r="E855" s="17">
        <v>0.5</v>
      </c>
      <c r="F855" s="2">
        <f t="shared" si="184"/>
        <v>36896.920160944435</v>
      </c>
      <c r="G855" s="3">
        <f t="shared" si="185"/>
        <v>2780.5519033287724</v>
      </c>
      <c r="H855" s="2">
        <f t="shared" si="186"/>
        <v>35506.64420928005</v>
      </c>
      <c r="I855" s="2">
        <f>SUM(H855:H891)</f>
        <v>288579.0818759242</v>
      </c>
      <c r="J855" s="4">
        <f t="shared" si="179"/>
        <v>7.821224118900485</v>
      </c>
      <c r="K855" s="5">
        <f t="shared" si="187"/>
        <v>1.0553200000000003</v>
      </c>
      <c r="L855" s="5">
        <f t="shared" si="180"/>
        <v>1.4165369127516782E-2</v>
      </c>
      <c r="M855" s="8">
        <f t="shared" si="181"/>
        <v>196292.23060113849</v>
      </c>
      <c r="N855" s="6">
        <f>((B854+E854)*D854+(B855+E855)*D855+(B856+E856)*D856)/3/SUM(D781:D855)</f>
        <v>5.4237403504782105</v>
      </c>
      <c r="O855" s="7">
        <f>O781</f>
        <v>6.6652482643699412E-2</v>
      </c>
      <c r="P855" s="8">
        <f>M855*O781</f>
        <v>13083.364493235425</v>
      </c>
      <c r="Q855" s="5">
        <f>N855*O781</f>
        <v>0.36150575957418107</v>
      </c>
      <c r="R855" s="8">
        <f t="shared" si="182"/>
        <v>22670.787824474068</v>
      </c>
      <c r="S855" s="8">
        <f t="shared" si="183"/>
        <v>178900.44460344856</v>
      </c>
      <c r="T855" s="9">
        <f t="shared" si="177"/>
        <v>4.8486552217118524</v>
      </c>
      <c r="U855" s="10">
        <f t="shared" si="178"/>
        <v>2.9725688971886326</v>
      </c>
    </row>
    <row r="856" spans="1:21" x14ac:dyDescent="0.3">
      <c r="A856" s="17">
        <v>1928</v>
      </c>
      <c r="B856" s="17">
        <v>75</v>
      </c>
      <c r="C856" s="17">
        <v>8.9399999999999993E-2</v>
      </c>
      <c r="D856" s="17">
        <v>8.5569999999999993E-2</v>
      </c>
      <c r="E856" s="17">
        <v>0.5</v>
      </c>
      <c r="F856" s="2">
        <f t="shared" si="184"/>
        <v>34116.368257615664</v>
      </c>
      <c r="G856" s="3">
        <f t="shared" si="185"/>
        <v>2919.3376318041724</v>
      </c>
      <c r="H856" s="2">
        <f t="shared" si="186"/>
        <v>32656.699441713579</v>
      </c>
      <c r="I856" s="2">
        <f>SUM(H856:H891)</f>
        <v>253072.43766664408</v>
      </c>
      <c r="J856" s="4">
        <f t="shared" si="179"/>
        <v>7.4179184535608274</v>
      </c>
      <c r="K856" s="5">
        <f t="shared" si="187"/>
        <v>1.1408900000000002</v>
      </c>
      <c r="L856" s="5">
        <f t="shared" si="180"/>
        <v>1.5111125827814572E-2</v>
      </c>
      <c r="M856" s="8">
        <f t="shared" si="181"/>
        <v>193191.27277933454</v>
      </c>
      <c r="N856" s="6">
        <f>((B855+E855)*D855+(B856+E856)*D856+(B857+E857)*D857)/3/SUM(D781:D856)</f>
        <v>5.6579527094344462</v>
      </c>
      <c r="O856" s="7">
        <f>O781</f>
        <v>6.6652482643699412E-2</v>
      </c>
      <c r="P856" s="8">
        <f>M856*O781</f>
        <v>12876.677955838793</v>
      </c>
      <c r="Q856" s="5">
        <f>N856*O781</f>
        <v>0.37711659476445147</v>
      </c>
      <c r="R856" s="8">
        <f t="shared" si="182"/>
        <v>20341.316152008392</v>
      </c>
      <c r="S856" s="8">
        <f t="shared" si="183"/>
        <v>156229.65677897449</v>
      </c>
      <c r="T856" s="9">
        <f t="shared" si="177"/>
        <v>4.5793167549157276</v>
      </c>
      <c r="U856" s="10">
        <f t="shared" si="178"/>
        <v>2.8386016986450997</v>
      </c>
    </row>
    <row r="857" spans="1:21" x14ac:dyDescent="0.3">
      <c r="A857" s="17">
        <v>1928</v>
      </c>
      <c r="B857" s="17">
        <v>76</v>
      </c>
      <c r="C857" s="17">
        <v>0.10007000000000001</v>
      </c>
      <c r="D857" s="17">
        <v>9.5299999999999996E-2</v>
      </c>
      <c r="E857" s="17">
        <v>0.5</v>
      </c>
      <c r="F857" s="2">
        <f t="shared" si="184"/>
        <v>31197.030625811491</v>
      </c>
      <c r="G857" s="3">
        <f t="shared" si="185"/>
        <v>2973.0770186398349</v>
      </c>
      <c r="H857" s="2">
        <f t="shared" si="186"/>
        <v>29710.492116491572</v>
      </c>
      <c r="I857" s="2">
        <f>SUM(H857:H891)</f>
        <v>220415.73822493051</v>
      </c>
      <c r="J857" s="4">
        <f t="shared" si="179"/>
        <v>7.0652794129248031</v>
      </c>
      <c r="K857" s="5">
        <f t="shared" si="187"/>
        <v>1.2361900000000001</v>
      </c>
      <c r="L857" s="5">
        <f t="shared" si="180"/>
        <v>1.6159346405228758E-2</v>
      </c>
      <c r="M857" s="8">
        <f t="shared" si="181"/>
        <v>183984.97959532708</v>
      </c>
      <c r="N857" s="6">
        <f>((B856+E856)*D856+(B857+E857)*D857+(B858+E858)*D858)/3/SUM(D781:D857)</f>
        <v>5.497141755447517</v>
      </c>
      <c r="O857" s="7">
        <f>O781</f>
        <v>6.6652482643699412E-2</v>
      </c>
      <c r="P857" s="8">
        <f>M857*O781</f>
        <v>12263.055659178928</v>
      </c>
      <c r="Q857" s="5">
        <f>N857*O781</f>
        <v>0.36639814544492094</v>
      </c>
      <c r="R857" s="8">
        <f t="shared" si="182"/>
        <v>18824.622904753116</v>
      </c>
      <c r="S857" s="8">
        <f t="shared" si="183"/>
        <v>135888.34062696609</v>
      </c>
      <c r="T857" s="9">
        <f t="shared" si="177"/>
        <v>4.3558100851603534</v>
      </c>
      <c r="U857" s="10">
        <f t="shared" si="178"/>
        <v>2.7094693277644497</v>
      </c>
    </row>
    <row r="858" spans="1:21" x14ac:dyDescent="0.3">
      <c r="A858" s="17">
        <v>1928</v>
      </c>
      <c r="B858" s="17">
        <v>77</v>
      </c>
      <c r="C858" s="17">
        <v>8.9450000000000002E-2</v>
      </c>
      <c r="D858" s="17">
        <v>8.5620000000000002E-2</v>
      </c>
      <c r="E858" s="17">
        <v>0.5</v>
      </c>
      <c r="F858" s="2">
        <f t="shared" si="184"/>
        <v>28223.953607171657</v>
      </c>
      <c r="G858" s="3">
        <f t="shared" si="185"/>
        <v>2416.5349078460372</v>
      </c>
      <c r="H858" s="2">
        <f t="shared" si="186"/>
        <v>27015.68615324864</v>
      </c>
      <c r="I858" s="2">
        <f>SUM(H858:H891)</f>
        <v>190705.24610843891</v>
      </c>
      <c r="J858" s="4">
        <f t="shared" si="179"/>
        <v>6.7568579782522402</v>
      </c>
      <c r="K858" s="5">
        <f t="shared" si="187"/>
        <v>1.3218100000000002</v>
      </c>
      <c r="L858" s="5">
        <f t="shared" si="180"/>
        <v>1.7055612903225808E-2</v>
      </c>
      <c r="M858" s="8">
        <f t="shared" si="181"/>
        <v>141685.60939777113</v>
      </c>
      <c r="N858" s="6">
        <f>((B857+E857)*D857+(B858+E858)*D858+(B859+E859)*D859)/3/SUM(D781:D858)</f>
        <v>5.5263010568841207</v>
      </c>
      <c r="O858" s="7">
        <f>O781</f>
        <v>6.6652482643699412E-2</v>
      </c>
      <c r="P858" s="8">
        <f>M858*O781</f>
        <v>9443.6976212469144</v>
      </c>
      <c r="Q858" s="5">
        <f>N858*O781</f>
        <v>0.36834168527782657</v>
      </c>
      <c r="R858" s="8">
        <f t="shared" si="182"/>
        <v>17064.682786624195</v>
      </c>
      <c r="S858" s="8">
        <f t="shared" si="183"/>
        <v>117063.71772221298</v>
      </c>
      <c r="T858" s="9">
        <f t="shared" si="177"/>
        <v>4.1476725533047683</v>
      </c>
      <c r="U858" s="10">
        <f t="shared" si="178"/>
        <v>2.609185424947472</v>
      </c>
    </row>
    <row r="859" spans="1:21" x14ac:dyDescent="0.3">
      <c r="A859" s="17">
        <v>1928</v>
      </c>
      <c r="B859" s="17">
        <v>78</v>
      </c>
      <c r="C859" s="17">
        <v>0.10721</v>
      </c>
      <c r="D859" s="17">
        <v>0.10176</v>
      </c>
      <c r="E859" s="17">
        <v>0.5</v>
      </c>
      <c r="F859" s="2">
        <f t="shared" si="184"/>
        <v>25807.418699325619</v>
      </c>
      <c r="G859" s="3">
        <f t="shared" si="185"/>
        <v>2626.1629268433749</v>
      </c>
      <c r="H859" s="2">
        <f t="shared" si="186"/>
        <v>24494.337235903931</v>
      </c>
      <c r="I859" s="2">
        <f>SUM(H859:H891)</f>
        <v>163689.55995519031</v>
      </c>
      <c r="J859" s="4">
        <f t="shared" si="179"/>
        <v>6.3427327568978349</v>
      </c>
      <c r="K859" s="5">
        <f t="shared" si="187"/>
        <v>1.4235700000000002</v>
      </c>
      <c r="L859" s="5">
        <f t="shared" si="180"/>
        <v>1.8134649681528666E-2</v>
      </c>
      <c r="M859" s="8">
        <f t="shared" si="181"/>
        <v>144814.64891589797</v>
      </c>
      <c r="N859" s="6">
        <f>((B858+E858)*D858+(B859+E859)*D859+(B860+E860)*D860)/3/SUM(D781:D859)</f>
        <v>5.4716698160259067</v>
      </c>
      <c r="O859" s="7">
        <f>O781</f>
        <v>6.6652482643699412E-2</v>
      </c>
      <c r="P859" s="8">
        <f>M859*O781</f>
        <v>9652.2558734203139</v>
      </c>
      <c r="Q859" s="5">
        <f>N859*O781</f>
        <v>0.36470037744472072</v>
      </c>
      <c r="R859" s="8">
        <f t="shared" si="182"/>
        <v>15561.243200711489</v>
      </c>
      <c r="S859" s="8">
        <f t="shared" si="183"/>
        <v>99999.034935588788</v>
      </c>
      <c r="T859" s="9">
        <f t="shared" si="177"/>
        <v>3.8748173965264452</v>
      </c>
      <c r="U859" s="10">
        <f t="shared" si="178"/>
        <v>2.4679153603713897</v>
      </c>
    </row>
    <row r="860" spans="1:21" x14ac:dyDescent="0.3">
      <c r="A860" s="17">
        <v>1928</v>
      </c>
      <c r="B860" s="17">
        <v>79</v>
      </c>
      <c r="C860" s="17">
        <v>0.11638999999999999</v>
      </c>
      <c r="D860" s="17">
        <v>0.10999</v>
      </c>
      <c r="E860" s="17">
        <v>0.5</v>
      </c>
      <c r="F860" s="2">
        <f t="shared" si="184"/>
        <v>23181.255772482244</v>
      </c>
      <c r="G860" s="3">
        <f t="shared" si="185"/>
        <v>2549.7063224153221</v>
      </c>
      <c r="H860" s="2">
        <f t="shared" si="186"/>
        <v>21906.402611274581</v>
      </c>
      <c r="I860" s="2">
        <f>SUM(H860:H891)</f>
        <v>139195.22271928636</v>
      </c>
      <c r="J860" s="4">
        <f t="shared" si="179"/>
        <v>6.0046454810494234</v>
      </c>
      <c r="K860" s="5">
        <f t="shared" si="187"/>
        <v>1.5335600000000003</v>
      </c>
      <c r="L860" s="5">
        <f t="shared" si="180"/>
        <v>1.9290062893081765E-2</v>
      </c>
      <c r="M860" s="8">
        <f t="shared" si="181"/>
        <v>132177.19074051103</v>
      </c>
      <c r="N860" s="6">
        <f>((B859+E859)*D859+(B860+E860)*D860+(B861+E861)*D861)/3/SUM(D781:D860)</f>
        <v>5.6946288374761984</v>
      </c>
      <c r="O860" s="7">
        <f>O781</f>
        <v>6.6652482643699412E-2</v>
      </c>
      <c r="P860" s="8">
        <f>M860*O781</f>
        <v>8809.9379117248573</v>
      </c>
      <c r="Q860" s="5">
        <f>N860*O781</f>
        <v>0.37956114975219246</v>
      </c>
      <c r="R860" s="8">
        <f t="shared" si="182"/>
        <v>13591.58324920477</v>
      </c>
      <c r="S860" s="8">
        <f t="shared" si="183"/>
        <v>84437.791734877304</v>
      </c>
      <c r="T860" s="9">
        <f t="shared" si="177"/>
        <v>3.6425029154421744</v>
      </c>
      <c r="U860" s="10">
        <f t="shared" si="178"/>
        <v>2.362142565607249</v>
      </c>
    </row>
    <row r="861" spans="1:21" x14ac:dyDescent="0.3">
      <c r="A861" s="17">
        <v>1928</v>
      </c>
      <c r="B861" s="17">
        <v>80</v>
      </c>
      <c r="C861" s="17">
        <v>0.12494</v>
      </c>
      <c r="D861" s="17">
        <v>0.1176</v>
      </c>
      <c r="E861" s="17">
        <v>0.5</v>
      </c>
      <c r="F861" s="2">
        <f t="shared" si="184"/>
        <v>20631.549450066923</v>
      </c>
      <c r="G861" s="3">
        <f t="shared" si="185"/>
        <v>2426.2702153278701</v>
      </c>
      <c r="H861" s="2">
        <f t="shared" si="186"/>
        <v>19418.414342402986</v>
      </c>
      <c r="I861" s="2">
        <f>SUM(H861:H891)</f>
        <v>117288.82010801185</v>
      </c>
      <c r="J861" s="4">
        <f t="shared" si="179"/>
        <v>5.6849254289832984</v>
      </c>
      <c r="K861" s="5">
        <f t="shared" si="187"/>
        <v>1.6511600000000002</v>
      </c>
      <c r="L861" s="5">
        <f t="shared" si="180"/>
        <v>2.0511304347826088E-2</v>
      </c>
      <c r="M861" s="8">
        <f t="shared" si="181"/>
        <v>118289.41612799095</v>
      </c>
      <c r="N861" s="6">
        <f>((B860+E860)*D860+(B861+E861)*D861+(B862+E862)*D862)/3/SUM(D781:D861)</f>
        <v>5.5214546137261067</v>
      </c>
      <c r="O861" s="7">
        <f>O781</f>
        <v>6.6652482643699412E-2</v>
      </c>
      <c r="P861" s="8">
        <f>M861*O781</f>
        <v>7884.2832554042534</v>
      </c>
      <c r="Q861" s="5">
        <f>N861*O781</f>
        <v>0.36801865780935339</v>
      </c>
      <c r="R861" s="8">
        <f t="shared" si="182"/>
        <v>12272.075559325942</v>
      </c>
      <c r="S861" s="8">
        <f t="shared" si="183"/>
        <v>70846.208485672527</v>
      </c>
      <c r="T861" s="9">
        <f t="shared" si="177"/>
        <v>3.4338772595406168</v>
      </c>
      <c r="U861" s="10">
        <f t="shared" si="178"/>
        <v>2.2510481694426816</v>
      </c>
    </row>
    <row r="862" spans="1:21" x14ac:dyDescent="0.3">
      <c r="A862" s="17">
        <v>1928</v>
      </c>
      <c r="B862" s="17">
        <v>81</v>
      </c>
      <c r="C862" s="17">
        <v>0.1188</v>
      </c>
      <c r="D862" s="17">
        <v>0.11214</v>
      </c>
      <c r="E862" s="17">
        <v>0.5</v>
      </c>
      <c r="F862" s="2">
        <f t="shared" si="184"/>
        <v>18205.279234739053</v>
      </c>
      <c r="G862" s="3">
        <f t="shared" si="185"/>
        <v>2041.5400133836374</v>
      </c>
      <c r="H862" s="2">
        <f t="shared" si="186"/>
        <v>17184.509228047235</v>
      </c>
      <c r="I862" s="2">
        <f>SUM(H862:H891)</f>
        <v>97870.405765608855</v>
      </c>
      <c r="J862" s="4">
        <f t="shared" si="179"/>
        <v>5.3759354362911367</v>
      </c>
      <c r="K862" s="5">
        <f t="shared" si="187"/>
        <v>1.7633000000000001</v>
      </c>
      <c r="L862" s="5">
        <f t="shared" si="180"/>
        <v>2.1635582822085889E-2</v>
      </c>
      <c r="M862" s="8">
        <f t="shared" si="181"/>
        <v>94360.29665443569</v>
      </c>
      <c r="N862" s="6">
        <f>((B861+E861)*D861+(B862+E862)*D862+(B863+E863)*D863)/3/SUM(D781:D862)</f>
        <v>5.588425112005897</v>
      </c>
      <c r="O862" s="7">
        <f>O781</f>
        <v>6.6652482643699412E-2</v>
      </c>
      <c r="P862" s="8">
        <f>M862*O781</f>
        <v>6289.3480350141026</v>
      </c>
      <c r="Q862" s="5">
        <f>N862*O781</f>
        <v>0.37248240778358699</v>
      </c>
      <c r="R862" s="8">
        <f t="shared" si="182"/>
        <v>10783.581854204931</v>
      </c>
      <c r="S862" s="8">
        <f t="shared" si="183"/>
        <v>58574.132926346581</v>
      </c>
      <c r="T862" s="9">
        <f t="shared" si="177"/>
        <v>3.2174256802706029</v>
      </c>
      <c r="U862" s="10">
        <f t="shared" si="178"/>
        <v>2.1585097560205337</v>
      </c>
    </row>
    <row r="863" spans="1:21" x14ac:dyDescent="0.3">
      <c r="A863" s="17">
        <v>1928</v>
      </c>
      <c r="B863" s="17">
        <v>82</v>
      </c>
      <c r="C863" s="17">
        <v>0.14224000000000001</v>
      </c>
      <c r="D863" s="17">
        <v>0.1328</v>
      </c>
      <c r="E863" s="17">
        <v>0.5</v>
      </c>
      <c r="F863" s="2">
        <f t="shared" si="184"/>
        <v>16163.739221355416</v>
      </c>
      <c r="G863" s="3">
        <f t="shared" si="185"/>
        <v>2146.5445685959994</v>
      </c>
      <c r="H863" s="2">
        <f t="shared" si="186"/>
        <v>15090.466937057416</v>
      </c>
      <c r="I863" s="2">
        <f>SUM(H863:H891)</f>
        <v>80685.89653756161</v>
      </c>
      <c r="J863" s="4">
        <f t="shared" si="179"/>
        <v>4.991784105930142</v>
      </c>
      <c r="K863" s="5">
        <f t="shared" si="187"/>
        <v>1.8961000000000001</v>
      </c>
      <c r="L863" s="5">
        <f t="shared" si="180"/>
        <v>2.2983030303030304E-2</v>
      </c>
      <c r="M863" s="8">
        <f t="shared" si="181"/>
        <v>93396.934185522885</v>
      </c>
      <c r="N863" s="6">
        <f>((B862+E862)*D862+(B863+E863)*D863+(B864+E864)*D864)/3/SUM(D781:D863)</f>
        <v>5.6825387198284192</v>
      </c>
      <c r="O863" s="7">
        <f>O781</f>
        <v>6.6652482643699412E-2</v>
      </c>
      <c r="P863" s="8">
        <f>M863*O781</f>
        <v>6225.1375347753001</v>
      </c>
      <c r="Q863" s="5">
        <f>N863*O781</f>
        <v>0.3787553133955136</v>
      </c>
      <c r="R863" s="8">
        <f t="shared" si="182"/>
        <v>9374.8724030275971</v>
      </c>
      <c r="S863" s="8">
        <f t="shared" si="183"/>
        <v>47790.55107214165</v>
      </c>
      <c r="T863" s="9">
        <f t="shared" si="177"/>
        <v>2.9566519490119663</v>
      </c>
      <c r="U863" s="10">
        <f t="shared" si="178"/>
        <v>2.0351321569181757</v>
      </c>
    </row>
    <row r="864" spans="1:21" x14ac:dyDescent="0.3">
      <c r="A864" s="17">
        <v>1928</v>
      </c>
      <c r="B864" s="17">
        <v>83</v>
      </c>
      <c r="C864" s="17">
        <v>0.15801999999999999</v>
      </c>
      <c r="D864" s="17">
        <v>0.14645</v>
      </c>
      <c r="E864" s="17">
        <v>0.5</v>
      </c>
      <c r="F864" s="2">
        <f t="shared" si="184"/>
        <v>14017.194652759415</v>
      </c>
      <c r="G864" s="3">
        <f t="shared" si="185"/>
        <v>2052.8181568966165</v>
      </c>
      <c r="H864" s="2">
        <f t="shared" si="186"/>
        <v>12990.785574311107</v>
      </c>
      <c r="I864" s="2">
        <f>SUM(H864:H891)</f>
        <v>65595.429600504198</v>
      </c>
      <c r="J864" s="4">
        <f t="shared" si="179"/>
        <v>4.6796403435541309</v>
      </c>
      <c r="K864" s="5">
        <f t="shared" si="187"/>
        <v>2.0425500000000003</v>
      </c>
      <c r="L864" s="5">
        <f t="shared" si="180"/>
        <v>2.4461676646706589E-2</v>
      </c>
      <c r="M864" s="8">
        <f t="shared" si="181"/>
        <v>83919.765049015914</v>
      </c>
      <c r="N864" s="6">
        <f>((B863+E863)*D863+(B864+E864)*D864+(B865+E865)*D865)/3/SUM(D781:D864)</f>
        <v>6.2304888497221596</v>
      </c>
      <c r="O864" s="7">
        <f>O781</f>
        <v>6.6652482643699412E-2</v>
      </c>
      <c r="P864" s="8">
        <f>M864*O781</f>
        <v>5593.4606833928656</v>
      </c>
      <c r="Q864" s="5">
        <f>N864*O781</f>
        <v>0.41527754991786897</v>
      </c>
      <c r="R864" s="8">
        <f t="shared" si="182"/>
        <v>7596.0039695027945</v>
      </c>
      <c r="S864" s="8">
        <f t="shared" si="183"/>
        <v>38415.678669114051</v>
      </c>
      <c r="T864" s="9">
        <f t="shared" si="177"/>
        <v>2.7406110581157956</v>
      </c>
      <c r="U864" s="10">
        <f t="shared" si="178"/>
        <v>1.9390292854383353</v>
      </c>
    </row>
    <row r="865" spans="1:21" x14ac:dyDescent="0.3">
      <c r="A865" s="17">
        <v>1928</v>
      </c>
      <c r="B865" s="17">
        <v>84</v>
      </c>
      <c r="C865" s="17">
        <v>0.19470999999999999</v>
      </c>
      <c r="D865" s="17">
        <v>0.17743999999999999</v>
      </c>
      <c r="E865" s="17">
        <v>0.5</v>
      </c>
      <c r="F865" s="2">
        <f t="shared" si="184"/>
        <v>11964.376495862798</v>
      </c>
      <c r="G865" s="3">
        <f t="shared" si="185"/>
        <v>2122.9589654258948</v>
      </c>
      <c r="H865" s="2">
        <f t="shared" si="186"/>
        <v>10902.89701314985</v>
      </c>
      <c r="I865" s="2">
        <f>SUM(H865:H891)</f>
        <v>52604.644026193077</v>
      </c>
      <c r="J865" s="4">
        <f t="shared" si="179"/>
        <v>4.3967727064075097</v>
      </c>
      <c r="K865" s="5">
        <f t="shared" si="187"/>
        <v>2.2199900000000001</v>
      </c>
      <c r="L865" s="5">
        <f t="shared" si="180"/>
        <v>2.627207100591716E-2</v>
      </c>
      <c r="M865" s="8">
        <f t="shared" si="181"/>
        <v>80806.684975377415</v>
      </c>
      <c r="N865" s="6">
        <f>((B864+E864)*D864+(B865+E865)*D865+(B866+E866)*D866)/3/SUM(D781:D865)</f>
        <v>6.1626899220266749</v>
      </c>
      <c r="O865" s="7">
        <f>O781</f>
        <v>6.6652482643699412E-2</v>
      </c>
      <c r="P865" s="8">
        <f>M865*O781</f>
        <v>5385.9661678162292</v>
      </c>
      <c r="Q865" s="5">
        <f>N865*O781</f>
        <v>0.41075858306638424</v>
      </c>
      <c r="R865" s="8">
        <f t="shared" si="182"/>
        <v>6424.4384847097044</v>
      </c>
      <c r="S865" s="8">
        <f t="shared" si="183"/>
        <v>30819.674699611256</v>
      </c>
      <c r="T865" s="9">
        <f t="shared" si="177"/>
        <v>2.5759532651173669</v>
      </c>
      <c r="U865" s="10">
        <f t="shared" si="178"/>
        <v>1.8208194412901428</v>
      </c>
    </row>
    <row r="866" spans="1:21" x14ac:dyDescent="0.3">
      <c r="A866" s="17">
        <v>1928</v>
      </c>
      <c r="B866" s="17">
        <v>85</v>
      </c>
      <c r="C866" s="17">
        <v>0.17585999999999999</v>
      </c>
      <c r="D866" s="17">
        <v>0.16164999999999999</v>
      </c>
      <c r="E866" s="17">
        <v>0.5</v>
      </c>
      <c r="F866" s="2">
        <f t="shared" si="184"/>
        <v>9841.4175304369037</v>
      </c>
      <c r="G866" s="3">
        <f t="shared" si="185"/>
        <v>1590.8651437951253</v>
      </c>
      <c r="H866" s="2">
        <f t="shared" si="186"/>
        <v>9045.9849585393404</v>
      </c>
      <c r="I866" s="2">
        <f>SUM(H866:H891)</f>
        <v>41701.747013043227</v>
      </c>
      <c r="J866" s="4">
        <f t="shared" si="179"/>
        <v>4.2373719928120863</v>
      </c>
      <c r="K866" s="5">
        <f t="shared" si="187"/>
        <v>2.38164</v>
      </c>
      <c r="L866" s="5">
        <f t="shared" si="180"/>
        <v>2.7855438596491228E-2</v>
      </c>
      <c r="M866" s="8">
        <f t="shared" si="181"/>
        <v>57111.473520130334</v>
      </c>
      <c r="N866" s="6">
        <f>((B865+E865)*D865+(B866+E866)*D866+(B867+E867)*D867)/3/SUM(D781:D866)</f>
        <v>6.4459693040649864</v>
      </c>
      <c r="O866" s="7">
        <f>O781</f>
        <v>6.6652482643699412E-2</v>
      </c>
      <c r="P866" s="8">
        <f>M866*O781</f>
        <v>3806.6214975565858</v>
      </c>
      <c r="Q866" s="5">
        <f>N866*O781</f>
        <v>0.42963985716101066</v>
      </c>
      <c r="R866" s="8">
        <f t="shared" si="182"/>
        <v>5159.4692730718471</v>
      </c>
      <c r="S866" s="8">
        <f t="shared" si="183"/>
        <v>24395.236214901553</v>
      </c>
      <c r="T866" s="9">
        <f t="shared" si="177"/>
        <v>2.478833576510044</v>
      </c>
      <c r="U866" s="10">
        <f t="shared" si="178"/>
        <v>1.7585384163020423</v>
      </c>
    </row>
    <row r="867" spans="1:21" x14ac:dyDescent="0.3">
      <c r="A867" s="17">
        <v>1928</v>
      </c>
      <c r="B867" s="17">
        <v>86</v>
      </c>
      <c r="C867" s="17">
        <v>0.22137999999999999</v>
      </c>
      <c r="D867" s="17">
        <v>0.19932</v>
      </c>
      <c r="E867" s="17">
        <v>0.5</v>
      </c>
      <c r="F867" s="2">
        <f t="shared" si="184"/>
        <v>8250.5523866417789</v>
      </c>
      <c r="G867" s="3">
        <f t="shared" si="185"/>
        <v>1644.5001017054394</v>
      </c>
      <c r="H867" s="2">
        <f t="shared" si="186"/>
        <v>7428.3023357890588</v>
      </c>
      <c r="I867" s="2">
        <f>SUM(H867:H891)</f>
        <v>32655.762054503884</v>
      </c>
      <c r="J867" s="4">
        <f t="shared" si="179"/>
        <v>3.9580091761341758</v>
      </c>
      <c r="K867" s="5">
        <f t="shared" si="187"/>
        <v>2.5809600000000001</v>
      </c>
      <c r="L867" s="5">
        <f t="shared" si="180"/>
        <v>2.9837687861271677E-2</v>
      </c>
      <c r="M867" s="8">
        <f t="shared" si="181"/>
        <v>55114.863770659176</v>
      </c>
      <c r="N867" s="6">
        <f>((B866+E866)*D866+(B867+E867)*D867+(B868+E868)*D868)/3/SUM(D781:D867)</f>
        <v>6.0989586562106091</v>
      </c>
      <c r="O867" s="7">
        <f>O781</f>
        <v>6.6652482643699412E-2</v>
      </c>
      <c r="P867" s="8">
        <f>M867*O781</f>
        <v>3673.5425008837183</v>
      </c>
      <c r="Q867" s="5">
        <f>N867*O781</f>
        <v>0.40651073597771792</v>
      </c>
      <c r="R867" s="8">
        <f t="shared" si="182"/>
        <v>4408.6176862024477</v>
      </c>
      <c r="S867" s="8">
        <f t="shared" si="183"/>
        <v>19235.766941829705</v>
      </c>
      <c r="T867" s="9">
        <f t="shared" si="177"/>
        <v>2.3314520095616573</v>
      </c>
      <c r="U867" s="10">
        <f t="shared" si="178"/>
        <v>1.6265571665725185</v>
      </c>
    </row>
    <row r="868" spans="1:21" x14ac:dyDescent="0.3">
      <c r="A868" s="17">
        <v>1928</v>
      </c>
      <c r="B868" s="17">
        <v>87</v>
      </c>
      <c r="C868" s="17">
        <v>0.20349</v>
      </c>
      <c r="D868" s="17">
        <v>0.1847</v>
      </c>
      <c r="E868" s="17">
        <v>0.5</v>
      </c>
      <c r="F868" s="2">
        <f t="shared" si="184"/>
        <v>6606.0522849363397</v>
      </c>
      <c r="G868" s="3">
        <f t="shared" si="185"/>
        <v>1220.137857027742</v>
      </c>
      <c r="H868" s="2">
        <f t="shared" si="186"/>
        <v>5995.9833564224682</v>
      </c>
      <c r="I868" s="2">
        <f>SUM(H868:H891)</f>
        <v>25227.459718714821</v>
      </c>
      <c r="J868" s="4">
        <f t="shared" si="179"/>
        <v>3.8188404557803057</v>
      </c>
      <c r="K868" s="5">
        <f t="shared" si="187"/>
        <v>2.76566</v>
      </c>
      <c r="L868" s="5">
        <f t="shared" si="180"/>
        <v>3.1607542857142859E-2</v>
      </c>
      <c r="M868" s="8">
        <f t="shared" si="181"/>
        <v>38602.743102885899</v>
      </c>
      <c r="N868" s="6">
        <f>((B867+E867)*D867+(B868+E868)*D868+(B869+E869)*D869)/3/SUM(D781:D868)</f>
        <v>6.2580390696373849</v>
      </c>
      <c r="O868" s="7">
        <f>O781</f>
        <v>6.6652482643699412E-2</v>
      </c>
      <c r="P868" s="8">
        <f>M868*O781</f>
        <v>2572.9686646642895</v>
      </c>
      <c r="Q868" s="5">
        <f>N868*O781</f>
        <v>0.41711384047259864</v>
      </c>
      <c r="R868" s="8">
        <f t="shared" si="182"/>
        <v>3494.9757112153097</v>
      </c>
      <c r="S868" s="8">
        <f t="shared" si="183"/>
        <v>14827.149255627257</v>
      </c>
      <c r="T868" s="9">
        <f t="shared" si="177"/>
        <v>2.2444795493728282</v>
      </c>
      <c r="U868" s="10">
        <f t="shared" si="178"/>
        <v>1.5743609064074775</v>
      </c>
    </row>
    <row r="869" spans="1:21" x14ac:dyDescent="0.3">
      <c r="A869" s="17">
        <v>1928</v>
      </c>
      <c r="B869" s="17">
        <v>88</v>
      </c>
      <c r="C869" s="17">
        <v>0.23372999999999999</v>
      </c>
      <c r="D869" s="17">
        <v>0.20927000000000001</v>
      </c>
      <c r="E869" s="17">
        <v>0.5</v>
      </c>
      <c r="F869" s="2">
        <f t="shared" si="184"/>
        <v>5385.9144279085976</v>
      </c>
      <c r="G869" s="3">
        <f t="shared" si="185"/>
        <v>1127.1103123284322</v>
      </c>
      <c r="H869" s="2">
        <f t="shared" si="186"/>
        <v>4822.3592717443817</v>
      </c>
      <c r="I869" s="2">
        <f>SUM(H869:H891)</f>
        <v>19231.476362292353</v>
      </c>
      <c r="J869" s="4">
        <f t="shared" si="179"/>
        <v>3.570698461646395</v>
      </c>
      <c r="K869" s="5">
        <f t="shared" si="187"/>
        <v>2.9749300000000001</v>
      </c>
      <c r="L869" s="5">
        <f t="shared" si="180"/>
        <v>3.3615028248587572E-2</v>
      </c>
      <c r="M869" s="8">
        <f t="shared" si="181"/>
        <v>33529.952853030576</v>
      </c>
      <c r="N869" s="6">
        <f>((B868+E868)*D868+(B869+E869)*D869+(B870+E870)*D870)/3/SUM(D781:D869)</f>
        <v>5.9330561279313017</v>
      </c>
      <c r="O869" s="7">
        <f>O781</f>
        <v>6.6652482643699412E-2</v>
      </c>
      <c r="P869" s="8">
        <f>M869*O781</f>
        <v>2234.8546005806802</v>
      </c>
      <c r="Q869" s="5">
        <f>N869*O781</f>
        <v>0.39545292059103554</v>
      </c>
      <c r="R869" s="8">
        <f t="shared" si="182"/>
        <v>2915.3432135938069</v>
      </c>
      <c r="S869" s="8">
        <f t="shared" si="183"/>
        <v>11332.173544411948</v>
      </c>
      <c r="T869" s="9">
        <f t="shared" si="177"/>
        <v>2.1040389141147831</v>
      </c>
      <c r="U869" s="10">
        <f t="shared" si="178"/>
        <v>1.466659547531612</v>
      </c>
    </row>
    <row r="870" spans="1:21" x14ac:dyDescent="0.3">
      <c r="A870" s="17">
        <v>1928</v>
      </c>
      <c r="B870" s="17">
        <v>89</v>
      </c>
      <c r="C870" s="17">
        <v>0.22733999999999999</v>
      </c>
      <c r="D870" s="17">
        <v>0.20413000000000001</v>
      </c>
      <c r="E870" s="17">
        <v>0.5</v>
      </c>
      <c r="F870" s="2">
        <f t="shared" si="184"/>
        <v>4258.8041155801657</v>
      </c>
      <c r="G870" s="3">
        <f t="shared" si="185"/>
        <v>869.34968411337923</v>
      </c>
      <c r="H870" s="2">
        <f t="shared" si="186"/>
        <v>3824.1292735234761</v>
      </c>
      <c r="I870" s="2">
        <f>SUM(H870:H891)</f>
        <v>14409.117090547978</v>
      </c>
      <c r="J870" s="4">
        <f t="shared" si="179"/>
        <v>3.3833716460060903</v>
      </c>
      <c r="K870" s="5">
        <f t="shared" si="187"/>
        <v>3.1790600000000002</v>
      </c>
      <c r="L870" s="5">
        <f t="shared" si="180"/>
        <v>3.5520223463687155E-2</v>
      </c>
      <c r="M870" s="8">
        <f t="shared" si="181"/>
        <v>24474.780824566831</v>
      </c>
      <c r="N870" s="6">
        <f>((B869+E869)*D869+(B870+E870)*D870+(B871+E871)*D871)/3/SUM(D781:D870)</f>
        <v>6.4069001528753784</v>
      </c>
      <c r="O870" s="7">
        <f>O781</f>
        <v>6.6652482643699412E-2</v>
      </c>
      <c r="P870" s="8">
        <f>M870*O781</f>
        <v>1631.3049041177878</v>
      </c>
      <c r="Q870" s="5">
        <f>N870*O781</f>
        <v>0.42703580123944129</v>
      </c>
      <c r="R870" s="8">
        <f t="shared" si="182"/>
        <v>2191.089165161176</v>
      </c>
      <c r="S870" s="8">
        <f t="shared" si="183"/>
        <v>8416.8303308181403</v>
      </c>
      <c r="T870" s="9">
        <f t="shared" si="177"/>
        <v>1.9763365729892317</v>
      </c>
      <c r="U870" s="10">
        <f t="shared" si="178"/>
        <v>1.4070350730168586</v>
      </c>
    </row>
    <row r="871" spans="1:21" x14ac:dyDescent="0.3">
      <c r="A871" s="17">
        <v>1928</v>
      </c>
      <c r="B871" s="17">
        <v>90</v>
      </c>
      <c r="C871" s="17">
        <v>0.31035000000000001</v>
      </c>
      <c r="D871" s="17">
        <v>0.26866000000000001</v>
      </c>
      <c r="E871" s="17">
        <v>0.5</v>
      </c>
      <c r="F871" s="2">
        <f t="shared" si="184"/>
        <v>3389.4544314667864</v>
      </c>
      <c r="G871" s="3">
        <f t="shared" si="185"/>
        <v>910.61082755786686</v>
      </c>
      <c r="H871" s="2">
        <f t="shared" si="186"/>
        <v>2934.1490176878528</v>
      </c>
      <c r="I871" s="2">
        <f>SUM(H871:H891)</f>
        <v>10584.987817024503</v>
      </c>
      <c r="J871" s="4">
        <f t="shared" si="179"/>
        <v>3.1229178710167376</v>
      </c>
      <c r="K871" s="5">
        <f t="shared" si="187"/>
        <v>3.4477200000000003</v>
      </c>
      <c r="L871" s="5">
        <f t="shared" si="180"/>
        <v>3.8096353591160224E-2</v>
      </c>
      <c r="M871" s="8">
        <f t="shared" si="181"/>
        <v>23902.834306146364</v>
      </c>
      <c r="N871" s="6">
        <f>((B870+E870)*D870+(B871+E871)*D871+(B872+E872)*D872)/3/SUM(D781:D871)</f>
        <v>6.2872608564500592</v>
      </c>
      <c r="O871" s="7">
        <f>O781</f>
        <v>6.6652482643699412E-2</v>
      </c>
      <c r="P871" s="8">
        <f>M871*O781</f>
        <v>1593.1832487256434</v>
      </c>
      <c r="Q871" s="5">
        <f>N871*O781</f>
        <v>0.41906154511094829</v>
      </c>
      <c r="R871" s="8">
        <f t="shared" si="182"/>
        <v>1704.5599967498101</v>
      </c>
      <c r="S871" s="8">
        <f t="shared" si="183"/>
        <v>6225.7411656569639</v>
      </c>
      <c r="T871" s="9">
        <f t="shared" si="177"/>
        <v>1.8367974231660564</v>
      </c>
      <c r="U871" s="10">
        <f t="shared" si="178"/>
        <v>1.2861204478506811</v>
      </c>
    </row>
    <row r="872" spans="1:21" x14ac:dyDescent="0.3">
      <c r="A872" s="17">
        <v>1928</v>
      </c>
      <c r="B872" s="17">
        <v>91</v>
      </c>
      <c r="C872" s="17">
        <v>0.27961999999999998</v>
      </c>
      <c r="D872" s="17">
        <v>0.24532000000000001</v>
      </c>
      <c r="E872" s="17">
        <v>0.5</v>
      </c>
      <c r="F872" s="2">
        <f t="shared" si="184"/>
        <v>2478.8436039089197</v>
      </c>
      <c r="G872" s="3">
        <f t="shared" si="185"/>
        <v>608.10991291093626</v>
      </c>
      <c r="H872" s="2">
        <f t="shared" si="186"/>
        <v>2174.7886474534516</v>
      </c>
      <c r="I872" s="2">
        <f>SUM(H872:H891)</f>
        <v>7650.8387993366487</v>
      </c>
      <c r="J872" s="4">
        <f t="shared" si="179"/>
        <v>3.0864548240445444</v>
      </c>
      <c r="K872" s="5">
        <f t="shared" si="187"/>
        <v>3.6930400000000003</v>
      </c>
      <c r="L872" s="5">
        <f t="shared" si="180"/>
        <v>4.0361092896174865E-2</v>
      </c>
      <c r="M872" s="8">
        <f t="shared" si="181"/>
        <v>15066.735543441357</v>
      </c>
      <c r="N872" s="6">
        <f>((B871+E871)*D871+(B872+E872)*D872+(B873+E873)*D873)/3/SUM(D781:D872)</f>
        <v>6.3889266476037792</v>
      </c>
      <c r="O872" s="7">
        <f>O781</f>
        <v>6.6652482643699412E-2</v>
      </c>
      <c r="P872" s="8">
        <f>M872*O781</f>
        <v>1004.2353293064341</v>
      </c>
      <c r="Q872" s="5">
        <f>N872*O781</f>
        <v>0.42583782249127955</v>
      </c>
      <c r="R872" s="8">
        <f t="shared" si="182"/>
        <v>1248.6813854431186</v>
      </c>
      <c r="S872" s="8">
        <f t="shared" si="183"/>
        <v>4521.1811689071537</v>
      </c>
      <c r="T872" s="9">
        <f t="shared" si="177"/>
        <v>1.8239073904370757</v>
      </c>
      <c r="U872" s="10">
        <f t="shared" si="178"/>
        <v>1.2625474336074687</v>
      </c>
    </row>
    <row r="873" spans="1:21" x14ac:dyDescent="0.3">
      <c r="A873" s="17">
        <v>1928</v>
      </c>
      <c r="B873" s="17">
        <v>92</v>
      </c>
      <c r="C873" s="17">
        <v>0.29847000000000001</v>
      </c>
      <c r="D873" s="17">
        <v>0.25971</v>
      </c>
      <c r="E873" s="17">
        <v>0.5</v>
      </c>
      <c r="F873" s="2">
        <f t="shared" si="184"/>
        <v>1870.7336909979836</v>
      </c>
      <c r="G873" s="3">
        <f t="shared" si="185"/>
        <v>485.84824688908628</v>
      </c>
      <c r="H873" s="2">
        <f t="shared" si="186"/>
        <v>1627.8095675534405</v>
      </c>
      <c r="I873" s="2">
        <f>SUM(H873:H891)</f>
        <v>5476.0501518831961</v>
      </c>
      <c r="J873" s="4">
        <f t="shared" si="179"/>
        <v>2.9272205756672283</v>
      </c>
      <c r="K873" s="5">
        <f t="shared" si="187"/>
        <v>3.9527500000000004</v>
      </c>
      <c r="L873" s="5">
        <f t="shared" si="180"/>
        <v>4.2732432432432438E-2</v>
      </c>
      <c r="M873" s="8">
        <f t="shared" si="181"/>
        <v>11369.543441209406</v>
      </c>
      <c r="N873" s="6">
        <f>((B872+E872)*D872+(B873+E873)*D873+(B874+E874)*D874)/3/SUM(D781:D873)</f>
        <v>6.0823776695549503</v>
      </c>
      <c r="O873" s="7">
        <f>O781</f>
        <v>6.6652482643699412E-2</v>
      </c>
      <c r="P873" s="8">
        <f>M873*O781</f>
        <v>757.8082968819964</v>
      </c>
      <c r="Q873" s="5">
        <f>N873*O781</f>
        <v>0.40540557205243621</v>
      </c>
      <c r="R873" s="8">
        <f t="shared" si="182"/>
        <v>967.88649862700913</v>
      </c>
      <c r="S873" s="8">
        <f t="shared" si="183"/>
        <v>3272.4997834640349</v>
      </c>
      <c r="T873" s="9">
        <f t="shared" si="177"/>
        <v>1.7493135443122578</v>
      </c>
      <c r="U873" s="10">
        <f t="shared" si="178"/>
        <v>1.1779070313549704</v>
      </c>
    </row>
    <row r="874" spans="1:21" x14ac:dyDescent="0.3">
      <c r="A874" s="17">
        <v>1928</v>
      </c>
      <c r="B874" s="17">
        <v>93</v>
      </c>
      <c r="C874" s="17">
        <v>0.31802999999999998</v>
      </c>
      <c r="D874" s="17">
        <v>0.27439999999999998</v>
      </c>
      <c r="E874" s="17">
        <v>0.5</v>
      </c>
      <c r="F874" s="2">
        <f t="shared" si="184"/>
        <v>1384.8854441088972</v>
      </c>
      <c r="G874" s="3">
        <f t="shared" si="185"/>
        <v>380.01256586348137</v>
      </c>
      <c r="H874" s="2">
        <f t="shared" si="186"/>
        <v>1194.8791611771564</v>
      </c>
      <c r="I874" s="2">
        <f>SUM(H874:H891)</f>
        <v>3848.2405843297565</v>
      </c>
      <c r="J874" s="4">
        <f t="shared" si="179"/>
        <v>2.778742892200663</v>
      </c>
      <c r="K874" s="5">
        <f t="shared" si="187"/>
        <v>4.22715</v>
      </c>
      <c r="L874" s="5">
        <f t="shared" si="180"/>
        <v>4.5210160427807483E-2</v>
      </c>
      <c r="M874" s="8">
        <f t="shared" si="181"/>
        <v>8405.4682015626386</v>
      </c>
      <c r="N874" s="6">
        <f>((B873+E873)*D873+(B874+E874)*D874+(B875+E875)*D875)/3/SUM(D781:D874)</f>
        <v>6.0734628137949533</v>
      </c>
      <c r="O874" s="7">
        <f>O781</f>
        <v>6.6652482643699412E-2</v>
      </c>
      <c r="P874" s="8">
        <f>M874*O781</f>
        <v>560.24532341682107</v>
      </c>
      <c r="Q874" s="5">
        <f>N874*O781</f>
        <v>0.40481137478362195</v>
      </c>
      <c r="R874" s="8">
        <f t="shared" si="182"/>
        <v>711.17848524073077</v>
      </c>
      <c r="S874" s="8">
        <f t="shared" si="183"/>
        <v>2304.6132848370257</v>
      </c>
      <c r="T874" s="9">
        <f t="shared" si="177"/>
        <v>1.6641183533558808</v>
      </c>
      <c r="U874" s="10">
        <f t="shared" si="178"/>
        <v>1.1146245388447822</v>
      </c>
    </row>
    <row r="875" spans="1:21" x14ac:dyDescent="0.3">
      <c r="A875" s="17">
        <v>1928</v>
      </c>
      <c r="B875" s="17">
        <v>94</v>
      </c>
      <c r="C875" s="17">
        <v>0.33825</v>
      </c>
      <c r="D875" s="17">
        <v>0.28932000000000002</v>
      </c>
      <c r="E875" s="17">
        <v>0.5</v>
      </c>
      <c r="F875" s="2">
        <f t="shared" si="184"/>
        <v>1004.8728782454159</v>
      </c>
      <c r="G875" s="3">
        <f t="shared" si="185"/>
        <v>290.72982113396375</v>
      </c>
      <c r="H875" s="2">
        <f t="shared" si="186"/>
        <v>859.50796767843406</v>
      </c>
      <c r="I875" s="2">
        <f>SUM(H875:H891)</f>
        <v>2653.3614231525999</v>
      </c>
      <c r="J875" s="4">
        <f t="shared" si="179"/>
        <v>2.6404946143890058</v>
      </c>
      <c r="K875" s="5">
        <f t="shared" si="187"/>
        <v>4.51647</v>
      </c>
      <c r="L875" s="5">
        <f t="shared" si="180"/>
        <v>4.7793333333333334E-2</v>
      </c>
      <c r="M875" s="8">
        <f t="shared" si="181"/>
        <v>6083.062236029371</v>
      </c>
      <c r="N875" s="6">
        <f>((B874+E874)*D874+(B875+E875)*D875+(B876+E876)*D876)/3/SUM(D781:D875)</f>
        <v>6.0571054385393905</v>
      </c>
      <c r="O875" s="7">
        <f>O781</f>
        <v>6.6652482643699412E-2</v>
      </c>
      <c r="P875" s="8">
        <f>M875*O781</f>
        <v>405.45120010749099</v>
      </c>
      <c r="Q875" s="5">
        <f>N875*O781</f>
        <v>0.40372111511330405</v>
      </c>
      <c r="R875" s="8">
        <f t="shared" si="182"/>
        <v>512.506452518527</v>
      </c>
      <c r="S875" s="8">
        <f t="shared" si="183"/>
        <v>1593.4347995962949</v>
      </c>
      <c r="T875" s="9">
        <f t="shared" si="177"/>
        <v>1.5857078383671301</v>
      </c>
      <c r="U875" s="10">
        <f t="shared" si="178"/>
        <v>1.0547867760218756</v>
      </c>
    </row>
    <row r="876" spans="1:21" x14ac:dyDescent="0.3">
      <c r="A876" s="17">
        <v>1928</v>
      </c>
      <c r="B876" s="17">
        <v>95</v>
      </c>
      <c r="C876" s="17">
        <v>0.35909000000000002</v>
      </c>
      <c r="D876" s="17">
        <v>0.30442999999999998</v>
      </c>
      <c r="E876" s="17">
        <v>0.5</v>
      </c>
      <c r="F876" s="2">
        <f t="shared" si="184"/>
        <v>714.14305711145221</v>
      </c>
      <c r="G876" s="3">
        <f t="shared" si="185"/>
        <v>217.40657087643939</v>
      </c>
      <c r="H876" s="2">
        <f t="shared" si="186"/>
        <v>605.43977167323249</v>
      </c>
      <c r="I876" s="2">
        <f>SUM(H876:H891)</f>
        <v>1793.8534554741648</v>
      </c>
      <c r="J876" s="4">
        <f t="shared" si="179"/>
        <v>2.5118965137459965</v>
      </c>
      <c r="K876" s="5">
        <f t="shared" si="187"/>
        <v>4.8209</v>
      </c>
      <c r="L876" s="5">
        <f t="shared" si="180"/>
        <v>5.0480628272251311E-2</v>
      </c>
      <c r="M876" s="8">
        <f t="shared" si="181"/>
        <v>4306.7326679043254</v>
      </c>
      <c r="N876" s="6">
        <f>((B875+E875)*D875+(B876+E876)*D876+(B877+E877)*D877)/3/SUM(D781:D876)</f>
        <v>6.033520366183355</v>
      </c>
      <c r="O876" s="7">
        <f>O781</f>
        <v>6.6652482643699412E-2</v>
      </c>
      <c r="P876" s="8">
        <f>M876*O781</f>
        <v>287.0544243985463</v>
      </c>
      <c r="Q876" s="5">
        <f>N876*O781</f>
        <v>0.40214911148744298</v>
      </c>
      <c r="R876" s="8">
        <f t="shared" si="182"/>
        <v>361.96270543568176</v>
      </c>
      <c r="S876" s="8">
        <f t="shared" si="183"/>
        <v>1080.9283470777677</v>
      </c>
      <c r="T876" s="9">
        <f t="shared" si="177"/>
        <v>1.5136019825633809</v>
      </c>
      <c r="U876" s="10">
        <f t="shared" si="178"/>
        <v>0.99829453118261569</v>
      </c>
    </row>
    <row r="877" spans="1:21" x14ac:dyDescent="0.3">
      <c r="A877" s="17">
        <v>1928</v>
      </c>
      <c r="B877" s="17">
        <v>96</v>
      </c>
      <c r="C877" s="17">
        <v>0.38046999999999997</v>
      </c>
      <c r="D877" s="17">
        <v>0.31966</v>
      </c>
      <c r="E877" s="17">
        <v>0.5</v>
      </c>
      <c r="F877" s="2">
        <f t="shared" si="184"/>
        <v>496.73648623501282</v>
      </c>
      <c r="G877" s="3">
        <f t="shared" si="185"/>
        <v>158.7867851898842</v>
      </c>
      <c r="H877" s="2">
        <f t="shared" si="186"/>
        <v>417.34309364007072</v>
      </c>
      <c r="I877" s="2">
        <f>SUM(H877:H891)</f>
        <v>1188.4136838009324</v>
      </c>
      <c r="J877" s="4">
        <f t="shared" si="179"/>
        <v>2.3924429083284164</v>
      </c>
      <c r="K877" s="5">
        <f t="shared" si="187"/>
        <v>5.1405599999999998</v>
      </c>
      <c r="L877" s="5">
        <f t="shared" si="180"/>
        <v>5.3270051813471497E-2</v>
      </c>
      <c r="M877" s="8">
        <f t="shared" si="181"/>
        <v>2980.7890134195159</v>
      </c>
      <c r="N877" s="6">
        <f>((B876+E876)*D876+(B877+E877)*D877+(B878+E878)*D878)/3/SUM(D781:D877)</f>
        <v>6.0030363099221358</v>
      </c>
      <c r="O877" s="7">
        <f>O781</f>
        <v>6.6652482643699412E-2</v>
      </c>
      <c r="P877" s="8">
        <f>M877*O781</f>
        <v>198.67698798147418</v>
      </c>
      <c r="Q877" s="5">
        <f>N877*O781</f>
        <v>0.40011727345658255</v>
      </c>
      <c r="R877" s="8">
        <f t="shared" si="182"/>
        <v>250.35691291687041</v>
      </c>
      <c r="S877" s="8">
        <f t="shared" si="183"/>
        <v>718.96564164208587</v>
      </c>
      <c r="T877" s="9">
        <f t="shared" si="177"/>
        <v>1.4473783616972589</v>
      </c>
      <c r="U877" s="10">
        <f t="shared" si="178"/>
        <v>0.94506454663115758</v>
      </c>
    </row>
    <row r="878" spans="1:21" x14ac:dyDescent="0.3">
      <c r="A878" s="17">
        <v>1928</v>
      </c>
      <c r="B878" s="17">
        <v>97</v>
      </c>
      <c r="C878" s="17">
        <v>0.40232000000000001</v>
      </c>
      <c r="D878" s="17">
        <v>0.33494000000000002</v>
      </c>
      <c r="E878" s="17">
        <v>0.5</v>
      </c>
      <c r="F878" s="2">
        <f t="shared" si="184"/>
        <v>337.94970104512862</v>
      </c>
      <c r="G878" s="3">
        <f t="shared" si="185"/>
        <v>113.19287286805539</v>
      </c>
      <c r="H878" s="2">
        <f t="shared" si="186"/>
        <v>281.35326461110094</v>
      </c>
      <c r="I878" s="2">
        <f>SUM(H878:H891)</f>
        <v>771.07059016086203</v>
      </c>
      <c r="J878" s="4">
        <f t="shared" si="179"/>
        <v>2.2816134702184452</v>
      </c>
      <c r="K878" s="5">
        <f t="shared" si="187"/>
        <v>5.4755000000000003</v>
      </c>
      <c r="L878" s="5">
        <f t="shared" si="180"/>
        <v>5.6158974358974365E-2</v>
      </c>
      <c r="M878" s="8">
        <f t="shared" si="181"/>
        <v>2015.5794182513741</v>
      </c>
      <c r="N878" s="6">
        <f>((B877+E877)*D877+(B878+E878)*D878+(B879+E879)*D879)/3/SUM(D781:D878)</f>
        <v>5.9660006696496506</v>
      </c>
      <c r="O878" s="7">
        <f>O781</f>
        <v>6.6652482643699412E-2</v>
      </c>
      <c r="P878" s="8">
        <f>M878*O781</f>
        <v>134.34337219199747</v>
      </c>
      <c r="Q878" s="5">
        <f>N878*O781</f>
        <v>0.39764875608612238</v>
      </c>
      <c r="R878" s="8">
        <f t="shared" si="182"/>
        <v>169.47348891772702</v>
      </c>
      <c r="S878" s="8">
        <f t="shared" si="183"/>
        <v>468.60872872521549</v>
      </c>
      <c r="T878" s="9">
        <f t="shared" si="177"/>
        <v>1.3866227053198048</v>
      </c>
      <c r="U878" s="10">
        <f t="shared" si="178"/>
        <v>0.89499076489864038</v>
      </c>
    </row>
    <row r="879" spans="1:21" x14ac:dyDescent="0.3">
      <c r="A879" s="17">
        <v>1928</v>
      </c>
      <c r="B879" s="17">
        <v>98</v>
      </c>
      <c r="C879" s="17">
        <v>0.42457</v>
      </c>
      <c r="D879" s="17">
        <v>0.35021999999999998</v>
      </c>
      <c r="E879" s="17">
        <v>0.5</v>
      </c>
      <c r="F879" s="2">
        <f t="shared" si="184"/>
        <v>224.75682817707323</v>
      </c>
      <c r="G879" s="3">
        <f t="shared" si="185"/>
        <v>78.714336364174585</v>
      </c>
      <c r="H879" s="2">
        <f t="shared" si="186"/>
        <v>185.39965999498594</v>
      </c>
      <c r="I879" s="2">
        <f>SUM(H879:H891)</f>
        <v>489.71732554976103</v>
      </c>
      <c r="J879" s="4">
        <f t="shared" si="179"/>
        <v>2.1788762972039288</v>
      </c>
      <c r="K879" s="5">
        <f t="shared" si="187"/>
        <v>5.8257200000000005</v>
      </c>
      <c r="L879" s="5">
        <f t="shared" si="180"/>
        <v>5.9144365482233507E-2</v>
      </c>
      <c r="M879" s="8">
        <f t="shared" si="181"/>
        <v>1330.8847888108587</v>
      </c>
      <c r="N879" s="6">
        <f>((B878+E878)*D878+(B879+E879)*D879+(B880+E880)*D880)/3/SUM(D781:D879)</f>
        <v>5.9227932341410154</v>
      </c>
      <c r="O879" s="7">
        <f>O781</f>
        <v>6.6652482643699412E-2</v>
      </c>
      <c r="P879" s="8">
        <f>M879*O781</f>
        <v>88.706775286979322</v>
      </c>
      <c r="Q879" s="5">
        <f>N879*O781</f>
        <v>0.39476887324080434</v>
      </c>
      <c r="R879" s="8">
        <f t="shared" si="182"/>
        <v>112.20964511953711</v>
      </c>
      <c r="S879" s="8">
        <f t="shared" si="183"/>
        <v>299.13523980748846</v>
      </c>
      <c r="T879" s="9">
        <f t="shared" si="177"/>
        <v>1.3309283737169342</v>
      </c>
      <c r="U879" s="10">
        <f t="shared" si="178"/>
        <v>0.84794792348699466</v>
      </c>
    </row>
    <row r="880" spans="1:21" x14ac:dyDescent="0.3">
      <c r="A880" s="17">
        <v>1928</v>
      </c>
      <c r="B880" s="17">
        <v>99</v>
      </c>
      <c r="C880" s="17">
        <v>0.44712000000000002</v>
      </c>
      <c r="D880" s="17">
        <v>0.36542999999999998</v>
      </c>
      <c r="E880" s="17">
        <v>0.5</v>
      </c>
      <c r="F880" s="2">
        <f t="shared" si="184"/>
        <v>146.04249181289865</v>
      </c>
      <c r="G880" s="3">
        <f t="shared" si="185"/>
        <v>53.368307783187547</v>
      </c>
      <c r="H880" s="2">
        <f t="shared" si="186"/>
        <v>119.35833792130487</v>
      </c>
      <c r="I880" s="2">
        <f>SUM(H880:H891)</f>
        <v>304.31766555477509</v>
      </c>
      <c r="J880" s="4">
        <f t="shared" si="179"/>
        <v>2.0837611148449153</v>
      </c>
      <c r="K880" s="5">
        <f t="shared" ref="K880:K888" si="188">IF(F880=0, K879, K879+G880/F880)</f>
        <v>6.1911500000000004</v>
      </c>
      <c r="L880" s="5">
        <f t="shared" si="180"/>
        <v>6.2222613065326636E-2</v>
      </c>
      <c r="M880" s="8">
        <f t="shared" si="181"/>
        <v>857.69955895547037</v>
      </c>
      <c r="N880" s="6">
        <f>((B879+E879)*D879+(B880+E880)*D880+(B881+E881)*D881)/3/SUM(D781:D880)</f>
        <v>5.873825541296851</v>
      </c>
      <c r="O880" s="7">
        <f>O781</f>
        <v>6.6652482643699412E-2</v>
      </c>
      <c r="P880" s="8">
        <f>M880*O781</f>
        <v>57.167804966788133</v>
      </c>
      <c r="Q880" s="5">
        <f>N880*O781</f>
        <v>0.39150505494340665</v>
      </c>
      <c r="R880" s="8">
        <f t="shared" si="182"/>
        <v>72.628945275470699</v>
      </c>
      <c r="S880" s="8">
        <f t="shared" si="183"/>
        <v>186.92559468795136</v>
      </c>
      <c r="T880" s="9">
        <f t="shared" si="177"/>
        <v>1.2799397789475533</v>
      </c>
      <c r="U880" s="10">
        <f t="shared" si="178"/>
        <v>0.80382133589736204</v>
      </c>
    </row>
    <row r="881" spans="1:21" x14ac:dyDescent="0.3">
      <c r="A881" s="17">
        <v>1928</v>
      </c>
      <c r="B881" s="17">
        <v>100</v>
      </c>
      <c r="C881" s="17">
        <v>0.46989999999999998</v>
      </c>
      <c r="D881" s="17">
        <v>0.3805</v>
      </c>
      <c r="E881" s="17">
        <v>0.5</v>
      </c>
      <c r="F881" s="2">
        <f t="shared" si="184"/>
        <v>92.6741840297111</v>
      </c>
      <c r="G881" s="3">
        <f t="shared" si="185"/>
        <v>35.262527023305076</v>
      </c>
      <c r="H881" s="2">
        <f t="shared" si="186"/>
        <v>75.042920518058565</v>
      </c>
      <c r="I881" s="2">
        <f>SUM(H881:H891)</f>
        <v>184.95932763347017</v>
      </c>
      <c r="J881" s="4">
        <f t="shared" si="179"/>
        <v>1.995802062569795</v>
      </c>
      <c r="K881" s="5">
        <f t="shared" si="188"/>
        <v>6.57165</v>
      </c>
      <c r="L881" s="5">
        <f t="shared" si="180"/>
        <v>6.5389552238805965E-2</v>
      </c>
      <c r="M881" s="8">
        <f t="shared" si="181"/>
        <v>539.26851944978205</v>
      </c>
      <c r="N881" s="6">
        <f>((B880+E880)*D880+(B881+E881)*D881+(B882+E882)*D882)/3/SUM(D781:D881)</f>
        <v>5.819523001580019</v>
      </c>
      <c r="O881" s="7">
        <f>O781</f>
        <v>6.6652482643699412E-2</v>
      </c>
      <c r="P881" s="8">
        <f>M881*O781</f>
        <v>35.943585632920076</v>
      </c>
      <c r="Q881" s="5">
        <f>N881*O781</f>
        <v>0.38788565585742174</v>
      </c>
      <c r="R881" s="8">
        <f t="shared" si="182"/>
        <v>45.934848075455051</v>
      </c>
      <c r="S881" s="8">
        <f t="shared" si="183"/>
        <v>114.29664941248066</v>
      </c>
      <c r="T881" s="9">
        <f t="shared" si="177"/>
        <v>1.2333170300785972</v>
      </c>
      <c r="U881" s="10">
        <f t="shared" si="178"/>
        <v>0.76248503249119781</v>
      </c>
    </row>
    <row r="882" spans="1:21" x14ac:dyDescent="0.3">
      <c r="A882" s="17">
        <v>1928</v>
      </c>
      <c r="B882" s="17">
        <v>101</v>
      </c>
      <c r="C882" s="17">
        <v>0.49280000000000002</v>
      </c>
      <c r="D882" s="17">
        <v>0.39538000000000001</v>
      </c>
      <c r="E882" s="17">
        <v>0.5</v>
      </c>
      <c r="F882" s="2">
        <f t="shared" si="184"/>
        <v>57.411657006406024</v>
      </c>
      <c r="G882" s="3">
        <f t="shared" si="185"/>
        <v>22.699420947192813</v>
      </c>
      <c r="H882" s="2">
        <f t="shared" si="186"/>
        <v>46.061946532809614</v>
      </c>
      <c r="I882" s="2">
        <f>SUM(H882:H891)</f>
        <v>109.91640711541166</v>
      </c>
      <c r="J882" s="4">
        <f t="shared" si="179"/>
        <v>1.9145311744468048</v>
      </c>
      <c r="K882" s="5">
        <f t="shared" si="188"/>
        <v>6.9670300000000003</v>
      </c>
      <c r="L882" s="5">
        <f t="shared" si="180"/>
        <v>6.8640689655172421E-2</v>
      </c>
      <c r="M882" s="8">
        <f t="shared" si="181"/>
        <v>330.69919695193937</v>
      </c>
      <c r="N882" s="6">
        <f>((B881+E881)*D881+(B882+E882)*D882+(B883+E883)*D883)/3/SUM(D781:D882)</f>
        <v>5.7603380971997158</v>
      </c>
      <c r="O882" s="7">
        <f>O781</f>
        <v>6.6652482643699412E-2</v>
      </c>
      <c r="P882" s="8">
        <f>M882*O781</f>
        <v>22.041922485124473</v>
      </c>
      <c r="Q882" s="5">
        <f>N882*O781</f>
        <v>0.38394083504544457</v>
      </c>
      <c r="R882" s="8">
        <f t="shared" si="182"/>
        <v>28.376884317184071</v>
      </c>
      <c r="S882" s="8">
        <f t="shared" si="183"/>
        <v>68.361801337025611</v>
      </c>
      <c r="T882" s="9">
        <f t="shared" si="177"/>
        <v>1.1907303307653665</v>
      </c>
      <c r="U882" s="10">
        <f t="shared" si="178"/>
        <v>0.72380084368143827</v>
      </c>
    </row>
    <row r="883" spans="1:21" x14ac:dyDescent="0.3">
      <c r="A883" s="17">
        <v>1928</v>
      </c>
      <c r="B883" s="17">
        <v>102</v>
      </c>
      <c r="C883" s="17">
        <v>0.51573999999999998</v>
      </c>
      <c r="D883" s="17">
        <v>0.41000999999999999</v>
      </c>
      <c r="E883" s="17">
        <v>0.5</v>
      </c>
      <c r="F883" s="2">
        <f t="shared" si="184"/>
        <v>34.712236059213211</v>
      </c>
      <c r="G883" s="3">
        <f t="shared" si="185"/>
        <v>14.232363906638009</v>
      </c>
      <c r="H883" s="2">
        <f t="shared" si="186"/>
        <v>27.596054105894208</v>
      </c>
      <c r="I883" s="2">
        <f>SUM(H883:H891)</f>
        <v>63.854460582602044</v>
      </c>
      <c r="J883" s="4">
        <f t="shared" si="179"/>
        <v>1.839537518518747</v>
      </c>
      <c r="K883" s="5">
        <f t="shared" si="188"/>
        <v>7.37704</v>
      </c>
      <c r="L883" s="5">
        <f t="shared" si="180"/>
        <v>7.1971121951219519E-2</v>
      </c>
      <c r="M883" s="8">
        <f t="shared" si="181"/>
        <v>197.75103570407586</v>
      </c>
      <c r="N883" s="6">
        <f>((B882+E882)*D882+(B883+E883)*D883+(B884+E884)*D884)/3/SUM(D781:D883)</f>
        <v>5.6967406077957197</v>
      </c>
      <c r="O883" s="7">
        <f>O781</f>
        <v>6.6652482643699412E-2</v>
      </c>
      <c r="P883" s="8">
        <f>M883*O781</f>
        <v>13.1805974750395</v>
      </c>
      <c r="Q883" s="5">
        <f>N883*O781</f>
        <v>0.37970190448676183</v>
      </c>
      <c r="R883" s="8">
        <f t="shared" si="182"/>
        <v>17.117779805566457</v>
      </c>
      <c r="S883" s="8">
        <f t="shared" si="183"/>
        <v>39.984917019841546</v>
      </c>
      <c r="T883" s="9">
        <f t="shared" si="177"/>
        <v>1.1518968974408341</v>
      </c>
      <c r="U883" s="10">
        <f t="shared" ref="U883:U891" si="189">IF(T883=0,0,J883-T883)</f>
        <v>0.68764062107791291</v>
      </c>
    </row>
    <row r="884" spans="1:21" x14ac:dyDescent="0.3">
      <c r="A884" s="17">
        <v>1928</v>
      </c>
      <c r="B884" s="17">
        <v>103</v>
      </c>
      <c r="C884" s="17">
        <v>0.53859999999999997</v>
      </c>
      <c r="D884" s="17">
        <v>0.42432999999999998</v>
      </c>
      <c r="E884" s="17">
        <v>0.5</v>
      </c>
      <c r="F884" s="2">
        <f t="shared" si="184"/>
        <v>20.479872152575204</v>
      </c>
      <c r="G884" s="3">
        <f t="shared" si="185"/>
        <v>8.6902241505022353</v>
      </c>
      <c r="H884" s="2">
        <f t="shared" si="186"/>
        <v>16.134760077324088</v>
      </c>
      <c r="I884" s="2">
        <f>SUM(H884:H891)</f>
        <v>36.258406476707833</v>
      </c>
      <c r="J884" s="4">
        <f t="shared" si="179"/>
        <v>1.7704410558123813</v>
      </c>
      <c r="K884" s="5">
        <f t="shared" si="188"/>
        <v>7.8013700000000004</v>
      </c>
      <c r="L884" s="5">
        <f t="shared" si="180"/>
        <v>7.5375555555555557E-2</v>
      </c>
      <c r="M884" s="8">
        <f t="shared" si="181"/>
        <v>115.29233962457637</v>
      </c>
      <c r="N884" s="6">
        <f>((B883+E883)*D883+(B884+E884)*D884+(B885+E885)*D885)/3/SUM(D781:D884)</f>
        <v>5.6292048704266051</v>
      </c>
      <c r="O884" s="7">
        <f>O781</f>
        <v>6.6652482643699412E-2</v>
      </c>
      <c r="P884" s="8">
        <f>M884*O781</f>
        <v>7.6845206657785745</v>
      </c>
      <c r="Q884" s="5">
        <f>N884*O781</f>
        <v>0.37520047992393751</v>
      </c>
      <c r="R884" s="8">
        <f t="shared" si="182"/>
        <v>10.080990352854505</v>
      </c>
      <c r="S884" s="8">
        <f t="shared" si="183"/>
        <v>22.86713721427509</v>
      </c>
      <c r="T884" s="9">
        <f t="shared" si="177"/>
        <v>1.1165664045124277</v>
      </c>
      <c r="U884" s="10">
        <f t="shared" si="189"/>
        <v>0.65387465129995359</v>
      </c>
    </row>
    <row r="885" spans="1:21" x14ac:dyDescent="0.3">
      <c r="A885" s="17">
        <v>1928</v>
      </c>
      <c r="B885" s="17">
        <v>104</v>
      </c>
      <c r="C885" s="17">
        <v>0.56130999999999998</v>
      </c>
      <c r="D885" s="17">
        <v>0.43830000000000002</v>
      </c>
      <c r="E885" s="17">
        <v>0.5</v>
      </c>
      <c r="F885" s="2">
        <f t="shared" si="184"/>
        <v>11.789648002072969</v>
      </c>
      <c r="G885" s="3">
        <f t="shared" si="185"/>
        <v>5.1674027193085825</v>
      </c>
      <c r="H885" s="2">
        <f t="shared" si="186"/>
        <v>9.2059466424186773</v>
      </c>
      <c r="I885" s="2">
        <f>SUM(H885:H891)</f>
        <v>20.123646399383741</v>
      </c>
      <c r="J885" s="4">
        <f t="shared" si="179"/>
        <v>1.7068911977563206</v>
      </c>
      <c r="K885" s="5">
        <f t="shared" si="188"/>
        <v>8.2396700000000003</v>
      </c>
      <c r="L885" s="5">
        <f t="shared" si="180"/>
        <v>7.8848516746411482E-2</v>
      </c>
      <c r="M885" s="8">
        <f t="shared" si="181"/>
        <v>65.535826576519071</v>
      </c>
      <c r="N885" s="6">
        <f>((B884+E884)*D884+(B885+E885)*D885+(B886+E886)*D886)/3/SUM(D781:D885)</f>
        <v>5.5581833576668318</v>
      </c>
      <c r="O885" s="7">
        <f>O781</f>
        <v>6.6652482643699412E-2</v>
      </c>
      <c r="P885" s="8">
        <f>M885*O781</f>
        <v>4.3681255434319324</v>
      </c>
      <c r="Q885" s="5">
        <f>N885*O781</f>
        <v>0.37046671977738743</v>
      </c>
      <c r="R885" s="8">
        <f t="shared" si="182"/>
        <v>5.7954497873561763</v>
      </c>
      <c r="S885" s="8">
        <f t="shared" si="183"/>
        <v>12.786146861420587</v>
      </c>
      <c r="T885" s="9">
        <f t="shared" si="177"/>
        <v>1.0845232070688118</v>
      </c>
      <c r="U885" s="10">
        <f t="shared" si="189"/>
        <v>0.62236799068750881</v>
      </c>
    </row>
    <row r="886" spans="1:21" x14ac:dyDescent="0.3">
      <c r="A886" s="17">
        <v>1928</v>
      </c>
      <c r="B886" s="17">
        <v>105</v>
      </c>
      <c r="C886" s="17">
        <v>0.58375999999999995</v>
      </c>
      <c r="D886" s="17">
        <v>0.45186999999999999</v>
      </c>
      <c r="E886" s="17">
        <v>0.5</v>
      </c>
      <c r="F886" s="2">
        <f t="shared" si="184"/>
        <v>6.6222452827643865</v>
      </c>
      <c r="G886" s="3">
        <f t="shared" si="185"/>
        <v>2.9923939759227434</v>
      </c>
      <c r="H886" s="2">
        <f t="shared" si="186"/>
        <v>5.1260482948030148</v>
      </c>
      <c r="I886" s="2">
        <f>SUM(H886:H891)</f>
        <v>10.917699756965064</v>
      </c>
      <c r="J886" s="4">
        <f t="shared" si="179"/>
        <v>1.6486401954002503</v>
      </c>
      <c r="K886" s="5">
        <f t="shared" si="188"/>
        <v>8.6915399999999998</v>
      </c>
      <c r="L886" s="5">
        <f t="shared" si="180"/>
        <v>8.2384265402843604E-2</v>
      </c>
      <c r="M886" s="8">
        <f t="shared" si="181"/>
        <v>36.322396774317255</v>
      </c>
      <c r="N886" s="6">
        <f>((B885+E885)*D885+(B886+E886)*D886+(B887+E887)*D887)/3/SUM(D781:D886)</f>
        <v>5.4841911406570834</v>
      </c>
      <c r="O886" s="7">
        <f>O781</f>
        <v>6.6652482643699412E-2</v>
      </c>
      <c r="P886" s="8">
        <f>M886*O781</f>
        <v>2.4209779205777444</v>
      </c>
      <c r="Q886" s="5">
        <f>N886*O781</f>
        <v>0.36553495481737636</v>
      </c>
      <c r="R886" s="8">
        <f t="shared" si="182"/>
        <v>3.2522984629705061</v>
      </c>
      <c r="S886" s="8">
        <f t="shared" si="183"/>
        <v>6.9906970740644114</v>
      </c>
      <c r="T886" s="9">
        <f t="shared" si="177"/>
        <v>1.055638499567358</v>
      </c>
      <c r="U886" s="10">
        <f t="shared" si="189"/>
        <v>0.59300169583289231</v>
      </c>
    </row>
    <row r="887" spans="1:21" x14ac:dyDescent="0.3">
      <c r="A887" s="17">
        <v>1928</v>
      </c>
      <c r="B887" s="17">
        <v>106</v>
      </c>
      <c r="C887" s="17">
        <v>0.60587000000000002</v>
      </c>
      <c r="D887" s="17">
        <v>0.46500999999999998</v>
      </c>
      <c r="E887" s="17">
        <v>0.5</v>
      </c>
      <c r="F887" s="2">
        <f t="shared" si="184"/>
        <v>3.6298513068416431</v>
      </c>
      <c r="G887" s="3">
        <f t="shared" si="185"/>
        <v>1.6879171561944324</v>
      </c>
      <c r="H887" s="2">
        <f t="shared" si="186"/>
        <v>2.7858927287444271</v>
      </c>
      <c r="I887" s="2">
        <f>SUM(H887:H891)</f>
        <v>5.791651462162049</v>
      </c>
      <c r="J887" s="4">
        <f t="shared" si="179"/>
        <v>1.5955616284462633</v>
      </c>
      <c r="K887" s="5">
        <f t="shared" si="188"/>
        <v>9.1565499999999993</v>
      </c>
      <c r="L887" s="5">
        <f t="shared" si="180"/>
        <v>8.5976995305164311E-2</v>
      </c>
      <c r="M887" s="8">
        <f t="shared" si="181"/>
        <v>19.632195219237275</v>
      </c>
      <c r="N887" s="6">
        <f>((B886+E886)*D886+(B887+E887)*D887+(B888+E888)*D888)/3/SUM(D781:D887)</f>
        <v>5.4076180439139208</v>
      </c>
      <c r="O887" s="7">
        <f>O781</f>
        <v>6.6652482643699412E-2</v>
      </c>
      <c r="P887" s="8">
        <f>M887*O781</f>
        <v>1.3085345511079309</v>
      </c>
      <c r="Q887" s="5">
        <f>N887*O781</f>
        <v>0.36043116781572837</v>
      </c>
      <c r="R887" s="8">
        <f t="shared" si="182"/>
        <v>1.7817701591137269</v>
      </c>
      <c r="S887" s="8">
        <f t="shared" si="183"/>
        <v>3.7383986110939054</v>
      </c>
      <c r="T887" s="9">
        <f t="shared" si="177"/>
        <v>1.0299040635762873</v>
      </c>
      <c r="U887" s="10">
        <f t="shared" si="189"/>
        <v>0.56565756486997598</v>
      </c>
    </row>
    <row r="888" spans="1:21" x14ac:dyDescent="0.3">
      <c r="A888" s="17">
        <v>1928</v>
      </c>
      <c r="B888" s="17">
        <v>107</v>
      </c>
      <c r="C888" s="17">
        <v>0.62756000000000001</v>
      </c>
      <c r="D888" s="17">
        <v>0.47766999999999998</v>
      </c>
      <c r="E888" s="17">
        <v>0.5</v>
      </c>
      <c r="F888" s="2">
        <f t="shared" si="184"/>
        <v>1.9419341506472108</v>
      </c>
      <c r="G888" s="3">
        <f t="shared" si="185"/>
        <v>0.92760368573965313</v>
      </c>
      <c r="H888" s="2">
        <f t="shared" si="186"/>
        <v>1.4781323077773842</v>
      </c>
      <c r="I888" s="2">
        <f>SUM(H888:H891)</f>
        <v>3.0057587334176215</v>
      </c>
      <c r="J888" s="4">
        <f t="shared" si="179"/>
        <v>1.5478170217130471</v>
      </c>
      <c r="K888" s="5">
        <f t="shared" si="188"/>
        <v>9.6342199999999991</v>
      </c>
      <c r="L888" s="5">
        <f t="shared" si="180"/>
        <v>8.9620651162790693E-2</v>
      </c>
      <c r="M888" s="8">
        <f t="shared" si="181"/>
        <v>10.350334144021282</v>
      </c>
      <c r="N888" s="6">
        <f>((B887+E887)*D887+(B888+E888)*D888+(B889+E889)*D889)/3/SUM(D781:D888)</f>
        <v>5.3289840796660251</v>
      </c>
      <c r="O888" s="7">
        <f>O781</f>
        <v>6.6652482643699412E-2</v>
      </c>
      <c r="P888" s="8">
        <f>M888*O781</f>
        <v>0.68987546689086787</v>
      </c>
      <c r="Q888" s="5">
        <f>N888*O781</f>
        <v>0.35519001887849022</v>
      </c>
      <c r="R888" s="8">
        <f t="shared" si="182"/>
        <v>0.9531144654730288</v>
      </c>
      <c r="S888" s="8">
        <f t="shared" si="183"/>
        <v>1.9566284519801784</v>
      </c>
      <c r="T888" s="9">
        <f t="shared" si="177"/>
        <v>1.0075668381072913</v>
      </c>
      <c r="U888" s="10">
        <f t="shared" si="189"/>
        <v>0.54025018360575583</v>
      </c>
    </row>
    <row r="889" spans="1:21" x14ac:dyDescent="0.3">
      <c r="A889" s="17">
        <v>1928</v>
      </c>
      <c r="B889" s="17">
        <v>108</v>
      </c>
      <c r="C889" s="17">
        <v>0.64873999999999998</v>
      </c>
      <c r="D889" s="17">
        <v>0.48985000000000001</v>
      </c>
      <c r="E889" s="17">
        <v>0.5</v>
      </c>
      <c r="F889" s="2">
        <f t="shared" si="184"/>
        <v>1.0143304649075575</v>
      </c>
      <c r="G889" s="3">
        <f t="shared" si="185"/>
        <v>0.49686977823496703</v>
      </c>
      <c r="H889" s="3">
        <f t="shared" si="186"/>
        <v>0.76589557579007406</v>
      </c>
      <c r="I889" s="2">
        <f>SUM(H889:H891)</f>
        <v>1.5276264256402374</v>
      </c>
      <c r="J889" s="4">
        <f t="shared" si="179"/>
        <v>1.506044113325</v>
      </c>
      <c r="K889" s="5">
        <f>IF(F889=0, K888, K888+G889/F889)</f>
        <v>10.12407</v>
      </c>
      <c r="L889" s="5">
        <f t="shared" si="180"/>
        <v>9.3309400921658986E-2</v>
      </c>
      <c r="M889" s="8">
        <f t="shared" si="181"/>
        <v>5.3249701887179688</v>
      </c>
      <c r="N889" s="6">
        <f>((B888+E888)*D888+(B889+E889)*D889+(B890+E890)*D890)/3/SUM(D781:D889)</f>
        <v>5.2486662972500193</v>
      </c>
      <c r="O889" s="7">
        <f>O781</f>
        <v>6.6652482643699412E-2</v>
      </c>
      <c r="P889" s="8">
        <f>M889*O781</f>
        <v>0.35492248308174118</v>
      </c>
      <c r="Q889" s="5">
        <f>N889*O781</f>
        <v>0.34983663928002695</v>
      </c>
      <c r="R889" s="8">
        <f t="shared" si="182"/>
        <v>0.49795724151623338</v>
      </c>
      <c r="S889" s="8">
        <f t="shared" si="183"/>
        <v>1.0035139865071496</v>
      </c>
      <c r="T889" s="9">
        <f t="shared" si="177"/>
        <v>0.9893363368501471</v>
      </c>
      <c r="U889" s="10">
        <f t="shared" si="189"/>
        <v>0.51670777647485289</v>
      </c>
    </row>
    <row r="890" spans="1:21" x14ac:dyDescent="0.3">
      <c r="A890" s="17">
        <v>1928</v>
      </c>
      <c r="B890" s="17">
        <v>109</v>
      </c>
      <c r="C890" s="17">
        <v>0.66935</v>
      </c>
      <c r="D890" s="17">
        <v>0.50151000000000001</v>
      </c>
      <c r="E890" s="17">
        <v>0.5</v>
      </c>
      <c r="F890" s="2">
        <f t="shared" si="184"/>
        <v>0.51746068667259049</v>
      </c>
      <c r="G890" s="3">
        <f t="shared" si="185"/>
        <v>0.25951170897317088</v>
      </c>
      <c r="H890" s="3">
        <f t="shared" si="186"/>
        <v>0.38770483218600504</v>
      </c>
      <c r="I890" s="2">
        <f>SUM(H890:H891)</f>
        <v>0.76173084985016337</v>
      </c>
      <c r="J890" s="4">
        <f t="shared" si="179"/>
        <v>1.4720554999999997</v>
      </c>
      <c r="K890" s="5">
        <f>IF(F890=0, K889, K889+G890/F890)</f>
        <v>10.625579999999999</v>
      </c>
      <c r="L890" s="5">
        <f t="shared" si="180"/>
        <v>9.7037260273972595E-2</v>
      </c>
      <c r="M890" s="8">
        <f t="shared" si="181"/>
        <v>2.6743511537781668</v>
      </c>
      <c r="N890" s="6">
        <f>((B889+E889)*D889+(B890+E890)*D890)/2/SUM(D781:D890)</f>
        <v>5.0850904138879951</v>
      </c>
      <c r="O890" s="7">
        <f>O781</f>
        <v>6.6652482643699412E-2</v>
      </c>
      <c r="P890" s="8">
        <f>M890*O781</f>
        <v>0.17825214386035676</v>
      </c>
      <c r="Q890" s="5">
        <f>N890*O781</f>
        <v>0.33893390055331185</v>
      </c>
      <c r="R890" s="8">
        <f t="shared" si="182"/>
        <v>0.25629852114983515</v>
      </c>
      <c r="S890" s="8">
        <f t="shared" si="183"/>
        <v>0.50555674499091618</v>
      </c>
      <c r="T890" s="9">
        <f t="shared" si="177"/>
        <v>0.97699546653829916</v>
      </c>
      <c r="U890" s="10">
        <f t="shared" si="189"/>
        <v>0.49506003346170058</v>
      </c>
    </row>
    <row r="891" spans="1:21" x14ac:dyDescent="0.3">
      <c r="A891" s="17">
        <v>1928</v>
      </c>
      <c r="B891" s="17" t="s">
        <v>19</v>
      </c>
      <c r="C891" s="17">
        <v>0.68933999999999995</v>
      </c>
      <c r="D891" s="17">
        <v>1</v>
      </c>
      <c r="E891" s="17">
        <v>1.45</v>
      </c>
      <c r="F891" s="2">
        <f t="shared" si="184"/>
        <v>0.2579489776994196</v>
      </c>
      <c r="G891" s="3">
        <f t="shared" si="185"/>
        <v>0.2579489776994196</v>
      </c>
      <c r="H891" s="3">
        <f>E891*F891</f>
        <v>0.37402601766415838</v>
      </c>
      <c r="I891" s="2">
        <f>SUM(H891:H891)</f>
        <v>0.37402601766415838</v>
      </c>
      <c r="J891" s="4">
        <f t="shared" si="179"/>
        <v>1.45</v>
      </c>
      <c r="K891" s="5">
        <f>IF(F891=0, K890, K890+G891/F891)</f>
        <v>11.625579999999999</v>
      </c>
      <c r="L891" s="5">
        <f>K891/(110+E891)</f>
        <v>0.10431206819201434</v>
      </c>
      <c r="M891" s="8">
        <f t="shared" si="181"/>
        <v>2.4728584349856368</v>
      </c>
      <c r="N891" s="6">
        <f>N890-(N888-N889)</f>
        <v>5.0047726314719894</v>
      </c>
      <c r="O891" s="7">
        <f>O781</f>
        <v>6.6652482643699412E-2</v>
      </c>
      <c r="P891" s="8">
        <f>M891*O781</f>
        <v>0.16482215391820584</v>
      </c>
      <c r="Q891" s="5">
        <f>N891*O781</f>
        <v>0.33358052095484858</v>
      </c>
      <c r="R891" s="8">
        <f t="shared" si="182"/>
        <v>0.24925822384108104</v>
      </c>
      <c r="S891" s="8">
        <f>R891</f>
        <v>0.24925822384108104</v>
      </c>
      <c r="T891" s="9">
        <f t="shared" si="177"/>
        <v>0.96630824461546949</v>
      </c>
      <c r="U891" s="10">
        <f t="shared" si="189"/>
        <v>0.48369175538453046</v>
      </c>
    </row>
    <row r="892" spans="1:21" x14ac:dyDescent="0.3">
      <c r="A892" s="17">
        <v>1929</v>
      </c>
      <c r="B892" s="17">
        <v>0</v>
      </c>
      <c r="C892" s="17">
        <v>5.9830000000000001E-2</v>
      </c>
      <c r="D892" s="17">
        <v>5.7169999999999999E-2</v>
      </c>
      <c r="E892" s="17">
        <v>0.22</v>
      </c>
      <c r="F892" s="2">
        <v>100000</v>
      </c>
      <c r="G892" s="3">
        <f>100000*D892</f>
        <v>5717</v>
      </c>
      <c r="H892" s="2">
        <f>F892-(1-E892)*G892</f>
        <v>95540.74</v>
      </c>
      <c r="I892" s="2">
        <f>SUM(H892:H1002)</f>
        <v>6109881.3094191439</v>
      </c>
      <c r="J892" s="4">
        <f>I892/F892</f>
        <v>61.098813094191442</v>
      </c>
      <c r="K892" s="5">
        <f>G892/F892</f>
        <v>5.7169999999999999E-2</v>
      </c>
      <c r="L892" s="5">
        <f>K892/(0.1+E892)</f>
        <v>0.17865624999999999</v>
      </c>
      <c r="M892">
        <f>G892/L892</f>
        <v>32000.000000000004</v>
      </c>
      <c r="N892" s="6">
        <f>(0.1+E892)*D892/SUM(D892:D892)</f>
        <v>0.32</v>
      </c>
      <c r="O892" s="7">
        <f>IF((I892-J892*F892+MAX(N894:N987)*F892)/SUM(M892:M1002)&gt;1/MAX(N894:N990),1/MAX(N894:N990),(I892-J892*F892+MAX(N894:N987)*F892)/SUM(M892:M1002))</f>
        <v>6.8266798761890235E-2</v>
      </c>
      <c r="P892" s="8">
        <f>M892*O892</f>
        <v>2184.5375603804878</v>
      </c>
      <c r="Q892" s="5">
        <f>N892*O892</f>
        <v>2.1845375603804874E-2</v>
      </c>
      <c r="R892" s="8">
        <f>((1-Q892)*H892)</f>
        <v>93453.616649234551</v>
      </c>
      <c r="S892" s="8">
        <f>R892+S893</f>
        <v>5459911.5374043221</v>
      </c>
      <c r="T892" s="9">
        <f t="shared" si="177"/>
        <v>54.599115374043222</v>
      </c>
      <c r="U892" s="10">
        <f t="shared" ref="U892:U955" si="190">J892-T892</f>
        <v>6.4996977201482196</v>
      </c>
    </row>
    <row r="893" spans="1:21" x14ac:dyDescent="0.3">
      <c r="A893" s="17">
        <v>1929</v>
      </c>
      <c r="B893" s="17">
        <v>1</v>
      </c>
      <c r="C893" s="17">
        <v>1.0319999999999999E-2</v>
      </c>
      <c r="D893" s="17">
        <v>1.027E-2</v>
      </c>
      <c r="E893" s="17">
        <v>0.5</v>
      </c>
      <c r="F893" s="2">
        <f>F892-G892</f>
        <v>94283</v>
      </c>
      <c r="G893" s="3">
        <f>D893*F893</f>
        <v>968.28640999999993</v>
      </c>
      <c r="H893" s="2">
        <f>F893-0.5*G893</f>
        <v>93798.856795</v>
      </c>
      <c r="I893" s="2">
        <f>SUM(H893:H1002)</f>
        <v>6014340.5694191447</v>
      </c>
      <c r="J893" s="4">
        <f t="shared" ref="J893:J956" si="191">I893/F893</f>
        <v>63.790296972085578</v>
      </c>
      <c r="K893" s="5">
        <f>K892+G893/F893</f>
        <v>6.744E-2</v>
      </c>
      <c r="L893" s="5">
        <f t="shared" ref="L893:L956" si="192">K893/(B893+E893)</f>
        <v>4.496E-2</v>
      </c>
      <c r="M893" s="8">
        <f t="shared" ref="M893:M956" si="193">G893/L893</f>
        <v>21536.619439501777</v>
      </c>
      <c r="N893" s="6">
        <f>(B893+E893)*D893/SUM(D892:D893)</f>
        <v>0.22842526690391457</v>
      </c>
      <c r="O893" s="7">
        <f>O892</f>
        <v>6.8266798761890235E-2</v>
      </c>
      <c r="P893" s="8">
        <f>M893*O892</f>
        <v>1470.236065287881</v>
      </c>
      <c r="Q893" s="5">
        <f>N893*O892</f>
        <v>1.5593861727860602E-2</v>
      </c>
      <c r="R893" s="8">
        <f t="shared" ref="R893:R956" si="194">((1-Q893)*H893)</f>
        <v>92336.170391907377</v>
      </c>
      <c r="S893" s="8">
        <f t="shared" ref="S893:S956" si="195">R893+S894</f>
        <v>5366457.9207550874</v>
      </c>
      <c r="T893" s="9">
        <f t="shared" si="177"/>
        <v>56.918616513635413</v>
      </c>
      <c r="U893" s="10">
        <f t="shared" si="190"/>
        <v>6.8716804584501645</v>
      </c>
    </row>
    <row r="894" spans="1:21" x14ac:dyDescent="0.3">
      <c r="A894" s="17">
        <v>1929</v>
      </c>
      <c r="B894" s="17">
        <v>2</v>
      </c>
      <c r="C894" s="17">
        <v>4.8599999999999997E-3</v>
      </c>
      <c r="D894" s="17">
        <v>4.8500000000000001E-3</v>
      </c>
      <c r="E894" s="17">
        <v>0.5</v>
      </c>
      <c r="F894" s="2">
        <f t="shared" ref="F894:F957" si="196">F893-G893</f>
        <v>93314.713589999999</v>
      </c>
      <c r="G894" s="3">
        <f t="shared" ref="G894:G957" si="197">D894*F894</f>
        <v>452.57636091149999</v>
      </c>
      <c r="H894" s="2">
        <f t="shared" ref="H894:H957" si="198">F894-0.5*G894</f>
        <v>93088.425409544245</v>
      </c>
      <c r="I894" s="2">
        <f>SUM(H894:H1002)</f>
        <v>5920541.7126241438</v>
      </c>
      <c r="J894" s="4">
        <f t="shared" si="191"/>
        <v>63.447033001005899</v>
      </c>
      <c r="K894" s="5">
        <f t="shared" ref="K894:K957" si="199">K893+G894/F894</f>
        <v>7.2289999999999993E-2</v>
      </c>
      <c r="L894" s="5">
        <f t="shared" si="192"/>
        <v>2.8915999999999997E-2</v>
      </c>
      <c r="M894" s="8">
        <f t="shared" si="193"/>
        <v>15651.416548329646</v>
      </c>
      <c r="N894" s="6">
        <f>((B893+E893)*D893+(B894+E894)*D894+(B895+E895)*D895)/3/SUM(D892:D894)</f>
        <v>0.18342786000829991</v>
      </c>
      <c r="O894" s="7">
        <f>O892</f>
        <v>6.8266798761890235E-2</v>
      </c>
      <c r="P894" s="8">
        <f>M894*O892</f>
        <v>1068.4721038433386</v>
      </c>
      <c r="Q894" s="5">
        <f>N894*O892</f>
        <v>1.2522032806510784E-2</v>
      </c>
      <c r="R894" s="8">
        <f t="shared" si="194"/>
        <v>91922.769092659495</v>
      </c>
      <c r="S894" s="8">
        <f t="shared" si="195"/>
        <v>5274121.7503631804</v>
      </c>
      <c r="T894" s="9">
        <f t="shared" si="177"/>
        <v>56.519722854600047</v>
      </c>
      <c r="U894" s="10">
        <f t="shared" si="190"/>
        <v>6.9273101464058513</v>
      </c>
    </row>
    <row r="895" spans="1:21" x14ac:dyDescent="0.3">
      <c r="A895" s="17">
        <v>1929</v>
      </c>
      <c r="B895" s="17">
        <v>3</v>
      </c>
      <c r="C895" s="17">
        <v>3.5100000000000001E-3</v>
      </c>
      <c r="D895" s="17">
        <v>3.5000000000000001E-3</v>
      </c>
      <c r="E895" s="17">
        <v>0.5</v>
      </c>
      <c r="F895" s="2">
        <f t="shared" si="196"/>
        <v>92862.137229088505</v>
      </c>
      <c r="G895" s="3">
        <f t="shared" si="197"/>
        <v>325.01748030180977</v>
      </c>
      <c r="H895" s="2">
        <f t="shared" si="198"/>
        <v>92699.628488937597</v>
      </c>
      <c r="I895" s="2">
        <f>SUM(H895:H1002)</f>
        <v>5827453.2872145995</v>
      </c>
      <c r="J895" s="4">
        <f t="shared" si="191"/>
        <v>62.753813998900569</v>
      </c>
      <c r="K895" s="5">
        <f t="shared" si="199"/>
        <v>7.5789999999999996E-2</v>
      </c>
      <c r="L895" s="5">
        <f t="shared" si="192"/>
        <v>2.1654285714285713E-2</v>
      </c>
      <c r="M895" s="8">
        <f t="shared" si="193"/>
        <v>15009.383573774037</v>
      </c>
      <c r="N895" s="6">
        <f>((B894+E894)*D894+(B895+E895)*D895+(B896+E896)*D896)/3/SUM(D892:D895)</f>
        <v>0.1588600079166117</v>
      </c>
      <c r="O895" s="7">
        <f>O892</f>
        <v>6.8266798761890235E-2</v>
      </c>
      <c r="P895" s="8">
        <f>M895*O892</f>
        <v>1024.6425679708532</v>
      </c>
      <c r="Q895" s="5">
        <f>N895*O892</f>
        <v>1.0844864191755621E-2</v>
      </c>
      <c r="R895" s="8">
        <f t="shared" si="194"/>
        <v>91694.313607348871</v>
      </c>
      <c r="S895" s="8">
        <f t="shared" si="195"/>
        <v>5182198.9812705209</v>
      </c>
      <c r="T895" s="9">
        <f t="shared" si="177"/>
        <v>55.80529520321258</v>
      </c>
      <c r="U895" s="10">
        <f t="shared" si="190"/>
        <v>6.9485187956879884</v>
      </c>
    </row>
    <row r="896" spans="1:21" x14ac:dyDescent="0.3">
      <c r="A896" s="17">
        <v>1929</v>
      </c>
      <c r="B896" s="17">
        <v>4</v>
      </c>
      <c r="C896" s="17">
        <v>2.6099999999999999E-3</v>
      </c>
      <c r="D896" s="17">
        <v>2.6099999999999999E-3</v>
      </c>
      <c r="E896" s="17">
        <v>0.5</v>
      </c>
      <c r="F896" s="2">
        <f t="shared" si="196"/>
        <v>92537.119748786688</v>
      </c>
      <c r="G896" s="3">
        <f t="shared" si="197"/>
        <v>241.52188254433324</v>
      </c>
      <c r="H896" s="2">
        <f t="shared" si="198"/>
        <v>92416.358807514524</v>
      </c>
      <c r="I896" s="2">
        <f>SUM(H896:H1002)</f>
        <v>5734753.6587256622</v>
      </c>
      <c r="J896" s="4">
        <f t="shared" si="191"/>
        <v>61.972467635625257</v>
      </c>
      <c r="K896" s="5">
        <f t="shared" si="199"/>
        <v>7.8399999999999997E-2</v>
      </c>
      <c r="L896" s="5">
        <f t="shared" si="192"/>
        <v>1.7422222222222221E-2</v>
      </c>
      <c r="M896" s="8">
        <f t="shared" si="193"/>
        <v>13862.863156243619</v>
      </c>
      <c r="N896" s="6">
        <f>((B895+E895)*D895+(B896+E896)*D896+(B897+E897)*D897)/3/SUM(D892:D896)</f>
        <v>0.15136054421768708</v>
      </c>
      <c r="O896" s="7">
        <f>O892</f>
        <v>6.8266798761890235E-2</v>
      </c>
      <c r="P896" s="8">
        <f>M896*O892</f>
        <v>946.37328935090557</v>
      </c>
      <c r="Q896" s="5">
        <f>N896*O892</f>
        <v>1.0332899812599033E-2</v>
      </c>
      <c r="R896" s="8">
        <f t="shared" si="194"/>
        <v>91461.429830911278</v>
      </c>
      <c r="S896" s="8">
        <f t="shared" si="195"/>
        <v>5090504.6676631719</v>
      </c>
      <c r="T896" s="9">
        <f t="shared" si="177"/>
        <v>55.010407515195183</v>
      </c>
      <c r="U896" s="10">
        <f t="shared" si="190"/>
        <v>6.9620601204300741</v>
      </c>
    </row>
    <row r="897" spans="1:21" x14ac:dyDescent="0.3">
      <c r="A897" s="17">
        <v>1929</v>
      </c>
      <c r="B897" s="17">
        <v>5</v>
      </c>
      <c r="C897" s="17">
        <v>2.1199999999999999E-3</v>
      </c>
      <c r="D897" s="17">
        <v>2.1099999999999999E-3</v>
      </c>
      <c r="E897" s="17">
        <v>0.5</v>
      </c>
      <c r="F897" s="2">
        <f t="shared" si="196"/>
        <v>92295.597866242359</v>
      </c>
      <c r="G897" s="3">
        <f t="shared" si="197"/>
        <v>194.74371149777136</v>
      </c>
      <c r="H897" s="2">
        <f t="shared" si="198"/>
        <v>92198.226010493468</v>
      </c>
      <c r="I897" s="2">
        <f>SUM(H897:H1002)</f>
        <v>5642337.2999181468</v>
      </c>
      <c r="J897" s="4">
        <f t="shared" si="191"/>
        <v>61.133330628565808</v>
      </c>
      <c r="K897" s="5">
        <f t="shared" si="199"/>
        <v>8.0509999999999998E-2</v>
      </c>
      <c r="L897" s="5">
        <f t="shared" si="192"/>
        <v>1.4638181818181818E-2</v>
      </c>
      <c r="M897" s="8">
        <f t="shared" si="193"/>
        <v>13303.818323658459</v>
      </c>
      <c r="N897" s="6">
        <f>((B896+E896)*D896+(B897+E897)*D897+(B898+E898)*D898)/3/SUM(D892:D897)</f>
        <v>0.14538566637684761</v>
      </c>
      <c r="O897" s="7">
        <f>O892</f>
        <v>6.8266798761890235E-2</v>
      </c>
      <c r="P897" s="8">
        <f>M897*O892</f>
        <v>908.20908826593995</v>
      </c>
      <c r="Q897" s="5">
        <f>N897*O892</f>
        <v>9.9250140294115663E-3</v>
      </c>
      <c r="R897" s="8">
        <f t="shared" si="194"/>
        <v>91283.157323852458</v>
      </c>
      <c r="S897" s="8">
        <f t="shared" si="195"/>
        <v>4999043.2378322603</v>
      </c>
      <c r="T897" s="9">
        <f t="shared" si="177"/>
        <v>54.163398400398563</v>
      </c>
      <c r="U897" s="10">
        <f t="shared" si="190"/>
        <v>6.9699322281672451</v>
      </c>
    </row>
    <row r="898" spans="1:21" x14ac:dyDescent="0.3">
      <c r="A898" s="17">
        <v>1929</v>
      </c>
      <c r="B898" s="17">
        <v>6</v>
      </c>
      <c r="C898" s="17">
        <v>1.82E-3</v>
      </c>
      <c r="D898" s="17">
        <v>1.81E-3</v>
      </c>
      <c r="E898" s="17">
        <v>0.5</v>
      </c>
      <c r="F898" s="2">
        <f t="shared" si="196"/>
        <v>92100.854154744593</v>
      </c>
      <c r="G898" s="3">
        <f t="shared" si="197"/>
        <v>166.70254602008771</v>
      </c>
      <c r="H898" s="2">
        <f t="shared" si="198"/>
        <v>92017.502881734545</v>
      </c>
      <c r="I898" s="2">
        <f>SUM(H898:H1002)</f>
        <v>5550139.0739076538</v>
      </c>
      <c r="J898" s="4">
        <f t="shared" si="191"/>
        <v>60.261537472633066</v>
      </c>
      <c r="K898" s="5">
        <f t="shared" si="199"/>
        <v>8.2320000000000004E-2</v>
      </c>
      <c r="L898" s="5">
        <f t="shared" si="192"/>
        <v>1.2664615384615385E-2</v>
      </c>
      <c r="M898" s="8">
        <f t="shared" si="193"/>
        <v>13162.85895445299</v>
      </c>
      <c r="N898" s="6">
        <f>((B897+E897)*D897+(B898+E898)*D898+(B899+E899)*D899)/3/SUM(D892:D898)</f>
        <v>0.14231049562682213</v>
      </c>
      <c r="O898" s="7">
        <f>O892</f>
        <v>6.8266798761890235E-2</v>
      </c>
      <c r="P898" s="8">
        <f>M898*O892</f>
        <v>898.58624337478716</v>
      </c>
      <c r="Q898" s="5">
        <f>N898*O892</f>
        <v>9.7150819666611266E-3</v>
      </c>
      <c r="R898" s="8">
        <f t="shared" si="194"/>
        <v>91123.545298871017</v>
      </c>
      <c r="S898" s="8">
        <f t="shared" si="195"/>
        <v>4907760.0805084081</v>
      </c>
      <c r="T898" s="9">
        <f t="shared" si="177"/>
        <v>53.286803098075112</v>
      </c>
      <c r="U898" s="10">
        <f t="shared" si="190"/>
        <v>6.9747343745579542</v>
      </c>
    </row>
    <row r="899" spans="1:21" x14ac:dyDescent="0.3">
      <c r="A899" s="17">
        <v>1929</v>
      </c>
      <c r="B899" s="17">
        <v>7</v>
      </c>
      <c r="C899" s="17">
        <v>1.57E-3</v>
      </c>
      <c r="D899" s="17">
        <v>1.57E-3</v>
      </c>
      <c r="E899" s="17">
        <v>0.5</v>
      </c>
      <c r="F899" s="2">
        <f t="shared" si="196"/>
        <v>91934.151608724511</v>
      </c>
      <c r="G899" s="3">
        <f t="shared" si="197"/>
        <v>144.33661802569748</v>
      </c>
      <c r="H899" s="2">
        <f t="shared" si="198"/>
        <v>91861.983299711661</v>
      </c>
      <c r="I899" s="2">
        <f>SUM(H899:H1002)</f>
        <v>5458121.5710259201</v>
      </c>
      <c r="J899" s="4">
        <f t="shared" si="191"/>
        <v>59.369901995244462</v>
      </c>
      <c r="K899" s="5">
        <f t="shared" si="199"/>
        <v>8.3890000000000006E-2</v>
      </c>
      <c r="L899" s="5">
        <f t="shared" si="192"/>
        <v>1.1185333333333334E-2</v>
      </c>
      <c r="M899" s="8">
        <f t="shared" si="193"/>
        <v>12904.096259300644</v>
      </c>
      <c r="N899" s="6">
        <f>((B898+E898)*D898+(B899+E899)*D899+(B900+E900)*D900)/3/SUM(D892:D899)</f>
        <v>0.14048158302539038</v>
      </c>
      <c r="O899" s="7">
        <f>O892</f>
        <v>6.8266798761890235E-2</v>
      </c>
      <c r="P899" s="8">
        <f>M899*O892</f>
        <v>880.92134253773759</v>
      </c>
      <c r="Q899" s="5">
        <f>N899*O892</f>
        <v>9.5902279581461004E-3</v>
      </c>
      <c r="R899" s="8">
        <f t="shared" si="194"/>
        <v>90981.005939180017</v>
      </c>
      <c r="S899" s="8">
        <f t="shared" si="195"/>
        <v>4816636.5352095375</v>
      </c>
      <c r="T899" s="9">
        <f t="shared" si="177"/>
        <v>52.392244350166393</v>
      </c>
      <c r="U899" s="10">
        <f t="shared" si="190"/>
        <v>6.9776576450780681</v>
      </c>
    </row>
    <row r="900" spans="1:21" x14ac:dyDescent="0.3">
      <c r="A900" s="17">
        <v>1929</v>
      </c>
      <c r="B900" s="17">
        <v>8</v>
      </c>
      <c r="C900" s="17">
        <v>1.4E-3</v>
      </c>
      <c r="D900" s="17">
        <v>1.39E-3</v>
      </c>
      <c r="E900" s="17">
        <v>0.5</v>
      </c>
      <c r="F900" s="2">
        <f t="shared" si="196"/>
        <v>91789.814990698811</v>
      </c>
      <c r="G900" s="3">
        <f t="shared" si="197"/>
        <v>127.58784283707135</v>
      </c>
      <c r="H900" s="2">
        <f t="shared" si="198"/>
        <v>91726.021069280279</v>
      </c>
      <c r="I900" s="2">
        <f>SUM(H900:H1002)</f>
        <v>5366259.5877262084</v>
      </c>
      <c r="J900" s="4">
        <f t="shared" si="191"/>
        <v>58.462473077976888</v>
      </c>
      <c r="K900" s="5">
        <f t="shared" si="199"/>
        <v>8.5280000000000009E-2</v>
      </c>
      <c r="L900" s="5">
        <f t="shared" si="192"/>
        <v>1.003294117647059E-2</v>
      </c>
      <c r="M900" s="8">
        <f t="shared" si="193"/>
        <v>12716.893340936987</v>
      </c>
      <c r="N900" s="6">
        <f>((B899+E899)*D899+(B900+E900)*D900+(B901+E901)*D901)/3/SUM(D892:D900)</f>
        <v>0.14047842401500935</v>
      </c>
      <c r="O900" s="7">
        <f>O892</f>
        <v>6.8266798761890235E-2</v>
      </c>
      <c r="P900" s="8">
        <f>M900*O892</f>
        <v>868.14159858216726</v>
      </c>
      <c r="Q900" s="5">
        <f>N900*O892</f>
        <v>9.5900123026201323E-3</v>
      </c>
      <c r="R900" s="8">
        <f t="shared" si="194"/>
        <v>90846.367398755494</v>
      </c>
      <c r="S900" s="8">
        <f t="shared" si="195"/>
        <v>4725655.5292703575</v>
      </c>
      <c r="T900" s="9">
        <f t="shared" ref="T900:T963" si="200">S900/F900</f>
        <v>51.48344105224762</v>
      </c>
      <c r="U900" s="10">
        <f t="shared" si="190"/>
        <v>6.9790320257292677</v>
      </c>
    </row>
    <row r="901" spans="1:21" x14ac:dyDescent="0.3">
      <c r="A901" s="17">
        <v>1929</v>
      </c>
      <c r="B901" s="17">
        <v>9</v>
      </c>
      <c r="C901" s="17">
        <v>1.31E-3</v>
      </c>
      <c r="D901" s="17">
        <v>1.2999999999999999E-3</v>
      </c>
      <c r="E901" s="17">
        <v>0.5</v>
      </c>
      <c r="F901" s="2">
        <f t="shared" si="196"/>
        <v>91662.227147861733</v>
      </c>
      <c r="G901" s="3">
        <f t="shared" si="197"/>
        <v>119.16089529222025</v>
      </c>
      <c r="H901" s="2">
        <f t="shared" si="198"/>
        <v>91602.646700215628</v>
      </c>
      <c r="I901" s="2">
        <f>SUM(H901:H1002)</f>
        <v>5274533.5666569276</v>
      </c>
      <c r="J901" s="4">
        <f t="shared" si="191"/>
        <v>57.543153060731299</v>
      </c>
      <c r="K901" s="5">
        <f t="shared" si="199"/>
        <v>8.6580000000000004E-2</v>
      </c>
      <c r="L901" s="5">
        <f t="shared" si="192"/>
        <v>9.1136842105263155E-3</v>
      </c>
      <c r="M901" s="8">
        <f t="shared" si="193"/>
        <v>13074.942310881177</v>
      </c>
      <c r="N901" s="6">
        <f>((B900+E900)*D900+(B901+E901)*D901+(B902+E902)*D902)/3/SUM(D892:D901)</f>
        <v>0.14356664356664353</v>
      </c>
      <c r="O901" s="7">
        <f>O892</f>
        <v>6.8266798761890235E-2</v>
      </c>
      <c r="P901" s="8">
        <f>M901*O892</f>
        <v>892.58445556024935</v>
      </c>
      <c r="Q901" s="5">
        <f>N901*O892</f>
        <v>9.8008351652840772E-3</v>
      </c>
      <c r="R901" s="8">
        <f t="shared" si="194"/>
        <v>90704.864259203066</v>
      </c>
      <c r="S901" s="8">
        <f t="shared" si="195"/>
        <v>4634809.1618716018</v>
      </c>
      <c r="T901" s="9">
        <f t="shared" si="200"/>
        <v>50.564003364167888</v>
      </c>
      <c r="U901" s="10">
        <f t="shared" si="190"/>
        <v>6.979149696563411</v>
      </c>
    </row>
    <row r="902" spans="1:21" x14ac:dyDescent="0.3">
      <c r="A902" s="17">
        <v>1929</v>
      </c>
      <c r="B902" s="17">
        <v>10</v>
      </c>
      <c r="C902" s="17">
        <v>1.25E-3</v>
      </c>
      <c r="D902" s="17">
        <v>1.25E-3</v>
      </c>
      <c r="E902" s="17">
        <v>0.5</v>
      </c>
      <c r="F902" s="2">
        <f t="shared" si="196"/>
        <v>91543.066252569508</v>
      </c>
      <c r="G902" s="3">
        <f t="shared" si="197"/>
        <v>114.42883281571189</v>
      </c>
      <c r="H902" s="2">
        <f t="shared" si="198"/>
        <v>91485.851836161659</v>
      </c>
      <c r="I902" s="2">
        <f>SUM(H902:H1002)</f>
        <v>5182930.9199567121</v>
      </c>
      <c r="J902" s="4">
        <f t="shared" si="191"/>
        <v>56.617405688125871</v>
      </c>
      <c r="K902" s="5">
        <f t="shared" si="199"/>
        <v>8.7830000000000005E-2</v>
      </c>
      <c r="L902" s="5">
        <f t="shared" si="192"/>
        <v>8.3647619047619061E-3</v>
      </c>
      <c r="M902" s="8">
        <f t="shared" si="193"/>
        <v>13679.867295513772</v>
      </c>
      <c r="N902" s="6">
        <f>((B901+E901)*D901+(B902+E902)*D902+(B903+E903)*D903)/3/SUM(D892:D902)</f>
        <v>0.14949333940567</v>
      </c>
      <c r="O902" s="7">
        <f>O892</f>
        <v>6.8266798761890235E-2</v>
      </c>
      <c r="P902" s="8">
        <f>M902*O892</f>
        <v>933.8807477522023</v>
      </c>
      <c r="Q902" s="5">
        <f>N902*O892</f>
        <v>1.020543171744983E-2</v>
      </c>
      <c r="R902" s="8">
        <f t="shared" si="194"/>
        <v>90552.199222134979</v>
      </c>
      <c r="S902" s="8">
        <f t="shared" si="195"/>
        <v>4544104.2976123989</v>
      </c>
      <c r="T902" s="9">
        <f t="shared" si="200"/>
        <v>49.638978500841411</v>
      </c>
      <c r="U902" s="10">
        <f t="shared" si="190"/>
        <v>6.9784271872844599</v>
      </c>
    </row>
    <row r="903" spans="1:21" x14ac:dyDescent="0.3">
      <c r="A903" s="17">
        <v>1929</v>
      </c>
      <c r="B903" s="17">
        <v>11</v>
      </c>
      <c r="C903" s="17">
        <v>1.2099999999999999E-3</v>
      </c>
      <c r="D903" s="17">
        <v>1.2099999999999999E-3</v>
      </c>
      <c r="E903" s="17">
        <v>0.5</v>
      </c>
      <c r="F903" s="2">
        <f t="shared" si="196"/>
        <v>91428.637419753795</v>
      </c>
      <c r="G903" s="3">
        <f t="shared" si="197"/>
        <v>110.62865127790208</v>
      </c>
      <c r="H903" s="2">
        <f t="shared" si="198"/>
        <v>91373.32309411485</v>
      </c>
      <c r="I903" s="2">
        <f>SUM(H903:H1002)</f>
        <v>5091445.0681205504</v>
      </c>
      <c r="J903" s="4">
        <f t="shared" si="191"/>
        <v>55.687640238423896</v>
      </c>
      <c r="K903" s="5">
        <f t="shared" si="199"/>
        <v>8.9040000000000008E-2</v>
      </c>
      <c r="L903" s="5">
        <f t="shared" si="192"/>
        <v>7.7426086956521745E-3</v>
      </c>
      <c r="M903" s="8">
        <f t="shared" si="193"/>
        <v>14288.291663251053</v>
      </c>
      <c r="N903" s="6">
        <f>((B902+E902)*D902+(B903+E903)*D903+(B904+E904)*D904)/3/SUM(D892:D903)</f>
        <v>0.15972222222222218</v>
      </c>
      <c r="O903" s="7">
        <f>O892</f>
        <v>6.8266798761890235E-2</v>
      </c>
      <c r="P903" s="8">
        <f>M903*O892</f>
        <v>975.41593162635354</v>
      </c>
      <c r="Q903" s="5">
        <f>N903*O892</f>
        <v>1.0903724802246354E-2</v>
      </c>
      <c r="R903" s="8">
        <f t="shared" si="194"/>
        <v>90377.01352482989</v>
      </c>
      <c r="S903" s="8">
        <f t="shared" si="195"/>
        <v>4453552.0983902635</v>
      </c>
      <c r="T903" s="9">
        <f t="shared" si="200"/>
        <v>48.710690917811299</v>
      </c>
      <c r="U903" s="10">
        <f t="shared" si="190"/>
        <v>6.9769493206125972</v>
      </c>
    </row>
    <row r="904" spans="1:21" x14ac:dyDescent="0.3">
      <c r="A904" s="17">
        <v>1929</v>
      </c>
      <c r="B904" s="17">
        <v>12</v>
      </c>
      <c r="C904" s="17">
        <v>1.25E-3</v>
      </c>
      <c r="D904" s="17">
        <v>1.25E-3</v>
      </c>
      <c r="E904" s="17">
        <v>0.5</v>
      </c>
      <c r="F904" s="2">
        <f t="shared" si="196"/>
        <v>91318.008768475891</v>
      </c>
      <c r="G904" s="3">
        <f t="shared" si="197"/>
        <v>114.14751096059487</v>
      </c>
      <c r="H904" s="2">
        <f t="shared" si="198"/>
        <v>91260.9350129956</v>
      </c>
      <c r="I904" s="2">
        <f>SUM(H904:H1002)</f>
        <v>5000071.7450264357</v>
      </c>
      <c r="J904" s="4">
        <f t="shared" si="191"/>
        <v>54.754498181223184</v>
      </c>
      <c r="K904" s="5">
        <f t="shared" si="199"/>
        <v>9.0290000000000009E-2</v>
      </c>
      <c r="L904" s="5">
        <f t="shared" si="192"/>
        <v>7.2232000000000008E-3</v>
      </c>
      <c r="M904" s="8">
        <f t="shared" si="193"/>
        <v>15802.900509551841</v>
      </c>
      <c r="N904" s="6">
        <f>((B903+E903)*D903+(B904+E904)*D904+(B905+E905)*D905)/3/SUM(D892:D904)</f>
        <v>0.17733599143500567</v>
      </c>
      <c r="O904" s="7">
        <f>O892</f>
        <v>6.8266798761890235E-2</v>
      </c>
      <c r="P904" s="8">
        <f>M904*O892</f>
        <v>1078.8134289397481</v>
      </c>
      <c r="Q904" s="5">
        <f>N904*O892</f>
        <v>1.2106160440533822E-2</v>
      </c>
      <c r="R904" s="8">
        <f t="shared" si="194"/>
        <v>90156.115491775141</v>
      </c>
      <c r="S904" s="8">
        <f t="shared" si="195"/>
        <v>4363175.0848654332</v>
      </c>
      <c r="T904" s="9">
        <f t="shared" si="200"/>
        <v>47.780006854153562</v>
      </c>
      <c r="U904" s="10">
        <f t="shared" si="190"/>
        <v>6.9744913270696216</v>
      </c>
    </row>
    <row r="905" spans="1:21" x14ac:dyDescent="0.3">
      <c r="A905" s="17">
        <v>1929</v>
      </c>
      <c r="B905" s="17">
        <v>13</v>
      </c>
      <c r="C905" s="17">
        <v>1.3699999999999999E-3</v>
      </c>
      <c r="D905" s="17">
        <v>1.3699999999999999E-3</v>
      </c>
      <c r="E905" s="17">
        <v>0.5</v>
      </c>
      <c r="F905" s="2">
        <f t="shared" si="196"/>
        <v>91203.861257515295</v>
      </c>
      <c r="G905" s="3">
        <f t="shared" si="197"/>
        <v>124.94928992279594</v>
      </c>
      <c r="H905" s="2">
        <f t="shared" si="198"/>
        <v>91141.386612553892</v>
      </c>
      <c r="I905" s="2">
        <f>SUM(H905:H1002)</f>
        <v>4908810.8100134395</v>
      </c>
      <c r="J905" s="4">
        <f t="shared" si="191"/>
        <v>53.822401182701554</v>
      </c>
      <c r="K905" s="5">
        <f t="shared" si="199"/>
        <v>9.1660000000000005E-2</v>
      </c>
      <c r="L905" s="5">
        <f t="shared" si="192"/>
        <v>6.7896296296296298E-3</v>
      </c>
      <c r="M905" s="8">
        <f t="shared" si="193"/>
        <v>18402.961094891394</v>
      </c>
      <c r="N905" s="6">
        <f>((B904+E904)*D904+(B905+E905)*D905+(B906+E906)*D906)/3/SUM(D892:D905)</f>
        <v>0.20634227943850461</v>
      </c>
      <c r="O905" s="7">
        <f>O892</f>
        <v>6.8266798761890235E-2</v>
      </c>
      <c r="P905" s="8">
        <f>M905*O892</f>
        <v>1256.3112416878459</v>
      </c>
      <c r="Q905" s="5">
        <f>N905*O892</f>
        <v>1.4086326866498116E-2</v>
      </c>
      <c r="R905" s="8">
        <f t="shared" si="194"/>
        <v>89857.539249663576</v>
      </c>
      <c r="S905" s="8">
        <f t="shared" si="195"/>
        <v>4273018.9693736583</v>
      </c>
      <c r="T905" s="9">
        <f t="shared" si="200"/>
        <v>46.851294566451891</v>
      </c>
      <c r="U905" s="10">
        <f t="shared" si="190"/>
        <v>6.9711066162496635</v>
      </c>
    </row>
    <row r="906" spans="1:21" x14ac:dyDescent="0.3">
      <c r="A906" s="17">
        <v>1929</v>
      </c>
      <c r="B906" s="17">
        <v>14</v>
      </c>
      <c r="C906" s="17">
        <v>1.56E-3</v>
      </c>
      <c r="D906" s="17">
        <v>1.56E-3</v>
      </c>
      <c r="E906" s="17">
        <v>0.5</v>
      </c>
      <c r="F906" s="2">
        <f t="shared" si="196"/>
        <v>91078.911967592503</v>
      </c>
      <c r="G906" s="3">
        <f t="shared" si="197"/>
        <v>142.08310266944432</v>
      </c>
      <c r="H906" s="2">
        <f t="shared" si="198"/>
        <v>91007.870416257778</v>
      </c>
      <c r="I906" s="2">
        <f>SUM(H906:H1002)</f>
        <v>4817669.4234008864</v>
      </c>
      <c r="J906" s="4">
        <f t="shared" si="191"/>
        <v>52.895553090435456</v>
      </c>
      <c r="K906" s="5">
        <f t="shared" si="199"/>
        <v>9.3220000000000011E-2</v>
      </c>
      <c r="L906" s="5">
        <f t="shared" si="192"/>
        <v>6.42896551724138E-3</v>
      </c>
      <c r="M906" s="8">
        <f t="shared" si="193"/>
        <v>22100.461153260483</v>
      </c>
      <c r="N906" s="6">
        <f>((B905+E905)*D905+(B906+E906)*D906+(B907+E907)*D907)/3/SUM(D892:D906)</f>
        <v>0.25177000643638703</v>
      </c>
      <c r="O906" s="7">
        <f>O892</f>
        <v>6.8266798761890235E-2</v>
      </c>
      <c r="P906" s="8">
        <f>M906*O892</f>
        <v>1508.7277340946059</v>
      </c>
      <c r="Q906" s="5">
        <f>N906*O892</f>
        <v>1.7187532363672643E-2</v>
      </c>
      <c r="R906" s="8">
        <f t="shared" si="194"/>
        <v>89443.669698129423</v>
      </c>
      <c r="S906" s="8">
        <f t="shared" si="195"/>
        <v>4183161.4301239951</v>
      </c>
      <c r="T906" s="9">
        <f t="shared" si="200"/>
        <v>45.928978945339601</v>
      </c>
      <c r="U906" s="10">
        <f t="shared" si="190"/>
        <v>6.9665741450958549</v>
      </c>
    </row>
    <row r="907" spans="1:21" x14ac:dyDescent="0.3">
      <c r="A907" s="17">
        <v>1929</v>
      </c>
      <c r="B907" s="17">
        <v>15</v>
      </c>
      <c r="C907" s="17">
        <v>1.89E-3</v>
      </c>
      <c r="D907" s="17">
        <v>1.89E-3</v>
      </c>
      <c r="E907" s="17">
        <v>0.5</v>
      </c>
      <c r="F907" s="2">
        <f t="shared" si="196"/>
        <v>90936.828864923053</v>
      </c>
      <c r="G907" s="3">
        <f t="shared" si="197"/>
        <v>171.87060655470458</v>
      </c>
      <c r="H907" s="2">
        <f t="shared" si="198"/>
        <v>90850.893561645702</v>
      </c>
      <c r="I907" s="2">
        <f>SUM(H907:H1002)</f>
        <v>4726661.5529846279</v>
      </c>
      <c r="J907" s="4">
        <f t="shared" si="191"/>
        <v>51.977417862300641</v>
      </c>
      <c r="K907" s="5">
        <f t="shared" si="199"/>
        <v>9.5110000000000014E-2</v>
      </c>
      <c r="L907" s="5">
        <f t="shared" si="192"/>
        <v>6.1361290322580657E-3</v>
      </c>
      <c r="M907" s="8">
        <f t="shared" si="193"/>
        <v>28009.614147806966</v>
      </c>
      <c r="N907" s="6">
        <f>((B906+E906)*D906+(B907+E907)*D907+(B908+E908)*D908)/3/SUM(D892:D907)</f>
        <v>0.31032488697297866</v>
      </c>
      <c r="O907" s="7">
        <f>O892</f>
        <v>6.8266798761890235E-2</v>
      </c>
      <c r="P907" s="8">
        <f>M907*O892</f>
        <v>1912.1266924265317</v>
      </c>
      <c r="Q907" s="5">
        <f>N907*O892</f>
        <v>2.1184886609790666E-2</v>
      </c>
      <c r="R907" s="8">
        <f t="shared" si="194"/>
        <v>88926.227683144083</v>
      </c>
      <c r="S907" s="8">
        <f t="shared" si="195"/>
        <v>4093717.7604258657</v>
      </c>
      <c r="T907" s="9">
        <f t="shared" si="200"/>
        <v>45.017159840779648</v>
      </c>
      <c r="U907" s="10">
        <f t="shared" si="190"/>
        <v>6.9602580215209926</v>
      </c>
    </row>
    <row r="908" spans="1:21" x14ac:dyDescent="0.3">
      <c r="A908" s="17">
        <v>1929</v>
      </c>
      <c r="B908" s="17">
        <v>16</v>
      </c>
      <c r="C908" s="17">
        <v>2.2200000000000002E-3</v>
      </c>
      <c r="D908" s="17">
        <v>2.2200000000000002E-3</v>
      </c>
      <c r="E908" s="17">
        <v>0.5</v>
      </c>
      <c r="F908" s="2">
        <f t="shared" si="196"/>
        <v>90764.958258368351</v>
      </c>
      <c r="G908" s="3">
        <f t="shared" si="197"/>
        <v>201.49820733357777</v>
      </c>
      <c r="H908" s="2">
        <f t="shared" si="198"/>
        <v>90664.209154701559</v>
      </c>
      <c r="I908" s="2">
        <f>SUM(H908:H1002)</f>
        <v>4635810.6594229825</v>
      </c>
      <c r="J908" s="4">
        <f t="shared" si="191"/>
        <v>51.074894412740719</v>
      </c>
      <c r="K908" s="5">
        <f t="shared" si="199"/>
        <v>9.7330000000000014E-2</v>
      </c>
      <c r="L908" s="5">
        <f t="shared" si="192"/>
        <v>5.8987878787878792E-3</v>
      </c>
      <c r="M908" s="8">
        <f t="shared" si="193"/>
        <v>34159.256354711113</v>
      </c>
      <c r="N908" s="6">
        <f>((B907+E907)*D907+(B908+E908)*D908+(B909+E909)*D909)/3/SUM(D892:D908)</f>
        <v>0.34145004965923481</v>
      </c>
      <c r="O908" s="7">
        <f>O892</f>
        <v>6.8266798761890235E-2</v>
      </c>
      <c r="P908" s="8">
        <f>M908*O892</f>
        <v>2331.9430794228838</v>
      </c>
      <c r="Q908" s="5">
        <f>N908*O892</f>
        <v>2.3309701827324409E-2</v>
      </c>
      <c r="R908" s="8">
        <f t="shared" si="194"/>
        <v>88550.853472895295</v>
      </c>
      <c r="S908" s="8">
        <f t="shared" si="195"/>
        <v>4004791.5327427215</v>
      </c>
      <c r="T908" s="9">
        <f t="shared" si="200"/>
        <v>44.122661537978367</v>
      </c>
      <c r="U908" s="10">
        <f t="shared" si="190"/>
        <v>6.9522328747623519</v>
      </c>
    </row>
    <row r="909" spans="1:21" x14ac:dyDescent="0.3">
      <c r="A909" s="17">
        <v>1929</v>
      </c>
      <c r="B909" s="17">
        <v>17</v>
      </c>
      <c r="C909" s="17">
        <v>1.9400000000000001E-3</v>
      </c>
      <c r="D909" s="17">
        <v>1.9300000000000001E-3</v>
      </c>
      <c r="E909" s="17">
        <v>0.5</v>
      </c>
      <c r="F909" s="2">
        <f t="shared" si="196"/>
        <v>90563.460051034766</v>
      </c>
      <c r="G909" s="3">
        <f t="shared" si="197"/>
        <v>174.78747789849712</v>
      </c>
      <c r="H909" s="2">
        <f t="shared" si="198"/>
        <v>90476.066312085517</v>
      </c>
      <c r="I909" s="2">
        <f>SUM(H909:H1002)</f>
        <v>4545146.4502682807</v>
      </c>
      <c r="J909" s="4">
        <f t="shared" si="191"/>
        <v>50.187420486220134</v>
      </c>
      <c r="K909" s="5">
        <f t="shared" si="199"/>
        <v>9.9260000000000015E-2</v>
      </c>
      <c r="L909" s="5">
        <f t="shared" si="192"/>
        <v>5.6720000000000008E-3</v>
      </c>
      <c r="M909" s="8">
        <f t="shared" si="193"/>
        <v>30815.845891836583</v>
      </c>
      <c r="N909" s="6">
        <f>((B908+E908)*D908+(B909+E909)*D909+(B910+E910)*D910)/3/SUM(D892:D909)</f>
        <v>0.36379206125327412</v>
      </c>
      <c r="O909" s="7">
        <f>O892</f>
        <v>6.8266798761890235E-2</v>
      </c>
      <c r="P909" s="8">
        <f>M909*O892</f>
        <v>2103.6991501754301</v>
      </c>
      <c r="Q909" s="5">
        <f>N909*O892</f>
        <v>2.4834919436750511E-2</v>
      </c>
      <c r="R909" s="8">
        <f t="shared" si="194"/>
        <v>88229.10049427078</v>
      </c>
      <c r="S909" s="8">
        <f t="shared" si="195"/>
        <v>3916240.679269826</v>
      </c>
      <c r="T909" s="9">
        <f t="shared" si="200"/>
        <v>43.243054948021275</v>
      </c>
      <c r="U909" s="10">
        <f t="shared" si="190"/>
        <v>6.9443655381988592</v>
      </c>
    </row>
    <row r="910" spans="1:21" x14ac:dyDescent="0.3">
      <c r="A910" s="17">
        <v>1929</v>
      </c>
      <c r="B910" s="17">
        <v>18</v>
      </c>
      <c r="C910" s="17">
        <v>2.0500000000000002E-3</v>
      </c>
      <c r="D910" s="17">
        <v>2.0500000000000002E-3</v>
      </c>
      <c r="E910" s="17">
        <v>0.5</v>
      </c>
      <c r="F910" s="2">
        <f t="shared" si="196"/>
        <v>90388.672573136268</v>
      </c>
      <c r="G910" s="3">
        <f t="shared" si="197"/>
        <v>185.29677877492935</v>
      </c>
      <c r="H910" s="2">
        <f t="shared" si="198"/>
        <v>90296.024183748799</v>
      </c>
      <c r="I910" s="2">
        <f>SUM(H910:H1002)</f>
        <v>4454670.3839561949</v>
      </c>
      <c r="J910" s="4">
        <f t="shared" si="191"/>
        <v>49.283502646327541</v>
      </c>
      <c r="K910" s="5">
        <f t="shared" si="199"/>
        <v>0.10131000000000001</v>
      </c>
      <c r="L910" s="5">
        <f t="shared" si="192"/>
        <v>5.4762162162162167E-3</v>
      </c>
      <c r="M910" s="8">
        <f t="shared" si="193"/>
        <v>33836.644036483987</v>
      </c>
      <c r="N910" s="6">
        <f>((B909+E909)*D909+(B910+E910)*D910+(B911+E911)*D911)/3/SUM(D892:D910)</f>
        <v>0.4149146184976803</v>
      </c>
      <c r="O910" s="7">
        <f>O892</f>
        <v>6.8266798761890235E-2</v>
      </c>
      <c r="P910" s="8">
        <f>M910*O892</f>
        <v>2309.9193692163658</v>
      </c>
      <c r="Q910" s="5">
        <f>N910*O892</f>
        <v>2.83248927643476E-2</v>
      </c>
      <c r="R910" s="8">
        <f t="shared" si="194"/>
        <v>87738.398981697173</v>
      </c>
      <c r="S910" s="8">
        <f t="shared" si="195"/>
        <v>3828011.5787755554</v>
      </c>
      <c r="T910" s="9">
        <f t="shared" si="200"/>
        <v>42.350567497030042</v>
      </c>
      <c r="U910" s="10">
        <f t="shared" si="190"/>
        <v>6.9329351492974993</v>
      </c>
    </row>
    <row r="911" spans="1:21" x14ac:dyDescent="0.3">
      <c r="A911" s="17">
        <v>1929</v>
      </c>
      <c r="B911" s="17">
        <v>19</v>
      </c>
      <c r="C911" s="17">
        <v>2.8E-3</v>
      </c>
      <c r="D911" s="17">
        <v>2.7899999999999999E-3</v>
      </c>
      <c r="E911" s="17">
        <v>0.5</v>
      </c>
      <c r="F911" s="2">
        <f t="shared" si="196"/>
        <v>90203.375794361345</v>
      </c>
      <c r="G911" s="3">
        <f t="shared" si="197"/>
        <v>251.66741846626815</v>
      </c>
      <c r="H911" s="2">
        <f t="shared" si="198"/>
        <v>90077.542085128211</v>
      </c>
      <c r="I911" s="2">
        <f>SUM(H911:H1002)</f>
        <v>4364374.3597724466</v>
      </c>
      <c r="J911" s="4">
        <f t="shared" si="191"/>
        <v>48.383714260561696</v>
      </c>
      <c r="K911" s="5">
        <f t="shared" si="199"/>
        <v>0.10410000000000001</v>
      </c>
      <c r="L911" s="5">
        <f t="shared" si="192"/>
        <v>5.3384615384615393E-3</v>
      </c>
      <c r="M911" s="8">
        <f t="shared" si="193"/>
        <v>47142.311816447916</v>
      </c>
      <c r="N911" s="6">
        <f>((B910+E910)*D910+(B911+E911)*D911+(B912+E912)*D912)/3/SUM(D892:D911)</f>
        <v>0.47090938200448279</v>
      </c>
      <c r="O911" s="7">
        <f>O892</f>
        <v>6.8266798761890235E-2</v>
      </c>
      <c r="P911" s="8">
        <f>M911*O892</f>
        <v>3218.2547139437302</v>
      </c>
      <c r="Q911" s="5">
        <f>N911*O892</f>
        <v>3.2147476016386123E-2</v>
      </c>
      <c r="R911" s="8">
        <f t="shared" si="194"/>
        <v>87181.776461331538</v>
      </c>
      <c r="S911" s="8">
        <f t="shared" si="195"/>
        <v>3740273.179793858</v>
      </c>
      <c r="T911" s="9">
        <f t="shared" si="200"/>
        <v>41.46489138411674</v>
      </c>
      <c r="U911" s="10">
        <f t="shared" si="190"/>
        <v>6.9188228764449562</v>
      </c>
    </row>
    <row r="912" spans="1:21" x14ac:dyDescent="0.3">
      <c r="A912" s="17">
        <v>1929</v>
      </c>
      <c r="B912" s="17">
        <v>20</v>
      </c>
      <c r="C912" s="17">
        <v>2.6800000000000001E-3</v>
      </c>
      <c r="D912" s="17">
        <v>2.6700000000000001E-3</v>
      </c>
      <c r="E912" s="17">
        <v>0.5</v>
      </c>
      <c r="F912" s="2">
        <f t="shared" si="196"/>
        <v>89951.708375895076</v>
      </c>
      <c r="G912" s="3">
        <f t="shared" si="197"/>
        <v>240.17106136363986</v>
      </c>
      <c r="H912" s="2">
        <f t="shared" si="198"/>
        <v>89831.622845213249</v>
      </c>
      <c r="I912" s="2">
        <f>SUM(H912:H1002)</f>
        <v>4274296.8176873187</v>
      </c>
      <c r="J912" s="4">
        <f t="shared" si="191"/>
        <v>47.517683597799561</v>
      </c>
      <c r="K912" s="5">
        <f t="shared" si="199"/>
        <v>0.10677000000000002</v>
      </c>
      <c r="L912" s="5">
        <f t="shared" si="192"/>
        <v>5.2082926829268303E-3</v>
      </c>
      <c r="M912" s="8">
        <f t="shared" si="193"/>
        <v>46113.20368975008</v>
      </c>
      <c r="N912" s="6">
        <f>((B911+E911)*D911+(B912+E912)*D912+(B913+E913)*D913)/3/SUM(D892:D912)</f>
        <v>0.5508257625425369</v>
      </c>
      <c r="O912" s="7">
        <f>O892</f>
        <v>6.8266798761890235E-2</v>
      </c>
      <c r="P912" s="8">
        <f>M912*O892</f>
        <v>3148.0007965542231</v>
      </c>
      <c r="Q912" s="5">
        <f>N912*O892</f>
        <v>3.7603111484356105E-2</v>
      </c>
      <c r="R912" s="8">
        <f t="shared" si="194"/>
        <v>86453.674316544057</v>
      </c>
      <c r="S912" s="8">
        <f t="shared" si="195"/>
        <v>3653091.4033325263</v>
      </c>
      <c r="T912" s="9">
        <f t="shared" si="200"/>
        <v>40.611695645254336</v>
      </c>
      <c r="U912" s="10">
        <f t="shared" si="190"/>
        <v>6.9059879525452246</v>
      </c>
    </row>
    <row r="913" spans="1:21" x14ac:dyDescent="0.3">
      <c r="A913" s="17">
        <v>1929</v>
      </c>
      <c r="B913" s="17">
        <v>21</v>
      </c>
      <c r="C913" s="17">
        <v>3.14E-3</v>
      </c>
      <c r="D913" s="17">
        <v>3.13E-3</v>
      </c>
      <c r="E913" s="17">
        <v>0.5</v>
      </c>
      <c r="F913" s="2">
        <f t="shared" si="196"/>
        <v>89711.537314531437</v>
      </c>
      <c r="G913" s="3">
        <f t="shared" si="197"/>
        <v>280.79711179448338</v>
      </c>
      <c r="H913" s="2">
        <f t="shared" si="198"/>
        <v>89571.138758634203</v>
      </c>
      <c r="I913" s="2">
        <f>SUM(H913:H1002)</f>
        <v>4184465.1948421057</v>
      </c>
      <c r="J913" s="4">
        <f t="shared" si="191"/>
        <v>46.643556894708432</v>
      </c>
      <c r="K913" s="5">
        <f t="shared" si="199"/>
        <v>0.10990000000000001</v>
      </c>
      <c r="L913" s="5">
        <f t="shared" si="192"/>
        <v>5.1116279069767451E-3</v>
      </c>
      <c r="M913" s="8">
        <f t="shared" si="193"/>
        <v>54933.010951605022</v>
      </c>
      <c r="N913" s="6">
        <f>((B912+E912)*D912+(B913+E913)*D913+(B914+E914)*D914)/3/SUM(D892:D913)</f>
        <v>0.54824082499241733</v>
      </c>
      <c r="O913" s="7">
        <f>O892</f>
        <v>6.8266798761890235E-2</v>
      </c>
      <c r="P913" s="8">
        <f>M913*O892</f>
        <v>3750.1008040179322</v>
      </c>
      <c r="Q913" s="5">
        <f>N913*O892</f>
        <v>3.7426646072810037E-2</v>
      </c>
      <c r="R913" s="8">
        <f t="shared" si="194"/>
        <v>86218.791449976241</v>
      </c>
      <c r="S913" s="8">
        <f t="shared" si="195"/>
        <v>3566637.7290159822</v>
      </c>
      <c r="T913" s="9">
        <f t="shared" si="200"/>
        <v>39.75673403646222</v>
      </c>
      <c r="U913" s="10">
        <f t="shared" si="190"/>
        <v>6.8868228582462123</v>
      </c>
    </row>
    <row r="914" spans="1:21" x14ac:dyDescent="0.3">
      <c r="A914" s="17">
        <v>1929</v>
      </c>
      <c r="B914" s="17">
        <v>22</v>
      </c>
      <c r="C914" s="17">
        <v>2.6099999999999999E-3</v>
      </c>
      <c r="D914" s="17">
        <v>2.6099999999999999E-3</v>
      </c>
      <c r="E914" s="17">
        <v>0.5</v>
      </c>
      <c r="F914" s="2">
        <f t="shared" si="196"/>
        <v>89430.740202736954</v>
      </c>
      <c r="G914" s="3">
        <f t="shared" si="197"/>
        <v>233.41423192914343</v>
      </c>
      <c r="H914" s="2">
        <f t="shared" si="198"/>
        <v>89314.033086772382</v>
      </c>
      <c r="I914" s="2">
        <f>SUM(H914:H1002)</f>
        <v>4094894.0560834715</v>
      </c>
      <c r="J914" s="4">
        <f t="shared" si="191"/>
        <v>45.788439711003875</v>
      </c>
      <c r="K914" s="5">
        <f t="shared" si="199"/>
        <v>0.11251000000000001</v>
      </c>
      <c r="L914" s="5">
        <f t="shared" si="192"/>
        <v>5.0004444444444454E-3</v>
      </c>
      <c r="M914" s="8">
        <f t="shared" si="193"/>
        <v>46678.697168302606</v>
      </c>
      <c r="N914" s="6">
        <f>((B913+E913)*D913+(B914+E914)*D914+(B915+E915)*D915)/3/SUM(D892:D914)</f>
        <v>0.56760880514324641</v>
      </c>
      <c r="O914" s="7">
        <f>O892</f>
        <v>6.8266798761890235E-2</v>
      </c>
      <c r="P914" s="8">
        <f>M914*O892</f>
        <v>3186.6052260557294</v>
      </c>
      <c r="Q914" s="5">
        <f>N914*O892</f>
        <v>3.8748836076190972E-2</v>
      </c>
      <c r="R914" s="8">
        <f t="shared" si="194"/>
        <v>85853.218259389541</v>
      </c>
      <c r="S914" s="8">
        <f t="shared" si="195"/>
        <v>3480418.9375660061</v>
      </c>
      <c r="T914" s="9">
        <f t="shared" si="200"/>
        <v>38.91747881853594</v>
      </c>
      <c r="U914" s="10">
        <f t="shared" si="190"/>
        <v>6.8709608924679344</v>
      </c>
    </row>
    <row r="915" spans="1:21" x14ac:dyDescent="0.3">
      <c r="A915" s="17">
        <v>1929</v>
      </c>
      <c r="B915" s="17">
        <v>23</v>
      </c>
      <c r="C915" s="17">
        <v>2.8E-3</v>
      </c>
      <c r="D915" s="17">
        <v>2.7899999999999999E-3</v>
      </c>
      <c r="E915" s="17">
        <v>0.5</v>
      </c>
      <c r="F915" s="2">
        <f t="shared" si="196"/>
        <v>89197.325970807811</v>
      </c>
      <c r="G915" s="3">
        <f t="shared" si="197"/>
        <v>248.8605394585538</v>
      </c>
      <c r="H915" s="2">
        <f t="shared" si="198"/>
        <v>89072.895701078538</v>
      </c>
      <c r="I915" s="2">
        <f>SUM(H915:H1002)</f>
        <v>4005580.0229966994</v>
      </c>
      <c r="J915" s="4">
        <f t="shared" si="191"/>
        <v>44.906951855346335</v>
      </c>
      <c r="K915" s="5">
        <f t="shared" si="199"/>
        <v>0.11530000000000001</v>
      </c>
      <c r="L915" s="5">
        <f t="shared" si="192"/>
        <v>4.9063829787234052E-3</v>
      </c>
      <c r="M915" s="8">
        <f t="shared" si="193"/>
        <v>50721.792517571666</v>
      </c>
      <c r="N915" s="6">
        <f>((B914+E914)*D914+(B915+E915)*D915+(B916+E916)*D916)/3/SUM(D892:D915)</f>
        <v>0.59801965886094244</v>
      </c>
      <c r="O915" s="7">
        <f>O892</f>
        <v>6.8266798761890235E-2</v>
      </c>
      <c r="P915" s="8">
        <f>M915*O892</f>
        <v>3462.6144026394149</v>
      </c>
      <c r="Q915" s="5">
        <f>N915*O892</f>
        <v>4.0824887707114205E-2</v>
      </c>
      <c r="R915" s="8">
        <f t="shared" si="194"/>
        <v>85436.504736334507</v>
      </c>
      <c r="S915" s="8">
        <f t="shared" si="195"/>
        <v>3394565.7193066166</v>
      </c>
      <c r="T915" s="9">
        <f t="shared" si="200"/>
        <v>38.056810362426987</v>
      </c>
      <c r="U915" s="10">
        <f t="shared" si="190"/>
        <v>6.8501414929193487</v>
      </c>
    </row>
    <row r="916" spans="1:21" x14ac:dyDescent="0.3">
      <c r="A916" s="17">
        <v>1929</v>
      </c>
      <c r="B916" s="17">
        <v>24</v>
      </c>
      <c r="C916" s="17">
        <v>3.3800000000000002E-3</v>
      </c>
      <c r="D916" s="17">
        <v>3.3700000000000002E-3</v>
      </c>
      <c r="E916" s="17">
        <v>0.5</v>
      </c>
      <c r="F916" s="2">
        <f t="shared" si="196"/>
        <v>88948.465431349265</v>
      </c>
      <c r="G916" s="3">
        <f t="shared" si="197"/>
        <v>299.75632850364701</v>
      </c>
      <c r="H916" s="2">
        <f t="shared" si="198"/>
        <v>88798.587267097435</v>
      </c>
      <c r="I916" s="2">
        <f>SUM(H916:H1002)</f>
        <v>3916507.1272956207</v>
      </c>
      <c r="J916" s="4">
        <f t="shared" si="191"/>
        <v>44.031193886289074</v>
      </c>
      <c r="K916" s="5">
        <f t="shared" si="199"/>
        <v>0.11867000000000001</v>
      </c>
      <c r="L916" s="5">
        <f t="shared" si="192"/>
        <v>4.8436734693877558E-3</v>
      </c>
      <c r="M916" s="8">
        <f t="shared" si="193"/>
        <v>61886.155290632429</v>
      </c>
      <c r="N916" s="6">
        <f>((B915+E915)*D915+(B916+E916)*D916+(B917+E917)*D917)/3/SUM(D892:D916)</f>
        <v>0.64027695851240118</v>
      </c>
      <c r="O916" s="7">
        <f>O892</f>
        <v>6.8266798761890235E-2</v>
      </c>
      <c r="P916" s="8">
        <f>M916*O892</f>
        <v>4224.7697093726929</v>
      </c>
      <c r="Q916" s="5">
        <f>N916*O892</f>
        <v>4.3709658278641234E-2</v>
      </c>
      <c r="R916" s="8">
        <f t="shared" si="194"/>
        <v>84917.231362026505</v>
      </c>
      <c r="S916" s="8">
        <f t="shared" si="195"/>
        <v>3309129.214570282</v>
      </c>
      <c r="T916" s="9">
        <f t="shared" si="200"/>
        <v>37.202769024995483</v>
      </c>
      <c r="U916" s="10">
        <f t="shared" si="190"/>
        <v>6.8284248612935912</v>
      </c>
    </row>
    <row r="917" spans="1:21" x14ac:dyDescent="0.3">
      <c r="A917" s="17">
        <v>1929</v>
      </c>
      <c r="B917" s="17">
        <v>25</v>
      </c>
      <c r="C917" s="17">
        <v>3.14E-3</v>
      </c>
      <c r="D917" s="17">
        <v>3.13E-3</v>
      </c>
      <c r="E917" s="17">
        <v>0.5</v>
      </c>
      <c r="F917" s="2">
        <f t="shared" si="196"/>
        <v>88648.70910284562</v>
      </c>
      <c r="G917" s="3">
        <f t="shared" si="197"/>
        <v>277.47045949190681</v>
      </c>
      <c r="H917" s="2">
        <f t="shared" si="198"/>
        <v>88509.973873099661</v>
      </c>
      <c r="I917" s="2">
        <f>SUM(H917:H1002)</f>
        <v>3827708.5400285227</v>
      </c>
      <c r="J917" s="4">
        <f t="shared" si="191"/>
        <v>43.178390060793944</v>
      </c>
      <c r="K917" s="5">
        <f t="shared" si="199"/>
        <v>0.12180000000000001</v>
      </c>
      <c r="L917" s="5">
        <f t="shared" si="192"/>
        <v>4.7764705882352943E-3</v>
      </c>
      <c r="M917" s="8">
        <f t="shared" si="193"/>
        <v>58091.106051261275</v>
      </c>
      <c r="N917" s="6">
        <f>((B916+E916)*D916+(B917+E917)*D917+(B918+E918)*D918)/3/SUM(D892:D917)</f>
        <v>0.65543240284619586</v>
      </c>
      <c r="O917" s="7">
        <f>O892</f>
        <v>6.8266798761890235E-2</v>
      </c>
      <c r="P917" s="8">
        <f>M917*O892</f>
        <v>3965.6938466570778</v>
      </c>
      <c r="Q917" s="5">
        <f>N917*O892</f>
        <v>4.4744271947123423E-2</v>
      </c>
      <c r="R917" s="8">
        <f t="shared" si="194"/>
        <v>84549.659532088903</v>
      </c>
      <c r="S917" s="8">
        <f t="shared" si="195"/>
        <v>3224211.9832082554</v>
      </c>
      <c r="T917" s="9">
        <f t="shared" si="200"/>
        <v>36.370659153848393</v>
      </c>
      <c r="U917" s="10">
        <f t="shared" si="190"/>
        <v>6.8077309069455509</v>
      </c>
    </row>
    <row r="918" spans="1:21" x14ac:dyDescent="0.3">
      <c r="A918" s="17">
        <v>1929</v>
      </c>
      <c r="B918" s="17">
        <v>26</v>
      </c>
      <c r="C918" s="17">
        <v>2.9199999999999999E-3</v>
      </c>
      <c r="D918" s="17">
        <v>2.9099999999999998E-3</v>
      </c>
      <c r="E918" s="17">
        <v>0.5</v>
      </c>
      <c r="F918" s="2">
        <f t="shared" si="196"/>
        <v>88371.238643353718</v>
      </c>
      <c r="G918" s="3">
        <f t="shared" si="197"/>
        <v>257.16030445215932</v>
      </c>
      <c r="H918" s="2">
        <f t="shared" si="198"/>
        <v>88242.658491127644</v>
      </c>
      <c r="I918" s="2">
        <f>SUM(H918:H1002)</f>
        <v>3739198.5661554234</v>
      </c>
      <c r="J918" s="4">
        <f t="shared" si="191"/>
        <v>42.312392850415748</v>
      </c>
      <c r="K918" s="5">
        <f t="shared" si="199"/>
        <v>0.12471</v>
      </c>
      <c r="L918" s="5">
        <f t="shared" si="192"/>
        <v>4.7060377358490568E-3</v>
      </c>
      <c r="M918" s="8">
        <f t="shared" si="193"/>
        <v>54644.760387957838</v>
      </c>
      <c r="N918" s="6">
        <f>((B917+E917)*D917+(B918+E918)*D918+(B919+E919)*D919)/3/SUM(D892:D918)</f>
        <v>0.62967417742495924</v>
      </c>
      <c r="O918" s="7">
        <f>O892</f>
        <v>6.8266798761890235E-2</v>
      </c>
      <c r="P918" s="8">
        <f>M918*O892</f>
        <v>3730.4228607964287</v>
      </c>
      <c r="Q918" s="5">
        <f>N918*O892</f>
        <v>4.2985840355828461E-2</v>
      </c>
      <c r="R918" s="8">
        <f t="shared" si="194"/>
        <v>84449.473660654141</v>
      </c>
      <c r="S918" s="8">
        <f t="shared" si="195"/>
        <v>3139662.3236761666</v>
      </c>
      <c r="T918" s="9">
        <f t="shared" si="200"/>
        <v>35.528101358261274</v>
      </c>
      <c r="U918" s="10">
        <f t="shared" si="190"/>
        <v>6.7842914921544732</v>
      </c>
    </row>
    <row r="919" spans="1:21" x14ac:dyDescent="0.3">
      <c r="A919" s="17">
        <v>1929</v>
      </c>
      <c r="B919" s="17">
        <v>27</v>
      </c>
      <c r="C919" s="17">
        <v>2.8600000000000001E-3</v>
      </c>
      <c r="D919" s="17">
        <v>2.8600000000000001E-3</v>
      </c>
      <c r="E919" s="17">
        <v>0.5</v>
      </c>
      <c r="F919" s="2">
        <f t="shared" si="196"/>
        <v>88114.078338901556</v>
      </c>
      <c r="G919" s="3">
        <f t="shared" si="197"/>
        <v>252.00626404925845</v>
      </c>
      <c r="H919" s="2">
        <f t="shared" si="198"/>
        <v>87988.075206876922</v>
      </c>
      <c r="I919" s="2">
        <f>SUM(H919:H1002)</f>
        <v>3650955.9076642962</v>
      </c>
      <c r="J919" s="4">
        <f t="shared" si="191"/>
        <v>41.434422018489556</v>
      </c>
      <c r="K919" s="5">
        <f t="shared" si="199"/>
        <v>0.12756999999999999</v>
      </c>
      <c r="L919" s="5">
        <f t="shared" si="192"/>
        <v>4.6389090909090902E-3</v>
      </c>
      <c r="M919" s="8">
        <f t="shared" si="193"/>
        <v>54324.467048323342</v>
      </c>
      <c r="N919" s="6">
        <f>((B918+E918)*D918+(B919+E919)*D919+(B920+E920)*D920)/3/SUM(D892:D919)</f>
        <v>0.71605131823051404</v>
      </c>
      <c r="O919" s="7">
        <f>O892</f>
        <v>6.8266798761890235E-2</v>
      </c>
      <c r="P919" s="8">
        <f>M919*O892</f>
        <v>3708.5574598348267</v>
      </c>
      <c r="Q919" s="5">
        <f>N919*O892</f>
        <v>4.8882531244828727E-2</v>
      </c>
      <c r="R919" s="8">
        <f t="shared" si="194"/>
        <v>83686.99537140441</v>
      </c>
      <c r="S919" s="8">
        <f t="shared" si="195"/>
        <v>3055212.8500155127</v>
      </c>
      <c r="T919" s="9">
        <f t="shared" si="200"/>
        <v>34.67337918765547</v>
      </c>
      <c r="U919" s="10">
        <f t="shared" si="190"/>
        <v>6.7610428308340857</v>
      </c>
    </row>
    <row r="920" spans="1:21" x14ac:dyDescent="0.3">
      <c r="A920" s="17">
        <v>1929</v>
      </c>
      <c r="B920" s="17">
        <v>28</v>
      </c>
      <c r="C920" s="17">
        <v>4.1599999999999996E-3</v>
      </c>
      <c r="D920" s="17">
        <v>4.15E-3</v>
      </c>
      <c r="E920" s="17">
        <v>0.5</v>
      </c>
      <c r="F920" s="2">
        <f t="shared" si="196"/>
        <v>87862.072074852302</v>
      </c>
      <c r="G920" s="3">
        <f t="shared" si="197"/>
        <v>364.62759911063705</v>
      </c>
      <c r="H920" s="2">
        <f t="shared" si="198"/>
        <v>87679.75827529699</v>
      </c>
      <c r="I920" s="2">
        <f>SUM(H920:H1002)</f>
        <v>3562967.8324574195</v>
      </c>
      <c r="J920" s="4">
        <f t="shared" si="191"/>
        <v>40.551830253013172</v>
      </c>
      <c r="K920" s="5">
        <f t="shared" si="199"/>
        <v>0.13171999999999998</v>
      </c>
      <c r="L920" s="5">
        <f t="shared" si="192"/>
        <v>4.6217543859649116E-3</v>
      </c>
      <c r="M920" s="8">
        <f t="shared" si="193"/>
        <v>78893.763852514108</v>
      </c>
      <c r="N920" s="6">
        <f>((B919+E919)*D919+(B920+E920)*D920+(B921+E921)*D921)/3/SUM(D892:D920)</f>
        <v>0.77829233728110137</v>
      </c>
      <c r="O920" s="7">
        <f>O892</f>
        <v>6.8266798761890235E-2</v>
      </c>
      <c r="P920" s="8">
        <f>M920*O892</f>
        <v>5385.8247004876703</v>
      </c>
      <c r="Q920" s="5">
        <f>N920*O892</f>
        <v>5.3131526367090148E-2</v>
      </c>
      <c r="R920" s="8">
        <f t="shared" si="194"/>
        <v>83021.198886632948</v>
      </c>
      <c r="S920" s="8">
        <f t="shared" si="195"/>
        <v>2971525.8546441081</v>
      </c>
      <c r="T920" s="9">
        <f t="shared" si="200"/>
        <v>33.820348012195495</v>
      </c>
      <c r="U920" s="10">
        <f t="shared" si="190"/>
        <v>6.7314822408176767</v>
      </c>
    </row>
    <row r="921" spans="1:21" x14ac:dyDescent="0.3">
      <c r="A921" s="17">
        <v>1929</v>
      </c>
      <c r="B921" s="17">
        <v>29</v>
      </c>
      <c r="C921" s="17">
        <v>3.7499999999999999E-3</v>
      </c>
      <c r="D921" s="17">
        <v>3.7499999999999999E-3</v>
      </c>
      <c r="E921" s="17">
        <v>0.5</v>
      </c>
      <c r="F921" s="2">
        <f t="shared" si="196"/>
        <v>87497.444475741664</v>
      </c>
      <c r="G921" s="3">
        <f t="shared" si="197"/>
        <v>328.11541678403125</v>
      </c>
      <c r="H921" s="2">
        <f t="shared" si="198"/>
        <v>87333.386767349642</v>
      </c>
      <c r="I921" s="2">
        <f>SUM(H921:H1002)</f>
        <v>3475288.074182122</v>
      </c>
      <c r="J921" s="4">
        <f t="shared" si="191"/>
        <v>39.718738015778648</v>
      </c>
      <c r="K921" s="5">
        <f t="shared" si="199"/>
        <v>0.13546999999999998</v>
      </c>
      <c r="L921" s="5">
        <f t="shared" si="192"/>
        <v>4.5922033898305077E-3</v>
      </c>
      <c r="M921" s="8">
        <f t="shared" si="193"/>
        <v>71450.541043248857</v>
      </c>
      <c r="N921" s="6">
        <f>((B920+E920)*D920+(B921+E921)*D921+(B922+E922)*D922)/3/SUM(D892:D921)</f>
        <v>0.82814153195049345</v>
      </c>
      <c r="O921" s="7">
        <f>O892</f>
        <v>6.8266798761890235E-2</v>
      </c>
      <c r="P921" s="8">
        <f>M921*O892</f>
        <v>4877.6997068276487</v>
      </c>
      <c r="Q921" s="5">
        <f>N921*O892</f>
        <v>5.6534571308027831E-2</v>
      </c>
      <c r="R921" s="8">
        <f t="shared" si="194"/>
        <v>82396.031185579341</v>
      </c>
      <c r="S921" s="8">
        <f t="shared" si="195"/>
        <v>2888504.6557574752</v>
      </c>
      <c r="T921" s="9">
        <f t="shared" si="200"/>
        <v>33.01244594130177</v>
      </c>
      <c r="U921" s="10">
        <f t="shared" si="190"/>
        <v>6.7062920744768775</v>
      </c>
    </row>
    <row r="922" spans="1:21" x14ac:dyDescent="0.3">
      <c r="A922" s="17">
        <v>1929</v>
      </c>
      <c r="B922" s="17">
        <v>30</v>
      </c>
      <c r="C922" s="17">
        <v>3.5300000000000002E-3</v>
      </c>
      <c r="D922" s="17">
        <v>3.5300000000000002E-3</v>
      </c>
      <c r="E922" s="17">
        <v>0.5</v>
      </c>
      <c r="F922" s="2">
        <f t="shared" si="196"/>
        <v>87169.329058957635</v>
      </c>
      <c r="G922" s="3">
        <f t="shared" si="197"/>
        <v>307.70773157812044</v>
      </c>
      <c r="H922" s="2">
        <f t="shared" si="198"/>
        <v>87015.475193168575</v>
      </c>
      <c r="I922" s="2">
        <f>SUM(H922:H1002)</f>
        <v>3387954.6874147728</v>
      </c>
      <c r="J922" s="4">
        <f t="shared" si="191"/>
        <v>38.866361872801662</v>
      </c>
      <c r="K922" s="5">
        <f t="shared" si="199"/>
        <v>0.13899999999999998</v>
      </c>
      <c r="L922" s="5">
        <f t="shared" si="192"/>
        <v>4.557377049180327E-3</v>
      </c>
      <c r="M922" s="8">
        <f t="shared" si="193"/>
        <v>67518.602972177527</v>
      </c>
      <c r="N922" s="6">
        <f>((B921+E921)*D921+(B922+E922)*D922+(B923+E923)*D923)/3/SUM(D892:D922)</f>
        <v>0.80977218225419667</v>
      </c>
      <c r="O922" s="7">
        <f>O892</f>
        <v>6.8266798761890235E-2</v>
      </c>
      <c r="P922" s="8">
        <f>M922*O892</f>
        <v>4609.2788817856072</v>
      </c>
      <c r="Q922" s="5">
        <f>N922*O892</f>
        <v>5.5280554608923949E-2</v>
      </c>
      <c r="R922" s="8">
        <f t="shared" si="194"/>
        <v>82205.211464931155</v>
      </c>
      <c r="S922" s="8">
        <f t="shared" si="195"/>
        <v>2806108.6245718957</v>
      </c>
      <c r="T922" s="9">
        <f t="shared" si="200"/>
        <v>32.191467513464083</v>
      </c>
      <c r="U922" s="10">
        <f t="shared" si="190"/>
        <v>6.6748943593375785</v>
      </c>
    </row>
    <row r="923" spans="1:21" x14ac:dyDescent="0.3">
      <c r="A923" s="17">
        <v>1929</v>
      </c>
      <c r="B923" s="17">
        <v>31</v>
      </c>
      <c r="C923" s="17">
        <v>3.8E-3</v>
      </c>
      <c r="D923" s="17">
        <v>3.79E-3</v>
      </c>
      <c r="E923" s="17">
        <v>0.5</v>
      </c>
      <c r="F923" s="2">
        <f t="shared" si="196"/>
        <v>86861.621327379515</v>
      </c>
      <c r="G923" s="3">
        <f t="shared" si="197"/>
        <v>329.20554483076836</v>
      </c>
      <c r="H923" s="2">
        <f t="shared" si="198"/>
        <v>86697.018554964132</v>
      </c>
      <c r="I923" s="2">
        <f>SUM(H923:H1002)</f>
        <v>3300939.2122216048</v>
      </c>
      <c r="J923" s="4">
        <f t="shared" si="191"/>
        <v>38.002274903209994</v>
      </c>
      <c r="K923" s="5">
        <f t="shared" si="199"/>
        <v>0.14278999999999997</v>
      </c>
      <c r="L923" s="5">
        <f t="shared" si="192"/>
        <v>4.5330158730158719E-3</v>
      </c>
      <c r="M923" s="8">
        <f t="shared" si="193"/>
        <v>72623.955894454833</v>
      </c>
      <c r="N923" s="6">
        <f>((B922+E922)*D922+(B923+E923)*D923+(B924+E924)*D924)/3/SUM(D892:D923)</f>
        <v>0.82895627611644163</v>
      </c>
      <c r="O923" s="7">
        <f>O892</f>
        <v>6.8266798761890235E-2</v>
      </c>
      <c r="P923" s="8">
        <f>M923*O892</f>
        <v>4957.8049823391402</v>
      </c>
      <c r="Q923" s="5">
        <f>N923*O892</f>
        <v>5.6590191284047034E-2</v>
      </c>
      <c r="R923" s="8">
        <f t="shared" si="194"/>
        <v>81790.817691182136</v>
      </c>
      <c r="S923" s="8">
        <f t="shared" si="195"/>
        <v>2723903.4131069644</v>
      </c>
      <c r="T923" s="9">
        <f t="shared" si="200"/>
        <v>31.359113167374957</v>
      </c>
      <c r="U923" s="10">
        <f t="shared" si="190"/>
        <v>6.6431617358350366</v>
      </c>
    </row>
    <row r="924" spans="1:21" x14ac:dyDescent="0.3">
      <c r="A924" s="17">
        <v>1929</v>
      </c>
      <c r="B924" s="17">
        <v>32</v>
      </c>
      <c r="C924" s="17">
        <v>3.9500000000000004E-3</v>
      </c>
      <c r="D924" s="17">
        <v>3.9399999999999999E-3</v>
      </c>
      <c r="E924" s="17">
        <v>0.5</v>
      </c>
      <c r="F924" s="2">
        <f t="shared" si="196"/>
        <v>86532.415782548749</v>
      </c>
      <c r="G924" s="3">
        <f t="shared" si="197"/>
        <v>340.93771818324205</v>
      </c>
      <c r="H924" s="2">
        <f t="shared" si="198"/>
        <v>86361.94692345713</v>
      </c>
      <c r="I924" s="2">
        <f>SUM(H924:H1002)</f>
        <v>3214242.1936666397</v>
      </c>
      <c r="J924" s="4">
        <f t="shared" si="191"/>
        <v>37.144949260908831</v>
      </c>
      <c r="K924" s="5">
        <f t="shared" si="199"/>
        <v>0.14672999999999997</v>
      </c>
      <c r="L924" s="5">
        <f t="shared" si="192"/>
        <v>4.5147692307692302E-3</v>
      </c>
      <c r="M924" s="8">
        <f t="shared" si="193"/>
        <v>75516.089695054645</v>
      </c>
      <c r="N924" s="6">
        <f>((B923+E923)*D923+(B924+E924)*D924+(B925+E925)*D925)/3/SUM(D892:D924)</f>
        <v>0.85891319657420673</v>
      </c>
      <c r="O924" s="7">
        <f>O892</f>
        <v>6.8266798761890235E-2</v>
      </c>
      <c r="P924" s="8">
        <f>M924*O892</f>
        <v>5155.2416984971487</v>
      </c>
      <c r="Q924" s="5">
        <f>N924*O892</f>
        <v>5.863525434446324E-2</v>
      </c>
      <c r="R924" s="8">
        <f t="shared" si="194"/>
        <v>81298.092199917184</v>
      </c>
      <c r="S924" s="8">
        <f t="shared" si="195"/>
        <v>2642112.5954157822</v>
      </c>
      <c r="T924" s="9">
        <f t="shared" si="200"/>
        <v>30.533211993702654</v>
      </c>
      <c r="U924" s="10">
        <f t="shared" si="190"/>
        <v>6.6117372672061769</v>
      </c>
    </row>
    <row r="925" spans="1:21" x14ac:dyDescent="0.3">
      <c r="A925" s="17">
        <v>1929</v>
      </c>
      <c r="B925" s="17">
        <v>33</v>
      </c>
      <c r="C925" s="17">
        <v>3.9100000000000003E-3</v>
      </c>
      <c r="D925" s="17">
        <v>3.8999999999999998E-3</v>
      </c>
      <c r="E925" s="17">
        <v>0.5</v>
      </c>
      <c r="F925" s="2">
        <f t="shared" si="196"/>
        <v>86191.47806436551</v>
      </c>
      <c r="G925" s="3">
        <f t="shared" si="197"/>
        <v>336.14676445102549</v>
      </c>
      <c r="H925" s="2">
        <f t="shared" si="198"/>
        <v>86023.404682139997</v>
      </c>
      <c r="I925" s="2">
        <f>SUM(H925:H1002)</f>
        <v>3127880.2467431836</v>
      </c>
      <c r="J925" s="4">
        <f t="shared" si="191"/>
        <v>36.289901472711321</v>
      </c>
      <c r="K925" s="5">
        <f t="shared" si="199"/>
        <v>0.15062999999999996</v>
      </c>
      <c r="L925" s="5">
        <f t="shared" si="192"/>
        <v>4.4964179104477597E-3</v>
      </c>
      <c r="M925" s="8">
        <f t="shared" si="193"/>
        <v>74758.790474071284</v>
      </c>
      <c r="N925" s="6">
        <f>((B924+E924)*D924+(B925+E925)*D925+(B926+E926)*D926)/3/SUM(D892:D925)</f>
        <v>0.89924539157759642</v>
      </c>
      <c r="O925" s="7">
        <f>O892</f>
        <v>6.8266798761890235E-2</v>
      </c>
      <c r="P925" s="8">
        <f>M925*O892</f>
        <v>5103.5433049757412</v>
      </c>
      <c r="Q925" s="5">
        <f>N925*O892</f>
        <v>6.1388604184384958E-2</v>
      </c>
      <c r="R925" s="8">
        <f t="shared" si="194"/>
        <v>80742.547941514931</v>
      </c>
      <c r="S925" s="8">
        <f t="shared" si="195"/>
        <v>2560814.5032158652</v>
      </c>
      <c r="T925" s="9">
        <f t="shared" si="200"/>
        <v>29.710762139425395</v>
      </c>
      <c r="U925" s="10">
        <f t="shared" si="190"/>
        <v>6.5791393332859265</v>
      </c>
    </row>
    <row r="926" spans="1:21" x14ac:dyDescent="0.3">
      <c r="A926" s="17">
        <v>1929</v>
      </c>
      <c r="B926" s="17">
        <v>34</v>
      </c>
      <c r="C926" s="17">
        <v>4.2900000000000004E-3</v>
      </c>
      <c r="D926" s="17">
        <v>4.28E-3</v>
      </c>
      <c r="E926" s="17">
        <v>0.5</v>
      </c>
      <c r="F926" s="2">
        <f t="shared" si="196"/>
        <v>85855.331299914484</v>
      </c>
      <c r="G926" s="3">
        <f t="shared" si="197"/>
        <v>367.46081796363399</v>
      </c>
      <c r="H926" s="2">
        <f t="shared" si="198"/>
        <v>85671.600890932663</v>
      </c>
      <c r="I926" s="2">
        <f>SUM(H926:H1002)</f>
        <v>3041856.8420610428</v>
      </c>
      <c r="J926" s="4">
        <f t="shared" si="191"/>
        <v>35.430028584189657</v>
      </c>
      <c r="K926" s="5">
        <f t="shared" si="199"/>
        <v>0.15490999999999996</v>
      </c>
      <c r="L926" s="5">
        <f t="shared" si="192"/>
        <v>4.4901449275362307E-3</v>
      </c>
      <c r="M926" s="8">
        <f t="shared" si="193"/>
        <v>81837.184298917928</v>
      </c>
      <c r="N926" s="6">
        <f>((B925+E925)*D925+(B926+E926)*D926+(B927+E927)*D927)/3/SUM(D892:D926)</f>
        <v>0.94413960794439789</v>
      </c>
      <c r="O926" s="7">
        <f>O892</f>
        <v>6.8266798761890235E-2</v>
      </c>
      <c r="P926" s="8">
        <f>M926*O892</f>
        <v>5586.7625917739533</v>
      </c>
      <c r="Q926" s="5">
        <f>N926*O892</f>
        <v>6.4453388618670157E-2</v>
      </c>
      <c r="R926" s="8">
        <f t="shared" si="194"/>
        <v>80149.775905125774</v>
      </c>
      <c r="S926" s="8">
        <f t="shared" si="195"/>
        <v>2480071.9552743505</v>
      </c>
      <c r="T926" s="9">
        <f t="shared" si="200"/>
        <v>28.886638927649457</v>
      </c>
      <c r="U926" s="10">
        <f t="shared" si="190"/>
        <v>6.5433896565401994</v>
      </c>
    </row>
    <row r="927" spans="1:21" x14ac:dyDescent="0.3">
      <c r="A927" s="17">
        <v>1929</v>
      </c>
      <c r="B927" s="17">
        <v>35</v>
      </c>
      <c r="C927" s="17">
        <v>4.5300000000000002E-3</v>
      </c>
      <c r="D927" s="17">
        <v>4.5199999999999997E-3</v>
      </c>
      <c r="E927" s="17">
        <v>0.5</v>
      </c>
      <c r="F927" s="2">
        <f t="shared" si="196"/>
        <v>85487.870481950857</v>
      </c>
      <c r="G927" s="3">
        <f t="shared" si="197"/>
        <v>386.40517457841787</v>
      </c>
      <c r="H927" s="2">
        <f t="shared" si="198"/>
        <v>85294.667894661645</v>
      </c>
      <c r="I927" s="2">
        <f>SUM(H927:H1002)</f>
        <v>2956185.2411701111</v>
      </c>
      <c r="J927" s="4">
        <f t="shared" si="191"/>
        <v>34.580171719147614</v>
      </c>
      <c r="K927" s="5">
        <f t="shared" si="199"/>
        <v>0.15942999999999996</v>
      </c>
      <c r="L927" s="5">
        <f t="shared" si="192"/>
        <v>4.4909859154929569E-3</v>
      </c>
      <c r="M927" s="8">
        <f t="shared" si="193"/>
        <v>86040.166201679967</v>
      </c>
      <c r="N927" s="6">
        <f>((B926+E926)*D926+(B927+E927)*D927+(B928+E928)*D928)/3/SUM(D892:D927)</f>
        <v>0.96701791799954018</v>
      </c>
      <c r="O927" s="7">
        <f>O892</f>
        <v>6.8266798761890235E-2</v>
      </c>
      <c r="P927" s="8">
        <f>M927*O892</f>
        <v>5873.6867115296764</v>
      </c>
      <c r="Q927" s="5">
        <f>N927*O892</f>
        <v>6.6015217607216681E-2</v>
      </c>
      <c r="R927" s="8">
        <f t="shared" si="194"/>
        <v>79663.921832860287</v>
      </c>
      <c r="S927" s="8">
        <f t="shared" si="195"/>
        <v>2399922.1793692247</v>
      </c>
      <c r="T927" s="9">
        <f t="shared" si="200"/>
        <v>28.073247886972723</v>
      </c>
      <c r="U927" s="10">
        <f t="shared" si="190"/>
        <v>6.5069238321748912</v>
      </c>
    </row>
    <row r="928" spans="1:21" x14ac:dyDescent="0.3">
      <c r="A928" s="17">
        <v>1929</v>
      </c>
      <c r="B928" s="17">
        <v>36</v>
      </c>
      <c r="C928" s="17">
        <v>4.2399999999999998E-3</v>
      </c>
      <c r="D928" s="17">
        <v>4.2300000000000003E-3</v>
      </c>
      <c r="E928" s="17">
        <v>0.5</v>
      </c>
      <c r="F928" s="2">
        <f t="shared" si="196"/>
        <v>85101.465307372433</v>
      </c>
      <c r="G928" s="3">
        <f t="shared" si="197"/>
        <v>359.97919825018539</v>
      </c>
      <c r="H928" s="2">
        <f t="shared" si="198"/>
        <v>84921.475708247337</v>
      </c>
      <c r="I928" s="2">
        <f>SUM(H928:H1002)</f>
        <v>2870890.5732754488</v>
      </c>
      <c r="J928" s="4">
        <f t="shared" si="191"/>
        <v>33.7349135282955</v>
      </c>
      <c r="K928" s="5">
        <f t="shared" si="199"/>
        <v>0.16365999999999997</v>
      </c>
      <c r="L928" s="5">
        <f t="shared" si="192"/>
        <v>4.4838356164383555E-3</v>
      </c>
      <c r="M928" s="8">
        <f t="shared" si="193"/>
        <v>80283.763510520395</v>
      </c>
      <c r="N928" s="6">
        <f>((B927+E927)*D927+(B928+E928)*D928+(B929+E929)*D929)/3/SUM(D892:D928)</f>
        <v>0.97810501446087439</v>
      </c>
      <c r="O928" s="7">
        <f>O892</f>
        <v>6.8266798761890235E-2</v>
      </c>
      <c r="P928" s="8">
        <f>M928*O892</f>
        <v>5480.7155274198822</v>
      </c>
      <c r="Q928" s="5">
        <f>N928*O892</f>
        <v>6.677209819019625E-2</v>
      </c>
      <c r="R928" s="8">
        <f t="shared" si="194"/>
        <v>79251.090593799876</v>
      </c>
      <c r="S928" s="8">
        <f t="shared" si="195"/>
        <v>2320258.2575363643</v>
      </c>
      <c r="T928" s="9">
        <f t="shared" si="200"/>
        <v>27.26460994714926</v>
      </c>
      <c r="U928" s="10">
        <f t="shared" si="190"/>
        <v>6.4703035811462399</v>
      </c>
    </row>
    <row r="929" spans="1:21" x14ac:dyDescent="0.3">
      <c r="A929" s="17">
        <v>1929</v>
      </c>
      <c r="B929" s="17">
        <v>37</v>
      </c>
      <c r="C929" s="17">
        <v>4.4200000000000003E-3</v>
      </c>
      <c r="D929" s="17">
        <v>4.4099999999999999E-3</v>
      </c>
      <c r="E929" s="17">
        <v>0.5</v>
      </c>
      <c r="F929" s="2">
        <f t="shared" si="196"/>
        <v>84741.486109122241</v>
      </c>
      <c r="G929" s="3">
        <f t="shared" si="197"/>
        <v>373.70995374122907</v>
      </c>
      <c r="H929" s="2">
        <f t="shared" si="198"/>
        <v>84554.631132251627</v>
      </c>
      <c r="I929" s="2">
        <f>SUM(H929:H1002)</f>
        <v>2785969.0975672016</v>
      </c>
      <c r="J929" s="4">
        <f t="shared" si="191"/>
        <v>32.876094407639826</v>
      </c>
      <c r="K929" s="5">
        <f t="shared" si="199"/>
        <v>0.16806999999999997</v>
      </c>
      <c r="L929" s="5">
        <f t="shared" si="192"/>
        <v>4.4818666666666656E-3</v>
      </c>
      <c r="M929" s="8">
        <f t="shared" si="193"/>
        <v>83382.657614661119</v>
      </c>
      <c r="N929" s="6">
        <f>((B928+E928)*D928+(B929+E929)*D929+(B930+E930)*D930)/3/SUM(D892:D929)</f>
        <v>1.0724896372543189</v>
      </c>
      <c r="O929" s="7">
        <f>O892</f>
        <v>6.8266798761890235E-2</v>
      </c>
      <c r="P929" s="8">
        <f>M929*O892</f>
        <v>5692.2671076116649</v>
      </c>
      <c r="Q929" s="5">
        <f>N929*O892</f>
        <v>7.3215434240653243E-2</v>
      </c>
      <c r="R929" s="8">
        <f t="shared" si="194"/>
        <v>78363.927096845568</v>
      </c>
      <c r="S929" s="8">
        <f t="shared" si="195"/>
        <v>2241007.1669425643</v>
      </c>
      <c r="T929" s="9">
        <f t="shared" si="200"/>
        <v>26.445219099141156</v>
      </c>
      <c r="U929" s="10">
        <f t="shared" si="190"/>
        <v>6.4308753084986705</v>
      </c>
    </row>
    <row r="930" spans="1:21" x14ac:dyDescent="0.3">
      <c r="A930" s="17">
        <v>1929</v>
      </c>
      <c r="B930" s="17">
        <v>38</v>
      </c>
      <c r="C930" s="17">
        <v>5.7499999999999999E-3</v>
      </c>
      <c r="D930" s="17">
        <v>5.7400000000000003E-3</v>
      </c>
      <c r="E930" s="17">
        <v>0.5</v>
      </c>
      <c r="F930" s="2">
        <f t="shared" si="196"/>
        <v>84367.776155381012</v>
      </c>
      <c r="G930" s="3">
        <f t="shared" si="197"/>
        <v>484.27103513188706</v>
      </c>
      <c r="H930" s="2">
        <f t="shared" si="198"/>
        <v>84125.640637815071</v>
      </c>
      <c r="I930" s="2">
        <f>SUM(H930:H1002)</f>
        <v>2701414.46643495</v>
      </c>
      <c r="J930" s="4">
        <f t="shared" si="191"/>
        <v>32.019505426571001</v>
      </c>
      <c r="K930" s="5">
        <f t="shared" si="199"/>
        <v>0.17380999999999996</v>
      </c>
      <c r="L930" s="5">
        <f t="shared" si="192"/>
        <v>4.5145454545454534E-3</v>
      </c>
      <c r="M930" s="8">
        <f t="shared" si="193"/>
        <v>107269.0573187829</v>
      </c>
      <c r="N930" s="6">
        <f>((B929+E929)*D929+(B930+E930)*D930+(B931+E931)*D931)/3/SUM(D892:D930)</f>
        <v>1.1136777707458339</v>
      </c>
      <c r="O930" s="7">
        <f>O892</f>
        <v>6.8266798761890235E-2</v>
      </c>
      <c r="P930" s="8">
        <f>M930*O892</f>
        <v>7322.9151493590207</v>
      </c>
      <c r="Q930" s="5">
        <f>N930*O892</f>
        <v>7.6027216261096361E-2</v>
      </c>
      <c r="R930" s="8">
        <f t="shared" si="194"/>
        <v>77729.802363940631</v>
      </c>
      <c r="S930" s="8">
        <f t="shared" si="195"/>
        <v>2162643.2398457187</v>
      </c>
      <c r="T930" s="9">
        <f t="shared" si="200"/>
        <v>25.633521925038728</v>
      </c>
      <c r="U930" s="10">
        <f t="shared" si="190"/>
        <v>6.385983501532273</v>
      </c>
    </row>
    <row r="931" spans="1:21" x14ac:dyDescent="0.3">
      <c r="A931" s="17">
        <v>1929</v>
      </c>
      <c r="B931" s="17">
        <v>39</v>
      </c>
      <c r="C931" s="17">
        <v>4.9300000000000004E-3</v>
      </c>
      <c r="D931" s="17">
        <v>4.9199999999999999E-3</v>
      </c>
      <c r="E931" s="17">
        <v>0.5</v>
      </c>
      <c r="F931" s="2">
        <f t="shared" si="196"/>
        <v>83883.50512024913</v>
      </c>
      <c r="G931" s="3">
        <f t="shared" si="197"/>
        <v>412.70684519162569</v>
      </c>
      <c r="H931" s="2">
        <f t="shared" si="198"/>
        <v>83677.151697653317</v>
      </c>
      <c r="I931" s="2">
        <f>SUM(H931:H1002)</f>
        <v>2617288.825797135</v>
      </c>
      <c r="J931" s="4">
        <f t="shared" si="191"/>
        <v>31.201471875134274</v>
      </c>
      <c r="K931" s="5">
        <f t="shared" si="199"/>
        <v>0.17872999999999997</v>
      </c>
      <c r="L931" s="5">
        <f t="shared" si="192"/>
        <v>4.5248101265822774E-3</v>
      </c>
      <c r="M931" s="8">
        <f t="shared" si="193"/>
        <v>91209.759889605659</v>
      </c>
      <c r="N931" s="6">
        <f>((B930+E930)*D930+(B931+E931)*D931+(B932+E932)*D932)/3/SUM(D892:D931)</f>
        <v>1.2255263992241556</v>
      </c>
      <c r="O931" s="7">
        <f>O892</f>
        <v>6.8266798761890235E-2</v>
      </c>
      <c r="P931" s="8">
        <f>M931*O892</f>
        <v>6226.5983235040376</v>
      </c>
      <c r="Q931" s="5">
        <f>N931*O892</f>
        <v>8.3662764073219389E-2</v>
      </c>
      <c r="R931" s="8">
        <f t="shared" si="194"/>
        <v>76676.489896853556</v>
      </c>
      <c r="S931" s="8">
        <f t="shared" si="195"/>
        <v>2084913.437481778</v>
      </c>
      <c r="T931" s="9">
        <f t="shared" si="200"/>
        <v>24.854867884848179</v>
      </c>
      <c r="U931" s="10">
        <f t="shared" si="190"/>
        <v>6.3466039902860949</v>
      </c>
    </row>
    <row r="932" spans="1:21" x14ac:dyDescent="0.3">
      <c r="A932" s="17">
        <v>1929</v>
      </c>
      <c r="B932" s="17">
        <v>40</v>
      </c>
      <c r="C932" s="17">
        <v>5.9800000000000001E-3</v>
      </c>
      <c r="D932" s="17">
        <v>5.9699999999999996E-3</v>
      </c>
      <c r="E932" s="17">
        <v>0.5</v>
      </c>
      <c r="F932" s="2">
        <f t="shared" si="196"/>
        <v>83470.798275057503</v>
      </c>
      <c r="G932" s="3">
        <f t="shared" si="197"/>
        <v>498.32066570209327</v>
      </c>
      <c r="H932" s="2">
        <f t="shared" si="198"/>
        <v>83221.637942206449</v>
      </c>
      <c r="I932" s="2">
        <f>SUM(H932:H1002)</f>
        <v>2533611.6740994812</v>
      </c>
      <c r="J932" s="4">
        <f t="shared" si="191"/>
        <v>30.35326996335397</v>
      </c>
      <c r="K932" s="5">
        <f t="shared" si="199"/>
        <v>0.18469999999999998</v>
      </c>
      <c r="L932" s="5">
        <f t="shared" si="192"/>
        <v>4.5604938271604934E-3</v>
      </c>
      <c r="M932" s="8">
        <f t="shared" si="193"/>
        <v>109269.01440679361</v>
      </c>
      <c r="N932" s="6">
        <f>((B931+E931)*D931+(B932+E932)*D932+(B933+E933)*D933)/3/SUM(D892:D932)</f>
        <v>1.1757985923118572</v>
      </c>
      <c r="O932" s="7">
        <f>O892</f>
        <v>6.8266798761890235E-2</v>
      </c>
      <c r="P932" s="8">
        <f>M932*O892</f>
        <v>7459.4458174186639</v>
      </c>
      <c r="Q932" s="5">
        <f>N932*O892</f>
        <v>8.0268005885867383E-2</v>
      </c>
      <c r="R932" s="8">
        <f t="shared" si="194"/>
        <v>76541.603018029899</v>
      </c>
      <c r="S932" s="8">
        <f t="shared" si="195"/>
        <v>2008236.9475849245</v>
      </c>
      <c r="T932" s="9">
        <f t="shared" si="200"/>
        <v>24.059155885478333</v>
      </c>
      <c r="U932" s="10">
        <f t="shared" si="190"/>
        <v>6.294114077875637</v>
      </c>
    </row>
    <row r="933" spans="1:21" x14ac:dyDescent="0.3">
      <c r="A933" s="17">
        <v>1929</v>
      </c>
      <c r="B933" s="17">
        <v>41</v>
      </c>
      <c r="C933" s="17">
        <v>5.1999999999999998E-3</v>
      </c>
      <c r="D933" s="17">
        <v>5.1900000000000002E-3</v>
      </c>
      <c r="E933" s="17">
        <v>0.5</v>
      </c>
      <c r="F933" s="2">
        <f t="shared" si="196"/>
        <v>82972.47760935541</v>
      </c>
      <c r="G933" s="3">
        <f t="shared" si="197"/>
        <v>430.62715879255461</v>
      </c>
      <c r="H933" s="2">
        <f t="shared" si="198"/>
        <v>82757.164029959138</v>
      </c>
      <c r="I933" s="2">
        <f>SUM(H933:H1002)</f>
        <v>2450390.0361572751</v>
      </c>
      <c r="J933" s="4">
        <f t="shared" si="191"/>
        <v>29.532564372658747</v>
      </c>
      <c r="K933" s="5">
        <f t="shared" si="199"/>
        <v>0.18988999999999998</v>
      </c>
      <c r="L933" s="5">
        <f t="shared" si="192"/>
        <v>4.5756626506024091E-3</v>
      </c>
      <c r="M933" s="8">
        <f t="shared" si="193"/>
        <v>94112.523513039225</v>
      </c>
      <c r="N933" s="6">
        <f>((B932+E932)*D932+(B933+E933)*D933+(B934+E934)*D934)/3/SUM(D892:D933)</f>
        <v>1.2784945670300349</v>
      </c>
      <c r="O933" s="7">
        <f>O892</f>
        <v>6.8266798761890235E-2</v>
      </c>
      <c r="P933" s="8">
        <f>M933*O892</f>
        <v>6424.7607036383115</v>
      </c>
      <c r="Q933" s="5">
        <f>N933*O892</f>
        <v>8.7278731325609385E-2</v>
      </c>
      <c r="R933" s="8">
        <f t="shared" si="194"/>
        <v>75534.223745318945</v>
      </c>
      <c r="S933" s="8">
        <f t="shared" si="195"/>
        <v>1931695.3445668947</v>
      </c>
      <c r="T933" s="9">
        <f t="shared" si="200"/>
        <v>23.281157803453247</v>
      </c>
      <c r="U933" s="10">
        <f t="shared" si="190"/>
        <v>6.2514065692054999</v>
      </c>
    </row>
    <row r="934" spans="1:21" x14ac:dyDescent="0.3">
      <c r="A934" s="17">
        <v>1929</v>
      </c>
      <c r="B934" s="17">
        <v>42</v>
      </c>
      <c r="C934" s="17">
        <v>6.4000000000000003E-3</v>
      </c>
      <c r="D934" s="17">
        <v>6.3800000000000003E-3</v>
      </c>
      <c r="E934" s="17">
        <v>0.5</v>
      </c>
      <c r="F934" s="2">
        <f t="shared" si="196"/>
        <v>82541.850450562852</v>
      </c>
      <c r="G934" s="3">
        <f t="shared" si="197"/>
        <v>526.61700587459097</v>
      </c>
      <c r="H934" s="2">
        <f t="shared" si="198"/>
        <v>82278.541947625563</v>
      </c>
      <c r="I934" s="2">
        <f>SUM(H934:H1002)</f>
        <v>2367632.872127316</v>
      </c>
      <c r="J934" s="4">
        <f t="shared" si="191"/>
        <v>28.684029485689475</v>
      </c>
      <c r="K934" s="5">
        <f t="shared" si="199"/>
        <v>0.19626999999999997</v>
      </c>
      <c r="L934" s="5">
        <f t="shared" si="192"/>
        <v>4.6181176470588229E-3</v>
      </c>
      <c r="M934" s="8">
        <f t="shared" si="193"/>
        <v>114032.82595236215</v>
      </c>
      <c r="N934" s="6">
        <f>((B933+E933)*D933+(B934+E934)*D934+(B935+E935)*D935)/3/SUM(D892:D934)</f>
        <v>1.3183284930622785</v>
      </c>
      <c r="O934" s="7">
        <f>O892</f>
        <v>6.8266798761890235E-2</v>
      </c>
      <c r="P934" s="8">
        <f>M934*O892</f>
        <v>7784.6559815395613</v>
      </c>
      <c r="Q934" s="5">
        <f>N934*O892</f>
        <v>8.9998065937948568E-2</v>
      </c>
      <c r="R934" s="8">
        <f t="shared" si="194"/>
        <v>74873.632304144892</v>
      </c>
      <c r="S934" s="8">
        <f t="shared" si="195"/>
        <v>1856161.1208215756</v>
      </c>
      <c r="T934" s="9">
        <f t="shared" si="200"/>
        <v>22.487515250621794</v>
      </c>
      <c r="U934" s="10">
        <f t="shared" si="190"/>
        <v>6.1965142350676814</v>
      </c>
    </row>
    <row r="935" spans="1:21" x14ac:dyDescent="0.3">
      <c r="A935" s="17">
        <v>1929</v>
      </c>
      <c r="B935" s="17">
        <v>43</v>
      </c>
      <c r="C935" s="17">
        <v>6.6800000000000002E-3</v>
      </c>
      <c r="D935" s="17">
        <v>6.6600000000000001E-3</v>
      </c>
      <c r="E935" s="17">
        <v>0.5</v>
      </c>
      <c r="F935" s="2">
        <f t="shared" si="196"/>
        <v>82015.23344468826</v>
      </c>
      <c r="G935" s="3">
        <f t="shared" si="197"/>
        <v>546.2214547416238</v>
      </c>
      <c r="H935" s="2">
        <f t="shared" si="198"/>
        <v>81742.122717317441</v>
      </c>
      <c r="I935" s="2">
        <f>SUM(H935:H1002)</f>
        <v>2285354.3301796908</v>
      </c>
      <c r="J935" s="4">
        <f t="shared" si="191"/>
        <v>27.864998174039854</v>
      </c>
      <c r="K935" s="5">
        <f t="shared" si="199"/>
        <v>0.20292999999999997</v>
      </c>
      <c r="L935" s="5">
        <f t="shared" si="192"/>
        <v>4.6650574712643672E-3</v>
      </c>
      <c r="M935" s="8">
        <f t="shared" si="193"/>
        <v>117087.82970118089</v>
      </c>
      <c r="N935" s="6">
        <f>((B934+E934)*D934+(B935+E935)*D935+(B936+E936)*D936)/3/SUM(D892:D935)</f>
        <v>1.4175906305951154</v>
      </c>
      <c r="O935" s="7">
        <f>O892</f>
        <v>6.8266798761890235E-2</v>
      </c>
      <c r="P935" s="8">
        <f>M935*O892</f>
        <v>7993.2113076769901</v>
      </c>
      <c r="Q935" s="5">
        <f>N935*O892</f>
        <v>9.6774374305577823E-2</v>
      </c>
      <c r="R935" s="8">
        <f t="shared" si="194"/>
        <v>73831.579936939292</v>
      </c>
      <c r="S935" s="8">
        <f t="shared" si="195"/>
        <v>1781287.4885174308</v>
      </c>
      <c r="T935" s="9">
        <f t="shared" si="200"/>
        <v>21.718983336415736</v>
      </c>
      <c r="U935" s="10">
        <f t="shared" si="190"/>
        <v>6.1460148376241186</v>
      </c>
    </row>
    <row r="936" spans="1:21" x14ac:dyDescent="0.3">
      <c r="A936" s="17">
        <v>1929</v>
      </c>
      <c r="B936" s="17">
        <v>44</v>
      </c>
      <c r="C936" s="17">
        <v>6.8100000000000001E-3</v>
      </c>
      <c r="D936" s="17">
        <v>6.79E-3</v>
      </c>
      <c r="E936" s="17">
        <v>0.5</v>
      </c>
      <c r="F936" s="2">
        <f t="shared" si="196"/>
        <v>81469.011989946637</v>
      </c>
      <c r="G936" s="3">
        <f t="shared" si="197"/>
        <v>553.17459141173765</v>
      </c>
      <c r="H936" s="2">
        <f t="shared" si="198"/>
        <v>81192.424694240763</v>
      </c>
      <c r="I936" s="2">
        <f>SUM(H936:H1002)</f>
        <v>2203612.2074623727</v>
      </c>
      <c r="J936" s="4">
        <f t="shared" si="191"/>
        <v>27.048470990838833</v>
      </c>
      <c r="K936" s="5">
        <f t="shared" si="199"/>
        <v>0.20971999999999996</v>
      </c>
      <c r="L936" s="5">
        <f t="shared" si="192"/>
        <v>4.7128089887640444E-3</v>
      </c>
      <c r="M936" s="8">
        <f t="shared" si="193"/>
        <v>117376.83252823922</v>
      </c>
      <c r="N936" s="6">
        <f>((B935+E935)*D935+(B936+E936)*D936+(B937+E937)*D937)/3/SUM(D892:D936)</f>
        <v>1.5250572191493423</v>
      </c>
      <c r="O936" s="7">
        <f>O892</f>
        <v>6.8266798761890235E-2</v>
      </c>
      <c r="P936" s="8">
        <f>M936*O892</f>
        <v>8012.9406055133986</v>
      </c>
      <c r="Q936" s="5">
        <f>N936*O892</f>
        <v>0.10411077428003609</v>
      </c>
      <c r="R936" s="8">
        <f t="shared" si="194"/>
        <v>72739.418493649835</v>
      </c>
      <c r="S936" s="8">
        <f t="shared" si="195"/>
        <v>1707455.9085804916</v>
      </c>
      <c r="T936" s="9">
        <f t="shared" si="200"/>
        <v>20.958348050068331</v>
      </c>
      <c r="U936" s="10">
        <f t="shared" si="190"/>
        <v>6.0901229407705024</v>
      </c>
    </row>
    <row r="937" spans="1:21" x14ac:dyDescent="0.3">
      <c r="A937" s="17">
        <v>1929</v>
      </c>
      <c r="B937" s="17">
        <v>45</v>
      </c>
      <c r="C937" s="17">
        <v>8.1200000000000005E-3</v>
      </c>
      <c r="D937" s="17">
        <v>8.0800000000000004E-3</v>
      </c>
      <c r="E937" s="17">
        <v>0.5</v>
      </c>
      <c r="F937" s="2">
        <f t="shared" si="196"/>
        <v>80915.837398534903</v>
      </c>
      <c r="G937" s="3">
        <f t="shared" si="197"/>
        <v>653.79996618016207</v>
      </c>
      <c r="H937" s="2">
        <f t="shared" si="198"/>
        <v>80588.937415444816</v>
      </c>
      <c r="I937" s="2">
        <f>SUM(H937:H1002)</f>
        <v>2122419.7827681331</v>
      </c>
      <c r="J937" s="4">
        <f t="shared" si="191"/>
        <v>26.229967469959874</v>
      </c>
      <c r="K937" s="5">
        <f t="shared" si="199"/>
        <v>0.21779999999999997</v>
      </c>
      <c r="L937" s="5">
        <f t="shared" si="192"/>
        <v>4.7868131868131865E-3</v>
      </c>
      <c r="M937" s="8">
        <f t="shared" si="193"/>
        <v>136583.55583653523</v>
      </c>
      <c r="N937" s="6">
        <f>((B936+E936)*D936+(B937+E937)*D937+(B938+E938)*D938)/3/SUM(D892:D937)</f>
        <v>1.5517217630853997</v>
      </c>
      <c r="O937" s="7">
        <f>O892</f>
        <v>6.8266798761890235E-2</v>
      </c>
      <c r="P937" s="8">
        <f>M937*O892</f>
        <v>9324.1221204761496</v>
      </c>
      <c r="Q937" s="5">
        <f>N937*O892</f>
        <v>0.10593107733499649</v>
      </c>
      <c r="R937" s="8">
        <f t="shared" si="194"/>
        <v>72052.06445374414</v>
      </c>
      <c r="S937" s="8">
        <f t="shared" si="195"/>
        <v>1634716.4900868416</v>
      </c>
      <c r="T937" s="9">
        <f t="shared" si="200"/>
        <v>20.202676541989796</v>
      </c>
      <c r="U937" s="10">
        <f t="shared" si="190"/>
        <v>6.0272909279700784</v>
      </c>
    </row>
    <row r="938" spans="1:21" x14ac:dyDescent="0.3">
      <c r="A938" s="17">
        <v>1929</v>
      </c>
      <c r="B938" s="17">
        <v>46</v>
      </c>
      <c r="C938" s="17">
        <v>7.43E-3</v>
      </c>
      <c r="D938" s="17">
        <v>7.4000000000000003E-3</v>
      </c>
      <c r="E938" s="17">
        <v>0.5</v>
      </c>
      <c r="F938" s="2">
        <f t="shared" si="196"/>
        <v>80262.037432354744</v>
      </c>
      <c r="G938" s="3">
        <f t="shared" si="197"/>
        <v>593.93907699942508</v>
      </c>
      <c r="H938" s="2">
        <f t="shared" si="198"/>
        <v>79965.067893855026</v>
      </c>
      <c r="I938" s="2">
        <f>SUM(H938:H1002)</f>
        <v>2041830.8453526888</v>
      </c>
      <c r="J938" s="4">
        <f t="shared" si="191"/>
        <v>25.439559107548874</v>
      </c>
      <c r="K938" s="5">
        <f t="shared" si="199"/>
        <v>0.22519999999999996</v>
      </c>
      <c r="L938" s="5">
        <f t="shared" si="192"/>
        <v>4.8430107526881714E-3</v>
      </c>
      <c r="M938" s="8">
        <f t="shared" si="193"/>
        <v>122638.39733780315</v>
      </c>
      <c r="N938" s="6">
        <f>((B937+E937)*D937+(B938+E938)*D938+(B939+E939)*D939)/3/SUM(D892:D938)</f>
        <v>1.6567347542924811</v>
      </c>
      <c r="O938" s="7">
        <f>O892</f>
        <v>6.8266798761890235E-2</v>
      </c>
      <c r="P938" s="8">
        <f>M938*O892</f>
        <v>8372.1307915405432</v>
      </c>
      <c r="Q938" s="5">
        <f>N938*O892</f>
        <v>0.11309997807311446</v>
      </c>
      <c r="R938" s="8">
        <f t="shared" si="194"/>
        <v>70921.020468444913</v>
      </c>
      <c r="S938" s="8">
        <f t="shared" si="195"/>
        <v>1562664.4256330975</v>
      </c>
      <c r="T938" s="9">
        <f t="shared" si="200"/>
        <v>19.469533488358294</v>
      </c>
      <c r="U938" s="10">
        <f t="shared" si="190"/>
        <v>5.9700256191905794</v>
      </c>
    </row>
    <row r="939" spans="1:21" x14ac:dyDescent="0.3">
      <c r="A939" s="17">
        <v>1929</v>
      </c>
      <c r="B939" s="17">
        <v>47</v>
      </c>
      <c r="C939" s="17">
        <v>8.6199999999999992E-3</v>
      </c>
      <c r="D939" s="17">
        <v>8.5800000000000008E-3</v>
      </c>
      <c r="E939" s="17">
        <v>0.5</v>
      </c>
      <c r="F939" s="2">
        <f t="shared" si="196"/>
        <v>79668.098355355323</v>
      </c>
      <c r="G939" s="3">
        <f t="shared" si="197"/>
        <v>683.55228388894875</v>
      </c>
      <c r="H939" s="2">
        <f t="shared" si="198"/>
        <v>79326.322213410851</v>
      </c>
      <c r="I939" s="2">
        <f>SUM(H939:H1002)</f>
        <v>1961865.7774588335</v>
      </c>
      <c r="J939" s="4">
        <f t="shared" si="191"/>
        <v>24.625487716652096</v>
      </c>
      <c r="K939" s="5">
        <f t="shared" si="199"/>
        <v>0.23377999999999996</v>
      </c>
      <c r="L939" s="5">
        <f t="shared" si="192"/>
        <v>4.9216842105263151E-3</v>
      </c>
      <c r="M939" s="8">
        <f t="shared" si="193"/>
        <v>138885.84774029031</v>
      </c>
      <c r="N939" s="6">
        <f>((B938+E938)*D938+(B939+E939)*D939+(B940+E940)*D940)/3/SUM(D892:D939)</f>
        <v>1.7342230587161722</v>
      </c>
      <c r="O939" s="7">
        <f>O892</f>
        <v>6.8266798761890235E-2</v>
      </c>
      <c r="P939" s="8">
        <f>M939*O892</f>
        <v>9481.2922185609259</v>
      </c>
      <c r="Q939" s="5">
        <f>N939*O892</f>
        <v>0.11838985655760668</v>
      </c>
      <c r="R939" s="8">
        <f t="shared" si="194"/>
        <v>69934.890305322653</v>
      </c>
      <c r="S939" s="8">
        <f t="shared" si="195"/>
        <v>1491743.4051646525</v>
      </c>
      <c r="T939" s="9">
        <f t="shared" si="200"/>
        <v>18.724476119799046</v>
      </c>
      <c r="U939" s="10">
        <f t="shared" si="190"/>
        <v>5.9010115968530492</v>
      </c>
    </row>
    <row r="940" spans="1:21" x14ac:dyDescent="0.3">
      <c r="A940" s="17">
        <v>1929</v>
      </c>
      <c r="B940" s="17">
        <v>48</v>
      </c>
      <c r="C940" s="17">
        <v>9.6299999999999997E-3</v>
      </c>
      <c r="D940" s="17">
        <v>9.58E-3</v>
      </c>
      <c r="E940" s="17">
        <v>0.5</v>
      </c>
      <c r="F940" s="2">
        <f t="shared" si="196"/>
        <v>78984.546071466379</v>
      </c>
      <c r="G940" s="3">
        <f t="shared" si="197"/>
        <v>756.67195136464795</v>
      </c>
      <c r="H940" s="2">
        <f t="shared" si="198"/>
        <v>78606.210095784059</v>
      </c>
      <c r="I940" s="2">
        <f>SUM(H940:H1002)</f>
        <v>1882539.4552454227</v>
      </c>
      <c r="J940" s="4">
        <f t="shared" si="191"/>
        <v>23.834275803042196</v>
      </c>
      <c r="K940" s="5">
        <f t="shared" si="199"/>
        <v>0.24335999999999997</v>
      </c>
      <c r="L940" s="5">
        <f t="shared" si="192"/>
        <v>5.017731958762886E-3</v>
      </c>
      <c r="M940" s="8">
        <f t="shared" si="193"/>
        <v>150799.59582998615</v>
      </c>
      <c r="N940" s="6">
        <f>((B939+E939)*D939+(B940+E940)*D940+(B941+E941)*D941)/3/SUM(D892:D940)</f>
        <v>1.9289187486302872</v>
      </c>
      <c r="O940" s="7">
        <f>O892</f>
        <v>6.8266798761890235E-2</v>
      </c>
      <c r="P940" s="8">
        <f>M940*O892</f>
        <v>10294.605661900046</v>
      </c>
      <c r="Q940" s="5">
        <f>N940*O892</f>
        <v>0.13168110804078095</v>
      </c>
      <c r="R940" s="8">
        <f t="shared" si="194"/>
        <v>68255.2572514848</v>
      </c>
      <c r="S940" s="8">
        <f t="shared" si="195"/>
        <v>1421808.5148593299</v>
      </c>
      <c r="T940" s="9">
        <f t="shared" si="200"/>
        <v>18.001097500425672</v>
      </c>
      <c r="U940" s="10">
        <f t="shared" si="190"/>
        <v>5.833178302616524</v>
      </c>
    </row>
    <row r="941" spans="1:21" x14ac:dyDescent="0.3">
      <c r="A941" s="17">
        <v>1929</v>
      </c>
      <c r="B941" s="17">
        <v>49</v>
      </c>
      <c r="C941" s="17">
        <v>1.089E-2</v>
      </c>
      <c r="D941" s="17">
        <v>1.0829999999999999E-2</v>
      </c>
      <c r="E941" s="17">
        <v>0.5</v>
      </c>
      <c r="F941" s="2">
        <f t="shared" si="196"/>
        <v>78227.874120101726</v>
      </c>
      <c r="G941" s="3">
        <f t="shared" si="197"/>
        <v>847.20787672070162</v>
      </c>
      <c r="H941" s="2">
        <f t="shared" si="198"/>
        <v>77804.270181741376</v>
      </c>
      <c r="I941" s="2">
        <f>SUM(H941:H1002)</f>
        <v>1803933.2451496385</v>
      </c>
      <c r="J941" s="4">
        <f t="shared" si="191"/>
        <v>23.05998041542194</v>
      </c>
      <c r="K941" s="5">
        <f t="shared" si="199"/>
        <v>0.25418999999999997</v>
      </c>
      <c r="L941" s="5">
        <f t="shared" si="192"/>
        <v>5.1351515151515145E-3</v>
      </c>
      <c r="M941" s="8">
        <f t="shared" si="193"/>
        <v>164982.06026072914</v>
      </c>
      <c r="N941" s="6">
        <f>((B940+E940)*D940+(B941+E941)*D941+(B942+E942)*D942)/3/SUM(D892:D941)</f>
        <v>2.1063115517263991</v>
      </c>
      <c r="O941" s="7">
        <f>O892</f>
        <v>6.8266798761890235E-2</v>
      </c>
      <c r="P941" s="8">
        <f>M941*O892</f>
        <v>11262.797107141245</v>
      </c>
      <c r="Q941" s="5">
        <f>N941*O892</f>
        <v>0.14379114683155084</v>
      </c>
      <c r="R941" s="8">
        <f t="shared" si="194"/>
        <v>66616.70494391695</v>
      </c>
      <c r="S941" s="8">
        <f t="shared" si="195"/>
        <v>1353553.2576078451</v>
      </c>
      <c r="T941" s="9">
        <f t="shared" si="200"/>
        <v>17.302697699924213</v>
      </c>
      <c r="U941" s="10">
        <f t="shared" si="190"/>
        <v>5.7572827154977269</v>
      </c>
    </row>
    <row r="942" spans="1:21" x14ac:dyDescent="0.3">
      <c r="A942" s="17">
        <v>1929</v>
      </c>
      <c r="B942" s="17">
        <v>50</v>
      </c>
      <c r="C942" s="17">
        <v>1.206E-2</v>
      </c>
      <c r="D942" s="17">
        <v>1.1990000000000001E-2</v>
      </c>
      <c r="E942" s="17">
        <v>0.5</v>
      </c>
      <c r="F942" s="2">
        <f t="shared" si="196"/>
        <v>77380.666243381027</v>
      </c>
      <c r="G942" s="3">
        <f t="shared" si="197"/>
        <v>927.79418825813855</v>
      </c>
      <c r="H942" s="2">
        <f t="shared" si="198"/>
        <v>76916.769149251952</v>
      </c>
      <c r="I942" s="2">
        <f>SUM(H942:H1002)</f>
        <v>1726128.9749678974</v>
      </c>
      <c r="J942" s="4">
        <f t="shared" si="191"/>
        <v>22.306980008918529</v>
      </c>
      <c r="K942" s="5">
        <f t="shared" si="199"/>
        <v>0.26617999999999997</v>
      </c>
      <c r="L942" s="5">
        <f t="shared" si="192"/>
        <v>5.2708910891089101E-3</v>
      </c>
      <c r="M942" s="8">
        <f t="shared" si="193"/>
        <v>176022.26503507403</v>
      </c>
      <c r="N942" s="6">
        <f>((B941+E941)*D941+(B942+E942)*D942+(B943+E943)*D943)/3/SUM(D892:D942)</f>
        <v>2.0616124427079425</v>
      </c>
      <c r="O942" s="7">
        <f>O892</f>
        <v>6.8266798761890235E-2</v>
      </c>
      <c r="P942" s="8">
        <f>M942*O892</f>
        <v>12016.476544761506</v>
      </c>
      <c r="Q942" s="5">
        <f>N942*O892</f>
        <v>0.14073968175135207</v>
      </c>
      <c r="R942" s="8">
        <f t="shared" si="194"/>
        <v>66091.527537844013</v>
      </c>
      <c r="S942" s="8">
        <f t="shared" si="195"/>
        <v>1286936.5526639281</v>
      </c>
      <c r="T942" s="9">
        <f t="shared" si="200"/>
        <v>16.631241563831971</v>
      </c>
      <c r="U942" s="10">
        <f t="shared" si="190"/>
        <v>5.6757384450865587</v>
      </c>
    </row>
    <row r="943" spans="1:21" x14ac:dyDescent="0.3">
      <c r="A943" s="17">
        <v>1929</v>
      </c>
      <c r="B943" s="17">
        <v>51</v>
      </c>
      <c r="C943" s="17">
        <v>9.8499999999999994E-3</v>
      </c>
      <c r="D943" s="17">
        <v>9.7999999999999997E-3</v>
      </c>
      <c r="E943" s="17">
        <v>0.5</v>
      </c>
      <c r="F943" s="2">
        <f t="shared" si="196"/>
        <v>76452.872055122891</v>
      </c>
      <c r="G943" s="3">
        <f t="shared" si="197"/>
        <v>749.23814614020432</v>
      </c>
      <c r="H943" s="2">
        <f t="shared" si="198"/>
        <v>76078.252982052785</v>
      </c>
      <c r="I943" s="2">
        <f>SUM(H943:H1002)</f>
        <v>1649212.2058186457</v>
      </c>
      <c r="J943" s="4">
        <f t="shared" si="191"/>
        <v>21.57161871733943</v>
      </c>
      <c r="K943" s="5">
        <f t="shared" si="199"/>
        <v>0.27597999999999995</v>
      </c>
      <c r="L943" s="5">
        <f t="shared" si="192"/>
        <v>5.3588349514563094E-3</v>
      </c>
      <c r="M943" s="8">
        <f t="shared" si="193"/>
        <v>139813.62608239919</v>
      </c>
      <c r="N943" s="6">
        <f>((B942+E942)*D942+(B943+E943)*D943+(B944+E944)*D944)/3/SUM(D892:D943)</f>
        <v>2.196952677730271</v>
      </c>
      <c r="O943" s="7">
        <f>O892</f>
        <v>6.8266798761890235E-2</v>
      </c>
      <c r="P943" s="8">
        <f>M943*O892</f>
        <v>9544.6286759373124</v>
      </c>
      <c r="Q943" s="5">
        <f>N943*O892</f>
        <v>0.14997892634000831</v>
      </c>
      <c r="R943" s="8">
        <f t="shared" si="194"/>
        <v>64668.118281980976</v>
      </c>
      <c r="S943" s="8">
        <f t="shared" si="195"/>
        <v>1220845.0251260842</v>
      </c>
      <c r="T943" s="9">
        <f t="shared" si="200"/>
        <v>15.968595976954914</v>
      </c>
      <c r="U943" s="10">
        <f t="shared" si="190"/>
        <v>5.6030227403845156</v>
      </c>
    </row>
    <row r="944" spans="1:21" x14ac:dyDescent="0.3">
      <c r="A944" s="17">
        <v>1929</v>
      </c>
      <c r="B944" s="17">
        <v>52</v>
      </c>
      <c r="C944" s="17">
        <v>1.359E-2</v>
      </c>
      <c r="D944" s="17">
        <v>1.35E-2</v>
      </c>
      <c r="E944" s="17">
        <v>0.5</v>
      </c>
      <c r="F944" s="2">
        <f t="shared" si="196"/>
        <v>75703.63390898268</v>
      </c>
      <c r="G944" s="3">
        <f t="shared" si="197"/>
        <v>1021.9990577712662</v>
      </c>
      <c r="H944" s="2">
        <f t="shared" si="198"/>
        <v>75192.63438009705</v>
      </c>
      <c r="I944" s="2">
        <f>SUM(H944:H1002)</f>
        <v>1573133.9528365927</v>
      </c>
      <c r="J944" s="4">
        <f t="shared" si="191"/>
        <v>20.780164327751393</v>
      </c>
      <c r="K944" s="5">
        <f t="shared" si="199"/>
        <v>0.28947999999999996</v>
      </c>
      <c r="L944" s="5">
        <f t="shared" si="192"/>
        <v>5.5139047619047615E-3</v>
      </c>
      <c r="M944" s="8">
        <f t="shared" si="193"/>
        <v>185349.42149022894</v>
      </c>
      <c r="N944" s="6">
        <f>((B943+E943)*D943+(B944+E944)*D944+(B945+E945)*D945)/3/SUM(D892:D944)</f>
        <v>2.2314034360462442</v>
      </c>
      <c r="O944" s="7">
        <f>O892</f>
        <v>6.8266798761890235E-2</v>
      </c>
      <c r="P944" s="8">
        <f>M944*O892</f>
        <v>12653.211657506232</v>
      </c>
      <c r="Q944" s="5">
        <f>N944*O892</f>
        <v>0.15233076932515938</v>
      </c>
      <c r="R944" s="8">
        <f t="shared" si="194"/>
        <v>63738.482537391435</v>
      </c>
      <c r="S944" s="8">
        <f t="shared" si="195"/>
        <v>1156176.9068441032</v>
      </c>
      <c r="T944" s="9">
        <f t="shared" si="200"/>
        <v>15.272409620840092</v>
      </c>
      <c r="U944" s="10">
        <f t="shared" si="190"/>
        <v>5.5077547069113013</v>
      </c>
    </row>
    <row r="945" spans="1:21" x14ac:dyDescent="0.3">
      <c r="A945" s="17">
        <v>1929</v>
      </c>
      <c r="B945" s="17">
        <v>53</v>
      </c>
      <c r="C945" s="17">
        <v>1.3639999999999999E-2</v>
      </c>
      <c r="D945" s="17">
        <v>1.354E-2</v>
      </c>
      <c r="E945" s="17">
        <v>0.5</v>
      </c>
      <c r="F945" s="2">
        <f t="shared" si="196"/>
        <v>74681.63485121142</v>
      </c>
      <c r="G945" s="3">
        <f t="shared" si="197"/>
        <v>1011.1893358854027</v>
      </c>
      <c r="H945" s="2">
        <f t="shared" si="198"/>
        <v>74176.04018326872</v>
      </c>
      <c r="I945" s="2">
        <f>SUM(H945:H1002)</f>
        <v>1497941.3184564956</v>
      </c>
      <c r="J945" s="4">
        <f t="shared" si="191"/>
        <v>20.057693185759142</v>
      </c>
      <c r="K945" s="5">
        <f t="shared" si="199"/>
        <v>0.30301999999999996</v>
      </c>
      <c r="L945" s="5">
        <f t="shared" si="192"/>
        <v>5.6639252336448589E-3</v>
      </c>
      <c r="M945" s="8">
        <f t="shared" si="193"/>
        <v>178531.54732317687</v>
      </c>
      <c r="N945" s="6">
        <f>((B944+E944)*D944+(B945+E945)*D945+(B946+E946)*D946)/3/SUM(D892:D945)</f>
        <v>2.4643972895078434</v>
      </c>
      <c r="O945" s="7">
        <f>O892</f>
        <v>6.8266798761890235E-2</v>
      </c>
      <c r="P945" s="8">
        <f>M945*O892</f>
        <v>12187.777213760199</v>
      </c>
      <c r="Q945" s="5">
        <f>N945*O892</f>
        <v>0.16823651383217969</v>
      </c>
      <c r="R945" s="8">
        <f t="shared" si="194"/>
        <v>61696.921772959911</v>
      </c>
      <c r="S945" s="8">
        <f t="shared" si="195"/>
        <v>1092438.4243067119</v>
      </c>
      <c r="T945" s="9">
        <f t="shared" si="200"/>
        <v>14.627939338542632</v>
      </c>
      <c r="U945" s="10">
        <f t="shared" si="190"/>
        <v>5.4297538472165101</v>
      </c>
    </row>
    <row r="946" spans="1:21" x14ac:dyDescent="0.3">
      <c r="A946" s="17">
        <v>1929</v>
      </c>
      <c r="B946" s="17">
        <v>54</v>
      </c>
      <c r="C946" s="17">
        <v>1.4919999999999999E-2</v>
      </c>
      <c r="D946" s="17">
        <v>1.481E-2</v>
      </c>
      <c r="E946" s="17">
        <v>0.5</v>
      </c>
      <c r="F946" s="2">
        <f t="shared" si="196"/>
        <v>73670.445515326021</v>
      </c>
      <c r="G946" s="3">
        <f t="shared" si="197"/>
        <v>1091.0592980819783</v>
      </c>
      <c r="H946" s="2">
        <f t="shared" si="198"/>
        <v>73124.915866285039</v>
      </c>
      <c r="I946" s="2">
        <f>SUM(H946:H1002)</f>
        <v>1423765.2782732267</v>
      </c>
      <c r="J946" s="4">
        <f t="shared" si="191"/>
        <v>19.326139109299046</v>
      </c>
      <c r="K946" s="5">
        <f t="shared" si="199"/>
        <v>0.31782999999999995</v>
      </c>
      <c r="L946" s="5">
        <f t="shared" si="192"/>
        <v>5.831743119266054E-3</v>
      </c>
      <c r="M946" s="8">
        <f t="shared" si="193"/>
        <v>187089.73899716148</v>
      </c>
      <c r="N946" s="6">
        <f>((B945+E945)*D945+(B946+E946)*D946+(B947+E947)*D947)/3/SUM(D892:D946)</f>
        <v>2.5311539712005371</v>
      </c>
      <c r="O946" s="7">
        <f>O892</f>
        <v>6.8266798761890235E-2</v>
      </c>
      <c r="P946" s="8">
        <f>M946*O892</f>
        <v>12772.017562533791</v>
      </c>
      <c r="Q946" s="5">
        <f>N946*O892</f>
        <v>0.17279377878730637</v>
      </c>
      <c r="R946" s="8">
        <f t="shared" si="194"/>
        <v>60489.385330245786</v>
      </c>
      <c r="S946" s="8">
        <f t="shared" si="195"/>
        <v>1030741.502533752</v>
      </c>
      <c r="T946" s="9">
        <f t="shared" si="200"/>
        <v>13.991248394436841</v>
      </c>
      <c r="U946" s="10">
        <f t="shared" si="190"/>
        <v>5.3348907148622047</v>
      </c>
    </row>
    <row r="947" spans="1:21" x14ac:dyDescent="0.3">
      <c r="A947" s="17">
        <v>1929</v>
      </c>
      <c r="B947" s="17">
        <v>55</v>
      </c>
      <c r="C947" s="17">
        <v>1.601E-2</v>
      </c>
      <c r="D947" s="17">
        <v>1.5890000000000001E-2</v>
      </c>
      <c r="E947" s="17">
        <v>0.5</v>
      </c>
      <c r="F947" s="2">
        <f t="shared" si="196"/>
        <v>72579.386217244042</v>
      </c>
      <c r="G947" s="3">
        <f t="shared" si="197"/>
        <v>1153.286446992008</v>
      </c>
      <c r="H947" s="2">
        <f t="shared" si="198"/>
        <v>72002.742993748034</v>
      </c>
      <c r="I947" s="2">
        <f>SUM(H947:H1002)</f>
        <v>1350640.3624069416</v>
      </c>
      <c r="J947" s="4">
        <f t="shared" si="191"/>
        <v>18.609145554968123</v>
      </c>
      <c r="K947" s="5">
        <f t="shared" si="199"/>
        <v>0.33371999999999996</v>
      </c>
      <c r="L947" s="5">
        <f t="shared" si="192"/>
        <v>6.0129729729729723E-3</v>
      </c>
      <c r="M947" s="8">
        <f t="shared" si="193"/>
        <v>191799.7057654814</v>
      </c>
      <c r="N947" s="6">
        <f>((B946+E946)*D946+(B947+E947)*D947+(B948+E948)*D948)/3/SUM(D892:D947)</f>
        <v>2.6808951616125296</v>
      </c>
      <c r="O947" s="7">
        <f>O892</f>
        <v>6.8266798761890235E-2</v>
      </c>
      <c r="P947" s="8">
        <f>M947*O892</f>
        <v>13093.551916081877</v>
      </c>
      <c r="Q947" s="5">
        <f>N947*O892</f>
        <v>0.18301613049952775</v>
      </c>
      <c r="R947" s="8">
        <f t="shared" si="194"/>
        <v>58825.079585680287</v>
      </c>
      <c r="S947" s="8">
        <f t="shared" si="195"/>
        <v>970252.11720350618</v>
      </c>
      <c r="T947" s="9">
        <f t="shared" si="200"/>
        <v>13.368149935842048</v>
      </c>
      <c r="U947" s="10">
        <f t="shared" si="190"/>
        <v>5.2409956191260747</v>
      </c>
    </row>
    <row r="948" spans="1:21" x14ac:dyDescent="0.3">
      <c r="A948" s="17">
        <v>1929</v>
      </c>
      <c r="B948" s="17">
        <v>56</v>
      </c>
      <c r="C948" s="17">
        <v>1.7770000000000001E-2</v>
      </c>
      <c r="D948" s="17">
        <v>1.7610000000000001E-2</v>
      </c>
      <c r="E948" s="17">
        <v>0.5</v>
      </c>
      <c r="F948" s="2">
        <f t="shared" si="196"/>
        <v>71426.09977025204</v>
      </c>
      <c r="G948" s="3">
        <f t="shared" si="197"/>
        <v>1257.8136169541385</v>
      </c>
      <c r="H948" s="2">
        <f t="shared" si="198"/>
        <v>70797.19296177497</v>
      </c>
      <c r="I948" s="2">
        <f>SUM(H948:H1002)</f>
        <v>1278637.6194131935</v>
      </c>
      <c r="J948" s="4">
        <f t="shared" si="191"/>
        <v>17.901546122860374</v>
      </c>
      <c r="K948" s="5">
        <f t="shared" si="199"/>
        <v>0.35132999999999998</v>
      </c>
      <c r="L948" s="5">
        <f t="shared" si="192"/>
        <v>6.2182300884955745E-3</v>
      </c>
      <c r="M948" s="8">
        <f t="shared" si="193"/>
        <v>202278.39739819779</v>
      </c>
      <c r="N948" s="6">
        <f>((B947+E947)*D947+(B948+E948)*D948+(B949+E949)*D949)/3/SUM(D892:D948)</f>
        <v>2.7332422508752461</v>
      </c>
      <c r="O948" s="7">
        <f>O892</f>
        <v>6.8266798761890235E-2</v>
      </c>
      <c r="P948" s="8">
        <f>M948*O892</f>
        <v>13808.898649060429</v>
      </c>
      <c r="Q948" s="5">
        <f>N948*O892</f>
        <v>0.18658969870799633</v>
      </c>
      <c r="R948" s="8">
        <f t="shared" si="194"/>
        <v>57587.166057665498</v>
      </c>
      <c r="S948" s="8">
        <f t="shared" si="195"/>
        <v>911427.0376178259</v>
      </c>
      <c r="T948" s="9">
        <f t="shared" si="200"/>
        <v>12.760420078227796</v>
      </c>
      <c r="U948" s="10">
        <f t="shared" si="190"/>
        <v>5.1411260446325784</v>
      </c>
    </row>
    <row r="949" spans="1:21" x14ac:dyDescent="0.3">
      <c r="A949" s="17">
        <v>1929</v>
      </c>
      <c r="B949" s="17">
        <v>57</v>
      </c>
      <c r="C949" s="17">
        <v>1.7610000000000001E-2</v>
      </c>
      <c r="D949" s="17">
        <v>1.746E-2</v>
      </c>
      <c r="E949" s="17">
        <v>0.5</v>
      </c>
      <c r="F949" s="2">
        <f t="shared" si="196"/>
        <v>70168.2861532979</v>
      </c>
      <c r="G949" s="3">
        <f t="shared" si="197"/>
        <v>1225.1382762365813</v>
      </c>
      <c r="H949" s="2">
        <f t="shared" si="198"/>
        <v>69555.717015179616</v>
      </c>
      <c r="I949" s="2">
        <f>SUM(H949:H1002)</f>
        <v>1207840.4264514183</v>
      </c>
      <c r="J949" s="4">
        <f t="shared" si="191"/>
        <v>17.213480514724669</v>
      </c>
      <c r="K949" s="5">
        <f t="shared" si="199"/>
        <v>0.36878999999999995</v>
      </c>
      <c r="L949" s="5">
        <f t="shared" si="192"/>
        <v>6.4137391304347818E-3</v>
      </c>
      <c r="M949" s="8">
        <f t="shared" si="193"/>
        <v>191017.79029692625</v>
      </c>
      <c r="N949" s="6">
        <f>((B948+E948)*D948+(B949+E949)*D949+(B950+E950)*D950)/3/SUM(D892:D949)</f>
        <v>2.8356923994685324</v>
      </c>
      <c r="O949" s="7">
        <f>O892</f>
        <v>6.8266798761890235E-2</v>
      </c>
      <c r="P949" s="8">
        <f>M949*O892</f>
        <v>13040.173050141213</v>
      </c>
      <c r="Q949" s="5">
        <f>N949*O892</f>
        <v>0.19358364238513995</v>
      </c>
      <c r="R949" s="8">
        <f t="shared" si="194"/>
        <v>56090.867966671096</v>
      </c>
      <c r="S949" s="8">
        <f t="shared" si="195"/>
        <v>853839.87156016042</v>
      </c>
      <c r="T949" s="9">
        <f t="shared" si="200"/>
        <v>12.168458407189272</v>
      </c>
      <c r="U949" s="10">
        <f t="shared" si="190"/>
        <v>5.0450221075353969</v>
      </c>
    </row>
    <row r="950" spans="1:21" x14ac:dyDescent="0.3">
      <c r="A950" s="17">
        <v>1929</v>
      </c>
      <c r="B950" s="17">
        <v>58</v>
      </c>
      <c r="C950" s="17">
        <v>1.9650000000000001E-2</v>
      </c>
      <c r="D950" s="17">
        <v>1.9460000000000002E-2</v>
      </c>
      <c r="E950" s="17">
        <v>0.5</v>
      </c>
      <c r="F950" s="2">
        <f t="shared" si="196"/>
        <v>68943.147877061318</v>
      </c>
      <c r="G950" s="3">
        <f t="shared" si="197"/>
        <v>1341.6336576876133</v>
      </c>
      <c r="H950" s="2">
        <f t="shared" si="198"/>
        <v>68272.331048217515</v>
      </c>
      <c r="I950" s="2">
        <f>SUM(H950:H1002)</f>
        <v>1138284.7094362387</v>
      </c>
      <c r="J950" s="4">
        <f t="shared" si="191"/>
        <v>16.510483557641084</v>
      </c>
      <c r="K950" s="5">
        <f t="shared" si="199"/>
        <v>0.38824999999999993</v>
      </c>
      <c r="L950" s="5">
        <f t="shared" si="192"/>
        <v>6.6367521367521358E-3</v>
      </c>
      <c r="M950" s="8">
        <f t="shared" si="193"/>
        <v>202152.14159620189</v>
      </c>
      <c r="N950" s="6">
        <f>((B949+E949)*D949+(B950+E950)*D950+(B951+E951)*D951)/3/SUM(D892:D950)</f>
        <v>2.918733633827002</v>
      </c>
      <c r="O950" s="7">
        <f>O892</f>
        <v>6.8266798761890235E-2</v>
      </c>
      <c r="P950" s="8">
        <f>M950*O892</f>
        <v>13800.279569633056</v>
      </c>
      <c r="Q950" s="5">
        <f>N950*O892</f>
        <v>0.19925260162002856</v>
      </c>
      <c r="R950" s="8">
        <f t="shared" si="194"/>
        <v>54668.891468196322</v>
      </c>
      <c r="S950" s="8">
        <f t="shared" si="195"/>
        <v>797749.00359348929</v>
      </c>
      <c r="T950" s="9">
        <f t="shared" si="200"/>
        <v>11.5711137097486</v>
      </c>
      <c r="U950" s="10">
        <f t="shared" si="190"/>
        <v>4.9393698478924843</v>
      </c>
    </row>
    <row r="951" spans="1:21" x14ac:dyDescent="0.3">
      <c r="A951" s="17">
        <v>1929</v>
      </c>
      <c r="B951" s="17">
        <v>59</v>
      </c>
      <c r="C951" s="17">
        <v>2.1360000000000001E-2</v>
      </c>
      <c r="D951" s="17">
        <v>2.1129999999999999E-2</v>
      </c>
      <c r="E951" s="17">
        <v>0.5</v>
      </c>
      <c r="F951" s="2">
        <f t="shared" si="196"/>
        <v>67601.514219373697</v>
      </c>
      <c r="G951" s="3">
        <f t="shared" si="197"/>
        <v>1428.4199954553662</v>
      </c>
      <c r="H951" s="2">
        <f t="shared" si="198"/>
        <v>66887.304221646016</v>
      </c>
      <c r="I951" s="2">
        <f>SUM(H951:H1002)</f>
        <v>1070012.3783880211</v>
      </c>
      <c r="J951" s="4">
        <f t="shared" si="191"/>
        <v>15.828230931569426</v>
      </c>
      <c r="K951" s="5">
        <f t="shared" si="199"/>
        <v>0.40937999999999991</v>
      </c>
      <c r="L951" s="5">
        <f t="shared" si="192"/>
        <v>6.8803361344537796E-3</v>
      </c>
      <c r="M951" s="8">
        <f t="shared" si="193"/>
        <v>207609.04228246206</v>
      </c>
      <c r="N951" s="6">
        <f>((B950+E950)*D950+(B951+E951)*D951+(B952+E952)*D952)/3/SUM(D892:D951)</f>
        <v>3.1294559252202521</v>
      </c>
      <c r="O951" s="7">
        <f>O892</f>
        <v>6.8266798761890235E-2</v>
      </c>
      <c r="P951" s="8">
        <f>M951*O892</f>
        <v>14172.804710645598</v>
      </c>
      <c r="Q951" s="5">
        <f>N951*O892</f>
        <v>0.21363793788121596</v>
      </c>
      <c r="R951" s="8">
        <f t="shared" si="194"/>
        <v>52597.63847730001</v>
      </c>
      <c r="S951" s="8">
        <f t="shared" si="195"/>
        <v>743080.112125293</v>
      </c>
      <c r="T951" s="9">
        <f t="shared" si="200"/>
        <v>10.992063132105644</v>
      </c>
      <c r="U951" s="10">
        <f t="shared" si="190"/>
        <v>4.8361677994637819</v>
      </c>
    </row>
    <row r="952" spans="1:21" x14ac:dyDescent="0.3">
      <c r="A952" s="17">
        <v>1929</v>
      </c>
      <c r="B952" s="17">
        <v>60</v>
      </c>
      <c r="C952" s="17">
        <v>2.4209999999999999E-2</v>
      </c>
      <c r="D952" s="17">
        <v>2.393E-2</v>
      </c>
      <c r="E952" s="17">
        <v>0.5</v>
      </c>
      <c r="F952" s="2">
        <f t="shared" si="196"/>
        <v>66173.094223918335</v>
      </c>
      <c r="G952" s="3">
        <f t="shared" si="197"/>
        <v>1583.5221447783658</v>
      </c>
      <c r="H952" s="2">
        <f t="shared" si="198"/>
        <v>65381.33315152915</v>
      </c>
      <c r="I952" s="2">
        <f>SUM(H952:H1002)</f>
        <v>1003125.0741663752</v>
      </c>
      <c r="J952" s="4">
        <f t="shared" si="191"/>
        <v>15.159107881097006</v>
      </c>
      <c r="K952" s="5">
        <f t="shared" si="199"/>
        <v>0.43330999999999992</v>
      </c>
      <c r="L952" s="5">
        <f t="shared" si="192"/>
        <v>7.1621487603305773E-3</v>
      </c>
      <c r="M952" s="8">
        <f t="shared" si="193"/>
        <v>221095.95845720419</v>
      </c>
      <c r="N952" s="6">
        <f>((B951+E951)*D951+(B952+E952)*D952+(B953+E953)*D953)/3/SUM(D892:D952)</f>
        <v>3.1245451678167293</v>
      </c>
      <c r="O952" s="7">
        <f>O892</f>
        <v>6.8266798761890235E-2</v>
      </c>
      <c r="P952" s="8">
        <f>M952*O892</f>
        <v>15093.513303065201</v>
      </c>
      <c r="Q952" s="5">
        <f>N952*O892</f>
        <v>0.2133026961937812</v>
      </c>
      <c r="R952" s="8">
        <f t="shared" si="194"/>
        <v>51435.318509564131</v>
      </c>
      <c r="S952" s="8">
        <f t="shared" si="195"/>
        <v>690482.47364799294</v>
      </c>
      <c r="T952" s="9">
        <f t="shared" si="200"/>
        <v>10.434489753668151</v>
      </c>
      <c r="U952" s="10">
        <f t="shared" si="190"/>
        <v>4.7246181274288546</v>
      </c>
    </row>
    <row r="953" spans="1:21" x14ac:dyDescent="0.3">
      <c r="A953" s="17">
        <v>1929</v>
      </c>
      <c r="B953" s="17">
        <v>61</v>
      </c>
      <c r="C953" s="17">
        <v>2.231E-2</v>
      </c>
      <c r="D953" s="17">
        <v>2.206E-2</v>
      </c>
      <c r="E953" s="17">
        <v>0.5</v>
      </c>
      <c r="F953" s="2">
        <f t="shared" si="196"/>
        <v>64589.572079139973</v>
      </c>
      <c r="G953" s="3">
        <f t="shared" si="197"/>
        <v>1424.8459600658277</v>
      </c>
      <c r="H953" s="2">
        <f t="shared" si="198"/>
        <v>63877.14909910706</v>
      </c>
      <c r="I953" s="2">
        <f>SUM(H953:H1002)</f>
        <v>937743.74101484613</v>
      </c>
      <c r="J953" s="4">
        <f t="shared" si="191"/>
        <v>14.518500600466162</v>
      </c>
      <c r="K953" s="5">
        <f t="shared" si="199"/>
        <v>0.45536999999999994</v>
      </c>
      <c r="L953" s="5">
        <f t="shared" si="192"/>
        <v>7.4043902439024385E-3</v>
      </c>
      <c r="M953" s="8">
        <f t="shared" si="193"/>
        <v>192432.58568647126</v>
      </c>
      <c r="N953" s="6">
        <f>((B952+E952)*D952+(B953+E953)*D953+(B954+E954)*D954)/3/SUM(D892:D953)</f>
        <v>3.2510778780625285</v>
      </c>
      <c r="O953" s="7">
        <f>O892</f>
        <v>6.8266798761890235E-2</v>
      </c>
      <c r="P953" s="8">
        <f>M953*O892</f>
        <v>13136.756602288533</v>
      </c>
      <c r="Q953" s="5">
        <f>N953*O892</f>
        <v>0.22194067926092775</v>
      </c>
      <c r="R953" s="8">
        <f t="shared" si="194"/>
        <v>49700.211238799682</v>
      </c>
      <c r="S953" s="8">
        <f t="shared" si="195"/>
        <v>639047.15513842879</v>
      </c>
      <c r="T953" s="9">
        <f t="shared" si="200"/>
        <v>9.8939679358058061</v>
      </c>
      <c r="U953" s="10">
        <f t="shared" si="190"/>
        <v>4.6245326646603555</v>
      </c>
    </row>
    <row r="954" spans="1:21" x14ac:dyDescent="0.3">
      <c r="A954" s="17">
        <v>1929</v>
      </c>
      <c r="B954" s="17">
        <v>62</v>
      </c>
      <c r="C954" s="17">
        <v>2.6540000000000001E-2</v>
      </c>
      <c r="D954" s="17">
        <v>2.6190000000000001E-2</v>
      </c>
      <c r="E954" s="17">
        <v>0.5</v>
      </c>
      <c r="F954" s="2">
        <f t="shared" si="196"/>
        <v>63164.726119074148</v>
      </c>
      <c r="G954" s="3">
        <f t="shared" si="197"/>
        <v>1654.2841770585521</v>
      </c>
      <c r="H954" s="2">
        <f t="shared" si="198"/>
        <v>62337.584030544873</v>
      </c>
      <c r="I954" s="2">
        <f>SUM(H954:H1002)</f>
        <v>873866.591915739</v>
      </c>
      <c r="J954" s="4">
        <f t="shared" si="191"/>
        <v>13.834724625709308</v>
      </c>
      <c r="K954" s="5">
        <f t="shared" si="199"/>
        <v>0.48155999999999993</v>
      </c>
      <c r="L954" s="5">
        <f t="shared" si="192"/>
        <v>7.7049599999999985E-3</v>
      </c>
      <c r="M954" s="8">
        <f t="shared" si="193"/>
        <v>214703.79821031549</v>
      </c>
      <c r="N954" s="6">
        <f>((B953+E953)*D953+(B954+E954)*D954+(B955+E955)*D955)/3/SUM(D892:D954)</f>
        <v>3.4883399784035229</v>
      </c>
      <c r="O954" s="7">
        <f>O892</f>
        <v>6.8266798761890235E-2</v>
      </c>
      <c r="P954" s="8">
        <f>M954*O892</f>
        <v>14657.140985837097</v>
      </c>
      <c r="Q954" s="5">
        <f>N954*O892</f>
        <v>0.23813780331872983</v>
      </c>
      <c r="R954" s="8">
        <f t="shared" si="194"/>
        <v>47492.648705314183</v>
      </c>
      <c r="S954" s="8">
        <f t="shared" si="195"/>
        <v>589346.94389962906</v>
      </c>
      <c r="T954" s="9">
        <f t="shared" si="200"/>
        <v>9.3303174114715457</v>
      </c>
      <c r="U954" s="10">
        <f t="shared" si="190"/>
        <v>4.5044072142377622</v>
      </c>
    </row>
    <row r="955" spans="1:21" x14ac:dyDescent="0.3">
      <c r="A955" s="17">
        <v>1929</v>
      </c>
      <c r="B955" s="17">
        <v>63</v>
      </c>
      <c r="C955" s="17">
        <v>3.2750000000000001E-2</v>
      </c>
      <c r="D955" s="17">
        <v>3.2219999999999999E-2</v>
      </c>
      <c r="E955" s="17">
        <v>0.5</v>
      </c>
      <c r="F955" s="2">
        <f t="shared" si="196"/>
        <v>61510.441942015597</v>
      </c>
      <c r="G955" s="3">
        <f t="shared" si="197"/>
        <v>1981.8664393717424</v>
      </c>
      <c r="H955" s="2">
        <f t="shared" si="198"/>
        <v>60519.508722329723</v>
      </c>
      <c r="I955" s="2">
        <f>SUM(H955:H1002)</f>
        <v>811529.00788519415</v>
      </c>
      <c r="J955" s="4">
        <f t="shared" si="191"/>
        <v>13.193353555323222</v>
      </c>
      <c r="K955" s="5">
        <f t="shared" si="199"/>
        <v>0.5137799999999999</v>
      </c>
      <c r="L955" s="5">
        <f t="shared" si="192"/>
        <v>8.0910236220472428E-3</v>
      </c>
      <c r="M955" s="8">
        <f t="shared" si="193"/>
        <v>244946.31729554609</v>
      </c>
      <c r="N955" s="6">
        <f>((B954+E954)*D954+(B955+E955)*D955+(B956+E956)*D956)/3/SUM(D892:D955)</f>
        <v>3.7749231188446428</v>
      </c>
      <c r="O955" s="7">
        <f>O892</f>
        <v>6.8266798761890235E-2</v>
      </c>
      <c r="P955" s="8">
        <f>M955*O892</f>
        <v>16721.70095028116</v>
      </c>
      <c r="Q955" s="5">
        <f>N955*O892</f>
        <v>0.25770191689577426</v>
      </c>
      <c r="R955" s="8">
        <f t="shared" si="194"/>
        <v>44923.515314994824</v>
      </c>
      <c r="S955" s="8">
        <f t="shared" si="195"/>
        <v>541854.29519431491</v>
      </c>
      <c r="T955" s="9">
        <f t="shared" si="200"/>
        <v>8.8091432622953327</v>
      </c>
      <c r="U955" s="10">
        <f t="shared" si="190"/>
        <v>4.3842102930278894</v>
      </c>
    </row>
    <row r="956" spans="1:21" x14ac:dyDescent="0.3">
      <c r="A956" s="17">
        <v>1929</v>
      </c>
      <c r="B956" s="17">
        <v>64</v>
      </c>
      <c r="C956" s="17">
        <v>3.3669999999999999E-2</v>
      </c>
      <c r="D956" s="17">
        <v>3.3110000000000001E-2</v>
      </c>
      <c r="E956" s="17">
        <v>0.5</v>
      </c>
      <c r="F956" s="2">
        <f t="shared" si="196"/>
        <v>59528.575502643856</v>
      </c>
      <c r="G956" s="3">
        <f t="shared" si="197"/>
        <v>1970.9911348925382</v>
      </c>
      <c r="H956" s="2">
        <f t="shared" si="198"/>
        <v>58543.079935197587</v>
      </c>
      <c r="I956" s="2">
        <f>SUM(H956:H1002)</f>
        <v>751009.49916286441</v>
      </c>
      <c r="J956" s="4">
        <f t="shared" si="191"/>
        <v>12.6159494464891</v>
      </c>
      <c r="K956" s="5">
        <f t="shared" si="199"/>
        <v>0.54688999999999988</v>
      </c>
      <c r="L956" s="5">
        <f t="shared" si="192"/>
        <v>8.478914728682169E-3</v>
      </c>
      <c r="M956" s="8">
        <f t="shared" si="193"/>
        <v>232457.9498629866</v>
      </c>
      <c r="N956" s="6">
        <f>((B955+E955)*D955+(B956+E956)*D956+(B957+E957)*D957)/3/SUM(D892:D956)</f>
        <v>4.2142691705218001</v>
      </c>
      <c r="O956" s="7">
        <f>O892</f>
        <v>6.8266798761890235E-2</v>
      </c>
      <c r="P956" s="8">
        <f>M956*O892</f>
        <v>15869.160083898076</v>
      </c>
      <c r="Q956" s="5">
        <f>N956*O892</f>
        <v>0.28769466539244981</v>
      </c>
      <c r="R956" s="8">
        <f t="shared" si="194"/>
        <v>41700.548142197476</v>
      </c>
      <c r="S956" s="8">
        <f t="shared" si="195"/>
        <v>496930.77987932012</v>
      </c>
      <c r="T956" s="9">
        <f t="shared" si="200"/>
        <v>8.3477687091176875</v>
      </c>
      <c r="U956" s="10">
        <f t="shared" ref="U956:U993" si="201">J956-T956</f>
        <v>4.2681807373714129</v>
      </c>
    </row>
    <row r="957" spans="1:21" x14ac:dyDescent="0.3">
      <c r="A957" s="17">
        <v>1929</v>
      </c>
      <c r="B957" s="17">
        <v>65</v>
      </c>
      <c r="C957" s="17">
        <v>4.2599999999999999E-2</v>
      </c>
      <c r="D957" s="17">
        <v>4.172E-2</v>
      </c>
      <c r="E957" s="17">
        <v>0.5</v>
      </c>
      <c r="F957" s="2">
        <f t="shared" si="196"/>
        <v>57557.584367751318</v>
      </c>
      <c r="G957" s="3">
        <f t="shared" si="197"/>
        <v>2401.3024198225849</v>
      </c>
      <c r="H957" s="2">
        <f t="shared" si="198"/>
        <v>56356.933157840023</v>
      </c>
      <c r="I957" s="2">
        <f>SUM(H957:H1002)</f>
        <v>692466.4192276668</v>
      </c>
      <c r="J957" s="4">
        <f t="shared" ref="J957:J1002" si="202">I957/F957</f>
        <v>12.030845749246657</v>
      </c>
      <c r="K957" s="11">
        <f t="shared" si="199"/>
        <v>0.58860999999999986</v>
      </c>
      <c r="L957" s="11">
        <f t="shared" ref="L957:L1001" si="203">K957/(B957+E957)</f>
        <v>8.9864122137404551E-3</v>
      </c>
      <c r="M957" s="8">
        <f t="shared" ref="M957:M1002" si="204">G957/L957</f>
        <v>267214.80861415766</v>
      </c>
      <c r="N957" s="6">
        <f>((B956+E956)*D956+(B957+E957)*D957+(B958+E958)*D958)/3/SUM(D892:D957)</f>
        <v>4.0870497159975763</v>
      </c>
      <c r="O957" s="7">
        <f>O892</f>
        <v>6.8266798761890235E-2</v>
      </c>
      <c r="P957" s="8">
        <f>M957*O892</f>
        <v>18241.899565859716</v>
      </c>
      <c r="Q957" s="5">
        <f>N957*O892</f>
        <v>0.2790098004918472</v>
      </c>
      <c r="R957" s="8">
        <f t="shared" ref="R957:R1002" si="205">((1-Q957)*H957)</f>
        <v>40632.796481138706</v>
      </c>
      <c r="S957" s="12">
        <f t="shared" ref="S957:S1001" si="206">R957+S958</f>
        <v>455230.23173712264</v>
      </c>
      <c r="T957" s="9">
        <f t="shared" si="200"/>
        <v>7.9091267769079892</v>
      </c>
      <c r="U957" s="10">
        <f t="shared" si="201"/>
        <v>4.1217189723386678</v>
      </c>
    </row>
    <row r="958" spans="1:21" x14ac:dyDescent="0.3">
      <c r="A958" s="17">
        <v>1929</v>
      </c>
      <c r="B958" s="17">
        <v>66</v>
      </c>
      <c r="C958" s="17">
        <v>3.5959999999999999E-2</v>
      </c>
      <c r="D958" s="17">
        <v>3.5319999999999997E-2</v>
      </c>
      <c r="E958" s="17">
        <v>0.5</v>
      </c>
      <c r="F958" s="2">
        <f t="shared" ref="F958:F1002" si="207">F957-G957</f>
        <v>55156.281947928735</v>
      </c>
      <c r="G958" s="3">
        <f t="shared" ref="G958:G1002" si="208">D958*F958</f>
        <v>1948.1198784008427</v>
      </c>
      <c r="H958" s="2">
        <f t="shared" ref="H958:H1001" si="209">F958-0.5*G958</f>
        <v>54182.222008728313</v>
      </c>
      <c r="I958" s="2">
        <f>SUM(H958:H1002)</f>
        <v>636109.48606982676</v>
      </c>
      <c r="J958" s="4">
        <f t="shared" si="202"/>
        <v>11.532856523403032</v>
      </c>
      <c r="K958" s="5">
        <f t="shared" ref="K958:K990" si="210">K957+G958/F958</f>
        <v>0.62392999999999987</v>
      </c>
      <c r="L958" s="5">
        <f t="shared" si="203"/>
        <v>9.3824060150375921E-3</v>
      </c>
      <c r="M958" s="8">
        <f t="shared" si="204"/>
        <v>207635.4269127243</v>
      </c>
      <c r="N958" s="6">
        <f>((B957+E957)*D957+(B958+E958)*D958+(B959+E959)*D959)/3/SUM(D892:D958)</f>
        <v>4.1359420661505837</v>
      </c>
      <c r="O958" s="7">
        <f>O892</f>
        <v>6.8266798761890235E-2</v>
      </c>
      <c r="P958" s="8">
        <f>M958*O892</f>
        <v>14174.605904890117</v>
      </c>
      <c r="Q958" s="5">
        <f>N958*O892</f>
        <v>0.28234752472073843</v>
      </c>
      <c r="R958" s="8">
        <f t="shared" si="205"/>
        <v>38884.00574069436</v>
      </c>
      <c r="S958" s="8">
        <f t="shared" si="206"/>
        <v>414597.4352559839</v>
      </c>
      <c r="T958" s="9">
        <f t="shared" si="200"/>
        <v>7.5167763419476303</v>
      </c>
      <c r="U958" s="10">
        <f t="shared" si="201"/>
        <v>4.0160801814554015</v>
      </c>
    </row>
    <row r="959" spans="1:21" x14ac:dyDescent="0.3">
      <c r="A959" s="17">
        <v>1929</v>
      </c>
      <c r="B959" s="17">
        <v>67</v>
      </c>
      <c r="C959" s="17">
        <v>4.0210000000000003E-2</v>
      </c>
      <c r="D959" s="17">
        <v>3.9410000000000001E-2</v>
      </c>
      <c r="E959" s="17">
        <v>0.5</v>
      </c>
      <c r="F959" s="2">
        <f t="shared" si="207"/>
        <v>53208.162069527891</v>
      </c>
      <c r="G959" s="3">
        <f t="shared" si="208"/>
        <v>2096.933667160094</v>
      </c>
      <c r="H959" s="2">
        <f t="shared" si="209"/>
        <v>52159.695235947846</v>
      </c>
      <c r="I959" s="2">
        <f>SUM(H959:H1002)</f>
        <v>581927.26406109845</v>
      </c>
      <c r="J959" s="4">
        <f t="shared" si="202"/>
        <v>10.936804456817837</v>
      </c>
      <c r="K959" s="5">
        <f t="shared" si="210"/>
        <v>0.66333999999999982</v>
      </c>
      <c r="L959" s="5">
        <f t="shared" si="203"/>
        <v>9.8272592592592561E-3</v>
      </c>
      <c r="M959" s="8">
        <f t="shared" si="204"/>
        <v>213379.29648944191</v>
      </c>
      <c r="N959" s="6">
        <f>((B958+E958)*D958+(B959+E959)*D959+(B960+E960)*D960)/3/SUM(D892:D959)</f>
        <v>4.109388347855802</v>
      </c>
      <c r="O959" s="7">
        <f>O892</f>
        <v>6.8266798761890235E-2</v>
      </c>
      <c r="P959" s="8">
        <f>M959*O892</f>
        <v>14566.721493398443</v>
      </c>
      <c r="Q959" s="5">
        <f>N959*O892</f>
        <v>0.28053478737752863</v>
      </c>
      <c r="R959" s="8">
        <f t="shared" si="205"/>
        <v>37527.086223254526</v>
      </c>
      <c r="S959" s="8">
        <f t="shared" si="206"/>
        <v>375713.42951528955</v>
      </c>
      <c r="T959" s="9">
        <f t="shared" si="200"/>
        <v>7.0611991638489462</v>
      </c>
      <c r="U959" s="10">
        <f t="shared" si="201"/>
        <v>3.8756052929688911</v>
      </c>
    </row>
    <row r="960" spans="1:21" x14ac:dyDescent="0.3">
      <c r="A960" s="17">
        <v>1929</v>
      </c>
      <c r="B960" s="17">
        <v>68</v>
      </c>
      <c r="C960" s="17">
        <v>4.7359999999999999E-2</v>
      </c>
      <c r="D960" s="17">
        <v>4.6260000000000003E-2</v>
      </c>
      <c r="E960" s="17">
        <v>0.5</v>
      </c>
      <c r="F960" s="2">
        <f t="shared" si="207"/>
        <v>51111.228402367793</v>
      </c>
      <c r="G960" s="3">
        <f t="shared" si="208"/>
        <v>2364.4054258935344</v>
      </c>
      <c r="H960" s="2">
        <f t="shared" si="209"/>
        <v>49929.025689421025</v>
      </c>
      <c r="I960" s="2">
        <f>SUM(H960:H1002)</f>
        <v>529767.56882515072</v>
      </c>
      <c r="J960" s="4">
        <f t="shared" si="202"/>
        <v>10.364993865039029</v>
      </c>
      <c r="K960" s="5">
        <f t="shared" si="210"/>
        <v>0.70959999999999979</v>
      </c>
      <c r="L960" s="5">
        <f t="shared" si="203"/>
        <v>1.0359124087591237E-2</v>
      </c>
      <c r="M960" s="8">
        <f t="shared" si="204"/>
        <v>228243.75940488608</v>
      </c>
      <c r="N960" s="6">
        <f>((B959+E959)*D959+(B960+E960)*D960+(B961+E961)*D961)/3/SUM(D892:D960)</f>
        <v>4.3630214205186038</v>
      </c>
      <c r="O960" s="7">
        <f>O892</f>
        <v>6.8266798761890235E-2</v>
      </c>
      <c r="P960" s="8">
        <f>M960*O892</f>
        <v>15581.470791950649</v>
      </c>
      <c r="Q960" s="5">
        <f>N960*O892</f>
        <v>0.29784950530836002</v>
      </c>
      <c r="R960" s="8">
        <f t="shared" si="205"/>
        <v>35057.690087298572</v>
      </c>
      <c r="S960" s="8">
        <f t="shared" si="206"/>
        <v>338186.34329203505</v>
      </c>
      <c r="T960" s="9">
        <f t="shared" si="200"/>
        <v>6.6166741411436734</v>
      </c>
      <c r="U960" s="10">
        <f t="shared" si="201"/>
        <v>3.7483197238953556</v>
      </c>
    </row>
    <row r="961" spans="1:21" x14ac:dyDescent="0.3">
      <c r="A961" s="17">
        <v>1929</v>
      </c>
      <c r="B961" s="17">
        <v>69</v>
      </c>
      <c r="C961" s="17">
        <v>5.1040000000000002E-2</v>
      </c>
      <c r="D961" s="17">
        <v>4.9770000000000002E-2</v>
      </c>
      <c r="E961" s="17">
        <v>0.5</v>
      </c>
      <c r="F961" s="2">
        <f t="shared" si="207"/>
        <v>48746.822976474257</v>
      </c>
      <c r="G961" s="3">
        <f t="shared" si="208"/>
        <v>2426.1293795391239</v>
      </c>
      <c r="H961" s="2">
        <f t="shared" si="209"/>
        <v>47533.758286704695</v>
      </c>
      <c r="I961" s="2">
        <f>SUM(H961:H1002)</f>
        <v>479838.54313572991</v>
      </c>
      <c r="J961" s="4">
        <f t="shared" si="202"/>
        <v>9.8434834074685273</v>
      </c>
      <c r="K961" s="5">
        <f t="shared" si="210"/>
        <v>0.75936999999999977</v>
      </c>
      <c r="L961" s="5">
        <f t="shared" si="203"/>
        <v>1.0926187050359708E-2</v>
      </c>
      <c r="M961" s="8">
        <f t="shared" si="204"/>
        <v>222047.2126604543</v>
      </c>
      <c r="N961" s="6">
        <f>((B960+E960)*D960+(B961+E961)*D961+(B962+E962)*D962)/3/SUM(D892:D961)</f>
        <v>4.6754809908213408</v>
      </c>
      <c r="O961" s="7">
        <f>O892</f>
        <v>6.8266798761890235E-2</v>
      </c>
      <c r="P961" s="8">
        <f>M961*O892</f>
        <v>15158.452382329879</v>
      </c>
      <c r="Q961" s="5">
        <f>N961*O892</f>
        <v>0.31918011991544365</v>
      </c>
      <c r="R961" s="8">
        <f t="shared" si="205"/>
        <v>32361.92761672258</v>
      </c>
      <c r="S961" s="8">
        <f t="shared" si="206"/>
        <v>303128.65320473647</v>
      </c>
      <c r="T961" s="9">
        <f t="shared" si="200"/>
        <v>6.2184289087112328</v>
      </c>
      <c r="U961" s="10">
        <f t="shared" si="201"/>
        <v>3.6250544987572946</v>
      </c>
    </row>
    <row r="962" spans="1:21" x14ac:dyDescent="0.3">
      <c r="A962" s="17">
        <v>1929</v>
      </c>
      <c r="B962" s="17">
        <v>70</v>
      </c>
      <c r="C962" s="17">
        <v>5.8749999999999997E-2</v>
      </c>
      <c r="D962" s="17">
        <v>5.7070000000000003E-2</v>
      </c>
      <c r="E962" s="17">
        <v>0.5</v>
      </c>
      <c r="F962" s="2">
        <f t="shared" si="207"/>
        <v>46320.693596935133</v>
      </c>
      <c r="G962" s="3">
        <f t="shared" si="208"/>
        <v>2643.5219835770881</v>
      </c>
      <c r="H962" s="2">
        <f t="shared" si="209"/>
        <v>44998.932605146591</v>
      </c>
      <c r="I962" s="2">
        <f>SUM(H962:H1002)</f>
        <v>432304.78484902519</v>
      </c>
      <c r="J962" s="4">
        <f t="shared" si="202"/>
        <v>9.3328651036786106</v>
      </c>
      <c r="K962" s="5">
        <f t="shared" si="210"/>
        <v>0.81643999999999972</v>
      </c>
      <c r="L962" s="5">
        <f t="shared" si="203"/>
        <v>1.1580709219858152E-2</v>
      </c>
      <c r="M962" s="8">
        <f t="shared" si="204"/>
        <v>228269.43785481452</v>
      </c>
      <c r="N962" s="6">
        <f>((B961+E961)*D961+(B962+E962)*D962+(B963+E963)*D963)/3/SUM(D892:D962)</f>
        <v>4.5460250191890008</v>
      </c>
      <c r="O962" s="7">
        <f>O892</f>
        <v>6.8266798761890235E-2</v>
      </c>
      <c r="P962" s="8">
        <f>M962*O892</f>
        <v>15583.223777524432</v>
      </c>
      <c r="Q962" s="5">
        <f>N962*O892</f>
        <v>0.31034257515149372</v>
      </c>
      <c r="R962" s="8">
        <f t="shared" si="205"/>
        <v>31033.847981396888</v>
      </c>
      <c r="S962" s="8">
        <f t="shared" si="206"/>
        <v>270766.72558801388</v>
      </c>
      <c r="T962" s="9">
        <f t="shared" si="200"/>
        <v>5.8454808113220809</v>
      </c>
      <c r="U962" s="10">
        <f t="shared" si="201"/>
        <v>3.4873842923565297</v>
      </c>
    </row>
    <row r="963" spans="1:21" x14ac:dyDescent="0.3">
      <c r="A963" s="17">
        <v>1929</v>
      </c>
      <c r="B963" s="17">
        <v>71</v>
      </c>
      <c r="C963" s="17">
        <v>5.2420000000000001E-2</v>
      </c>
      <c r="D963" s="17">
        <v>5.108E-2</v>
      </c>
      <c r="E963" s="17">
        <v>0.5</v>
      </c>
      <c r="F963" s="2">
        <f t="shared" si="207"/>
        <v>43677.171613358041</v>
      </c>
      <c r="G963" s="3">
        <f t="shared" si="208"/>
        <v>2231.0299260103288</v>
      </c>
      <c r="H963" s="2">
        <f t="shared" si="209"/>
        <v>42561.656650352874</v>
      </c>
      <c r="I963" s="2">
        <f>SUM(H963:H1002)</f>
        <v>387305.85224387859</v>
      </c>
      <c r="J963" s="4">
        <f t="shared" si="202"/>
        <v>8.8674664118000397</v>
      </c>
      <c r="K963" s="5">
        <f t="shared" si="210"/>
        <v>0.86751999999999974</v>
      </c>
      <c r="L963" s="5">
        <f t="shared" si="203"/>
        <v>1.2133146853146849E-2</v>
      </c>
      <c r="M963" s="8">
        <f t="shared" si="204"/>
        <v>183878.91888341313</v>
      </c>
      <c r="N963" s="6">
        <f>((B962+E962)*D962+(B963+E963)*D963+(B964+E964)*D964)/3/SUM(D892:D963)</f>
        <v>4.74299535841633</v>
      </c>
      <c r="O963" s="7">
        <f>O892</f>
        <v>6.8266798761890235E-2</v>
      </c>
      <c r="P963" s="8">
        <f>M963*O892</f>
        <v>12552.825151967903</v>
      </c>
      <c r="Q963" s="5">
        <f>N963*O892</f>
        <v>0.32378910966158703</v>
      </c>
      <c r="R963" s="8">
        <f t="shared" si="205"/>
        <v>28780.655737812951</v>
      </c>
      <c r="S963" s="8">
        <f t="shared" si="206"/>
        <v>239732.87760661697</v>
      </c>
      <c r="T963" s="9">
        <f t="shared" si="200"/>
        <v>5.4887454647658114</v>
      </c>
      <c r="U963" s="10">
        <f t="shared" si="201"/>
        <v>3.3787209470342283</v>
      </c>
    </row>
    <row r="964" spans="1:21" x14ac:dyDescent="0.3">
      <c r="A964" s="17">
        <v>1929</v>
      </c>
      <c r="B964" s="17">
        <v>72</v>
      </c>
      <c r="C964" s="17">
        <v>6.6530000000000006E-2</v>
      </c>
      <c r="D964" s="17">
        <v>6.4390000000000003E-2</v>
      </c>
      <c r="E964" s="17">
        <v>0.5</v>
      </c>
      <c r="F964" s="2">
        <f t="shared" si="207"/>
        <v>41446.141687347714</v>
      </c>
      <c r="G964" s="3">
        <f t="shared" si="208"/>
        <v>2668.7170632483194</v>
      </c>
      <c r="H964" s="2">
        <f t="shared" si="209"/>
        <v>40111.783155723555</v>
      </c>
      <c r="I964" s="2">
        <f>SUM(H964:H1002)</f>
        <v>344744.19559352577</v>
      </c>
      <c r="J964" s="4">
        <f t="shared" si="202"/>
        <v>8.3178839225646435</v>
      </c>
      <c r="K964" s="5">
        <f t="shared" si="210"/>
        <v>0.93190999999999979</v>
      </c>
      <c r="L964" s="5">
        <f t="shared" si="203"/>
        <v>1.2853931034482756E-2</v>
      </c>
      <c r="M964" s="8">
        <f t="shared" si="204"/>
        <v>207618.74761028768</v>
      </c>
      <c r="N964" s="6">
        <f>((B963+E963)*D963+(B964+E964)*D964+(B965+E965)*D965)/3/SUM(D892:D964)</f>
        <v>4.7528284204840974</v>
      </c>
      <c r="O964" s="7">
        <f>O892</f>
        <v>6.8266798761890235E-2</v>
      </c>
      <c r="P964" s="8">
        <f>M964*O892</f>
        <v>14173.467262307189</v>
      </c>
      <c r="Q964" s="5">
        <f>N964*O892</f>
        <v>0.32446038133098049</v>
      </c>
      <c r="R964" s="8">
        <f t="shared" si="205"/>
        <v>27097.098697151887</v>
      </c>
      <c r="S964" s="8">
        <f t="shared" si="206"/>
        <v>210952.22186880402</v>
      </c>
      <c r="T964" s="9">
        <f t="shared" ref="T964:T1027" si="211">S964/F964</f>
        <v>5.0897915530989346</v>
      </c>
      <c r="U964" s="10">
        <f t="shared" si="201"/>
        <v>3.2280923694657089</v>
      </c>
    </row>
    <row r="965" spans="1:21" x14ac:dyDescent="0.3">
      <c r="A965" s="17">
        <v>1929</v>
      </c>
      <c r="B965" s="17">
        <v>73</v>
      </c>
      <c r="C965" s="17">
        <v>6.9940000000000002E-2</v>
      </c>
      <c r="D965" s="17">
        <v>6.7580000000000001E-2</v>
      </c>
      <c r="E965" s="17">
        <v>0.5</v>
      </c>
      <c r="F965" s="2">
        <f t="shared" si="207"/>
        <v>38777.424624099396</v>
      </c>
      <c r="G965" s="3">
        <f t="shared" si="208"/>
        <v>2620.5783560966374</v>
      </c>
      <c r="H965" s="2">
        <f t="shared" si="209"/>
        <v>37467.135446051077</v>
      </c>
      <c r="I965" s="2">
        <f>SUM(H965:H1002)</f>
        <v>304632.4124378023</v>
      </c>
      <c r="J965" s="4">
        <f t="shared" si="202"/>
        <v>7.8559217222610327</v>
      </c>
      <c r="K965" s="5">
        <f t="shared" si="210"/>
        <v>0.99948999999999977</v>
      </c>
      <c r="L965" s="5">
        <f t="shared" si="203"/>
        <v>1.3598503401360542E-2</v>
      </c>
      <c r="M965" s="8">
        <f t="shared" si="204"/>
        <v>192710.79167685809</v>
      </c>
      <c r="N965" s="6">
        <f>((B964+E964)*D964+(B965+E965)*D965+(B966+E966)*D966)/3/SUM(D892:D965)</f>
        <v>5.2674597377996122</v>
      </c>
      <c r="O965" s="7">
        <f>O892</f>
        <v>6.8266798761890235E-2</v>
      </c>
      <c r="P965" s="8">
        <f>M965*O892</f>
        <v>13155.748834648623</v>
      </c>
      <c r="Q965" s="5">
        <f>N965*O892</f>
        <v>0.3595926139067252</v>
      </c>
      <c r="R965" s="8">
        <f t="shared" si="205"/>
        <v>23994.230275408256</v>
      </c>
      <c r="S965" s="8">
        <f t="shared" si="206"/>
        <v>183855.12317165214</v>
      </c>
      <c r="T965" s="9">
        <f t="shared" si="211"/>
        <v>4.7412927741825808</v>
      </c>
      <c r="U965" s="10">
        <f t="shared" si="201"/>
        <v>3.1146289480784519</v>
      </c>
    </row>
    <row r="966" spans="1:21" x14ac:dyDescent="0.3">
      <c r="A966" s="17">
        <v>1929</v>
      </c>
      <c r="B966" s="17">
        <v>74</v>
      </c>
      <c r="C966" s="17">
        <v>8.6230000000000001E-2</v>
      </c>
      <c r="D966" s="17">
        <v>8.2669999999999993E-2</v>
      </c>
      <c r="E966" s="17">
        <v>0.5</v>
      </c>
      <c r="F966" s="2">
        <f t="shared" si="207"/>
        <v>36156.846268002759</v>
      </c>
      <c r="G966" s="3">
        <f t="shared" si="208"/>
        <v>2989.0864809757877</v>
      </c>
      <c r="H966" s="2">
        <f t="shared" si="209"/>
        <v>34662.303027514863</v>
      </c>
      <c r="I966" s="2">
        <f>SUM(H966:H1002)</f>
        <v>267165.2769917511</v>
      </c>
      <c r="J966" s="4">
        <f t="shared" si="202"/>
        <v>7.389064715751517</v>
      </c>
      <c r="K966" s="5">
        <f t="shared" si="210"/>
        <v>1.0821599999999998</v>
      </c>
      <c r="L966" s="5">
        <f t="shared" si="203"/>
        <v>1.4525637583892614E-2</v>
      </c>
      <c r="M966" s="8">
        <f t="shared" si="204"/>
        <v>205780.05362672455</v>
      </c>
      <c r="N966" s="6">
        <f>((B965+E965)*D965+(B966+E966)*D966+(B967+E967)*D967)/3/SUM(D892:D966)</f>
        <v>5.4527041595820718</v>
      </c>
      <c r="O966" s="7">
        <f>O892</f>
        <v>6.8266798761890235E-2</v>
      </c>
      <c r="P966" s="8">
        <f>M966*O892</f>
        <v>14047.945510146585</v>
      </c>
      <c r="Q966" s="5">
        <f>N966*O892</f>
        <v>0.3722386575703111</v>
      </c>
      <c r="R966" s="8">
        <f t="shared" si="205"/>
        <v>21759.6538802574</v>
      </c>
      <c r="S966" s="8">
        <f t="shared" si="206"/>
        <v>159860.89289624389</v>
      </c>
      <c r="T966" s="9">
        <f t="shared" si="211"/>
        <v>4.42131738236567</v>
      </c>
      <c r="U966" s="10">
        <f t="shared" si="201"/>
        <v>2.9677473333858471</v>
      </c>
    </row>
    <row r="967" spans="1:21" x14ac:dyDescent="0.3">
      <c r="A967" s="17">
        <v>1929</v>
      </c>
      <c r="B967" s="17">
        <v>75</v>
      </c>
      <c r="C967" s="17">
        <v>9.1060000000000002E-2</v>
      </c>
      <c r="D967" s="17">
        <v>8.7099999999999997E-2</v>
      </c>
      <c r="E967" s="17">
        <v>0.5</v>
      </c>
      <c r="F967" s="2">
        <f t="shared" si="207"/>
        <v>33167.759787026967</v>
      </c>
      <c r="G967" s="3">
        <f t="shared" si="208"/>
        <v>2888.9118774500489</v>
      </c>
      <c r="H967" s="2">
        <f t="shared" si="209"/>
        <v>31723.303848301945</v>
      </c>
      <c r="I967" s="2">
        <f>SUM(H967:H1002)</f>
        <v>232502.97396423615</v>
      </c>
      <c r="J967" s="4">
        <f t="shared" si="202"/>
        <v>7.0099088831189595</v>
      </c>
      <c r="K967" s="5">
        <f t="shared" si="210"/>
        <v>1.1692599999999997</v>
      </c>
      <c r="L967" s="5">
        <f t="shared" si="203"/>
        <v>1.548688741721854E-2</v>
      </c>
      <c r="M967" s="8">
        <f t="shared" si="204"/>
        <v>186539.21860619428</v>
      </c>
      <c r="N967" s="6">
        <f>((B966+E966)*D966+(B967+E967)*D967+(B968+E968)*D968)/3/SUM(D892:D967)</f>
        <v>5.6931549298986832</v>
      </c>
      <c r="O967" s="7">
        <f>O892</f>
        <v>6.8266798761890235E-2</v>
      </c>
      <c r="P967" s="8">
        <f>M967*O892</f>
        <v>12734.435297789316</v>
      </c>
      <c r="Q967" s="5">
        <f>N967*O892</f>
        <v>0.38865346191965672</v>
      </c>
      <c r="R967" s="8">
        <f t="shared" si="205"/>
        <v>19393.931984130228</v>
      </c>
      <c r="S967" s="8">
        <f t="shared" si="206"/>
        <v>138101.2390159865</v>
      </c>
      <c r="T967" s="9">
        <f t="shared" si="211"/>
        <v>4.1637192232079103</v>
      </c>
      <c r="U967" s="10">
        <f t="shared" si="201"/>
        <v>2.8461896599110492</v>
      </c>
    </row>
    <row r="968" spans="1:21" x14ac:dyDescent="0.3">
      <c r="A968" s="17">
        <v>1929</v>
      </c>
      <c r="B968" s="17">
        <v>76</v>
      </c>
      <c r="C968" s="17">
        <v>9.9269999999999997E-2</v>
      </c>
      <c r="D968" s="17">
        <v>9.4579999999999997E-2</v>
      </c>
      <c r="E968" s="17">
        <v>0.5</v>
      </c>
      <c r="F968" s="2">
        <f t="shared" si="207"/>
        <v>30278.847909576918</v>
      </c>
      <c r="G968" s="3">
        <f t="shared" si="208"/>
        <v>2863.7734352877847</v>
      </c>
      <c r="H968" s="2">
        <f t="shared" si="209"/>
        <v>28846.961191933027</v>
      </c>
      <c r="I968" s="2">
        <f>SUM(H968:H1002)</f>
        <v>200779.67011593422</v>
      </c>
      <c r="J968" s="4">
        <f t="shared" si="202"/>
        <v>6.6310207943027279</v>
      </c>
      <c r="K968" s="5">
        <f t="shared" si="210"/>
        <v>1.2638399999999996</v>
      </c>
      <c r="L968" s="5">
        <f t="shared" si="203"/>
        <v>1.6520784313725487E-2</v>
      </c>
      <c r="M968" s="8">
        <f t="shared" si="204"/>
        <v>173343.67309114727</v>
      </c>
      <c r="N968" s="6">
        <f>((B967+E967)*D967+(B968+E968)*D968+(B969+E969)*D969)/3/SUM(D892:D968)</f>
        <v>5.6135718656370015</v>
      </c>
      <c r="O968" s="7">
        <f>O892</f>
        <v>6.8266798761890235E-2</v>
      </c>
      <c r="P968" s="8">
        <f>M968*O892</f>
        <v>11833.617647560239</v>
      </c>
      <c r="Q968" s="5">
        <f>N968*O892</f>
        <v>0.3832205808868499</v>
      </c>
      <c r="R968" s="8">
        <f t="shared" si="205"/>
        <v>17792.21196714004</v>
      </c>
      <c r="S968" s="8">
        <f t="shared" si="206"/>
        <v>118707.30703185628</v>
      </c>
      <c r="T968" s="9">
        <f t="shared" si="211"/>
        <v>3.9204697413308867</v>
      </c>
      <c r="U968" s="10">
        <f t="shared" si="201"/>
        <v>2.7105510529718413</v>
      </c>
    </row>
    <row r="969" spans="1:21" x14ac:dyDescent="0.3">
      <c r="A969" s="17">
        <v>1929</v>
      </c>
      <c r="B969" s="17">
        <v>77</v>
      </c>
      <c r="C969" s="17">
        <v>0.1013</v>
      </c>
      <c r="D969" s="17">
        <v>9.6420000000000006E-2</v>
      </c>
      <c r="E969" s="17">
        <v>0.5</v>
      </c>
      <c r="F969" s="2">
        <f t="shared" si="207"/>
        <v>27415.074474289133</v>
      </c>
      <c r="G969" s="3">
        <f t="shared" si="208"/>
        <v>2643.3614808109583</v>
      </c>
      <c r="H969" s="2">
        <f t="shared" si="209"/>
        <v>26093.393733883655</v>
      </c>
      <c r="I969" s="2">
        <f>SUM(H969:H1002)</f>
        <v>171932.70892400114</v>
      </c>
      <c r="J969" s="4">
        <f t="shared" si="202"/>
        <v>6.2714660536576678</v>
      </c>
      <c r="K969" s="5">
        <f t="shared" si="210"/>
        <v>1.3602599999999996</v>
      </c>
      <c r="L969" s="5">
        <f t="shared" si="203"/>
        <v>1.7551741935483867E-2</v>
      </c>
      <c r="M969" s="8">
        <f t="shared" si="204"/>
        <v>150603.93951365864</v>
      </c>
      <c r="N969" s="6">
        <f>((B968+E968)*D968+(B969+E969)*D969+(B970+E970)*D970)/3/SUM(D892:D969)</f>
        <v>5.7698405696950106</v>
      </c>
      <c r="O969" s="7">
        <f>O892</f>
        <v>6.8266798761890235E-2</v>
      </c>
      <c r="P969" s="8">
        <f>M969*O892</f>
        <v>10281.248831526824</v>
      </c>
      <c r="Q969" s="5">
        <f>N969*O892</f>
        <v>0.39388854505955939</v>
      </c>
      <c r="R969" s="8">
        <f t="shared" si="205"/>
        <v>15815.504840377998</v>
      </c>
      <c r="S969" s="8">
        <f t="shared" si="206"/>
        <v>100915.09506471624</v>
      </c>
      <c r="T969" s="9">
        <f t="shared" si="211"/>
        <v>3.6810075113732825</v>
      </c>
      <c r="U969" s="10">
        <f t="shared" si="201"/>
        <v>2.5904585422843853</v>
      </c>
    </row>
    <row r="970" spans="1:21" x14ac:dyDescent="0.3">
      <c r="A970" s="17">
        <v>1929</v>
      </c>
      <c r="B970" s="17">
        <v>78</v>
      </c>
      <c r="C970" s="17">
        <v>0.11928999999999999</v>
      </c>
      <c r="D970" s="17">
        <v>0.11258</v>
      </c>
      <c r="E970" s="17">
        <v>0.5</v>
      </c>
      <c r="F970" s="2">
        <f t="shared" si="207"/>
        <v>24771.712993478173</v>
      </c>
      <c r="G970" s="3">
        <f t="shared" si="208"/>
        <v>2788.799448805773</v>
      </c>
      <c r="H970" s="2">
        <f t="shared" si="209"/>
        <v>23377.313269075286</v>
      </c>
      <c r="I970" s="2">
        <f>SUM(H970:H1002)</f>
        <v>145839.31519011752</v>
      </c>
      <c r="J970" s="4">
        <f t="shared" si="202"/>
        <v>5.8873326696669572</v>
      </c>
      <c r="K970" s="5">
        <f t="shared" si="210"/>
        <v>1.4728399999999997</v>
      </c>
      <c r="L970" s="5">
        <f t="shared" si="203"/>
        <v>1.876229299363057E-2</v>
      </c>
      <c r="M970" s="8">
        <f t="shared" si="204"/>
        <v>148638.51927653595</v>
      </c>
      <c r="N970" s="6">
        <f>((B969+E969)*D969+(B970+E970)*D970+(B971+E971)*D971)/3/SUM(D892:D970)</f>
        <v>5.9043706942596188</v>
      </c>
      <c r="O970" s="7">
        <f>O892</f>
        <v>6.8266798761890235E-2</v>
      </c>
      <c r="P970" s="8">
        <f>M970*O892</f>
        <v>10147.075883716623</v>
      </c>
      <c r="Q970" s="5">
        <f>N970*O892</f>
        <v>0.40307248600062351</v>
      </c>
      <c r="R970" s="8">
        <f t="shared" si="205"/>
        <v>13954.561493693747</v>
      </c>
      <c r="S970" s="8">
        <f t="shared" si="206"/>
        <v>85099.590224338244</v>
      </c>
      <c r="T970" s="9">
        <f t="shared" si="211"/>
        <v>3.4353534713866183</v>
      </c>
      <c r="U970" s="10">
        <f t="shared" si="201"/>
        <v>2.4519791982803389</v>
      </c>
    </row>
    <row r="971" spans="1:21" x14ac:dyDescent="0.3">
      <c r="A971" s="17">
        <v>1929</v>
      </c>
      <c r="B971" s="17">
        <v>79</v>
      </c>
      <c r="C971" s="17">
        <v>0.13106000000000001</v>
      </c>
      <c r="D971" s="17">
        <v>0.123</v>
      </c>
      <c r="E971" s="17">
        <v>0.5</v>
      </c>
      <c r="F971" s="2">
        <f t="shared" si="207"/>
        <v>21982.913544672399</v>
      </c>
      <c r="G971" s="3">
        <f t="shared" si="208"/>
        <v>2703.8983659947053</v>
      </c>
      <c r="H971" s="2">
        <f t="shared" si="209"/>
        <v>20630.964361675047</v>
      </c>
      <c r="I971" s="2">
        <f>SUM(H971:H1002)</f>
        <v>122462.00192104215</v>
      </c>
      <c r="J971" s="4">
        <f t="shared" si="202"/>
        <v>5.5707812193402839</v>
      </c>
      <c r="K971" s="5">
        <f t="shared" si="210"/>
        <v>1.5958399999999997</v>
      </c>
      <c r="L971" s="5">
        <f t="shared" si="203"/>
        <v>2.0073459119496852E-2</v>
      </c>
      <c r="M971" s="8">
        <f t="shared" si="204"/>
        <v>134700.17050367148</v>
      </c>
      <c r="N971" s="6">
        <f>((B970+E970)*D970+(B971+E971)*D971+(B972+E972)*D972)/3/SUM(D892:D971)</f>
        <v>6.0486149405119995</v>
      </c>
      <c r="O971" s="7">
        <f>O892</f>
        <v>6.8266798761890235E-2</v>
      </c>
      <c r="P971" s="8">
        <f>M971*O892</f>
        <v>9195.5494329664434</v>
      </c>
      <c r="Q971" s="5">
        <f>N971*O892</f>
        <v>0.41291957893209535</v>
      </c>
      <c r="R971" s="8">
        <f t="shared" si="205"/>
        <v>12112.03524448912</v>
      </c>
      <c r="S971" s="8">
        <f t="shared" si="206"/>
        <v>71145.028730644495</v>
      </c>
      <c r="T971" s="9">
        <f t="shared" si="211"/>
        <v>3.2363784985128428</v>
      </c>
      <c r="U971" s="10">
        <f t="shared" si="201"/>
        <v>2.3344027208274412</v>
      </c>
    </row>
    <row r="972" spans="1:21" x14ac:dyDescent="0.3">
      <c r="A972" s="17">
        <v>1929</v>
      </c>
      <c r="B972" s="17">
        <v>80</v>
      </c>
      <c r="C972" s="17">
        <v>0.13729</v>
      </c>
      <c r="D972" s="17">
        <v>0.12847</v>
      </c>
      <c r="E972" s="17">
        <v>0.5</v>
      </c>
      <c r="F972" s="2">
        <f t="shared" si="207"/>
        <v>19279.015178677695</v>
      </c>
      <c r="G972" s="3">
        <f t="shared" si="208"/>
        <v>2476.7750800047233</v>
      </c>
      <c r="H972" s="2">
        <f t="shared" si="209"/>
        <v>18040.627638675334</v>
      </c>
      <c r="I972" s="2">
        <f>SUM(H972:H1002)</f>
        <v>101831.03755936709</v>
      </c>
      <c r="J972" s="4">
        <f t="shared" si="202"/>
        <v>5.2819626218247242</v>
      </c>
      <c r="K972" s="5">
        <f t="shared" si="210"/>
        <v>1.7243099999999998</v>
      </c>
      <c r="L972" s="5">
        <f t="shared" si="203"/>
        <v>2.1419999999999998E-2</v>
      </c>
      <c r="M972" s="8">
        <f t="shared" si="204"/>
        <v>115629.08870236804</v>
      </c>
      <c r="N972" s="6">
        <f>((B971+E971)*D971+(B972+E972)*D972+(B973+E973)*D973)/3/SUM(D892:D972)</f>
        <v>5.7829904908823435</v>
      </c>
      <c r="O972" s="7">
        <f>O892</f>
        <v>6.8266798761890235E-2</v>
      </c>
      <c r="P972" s="8">
        <f>M972*O892</f>
        <v>7893.6277294653146</v>
      </c>
      <c r="Q972" s="5">
        <f>N972*O892</f>
        <v>0.39478624808298979</v>
      </c>
      <c r="R972" s="8">
        <f t="shared" si="205"/>
        <v>10918.435940140411</v>
      </c>
      <c r="S972" s="8">
        <f t="shared" si="206"/>
        <v>59032.993486155377</v>
      </c>
      <c r="T972" s="9">
        <f t="shared" si="211"/>
        <v>3.0620336640143835</v>
      </c>
      <c r="U972" s="10">
        <f t="shared" si="201"/>
        <v>2.2199289578103407</v>
      </c>
    </row>
    <row r="973" spans="1:21" x14ac:dyDescent="0.3">
      <c r="A973" s="17">
        <v>1929</v>
      </c>
      <c r="B973" s="17">
        <v>81</v>
      </c>
      <c r="C973" s="17">
        <v>0.12786</v>
      </c>
      <c r="D973" s="17">
        <v>0.12018</v>
      </c>
      <c r="E973" s="17">
        <v>0.5</v>
      </c>
      <c r="F973" s="2">
        <f t="shared" si="207"/>
        <v>16802.24009867297</v>
      </c>
      <c r="G973" s="3">
        <f t="shared" si="208"/>
        <v>2019.2932150585175</v>
      </c>
      <c r="H973" s="2">
        <f t="shared" si="209"/>
        <v>15792.593491143711</v>
      </c>
      <c r="I973" s="2">
        <f>SUM(H973:H1002)</f>
        <v>83790.409920691774</v>
      </c>
      <c r="J973" s="4">
        <f t="shared" si="202"/>
        <v>4.986859456157247</v>
      </c>
      <c r="K973" s="5">
        <f t="shared" si="210"/>
        <v>1.8444899999999997</v>
      </c>
      <c r="L973" s="5">
        <f t="shared" si="203"/>
        <v>2.2631779141104293E-2</v>
      </c>
      <c r="M973" s="8">
        <f t="shared" si="204"/>
        <v>89223.794668048722</v>
      </c>
      <c r="N973" s="6">
        <f>((B972+E972)*D972+(B973+E973)*D973+(B974+E974)*D974)/3/SUM(D892:D973)</f>
        <v>5.8327875636806574</v>
      </c>
      <c r="O973" s="7">
        <f>O892</f>
        <v>6.8266798761890235E-2</v>
      </c>
      <c r="P973" s="8">
        <f>M973*O892</f>
        <v>6091.0228353758966</v>
      </c>
      <c r="Q973" s="5">
        <f>N973*O892</f>
        <v>0.39818573483064346</v>
      </c>
      <c r="R973" s="8">
        <f t="shared" si="205"/>
        <v>9504.2080469910161</v>
      </c>
      <c r="S973" s="8">
        <f t="shared" si="206"/>
        <v>48114.55754601497</v>
      </c>
      <c r="T973" s="9">
        <f t="shared" si="211"/>
        <v>2.863579931214947</v>
      </c>
      <c r="U973" s="10">
        <f t="shared" si="201"/>
        <v>2.1232795249423</v>
      </c>
    </row>
    <row r="974" spans="1:21" x14ac:dyDescent="0.3">
      <c r="A974" s="17">
        <v>1929</v>
      </c>
      <c r="B974" s="17">
        <v>82</v>
      </c>
      <c r="C974" s="17">
        <v>0.15883</v>
      </c>
      <c r="D974" s="17">
        <v>0.14713999999999999</v>
      </c>
      <c r="E974" s="17">
        <v>0.5</v>
      </c>
      <c r="F974" s="2">
        <f t="shared" si="207"/>
        <v>14782.946883614452</v>
      </c>
      <c r="G974" s="3">
        <f t="shared" si="208"/>
        <v>2175.1628044550303</v>
      </c>
      <c r="H974" s="2">
        <f t="shared" si="209"/>
        <v>13695.365481386936</v>
      </c>
      <c r="I974" s="2">
        <f>SUM(H974:H1002)</f>
        <v>67997.816429548067</v>
      </c>
      <c r="J974" s="4">
        <f t="shared" si="202"/>
        <v>4.599747057531367</v>
      </c>
      <c r="K974" s="5">
        <f t="shared" si="210"/>
        <v>1.9916299999999998</v>
      </c>
      <c r="L974" s="5">
        <f t="shared" si="203"/>
        <v>2.4140969696969695E-2</v>
      </c>
      <c r="M974" s="8">
        <f t="shared" si="204"/>
        <v>90102.544833899869</v>
      </c>
      <c r="N974" s="6">
        <f>((B973+E973)*D973+(B974+E974)*D974+(B975+E975)*D975)/3/SUM(D892:D974)</f>
        <v>5.8576752040623354</v>
      </c>
      <c r="O974" s="7">
        <f>O892</f>
        <v>6.8266798761890235E-2</v>
      </c>
      <c r="P974" s="8">
        <f>M974*O892</f>
        <v>6151.0122961100351</v>
      </c>
      <c r="Q974" s="5">
        <f>N974*O892</f>
        <v>0.39988473436823779</v>
      </c>
      <c r="R974" s="8">
        <f t="shared" si="205"/>
        <v>8218.7978937865882</v>
      </c>
      <c r="S974" s="8">
        <f t="shared" si="206"/>
        <v>38610.349499023956</v>
      </c>
      <c r="T974" s="9">
        <f t="shared" si="211"/>
        <v>2.611816832124318</v>
      </c>
      <c r="U974" s="10">
        <f t="shared" si="201"/>
        <v>1.987930225407049</v>
      </c>
    </row>
    <row r="975" spans="1:21" x14ac:dyDescent="0.3">
      <c r="A975" s="17">
        <v>1929</v>
      </c>
      <c r="B975" s="17">
        <v>83</v>
      </c>
      <c r="C975" s="17">
        <v>0.16975000000000001</v>
      </c>
      <c r="D975" s="17">
        <v>0.15647</v>
      </c>
      <c r="E975" s="17">
        <v>0.5</v>
      </c>
      <c r="F975" s="2">
        <f t="shared" si="207"/>
        <v>12607.784079159421</v>
      </c>
      <c r="G975" s="3">
        <f t="shared" si="208"/>
        <v>1972.7399748660746</v>
      </c>
      <c r="H975" s="2">
        <f t="shared" si="209"/>
        <v>11621.414091726383</v>
      </c>
      <c r="I975" s="2">
        <f>SUM(H975:H1002)</f>
        <v>54302.450948161139</v>
      </c>
      <c r="J975" s="4">
        <f t="shared" si="202"/>
        <v>4.3070574977503551</v>
      </c>
      <c r="K975" s="5">
        <f t="shared" si="210"/>
        <v>2.1480999999999999</v>
      </c>
      <c r="L975" s="5">
        <f t="shared" si="203"/>
        <v>2.5725748502994011E-2</v>
      </c>
      <c r="M975" s="8">
        <f t="shared" si="204"/>
        <v>76683.482101074085</v>
      </c>
      <c r="N975" s="6">
        <f>((B974+E974)*D974+(B975+E975)*D975+(B976+E976)*D976)/3/SUM(D892:D975)</f>
        <v>6.2791916887792327</v>
      </c>
      <c r="O975" s="7">
        <f>O892</f>
        <v>6.8266798761890235E-2</v>
      </c>
      <c r="P975" s="8">
        <f>M975*O892</f>
        <v>5234.9358409550359</v>
      </c>
      <c r="Q975" s="5">
        <f>N975*O892</f>
        <v>0.42866031540522559</v>
      </c>
      <c r="R975" s="8">
        <f t="shared" si="205"/>
        <v>6639.7750617122192</v>
      </c>
      <c r="S975" s="8">
        <f t="shared" si="206"/>
        <v>30391.551605237368</v>
      </c>
      <c r="T975" s="9">
        <f t="shared" si="211"/>
        <v>2.4105387127841436</v>
      </c>
      <c r="U975" s="10">
        <f t="shared" si="201"/>
        <v>1.8965187849662115</v>
      </c>
    </row>
    <row r="976" spans="1:21" x14ac:dyDescent="0.3">
      <c r="A976" s="17">
        <v>1929</v>
      </c>
      <c r="B976" s="17">
        <v>84</v>
      </c>
      <c r="C976" s="17">
        <v>0.19853000000000001</v>
      </c>
      <c r="D976" s="17">
        <v>0.18060000000000001</v>
      </c>
      <c r="E976" s="17">
        <v>0.5</v>
      </c>
      <c r="F976" s="2">
        <f t="shared" si="207"/>
        <v>10635.044104293345</v>
      </c>
      <c r="G976" s="3">
        <f t="shared" si="208"/>
        <v>1920.6889652353782</v>
      </c>
      <c r="H976" s="2">
        <f t="shared" si="209"/>
        <v>9674.6996216756561</v>
      </c>
      <c r="I976" s="2">
        <f>SUM(H976:H1002)</f>
        <v>42681.036856434752</v>
      </c>
      <c r="J976" s="4">
        <f t="shared" si="202"/>
        <v>4.0132449323086972</v>
      </c>
      <c r="K976" s="5">
        <f t="shared" si="210"/>
        <v>2.3287</v>
      </c>
      <c r="L976" s="5">
        <f t="shared" si="203"/>
        <v>2.7558579881656806E-2</v>
      </c>
      <c r="M976" s="8">
        <f t="shared" si="204"/>
        <v>69694.772861420293</v>
      </c>
      <c r="N976" s="6">
        <f>((B975+E975)*D975+(B976+E976)*D976+(B977+E977)*D977)/3/SUM(D892:D976)</f>
        <v>6.4028327679248802</v>
      </c>
      <c r="O976" s="7">
        <f>O892</f>
        <v>6.8266798761890235E-2</v>
      </c>
      <c r="P976" s="8">
        <f>M976*O892</f>
        <v>4757.8390336862276</v>
      </c>
      <c r="Q976" s="5">
        <f>N976*O892</f>
        <v>0.43710089607396446</v>
      </c>
      <c r="R976" s="8">
        <f t="shared" si="205"/>
        <v>5445.8797477947828</v>
      </c>
      <c r="S976" s="8">
        <f t="shared" si="206"/>
        <v>23751.776543525149</v>
      </c>
      <c r="T976" s="9">
        <f t="shared" si="211"/>
        <v>2.2333500745837629</v>
      </c>
      <c r="U976" s="10">
        <f t="shared" si="201"/>
        <v>1.7798948577249343</v>
      </c>
    </row>
    <row r="977" spans="1:21" x14ac:dyDescent="0.3">
      <c r="A977" s="17">
        <v>1929</v>
      </c>
      <c r="B977" s="17">
        <v>85</v>
      </c>
      <c r="C977" s="17">
        <v>0.21223</v>
      </c>
      <c r="D977" s="17">
        <v>0.19187000000000001</v>
      </c>
      <c r="E977" s="17">
        <v>0.5</v>
      </c>
      <c r="F977" s="2">
        <f t="shared" si="207"/>
        <v>8714.3551390579669</v>
      </c>
      <c r="G977" s="3">
        <f t="shared" si="208"/>
        <v>1672.0233205310521</v>
      </c>
      <c r="H977" s="2">
        <f t="shared" si="209"/>
        <v>7878.3434787924407</v>
      </c>
      <c r="I977" s="2">
        <f>SUM(H977:H1002)</f>
        <v>33006.337234759085</v>
      </c>
      <c r="J977" s="4">
        <f t="shared" si="202"/>
        <v>3.7875822947384621</v>
      </c>
      <c r="K977" s="5">
        <f t="shared" si="210"/>
        <v>2.5205700000000002</v>
      </c>
      <c r="L977" s="5">
        <f t="shared" si="203"/>
        <v>2.9480350877192984E-2</v>
      </c>
      <c r="M977" s="8">
        <f t="shared" si="204"/>
        <v>56716.533921059505</v>
      </c>
      <c r="N977" s="6">
        <f>((B976+E976)*D976+(B977+E977)*D977+(B978+E978)*D978)/3/SUM(D892:D977)</f>
        <v>6.469973722874852</v>
      </c>
      <c r="O977" s="7">
        <f>O892</f>
        <v>6.8266798761890235E-2</v>
      </c>
      <c r="P977" s="8">
        <f>M977*O892</f>
        <v>3871.8562076608905</v>
      </c>
      <c r="Q977" s="5">
        <f>N977*O892</f>
        <v>0.44168439413421529</v>
      </c>
      <c r="R977" s="8">
        <f t="shared" si="205"/>
        <v>4398.6021125807556</v>
      </c>
      <c r="S977" s="8">
        <f t="shared" si="206"/>
        <v>18305.896795730368</v>
      </c>
      <c r="T977" s="9">
        <f t="shared" si="211"/>
        <v>2.1006599459876107</v>
      </c>
      <c r="U977" s="10">
        <f t="shared" si="201"/>
        <v>1.6869223487508513</v>
      </c>
    </row>
    <row r="978" spans="1:21" x14ac:dyDescent="0.3">
      <c r="A978" s="17">
        <v>1929</v>
      </c>
      <c r="B978" s="17">
        <v>86</v>
      </c>
      <c r="C978" s="17">
        <v>0.22162999999999999</v>
      </c>
      <c r="D978" s="17">
        <v>0.19952</v>
      </c>
      <c r="E978" s="17">
        <v>0.5</v>
      </c>
      <c r="F978" s="2">
        <f t="shared" si="207"/>
        <v>7042.3318185269145</v>
      </c>
      <c r="G978" s="3">
        <f t="shared" si="208"/>
        <v>1405.0860444324901</v>
      </c>
      <c r="H978" s="2">
        <f t="shared" si="209"/>
        <v>6339.7887963106696</v>
      </c>
      <c r="I978" s="2">
        <f>SUM(H978:H1002)</f>
        <v>25127.993755966647</v>
      </c>
      <c r="J978" s="4">
        <f t="shared" si="202"/>
        <v>3.568135441993816</v>
      </c>
      <c r="K978" s="5">
        <f t="shared" si="210"/>
        <v>2.7200900000000003</v>
      </c>
      <c r="L978" s="5">
        <f t="shared" si="203"/>
        <v>3.144612716763006E-2</v>
      </c>
      <c r="M978" s="8">
        <f t="shared" si="204"/>
        <v>44682.324056707825</v>
      </c>
      <c r="N978" s="6">
        <f>((B977+E977)*D977+(B978+E978)*D978+(B979+E979)*D979)/3/SUM(D892:D978)</f>
        <v>6.5763743111441171</v>
      </c>
      <c r="O978" s="7">
        <f>O892</f>
        <v>6.8266798761890235E-2</v>
      </c>
      <c r="P978" s="8">
        <f>M978*O892</f>
        <v>3050.3192245928399</v>
      </c>
      <c r="Q978" s="5">
        <f>N978*O892</f>
        <v>0.44894802168173997</v>
      </c>
      <c r="R978" s="8">
        <f t="shared" si="205"/>
        <v>3493.5531583269349</v>
      </c>
      <c r="S978" s="8">
        <f t="shared" si="206"/>
        <v>13907.294683149614</v>
      </c>
      <c r="T978" s="9">
        <f t="shared" si="211"/>
        <v>1.9748138885706019</v>
      </c>
      <c r="U978" s="10">
        <f t="shared" si="201"/>
        <v>1.5933215534232141</v>
      </c>
    </row>
    <row r="979" spans="1:21" x14ac:dyDescent="0.3">
      <c r="A979" s="17">
        <v>1929</v>
      </c>
      <c r="B979" s="17">
        <v>87</v>
      </c>
      <c r="C979" s="17">
        <v>0.25808999999999999</v>
      </c>
      <c r="D979" s="17">
        <v>0.22858999999999999</v>
      </c>
      <c r="E979" s="17">
        <v>0.5</v>
      </c>
      <c r="F979" s="2">
        <f t="shared" si="207"/>
        <v>5637.2457740944246</v>
      </c>
      <c r="G979" s="3">
        <f t="shared" si="208"/>
        <v>1288.6180115002444</v>
      </c>
      <c r="H979" s="2">
        <f t="shared" si="209"/>
        <v>4992.9367683443024</v>
      </c>
      <c r="I979" s="2">
        <f>SUM(H979:H1002)</f>
        <v>18788.204959655981</v>
      </c>
      <c r="J979" s="4">
        <f t="shared" si="202"/>
        <v>3.3328695807438242</v>
      </c>
      <c r="K979" s="5">
        <f t="shared" si="210"/>
        <v>2.9486800000000004</v>
      </c>
      <c r="L979" s="5">
        <f t="shared" si="203"/>
        <v>3.3699200000000006E-2</v>
      </c>
      <c r="M979" s="8">
        <f t="shared" si="204"/>
        <v>38238.830936646693</v>
      </c>
      <c r="N979" s="6">
        <f>((B978+E978)*D978+(B979+E979)*D979+(B980+E980)*D980)/3/SUM(D892:D979)</f>
        <v>6.5545142233134817</v>
      </c>
      <c r="O979" s="7">
        <f>O892</f>
        <v>6.8266798761890235E-2</v>
      </c>
      <c r="P979" s="8">
        <f>M979*O892</f>
        <v>2610.4425764420025</v>
      </c>
      <c r="Q979" s="5">
        <f>N979*O892</f>
        <v>0.44745570346488872</v>
      </c>
      <c r="R979" s="8">
        <f t="shared" si="205"/>
        <v>2758.8187343090945</v>
      </c>
      <c r="S979" s="8">
        <f t="shared" si="206"/>
        <v>10413.741524822679</v>
      </c>
      <c r="T979" s="9">
        <f t="shared" si="211"/>
        <v>1.8473101834016732</v>
      </c>
      <c r="U979" s="10">
        <f t="shared" si="201"/>
        <v>1.485559397342151</v>
      </c>
    </row>
    <row r="980" spans="1:21" x14ac:dyDescent="0.3">
      <c r="A980" s="17">
        <v>1929</v>
      </c>
      <c r="B980" s="17">
        <v>88</v>
      </c>
      <c r="C980" s="17">
        <v>0.26518000000000003</v>
      </c>
      <c r="D980" s="17">
        <v>0.23413999999999999</v>
      </c>
      <c r="E980" s="17">
        <v>0.5</v>
      </c>
      <c r="F980" s="2">
        <f t="shared" si="207"/>
        <v>4348.6277625941802</v>
      </c>
      <c r="G980" s="3">
        <f t="shared" si="208"/>
        <v>1018.1877043338013</v>
      </c>
      <c r="H980" s="2">
        <f t="shared" si="209"/>
        <v>3839.5339104272798</v>
      </c>
      <c r="I980" s="2">
        <f>SUM(H980:H1002)</f>
        <v>13795.268191311687</v>
      </c>
      <c r="J980" s="4">
        <f t="shared" si="202"/>
        <v>3.1723267532749455</v>
      </c>
      <c r="K980" s="5">
        <f t="shared" si="210"/>
        <v>3.1828200000000004</v>
      </c>
      <c r="L980" s="5">
        <f t="shared" si="203"/>
        <v>3.5964067796610176E-2</v>
      </c>
      <c r="M980" s="8">
        <f t="shared" si="204"/>
        <v>28311.249719915482</v>
      </c>
      <c r="N980" s="6">
        <f>((B979+E979)*D979+(B980+E980)*D980+(B981+E981)*D981)/3/SUM(D892:D980)</f>
        <v>6.5718194347570194</v>
      </c>
      <c r="O980" s="7">
        <f>O892</f>
        <v>6.8266798761890235E-2</v>
      </c>
      <c r="P980" s="8">
        <f>M980*O892</f>
        <v>1932.7183873270915</v>
      </c>
      <c r="Q980" s="5">
        <f>N980*O892</f>
        <v>0.44863707485203669</v>
      </c>
      <c r="R980" s="8">
        <f t="shared" si="205"/>
        <v>2116.9766480579829</v>
      </c>
      <c r="S980" s="8">
        <f t="shared" si="206"/>
        <v>7654.922790513584</v>
      </c>
      <c r="T980" s="9">
        <f t="shared" si="211"/>
        <v>1.7603076667907369</v>
      </c>
      <c r="U980" s="10">
        <f t="shared" si="201"/>
        <v>1.4120190864842086</v>
      </c>
    </row>
    <row r="981" spans="1:21" x14ac:dyDescent="0.3">
      <c r="A981" s="17">
        <v>1929</v>
      </c>
      <c r="B981" s="17">
        <v>89</v>
      </c>
      <c r="C981" s="17">
        <v>0.28065000000000001</v>
      </c>
      <c r="D981" s="17">
        <v>0.24612000000000001</v>
      </c>
      <c r="E981" s="17">
        <v>0.5</v>
      </c>
      <c r="F981" s="2">
        <f t="shared" si="207"/>
        <v>3330.4400582603789</v>
      </c>
      <c r="G981" s="3">
        <f t="shared" si="208"/>
        <v>819.68790713904446</v>
      </c>
      <c r="H981" s="2">
        <f t="shared" si="209"/>
        <v>2920.5961046908569</v>
      </c>
      <c r="I981" s="2">
        <f>SUM(H981:H1002)</f>
        <v>9955.7342808844078</v>
      </c>
      <c r="J981" s="4">
        <f t="shared" si="202"/>
        <v>2.9893149574007594</v>
      </c>
      <c r="K981" s="5">
        <f t="shared" si="210"/>
        <v>3.4289400000000003</v>
      </c>
      <c r="L981" s="5">
        <f t="shared" si="203"/>
        <v>3.8312178770949723E-2</v>
      </c>
      <c r="M981" s="8">
        <f t="shared" si="204"/>
        <v>21394.969783357094</v>
      </c>
      <c r="N981" s="6">
        <f>((B980+E980)*D980+(B981+E981)*D981+(B982+E982)*D982)/3/SUM(D892:D981)</f>
        <v>6.6136104257681199</v>
      </c>
      <c r="O981" s="7">
        <f>O892</f>
        <v>6.8266798761890235E-2</v>
      </c>
      <c r="P981" s="8">
        <f>M981*O892</f>
        <v>1460.5660967171609</v>
      </c>
      <c r="Q981" s="5">
        <f>N981*O892</f>
        <v>0.45149001202545141</v>
      </c>
      <c r="R981" s="8">
        <f t="shared" si="205"/>
        <v>1601.9761342624952</v>
      </c>
      <c r="S981" s="8">
        <f t="shared" si="206"/>
        <v>5537.9461424556011</v>
      </c>
      <c r="T981" s="9">
        <f t="shared" si="211"/>
        <v>1.6628271476377481</v>
      </c>
      <c r="U981" s="10">
        <f t="shared" si="201"/>
        <v>1.3264878097630113</v>
      </c>
    </row>
    <row r="982" spans="1:21" x14ac:dyDescent="0.3">
      <c r="A982" s="17">
        <v>1929</v>
      </c>
      <c r="B982" s="17">
        <v>90</v>
      </c>
      <c r="C982" s="17">
        <v>0.32473999999999997</v>
      </c>
      <c r="D982" s="17">
        <v>0.27938000000000002</v>
      </c>
      <c r="E982" s="17">
        <v>0.5</v>
      </c>
      <c r="F982" s="2">
        <f t="shared" si="207"/>
        <v>2510.7521511213345</v>
      </c>
      <c r="G982" s="3">
        <f t="shared" si="208"/>
        <v>701.45393598027852</v>
      </c>
      <c r="H982" s="2">
        <f t="shared" si="209"/>
        <v>2160.0251831311953</v>
      </c>
      <c r="I982" s="2">
        <f>SUM(H982:H1002)</f>
        <v>7035.1381761935509</v>
      </c>
      <c r="J982" s="4">
        <f t="shared" si="202"/>
        <v>2.8020042412595632</v>
      </c>
      <c r="K982" s="5">
        <f t="shared" si="210"/>
        <v>3.7083200000000005</v>
      </c>
      <c r="L982" s="5">
        <f t="shared" si="203"/>
        <v>4.0975911602209952E-2</v>
      </c>
      <c r="M982" s="8">
        <f t="shared" si="204"/>
        <v>17118.690190225007</v>
      </c>
      <c r="N982" s="6">
        <f>((B981+E981)*D981+(B982+E982)*D982+(B983+E983)*D983)/3/SUM(D892:D982)</f>
        <v>6.5523035588442573</v>
      </c>
      <c r="O982" s="7">
        <f>O892</f>
        <v>6.8266798761890235E-2</v>
      </c>
      <c r="P982" s="8">
        <f>M982*O892</f>
        <v>1168.638178283235</v>
      </c>
      <c r="Q982" s="5">
        <f>N982*O892</f>
        <v>0.44730478847843813</v>
      </c>
      <c r="R982" s="8">
        <f t="shared" si="205"/>
        <v>1193.8355754825964</v>
      </c>
      <c r="S982" s="8">
        <f t="shared" si="206"/>
        <v>3935.970008193106</v>
      </c>
      <c r="T982" s="9">
        <f t="shared" si="211"/>
        <v>1.5676457775552441</v>
      </c>
      <c r="U982" s="10">
        <f t="shared" si="201"/>
        <v>1.234358463704319</v>
      </c>
    </row>
    <row r="983" spans="1:21" x14ac:dyDescent="0.3">
      <c r="A983" s="17">
        <v>1929</v>
      </c>
      <c r="B983" s="17">
        <v>91</v>
      </c>
      <c r="C983" s="17">
        <v>0.32502999999999999</v>
      </c>
      <c r="D983" s="17">
        <v>0.27959000000000001</v>
      </c>
      <c r="E983" s="17">
        <v>0.5</v>
      </c>
      <c r="F983" s="2">
        <f t="shared" si="207"/>
        <v>1809.2982151410561</v>
      </c>
      <c r="G983" s="3">
        <f t="shared" si="208"/>
        <v>505.86168797128789</v>
      </c>
      <c r="H983" s="2">
        <f t="shared" si="209"/>
        <v>1556.367371155412</v>
      </c>
      <c r="I983" s="2">
        <f>SUM(H983:H1002)</f>
        <v>4875.1129930623547</v>
      </c>
      <c r="J983" s="4">
        <f t="shared" si="202"/>
        <v>2.6944773129521282</v>
      </c>
      <c r="K983" s="5">
        <f t="shared" si="210"/>
        <v>3.9879100000000003</v>
      </c>
      <c r="L983" s="5">
        <f t="shared" si="203"/>
        <v>4.3583715846994539E-2</v>
      </c>
      <c r="M983" s="8">
        <f t="shared" si="204"/>
        <v>11606.6672641491</v>
      </c>
      <c r="N983" s="6">
        <f>((B982+E982)*D982+(B983+E983)*D983+(B984+E984)*D984)/3/SUM(D892:D983)</f>
        <v>6.5458661303790713</v>
      </c>
      <c r="O983" s="7">
        <f>O892</f>
        <v>6.8266798761890235E-2</v>
      </c>
      <c r="P983" s="8">
        <f>M983*O892</f>
        <v>792.35001841788574</v>
      </c>
      <c r="Q983" s="5">
        <f>N983*O892</f>
        <v>0.44686532584486122</v>
      </c>
      <c r="R983" s="8">
        <f t="shared" si="205"/>
        <v>860.88075870973887</v>
      </c>
      <c r="S983" s="8">
        <f t="shared" si="206"/>
        <v>2742.1344327105094</v>
      </c>
      <c r="T983" s="9">
        <f t="shared" si="211"/>
        <v>1.5155790293512934</v>
      </c>
      <c r="U983" s="10">
        <f t="shared" si="201"/>
        <v>1.1788982836008348</v>
      </c>
    </row>
    <row r="984" spans="1:21" x14ac:dyDescent="0.3">
      <c r="A984" s="17">
        <v>1929</v>
      </c>
      <c r="B984" s="17">
        <v>92</v>
      </c>
      <c r="C984" s="17">
        <v>0.34841</v>
      </c>
      <c r="D984" s="17">
        <v>0.29671999999999998</v>
      </c>
      <c r="E984" s="17">
        <v>0.5</v>
      </c>
      <c r="F984" s="2">
        <f t="shared" si="207"/>
        <v>1303.4365271697682</v>
      </c>
      <c r="G984" s="3">
        <f t="shared" si="208"/>
        <v>386.7556863418136</v>
      </c>
      <c r="H984" s="2">
        <f t="shared" si="209"/>
        <v>1110.0586839988614</v>
      </c>
      <c r="I984" s="2">
        <f>SUM(H984:H1002)</f>
        <v>3318.7456219069427</v>
      </c>
      <c r="J984" s="4">
        <f t="shared" si="202"/>
        <v>2.5461505433740905</v>
      </c>
      <c r="K984" s="5">
        <f t="shared" si="210"/>
        <v>4.2846299999999999</v>
      </c>
      <c r="L984" s="5">
        <f t="shared" si="203"/>
        <v>4.632032432432432E-2</v>
      </c>
      <c r="M984" s="8">
        <f t="shared" si="204"/>
        <v>8349.5893429812513</v>
      </c>
      <c r="N984" s="6">
        <f>((B983+E983)*D983+(B984+E984)*D984+(B985+E985)*D985)/3/SUM(D892:D984)</f>
        <v>6.4099474944938857</v>
      </c>
      <c r="O984" s="7">
        <f>O892</f>
        <v>6.8266798761890235E-2</v>
      </c>
      <c r="P984" s="8">
        <f>M984*O892</f>
        <v>569.99973542172438</v>
      </c>
      <c r="Q984" s="5">
        <f>N984*O892</f>
        <v>0.43758659568089658</v>
      </c>
      <c r="R984" s="8">
        <f t="shared" si="205"/>
        <v>624.3118834617834</v>
      </c>
      <c r="S984" s="8">
        <f t="shared" si="206"/>
        <v>1881.2536740007704</v>
      </c>
      <c r="T984" s="9">
        <f t="shared" si="211"/>
        <v>1.4433028649930904</v>
      </c>
      <c r="U984" s="10">
        <f t="shared" si="201"/>
        <v>1.1028476783810002</v>
      </c>
    </row>
    <row r="985" spans="1:21" x14ac:dyDescent="0.3">
      <c r="A985" s="17">
        <v>1929</v>
      </c>
      <c r="B985" s="17">
        <v>93</v>
      </c>
      <c r="C985" s="17">
        <v>0.37254999999999999</v>
      </c>
      <c r="D985" s="17">
        <v>0.31405</v>
      </c>
      <c r="E985" s="17">
        <v>0.5</v>
      </c>
      <c r="F985" s="2">
        <f t="shared" si="207"/>
        <v>916.68084082795463</v>
      </c>
      <c r="G985" s="3">
        <f t="shared" si="208"/>
        <v>287.88361806201914</v>
      </c>
      <c r="H985" s="2">
        <f t="shared" si="209"/>
        <v>772.73903179694503</v>
      </c>
      <c r="I985" s="2">
        <f>SUM(H985:H1002)</f>
        <v>2208.6869379080813</v>
      </c>
      <c r="J985" s="4">
        <f t="shared" si="202"/>
        <v>2.409439403045857</v>
      </c>
      <c r="K985" s="5">
        <f t="shared" si="210"/>
        <v>4.5986799999999999</v>
      </c>
      <c r="L985" s="5">
        <f t="shared" si="203"/>
        <v>4.9183743315508018E-2</v>
      </c>
      <c r="M985" s="8">
        <f t="shared" si="204"/>
        <v>5853.2270757693059</v>
      </c>
      <c r="N985" s="6">
        <f>((B984+E984)*D984+(B985+E985)*D985+(B986+E986)*D986)/3/SUM(D892:D985)</f>
        <v>6.3884371892224152</v>
      </c>
      <c r="O985" s="7">
        <f>O892</f>
        <v>6.8266798761890235E-2</v>
      </c>
      <c r="P985" s="8">
        <f>M985*O892</f>
        <v>399.58107488919046</v>
      </c>
      <c r="Q985" s="5">
        <f>N985*O892</f>
        <v>0.43611815599962228</v>
      </c>
      <c r="R985" s="8">
        <f t="shared" si="205"/>
        <v>435.73351018072782</v>
      </c>
      <c r="S985" s="8">
        <f t="shared" si="206"/>
        <v>1256.9417905389869</v>
      </c>
      <c r="T985" s="9">
        <f t="shared" si="211"/>
        <v>1.3711880237441261</v>
      </c>
      <c r="U985" s="10">
        <f t="shared" si="201"/>
        <v>1.0382513793017309</v>
      </c>
    </row>
    <row r="986" spans="1:21" x14ac:dyDescent="0.3">
      <c r="A986" s="17">
        <v>1929</v>
      </c>
      <c r="B986" s="17">
        <v>94</v>
      </c>
      <c r="C986" s="17">
        <v>0.39734000000000003</v>
      </c>
      <c r="D986" s="17">
        <v>0.33148</v>
      </c>
      <c r="E986" s="17">
        <v>0.5</v>
      </c>
      <c r="F986" s="2">
        <f t="shared" si="207"/>
        <v>628.79722276593543</v>
      </c>
      <c r="G986" s="3">
        <f t="shared" si="208"/>
        <v>208.43370340245227</v>
      </c>
      <c r="H986" s="2">
        <f t="shared" si="209"/>
        <v>524.58037106470931</v>
      </c>
      <c r="I986" s="2">
        <f>SUM(H986:H1002)</f>
        <v>1435.9479061111356</v>
      </c>
      <c r="J986" s="4">
        <f t="shared" si="202"/>
        <v>2.2836422524176054</v>
      </c>
      <c r="K986" s="5">
        <f t="shared" si="210"/>
        <v>4.9301599999999999</v>
      </c>
      <c r="L986" s="5">
        <f t="shared" si="203"/>
        <v>5.2171005291005289E-2</v>
      </c>
      <c r="M986" s="8">
        <f t="shared" si="204"/>
        <v>3995.2019755001338</v>
      </c>
      <c r="N986" s="6">
        <f>((B985+E985)*D985+(B986+E986)*D986+(B987+E987)*D987)/3/SUM(D892:D986)</f>
        <v>6.3562068303395147</v>
      </c>
      <c r="O986" s="7">
        <f>O892</f>
        <v>6.8266798761890235E-2</v>
      </c>
      <c r="P986" s="8">
        <f>M986*O892</f>
        <v>272.73964927457394</v>
      </c>
      <c r="Q986" s="5">
        <f>N986*O892</f>
        <v>0.43391789257573982</v>
      </c>
      <c r="R986" s="8">
        <f t="shared" si="205"/>
        <v>296.95556196571101</v>
      </c>
      <c r="S986" s="8">
        <f t="shared" si="206"/>
        <v>821.208280358259</v>
      </c>
      <c r="T986" s="9">
        <f t="shared" si="211"/>
        <v>1.3059985805057333</v>
      </c>
      <c r="U986" s="10">
        <f t="shared" si="201"/>
        <v>0.97764367191187218</v>
      </c>
    </row>
    <row r="987" spans="1:21" x14ac:dyDescent="0.3">
      <c r="A987" s="17">
        <v>1929</v>
      </c>
      <c r="B987" s="17">
        <v>95</v>
      </c>
      <c r="C987" s="17">
        <v>0.42266999999999999</v>
      </c>
      <c r="D987" s="17">
        <v>0.34893000000000002</v>
      </c>
      <c r="E987" s="17">
        <v>0.5</v>
      </c>
      <c r="F987" s="2">
        <f t="shared" si="207"/>
        <v>420.36351936348319</v>
      </c>
      <c r="G987" s="3">
        <f t="shared" si="208"/>
        <v>146.67744281150019</v>
      </c>
      <c r="H987" s="2">
        <f t="shared" si="209"/>
        <v>347.02479795773309</v>
      </c>
      <c r="I987" s="2">
        <f>SUM(H987:H1002)</f>
        <v>911.36753504642616</v>
      </c>
      <c r="J987" s="4">
        <f t="shared" si="202"/>
        <v>2.1680462101621569</v>
      </c>
      <c r="K987" s="5">
        <f t="shared" si="210"/>
        <v>5.2790900000000001</v>
      </c>
      <c r="L987" s="5">
        <f t="shared" si="203"/>
        <v>5.5278429319371727E-2</v>
      </c>
      <c r="M987" s="8">
        <f t="shared" si="204"/>
        <v>2653.4300018560525</v>
      </c>
      <c r="N987" s="6">
        <f>((B986+E986)*D986+(B987+E987)*D987+(B988+E988)*D988)/3/SUM(D892:D987)</f>
        <v>6.3138823799808925</v>
      </c>
      <c r="O987" s="7">
        <f>O892</f>
        <v>6.8266798761890235E-2</v>
      </c>
      <c r="P987" s="8">
        <f>M987*O892</f>
        <v>181.14117196546917</v>
      </c>
      <c r="Q987" s="5">
        <f>N987*O892</f>
        <v>0.43102853784040018</v>
      </c>
      <c r="R987" s="8">
        <f t="shared" si="205"/>
        <v>197.4472066996511</v>
      </c>
      <c r="S987" s="8">
        <f t="shared" si="206"/>
        <v>524.25271839254799</v>
      </c>
      <c r="T987" s="9">
        <f t="shared" si="211"/>
        <v>1.2471413294530753</v>
      </c>
      <c r="U987" s="10">
        <f t="shared" si="201"/>
        <v>0.92090488070908161</v>
      </c>
    </row>
    <row r="988" spans="1:21" x14ac:dyDescent="0.3">
      <c r="A988" s="17">
        <v>1929</v>
      </c>
      <c r="B988" s="17">
        <v>96</v>
      </c>
      <c r="C988" s="17">
        <v>0.44840999999999998</v>
      </c>
      <c r="D988" s="17">
        <v>0.36629</v>
      </c>
      <c r="E988" s="17">
        <v>0.5</v>
      </c>
      <c r="F988" s="2">
        <f t="shared" si="207"/>
        <v>273.68607655198298</v>
      </c>
      <c r="G988" s="3">
        <f t="shared" si="208"/>
        <v>100.24847298022584</v>
      </c>
      <c r="H988" s="2">
        <f t="shared" si="209"/>
        <v>223.56184006187004</v>
      </c>
      <c r="I988" s="2">
        <f>SUM(H988:H1002)</f>
        <v>564.34273708869318</v>
      </c>
      <c r="J988" s="4">
        <f t="shared" si="202"/>
        <v>2.0620074802435333</v>
      </c>
      <c r="K988" s="5">
        <f t="shared" si="210"/>
        <v>5.6453800000000003</v>
      </c>
      <c r="L988" s="5">
        <f t="shared" si="203"/>
        <v>5.8501347150259071E-2</v>
      </c>
      <c r="M988" s="8">
        <f t="shared" si="204"/>
        <v>1713.6096494109861</v>
      </c>
      <c r="N988" s="6">
        <f>((B987+E987)*D987+(B988+E988)*D988+(B989+E989)*D989)/3/SUM(D892:D988)</f>
        <v>6.2622371449456598</v>
      </c>
      <c r="O988" s="7">
        <f>O892</f>
        <v>6.8266798761890235E-2</v>
      </c>
      <c r="P988" s="8">
        <f>M988*O892</f>
        <v>116.98264509277307</v>
      </c>
      <c r="Q988" s="5">
        <f>N988*O892</f>
        <v>0.42750288297323941</v>
      </c>
      <c r="R988" s="8">
        <f t="shared" si="205"/>
        <v>127.98850891261834</v>
      </c>
      <c r="S988" s="8">
        <f t="shared" si="206"/>
        <v>326.80551169289691</v>
      </c>
      <c r="T988" s="9">
        <f t="shared" si="211"/>
        <v>1.1940889204527165</v>
      </c>
      <c r="U988" s="10">
        <f t="shared" si="201"/>
        <v>0.86791855979081678</v>
      </c>
    </row>
    <row r="989" spans="1:21" x14ac:dyDescent="0.3">
      <c r="A989" s="17">
        <v>1929</v>
      </c>
      <c r="B989" s="17">
        <v>97</v>
      </c>
      <c r="C989" s="17">
        <v>0.47443000000000002</v>
      </c>
      <c r="D989" s="17">
        <v>0.38346999999999998</v>
      </c>
      <c r="E989" s="17">
        <v>0.5</v>
      </c>
      <c r="F989" s="2">
        <f t="shared" si="207"/>
        <v>173.43760357175714</v>
      </c>
      <c r="G989" s="3">
        <f t="shared" si="208"/>
        <v>66.508117841661701</v>
      </c>
      <c r="H989" s="2">
        <f t="shared" si="209"/>
        <v>140.18354465092628</v>
      </c>
      <c r="I989" s="2">
        <f>SUM(H989:H1002)</f>
        <v>340.7808970268232</v>
      </c>
      <c r="J989" s="4">
        <f t="shared" si="202"/>
        <v>1.9648616563468047</v>
      </c>
      <c r="K989" s="5">
        <f t="shared" si="210"/>
        <v>6.0288500000000003</v>
      </c>
      <c r="L989" s="5">
        <f t="shared" si="203"/>
        <v>6.1834358974358974E-2</v>
      </c>
      <c r="M989" s="8">
        <f t="shared" si="204"/>
        <v>1075.585143030929</v>
      </c>
      <c r="N989" s="6">
        <f>((B988+E988)*D988+(B989+E989)*D989+(B990+E990)*D990)/3/SUM(D892:D989)</f>
        <v>6.2019976170137481</v>
      </c>
      <c r="O989" s="7">
        <f>O892</f>
        <v>6.8266798761890235E-2</v>
      </c>
      <c r="P989" s="8">
        <f>M989*O892</f>
        <v>73.426754510571357</v>
      </c>
      <c r="Q989" s="5">
        <f>N989*O892</f>
        <v>0.42339052324240034</v>
      </c>
      <c r="R989" s="8">
        <f t="shared" si="205"/>
        <v>80.831160331196216</v>
      </c>
      <c r="S989" s="8">
        <f t="shared" si="206"/>
        <v>198.81700278027859</v>
      </c>
      <c r="T989" s="9">
        <f t="shared" si="211"/>
        <v>1.146331583727292</v>
      </c>
      <c r="U989" s="10">
        <f t="shared" si="201"/>
        <v>0.81853007261951261</v>
      </c>
    </row>
    <row r="990" spans="1:21" x14ac:dyDescent="0.3">
      <c r="A990" s="17">
        <v>1929</v>
      </c>
      <c r="B990" s="17">
        <v>98</v>
      </c>
      <c r="C990" s="17">
        <v>0.50058999999999998</v>
      </c>
      <c r="D990" s="17">
        <v>0.40038000000000001</v>
      </c>
      <c r="E990" s="17">
        <v>0.5</v>
      </c>
      <c r="F990" s="2">
        <f t="shared" si="207"/>
        <v>106.92948573009544</v>
      </c>
      <c r="G990" s="3">
        <f t="shared" si="208"/>
        <v>42.812427496615612</v>
      </c>
      <c r="H990" s="2">
        <f t="shared" si="209"/>
        <v>85.52327198178763</v>
      </c>
      <c r="I990" s="2">
        <f>SUM(H990:H1002)</f>
        <v>200.59735237589686</v>
      </c>
      <c r="J990" s="4">
        <f t="shared" si="202"/>
        <v>1.875977902692171</v>
      </c>
      <c r="K990" s="5">
        <f t="shared" si="210"/>
        <v>6.4292300000000004</v>
      </c>
      <c r="L990" s="5">
        <f t="shared" si="203"/>
        <v>6.5271370558375633E-2</v>
      </c>
      <c r="M990" s="8">
        <f t="shared" si="204"/>
        <v>655.91433319645398</v>
      </c>
      <c r="N990" s="6">
        <f>((B989+E989)*D989+(B990+E990)*D990+(B991+E991)*D991)/3/SUM(D892:D990)</f>
        <v>6.1340308248421644</v>
      </c>
      <c r="O990" s="7">
        <f>O892</f>
        <v>6.8266798761890235E-2</v>
      </c>
      <c r="P990" s="8">
        <f>M990*O892</f>
        <v>44.777171789361745</v>
      </c>
      <c r="Q990" s="5">
        <f>N990*O892</f>
        <v>0.41875064791873162</v>
      </c>
      <c r="R990" s="8">
        <f t="shared" si="205"/>
        <v>49.710346427284151</v>
      </c>
      <c r="S990" s="8">
        <f t="shared" si="206"/>
        <v>117.98584244908236</v>
      </c>
      <c r="T990" s="9">
        <f t="shared" si="211"/>
        <v>1.1033985775157908</v>
      </c>
      <c r="U990" s="10">
        <f t="shared" si="201"/>
        <v>0.77257932517638017</v>
      </c>
    </row>
    <row r="991" spans="1:21" x14ac:dyDescent="0.3">
      <c r="A991" s="17">
        <v>1929</v>
      </c>
      <c r="B991" s="17">
        <v>99</v>
      </c>
      <c r="C991" s="17">
        <v>0.52675000000000005</v>
      </c>
      <c r="D991" s="17">
        <v>0.41693999999999998</v>
      </c>
      <c r="E991" s="17">
        <v>0.5</v>
      </c>
      <c r="F991" s="2">
        <f t="shared" si="207"/>
        <v>64.117058233479824</v>
      </c>
      <c r="G991" s="3">
        <f t="shared" si="208"/>
        <v>26.732966259867077</v>
      </c>
      <c r="H991" s="2">
        <f t="shared" si="209"/>
        <v>50.750575103546282</v>
      </c>
      <c r="I991" s="2">
        <f>SUM(H991:H1002)</f>
        <v>115.0740803941093</v>
      </c>
      <c r="J991" s="4">
        <f t="shared" si="202"/>
        <v>1.7947498460561218</v>
      </c>
      <c r="K991" s="5">
        <f t="shared" ref="K991:K999" si="212">IF(F991=0, K990, K990+G991/F991)</f>
        <v>6.8461700000000008</v>
      </c>
      <c r="L991" s="5">
        <f t="shared" si="203"/>
        <v>6.8805728643216088E-2</v>
      </c>
      <c r="M991" s="8">
        <f t="shared" si="204"/>
        <v>388.52820523837033</v>
      </c>
      <c r="N991" s="6">
        <f>((B990+E990)*D990+(B991+E991)*D991+(B992+E992)*D992)/3/SUM(D892:D991)</f>
        <v>6.059178343511773</v>
      </c>
      <c r="O991" s="7">
        <f>O892</f>
        <v>6.8266798761890235E-2</v>
      </c>
      <c r="P991" s="8">
        <f>M991*O892</f>
        <v>26.523576800326214</v>
      </c>
      <c r="Q991" s="5">
        <f>N991*O892</f>
        <v>0.41364070863892161</v>
      </c>
      <c r="R991" s="8">
        <f t="shared" si="205"/>
        <v>29.758071253882587</v>
      </c>
      <c r="S991" s="8">
        <f t="shared" si="206"/>
        <v>68.275496021798205</v>
      </c>
      <c r="T991" s="9">
        <f t="shared" si="211"/>
        <v>1.0648569647904866</v>
      </c>
      <c r="U991" s="10">
        <f t="shared" si="201"/>
        <v>0.72989288126563512</v>
      </c>
    </row>
    <row r="992" spans="1:21" x14ac:dyDescent="0.3">
      <c r="A992" s="17">
        <v>1929</v>
      </c>
      <c r="B992" s="17">
        <v>100</v>
      </c>
      <c r="C992" s="17">
        <v>0.55276000000000003</v>
      </c>
      <c r="D992" s="17">
        <v>0.43307000000000001</v>
      </c>
      <c r="E992" s="17">
        <v>0.5</v>
      </c>
      <c r="F992" s="2">
        <f t="shared" si="207"/>
        <v>37.384091973612747</v>
      </c>
      <c r="G992" s="3">
        <f t="shared" si="208"/>
        <v>16.189928711012474</v>
      </c>
      <c r="H992" s="2">
        <f t="shared" si="209"/>
        <v>29.289127618106512</v>
      </c>
      <c r="I992" s="2">
        <f>SUM(H992:H1002)</f>
        <v>64.323505290563006</v>
      </c>
      <c r="J992" s="4">
        <f t="shared" si="202"/>
        <v>1.7206116798547688</v>
      </c>
      <c r="K992" s="5">
        <f t="shared" si="212"/>
        <v>7.2792400000000006</v>
      </c>
      <c r="L992" s="5">
        <f t="shared" si="203"/>
        <v>7.243024875621891E-2</v>
      </c>
      <c r="M992" s="8">
        <f t="shared" si="204"/>
        <v>223.5244112650158</v>
      </c>
      <c r="N992" s="6">
        <f>((B991+E991)*D991+(B992+E992)*D992+(B993+E993)*D993)/3/SUM(D892:D992)</f>
        <v>5.9782850499044757</v>
      </c>
      <c r="O992" s="7">
        <f>O892</f>
        <v>6.8266798761890235E-2</v>
      </c>
      <c r="P992" s="8">
        <f>M992*O892</f>
        <v>15.259296002198825</v>
      </c>
      <c r="Q992" s="5">
        <f>N992*O892</f>
        <v>0.40811838244304577</v>
      </c>
      <c r="R992" s="8">
        <f t="shared" si="205"/>
        <v>17.335696231436945</v>
      </c>
      <c r="S992" s="8">
        <f t="shared" si="206"/>
        <v>38.517424767915621</v>
      </c>
      <c r="T992" s="9">
        <f t="shared" si="211"/>
        <v>1.0303159107115087</v>
      </c>
      <c r="U992" s="10">
        <f t="shared" si="201"/>
        <v>0.69029576914326007</v>
      </c>
    </row>
    <row r="993" spans="1:21" x14ac:dyDescent="0.3">
      <c r="A993" s="17">
        <v>1929</v>
      </c>
      <c r="B993" s="17">
        <v>101</v>
      </c>
      <c r="C993" s="17">
        <v>0.57848999999999995</v>
      </c>
      <c r="D993" s="17">
        <v>0.44869999999999999</v>
      </c>
      <c r="E993" s="17">
        <v>0.5</v>
      </c>
      <c r="F993" s="2">
        <f t="shared" si="207"/>
        <v>21.194163262600274</v>
      </c>
      <c r="G993" s="3">
        <f t="shared" si="208"/>
        <v>9.509821055928743</v>
      </c>
      <c r="H993" s="2">
        <f t="shared" si="209"/>
        <v>16.4392527346359</v>
      </c>
      <c r="I993" s="2">
        <f>SUM(H993:H1002)</f>
        <v>35.034377672456479</v>
      </c>
      <c r="J993" s="4">
        <f t="shared" si="202"/>
        <v>1.6530200904075782</v>
      </c>
      <c r="K993" s="5">
        <f t="shared" si="212"/>
        <v>7.7279400000000003</v>
      </c>
      <c r="L993" s="5">
        <f t="shared" si="203"/>
        <v>7.6137339901477835E-2</v>
      </c>
      <c r="M993" s="8">
        <f t="shared" si="204"/>
        <v>124.90351079029695</v>
      </c>
      <c r="N993" s="6">
        <f>((B992+E992)*D992+(B993+E993)*D993+(B994+E994)*D994)/3/SUM(D892:D993)</f>
        <v>5.8922142683992549</v>
      </c>
      <c r="O993" s="7">
        <f>O892</f>
        <v>6.8266798761890235E-2</v>
      </c>
      <c r="P993" s="8">
        <f>M993*O892</f>
        <v>8.5267628357747878</v>
      </c>
      <c r="Q993" s="5">
        <f>N993*O892</f>
        <v>0.40224260572275022</v>
      </c>
      <c r="R993" s="8">
        <f t="shared" si="205"/>
        <v>9.8266848785211085</v>
      </c>
      <c r="S993" s="8">
        <f t="shared" si="206"/>
        <v>21.181728536478676</v>
      </c>
      <c r="T993" s="9">
        <f t="shared" si="211"/>
        <v>0.9994132947846287</v>
      </c>
      <c r="U993" s="10">
        <f t="shared" si="201"/>
        <v>0.65360679562294954</v>
      </c>
    </row>
    <row r="994" spans="1:21" x14ac:dyDescent="0.3">
      <c r="A994" s="17">
        <v>1929</v>
      </c>
      <c r="B994" s="17">
        <v>102</v>
      </c>
      <c r="C994" s="17">
        <v>0.60379000000000005</v>
      </c>
      <c r="D994" s="17">
        <v>0.46378000000000003</v>
      </c>
      <c r="E994" s="17">
        <v>0.5</v>
      </c>
      <c r="F994" s="2">
        <f t="shared" si="207"/>
        <v>11.684342206671531</v>
      </c>
      <c r="G994" s="3">
        <f t="shared" si="208"/>
        <v>5.4189642286101227</v>
      </c>
      <c r="H994" s="2">
        <f t="shared" si="209"/>
        <v>8.9748600923664696</v>
      </c>
      <c r="I994" s="2">
        <f>SUM(H994:H1002)</f>
        <v>18.595124937820593</v>
      </c>
      <c r="J994" s="4">
        <f t="shared" si="202"/>
        <v>1.5914567212181736</v>
      </c>
      <c r="K994" s="5">
        <f t="shared" si="212"/>
        <v>8.1917200000000001</v>
      </c>
      <c r="L994" s="5">
        <f t="shared" si="203"/>
        <v>7.9919219512195119E-2</v>
      </c>
      <c r="M994" s="8">
        <f t="shared" si="204"/>
        <v>67.805519894788588</v>
      </c>
      <c r="N994" s="6">
        <f>((B993+E993)*D993+(B994+E994)*D994+(B995+E995)*D995)/3/SUM(D892:D994)</f>
        <v>5.8017679233827977</v>
      </c>
      <c r="O994" s="7">
        <f>O892</f>
        <v>6.8266798761890235E-2</v>
      </c>
      <c r="P994" s="8">
        <f>M994*O892</f>
        <v>4.6288657816028769</v>
      </c>
      <c r="Q994" s="5">
        <f>N994*O892</f>
        <v>0.39606812328876323</v>
      </c>
      <c r="R994" s="8">
        <f t="shared" si="205"/>
        <v>5.4202040988036657</v>
      </c>
      <c r="S994" s="8">
        <f t="shared" si="206"/>
        <v>11.355043657957568</v>
      </c>
      <c r="T994" s="9">
        <f t="shared" si="211"/>
        <v>0.97181710849533831</v>
      </c>
      <c r="U994" s="10">
        <f t="shared" ref="U994:U1002" si="213">IF(T994=0,0,J994-T994)</f>
        <v>0.6196396127228353</v>
      </c>
    </row>
    <row r="995" spans="1:21" x14ac:dyDescent="0.3">
      <c r="A995" s="17">
        <v>1929</v>
      </c>
      <c r="B995" s="17">
        <v>103</v>
      </c>
      <c r="C995" s="17">
        <v>0.62856000000000001</v>
      </c>
      <c r="D995" s="17">
        <v>0.47825000000000001</v>
      </c>
      <c r="E995" s="17">
        <v>0.5</v>
      </c>
      <c r="F995" s="2">
        <f t="shared" si="207"/>
        <v>6.2653779780614078</v>
      </c>
      <c r="G995" s="3">
        <f t="shared" si="208"/>
        <v>2.9964170180078682</v>
      </c>
      <c r="H995" s="2">
        <f t="shared" si="209"/>
        <v>4.7671694690574737</v>
      </c>
      <c r="I995" s="2">
        <f>SUM(H995:H1002)</f>
        <v>9.6202648454541162</v>
      </c>
      <c r="J995" s="4">
        <f t="shared" si="202"/>
        <v>1.5354644012125116</v>
      </c>
      <c r="K995" s="5">
        <f t="shared" si="212"/>
        <v>8.6699699999999993</v>
      </c>
      <c r="L995" s="5">
        <f t="shared" si="203"/>
        <v>8.3767826086956515E-2</v>
      </c>
      <c r="M995" s="8">
        <f t="shared" si="204"/>
        <v>35.770499939886108</v>
      </c>
      <c r="N995" s="6">
        <f>((B994+E994)*D994+(B995+E995)*D995+(B996+E996)*D996)/3/SUM(D892:D995)</f>
        <v>5.7077738831084011</v>
      </c>
      <c r="O995" s="7">
        <f>O892</f>
        <v>6.8266798761890235E-2</v>
      </c>
      <c r="P995" s="8">
        <f>M995*O892</f>
        <v>2.4419375210084118</v>
      </c>
      <c r="Q995" s="5">
        <f>N995*O892</f>
        <v>0.38965145105653404</v>
      </c>
      <c r="R995" s="8">
        <f t="shared" si="205"/>
        <v>2.9096349680068219</v>
      </c>
      <c r="S995" s="8">
        <f t="shared" si="206"/>
        <v>5.934839559153902</v>
      </c>
      <c r="T995" s="9">
        <f t="shared" si="211"/>
        <v>0.94724365871222682</v>
      </c>
      <c r="U995" s="10">
        <f t="shared" si="213"/>
        <v>0.58822074250028478</v>
      </c>
    </row>
    <row r="996" spans="1:21" x14ac:dyDescent="0.3">
      <c r="A996" s="17">
        <v>1929</v>
      </c>
      <c r="B996" s="17">
        <v>104</v>
      </c>
      <c r="C996" s="17">
        <v>0.65266000000000002</v>
      </c>
      <c r="D996" s="17">
        <v>0.49208000000000002</v>
      </c>
      <c r="E996" s="17">
        <v>0.5</v>
      </c>
      <c r="F996" s="2">
        <f t="shared" si="207"/>
        <v>3.2689609600535396</v>
      </c>
      <c r="G996" s="3">
        <f t="shared" si="208"/>
        <v>1.6085903092231459</v>
      </c>
      <c r="H996" s="2">
        <f t="shared" si="209"/>
        <v>2.4646658054419666</v>
      </c>
      <c r="I996" s="2">
        <f>SUM(H996:H1002)</f>
        <v>4.8530953763966442</v>
      </c>
      <c r="J996" s="4">
        <f t="shared" si="202"/>
        <v>1.4845987565165537</v>
      </c>
      <c r="K996" s="5">
        <f t="shared" si="212"/>
        <v>9.1620499999999989</v>
      </c>
      <c r="L996" s="5">
        <f t="shared" si="203"/>
        <v>8.7675119617224864E-2</v>
      </c>
      <c r="M996" s="8">
        <f t="shared" si="204"/>
        <v>18.347169827038577</v>
      </c>
      <c r="N996" s="6">
        <f>((B995+E995)*D995+(B996+E996)*D996+(B997+E997)*D997)/3/SUM(D892:D996)</f>
        <v>5.6109733447572694</v>
      </c>
      <c r="O996" s="7">
        <f>O892</f>
        <v>6.8266798761890235E-2</v>
      </c>
      <c r="P996" s="8">
        <f>M996*O892</f>
        <v>1.252502550432667</v>
      </c>
      <c r="Q996" s="5">
        <f>N996*O892</f>
        <v>0.38304318818487465</v>
      </c>
      <c r="R996" s="8">
        <f t="shared" si="205"/>
        <v>1.5205923575152338</v>
      </c>
      <c r="S996" s="8">
        <f t="shared" si="206"/>
        <v>3.0252045911470802</v>
      </c>
      <c r="T996" s="9">
        <f t="shared" si="211"/>
        <v>0.92543307433611344</v>
      </c>
      <c r="U996" s="10">
        <f t="shared" si="213"/>
        <v>0.55916568218044027</v>
      </c>
    </row>
    <row r="997" spans="1:21" x14ac:dyDescent="0.3">
      <c r="A997" s="17">
        <v>1929</v>
      </c>
      <c r="B997" s="17">
        <v>105</v>
      </c>
      <c r="C997" s="17">
        <v>0.67601</v>
      </c>
      <c r="D997" s="17">
        <v>0.50524000000000002</v>
      </c>
      <c r="E997" s="17">
        <v>0.5</v>
      </c>
      <c r="F997" s="2">
        <f t="shared" si="207"/>
        <v>1.6603706508303937</v>
      </c>
      <c r="G997" s="3">
        <f t="shared" si="208"/>
        <v>0.83888566762554817</v>
      </c>
      <c r="H997" s="2">
        <f t="shared" si="209"/>
        <v>1.2409278170176197</v>
      </c>
      <c r="I997" s="2">
        <f>SUM(H997:H1002)</f>
        <v>2.3884295709546777</v>
      </c>
      <c r="J997" s="4">
        <f t="shared" si="202"/>
        <v>1.4384918028755587</v>
      </c>
      <c r="K997" s="5">
        <f t="shared" si="212"/>
        <v>9.6672899999999995</v>
      </c>
      <c r="L997" s="5">
        <f t="shared" si="203"/>
        <v>9.1633080568720368E-2</v>
      </c>
      <c r="M997" s="8">
        <f t="shared" si="204"/>
        <v>9.1548342849439024</v>
      </c>
      <c r="N997" s="6">
        <f>((B996+E996)*D996+(B997+E997)*D997+(B998+E998)*D998)/3/SUM(D892:D997)</f>
        <v>5.5120662908977938</v>
      </c>
      <c r="O997" s="7">
        <f>O892</f>
        <v>6.8266798761890235E-2</v>
      </c>
      <c r="P997" s="8">
        <f>M997*O892</f>
        <v>0.62497122982871867</v>
      </c>
      <c r="Q997" s="5">
        <f>N997*O892</f>
        <v>0.37629112024291839</v>
      </c>
      <c r="R997" s="8">
        <f t="shared" si="205"/>
        <v>0.77397769861146026</v>
      </c>
      <c r="S997" s="8">
        <f t="shared" si="206"/>
        <v>1.5046122336318466</v>
      </c>
      <c r="T997" s="9">
        <f t="shared" si="211"/>
        <v>0.90619057430300376</v>
      </c>
      <c r="U997" s="10">
        <f t="shared" si="213"/>
        <v>0.53230122857255491</v>
      </c>
    </row>
    <row r="998" spans="1:21" x14ac:dyDescent="0.3">
      <c r="A998" s="17">
        <v>1929</v>
      </c>
      <c r="B998" s="17">
        <v>106</v>
      </c>
      <c r="C998" s="17">
        <v>0.69850999999999996</v>
      </c>
      <c r="D998" s="17">
        <v>0.51770000000000005</v>
      </c>
      <c r="E998" s="17">
        <v>0.5</v>
      </c>
      <c r="F998" s="2">
        <f t="shared" si="207"/>
        <v>0.82148498320484553</v>
      </c>
      <c r="G998" s="3">
        <f t="shared" si="208"/>
        <v>0.42528277580514856</v>
      </c>
      <c r="H998" s="2">
        <f t="shared" si="209"/>
        <v>0.60884359530227128</v>
      </c>
      <c r="I998" s="2">
        <f>SUM(H998:H1002)</f>
        <v>1.1475017539370573</v>
      </c>
      <c r="J998" s="4">
        <f t="shared" si="202"/>
        <v>1.3968627271314542</v>
      </c>
      <c r="K998" s="5">
        <f t="shared" si="212"/>
        <v>10.184989999999999</v>
      </c>
      <c r="L998" s="5">
        <f t="shared" si="203"/>
        <v>9.5633708920187785E-2</v>
      </c>
      <c r="M998" s="8">
        <f t="shared" si="204"/>
        <v>4.4469965727259746</v>
      </c>
      <c r="N998" s="6">
        <f>((B997+E997)*D997+(B998+E998)*D998+(B999+E999)*D999)/3/SUM(D892:D998)</f>
        <v>5.4117511815590067</v>
      </c>
      <c r="O998" s="7">
        <f>O892</f>
        <v>6.8266798761890235E-2</v>
      </c>
      <c r="P998" s="8">
        <f>M998*O892</f>
        <v>0.30358222012509967</v>
      </c>
      <c r="Q998" s="5">
        <f>N998*O892</f>
        <v>0.3694429288609104</v>
      </c>
      <c r="R998" s="8">
        <f t="shared" si="205"/>
        <v>0.3839106342355933</v>
      </c>
      <c r="S998" s="8">
        <f t="shared" si="206"/>
        <v>0.73063453502038622</v>
      </c>
      <c r="T998" s="9">
        <f t="shared" si="211"/>
        <v>0.88940704937779147</v>
      </c>
      <c r="U998" s="10">
        <f t="shared" si="213"/>
        <v>0.50745567775366274</v>
      </c>
    </row>
    <row r="999" spans="1:21" x14ac:dyDescent="0.3">
      <c r="A999" s="17">
        <v>1929</v>
      </c>
      <c r="B999" s="17">
        <v>107</v>
      </c>
      <c r="C999" s="17">
        <v>0.72009999999999996</v>
      </c>
      <c r="D999" s="17">
        <v>0.52947</v>
      </c>
      <c r="E999" s="17">
        <v>0.5</v>
      </c>
      <c r="F999" s="2">
        <f t="shared" si="207"/>
        <v>0.39620220739969697</v>
      </c>
      <c r="G999" s="3">
        <f t="shared" si="208"/>
        <v>0.20977718275191756</v>
      </c>
      <c r="H999" s="2">
        <f t="shared" si="209"/>
        <v>0.29131361602373818</v>
      </c>
      <c r="I999" s="2">
        <f>SUM(H999:H1002)</f>
        <v>0.53865815863478628</v>
      </c>
      <c r="J999" s="4">
        <f t="shared" si="202"/>
        <v>1.3595536536003616</v>
      </c>
      <c r="K999" s="5">
        <f t="shared" si="212"/>
        <v>10.714459999999999</v>
      </c>
      <c r="L999" s="5">
        <f t="shared" si="203"/>
        <v>9.9669395348837203E-2</v>
      </c>
      <c r="M999" s="8">
        <f t="shared" si="204"/>
        <v>2.1047301633335826</v>
      </c>
      <c r="N999" s="6">
        <f>((B998+E998)*D998+(B999+E999)*D999+(B1000+E1000)*D1000)/3/SUM(D892:D999)</f>
        <v>5.3105983253783524</v>
      </c>
      <c r="O999" s="7">
        <f>O892</f>
        <v>6.8266798761890235E-2</v>
      </c>
      <c r="P999" s="8">
        <f>M999*O892</f>
        <v>0.14368319050837405</v>
      </c>
      <c r="Q999" s="5">
        <f>N999*O892</f>
        <v>0.36253754718383524</v>
      </c>
      <c r="R999" s="8">
        <f t="shared" si="205"/>
        <v>0.18570149220923854</v>
      </c>
      <c r="S999" s="8">
        <f t="shared" si="206"/>
        <v>0.34672390078479293</v>
      </c>
      <c r="T999" s="9">
        <f t="shared" si="211"/>
        <v>0.87511854883486473</v>
      </c>
      <c r="U999" s="10">
        <f t="shared" si="213"/>
        <v>0.48443510476549689</v>
      </c>
    </row>
    <row r="1000" spans="1:21" x14ac:dyDescent="0.3">
      <c r="A1000" s="17">
        <v>1929</v>
      </c>
      <c r="B1000" s="17">
        <v>108</v>
      </c>
      <c r="C1000" s="17">
        <v>0.74072000000000005</v>
      </c>
      <c r="D1000" s="17">
        <v>0.54052999999999995</v>
      </c>
      <c r="E1000" s="17">
        <v>0.5</v>
      </c>
      <c r="F1000" s="2">
        <f t="shared" si="207"/>
        <v>0.18642502464777941</v>
      </c>
      <c r="G1000" s="3">
        <f t="shared" si="208"/>
        <v>0.1007683185728642</v>
      </c>
      <c r="H1000" s="3">
        <f t="shared" si="209"/>
        <v>0.1360408653613473</v>
      </c>
      <c r="I1000" s="2">
        <f>SUM(H1000:H1002)</f>
        <v>0.24734454261104813</v>
      </c>
      <c r="J1000" s="4">
        <f t="shared" si="202"/>
        <v>1.326777577626</v>
      </c>
      <c r="K1000" s="5">
        <f>IF(F1000=0, K999, K999+G1000/F1000)</f>
        <v>11.254989999999999</v>
      </c>
      <c r="L1000" s="5">
        <f t="shared" si="203"/>
        <v>0.10373262672811059</v>
      </c>
      <c r="M1000" s="8">
        <f t="shared" si="204"/>
        <v>0.97142356991483469</v>
      </c>
      <c r="N1000" s="6">
        <f>((B999+E999)*D999+(B1000+E1000)*D1000+(B1001+E1001)*D1001)/3/SUM(D892:D1000)</f>
        <v>5.2091852887770962</v>
      </c>
      <c r="O1000" s="7">
        <f>O892</f>
        <v>6.8266798761890235E-2</v>
      </c>
      <c r="P1000" s="8">
        <f>M1000*O892</f>
        <v>6.6315977359933026E-2</v>
      </c>
      <c r="Q1000" s="5">
        <f>N1000*O892</f>
        <v>0.3556144038223451</v>
      </c>
      <c r="R1000" s="8">
        <f t="shared" si="205"/>
        <v>8.766277413039586E-2</v>
      </c>
      <c r="S1000" s="8">
        <f t="shared" si="206"/>
        <v>0.16102240857555439</v>
      </c>
      <c r="T1000" s="9">
        <f t="shared" si="211"/>
        <v>0.86373816433593475</v>
      </c>
      <c r="U1000" s="10">
        <f t="shared" si="213"/>
        <v>0.46303941329006526</v>
      </c>
    </row>
    <row r="1001" spans="1:21" x14ac:dyDescent="0.3">
      <c r="A1001" s="17">
        <v>1929</v>
      </c>
      <c r="B1001" s="17">
        <v>109</v>
      </c>
      <c r="C1001" s="17">
        <v>0.76032</v>
      </c>
      <c r="D1001" s="17">
        <v>0.55088999999999999</v>
      </c>
      <c r="E1001" s="17">
        <v>0.5</v>
      </c>
      <c r="F1001" s="2">
        <f t="shared" si="207"/>
        <v>8.5656706074915212E-2</v>
      </c>
      <c r="G1001" s="3">
        <f t="shared" si="208"/>
        <v>4.7187422809610038E-2</v>
      </c>
      <c r="H1001" s="3">
        <f t="shared" si="209"/>
        <v>6.2062994670110193E-2</v>
      </c>
      <c r="I1001" s="2">
        <f>SUM(H1001:H1002)</f>
        <v>0.11130367724970082</v>
      </c>
      <c r="J1001" s="4">
        <f t="shared" si="202"/>
        <v>1.2994158</v>
      </c>
      <c r="K1001" s="5">
        <f>IF(F1001=0, K1000, K1000+G1001/F1001)</f>
        <v>11.80588</v>
      </c>
      <c r="L1001" s="5">
        <f t="shared" si="203"/>
        <v>0.10781625570776256</v>
      </c>
      <c r="M1001" s="8">
        <f t="shared" si="204"/>
        <v>0.43766519714348268</v>
      </c>
      <c r="N1001" s="6">
        <f>((B1000+E1000)*D1000+(B1001+E1001)*D1001)/2/SUM(D892:D1001)</f>
        <v>5.0385892453590913</v>
      </c>
      <c r="O1001" s="7">
        <f>O892</f>
        <v>6.8266798761890235E-2</v>
      </c>
      <c r="P1001" s="8">
        <f>M1001*O892</f>
        <v>2.9878001938477148E-2</v>
      </c>
      <c r="Q1001" s="5">
        <f>N1001*O892</f>
        <v>0.34396835805675346</v>
      </c>
      <c r="R1001" s="8">
        <f t="shared" si="205"/>
        <v>4.071528829734735E-2</v>
      </c>
      <c r="S1001" s="8">
        <f t="shared" si="206"/>
        <v>7.3359634445158542E-2</v>
      </c>
      <c r="T1001" s="9">
        <f t="shared" si="211"/>
        <v>0.85643772457229828</v>
      </c>
      <c r="U1001" s="10">
        <f t="shared" si="213"/>
        <v>0.44297807542770173</v>
      </c>
    </row>
    <row r="1002" spans="1:21" x14ac:dyDescent="0.3">
      <c r="A1002" s="17">
        <v>1929</v>
      </c>
      <c r="B1002" s="17" t="s">
        <v>19</v>
      </c>
      <c r="C1002" s="17">
        <v>0.77888000000000002</v>
      </c>
      <c r="D1002" s="17">
        <v>1</v>
      </c>
      <c r="E1002" s="17">
        <v>1.28</v>
      </c>
      <c r="F1002" s="2">
        <f t="shared" si="207"/>
        <v>3.8469283265305174E-2</v>
      </c>
      <c r="G1002" s="3">
        <f t="shared" si="208"/>
        <v>3.8469283265305174E-2</v>
      </c>
      <c r="H1002" s="3">
        <f>E1002*F1002</f>
        <v>4.9240682579590626E-2</v>
      </c>
      <c r="I1002" s="2">
        <f>SUM(H1002:H1002)</f>
        <v>4.9240682579590626E-2</v>
      </c>
      <c r="J1002" s="4">
        <f t="shared" si="202"/>
        <v>1.28</v>
      </c>
      <c r="K1002" s="5">
        <f>IF(F1002=0, K1001, K1001+G1002/F1002)</f>
        <v>12.80588</v>
      </c>
      <c r="L1002" s="5">
        <f>K1002/(110+E1002)</f>
        <v>0.11507800143781452</v>
      </c>
      <c r="M1002" s="8">
        <f t="shared" si="204"/>
        <v>0.33428876748518338</v>
      </c>
      <c r="N1002" s="6">
        <f>N1001-(N999-N1000)</f>
        <v>4.937176208757835</v>
      </c>
      <c r="O1002" s="7">
        <f>O892</f>
        <v>6.8266798761890235E-2</v>
      </c>
      <c r="P1002" s="8">
        <f>M1002*O892</f>
        <v>2.2820824018271329E-2</v>
      </c>
      <c r="Q1002" s="5">
        <f>N1002*O892</f>
        <v>0.33704521469526327</v>
      </c>
      <c r="R1002" s="8">
        <f t="shared" si="205"/>
        <v>3.2644346147811192E-2</v>
      </c>
      <c r="S1002" s="8">
        <f>R1002</f>
        <v>3.2644346147811192E-2</v>
      </c>
      <c r="T1002" s="9">
        <f t="shared" si="211"/>
        <v>0.84858212519006304</v>
      </c>
      <c r="U1002" s="10">
        <f t="shared" si="213"/>
        <v>0.43141787480993699</v>
      </c>
    </row>
    <row r="1003" spans="1:21" x14ac:dyDescent="0.3">
      <c r="A1003" s="17">
        <v>1930</v>
      </c>
      <c r="B1003" s="17">
        <v>0</v>
      </c>
      <c r="C1003" s="17">
        <v>5.423E-2</v>
      </c>
      <c r="D1003" s="17">
        <v>5.1990000000000001E-2</v>
      </c>
      <c r="E1003" s="17">
        <v>0.21</v>
      </c>
      <c r="F1003" s="2">
        <v>100000</v>
      </c>
      <c r="G1003" s="3">
        <f>100000*D1003</f>
        <v>5199</v>
      </c>
      <c r="H1003" s="2">
        <f>F1003-(1-E1003)*G1003</f>
        <v>95892.79</v>
      </c>
      <c r="I1003" s="2">
        <f>SUM(H1003:H1113)</f>
        <v>6314791.1598831117</v>
      </c>
      <c r="J1003" s="4">
        <f>I1003/F1003</f>
        <v>63.147911598831115</v>
      </c>
      <c r="K1003" s="5">
        <f>G1003/F1003</f>
        <v>5.1990000000000001E-2</v>
      </c>
      <c r="L1003" s="5">
        <f>K1003/(0.1+E1003)</f>
        <v>0.16770967741935486</v>
      </c>
      <c r="M1003">
        <f>G1003/L1003</f>
        <v>30999.999999999996</v>
      </c>
      <c r="N1003" s="6">
        <f>(0.1+E1003)*D1003/SUM(D1003:D1003)</f>
        <v>0.31</v>
      </c>
      <c r="O1003" s="7">
        <f>IF((I1003-J1003*F1003+MAX(N1005:N1098)*F1003)/SUM(M1003:M1113)&gt;1/MAX(N1005:N1101),1/MAX(N1005:N1101),(I1003-J1003*F1003+MAX(N1005:N1098)*F1003)/SUM(M1003:M1113))</f>
        <v>6.4051576911381525E-2</v>
      </c>
      <c r="P1003" s="8">
        <f>M1003*O1003</f>
        <v>1985.598884252827</v>
      </c>
      <c r="Q1003" s="5">
        <f>N1003*O1003</f>
        <v>1.9855988842528271E-2</v>
      </c>
      <c r="R1003" s="8">
        <f>((1-Q1003)*H1003)</f>
        <v>93988.743831681088</v>
      </c>
      <c r="S1003" s="8">
        <f>R1003+S1004</f>
        <v>5662570.8637934821</v>
      </c>
      <c r="T1003" s="9">
        <f t="shared" si="211"/>
        <v>56.625708637934821</v>
      </c>
      <c r="U1003" s="10">
        <f t="shared" ref="U1003:U1066" si="214">J1003-T1003</f>
        <v>6.5222029608962941</v>
      </c>
    </row>
    <row r="1004" spans="1:21" x14ac:dyDescent="0.3">
      <c r="A1004" s="17">
        <v>1930</v>
      </c>
      <c r="B1004" s="17">
        <v>1</v>
      </c>
      <c r="C1004" s="17">
        <v>9.6699999999999998E-3</v>
      </c>
      <c r="D1004" s="17">
        <v>9.6299999999999997E-3</v>
      </c>
      <c r="E1004" s="17">
        <v>0.5</v>
      </c>
      <c r="F1004" s="2">
        <f>F1003-G1003</f>
        <v>94801</v>
      </c>
      <c r="G1004" s="3">
        <f>D1004*F1004</f>
        <v>912.93362999999999</v>
      </c>
      <c r="H1004" s="2">
        <f>F1004-0.5*G1004</f>
        <v>94344.533184999993</v>
      </c>
      <c r="I1004" s="2">
        <f>SUM(H1004:H1113)</f>
        <v>6218898.3698831117</v>
      </c>
      <c r="J1004" s="4">
        <f t="shared" ref="J1004:J1067" si="215">I1004/F1004</f>
        <v>65.599501797271245</v>
      </c>
      <c r="K1004" s="5">
        <f>K1003+G1004/F1004</f>
        <v>6.1620000000000001E-2</v>
      </c>
      <c r="L1004" s="5">
        <f t="shared" ref="L1004:L1067" si="216">K1004/(B1004+E1004)</f>
        <v>4.1079999999999998E-2</v>
      </c>
      <c r="M1004" s="8">
        <f t="shared" ref="M1004:M1067" si="217">G1004/L1004</f>
        <v>22223.311343719572</v>
      </c>
      <c r="N1004" s="6">
        <f>(B1004+E1004)*D1004/SUM(D1003:D1004)</f>
        <v>0.23442064264849075</v>
      </c>
      <c r="O1004" s="7">
        <f>O1003</f>
        <v>6.4051576911381525E-2</v>
      </c>
      <c r="P1004" s="8">
        <f>M1004*O1003</f>
        <v>1423.4381357578316</v>
      </c>
      <c r="Q1004" s="5">
        <f>N1004*O1003</f>
        <v>1.5015011822215289E-2</v>
      </c>
      <c r="R1004" s="8">
        <f t="shared" ref="R1004:R1067" si="218">((1-Q1004)*H1004)</f>
        <v>92927.948903865836</v>
      </c>
      <c r="S1004" s="8">
        <f t="shared" ref="S1004:S1067" si="219">R1004+S1005</f>
        <v>5568582.119961801</v>
      </c>
      <c r="T1004" s="9">
        <f t="shared" si="211"/>
        <v>58.739698104047434</v>
      </c>
      <c r="U1004" s="10">
        <f t="shared" si="214"/>
        <v>6.8598036932238102</v>
      </c>
    </row>
    <row r="1005" spans="1:21" x14ac:dyDescent="0.3">
      <c r="A1005" s="17">
        <v>1930</v>
      </c>
      <c r="B1005" s="17">
        <v>2</v>
      </c>
      <c r="C1005" s="17">
        <v>4.5700000000000003E-3</v>
      </c>
      <c r="D1005" s="17">
        <v>4.5599999999999998E-3</v>
      </c>
      <c r="E1005" s="17">
        <v>0.5</v>
      </c>
      <c r="F1005" s="2">
        <f t="shared" ref="F1005:F1068" si="220">F1004-G1004</f>
        <v>93888.06637</v>
      </c>
      <c r="G1005" s="3">
        <f t="shared" ref="G1005:G1068" si="221">D1005*F1005</f>
        <v>428.12958264719998</v>
      </c>
      <c r="H1005" s="2">
        <f t="shared" ref="H1005:H1068" si="222">F1005-0.5*G1005</f>
        <v>93674.001578676398</v>
      </c>
      <c r="I1005" s="2">
        <f>SUM(H1005:H1113)</f>
        <v>6124553.8366981111</v>
      </c>
      <c r="J1005" s="4">
        <f t="shared" si="215"/>
        <v>65.232505828398729</v>
      </c>
      <c r="K1005" s="5">
        <f t="shared" ref="K1005:K1068" si="223">K1004+G1005/F1005</f>
        <v>6.6180000000000003E-2</v>
      </c>
      <c r="L1005" s="5">
        <f t="shared" si="216"/>
        <v>2.6472000000000002E-2</v>
      </c>
      <c r="M1005" s="8">
        <f t="shared" si="217"/>
        <v>16172.921677515864</v>
      </c>
      <c r="N1005" s="6">
        <f>((B1004+E1004)*D1004+(B1005+E1005)*D1005+(B1006+E1006)*D1006)/3/SUM(D1003:D1005)</f>
        <v>0.18552936435982673</v>
      </c>
      <c r="O1005" s="7">
        <f>O1003</f>
        <v>6.4051576911381525E-2</v>
      </c>
      <c r="P1005" s="8">
        <f>M1005*O1003</f>
        <v>1035.9011367091568</v>
      </c>
      <c r="Q1005" s="5">
        <f>N1005*O1003</f>
        <v>1.1883448350613168E-2</v>
      </c>
      <c r="R1005" s="8">
        <f t="shared" si="218"/>
        <v>92560.831419120936</v>
      </c>
      <c r="S1005" s="8">
        <f t="shared" si="219"/>
        <v>5475654.1710579349</v>
      </c>
      <c r="T1005" s="9">
        <f t="shared" si="211"/>
        <v>58.321087895016738</v>
      </c>
      <c r="U1005" s="10">
        <f t="shared" si="214"/>
        <v>6.9114179333819905</v>
      </c>
    </row>
    <row r="1006" spans="1:21" x14ac:dyDescent="0.3">
      <c r="A1006" s="17">
        <v>1930</v>
      </c>
      <c r="B1006" s="17">
        <v>3</v>
      </c>
      <c r="C1006" s="17">
        <v>3.14E-3</v>
      </c>
      <c r="D1006" s="17">
        <v>3.14E-3</v>
      </c>
      <c r="E1006" s="17">
        <v>0.5</v>
      </c>
      <c r="F1006" s="2">
        <f t="shared" si="220"/>
        <v>93459.936787352795</v>
      </c>
      <c r="G1006" s="3">
        <f t="shared" si="221"/>
        <v>293.46420151228779</v>
      </c>
      <c r="H1006" s="2">
        <f t="shared" si="222"/>
        <v>93313.204686596655</v>
      </c>
      <c r="I1006" s="2">
        <f>SUM(H1006:H1113)</f>
        <v>6030879.8351194356</v>
      </c>
      <c r="J1006" s="4">
        <f t="shared" si="215"/>
        <v>64.529038242785845</v>
      </c>
      <c r="K1006" s="5">
        <f t="shared" si="223"/>
        <v>6.9320000000000007E-2</v>
      </c>
      <c r="L1006" s="5">
        <f t="shared" si="216"/>
        <v>1.9805714285714288E-2</v>
      </c>
      <c r="M1006" s="8">
        <f t="shared" si="217"/>
        <v>14817.148085588678</v>
      </c>
      <c r="N1006" s="6">
        <f>((B1005+E1005)*D1005+(B1006+E1006)*D1006+(B1007+E1007)*D1007)/3/SUM(D1003:D1006)</f>
        <v>0.15159165224081553</v>
      </c>
      <c r="O1006" s="7">
        <f>O1003</f>
        <v>6.4051576911381525E-2</v>
      </c>
      <c r="P1006" s="8">
        <f>M1006*O1003</f>
        <v>949.06170021141281</v>
      </c>
      <c r="Q1006" s="5">
        <f>N1006*O1003</f>
        <v>9.7096843726259974E-3</v>
      </c>
      <c r="R1006" s="8">
        <f t="shared" si="218"/>
        <v>92407.162921291558</v>
      </c>
      <c r="S1006" s="8">
        <f t="shared" si="219"/>
        <v>5383093.3396388143</v>
      </c>
      <c r="T1006" s="9">
        <f t="shared" si="211"/>
        <v>57.597870538761867</v>
      </c>
      <c r="U1006" s="10">
        <f t="shared" si="214"/>
        <v>6.9311677040239772</v>
      </c>
    </row>
    <row r="1007" spans="1:21" x14ac:dyDescent="0.3">
      <c r="A1007" s="17">
        <v>1930</v>
      </c>
      <c r="B1007" s="17">
        <v>4</v>
      </c>
      <c r="C1007" s="17">
        <v>2.0400000000000001E-3</v>
      </c>
      <c r="D1007" s="17">
        <v>2.0300000000000001E-3</v>
      </c>
      <c r="E1007" s="17">
        <v>0.5</v>
      </c>
      <c r="F1007" s="2">
        <f t="shared" si="220"/>
        <v>93166.472585840515</v>
      </c>
      <c r="G1007" s="3">
        <f t="shared" si="221"/>
        <v>189.12793934925625</v>
      </c>
      <c r="H1007" s="2">
        <f t="shared" si="222"/>
        <v>93071.908616165892</v>
      </c>
      <c r="I1007" s="2">
        <f>SUM(H1007:H1113)</f>
        <v>5937566.6304328386</v>
      </c>
      <c r="J1007" s="4">
        <f t="shared" si="215"/>
        <v>63.73072271210183</v>
      </c>
      <c r="K1007" s="5">
        <f t="shared" si="223"/>
        <v>7.1350000000000011E-2</v>
      </c>
      <c r="L1007" s="5">
        <f t="shared" si="216"/>
        <v>1.5855555555555557E-2</v>
      </c>
      <c r="M1007" s="8">
        <f t="shared" si="217"/>
        <v>11928.181178299272</v>
      </c>
      <c r="N1007" s="6">
        <f>((B1006+E1006)*D1006+(B1007+E1007)*D1007+(B1008+E1008)*D1008)/3/SUM(D1003:D1007)</f>
        <v>0.13795842092968932</v>
      </c>
      <c r="O1007" s="7">
        <f>O1003</f>
        <v>6.4051576911381525E-2</v>
      </c>
      <c r="P1007" s="8">
        <f>M1007*O1003</f>
        <v>764.01881415472928</v>
      </c>
      <c r="Q1007" s="5">
        <f>N1007*O1003</f>
        <v>8.8364544087507421E-3</v>
      </c>
      <c r="R1007" s="8">
        <f t="shared" si="218"/>
        <v>92249.482938943736</v>
      </c>
      <c r="S1007" s="8">
        <f t="shared" si="219"/>
        <v>5290686.1767175226</v>
      </c>
      <c r="T1007" s="9">
        <f t="shared" si="211"/>
        <v>56.787447564281869</v>
      </c>
      <c r="U1007" s="10">
        <f t="shared" si="214"/>
        <v>6.9432751478199606</v>
      </c>
    </row>
    <row r="1008" spans="1:21" x14ac:dyDescent="0.3">
      <c r="A1008" s="17">
        <v>1930</v>
      </c>
      <c r="B1008" s="17">
        <v>5</v>
      </c>
      <c r="C1008" s="17">
        <v>1.7099999999999999E-3</v>
      </c>
      <c r="D1008" s="17">
        <v>1.7099999999999999E-3</v>
      </c>
      <c r="E1008" s="17">
        <v>0.5</v>
      </c>
      <c r="F1008" s="2">
        <f t="shared" si="220"/>
        <v>92977.344646491256</v>
      </c>
      <c r="G1008" s="3">
        <f t="shared" si="221"/>
        <v>158.99125934550005</v>
      </c>
      <c r="H1008" s="2">
        <f t="shared" si="222"/>
        <v>92897.849016818509</v>
      </c>
      <c r="I1008" s="2">
        <f>SUM(H1008:H1113)</f>
        <v>5844494.721816672</v>
      </c>
      <c r="J1008" s="4">
        <f t="shared" si="215"/>
        <v>62.859342176720567</v>
      </c>
      <c r="K1008" s="5">
        <f t="shared" si="223"/>
        <v>7.3060000000000014E-2</v>
      </c>
      <c r="L1008" s="5">
        <f t="shared" si="216"/>
        <v>1.3283636363636366E-2</v>
      </c>
      <c r="M1008" s="8">
        <f t="shared" si="217"/>
        <v>11968.9560142383</v>
      </c>
      <c r="N1008" s="6">
        <f>((B1007+E1007)*D1007+(B1008+E1008)*D1008+(B1009+E1009)*D1009)/3/SUM(D1003:D1008)</f>
        <v>0.13352039419655076</v>
      </c>
      <c r="O1008" s="7">
        <f>O1003</f>
        <v>6.4051576911381525E-2</v>
      </c>
      <c r="P1008" s="8">
        <f>M1008*O1003</f>
        <v>766.63050669492691</v>
      </c>
      <c r="Q1008" s="5">
        <f>N1008*O1003</f>
        <v>8.5521917981183498E-3</v>
      </c>
      <c r="R1008" s="8">
        <f t="shared" si="218"/>
        <v>92103.368794394031</v>
      </c>
      <c r="S1008" s="8">
        <f t="shared" si="219"/>
        <v>5198436.6937785791</v>
      </c>
      <c r="T1008" s="9">
        <f t="shared" si="211"/>
        <v>55.910788951260457</v>
      </c>
      <c r="U1008" s="10">
        <f t="shared" si="214"/>
        <v>6.9485532254601097</v>
      </c>
    </row>
    <row r="1009" spans="1:21" x14ac:dyDescent="0.3">
      <c r="A1009" s="17">
        <v>1930</v>
      </c>
      <c r="B1009" s="17">
        <v>6</v>
      </c>
      <c r="C1009" s="17">
        <v>1.65E-3</v>
      </c>
      <c r="D1009" s="17">
        <v>1.65E-3</v>
      </c>
      <c r="E1009" s="17">
        <v>0.5</v>
      </c>
      <c r="F1009" s="2">
        <f t="shared" si="220"/>
        <v>92818.353387145762</v>
      </c>
      <c r="G1009" s="3">
        <f t="shared" si="221"/>
        <v>153.1502830887905</v>
      </c>
      <c r="H1009" s="2">
        <f t="shared" si="222"/>
        <v>92741.778245601367</v>
      </c>
      <c r="I1009" s="2">
        <f>SUM(H1009:H1113)</f>
        <v>5751596.8727998538</v>
      </c>
      <c r="J1009" s="4">
        <f t="shared" si="215"/>
        <v>61.966159309139194</v>
      </c>
      <c r="K1009" s="5">
        <f t="shared" si="223"/>
        <v>7.4710000000000013E-2</v>
      </c>
      <c r="L1009" s="5">
        <f t="shared" si="216"/>
        <v>1.1493846153846157E-2</v>
      </c>
      <c r="M1009" s="8">
        <f t="shared" si="217"/>
        <v>13324.546112664142</v>
      </c>
      <c r="N1009" s="6">
        <f>((B1008+E1008)*D1008+(B1009+E1009)*D1009+(B1010+E1010)*D1010)/3/SUM(D1003:D1009)</f>
        <v>0.14134653995449067</v>
      </c>
      <c r="O1009" s="7">
        <f>O1003</f>
        <v>6.4051576911381525E-2</v>
      </c>
      <c r="P1009" s="8">
        <f>M1009*O1003</f>
        <v>853.45819014455697</v>
      </c>
      <c r="Q1009" s="5">
        <f>N1009*O1003</f>
        <v>9.0534687750527202E-3</v>
      </c>
      <c r="R1009" s="8">
        <f t="shared" si="218"/>
        <v>91902.143452111952</v>
      </c>
      <c r="S1009" s="8">
        <f t="shared" si="219"/>
        <v>5106333.3249841854</v>
      </c>
      <c r="T1009" s="9">
        <f t="shared" si="211"/>
        <v>55.014263221042576</v>
      </c>
      <c r="U1009" s="10">
        <f t="shared" si="214"/>
        <v>6.9518960880966176</v>
      </c>
    </row>
    <row r="1010" spans="1:21" x14ac:dyDescent="0.3">
      <c r="A1010" s="17">
        <v>1930</v>
      </c>
      <c r="B1010" s="17">
        <v>7</v>
      </c>
      <c r="C1010" s="17">
        <v>1.5499999999999999E-3</v>
      </c>
      <c r="D1010" s="17">
        <v>1.5399999999999999E-3</v>
      </c>
      <c r="E1010" s="17">
        <v>0.5</v>
      </c>
      <c r="F1010" s="2">
        <f t="shared" si="220"/>
        <v>92665.203104056971</v>
      </c>
      <c r="G1010" s="3">
        <f t="shared" si="221"/>
        <v>142.70441278024774</v>
      </c>
      <c r="H1010" s="2">
        <f t="shared" si="222"/>
        <v>92593.850897666853</v>
      </c>
      <c r="I1010" s="2">
        <f>SUM(H1010:H1113)</f>
        <v>5658855.094554252</v>
      </c>
      <c r="J1010" s="4">
        <f t="shared" si="215"/>
        <v>61.067746090188002</v>
      </c>
      <c r="K1010" s="5">
        <f t="shared" si="223"/>
        <v>7.6250000000000012E-2</v>
      </c>
      <c r="L1010" s="5">
        <f t="shared" si="216"/>
        <v>1.0166666666666668E-2</v>
      </c>
      <c r="M1010" s="8">
        <f t="shared" si="217"/>
        <v>14036.499617729285</v>
      </c>
      <c r="N1010" s="6">
        <f>((B1009+E1009)*D1009+(B1010+E1010)*D1010+(B1011+E1011)*D1011)/3/SUM(D1003:D1010)</f>
        <v>0.14939890710382511</v>
      </c>
      <c r="O1010" s="7">
        <f>O1003</f>
        <v>6.4051576911381525E-2</v>
      </c>
      <c r="P1010" s="8">
        <f>M1010*O1003</f>
        <v>899.05993483156465</v>
      </c>
      <c r="Q1010" s="5">
        <f>N1010*O1003</f>
        <v>9.5692355888369971E-3</v>
      </c>
      <c r="R1010" s="8">
        <f t="shared" si="218"/>
        <v>91707.798524349433</v>
      </c>
      <c r="S1010" s="8">
        <f t="shared" si="219"/>
        <v>5014431.1815320738</v>
      </c>
      <c r="T1010" s="9">
        <f t="shared" si="211"/>
        <v>54.113421365959724</v>
      </c>
      <c r="U1010" s="10">
        <f t="shared" si="214"/>
        <v>6.9543247242282789</v>
      </c>
    </row>
    <row r="1011" spans="1:21" x14ac:dyDescent="0.3">
      <c r="A1011" s="17">
        <v>1930</v>
      </c>
      <c r="B1011" s="17">
        <v>8</v>
      </c>
      <c r="C1011" s="17">
        <v>1.41E-3</v>
      </c>
      <c r="D1011" s="17">
        <v>1.4E-3</v>
      </c>
      <c r="E1011" s="17">
        <v>0.5</v>
      </c>
      <c r="F1011" s="2">
        <f t="shared" si="220"/>
        <v>92522.49869127672</v>
      </c>
      <c r="G1011" s="3">
        <f t="shared" si="221"/>
        <v>129.53149816778742</v>
      </c>
      <c r="H1011" s="2">
        <f t="shared" si="222"/>
        <v>92457.73294219283</v>
      </c>
      <c r="I1011" s="2">
        <f>SUM(H1011:H1113)</f>
        <v>5566261.243656585</v>
      </c>
      <c r="J1011" s="4">
        <f t="shared" si="215"/>
        <v>60.161164283184107</v>
      </c>
      <c r="K1011" s="5">
        <f t="shared" si="223"/>
        <v>7.7650000000000011E-2</v>
      </c>
      <c r="L1011" s="5">
        <f t="shared" si="216"/>
        <v>9.1352941176470609E-3</v>
      </c>
      <c r="M1011" s="8">
        <f t="shared" si="217"/>
        <v>14179.236760157022</v>
      </c>
      <c r="N1011" s="6">
        <f>((B1010+E1010)*D1010+(B1011+E1011)*D1011+(B1012+E1012)*D1012)/3/SUM(D1003:D1011)</f>
        <v>0.15245760892895469</v>
      </c>
      <c r="O1011" s="7">
        <f>O1003</f>
        <v>6.4051576911381525E-2</v>
      </c>
      <c r="P1011" s="8">
        <f>M1011*O1003</f>
        <v>908.20247388788573</v>
      </c>
      <c r="Q1011" s="5">
        <f>N1011*O1003</f>
        <v>9.7651502640382672E-3</v>
      </c>
      <c r="R1011" s="8">
        <f t="shared" si="218"/>
        <v>91554.869286939997</v>
      </c>
      <c r="S1011" s="8">
        <f t="shared" si="219"/>
        <v>4922723.3830077248</v>
      </c>
      <c r="T1011" s="9">
        <f t="shared" si="211"/>
        <v>53.205689995830745</v>
      </c>
      <c r="U1011" s="10">
        <f t="shared" si="214"/>
        <v>6.9554742873533613</v>
      </c>
    </row>
    <row r="1012" spans="1:21" x14ac:dyDescent="0.3">
      <c r="A1012" s="17">
        <v>1930</v>
      </c>
      <c r="B1012" s="17">
        <v>9</v>
      </c>
      <c r="C1012" s="17">
        <v>1.2700000000000001E-3</v>
      </c>
      <c r="D1012" s="17">
        <v>1.2700000000000001E-3</v>
      </c>
      <c r="E1012" s="17">
        <v>0.5</v>
      </c>
      <c r="F1012" s="2">
        <f t="shared" si="220"/>
        <v>92392.96719310894</v>
      </c>
      <c r="G1012" s="3">
        <f t="shared" si="221"/>
        <v>117.33906833524836</v>
      </c>
      <c r="H1012" s="2">
        <f t="shared" si="222"/>
        <v>92334.297658941316</v>
      </c>
      <c r="I1012" s="2">
        <f>SUM(H1012:H1113)</f>
        <v>5473803.5107143922</v>
      </c>
      <c r="J1012" s="4">
        <f t="shared" si="215"/>
        <v>59.244807013002301</v>
      </c>
      <c r="K1012" s="5">
        <f t="shared" si="223"/>
        <v>7.8920000000000004E-2</v>
      </c>
      <c r="L1012" s="5">
        <f t="shared" si="216"/>
        <v>8.3073684210526327E-3</v>
      </c>
      <c r="M1012" s="8">
        <f t="shared" si="217"/>
        <v>14124.697784906984</v>
      </c>
      <c r="N1012" s="6">
        <f>((B1011+E1011)*D1011+(B1012+E1012)*D1012+(B1013+E1013)*D1013)/3/SUM(D1003:D1012)</f>
        <v>0.15266514613955059</v>
      </c>
      <c r="O1012" s="7">
        <f>O1003</f>
        <v>6.4051576911381525E-2</v>
      </c>
      <c r="P1012" s="8">
        <f>M1012*O1003</f>
        <v>904.70916651998994</v>
      </c>
      <c r="Q1012" s="5">
        <f>N1012*O1003</f>
        <v>9.7784433496447259E-3</v>
      </c>
      <c r="R1012" s="8">
        <f t="shared" si="218"/>
        <v>91431.411960054131</v>
      </c>
      <c r="S1012" s="8">
        <f t="shared" si="219"/>
        <v>4831168.5137207843</v>
      </c>
      <c r="T1012" s="9">
        <f t="shared" si="211"/>
        <v>52.289353405256946</v>
      </c>
      <c r="U1012" s="10">
        <f t="shared" si="214"/>
        <v>6.9554536077453548</v>
      </c>
    </row>
    <row r="1013" spans="1:21" x14ac:dyDescent="0.3">
      <c r="A1013" s="17">
        <v>1930</v>
      </c>
      <c r="B1013" s="17">
        <v>10</v>
      </c>
      <c r="C1013" s="17">
        <v>1.16E-3</v>
      </c>
      <c r="D1013" s="17">
        <v>1.16E-3</v>
      </c>
      <c r="E1013" s="17">
        <v>0.5</v>
      </c>
      <c r="F1013" s="2">
        <f t="shared" si="220"/>
        <v>92275.628124773692</v>
      </c>
      <c r="G1013" s="3">
        <f t="shared" si="221"/>
        <v>107.03972862473748</v>
      </c>
      <c r="H1013" s="2">
        <f t="shared" si="222"/>
        <v>92222.108260461318</v>
      </c>
      <c r="I1013" s="2">
        <f>SUM(H1013:H1113)</f>
        <v>5381469.2130554495</v>
      </c>
      <c r="J1013" s="4">
        <f t="shared" si="215"/>
        <v>58.31950778789291</v>
      </c>
      <c r="K1013" s="5">
        <f t="shared" si="223"/>
        <v>8.0079999999999998E-2</v>
      </c>
      <c r="L1013" s="5">
        <f t="shared" si="216"/>
        <v>7.6266666666666661E-3</v>
      </c>
      <c r="M1013" s="8">
        <f t="shared" si="217"/>
        <v>14034.929452544251</v>
      </c>
      <c r="N1013" s="6">
        <f>((B1012+E1012)*D1012+(B1013+E1013)*D1013+(B1014+E1014)*D1014)/3/SUM(D1003:D1013)</f>
        <v>0.15405427905427907</v>
      </c>
      <c r="O1013" s="7">
        <f>O1003</f>
        <v>6.4051576911381525E-2</v>
      </c>
      <c r="P1013" s="8">
        <f>M1013*O1003</f>
        <v>898.95936327545189</v>
      </c>
      <c r="Q1013" s="5">
        <f>N1013*O1003</f>
        <v>9.8674195033725872E-3</v>
      </c>
      <c r="R1013" s="8">
        <f t="shared" si="218"/>
        <v>91312.11403076991</v>
      </c>
      <c r="S1013" s="8">
        <f t="shared" si="219"/>
        <v>4739737.1017607301</v>
      </c>
      <c r="T1013" s="9">
        <f t="shared" si="211"/>
        <v>51.364994181906084</v>
      </c>
      <c r="U1013" s="10">
        <f t="shared" si="214"/>
        <v>6.9545136059868256</v>
      </c>
    </row>
    <row r="1014" spans="1:21" x14ac:dyDescent="0.3">
      <c r="A1014" s="17">
        <v>1930</v>
      </c>
      <c r="B1014" s="17">
        <v>11</v>
      </c>
      <c r="C1014" s="17">
        <v>1.1100000000000001E-3</v>
      </c>
      <c r="D1014" s="17">
        <v>1.1100000000000001E-3</v>
      </c>
      <c r="E1014" s="17">
        <v>0.5</v>
      </c>
      <c r="F1014" s="2">
        <f t="shared" si="220"/>
        <v>92168.58839614896</v>
      </c>
      <c r="G1014" s="3">
        <f t="shared" si="221"/>
        <v>102.30713311972535</v>
      </c>
      <c r="H1014" s="2">
        <f t="shared" si="222"/>
        <v>92117.434829589096</v>
      </c>
      <c r="I1014" s="2">
        <f>SUM(H1014:H1113)</f>
        <v>5289247.1047949884</v>
      </c>
      <c r="J1014" s="4">
        <f t="shared" si="215"/>
        <v>57.386656309211595</v>
      </c>
      <c r="K1014" s="5">
        <f t="shared" si="223"/>
        <v>8.1189999999999998E-2</v>
      </c>
      <c r="L1014" s="5">
        <f t="shared" si="216"/>
        <v>7.0599999999999994E-3</v>
      </c>
      <c r="M1014" s="8">
        <f t="shared" si="217"/>
        <v>14491.095342737302</v>
      </c>
      <c r="N1014" s="6">
        <f>((B1013+E1013)*D1013+(B1014+E1014)*D1014+(B1015+E1015)*D1015)/3/SUM(D1003:D1014)</f>
        <v>0.15886603440489386</v>
      </c>
      <c r="O1014" s="7">
        <f>O1003</f>
        <v>6.4051576911381525E-2</v>
      </c>
      <c r="P1014" s="8">
        <f>M1014*O1003</f>
        <v>928.17750787550096</v>
      </c>
      <c r="Q1014" s="5">
        <f>N1014*O1003</f>
        <v>1.0175620021291243E-2</v>
      </c>
      <c r="R1014" s="8">
        <f t="shared" si="218"/>
        <v>91180.082815427144</v>
      </c>
      <c r="S1014" s="8">
        <f t="shared" si="219"/>
        <v>4648424.9877299601</v>
      </c>
      <c r="T1014" s="9">
        <f t="shared" si="211"/>
        <v>50.433939247833628</v>
      </c>
      <c r="U1014" s="10">
        <f t="shared" si="214"/>
        <v>6.9527170613779674</v>
      </c>
    </row>
    <row r="1015" spans="1:21" x14ac:dyDescent="0.3">
      <c r="A1015" s="17">
        <v>1930</v>
      </c>
      <c r="B1015" s="17">
        <v>12</v>
      </c>
      <c r="C1015" s="17">
        <v>1.1000000000000001E-3</v>
      </c>
      <c r="D1015" s="17">
        <v>1.1000000000000001E-3</v>
      </c>
      <c r="E1015" s="17">
        <v>0.5</v>
      </c>
      <c r="F1015" s="2">
        <f t="shared" si="220"/>
        <v>92066.281263029232</v>
      </c>
      <c r="G1015" s="3">
        <f t="shared" si="221"/>
        <v>101.27290938933216</v>
      </c>
      <c r="H1015" s="2">
        <f t="shared" si="222"/>
        <v>92015.64480833456</v>
      </c>
      <c r="I1015" s="2">
        <f>SUM(H1015:H1113)</f>
        <v>5197129.6699654004</v>
      </c>
      <c r="J1015" s="4">
        <f t="shared" si="215"/>
        <v>56.449870665650479</v>
      </c>
      <c r="K1015" s="5">
        <f t="shared" si="223"/>
        <v>8.2290000000000002E-2</v>
      </c>
      <c r="L1015" s="5">
        <f t="shared" si="216"/>
        <v>6.5832E-3</v>
      </c>
      <c r="M1015" s="8">
        <f t="shared" si="217"/>
        <v>15383.538308016186</v>
      </c>
      <c r="N1015" s="6">
        <f>((B1014+E1014)*D1014+(B1015+E1015)*D1015+(B1016+E1016)*D1016)/3/SUM(D1003:D1015)</f>
        <v>0.17138574958480171</v>
      </c>
      <c r="O1015" s="7">
        <f>O1003</f>
        <v>6.4051576911381525E-2</v>
      </c>
      <c r="P1015" s="8">
        <f>M1015*O1003</f>
        <v>985.33988710508277</v>
      </c>
      <c r="Q1015" s="5">
        <f>N1015*O1003</f>
        <v>1.09775275210457E-2</v>
      </c>
      <c r="R1015" s="8">
        <f t="shared" si="218"/>
        <v>91005.540535084292</v>
      </c>
      <c r="S1015" s="8">
        <f t="shared" si="219"/>
        <v>4557244.9049145328</v>
      </c>
      <c r="T1015" s="9">
        <f t="shared" si="211"/>
        <v>49.499608786138417</v>
      </c>
      <c r="U1015" s="10">
        <f t="shared" si="214"/>
        <v>6.9502618795120625</v>
      </c>
    </row>
    <row r="1016" spans="1:21" x14ac:dyDescent="0.3">
      <c r="A1016" s="17">
        <v>1930</v>
      </c>
      <c r="B1016" s="17">
        <v>13</v>
      </c>
      <c r="C1016" s="17">
        <v>1.17E-3</v>
      </c>
      <c r="D1016" s="17">
        <v>1.17E-3</v>
      </c>
      <c r="E1016" s="17">
        <v>0.5</v>
      </c>
      <c r="F1016" s="2">
        <f t="shared" si="220"/>
        <v>91965.008353639903</v>
      </c>
      <c r="G1016" s="3">
        <f t="shared" si="221"/>
        <v>107.5990597737587</v>
      </c>
      <c r="H1016" s="2">
        <f t="shared" si="222"/>
        <v>91911.208823753026</v>
      </c>
      <c r="I1016" s="2">
        <f>SUM(H1016:H1113)</f>
        <v>5105114.0251570651</v>
      </c>
      <c r="J1016" s="4">
        <f t="shared" si="215"/>
        <v>55.511483297277479</v>
      </c>
      <c r="K1016" s="5">
        <f t="shared" si="223"/>
        <v>8.3460000000000006E-2</v>
      </c>
      <c r="L1016" s="5">
        <f t="shared" si="216"/>
        <v>6.1822222222222226E-3</v>
      </c>
      <c r="M1016" s="8">
        <f t="shared" si="217"/>
        <v>17404.592702441198</v>
      </c>
      <c r="N1016" s="6">
        <f>((B1015+E1015)*D1015+(B1016+E1016)*D1016+(B1017+E1017)*D1017)/3/SUM(D1003:D1016)</f>
        <v>0.19502356418244265</v>
      </c>
      <c r="O1016" s="7">
        <f>O1003</f>
        <v>6.4051576911381525E-2</v>
      </c>
      <c r="P1016" s="8">
        <f>M1016*O1003</f>
        <v>1114.7916080916821</v>
      </c>
      <c r="Q1016" s="5">
        <f>N1016*O1003</f>
        <v>1.2491566820763477E-2</v>
      </c>
      <c r="R1016" s="8">
        <f t="shared" si="218"/>
        <v>90763.093817153975</v>
      </c>
      <c r="S1016" s="8">
        <f t="shared" si="219"/>
        <v>4466239.3643794488</v>
      </c>
      <c r="T1016" s="9">
        <f t="shared" si="211"/>
        <v>48.564551282430003</v>
      </c>
      <c r="U1016" s="10">
        <f t="shared" si="214"/>
        <v>6.9469320148474765</v>
      </c>
    </row>
    <row r="1017" spans="1:21" x14ac:dyDescent="0.3">
      <c r="A1017" s="17">
        <v>1930</v>
      </c>
      <c r="B1017" s="17">
        <v>14</v>
      </c>
      <c r="C1017" s="17">
        <v>1.33E-3</v>
      </c>
      <c r="D1017" s="17">
        <v>1.33E-3</v>
      </c>
      <c r="E1017" s="17">
        <v>0.5</v>
      </c>
      <c r="F1017" s="2">
        <f t="shared" si="220"/>
        <v>91857.409293866149</v>
      </c>
      <c r="G1017" s="3">
        <f t="shared" si="221"/>
        <v>122.17035436084198</v>
      </c>
      <c r="H1017" s="2">
        <f t="shared" si="222"/>
        <v>91796.324116685733</v>
      </c>
      <c r="I1017" s="2">
        <f>SUM(H1017:H1113)</f>
        <v>5013202.8163333135</v>
      </c>
      <c r="J1017" s="4">
        <f t="shared" si="215"/>
        <v>54.575922126165104</v>
      </c>
      <c r="K1017" s="5">
        <f t="shared" si="223"/>
        <v>8.4790000000000004E-2</v>
      </c>
      <c r="L1017" s="5">
        <f t="shared" si="216"/>
        <v>5.8475862068965521E-3</v>
      </c>
      <c r="M1017" s="8">
        <f t="shared" si="217"/>
        <v>20892.441776532713</v>
      </c>
      <c r="N1017" s="6">
        <f>((B1016+E1016)*D1016+(B1017+E1017)*D1017+(B1018+E1018)*D1018)/3/SUM(D1003:D1017)</f>
        <v>0.23418642135471948</v>
      </c>
      <c r="O1017" s="7">
        <f>O1003</f>
        <v>6.4051576911381525E-2</v>
      </c>
      <c r="P1017" s="8">
        <f>M1017*O1003</f>
        <v>1338.1938413161456</v>
      </c>
      <c r="Q1017" s="5">
        <f>N1017*O1003</f>
        <v>1.5000009579003016E-2</v>
      </c>
      <c r="R1017" s="8">
        <f t="shared" si="218"/>
        <v>90419.37837561818</v>
      </c>
      <c r="S1017" s="8">
        <f t="shared" si="219"/>
        <v>4375476.2705622949</v>
      </c>
      <c r="T1017" s="9">
        <f t="shared" si="211"/>
        <v>47.633351563012901</v>
      </c>
      <c r="U1017" s="10">
        <f t="shared" si="214"/>
        <v>6.9425705631522021</v>
      </c>
    </row>
    <row r="1018" spans="1:21" x14ac:dyDescent="0.3">
      <c r="A1018" s="17">
        <v>1930</v>
      </c>
      <c r="B1018" s="17">
        <v>15</v>
      </c>
      <c r="C1018" s="17">
        <v>1.58E-3</v>
      </c>
      <c r="D1018" s="17">
        <v>1.58E-3</v>
      </c>
      <c r="E1018" s="17">
        <v>0.5</v>
      </c>
      <c r="F1018" s="2">
        <f t="shared" si="220"/>
        <v>91735.238939505303</v>
      </c>
      <c r="G1018" s="3">
        <f t="shared" si="221"/>
        <v>144.9416775244184</v>
      </c>
      <c r="H1018" s="2">
        <f t="shared" si="222"/>
        <v>91662.768100743095</v>
      </c>
      <c r="I1018" s="2">
        <f>SUM(H1018:H1113)</f>
        <v>4921406.492216628</v>
      </c>
      <c r="J1018" s="4">
        <f t="shared" si="215"/>
        <v>53.647938884882002</v>
      </c>
      <c r="K1018" s="5">
        <f t="shared" si="223"/>
        <v>8.6370000000000002E-2</v>
      </c>
      <c r="L1018" s="5">
        <f t="shared" si="216"/>
        <v>5.5722580645161295E-3</v>
      </c>
      <c r="M1018" s="8">
        <f t="shared" si="217"/>
        <v>26011.300238838543</v>
      </c>
      <c r="N1018" s="6">
        <f>((B1017+E1017)*D1017+(B1018+E1018)*D1018+(B1019+E1019)*D1019)/3/SUM(D1003:D1018)</f>
        <v>0.28675080081818533</v>
      </c>
      <c r="O1018" s="7">
        <f>O1003</f>
        <v>6.4051576911381525E-2</v>
      </c>
      <c r="P1018" s="8">
        <f>M1018*O1003</f>
        <v>1666.0647978130035</v>
      </c>
      <c r="Q1018" s="5">
        <f>N1018*O1003</f>
        <v>1.836684097300624E-2</v>
      </c>
      <c r="R1018" s="8">
        <f t="shared" si="218"/>
        <v>89979.2126158912</v>
      </c>
      <c r="S1018" s="8">
        <f t="shared" si="219"/>
        <v>4285056.8921866771</v>
      </c>
      <c r="T1018" s="9">
        <f t="shared" si="211"/>
        <v>46.711132403682434</v>
      </c>
      <c r="U1018" s="10">
        <f t="shared" si="214"/>
        <v>6.936806481199568</v>
      </c>
    </row>
    <row r="1019" spans="1:21" x14ac:dyDescent="0.3">
      <c r="A1019" s="17">
        <v>1930</v>
      </c>
      <c r="B1019" s="17">
        <v>16</v>
      </c>
      <c r="C1019" s="17">
        <v>1.8500000000000001E-3</v>
      </c>
      <c r="D1019" s="17">
        <v>1.8500000000000001E-3</v>
      </c>
      <c r="E1019" s="17">
        <v>0.5</v>
      </c>
      <c r="F1019" s="2">
        <f t="shared" si="220"/>
        <v>91590.297261980886</v>
      </c>
      <c r="G1019" s="3">
        <f t="shared" si="221"/>
        <v>169.44204993466465</v>
      </c>
      <c r="H1019" s="2">
        <f t="shared" si="222"/>
        <v>91505.576237013549</v>
      </c>
      <c r="I1019" s="2">
        <f>SUM(H1019:H1113)</f>
        <v>4829743.7241158839</v>
      </c>
      <c r="J1019" s="4">
        <f t="shared" si="215"/>
        <v>52.732045516798529</v>
      </c>
      <c r="K1019" s="5">
        <f t="shared" si="223"/>
        <v>8.8220000000000007E-2</v>
      </c>
      <c r="L1019" s="5">
        <f t="shared" si="216"/>
        <v>5.3466666666666671E-3</v>
      </c>
      <c r="M1019" s="8">
        <f t="shared" si="217"/>
        <v>31691.156471570692</v>
      </c>
      <c r="N1019" s="6">
        <f>((B1018+E1018)*D1018+(B1019+E1019)*D1019+(B1020+E1020)*D1020)/3/SUM(D1003:D1019)</f>
        <v>0.3262298798458399</v>
      </c>
      <c r="O1019" s="7">
        <f>O1003</f>
        <v>6.4051576911381525E-2</v>
      </c>
      <c r="P1019" s="8">
        <f>M1019*O1003</f>
        <v>2029.8685461494365</v>
      </c>
      <c r="Q1019" s="5">
        <f>N1019*O1003</f>
        <v>2.0895538239736569E-2</v>
      </c>
      <c r="R1019" s="8">
        <f t="shared" si="218"/>
        <v>89593.517969603898</v>
      </c>
      <c r="S1019" s="8">
        <f t="shared" si="219"/>
        <v>4195077.6795707857</v>
      </c>
      <c r="T1019" s="9">
        <f t="shared" si="211"/>
        <v>45.802642910649901</v>
      </c>
      <c r="U1019" s="10">
        <f t="shared" si="214"/>
        <v>6.9294026061486278</v>
      </c>
    </row>
    <row r="1020" spans="1:21" x14ac:dyDescent="0.3">
      <c r="A1020" s="17">
        <v>1930</v>
      </c>
      <c r="B1020" s="17">
        <v>17</v>
      </c>
      <c r="C1020" s="17">
        <v>1.7899999999999999E-3</v>
      </c>
      <c r="D1020" s="17">
        <v>1.7899999999999999E-3</v>
      </c>
      <c r="E1020" s="17">
        <v>0.5</v>
      </c>
      <c r="F1020" s="2">
        <f t="shared" si="220"/>
        <v>91420.855212046226</v>
      </c>
      <c r="G1020" s="3">
        <f t="shared" si="221"/>
        <v>163.64333082956273</v>
      </c>
      <c r="H1020" s="2">
        <f t="shared" si="222"/>
        <v>91339.033546631443</v>
      </c>
      <c r="I1020" s="2">
        <f>SUM(H1020:H1113)</f>
        <v>4738238.1478788704</v>
      </c>
      <c r="J1020" s="4">
        <f t="shared" si="215"/>
        <v>51.828853896507063</v>
      </c>
      <c r="K1020" s="5">
        <f t="shared" si="223"/>
        <v>9.0010000000000007E-2</v>
      </c>
      <c r="L1020" s="5">
        <f t="shared" si="216"/>
        <v>5.1434285714285722E-3</v>
      </c>
      <c r="M1020" s="8">
        <f t="shared" si="217"/>
        <v>31816.001438921758</v>
      </c>
      <c r="N1020" s="6">
        <f>((B1019+E1019)*D1019+(B1020+E1020)*D1020+(B1021+E1021)*D1021)/3/SUM(D1003:D1020)</f>
        <v>0.35853423693663661</v>
      </c>
      <c r="O1020" s="7">
        <f>O1003</f>
        <v>6.4051576911381525E-2</v>
      </c>
      <c r="P1020" s="8">
        <f>M1020*O1003</f>
        <v>2037.8650631777223</v>
      </c>
      <c r="Q1020" s="5">
        <f>N1020*O1003</f>
        <v>2.2964683252510467E-2</v>
      </c>
      <c r="R1020" s="8">
        <f t="shared" si="218"/>
        <v>89241.461572642627</v>
      </c>
      <c r="S1020" s="8">
        <f t="shared" si="219"/>
        <v>4105484.1616011821</v>
      </c>
      <c r="T1020" s="9">
        <f t="shared" si="211"/>
        <v>44.90752303813732</v>
      </c>
      <c r="U1020" s="10">
        <f t="shared" si="214"/>
        <v>6.9213308583697426</v>
      </c>
    </row>
    <row r="1021" spans="1:21" x14ac:dyDescent="0.3">
      <c r="A1021" s="17">
        <v>1930</v>
      </c>
      <c r="B1021" s="17">
        <v>18</v>
      </c>
      <c r="C1021" s="17">
        <v>1.9E-3</v>
      </c>
      <c r="D1021" s="17">
        <v>1.89E-3</v>
      </c>
      <c r="E1021" s="17">
        <v>0.5</v>
      </c>
      <c r="F1021" s="2">
        <f t="shared" si="220"/>
        <v>91257.211881216659</v>
      </c>
      <c r="G1021" s="3">
        <f t="shared" si="221"/>
        <v>172.47613045549949</v>
      </c>
      <c r="H1021" s="2">
        <f t="shared" si="222"/>
        <v>91170.973815988909</v>
      </c>
      <c r="I1021" s="2">
        <f>SUM(H1021:H1113)</f>
        <v>4646899.1143322391</v>
      </c>
      <c r="J1021" s="4">
        <f t="shared" si="215"/>
        <v>50.920897302678867</v>
      </c>
      <c r="K1021" s="5">
        <f t="shared" si="223"/>
        <v>9.1900000000000009E-2</v>
      </c>
      <c r="L1021" s="5">
        <f t="shared" si="216"/>
        <v>4.9675675675675685E-3</v>
      </c>
      <c r="M1021" s="8">
        <f t="shared" si="217"/>
        <v>34720.439754371488</v>
      </c>
      <c r="N1021" s="6">
        <f>((B1020+E1020)*D1020+(B1021+E1021)*D1021+(B1022+E1022)*D1022)/3/SUM(D1003:D1021)</f>
        <v>0.41443598113891905</v>
      </c>
      <c r="O1021" s="7">
        <f>O1003</f>
        <v>6.4051576911381525E-2</v>
      </c>
      <c r="P1021" s="8">
        <f>M1021*O1003</f>
        <v>2223.8989173241139</v>
      </c>
      <c r="Q1021" s="5">
        <f>N1021*O1003</f>
        <v>2.6545278120763335E-2</v>
      </c>
      <c r="R1021" s="8">
        <f t="shared" si="218"/>
        <v>88750.814959502648</v>
      </c>
      <c r="S1021" s="8">
        <f t="shared" si="219"/>
        <v>4016242.7000285396</v>
      </c>
      <c r="T1021" s="9">
        <f t="shared" si="211"/>
        <v>44.010140319169636</v>
      </c>
      <c r="U1021" s="10">
        <f t="shared" si="214"/>
        <v>6.9107569835092306</v>
      </c>
    </row>
    <row r="1022" spans="1:21" x14ac:dyDescent="0.3">
      <c r="A1022" s="17">
        <v>1930</v>
      </c>
      <c r="B1022" s="17">
        <v>19</v>
      </c>
      <c r="C1022" s="17">
        <v>2.4599999999999999E-3</v>
      </c>
      <c r="D1022" s="17">
        <v>2.4599999999999999E-3</v>
      </c>
      <c r="E1022" s="17">
        <v>0.5</v>
      </c>
      <c r="F1022" s="2">
        <f t="shared" si="220"/>
        <v>91084.73575076116</v>
      </c>
      <c r="G1022" s="3">
        <f t="shared" si="221"/>
        <v>224.06844994687245</v>
      </c>
      <c r="H1022" s="2">
        <f t="shared" si="222"/>
        <v>90972.701525787721</v>
      </c>
      <c r="I1022" s="2">
        <f>SUM(H1022:H1113)</f>
        <v>4555728.1405162504</v>
      </c>
      <c r="J1022" s="4">
        <f t="shared" si="215"/>
        <v>50.016373248117809</v>
      </c>
      <c r="K1022" s="5">
        <f t="shared" si="223"/>
        <v>9.4360000000000013E-2</v>
      </c>
      <c r="L1022" s="5">
        <f t="shared" si="216"/>
        <v>4.83897435897436E-3</v>
      </c>
      <c r="M1022" s="8">
        <f t="shared" si="217"/>
        <v>46304.946735523648</v>
      </c>
      <c r="N1022" s="6">
        <f>((B1021+E1021)*D1021+(B1022+E1022)*D1022+(B1023+E1023)*D1023)/3/SUM(D1003:D1022)</f>
        <v>0.46894870707927072</v>
      </c>
      <c r="O1022" s="7">
        <f>O1003</f>
        <v>6.4051576911381525E-2</v>
      </c>
      <c r="P1022" s="8">
        <f>M1022*O1003</f>
        <v>2965.9048572078177</v>
      </c>
      <c r="Q1022" s="5">
        <f>N1022*O1003</f>
        <v>3.0036904178980833E-2</v>
      </c>
      <c r="R1022" s="8">
        <f t="shared" si="218"/>
        <v>88240.163207154605</v>
      </c>
      <c r="S1022" s="8">
        <f t="shared" si="219"/>
        <v>3927491.8850690369</v>
      </c>
      <c r="T1022" s="9">
        <f t="shared" si="211"/>
        <v>43.119100612159556</v>
      </c>
      <c r="U1022" s="10">
        <f t="shared" si="214"/>
        <v>6.8972726359582524</v>
      </c>
    </row>
    <row r="1023" spans="1:21" x14ac:dyDescent="0.3">
      <c r="A1023" s="17">
        <v>1930</v>
      </c>
      <c r="B1023" s="17">
        <v>20</v>
      </c>
      <c r="C1023" s="17">
        <v>2.4299999999999999E-3</v>
      </c>
      <c r="D1023" s="17">
        <v>2.4299999999999999E-3</v>
      </c>
      <c r="E1023" s="17">
        <v>0.5</v>
      </c>
      <c r="F1023" s="2">
        <f t="shared" si="220"/>
        <v>90860.667300814282</v>
      </c>
      <c r="G1023" s="3">
        <f t="shared" si="221"/>
        <v>220.79142154097869</v>
      </c>
      <c r="H1023" s="2">
        <f t="shared" si="222"/>
        <v>90750.271590043791</v>
      </c>
      <c r="I1023" s="2">
        <f>SUM(H1023:H1113)</f>
        <v>4464755.4389904626</v>
      </c>
      <c r="J1023" s="4">
        <f t="shared" si="215"/>
        <v>49.138483918557462</v>
      </c>
      <c r="K1023" s="5">
        <f t="shared" si="223"/>
        <v>9.6790000000000015E-2</v>
      </c>
      <c r="L1023" s="5">
        <f t="shared" si="216"/>
        <v>4.7214634146341469E-3</v>
      </c>
      <c r="M1023" s="8">
        <f t="shared" si="217"/>
        <v>46763.344783449349</v>
      </c>
      <c r="N1023" s="6">
        <f>((B1022+E1022)*D1022+(B1023+E1023)*D1023+(B1024+E1024)*D1024)/3/SUM(D1003:D1023)</f>
        <v>0.50705995798464021</v>
      </c>
      <c r="O1023" s="7">
        <f>O1003</f>
        <v>6.4051576911381525E-2</v>
      </c>
      <c r="P1023" s="8">
        <f>M1023*O1003</f>
        <v>2995.2659750305579</v>
      </c>
      <c r="Q1023" s="5">
        <f>N1023*O1003</f>
        <v>3.2477989897535066E-2</v>
      </c>
      <c r="R1023" s="8">
        <f t="shared" si="218"/>
        <v>87802.885186143787</v>
      </c>
      <c r="S1023" s="8">
        <f t="shared" si="219"/>
        <v>3839251.7218618821</v>
      </c>
      <c r="T1023" s="9">
        <f t="shared" si="211"/>
        <v>42.254276090128116</v>
      </c>
      <c r="U1023" s="10">
        <f t="shared" si="214"/>
        <v>6.8842078284293464</v>
      </c>
    </row>
    <row r="1024" spans="1:21" x14ac:dyDescent="0.3">
      <c r="A1024" s="17">
        <v>1930</v>
      </c>
      <c r="B1024" s="17">
        <v>21</v>
      </c>
      <c r="C1024" s="17">
        <v>2.3E-3</v>
      </c>
      <c r="D1024" s="17">
        <v>2.3E-3</v>
      </c>
      <c r="E1024" s="17">
        <v>0.5</v>
      </c>
      <c r="F1024" s="2">
        <f t="shared" si="220"/>
        <v>90639.875879273299</v>
      </c>
      <c r="G1024" s="3">
        <f t="shared" si="221"/>
        <v>208.4717145223286</v>
      </c>
      <c r="H1024" s="2">
        <f t="shared" si="222"/>
        <v>90535.640022012129</v>
      </c>
      <c r="I1024" s="2">
        <f>SUM(H1024:H1113)</f>
        <v>4374005.1674004188</v>
      </c>
      <c r="J1024" s="4">
        <f t="shared" si="215"/>
        <v>48.256963339472385</v>
      </c>
      <c r="K1024" s="5">
        <f t="shared" si="223"/>
        <v>9.9090000000000011E-2</v>
      </c>
      <c r="L1024" s="5">
        <f t="shared" si="216"/>
        <v>4.6088372093023265E-3</v>
      </c>
      <c r="M1024" s="8">
        <f t="shared" si="217"/>
        <v>45233.039279746328</v>
      </c>
      <c r="N1024" s="6">
        <f>((B1023+E1023)*D1023+(B1024+E1024)*D1024+(B1025+E1025)*D1025)/3/SUM(D1003:D1024)</f>
        <v>0.50422175126988922</v>
      </c>
      <c r="O1024" s="7">
        <f>O1003</f>
        <v>6.4051576911381525E-2</v>
      </c>
      <c r="P1024" s="8">
        <f>M1024*O1003</f>
        <v>2897.2474943622137</v>
      </c>
      <c r="Q1024" s="5">
        <f>N1024*O1003</f>
        <v>3.2296198281854795E-2</v>
      </c>
      <c r="R1024" s="8">
        <f t="shared" si="218"/>
        <v>87611.683040286589</v>
      </c>
      <c r="S1024" s="8">
        <f t="shared" si="219"/>
        <v>3751448.8366757385</v>
      </c>
      <c r="T1024" s="9">
        <f t="shared" si="211"/>
        <v>41.388503683218147</v>
      </c>
      <c r="U1024" s="10">
        <f t="shared" si="214"/>
        <v>6.8684596562542382</v>
      </c>
    </row>
    <row r="1025" spans="1:21" x14ac:dyDescent="0.3">
      <c r="A1025" s="17">
        <v>1930</v>
      </c>
      <c r="B1025" s="17">
        <v>22</v>
      </c>
      <c r="C1025" s="17">
        <v>2.2499999999999998E-3</v>
      </c>
      <c r="D1025" s="17">
        <v>2.2499999999999998E-3</v>
      </c>
      <c r="E1025" s="17">
        <v>0.5</v>
      </c>
      <c r="F1025" s="2">
        <f t="shared" si="220"/>
        <v>90431.404164750973</v>
      </c>
      <c r="G1025" s="3">
        <f t="shared" si="221"/>
        <v>203.47065937068967</v>
      </c>
      <c r="H1025" s="2">
        <f t="shared" si="222"/>
        <v>90329.668835065633</v>
      </c>
      <c r="I1025" s="2">
        <f>SUM(H1025:H1113)</f>
        <v>4283469.5273784073</v>
      </c>
      <c r="J1025" s="4">
        <f t="shared" si="215"/>
        <v>47.367057571887734</v>
      </c>
      <c r="K1025" s="5">
        <f t="shared" si="223"/>
        <v>0.10134000000000001</v>
      </c>
      <c r="L1025" s="5">
        <f t="shared" si="216"/>
        <v>4.5040000000000002E-3</v>
      </c>
      <c r="M1025" s="8">
        <f t="shared" si="217"/>
        <v>45175.54604144975</v>
      </c>
      <c r="N1025" s="6">
        <f>((B1024+E1024)*D1024+(B1025+E1025)*D1025+(B1026+E1026)*D1026)/3/SUM(D1003:D1025)</f>
        <v>0.53401092033418851</v>
      </c>
      <c r="O1025" s="7">
        <f>O1003</f>
        <v>6.4051576911381525E-2</v>
      </c>
      <c r="P1025" s="8">
        <f>M1025*O1003</f>
        <v>2893.5649617875761</v>
      </c>
      <c r="Q1025" s="5">
        <f>N1025*O1003</f>
        <v>3.4204241535302909E-2</v>
      </c>
      <c r="R1025" s="8">
        <f t="shared" si="218"/>
        <v>87240.01102442712</v>
      </c>
      <c r="S1025" s="8">
        <f t="shared" si="219"/>
        <v>3663837.153635452</v>
      </c>
      <c r="T1025" s="9">
        <f t="shared" si="211"/>
        <v>40.515097465041571</v>
      </c>
      <c r="U1025" s="10">
        <f t="shared" si="214"/>
        <v>6.851960106846164</v>
      </c>
    </row>
    <row r="1026" spans="1:21" x14ac:dyDescent="0.3">
      <c r="A1026" s="17">
        <v>1930</v>
      </c>
      <c r="B1026" s="17">
        <v>23</v>
      </c>
      <c r="C1026" s="17">
        <v>2.66E-3</v>
      </c>
      <c r="D1026" s="17">
        <v>2.65E-3</v>
      </c>
      <c r="E1026" s="17">
        <v>0.5</v>
      </c>
      <c r="F1026" s="2">
        <f t="shared" si="220"/>
        <v>90227.933505380279</v>
      </c>
      <c r="G1026" s="3">
        <f t="shared" si="221"/>
        <v>239.10402378925775</v>
      </c>
      <c r="H1026" s="2">
        <f t="shared" si="222"/>
        <v>90108.381493485649</v>
      </c>
      <c r="I1026" s="2">
        <f>SUM(H1026:H1113)</f>
        <v>4193139.8585433429</v>
      </c>
      <c r="J1026" s="4">
        <f t="shared" si="215"/>
        <v>46.47274625095239</v>
      </c>
      <c r="K1026" s="5">
        <f t="shared" si="223"/>
        <v>0.10399000000000001</v>
      </c>
      <c r="L1026" s="5">
        <f t="shared" si="216"/>
        <v>4.4251063829787241E-3</v>
      </c>
      <c r="M1026" s="8">
        <f t="shared" si="217"/>
        <v>54033.508597437794</v>
      </c>
      <c r="N1026" s="6">
        <f>((B1025+E1025)*D1025+(B1026+E1026)*D1026+(B1027+E1027)*D1027)/3/SUM(D1003:D1026)</f>
        <v>0.57864538256883669</v>
      </c>
      <c r="O1026" s="7">
        <f>O1003</f>
        <v>6.4051576911381525E-2</v>
      </c>
      <c r="P1026" s="8">
        <f>M1026*O1003</f>
        <v>3460.9314317205817</v>
      </c>
      <c r="Q1026" s="5">
        <f>N1026*O1003</f>
        <v>3.7063149226023627E-2</v>
      </c>
      <c r="R1026" s="8">
        <f t="shared" si="218"/>
        <v>86768.681103677125</v>
      </c>
      <c r="S1026" s="8">
        <f t="shared" si="219"/>
        <v>3576597.1426110249</v>
      </c>
      <c r="T1026" s="9">
        <f t="shared" si="211"/>
        <v>39.639577275675421</v>
      </c>
      <c r="U1026" s="10">
        <f t="shared" si="214"/>
        <v>6.8331689752769691</v>
      </c>
    </row>
    <row r="1027" spans="1:21" x14ac:dyDescent="0.3">
      <c r="A1027" s="17">
        <v>1930</v>
      </c>
      <c r="B1027" s="17">
        <v>24</v>
      </c>
      <c r="C1027" s="17">
        <v>2.7599999999999999E-3</v>
      </c>
      <c r="D1027" s="17">
        <v>2.7599999999999999E-3</v>
      </c>
      <c r="E1027" s="17">
        <v>0.5</v>
      </c>
      <c r="F1027" s="2">
        <f t="shared" si="220"/>
        <v>89988.829481591019</v>
      </c>
      <c r="G1027" s="3">
        <f t="shared" si="221"/>
        <v>248.36916936919121</v>
      </c>
      <c r="H1027" s="2">
        <f t="shared" si="222"/>
        <v>89864.644896906422</v>
      </c>
      <c r="I1027" s="2">
        <f>SUM(H1027:H1113)</f>
        <v>4103031.4770498574</v>
      </c>
      <c r="J1027" s="4">
        <f t="shared" si="215"/>
        <v>45.594897729936726</v>
      </c>
      <c r="K1027" s="5">
        <f t="shared" si="223"/>
        <v>0.10675000000000001</v>
      </c>
      <c r="L1027" s="5">
        <f t="shared" si="216"/>
        <v>4.357142857142858E-3</v>
      </c>
      <c r="M1027" s="8">
        <f t="shared" si="217"/>
        <v>57002.760183093051</v>
      </c>
      <c r="N1027" s="6">
        <f>((B1026+E1026)*D1026+(B1027+E1027)*D1027+(B1028+E1028)*D1028)/3/SUM(D1003:D1027)</f>
        <v>0.600686963309914</v>
      </c>
      <c r="O1027" s="7">
        <f>O1003</f>
        <v>6.4051576911381525E-2</v>
      </c>
      <c r="P1027" s="8">
        <f>M1027*O1003</f>
        <v>3651.1166780284211</v>
      </c>
      <c r="Q1027" s="5">
        <f>N1027*O1003</f>
        <v>3.847494723010917E-2</v>
      </c>
      <c r="R1027" s="8">
        <f t="shared" si="218"/>
        <v>86407.107426645453</v>
      </c>
      <c r="S1027" s="8">
        <f t="shared" si="219"/>
        <v>3489828.4615073479</v>
      </c>
      <c r="T1027" s="9">
        <f t="shared" si="211"/>
        <v>38.780685131828065</v>
      </c>
      <c r="U1027" s="10">
        <f t="shared" si="214"/>
        <v>6.8142125981086608</v>
      </c>
    </row>
    <row r="1028" spans="1:21" x14ac:dyDescent="0.3">
      <c r="A1028" s="17">
        <v>1930</v>
      </c>
      <c r="B1028" s="17">
        <v>25</v>
      </c>
      <c r="C1028" s="17">
        <v>2.4499999999999999E-3</v>
      </c>
      <c r="D1028" s="17">
        <v>2.4499999999999999E-3</v>
      </c>
      <c r="E1028" s="17">
        <v>0.5</v>
      </c>
      <c r="F1028" s="2">
        <f t="shared" si="220"/>
        <v>89740.460312221825</v>
      </c>
      <c r="G1028" s="3">
        <f t="shared" si="221"/>
        <v>219.86412776494348</v>
      </c>
      <c r="H1028" s="2">
        <f t="shared" si="222"/>
        <v>89630.528248339353</v>
      </c>
      <c r="I1028" s="2">
        <f>SUM(H1028:H1113)</f>
        <v>4013166.8321529506</v>
      </c>
      <c r="J1028" s="4">
        <f t="shared" si="215"/>
        <v>44.719704113289403</v>
      </c>
      <c r="K1028" s="5">
        <f t="shared" si="223"/>
        <v>0.10920000000000001</v>
      </c>
      <c r="L1028" s="5">
        <f t="shared" si="216"/>
        <v>4.2823529411764706E-3</v>
      </c>
      <c r="M1028" s="8">
        <f t="shared" si="217"/>
        <v>51341.897967088451</v>
      </c>
      <c r="N1028" s="6">
        <f>((B1027+E1027)*D1027+(B1028+E1028)*D1028+(B1029+E1029)*D1029)/3/SUM(D1003:D1028)</f>
        <v>0.64626068376068369</v>
      </c>
      <c r="O1028" s="7">
        <f>O1003</f>
        <v>6.4051576911381525E-2</v>
      </c>
      <c r="P1028" s="8">
        <f>M1028*O1003</f>
        <v>3288.5295264152687</v>
      </c>
      <c r="Q1028" s="5">
        <f>N1028*O1003</f>
        <v>4.1394015890699444E-2</v>
      </c>
      <c r="R1028" s="8">
        <f t="shared" si="218"/>
        <v>85920.360737735813</v>
      </c>
      <c r="S1028" s="8">
        <f t="shared" si="219"/>
        <v>3403421.3540807026</v>
      </c>
      <c r="T1028" s="9">
        <f t="shared" ref="T1028:T1091" si="224">S1028/F1028</f>
        <v>37.925160426407885</v>
      </c>
      <c r="U1028" s="10">
        <f t="shared" si="214"/>
        <v>6.7945436868815179</v>
      </c>
    </row>
    <row r="1029" spans="1:21" x14ac:dyDescent="0.3">
      <c r="A1029" s="17">
        <v>1930</v>
      </c>
      <c r="B1029" s="17">
        <v>26</v>
      </c>
      <c r="C1029" s="17">
        <v>3.0899999999999999E-3</v>
      </c>
      <c r="D1029" s="17">
        <v>3.0799999999999998E-3</v>
      </c>
      <c r="E1029" s="17">
        <v>0.5</v>
      </c>
      <c r="F1029" s="2">
        <f t="shared" si="220"/>
        <v>89520.596184456881</v>
      </c>
      <c r="G1029" s="3">
        <f t="shared" si="221"/>
        <v>275.7234362481272</v>
      </c>
      <c r="H1029" s="2">
        <f t="shared" si="222"/>
        <v>89382.734466332811</v>
      </c>
      <c r="I1029" s="2">
        <f>SUM(H1029:H1113)</f>
        <v>3923536.3039046112</v>
      </c>
      <c r="J1029" s="4">
        <f t="shared" si="215"/>
        <v>43.828308469038546</v>
      </c>
      <c r="K1029" s="5">
        <f t="shared" si="223"/>
        <v>0.11228</v>
      </c>
      <c r="L1029" s="5">
        <f t="shared" si="216"/>
        <v>4.236981132075472E-3</v>
      </c>
      <c r="M1029" s="8">
        <f t="shared" si="217"/>
        <v>65075.445854785983</v>
      </c>
      <c r="N1029" s="6">
        <f>((B1028+E1028)*D1028+(B1029+E1029)*D1029+(B1030+E1030)*D1030)/3/SUM(D1003:D1029)</f>
        <v>0.65311423821398884</v>
      </c>
      <c r="O1029" s="7">
        <f>O1003</f>
        <v>6.4051576911381525E-2</v>
      </c>
      <c r="P1029" s="8">
        <f>M1029*O1003</f>
        <v>4168.1849252102684</v>
      </c>
      <c r="Q1029" s="5">
        <f>N1029*O1003</f>
        <v>4.1832996860881662E-2</v>
      </c>
      <c r="R1029" s="8">
        <f t="shared" si="218"/>
        <v>85643.586815985691</v>
      </c>
      <c r="S1029" s="8">
        <f t="shared" si="219"/>
        <v>3317500.9933429668</v>
      </c>
      <c r="T1029" s="9">
        <f t="shared" si="224"/>
        <v>37.058522113807946</v>
      </c>
      <c r="U1029" s="10">
        <f t="shared" si="214"/>
        <v>6.7697863552306003</v>
      </c>
    </row>
    <row r="1030" spans="1:21" x14ac:dyDescent="0.3">
      <c r="A1030" s="17">
        <v>1930</v>
      </c>
      <c r="B1030" s="17">
        <v>27</v>
      </c>
      <c r="C1030" s="17">
        <v>2.7699999999999999E-3</v>
      </c>
      <c r="D1030" s="17">
        <v>2.7599999999999999E-3</v>
      </c>
      <c r="E1030" s="17">
        <v>0.5</v>
      </c>
      <c r="F1030" s="2">
        <f t="shared" si="220"/>
        <v>89244.872748208756</v>
      </c>
      <c r="G1030" s="3">
        <f t="shared" si="221"/>
        <v>246.31584878505615</v>
      </c>
      <c r="H1030" s="2">
        <f t="shared" si="222"/>
        <v>89121.714823816234</v>
      </c>
      <c r="I1030" s="2">
        <f>SUM(H1030:H1113)</f>
        <v>3834153.5694382787</v>
      </c>
      <c r="J1030" s="4">
        <f t="shared" si="215"/>
        <v>42.962171958671256</v>
      </c>
      <c r="K1030" s="5">
        <f t="shared" si="223"/>
        <v>0.11504</v>
      </c>
      <c r="L1030" s="5">
        <f t="shared" si="216"/>
        <v>4.1832727272727273E-3</v>
      </c>
      <c r="M1030" s="8">
        <f t="shared" si="217"/>
        <v>58881.135618819921</v>
      </c>
      <c r="N1030" s="6">
        <f>((B1029+E1029)*D1029+(B1030+E1030)*D1030+(B1031+E1031)*D1031)/3/SUM(D1003:D1030)</f>
        <v>0.7124188687992582</v>
      </c>
      <c r="O1030" s="7">
        <f>O1003</f>
        <v>6.4051576911381525E-2</v>
      </c>
      <c r="P1030" s="8">
        <f>M1030*O1003</f>
        <v>3771.4295867183305</v>
      </c>
      <c r="Q1030" s="5">
        <f>N1030*O1003</f>
        <v>4.5631551968015112E-2</v>
      </c>
      <c r="R1030" s="8">
        <f t="shared" si="218"/>
        <v>85054.952662354641</v>
      </c>
      <c r="S1030" s="8">
        <f t="shared" si="219"/>
        <v>3231857.4065269809</v>
      </c>
      <c r="T1030" s="9">
        <f t="shared" si="224"/>
        <v>36.213367860865127</v>
      </c>
      <c r="U1030" s="10">
        <f t="shared" si="214"/>
        <v>6.7488040978061292</v>
      </c>
    </row>
    <row r="1031" spans="1:21" x14ac:dyDescent="0.3">
      <c r="A1031" s="17">
        <v>1930</v>
      </c>
      <c r="B1031" s="17">
        <v>28</v>
      </c>
      <c r="C1031" s="17">
        <v>3.0999999999999999E-3</v>
      </c>
      <c r="D1031" s="17">
        <v>3.0999999999999999E-3</v>
      </c>
      <c r="E1031" s="17">
        <v>0.5</v>
      </c>
      <c r="F1031" s="2">
        <f t="shared" si="220"/>
        <v>88998.556899423696</v>
      </c>
      <c r="G1031" s="3">
        <f t="shared" si="221"/>
        <v>275.89552638821345</v>
      </c>
      <c r="H1031" s="2">
        <f t="shared" si="222"/>
        <v>88860.609136229585</v>
      </c>
      <c r="I1031" s="2">
        <f>SUM(H1031:H1113)</f>
        <v>3745031.8546144627</v>
      </c>
      <c r="J1031" s="4">
        <f t="shared" si="215"/>
        <v>42.079691908338276</v>
      </c>
      <c r="K1031" s="5">
        <f t="shared" si="223"/>
        <v>0.11814000000000001</v>
      </c>
      <c r="L1031" s="5">
        <f t="shared" si="216"/>
        <v>4.1452631578947369E-3</v>
      </c>
      <c r="M1031" s="8">
        <f t="shared" si="217"/>
        <v>66556.818199289686</v>
      </c>
      <c r="N1031" s="6">
        <f>((B1030+E1030)*D1030+(B1031+E1031)*D1031+(B1032+E1032)*D1032)/3/SUM(D1003:D1031)</f>
        <v>0.7114722645448901</v>
      </c>
      <c r="O1031" s="7">
        <f>O1003</f>
        <v>6.4051576911381525E-2</v>
      </c>
      <c r="P1031" s="8">
        <f>M1031*O1003</f>
        <v>4263.0691598686408</v>
      </c>
      <c r="Q1031" s="5">
        <f>N1031*O1003</f>
        <v>4.5570920472811811E-2</v>
      </c>
      <c r="R1031" s="8">
        <f t="shared" si="218"/>
        <v>84811.149384116841</v>
      </c>
      <c r="S1031" s="8">
        <f t="shared" si="219"/>
        <v>3146802.4538646261</v>
      </c>
      <c r="T1031" s="9">
        <f t="shared" si="224"/>
        <v>35.357904257040857</v>
      </c>
      <c r="U1031" s="10">
        <f t="shared" si="214"/>
        <v>6.7217876512974186</v>
      </c>
    </row>
    <row r="1032" spans="1:21" x14ac:dyDescent="0.3">
      <c r="A1032" s="17">
        <v>1930</v>
      </c>
      <c r="B1032" s="17">
        <v>29</v>
      </c>
      <c r="C1032" s="17">
        <v>2.99E-3</v>
      </c>
      <c r="D1032" s="17">
        <v>2.98E-3</v>
      </c>
      <c r="E1032" s="17">
        <v>0.5</v>
      </c>
      <c r="F1032" s="2">
        <f t="shared" si="220"/>
        <v>88722.661373035487</v>
      </c>
      <c r="G1032" s="3">
        <f t="shared" si="221"/>
        <v>264.39353089164575</v>
      </c>
      <c r="H1032" s="2">
        <f t="shared" si="222"/>
        <v>88590.46460758966</v>
      </c>
      <c r="I1032" s="2">
        <f>SUM(H1032:H1113)</f>
        <v>3656171.2454782329</v>
      </c>
      <c r="J1032" s="4">
        <f t="shared" si="215"/>
        <v>41.208989776645872</v>
      </c>
      <c r="K1032" s="5">
        <f t="shared" si="223"/>
        <v>0.12112000000000001</v>
      </c>
      <c r="L1032" s="5">
        <f t="shared" si="216"/>
        <v>4.1057627118644066E-3</v>
      </c>
      <c r="M1032" s="8">
        <f t="shared" si="217"/>
        <v>64395.716325161411</v>
      </c>
      <c r="N1032" s="6">
        <f>((B1031+E1031)*D1031+(B1032+E1032)*D1032+(B1033+E1033)*D1033)/3/SUM(D1003:D1032)</f>
        <v>0.79397842360193738</v>
      </c>
      <c r="O1032" s="7">
        <f>O1003</f>
        <v>6.4051576911381525E-2</v>
      </c>
      <c r="P1032" s="8">
        <f>M1032*O1003</f>
        <v>4124.6471769645832</v>
      </c>
      <c r="Q1032" s="5">
        <f>N1032*O1003</f>
        <v>5.0855570065316949E-2</v>
      </c>
      <c r="R1032" s="8">
        <f t="shared" si="218"/>
        <v>84085.146027619398</v>
      </c>
      <c r="S1032" s="8">
        <f t="shared" si="219"/>
        <v>3061991.3044805094</v>
      </c>
      <c r="T1032" s="9">
        <f t="shared" si="224"/>
        <v>34.511941561427363</v>
      </c>
      <c r="U1032" s="10">
        <f t="shared" si="214"/>
        <v>6.6970482152185085</v>
      </c>
    </row>
    <row r="1033" spans="1:21" x14ac:dyDescent="0.3">
      <c r="A1033" s="17">
        <v>1930</v>
      </c>
      <c r="B1033" s="17">
        <v>30</v>
      </c>
      <c r="C1033" s="17">
        <v>3.6900000000000001E-3</v>
      </c>
      <c r="D1033" s="17">
        <v>3.6800000000000001E-3</v>
      </c>
      <c r="E1033" s="17">
        <v>0.5</v>
      </c>
      <c r="F1033" s="2">
        <f t="shared" si="220"/>
        <v>88458.267842143847</v>
      </c>
      <c r="G1033" s="3">
        <f t="shared" si="221"/>
        <v>325.52642565908934</v>
      </c>
      <c r="H1033" s="2">
        <f t="shared" si="222"/>
        <v>88295.504629314295</v>
      </c>
      <c r="I1033" s="2">
        <f>SUM(H1033:H1113)</f>
        <v>3567580.7808706425</v>
      </c>
      <c r="J1033" s="4">
        <f t="shared" si="215"/>
        <v>40.330665158819144</v>
      </c>
      <c r="K1033" s="5">
        <f t="shared" si="223"/>
        <v>0.12480000000000001</v>
      </c>
      <c r="L1033" s="5">
        <f t="shared" si="216"/>
        <v>4.0918032786885251E-3</v>
      </c>
      <c r="M1033" s="8">
        <f t="shared" si="217"/>
        <v>79555.73704008192</v>
      </c>
      <c r="N1033" s="6">
        <f>((B1032+E1032)*D1032+(B1033+E1033)*D1033+(B1034+E1034)*D1034)/3/SUM(D1003:D1033)</f>
        <v>0.77353098290598277</v>
      </c>
      <c r="O1033" s="7">
        <f>O1003</f>
        <v>6.4051576911381525E-2</v>
      </c>
      <c r="P1033" s="8">
        <f>M1033*O1003</f>
        <v>5095.6704097644515</v>
      </c>
      <c r="Q1033" s="5">
        <f>N1033*O1003</f>
        <v>4.9545879244939105E-2</v>
      </c>
      <c r="R1033" s="8">
        <f t="shared" si="218"/>
        <v>83920.826219079318</v>
      </c>
      <c r="S1033" s="8">
        <f t="shared" si="219"/>
        <v>2977906.1584528899</v>
      </c>
      <c r="T1033" s="9">
        <f t="shared" si="224"/>
        <v>33.664531661043185</v>
      </c>
      <c r="U1033" s="10">
        <f t="shared" si="214"/>
        <v>6.6661334977759594</v>
      </c>
    </row>
    <row r="1034" spans="1:21" x14ac:dyDescent="0.3">
      <c r="A1034" s="17">
        <v>1930</v>
      </c>
      <c r="B1034" s="17">
        <v>31</v>
      </c>
      <c r="C1034" s="17">
        <v>2.8400000000000001E-3</v>
      </c>
      <c r="D1034" s="17">
        <v>2.8400000000000001E-3</v>
      </c>
      <c r="E1034" s="17">
        <v>0.5</v>
      </c>
      <c r="F1034" s="2">
        <f t="shared" si="220"/>
        <v>88132.741416484758</v>
      </c>
      <c r="G1034" s="3">
        <f t="shared" si="221"/>
        <v>250.29698562281672</v>
      </c>
      <c r="H1034" s="2">
        <f t="shared" si="222"/>
        <v>88007.59292367335</v>
      </c>
      <c r="I1034" s="2">
        <f>SUM(H1034:H1113)</f>
        <v>3479285.2762413286</v>
      </c>
      <c r="J1034" s="4">
        <f t="shared" si="215"/>
        <v>39.47778340173754</v>
      </c>
      <c r="K1034" s="5">
        <f t="shared" si="223"/>
        <v>0.12764</v>
      </c>
      <c r="L1034" s="5">
        <f t="shared" si="216"/>
        <v>4.0520634920634922E-3</v>
      </c>
      <c r="M1034" s="8">
        <f t="shared" si="217"/>
        <v>61770.252641168336</v>
      </c>
      <c r="N1034" s="6">
        <f>((B1033+E1033)*D1033+(B1034+E1034)*D1034+(B1035+E1035)*D1035)/3/SUM(D1003:D1034)</f>
        <v>0.82804502245899925</v>
      </c>
      <c r="O1034" s="7">
        <f>O1003</f>
        <v>6.4051576911381525E-2</v>
      </c>
      <c r="P1034" s="8">
        <f>M1034*O1003</f>
        <v>3956.4820878812616</v>
      </c>
      <c r="Q1034" s="5">
        <f>N1034*O1003</f>
        <v>5.3037589442119233E-2</v>
      </c>
      <c r="R1034" s="8">
        <f t="shared" si="218"/>
        <v>83339.882342398399</v>
      </c>
      <c r="S1034" s="8">
        <f t="shared" si="219"/>
        <v>2893985.3322338108</v>
      </c>
      <c r="T1034" s="9">
        <f t="shared" si="224"/>
        <v>32.836665304189737</v>
      </c>
      <c r="U1034" s="10">
        <f t="shared" si="214"/>
        <v>6.6411180975478032</v>
      </c>
    </row>
    <row r="1035" spans="1:21" x14ac:dyDescent="0.3">
      <c r="A1035" s="17">
        <v>1930</v>
      </c>
      <c r="B1035" s="17">
        <v>32</v>
      </c>
      <c r="C1035" s="17">
        <v>3.5599999999999998E-3</v>
      </c>
      <c r="D1035" s="17">
        <v>3.5500000000000002E-3</v>
      </c>
      <c r="E1035" s="17">
        <v>0.5</v>
      </c>
      <c r="F1035" s="2">
        <f t="shared" si="220"/>
        <v>87882.444430861942</v>
      </c>
      <c r="G1035" s="3">
        <f t="shared" si="221"/>
        <v>311.9826777295599</v>
      </c>
      <c r="H1035" s="2">
        <f t="shared" si="222"/>
        <v>87726.453091997158</v>
      </c>
      <c r="I1035" s="2">
        <f>SUM(H1035:H1113)</f>
        <v>3391277.6833176552</v>
      </c>
      <c r="J1035" s="4">
        <f t="shared" si="215"/>
        <v>38.588795581188116</v>
      </c>
      <c r="K1035" s="5">
        <f t="shared" si="223"/>
        <v>0.13119</v>
      </c>
      <c r="L1035" s="5">
        <f t="shared" si="216"/>
        <v>4.036615384615385E-3</v>
      </c>
      <c r="M1035" s="8">
        <f t="shared" si="217"/>
        <v>77288.185274873817</v>
      </c>
      <c r="N1035" s="6">
        <f>((B1034+E1034)*D1034+(B1035+E1035)*D1035+(B1036+E1036)*D1036)/3/SUM(D1003:D1035)</f>
        <v>0.77665980638768195</v>
      </c>
      <c r="O1035" s="7">
        <f>O1003</f>
        <v>6.4051576911381525E-2</v>
      </c>
      <c r="P1035" s="8">
        <f>M1035*O1003</f>
        <v>4950.4301434746849</v>
      </c>
      <c r="Q1035" s="5">
        <f>N1035*O1003</f>
        <v>4.9746285322819293E-2</v>
      </c>
      <c r="R1035" s="8">
        <f t="shared" si="218"/>
        <v>83362.387926123745</v>
      </c>
      <c r="S1035" s="8">
        <f t="shared" si="219"/>
        <v>2810645.4498914126</v>
      </c>
      <c r="T1035" s="9">
        <f t="shared" si="224"/>
        <v>31.981876108402712</v>
      </c>
      <c r="U1035" s="10">
        <f t="shared" si="214"/>
        <v>6.6069194727854033</v>
      </c>
    </row>
    <row r="1036" spans="1:21" x14ac:dyDescent="0.3">
      <c r="A1036" s="17">
        <v>1930</v>
      </c>
      <c r="B1036" s="17">
        <v>33</v>
      </c>
      <c r="C1036" s="17">
        <v>3.0200000000000001E-3</v>
      </c>
      <c r="D1036" s="17">
        <v>3.0100000000000001E-3</v>
      </c>
      <c r="E1036" s="17">
        <v>0.5</v>
      </c>
      <c r="F1036" s="2">
        <f t="shared" si="220"/>
        <v>87570.461753132389</v>
      </c>
      <c r="G1036" s="3">
        <f t="shared" si="221"/>
        <v>263.58708987692847</v>
      </c>
      <c r="H1036" s="2">
        <f t="shared" si="222"/>
        <v>87438.668208193922</v>
      </c>
      <c r="I1036" s="2">
        <f>SUM(H1036:H1113)</f>
        <v>3303551.230225658</v>
      </c>
      <c r="J1036" s="4">
        <f t="shared" si="215"/>
        <v>37.724492529668431</v>
      </c>
      <c r="K1036" s="5">
        <f t="shared" si="223"/>
        <v>0.13420000000000001</v>
      </c>
      <c r="L1036" s="5">
        <f t="shared" si="216"/>
        <v>4.005970149253732E-3</v>
      </c>
      <c r="M1036" s="8">
        <f t="shared" si="217"/>
        <v>65798.565654821927</v>
      </c>
      <c r="N1036" s="6">
        <f>((B1035+E1035)*D1035+(B1036+E1036)*D1036+(B1037+E1037)*D1037)/3/SUM(D1003:D1036)</f>
        <v>0.84552906110283155</v>
      </c>
      <c r="O1036" s="7">
        <f>O1003</f>
        <v>6.4051576911381525E-2</v>
      </c>
      <c r="P1036" s="8">
        <f>M1036*O1003</f>
        <v>4214.5018886984135</v>
      </c>
      <c r="Q1036" s="5">
        <f>N1036*O1003</f>
        <v>5.4157469688036225E-2</v>
      </c>
      <c r="R1036" s="8">
        <f t="shared" si="218"/>
        <v>82703.2111851464</v>
      </c>
      <c r="S1036" s="8">
        <f t="shared" si="219"/>
        <v>2727283.0619652891</v>
      </c>
      <c r="T1036" s="9">
        <f t="shared" si="224"/>
        <v>31.143869831972587</v>
      </c>
      <c r="U1036" s="10">
        <f t="shared" si="214"/>
        <v>6.5806226976958442</v>
      </c>
    </row>
    <row r="1037" spans="1:21" x14ac:dyDescent="0.3">
      <c r="A1037" s="17">
        <v>1930</v>
      </c>
      <c r="B1037" s="17">
        <v>34</v>
      </c>
      <c r="C1037" s="17">
        <v>3.6099999999999999E-3</v>
      </c>
      <c r="D1037" s="17">
        <v>3.5999999999999999E-3</v>
      </c>
      <c r="E1037" s="17">
        <v>0.5</v>
      </c>
      <c r="F1037" s="2">
        <f t="shared" si="220"/>
        <v>87306.874663255454</v>
      </c>
      <c r="G1037" s="3">
        <f t="shared" si="221"/>
        <v>314.30474878771963</v>
      </c>
      <c r="H1037" s="2">
        <f t="shared" si="222"/>
        <v>87149.722288861594</v>
      </c>
      <c r="I1037" s="2">
        <f>SUM(H1037:H1113)</f>
        <v>3216112.5620174641</v>
      </c>
      <c r="J1037" s="4">
        <f t="shared" si="215"/>
        <v>36.836876528017768</v>
      </c>
      <c r="K1037" s="5">
        <f t="shared" si="223"/>
        <v>0.13780000000000001</v>
      </c>
      <c r="L1037" s="5">
        <f t="shared" si="216"/>
        <v>3.9942028985507248E-3</v>
      </c>
      <c r="M1037" s="8">
        <f t="shared" si="217"/>
        <v>78690.231009987852</v>
      </c>
      <c r="N1037" s="6">
        <f>((B1036+E1036)*D1036+(B1037+E1037)*D1037+(B1038+E1038)*D1038)/3/SUM(D1003:D1037)</f>
        <v>0.88269230769230755</v>
      </c>
      <c r="O1037" s="7">
        <f>O1003</f>
        <v>6.4051576911381525E-2</v>
      </c>
      <c r="P1037" s="8">
        <f>M1037*O1003</f>
        <v>5040.2333837106162</v>
      </c>
      <c r="Q1037" s="5">
        <f>N1037*O1003</f>
        <v>5.6537834235238685E-2</v>
      </c>
      <c r="R1037" s="8">
        <f t="shared" si="218"/>
        <v>82222.465736446844</v>
      </c>
      <c r="S1037" s="8">
        <f t="shared" si="219"/>
        <v>2644579.8507801425</v>
      </c>
      <c r="T1037" s="9">
        <f t="shared" si="224"/>
        <v>30.29062557765749</v>
      </c>
      <c r="U1037" s="10">
        <f t="shared" si="214"/>
        <v>6.5462509503602782</v>
      </c>
    </row>
    <row r="1038" spans="1:21" x14ac:dyDescent="0.3">
      <c r="A1038" s="17">
        <v>1930</v>
      </c>
      <c r="B1038" s="17">
        <v>35</v>
      </c>
      <c r="C1038" s="17">
        <v>3.9500000000000004E-3</v>
      </c>
      <c r="D1038" s="17">
        <v>3.9399999999999999E-3</v>
      </c>
      <c r="E1038" s="17">
        <v>0.5</v>
      </c>
      <c r="F1038" s="2">
        <f t="shared" si="220"/>
        <v>86992.569914467735</v>
      </c>
      <c r="G1038" s="3">
        <f t="shared" si="221"/>
        <v>342.75072546300288</v>
      </c>
      <c r="H1038" s="2">
        <f t="shared" si="222"/>
        <v>86821.194551736233</v>
      </c>
      <c r="I1038" s="2">
        <f>SUM(H1038:H1113)</f>
        <v>3128962.8397286027</v>
      </c>
      <c r="J1038" s="4">
        <f t="shared" si="215"/>
        <v>35.968161910897003</v>
      </c>
      <c r="K1038" s="5">
        <f t="shared" si="223"/>
        <v>0.14174</v>
      </c>
      <c r="L1038" s="5">
        <f t="shared" si="216"/>
        <v>3.9926760563380286E-3</v>
      </c>
      <c r="M1038" s="8">
        <f t="shared" si="217"/>
        <v>85844.862099171733</v>
      </c>
      <c r="N1038" s="6">
        <f>((B1037+E1037)*D1037+(B1038+E1038)*D1038+(B1039+E1039)*D1039)/3/SUM(D1003:D1038)</f>
        <v>0.98068058887164289</v>
      </c>
      <c r="O1038" s="7">
        <f>O1003</f>
        <v>6.4051576911381525E-2</v>
      </c>
      <c r="P1038" s="8">
        <f>M1038*O1003</f>
        <v>5498.4987871920393</v>
      </c>
      <c r="Q1038" s="5">
        <f>N1038*O1003</f>
        <v>6.2814138163610964E-2</v>
      </c>
      <c r="R1038" s="8">
        <f t="shared" si="218"/>
        <v>81367.596041633733</v>
      </c>
      <c r="S1038" s="8">
        <f t="shared" si="219"/>
        <v>2562357.3850436956</v>
      </c>
      <c r="T1038" s="9">
        <f t="shared" si="224"/>
        <v>29.454899281203438</v>
      </c>
      <c r="U1038" s="10">
        <f t="shared" si="214"/>
        <v>6.5132626296935641</v>
      </c>
    </row>
    <row r="1039" spans="1:21" x14ac:dyDescent="0.3">
      <c r="A1039" s="17">
        <v>1930</v>
      </c>
      <c r="B1039" s="17">
        <v>36</v>
      </c>
      <c r="C1039" s="17">
        <v>4.1999999999999997E-3</v>
      </c>
      <c r="D1039" s="17">
        <v>4.1900000000000001E-3</v>
      </c>
      <c r="E1039" s="17">
        <v>0.5</v>
      </c>
      <c r="F1039" s="2">
        <f t="shared" si="220"/>
        <v>86649.819189004731</v>
      </c>
      <c r="G1039" s="3">
        <f t="shared" si="221"/>
        <v>363.06274240192982</v>
      </c>
      <c r="H1039" s="2">
        <f t="shared" si="222"/>
        <v>86468.287817803764</v>
      </c>
      <c r="I1039" s="2">
        <f>SUM(H1039:H1113)</f>
        <v>3042141.6451768661</v>
      </c>
      <c r="J1039" s="4">
        <f t="shared" si="215"/>
        <v>35.108459240303795</v>
      </c>
      <c r="K1039" s="5">
        <f t="shared" si="223"/>
        <v>0.14593</v>
      </c>
      <c r="L1039" s="5">
        <f t="shared" si="216"/>
        <v>3.9980821917808222E-3</v>
      </c>
      <c r="M1039" s="8">
        <f t="shared" si="217"/>
        <v>90809.224269652826</v>
      </c>
      <c r="N1039" s="6">
        <f>((B1038+E1038)*D1038+(B1039+E1039)*D1039+(B1040+E1040)*D1040)/3/SUM(D1003:D1039)</f>
        <v>1.00288951323694</v>
      </c>
      <c r="O1039" s="7">
        <f>O1003</f>
        <v>6.4051576911381525E-2</v>
      </c>
      <c r="P1039" s="8">
        <f>M1039*O1003</f>
        <v>5816.4740125705621</v>
      </c>
      <c r="Q1039" s="5">
        <f>N1039*O1003</f>
        <v>6.4236654790713846E-2</v>
      </c>
      <c r="R1039" s="8">
        <f t="shared" si="218"/>
        <v>80913.854262907422</v>
      </c>
      <c r="S1039" s="8">
        <f t="shared" si="219"/>
        <v>2480989.7890020618</v>
      </c>
      <c r="T1039" s="9">
        <f t="shared" si="224"/>
        <v>28.632371218114237</v>
      </c>
      <c r="U1039" s="10">
        <f t="shared" si="214"/>
        <v>6.4760880221895576</v>
      </c>
    </row>
    <row r="1040" spans="1:21" x14ac:dyDescent="0.3">
      <c r="A1040" s="17">
        <v>1930</v>
      </c>
      <c r="B1040" s="17">
        <v>37</v>
      </c>
      <c r="C1040" s="17">
        <v>3.9100000000000003E-3</v>
      </c>
      <c r="D1040" s="17">
        <v>3.8999999999999998E-3</v>
      </c>
      <c r="E1040" s="17">
        <v>0.5</v>
      </c>
      <c r="F1040" s="2">
        <f t="shared" si="220"/>
        <v>86286.756446602798</v>
      </c>
      <c r="G1040" s="3">
        <f t="shared" si="221"/>
        <v>336.51835014175089</v>
      </c>
      <c r="H1040" s="2">
        <f t="shared" si="222"/>
        <v>86118.497271531916</v>
      </c>
      <c r="I1040" s="2">
        <f>SUM(H1040:H1113)</f>
        <v>2955673.3573590624</v>
      </c>
      <c r="J1040" s="4">
        <f t="shared" si="215"/>
        <v>34.25407883060403</v>
      </c>
      <c r="K1040" s="5">
        <f t="shared" si="223"/>
        <v>0.14982999999999999</v>
      </c>
      <c r="L1040" s="5">
        <f t="shared" si="216"/>
        <v>3.9954666666666668E-3</v>
      </c>
      <c r="M1040" s="8">
        <f t="shared" si="217"/>
        <v>84225.042583699251</v>
      </c>
      <c r="N1040" s="6">
        <f>((B1039+E1039)*D1039+(B1040+E1040)*D1040+(B1041+E1041)*D1041)/3/SUM(D1003:D1040)</f>
        <v>1.0570424258604199</v>
      </c>
      <c r="O1040" s="7">
        <f>O1003</f>
        <v>6.4051576911381525E-2</v>
      </c>
      <c r="P1040" s="8">
        <f>M1040*O1003</f>
        <v>5394.7467929141967</v>
      </c>
      <c r="Q1040" s="5">
        <f>N1040*O1003</f>
        <v>6.7705234238591983E-2</v>
      </c>
      <c r="R1040" s="8">
        <f t="shared" si="218"/>
        <v>80287.824241487309</v>
      </c>
      <c r="S1040" s="8">
        <f t="shared" si="219"/>
        <v>2400075.9347391543</v>
      </c>
      <c r="T1040" s="9">
        <f t="shared" si="224"/>
        <v>27.81511362319435</v>
      </c>
      <c r="U1040" s="10">
        <f t="shared" si="214"/>
        <v>6.4389652074096801</v>
      </c>
    </row>
    <row r="1041" spans="1:21" x14ac:dyDescent="0.3">
      <c r="A1041" s="17">
        <v>1930</v>
      </c>
      <c r="B1041" s="17">
        <v>38</v>
      </c>
      <c r="C1041" s="17">
        <v>4.5799999999999999E-3</v>
      </c>
      <c r="D1041" s="17">
        <v>4.5700000000000003E-3</v>
      </c>
      <c r="E1041" s="17">
        <v>0.5</v>
      </c>
      <c r="F1041" s="2">
        <f t="shared" si="220"/>
        <v>85950.238096461049</v>
      </c>
      <c r="G1041" s="3">
        <f t="shared" si="221"/>
        <v>392.792588100827</v>
      </c>
      <c r="H1041" s="2">
        <f t="shared" si="222"/>
        <v>85753.841802410636</v>
      </c>
      <c r="I1041" s="2">
        <f>SUM(H1041:H1113)</f>
        <v>2869554.8600875302</v>
      </c>
      <c r="J1041" s="4">
        <f t="shared" si="215"/>
        <v>33.386235147679976</v>
      </c>
      <c r="K1041" s="5">
        <f t="shared" si="223"/>
        <v>0.15439999999999998</v>
      </c>
      <c r="L1041" s="5">
        <f t="shared" si="216"/>
        <v>4.01038961038961E-3</v>
      </c>
      <c r="M1041" s="8">
        <f t="shared" si="217"/>
        <v>97943.747680581873</v>
      </c>
      <c r="N1041" s="6">
        <f>((B1040+E1040)*D1040+(B1041+E1041)*D1041+(B1042+E1042)*D1042)/3/SUM(D1003:D1041)</f>
        <v>1.0375431778929189</v>
      </c>
      <c r="O1041" s="7">
        <f>O1003</f>
        <v>6.4051576911381525E-2</v>
      </c>
      <c r="P1041" s="8">
        <f>M1041*O1003</f>
        <v>6273.4514875517361</v>
      </c>
      <c r="Q1041" s="5">
        <f>N1041*O1003</f>
        <v>6.6456276657687496E-2</v>
      </c>
      <c r="R1041" s="8">
        <f t="shared" si="218"/>
        <v>80054.960767130062</v>
      </c>
      <c r="S1041" s="8">
        <f t="shared" si="219"/>
        <v>2319788.110497667</v>
      </c>
      <c r="T1041" s="9">
        <f t="shared" si="224"/>
        <v>26.989897432211801</v>
      </c>
      <c r="U1041" s="10">
        <f t="shared" si="214"/>
        <v>6.3963377154681744</v>
      </c>
    </row>
    <row r="1042" spans="1:21" x14ac:dyDescent="0.3">
      <c r="A1042" s="17">
        <v>1930</v>
      </c>
      <c r="B1042" s="17">
        <v>39</v>
      </c>
      <c r="C1042" s="17">
        <v>4.0200000000000001E-3</v>
      </c>
      <c r="D1042" s="17">
        <v>4.0099999999999997E-3</v>
      </c>
      <c r="E1042" s="17">
        <v>0.5</v>
      </c>
      <c r="F1042" s="2">
        <f t="shared" si="220"/>
        <v>85557.445508360222</v>
      </c>
      <c r="G1042" s="3">
        <f t="shared" si="221"/>
        <v>343.08535648852444</v>
      </c>
      <c r="H1042" s="2">
        <f t="shared" si="222"/>
        <v>85385.902830115956</v>
      </c>
      <c r="I1042" s="2">
        <f>SUM(H1042:H1113)</f>
        <v>2783801.0182851194</v>
      </c>
      <c r="J1042" s="4">
        <f t="shared" si="215"/>
        <v>32.537215221241041</v>
      </c>
      <c r="K1042" s="5">
        <f t="shared" si="223"/>
        <v>0.15841</v>
      </c>
      <c r="L1042" s="5">
        <f t="shared" si="216"/>
        <v>4.010379746835443E-3</v>
      </c>
      <c r="M1042" s="8">
        <f t="shared" si="217"/>
        <v>85549.343988995111</v>
      </c>
      <c r="N1042" s="6">
        <f>((B1041+E1041)*D1041+(B1042+E1042)*D1042+(B1043+E1043)*D1043)/3/SUM(D1003:D1042)</f>
        <v>1.1662879026997452</v>
      </c>
      <c r="O1042" s="7">
        <f>O1003</f>
        <v>6.4051576911381525E-2</v>
      </c>
      <c r="P1042" s="8">
        <f>M1042*O1003</f>
        <v>5479.5703862293549</v>
      </c>
      <c r="Q1042" s="5">
        <f>N1042*O1003</f>
        <v>7.4702579300586588E-2</v>
      </c>
      <c r="R1042" s="8">
        <f t="shared" si="218"/>
        <v>79007.355652797036</v>
      </c>
      <c r="S1042" s="8">
        <f t="shared" si="219"/>
        <v>2239733.1497305371</v>
      </c>
      <c r="T1042" s="9">
        <f t="shared" si="224"/>
        <v>26.178120868647046</v>
      </c>
      <c r="U1042" s="10">
        <f t="shared" si="214"/>
        <v>6.3590943525939956</v>
      </c>
    </row>
    <row r="1043" spans="1:21" x14ac:dyDescent="0.3">
      <c r="A1043" s="17">
        <v>1930</v>
      </c>
      <c r="B1043" s="17">
        <v>40</v>
      </c>
      <c r="C1043" s="17">
        <v>5.4400000000000004E-3</v>
      </c>
      <c r="D1043" s="17">
        <v>5.4299999999999999E-3</v>
      </c>
      <c r="E1043" s="17">
        <v>0.5</v>
      </c>
      <c r="F1043" s="2">
        <f t="shared" si="220"/>
        <v>85214.360151871704</v>
      </c>
      <c r="G1043" s="3">
        <f t="shared" si="221"/>
        <v>462.71397562466336</v>
      </c>
      <c r="H1043" s="2">
        <f t="shared" si="222"/>
        <v>84983.003164059366</v>
      </c>
      <c r="I1043" s="2">
        <f>SUM(H1043:H1113)</f>
        <v>2698415.1154550035</v>
      </c>
      <c r="J1043" s="4">
        <f t="shared" si="215"/>
        <v>31.666201690018013</v>
      </c>
      <c r="K1043" s="5">
        <f t="shared" si="223"/>
        <v>0.16383999999999999</v>
      </c>
      <c r="L1043" s="5">
        <f t="shared" si="216"/>
        <v>4.0454320987654314E-3</v>
      </c>
      <c r="M1043" s="8">
        <f t="shared" si="217"/>
        <v>114379.3701953056</v>
      </c>
      <c r="N1043" s="6">
        <f>((B1042+E1042)*D1042+(B1043+E1043)*D1043+(B1044+E1044)*D1044)/3/SUM(D1003:D1043)</f>
        <v>1.1352640787760417</v>
      </c>
      <c r="O1043" s="7">
        <f>O1003</f>
        <v>6.4051576911381525E-2</v>
      </c>
      <c r="P1043" s="8">
        <f>M1043*O1003</f>
        <v>7326.1790271399959</v>
      </c>
      <c r="Q1043" s="5">
        <f>N1043*O1003</f>
        <v>7.2715454456452333E-2</v>
      </c>
      <c r="R1043" s="8">
        <f t="shared" si="218"/>
        <v>78803.425467910667</v>
      </c>
      <c r="S1043" s="8">
        <f t="shared" si="219"/>
        <v>2160725.7940777401</v>
      </c>
      <c r="T1043" s="9">
        <f t="shared" si="224"/>
        <v>25.356357663506795</v>
      </c>
      <c r="U1043" s="10">
        <f t="shared" si="214"/>
        <v>6.3098440265112181</v>
      </c>
    </row>
    <row r="1044" spans="1:21" x14ac:dyDescent="0.3">
      <c r="A1044" s="17">
        <v>1930</v>
      </c>
      <c r="B1044" s="17">
        <v>41</v>
      </c>
      <c r="C1044" s="17">
        <v>4.3400000000000001E-3</v>
      </c>
      <c r="D1044" s="17">
        <v>4.3299999999999996E-3</v>
      </c>
      <c r="E1044" s="17">
        <v>0.5</v>
      </c>
      <c r="F1044" s="2">
        <f t="shared" si="220"/>
        <v>84751.646176247043</v>
      </c>
      <c r="G1044" s="3">
        <f t="shared" si="221"/>
        <v>366.97462794314964</v>
      </c>
      <c r="H1044" s="2">
        <f t="shared" si="222"/>
        <v>84568.158862275464</v>
      </c>
      <c r="I1044" s="2">
        <f>SUM(H1044:H1113)</f>
        <v>2613432.1122909444</v>
      </c>
      <c r="J1044" s="4">
        <f t="shared" si="215"/>
        <v>30.836358114580189</v>
      </c>
      <c r="K1044" s="5">
        <f t="shared" si="223"/>
        <v>0.16816999999999999</v>
      </c>
      <c r="L1044" s="5">
        <f t="shared" si="216"/>
        <v>4.0522891566265058E-3</v>
      </c>
      <c r="M1044" s="8">
        <f t="shared" si="217"/>
        <v>90559.832667186245</v>
      </c>
      <c r="N1044" s="6">
        <f>((B1043+E1043)*D1043+(B1044+E1044)*D1044+(B1045+E1045)*D1045)/3/SUM(D1003:D1044)</f>
        <v>1.2941467959009736</v>
      </c>
      <c r="O1044" s="7">
        <f>O1003</f>
        <v>6.4051576911381525E-2</v>
      </c>
      <c r="P1044" s="8">
        <f>M1044*O1003</f>
        <v>5800.5000871641205</v>
      </c>
      <c r="Q1044" s="5">
        <f>N1044*O1003</f>
        <v>8.2892143032269175E-2</v>
      </c>
      <c r="R1044" s="8">
        <f t="shared" si="218"/>
        <v>77558.122941888054</v>
      </c>
      <c r="S1044" s="8">
        <f t="shared" si="219"/>
        <v>2081922.3686098293</v>
      </c>
      <c r="T1044" s="9">
        <f t="shared" si="224"/>
        <v>24.564978528916413</v>
      </c>
      <c r="U1044" s="10">
        <f t="shared" si="214"/>
        <v>6.2713795856637766</v>
      </c>
    </row>
    <row r="1045" spans="1:21" x14ac:dyDescent="0.3">
      <c r="A1045" s="17">
        <v>1930</v>
      </c>
      <c r="B1045" s="17">
        <v>42</v>
      </c>
      <c r="C1045" s="17">
        <v>5.9699999999999996E-3</v>
      </c>
      <c r="D1045" s="17">
        <v>5.96E-3</v>
      </c>
      <c r="E1045" s="17">
        <v>0.5</v>
      </c>
      <c r="F1045" s="2">
        <f t="shared" si="220"/>
        <v>84384.671548303886</v>
      </c>
      <c r="G1045" s="3">
        <f t="shared" si="221"/>
        <v>502.93264242789115</v>
      </c>
      <c r="H1045" s="2">
        <f t="shared" si="222"/>
        <v>84133.205227089944</v>
      </c>
      <c r="I1045" s="2">
        <f>SUM(H1045:H1113)</f>
        <v>2528863.9534286689</v>
      </c>
      <c r="J1045" s="4">
        <f t="shared" si="215"/>
        <v>29.96828579205981</v>
      </c>
      <c r="K1045" s="5">
        <f t="shared" si="223"/>
        <v>0.17412999999999998</v>
      </c>
      <c r="L1045" s="5">
        <f t="shared" si="216"/>
        <v>4.0971764705882352E-3</v>
      </c>
      <c r="M1045" s="8">
        <f t="shared" si="217"/>
        <v>122751.03258017213</v>
      </c>
      <c r="N1045" s="6">
        <f>((B1044+E1044)*D1044+(B1045+E1045)*D1045+(B1046+E1046)*D1046)/3/SUM(D1003:D1045)</f>
        <v>1.2910277761825459</v>
      </c>
      <c r="O1045" s="7">
        <f>O1003</f>
        <v>6.4051576911381525E-2</v>
      </c>
      <c r="P1045" s="8">
        <f>M1045*O1003</f>
        <v>7862.3972042603946</v>
      </c>
      <c r="Q1045" s="5">
        <f>N1045*O1003</f>
        <v>8.2692364900886189E-2</v>
      </c>
      <c r="R1045" s="8">
        <f t="shared" si="218"/>
        <v>77176.031520170276</v>
      </c>
      <c r="S1045" s="8">
        <f t="shared" si="219"/>
        <v>2004364.2456679414</v>
      </c>
      <c r="T1045" s="9">
        <f t="shared" si="224"/>
        <v>23.752705424949049</v>
      </c>
      <c r="U1045" s="10">
        <f t="shared" si="214"/>
        <v>6.2155803671107606</v>
      </c>
    </row>
    <row r="1046" spans="1:21" x14ac:dyDescent="0.3">
      <c r="A1046" s="17">
        <v>1930</v>
      </c>
      <c r="B1046" s="17">
        <v>43</v>
      </c>
      <c r="C1046" s="17">
        <v>5.5599999999999998E-3</v>
      </c>
      <c r="D1046" s="17">
        <v>5.5500000000000002E-3</v>
      </c>
      <c r="E1046" s="17">
        <v>0.5</v>
      </c>
      <c r="F1046" s="2">
        <f t="shared" si="220"/>
        <v>83881.738905876002</v>
      </c>
      <c r="G1046" s="3">
        <f t="shared" si="221"/>
        <v>465.54365092761185</v>
      </c>
      <c r="H1046" s="2">
        <f t="shared" si="222"/>
        <v>83648.9670804122</v>
      </c>
      <c r="I1046" s="2">
        <f>SUM(H1046:H1113)</f>
        <v>2444730.7482015789</v>
      </c>
      <c r="J1046" s="4">
        <f t="shared" si="215"/>
        <v>29.144969812140161</v>
      </c>
      <c r="K1046" s="5">
        <f t="shared" si="223"/>
        <v>0.17967999999999998</v>
      </c>
      <c r="L1046" s="5">
        <f t="shared" si="216"/>
        <v>4.1305747126436773E-3</v>
      </c>
      <c r="M1046" s="8">
        <f t="shared" si="217"/>
        <v>112706.7498628179</v>
      </c>
      <c r="N1046" s="6">
        <f>((B1045+E1045)*D1045+(B1046+E1046)*D1046+(B1047+E1047)*D1047)/3/SUM(D1003:D1046)</f>
        <v>1.410637429504304</v>
      </c>
      <c r="O1046" s="7">
        <f>O1003</f>
        <v>6.4051576911381525E-2</v>
      </c>
      <c r="P1046" s="8">
        <f>M1046*O1003</f>
        <v>7219.0450572701202</v>
      </c>
      <c r="Q1046" s="5">
        <f>N1046*O1003</f>
        <v>9.0353551809968458E-2</v>
      </c>
      <c r="R1046" s="8">
        <f t="shared" si="218"/>
        <v>76090.985799461821</v>
      </c>
      <c r="S1046" s="8">
        <f t="shared" si="219"/>
        <v>1927188.214147771</v>
      </c>
      <c r="T1046" s="9">
        <f t="shared" si="224"/>
        <v>22.975062740536124</v>
      </c>
      <c r="U1046" s="10">
        <f t="shared" si="214"/>
        <v>6.1699070716040367</v>
      </c>
    </row>
    <row r="1047" spans="1:21" x14ac:dyDescent="0.3">
      <c r="A1047" s="17">
        <v>1930</v>
      </c>
      <c r="B1047" s="17">
        <v>44</v>
      </c>
      <c r="C1047" s="17">
        <v>5.9899999999999997E-3</v>
      </c>
      <c r="D1047" s="17">
        <v>5.9699999999999996E-3</v>
      </c>
      <c r="E1047" s="17">
        <v>0.5</v>
      </c>
      <c r="F1047" s="2">
        <f t="shared" si="220"/>
        <v>83416.195254948383</v>
      </c>
      <c r="G1047" s="3">
        <f t="shared" si="221"/>
        <v>497.99468567204184</v>
      </c>
      <c r="H1047" s="2">
        <f t="shared" si="222"/>
        <v>83167.197912112359</v>
      </c>
      <c r="I1047" s="2">
        <f>SUM(H1047:H1113)</f>
        <v>2361081.7811211664</v>
      </c>
      <c r="J1047" s="4">
        <f t="shared" si="215"/>
        <v>28.304836655578622</v>
      </c>
      <c r="K1047" s="5">
        <f t="shared" si="223"/>
        <v>0.18564999999999998</v>
      </c>
      <c r="L1047" s="5">
        <f t="shared" si="216"/>
        <v>4.1719101123595505E-3</v>
      </c>
      <c r="M1047" s="8">
        <f t="shared" si="217"/>
        <v>119368.50801188183</v>
      </c>
      <c r="N1047" s="6">
        <f>((B1046+E1046)*D1046+(B1047+E1047)*D1047+(B1048+E1048)*D1048)/3/SUM(D1003:D1047)</f>
        <v>1.5133854026393756</v>
      </c>
      <c r="O1047" s="7">
        <f>O1003</f>
        <v>6.4051576911381525E-2</v>
      </c>
      <c r="P1047" s="8">
        <f>M1047*O1003</f>
        <v>7645.7411717199111</v>
      </c>
      <c r="Q1047" s="5">
        <f>N1047*O1003</f>
        <v>9.6934721513718056E-2</v>
      </c>
      <c r="R1047" s="8">
        <f t="shared" si="218"/>
        <v>75105.408743425476</v>
      </c>
      <c r="S1047" s="8">
        <f t="shared" si="219"/>
        <v>1851097.2283483092</v>
      </c>
      <c r="T1047" s="9">
        <f t="shared" si="224"/>
        <v>22.191101172748574</v>
      </c>
      <c r="U1047" s="10">
        <f t="shared" si="214"/>
        <v>6.1137354828300481</v>
      </c>
    </row>
    <row r="1048" spans="1:21" x14ac:dyDescent="0.3">
      <c r="A1048" s="17">
        <v>1930</v>
      </c>
      <c r="B1048" s="17">
        <v>45</v>
      </c>
      <c r="C1048" s="17">
        <v>7.4099999999999999E-3</v>
      </c>
      <c r="D1048" s="17">
        <v>7.3800000000000003E-3</v>
      </c>
      <c r="E1048" s="17">
        <v>0.5</v>
      </c>
      <c r="F1048" s="2">
        <f t="shared" si="220"/>
        <v>82918.200569276334</v>
      </c>
      <c r="G1048" s="3">
        <f t="shared" si="221"/>
        <v>611.93632020125938</v>
      </c>
      <c r="H1048" s="2">
        <f t="shared" si="222"/>
        <v>82612.232409175704</v>
      </c>
      <c r="I1048" s="2">
        <f>SUM(H1048:H1113)</f>
        <v>2277914.5832090541</v>
      </c>
      <c r="J1048" s="4">
        <f t="shared" si="215"/>
        <v>27.471828471553799</v>
      </c>
      <c r="K1048" s="5">
        <f t="shared" si="223"/>
        <v>0.19302999999999998</v>
      </c>
      <c r="L1048" s="5">
        <f t="shared" si="216"/>
        <v>4.2424175824175821E-3</v>
      </c>
      <c r="M1048" s="8">
        <f t="shared" si="217"/>
        <v>144242.35905899241</v>
      </c>
      <c r="N1048" s="6">
        <f>((B1047+E1047)*D1047+(B1048+E1048)*D1048+(B1049+E1049)*D1049)/3/SUM(D1003:D1048)</f>
        <v>1.6015127182303273</v>
      </c>
      <c r="O1048" s="7">
        <f>O1003</f>
        <v>6.4051576911381525E-2</v>
      </c>
      <c r="P1048" s="8">
        <f>M1048*O1003</f>
        <v>9238.9505551461625</v>
      </c>
      <c r="Q1048" s="5">
        <f>N1048*O1003</f>
        <v>0.1025794150462855</v>
      </c>
      <c r="R1048" s="8">
        <f t="shared" si="218"/>
        <v>74137.917932974669</v>
      </c>
      <c r="S1048" s="8">
        <f t="shared" si="219"/>
        <v>1775991.8196048837</v>
      </c>
      <c r="T1048" s="9">
        <f t="shared" si="224"/>
        <v>21.418600589638718</v>
      </c>
      <c r="U1048" s="10">
        <f t="shared" si="214"/>
        <v>6.0532278819150811</v>
      </c>
    </row>
    <row r="1049" spans="1:21" x14ac:dyDescent="0.3">
      <c r="A1049" s="17">
        <v>1930</v>
      </c>
      <c r="B1049" s="17">
        <v>46</v>
      </c>
      <c r="C1049" s="17">
        <v>7.0400000000000003E-3</v>
      </c>
      <c r="D1049" s="17">
        <v>7.0099999999999997E-3</v>
      </c>
      <c r="E1049" s="17">
        <v>0.5</v>
      </c>
      <c r="F1049" s="2">
        <f t="shared" si="220"/>
        <v>82306.264249075073</v>
      </c>
      <c r="G1049" s="3">
        <f t="shared" si="221"/>
        <v>576.96691238601625</v>
      </c>
      <c r="H1049" s="2">
        <f t="shared" si="222"/>
        <v>82017.780792882069</v>
      </c>
      <c r="I1049" s="2">
        <f>SUM(H1049:H1113)</f>
        <v>2195302.3507998777</v>
      </c>
      <c r="J1049" s="4">
        <f t="shared" si="215"/>
        <v>26.672360491984637</v>
      </c>
      <c r="K1049" s="5">
        <f t="shared" si="223"/>
        <v>0.20003999999999997</v>
      </c>
      <c r="L1049" s="5">
        <f t="shared" si="216"/>
        <v>4.3019354838709674E-3</v>
      </c>
      <c r="M1049" s="8">
        <f t="shared" si="217"/>
        <v>134117.98353304219</v>
      </c>
      <c r="N1049" s="6">
        <f>((B1048+E1048)*D1048+(B1049+E1049)*D1049+(B1050+E1050)*D1050)/3/SUM(D1003:D1049)</f>
        <v>1.6567603146037464</v>
      </c>
      <c r="O1049" s="7">
        <f>O1003</f>
        <v>6.4051576911381525E-2</v>
      </c>
      <c r="P1049" s="8">
        <f>M1049*O1003</f>
        <v>8590.4683374660526</v>
      </c>
      <c r="Q1049" s="5">
        <f>N1049*O1003</f>
        <v>0.10611811071456652</v>
      </c>
      <c r="R1049" s="8">
        <f t="shared" si="218"/>
        <v>73314.208850139956</v>
      </c>
      <c r="S1049" s="8">
        <f t="shared" si="219"/>
        <v>1701853.901671909</v>
      </c>
      <c r="T1049" s="9">
        <f t="shared" si="224"/>
        <v>20.677088399028314</v>
      </c>
      <c r="U1049" s="10">
        <f t="shared" si="214"/>
        <v>5.9952720929563235</v>
      </c>
    </row>
    <row r="1050" spans="1:21" x14ac:dyDescent="0.3">
      <c r="A1050" s="17">
        <v>1930</v>
      </c>
      <c r="B1050" s="17">
        <v>47</v>
      </c>
      <c r="C1050" s="17">
        <v>7.0299999999999998E-3</v>
      </c>
      <c r="D1050" s="17">
        <v>7.0000000000000001E-3</v>
      </c>
      <c r="E1050" s="17">
        <v>0.5</v>
      </c>
      <c r="F1050" s="2">
        <f t="shared" si="220"/>
        <v>81729.297336689051</v>
      </c>
      <c r="G1050" s="3">
        <f t="shared" si="221"/>
        <v>572.10508135682335</v>
      </c>
      <c r="H1050" s="2">
        <f t="shared" si="222"/>
        <v>81443.244796010636</v>
      </c>
      <c r="I1050" s="2">
        <f>SUM(H1050:H1113)</f>
        <v>2113284.5700069959</v>
      </c>
      <c r="J1050" s="4">
        <f t="shared" si="215"/>
        <v>25.857123930739125</v>
      </c>
      <c r="K1050" s="5">
        <f t="shared" si="223"/>
        <v>0.20703999999999997</v>
      </c>
      <c r="L1050" s="5">
        <f t="shared" si="216"/>
        <v>4.3587368421052625E-3</v>
      </c>
      <c r="M1050" s="8">
        <f t="shared" si="217"/>
        <v>131254.78827496673</v>
      </c>
      <c r="N1050" s="6">
        <f>((B1049+E1049)*D1049+(B1050+E1050)*D1050+(B1051+E1051)*D1051)/3/SUM(D1003:D1050)</f>
        <v>1.7012010561566207</v>
      </c>
      <c r="O1050" s="7">
        <f>O1003</f>
        <v>6.4051576911381525E-2</v>
      </c>
      <c r="P1050" s="8">
        <f>M1050*O1003</f>
        <v>8407.0761661811302</v>
      </c>
      <c r="Q1050" s="5">
        <f>N1050*O1003</f>
        <v>0.10896461029013926</v>
      </c>
      <c r="R1050" s="8">
        <f t="shared" si="218"/>
        <v>72568.813366048926</v>
      </c>
      <c r="S1050" s="8">
        <f t="shared" si="219"/>
        <v>1628539.692821769</v>
      </c>
      <c r="T1050" s="9">
        <f t="shared" si="224"/>
        <v>19.926020972784041</v>
      </c>
      <c r="U1050" s="10">
        <f t="shared" si="214"/>
        <v>5.9311029579550834</v>
      </c>
    </row>
    <row r="1051" spans="1:21" x14ac:dyDescent="0.3">
      <c r="A1051" s="17">
        <v>1930</v>
      </c>
      <c r="B1051" s="17">
        <v>48</v>
      </c>
      <c r="C1051" s="17">
        <v>8.2500000000000004E-3</v>
      </c>
      <c r="D1051" s="17">
        <v>8.2100000000000003E-3</v>
      </c>
      <c r="E1051" s="17">
        <v>0.5</v>
      </c>
      <c r="F1051" s="2">
        <f t="shared" si="220"/>
        <v>81157.192255332222</v>
      </c>
      <c r="G1051" s="3">
        <f t="shared" si="221"/>
        <v>666.30054841627759</v>
      </c>
      <c r="H1051" s="2">
        <f t="shared" si="222"/>
        <v>80824.041981124086</v>
      </c>
      <c r="I1051" s="2">
        <f>SUM(H1051:H1113)</f>
        <v>2031841.3252109841</v>
      </c>
      <c r="J1051" s="4">
        <f t="shared" si="215"/>
        <v>25.035875056132038</v>
      </c>
      <c r="K1051" s="5">
        <f t="shared" si="223"/>
        <v>0.21524999999999997</v>
      </c>
      <c r="L1051" s="5">
        <f t="shared" si="216"/>
        <v>4.4381443298969064E-3</v>
      </c>
      <c r="M1051" s="8">
        <f t="shared" si="217"/>
        <v>150130.43715767466</v>
      </c>
      <c r="N1051" s="6">
        <f>((B1050+E1050)*D1050+(B1051+E1051)*D1051+(B1052+E1052)*D1052)/3/SUM(D1003:D1051)</f>
        <v>1.7317382888114599</v>
      </c>
      <c r="O1051" s="7">
        <f>O1003</f>
        <v>6.4051576911381525E-2</v>
      </c>
      <c r="P1051" s="8">
        <f>M1051*O1003</f>
        <v>9616.0912423441296</v>
      </c>
      <c r="Q1051" s="5">
        <f>N1051*O1003</f>
        <v>0.11092056819619145</v>
      </c>
      <c r="R1051" s="8">
        <f t="shared" si="218"/>
        <v>71858.993320664973</v>
      </c>
      <c r="S1051" s="8">
        <f t="shared" si="219"/>
        <v>1555970.8794557201</v>
      </c>
      <c r="T1051" s="9">
        <f t="shared" si="224"/>
        <v>19.172310379595334</v>
      </c>
      <c r="U1051" s="10">
        <f t="shared" si="214"/>
        <v>5.8635646765367042</v>
      </c>
    </row>
    <row r="1052" spans="1:21" x14ac:dyDescent="0.3">
      <c r="A1052" s="17">
        <v>1930</v>
      </c>
      <c r="B1052" s="17">
        <v>49</v>
      </c>
      <c r="C1052" s="17">
        <v>7.8600000000000007E-3</v>
      </c>
      <c r="D1052" s="17">
        <v>7.8300000000000002E-3</v>
      </c>
      <c r="E1052" s="17">
        <v>0.5</v>
      </c>
      <c r="F1052" s="2">
        <f t="shared" si="220"/>
        <v>80490.891706915951</v>
      </c>
      <c r="G1052" s="3">
        <f t="shared" si="221"/>
        <v>630.24368206515192</v>
      </c>
      <c r="H1052" s="2">
        <f t="shared" si="222"/>
        <v>80175.769865883369</v>
      </c>
      <c r="I1052" s="2">
        <f>SUM(H1052:H1113)</f>
        <v>1951017.2832298598</v>
      </c>
      <c r="J1052" s="4">
        <f t="shared" si="215"/>
        <v>24.238982099166186</v>
      </c>
      <c r="K1052" s="5">
        <f t="shared" si="223"/>
        <v>0.22307999999999997</v>
      </c>
      <c r="L1052" s="5">
        <f t="shared" si="216"/>
        <v>4.5066666666666658E-3</v>
      </c>
      <c r="M1052" s="8">
        <f t="shared" si="217"/>
        <v>139846.97087244497</v>
      </c>
      <c r="N1052" s="6">
        <f>((B1051+E1051)*D1051+(B1052+E1052)*D1052+(B1053+E1053)*D1053)/3/SUM(D1003:D1052)</f>
        <v>2.0185060665829901</v>
      </c>
      <c r="O1052" s="7">
        <f>O1003</f>
        <v>6.4051576911381525E-2</v>
      </c>
      <c r="P1052" s="8">
        <f>M1052*O1003</f>
        <v>8957.4190106601418</v>
      </c>
      <c r="Q1052" s="5">
        <f>N1052*O1003</f>
        <v>0.1292884965698306</v>
      </c>
      <c r="R1052" s="8">
        <f t="shared" si="218"/>
        <v>69809.96511859457</v>
      </c>
      <c r="S1052" s="8">
        <f t="shared" si="219"/>
        <v>1484111.8861350552</v>
      </c>
      <c r="T1052" s="9">
        <f t="shared" si="224"/>
        <v>18.438258722974702</v>
      </c>
      <c r="U1052" s="10">
        <f t="shared" si="214"/>
        <v>5.8007233761914847</v>
      </c>
    </row>
    <row r="1053" spans="1:21" x14ac:dyDescent="0.3">
      <c r="A1053" s="17">
        <v>1930</v>
      </c>
      <c r="B1053" s="17">
        <v>50</v>
      </c>
      <c r="C1053" s="17">
        <v>1.1259999999999999E-2</v>
      </c>
      <c r="D1053" s="17">
        <v>1.119E-2</v>
      </c>
      <c r="E1053" s="17">
        <v>0.5</v>
      </c>
      <c r="F1053" s="2">
        <f t="shared" si="220"/>
        <v>79860.648024850801</v>
      </c>
      <c r="G1053" s="3">
        <f t="shared" si="221"/>
        <v>893.64065139808054</v>
      </c>
      <c r="H1053" s="2">
        <f t="shared" si="222"/>
        <v>79413.827699151763</v>
      </c>
      <c r="I1053" s="2">
        <f>SUM(H1053:H1113)</f>
        <v>1870841.5133639763</v>
      </c>
      <c r="J1053" s="4">
        <f t="shared" si="215"/>
        <v>23.426325225683286</v>
      </c>
      <c r="K1053" s="5">
        <f t="shared" si="223"/>
        <v>0.23426999999999998</v>
      </c>
      <c r="L1053" s="5">
        <f t="shared" si="216"/>
        <v>4.6390099009900989E-3</v>
      </c>
      <c r="M1053" s="8">
        <f t="shared" si="217"/>
        <v>192636.07331541841</v>
      </c>
      <c r="N1053" s="6">
        <f>((B1052+E1052)*D1052+(B1053+E1053)*D1053+(B1054+E1054)*D1054)/3/SUM(D1003:D1053)</f>
        <v>1.9842489435267001</v>
      </c>
      <c r="O1053" s="7">
        <f>O1003</f>
        <v>6.4051576911381525E-2</v>
      </c>
      <c r="P1053" s="8">
        <f>M1053*O1003</f>
        <v>12338.644265869052</v>
      </c>
      <c r="Q1053" s="5">
        <f>N1053*O1003</f>
        <v>0.12709427381762797</v>
      </c>
      <c r="R1053" s="8">
        <f t="shared" si="218"/>
        <v>69320.784936649841</v>
      </c>
      <c r="S1053" s="8">
        <f t="shared" si="219"/>
        <v>1414301.9210164608</v>
      </c>
      <c r="T1053" s="9">
        <f t="shared" si="224"/>
        <v>17.709622398460407</v>
      </c>
      <c r="U1053" s="10">
        <f t="shared" si="214"/>
        <v>5.7167028272228784</v>
      </c>
    </row>
    <row r="1054" spans="1:21" x14ac:dyDescent="0.3">
      <c r="A1054" s="17">
        <v>1930</v>
      </c>
      <c r="B1054" s="17">
        <v>51</v>
      </c>
      <c r="C1054" s="17">
        <v>8.6099999999999996E-3</v>
      </c>
      <c r="D1054" s="17">
        <v>8.5800000000000008E-3</v>
      </c>
      <c r="E1054" s="17">
        <v>0.5</v>
      </c>
      <c r="F1054" s="2">
        <f t="shared" si="220"/>
        <v>78967.007373452725</v>
      </c>
      <c r="G1054" s="3">
        <f t="shared" si="221"/>
        <v>677.53692326422447</v>
      </c>
      <c r="H1054" s="2">
        <f t="shared" si="222"/>
        <v>78628.238911820619</v>
      </c>
      <c r="I1054" s="2">
        <f>SUM(H1054:H1113)</f>
        <v>1791427.6856648249</v>
      </c>
      <c r="J1054" s="4">
        <f t="shared" si="215"/>
        <v>22.685774037159099</v>
      </c>
      <c r="K1054" s="5">
        <f t="shared" si="223"/>
        <v>0.24284999999999998</v>
      </c>
      <c r="L1054" s="5">
        <f t="shared" si="216"/>
        <v>4.7155339805825241E-3</v>
      </c>
      <c r="M1054" s="8">
        <f t="shared" si="217"/>
        <v>143681.90878364243</v>
      </c>
      <c r="N1054" s="6">
        <f>((B1053+E1053)*D1053+(B1054+E1054)*D1054+(B1055+E1055)*D1055)/3/SUM(D1003:D1054)</f>
        <v>2.2144533662754791</v>
      </c>
      <c r="O1054" s="7">
        <f>O1003</f>
        <v>6.4051576911381525E-2</v>
      </c>
      <c r="P1054" s="8">
        <f>M1054*O1003</f>
        <v>9203.0528312295774</v>
      </c>
      <c r="Q1054" s="5">
        <f>N1054*O1003</f>
        <v>0.14183923010666158</v>
      </c>
      <c r="R1054" s="8">
        <f t="shared" si="218"/>
        <v>67475.670039925331</v>
      </c>
      <c r="S1054" s="8">
        <f t="shared" si="219"/>
        <v>1344981.136079811</v>
      </c>
      <c r="T1054" s="9">
        <f t="shared" si="224"/>
        <v>17.032190794809949</v>
      </c>
      <c r="U1054" s="10">
        <f t="shared" si="214"/>
        <v>5.6535832423491499</v>
      </c>
    </row>
    <row r="1055" spans="1:21" x14ac:dyDescent="0.3">
      <c r="A1055" s="17">
        <v>1930</v>
      </c>
      <c r="B1055" s="17">
        <v>52</v>
      </c>
      <c r="C1055" s="17">
        <v>1.1610000000000001E-2</v>
      </c>
      <c r="D1055" s="17">
        <v>1.155E-2</v>
      </c>
      <c r="E1055" s="17">
        <v>0.5</v>
      </c>
      <c r="F1055" s="2">
        <f t="shared" si="220"/>
        <v>78289.470450188499</v>
      </c>
      <c r="G1055" s="3">
        <f t="shared" si="221"/>
        <v>904.24338369967711</v>
      </c>
      <c r="H1055" s="2">
        <f t="shared" si="222"/>
        <v>77837.34875833866</v>
      </c>
      <c r="I1055" s="2">
        <f>SUM(H1055:H1113)</f>
        <v>1712799.4467530043</v>
      </c>
      <c r="J1055" s="4">
        <f t="shared" si="215"/>
        <v>21.877775349659174</v>
      </c>
      <c r="K1055" s="5">
        <f t="shared" si="223"/>
        <v>0.25439999999999996</v>
      </c>
      <c r="L1055" s="5">
        <f t="shared" si="216"/>
        <v>4.8457142857142848E-3</v>
      </c>
      <c r="M1055" s="8">
        <f t="shared" si="217"/>
        <v>186606.83036255132</v>
      </c>
      <c r="N1055" s="6">
        <f>((B1054+E1054)*D1054+(B1055+E1055)*D1055+(B1056+E1056)*D1056)/3/SUM(D1003:D1055)</f>
        <v>2.2581433438155143</v>
      </c>
      <c r="O1055" s="7">
        <f>O1003</f>
        <v>6.4051576911381525E-2</v>
      </c>
      <c r="P1055" s="8">
        <f>M1055*O1003</f>
        <v>11952.461747156081</v>
      </c>
      <c r="Q1055" s="5">
        <f>N1055*O1003</f>
        <v>0.14463764206332366</v>
      </c>
      <c r="R1055" s="8">
        <f t="shared" si="218"/>
        <v>66579.138169471989</v>
      </c>
      <c r="S1055" s="8">
        <f t="shared" si="219"/>
        <v>1277505.4660398858</v>
      </c>
      <c r="T1055" s="9">
        <f t="shared" si="224"/>
        <v>16.317717551208826</v>
      </c>
      <c r="U1055" s="10">
        <f t="shared" si="214"/>
        <v>5.5600577984503481</v>
      </c>
    </row>
    <row r="1056" spans="1:21" x14ac:dyDescent="0.3">
      <c r="A1056" s="17">
        <v>1930</v>
      </c>
      <c r="B1056" s="17">
        <v>53</v>
      </c>
      <c r="C1056" s="17">
        <v>1.2699999999999999E-2</v>
      </c>
      <c r="D1056" s="17">
        <v>1.2619999999999999E-2</v>
      </c>
      <c r="E1056" s="17">
        <v>0.5</v>
      </c>
      <c r="F1056" s="2">
        <f t="shared" si="220"/>
        <v>77385.22706648882</v>
      </c>
      <c r="G1056" s="3">
        <f t="shared" si="221"/>
        <v>976.60156557908886</v>
      </c>
      <c r="H1056" s="2">
        <f t="shared" si="222"/>
        <v>76896.926283699271</v>
      </c>
      <c r="I1056" s="2">
        <f>SUM(H1056:H1113)</f>
        <v>1634962.0979946658</v>
      </c>
      <c r="J1056" s="4">
        <f t="shared" si="215"/>
        <v>21.127573827365246</v>
      </c>
      <c r="K1056" s="5">
        <f t="shared" si="223"/>
        <v>0.26701999999999998</v>
      </c>
      <c r="L1056" s="5">
        <f t="shared" si="216"/>
        <v>4.9910280373831771E-3</v>
      </c>
      <c r="M1056" s="8">
        <f t="shared" si="217"/>
        <v>195671.42445689932</v>
      </c>
      <c r="N1056" s="6">
        <f>((B1055+E1055)*D1055+(B1056+E1056)*D1056+(B1057+E1057)*D1057)/3/SUM(D1003:D1056)</f>
        <v>2.5400531795371135</v>
      </c>
      <c r="O1056" s="7">
        <f>O1003</f>
        <v>6.4051576911381525E-2</v>
      </c>
      <c r="P1056" s="8">
        <f>M1056*O1003</f>
        <v>12533.063292960667</v>
      </c>
      <c r="Q1056" s="5">
        <f>N1056*O1003</f>
        <v>0.16269441158812062</v>
      </c>
      <c r="R1056" s="8">
        <f t="shared" si="218"/>
        <v>64386.226109037736</v>
      </c>
      <c r="S1056" s="8">
        <f t="shared" si="219"/>
        <v>1210926.3278704137</v>
      </c>
      <c r="T1056" s="9">
        <f t="shared" si="224"/>
        <v>15.648029653385841</v>
      </c>
      <c r="U1056" s="10">
        <f t="shared" si="214"/>
        <v>5.4795441739794057</v>
      </c>
    </row>
    <row r="1057" spans="1:21" x14ac:dyDescent="0.3">
      <c r="A1057" s="17">
        <v>1930</v>
      </c>
      <c r="B1057" s="17">
        <v>54</v>
      </c>
      <c r="C1057" s="17">
        <v>1.391E-2</v>
      </c>
      <c r="D1057" s="17">
        <v>1.3820000000000001E-2</v>
      </c>
      <c r="E1057" s="17">
        <v>0.5</v>
      </c>
      <c r="F1057" s="2">
        <f t="shared" si="220"/>
        <v>76408.625500909737</v>
      </c>
      <c r="G1057" s="3">
        <f t="shared" si="221"/>
        <v>1055.9672044225726</v>
      </c>
      <c r="H1057" s="2">
        <f t="shared" si="222"/>
        <v>75880.64189869845</v>
      </c>
      <c r="I1057" s="2">
        <f>SUM(H1057:H1113)</f>
        <v>1558065.1717109664</v>
      </c>
      <c r="J1057" s="4">
        <f t="shared" si="215"/>
        <v>20.391221036850293</v>
      </c>
      <c r="K1057" s="5">
        <f t="shared" si="223"/>
        <v>0.28083999999999998</v>
      </c>
      <c r="L1057" s="5">
        <f t="shared" si="216"/>
        <v>5.153027522935779E-3</v>
      </c>
      <c r="M1057" s="8">
        <f t="shared" si="217"/>
        <v>204921.70859218849</v>
      </c>
      <c r="N1057" s="6">
        <f>((B1056+E1056)*D1056+(B1057+E1057)*D1057+(B1058+E1058)*D1058)/3/SUM(D1003:D1057)</f>
        <v>2.6096709870388834</v>
      </c>
      <c r="O1057" s="7">
        <f>O1003</f>
        <v>6.4051576911381525E-2</v>
      </c>
      <c r="P1057" s="8">
        <f>M1057*O1003</f>
        <v>13125.558578704273</v>
      </c>
      <c r="Q1057" s="5">
        <f>N1057*O1003</f>
        <v>0.16715354193972198</v>
      </c>
      <c r="R1057" s="8">
        <f t="shared" si="218"/>
        <v>63196.923840671334</v>
      </c>
      <c r="S1057" s="8">
        <f t="shared" si="219"/>
        <v>1146540.101761376</v>
      </c>
      <c r="T1057" s="9">
        <f t="shared" si="224"/>
        <v>15.005375299516743</v>
      </c>
      <c r="U1057" s="10">
        <f t="shared" si="214"/>
        <v>5.3858457373335504</v>
      </c>
    </row>
    <row r="1058" spans="1:21" x14ac:dyDescent="0.3">
      <c r="A1058" s="17">
        <v>1930</v>
      </c>
      <c r="B1058" s="17">
        <v>55</v>
      </c>
      <c r="C1058" s="17">
        <v>1.3979999999999999E-2</v>
      </c>
      <c r="D1058" s="17">
        <v>1.388E-2</v>
      </c>
      <c r="E1058" s="17">
        <v>0.5</v>
      </c>
      <c r="F1058" s="2">
        <f t="shared" si="220"/>
        <v>75352.658296487163</v>
      </c>
      <c r="G1058" s="3">
        <f t="shared" si="221"/>
        <v>1045.8948971552418</v>
      </c>
      <c r="H1058" s="2">
        <f t="shared" si="222"/>
        <v>74829.710847909548</v>
      </c>
      <c r="I1058" s="2">
        <f>SUM(H1058:H1113)</f>
        <v>1482184.5298122677</v>
      </c>
      <c r="J1058" s="4">
        <f t="shared" si="215"/>
        <v>19.669970022562101</v>
      </c>
      <c r="K1058" s="5">
        <f t="shared" si="223"/>
        <v>0.29471999999999998</v>
      </c>
      <c r="L1058" s="5">
        <f t="shared" si="216"/>
        <v>5.3102702702702703E-3</v>
      </c>
      <c r="M1058" s="8">
        <f t="shared" si="217"/>
        <v>196956.99915891667</v>
      </c>
      <c r="N1058" s="6">
        <f>((B1057+E1057)*D1057+(B1058+E1058)*D1058+(B1059+E1059)*D1059)/3/SUM(D1003:D1058)</f>
        <v>2.7736948063698885</v>
      </c>
      <c r="O1058" s="7">
        <f>O1003</f>
        <v>6.4051576911381525E-2</v>
      </c>
      <c r="P1058" s="8">
        <f>M1058*O1003</f>
        <v>12615.406379862257</v>
      </c>
      <c r="Q1058" s="5">
        <f>N1058*O1003</f>
        <v>0.17765952621890041</v>
      </c>
      <c r="R1058" s="8">
        <f t="shared" si="218"/>
        <v>61535.499871572618</v>
      </c>
      <c r="S1058" s="8">
        <f t="shared" si="219"/>
        <v>1083343.1779207047</v>
      </c>
      <c r="T1058" s="9">
        <f t="shared" si="224"/>
        <v>14.376973585432337</v>
      </c>
      <c r="U1058" s="10">
        <f t="shared" si="214"/>
        <v>5.292996437129764</v>
      </c>
    </row>
    <row r="1059" spans="1:21" x14ac:dyDescent="0.3">
      <c r="A1059" s="17">
        <v>1930</v>
      </c>
      <c r="B1059" s="17">
        <v>56</v>
      </c>
      <c r="C1059" s="17">
        <v>1.6580000000000001E-2</v>
      </c>
      <c r="D1059" s="17">
        <v>1.644E-2</v>
      </c>
      <c r="E1059" s="17">
        <v>0.5</v>
      </c>
      <c r="F1059" s="2">
        <f t="shared" si="220"/>
        <v>74306.763399331918</v>
      </c>
      <c r="G1059" s="3">
        <f t="shared" si="221"/>
        <v>1221.6031902850168</v>
      </c>
      <c r="H1059" s="2">
        <f t="shared" si="222"/>
        <v>73695.961804189414</v>
      </c>
      <c r="I1059" s="2">
        <f>SUM(H1059:H1113)</f>
        <v>1407354.8189643582</v>
      </c>
      <c r="J1059" s="4">
        <f t="shared" si="215"/>
        <v>18.939794368395429</v>
      </c>
      <c r="K1059" s="5">
        <f t="shared" si="223"/>
        <v>0.31115999999999999</v>
      </c>
      <c r="L1059" s="5">
        <f t="shared" si="216"/>
        <v>5.5072566371681415E-3</v>
      </c>
      <c r="M1059" s="8">
        <f t="shared" si="217"/>
        <v>221817.00813441139</v>
      </c>
      <c r="N1059" s="6">
        <f>((B1058+E1058)*D1058+(B1059+E1059)*D1059+(B1060+E1060)*D1060)/3/SUM(D1003:D1059)</f>
        <v>2.8323317050177836</v>
      </c>
      <c r="O1059" s="7">
        <f>O1003</f>
        <v>6.4051576911381525E-2</v>
      </c>
      <c r="P1059" s="8">
        <f>M1059*O1003</f>
        <v>14207.729156773792</v>
      </c>
      <c r="Q1059" s="5">
        <f>N1059*O1003</f>
        <v>0.18141531204249095</v>
      </c>
      <c r="R1059" s="8">
        <f t="shared" si="218"/>
        <v>60326.385897210894</v>
      </c>
      <c r="S1059" s="8">
        <f t="shared" si="219"/>
        <v>1021807.6780491321</v>
      </c>
      <c r="T1059" s="9">
        <f t="shared" si="224"/>
        <v>13.751206906400112</v>
      </c>
      <c r="U1059" s="10">
        <f t="shared" si="214"/>
        <v>5.1885874619953167</v>
      </c>
    </row>
    <row r="1060" spans="1:21" x14ac:dyDescent="0.3">
      <c r="A1060" s="17">
        <v>1930</v>
      </c>
      <c r="B1060" s="17">
        <v>57</v>
      </c>
      <c r="C1060" s="17">
        <v>1.6570000000000001E-2</v>
      </c>
      <c r="D1060" s="17">
        <v>1.643E-2</v>
      </c>
      <c r="E1060" s="17">
        <v>0.5</v>
      </c>
      <c r="F1060" s="2">
        <f t="shared" si="220"/>
        <v>73085.160209046895</v>
      </c>
      <c r="G1060" s="3">
        <f t="shared" si="221"/>
        <v>1200.7891822346405</v>
      </c>
      <c r="H1060" s="2">
        <f t="shared" si="222"/>
        <v>72484.765617929574</v>
      </c>
      <c r="I1060" s="2">
        <f>SUM(H1060:H1113)</f>
        <v>1333658.8571601689</v>
      </c>
      <c r="J1060" s="4">
        <f t="shared" si="215"/>
        <v>18.248011680421563</v>
      </c>
      <c r="K1060" s="5">
        <f t="shared" si="223"/>
        <v>0.32758999999999999</v>
      </c>
      <c r="L1060" s="5">
        <f t="shared" si="216"/>
        <v>5.6972173913043475E-3</v>
      </c>
      <c r="M1060" s="8">
        <f t="shared" si="217"/>
        <v>210767.66072985082</v>
      </c>
      <c r="N1060" s="6">
        <f>((B1059+E1059)*D1059+(B1060+E1060)*D1060+(B1061+E1061)*D1061)/3/SUM(D1003:D1060)</f>
        <v>2.9939660347792465</v>
      </c>
      <c r="O1060" s="7">
        <f>O1003</f>
        <v>6.4051576911381525E-2</v>
      </c>
      <c r="P1060" s="8">
        <f>M1060*O1003</f>
        <v>13500.001031670006</v>
      </c>
      <c r="Q1060" s="5">
        <f>N1060*O1003</f>
        <v>0.19176824574672688</v>
      </c>
      <c r="R1060" s="8">
        <f t="shared" si="218"/>
        <v>58584.489272016552</v>
      </c>
      <c r="S1060" s="8">
        <f t="shared" si="219"/>
        <v>961481.2921519212</v>
      </c>
      <c r="T1060" s="9">
        <f t="shared" si="224"/>
        <v>13.155629534118523</v>
      </c>
      <c r="U1060" s="10">
        <f t="shared" si="214"/>
        <v>5.0923821463030396</v>
      </c>
    </row>
    <row r="1061" spans="1:21" x14ac:dyDescent="0.3">
      <c r="A1061" s="17">
        <v>1930</v>
      </c>
      <c r="B1061" s="17">
        <v>58</v>
      </c>
      <c r="C1061" s="17">
        <v>1.8440000000000002E-2</v>
      </c>
      <c r="D1061" s="17">
        <v>1.8270000000000002E-2</v>
      </c>
      <c r="E1061" s="17">
        <v>0.5</v>
      </c>
      <c r="F1061" s="2">
        <f t="shared" si="220"/>
        <v>71884.371026812252</v>
      </c>
      <c r="G1061" s="3">
        <f t="shared" si="221"/>
        <v>1313.32745865986</v>
      </c>
      <c r="H1061" s="2">
        <f t="shared" si="222"/>
        <v>71227.707297482324</v>
      </c>
      <c r="I1061" s="2">
        <f>SUM(H1061:H1113)</f>
        <v>1261174.0915422393</v>
      </c>
      <c r="J1061" s="4">
        <f t="shared" si="215"/>
        <v>17.544482528362558</v>
      </c>
      <c r="K1061" s="5">
        <f t="shared" si="223"/>
        <v>0.34586</v>
      </c>
      <c r="L1061" s="5">
        <f t="shared" si="216"/>
        <v>5.9121367521367523E-3</v>
      </c>
      <c r="M1061" s="8">
        <f t="shared" si="217"/>
        <v>222140.91346672588</v>
      </c>
      <c r="N1061" s="6">
        <f>((B1060+E1060)*D1060+(B1061+E1061)*D1061+(B1062+E1062)*D1062)/3/SUM(D1003:D1061)</f>
        <v>3.0467771159814183</v>
      </c>
      <c r="O1061" s="7">
        <f>O1003</f>
        <v>6.4051576911381525E-2</v>
      </c>
      <c r="P1061" s="8">
        <f>M1061*O1003</f>
        <v>14228.47580407854</v>
      </c>
      <c r="Q1061" s="5">
        <f>N1061*O1003</f>
        <v>0.195150878776121</v>
      </c>
      <c r="R1061" s="8">
        <f t="shared" si="218"/>
        <v>57327.557625170317</v>
      </c>
      <c r="S1061" s="8">
        <f t="shared" si="219"/>
        <v>902896.80287990463</v>
      </c>
      <c r="T1061" s="9">
        <f t="shared" si="224"/>
        <v>12.560404855502345</v>
      </c>
      <c r="U1061" s="10">
        <f t="shared" si="214"/>
        <v>4.984077672860213</v>
      </c>
    </row>
    <row r="1062" spans="1:21" x14ac:dyDescent="0.3">
      <c r="A1062" s="17">
        <v>1930</v>
      </c>
      <c r="B1062" s="17">
        <v>59</v>
      </c>
      <c r="C1062" s="17">
        <v>1.9480000000000001E-2</v>
      </c>
      <c r="D1062" s="17">
        <v>1.9290000000000002E-2</v>
      </c>
      <c r="E1062" s="17">
        <v>0.5</v>
      </c>
      <c r="F1062" s="2">
        <f t="shared" si="220"/>
        <v>70571.043568152396</v>
      </c>
      <c r="G1062" s="3">
        <f t="shared" si="221"/>
        <v>1361.3154304296597</v>
      </c>
      <c r="H1062" s="2">
        <f t="shared" si="222"/>
        <v>69890.385852937572</v>
      </c>
      <c r="I1062" s="2">
        <f>SUM(H1062:H1113)</f>
        <v>1189946.384244757</v>
      </c>
      <c r="J1062" s="4">
        <f t="shared" si="215"/>
        <v>16.861680429815284</v>
      </c>
      <c r="K1062" s="5">
        <f t="shared" si="223"/>
        <v>0.36514999999999997</v>
      </c>
      <c r="L1062" s="5">
        <f t="shared" si="216"/>
        <v>6.1369747899159659E-3</v>
      </c>
      <c r="M1062" s="8">
        <f t="shared" si="217"/>
        <v>221821.90363019242</v>
      </c>
      <c r="N1062" s="6">
        <f>((B1061+E1061)*D1061+(B1062+E1062)*D1062+(B1063+E1063)*D1063)/3/SUM(D1003:D1062)</f>
        <v>3.2892509927427089</v>
      </c>
      <c r="O1062" s="7">
        <f>O1003</f>
        <v>6.4051576911381525E-2</v>
      </c>
      <c r="P1062" s="8">
        <f>M1062*O1003</f>
        <v>14208.04272099833</v>
      </c>
      <c r="Q1062" s="5">
        <f>N1062*O1003</f>
        <v>0.21068171294249766</v>
      </c>
      <c r="R1062" s="8">
        <f t="shared" si="218"/>
        <v>55165.759643228586</v>
      </c>
      <c r="S1062" s="8">
        <f t="shared" si="219"/>
        <v>845569.2452547343</v>
      </c>
      <c r="T1062" s="9">
        <f t="shared" si="224"/>
        <v>11.981815805772305</v>
      </c>
      <c r="U1062" s="10">
        <f t="shared" si="214"/>
        <v>4.8798646240429786</v>
      </c>
    </row>
    <row r="1063" spans="1:21" x14ac:dyDescent="0.3">
      <c r="A1063" s="17">
        <v>1930</v>
      </c>
      <c r="B1063" s="17">
        <v>60</v>
      </c>
      <c r="C1063" s="17">
        <v>2.3179999999999999E-2</v>
      </c>
      <c r="D1063" s="17">
        <v>2.2919999999999999E-2</v>
      </c>
      <c r="E1063" s="17">
        <v>0.5</v>
      </c>
      <c r="F1063" s="2">
        <f t="shared" si="220"/>
        <v>69209.728137722734</v>
      </c>
      <c r="G1063" s="3">
        <f t="shared" si="221"/>
        <v>1586.286968916605</v>
      </c>
      <c r="H1063" s="2">
        <f t="shared" si="222"/>
        <v>68416.584653264435</v>
      </c>
      <c r="I1063" s="2">
        <f>SUM(H1063:H1113)</f>
        <v>1120055.9983918192</v>
      </c>
      <c r="J1063" s="4">
        <f t="shared" si="215"/>
        <v>16.183505246010828</v>
      </c>
      <c r="K1063" s="5">
        <f t="shared" si="223"/>
        <v>0.38806999999999997</v>
      </c>
      <c r="L1063" s="5">
        <f t="shared" si="216"/>
        <v>6.4143801652892553E-3</v>
      </c>
      <c r="M1063" s="8">
        <f t="shared" si="217"/>
        <v>247301.67655179379</v>
      </c>
      <c r="N1063" s="6">
        <f>((B1062+E1062)*D1062+(B1063+E1063)*D1063+(B1064+E1064)*D1064)/3/SUM(D1003:D1063)</f>
        <v>3.1948875202927312</v>
      </c>
      <c r="O1063" s="7">
        <f>O1003</f>
        <v>6.4051576911381525E-2</v>
      </c>
      <c r="P1063" s="8">
        <f>M1063*O1003</f>
        <v>15840.062355970816</v>
      </c>
      <c r="Q1063" s="5">
        <f>N1063*O1003</f>
        <v>0.20463758372924287</v>
      </c>
      <c r="R1063" s="8">
        <f t="shared" si="218"/>
        <v>54415.980082813199</v>
      </c>
      <c r="S1063" s="8">
        <f t="shared" si="219"/>
        <v>790403.48561150569</v>
      </c>
      <c r="T1063" s="9">
        <f t="shared" si="224"/>
        <v>11.420410206476401</v>
      </c>
      <c r="U1063" s="10">
        <f t="shared" si="214"/>
        <v>4.7630950395344271</v>
      </c>
    </row>
    <row r="1064" spans="1:21" x14ac:dyDescent="0.3">
      <c r="A1064" s="17">
        <v>1930</v>
      </c>
      <c r="B1064" s="17">
        <v>61</v>
      </c>
      <c r="C1064" s="17">
        <v>1.9460000000000002E-2</v>
      </c>
      <c r="D1064" s="17">
        <v>1.9269999999999999E-2</v>
      </c>
      <c r="E1064" s="17">
        <v>0.5</v>
      </c>
      <c r="F1064" s="2">
        <f t="shared" si="220"/>
        <v>67623.441168806123</v>
      </c>
      <c r="G1064" s="3">
        <f t="shared" si="221"/>
        <v>1303.103711322894</v>
      </c>
      <c r="H1064" s="2">
        <f t="shared" si="222"/>
        <v>66971.889313144682</v>
      </c>
      <c r="I1064" s="2">
        <f>SUM(H1064:H1113)</f>
        <v>1051639.413738555</v>
      </c>
      <c r="J1064" s="4">
        <f t="shared" si="215"/>
        <v>15.551403412218892</v>
      </c>
      <c r="K1064" s="5">
        <f t="shared" si="223"/>
        <v>0.40733999999999998</v>
      </c>
      <c r="L1064" s="5">
        <f t="shared" si="216"/>
        <v>6.6234146341463416E-3</v>
      </c>
      <c r="M1064" s="8">
        <f t="shared" si="217"/>
        <v>196741.98027779738</v>
      </c>
      <c r="N1064" s="6">
        <f>((B1063+E1063)*D1063+(B1064+E1064)*D1064+(B1065+E1065)*D1065)/3/SUM(D1003:D1064)</f>
        <v>3.3949035204006486</v>
      </c>
      <c r="O1064" s="7">
        <f>O1003</f>
        <v>6.4051576911381525E-2</v>
      </c>
      <c r="P1064" s="8">
        <f>M1064*O1003</f>
        <v>12601.634081460847</v>
      </c>
      <c r="Q1064" s="5">
        <f>N1064*O1003</f>
        <v>0.21744892394366203</v>
      </c>
      <c r="R1064" s="8">
        <f t="shared" si="218"/>
        <v>52408.924047527333</v>
      </c>
      <c r="S1064" s="8">
        <f t="shared" si="219"/>
        <v>735987.50552869251</v>
      </c>
      <c r="T1064" s="9">
        <f t="shared" si="224"/>
        <v>10.883615101625361</v>
      </c>
      <c r="U1064" s="10">
        <f t="shared" si="214"/>
        <v>4.6677883105935312</v>
      </c>
    </row>
    <row r="1065" spans="1:21" x14ac:dyDescent="0.3">
      <c r="A1065" s="17">
        <v>1930</v>
      </c>
      <c r="B1065" s="17">
        <v>62</v>
      </c>
      <c r="C1065" s="17">
        <v>2.5559999999999999E-2</v>
      </c>
      <c r="D1065" s="17">
        <v>2.5229999999999999E-2</v>
      </c>
      <c r="E1065" s="17">
        <v>0.5</v>
      </c>
      <c r="F1065" s="2">
        <f t="shared" si="220"/>
        <v>66320.337457483227</v>
      </c>
      <c r="G1065" s="3">
        <f t="shared" si="221"/>
        <v>1673.2621140523017</v>
      </c>
      <c r="H1065" s="2">
        <f t="shared" si="222"/>
        <v>65483.706400457078</v>
      </c>
      <c r="I1065" s="2">
        <f>SUM(H1065:H1113)</f>
        <v>984667.52442541067</v>
      </c>
      <c r="J1065" s="4">
        <f t="shared" si="215"/>
        <v>14.847142855035429</v>
      </c>
      <c r="K1065" s="5">
        <f t="shared" si="223"/>
        <v>0.43256999999999995</v>
      </c>
      <c r="L1065" s="5">
        <f t="shared" si="216"/>
        <v>6.9211199999999994E-3</v>
      </c>
      <c r="M1065" s="8">
        <f t="shared" si="217"/>
        <v>241761.75446348306</v>
      </c>
      <c r="N1065" s="6">
        <f>((B1064+E1064)*D1064+(B1065+E1065)*D1065+(B1066+E1066)*D1066)/3/SUM(D1003:D1065)</f>
        <v>3.4798606776552541</v>
      </c>
      <c r="O1065" s="7">
        <f>O1003</f>
        <v>6.4051576911381525E-2</v>
      </c>
      <c r="P1065" s="8">
        <f>M1065*O1003</f>
        <v>15485.22161024832</v>
      </c>
      <c r="Q1065" s="5">
        <f>N1065*O1003</f>
        <v>0.22289056383572775</v>
      </c>
      <c r="R1065" s="8">
        <f t="shared" si="218"/>
        <v>50888.006158805947</v>
      </c>
      <c r="S1065" s="8">
        <f t="shared" si="219"/>
        <v>683578.58148116514</v>
      </c>
      <c r="T1065" s="9">
        <f t="shared" si="224"/>
        <v>10.307224113860926</v>
      </c>
      <c r="U1065" s="10">
        <f t="shared" si="214"/>
        <v>4.5399187411745032</v>
      </c>
    </row>
    <row r="1066" spans="1:21" x14ac:dyDescent="0.3">
      <c r="A1066" s="17">
        <v>1930</v>
      </c>
      <c r="B1066" s="17">
        <v>63</v>
      </c>
      <c r="C1066" s="17">
        <v>2.8000000000000001E-2</v>
      </c>
      <c r="D1066" s="17">
        <v>2.7619999999999999E-2</v>
      </c>
      <c r="E1066" s="17">
        <v>0.5</v>
      </c>
      <c r="F1066" s="2">
        <f t="shared" si="220"/>
        <v>64647.075343430923</v>
      </c>
      <c r="G1066" s="3">
        <f t="shared" si="221"/>
        <v>1785.5522209855619</v>
      </c>
      <c r="H1066" s="2">
        <f t="shared" si="222"/>
        <v>63754.299232938145</v>
      </c>
      <c r="I1066" s="2">
        <f>SUM(H1066:H1113)</f>
        <v>919183.81802495359</v>
      </c>
      <c r="J1066" s="4">
        <f t="shared" si="215"/>
        <v>14.218490366994708</v>
      </c>
      <c r="K1066" s="5">
        <f t="shared" si="223"/>
        <v>0.46018999999999993</v>
      </c>
      <c r="L1066" s="5">
        <f t="shared" si="216"/>
        <v>7.2470866141732277E-3</v>
      </c>
      <c r="M1066" s="8">
        <f t="shared" si="217"/>
        <v>246382.07269298157</v>
      </c>
      <c r="N1066" s="6">
        <f>((B1065+E1065)*D1065+(B1066+E1066)*D1066+(B1067+E1067)*D1067)/3/SUM(D1003:D1066)</f>
        <v>3.6857022823906069</v>
      </c>
      <c r="O1066" s="7">
        <f>O1003</f>
        <v>6.4051576911381525E-2</v>
      </c>
      <c r="P1066" s="8">
        <f>M1066*O1003</f>
        <v>15781.160278680103</v>
      </c>
      <c r="Q1066" s="5">
        <f>N1066*O1003</f>
        <v>0.23607504321299638</v>
      </c>
      <c r="R1066" s="8">
        <f t="shared" si="218"/>
        <v>48703.500286507973</v>
      </c>
      <c r="S1066" s="8">
        <f t="shared" si="219"/>
        <v>632690.57532235922</v>
      </c>
      <c r="T1066" s="9">
        <f t="shared" si="224"/>
        <v>9.7868398834944319</v>
      </c>
      <c r="U1066" s="10">
        <f t="shared" si="214"/>
        <v>4.4316504835002757</v>
      </c>
    </row>
    <row r="1067" spans="1:21" x14ac:dyDescent="0.3">
      <c r="A1067" s="17">
        <v>1930</v>
      </c>
      <c r="B1067" s="17">
        <v>64</v>
      </c>
      <c r="C1067" s="17">
        <v>2.7629999999999998E-2</v>
      </c>
      <c r="D1067" s="17">
        <v>2.725E-2</v>
      </c>
      <c r="E1067" s="17">
        <v>0.5</v>
      </c>
      <c r="F1067" s="2">
        <f t="shared" si="220"/>
        <v>62861.52312244536</v>
      </c>
      <c r="G1067" s="3">
        <f t="shared" si="221"/>
        <v>1712.9765050866361</v>
      </c>
      <c r="H1067" s="2">
        <f t="shared" si="222"/>
        <v>62005.03486990204</v>
      </c>
      <c r="I1067" s="2">
        <f>SUM(H1067:H1113)</f>
        <v>855429.5187920155</v>
      </c>
      <c r="J1067" s="4">
        <f t="shared" si="215"/>
        <v>13.608157682176421</v>
      </c>
      <c r="K1067" s="5">
        <f t="shared" si="223"/>
        <v>0.48743999999999993</v>
      </c>
      <c r="L1067" s="5">
        <f t="shared" si="216"/>
        <v>7.55720930232558E-3</v>
      </c>
      <c r="M1067" s="8">
        <f t="shared" si="217"/>
        <v>226667.86594881021</v>
      </c>
      <c r="N1067" s="6">
        <f>((B1066+E1066)*D1066+(B1067+E1067)*D1067+(B1068+E1068)*D1068)/3/SUM(D1003:D1067)</f>
        <v>3.9193131462333834</v>
      </c>
      <c r="O1067" s="7">
        <f>O1003</f>
        <v>6.4051576911381525E-2</v>
      </c>
      <c r="P1067" s="8">
        <f>M1067*O1003</f>
        <v>14518.434249158934</v>
      </c>
      <c r="Q1067" s="5">
        <f>N1067*O1003</f>
        <v>0.25103818742575629</v>
      </c>
      <c r="R1067" s="8">
        <f t="shared" si="218"/>
        <v>46439.403304891013</v>
      </c>
      <c r="S1067" s="8">
        <f t="shared" si="219"/>
        <v>583987.07503585122</v>
      </c>
      <c r="T1067" s="9">
        <f t="shared" si="224"/>
        <v>9.2900560792700961</v>
      </c>
      <c r="U1067" s="10">
        <f t="shared" ref="U1067:U1104" si="225">J1067-T1067</f>
        <v>4.3181016029063244</v>
      </c>
    </row>
    <row r="1068" spans="1:21" x14ac:dyDescent="0.3">
      <c r="A1068" s="17">
        <v>1930</v>
      </c>
      <c r="B1068" s="17">
        <v>65</v>
      </c>
      <c r="C1068" s="17">
        <v>3.4470000000000001E-2</v>
      </c>
      <c r="D1068" s="17">
        <v>3.3890000000000003E-2</v>
      </c>
      <c r="E1068" s="17">
        <v>0.5</v>
      </c>
      <c r="F1068" s="2">
        <f t="shared" si="220"/>
        <v>61148.546617358727</v>
      </c>
      <c r="G1068" s="3">
        <f t="shared" si="221"/>
        <v>2072.3242448622873</v>
      </c>
      <c r="H1068" s="2">
        <f t="shared" si="222"/>
        <v>60112.384494927581</v>
      </c>
      <c r="I1068" s="2">
        <f>SUM(H1068:H1113)</f>
        <v>793424.48392211343</v>
      </c>
      <c r="J1068" s="4">
        <f t="shared" ref="J1068:J1113" si="226">I1068/F1068</f>
        <v>12.97536127697396</v>
      </c>
      <c r="K1068" s="11">
        <f t="shared" si="223"/>
        <v>0.52132999999999996</v>
      </c>
      <c r="L1068" s="11">
        <f t="shared" ref="L1068:L1112" si="227">K1068/(B1068+E1068)</f>
        <v>7.9592366412213726E-3</v>
      </c>
      <c r="M1068" s="8">
        <f t="shared" ref="M1068:M1113" si="228">G1068/L1068</f>
        <v>260367.21086160367</v>
      </c>
      <c r="N1068" s="6">
        <f>((B1067+E1067)*D1067+(B1068+E1068)*D1068+(B1069+E1069)*D1069)/3/SUM(D1003:D1068)</f>
        <v>3.9960134016202149</v>
      </c>
      <c r="O1068" s="7">
        <f>O1003</f>
        <v>6.4051576911381525E-2</v>
      </c>
      <c r="P1068" s="8">
        <f>M1068*O1003</f>
        <v>16676.930431703899</v>
      </c>
      <c r="Q1068" s="5">
        <f>N1068*O1003</f>
        <v>0.25595095973278853</v>
      </c>
      <c r="R1068" s="8">
        <f t="shared" ref="R1068:R1113" si="229">((1-Q1068)*H1068)</f>
        <v>44726.561991624476</v>
      </c>
      <c r="S1068" s="12">
        <f t="shared" ref="S1068:S1112" si="230">R1068+S1069</f>
        <v>537547.67173096025</v>
      </c>
      <c r="T1068" s="9">
        <f t="shared" si="224"/>
        <v>8.7908495208349287</v>
      </c>
      <c r="U1068" s="10">
        <f t="shared" si="225"/>
        <v>4.184511756139031</v>
      </c>
    </row>
    <row r="1069" spans="1:21" x14ac:dyDescent="0.3">
      <c r="A1069" s="17">
        <v>1930</v>
      </c>
      <c r="B1069" s="17">
        <v>66</v>
      </c>
      <c r="C1069" s="17">
        <v>3.4770000000000002E-2</v>
      </c>
      <c r="D1069" s="17">
        <v>3.4169999999999999E-2</v>
      </c>
      <c r="E1069" s="17">
        <v>0.5</v>
      </c>
      <c r="F1069" s="2">
        <f t="shared" ref="F1069:F1113" si="231">F1068-G1068</f>
        <v>59076.222372496442</v>
      </c>
      <c r="G1069" s="3">
        <f t="shared" ref="G1069:G1113" si="232">D1069*F1069</f>
        <v>2018.6345184682034</v>
      </c>
      <c r="H1069" s="2">
        <f t="shared" ref="H1069:H1112" si="233">F1069-0.5*G1069</f>
        <v>58066.905113262343</v>
      </c>
      <c r="I1069" s="2">
        <f>SUM(H1069:H1113)</f>
        <v>733312.09942718595</v>
      </c>
      <c r="J1069" s="4">
        <f t="shared" si="226"/>
        <v>12.412982245266026</v>
      </c>
      <c r="K1069" s="5">
        <f t="shared" ref="K1069:K1101" si="234">K1068+G1069/F1069</f>
        <v>0.55549999999999999</v>
      </c>
      <c r="L1069" s="5">
        <f t="shared" si="227"/>
        <v>8.3533834586466162E-3</v>
      </c>
      <c r="M1069" s="8">
        <f t="shared" si="228"/>
        <v>241654.71733237719</v>
      </c>
      <c r="N1069" s="6">
        <f>((B1068+E1068)*D1068+(B1069+E1069)*D1069+(B1070+E1070)*D1070)/3/SUM(D1003:D1069)</f>
        <v>4.1394989498949899</v>
      </c>
      <c r="O1069" s="7">
        <f>O1003</f>
        <v>6.4051576911381525E-2</v>
      </c>
      <c r="P1069" s="8">
        <f>M1069*O1003</f>
        <v>15478.365713212919</v>
      </c>
      <c r="Q1069" s="5">
        <f>N1069*O1003</f>
        <v>0.26514143536378199</v>
      </c>
      <c r="R1069" s="8">
        <f t="shared" si="229"/>
        <v>42670.96254439943</v>
      </c>
      <c r="S1069" s="8">
        <f t="shared" si="230"/>
        <v>492821.10973933578</v>
      </c>
      <c r="T1069" s="9">
        <f t="shared" si="224"/>
        <v>8.342122937921193</v>
      </c>
      <c r="U1069" s="10">
        <f t="shared" si="225"/>
        <v>4.0708593073448327</v>
      </c>
    </row>
    <row r="1070" spans="1:21" x14ac:dyDescent="0.3">
      <c r="A1070" s="17">
        <v>1930</v>
      </c>
      <c r="B1070" s="17">
        <v>67</v>
      </c>
      <c r="C1070" s="17">
        <v>3.6299999999999999E-2</v>
      </c>
      <c r="D1070" s="17">
        <v>3.5650000000000001E-2</v>
      </c>
      <c r="E1070" s="17">
        <v>0.5</v>
      </c>
      <c r="F1070" s="2">
        <f t="shared" si="231"/>
        <v>57057.587854028236</v>
      </c>
      <c r="G1070" s="3">
        <f t="shared" si="232"/>
        <v>2034.1030069961066</v>
      </c>
      <c r="H1070" s="2">
        <f t="shared" si="233"/>
        <v>56040.536350530179</v>
      </c>
      <c r="I1070" s="2">
        <f>SUM(H1070:H1113)</f>
        <v>675245.1943139236</v>
      </c>
      <c r="J1070" s="4">
        <f t="shared" si="226"/>
        <v>11.834450415980065</v>
      </c>
      <c r="K1070" s="5">
        <f t="shared" si="234"/>
        <v>0.59114999999999995</v>
      </c>
      <c r="L1070" s="5">
        <f t="shared" si="227"/>
        <v>8.7577777777777775E-3</v>
      </c>
      <c r="M1070" s="8">
        <f t="shared" si="228"/>
        <v>232262.45956565542</v>
      </c>
      <c r="N1070" s="6">
        <f>((B1069+E1069)*D1069+(B1070+E1070)*D1070+(B1071+E1071)*D1071)/3/SUM(D1003:D1070)</f>
        <v>4.1476556993430886</v>
      </c>
      <c r="O1070" s="7">
        <f>O1003</f>
        <v>6.4051576911381525E-2</v>
      </c>
      <c r="P1070" s="8">
        <f>M1070*O1003</f>
        <v>14876.776792496219</v>
      </c>
      <c r="Q1070" s="5">
        <f>N1070*O1003</f>
        <v>0.26566388802840379</v>
      </c>
      <c r="R1070" s="8">
        <f t="shared" si="229"/>
        <v>41152.589576451239</v>
      </c>
      <c r="S1070" s="8">
        <f t="shared" si="230"/>
        <v>450150.14719493635</v>
      </c>
      <c r="T1070" s="9">
        <f t="shared" si="224"/>
        <v>7.8894002379940424</v>
      </c>
      <c r="U1070" s="10">
        <f t="shared" si="225"/>
        <v>3.9450501779860225</v>
      </c>
    </row>
    <row r="1071" spans="1:21" x14ac:dyDescent="0.3">
      <c r="A1071" s="17">
        <v>1930</v>
      </c>
      <c r="B1071" s="17">
        <v>68</v>
      </c>
      <c r="C1071" s="17">
        <v>3.986E-2</v>
      </c>
      <c r="D1071" s="17">
        <v>3.9079999999999997E-2</v>
      </c>
      <c r="E1071" s="17">
        <v>0.5</v>
      </c>
      <c r="F1071" s="2">
        <f t="shared" si="231"/>
        <v>55023.48484703213</v>
      </c>
      <c r="G1071" s="3">
        <f t="shared" si="232"/>
        <v>2150.3177878220154</v>
      </c>
      <c r="H1071" s="2">
        <f t="shared" si="233"/>
        <v>53948.325953121122</v>
      </c>
      <c r="I1071" s="2">
        <f>SUM(H1071:H1113)</f>
        <v>619204.65796339349</v>
      </c>
      <c r="J1071" s="4">
        <f t="shared" si="226"/>
        <v>11.253461311743731</v>
      </c>
      <c r="K1071" s="5">
        <f t="shared" si="234"/>
        <v>0.63022999999999996</v>
      </c>
      <c r="L1071" s="5">
        <f t="shared" si="227"/>
        <v>9.2004379562043784E-3</v>
      </c>
      <c r="M1071" s="8">
        <f t="shared" si="228"/>
        <v>233719.06838108003</v>
      </c>
      <c r="N1071" s="6">
        <f>((B1070+E1070)*D1070+(B1071+E1071)*D1071+(B1072+E1072)*D1072)/3/SUM(D1003:D1071)</f>
        <v>4.3516044407068319</v>
      </c>
      <c r="O1071" s="7">
        <f>O1003</f>
        <v>6.4051576911381525E-2</v>
      </c>
      <c r="P1071" s="8">
        <f>M1071*O1003</f>
        <v>14970.074884067186</v>
      </c>
      <c r="Q1071" s="5">
        <f>N1071*O1003</f>
        <v>0.278727126521843</v>
      </c>
      <c r="R1071" s="8">
        <f t="shared" si="229"/>
        <v>38911.464079543905</v>
      </c>
      <c r="S1071" s="8">
        <f t="shared" si="230"/>
        <v>408997.55761848512</v>
      </c>
      <c r="T1071" s="9">
        <f t="shared" si="224"/>
        <v>7.4331452970584744</v>
      </c>
      <c r="U1071" s="10">
        <f t="shared" si="225"/>
        <v>3.8203160146852566</v>
      </c>
    </row>
    <row r="1072" spans="1:21" x14ac:dyDescent="0.3">
      <c r="A1072" s="17">
        <v>1930</v>
      </c>
      <c r="B1072" s="17">
        <v>69</v>
      </c>
      <c r="C1072" s="17">
        <v>4.6289999999999998E-2</v>
      </c>
      <c r="D1072" s="17">
        <v>4.5240000000000002E-2</v>
      </c>
      <c r="E1072" s="17">
        <v>0.5</v>
      </c>
      <c r="F1072" s="2">
        <f t="shared" si="231"/>
        <v>52873.167059210115</v>
      </c>
      <c r="G1072" s="3">
        <f t="shared" si="232"/>
        <v>2391.9820777586656</v>
      </c>
      <c r="H1072" s="2">
        <f t="shared" si="233"/>
        <v>51677.176020330779</v>
      </c>
      <c r="I1072" s="2">
        <f>SUM(H1072:H1113)</f>
        <v>565256.33201027231</v>
      </c>
      <c r="J1072" s="4">
        <f t="shared" si="226"/>
        <v>10.690797685284654</v>
      </c>
      <c r="K1072" s="5">
        <f t="shared" si="234"/>
        <v>0.67547000000000001</v>
      </c>
      <c r="L1072" s="5">
        <f t="shared" si="227"/>
        <v>9.7189928057553956E-3</v>
      </c>
      <c r="M1072" s="8">
        <f t="shared" si="228"/>
        <v>246114.19367881218</v>
      </c>
      <c r="N1072" s="6">
        <f>((B1071+E1071)*D1071+(B1072+E1072)*D1072+(B1073+E1073)*D1073)/3/SUM(D1003:D1072)</f>
        <v>4.5833000231937264</v>
      </c>
      <c r="O1072" s="7">
        <f>O1003</f>
        <v>6.4051576911381525E-2</v>
      </c>
      <c r="P1072" s="8">
        <f>M1072*O1003</f>
        <v>15764.002205401088</v>
      </c>
      <c r="Q1072" s="5">
        <f>N1072*O1003</f>
        <v>0.29356759394352971</v>
      </c>
      <c r="R1072" s="8">
        <f t="shared" si="229"/>
        <v>36506.431794246004</v>
      </c>
      <c r="S1072" s="8">
        <f t="shared" si="230"/>
        <v>370086.09353894123</v>
      </c>
      <c r="T1072" s="9">
        <f t="shared" si="224"/>
        <v>6.999506822137203</v>
      </c>
      <c r="U1072" s="10">
        <f t="shared" si="225"/>
        <v>3.6912908631474508</v>
      </c>
    </row>
    <row r="1073" spans="1:21" x14ac:dyDescent="0.3">
      <c r="A1073" s="17">
        <v>1930</v>
      </c>
      <c r="B1073" s="17">
        <v>70</v>
      </c>
      <c r="C1073" s="17">
        <v>5.0410000000000003E-2</v>
      </c>
      <c r="D1073" s="17">
        <v>4.9169999999999998E-2</v>
      </c>
      <c r="E1073" s="17">
        <v>0.5</v>
      </c>
      <c r="F1073" s="2">
        <f t="shared" si="231"/>
        <v>50481.18498145145</v>
      </c>
      <c r="G1073" s="3">
        <f t="shared" si="232"/>
        <v>2482.1598655379676</v>
      </c>
      <c r="H1073" s="2">
        <f t="shared" si="233"/>
        <v>49240.105048682468</v>
      </c>
      <c r="I1073" s="2">
        <f>SUM(H1073:H1113)</f>
        <v>513579.15598994138</v>
      </c>
      <c r="J1073" s="4">
        <f t="shared" si="226"/>
        <v>10.173674730073161</v>
      </c>
      <c r="K1073" s="5">
        <f t="shared" si="234"/>
        <v>0.72464000000000006</v>
      </c>
      <c r="L1073" s="5">
        <f t="shared" si="227"/>
        <v>1.0278581560283689E-2</v>
      </c>
      <c r="M1073" s="8">
        <f t="shared" si="228"/>
        <v>241488.56055479505</v>
      </c>
      <c r="N1073" s="6">
        <f>((B1072+E1072)*D1072+(B1073+E1073)*D1073+(B1074+E1074)*D1074)/3/SUM(D1003:D1073)</f>
        <v>4.5857345256495172</v>
      </c>
      <c r="O1073" s="7">
        <f>O1003</f>
        <v>6.4051576911381525E-2</v>
      </c>
      <c r="P1073" s="8">
        <f>M1073*O1003</f>
        <v>15467.72310959427</v>
      </c>
      <c r="Q1073" s="5">
        <f>N1073*O1003</f>
        <v>0.29372352766481774</v>
      </c>
      <c r="R1073" s="8">
        <f t="shared" si="229"/>
        <v>34777.127691197245</v>
      </c>
      <c r="S1073" s="8">
        <f t="shared" si="230"/>
        <v>333579.66174469522</v>
      </c>
      <c r="T1073" s="9">
        <f t="shared" si="224"/>
        <v>6.6079998293872073</v>
      </c>
      <c r="U1073" s="10">
        <f t="shared" si="225"/>
        <v>3.5656749006859538</v>
      </c>
    </row>
    <row r="1074" spans="1:21" x14ac:dyDescent="0.3">
      <c r="A1074" s="17">
        <v>1930</v>
      </c>
      <c r="B1074" s="17">
        <v>71</v>
      </c>
      <c r="C1074" s="17">
        <v>4.8099999999999997E-2</v>
      </c>
      <c r="D1074" s="17">
        <v>4.6969999999999998E-2</v>
      </c>
      <c r="E1074" s="17">
        <v>0.5</v>
      </c>
      <c r="F1074" s="2">
        <f t="shared" si="231"/>
        <v>47999.025115913479</v>
      </c>
      <c r="G1074" s="3">
        <f t="shared" si="232"/>
        <v>2254.514209694456</v>
      </c>
      <c r="H1074" s="2">
        <f t="shared" si="233"/>
        <v>46871.768011066248</v>
      </c>
      <c r="I1074" s="2">
        <f>SUM(H1074:H1113)</f>
        <v>464339.0509412589</v>
      </c>
      <c r="J1074" s="4">
        <f t="shared" si="226"/>
        <v>9.6739267062178946</v>
      </c>
      <c r="K1074" s="5">
        <f t="shared" si="234"/>
        <v>0.77161000000000002</v>
      </c>
      <c r="L1074" s="5">
        <f t="shared" si="227"/>
        <v>1.0791748251748253E-2</v>
      </c>
      <c r="M1074" s="8">
        <f t="shared" si="228"/>
        <v>208910.93427139823</v>
      </c>
      <c r="N1074" s="6">
        <f>((B1073+E1073)*D1073+(B1074+E1074)*D1074+(B1075+E1075)*D1075)/3/SUM(D1003:D1074)</f>
        <v>4.6994012519277879</v>
      </c>
      <c r="O1074" s="7">
        <f>O1003</f>
        <v>6.4051576911381525E-2</v>
      </c>
      <c r="P1074" s="8">
        <f>M1074*O1003</f>
        <v>13381.074774113034</v>
      </c>
      <c r="Q1074" s="5">
        <f>N1074*O1003</f>
        <v>0.30100406072529534</v>
      </c>
      <c r="R1074" s="8">
        <f t="shared" si="229"/>
        <v>32763.175506361309</v>
      </c>
      <c r="S1074" s="8">
        <f t="shared" si="230"/>
        <v>298802.53405349795</v>
      </c>
      <c r="T1074" s="9">
        <f t="shared" si="224"/>
        <v>6.2251792267012878</v>
      </c>
      <c r="U1074" s="10">
        <f t="shared" si="225"/>
        <v>3.4487474795166069</v>
      </c>
    </row>
    <row r="1075" spans="1:21" x14ac:dyDescent="0.3">
      <c r="A1075" s="17">
        <v>1930</v>
      </c>
      <c r="B1075" s="17">
        <v>72</v>
      </c>
      <c r="C1075" s="17">
        <v>5.7520000000000002E-2</v>
      </c>
      <c r="D1075" s="17">
        <v>5.5910000000000001E-2</v>
      </c>
      <c r="E1075" s="17">
        <v>0.5</v>
      </c>
      <c r="F1075" s="2">
        <f t="shared" si="231"/>
        <v>45744.510906219024</v>
      </c>
      <c r="G1075" s="3">
        <f t="shared" si="232"/>
        <v>2557.5756047667055</v>
      </c>
      <c r="H1075" s="2">
        <f t="shared" si="233"/>
        <v>44465.723103835669</v>
      </c>
      <c r="I1075" s="2">
        <f>SUM(H1075:H1113)</f>
        <v>417467.28293019265</v>
      </c>
      <c r="J1075" s="4">
        <f t="shared" si="226"/>
        <v>9.1260628796762902</v>
      </c>
      <c r="K1075" s="5">
        <f t="shared" si="234"/>
        <v>0.82752000000000003</v>
      </c>
      <c r="L1075" s="5">
        <f t="shared" si="227"/>
        <v>1.1414068965517242E-2</v>
      </c>
      <c r="M1075" s="8">
        <f t="shared" si="228"/>
        <v>224072.20531900876</v>
      </c>
      <c r="N1075" s="6">
        <f>((B1074+E1074)*D1074+(B1075+E1075)*D1075+(B1076+E1076)*D1076)/3/SUM(D1003:D1075)</f>
        <v>4.7948146268368133</v>
      </c>
      <c r="O1075" s="7">
        <f>O1003</f>
        <v>6.4051576911381525E-2</v>
      </c>
      <c r="P1075" s="8">
        <f>M1075*O1003</f>
        <v>14352.178092693362</v>
      </c>
      <c r="Q1075" s="5">
        <f>N1075*O1003</f>
        <v>0.30711543784665524</v>
      </c>
      <c r="R1075" s="8">
        <f t="shared" si="229"/>
        <v>30809.613083633045</v>
      </c>
      <c r="S1075" s="8">
        <f t="shared" si="230"/>
        <v>266039.35854713665</v>
      </c>
      <c r="T1075" s="9">
        <f t="shared" si="224"/>
        <v>5.8157657230731976</v>
      </c>
      <c r="U1075" s="10">
        <f t="shared" si="225"/>
        <v>3.3102971566030925</v>
      </c>
    </row>
    <row r="1076" spans="1:21" x14ac:dyDescent="0.3">
      <c r="A1076" s="17">
        <v>1930</v>
      </c>
      <c r="B1076" s="17">
        <v>73</v>
      </c>
      <c r="C1076" s="17">
        <v>6.3030000000000003E-2</v>
      </c>
      <c r="D1076" s="17">
        <v>6.1109999999999998E-2</v>
      </c>
      <c r="E1076" s="17">
        <v>0.5</v>
      </c>
      <c r="F1076" s="2">
        <f t="shared" si="231"/>
        <v>43186.935301452322</v>
      </c>
      <c r="G1076" s="3">
        <f t="shared" si="232"/>
        <v>2639.1536162717512</v>
      </c>
      <c r="H1076" s="2">
        <f t="shared" si="233"/>
        <v>41867.358493316446</v>
      </c>
      <c r="I1076" s="2">
        <f>SUM(H1076:H1113)</f>
        <v>373001.55982635694</v>
      </c>
      <c r="J1076" s="4">
        <f t="shared" si="226"/>
        <v>8.636907370776397</v>
      </c>
      <c r="K1076" s="5">
        <f t="shared" si="234"/>
        <v>0.88863000000000003</v>
      </c>
      <c r="L1076" s="5">
        <f t="shared" si="227"/>
        <v>1.2090204081632654E-2</v>
      </c>
      <c r="M1076" s="8">
        <f t="shared" si="228"/>
        <v>218288.59119765673</v>
      </c>
      <c r="N1076" s="6">
        <f>((B1075+E1075)*D1075+(B1076+E1076)*D1076+(B1077+E1077)*D1077)/3/SUM(D1003:D1076)</f>
        <v>5.1939427358218078</v>
      </c>
      <c r="O1076" s="7">
        <f>O1003</f>
        <v>6.4051576911381525E-2</v>
      </c>
      <c r="P1076" s="8">
        <f>M1076*O1003</f>
        <v>13981.728487973831</v>
      </c>
      <c r="Q1076" s="5">
        <f>N1076*O1003</f>
        <v>0.33268022261680191</v>
      </c>
      <c r="R1076" s="8">
        <f t="shared" si="229"/>
        <v>27938.916349382474</v>
      </c>
      <c r="S1076" s="8">
        <f t="shared" si="230"/>
        <v>235229.74546350358</v>
      </c>
      <c r="T1076" s="9">
        <f t="shared" si="224"/>
        <v>5.4467802316038183</v>
      </c>
      <c r="U1076" s="10">
        <f t="shared" si="225"/>
        <v>3.1901271391725787</v>
      </c>
    </row>
    <row r="1077" spans="1:21" x14ac:dyDescent="0.3">
      <c r="A1077" s="17">
        <v>1930</v>
      </c>
      <c r="B1077" s="17">
        <v>74</v>
      </c>
      <c r="C1077" s="17">
        <v>7.3789999999999994E-2</v>
      </c>
      <c r="D1077" s="17">
        <v>7.1160000000000001E-2</v>
      </c>
      <c r="E1077" s="17">
        <v>0.5</v>
      </c>
      <c r="F1077" s="2">
        <f t="shared" si="231"/>
        <v>40547.781685180569</v>
      </c>
      <c r="G1077" s="3">
        <f t="shared" si="232"/>
        <v>2885.3801447174492</v>
      </c>
      <c r="H1077" s="2">
        <f t="shared" si="233"/>
        <v>39105.091612821845</v>
      </c>
      <c r="I1077" s="2">
        <f>SUM(H1077:H1113)</f>
        <v>331134.20133304049</v>
      </c>
      <c r="J1077" s="4">
        <f t="shared" si="226"/>
        <v>8.1665183043555665</v>
      </c>
      <c r="K1077" s="5">
        <f t="shared" si="234"/>
        <v>0.95979000000000003</v>
      </c>
      <c r="L1077" s="5">
        <f t="shared" si="227"/>
        <v>1.2883087248322147E-2</v>
      </c>
      <c r="M1077" s="8">
        <f t="shared" si="228"/>
        <v>223966.51432235172</v>
      </c>
      <c r="N1077" s="6">
        <f>((B1076+E1076)*D1076+(B1077+E1077)*D1077+(B1078+E1078)*D1078)/3/SUM(D1003:D1077)</f>
        <v>5.4201109965027072</v>
      </c>
      <c r="O1077" s="7">
        <f>O1003</f>
        <v>6.4051576911381525E-2</v>
      </c>
      <c r="P1077" s="8">
        <f>M1077*O1003</f>
        <v>14345.408417692142</v>
      </c>
      <c r="Q1077" s="5">
        <f>N1077*O1003</f>
        <v>0.34716665636071792</v>
      </c>
      <c r="R1077" s="8">
        <f t="shared" si="229"/>
        <v>25529.107710918932</v>
      </c>
      <c r="S1077" s="8">
        <f t="shared" si="230"/>
        <v>207290.82911412109</v>
      </c>
      <c r="T1077" s="9">
        <f t="shared" si="224"/>
        <v>5.1122606588828976</v>
      </c>
      <c r="U1077" s="10">
        <f t="shared" si="225"/>
        <v>3.0542576454726689</v>
      </c>
    </row>
    <row r="1078" spans="1:21" x14ac:dyDescent="0.3">
      <c r="A1078" s="17">
        <v>1930</v>
      </c>
      <c r="B1078" s="17">
        <v>75</v>
      </c>
      <c r="C1078" s="17">
        <v>8.0079999999999998E-2</v>
      </c>
      <c r="D1078" s="17">
        <v>7.6999999999999999E-2</v>
      </c>
      <c r="E1078" s="17">
        <v>0.5</v>
      </c>
      <c r="F1078" s="2">
        <f t="shared" si="231"/>
        <v>37662.401540463121</v>
      </c>
      <c r="G1078" s="3">
        <f t="shared" si="232"/>
        <v>2900.0049186156602</v>
      </c>
      <c r="H1078" s="2">
        <f t="shared" si="233"/>
        <v>36212.399081155294</v>
      </c>
      <c r="I1078" s="2">
        <f>SUM(H1078:H1113)</f>
        <v>292029.10972021864</v>
      </c>
      <c r="J1078" s="4">
        <f t="shared" si="226"/>
        <v>7.7538632104082135</v>
      </c>
      <c r="K1078" s="5">
        <f t="shared" si="234"/>
        <v>1.0367900000000001</v>
      </c>
      <c r="L1078" s="5">
        <f t="shared" si="227"/>
        <v>1.3732317880794704E-2</v>
      </c>
      <c r="M1078" s="8">
        <f t="shared" si="228"/>
        <v>211181.02157185381</v>
      </c>
      <c r="N1078" s="6">
        <f>((B1077+E1077)*D1077+(B1078+E1078)*D1078+(B1079+E1079)*D1079)/3/SUM(D1003:D1078)</f>
        <v>5.8040377832862333</v>
      </c>
      <c r="O1078" s="7">
        <f>O1003</f>
        <v>6.4051576911381525E-2</v>
      </c>
      <c r="P1078" s="8">
        <f>M1078*O1003</f>
        <v>13526.477445433715</v>
      </c>
      <c r="Q1078" s="5">
        <f>N1078*O1003</f>
        <v>0.37175777247272251</v>
      </c>
      <c r="R1078" s="8">
        <f t="shared" si="229"/>
        <v>22750.158262851735</v>
      </c>
      <c r="S1078" s="8">
        <f t="shared" si="230"/>
        <v>181761.72140320216</v>
      </c>
      <c r="T1078" s="9">
        <f t="shared" si="224"/>
        <v>4.8260789001445898</v>
      </c>
      <c r="U1078" s="10">
        <f t="shared" si="225"/>
        <v>2.9277843102636236</v>
      </c>
    </row>
    <row r="1079" spans="1:21" x14ac:dyDescent="0.3">
      <c r="A1079" s="17">
        <v>1930</v>
      </c>
      <c r="B1079" s="17">
        <v>76</v>
      </c>
      <c r="C1079" s="17">
        <v>9.5000000000000001E-2</v>
      </c>
      <c r="D1079" s="17">
        <v>9.0690000000000007E-2</v>
      </c>
      <c r="E1079" s="17">
        <v>0.5</v>
      </c>
      <c r="F1079" s="2">
        <f t="shared" si="231"/>
        <v>34762.39662184746</v>
      </c>
      <c r="G1079" s="3">
        <f t="shared" si="232"/>
        <v>3152.6017496353466</v>
      </c>
      <c r="H1079" s="2">
        <f t="shared" si="233"/>
        <v>33186.095747029787</v>
      </c>
      <c r="I1079" s="2">
        <f>SUM(H1079:H1113)</f>
        <v>255816.71063906344</v>
      </c>
      <c r="J1079" s="4">
        <f t="shared" si="226"/>
        <v>7.3590067285029432</v>
      </c>
      <c r="K1079" s="5">
        <f t="shared" si="234"/>
        <v>1.12748</v>
      </c>
      <c r="L1079" s="5">
        <f t="shared" si="227"/>
        <v>1.4738300653594771E-2</v>
      </c>
      <c r="M1079" s="8">
        <f t="shared" si="228"/>
        <v>213905.37645643737</v>
      </c>
      <c r="N1079" s="6">
        <f>((B1078+E1078)*D1078+(B1079+E1079)*D1079+(B1080+E1080)*D1080)/3/SUM(D1003:D1079)</f>
        <v>5.5574777379643105</v>
      </c>
      <c r="O1079" s="7">
        <f>O1003</f>
        <v>6.4051576911381525E-2</v>
      </c>
      <c r="P1079" s="8">
        <f>M1079*O1003</f>
        <v>13700.976671857517</v>
      </c>
      <c r="Q1079" s="5">
        <f>N1079*O1003</f>
        <v>0.35596521276651166</v>
      </c>
      <c r="R1079" s="8">
        <f t="shared" si="229"/>
        <v>21373.000113548504</v>
      </c>
      <c r="S1079" s="8">
        <f t="shared" si="230"/>
        <v>159011.56314035042</v>
      </c>
      <c r="T1079" s="9">
        <f t="shared" si="224"/>
        <v>4.5742405182850625</v>
      </c>
      <c r="U1079" s="10">
        <f t="shared" si="225"/>
        <v>2.7847662102178807</v>
      </c>
    </row>
    <row r="1080" spans="1:21" x14ac:dyDescent="0.3">
      <c r="A1080" s="17">
        <v>1930</v>
      </c>
      <c r="B1080" s="17">
        <v>77</v>
      </c>
      <c r="C1080" s="17">
        <v>8.1180000000000002E-2</v>
      </c>
      <c r="D1080" s="17">
        <v>7.8020000000000006E-2</v>
      </c>
      <c r="E1080" s="17">
        <v>0.5</v>
      </c>
      <c r="F1080" s="2">
        <f t="shared" si="231"/>
        <v>31609.794872212115</v>
      </c>
      <c r="G1080" s="3">
        <f t="shared" si="232"/>
        <v>2466.1961959299892</v>
      </c>
      <c r="H1080" s="2">
        <f t="shared" si="233"/>
        <v>30376.696774247121</v>
      </c>
      <c r="I1080" s="2">
        <f>SUM(H1080:H1113)</f>
        <v>222630.61489203363</v>
      </c>
      <c r="J1080" s="4">
        <f t="shared" si="226"/>
        <v>7.043089516779693</v>
      </c>
      <c r="K1080" s="5">
        <f t="shared" si="234"/>
        <v>1.2055</v>
      </c>
      <c r="L1080" s="5">
        <f t="shared" si="227"/>
        <v>1.5554838709677419E-2</v>
      </c>
      <c r="M1080" s="8">
        <f t="shared" si="228"/>
        <v>158548.49040611711</v>
      </c>
      <c r="N1080" s="6">
        <f>((B1079+E1079)*D1079+(B1080+E1080)*D1080+(B1081+E1081)*D1081)/3/SUM(D1003:D1080)</f>
        <v>5.8776897552882623</v>
      </c>
      <c r="O1080" s="7">
        <f>O1003</f>
        <v>6.4051576911381525E-2</v>
      </c>
      <c r="P1080" s="8">
        <f>M1080*O1003</f>
        <v>10155.280827430846</v>
      </c>
      <c r="Q1080" s="5">
        <f>N1080*O1003</f>
        <v>0.37647529742208541</v>
      </c>
      <c r="R1080" s="8">
        <f t="shared" si="229"/>
        <v>18940.620821461933</v>
      </c>
      <c r="S1080" s="8">
        <f t="shared" si="230"/>
        <v>137638.56302680192</v>
      </c>
      <c r="T1080" s="9">
        <f t="shared" si="224"/>
        <v>4.3543010507733078</v>
      </c>
      <c r="U1080" s="10">
        <f t="shared" si="225"/>
        <v>2.6887884660063852</v>
      </c>
    </row>
    <row r="1081" spans="1:21" x14ac:dyDescent="0.3">
      <c r="A1081" s="17">
        <v>1930</v>
      </c>
      <c r="B1081" s="17">
        <v>78</v>
      </c>
      <c r="C1081" s="17">
        <v>0.11124000000000001</v>
      </c>
      <c r="D1081" s="17">
        <v>0.10538</v>
      </c>
      <c r="E1081" s="17">
        <v>0.5</v>
      </c>
      <c r="F1081" s="2">
        <f t="shared" si="231"/>
        <v>29143.598676282127</v>
      </c>
      <c r="G1081" s="3">
        <f t="shared" si="232"/>
        <v>3071.1524285066107</v>
      </c>
      <c r="H1081" s="2">
        <f t="shared" si="233"/>
        <v>27608.022462028821</v>
      </c>
      <c r="I1081" s="2">
        <f>SUM(H1081:H1113)</f>
        <v>192253.91811778652</v>
      </c>
      <c r="J1081" s="4">
        <f t="shared" si="226"/>
        <v>6.5967803171215138</v>
      </c>
      <c r="K1081" s="5">
        <f t="shared" si="234"/>
        <v>1.31088</v>
      </c>
      <c r="L1081" s="5">
        <f t="shared" si="227"/>
        <v>1.6699108280254778E-2</v>
      </c>
      <c r="M1081" s="8">
        <f t="shared" si="228"/>
        <v>183911.16321689927</v>
      </c>
      <c r="N1081" s="6">
        <f>((B1080+E1080)*D1080+(B1081+E1081)*D1081+(B1082+E1082)*D1082)/3/SUM(D1003:D1081)</f>
        <v>5.5303689124862689</v>
      </c>
      <c r="O1081" s="7">
        <f>O1003</f>
        <v>6.4051576911381525E-2</v>
      </c>
      <c r="P1081" s="8">
        <f>M1081*O1003</f>
        <v>11779.800015648863</v>
      </c>
      <c r="Q1081" s="5">
        <f>N1081*O1003</f>
        <v>0.35422884974642765</v>
      </c>
      <c r="R1081" s="8">
        <f t="shared" si="229"/>
        <v>17828.464421530814</v>
      </c>
      <c r="S1081" s="8">
        <f t="shared" si="230"/>
        <v>118697.94220533999</v>
      </c>
      <c r="T1081" s="9">
        <f t="shared" si="224"/>
        <v>4.0728649719548766</v>
      </c>
      <c r="U1081" s="10">
        <f t="shared" si="225"/>
        <v>2.5239153451666372</v>
      </c>
    </row>
    <row r="1082" spans="1:21" x14ac:dyDescent="0.3">
      <c r="A1082" s="17">
        <v>1930</v>
      </c>
      <c r="B1082" s="17">
        <v>79</v>
      </c>
      <c r="C1082" s="17">
        <v>9.8040000000000002E-2</v>
      </c>
      <c r="D1082" s="17">
        <v>9.3460000000000001E-2</v>
      </c>
      <c r="E1082" s="17">
        <v>0.5</v>
      </c>
      <c r="F1082" s="2">
        <f t="shared" si="231"/>
        <v>26072.446247775515</v>
      </c>
      <c r="G1082" s="3">
        <f t="shared" si="232"/>
        <v>2436.7308263170999</v>
      </c>
      <c r="H1082" s="2">
        <f t="shared" si="233"/>
        <v>24854.080834616965</v>
      </c>
      <c r="I1082" s="2">
        <f>SUM(H1082:H1113)</f>
        <v>164645.89565575769</v>
      </c>
      <c r="J1082" s="4">
        <f t="shared" si="226"/>
        <v>6.3149385405216885</v>
      </c>
      <c r="K1082" s="5">
        <f t="shared" si="234"/>
        <v>1.4043400000000001</v>
      </c>
      <c r="L1082" s="5">
        <f t="shared" si="227"/>
        <v>1.7664654088050315E-2</v>
      </c>
      <c r="M1082" s="8">
        <f t="shared" si="228"/>
        <v>137943.87448353635</v>
      </c>
      <c r="N1082" s="6">
        <f>((B1081+E1081)*D1081+(B1082+E1082)*D1082+(B1083+E1083)*D1083)/3/SUM(D1003:D1082)</f>
        <v>5.8648522912305179</v>
      </c>
      <c r="O1082" s="7">
        <f>O1003</f>
        <v>6.4051576911381525E-2</v>
      </c>
      <c r="P1082" s="8">
        <f>M1082*O1003</f>
        <v>8835.5226859361883</v>
      </c>
      <c r="Q1082" s="5">
        <f>N1082*O1003</f>
        <v>0.37565303760564367</v>
      </c>
      <c r="R1082" s="8">
        <f t="shared" si="229"/>
        <v>15517.569872196889</v>
      </c>
      <c r="S1082" s="8">
        <f t="shared" si="230"/>
        <v>100869.47778380917</v>
      </c>
      <c r="T1082" s="9">
        <f t="shared" si="224"/>
        <v>3.8688152552012753</v>
      </c>
      <c r="U1082" s="10">
        <f t="shared" si="225"/>
        <v>2.4461232853204131</v>
      </c>
    </row>
    <row r="1083" spans="1:21" x14ac:dyDescent="0.3">
      <c r="A1083" s="17">
        <v>1930</v>
      </c>
      <c r="B1083" s="17">
        <v>80</v>
      </c>
      <c r="C1083" s="17">
        <v>0.11851</v>
      </c>
      <c r="D1083" s="17">
        <v>0.11187999999999999</v>
      </c>
      <c r="E1083" s="17">
        <v>0.5</v>
      </c>
      <c r="F1083" s="2">
        <f t="shared" si="231"/>
        <v>23635.715421458415</v>
      </c>
      <c r="G1083" s="3">
        <f t="shared" si="232"/>
        <v>2644.3638413527674</v>
      </c>
      <c r="H1083" s="2">
        <f t="shared" si="233"/>
        <v>22313.533500782032</v>
      </c>
      <c r="I1083" s="2">
        <f>SUM(H1083:H1113)</f>
        <v>139791.8148211407</v>
      </c>
      <c r="J1083" s="4">
        <f t="shared" si="226"/>
        <v>5.9144312887701451</v>
      </c>
      <c r="K1083" s="5">
        <f t="shared" si="234"/>
        <v>1.5162200000000001</v>
      </c>
      <c r="L1083" s="5">
        <f t="shared" si="227"/>
        <v>1.8835031055900623E-2</v>
      </c>
      <c r="M1083" s="8">
        <f t="shared" si="228"/>
        <v>140396.04360112501</v>
      </c>
      <c r="N1083" s="6">
        <f>((B1082+E1082)*D1082+(B1083+E1083)*D1083+(B1084+E1084)*D1084)/3/SUM(D1003:D1083)</f>
        <v>5.3363957737003851</v>
      </c>
      <c r="O1083" s="7">
        <f>O1003</f>
        <v>6.4051576911381525E-2</v>
      </c>
      <c r="P1083" s="8">
        <f>M1083*O1003</f>
        <v>8992.5879847711331</v>
      </c>
      <c r="Q1083" s="5">
        <f>N1083*O1003</f>
        <v>0.34180456432874151</v>
      </c>
      <c r="R1083" s="8">
        <f t="shared" si="229"/>
        <v>14686.665903912452</v>
      </c>
      <c r="S1083" s="8">
        <f t="shared" si="230"/>
        <v>85351.907911612274</v>
      </c>
      <c r="T1083" s="9">
        <f t="shared" si="224"/>
        <v>3.6111412914594032</v>
      </c>
      <c r="U1083" s="10">
        <f t="shared" si="225"/>
        <v>2.3032899973107419</v>
      </c>
    </row>
    <row r="1084" spans="1:21" x14ac:dyDescent="0.3">
      <c r="A1084" s="17">
        <v>1930</v>
      </c>
      <c r="B1084" s="17">
        <v>81</v>
      </c>
      <c r="C1084" s="17">
        <v>0.10102</v>
      </c>
      <c r="D1084" s="17">
        <v>9.6159999999999995E-2</v>
      </c>
      <c r="E1084" s="17">
        <v>0.5</v>
      </c>
      <c r="F1084" s="2">
        <f t="shared" si="231"/>
        <v>20991.351580105649</v>
      </c>
      <c r="G1084" s="3">
        <f t="shared" si="232"/>
        <v>2018.5283679429592</v>
      </c>
      <c r="H1084" s="2">
        <f t="shared" si="233"/>
        <v>19982.087396134171</v>
      </c>
      <c r="I1084" s="2">
        <f>SUM(H1084:H1113)</f>
        <v>117478.28132035871</v>
      </c>
      <c r="J1084" s="4">
        <f t="shared" si="226"/>
        <v>5.596508679874507</v>
      </c>
      <c r="K1084" s="5">
        <f t="shared" si="234"/>
        <v>1.6123800000000001</v>
      </c>
      <c r="L1084" s="5">
        <f t="shared" si="227"/>
        <v>1.9783803680981597E-2</v>
      </c>
      <c r="M1084" s="8">
        <f t="shared" si="228"/>
        <v>102029.33674899909</v>
      </c>
      <c r="N1084" s="6">
        <f>((B1083+E1083)*D1083+(B1084+E1084)*D1084+(B1085+E1085)*D1085)/3/SUM(D1003:D1084)</f>
        <v>5.7712884059588925</v>
      </c>
      <c r="O1084" s="7">
        <f>O1003</f>
        <v>6.4051576911381525E-2</v>
      </c>
      <c r="P1084" s="8">
        <f>M1084*O1003</f>
        <v>6535.1399099957607</v>
      </c>
      <c r="Q1084" s="5">
        <f>N1084*O1003</f>
        <v>0.3696601232120405</v>
      </c>
      <c r="R1084" s="8">
        <f t="shared" si="229"/>
        <v>12595.506507245453</v>
      </c>
      <c r="S1084" s="8">
        <f t="shared" si="230"/>
        <v>70665.242007699824</v>
      </c>
      <c r="T1084" s="9">
        <f t="shared" si="224"/>
        <v>3.3663979062059122</v>
      </c>
      <c r="U1084" s="10">
        <f t="shared" si="225"/>
        <v>2.2301107736685948</v>
      </c>
    </row>
    <row r="1085" spans="1:21" x14ac:dyDescent="0.3">
      <c r="A1085" s="17">
        <v>1930</v>
      </c>
      <c r="B1085" s="17">
        <v>82</v>
      </c>
      <c r="C1085" s="17">
        <v>0.14387</v>
      </c>
      <c r="D1085" s="17">
        <v>0.13422000000000001</v>
      </c>
      <c r="E1085" s="17">
        <v>0.5</v>
      </c>
      <c r="F1085" s="2">
        <f t="shared" si="231"/>
        <v>18972.82321216269</v>
      </c>
      <c r="G1085" s="3">
        <f t="shared" si="232"/>
        <v>2546.5323315364762</v>
      </c>
      <c r="H1085" s="2">
        <f t="shared" si="233"/>
        <v>17699.557046394453</v>
      </c>
      <c r="I1085" s="2">
        <f>SUM(H1085:H1113)</f>
        <v>97496.193924224543</v>
      </c>
      <c r="J1085" s="4">
        <f t="shared" si="226"/>
        <v>5.1387288456745743</v>
      </c>
      <c r="K1085" s="5">
        <f t="shared" si="234"/>
        <v>1.7466000000000002</v>
      </c>
      <c r="L1085" s="5">
        <f t="shared" si="227"/>
        <v>2.1170909090909094E-2</v>
      </c>
      <c r="M1085" s="8">
        <f t="shared" si="228"/>
        <v>120284.50552602728</v>
      </c>
      <c r="N1085" s="6">
        <f>((B1084+E1084)*D1084+(B1085+E1085)*D1085+(B1086+E1086)*D1086)/3/SUM(D1003:D1085)</f>
        <v>5.744020764151303</v>
      </c>
      <c r="O1085" s="7">
        <f>O1003</f>
        <v>6.4051576911381525E-2</v>
      </c>
      <c r="P1085" s="8">
        <f>M1085*O1003</f>
        <v>7704.4122569478322</v>
      </c>
      <c r="Q1085" s="5">
        <f>N1085*O1003</f>
        <v>0.36791358775560967</v>
      </c>
      <c r="R1085" s="8">
        <f t="shared" si="229"/>
        <v>11187.649511770387</v>
      </c>
      <c r="S1085" s="8">
        <f t="shared" si="230"/>
        <v>58069.735500454372</v>
      </c>
      <c r="T1085" s="9">
        <f t="shared" si="224"/>
        <v>3.0606797339063525</v>
      </c>
      <c r="U1085" s="10">
        <f t="shared" si="225"/>
        <v>2.0780491117682218</v>
      </c>
    </row>
    <row r="1086" spans="1:21" x14ac:dyDescent="0.3">
      <c r="A1086" s="17">
        <v>1930</v>
      </c>
      <c r="B1086" s="17">
        <v>83</v>
      </c>
      <c r="C1086" s="17">
        <v>0.14359</v>
      </c>
      <c r="D1086" s="17">
        <v>0.13397999999999999</v>
      </c>
      <c r="E1086" s="17">
        <v>0.5</v>
      </c>
      <c r="F1086" s="2">
        <f t="shared" si="231"/>
        <v>16426.290880626213</v>
      </c>
      <c r="G1086" s="3">
        <f t="shared" si="232"/>
        <v>2200.7944521862996</v>
      </c>
      <c r="H1086" s="2">
        <f t="shared" si="233"/>
        <v>15325.893654533063</v>
      </c>
      <c r="I1086" s="2">
        <f>SUM(H1086:H1113)</f>
        <v>79796.636877830082</v>
      </c>
      <c r="J1086" s="4">
        <f t="shared" si="226"/>
        <v>4.8578609412028158</v>
      </c>
      <c r="K1086" s="5">
        <f t="shared" si="234"/>
        <v>1.8805800000000001</v>
      </c>
      <c r="L1086" s="5">
        <f t="shared" si="227"/>
        <v>2.2521916167664673E-2</v>
      </c>
      <c r="M1086" s="8">
        <f t="shared" si="228"/>
        <v>97717.904453708965</v>
      </c>
      <c r="N1086" s="6">
        <f>((B1085+E1085)*D1085+(B1086+E1086)*D1086+(B1087+E1087)*D1087)/3/SUM(D1003:D1086)</f>
        <v>6.2986649508839463</v>
      </c>
      <c r="O1086" s="7">
        <f>O1003</f>
        <v>6.4051576911381525E-2</v>
      </c>
      <c r="P1086" s="8">
        <f>M1086*O1003</f>
        <v>6258.9858727357714</v>
      </c>
      <c r="Q1086" s="5">
        <f>N1086*O1003</f>
        <v>0.40343942254056619</v>
      </c>
      <c r="R1086" s="8">
        <f t="shared" si="229"/>
        <v>9142.8239686301167</v>
      </c>
      <c r="S1086" s="8">
        <f t="shared" si="230"/>
        <v>46882.085988683983</v>
      </c>
      <c r="T1086" s="9">
        <f t="shared" si="224"/>
        <v>2.8540883836398199</v>
      </c>
      <c r="U1086" s="10">
        <f t="shared" si="225"/>
        <v>2.0037725575629959</v>
      </c>
    </row>
    <row r="1087" spans="1:21" x14ac:dyDescent="0.3">
      <c r="A1087" s="17">
        <v>1930</v>
      </c>
      <c r="B1087" s="17">
        <v>84</v>
      </c>
      <c r="C1087" s="17">
        <v>0.17050000000000001</v>
      </c>
      <c r="D1087" s="17">
        <v>0.15709999999999999</v>
      </c>
      <c r="E1087" s="17">
        <v>0.5</v>
      </c>
      <c r="F1087" s="2">
        <f t="shared" si="231"/>
        <v>14225.496428439914</v>
      </c>
      <c r="G1087" s="3">
        <f t="shared" si="232"/>
        <v>2234.8254889079103</v>
      </c>
      <c r="H1087" s="2">
        <f t="shared" si="233"/>
        <v>13108.083683985958</v>
      </c>
      <c r="I1087" s="2">
        <f>SUM(H1087:H1113)</f>
        <v>64470.74322329701</v>
      </c>
      <c r="J1087" s="4">
        <f t="shared" si="226"/>
        <v>4.5320557737729095</v>
      </c>
      <c r="K1087" s="5">
        <f t="shared" si="234"/>
        <v>2.0376799999999999</v>
      </c>
      <c r="L1087" s="5">
        <f t="shared" si="227"/>
        <v>2.4114556213017752E-2</v>
      </c>
      <c r="M1087" s="8">
        <f t="shared" si="228"/>
        <v>92675.372881275965</v>
      </c>
      <c r="N1087" s="6">
        <f>((B1086+E1086)*D1086+(B1087+E1087)*D1087+(B1088+E1088)*D1088)/3/SUM(D1003:D1087)</f>
        <v>6.302993273395888</v>
      </c>
      <c r="O1087" s="7">
        <f>O1003</f>
        <v>6.4051576911381525E-2</v>
      </c>
      <c r="P1087" s="8">
        <f>M1087*O1003</f>
        <v>5936.0037738960091</v>
      </c>
      <c r="Q1087" s="5">
        <f>N1087*O1003</f>
        <v>0.4037166584228371</v>
      </c>
      <c r="R1087" s="8">
        <f t="shared" si="229"/>
        <v>7816.131940760235</v>
      </c>
      <c r="S1087" s="8">
        <f t="shared" si="230"/>
        <v>37739.262020053866</v>
      </c>
      <c r="T1087" s="9">
        <f t="shared" si="224"/>
        <v>2.6529311092866141</v>
      </c>
      <c r="U1087" s="10">
        <f t="shared" si="225"/>
        <v>1.8791246644862953</v>
      </c>
    </row>
    <row r="1088" spans="1:21" x14ac:dyDescent="0.3">
      <c r="A1088" s="17">
        <v>1930</v>
      </c>
      <c r="B1088" s="17">
        <v>85</v>
      </c>
      <c r="C1088" s="17">
        <v>0.17929</v>
      </c>
      <c r="D1088" s="17">
        <v>0.16453999999999999</v>
      </c>
      <c r="E1088" s="17">
        <v>0.5</v>
      </c>
      <c r="F1088" s="2">
        <f t="shared" si="231"/>
        <v>11990.670939532003</v>
      </c>
      <c r="G1088" s="3">
        <f t="shared" si="232"/>
        <v>1972.9449963905956</v>
      </c>
      <c r="H1088" s="2">
        <f t="shared" si="233"/>
        <v>11004.198441336704</v>
      </c>
      <c r="I1088" s="2">
        <f>SUM(H1088:H1113)</f>
        <v>51362.65953931104</v>
      </c>
      <c r="J1088" s="4">
        <f t="shared" si="226"/>
        <v>4.2835517543871262</v>
      </c>
      <c r="K1088" s="5">
        <f t="shared" si="234"/>
        <v>2.2022200000000001</v>
      </c>
      <c r="L1088" s="5">
        <f t="shared" si="227"/>
        <v>2.5756959064327487E-2</v>
      </c>
      <c r="M1088" s="8">
        <f t="shared" si="228"/>
        <v>76598.522032946712</v>
      </c>
      <c r="N1088" s="6">
        <f>((B1087+E1087)*D1087+(B1088+E1088)*D1088+(B1089+E1089)*D1089)/3/SUM(D1003:D1088)</f>
        <v>6.5962483312293951</v>
      </c>
      <c r="O1088" s="7">
        <f>O1003</f>
        <v>6.4051576911381525E-2</v>
      </c>
      <c r="P1088" s="8">
        <f>M1088*O1003</f>
        <v>4906.2561252914384</v>
      </c>
      <c r="Q1088" s="5">
        <f>N1088*O1003</f>
        <v>0.42250010731431165</v>
      </c>
      <c r="R1088" s="8">
        <f t="shared" si="229"/>
        <v>6354.9234189639656</v>
      </c>
      <c r="S1088" s="8">
        <f t="shared" si="230"/>
        <v>29923.130079293631</v>
      </c>
      <c r="T1088" s="9">
        <f t="shared" si="224"/>
        <v>2.4955342557721405</v>
      </c>
      <c r="U1088" s="10">
        <f t="shared" si="225"/>
        <v>1.7880174986149857</v>
      </c>
    </row>
    <row r="1089" spans="1:21" x14ac:dyDescent="0.3">
      <c r="A1089" s="17">
        <v>1930</v>
      </c>
      <c r="B1089" s="17">
        <v>86</v>
      </c>
      <c r="C1089" s="17">
        <v>0.20713999999999999</v>
      </c>
      <c r="D1089" s="17">
        <v>0.18770000000000001</v>
      </c>
      <c r="E1089" s="17">
        <v>0.5</v>
      </c>
      <c r="F1089" s="2">
        <f t="shared" si="231"/>
        <v>10017.725943141408</v>
      </c>
      <c r="G1089" s="3">
        <f t="shared" si="232"/>
        <v>1880.3271595276424</v>
      </c>
      <c r="H1089" s="2">
        <f t="shared" si="233"/>
        <v>9077.5623633775867</v>
      </c>
      <c r="I1089" s="2">
        <f>SUM(H1089:H1113)</f>
        <v>40358.46109797433</v>
      </c>
      <c r="J1089" s="4">
        <f t="shared" si="226"/>
        <v>4.0287048504861103</v>
      </c>
      <c r="K1089" s="5">
        <f t="shared" si="234"/>
        <v>2.38992</v>
      </c>
      <c r="L1089" s="5">
        <f t="shared" si="227"/>
        <v>2.7629132947976878E-2</v>
      </c>
      <c r="M1089" s="8">
        <f t="shared" si="228"/>
        <v>68055.959738878737</v>
      </c>
      <c r="N1089" s="6">
        <f>((B1088+E1088)*D1088+(B1089+E1089)*D1089+(B1090+E1090)*D1090)/3/SUM(D1003:D1089)</f>
        <v>6.585345255629198</v>
      </c>
      <c r="O1089" s="7">
        <f>O1003</f>
        <v>6.4051576911381525E-2</v>
      </c>
      <c r="P1089" s="8">
        <f>M1089*O1003</f>
        <v>4359.091539492676</v>
      </c>
      <c r="Q1089" s="5">
        <f>N1089*O1003</f>
        <v>0.42180174812893501</v>
      </c>
      <c r="R1089" s="8">
        <f t="shared" si="229"/>
        <v>5248.6306897554941</v>
      </c>
      <c r="S1089" s="8">
        <f t="shared" si="230"/>
        <v>23568.206660329666</v>
      </c>
      <c r="T1089" s="9">
        <f t="shared" si="224"/>
        <v>2.3526503713615301</v>
      </c>
      <c r="U1089" s="10">
        <f t="shared" si="225"/>
        <v>1.6760544791245802</v>
      </c>
    </row>
    <row r="1090" spans="1:21" x14ac:dyDescent="0.3">
      <c r="A1090" s="17">
        <v>1930</v>
      </c>
      <c r="B1090" s="17">
        <v>87</v>
      </c>
      <c r="C1090" s="17">
        <v>0.21393999999999999</v>
      </c>
      <c r="D1090" s="17">
        <v>0.19327</v>
      </c>
      <c r="E1090" s="17">
        <v>0.5</v>
      </c>
      <c r="F1090" s="2">
        <f t="shared" si="231"/>
        <v>8137.3987836137658</v>
      </c>
      <c r="G1090" s="3">
        <f t="shared" si="232"/>
        <v>1572.7150629090324</v>
      </c>
      <c r="H1090" s="2">
        <f t="shared" si="233"/>
        <v>7351.0412521592498</v>
      </c>
      <c r="I1090" s="2">
        <f>SUM(H1090:H1113)</f>
        <v>31280.898734596769</v>
      </c>
      <c r="J1090" s="4">
        <f t="shared" si="226"/>
        <v>3.8440906690706789</v>
      </c>
      <c r="K1090" s="5">
        <f t="shared" si="234"/>
        <v>2.5831900000000001</v>
      </c>
      <c r="L1090" s="5">
        <f t="shared" si="227"/>
        <v>2.9522171428571428E-2</v>
      </c>
      <c r="M1090" s="8">
        <f t="shared" si="228"/>
        <v>53272.336918515612</v>
      </c>
      <c r="N1090" s="6">
        <f>((B1089+E1089)*D1089+(B1090+E1090)*D1090+(B1091+E1091)*D1091)/3/SUM(D1003:D1090)</f>
        <v>6.4879735262730707</v>
      </c>
      <c r="O1090" s="7">
        <f>O1003</f>
        <v>6.4051576911381525E-2</v>
      </c>
      <c r="P1090" s="8">
        <f>M1090*O1003</f>
        <v>3412.177185385332</v>
      </c>
      <c r="Q1090" s="5">
        <f>N1090*O1003</f>
        <v>0.41556493531708677</v>
      </c>
      <c r="R1090" s="8">
        <f t="shared" si="229"/>
        <v>4296.206269692455</v>
      </c>
      <c r="S1090" s="8">
        <f t="shared" si="230"/>
        <v>18319.575970574173</v>
      </c>
      <c r="T1090" s="9">
        <f t="shared" si="224"/>
        <v>2.2512815775311639</v>
      </c>
      <c r="U1090" s="10">
        <f t="shared" si="225"/>
        <v>1.592809091539515</v>
      </c>
    </row>
    <row r="1091" spans="1:21" x14ac:dyDescent="0.3">
      <c r="A1091" s="17">
        <v>1930</v>
      </c>
      <c r="B1091" s="17">
        <v>88</v>
      </c>
      <c r="C1091" s="17">
        <v>0.21432999999999999</v>
      </c>
      <c r="D1091" s="17">
        <v>0.19358</v>
      </c>
      <c r="E1091" s="17">
        <v>0.5</v>
      </c>
      <c r="F1091" s="2">
        <f t="shared" si="231"/>
        <v>6564.6837207047338</v>
      </c>
      <c r="G1091" s="3">
        <f t="shared" si="232"/>
        <v>1270.7914746540223</v>
      </c>
      <c r="H1091" s="2">
        <f t="shared" si="233"/>
        <v>5929.2879833777224</v>
      </c>
      <c r="I1091" s="2">
        <f>SUM(H1091:H1113)</f>
        <v>23929.857482437517</v>
      </c>
      <c r="J1091" s="4">
        <f t="shared" si="226"/>
        <v>3.6452414922845047</v>
      </c>
      <c r="K1091" s="5">
        <f t="shared" si="234"/>
        <v>2.77677</v>
      </c>
      <c r="L1091" s="5">
        <f t="shared" si="227"/>
        <v>3.1375932203389828E-2</v>
      </c>
      <c r="M1091" s="8">
        <f t="shared" si="228"/>
        <v>40502.110548184035</v>
      </c>
      <c r="N1091" s="6">
        <f>((B1090+E1090)*D1090+(B1091+E1091)*D1091+(B1092+E1092)*D1092)/3/SUM(D1003:D1091)</f>
        <v>6.3628394381481606</v>
      </c>
      <c r="O1091" s="7">
        <f>O1003</f>
        <v>6.4051576911381525E-2</v>
      </c>
      <c r="P1091" s="8">
        <f>M1091*O1003</f>
        <v>2594.2240488502866</v>
      </c>
      <c r="Q1091" s="5">
        <f>N1091*O1003</f>
        <v>0.40754989964731853</v>
      </c>
      <c r="R1091" s="8">
        <f t="shared" si="229"/>
        <v>3512.8072607720796</v>
      </c>
      <c r="S1091" s="8">
        <f t="shared" si="230"/>
        <v>14023.369700881718</v>
      </c>
      <c r="T1091" s="9">
        <f t="shared" si="224"/>
        <v>2.1361835996230258</v>
      </c>
      <c r="U1091" s="10">
        <f t="shared" si="225"/>
        <v>1.5090578926614788</v>
      </c>
    </row>
    <row r="1092" spans="1:21" x14ac:dyDescent="0.3">
      <c r="A1092" s="17">
        <v>1930</v>
      </c>
      <c r="B1092" s="17">
        <v>89</v>
      </c>
      <c r="C1092" s="17">
        <v>0.23696</v>
      </c>
      <c r="D1092" s="17">
        <v>0.21185999999999999</v>
      </c>
      <c r="E1092" s="17">
        <v>0.5</v>
      </c>
      <c r="F1092" s="2">
        <f t="shared" si="231"/>
        <v>5293.892246050711</v>
      </c>
      <c r="G1092" s="3">
        <f t="shared" si="232"/>
        <v>1121.5640112483036</v>
      </c>
      <c r="H1092" s="2">
        <f t="shared" si="233"/>
        <v>4733.1102404265594</v>
      </c>
      <c r="I1092" s="2">
        <f>SUM(H1092:H1113)</f>
        <v>18000.569499059795</v>
      </c>
      <c r="J1092" s="4">
        <f t="shared" si="226"/>
        <v>3.4002523403245268</v>
      </c>
      <c r="K1092" s="5">
        <f t="shared" si="234"/>
        <v>2.9886300000000001</v>
      </c>
      <c r="L1092" s="5">
        <f t="shared" si="227"/>
        <v>3.339251396648045E-2</v>
      </c>
      <c r="M1092" s="8">
        <f t="shared" si="228"/>
        <v>33587.288826894983</v>
      </c>
      <c r="N1092" s="6">
        <f>((B1091+E1091)*D1091+(B1092+E1092)*D1092+(B1093+E1093)*D1093)/3/SUM(D1003:D1092)</f>
        <v>6.6329561259395327</v>
      </c>
      <c r="O1092" s="7">
        <f>O1003</f>
        <v>6.4051576911381525E-2</v>
      </c>
      <c r="P1092" s="8">
        <f>M1092*O1003</f>
        <v>2151.3188135406494</v>
      </c>
      <c r="Q1092" s="5">
        <f>N1092*O1003</f>
        <v>0.4248512994504352</v>
      </c>
      <c r="R1092" s="8">
        <f t="shared" si="229"/>
        <v>2722.2422043391739</v>
      </c>
      <c r="S1092" s="8">
        <f t="shared" si="230"/>
        <v>10510.562440109637</v>
      </c>
      <c r="T1092" s="9">
        <f t="shared" ref="T1092:T1155" si="235">S1092/F1092</f>
        <v>1.9854129913487768</v>
      </c>
      <c r="U1092" s="10">
        <f t="shared" si="225"/>
        <v>1.41483934897575</v>
      </c>
    </row>
    <row r="1093" spans="1:21" x14ac:dyDescent="0.3">
      <c r="A1093" s="17">
        <v>1930</v>
      </c>
      <c r="B1093" s="17">
        <v>90</v>
      </c>
      <c r="C1093" s="17">
        <v>0.29661999999999999</v>
      </c>
      <c r="D1093" s="17">
        <v>0.25830999999999998</v>
      </c>
      <c r="E1093" s="17">
        <v>0.5</v>
      </c>
      <c r="F1093" s="2">
        <f t="shared" si="231"/>
        <v>4172.3282348024077</v>
      </c>
      <c r="G1093" s="3">
        <f t="shared" si="232"/>
        <v>1077.7541063318099</v>
      </c>
      <c r="H1093" s="2">
        <f t="shared" si="233"/>
        <v>3633.451181636503</v>
      </c>
      <c r="I1093" s="2">
        <f>SUM(H1093:H1113)</f>
        <v>13267.459258633231</v>
      </c>
      <c r="J1093" s="4">
        <f t="shared" si="226"/>
        <v>3.1798694906038594</v>
      </c>
      <c r="K1093" s="5">
        <f t="shared" si="234"/>
        <v>3.2469399999999999</v>
      </c>
      <c r="L1093" s="5">
        <f t="shared" si="227"/>
        <v>3.5877790055248618E-2</v>
      </c>
      <c r="M1093" s="8">
        <f t="shared" si="228"/>
        <v>30039.590082671315</v>
      </c>
      <c r="N1093" s="6">
        <f>((B1092+E1092)*D1092+(B1093+E1093)*D1093+(B1094+E1094)*D1094)/3/SUM(D1003:D1093)</f>
        <v>6.6100472034181932</v>
      </c>
      <c r="O1093" s="7">
        <f>O1003</f>
        <v>6.4051576911381525E-2</v>
      </c>
      <c r="P1093" s="8">
        <f>M1093*O1003</f>
        <v>1924.0831145665954</v>
      </c>
      <c r="Q1093" s="5">
        <f>N1093*O1003</f>
        <v>0.42338394683760278</v>
      </c>
      <c r="R1093" s="8">
        <f t="shared" si="229"/>
        <v>2095.1062797134887</v>
      </c>
      <c r="S1093" s="8">
        <f t="shared" si="230"/>
        <v>7788.3202357704631</v>
      </c>
      <c r="T1093" s="9">
        <f t="shared" si="235"/>
        <v>1.8666604824630488</v>
      </c>
      <c r="U1093" s="10">
        <f t="shared" si="225"/>
        <v>1.3132090081408105</v>
      </c>
    </row>
    <row r="1094" spans="1:21" x14ac:dyDescent="0.3">
      <c r="A1094" s="17">
        <v>1930</v>
      </c>
      <c r="B1094" s="17">
        <v>91</v>
      </c>
      <c r="C1094" s="17">
        <v>0.27398</v>
      </c>
      <c r="D1094" s="17">
        <v>0.24096999999999999</v>
      </c>
      <c r="E1094" s="17">
        <v>0.5</v>
      </c>
      <c r="F1094" s="2">
        <f t="shared" si="231"/>
        <v>3094.5741284705978</v>
      </c>
      <c r="G1094" s="3">
        <f t="shared" si="232"/>
        <v>745.69952773755995</v>
      </c>
      <c r="H1094" s="2">
        <f t="shared" si="233"/>
        <v>2721.7243646018178</v>
      </c>
      <c r="I1094" s="2">
        <f>SUM(H1094:H1113)</f>
        <v>9634.0080769967262</v>
      </c>
      <c r="J1094" s="4">
        <f t="shared" si="226"/>
        <v>3.1131935048387582</v>
      </c>
      <c r="K1094" s="5">
        <f t="shared" si="234"/>
        <v>3.4879099999999998</v>
      </c>
      <c r="L1094" s="5">
        <f t="shared" si="227"/>
        <v>3.8119234972677593E-2</v>
      </c>
      <c r="M1094" s="8">
        <f t="shared" si="228"/>
        <v>19562.289963900083</v>
      </c>
      <c r="N1094" s="6">
        <f>((B1093+E1093)*D1093+(B1094+E1094)*D1094+(B1095+E1095)*D1095)/3/SUM(D1003:D1094)</f>
        <v>6.6066173343540013</v>
      </c>
      <c r="O1094" s="7">
        <f>O1003</f>
        <v>6.4051576911381525E-2</v>
      </c>
      <c r="P1094" s="8">
        <f>M1094*O1003</f>
        <v>1252.995520185493</v>
      </c>
      <c r="Q1094" s="5">
        <f>N1094*O1003</f>
        <v>0.42316425831544169</v>
      </c>
      <c r="R1094" s="8">
        <f t="shared" si="229"/>
        <v>1569.9878925160228</v>
      </c>
      <c r="S1094" s="8">
        <f t="shared" si="230"/>
        <v>5693.213956056974</v>
      </c>
      <c r="T1094" s="9">
        <f t="shared" si="235"/>
        <v>1.8397406944233317</v>
      </c>
      <c r="U1094" s="10">
        <f t="shared" si="225"/>
        <v>1.2734528104154266</v>
      </c>
    </row>
    <row r="1095" spans="1:21" x14ac:dyDescent="0.3">
      <c r="A1095" s="17">
        <v>1930</v>
      </c>
      <c r="B1095" s="17">
        <v>92</v>
      </c>
      <c r="C1095" s="17">
        <v>0.29392000000000001</v>
      </c>
      <c r="D1095" s="17">
        <v>0.25625999999999999</v>
      </c>
      <c r="E1095" s="17">
        <v>0.5</v>
      </c>
      <c r="F1095" s="2">
        <f t="shared" si="231"/>
        <v>2348.8746007330378</v>
      </c>
      <c r="G1095" s="3">
        <f t="shared" si="232"/>
        <v>601.92260518384819</v>
      </c>
      <c r="H1095" s="2">
        <f t="shared" si="233"/>
        <v>2047.9132981411137</v>
      </c>
      <c r="I1095" s="2">
        <f>SUM(H1095:H1113)</f>
        <v>6912.2837123949112</v>
      </c>
      <c r="J1095" s="4">
        <f t="shared" si="226"/>
        <v>2.9428066148093741</v>
      </c>
      <c r="K1095" s="5">
        <f t="shared" si="234"/>
        <v>3.74417</v>
      </c>
      <c r="L1095" s="5">
        <f t="shared" si="227"/>
        <v>4.0477513513513516E-2</v>
      </c>
      <c r="M1095" s="8">
        <f t="shared" si="228"/>
        <v>14870.542998716926</v>
      </c>
      <c r="N1095" s="6">
        <f>((B1094+E1094)*D1094+(B1095+E1095)*D1095+(B1096+E1096)*D1096)/3/SUM(D1003:D1095)</f>
        <v>6.3366415876771978</v>
      </c>
      <c r="O1095" s="7">
        <f>O1003</f>
        <v>6.4051576911381525E-2</v>
      </c>
      <c r="P1095" s="8">
        <f>M1095*O1003</f>
        <v>952.48172859632325</v>
      </c>
      <c r="Q1095" s="5">
        <f>N1095*O1003</f>
        <v>0.40587188601296476</v>
      </c>
      <c r="R1095" s="8">
        <f t="shared" si="229"/>
        <v>1216.7228654335488</v>
      </c>
      <c r="S1095" s="8">
        <f t="shared" si="230"/>
        <v>4123.2260635409511</v>
      </c>
      <c r="T1095" s="9">
        <f t="shared" si="235"/>
        <v>1.7554049340284803</v>
      </c>
      <c r="U1095" s="10">
        <f t="shared" si="225"/>
        <v>1.1874016807808938</v>
      </c>
    </row>
    <row r="1096" spans="1:21" x14ac:dyDescent="0.3">
      <c r="A1096" s="17">
        <v>1930</v>
      </c>
      <c r="B1096" s="17">
        <v>93</v>
      </c>
      <c r="C1096" s="17">
        <v>0.31469000000000003</v>
      </c>
      <c r="D1096" s="17">
        <v>0.27190999999999999</v>
      </c>
      <c r="E1096" s="17">
        <v>0.5</v>
      </c>
      <c r="F1096" s="2">
        <f t="shared" si="231"/>
        <v>1746.9519955491896</v>
      </c>
      <c r="G1096" s="3">
        <f t="shared" si="232"/>
        <v>475.01371710978015</v>
      </c>
      <c r="H1096" s="2">
        <f t="shared" si="233"/>
        <v>1509.4451369942994</v>
      </c>
      <c r="I1096" s="2">
        <f>SUM(H1096:H1113)</f>
        <v>4864.3704142537981</v>
      </c>
      <c r="J1096" s="4">
        <f t="shared" si="226"/>
        <v>2.784490029861745</v>
      </c>
      <c r="K1096" s="5">
        <f t="shared" si="234"/>
        <v>4.0160799999999997</v>
      </c>
      <c r="L1096" s="5">
        <f t="shared" si="227"/>
        <v>4.2952727272727267E-2</v>
      </c>
      <c r="M1096" s="8">
        <f t="shared" si="228"/>
        <v>11058.988503656414</v>
      </c>
      <c r="N1096" s="6">
        <f>((B1095+E1095)*D1095+(B1096+E1096)*D1096+(B1097+E1097)*D1097)/3/SUM(D1003:D1096)</f>
        <v>6.3351634761591731</v>
      </c>
      <c r="O1096" s="7">
        <f>O1003</f>
        <v>6.4051576911381525E-2</v>
      </c>
      <c r="P1096" s="8">
        <f>M1096*O1003</f>
        <v>708.34565270403289</v>
      </c>
      <c r="Q1096" s="5">
        <f>N1096*O1003</f>
        <v>0.40577721063938443</v>
      </c>
      <c r="R1096" s="8">
        <f t="shared" si="229"/>
        <v>896.94669969156905</v>
      </c>
      <c r="S1096" s="8">
        <f t="shared" si="230"/>
        <v>2906.5031981074021</v>
      </c>
      <c r="T1096" s="9">
        <f t="shared" si="235"/>
        <v>1.6637567635014974</v>
      </c>
      <c r="U1096" s="10">
        <f t="shared" si="225"/>
        <v>1.1207332663602476</v>
      </c>
    </row>
    <row r="1097" spans="1:21" x14ac:dyDescent="0.3">
      <c r="A1097" s="17">
        <v>1930</v>
      </c>
      <c r="B1097" s="17">
        <v>94</v>
      </c>
      <c r="C1097" s="17">
        <v>0.33622000000000002</v>
      </c>
      <c r="D1097" s="17">
        <v>0.28782999999999997</v>
      </c>
      <c r="E1097" s="17">
        <v>0.5</v>
      </c>
      <c r="F1097" s="2">
        <f t="shared" si="231"/>
        <v>1271.9382784394095</v>
      </c>
      <c r="G1097" s="3">
        <f t="shared" si="232"/>
        <v>366.1019946832152</v>
      </c>
      <c r="H1097" s="2">
        <f t="shared" si="233"/>
        <v>1088.8872810978019</v>
      </c>
      <c r="I1097" s="2">
        <f>SUM(H1097:H1113)</f>
        <v>3354.9252772594964</v>
      </c>
      <c r="J1097" s="4">
        <f t="shared" si="226"/>
        <v>2.6376478592780339</v>
      </c>
      <c r="K1097" s="5">
        <f t="shared" si="234"/>
        <v>4.3039099999999992</v>
      </c>
      <c r="L1097" s="5">
        <f t="shared" si="227"/>
        <v>4.5544021164021155E-2</v>
      </c>
      <c r="M1097" s="8">
        <f t="shared" si="228"/>
        <v>8038.4205286736578</v>
      </c>
      <c r="N1097" s="6">
        <f>((B1096+E1096)*D1096+(B1097+E1097)*D1097+(B1098+E1098)*D1098)/3/SUM(D1003:D1097)</f>
        <v>6.3239128296517979</v>
      </c>
      <c r="O1097" s="7">
        <f>O1003</f>
        <v>6.4051576911381525E-2</v>
      </c>
      <c r="P1097" s="8">
        <f>M1097*O1003</f>
        <v>514.87351073836896</v>
      </c>
      <c r="Q1097" s="5">
        <f>N1097*O1003</f>
        <v>0.40505658898931451</v>
      </c>
      <c r="R1097" s="8">
        <f t="shared" si="229"/>
        <v>647.82631322247732</v>
      </c>
      <c r="S1097" s="8">
        <f t="shared" si="230"/>
        <v>2009.5564984158332</v>
      </c>
      <c r="T1097" s="9">
        <f t="shared" si="235"/>
        <v>1.5799166771531055</v>
      </c>
      <c r="U1097" s="10">
        <f t="shared" si="225"/>
        <v>1.0577311821249284</v>
      </c>
    </row>
    <row r="1098" spans="1:21" x14ac:dyDescent="0.3">
      <c r="A1098" s="17">
        <v>1930</v>
      </c>
      <c r="B1098" s="17">
        <v>95</v>
      </c>
      <c r="C1098" s="17">
        <v>0.35844999999999999</v>
      </c>
      <c r="D1098" s="17">
        <v>0.30397000000000002</v>
      </c>
      <c r="E1098" s="17">
        <v>0.5</v>
      </c>
      <c r="F1098" s="2">
        <f t="shared" si="231"/>
        <v>905.83628375619423</v>
      </c>
      <c r="G1098" s="3">
        <f t="shared" si="232"/>
        <v>275.34705517337039</v>
      </c>
      <c r="H1098" s="2">
        <f t="shared" si="233"/>
        <v>768.16275616950907</v>
      </c>
      <c r="I1098" s="2">
        <f>SUM(H1098:H1113)</f>
        <v>2266.037996161695</v>
      </c>
      <c r="J1098" s="4">
        <f t="shared" si="226"/>
        <v>2.5015977354817451</v>
      </c>
      <c r="K1098" s="5">
        <f t="shared" si="234"/>
        <v>4.6078799999999989</v>
      </c>
      <c r="L1098" s="5">
        <f t="shared" si="227"/>
        <v>4.825005235602093E-2</v>
      </c>
      <c r="M1098" s="8">
        <f t="shared" si="228"/>
        <v>5706.6685263194522</v>
      </c>
      <c r="N1098" s="6">
        <f>((B1097+E1097)*D1097+(B1098+E1098)*D1098+(B1099+E1099)*D1099)/3/SUM(D1003:D1098)</f>
        <v>6.3032717865916661</v>
      </c>
      <c r="O1098" s="7">
        <f>O1003</f>
        <v>6.4051576911381525E-2</v>
      </c>
      <c r="P1098" s="8">
        <f>M1098*O1003</f>
        <v>365.52111802131066</v>
      </c>
      <c r="Q1098" s="5">
        <f>N1098*O1003</f>
        <v>0.40373449763221736</v>
      </c>
      <c r="R1098" s="8">
        <f t="shared" si="229"/>
        <v>458.02895170763287</v>
      </c>
      <c r="S1098" s="8">
        <f t="shared" si="230"/>
        <v>1361.7301851933557</v>
      </c>
      <c r="T1098" s="9">
        <f t="shared" si="235"/>
        <v>1.5032850964489135</v>
      </c>
      <c r="U1098" s="10">
        <f t="shared" si="225"/>
        <v>0.99831263903283163</v>
      </c>
    </row>
    <row r="1099" spans="1:21" x14ac:dyDescent="0.3">
      <c r="A1099" s="17">
        <v>1930</v>
      </c>
      <c r="B1099" s="17">
        <v>96</v>
      </c>
      <c r="C1099" s="17">
        <v>0.38131999999999999</v>
      </c>
      <c r="D1099" s="17">
        <v>0.32025999999999999</v>
      </c>
      <c r="E1099" s="17">
        <v>0.5</v>
      </c>
      <c r="F1099" s="2">
        <f t="shared" si="231"/>
        <v>630.4892285828239</v>
      </c>
      <c r="G1099" s="3">
        <f t="shared" si="232"/>
        <v>201.92048034593518</v>
      </c>
      <c r="H1099" s="2">
        <f t="shared" si="233"/>
        <v>529.52898840985631</v>
      </c>
      <c r="I1099" s="2">
        <f>SUM(H1099:H1113)</f>
        <v>1497.8752399921859</v>
      </c>
      <c r="J1099" s="4">
        <f t="shared" si="226"/>
        <v>2.3757348612584877</v>
      </c>
      <c r="K1099" s="5">
        <f t="shared" si="234"/>
        <v>4.9281399999999991</v>
      </c>
      <c r="L1099" s="5">
        <f t="shared" si="227"/>
        <v>5.1068808290155428E-2</v>
      </c>
      <c r="M1099" s="8">
        <f t="shared" si="228"/>
        <v>3953.8905861811454</v>
      </c>
      <c r="N1099" s="6">
        <f>((B1098+E1098)*D1098+(B1099+E1099)*D1099+(B1100+E1100)*D1100)/3/SUM(D1003:D1099)</f>
        <v>6.2736803337567535</v>
      </c>
      <c r="O1099" s="7">
        <f>O1003</f>
        <v>6.4051576911381525E-2</v>
      </c>
      <c r="P1099" s="8">
        <f>M1099*O1003</f>
        <v>253.252926979969</v>
      </c>
      <c r="Q1099" s="5">
        <f>N1099*O1003</f>
        <v>0.40183911841504238</v>
      </c>
      <c r="R1099" s="8">
        <f t="shared" si="229"/>
        <v>316.74352653203044</v>
      </c>
      <c r="S1099" s="8">
        <f t="shared" si="230"/>
        <v>903.70123348572292</v>
      </c>
      <c r="T1099" s="9">
        <f t="shared" si="235"/>
        <v>1.4333333426123849</v>
      </c>
      <c r="U1099" s="10">
        <f t="shared" si="225"/>
        <v>0.94240151864610278</v>
      </c>
    </row>
    <row r="1100" spans="1:21" x14ac:dyDescent="0.3">
      <c r="A1100" s="17">
        <v>1930</v>
      </c>
      <c r="B1100" s="17">
        <v>97</v>
      </c>
      <c r="C1100" s="17">
        <v>0.40471000000000001</v>
      </c>
      <c r="D1100" s="17">
        <v>0.33660000000000001</v>
      </c>
      <c r="E1100" s="17">
        <v>0.5</v>
      </c>
      <c r="F1100" s="2">
        <f t="shared" si="231"/>
        <v>428.56874823688872</v>
      </c>
      <c r="G1100" s="3">
        <f t="shared" si="232"/>
        <v>144.25624065653676</v>
      </c>
      <c r="H1100" s="2">
        <f t="shared" si="233"/>
        <v>356.44062790862034</v>
      </c>
      <c r="I1100" s="2">
        <f>SUM(H1100:H1113)</f>
        <v>968.34625158233007</v>
      </c>
      <c r="J1100" s="4">
        <f t="shared" si="226"/>
        <v>2.2594887181252954</v>
      </c>
      <c r="K1100" s="5">
        <f t="shared" si="234"/>
        <v>5.2647399999999989</v>
      </c>
      <c r="L1100" s="5">
        <f t="shared" si="227"/>
        <v>5.3997333333333321E-2</v>
      </c>
      <c r="M1100" s="8">
        <f t="shared" si="228"/>
        <v>2671.5437920984396</v>
      </c>
      <c r="N1100" s="6">
        <f>((B1099+E1099)*D1099+(B1100+E1100)*D1100+(B1101+E1101)*D1101)/3/SUM(D1003:D1100)</f>
        <v>6.2356479142369832</v>
      </c>
      <c r="O1100" s="7">
        <f>O1003</f>
        <v>6.4051576911381525E-2</v>
      </c>
      <c r="P1100" s="8">
        <f>M1100*O1003</f>
        <v>171.11659267171706</v>
      </c>
      <c r="Q1100" s="5">
        <f>N1100*O1003</f>
        <v>0.3994030819710459</v>
      </c>
      <c r="R1100" s="8">
        <f t="shared" si="229"/>
        <v>214.07714258222259</v>
      </c>
      <c r="S1100" s="8">
        <f t="shared" si="230"/>
        <v>586.95770695369254</v>
      </c>
      <c r="T1100" s="9">
        <f t="shared" si="235"/>
        <v>1.3695765483797135</v>
      </c>
      <c r="U1100" s="10">
        <f t="shared" si="225"/>
        <v>0.88991216974558185</v>
      </c>
    </row>
    <row r="1101" spans="1:21" x14ac:dyDescent="0.3">
      <c r="A1101" s="17">
        <v>1930</v>
      </c>
      <c r="B1101" s="17">
        <v>98</v>
      </c>
      <c r="C1101" s="17">
        <v>0.42854999999999999</v>
      </c>
      <c r="D1101" s="17">
        <v>0.35293000000000002</v>
      </c>
      <c r="E1101" s="17">
        <v>0.5</v>
      </c>
      <c r="F1101" s="2">
        <f t="shared" si="231"/>
        <v>284.31250758035196</v>
      </c>
      <c r="G1101" s="3">
        <f t="shared" si="232"/>
        <v>100.34241330033362</v>
      </c>
      <c r="H1101" s="2">
        <f t="shared" si="233"/>
        <v>234.14130093018514</v>
      </c>
      <c r="I1101" s="2">
        <f>SUM(H1101:H1113)</f>
        <v>611.90562367370978</v>
      </c>
      <c r="J1101" s="4">
        <f t="shared" si="226"/>
        <v>2.152228999284437</v>
      </c>
      <c r="K1101" s="5">
        <f t="shared" si="234"/>
        <v>5.6176699999999986</v>
      </c>
      <c r="L1101" s="5">
        <f t="shared" si="227"/>
        <v>5.7032182741116738E-2</v>
      </c>
      <c r="M1101" s="8">
        <f t="shared" si="228"/>
        <v>1759.3998419420977</v>
      </c>
      <c r="N1101" s="6">
        <f>((B1100+E1100)*D1100+(B1101+E1101)*D1101+(B1102+E1102)*D1102)/3/SUM(D1003:D1101)</f>
        <v>6.1896079691402335</v>
      </c>
      <c r="O1101" s="7">
        <f>O1003</f>
        <v>6.4051576911381525E-2</v>
      </c>
      <c r="P1101" s="8">
        <f>M1101*O1003</f>
        <v>112.69233429402676</v>
      </c>
      <c r="Q1101" s="5">
        <f>N1101*O1003</f>
        <v>0.39645415088668567</v>
      </c>
      <c r="R1101" s="8">
        <f t="shared" si="229"/>
        <v>141.31501028240464</v>
      </c>
      <c r="S1101" s="8">
        <f t="shared" si="230"/>
        <v>372.88056437146997</v>
      </c>
      <c r="T1101" s="9">
        <f t="shared" si="235"/>
        <v>1.3115165686690271</v>
      </c>
      <c r="U1101" s="10">
        <f t="shared" si="225"/>
        <v>0.8407124306154099</v>
      </c>
    </row>
    <row r="1102" spans="1:21" x14ac:dyDescent="0.3">
      <c r="A1102" s="17">
        <v>1930</v>
      </c>
      <c r="B1102" s="17">
        <v>99</v>
      </c>
      <c r="C1102" s="17">
        <v>0.45273000000000002</v>
      </c>
      <c r="D1102" s="17">
        <v>0.36915999999999999</v>
      </c>
      <c r="E1102" s="17">
        <v>0.5</v>
      </c>
      <c r="F1102" s="2">
        <f t="shared" si="231"/>
        <v>183.97009428001834</v>
      </c>
      <c r="G1102" s="3">
        <f t="shared" si="232"/>
        <v>67.914400004411576</v>
      </c>
      <c r="H1102" s="2">
        <f t="shared" si="233"/>
        <v>150.01289427781256</v>
      </c>
      <c r="I1102" s="2">
        <f>SUM(H1102:H1113)</f>
        <v>377.76432274352453</v>
      </c>
      <c r="J1102" s="4">
        <f t="shared" si="226"/>
        <v>2.0534007128818157</v>
      </c>
      <c r="K1102" s="5">
        <f t="shared" ref="K1102:K1110" si="236">IF(F1102=0, K1101, K1101+G1102/F1102)</f>
        <v>5.9868299999999985</v>
      </c>
      <c r="L1102" s="5">
        <f t="shared" si="227"/>
        <v>6.0169145728643202E-2</v>
      </c>
      <c r="M1102" s="8">
        <f t="shared" si="228"/>
        <v>1128.7246840880655</v>
      </c>
      <c r="N1102" s="6">
        <f>((B1101+E1101)*D1101+(B1102+E1102)*D1102+(B1103+E1103)*D1103)/3/SUM(D1003:D1102)</f>
        <v>6.1362824733623649</v>
      </c>
      <c r="O1102" s="7">
        <f>O1003</f>
        <v>6.4051576911381525E-2</v>
      </c>
      <c r="P1102" s="8">
        <f>M1102*O1003</f>
        <v>72.296595914641543</v>
      </c>
      <c r="Q1102" s="5">
        <f>N1102*O1003</f>
        <v>0.39303856879253196</v>
      </c>
      <c r="R1102" s="8">
        <f t="shared" si="229"/>
        <v>91.052041010435701</v>
      </c>
      <c r="S1102" s="8">
        <f t="shared" si="230"/>
        <v>231.5655540890653</v>
      </c>
      <c r="T1102" s="9">
        <f t="shared" si="235"/>
        <v>1.2587130261324027</v>
      </c>
      <c r="U1102" s="10">
        <f t="shared" si="225"/>
        <v>0.79468768674941304</v>
      </c>
    </row>
    <row r="1103" spans="1:21" x14ac:dyDescent="0.3">
      <c r="A1103" s="17">
        <v>1930</v>
      </c>
      <c r="B1103" s="17">
        <v>100</v>
      </c>
      <c r="C1103" s="17">
        <v>0.47713</v>
      </c>
      <c r="D1103" s="17">
        <v>0.38523000000000002</v>
      </c>
      <c r="E1103" s="17">
        <v>0.5</v>
      </c>
      <c r="F1103" s="2">
        <f t="shared" si="231"/>
        <v>116.05569427560677</v>
      </c>
      <c r="G1103" s="3">
        <f t="shared" si="232"/>
        <v>44.708135105791996</v>
      </c>
      <c r="H1103" s="2">
        <f t="shared" si="233"/>
        <v>93.70162672271077</v>
      </c>
      <c r="I1103" s="2">
        <f>SUM(H1103:H1113)</f>
        <v>227.75142846571197</v>
      </c>
      <c r="J1103" s="4">
        <f t="shared" si="226"/>
        <v>1.9624321743735587</v>
      </c>
      <c r="K1103" s="5">
        <f t="shared" si="236"/>
        <v>6.3720599999999985</v>
      </c>
      <c r="L1103" s="5">
        <f t="shared" si="227"/>
        <v>6.3403582089552227E-2</v>
      </c>
      <c r="M1103" s="8">
        <f t="shared" si="228"/>
        <v>705.13579252739248</v>
      </c>
      <c r="N1103" s="6">
        <f>((B1102+E1102)*D1102+(B1103+E1103)*D1103+(B1104+E1104)*D1104)/3/SUM(D1003:D1103)</f>
        <v>6.0761935700542695</v>
      </c>
      <c r="O1103" s="7">
        <f>O1003</f>
        <v>6.4051576911381525E-2</v>
      </c>
      <c r="P1103" s="8">
        <f>M1103*O1003</f>
        <v>45.165059448036246</v>
      </c>
      <c r="Q1103" s="5">
        <f>N1103*O1003</f>
        <v>0.3891897797807729</v>
      </c>
      <c r="R1103" s="8">
        <f t="shared" si="229"/>
        <v>57.233911253398787</v>
      </c>
      <c r="S1103" s="8">
        <f t="shared" si="230"/>
        <v>140.51351307862961</v>
      </c>
      <c r="T1103" s="9">
        <f t="shared" si="235"/>
        <v>1.2107420834081686</v>
      </c>
      <c r="U1103" s="10">
        <f t="shared" si="225"/>
        <v>0.75169009096539008</v>
      </c>
    </row>
    <row r="1104" spans="1:21" x14ac:dyDescent="0.3">
      <c r="A1104" s="17">
        <v>1930</v>
      </c>
      <c r="B1104" s="17">
        <v>101</v>
      </c>
      <c r="C1104" s="17">
        <v>0.50163999999999997</v>
      </c>
      <c r="D1104" s="17">
        <v>0.40105000000000002</v>
      </c>
      <c r="E1104" s="17">
        <v>0.5</v>
      </c>
      <c r="F1104" s="2">
        <f t="shared" si="231"/>
        <v>71.347559169814772</v>
      </c>
      <c r="G1104" s="3">
        <f t="shared" si="232"/>
        <v>28.613938605054216</v>
      </c>
      <c r="H1104" s="2">
        <f t="shared" si="233"/>
        <v>57.040589867287665</v>
      </c>
      <c r="I1104" s="2">
        <f>SUM(H1104:H1113)</f>
        <v>134.04980174300118</v>
      </c>
      <c r="J1104" s="4">
        <f t="shared" si="226"/>
        <v>1.8788281379598202</v>
      </c>
      <c r="K1104" s="5">
        <f t="shared" si="236"/>
        <v>6.7731099999999982</v>
      </c>
      <c r="L1104" s="5">
        <f t="shared" si="227"/>
        <v>6.6730147783251217E-2</v>
      </c>
      <c r="M1104" s="8">
        <f t="shared" si="228"/>
        <v>428.80076780282667</v>
      </c>
      <c r="N1104" s="6">
        <f>((B1103+E1103)*D1103+(B1104+E1104)*D1104+(B1105+E1105)*D1105)/3/SUM(D1003:D1104)</f>
        <v>6.0100205075659501</v>
      </c>
      <c r="O1104" s="7">
        <f>O1003</f>
        <v>6.4051576911381525E-2</v>
      </c>
      <c r="P1104" s="8">
        <f>M1104*O1003</f>
        <v>27.465365358582204</v>
      </c>
      <c r="Q1104" s="5">
        <f>N1104*O1003</f>
        <v>0.3849512907793407</v>
      </c>
      <c r="R1104" s="8">
        <f t="shared" si="229"/>
        <v>35.082741171060299</v>
      </c>
      <c r="S1104" s="8">
        <f t="shared" si="230"/>
        <v>83.279601825230827</v>
      </c>
      <c r="T1104" s="9">
        <f t="shared" si="235"/>
        <v>1.1672382740804983</v>
      </c>
      <c r="U1104" s="10">
        <f t="shared" si="225"/>
        <v>0.71158986387932188</v>
      </c>
    </row>
    <row r="1105" spans="1:21" x14ac:dyDescent="0.3">
      <c r="A1105" s="17">
        <v>1930</v>
      </c>
      <c r="B1105" s="17">
        <v>102</v>
      </c>
      <c r="C1105" s="17">
        <v>0.52615000000000001</v>
      </c>
      <c r="D1105" s="17">
        <v>0.41655999999999999</v>
      </c>
      <c r="E1105" s="17">
        <v>0.5</v>
      </c>
      <c r="F1105" s="2">
        <f t="shared" si="231"/>
        <v>42.733620564760557</v>
      </c>
      <c r="G1105" s="3">
        <f t="shared" si="232"/>
        <v>17.801116982456659</v>
      </c>
      <c r="H1105" s="2">
        <f t="shared" si="233"/>
        <v>33.833062073532226</v>
      </c>
      <c r="I1105" s="2">
        <f>SUM(H1105:H1113)</f>
        <v>77.009211875713561</v>
      </c>
      <c r="J1105" s="4">
        <f t="shared" si="226"/>
        <v>1.8020755287750576</v>
      </c>
      <c r="K1105" s="5">
        <f t="shared" si="236"/>
        <v>7.1896699999999978</v>
      </c>
      <c r="L1105" s="5">
        <f t="shared" si="227"/>
        <v>7.0143121951219495E-2</v>
      </c>
      <c r="M1105" s="8">
        <f t="shared" si="228"/>
        <v>253.78278706836446</v>
      </c>
      <c r="N1105" s="6">
        <f>((B1104+E1104)*D1104+(B1105+E1105)*D1105+(B1106+E1106)*D1106)/3/SUM(D1003:D1105)</f>
        <v>5.9383295756272556</v>
      </c>
      <c r="O1105" s="7">
        <f>O1003</f>
        <v>6.4051576911381525E-2</v>
      </c>
      <c r="P1105" s="8">
        <f>M1105*O1003</f>
        <v>16.255187704694105</v>
      </c>
      <c r="Q1105" s="5">
        <f>N1105*O1003</f>
        <v>0.38035937353842075</v>
      </c>
      <c r="R1105" s="8">
        <f t="shared" si="229"/>
        <v>20.964339778357004</v>
      </c>
      <c r="S1105" s="8">
        <f t="shared" si="230"/>
        <v>48.196860654170521</v>
      </c>
      <c r="T1105" s="9">
        <f t="shared" si="235"/>
        <v>1.1278440725875476</v>
      </c>
      <c r="U1105" s="10">
        <f t="shared" ref="U1105:U1113" si="237">IF(T1105=0,0,J1105-T1105)</f>
        <v>0.67423145618751001</v>
      </c>
    </row>
    <row r="1106" spans="1:21" x14ac:dyDescent="0.3">
      <c r="A1106" s="17">
        <v>1930</v>
      </c>
      <c r="B1106" s="17">
        <v>103</v>
      </c>
      <c r="C1106" s="17">
        <v>0.55052000000000001</v>
      </c>
      <c r="D1106" s="17">
        <v>0.43169000000000002</v>
      </c>
      <c r="E1106" s="17">
        <v>0.5</v>
      </c>
      <c r="F1106" s="2">
        <f t="shared" si="231"/>
        <v>24.932503582303898</v>
      </c>
      <c r="G1106" s="3">
        <f t="shared" si="232"/>
        <v>10.763112471444771</v>
      </c>
      <c r="H1106" s="2">
        <f t="shared" si="233"/>
        <v>19.550947346581513</v>
      </c>
      <c r="I1106" s="2">
        <f>SUM(H1106:H1113)</f>
        <v>43.176149802181307</v>
      </c>
      <c r="J1106" s="4">
        <f t="shared" si="226"/>
        <v>1.7317213917027581</v>
      </c>
      <c r="K1106" s="5">
        <f t="shared" si="236"/>
        <v>7.6213599999999975</v>
      </c>
      <c r="L1106" s="5">
        <f t="shared" si="227"/>
        <v>7.363632850241543E-2</v>
      </c>
      <c r="M1106" s="8">
        <f t="shared" si="228"/>
        <v>146.16579466060313</v>
      </c>
      <c r="N1106" s="6">
        <f>((B1105+E1105)*D1105+(B1106+E1106)*D1106+(B1107+E1107)*D1107)/3/SUM(D1003:D1106)</f>
        <v>5.8618634556911999</v>
      </c>
      <c r="O1106" s="7">
        <f>O1003</f>
        <v>6.4051576911381525E-2</v>
      </c>
      <c r="P1106" s="8">
        <f>M1106*O1003</f>
        <v>9.3621496385168204</v>
      </c>
      <c r="Q1106" s="5">
        <f>N1106*O1003</f>
        <v>0.37546159797622158</v>
      </c>
      <c r="R1106" s="8">
        <f t="shared" si="229"/>
        <v>12.210317413885049</v>
      </c>
      <c r="S1106" s="8">
        <f t="shared" si="230"/>
        <v>27.232520875813513</v>
      </c>
      <c r="T1106" s="9">
        <f t="shared" si="235"/>
        <v>1.0922497528544255</v>
      </c>
      <c r="U1106" s="10">
        <f t="shared" si="237"/>
        <v>0.63947163884833258</v>
      </c>
    </row>
    <row r="1107" spans="1:21" x14ac:dyDescent="0.3">
      <c r="A1107" s="17">
        <v>1930</v>
      </c>
      <c r="B1107" s="17">
        <v>104</v>
      </c>
      <c r="C1107" s="17">
        <v>0.57465999999999995</v>
      </c>
      <c r="D1107" s="17">
        <v>0.44640000000000002</v>
      </c>
      <c r="E1107" s="17">
        <v>0.5</v>
      </c>
      <c r="F1107" s="2">
        <f t="shared" si="231"/>
        <v>14.169391110859127</v>
      </c>
      <c r="G1107" s="3">
        <f t="shared" si="232"/>
        <v>6.3252161918875149</v>
      </c>
      <c r="H1107" s="2">
        <f t="shared" si="233"/>
        <v>11.006783014915371</v>
      </c>
      <c r="I1107" s="2">
        <f>SUM(H1107:H1113)</f>
        <v>23.625202455599787</v>
      </c>
      <c r="J1107" s="4">
        <f t="shared" si="226"/>
        <v>1.6673406973355349</v>
      </c>
      <c r="K1107" s="5">
        <f t="shared" si="236"/>
        <v>8.067759999999998</v>
      </c>
      <c r="L1107" s="5">
        <f t="shared" si="227"/>
        <v>7.7203444976076535E-2</v>
      </c>
      <c r="M1107" s="8">
        <f t="shared" si="228"/>
        <v>81.929196214593077</v>
      </c>
      <c r="N1107" s="6">
        <f>((B1106+E1106)*D1106+(B1107+E1107)*D1107+(B1108+E1108)*D1108)/3/SUM(D1003:D1107)</f>
        <v>5.7812050680734197</v>
      </c>
      <c r="O1107" s="7">
        <f>O1003</f>
        <v>6.4051576911381525E-2</v>
      </c>
      <c r="P1107" s="8">
        <f>M1107*O1003</f>
        <v>5.2476942126266763</v>
      </c>
      <c r="Q1107" s="5">
        <f>N1107*O1003</f>
        <v>0.37029530105817332</v>
      </c>
      <c r="R1107" s="8">
        <f t="shared" si="229"/>
        <v>6.9310229847252947</v>
      </c>
      <c r="S1107" s="8">
        <f t="shared" si="230"/>
        <v>15.022203461928466</v>
      </c>
      <c r="T1107" s="9">
        <f t="shared" si="235"/>
        <v>1.0601869441246323</v>
      </c>
      <c r="U1107" s="10">
        <f t="shared" si="237"/>
        <v>0.60715375321090259</v>
      </c>
    </row>
    <row r="1108" spans="1:21" x14ac:dyDescent="0.3">
      <c r="A1108" s="17">
        <v>1930</v>
      </c>
      <c r="B1108" s="17">
        <v>105</v>
      </c>
      <c r="C1108" s="17">
        <v>0.59845000000000004</v>
      </c>
      <c r="D1108" s="17">
        <v>0.46061999999999997</v>
      </c>
      <c r="E1108" s="17">
        <v>0.5</v>
      </c>
      <c r="F1108" s="2">
        <f t="shared" si="231"/>
        <v>7.8441749189716123</v>
      </c>
      <c r="G1108" s="3">
        <f t="shared" si="232"/>
        <v>3.613183851176704</v>
      </c>
      <c r="H1108" s="2">
        <f t="shared" si="233"/>
        <v>6.0375829933832605</v>
      </c>
      <c r="I1108" s="2">
        <f>SUM(H1108:H1113)</f>
        <v>12.618419440684418</v>
      </c>
      <c r="J1108" s="4">
        <f t="shared" si="226"/>
        <v>1.6086356527014722</v>
      </c>
      <c r="K1108" s="5">
        <f t="shared" si="236"/>
        <v>8.5283799999999985</v>
      </c>
      <c r="L1108" s="5">
        <f t="shared" si="227"/>
        <v>8.0837725118483403E-2</v>
      </c>
      <c r="M1108" s="8">
        <f t="shared" si="228"/>
        <v>44.696753228531364</v>
      </c>
      <c r="N1108" s="6">
        <f>((B1107+E1107)*D1107+(B1108+E1108)*D1108+(B1109+E1109)*D1109)/3/SUM(D1003:D1108)</f>
        <v>5.6970292130510138</v>
      </c>
      <c r="O1108" s="7">
        <f>O1003</f>
        <v>6.4051576911381525E-2</v>
      </c>
      <c r="P1108" s="8">
        <f>M1108*O1003</f>
        <v>2.8628975271063171</v>
      </c>
      <c r="Q1108" s="5">
        <f>N1108*O1003</f>
        <v>0.36490370480612438</v>
      </c>
      <c r="R1108" s="8">
        <f t="shared" si="229"/>
        <v>3.8344465910232586</v>
      </c>
      <c r="S1108" s="8">
        <f t="shared" si="230"/>
        <v>8.0911804772031726</v>
      </c>
      <c r="T1108" s="9">
        <f t="shared" si="235"/>
        <v>1.0314890426058911</v>
      </c>
      <c r="U1108" s="10">
        <f t="shared" si="237"/>
        <v>0.5771466100955811</v>
      </c>
    </row>
    <row r="1109" spans="1:21" x14ac:dyDescent="0.3">
      <c r="A1109" s="17">
        <v>1930</v>
      </c>
      <c r="B1109" s="17">
        <v>106</v>
      </c>
      <c r="C1109" s="17">
        <v>0.62178</v>
      </c>
      <c r="D1109" s="17">
        <v>0.47432000000000002</v>
      </c>
      <c r="E1109" s="17">
        <v>0.5</v>
      </c>
      <c r="F1109" s="2">
        <f t="shared" si="231"/>
        <v>4.2309910677949087</v>
      </c>
      <c r="G1109" s="3">
        <f t="shared" si="232"/>
        <v>2.0068436832764811</v>
      </c>
      <c r="H1109" s="2">
        <f t="shared" si="233"/>
        <v>3.2275692261566684</v>
      </c>
      <c r="I1109" s="2">
        <f>SUM(H1109:H1113)</f>
        <v>6.5808364473011594</v>
      </c>
      <c r="J1109" s="4">
        <f t="shared" si="226"/>
        <v>1.5553888774175393</v>
      </c>
      <c r="K1109" s="5">
        <f t="shared" si="236"/>
        <v>9.002699999999999</v>
      </c>
      <c r="L1109" s="5">
        <f t="shared" si="227"/>
        <v>8.4532394366197181E-2</v>
      </c>
      <c r="M1109" s="8">
        <f t="shared" si="228"/>
        <v>23.740528093676925</v>
      </c>
      <c r="N1109" s="6">
        <f>((B1108+E1108)*D1108+(B1109+E1109)*D1109+(B1110+E1110)*D1110)/3/SUM(D1003:D1109)</f>
        <v>5.6098888851862965</v>
      </c>
      <c r="O1109" s="7">
        <f>O1003</f>
        <v>6.4051576911381525E-2</v>
      </c>
      <c r="P1109" s="8">
        <f>M1109*O1003</f>
        <v>1.5206182611089614</v>
      </c>
      <c r="Q1109" s="5">
        <f>N1109*O1003</f>
        <v>0.35932222939381442</v>
      </c>
      <c r="R1109" s="8">
        <f t="shared" si="229"/>
        <v>2.0678318562911859</v>
      </c>
      <c r="S1109" s="8">
        <f t="shared" si="230"/>
        <v>4.256733886179914</v>
      </c>
      <c r="T1109" s="9">
        <f t="shared" si="235"/>
        <v>1.006084347135817</v>
      </c>
      <c r="U1109" s="10">
        <f t="shared" si="237"/>
        <v>0.54930453028172233</v>
      </c>
    </row>
    <row r="1110" spans="1:21" x14ac:dyDescent="0.3">
      <c r="A1110" s="17">
        <v>1930</v>
      </c>
      <c r="B1110" s="17">
        <v>107</v>
      </c>
      <c r="C1110" s="17">
        <v>0.64456000000000002</v>
      </c>
      <c r="D1110" s="17">
        <v>0.48746</v>
      </c>
      <c r="E1110" s="17">
        <v>0.5</v>
      </c>
      <c r="F1110" s="2">
        <f t="shared" si="231"/>
        <v>2.2241473845184276</v>
      </c>
      <c r="G1110" s="3">
        <f t="shared" si="232"/>
        <v>1.0841828840573526</v>
      </c>
      <c r="H1110" s="2">
        <f t="shared" si="233"/>
        <v>1.6820559424897512</v>
      </c>
      <c r="I1110" s="2">
        <f>SUM(H1110:H1113)</f>
        <v>3.3532672211444901</v>
      </c>
      <c r="J1110" s="4">
        <f t="shared" si="226"/>
        <v>1.5076641253567553</v>
      </c>
      <c r="K1110" s="5">
        <f t="shared" si="236"/>
        <v>9.4901599999999995</v>
      </c>
      <c r="L1110" s="5">
        <f t="shared" si="227"/>
        <v>8.8280558139534879E-2</v>
      </c>
      <c r="M1110" s="8">
        <f t="shared" si="228"/>
        <v>12.281105907188648</v>
      </c>
      <c r="N1110" s="6">
        <f>((B1109+E1109)*D1109+(B1110+E1110)*D1110+(B1111+E1111)*D1111)/3/SUM(D1003:D1110)</f>
        <v>5.5204267718703735</v>
      </c>
      <c r="O1110" s="7">
        <f>O1003</f>
        <v>6.4051576911381525E-2</v>
      </c>
      <c r="P1110" s="8">
        <f>M1110*O1003</f>
        <v>0.78662419957111562</v>
      </c>
      <c r="Q1110" s="5">
        <f>N1110*O1003</f>
        <v>0.35359203996210486</v>
      </c>
      <c r="R1110" s="8">
        <f t="shared" si="229"/>
        <v>1.0872943504544192</v>
      </c>
      <c r="S1110" s="8">
        <f t="shared" si="230"/>
        <v>2.1889020298887276</v>
      </c>
      <c r="T1110" s="9">
        <f t="shared" si="235"/>
        <v>0.98415331876159307</v>
      </c>
      <c r="U1110" s="10">
        <f t="shared" si="237"/>
        <v>0.52351080659516225</v>
      </c>
    </row>
    <row r="1111" spans="1:21" x14ac:dyDescent="0.3">
      <c r="A1111" s="17">
        <v>1930</v>
      </c>
      <c r="B1111" s="17">
        <v>108</v>
      </c>
      <c r="C1111" s="17">
        <v>0.66671000000000002</v>
      </c>
      <c r="D1111" s="17">
        <v>0.50002000000000002</v>
      </c>
      <c r="E1111" s="17">
        <v>0.5</v>
      </c>
      <c r="F1111" s="2">
        <f t="shared" si="231"/>
        <v>1.139964500461075</v>
      </c>
      <c r="G1111" s="3">
        <f t="shared" si="232"/>
        <v>0.57000504952054676</v>
      </c>
      <c r="H1111" s="3">
        <f t="shared" si="233"/>
        <v>0.85496197570080157</v>
      </c>
      <c r="I1111" s="2">
        <f>SUM(H1111:H1113)</f>
        <v>1.6712112786547393</v>
      </c>
      <c r="J1111" s="4">
        <f t="shared" si="226"/>
        <v>1.4660204576360001</v>
      </c>
      <c r="K1111" s="5">
        <f>IF(F1111=0, K1110, K1110+G1111/F1111)</f>
        <v>9.9901799999999987</v>
      </c>
      <c r="L1111" s="5">
        <f t="shared" si="227"/>
        <v>9.2075391705069107E-2</v>
      </c>
      <c r="M1111" s="8">
        <f t="shared" si="228"/>
        <v>6.1906339898759919</v>
      </c>
      <c r="N1111" s="6">
        <f>((B1110+E1110)*D1110+(B1111+E1111)*D1111+(B1112+E1112)*D1112)/3/SUM(D1003:D1111)</f>
        <v>5.4291958036124814</v>
      </c>
      <c r="O1111" s="7">
        <f>O1003</f>
        <v>6.4051576911381525E-2</v>
      </c>
      <c r="P1111" s="8">
        <f>M1111*O1003</f>
        <v>0.39651986913275478</v>
      </c>
      <c r="Q1111" s="5">
        <f>N1111*O1003</f>
        <v>0.34774855258203469</v>
      </c>
      <c r="R1111" s="8">
        <f t="shared" si="229"/>
        <v>0.55765018613817108</v>
      </c>
      <c r="S1111" s="8">
        <f t="shared" si="230"/>
        <v>1.1016076794343086</v>
      </c>
      <c r="T1111" s="9">
        <f t="shared" si="235"/>
        <v>0.96635261798832117</v>
      </c>
      <c r="U1111" s="10">
        <f t="shared" si="237"/>
        <v>0.49966783964767891</v>
      </c>
    </row>
    <row r="1112" spans="1:21" x14ac:dyDescent="0.3">
      <c r="A1112" s="17">
        <v>1930</v>
      </c>
      <c r="B1112" s="17">
        <v>109</v>
      </c>
      <c r="C1112" s="17">
        <v>0.68813999999999997</v>
      </c>
      <c r="D1112" s="17">
        <v>0.51197999999999999</v>
      </c>
      <c r="E1112" s="17">
        <v>0.5</v>
      </c>
      <c r="F1112" s="2">
        <f t="shared" si="231"/>
        <v>0.56995945094052824</v>
      </c>
      <c r="G1112" s="3">
        <f t="shared" si="232"/>
        <v>0.29180783969253166</v>
      </c>
      <c r="H1112" s="3">
        <f t="shared" si="233"/>
        <v>0.42405553109426242</v>
      </c>
      <c r="I1112" s="2">
        <f>SUM(H1112:H1113)</f>
        <v>0.81624930295393761</v>
      </c>
      <c r="J1112" s="4">
        <f t="shared" si="226"/>
        <v>1.4321181999999999</v>
      </c>
      <c r="K1112" s="5">
        <f>IF(F1112=0, K1111, K1111+G1112/F1112)</f>
        <v>10.502159999999998</v>
      </c>
      <c r="L1112" s="5">
        <f t="shared" si="227"/>
        <v>9.5910136986301353E-2</v>
      </c>
      <c r="M1112" s="8">
        <f t="shared" si="228"/>
        <v>3.0425130112598002</v>
      </c>
      <c r="N1112" s="6">
        <f>((B1111+E1111)*D1111+(B1112+E1112)*D1112)/2/SUM(D1003:D1112)</f>
        <v>5.2519662621784482</v>
      </c>
      <c r="O1112" s="7">
        <f>O1003</f>
        <v>6.4051576911381525E-2</v>
      </c>
      <c r="P1112" s="8">
        <f>M1112*O1003</f>
        <v>0.19487775614458611</v>
      </c>
      <c r="Q1112" s="5">
        <f>N1112*O1003</f>
        <v>0.3363967209779038</v>
      </c>
      <c r="R1112" s="8">
        <f t="shared" si="229"/>
        <v>0.28140464092160905</v>
      </c>
      <c r="S1112" s="8">
        <f t="shared" si="230"/>
        <v>0.54395749329613752</v>
      </c>
      <c r="T1112" s="9">
        <f t="shared" si="235"/>
        <v>0.95437928505004499</v>
      </c>
      <c r="U1112" s="10">
        <f t="shared" si="237"/>
        <v>0.47773891494995491</v>
      </c>
    </row>
    <row r="1113" spans="1:21" x14ac:dyDescent="0.3">
      <c r="A1113" s="17">
        <v>1930</v>
      </c>
      <c r="B1113" s="17" t="s">
        <v>19</v>
      </c>
      <c r="C1113" s="17">
        <v>0.70879999999999999</v>
      </c>
      <c r="D1113" s="17">
        <v>1</v>
      </c>
      <c r="E1113" s="17">
        <v>1.41</v>
      </c>
      <c r="F1113" s="2">
        <f t="shared" si="231"/>
        <v>0.27815161124799659</v>
      </c>
      <c r="G1113" s="3">
        <f t="shared" si="232"/>
        <v>0.27815161124799659</v>
      </c>
      <c r="H1113" s="3">
        <f>E1113*F1113</f>
        <v>0.39219377185967519</v>
      </c>
      <c r="I1113" s="2">
        <f>SUM(H1113:H1113)</f>
        <v>0.39219377185967519</v>
      </c>
      <c r="J1113" s="4">
        <f t="shared" si="226"/>
        <v>1.41</v>
      </c>
      <c r="K1113" s="5">
        <f>IF(F1113=0, K1112, K1112+G1113/F1113)</f>
        <v>11.502159999999998</v>
      </c>
      <c r="L1113" s="5">
        <f>K1113/(110+E1113)</f>
        <v>0.10324171977380844</v>
      </c>
      <c r="M1113" s="8">
        <f t="shared" si="228"/>
        <v>2.6941783985911605</v>
      </c>
      <c r="N1113" s="6">
        <f>N1112-(N1110-N1111)</f>
        <v>5.1607352939205562</v>
      </c>
      <c r="O1113" s="7">
        <f>O1003</f>
        <v>6.4051576911381525E-2</v>
      </c>
      <c r="P1113" s="8">
        <f>M1113*O1003</f>
        <v>0.17256637491034443</v>
      </c>
      <c r="Q1113" s="5">
        <f>N1113*O1003</f>
        <v>0.33055323359783362</v>
      </c>
      <c r="R1113" s="8">
        <f t="shared" si="229"/>
        <v>0.26255285237452852</v>
      </c>
      <c r="S1113" s="8">
        <f>R1113</f>
        <v>0.26255285237452852</v>
      </c>
      <c r="T1113" s="9">
        <f t="shared" si="235"/>
        <v>0.94391994062705464</v>
      </c>
      <c r="U1113" s="10">
        <f t="shared" si="237"/>
        <v>0.46608005937294528</v>
      </c>
    </row>
    <row r="1114" spans="1:21" x14ac:dyDescent="0.3">
      <c r="A1114" s="17">
        <v>1931</v>
      </c>
      <c r="B1114" s="17">
        <v>0</v>
      </c>
      <c r="C1114" s="17">
        <v>4.7789999999999999E-2</v>
      </c>
      <c r="D1114" s="17">
        <v>4.5999999999999999E-2</v>
      </c>
      <c r="E1114" s="17">
        <v>0.18</v>
      </c>
      <c r="F1114" s="2">
        <v>100000</v>
      </c>
      <c r="G1114" s="3">
        <f>100000*D1114</f>
        <v>4600</v>
      </c>
      <c r="H1114" s="2">
        <f>F1114-(1-E1114)*G1114</f>
        <v>96228</v>
      </c>
      <c r="I1114" s="2">
        <f>SUM(H1114:H1224)</f>
        <v>6354934.8019118235</v>
      </c>
      <c r="J1114" s="4">
        <f>I1114/F1114</f>
        <v>63.549348019118234</v>
      </c>
      <c r="K1114" s="5">
        <f>G1114/F1114</f>
        <v>4.5999999999999999E-2</v>
      </c>
      <c r="L1114" s="5">
        <f>K1114/(0.1+E1114)</f>
        <v>0.16428571428571426</v>
      </c>
      <c r="M1114">
        <f>G1114/L1114</f>
        <v>28000.000000000004</v>
      </c>
      <c r="N1114" s="6">
        <f>(0.1+E1114)*D1114/SUM(D1114:D1114)</f>
        <v>0.28000000000000003</v>
      </c>
      <c r="O1114" s="7">
        <f>IF((I1114-J1114*F1114+MAX(N1116:N1209)*F1114)/SUM(M1114:M1224)&gt;1/MAX(N1116:N1212),1/MAX(N1116:N1212),(I1114-J1114*F1114+MAX(N1116:N1209)*F1114)/SUM(M1114:M1224))</f>
        <v>6.1150557676425521E-2</v>
      </c>
      <c r="P1114" s="8">
        <f>M1114*O1114</f>
        <v>1712.2156149399148</v>
      </c>
      <c r="Q1114" s="5">
        <f>N1114*O1114</f>
        <v>1.7122156149399149E-2</v>
      </c>
      <c r="R1114" s="8">
        <f>((1-Q1114)*H1114)</f>
        <v>94580.369158055619</v>
      </c>
      <c r="S1114" s="8">
        <f>R1114+S1115</f>
        <v>5705466.5668855608</v>
      </c>
      <c r="T1114" s="9">
        <f t="shared" si="235"/>
        <v>57.054665668855606</v>
      </c>
      <c r="U1114" s="10">
        <f t="shared" ref="U1114:U1177" si="238">J1114-T1114</f>
        <v>6.4946823502626287</v>
      </c>
    </row>
    <row r="1115" spans="1:21" x14ac:dyDescent="0.3">
      <c r="A1115" s="17">
        <v>1931</v>
      </c>
      <c r="B1115" s="17">
        <v>1</v>
      </c>
      <c r="C1115" s="17">
        <v>7.1000000000000004E-3</v>
      </c>
      <c r="D1115" s="17">
        <v>7.0699999999999999E-3</v>
      </c>
      <c r="E1115" s="17">
        <v>0.5</v>
      </c>
      <c r="F1115" s="2">
        <f>F1114-G1114</f>
        <v>95400</v>
      </c>
      <c r="G1115" s="3">
        <f>D1115*F1115</f>
        <v>674.47799999999995</v>
      </c>
      <c r="H1115" s="2">
        <f>F1115-0.5*G1115</f>
        <v>95062.760999999999</v>
      </c>
      <c r="I1115" s="2">
        <f>SUM(H1115:H1224)</f>
        <v>6258706.8019118225</v>
      </c>
      <c r="J1115" s="4">
        <f t="shared" ref="J1115:J1178" si="239">I1115/F1115</f>
        <v>65.604893101801068</v>
      </c>
      <c r="K1115" s="5">
        <f>K1114+G1115/F1115</f>
        <v>5.3069999999999999E-2</v>
      </c>
      <c r="L1115" s="5">
        <f t="shared" ref="L1115:L1178" si="240">K1115/(B1115+E1115)</f>
        <v>3.5380000000000002E-2</v>
      </c>
      <c r="M1115" s="8">
        <f t="shared" ref="M1115:M1178" si="241">G1115/L1115</f>
        <v>19063.821368004519</v>
      </c>
      <c r="N1115" s="6">
        <f>(B1115+E1115)*D1115/SUM(D1114:D1115)</f>
        <v>0.19983041266252119</v>
      </c>
      <c r="O1115" s="7">
        <f>O1114</f>
        <v>6.1150557676425521E-2</v>
      </c>
      <c r="P1115" s="8">
        <f>M1115*O1114</f>
        <v>1165.7633080972337</v>
      </c>
      <c r="Q1115" s="5">
        <f>N1115*O1114</f>
        <v>1.2219741175023415E-2</v>
      </c>
      <c r="R1115" s="8">
        <f t="shared" ref="R1115:R1178" si="242">((1-Q1115)*H1115)</f>
        <v>93901.118665196889</v>
      </c>
      <c r="S1115" s="8">
        <f t="shared" ref="S1115:S1178" si="243">R1115+S1116</f>
        <v>5610886.1977275051</v>
      </c>
      <c r="T1115" s="9">
        <f t="shared" si="235"/>
        <v>58.814320730896277</v>
      </c>
      <c r="U1115" s="10">
        <f t="shared" si="238"/>
        <v>6.7905723709047905</v>
      </c>
    </row>
    <row r="1116" spans="1:21" x14ac:dyDescent="0.3">
      <c r="A1116" s="17">
        <v>1931</v>
      </c>
      <c r="B1116" s="17">
        <v>2</v>
      </c>
      <c r="C1116" s="17">
        <v>4.2500000000000003E-3</v>
      </c>
      <c r="D1116" s="17">
        <v>4.2399999999999998E-3</v>
      </c>
      <c r="E1116" s="17">
        <v>0.5</v>
      </c>
      <c r="F1116" s="2">
        <f t="shared" ref="F1116:F1179" si="244">F1115-G1115</f>
        <v>94725.521999999997</v>
      </c>
      <c r="G1116" s="3">
        <f t="shared" ref="G1116:G1179" si="245">D1116*F1116</f>
        <v>401.63621327999999</v>
      </c>
      <c r="H1116" s="2">
        <f t="shared" ref="H1116:H1179" si="246">F1116-0.5*G1116</f>
        <v>94524.703893359998</v>
      </c>
      <c r="I1116" s="2">
        <f>SUM(H1116:H1224)</f>
        <v>6163644.0409118226</v>
      </c>
      <c r="J1116" s="4">
        <f t="shared" si="239"/>
        <v>65.068462129053486</v>
      </c>
      <c r="K1116" s="5">
        <f t="shared" ref="K1116:K1179" si="247">K1115+G1116/F1116</f>
        <v>5.731E-2</v>
      </c>
      <c r="L1116" s="5">
        <f t="shared" si="240"/>
        <v>2.2924E-2</v>
      </c>
      <c r="M1116" s="8">
        <f t="shared" si="241"/>
        <v>17520.337344268017</v>
      </c>
      <c r="N1116" s="6">
        <f>((B1115+E1115)*D1115+(B1116+E1116)*D1116+(B1117+E1117)*D1117)/3/SUM(D1114:D1116)</f>
        <v>0.17972430640376899</v>
      </c>
      <c r="O1116" s="7">
        <f>O1114</f>
        <v>6.1150557676425521E-2</v>
      </c>
      <c r="P1116" s="8">
        <f>M1116*O1114</f>
        <v>1071.3783992810934</v>
      </c>
      <c r="Q1116" s="5">
        <f>N1116*O1114</f>
        <v>1.0990241564599249E-2</v>
      </c>
      <c r="R1116" s="8">
        <f t="shared" si="242"/>
        <v>93485.854563749759</v>
      </c>
      <c r="S1116" s="8">
        <f t="shared" si="243"/>
        <v>5516985.0790623082</v>
      </c>
      <c r="T1116" s="9">
        <f t="shared" si="235"/>
        <v>58.241801814112023</v>
      </c>
      <c r="U1116" s="10">
        <f t="shared" si="238"/>
        <v>6.8266603149414635</v>
      </c>
    </row>
    <row r="1117" spans="1:21" x14ac:dyDescent="0.3">
      <c r="A1117" s="17">
        <v>1931</v>
      </c>
      <c r="B1117" s="17">
        <v>3</v>
      </c>
      <c r="C1117" s="17">
        <v>2.7699999999999999E-3</v>
      </c>
      <c r="D1117" s="17">
        <v>2.7699999999999999E-3</v>
      </c>
      <c r="E1117" s="17">
        <v>0.5</v>
      </c>
      <c r="F1117" s="2">
        <f t="shared" si="244"/>
        <v>94323.885786719999</v>
      </c>
      <c r="G1117" s="3">
        <f t="shared" si="245"/>
        <v>261.27716362921439</v>
      </c>
      <c r="H1117" s="2">
        <f t="shared" si="246"/>
        <v>94193.24720490539</v>
      </c>
      <c r="I1117" s="2">
        <f>SUM(H1117:H1224)</f>
        <v>6069119.3370184619</v>
      </c>
      <c r="J1117" s="4">
        <f t="shared" si="239"/>
        <v>64.34339813715502</v>
      </c>
      <c r="K1117" s="5">
        <f t="shared" si="247"/>
        <v>6.0080000000000001E-2</v>
      </c>
      <c r="L1117" s="5">
        <f t="shared" si="240"/>
        <v>1.7165714285714288E-2</v>
      </c>
      <c r="M1117" s="8">
        <f t="shared" si="241"/>
        <v>15220.873380530131</v>
      </c>
      <c r="N1117" s="6">
        <f>((B1116+E1116)*D1116+(B1117+E1117)*D1117+(B1118+E1118)*D1118)/3/SUM(D1114:D1117)</f>
        <v>0.16203395472703064</v>
      </c>
      <c r="O1117" s="7">
        <f>O1114</f>
        <v>6.1150557676425521E-2</v>
      </c>
      <c r="P1117" s="8">
        <f>M1117*O1114</f>
        <v>930.76489554167767</v>
      </c>
      <c r="Q1117" s="5">
        <f>N1117*O1114</f>
        <v>9.908466694074608E-3</v>
      </c>
      <c r="R1117" s="8">
        <f t="shared" si="242"/>
        <v>93259.936552168845</v>
      </c>
      <c r="S1117" s="8">
        <f t="shared" si="243"/>
        <v>5423499.2244985588</v>
      </c>
      <c r="T1117" s="9">
        <f t="shared" si="235"/>
        <v>57.498683173018108</v>
      </c>
      <c r="U1117" s="10">
        <f t="shared" si="238"/>
        <v>6.8447149641369123</v>
      </c>
    </row>
    <row r="1118" spans="1:21" x14ac:dyDescent="0.3">
      <c r="A1118" s="17">
        <v>1931</v>
      </c>
      <c r="B1118" s="17">
        <v>4</v>
      </c>
      <c r="C1118" s="17">
        <v>1.98E-3</v>
      </c>
      <c r="D1118" s="17">
        <v>1.98E-3</v>
      </c>
      <c r="E1118" s="17">
        <v>0.5</v>
      </c>
      <c r="F1118" s="2">
        <f t="shared" si="244"/>
        <v>94062.608623090782</v>
      </c>
      <c r="G1118" s="3">
        <f t="shared" si="245"/>
        <v>186.24396507371975</v>
      </c>
      <c r="H1118" s="2">
        <f t="shared" si="246"/>
        <v>93969.486640553921</v>
      </c>
      <c r="I1118" s="2">
        <f>SUM(H1118:H1224)</f>
        <v>5974926.0898135575</v>
      </c>
      <c r="J1118" s="4">
        <f t="shared" si="239"/>
        <v>63.520735574696936</v>
      </c>
      <c r="K1118" s="5">
        <f t="shared" si="247"/>
        <v>6.2060000000000004E-2</v>
      </c>
      <c r="L1118" s="5">
        <f t="shared" si="240"/>
        <v>1.3791111111111112E-2</v>
      </c>
      <c r="M1118" s="8">
        <f t="shared" si="241"/>
        <v>13504.63813779792</v>
      </c>
      <c r="N1118" s="6">
        <f>((B1117+E1117)*D1117+(B1118+E1118)*D1118+(B1119+E1119)*D1119)/3/SUM(D1114:D1118)</f>
        <v>0.15251369642281662</v>
      </c>
      <c r="O1118" s="7">
        <f>O1114</f>
        <v>6.1150557676425521E-2</v>
      </c>
      <c r="P1118" s="8">
        <f>M1118*O1114</f>
        <v>825.81615334466744</v>
      </c>
      <c r="Q1118" s="5">
        <f>N1118*O1114</f>
        <v>9.3262975895482998E-3</v>
      </c>
      <c r="R1118" s="8">
        <f t="shared" si="242"/>
        <v>93093.099243807039</v>
      </c>
      <c r="S1118" s="8">
        <f t="shared" si="243"/>
        <v>5330239.28794639</v>
      </c>
      <c r="T1118" s="9">
        <f t="shared" si="235"/>
        <v>56.666930313454081</v>
      </c>
      <c r="U1118" s="10">
        <f t="shared" si="238"/>
        <v>6.8538052612428544</v>
      </c>
    </row>
    <row r="1119" spans="1:21" x14ac:dyDescent="0.3">
      <c r="A1119" s="17">
        <v>1931</v>
      </c>
      <c r="B1119" s="17">
        <v>5</v>
      </c>
      <c r="C1119" s="17">
        <v>1.7899999999999999E-3</v>
      </c>
      <c r="D1119" s="17">
        <v>1.7799999999999999E-3</v>
      </c>
      <c r="E1119" s="17">
        <v>0.5</v>
      </c>
      <c r="F1119" s="2">
        <f t="shared" si="244"/>
        <v>93876.364658017061</v>
      </c>
      <c r="G1119" s="3">
        <f t="shared" si="245"/>
        <v>167.09992909127035</v>
      </c>
      <c r="H1119" s="2">
        <f t="shared" si="246"/>
        <v>93792.814693471431</v>
      </c>
      <c r="I1119" s="2">
        <f>SUM(H1119:H1224)</f>
        <v>5880956.6031730035</v>
      </c>
      <c r="J1119" s="4">
        <f t="shared" si="239"/>
        <v>62.645764187788757</v>
      </c>
      <c r="K1119" s="5">
        <f t="shared" si="247"/>
        <v>6.3840000000000008E-2</v>
      </c>
      <c r="L1119" s="5">
        <f t="shared" si="240"/>
        <v>1.1607272727272728E-2</v>
      </c>
      <c r="M1119" s="8">
        <f t="shared" si="241"/>
        <v>14396.140507549921</v>
      </c>
      <c r="N1119" s="6">
        <f>((B1118+E1118)*D1118+(B1119+E1119)*D1119+(B1120+E1120)*D1120)/3/SUM(D1114:D1119)</f>
        <v>0.15635442773600666</v>
      </c>
      <c r="O1119" s="7">
        <f>O1114</f>
        <v>6.1150557676425521E-2</v>
      </c>
      <c r="P1119" s="8">
        <f>M1119*O1114</f>
        <v>880.33202042485721</v>
      </c>
      <c r="Q1119" s="5">
        <f>N1119*O1114</f>
        <v>9.561160451235182E-3</v>
      </c>
      <c r="R1119" s="8">
        <f t="shared" si="242"/>
        <v>92896.046543014178</v>
      </c>
      <c r="S1119" s="8">
        <f t="shared" si="243"/>
        <v>5237146.1887025833</v>
      </c>
      <c r="T1119" s="9">
        <f t="shared" si="235"/>
        <v>55.787697018104865</v>
      </c>
      <c r="U1119" s="10">
        <f t="shared" si="238"/>
        <v>6.858067169683892</v>
      </c>
    </row>
    <row r="1120" spans="1:21" x14ac:dyDescent="0.3">
      <c r="A1120" s="17">
        <v>1931</v>
      </c>
      <c r="B1120" s="17">
        <v>6</v>
      </c>
      <c r="C1120" s="17">
        <v>1.73E-3</v>
      </c>
      <c r="D1120" s="17">
        <v>1.73E-3</v>
      </c>
      <c r="E1120" s="17">
        <v>0.5</v>
      </c>
      <c r="F1120" s="2">
        <f t="shared" si="244"/>
        <v>93709.264728925787</v>
      </c>
      <c r="G1120" s="3">
        <f t="shared" si="245"/>
        <v>162.11702798104162</v>
      </c>
      <c r="H1120" s="2">
        <f t="shared" si="246"/>
        <v>93628.206214935271</v>
      </c>
      <c r="I1120" s="2">
        <f>SUM(H1120:H1224)</f>
        <v>5787163.7884795312</v>
      </c>
      <c r="J1120" s="4">
        <f t="shared" si="239"/>
        <v>61.756580901793946</v>
      </c>
      <c r="K1120" s="5">
        <f t="shared" si="247"/>
        <v>6.5570000000000003E-2</v>
      </c>
      <c r="L1120" s="5">
        <f t="shared" si="240"/>
        <v>1.0087692307692308E-2</v>
      </c>
      <c r="M1120" s="8">
        <f t="shared" si="241"/>
        <v>16070.774468152669</v>
      </c>
      <c r="N1120" s="6">
        <f>((B1119+E1119)*D1119+(B1120+E1120)*D1120+(B1121+E1121)*D1121)/3/SUM(D1114:D1120)</f>
        <v>0.16984393269279646</v>
      </c>
      <c r="O1120" s="7">
        <f>O1114</f>
        <v>6.1150557676425521E-2</v>
      </c>
      <c r="P1120" s="8">
        <f>M1120*O1114</f>
        <v>982.7368210195965</v>
      </c>
      <c r="Q1120" s="5">
        <f>N1120*O1114</f>
        <v>1.0386051202121785E-2</v>
      </c>
      <c r="R1120" s="8">
        <f t="shared" si="242"/>
        <v>92655.778871224131</v>
      </c>
      <c r="S1120" s="8">
        <f t="shared" si="243"/>
        <v>5144250.1421595691</v>
      </c>
      <c r="T1120" s="9">
        <f t="shared" si="235"/>
        <v>54.895854289759072</v>
      </c>
      <c r="U1120" s="10">
        <f t="shared" si="238"/>
        <v>6.860726612034874</v>
      </c>
    </row>
    <row r="1121" spans="1:21" x14ac:dyDescent="0.3">
      <c r="A1121" s="17">
        <v>1931</v>
      </c>
      <c r="B1121" s="17">
        <v>7</v>
      </c>
      <c r="C1121" s="17">
        <v>1.65E-3</v>
      </c>
      <c r="D1121" s="17">
        <v>1.65E-3</v>
      </c>
      <c r="E1121" s="17">
        <v>0.5</v>
      </c>
      <c r="F1121" s="2">
        <f t="shared" si="244"/>
        <v>93547.147700944741</v>
      </c>
      <c r="G1121" s="3">
        <f t="shared" si="245"/>
        <v>154.35279370655883</v>
      </c>
      <c r="H1121" s="2">
        <f t="shared" si="246"/>
        <v>93469.971304091465</v>
      </c>
      <c r="I1121" s="2">
        <f>SUM(H1121:H1224)</f>
        <v>5693535.5822645966</v>
      </c>
      <c r="J1121" s="4">
        <f t="shared" si="239"/>
        <v>60.862738439293935</v>
      </c>
      <c r="K1121" s="5">
        <f t="shared" si="247"/>
        <v>6.7220000000000002E-2</v>
      </c>
      <c r="L1121" s="5">
        <f t="shared" si="240"/>
        <v>8.9626666666666674E-3</v>
      </c>
      <c r="M1121" s="8">
        <f t="shared" si="241"/>
        <v>17221.748777137625</v>
      </c>
      <c r="N1121" s="6">
        <f>((B1120+E1120)*D1120+(B1121+E1121)*D1121+(B1122+E1122)*D1122)/3/SUM(D1114:D1121)</f>
        <v>0.18161757413468216</v>
      </c>
      <c r="O1121" s="7">
        <f>O1114</f>
        <v>6.1150557676425521E-2</v>
      </c>
      <c r="P1121" s="8">
        <f>M1121*O1114</f>
        <v>1053.1195418852651</v>
      </c>
      <c r="Q1121" s="5">
        <f>N1121*O1114</f>
        <v>1.1106015942175369E-2</v>
      </c>
      <c r="R1121" s="8">
        <f t="shared" si="242"/>
        <v>92431.892312673546</v>
      </c>
      <c r="S1121" s="8">
        <f t="shared" si="243"/>
        <v>5051594.3632883448</v>
      </c>
      <c r="T1121" s="9">
        <f t="shared" si="235"/>
        <v>54.000517251872644</v>
      </c>
      <c r="U1121" s="10">
        <f t="shared" si="238"/>
        <v>6.8622211874212908</v>
      </c>
    </row>
    <row r="1122" spans="1:21" x14ac:dyDescent="0.3">
      <c r="A1122" s="17">
        <v>1931</v>
      </c>
      <c r="B1122" s="17">
        <v>8</v>
      </c>
      <c r="C1122" s="17">
        <v>1.5299999999999999E-3</v>
      </c>
      <c r="D1122" s="17">
        <v>1.5299999999999999E-3</v>
      </c>
      <c r="E1122" s="17">
        <v>0.5</v>
      </c>
      <c r="F1122" s="2">
        <f t="shared" si="244"/>
        <v>93392.794907238189</v>
      </c>
      <c r="G1122" s="3">
        <f t="shared" si="245"/>
        <v>142.89097620807442</v>
      </c>
      <c r="H1122" s="2">
        <f t="shared" si="246"/>
        <v>93321.349419134145</v>
      </c>
      <c r="I1122" s="2">
        <f>SUM(H1122:H1224)</f>
        <v>5600065.610960505</v>
      </c>
      <c r="J1122" s="4">
        <f t="shared" si="239"/>
        <v>59.962501566879276</v>
      </c>
      <c r="K1122" s="5">
        <f t="shared" si="247"/>
        <v>6.8750000000000006E-2</v>
      </c>
      <c r="L1122" s="5">
        <f t="shared" si="240"/>
        <v>8.0882352941176478E-3</v>
      </c>
      <c r="M1122" s="8">
        <f t="shared" si="241"/>
        <v>17666.52069481647</v>
      </c>
      <c r="N1122" s="6">
        <f>((B1121+E1121)*D1121+(B1122+E1122)*D1122+(B1123+E1123)*D1123)/3/SUM(D1114:D1122)</f>
        <v>0.18753939393939392</v>
      </c>
      <c r="O1122" s="7">
        <f>O1114</f>
        <v>6.1150557676425521E-2</v>
      </c>
      <c r="P1122" s="8">
        <f>M1122*O1114</f>
        <v>1080.3175926901397</v>
      </c>
      <c r="Q1122" s="5">
        <f>N1122*O1114</f>
        <v>1.1468138525692794E-2</v>
      </c>
      <c r="R1122" s="8">
        <f t="shared" si="242"/>
        <v>92251.127256590931</v>
      </c>
      <c r="S1122" s="8">
        <f t="shared" si="243"/>
        <v>4959162.470975671</v>
      </c>
      <c r="T1122" s="9">
        <f t="shared" si="235"/>
        <v>53.100054194773037</v>
      </c>
      <c r="U1122" s="10">
        <f t="shared" si="238"/>
        <v>6.8624473721062387</v>
      </c>
    </row>
    <row r="1123" spans="1:21" x14ac:dyDescent="0.3">
      <c r="A1123" s="17">
        <v>1931</v>
      </c>
      <c r="B1123" s="17">
        <v>9</v>
      </c>
      <c r="C1123" s="17">
        <v>1.4E-3</v>
      </c>
      <c r="D1123" s="17">
        <v>1.4E-3</v>
      </c>
      <c r="E1123" s="17">
        <v>0.5</v>
      </c>
      <c r="F1123" s="2">
        <f t="shared" si="244"/>
        <v>93249.903931030116</v>
      </c>
      <c r="G1123" s="3">
        <f t="shared" si="245"/>
        <v>130.54986550344216</v>
      </c>
      <c r="H1123" s="2">
        <f t="shared" si="246"/>
        <v>93184.628998278393</v>
      </c>
      <c r="I1123" s="2">
        <f>SUM(H1123:H1224)</f>
        <v>5506744.2615413703</v>
      </c>
      <c r="J1123" s="4">
        <f t="shared" si="239"/>
        <v>59.053618603342386</v>
      </c>
      <c r="K1123" s="5">
        <f t="shared" si="247"/>
        <v>7.0150000000000004E-2</v>
      </c>
      <c r="L1123" s="5">
        <f t="shared" si="240"/>
        <v>7.38421052631579E-3</v>
      </c>
      <c r="M1123" s="8">
        <f t="shared" si="241"/>
        <v>17679.596896403429</v>
      </c>
      <c r="N1123" s="6">
        <f>((B1122+E1122)*D1122+(B1123+E1123)*D1123+(B1124+E1124)*D1124)/3/SUM(D1114:D1123)</f>
        <v>0.18935614160133046</v>
      </c>
      <c r="O1123" s="7">
        <f>O1114</f>
        <v>6.1150557676425521E-2</v>
      </c>
      <c r="P1123" s="8">
        <f>M1123*O1114</f>
        <v>1081.1172097094716</v>
      </c>
      <c r="Q1123" s="5">
        <f>N1123*O1114</f>
        <v>1.1579233658377557E-2</v>
      </c>
      <c r="R1123" s="8">
        <f t="shared" si="242"/>
        <v>92105.622405738104</v>
      </c>
      <c r="S1123" s="8">
        <f t="shared" si="243"/>
        <v>4866911.3437190801</v>
      </c>
      <c r="T1123" s="9">
        <f t="shared" si="235"/>
        <v>52.192132522932845</v>
      </c>
      <c r="U1123" s="10">
        <f t="shared" si="238"/>
        <v>6.8614860804095414</v>
      </c>
    </row>
    <row r="1124" spans="1:21" x14ac:dyDescent="0.3">
      <c r="A1124" s="17">
        <v>1931</v>
      </c>
      <c r="B1124" s="17">
        <v>10</v>
      </c>
      <c r="C1124" s="17">
        <v>1.2899999999999999E-3</v>
      </c>
      <c r="D1124" s="17">
        <v>1.2899999999999999E-3</v>
      </c>
      <c r="E1124" s="17">
        <v>0.5</v>
      </c>
      <c r="F1124" s="2">
        <f t="shared" si="244"/>
        <v>93119.35406552667</v>
      </c>
      <c r="G1124" s="3">
        <f t="shared" si="245"/>
        <v>120.1239667445294</v>
      </c>
      <c r="H1124" s="2">
        <f t="shared" si="246"/>
        <v>93059.29208215441</v>
      </c>
      <c r="I1124" s="2">
        <f>SUM(H1124:H1224)</f>
        <v>5413559.6325430907</v>
      </c>
      <c r="J1124" s="4">
        <f t="shared" si="239"/>
        <v>58.135708595375903</v>
      </c>
      <c r="K1124" s="5">
        <f t="shared" si="247"/>
        <v>7.1440000000000003E-2</v>
      </c>
      <c r="L1124" s="5">
        <f t="shared" si="240"/>
        <v>6.8038095238095245E-3</v>
      </c>
      <c r="M1124" s="8">
        <f t="shared" si="241"/>
        <v>17655.398247726185</v>
      </c>
      <c r="N1124" s="6">
        <f>((B1123+E1123)*D1123+(B1124+E1124)*D1124+(B1125+E1125)*D1125)/3/SUM(D1114:D1124)</f>
        <v>0.19393896976483763</v>
      </c>
      <c r="O1124" s="7">
        <f>O1114</f>
        <v>6.1150557676425521E-2</v>
      </c>
      <c r="P1124" s="8">
        <f>M1124*O1114</f>
        <v>1079.6374488478423</v>
      </c>
      <c r="Q1124" s="5">
        <f>N1124*O1114</f>
        <v>1.1859476156311248E-2</v>
      </c>
      <c r="R1124" s="8">
        <f t="shared" si="242"/>
        <v>91955.657626582892</v>
      </c>
      <c r="S1124" s="8">
        <f t="shared" si="243"/>
        <v>4774805.7213133415</v>
      </c>
      <c r="T1124" s="9">
        <f t="shared" si="235"/>
        <v>51.276190317572258</v>
      </c>
      <c r="U1124" s="10">
        <f t="shared" si="238"/>
        <v>6.8595182778036445</v>
      </c>
    </row>
    <row r="1125" spans="1:21" x14ac:dyDescent="0.3">
      <c r="A1125" s="17">
        <v>1931</v>
      </c>
      <c r="B1125" s="17">
        <v>11</v>
      </c>
      <c r="C1125" s="17">
        <v>1.2800000000000001E-3</v>
      </c>
      <c r="D1125" s="17">
        <v>1.2800000000000001E-3</v>
      </c>
      <c r="E1125" s="17">
        <v>0.5</v>
      </c>
      <c r="F1125" s="2">
        <f t="shared" si="244"/>
        <v>92999.230098782136</v>
      </c>
      <c r="G1125" s="3">
        <f t="shared" si="245"/>
        <v>119.03901452644115</v>
      </c>
      <c r="H1125" s="2">
        <f t="shared" si="246"/>
        <v>92939.710591518917</v>
      </c>
      <c r="I1125" s="2">
        <f>SUM(H1125:H1224)</f>
        <v>5320500.3404609365</v>
      </c>
      <c r="J1125" s="4">
        <f t="shared" si="239"/>
        <v>57.21015469493237</v>
      </c>
      <c r="K1125" s="5">
        <f t="shared" si="247"/>
        <v>7.2720000000000007E-2</v>
      </c>
      <c r="L1125" s="5">
        <f t="shared" si="240"/>
        <v>6.323478260869566E-3</v>
      </c>
      <c r="M1125" s="8">
        <f t="shared" si="241"/>
        <v>18824.926664659972</v>
      </c>
      <c r="N1125" s="6">
        <f>((B1124+E1124)*D1124+(B1125+E1125)*D1125+(B1126+E1126)*D1126)/3/SUM(D1114:D1125)</f>
        <v>0.20519343601026768</v>
      </c>
      <c r="O1125" s="7">
        <f>O1114</f>
        <v>6.1150557676425521E-2</v>
      </c>
      <c r="P1125" s="8">
        <f>M1125*O1114</f>
        <v>1151.1547637617703</v>
      </c>
      <c r="Q1125" s="5">
        <f>N1125*O1114</f>
        <v>1.2547693043569803E-2</v>
      </c>
      <c r="R1125" s="8">
        <f t="shared" si="242"/>
        <v>91773.531631458318</v>
      </c>
      <c r="S1125" s="8">
        <f t="shared" si="243"/>
        <v>4682850.0636867583</v>
      </c>
      <c r="T1125" s="9">
        <f t="shared" si="235"/>
        <v>50.35364334428057</v>
      </c>
      <c r="U1125" s="10">
        <f t="shared" si="238"/>
        <v>6.8565113506518003</v>
      </c>
    </row>
    <row r="1126" spans="1:21" x14ac:dyDescent="0.3">
      <c r="A1126" s="17">
        <v>1931</v>
      </c>
      <c r="B1126" s="17">
        <v>12</v>
      </c>
      <c r="C1126" s="17">
        <v>1.32E-3</v>
      </c>
      <c r="D1126" s="17">
        <v>1.32E-3</v>
      </c>
      <c r="E1126" s="17">
        <v>0.5</v>
      </c>
      <c r="F1126" s="2">
        <f t="shared" si="244"/>
        <v>92880.191084255697</v>
      </c>
      <c r="G1126" s="3">
        <f t="shared" si="245"/>
        <v>122.60185223121752</v>
      </c>
      <c r="H1126" s="2">
        <f t="shared" si="246"/>
        <v>92818.890158140086</v>
      </c>
      <c r="I1126" s="2">
        <f>SUM(H1126:H1224)</f>
        <v>5227560.6298694182</v>
      </c>
      <c r="J1126" s="4">
        <f t="shared" si="239"/>
        <v>56.282836725941578</v>
      </c>
      <c r="K1126" s="5">
        <f t="shared" si="247"/>
        <v>7.4040000000000009E-2</v>
      </c>
      <c r="L1126" s="5">
        <f t="shared" si="240"/>
        <v>5.9232000000000009E-3</v>
      </c>
      <c r="M1126" s="8">
        <f t="shared" si="241"/>
        <v>20698.583912617756</v>
      </c>
      <c r="N1126" s="6">
        <f>((B1125+E1125)*D1125+(B1126+E1126)*D1126+(B1127+E1127)*D1127)/3/SUM(D1114:D1126)</f>
        <v>0.22442823698901496</v>
      </c>
      <c r="O1126" s="7">
        <f>O1114</f>
        <v>6.1150557676425521E-2</v>
      </c>
      <c r="P1126" s="8">
        <f>M1126*O1114</f>
        <v>1265.7299493688656</v>
      </c>
      <c r="Q1126" s="5">
        <f>N1126*O1114</f>
        <v>1.3723911850215254E-2</v>
      </c>
      <c r="R1126" s="8">
        <f t="shared" si="242"/>
        <v>91545.051891574956</v>
      </c>
      <c r="S1126" s="8">
        <f t="shared" si="243"/>
        <v>4591076.5320552997</v>
      </c>
      <c r="T1126" s="9">
        <f t="shared" si="235"/>
        <v>49.430093526514526</v>
      </c>
      <c r="U1126" s="10">
        <f t="shared" si="238"/>
        <v>6.8527431994270529</v>
      </c>
    </row>
    <row r="1127" spans="1:21" x14ac:dyDescent="0.3">
      <c r="A1127" s="17">
        <v>1931</v>
      </c>
      <c r="B1127" s="17">
        <v>13</v>
      </c>
      <c r="C1127" s="17">
        <v>1.3799999999999999E-3</v>
      </c>
      <c r="D1127" s="17">
        <v>1.3799999999999999E-3</v>
      </c>
      <c r="E1127" s="17">
        <v>0.5</v>
      </c>
      <c r="F1127" s="2">
        <f t="shared" si="244"/>
        <v>92757.589232024475</v>
      </c>
      <c r="G1127" s="3">
        <f t="shared" si="245"/>
        <v>128.00547314019377</v>
      </c>
      <c r="H1127" s="2">
        <f t="shared" si="246"/>
        <v>92693.586495454379</v>
      </c>
      <c r="I1127" s="2">
        <f>SUM(H1127:H1224)</f>
        <v>5134741.7397112781</v>
      </c>
      <c r="J1127" s="4">
        <f t="shared" si="239"/>
        <v>55.356567394902854</v>
      </c>
      <c r="K1127" s="5">
        <f t="shared" si="247"/>
        <v>7.5420000000000015E-2</v>
      </c>
      <c r="L1127" s="5">
        <f t="shared" si="240"/>
        <v>5.5866666666666677E-3</v>
      </c>
      <c r="M1127" s="8">
        <f t="shared" si="241"/>
        <v>22912.674189772151</v>
      </c>
      <c r="N1127" s="6">
        <f>((B1126+E1126)*D1126+(B1127+E1127)*D1127+(B1128+E1128)*D1128)/3/SUM(D1114:D1127)</f>
        <v>0.25011049235392907</v>
      </c>
      <c r="O1127" s="7">
        <f>O1114</f>
        <v>6.1150557676425521E-2</v>
      </c>
      <c r="P1127" s="8">
        <f>M1127*O1114</f>
        <v>1401.1228045628084</v>
      </c>
      <c r="Q1127" s="5">
        <f>N1127*O1114</f>
        <v>1.5294396088168124E-2</v>
      </c>
      <c r="R1127" s="8">
        <f t="shared" si="242"/>
        <v>91275.894068760026</v>
      </c>
      <c r="S1127" s="8">
        <f t="shared" si="243"/>
        <v>4499531.4801637251</v>
      </c>
      <c r="T1127" s="9">
        <f t="shared" si="235"/>
        <v>48.508499600054996</v>
      </c>
      <c r="U1127" s="10">
        <f t="shared" si="238"/>
        <v>6.8480677948478572</v>
      </c>
    </row>
    <row r="1128" spans="1:21" x14ac:dyDescent="0.3">
      <c r="A1128" s="17">
        <v>1931</v>
      </c>
      <c r="B1128" s="17">
        <v>14</v>
      </c>
      <c r="C1128" s="17">
        <v>1.48E-3</v>
      </c>
      <c r="D1128" s="17">
        <v>1.48E-3</v>
      </c>
      <c r="E1128" s="17">
        <v>0.5</v>
      </c>
      <c r="F1128" s="2">
        <f t="shared" si="244"/>
        <v>92629.583758884284</v>
      </c>
      <c r="G1128" s="3">
        <f t="shared" si="245"/>
        <v>137.09178396314874</v>
      </c>
      <c r="H1128" s="2">
        <f t="shared" si="246"/>
        <v>92561.037866902712</v>
      </c>
      <c r="I1128" s="2">
        <f>SUM(H1128:H1224)</f>
        <v>5042048.1532158237</v>
      </c>
      <c r="J1128" s="4">
        <f t="shared" si="239"/>
        <v>54.432374071120996</v>
      </c>
      <c r="K1128" s="5">
        <f t="shared" si="247"/>
        <v>7.690000000000001E-2</v>
      </c>
      <c r="L1128" s="5">
        <f t="shared" si="240"/>
        <v>5.3034482758620698E-3</v>
      </c>
      <c r="M1128" s="8">
        <f t="shared" si="241"/>
        <v>25849.556143896702</v>
      </c>
      <c r="N1128" s="6">
        <f>((B1127+E1127)*D1127+(B1128+E1128)*D1128+(B1129+E1129)*D1129)/3/SUM(D1114:D1128)</f>
        <v>0.27858690940615516</v>
      </c>
      <c r="O1128" s="7">
        <f>O1114</f>
        <v>6.1150557676425521E-2</v>
      </c>
      <c r="P1128" s="8">
        <f>M1128*O1114</f>
        <v>1580.714773887355</v>
      </c>
      <c r="Q1128" s="5">
        <f>N1128*O1114</f>
        <v>1.7035744871538222E-2</v>
      </c>
      <c r="R1128" s="8">
        <f t="shared" si="242"/>
        <v>90984.191640757374</v>
      </c>
      <c r="S1128" s="8">
        <f t="shared" si="243"/>
        <v>4408255.5860949652</v>
      </c>
      <c r="T1128" s="9">
        <f t="shared" si="235"/>
        <v>47.590147847038779</v>
      </c>
      <c r="U1128" s="10">
        <f t="shared" si="238"/>
        <v>6.8422262240822178</v>
      </c>
    </row>
    <row r="1129" spans="1:21" x14ac:dyDescent="0.3">
      <c r="A1129" s="17">
        <v>1931</v>
      </c>
      <c r="B1129" s="17">
        <v>15</v>
      </c>
      <c r="C1129" s="17">
        <v>1.56E-3</v>
      </c>
      <c r="D1129" s="17">
        <v>1.56E-3</v>
      </c>
      <c r="E1129" s="17">
        <v>0.5</v>
      </c>
      <c r="F1129" s="2">
        <f t="shared" si="244"/>
        <v>92492.49197492114</v>
      </c>
      <c r="G1129" s="3">
        <f t="shared" si="245"/>
        <v>144.28828748087699</v>
      </c>
      <c r="H1129" s="2">
        <f t="shared" si="246"/>
        <v>92420.347831180698</v>
      </c>
      <c r="I1129" s="2">
        <f>SUM(H1129:H1224)</f>
        <v>4949487.1153489212</v>
      </c>
      <c r="J1129" s="4">
        <f t="shared" si="239"/>
        <v>53.512312293315105</v>
      </c>
      <c r="K1129" s="5">
        <f t="shared" si="247"/>
        <v>7.8460000000000016E-2</v>
      </c>
      <c r="L1129" s="5">
        <f t="shared" si="240"/>
        <v>5.0619354838709685E-3</v>
      </c>
      <c r="M1129" s="8">
        <f t="shared" si="241"/>
        <v>28504.568645852574</v>
      </c>
      <c r="N1129" s="6">
        <f>((B1128+E1128)*D1128+(B1129+E1129)*D1129+(B1130+E1130)*D1130)/3/SUM(D1114:D1129)</f>
        <v>0.29834735321607608</v>
      </c>
      <c r="O1129" s="7">
        <f>O1114</f>
        <v>6.1150557676425521E-2</v>
      </c>
      <c r="P1129" s="8">
        <f>M1129*O1114</f>
        <v>1743.0702690198384</v>
      </c>
      <c r="Q1129" s="5">
        <f>N1129*O1114</f>
        <v>1.8244107030448559E-2</v>
      </c>
      <c r="R1129" s="8">
        <f t="shared" si="242"/>
        <v>90734.22111355736</v>
      </c>
      <c r="S1129" s="8">
        <f t="shared" si="243"/>
        <v>4317271.3944542082</v>
      </c>
      <c r="T1129" s="9">
        <f t="shared" si="235"/>
        <v>46.676992935002922</v>
      </c>
      <c r="U1129" s="10">
        <f t="shared" si="238"/>
        <v>6.8353193583121836</v>
      </c>
    </row>
    <row r="1130" spans="1:21" x14ac:dyDescent="0.3">
      <c r="A1130" s="17">
        <v>1931</v>
      </c>
      <c r="B1130" s="17">
        <v>16</v>
      </c>
      <c r="C1130" s="17">
        <v>1.49E-3</v>
      </c>
      <c r="D1130" s="17">
        <v>1.49E-3</v>
      </c>
      <c r="E1130" s="17">
        <v>0.5</v>
      </c>
      <c r="F1130" s="2">
        <f t="shared" si="244"/>
        <v>92348.203687440269</v>
      </c>
      <c r="G1130" s="3">
        <f t="shared" si="245"/>
        <v>137.59882349428599</v>
      </c>
      <c r="H1130" s="2">
        <f t="shared" si="246"/>
        <v>92279.40427569313</v>
      </c>
      <c r="I1130" s="2">
        <f>SUM(H1130:H1224)</f>
        <v>4857066.7675177399</v>
      </c>
      <c r="J1130" s="4">
        <f t="shared" si="239"/>
        <v>52.595140712827103</v>
      </c>
      <c r="K1130" s="5">
        <f t="shared" si="247"/>
        <v>7.9950000000000021E-2</v>
      </c>
      <c r="L1130" s="5">
        <f t="shared" si="240"/>
        <v>4.8454545454545469E-3</v>
      </c>
      <c r="M1130" s="8">
        <f t="shared" si="241"/>
        <v>28397.505786813235</v>
      </c>
      <c r="N1130" s="6">
        <f>((B1129+E1129)*D1129+(B1130+E1130)*D1130+(B1131+E1131)*D1131)/3/SUM(D1114:D1130)</f>
        <v>0.33245778611632265</v>
      </c>
      <c r="O1130" s="7">
        <f>O1114</f>
        <v>6.1150557676425521E-2</v>
      </c>
      <c r="P1130" s="8">
        <f>M1130*O1114</f>
        <v>1736.5233154831503</v>
      </c>
      <c r="Q1130" s="5">
        <f>N1130*O1114</f>
        <v>2.0329979024882927E-2</v>
      </c>
      <c r="R1130" s="8">
        <f t="shared" si="242"/>
        <v>90403.365922339595</v>
      </c>
      <c r="S1130" s="8">
        <f t="shared" si="243"/>
        <v>4226537.1733406512</v>
      </c>
      <c r="T1130" s="9">
        <f t="shared" si="235"/>
        <v>45.767399955560556</v>
      </c>
      <c r="U1130" s="10">
        <f t="shared" si="238"/>
        <v>6.8277407572665467</v>
      </c>
    </row>
    <row r="1131" spans="1:21" x14ac:dyDescent="0.3">
      <c r="A1131" s="17">
        <v>1931</v>
      </c>
      <c r="B1131" s="17">
        <v>17</v>
      </c>
      <c r="C1131" s="17">
        <v>1.7700000000000001E-3</v>
      </c>
      <c r="D1131" s="17">
        <v>1.7700000000000001E-3</v>
      </c>
      <c r="E1131" s="17">
        <v>0.5</v>
      </c>
      <c r="F1131" s="2">
        <f t="shared" si="244"/>
        <v>92210.604863945977</v>
      </c>
      <c r="G1131" s="3">
        <f t="shared" si="245"/>
        <v>163.21277060918439</v>
      </c>
      <c r="H1131" s="2">
        <f t="shared" si="246"/>
        <v>92128.998478641384</v>
      </c>
      <c r="I1131" s="2">
        <f>SUM(H1131:H1224)</f>
        <v>4764787.363242046</v>
      </c>
      <c r="J1131" s="4">
        <f t="shared" si="239"/>
        <v>51.672878301496333</v>
      </c>
      <c r="K1131" s="5">
        <f t="shared" si="247"/>
        <v>8.1720000000000015E-2</v>
      </c>
      <c r="L1131" s="5">
        <f t="shared" si="240"/>
        <v>4.6697142857142866E-3</v>
      </c>
      <c r="M1131" s="8">
        <f t="shared" si="241"/>
        <v>34951.339765794495</v>
      </c>
      <c r="N1131" s="6">
        <f>((B1130+E1130)*D1130+(B1131+E1131)*D1131+(B1132+E1132)*D1132)/3/SUM(D1114:D1131)</f>
        <v>0.36547560776635657</v>
      </c>
      <c r="O1131" s="7">
        <f>O1114</f>
        <v>6.1150557676425521E-2</v>
      </c>
      <c r="P1131" s="8">
        <f>M1131*O1114</f>
        <v>2137.293918216561</v>
      </c>
      <c r="Q1131" s="5">
        <f>N1131*O1114</f>
        <v>2.2349037232043258E-2</v>
      </c>
      <c r="R1131" s="8">
        <f t="shared" si="242"/>
        <v>90070.004061491374</v>
      </c>
      <c r="S1131" s="8">
        <f t="shared" si="243"/>
        <v>4136133.8074183115</v>
      </c>
      <c r="T1131" s="9">
        <f t="shared" si="235"/>
        <v>44.85529417707491</v>
      </c>
      <c r="U1131" s="10">
        <f t="shared" si="238"/>
        <v>6.8175841244214226</v>
      </c>
    </row>
    <row r="1132" spans="1:21" x14ac:dyDescent="0.3">
      <c r="A1132" s="17">
        <v>1931</v>
      </c>
      <c r="B1132" s="17">
        <v>18</v>
      </c>
      <c r="C1132" s="17">
        <v>1.8400000000000001E-3</v>
      </c>
      <c r="D1132" s="17">
        <v>1.8400000000000001E-3</v>
      </c>
      <c r="E1132" s="17">
        <v>0.5</v>
      </c>
      <c r="F1132" s="2">
        <f t="shared" si="244"/>
        <v>92047.392093336792</v>
      </c>
      <c r="G1132" s="3">
        <f t="shared" si="245"/>
        <v>169.3672014517397</v>
      </c>
      <c r="H1132" s="2">
        <f t="shared" si="246"/>
        <v>91962.708492610924</v>
      </c>
      <c r="I1132" s="2">
        <f>SUM(H1132:H1224)</f>
        <v>4672658.3647634042</v>
      </c>
      <c r="J1132" s="4">
        <f t="shared" si="239"/>
        <v>50.763614899869097</v>
      </c>
      <c r="K1132" s="5">
        <f t="shared" si="247"/>
        <v>8.3560000000000009E-2</v>
      </c>
      <c r="L1132" s="5">
        <f t="shared" si="240"/>
        <v>4.5167567567567573E-3</v>
      </c>
      <c r="M1132" s="8">
        <f t="shared" si="241"/>
        <v>37497.525453053902</v>
      </c>
      <c r="N1132" s="6">
        <f>((B1131+E1131)*D1131+(B1132+E1132)*D1132+(B1133+E1133)*D1133)/3/SUM(D1114:D1132)</f>
        <v>0.43982367959151109</v>
      </c>
      <c r="O1132" s="7">
        <f>O1114</f>
        <v>6.1150557676425521E-2</v>
      </c>
      <c r="P1132" s="8">
        <f>M1132*O1114</f>
        <v>2292.9945929402065</v>
      </c>
      <c r="Q1132" s="5">
        <f>N1132*O1114</f>
        <v>2.6895463286318397E-2</v>
      </c>
      <c r="R1132" s="8">
        <f t="shared" si="242"/>
        <v>89489.328842637507</v>
      </c>
      <c r="S1132" s="8">
        <f t="shared" si="243"/>
        <v>4046063.8033568203</v>
      </c>
      <c r="T1132" s="9">
        <f t="shared" si="235"/>
        <v>43.956311106066742</v>
      </c>
      <c r="U1132" s="10">
        <f t="shared" si="238"/>
        <v>6.8073037938023546</v>
      </c>
    </row>
    <row r="1133" spans="1:21" x14ac:dyDescent="0.3">
      <c r="A1133" s="17">
        <v>1931</v>
      </c>
      <c r="B1133" s="17">
        <v>19</v>
      </c>
      <c r="C1133" s="17">
        <v>2.32E-3</v>
      </c>
      <c r="D1133" s="17">
        <v>2.32E-3</v>
      </c>
      <c r="E1133" s="17">
        <v>0.5</v>
      </c>
      <c r="F1133" s="2">
        <f t="shared" si="244"/>
        <v>91878.024891885056</v>
      </c>
      <c r="G1133" s="3">
        <f t="shared" si="245"/>
        <v>213.15701774917332</v>
      </c>
      <c r="H1133" s="2">
        <f t="shared" si="246"/>
        <v>91771.446383010465</v>
      </c>
      <c r="I1133" s="2">
        <f>SUM(H1133:H1224)</f>
        <v>4580695.6562707936</v>
      </c>
      <c r="J1133" s="4">
        <f t="shared" si="239"/>
        <v>49.856270437474045</v>
      </c>
      <c r="K1133" s="5">
        <f t="shared" si="247"/>
        <v>8.5880000000000012E-2</v>
      </c>
      <c r="L1133" s="5">
        <f t="shared" si="240"/>
        <v>4.404102564102565E-3</v>
      </c>
      <c r="M1133" s="8">
        <f t="shared" si="241"/>
        <v>48399.648883428956</v>
      </c>
      <c r="N1133" s="6">
        <f>((B1132+E1132)*D1132+(B1133+E1133)*D1133+(B1134+E1134)*D1134)/3/SUM(D1114:D1133)</f>
        <v>0.48037959944108061</v>
      </c>
      <c r="O1133" s="7">
        <f>O1114</f>
        <v>6.1150557676425521E-2</v>
      </c>
      <c r="P1133" s="8">
        <f>M1133*O1114</f>
        <v>2959.6655205648663</v>
      </c>
      <c r="Q1133" s="5">
        <f>N1133*O1114</f>
        <v>2.9375480402199988E-2</v>
      </c>
      <c r="R1133" s="8">
        <f t="shared" si="242"/>
        <v>89075.616058304804</v>
      </c>
      <c r="S1133" s="8">
        <f t="shared" si="243"/>
        <v>3956574.4745141827</v>
      </c>
      <c r="T1133" s="9">
        <f t="shared" si="235"/>
        <v>43.063338368124185</v>
      </c>
      <c r="U1133" s="10">
        <f t="shared" si="238"/>
        <v>6.7929320693498596</v>
      </c>
    </row>
    <row r="1134" spans="1:21" x14ac:dyDescent="0.3">
      <c r="A1134" s="17">
        <v>1931</v>
      </c>
      <c r="B1134" s="17">
        <v>20</v>
      </c>
      <c r="C1134" s="17">
        <v>2.1800000000000001E-3</v>
      </c>
      <c r="D1134" s="17">
        <v>2.1700000000000001E-3</v>
      </c>
      <c r="E1134" s="17">
        <v>0.5</v>
      </c>
      <c r="F1134" s="2">
        <f t="shared" si="244"/>
        <v>91664.867874135889</v>
      </c>
      <c r="G1134" s="3">
        <f t="shared" si="245"/>
        <v>198.91276328687488</v>
      </c>
      <c r="H1134" s="2">
        <f t="shared" si="246"/>
        <v>91565.411492492451</v>
      </c>
      <c r="I1134" s="2">
        <f>SUM(H1134:H1224)</f>
        <v>4488924.209887783</v>
      </c>
      <c r="J1134" s="4">
        <f t="shared" si="239"/>
        <v>48.971043257832214</v>
      </c>
      <c r="K1134" s="5">
        <f t="shared" si="247"/>
        <v>8.8050000000000017E-2</v>
      </c>
      <c r="L1134" s="5">
        <f t="shared" si="240"/>
        <v>4.2951219512195127E-3</v>
      </c>
      <c r="M1134" s="8">
        <f t="shared" si="241"/>
        <v>46311.319107108851</v>
      </c>
      <c r="N1134" s="6">
        <f>((B1133+E1133)*D1133+(B1134+E1134)*D1134+(B1135+E1135)*D1135)/3/SUM(D1114:D1134)</f>
        <v>0.53420405072875254</v>
      </c>
      <c r="O1134" s="7">
        <f>O1114</f>
        <v>6.1150557676425521E-2</v>
      </c>
      <c r="P1134" s="8">
        <f>M1134*O1114</f>
        <v>2831.9629901306071</v>
      </c>
      <c r="Q1134" s="5">
        <f>N1134*O1114</f>
        <v>3.266687561506873E-2</v>
      </c>
      <c r="R1134" s="8">
        <f t="shared" si="242"/>
        <v>88574.25558462461</v>
      </c>
      <c r="S1134" s="8">
        <f t="shared" si="243"/>
        <v>3867498.8584558778</v>
      </c>
      <c r="T1134" s="9">
        <f t="shared" si="235"/>
        <v>42.19172457398075</v>
      </c>
      <c r="U1134" s="10">
        <f t="shared" si="238"/>
        <v>6.7793186838514643</v>
      </c>
    </row>
    <row r="1135" spans="1:21" x14ac:dyDescent="0.3">
      <c r="A1135" s="17">
        <v>1931</v>
      </c>
      <c r="B1135" s="17">
        <v>21</v>
      </c>
      <c r="C1135" s="17">
        <v>2.3900000000000002E-3</v>
      </c>
      <c r="D1135" s="17">
        <v>2.3900000000000002E-3</v>
      </c>
      <c r="E1135" s="17">
        <v>0.5</v>
      </c>
      <c r="F1135" s="2">
        <f t="shared" si="244"/>
        <v>91465.955110849012</v>
      </c>
      <c r="G1135" s="3">
        <f t="shared" si="245"/>
        <v>218.60363271492915</v>
      </c>
      <c r="H1135" s="2">
        <f t="shared" si="246"/>
        <v>91356.653294491553</v>
      </c>
      <c r="I1135" s="2">
        <f>SUM(H1135:H1224)</f>
        <v>4397358.798395291</v>
      </c>
      <c r="J1135" s="4">
        <f t="shared" si="239"/>
        <v>48.076454163366726</v>
      </c>
      <c r="K1135" s="5">
        <f t="shared" si="247"/>
        <v>9.044000000000002E-2</v>
      </c>
      <c r="L1135" s="5">
        <f t="shared" si="240"/>
        <v>4.2065116279069777E-3</v>
      </c>
      <c r="M1135" s="8">
        <f t="shared" si="241"/>
        <v>51967.913571107645</v>
      </c>
      <c r="N1135" s="6">
        <f>((B1134+E1134)*D1134+(B1135+E1135)*D1135+(B1136+E1136)*D1136)/3/SUM(D1114:D1135)</f>
        <v>0.53578799941029032</v>
      </c>
      <c r="O1135" s="7">
        <f>O1114</f>
        <v>6.1150557676425521E-2</v>
      </c>
      <c r="P1135" s="8">
        <f>M1135*O1114</f>
        <v>3177.8668961535145</v>
      </c>
      <c r="Q1135" s="5">
        <f>N1135*O1114</f>
        <v>3.2763734960275598E-2</v>
      </c>
      <c r="R1135" s="8">
        <f t="shared" si="242"/>
        <v>88363.468119093042</v>
      </c>
      <c r="S1135" s="8">
        <f t="shared" si="243"/>
        <v>3778924.6028712532</v>
      </c>
      <c r="T1135" s="9">
        <f t="shared" si="235"/>
        <v>41.315094761668597</v>
      </c>
      <c r="U1135" s="10">
        <f t="shared" si="238"/>
        <v>6.7613594016981295</v>
      </c>
    </row>
    <row r="1136" spans="1:21" x14ac:dyDescent="0.3">
      <c r="A1136" s="17">
        <v>1931</v>
      </c>
      <c r="B1136" s="17">
        <v>22</v>
      </c>
      <c r="C1136" s="17">
        <v>2.2000000000000001E-3</v>
      </c>
      <c r="D1136" s="17">
        <v>2.2000000000000001E-3</v>
      </c>
      <c r="E1136" s="17">
        <v>0.5</v>
      </c>
      <c r="F1136" s="2">
        <f t="shared" si="244"/>
        <v>91247.351478134078</v>
      </c>
      <c r="G1136" s="3">
        <f t="shared" si="245"/>
        <v>200.74417325189498</v>
      </c>
      <c r="H1136" s="2">
        <f t="shared" si="246"/>
        <v>91146.979391508125</v>
      </c>
      <c r="I1136" s="2">
        <f>SUM(H1136:H1224)</f>
        <v>4306002.1451007994</v>
      </c>
      <c r="J1136" s="4">
        <f t="shared" si="239"/>
        <v>47.190434301346947</v>
      </c>
      <c r="K1136" s="5">
        <f t="shared" si="247"/>
        <v>9.2640000000000014E-2</v>
      </c>
      <c r="L1136" s="5">
        <f t="shared" si="240"/>
        <v>4.117333333333334E-3</v>
      </c>
      <c r="M1136" s="8">
        <f t="shared" si="241"/>
        <v>48755.871094210233</v>
      </c>
      <c r="N1136" s="6">
        <f>((B1135+E1135)*D1135+(B1136+E1136)*D1136+(B1137+E1137)*D1137)/3/SUM(D1114:D1136)</f>
        <v>0.54310592976396088</v>
      </c>
      <c r="O1136" s="7">
        <f>O1114</f>
        <v>6.1150557676425521E-2</v>
      </c>
      <c r="P1136" s="8">
        <f>M1136*O1114</f>
        <v>2981.4487074108706</v>
      </c>
      <c r="Q1136" s="5">
        <f>N1136*O1114</f>
        <v>3.3211230482439798E-2</v>
      </c>
      <c r="R1136" s="8">
        <f t="shared" si="242"/>
        <v>88119.876051158557</v>
      </c>
      <c r="S1136" s="8">
        <f t="shared" si="243"/>
        <v>3690561.1347521599</v>
      </c>
      <c r="T1136" s="9">
        <f t="shared" si="235"/>
        <v>40.445679518013648</v>
      </c>
      <c r="U1136" s="10">
        <f t="shared" si="238"/>
        <v>6.744754783333299</v>
      </c>
    </row>
    <row r="1137" spans="1:21" x14ac:dyDescent="0.3">
      <c r="A1137" s="17">
        <v>1931</v>
      </c>
      <c r="B1137" s="17">
        <v>23</v>
      </c>
      <c r="C1137" s="17">
        <v>2.1299999999999999E-3</v>
      </c>
      <c r="D1137" s="17">
        <v>2.1299999999999999E-3</v>
      </c>
      <c r="E1137" s="17">
        <v>0.5</v>
      </c>
      <c r="F1137" s="2">
        <f t="shared" si="244"/>
        <v>91046.607304882185</v>
      </c>
      <c r="G1137" s="3">
        <f t="shared" si="245"/>
        <v>193.92927355939906</v>
      </c>
      <c r="H1137" s="2">
        <f t="shared" si="246"/>
        <v>90949.64266810249</v>
      </c>
      <c r="I1137" s="2">
        <f>SUM(H1137:H1224)</f>
        <v>4214855.1657092925</v>
      </c>
      <c r="J1137" s="4">
        <f t="shared" si="239"/>
        <v>46.293379736767847</v>
      </c>
      <c r="K1137" s="5">
        <f t="shared" si="247"/>
        <v>9.4770000000000021E-2</v>
      </c>
      <c r="L1137" s="5">
        <f t="shared" si="240"/>
        <v>4.0327659574468091E-3</v>
      </c>
      <c r="M1137" s="8">
        <f t="shared" si="241"/>
        <v>48088.402750299436</v>
      </c>
      <c r="N1137" s="6">
        <f>((B1136+E1136)*D1136+(B1137+E1137)*D1137+(B1138+E1138)*D1138)/3/SUM(D1114:D1137)</f>
        <v>0.54750096725405351</v>
      </c>
      <c r="O1137" s="7">
        <f>O1114</f>
        <v>6.1150557676425521E-2</v>
      </c>
      <c r="P1137" s="8">
        <f>M1137*O1114</f>
        <v>2940.6326459493653</v>
      </c>
      <c r="Q1137" s="5">
        <f>N1137*O1114</f>
        <v>3.347998947596776E-2</v>
      </c>
      <c r="R1137" s="8">
        <f t="shared" si="242"/>
        <v>87904.649588731394</v>
      </c>
      <c r="S1137" s="8">
        <f t="shared" si="243"/>
        <v>3602441.2587010013</v>
      </c>
      <c r="T1137" s="9">
        <f t="shared" si="235"/>
        <v>39.567001619705913</v>
      </c>
      <c r="U1137" s="10">
        <f t="shared" si="238"/>
        <v>6.7263781170619339</v>
      </c>
    </row>
    <row r="1138" spans="1:21" x14ac:dyDescent="0.3">
      <c r="A1138" s="17">
        <v>1931</v>
      </c>
      <c r="B1138" s="17">
        <v>24</v>
      </c>
      <c r="C1138" s="17">
        <v>2.3E-3</v>
      </c>
      <c r="D1138" s="17">
        <v>2.2899999999999999E-3</v>
      </c>
      <c r="E1138" s="17">
        <v>0.5</v>
      </c>
      <c r="F1138" s="2">
        <f t="shared" si="244"/>
        <v>90852.678031322779</v>
      </c>
      <c r="G1138" s="3">
        <f t="shared" si="245"/>
        <v>208.05263269172914</v>
      </c>
      <c r="H1138" s="2">
        <f t="shared" si="246"/>
        <v>90748.651714976921</v>
      </c>
      <c r="I1138" s="2">
        <f>SUM(H1138:H1224)</f>
        <v>4123905.5230411906</v>
      </c>
      <c r="J1138" s="4">
        <f t="shared" si="239"/>
        <v>45.391127839065064</v>
      </c>
      <c r="K1138" s="5">
        <f t="shared" si="247"/>
        <v>9.7060000000000021E-2</v>
      </c>
      <c r="L1138" s="5">
        <f t="shared" si="240"/>
        <v>3.9616326530612254E-3</v>
      </c>
      <c r="M1138" s="8">
        <f t="shared" si="241"/>
        <v>52516.891623195581</v>
      </c>
      <c r="N1138" s="6">
        <f>((B1137+E1137)*D1137+(B1138+E1138)*D1138+(B1139+E1139)*D1139)/3/SUM(D1114:D1138)</f>
        <v>0.5835222199326876</v>
      </c>
      <c r="O1138" s="7">
        <f>O1114</f>
        <v>6.1150557676425521E-2</v>
      </c>
      <c r="P1138" s="8">
        <f>M1138*O1114</f>
        <v>3211.4372101908098</v>
      </c>
      <c r="Q1138" s="5">
        <f>N1138*O1114</f>
        <v>3.5682709165469673E-2</v>
      </c>
      <c r="R1138" s="8">
        <f t="shared" si="242"/>
        <v>87510.493968672905</v>
      </c>
      <c r="S1138" s="8">
        <f t="shared" si="243"/>
        <v>3514536.6091122697</v>
      </c>
      <c r="T1138" s="9">
        <f t="shared" si="235"/>
        <v>38.683907676343701</v>
      </c>
      <c r="U1138" s="10">
        <f t="shared" si="238"/>
        <v>6.707220162721363</v>
      </c>
    </row>
    <row r="1139" spans="1:21" x14ac:dyDescent="0.3">
      <c r="A1139" s="17">
        <v>1931</v>
      </c>
      <c r="B1139" s="17">
        <v>25</v>
      </c>
      <c r="C1139" s="17">
        <v>2.5000000000000001E-3</v>
      </c>
      <c r="D1139" s="17">
        <v>2.5000000000000001E-3</v>
      </c>
      <c r="E1139" s="17">
        <v>0.5</v>
      </c>
      <c r="F1139" s="2">
        <f t="shared" si="244"/>
        <v>90644.625398631048</v>
      </c>
      <c r="G1139" s="3">
        <f t="shared" si="245"/>
        <v>226.61156349657762</v>
      </c>
      <c r="H1139" s="2">
        <f t="shared" si="246"/>
        <v>90531.319616882756</v>
      </c>
      <c r="I1139" s="2">
        <f>SUM(H1139:H1224)</f>
        <v>4033156.8713262137</v>
      </c>
      <c r="J1139" s="4">
        <f t="shared" si="239"/>
        <v>44.494164475714456</v>
      </c>
      <c r="K1139" s="5">
        <f t="shared" si="247"/>
        <v>9.9560000000000023E-2</v>
      </c>
      <c r="L1139" s="5">
        <f t="shared" si="240"/>
        <v>3.904313725490197E-3</v>
      </c>
      <c r="M1139" s="8">
        <f t="shared" si="241"/>
        <v>58041.330546029807</v>
      </c>
      <c r="N1139" s="6">
        <f>((B1138+E1138)*D1138+(B1139+E1139)*D1139+(B1140+E1140)*D1140)/3/SUM(D1114:D1139)</f>
        <v>0.63196397482255251</v>
      </c>
      <c r="O1139" s="7">
        <f>O1114</f>
        <v>6.1150557676425521E-2</v>
      </c>
      <c r="P1139" s="8">
        <f>M1139*O1114</f>
        <v>3549.259731171474</v>
      </c>
      <c r="Q1139" s="5">
        <f>N1139*O1114</f>
        <v>3.8644949491809626E-2</v>
      </c>
      <c r="R1139" s="8">
        <f t="shared" si="242"/>
        <v>87032.741342861453</v>
      </c>
      <c r="S1139" s="8">
        <f t="shared" si="243"/>
        <v>3427026.1151435967</v>
      </c>
      <c r="T1139" s="9">
        <f t="shared" si="235"/>
        <v>37.807273184399449</v>
      </c>
      <c r="U1139" s="10">
        <f t="shared" si="238"/>
        <v>6.6868912913150069</v>
      </c>
    </row>
    <row r="1140" spans="1:21" x14ac:dyDescent="0.3">
      <c r="A1140" s="17">
        <v>1931</v>
      </c>
      <c r="B1140" s="17">
        <v>26</v>
      </c>
      <c r="C1140" s="17">
        <v>2.6099999999999999E-3</v>
      </c>
      <c r="D1140" s="17">
        <v>2.5999999999999999E-3</v>
      </c>
      <c r="E1140" s="17">
        <v>0.5</v>
      </c>
      <c r="F1140" s="2">
        <f t="shared" si="244"/>
        <v>90418.013835134465</v>
      </c>
      <c r="G1140" s="3">
        <f t="shared" si="245"/>
        <v>235.08683597134959</v>
      </c>
      <c r="H1140" s="2">
        <f t="shared" si="246"/>
        <v>90300.470417148783</v>
      </c>
      <c r="I1140" s="2">
        <f>SUM(H1140:H1224)</f>
        <v>3942625.5517093306</v>
      </c>
      <c r="J1140" s="4">
        <f t="shared" si="239"/>
        <v>43.604425539563358</v>
      </c>
      <c r="K1140" s="5">
        <f t="shared" si="247"/>
        <v>0.10216000000000003</v>
      </c>
      <c r="L1140" s="5">
        <f t="shared" si="240"/>
        <v>3.8550943396226424E-3</v>
      </c>
      <c r="M1140" s="8">
        <f t="shared" si="241"/>
        <v>60980.825697344975</v>
      </c>
      <c r="N1140" s="6">
        <f>((B1139+E1139)*D1139+(B1140+E1140)*D1140+(B1141+E1141)*D1141)/3/SUM(D1114:D1140)</f>
        <v>0.6589336987731661</v>
      </c>
      <c r="O1140" s="7">
        <f>O1114</f>
        <v>6.1150557676425521E-2</v>
      </c>
      <c r="P1140" s="8">
        <f>M1140*O1114</f>
        <v>3729.0114989615454</v>
      </c>
      <c r="Q1140" s="5">
        <f>N1140*O1114</f>
        <v>4.0294163151768897E-2</v>
      </c>
      <c r="R1140" s="8">
        <f t="shared" si="242"/>
        <v>86661.888529478703</v>
      </c>
      <c r="S1140" s="8">
        <f t="shared" si="243"/>
        <v>3339993.373800735</v>
      </c>
      <c r="T1140" s="9">
        <f t="shared" si="235"/>
        <v>36.939468498951769</v>
      </c>
      <c r="U1140" s="10">
        <f t="shared" si="238"/>
        <v>6.6649570406115899</v>
      </c>
    </row>
    <row r="1141" spans="1:21" x14ac:dyDescent="0.3">
      <c r="A1141" s="17">
        <v>1931</v>
      </c>
      <c r="B1141" s="17">
        <v>27</v>
      </c>
      <c r="C1141" s="17">
        <v>2.5300000000000001E-3</v>
      </c>
      <c r="D1141" s="17">
        <v>2.5200000000000001E-3</v>
      </c>
      <c r="E1141" s="17">
        <v>0.5</v>
      </c>
      <c r="F1141" s="2">
        <f t="shared" si="244"/>
        <v>90182.926999163115</v>
      </c>
      <c r="G1141" s="3">
        <f t="shared" si="245"/>
        <v>227.26097603789106</v>
      </c>
      <c r="H1141" s="2">
        <f t="shared" si="246"/>
        <v>90069.296511144174</v>
      </c>
      <c r="I1141" s="2">
        <f>SUM(H1141:H1224)</f>
        <v>3852325.0812921822</v>
      </c>
      <c r="J1141" s="4">
        <f t="shared" si="239"/>
        <v>42.716789191461167</v>
      </c>
      <c r="K1141" s="5">
        <f t="shared" si="247"/>
        <v>0.10468000000000002</v>
      </c>
      <c r="L1141" s="5">
        <f t="shared" si="240"/>
        <v>3.8065454545454552E-3</v>
      </c>
      <c r="M1141" s="8">
        <f t="shared" si="241"/>
        <v>59702.682852904116</v>
      </c>
      <c r="N1141" s="6">
        <f>((B1140+E1140)*D1140+(B1141+E1141)*D1141+(B1142+E1142)*D1142)/3/SUM(D1114:D1141)</f>
        <v>0.69599414087377387</v>
      </c>
      <c r="O1141" s="7">
        <f>O1114</f>
        <v>6.1150557676425521E-2</v>
      </c>
      <c r="P1141" s="8">
        <f>M1141*O1114</f>
        <v>3650.8523512338543</v>
      </c>
      <c r="Q1141" s="5">
        <f>N1141*O1114</f>
        <v>4.2560429853955938E-2</v>
      </c>
      <c r="R1141" s="8">
        <f t="shared" si="242"/>
        <v>86235.908534986462</v>
      </c>
      <c r="S1141" s="8">
        <f t="shared" si="243"/>
        <v>3253331.4852712564</v>
      </c>
      <c r="T1141" s="9">
        <f t="shared" si="235"/>
        <v>36.074804772098901</v>
      </c>
      <c r="U1141" s="10">
        <f t="shared" si="238"/>
        <v>6.6419844193622666</v>
      </c>
    </row>
    <row r="1142" spans="1:21" x14ac:dyDescent="0.3">
      <c r="A1142" s="17">
        <v>1931</v>
      </c>
      <c r="B1142" s="17">
        <v>28</v>
      </c>
      <c r="C1142" s="17">
        <v>2.82E-3</v>
      </c>
      <c r="D1142" s="17">
        <v>2.82E-3</v>
      </c>
      <c r="E1142" s="17">
        <v>0.5</v>
      </c>
      <c r="F1142" s="2">
        <f t="shared" si="244"/>
        <v>89955.666023125217</v>
      </c>
      <c r="G1142" s="3">
        <f t="shared" si="245"/>
        <v>253.67497818521312</v>
      </c>
      <c r="H1142" s="2">
        <f t="shared" si="246"/>
        <v>89828.828534032611</v>
      </c>
      <c r="I1142" s="2">
        <f>SUM(H1142:H1224)</f>
        <v>3762255.7847810378</v>
      </c>
      <c r="J1142" s="4">
        <f t="shared" si="239"/>
        <v>41.823444271024144</v>
      </c>
      <c r="K1142" s="5">
        <f t="shared" si="247"/>
        <v>0.10750000000000003</v>
      </c>
      <c r="L1142" s="5">
        <f t="shared" si="240"/>
        <v>3.7719298245614042E-3</v>
      </c>
      <c r="M1142" s="8">
        <f t="shared" si="241"/>
        <v>67253.366309568111</v>
      </c>
      <c r="N1142" s="6">
        <f>((B1141+E1141)*D1141+(B1142+E1142)*D1142+(B1143+E1143)*D1143)/3/SUM(D1114:D1142)</f>
        <v>0.73485271317829437</v>
      </c>
      <c r="O1142" s="7">
        <f>O1114</f>
        <v>6.1150557676425521E-2</v>
      </c>
      <c r="P1142" s="8">
        <f>M1142*O1114</f>
        <v>4112.5808554470177</v>
      </c>
      <c r="Q1142" s="5">
        <f>N1142*O1114</f>
        <v>4.4936653220887073E-2</v>
      </c>
      <c r="R1142" s="8">
        <f t="shared" si="242"/>
        <v>85792.221616960262</v>
      </c>
      <c r="S1142" s="8">
        <f t="shared" si="243"/>
        <v>3167095.57673627</v>
      </c>
      <c r="T1142" s="9">
        <f t="shared" si="235"/>
        <v>35.207293956581829</v>
      </c>
      <c r="U1142" s="10">
        <f t="shared" si="238"/>
        <v>6.6161503144423151</v>
      </c>
    </row>
    <row r="1143" spans="1:21" x14ac:dyDescent="0.3">
      <c r="A1143" s="17">
        <v>1931</v>
      </c>
      <c r="B1143" s="17">
        <v>29</v>
      </c>
      <c r="C1143" s="17">
        <v>2.97E-3</v>
      </c>
      <c r="D1143" s="17">
        <v>2.96E-3</v>
      </c>
      <c r="E1143" s="17">
        <v>0.5</v>
      </c>
      <c r="F1143" s="2">
        <f t="shared" si="244"/>
        <v>89701.991044940005</v>
      </c>
      <c r="G1143" s="3">
        <f t="shared" si="245"/>
        <v>265.51789349302243</v>
      </c>
      <c r="H1143" s="2">
        <f t="shared" si="246"/>
        <v>89569.23209819349</v>
      </c>
      <c r="I1143" s="2">
        <f>SUM(H1143:H1224)</f>
        <v>3672426.9562470056</v>
      </c>
      <c r="J1143" s="4">
        <f t="shared" si="239"/>
        <v>40.940305933757344</v>
      </c>
      <c r="K1143" s="5">
        <f t="shared" si="247"/>
        <v>0.11046000000000003</v>
      </c>
      <c r="L1143" s="5">
        <f t="shared" si="240"/>
        <v>3.7444067796610181E-3</v>
      </c>
      <c r="M1143" s="8">
        <f t="shared" si="241"/>
        <v>70910.536466088713</v>
      </c>
      <c r="N1143" s="6">
        <f>((B1142+E1142)*D1142+(B1143+E1143)*D1143+(B1144+E1144)*D1144)/3/SUM(D1114:D1143)</f>
        <v>0.7784718450117688</v>
      </c>
      <c r="O1143" s="7">
        <f>O1114</f>
        <v>6.1150557676425521E-2</v>
      </c>
      <c r="P1143" s="8">
        <f>M1143*O1114</f>
        <v>4336.2188500358334</v>
      </c>
      <c r="Q1143" s="5">
        <f>N1143*O1114</f>
        <v>4.7603987457865558E-2</v>
      </c>
      <c r="R1143" s="8">
        <f t="shared" si="242"/>
        <v>85305.379496780442</v>
      </c>
      <c r="S1143" s="8">
        <f t="shared" si="243"/>
        <v>3081303.3551193099</v>
      </c>
      <c r="T1143" s="9">
        <f t="shared" si="235"/>
        <v>34.350445505447041</v>
      </c>
      <c r="U1143" s="10">
        <f t="shared" si="238"/>
        <v>6.5898604283103026</v>
      </c>
    </row>
    <row r="1144" spans="1:21" x14ac:dyDescent="0.3">
      <c r="A1144" s="17">
        <v>1931</v>
      </c>
      <c r="B1144" s="17">
        <v>30</v>
      </c>
      <c r="C1144" s="17">
        <v>2.96E-3</v>
      </c>
      <c r="D1144" s="17">
        <v>2.96E-3</v>
      </c>
      <c r="E1144" s="17">
        <v>0.5</v>
      </c>
      <c r="F1144" s="2">
        <f t="shared" si="244"/>
        <v>89436.47315144699</v>
      </c>
      <c r="G1144" s="3">
        <f t="shared" si="245"/>
        <v>264.73196052828308</v>
      </c>
      <c r="H1144" s="2">
        <f t="shared" si="246"/>
        <v>89304.107171182841</v>
      </c>
      <c r="I1144" s="2">
        <f>SUM(H1144:H1224)</f>
        <v>3582857.7241488127</v>
      </c>
      <c r="J1144" s="4">
        <f t="shared" si="239"/>
        <v>40.060364613011863</v>
      </c>
      <c r="K1144" s="5">
        <f t="shared" si="247"/>
        <v>0.11342000000000003</v>
      </c>
      <c r="L1144" s="5">
        <f t="shared" si="240"/>
        <v>3.7186885245901651E-3</v>
      </c>
      <c r="M1144" s="8">
        <f t="shared" si="241"/>
        <v>71189.603210303569</v>
      </c>
      <c r="N1144" s="6">
        <f>((B1143+E1143)*D1143+(B1144+E1144)*D1144+(B1145+E1145)*D1145)/3/SUM(D1114:D1144)</f>
        <v>0.8376388643978131</v>
      </c>
      <c r="O1144" s="7">
        <f>O1114</f>
        <v>6.1150557676425521E-2</v>
      </c>
      <c r="P1144" s="8">
        <f>M1144*O1114</f>
        <v>4353.2839370735155</v>
      </c>
      <c r="Q1144" s="5">
        <f>N1144*O1114</f>
        <v>5.1222083689374046E-2</v>
      </c>
      <c r="R1144" s="8">
        <f t="shared" si="242"/>
        <v>84729.764719855681</v>
      </c>
      <c r="S1144" s="8">
        <f t="shared" si="243"/>
        <v>2995997.9756225296</v>
      </c>
      <c r="T1144" s="9">
        <f t="shared" si="235"/>
        <v>33.498614939223565</v>
      </c>
      <c r="U1144" s="10">
        <f t="shared" si="238"/>
        <v>6.5617496737882988</v>
      </c>
    </row>
    <row r="1145" spans="1:21" x14ac:dyDescent="0.3">
      <c r="A1145" s="17">
        <v>1931</v>
      </c>
      <c r="B1145" s="17">
        <v>31</v>
      </c>
      <c r="C1145" s="17">
        <v>3.4199999999999999E-3</v>
      </c>
      <c r="D1145" s="17">
        <v>3.4099999999999998E-3</v>
      </c>
      <c r="E1145" s="17">
        <v>0.5</v>
      </c>
      <c r="F1145" s="2">
        <f t="shared" si="244"/>
        <v>89171.741190918707</v>
      </c>
      <c r="G1145" s="3">
        <f t="shared" si="245"/>
        <v>304.07563746103278</v>
      </c>
      <c r="H1145" s="2">
        <f t="shared" si="246"/>
        <v>89019.703372188189</v>
      </c>
      <c r="I1145" s="2">
        <f>SUM(H1145:H1224)</f>
        <v>3493553.6169776293</v>
      </c>
      <c r="J1145" s="4">
        <f t="shared" si="239"/>
        <v>39.177810933374644</v>
      </c>
      <c r="K1145" s="5">
        <f t="shared" si="247"/>
        <v>0.11683000000000003</v>
      </c>
      <c r="L1145" s="5">
        <f t="shared" si="240"/>
        <v>3.70888888888889E-3</v>
      </c>
      <c r="M1145" s="8">
        <f t="shared" si="241"/>
        <v>81985.642215377302</v>
      </c>
      <c r="N1145" s="6">
        <f>((B1144+E1144)*D1144+(B1145+E1145)*D1145+(B1146+E1146)*D1146)/3/SUM(D1114:D1145)</f>
        <v>0.89323518502667676</v>
      </c>
      <c r="O1145" s="7">
        <f>O1114</f>
        <v>6.1150557676425521E-2</v>
      </c>
      <c r="P1145" s="8">
        <f>M1145*O1114</f>
        <v>5013.4677429302164</v>
      </c>
      <c r="Q1145" s="5">
        <f>N1145*O1114</f>
        <v>5.4621829700586419E-2</v>
      </c>
      <c r="R1145" s="8">
        <f t="shared" si="242"/>
        <v>84157.284294595811</v>
      </c>
      <c r="S1145" s="8">
        <f t="shared" si="243"/>
        <v>2911268.2109026741</v>
      </c>
      <c r="T1145" s="9">
        <f t="shared" si="235"/>
        <v>32.647878935879284</v>
      </c>
      <c r="U1145" s="10">
        <f t="shared" si="238"/>
        <v>6.5299319974953605</v>
      </c>
    </row>
    <row r="1146" spans="1:21" x14ac:dyDescent="0.3">
      <c r="A1146" s="17">
        <v>1931</v>
      </c>
      <c r="B1146" s="17">
        <v>32</v>
      </c>
      <c r="C1146" s="17">
        <v>3.5599999999999998E-3</v>
      </c>
      <c r="D1146" s="17">
        <v>3.5500000000000002E-3</v>
      </c>
      <c r="E1146" s="17">
        <v>0.5</v>
      </c>
      <c r="F1146" s="2">
        <f t="shared" si="244"/>
        <v>88867.665553457671</v>
      </c>
      <c r="G1146" s="3">
        <f t="shared" si="245"/>
        <v>315.48021271477472</v>
      </c>
      <c r="H1146" s="2">
        <f t="shared" si="246"/>
        <v>88709.925447100279</v>
      </c>
      <c r="I1146" s="2">
        <f>SUM(H1146:H1224)</f>
        <v>3404533.9136054413</v>
      </c>
      <c r="J1146" s="4">
        <f t="shared" si="239"/>
        <v>38.310153557004035</v>
      </c>
      <c r="K1146" s="5">
        <f t="shared" si="247"/>
        <v>0.12038000000000003</v>
      </c>
      <c r="L1146" s="5">
        <f t="shared" si="240"/>
        <v>3.7040000000000007E-3</v>
      </c>
      <c r="M1146" s="8">
        <f t="shared" si="241"/>
        <v>85172.843605500719</v>
      </c>
      <c r="N1146" s="6">
        <f>((B1145+E1145)*D1145+(B1146+E1146)*D1146+(B1147+E1147)*D1147)/3/SUM(D1114:D1146)</f>
        <v>0.91467298000775288</v>
      </c>
      <c r="O1146" s="7">
        <f>O1114</f>
        <v>6.1150557676425521E-2</v>
      </c>
      <c r="P1146" s="8">
        <f>M1146*O1114</f>
        <v>5208.3668853633426</v>
      </c>
      <c r="Q1146" s="5">
        <f>N1146*O1114</f>
        <v>5.5932762819032103E-2</v>
      </c>
      <c r="R1146" s="8">
        <f t="shared" si="242"/>
        <v>83748.134227373594</v>
      </c>
      <c r="S1146" s="8">
        <f t="shared" si="243"/>
        <v>2827110.9266080782</v>
      </c>
      <c r="T1146" s="9">
        <f t="shared" si="235"/>
        <v>31.812593579466213</v>
      </c>
      <c r="U1146" s="10">
        <f t="shared" si="238"/>
        <v>6.4975599775378221</v>
      </c>
    </row>
    <row r="1147" spans="1:21" x14ac:dyDescent="0.3">
      <c r="A1147" s="17">
        <v>1931</v>
      </c>
      <c r="B1147" s="17">
        <v>33</v>
      </c>
      <c r="C1147" s="17">
        <v>3.2100000000000002E-3</v>
      </c>
      <c r="D1147" s="17">
        <v>3.2100000000000002E-3</v>
      </c>
      <c r="E1147" s="17">
        <v>0.5</v>
      </c>
      <c r="F1147" s="2">
        <f t="shared" si="244"/>
        <v>88552.185340742901</v>
      </c>
      <c r="G1147" s="3">
        <f t="shared" si="245"/>
        <v>284.25251494378472</v>
      </c>
      <c r="H1147" s="2">
        <f t="shared" si="246"/>
        <v>88410.059083271015</v>
      </c>
      <c r="I1147" s="2">
        <f>SUM(H1147:H1224)</f>
        <v>3315823.9881583415</v>
      </c>
      <c r="J1147" s="4">
        <f t="shared" si="239"/>
        <v>37.444857802201852</v>
      </c>
      <c r="K1147" s="5">
        <f t="shared" si="247"/>
        <v>0.12359000000000003</v>
      </c>
      <c r="L1147" s="5">
        <f t="shared" si="240"/>
        <v>3.6892537313432845E-3</v>
      </c>
      <c r="M1147" s="8">
        <f t="shared" si="241"/>
        <v>77048.784291745164</v>
      </c>
      <c r="N1147" s="6">
        <f>((B1146+E1146)*D1146+(B1147+E1147)*D1147+(B1148+E1148)*D1148)/3/SUM(D1114:D1147)</f>
        <v>0.90920247053429326</v>
      </c>
      <c r="O1147" s="7">
        <f>O1114</f>
        <v>6.1150557676425521E-2</v>
      </c>
      <c r="P1147" s="8">
        <f>M1147*O1114</f>
        <v>4711.5761277308311</v>
      </c>
      <c r="Q1147" s="5">
        <f>N1147*O1114</f>
        <v>5.5598238113955874E-2</v>
      </c>
      <c r="R1147" s="8">
        <f t="shared" si="242"/>
        <v>83494.615566690394</v>
      </c>
      <c r="S1147" s="8">
        <f t="shared" si="243"/>
        <v>2743362.7923807045</v>
      </c>
      <c r="T1147" s="9">
        <f t="shared" si="235"/>
        <v>30.980181706689986</v>
      </c>
      <c r="U1147" s="10">
        <f t="shared" si="238"/>
        <v>6.4646760955118658</v>
      </c>
    </row>
    <row r="1148" spans="1:21" x14ac:dyDescent="0.3">
      <c r="A1148" s="17">
        <v>1931</v>
      </c>
      <c r="B1148" s="17">
        <v>34</v>
      </c>
      <c r="C1148" s="17">
        <v>3.32E-3</v>
      </c>
      <c r="D1148" s="17">
        <v>3.31E-3</v>
      </c>
      <c r="E1148" s="17">
        <v>0.5</v>
      </c>
      <c r="F1148" s="2">
        <f t="shared" si="244"/>
        <v>88267.932825799115</v>
      </c>
      <c r="G1148" s="3">
        <f t="shared" si="245"/>
        <v>292.16685765339508</v>
      </c>
      <c r="H1148" s="2">
        <f t="shared" si="246"/>
        <v>88121.849396972422</v>
      </c>
      <c r="I1148" s="2">
        <f>SUM(H1148:H1224)</f>
        <v>3227413.9290750707</v>
      </c>
      <c r="J1148" s="4">
        <f t="shared" si="239"/>
        <v>36.563832705185504</v>
      </c>
      <c r="K1148" s="5">
        <f t="shared" si="247"/>
        <v>0.12690000000000004</v>
      </c>
      <c r="L1148" s="5">
        <f t="shared" si="240"/>
        <v>3.6782608695652185E-3</v>
      </c>
      <c r="M1148" s="8">
        <f t="shared" si="241"/>
        <v>79430.705981419451</v>
      </c>
      <c r="N1148" s="6">
        <f>((B1147+E1147)*D1147+(B1148+E1148)*D1148+(B1149+E1149)*D1149)/3/SUM(D1114:D1148)</f>
        <v>0.91439453638035173</v>
      </c>
      <c r="O1148" s="7">
        <f>O1114</f>
        <v>6.1150557676425521E-2</v>
      </c>
      <c r="P1148" s="8">
        <f>M1148*O1114</f>
        <v>4857.2319673959873</v>
      </c>
      <c r="Q1148" s="5">
        <f>N1148*O1114</f>
        <v>5.5915735835935072E-2</v>
      </c>
      <c r="R1148" s="8">
        <f t="shared" si="242"/>
        <v>83194.45134471725</v>
      </c>
      <c r="S1148" s="8">
        <f t="shared" si="243"/>
        <v>2659868.1768140141</v>
      </c>
      <c r="T1148" s="9">
        <f t="shared" si="235"/>
        <v>30.134025932876305</v>
      </c>
      <c r="U1148" s="10">
        <f t="shared" si="238"/>
        <v>6.4298067723091989</v>
      </c>
    </row>
    <row r="1149" spans="1:21" x14ac:dyDescent="0.3">
      <c r="A1149" s="17">
        <v>1931</v>
      </c>
      <c r="B1149" s="17">
        <v>35</v>
      </c>
      <c r="C1149" s="17">
        <v>3.5699999999999998E-3</v>
      </c>
      <c r="D1149" s="17">
        <v>3.5599999999999998E-3</v>
      </c>
      <c r="E1149" s="17">
        <v>0.5</v>
      </c>
      <c r="F1149" s="2">
        <f t="shared" si="244"/>
        <v>87975.765968145715</v>
      </c>
      <c r="G1149" s="3">
        <f t="shared" si="245"/>
        <v>313.19372684659874</v>
      </c>
      <c r="H1149" s="2">
        <f t="shared" si="246"/>
        <v>87819.169104722416</v>
      </c>
      <c r="I1149" s="2">
        <f>SUM(H1149:H1224)</f>
        <v>3139292.0796780977</v>
      </c>
      <c r="J1149" s="4">
        <f t="shared" si="239"/>
        <v>35.683600422584256</v>
      </c>
      <c r="K1149" s="5">
        <f t="shared" si="247"/>
        <v>0.13046000000000005</v>
      </c>
      <c r="L1149" s="5">
        <f t="shared" si="240"/>
        <v>3.6749295774647899E-3</v>
      </c>
      <c r="M1149" s="8">
        <f t="shared" si="241"/>
        <v>85224.415936334903</v>
      </c>
      <c r="N1149" s="6">
        <f>((B1148+E1148)*D1148+(B1149+E1149)*D1149+(B1150+E1150)*D1150)/3/SUM(D1114:D1149)</f>
        <v>0.96067760233021582</v>
      </c>
      <c r="O1149" s="7">
        <f>O1114</f>
        <v>6.1150557676425521E-2</v>
      </c>
      <c r="P1149" s="8">
        <f>M1149*O1114</f>
        <v>5211.5205621545256</v>
      </c>
      <c r="Q1149" s="5">
        <f>N1149*O1114</f>
        <v>5.8745971129744043E-2</v>
      </c>
      <c r="R1149" s="8">
        <f t="shared" si="242"/>
        <v>82660.146731858287</v>
      </c>
      <c r="S1149" s="8">
        <f t="shared" si="243"/>
        <v>2576673.7254692968</v>
      </c>
      <c r="T1149" s="9">
        <f t="shared" si="235"/>
        <v>29.288448894008599</v>
      </c>
      <c r="U1149" s="10">
        <f t="shared" si="238"/>
        <v>6.3951515285756564</v>
      </c>
    </row>
    <row r="1150" spans="1:21" x14ac:dyDescent="0.3">
      <c r="A1150" s="17">
        <v>1931</v>
      </c>
      <c r="B1150" s="17">
        <v>36</v>
      </c>
      <c r="C1150" s="17">
        <v>3.7100000000000002E-3</v>
      </c>
      <c r="D1150" s="17">
        <v>3.7100000000000002E-3</v>
      </c>
      <c r="E1150" s="17">
        <v>0.5</v>
      </c>
      <c r="F1150" s="2">
        <f t="shared" si="244"/>
        <v>87662.572241299116</v>
      </c>
      <c r="G1150" s="3">
        <f t="shared" si="245"/>
        <v>325.22814301521976</v>
      </c>
      <c r="H1150" s="2">
        <f t="shared" si="246"/>
        <v>87499.958169791513</v>
      </c>
      <c r="I1150" s="2">
        <f>SUM(H1150:H1224)</f>
        <v>3051472.9105733754</v>
      </c>
      <c r="J1150" s="4">
        <f t="shared" si="239"/>
        <v>34.809301536052601</v>
      </c>
      <c r="K1150" s="5">
        <f t="shared" si="247"/>
        <v>0.13417000000000004</v>
      </c>
      <c r="L1150" s="5">
        <f t="shared" si="240"/>
        <v>3.6758904109589052E-3</v>
      </c>
      <c r="M1150" s="8">
        <f t="shared" si="241"/>
        <v>88476.017142845027</v>
      </c>
      <c r="N1150" s="6">
        <f>((B1149+E1149)*D1149+(B1150+E1150)*D1150+(B1151+E1151)*D1151)/3/SUM(D1114:D1150)</f>
        <v>1.0258627114854286</v>
      </c>
      <c r="O1150" s="7">
        <f>O1114</f>
        <v>6.1150557676425521E-2</v>
      </c>
      <c r="P1150" s="8">
        <f>M1150*O1114</f>
        <v>5410.3577892739577</v>
      </c>
      <c r="Q1150" s="5">
        <f>N1150*O1114</f>
        <v>6.2732076906783979E-2</v>
      </c>
      <c r="R1150" s="8">
        <f t="shared" si="242"/>
        <v>82010.904064543778</v>
      </c>
      <c r="S1150" s="8">
        <f t="shared" si="243"/>
        <v>2494013.5787374387</v>
      </c>
      <c r="T1150" s="9">
        <f t="shared" si="235"/>
        <v>28.450152841425208</v>
      </c>
      <c r="U1150" s="10">
        <f t="shared" si="238"/>
        <v>6.3591486946273932</v>
      </c>
    </row>
    <row r="1151" spans="1:21" x14ac:dyDescent="0.3">
      <c r="A1151" s="17">
        <v>1931</v>
      </c>
      <c r="B1151" s="17">
        <v>37</v>
      </c>
      <c r="C1151" s="17">
        <v>4.0299999999999997E-3</v>
      </c>
      <c r="D1151" s="17">
        <v>4.0299999999999997E-3</v>
      </c>
      <c r="E1151" s="17">
        <v>0.5</v>
      </c>
      <c r="F1151" s="2">
        <f t="shared" si="244"/>
        <v>87337.344098283895</v>
      </c>
      <c r="G1151" s="3">
        <f t="shared" si="245"/>
        <v>351.96949671608405</v>
      </c>
      <c r="H1151" s="2">
        <f t="shared" si="246"/>
        <v>87161.359349925857</v>
      </c>
      <c r="I1151" s="2">
        <f>SUM(H1151:H1224)</f>
        <v>2963972.9524035836</v>
      </c>
      <c r="J1151" s="4">
        <f t="shared" si="239"/>
        <v>33.937063039930742</v>
      </c>
      <c r="K1151" s="5">
        <f t="shared" si="247"/>
        <v>0.13820000000000005</v>
      </c>
      <c r="L1151" s="5">
        <f t="shared" si="240"/>
        <v>3.6853333333333347E-3</v>
      </c>
      <c r="M1151" s="8">
        <f t="shared" si="241"/>
        <v>95505.471250746356</v>
      </c>
      <c r="N1151" s="6">
        <f>((B1150+E1150)*D1150+(B1151+E1151)*D1151+(B1152+E1152)*D1152)/3/SUM(D1114:D1151)</f>
        <v>1.1052821997105642</v>
      </c>
      <c r="O1151" s="7">
        <f>O1114</f>
        <v>6.1150557676425521E-2</v>
      </c>
      <c r="P1151" s="8">
        <f>M1151*O1114</f>
        <v>5840.2128281329642</v>
      </c>
      <c r="Q1151" s="5">
        <f>N1151*O1114</f>
        <v>6.7588622902127332E-2</v>
      </c>
      <c r="R1151" s="8">
        <f t="shared" si="242"/>
        <v>81270.243101186905</v>
      </c>
      <c r="S1151" s="8">
        <f t="shared" si="243"/>
        <v>2412002.6746728951</v>
      </c>
      <c r="T1151" s="9">
        <f t="shared" si="235"/>
        <v>27.617082927992186</v>
      </c>
      <c r="U1151" s="10">
        <f t="shared" si="238"/>
        <v>6.3199801119385555</v>
      </c>
    </row>
    <row r="1152" spans="1:21" x14ac:dyDescent="0.3">
      <c r="A1152" s="17">
        <v>1931</v>
      </c>
      <c r="B1152" s="17">
        <v>38</v>
      </c>
      <c r="C1152" s="17">
        <v>4.47E-3</v>
      </c>
      <c r="D1152" s="17">
        <v>4.4600000000000004E-3</v>
      </c>
      <c r="E1152" s="17">
        <v>0.5</v>
      </c>
      <c r="F1152" s="2">
        <f t="shared" si="244"/>
        <v>86985.374601567804</v>
      </c>
      <c r="G1152" s="3">
        <f t="shared" si="245"/>
        <v>387.95477072299246</v>
      </c>
      <c r="H1152" s="2">
        <f t="shared" si="246"/>
        <v>86791.397216206315</v>
      </c>
      <c r="I1152" s="2">
        <f>SUM(H1152:H1224)</f>
        <v>2876811.5930536585</v>
      </c>
      <c r="J1152" s="4">
        <f t="shared" si="239"/>
        <v>33.072359649317498</v>
      </c>
      <c r="K1152" s="5">
        <f t="shared" si="247"/>
        <v>0.14266000000000004</v>
      </c>
      <c r="L1152" s="5">
        <f t="shared" si="240"/>
        <v>3.7054545454545465E-3</v>
      </c>
      <c r="M1152" s="8">
        <f t="shared" si="241"/>
        <v>104698.2943560578</v>
      </c>
      <c r="N1152" s="6">
        <f>((B1151+E1151)*D1151+(B1152+E1152)*D1152+(B1153+E1153)*D1153)/3/SUM(D1114:D1152)</f>
        <v>1.175183419785971</v>
      </c>
      <c r="O1152" s="7">
        <f>O1114</f>
        <v>6.1150557676425521E-2</v>
      </c>
      <c r="P1152" s="8">
        <f>M1152*O1114</f>
        <v>6402.3590876434891</v>
      </c>
      <c r="Q1152" s="5">
        <f>N1152*O1114</f>
        <v>7.1863121492000998E-2</v>
      </c>
      <c r="R1152" s="8">
        <f t="shared" si="242"/>
        <v>80554.296493597561</v>
      </c>
      <c r="S1152" s="8">
        <f t="shared" si="243"/>
        <v>2330732.4315717081</v>
      </c>
      <c r="T1152" s="9">
        <f t="shared" si="235"/>
        <v>26.794532325089275</v>
      </c>
      <c r="U1152" s="10">
        <f t="shared" si="238"/>
        <v>6.2778273242282232</v>
      </c>
    </row>
    <row r="1153" spans="1:21" x14ac:dyDescent="0.3">
      <c r="A1153" s="17">
        <v>1931</v>
      </c>
      <c r="B1153" s="17">
        <v>39</v>
      </c>
      <c r="C1153" s="17">
        <v>4.5799999999999999E-3</v>
      </c>
      <c r="D1153" s="17">
        <v>4.5599999999999998E-3</v>
      </c>
      <c r="E1153" s="17">
        <v>0.5</v>
      </c>
      <c r="F1153" s="2">
        <f t="shared" si="244"/>
        <v>86597.41983084481</v>
      </c>
      <c r="G1153" s="3">
        <f t="shared" si="245"/>
        <v>394.88423442865229</v>
      </c>
      <c r="H1153" s="2">
        <f t="shared" si="246"/>
        <v>86399.977713630491</v>
      </c>
      <c r="I1153" s="2">
        <f>SUM(H1153:H1224)</f>
        <v>2790020.1958374521</v>
      </c>
      <c r="J1153" s="4">
        <f t="shared" si="239"/>
        <v>32.218283192355408</v>
      </c>
      <c r="K1153" s="5">
        <f t="shared" si="247"/>
        <v>0.14722000000000005</v>
      </c>
      <c r="L1153" s="5">
        <f t="shared" si="240"/>
        <v>3.7270886075949378E-3</v>
      </c>
      <c r="M1153" s="8">
        <f t="shared" si="241"/>
        <v>105949.78440382937</v>
      </c>
      <c r="N1153" s="6">
        <f>((B1152+E1152)*D1152+(B1153+E1153)*D1153+(B1154+E1154)*D1154)/3/SUM(D1114:D1153)</f>
        <v>1.2431848027894756</v>
      </c>
      <c r="O1153" s="7">
        <f>O1114</f>
        <v>6.1150557676425521E-2</v>
      </c>
      <c r="P1153" s="8">
        <f>M1153*O1114</f>
        <v>6478.8884019912166</v>
      </c>
      <c r="Q1153" s="5">
        <f>N1153*O1114</f>
        <v>7.6021443985433521E-2</v>
      </c>
      <c r="R1153" s="8">
        <f t="shared" si="242"/>
        <v>79831.726647531032</v>
      </c>
      <c r="S1153" s="8">
        <f t="shared" si="243"/>
        <v>2250178.1350781103</v>
      </c>
      <c r="T1153" s="9">
        <f t="shared" si="235"/>
        <v>25.984355416980076</v>
      </c>
      <c r="U1153" s="10">
        <f t="shared" si="238"/>
        <v>6.2339277753753315</v>
      </c>
    </row>
    <row r="1154" spans="1:21" x14ac:dyDescent="0.3">
      <c r="A1154" s="17">
        <v>1931</v>
      </c>
      <c r="B1154" s="17">
        <v>40</v>
      </c>
      <c r="C1154" s="17">
        <v>4.8799999999999998E-3</v>
      </c>
      <c r="D1154" s="17">
        <v>4.8700000000000002E-3</v>
      </c>
      <c r="E1154" s="17">
        <v>0.5</v>
      </c>
      <c r="F1154" s="2">
        <f t="shared" si="244"/>
        <v>86202.535596416157</v>
      </c>
      <c r="G1154" s="3">
        <f t="shared" si="245"/>
        <v>419.80634835454669</v>
      </c>
      <c r="H1154" s="2">
        <f t="shared" si="246"/>
        <v>85992.632422238879</v>
      </c>
      <c r="I1154" s="2">
        <f>SUM(H1154:H1224)</f>
        <v>2703620.218123822</v>
      </c>
      <c r="J1154" s="4">
        <f t="shared" si="239"/>
        <v>31.363581122272976</v>
      </c>
      <c r="K1154" s="5">
        <f t="shared" si="247"/>
        <v>0.15209000000000006</v>
      </c>
      <c r="L1154" s="5">
        <f t="shared" si="240"/>
        <v>3.7553086419753099E-3</v>
      </c>
      <c r="M1154" s="8">
        <f t="shared" si="241"/>
        <v>111790.10525582968</v>
      </c>
      <c r="N1154" s="6">
        <f>((B1153+E1153)*D1153+(B1154+E1154)*D1154+(B1155+E1155)*D1155)/3/SUM(D1114:D1154)</f>
        <v>1.216330243057838</v>
      </c>
      <c r="O1154" s="7">
        <f>O1114</f>
        <v>6.1150557676425521E-2</v>
      </c>
      <c r="P1154" s="8">
        <f>M1154*O1114</f>
        <v>6836.0272791002926</v>
      </c>
      <c r="Q1154" s="5">
        <f>N1154*O1114</f>
        <v>7.4379272681688993E-2</v>
      </c>
      <c r="R1154" s="8">
        <f t="shared" si="242"/>
        <v>79596.562966688929</v>
      </c>
      <c r="S1154" s="8">
        <f t="shared" si="243"/>
        <v>2170346.4084305791</v>
      </c>
      <c r="T1154" s="9">
        <f t="shared" si="235"/>
        <v>25.177291983518064</v>
      </c>
      <c r="U1154" s="10">
        <f t="shared" si="238"/>
        <v>6.1862891387549119</v>
      </c>
    </row>
    <row r="1155" spans="1:21" x14ac:dyDescent="0.3">
      <c r="A1155" s="17">
        <v>1931</v>
      </c>
      <c r="B1155" s="17">
        <v>41</v>
      </c>
      <c r="C1155" s="17">
        <v>4.28E-3</v>
      </c>
      <c r="D1155" s="17">
        <v>4.28E-3</v>
      </c>
      <c r="E1155" s="17">
        <v>0.5</v>
      </c>
      <c r="F1155" s="2">
        <f t="shared" si="244"/>
        <v>85782.729248061616</v>
      </c>
      <c r="G1155" s="3">
        <f t="shared" si="245"/>
        <v>367.15008118170374</v>
      </c>
      <c r="H1155" s="2">
        <f t="shared" si="246"/>
        <v>85599.154207470769</v>
      </c>
      <c r="I1155" s="2">
        <f>SUM(H1155:H1224)</f>
        <v>2617627.585701583</v>
      </c>
      <c r="J1155" s="4">
        <f t="shared" si="239"/>
        <v>30.51462233303485</v>
      </c>
      <c r="K1155" s="5">
        <f t="shared" si="247"/>
        <v>0.15637000000000006</v>
      </c>
      <c r="L1155" s="5">
        <f t="shared" si="240"/>
        <v>3.7679518072289172E-3</v>
      </c>
      <c r="M1155" s="8">
        <f t="shared" si="241"/>
        <v>97440.227467165692</v>
      </c>
      <c r="N1155" s="6">
        <f>((B1154+E1154)*D1154+(B1155+E1155)*D1155+(B1156+E1156)*D1156)/3/SUM(D1114:D1155)</f>
        <v>1.4341625631514991</v>
      </c>
      <c r="O1155" s="7">
        <f>O1114</f>
        <v>6.1150557676425521E-2</v>
      </c>
      <c r="P1155" s="8">
        <f>M1155*O1114</f>
        <v>5958.5242497349382</v>
      </c>
      <c r="Q1155" s="5">
        <f>N1155*O1114</f>
        <v>8.7699840535366003E-2</v>
      </c>
      <c r="R1155" s="8">
        <f t="shared" si="242"/>
        <v>78092.122033513384</v>
      </c>
      <c r="S1155" s="8">
        <f t="shared" si="243"/>
        <v>2090749.8454638903</v>
      </c>
      <c r="T1155" s="9">
        <f t="shared" si="235"/>
        <v>24.372619801102143</v>
      </c>
      <c r="U1155" s="10">
        <f t="shared" si="238"/>
        <v>6.1420025319327074</v>
      </c>
    </row>
    <row r="1156" spans="1:21" x14ac:dyDescent="0.3">
      <c r="A1156" s="17">
        <v>1931</v>
      </c>
      <c r="B1156" s="17">
        <v>42</v>
      </c>
      <c r="C1156" s="17">
        <v>7.0400000000000003E-3</v>
      </c>
      <c r="D1156" s="17">
        <v>7.0099999999999997E-3</v>
      </c>
      <c r="E1156" s="17">
        <v>0.5</v>
      </c>
      <c r="F1156" s="2">
        <f t="shared" si="244"/>
        <v>85415.579166879907</v>
      </c>
      <c r="G1156" s="3">
        <f t="shared" si="245"/>
        <v>598.76320995982815</v>
      </c>
      <c r="H1156" s="2">
        <f t="shared" si="246"/>
        <v>85116.197561899986</v>
      </c>
      <c r="I1156" s="2">
        <f>SUM(H1156:H1224)</f>
        <v>2532028.4314941126</v>
      </c>
      <c r="J1156" s="4">
        <f t="shared" si="239"/>
        <v>29.643637099822097</v>
      </c>
      <c r="K1156" s="5">
        <f t="shared" si="247"/>
        <v>0.16338000000000005</v>
      </c>
      <c r="L1156" s="5">
        <f t="shared" si="240"/>
        <v>3.8442352941176483E-3</v>
      </c>
      <c r="M1156" s="8">
        <f t="shared" si="241"/>
        <v>155756.12941175594</v>
      </c>
      <c r="N1156" s="6">
        <f>((B1155+E1155)*D1155+(B1156+E1156)*D1156+(B1157+E1157)*D1157)/3/SUM(D1114:D1156)</f>
        <v>1.458348635083853</v>
      </c>
      <c r="O1156" s="7">
        <f>O1114</f>
        <v>6.1150557676425521E-2</v>
      </c>
      <c r="P1156" s="8">
        <f>M1156*O1114</f>
        <v>9524.5741750503785</v>
      </c>
      <c r="Q1156" s="5">
        <f>N1156*O1114</f>
        <v>8.9178832322031595E-2</v>
      </c>
      <c r="R1156" s="8">
        <f t="shared" si="242"/>
        <v>77525.634451638398</v>
      </c>
      <c r="S1156" s="8">
        <f t="shared" si="243"/>
        <v>2012657.723430377</v>
      </c>
      <c r="T1156" s="9">
        <f t="shared" ref="T1156:T1219" si="248">S1156/F1156</f>
        <v>23.563122126680959</v>
      </c>
      <c r="U1156" s="10">
        <f t="shared" si="238"/>
        <v>6.0805149731411383</v>
      </c>
    </row>
    <row r="1157" spans="1:21" x14ac:dyDescent="0.3">
      <c r="A1157" s="17">
        <v>1931</v>
      </c>
      <c r="B1157" s="17">
        <v>43</v>
      </c>
      <c r="C1157" s="17">
        <v>5.5100000000000001E-3</v>
      </c>
      <c r="D1157" s="17">
        <v>5.4999999999999997E-3</v>
      </c>
      <c r="E1157" s="17">
        <v>0.5</v>
      </c>
      <c r="F1157" s="2">
        <f t="shared" si="244"/>
        <v>84816.81595692008</v>
      </c>
      <c r="G1157" s="3">
        <f t="shared" si="245"/>
        <v>466.49248776306041</v>
      </c>
      <c r="H1157" s="2">
        <f t="shared" si="246"/>
        <v>84583.569713038552</v>
      </c>
      <c r="I1157" s="2">
        <f>SUM(H1157:H1224)</f>
        <v>2446912.2339322129</v>
      </c>
      <c r="J1157" s="4">
        <f t="shared" si="239"/>
        <v>28.849376227174595</v>
      </c>
      <c r="K1157" s="5">
        <f t="shared" si="247"/>
        <v>0.16888000000000006</v>
      </c>
      <c r="L1157" s="5">
        <f t="shared" si="240"/>
        <v>3.8822988505747141E-3</v>
      </c>
      <c r="M1157" s="8">
        <f t="shared" si="241"/>
        <v>120158.83004318523</v>
      </c>
      <c r="N1157" s="6">
        <f>((B1156+E1156)*D1156+(B1157+E1157)*D1157+(B1158+E1158)*D1158)/3/SUM(D1114:D1157)</f>
        <v>1.5661909837359855</v>
      </c>
      <c r="O1157" s="7">
        <f>O1114</f>
        <v>6.1150557676425521E-2</v>
      </c>
      <c r="P1157" s="8">
        <f>M1157*O1114</f>
        <v>7347.7794668876095</v>
      </c>
      <c r="Q1157" s="5">
        <f>N1157*O1114</f>
        <v>9.5773452083245003E-2</v>
      </c>
      <c r="R1157" s="8">
        <f t="shared" si="242"/>
        <v>76482.709252097047</v>
      </c>
      <c r="S1157" s="8">
        <f t="shared" si="243"/>
        <v>1935132.0889787385</v>
      </c>
      <c r="T1157" s="9">
        <f t="shared" si="248"/>
        <v>22.81542954832949</v>
      </c>
      <c r="U1157" s="10">
        <f t="shared" si="238"/>
        <v>6.0339466788451048</v>
      </c>
    </row>
    <row r="1158" spans="1:21" x14ac:dyDescent="0.3">
      <c r="A1158" s="17">
        <v>1931</v>
      </c>
      <c r="B1158" s="17">
        <v>44</v>
      </c>
      <c r="C1158" s="17">
        <v>5.77E-3</v>
      </c>
      <c r="D1158" s="17">
        <v>5.7600000000000004E-3</v>
      </c>
      <c r="E1158" s="17">
        <v>0.5</v>
      </c>
      <c r="F1158" s="2">
        <f t="shared" si="244"/>
        <v>84350.323469157025</v>
      </c>
      <c r="G1158" s="3">
        <f t="shared" si="245"/>
        <v>485.85786318234449</v>
      </c>
      <c r="H1158" s="2">
        <f t="shared" si="246"/>
        <v>84107.394537565851</v>
      </c>
      <c r="I1158" s="2">
        <f>SUM(H1158:H1224)</f>
        <v>2362328.6642191745</v>
      </c>
      <c r="J1158" s="4">
        <f t="shared" si="239"/>
        <v>28.006160107767315</v>
      </c>
      <c r="K1158" s="5">
        <f t="shared" si="247"/>
        <v>0.17464000000000005</v>
      </c>
      <c r="L1158" s="5">
        <f t="shared" si="240"/>
        <v>3.9244943820224733E-3</v>
      </c>
      <c r="M1158" s="8">
        <f t="shared" si="241"/>
        <v>123801.39092770455</v>
      </c>
      <c r="N1158" s="6">
        <f>((B1157+E1157)*D1157+(B1158+E1158)*D1158+(B1159+E1159)*D1159)/3/SUM(D1114:D1158)</f>
        <v>1.5485952053748659</v>
      </c>
      <c r="O1158" s="7">
        <f>O1114</f>
        <v>6.1150557676425521E-2</v>
      </c>
      <c r="P1158" s="8">
        <f>M1158*O1114</f>
        <v>7570.5240963463002</v>
      </c>
      <c r="Q1158" s="5">
        <f>N1158*O1114</f>
        <v>9.4697460423711771E-2</v>
      </c>
      <c r="R1158" s="8">
        <f t="shared" si="242"/>
        <v>76142.637872003193</v>
      </c>
      <c r="S1158" s="8">
        <f t="shared" si="243"/>
        <v>1858649.3797266416</v>
      </c>
      <c r="T1158" s="9">
        <f t="shared" si="248"/>
        <v>22.034881471512826</v>
      </c>
      <c r="U1158" s="10">
        <f t="shared" si="238"/>
        <v>5.971278636254489</v>
      </c>
    </row>
    <row r="1159" spans="1:21" x14ac:dyDescent="0.3">
      <c r="A1159" s="17">
        <v>1931</v>
      </c>
      <c r="B1159" s="17">
        <v>45</v>
      </c>
      <c r="C1159" s="17">
        <v>6.96E-3</v>
      </c>
      <c r="D1159" s="17">
        <v>6.94E-3</v>
      </c>
      <c r="E1159" s="17">
        <v>0.5</v>
      </c>
      <c r="F1159" s="2">
        <f t="shared" si="244"/>
        <v>83864.465605974678</v>
      </c>
      <c r="G1159" s="3">
        <f t="shared" si="245"/>
        <v>582.0193913054643</v>
      </c>
      <c r="H1159" s="2">
        <f t="shared" si="246"/>
        <v>83573.455910321951</v>
      </c>
      <c r="I1159" s="2">
        <f>SUM(H1159:H1224)</f>
        <v>2278221.2696816083</v>
      </c>
      <c r="J1159" s="4">
        <f t="shared" si="239"/>
        <v>27.165513465327599</v>
      </c>
      <c r="K1159" s="5">
        <f t="shared" si="247"/>
        <v>0.18158000000000005</v>
      </c>
      <c r="L1159" s="5">
        <f t="shared" si="240"/>
        <v>3.9907692307692318E-3</v>
      </c>
      <c r="M1159" s="8">
        <f t="shared" si="241"/>
        <v>145841.40491463058</v>
      </c>
      <c r="N1159" s="6">
        <f>((B1158+E1158)*D1158+(B1159+E1159)*D1159+(B1160+E1160)*D1160)/3/SUM(D1114:D1159)</f>
        <v>1.5999375849028892</v>
      </c>
      <c r="O1159" s="7">
        <f>O1114</f>
        <v>6.1150557676425521E-2</v>
      </c>
      <c r="P1159" s="8">
        <f>M1159*O1114</f>
        <v>8918.2832428430447</v>
      </c>
      <c r="Q1159" s="5">
        <f>N1159*O1114</f>
        <v>9.7837075564285073E-2</v>
      </c>
      <c r="R1159" s="8">
        <f t="shared" si="242"/>
        <v>75396.873389255328</v>
      </c>
      <c r="S1159" s="8">
        <f t="shared" si="243"/>
        <v>1782506.7418546383</v>
      </c>
      <c r="T1159" s="9">
        <f t="shared" si="248"/>
        <v>21.254612772821972</v>
      </c>
      <c r="U1159" s="10">
        <f t="shared" si="238"/>
        <v>5.9109006925056278</v>
      </c>
    </row>
    <row r="1160" spans="1:21" x14ac:dyDescent="0.3">
      <c r="A1160" s="17">
        <v>1931</v>
      </c>
      <c r="B1160" s="17">
        <v>46</v>
      </c>
      <c r="C1160" s="17">
        <v>6.4599999999999996E-3</v>
      </c>
      <c r="D1160" s="17">
        <v>6.4400000000000004E-3</v>
      </c>
      <c r="E1160" s="17">
        <v>0.5</v>
      </c>
      <c r="F1160" s="2">
        <f t="shared" si="244"/>
        <v>83282.446214669209</v>
      </c>
      <c r="G1160" s="3">
        <f t="shared" si="245"/>
        <v>536.33895362246972</v>
      </c>
      <c r="H1160" s="2">
        <f t="shared" si="246"/>
        <v>83014.276737857974</v>
      </c>
      <c r="I1160" s="2">
        <f>SUM(H1160:H1224)</f>
        <v>2194647.813771287</v>
      </c>
      <c r="J1160" s="4">
        <f t="shared" si="239"/>
        <v>26.351865411281903</v>
      </c>
      <c r="K1160" s="5">
        <f t="shared" si="247"/>
        <v>0.18802000000000005</v>
      </c>
      <c r="L1160" s="5">
        <f t="shared" si="240"/>
        <v>4.0434408602150551E-3</v>
      </c>
      <c r="M1160" s="8">
        <f t="shared" si="241"/>
        <v>132644.19393386252</v>
      </c>
      <c r="N1160" s="6">
        <f>((B1159+E1159)*D1159+(B1160+E1160)*D1160+(B1161+E1161)*D1161)/3/SUM(D1114:D1160)</f>
        <v>1.6928252313583656</v>
      </c>
      <c r="O1160" s="7">
        <f>O1114</f>
        <v>6.1150557676425521E-2</v>
      </c>
      <c r="P1160" s="8">
        <f>M1160*O1114</f>
        <v>8111.2664315956326</v>
      </c>
      <c r="Q1160" s="5">
        <f>N1160*O1114</f>
        <v>0.10351720694628812</v>
      </c>
      <c r="R1160" s="8">
        <f t="shared" si="242"/>
        <v>74420.870673288708</v>
      </c>
      <c r="S1160" s="8">
        <f t="shared" si="243"/>
        <v>1707109.8684653831</v>
      </c>
      <c r="T1160" s="9">
        <f t="shared" si="248"/>
        <v>20.497835330930709</v>
      </c>
      <c r="U1160" s="10">
        <f t="shared" si="238"/>
        <v>5.854030080351194</v>
      </c>
    </row>
    <row r="1161" spans="1:21" x14ac:dyDescent="0.3">
      <c r="A1161" s="17">
        <v>1931</v>
      </c>
      <c r="B1161" s="17">
        <v>47</v>
      </c>
      <c r="C1161" s="17">
        <v>7.1799999999999998E-3</v>
      </c>
      <c r="D1161" s="17">
        <v>7.1500000000000001E-3</v>
      </c>
      <c r="E1161" s="17">
        <v>0.5</v>
      </c>
      <c r="F1161" s="2">
        <f t="shared" si="244"/>
        <v>82746.107261046738</v>
      </c>
      <c r="G1161" s="3">
        <f t="shared" si="245"/>
        <v>591.63466691648421</v>
      </c>
      <c r="H1161" s="2">
        <f t="shared" si="246"/>
        <v>82450.289927588499</v>
      </c>
      <c r="I1161" s="2">
        <f>SUM(H1161:H1224)</f>
        <v>2111633.537033428</v>
      </c>
      <c r="J1161" s="4">
        <f t="shared" si="239"/>
        <v>25.519430543985155</v>
      </c>
      <c r="K1161" s="5">
        <f t="shared" si="247"/>
        <v>0.19517000000000004</v>
      </c>
      <c r="L1161" s="5">
        <f t="shared" si="240"/>
        <v>4.108842105263159E-3</v>
      </c>
      <c r="M1161" s="8">
        <f t="shared" si="241"/>
        <v>143990.60654062097</v>
      </c>
      <c r="N1161" s="6">
        <f>((B1160+E1160)*D1160+(B1161+E1161)*D1161+(B1162+E1162)*D1162)/3/SUM(D1114:D1161)</f>
        <v>1.7475448754077636</v>
      </c>
      <c r="O1161" s="7">
        <f>O1114</f>
        <v>6.1150557676425521E-2</v>
      </c>
      <c r="P1161" s="8">
        <f>M1161*O1114</f>
        <v>8805.1058901257366</v>
      </c>
      <c r="Q1161" s="5">
        <f>N1161*O1114</f>
        <v>0.10686334369576429</v>
      </c>
      <c r="R1161" s="8">
        <f t="shared" si="242"/>
        <v>73639.376257241194</v>
      </c>
      <c r="S1161" s="8">
        <f t="shared" si="243"/>
        <v>1632688.9977920945</v>
      </c>
      <c r="T1161" s="9">
        <f t="shared" si="248"/>
        <v>19.731308841409309</v>
      </c>
      <c r="U1161" s="10">
        <f t="shared" si="238"/>
        <v>5.7881217025758467</v>
      </c>
    </row>
    <row r="1162" spans="1:21" x14ac:dyDescent="0.3">
      <c r="A1162" s="17">
        <v>1931</v>
      </c>
      <c r="B1162" s="17">
        <v>48</v>
      </c>
      <c r="C1162" s="17">
        <v>7.9500000000000005E-3</v>
      </c>
      <c r="D1162" s="17">
        <v>7.92E-3</v>
      </c>
      <c r="E1162" s="17">
        <v>0.5</v>
      </c>
      <c r="F1162" s="2">
        <f t="shared" si="244"/>
        <v>82154.47259413026</v>
      </c>
      <c r="G1162" s="3">
        <f t="shared" si="245"/>
        <v>650.66342294551168</v>
      </c>
      <c r="H1162" s="2">
        <f t="shared" si="246"/>
        <v>81829.140882657506</v>
      </c>
      <c r="I1162" s="2">
        <f>SUM(H1162:H1224)</f>
        <v>2029183.2471058401</v>
      </c>
      <c r="J1162" s="4">
        <f t="shared" si="239"/>
        <v>24.699607739321308</v>
      </c>
      <c r="K1162" s="5">
        <f t="shared" si="247"/>
        <v>0.20309000000000005</v>
      </c>
      <c r="L1162" s="5">
        <f t="shared" si="240"/>
        <v>4.187422680412372E-3</v>
      </c>
      <c r="M1162" s="8">
        <f t="shared" si="241"/>
        <v>155385.17904799504</v>
      </c>
      <c r="N1162" s="6">
        <f>((B1161+E1161)*D1161+(B1162+E1162)*D1162+(B1163+E1163)*D1163)/3/SUM(D1114:D1162)</f>
        <v>1.9491522641850079</v>
      </c>
      <c r="O1162" s="7">
        <f>O1114</f>
        <v>6.1150557676425521E-2</v>
      </c>
      <c r="P1162" s="8">
        <f>M1162*O1114</f>
        <v>9501.890353436127</v>
      </c>
      <c r="Q1162" s="5">
        <f>N1162*O1114</f>
        <v>0.11919174795118072</v>
      </c>
      <c r="R1162" s="8">
        <f t="shared" si="242"/>
        <v>72075.782547510142</v>
      </c>
      <c r="S1162" s="8">
        <f t="shared" si="243"/>
        <v>1559049.6215348532</v>
      </c>
      <c r="T1162" s="9">
        <f t="shared" si="248"/>
        <v>18.977051063757223</v>
      </c>
      <c r="U1162" s="10">
        <f t="shared" si="238"/>
        <v>5.7225566755640855</v>
      </c>
    </row>
    <row r="1163" spans="1:21" x14ac:dyDescent="0.3">
      <c r="A1163" s="17">
        <v>1931</v>
      </c>
      <c r="B1163" s="17">
        <v>49</v>
      </c>
      <c r="C1163" s="17">
        <v>9.41E-3</v>
      </c>
      <c r="D1163" s="17">
        <v>9.3699999999999999E-3</v>
      </c>
      <c r="E1163" s="17">
        <v>0.5</v>
      </c>
      <c r="F1163" s="2">
        <f t="shared" si="244"/>
        <v>81503.809171184752</v>
      </c>
      <c r="G1163" s="3">
        <f t="shared" si="245"/>
        <v>763.69069193400117</v>
      </c>
      <c r="H1163" s="2">
        <f t="shared" si="246"/>
        <v>81121.963825217754</v>
      </c>
      <c r="I1163" s="2">
        <f>SUM(H1163:H1224)</f>
        <v>1947354.1062231825</v>
      </c>
      <c r="J1163" s="4">
        <f t="shared" si="239"/>
        <v>23.892798705065424</v>
      </c>
      <c r="K1163" s="5">
        <f t="shared" si="247"/>
        <v>0.21246000000000004</v>
      </c>
      <c r="L1163" s="5">
        <f t="shared" si="240"/>
        <v>4.2921212121212133E-3</v>
      </c>
      <c r="M1163" s="8">
        <f t="shared" si="241"/>
        <v>177928.50066239786</v>
      </c>
      <c r="N1163" s="6">
        <f>((B1162+E1162)*D1162+(B1163+E1163)*D1163+(B1164+E1164)*D1164)/3/SUM(D1114:D1163)</f>
        <v>2.1503812482349618</v>
      </c>
      <c r="O1163" s="7">
        <f>O1114</f>
        <v>6.1150557676425521E-2</v>
      </c>
      <c r="P1163" s="8">
        <f>M1163*O1114</f>
        <v>10880.427042035877</v>
      </c>
      <c r="Q1163" s="5">
        <f>N1163*O1114</f>
        <v>0.13149701254649593</v>
      </c>
      <c r="R1163" s="8">
        <f t="shared" si="242"/>
        <v>70454.66793029671</v>
      </c>
      <c r="S1163" s="8">
        <f t="shared" si="243"/>
        <v>1486973.838987343</v>
      </c>
      <c r="T1163" s="9">
        <f t="shared" si="248"/>
        <v>18.24422507498036</v>
      </c>
      <c r="U1163" s="10">
        <f t="shared" si="238"/>
        <v>5.648573630085064</v>
      </c>
    </row>
    <row r="1164" spans="1:21" x14ac:dyDescent="0.3">
      <c r="A1164" s="17">
        <v>1931</v>
      </c>
      <c r="B1164" s="17">
        <v>50</v>
      </c>
      <c r="C1164" s="17">
        <v>1.04E-2</v>
      </c>
      <c r="D1164" s="17">
        <v>1.035E-2</v>
      </c>
      <c r="E1164" s="17">
        <v>0.5</v>
      </c>
      <c r="F1164" s="2">
        <f t="shared" si="244"/>
        <v>80740.118479250756</v>
      </c>
      <c r="G1164" s="3">
        <f t="shared" si="245"/>
        <v>835.66022626024528</v>
      </c>
      <c r="H1164" s="2">
        <f t="shared" si="246"/>
        <v>80322.288366120629</v>
      </c>
      <c r="I1164" s="2">
        <f>SUM(H1164:H1224)</f>
        <v>1866232.1423979648</v>
      </c>
      <c r="J1164" s="4">
        <f t="shared" si="239"/>
        <v>23.114062470413195</v>
      </c>
      <c r="K1164" s="5">
        <f t="shared" si="247"/>
        <v>0.22281000000000004</v>
      </c>
      <c r="L1164" s="5">
        <f t="shared" si="240"/>
        <v>4.4120792079207927E-3</v>
      </c>
      <c r="M1164" s="8">
        <f t="shared" si="241"/>
        <v>189402.81596940165</v>
      </c>
      <c r="N1164" s="6">
        <f>((B1163+E1163)*D1163+(B1164+E1164)*D1164+(B1165+E1165)*D1165)/3/SUM(D1114:D1164)</f>
        <v>2.1646245680175928</v>
      </c>
      <c r="O1164" s="7">
        <f>O1114</f>
        <v>6.1150557676425521E-2</v>
      </c>
      <c r="P1164" s="8">
        <f>M1164*O1114</f>
        <v>11582.087822014304</v>
      </c>
      <c r="Q1164" s="5">
        <f>N1164*O1114</f>
        <v>0.13236799949436748</v>
      </c>
      <c r="R1164" s="8">
        <f t="shared" si="242"/>
        <v>69690.187740287525</v>
      </c>
      <c r="S1164" s="8">
        <f t="shared" si="243"/>
        <v>1416519.1710570464</v>
      </c>
      <c r="T1164" s="9">
        <f t="shared" si="248"/>
        <v>17.544179990534381</v>
      </c>
      <c r="U1164" s="10">
        <f t="shared" si="238"/>
        <v>5.5698824798788138</v>
      </c>
    </row>
    <row r="1165" spans="1:21" x14ac:dyDescent="0.3">
      <c r="A1165" s="17">
        <v>1931</v>
      </c>
      <c r="B1165" s="17">
        <v>51</v>
      </c>
      <c r="C1165" s="17">
        <v>8.9800000000000001E-3</v>
      </c>
      <c r="D1165" s="17">
        <v>8.94E-3</v>
      </c>
      <c r="E1165" s="17">
        <v>0.5</v>
      </c>
      <c r="F1165" s="2">
        <f t="shared" si="244"/>
        <v>79904.458252990516</v>
      </c>
      <c r="G1165" s="3">
        <f t="shared" si="245"/>
        <v>714.34585678173516</v>
      </c>
      <c r="H1165" s="2">
        <f t="shared" si="246"/>
        <v>79547.285324599652</v>
      </c>
      <c r="I1165" s="2">
        <f>SUM(H1165:H1224)</f>
        <v>1785909.8540318441</v>
      </c>
      <c r="J1165" s="4">
        <f t="shared" si="239"/>
        <v>22.350565826719741</v>
      </c>
      <c r="K1165" s="5">
        <f t="shared" si="247"/>
        <v>0.23175000000000004</v>
      </c>
      <c r="L1165" s="5">
        <f t="shared" si="240"/>
        <v>4.5000000000000005E-3</v>
      </c>
      <c r="M1165" s="8">
        <f t="shared" si="241"/>
        <v>158743.52372927446</v>
      </c>
      <c r="N1165" s="6">
        <f>((B1164+E1164)*D1164+(B1165+E1165)*D1165+(B1166+E1166)*D1166)/3/SUM(D1114:D1165)</f>
        <v>2.2703128371089529</v>
      </c>
      <c r="O1165" s="7">
        <f>O1114</f>
        <v>6.1150557676425521E-2</v>
      </c>
      <c r="P1165" s="8">
        <f>M1165*O1114</f>
        <v>9707.2550035660206</v>
      </c>
      <c r="Q1165" s="5">
        <f>N1165*O1114</f>
        <v>0.13883089608916027</v>
      </c>
      <c r="R1165" s="8">
        <f t="shared" si="242"/>
        <v>68503.664421525376</v>
      </c>
      <c r="S1165" s="8">
        <f t="shared" si="243"/>
        <v>1346828.9833167589</v>
      </c>
      <c r="T1165" s="9">
        <f t="shared" si="248"/>
        <v>16.855492331259907</v>
      </c>
      <c r="U1165" s="10">
        <f t="shared" si="238"/>
        <v>5.4950734954598346</v>
      </c>
    </row>
    <row r="1166" spans="1:21" x14ac:dyDescent="0.3">
      <c r="A1166" s="17">
        <v>1931</v>
      </c>
      <c r="B1166" s="17">
        <v>52</v>
      </c>
      <c r="C1166" s="17">
        <v>1.14E-2</v>
      </c>
      <c r="D1166" s="17">
        <v>1.1339999999999999E-2</v>
      </c>
      <c r="E1166" s="17">
        <v>0.5</v>
      </c>
      <c r="F1166" s="2">
        <f t="shared" si="244"/>
        <v>79190.112396208788</v>
      </c>
      <c r="G1166" s="3">
        <f t="shared" si="245"/>
        <v>898.01587457300764</v>
      </c>
      <c r="H1166" s="2">
        <f t="shared" si="246"/>
        <v>78741.104458922287</v>
      </c>
      <c r="I1166" s="2">
        <f>SUM(H1166:H1224)</f>
        <v>1706362.5687072445</v>
      </c>
      <c r="J1166" s="4">
        <f t="shared" si="239"/>
        <v>21.547672014529635</v>
      </c>
      <c r="K1166" s="5">
        <f t="shared" si="247"/>
        <v>0.24309000000000003</v>
      </c>
      <c r="L1166" s="5">
        <f t="shared" si="240"/>
        <v>4.6302857142857153E-3</v>
      </c>
      <c r="M1166" s="8">
        <f t="shared" si="241"/>
        <v>193943.94428023734</v>
      </c>
      <c r="N1166" s="6">
        <f>((B1165+E1165)*D1165+(B1166+E1166)*D1166+(B1167+E1167)*D1167)/3/SUM(D1114:D1166)</f>
        <v>2.3463669148600652</v>
      </c>
      <c r="O1166" s="7">
        <f>O1114</f>
        <v>6.1150557676425521E-2</v>
      </c>
      <c r="P1166" s="8">
        <f>M1166*O1114</f>
        <v>11859.780350702111</v>
      </c>
      <c r="Q1166" s="5">
        <f>N1166*O1114</f>
        <v>0.14348164535720703</v>
      </c>
      <c r="R1166" s="8">
        <f t="shared" si="242"/>
        <v>67443.201233912405</v>
      </c>
      <c r="S1166" s="8">
        <f t="shared" si="243"/>
        <v>1278325.3188952336</v>
      </c>
      <c r="T1166" s="9">
        <f t="shared" si="248"/>
        <v>16.142486482396169</v>
      </c>
      <c r="U1166" s="10">
        <f t="shared" si="238"/>
        <v>5.4051855321334656</v>
      </c>
    </row>
    <row r="1167" spans="1:21" x14ac:dyDescent="0.3">
      <c r="A1167" s="17">
        <v>1931</v>
      </c>
      <c r="B1167" s="17">
        <v>53</v>
      </c>
      <c r="C1167" s="17">
        <v>1.2330000000000001E-2</v>
      </c>
      <c r="D1167" s="17">
        <v>1.225E-2</v>
      </c>
      <c r="E1167" s="17">
        <v>0.5</v>
      </c>
      <c r="F1167" s="2">
        <f t="shared" si="244"/>
        <v>78292.096521635787</v>
      </c>
      <c r="G1167" s="3">
        <f t="shared" si="245"/>
        <v>959.07818239003848</v>
      </c>
      <c r="H1167" s="2">
        <f t="shared" si="246"/>
        <v>77812.557430440764</v>
      </c>
      <c r="I1167" s="2">
        <f>SUM(H1167:H1224)</f>
        <v>1627621.4642483224</v>
      </c>
      <c r="J1167" s="4">
        <f t="shared" si="239"/>
        <v>20.789090298514793</v>
      </c>
      <c r="K1167" s="5">
        <f t="shared" si="247"/>
        <v>0.25534000000000001</v>
      </c>
      <c r="L1167" s="5">
        <f t="shared" si="240"/>
        <v>4.7727102803738321E-3</v>
      </c>
      <c r="M1167" s="8">
        <f t="shared" si="241"/>
        <v>200950.4298498749</v>
      </c>
      <c r="N1167" s="6">
        <f>((B1166+E1166)*D1166+(B1167+E1167)*D1167+(B1168+E1168)*D1168)/3/SUM(D1114:D1167)</f>
        <v>2.6615427795618913</v>
      </c>
      <c r="O1167" s="7">
        <f>O1114</f>
        <v>6.1150557676425521E-2</v>
      </c>
      <c r="P1167" s="8">
        <f>M1167*O1114</f>
        <v>12288.230850637276</v>
      </c>
      <c r="Q1167" s="5">
        <f>N1167*O1114</f>
        <v>0.16275482524987334</v>
      </c>
      <c r="R1167" s="8">
        <f t="shared" si="242"/>
        <v>65148.188243603639</v>
      </c>
      <c r="S1167" s="8">
        <f t="shared" si="243"/>
        <v>1210882.1176613211</v>
      </c>
      <c r="T1167" s="9">
        <f t="shared" si="248"/>
        <v>15.466211424376628</v>
      </c>
      <c r="U1167" s="10">
        <f t="shared" si="238"/>
        <v>5.3228788741381656</v>
      </c>
    </row>
    <row r="1168" spans="1:21" x14ac:dyDescent="0.3">
      <c r="A1168" s="17">
        <v>1931</v>
      </c>
      <c r="B1168" s="17">
        <v>54</v>
      </c>
      <c r="C1168" s="17">
        <v>1.456E-2</v>
      </c>
      <c r="D1168" s="17">
        <v>1.4460000000000001E-2</v>
      </c>
      <c r="E1168" s="17">
        <v>0.5</v>
      </c>
      <c r="F1168" s="2">
        <f t="shared" si="244"/>
        <v>77333.018339245755</v>
      </c>
      <c r="G1168" s="3">
        <f t="shared" si="245"/>
        <v>1118.2354451854937</v>
      </c>
      <c r="H1168" s="2">
        <f t="shared" si="246"/>
        <v>76773.900616653002</v>
      </c>
      <c r="I1168" s="2">
        <f>SUM(H1168:H1224)</f>
        <v>1549808.9068178816</v>
      </c>
      <c r="J1168" s="4">
        <f t="shared" si="239"/>
        <v>20.040714045573061</v>
      </c>
      <c r="K1168" s="5">
        <f t="shared" si="247"/>
        <v>0.26980000000000004</v>
      </c>
      <c r="L1168" s="5">
        <f t="shared" si="240"/>
        <v>4.9504587155963309E-3</v>
      </c>
      <c r="M1168" s="8">
        <f t="shared" si="241"/>
        <v>225885.21780062787</v>
      </c>
      <c r="N1168" s="6">
        <f>((B1167+E1167)*D1167+(B1168+E1168)*D1168+(B1169+E1169)*D1169)/3/SUM(D1114:D1168)</f>
        <v>2.7906350382999747</v>
      </c>
      <c r="O1168" s="7">
        <f>O1114</f>
        <v>6.1150557676425521E-2</v>
      </c>
      <c r="P1168" s="8">
        <f>M1168*O1114</f>
        <v>13813.007039369235</v>
      </c>
      <c r="Q1168" s="5">
        <f>N1168*O1114</f>
        <v>0.17064888886341656</v>
      </c>
      <c r="R1168" s="8">
        <f t="shared" si="242"/>
        <v>63672.519782710799</v>
      </c>
      <c r="S1168" s="8">
        <f t="shared" si="243"/>
        <v>1145733.9294177175</v>
      </c>
      <c r="T1168" s="9">
        <f t="shared" si="248"/>
        <v>14.8155852962003</v>
      </c>
      <c r="U1168" s="10">
        <f t="shared" si="238"/>
        <v>5.225128749372761</v>
      </c>
    </row>
    <row r="1169" spans="1:21" x14ac:dyDescent="0.3">
      <c r="A1169" s="17">
        <v>1931</v>
      </c>
      <c r="B1169" s="17">
        <v>55</v>
      </c>
      <c r="C1169" s="17">
        <v>1.4789999999999999E-2</v>
      </c>
      <c r="D1169" s="17">
        <v>1.469E-2</v>
      </c>
      <c r="E1169" s="17">
        <v>0.5</v>
      </c>
      <c r="F1169" s="2">
        <f t="shared" si="244"/>
        <v>76214.782894060263</v>
      </c>
      <c r="G1169" s="3">
        <f t="shared" si="245"/>
        <v>1119.5951607137454</v>
      </c>
      <c r="H1169" s="2">
        <f t="shared" si="246"/>
        <v>75654.985313703393</v>
      </c>
      <c r="I1169" s="2">
        <f>SUM(H1169:H1224)</f>
        <v>1473035.0062012284</v>
      </c>
      <c r="J1169" s="4">
        <f t="shared" si="239"/>
        <v>19.327418517333705</v>
      </c>
      <c r="K1169" s="5">
        <f t="shared" si="247"/>
        <v>0.28449000000000002</v>
      </c>
      <c r="L1169" s="5">
        <f t="shared" si="240"/>
        <v>5.1259459459459464E-3</v>
      </c>
      <c r="M1169" s="8">
        <f t="shared" si="241"/>
        <v>218417.27800489601</v>
      </c>
      <c r="N1169" s="6">
        <f>((B1168+E1168)*D1168+(B1169+E1169)*D1169+(B1170+E1170)*D1170)/3/SUM(D1114:D1169)</f>
        <v>2.9709480122324154</v>
      </c>
      <c r="O1169" s="7">
        <f>O1114</f>
        <v>6.1150557676425521E-2</v>
      </c>
      <c r="P1169" s="8">
        <f>M1169*O1114</f>
        <v>13356.338356166261</v>
      </c>
      <c r="Q1169" s="5">
        <f>N1169*O1114</f>
        <v>0.18167512777568007</v>
      </c>
      <c r="R1169" s="8">
        <f t="shared" si="242"/>
        <v>61910.356189969134</v>
      </c>
      <c r="S1169" s="8">
        <f t="shared" si="243"/>
        <v>1082061.4096350067</v>
      </c>
      <c r="T1169" s="9">
        <f t="shared" si="248"/>
        <v>14.197526628647475</v>
      </c>
      <c r="U1169" s="10">
        <f t="shared" si="238"/>
        <v>5.1298918886862293</v>
      </c>
    </row>
    <row r="1170" spans="1:21" x14ac:dyDescent="0.3">
      <c r="A1170" s="17">
        <v>1931</v>
      </c>
      <c r="B1170" s="17">
        <v>56</v>
      </c>
      <c r="C1170" s="17">
        <v>1.6629999999999999E-2</v>
      </c>
      <c r="D1170" s="17">
        <v>1.6500000000000001E-2</v>
      </c>
      <c r="E1170" s="17">
        <v>0.5</v>
      </c>
      <c r="F1170" s="2">
        <f t="shared" si="244"/>
        <v>75095.187733346524</v>
      </c>
      <c r="G1170" s="3">
        <f t="shared" si="245"/>
        <v>1239.0705976002178</v>
      </c>
      <c r="H1170" s="2">
        <f t="shared" si="246"/>
        <v>74475.652434546413</v>
      </c>
      <c r="I1170" s="2">
        <f>SUM(H1170:H1224)</f>
        <v>1397380.0208875251</v>
      </c>
      <c r="J1170" s="4">
        <f t="shared" si="239"/>
        <v>18.608116752426856</v>
      </c>
      <c r="K1170" s="5">
        <f t="shared" si="247"/>
        <v>0.30099000000000004</v>
      </c>
      <c r="L1170" s="5">
        <f t="shared" si="240"/>
        <v>5.3272566371681419E-3</v>
      </c>
      <c r="M1170" s="8">
        <f t="shared" si="241"/>
        <v>232590.74641819429</v>
      </c>
      <c r="N1170" s="6">
        <f>((B1169+E1169)*D1169+(B1170+E1170)*D1170+(B1171+E1171)*D1171)/3/SUM(D1114:D1170)</f>
        <v>2.9567372116460122</v>
      </c>
      <c r="O1170" s="7">
        <f>O1114</f>
        <v>6.1150557676425521E-2</v>
      </c>
      <c r="P1170" s="8">
        <f>M1170*O1114</f>
        <v>14223.053853848653</v>
      </c>
      <c r="Q1170" s="5">
        <f>N1170*O1114</f>
        <v>0.18080612939479304</v>
      </c>
      <c r="R1170" s="8">
        <f t="shared" si="242"/>
        <v>61009.997983704183</v>
      </c>
      <c r="S1170" s="8">
        <f t="shared" si="243"/>
        <v>1020151.0534450376</v>
      </c>
      <c r="T1170" s="9">
        <f t="shared" si="248"/>
        <v>13.584772663029547</v>
      </c>
      <c r="U1170" s="10">
        <f t="shared" si="238"/>
        <v>5.0233440893973089</v>
      </c>
    </row>
    <row r="1171" spans="1:21" x14ac:dyDescent="0.3">
      <c r="A1171" s="17">
        <v>1931</v>
      </c>
      <c r="B1171" s="17">
        <v>57</v>
      </c>
      <c r="C1171" s="17">
        <v>1.617E-2</v>
      </c>
      <c r="D1171" s="17">
        <v>1.6039999999999999E-2</v>
      </c>
      <c r="E1171" s="17">
        <v>0.5</v>
      </c>
      <c r="F1171" s="2">
        <f t="shared" si="244"/>
        <v>73856.117135746303</v>
      </c>
      <c r="G1171" s="3">
        <f t="shared" si="245"/>
        <v>1184.6521188573706</v>
      </c>
      <c r="H1171" s="2">
        <f t="shared" si="246"/>
        <v>73263.791076317619</v>
      </c>
      <c r="I1171" s="2">
        <f>SUM(H1171:H1224)</f>
        <v>1322904.3684529783</v>
      </c>
      <c r="J1171" s="4">
        <f t="shared" si="239"/>
        <v>17.911913322243876</v>
      </c>
      <c r="K1171" s="5">
        <f t="shared" si="247"/>
        <v>0.31703000000000003</v>
      </c>
      <c r="L1171" s="5">
        <f t="shared" si="240"/>
        <v>5.5135652173913053E-3</v>
      </c>
      <c r="M1171" s="8">
        <f t="shared" si="241"/>
        <v>214861.35960098036</v>
      </c>
      <c r="N1171" s="6">
        <f>((B1170+E1170)*D1170+(B1171+E1171)*D1171+(B1172+E1172)*D1172)/3/SUM(D1114:D1171)</f>
        <v>3.022626670451797</v>
      </c>
      <c r="O1171" s="7">
        <f>O1114</f>
        <v>6.1150557676425521E-2</v>
      </c>
      <c r="P1171" s="8">
        <f>M1171*O1114</f>
        <v>13138.891962714953</v>
      </c>
      <c r="Q1171" s="5">
        <f>N1171*O1114</f>
        <v>0.18483530654576466</v>
      </c>
      <c r="R1171" s="8">
        <f t="shared" si="242"/>
        <v>59722.055794021595</v>
      </c>
      <c r="S1171" s="8">
        <f t="shared" si="243"/>
        <v>959141.05546133337</v>
      </c>
      <c r="T1171" s="9">
        <f t="shared" si="248"/>
        <v>12.986616310988136</v>
      </c>
      <c r="U1171" s="10">
        <f t="shared" si="238"/>
        <v>4.9252970112557399</v>
      </c>
    </row>
    <row r="1172" spans="1:21" x14ac:dyDescent="0.3">
      <c r="A1172" s="17">
        <v>1931</v>
      </c>
      <c r="B1172" s="17">
        <v>58</v>
      </c>
      <c r="C1172" s="17">
        <v>1.7600000000000001E-2</v>
      </c>
      <c r="D1172" s="17">
        <v>1.7440000000000001E-2</v>
      </c>
      <c r="E1172" s="17">
        <v>0.5</v>
      </c>
      <c r="F1172" s="2">
        <f t="shared" si="244"/>
        <v>72671.465016888935</v>
      </c>
      <c r="G1172" s="3">
        <f t="shared" si="245"/>
        <v>1267.3903498945431</v>
      </c>
      <c r="H1172" s="2">
        <f t="shared" si="246"/>
        <v>72037.76984194167</v>
      </c>
      <c r="I1172" s="2">
        <f>SUM(H1172:H1224)</f>
        <v>1249640.5773766604</v>
      </c>
      <c r="J1172" s="4">
        <f t="shared" si="239"/>
        <v>17.195753203630098</v>
      </c>
      <c r="K1172" s="5">
        <f t="shared" si="247"/>
        <v>0.33447000000000005</v>
      </c>
      <c r="L1172" s="5">
        <f t="shared" si="240"/>
        <v>5.717435897435898E-3</v>
      </c>
      <c r="M1172" s="8">
        <f t="shared" si="241"/>
        <v>221671.10792845624</v>
      </c>
      <c r="N1172" s="6">
        <f>((B1171+E1171)*D1171+(B1172+E1172)*D1172+(B1173+E1173)*D1173)/3/SUM(D1114:D1172)</f>
        <v>3.0720841929022029</v>
      </c>
      <c r="O1172" s="7">
        <f>O1114</f>
        <v>6.1150557676425521E-2</v>
      </c>
      <c r="P1172" s="8">
        <f>M1172*O1114</f>
        <v>13555.31187057621</v>
      </c>
      <c r="Q1172" s="5">
        <f>N1172*O1114</f>
        <v>0.18785966162490131</v>
      </c>
      <c r="R1172" s="8">
        <f t="shared" si="242"/>
        <v>58504.778775221988</v>
      </c>
      <c r="S1172" s="8">
        <f t="shared" si="243"/>
        <v>899418.99966731179</v>
      </c>
      <c r="T1172" s="9">
        <f t="shared" si="248"/>
        <v>12.376508433651169</v>
      </c>
      <c r="U1172" s="10">
        <f t="shared" si="238"/>
        <v>4.819244769978928</v>
      </c>
    </row>
    <row r="1173" spans="1:21" x14ac:dyDescent="0.3">
      <c r="A1173" s="17">
        <v>1931</v>
      </c>
      <c r="B1173" s="17">
        <v>59</v>
      </c>
      <c r="C1173" s="17">
        <v>1.934E-2</v>
      </c>
      <c r="D1173" s="17">
        <v>1.916E-2</v>
      </c>
      <c r="E1173" s="17">
        <v>0.5</v>
      </c>
      <c r="F1173" s="2">
        <f t="shared" si="244"/>
        <v>71404.074666994391</v>
      </c>
      <c r="G1173" s="3">
        <f t="shared" si="245"/>
        <v>1368.1020706196125</v>
      </c>
      <c r="H1173" s="2">
        <f t="shared" si="246"/>
        <v>70720.023631684584</v>
      </c>
      <c r="I1173" s="2">
        <f>SUM(H1173:H1224)</f>
        <v>1177602.8075347184</v>
      </c>
      <c r="J1173" s="4">
        <f t="shared" si="239"/>
        <v>16.492095346472574</v>
      </c>
      <c r="K1173" s="5">
        <f t="shared" si="247"/>
        <v>0.35363000000000006</v>
      </c>
      <c r="L1173" s="5">
        <f t="shared" si="240"/>
        <v>5.9433613445378161E-3</v>
      </c>
      <c r="M1173" s="8">
        <f t="shared" si="241"/>
        <v>230189.95334634202</v>
      </c>
      <c r="N1173" s="6">
        <f>((B1172+E1172)*D1172+(B1173+E1173)*D1173+(B1174+E1174)*D1174)/3/SUM(D1114:D1173)</f>
        <v>3.2749106881957597</v>
      </c>
      <c r="O1173" s="7">
        <f>O1114</f>
        <v>6.1150557676425521E-2</v>
      </c>
      <c r="P1173" s="8">
        <f>M1173*O1114</f>
        <v>14076.244018639187</v>
      </c>
      <c r="Q1173" s="5">
        <f>N1173*O1114</f>
        <v>0.20026261492365721</v>
      </c>
      <c r="R1173" s="8">
        <f t="shared" si="242"/>
        <v>56557.446771740593</v>
      </c>
      <c r="S1173" s="8">
        <f t="shared" si="243"/>
        <v>840914.22089208977</v>
      </c>
      <c r="T1173" s="9">
        <f t="shared" si="248"/>
        <v>11.776838013990698</v>
      </c>
      <c r="U1173" s="10">
        <f t="shared" si="238"/>
        <v>4.7152573324818761</v>
      </c>
    </row>
    <row r="1174" spans="1:21" x14ac:dyDescent="0.3">
      <c r="A1174" s="17">
        <v>1931</v>
      </c>
      <c r="B1174" s="17">
        <v>60</v>
      </c>
      <c r="C1174" s="17">
        <v>2.196E-2</v>
      </c>
      <c r="D1174" s="17">
        <v>2.172E-2</v>
      </c>
      <c r="E1174" s="17">
        <v>0.5</v>
      </c>
      <c r="F1174" s="2">
        <f t="shared" si="244"/>
        <v>70035.972596374777</v>
      </c>
      <c r="G1174" s="3">
        <f t="shared" si="245"/>
        <v>1521.18132479326</v>
      </c>
      <c r="H1174" s="2">
        <f t="shared" si="246"/>
        <v>69275.381933978148</v>
      </c>
      <c r="I1174" s="2">
        <f>SUM(H1174:H1224)</f>
        <v>1106882.7839030337</v>
      </c>
      <c r="J1174" s="4">
        <f t="shared" si="239"/>
        <v>15.80448936266116</v>
      </c>
      <c r="K1174" s="5">
        <f t="shared" si="247"/>
        <v>0.37535000000000007</v>
      </c>
      <c r="L1174" s="5">
        <f t="shared" si="240"/>
        <v>6.2041322314049597E-3</v>
      </c>
      <c r="M1174" s="8">
        <f t="shared" si="241"/>
        <v>245188.41121617748</v>
      </c>
      <c r="N1174" s="6">
        <f>((B1173+E1173)*D1173+(B1174+E1174)*D1174+(B1175+E1175)*D1175)/3/SUM(D1114:D1174)</f>
        <v>3.2094223169486251</v>
      </c>
      <c r="O1174" s="7">
        <f>O1114</f>
        <v>6.1150557676425521E-2</v>
      </c>
      <c r="P1174" s="8">
        <f>M1174*O1114</f>
        <v>14993.408081665999</v>
      </c>
      <c r="Q1174" s="5">
        <f>N1174*O1114</f>
        <v>0.19625796450057412</v>
      </c>
      <c r="R1174" s="8">
        <f t="shared" si="242"/>
        <v>55679.536485615754</v>
      </c>
      <c r="S1174" s="8">
        <f t="shared" si="243"/>
        <v>784356.7741203492</v>
      </c>
      <c r="T1174" s="9">
        <f t="shared" si="248"/>
        <v>11.199341496129223</v>
      </c>
      <c r="U1174" s="10">
        <f t="shared" si="238"/>
        <v>4.6051478665319365</v>
      </c>
    </row>
    <row r="1175" spans="1:21" x14ac:dyDescent="0.3">
      <c r="A1175" s="17">
        <v>1931</v>
      </c>
      <c r="B1175" s="17">
        <v>61</v>
      </c>
      <c r="C1175" s="17">
        <v>1.9040000000000001E-2</v>
      </c>
      <c r="D1175" s="17">
        <v>1.8859999999999998E-2</v>
      </c>
      <c r="E1175" s="17">
        <v>0.5</v>
      </c>
      <c r="F1175" s="2">
        <f t="shared" si="244"/>
        <v>68514.791271581518</v>
      </c>
      <c r="G1175" s="3">
        <f t="shared" si="245"/>
        <v>1292.1889633820274</v>
      </c>
      <c r="H1175" s="2">
        <f t="shared" si="246"/>
        <v>67868.696789890499</v>
      </c>
      <c r="I1175" s="2">
        <f>SUM(H1175:H1224)</f>
        <v>1037607.4019690547</v>
      </c>
      <c r="J1175" s="4">
        <f t="shared" si="239"/>
        <v>15.14428319362672</v>
      </c>
      <c r="K1175" s="5">
        <f t="shared" si="247"/>
        <v>0.39421000000000006</v>
      </c>
      <c r="L1175" s="5">
        <f t="shared" si="240"/>
        <v>6.4099186991869927E-3</v>
      </c>
      <c r="M1175" s="8">
        <f t="shared" si="241"/>
        <v>201592.09874938402</v>
      </c>
      <c r="N1175" s="6">
        <f>((B1174+E1174)*D1174+(B1175+E1175)*D1175+(B1176+E1176)*D1176)/3/SUM(D1114:D1175)</f>
        <v>3.4236828086552844</v>
      </c>
      <c r="O1175" s="7">
        <f>O1114</f>
        <v>6.1150557676425521E-2</v>
      </c>
      <c r="P1175" s="8">
        <f>M1175*O1114</f>
        <v>12327.469261685877</v>
      </c>
      <c r="Q1175" s="5">
        <f>N1175*O1114</f>
        <v>0.20936011305646149</v>
      </c>
      <c r="R1175" s="8">
        <f t="shared" si="242"/>
        <v>53659.698756964317</v>
      </c>
      <c r="S1175" s="8">
        <f t="shared" si="243"/>
        <v>728677.23763473344</v>
      </c>
      <c r="T1175" s="9">
        <f t="shared" si="248"/>
        <v>10.63532741049119</v>
      </c>
      <c r="U1175" s="10">
        <f t="shared" si="238"/>
        <v>4.50895578313553</v>
      </c>
    </row>
    <row r="1176" spans="1:21" x14ac:dyDescent="0.3">
      <c r="A1176" s="17">
        <v>1931</v>
      </c>
      <c r="B1176" s="17">
        <v>62</v>
      </c>
      <c r="C1176" s="17">
        <v>2.5520000000000001E-2</v>
      </c>
      <c r="D1176" s="17">
        <v>2.52E-2</v>
      </c>
      <c r="E1176" s="17">
        <v>0.5</v>
      </c>
      <c r="F1176" s="2">
        <f t="shared" si="244"/>
        <v>67222.602308199494</v>
      </c>
      <c r="G1176" s="3">
        <f t="shared" si="245"/>
        <v>1694.0095781666273</v>
      </c>
      <c r="H1176" s="2">
        <f t="shared" si="246"/>
        <v>66375.597519116185</v>
      </c>
      <c r="I1176" s="2">
        <f>SUM(H1176:H1224)</f>
        <v>969738.70517916442</v>
      </c>
      <c r="J1176" s="4">
        <f t="shared" si="239"/>
        <v>14.425783469868442</v>
      </c>
      <c r="K1176" s="5">
        <f t="shared" si="247"/>
        <v>0.41941000000000006</v>
      </c>
      <c r="L1176" s="5">
        <f t="shared" si="240"/>
        <v>6.7105600000000008E-3</v>
      </c>
      <c r="M1176" s="8">
        <f t="shared" si="241"/>
        <v>252439.37587423809</v>
      </c>
      <c r="N1176" s="6">
        <f>((B1175+E1175)*D1175+(B1176+E1176)*D1176+(B1177+E1177)*D1177)/3/SUM(D1114:D1176)</f>
        <v>3.5342107563799936</v>
      </c>
      <c r="O1176" s="7">
        <f>O1114</f>
        <v>6.1150557676425521E-2</v>
      </c>
      <c r="P1176" s="8">
        <f>M1176*O1114</f>
        <v>15436.808614198457</v>
      </c>
      <c r="Q1176" s="5">
        <f>N1176*O1114</f>
        <v>0.21611895869865827</v>
      </c>
      <c r="R1176" s="8">
        <f t="shared" si="242"/>
        <v>52030.572500283553</v>
      </c>
      <c r="S1176" s="8">
        <f t="shared" si="243"/>
        <v>675017.53887776914</v>
      </c>
      <c r="T1176" s="9">
        <f t="shared" si="248"/>
        <v>10.041526446461798</v>
      </c>
      <c r="U1176" s="10">
        <f t="shared" si="238"/>
        <v>4.3842570234066436</v>
      </c>
    </row>
    <row r="1177" spans="1:21" x14ac:dyDescent="0.3">
      <c r="A1177" s="17">
        <v>1931</v>
      </c>
      <c r="B1177" s="17">
        <v>63</v>
      </c>
      <c r="C1177" s="17">
        <v>2.733E-2</v>
      </c>
      <c r="D1177" s="17">
        <v>2.6960000000000001E-2</v>
      </c>
      <c r="E1177" s="17">
        <v>0.5</v>
      </c>
      <c r="F1177" s="2">
        <f t="shared" si="244"/>
        <v>65528.592730032869</v>
      </c>
      <c r="G1177" s="3">
        <f t="shared" si="245"/>
        <v>1766.6508600016862</v>
      </c>
      <c r="H1177" s="2">
        <f t="shared" si="246"/>
        <v>64645.267300032028</v>
      </c>
      <c r="I1177" s="2">
        <f>SUM(H1177:H1224)</f>
        <v>903363.10766004806</v>
      </c>
      <c r="J1177" s="4">
        <f t="shared" si="239"/>
        <v>13.785785258379605</v>
      </c>
      <c r="K1177" s="5">
        <f t="shared" si="247"/>
        <v>0.44637000000000004</v>
      </c>
      <c r="L1177" s="5">
        <f t="shared" si="240"/>
        <v>7.0294488188976387E-3</v>
      </c>
      <c r="M1177" s="8">
        <f t="shared" si="241"/>
        <v>251321.39169322996</v>
      </c>
      <c r="N1177" s="6">
        <f>((B1176+E1176)*D1176+(B1177+E1177)*D1177+(B1178+E1178)*D1178)/3/SUM(D1114:D1177)</f>
        <v>3.9019834068896504</v>
      </c>
      <c r="O1177" s="7">
        <f>O1114</f>
        <v>6.1150557676425521E-2</v>
      </c>
      <c r="P1177" s="8">
        <f>M1177*O1114</f>
        <v>15368.443258056388</v>
      </c>
      <c r="Q1177" s="5">
        <f>N1177*O1114</f>
        <v>0.23860846137546091</v>
      </c>
      <c r="R1177" s="8">
        <f t="shared" si="242"/>
        <v>49220.359534365991</v>
      </c>
      <c r="S1177" s="8">
        <f t="shared" si="243"/>
        <v>622986.96637748554</v>
      </c>
      <c r="T1177" s="9">
        <f t="shared" si="248"/>
        <v>9.5071012579819989</v>
      </c>
      <c r="U1177" s="10">
        <f t="shared" si="238"/>
        <v>4.2786840003976057</v>
      </c>
    </row>
    <row r="1178" spans="1:21" x14ac:dyDescent="0.3">
      <c r="A1178" s="17">
        <v>1931</v>
      </c>
      <c r="B1178" s="17">
        <v>64</v>
      </c>
      <c r="C1178" s="17">
        <v>3.0509999999999999E-2</v>
      </c>
      <c r="D1178" s="17">
        <v>3.005E-2</v>
      </c>
      <c r="E1178" s="17">
        <v>0.5</v>
      </c>
      <c r="F1178" s="2">
        <f t="shared" si="244"/>
        <v>63761.94187003118</v>
      </c>
      <c r="G1178" s="3">
        <f t="shared" si="245"/>
        <v>1916.046353194437</v>
      </c>
      <c r="H1178" s="2">
        <f t="shared" si="246"/>
        <v>62803.91869343396</v>
      </c>
      <c r="I1178" s="2">
        <f>SUM(H1178:H1224)</f>
        <v>838717.8403600161</v>
      </c>
      <c r="J1178" s="4">
        <f t="shared" si="239"/>
        <v>13.153894247286448</v>
      </c>
      <c r="K1178" s="5">
        <f t="shared" si="247"/>
        <v>0.47642000000000007</v>
      </c>
      <c r="L1178" s="5">
        <f t="shared" si="240"/>
        <v>7.3863565891472876E-3</v>
      </c>
      <c r="M1178" s="8">
        <f t="shared" si="241"/>
        <v>259403.4460791763</v>
      </c>
      <c r="N1178" s="6">
        <f>((B1177+E1177)*D1177+(B1178+E1178)*D1178+(B1179+E1179)*D1179)/3/SUM(D1114:D1178)</f>
        <v>4.1629164742594069</v>
      </c>
      <c r="O1178" s="7">
        <f>O1114</f>
        <v>6.1150557676425521E-2</v>
      </c>
      <c r="P1178" s="8">
        <f>M1178*O1114</f>
        <v>15862.665390928209</v>
      </c>
      <c r="Q1178" s="5">
        <f>N1178*O1114</f>
        <v>0.25456466396134186</v>
      </c>
      <c r="R1178" s="8">
        <f t="shared" si="242"/>
        <v>46816.260235784503</v>
      </c>
      <c r="S1178" s="8">
        <f t="shared" si="243"/>
        <v>573766.6068431196</v>
      </c>
      <c r="T1178" s="9">
        <f t="shared" si="248"/>
        <v>8.9985748553996956</v>
      </c>
      <c r="U1178" s="10">
        <f t="shared" ref="U1178:U1215" si="249">J1178-T1178</f>
        <v>4.1553193918867528</v>
      </c>
    </row>
    <row r="1179" spans="1:21" x14ac:dyDescent="0.3">
      <c r="A1179" s="17">
        <v>1931</v>
      </c>
      <c r="B1179" s="17">
        <v>65</v>
      </c>
      <c r="C1179" s="17">
        <v>3.5729999999999998E-2</v>
      </c>
      <c r="D1179" s="17">
        <v>3.5110000000000002E-2</v>
      </c>
      <c r="E1179" s="17">
        <v>0.5</v>
      </c>
      <c r="F1179" s="2">
        <f t="shared" si="244"/>
        <v>61845.895516836739</v>
      </c>
      <c r="G1179" s="3">
        <f t="shared" si="245"/>
        <v>2171.409391596138</v>
      </c>
      <c r="H1179" s="2">
        <f t="shared" si="246"/>
        <v>60760.190821038668</v>
      </c>
      <c r="I1179" s="2">
        <f>SUM(H1179:H1224)</f>
        <v>775913.92166658211</v>
      </c>
      <c r="J1179" s="4">
        <f t="shared" ref="J1179:J1224" si="250">I1179/F1179</f>
        <v>12.545924271649517</v>
      </c>
      <c r="K1179" s="11">
        <f t="shared" si="247"/>
        <v>0.51153000000000004</v>
      </c>
      <c r="L1179" s="11">
        <f t="shared" ref="L1179:L1223" si="251">K1179/(B1179+E1179)</f>
        <v>7.8096183206106872E-3</v>
      </c>
      <c r="M1179" s="8">
        <f t="shared" ref="M1179:M1224" si="252">G1179/L1179</f>
        <v>278042.95964957488</v>
      </c>
      <c r="N1179" s="6">
        <f>((B1178+E1178)*D1178+(B1179+E1179)*D1179+(B1180+E1180)*D1180)/3/SUM(D1114:D1179)</f>
        <v>4.30169621853394</v>
      </c>
      <c r="O1179" s="7">
        <f>O1114</f>
        <v>6.1150557676425521E-2</v>
      </c>
      <c r="P1179" s="8">
        <f>M1179*O1114</f>
        <v>17002.482040575382</v>
      </c>
      <c r="Q1179" s="5">
        <f>N1179*O1114</f>
        <v>0.26305112271792125</v>
      </c>
      <c r="R1179" s="8">
        <f t="shared" ref="R1179:R1224" si="253">((1-Q1179)*H1179)</f>
        <v>44777.154409009308</v>
      </c>
      <c r="S1179" s="12">
        <f t="shared" ref="S1179:S1223" si="254">R1179+S1180</f>
        <v>526950.34660733514</v>
      </c>
      <c r="T1179" s="9">
        <f t="shared" si="248"/>
        <v>8.5203770145729365</v>
      </c>
      <c r="U1179" s="10">
        <f t="shared" si="249"/>
        <v>4.02554725707658</v>
      </c>
    </row>
    <row r="1180" spans="1:21" x14ac:dyDescent="0.3">
      <c r="A1180" s="17">
        <v>1931</v>
      </c>
      <c r="B1180" s="17">
        <v>66</v>
      </c>
      <c r="C1180" s="17">
        <v>3.6179999999999997E-2</v>
      </c>
      <c r="D1180" s="17">
        <v>3.5540000000000002E-2</v>
      </c>
      <c r="E1180" s="17">
        <v>0.5</v>
      </c>
      <c r="F1180" s="2">
        <f t="shared" ref="F1180:F1224" si="255">F1179-G1179</f>
        <v>59674.486125240604</v>
      </c>
      <c r="G1180" s="3">
        <f t="shared" ref="G1180:G1224" si="256">D1180*F1180</f>
        <v>2120.831236891051</v>
      </c>
      <c r="H1180" s="2">
        <f t="shared" ref="H1180:H1223" si="257">F1180-0.5*G1180</f>
        <v>58614.070506795077</v>
      </c>
      <c r="I1180" s="2">
        <f>SUM(H1180:H1224)</f>
        <v>715153.73084554367</v>
      </c>
      <c r="J1180" s="4">
        <f t="shared" si="250"/>
        <v>11.984246154120697</v>
      </c>
      <c r="K1180" s="5">
        <f t="shared" ref="K1180:K1212" si="258">K1179+G1180/F1180</f>
        <v>0.54707000000000006</v>
      </c>
      <c r="L1180" s="5">
        <f t="shared" si="251"/>
        <v>8.2266165413533848E-3</v>
      </c>
      <c r="M1180" s="8">
        <f t="shared" si="252"/>
        <v>257801.15388022532</v>
      </c>
      <c r="N1180" s="6">
        <f>((B1179+E1179)*D1179+(B1180+E1180)*D1180+(B1181+E1181)*D1181)/3/SUM(D1114:D1180)</f>
        <v>4.443620865093437</v>
      </c>
      <c r="O1180" s="7">
        <f>O1114</f>
        <v>6.1150557676425521E-2</v>
      </c>
      <c r="P1180" s="8">
        <f>M1180*O1114</f>
        <v>15764.684329401769</v>
      </c>
      <c r="Q1180" s="5">
        <f>N1180*O1114</f>
        <v>0.27172989400306408</v>
      </c>
      <c r="R1180" s="8">
        <f t="shared" si="253"/>
        <v>42686.875340895524</v>
      </c>
      <c r="S1180" s="8">
        <f t="shared" si="254"/>
        <v>482173.19219832588</v>
      </c>
      <c r="T1180" s="9">
        <f t="shared" si="248"/>
        <v>8.0800560424831271</v>
      </c>
      <c r="U1180" s="10">
        <f t="shared" si="249"/>
        <v>3.9041901116375701</v>
      </c>
    </row>
    <row r="1181" spans="1:21" x14ac:dyDescent="0.3">
      <c r="A1181" s="17">
        <v>1931</v>
      </c>
      <c r="B1181" s="17">
        <v>67</v>
      </c>
      <c r="C1181" s="17">
        <v>3.9739999999999998E-2</v>
      </c>
      <c r="D1181" s="17">
        <v>3.8960000000000002E-2</v>
      </c>
      <c r="E1181" s="17">
        <v>0.5</v>
      </c>
      <c r="F1181" s="2">
        <f t="shared" si="255"/>
        <v>57553.654888349556</v>
      </c>
      <c r="G1181" s="3">
        <f t="shared" si="256"/>
        <v>2242.2903944500986</v>
      </c>
      <c r="H1181" s="2">
        <f t="shared" si="257"/>
        <v>56432.509691124505</v>
      </c>
      <c r="I1181" s="2">
        <f>SUM(H1181:H1224)</f>
        <v>656539.6603387486</v>
      </c>
      <c r="J1181" s="4">
        <f t="shared" si="250"/>
        <v>11.407436445389854</v>
      </c>
      <c r="K1181" s="5">
        <f t="shared" si="258"/>
        <v>0.58603000000000005</v>
      </c>
      <c r="L1181" s="5">
        <f t="shared" si="251"/>
        <v>8.6819259259259263E-3</v>
      </c>
      <c r="M1181" s="8">
        <f t="shared" si="252"/>
        <v>258271.08104599023</v>
      </c>
      <c r="N1181" s="6">
        <f>((B1180+E1180)*D1180+(B1181+E1181)*D1181+(B1182+E1182)*D1182)/3/SUM(D1114:D1181)</f>
        <v>4.4648794999118362</v>
      </c>
      <c r="O1181" s="7">
        <f>O1114</f>
        <v>6.1150557676425521E-2</v>
      </c>
      <c r="P1181" s="8">
        <f>M1181*O1114</f>
        <v>15793.420637655596</v>
      </c>
      <c r="Q1181" s="5">
        <f>N1181*O1114</f>
        <v>0.27302987137764867</v>
      </c>
      <c r="R1181" s="8">
        <f t="shared" si="253"/>
        <v>41024.748828638869</v>
      </c>
      <c r="S1181" s="8">
        <f t="shared" si="254"/>
        <v>439486.31685743039</v>
      </c>
      <c r="T1181" s="9">
        <f t="shared" si="248"/>
        <v>7.6361148168609967</v>
      </c>
      <c r="U1181" s="10">
        <f t="shared" si="249"/>
        <v>3.7713216285288569</v>
      </c>
    </row>
    <row r="1182" spans="1:21" x14ac:dyDescent="0.3">
      <c r="A1182" s="17">
        <v>1931</v>
      </c>
      <c r="B1182" s="17">
        <v>68</v>
      </c>
      <c r="C1182" s="17">
        <v>4.2590000000000003E-2</v>
      </c>
      <c r="D1182" s="17">
        <v>4.1700000000000001E-2</v>
      </c>
      <c r="E1182" s="17">
        <v>0.5</v>
      </c>
      <c r="F1182" s="2">
        <f t="shared" si="255"/>
        <v>55311.364493899455</v>
      </c>
      <c r="G1182" s="3">
        <f t="shared" si="256"/>
        <v>2306.4838993956073</v>
      </c>
      <c r="H1182" s="2">
        <f t="shared" si="257"/>
        <v>54158.122544201651</v>
      </c>
      <c r="I1182" s="2">
        <f>SUM(H1182:H1224)</f>
        <v>600107.15064762416</v>
      </c>
      <c r="J1182" s="4">
        <f t="shared" si="250"/>
        <v>10.849617544940747</v>
      </c>
      <c r="K1182" s="5">
        <f t="shared" si="258"/>
        <v>0.62773000000000001</v>
      </c>
      <c r="L1182" s="5">
        <f t="shared" si="251"/>
        <v>9.1639416058394169E-3</v>
      </c>
      <c r="M1182" s="8">
        <f t="shared" si="252"/>
        <v>251691.24800248368</v>
      </c>
      <c r="N1182" s="6">
        <f>((B1181+E1181)*D1181+(B1182+E1182)*D1182+(B1183+E1183)*D1183)/3/SUM(D1114:D1182)</f>
        <v>4.4714234888672939</v>
      </c>
      <c r="O1182" s="7">
        <f>O1114</f>
        <v>6.1150557676425521E-2</v>
      </c>
      <c r="P1182" s="8">
        <f>M1182*O1114</f>
        <v>15391.060177627398</v>
      </c>
      <c r="Q1182" s="5">
        <f>N1182*O1114</f>
        <v>0.27343003995170329</v>
      </c>
      <c r="R1182" s="8">
        <f t="shared" si="253"/>
        <v>39349.664933231346</v>
      </c>
      <c r="S1182" s="8">
        <f t="shared" si="254"/>
        <v>398461.56802879152</v>
      </c>
      <c r="T1182" s="9">
        <f t="shared" si="248"/>
        <v>7.2039728485226515</v>
      </c>
      <c r="U1182" s="10">
        <f t="shared" si="249"/>
        <v>3.6456446964180955</v>
      </c>
    </row>
    <row r="1183" spans="1:21" x14ac:dyDescent="0.3">
      <c r="A1183" s="17">
        <v>1931</v>
      </c>
      <c r="B1183" s="17">
        <v>69</v>
      </c>
      <c r="C1183" s="17">
        <v>4.3130000000000002E-2</v>
      </c>
      <c r="D1183" s="17">
        <v>4.2220000000000001E-2</v>
      </c>
      <c r="E1183" s="17">
        <v>0.5</v>
      </c>
      <c r="F1183" s="2">
        <f t="shared" si="255"/>
        <v>53004.880594503848</v>
      </c>
      <c r="G1183" s="3">
        <f t="shared" si="256"/>
        <v>2237.8660586999526</v>
      </c>
      <c r="H1183" s="2">
        <f t="shared" si="257"/>
        <v>51885.947565153874</v>
      </c>
      <c r="I1183" s="2">
        <f>SUM(H1183:H1224)</f>
        <v>545949.02810342261</v>
      </c>
      <c r="J1183" s="4">
        <f t="shared" si="250"/>
        <v>10.299976567818792</v>
      </c>
      <c r="K1183" s="5">
        <f t="shared" si="258"/>
        <v>0.66995000000000005</v>
      </c>
      <c r="L1183" s="5">
        <f t="shared" si="251"/>
        <v>9.6395683453237412E-3</v>
      </c>
      <c r="M1183" s="8">
        <f t="shared" si="252"/>
        <v>232154.17729628584</v>
      </c>
      <c r="N1183" s="6">
        <f>((B1182+E1182)*D1182+(B1183+E1183)*D1183+(B1184+E1184)*D1184)/3/SUM(D1114:D1183)</f>
        <v>4.6960768216533566</v>
      </c>
      <c r="O1183" s="7">
        <f>O1114</f>
        <v>6.1150557676425521E-2</v>
      </c>
      <c r="P1183" s="8">
        <f>M1183*O1114</f>
        <v>14196.357408579643</v>
      </c>
      <c r="Q1183" s="5">
        <f>N1183*O1114</f>
        <v>0.28716771653543866</v>
      </c>
      <c r="R1183" s="8">
        <f t="shared" si="253"/>
        <v>36985.978482591127</v>
      </c>
      <c r="S1183" s="8">
        <f t="shared" si="254"/>
        <v>359111.90309556015</v>
      </c>
      <c r="T1183" s="9">
        <f t="shared" si="248"/>
        <v>6.7750723908393633</v>
      </c>
      <c r="U1183" s="10">
        <f t="shared" si="249"/>
        <v>3.5249041769794287</v>
      </c>
    </row>
    <row r="1184" spans="1:21" x14ac:dyDescent="0.3">
      <c r="A1184" s="17">
        <v>1931</v>
      </c>
      <c r="B1184" s="17">
        <v>70</v>
      </c>
      <c r="C1184" s="17">
        <v>5.3120000000000001E-2</v>
      </c>
      <c r="D1184" s="17">
        <v>5.1740000000000001E-2</v>
      </c>
      <c r="E1184" s="17">
        <v>0.5</v>
      </c>
      <c r="F1184" s="2">
        <f t="shared" si="255"/>
        <v>50767.014535803894</v>
      </c>
      <c r="G1184" s="3">
        <f t="shared" si="256"/>
        <v>2626.6853320824935</v>
      </c>
      <c r="H1184" s="2">
        <f t="shared" si="257"/>
        <v>49453.671869762649</v>
      </c>
      <c r="I1184" s="2">
        <f>SUM(H1184:H1224)</f>
        <v>494063.08053826896</v>
      </c>
      <c r="J1184" s="4">
        <f t="shared" si="250"/>
        <v>9.7319703562600974</v>
      </c>
      <c r="K1184" s="5">
        <f t="shared" si="258"/>
        <v>0.72169000000000005</v>
      </c>
      <c r="L1184" s="5">
        <f t="shared" si="251"/>
        <v>1.0236737588652484E-2</v>
      </c>
      <c r="M1184" s="8">
        <f t="shared" si="252"/>
        <v>256593.98898670587</v>
      </c>
      <c r="N1184" s="6">
        <f>((B1183+E1183)*D1183+(B1184+E1184)*D1184+(B1185+E1185)*D1185)/3/SUM(D1114:D1184)</f>
        <v>4.6374551400185675</v>
      </c>
      <c r="O1184" s="7">
        <f>O1114</f>
        <v>6.1150557676425521E-2</v>
      </c>
      <c r="P1184" s="8">
        <f>M1184*O1114</f>
        <v>15690.865522955652</v>
      </c>
      <c r="Q1184" s="5">
        <f>N1184*O1114</f>
        <v>0.28358296801154143</v>
      </c>
      <c r="R1184" s="8">
        <f t="shared" si="253"/>
        <v>35429.452821866485</v>
      </c>
      <c r="S1184" s="8">
        <f t="shared" si="254"/>
        <v>322125.92461296904</v>
      </c>
      <c r="T1184" s="9">
        <f t="shared" si="248"/>
        <v>6.3451815624451751</v>
      </c>
      <c r="U1184" s="10">
        <f t="shared" si="249"/>
        <v>3.3867887938149224</v>
      </c>
    </row>
    <row r="1185" spans="1:21" x14ac:dyDescent="0.3">
      <c r="A1185" s="17">
        <v>1931</v>
      </c>
      <c r="B1185" s="17">
        <v>71</v>
      </c>
      <c r="C1185" s="17">
        <v>4.9570000000000003E-2</v>
      </c>
      <c r="D1185" s="17">
        <v>4.8370000000000003E-2</v>
      </c>
      <c r="E1185" s="17">
        <v>0.5</v>
      </c>
      <c r="F1185" s="2">
        <f t="shared" si="255"/>
        <v>48140.329203721398</v>
      </c>
      <c r="G1185" s="3">
        <f t="shared" si="256"/>
        <v>2328.547723584004</v>
      </c>
      <c r="H1185" s="2">
        <f t="shared" si="257"/>
        <v>46976.055341929394</v>
      </c>
      <c r="I1185" s="2">
        <f>SUM(H1185:H1224)</f>
        <v>444609.40866850631</v>
      </c>
      <c r="J1185" s="4">
        <f t="shared" si="250"/>
        <v>9.2356952273217239</v>
      </c>
      <c r="K1185" s="5">
        <f t="shared" si="258"/>
        <v>0.77006000000000008</v>
      </c>
      <c r="L1185" s="5">
        <f t="shared" si="251"/>
        <v>1.0770069930069931E-2</v>
      </c>
      <c r="M1185" s="8">
        <f t="shared" si="252"/>
        <v>216205.44144125946</v>
      </c>
      <c r="N1185" s="6">
        <f>((B1184+E1184)*D1184+(B1185+E1185)*D1185+(B1186+E1186)*D1186)/3/SUM(D1114:D1185)</f>
        <v>5.0487299690933165</v>
      </c>
      <c r="O1185" s="7">
        <f>O1114</f>
        <v>6.1150557676425521E-2</v>
      </c>
      <c r="P1185" s="8">
        <f>M1185*O1114</f>
        <v>13221.083316810777</v>
      </c>
      <c r="Q1185" s="5">
        <f>N1185*O1114</f>
        <v>0.3087326531677389</v>
      </c>
      <c r="R1185" s="8">
        <f t="shared" si="253"/>
        <v>32473.013140861</v>
      </c>
      <c r="S1185" s="8">
        <f t="shared" si="254"/>
        <v>286696.47179110255</v>
      </c>
      <c r="T1185" s="9">
        <f t="shared" si="248"/>
        <v>5.9554323066187091</v>
      </c>
      <c r="U1185" s="10">
        <f t="shared" si="249"/>
        <v>3.2802629207030147</v>
      </c>
    </row>
    <row r="1186" spans="1:21" x14ac:dyDescent="0.3">
      <c r="A1186" s="17">
        <v>1931</v>
      </c>
      <c r="B1186" s="17">
        <v>72</v>
      </c>
      <c r="C1186" s="17">
        <v>6.4899999999999999E-2</v>
      </c>
      <c r="D1186" s="17">
        <v>6.2859999999999999E-2</v>
      </c>
      <c r="E1186" s="17">
        <v>0.5</v>
      </c>
      <c r="F1186" s="2">
        <f t="shared" si="255"/>
        <v>45811.781480137397</v>
      </c>
      <c r="G1186" s="3">
        <f t="shared" si="256"/>
        <v>2879.7285838414368</v>
      </c>
      <c r="H1186" s="2">
        <f t="shared" si="257"/>
        <v>44371.917188216677</v>
      </c>
      <c r="I1186" s="2">
        <f>SUM(H1186:H1224)</f>
        <v>397633.35332657688</v>
      </c>
      <c r="J1186" s="4">
        <f t="shared" si="250"/>
        <v>8.6797181964857373</v>
      </c>
      <c r="K1186" s="5">
        <f t="shared" si="258"/>
        <v>0.8329200000000001</v>
      </c>
      <c r="L1186" s="5">
        <f t="shared" si="251"/>
        <v>1.1488551724137933E-2</v>
      </c>
      <c r="M1186" s="8">
        <f t="shared" si="252"/>
        <v>250660.71450860123</v>
      </c>
      <c r="N1186" s="6">
        <f>((B1185+E1185)*D1185+(B1186+E1186)*D1186+(B1187+E1187)*D1187)/3/SUM(D1114:D1186)</f>
        <v>5.1919271958891597</v>
      </c>
      <c r="O1186" s="7">
        <f>O1114</f>
        <v>6.1150557676425521E-2</v>
      </c>
      <c r="P1186" s="8">
        <f>M1186*O1114</f>
        <v>15328.042479772252</v>
      </c>
      <c r="Q1186" s="5">
        <f>N1186*O1114</f>
        <v>0.3174892434440223</v>
      </c>
      <c r="R1186" s="8">
        <f t="shared" si="253"/>
        <v>30284.310769968957</v>
      </c>
      <c r="S1186" s="8">
        <f t="shared" si="254"/>
        <v>254223.45865024155</v>
      </c>
      <c r="T1186" s="9">
        <f t="shared" si="248"/>
        <v>5.5493030490522433</v>
      </c>
      <c r="U1186" s="10">
        <f t="shared" si="249"/>
        <v>3.130415147433494</v>
      </c>
    </row>
    <row r="1187" spans="1:21" x14ac:dyDescent="0.3">
      <c r="A1187" s="17">
        <v>1931</v>
      </c>
      <c r="B1187" s="17">
        <v>73</v>
      </c>
      <c r="C1187" s="17">
        <v>6.9809999999999997E-2</v>
      </c>
      <c r="D1187" s="17">
        <v>6.7449999999999996E-2</v>
      </c>
      <c r="E1187" s="17">
        <v>0.5</v>
      </c>
      <c r="F1187" s="2">
        <f t="shared" si="255"/>
        <v>42932.052896295958</v>
      </c>
      <c r="G1187" s="3">
        <f t="shared" si="256"/>
        <v>2895.766967855162</v>
      </c>
      <c r="H1187" s="2">
        <f t="shared" si="257"/>
        <v>41484.169412368377</v>
      </c>
      <c r="I1187" s="2">
        <f>SUM(H1187:H1224)</f>
        <v>353261.43613836024</v>
      </c>
      <c r="J1187" s="4">
        <f t="shared" si="250"/>
        <v>8.2283844425440584</v>
      </c>
      <c r="K1187" s="5">
        <f t="shared" si="258"/>
        <v>0.90037000000000011</v>
      </c>
      <c r="L1187" s="5">
        <f t="shared" si="251"/>
        <v>1.2249931972789117E-2</v>
      </c>
      <c r="M1187" s="8">
        <f t="shared" si="252"/>
        <v>236390.45296639646</v>
      </c>
      <c r="N1187" s="6">
        <f>((B1186+E1186)*D1186+(B1187+E1187)*D1187+(B1188+E1188)*D1188)/3/SUM(D1114:D1187)</f>
        <v>5.6455272091843707</v>
      </c>
      <c r="O1187" s="7">
        <f>O1114</f>
        <v>6.1150557676425521E-2</v>
      </c>
      <c r="P1187" s="8">
        <f>M1187*O1114</f>
        <v>14455.408028277981</v>
      </c>
      <c r="Q1187" s="5">
        <f>N1187*O1114</f>
        <v>0.34522713721905846</v>
      </c>
      <c r="R1187" s="8">
        <f t="shared" si="253"/>
        <v>27162.708366226008</v>
      </c>
      <c r="S1187" s="8">
        <f t="shared" si="254"/>
        <v>223939.14788027259</v>
      </c>
      <c r="T1187" s="9">
        <f t="shared" si="248"/>
        <v>5.2161295063435773</v>
      </c>
      <c r="U1187" s="10">
        <f t="shared" si="249"/>
        <v>3.0122549362004811</v>
      </c>
    </row>
    <row r="1188" spans="1:21" x14ac:dyDescent="0.3">
      <c r="A1188" s="17">
        <v>1931</v>
      </c>
      <c r="B1188" s="17">
        <v>74</v>
      </c>
      <c r="C1188" s="17">
        <v>8.0049999999999996E-2</v>
      </c>
      <c r="D1188" s="17">
        <v>7.6969999999999997E-2</v>
      </c>
      <c r="E1188" s="17">
        <v>0.5</v>
      </c>
      <c r="F1188" s="2">
        <f t="shared" si="255"/>
        <v>40036.285928440797</v>
      </c>
      <c r="G1188" s="3">
        <f t="shared" si="256"/>
        <v>3081.5929279120878</v>
      </c>
      <c r="H1188" s="2">
        <f t="shared" si="257"/>
        <v>38495.489464484752</v>
      </c>
      <c r="I1188" s="2">
        <f>SUM(H1188:H1224)</f>
        <v>311777.26672599185</v>
      </c>
      <c r="J1188" s="4">
        <f t="shared" si="250"/>
        <v>7.7873673717699399</v>
      </c>
      <c r="K1188" s="5">
        <f t="shared" si="258"/>
        <v>0.9773400000000001</v>
      </c>
      <c r="L1188" s="5">
        <f t="shared" si="251"/>
        <v>1.3118657718120806E-2</v>
      </c>
      <c r="M1188" s="8">
        <f t="shared" si="252"/>
        <v>234901.54207282065</v>
      </c>
      <c r="N1188" s="6">
        <f>((B1187+E1187)*D1187+(B1188+E1188)*D1188+(B1189+E1189)*D1189)/3/SUM(D1114:D1188)</f>
        <v>5.9115626769258043</v>
      </c>
      <c r="O1188" s="7">
        <f>O1114</f>
        <v>6.1150557676425521E-2</v>
      </c>
      <c r="P1188" s="8">
        <f>M1188*O1114</f>
        <v>14364.360296805315</v>
      </c>
      <c r="Q1188" s="5">
        <f>N1188*O1114</f>
        <v>0.36149535443315584</v>
      </c>
      <c r="R1188" s="8">
        <f t="shared" si="253"/>
        <v>24579.54885644302</v>
      </c>
      <c r="S1188" s="8">
        <f t="shared" si="254"/>
        <v>196776.43951404659</v>
      </c>
      <c r="T1188" s="9">
        <f t="shared" si="248"/>
        <v>4.9149523975764549</v>
      </c>
      <c r="U1188" s="10">
        <f t="shared" si="249"/>
        <v>2.872414974193485</v>
      </c>
    </row>
    <row r="1189" spans="1:21" x14ac:dyDescent="0.3">
      <c r="A1189" s="17">
        <v>1931</v>
      </c>
      <c r="B1189" s="17">
        <v>75</v>
      </c>
      <c r="C1189" s="17">
        <v>9.2009999999999995E-2</v>
      </c>
      <c r="D1189" s="17">
        <v>8.7959999999999997E-2</v>
      </c>
      <c r="E1189" s="17">
        <v>0.5</v>
      </c>
      <c r="F1189" s="2">
        <f t="shared" si="255"/>
        <v>36954.693000528707</v>
      </c>
      <c r="G1189" s="3">
        <f t="shared" si="256"/>
        <v>3250.5347963265049</v>
      </c>
      <c r="H1189" s="2">
        <f t="shared" si="257"/>
        <v>35329.425602365453</v>
      </c>
      <c r="I1189" s="2">
        <f>SUM(H1189:H1224)</f>
        <v>273281.77726150706</v>
      </c>
      <c r="J1189" s="4">
        <f t="shared" si="250"/>
        <v>7.3950493177577536</v>
      </c>
      <c r="K1189" s="5">
        <f t="shared" si="258"/>
        <v>1.0653000000000001</v>
      </c>
      <c r="L1189" s="5">
        <f t="shared" si="251"/>
        <v>1.410993377483444E-2</v>
      </c>
      <c r="M1189" s="8">
        <f t="shared" si="252"/>
        <v>230372.08028034458</v>
      </c>
      <c r="N1189" s="6">
        <f>((B1188+E1188)*D1188+(B1189+E1189)*D1189+(B1190+E1190)*D1190)/3/SUM(D1114:D1189)</f>
        <v>6.0150583560186481</v>
      </c>
      <c r="O1189" s="7">
        <f>O1114</f>
        <v>6.1150557676425521E-2</v>
      </c>
      <c r="P1189" s="8">
        <f>M1189*O1114</f>
        <v>14087.381182221341</v>
      </c>
      <c r="Q1189" s="5">
        <f>N1189*O1114</f>
        <v>0.3678241729267836</v>
      </c>
      <c r="R1189" s="8">
        <f t="shared" si="253"/>
        <v>22334.408850197047</v>
      </c>
      <c r="S1189" s="8">
        <f t="shared" si="254"/>
        <v>172196.89065760357</v>
      </c>
      <c r="T1189" s="9">
        <f t="shared" si="248"/>
        <v>4.6596758537580047</v>
      </c>
      <c r="U1189" s="10">
        <f t="shared" si="249"/>
        <v>2.7353734639997489</v>
      </c>
    </row>
    <row r="1190" spans="1:21" x14ac:dyDescent="0.3">
      <c r="A1190" s="17">
        <v>1931</v>
      </c>
      <c r="B1190" s="17">
        <v>76</v>
      </c>
      <c r="C1190" s="17">
        <v>9.3710000000000002E-2</v>
      </c>
      <c r="D1190" s="17">
        <v>8.9520000000000002E-2</v>
      </c>
      <c r="E1190" s="17">
        <v>0.5</v>
      </c>
      <c r="F1190" s="2">
        <f t="shared" si="255"/>
        <v>33704.158204202206</v>
      </c>
      <c r="G1190" s="3">
        <f t="shared" si="256"/>
        <v>3017.1962424401813</v>
      </c>
      <c r="H1190" s="2">
        <f t="shared" si="257"/>
        <v>32195.560082982116</v>
      </c>
      <c r="I1190" s="2">
        <f>SUM(H1190:H1224)</f>
        <v>237952.35165914154</v>
      </c>
      <c r="J1190" s="4">
        <f t="shared" si="250"/>
        <v>7.0600295137907896</v>
      </c>
      <c r="K1190" s="5">
        <f t="shared" si="258"/>
        <v>1.1548200000000002</v>
      </c>
      <c r="L1190" s="5">
        <f t="shared" si="251"/>
        <v>1.5095686274509806E-2</v>
      </c>
      <c r="M1190" s="8">
        <f t="shared" si="252"/>
        <v>199871.41939581392</v>
      </c>
      <c r="N1190" s="6">
        <f>((B1189+E1189)*D1189+(B1190+E1190)*D1190+(B1191+E1191)*D1191)/3/SUM(D1114:D1190)</f>
        <v>6.0420267516438333</v>
      </c>
      <c r="O1190" s="7">
        <f>O1114</f>
        <v>6.1150557676425521E-2</v>
      </c>
      <c r="P1190" s="8">
        <f>M1190*O1114</f>
        <v>12222.248759632754</v>
      </c>
      <c r="Q1190" s="5">
        <f>N1190*O1114</f>
        <v>0.36947330535890216</v>
      </c>
      <c r="R1190" s="8">
        <f t="shared" si="253"/>
        <v>20300.160081241585</v>
      </c>
      <c r="S1190" s="8">
        <f t="shared" si="254"/>
        <v>149862.48180740653</v>
      </c>
      <c r="T1190" s="9">
        <f t="shared" si="248"/>
        <v>4.4464092798117054</v>
      </c>
      <c r="U1190" s="10">
        <f t="shared" si="249"/>
        <v>2.6136202339790842</v>
      </c>
    </row>
    <row r="1191" spans="1:21" x14ac:dyDescent="0.3">
      <c r="A1191" s="17">
        <v>1931</v>
      </c>
      <c r="B1191" s="17">
        <v>77</v>
      </c>
      <c r="C1191" s="17">
        <v>0.10088999999999999</v>
      </c>
      <c r="D1191" s="17">
        <v>9.604E-2</v>
      </c>
      <c r="E1191" s="17">
        <v>0.5</v>
      </c>
      <c r="F1191" s="2">
        <f t="shared" si="255"/>
        <v>30686.961961762023</v>
      </c>
      <c r="G1191" s="3">
        <f t="shared" si="256"/>
        <v>2947.1758268076246</v>
      </c>
      <c r="H1191" s="2">
        <f t="shared" si="257"/>
        <v>29213.374048358211</v>
      </c>
      <c r="I1191" s="2">
        <f>SUM(H1191:H1224)</f>
        <v>205756.79157615936</v>
      </c>
      <c r="J1191" s="4">
        <f t="shared" si="250"/>
        <v>6.7050231897359502</v>
      </c>
      <c r="K1191" s="5">
        <f t="shared" si="258"/>
        <v>1.2508600000000001</v>
      </c>
      <c r="L1191" s="5">
        <f t="shared" si="251"/>
        <v>1.6140129032258064E-2</v>
      </c>
      <c r="M1191" s="8">
        <f t="shared" si="252"/>
        <v>182599.2729622747</v>
      </c>
      <c r="N1191" s="6">
        <f>((B1190+E1190)*D1190+(B1191+E1191)*D1191+(B1192+E1192)*D1192)/3/SUM(D1114:D1191)</f>
        <v>5.9007269665137043</v>
      </c>
      <c r="O1191" s="7">
        <f>O1114</f>
        <v>6.1150557676425521E-2</v>
      </c>
      <c r="P1191" s="8">
        <f>M1191*O1114</f>
        <v>11166.047372952946</v>
      </c>
      <c r="Q1191" s="5">
        <f>N1191*O1114</f>
        <v>0.36083274469863569</v>
      </c>
      <c r="R1191" s="8">
        <f t="shared" si="253"/>
        <v>18672.232108581222</v>
      </c>
      <c r="S1191" s="8">
        <f t="shared" si="254"/>
        <v>129562.32172616496</v>
      </c>
      <c r="T1191" s="9">
        <f t="shared" si="248"/>
        <v>4.2220641420160181</v>
      </c>
      <c r="U1191" s="10">
        <f t="shared" si="249"/>
        <v>2.4829590477199321</v>
      </c>
    </row>
    <row r="1192" spans="1:21" x14ac:dyDescent="0.3">
      <c r="A1192" s="17">
        <v>1931</v>
      </c>
      <c r="B1192" s="17">
        <v>78</v>
      </c>
      <c r="C1192" s="17">
        <v>0.10528</v>
      </c>
      <c r="D1192" s="17">
        <v>0.10002</v>
      </c>
      <c r="E1192" s="17">
        <v>0.5</v>
      </c>
      <c r="F1192" s="2">
        <f t="shared" si="255"/>
        <v>27739.786134954396</v>
      </c>
      <c r="G1192" s="3">
        <f t="shared" si="256"/>
        <v>2774.5334092181388</v>
      </c>
      <c r="H1192" s="2">
        <f t="shared" si="257"/>
        <v>26352.519430345328</v>
      </c>
      <c r="I1192" s="2">
        <f>SUM(H1192:H1224)</f>
        <v>176543.41752780118</v>
      </c>
      <c r="J1192" s="4">
        <f t="shared" si="250"/>
        <v>6.3642674341076502</v>
      </c>
      <c r="K1192" s="5">
        <f t="shared" si="258"/>
        <v>1.3508800000000001</v>
      </c>
      <c r="L1192" s="5">
        <f t="shared" si="251"/>
        <v>1.7208662420382166E-2</v>
      </c>
      <c r="M1192" s="8">
        <f t="shared" si="252"/>
        <v>161228.8823756543</v>
      </c>
      <c r="N1192" s="6">
        <f>((B1191+E1191)*D1191+(B1192+E1192)*D1192+(B1193+E1193)*D1193)/3/SUM(D1114:D1192)</f>
        <v>5.916356991985471</v>
      </c>
      <c r="O1192" s="7">
        <f>O1114</f>
        <v>6.1150557676425521E-2</v>
      </c>
      <c r="P1192" s="8">
        <f>M1192*O1114</f>
        <v>9859.2360708180749</v>
      </c>
      <c r="Q1192" s="5">
        <f>N1192*O1114</f>
        <v>0.36178852947273094</v>
      </c>
      <c r="R1192" s="8">
        <f t="shared" si="253"/>
        <v>16818.480177739122</v>
      </c>
      <c r="S1192" s="8">
        <f t="shared" si="254"/>
        <v>110890.08961758374</v>
      </c>
      <c r="T1192" s="9">
        <f t="shared" si="248"/>
        <v>3.9975106180740583</v>
      </c>
      <c r="U1192" s="10">
        <f t="shared" si="249"/>
        <v>2.3667568160335919</v>
      </c>
    </row>
    <row r="1193" spans="1:21" x14ac:dyDescent="0.3">
      <c r="A1193" s="17">
        <v>1931</v>
      </c>
      <c r="B1193" s="17">
        <v>79</v>
      </c>
      <c r="C1193" s="17">
        <v>0.11552</v>
      </c>
      <c r="D1193" s="17">
        <v>0.10921</v>
      </c>
      <c r="E1193" s="17">
        <v>0.5</v>
      </c>
      <c r="F1193" s="2">
        <f t="shared" si="255"/>
        <v>24965.252725736256</v>
      </c>
      <c r="G1193" s="3">
        <f t="shared" si="256"/>
        <v>2726.4552501776566</v>
      </c>
      <c r="H1193" s="2">
        <f t="shared" si="257"/>
        <v>23602.025100647428</v>
      </c>
      <c r="I1193" s="2">
        <f>SUM(H1193:H1224)</f>
        <v>150190.89809745585</v>
      </c>
      <c r="J1193" s="4">
        <f t="shared" si="250"/>
        <v>6.0159975045086007</v>
      </c>
      <c r="K1193" s="5">
        <f t="shared" si="258"/>
        <v>1.4600900000000001</v>
      </c>
      <c r="L1193" s="5">
        <f t="shared" si="251"/>
        <v>1.8365911949685537E-2</v>
      </c>
      <c r="M1193" s="8">
        <f t="shared" si="252"/>
        <v>148451.9395305246</v>
      </c>
      <c r="N1193" s="6">
        <f>((B1192+E1192)*D1192+(B1193+E1193)*D1193+(B1194+E1194)*D1194)/3/SUM(D1114:D1193)</f>
        <v>5.9163556127818602</v>
      </c>
      <c r="O1193" s="7">
        <f>O1114</f>
        <v>6.1150557676425521E-2</v>
      </c>
      <c r="P1193" s="8">
        <f>M1193*O1114</f>
        <v>9077.9188904385792</v>
      </c>
      <c r="Q1193" s="5">
        <f>N1193*O1114</f>
        <v>0.36178844513366099</v>
      </c>
      <c r="R1193" s="8">
        <f t="shared" si="253"/>
        <v>15063.085137478556</v>
      </c>
      <c r="S1193" s="8">
        <f t="shared" si="254"/>
        <v>94071.609439844615</v>
      </c>
      <c r="T1193" s="9">
        <f t="shared" si="248"/>
        <v>3.7681016280226873</v>
      </c>
      <c r="U1193" s="10">
        <f t="shared" si="249"/>
        <v>2.2478958764859134</v>
      </c>
    </row>
    <row r="1194" spans="1:21" x14ac:dyDescent="0.3">
      <c r="A1194" s="17">
        <v>1931</v>
      </c>
      <c r="B1194" s="17">
        <v>80</v>
      </c>
      <c r="C1194" s="17">
        <v>0.12376</v>
      </c>
      <c r="D1194" s="17">
        <v>0.11654</v>
      </c>
      <c r="E1194" s="17">
        <v>0.5</v>
      </c>
      <c r="F1194" s="2">
        <f t="shared" si="255"/>
        <v>22238.7974755586</v>
      </c>
      <c r="G1194" s="3">
        <f t="shared" si="256"/>
        <v>2591.7094578015995</v>
      </c>
      <c r="H1194" s="2">
        <f t="shared" si="257"/>
        <v>20942.942746657802</v>
      </c>
      <c r="I1194" s="2">
        <f>SUM(H1194:H1224)</f>
        <v>126588.87299680847</v>
      </c>
      <c r="J1194" s="4">
        <f t="shared" si="250"/>
        <v>5.692253510376859</v>
      </c>
      <c r="K1194" s="5">
        <f t="shared" si="258"/>
        <v>1.5766300000000002</v>
      </c>
      <c r="L1194" s="5">
        <f t="shared" si="251"/>
        <v>1.9585465838509321E-2</v>
      </c>
      <c r="M1194" s="8">
        <f t="shared" si="252"/>
        <v>132328.20087974268</v>
      </c>
      <c r="N1194" s="6">
        <f>((B1193+E1193)*D1193+(B1194+E1194)*D1194+(B1195+E1195)*D1195)/3/SUM(D1114:D1194)</f>
        <v>5.7928387340931815</v>
      </c>
      <c r="O1194" s="7">
        <f>O1114</f>
        <v>6.1150557676425521E-2</v>
      </c>
      <c r="P1194" s="8">
        <f>M1194*O1114</f>
        <v>8091.9432801143275</v>
      </c>
      <c r="Q1194" s="5">
        <f>N1194*O1114</f>
        <v>0.35423531911939687</v>
      </c>
      <c r="R1194" s="8">
        <f t="shared" si="253"/>
        <v>13524.212739496217</v>
      </c>
      <c r="S1194" s="8">
        <f t="shared" si="254"/>
        <v>79008.524302366059</v>
      </c>
      <c r="T1194" s="9">
        <f t="shared" si="248"/>
        <v>3.5527336578877451</v>
      </c>
      <c r="U1194" s="10">
        <f t="shared" si="249"/>
        <v>2.1395198524891139</v>
      </c>
    </row>
    <row r="1195" spans="1:21" x14ac:dyDescent="0.3">
      <c r="A1195" s="17">
        <v>1931</v>
      </c>
      <c r="B1195" s="17">
        <v>81</v>
      </c>
      <c r="C1195" s="17">
        <v>0.12151000000000001</v>
      </c>
      <c r="D1195" s="17">
        <v>0.11455</v>
      </c>
      <c r="E1195" s="17">
        <v>0.5</v>
      </c>
      <c r="F1195" s="2">
        <f t="shared" si="255"/>
        <v>19647.088017757</v>
      </c>
      <c r="G1195" s="3">
        <f t="shared" si="256"/>
        <v>2250.5739324340643</v>
      </c>
      <c r="H1195" s="2">
        <f t="shared" si="257"/>
        <v>18521.801051539969</v>
      </c>
      <c r="I1195" s="2">
        <f>SUM(H1195:H1224)</f>
        <v>105645.93025015068</v>
      </c>
      <c r="J1195" s="4">
        <f t="shared" si="250"/>
        <v>5.3771800764911362</v>
      </c>
      <c r="K1195" s="5">
        <f t="shared" si="258"/>
        <v>1.6911800000000001</v>
      </c>
      <c r="L1195" s="5">
        <f t="shared" si="251"/>
        <v>2.075067484662577E-2</v>
      </c>
      <c r="M1195" s="8">
        <f t="shared" si="252"/>
        <v>108457.86698836091</v>
      </c>
      <c r="N1195" s="6">
        <f>((B1194+E1194)*D1194+(B1195+E1195)*D1195+(B1196+E1196)*D1196)/3/SUM(D1114:D1195)</f>
        <v>5.8027816869483644</v>
      </c>
      <c r="O1195" s="7">
        <f>O1114</f>
        <v>6.1150557676425521E-2</v>
      </c>
      <c r="P1195" s="8">
        <f>M1195*O1114</f>
        <v>6632.2590507338518</v>
      </c>
      <c r="Q1195" s="5">
        <f>N1195*O1114</f>
        <v>0.35484333623144176</v>
      </c>
      <c r="R1195" s="8">
        <f t="shared" si="253"/>
        <v>11949.463373396498</v>
      </c>
      <c r="S1195" s="8">
        <f t="shared" si="254"/>
        <v>65484.311562869843</v>
      </c>
      <c r="T1195" s="9">
        <f t="shared" si="248"/>
        <v>3.3330288694021859</v>
      </c>
      <c r="U1195" s="10">
        <f t="shared" si="249"/>
        <v>2.0441512070889503</v>
      </c>
    </row>
    <row r="1196" spans="1:21" x14ac:dyDescent="0.3">
      <c r="A1196" s="17">
        <v>1931</v>
      </c>
      <c r="B1196" s="17">
        <v>82</v>
      </c>
      <c r="C1196" s="17">
        <v>0.13900999999999999</v>
      </c>
      <c r="D1196" s="17">
        <v>0.12998000000000001</v>
      </c>
      <c r="E1196" s="17">
        <v>0.5</v>
      </c>
      <c r="F1196" s="2">
        <f t="shared" si="255"/>
        <v>17396.514085322935</v>
      </c>
      <c r="G1196" s="3">
        <f t="shared" si="256"/>
        <v>2261.1989008102755</v>
      </c>
      <c r="H1196" s="2">
        <f t="shared" si="257"/>
        <v>16265.914634917797</v>
      </c>
      <c r="I1196" s="2">
        <f>SUM(H1196:H1224)</f>
        <v>87124.129198610724</v>
      </c>
      <c r="J1196" s="4">
        <f t="shared" si="250"/>
        <v>5.0081371918133577</v>
      </c>
      <c r="K1196" s="5">
        <f t="shared" si="258"/>
        <v>1.8211600000000001</v>
      </c>
      <c r="L1196" s="5">
        <f t="shared" si="251"/>
        <v>2.207466666666667E-2</v>
      </c>
      <c r="M1196" s="8">
        <f t="shared" si="252"/>
        <v>102434.1130470951</v>
      </c>
      <c r="N1196" s="6">
        <f>((B1195+E1195)*D1195+(B1196+E1196)*D1196+(B1197+E1197)*D1197)/3/SUM(D1114:D1196)</f>
        <v>5.8536509697116133</v>
      </c>
      <c r="O1196" s="7">
        <f>O1114</f>
        <v>6.1150557676425521E-2</v>
      </c>
      <c r="P1196" s="8">
        <f>M1196*O1114</f>
        <v>6263.9031379198814</v>
      </c>
      <c r="Q1196" s="5">
        <f>N1196*O1114</f>
        <v>0.35795402124101416</v>
      </c>
      <c r="R1196" s="8">
        <f t="shared" si="253"/>
        <v>10443.465082185909</v>
      </c>
      <c r="S1196" s="8">
        <f t="shared" si="254"/>
        <v>53534.848189473341</v>
      </c>
      <c r="T1196" s="9">
        <f t="shared" si="248"/>
        <v>3.0773319256321323</v>
      </c>
      <c r="U1196" s="10">
        <f t="shared" si="249"/>
        <v>1.9308052661812254</v>
      </c>
    </row>
    <row r="1197" spans="1:21" x14ac:dyDescent="0.3">
      <c r="A1197" s="17">
        <v>1931</v>
      </c>
      <c r="B1197" s="17">
        <v>83</v>
      </c>
      <c r="C1197" s="17">
        <v>0.15375</v>
      </c>
      <c r="D1197" s="17">
        <v>0.14277999999999999</v>
      </c>
      <c r="E1197" s="17">
        <v>0.5</v>
      </c>
      <c r="F1197" s="2">
        <f t="shared" si="255"/>
        <v>15135.315184512659</v>
      </c>
      <c r="G1197" s="3">
        <f t="shared" si="256"/>
        <v>2161.0203020447175</v>
      </c>
      <c r="H1197" s="2">
        <f t="shared" si="257"/>
        <v>14054.8050334903</v>
      </c>
      <c r="I1197" s="2">
        <f>SUM(H1197:H1224)</f>
        <v>70858.21456369292</v>
      </c>
      <c r="J1197" s="4">
        <f t="shared" si="250"/>
        <v>4.6816477688022768</v>
      </c>
      <c r="K1197" s="5">
        <f t="shared" si="258"/>
        <v>1.96394</v>
      </c>
      <c r="L1197" s="5">
        <f t="shared" si="251"/>
        <v>2.3520239520958084E-2</v>
      </c>
      <c r="M1197" s="8">
        <f t="shared" si="252"/>
        <v>91879.179211551222</v>
      </c>
      <c r="N1197" s="6">
        <f>((B1196+E1196)*D1196+(B1197+E1197)*D1197+(B1198+E1198)*D1198)/3/SUM(D1114:D1197)</f>
        <v>6.2483986272493039</v>
      </c>
      <c r="O1197" s="7">
        <f>O1114</f>
        <v>6.1150557676425521E-2</v>
      </c>
      <c r="P1197" s="8">
        <f>M1197*O1114</f>
        <v>5618.4630476386001</v>
      </c>
      <c r="Q1197" s="5">
        <f>N1197*O1114</f>
        <v>0.38209306064090659</v>
      </c>
      <c r="R1197" s="8">
        <f t="shared" si="253"/>
        <v>8684.5615615327733</v>
      </c>
      <c r="S1197" s="8">
        <f t="shared" si="254"/>
        <v>43091.383107287431</v>
      </c>
      <c r="T1197" s="9">
        <f t="shared" si="248"/>
        <v>2.8470753718681099</v>
      </c>
      <c r="U1197" s="10">
        <f t="shared" si="249"/>
        <v>1.834572396934167</v>
      </c>
    </row>
    <row r="1198" spans="1:21" x14ac:dyDescent="0.3">
      <c r="A1198" s="17">
        <v>1931</v>
      </c>
      <c r="B1198" s="17">
        <v>84</v>
      </c>
      <c r="C1198" s="17">
        <v>0.18301999999999999</v>
      </c>
      <c r="D1198" s="17">
        <v>0.16768</v>
      </c>
      <c r="E1198" s="17">
        <v>0.5</v>
      </c>
      <c r="F1198" s="2">
        <f t="shared" si="255"/>
        <v>12974.294882467942</v>
      </c>
      <c r="G1198" s="3">
        <f t="shared" si="256"/>
        <v>2175.5297658922245</v>
      </c>
      <c r="H1198" s="2">
        <f t="shared" si="257"/>
        <v>11886.52999952183</v>
      </c>
      <c r="I1198" s="2">
        <f>SUM(H1198:H1224)</f>
        <v>56803.409530202625</v>
      </c>
      <c r="J1198" s="4">
        <f t="shared" si="250"/>
        <v>4.3781500300999481</v>
      </c>
      <c r="K1198" s="5">
        <f t="shared" si="258"/>
        <v>2.1316199999999998</v>
      </c>
      <c r="L1198" s="5">
        <f t="shared" si="251"/>
        <v>2.522627218934911E-2</v>
      </c>
      <c r="M1198" s="8">
        <f t="shared" si="252"/>
        <v>86240.636331941423</v>
      </c>
      <c r="N1198" s="6">
        <f>((B1197+E1197)*D1197+(B1198+E1198)*D1198+(B1199+E1199)*D1199)/3/SUM(D1114:D1198)</f>
        <v>6.282601964702903</v>
      </c>
      <c r="O1198" s="7">
        <f>O1114</f>
        <v>6.1150557676425521E-2</v>
      </c>
      <c r="P1198" s="8">
        <f>M1198*O1114</f>
        <v>5273.6630060680227</v>
      </c>
      <c r="Q1198" s="5">
        <f>N1198*O1114</f>
        <v>0.38418461380058916</v>
      </c>
      <c r="R1198" s="8">
        <f t="shared" si="253"/>
        <v>7319.9080622264191</v>
      </c>
      <c r="S1198" s="8">
        <f t="shared" si="254"/>
        <v>34406.821545754661</v>
      </c>
      <c r="T1198" s="9">
        <f t="shared" si="248"/>
        <v>2.6519222707238077</v>
      </c>
      <c r="U1198" s="10">
        <f t="shared" si="249"/>
        <v>1.7262277593761404</v>
      </c>
    </row>
    <row r="1199" spans="1:21" x14ac:dyDescent="0.3">
      <c r="A1199" s="17">
        <v>1931</v>
      </c>
      <c r="B1199" s="17">
        <v>85</v>
      </c>
      <c r="C1199" s="17">
        <v>0.17953</v>
      </c>
      <c r="D1199" s="17">
        <v>0.16474</v>
      </c>
      <c r="E1199" s="17">
        <v>0.5</v>
      </c>
      <c r="F1199" s="2">
        <f t="shared" si="255"/>
        <v>10798.765116575718</v>
      </c>
      <c r="G1199" s="3">
        <f t="shared" si="256"/>
        <v>1778.9885653046838</v>
      </c>
      <c r="H1199" s="2">
        <f t="shared" si="257"/>
        <v>9909.2708339233759</v>
      </c>
      <c r="I1199" s="2">
        <f>SUM(H1199:H1224)</f>
        <v>44916.879530680795</v>
      </c>
      <c r="J1199" s="4">
        <f t="shared" si="250"/>
        <v>4.1594459223615292</v>
      </c>
      <c r="K1199" s="5">
        <f t="shared" si="258"/>
        <v>2.29636</v>
      </c>
      <c r="L1199" s="5">
        <f t="shared" si="251"/>
        <v>2.6858011695906431E-2</v>
      </c>
      <c r="M1199" s="8">
        <f t="shared" si="252"/>
        <v>66236.79315680053</v>
      </c>
      <c r="N1199" s="6">
        <f>((B1198+E1198)*D1198+(B1199+E1199)*D1199+(B1200+E1200)*D1200)/3/SUM(D1114:D1199)</f>
        <v>6.6048681391419466</v>
      </c>
      <c r="O1199" s="7">
        <f>O1114</f>
        <v>6.1150557676425521E-2</v>
      </c>
      <c r="P1199" s="8">
        <f>M1199*O1114</f>
        <v>4050.416840236398</v>
      </c>
      <c r="Q1199" s="5">
        <f>N1199*O1114</f>
        <v>0.40389137008778492</v>
      </c>
      <c r="R1199" s="8">
        <f t="shared" si="253"/>
        <v>5907.0018602391374</v>
      </c>
      <c r="S1199" s="8">
        <f t="shared" si="254"/>
        <v>27086.913483528246</v>
      </c>
      <c r="T1199" s="9">
        <f t="shared" si="248"/>
        <v>2.5083343503740814</v>
      </c>
      <c r="U1199" s="10">
        <f t="shared" si="249"/>
        <v>1.6511115719874478</v>
      </c>
    </row>
    <row r="1200" spans="1:21" x14ac:dyDescent="0.3">
      <c r="A1200" s="17">
        <v>1931</v>
      </c>
      <c r="B1200" s="17">
        <v>86</v>
      </c>
      <c r="C1200" s="17">
        <v>0.22147</v>
      </c>
      <c r="D1200" s="17">
        <v>0.19939000000000001</v>
      </c>
      <c r="E1200" s="17">
        <v>0.5</v>
      </c>
      <c r="F1200" s="2">
        <f t="shared" si="255"/>
        <v>9019.7765512710339</v>
      </c>
      <c r="G1200" s="3">
        <f t="shared" si="256"/>
        <v>1798.4532465579316</v>
      </c>
      <c r="H1200" s="2">
        <f t="shared" si="257"/>
        <v>8120.5499279920678</v>
      </c>
      <c r="I1200" s="2">
        <f>SUM(H1200:H1224)</f>
        <v>35007.608696757423</v>
      </c>
      <c r="J1200" s="4">
        <f t="shared" si="250"/>
        <v>3.8812057591187532</v>
      </c>
      <c r="K1200" s="5">
        <f t="shared" si="258"/>
        <v>2.4957500000000001</v>
      </c>
      <c r="L1200" s="5">
        <f t="shared" si="251"/>
        <v>2.8852601156069364E-2</v>
      </c>
      <c r="M1200" s="8">
        <f t="shared" si="252"/>
        <v>62332.447491640225</v>
      </c>
      <c r="N1200" s="6">
        <f>((B1199+E1199)*D1199+(B1200+E1200)*D1200+(B1201+E1201)*D1201)/3/SUM(D1114:D1200)</f>
        <v>6.5396180172960694</v>
      </c>
      <c r="O1200" s="7">
        <f>O1114</f>
        <v>6.1150557676425521E-2</v>
      </c>
      <c r="P1200" s="8">
        <f>M1200*O1114</f>
        <v>3811.6639254503107</v>
      </c>
      <c r="Q1200" s="5">
        <f>N1200*O1114</f>
        <v>0.39990128874845482</v>
      </c>
      <c r="R1200" s="8">
        <f t="shared" si="253"/>
        <v>4873.1315464418685</v>
      </c>
      <c r="S1200" s="8">
        <f t="shared" si="254"/>
        <v>21179.91162328911</v>
      </c>
      <c r="T1200" s="9">
        <f t="shared" si="248"/>
        <v>2.3481636715606347</v>
      </c>
      <c r="U1200" s="10">
        <f t="shared" si="249"/>
        <v>1.5330420875581185</v>
      </c>
    </row>
    <row r="1201" spans="1:21" x14ac:dyDescent="0.3">
      <c r="A1201" s="17">
        <v>1931</v>
      </c>
      <c r="B1201" s="17">
        <v>87</v>
      </c>
      <c r="C1201" s="17">
        <v>0.22406999999999999</v>
      </c>
      <c r="D1201" s="17">
        <v>0.20150000000000001</v>
      </c>
      <c r="E1201" s="17">
        <v>0.5</v>
      </c>
      <c r="F1201" s="2">
        <f t="shared" si="255"/>
        <v>7221.3233047131025</v>
      </c>
      <c r="G1201" s="3">
        <f t="shared" si="256"/>
        <v>1455.0966458996902</v>
      </c>
      <c r="H1201" s="2">
        <f t="shared" si="257"/>
        <v>6493.7749817632575</v>
      </c>
      <c r="I1201" s="2">
        <f>SUM(H1201:H1224)</f>
        <v>26887.058768765361</v>
      </c>
      <c r="J1201" s="4">
        <f t="shared" si="250"/>
        <v>3.7232869426047062</v>
      </c>
      <c r="K1201" s="5">
        <f t="shared" si="258"/>
        <v>2.6972500000000004</v>
      </c>
      <c r="L1201" s="5">
        <f t="shared" si="251"/>
        <v>3.082571428571429E-2</v>
      </c>
      <c r="M1201" s="8">
        <f t="shared" si="252"/>
        <v>47203.987956705118</v>
      </c>
      <c r="N1201" s="6">
        <f>((B1200+E1200)*D1200+(B1201+E1201)*D1201+(B1202+E1202)*D1202)/3/SUM(D1114:D1201)</f>
        <v>6.5403342910989579</v>
      </c>
      <c r="O1201" s="7">
        <f>O1114</f>
        <v>6.1150557676425521E-2</v>
      </c>
      <c r="P1201" s="8">
        <f>M1201*O1114</f>
        <v>2886.5501881037922</v>
      </c>
      <c r="Q1201" s="5">
        <f>N1201*O1114</f>
        <v>0.39994508929095046</v>
      </c>
      <c r="R1201" s="8">
        <f t="shared" si="253"/>
        <v>3896.6215668466116</v>
      </c>
      <c r="S1201" s="8">
        <f t="shared" si="254"/>
        <v>16306.780076847243</v>
      </c>
      <c r="T1201" s="9">
        <f t="shared" si="248"/>
        <v>2.2581429176844061</v>
      </c>
      <c r="U1201" s="10">
        <f t="shared" si="249"/>
        <v>1.4651440249203</v>
      </c>
    </row>
    <row r="1202" spans="1:21" x14ac:dyDescent="0.3">
      <c r="A1202" s="17">
        <v>1931</v>
      </c>
      <c r="B1202" s="17">
        <v>88</v>
      </c>
      <c r="C1202" s="17">
        <v>0.22703999999999999</v>
      </c>
      <c r="D1202" s="17">
        <v>0.20388999999999999</v>
      </c>
      <c r="E1202" s="17">
        <v>0.5</v>
      </c>
      <c r="F1202" s="2">
        <f t="shared" si="255"/>
        <v>5766.2266588134125</v>
      </c>
      <c r="G1202" s="3">
        <f t="shared" si="256"/>
        <v>1175.6759534654666</v>
      </c>
      <c r="H1202" s="2">
        <f t="shared" si="257"/>
        <v>5178.3886820806792</v>
      </c>
      <c r="I1202" s="2">
        <f>SUM(H1202:H1224)</f>
        <v>20393.283787002103</v>
      </c>
      <c r="J1202" s="4">
        <f t="shared" si="250"/>
        <v>3.5366774484717673</v>
      </c>
      <c r="K1202" s="5">
        <f t="shared" si="258"/>
        <v>2.9011400000000003</v>
      </c>
      <c r="L1202" s="5">
        <f t="shared" si="251"/>
        <v>3.278124293785311E-2</v>
      </c>
      <c r="M1202" s="8">
        <f t="shared" si="252"/>
        <v>35864.288480284915</v>
      </c>
      <c r="N1202" s="6">
        <f>((B1201+E1201)*D1201+(B1202+E1202)*D1202+(B1203+E1203)*D1203)/3/SUM(D1114:D1202)</f>
        <v>6.5301008109455818</v>
      </c>
      <c r="O1202" s="7">
        <f>O1114</f>
        <v>6.1150557676425521E-2</v>
      </c>
      <c r="P1202" s="8">
        <f>M1202*O1114</f>
        <v>2193.1212412376262</v>
      </c>
      <c r="Q1202" s="5">
        <f>N1202*O1114</f>
        <v>0.39931930627260087</v>
      </c>
      <c r="R1202" s="8">
        <f t="shared" si="253"/>
        <v>3110.5581059423348</v>
      </c>
      <c r="S1202" s="8">
        <f t="shared" si="254"/>
        <v>12410.15851000063</v>
      </c>
      <c r="T1202" s="9">
        <f t="shared" si="248"/>
        <v>2.1522148268369357</v>
      </c>
      <c r="U1202" s="10">
        <f t="shared" si="249"/>
        <v>1.3844626216348317</v>
      </c>
    </row>
    <row r="1203" spans="1:21" x14ac:dyDescent="0.3">
      <c r="A1203" s="17">
        <v>1931</v>
      </c>
      <c r="B1203" s="17">
        <v>89</v>
      </c>
      <c r="C1203" s="17">
        <v>0.2681</v>
      </c>
      <c r="D1203" s="17">
        <v>0.23641000000000001</v>
      </c>
      <c r="E1203" s="17">
        <v>0.5</v>
      </c>
      <c r="F1203" s="2">
        <f t="shared" si="255"/>
        <v>4590.550705347946</v>
      </c>
      <c r="G1203" s="3">
        <f t="shared" si="256"/>
        <v>1085.2520922513079</v>
      </c>
      <c r="H1203" s="2">
        <f t="shared" si="257"/>
        <v>4047.9246592222921</v>
      </c>
      <c r="I1203" s="2">
        <f>SUM(H1203:H1224)</f>
        <v>15214.895104921421</v>
      </c>
      <c r="J1203" s="4">
        <f t="shared" si="250"/>
        <v>3.3143943028874987</v>
      </c>
      <c r="K1203" s="5">
        <f t="shared" si="258"/>
        <v>3.1375500000000001</v>
      </c>
      <c r="L1203" s="5">
        <f t="shared" si="251"/>
        <v>3.5056424581005587E-2</v>
      </c>
      <c r="M1203" s="8">
        <f t="shared" si="252"/>
        <v>30957.295423656054</v>
      </c>
      <c r="N1203" s="6">
        <f>((B1202+E1202)*D1202+(B1203+E1203)*D1203+(B1204+E1204)*D1204)/3/SUM(D1114:D1203)</f>
        <v>6.4267857617142887</v>
      </c>
      <c r="O1203" s="7">
        <f>O1114</f>
        <v>6.1150557676425521E-2</v>
      </c>
      <c r="P1203" s="8">
        <f>M1203*O1114</f>
        <v>1893.0558793104235</v>
      </c>
      <c r="Q1203" s="5">
        <f>N1203*O1114</f>
        <v>0.39300153339573995</v>
      </c>
      <c r="R1203" s="8">
        <f t="shared" si="253"/>
        <v>2457.0840610775031</v>
      </c>
      <c r="S1203" s="8">
        <f t="shared" si="254"/>
        <v>9299.6004040582957</v>
      </c>
      <c r="T1203" s="9">
        <f t="shared" si="248"/>
        <v>2.0258136770440971</v>
      </c>
      <c r="U1203" s="10">
        <f t="shared" si="249"/>
        <v>1.2885806258434016</v>
      </c>
    </row>
    <row r="1204" spans="1:21" x14ac:dyDescent="0.3">
      <c r="A1204" s="17">
        <v>1931</v>
      </c>
      <c r="B1204" s="17">
        <v>90</v>
      </c>
      <c r="C1204" s="17">
        <v>0.26661000000000001</v>
      </c>
      <c r="D1204" s="17">
        <v>0.23524999999999999</v>
      </c>
      <c r="E1204" s="17">
        <v>0.5</v>
      </c>
      <c r="F1204" s="2">
        <f t="shared" si="255"/>
        <v>3505.2986130966383</v>
      </c>
      <c r="G1204" s="3">
        <f t="shared" si="256"/>
        <v>824.62149873098406</v>
      </c>
      <c r="H1204" s="2">
        <f t="shared" si="257"/>
        <v>3092.9878637311463</v>
      </c>
      <c r="I1204" s="2">
        <f>SUM(H1204:H1224)</f>
        <v>11166.970445699129</v>
      </c>
      <c r="J1204" s="4">
        <f t="shared" si="250"/>
        <v>3.1857401260984282</v>
      </c>
      <c r="K1204" s="5">
        <f t="shared" si="258"/>
        <v>3.3727999999999998</v>
      </c>
      <c r="L1204" s="5">
        <f t="shared" si="251"/>
        <v>3.7268508287292813E-2</v>
      </c>
      <c r="M1204" s="8">
        <f t="shared" si="252"/>
        <v>22126.495978164749</v>
      </c>
      <c r="N1204" s="6">
        <f>((B1203+E1203)*D1203+(B1204+E1204)*D1204+(B1205+E1205)*D1205)/3/SUM(D1114:D1204)</f>
        <v>6.4579330724225166</v>
      </c>
      <c r="O1204" s="7">
        <f>O1114</f>
        <v>6.1150557676425521E-2</v>
      </c>
      <c r="P1204" s="8">
        <f>M1204*O1114</f>
        <v>1353.0475684899607</v>
      </c>
      <c r="Q1204" s="5">
        <f>N1204*O1114</f>
        <v>0.39490620881566896</v>
      </c>
      <c r="R1204" s="8">
        <f t="shared" si="253"/>
        <v>1871.5477525522044</v>
      </c>
      <c r="S1204" s="8">
        <f t="shared" si="254"/>
        <v>6842.5163429807935</v>
      </c>
      <c r="T1204" s="9">
        <f t="shared" si="248"/>
        <v>1.952049482293893</v>
      </c>
      <c r="U1204" s="10">
        <f t="shared" si="249"/>
        <v>1.2336906438045352</v>
      </c>
    </row>
    <row r="1205" spans="1:21" x14ac:dyDescent="0.3">
      <c r="A1205" s="17">
        <v>1931</v>
      </c>
      <c r="B1205" s="17">
        <v>91</v>
      </c>
      <c r="C1205" s="17">
        <v>0.28599999999999998</v>
      </c>
      <c r="D1205" s="17">
        <v>0.25022</v>
      </c>
      <c r="E1205" s="17">
        <v>0.5</v>
      </c>
      <c r="F1205" s="2">
        <f t="shared" si="255"/>
        <v>2680.6771143656542</v>
      </c>
      <c r="G1205" s="3">
        <f t="shared" si="256"/>
        <v>670.75902755657398</v>
      </c>
      <c r="H1205" s="2">
        <f t="shared" si="257"/>
        <v>2345.297600587367</v>
      </c>
      <c r="I1205" s="2">
        <f>SUM(H1205:H1224)</f>
        <v>8073.9825819679818</v>
      </c>
      <c r="J1205" s="4">
        <f t="shared" si="250"/>
        <v>3.0119190926425992</v>
      </c>
      <c r="K1205" s="5">
        <f t="shared" si="258"/>
        <v>3.6230199999999999</v>
      </c>
      <c r="L1205" s="5">
        <f t="shared" si="251"/>
        <v>3.959584699453552E-2</v>
      </c>
      <c r="M1205" s="8">
        <f t="shared" si="252"/>
        <v>16940.135859428465</v>
      </c>
      <c r="N1205" s="6">
        <f>((B1204+E1204)*D1204+(B1205+E1205)*D1205+(B1206+E1206)*D1206)/3/SUM(D1114:D1205)</f>
        <v>6.325253057762124</v>
      </c>
      <c r="O1205" s="7">
        <f>O1114</f>
        <v>6.1150557676425521E-2</v>
      </c>
      <c r="P1205" s="8">
        <f>M1205*O1114</f>
        <v>1035.8987549184646</v>
      </c>
      <c r="Q1205" s="5">
        <f>N1205*O1114</f>
        <v>0.38679275192666968</v>
      </c>
      <c r="R1205" s="8">
        <f t="shared" si="253"/>
        <v>1438.1534875691641</v>
      </c>
      <c r="S1205" s="8">
        <f t="shared" si="254"/>
        <v>4970.9685904285889</v>
      </c>
      <c r="T1205" s="9">
        <f t="shared" si="248"/>
        <v>1.8543705110135582</v>
      </c>
      <c r="U1205" s="10">
        <f t="shared" si="249"/>
        <v>1.157548581629041</v>
      </c>
    </row>
    <row r="1206" spans="1:21" x14ac:dyDescent="0.3">
      <c r="A1206" s="17">
        <v>1931</v>
      </c>
      <c r="B1206" s="17">
        <v>92</v>
      </c>
      <c r="C1206" s="17">
        <v>0.30621999999999999</v>
      </c>
      <c r="D1206" s="17">
        <v>0.26556000000000002</v>
      </c>
      <c r="E1206" s="17">
        <v>0.5</v>
      </c>
      <c r="F1206" s="2">
        <f t="shared" si="255"/>
        <v>2009.9180868090803</v>
      </c>
      <c r="G1206" s="3">
        <f t="shared" si="256"/>
        <v>533.75384713301935</v>
      </c>
      <c r="H1206" s="2">
        <f t="shared" si="257"/>
        <v>1743.0411632425705</v>
      </c>
      <c r="I1206" s="2">
        <f>SUM(H1206:H1224)</f>
        <v>5728.6849813806148</v>
      </c>
      <c r="J1206" s="4">
        <f t="shared" si="250"/>
        <v>2.8502081845909455</v>
      </c>
      <c r="K1206" s="5">
        <f t="shared" si="258"/>
        <v>3.8885800000000001</v>
      </c>
      <c r="L1206" s="5">
        <f t="shared" si="251"/>
        <v>4.2038702702702706E-2</v>
      </c>
      <c r="M1206" s="8">
        <f t="shared" si="252"/>
        <v>12696.724989534556</v>
      </c>
      <c r="N1206" s="6">
        <f>((B1205+E1205)*D1205+(B1206+E1206)*D1206+(B1207+E1207)*D1207)/3/SUM(D1114:D1206)</f>
        <v>6.3220704387377058</v>
      </c>
      <c r="O1206" s="7">
        <f>O1114</f>
        <v>6.1150557676425521E-2</v>
      </c>
      <c r="P1206" s="8">
        <f>M1206*O1114</f>
        <v>776.41181377424607</v>
      </c>
      <c r="Q1206" s="5">
        <f>N1206*O1114</f>
        <v>0.38659813299845486</v>
      </c>
      <c r="R1206" s="8">
        <f t="shared" si="253"/>
        <v>1069.1847037935377</v>
      </c>
      <c r="S1206" s="8">
        <f t="shared" si="254"/>
        <v>3532.8151028594248</v>
      </c>
      <c r="T1206" s="9">
        <f t="shared" si="248"/>
        <v>1.7576910850471901</v>
      </c>
      <c r="U1206" s="10">
        <f t="shared" si="249"/>
        <v>1.0925170995437554</v>
      </c>
    </row>
    <row r="1207" spans="1:21" x14ac:dyDescent="0.3">
      <c r="A1207" s="17">
        <v>1931</v>
      </c>
      <c r="B1207" s="17">
        <v>93</v>
      </c>
      <c r="C1207" s="17">
        <v>0.32721</v>
      </c>
      <c r="D1207" s="17">
        <v>0.28120000000000001</v>
      </c>
      <c r="E1207" s="17">
        <v>0.5</v>
      </c>
      <c r="F1207" s="2">
        <f t="shared" si="255"/>
        <v>1476.1642396760608</v>
      </c>
      <c r="G1207" s="3">
        <f t="shared" si="256"/>
        <v>415.09738419690831</v>
      </c>
      <c r="H1207" s="2">
        <f t="shared" si="257"/>
        <v>1268.6155475776065</v>
      </c>
      <c r="I1207" s="2">
        <f>SUM(H1207:H1224)</f>
        <v>3985.6438181380436</v>
      </c>
      <c r="J1207" s="4">
        <f t="shared" si="250"/>
        <v>2.7000002513356369</v>
      </c>
      <c r="K1207" s="5">
        <f t="shared" si="258"/>
        <v>4.1697800000000003</v>
      </c>
      <c r="L1207" s="5">
        <f t="shared" si="251"/>
        <v>4.4596577540106958E-2</v>
      </c>
      <c r="M1207" s="8">
        <f t="shared" si="252"/>
        <v>9307.8304904361667</v>
      </c>
      <c r="N1207" s="6">
        <f>((B1206+E1206)*D1206+(B1207+E1207)*D1207+(B1208+E1208)*D1208)/3/SUM(D1114:D1207)</f>
        <v>6.3098057131711185</v>
      </c>
      <c r="O1207" s="7">
        <f>O1114</f>
        <v>6.1150557676425521E-2</v>
      </c>
      <c r="P1207" s="8">
        <f>M1207*O1114</f>
        <v>569.17902524780891</v>
      </c>
      <c r="Q1207" s="5">
        <f>N1207*O1114</f>
        <v>0.38584813819030978</v>
      </c>
      <c r="R1207" s="8">
        <f t="shared" si="253"/>
        <v>779.12260046550659</v>
      </c>
      <c r="S1207" s="8">
        <f t="shared" si="254"/>
        <v>2463.6303990658871</v>
      </c>
      <c r="T1207" s="9">
        <f t="shared" si="248"/>
        <v>1.6689405777818616</v>
      </c>
      <c r="U1207" s="10">
        <f t="shared" si="249"/>
        <v>1.0310596735537754</v>
      </c>
    </row>
    <row r="1208" spans="1:21" x14ac:dyDescent="0.3">
      <c r="A1208" s="17">
        <v>1931</v>
      </c>
      <c r="B1208" s="17">
        <v>94</v>
      </c>
      <c r="C1208" s="17">
        <v>0.34892000000000001</v>
      </c>
      <c r="D1208" s="17">
        <v>0.29709000000000002</v>
      </c>
      <c r="E1208" s="17">
        <v>0.5</v>
      </c>
      <c r="F1208" s="2">
        <f t="shared" si="255"/>
        <v>1061.0668554791525</v>
      </c>
      <c r="G1208" s="3">
        <f t="shared" si="256"/>
        <v>315.23235209430146</v>
      </c>
      <c r="H1208" s="2">
        <f t="shared" si="257"/>
        <v>903.45067943200183</v>
      </c>
      <c r="I1208" s="2">
        <f>SUM(H1208:H1224)</f>
        <v>2717.0282705604377</v>
      </c>
      <c r="J1208" s="4">
        <f t="shared" si="250"/>
        <v>2.5606569996322168</v>
      </c>
      <c r="K1208" s="5">
        <f t="shared" si="258"/>
        <v>4.4668700000000001</v>
      </c>
      <c r="L1208" s="5">
        <f t="shared" si="251"/>
        <v>4.7268465608465607E-2</v>
      </c>
      <c r="M1208" s="8">
        <f t="shared" si="252"/>
        <v>6668.9778912105094</v>
      </c>
      <c r="N1208" s="6">
        <f>((B1207+E1207)*D1207+(B1208+E1208)*D1208+(B1209+E1209)*D1209)/3/SUM(D1114:D1208)</f>
        <v>6.2886745454124853</v>
      </c>
      <c r="O1208" s="7">
        <f>O1114</f>
        <v>6.1150557676425521E-2</v>
      </c>
      <c r="P1208" s="8">
        <f>M1208*O1114</f>
        <v>407.81171717927492</v>
      </c>
      <c r="Q1208" s="5">
        <f>N1208*O1114</f>
        <v>0.3845559554975152</v>
      </c>
      <c r="R1208" s="8">
        <f t="shared" si="253"/>
        <v>556.02334015814904</v>
      </c>
      <c r="S1208" s="8">
        <f t="shared" si="254"/>
        <v>1684.5077986003803</v>
      </c>
      <c r="T1208" s="9">
        <f t="shared" si="248"/>
        <v>1.5875604726524952</v>
      </c>
      <c r="U1208" s="10">
        <f t="shared" si="249"/>
        <v>0.9730965269797216</v>
      </c>
    </row>
    <row r="1209" spans="1:21" x14ac:dyDescent="0.3">
      <c r="A1209" s="17">
        <v>1931</v>
      </c>
      <c r="B1209" s="17">
        <v>95</v>
      </c>
      <c r="C1209" s="17">
        <v>0.37126999999999999</v>
      </c>
      <c r="D1209" s="17">
        <v>0.31313999999999997</v>
      </c>
      <c r="E1209" s="17">
        <v>0.5</v>
      </c>
      <c r="F1209" s="2">
        <f t="shared" si="255"/>
        <v>745.83450338485113</v>
      </c>
      <c r="G1209" s="3">
        <f t="shared" si="256"/>
        <v>233.55061638993226</v>
      </c>
      <c r="H1209" s="2">
        <f t="shared" si="257"/>
        <v>629.05919518988503</v>
      </c>
      <c r="I1209" s="2">
        <f>SUM(H1209:H1224)</f>
        <v>1813.5775911284352</v>
      </c>
      <c r="J1209" s="4">
        <f t="shared" si="250"/>
        <v>2.4316085980171231</v>
      </c>
      <c r="K1209" s="5">
        <f t="shared" si="258"/>
        <v>4.7800099999999999</v>
      </c>
      <c r="L1209" s="5">
        <f t="shared" si="251"/>
        <v>5.0052460732984291E-2</v>
      </c>
      <c r="M1209" s="8">
        <f t="shared" si="252"/>
        <v>4666.1165698897139</v>
      </c>
      <c r="N1209" s="6">
        <f>((B1208+E1208)*D1208+(B1209+E1209)*D1209+(B1210+E1210)*D1210)/3/SUM(D1114:D1209)</f>
        <v>6.2591472960656285</v>
      </c>
      <c r="O1209" s="7">
        <f>O1114</f>
        <v>6.1150557676425521E-2</v>
      </c>
      <c r="P1209" s="8">
        <f>M1209*O1114</f>
        <v>285.33563043196574</v>
      </c>
      <c r="Q1209" s="5">
        <f>N1209*O1114</f>
        <v>0.38275034773330407</v>
      </c>
      <c r="R1209" s="8">
        <f t="shared" si="253"/>
        <v>388.28656948612411</v>
      </c>
      <c r="S1209" s="8">
        <f t="shared" si="254"/>
        <v>1128.4844584422312</v>
      </c>
      <c r="T1209" s="9">
        <f t="shared" si="248"/>
        <v>1.5130494142075543</v>
      </c>
      <c r="U1209" s="10">
        <f t="shared" si="249"/>
        <v>0.9185591838095688</v>
      </c>
    </row>
    <row r="1210" spans="1:21" x14ac:dyDescent="0.3">
      <c r="A1210" s="17">
        <v>1931</v>
      </c>
      <c r="B1210" s="17">
        <v>96</v>
      </c>
      <c r="C1210" s="17">
        <v>0.39418999999999998</v>
      </c>
      <c r="D1210" s="17">
        <v>0.32929000000000003</v>
      </c>
      <c r="E1210" s="17">
        <v>0.5</v>
      </c>
      <c r="F1210" s="2">
        <f t="shared" si="255"/>
        <v>512.28388699491893</v>
      </c>
      <c r="G1210" s="3">
        <f t="shared" si="256"/>
        <v>168.68996114855688</v>
      </c>
      <c r="H1210" s="2">
        <f t="shared" si="257"/>
        <v>427.93890642064048</v>
      </c>
      <c r="I1210" s="2">
        <f>SUM(H1210:H1224)</f>
        <v>1184.5183959385502</v>
      </c>
      <c r="J1210" s="4">
        <f t="shared" si="250"/>
        <v>2.3122304370863391</v>
      </c>
      <c r="K1210" s="5">
        <f t="shared" si="258"/>
        <v>5.1093000000000002</v>
      </c>
      <c r="L1210" s="5">
        <f t="shared" si="251"/>
        <v>5.2946113989637306E-2</v>
      </c>
      <c r="M1210" s="8">
        <f t="shared" si="252"/>
        <v>3186.0687864943807</v>
      </c>
      <c r="N1210" s="6">
        <f>((B1209+E1209)*D1209+(B1210+E1210)*D1210+(B1211+E1211)*D1211)/3/SUM(D1114:D1210)</f>
        <v>6.2215130578879032</v>
      </c>
      <c r="O1210" s="7">
        <f>O1114</f>
        <v>6.1150557676425521E-2</v>
      </c>
      <c r="P1210" s="8">
        <f>M1210*O1114</f>
        <v>194.82988308958369</v>
      </c>
      <c r="Q1210" s="5">
        <f>N1210*O1114</f>
        <v>0.38044899308100871</v>
      </c>
      <c r="R1210" s="8">
        <f t="shared" si="253"/>
        <v>265.12998037271984</v>
      </c>
      <c r="S1210" s="8">
        <f t="shared" si="254"/>
        <v>740.19788895610725</v>
      </c>
      <c r="T1210" s="9">
        <f t="shared" si="248"/>
        <v>1.4448978539968189</v>
      </c>
      <c r="U1210" s="10">
        <f t="shared" si="249"/>
        <v>0.86733258308952021</v>
      </c>
    </row>
    <row r="1211" spans="1:21" x14ac:dyDescent="0.3">
      <c r="A1211" s="17">
        <v>1931</v>
      </c>
      <c r="B1211" s="17">
        <v>97</v>
      </c>
      <c r="C1211" s="17">
        <v>0.41758000000000001</v>
      </c>
      <c r="D1211" s="17">
        <v>0.34544999999999998</v>
      </c>
      <c r="E1211" s="17">
        <v>0.5</v>
      </c>
      <c r="F1211" s="2">
        <f t="shared" si="255"/>
        <v>343.59392584636203</v>
      </c>
      <c r="G1211" s="3">
        <f t="shared" si="256"/>
        <v>118.69452168362575</v>
      </c>
      <c r="H1211" s="2">
        <f t="shared" si="257"/>
        <v>284.24666500454913</v>
      </c>
      <c r="I1211" s="2">
        <f>SUM(H1211:H1224)</f>
        <v>756.57948951790991</v>
      </c>
      <c r="J1211" s="4">
        <f t="shared" si="250"/>
        <v>2.2019582786693799</v>
      </c>
      <c r="K1211" s="5">
        <f t="shared" si="258"/>
        <v>5.4547499999999998</v>
      </c>
      <c r="L1211" s="5">
        <f t="shared" si="251"/>
        <v>5.5946153846153847E-2</v>
      </c>
      <c r="M1211" s="8">
        <f t="shared" si="252"/>
        <v>2121.585015656723</v>
      </c>
      <c r="N1211" s="6">
        <f>((B1210+E1210)*D1210+(B1211+E1211)*D1211+(B1212+E1212)*D1212)/3/SUM(D1114:D1211)</f>
        <v>6.1763612753410637</v>
      </c>
      <c r="O1211" s="7">
        <f>O1114</f>
        <v>6.1150557676425521E-2</v>
      </c>
      <c r="P1211" s="8">
        <f>M1211*O1114</f>
        <v>129.73610686535659</v>
      </c>
      <c r="Q1211" s="5">
        <f>N1211*O1114</f>
        <v>0.37768793639818482</v>
      </c>
      <c r="R1211" s="8">
        <f t="shared" si="253"/>
        <v>176.89012867091481</v>
      </c>
      <c r="S1211" s="8">
        <f t="shared" si="254"/>
        <v>475.06790858338741</v>
      </c>
      <c r="T1211" s="9">
        <f t="shared" si="248"/>
        <v>1.3826435010839335</v>
      </c>
      <c r="U1211" s="10">
        <f t="shared" si="249"/>
        <v>0.81931477758544635</v>
      </c>
    </row>
    <row r="1212" spans="1:21" x14ac:dyDescent="0.3">
      <c r="A1212" s="17">
        <v>1931</v>
      </c>
      <c r="B1212" s="17">
        <v>98</v>
      </c>
      <c r="C1212" s="17">
        <v>0.44135000000000002</v>
      </c>
      <c r="D1212" s="17">
        <v>0.36155999999999999</v>
      </c>
      <c r="E1212" s="17">
        <v>0.5</v>
      </c>
      <c r="F1212" s="2">
        <f t="shared" si="255"/>
        <v>224.89940416273629</v>
      </c>
      <c r="G1212" s="3">
        <f t="shared" si="256"/>
        <v>81.314628569078934</v>
      </c>
      <c r="H1212" s="2">
        <f t="shared" si="257"/>
        <v>184.24208987819682</v>
      </c>
      <c r="I1212" s="2">
        <f>SUM(H1212:H1224)</f>
        <v>472.33282451336072</v>
      </c>
      <c r="J1212" s="4">
        <f t="shared" si="250"/>
        <v>2.1001959799394694</v>
      </c>
      <c r="K1212" s="5">
        <f t="shared" si="258"/>
        <v>5.8163099999999996</v>
      </c>
      <c r="L1212" s="5">
        <f t="shared" si="251"/>
        <v>5.904883248730964E-2</v>
      </c>
      <c r="M1212" s="8">
        <f t="shared" si="252"/>
        <v>1377.0742814695702</v>
      </c>
      <c r="N1212" s="6">
        <f>((B1211+E1211)*D1211+(B1212+E1212)*D1212+(B1213+E1213)*D1213)/3/SUM(D1114:D1212)</f>
        <v>6.124172943555851</v>
      </c>
      <c r="O1212" s="7">
        <f>O1114</f>
        <v>6.1150557676425521E-2</v>
      </c>
      <c r="P1212" s="8">
        <f>M1212*O1114</f>
        <v>84.208860273727183</v>
      </c>
      <c r="Q1212" s="5">
        <f>N1212*O1114</f>
        <v>0.37449659080531672</v>
      </c>
      <c r="R1212" s="8">
        <f t="shared" si="253"/>
        <v>115.24405533596536</v>
      </c>
      <c r="S1212" s="8">
        <f t="shared" si="254"/>
        <v>298.1777799124726</v>
      </c>
      <c r="T1212" s="9">
        <f t="shared" si="248"/>
        <v>1.325827344996932</v>
      </c>
      <c r="U1212" s="10">
        <f t="shared" si="249"/>
        <v>0.77436863494253738</v>
      </c>
    </row>
    <row r="1213" spans="1:21" x14ac:dyDescent="0.3">
      <c r="A1213" s="17">
        <v>1931</v>
      </c>
      <c r="B1213" s="17">
        <v>99</v>
      </c>
      <c r="C1213" s="17">
        <v>0.46539000000000003</v>
      </c>
      <c r="D1213" s="17">
        <v>0.37753999999999999</v>
      </c>
      <c r="E1213" s="17">
        <v>0.5</v>
      </c>
      <c r="F1213" s="2">
        <f t="shared" si="255"/>
        <v>143.58477559365735</v>
      </c>
      <c r="G1213" s="3">
        <f t="shared" si="256"/>
        <v>54.208996177629395</v>
      </c>
      <c r="H1213" s="2">
        <f t="shared" si="257"/>
        <v>116.48027750484266</v>
      </c>
      <c r="I1213" s="2">
        <f>SUM(H1213:H1224)</f>
        <v>288.09073463516393</v>
      </c>
      <c r="J1213" s="4">
        <f t="shared" si="250"/>
        <v>2.0064156066967445</v>
      </c>
      <c r="K1213" s="5">
        <f t="shared" ref="K1213:K1221" si="259">IF(F1213=0, K1212, K1212+G1213/F1213)</f>
        <v>6.1938499999999994</v>
      </c>
      <c r="L1213" s="5">
        <f t="shared" si="251"/>
        <v>6.2249748743718587E-2</v>
      </c>
      <c r="M1213" s="8">
        <f t="shared" si="252"/>
        <v>870.83076272013773</v>
      </c>
      <c r="N1213" s="6">
        <f>((B1212+E1212)*D1212+(B1213+E1213)*D1213+(B1214+E1214)*D1214)/3/SUM(D1114:D1213)</f>
        <v>6.0655082595370136</v>
      </c>
      <c r="O1213" s="7">
        <f>O1114</f>
        <v>6.1150557676425521E-2</v>
      </c>
      <c r="P1213" s="8">
        <f>M1213*O1114</f>
        <v>53.251786782123411</v>
      </c>
      <c r="Q1213" s="5">
        <f>N1213*O1114</f>
        <v>0.37090921266165355</v>
      </c>
      <c r="R1213" s="8">
        <f t="shared" si="253"/>
        <v>73.276669484910556</v>
      </c>
      <c r="S1213" s="8">
        <f t="shared" si="254"/>
        <v>182.93372457650725</v>
      </c>
      <c r="T1213" s="9">
        <f t="shared" si="248"/>
        <v>1.2740468048939031</v>
      </c>
      <c r="U1213" s="10">
        <f t="shared" si="249"/>
        <v>0.73236880180284136</v>
      </c>
    </row>
    <row r="1214" spans="1:21" x14ac:dyDescent="0.3">
      <c r="A1214" s="17">
        <v>1931</v>
      </c>
      <c r="B1214" s="17">
        <v>100</v>
      </c>
      <c r="C1214" s="17">
        <v>0.48959000000000003</v>
      </c>
      <c r="D1214" s="17">
        <v>0.39330999999999999</v>
      </c>
      <c r="E1214" s="17">
        <v>0.5</v>
      </c>
      <c r="F1214" s="2">
        <f t="shared" si="255"/>
        <v>89.375779416027967</v>
      </c>
      <c r="G1214" s="3">
        <f t="shared" si="256"/>
        <v>35.152387802117957</v>
      </c>
      <c r="H1214" s="2">
        <f t="shared" si="257"/>
        <v>71.799585514968982</v>
      </c>
      <c r="I1214" s="2">
        <f>SUM(H1214:H1224)</f>
        <v>171.61045713032127</v>
      </c>
      <c r="J1214" s="4">
        <f t="shared" si="250"/>
        <v>1.9201002581639692</v>
      </c>
      <c r="K1214" s="5">
        <f t="shared" si="259"/>
        <v>6.587159999999999</v>
      </c>
      <c r="L1214" s="5">
        <f t="shared" si="251"/>
        <v>6.5543880597014922E-2</v>
      </c>
      <c r="M1214" s="8">
        <f t="shared" si="252"/>
        <v>536.3183791061482</v>
      </c>
      <c r="N1214" s="6">
        <f>((B1213+E1213)*D1213+(B1214+E1214)*D1214+(B1215+E1215)*D1215)/3/SUM(D1114:D1214)</f>
        <v>6.0009219957209687</v>
      </c>
      <c r="O1214" s="7">
        <f>O1114</f>
        <v>6.1150557676425521E-2</v>
      </c>
      <c r="P1214" s="8">
        <f>M1214*O1114</f>
        <v>32.79616797445756</v>
      </c>
      <c r="Q1214" s="5">
        <f>N1214*O1114</f>
        <v>0.36695972661106563</v>
      </c>
      <c r="R1214" s="8">
        <f t="shared" si="253"/>
        <v>45.452029243608138</v>
      </c>
      <c r="S1214" s="8">
        <f t="shared" si="254"/>
        <v>109.6570550915967</v>
      </c>
      <c r="T1214" s="9">
        <f t="shared" si="248"/>
        <v>1.2269213852800442</v>
      </c>
      <c r="U1214" s="10">
        <f t="shared" si="249"/>
        <v>0.69317887288392499</v>
      </c>
    </row>
    <row r="1215" spans="1:21" x14ac:dyDescent="0.3">
      <c r="A1215" s="17">
        <v>1931</v>
      </c>
      <c r="B1215" s="17">
        <v>101</v>
      </c>
      <c r="C1215" s="17">
        <v>0.51383999999999996</v>
      </c>
      <c r="D1215" s="17">
        <v>0.40881000000000001</v>
      </c>
      <c r="E1215" s="17">
        <v>0.5</v>
      </c>
      <c r="F1215" s="2">
        <f t="shared" si="255"/>
        <v>54.22339161391001</v>
      </c>
      <c r="G1215" s="3">
        <f t="shared" si="256"/>
        <v>22.16706472568255</v>
      </c>
      <c r="H1215" s="2">
        <f t="shared" si="257"/>
        <v>43.139859251068735</v>
      </c>
      <c r="I1215" s="2">
        <f>SUM(H1215:H1224)</f>
        <v>99.810871615352283</v>
      </c>
      <c r="J1215" s="4">
        <f t="shared" si="250"/>
        <v>1.8407345731163678</v>
      </c>
      <c r="K1215" s="5">
        <f t="shared" si="259"/>
        <v>6.9959699999999989</v>
      </c>
      <c r="L1215" s="5">
        <f t="shared" si="251"/>
        <v>6.8925812807881764E-2</v>
      </c>
      <c r="M1215" s="8">
        <f t="shared" si="252"/>
        <v>321.60759260785557</v>
      </c>
      <c r="N1215" s="6">
        <f>((B1214+E1214)*D1214+(B1215+E1215)*D1215+(B1216+E1216)*D1216)/3/SUM(D1114:D1215)</f>
        <v>5.9309762144015306</v>
      </c>
      <c r="O1215" s="7">
        <f>O1114</f>
        <v>6.1150557676425521E-2</v>
      </c>
      <c r="P1215" s="8">
        <f>M1215*O1114</f>
        <v>19.666483640943035</v>
      </c>
      <c r="Q1215" s="5">
        <f>N1215*O1114</f>
        <v>0.3626825030762687</v>
      </c>
      <c r="R1215" s="8">
        <f t="shared" si="253"/>
        <v>27.493787115533198</v>
      </c>
      <c r="S1215" s="8">
        <f t="shared" si="254"/>
        <v>64.205025847988566</v>
      </c>
      <c r="T1215" s="9">
        <f t="shared" si="248"/>
        <v>1.184083546546689</v>
      </c>
      <c r="U1215" s="10">
        <f t="shared" si="249"/>
        <v>0.65665102656967878</v>
      </c>
    </row>
    <row r="1216" spans="1:21" x14ac:dyDescent="0.3">
      <c r="A1216" s="17">
        <v>1931</v>
      </c>
      <c r="B1216" s="17">
        <v>102</v>
      </c>
      <c r="C1216" s="17">
        <v>0.53803000000000001</v>
      </c>
      <c r="D1216" s="17">
        <v>0.42397000000000001</v>
      </c>
      <c r="E1216" s="17">
        <v>0.5</v>
      </c>
      <c r="F1216" s="2">
        <f t="shared" si="255"/>
        <v>32.05632688822746</v>
      </c>
      <c r="G1216" s="3">
        <f t="shared" si="256"/>
        <v>13.590920910801797</v>
      </c>
      <c r="H1216" s="2">
        <f t="shared" si="257"/>
        <v>25.26086643282656</v>
      </c>
      <c r="I1216" s="2">
        <f>SUM(H1216:H1224)</f>
        <v>56.671012364283548</v>
      </c>
      <c r="J1216" s="4">
        <f t="shared" si="250"/>
        <v>1.7678573269445828</v>
      </c>
      <c r="K1216" s="5">
        <f t="shared" si="259"/>
        <v>7.4199399999999986</v>
      </c>
      <c r="L1216" s="5">
        <f t="shared" si="251"/>
        <v>7.2389658536585355E-2</v>
      </c>
      <c r="M1216" s="8">
        <f t="shared" si="252"/>
        <v>187.7467194286186</v>
      </c>
      <c r="N1216" s="6">
        <f>((B1215+E1215)*D1215+(B1216+E1216)*D1216+(B1217+E1217)*D1217)/3/SUM(D1114:D1216)</f>
        <v>5.8563245345200468</v>
      </c>
      <c r="O1216" s="7">
        <f>O1114</f>
        <v>6.1150557676425521E-2</v>
      </c>
      <c r="P1216" s="8">
        <f>M1216*O1114</f>
        <v>11.480816594979421</v>
      </c>
      <c r="Q1216" s="5">
        <f>N1216*O1114</f>
        <v>0.35811751122003393</v>
      </c>
      <c r="R1216" s="8">
        <f t="shared" si="253"/>
        <v>16.214507814641017</v>
      </c>
      <c r="S1216" s="8">
        <f t="shared" si="254"/>
        <v>36.711238732455364</v>
      </c>
      <c r="T1216" s="9">
        <f t="shared" si="248"/>
        <v>1.1452103935818485</v>
      </c>
      <c r="U1216" s="10">
        <f t="shared" ref="U1216:U1224" si="260">IF(T1216=0,0,J1216-T1216)</f>
        <v>0.62264693336273425</v>
      </c>
    </row>
    <row r="1217" spans="1:21" x14ac:dyDescent="0.3">
      <c r="A1217" s="17">
        <v>1931</v>
      </c>
      <c r="B1217" s="17">
        <v>103</v>
      </c>
      <c r="C1217" s="17">
        <v>0.56203999999999998</v>
      </c>
      <c r="D1217" s="17">
        <v>0.43874000000000002</v>
      </c>
      <c r="E1217" s="17">
        <v>0.5</v>
      </c>
      <c r="F1217" s="2">
        <f t="shared" si="255"/>
        <v>18.465405977425661</v>
      </c>
      <c r="G1217" s="3">
        <f t="shared" si="256"/>
        <v>8.1015122185357349</v>
      </c>
      <c r="H1217" s="2">
        <f t="shared" si="257"/>
        <v>14.414649868157793</v>
      </c>
      <c r="I1217" s="2">
        <f>SUM(H1217:H1224)</f>
        <v>31.410145931456984</v>
      </c>
      <c r="J1217" s="4">
        <f t="shared" si="250"/>
        <v>1.701026555812341</v>
      </c>
      <c r="K1217" s="5">
        <f t="shared" si="259"/>
        <v>7.8586799999999988</v>
      </c>
      <c r="L1217" s="5">
        <f t="shared" si="251"/>
        <v>7.5929275362318832E-2</v>
      </c>
      <c r="M1217" s="8">
        <f t="shared" si="252"/>
        <v>106.69813691592591</v>
      </c>
      <c r="N1217" s="6">
        <f>((B1216+E1216)*D1216+(B1217+E1217)*D1217+(B1218+E1218)*D1218)/3/SUM(D1114:D1217)</f>
        <v>5.7775302807426536</v>
      </c>
      <c r="O1217" s="7">
        <f>O1114</f>
        <v>6.1150557676425521E-2</v>
      </c>
      <c r="P1217" s="8">
        <f>M1217*O1114</f>
        <v>6.5246505754444746</v>
      </c>
      <c r="Q1217" s="5">
        <f>N1217*O1114</f>
        <v>0.35329919865984855</v>
      </c>
      <c r="R1217" s="8">
        <f t="shared" si="253"/>
        <v>9.3219656207753534</v>
      </c>
      <c r="S1217" s="8">
        <f t="shared" si="254"/>
        <v>20.496730917814347</v>
      </c>
      <c r="T1217" s="9">
        <f t="shared" si="248"/>
        <v>1.1100070555108306</v>
      </c>
      <c r="U1217" s="10">
        <f t="shared" si="260"/>
        <v>0.5910195003015104</v>
      </c>
    </row>
    <row r="1218" spans="1:21" x14ac:dyDescent="0.3">
      <c r="A1218" s="17">
        <v>1931</v>
      </c>
      <c r="B1218" s="17">
        <v>104</v>
      </c>
      <c r="C1218" s="17">
        <v>0.58575999999999995</v>
      </c>
      <c r="D1218" s="17">
        <v>0.45306000000000002</v>
      </c>
      <c r="E1218" s="17">
        <v>0.5</v>
      </c>
      <c r="F1218" s="2">
        <f t="shared" si="255"/>
        <v>10.363893758889926</v>
      </c>
      <c r="G1218" s="3">
        <f t="shared" si="256"/>
        <v>4.6954657064026701</v>
      </c>
      <c r="H1218" s="2">
        <f t="shared" si="257"/>
        <v>8.0161609056885901</v>
      </c>
      <c r="I1218" s="2">
        <f>SUM(H1218:H1224)</f>
        <v>16.995496063299193</v>
      </c>
      <c r="J1218" s="4">
        <f t="shared" si="250"/>
        <v>1.6398755582303051</v>
      </c>
      <c r="K1218" s="5">
        <f t="shared" si="259"/>
        <v>8.3117399999999986</v>
      </c>
      <c r="L1218" s="5">
        <f t="shared" si="251"/>
        <v>7.95381818181818E-2</v>
      </c>
      <c r="M1218" s="8">
        <f t="shared" si="252"/>
        <v>59.034109141897986</v>
      </c>
      <c r="N1218" s="6">
        <f>((B1217+E1217)*D1217+(B1218+E1218)*D1218+(B1219+E1219)*D1219)/3/SUM(D1114:D1218)</f>
        <v>5.695249931622822</v>
      </c>
      <c r="O1218" s="7">
        <f>O1114</f>
        <v>6.1150557676425521E-2</v>
      </c>
      <c r="P1218" s="8">
        <f>M1218*O1114</f>
        <v>3.6099686959580319</v>
      </c>
      <c r="Q1218" s="5">
        <f>N1218*O1114</f>
        <v>0.34826770942535989</v>
      </c>
      <c r="R1218" s="8">
        <f t="shared" si="253"/>
        <v>5.2243909086793066</v>
      </c>
      <c r="S1218" s="8">
        <f t="shared" si="254"/>
        <v>11.174765297038995</v>
      </c>
      <c r="T1218" s="9">
        <f t="shared" si="248"/>
        <v>1.0782400473232872</v>
      </c>
      <c r="U1218" s="10">
        <f t="shared" si="260"/>
        <v>0.56163551090701791</v>
      </c>
    </row>
    <row r="1219" spans="1:21" x14ac:dyDescent="0.3">
      <c r="A1219" s="17">
        <v>1931</v>
      </c>
      <c r="B1219" s="17">
        <v>105</v>
      </c>
      <c r="C1219" s="17">
        <v>0.60909000000000002</v>
      </c>
      <c r="D1219" s="17">
        <v>0.46689999999999998</v>
      </c>
      <c r="E1219" s="17">
        <v>0.5</v>
      </c>
      <c r="F1219" s="2">
        <f t="shared" si="255"/>
        <v>5.6684280524872559</v>
      </c>
      <c r="G1219" s="3">
        <f t="shared" si="256"/>
        <v>2.6465890577062998</v>
      </c>
      <c r="H1219" s="2">
        <f t="shared" si="257"/>
        <v>4.3451335236341055</v>
      </c>
      <c r="I1219" s="2">
        <f>SUM(H1219:H1224)</f>
        <v>8.9793351576105991</v>
      </c>
      <c r="J1219" s="4">
        <f t="shared" si="250"/>
        <v>1.5840961681908525</v>
      </c>
      <c r="K1219" s="5">
        <f t="shared" si="259"/>
        <v>8.7786399999999993</v>
      </c>
      <c r="L1219" s="5">
        <f t="shared" si="251"/>
        <v>8.3209857819905211E-2</v>
      </c>
      <c r="M1219" s="8">
        <f t="shared" si="252"/>
        <v>31.806196129242643</v>
      </c>
      <c r="N1219" s="6">
        <f>((B1218+E1218)*D1218+(B1219+E1219)*D1219+(B1220+E1220)*D1220)/3/SUM(D1114:D1219)</f>
        <v>5.6099813486675236</v>
      </c>
      <c r="O1219" s="7">
        <f>O1114</f>
        <v>6.1150557676425521E-2</v>
      </c>
      <c r="P1219" s="8">
        <f>M1219*O1114</f>
        <v>1.9449666308689544</v>
      </c>
      <c r="Q1219" s="5">
        <f>N1219*O1114</f>
        <v>0.34305348802536484</v>
      </c>
      <c r="R1219" s="8">
        <f t="shared" si="253"/>
        <v>2.8545203124154814</v>
      </c>
      <c r="S1219" s="8">
        <f t="shared" si="254"/>
        <v>5.9503743883596893</v>
      </c>
      <c r="T1219" s="9">
        <f t="shared" si="248"/>
        <v>1.0497397749890673</v>
      </c>
      <c r="U1219" s="10">
        <f t="shared" si="260"/>
        <v>0.53435639320178518</v>
      </c>
    </row>
    <row r="1220" spans="1:21" x14ac:dyDescent="0.3">
      <c r="A1220" s="17">
        <v>1931</v>
      </c>
      <c r="B1220" s="17">
        <v>106</v>
      </c>
      <c r="C1220" s="17">
        <v>0.63192999999999999</v>
      </c>
      <c r="D1220" s="17">
        <v>0.48020000000000002</v>
      </c>
      <c r="E1220" s="17">
        <v>0.5</v>
      </c>
      <c r="F1220" s="2">
        <f t="shared" si="255"/>
        <v>3.0218389947809561</v>
      </c>
      <c r="G1220" s="3">
        <f t="shared" si="256"/>
        <v>1.4510870852938151</v>
      </c>
      <c r="H1220" s="2">
        <f t="shared" si="257"/>
        <v>2.2962954521340486</v>
      </c>
      <c r="I1220" s="2">
        <f>SUM(H1220:H1224)</f>
        <v>4.6342016339764944</v>
      </c>
      <c r="J1220" s="4">
        <f t="shared" si="250"/>
        <v>1.5335700022338263</v>
      </c>
      <c r="K1220" s="5">
        <f t="shared" si="259"/>
        <v>9.2588399999999993</v>
      </c>
      <c r="L1220" s="5">
        <f t="shared" si="251"/>
        <v>8.6937464788732391E-2</v>
      </c>
      <c r="M1220" s="8">
        <f t="shared" si="252"/>
        <v>16.691159430748488</v>
      </c>
      <c r="N1220" s="6">
        <f>((B1219+E1219)*D1219+(B1220+E1220)*D1220+(B1221+E1221)*D1221)/3/SUM(D1114:D1220)</f>
        <v>5.5223395515348939</v>
      </c>
      <c r="O1220" s="7">
        <f>O1114</f>
        <v>6.1150557676425521E-2</v>
      </c>
      <c r="P1220" s="8">
        <f>M1220*O1114</f>
        <v>1.0206737074563992</v>
      </c>
      <c r="Q1220" s="5">
        <f>N1220*O1114</f>
        <v>0.33769414325494035</v>
      </c>
      <c r="R1220" s="8">
        <f t="shared" si="253"/>
        <v>1.5208499267654254</v>
      </c>
      <c r="S1220" s="8">
        <f t="shared" si="254"/>
        <v>3.0958540759442084</v>
      </c>
      <c r="T1220" s="9">
        <f t="shared" ref="T1220:T1283" si="261">S1220/F1220</f>
        <v>1.0244933900486044</v>
      </c>
      <c r="U1220" s="10">
        <f t="shared" si="260"/>
        <v>0.50907661218522193</v>
      </c>
    </row>
    <row r="1221" spans="1:21" x14ac:dyDescent="0.3">
      <c r="A1221" s="17">
        <v>1931</v>
      </c>
      <c r="B1221" s="17">
        <v>107</v>
      </c>
      <c r="C1221" s="17">
        <v>0.65419000000000005</v>
      </c>
      <c r="D1221" s="17">
        <v>0.49295</v>
      </c>
      <c r="E1221" s="17">
        <v>0.5</v>
      </c>
      <c r="F1221" s="2">
        <f t="shared" si="255"/>
        <v>1.5707519094871409</v>
      </c>
      <c r="G1221" s="3">
        <f t="shared" si="256"/>
        <v>0.7743021537816861</v>
      </c>
      <c r="H1221" s="2">
        <f t="shared" si="257"/>
        <v>1.1836008325962979</v>
      </c>
      <c r="I1221" s="2">
        <f>SUM(H1221:H1224)</f>
        <v>2.3379061818424458</v>
      </c>
      <c r="J1221" s="4">
        <f t="shared" si="250"/>
        <v>1.48839938867608</v>
      </c>
      <c r="K1221" s="5">
        <f t="shared" si="259"/>
        <v>9.7517899999999997</v>
      </c>
      <c r="L1221" s="5">
        <f t="shared" si="251"/>
        <v>9.0714325581395347E-2</v>
      </c>
      <c r="M1221" s="8">
        <f t="shared" si="252"/>
        <v>8.5356105424266993</v>
      </c>
      <c r="N1221" s="6">
        <f>((B1220+E1220)*D1220+(B1221+E1221)*D1221+(B1222+E1222)*D1222)/3/SUM(D1114:D1221)</f>
        <v>5.432812676783783</v>
      </c>
      <c r="O1221" s="7">
        <f>O1114</f>
        <v>6.1150557676425521E-2</v>
      </c>
      <c r="P1221" s="8">
        <f>M1221*O1114</f>
        <v>0.52195734477816957</v>
      </c>
      <c r="Q1221" s="5">
        <f>N1221*O1114</f>
        <v>0.33221952493688245</v>
      </c>
      <c r="R1221" s="8">
        <f t="shared" si="253"/>
        <v>0.79038552627625724</v>
      </c>
      <c r="S1221" s="8">
        <f t="shared" si="254"/>
        <v>1.575004149178783</v>
      </c>
      <c r="T1221" s="9">
        <f t="shared" si="261"/>
        <v>1.0027071364140696</v>
      </c>
      <c r="U1221" s="10">
        <f t="shared" si="260"/>
        <v>0.4856922522620104</v>
      </c>
    </row>
    <row r="1222" spans="1:21" x14ac:dyDescent="0.3">
      <c r="A1222" s="17">
        <v>1931</v>
      </c>
      <c r="B1222" s="17">
        <v>108</v>
      </c>
      <c r="C1222" s="17">
        <v>0.67579999999999996</v>
      </c>
      <c r="D1222" s="17">
        <v>0.50512000000000001</v>
      </c>
      <c r="E1222" s="17">
        <v>0.5</v>
      </c>
      <c r="F1222" s="2">
        <f t="shared" si="255"/>
        <v>0.79644975570545484</v>
      </c>
      <c r="G1222" s="3">
        <f t="shared" si="256"/>
        <v>0.40230270060193934</v>
      </c>
      <c r="H1222" s="3">
        <f t="shared" si="257"/>
        <v>0.5952984054044852</v>
      </c>
      <c r="I1222" s="2">
        <f>SUM(H1222:H1224)</f>
        <v>1.1543053492461481</v>
      </c>
      <c r="J1222" s="4">
        <f t="shared" si="250"/>
        <v>1.4493134576</v>
      </c>
      <c r="K1222" s="5">
        <f>IF(F1222=0, K1221, K1221+G1222/F1222)</f>
        <v>10.25691</v>
      </c>
      <c r="L1222" s="5">
        <f t="shared" si="251"/>
        <v>9.4533732718894009E-2</v>
      </c>
      <c r="M1222" s="8">
        <f t="shared" si="252"/>
        <v>4.2556523373326289</v>
      </c>
      <c r="N1222" s="6">
        <f>((B1221+E1221)*D1221+(B1222+E1222)*D1222+(B1223+E1223)*D1223)/3/SUM(D1114:D1222)</f>
        <v>5.3419693000458555</v>
      </c>
      <c r="O1222" s="7">
        <f>O1114</f>
        <v>6.1150557676425521E-2</v>
      </c>
      <c r="P1222" s="8">
        <f>M1222*O1114</f>
        <v>0.26023551370487402</v>
      </c>
      <c r="Q1222" s="5">
        <f>N1222*O1114</f>
        <v>0.32666440178814854</v>
      </c>
      <c r="R1222" s="8">
        <f t="shared" si="253"/>
        <v>0.40083560791759026</v>
      </c>
      <c r="S1222" s="8">
        <f t="shared" si="254"/>
        <v>0.78461862290252582</v>
      </c>
      <c r="T1222" s="9">
        <f t="shared" si="261"/>
        <v>0.98514516111258066</v>
      </c>
      <c r="U1222" s="10">
        <f t="shared" si="260"/>
        <v>0.46416829648741931</v>
      </c>
    </row>
    <row r="1223" spans="1:21" x14ac:dyDescent="0.3">
      <c r="A1223" s="17">
        <v>1931</v>
      </c>
      <c r="B1223" s="17">
        <v>109</v>
      </c>
      <c r="C1223" s="17">
        <v>0.69669000000000003</v>
      </c>
      <c r="D1223" s="17">
        <v>0.51670000000000005</v>
      </c>
      <c r="E1223" s="17">
        <v>0.5</v>
      </c>
      <c r="F1223" s="2">
        <f t="shared" si="255"/>
        <v>0.3941470551035155</v>
      </c>
      <c r="G1223" s="3">
        <f t="shared" si="256"/>
        <v>0.20365578337198648</v>
      </c>
      <c r="H1223" s="3">
        <f t="shared" si="257"/>
        <v>0.29231916341752229</v>
      </c>
      <c r="I1223" s="2">
        <f>SUM(H1223:H1224)</f>
        <v>0.55900694384166294</v>
      </c>
      <c r="J1223" s="4">
        <f t="shared" si="250"/>
        <v>1.4182700000000001</v>
      </c>
      <c r="K1223" s="5">
        <f>IF(F1223=0, K1222, K1222+G1223/F1223)</f>
        <v>10.77361</v>
      </c>
      <c r="L1223" s="5">
        <f t="shared" si="251"/>
        <v>9.8389132420091327E-2</v>
      </c>
      <c r="M1223" s="8">
        <f t="shared" si="252"/>
        <v>2.069901201104599</v>
      </c>
      <c r="N1223" s="6">
        <f>((B1222+E1222)*D1222+(B1223+E1223)*D1223)/2/SUM(D1114:D1223)</f>
        <v>5.1693058315643512</v>
      </c>
      <c r="O1223" s="7">
        <f>O1114</f>
        <v>6.1150557676425521E-2</v>
      </c>
      <c r="P1223" s="8">
        <f>M1223*O1114</f>
        <v>0.12657561278264923</v>
      </c>
      <c r="Q1223" s="5">
        <f>N1223*O1114</f>
        <v>0.31610593440015866</v>
      </c>
      <c r="R1223" s="8">
        <f t="shared" si="253"/>
        <v>0.19991534112235373</v>
      </c>
      <c r="S1223" s="8">
        <f t="shared" si="254"/>
        <v>0.38378301498493561</v>
      </c>
      <c r="T1223" s="9">
        <f t="shared" si="261"/>
        <v>0.97370514384318319</v>
      </c>
      <c r="U1223" s="10">
        <f t="shared" si="260"/>
        <v>0.44456485615681696</v>
      </c>
    </row>
    <row r="1224" spans="1:21" x14ac:dyDescent="0.3">
      <c r="A1224" s="17">
        <v>1931</v>
      </c>
      <c r="B1224" s="17" t="s">
        <v>19</v>
      </c>
      <c r="C1224" s="17">
        <v>0.71679000000000004</v>
      </c>
      <c r="D1224" s="17">
        <v>1</v>
      </c>
      <c r="E1224" s="17">
        <v>1.4</v>
      </c>
      <c r="F1224" s="2">
        <f t="shared" si="255"/>
        <v>0.19049127173152902</v>
      </c>
      <c r="G1224" s="3">
        <f t="shared" si="256"/>
        <v>0.19049127173152902</v>
      </c>
      <c r="H1224" s="3">
        <f>E1224*F1224</f>
        <v>0.2666877804241406</v>
      </c>
      <c r="I1224" s="2">
        <f>SUM(H1224:H1224)</f>
        <v>0.2666877804241406</v>
      </c>
      <c r="J1224" s="4">
        <f t="shared" si="250"/>
        <v>1.4</v>
      </c>
      <c r="K1224" s="5">
        <f>IF(F1224=0, K1223, K1223+G1224/F1224)</f>
        <v>11.77361</v>
      </c>
      <c r="L1224" s="5">
        <f>K1224/(110+E1224)</f>
        <v>0.10568770197486534</v>
      </c>
      <c r="M1224" s="8">
        <f t="shared" si="252"/>
        <v>1.8023977073210626</v>
      </c>
      <c r="N1224" s="6">
        <f>N1223-(N1221-N1222)</f>
        <v>5.0784624548264237</v>
      </c>
      <c r="O1224" s="7">
        <f>O1114</f>
        <v>6.1150557676425521E-2</v>
      </c>
      <c r="P1224" s="8">
        <f>M1224*O1114</f>
        <v>0.11021762495739376</v>
      </c>
      <c r="Q1224" s="5">
        <f>N1224*O1114</f>
        <v>0.31055081125142475</v>
      </c>
      <c r="R1224" s="8">
        <f t="shared" si="253"/>
        <v>0.18386767386258188</v>
      </c>
      <c r="S1224" s="8">
        <f>R1224</f>
        <v>0.18386767386258188</v>
      </c>
      <c r="T1224" s="9">
        <f t="shared" si="261"/>
        <v>0.96522886424800514</v>
      </c>
      <c r="U1224" s="10">
        <f t="shared" si="260"/>
        <v>0.43477113575199478</v>
      </c>
    </row>
    <row r="1225" spans="1:21" x14ac:dyDescent="0.3">
      <c r="A1225" s="17">
        <v>1932</v>
      </c>
      <c r="B1225" s="17">
        <v>0</v>
      </c>
      <c r="C1225" s="17">
        <v>4.5920000000000002E-2</v>
      </c>
      <c r="D1225" s="17">
        <v>4.4249999999999998E-2</v>
      </c>
      <c r="E1225" s="17">
        <v>0.18</v>
      </c>
      <c r="F1225" s="2">
        <v>100000</v>
      </c>
      <c r="G1225" s="3">
        <f>100000*D1225</f>
        <v>4425</v>
      </c>
      <c r="H1225" s="2">
        <f>F1225-(1-E1225)*G1225</f>
        <v>96371.5</v>
      </c>
      <c r="I1225" s="2">
        <f>SUM(H1225:H1335)</f>
        <v>6383337.3113810439</v>
      </c>
      <c r="J1225" s="4">
        <f>I1225/F1225</f>
        <v>63.833373113810438</v>
      </c>
      <c r="K1225" s="5">
        <f>G1225/F1225</f>
        <v>4.4249999999999998E-2</v>
      </c>
      <c r="L1225" s="5">
        <f>K1225/(0.1+E1225)</f>
        <v>0.15803571428571425</v>
      </c>
      <c r="M1225">
        <f>G1225/L1225</f>
        <v>28000.000000000007</v>
      </c>
      <c r="N1225" s="6">
        <f>(0.1+E1225)*D1225/SUM(D1225:D1225)</f>
        <v>0.28000000000000003</v>
      </c>
      <c r="O1225" s="7">
        <f>IF((I1225-J1225*F1225+MAX(N1227:N1320)*F1225)/SUM(M1225:M1335)&gt;1/MAX(N1227:N1323),1/MAX(N1227:N1323),(I1225-J1225*F1225+MAX(N1227:N1320)*F1225)/SUM(M1225:M1335))</f>
        <v>6.1609150849636259E-2</v>
      </c>
      <c r="P1225" s="8">
        <f>M1225*O1225</f>
        <v>1725.0562237898157</v>
      </c>
      <c r="Q1225" s="5">
        <f>N1225*O1225</f>
        <v>1.7250562237898153E-2</v>
      </c>
      <c r="R1225" s="8">
        <f>((1-Q1225)*H1225)</f>
        <v>94709.037441290406</v>
      </c>
      <c r="S1225" s="8">
        <f>R1225+S1226</f>
        <v>5720696.239975201</v>
      </c>
      <c r="T1225" s="9">
        <f t="shared" si="261"/>
        <v>57.206962399752008</v>
      </c>
      <c r="U1225" s="10">
        <f t="shared" ref="U1225:U1288" si="262">J1225-T1225</f>
        <v>6.6264107140584301</v>
      </c>
    </row>
    <row r="1226" spans="1:21" x14ac:dyDescent="0.3">
      <c r="A1226" s="17">
        <v>1932</v>
      </c>
      <c r="B1226" s="17">
        <v>1</v>
      </c>
      <c r="C1226" s="17">
        <v>7.9399999999999991E-3</v>
      </c>
      <c r="D1226" s="17">
        <v>7.9100000000000004E-3</v>
      </c>
      <c r="E1226" s="17">
        <v>0.5</v>
      </c>
      <c r="F1226" s="2">
        <f>F1225-G1225</f>
        <v>95575</v>
      </c>
      <c r="G1226" s="3">
        <f>D1226*F1226</f>
        <v>755.99824999999998</v>
      </c>
      <c r="H1226" s="2">
        <f>F1226-0.5*G1226</f>
        <v>95197.000874999998</v>
      </c>
      <c r="I1226" s="2">
        <f>SUM(H1226:H1335)</f>
        <v>6286965.8113810429</v>
      </c>
      <c r="J1226" s="4">
        <f t="shared" ref="J1226:J1289" si="263">I1226/F1226</f>
        <v>65.780442703437544</v>
      </c>
      <c r="K1226" s="5">
        <f>K1225+G1226/F1226</f>
        <v>5.2159999999999998E-2</v>
      </c>
      <c r="L1226" s="5">
        <f t="shared" ref="L1226:L1289" si="264">K1226/(B1226+E1226)</f>
        <v>3.477333333333333E-2</v>
      </c>
      <c r="M1226" s="8">
        <f t="shared" ref="M1226:M1289" si="265">G1226/L1226</f>
        <v>21740.747220092027</v>
      </c>
      <c r="N1226" s="6">
        <f>(B1226+E1226)*D1226/SUM(D1225:D1226)</f>
        <v>0.22747315950920247</v>
      </c>
      <c r="O1226" s="7">
        <f>O1225</f>
        <v>6.1609150849636259E-2</v>
      </c>
      <c r="P1226" s="8">
        <f>M1226*O1225</f>
        <v>1339.4289750664598</v>
      </c>
      <c r="Q1226" s="5">
        <f>N1226*O1225</f>
        <v>1.4014428198445825E-2</v>
      </c>
      <c r="R1226" s="8">
        <f t="shared" ref="R1226:R1289" si="266">((1-Q1226)*H1226)</f>
        <v>93862.869341529935</v>
      </c>
      <c r="S1226" s="8">
        <f t="shared" ref="S1226:S1289" si="267">R1226+S1227</f>
        <v>5625987.202533911</v>
      </c>
      <c r="T1226" s="9">
        <f t="shared" si="261"/>
        <v>58.864631990938122</v>
      </c>
      <c r="U1226" s="10">
        <f t="shared" si="262"/>
        <v>6.9158107124994217</v>
      </c>
    </row>
    <row r="1227" spans="1:21" x14ac:dyDescent="0.3">
      <c r="A1227" s="17">
        <v>1932</v>
      </c>
      <c r="B1227" s="17">
        <v>2</v>
      </c>
      <c r="C1227" s="17">
        <v>3.8800000000000002E-3</v>
      </c>
      <c r="D1227" s="17">
        <v>3.8700000000000002E-3</v>
      </c>
      <c r="E1227" s="17">
        <v>0.5</v>
      </c>
      <c r="F1227" s="2">
        <f t="shared" ref="F1227:F1290" si="268">F1226-G1226</f>
        <v>94819.001749999996</v>
      </c>
      <c r="G1227" s="3">
        <f t="shared" ref="G1227:G1290" si="269">D1227*F1227</f>
        <v>366.94953677249998</v>
      </c>
      <c r="H1227" s="2">
        <f t="shared" ref="H1227:H1290" si="270">F1227-0.5*G1227</f>
        <v>94635.526981613744</v>
      </c>
      <c r="I1227" s="2">
        <f>SUM(H1227:H1335)</f>
        <v>6191768.810506043</v>
      </c>
      <c r="J1227" s="4">
        <f t="shared" si="263"/>
        <v>65.300928044267707</v>
      </c>
      <c r="K1227" s="5">
        <f t="shared" ref="K1227:K1290" si="271">K1226+G1227/F1227</f>
        <v>5.6029999999999996E-2</v>
      </c>
      <c r="L1227" s="5">
        <f t="shared" si="264"/>
        <v>2.2411999999999998E-2</v>
      </c>
      <c r="M1227" s="8">
        <f t="shared" si="265"/>
        <v>16372.904549906301</v>
      </c>
      <c r="N1227" s="6">
        <f>((B1226+E1226)*D1226+(B1227+E1227)*D1227+(B1228+E1228)*D1228)/3/SUM(D1225:D1227)</f>
        <v>0.18873817597715511</v>
      </c>
      <c r="O1227" s="7">
        <f>O1225</f>
        <v>6.1609150849636259E-2</v>
      </c>
      <c r="P1227" s="8">
        <f>M1227*O1225</f>
        <v>1008.7207462618732</v>
      </c>
      <c r="Q1227" s="5">
        <f>N1227*O1225</f>
        <v>1.1627998754861743E-2</v>
      </c>
      <c r="R1227" s="8">
        <f t="shared" si="266"/>
        <v>93535.10519170585</v>
      </c>
      <c r="S1227" s="8">
        <f t="shared" si="267"/>
        <v>5532124.3331923811</v>
      </c>
      <c r="T1227" s="9">
        <f t="shared" si="261"/>
        <v>58.344047407062916</v>
      </c>
      <c r="U1227" s="10">
        <f t="shared" si="262"/>
        <v>6.9568806372047902</v>
      </c>
    </row>
    <row r="1228" spans="1:21" x14ac:dyDescent="0.3">
      <c r="A1228" s="17">
        <v>1932</v>
      </c>
      <c r="B1228" s="17">
        <v>3</v>
      </c>
      <c r="C1228" s="17">
        <v>2.9099999999999998E-3</v>
      </c>
      <c r="D1228" s="17">
        <v>2.9099999999999998E-3</v>
      </c>
      <c r="E1228" s="17">
        <v>0.5</v>
      </c>
      <c r="F1228" s="2">
        <f t="shared" si="268"/>
        <v>94452.052213227493</v>
      </c>
      <c r="G1228" s="3">
        <f t="shared" si="269"/>
        <v>274.85547194049201</v>
      </c>
      <c r="H1228" s="2">
        <f t="shared" si="270"/>
        <v>94314.624477257254</v>
      </c>
      <c r="I1228" s="2">
        <f>SUM(H1228:H1335)</f>
        <v>6097133.2835244285</v>
      </c>
      <c r="J1228" s="4">
        <f t="shared" si="263"/>
        <v>64.552681923310914</v>
      </c>
      <c r="K1228" s="5">
        <f t="shared" si="271"/>
        <v>5.8939999999999999E-2</v>
      </c>
      <c r="L1228" s="5">
        <f t="shared" si="264"/>
        <v>1.6840000000000001E-2</v>
      </c>
      <c r="M1228" s="8">
        <f t="shared" si="265"/>
        <v>16321.583844447268</v>
      </c>
      <c r="N1228" s="6">
        <f>((B1227+E1227)*D1227+(B1228+E1228)*D1228+(B1229+E1229)*D1229)/3/SUM(D1225:D1228)</f>
        <v>0.17059721750933152</v>
      </c>
      <c r="O1228" s="7">
        <f>O1225</f>
        <v>6.1609150849636259E-2</v>
      </c>
      <c r="P1228" s="8">
        <f>M1228*O1225</f>
        <v>1005.5589211775379</v>
      </c>
      <c r="Q1228" s="5">
        <f>N1228*O1225</f>
        <v>1.0510349708060614E-2</v>
      </c>
      <c r="R1228" s="8">
        <f t="shared" si="266"/>
        <v>93323.344791416865</v>
      </c>
      <c r="S1228" s="8">
        <f t="shared" si="267"/>
        <v>5438589.2280006753</v>
      </c>
      <c r="T1228" s="9">
        <f t="shared" si="261"/>
        <v>57.580424147089424</v>
      </c>
      <c r="U1228" s="10">
        <f t="shared" si="262"/>
        <v>6.9722577762214897</v>
      </c>
    </row>
    <row r="1229" spans="1:21" x14ac:dyDescent="0.3">
      <c r="A1229" s="17">
        <v>1932</v>
      </c>
      <c r="B1229" s="17">
        <v>4</v>
      </c>
      <c r="C1229" s="17">
        <v>2.2899999999999999E-3</v>
      </c>
      <c r="D1229" s="17">
        <v>2.2899999999999999E-3</v>
      </c>
      <c r="E1229" s="17">
        <v>0.5</v>
      </c>
      <c r="F1229" s="2">
        <f t="shared" si="268"/>
        <v>94177.196741287</v>
      </c>
      <c r="G1229" s="3">
        <f t="shared" si="269"/>
        <v>215.66578053754722</v>
      </c>
      <c r="H1229" s="2">
        <f t="shared" si="270"/>
        <v>94069.363851018221</v>
      </c>
      <c r="I1229" s="2">
        <f>SUM(H1229:H1335)</f>
        <v>6002818.6590471715</v>
      </c>
      <c r="J1229" s="4">
        <f t="shared" si="263"/>
        <v>63.739619215227222</v>
      </c>
      <c r="K1229" s="5">
        <f t="shared" si="271"/>
        <v>6.123E-2</v>
      </c>
      <c r="L1229" s="5">
        <f t="shared" si="264"/>
        <v>1.3606666666666666E-2</v>
      </c>
      <c r="M1229" s="8">
        <f t="shared" si="265"/>
        <v>15850.008368756533</v>
      </c>
      <c r="N1229" s="6">
        <f>((B1228+E1228)*D1228+(B1229+E1229)*D1229+(B1230+E1230)*D1230)/3/SUM(D1225:D1229)</f>
        <v>0.16903478686918177</v>
      </c>
      <c r="O1229" s="7">
        <f>O1225</f>
        <v>6.1609150849636259E-2</v>
      </c>
      <c r="P1229" s="8">
        <f>M1229*O1225</f>
        <v>976.50555655871835</v>
      </c>
      <c r="Q1229" s="5">
        <f>N1229*O1225</f>
        <v>1.0414089683059534E-2</v>
      </c>
      <c r="R1229" s="8">
        <f t="shared" si="266"/>
        <v>93089.717059445349</v>
      </c>
      <c r="S1229" s="8">
        <f t="shared" si="267"/>
        <v>5345265.8832092583</v>
      </c>
      <c r="T1229" s="9">
        <f t="shared" si="261"/>
        <v>56.757538641685962</v>
      </c>
      <c r="U1229" s="10">
        <f t="shared" si="262"/>
        <v>6.9820805735412605</v>
      </c>
    </row>
    <row r="1230" spans="1:21" x14ac:dyDescent="0.3">
      <c r="A1230" s="17">
        <v>1932</v>
      </c>
      <c r="B1230" s="17">
        <v>5</v>
      </c>
      <c r="C1230" s="17">
        <v>1.92E-3</v>
      </c>
      <c r="D1230" s="17">
        <v>1.92E-3</v>
      </c>
      <c r="E1230" s="17">
        <v>0.5</v>
      </c>
      <c r="F1230" s="2">
        <f t="shared" si="268"/>
        <v>93961.530960749456</v>
      </c>
      <c r="G1230" s="3">
        <f t="shared" si="269"/>
        <v>180.40613944463897</v>
      </c>
      <c r="H1230" s="2">
        <f t="shared" si="270"/>
        <v>93871.327891027133</v>
      </c>
      <c r="I1230" s="2">
        <f>SUM(H1230:H1335)</f>
        <v>5908749.2951961532</v>
      </c>
      <c r="J1230" s="4">
        <f t="shared" si="263"/>
        <v>62.884770339304225</v>
      </c>
      <c r="K1230" s="5">
        <f t="shared" si="271"/>
        <v>6.3149999999999998E-2</v>
      </c>
      <c r="L1230" s="5">
        <f t="shared" si="264"/>
        <v>1.1481818181818182E-2</v>
      </c>
      <c r="M1230" s="8">
        <f t="shared" si="265"/>
        <v>15712.332018139577</v>
      </c>
      <c r="N1230" s="6">
        <f>((B1229+E1229)*D1229+(B1230+E1230)*D1230+(B1231+E1231)*D1231)/3/SUM(D1225:D1230)</f>
        <v>0.16777513855898654</v>
      </c>
      <c r="O1230" s="7">
        <f>O1225</f>
        <v>6.1609150849636259E-2</v>
      </c>
      <c r="P1230" s="8">
        <f>M1230*O1225</f>
        <v>968.02343350513092</v>
      </c>
      <c r="Q1230" s="5">
        <f>N1230*O1225</f>
        <v>1.0336483820299227E-2</v>
      </c>
      <c r="R1230" s="8">
        <f t="shared" si="266"/>
        <v>92901.028429091515</v>
      </c>
      <c r="S1230" s="8">
        <f t="shared" si="267"/>
        <v>5252176.1661498128</v>
      </c>
      <c r="T1230" s="9">
        <f t="shared" si="261"/>
        <v>55.897090143665324</v>
      </c>
      <c r="U1230" s="10">
        <f t="shared" si="262"/>
        <v>6.9876801956389016</v>
      </c>
    </row>
    <row r="1231" spans="1:21" x14ac:dyDescent="0.3">
      <c r="A1231" s="17">
        <v>1932</v>
      </c>
      <c r="B1231" s="17">
        <v>6</v>
      </c>
      <c r="C1231" s="17">
        <v>1.6800000000000001E-3</v>
      </c>
      <c r="D1231" s="17">
        <v>1.6800000000000001E-3</v>
      </c>
      <c r="E1231" s="17">
        <v>0.5</v>
      </c>
      <c r="F1231" s="2">
        <f t="shared" si="268"/>
        <v>93781.124821304824</v>
      </c>
      <c r="G1231" s="3">
        <f t="shared" si="269"/>
        <v>157.55228969979211</v>
      </c>
      <c r="H1231" s="2">
        <f t="shared" si="270"/>
        <v>93702.348676454931</v>
      </c>
      <c r="I1231" s="2">
        <f>SUM(H1231:H1335)</f>
        <v>5814877.9673051257</v>
      </c>
      <c r="J1231" s="4">
        <f t="shared" si="263"/>
        <v>62.004779515974889</v>
      </c>
      <c r="K1231" s="5">
        <f t="shared" si="271"/>
        <v>6.4829999999999999E-2</v>
      </c>
      <c r="L1231" s="5">
        <f t="shared" si="264"/>
        <v>9.9738461538461543E-3</v>
      </c>
      <c r="M1231" s="8">
        <f t="shared" si="265"/>
        <v>15796.543005532141</v>
      </c>
      <c r="N1231" s="6">
        <f>((B1230+E1230)*D1230+(B1231+E1231)*D1231+(B1232+E1232)*D1232)/3/SUM(D1225:D1231)</f>
        <v>0.16790066327317602</v>
      </c>
      <c r="O1231" s="7">
        <f>O1225</f>
        <v>6.1609150849636259E-2</v>
      </c>
      <c r="P1231" s="8">
        <f>M1231*O1225</f>
        <v>973.21160093059621</v>
      </c>
      <c r="Q1231" s="5">
        <f>N1231*O1225</f>
        <v>1.0344217291351083E-2</v>
      </c>
      <c r="R1231" s="8">
        <f t="shared" si="266"/>
        <v>92733.071221035745</v>
      </c>
      <c r="S1231" s="8">
        <f t="shared" si="267"/>
        <v>5159275.1377207208</v>
      </c>
      <c r="T1231" s="9">
        <f t="shared" si="261"/>
        <v>55.014003591356555</v>
      </c>
      <c r="U1231" s="10">
        <f t="shared" si="262"/>
        <v>6.9907759246183332</v>
      </c>
    </row>
    <row r="1232" spans="1:21" x14ac:dyDescent="0.3">
      <c r="A1232" s="17">
        <v>1932</v>
      </c>
      <c r="B1232" s="17">
        <v>7</v>
      </c>
      <c r="C1232" s="17">
        <v>1.49E-3</v>
      </c>
      <c r="D1232" s="17">
        <v>1.49E-3</v>
      </c>
      <c r="E1232" s="17">
        <v>0.5</v>
      </c>
      <c r="F1232" s="2">
        <f t="shared" si="268"/>
        <v>93623.572531605038</v>
      </c>
      <c r="G1232" s="3">
        <f t="shared" si="269"/>
        <v>139.49912307209149</v>
      </c>
      <c r="H1232" s="2">
        <f t="shared" si="270"/>
        <v>93553.822970068999</v>
      </c>
      <c r="I1232" s="2">
        <f>SUM(H1232:H1335)</f>
        <v>5721175.6186286714</v>
      </c>
      <c r="J1232" s="4">
        <f t="shared" si="263"/>
        <v>61.108281428775236</v>
      </c>
      <c r="K1232" s="5">
        <f t="shared" si="271"/>
        <v>6.6320000000000004E-2</v>
      </c>
      <c r="L1232" s="5">
        <f t="shared" si="264"/>
        <v>8.8426666666666671E-3</v>
      </c>
      <c r="M1232" s="8">
        <f t="shared" si="265"/>
        <v>15775.684907127354</v>
      </c>
      <c r="N1232" s="6">
        <f>((B1231+E1231)*D1231+(B1232+E1232)*D1232+(B1233+E1233)*D1233)/3/SUM(D1225:D1232)</f>
        <v>0.16872738238841978</v>
      </c>
      <c r="O1232" s="7">
        <f>O1225</f>
        <v>6.1609150849636259E-2</v>
      </c>
      <c r="P1232" s="8">
        <f>M1232*O1225</f>
        <v>971.92655119953906</v>
      </c>
      <c r="Q1232" s="5">
        <f>N1232*O1225</f>
        <v>1.0395150754032413E-2</v>
      </c>
      <c r="R1232" s="8">
        <f t="shared" si="266"/>
        <v>92581.316876679077</v>
      </c>
      <c r="S1232" s="8">
        <f t="shared" si="267"/>
        <v>5066542.0664996849</v>
      </c>
      <c r="T1232" s="9">
        <f t="shared" si="261"/>
        <v>54.116094157690291</v>
      </c>
      <c r="U1232" s="10">
        <f t="shared" si="262"/>
        <v>6.9921872710849442</v>
      </c>
    </row>
    <row r="1233" spans="1:21" x14ac:dyDescent="0.3">
      <c r="A1233" s="17">
        <v>1932</v>
      </c>
      <c r="B1233" s="17">
        <v>8</v>
      </c>
      <c r="C1233" s="17">
        <v>1.3500000000000001E-3</v>
      </c>
      <c r="D1233" s="17">
        <v>1.3500000000000001E-3</v>
      </c>
      <c r="E1233" s="17">
        <v>0.5</v>
      </c>
      <c r="F1233" s="2">
        <f t="shared" si="268"/>
        <v>93484.073408532946</v>
      </c>
      <c r="G1233" s="3">
        <f t="shared" si="269"/>
        <v>126.20349910151948</v>
      </c>
      <c r="H1233" s="2">
        <f t="shared" si="270"/>
        <v>93420.971658982191</v>
      </c>
      <c r="I1233" s="2">
        <f>SUM(H1233:H1335)</f>
        <v>5627621.7956586024</v>
      </c>
      <c r="J1233" s="4">
        <f t="shared" si="263"/>
        <v>60.198722525337992</v>
      </c>
      <c r="K1233" s="5">
        <f t="shared" si="271"/>
        <v>6.7670000000000008E-2</v>
      </c>
      <c r="L1233" s="5">
        <f t="shared" si="264"/>
        <v>7.9611764705882354E-3</v>
      </c>
      <c r="M1233" s="8">
        <f t="shared" si="265"/>
        <v>15852.367997087566</v>
      </c>
      <c r="N1233" s="6">
        <f>((B1232+E1232)*D1232+(B1233+E1233)*D1233+(B1234+E1234)*D1234)/3/SUM(D1225:D1233)</f>
        <v>0.1691295995271169</v>
      </c>
      <c r="O1233" s="7">
        <f>O1225</f>
        <v>6.1609150849636259E-2</v>
      </c>
      <c r="P1233" s="8">
        <f>M1233*O1225</f>
        <v>976.65093125651401</v>
      </c>
      <c r="Q1233" s="5">
        <f>N1233*O1225</f>
        <v>1.0419931010404714E-2</v>
      </c>
      <c r="R1233" s="8">
        <f t="shared" si="266"/>
        <v>92447.531579370625</v>
      </c>
      <c r="S1233" s="8">
        <f t="shared" si="267"/>
        <v>4973960.7496230062</v>
      </c>
      <c r="T1233" s="9">
        <f t="shared" si="261"/>
        <v>53.206504255397562</v>
      </c>
      <c r="U1233" s="10">
        <f t="shared" si="262"/>
        <v>6.9922182699404303</v>
      </c>
    </row>
    <row r="1234" spans="1:21" x14ac:dyDescent="0.3">
      <c r="A1234" s="17">
        <v>1932</v>
      </c>
      <c r="B1234" s="17">
        <v>9</v>
      </c>
      <c r="C1234" s="17">
        <v>1.23E-3</v>
      </c>
      <c r="D1234" s="17">
        <v>1.23E-3</v>
      </c>
      <c r="E1234" s="17">
        <v>0.5</v>
      </c>
      <c r="F1234" s="2">
        <f t="shared" si="268"/>
        <v>93357.869909431422</v>
      </c>
      <c r="G1234" s="3">
        <f t="shared" si="269"/>
        <v>114.83017998860065</v>
      </c>
      <c r="H1234" s="2">
        <f t="shared" si="270"/>
        <v>93300.454819437116</v>
      </c>
      <c r="I1234" s="2">
        <f>SUM(H1234:H1335)</f>
        <v>5534200.82399962</v>
      </c>
      <c r="J1234" s="4">
        <f t="shared" si="263"/>
        <v>59.279424748748802</v>
      </c>
      <c r="K1234" s="5">
        <f t="shared" si="271"/>
        <v>6.8900000000000003E-2</v>
      </c>
      <c r="L1234" s="5">
        <f t="shared" si="264"/>
        <v>7.252631578947369E-3</v>
      </c>
      <c r="M1234" s="8">
        <f t="shared" si="265"/>
        <v>15832.898547049435</v>
      </c>
      <c r="N1234" s="6">
        <f>((B1233+E1233)*D1233+(B1234+E1234)*D1234+(B1235+E1235)*D1235)/3/SUM(D1225:D1234)</f>
        <v>0.17097242380261246</v>
      </c>
      <c r="O1234" s="7">
        <f>O1225</f>
        <v>6.1609150849636259E-2</v>
      </c>
      <c r="P1234" s="8">
        <f>M1234*O1225</f>
        <v>975.45143497215543</v>
      </c>
      <c r="Q1234" s="5">
        <f>N1234*O1225</f>
        <v>1.0533465849183092E-2</v>
      </c>
      <c r="R1234" s="8">
        <f t="shared" si="266"/>
        <v>92317.677664883318</v>
      </c>
      <c r="S1234" s="8">
        <f t="shared" si="267"/>
        <v>4881513.2180436356</v>
      </c>
      <c r="T1234" s="9">
        <f t="shared" si="261"/>
        <v>52.288181197571255</v>
      </c>
      <c r="U1234" s="10">
        <f t="shared" si="262"/>
        <v>6.991243551177547</v>
      </c>
    </row>
    <row r="1235" spans="1:21" x14ac:dyDescent="0.3">
      <c r="A1235" s="17">
        <v>1932</v>
      </c>
      <c r="B1235" s="17">
        <v>10</v>
      </c>
      <c r="C1235" s="17">
        <v>1.16E-3</v>
      </c>
      <c r="D1235" s="17">
        <v>1.16E-3</v>
      </c>
      <c r="E1235" s="17">
        <v>0.5</v>
      </c>
      <c r="F1235" s="2">
        <f t="shared" si="268"/>
        <v>93243.039729442826</v>
      </c>
      <c r="G1235" s="3">
        <f t="shared" si="269"/>
        <v>108.16192608615368</v>
      </c>
      <c r="H1235" s="2">
        <f t="shared" si="270"/>
        <v>93188.958766399752</v>
      </c>
      <c r="I1235" s="2">
        <f>SUM(H1235:H1335)</f>
        <v>5440900.3691801829</v>
      </c>
      <c r="J1235" s="4">
        <f t="shared" si="263"/>
        <v>58.351812478096861</v>
      </c>
      <c r="K1235" s="5">
        <f t="shared" si="271"/>
        <v>7.0059999999999997E-2</v>
      </c>
      <c r="L1235" s="5">
        <f t="shared" si="264"/>
        <v>6.6723809523809522E-3</v>
      </c>
      <c r="M1235" s="8">
        <f t="shared" si="265"/>
        <v>16210.394289246557</v>
      </c>
      <c r="N1235" s="6">
        <f>((B1234+E1234)*D1234+(B1235+E1235)*D1235+(B1236+E1236)*D1236)/3/SUM(D1225:D1235)</f>
        <v>0.17646778951375011</v>
      </c>
      <c r="O1235" s="7">
        <f>O1225</f>
        <v>6.1609150849636259E-2</v>
      </c>
      <c r="P1235" s="8">
        <f>M1235*O1225</f>
        <v>998.70862709827327</v>
      </c>
      <c r="Q1235" s="5">
        <f>N1235*O1225</f>
        <v>1.0872030664254489E-2</v>
      </c>
      <c r="R1235" s="8">
        <f t="shared" si="266"/>
        <v>92175.805549121505</v>
      </c>
      <c r="S1235" s="8">
        <f t="shared" si="267"/>
        <v>4789195.5403787522</v>
      </c>
      <c r="T1235" s="9">
        <f t="shared" si="261"/>
        <v>51.362499059181737</v>
      </c>
      <c r="U1235" s="10">
        <f t="shared" si="262"/>
        <v>6.989313418915124</v>
      </c>
    </row>
    <row r="1236" spans="1:21" x14ac:dyDescent="0.3">
      <c r="A1236" s="17">
        <v>1932</v>
      </c>
      <c r="B1236" s="17">
        <v>11</v>
      </c>
      <c r="C1236" s="17">
        <v>1.16E-3</v>
      </c>
      <c r="D1236" s="17">
        <v>1.15E-3</v>
      </c>
      <c r="E1236" s="17">
        <v>0.5</v>
      </c>
      <c r="F1236" s="2">
        <f t="shared" si="268"/>
        <v>93134.877803356678</v>
      </c>
      <c r="G1236" s="3">
        <f t="shared" si="269"/>
        <v>107.10510947386018</v>
      </c>
      <c r="H1236" s="2">
        <f t="shared" si="270"/>
        <v>93081.325248619745</v>
      </c>
      <c r="I1236" s="2">
        <f>SUM(H1236:H1335)</f>
        <v>5347711.410413783</v>
      </c>
      <c r="J1236" s="4">
        <f t="shared" si="263"/>
        <v>57.418998516375851</v>
      </c>
      <c r="K1236" s="5">
        <f t="shared" si="271"/>
        <v>7.1209999999999996E-2</v>
      </c>
      <c r="L1236" s="5">
        <f t="shared" si="264"/>
        <v>6.1921739130434781E-3</v>
      </c>
      <c r="M1236" s="8">
        <f t="shared" si="265"/>
        <v>17296.850989318806</v>
      </c>
      <c r="N1236" s="6">
        <f>((B1235+E1235)*D1235+(B1236+E1236)*D1236+(B1237+E1237)*D1237)/3/SUM(D1225:D1236)</f>
        <v>0.19147591630388991</v>
      </c>
      <c r="O1236" s="7">
        <f>O1225</f>
        <v>6.1609150849636259E-2</v>
      </c>
      <c r="P1236" s="8">
        <f>M1236*O1225</f>
        <v>1065.6443018246225</v>
      </c>
      <c r="Q1236" s="5">
        <f>N1236*O1225</f>
        <v>1.179666861163868E-2</v>
      </c>
      <c r="R1236" s="8">
        <f t="shared" si="266"/>
        <v>91983.275700729631</v>
      </c>
      <c r="S1236" s="8">
        <f t="shared" si="267"/>
        <v>4697019.7348296307</v>
      </c>
      <c r="T1236" s="9">
        <f t="shared" si="261"/>
        <v>50.432446421917625</v>
      </c>
      <c r="U1236" s="10">
        <f t="shared" si="262"/>
        <v>6.9865520944582258</v>
      </c>
    </row>
    <row r="1237" spans="1:21" x14ac:dyDescent="0.3">
      <c r="A1237" s="17">
        <v>1932</v>
      </c>
      <c r="B1237" s="17">
        <v>12</v>
      </c>
      <c r="C1237" s="17">
        <v>1.24E-3</v>
      </c>
      <c r="D1237" s="17">
        <v>1.24E-3</v>
      </c>
      <c r="E1237" s="17">
        <v>0.5</v>
      </c>
      <c r="F1237" s="2">
        <f t="shared" si="268"/>
        <v>93027.772693882813</v>
      </c>
      <c r="G1237" s="3">
        <f t="shared" si="269"/>
        <v>115.35443814041469</v>
      </c>
      <c r="H1237" s="2">
        <f t="shared" si="270"/>
        <v>92970.09547481261</v>
      </c>
      <c r="I1237" s="2">
        <f>SUM(H1237:H1335)</f>
        <v>5254630.0851651626</v>
      </c>
      <c r="J1237" s="4">
        <f t="shared" si="263"/>
        <v>56.484530726711561</v>
      </c>
      <c r="K1237" s="5">
        <f t="shared" si="271"/>
        <v>7.2450000000000001E-2</v>
      </c>
      <c r="L1237" s="5">
        <f t="shared" si="264"/>
        <v>5.7959999999999999E-3</v>
      </c>
      <c r="M1237" s="8">
        <f t="shared" si="265"/>
        <v>19902.422039409023</v>
      </c>
      <c r="N1237" s="6">
        <f>((B1236+E1236)*D1236+(B1237+E1237)*D1237+(B1238+E1238)*D1238)/3/SUM(D1225:D1237)</f>
        <v>0.216632160110421</v>
      </c>
      <c r="O1237" s="7">
        <f>O1225</f>
        <v>6.1609150849636259E-2</v>
      </c>
      <c r="P1237" s="8">
        <f>M1237*O1225</f>
        <v>1226.1713216990759</v>
      </c>
      <c r="Q1237" s="5">
        <f>N1237*O1225</f>
        <v>1.3346523431125482E-2</v>
      </c>
      <c r="R1237" s="8">
        <f t="shared" si="266"/>
        <v>91729.267917164048</v>
      </c>
      <c r="S1237" s="8">
        <f t="shared" si="267"/>
        <v>4605036.4591289014</v>
      </c>
      <c r="T1237" s="9">
        <f t="shared" si="261"/>
        <v>49.501738306497288</v>
      </c>
      <c r="U1237" s="10">
        <f t="shared" si="262"/>
        <v>6.9827924202142739</v>
      </c>
    </row>
    <row r="1238" spans="1:21" x14ac:dyDescent="0.3">
      <c r="A1238" s="17">
        <v>1932</v>
      </c>
      <c r="B1238" s="17">
        <v>13</v>
      </c>
      <c r="C1238" s="17">
        <v>1.3600000000000001E-3</v>
      </c>
      <c r="D1238" s="17">
        <v>1.3600000000000001E-3</v>
      </c>
      <c r="E1238" s="17">
        <v>0.5</v>
      </c>
      <c r="F1238" s="2">
        <f t="shared" si="268"/>
        <v>92912.418255742392</v>
      </c>
      <c r="G1238" s="3">
        <f t="shared" si="269"/>
        <v>126.36088882780966</v>
      </c>
      <c r="H1238" s="2">
        <f t="shared" si="270"/>
        <v>92849.237811328494</v>
      </c>
      <c r="I1238" s="2">
        <f>SUM(H1238:H1335)</f>
        <v>5161659.9896903504</v>
      </c>
      <c r="J1238" s="4">
        <f t="shared" si="263"/>
        <v>55.554037733501112</v>
      </c>
      <c r="K1238" s="5">
        <f t="shared" si="271"/>
        <v>7.3810000000000001E-2</v>
      </c>
      <c r="L1238" s="5">
        <f t="shared" si="264"/>
        <v>5.4674074074074078E-3</v>
      </c>
      <c r="M1238" s="8">
        <f t="shared" si="265"/>
        <v>23111.665074860186</v>
      </c>
      <c r="N1238" s="6">
        <f>((B1237+E1237)*D1237+(B1238+E1238)*D1238+(B1239+E1239)*D1239)/3/SUM(D1225:D1238)</f>
        <v>0.24917581176895634</v>
      </c>
      <c r="O1238" s="7">
        <f>O1225</f>
        <v>6.1609150849636259E-2</v>
      </c>
      <c r="P1238" s="8">
        <f>M1238*O1225</f>
        <v>1423.8900599833312</v>
      </c>
      <c r="Q1238" s="5">
        <f>N1238*O1225</f>
        <v>1.53515101753542E-2</v>
      </c>
      <c r="R1238" s="8">
        <f t="shared" si="266"/>
        <v>91423.861792294003</v>
      </c>
      <c r="S1238" s="8">
        <f t="shared" si="267"/>
        <v>4513307.1912117377</v>
      </c>
      <c r="T1238" s="9">
        <f t="shared" si="261"/>
        <v>48.575930709163259</v>
      </c>
      <c r="U1238" s="10">
        <f t="shared" si="262"/>
        <v>6.9781070243378522</v>
      </c>
    </row>
    <row r="1239" spans="1:21" x14ac:dyDescent="0.3">
      <c r="A1239" s="17">
        <v>1932</v>
      </c>
      <c r="B1239" s="17">
        <v>14</v>
      </c>
      <c r="C1239" s="17">
        <v>1.47E-3</v>
      </c>
      <c r="D1239" s="17">
        <v>1.47E-3</v>
      </c>
      <c r="E1239" s="17">
        <v>0.5</v>
      </c>
      <c r="F1239" s="2">
        <f t="shared" si="268"/>
        <v>92786.057366914582</v>
      </c>
      <c r="G1239" s="3">
        <f t="shared" si="269"/>
        <v>136.39550432936443</v>
      </c>
      <c r="H1239" s="2">
        <f t="shared" si="270"/>
        <v>92717.859614749905</v>
      </c>
      <c r="I1239" s="2">
        <f>SUM(H1239:H1335)</f>
        <v>5068810.7518790225</v>
      </c>
      <c r="J1239" s="4">
        <f t="shared" si="263"/>
        <v>54.62901319144148</v>
      </c>
      <c r="K1239" s="5">
        <f t="shared" si="271"/>
        <v>7.528E-2</v>
      </c>
      <c r="L1239" s="5">
        <f t="shared" si="264"/>
        <v>5.1917241379310346E-3</v>
      </c>
      <c r="M1239" s="8">
        <f t="shared" si="265"/>
        <v>26271.716429008822</v>
      </c>
      <c r="N1239" s="6">
        <f>((B1238+E1238)*D1238+(B1239+E1239)*D1239+(B1240+E1240)*D1240)/3/SUM(D1225:D1239)</f>
        <v>0.27999911441728659</v>
      </c>
      <c r="O1239" s="7">
        <f>O1225</f>
        <v>6.1609150849636259E-2</v>
      </c>
      <c r="P1239" s="8">
        <f>M1239*O1225</f>
        <v>1618.5781405536718</v>
      </c>
      <c r="Q1239" s="5">
        <f>N1239*O1225</f>
        <v>1.7250507677899173E-2</v>
      </c>
      <c r="R1239" s="8">
        <f t="shared" si="266"/>
        <v>91118.42946558728</v>
      </c>
      <c r="S1239" s="8">
        <f t="shared" si="267"/>
        <v>4421883.3294194434</v>
      </c>
      <c r="T1239" s="9">
        <f t="shared" si="261"/>
        <v>47.656764980685423</v>
      </c>
      <c r="U1239" s="10">
        <f t="shared" si="262"/>
        <v>6.9722482107560566</v>
      </c>
    </row>
    <row r="1240" spans="1:21" x14ac:dyDescent="0.3">
      <c r="A1240" s="17">
        <v>1932</v>
      </c>
      <c r="B1240" s="17">
        <v>15</v>
      </c>
      <c r="C1240" s="17">
        <v>1.5200000000000001E-3</v>
      </c>
      <c r="D1240" s="17">
        <v>1.5200000000000001E-3</v>
      </c>
      <c r="E1240" s="17">
        <v>0.5</v>
      </c>
      <c r="F1240" s="2">
        <f t="shared" si="268"/>
        <v>92649.661862585213</v>
      </c>
      <c r="G1240" s="3">
        <f t="shared" si="269"/>
        <v>140.82748603112952</v>
      </c>
      <c r="H1240" s="2">
        <f t="shared" si="270"/>
        <v>92579.248119569645</v>
      </c>
      <c r="I1240" s="2">
        <f>SUM(H1240:H1335)</f>
        <v>4976092.8922642721</v>
      </c>
      <c r="J1240" s="4">
        <f t="shared" si="263"/>
        <v>53.708699980412682</v>
      </c>
      <c r="K1240" s="5">
        <f t="shared" si="271"/>
        <v>7.6799999999999993E-2</v>
      </c>
      <c r="L1240" s="5">
        <f t="shared" si="264"/>
        <v>4.9548387096774189E-3</v>
      </c>
      <c r="M1240" s="8">
        <f t="shared" si="265"/>
        <v>28422.21397763682</v>
      </c>
      <c r="N1240" s="6">
        <f>((B1239+E1239)*D1239+(B1240+E1240)*D1240+(B1241+E1241)*D1241)/3/SUM(D1225:D1240)</f>
        <v>0.29646267361111117</v>
      </c>
      <c r="O1240" s="7">
        <f>O1225</f>
        <v>6.1609150849636259E-2</v>
      </c>
      <c r="P1240" s="8">
        <f>M1240*O1225</f>
        <v>1751.0684684288672</v>
      </c>
      <c r="Q1240" s="5">
        <f>N1240*O1225</f>
        <v>1.8264813579793426E-2</v>
      </c>
      <c r="R1240" s="8">
        <f t="shared" si="266"/>
        <v>90888.305411308276</v>
      </c>
      <c r="S1240" s="8">
        <f t="shared" si="267"/>
        <v>4330764.8999538561</v>
      </c>
      <c r="T1240" s="9">
        <f t="shared" si="261"/>
        <v>46.743450681742338</v>
      </c>
      <c r="U1240" s="10">
        <f t="shared" si="262"/>
        <v>6.9652492986703436</v>
      </c>
    </row>
    <row r="1241" spans="1:21" x14ac:dyDescent="0.3">
      <c r="A1241" s="17">
        <v>1932</v>
      </c>
      <c r="B1241" s="17">
        <v>16</v>
      </c>
      <c r="C1241" s="17">
        <v>1.42E-3</v>
      </c>
      <c r="D1241" s="17">
        <v>1.42E-3</v>
      </c>
      <c r="E1241" s="17">
        <v>0.5</v>
      </c>
      <c r="F1241" s="2">
        <f t="shared" si="268"/>
        <v>92508.834376554078</v>
      </c>
      <c r="G1241" s="3">
        <f t="shared" si="269"/>
        <v>131.36254481470678</v>
      </c>
      <c r="H1241" s="2">
        <f t="shared" si="270"/>
        <v>92443.153104146724</v>
      </c>
      <c r="I1241" s="2">
        <f>SUM(H1241:H1335)</f>
        <v>4883513.6441447027</v>
      </c>
      <c r="J1241" s="4">
        <f t="shared" si="263"/>
        <v>52.789700324906548</v>
      </c>
      <c r="K1241" s="5">
        <f t="shared" si="271"/>
        <v>7.8219999999999998E-2</v>
      </c>
      <c r="L1241" s="5">
        <f t="shared" si="264"/>
        <v>4.7406060606060606E-3</v>
      </c>
      <c r="M1241" s="8">
        <f t="shared" si="265"/>
        <v>27710.074014863996</v>
      </c>
      <c r="N1241" s="6">
        <f>((B1240+E1240)*D1240+(B1241+E1241)*D1241+(B1242+E1242)*D1242)/3/SUM(D1225:D1241)</f>
        <v>0.32851785562089836</v>
      </c>
      <c r="O1241" s="7">
        <f>O1225</f>
        <v>6.1609150849636259E-2</v>
      </c>
      <c r="P1241" s="8">
        <f>M1241*O1225</f>
        <v>1707.1941300363417</v>
      </c>
      <c r="Q1241" s="5">
        <f>N1241*O1225</f>
        <v>2.0239706123746953E-2</v>
      </c>
      <c r="R1241" s="8">
        <f t="shared" si="266"/>
        <v>90572.130852166258</v>
      </c>
      <c r="S1241" s="8">
        <f t="shared" si="267"/>
        <v>4239876.5945425481</v>
      </c>
      <c r="T1241" s="9">
        <f t="shared" si="261"/>
        <v>45.832126446262137</v>
      </c>
      <c r="U1241" s="10">
        <f t="shared" si="262"/>
        <v>6.9575738786444106</v>
      </c>
    </row>
    <row r="1242" spans="1:21" x14ac:dyDescent="0.3">
      <c r="A1242" s="17">
        <v>1932</v>
      </c>
      <c r="B1242" s="17">
        <v>17</v>
      </c>
      <c r="C1242" s="17">
        <v>1.73E-3</v>
      </c>
      <c r="D1242" s="17">
        <v>1.72E-3</v>
      </c>
      <c r="E1242" s="17">
        <v>0.5</v>
      </c>
      <c r="F1242" s="2">
        <f t="shared" si="268"/>
        <v>92377.471831739371</v>
      </c>
      <c r="G1242" s="3">
        <f t="shared" si="269"/>
        <v>158.88925155059172</v>
      </c>
      <c r="H1242" s="2">
        <f t="shared" si="270"/>
        <v>92298.02720596407</v>
      </c>
      <c r="I1242" s="2">
        <f>SUM(H1242:H1335)</f>
        <v>4791070.4910405567</v>
      </c>
      <c r="J1242" s="4">
        <f t="shared" si="263"/>
        <v>51.864057286253036</v>
      </c>
      <c r="K1242" s="5">
        <f t="shared" si="271"/>
        <v>7.9939999999999997E-2</v>
      </c>
      <c r="L1242" s="5">
        <f t="shared" si="264"/>
        <v>4.568E-3</v>
      </c>
      <c r="M1242" s="8">
        <f t="shared" si="265"/>
        <v>34783.11111002446</v>
      </c>
      <c r="N1242" s="6">
        <f>((B1241+E1241)*D1241+(B1242+E1242)*D1242+(B1243+E1243)*D1243)/3/SUM(D1225:D1242)</f>
        <v>0.37826286381452751</v>
      </c>
      <c r="O1242" s="7">
        <f>O1225</f>
        <v>6.1609150849636259E-2</v>
      </c>
      <c r="P1242" s="8">
        <f>M1242*O1225</f>
        <v>2142.9579393971558</v>
      </c>
      <c r="Q1242" s="5">
        <f>N1242*O1225</f>
        <v>2.3304453837564642E-2</v>
      </c>
      <c r="R1242" s="8">
        <f t="shared" si="266"/>
        <v>90147.072091644397</v>
      </c>
      <c r="S1242" s="8">
        <f t="shared" si="267"/>
        <v>4149304.4636903815</v>
      </c>
      <c r="T1242" s="9">
        <f t="shared" si="261"/>
        <v>44.916843700248883</v>
      </c>
      <c r="U1242" s="10">
        <f t="shared" si="262"/>
        <v>6.9472135860041533</v>
      </c>
    </row>
    <row r="1243" spans="1:21" x14ac:dyDescent="0.3">
      <c r="A1243" s="17">
        <v>1932</v>
      </c>
      <c r="B1243" s="17">
        <v>18</v>
      </c>
      <c r="C1243" s="17">
        <v>2.0100000000000001E-3</v>
      </c>
      <c r="D1243" s="17">
        <v>2.0100000000000001E-3</v>
      </c>
      <c r="E1243" s="17">
        <v>0.5</v>
      </c>
      <c r="F1243" s="2">
        <f t="shared" si="268"/>
        <v>92218.582580188784</v>
      </c>
      <c r="G1243" s="3">
        <f t="shared" si="269"/>
        <v>185.35935098617946</v>
      </c>
      <c r="H1243" s="2">
        <f t="shared" si="270"/>
        <v>92125.9029046957</v>
      </c>
      <c r="I1243" s="2">
        <f>SUM(H1243:H1335)</f>
        <v>4698772.4638345921</v>
      </c>
      <c r="J1243" s="4">
        <f t="shared" si="263"/>
        <v>50.952555682026109</v>
      </c>
      <c r="K1243" s="5">
        <f t="shared" si="271"/>
        <v>8.1949999999999995E-2</v>
      </c>
      <c r="L1243" s="5">
        <f t="shared" si="264"/>
        <v>4.4297297297297292E-3</v>
      </c>
      <c r="M1243" s="8">
        <f t="shared" si="265"/>
        <v>41844.392840077126</v>
      </c>
      <c r="N1243" s="6">
        <f>((B1242+E1242)*D1242+(B1243+E1243)*D1243+(B1244+E1244)*D1244)/3/SUM(D1225:D1243)</f>
        <v>0.43231645312182226</v>
      </c>
      <c r="O1243" s="7">
        <f>O1225</f>
        <v>6.1609150849636259E-2</v>
      </c>
      <c r="P1243" s="8">
        <f>M1243*O1225</f>
        <v>2577.9975106957509</v>
      </c>
      <c r="Q1243" s="5">
        <f>N1243*O1225</f>
        <v>2.663464957516205E-2</v>
      </c>
      <c r="R1243" s="8">
        <f t="shared" si="266"/>
        <v>89672.161764033721</v>
      </c>
      <c r="S1243" s="8">
        <f t="shared" si="267"/>
        <v>4059157.3915987373</v>
      </c>
      <c r="T1243" s="9">
        <f t="shared" si="261"/>
        <v>44.016696830805138</v>
      </c>
      <c r="U1243" s="10">
        <f t="shared" si="262"/>
        <v>6.9358588512209707</v>
      </c>
    </row>
    <row r="1244" spans="1:21" x14ac:dyDescent="0.3">
      <c r="A1244" s="17">
        <v>1932</v>
      </c>
      <c r="B1244" s="17">
        <v>19</v>
      </c>
      <c r="C1244" s="17">
        <v>2.0100000000000001E-3</v>
      </c>
      <c r="D1244" s="17">
        <v>2E-3</v>
      </c>
      <c r="E1244" s="17">
        <v>0.5</v>
      </c>
      <c r="F1244" s="2">
        <f t="shared" si="268"/>
        <v>92033.223229202602</v>
      </c>
      <c r="G1244" s="3">
        <f t="shared" si="269"/>
        <v>184.06644645840521</v>
      </c>
      <c r="H1244" s="2">
        <f t="shared" si="270"/>
        <v>91941.190005973403</v>
      </c>
      <c r="I1244" s="2">
        <f>SUM(H1244:H1335)</f>
        <v>4606646.5609298954</v>
      </c>
      <c r="J1244" s="4">
        <f t="shared" si="263"/>
        <v>50.054169562847427</v>
      </c>
      <c r="K1244" s="5">
        <f t="shared" si="271"/>
        <v>8.3949999999999997E-2</v>
      </c>
      <c r="L1244" s="5">
        <f t="shared" si="264"/>
        <v>4.3051282051282053E-3</v>
      </c>
      <c r="M1244" s="8">
        <f t="shared" si="265"/>
        <v>42755.160285156657</v>
      </c>
      <c r="N1244" s="6">
        <f>((B1243+E1243)*D1243+(B1244+E1244)*D1244+(B1245+E1245)*D1245)/3/SUM(D1225:D1244)</f>
        <v>0.50518165574746876</v>
      </c>
      <c r="O1244" s="7">
        <f>O1225</f>
        <v>6.1609150849636259E-2</v>
      </c>
      <c r="P1244" s="8">
        <f>M1244*O1225</f>
        <v>2634.1091196085936</v>
      </c>
      <c r="Q1244" s="5">
        <f>N1244*O1225</f>
        <v>3.1123812835414818E-2</v>
      </c>
      <c r="R1244" s="8">
        <f t="shared" si="266"/>
        <v>89079.629616362174</v>
      </c>
      <c r="S1244" s="8">
        <f t="shared" si="267"/>
        <v>3969485.2298347037</v>
      </c>
      <c r="T1244" s="9">
        <f t="shared" si="261"/>
        <v>43.131003028645054</v>
      </c>
      <c r="U1244" s="10">
        <f t="shared" si="262"/>
        <v>6.9231665342023732</v>
      </c>
    </row>
    <row r="1245" spans="1:21" x14ac:dyDescent="0.3">
      <c r="A1245" s="17">
        <v>1932</v>
      </c>
      <c r="B1245" s="17">
        <v>20</v>
      </c>
      <c r="C1245" s="17">
        <v>2.5000000000000001E-3</v>
      </c>
      <c r="D1245" s="17">
        <v>2.49E-3</v>
      </c>
      <c r="E1245" s="17">
        <v>0.5</v>
      </c>
      <c r="F1245" s="2">
        <f t="shared" si="268"/>
        <v>91849.15678274419</v>
      </c>
      <c r="G1245" s="3">
        <f t="shared" si="269"/>
        <v>228.70440038903303</v>
      </c>
      <c r="H1245" s="2">
        <f t="shared" si="270"/>
        <v>91734.804582549681</v>
      </c>
      <c r="I1245" s="2">
        <f>SUM(H1245:H1335)</f>
        <v>4514705.3709239233</v>
      </c>
      <c r="J1245" s="4">
        <f t="shared" si="263"/>
        <v>49.153476515879198</v>
      </c>
      <c r="K1245" s="5">
        <f t="shared" si="271"/>
        <v>8.6440000000000003E-2</v>
      </c>
      <c r="L1245" s="5">
        <f t="shared" si="264"/>
        <v>4.2165853658536583E-3</v>
      </c>
      <c r="M1245" s="8">
        <f t="shared" si="265"/>
        <v>54239.243498093216</v>
      </c>
      <c r="N1245" s="6">
        <f>((B1244+E1244)*D1244+(B1245+E1245)*D1245+(B1246+E1246)*D1246)/3/SUM(D1225:D1245)</f>
        <v>0.55202066944315897</v>
      </c>
      <c r="O1245" s="7">
        <f>O1225</f>
        <v>6.1609150849636259E-2</v>
      </c>
      <c r="P1245" s="8">
        <f>M1245*O1225</f>
        <v>3341.6337346441774</v>
      </c>
      <c r="Q1245" s="5">
        <f>N1245*O1225</f>
        <v>3.4009524695840773E-2</v>
      </c>
      <c r="R1245" s="8">
        <f t="shared" si="266"/>
        <v>88614.947480631337</v>
      </c>
      <c r="S1245" s="8">
        <f t="shared" si="267"/>
        <v>3880405.6002183417</v>
      </c>
      <c r="T1245" s="9">
        <f t="shared" si="261"/>
        <v>42.247590899466573</v>
      </c>
      <c r="U1245" s="10">
        <f t="shared" si="262"/>
        <v>6.9058856164126254</v>
      </c>
    </row>
    <row r="1246" spans="1:21" x14ac:dyDescent="0.3">
      <c r="A1246" s="17">
        <v>1932</v>
      </c>
      <c r="B1246" s="17">
        <v>21</v>
      </c>
      <c r="C1246" s="17">
        <v>2.47E-3</v>
      </c>
      <c r="D1246" s="17">
        <v>2.47E-3</v>
      </c>
      <c r="E1246" s="17">
        <v>0.5</v>
      </c>
      <c r="F1246" s="2">
        <f t="shared" si="268"/>
        <v>91620.452382355157</v>
      </c>
      <c r="G1246" s="3">
        <f t="shared" si="269"/>
        <v>226.30251738441723</v>
      </c>
      <c r="H1246" s="2">
        <f t="shared" si="270"/>
        <v>91507.301123662954</v>
      </c>
      <c r="I1246" s="2">
        <f>SUM(H1246:H1335)</f>
        <v>4422970.5663413741</v>
      </c>
      <c r="J1246" s="4">
        <f t="shared" si="263"/>
        <v>48.274926081822947</v>
      </c>
      <c r="K1246" s="5">
        <f t="shared" si="271"/>
        <v>8.8910000000000003E-2</v>
      </c>
      <c r="L1246" s="5">
        <f t="shared" si="264"/>
        <v>4.1353488372093024E-3</v>
      </c>
      <c r="M1246" s="8">
        <f t="shared" si="265"/>
        <v>54723.924460296599</v>
      </c>
      <c r="N1246" s="6">
        <f>((B1245+E1245)*D1245+(B1246+E1246)*D1246+(B1247+E1247)*D1247)/3/SUM(D1225:D1246)</f>
        <v>0.59882652869943387</v>
      </c>
      <c r="O1246" s="7">
        <f>O1225</f>
        <v>6.1609150849636259E-2</v>
      </c>
      <c r="P1246" s="8">
        <f>M1246*O1225</f>
        <v>3371.4945171585127</v>
      </c>
      <c r="Q1246" s="5">
        <f>N1246*O1225</f>
        <v>3.6893193939407459E-2</v>
      </c>
      <c r="R1246" s="8">
        <f t="shared" si="266"/>
        <v>88131.304516435892</v>
      </c>
      <c r="S1246" s="8">
        <f t="shared" si="267"/>
        <v>3791790.6527377102</v>
      </c>
      <c r="T1246" s="9">
        <f t="shared" si="261"/>
        <v>41.385853858411608</v>
      </c>
      <c r="U1246" s="10">
        <f t="shared" si="262"/>
        <v>6.8890722234113397</v>
      </c>
    </row>
    <row r="1247" spans="1:21" x14ac:dyDescent="0.3">
      <c r="A1247" s="17">
        <v>1932</v>
      </c>
      <c r="B1247" s="17">
        <v>22</v>
      </c>
      <c r="C1247" s="17">
        <v>2.47E-3</v>
      </c>
      <c r="D1247" s="17">
        <v>2.47E-3</v>
      </c>
      <c r="E1247" s="17">
        <v>0.5</v>
      </c>
      <c r="F1247" s="2">
        <f t="shared" si="268"/>
        <v>91394.149864970736</v>
      </c>
      <c r="G1247" s="3">
        <f t="shared" si="269"/>
        <v>225.74355016647772</v>
      </c>
      <c r="H1247" s="2">
        <f t="shared" si="270"/>
        <v>91281.278089887492</v>
      </c>
      <c r="I1247" s="2">
        <f>SUM(H1247:H1335)</f>
        <v>4331463.2652177121</v>
      </c>
      <c r="J1247" s="4">
        <f t="shared" si="263"/>
        <v>47.393222341005242</v>
      </c>
      <c r="K1247" s="5">
        <f t="shared" si="271"/>
        <v>9.1380000000000003E-2</v>
      </c>
      <c r="L1247" s="5">
        <f t="shared" si="264"/>
        <v>4.0613333333333335E-3</v>
      </c>
      <c r="M1247" s="8">
        <f t="shared" si="265"/>
        <v>55583.60558925091</v>
      </c>
      <c r="N1247" s="6">
        <f>((B1246+E1246)*D1246+(B1247+E1247)*D1247+(B1248+E1248)*D1248)/3/SUM(D1225:D1247)</f>
        <v>0.58845845188589774</v>
      </c>
      <c r="O1247" s="7">
        <f>O1225</f>
        <v>6.1609150849636259E-2</v>
      </c>
      <c r="P1247" s="8">
        <f>M1247*O1225</f>
        <v>3424.4587415148444</v>
      </c>
      <c r="Q1247" s="5">
        <f>N1247*O1225</f>
        <v>3.6254425530981696E-2</v>
      </c>
      <c r="R1247" s="8">
        <f t="shared" si="266"/>
        <v>87971.92779100484</v>
      </c>
      <c r="S1247" s="8">
        <f t="shared" si="267"/>
        <v>3703659.3482212741</v>
      </c>
      <c r="T1247" s="9">
        <f t="shared" si="261"/>
        <v>40.524030845444749</v>
      </c>
      <c r="U1247" s="10">
        <f t="shared" si="262"/>
        <v>6.8691914955604929</v>
      </c>
    </row>
    <row r="1248" spans="1:21" x14ac:dyDescent="0.3">
      <c r="A1248" s="17">
        <v>1932</v>
      </c>
      <c r="B1248" s="17">
        <v>23</v>
      </c>
      <c r="C1248" s="17">
        <v>2.2499999999999998E-3</v>
      </c>
      <c r="D1248" s="17">
        <v>2.2399999999999998E-3</v>
      </c>
      <c r="E1248" s="17">
        <v>0.5</v>
      </c>
      <c r="F1248" s="2">
        <f t="shared" si="268"/>
        <v>91168.406314804262</v>
      </c>
      <c r="G1248" s="3">
        <f t="shared" si="269"/>
        <v>204.21723014516152</v>
      </c>
      <c r="H1248" s="2">
        <f t="shared" si="270"/>
        <v>91066.297699731687</v>
      </c>
      <c r="I1248" s="2">
        <f>SUM(H1248:H1335)</f>
        <v>4240181.9871278228</v>
      </c>
      <c r="J1248" s="4">
        <f t="shared" si="263"/>
        <v>46.509335399441838</v>
      </c>
      <c r="K1248" s="5">
        <f t="shared" si="271"/>
        <v>9.3620000000000009E-2</v>
      </c>
      <c r="L1248" s="5">
        <f t="shared" si="264"/>
        <v>3.9838297872340431E-3</v>
      </c>
      <c r="M1248" s="8">
        <f t="shared" si="265"/>
        <v>51261.535018279159</v>
      </c>
      <c r="N1248" s="6">
        <f>((B1247+E1247)*D1247+(B1248+E1248)*D1248+(B1249+E1249)*D1249)/3/SUM(D1225:D1248)</f>
        <v>0.58593249305703898</v>
      </c>
      <c r="O1248" s="7">
        <f>O1225</f>
        <v>6.1609150849636259E-2</v>
      </c>
      <c r="P1248" s="8">
        <f>M1248*O1225</f>
        <v>3158.1796437250723</v>
      </c>
      <c r="Q1248" s="5">
        <f>N1248*O1225</f>
        <v>3.6098803352454564E-2</v>
      </c>
      <c r="R1248" s="8">
        <f t="shared" si="266"/>
        <v>87778.913327032991</v>
      </c>
      <c r="S1248" s="8">
        <f t="shared" si="267"/>
        <v>3615687.4204302691</v>
      </c>
      <c r="T1248" s="9">
        <f t="shared" si="261"/>
        <v>39.659434299479912</v>
      </c>
      <c r="U1248" s="10">
        <f t="shared" si="262"/>
        <v>6.8499010999619259</v>
      </c>
    </row>
    <row r="1249" spans="1:21" x14ac:dyDescent="0.3">
      <c r="A1249" s="17">
        <v>1932</v>
      </c>
      <c r="B1249" s="17">
        <v>24</v>
      </c>
      <c r="C1249" s="17">
        <v>2.3E-3</v>
      </c>
      <c r="D1249" s="17">
        <v>2.3E-3</v>
      </c>
      <c r="E1249" s="17">
        <v>0.5</v>
      </c>
      <c r="F1249" s="2">
        <f t="shared" si="268"/>
        <v>90964.189084659098</v>
      </c>
      <c r="G1249" s="3">
        <f t="shared" si="269"/>
        <v>209.21763489471593</v>
      </c>
      <c r="H1249" s="2">
        <f t="shared" si="270"/>
        <v>90859.580267211742</v>
      </c>
      <c r="I1249" s="2">
        <f>SUM(H1249:H1335)</f>
        <v>4149115.6894280897</v>
      </c>
      <c r="J1249" s="4">
        <f t="shared" si="263"/>
        <v>45.612627685457248</v>
      </c>
      <c r="K1249" s="5">
        <f t="shared" si="271"/>
        <v>9.5920000000000005E-2</v>
      </c>
      <c r="L1249" s="5">
        <f t="shared" si="264"/>
        <v>3.915102040816327E-3</v>
      </c>
      <c r="M1249" s="8">
        <f t="shared" si="265"/>
        <v>53438.61608549353</v>
      </c>
      <c r="N1249" s="6">
        <f>((B1248+E1248)*D1248+(B1249+E1249)*D1249+(B1250+E1250)*D1250)/3/SUM(D1225:D1249)</f>
        <v>0.57370725604670547</v>
      </c>
      <c r="O1249" s="7">
        <f>O1225</f>
        <v>6.1609150849636259E-2</v>
      </c>
      <c r="P1249" s="8">
        <f>M1249*O1225</f>
        <v>3292.3077596069697</v>
      </c>
      <c r="Q1249" s="5">
        <f>N1249*O1225</f>
        <v>3.5345616881312374E-2</v>
      </c>
      <c r="R1249" s="8">
        <f t="shared" si="266"/>
        <v>87648.092353090033</v>
      </c>
      <c r="S1249" s="8">
        <f t="shared" si="267"/>
        <v>3527908.5071032359</v>
      </c>
      <c r="T1249" s="9">
        <f t="shared" si="261"/>
        <v>38.783487684586085</v>
      </c>
      <c r="U1249" s="10">
        <f t="shared" si="262"/>
        <v>6.8291400008711634</v>
      </c>
    </row>
    <row r="1250" spans="1:21" x14ac:dyDescent="0.3">
      <c r="A1250" s="17">
        <v>1932</v>
      </c>
      <c r="B1250" s="17">
        <v>25</v>
      </c>
      <c r="C1250" s="17">
        <v>2.2000000000000001E-3</v>
      </c>
      <c r="D1250" s="17">
        <v>2.2000000000000001E-3</v>
      </c>
      <c r="E1250" s="17">
        <v>0.5</v>
      </c>
      <c r="F1250" s="2">
        <f t="shared" si="268"/>
        <v>90754.971449764387</v>
      </c>
      <c r="G1250" s="3">
        <f t="shared" si="269"/>
        <v>199.66093718948167</v>
      </c>
      <c r="H1250" s="2">
        <f t="shared" si="270"/>
        <v>90655.14098116965</v>
      </c>
      <c r="I1250" s="2">
        <f>SUM(H1250:H1335)</f>
        <v>4058256.1091608782</v>
      </c>
      <c r="J1250" s="4">
        <f t="shared" si="263"/>
        <v>44.716625925084948</v>
      </c>
      <c r="K1250" s="5">
        <f t="shared" si="271"/>
        <v>9.8119999999999999E-2</v>
      </c>
      <c r="L1250" s="5">
        <f t="shared" si="264"/>
        <v>3.847843137254902E-3</v>
      </c>
      <c r="M1250" s="8">
        <f t="shared" si="265"/>
        <v>51889.053183161261</v>
      </c>
      <c r="N1250" s="6">
        <f>((B1249+E1249)*D1249+(B1250+E1250)*D1250+(B1251+E1251)*D1251)/3/SUM(D1225:D1250)</f>
        <v>0.60978054083435251</v>
      </c>
      <c r="O1250" s="7">
        <f>O1225</f>
        <v>6.1609150849636259E-2</v>
      </c>
      <c r="P1250" s="8">
        <f>M1250*O1225</f>
        <v>3196.8405050061806</v>
      </c>
      <c r="Q1250" s="5">
        <f>N1250*O1225</f>
        <v>3.7568061325436407E-2</v>
      </c>
      <c r="R1250" s="8">
        <f t="shared" si="266"/>
        <v>87249.403085322978</v>
      </c>
      <c r="S1250" s="8">
        <f t="shared" si="267"/>
        <v>3440260.4147501457</v>
      </c>
      <c r="T1250" s="9">
        <f t="shared" si="261"/>
        <v>37.907129050824878</v>
      </c>
      <c r="U1250" s="10">
        <f t="shared" si="262"/>
        <v>6.8094968742600699</v>
      </c>
    </row>
    <row r="1251" spans="1:21" x14ac:dyDescent="0.3">
      <c r="A1251" s="17">
        <v>1932</v>
      </c>
      <c r="B1251" s="17">
        <v>26</v>
      </c>
      <c r="C1251" s="17">
        <v>2.5300000000000001E-3</v>
      </c>
      <c r="D1251" s="17">
        <v>2.5300000000000001E-3</v>
      </c>
      <c r="E1251" s="17">
        <v>0.5</v>
      </c>
      <c r="F1251" s="2">
        <f t="shared" si="268"/>
        <v>90555.310512574899</v>
      </c>
      <c r="G1251" s="3">
        <f t="shared" si="269"/>
        <v>229.1049355968145</v>
      </c>
      <c r="H1251" s="2">
        <f t="shared" si="270"/>
        <v>90440.758044776492</v>
      </c>
      <c r="I1251" s="2">
        <f>SUM(H1251:H1335)</f>
        <v>3967600.9681797088</v>
      </c>
      <c r="J1251" s="4">
        <f t="shared" si="263"/>
        <v>43.814116982446336</v>
      </c>
      <c r="K1251" s="5">
        <f t="shared" si="271"/>
        <v>0.10065</v>
      </c>
      <c r="L1251" s="5">
        <f t="shared" si="264"/>
        <v>3.7981132075471701E-3</v>
      </c>
      <c r="M1251" s="8">
        <f t="shared" si="265"/>
        <v>60320.723232146884</v>
      </c>
      <c r="N1251" s="6">
        <f>((B1250+E1250)*D1250+(B1251+E1251)*D1251+(B1252+E1252)*D1252)/3/SUM(D1225:D1251)</f>
        <v>0.64098360655737707</v>
      </c>
      <c r="O1251" s="7">
        <f>O1225</f>
        <v>6.1609150849636259E-2</v>
      </c>
      <c r="P1251" s="8">
        <f>M1251*O1225</f>
        <v>3716.3085369684959</v>
      </c>
      <c r="Q1251" s="5">
        <f>N1251*O1225</f>
        <v>3.9490455708537341E-2</v>
      </c>
      <c r="R1251" s="8">
        <f t="shared" si="266"/>
        <v>86869.211294962704</v>
      </c>
      <c r="S1251" s="8">
        <f t="shared" si="267"/>
        <v>3353011.0116648227</v>
      </c>
      <c r="T1251" s="9">
        <f t="shared" si="261"/>
        <v>37.02721566173868</v>
      </c>
      <c r="U1251" s="10">
        <f t="shared" si="262"/>
        <v>6.7869013207076563</v>
      </c>
    </row>
    <row r="1252" spans="1:21" x14ac:dyDescent="0.3">
      <c r="A1252" s="17">
        <v>1932</v>
      </c>
      <c r="B1252" s="17">
        <v>27</v>
      </c>
      <c r="C1252" s="17">
        <v>2.5600000000000002E-3</v>
      </c>
      <c r="D1252" s="17">
        <v>2.5600000000000002E-3</v>
      </c>
      <c r="E1252" s="17">
        <v>0.5</v>
      </c>
      <c r="F1252" s="2">
        <f t="shared" si="268"/>
        <v>90326.205576978085</v>
      </c>
      <c r="G1252" s="3">
        <f t="shared" si="269"/>
        <v>231.23508627706391</v>
      </c>
      <c r="H1252" s="2">
        <f t="shared" si="270"/>
        <v>90210.588033839551</v>
      </c>
      <c r="I1252" s="2">
        <f>SUM(H1252:H1335)</f>
        <v>3877160.2101349314</v>
      </c>
      <c r="J1252" s="4">
        <f t="shared" si="263"/>
        <v>42.923979650963261</v>
      </c>
      <c r="K1252" s="5">
        <f t="shared" si="271"/>
        <v>0.10321000000000001</v>
      </c>
      <c r="L1252" s="5">
        <f t="shared" si="264"/>
        <v>3.7530909090909095E-3</v>
      </c>
      <c r="M1252" s="8">
        <f t="shared" si="265"/>
        <v>61611.906526685954</v>
      </c>
      <c r="N1252" s="6">
        <f>((B1251+E1251)*D1251+(B1252+E1252)*D1252+(B1253+E1253)*D1253)/3/SUM(D1225:D1252)</f>
        <v>0.6859800406937312</v>
      </c>
      <c r="O1252" s="7">
        <f>O1225</f>
        <v>6.1609150849636259E-2</v>
      </c>
      <c r="P1252" s="8">
        <f>M1252*O1225</f>
        <v>3795.8572433362838</v>
      </c>
      <c r="Q1252" s="5">
        <f>N1252*O1225</f>
        <v>4.2262647806939703E-2</v>
      </c>
      <c r="R1252" s="8">
        <f t="shared" si="266"/>
        <v>86398.049723308461</v>
      </c>
      <c r="S1252" s="8">
        <f t="shared" si="267"/>
        <v>3266141.8003698601</v>
      </c>
      <c r="T1252" s="9">
        <f t="shared" si="261"/>
        <v>36.159404455292638</v>
      </c>
      <c r="U1252" s="10">
        <f t="shared" si="262"/>
        <v>6.7645751956706235</v>
      </c>
    </row>
    <row r="1253" spans="1:21" x14ac:dyDescent="0.3">
      <c r="A1253" s="17">
        <v>1932</v>
      </c>
      <c r="B1253" s="17">
        <v>28</v>
      </c>
      <c r="C1253" s="17">
        <v>2.63E-3</v>
      </c>
      <c r="D1253" s="17">
        <v>2.63E-3</v>
      </c>
      <c r="E1253" s="17">
        <v>0.5</v>
      </c>
      <c r="F1253" s="2">
        <f t="shared" si="268"/>
        <v>90094.970490701016</v>
      </c>
      <c r="G1253" s="3">
        <f t="shared" si="269"/>
        <v>236.94977239054367</v>
      </c>
      <c r="H1253" s="2">
        <f t="shared" si="270"/>
        <v>89976.495604505748</v>
      </c>
      <c r="I1253" s="2">
        <f>SUM(H1253:H1335)</f>
        <v>3786949.6221010922</v>
      </c>
      <c r="J1253" s="4">
        <f t="shared" si="263"/>
        <v>42.032863782245812</v>
      </c>
      <c r="K1253" s="5">
        <f t="shared" si="271"/>
        <v>0.10584</v>
      </c>
      <c r="L1253" s="5">
        <f t="shared" si="264"/>
        <v>3.7136842105263161E-3</v>
      </c>
      <c r="M1253" s="8">
        <f t="shared" si="265"/>
        <v>63804.502202669064</v>
      </c>
      <c r="N1253" s="6">
        <f>((B1252+E1252)*D1252+(B1253+E1253)*D1253+(B1254+E1254)*D1254)/3/SUM(D1225:D1253)</f>
        <v>0.6789021164021164</v>
      </c>
      <c r="O1253" s="7">
        <f>O1225</f>
        <v>6.1609150849636259E-2</v>
      </c>
      <c r="P1253" s="8">
        <f>M1253*O1225</f>
        <v>3930.9412010901874</v>
      </c>
      <c r="Q1253" s="5">
        <f>N1253*O1225</f>
        <v>4.1826582901555304E-2</v>
      </c>
      <c r="R1253" s="8">
        <f t="shared" si="266"/>
        <v>86213.086251912464</v>
      </c>
      <c r="S1253" s="8">
        <f t="shared" si="267"/>
        <v>3179743.7506465516</v>
      </c>
      <c r="T1253" s="9">
        <f t="shared" si="261"/>
        <v>35.29324371081006</v>
      </c>
      <c r="U1253" s="10">
        <f t="shared" si="262"/>
        <v>6.7396200714357519</v>
      </c>
    </row>
    <row r="1254" spans="1:21" x14ac:dyDescent="0.3">
      <c r="A1254" s="17">
        <v>1932</v>
      </c>
      <c r="B1254" s="17">
        <v>29</v>
      </c>
      <c r="C1254" s="17">
        <v>2.3900000000000002E-3</v>
      </c>
      <c r="D1254" s="17">
        <v>2.3800000000000002E-3</v>
      </c>
      <c r="E1254" s="17">
        <v>0.5</v>
      </c>
      <c r="F1254" s="2">
        <f t="shared" si="268"/>
        <v>89858.020718310479</v>
      </c>
      <c r="G1254" s="3">
        <f t="shared" si="269"/>
        <v>213.86208930957895</v>
      </c>
      <c r="H1254" s="2">
        <f t="shared" si="270"/>
        <v>89751.08967365569</v>
      </c>
      <c r="I1254" s="2">
        <f>SUM(H1254:H1335)</f>
        <v>3696973.1264965865</v>
      </c>
      <c r="J1254" s="4">
        <f t="shared" si="263"/>
        <v>41.142383250193824</v>
      </c>
      <c r="K1254" s="5">
        <f t="shared" si="271"/>
        <v>0.10822000000000001</v>
      </c>
      <c r="L1254" s="5">
        <f t="shared" si="264"/>
        <v>3.6684745762711867E-3</v>
      </c>
      <c r="M1254" s="8">
        <f t="shared" si="265"/>
        <v>58297.279935617989</v>
      </c>
      <c r="N1254" s="6">
        <f>((B1253+E1253)*D1253+(B1254+E1254)*D1254+(B1255+E1255)*D1255)/3/SUM(D1225:D1254)</f>
        <v>0.68105094560463242</v>
      </c>
      <c r="O1254" s="7">
        <f>O1225</f>
        <v>6.1609150849636259E-2</v>
      </c>
      <c r="P1254" s="8">
        <f>M1254*O1225</f>
        <v>3591.6459136769618</v>
      </c>
      <c r="Q1254" s="5">
        <f>N1254*O1225</f>
        <v>4.1958970444043217E-2</v>
      </c>
      <c r="R1254" s="8">
        <f t="shared" si="266"/>
        <v>85985.226354718106</v>
      </c>
      <c r="S1254" s="8">
        <f t="shared" si="267"/>
        <v>3093530.664394639</v>
      </c>
      <c r="T1254" s="9">
        <f t="shared" si="261"/>
        <v>34.426872967660039</v>
      </c>
      <c r="U1254" s="10">
        <f t="shared" si="262"/>
        <v>6.7155102825337849</v>
      </c>
    </row>
    <row r="1255" spans="1:21" x14ac:dyDescent="0.3">
      <c r="A1255" s="17">
        <v>1932</v>
      </c>
      <c r="B1255" s="17">
        <v>30</v>
      </c>
      <c r="C1255" s="17">
        <v>2.49E-3</v>
      </c>
      <c r="D1255" s="17">
        <v>2.49E-3</v>
      </c>
      <c r="E1255" s="17">
        <v>0.5</v>
      </c>
      <c r="F1255" s="2">
        <f t="shared" si="268"/>
        <v>89644.1586290009</v>
      </c>
      <c r="G1255" s="3">
        <f t="shared" si="269"/>
        <v>223.21395498621223</v>
      </c>
      <c r="H1255" s="2">
        <f t="shared" si="270"/>
        <v>89532.551651507791</v>
      </c>
      <c r="I1255" s="2">
        <f>SUM(H1255:H1335)</f>
        <v>3607222.0368229309</v>
      </c>
      <c r="J1255" s="4">
        <f t="shared" si="263"/>
        <v>40.239342886263131</v>
      </c>
      <c r="K1255" s="5">
        <f t="shared" si="271"/>
        <v>0.11071000000000002</v>
      </c>
      <c r="L1255" s="5">
        <f t="shared" si="264"/>
        <v>3.6298360655737712E-3</v>
      </c>
      <c r="M1255" s="8">
        <f t="shared" si="265"/>
        <v>61494.224795226008</v>
      </c>
      <c r="N1255" s="6">
        <f>((B1254+E1254)*D1254+(B1255+E1255)*D1255+(B1256+E1256)*D1256)/3/SUM(D1225:D1255)</f>
        <v>0.69423117454008976</v>
      </c>
      <c r="O1255" s="7">
        <f>O1225</f>
        <v>6.1609150849636259E-2</v>
      </c>
      <c r="P1255" s="8">
        <f>M1255*O1225</f>
        <v>3788.6069717905216</v>
      </c>
      <c r="Q1255" s="5">
        <f>N1255*O1225</f>
        <v>4.2770993156760549E-2</v>
      </c>
      <c r="R1255" s="8">
        <f t="shared" si="266"/>
        <v>85703.155497513842</v>
      </c>
      <c r="S1255" s="8">
        <f t="shared" si="267"/>
        <v>3007545.4380399208</v>
      </c>
      <c r="T1255" s="9">
        <f t="shared" si="261"/>
        <v>33.549820579909436</v>
      </c>
      <c r="U1255" s="10">
        <f t="shared" si="262"/>
        <v>6.6895223063536946</v>
      </c>
    </row>
    <row r="1256" spans="1:21" x14ac:dyDescent="0.3">
      <c r="A1256" s="17">
        <v>1932</v>
      </c>
      <c r="B1256" s="17">
        <v>31</v>
      </c>
      <c r="C1256" s="17">
        <v>2.6800000000000001E-3</v>
      </c>
      <c r="D1256" s="17">
        <v>2.6800000000000001E-3</v>
      </c>
      <c r="E1256" s="17">
        <v>0.5</v>
      </c>
      <c r="F1256" s="2">
        <f t="shared" si="268"/>
        <v>89420.944674014681</v>
      </c>
      <c r="G1256" s="3">
        <f t="shared" si="269"/>
        <v>239.64813172635937</v>
      </c>
      <c r="H1256" s="2">
        <f t="shared" si="270"/>
        <v>89301.120608151497</v>
      </c>
      <c r="I1256" s="2">
        <f>SUM(H1256:H1335)</f>
        <v>3517689.4851714233</v>
      </c>
      <c r="J1256" s="4">
        <f t="shared" si="263"/>
        <v>39.338540852987073</v>
      </c>
      <c r="K1256" s="5">
        <f t="shared" si="271"/>
        <v>0.11339000000000002</v>
      </c>
      <c r="L1256" s="5">
        <f t="shared" si="264"/>
        <v>3.5996825396825403E-3</v>
      </c>
      <c r="M1256" s="8">
        <f t="shared" si="265"/>
        <v>66574.796272866384</v>
      </c>
      <c r="N1256" s="6">
        <f>((B1255+E1255)*D1255+(B1256+E1256)*D1256+(B1257+E1257)*D1257)/3/SUM(D1225:D1256)</f>
        <v>0.74371637710556471</v>
      </c>
      <c r="O1256" s="7">
        <f>O1225</f>
        <v>6.1609150849636259E-2</v>
      </c>
      <c r="P1256" s="8">
        <f>M1256*O1225</f>
        <v>4101.6166663588265</v>
      </c>
      <c r="Q1256" s="5">
        <f>N1256*O1225</f>
        <v>4.5819734466441699E-2</v>
      </c>
      <c r="R1256" s="8">
        <f t="shared" si="266"/>
        <v>85209.366974330303</v>
      </c>
      <c r="S1256" s="8">
        <f t="shared" si="267"/>
        <v>2921842.282542407</v>
      </c>
      <c r="T1256" s="9">
        <f t="shared" si="261"/>
        <v>32.67514443281744</v>
      </c>
      <c r="U1256" s="10">
        <f t="shared" si="262"/>
        <v>6.663396420169633</v>
      </c>
    </row>
    <row r="1257" spans="1:21" x14ac:dyDescent="0.3">
      <c r="A1257" s="17">
        <v>1932</v>
      </c>
      <c r="B1257" s="17">
        <v>32</v>
      </c>
      <c r="C1257" s="17">
        <v>2.8600000000000001E-3</v>
      </c>
      <c r="D1257" s="17">
        <v>2.8500000000000001E-3</v>
      </c>
      <c r="E1257" s="17">
        <v>0.5</v>
      </c>
      <c r="F1257" s="2">
        <f t="shared" si="268"/>
        <v>89181.296542288328</v>
      </c>
      <c r="G1257" s="3">
        <f t="shared" si="269"/>
        <v>254.16669514552174</v>
      </c>
      <c r="H1257" s="2">
        <f t="shared" si="270"/>
        <v>89054.213194715572</v>
      </c>
      <c r="I1257" s="2">
        <f>SUM(H1257:H1335)</f>
        <v>3428388.3645632719</v>
      </c>
      <c r="J1257" s="4">
        <f t="shared" si="263"/>
        <v>38.442907846014386</v>
      </c>
      <c r="K1257" s="5">
        <f t="shared" si="271"/>
        <v>0.11624000000000002</v>
      </c>
      <c r="L1257" s="5">
        <f t="shared" si="264"/>
        <v>3.5766153846153855E-3</v>
      </c>
      <c r="M1257" s="8">
        <f t="shared" si="265"/>
        <v>71063.468618629166</v>
      </c>
      <c r="N1257" s="6">
        <f>((B1256+E1256)*D1256+(B1257+E1257)*D1257+(B1258+E1258)*D1258)/3/SUM(D1225:D1257)</f>
        <v>0.8006997017664601</v>
      </c>
      <c r="O1257" s="7">
        <f>O1225</f>
        <v>6.1609150849636259E-2</v>
      </c>
      <c r="P1257" s="8">
        <f>M1257*O1225</f>
        <v>4378.159958023517</v>
      </c>
      <c r="Q1257" s="5">
        <f>N1257*O1225</f>
        <v>4.9330428711388603E-2</v>
      </c>
      <c r="R1257" s="8">
        <f t="shared" si="266"/>
        <v>84661.130679264854</v>
      </c>
      <c r="S1257" s="8">
        <f t="shared" si="267"/>
        <v>2836632.9155680765</v>
      </c>
      <c r="T1257" s="9">
        <f t="shared" si="261"/>
        <v>31.807486833553615</v>
      </c>
      <c r="U1257" s="10">
        <f t="shared" si="262"/>
        <v>6.6354210124607711</v>
      </c>
    </row>
    <row r="1258" spans="1:21" x14ac:dyDescent="0.3">
      <c r="A1258" s="17">
        <v>1932</v>
      </c>
      <c r="B1258" s="17">
        <v>33</v>
      </c>
      <c r="C1258" s="17">
        <v>3.0599999999999998E-3</v>
      </c>
      <c r="D1258" s="17">
        <v>3.0500000000000002E-3</v>
      </c>
      <c r="E1258" s="17">
        <v>0.5</v>
      </c>
      <c r="F1258" s="2">
        <f t="shared" si="268"/>
        <v>88927.129847142802</v>
      </c>
      <c r="G1258" s="3">
        <f t="shared" si="269"/>
        <v>271.22774603378554</v>
      </c>
      <c r="H1258" s="2">
        <f t="shared" si="270"/>
        <v>88791.515974125912</v>
      </c>
      <c r="I1258" s="2">
        <f>SUM(H1258:H1335)</f>
        <v>3339334.1513685565</v>
      </c>
      <c r="J1258" s="4">
        <f t="shared" si="263"/>
        <v>37.551354205500068</v>
      </c>
      <c r="K1258" s="5">
        <f t="shared" si="271"/>
        <v>0.11929000000000002</v>
      </c>
      <c r="L1258" s="5">
        <f t="shared" si="264"/>
        <v>3.5608955223880604E-3</v>
      </c>
      <c r="M1258" s="8">
        <f t="shared" si="265"/>
        <v>76168.408853481538</v>
      </c>
      <c r="N1258" s="6">
        <f>((B1257+E1257)*D1257+(B1258+E1258)*D1258+(B1259+E1259)*D1259)/3/SUM(D1225:D1258)</f>
        <v>0.85764383714756742</v>
      </c>
      <c r="O1258" s="7">
        <f>O1225</f>
        <v>6.1609150849636259E-2</v>
      </c>
      <c r="P1258" s="8">
        <f>M1258*O1225</f>
        <v>4692.6709910309137</v>
      </c>
      <c r="Q1258" s="5">
        <f>N1258*O1225</f>
        <v>5.2838708538085352E-2</v>
      </c>
      <c r="R1258" s="8">
        <f t="shared" si="266"/>
        <v>84099.886940914323</v>
      </c>
      <c r="S1258" s="8">
        <f t="shared" si="267"/>
        <v>2751971.7848888119</v>
      </c>
      <c r="T1258" s="9">
        <f t="shared" si="261"/>
        <v>30.946369118391509</v>
      </c>
      <c r="U1258" s="10">
        <f t="shared" si="262"/>
        <v>6.6049850871085596</v>
      </c>
    </row>
    <row r="1259" spans="1:21" x14ac:dyDescent="0.3">
      <c r="A1259" s="17">
        <v>1932</v>
      </c>
      <c r="B1259" s="17">
        <v>34</v>
      </c>
      <c r="C1259" s="17">
        <v>3.2499999999999999E-3</v>
      </c>
      <c r="D1259" s="17">
        <v>3.2499999999999999E-3</v>
      </c>
      <c r="E1259" s="17">
        <v>0.5</v>
      </c>
      <c r="F1259" s="2">
        <f t="shared" si="268"/>
        <v>88655.902101109023</v>
      </c>
      <c r="G1259" s="3">
        <f t="shared" si="269"/>
        <v>288.13168182860431</v>
      </c>
      <c r="H1259" s="2">
        <f t="shared" si="270"/>
        <v>88511.836260194716</v>
      </c>
      <c r="I1259" s="2">
        <f>SUM(H1259:H1335)</f>
        <v>3250542.6353944303</v>
      </c>
      <c r="J1259" s="4">
        <f t="shared" si="263"/>
        <v>36.664706560509615</v>
      </c>
      <c r="K1259" s="5">
        <f t="shared" si="271"/>
        <v>0.12254000000000002</v>
      </c>
      <c r="L1259" s="5">
        <f t="shared" si="264"/>
        <v>3.5518840579710151E-3</v>
      </c>
      <c r="M1259" s="8">
        <f t="shared" si="265"/>
        <v>81120.801559383443</v>
      </c>
      <c r="N1259" s="6">
        <f>((B1258+E1258)*D1258+(B1259+E1259)*D1259+(B1260+E1260)*D1260)/3/SUM(D1225:D1259)</f>
        <v>0.932511832870899</v>
      </c>
      <c r="O1259" s="7">
        <f>O1225</f>
        <v>6.1609150849636259E-2</v>
      </c>
      <c r="P1259" s="8">
        <f>M1259*O1225</f>
        <v>4997.7837003154627</v>
      </c>
      <c r="Q1259" s="5">
        <f>N1259*O1225</f>
        <v>5.7451262180414013E-2</v>
      </c>
      <c r="R1259" s="8">
        <f t="shared" si="266"/>
        <v>83426.719549140398</v>
      </c>
      <c r="S1259" s="8">
        <f t="shared" si="267"/>
        <v>2667871.8979478977</v>
      </c>
      <c r="T1259" s="9">
        <f t="shared" si="261"/>
        <v>30.092434172124051</v>
      </c>
      <c r="U1259" s="10">
        <f t="shared" si="262"/>
        <v>6.5722723883855636</v>
      </c>
    </row>
    <row r="1260" spans="1:21" x14ac:dyDescent="0.3">
      <c r="A1260" s="17">
        <v>1932</v>
      </c>
      <c r="B1260" s="17">
        <v>35</v>
      </c>
      <c r="C1260" s="17">
        <v>3.62E-3</v>
      </c>
      <c r="D1260" s="17">
        <v>3.62E-3</v>
      </c>
      <c r="E1260" s="17">
        <v>0.5</v>
      </c>
      <c r="F1260" s="2">
        <f t="shared" si="268"/>
        <v>88367.770419280423</v>
      </c>
      <c r="G1260" s="3">
        <f t="shared" si="269"/>
        <v>319.89132891779514</v>
      </c>
      <c r="H1260" s="2">
        <f t="shared" si="270"/>
        <v>88207.824754821529</v>
      </c>
      <c r="I1260" s="2">
        <f>SUM(H1260:H1335)</f>
        <v>3162030.7991342358</v>
      </c>
      <c r="J1260" s="4">
        <f t="shared" si="263"/>
        <v>35.782625092058808</v>
      </c>
      <c r="K1260" s="5">
        <f t="shared" si="271"/>
        <v>0.12616000000000002</v>
      </c>
      <c r="L1260" s="5">
        <f t="shared" si="264"/>
        <v>3.5538028169014089E-3</v>
      </c>
      <c r="M1260" s="8">
        <f t="shared" si="265"/>
        <v>90013.809262695984</v>
      </c>
      <c r="N1260" s="6">
        <f>((B1259+E1259)*D1259+(B1260+E1260)*D1260+(B1261+E1261)*D1261)/3/SUM(D1225:D1260)</f>
        <v>0.98393574297188724</v>
      </c>
      <c r="O1260" s="7">
        <f>O1225</f>
        <v>6.1609150849636259E-2</v>
      </c>
      <c r="P1260" s="8">
        <f>M1260*O1225</f>
        <v>5545.6743534158222</v>
      </c>
      <c r="Q1260" s="5">
        <f>N1260*O1225</f>
        <v>6.0619445615103927E-2</v>
      </c>
      <c r="R1260" s="8">
        <f t="shared" si="266"/>
        <v>82860.715319270006</v>
      </c>
      <c r="S1260" s="8">
        <f t="shared" si="267"/>
        <v>2584445.1783987572</v>
      </c>
      <c r="T1260" s="9">
        <f t="shared" si="261"/>
        <v>29.24646809731971</v>
      </c>
      <c r="U1260" s="10">
        <f t="shared" si="262"/>
        <v>6.5361569947390983</v>
      </c>
    </row>
    <row r="1261" spans="1:21" x14ac:dyDescent="0.3">
      <c r="A1261" s="17">
        <v>1932</v>
      </c>
      <c r="B1261" s="17">
        <v>36</v>
      </c>
      <c r="C1261" s="17">
        <v>3.6099999999999999E-3</v>
      </c>
      <c r="D1261" s="17">
        <v>3.6099999999999999E-3</v>
      </c>
      <c r="E1261" s="17">
        <v>0.5</v>
      </c>
      <c r="F1261" s="2">
        <f t="shared" si="268"/>
        <v>88047.879090362621</v>
      </c>
      <c r="G1261" s="3">
        <f t="shared" si="269"/>
        <v>317.85284351620908</v>
      </c>
      <c r="H1261" s="2">
        <f t="shared" si="270"/>
        <v>87888.952668604514</v>
      </c>
      <c r="I1261" s="2">
        <f>SUM(H1261:H1335)</f>
        <v>3073822.9743794142</v>
      </c>
      <c r="J1261" s="4">
        <f t="shared" si="263"/>
        <v>34.910812232339879</v>
      </c>
      <c r="K1261" s="5">
        <f t="shared" si="271"/>
        <v>0.12977000000000002</v>
      </c>
      <c r="L1261" s="5">
        <f t="shared" si="264"/>
        <v>3.5553424657534254E-3</v>
      </c>
      <c r="M1261" s="8">
        <f t="shared" si="265"/>
        <v>89401.470203757635</v>
      </c>
      <c r="N1261" s="6">
        <f>((B1260+E1260)*D1260+(B1261+E1261)*D1261+(B1262+E1262)*D1262)/3/SUM(D1225:D1261)</f>
        <v>1.0326603477948162</v>
      </c>
      <c r="O1261" s="7">
        <f>O1225</f>
        <v>6.1609150849636259E-2</v>
      </c>
      <c r="P1261" s="8">
        <f>M1261*O1225</f>
        <v>5507.9486639625657</v>
      </c>
      <c r="Q1261" s="5">
        <f>N1261*O1225</f>
        <v>6.3621327143728673E-2</v>
      </c>
      <c r="R1261" s="8">
        <f t="shared" si="266"/>
        <v>82297.340858555544</v>
      </c>
      <c r="S1261" s="8">
        <f t="shared" si="267"/>
        <v>2501584.4630794874</v>
      </c>
      <c r="T1261" s="9">
        <f t="shared" si="261"/>
        <v>28.411637951121314</v>
      </c>
      <c r="U1261" s="10">
        <f t="shared" si="262"/>
        <v>6.4991742812185649</v>
      </c>
    </row>
    <row r="1262" spans="1:21" x14ac:dyDescent="0.3">
      <c r="A1262" s="17">
        <v>1932</v>
      </c>
      <c r="B1262" s="17">
        <v>37</v>
      </c>
      <c r="C1262" s="17">
        <v>3.7799999999999999E-3</v>
      </c>
      <c r="D1262" s="17">
        <v>3.7799999999999999E-3</v>
      </c>
      <c r="E1262" s="17">
        <v>0.5</v>
      </c>
      <c r="F1262" s="2">
        <f t="shared" si="268"/>
        <v>87730.026246846406</v>
      </c>
      <c r="G1262" s="3">
        <f t="shared" si="269"/>
        <v>331.61949921307939</v>
      </c>
      <c r="H1262" s="2">
        <f t="shared" si="270"/>
        <v>87564.21649723986</v>
      </c>
      <c r="I1262" s="2">
        <f>SUM(H1262:H1335)</f>
        <v>2985934.0217108093</v>
      </c>
      <c r="J1262" s="4">
        <f t="shared" si="263"/>
        <v>34.035485334397052</v>
      </c>
      <c r="K1262" s="5">
        <f t="shared" si="271"/>
        <v>0.13355000000000003</v>
      </c>
      <c r="L1262" s="5">
        <f t="shared" si="264"/>
        <v>3.5613333333333343E-3</v>
      </c>
      <c r="M1262" s="8">
        <f t="shared" si="265"/>
        <v>93116.669565634395</v>
      </c>
      <c r="N1262" s="6">
        <f>((B1261+E1261)*D1261+(B1262+E1262)*D1262+(B1263+E1263)*D1263)/3/SUM(D1225:D1262)</f>
        <v>1.111256707849744</v>
      </c>
      <c r="O1262" s="7">
        <f>O1225</f>
        <v>6.1609150849636259E-2</v>
      </c>
      <c r="P1262" s="8">
        <f>M1262*O1225</f>
        <v>5736.8389418849029</v>
      </c>
      <c r="Q1262" s="5">
        <f>N1262*O1225</f>
        <v>6.8463582146585045E-2</v>
      </c>
      <c r="R1262" s="8">
        <f t="shared" si="266"/>
        <v>81569.256567979712</v>
      </c>
      <c r="S1262" s="8">
        <f t="shared" si="267"/>
        <v>2419287.122220932</v>
      </c>
      <c r="T1262" s="9">
        <f t="shared" si="261"/>
        <v>27.576500608967926</v>
      </c>
      <c r="U1262" s="10">
        <f t="shared" si="262"/>
        <v>6.4589847254291257</v>
      </c>
    </row>
    <row r="1263" spans="1:21" x14ac:dyDescent="0.3">
      <c r="A1263" s="17">
        <v>1932</v>
      </c>
      <c r="B1263" s="17">
        <v>38</v>
      </c>
      <c r="C1263" s="17">
        <v>4.47E-3</v>
      </c>
      <c r="D1263" s="17">
        <v>4.4600000000000004E-3</v>
      </c>
      <c r="E1263" s="17">
        <v>0.5</v>
      </c>
      <c r="F1263" s="2">
        <f t="shared" si="268"/>
        <v>87398.406747633329</v>
      </c>
      <c r="G1263" s="3">
        <f t="shared" si="269"/>
        <v>389.79689409444467</v>
      </c>
      <c r="H1263" s="2">
        <f t="shared" si="270"/>
        <v>87203.508300586109</v>
      </c>
      <c r="I1263" s="2">
        <f>SUM(H1263:H1335)</f>
        <v>2898369.8052135692</v>
      </c>
      <c r="J1263" s="4">
        <f t="shared" si="263"/>
        <v>33.162730455518911</v>
      </c>
      <c r="K1263" s="5">
        <f t="shared" si="271"/>
        <v>0.13801000000000002</v>
      </c>
      <c r="L1263" s="5">
        <f t="shared" si="264"/>
        <v>3.5846753246753251E-3</v>
      </c>
      <c r="M1263" s="8">
        <f t="shared" si="265"/>
        <v>108739.80452602071</v>
      </c>
      <c r="N1263" s="6">
        <f>((B1262+E1262)*D1262+(B1263+E1263)*D1263+(B1264+E1264)*D1264)/3/SUM(D1225:D1263)</f>
        <v>1.2064463927734703</v>
      </c>
      <c r="O1263" s="7">
        <f>O1225</f>
        <v>6.1609150849636259E-2</v>
      </c>
      <c r="P1263" s="8">
        <f>M1263*O1225</f>
        <v>6699.3670204035698</v>
      </c>
      <c r="Q1263" s="5">
        <f>N1263*O1225</f>
        <v>7.4328137804380245E-2</v>
      </c>
      <c r="R1263" s="8">
        <f t="shared" si="266"/>
        <v>80721.833918594726</v>
      </c>
      <c r="S1263" s="8">
        <f t="shared" si="267"/>
        <v>2337717.8656529523</v>
      </c>
      <c r="T1263" s="9">
        <f t="shared" si="261"/>
        <v>26.747831598386153</v>
      </c>
      <c r="U1263" s="10">
        <f t="shared" si="262"/>
        <v>6.4148988571327585</v>
      </c>
    </row>
    <row r="1264" spans="1:21" x14ac:dyDescent="0.3">
      <c r="A1264" s="17">
        <v>1932</v>
      </c>
      <c r="B1264" s="17">
        <v>39</v>
      </c>
      <c r="C1264" s="17">
        <v>4.7200000000000002E-3</v>
      </c>
      <c r="D1264" s="17">
        <v>4.7099999999999998E-3</v>
      </c>
      <c r="E1264" s="17">
        <v>0.5</v>
      </c>
      <c r="F1264" s="2">
        <f t="shared" si="268"/>
        <v>87008.609853538888</v>
      </c>
      <c r="G1264" s="3">
        <f t="shared" si="269"/>
        <v>409.81055241016816</v>
      </c>
      <c r="H1264" s="2">
        <f t="shared" si="270"/>
        <v>86803.704577333803</v>
      </c>
      <c r="I1264" s="2">
        <f>SUM(H1264:H1335)</f>
        <v>2811166.2969129826</v>
      </c>
      <c r="J1264" s="4">
        <f t="shared" si="263"/>
        <v>32.309058858025701</v>
      </c>
      <c r="K1264" s="5">
        <f t="shared" si="271"/>
        <v>0.14272000000000001</v>
      </c>
      <c r="L1264" s="5">
        <f t="shared" si="264"/>
        <v>3.6131645569620259E-3</v>
      </c>
      <c r="M1264" s="8">
        <f t="shared" si="265"/>
        <v>113421.50238369983</v>
      </c>
      <c r="N1264" s="6">
        <f>((B1263+E1263)*D1263+(B1264+E1264)*D1264+(B1265+E1265)*D1265)/3/SUM(D1225:D1264)</f>
        <v>1.2564928998505229</v>
      </c>
      <c r="O1264" s="7">
        <f>O1225</f>
        <v>6.1609150849636259E-2</v>
      </c>
      <c r="P1264" s="8">
        <f>M1264*O1225</f>
        <v>6987.8024499497415</v>
      </c>
      <c r="Q1264" s="5">
        <f>N1264*O1225</f>
        <v>7.7411460608387772E-2</v>
      </c>
      <c r="R1264" s="8">
        <f t="shared" si="266"/>
        <v>80084.103019783404</v>
      </c>
      <c r="S1264" s="8">
        <f t="shared" si="267"/>
        <v>2256996.0317343576</v>
      </c>
      <c r="T1264" s="9">
        <f t="shared" si="261"/>
        <v>25.939916009847146</v>
      </c>
      <c r="U1264" s="10">
        <f t="shared" si="262"/>
        <v>6.369142848178555</v>
      </c>
    </row>
    <row r="1265" spans="1:21" x14ac:dyDescent="0.3">
      <c r="A1265" s="17">
        <v>1932</v>
      </c>
      <c r="B1265" s="17">
        <v>40</v>
      </c>
      <c r="C1265" s="17">
        <v>4.4600000000000004E-3</v>
      </c>
      <c r="D1265" s="17">
        <v>4.45E-3</v>
      </c>
      <c r="E1265" s="17">
        <v>0.5</v>
      </c>
      <c r="F1265" s="2">
        <f t="shared" si="268"/>
        <v>86598.799301128718</v>
      </c>
      <c r="G1265" s="3">
        <f t="shared" si="269"/>
        <v>385.36465689002279</v>
      </c>
      <c r="H1265" s="2">
        <f t="shared" si="270"/>
        <v>86406.116972683711</v>
      </c>
      <c r="I1265" s="2">
        <f>SUM(H1265:H1335)</f>
        <v>2724362.5923356488</v>
      </c>
      <c r="J1265" s="4">
        <f t="shared" si="263"/>
        <v>31.459588519954686</v>
      </c>
      <c r="K1265" s="5">
        <f t="shared" si="271"/>
        <v>0.14717000000000002</v>
      </c>
      <c r="L1265" s="5">
        <f t="shared" si="264"/>
        <v>3.6338271604938279E-3</v>
      </c>
      <c r="M1265" s="8">
        <f t="shared" si="265"/>
        <v>106049.25327203859</v>
      </c>
      <c r="N1265" s="6">
        <f>((B1264+E1264)*D1264+(B1265+E1265)*D1265+(B1266+E1266)*D1266)/3/SUM(D1225:D1265)</f>
        <v>1.2384657199157434</v>
      </c>
      <c r="O1265" s="7">
        <f>O1225</f>
        <v>6.1609150849636259E-2</v>
      </c>
      <c r="P1265" s="8">
        <f>M1265*O1225</f>
        <v>6533.6044423283074</v>
      </c>
      <c r="Q1265" s="5">
        <f>N1265*O1225</f>
        <v>7.6300821360392401E-2</v>
      </c>
      <c r="R1265" s="8">
        <f t="shared" si="266"/>
        <v>79813.259277105797</v>
      </c>
      <c r="S1265" s="8">
        <f t="shared" si="267"/>
        <v>2176911.9287145743</v>
      </c>
      <c r="T1265" s="9">
        <f t="shared" si="261"/>
        <v>25.137899673930015</v>
      </c>
      <c r="U1265" s="10">
        <f t="shared" si="262"/>
        <v>6.3216888460246707</v>
      </c>
    </row>
    <row r="1266" spans="1:21" x14ac:dyDescent="0.3">
      <c r="A1266" s="17">
        <v>1932</v>
      </c>
      <c r="B1266" s="17">
        <v>41</v>
      </c>
      <c r="C1266" s="17">
        <v>4.3600000000000002E-3</v>
      </c>
      <c r="D1266" s="17">
        <v>4.3499999999999997E-3</v>
      </c>
      <c r="E1266" s="17">
        <v>0.5</v>
      </c>
      <c r="F1266" s="2">
        <f t="shared" si="268"/>
        <v>86213.434644238689</v>
      </c>
      <c r="G1266" s="3">
        <f t="shared" si="269"/>
        <v>375.02844070243827</v>
      </c>
      <c r="H1266" s="2">
        <f t="shared" si="270"/>
        <v>86025.920423887466</v>
      </c>
      <c r="I1266" s="2">
        <f>SUM(H1266:H1335)</f>
        <v>2637956.4753629649</v>
      </c>
      <c r="J1266" s="4">
        <f t="shared" si="263"/>
        <v>30.597974506508649</v>
      </c>
      <c r="K1266" s="5">
        <f t="shared" si="271"/>
        <v>0.15152000000000002</v>
      </c>
      <c r="L1266" s="5">
        <f t="shared" si="264"/>
        <v>3.6510843373493982E-3</v>
      </c>
      <c r="M1266" s="8">
        <f t="shared" si="265"/>
        <v>102717.00296430297</v>
      </c>
      <c r="N1266" s="6">
        <f>((B1265+E1265)*D1265+(B1266+E1266)*D1266+(B1267+E1267)*D1267)/3/SUM(D1225:D1266)</f>
        <v>1.3349722808870113</v>
      </c>
      <c r="O1266" s="7">
        <f>O1225</f>
        <v>6.1609150849636259E-2</v>
      </c>
      <c r="P1266" s="8">
        <f>M1266*O1225</f>
        <v>6328.3073304502768</v>
      </c>
      <c r="Q1266" s="5">
        <f>N1266*O1225</f>
        <v>8.2246508633250864E-2</v>
      </c>
      <c r="R1266" s="8">
        <f t="shared" si="266"/>
        <v>78950.588817060852</v>
      </c>
      <c r="S1266" s="8">
        <f t="shared" si="267"/>
        <v>2097098.6694374685</v>
      </c>
      <c r="T1266" s="9">
        <f t="shared" si="261"/>
        <v>24.324499749849714</v>
      </c>
      <c r="U1266" s="10">
        <f t="shared" si="262"/>
        <v>6.2734747566589348</v>
      </c>
    </row>
    <row r="1267" spans="1:21" x14ac:dyDescent="0.3">
      <c r="A1267" s="17">
        <v>1932</v>
      </c>
      <c r="B1267" s="17">
        <v>42</v>
      </c>
      <c r="C1267" s="17">
        <v>5.7999999999999996E-3</v>
      </c>
      <c r="D1267" s="17">
        <v>5.79E-3</v>
      </c>
      <c r="E1267" s="17">
        <v>0.5</v>
      </c>
      <c r="F1267" s="2">
        <f t="shared" si="268"/>
        <v>85838.406203536244</v>
      </c>
      <c r="G1267" s="3">
        <f t="shared" si="269"/>
        <v>497.00437191847487</v>
      </c>
      <c r="H1267" s="2">
        <f t="shared" si="270"/>
        <v>85589.904017577006</v>
      </c>
      <c r="I1267" s="2">
        <f>SUM(H1267:H1335)</f>
        <v>2551930.5549390777</v>
      </c>
      <c r="J1267" s="4">
        <f t="shared" si="263"/>
        <v>29.729472712809375</v>
      </c>
      <c r="K1267" s="5">
        <f t="shared" si="271"/>
        <v>0.15731000000000001</v>
      </c>
      <c r="L1267" s="5">
        <f t="shared" si="264"/>
        <v>3.7014117647058823E-3</v>
      </c>
      <c r="M1267" s="8">
        <f t="shared" si="265"/>
        <v>134274.27249720413</v>
      </c>
      <c r="N1267" s="6">
        <f>((B1266+E1266)*D1266+(B1267+E1267)*D1267+(B1268+E1268)*D1268)/3/SUM(D1225:D1267)</f>
        <v>1.4182823723857352</v>
      </c>
      <c r="O1267" s="7">
        <f>O1225</f>
        <v>6.1609150849636259E-2</v>
      </c>
      <c r="P1267" s="8">
        <f>M1267*O1225</f>
        <v>8272.5239095054148</v>
      </c>
      <c r="Q1267" s="5">
        <f>N1267*O1225</f>
        <v>8.737917262769275E-2</v>
      </c>
      <c r="R1267" s="8">
        <f t="shared" si="266"/>
        <v>78111.129019237487</v>
      </c>
      <c r="S1267" s="8">
        <f t="shared" si="267"/>
        <v>2018148.0806204076</v>
      </c>
      <c r="T1267" s="9">
        <f t="shared" si="261"/>
        <v>23.511015288833111</v>
      </c>
      <c r="U1267" s="10">
        <f t="shared" si="262"/>
        <v>6.2184574239762647</v>
      </c>
    </row>
    <row r="1268" spans="1:21" x14ac:dyDescent="0.3">
      <c r="A1268" s="17">
        <v>1932</v>
      </c>
      <c r="B1268" s="17">
        <v>43</v>
      </c>
      <c r="C1268" s="17">
        <v>5.5900000000000004E-3</v>
      </c>
      <c r="D1268" s="17">
        <v>5.5799999999999999E-3</v>
      </c>
      <c r="E1268" s="17">
        <v>0.5</v>
      </c>
      <c r="F1268" s="2">
        <f t="shared" si="268"/>
        <v>85341.401831617768</v>
      </c>
      <c r="G1268" s="3">
        <f t="shared" si="269"/>
        <v>476.20502222042711</v>
      </c>
      <c r="H1268" s="2">
        <f t="shared" si="270"/>
        <v>85103.299320507547</v>
      </c>
      <c r="I1268" s="2">
        <f>SUM(H1268:H1335)</f>
        <v>2466340.6509214998</v>
      </c>
      <c r="J1268" s="4">
        <f t="shared" si="263"/>
        <v>28.899696958197328</v>
      </c>
      <c r="K1268" s="5">
        <f t="shared" si="271"/>
        <v>0.16289000000000001</v>
      </c>
      <c r="L1268" s="5">
        <f t="shared" si="264"/>
        <v>3.7445977011494255E-3</v>
      </c>
      <c r="M1268" s="8">
        <f t="shared" si="265"/>
        <v>127171.21042782601</v>
      </c>
      <c r="N1268" s="6">
        <f>((B1267+E1267)*D1267+(B1268+E1268)*D1268+(B1269+E1269)*D1269)/3/SUM(D1225:D1268)</f>
        <v>1.5293551885730656</v>
      </c>
      <c r="O1268" s="7">
        <f>O1225</f>
        <v>6.1609150849636259E-2</v>
      </c>
      <c r="P1268" s="8">
        <f>M1268*O1225</f>
        <v>7834.9102869787685</v>
      </c>
      <c r="Q1268" s="5">
        <f>N1268*O1225</f>
        <v>9.422227451547191E-2</v>
      </c>
      <c r="R1268" s="8">
        <f t="shared" si="266"/>
        <v>77084.672889758309</v>
      </c>
      <c r="S1268" s="8">
        <f t="shared" si="267"/>
        <v>1940036.95160117</v>
      </c>
      <c r="T1268" s="9">
        <f t="shared" si="261"/>
        <v>22.732658592003748</v>
      </c>
      <c r="U1268" s="10">
        <f t="shared" si="262"/>
        <v>6.1670383661935801</v>
      </c>
    </row>
    <row r="1269" spans="1:21" x14ac:dyDescent="0.3">
      <c r="A1269" s="17">
        <v>1932</v>
      </c>
      <c r="B1269" s="17">
        <v>44</v>
      </c>
      <c r="C1269" s="17">
        <v>5.8300000000000001E-3</v>
      </c>
      <c r="D1269" s="17">
        <v>5.8100000000000001E-3</v>
      </c>
      <c r="E1269" s="17">
        <v>0.5</v>
      </c>
      <c r="F1269" s="2">
        <f t="shared" si="268"/>
        <v>84865.196809397341</v>
      </c>
      <c r="G1269" s="3">
        <f t="shared" si="269"/>
        <v>493.06679346259858</v>
      </c>
      <c r="H1269" s="2">
        <f t="shared" si="270"/>
        <v>84618.663412666036</v>
      </c>
      <c r="I1269" s="2">
        <f>SUM(H1269:H1335)</f>
        <v>2381237.351600993</v>
      </c>
      <c r="J1269" s="4">
        <f t="shared" si="263"/>
        <v>28.059056493430678</v>
      </c>
      <c r="K1269" s="5">
        <f t="shared" si="271"/>
        <v>0.16870000000000002</v>
      </c>
      <c r="L1269" s="5">
        <f t="shared" si="264"/>
        <v>3.7910112359550567E-3</v>
      </c>
      <c r="M1269" s="8">
        <f t="shared" si="265"/>
        <v>130062.07652095811</v>
      </c>
      <c r="N1269" s="6">
        <f>((B1268+E1268)*D1268+(B1269+E1269)*D1269+(B1270+E1270)*D1270)/3/SUM(D1225:D1269)</f>
        <v>1.596413752222881</v>
      </c>
      <c r="O1269" s="7">
        <f>O1225</f>
        <v>6.1609150849636259E-2</v>
      </c>
      <c r="P1269" s="8">
        <f>M1269*O1225</f>
        <v>8013.0140921966431</v>
      </c>
      <c r="Q1269" s="5">
        <f>N1269*O1225</f>
        <v>9.835369567913331E-2</v>
      </c>
      <c r="R1269" s="8">
        <f t="shared" si="266"/>
        <v>76296.105142601664</v>
      </c>
      <c r="S1269" s="8">
        <f t="shared" si="267"/>
        <v>1862952.2787114116</v>
      </c>
      <c r="T1269" s="9">
        <f t="shared" si="261"/>
        <v>21.951899586063554</v>
      </c>
      <c r="U1269" s="10">
        <f t="shared" si="262"/>
        <v>6.1071569073671235</v>
      </c>
    </row>
    <row r="1270" spans="1:21" x14ac:dyDescent="0.3">
      <c r="A1270" s="17">
        <v>1932</v>
      </c>
      <c r="B1270" s="17">
        <v>45</v>
      </c>
      <c r="C1270" s="17">
        <v>6.7600000000000004E-3</v>
      </c>
      <c r="D1270" s="17">
        <v>6.7400000000000003E-3</v>
      </c>
      <c r="E1270" s="17">
        <v>0.5</v>
      </c>
      <c r="F1270" s="2">
        <f t="shared" si="268"/>
        <v>84372.130015934745</v>
      </c>
      <c r="G1270" s="3">
        <f t="shared" si="269"/>
        <v>568.66815630740018</v>
      </c>
      <c r="H1270" s="2">
        <f t="shared" si="270"/>
        <v>84087.795937781048</v>
      </c>
      <c r="I1270" s="2">
        <f>SUM(H1270:H1335)</f>
        <v>2296618.6881883261</v>
      </c>
      <c r="J1270" s="4">
        <f t="shared" si="263"/>
        <v>27.220110334473961</v>
      </c>
      <c r="K1270" s="5">
        <f t="shared" si="271"/>
        <v>0.17544000000000001</v>
      </c>
      <c r="L1270" s="5">
        <f t="shared" si="264"/>
        <v>3.8558241758241763E-3</v>
      </c>
      <c r="M1270" s="8">
        <f t="shared" si="265"/>
        <v>147482.90647507241</v>
      </c>
      <c r="N1270" s="6">
        <f>((B1269+E1269)*D1269+(B1270+E1270)*D1270+(B1271+E1271)*D1271)/3/SUM(D1225:D1270)</f>
        <v>1.6251994984040128</v>
      </c>
      <c r="O1270" s="7">
        <f>O1225</f>
        <v>6.1609150849636259E-2</v>
      </c>
      <c r="P1270" s="8">
        <f>M1270*O1225</f>
        <v>9086.2966327655322</v>
      </c>
      <c r="Q1270" s="5">
        <f>N1270*O1225</f>
        <v>0.100127161057926</v>
      </c>
      <c r="R1270" s="8">
        <f t="shared" si="266"/>
        <v>75668.323650912833</v>
      </c>
      <c r="S1270" s="8">
        <f t="shared" si="267"/>
        <v>1786656.1735688099</v>
      </c>
      <c r="T1270" s="9">
        <f t="shared" si="261"/>
        <v>21.175904569807319</v>
      </c>
      <c r="U1270" s="10">
        <f t="shared" si="262"/>
        <v>6.0442057646666427</v>
      </c>
    </row>
    <row r="1271" spans="1:21" x14ac:dyDescent="0.3">
      <c r="A1271" s="17">
        <v>1932</v>
      </c>
      <c r="B1271" s="17">
        <v>46</v>
      </c>
      <c r="C1271" s="17">
        <v>6.2599999999999999E-3</v>
      </c>
      <c r="D1271" s="17">
        <v>6.2399999999999999E-3</v>
      </c>
      <c r="E1271" s="17">
        <v>0.5</v>
      </c>
      <c r="F1271" s="2">
        <f t="shared" si="268"/>
        <v>83803.46185962735</v>
      </c>
      <c r="G1271" s="3">
        <f t="shared" si="269"/>
        <v>522.9336020040746</v>
      </c>
      <c r="H1271" s="2">
        <f t="shared" si="270"/>
        <v>83541.995058625311</v>
      </c>
      <c r="I1271" s="2">
        <f>SUM(H1271:H1335)</f>
        <v>2212530.8922505453</v>
      </c>
      <c r="J1271" s="4">
        <f t="shared" si="263"/>
        <v>26.401425945345594</v>
      </c>
      <c r="K1271" s="5">
        <f t="shared" si="271"/>
        <v>0.18168000000000001</v>
      </c>
      <c r="L1271" s="5">
        <f t="shared" si="264"/>
        <v>3.9070967741935483E-3</v>
      </c>
      <c r="M1271" s="8">
        <f t="shared" si="265"/>
        <v>133841.98862389624</v>
      </c>
      <c r="N1271" s="6">
        <f>((B1270+E1270)*D1270+(B1271+E1271)*D1271+(B1272+E1272)*D1272)/3/SUM(D1225:D1271)</f>
        <v>1.7163969616908852</v>
      </c>
      <c r="O1271" s="7">
        <f>O1225</f>
        <v>6.1609150849636259E-2</v>
      </c>
      <c r="P1271" s="8">
        <f>M1271*O1225</f>
        <v>8245.8912671449234</v>
      </c>
      <c r="Q1271" s="5">
        <f>N1271*O1225</f>
        <v>0.1057457593306711</v>
      </c>
      <c r="R1271" s="8">
        <f t="shared" si="266"/>
        <v>74707.783355151798</v>
      </c>
      <c r="S1271" s="8">
        <f t="shared" si="267"/>
        <v>1710987.849917897</v>
      </c>
      <c r="T1271" s="9">
        <f t="shared" si="261"/>
        <v>20.416672676169863</v>
      </c>
      <c r="U1271" s="10">
        <f t="shared" si="262"/>
        <v>5.9847532691757301</v>
      </c>
    </row>
    <row r="1272" spans="1:21" x14ac:dyDescent="0.3">
      <c r="A1272" s="17">
        <v>1932</v>
      </c>
      <c r="B1272" s="17">
        <v>47</v>
      </c>
      <c r="C1272" s="17">
        <v>7.1500000000000001E-3</v>
      </c>
      <c r="D1272" s="17">
        <v>7.1300000000000001E-3</v>
      </c>
      <c r="E1272" s="17">
        <v>0.5</v>
      </c>
      <c r="F1272" s="2">
        <f t="shared" si="268"/>
        <v>83280.528257623271</v>
      </c>
      <c r="G1272" s="3">
        <f t="shared" si="269"/>
        <v>593.79016647685398</v>
      </c>
      <c r="H1272" s="2">
        <f t="shared" si="270"/>
        <v>82983.633174384842</v>
      </c>
      <c r="I1272" s="2">
        <f>SUM(H1272:H1335)</f>
        <v>2128988.8971919212</v>
      </c>
      <c r="J1272" s="4">
        <f t="shared" si="263"/>
        <v>25.564065715409765</v>
      </c>
      <c r="K1272" s="5">
        <f t="shared" si="271"/>
        <v>0.18881000000000001</v>
      </c>
      <c r="L1272" s="5">
        <f t="shared" si="264"/>
        <v>3.9749473684210527E-3</v>
      </c>
      <c r="M1272" s="8">
        <f t="shared" si="265"/>
        <v>149383.15188629078</v>
      </c>
      <c r="N1272" s="6">
        <f>((B1271+E1271)*D1271+(B1272+E1272)*D1272+(B1273+E1273)*D1273)/3/SUM(D1225:D1272)</f>
        <v>1.8448263686598521</v>
      </c>
      <c r="O1272" s="7">
        <f>O1225</f>
        <v>6.1609150849636259E-2</v>
      </c>
      <c r="P1272" s="8">
        <f>M1272*O1225</f>
        <v>9203.3691389566138</v>
      </c>
      <c r="Q1272" s="5">
        <f>N1272*O1225</f>
        <v>0.1136581860381515</v>
      </c>
      <c r="R1272" s="8">
        <f t="shared" si="266"/>
        <v>73551.863956928893</v>
      </c>
      <c r="S1272" s="8">
        <f t="shared" si="267"/>
        <v>1636280.0665627453</v>
      </c>
      <c r="T1272" s="9">
        <f t="shared" si="261"/>
        <v>19.6478108484256</v>
      </c>
      <c r="U1272" s="10">
        <f t="shared" si="262"/>
        <v>5.9162548669841648</v>
      </c>
    </row>
    <row r="1273" spans="1:21" x14ac:dyDescent="0.3">
      <c r="A1273" s="17">
        <v>1932</v>
      </c>
      <c r="B1273" s="17">
        <v>48</v>
      </c>
      <c r="C1273" s="17">
        <v>8.6199999999999992E-3</v>
      </c>
      <c r="D1273" s="17">
        <v>8.5800000000000008E-3</v>
      </c>
      <c r="E1273" s="17">
        <v>0.5</v>
      </c>
      <c r="F1273" s="2">
        <f t="shared" si="268"/>
        <v>82686.738091146413</v>
      </c>
      <c r="G1273" s="3">
        <f t="shared" si="269"/>
        <v>709.45221282203624</v>
      </c>
      <c r="H1273" s="2">
        <f t="shared" si="270"/>
        <v>82332.011984735393</v>
      </c>
      <c r="I1273" s="2">
        <f>SUM(H1273:H1335)</f>
        <v>2046005.2640175377</v>
      </c>
      <c r="J1273" s="4">
        <f t="shared" si="263"/>
        <v>24.744055833502657</v>
      </c>
      <c r="K1273" s="5">
        <f t="shared" si="271"/>
        <v>0.19739000000000001</v>
      </c>
      <c r="L1273" s="5">
        <f t="shared" si="264"/>
        <v>4.0698969072164954E-3</v>
      </c>
      <c r="M1273" s="8">
        <f t="shared" si="265"/>
        <v>174316.99843897234</v>
      </c>
      <c r="N1273" s="6">
        <f>((B1272+E1272)*D1272+(B1273+E1273)*D1273+(B1274+E1274)*D1274)/3/SUM(D1225:D1273)</f>
        <v>1.9901801847442457</v>
      </c>
      <c r="O1273" s="7">
        <f>O1225</f>
        <v>6.1609150849636259E-2</v>
      </c>
      <c r="P1273" s="8">
        <f>M1273*O1225</f>
        <v>10739.522252482455</v>
      </c>
      <c r="Q1273" s="5">
        <f>N1273*O1225</f>
        <v>0.1226133112198652</v>
      </c>
      <c r="R1273" s="8">
        <f t="shared" si="266"/>
        <v>72237.011375893358</v>
      </c>
      <c r="S1273" s="8">
        <f t="shared" si="267"/>
        <v>1562728.2026058163</v>
      </c>
      <c r="T1273" s="9">
        <f t="shared" si="261"/>
        <v>18.899381432645288</v>
      </c>
      <c r="U1273" s="10">
        <f t="shared" si="262"/>
        <v>5.8446744008573681</v>
      </c>
    </row>
    <row r="1274" spans="1:21" x14ac:dyDescent="0.3">
      <c r="A1274" s="17">
        <v>1932</v>
      </c>
      <c r="B1274" s="17">
        <v>49</v>
      </c>
      <c r="C1274" s="17">
        <v>8.6E-3</v>
      </c>
      <c r="D1274" s="17">
        <v>8.5599999999999999E-3</v>
      </c>
      <c r="E1274" s="17">
        <v>0.5</v>
      </c>
      <c r="F1274" s="2">
        <f t="shared" si="268"/>
        <v>81977.285878324372</v>
      </c>
      <c r="G1274" s="3">
        <f t="shared" si="269"/>
        <v>701.72556711845664</v>
      </c>
      <c r="H1274" s="2">
        <f t="shared" si="270"/>
        <v>81626.423094765138</v>
      </c>
      <c r="I1274" s="2">
        <f>SUM(H1274:H1335)</f>
        <v>1963673.2520328024</v>
      </c>
      <c r="J1274" s="4">
        <f t="shared" si="263"/>
        <v>23.953870038432409</v>
      </c>
      <c r="K1274" s="5">
        <f t="shared" si="271"/>
        <v>0.20595000000000002</v>
      </c>
      <c r="L1274" s="5">
        <f t="shared" si="264"/>
        <v>4.1606060606060608E-3</v>
      </c>
      <c r="M1274" s="8">
        <f t="shared" si="265"/>
        <v>168659.45895782279</v>
      </c>
      <c r="N1274" s="6">
        <f>((B1273+E1273)*D1273+(B1274+E1274)*D1274+(B1275+E1275)*D1275)/3/SUM(D1225:D1274)</f>
        <v>2.1071862102452048</v>
      </c>
      <c r="O1274" s="7">
        <f>O1225</f>
        <v>6.1609150849636259E-2</v>
      </c>
      <c r="P1274" s="8">
        <f>M1274*O1225</f>
        <v>10390.96604915054</v>
      </c>
      <c r="Q1274" s="5">
        <f>N1274*O1225</f>
        <v>0.12982195309527017</v>
      </c>
      <c r="R1274" s="8">
        <f t="shared" si="266"/>
        <v>71029.521424421851</v>
      </c>
      <c r="S1274" s="8">
        <f t="shared" si="267"/>
        <v>1490491.1912299229</v>
      </c>
      <c r="T1274" s="9">
        <f t="shared" si="261"/>
        <v>18.181758218272801</v>
      </c>
      <c r="U1274" s="10">
        <f t="shared" si="262"/>
        <v>5.7721118201596084</v>
      </c>
    </row>
    <row r="1275" spans="1:21" x14ac:dyDescent="0.3">
      <c r="A1275" s="17">
        <v>1932</v>
      </c>
      <c r="B1275" s="17">
        <v>50</v>
      </c>
      <c r="C1275" s="17">
        <v>9.1900000000000003E-3</v>
      </c>
      <c r="D1275" s="17">
        <v>9.1500000000000001E-3</v>
      </c>
      <c r="E1275" s="17">
        <v>0.5</v>
      </c>
      <c r="F1275" s="2">
        <f t="shared" si="268"/>
        <v>81275.560311205918</v>
      </c>
      <c r="G1275" s="3">
        <f t="shared" si="269"/>
        <v>743.67137684753413</v>
      </c>
      <c r="H1275" s="2">
        <f t="shared" si="270"/>
        <v>80903.724622782145</v>
      </c>
      <c r="I1275" s="2">
        <f>SUM(H1275:H1335)</f>
        <v>1882046.8289380372</v>
      </c>
      <c r="J1275" s="4">
        <f t="shared" si="263"/>
        <v>23.15636855324821</v>
      </c>
      <c r="K1275" s="5">
        <f t="shared" si="271"/>
        <v>0.21510000000000001</v>
      </c>
      <c r="L1275" s="5">
        <f t="shared" si="264"/>
        <v>4.2594059405940601E-3</v>
      </c>
      <c r="M1275" s="8">
        <f t="shared" si="265"/>
        <v>174595.0931232007</v>
      </c>
      <c r="N1275" s="6">
        <f>((B1274+E1274)*D1274+(B1275+E1275)*D1275+(B1276+E1276)*D1276)/3/SUM(D1225:D1275)</f>
        <v>2.1348520068185337</v>
      </c>
      <c r="O1275" s="7">
        <f>O1225</f>
        <v>6.1609150849636259E-2</v>
      </c>
      <c r="P1275" s="8">
        <f>M1275*O1225</f>
        <v>10756.655429833561</v>
      </c>
      <c r="Q1275" s="5">
        <f>N1275*O1225</f>
        <v>0.13152641932973175</v>
      </c>
      <c r="R1275" s="8">
        <f t="shared" si="266"/>
        <v>70262.747412708952</v>
      </c>
      <c r="S1275" s="8">
        <f t="shared" si="267"/>
        <v>1419461.6698055011</v>
      </c>
      <c r="T1275" s="9">
        <f t="shared" si="261"/>
        <v>17.464803249222165</v>
      </c>
      <c r="U1275" s="10">
        <f t="shared" si="262"/>
        <v>5.6915653040260459</v>
      </c>
    </row>
    <row r="1276" spans="1:21" x14ac:dyDescent="0.3">
      <c r="A1276" s="17">
        <v>1932</v>
      </c>
      <c r="B1276" s="17">
        <v>51</v>
      </c>
      <c r="C1276" s="17">
        <v>9.5899999999999996E-3</v>
      </c>
      <c r="D1276" s="17">
        <v>9.5499999999999995E-3</v>
      </c>
      <c r="E1276" s="17">
        <v>0.5</v>
      </c>
      <c r="F1276" s="2">
        <f t="shared" si="268"/>
        <v>80531.888934358387</v>
      </c>
      <c r="G1276" s="3">
        <f t="shared" si="269"/>
        <v>769.0795393231225</v>
      </c>
      <c r="H1276" s="2">
        <f t="shared" si="270"/>
        <v>80147.349164696832</v>
      </c>
      <c r="I1276" s="2">
        <f>SUM(H1276:H1335)</f>
        <v>1801143.1043152553</v>
      </c>
      <c r="J1276" s="4">
        <f t="shared" si="263"/>
        <v>22.365588689759512</v>
      </c>
      <c r="K1276" s="5">
        <f t="shared" si="271"/>
        <v>0.22465000000000002</v>
      </c>
      <c r="L1276" s="5">
        <f t="shared" si="264"/>
        <v>4.3621359223300973E-3</v>
      </c>
      <c r="M1276" s="8">
        <f t="shared" si="265"/>
        <v>176308.01813995463</v>
      </c>
      <c r="N1276" s="6">
        <f>((B1275+E1275)*D1275+(B1276+E1276)*D1276+(B1277+E1277)*D1277)/3/SUM(D1225:D1276)</f>
        <v>2.3525113138956897</v>
      </c>
      <c r="O1276" s="7">
        <f>O1225</f>
        <v>6.1609150849636259E-2</v>
      </c>
      <c r="P1276" s="8">
        <f>M1276*O1225</f>
        <v>10862.187285584871</v>
      </c>
      <c r="Q1276" s="5">
        <f>N1276*O1225</f>
        <v>0.14493622441327553</v>
      </c>
      <c r="R1276" s="8">
        <f t="shared" si="266"/>
        <v>68531.094980033187</v>
      </c>
      <c r="S1276" s="8">
        <f t="shared" si="267"/>
        <v>1349198.9223927921</v>
      </c>
      <c r="T1276" s="9">
        <f t="shared" si="261"/>
        <v>16.753598360179101</v>
      </c>
      <c r="U1276" s="10">
        <f t="shared" si="262"/>
        <v>5.6119903295804114</v>
      </c>
    </row>
    <row r="1277" spans="1:21" x14ac:dyDescent="0.3">
      <c r="A1277" s="17">
        <v>1932</v>
      </c>
      <c r="B1277" s="17">
        <v>52</v>
      </c>
      <c r="C1277" s="17">
        <v>1.21E-2</v>
      </c>
      <c r="D1277" s="17">
        <v>1.2030000000000001E-2</v>
      </c>
      <c r="E1277" s="17">
        <v>0.5</v>
      </c>
      <c r="F1277" s="2">
        <f t="shared" si="268"/>
        <v>79762.809395035263</v>
      </c>
      <c r="G1277" s="3">
        <f t="shared" si="269"/>
        <v>959.54659702227423</v>
      </c>
      <c r="H1277" s="2">
        <f t="shared" si="270"/>
        <v>79283.036096524127</v>
      </c>
      <c r="I1277" s="2">
        <f>SUM(H1277:H1335)</f>
        <v>1720995.7551505584</v>
      </c>
      <c r="J1277" s="4">
        <f t="shared" si="263"/>
        <v>21.576418486303716</v>
      </c>
      <c r="K1277" s="5">
        <f t="shared" si="271"/>
        <v>0.23668000000000003</v>
      </c>
      <c r="L1277" s="5">
        <f t="shared" si="264"/>
        <v>4.5081904761904764E-3</v>
      </c>
      <c r="M1277" s="8">
        <f t="shared" si="265"/>
        <v>212845.17637176524</v>
      </c>
      <c r="N1277" s="6">
        <f>((B1276+E1276)*D1276+(B1277+E1277)*D1277+(B1278+E1278)*D1278)/3/SUM(D1225:D1277)</f>
        <v>2.4916131485550106</v>
      </c>
      <c r="O1277" s="7">
        <f>O1225</f>
        <v>6.1609150849636259E-2</v>
      </c>
      <c r="P1277" s="8">
        <f>M1277*O1225</f>
        <v>13113.210578705519</v>
      </c>
      <c r="Q1277" s="5">
        <f>N1277*O1225</f>
        <v>0.1535061703282628</v>
      </c>
      <c r="R1277" s="8">
        <f t="shared" si="266"/>
        <v>67112.600853349286</v>
      </c>
      <c r="S1277" s="8">
        <f t="shared" si="267"/>
        <v>1280667.827412759</v>
      </c>
      <c r="T1277" s="9">
        <f t="shared" si="261"/>
        <v>16.055951854329653</v>
      </c>
      <c r="U1277" s="10">
        <f t="shared" si="262"/>
        <v>5.5204666319740632</v>
      </c>
    </row>
    <row r="1278" spans="1:21" x14ac:dyDescent="0.3">
      <c r="A1278" s="17">
        <v>1932</v>
      </c>
      <c r="B1278" s="17">
        <v>53</v>
      </c>
      <c r="C1278" s="17">
        <v>1.214E-2</v>
      </c>
      <c r="D1278" s="17">
        <v>1.2070000000000001E-2</v>
      </c>
      <c r="E1278" s="17">
        <v>0.5</v>
      </c>
      <c r="F1278" s="2">
        <f t="shared" si="268"/>
        <v>78803.262798012991</v>
      </c>
      <c r="G1278" s="3">
        <f t="shared" si="269"/>
        <v>951.15538197201693</v>
      </c>
      <c r="H1278" s="2">
        <f t="shared" si="270"/>
        <v>78327.685107026977</v>
      </c>
      <c r="I1278" s="2">
        <f>SUM(H1278:H1335)</f>
        <v>1641712.719054034</v>
      </c>
      <c r="J1278" s="4">
        <f t="shared" si="263"/>
        <v>20.833055139633501</v>
      </c>
      <c r="K1278" s="5">
        <f t="shared" si="271"/>
        <v>0.24875000000000003</v>
      </c>
      <c r="L1278" s="5">
        <f t="shared" si="264"/>
        <v>4.6495327102803741E-3</v>
      </c>
      <c r="M1278" s="8">
        <f t="shared" si="265"/>
        <v>204570.10225327799</v>
      </c>
      <c r="N1278" s="6">
        <f>((B1277+E1277)*D1277+(B1278+E1278)*D1278+(B1279+E1279)*D1279)/3/SUM(D1225:D1278)</f>
        <v>2.7494338358458958</v>
      </c>
      <c r="O1278" s="7">
        <f>O1225</f>
        <v>6.1609150849636259E-2</v>
      </c>
      <c r="P1278" s="8">
        <f>M1278*O1225</f>
        <v>12603.390289047718</v>
      </c>
      <c r="Q1278" s="5">
        <f>N1278*O1225</f>
        <v>0.16939028394372385</v>
      </c>
      <c r="R1278" s="8">
        <f t="shared" si="266"/>
        <v>65059.736286093088</v>
      </c>
      <c r="S1278" s="8">
        <f t="shared" si="267"/>
        <v>1213555.2265594096</v>
      </c>
      <c r="T1278" s="9">
        <f t="shared" si="261"/>
        <v>15.399809392029503</v>
      </c>
      <c r="U1278" s="10">
        <f t="shared" si="262"/>
        <v>5.4332457476039977</v>
      </c>
    </row>
    <row r="1279" spans="1:21" x14ac:dyDescent="0.3">
      <c r="A1279" s="17">
        <v>1932</v>
      </c>
      <c r="B1279" s="17">
        <v>54</v>
      </c>
      <c r="C1279" s="17">
        <v>1.431E-2</v>
      </c>
      <c r="D1279" s="17">
        <v>1.421E-2</v>
      </c>
      <c r="E1279" s="17">
        <v>0.5</v>
      </c>
      <c r="F1279" s="2">
        <f t="shared" si="268"/>
        <v>77852.107416040977</v>
      </c>
      <c r="G1279" s="3">
        <f t="shared" si="269"/>
        <v>1106.2784463819423</v>
      </c>
      <c r="H1279" s="2">
        <f t="shared" si="270"/>
        <v>77298.968192850007</v>
      </c>
      <c r="I1279" s="2">
        <f>SUM(H1279:H1335)</f>
        <v>1563385.0339470073</v>
      </c>
      <c r="J1279" s="4">
        <f t="shared" si="263"/>
        <v>20.081473525081233</v>
      </c>
      <c r="K1279" s="5">
        <f t="shared" si="271"/>
        <v>0.26296000000000003</v>
      </c>
      <c r="L1279" s="5">
        <f t="shared" si="264"/>
        <v>4.8249541284403671E-3</v>
      </c>
      <c r="M1279" s="8">
        <f t="shared" si="265"/>
        <v>229282.68682619356</v>
      </c>
      <c r="N1279" s="6">
        <f>((B1278+E1278)*D1278+(B1279+E1279)*D1279+(B1280+E1280)*D1280)/3/SUM(D1225:D1279)</f>
        <v>2.811935909137004</v>
      </c>
      <c r="O1279" s="7">
        <f>O1225</f>
        <v>6.1609150849636259E-2</v>
      </c>
      <c r="P1279" s="8">
        <f>M1279*O1225</f>
        <v>14125.911639884867</v>
      </c>
      <c r="Q1279" s="5">
        <f>N1279*O1225</f>
        <v>0.17324098360553075</v>
      </c>
      <c r="R1279" s="8">
        <f t="shared" si="266"/>
        <v>63907.618911428035</v>
      </c>
      <c r="S1279" s="8">
        <f t="shared" si="267"/>
        <v>1148495.4902733166</v>
      </c>
      <c r="T1279" s="9">
        <f t="shared" si="261"/>
        <v>14.752272332664893</v>
      </c>
      <c r="U1279" s="10">
        <f t="shared" si="262"/>
        <v>5.32920119241634</v>
      </c>
    </row>
    <row r="1280" spans="1:21" x14ac:dyDescent="0.3">
      <c r="A1280" s="17">
        <v>1932</v>
      </c>
      <c r="B1280" s="17">
        <v>55</v>
      </c>
      <c r="C1280" s="17">
        <v>1.448E-2</v>
      </c>
      <c r="D1280" s="17">
        <v>1.438E-2</v>
      </c>
      <c r="E1280" s="17">
        <v>0.5</v>
      </c>
      <c r="F1280" s="2">
        <f t="shared" si="268"/>
        <v>76745.828969659036</v>
      </c>
      <c r="G1280" s="3">
        <f t="shared" si="269"/>
        <v>1103.6050205836971</v>
      </c>
      <c r="H1280" s="2">
        <f t="shared" si="270"/>
        <v>76194.026459367189</v>
      </c>
      <c r="I1280" s="2">
        <f>SUM(H1280:H1335)</f>
        <v>1486086.0657541575</v>
      </c>
      <c r="J1280" s="4">
        <f t="shared" si="263"/>
        <v>19.363737231135673</v>
      </c>
      <c r="K1280" s="5">
        <f t="shared" si="271"/>
        <v>0.27734000000000003</v>
      </c>
      <c r="L1280" s="5">
        <f t="shared" si="264"/>
        <v>4.9971171171171178E-3</v>
      </c>
      <c r="M1280" s="8">
        <f t="shared" si="265"/>
        <v>220848.34009661491</v>
      </c>
      <c r="N1280" s="6">
        <f>((B1279+E1279)*D1279+(B1280+E1280)*D1280+(B1281+E1281)*D1281)/3/SUM(D1225:D1280)</f>
        <v>3.0335749140645656</v>
      </c>
      <c r="O1280" s="7">
        <f>O1225</f>
        <v>6.1609150849636259E-2</v>
      </c>
      <c r="P1280" s="8">
        <f>M1280*O1225</f>
        <v>13606.27869990412</v>
      </c>
      <c r="Q1280" s="5">
        <f>N1280*O1225</f>
        <v>0.18689597449427617</v>
      </c>
      <c r="R1280" s="8">
        <f t="shared" si="266"/>
        <v>61953.669633601094</v>
      </c>
      <c r="S1280" s="8">
        <f t="shared" si="267"/>
        <v>1084587.8713618885</v>
      </c>
      <c r="T1280" s="9">
        <f t="shared" si="261"/>
        <v>14.132206087586509</v>
      </c>
      <c r="U1280" s="10">
        <f t="shared" si="262"/>
        <v>5.231531143549164</v>
      </c>
    </row>
    <row r="1281" spans="1:21" x14ac:dyDescent="0.3">
      <c r="A1281" s="17">
        <v>1932</v>
      </c>
      <c r="B1281" s="17">
        <v>56</v>
      </c>
      <c r="C1281" s="17">
        <v>1.6979999999999999E-2</v>
      </c>
      <c r="D1281" s="17">
        <v>1.6840000000000001E-2</v>
      </c>
      <c r="E1281" s="17">
        <v>0.5</v>
      </c>
      <c r="F1281" s="2">
        <f t="shared" si="268"/>
        <v>75642.223949075342</v>
      </c>
      <c r="G1281" s="3">
        <f t="shared" si="269"/>
        <v>1273.8150513024289</v>
      </c>
      <c r="H1281" s="2">
        <f t="shared" si="270"/>
        <v>75005.316423424127</v>
      </c>
      <c r="I1281" s="2">
        <f>SUM(H1281:H1335)</f>
        <v>1409892.0392947905</v>
      </c>
      <c r="J1281" s="4">
        <f t="shared" si="263"/>
        <v>18.638955409930475</v>
      </c>
      <c r="K1281" s="5">
        <f t="shared" si="271"/>
        <v>0.29418000000000005</v>
      </c>
      <c r="L1281" s="5">
        <f t="shared" si="264"/>
        <v>5.2067256637168147E-3</v>
      </c>
      <c r="M1281" s="8">
        <f t="shared" si="265"/>
        <v>244648.00597792922</v>
      </c>
      <c r="N1281" s="6">
        <f>((B1280+E1280)*D1280+(B1281+E1281)*D1281+(B1282+E1282)*D1282)/3/SUM(D1225:D1281)</f>
        <v>3.0046513472477163</v>
      </c>
      <c r="O1281" s="7">
        <f>O1225</f>
        <v>6.1609150849636259E-2</v>
      </c>
      <c r="P1281" s="8">
        <f>M1281*O1225</f>
        <v>15072.555905356954</v>
      </c>
      <c r="Q1281" s="5">
        <f>N1281*O1225</f>
        <v>0.18511401810314737</v>
      </c>
      <c r="R1281" s="8">
        <f t="shared" si="266"/>
        <v>61120.780921186095</v>
      </c>
      <c r="S1281" s="8">
        <f t="shared" si="267"/>
        <v>1022634.2017282875</v>
      </c>
      <c r="T1281" s="9">
        <f t="shared" si="261"/>
        <v>13.519356628339697</v>
      </c>
      <c r="U1281" s="10">
        <f t="shared" si="262"/>
        <v>5.1195987815907777</v>
      </c>
    </row>
    <row r="1282" spans="1:21" x14ac:dyDescent="0.3">
      <c r="A1282" s="17">
        <v>1932</v>
      </c>
      <c r="B1282" s="17">
        <v>57</v>
      </c>
      <c r="C1282" s="17">
        <v>1.5820000000000001E-2</v>
      </c>
      <c r="D1282" s="17">
        <v>1.5689999999999999E-2</v>
      </c>
      <c r="E1282" s="17">
        <v>0.5</v>
      </c>
      <c r="F1282" s="2">
        <f t="shared" si="268"/>
        <v>74368.408897772912</v>
      </c>
      <c r="G1282" s="3">
        <f t="shared" si="269"/>
        <v>1166.8403356060569</v>
      </c>
      <c r="H1282" s="2">
        <f t="shared" si="270"/>
        <v>73784.988729969889</v>
      </c>
      <c r="I1282" s="2">
        <f>SUM(H1282:H1335)</f>
        <v>1334886.7228713664</v>
      </c>
      <c r="J1282" s="4">
        <f t="shared" si="263"/>
        <v>17.949647473382235</v>
      </c>
      <c r="K1282" s="5">
        <f t="shared" si="271"/>
        <v>0.30987000000000003</v>
      </c>
      <c r="L1282" s="5">
        <f t="shared" si="264"/>
        <v>5.3890434782608698E-3</v>
      </c>
      <c r="M1282" s="8">
        <f t="shared" si="265"/>
        <v>216520.86132038684</v>
      </c>
      <c r="N1282" s="6">
        <f>((B1281+E1281)*D1281+(B1282+E1282)*D1282+(B1283+E1283)*D1283)/3/SUM(D1225:D1282)</f>
        <v>3.1216908165789952</v>
      </c>
      <c r="O1282" s="7">
        <f>O1225</f>
        <v>6.1609150849636259E-2</v>
      </c>
      <c r="P1282" s="8">
        <f>M1282*O1225</f>
        <v>13339.666407180886</v>
      </c>
      <c r="Q1282" s="5">
        <f>N1282*O1225</f>
        <v>0.19232472042453952</v>
      </c>
      <c r="R1282" s="8">
        <f t="shared" si="266"/>
        <v>59594.311400950632</v>
      </c>
      <c r="S1282" s="8">
        <f t="shared" si="267"/>
        <v>961513.42080710141</v>
      </c>
      <c r="T1282" s="9">
        <f t="shared" si="261"/>
        <v>12.929057311536694</v>
      </c>
      <c r="U1282" s="10">
        <f t="shared" si="262"/>
        <v>5.0205901618455417</v>
      </c>
    </row>
    <row r="1283" spans="1:21" x14ac:dyDescent="0.3">
      <c r="A1283" s="17">
        <v>1932</v>
      </c>
      <c r="B1283" s="17">
        <v>58</v>
      </c>
      <c r="C1283" s="17">
        <v>1.8089999999999998E-2</v>
      </c>
      <c r="D1283" s="17">
        <v>1.7919999999999998E-2</v>
      </c>
      <c r="E1283" s="17">
        <v>0.5</v>
      </c>
      <c r="F1283" s="2">
        <f t="shared" si="268"/>
        <v>73201.568562166853</v>
      </c>
      <c r="G1283" s="3">
        <f t="shared" si="269"/>
        <v>1311.7721086340298</v>
      </c>
      <c r="H1283" s="2">
        <f t="shared" si="270"/>
        <v>72545.682507849837</v>
      </c>
      <c r="I1283" s="2">
        <f>SUM(H1283:H1335)</f>
        <v>1261101.7341413964</v>
      </c>
      <c r="J1283" s="4">
        <f t="shared" si="263"/>
        <v>17.22779660206869</v>
      </c>
      <c r="K1283" s="5">
        <f t="shared" si="271"/>
        <v>0.32779000000000003</v>
      </c>
      <c r="L1283" s="5">
        <f t="shared" si="264"/>
        <v>5.6032478632478634E-3</v>
      </c>
      <c r="M1283" s="8">
        <f t="shared" si="265"/>
        <v>234109.24175566901</v>
      </c>
      <c r="N1283" s="6">
        <f>((B1282+E1282)*D1282+(B1283+E1283)*D1283+(B1284+E1284)*D1284)/3/SUM(D1225:D1283)</f>
        <v>3.1185769344193943</v>
      </c>
      <c r="O1283" s="7">
        <f>O1225</f>
        <v>6.1609150849636259E-2</v>
      </c>
      <c r="P1283" s="8">
        <f>M1283*O1225</f>
        <v>14423.271590618975</v>
      </c>
      <c r="Q1283" s="5">
        <f>N1283*O1225</f>
        <v>0.19213287678884067</v>
      </c>
      <c r="R1283" s="8">
        <f t="shared" si="266"/>
        <v>58607.271829006771</v>
      </c>
      <c r="S1283" s="8">
        <f t="shared" si="267"/>
        <v>901919.10940615076</v>
      </c>
      <c r="T1283" s="9">
        <f t="shared" si="261"/>
        <v>12.321035288201383</v>
      </c>
      <c r="U1283" s="10">
        <f t="shared" si="262"/>
        <v>4.9067613138673067</v>
      </c>
    </row>
    <row r="1284" spans="1:21" x14ac:dyDescent="0.3">
      <c r="A1284" s="17">
        <v>1932</v>
      </c>
      <c r="B1284" s="17">
        <v>59</v>
      </c>
      <c r="C1284" s="17">
        <v>1.8929999999999999E-2</v>
      </c>
      <c r="D1284" s="17">
        <v>1.8759999999999999E-2</v>
      </c>
      <c r="E1284" s="17">
        <v>0.5</v>
      </c>
      <c r="F1284" s="2">
        <f t="shared" si="268"/>
        <v>71889.796453532821</v>
      </c>
      <c r="G1284" s="3">
        <f t="shared" si="269"/>
        <v>1348.6525814682757</v>
      </c>
      <c r="H1284" s="2">
        <f t="shared" si="270"/>
        <v>71215.47016279868</v>
      </c>
      <c r="I1284" s="2">
        <f>SUM(H1284:H1335)</f>
        <v>1188556.0516335466</v>
      </c>
      <c r="J1284" s="4">
        <f t="shared" si="263"/>
        <v>16.533028472292166</v>
      </c>
      <c r="K1284" s="5">
        <f t="shared" si="271"/>
        <v>0.34655000000000002</v>
      </c>
      <c r="L1284" s="5">
        <f t="shared" si="264"/>
        <v>5.8243697478991604E-3</v>
      </c>
      <c r="M1284" s="8">
        <f t="shared" si="265"/>
        <v>231553.39373066626</v>
      </c>
      <c r="N1284" s="6">
        <f>((B1283+E1283)*D1283+(B1284+E1284)*D1284+(B1285+E1285)*D1285)/3/SUM(D1225:D1284)</f>
        <v>3.4180926273265038</v>
      </c>
      <c r="O1284" s="7">
        <f>O1225</f>
        <v>6.1609150849636259E-2</v>
      </c>
      <c r="P1284" s="8">
        <f>M1284*O1225</f>
        <v>14265.807964097836</v>
      </c>
      <c r="Q1284" s="5">
        <f>N1284*O1225</f>
        <v>0.21058578429498809</v>
      </c>
      <c r="R1284" s="8">
        <f t="shared" si="266"/>
        <v>56218.504524629396</v>
      </c>
      <c r="S1284" s="8">
        <f t="shared" si="267"/>
        <v>843311.83757714403</v>
      </c>
      <c r="T1284" s="9">
        <f t="shared" ref="T1284:T1347" si="272">S1284/F1284</f>
        <v>11.73061935322397</v>
      </c>
      <c r="U1284" s="10">
        <f t="shared" si="262"/>
        <v>4.8024091190681961</v>
      </c>
    </row>
    <row r="1285" spans="1:21" x14ac:dyDescent="0.3">
      <c r="A1285" s="17">
        <v>1932</v>
      </c>
      <c r="B1285" s="17">
        <v>60</v>
      </c>
      <c r="C1285" s="17">
        <v>2.3230000000000001E-2</v>
      </c>
      <c r="D1285" s="17">
        <v>2.2960000000000001E-2</v>
      </c>
      <c r="E1285" s="17">
        <v>0.5</v>
      </c>
      <c r="F1285" s="2">
        <f t="shared" si="268"/>
        <v>70541.143872064538</v>
      </c>
      <c r="G1285" s="3">
        <f t="shared" si="269"/>
        <v>1619.6246633026019</v>
      </c>
      <c r="H1285" s="2">
        <f t="shared" si="270"/>
        <v>69731.331540413245</v>
      </c>
      <c r="I1285" s="2">
        <f>SUM(H1285:H1335)</f>
        <v>1117340.5814707475</v>
      </c>
      <c r="J1285" s="4">
        <f t="shared" si="263"/>
        <v>15.839558591468105</v>
      </c>
      <c r="K1285" s="5">
        <f t="shared" si="271"/>
        <v>0.36951000000000001</v>
      </c>
      <c r="L1285" s="5">
        <f t="shared" si="264"/>
        <v>6.1076033057851243E-3</v>
      </c>
      <c r="M1285" s="8">
        <f t="shared" si="265"/>
        <v>265181.70585317694</v>
      </c>
      <c r="N1285" s="6">
        <f>((B1284+E1284)*D1284+(B1285+E1285)*D1285+(B1286+E1286)*D1286)/3/SUM(D1225:D1285)</f>
        <v>3.3917891261400235</v>
      </c>
      <c r="O1285" s="7">
        <f>O1225</f>
        <v>6.1609150849636259E-2</v>
      </c>
      <c r="P1285" s="8">
        <f>M1285*O1225</f>
        <v>16337.61971847225</v>
      </c>
      <c r="Q1285" s="5">
        <f>N1285*O1225</f>
        <v>0.20896524792251664</v>
      </c>
      <c r="R1285" s="8">
        <f t="shared" si="266"/>
        <v>55159.90655710359</v>
      </c>
      <c r="S1285" s="8">
        <f t="shared" si="267"/>
        <v>787093.33305251459</v>
      </c>
      <c r="T1285" s="9">
        <f t="shared" si="272"/>
        <v>11.157932659555533</v>
      </c>
      <c r="U1285" s="10">
        <f t="shared" si="262"/>
        <v>4.6816259319125724</v>
      </c>
    </row>
    <row r="1286" spans="1:21" x14ac:dyDescent="0.3">
      <c r="A1286" s="17">
        <v>1932</v>
      </c>
      <c r="B1286" s="17">
        <v>61</v>
      </c>
      <c r="C1286" s="17">
        <v>2.061E-2</v>
      </c>
      <c r="D1286" s="17">
        <v>2.0400000000000001E-2</v>
      </c>
      <c r="E1286" s="17">
        <v>0.5</v>
      </c>
      <c r="F1286" s="2">
        <f t="shared" si="268"/>
        <v>68921.519208761936</v>
      </c>
      <c r="G1286" s="3">
        <f t="shared" si="269"/>
        <v>1405.9989918587437</v>
      </c>
      <c r="H1286" s="2">
        <f t="shared" si="270"/>
        <v>68218.519712832567</v>
      </c>
      <c r="I1286" s="2">
        <f>SUM(H1286:H1335)</f>
        <v>1047609.2499303337</v>
      </c>
      <c r="J1286" s="4">
        <f t="shared" si="263"/>
        <v>15.20003131035382</v>
      </c>
      <c r="K1286" s="5">
        <f t="shared" si="271"/>
        <v>0.38990999999999998</v>
      </c>
      <c r="L1286" s="5">
        <f t="shared" si="264"/>
        <v>6.3399999999999993E-3</v>
      </c>
      <c r="M1286" s="8">
        <f t="shared" si="265"/>
        <v>221766.40250137917</v>
      </c>
      <c r="N1286" s="6">
        <f>((B1285+E1285)*D1285+(B1286+E1286)*D1286+(B1287+E1287)*D1287)/3/SUM(D1225:D1286)</f>
        <v>3.5728800663400957</v>
      </c>
      <c r="O1286" s="7">
        <f>O1225</f>
        <v>6.1609150849636259E-2</v>
      </c>
      <c r="P1286" s="8">
        <f>M1286*O1225</f>
        <v>13662.83974508862</v>
      </c>
      <c r="Q1286" s="5">
        <f>N1286*O1225</f>
        <v>0.22012210697480536</v>
      </c>
      <c r="R1286" s="8">
        <f t="shared" si="266"/>
        <v>53202.115418941568</v>
      </c>
      <c r="S1286" s="8">
        <f t="shared" si="267"/>
        <v>731933.42649541097</v>
      </c>
      <c r="T1286" s="9">
        <f t="shared" si="272"/>
        <v>10.619809819896728</v>
      </c>
      <c r="U1286" s="10">
        <f t="shared" si="262"/>
        <v>4.5802214904570917</v>
      </c>
    </row>
    <row r="1287" spans="1:21" x14ac:dyDescent="0.3">
      <c r="A1287" s="17">
        <v>1932</v>
      </c>
      <c r="B1287" s="17">
        <v>62</v>
      </c>
      <c r="C1287" s="17">
        <v>2.4879999999999999E-2</v>
      </c>
      <c r="D1287" s="17">
        <v>2.4570000000000002E-2</v>
      </c>
      <c r="E1287" s="17">
        <v>0.5</v>
      </c>
      <c r="F1287" s="2">
        <f t="shared" si="268"/>
        <v>67515.520216903198</v>
      </c>
      <c r="G1287" s="3">
        <f t="shared" si="269"/>
        <v>1658.8563317293117</v>
      </c>
      <c r="H1287" s="2">
        <f t="shared" si="270"/>
        <v>66686.092051038548</v>
      </c>
      <c r="I1287" s="2">
        <f>SUM(H1287:H1335)</f>
        <v>979390.73021750117</v>
      </c>
      <c r="J1287" s="4">
        <f t="shared" si="263"/>
        <v>14.506156911345263</v>
      </c>
      <c r="K1287" s="5">
        <f t="shared" si="271"/>
        <v>0.41447999999999996</v>
      </c>
      <c r="L1287" s="5">
        <f t="shared" si="264"/>
        <v>6.6316799999999992E-3</v>
      </c>
      <c r="M1287" s="8">
        <f t="shared" si="265"/>
        <v>250141.1907283391</v>
      </c>
      <c r="N1287" s="6">
        <f>((B1286+E1286)*D1286+(B1287+E1287)*D1287+(B1288+E1288)*D1288)/3/SUM(D1225:D1287)</f>
        <v>3.6529225374766785</v>
      </c>
      <c r="O1287" s="7">
        <f>O1225</f>
        <v>6.1609150849636259E-2</v>
      </c>
      <c r="P1287" s="8">
        <f>M1287*O1225</f>
        <v>15410.986353289878</v>
      </c>
      <c r="Q1287" s="5">
        <f>N1287*O1225</f>
        <v>0.22505345565343673</v>
      </c>
      <c r="R1287" s="8">
        <f t="shared" si="266"/>
        <v>51678.156590929146</v>
      </c>
      <c r="S1287" s="8">
        <f t="shared" si="267"/>
        <v>678731.31107646937</v>
      </c>
      <c r="T1287" s="9">
        <f t="shared" si="272"/>
        <v>10.052967212515709</v>
      </c>
      <c r="U1287" s="10">
        <f t="shared" si="262"/>
        <v>4.4531896988295543</v>
      </c>
    </row>
    <row r="1288" spans="1:21" x14ac:dyDescent="0.3">
      <c r="A1288" s="17">
        <v>1932</v>
      </c>
      <c r="B1288" s="17">
        <v>63</v>
      </c>
      <c r="C1288" s="17">
        <v>2.7980000000000001E-2</v>
      </c>
      <c r="D1288" s="17">
        <v>2.759E-2</v>
      </c>
      <c r="E1288" s="17">
        <v>0.5</v>
      </c>
      <c r="F1288" s="2">
        <f t="shared" si="268"/>
        <v>65856.663885173883</v>
      </c>
      <c r="G1288" s="3">
        <f t="shared" si="269"/>
        <v>1816.9853565919475</v>
      </c>
      <c r="H1288" s="2">
        <f t="shared" si="270"/>
        <v>64948.171206877909</v>
      </c>
      <c r="I1288" s="2">
        <f>SUM(H1288:H1335)</f>
        <v>912704.63816646254</v>
      </c>
      <c r="J1288" s="4">
        <f t="shared" si="263"/>
        <v>13.858956471858834</v>
      </c>
      <c r="K1288" s="5">
        <f t="shared" si="271"/>
        <v>0.44206999999999996</v>
      </c>
      <c r="L1288" s="5">
        <f t="shared" si="264"/>
        <v>6.961732283464566E-3</v>
      </c>
      <c r="M1288" s="8">
        <f t="shared" si="265"/>
        <v>260996.15477998662</v>
      </c>
      <c r="N1288" s="6">
        <f>((B1287+E1287)*D1287+(B1288+E1288)*D1288+(B1289+E1289)*D1289)/3/SUM(D1225:D1288)</f>
        <v>3.9666757150074279</v>
      </c>
      <c r="O1288" s="7">
        <f>O1225</f>
        <v>6.1609150849636259E-2</v>
      </c>
      <c r="P1288" s="8">
        <f>M1288*O1225</f>
        <v>16079.75147101521</v>
      </c>
      <c r="Q1288" s="5">
        <f>N1288*O1225</f>
        <v>0.24438352249748138</v>
      </c>
      <c r="R1288" s="8">
        <f t="shared" si="266"/>
        <v>49075.908347571589</v>
      </c>
      <c r="S1288" s="8">
        <f t="shared" si="267"/>
        <v>627053.15448554023</v>
      </c>
      <c r="T1288" s="9">
        <f t="shared" si="272"/>
        <v>9.52148374200757</v>
      </c>
      <c r="U1288" s="10">
        <f t="shared" si="262"/>
        <v>4.3374727298512639</v>
      </c>
    </row>
    <row r="1289" spans="1:21" x14ac:dyDescent="0.3">
      <c r="A1289" s="17">
        <v>1932</v>
      </c>
      <c r="B1289" s="17">
        <v>64</v>
      </c>
      <c r="C1289" s="17">
        <v>3.1060000000000001E-2</v>
      </c>
      <c r="D1289" s="17">
        <v>3.0589999999999999E-2</v>
      </c>
      <c r="E1289" s="17">
        <v>0.5</v>
      </c>
      <c r="F1289" s="2">
        <f t="shared" si="268"/>
        <v>64039.678528581935</v>
      </c>
      <c r="G1289" s="3">
        <f t="shared" si="269"/>
        <v>1958.9737661893214</v>
      </c>
      <c r="H1289" s="2">
        <f t="shared" si="270"/>
        <v>63060.191645487277</v>
      </c>
      <c r="I1289" s="2">
        <f>SUM(H1289:H1335)</f>
        <v>847756.46695958462</v>
      </c>
      <c r="J1289" s="4">
        <f t="shared" si="263"/>
        <v>13.237987548316898</v>
      </c>
      <c r="K1289" s="5">
        <f t="shared" si="271"/>
        <v>0.47265999999999997</v>
      </c>
      <c r="L1289" s="5">
        <f t="shared" si="264"/>
        <v>7.3280620155038757E-3</v>
      </c>
      <c r="M1289" s="8">
        <f t="shared" si="265"/>
        <v>267324.94376340549</v>
      </c>
      <c r="N1289" s="6">
        <f>((B1288+E1288)*D1288+(B1289+E1289)*D1289+(B1290+E1290)*D1290)/3/SUM(D1225:D1289)</f>
        <v>4.2257119282359419</v>
      </c>
      <c r="O1289" s="7">
        <f>O1225</f>
        <v>6.1609150849636259E-2</v>
      </c>
      <c r="P1289" s="8">
        <f>M1289*O1225</f>
        <v>16469.66278619018</v>
      </c>
      <c r="Q1289" s="5">
        <f>N1289*O1225</f>
        <v>0.26034252363379545</v>
      </c>
      <c r="R1289" s="8">
        <f t="shared" si="266"/>
        <v>46642.942211670328</v>
      </c>
      <c r="S1289" s="8">
        <f t="shared" si="267"/>
        <v>577977.24613796861</v>
      </c>
      <c r="T1289" s="9">
        <f t="shared" si="272"/>
        <v>9.0252989930298924</v>
      </c>
      <c r="U1289" s="10">
        <f t="shared" ref="U1289:U1326" si="273">J1289-T1289</f>
        <v>4.2126885552870057</v>
      </c>
    </row>
    <row r="1290" spans="1:21" x14ac:dyDescent="0.3">
      <c r="A1290" s="17">
        <v>1932</v>
      </c>
      <c r="B1290" s="17">
        <v>65</v>
      </c>
      <c r="C1290" s="17">
        <v>3.5220000000000001E-2</v>
      </c>
      <c r="D1290" s="17">
        <v>3.4610000000000002E-2</v>
      </c>
      <c r="E1290" s="17">
        <v>0.5</v>
      </c>
      <c r="F1290" s="2">
        <f t="shared" si="268"/>
        <v>62080.704762392612</v>
      </c>
      <c r="G1290" s="3">
        <f t="shared" si="269"/>
        <v>2148.6131918264086</v>
      </c>
      <c r="H1290" s="2">
        <f t="shared" si="270"/>
        <v>61006.398166479405</v>
      </c>
      <c r="I1290" s="2">
        <f>SUM(H1290:H1335)</f>
        <v>784696.27531409753</v>
      </c>
      <c r="J1290" s="4">
        <f t="shared" ref="J1290:J1335" si="274">I1290/F1290</f>
        <v>12.639938259680529</v>
      </c>
      <c r="K1290" s="11">
        <f t="shared" si="271"/>
        <v>0.50727</v>
      </c>
      <c r="L1290" s="11">
        <f t="shared" ref="L1290:L1334" si="275">K1290/(B1290+E1290)</f>
        <v>7.7445801526717555E-3</v>
      </c>
      <c r="M1290" s="8">
        <f t="shared" ref="M1290:M1335" si="276">G1290/L1290</f>
        <v>277434.43149531761</v>
      </c>
      <c r="N1290" s="6">
        <f>((B1289+E1289)*D1289+(B1290+E1290)*D1290+(B1291+E1291)*D1291)/3/SUM(D1225:D1290)</f>
        <v>4.2369349656001738</v>
      </c>
      <c r="O1290" s="7">
        <f>O1225</f>
        <v>6.1609150849636259E-2</v>
      </c>
      <c r="P1290" s="8">
        <f>M1290*O1225</f>
        <v>17092.499740878098</v>
      </c>
      <c r="Q1290" s="5">
        <f>N1290*O1225</f>
        <v>0.26103396543575952</v>
      </c>
      <c r="R1290" s="8">
        <f t="shared" ref="R1290:R1335" si="277">((1-Q1290)*H1290)</f>
        <v>45081.656136130434</v>
      </c>
      <c r="S1290" s="12">
        <f t="shared" ref="S1290:S1334" si="278">R1290+S1291</f>
        <v>531334.30392629828</v>
      </c>
      <c r="T1290" s="9">
        <f t="shared" si="272"/>
        <v>8.5587672685083813</v>
      </c>
      <c r="U1290" s="10">
        <f t="shared" si="273"/>
        <v>4.0811709911721472</v>
      </c>
    </row>
    <row r="1291" spans="1:21" x14ac:dyDescent="0.3">
      <c r="A1291" s="17">
        <v>1932</v>
      </c>
      <c r="B1291" s="17">
        <v>66</v>
      </c>
      <c r="C1291" s="17">
        <v>3.3759999999999998E-2</v>
      </c>
      <c r="D1291" s="17">
        <v>3.32E-2</v>
      </c>
      <c r="E1291" s="17">
        <v>0.5</v>
      </c>
      <c r="F1291" s="2">
        <f t="shared" ref="F1291:F1335" si="279">F1290-G1290</f>
        <v>59932.091570566205</v>
      </c>
      <c r="G1291" s="3">
        <f t="shared" ref="G1291:G1335" si="280">D1291*F1291</f>
        <v>1989.7454401427981</v>
      </c>
      <c r="H1291" s="2">
        <f t="shared" ref="H1291:H1334" si="281">F1291-0.5*G1291</f>
        <v>58937.218850494806</v>
      </c>
      <c r="I1291" s="2">
        <f>SUM(H1291:H1335)</f>
        <v>723689.8771476181</v>
      </c>
      <c r="J1291" s="4">
        <f t="shared" si="274"/>
        <v>12.075164710304154</v>
      </c>
      <c r="K1291" s="5">
        <f t="shared" ref="K1291:K1323" si="282">K1290+G1291/F1291</f>
        <v>0.54047000000000001</v>
      </c>
      <c r="L1291" s="5">
        <f t="shared" si="275"/>
        <v>8.1273684210526314E-3</v>
      </c>
      <c r="M1291" s="8">
        <f t="shared" si="276"/>
        <v>244820.381833397</v>
      </c>
      <c r="N1291" s="6">
        <f>((B1290+E1290)*D1290+(B1291+E1291)*D1291+(B1292+E1292)*D1292)/3/SUM(D1225:D1291)</f>
        <v>4.4304216700279389</v>
      </c>
      <c r="O1291" s="7">
        <f>O1225</f>
        <v>6.1609150849636259E-2</v>
      </c>
      <c r="P1291" s="8">
        <f>M1291*O1225</f>
        <v>15083.175835439304</v>
      </c>
      <c r="Q1291" s="5">
        <f>N1291*O1225</f>
        <v>0.27295451699624868</v>
      </c>
      <c r="R1291" s="8">
        <f t="shared" si="277"/>
        <v>42850.038746055798</v>
      </c>
      <c r="S1291" s="8">
        <f t="shared" si="278"/>
        <v>486252.64779016783</v>
      </c>
      <c r="T1291" s="9">
        <f t="shared" si="272"/>
        <v>8.1133935934412769</v>
      </c>
      <c r="U1291" s="10">
        <f t="shared" si="273"/>
        <v>3.9617711168628773</v>
      </c>
    </row>
    <row r="1292" spans="1:21" x14ac:dyDescent="0.3">
      <c r="A1292" s="17">
        <v>1932</v>
      </c>
      <c r="B1292" s="17">
        <v>67</v>
      </c>
      <c r="C1292" s="17">
        <v>4.095E-2</v>
      </c>
      <c r="D1292" s="17">
        <v>4.0129999999999999E-2</v>
      </c>
      <c r="E1292" s="17">
        <v>0.5</v>
      </c>
      <c r="F1292" s="2">
        <f t="shared" si="279"/>
        <v>57942.346130423408</v>
      </c>
      <c r="G1292" s="3">
        <f t="shared" si="280"/>
        <v>2325.2263502138912</v>
      </c>
      <c r="H1292" s="2">
        <f t="shared" si="281"/>
        <v>56779.73295531646</v>
      </c>
      <c r="I1292" s="2">
        <f>SUM(H1292:H1335)</f>
        <v>664752.65829712327</v>
      </c>
      <c r="J1292" s="4">
        <f t="shared" si="274"/>
        <v>11.472656920049808</v>
      </c>
      <c r="K1292" s="5">
        <f t="shared" si="282"/>
        <v>0.5806</v>
      </c>
      <c r="L1292" s="5">
        <f t="shared" si="275"/>
        <v>8.6014814814814808E-3</v>
      </c>
      <c r="M1292" s="8">
        <f t="shared" si="276"/>
        <v>270328.58876926918</v>
      </c>
      <c r="N1292" s="6">
        <f>((B1291+E1291)*D1291+(B1292+E1292)*D1292+(B1293+E1293)*D1293)/3/SUM(D1225:D1292)</f>
        <v>4.5538781720059704</v>
      </c>
      <c r="O1292" s="7">
        <f>O1225</f>
        <v>6.1609150849636259E-2</v>
      </c>
      <c r="P1292" s="8">
        <f>M1292*O1225</f>
        <v>16654.71480445519</v>
      </c>
      <c r="Q1292" s="5">
        <f>N1292*O1225</f>
        <v>0.28056056724998163</v>
      </c>
      <c r="R1292" s="8">
        <f t="shared" si="277"/>
        <v>40849.578869070399</v>
      </c>
      <c r="S1292" s="8">
        <f t="shared" si="278"/>
        <v>443402.60904411203</v>
      </c>
      <c r="T1292" s="9">
        <f t="shared" si="272"/>
        <v>7.6524793809013119</v>
      </c>
      <c r="U1292" s="10">
        <f t="shared" si="273"/>
        <v>3.8201775391484958</v>
      </c>
    </row>
    <row r="1293" spans="1:21" x14ac:dyDescent="0.3">
      <c r="A1293" s="17">
        <v>1932</v>
      </c>
      <c r="B1293" s="17">
        <v>68</v>
      </c>
      <c r="C1293" s="17">
        <v>4.5010000000000001E-2</v>
      </c>
      <c r="D1293" s="17">
        <v>4.4019999999999997E-2</v>
      </c>
      <c r="E1293" s="17">
        <v>0.5</v>
      </c>
      <c r="F1293" s="2">
        <f t="shared" si="279"/>
        <v>55617.119780209519</v>
      </c>
      <c r="G1293" s="3">
        <f t="shared" si="280"/>
        <v>2448.2656127248229</v>
      </c>
      <c r="H1293" s="2">
        <f t="shared" si="281"/>
        <v>54392.98697384711</v>
      </c>
      <c r="I1293" s="2">
        <f>SUM(H1293:H1335)</f>
        <v>607972.92534180672</v>
      </c>
      <c r="J1293" s="4">
        <f t="shared" si="274"/>
        <v>10.931398960327758</v>
      </c>
      <c r="K1293" s="5">
        <f t="shared" si="282"/>
        <v>0.62461999999999995</v>
      </c>
      <c r="L1293" s="5">
        <f t="shared" si="275"/>
        <v>9.1185401459854005E-3</v>
      </c>
      <c r="M1293" s="8">
        <f t="shared" si="276"/>
        <v>268493.15499287628</v>
      </c>
      <c r="N1293" s="6">
        <f>((B1292+E1292)*D1292+(B1293+E1293)*D1293+(B1294+E1294)*D1294)/3/SUM(D1225:D1293)</f>
        <v>4.7389559518854139</v>
      </c>
      <c r="O1293" s="7">
        <f>O1225</f>
        <v>6.1609150849636259E-2</v>
      </c>
      <c r="P1293" s="8">
        <f>M1293*O1225</f>
        <v>16541.635288050882</v>
      </c>
      <c r="Q1293" s="5">
        <f>N1293*O1225</f>
        <v>0.29196305210949003</v>
      </c>
      <c r="R1293" s="8">
        <f t="shared" si="277"/>
        <v>38512.244483610972</v>
      </c>
      <c r="S1293" s="8">
        <f t="shared" si="278"/>
        <v>402553.03017504164</v>
      </c>
      <c r="T1293" s="9">
        <f t="shared" si="272"/>
        <v>7.2379337830846078</v>
      </c>
      <c r="U1293" s="10">
        <f t="shared" si="273"/>
        <v>3.6934651772431506</v>
      </c>
    </row>
    <row r="1294" spans="1:21" x14ac:dyDescent="0.3">
      <c r="A1294" s="17">
        <v>1932</v>
      </c>
      <c r="B1294" s="17">
        <v>69</v>
      </c>
      <c r="C1294" s="17">
        <v>4.6469999999999997E-2</v>
      </c>
      <c r="D1294" s="17">
        <v>4.5409999999999999E-2</v>
      </c>
      <c r="E1294" s="17">
        <v>0.5</v>
      </c>
      <c r="F1294" s="2">
        <f t="shared" si="279"/>
        <v>53168.854167484693</v>
      </c>
      <c r="G1294" s="3">
        <f t="shared" si="280"/>
        <v>2414.3976677454798</v>
      </c>
      <c r="H1294" s="2">
        <f t="shared" si="281"/>
        <v>51961.655333611954</v>
      </c>
      <c r="I1294" s="2">
        <f>SUM(H1294:H1335)</f>
        <v>553579.93836795969</v>
      </c>
      <c r="J1294" s="4">
        <f t="shared" si="274"/>
        <v>10.411733467570201</v>
      </c>
      <c r="K1294" s="5">
        <f t="shared" si="282"/>
        <v>0.6700299999999999</v>
      </c>
      <c r="L1294" s="5">
        <f t="shared" si="275"/>
        <v>9.6407194244604311E-3</v>
      </c>
      <c r="M1294" s="8">
        <f t="shared" si="276"/>
        <v>250437.49967659786</v>
      </c>
      <c r="N1294" s="6">
        <f>((B1293+E1293)*D1293+(B1294+E1294)*D1294+(B1295+E1295)*D1295)/3/SUM(D1225:D1294)</f>
        <v>4.8596207135003908</v>
      </c>
      <c r="O1294" s="7">
        <f>O1225</f>
        <v>6.1609150849636259E-2</v>
      </c>
      <c r="P1294" s="8">
        <f>M1294*O1225</f>
        <v>15429.241695981249</v>
      </c>
      <c r="Q1294" s="5">
        <f>N1294*O1225</f>
        <v>0.29939710561006255</v>
      </c>
      <c r="R1294" s="8">
        <f t="shared" si="277"/>
        <v>36404.486124020863</v>
      </c>
      <c r="S1294" s="8">
        <f t="shared" si="278"/>
        <v>364040.78569143068</v>
      </c>
      <c r="T1294" s="9">
        <f t="shared" si="272"/>
        <v>6.8468804037920963</v>
      </c>
      <c r="U1294" s="10">
        <f t="shared" si="273"/>
        <v>3.5648530637781048</v>
      </c>
    </row>
    <row r="1295" spans="1:21" x14ac:dyDescent="0.3">
      <c r="A1295" s="17">
        <v>1932</v>
      </c>
      <c r="B1295" s="17">
        <v>70</v>
      </c>
      <c r="C1295" s="17">
        <v>5.2350000000000001E-2</v>
      </c>
      <c r="D1295" s="17">
        <v>5.1020000000000003E-2</v>
      </c>
      <c r="E1295" s="17">
        <v>0.5</v>
      </c>
      <c r="F1295" s="2">
        <f t="shared" si="279"/>
        <v>50754.456499739215</v>
      </c>
      <c r="G1295" s="3">
        <f t="shared" si="280"/>
        <v>2589.4923706166951</v>
      </c>
      <c r="H1295" s="2">
        <f t="shared" si="281"/>
        <v>49459.710314430871</v>
      </c>
      <c r="I1295" s="2">
        <f>SUM(H1295:H1335)</f>
        <v>501618.28303434799</v>
      </c>
      <c r="J1295" s="4">
        <f t="shared" si="274"/>
        <v>9.8832362245259269</v>
      </c>
      <c r="K1295" s="5">
        <f t="shared" si="282"/>
        <v>0.72104999999999997</v>
      </c>
      <c r="L1295" s="5">
        <f t="shared" si="275"/>
        <v>1.0227659574468084E-2</v>
      </c>
      <c r="M1295" s="8">
        <f t="shared" si="276"/>
        <v>253185.23282501494</v>
      </c>
      <c r="N1295" s="6">
        <f>((B1294+E1294)*D1294+(B1295+E1295)*D1295+(B1296+E1296)*D1296)/3/SUM(D1225:D1295)</f>
        <v>4.6584564177241532</v>
      </c>
      <c r="O1295" s="7">
        <f>O1225</f>
        <v>6.1609150849636259E-2</v>
      </c>
      <c r="P1295" s="8">
        <f>M1295*O1225</f>
        <v>15598.527202016623</v>
      </c>
      <c r="Q1295" s="5">
        <f>N1295*O1225</f>
        <v>0.28700354416602347</v>
      </c>
      <c r="R1295" s="8">
        <f t="shared" si="277"/>
        <v>35264.598160764384</v>
      </c>
      <c r="S1295" s="8">
        <f t="shared" si="278"/>
        <v>327636.29956740979</v>
      </c>
      <c r="T1295" s="9">
        <f t="shared" si="272"/>
        <v>6.4553208163916258</v>
      </c>
      <c r="U1295" s="10">
        <f t="shared" si="273"/>
        <v>3.4279154081343011</v>
      </c>
    </row>
    <row r="1296" spans="1:21" x14ac:dyDescent="0.3">
      <c r="A1296" s="17">
        <v>1932</v>
      </c>
      <c r="B1296" s="17">
        <v>71</v>
      </c>
      <c r="C1296" s="17">
        <v>4.7600000000000003E-2</v>
      </c>
      <c r="D1296" s="17">
        <v>4.6489999999999997E-2</v>
      </c>
      <c r="E1296" s="17">
        <v>0.5</v>
      </c>
      <c r="F1296" s="2">
        <f t="shared" si="279"/>
        <v>48164.96412912252</v>
      </c>
      <c r="G1296" s="3">
        <f t="shared" si="280"/>
        <v>2239.1891823629057</v>
      </c>
      <c r="H1296" s="2">
        <f t="shared" si="281"/>
        <v>47045.369537941064</v>
      </c>
      <c r="I1296" s="2">
        <f>SUM(H1296:H1335)</f>
        <v>452158.57271991711</v>
      </c>
      <c r="J1296" s="4">
        <f t="shared" si="274"/>
        <v>9.3877070375834339</v>
      </c>
      <c r="K1296" s="5">
        <f t="shared" si="282"/>
        <v>0.76754</v>
      </c>
      <c r="L1296" s="5">
        <f t="shared" si="275"/>
        <v>1.0734825174825175E-2</v>
      </c>
      <c r="M1296" s="8">
        <f t="shared" si="276"/>
        <v>208591.11777750705</v>
      </c>
      <c r="N1296" s="6">
        <f>((B1295+E1295)*D1295+(B1296+E1296)*D1296+(B1297+E1297)*D1297)/3/SUM(D1225:D1296)</f>
        <v>4.9455272689371244</v>
      </c>
      <c r="O1296" s="7">
        <f>O1225</f>
        <v>6.1609150849636259E-2</v>
      </c>
      <c r="P1296" s="8">
        <f>M1296*O1225</f>
        <v>12851.121641048676</v>
      </c>
      <c r="Q1296" s="5">
        <f>N1296*O1225</f>
        <v>0.30468973554293693</v>
      </c>
      <c r="R1296" s="8">
        <f t="shared" si="277"/>
        <v>32711.128334906058</v>
      </c>
      <c r="S1296" s="8">
        <f t="shared" si="278"/>
        <v>292371.70140664541</v>
      </c>
      <c r="T1296" s="9">
        <f t="shared" si="272"/>
        <v>6.0702152839321943</v>
      </c>
      <c r="U1296" s="10">
        <f t="shared" si="273"/>
        <v>3.3174917536512396</v>
      </c>
    </row>
    <row r="1297" spans="1:21" x14ac:dyDescent="0.3">
      <c r="A1297" s="17">
        <v>1932</v>
      </c>
      <c r="B1297" s="17">
        <v>72</v>
      </c>
      <c r="C1297" s="17">
        <v>6.3570000000000002E-2</v>
      </c>
      <c r="D1297" s="17">
        <v>6.1609999999999998E-2</v>
      </c>
      <c r="E1297" s="17">
        <v>0.5</v>
      </c>
      <c r="F1297" s="2">
        <f t="shared" si="279"/>
        <v>45925.774946759615</v>
      </c>
      <c r="G1297" s="3">
        <f t="shared" si="280"/>
        <v>2829.4869944698598</v>
      </c>
      <c r="H1297" s="2">
        <f t="shared" si="281"/>
        <v>44511.031449524686</v>
      </c>
      <c r="I1297" s="2">
        <f>SUM(H1297:H1335)</f>
        <v>405113.2031819761</v>
      </c>
      <c r="J1297" s="4">
        <f t="shared" si="274"/>
        <v>8.8210422938232789</v>
      </c>
      <c r="K1297" s="5">
        <f t="shared" si="282"/>
        <v>0.82915000000000005</v>
      </c>
      <c r="L1297" s="5">
        <f t="shared" si="275"/>
        <v>1.1436551724137932E-2</v>
      </c>
      <c r="M1297" s="8">
        <f t="shared" si="276"/>
        <v>247407.353433112</v>
      </c>
      <c r="N1297" s="6">
        <f>((B1296+E1296)*D1296+(B1297+E1297)*D1297+(B1298+E1298)*D1298)/3/SUM(D1225:D1297)</f>
        <v>5.0390761623349221</v>
      </c>
      <c r="O1297" s="7">
        <f>O1225</f>
        <v>6.1609150849636259E-2</v>
      </c>
      <c r="P1297" s="8">
        <f>M1297*O1225</f>
        <v>15242.55695896987</v>
      </c>
      <c r="Q1297" s="5">
        <f>N1297*O1225</f>
        <v>0.3104532034280984</v>
      </c>
      <c r="R1297" s="8">
        <f t="shared" si="277"/>
        <v>30692.43914813091</v>
      </c>
      <c r="S1297" s="8">
        <f t="shared" si="278"/>
        <v>259660.57307173937</v>
      </c>
      <c r="T1297" s="9">
        <f t="shared" si="272"/>
        <v>5.6539181619201013</v>
      </c>
      <c r="U1297" s="10">
        <f t="shared" si="273"/>
        <v>3.1671241319031775</v>
      </c>
    </row>
    <row r="1298" spans="1:21" x14ac:dyDescent="0.3">
      <c r="A1298" s="17">
        <v>1932</v>
      </c>
      <c r="B1298" s="17">
        <v>73</v>
      </c>
      <c r="C1298" s="17">
        <v>6.6689999999999999E-2</v>
      </c>
      <c r="D1298" s="17">
        <v>6.454E-2</v>
      </c>
      <c r="E1298" s="17">
        <v>0.5</v>
      </c>
      <c r="F1298" s="2">
        <f t="shared" si="279"/>
        <v>43096.287952289757</v>
      </c>
      <c r="G1298" s="3">
        <f t="shared" si="280"/>
        <v>2781.4344244407807</v>
      </c>
      <c r="H1298" s="2">
        <f t="shared" si="281"/>
        <v>41705.570740069365</v>
      </c>
      <c r="I1298" s="2">
        <f>SUM(H1298:H1335)</f>
        <v>360602.17173245136</v>
      </c>
      <c r="J1298" s="4">
        <f t="shared" si="274"/>
        <v>8.3673603659707343</v>
      </c>
      <c r="K1298" s="5">
        <f t="shared" si="282"/>
        <v>0.8936900000000001</v>
      </c>
      <c r="L1298" s="5">
        <f t="shared" si="275"/>
        <v>1.215904761904762E-2</v>
      </c>
      <c r="M1298" s="8">
        <f t="shared" si="276"/>
        <v>228754.29980910313</v>
      </c>
      <c r="N1298" s="6">
        <f>((B1297+E1297)*D1297+(B1298+E1298)*D1298+(B1299+E1299)*D1299)/3/SUM(D1225:D1298)</f>
        <v>5.3293405244920882</v>
      </c>
      <c r="O1298" s="7">
        <f>O1225</f>
        <v>6.1609150849636259E-2</v>
      </c>
      <c r="P1298" s="8">
        <f>M1298*O1225</f>
        <v>14093.358164441954</v>
      </c>
      <c r="Q1298" s="5">
        <f>N1298*O1225</f>
        <v>0.32833614430251268</v>
      </c>
      <c r="R1298" s="8">
        <f t="shared" si="277"/>
        <v>28012.124447339298</v>
      </c>
      <c r="S1298" s="8">
        <f t="shared" si="278"/>
        <v>228968.13392360846</v>
      </c>
      <c r="T1298" s="9">
        <f t="shared" si="272"/>
        <v>5.3129432905472109</v>
      </c>
      <c r="U1298" s="10">
        <f t="shared" si="273"/>
        <v>3.0544170754235234</v>
      </c>
    </row>
    <row r="1299" spans="1:21" x14ac:dyDescent="0.3">
      <c r="A1299" s="17">
        <v>1932</v>
      </c>
      <c r="B1299" s="17">
        <v>74</v>
      </c>
      <c r="C1299" s="17">
        <v>7.0559999999999998E-2</v>
      </c>
      <c r="D1299" s="17">
        <v>6.8159999999999998E-2</v>
      </c>
      <c r="E1299" s="17">
        <v>0.5</v>
      </c>
      <c r="F1299" s="2">
        <f t="shared" si="279"/>
        <v>40314.853527848973</v>
      </c>
      <c r="G1299" s="3">
        <f t="shared" si="280"/>
        <v>2747.8604164581857</v>
      </c>
      <c r="H1299" s="2">
        <f t="shared" si="281"/>
        <v>38940.923319619877</v>
      </c>
      <c r="I1299" s="2">
        <f>SUM(H1299:H1335)</f>
        <v>318896.60099238204</v>
      </c>
      <c r="J1299" s="4">
        <f t="shared" si="274"/>
        <v>7.9101515468012913</v>
      </c>
      <c r="K1299" s="5">
        <f t="shared" si="282"/>
        <v>0.96185000000000009</v>
      </c>
      <c r="L1299" s="5">
        <f t="shared" si="275"/>
        <v>1.2910738255033558E-2</v>
      </c>
      <c r="M1299" s="8">
        <f t="shared" si="276"/>
        <v>212835.26644085336</v>
      </c>
      <c r="N1299" s="6">
        <f>((B1298+E1298)*D1298+(B1299+E1299)*D1299+(B1300+E1300)*D1300)/3/SUM(D1225:D1299)</f>
        <v>5.5623226074751795</v>
      </c>
      <c r="O1299" s="7">
        <f>O1225</f>
        <v>6.1609150849636259E-2</v>
      </c>
      <c r="P1299" s="8">
        <f>M1299*O1225</f>
        <v>13112.600036277061</v>
      </c>
      <c r="Q1299" s="5">
        <f>N1299*O1225</f>
        <v>0.34268997259828043</v>
      </c>
      <c r="R1299" s="8">
        <f t="shared" si="277"/>
        <v>25596.259374267604</v>
      </c>
      <c r="S1299" s="8">
        <f t="shared" si="278"/>
        <v>200956.00947626916</v>
      </c>
      <c r="T1299" s="9">
        <f t="shared" si="272"/>
        <v>4.9846642587316206</v>
      </c>
      <c r="U1299" s="10">
        <f t="shared" si="273"/>
        <v>2.9254872880696707</v>
      </c>
    </row>
    <row r="1300" spans="1:21" x14ac:dyDescent="0.3">
      <c r="A1300" s="17">
        <v>1932</v>
      </c>
      <c r="B1300" s="17">
        <v>75</v>
      </c>
      <c r="C1300" s="17">
        <v>8.6040000000000005E-2</v>
      </c>
      <c r="D1300" s="17">
        <v>8.2500000000000004E-2</v>
      </c>
      <c r="E1300" s="17">
        <v>0.5</v>
      </c>
      <c r="F1300" s="2">
        <f t="shared" si="279"/>
        <v>37566.993111390788</v>
      </c>
      <c r="G1300" s="3">
        <f t="shared" si="280"/>
        <v>3099.2769316897402</v>
      </c>
      <c r="H1300" s="2">
        <f t="shared" si="281"/>
        <v>36017.354645545915</v>
      </c>
      <c r="I1300" s="2">
        <f>SUM(H1300:H1335)</f>
        <v>279955.67767276213</v>
      </c>
      <c r="J1300" s="4">
        <f t="shared" si="274"/>
        <v>7.4521715603550938</v>
      </c>
      <c r="K1300" s="5">
        <f t="shared" si="282"/>
        <v>1.0443500000000001</v>
      </c>
      <c r="L1300" s="5">
        <f t="shared" si="275"/>
        <v>1.3832450331125829E-2</v>
      </c>
      <c r="M1300" s="8">
        <f t="shared" si="276"/>
        <v>224058.4175253271</v>
      </c>
      <c r="N1300" s="6">
        <f>((B1299+E1299)*D1299+(B1300+E1300)*D1300+(B1301+E1301)*D1301)/3/SUM(D1225:D1300)</f>
        <v>5.7631589026667305</v>
      </c>
      <c r="O1300" s="7">
        <f>O1225</f>
        <v>6.1609150849636259E-2</v>
      </c>
      <c r="P1300" s="8">
        <f>M1300*O1225</f>
        <v>13804.048844448662</v>
      </c>
      <c r="Q1300" s="5">
        <f>N1300*O1225</f>
        <v>0.35506332620481879</v>
      </c>
      <c r="R1300" s="8">
        <f t="shared" si="277"/>
        <v>23228.912903999797</v>
      </c>
      <c r="S1300" s="8">
        <f t="shared" si="278"/>
        <v>175359.75010200156</v>
      </c>
      <c r="T1300" s="9">
        <f t="shared" si="272"/>
        <v>4.667920841629198</v>
      </c>
      <c r="U1300" s="10">
        <f t="shared" si="273"/>
        <v>2.7842507187258958</v>
      </c>
    </row>
    <row r="1301" spans="1:21" x14ac:dyDescent="0.3">
      <c r="A1301" s="17">
        <v>1932</v>
      </c>
      <c r="B1301" s="17">
        <v>76</v>
      </c>
      <c r="C1301" s="17">
        <v>9.2299999999999993E-2</v>
      </c>
      <c r="D1301" s="17">
        <v>8.8230000000000003E-2</v>
      </c>
      <c r="E1301" s="17">
        <v>0.5</v>
      </c>
      <c r="F1301" s="2">
        <f t="shared" si="279"/>
        <v>34467.716179701049</v>
      </c>
      <c r="G1301" s="3">
        <f t="shared" si="280"/>
        <v>3041.0865985350238</v>
      </c>
      <c r="H1301" s="2">
        <f t="shared" si="281"/>
        <v>32947.172880433536</v>
      </c>
      <c r="I1301" s="2">
        <f>SUM(H1301:H1335)</f>
        <v>243938.32302721619</v>
      </c>
      <c r="J1301" s="4">
        <f t="shared" si="274"/>
        <v>7.0772987033842973</v>
      </c>
      <c r="K1301" s="5">
        <f t="shared" si="282"/>
        <v>1.1325800000000001</v>
      </c>
      <c r="L1301" s="5">
        <f t="shared" si="275"/>
        <v>1.4804967320261439E-2</v>
      </c>
      <c r="M1301" s="8">
        <f t="shared" si="276"/>
        <v>205409.88255834405</v>
      </c>
      <c r="N1301" s="6">
        <f>((B1300+E1300)*D1300+(B1301+E1301)*D1301+(B1302+E1302)*D1302)/3/SUM(D1225:D1301)</f>
        <v>5.8244068115865248</v>
      </c>
      <c r="O1301" s="7">
        <f>O1225</f>
        <v>6.1609150849636259E-2</v>
      </c>
      <c r="P1301" s="8">
        <f>M1301*O1225</f>
        <v>12655.128440543087</v>
      </c>
      <c r="Q1301" s="5">
        <f>N1301*O1225</f>
        <v>0.35883675786468316</v>
      </c>
      <c r="R1301" s="8">
        <f t="shared" si="277"/>
        <v>21124.516183211552</v>
      </c>
      <c r="S1301" s="8">
        <f t="shared" si="278"/>
        <v>152130.83719800177</v>
      </c>
      <c r="T1301" s="9">
        <f t="shared" si="272"/>
        <v>4.4137196791586568</v>
      </c>
      <c r="U1301" s="10">
        <f t="shared" si="273"/>
        <v>2.6635790242256405</v>
      </c>
    </row>
    <row r="1302" spans="1:21" x14ac:dyDescent="0.3">
      <c r="A1302" s="17">
        <v>1932</v>
      </c>
      <c r="B1302" s="17">
        <v>77</v>
      </c>
      <c r="C1302" s="17">
        <v>9.1929999999999998E-2</v>
      </c>
      <c r="D1302" s="17">
        <v>8.7889999999999996E-2</v>
      </c>
      <c r="E1302" s="17">
        <v>0.5</v>
      </c>
      <c r="F1302" s="2">
        <f t="shared" si="279"/>
        <v>31426.629581166024</v>
      </c>
      <c r="G1302" s="3">
        <f t="shared" si="280"/>
        <v>2762.0864738886817</v>
      </c>
      <c r="H1302" s="2">
        <f t="shared" si="281"/>
        <v>30045.586344221683</v>
      </c>
      <c r="I1302" s="2">
        <f>SUM(H1302:H1335)</f>
        <v>210991.15014678269</v>
      </c>
      <c r="J1302" s="4">
        <f t="shared" si="274"/>
        <v>6.7137695947270677</v>
      </c>
      <c r="K1302" s="5">
        <f t="shared" si="282"/>
        <v>1.2204700000000002</v>
      </c>
      <c r="L1302" s="5">
        <f t="shared" si="275"/>
        <v>1.5748000000000002E-2</v>
      </c>
      <c r="M1302" s="8">
        <f t="shared" si="276"/>
        <v>175392.84187761502</v>
      </c>
      <c r="N1302" s="6">
        <f>((B1301+E1301)*D1301+(B1302+E1302)*D1302+(B1303+E1303)*D1303)/3/SUM(D1225:D1302)</f>
        <v>5.9789780439775937</v>
      </c>
      <c r="O1302" s="7">
        <f>O1225</f>
        <v>6.1609150849636259E-2</v>
      </c>
      <c r="P1302" s="8">
        <f>M1302*O1225</f>
        <v>10805.804053184384</v>
      </c>
      <c r="Q1302" s="5">
        <f>N1302*O1225</f>
        <v>0.3683597602380787</v>
      </c>
      <c r="R1302" s="8">
        <f t="shared" si="277"/>
        <v>18978.001362251693</v>
      </c>
      <c r="S1302" s="8">
        <f t="shared" si="278"/>
        <v>131006.32101479021</v>
      </c>
      <c r="T1302" s="9">
        <f t="shared" si="272"/>
        <v>4.1686405052262518</v>
      </c>
      <c r="U1302" s="10">
        <f t="shared" si="273"/>
        <v>2.5451290895008158</v>
      </c>
    </row>
    <row r="1303" spans="1:21" x14ac:dyDescent="0.3">
      <c r="A1303" s="17">
        <v>1932</v>
      </c>
      <c r="B1303" s="17">
        <v>78</v>
      </c>
      <c r="C1303" s="17">
        <v>0.11207</v>
      </c>
      <c r="D1303" s="17">
        <v>0.10612000000000001</v>
      </c>
      <c r="E1303" s="17">
        <v>0.5</v>
      </c>
      <c r="F1303" s="2">
        <f t="shared" si="279"/>
        <v>28664.543107277343</v>
      </c>
      <c r="G1303" s="3">
        <f t="shared" si="280"/>
        <v>3041.8813145442718</v>
      </c>
      <c r="H1303" s="2">
        <f t="shared" si="281"/>
        <v>27143.602450005208</v>
      </c>
      <c r="I1303" s="2">
        <f>SUM(H1303:H1335)</f>
        <v>180945.56380256102</v>
      </c>
      <c r="J1303" s="4">
        <f t="shared" si="274"/>
        <v>6.3125221680795827</v>
      </c>
      <c r="K1303" s="5">
        <f t="shared" si="282"/>
        <v>1.3265900000000002</v>
      </c>
      <c r="L1303" s="5">
        <f t="shared" si="275"/>
        <v>1.689923566878981E-2</v>
      </c>
      <c r="M1303" s="8">
        <f t="shared" si="276"/>
        <v>180001.11804832338</v>
      </c>
      <c r="N1303" s="6">
        <f>((B1302+E1302)*D1302+(B1303+E1303)*D1303+(B1304+E1304)*D1304)/3/SUM(D1225:D1303)</f>
        <v>5.9211763493870251</v>
      </c>
      <c r="O1303" s="7">
        <f>O1225</f>
        <v>6.1609150849636259E-2</v>
      </c>
      <c r="P1303" s="8">
        <f>M1303*O1225</f>
        <v>11089.716034942339</v>
      </c>
      <c r="Q1303" s="5">
        <f>N1303*O1225</f>
        <v>0.36479864691668373</v>
      </c>
      <c r="R1303" s="8">
        <f t="shared" si="277"/>
        <v>17241.653003798925</v>
      </c>
      <c r="S1303" s="8">
        <f t="shared" si="278"/>
        <v>112028.31965253853</v>
      </c>
      <c r="T1303" s="9">
        <f t="shared" si="272"/>
        <v>3.9082541533375017</v>
      </c>
      <c r="U1303" s="10">
        <f t="shared" si="273"/>
        <v>2.404268014742081</v>
      </c>
    </row>
    <row r="1304" spans="1:21" x14ac:dyDescent="0.3">
      <c r="A1304" s="17">
        <v>1932</v>
      </c>
      <c r="B1304" s="17">
        <v>79</v>
      </c>
      <c r="C1304" s="17">
        <v>0.11187999999999999</v>
      </c>
      <c r="D1304" s="17">
        <v>0.10595</v>
      </c>
      <c r="E1304" s="17">
        <v>0.5</v>
      </c>
      <c r="F1304" s="2">
        <f t="shared" si="279"/>
        <v>25622.66179273307</v>
      </c>
      <c r="G1304" s="3">
        <f t="shared" si="280"/>
        <v>2714.7210169400687</v>
      </c>
      <c r="H1304" s="2">
        <f t="shared" si="281"/>
        <v>24265.301284263034</v>
      </c>
      <c r="I1304" s="2">
        <f>SUM(H1304:H1335)</f>
        <v>153801.96135255578</v>
      </c>
      <c r="J1304" s="4">
        <f t="shared" si="274"/>
        <v>6.0025754777817841</v>
      </c>
      <c r="K1304" s="5">
        <f t="shared" si="282"/>
        <v>1.4325400000000001</v>
      </c>
      <c r="L1304" s="5">
        <f t="shared" si="275"/>
        <v>1.8019371069182392E-2</v>
      </c>
      <c r="M1304" s="8">
        <f t="shared" si="276"/>
        <v>150655.70304964291</v>
      </c>
      <c r="N1304" s="6">
        <f>((B1303+E1303)*D1303+(B1304+E1304)*D1304+(B1305+E1305)*D1305)/3/SUM(D1225:D1304)</f>
        <v>6.1827767461990595</v>
      </c>
      <c r="O1304" s="7">
        <f>O1225</f>
        <v>6.1609150849636259E-2</v>
      </c>
      <c r="P1304" s="8">
        <f>M1304*O1225</f>
        <v>9281.7699355434561</v>
      </c>
      <c r="Q1304" s="5">
        <f>N1304*O1225</f>
        <v>0.38091562522620109</v>
      </c>
      <c r="R1304" s="8">
        <f t="shared" si="277"/>
        <v>15022.268874265839</v>
      </c>
      <c r="S1304" s="8">
        <f t="shared" si="278"/>
        <v>94786.6666487396</v>
      </c>
      <c r="T1304" s="9">
        <f t="shared" si="272"/>
        <v>3.6993294223483981</v>
      </c>
      <c r="U1304" s="10">
        <f t="shared" si="273"/>
        <v>2.303246055433386</v>
      </c>
    </row>
    <row r="1305" spans="1:21" x14ac:dyDescent="0.3">
      <c r="A1305" s="17">
        <v>1932</v>
      </c>
      <c r="B1305" s="17">
        <v>80</v>
      </c>
      <c r="C1305" s="17">
        <v>0.12988</v>
      </c>
      <c r="D1305" s="17">
        <v>0.12196</v>
      </c>
      <c r="E1305" s="17">
        <v>0.5</v>
      </c>
      <c r="F1305" s="2">
        <f t="shared" si="279"/>
        <v>22907.940775793002</v>
      </c>
      <c r="G1305" s="3">
        <f t="shared" si="280"/>
        <v>2793.8524570157147</v>
      </c>
      <c r="H1305" s="2">
        <f t="shared" si="281"/>
        <v>21511.014547285144</v>
      </c>
      <c r="I1305" s="2">
        <f>SUM(H1305:H1335)</f>
        <v>129536.66006829269</v>
      </c>
      <c r="J1305" s="4">
        <f t="shared" si="274"/>
        <v>5.6546619068081005</v>
      </c>
      <c r="K1305" s="5">
        <f t="shared" si="282"/>
        <v>1.5545000000000002</v>
      </c>
      <c r="L1305" s="5">
        <f t="shared" si="275"/>
        <v>1.9310559006211182E-2</v>
      </c>
      <c r="M1305" s="8">
        <f t="shared" si="276"/>
        <v>144680.04039225797</v>
      </c>
      <c r="N1305" s="6">
        <f>((B1304+E1304)*D1304+(B1305+E1305)*D1305+(B1306+E1306)*D1306)/3/SUM(D1225:D1305)</f>
        <v>5.747966119867054</v>
      </c>
      <c r="O1305" s="7">
        <f>O1225</f>
        <v>6.1609150849636259E-2</v>
      </c>
      <c r="P1305" s="8">
        <f>M1305*O1225</f>
        <v>8913.6144334580877</v>
      </c>
      <c r="Q1305" s="5">
        <f>N1305*O1225</f>
        <v>0.35412731175748774</v>
      </c>
      <c r="R1305" s="8">
        <f t="shared" si="277"/>
        <v>13893.376792478844</v>
      </c>
      <c r="S1305" s="8">
        <f t="shared" si="278"/>
        <v>79764.397774473764</v>
      </c>
      <c r="T1305" s="9">
        <f t="shared" si="272"/>
        <v>3.4819540767610775</v>
      </c>
      <c r="U1305" s="10">
        <f t="shared" si="273"/>
        <v>2.1727078300470231</v>
      </c>
    </row>
    <row r="1306" spans="1:21" x14ac:dyDescent="0.3">
      <c r="A1306" s="17">
        <v>1932</v>
      </c>
      <c r="B1306" s="17">
        <v>81</v>
      </c>
      <c r="C1306" s="17">
        <v>0.11092</v>
      </c>
      <c r="D1306" s="17">
        <v>0.10509</v>
      </c>
      <c r="E1306" s="17">
        <v>0.5</v>
      </c>
      <c r="F1306" s="2">
        <f t="shared" si="279"/>
        <v>20114.088318777289</v>
      </c>
      <c r="G1306" s="3">
        <f t="shared" si="280"/>
        <v>2113.7895414203053</v>
      </c>
      <c r="H1306" s="2">
        <f t="shared" si="281"/>
        <v>19057.193548067135</v>
      </c>
      <c r="I1306" s="2">
        <f>SUM(H1306:H1335)</f>
        <v>108025.64552100757</v>
      </c>
      <c r="J1306" s="4">
        <f t="shared" si="274"/>
        <v>5.3706458781013406</v>
      </c>
      <c r="K1306" s="5">
        <f t="shared" si="282"/>
        <v>1.6595900000000001</v>
      </c>
      <c r="L1306" s="5">
        <f t="shared" si="275"/>
        <v>2.0363067484662579E-2</v>
      </c>
      <c r="M1306" s="8">
        <f t="shared" si="276"/>
        <v>103805.06488093738</v>
      </c>
      <c r="N1306" s="6">
        <f>((B1305+E1305)*D1305+(B1306+E1306)*D1306+(B1307+E1307)*D1307)/3/SUM(D1225:D1306)</f>
        <v>5.9318496335440294</v>
      </c>
      <c r="O1306" s="7">
        <f>O1225</f>
        <v>6.1609150849636259E-2</v>
      </c>
      <c r="P1306" s="8">
        <f>M1306*O1225</f>
        <v>6395.3419012059503</v>
      </c>
      <c r="Q1306" s="5">
        <f>N1306*O1225</f>
        <v>0.36545621889037366</v>
      </c>
      <c r="R1306" s="8">
        <f t="shared" si="277"/>
        <v>12092.623651328497</v>
      </c>
      <c r="S1306" s="8">
        <f t="shared" si="278"/>
        <v>65871.020981994923</v>
      </c>
      <c r="T1306" s="9">
        <f t="shared" si="272"/>
        <v>3.2748698294469429</v>
      </c>
      <c r="U1306" s="10">
        <f t="shared" si="273"/>
        <v>2.0957760486543977</v>
      </c>
    </row>
    <row r="1307" spans="1:21" x14ac:dyDescent="0.3">
      <c r="A1307" s="17">
        <v>1932</v>
      </c>
      <c r="B1307" s="17">
        <v>82</v>
      </c>
      <c r="C1307" s="17">
        <v>0.14495</v>
      </c>
      <c r="D1307" s="17">
        <v>0.13516</v>
      </c>
      <c r="E1307" s="17">
        <v>0.5</v>
      </c>
      <c r="F1307" s="2">
        <f t="shared" si="279"/>
        <v>18000.298777356984</v>
      </c>
      <c r="G1307" s="3">
        <f t="shared" si="280"/>
        <v>2432.9203827475699</v>
      </c>
      <c r="H1307" s="2">
        <f t="shared" si="281"/>
        <v>16783.838585983198</v>
      </c>
      <c r="I1307" s="2">
        <f>SUM(H1307:H1335)</f>
        <v>88968.451972940413</v>
      </c>
      <c r="J1307" s="4">
        <f t="shared" si="274"/>
        <v>4.9426097351703966</v>
      </c>
      <c r="K1307" s="5">
        <f t="shared" si="282"/>
        <v>1.7947500000000001</v>
      </c>
      <c r="L1307" s="5">
        <f t="shared" si="275"/>
        <v>2.1754545454545457E-2</v>
      </c>
      <c r="M1307" s="8">
        <f t="shared" si="276"/>
        <v>111835.03639875998</v>
      </c>
      <c r="N1307" s="6">
        <f>((B1306+E1306)*D1306+(B1307+E1307)*D1307+(B1308+E1308)*D1308)/3/SUM(D1225:D1307)</f>
        <v>5.9938273668570377</v>
      </c>
      <c r="O1307" s="7">
        <f>O1225</f>
        <v>6.1609150849636259E-2</v>
      </c>
      <c r="P1307" s="8">
        <f>M1307*O1225</f>
        <v>6890.0616277657655</v>
      </c>
      <c r="Q1307" s="5">
        <f>N1307*O1225</f>
        <v>0.36927461441137333</v>
      </c>
      <c r="R1307" s="8">
        <f t="shared" si="277"/>
        <v>10585.993063801523</v>
      </c>
      <c r="S1307" s="8">
        <f t="shared" si="278"/>
        <v>53778.397330666427</v>
      </c>
      <c r="T1307" s="9">
        <f t="shared" si="272"/>
        <v>2.9876391495409838</v>
      </c>
      <c r="U1307" s="10">
        <f t="shared" si="273"/>
        <v>1.9549705856294128</v>
      </c>
    </row>
    <row r="1308" spans="1:21" x14ac:dyDescent="0.3">
      <c r="A1308" s="17">
        <v>1932</v>
      </c>
      <c r="B1308" s="17">
        <v>83</v>
      </c>
      <c r="C1308" s="17">
        <v>0.16259999999999999</v>
      </c>
      <c r="D1308" s="17">
        <v>0.15038000000000001</v>
      </c>
      <c r="E1308" s="17">
        <v>0.5</v>
      </c>
      <c r="F1308" s="2">
        <f t="shared" si="279"/>
        <v>15567.378394609414</v>
      </c>
      <c r="G1308" s="3">
        <f t="shared" si="280"/>
        <v>2341.022362981364</v>
      </c>
      <c r="H1308" s="2">
        <f t="shared" si="281"/>
        <v>14396.867213118732</v>
      </c>
      <c r="I1308" s="2">
        <f>SUM(H1308:H1335)</f>
        <v>72184.613386957222</v>
      </c>
      <c r="J1308" s="4">
        <f t="shared" si="274"/>
        <v>4.6369151926025589</v>
      </c>
      <c r="K1308" s="5">
        <f t="shared" si="282"/>
        <v>1.94513</v>
      </c>
      <c r="L1308" s="5">
        <f t="shared" si="275"/>
        <v>2.3294970059880241E-2</v>
      </c>
      <c r="M1308" s="8">
        <f t="shared" si="276"/>
        <v>100494.75732158976</v>
      </c>
      <c r="N1308" s="6">
        <f>((B1307+E1307)*D1307+(B1308+E1308)*D1308+(B1309+E1309)*D1309)/3/SUM(D1225:D1308)</f>
        <v>6.5281669262894173</v>
      </c>
      <c r="O1308" s="7">
        <f>O1225</f>
        <v>6.1609150849636259E-2</v>
      </c>
      <c r="P1308" s="8">
        <f>M1308*O1225</f>
        <v>6191.3966634234112</v>
      </c>
      <c r="Q1308" s="5">
        <f>N1308*O1225</f>
        <v>0.402194820933371</v>
      </c>
      <c r="R1308" s="8">
        <f t="shared" si="277"/>
        <v>8606.5217823369239</v>
      </c>
      <c r="S1308" s="8">
        <f t="shared" si="278"/>
        <v>43192.404266864905</v>
      </c>
      <c r="T1308" s="9">
        <f t="shared" si="272"/>
        <v>2.7745457951880539</v>
      </c>
      <c r="U1308" s="10">
        <f t="shared" si="273"/>
        <v>1.862369397414505</v>
      </c>
    </row>
    <row r="1309" spans="1:21" x14ac:dyDescent="0.3">
      <c r="A1309" s="17">
        <v>1932</v>
      </c>
      <c r="B1309" s="17">
        <v>84</v>
      </c>
      <c r="C1309" s="17">
        <v>0.18609999999999999</v>
      </c>
      <c r="D1309" s="17">
        <v>0.17025999999999999</v>
      </c>
      <c r="E1309" s="17">
        <v>0.5</v>
      </c>
      <c r="F1309" s="2">
        <f t="shared" si="279"/>
        <v>13226.356031628049</v>
      </c>
      <c r="G1309" s="3">
        <f t="shared" si="280"/>
        <v>2251.9193779449915</v>
      </c>
      <c r="H1309" s="2">
        <f t="shared" si="281"/>
        <v>12100.396342655553</v>
      </c>
      <c r="I1309" s="2">
        <f>SUM(H1309:H1335)</f>
        <v>57787.746173838525</v>
      </c>
      <c r="J1309" s="4">
        <f t="shared" si="274"/>
        <v>4.3691358402610119</v>
      </c>
      <c r="K1309" s="5">
        <f t="shared" si="282"/>
        <v>2.1153900000000001</v>
      </c>
      <c r="L1309" s="5">
        <f t="shared" si="275"/>
        <v>2.5034201183431953E-2</v>
      </c>
      <c r="M1309" s="8">
        <f t="shared" si="276"/>
        <v>89953.714178639304</v>
      </c>
      <c r="N1309" s="6">
        <f>((B1308+E1308)*D1308+(B1309+E1309)*D1309+(B1310+E1310)*D1310)/3/SUM(D1225:D1309)</f>
        <v>6.7375724255732203</v>
      </c>
      <c r="O1309" s="7">
        <f>O1225</f>
        <v>6.1609150849636259E-2</v>
      </c>
      <c r="P1309" s="8">
        <f>M1309*O1225</f>
        <v>5541.9719463168531</v>
      </c>
      <c r="Q1309" s="5">
        <f>N1309*O1225</f>
        <v>0.41509611592749018</v>
      </c>
      <c r="R1309" s="8">
        <f t="shared" si="277"/>
        <v>7077.5688196360252</v>
      </c>
      <c r="S1309" s="8">
        <f t="shared" si="278"/>
        <v>34585.882484527981</v>
      </c>
      <c r="T1309" s="9">
        <f t="shared" si="272"/>
        <v>2.6149214796443645</v>
      </c>
      <c r="U1309" s="10">
        <f t="shared" si="273"/>
        <v>1.7542143606166474</v>
      </c>
    </row>
    <row r="1310" spans="1:21" x14ac:dyDescent="0.3">
      <c r="A1310" s="17">
        <v>1932</v>
      </c>
      <c r="B1310" s="17">
        <v>85</v>
      </c>
      <c r="C1310" s="17">
        <v>0.20380999999999999</v>
      </c>
      <c r="D1310" s="17">
        <v>0.18496000000000001</v>
      </c>
      <c r="E1310" s="17">
        <v>0.5</v>
      </c>
      <c r="F1310" s="2">
        <f t="shared" si="279"/>
        <v>10974.436653683057</v>
      </c>
      <c r="G1310" s="3">
        <f t="shared" si="280"/>
        <v>2029.8318034652184</v>
      </c>
      <c r="H1310" s="2">
        <f t="shared" si="281"/>
        <v>9959.5207519504474</v>
      </c>
      <c r="I1310" s="2">
        <f>SUM(H1310:H1335)</f>
        <v>45687.349831182968</v>
      </c>
      <c r="J1310" s="4">
        <f t="shared" si="274"/>
        <v>4.1630701668727701</v>
      </c>
      <c r="K1310" s="5">
        <f t="shared" si="282"/>
        <v>2.3003499999999999</v>
      </c>
      <c r="L1310" s="5">
        <f t="shared" si="275"/>
        <v>2.6904678362573098E-2</v>
      </c>
      <c r="M1310" s="8">
        <f t="shared" si="276"/>
        <v>75445.31014683687</v>
      </c>
      <c r="N1310" s="6">
        <f>((B1309+E1309)*D1309+(B1310+E1310)*D1310+(B1311+E1311)*D1311)/3/SUM(D1225:D1310)</f>
        <v>6.7271103672629531</v>
      </c>
      <c r="O1310" s="7">
        <f>O1225</f>
        <v>6.1609150849636259E-2</v>
      </c>
      <c r="P1310" s="8">
        <f>M1310*O1225</f>
        <v>4648.1214937340656</v>
      </c>
      <c r="Q1310" s="5">
        <f>N1310*O1225</f>
        <v>0.41445155739885525</v>
      </c>
      <c r="R1310" s="8">
        <f t="shared" si="277"/>
        <v>5831.7818653583672</v>
      </c>
      <c r="S1310" s="8">
        <f t="shared" si="278"/>
        <v>27508.313664891954</v>
      </c>
      <c r="T1310" s="9">
        <f t="shared" si="272"/>
        <v>2.5065809328499857</v>
      </c>
      <c r="U1310" s="10">
        <f t="shared" si="273"/>
        <v>1.6564892340227844</v>
      </c>
    </row>
    <row r="1311" spans="1:21" x14ac:dyDescent="0.3">
      <c r="A1311" s="17">
        <v>1932</v>
      </c>
      <c r="B1311" s="17">
        <v>86</v>
      </c>
      <c r="C1311" s="17">
        <v>0.20695</v>
      </c>
      <c r="D1311" s="17">
        <v>0.18754999999999999</v>
      </c>
      <c r="E1311" s="17">
        <v>0.5</v>
      </c>
      <c r="F1311" s="2">
        <f t="shared" si="279"/>
        <v>8944.6048502178382</v>
      </c>
      <c r="G1311" s="3">
        <f t="shared" si="280"/>
        <v>1677.5606396583555</v>
      </c>
      <c r="H1311" s="2">
        <f t="shared" si="281"/>
        <v>8105.8245303886606</v>
      </c>
      <c r="I1311" s="2">
        <f>SUM(H1311:H1335)</f>
        <v>35727.829079232521</v>
      </c>
      <c r="J1311" s="4">
        <f t="shared" si="274"/>
        <v>3.9943440406271722</v>
      </c>
      <c r="K1311" s="5">
        <f t="shared" si="282"/>
        <v>2.4878999999999998</v>
      </c>
      <c r="L1311" s="5">
        <f t="shared" si="275"/>
        <v>2.8761849710982657E-2</v>
      </c>
      <c r="M1311" s="8">
        <f t="shared" si="276"/>
        <v>58325.895466235685</v>
      </c>
      <c r="N1311" s="6">
        <f>((B1310+E1310)*D1310+(B1311+E1311)*D1311+(B1312+E1312)*D1312)/3/SUM(D1225:D1311)</f>
        <v>6.6008521242815226</v>
      </c>
      <c r="O1311" s="7">
        <f>O1225</f>
        <v>6.1609150849636259E-2</v>
      </c>
      <c r="P1311" s="8">
        <f>M1311*O1225</f>
        <v>3593.4088922194296</v>
      </c>
      <c r="Q1311" s="5">
        <f>N1311*O1225</f>
        <v>0.40667289426100228</v>
      </c>
      <c r="R1311" s="8">
        <f t="shared" si="277"/>
        <v>4809.4054082436742</v>
      </c>
      <c r="S1311" s="8">
        <f t="shared" si="278"/>
        <v>21676.531799533586</v>
      </c>
      <c r="T1311" s="9">
        <f t="shared" si="272"/>
        <v>2.4234197220021043</v>
      </c>
      <c r="U1311" s="10">
        <f t="shared" si="273"/>
        <v>1.5709243186250679</v>
      </c>
    </row>
    <row r="1312" spans="1:21" x14ac:dyDescent="0.3">
      <c r="A1312" s="17">
        <v>1932</v>
      </c>
      <c r="B1312" s="17">
        <v>87</v>
      </c>
      <c r="C1312" s="17">
        <v>0.21842</v>
      </c>
      <c r="D1312" s="17">
        <v>0.19691</v>
      </c>
      <c r="E1312" s="17">
        <v>0.5</v>
      </c>
      <c r="F1312" s="2">
        <f t="shared" si="279"/>
        <v>7267.044210559483</v>
      </c>
      <c r="G1312" s="3">
        <f t="shared" si="280"/>
        <v>1430.9536755012678</v>
      </c>
      <c r="H1312" s="2">
        <f t="shared" si="281"/>
        <v>6551.5673728088495</v>
      </c>
      <c r="I1312" s="2">
        <f>SUM(H1312:H1335)</f>
        <v>27622.004548843837</v>
      </c>
      <c r="J1312" s="4">
        <f t="shared" si="274"/>
        <v>3.8009958035905833</v>
      </c>
      <c r="K1312" s="5">
        <f t="shared" si="282"/>
        <v>2.6848099999999997</v>
      </c>
      <c r="L1312" s="5">
        <f t="shared" si="275"/>
        <v>3.0683542857142854E-2</v>
      </c>
      <c r="M1312" s="8">
        <f t="shared" si="276"/>
        <v>46635.868685814246</v>
      </c>
      <c r="N1312" s="6">
        <f>((B1311+E1311)*D1311+(B1312+E1312)*D1312+(B1313+E1313)*D1313)/3/SUM(D1225:D1312)</f>
        <v>6.6466677344020617</v>
      </c>
      <c r="O1312" s="7">
        <f>O1225</f>
        <v>6.1609150849636259E-2</v>
      </c>
      <c r="P1312" s="8">
        <f>M1312*O1225</f>
        <v>2873.1962688681579</v>
      </c>
      <c r="Q1312" s="5">
        <f>N1312*O1225</f>
        <v>0.40949555509618668</v>
      </c>
      <c r="R1312" s="8">
        <f t="shared" si="277"/>
        <v>3868.729654730424</v>
      </c>
      <c r="S1312" s="8">
        <f t="shared" si="278"/>
        <v>16867.126391289912</v>
      </c>
      <c r="T1312" s="9">
        <f t="shared" si="272"/>
        <v>2.3210435911179532</v>
      </c>
      <c r="U1312" s="10">
        <f t="shared" si="273"/>
        <v>1.4799522124726301</v>
      </c>
    </row>
    <row r="1313" spans="1:21" x14ac:dyDescent="0.3">
      <c r="A1313" s="17">
        <v>1932</v>
      </c>
      <c r="B1313" s="17">
        <v>88</v>
      </c>
      <c r="C1313" s="17">
        <v>0.25596000000000002</v>
      </c>
      <c r="D1313" s="17">
        <v>0.22692000000000001</v>
      </c>
      <c r="E1313" s="17">
        <v>0.5</v>
      </c>
      <c r="F1313" s="2">
        <f t="shared" si="279"/>
        <v>5836.0905350582152</v>
      </c>
      <c r="G1313" s="3">
        <f t="shared" si="280"/>
        <v>1324.3256642154104</v>
      </c>
      <c r="H1313" s="2">
        <f t="shared" si="281"/>
        <v>5173.9277029505101</v>
      </c>
      <c r="I1313" s="2">
        <f>SUM(H1313:H1335)</f>
        <v>21070.43717603499</v>
      </c>
      <c r="J1313" s="4">
        <f t="shared" si="274"/>
        <v>3.6103684563256713</v>
      </c>
      <c r="K1313" s="5">
        <f t="shared" si="282"/>
        <v>2.9117299999999999</v>
      </c>
      <c r="L1313" s="5">
        <f t="shared" si="275"/>
        <v>3.290090395480226E-2</v>
      </c>
      <c r="M1313" s="8">
        <f t="shared" si="276"/>
        <v>40251.953746763545</v>
      </c>
      <c r="N1313" s="6">
        <f>((B1312+E1312)*D1312+(B1313+E1313)*D1313+(B1314+E1314)*D1314)/3/SUM(D1225:D1313)</f>
        <v>6.2965682486585868</v>
      </c>
      <c r="O1313" s="7">
        <f>O1225</f>
        <v>6.1609150849636259E-2</v>
      </c>
      <c r="P1313" s="8">
        <f>M1313*O1225</f>
        <v>2479.8886903769367</v>
      </c>
      <c r="Q1313" s="5">
        <f>N1313*O1225</f>
        <v>0.38792622306663688</v>
      </c>
      <c r="R1313" s="8">
        <f t="shared" si="277"/>
        <v>3166.825470725078</v>
      </c>
      <c r="S1313" s="8">
        <f t="shared" si="278"/>
        <v>12998.396736559487</v>
      </c>
      <c r="T1313" s="9">
        <f t="shared" si="272"/>
        <v>2.2272438473111911</v>
      </c>
      <c r="U1313" s="10">
        <f t="shared" si="273"/>
        <v>1.3831246090144802</v>
      </c>
    </row>
    <row r="1314" spans="1:21" x14ac:dyDescent="0.3">
      <c r="A1314" s="17">
        <v>1932</v>
      </c>
      <c r="B1314" s="17">
        <v>89</v>
      </c>
      <c r="C1314" s="17">
        <v>0.21933</v>
      </c>
      <c r="D1314" s="17">
        <v>0.19764999999999999</v>
      </c>
      <c r="E1314" s="17">
        <v>0.5</v>
      </c>
      <c r="F1314" s="2">
        <f t="shared" si="279"/>
        <v>4511.7648708428051</v>
      </c>
      <c r="G1314" s="3">
        <f t="shared" si="280"/>
        <v>891.75032672208033</v>
      </c>
      <c r="H1314" s="2">
        <f t="shared" si="281"/>
        <v>4065.8897074817651</v>
      </c>
      <c r="I1314" s="2">
        <f>SUM(H1314:H1335)</f>
        <v>15896.509473084487</v>
      </c>
      <c r="J1314" s="4">
        <f t="shared" si="274"/>
        <v>3.5233461689937298</v>
      </c>
      <c r="K1314" s="5">
        <f t="shared" si="282"/>
        <v>3.1093799999999998</v>
      </c>
      <c r="L1314" s="5">
        <f t="shared" si="275"/>
        <v>3.4741675977653631E-2</v>
      </c>
      <c r="M1314" s="8">
        <f t="shared" si="276"/>
        <v>25668.02843062803</v>
      </c>
      <c r="N1314" s="6">
        <f>((B1313+E1313)*D1313+(B1314+E1314)*D1314+(B1315+E1315)*D1315)/3/SUM(D1225:D1314)</f>
        <v>6.2175246083356388</v>
      </c>
      <c r="O1314" s="7">
        <f>O1225</f>
        <v>6.1609150849636259E-2</v>
      </c>
      <c r="P1314" s="8">
        <f>M1314*O1225</f>
        <v>1581.3854355953144</v>
      </c>
      <c r="Q1314" s="5">
        <f>N1314*O1225</f>
        <v>0.38305641150627595</v>
      </c>
      <c r="R1314" s="8">
        <f t="shared" si="277"/>
        <v>2508.4245865534981</v>
      </c>
      <c r="S1314" s="8">
        <f t="shared" si="278"/>
        <v>9831.5712658344091</v>
      </c>
      <c r="T1314" s="9">
        <f t="shared" si="272"/>
        <v>2.1790965503035746</v>
      </c>
      <c r="U1314" s="10">
        <f t="shared" si="273"/>
        <v>1.3442496186901551</v>
      </c>
    </row>
    <row r="1315" spans="1:21" x14ac:dyDescent="0.3">
      <c r="A1315" s="17">
        <v>1932</v>
      </c>
      <c r="B1315" s="17">
        <v>90</v>
      </c>
      <c r="C1315" s="17">
        <v>0.25161</v>
      </c>
      <c r="D1315" s="17">
        <v>0.22348999999999999</v>
      </c>
      <c r="E1315" s="17">
        <v>0.5</v>
      </c>
      <c r="F1315" s="2">
        <f t="shared" si="279"/>
        <v>3620.0145441207246</v>
      </c>
      <c r="G1315" s="3">
        <f t="shared" si="280"/>
        <v>809.03705046554069</v>
      </c>
      <c r="H1315" s="2">
        <f t="shared" si="281"/>
        <v>3215.4960188879541</v>
      </c>
      <c r="I1315" s="2">
        <f>SUM(H1315:H1335)</f>
        <v>11830.619765602722</v>
      </c>
      <c r="J1315" s="4">
        <f t="shared" si="274"/>
        <v>3.2681138767292697</v>
      </c>
      <c r="K1315" s="5">
        <f t="shared" si="282"/>
        <v>3.3328699999999998</v>
      </c>
      <c r="L1315" s="5">
        <f t="shared" si="275"/>
        <v>3.6827292817679554E-2</v>
      </c>
      <c r="M1315" s="8">
        <f t="shared" si="276"/>
        <v>21968.409529063971</v>
      </c>
      <c r="N1315" s="6">
        <f>((B1314+E1314)*D1314+(B1315+E1315)*D1315+(B1316+E1316)*D1316)/3/SUM(D1225:D1315)</f>
        <v>6.051528162414578</v>
      </c>
      <c r="O1315" s="7">
        <f>O1225</f>
        <v>6.1609150849636259E-2</v>
      </c>
      <c r="P1315" s="8">
        <f>M1315*O1225</f>
        <v>1353.4550566026887</v>
      </c>
      <c r="Q1315" s="5">
        <f>N1315*O1225</f>
        <v>0.37282951142902182</v>
      </c>
      <c r="R1315" s="8">
        <f t="shared" si="277"/>
        <v>2016.6642091639933</v>
      </c>
      <c r="S1315" s="8">
        <f t="shared" si="278"/>
        <v>7323.1466792809106</v>
      </c>
      <c r="T1315" s="9">
        <f t="shared" si="272"/>
        <v>2.0229605682591671</v>
      </c>
      <c r="U1315" s="10">
        <f t="shared" si="273"/>
        <v>1.2451533084701025</v>
      </c>
    </row>
    <row r="1316" spans="1:21" x14ac:dyDescent="0.3">
      <c r="A1316" s="17">
        <v>1932</v>
      </c>
      <c r="B1316" s="17">
        <v>91</v>
      </c>
      <c r="C1316" s="17">
        <v>0.28166999999999998</v>
      </c>
      <c r="D1316" s="17">
        <v>0.24690000000000001</v>
      </c>
      <c r="E1316" s="17">
        <v>0.5</v>
      </c>
      <c r="F1316" s="2">
        <f t="shared" si="279"/>
        <v>2810.9774936551839</v>
      </c>
      <c r="G1316" s="3">
        <f t="shared" si="280"/>
        <v>694.03034318346499</v>
      </c>
      <c r="H1316" s="2">
        <f t="shared" si="281"/>
        <v>2463.9623220634512</v>
      </c>
      <c r="I1316" s="2">
        <f>SUM(H1316:H1335)</f>
        <v>8615.1237467147657</v>
      </c>
      <c r="J1316" s="4">
        <f t="shared" si="274"/>
        <v>3.064814202945576</v>
      </c>
      <c r="K1316" s="5">
        <f t="shared" si="282"/>
        <v>3.5797699999999999</v>
      </c>
      <c r="L1316" s="5">
        <f t="shared" si="275"/>
        <v>3.9123169398907101E-2</v>
      </c>
      <c r="M1316" s="8">
        <f t="shared" si="276"/>
        <v>17739.624724853009</v>
      </c>
      <c r="N1316" s="6">
        <f>((B1315+E1315)*D1315+(B1316+E1316)*D1316+(B1317+E1317)*D1317)/3/SUM(D1225:D1316)</f>
        <v>6.2390572578685228</v>
      </c>
      <c r="O1316" s="7">
        <f>O1225</f>
        <v>6.1609150849636259E-2</v>
      </c>
      <c r="P1316" s="8">
        <f>M1316*O1225</f>
        <v>1092.9232156894061</v>
      </c>
      <c r="Q1316" s="5">
        <f>N1316*O1225</f>
        <v>0.38438301975953976</v>
      </c>
      <c r="R1316" s="8">
        <f t="shared" si="277"/>
        <v>1516.8570441349743</v>
      </c>
      <c r="S1316" s="8">
        <f t="shared" si="278"/>
        <v>5306.4824701169173</v>
      </c>
      <c r="T1316" s="9">
        <f t="shared" si="272"/>
        <v>1.8877712404650975</v>
      </c>
      <c r="U1316" s="10">
        <f t="shared" si="273"/>
        <v>1.1770429624804786</v>
      </c>
    </row>
    <row r="1317" spans="1:21" x14ac:dyDescent="0.3">
      <c r="A1317" s="17">
        <v>1932</v>
      </c>
      <c r="B1317" s="17">
        <v>92</v>
      </c>
      <c r="C1317" s="17">
        <v>0.30080000000000001</v>
      </c>
      <c r="D1317" s="17">
        <v>0.26146999999999998</v>
      </c>
      <c r="E1317" s="17">
        <v>0.5</v>
      </c>
      <c r="F1317" s="2">
        <f t="shared" si="279"/>
        <v>2116.9471504717189</v>
      </c>
      <c r="G1317" s="3">
        <f t="shared" si="280"/>
        <v>553.51817143384028</v>
      </c>
      <c r="H1317" s="2">
        <f t="shared" si="281"/>
        <v>1840.1880647547987</v>
      </c>
      <c r="I1317" s="2">
        <f>SUM(H1317:H1335)</f>
        <v>6151.1614246513145</v>
      </c>
      <c r="J1317" s="4">
        <f t="shared" si="274"/>
        <v>2.905675478615823</v>
      </c>
      <c r="K1317" s="5">
        <f t="shared" si="282"/>
        <v>3.84124</v>
      </c>
      <c r="L1317" s="5">
        <f t="shared" si="275"/>
        <v>4.1526918918918916E-2</v>
      </c>
      <c r="M1317" s="8">
        <f t="shared" si="276"/>
        <v>13329.141333952117</v>
      </c>
      <c r="N1317" s="6">
        <f>((B1316+E1316)*D1316+(B1317+E1317)*D1317+(B1318+E1318)*D1318)/3/SUM(D1225:D1317)</f>
        <v>6.3013605849499994</v>
      </c>
      <c r="O1317" s="7">
        <f>O1225</f>
        <v>6.1609150849636259E-2</v>
      </c>
      <c r="P1317" s="8">
        <f>M1317*O1225</f>
        <v>821.1970791395778</v>
      </c>
      <c r="Q1317" s="5">
        <f>N1317*O1225</f>
        <v>0.38822147483613667</v>
      </c>
      <c r="R1317" s="8">
        <f t="shared" si="277"/>
        <v>1125.7875402798345</v>
      </c>
      <c r="S1317" s="8">
        <f t="shared" si="278"/>
        <v>3789.625425981943</v>
      </c>
      <c r="T1317" s="9">
        <f t="shared" si="272"/>
        <v>1.7901370023042387</v>
      </c>
      <c r="U1317" s="10">
        <f t="shared" si="273"/>
        <v>1.1155384763115843</v>
      </c>
    </row>
    <row r="1318" spans="1:21" x14ac:dyDescent="0.3">
      <c r="A1318" s="17">
        <v>1932</v>
      </c>
      <c r="B1318" s="17">
        <v>93</v>
      </c>
      <c r="C1318" s="17">
        <v>0.32063999999999998</v>
      </c>
      <c r="D1318" s="17">
        <v>0.27633999999999997</v>
      </c>
      <c r="E1318" s="17">
        <v>0.5</v>
      </c>
      <c r="F1318" s="2">
        <f t="shared" si="279"/>
        <v>1563.4289790378787</v>
      </c>
      <c r="G1318" s="3">
        <f t="shared" si="280"/>
        <v>432.03796406732732</v>
      </c>
      <c r="H1318" s="2">
        <f t="shared" si="281"/>
        <v>1347.409997004215</v>
      </c>
      <c r="I1318" s="2">
        <f>SUM(H1318:H1335)</f>
        <v>4310.9733598965167</v>
      </c>
      <c r="J1318" s="4">
        <f t="shared" si="274"/>
        <v>2.7573835573582972</v>
      </c>
      <c r="K1318" s="5">
        <f t="shared" si="282"/>
        <v>4.1175800000000002</v>
      </c>
      <c r="L1318" s="5">
        <f t="shared" si="275"/>
        <v>4.4038288770053481E-2</v>
      </c>
      <c r="M1318" s="8">
        <f t="shared" si="276"/>
        <v>9810.5075409087622</v>
      </c>
      <c r="N1318" s="6">
        <f>((B1317+E1317)*D1317+(B1318+E1318)*D1318+(B1319+E1319)*D1319)/3/SUM(D1225:D1318)</f>
        <v>6.2792376428225642</v>
      </c>
      <c r="O1318" s="7">
        <f>O1225</f>
        <v>6.1609150849636259E-2</v>
      </c>
      <c r="P1318" s="8">
        <f>M1318*O1225</f>
        <v>604.41703899934203</v>
      </c>
      <c r="Q1318" s="5">
        <f>N1318*O1225</f>
        <v>0.38685849915736975</v>
      </c>
      <c r="R1318" s="8">
        <f t="shared" si="277"/>
        <v>826.15298781352828</v>
      </c>
      <c r="S1318" s="8">
        <f t="shared" si="278"/>
        <v>2663.8378857021085</v>
      </c>
      <c r="T1318" s="9">
        <f t="shared" si="272"/>
        <v>1.7038432326752779</v>
      </c>
      <c r="U1318" s="10">
        <f t="shared" si="273"/>
        <v>1.0535403246830193</v>
      </c>
    </row>
    <row r="1319" spans="1:21" x14ac:dyDescent="0.3">
      <c r="A1319" s="17">
        <v>1932</v>
      </c>
      <c r="B1319" s="17">
        <v>94</v>
      </c>
      <c r="C1319" s="17">
        <v>0.34116000000000002</v>
      </c>
      <c r="D1319" s="17">
        <v>0.29144999999999999</v>
      </c>
      <c r="E1319" s="17">
        <v>0.5</v>
      </c>
      <c r="F1319" s="2">
        <f t="shared" si="279"/>
        <v>1131.3910149705514</v>
      </c>
      <c r="G1319" s="3">
        <f t="shared" si="280"/>
        <v>329.74391131316719</v>
      </c>
      <c r="H1319" s="2">
        <f t="shared" si="281"/>
        <v>966.51905931396777</v>
      </c>
      <c r="I1319" s="2">
        <f>SUM(H1319:H1335)</f>
        <v>2963.5633628923015</v>
      </c>
      <c r="J1319" s="4">
        <f t="shared" si="274"/>
        <v>2.6193980009373146</v>
      </c>
      <c r="K1319" s="5">
        <f t="shared" si="282"/>
        <v>4.4090300000000004</v>
      </c>
      <c r="L1319" s="5">
        <f t="shared" si="275"/>
        <v>4.6656402116402124E-2</v>
      </c>
      <c r="M1319" s="8">
        <f t="shared" si="276"/>
        <v>7067.4954851961302</v>
      </c>
      <c r="N1319" s="6">
        <f>((B1318+E1318)*D1318+(B1319+E1319)*D1319+(B1320+E1320)*D1320)/3/SUM(D1225:D1319)</f>
        <v>6.2502432507830523</v>
      </c>
      <c r="O1319" s="7">
        <f>O1225</f>
        <v>6.1609150849636259E-2</v>
      </c>
      <c r="P1319" s="8">
        <f>M1319*O1225</f>
        <v>435.42239547657158</v>
      </c>
      <c r="Q1319" s="5">
        <f>N1319*O1225</f>
        <v>0.38507217928441395</v>
      </c>
      <c r="R1319" s="8">
        <f t="shared" si="277"/>
        <v>594.33945882401645</v>
      </c>
      <c r="S1319" s="8">
        <f t="shared" si="278"/>
        <v>1837.6848978885803</v>
      </c>
      <c r="T1319" s="9">
        <f t="shared" si="272"/>
        <v>1.6242703659233255</v>
      </c>
      <c r="U1319" s="10">
        <f t="shared" si="273"/>
        <v>0.99512763501398904</v>
      </c>
    </row>
    <row r="1320" spans="1:21" x14ac:dyDescent="0.3">
      <c r="A1320" s="17">
        <v>1932</v>
      </c>
      <c r="B1320" s="17">
        <v>95</v>
      </c>
      <c r="C1320" s="17">
        <v>0.36229</v>
      </c>
      <c r="D1320" s="17">
        <v>0.30673</v>
      </c>
      <c r="E1320" s="17">
        <v>0.5</v>
      </c>
      <c r="F1320" s="2">
        <f t="shared" si="279"/>
        <v>801.64710365738415</v>
      </c>
      <c r="G1320" s="3">
        <f t="shared" si="280"/>
        <v>245.88921610482944</v>
      </c>
      <c r="H1320" s="2">
        <f t="shared" si="281"/>
        <v>678.70249560496939</v>
      </c>
      <c r="I1320" s="2">
        <f>SUM(H1320:H1335)</f>
        <v>1997.0443035783328</v>
      </c>
      <c r="J1320" s="4">
        <f t="shared" si="274"/>
        <v>2.4911763473817143</v>
      </c>
      <c r="K1320" s="5">
        <f t="shared" si="282"/>
        <v>4.7157600000000004</v>
      </c>
      <c r="L1320" s="5">
        <f t="shared" si="275"/>
        <v>4.9379685863874347E-2</v>
      </c>
      <c r="M1320" s="8">
        <f t="shared" si="276"/>
        <v>4979.5621783150991</v>
      </c>
      <c r="N1320" s="6">
        <f>((B1319+E1319)*D1319+(B1320+E1320)*D1320+(B1321+E1321)*D1321)/3/SUM(D1225:D1320)</f>
        <v>6.2146423199371199</v>
      </c>
      <c r="O1320" s="7">
        <f>O1225</f>
        <v>6.1609150849636259E-2</v>
      </c>
      <c r="P1320" s="8">
        <f>M1320*O1225</f>
        <v>306.78659740895824</v>
      </c>
      <c r="Q1320" s="5">
        <f>N1320*O1225</f>
        <v>0.38287883616553947</v>
      </c>
      <c r="R1320" s="8">
        <f t="shared" si="277"/>
        <v>418.84167398509152</v>
      </c>
      <c r="S1320" s="8">
        <f t="shared" si="278"/>
        <v>1243.3454390645638</v>
      </c>
      <c r="T1320" s="9">
        <f t="shared" si="272"/>
        <v>1.5509885002914663</v>
      </c>
      <c r="U1320" s="10">
        <f t="shared" si="273"/>
        <v>0.94018784709024805</v>
      </c>
    </row>
    <row r="1321" spans="1:21" x14ac:dyDescent="0.3">
      <c r="A1321" s="17">
        <v>1932</v>
      </c>
      <c r="B1321" s="17">
        <v>96</v>
      </c>
      <c r="C1321" s="17">
        <v>0.38396999999999998</v>
      </c>
      <c r="D1321" s="17">
        <v>0.32213000000000003</v>
      </c>
      <c r="E1321" s="17">
        <v>0.5</v>
      </c>
      <c r="F1321" s="2">
        <f t="shared" si="279"/>
        <v>555.75788755255473</v>
      </c>
      <c r="G1321" s="3">
        <f t="shared" si="280"/>
        <v>179.02628831730448</v>
      </c>
      <c r="H1321" s="2">
        <f t="shared" si="281"/>
        <v>466.24474339390247</v>
      </c>
      <c r="I1321" s="2">
        <f>SUM(H1321:H1335)</f>
        <v>1318.3418079733635</v>
      </c>
      <c r="J1321" s="4">
        <f t="shared" si="274"/>
        <v>2.3721513225463591</v>
      </c>
      <c r="K1321" s="5">
        <f t="shared" si="282"/>
        <v>5.0378900000000009</v>
      </c>
      <c r="L1321" s="5">
        <f t="shared" si="275"/>
        <v>5.2206113989637315E-2</v>
      </c>
      <c r="M1321" s="8">
        <f t="shared" si="276"/>
        <v>3429.2207298332992</v>
      </c>
      <c r="N1321" s="6">
        <f>((B1320+E1320)*D1320+(B1321+E1321)*D1321+(B1322+E1322)*D1322)/3/SUM(D1225:D1321)</f>
        <v>6.1726460217802837</v>
      </c>
      <c r="O1321" s="7">
        <f>O1225</f>
        <v>6.1609150849636259E-2</v>
      </c>
      <c r="P1321" s="8">
        <f>M1321*O1225</f>
        <v>211.27137724099947</v>
      </c>
      <c r="Q1321" s="5">
        <f>N1321*O1225</f>
        <v>0.38029147989726864</v>
      </c>
      <c r="R1321" s="8">
        <f t="shared" si="277"/>
        <v>288.93583993431304</v>
      </c>
      <c r="S1321" s="8">
        <f t="shared" si="278"/>
        <v>824.50376507947226</v>
      </c>
      <c r="T1321" s="9">
        <f t="shared" si="272"/>
        <v>1.4835664658047769</v>
      </c>
      <c r="U1321" s="10">
        <f t="shared" si="273"/>
        <v>0.88858485674158216</v>
      </c>
    </row>
    <row r="1322" spans="1:21" x14ac:dyDescent="0.3">
      <c r="A1322" s="17">
        <v>1932</v>
      </c>
      <c r="B1322" s="17">
        <v>97</v>
      </c>
      <c r="C1322" s="17">
        <v>0.40611999999999998</v>
      </c>
      <c r="D1322" s="17">
        <v>0.33756999999999998</v>
      </c>
      <c r="E1322" s="17">
        <v>0.5</v>
      </c>
      <c r="F1322" s="2">
        <f t="shared" si="279"/>
        <v>376.73159923525026</v>
      </c>
      <c r="G1322" s="3">
        <f t="shared" si="280"/>
        <v>127.17328595384342</v>
      </c>
      <c r="H1322" s="2">
        <f t="shared" si="281"/>
        <v>313.14495625832853</v>
      </c>
      <c r="I1322" s="2">
        <f>SUM(H1322:H1335)</f>
        <v>852.09706457946118</v>
      </c>
      <c r="J1322" s="4">
        <f t="shared" si="274"/>
        <v>2.2618146879879029</v>
      </c>
      <c r="K1322" s="5">
        <f t="shared" si="282"/>
        <v>5.3754600000000012</v>
      </c>
      <c r="L1322" s="5">
        <f t="shared" si="275"/>
        <v>5.5132923076923086E-2</v>
      </c>
      <c r="M1322" s="8">
        <f t="shared" si="276"/>
        <v>2306.6668490696111</v>
      </c>
      <c r="N1322" s="6">
        <f>((B1321+E1321)*D1321+(B1322+E1322)*D1322+(B1323+E1323)*D1323)/3/SUM(D1225:D1322)</f>
        <v>6.1246925844485878</v>
      </c>
      <c r="O1322" s="7">
        <f>O1225</f>
        <v>6.1609150849636259E-2</v>
      </c>
      <c r="P1322" s="8">
        <f>M1322*O1225</f>
        <v>142.11178586418481</v>
      </c>
      <c r="Q1322" s="5">
        <f>N1322*O1225</f>
        <v>0.37733710934294162</v>
      </c>
      <c r="R1322" s="8">
        <f t="shared" si="277"/>
        <v>194.98374365848895</v>
      </c>
      <c r="S1322" s="8">
        <f t="shared" si="278"/>
        <v>535.56792514515917</v>
      </c>
      <c r="T1322" s="9">
        <f t="shared" si="272"/>
        <v>1.4216166794405889</v>
      </c>
      <c r="U1322" s="10">
        <f t="shared" si="273"/>
        <v>0.84019800854731397</v>
      </c>
    </row>
    <row r="1323" spans="1:21" x14ac:dyDescent="0.3">
      <c r="A1323" s="17">
        <v>1932</v>
      </c>
      <c r="B1323" s="17">
        <v>98</v>
      </c>
      <c r="C1323" s="17">
        <v>0.42864999999999998</v>
      </c>
      <c r="D1323" s="17">
        <v>0.35299999999999998</v>
      </c>
      <c r="E1323" s="17">
        <v>0.5</v>
      </c>
      <c r="F1323" s="2">
        <f t="shared" si="279"/>
        <v>249.55831328140684</v>
      </c>
      <c r="G1323" s="3">
        <f t="shared" si="280"/>
        <v>88.094084588336614</v>
      </c>
      <c r="H1323" s="2">
        <f t="shared" si="281"/>
        <v>205.51127098723853</v>
      </c>
      <c r="I1323" s="2">
        <f>SUM(H1323:H1335)</f>
        <v>538.95210832113264</v>
      </c>
      <c r="J1323" s="4">
        <f t="shared" si="274"/>
        <v>2.1596239421341163</v>
      </c>
      <c r="K1323" s="5">
        <f t="shared" si="282"/>
        <v>5.728460000000001</v>
      </c>
      <c r="L1323" s="5">
        <f t="shared" si="275"/>
        <v>5.8156954314720823E-2</v>
      </c>
      <c r="M1323" s="8">
        <f t="shared" si="276"/>
        <v>1514.7644099725153</v>
      </c>
      <c r="N1323" s="6">
        <f>((B1322+E1322)*D1322+(B1323+E1323)*D1323+(B1324+E1324)*D1324)/3/SUM(D1225:D1323)</f>
        <v>6.0710560371664766</v>
      </c>
      <c r="O1323" s="7">
        <f>O1225</f>
        <v>6.1609150849636259E-2</v>
      </c>
      <c r="P1323" s="8">
        <f>M1323*O1225</f>
        <v>93.32334903565696</v>
      </c>
      <c r="Q1323" s="5">
        <f>N1323*O1225</f>
        <v>0.37403260721038439</v>
      </c>
      <c r="R1323" s="8">
        <f t="shared" si="277"/>
        <v>128.6433544887619</v>
      </c>
      <c r="S1323" s="8">
        <f t="shared" si="278"/>
        <v>340.58418148667022</v>
      </c>
      <c r="T1323" s="9">
        <f t="shared" si="272"/>
        <v>1.3647478900156726</v>
      </c>
      <c r="U1323" s="10">
        <f t="shared" si="273"/>
        <v>0.7948760521184437</v>
      </c>
    </row>
    <row r="1324" spans="1:21" x14ac:dyDescent="0.3">
      <c r="A1324" s="17">
        <v>1932</v>
      </c>
      <c r="B1324" s="17">
        <v>99</v>
      </c>
      <c r="C1324" s="17">
        <v>0.45149</v>
      </c>
      <c r="D1324" s="17">
        <v>0.36834</v>
      </c>
      <c r="E1324" s="17">
        <v>0.5</v>
      </c>
      <c r="F1324" s="2">
        <f t="shared" si="279"/>
        <v>161.46422869307023</v>
      </c>
      <c r="G1324" s="3">
        <f t="shared" si="280"/>
        <v>59.473733996805485</v>
      </c>
      <c r="H1324" s="2">
        <f t="shared" si="281"/>
        <v>131.72736169466748</v>
      </c>
      <c r="I1324" s="2">
        <f>SUM(H1324:H1335)</f>
        <v>333.44083733389436</v>
      </c>
      <c r="J1324" s="4">
        <f t="shared" si="274"/>
        <v>2.0651065566215108</v>
      </c>
      <c r="K1324" s="5">
        <f t="shared" ref="K1324:K1332" si="283">IF(F1324=0, K1323, K1323+G1324/F1324)</f>
        <v>6.0968000000000009</v>
      </c>
      <c r="L1324" s="5">
        <f t="shared" si="275"/>
        <v>6.1274371859296489E-2</v>
      </c>
      <c r="M1324" s="8">
        <f t="shared" si="276"/>
        <v>970.61352392765798</v>
      </c>
      <c r="N1324" s="6">
        <f>((B1323+E1323)*D1323+(B1324+E1324)*D1324+(B1325+E1325)*D1325)/3/SUM(D1225:D1324)</f>
        <v>6.0121755128373362</v>
      </c>
      <c r="O1324" s="7">
        <f>O1225</f>
        <v>6.1609150849636259E-2</v>
      </c>
      <c r="P1324" s="8">
        <f>M1324*O1225</f>
        <v>59.798675012356114</v>
      </c>
      <c r="Q1324" s="5">
        <f>N1324*O1225</f>
        <v>0.37040502810488468</v>
      </c>
      <c r="R1324" s="8">
        <f t="shared" si="277"/>
        <v>82.934884583971851</v>
      </c>
      <c r="S1324" s="8">
        <f t="shared" si="278"/>
        <v>211.94082699790835</v>
      </c>
      <c r="T1324" s="9">
        <f t="shared" si="272"/>
        <v>1.3126178393406867</v>
      </c>
      <c r="U1324" s="10">
        <f t="shared" si="273"/>
        <v>0.75248871728082412</v>
      </c>
    </row>
    <row r="1325" spans="1:21" x14ac:dyDescent="0.3">
      <c r="A1325" s="17">
        <v>1932</v>
      </c>
      <c r="B1325" s="17">
        <v>100</v>
      </c>
      <c r="C1325" s="17">
        <v>0.47453000000000001</v>
      </c>
      <c r="D1325" s="17">
        <v>0.38352999999999998</v>
      </c>
      <c r="E1325" s="17">
        <v>0.5</v>
      </c>
      <c r="F1325" s="2">
        <f t="shared" si="279"/>
        <v>101.99049469626473</v>
      </c>
      <c r="G1325" s="3">
        <f t="shared" si="280"/>
        <v>39.116414430858413</v>
      </c>
      <c r="H1325" s="2">
        <f t="shared" si="281"/>
        <v>82.432287480835527</v>
      </c>
      <c r="I1325" s="2">
        <f>SUM(H1325:H1335)</f>
        <v>201.71347563922674</v>
      </c>
      <c r="J1325" s="4">
        <f t="shared" si="274"/>
        <v>1.9777674011675741</v>
      </c>
      <c r="K1325" s="5">
        <f t="shared" si="283"/>
        <v>6.4803300000000013</v>
      </c>
      <c r="L1325" s="5">
        <f t="shared" si="275"/>
        <v>6.4480895522388074E-2</v>
      </c>
      <c r="M1325" s="8">
        <f t="shared" si="276"/>
        <v>606.63571921511243</v>
      </c>
      <c r="N1325" s="6">
        <f>((B1324+E1324)*D1324+(B1325+E1325)*D1325+(B1326+E1326)*D1326)/3/SUM(D1225:D1325)</f>
        <v>5.9484295810038477</v>
      </c>
      <c r="O1325" s="7">
        <f>O1225</f>
        <v>6.1609150849636259E-2</v>
      </c>
      <c r="P1325" s="8">
        <f>M1325*O1225</f>
        <v>37.374311535901448</v>
      </c>
      <c r="Q1325" s="5">
        <f>N1325*O1225</f>
        <v>0.36647769537450464</v>
      </c>
      <c r="R1325" s="8">
        <f t="shared" si="277"/>
        <v>52.222692740410295</v>
      </c>
      <c r="S1325" s="8">
        <f t="shared" si="278"/>
        <v>129.00594241393651</v>
      </c>
      <c r="T1325" s="9">
        <f t="shared" si="272"/>
        <v>1.264882014722311</v>
      </c>
      <c r="U1325" s="10">
        <f t="shared" si="273"/>
        <v>0.71288538644526311</v>
      </c>
    </row>
    <row r="1326" spans="1:21" x14ac:dyDescent="0.3">
      <c r="A1326" s="17">
        <v>1932</v>
      </c>
      <c r="B1326" s="17">
        <v>101</v>
      </c>
      <c r="C1326" s="17">
        <v>0.49768000000000001</v>
      </c>
      <c r="D1326" s="17">
        <v>0.39850999999999998</v>
      </c>
      <c r="E1326" s="17">
        <v>0.5</v>
      </c>
      <c r="F1326" s="2">
        <f t="shared" si="279"/>
        <v>62.87408026540632</v>
      </c>
      <c r="G1326" s="3">
        <f t="shared" si="280"/>
        <v>25.055949726567071</v>
      </c>
      <c r="H1326" s="2">
        <f t="shared" si="281"/>
        <v>50.346105402122788</v>
      </c>
      <c r="I1326" s="2">
        <f>SUM(H1326:H1335)</f>
        <v>119.28118815839126</v>
      </c>
      <c r="J1326" s="4">
        <f t="shared" si="274"/>
        <v>1.8971440640543327</v>
      </c>
      <c r="K1326" s="5">
        <f t="shared" si="283"/>
        <v>6.8788400000000012</v>
      </c>
      <c r="L1326" s="5">
        <f t="shared" si="275"/>
        <v>6.7771822660098527E-2</v>
      </c>
      <c r="M1326" s="8">
        <f t="shared" si="276"/>
        <v>369.71043042817649</v>
      </c>
      <c r="N1326" s="6">
        <f>((B1325+E1325)*D1325+(B1326+E1326)*D1326+(B1327+E1327)*D1327)/3/SUM(D1225:D1326)</f>
        <v>5.8803327789763014</v>
      </c>
      <c r="O1326" s="7">
        <f>O1225</f>
        <v>6.1609150849636259E-2</v>
      </c>
      <c r="P1326" s="8">
        <f>M1326*O1225</f>
        <v>22.777545678933478</v>
      </c>
      <c r="Q1326" s="5">
        <f>N1326*O1225</f>
        <v>0.36228230922601173</v>
      </c>
      <c r="R1326" s="8">
        <f t="shared" si="277"/>
        <v>32.10660207650556</v>
      </c>
      <c r="S1326" s="8">
        <f t="shared" si="278"/>
        <v>76.7832496735262</v>
      </c>
      <c r="T1326" s="9">
        <f t="shared" si="272"/>
        <v>1.2212226302063742</v>
      </c>
      <c r="U1326" s="10">
        <f t="shared" si="273"/>
        <v>0.67592143384795844</v>
      </c>
    </row>
    <row r="1327" spans="1:21" x14ac:dyDescent="0.3">
      <c r="A1327" s="17">
        <v>1932</v>
      </c>
      <c r="B1327" s="17">
        <v>102</v>
      </c>
      <c r="C1327" s="17">
        <v>0.52083999999999997</v>
      </c>
      <c r="D1327" s="17">
        <v>0.41322999999999999</v>
      </c>
      <c r="E1327" s="17">
        <v>0.5</v>
      </c>
      <c r="F1327" s="2">
        <f t="shared" si="279"/>
        <v>37.818130538839249</v>
      </c>
      <c r="G1327" s="3">
        <f t="shared" si="280"/>
        <v>15.627586082564543</v>
      </c>
      <c r="H1327" s="2">
        <f t="shared" si="281"/>
        <v>30.004337497556978</v>
      </c>
      <c r="I1327" s="2">
        <f>SUM(H1327:H1335)</f>
        <v>68.935082756268471</v>
      </c>
      <c r="J1327" s="4">
        <f t="shared" si="274"/>
        <v>1.8228051406579204</v>
      </c>
      <c r="K1327" s="5">
        <f t="shared" si="283"/>
        <v>7.2920700000000007</v>
      </c>
      <c r="L1327" s="5">
        <f t="shared" si="275"/>
        <v>7.1142146341463416E-2</v>
      </c>
      <c r="M1327" s="8">
        <f t="shared" si="276"/>
        <v>219.66705934842446</v>
      </c>
      <c r="N1327" s="6">
        <f>((B1326+E1326)*D1326+(B1327+E1327)*D1327+(B1328+E1328)*D1328)/3/SUM(D1225:D1327)</f>
        <v>5.8082963182379395</v>
      </c>
      <c r="O1327" s="7">
        <f>O1225</f>
        <v>6.1609150849636259E-2</v>
      </c>
      <c r="P1327" s="8">
        <f>M1327*O1225</f>
        <v>13.533500996093084</v>
      </c>
      <c r="Q1327" s="5">
        <f>N1327*O1225</f>
        <v>0.35784420404970813</v>
      </c>
      <c r="R1327" s="8">
        <f t="shared" si="277"/>
        <v>19.26745922770489</v>
      </c>
      <c r="S1327" s="8">
        <f t="shared" si="278"/>
        <v>44.67664759702064</v>
      </c>
      <c r="T1327" s="9">
        <f t="shared" si="272"/>
        <v>1.1813552642729839</v>
      </c>
      <c r="U1327" s="10">
        <f t="shared" ref="U1327:U1335" si="284">IF(T1327=0,0,J1327-T1327)</f>
        <v>0.64144987638493656</v>
      </c>
    </row>
    <row r="1328" spans="1:21" x14ac:dyDescent="0.3">
      <c r="A1328" s="17">
        <v>1932</v>
      </c>
      <c r="B1328" s="17">
        <v>103</v>
      </c>
      <c r="C1328" s="17">
        <v>0.54391</v>
      </c>
      <c r="D1328" s="17">
        <v>0.42762</v>
      </c>
      <c r="E1328" s="17">
        <v>0.5</v>
      </c>
      <c r="F1328" s="2">
        <f t="shared" si="279"/>
        <v>22.190544456274708</v>
      </c>
      <c r="G1328" s="3">
        <f t="shared" si="280"/>
        <v>9.4891206203921907</v>
      </c>
      <c r="H1328" s="2">
        <f t="shared" si="281"/>
        <v>17.445984146078612</v>
      </c>
      <c r="I1328" s="2">
        <f>SUM(H1328:H1335)</f>
        <v>38.930745258711489</v>
      </c>
      <c r="J1328" s="4">
        <f t="shared" si="274"/>
        <v>1.7543844106854818</v>
      </c>
      <c r="K1328" s="5">
        <f t="shared" si="283"/>
        <v>7.7196900000000008</v>
      </c>
      <c r="L1328" s="5">
        <f t="shared" si="275"/>
        <v>7.4586376811594204E-2</v>
      </c>
      <c r="M1328" s="8">
        <f t="shared" si="276"/>
        <v>127.22324137505414</v>
      </c>
      <c r="N1328" s="6">
        <f>((B1327+E1327)*D1327+(B1328+E1328)*D1328+(B1329+E1329)*D1329)/3/SUM(D1225:D1328)</f>
        <v>5.7327917312741832</v>
      </c>
      <c r="O1328" s="7">
        <f>O1225</f>
        <v>6.1609150849636259E-2</v>
      </c>
      <c r="P1328" s="8">
        <f>M1328*O1225</f>
        <v>7.8381158694553958</v>
      </c>
      <c r="Q1328" s="5">
        <f>N1328*O1225</f>
        <v>0.35319243056161859</v>
      </c>
      <c r="R1328" s="8">
        <f t="shared" si="277"/>
        <v>11.284194601985643</v>
      </c>
      <c r="S1328" s="8">
        <f t="shared" si="278"/>
        <v>25.40918836931575</v>
      </c>
      <c r="T1328" s="9">
        <f t="shared" si="272"/>
        <v>1.1450457387101614</v>
      </c>
      <c r="U1328" s="10">
        <f t="shared" si="284"/>
        <v>0.60933867197532043</v>
      </c>
    </row>
    <row r="1329" spans="1:21" x14ac:dyDescent="0.3">
      <c r="A1329" s="17">
        <v>1932</v>
      </c>
      <c r="B1329" s="17">
        <v>104</v>
      </c>
      <c r="C1329" s="17">
        <v>0.56679999999999997</v>
      </c>
      <c r="D1329" s="17">
        <v>0.44163999999999998</v>
      </c>
      <c r="E1329" s="17">
        <v>0.5</v>
      </c>
      <c r="F1329" s="2">
        <f t="shared" si="279"/>
        <v>12.701423835882517</v>
      </c>
      <c r="G1329" s="3">
        <f t="shared" si="280"/>
        <v>5.6094568228791548</v>
      </c>
      <c r="H1329" s="2">
        <f t="shared" si="281"/>
        <v>9.8966954244429388</v>
      </c>
      <c r="I1329" s="2">
        <f>SUM(H1329:H1335)</f>
        <v>21.484761112632874</v>
      </c>
      <c r="J1329" s="4">
        <f t="shared" si="274"/>
        <v>1.691523831520112</v>
      </c>
      <c r="K1329" s="5">
        <f t="shared" si="283"/>
        <v>8.1613300000000013</v>
      </c>
      <c r="L1329" s="5">
        <f t="shared" si="275"/>
        <v>7.8098851674641159E-2</v>
      </c>
      <c r="M1329" s="8">
        <f t="shared" si="276"/>
        <v>71.825087086402775</v>
      </c>
      <c r="N1329" s="6">
        <f>((B1328+E1328)*D1328+(B1329+E1329)*D1329+(B1330+E1330)*D1330)/3/SUM(D1225:D1329)</f>
        <v>5.6542201659125011</v>
      </c>
      <c r="O1329" s="7">
        <f>O1225</f>
        <v>6.1609150849636259E-2</v>
      </c>
      <c r="P1329" s="8">
        <f>M1329*O1225</f>
        <v>4.4250826250944497</v>
      </c>
      <c r="Q1329" s="5">
        <f>N1329*O1225</f>
        <v>0.34835170313875863</v>
      </c>
      <c r="R1329" s="8">
        <f t="shared" si="277"/>
        <v>6.449164717892681</v>
      </c>
      <c r="S1329" s="8">
        <f t="shared" si="278"/>
        <v>14.124993767330107</v>
      </c>
      <c r="T1329" s="9">
        <f t="shared" si="272"/>
        <v>1.1120795550043683</v>
      </c>
      <c r="U1329" s="10">
        <f t="shared" si="284"/>
        <v>0.57944427651574371</v>
      </c>
    </row>
    <row r="1330" spans="1:21" x14ac:dyDescent="0.3">
      <c r="A1330" s="17">
        <v>1932</v>
      </c>
      <c r="B1330" s="17">
        <v>105</v>
      </c>
      <c r="C1330" s="17">
        <v>0.58940000000000003</v>
      </c>
      <c r="D1330" s="17">
        <v>0.45523999999999998</v>
      </c>
      <c r="E1330" s="17">
        <v>0.5</v>
      </c>
      <c r="F1330" s="2">
        <f t="shared" si="279"/>
        <v>7.0919670130033623</v>
      </c>
      <c r="G1330" s="3">
        <f t="shared" si="280"/>
        <v>3.2285470629996507</v>
      </c>
      <c r="H1330" s="2">
        <f t="shared" si="281"/>
        <v>5.477693481503537</v>
      </c>
      <c r="I1330" s="2">
        <f>SUM(H1330:H1335)</f>
        <v>11.588065688189937</v>
      </c>
      <c r="J1330" s="4">
        <f t="shared" si="274"/>
        <v>1.6339706130813674</v>
      </c>
      <c r="K1330" s="5">
        <f t="shared" si="283"/>
        <v>8.6165700000000012</v>
      </c>
      <c r="L1330" s="5">
        <f t="shared" si="275"/>
        <v>8.1673649289099537E-2</v>
      </c>
      <c r="M1330" s="8">
        <f t="shared" si="276"/>
        <v>39.52984948145992</v>
      </c>
      <c r="N1330" s="6">
        <f>((B1329+E1329)*D1329+(B1330+E1330)*D1330+(B1331+E1331)*D1331)/3/SUM(D1225:D1330)</f>
        <v>5.5730890211147424</v>
      </c>
      <c r="O1330" s="7">
        <f>O1225</f>
        <v>6.1609150849636259E-2</v>
      </c>
      <c r="P1330" s="8">
        <f>M1330*O1225</f>
        <v>2.4354004597666798</v>
      </c>
      <c r="Q1330" s="5">
        <f>N1330*O1225</f>
        <v>0.34335328220030981</v>
      </c>
      <c r="R1330" s="8">
        <f t="shared" si="277"/>
        <v>3.5969094457420554</v>
      </c>
      <c r="S1330" s="8">
        <f t="shared" si="278"/>
        <v>7.6758290494374251</v>
      </c>
      <c r="T1330" s="9">
        <f t="shared" si="272"/>
        <v>1.0823272352174695</v>
      </c>
      <c r="U1330" s="10">
        <f t="shared" si="284"/>
        <v>0.55164337786389783</v>
      </c>
    </row>
    <row r="1331" spans="1:21" x14ac:dyDescent="0.3">
      <c r="A1331" s="17">
        <v>1932</v>
      </c>
      <c r="B1331" s="17">
        <v>106</v>
      </c>
      <c r="C1331" s="17">
        <v>0.61163000000000001</v>
      </c>
      <c r="D1331" s="17">
        <v>0.46838999999999997</v>
      </c>
      <c r="E1331" s="17">
        <v>0.5</v>
      </c>
      <c r="F1331" s="2">
        <f t="shared" si="279"/>
        <v>3.8634199500037116</v>
      </c>
      <c r="G1331" s="3">
        <f t="shared" si="280"/>
        <v>1.8095872703822384</v>
      </c>
      <c r="H1331" s="2">
        <f t="shared" si="281"/>
        <v>2.9586263148125926</v>
      </c>
      <c r="I1331" s="2">
        <f>SUM(H1331:H1335)</f>
        <v>6.1103722066864004</v>
      </c>
      <c r="J1331" s="4">
        <f t="shared" si="274"/>
        <v>1.5815966904349941</v>
      </c>
      <c r="K1331" s="5">
        <f t="shared" si="283"/>
        <v>9.0849600000000006</v>
      </c>
      <c r="L1331" s="5">
        <f t="shared" si="275"/>
        <v>8.5304788732394374E-2</v>
      </c>
      <c r="M1331" s="8">
        <f t="shared" si="276"/>
        <v>21.21319678850632</v>
      </c>
      <c r="N1331" s="6">
        <f>((B1330+E1330)*D1330+(B1331+E1331)*D1331+(B1332+E1332)*D1332)/3/SUM(D1225:D1331)</f>
        <v>5.4898537436231605</v>
      </c>
      <c r="O1331" s="7">
        <f>O1225</f>
        <v>6.1609150849636259E-2</v>
      </c>
      <c r="P1331" s="8">
        <f>M1331*O1225</f>
        <v>1.3069270409461053</v>
      </c>
      <c r="Q1331" s="5">
        <f>N1331*O1225</f>
        <v>0.33822522743331962</v>
      </c>
      <c r="R1331" s="8">
        <f t="shared" si="277"/>
        <v>1.9579442565948992</v>
      </c>
      <c r="S1331" s="8">
        <f t="shared" si="278"/>
        <v>4.0789196036953701</v>
      </c>
      <c r="T1331" s="9">
        <f t="shared" si="272"/>
        <v>1.0557795053295853</v>
      </c>
      <c r="U1331" s="10">
        <f t="shared" si="284"/>
        <v>0.52581718510540876</v>
      </c>
    </row>
    <row r="1332" spans="1:21" x14ac:dyDescent="0.3">
      <c r="A1332" s="17">
        <v>1932</v>
      </c>
      <c r="B1332" s="17">
        <v>107</v>
      </c>
      <c r="C1332" s="17">
        <v>0.63341000000000003</v>
      </c>
      <c r="D1332" s="17">
        <v>0.48105999999999999</v>
      </c>
      <c r="E1332" s="17">
        <v>0.5</v>
      </c>
      <c r="F1332" s="2">
        <f t="shared" si="279"/>
        <v>2.0538326796214732</v>
      </c>
      <c r="G1332" s="3">
        <f t="shared" si="280"/>
        <v>0.98801674885870583</v>
      </c>
      <c r="H1332" s="2">
        <f t="shared" si="281"/>
        <v>1.5598243051921203</v>
      </c>
      <c r="I1332" s="2">
        <f>SUM(H1332:H1335)</f>
        <v>3.1517458918738077</v>
      </c>
      <c r="J1332" s="4">
        <f t="shared" si="274"/>
        <v>1.5345679923910271</v>
      </c>
      <c r="K1332" s="5">
        <f t="shared" si="283"/>
        <v>9.56602</v>
      </c>
      <c r="L1332" s="5">
        <f t="shared" si="275"/>
        <v>8.8986232558139533E-2</v>
      </c>
      <c r="M1332" s="8">
        <f t="shared" si="276"/>
        <v>11.103029316508943</v>
      </c>
      <c r="N1332" s="6">
        <f>((B1331+E1331)*D1331+(B1332+E1332)*D1332+(B1333+E1333)*D1333)/3/SUM(D1225:D1332)</f>
        <v>5.4049217961074731</v>
      </c>
      <c r="O1332" s="7">
        <f>O1225</f>
        <v>6.1609150849636259E-2</v>
      </c>
      <c r="P1332" s="8">
        <f>M1332*O1225</f>
        <v>0.68404820804873323</v>
      </c>
      <c r="Q1332" s="5">
        <f>N1332*O1225</f>
        <v>0.33299264226687225</v>
      </c>
      <c r="R1332" s="8">
        <f t="shared" si="277"/>
        <v>1.0404142883341079</v>
      </c>
      <c r="S1332" s="8">
        <f t="shared" si="278"/>
        <v>2.1209753471004711</v>
      </c>
      <c r="T1332" s="9">
        <f t="shared" si="272"/>
        <v>1.0326914008844053</v>
      </c>
      <c r="U1332" s="10">
        <f t="shared" si="284"/>
        <v>0.50187659150662189</v>
      </c>
    </row>
    <row r="1333" spans="1:21" x14ac:dyDescent="0.3">
      <c r="A1333" s="17">
        <v>1932</v>
      </c>
      <c r="B1333" s="17">
        <v>108</v>
      </c>
      <c r="C1333" s="17">
        <v>0.65464999999999995</v>
      </c>
      <c r="D1333" s="17">
        <v>0.49320999999999998</v>
      </c>
      <c r="E1333" s="17">
        <v>0.5</v>
      </c>
      <c r="F1333" s="2">
        <f t="shared" si="279"/>
        <v>1.0658159307627675</v>
      </c>
      <c r="G1333" s="3">
        <f t="shared" si="280"/>
        <v>0.52567107521150458</v>
      </c>
      <c r="H1333" s="3">
        <f t="shared" si="281"/>
        <v>0.80298039315701519</v>
      </c>
      <c r="I1333" s="2">
        <f>SUM(H1333:H1335)</f>
        <v>1.5919215866816874</v>
      </c>
      <c r="J1333" s="4">
        <f t="shared" si="274"/>
        <v>1.4936177446159997</v>
      </c>
      <c r="K1333" s="5">
        <f>IF(F1333=0, K1332, K1332+G1333/F1333)</f>
        <v>10.059229999999999</v>
      </c>
      <c r="L1333" s="5">
        <f t="shared" si="275"/>
        <v>9.2711797235023041E-2</v>
      </c>
      <c r="M1333" s="8">
        <f t="shared" si="276"/>
        <v>5.6699480636637443</v>
      </c>
      <c r="N1333" s="6">
        <f>((B1332+E1332)*D1332+(B1333+E1333)*D1333+(B1334+E1334)*D1334)/3/SUM(D1225:D1333)</f>
        <v>5.3187376170939524</v>
      </c>
      <c r="O1333" s="7">
        <f>O1225</f>
        <v>6.1609150849636259E-2</v>
      </c>
      <c r="P1333" s="8">
        <f>M1333*O1225</f>
        <v>0.34932068556386264</v>
      </c>
      <c r="Q1333" s="5">
        <f>N1333*O1225</f>
        <v>0.32768290818117624</v>
      </c>
      <c r="R1333" s="8">
        <f t="shared" si="277"/>
        <v>0.53985744271486014</v>
      </c>
      <c r="S1333" s="8">
        <f t="shared" si="278"/>
        <v>1.0805610587663632</v>
      </c>
      <c r="T1333" s="9">
        <f t="shared" si="272"/>
        <v>1.0138345914880849</v>
      </c>
      <c r="U1333" s="10">
        <f t="shared" si="284"/>
        <v>0.47978315312791486</v>
      </c>
    </row>
    <row r="1334" spans="1:21" x14ac:dyDescent="0.3">
      <c r="A1334" s="17">
        <v>1932</v>
      </c>
      <c r="B1334" s="17">
        <v>109</v>
      </c>
      <c r="C1334" s="17">
        <v>0.67530000000000001</v>
      </c>
      <c r="D1334" s="17">
        <v>0.50483999999999996</v>
      </c>
      <c r="E1334" s="17">
        <v>0.5</v>
      </c>
      <c r="F1334" s="2">
        <f t="shared" si="279"/>
        <v>0.5401448555512629</v>
      </c>
      <c r="G1334" s="3">
        <f t="shared" si="280"/>
        <v>0.27268672887649953</v>
      </c>
      <c r="H1334" s="3">
        <f t="shared" si="281"/>
        <v>0.40380149111301311</v>
      </c>
      <c r="I1334" s="2">
        <f>SUM(H1334:H1335)</f>
        <v>0.7889411935246724</v>
      </c>
      <c r="J1334" s="4">
        <f t="shared" si="274"/>
        <v>1.4606104000000002</v>
      </c>
      <c r="K1334" s="5">
        <f>IF(F1334=0, K1333, K1333+G1334/F1334)</f>
        <v>10.564069999999999</v>
      </c>
      <c r="L1334" s="5">
        <f t="shared" si="275"/>
        <v>9.6475525114155247E-2</v>
      </c>
      <c r="M1334" s="8">
        <f t="shared" si="276"/>
        <v>2.8264860808359562</v>
      </c>
      <c r="N1334" s="6">
        <f>((B1333+E1333)*D1333+(B1334+E1334)*D1334)/2/SUM(D1225:D1334)</f>
        <v>5.1492116674728594</v>
      </c>
      <c r="O1334" s="7">
        <f>O1225</f>
        <v>6.1609150849636259E-2</v>
      </c>
      <c r="P1334" s="8">
        <f>M1334*O1225</f>
        <v>0.1741374073286196</v>
      </c>
      <c r="Q1334" s="5">
        <f>N1334*O1225</f>
        <v>0.31723855837804243</v>
      </c>
      <c r="R1334" s="8">
        <f t="shared" si="277"/>
        <v>0.27570008820141695</v>
      </c>
      <c r="S1334" s="8">
        <f t="shared" si="278"/>
        <v>0.54070361605150319</v>
      </c>
      <c r="T1334" s="9">
        <f t="shared" si="272"/>
        <v>1.0010344641710418</v>
      </c>
      <c r="U1334" s="10">
        <f t="shared" si="284"/>
        <v>0.45957593582895839</v>
      </c>
    </row>
    <row r="1335" spans="1:21" x14ac:dyDescent="0.3">
      <c r="A1335" s="17">
        <v>1932</v>
      </c>
      <c r="B1335" s="17" t="s">
        <v>19</v>
      </c>
      <c r="C1335" s="17">
        <v>0.69528000000000001</v>
      </c>
      <c r="D1335" s="17">
        <v>1</v>
      </c>
      <c r="E1335" s="17">
        <v>1.44</v>
      </c>
      <c r="F1335" s="2">
        <f t="shared" si="279"/>
        <v>0.26745812667476337</v>
      </c>
      <c r="G1335" s="3">
        <f t="shared" si="280"/>
        <v>0.26745812667476337</v>
      </c>
      <c r="H1335" s="3">
        <f>E1335*F1335</f>
        <v>0.38513970241165923</v>
      </c>
      <c r="I1335" s="2">
        <f>SUM(H1335:H1335)</f>
        <v>0.38513970241165923</v>
      </c>
      <c r="J1335" s="4">
        <f t="shared" si="274"/>
        <v>1.44</v>
      </c>
      <c r="K1335" s="5">
        <f>IF(F1335=0, K1334, K1334+G1335/F1335)</f>
        <v>11.564069999999999</v>
      </c>
      <c r="L1335" s="5">
        <f>K1335/(110+E1335)</f>
        <v>0.10376947236180904</v>
      </c>
      <c r="M1335" s="8">
        <f t="shared" si="276"/>
        <v>2.5774259094449992</v>
      </c>
      <c r="N1335" s="6">
        <f>N1334-(N1332-N1333)</f>
        <v>5.0630274884593387</v>
      </c>
      <c r="O1335" s="7">
        <f>O1225</f>
        <v>6.1609150849636259E-2</v>
      </c>
      <c r="P1335" s="8">
        <f>M1335*O1225</f>
        <v>0.15879302165875789</v>
      </c>
      <c r="Q1335" s="5">
        <f>N1335*O1225</f>
        <v>0.31192882429234642</v>
      </c>
      <c r="R1335" s="8">
        <f t="shared" si="277"/>
        <v>0.26500352785008624</v>
      </c>
      <c r="S1335" s="8">
        <f>R1335</f>
        <v>0.26500352785008624</v>
      </c>
      <c r="T1335" s="9">
        <f t="shared" si="272"/>
        <v>0.99082249301902126</v>
      </c>
      <c r="U1335" s="10">
        <f t="shared" si="284"/>
        <v>0.44917750698097869</v>
      </c>
    </row>
    <row r="1336" spans="1:21" x14ac:dyDescent="0.3">
      <c r="A1336" s="17">
        <v>1933</v>
      </c>
      <c r="B1336" s="17">
        <v>0</v>
      </c>
      <c r="C1336" s="17">
        <v>4.546E-2</v>
      </c>
      <c r="D1336" s="17">
        <v>4.3819999999999998E-2</v>
      </c>
      <c r="E1336" s="17">
        <v>0.18</v>
      </c>
      <c r="F1336" s="2">
        <v>100000</v>
      </c>
      <c r="G1336" s="3">
        <f>100000*D1336</f>
        <v>4382</v>
      </c>
      <c r="H1336" s="2">
        <f>F1336-(1-E1336)*G1336</f>
        <v>96406.76</v>
      </c>
      <c r="I1336" s="2">
        <f>SUM(H1336:H1446)</f>
        <v>6365105.7830334427</v>
      </c>
      <c r="J1336" s="4">
        <f>I1336/F1336</f>
        <v>63.65105783033443</v>
      </c>
      <c r="K1336" s="5">
        <f>G1336/F1336</f>
        <v>4.3819999999999998E-2</v>
      </c>
      <c r="L1336" s="5">
        <f>K1336/(0.1+E1336)</f>
        <v>0.15649999999999997</v>
      </c>
      <c r="M1336">
        <f>G1336/L1336</f>
        <v>28000.000000000004</v>
      </c>
      <c r="N1336" s="6">
        <f>(0.1+E1336)*D1336/SUM(D1336:D1336)</f>
        <v>0.28000000000000003</v>
      </c>
      <c r="O1336" s="7">
        <f>IF((I1336-J1336*F1336+MAX(N1338:N1431)*F1336)/SUM(M1336:M1446)&gt;1/MAX(N1338:N1434),1/MAX(N1338:N1434),(I1336-J1336*F1336+MAX(N1338:N1431)*F1336)/SUM(M1336:M1446))</f>
        <v>6.2054169569248495E-2</v>
      </c>
      <c r="P1336" s="8">
        <f>M1336*O1336</f>
        <v>1737.5167479389581</v>
      </c>
      <c r="Q1336" s="5">
        <f>N1336*O1336</f>
        <v>1.7375167479389581E-2</v>
      </c>
      <c r="R1336" s="8">
        <f>((1-Q1336)*H1336)</f>
        <v>94731.676398854674</v>
      </c>
      <c r="S1336" s="8">
        <f>R1336+S1337</f>
        <v>5692884.3299830025</v>
      </c>
      <c r="T1336" s="9">
        <f t="shared" si="272"/>
        <v>56.928843299830028</v>
      </c>
      <c r="U1336" s="10">
        <f t="shared" ref="U1336:U1399" si="285">J1336-T1336</f>
        <v>6.7222145305044023</v>
      </c>
    </row>
    <row r="1337" spans="1:21" x14ac:dyDescent="0.3">
      <c r="A1337" s="17">
        <v>1933</v>
      </c>
      <c r="B1337" s="17">
        <v>1</v>
      </c>
      <c r="C1337" s="17">
        <v>7.3499999999999998E-3</v>
      </c>
      <c r="D1337" s="17">
        <v>7.3200000000000001E-3</v>
      </c>
      <c r="E1337" s="17">
        <v>0.5</v>
      </c>
      <c r="F1337" s="2">
        <f>F1336-G1336</f>
        <v>95618</v>
      </c>
      <c r="G1337" s="3">
        <f>D1337*F1337</f>
        <v>699.92376000000002</v>
      </c>
      <c r="H1337" s="2">
        <f>F1337-0.5*G1337</f>
        <v>95268.038119999997</v>
      </c>
      <c r="I1337" s="2">
        <f>SUM(H1337:H1446)</f>
        <v>6268699.0230334429</v>
      </c>
      <c r="J1337" s="4">
        <f t="shared" ref="J1337:J1400" si="286">I1337/F1337</f>
        <v>65.559821613435162</v>
      </c>
      <c r="K1337" s="5">
        <f>K1336+G1337/F1337</f>
        <v>5.1139999999999998E-2</v>
      </c>
      <c r="L1337" s="5">
        <f t="shared" ref="L1337:L1400" si="287">K1337/(B1337+E1337)</f>
        <v>3.409333333333333E-2</v>
      </c>
      <c r="M1337" s="8">
        <f t="shared" ref="M1337:M1400" si="288">G1337/L1337</f>
        <v>20529.637074696911</v>
      </c>
      <c r="N1337" s="6">
        <f>(B1337+E1337)*D1337/SUM(D1336:D1337)</f>
        <v>0.214704732107939</v>
      </c>
      <c r="O1337" s="7">
        <f>O1336</f>
        <v>6.2054169569248495E-2</v>
      </c>
      <c r="P1337" s="8">
        <f>M1337*O1336</f>
        <v>1273.9495802283727</v>
      </c>
      <c r="Q1337" s="5">
        <f>N1337*O1336</f>
        <v>1.3323323853546119E-2</v>
      </c>
      <c r="R1337" s="8">
        <f t="shared" ref="R1337:R1400" si="289">((1-Q1337)*H1337)</f>
        <v>93998.751195235265</v>
      </c>
      <c r="S1337" s="8">
        <f t="shared" ref="S1337:S1400" si="290">R1337+S1338</f>
        <v>5598152.6535841478</v>
      </c>
      <c r="T1337" s="9">
        <f t="shared" si="272"/>
        <v>58.54705864569587</v>
      </c>
      <c r="U1337" s="10">
        <f t="shared" si="285"/>
        <v>7.0127629677392918</v>
      </c>
    </row>
    <row r="1338" spans="1:21" x14ac:dyDescent="0.3">
      <c r="A1338" s="17">
        <v>1933</v>
      </c>
      <c r="B1338" s="17">
        <v>2</v>
      </c>
      <c r="C1338" s="17">
        <v>3.81E-3</v>
      </c>
      <c r="D1338" s="17">
        <v>3.8E-3</v>
      </c>
      <c r="E1338" s="17">
        <v>0.5</v>
      </c>
      <c r="F1338" s="2">
        <f t="shared" ref="F1338:F1401" si="291">F1337-G1337</f>
        <v>94918.076239999995</v>
      </c>
      <c r="G1338" s="3">
        <f t="shared" ref="G1338:G1401" si="292">D1338*F1338</f>
        <v>360.68868971199998</v>
      </c>
      <c r="H1338" s="2">
        <f t="shared" ref="H1338:H1401" si="293">F1338-0.5*G1338</f>
        <v>94737.731895143996</v>
      </c>
      <c r="I1338" s="2">
        <f>SUM(H1338:H1446)</f>
        <v>6173430.9849134414</v>
      </c>
      <c r="J1338" s="4">
        <f t="shared" si="286"/>
        <v>65.039571275169379</v>
      </c>
      <c r="K1338" s="5">
        <f t="shared" ref="K1338:K1401" si="294">K1337+G1338/F1338</f>
        <v>5.4939999999999996E-2</v>
      </c>
      <c r="L1338" s="5">
        <f t="shared" si="287"/>
        <v>2.1975999999999999E-2</v>
      </c>
      <c r="M1338" s="8">
        <f t="shared" si="288"/>
        <v>16412.845363669458</v>
      </c>
      <c r="N1338" s="6">
        <f>((B1337+E1337)*D1337+(B1338+E1338)*D1338+(B1339+E1339)*D1339)/3/SUM(D1336:D1338)</f>
        <v>0.18074262832180563</v>
      </c>
      <c r="O1338" s="7">
        <f>O1336</f>
        <v>6.2054169569248495E-2</v>
      </c>
      <c r="P1338" s="8">
        <f>M1338*O1336</f>
        <v>1018.4854893109984</v>
      </c>
      <c r="Q1338" s="5">
        <f>N1338*O1336</f>
        <v>1.1215833706272983E-2</v>
      </c>
      <c r="R1338" s="8">
        <f t="shared" si="289"/>
        <v>93675.169248498583</v>
      </c>
      <c r="S1338" s="8">
        <f t="shared" si="290"/>
        <v>5504153.9023889126</v>
      </c>
      <c r="T1338" s="9">
        <f t="shared" si="272"/>
        <v>57.988468797783895</v>
      </c>
      <c r="U1338" s="10">
        <f t="shared" si="285"/>
        <v>7.0511024773854842</v>
      </c>
    </row>
    <row r="1339" spans="1:21" x14ac:dyDescent="0.3">
      <c r="A1339" s="17">
        <v>1933</v>
      </c>
      <c r="B1339" s="17">
        <v>3</v>
      </c>
      <c r="C1339" s="17">
        <v>2.6700000000000001E-3</v>
      </c>
      <c r="D1339" s="17">
        <v>2.66E-3</v>
      </c>
      <c r="E1339" s="17">
        <v>0.5</v>
      </c>
      <c r="F1339" s="2">
        <f t="shared" si="291"/>
        <v>94557.387550287996</v>
      </c>
      <c r="G1339" s="3">
        <f t="shared" si="292"/>
        <v>251.52265088376606</v>
      </c>
      <c r="H1339" s="2">
        <f t="shared" si="293"/>
        <v>94431.626224846113</v>
      </c>
      <c r="I1339" s="2">
        <f>SUM(H1339:H1446)</f>
        <v>6078693.2530182982</v>
      </c>
      <c r="J1339" s="4">
        <f t="shared" si="286"/>
        <v>64.28575715234831</v>
      </c>
      <c r="K1339" s="5">
        <f t="shared" si="294"/>
        <v>5.7599999999999998E-2</v>
      </c>
      <c r="L1339" s="5">
        <f t="shared" si="287"/>
        <v>1.6457142857142858E-2</v>
      </c>
      <c r="M1339" s="8">
        <f t="shared" si="288"/>
        <v>15283.494411339951</v>
      </c>
      <c r="N1339" s="6">
        <f>((B1338+E1338)*D1338+(B1339+E1339)*D1339+(B1340+E1340)*D1340)/3/SUM(D1336:D1339)</f>
        <v>0.16145833333333334</v>
      </c>
      <c r="O1339" s="7">
        <f>O1336</f>
        <v>6.2054169569248495E-2</v>
      </c>
      <c r="P1339" s="8">
        <f>M1339*O1336</f>
        <v>948.40455381195102</v>
      </c>
      <c r="Q1339" s="5">
        <f>N1339*O1336</f>
        <v>1.0019162795034914E-2</v>
      </c>
      <c r="R1339" s="8">
        <f t="shared" si="289"/>
        <v>93485.500388699496</v>
      </c>
      <c r="S1339" s="8">
        <f t="shared" si="290"/>
        <v>5410478.7331404136</v>
      </c>
      <c r="T1339" s="9">
        <f t="shared" si="272"/>
        <v>57.21899550432255</v>
      </c>
      <c r="U1339" s="10">
        <f t="shared" si="285"/>
        <v>7.0667616480257607</v>
      </c>
    </row>
    <row r="1340" spans="1:21" x14ac:dyDescent="0.3">
      <c r="A1340" s="17">
        <v>1933</v>
      </c>
      <c r="B1340" s="17">
        <v>4</v>
      </c>
      <c r="C1340" s="17">
        <v>2.0200000000000001E-3</v>
      </c>
      <c r="D1340" s="17">
        <v>2.0200000000000001E-3</v>
      </c>
      <c r="E1340" s="17">
        <v>0.5</v>
      </c>
      <c r="F1340" s="2">
        <f t="shared" si="291"/>
        <v>94305.864899404231</v>
      </c>
      <c r="G1340" s="3">
        <f t="shared" si="292"/>
        <v>190.49784709679656</v>
      </c>
      <c r="H1340" s="2">
        <f t="shared" si="293"/>
        <v>94210.615975855835</v>
      </c>
      <c r="I1340" s="2">
        <f>SUM(H1340:H1446)</f>
        <v>5984261.6267934525</v>
      </c>
      <c r="J1340" s="4">
        <f t="shared" si="286"/>
        <v>63.455879792596626</v>
      </c>
      <c r="K1340" s="5">
        <f t="shared" si="294"/>
        <v>5.9619999999999999E-2</v>
      </c>
      <c r="L1340" s="5">
        <f t="shared" si="287"/>
        <v>1.3248888888888888E-2</v>
      </c>
      <c r="M1340" s="8">
        <f t="shared" si="288"/>
        <v>14378.401743300647</v>
      </c>
      <c r="N1340" s="6">
        <f>((B1339+E1339)*D1339+(B1340+E1340)*D1340+(B1341+E1341)*D1341)/3/SUM(D1336:D1340)</f>
        <v>0.15637929106563794</v>
      </c>
      <c r="O1340" s="7">
        <f>O1336</f>
        <v>6.2054169569248495E-2</v>
      </c>
      <c r="P1340" s="8">
        <f>M1340*O1336</f>
        <v>892.2397799135565</v>
      </c>
      <c r="Q1340" s="5">
        <f>N1340*O1336</f>
        <v>9.7039870449059634E-3</v>
      </c>
      <c r="R1340" s="8">
        <f t="shared" si="289"/>
        <v>93296.397378933529</v>
      </c>
      <c r="S1340" s="8">
        <f t="shared" si="290"/>
        <v>5316993.2327517141</v>
      </c>
      <c r="T1340" s="9">
        <f t="shared" si="272"/>
        <v>56.380302947471336</v>
      </c>
      <c r="U1340" s="10">
        <f t="shared" si="285"/>
        <v>7.0755768451252905</v>
      </c>
    </row>
    <row r="1341" spans="1:21" x14ac:dyDescent="0.3">
      <c r="A1341" s="17">
        <v>1933</v>
      </c>
      <c r="B1341" s="17">
        <v>5</v>
      </c>
      <c r="C1341" s="17">
        <v>1.74E-3</v>
      </c>
      <c r="D1341" s="17">
        <v>1.74E-3</v>
      </c>
      <c r="E1341" s="17">
        <v>0.5</v>
      </c>
      <c r="F1341" s="2">
        <f t="shared" si="291"/>
        <v>94115.36705230744</v>
      </c>
      <c r="G1341" s="3">
        <f t="shared" si="292"/>
        <v>163.76073867101493</v>
      </c>
      <c r="H1341" s="2">
        <f t="shared" si="293"/>
        <v>94033.486682971939</v>
      </c>
      <c r="I1341" s="2">
        <f>SUM(H1341:H1446)</f>
        <v>5890051.0108175958</v>
      </c>
      <c r="J1341" s="4">
        <f t="shared" si="286"/>
        <v>62.583308074907926</v>
      </c>
      <c r="K1341" s="5">
        <f t="shared" si="294"/>
        <v>6.1359999999999998E-2</v>
      </c>
      <c r="L1341" s="5">
        <f t="shared" si="287"/>
        <v>1.1156363636363636E-2</v>
      </c>
      <c r="M1341" s="8">
        <f t="shared" si="288"/>
        <v>14678.684202910401</v>
      </c>
      <c r="N1341" s="6">
        <f>((B1340+E1340)*D1340+(B1341+E1341)*D1341+(B1342+E1342)*D1342)/3/SUM(D1336:D1341)</f>
        <v>0.15786614515428077</v>
      </c>
      <c r="O1341" s="7">
        <f>O1336</f>
        <v>6.2054169569248495E-2</v>
      </c>
      <c r="P1341" s="8">
        <f>M1341*O1336</f>
        <v>910.87355858085118</v>
      </c>
      <c r="Q1341" s="5">
        <f>N1341*O1336</f>
        <v>9.796252540647336E-3</v>
      </c>
      <c r="R1341" s="8">
        <f t="shared" si="289"/>
        <v>93112.310900147946</v>
      </c>
      <c r="S1341" s="8">
        <f t="shared" si="290"/>
        <v>5223696.8353727804</v>
      </c>
      <c r="T1341" s="9">
        <f t="shared" si="272"/>
        <v>55.503123442843865</v>
      </c>
      <c r="U1341" s="10">
        <f t="shared" si="285"/>
        <v>7.0801846320640607</v>
      </c>
    </row>
    <row r="1342" spans="1:21" x14ac:dyDescent="0.3">
      <c r="A1342" s="17">
        <v>1933</v>
      </c>
      <c r="B1342" s="17">
        <v>6</v>
      </c>
      <c r="C1342" s="17">
        <v>1.6000000000000001E-3</v>
      </c>
      <c r="D1342" s="17">
        <v>1.6000000000000001E-3</v>
      </c>
      <c r="E1342" s="17">
        <v>0.5</v>
      </c>
      <c r="F1342" s="2">
        <f t="shared" si="291"/>
        <v>93951.606313636425</v>
      </c>
      <c r="G1342" s="3">
        <f t="shared" si="292"/>
        <v>150.32257010181829</v>
      </c>
      <c r="H1342" s="2">
        <f t="shared" si="293"/>
        <v>93876.445028585513</v>
      </c>
      <c r="I1342" s="2">
        <f>SUM(H1342:H1446)</f>
        <v>5796017.5241346238</v>
      </c>
      <c r="J1342" s="4">
        <f t="shared" si="286"/>
        <v>61.691521322008221</v>
      </c>
      <c r="K1342" s="5">
        <f t="shared" si="294"/>
        <v>6.2960000000000002E-2</v>
      </c>
      <c r="L1342" s="5">
        <f t="shared" si="287"/>
        <v>9.6861538461538461E-3</v>
      </c>
      <c r="M1342" s="8">
        <f t="shared" si="288"/>
        <v>15519.325058161037</v>
      </c>
      <c r="N1342" s="6">
        <f>((B1341+E1341)*D1341+(B1342+E1342)*D1342+(B1343+E1343)*D1343)/3/SUM(D1336:D1342)</f>
        <v>0.16370182126217706</v>
      </c>
      <c r="O1342" s="7">
        <f>O1336</f>
        <v>6.2054169569248495E-2</v>
      </c>
      <c r="P1342" s="8">
        <f>M1342*O1336</f>
        <v>963.03882875941224</v>
      </c>
      <c r="Q1342" s="5">
        <f>N1342*O1336</f>
        <v>1.0158380575397944E-2</v>
      </c>
      <c r="R1342" s="8">
        <f t="shared" si="289"/>
        <v>92922.81237291971</v>
      </c>
      <c r="S1342" s="8">
        <f t="shared" si="290"/>
        <v>5130584.5244726324</v>
      </c>
      <c r="T1342" s="9">
        <f t="shared" si="272"/>
        <v>54.608800485489553</v>
      </c>
      <c r="U1342" s="10">
        <f t="shared" si="285"/>
        <v>7.0827208365186678</v>
      </c>
    </row>
    <row r="1343" spans="1:21" x14ac:dyDescent="0.3">
      <c r="A1343" s="17">
        <v>1933</v>
      </c>
      <c r="B1343" s="17">
        <v>7</v>
      </c>
      <c r="C1343" s="17">
        <v>1.4599999999999999E-3</v>
      </c>
      <c r="D1343" s="17">
        <v>1.4599999999999999E-3</v>
      </c>
      <c r="E1343" s="17">
        <v>0.5</v>
      </c>
      <c r="F1343" s="2">
        <f t="shared" si="291"/>
        <v>93801.283743534601</v>
      </c>
      <c r="G1343" s="3">
        <f t="shared" si="292"/>
        <v>136.94987426556051</v>
      </c>
      <c r="H1343" s="2">
        <f t="shared" si="293"/>
        <v>93732.808806401823</v>
      </c>
      <c r="I1343" s="2">
        <f>SUM(H1343:H1446)</f>
        <v>5702141.0791060375</v>
      </c>
      <c r="J1343" s="4">
        <f t="shared" si="286"/>
        <v>60.789584657460153</v>
      </c>
      <c r="K1343" s="5">
        <f t="shared" si="294"/>
        <v>6.4420000000000005E-2</v>
      </c>
      <c r="L1343" s="5">
        <f t="shared" si="287"/>
        <v>8.5893333333333342E-3</v>
      </c>
      <c r="M1343" s="8">
        <f t="shared" si="288"/>
        <v>15944.179711141007</v>
      </c>
      <c r="N1343" s="6">
        <f>((B1342+E1342)*D1342+(B1343+E1343)*D1343+(B1344+E1344)*D1344)/3/SUM(D1336:D1343)</f>
        <v>0.1694090862051123</v>
      </c>
      <c r="O1343" s="7">
        <f>O1336</f>
        <v>6.2054169569248495E-2</v>
      </c>
      <c r="P1343" s="8">
        <f>M1343*O1336</f>
        <v>989.40283143771558</v>
      </c>
      <c r="Q1343" s="5">
        <f>N1343*O1336</f>
        <v>1.0512540161943475E-2</v>
      </c>
      <c r="R1343" s="8">
        <f t="shared" si="289"/>
        <v>92747.438889332756</v>
      </c>
      <c r="S1343" s="8">
        <f t="shared" si="290"/>
        <v>5037661.7120997123</v>
      </c>
      <c r="T1343" s="9">
        <f t="shared" si="272"/>
        <v>53.705679827083827</v>
      </c>
      <c r="U1343" s="10">
        <f t="shared" si="285"/>
        <v>7.0839048303763263</v>
      </c>
    </row>
    <row r="1344" spans="1:21" x14ac:dyDescent="0.3">
      <c r="A1344" s="17">
        <v>1933</v>
      </c>
      <c r="B1344" s="17">
        <v>8</v>
      </c>
      <c r="C1344" s="17">
        <v>1.34E-3</v>
      </c>
      <c r="D1344" s="17">
        <v>1.34E-3</v>
      </c>
      <c r="E1344" s="17">
        <v>0.5</v>
      </c>
      <c r="F1344" s="2">
        <f t="shared" si="291"/>
        <v>93664.333869269045</v>
      </c>
      <c r="G1344" s="3">
        <f t="shared" si="292"/>
        <v>125.51020738482052</v>
      </c>
      <c r="H1344" s="2">
        <f t="shared" si="293"/>
        <v>93601.578765576633</v>
      </c>
      <c r="I1344" s="2">
        <f>SUM(H1344:H1446)</f>
        <v>5608408.2702996368</v>
      </c>
      <c r="J1344" s="4">
        <f t="shared" si="286"/>
        <v>59.877736152242434</v>
      </c>
      <c r="K1344" s="5">
        <f t="shared" si="294"/>
        <v>6.5759999999999999E-2</v>
      </c>
      <c r="L1344" s="5">
        <f t="shared" si="287"/>
        <v>7.7364705882352943E-3</v>
      </c>
      <c r="M1344" s="8">
        <f t="shared" si="288"/>
        <v>16223.186781797056</v>
      </c>
      <c r="N1344" s="6">
        <f>((B1343+E1343)*D1343+(B1344+E1344)*D1344+(B1345+E1345)*D1345)/3/SUM(D1336:D1344)</f>
        <v>0.17295214922952148</v>
      </c>
      <c r="O1344" s="7">
        <f>O1336</f>
        <v>6.2054169569248495E-2</v>
      </c>
      <c r="P1344" s="8">
        <f>M1344*O1336</f>
        <v>1006.7163835112253</v>
      </c>
      <c r="Q1344" s="5">
        <f>N1344*O1336</f>
        <v>1.0732401995654697E-2</v>
      </c>
      <c r="R1344" s="8">
        <f t="shared" si="289"/>
        <v>92597.00899483652</v>
      </c>
      <c r="S1344" s="8">
        <f t="shared" si="290"/>
        <v>4944914.2732103793</v>
      </c>
      <c r="T1344" s="9">
        <f t="shared" si="272"/>
        <v>52.793993924220807</v>
      </c>
      <c r="U1344" s="10">
        <f t="shared" si="285"/>
        <v>7.0837422280216273</v>
      </c>
    </row>
    <row r="1345" spans="1:21" x14ac:dyDescent="0.3">
      <c r="A1345" s="17">
        <v>1933</v>
      </c>
      <c r="B1345" s="17">
        <v>9</v>
      </c>
      <c r="C1345" s="17">
        <v>1.25E-3</v>
      </c>
      <c r="D1345" s="17">
        <v>1.24E-3</v>
      </c>
      <c r="E1345" s="17">
        <v>0.5</v>
      </c>
      <c r="F1345" s="2">
        <f t="shared" si="291"/>
        <v>93538.82366188422</v>
      </c>
      <c r="G1345" s="3">
        <f t="shared" si="292"/>
        <v>115.98814134073643</v>
      </c>
      <c r="H1345" s="2">
        <f t="shared" si="293"/>
        <v>93480.829591213856</v>
      </c>
      <c r="I1345" s="2">
        <f>SUM(H1345:H1446)</f>
        <v>5514806.6915340601</v>
      </c>
      <c r="J1345" s="4">
        <f t="shared" si="286"/>
        <v>58.957409080410187</v>
      </c>
      <c r="K1345" s="5">
        <f t="shared" si="294"/>
        <v>6.7000000000000004E-2</v>
      </c>
      <c r="L1345" s="5">
        <f t="shared" si="287"/>
        <v>7.0526315789473685E-3</v>
      </c>
      <c r="M1345" s="8">
        <f t="shared" si="288"/>
        <v>16446.079742343227</v>
      </c>
      <c r="N1345" s="6">
        <f>((B1344+E1344)*D1344+(B1345+E1345)*D1345+(B1346+E1346)*D1346)/3/SUM(D1336:D1345)</f>
        <v>0.17534825870646764</v>
      </c>
      <c r="O1345" s="7">
        <f>O1336</f>
        <v>6.2054169569248495E-2</v>
      </c>
      <c r="P1345" s="8">
        <f>M1345*O1336</f>
        <v>1020.5478210807491</v>
      </c>
      <c r="Q1345" s="5">
        <f>N1345*O1336</f>
        <v>1.0881090579443597E-2</v>
      </c>
      <c r="R1345" s="8">
        <f t="shared" si="289"/>
        <v>92463.656216990319</v>
      </c>
      <c r="S1345" s="8">
        <f t="shared" si="290"/>
        <v>4852317.2642155429</v>
      </c>
      <c r="T1345" s="9">
        <f t="shared" si="272"/>
        <v>51.874901503521848</v>
      </c>
      <c r="U1345" s="10">
        <f t="shared" si="285"/>
        <v>7.0825075768883394</v>
      </c>
    </row>
    <row r="1346" spans="1:21" x14ac:dyDescent="0.3">
      <c r="A1346" s="17">
        <v>1933</v>
      </c>
      <c r="B1346" s="17">
        <v>10</v>
      </c>
      <c r="C1346" s="17">
        <v>1.15E-3</v>
      </c>
      <c r="D1346" s="17">
        <v>1.15E-3</v>
      </c>
      <c r="E1346" s="17">
        <v>0.5</v>
      </c>
      <c r="F1346" s="2">
        <f t="shared" si="291"/>
        <v>93422.835520543478</v>
      </c>
      <c r="G1346" s="3">
        <f t="shared" si="292"/>
        <v>107.436260848625</v>
      </c>
      <c r="H1346" s="2">
        <f t="shared" si="293"/>
        <v>93369.117390119165</v>
      </c>
      <c r="I1346" s="2">
        <f>SUM(H1346:H1446)</f>
        <v>5421325.8619428454</v>
      </c>
      <c r="J1346" s="4">
        <f t="shared" si="286"/>
        <v>58.02998626337677</v>
      </c>
      <c r="K1346" s="5">
        <f t="shared" si="294"/>
        <v>6.8150000000000002E-2</v>
      </c>
      <c r="L1346" s="5">
        <f t="shared" si="287"/>
        <v>6.4904761904761906E-3</v>
      </c>
      <c r="M1346" s="8">
        <f t="shared" si="288"/>
        <v>16552.908861490279</v>
      </c>
      <c r="N1346" s="6">
        <f>((B1345+E1345)*D1345+(B1346+E1346)*D1346+(B1347+E1347)*D1347)/3/SUM(D1336:D1346)</f>
        <v>0.17798972853998535</v>
      </c>
      <c r="O1346" s="7">
        <f>O1336</f>
        <v>6.2054169569248495E-2</v>
      </c>
      <c r="P1346" s="8">
        <f>M1346*O1336</f>
        <v>1027.1770133552338</v>
      </c>
      <c r="Q1346" s="5">
        <f>N1346*O1336</f>
        <v>1.1045004796404759E-2</v>
      </c>
      <c r="R1346" s="8">
        <f t="shared" si="289"/>
        <v>92337.855040709212</v>
      </c>
      <c r="S1346" s="8">
        <f t="shared" si="290"/>
        <v>4759853.6079985527</v>
      </c>
      <c r="T1346" s="9">
        <f t="shared" si="272"/>
        <v>50.949573318740377</v>
      </c>
      <c r="U1346" s="10">
        <f t="shared" si="285"/>
        <v>7.080412944636393</v>
      </c>
    </row>
    <row r="1347" spans="1:21" x14ac:dyDescent="0.3">
      <c r="A1347" s="17">
        <v>1933</v>
      </c>
      <c r="B1347" s="17">
        <v>11</v>
      </c>
      <c r="C1347" s="17">
        <v>1.09E-3</v>
      </c>
      <c r="D1347" s="17">
        <v>1.09E-3</v>
      </c>
      <c r="E1347" s="17">
        <v>0.5</v>
      </c>
      <c r="F1347" s="2">
        <f t="shared" si="291"/>
        <v>93315.399259694852</v>
      </c>
      <c r="G1347" s="3">
        <f t="shared" si="292"/>
        <v>101.71378519306739</v>
      </c>
      <c r="H1347" s="2">
        <f t="shared" si="293"/>
        <v>93264.542367098315</v>
      </c>
      <c r="I1347" s="2">
        <f>SUM(H1347:H1446)</f>
        <v>5327956.7445527269</v>
      </c>
      <c r="J1347" s="4">
        <f t="shared" si="286"/>
        <v>57.096221918583147</v>
      </c>
      <c r="K1347" s="5">
        <f t="shared" si="294"/>
        <v>6.9239999999999996E-2</v>
      </c>
      <c r="L1347" s="5">
        <f t="shared" si="287"/>
        <v>6.020869565217391E-3</v>
      </c>
      <c r="M1347" s="8">
        <f t="shared" si="288"/>
        <v>16893.537402083697</v>
      </c>
      <c r="N1347" s="6">
        <f>((B1346+E1346)*D1346+(B1347+E1347)*D1347+(B1348+E1348)*D1348)/3/SUM(D1336:D1347)</f>
        <v>0.18406990179087232</v>
      </c>
      <c r="O1347" s="7">
        <f>O1336</f>
        <v>6.2054169569248495E-2</v>
      </c>
      <c r="P1347" s="8">
        <f>M1347*O1336</f>
        <v>1048.3144345733435</v>
      </c>
      <c r="Q1347" s="5">
        <f>N1347*O1336</f>
        <v>1.1422304898325708E-2</v>
      </c>
      <c r="R1347" s="8">
        <f t="shared" si="289"/>
        <v>92199.246327978501</v>
      </c>
      <c r="S1347" s="8">
        <f t="shared" si="290"/>
        <v>4667515.7529578432</v>
      </c>
      <c r="T1347" s="9">
        <f t="shared" si="272"/>
        <v>50.018708487419552</v>
      </c>
      <c r="U1347" s="10">
        <f t="shared" si="285"/>
        <v>7.0775134311635952</v>
      </c>
    </row>
    <row r="1348" spans="1:21" x14ac:dyDescent="0.3">
      <c r="A1348" s="17">
        <v>1933</v>
      </c>
      <c r="B1348" s="17">
        <v>12</v>
      </c>
      <c r="C1348" s="17">
        <v>1.09E-3</v>
      </c>
      <c r="D1348" s="17">
        <v>1.09E-3</v>
      </c>
      <c r="E1348" s="17">
        <v>0.5</v>
      </c>
      <c r="F1348" s="2">
        <f t="shared" si="291"/>
        <v>93213.685474501792</v>
      </c>
      <c r="G1348" s="3">
        <f t="shared" si="292"/>
        <v>101.60291716720695</v>
      </c>
      <c r="H1348" s="2">
        <f t="shared" si="293"/>
        <v>93162.884015918185</v>
      </c>
      <c r="I1348" s="2">
        <f>SUM(H1348:H1446)</f>
        <v>5234692.202185628</v>
      </c>
      <c r="J1348" s="4">
        <f t="shared" si="286"/>
        <v>56.15797911581938</v>
      </c>
      <c r="K1348" s="5">
        <f t="shared" si="294"/>
        <v>7.032999999999999E-2</v>
      </c>
      <c r="L1348" s="5">
        <f t="shared" si="287"/>
        <v>5.6263999999999993E-3</v>
      </c>
      <c r="M1348" s="8">
        <f t="shared" si="288"/>
        <v>18058.246332860614</v>
      </c>
      <c r="N1348" s="6">
        <f>((B1347+E1347)*D1347+(B1348+E1348)*D1348+(B1349+E1349)*D1349)/3/SUM(D1336:D1348)</f>
        <v>0.1982084458979099</v>
      </c>
      <c r="O1348" s="7">
        <f>O1336</f>
        <v>6.2054169569248495E-2</v>
      </c>
      <c r="P1348" s="8">
        <f>M1348*O1336</f>
        <v>1120.5894800625924</v>
      </c>
      <c r="Q1348" s="5">
        <f>N1348*O1336</f>
        <v>1.2299660511806117E-2</v>
      </c>
      <c r="R1348" s="8">
        <f t="shared" si="289"/>
        <v>92017.012170221627</v>
      </c>
      <c r="S1348" s="8">
        <f t="shared" si="290"/>
        <v>4575316.5066298647</v>
      </c>
      <c r="T1348" s="9">
        <f t="shared" ref="T1348:T1411" si="295">S1348/F1348</f>
        <v>49.084171313893847</v>
      </c>
      <c r="U1348" s="10">
        <f t="shared" si="285"/>
        <v>7.0738078019255326</v>
      </c>
    </row>
    <row r="1349" spans="1:21" x14ac:dyDescent="0.3">
      <c r="A1349" s="17">
        <v>1933</v>
      </c>
      <c r="B1349" s="17">
        <v>13</v>
      </c>
      <c r="C1349" s="17">
        <v>1.16E-3</v>
      </c>
      <c r="D1349" s="17">
        <v>1.16E-3</v>
      </c>
      <c r="E1349" s="17">
        <v>0.5</v>
      </c>
      <c r="F1349" s="2">
        <f t="shared" si="291"/>
        <v>93112.082557334579</v>
      </c>
      <c r="G1349" s="3">
        <f t="shared" si="292"/>
        <v>108.01001576650812</v>
      </c>
      <c r="H1349" s="2">
        <f t="shared" si="293"/>
        <v>93058.077549451322</v>
      </c>
      <c r="I1349" s="2">
        <f>SUM(H1349:H1446)</f>
        <v>5141529.3181697102</v>
      </c>
      <c r="J1349" s="4">
        <f t="shared" si="286"/>
        <v>55.218712512457969</v>
      </c>
      <c r="K1349" s="5">
        <f t="shared" si="294"/>
        <v>7.1489999999999984E-2</v>
      </c>
      <c r="L1349" s="5">
        <f t="shared" si="287"/>
        <v>5.2955555555555542E-3</v>
      </c>
      <c r="M1349" s="8">
        <f t="shared" si="288"/>
        <v>20396.352117049377</v>
      </c>
      <c r="N1349" s="6">
        <f>((B1348+E1348)*D1348+(B1349+E1349)*D1349+(B1350+E1350)*D1350)/3/SUM(D1336:D1349)</f>
        <v>0.22173264326012967</v>
      </c>
      <c r="O1349" s="7">
        <f>O1336</f>
        <v>6.2054169569248495E-2</v>
      </c>
      <c r="P1349" s="8">
        <f>M1349*O1336</f>
        <v>1265.6786928654826</v>
      </c>
      <c r="Q1349" s="5">
        <f>N1349*O1336</f>
        <v>1.3759435043901772E-2</v>
      </c>
      <c r="R1349" s="8">
        <f t="shared" si="289"/>
        <v>91777.650976099278</v>
      </c>
      <c r="S1349" s="8">
        <f t="shared" si="290"/>
        <v>4483299.494459643</v>
      </c>
      <c r="T1349" s="9">
        <f t="shared" si="295"/>
        <v>48.149492217607872</v>
      </c>
      <c r="U1349" s="10">
        <f t="shared" si="285"/>
        <v>7.0692202948500977</v>
      </c>
    </row>
    <row r="1350" spans="1:21" x14ac:dyDescent="0.3">
      <c r="A1350" s="17">
        <v>1933</v>
      </c>
      <c r="B1350" s="17">
        <v>14</v>
      </c>
      <c r="C1350" s="17">
        <v>1.2600000000000001E-3</v>
      </c>
      <c r="D1350" s="17">
        <v>1.2600000000000001E-3</v>
      </c>
      <c r="E1350" s="17">
        <v>0.5</v>
      </c>
      <c r="F1350" s="2">
        <f t="shared" si="291"/>
        <v>93004.072541568064</v>
      </c>
      <c r="G1350" s="3">
        <f t="shared" si="292"/>
        <v>117.18513140237576</v>
      </c>
      <c r="H1350" s="2">
        <f t="shared" si="293"/>
        <v>92945.479975866881</v>
      </c>
      <c r="I1350" s="2">
        <f>SUM(H1350:H1446)</f>
        <v>5048471.2406202592</v>
      </c>
      <c r="J1350" s="4">
        <f t="shared" si="286"/>
        <v>54.282259933981393</v>
      </c>
      <c r="K1350" s="5">
        <f t="shared" si="294"/>
        <v>7.2749999999999981E-2</v>
      </c>
      <c r="L1350" s="5">
        <f t="shared" si="287"/>
        <v>5.017241379310344E-3</v>
      </c>
      <c r="M1350" s="8">
        <f t="shared" si="288"/>
        <v>23356.486671263901</v>
      </c>
      <c r="N1350" s="6">
        <f>((B1349+E1349)*D1349+(B1350+E1350)*D1350+(B1351+E1351)*D1351)/3/SUM(D1336:D1350)</f>
        <v>0.2548911798396335</v>
      </c>
      <c r="O1350" s="7">
        <f>O1336</f>
        <v>6.2054169569248495E-2</v>
      </c>
      <c r="P1350" s="8">
        <f>M1350*O1336</f>
        <v>1449.3673844405025</v>
      </c>
      <c r="Q1350" s="5">
        <f>N1350*O1336</f>
        <v>1.581706049547443E-2</v>
      </c>
      <c r="R1350" s="8">
        <f t="shared" si="289"/>
        <v>91475.355696307699</v>
      </c>
      <c r="S1350" s="8">
        <f t="shared" si="290"/>
        <v>4391521.843483544</v>
      </c>
      <c r="T1350" s="9">
        <f t="shared" si="295"/>
        <v>47.218597244983634</v>
      </c>
      <c r="U1350" s="10">
        <f t="shared" si="285"/>
        <v>7.0636626889977592</v>
      </c>
    </row>
    <row r="1351" spans="1:21" x14ac:dyDescent="0.3">
      <c r="A1351" s="17">
        <v>1933</v>
      </c>
      <c r="B1351" s="17">
        <v>15</v>
      </c>
      <c r="C1351" s="17">
        <v>1.4E-3</v>
      </c>
      <c r="D1351" s="17">
        <v>1.4E-3</v>
      </c>
      <c r="E1351" s="17">
        <v>0.5</v>
      </c>
      <c r="F1351" s="2">
        <f t="shared" si="291"/>
        <v>92886.887410165684</v>
      </c>
      <c r="G1351" s="3">
        <f t="shared" si="292"/>
        <v>130.04164237423197</v>
      </c>
      <c r="H1351" s="2">
        <f t="shared" si="293"/>
        <v>92821.866588978563</v>
      </c>
      <c r="I1351" s="2">
        <f>SUM(H1351:H1446)</f>
        <v>4955525.7606443921</v>
      </c>
      <c r="J1351" s="4">
        <f t="shared" si="286"/>
        <v>53.350111073934549</v>
      </c>
      <c r="K1351" s="5">
        <f t="shared" si="294"/>
        <v>7.414999999999998E-2</v>
      </c>
      <c r="L1351" s="5">
        <f t="shared" si="287"/>
        <v>4.7838709677419343E-3</v>
      </c>
      <c r="M1351" s="8">
        <f t="shared" si="288"/>
        <v>27183.35073230743</v>
      </c>
      <c r="N1351" s="6">
        <f>((B1350+E1350)*D1350+(B1351+E1351)*D1351+(B1352+E1352)*D1352)/3/SUM(D1336:D1351)</f>
        <v>0.29835918183861559</v>
      </c>
      <c r="O1351" s="7">
        <f>O1336</f>
        <v>6.2054169569248495E-2</v>
      </c>
      <c r="P1351" s="8">
        <f>M1351*O1336</f>
        <v>1686.8402558029604</v>
      </c>
      <c r="Q1351" s="5">
        <f>N1351*O1336</f>
        <v>1.8514431262355698E-2</v>
      </c>
      <c r="R1351" s="8">
        <f t="shared" si="289"/>
        <v>91103.32252037336</v>
      </c>
      <c r="S1351" s="8">
        <f t="shared" si="290"/>
        <v>4300046.4877872365</v>
      </c>
      <c r="T1351" s="9">
        <f t="shared" si="295"/>
        <v>46.293363979344974</v>
      </c>
      <c r="U1351" s="10">
        <f t="shared" si="285"/>
        <v>7.0567470945895749</v>
      </c>
    </row>
    <row r="1352" spans="1:21" x14ac:dyDescent="0.3">
      <c r="A1352" s="17">
        <v>1933</v>
      </c>
      <c r="B1352" s="17">
        <v>16</v>
      </c>
      <c r="C1352" s="17">
        <v>1.6100000000000001E-3</v>
      </c>
      <c r="D1352" s="17">
        <v>1.6000000000000001E-3</v>
      </c>
      <c r="E1352" s="17">
        <v>0.5</v>
      </c>
      <c r="F1352" s="2">
        <f t="shared" si="291"/>
        <v>92756.845767791456</v>
      </c>
      <c r="G1352" s="3">
        <f t="shared" si="292"/>
        <v>148.41095322846633</v>
      </c>
      <c r="H1352" s="2">
        <f t="shared" si="293"/>
        <v>92682.640291177217</v>
      </c>
      <c r="I1352" s="2">
        <f>SUM(H1352:H1446)</f>
        <v>4862703.894055414</v>
      </c>
      <c r="J1352" s="4">
        <f t="shared" si="286"/>
        <v>52.424204960879784</v>
      </c>
      <c r="K1352" s="5">
        <f t="shared" si="294"/>
        <v>7.5749999999999984E-2</v>
      </c>
      <c r="L1352" s="5">
        <f t="shared" si="287"/>
        <v>4.5909090909090899E-3</v>
      </c>
      <c r="M1352" s="8">
        <f t="shared" si="288"/>
        <v>32327.138326992674</v>
      </c>
      <c r="N1352" s="6">
        <f>((B1351+E1351)*D1351+(B1352+E1352)*D1352+(B1353+E1353)*D1353)/3/SUM(D1336:D1352)</f>
        <v>0.32871287128712878</v>
      </c>
      <c r="O1352" s="7">
        <f>O1336</f>
        <v>6.2054169569248495E-2</v>
      </c>
      <c r="P1352" s="8">
        <f>M1352*O1336</f>
        <v>2006.0337234317556</v>
      </c>
      <c r="Q1352" s="5">
        <f>N1352*O1336</f>
        <v>2.0398004254446045E-2</v>
      </c>
      <c r="R1352" s="8">
        <f t="shared" si="289"/>
        <v>90792.09940020449</v>
      </c>
      <c r="S1352" s="8">
        <f t="shared" si="290"/>
        <v>4208943.1652668631</v>
      </c>
      <c r="T1352" s="9">
        <f t="shared" si="295"/>
        <v>45.376091979276431</v>
      </c>
      <c r="U1352" s="10">
        <f t="shared" si="285"/>
        <v>7.048112981603353</v>
      </c>
    </row>
    <row r="1353" spans="1:21" x14ac:dyDescent="0.3">
      <c r="A1353" s="17">
        <v>1933</v>
      </c>
      <c r="B1353" s="17">
        <v>17</v>
      </c>
      <c r="C1353" s="17">
        <v>1.5200000000000001E-3</v>
      </c>
      <c r="D1353" s="17">
        <v>1.5200000000000001E-3</v>
      </c>
      <c r="E1353" s="17">
        <v>0.5</v>
      </c>
      <c r="F1353" s="2">
        <f t="shared" si="291"/>
        <v>92608.434814562992</v>
      </c>
      <c r="G1353" s="3">
        <f t="shared" si="292"/>
        <v>140.76482091813577</v>
      </c>
      <c r="H1353" s="2">
        <f t="shared" si="293"/>
        <v>92538.052404103917</v>
      </c>
      <c r="I1353" s="2">
        <f>SUM(H1353:H1446)</f>
        <v>4770021.2537642363</v>
      </c>
      <c r="J1353" s="4">
        <f t="shared" si="286"/>
        <v>51.507416827804263</v>
      </c>
      <c r="K1353" s="5">
        <f t="shared" si="294"/>
        <v>7.7269999999999978E-2</v>
      </c>
      <c r="L1353" s="5">
        <f t="shared" si="287"/>
        <v>4.4154285714285701E-3</v>
      </c>
      <c r="M1353" s="8">
        <f t="shared" si="288"/>
        <v>31880.216980294768</v>
      </c>
      <c r="N1353" s="6">
        <f>((B1352+E1352)*D1352+(B1353+E1353)*D1353+(B1354+E1354)*D1354)/3/SUM(D1336:D1353)</f>
        <v>0.37388378413355777</v>
      </c>
      <c r="O1353" s="7">
        <f>O1336</f>
        <v>6.2054169569248495E-2</v>
      </c>
      <c r="P1353" s="8">
        <f>M1353*O1336</f>
        <v>1978.3003903996469</v>
      </c>
      <c r="Q1353" s="5">
        <f>N1353*O1336</f>
        <v>2.3201047739816093E-2</v>
      </c>
      <c r="R1353" s="8">
        <f t="shared" si="289"/>
        <v>90391.072632526702</v>
      </c>
      <c r="S1353" s="8">
        <f t="shared" si="290"/>
        <v>4118151.0658666589</v>
      </c>
      <c r="T1353" s="9">
        <f t="shared" si="295"/>
        <v>44.468423142154926</v>
      </c>
      <c r="U1353" s="10">
        <f t="shared" si="285"/>
        <v>7.0389936856493378</v>
      </c>
    </row>
    <row r="1354" spans="1:21" x14ac:dyDescent="0.3">
      <c r="A1354" s="17">
        <v>1933</v>
      </c>
      <c r="B1354" s="17">
        <v>18</v>
      </c>
      <c r="C1354" s="17">
        <v>1.82E-3</v>
      </c>
      <c r="D1354" s="17">
        <v>1.82E-3</v>
      </c>
      <c r="E1354" s="17">
        <v>0.5</v>
      </c>
      <c r="F1354" s="2">
        <f t="shared" si="291"/>
        <v>92467.669993644857</v>
      </c>
      <c r="G1354" s="3">
        <f t="shared" si="292"/>
        <v>168.29115938843364</v>
      </c>
      <c r="H1354" s="2">
        <f t="shared" si="293"/>
        <v>92383.524413950639</v>
      </c>
      <c r="I1354" s="2">
        <f>SUM(H1354:H1446)</f>
        <v>4677483.2013601325</v>
      </c>
      <c r="J1354" s="4">
        <f t="shared" si="286"/>
        <v>50.585066128319312</v>
      </c>
      <c r="K1354" s="5">
        <f t="shared" si="294"/>
        <v>7.908999999999998E-2</v>
      </c>
      <c r="L1354" s="5">
        <f t="shared" si="287"/>
        <v>4.2751351351351342E-3</v>
      </c>
      <c r="M1354" s="8">
        <f t="shared" si="288"/>
        <v>39365.108720268341</v>
      </c>
      <c r="N1354" s="6">
        <f>((B1353+E1353)*D1353+(B1354+E1354)*D1354+(B1355+E1355)*D1355)/3/SUM(D1336:D1354)</f>
        <v>0.42824630168162869</v>
      </c>
      <c r="O1354" s="7">
        <f>O1336</f>
        <v>6.2054169569248495E-2</v>
      </c>
      <c r="P1354" s="8">
        <f>M1354*O1336</f>
        <v>2442.7691316394344</v>
      </c>
      <c r="Q1354" s="5">
        <f>N1354*O1336</f>
        <v>2.6574468621955335E-2</v>
      </c>
      <c r="R1354" s="8">
        <f t="shared" si="289"/>
        <v>89928.481343226464</v>
      </c>
      <c r="S1354" s="8">
        <f t="shared" si="290"/>
        <v>4027759.9932341324</v>
      </c>
      <c r="T1354" s="9">
        <f t="shared" si="295"/>
        <v>43.558575591998299</v>
      </c>
      <c r="U1354" s="10">
        <f t="shared" si="285"/>
        <v>7.0264905363210133</v>
      </c>
    </row>
    <row r="1355" spans="1:21" x14ac:dyDescent="0.3">
      <c r="A1355" s="17">
        <v>1933</v>
      </c>
      <c r="B1355" s="17">
        <v>19</v>
      </c>
      <c r="C1355" s="17">
        <v>2.1299999999999999E-3</v>
      </c>
      <c r="D1355" s="17">
        <v>2.1199999999999999E-3</v>
      </c>
      <c r="E1355" s="17">
        <v>0.5</v>
      </c>
      <c r="F1355" s="2">
        <f t="shared" si="291"/>
        <v>92299.378834256422</v>
      </c>
      <c r="G1355" s="3">
        <f t="shared" si="292"/>
        <v>195.6746831286236</v>
      </c>
      <c r="H1355" s="2">
        <f t="shared" si="293"/>
        <v>92201.541492692108</v>
      </c>
      <c r="I1355" s="2">
        <f>SUM(H1355:H1446)</f>
        <v>4585099.6769461827</v>
      </c>
      <c r="J1355" s="4">
        <f t="shared" si="286"/>
        <v>49.676387152937671</v>
      </c>
      <c r="K1355" s="5">
        <f t="shared" si="294"/>
        <v>8.1209999999999977E-2</v>
      </c>
      <c r="L1355" s="5">
        <f t="shared" si="287"/>
        <v>4.1646153846153838E-3</v>
      </c>
      <c r="M1355" s="8">
        <f t="shared" si="288"/>
        <v>46985.0550548967</v>
      </c>
      <c r="N1355" s="6">
        <f>((B1354+E1354)*D1354+(B1355+E1355)*D1355+(B1356+E1356)*D1356)/3/SUM(D1336:D1355)</f>
        <v>0.51235480031194858</v>
      </c>
      <c r="O1355" s="7">
        <f>O1336</f>
        <v>6.2054169569248495E-2</v>
      </c>
      <c r="P1355" s="8">
        <f>M1355*O1336</f>
        <v>2915.6185735970362</v>
      </c>
      <c r="Q1355" s="5">
        <f>N1355*O1336</f>
        <v>3.1793751658176106E-2</v>
      </c>
      <c r="R1355" s="8">
        <f t="shared" si="289"/>
        <v>89270.108579972439</v>
      </c>
      <c r="S1355" s="8">
        <f t="shared" si="290"/>
        <v>3937831.5118909059</v>
      </c>
      <c r="T1355" s="9">
        <f t="shared" si="295"/>
        <v>42.663683782337664</v>
      </c>
      <c r="U1355" s="10">
        <f t="shared" si="285"/>
        <v>7.0127033706000077</v>
      </c>
    </row>
    <row r="1356" spans="1:21" x14ac:dyDescent="0.3">
      <c r="A1356" s="17">
        <v>1933</v>
      </c>
      <c r="B1356" s="17">
        <v>20</v>
      </c>
      <c r="C1356" s="17">
        <v>2.4299999999999999E-3</v>
      </c>
      <c r="D1356" s="17">
        <v>2.4299999999999999E-3</v>
      </c>
      <c r="E1356" s="17">
        <v>0.5</v>
      </c>
      <c r="F1356" s="2">
        <f t="shared" si="291"/>
        <v>92103.704151127793</v>
      </c>
      <c r="G1356" s="3">
        <f t="shared" si="292"/>
        <v>223.81200108724053</v>
      </c>
      <c r="H1356" s="2">
        <f t="shared" si="293"/>
        <v>91991.798150584174</v>
      </c>
      <c r="I1356" s="2">
        <f>SUM(H1356:H1446)</f>
        <v>4492898.1354534924</v>
      </c>
      <c r="J1356" s="4">
        <f t="shared" si="286"/>
        <v>48.780862581610705</v>
      </c>
      <c r="K1356" s="5">
        <f t="shared" si="294"/>
        <v>8.3639999999999978E-2</v>
      </c>
      <c r="L1356" s="5">
        <f t="shared" si="287"/>
        <v>4.0799999999999986E-3</v>
      </c>
      <c r="M1356" s="8">
        <f t="shared" si="288"/>
        <v>54855.882619421718</v>
      </c>
      <c r="N1356" s="6">
        <f>((B1355+E1355)*D1355+(B1356+E1356)*D1356+(B1357+E1357)*D1357)/3/SUM(D1336:D1356)</f>
        <v>0.5706400446357407</v>
      </c>
      <c r="O1356" s="7">
        <f>O1336</f>
        <v>6.2054169569248495E-2</v>
      </c>
      <c r="P1356" s="8">
        <f>M1356*O1336</f>
        <v>3404.0362419363864</v>
      </c>
      <c r="Q1356" s="5">
        <f>N1356*O1336</f>
        <v>3.5410594092829782E-2</v>
      </c>
      <c r="R1356" s="8">
        <f t="shared" si="289"/>
        <v>88734.313926404313</v>
      </c>
      <c r="S1356" s="8">
        <f t="shared" si="290"/>
        <v>3848561.4033109336</v>
      </c>
      <c r="T1356" s="9">
        <f t="shared" si="295"/>
        <v>41.785088219644734</v>
      </c>
      <c r="U1356" s="10">
        <f t="shared" si="285"/>
        <v>6.9957743619659709</v>
      </c>
    </row>
    <row r="1357" spans="1:21" x14ac:dyDescent="0.3">
      <c r="A1357" s="17">
        <v>1933</v>
      </c>
      <c r="B1357" s="17">
        <v>21</v>
      </c>
      <c r="C1357" s="17">
        <v>2.4199999999999998E-3</v>
      </c>
      <c r="D1357" s="17">
        <v>2.4199999999999998E-3</v>
      </c>
      <c r="E1357" s="17">
        <v>0.5</v>
      </c>
      <c r="F1357" s="2">
        <f t="shared" si="291"/>
        <v>91879.892150040556</v>
      </c>
      <c r="G1357" s="3">
        <f t="shared" si="292"/>
        <v>222.34933900309812</v>
      </c>
      <c r="H1357" s="2">
        <f t="shared" si="293"/>
        <v>91768.71748053901</v>
      </c>
      <c r="I1357" s="2">
        <f>SUM(H1357:H1446)</f>
        <v>4400906.3373029092</v>
      </c>
      <c r="J1357" s="4">
        <f t="shared" si="286"/>
        <v>47.898470865814645</v>
      </c>
      <c r="K1357" s="5">
        <f t="shared" si="294"/>
        <v>8.6059999999999984E-2</v>
      </c>
      <c r="L1357" s="5">
        <f t="shared" si="287"/>
        <v>4.0027906976744182E-3</v>
      </c>
      <c r="M1357" s="8">
        <f t="shared" si="288"/>
        <v>55548.579927569255</v>
      </c>
      <c r="N1357" s="6">
        <f>((B1356+E1356)*D1356+(B1357+E1357)*D1357+(B1358+E1358)*D1358)/3/SUM(D1336:D1357)</f>
        <v>0.56876985049190498</v>
      </c>
      <c r="O1357" s="7">
        <f>O1336</f>
        <v>6.2054169569248495E-2</v>
      </c>
      <c r="P1357" s="8">
        <f>M1357*O1336</f>
        <v>3447.0209981563357</v>
      </c>
      <c r="Q1357" s="5">
        <f>N1357*O1336</f>
        <v>3.5294540748300789E-2</v>
      </c>
      <c r="R1357" s="8">
        <f t="shared" si="289"/>
        <v>88529.782742002833</v>
      </c>
      <c r="S1357" s="8">
        <f t="shared" si="290"/>
        <v>3759827.0893845293</v>
      </c>
      <c r="T1357" s="9">
        <f t="shared" si="295"/>
        <v>40.921109084942145</v>
      </c>
      <c r="U1357" s="10">
        <f t="shared" si="285"/>
        <v>6.9773617808724993</v>
      </c>
    </row>
    <row r="1358" spans="1:21" x14ac:dyDescent="0.3">
      <c r="A1358" s="17">
        <v>1933</v>
      </c>
      <c r="B1358" s="17">
        <v>22</v>
      </c>
      <c r="C1358" s="17">
        <v>2E-3</v>
      </c>
      <c r="D1358" s="17">
        <v>2E-3</v>
      </c>
      <c r="E1358" s="17">
        <v>0.5</v>
      </c>
      <c r="F1358" s="2">
        <f t="shared" si="291"/>
        <v>91657.542811037463</v>
      </c>
      <c r="G1358" s="3">
        <f t="shared" si="292"/>
        <v>183.31508562207492</v>
      </c>
      <c r="H1358" s="2">
        <f t="shared" si="293"/>
        <v>91565.885268226426</v>
      </c>
      <c r="I1358" s="2">
        <f>SUM(H1358:H1446)</f>
        <v>4309137.6198223708</v>
      </c>
      <c r="J1358" s="4">
        <f t="shared" si="286"/>
        <v>47.013453423098547</v>
      </c>
      <c r="K1358" s="5">
        <f t="shared" si="294"/>
        <v>8.8059999999999986E-2</v>
      </c>
      <c r="L1358" s="5">
        <f t="shared" si="287"/>
        <v>3.9137777777777773E-3</v>
      </c>
      <c r="M1358" s="8">
        <f t="shared" si="288"/>
        <v>46838.399119880603</v>
      </c>
      <c r="N1358" s="6">
        <f>((B1357+E1357)*D1357+(B1358+E1358)*D1358+(B1359+E1359)*D1359)/3/SUM(D1336:D1358)</f>
        <v>0.57988871224165361</v>
      </c>
      <c r="O1358" s="7">
        <f>O1336</f>
        <v>6.2054169569248495E-2</v>
      </c>
      <c r="P1358" s="8">
        <f>M1358*O1336</f>
        <v>2906.5179613372106</v>
      </c>
      <c r="Q1358" s="5">
        <f>N1358*O1336</f>
        <v>3.5984512480736718E-2</v>
      </c>
      <c r="R1358" s="8">
        <f t="shared" si="289"/>
        <v>88270.931526982225</v>
      </c>
      <c r="S1358" s="8">
        <f t="shared" si="290"/>
        <v>3671297.3066425263</v>
      </c>
      <c r="T1358" s="9">
        <f t="shared" si="295"/>
        <v>40.054502816111125</v>
      </c>
      <c r="U1358" s="10">
        <f t="shared" si="285"/>
        <v>6.9589506069874218</v>
      </c>
    </row>
    <row r="1359" spans="1:21" x14ac:dyDescent="0.3">
      <c r="A1359" s="17">
        <v>1933</v>
      </c>
      <c r="B1359" s="17">
        <v>23</v>
      </c>
      <c r="C1359" s="17">
        <v>2.3900000000000002E-3</v>
      </c>
      <c r="D1359" s="17">
        <v>2.3900000000000002E-3</v>
      </c>
      <c r="E1359" s="17">
        <v>0.5</v>
      </c>
      <c r="F1359" s="2">
        <f t="shared" si="291"/>
        <v>91474.227725415389</v>
      </c>
      <c r="G1359" s="3">
        <f t="shared" si="292"/>
        <v>218.6234042637428</v>
      </c>
      <c r="H1359" s="2">
        <f t="shared" si="293"/>
        <v>91364.916023283513</v>
      </c>
      <c r="I1359" s="2">
        <f>SUM(H1359:H1446)</f>
        <v>4217571.7345541446</v>
      </c>
      <c r="J1359" s="4">
        <f t="shared" si="286"/>
        <v>46.106666756611773</v>
      </c>
      <c r="K1359" s="5">
        <f t="shared" si="294"/>
        <v>9.0449999999999989E-2</v>
      </c>
      <c r="L1359" s="5">
        <f t="shared" si="287"/>
        <v>3.8489361702127656E-3</v>
      </c>
      <c r="M1359" s="8">
        <f t="shared" si="288"/>
        <v>56800.995027064193</v>
      </c>
      <c r="N1359" s="6">
        <f>((B1358+E1358)*D1358+(B1359+E1359)*D1359+(B1360+E1360)*D1360)/3/SUM(D1336:D1359)</f>
        <v>0.56513727658006274</v>
      </c>
      <c r="O1359" s="7">
        <f>O1336</f>
        <v>6.2054169569248495E-2</v>
      </c>
      <c r="P1359" s="8">
        <f>M1359*O1336</f>
        <v>3524.7385771114818</v>
      </c>
      <c r="Q1359" s="5">
        <f>N1359*O1336</f>
        <v>3.5069124390802502E-2</v>
      </c>
      <c r="R1359" s="8">
        <f t="shared" si="289"/>
        <v>88160.828418307763</v>
      </c>
      <c r="S1359" s="8">
        <f t="shared" si="290"/>
        <v>3583026.3751155441</v>
      </c>
      <c r="T1359" s="9">
        <f t="shared" si="295"/>
        <v>39.169790925931245</v>
      </c>
      <c r="U1359" s="10">
        <f t="shared" si="285"/>
        <v>6.9368758306805276</v>
      </c>
    </row>
    <row r="1360" spans="1:21" x14ac:dyDescent="0.3">
      <c r="A1360" s="17">
        <v>1933</v>
      </c>
      <c r="B1360" s="17">
        <v>24</v>
      </c>
      <c r="C1360" s="17">
        <v>2.1299999999999999E-3</v>
      </c>
      <c r="D1360" s="17">
        <v>2.1299999999999999E-3</v>
      </c>
      <c r="E1360" s="17">
        <v>0.5</v>
      </c>
      <c r="F1360" s="2">
        <f t="shared" si="291"/>
        <v>91255.604321151652</v>
      </c>
      <c r="G1360" s="3">
        <f t="shared" si="292"/>
        <v>194.37443720405301</v>
      </c>
      <c r="H1360" s="2">
        <f t="shared" si="293"/>
        <v>91158.417102549618</v>
      </c>
      <c r="I1360" s="2">
        <f>SUM(H1360:H1446)</f>
        <v>4126206.8185308613</v>
      </c>
      <c r="J1360" s="4">
        <f t="shared" si="286"/>
        <v>45.215927824111397</v>
      </c>
      <c r="K1360" s="5">
        <f t="shared" si="294"/>
        <v>9.2579999999999996E-2</v>
      </c>
      <c r="L1360" s="5">
        <f t="shared" si="287"/>
        <v>3.7787755102040815E-3</v>
      </c>
      <c r="M1360" s="8">
        <f t="shared" si="288"/>
        <v>51438.471716345848</v>
      </c>
      <c r="N1360" s="6">
        <f>((B1359+E1359)*D1359+(B1360+E1360)*D1360+(B1361+E1361)*D1361)/3/SUM(D1336:D1360)</f>
        <v>0.61046302297112409</v>
      </c>
      <c r="O1360" s="7">
        <f>O1336</f>
        <v>6.2054169569248495E-2</v>
      </c>
      <c r="P1360" s="8">
        <f>M1360*O1336</f>
        <v>3191.9716462691181</v>
      </c>
      <c r="Q1360" s="5">
        <f>N1360*O1336</f>
        <v>3.7881775943206172E-2</v>
      </c>
      <c r="R1360" s="8">
        <f t="shared" si="289"/>
        <v>87705.174370533496</v>
      </c>
      <c r="S1360" s="8">
        <f t="shared" si="290"/>
        <v>3494865.5466972361</v>
      </c>
      <c r="T1360" s="9">
        <f t="shared" si="295"/>
        <v>38.297544273532139</v>
      </c>
      <c r="U1360" s="10">
        <f t="shared" si="285"/>
        <v>6.9183835505792572</v>
      </c>
    </row>
    <row r="1361" spans="1:21" x14ac:dyDescent="0.3">
      <c r="A1361" s="17">
        <v>1933</v>
      </c>
      <c r="B1361" s="17">
        <v>25</v>
      </c>
      <c r="C1361" s="17">
        <v>2.4099999999999998E-3</v>
      </c>
      <c r="D1361" s="17">
        <v>2.3999999999999998E-3</v>
      </c>
      <c r="E1361" s="17">
        <v>0.5</v>
      </c>
      <c r="F1361" s="2">
        <f t="shared" si="291"/>
        <v>91061.229883947599</v>
      </c>
      <c r="G1361" s="3">
        <f t="shared" si="292"/>
        <v>218.54695172147422</v>
      </c>
      <c r="H1361" s="2">
        <f t="shared" si="293"/>
        <v>90951.956408086859</v>
      </c>
      <c r="I1361" s="2">
        <f>SUM(H1361:H1446)</f>
        <v>4035048.4014283121</v>
      </c>
      <c r="J1361" s="4">
        <f t="shared" si="286"/>
        <v>44.311376055108781</v>
      </c>
      <c r="K1361" s="5">
        <f t="shared" si="294"/>
        <v>9.4979999999999995E-2</v>
      </c>
      <c r="L1361" s="5">
        <f t="shared" si="287"/>
        <v>3.7247058823529412E-3</v>
      </c>
      <c r="M1361" s="8">
        <f t="shared" si="288"/>
        <v>58674.955452701543</v>
      </c>
      <c r="N1361" s="6">
        <f>((B1360+E1360)*D1360+(B1361+E1361)*D1361+(B1362+E1362)*D1362)/3/SUM(D1336:D1361)</f>
        <v>0.62671088650242157</v>
      </c>
      <c r="O1361" s="7">
        <f>O1336</f>
        <v>6.2054169569248495E-2</v>
      </c>
      <c r="P1361" s="8">
        <f>M1361*O1336</f>
        <v>3641.0256351300432</v>
      </c>
      <c r="Q1361" s="5">
        <f>N1361*O1336</f>
        <v>3.8890023621915314E-2</v>
      </c>
      <c r="R1361" s="8">
        <f t="shared" si="289"/>
        <v>87414.83267491695</v>
      </c>
      <c r="S1361" s="8">
        <f t="shared" si="290"/>
        <v>3407160.3723267028</v>
      </c>
      <c r="T1361" s="9">
        <f t="shared" si="295"/>
        <v>37.416147098704208</v>
      </c>
      <c r="U1361" s="10">
        <f t="shared" si="285"/>
        <v>6.8952289564045728</v>
      </c>
    </row>
    <row r="1362" spans="1:21" x14ac:dyDescent="0.3">
      <c r="A1362" s="17">
        <v>1933</v>
      </c>
      <c r="B1362" s="17">
        <v>26</v>
      </c>
      <c r="C1362" s="17">
        <v>2.47E-3</v>
      </c>
      <c r="D1362" s="17">
        <v>2.4599999999999999E-3</v>
      </c>
      <c r="E1362" s="17">
        <v>0.5</v>
      </c>
      <c r="F1362" s="2">
        <f t="shared" si="291"/>
        <v>90842.682932226118</v>
      </c>
      <c r="G1362" s="3">
        <f t="shared" si="292"/>
        <v>223.47300001327625</v>
      </c>
      <c r="H1362" s="2">
        <f t="shared" si="293"/>
        <v>90730.946432219484</v>
      </c>
      <c r="I1362" s="2">
        <f>SUM(H1362:H1446)</f>
        <v>3944096.4450202249</v>
      </c>
      <c r="J1362" s="4">
        <f t="shared" si="286"/>
        <v>43.416776318272639</v>
      </c>
      <c r="K1362" s="5">
        <f t="shared" si="294"/>
        <v>9.7439999999999999E-2</v>
      </c>
      <c r="L1362" s="5">
        <f t="shared" si="287"/>
        <v>3.6769811320754718E-3</v>
      </c>
      <c r="M1362" s="8">
        <f t="shared" si="288"/>
        <v>60776.216136615563</v>
      </c>
      <c r="N1362" s="6">
        <f>((B1361+E1361)*D1361+(B1362+E1362)*D1362+(B1363+E1363)*D1363)/3/SUM(D1336:D1362)</f>
        <v>0.66849685276409421</v>
      </c>
      <c r="O1362" s="7">
        <f>O1336</f>
        <v>6.2054169569248495E-2</v>
      </c>
      <c r="P1362" s="8">
        <f>M1362*O1336</f>
        <v>3771.4176219188389</v>
      </c>
      <c r="Q1362" s="5">
        <f>N1362*O1336</f>
        <v>4.1483017057932045E-2</v>
      </c>
      <c r="R1362" s="8">
        <f t="shared" si="289"/>
        <v>86967.153033689407</v>
      </c>
      <c r="S1362" s="8">
        <f t="shared" si="290"/>
        <v>3319745.539651786</v>
      </c>
      <c r="T1362" s="9">
        <f t="shared" si="295"/>
        <v>36.54389580422793</v>
      </c>
      <c r="U1362" s="10">
        <f t="shared" si="285"/>
        <v>6.8728805140447093</v>
      </c>
    </row>
    <row r="1363" spans="1:21" x14ac:dyDescent="0.3">
      <c r="A1363" s="17">
        <v>1933</v>
      </c>
      <c r="B1363" s="17">
        <v>27</v>
      </c>
      <c r="C1363" s="17">
        <v>2.5200000000000001E-3</v>
      </c>
      <c r="D1363" s="17">
        <v>2.5100000000000001E-3</v>
      </c>
      <c r="E1363" s="17">
        <v>0.5</v>
      </c>
      <c r="F1363" s="2">
        <f t="shared" si="291"/>
        <v>90619.209932212849</v>
      </c>
      <c r="G1363" s="3">
        <f t="shared" si="292"/>
        <v>227.45421692985425</v>
      </c>
      <c r="H1363" s="2">
        <f t="shared" si="293"/>
        <v>90505.482823747923</v>
      </c>
      <c r="I1363" s="2">
        <f>SUM(H1363:H1446)</f>
        <v>3853365.498588006</v>
      </c>
      <c r="J1363" s="4">
        <f t="shared" si="286"/>
        <v>42.522611943654027</v>
      </c>
      <c r="K1363" s="5">
        <f t="shared" si="294"/>
        <v>9.9949999999999997E-2</v>
      </c>
      <c r="L1363" s="5">
        <f t="shared" si="287"/>
        <v>3.6345454545454545E-3</v>
      </c>
      <c r="M1363" s="8">
        <f t="shared" si="288"/>
        <v>62581.200255837837</v>
      </c>
      <c r="N1363" s="6">
        <f>((B1362+E1362)*D1362+(B1363+E1363)*D1363+(B1364+E1364)*D1364)/3/SUM(D1336:D1363)</f>
        <v>0.69853259963314984</v>
      </c>
      <c r="O1363" s="7">
        <f>O1336</f>
        <v>6.2054169569248495E-2</v>
      </c>
      <c r="P1363" s="8">
        <f>M1363*O1336</f>
        <v>3883.4244125228583</v>
      </c>
      <c r="Q1363" s="5">
        <f>N1363*O1336</f>
        <v>4.3346860387283449E-2</v>
      </c>
      <c r="R1363" s="8">
        <f t="shared" si="289"/>
        <v>86582.354295503246</v>
      </c>
      <c r="S1363" s="8">
        <f t="shared" si="290"/>
        <v>3232778.3866180964</v>
      </c>
      <c r="T1363" s="9">
        <f t="shared" si="295"/>
        <v>35.674316616050355</v>
      </c>
      <c r="U1363" s="10">
        <f t="shared" si="285"/>
        <v>6.8482953276036724</v>
      </c>
    </row>
    <row r="1364" spans="1:21" x14ac:dyDescent="0.3">
      <c r="A1364" s="17">
        <v>1933</v>
      </c>
      <c r="B1364" s="17">
        <v>28</v>
      </c>
      <c r="C1364" s="17">
        <v>2.64E-3</v>
      </c>
      <c r="D1364" s="17">
        <v>2.64E-3</v>
      </c>
      <c r="E1364" s="17">
        <v>0.5</v>
      </c>
      <c r="F1364" s="2">
        <f t="shared" si="291"/>
        <v>90391.755715282998</v>
      </c>
      <c r="G1364" s="3">
        <f t="shared" si="292"/>
        <v>238.63423508834711</v>
      </c>
      <c r="H1364" s="2">
        <f t="shared" si="293"/>
        <v>90272.43859773883</v>
      </c>
      <c r="I1364" s="2">
        <f>SUM(H1364:H1446)</f>
        <v>3762860.0157642579</v>
      </c>
      <c r="J1364" s="4">
        <f t="shared" si="286"/>
        <v>41.628354112476345</v>
      </c>
      <c r="K1364" s="5">
        <f t="shared" si="294"/>
        <v>0.10259</v>
      </c>
      <c r="L1364" s="5">
        <f t="shared" si="287"/>
        <v>3.5996491228070175E-3</v>
      </c>
      <c r="M1364" s="8">
        <f t="shared" si="288"/>
        <v>66293.748903576299</v>
      </c>
      <c r="N1364" s="6">
        <f>((B1363+E1363)*D1363+(B1364+E1364)*D1364+(B1365+E1365)*D1365)/3/SUM(D1336:D1364)</f>
        <v>0.70549436267342491</v>
      </c>
      <c r="O1364" s="7">
        <f>O1336</f>
        <v>6.2054169569248495E-2</v>
      </c>
      <c r="P1364" s="8">
        <f>M1364*O1336</f>
        <v>4113.8035358437055</v>
      </c>
      <c r="Q1364" s="5">
        <f>N1364*O1336</f>
        <v>4.3778866811485607E-2</v>
      </c>
      <c r="R1364" s="8">
        <f t="shared" si="289"/>
        <v>86320.413531620419</v>
      </c>
      <c r="S1364" s="8">
        <f t="shared" si="290"/>
        <v>3146196.032322593</v>
      </c>
      <c r="T1364" s="9">
        <f t="shared" si="295"/>
        <v>34.806227707674111</v>
      </c>
      <c r="U1364" s="10">
        <f t="shared" si="285"/>
        <v>6.8221264048022334</v>
      </c>
    </row>
    <row r="1365" spans="1:21" x14ac:dyDescent="0.3">
      <c r="A1365" s="17">
        <v>1933</v>
      </c>
      <c r="B1365" s="17">
        <v>29</v>
      </c>
      <c r="C1365" s="17">
        <v>2.47E-3</v>
      </c>
      <c r="D1365" s="17">
        <v>2.47E-3</v>
      </c>
      <c r="E1365" s="17">
        <v>0.5</v>
      </c>
      <c r="F1365" s="2">
        <f t="shared" si="291"/>
        <v>90153.121480194648</v>
      </c>
      <c r="G1365" s="3">
        <f t="shared" si="292"/>
        <v>222.67821005608079</v>
      </c>
      <c r="H1365" s="2">
        <f t="shared" si="293"/>
        <v>90041.782375166615</v>
      </c>
      <c r="I1365" s="2">
        <f>SUM(H1365:H1446)</f>
        <v>3672587.5771665191</v>
      </c>
      <c r="J1365" s="4">
        <f t="shared" si="286"/>
        <v>40.737220374264403</v>
      </c>
      <c r="K1365" s="5">
        <f t="shared" si="294"/>
        <v>0.10506</v>
      </c>
      <c r="L1365" s="5">
        <f t="shared" si="287"/>
        <v>3.56135593220339E-3</v>
      </c>
      <c r="M1365" s="8">
        <f t="shared" si="288"/>
        <v>62526.244019173646</v>
      </c>
      <c r="N1365" s="6">
        <f>((B1364+E1364)*D1364+(B1365+E1365)*D1365+(B1366+E1366)*D1366)/3/SUM(D1336:D1365)</f>
        <v>0.72924995240814772</v>
      </c>
      <c r="O1365" s="7">
        <f>O1336</f>
        <v>6.2054169569248495E-2</v>
      </c>
      <c r="P1365" s="8">
        <f>M1365*O1336</f>
        <v>3880.0141488940108</v>
      </c>
      <c r="Q1365" s="5">
        <f>N1365*O1336</f>
        <v>4.525300020510159E-2</v>
      </c>
      <c r="R1365" s="8">
        <f t="shared" si="289"/>
        <v>85967.121578875493</v>
      </c>
      <c r="S1365" s="8">
        <f t="shared" si="290"/>
        <v>3059875.6187909725</v>
      </c>
      <c r="T1365" s="9">
        <f t="shared" si="295"/>
        <v>33.940872690283754</v>
      </c>
      <c r="U1365" s="10">
        <f t="shared" si="285"/>
        <v>6.7963476839806489</v>
      </c>
    </row>
    <row r="1366" spans="1:21" x14ac:dyDescent="0.3">
      <c r="A1366" s="17">
        <v>1933</v>
      </c>
      <c r="B1366" s="17">
        <v>30</v>
      </c>
      <c r="C1366" s="17">
        <v>2.6900000000000001E-3</v>
      </c>
      <c r="D1366" s="17">
        <v>2.6800000000000001E-3</v>
      </c>
      <c r="E1366" s="17">
        <v>0.5</v>
      </c>
      <c r="F1366" s="2">
        <f t="shared" si="291"/>
        <v>89930.443270138567</v>
      </c>
      <c r="G1366" s="3">
        <f t="shared" si="292"/>
        <v>241.01358796397136</v>
      </c>
      <c r="H1366" s="2">
        <f t="shared" si="293"/>
        <v>89809.936476156581</v>
      </c>
      <c r="I1366" s="2">
        <f>SUM(H1366:H1446)</f>
        <v>3582545.7947913529</v>
      </c>
      <c r="J1366" s="4">
        <f t="shared" si="286"/>
        <v>39.836852399691644</v>
      </c>
      <c r="K1366" s="5">
        <f t="shared" si="294"/>
        <v>0.10774</v>
      </c>
      <c r="L1366" s="5">
        <f t="shared" si="287"/>
        <v>3.5324590163934425E-3</v>
      </c>
      <c r="M1366" s="8">
        <f t="shared" si="288"/>
        <v>68228.275783377831</v>
      </c>
      <c r="N1366" s="6">
        <f>((B1365+E1365)*D1365+(B1366+E1366)*D1366+(B1367+E1367)*D1367)/3/SUM(D1336:D1366)</f>
        <v>0.72976610358269911</v>
      </c>
      <c r="O1366" s="7">
        <f>O1336</f>
        <v>6.2054169569248495E-2</v>
      </c>
      <c r="P1366" s="8">
        <f>M1366*O1336</f>
        <v>4233.8489948791785</v>
      </c>
      <c r="Q1366" s="5">
        <f>N1366*O1336</f>
        <v>4.5285029537610572E-2</v>
      </c>
      <c r="R1366" s="8">
        <f t="shared" si="289"/>
        <v>85742.890850062904</v>
      </c>
      <c r="S1366" s="8">
        <f t="shared" si="290"/>
        <v>2973908.497212097</v>
      </c>
      <c r="T1366" s="9">
        <f t="shared" si="295"/>
        <v>33.068985196468887</v>
      </c>
      <c r="U1366" s="10">
        <f t="shared" si="285"/>
        <v>6.7678672032227567</v>
      </c>
    </row>
    <row r="1367" spans="1:21" x14ac:dyDescent="0.3">
      <c r="A1367" s="17">
        <v>1933</v>
      </c>
      <c r="B1367" s="17">
        <v>31</v>
      </c>
      <c r="C1367" s="17">
        <v>2.5799999999999998E-3</v>
      </c>
      <c r="D1367" s="17">
        <v>2.5799999999999998E-3</v>
      </c>
      <c r="E1367" s="17">
        <v>0.5</v>
      </c>
      <c r="F1367" s="2">
        <f t="shared" si="291"/>
        <v>89689.429682174596</v>
      </c>
      <c r="G1367" s="3">
        <f t="shared" si="292"/>
        <v>231.39872858001044</v>
      </c>
      <c r="H1367" s="2">
        <f t="shared" si="293"/>
        <v>89573.73031788459</v>
      </c>
      <c r="I1367" s="2">
        <f>SUM(H1367:H1446)</f>
        <v>3492735.8583151959</v>
      </c>
      <c r="J1367" s="4">
        <f t="shared" si="286"/>
        <v>38.942558456354668</v>
      </c>
      <c r="K1367" s="5">
        <f t="shared" si="294"/>
        <v>0.11032</v>
      </c>
      <c r="L1367" s="5">
        <f t="shared" si="287"/>
        <v>3.5022222222222221E-3</v>
      </c>
      <c r="M1367" s="8">
        <f t="shared" si="288"/>
        <v>66071.971993023282</v>
      </c>
      <c r="N1367" s="6">
        <f>((B1366+E1366)*D1366+(B1367+E1367)*D1367+(B1368+E1368)*D1368)/3/SUM(D1336:D1367)</f>
        <v>0.81364817500604303</v>
      </c>
      <c r="O1367" s="7">
        <f>O1336</f>
        <v>6.2054169569248495E-2</v>
      </c>
      <c r="P1367" s="8">
        <f>M1367*O1336</f>
        <v>4100.0413538297043</v>
      </c>
      <c r="Q1367" s="5">
        <f>N1367*O1336</f>
        <v>5.0490261821534571E-2</v>
      </c>
      <c r="R1367" s="8">
        <f t="shared" si="289"/>
        <v>85051.129221803072</v>
      </c>
      <c r="S1367" s="8">
        <f t="shared" si="290"/>
        <v>2888165.6063620341</v>
      </c>
      <c r="T1367" s="9">
        <f t="shared" si="295"/>
        <v>32.201850503416068</v>
      </c>
      <c r="U1367" s="10">
        <f t="shared" si="285"/>
        <v>6.7407079529385996</v>
      </c>
    </row>
    <row r="1368" spans="1:21" x14ac:dyDescent="0.3">
      <c r="A1368" s="17">
        <v>1933</v>
      </c>
      <c r="B1368" s="17">
        <v>32</v>
      </c>
      <c r="C1368" s="17">
        <v>3.2699999999999999E-3</v>
      </c>
      <c r="D1368" s="17">
        <v>3.2699999999999999E-3</v>
      </c>
      <c r="E1368" s="17">
        <v>0.5</v>
      </c>
      <c r="F1368" s="2">
        <f t="shared" si="291"/>
        <v>89458.030953594585</v>
      </c>
      <c r="G1368" s="3">
        <f t="shared" si="292"/>
        <v>292.52776121825428</v>
      </c>
      <c r="H1368" s="2">
        <f t="shared" si="293"/>
        <v>89311.767072985458</v>
      </c>
      <c r="I1368" s="2">
        <f>SUM(H1368:H1446)</f>
        <v>3403162.1279973118</v>
      </c>
      <c r="J1368" s="4">
        <f t="shared" si="286"/>
        <v>38.041996808119627</v>
      </c>
      <c r="K1368" s="5">
        <f t="shared" si="294"/>
        <v>0.11359</v>
      </c>
      <c r="L1368" s="5">
        <f t="shared" si="287"/>
        <v>3.4950769230769228E-3</v>
      </c>
      <c r="M1368" s="8">
        <f t="shared" si="288"/>
        <v>83697.088120373839</v>
      </c>
      <c r="N1368" s="6">
        <f>((B1367+E1367)*D1367+(B1368+E1368)*D1368+(B1369+E1369)*D1369)/3/SUM(D1336:D1368)</f>
        <v>0.87476890571353105</v>
      </c>
      <c r="O1368" s="7">
        <f>O1336</f>
        <v>6.2054169569248495E-2</v>
      </c>
      <c r="P1368" s="8">
        <f>M1368*O1336</f>
        <v>5193.7532986740116</v>
      </c>
      <c r="Q1368" s="5">
        <f>N1368*O1336</f>
        <v>5.4283058009053406E-2</v>
      </c>
      <c r="R1368" s="8">
        <f t="shared" si="289"/>
        <v>84463.651240071515</v>
      </c>
      <c r="S1368" s="8">
        <f t="shared" si="290"/>
        <v>2803114.4771402311</v>
      </c>
      <c r="T1368" s="9">
        <f t="shared" si="295"/>
        <v>31.334408406488595</v>
      </c>
      <c r="U1368" s="10">
        <f t="shared" si="285"/>
        <v>6.7075884016310319</v>
      </c>
    </row>
    <row r="1369" spans="1:21" x14ac:dyDescent="0.3">
      <c r="A1369" s="17">
        <v>1933</v>
      </c>
      <c r="B1369" s="17">
        <v>33</v>
      </c>
      <c r="C1369" s="17">
        <v>3.3E-3</v>
      </c>
      <c r="D1369" s="17">
        <v>3.3E-3</v>
      </c>
      <c r="E1369" s="17">
        <v>0.5</v>
      </c>
      <c r="F1369" s="2">
        <f t="shared" si="291"/>
        <v>89165.503192376331</v>
      </c>
      <c r="G1369" s="3">
        <f t="shared" si="292"/>
        <v>294.24616053484186</v>
      </c>
      <c r="H1369" s="2">
        <f t="shared" si="293"/>
        <v>89018.380112108905</v>
      </c>
      <c r="I1369" s="2">
        <f>SUM(H1369:H1446)</f>
        <v>3313850.3609243268</v>
      </c>
      <c r="J1369" s="4">
        <f t="shared" si="286"/>
        <v>37.165161887491728</v>
      </c>
      <c r="K1369" s="5">
        <f t="shared" si="294"/>
        <v>0.11688999999999999</v>
      </c>
      <c r="L1369" s="5">
        <f t="shared" si="287"/>
        <v>3.4892537313432836E-3</v>
      </c>
      <c r="M1369" s="8">
        <f t="shared" si="288"/>
        <v>84329.252955062038</v>
      </c>
      <c r="N1369" s="6">
        <f>((B1368+E1368)*D1368+(B1369+E1369)*D1369+(B1370+E1370)*D1370)/3/SUM(D1336:D1369)</f>
        <v>0.91346565146719139</v>
      </c>
      <c r="O1369" s="7">
        <f>O1336</f>
        <v>6.2054169569248495E-2</v>
      </c>
      <c r="P1369" s="8">
        <f>M1369*O1336</f>
        <v>5232.9817625214691</v>
      </c>
      <c r="Q1369" s="5">
        <f>N1369*O1336</f>
        <v>5.6684352431829142E-2</v>
      </c>
      <c r="R1369" s="8">
        <f t="shared" si="289"/>
        <v>83972.430880923595</v>
      </c>
      <c r="S1369" s="8">
        <f t="shared" si="290"/>
        <v>2718650.8259001593</v>
      </c>
      <c r="T1369" s="9">
        <f t="shared" si="295"/>
        <v>30.489939814892498</v>
      </c>
      <c r="U1369" s="10">
        <f t="shared" si="285"/>
        <v>6.6752220725992295</v>
      </c>
    </row>
    <row r="1370" spans="1:21" x14ac:dyDescent="0.3">
      <c r="A1370" s="17">
        <v>1933</v>
      </c>
      <c r="B1370" s="17">
        <v>34</v>
      </c>
      <c r="C1370" s="17">
        <v>3.0000000000000001E-3</v>
      </c>
      <c r="D1370" s="17">
        <v>3.0000000000000001E-3</v>
      </c>
      <c r="E1370" s="17">
        <v>0.5</v>
      </c>
      <c r="F1370" s="2">
        <f t="shared" si="291"/>
        <v>88871.257031841495</v>
      </c>
      <c r="G1370" s="3">
        <f t="shared" si="292"/>
        <v>266.6137710955245</v>
      </c>
      <c r="H1370" s="2">
        <f t="shared" si="293"/>
        <v>88737.950146293733</v>
      </c>
      <c r="I1370" s="2">
        <f>SUM(H1370:H1446)</f>
        <v>3224831.980812218</v>
      </c>
      <c r="J1370" s="4">
        <f t="shared" si="286"/>
        <v>36.286557527331922</v>
      </c>
      <c r="K1370" s="5">
        <f t="shared" si="294"/>
        <v>0.11989</v>
      </c>
      <c r="L1370" s="5">
        <f t="shared" si="287"/>
        <v>3.475072463768116E-3</v>
      </c>
      <c r="M1370" s="8">
        <f t="shared" si="288"/>
        <v>76721.787495167198</v>
      </c>
      <c r="N1370" s="6">
        <f>((B1369+E1369)*D1369+(B1370+E1370)*D1370+(B1371+E1371)*D1371)/3/SUM(D1336:D1370)</f>
        <v>0.94255845636277713</v>
      </c>
      <c r="O1370" s="7">
        <f>O1336</f>
        <v>6.2054169569248495E-2</v>
      </c>
      <c r="P1370" s="8">
        <f>M1370*O1336</f>
        <v>4760.9068108809543</v>
      </c>
      <c r="Q1370" s="5">
        <f>N1370*O1336</f>
        <v>5.8489682280064882E-2</v>
      </c>
      <c r="R1370" s="8">
        <f t="shared" si="289"/>
        <v>83547.695636052769</v>
      </c>
      <c r="S1370" s="8">
        <f t="shared" si="290"/>
        <v>2634678.3950192356</v>
      </c>
      <c r="T1370" s="9">
        <f t="shared" si="295"/>
        <v>29.646012479324583</v>
      </c>
      <c r="U1370" s="10">
        <f t="shared" si="285"/>
        <v>6.6405450480073398</v>
      </c>
    </row>
    <row r="1371" spans="1:21" x14ac:dyDescent="0.3">
      <c r="A1371" s="17">
        <v>1933</v>
      </c>
      <c r="B1371" s="17">
        <v>35</v>
      </c>
      <c r="C1371" s="17">
        <v>3.5200000000000001E-3</v>
      </c>
      <c r="D1371" s="17">
        <v>3.5200000000000001E-3</v>
      </c>
      <c r="E1371" s="17">
        <v>0.5</v>
      </c>
      <c r="F1371" s="2">
        <f t="shared" si="291"/>
        <v>88604.643260745972</v>
      </c>
      <c r="G1371" s="3">
        <f t="shared" si="292"/>
        <v>311.88834427782581</v>
      </c>
      <c r="H1371" s="2">
        <f t="shared" si="293"/>
        <v>88448.699088607056</v>
      </c>
      <c r="I1371" s="2">
        <f>SUM(H1371:H1446)</f>
        <v>3136094.0306659238</v>
      </c>
      <c r="J1371" s="4">
        <f t="shared" si="286"/>
        <v>35.394240248076144</v>
      </c>
      <c r="K1371" s="5">
        <f t="shared" si="294"/>
        <v>0.12340999999999999</v>
      </c>
      <c r="L1371" s="5">
        <f t="shared" si="287"/>
        <v>3.4763380281690138E-3</v>
      </c>
      <c r="M1371" s="8">
        <f t="shared" si="288"/>
        <v>89717.496328197201</v>
      </c>
      <c r="N1371" s="6">
        <f>((B1370+E1370)*D1370+(B1371+E1371)*D1371+(B1372+E1372)*D1372)/3/SUM(D1336:D1371)</f>
        <v>1.0311428031223835</v>
      </c>
      <c r="O1371" s="7">
        <f>O1336</f>
        <v>6.2054169569248495E-2</v>
      </c>
      <c r="P1371" s="8">
        <f>M1371*O1336</f>
        <v>5567.3447304783786</v>
      </c>
      <c r="Q1371" s="5">
        <f>N1371*O1336</f>
        <v>6.3986710355066603E-2</v>
      </c>
      <c r="R1371" s="8">
        <f t="shared" si="289"/>
        <v>82789.157798741915</v>
      </c>
      <c r="S1371" s="8">
        <f t="shared" si="290"/>
        <v>2551130.6993831829</v>
      </c>
      <c r="T1371" s="9">
        <f t="shared" si="295"/>
        <v>28.792291300984182</v>
      </c>
      <c r="U1371" s="10">
        <f t="shared" si="285"/>
        <v>6.6019489470919623</v>
      </c>
    </row>
    <row r="1372" spans="1:21" x14ac:dyDescent="0.3">
      <c r="A1372" s="17">
        <v>1933</v>
      </c>
      <c r="B1372" s="17">
        <v>36</v>
      </c>
      <c r="C1372" s="17">
        <v>4.2100000000000002E-3</v>
      </c>
      <c r="D1372" s="17">
        <v>4.1999999999999997E-3</v>
      </c>
      <c r="E1372" s="17">
        <v>0.5</v>
      </c>
      <c r="F1372" s="2">
        <f t="shared" si="291"/>
        <v>88292.75491646814</v>
      </c>
      <c r="G1372" s="3">
        <f t="shared" si="292"/>
        <v>370.82957064916616</v>
      </c>
      <c r="H1372" s="2">
        <f t="shared" si="293"/>
        <v>88107.340131143559</v>
      </c>
      <c r="I1372" s="2">
        <f>SUM(H1372:H1446)</f>
        <v>3047645.3315773169</v>
      </c>
      <c r="J1372" s="4">
        <f t="shared" si="286"/>
        <v>34.517501854604355</v>
      </c>
      <c r="K1372" s="5">
        <f t="shared" si="294"/>
        <v>0.12761</v>
      </c>
      <c r="L1372" s="5">
        <f t="shared" si="287"/>
        <v>3.4961643835616438E-3</v>
      </c>
      <c r="M1372" s="8">
        <f t="shared" si="288"/>
        <v>106067.544304479</v>
      </c>
      <c r="N1372" s="6">
        <f>((B1371+E1371)*D1371+(B1372+E1372)*D1372+(B1373+E1373)*D1373)/3/SUM(D1336:D1372)</f>
        <v>1.0393255491993836</v>
      </c>
      <c r="O1372" s="7">
        <f>O1336</f>
        <v>6.2054169569248495E-2</v>
      </c>
      <c r="P1372" s="8">
        <f>M1372*O1336</f>
        <v>6581.933380063917</v>
      </c>
      <c r="Q1372" s="5">
        <f>N1372*O1336</f>
        <v>6.4494483867670871E-2</v>
      </c>
      <c r="R1372" s="8">
        <f t="shared" si="289"/>
        <v>82424.902704432126</v>
      </c>
      <c r="S1372" s="8">
        <f t="shared" si="290"/>
        <v>2468341.541584441</v>
      </c>
      <c r="T1372" s="9">
        <f t="shared" si="295"/>
        <v>27.956331682250546</v>
      </c>
      <c r="U1372" s="10">
        <f t="shared" si="285"/>
        <v>6.5611701723538083</v>
      </c>
    </row>
    <row r="1373" spans="1:21" x14ac:dyDescent="0.3">
      <c r="A1373" s="17">
        <v>1933</v>
      </c>
      <c r="B1373" s="17">
        <v>37</v>
      </c>
      <c r="C1373" s="17">
        <v>3.1900000000000001E-3</v>
      </c>
      <c r="D1373" s="17">
        <v>3.1900000000000001E-3</v>
      </c>
      <c r="E1373" s="17">
        <v>0.5</v>
      </c>
      <c r="F1373" s="2">
        <f t="shared" si="291"/>
        <v>87921.925345818978</v>
      </c>
      <c r="G1373" s="3">
        <f t="shared" si="292"/>
        <v>280.47094185316257</v>
      </c>
      <c r="H1373" s="2">
        <f t="shared" si="293"/>
        <v>87781.6898748924</v>
      </c>
      <c r="I1373" s="2">
        <f>SUM(H1373:H1446)</f>
        <v>2959537.9914461733</v>
      </c>
      <c r="J1373" s="4">
        <f t="shared" si="286"/>
        <v>33.660977962044946</v>
      </c>
      <c r="K1373" s="5">
        <f t="shared" si="294"/>
        <v>0.1308</v>
      </c>
      <c r="L1373" s="5">
        <f t="shared" si="287"/>
        <v>3.4879999999999998E-3</v>
      </c>
      <c r="M1373" s="8">
        <f t="shared" si="288"/>
        <v>80410.247090929639</v>
      </c>
      <c r="N1373" s="6">
        <f>((B1372+E1372)*D1372+(B1373+E1373)*D1373+(B1374+E1374)*D1374)/3/SUM(D1336:D1373)</f>
        <v>1.1036824668705401</v>
      </c>
      <c r="O1373" s="7">
        <f>O1336</f>
        <v>6.2054169569248495E-2</v>
      </c>
      <c r="P1373" s="8">
        <f>M1373*O1336</f>
        <v>4989.7911080857184</v>
      </c>
      <c r="Q1373" s="5">
        <f>N1373*O1336</f>
        <v>6.8488098949790979E-2</v>
      </c>
      <c r="R1373" s="8">
        <f t="shared" si="289"/>
        <v>81769.688812760898</v>
      </c>
      <c r="S1373" s="8">
        <f t="shared" si="290"/>
        <v>2385916.6388800088</v>
      </c>
      <c r="T1373" s="9">
        <f t="shared" si="295"/>
        <v>27.136765141295534</v>
      </c>
      <c r="U1373" s="10">
        <f t="shared" si="285"/>
        <v>6.5242128207494119</v>
      </c>
    </row>
    <row r="1374" spans="1:21" x14ac:dyDescent="0.3">
      <c r="A1374" s="17">
        <v>1933</v>
      </c>
      <c r="B1374" s="17">
        <v>38</v>
      </c>
      <c r="C1374" s="17">
        <v>4.1700000000000001E-3</v>
      </c>
      <c r="D1374" s="17">
        <v>4.1599999999999996E-3</v>
      </c>
      <c r="E1374" s="17">
        <v>0.5</v>
      </c>
      <c r="F1374" s="2">
        <f t="shared" si="291"/>
        <v>87641.454403965821</v>
      </c>
      <c r="G1374" s="3">
        <f t="shared" si="292"/>
        <v>364.58845032049777</v>
      </c>
      <c r="H1374" s="2">
        <f t="shared" si="293"/>
        <v>87459.16017880557</v>
      </c>
      <c r="I1374" s="2">
        <f>SUM(H1374:H1446)</f>
        <v>2871756.3015712807</v>
      </c>
      <c r="J1374" s="4">
        <f t="shared" si="286"/>
        <v>32.767100011080281</v>
      </c>
      <c r="K1374" s="5">
        <f t="shared" si="294"/>
        <v>0.13496</v>
      </c>
      <c r="L1374" s="5">
        <f t="shared" si="287"/>
        <v>3.5054545454545455E-3</v>
      </c>
      <c r="M1374" s="8">
        <f t="shared" si="288"/>
        <v>104006.04132586814</v>
      </c>
      <c r="N1374" s="6">
        <f>((B1373+E1373)*D1373+(B1374+E1374)*D1374+(B1375+E1375)*D1375)/3/SUM(D1336:D1374)</f>
        <v>1.0841977869986168</v>
      </c>
      <c r="O1374" s="7">
        <f>O1336</f>
        <v>6.2054169569248495E-2</v>
      </c>
      <c r="P1374" s="8">
        <f>M1374*O1336</f>
        <v>6454.0085246616882</v>
      </c>
      <c r="Q1374" s="5">
        <f>N1374*O1336</f>
        <v>6.7278993321016126E-2</v>
      </c>
      <c r="R1374" s="8">
        <f t="shared" si="289"/>
        <v>81574.995925274023</v>
      </c>
      <c r="S1374" s="8">
        <f t="shared" si="290"/>
        <v>2304146.9500672477</v>
      </c>
      <c r="T1374" s="9">
        <f t="shared" si="295"/>
        <v>26.290606034979081</v>
      </c>
      <c r="U1374" s="10">
        <f t="shared" si="285"/>
        <v>6.4764939761011995</v>
      </c>
    </row>
    <row r="1375" spans="1:21" x14ac:dyDescent="0.3">
      <c r="A1375" s="17">
        <v>1933</v>
      </c>
      <c r="B1375" s="17">
        <v>39</v>
      </c>
      <c r="C1375" s="17">
        <v>4.0400000000000002E-3</v>
      </c>
      <c r="D1375" s="17">
        <v>4.0299999999999997E-3</v>
      </c>
      <c r="E1375" s="17">
        <v>0.5</v>
      </c>
      <c r="F1375" s="2">
        <f t="shared" si="291"/>
        <v>87276.86595364532</v>
      </c>
      <c r="G1375" s="3">
        <f t="shared" si="292"/>
        <v>351.72576979319064</v>
      </c>
      <c r="H1375" s="2">
        <f t="shared" si="293"/>
        <v>87101.003068748731</v>
      </c>
      <c r="I1375" s="2">
        <f>SUM(H1375:H1446)</f>
        <v>2784297.1413924755</v>
      </c>
      <c r="J1375" s="4">
        <f t="shared" si="286"/>
        <v>31.901891881306526</v>
      </c>
      <c r="K1375" s="5">
        <f t="shared" si="294"/>
        <v>0.13899</v>
      </c>
      <c r="L1375" s="5">
        <f t="shared" si="287"/>
        <v>3.5187341772151899E-3</v>
      </c>
      <c r="M1375" s="8">
        <f t="shared" si="288"/>
        <v>99958.039476444566</v>
      </c>
      <c r="N1375" s="6">
        <f>((B1374+E1374)*D1374+(B1375+E1375)*D1375+(B1376+E1376)*D1376)/3/SUM(D1336:D1375)</f>
        <v>1.2282058661294577</v>
      </c>
      <c r="O1375" s="7">
        <f>O1336</f>
        <v>6.2054169569248495E-2</v>
      </c>
      <c r="P1375" s="8">
        <f>M1375*O1336</f>
        <v>6202.8131314809261</v>
      </c>
      <c r="Q1375" s="5">
        <f>N1375*O1336</f>
        <v>7.6215295082743079E-2</v>
      </c>
      <c r="R1375" s="8">
        <f t="shared" si="289"/>
        <v>80462.574417861135</v>
      </c>
      <c r="S1375" s="8">
        <f t="shared" si="290"/>
        <v>2222571.9541419735</v>
      </c>
      <c r="T1375" s="9">
        <f t="shared" si="295"/>
        <v>25.465762660662342</v>
      </c>
      <c r="U1375" s="10">
        <f t="shared" si="285"/>
        <v>6.4361292206441831</v>
      </c>
    </row>
    <row r="1376" spans="1:21" x14ac:dyDescent="0.3">
      <c r="A1376" s="17">
        <v>1933</v>
      </c>
      <c r="B1376" s="17">
        <v>40</v>
      </c>
      <c r="C1376" s="17">
        <v>4.7699999999999999E-3</v>
      </c>
      <c r="D1376" s="17">
        <v>4.7600000000000003E-3</v>
      </c>
      <c r="E1376" s="17">
        <v>0.5</v>
      </c>
      <c r="F1376" s="2">
        <f t="shared" si="291"/>
        <v>86925.140183852127</v>
      </c>
      <c r="G1376" s="3">
        <f t="shared" si="292"/>
        <v>413.76366727513613</v>
      </c>
      <c r="H1376" s="2">
        <f t="shared" si="293"/>
        <v>86718.258350214557</v>
      </c>
      <c r="I1376" s="2">
        <f>SUM(H1376:H1446)</f>
        <v>2697196.1383237266</v>
      </c>
      <c r="J1376" s="4">
        <f t="shared" si="286"/>
        <v>31.028953564170131</v>
      </c>
      <c r="K1376" s="5">
        <f t="shared" si="294"/>
        <v>0.14374999999999999</v>
      </c>
      <c r="L1376" s="5">
        <f t="shared" si="287"/>
        <v>3.5493827160493823E-3</v>
      </c>
      <c r="M1376" s="8">
        <f t="shared" si="288"/>
        <v>116573.41582360359</v>
      </c>
      <c r="N1376" s="6">
        <f>((B1375+E1375)*D1375+(B1376+E1376)*D1376+(B1377+E1377)*D1377)/3/SUM(D1336:D1376)</f>
        <v>1.1981913043478261</v>
      </c>
      <c r="O1376" s="7">
        <f>O1336</f>
        <v>6.2054169569248495E-2</v>
      </c>
      <c r="P1376" s="8">
        <f>M1376*O1336</f>
        <v>7233.8665127844124</v>
      </c>
      <c r="Q1376" s="5">
        <f>N1376*O1336</f>
        <v>7.4352766376399024E-2</v>
      </c>
      <c r="R1376" s="8">
        <f t="shared" si="289"/>
        <v>80270.515946532847</v>
      </c>
      <c r="S1376" s="8">
        <f t="shared" si="290"/>
        <v>2142109.3797241123</v>
      </c>
      <c r="T1376" s="9">
        <f t="shared" si="295"/>
        <v>24.643151281590303</v>
      </c>
      <c r="U1376" s="10">
        <f t="shared" si="285"/>
        <v>6.385802282579828</v>
      </c>
    </row>
    <row r="1377" spans="1:21" x14ac:dyDescent="0.3">
      <c r="A1377" s="17">
        <v>1933</v>
      </c>
      <c r="B1377" s="17">
        <v>41</v>
      </c>
      <c r="C1377" s="17">
        <v>3.9699999999999996E-3</v>
      </c>
      <c r="D1377" s="17">
        <v>3.9699999999999996E-3</v>
      </c>
      <c r="E1377" s="17">
        <v>0.5</v>
      </c>
      <c r="F1377" s="2">
        <f t="shared" si="291"/>
        <v>86511.376516576987</v>
      </c>
      <c r="G1377" s="3">
        <f t="shared" si="292"/>
        <v>343.4501647708106</v>
      </c>
      <c r="H1377" s="2">
        <f t="shared" si="293"/>
        <v>86339.651434191575</v>
      </c>
      <c r="I1377" s="2">
        <f>SUM(H1377:H1446)</f>
        <v>2610477.8799735121</v>
      </c>
      <c r="J1377" s="4">
        <f t="shared" si="286"/>
        <v>30.174966404254384</v>
      </c>
      <c r="K1377" s="5">
        <f t="shared" si="294"/>
        <v>0.14771999999999999</v>
      </c>
      <c r="L1377" s="5">
        <f t="shared" si="287"/>
        <v>3.5595180722891562E-3</v>
      </c>
      <c r="M1377" s="8">
        <f t="shared" si="288"/>
        <v>96487.827227109679</v>
      </c>
      <c r="N1377" s="6">
        <f>((B1376+E1376)*D1376+(B1377+E1377)*D1377+(B1378+E1378)*D1378)/3/SUM(D1336:D1377)</f>
        <v>1.3582227637873454</v>
      </c>
      <c r="O1377" s="7">
        <f>O1336</f>
        <v>6.2054169569248495E-2</v>
      </c>
      <c r="P1377" s="8">
        <f>M1377*O1336</f>
        <v>5987.4719921194155</v>
      </c>
      <c r="Q1377" s="5">
        <f>N1377*O1336</f>
        <v>8.428338569687327E-2</v>
      </c>
      <c r="R1377" s="8">
        <f t="shared" si="289"/>
        <v>79062.653291430019</v>
      </c>
      <c r="S1377" s="8">
        <f t="shared" si="290"/>
        <v>2061838.8637775793</v>
      </c>
      <c r="T1377" s="9">
        <f t="shared" si="295"/>
        <v>23.833152896168489</v>
      </c>
      <c r="U1377" s="10">
        <f t="shared" si="285"/>
        <v>6.3418135080858953</v>
      </c>
    </row>
    <row r="1378" spans="1:21" x14ac:dyDescent="0.3">
      <c r="A1378" s="17">
        <v>1933</v>
      </c>
      <c r="B1378" s="17">
        <v>42</v>
      </c>
      <c r="C1378" s="17">
        <v>5.7600000000000004E-3</v>
      </c>
      <c r="D1378" s="17">
        <v>5.7499999999999999E-3</v>
      </c>
      <c r="E1378" s="17">
        <v>0.5</v>
      </c>
      <c r="F1378" s="2">
        <f t="shared" si="291"/>
        <v>86167.926351806178</v>
      </c>
      <c r="G1378" s="3">
        <f t="shared" si="292"/>
        <v>495.4655765228855</v>
      </c>
      <c r="H1378" s="2">
        <f t="shared" si="293"/>
        <v>85920.19356354473</v>
      </c>
      <c r="I1378" s="2">
        <f>SUM(H1378:H1446)</f>
        <v>2524138.2285393202</v>
      </c>
      <c r="J1378" s="4">
        <f t="shared" si="286"/>
        <v>29.293245589243675</v>
      </c>
      <c r="K1378" s="5">
        <f t="shared" si="294"/>
        <v>0.15347</v>
      </c>
      <c r="L1378" s="5">
        <f t="shared" si="287"/>
        <v>3.6110588235294117E-3</v>
      </c>
      <c r="M1378" s="8">
        <f t="shared" si="288"/>
        <v>137207.83868001978</v>
      </c>
      <c r="N1378" s="6">
        <f>((B1377+E1377)*D1377+(B1378+E1378)*D1378+(B1379+E1379)*D1379)/3/SUM(D1336:D1378)</f>
        <v>1.4007080645511609</v>
      </c>
      <c r="O1378" s="7">
        <f>O1336</f>
        <v>6.2054169569248495E-2</v>
      </c>
      <c r="P1378" s="8">
        <f>M1378*O1336</f>
        <v>8514.3184876800406</v>
      </c>
      <c r="Q1378" s="5">
        <f>N1378*O1336</f>
        <v>8.6919775754671608E-2</v>
      </c>
      <c r="R1378" s="8">
        <f t="shared" si="289"/>
        <v>78452.029606203447</v>
      </c>
      <c r="S1378" s="8">
        <f t="shared" si="290"/>
        <v>1982776.2104861492</v>
      </c>
      <c r="T1378" s="9">
        <f t="shared" si="295"/>
        <v>23.010606085504204</v>
      </c>
      <c r="U1378" s="10">
        <f t="shared" si="285"/>
        <v>6.2826395037394711</v>
      </c>
    </row>
    <row r="1379" spans="1:21" x14ac:dyDescent="0.3">
      <c r="A1379" s="17">
        <v>1933</v>
      </c>
      <c r="B1379" s="17">
        <v>43</v>
      </c>
      <c r="C1379" s="17">
        <v>5.4299999999999999E-3</v>
      </c>
      <c r="D1379" s="17">
        <v>5.4200000000000003E-3</v>
      </c>
      <c r="E1379" s="17">
        <v>0.5</v>
      </c>
      <c r="F1379" s="2">
        <f t="shared" si="291"/>
        <v>85672.460775283296</v>
      </c>
      <c r="G1379" s="3">
        <f t="shared" si="292"/>
        <v>464.34473740203549</v>
      </c>
      <c r="H1379" s="2">
        <f t="shared" si="293"/>
        <v>85440.288406582273</v>
      </c>
      <c r="I1379" s="2">
        <f>SUM(H1379:H1446)</f>
        <v>2438218.0349757751</v>
      </c>
      <c r="J1379" s="4">
        <f t="shared" si="286"/>
        <v>28.459764233586792</v>
      </c>
      <c r="K1379" s="5">
        <f t="shared" si="294"/>
        <v>0.15889</v>
      </c>
      <c r="L1379" s="5">
        <f t="shared" si="287"/>
        <v>3.6526436781609195E-3</v>
      </c>
      <c r="M1379" s="8">
        <f t="shared" si="288"/>
        <v>127125.65974566394</v>
      </c>
      <c r="N1379" s="6">
        <f>((B1378+E1378)*D1378+(B1379+E1379)*D1379+(B1380+E1380)*D1380)/3/SUM(D1336:D1379)</f>
        <v>1.6047684981223906</v>
      </c>
      <c r="O1379" s="7">
        <f>O1336</f>
        <v>6.2054169569248495E-2</v>
      </c>
      <c r="P1379" s="8">
        <f>M1379*O1336</f>
        <v>7888.6772464600181</v>
      </c>
      <c r="Q1379" s="5">
        <f>N1379*O1336</f>
        <v>9.9582576501875061E-2</v>
      </c>
      <c r="R1379" s="8">
        <f t="shared" si="289"/>
        <v>76931.924349991517</v>
      </c>
      <c r="S1379" s="8">
        <f t="shared" si="290"/>
        <v>1904324.1808799456</v>
      </c>
      <c r="T1379" s="9">
        <f t="shared" si="295"/>
        <v>22.22796174694853</v>
      </c>
      <c r="U1379" s="10">
        <f t="shared" si="285"/>
        <v>6.2318024866382622</v>
      </c>
    </row>
    <row r="1380" spans="1:21" x14ac:dyDescent="0.3">
      <c r="A1380" s="17">
        <v>1933</v>
      </c>
      <c r="B1380" s="17">
        <v>44</v>
      </c>
      <c r="C1380" s="17">
        <v>6.4200000000000004E-3</v>
      </c>
      <c r="D1380" s="17">
        <v>6.4000000000000003E-3</v>
      </c>
      <c r="E1380" s="17">
        <v>0.5</v>
      </c>
      <c r="F1380" s="2">
        <f t="shared" si="291"/>
        <v>85208.116037881264</v>
      </c>
      <c r="G1380" s="3">
        <f t="shared" si="292"/>
        <v>545.33194264244014</v>
      </c>
      <c r="H1380" s="2">
        <f t="shared" si="293"/>
        <v>84935.45006656005</v>
      </c>
      <c r="I1380" s="2">
        <f>SUM(H1380:H1446)</f>
        <v>2352777.7465691925</v>
      </c>
      <c r="J1380" s="4">
        <f t="shared" si="286"/>
        <v>27.61213198896699</v>
      </c>
      <c r="K1380" s="5">
        <f t="shared" si="294"/>
        <v>0.16528999999999999</v>
      </c>
      <c r="L1380" s="5">
        <f t="shared" si="287"/>
        <v>3.7143820224719098E-3</v>
      </c>
      <c r="M1380" s="8">
        <f t="shared" si="288"/>
        <v>146816.33158441883</v>
      </c>
      <c r="N1380" s="6">
        <f>((B1379+E1379)*D1379+(B1380+E1380)*D1380+(B1381+E1381)*D1381)/3/SUM(D1336:D1380)</f>
        <v>1.677435618206385</v>
      </c>
      <c r="O1380" s="7">
        <f>O1336</f>
        <v>6.2054169569248495E-2</v>
      </c>
      <c r="P1380" s="8">
        <f>M1380*O1336</f>
        <v>9110.5655356745392</v>
      </c>
      <c r="Q1380" s="5">
        <f>N1380*O1336</f>
        <v>0.1040918742936762</v>
      </c>
      <c r="R1380" s="8">
        <f t="shared" si="289"/>
        <v>76094.359875154871</v>
      </c>
      <c r="S1380" s="8">
        <f t="shared" si="290"/>
        <v>1827392.256529954</v>
      </c>
      <c r="T1380" s="9">
        <f t="shared" si="295"/>
        <v>21.446222983237231</v>
      </c>
      <c r="U1380" s="10">
        <f t="shared" si="285"/>
        <v>6.165909005729759</v>
      </c>
    </row>
    <row r="1381" spans="1:21" x14ac:dyDescent="0.3">
      <c r="A1381" s="17">
        <v>1933</v>
      </c>
      <c r="B1381" s="17">
        <v>45</v>
      </c>
      <c r="C1381" s="17">
        <v>6.8599999999999998E-3</v>
      </c>
      <c r="D1381" s="17">
        <v>6.8399999999999997E-3</v>
      </c>
      <c r="E1381" s="17">
        <v>0.5</v>
      </c>
      <c r="F1381" s="2">
        <f t="shared" si="291"/>
        <v>84662.784095238821</v>
      </c>
      <c r="G1381" s="3">
        <f t="shared" si="292"/>
        <v>579.09344321143351</v>
      </c>
      <c r="H1381" s="2">
        <f t="shared" si="293"/>
        <v>84373.237373633106</v>
      </c>
      <c r="I1381" s="2">
        <f>SUM(H1381:H1446)</f>
        <v>2267842.2965026326</v>
      </c>
      <c r="J1381" s="4">
        <f t="shared" si="286"/>
        <v>26.786767299684975</v>
      </c>
      <c r="K1381" s="5">
        <f t="shared" si="294"/>
        <v>0.17213000000000001</v>
      </c>
      <c r="L1381" s="5">
        <f t="shared" si="287"/>
        <v>3.7830769230769233E-3</v>
      </c>
      <c r="M1381" s="8">
        <f t="shared" si="288"/>
        <v>153074.72065369328</v>
      </c>
      <c r="N1381" s="6">
        <f>((B1380+E1380)*D1380+(B1381+E1381)*D1381+(B1382+E1382)*D1382)/3/SUM(D1336:D1381)</f>
        <v>1.7764383508588468</v>
      </c>
      <c r="O1381" s="7">
        <f>O1336</f>
        <v>6.2054169569248495E-2</v>
      </c>
      <c r="P1381" s="8">
        <f>M1381*O1336</f>
        <v>9498.9246722096268</v>
      </c>
      <c r="Q1381" s="5">
        <f>N1381*O1336</f>
        <v>0.11023540665351103</v>
      </c>
      <c r="R1381" s="8">
        <f t="shared" si="289"/>
        <v>75072.31924107745</v>
      </c>
      <c r="S1381" s="8">
        <f t="shared" si="290"/>
        <v>1751297.8966547991</v>
      </c>
      <c r="T1381" s="9">
        <f t="shared" si="295"/>
        <v>20.685569407742719</v>
      </c>
      <c r="U1381" s="10">
        <f t="shared" si="285"/>
        <v>6.101197891942256</v>
      </c>
    </row>
    <row r="1382" spans="1:21" x14ac:dyDescent="0.3">
      <c r="A1382" s="17">
        <v>1933</v>
      </c>
      <c r="B1382" s="17">
        <v>46</v>
      </c>
      <c r="C1382" s="17">
        <v>6.9300000000000004E-3</v>
      </c>
      <c r="D1382" s="17">
        <v>6.9100000000000003E-3</v>
      </c>
      <c r="E1382" s="17">
        <v>0.5</v>
      </c>
      <c r="F1382" s="2">
        <f t="shared" si="291"/>
        <v>84083.690652027391</v>
      </c>
      <c r="G1382" s="3">
        <f t="shared" si="292"/>
        <v>581.0183024055093</v>
      </c>
      <c r="H1382" s="2">
        <f t="shared" si="293"/>
        <v>83793.181500824634</v>
      </c>
      <c r="I1382" s="2">
        <f>SUM(H1382:H1446)</f>
        <v>2183469.0591289997</v>
      </c>
      <c r="J1382" s="4">
        <f t="shared" si="286"/>
        <v>25.967807100250692</v>
      </c>
      <c r="K1382" s="5">
        <f t="shared" si="294"/>
        <v>0.17904</v>
      </c>
      <c r="L1382" s="5">
        <f t="shared" si="287"/>
        <v>3.8503225806451615E-3</v>
      </c>
      <c r="M1382" s="8">
        <f t="shared" si="288"/>
        <v>150901.20119446036</v>
      </c>
      <c r="N1382" s="6">
        <f>((B1381+E1381)*D1381+(B1382+E1382)*D1382+(B1383+E1383)*D1383)/3/SUM(D1336:D1382)</f>
        <v>1.8462075513851655</v>
      </c>
      <c r="O1382" s="7">
        <f>O1336</f>
        <v>6.2054169569248495E-2</v>
      </c>
      <c r="P1382" s="8">
        <f>M1382*O1336</f>
        <v>9364.0487271243273</v>
      </c>
      <c r="Q1382" s="5">
        <f>N1382*O1336</f>
        <v>0.11456487645368212</v>
      </c>
      <c r="R1382" s="8">
        <f t="shared" si="289"/>
        <v>74193.426014521698</v>
      </c>
      <c r="S1382" s="8">
        <f t="shared" si="290"/>
        <v>1676225.5774137217</v>
      </c>
      <c r="T1382" s="9">
        <f t="shared" si="295"/>
        <v>19.935204608829871</v>
      </c>
      <c r="U1382" s="10">
        <f t="shared" si="285"/>
        <v>6.0326024914208212</v>
      </c>
    </row>
    <row r="1383" spans="1:21" x14ac:dyDescent="0.3">
      <c r="A1383" s="17">
        <v>1933</v>
      </c>
      <c r="B1383" s="17">
        <v>47</v>
      </c>
      <c r="C1383" s="17">
        <v>7.5900000000000004E-3</v>
      </c>
      <c r="D1383" s="17">
        <v>7.5599999999999999E-3</v>
      </c>
      <c r="E1383" s="17">
        <v>0.5</v>
      </c>
      <c r="F1383" s="2">
        <f t="shared" si="291"/>
        <v>83502.672349621876</v>
      </c>
      <c r="G1383" s="3">
        <f t="shared" si="292"/>
        <v>631.28020296314139</v>
      </c>
      <c r="H1383" s="2">
        <f t="shared" si="293"/>
        <v>83187.032248140313</v>
      </c>
      <c r="I1383" s="2">
        <f>SUM(H1383:H1446)</f>
        <v>2099675.8776281746</v>
      </c>
      <c r="J1383" s="4">
        <f t="shared" si="286"/>
        <v>25.145014148013463</v>
      </c>
      <c r="K1383" s="5">
        <f t="shared" si="294"/>
        <v>0.18660000000000002</v>
      </c>
      <c r="L1383" s="5">
        <f t="shared" si="287"/>
        <v>3.9284210526315793E-3</v>
      </c>
      <c r="M1383" s="8">
        <f t="shared" si="288"/>
        <v>160695.65723874175</v>
      </c>
      <c r="N1383" s="6">
        <f>((B1382+E1382)*D1382+(B1383+E1383)*D1383+(B1384+E1384)*D1384)/3/SUM(D1336:D1383)</f>
        <v>2.0402554483744195</v>
      </c>
      <c r="O1383" s="7">
        <f>O1336</f>
        <v>6.2054169569248495E-2</v>
      </c>
      <c r="P1383" s="8">
        <f>M1383*O1336</f>
        <v>9971.8355633347146</v>
      </c>
      <c r="Q1383" s="5">
        <f>N1383*O1336</f>
        <v>0.12660635755800934</v>
      </c>
      <c r="R1383" s="8">
        <f t="shared" si="289"/>
        <v>72655.025099142615</v>
      </c>
      <c r="S1383" s="8">
        <f t="shared" si="290"/>
        <v>1602032.1513992001</v>
      </c>
      <c r="T1383" s="9">
        <f t="shared" si="295"/>
        <v>19.185399776088179</v>
      </c>
      <c r="U1383" s="10">
        <f t="shared" si="285"/>
        <v>5.9596143719252836</v>
      </c>
    </row>
    <row r="1384" spans="1:21" x14ac:dyDescent="0.3">
      <c r="A1384" s="17">
        <v>1933</v>
      </c>
      <c r="B1384" s="17">
        <v>48</v>
      </c>
      <c r="C1384" s="17">
        <v>9.5700000000000004E-3</v>
      </c>
      <c r="D1384" s="17">
        <v>9.5200000000000007E-3</v>
      </c>
      <c r="E1384" s="17">
        <v>0.5</v>
      </c>
      <c r="F1384" s="2">
        <f t="shared" si="291"/>
        <v>82871.392146658734</v>
      </c>
      <c r="G1384" s="3">
        <f t="shared" si="292"/>
        <v>788.93565323619123</v>
      </c>
      <c r="H1384" s="2">
        <f t="shared" si="293"/>
        <v>82476.924320040634</v>
      </c>
      <c r="I1384" s="2">
        <f>SUM(H1384:H1446)</f>
        <v>2016488.8453800343</v>
      </c>
      <c r="J1384" s="4">
        <f t="shared" si="286"/>
        <v>24.332749736017757</v>
      </c>
      <c r="K1384" s="5">
        <f t="shared" si="294"/>
        <v>0.19612000000000002</v>
      </c>
      <c r="L1384" s="5">
        <f t="shared" si="287"/>
        <v>4.0437113402061863E-3</v>
      </c>
      <c r="M1384" s="8">
        <f t="shared" si="288"/>
        <v>195101.87223105889</v>
      </c>
      <c r="N1384" s="6">
        <f>((B1383+E1383)*D1383+(B1384+E1384)*D1384+(B1385+E1385)*D1385)/3/SUM(D1336:D1384)</f>
        <v>2.2280066625875312</v>
      </c>
      <c r="O1384" s="7">
        <f>O1336</f>
        <v>6.2054169569248495E-2</v>
      </c>
      <c r="P1384" s="8">
        <f>M1384*O1336</f>
        <v>12106.884662703982</v>
      </c>
      <c r="Q1384" s="5">
        <f>N1384*O1336</f>
        <v>0.13825710324162208</v>
      </c>
      <c r="R1384" s="8">
        <f t="shared" si="289"/>
        <v>71073.903679273324</v>
      </c>
      <c r="S1384" s="8">
        <f t="shared" si="290"/>
        <v>1529377.1263000574</v>
      </c>
      <c r="T1384" s="9">
        <f t="shared" si="295"/>
        <v>18.454826046526357</v>
      </c>
      <c r="U1384" s="10">
        <f t="shared" si="285"/>
        <v>5.8779236894914</v>
      </c>
    </row>
    <row r="1385" spans="1:21" x14ac:dyDescent="0.3">
      <c r="A1385" s="17">
        <v>1933</v>
      </c>
      <c r="B1385" s="17">
        <v>49</v>
      </c>
      <c r="C1385" s="17">
        <v>9.9500000000000005E-3</v>
      </c>
      <c r="D1385" s="17">
        <v>9.9000000000000008E-3</v>
      </c>
      <c r="E1385" s="17">
        <v>0.5</v>
      </c>
      <c r="F1385" s="2">
        <f t="shared" si="291"/>
        <v>82082.456493422549</v>
      </c>
      <c r="G1385" s="3">
        <f t="shared" si="292"/>
        <v>812.61631928488328</v>
      </c>
      <c r="H1385" s="2">
        <f t="shared" si="293"/>
        <v>81676.148333780104</v>
      </c>
      <c r="I1385" s="2">
        <f>SUM(H1385:H1446)</f>
        <v>1934011.9210599936</v>
      </c>
      <c r="J1385" s="4">
        <f t="shared" si="286"/>
        <v>23.561818245716978</v>
      </c>
      <c r="K1385" s="5">
        <f t="shared" si="294"/>
        <v>0.20602000000000001</v>
      </c>
      <c r="L1385" s="5">
        <f t="shared" si="287"/>
        <v>4.1620202020202024E-3</v>
      </c>
      <c r="M1385" s="8">
        <f t="shared" si="288"/>
        <v>195245.64510533793</v>
      </c>
      <c r="N1385" s="6">
        <f>((B1384+E1384)*D1384+(B1385+E1385)*D1385+(B1386+E1386)*D1386)/3/SUM(D1336:D1385)</f>
        <v>2.404394395366146</v>
      </c>
      <c r="O1385" s="7">
        <f>O1336</f>
        <v>6.2054169569248495E-2</v>
      </c>
      <c r="P1385" s="8">
        <f>M1385*O1336</f>
        <v>12115.806369023952</v>
      </c>
      <c r="Q1385" s="5">
        <f>N1385*O1336</f>
        <v>0.14920269752140153</v>
      </c>
      <c r="R1385" s="8">
        <f t="shared" si="289"/>
        <v>69489.846679221984</v>
      </c>
      <c r="S1385" s="8">
        <f t="shared" si="290"/>
        <v>1458303.2226207841</v>
      </c>
      <c r="T1385" s="9">
        <f t="shared" si="295"/>
        <v>17.766320416319914</v>
      </c>
      <c r="U1385" s="10">
        <f t="shared" si="285"/>
        <v>5.795497829397064</v>
      </c>
    </row>
    <row r="1386" spans="1:21" x14ac:dyDescent="0.3">
      <c r="A1386" s="17">
        <v>1933</v>
      </c>
      <c r="B1386" s="17">
        <v>50</v>
      </c>
      <c r="C1386" s="17">
        <v>1.064E-2</v>
      </c>
      <c r="D1386" s="17">
        <v>1.0580000000000001E-2</v>
      </c>
      <c r="E1386" s="17">
        <v>0.5</v>
      </c>
      <c r="F1386" s="2">
        <f t="shared" si="291"/>
        <v>81269.840174137673</v>
      </c>
      <c r="G1386" s="3">
        <f t="shared" si="292"/>
        <v>859.83490904237669</v>
      </c>
      <c r="H1386" s="2">
        <f t="shared" si="293"/>
        <v>80839.922719616487</v>
      </c>
      <c r="I1386" s="2">
        <f>SUM(H1386:H1446)</f>
        <v>1852335.7727262133</v>
      </c>
      <c r="J1386" s="4">
        <f t="shared" si="286"/>
        <v>22.792413135761009</v>
      </c>
      <c r="K1386" s="5">
        <f t="shared" si="294"/>
        <v>0.21660000000000001</v>
      </c>
      <c r="L1386" s="5">
        <f t="shared" si="287"/>
        <v>4.2891089108910898E-3</v>
      </c>
      <c r="M1386" s="8">
        <f t="shared" si="288"/>
        <v>200469.35783305639</v>
      </c>
      <c r="N1386" s="6">
        <f>((B1385+E1385)*D1385+(B1386+E1386)*D1386+(B1387+E1387)*D1387)/3/SUM(D1336:D1386)</f>
        <v>2.2492690058479532</v>
      </c>
      <c r="O1386" s="7">
        <f>O1336</f>
        <v>6.2054169569248495E-2</v>
      </c>
      <c r="P1386" s="8">
        <f>M1386*O1336</f>
        <v>12439.959524410835</v>
      </c>
      <c r="Q1386" s="5">
        <f>N1386*O1336</f>
        <v>0.13957652029574388</v>
      </c>
      <c r="R1386" s="8">
        <f t="shared" si="289"/>
        <v>69556.567605435572</v>
      </c>
      <c r="S1386" s="8">
        <f t="shared" si="290"/>
        <v>1388813.375941562</v>
      </c>
      <c r="T1386" s="9">
        <f t="shared" si="295"/>
        <v>17.088914817178651</v>
      </c>
      <c r="U1386" s="10">
        <f t="shared" si="285"/>
        <v>5.7034983185823585</v>
      </c>
    </row>
    <row r="1387" spans="1:21" x14ac:dyDescent="0.3">
      <c r="A1387" s="17">
        <v>1933</v>
      </c>
      <c r="B1387" s="17">
        <v>51</v>
      </c>
      <c r="C1387" s="17">
        <v>8.5299999999999994E-3</v>
      </c>
      <c r="D1387" s="17">
        <v>8.4899999999999993E-3</v>
      </c>
      <c r="E1387" s="17">
        <v>0.5</v>
      </c>
      <c r="F1387" s="2">
        <f t="shared" si="291"/>
        <v>80410.0052650953</v>
      </c>
      <c r="G1387" s="3">
        <f t="shared" si="292"/>
        <v>682.6809447006591</v>
      </c>
      <c r="H1387" s="2">
        <f t="shared" si="293"/>
        <v>80068.664792744967</v>
      </c>
      <c r="I1387" s="2">
        <f>SUM(H1387:H1446)</f>
        <v>1771495.8500065969</v>
      </c>
      <c r="J1387" s="4">
        <f t="shared" si="286"/>
        <v>22.030788882133987</v>
      </c>
      <c r="K1387" s="5">
        <f t="shared" si="294"/>
        <v>0.22509000000000001</v>
      </c>
      <c r="L1387" s="5">
        <f t="shared" si="287"/>
        <v>4.370679611650486E-3</v>
      </c>
      <c r="M1387" s="8">
        <f t="shared" si="288"/>
        <v>156195.60465628831</v>
      </c>
      <c r="N1387" s="6">
        <f>((B1386+E1386)*D1386+(B1387+E1387)*D1387+(B1388+E1388)*D1388)/3/SUM(D1336:D1387)</f>
        <v>2.3802330919484054</v>
      </c>
      <c r="O1387" s="7">
        <f>O1336</f>
        <v>6.2054169569248495E-2</v>
      </c>
      <c r="P1387" s="8">
        <f>M1387*O1336</f>
        <v>9692.5885373126148</v>
      </c>
      <c r="Q1387" s="5">
        <f>N1387*O1336</f>
        <v>0.14770338790210299</v>
      </c>
      <c r="R1387" s="8">
        <f t="shared" si="289"/>
        <v>68242.251738058694</v>
      </c>
      <c r="S1387" s="8">
        <f t="shared" si="290"/>
        <v>1319256.8083361264</v>
      </c>
      <c r="T1387" s="9">
        <f t="shared" si="295"/>
        <v>16.406625070932495</v>
      </c>
      <c r="U1387" s="10">
        <f t="shared" si="285"/>
        <v>5.6241638112014911</v>
      </c>
    </row>
    <row r="1388" spans="1:21" x14ac:dyDescent="0.3">
      <c r="A1388" s="17">
        <v>1933</v>
      </c>
      <c r="B1388" s="17">
        <v>52</v>
      </c>
      <c r="C1388" s="17">
        <v>1.2189999999999999E-2</v>
      </c>
      <c r="D1388" s="17">
        <v>1.2109999999999999E-2</v>
      </c>
      <c r="E1388" s="17">
        <v>0.5</v>
      </c>
      <c r="F1388" s="2">
        <f t="shared" si="291"/>
        <v>79727.324320394648</v>
      </c>
      <c r="G1388" s="3">
        <f t="shared" si="292"/>
        <v>965.49789751997912</v>
      </c>
      <c r="H1388" s="2">
        <f t="shared" si="293"/>
        <v>79244.575371634652</v>
      </c>
      <c r="I1388" s="2">
        <f>SUM(H1388:H1446)</f>
        <v>1691427.185213852</v>
      </c>
      <c r="J1388" s="4">
        <f t="shared" si="286"/>
        <v>21.215150509963575</v>
      </c>
      <c r="K1388" s="5">
        <f t="shared" si="294"/>
        <v>0.23720000000000002</v>
      </c>
      <c r="L1388" s="5">
        <f t="shared" si="287"/>
        <v>4.5180952380952386E-3</v>
      </c>
      <c r="M1388" s="8">
        <f t="shared" si="288"/>
        <v>213695.78254552654</v>
      </c>
      <c r="N1388" s="6">
        <f>((B1387+E1387)*D1387+(B1388+E1388)*D1388+(B1389+E1389)*D1389)/3/SUM(D1336:D1388)</f>
        <v>2.5769814502529509</v>
      </c>
      <c r="O1388" s="7">
        <f>O1336</f>
        <v>6.2054169569248495E-2</v>
      </c>
      <c r="P1388" s="8">
        <f>M1388*O1336</f>
        <v>13260.714326313357</v>
      </c>
      <c r="Q1388" s="5">
        <f>N1388*O1336</f>
        <v>0.15991244389080453</v>
      </c>
      <c r="R1388" s="8">
        <f t="shared" si="289"/>
        <v>66572.381658867496</v>
      </c>
      <c r="S1388" s="8">
        <f t="shared" si="290"/>
        <v>1251014.5565980677</v>
      </c>
      <c r="T1388" s="9">
        <f t="shared" si="295"/>
        <v>15.691164444083219</v>
      </c>
      <c r="U1388" s="10">
        <f t="shared" si="285"/>
        <v>5.5239860658803561</v>
      </c>
    </row>
    <row r="1389" spans="1:21" x14ac:dyDescent="0.3">
      <c r="A1389" s="17">
        <v>1933</v>
      </c>
      <c r="B1389" s="17">
        <v>53</v>
      </c>
      <c r="C1389" s="17">
        <v>1.4319999999999999E-2</v>
      </c>
      <c r="D1389" s="17">
        <v>1.422E-2</v>
      </c>
      <c r="E1389" s="17">
        <v>0.5</v>
      </c>
      <c r="F1389" s="2">
        <f t="shared" si="291"/>
        <v>78761.82642287467</v>
      </c>
      <c r="G1389" s="3">
        <f t="shared" si="292"/>
        <v>1119.9931717332779</v>
      </c>
      <c r="H1389" s="2">
        <f t="shared" si="293"/>
        <v>78201.82983700803</v>
      </c>
      <c r="I1389" s="2">
        <f>SUM(H1389:H1446)</f>
        <v>1612182.6098422175</v>
      </c>
      <c r="J1389" s="4">
        <f t="shared" si="286"/>
        <v>20.469086143157213</v>
      </c>
      <c r="K1389" s="5">
        <f t="shared" si="294"/>
        <v>0.25142000000000003</v>
      </c>
      <c r="L1389" s="5">
        <f t="shared" si="287"/>
        <v>4.6994392523364492E-3</v>
      </c>
      <c r="M1389" s="8">
        <f t="shared" si="288"/>
        <v>238324.85358257242</v>
      </c>
      <c r="N1389" s="6">
        <f>((B1388+E1388)*D1388+(B1389+E1389)*D1389+(B1390+E1390)*D1390)/3/SUM(D1336:D1389)</f>
        <v>2.7771458117890382</v>
      </c>
      <c r="O1389" s="7">
        <f>O1336</f>
        <v>6.2054169569248495E-2</v>
      </c>
      <c r="P1389" s="8">
        <f>M1389*O1336</f>
        <v>14789.050876779269</v>
      </c>
      <c r="Q1389" s="5">
        <f>N1389*O1336</f>
        <v>0.17233347712328523</v>
      </c>
      <c r="R1389" s="8">
        <f t="shared" si="289"/>
        <v>64725.036583792964</v>
      </c>
      <c r="S1389" s="8">
        <f t="shared" si="290"/>
        <v>1184442.1749392003</v>
      </c>
      <c r="T1389" s="9">
        <f t="shared" si="295"/>
        <v>15.038277154466858</v>
      </c>
      <c r="U1389" s="10">
        <f t="shared" si="285"/>
        <v>5.4308089886903552</v>
      </c>
    </row>
    <row r="1390" spans="1:21" x14ac:dyDescent="0.3">
      <c r="A1390" s="17">
        <v>1933</v>
      </c>
      <c r="B1390" s="17">
        <v>54</v>
      </c>
      <c r="C1390" s="17">
        <v>1.289E-2</v>
      </c>
      <c r="D1390" s="17">
        <v>1.281E-2</v>
      </c>
      <c r="E1390" s="17">
        <v>0.5</v>
      </c>
      <c r="F1390" s="2">
        <f t="shared" si="291"/>
        <v>77641.83325114139</v>
      </c>
      <c r="G1390" s="3">
        <f t="shared" si="292"/>
        <v>994.59188394712123</v>
      </c>
      <c r="H1390" s="2">
        <f t="shared" si="293"/>
        <v>77144.537309167834</v>
      </c>
      <c r="I1390" s="2">
        <f>SUM(H1390:H1446)</f>
        <v>1533980.7800052094</v>
      </c>
      <c r="J1390" s="4">
        <f t="shared" si="286"/>
        <v>19.757142712529379</v>
      </c>
      <c r="K1390" s="5">
        <f t="shared" si="294"/>
        <v>0.26423000000000002</v>
      </c>
      <c r="L1390" s="5">
        <f t="shared" si="287"/>
        <v>4.8482568807339454E-3</v>
      </c>
      <c r="M1390" s="8">
        <f t="shared" si="288"/>
        <v>205144.22160662341</v>
      </c>
      <c r="N1390" s="6">
        <f>((B1389+E1389)*D1389+(B1390+E1390)*D1390+(B1391+E1391)*D1391)/3/SUM(D1336:D1390)</f>
        <v>2.8192673049994319</v>
      </c>
      <c r="O1390" s="7">
        <f>O1336</f>
        <v>6.2054169569248495E-2</v>
      </c>
      <c r="P1390" s="8">
        <f>M1390*O1336</f>
        <v>12730.054313728901</v>
      </c>
      <c r="Q1390" s="5">
        <f>N1390*O1336</f>
        <v>0.17494729140547297</v>
      </c>
      <c r="R1390" s="8">
        <f t="shared" si="289"/>
        <v>63648.309460200471</v>
      </c>
      <c r="S1390" s="8">
        <f t="shared" si="290"/>
        <v>1119717.1383554074</v>
      </c>
      <c r="T1390" s="9">
        <f t="shared" si="295"/>
        <v>14.421570066919392</v>
      </c>
      <c r="U1390" s="10">
        <f t="shared" si="285"/>
        <v>5.3355726456099877</v>
      </c>
    </row>
    <row r="1391" spans="1:21" x14ac:dyDescent="0.3">
      <c r="A1391" s="17">
        <v>1933</v>
      </c>
      <c r="B1391" s="17">
        <v>55</v>
      </c>
      <c r="C1391" s="17">
        <v>1.4080000000000001E-2</v>
      </c>
      <c r="D1391" s="17">
        <v>1.3979999999999999E-2</v>
      </c>
      <c r="E1391" s="17">
        <v>0.5</v>
      </c>
      <c r="F1391" s="2">
        <f t="shared" si="291"/>
        <v>76647.241367194263</v>
      </c>
      <c r="G1391" s="3">
        <f t="shared" si="292"/>
        <v>1071.5284343133758</v>
      </c>
      <c r="H1391" s="2">
        <f t="shared" si="293"/>
        <v>76111.477150037579</v>
      </c>
      <c r="I1391" s="2">
        <f>SUM(H1391:H1446)</f>
        <v>1456836.2426960415</v>
      </c>
      <c r="J1391" s="4">
        <f t="shared" si="286"/>
        <v>19.007027737851253</v>
      </c>
      <c r="K1391" s="5">
        <f t="shared" si="294"/>
        <v>0.27821000000000001</v>
      </c>
      <c r="L1391" s="5">
        <f t="shared" si="287"/>
        <v>5.0127927927927926E-3</v>
      </c>
      <c r="M1391" s="8">
        <f t="shared" si="288"/>
        <v>213758.77252576241</v>
      </c>
      <c r="N1391" s="6">
        <f>((B1390+E1390)*D1390+(B1391+E1391)*D1391+(B1392+E1392)*D1392)/3/SUM(D1336:D1391)</f>
        <v>2.8857637516025068</v>
      </c>
      <c r="O1391" s="7">
        <f>O1336</f>
        <v>6.2054169569248495E-2</v>
      </c>
      <c r="P1391" s="8">
        <f>M1391*O1336</f>
        <v>13264.623117228077</v>
      </c>
      <c r="Q1391" s="5">
        <f>N1391*O1336</f>
        <v>0.17907367317873266</v>
      </c>
      <c r="R1391" s="8">
        <f t="shared" si="289"/>
        <v>62481.915365721172</v>
      </c>
      <c r="S1391" s="8">
        <f t="shared" si="290"/>
        <v>1056068.828895207</v>
      </c>
      <c r="T1391" s="9">
        <f t="shared" si="295"/>
        <v>13.778301867850582</v>
      </c>
      <c r="U1391" s="10">
        <f t="shared" si="285"/>
        <v>5.2287258700006713</v>
      </c>
    </row>
    <row r="1392" spans="1:21" x14ac:dyDescent="0.3">
      <c r="A1392" s="17">
        <v>1933</v>
      </c>
      <c r="B1392" s="17">
        <v>56</v>
      </c>
      <c r="C1392" s="17">
        <v>1.668E-2</v>
      </c>
      <c r="D1392" s="17">
        <v>1.6539999999999999E-2</v>
      </c>
      <c r="E1392" s="17">
        <v>0.5</v>
      </c>
      <c r="F1392" s="2">
        <f t="shared" si="291"/>
        <v>75575.712932880881</v>
      </c>
      <c r="G1392" s="3">
        <f t="shared" si="292"/>
        <v>1250.0222919098496</v>
      </c>
      <c r="H1392" s="2">
        <f t="shared" si="293"/>
        <v>74950.701786925958</v>
      </c>
      <c r="I1392" s="2">
        <f>SUM(H1392:H1446)</f>
        <v>1380724.7655460041</v>
      </c>
      <c r="J1392" s="4">
        <f t="shared" si="286"/>
        <v>18.269424289417312</v>
      </c>
      <c r="K1392" s="5">
        <f t="shared" si="294"/>
        <v>0.29475000000000001</v>
      </c>
      <c r="L1392" s="5">
        <f t="shared" si="287"/>
        <v>5.2168141592920355E-3</v>
      </c>
      <c r="M1392" s="8">
        <f t="shared" si="288"/>
        <v>239614.11193522139</v>
      </c>
      <c r="N1392" s="6">
        <f>((B1391+E1391)*D1391+(B1392+E1392)*D1392+(B1393+E1393)*D1393)/3/SUM(D1336:D1392)</f>
        <v>3.0592592592592589</v>
      </c>
      <c r="O1392" s="7">
        <f>O1336</f>
        <v>6.2054169569248495E-2</v>
      </c>
      <c r="P1392" s="8">
        <f>M1392*O1336</f>
        <v>14869.054733213117</v>
      </c>
      <c r="Q1392" s="5">
        <f>N1392*O1336</f>
        <v>0.18983979283036759</v>
      </c>
      <c r="R1392" s="8">
        <f t="shared" si="289"/>
        <v>60722.076087205278</v>
      </c>
      <c r="S1392" s="8">
        <f t="shared" si="290"/>
        <v>993586.91352948593</v>
      </c>
      <c r="T1392" s="9">
        <f t="shared" si="295"/>
        <v>13.146907584079225</v>
      </c>
      <c r="U1392" s="10">
        <f t="shared" si="285"/>
        <v>5.1225167053380876</v>
      </c>
    </row>
    <row r="1393" spans="1:21" x14ac:dyDescent="0.3">
      <c r="A1393" s="17">
        <v>1933</v>
      </c>
      <c r="B1393" s="17">
        <v>57</v>
      </c>
      <c r="C1393" s="17">
        <v>1.745E-2</v>
      </c>
      <c r="D1393" s="17">
        <v>1.7299999999999999E-2</v>
      </c>
      <c r="E1393" s="17">
        <v>0.5</v>
      </c>
      <c r="F1393" s="2">
        <f t="shared" si="291"/>
        <v>74325.690640971035</v>
      </c>
      <c r="G1393" s="3">
        <f t="shared" si="292"/>
        <v>1285.8344480887988</v>
      </c>
      <c r="H1393" s="2">
        <f t="shared" si="293"/>
        <v>73682.773416926633</v>
      </c>
      <c r="I1393" s="2">
        <f>SUM(H1393:H1446)</f>
        <v>1305774.0637590783</v>
      </c>
      <c r="J1393" s="4">
        <f t="shared" si="286"/>
        <v>17.568273533664119</v>
      </c>
      <c r="K1393" s="5">
        <f t="shared" si="294"/>
        <v>0.31204999999999999</v>
      </c>
      <c r="L1393" s="5">
        <f t="shared" si="287"/>
        <v>5.4269565217391303E-3</v>
      </c>
      <c r="M1393" s="8">
        <f t="shared" si="288"/>
        <v>236934.72445154921</v>
      </c>
      <c r="N1393" s="6">
        <f>((B1392+E1392)*D1392+(B1393+E1393)*D1393+(B1394+E1394)*D1394)/3/SUM(D1336:D1393)</f>
        <v>3.3718848475137526</v>
      </c>
      <c r="O1393" s="7">
        <f>O1336</f>
        <v>6.2054169569248495E-2</v>
      </c>
      <c r="P1393" s="8">
        <f>M1393*O1336</f>
        <v>14702.787567959602</v>
      </c>
      <c r="Q1393" s="5">
        <f>N1393*O1336</f>
        <v>0.20923951409559802</v>
      </c>
      <c r="R1393" s="8">
        <f t="shared" si="289"/>
        <v>58265.425709952855</v>
      </c>
      <c r="S1393" s="8">
        <f t="shared" si="290"/>
        <v>932864.83744228061</v>
      </c>
      <c r="T1393" s="9">
        <f t="shared" si="295"/>
        <v>12.551041630389525</v>
      </c>
      <c r="U1393" s="10">
        <f t="shared" si="285"/>
        <v>5.0172319032745936</v>
      </c>
    </row>
    <row r="1394" spans="1:21" x14ac:dyDescent="0.3">
      <c r="A1394" s="17">
        <v>1933</v>
      </c>
      <c r="B1394" s="17">
        <v>58</v>
      </c>
      <c r="C1394" s="17">
        <v>2.12E-2</v>
      </c>
      <c r="D1394" s="17">
        <v>2.0979999999999999E-2</v>
      </c>
      <c r="E1394" s="17">
        <v>0.5</v>
      </c>
      <c r="F1394" s="2">
        <f t="shared" si="291"/>
        <v>73039.856192882231</v>
      </c>
      <c r="G1394" s="3">
        <f t="shared" si="292"/>
        <v>1532.3761829266691</v>
      </c>
      <c r="H1394" s="2">
        <f t="shared" si="293"/>
        <v>72273.668101418894</v>
      </c>
      <c r="I1394" s="2">
        <f>SUM(H1394:H1446)</f>
        <v>1232091.2903421517</v>
      </c>
      <c r="J1394" s="4">
        <f t="shared" si="286"/>
        <v>16.86875295986987</v>
      </c>
      <c r="K1394" s="5">
        <f t="shared" si="294"/>
        <v>0.33302999999999999</v>
      </c>
      <c r="L1394" s="5">
        <f t="shared" si="287"/>
        <v>5.692820512820513E-3</v>
      </c>
      <c r="M1394" s="8">
        <f t="shared" si="288"/>
        <v>269176.97114737454</v>
      </c>
      <c r="N1394" s="6">
        <f>((B1393+E1393)*D1393+(B1394+E1394)*D1394+(B1395+E1395)*D1395)/3/SUM(D1336:D1394)</f>
        <v>3.3770731365542641</v>
      </c>
      <c r="O1394" s="7">
        <f>O1336</f>
        <v>6.2054169569248495E-2</v>
      </c>
      <c r="P1394" s="8">
        <f>M1394*O1336</f>
        <v>16703.55341171589</v>
      </c>
      <c r="Q1394" s="5">
        <f>N1394*O1336</f>
        <v>0.20956146906349218</v>
      </c>
      <c r="R1394" s="8">
        <f t="shared" si="289"/>
        <v>57127.892039478298</v>
      </c>
      <c r="S1394" s="8">
        <f t="shared" si="290"/>
        <v>874599.41173232778</v>
      </c>
      <c r="T1394" s="9">
        <f t="shared" si="295"/>
        <v>11.974276200964891</v>
      </c>
      <c r="U1394" s="10">
        <f t="shared" si="285"/>
        <v>4.8944767589049789</v>
      </c>
    </row>
    <row r="1395" spans="1:21" x14ac:dyDescent="0.3">
      <c r="A1395" s="17">
        <v>1933</v>
      </c>
      <c r="B1395" s="17">
        <v>59</v>
      </c>
      <c r="C1395" s="17">
        <v>1.9550000000000001E-2</v>
      </c>
      <c r="D1395" s="17">
        <v>1.9359999999999999E-2</v>
      </c>
      <c r="E1395" s="17">
        <v>0.5</v>
      </c>
      <c r="F1395" s="2">
        <f t="shared" si="291"/>
        <v>71507.480009955558</v>
      </c>
      <c r="G1395" s="3">
        <f t="shared" si="292"/>
        <v>1384.3848129927394</v>
      </c>
      <c r="H1395" s="2">
        <f t="shared" si="293"/>
        <v>70815.28760345919</v>
      </c>
      <c r="I1395" s="2">
        <f>SUM(H1395:H1446)</f>
        <v>1159817.6222407324</v>
      </c>
      <c r="J1395" s="4">
        <f t="shared" si="286"/>
        <v>16.219528671395746</v>
      </c>
      <c r="K1395" s="5">
        <f t="shared" si="294"/>
        <v>0.35238999999999998</v>
      </c>
      <c r="L1395" s="5">
        <f t="shared" si="287"/>
        <v>5.9225210084033614E-3</v>
      </c>
      <c r="M1395" s="8">
        <f t="shared" si="288"/>
        <v>233749.2447943131</v>
      </c>
      <c r="N1395" s="6">
        <f>((B1394+E1394)*D1394+(B1395+E1395)*D1395+(B1396+E1396)*D1396)/3/SUM(D1336:D1395)</f>
        <v>3.644092246280163</v>
      </c>
      <c r="O1395" s="7">
        <f>O1336</f>
        <v>6.2054169569248495E-2</v>
      </c>
      <c r="P1395" s="8">
        <f>M1395*O1336</f>
        <v>14505.115273150081</v>
      </c>
      <c r="Q1395" s="5">
        <f>N1395*O1336</f>
        <v>0.22613111817665288</v>
      </c>
      <c r="R1395" s="8">
        <f t="shared" si="289"/>
        <v>54801.747433687699</v>
      </c>
      <c r="S1395" s="8">
        <f t="shared" si="290"/>
        <v>817471.51969284948</v>
      </c>
      <c r="T1395" s="9">
        <f t="shared" si="295"/>
        <v>11.43197214583758</v>
      </c>
      <c r="U1395" s="10">
        <f t="shared" si="285"/>
        <v>4.7875565255581662</v>
      </c>
    </row>
    <row r="1396" spans="1:21" x14ac:dyDescent="0.3">
      <c r="A1396" s="17">
        <v>1933</v>
      </c>
      <c r="B1396" s="17">
        <v>60</v>
      </c>
      <c r="C1396" s="17">
        <v>2.4649999999999998E-2</v>
      </c>
      <c r="D1396" s="17">
        <v>2.435E-2</v>
      </c>
      <c r="E1396" s="17">
        <v>0.5</v>
      </c>
      <c r="F1396" s="2">
        <f t="shared" si="291"/>
        <v>70123.095196962822</v>
      </c>
      <c r="G1396" s="3">
        <f t="shared" si="292"/>
        <v>1707.4973680460448</v>
      </c>
      <c r="H1396" s="2">
        <f t="shared" si="293"/>
        <v>69269.346512939796</v>
      </c>
      <c r="I1396" s="2">
        <f>SUM(H1396:H1446)</f>
        <v>1089002.3346372731</v>
      </c>
      <c r="J1396" s="4">
        <f t="shared" si="286"/>
        <v>15.529866894472736</v>
      </c>
      <c r="K1396" s="5">
        <f t="shared" si="294"/>
        <v>0.37673999999999996</v>
      </c>
      <c r="L1396" s="5">
        <f t="shared" si="287"/>
        <v>6.2271074380165284E-3</v>
      </c>
      <c r="M1396" s="8">
        <f t="shared" si="288"/>
        <v>274203.93578273006</v>
      </c>
      <c r="N1396" s="6">
        <f>((B1395+E1395)*D1395+(B1396+E1396)*D1396+(B1397+E1397)*D1397)/3/SUM(D1336:D1396)</f>
        <v>3.4707800251278513</v>
      </c>
      <c r="O1396" s="7">
        <f>O1336</f>
        <v>6.2054169569248495E-2</v>
      </c>
      <c r="P1396" s="8">
        <f>M1396*O1336</f>
        <v>17015.497527616855</v>
      </c>
      <c r="Q1396" s="5">
        <f>N1396*O1336</f>
        <v>0.21537637221684425</v>
      </c>
      <c r="R1396" s="8">
        <f t="shared" si="289"/>
        <v>54350.365955151312</v>
      </c>
      <c r="S1396" s="8">
        <f t="shared" si="290"/>
        <v>762669.77225916181</v>
      </c>
      <c r="T1396" s="9">
        <f t="shared" si="295"/>
        <v>10.876156708670136</v>
      </c>
      <c r="U1396" s="10">
        <f t="shared" si="285"/>
        <v>4.6537101858026002</v>
      </c>
    </row>
    <row r="1397" spans="1:21" x14ac:dyDescent="0.3">
      <c r="A1397" s="17">
        <v>1933</v>
      </c>
      <c r="B1397" s="17">
        <v>61</v>
      </c>
      <c r="C1397" s="17">
        <v>2.1319999999999999E-2</v>
      </c>
      <c r="D1397" s="17">
        <v>2.1100000000000001E-2</v>
      </c>
      <c r="E1397" s="17">
        <v>0.5</v>
      </c>
      <c r="F1397" s="2">
        <f t="shared" si="291"/>
        <v>68415.597828916783</v>
      </c>
      <c r="G1397" s="3">
        <f t="shared" si="292"/>
        <v>1443.5691141901441</v>
      </c>
      <c r="H1397" s="2">
        <f t="shared" si="293"/>
        <v>67693.813271821709</v>
      </c>
      <c r="I1397" s="2">
        <f>SUM(H1397:H1446)</f>
        <v>1019732.9881243333</v>
      </c>
      <c r="J1397" s="4">
        <f t="shared" si="286"/>
        <v>14.904978111487456</v>
      </c>
      <c r="K1397" s="5">
        <f t="shared" si="294"/>
        <v>0.39783999999999997</v>
      </c>
      <c r="L1397" s="5">
        <f t="shared" si="287"/>
        <v>6.4689430894308937E-3</v>
      </c>
      <c r="M1397" s="8">
        <f t="shared" si="288"/>
        <v>223153.78172806624</v>
      </c>
      <c r="N1397" s="6">
        <f>((B1396+E1396)*D1396+(B1397+E1397)*D1397+(B1398+E1398)*D1398)/3/SUM(D1336:D1397)</f>
        <v>3.6919783497553453</v>
      </c>
      <c r="O1397" s="7">
        <f>O1336</f>
        <v>6.2054169569248495E-2</v>
      </c>
      <c r="P1397" s="8">
        <f>M1397*O1336</f>
        <v>13847.62261137249</v>
      </c>
      <c r="Q1397" s="5">
        <f>N1397*O1336</f>
        <v>0.22910265056171242</v>
      </c>
      <c r="R1397" s="8">
        <f t="shared" si="289"/>
        <v>52184.981224617732</v>
      </c>
      <c r="S1397" s="8">
        <f t="shared" si="290"/>
        <v>708319.40630401054</v>
      </c>
      <c r="T1397" s="9">
        <f t="shared" si="295"/>
        <v>10.353185951473623</v>
      </c>
      <c r="U1397" s="10">
        <f t="shared" si="285"/>
        <v>4.5517921600138322</v>
      </c>
    </row>
    <row r="1398" spans="1:21" x14ac:dyDescent="0.3">
      <c r="A1398" s="17">
        <v>1933</v>
      </c>
      <c r="B1398" s="17">
        <v>62</v>
      </c>
      <c r="C1398" s="17">
        <v>2.6519999999999998E-2</v>
      </c>
      <c r="D1398" s="17">
        <v>2.6169999999999999E-2</v>
      </c>
      <c r="E1398" s="17">
        <v>0.5</v>
      </c>
      <c r="F1398" s="2">
        <f t="shared" si="291"/>
        <v>66972.028714726635</v>
      </c>
      <c r="G1398" s="3">
        <f t="shared" si="292"/>
        <v>1752.657991464396</v>
      </c>
      <c r="H1398" s="2">
        <f t="shared" si="293"/>
        <v>66095.699718994438</v>
      </c>
      <c r="I1398" s="2">
        <f>SUM(H1398:H1446)</f>
        <v>952039.17485251161</v>
      </c>
      <c r="J1398" s="4">
        <f t="shared" si="286"/>
        <v>14.215474626098127</v>
      </c>
      <c r="K1398" s="5">
        <f t="shared" si="294"/>
        <v>0.42401</v>
      </c>
      <c r="L1398" s="5">
        <f t="shared" si="287"/>
        <v>6.78416E-3</v>
      </c>
      <c r="M1398" s="8">
        <f t="shared" si="288"/>
        <v>258345.61559049255</v>
      </c>
      <c r="N1398" s="6">
        <f>((B1397+E1397)*D1397+(B1398+E1398)*D1398+(B1399+E1399)*D1399)/3/SUM(D1336:D1398)</f>
        <v>3.7990927886920902</v>
      </c>
      <c r="O1398" s="7">
        <f>O1336</f>
        <v>6.2054169569248495E-2</v>
      </c>
      <c r="P1398" s="8">
        <f>M1398*O1336</f>
        <v>16031.422637324313</v>
      </c>
      <c r="Q1398" s="5">
        <f>N1398*O1336</f>
        <v>0.23574954811880811</v>
      </c>
      <c r="R1398" s="8">
        <f t="shared" si="289"/>
        <v>50513.668377645066</v>
      </c>
      <c r="S1398" s="8">
        <f t="shared" si="290"/>
        <v>656134.42507939285</v>
      </c>
      <c r="T1398" s="9">
        <f t="shared" si="295"/>
        <v>9.7971412494349881</v>
      </c>
      <c r="U1398" s="10">
        <f t="shared" si="285"/>
        <v>4.4183333766631385</v>
      </c>
    </row>
    <row r="1399" spans="1:21" x14ac:dyDescent="0.3">
      <c r="A1399" s="17">
        <v>1933</v>
      </c>
      <c r="B1399" s="17">
        <v>63</v>
      </c>
      <c r="C1399" s="17">
        <v>3.0360000000000002E-2</v>
      </c>
      <c r="D1399" s="17">
        <v>2.9909999999999999E-2</v>
      </c>
      <c r="E1399" s="17">
        <v>0.5</v>
      </c>
      <c r="F1399" s="2">
        <f t="shared" si="291"/>
        <v>65219.37072326224</v>
      </c>
      <c r="G1399" s="3">
        <f t="shared" si="292"/>
        <v>1950.7113783327736</v>
      </c>
      <c r="H1399" s="2">
        <f t="shared" si="293"/>
        <v>64244.01503409585</v>
      </c>
      <c r="I1399" s="2">
        <f>SUM(H1399:H1446)</f>
        <v>885943.47513351729</v>
      </c>
      <c r="J1399" s="4">
        <f t="shared" si="286"/>
        <v>13.584054327858176</v>
      </c>
      <c r="K1399" s="5">
        <f t="shared" si="294"/>
        <v>0.45391999999999999</v>
      </c>
      <c r="L1399" s="5">
        <f t="shared" si="287"/>
        <v>7.1483464566929134E-3</v>
      </c>
      <c r="M1399" s="8">
        <f t="shared" si="288"/>
        <v>272889.87602249545</v>
      </c>
      <c r="N1399" s="6">
        <f>((B1398+E1398)*D1398+(B1399+E1399)*D1399+(B1400+E1400)*D1400)/3/SUM(D1336:D1399)</f>
        <v>4.0210573081894019</v>
      </c>
      <c r="O1399" s="7">
        <f>O1336</f>
        <v>6.2054169569248495E-2</v>
      </c>
      <c r="P1399" s="8">
        <f>M1399*O1336</f>
        <v>16933.954640431133</v>
      </c>
      <c r="Q1399" s="5">
        <f>N1399*O1336</f>
        <v>0.24952337205005104</v>
      </c>
      <c r="R1399" s="8">
        <f t="shared" si="289"/>
        <v>48213.63176875408</v>
      </c>
      <c r="S1399" s="8">
        <f t="shared" si="290"/>
        <v>605620.75670174777</v>
      </c>
      <c r="T1399" s="9">
        <f t="shared" si="295"/>
        <v>9.2859030988125877</v>
      </c>
      <c r="U1399" s="10">
        <f t="shared" si="285"/>
        <v>4.2981512290455886</v>
      </c>
    </row>
    <row r="1400" spans="1:21" x14ac:dyDescent="0.3">
      <c r="A1400" s="17">
        <v>1933</v>
      </c>
      <c r="B1400" s="17">
        <v>64</v>
      </c>
      <c r="C1400" s="17">
        <v>3.0550000000000001E-2</v>
      </c>
      <c r="D1400" s="17">
        <v>3.0089999999999999E-2</v>
      </c>
      <c r="E1400" s="17">
        <v>0.5</v>
      </c>
      <c r="F1400" s="2">
        <f t="shared" si="291"/>
        <v>63268.659344929467</v>
      </c>
      <c r="G1400" s="3">
        <f t="shared" si="292"/>
        <v>1903.7539596889276</v>
      </c>
      <c r="H1400" s="2">
        <f t="shared" si="293"/>
        <v>62316.782365085004</v>
      </c>
      <c r="I1400" s="2">
        <f>SUM(H1400:H1446)</f>
        <v>821699.46009942144</v>
      </c>
      <c r="J1400" s="4">
        <f t="shared" si="286"/>
        <v>12.987464387694107</v>
      </c>
      <c r="K1400" s="5">
        <f t="shared" si="294"/>
        <v>0.48401</v>
      </c>
      <c r="L1400" s="5">
        <f t="shared" si="287"/>
        <v>7.5040310077519375E-3</v>
      </c>
      <c r="M1400" s="8">
        <f t="shared" si="288"/>
        <v>253697.5070761675</v>
      </c>
      <c r="N1400" s="6">
        <f>((B1399+E1399)*D1399+(B1400+E1400)*D1400+(B1401+E1401)*D1401)/3/SUM(D1336:D1400)</f>
        <v>4.3073627955345275</v>
      </c>
      <c r="O1400" s="7">
        <f>O1336</f>
        <v>6.2054169569248495E-2</v>
      </c>
      <c r="P1400" s="8">
        <f>M1400*O1336</f>
        <v>15742.988123400119</v>
      </c>
      <c r="Q1400" s="5">
        <f>N1400*O1336</f>
        <v>0.26728982131037182</v>
      </c>
      <c r="R1400" s="8">
        <f t="shared" si="289"/>
        <v>45660.140742084106</v>
      </c>
      <c r="S1400" s="8">
        <f t="shared" si="290"/>
        <v>557407.12493299367</v>
      </c>
      <c r="T1400" s="9">
        <f t="shared" si="295"/>
        <v>8.8101617879100189</v>
      </c>
      <c r="U1400" s="10">
        <f t="shared" ref="U1400:U1437" si="296">J1400-T1400</f>
        <v>4.1773025997840882</v>
      </c>
    </row>
    <row r="1401" spans="1:21" x14ac:dyDescent="0.3">
      <c r="A1401" s="17">
        <v>1933</v>
      </c>
      <c r="B1401" s="17">
        <v>65</v>
      </c>
      <c r="C1401" s="17">
        <v>3.755E-2</v>
      </c>
      <c r="D1401" s="17">
        <v>3.6859999999999997E-2</v>
      </c>
      <c r="E1401" s="17">
        <v>0.5</v>
      </c>
      <c r="F1401" s="2">
        <f t="shared" si="291"/>
        <v>61364.905385240541</v>
      </c>
      <c r="G1401" s="3">
        <f t="shared" si="292"/>
        <v>2261.9104124999662</v>
      </c>
      <c r="H1401" s="2">
        <f t="shared" si="293"/>
        <v>60233.950178990555</v>
      </c>
      <c r="I1401" s="2">
        <f>SUM(H1401:H1446)</f>
        <v>759382.67773433635</v>
      </c>
      <c r="J1401" s="4">
        <f t="shared" ref="J1401:J1446" si="297">I1401/F1401</f>
        <v>12.374869201981737</v>
      </c>
      <c r="K1401" s="11">
        <f t="shared" si="294"/>
        <v>0.52086999999999994</v>
      </c>
      <c r="L1401" s="11">
        <f t="shared" ref="L1401:L1445" si="298">K1401/(B1401+E1401)</f>
        <v>7.952213740458014E-3</v>
      </c>
      <c r="M1401" s="8">
        <f t="shared" ref="M1401:M1446" si="299">G1401/L1401</f>
        <v>284437.82905283046</v>
      </c>
      <c r="N1401" s="6">
        <f>((B1400+E1400)*D1400+(B1401+E1401)*D1401+(B1402+E1402)*D1402)/3/SUM(D1336:D1401)</f>
        <v>4.1880667601000887</v>
      </c>
      <c r="O1401" s="7">
        <f>O1336</f>
        <v>6.2054169569248495E-2</v>
      </c>
      <c r="P1401" s="8">
        <f>M1401*O1336</f>
        <v>17650.553275953258</v>
      </c>
      <c r="Q1401" s="5">
        <f>N1401*O1336</f>
        <v>0.25988700489858407</v>
      </c>
      <c r="R1401" s="8">
        <f t="shared" ref="R1401:R1446" si="300">((1-Q1401)*H1401)</f>
        <v>44579.929273762165</v>
      </c>
      <c r="S1401" s="12">
        <f t="shared" ref="S1401:S1445" si="301">R1401+S1402</f>
        <v>511746.9841909096</v>
      </c>
      <c r="T1401" s="9">
        <f t="shared" si="295"/>
        <v>8.339408021217201</v>
      </c>
      <c r="U1401" s="10">
        <f t="shared" si="296"/>
        <v>4.0354611807645355</v>
      </c>
    </row>
    <row r="1402" spans="1:21" x14ac:dyDescent="0.3">
      <c r="A1402" s="17">
        <v>1933</v>
      </c>
      <c r="B1402" s="17">
        <v>66</v>
      </c>
      <c r="C1402" s="17">
        <v>3.347E-2</v>
      </c>
      <c r="D1402" s="17">
        <v>3.2919999999999998E-2</v>
      </c>
      <c r="E1402" s="17">
        <v>0.5</v>
      </c>
      <c r="F1402" s="2">
        <f t="shared" ref="F1402:F1446" si="302">F1401-G1401</f>
        <v>59102.994972740576</v>
      </c>
      <c r="G1402" s="3">
        <f t="shared" ref="G1402:G1446" si="303">D1402*F1402</f>
        <v>1945.6705945026197</v>
      </c>
      <c r="H1402" s="2">
        <f t="shared" ref="H1402:H1445" si="304">F1402-0.5*G1402</f>
        <v>58130.159675489267</v>
      </c>
      <c r="I1402" s="2">
        <f>SUM(H1402:H1446)</f>
        <v>699148.72755534574</v>
      </c>
      <c r="J1402" s="4">
        <f t="shared" si="297"/>
        <v>11.829328240942889</v>
      </c>
      <c r="K1402" s="5">
        <f t="shared" ref="K1402:K1434" si="305">K1401+G1402/F1402</f>
        <v>0.55378999999999989</v>
      </c>
      <c r="L1402" s="5">
        <f t="shared" si="298"/>
        <v>8.3276691729323293E-3</v>
      </c>
      <c r="M1402" s="8">
        <f t="shared" si="299"/>
        <v>233639.27578039371</v>
      </c>
      <c r="N1402" s="6">
        <f>((B1401+E1401)*D1401+(B1402+E1402)*D1402+(B1403+E1403)*D1403)/3/SUM(D1336:D1402)</f>
        <v>4.3952641494670068</v>
      </c>
      <c r="O1402" s="7">
        <f>O1336</f>
        <v>6.2054169569248495E-2</v>
      </c>
      <c r="P1402" s="8">
        <f>M1402*O1336</f>
        <v>14498.291237312964</v>
      </c>
      <c r="Q1402" s="5">
        <f>N1402*O1336</f>
        <v>0.2727444668326644</v>
      </c>
      <c r="R1402" s="8">
        <f t="shared" si="300"/>
        <v>42275.480267900297</v>
      </c>
      <c r="S1402" s="8">
        <f t="shared" si="301"/>
        <v>467167.05491714744</v>
      </c>
      <c r="T1402" s="9">
        <f t="shared" si="295"/>
        <v>7.9042873399666762</v>
      </c>
      <c r="U1402" s="10">
        <f t="shared" si="296"/>
        <v>3.9250409009762128</v>
      </c>
    </row>
    <row r="1403" spans="1:21" x14ac:dyDescent="0.3">
      <c r="A1403" s="17">
        <v>1933</v>
      </c>
      <c r="B1403" s="17">
        <v>67</v>
      </c>
      <c r="C1403" s="17">
        <v>4.0800000000000003E-2</v>
      </c>
      <c r="D1403" s="17">
        <v>3.9980000000000002E-2</v>
      </c>
      <c r="E1403" s="17">
        <v>0.5</v>
      </c>
      <c r="F1403" s="2">
        <f t="shared" si="302"/>
        <v>57157.324378237958</v>
      </c>
      <c r="G1403" s="3">
        <f t="shared" si="303"/>
        <v>2285.1498286419537</v>
      </c>
      <c r="H1403" s="2">
        <f t="shared" si="304"/>
        <v>56014.749463916982</v>
      </c>
      <c r="I1403" s="2">
        <f>SUM(H1403:H1446)</f>
        <v>641018.56787985656</v>
      </c>
      <c r="J1403" s="4">
        <f t="shared" si="297"/>
        <v>11.214985565767973</v>
      </c>
      <c r="K1403" s="5">
        <f t="shared" si="305"/>
        <v>0.59376999999999991</v>
      </c>
      <c r="L1403" s="5">
        <f t="shared" si="298"/>
        <v>8.796592592592592E-3</v>
      </c>
      <c r="M1403" s="8">
        <f t="shared" si="299"/>
        <v>259776.7038303247</v>
      </c>
      <c r="N1403" s="6">
        <f>((B1402+E1402)*D1402+(B1403+E1403)*D1403+(B1404+E1404)*D1404)/3/SUM(D1336:D1403)</f>
        <v>4.4094318226473783</v>
      </c>
      <c r="O1403" s="7">
        <f>O1336</f>
        <v>6.2054169569248495E-2</v>
      </c>
      <c r="P1403" s="8">
        <f>M1403*O1336</f>
        <v>16120.227629627414</v>
      </c>
      <c r="Q1403" s="5">
        <f>N1403*O1336</f>
        <v>0.27362363002660089</v>
      </c>
      <c r="R1403" s="8">
        <f t="shared" si="300"/>
        <v>40687.790380569422</v>
      </c>
      <c r="S1403" s="8">
        <f t="shared" si="301"/>
        <v>424891.57464924717</v>
      </c>
      <c r="T1403" s="9">
        <f t="shared" si="295"/>
        <v>7.4337205121347507</v>
      </c>
      <c r="U1403" s="10">
        <f t="shared" si="296"/>
        <v>3.7812650536332226</v>
      </c>
    </row>
    <row r="1404" spans="1:21" x14ac:dyDescent="0.3">
      <c r="A1404" s="17">
        <v>1933</v>
      </c>
      <c r="B1404" s="17">
        <v>68</v>
      </c>
      <c r="C1404" s="17">
        <v>4.4260000000000001E-2</v>
      </c>
      <c r="D1404" s="17">
        <v>4.3310000000000001E-2</v>
      </c>
      <c r="E1404" s="17">
        <v>0.5</v>
      </c>
      <c r="F1404" s="2">
        <f t="shared" si="302"/>
        <v>54872.174549596006</v>
      </c>
      <c r="G1404" s="3">
        <f t="shared" si="303"/>
        <v>2376.5138797430031</v>
      </c>
      <c r="H1404" s="2">
        <f t="shared" si="304"/>
        <v>53683.917609724507</v>
      </c>
      <c r="I1404" s="2">
        <f>SUM(H1404:H1446)</f>
        <v>585003.81841593958</v>
      </c>
      <c r="J1404" s="4">
        <f t="shared" si="297"/>
        <v>10.661210772450545</v>
      </c>
      <c r="K1404" s="5">
        <f t="shared" si="305"/>
        <v>0.63707999999999987</v>
      </c>
      <c r="L1404" s="5">
        <f t="shared" si="298"/>
        <v>9.3004379562043778E-3</v>
      </c>
      <c r="M1404" s="8">
        <f t="shared" si="299"/>
        <v>255527.09355559075</v>
      </c>
      <c r="N1404" s="6">
        <f>((B1403+E1403)*D1403+(B1404+E1404)*D1404+(B1405+E1405)*D1405)/3/SUM(D1336:D1404)</f>
        <v>4.6940729578702847</v>
      </c>
      <c r="O1404" s="7">
        <f>O1336</f>
        <v>6.2054169569248495E-2</v>
      </c>
      <c r="P1404" s="8">
        <f>M1404*O1336</f>
        <v>15856.521593035852</v>
      </c>
      <c r="Q1404" s="5">
        <f>N1404*O1336</f>
        <v>0.29128679929810647</v>
      </c>
      <c r="R1404" s="8">
        <f t="shared" si="300"/>
        <v>38046.501075404602</v>
      </c>
      <c r="S1404" s="8">
        <f t="shared" si="301"/>
        <v>384203.78426867776</v>
      </c>
      <c r="T1404" s="9">
        <f t="shared" si="295"/>
        <v>7.0017962186174456</v>
      </c>
      <c r="U1404" s="10">
        <f t="shared" si="296"/>
        <v>3.6594145538330993</v>
      </c>
    </row>
    <row r="1405" spans="1:21" x14ac:dyDescent="0.3">
      <c r="A1405" s="17">
        <v>1933</v>
      </c>
      <c r="B1405" s="17">
        <v>69</v>
      </c>
      <c r="C1405" s="17">
        <v>4.8730000000000002E-2</v>
      </c>
      <c r="D1405" s="17">
        <v>4.7570000000000001E-2</v>
      </c>
      <c r="E1405" s="17">
        <v>0.5</v>
      </c>
      <c r="F1405" s="2">
        <f t="shared" si="302"/>
        <v>52495.660669853001</v>
      </c>
      <c r="G1405" s="3">
        <f t="shared" si="303"/>
        <v>2497.2185780649074</v>
      </c>
      <c r="H1405" s="2">
        <f t="shared" si="304"/>
        <v>51247.051380820551</v>
      </c>
      <c r="I1405" s="2">
        <f>SUM(H1405:H1446)</f>
        <v>531319.90080621489</v>
      </c>
      <c r="J1405" s="4">
        <f t="shared" si="297"/>
        <v>10.121215620995873</v>
      </c>
      <c r="K1405" s="5">
        <f t="shared" si="305"/>
        <v>0.68464999999999987</v>
      </c>
      <c r="L1405" s="5">
        <f t="shared" si="298"/>
        <v>9.8510791366906453E-3</v>
      </c>
      <c r="M1405" s="8">
        <f t="shared" si="299"/>
        <v>253496.95636531236</v>
      </c>
      <c r="N1405" s="6">
        <f>((B1404+E1404)*D1404+(B1405+E1405)*D1405+(B1406+E1406)*D1406)/3/SUM(D1336:D1405)</f>
        <v>4.9854597239465432</v>
      </c>
      <c r="O1405" s="7">
        <f>O1336</f>
        <v>6.2054169569248495E-2</v>
      </c>
      <c r="P1405" s="8">
        <f>M1405*O1336</f>
        <v>15730.54311558148</v>
      </c>
      <c r="Q1405" s="5">
        <f>N1405*O1336</f>
        <v>0.30936856309043759</v>
      </c>
      <c r="R1405" s="8">
        <f t="shared" si="300"/>
        <v>35392.824732514273</v>
      </c>
      <c r="S1405" s="8">
        <f t="shared" si="301"/>
        <v>346157.28319327318</v>
      </c>
      <c r="T1405" s="9">
        <f t="shared" si="295"/>
        <v>6.5940170821026163</v>
      </c>
      <c r="U1405" s="10">
        <f t="shared" si="296"/>
        <v>3.5271985388932565</v>
      </c>
    </row>
    <row r="1406" spans="1:21" x14ac:dyDescent="0.3">
      <c r="A1406" s="17">
        <v>1933</v>
      </c>
      <c r="B1406" s="17">
        <v>70</v>
      </c>
      <c r="C1406" s="17">
        <v>5.79E-2</v>
      </c>
      <c r="D1406" s="17">
        <v>5.6270000000000001E-2</v>
      </c>
      <c r="E1406" s="17">
        <v>0.5</v>
      </c>
      <c r="F1406" s="2">
        <f t="shared" si="302"/>
        <v>49998.442091788093</v>
      </c>
      <c r="G1406" s="3">
        <f t="shared" si="303"/>
        <v>2813.4123365049159</v>
      </c>
      <c r="H1406" s="2">
        <f t="shared" si="304"/>
        <v>48591.735923535634</v>
      </c>
      <c r="I1406" s="2">
        <f>SUM(H1406:H1446)</f>
        <v>480072.84942539426</v>
      </c>
      <c r="J1406" s="4">
        <f t="shared" si="297"/>
        <v>9.601756161603344</v>
      </c>
      <c r="K1406" s="5">
        <f t="shared" si="305"/>
        <v>0.74091999999999991</v>
      </c>
      <c r="L1406" s="5">
        <f t="shared" si="298"/>
        <v>1.0509503546099289E-2</v>
      </c>
      <c r="M1406" s="8">
        <f t="shared" si="299"/>
        <v>267701.73530691111</v>
      </c>
      <c r="N1406" s="6">
        <f>((B1405+E1405)*D1405+(B1406+E1406)*D1406+(B1407+E1407)*D1407)/3/SUM(D1336:D1406)</f>
        <v>4.8444591408879054</v>
      </c>
      <c r="O1406" s="7">
        <f>O1336</f>
        <v>6.2054169569248495E-2</v>
      </c>
      <c r="P1406" s="8">
        <f>M1406*O1336</f>
        <v>16612.00887671714</v>
      </c>
      <c r="Q1406" s="5">
        <f>N1406*O1336</f>
        <v>0.30061888899995398</v>
      </c>
      <c r="R1406" s="8">
        <f t="shared" si="300"/>
        <v>33984.142255623199</v>
      </c>
      <c r="S1406" s="8">
        <f t="shared" si="301"/>
        <v>310764.45846075891</v>
      </c>
      <c r="T1406" s="9">
        <f t="shared" si="295"/>
        <v>6.2154828322500846</v>
      </c>
      <c r="U1406" s="10">
        <f t="shared" si="296"/>
        <v>3.3862733293532594</v>
      </c>
    </row>
    <row r="1407" spans="1:21" x14ac:dyDescent="0.3">
      <c r="A1407" s="17">
        <v>1933</v>
      </c>
      <c r="B1407" s="17">
        <v>71</v>
      </c>
      <c r="C1407" s="17">
        <v>5.0110000000000002E-2</v>
      </c>
      <c r="D1407" s="17">
        <v>4.888E-2</v>
      </c>
      <c r="E1407" s="17">
        <v>0.5</v>
      </c>
      <c r="F1407" s="2">
        <f t="shared" si="302"/>
        <v>47185.029755283176</v>
      </c>
      <c r="G1407" s="3">
        <f t="shared" si="303"/>
        <v>2306.4042544382414</v>
      </c>
      <c r="H1407" s="2">
        <f t="shared" si="304"/>
        <v>46031.827628064057</v>
      </c>
      <c r="I1407" s="2">
        <f>SUM(H1407:H1446)</f>
        <v>431481.11350185866</v>
      </c>
      <c r="J1407" s="4">
        <f t="shared" si="297"/>
        <v>9.1444493251283134</v>
      </c>
      <c r="K1407" s="5">
        <f t="shared" si="305"/>
        <v>0.78979999999999995</v>
      </c>
      <c r="L1407" s="5">
        <f t="shared" si="298"/>
        <v>1.1046153846153846E-2</v>
      </c>
      <c r="M1407" s="8">
        <f t="shared" si="299"/>
        <v>208797.04253270986</v>
      </c>
      <c r="N1407" s="6">
        <f>((B1406+E1406)*D1406+(B1407+E1407)*D1407+(B1408+E1408)*D1408)/3/SUM(D1336:D1407)</f>
        <v>5.1281041613910689</v>
      </c>
      <c r="O1407" s="7">
        <f>O1336</f>
        <v>6.2054169569248495E-2</v>
      </c>
      <c r="P1407" s="8">
        <f>M1407*O1336</f>
        <v>12956.727082882368</v>
      </c>
      <c r="Q1407" s="5">
        <f>N1407*O1336</f>
        <v>0.31822024519973025</v>
      </c>
      <c r="R1407" s="8">
        <f t="shared" si="300"/>
        <v>31383.568153269796</v>
      </c>
      <c r="S1407" s="8">
        <f t="shared" si="301"/>
        <v>276780.31620513572</v>
      </c>
      <c r="T1407" s="9">
        <f t="shared" si="295"/>
        <v>5.8658501995359114</v>
      </c>
      <c r="U1407" s="10">
        <f t="shared" si="296"/>
        <v>3.2785991255924021</v>
      </c>
    </row>
    <row r="1408" spans="1:21" x14ac:dyDescent="0.3">
      <c r="A1408" s="17">
        <v>1933</v>
      </c>
      <c r="B1408" s="17">
        <v>72</v>
      </c>
      <c r="C1408" s="17">
        <v>6.6830000000000001E-2</v>
      </c>
      <c r="D1408" s="17">
        <v>6.4670000000000005E-2</v>
      </c>
      <c r="E1408" s="17">
        <v>0.5</v>
      </c>
      <c r="F1408" s="2">
        <f t="shared" si="302"/>
        <v>44878.625500844937</v>
      </c>
      <c r="G1408" s="3">
        <f t="shared" si="303"/>
        <v>2902.3007111396423</v>
      </c>
      <c r="H1408" s="2">
        <f t="shared" si="304"/>
        <v>43427.475145275115</v>
      </c>
      <c r="I1408" s="2">
        <f>SUM(H1408:H1446)</f>
        <v>385449.28587379458</v>
      </c>
      <c r="J1408" s="4">
        <f t="shared" si="297"/>
        <v>8.5887052371186741</v>
      </c>
      <c r="K1408" s="5">
        <f t="shared" si="305"/>
        <v>0.85446999999999995</v>
      </c>
      <c r="L1408" s="5">
        <f t="shared" si="298"/>
        <v>1.1785793103448275E-2</v>
      </c>
      <c r="M1408" s="8">
        <f t="shared" si="299"/>
        <v>246254.17107402725</v>
      </c>
      <c r="N1408" s="6">
        <f>((B1407+E1407)*D1407+(B1408+E1408)*D1408+(B1409+E1409)*D1409)/3/SUM(D1336:D1408)</f>
        <v>5.1880483418571366</v>
      </c>
      <c r="O1408" s="7">
        <f>O1336</f>
        <v>6.2054169569248495E-2</v>
      </c>
      <c r="P1408" s="8">
        <f>M1408*O1336</f>
        <v>15281.098088962415</v>
      </c>
      <c r="Q1408" s="5">
        <f>N1408*O1336</f>
        <v>0.32194003153906126</v>
      </c>
      <c r="R1408" s="8">
        <f t="shared" si="300"/>
        <v>29446.432427343447</v>
      </c>
      <c r="S1408" s="8">
        <f t="shared" si="301"/>
        <v>245396.74805186593</v>
      </c>
      <c r="T1408" s="9">
        <f t="shared" si="295"/>
        <v>5.4680094435433588</v>
      </c>
      <c r="U1408" s="10">
        <f t="shared" si="296"/>
        <v>3.1206957935753152</v>
      </c>
    </row>
    <row r="1409" spans="1:21" x14ac:dyDescent="0.3">
      <c r="A1409" s="17">
        <v>1933</v>
      </c>
      <c r="B1409" s="17">
        <v>73</v>
      </c>
      <c r="C1409" s="17">
        <v>7.2109999999999994E-2</v>
      </c>
      <c r="D1409" s="17">
        <v>6.9599999999999995E-2</v>
      </c>
      <c r="E1409" s="17">
        <v>0.5</v>
      </c>
      <c r="F1409" s="2">
        <f t="shared" si="302"/>
        <v>41976.324789705293</v>
      </c>
      <c r="G1409" s="3">
        <f t="shared" si="303"/>
        <v>2921.5522053634882</v>
      </c>
      <c r="H1409" s="2">
        <f t="shared" si="304"/>
        <v>40515.548687023547</v>
      </c>
      <c r="I1409" s="2">
        <f>SUM(H1409:H1446)</f>
        <v>342021.81072851951</v>
      </c>
      <c r="J1409" s="4">
        <f t="shared" si="297"/>
        <v>8.1479694194762011</v>
      </c>
      <c r="K1409" s="5">
        <f t="shared" si="305"/>
        <v>0.92406999999999995</v>
      </c>
      <c r="L1409" s="5">
        <f t="shared" si="298"/>
        <v>1.2572380952380951E-2</v>
      </c>
      <c r="M1409" s="8">
        <f t="shared" si="299"/>
        <v>232378.59371499604</v>
      </c>
      <c r="N1409" s="6">
        <f>((B1408+E1408)*D1408+(B1409+E1409)*D1409+(B1410+E1410)*D1410)/3/SUM(D1336:D1409)</f>
        <v>5.5518629541052098</v>
      </c>
      <c r="O1409" s="7">
        <f>O1336</f>
        <v>6.2054169569248495E-2</v>
      </c>
      <c r="P1409" s="8">
        <f>M1409*O1336</f>
        <v>14420.060658653867</v>
      </c>
      <c r="Q1409" s="5">
        <f>N1409*O1336</f>
        <v>0.34451624517927354</v>
      </c>
      <c r="R1409" s="8">
        <f t="shared" si="300"/>
        <v>26557.283981992146</v>
      </c>
      <c r="S1409" s="8">
        <f t="shared" si="301"/>
        <v>215950.31562452248</v>
      </c>
      <c r="T1409" s="9">
        <f t="shared" si="295"/>
        <v>5.1445741547503072</v>
      </c>
      <c r="U1409" s="10">
        <f t="shared" si="296"/>
        <v>3.0033952647258939</v>
      </c>
    </row>
    <row r="1410" spans="1:21" x14ac:dyDescent="0.3">
      <c r="A1410" s="17">
        <v>1933</v>
      </c>
      <c r="B1410" s="17">
        <v>74</v>
      </c>
      <c r="C1410" s="17">
        <v>7.7909999999999993E-2</v>
      </c>
      <c r="D1410" s="17">
        <v>7.4990000000000001E-2</v>
      </c>
      <c r="E1410" s="17">
        <v>0.5</v>
      </c>
      <c r="F1410" s="2">
        <f t="shared" si="302"/>
        <v>39054.772584341808</v>
      </c>
      <c r="G1410" s="3">
        <f t="shared" si="303"/>
        <v>2928.717396099792</v>
      </c>
      <c r="H1410" s="2">
        <f t="shared" si="304"/>
        <v>37590.413886291914</v>
      </c>
      <c r="I1410" s="2">
        <f>SUM(H1410:H1446)</f>
        <v>301506.26204149594</v>
      </c>
      <c r="J1410" s="4">
        <f t="shared" si="297"/>
        <v>7.7200875101850812</v>
      </c>
      <c r="K1410" s="5">
        <f t="shared" si="305"/>
        <v>0.99905999999999995</v>
      </c>
      <c r="L1410" s="5">
        <f t="shared" si="298"/>
        <v>1.3410201342281878E-2</v>
      </c>
      <c r="M1410" s="8">
        <f t="shared" si="299"/>
        <v>218394.73706227305</v>
      </c>
      <c r="N1410" s="6">
        <f>((B1409+E1409)*D1409+(B1410+E1410)*D1410+(B1411+E1411)*D1411)/3/SUM(D1336:D1410)</f>
        <v>5.5477465484221833</v>
      </c>
      <c r="O1410" s="7">
        <f>O1336</f>
        <v>6.2054169569248495E-2</v>
      </c>
      <c r="P1410" s="8">
        <f>M1410*O1336</f>
        <v>13552.304046693731</v>
      </c>
      <c r="Q1410" s="5">
        <f>N1410*O1336</f>
        <v>0.34426080504300322</v>
      </c>
      <c r="R1410" s="8">
        <f t="shared" si="300"/>
        <v>24649.507739897374</v>
      </c>
      <c r="S1410" s="8">
        <f t="shared" si="301"/>
        <v>189393.03164253035</v>
      </c>
      <c r="T1410" s="9">
        <f t="shared" si="295"/>
        <v>4.8494209314244863</v>
      </c>
      <c r="U1410" s="10">
        <f t="shared" si="296"/>
        <v>2.8706665787605949</v>
      </c>
    </row>
    <row r="1411" spans="1:21" x14ac:dyDescent="0.3">
      <c r="A1411" s="17">
        <v>1933</v>
      </c>
      <c r="B1411" s="17">
        <v>75</v>
      </c>
      <c r="C1411" s="17">
        <v>8.1689999999999999E-2</v>
      </c>
      <c r="D1411" s="17">
        <v>7.8479999999999994E-2</v>
      </c>
      <c r="E1411" s="17">
        <v>0.5</v>
      </c>
      <c r="F1411" s="2">
        <f t="shared" si="302"/>
        <v>36126.055188242019</v>
      </c>
      <c r="G1411" s="3">
        <f t="shared" si="303"/>
        <v>2835.1728111732336</v>
      </c>
      <c r="H1411" s="2">
        <f t="shared" si="304"/>
        <v>34708.4687826554</v>
      </c>
      <c r="I1411" s="2">
        <f>SUM(H1411:H1446)</f>
        <v>263915.84815520403</v>
      </c>
      <c r="J1411" s="4">
        <f t="shared" si="297"/>
        <v>7.3054156281392428</v>
      </c>
      <c r="K1411" s="5">
        <f t="shared" si="305"/>
        <v>1.0775399999999999</v>
      </c>
      <c r="L1411" s="5">
        <f t="shared" si="298"/>
        <v>1.427205298013245E-2</v>
      </c>
      <c r="M1411" s="8">
        <f t="shared" si="299"/>
        <v>198652.06604263335</v>
      </c>
      <c r="N1411" s="6">
        <f>((B1410+E1410)*D1410+(B1411+E1411)*D1411+(B1412+E1412)*D1412)/3/SUM(D1336:D1411)</f>
        <v>5.6318852819075556</v>
      </c>
      <c r="O1411" s="7">
        <f>O1336</f>
        <v>6.2054169569248495E-2</v>
      </c>
      <c r="P1411" s="8">
        <f>M1411*O1336</f>
        <v>12327.188991491121</v>
      </c>
      <c r="Q1411" s="5">
        <f>N1411*O1336</f>
        <v>0.34948196427804634</v>
      </c>
      <c r="R1411" s="8">
        <f t="shared" si="300"/>
        <v>22578.484935409739</v>
      </c>
      <c r="S1411" s="8">
        <f t="shared" si="301"/>
        <v>164743.52390263297</v>
      </c>
      <c r="T1411" s="9">
        <f t="shared" si="295"/>
        <v>4.5602411623467871</v>
      </c>
      <c r="U1411" s="10">
        <f t="shared" si="296"/>
        <v>2.7451744657924557</v>
      </c>
    </row>
    <row r="1412" spans="1:21" x14ac:dyDescent="0.3">
      <c r="A1412" s="17">
        <v>1933</v>
      </c>
      <c r="B1412" s="17">
        <v>76</v>
      </c>
      <c r="C1412" s="17">
        <v>9.1499999999999998E-2</v>
      </c>
      <c r="D1412" s="17">
        <v>8.7499999999999994E-2</v>
      </c>
      <c r="E1412" s="17">
        <v>0.5</v>
      </c>
      <c r="F1412" s="2">
        <f t="shared" si="302"/>
        <v>33290.882377068789</v>
      </c>
      <c r="G1412" s="3">
        <f t="shared" si="303"/>
        <v>2912.9522079935186</v>
      </c>
      <c r="H1412" s="2">
        <f t="shared" si="304"/>
        <v>31834.406273072029</v>
      </c>
      <c r="I1412" s="2">
        <f>SUM(H1412:H1446)</f>
        <v>229207.37937254878</v>
      </c>
      <c r="J1412" s="4">
        <f t="shared" si="297"/>
        <v>6.8849896129647172</v>
      </c>
      <c r="K1412" s="5">
        <f t="shared" si="305"/>
        <v>1.1650399999999999</v>
      </c>
      <c r="L1412" s="5">
        <f t="shared" si="298"/>
        <v>1.5229281045751632E-2</v>
      </c>
      <c r="M1412" s="8">
        <f t="shared" si="299"/>
        <v>191273.12702697262</v>
      </c>
      <c r="N1412" s="6">
        <f>((B1411+E1411)*D1411+(B1412+E1412)*D1412+(B1413+E1413)*D1413)/3/SUM(D1336:D1412)</f>
        <v>5.7775026322415259</v>
      </c>
      <c r="O1412" s="7">
        <f>O1336</f>
        <v>6.2054169569248495E-2</v>
      </c>
      <c r="P1412" s="8">
        <f>M1412*O1336</f>
        <v>11869.295058572166</v>
      </c>
      <c r="Q1412" s="5">
        <f>N1412*O1336</f>
        <v>0.35851812802789518</v>
      </c>
      <c r="R1412" s="8">
        <f t="shared" si="300"/>
        <v>20421.194529170763</v>
      </c>
      <c r="S1412" s="8">
        <f t="shared" si="301"/>
        <v>142165.03896722323</v>
      </c>
      <c r="T1412" s="9">
        <f t="shared" ref="T1412:T1475" si="306">S1412/F1412</f>
        <v>4.2703896327226349</v>
      </c>
      <c r="U1412" s="10">
        <f t="shared" si="296"/>
        <v>2.6145999802420823</v>
      </c>
    </row>
    <row r="1413" spans="1:21" x14ac:dyDescent="0.3">
      <c r="A1413" s="17">
        <v>1933</v>
      </c>
      <c r="B1413" s="17">
        <v>77</v>
      </c>
      <c r="C1413" s="17">
        <v>0.10274999999999999</v>
      </c>
      <c r="D1413" s="17">
        <v>9.7729999999999997E-2</v>
      </c>
      <c r="E1413" s="17">
        <v>0.5</v>
      </c>
      <c r="F1413" s="2">
        <f t="shared" si="302"/>
        <v>30377.930169075269</v>
      </c>
      <c r="G1413" s="3">
        <f t="shared" si="303"/>
        <v>2968.8351154237262</v>
      </c>
      <c r="H1413" s="2">
        <f t="shared" si="304"/>
        <v>28893.512611363407</v>
      </c>
      <c r="I1413" s="2">
        <f>SUM(H1413:H1446)</f>
        <v>197372.97309947677</v>
      </c>
      <c r="J1413" s="4">
        <f t="shared" si="297"/>
        <v>6.4972488909202397</v>
      </c>
      <c r="K1413" s="5">
        <f t="shared" si="305"/>
        <v>1.2627699999999999</v>
      </c>
      <c r="L1413" s="5">
        <f t="shared" si="298"/>
        <v>1.6293806451612904E-2</v>
      </c>
      <c r="M1413" s="8">
        <f t="shared" si="299"/>
        <v>182206.35701302593</v>
      </c>
      <c r="N1413" s="6">
        <f>((B1412+E1412)*D1412+(B1413+E1413)*D1413+(B1414+E1414)*D1414)/3/SUM(D1336:D1413)</f>
        <v>6.0730101285269686</v>
      </c>
      <c r="O1413" s="7">
        <f>O1336</f>
        <v>6.2054169569248495E-2</v>
      </c>
      <c r="P1413" s="8">
        <f>M1413*O1336</f>
        <v>11306.66417468134</v>
      </c>
      <c r="Q1413" s="5">
        <f>N1413*O1336</f>
        <v>0.3768556003113761</v>
      </c>
      <c r="R1413" s="8">
        <f t="shared" si="300"/>
        <v>18004.830571103736</v>
      </c>
      <c r="S1413" s="8">
        <f t="shared" si="301"/>
        <v>121743.84443805246</v>
      </c>
      <c r="T1413" s="9">
        <f t="shared" si="306"/>
        <v>4.0076411974239008</v>
      </c>
      <c r="U1413" s="10">
        <f t="shared" si="296"/>
        <v>2.4896076934963389</v>
      </c>
    </row>
    <row r="1414" spans="1:21" x14ac:dyDescent="0.3">
      <c r="A1414" s="17">
        <v>1933</v>
      </c>
      <c r="B1414" s="17">
        <v>78</v>
      </c>
      <c r="C1414" s="17">
        <v>0.11788</v>
      </c>
      <c r="D1414" s="17">
        <v>0.11132</v>
      </c>
      <c r="E1414" s="17">
        <v>0.5</v>
      </c>
      <c r="F1414" s="2">
        <f t="shared" si="302"/>
        <v>27409.095053651545</v>
      </c>
      <c r="G1414" s="3">
        <f t="shared" si="303"/>
        <v>3051.1804613724898</v>
      </c>
      <c r="H1414" s="2">
        <f t="shared" si="304"/>
        <v>25883.5048229653</v>
      </c>
      <c r="I1414" s="2">
        <f>SUM(H1414:H1446)</f>
        <v>168479.46048811334</v>
      </c>
      <c r="J1414" s="4">
        <f t="shared" si="297"/>
        <v>6.1468450584860834</v>
      </c>
      <c r="K1414" s="5">
        <f t="shared" si="305"/>
        <v>1.37409</v>
      </c>
      <c r="L1414" s="5">
        <f t="shared" si="298"/>
        <v>1.7504331210191085E-2</v>
      </c>
      <c r="M1414" s="8">
        <f t="shared" si="299"/>
        <v>174310.02788590299</v>
      </c>
      <c r="N1414" s="6">
        <f>((B1413+E1413)*D1413+(B1414+E1414)*D1414+(B1415+E1415)*D1415)/3/SUM(D1336:D1414)</f>
        <v>6.1208508904074703</v>
      </c>
      <c r="O1414" s="7">
        <f>O1336</f>
        <v>6.2054169569248495E-2</v>
      </c>
      <c r="P1414" s="8">
        <f>M1414*O1336</f>
        <v>10816.664028052259</v>
      </c>
      <c r="Q1414" s="5">
        <f>N1414*O1336</f>
        <v>0.37982431906143083</v>
      </c>
      <c r="R1414" s="8">
        <f t="shared" si="300"/>
        <v>16052.320228659246</v>
      </c>
      <c r="S1414" s="8">
        <f t="shared" si="301"/>
        <v>103739.01386694872</v>
      </c>
      <c r="T1414" s="9">
        <f t="shared" si="306"/>
        <v>3.7848390712603339</v>
      </c>
      <c r="U1414" s="10">
        <f t="shared" si="296"/>
        <v>2.3620059872257495</v>
      </c>
    </row>
    <row r="1415" spans="1:21" x14ac:dyDescent="0.3">
      <c r="A1415" s="17">
        <v>1933</v>
      </c>
      <c r="B1415" s="17">
        <v>79</v>
      </c>
      <c r="C1415" s="17">
        <v>0.11885</v>
      </c>
      <c r="D1415" s="17">
        <v>0.11219</v>
      </c>
      <c r="E1415" s="17">
        <v>0.5</v>
      </c>
      <c r="F1415" s="2">
        <f t="shared" si="302"/>
        <v>24357.914592279056</v>
      </c>
      <c r="G1415" s="3">
        <f t="shared" si="303"/>
        <v>2732.7144381077874</v>
      </c>
      <c r="H1415" s="2">
        <f t="shared" si="304"/>
        <v>22991.557373225161</v>
      </c>
      <c r="I1415" s="2">
        <f>SUM(H1415:H1446)</f>
        <v>142595.95566514807</v>
      </c>
      <c r="J1415" s="4">
        <f t="shared" si="297"/>
        <v>5.8541939263695415</v>
      </c>
      <c r="K1415" s="5">
        <f t="shared" si="305"/>
        <v>1.48628</v>
      </c>
      <c r="L1415" s="5">
        <f t="shared" si="298"/>
        <v>1.8695345911949685E-2</v>
      </c>
      <c r="M1415" s="8">
        <f t="shared" si="299"/>
        <v>146170.84118037592</v>
      </c>
      <c r="N1415" s="6">
        <f>((B1414+E1414)*D1414+(B1415+E1415)*D1415+(B1416+E1416)*D1416)/3/SUM(D1336:D1415)</f>
        <v>6.0694126723542441</v>
      </c>
      <c r="O1415" s="7">
        <f>O1336</f>
        <v>6.2054169569248495E-2</v>
      </c>
      <c r="P1415" s="8">
        <f>M1415*O1336</f>
        <v>9070.5101646867388</v>
      </c>
      <c r="Q1415" s="5">
        <f>N1415*O1336</f>
        <v>0.37663236315601589</v>
      </c>
      <c r="R1415" s="8">
        <f t="shared" si="300"/>
        <v>14332.192787110247</v>
      </c>
      <c r="S1415" s="8">
        <f t="shared" si="301"/>
        <v>87686.693638289478</v>
      </c>
      <c r="T1415" s="9">
        <f t="shared" si="306"/>
        <v>3.5999261474578086</v>
      </c>
      <c r="U1415" s="10">
        <f t="shared" si="296"/>
        <v>2.2542677789117329</v>
      </c>
    </row>
    <row r="1416" spans="1:21" x14ac:dyDescent="0.3">
      <c r="A1416" s="17">
        <v>1933</v>
      </c>
      <c r="B1416" s="17">
        <v>80</v>
      </c>
      <c r="C1416" s="17">
        <v>0.12408</v>
      </c>
      <c r="D1416" s="17">
        <v>0.11683</v>
      </c>
      <c r="E1416" s="17">
        <v>0.5</v>
      </c>
      <c r="F1416" s="2">
        <f t="shared" si="302"/>
        <v>21625.200154171267</v>
      </c>
      <c r="G1416" s="3">
        <f t="shared" si="303"/>
        <v>2526.472134011829</v>
      </c>
      <c r="H1416" s="2">
        <f t="shared" si="304"/>
        <v>20361.964087165354</v>
      </c>
      <c r="I1416" s="2">
        <f>SUM(H1416:H1446)</f>
        <v>119604.39829192279</v>
      </c>
      <c r="J1416" s="4">
        <f t="shared" si="297"/>
        <v>5.5307880361445996</v>
      </c>
      <c r="K1416" s="5">
        <f t="shared" si="305"/>
        <v>1.60311</v>
      </c>
      <c r="L1416" s="5">
        <f t="shared" si="298"/>
        <v>1.9914409937888199E-2</v>
      </c>
      <c r="M1416" s="8">
        <f t="shared" si="299"/>
        <v>126866.53242007861</v>
      </c>
      <c r="N1416" s="6">
        <f>((B1415+E1415)*D1415+(B1416+E1416)*D1416+(B1417+E1417)*D1417)/3/SUM(D1336:D1416)</f>
        <v>5.7982088981209436</v>
      </c>
      <c r="O1416" s="7">
        <f>O1336</f>
        <v>6.2054169569248495E-2</v>
      </c>
      <c r="P1416" s="8">
        <f>M1416*O1336</f>
        <v>7872.5973154581197</v>
      </c>
      <c r="Q1416" s="5">
        <f>N1416*O1336</f>
        <v>0.35980303816192249</v>
      </c>
      <c r="R1416" s="8">
        <f t="shared" si="300"/>
        <v>13035.667545659302</v>
      </c>
      <c r="S1416" s="8">
        <f t="shared" si="301"/>
        <v>73354.500851179226</v>
      </c>
      <c r="T1416" s="9">
        <f t="shared" si="306"/>
        <v>3.392084250236636</v>
      </c>
      <c r="U1416" s="10">
        <f t="shared" si="296"/>
        <v>2.1387037859079636</v>
      </c>
    </row>
    <row r="1417" spans="1:21" x14ac:dyDescent="0.3">
      <c r="A1417" s="17">
        <v>1933</v>
      </c>
      <c r="B1417" s="17">
        <v>81</v>
      </c>
      <c r="C1417" s="17">
        <v>0.12463</v>
      </c>
      <c r="D1417" s="17">
        <v>0.11731999999999999</v>
      </c>
      <c r="E1417" s="17">
        <v>0.5</v>
      </c>
      <c r="F1417" s="2">
        <f t="shared" si="302"/>
        <v>19098.728020159437</v>
      </c>
      <c r="G1417" s="3">
        <f t="shared" si="303"/>
        <v>2240.662771325105</v>
      </c>
      <c r="H1417" s="2">
        <f t="shared" si="304"/>
        <v>17978.396634496883</v>
      </c>
      <c r="I1417" s="2">
        <f>SUM(H1417:H1446)</f>
        <v>99242.434204757432</v>
      </c>
      <c r="J1417" s="4">
        <f t="shared" si="297"/>
        <v>5.1962850143739026</v>
      </c>
      <c r="K1417" s="5">
        <f t="shared" si="305"/>
        <v>1.7204300000000001</v>
      </c>
      <c r="L1417" s="5">
        <f t="shared" si="298"/>
        <v>2.1109570552147242E-2</v>
      </c>
      <c r="M1417" s="8">
        <f t="shared" si="299"/>
        <v>106144.40335439166</v>
      </c>
      <c r="N1417" s="6">
        <f>((B1416+E1416)*D1416+(B1417+E1417)*D1417+(B1418+E1418)*D1418)/3/SUM(D1336:D1417)</f>
        <v>5.9058384628649039</v>
      </c>
      <c r="O1417" s="7">
        <f>O1336</f>
        <v>6.2054169569248495E-2</v>
      </c>
      <c r="P1417" s="8">
        <f>M1417*O1336</f>
        <v>6586.7028045801289</v>
      </c>
      <c r="Q1417" s="5">
        <f>N1417*O1336</f>
        <v>0.36648190142320863</v>
      </c>
      <c r="R1417" s="8">
        <f t="shared" si="300"/>
        <v>11389.639651345851</v>
      </c>
      <c r="S1417" s="8">
        <f t="shared" si="301"/>
        <v>60318.833305519925</v>
      </c>
      <c r="T1417" s="9">
        <f t="shared" si="306"/>
        <v>3.158264426921578</v>
      </c>
      <c r="U1417" s="10">
        <f t="shared" si="296"/>
        <v>2.0380205874523245</v>
      </c>
    </row>
    <row r="1418" spans="1:21" x14ac:dyDescent="0.3">
      <c r="A1418" s="17">
        <v>1933</v>
      </c>
      <c r="B1418" s="17">
        <v>82</v>
      </c>
      <c r="C1418" s="17">
        <v>0.15006</v>
      </c>
      <c r="D1418" s="17">
        <v>0.13958000000000001</v>
      </c>
      <c r="E1418" s="17">
        <v>0.5</v>
      </c>
      <c r="F1418" s="2">
        <f t="shared" si="302"/>
        <v>16858.065248834333</v>
      </c>
      <c r="G1418" s="3">
        <f t="shared" si="303"/>
        <v>2353.0487474322963</v>
      </c>
      <c r="H1418" s="2">
        <f t="shared" si="304"/>
        <v>15681.540875118186</v>
      </c>
      <c r="I1418" s="2">
        <f>SUM(H1418:H1446)</f>
        <v>81264.037570260552</v>
      </c>
      <c r="J1418" s="4">
        <f t="shared" si="297"/>
        <v>4.8204842234715892</v>
      </c>
      <c r="K1418" s="5">
        <f t="shared" si="305"/>
        <v>1.8600100000000002</v>
      </c>
      <c r="L1418" s="5">
        <f t="shared" si="298"/>
        <v>2.2545575757575761E-2</v>
      </c>
      <c r="M1418" s="8">
        <f t="shared" si="299"/>
        <v>104368.53654720374</v>
      </c>
      <c r="N1418" s="6">
        <f>((B1417+E1417)*D1417+(B1418+E1418)*D1418+(B1419+E1419)*D1419)/3/SUM(D1336:D1418)</f>
        <v>6.2301188344865537</v>
      </c>
      <c r="O1418" s="7">
        <f>O1336</f>
        <v>6.2054169569248495E-2</v>
      </c>
      <c r="P1418" s="8">
        <f>M1418*O1336</f>
        <v>6476.5028645944894</v>
      </c>
      <c r="Q1418" s="5">
        <f>N1418*O1336</f>
        <v>0.38660485059179739</v>
      </c>
      <c r="R1418" s="8">
        <f t="shared" si="300"/>
        <v>9618.9811080439558</v>
      </c>
      <c r="S1418" s="8">
        <f t="shared" si="301"/>
        <v>48929.193654174072</v>
      </c>
      <c r="T1418" s="9">
        <f t="shared" si="306"/>
        <v>2.9024204694875841</v>
      </c>
      <c r="U1418" s="10">
        <f t="shared" si="296"/>
        <v>1.9180637539840051</v>
      </c>
    </row>
    <row r="1419" spans="1:21" x14ac:dyDescent="0.3">
      <c r="A1419" s="17">
        <v>1933</v>
      </c>
      <c r="B1419" s="17">
        <v>83</v>
      </c>
      <c r="C1419" s="17">
        <v>0.17856</v>
      </c>
      <c r="D1419" s="17">
        <v>0.16392000000000001</v>
      </c>
      <c r="E1419" s="17">
        <v>0.5</v>
      </c>
      <c r="F1419" s="2">
        <f t="shared" si="302"/>
        <v>14505.016501402037</v>
      </c>
      <c r="G1419" s="3">
        <f t="shared" si="303"/>
        <v>2377.6623049098221</v>
      </c>
      <c r="H1419" s="2">
        <f t="shared" si="304"/>
        <v>13316.185348947125</v>
      </c>
      <c r="I1419" s="2">
        <f>SUM(H1419:H1446)</f>
        <v>65582.49669514237</v>
      </c>
      <c r="J1419" s="4">
        <f t="shared" si="297"/>
        <v>4.5213665692006106</v>
      </c>
      <c r="K1419" s="5">
        <f t="shared" si="305"/>
        <v>2.02393</v>
      </c>
      <c r="L1419" s="5">
        <f t="shared" si="298"/>
        <v>2.423868263473054E-2</v>
      </c>
      <c r="M1419" s="8">
        <f t="shared" si="299"/>
        <v>98093.709989955256</v>
      </c>
      <c r="N1419" s="6">
        <f>((B1418+E1418)*D1418+(B1419+E1419)*D1419+(B1420+E1420)*D1420)/3/SUM(D1336:D1419)</f>
        <v>6.4638953257606087</v>
      </c>
      <c r="O1419" s="7">
        <f>O1336</f>
        <v>6.2054169569248495E-2</v>
      </c>
      <c r="P1419" s="8">
        <f>M1419*O1336</f>
        <v>6087.1237133933682</v>
      </c>
      <c r="Q1419" s="5">
        <f>N1419*O1336</f>
        <v>0.40111165662262155</v>
      </c>
      <c r="R1419" s="8">
        <f t="shared" si="300"/>
        <v>7974.9081837370613</v>
      </c>
      <c r="S1419" s="8">
        <f t="shared" si="301"/>
        <v>39310.212546130118</v>
      </c>
      <c r="T1419" s="9">
        <f t="shared" si="306"/>
        <v>2.7101115357111412</v>
      </c>
      <c r="U1419" s="10">
        <f t="shared" si="296"/>
        <v>1.8112550334894695</v>
      </c>
    </row>
    <row r="1420" spans="1:21" x14ac:dyDescent="0.3">
      <c r="A1420" s="17">
        <v>1933</v>
      </c>
      <c r="B1420" s="17">
        <v>84</v>
      </c>
      <c r="C1420" s="17">
        <v>0.18128</v>
      </c>
      <c r="D1420" s="17">
        <v>0.16621</v>
      </c>
      <c r="E1420" s="17">
        <v>0.5</v>
      </c>
      <c r="F1420" s="2">
        <f t="shared" si="302"/>
        <v>12127.354196492215</v>
      </c>
      <c r="G1420" s="3">
        <f t="shared" si="303"/>
        <v>2015.6875409989711</v>
      </c>
      <c r="H1420" s="2">
        <f t="shared" si="304"/>
        <v>11119.51042599273</v>
      </c>
      <c r="I1420" s="2">
        <f>SUM(H1420:H1446)</f>
        <v>52266.311346195245</v>
      </c>
      <c r="J1420" s="4">
        <f t="shared" si="297"/>
        <v>4.3097868256633465</v>
      </c>
      <c r="K1420" s="5">
        <f t="shared" si="305"/>
        <v>2.19014</v>
      </c>
      <c r="L1420" s="5">
        <f t="shared" si="298"/>
        <v>2.5918816568047336E-2</v>
      </c>
      <c r="M1420" s="8">
        <f t="shared" si="299"/>
        <v>77769.273751638291</v>
      </c>
      <c r="N1420" s="6">
        <f>((B1419+E1419)*D1419+(B1420+E1420)*D1420+(B1421+E1421)*D1421)/3/SUM(D1336:D1420)</f>
        <v>6.3581080052721139</v>
      </c>
      <c r="O1420" s="7">
        <f>O1336</f>
        <v>6.2054169569248495E-2</v>
      </c>
      <c r="P1420" s="8">
        <f>M1420*O1336</f>
        <v>4825.9077006614689</v>
      </c>
      <c r="Q1420" s="5">
        <f>N1420*O1336</f>
        <v>0.39454711229875206</v>
      </c>
      <c r="R1420" s="8">
        <f t="shared" si="300"/>
        <v>6732.3396972414321</v>
      </c>
      <c r="S1420" s="8">
        <f t="shared" si="301"/>
        <v>31335.304362393057</v>
      </c>
      <c r="T1420" s="9">
        <f t="shared" si="306"/>
        <v>2.5838533166167985</v>
      </c>
      <c r="U1420" s="10">
        <f t="shared" si="296"/>
        <v>1.725933509046548</v>
      </c>
    </row>
    <row r="1421" spans="1:21" x14ac:dyDescent="0.3">
      <c r="A1421" s="17">
        <v>1933</v>
      </c>
      <c r="B1421" s="17">
        <v>85</v>
      </c>
      <c r="C1421" s="17">
        <v>0.17893999999999999</v>
      </c>
      <c r="D1421" s="17">
        <v>0.16425000000000001</v>
      </c>
      <c r="E1421" s="17">
        <v>0.5</v>
      </c>
      <c r="F1421" s="2">
        <f t="shared" si="302"/>
        <v>10111.666655493244</v>
      </c>
      <c r="G1421" s="3">
        <f t="shared" si="303"/>
        <v>1660.8412481647654</v>
      </c>
      <c r="H1421" s="2">
        <f t="shared" si="304"/>
        <v>9281.2460314108612</v>
      </c>
      <c r="I1421" s="2">
        <f>SUM(H1421:H1446)</f>
        <v>41146.800920202521</v>
      </c>
      <c r="J1421" s="4">
        <f t="shared" si="297"/>
        <v>4.0692402471405833</v>
      </c>
      <c r="K1421" s="5">
        <f t="shared" si="305"/>
        <v>2.35439</v>
      </c>
      <c r="L1421" s="5">
        <f t="shared" si="298"/>
        <v>2.7536725146198829E-2</v>
      </c>
      <c r="M1421" s="8">
        <f t="shared" si="299"/>
        <v>60313.680706292267</v>
      </c>
      <c r="N1421" s="6">
        <f>((B1420+E1420)*D1420+(B1421+E1421)*D1421+(B1422+E1422)*D1422)/3/SUM(D1336:D1421)</f>
        <v>6.369080030637801</v>
      </c>
      <c r="O1421" s="7">
        <f>O1336</f>
        <v>6.2054169569248495E-2</v>
      </c>
      <c r="P1421" s="8">
        <f>M1421*O1336</f>
        <v>3742.7153698937718</v>
      </c>
      <c r="Q1421" s="5">
        <f>N1421*O1336</f>
        <v>0.39522797222131251</v>
      </c>
      <c r="R1421" s="8">
        <f t="shared" si="300"/>
        <v>5613.0379827292418</v>
      </c>
      <c r="S1421" s="8">
        <f t="shared" si="301"/>
        <v>24602.964665151627</v>
      </c>
      <c r="T1421" s="9">
        <f t="shared" si="306"/>
        <v>2.4331265560248538</v>
      </c>
      <c r="U1421" s="10">
        <f t="shared" si="296"/>
        <v>1.6361136911157295</v>
      </c>
    </row>
    <row r="1422" spans="1:21" x14ac:dyDescent="0.3">
      <c r="A1422" s="17">
        <v>1933</v>
      </c>
      <c r="B1422" s="17">
        <v>86</v>
      </c>
      <c r="C1422" s="17">
        <v>0.21648999999999999</v>
      </c>
      <c r="D1422" s="17">
        <v>0.19535</v>
      </c>
      <c r="E1422" s="17">
        <v>0.5</v>
      </c>
      <c r="F1422" s="2">
        <f t="shared" si="302"/>
        <v>8450.8254073284788</v>
      </c>
      <c r="G1422" s="3">
        <f t="shared" si="303"/>
        <v>1650.8687433216182</v>
      </c>
      <c r="H1422" s="2">
        <f t="shared" si="304"/>
        <v>7625.3910356676697</v>
      </c>
      <c r="I1422" s="2">
        <f>SUM(H1422:H1446)</f>
        <v>31865.554888791667</v>
      </c>
      <c r="J1422" s="4">
        <f t="shared" si="297"/>
        <v>3.7707032571230434</v>
      </c>
      <c r="K1422" s="5">
        <f t="shared" si="305"/>
        <v>2.5497399999999999</v>
      </c>
      <c r="L1422" s="5">
        <f t="shared" si="298"/>
        <v>2.9476763005780345E-2</v>
      </c>
      <c r="M1422" s="8">
        <f t="shared" si="299"/>
        <v>56005.767763505297</v>
      </c>
      <c r="N1422" s="6">
        <f>((B1421+E1421)*D1421+(B1422+E1422)*D1422+(B1423+E1423)*D1423)/3/SUM(D1336:D1422)</f>
        <v>6.6432786610922419</v>
      </c>
      <c r="O1422" s="7">
        <f>O1336</f>
        <v>6.2054169569248495E-2</v>
      </c>
      <c r="P1422" s="8">
        <f>M1422*O1336</f>
        <v>3475.3914096525086</v>
      </c>
      <c r="Q1422" s="5">
        <f>N1422*O1336</f>
        <v>0.4122431405311881</v>
      </c>
      <c r="R1422" s="8">
        <f t="shared" si="300"/>
        <v>4481.87588734566</v>
      </c>
      <c r="S1422" s="8">
        <f t="shared" si="301"/>
        <v>18989.926682422385</v>
      </c>
      <c r="T1422" s="9">
        <f t="shared" si="306"/>
        <v>2.2471091008405515</v>
      </c>
      <c r="U1422" s="10">
        <f t="shared" si="296"/>
        <v>1.523594156282492</v>
      </c>
    </row>
    <row r="1423" spans="1:21" x14ac:dyDescent="0.3">
      <c r="A1423" s="17">
        <v>1933</v>
      </c>
      <c r="B1423" s="17">
        <v>87</v>
      </c>
      <c r="C1423" s="17">
        <v>0.25624000000000002</v>
      </c>
      <c r="D1423" s="17">
        <v>0.22714000000000001</v>
      </c>
      <c r="E1423" s="17">
        <v>0.5</v>
      </c>
      <c r="F1423" s="2">
        <f t="shared" si="302"/>
        <v>6799.9566640068606</v>
      </c>
      <c r="G1423" s="3">
        <f t="shared" si="303"/>
        <v>1544.5421566625184</v>
      </c>
      <c r="H1423" s="2">
        <f t="shared" si="304"/>
        <v>6027.685585675601</v>
      </c>
      <c r="I1423" s="2">
        <f>SUM(H1423:H1446)</f>
        <v>24240.163853124002</v>
      </c>
      <c r="J1423" s="4">
        <f t="shared" si="297"/>
        <v>3.5647526963562348</v>
      </c>
      <c r="K1423" s="5">
        <f t="shared" si="305"/>
        <v>2.7768799999999998</v>
      </c>
      <c r="L1423" s="5">
        <f t="shared" si="298"/>
        <v>3.1735771428571424E-2</v>
      </c>
      <c r="M1423" s="8">
        <f t="shared" si="299"/>
        <v>48668.807693515882</v>
      </c>
      <c r="N1423" s="6">
        <f>((B1422+E1422)*D1422+(B1423+E1423)*D1423+(B1424+E1424)*D1424)/3/SUM(D1336:D1423)</f>
        <v>6.8343602652377262</v>
      </c>
      <c r="O1423" s="7">
        <f>O1336</f>
        <v>6.2054169569248495E-2</v>
      </c>
      <c r="P1423" s="8">
        <f>M1423*O1336</f>
        <v>3020.1024453465802</v>
      </c>
      <c r="Q1423" s="5">
        <f>N1423*O1336</f>
        <v>0.42410055079639597</v>
      </c>
      <c r="R1423" s="8">
        <f t="shared" si="300"/>
        <v>3471.3408087630819</v>
      </c>
      <c r="S1423" s="8">
        <f t="shared" si="301"/>
        <v>14508.050795076724</v>
      </c>
      <c r="T1423" s="9">
        <f t="shared" si="306"/>
        <v>2.1335504786184747</v>
      </c>
      <c r="U1423" s="10">
        <f t="shared" si="296"/>
        <v>1.4312022177377601</v>
      </c>
    </row>
    <row r="1424" spans="1:21" x14ac:dyDescent="0.3">
      <c r="A1424" s="17">
        <v>1933</v>
      </c>
      <c r="B1424" s="17">
        <v>88</v>
      </c>
      <c r="C1424" s="17">
        <v>0.25711000000000001</v>
      </c>
      <c r="D1424" s="17">
        <v>0.22781999999999999</v>
      </c>
      <c r="E1424" s="17">
        <v>0.5</v>
      </c>
      <c r="F1424" s="2">
        <f t="shared" si="302"/>
        <v>5255.4145073443424</v>
      </c>
      <c r="G1424" s="3">
        <f t="shared" si="303"/>
        <v>1197.288533063188</v>
      </c>
      <c r="H1424" s="2">
        <f t="shared" si="304"/>
        <v>4656.7702408127479</v>
      </c>
      <c r="I1424" s="2">
        <f>SUM(H1424:H1446)</f>
        <v>18212.478267448401</v>
      </c>
      <c r="J1424" s="4">
        <f t="shared" si="297"/>
        <v>3.4654694205370116</v>
      </c>
      <c r="K1424" s="5">
        <f t="shared" si="305"/>
        <v>3.0046999999999997</v>
      </c>
      <c r="L1424" s="5">
        <f t="shared" si="298"/>
        <v>3.3951412429378526E-2</v>
      </c>
      <c r="M1424" s="8">
        <f t="shared" si="299"/>
        <v>35264.763595730736</v>
      </c>
      <c r="N1424" s="6">
        <f>((B1423+E1423)*D1423+(B1424+E1424)*D1424+(B1425+E1425)*D1425)/3/SUM(D1336:D1424)</f>
        <v>6.6763714624865509</v>
      </c>
      <c r="O1424" s="7">
        <f>O1336</f>
        <v>6.2054169569248495E-2</v>
      </c>
      <c r="P1424" s="8">
        <f>M1424*O1336</f>
        <v>2188.3256199889365</v>
      </c>
      <c r="Q1424" s="5">
        <f>N1424*O1336</f>
        <v>0.41429668684043197</v>
      </c>
      <c r="R1424" s="8">
        <f t="shared" si="300"/>
        <v>2727.4857586669059</v>
      </c>
      <c r="S1424" s="8">
        <f t="shared" si="301"/>
        <v>11036.709986313643</v>
      </c>
      <c r="T1424" s="9">
        <f t="shared" si="306"/>
        <v>2.1000646040174469</v>
      </c>
      <c r="U1424" s="10">
        <f t="shared" si="296"/>
        <v>1.3654048165195647</v>
      </c>
    </row>
    <row r="1425" spans="1:21" x14ac:dyDescent="0.3">
      <c r="A1425" s="17">
        <v>1933</v>
      </c>
      <c r="B1425" s="17">
        <v>89</v>
      </c>
      <c r="C1425" s="17">
        <v>0.25362000000000001</v>
      </c>
      <c r="D1425" s="17">
        <v>0.22508</v>
      </c>
      <c r="E1425" s="17">
        <v>0.5</v>
      </c>
      <c r="F1425" s="2">
        <f t="shared" si="302"/>
        <v>4058.1259742811544</v>
      </c>
      <c r="G1425" s="3">
        <f t="shared" si="303"/>
        <v>913.40299429120228</v>
      </c>
      <c r="H1425" s="2">
        <f t="shared" si="304"/>
        <v>3601.4244771355534</v>
      </c>
      <c r="I1425" s="2">
        <f>SUM(H1425:H1446)</f>
        <v>13555.708026635655</v>
      </c>
      <c r="J1425" s="4">
        <f t="shared" si="297"/>
        <v>3.340386205984371</v>
      </c>
      <c r="K1425" s="5">
        <f t="shared" si="305"/>
        <v>3.2297799999999999</v>
      </c>
      <c r="L1425" s="5">
        <f t="shared" si="298"/>
        <v>3.6086927374301678E-2</v>
      </c>
      <c r="M1425" s="8">
        <f t="shared" si="299"/>
        <v>25311.187755532141</v>
      </c>
      <c r="N1425" s="6">
        <f>((B1424+E1424)*D1424+(B1425+E1425)*D1425+(B1426+E1426)*D1426)/3/SUM(D1336:D1425)</f>
        <v>6.502697294139745</v>
      </c>
      <c r="O1425" s="7">
        <f>O1336</f>
        <v>6.2054169569248495E-2</v>
      </c>
      <c r="P1425" s="8">
        <f>M1425*O1336</f>
        <v>1570.6647369808777</v>
      </c>
      <c r="Q1425" s="5">
        <f>N1425*O1336</f>
        <v>0.4035194805480411</v>
      </c>
      <c r="R1425" s="8">
        <f t="shared" si="300"/>
        <v>2148.1795428888145</v>
      </c>
      <c r="S1425" s="8">
        <f t="shared" si="301"/>
        <v>8309.2242276467368</v>
      </c>
      <c r="T1425" s="9">
        <f t="shared" si="306"/>
        <v>2.0475520672121594</v>
      </c>
      <c r="U1425" s="10">
        <f t="shared" si="296"/>
        <v>1.2928341387722115</v>
      </c>
    </row>
    <row r="1426" spans="1:21" x14ac:dyDescent="0.3">
      <c r="A1426" s="17">
        <v>1933</v>
      </c>
      <c r="B1426" s="17">
        <v>90</v>
      </c>
      <c r="C1426" s="17">
        <v>0.2868</v>
      </c>
      <c r="D1426" s="17">
        <v>0.25083</v>
      </c>
      <c r="E1426" s="17">
        <v>0.5</v>
      </c>
      <c r="F1426" s="2">
        <f t="shared" si="302"/>
        <v>3144.7229799899524</v>
      </c>
      <c r="G1426" s="3">
        <f t="shared" si="303"/>
        <v>788.7908650708797</v>
      </c>
      <c r="H1426" s="2">
        <f t="shared" si="304"/>
        <v>2750.3275474545126</v>
      </c>
      <c r="I1426" s="2">
        <f>SUM(H1426:H1446)</f>
        <v>9954.2835495001018</v>
      </c>
      <c r="J1426" s="4">
        <f t="shared" si="297"/>
        <v>3.165392822464733</v>
      </c>
      <c r="K1426" s="5">
        <f t="shared" si="305"/>
        <v>3.48061</v>
      </c>
      <c r="L1426" s="5">
        <f t="shared" si="298"/>
        <v>3.8459779005524865E-2</v>
      </c>
      <c r="M1426" s="8">
        <f t="shared" si="299"/>
        <v>20509.500716516533</v>
      </c>
      <c r="N1426" s="6">
        <f>((B1425+E1425)*D1425+(B1426+E1426)*D1426+(B1427+E1427)*D1427)/3/SUM(D1336:D1426)</f>
        <v>6.2810130025100959</v>
      </c>
      <c r="O1426" s="7">
        <f>O1336</f>
        <v>6.2054169569248495E-2</v>
      </c>
      <c r="P1426" s="8">
        <f>M1426*O1336</f>
        <v>1272.7000352433404</v>
      </c>
      <c r="Q1426" s="5">
        <f>N1426*O1336</f>
        <v>0.38976304592441613</v>
      </c>
      <c r="R1426" s="8">
        <f t="shared" si="300"/>
        <v>1678.3515052688126</v>
      </c>
      <c r="S1426" s="8">
        <f t="shared" si="301"/>
        <v>6161.0446847579215</v>
      </c>
      <c r="T1426" s="9">
        <f t="shared" si="306"/>
        <v>1.9591692889837968</v>
      </c>
      <c r="U1426" s="10">
        <f t="shared" si="296"/>
        <v>1.2062235334809361</v>
      </c>
    </row>
    <row r="1427" spans="1:21" x14ac:dyDescent="0.3">
      <c r="A1427" s="17">
        <v>1933</v>
      </c>
      <c r="B1427" s="17">
        <v>91</v>
      </c>
      <c r="C1427" s="17">
        <v>0.2838</v>
      </c>
      <c r="D1427" s="17">
        <v>0.24853</v>
      </c>
      <c r="E1427" s="17">
        <v>0.5</v>
      </c>
      <c r="F1427" s="2">
        <f t="shared" si="302"/>
        <v>2355.9321149190728</v>
      </c>
      <c r="G1427" s="3">
        <f t="shared" si="303"/>
        <v>585.51980852083716</v>
      </c>
      <c r="H1427" s="2">
        <f t="shared" si="304"/>
        <v>2063.172210658654</v>
      </c>
      <c r="I1427" s="2">
        <f>SUM(H1427:H1446)</f>
        <v>7203.9560020455901</v>
      </c>
      <c r="J1427" s="4">
        <f t="shared" si="297"/>
        <v>3.0577943890768893</v>
      </c>
      <c r="K1427" s="5">
        <f t="shared" si="305"/>
        <v>3.7291400000000001</v>
      </c>
      <c r="L1427" s="5">
        <f t="shared" si="298"/>
        <v>4.0755628415300546E-2</v>
      </c>
      <c r="M1427" s="8">
        <f t="shared" si="299"/>
        <v>14366.599934477279</v>
      </c>
      <c r="N1427" s="6">
        <f>((B1426+E1426)*D1426+(B1427+E1427)*D1427+(B1428+E1428)*D1428)/3/SUM(D1336:D1427)</f>
        <v>6.2333236796330151</v>
      </c>
      <c r="O1427" s="7">
        <f>O1336</f>
        <v>6.2054169569248495E-2</v>
      </c>
      <c r="P1427" s="8">
        <f>M1427*O1336</f>
        <v>891.50742846760738</v>
      </c>
      <c r="Q1427" s="5">
        <f>N1427*O1336</f>
        <v>0.38680372459595908</v>
      </c>
      <c r="R1427" s="8">
        <f t="shared" si="300"/>
        <v>1265.129515093008</v>
      </c>
      <c r="S1427" s="8">
        <f t="shared" si="301"/>
        <v>4482.6931794891088</v>
      </c>
      <c r="T1427" s="9">
        <f t="shared" si="306"/>
        <v>1.9027259533932246</v>
      </c>
      <c r="U1427" s="10">
        <f t="shared" si="296"/>
        <v>1.1550684356836647</v>
      </c>
    </row>
    <row r="1428" spans="1:21" x14ac:dyDescent="0.3">
      <c r="A1428" s="17">
        <v>1933</v>
      </c>
      <c r="B1428" s="17">
        <v>92</v>
      </c>
      <c r="C1428" s="17">
        <v>0.30234</v>
      </c>
      <c r="D1428" s="17">
        <v>0.26263999999999998</v>
      </c>
      <c r="E1428" s="17">
        <v>0.5</v>
      </c>
      <c r="F1428" s="2">
        <f t="shared" si="302"/>
        <v>1770.4123063982356</v>
      </c>
      <c r="G1428" s="3">
        <f t="shared" si="303"/>
        <v>464.98108815243256</v>
      </c>
      <c r="H1428" s="2">
        <f t="shared" si="304"/>
        <v>1537.9217623220193</v>
      </c>
      <c r="I1428" s="2">
        <f>SUM(H1428:H1446)</f>
        <v>5140.7837913869353</v>
      </c>
      <c r="J1428" s="4">
        <f t="shared" si="297"/>
        <v>2.9037212251678564</v>
      </c>
      <c r="K1428" s="5">
        <f t="shared" si="305"/>
        <v>3.9917800000000003</v>
      </c>
      <c r="L1428" s="5">
        <f t="shared" si="298"/>
        <v>4.3154378378378384E-2</v>
      </c>
      <c r="M1428" s="8">
        <f t="shared" si="299"/>
        <v>10774.829939049749</v>
      </c>
      <c r="N1428" s="6">
        <f>((B1427+E1427)*D1427+(B1428+E1428)*D1428+(B1429+E1429)*D1429)/3/SUM(D1336:D1428)</f>
        <v>6.090521438222213</v>
      </c>
      <c r="O1428" s="7">
        <f>O1336</f>
        <v>6.2054169569248495E-2</v>
      </c>
      <c r="P1428" s="8">
        <f>M1428*O1336</f>
        <v>668.62312411760854</v>
      </c>
      <c r="Q1428" s="5">
        <f>N1428*O1336</f>
        <v>0.37794225009258442</v>
      </c>
      <c r="R1428" s="8">
        <f t="shared" si="300"/>
        <v>956.67615100368255</v>
      </c>
      <c r="S1428" s="8">
        <f t="shared" si="301"/>
        <v>3217.5636643961011</v>
      </c>
      <c r="T1428" s="9">
        <f t="shared" si="306"/>
        <v>1.817409228781278</v>
      </c>
      <c r="U1428" s="10">
        <f t="shared" si="296"/>
        <v>1.0863119963865784</v>
      </c>
    </row>
    <row r="1429" spans="1:21" x14ac:dyDescent="0.3">
      <c r="A1429" s="17">
        <v>1933</v>
      </c>
      <c r="B1429" s="17">
        <v>93</v>
      </c>
      <c r="C1429" s="17">
        <v>0.32156000000000001</v>
      </c>
      <c r="D1429" s="17">
        <v>0.27701999999999999</v>
      </c>
      <c r="E1429" s="17">
        <v>0.5</v>
      </c>
      <c r="F1429" s="2">
        <f t="shared" si="302"/>
        <v>1305.4312182458029</v>
      </c>
      <c r="G1429" s="3">
        <f t="shared" si="303"/>
        <v>361.63055607845229</v>
      </c>
      <c r="H1429" s="2">
        <f t="shared" si="304"/>
        <v>1124.6159402065769</v>
      </c>
      <c r="I1429" s="2">
        <f>SUM(H1429:H1446)</f>
        <v>3602.8620290649142</v>
      </c>
      <c r="J1429" s="4">
        <f t="shared" si="297"/>
        <v>2.7599018460017573</v>
      </c>
      <c r="K1429" s="5">
        <f t="shared" si="305"/>
        <v>4.2688000000000006</v>
      </c>
      <c r="L1429" s="5">
        <f t="shared" si="298"/>
        <v>4.5655614973262038E-2</v>
      </c>
      <c r="M1429" s="8">
        <f t="shared" si="299"/>
        <v>7920.8341907175982</v>
      </c>
      <c r="N1429" s="6">
        <f>((B1428+E1428)*D1428+(B1429+E1429)*D1429+(B1430+E1430)*D1430)/3/SUM(D1336:D1429)</f>
        <v>6.0714689530234871</v>
      </c>
      <c r="O1429" s="7">
        <f>O1336</f>
        <v>6.2054169569248495E-2</v>
      </c>
      <c r="P1429" s="8">
        <f>M1429*O1336</f>
        <v>491.52078800069103</v>
      </c>
      <c r="Q1429" s="5">
        <f>N1429*O1336</f>
        <v>0.37675996394534711</v>
      </c>
      <c r="R1429" s="8">
        <f t="shared" si="300"/>
        <v>700.90567912198424</v>
      </c>
      <c r="S1429" s="8">
        <f t="shared" si="301"/>
        <v>2260.8875133924184</v>
      </c>
      <c r="T1429" s="9">
        <f t="shared" si="306"/>
        <v>1.7319085692086691</v>
      </c>
      <c r="U1429" s="10">
        <f t="shared" si="296"/>
        <v>1.0279932767930882</v>
      </c>
    </row>
    <row r="1430" spans="1:21" x14ac:dyDescent="0.3">
      <c r="A1430" s="17">
        <v>1933</v>
      </c>
      <c r="B1430" s="17">
        <v>94</v>
      </c>
      <c r="C1430" s="17">
        <v>0.34139000000000003</v>
      </c>
      <c r="D1430" s="17">
        <v>0.29161999999999999</v>
      </c>
      <c r="E1430" s="17">
        <v>0.5</v>
      </c>
      <c r="F1430" s="2">
        <f t="shared" si="302"/>
        <v>943.80066216735065</v>
      </c>
      <c r="G1430" s="3">
        <f t="shared" si="303"/>
        <v>275.23114910124281</v>
      </c>
      <c r="H1430" s="2">
        <f t="shared" si="304"/>
        <v>806.18508761672922</v>
      </c>
      <c r="I1430" s="2">
        <f>SUM(H1430:H1446)</f>
        <v>2478.2460888583382</v>
      </c>
      <c r="J1430" s="4">
        <f t="shared" si="297"/>
        <v>2.6258151622475832</v>
      </c>
      <c r="K1430" s="5">
        <f t="shared" si="305"/>
        <v>4.5604200000000006</v>
      </c>
      <c r="L1430" s="5">
        <f t="shared" si="298"/>
        <v>4.8258412698412703E-2</v>
      </c>
      <c r="M1430" s="8">
        <f t="shared" si="299"/>
        <v>5703.2781169426153</v>
      </c>
      <c r="N1430" s="6">
        <f>((B1429+E1429)*D1429+(B1430+E1430)*D1430+(B1431+E1431)*D1431)/3/SUM(D1336:D1430)</f>
        <v>6.0461353705725926</v>
      </c>
      <c r="O1430" s="7">
        <f>O1336</f>
        <v>6.2054169569248495E-2</v>
      </c>
      <c r="P1430" s="8">
        <f>M1430*O1336</f>
        <v>353.91218736934127</v>
      </c>
      <c r="Q1430" s="5">
        <f>N1430*O1336</f>
        <v>0.37518790952414277</v>
      </c>
      <c r="R1430" s="8">
        <f t="shared" si="300"/>
        <v>503.71418990427065</v>
      </c>
      <c r="S1430" s="8">
        <f t="shared" si="301"/>
        <v>1559.9818342704343</v>
      </c>
      <c r="T1430" s="9">
        <f t="shared" si="306"/>
        <v>1.6528721548977099</v>
      </c>
      <c r="U1430" s="10">
        <f t="shared" si="296"/>
        <v>0.97294300734987327</v>
      </c>
    </row>
    <row r="1431" spans="1:21" x14ac:dyDescent="0.3">
      <c r="A1431" s="17">
        <v>1933</v>
      </c>
      <c r="B1431" s="17">
        <v>95</v>
      </c>
      <c r="C1431" s="17">
        <v>0.36180000000000001</v>
      </c>
      <c r="D1431" s="17">
        <v>0.30637999999999999</v>
      </c>
      <c r="E1431" s="17">
        <v>0.5</v>
      </c>
      <c r="F1431" s="2">
        <f t="shared" si="302"/>
        <v>668.5695130661079</v>
      </c>
      <c r="G1431" s="3">
        <f t="shared" si="303"/>
        <v>204.83632741319414</v>
      </c>
      <c r="H1431" s="2">
        <f t="shared" si="304"/>
        <v>566.15134935951085</v>
      </c>
      <c r="I1431" s="2">
        <f>SUM(H1431:H1446)</f>
        <v>1672.0610012416093</v>
      </c>
      <c r="J1431" s="4">
        <f t="shared" si="297"/>
        <v>2.5009531074389217</v>
      </c>
      <c r="K1431" s="5">
        <f t="shared" si="305"/>
        <v>4.8668000000000005</v>
      </c>
      <c r="L1431" s="5">
        <f t="shared" si="298"/>
        <v>5.096125654450262E-2</v>
      </c>
      <c r="M1431" s="8">
        <f t="shared" si="299"/>
        <v>4019.452056373806</v>
      </c>
      <c r="N1431" s="6">
        <f>((B1430+E1430)*D1430+(B1431+E1431)*D1431+(B1432+E1432)*D1432)/3/SUM(D1336:D1431)</f>
        <v>6.0147670611764052</v>
      </c>
      <c r="O1431" s="7">
        <f>O1336</f>
        <v>6.2054169569248495E-2</v>
      </c>
      <c r="P1431" s="8">
        <f>M1431*O1336</f>
        <v>249.42375948168473</v>
      </c>
      <c r="Q1431" s="5">
        <f>N1431*O1336</f>
        <v>0.37324137513377109</v>
      </c>
      <c r="R1431" s="8">
        <f t="shared" si="300"/>
        <v>354.84024119072694</v>
      </c>
      <c r="S1431" s="8">
        <f t="shared" si="301"/>
        <v>1056.2676443661637</v>
      </c>
      <c r="T1431" s="9">
        <f t="shared" si="306"/>
        <v>1.5798920287615932</v>
      </c>
      <c r="U1431" s="10">
        <f t="shared" si="296"/>
        <v>0.92106107867732856</v>
      </c>
    </row>
    <row r="1432" spans="1:21" x14ac:dyDescent="0.3">
      <c r="A1432" s="17">
        <v>1933</v>
      </c>
      <c r="B1432" s="17">
        <v>96</v>
      </c>
      <c r="C1432" s="17">
        <v>0.38272</v>
      </c>
      <c r="D1432" s="17">
        <v>0.32124999999999998</v>
      </c>
      <c r="E1432" s="17">
        <v>0.5</v>
      </c>
      <c r="F1432" s="2">
        <f t="shared" si="302"/>
        <v>463.73318565291379</v>
      </c>
      <c r="G1432" s="3">
        <f t="shared" si="303"/>
        <v>148.97428589099854</v>
      </c>
      <c r="H1432" s="2">
        <f t="shared" si="304"/>
        <v>389.24604270741452</v>
      </c>
      <c r="I1432" s="2">
        <f>SUM(H1432:H1446)</f>
        <v>1105.9096518820986</v>
      </c>
      <c r="J1432" s="4">
        <f t="shared" si="297"/>
        <v>2.3847973060738181</v>
      </c>
      <c r="K1432" s="5">
        <f t="shared" si="305"/>
        <v>5.1880500000000005</v>
      </c>
      <c r="L1432" s="5">
        <f t="shared" si="298"/>
        <v>5.3762176165803116E-2</v>
      </c>
      <c r="M1432" s="8">
        <f t="shared" si="299"/>
        <v>2770.9869003732342</v>
      </c>
      <c r="N1432" s="6">
        <f>((B1431+E1431)*D1431+(B1432+E1432)*D1432+(B1433+E1433)*D1433)/3/SUM(D1336:D1432)</f>
        <v>5.9776145822290321</v>
      </c>
      <c r="O1432" s="7">
        <f>O1336</f>
        <v>6.2054169569248495E-2</v>
      </c>
      <c r="P1432" s="8">
        <f>M1432*O1336</f>
        <v>171.95129098992697</v>
      </c>
      <c r="Q1432" s="5">
        <f>N1432*O1336</f>
        <v>0.37093590890525285</v>
      </c>
      <c r="R1432" s="8">
        <f t="shared" si="300"/>
        <v>244.86070806796684</v>
      </c>
      <c r="S1432" s="8">
        <f t="shared" si="301"/>
        <v>701.42740317543678</v>
      </c>
      <c r="T1432" s="9">
        <f t="shared" si="306"/>
        <v>1.5125667622597703</v>
      </c>
      <c r="U1432" s="10">
        <f t="shared" si="296"/>
        <v>0.87223054381404785</v>
      </c>
    </row>
    <row r="1433" spans="1:21" x14ac:dyDescent="0.3">
      <c r="A1433" s="17">
        <v>1933</v>
      </c>
      <c r="B1433" s="17">
        <v>97</v>
      </c>
      <c r="C1433" s="17">
        <v>0.40409</v>
      </c>
      <c r="D1433" s="17">
        <v>0.33617000000000002</v>
      </c>
      <c r="E1433" s="17">
        <v>0.5</v>
      </c>
      <c r="F1433" s="2">
        <f t="shared" si="302"/>
        <v>314.75889976191525</v>
      </c>
      <c r="G1433" s="3">
        <f t="shared" si="303"/>
        <v>105.81249933296306</v>
      </c>
      <c r="H1433" s="2">
        <f t="shared" si="304"/>
        <v>261.85265009543372</v>
      </c>
      <c r="I1433" s="2">
        <f>SUM(H1433:H1446)</f>
        <v>716.66360917468398</v>
      </c>
      <c r="J1433" s="4">
        <f t="shared" si="297"/>
        <v>2.2768652759835253</v>
      </c>
      <c r="K1433" s="5">
        <f t="shared" si="305"/>
        <v>5.5242200000000006</v>
      </c>
      <c r="L1433" s="5">
        <f t="shared" si="298"/>
        <v>5.665866666666667E-2</v>
      </c>
      <c r="M1433" s="8">
        <f t="shared" si="299"/>
        <v>1867.5430531303782</v>
      </c>
      <c r="N1433" s="6">
        <f>((B1432+E1432)*D1432+(B1433+E1433)*D1433+(B1434+E1434)*D1434)/3/SUM(D1336:D1433)</f>
        <v>5.9349310852934893</v>
      </c>
      <c r="O1433" s="7">
        <f>O1336</f>
        <v>6.2054169569248495E-2</v>
      </c>
      <c r="P1433" s="8">
        <f>M1433*O1336</f>
        <v>115.88883329682454</v>
      </c>
      <c r="Q1433" s="5">
        <f>N1433*O1336</f>
        <v>0.36828721994860619</v>
      </c>
      <c r="R1433" s="8">
        <f t="shared" si="300"/>
        <v>165.4156655556113</v>
      </c>
      <c r="S1433" s="8">
        <f t="shared" si="301"/>
        <v>456.56669510746997</v>
      </c>
      <c r="T1433" s="9">
        <f t="shared" si="306"/>
        <v>1.4505283105666549</v>
      </c>
      <c r="U1433" s="10">
        <f t="shared" si="296"/>
        <v>0.82633696541687041</v>
      </c>
    </row>
    <row r="1434" spans="1:21" x14ac:dyDescent="0.3">
      <c r="A1434" s="17">
        <v>1933</v>
      </c>
      <c r="B1434" s="17">
        <v>98</v>
      </c>
      <c r="C1434" s="17">
        <v>0.42581999999999998</v>
      </c>
      <c r="D1434" s="17">
        <v>0.35106999999999999</v>
      </c>
      <c r="E1434" s="17">
        <v>0.5</v>
      </c>
      <c r="F1434" s="2">
        <f t="shared" si="302"/>
        <v>208.94640042895219</v>
      </c>
      <c r="G1434" s="3">
        <f t="shared" si="303"/>
        <v>73.354812798592249</v>
      </c>
      <c r="H1434" s="2">
        <f t="shared" si="304"/>
        <v>172.26899402965606</v>
      </c>
      <c r="I1434" s="2">
        <f>SUM(H1434:H1446)</f>
        <v>454.8109590792501</v>
      </c>
      <c r="J1434" s="4">
        <f t="shared" si="297"/>
        <v>2.1766872180882531</v>
      </c>
      <c r="K1434" s="5">
        <f t="shared" si="305"/>
        <v>5.8752900000000006</v>
      </c>
      <c r="L1434" s="5">
        <f t="shared" si="298"/>
        <v>5.9647614213197975E-2</v>
      </c>
      <c r="M1434" s="8">
        <f t="shared" si="299"/>
        <v>1229.802964732181</v>
      </c>
      <c r="N1434" s="6">
        <f>((B1433+E1433)*D1433+(B1434+E1434)*D1434+(B1435+E1435)*D1435)/3/SUM(D1336:D1434)</f>
        <v>5.8870861409961597</v>
      </c>
      <c r="O1434" s="7">
        <f>O1336</f>
        <v>6.2054169569248495E-2</v>
      </c>
      <c r="P1434" s="8">
        <f>M1434*O1336</f>
        <v>76.314401710255282</v>
      </c>
      <c r="Q1434" s="5">
        <f>N1434*O1336</f>
        <v>0.36531824166214844</v>
      </c>
      <c r="R1434" s="8">
        <f t="shared" si="300"/>
        <v>109.33598803783497</v>
      </c>
      <c r="S1434" s="8">
        <f t="shared" si="301"/>
        <v>291.15102955185864</v>
      </c>
      <c r="T1434" s="9">
        <f t="shared" si="306"/>
        <v>1.3934244808914926</v>
      </c>
      <c r="U1434" s="10">
        <f t="shared" si="296"/>
        <v>0.78326273719676043</v>
      </c>
    </row>
    <row r="1435" spans="1:21" x14ac:dyDescent="0.3">
      <c r="A1435" s="17">
        <v>1933</v>
      </c>
      <c r="B1435" s="17">
        <v>99</v>
      </c>
      <c r="C1435" s="17">
        <v>0.44784000000000002</v>
      </c>
      <c r="D1435" s="17">
        <v>0.36591000000000001</v>
      </c>
      <c r="E1435" s="17">
        <v>0.5</v>
      </c>
      <c r="F1435" s="2">
        <f t="shared" si="302"/>
        <v>135.59158763035992</v>
      </c>
      <c r="G1435" s="3">
        <f t="shared" si="303"/>
        <v>49.614317829825005</v>
      </c>
      <c r="H1435" s="2">
        <f t="shared" si="304"/>
        <v>110.78442871544742</v>
      </c>
      <c r="I1435" s="2">
        <f>SUM(H1435:H1446)</f>
        <v>282.54196504959401</v>
      </c>
      <c r="J1435" s="4">
        <f t="shared" si="297"/>
        <v>2.0837720834115436</v>
      </c>
      <c r="K1435" s="5">
        <f t="shared" ref="K1435:K1443" si="307">IF(F1435=0, K1434, K1434+G1435/F1435)</f>
        <v>6.241200000000001</v>
      </c>
      <c r="L1435" s="5">
        <f t="shared" si="298"/>
        <v>6.2725628140703524E-2</v>
      </c>
      <c r="M1435" s="8">
        <f t="shared" si="299"/>
        <v>790.9736307228718</v>
      </c>
      <c r="N1435" s="6">
        <f>((B1434+E1434)*D1434+(B1435+E1435)*D1435+(B1436+E1436)*D1436)/3/SUM(D1336:D1435)</f>
        <v>5.8343881518511376</v>
      </c>
      <c r="O1435" s="7">
        <f>O1336</f>
        <v>6.2054169569248495E-2</v>
      </c>
      <c r="P1435" s="8">
        <f>M1435*O1336</f>
        <v>49.083211805681231</v>
      </c>
      <c r="Q1435" s="5">
        <f>N1435*O1336</f>
        <v>0.36204811170778484</v>
      </c>
      <c r="R1435" s="8">
        <f t="shared" si="300"/>
        <v>70.675135492393991</v>
      </c>
      <c r="S1435" s="8">
        <f t="shared" si="301"/>
        <v>181.81504151402368</v>
      </c>
      <c r="T1435" s="9">
        <f t="shared" si="306"/>
        <v>1.340902077271009</v>
      </c>
      <c r="U1435" s="10">
        <f t="shared" si="296"/>
        <v>0.74287000614053467</v>
      </c>
    </row>
    <row r="1436" spans="1:21" x14ac:dyDescent="0.3">
      <c r="A1436" s="17">
        <v>1933</v>
      </c>
      <c r="B1436" s="17">
        <v>100</v>
      </c>
      <c r="C1436" s="17">
        <v>0.47006999999999999</v>
      </c>
      <c r="D1436" s="17">
        <v>0.38062000000000001</v>
      </c>
      <c r="E1436" s="17">
        <v>0.5</v>
      </c>
      <c r="F1436" s="2">
        <f t="shared" si="302"/>
        <v>85.977269800534913</v>
      </c>
      <c r="G1436" s="3">
        <f t="shared" si="303"/>
        <v>32.7246684314796</v>
      </c>
      <c r="H1436" s="2">
        <f t="shared" si="304"/>
        <v>69.61493558479512</v>
      </c>
      <c r="I1436" s="2">
        <f>SUM(H1436:H1446)</f>
        <v>171.75753633414658</v>
      </c>
      <c r="J1436" s="4">
        <f t="shared" si="297"/>
        <v>1.9977086587259598</v>
      </c>
      <c r="K1436" s="5">
        <f t="shared" si="307"/>
        <v>6.6218200000000014</v>
      </c>
      <c r="L1436" s="5">
        <f t="shared" si="298"/>
        <v>6.5888756218905484E-2</v>
      </c>
      <c r="M1436" s="8">
        <f t="shared" si="299"/>
        <v>496.66544505342932</v>
      </c>
      <c r="N1436" s="6">
        <f>((B1435+E1435)*D1435+(B1436+E1436)*D1436+(B1437+E1437)*D1437)/3/SUM(D1336:D1436)</f>
        <v>5.7772165859738447</v>
      </c>
      <c r="O1436" s="7">
        <f>O1336</f>
        <v>6.2054169569248495E-2</v>
      </c>
      <c r="P1436" s="8">
        <f>M1436*O1336</f>
        <v>30.820161746531774</v>
      </c>
      <c r="Q1436" s="5">
        <f>N1436*O1336</f>
        <v>0.35850037766429582</v>
      </c>
      <c r="R1436" s="8">
        <f t="shared" si="300"/>
        <v>44.657954886570437</v>
      </c>
      <c r="S1436" s="8">
        <f t="shared" si="301"/>
        <v>111.13990602162967</v>
      </c>
      <c r="T1436" s="9">
        <f t="shared" si="306"/>
        <v>1.2926661462904259</v>
      </c>
      <c r="U1436" s="10">
        <f t="shared" si="296"/>
        <v>0.70504251243553395</v>
      </c>
    </row>
    <row r="1437" spans="1:21" x14ac:dyDescent="0.3">
      <c r="A1437" s="17">
        <v>1933</v>
      </c>
      <c r="B1437" s="17">
        <v>101</v>
      </c>
      <c r="C1437" s="17">
        <v>0.49242000000000002</v>
      </c>
      <c r="D1437" s="17">
        <v>0.39513999999999999</v>
      </c>
      <c r="E1437" s="17">
        <v>0.5</v>
      </c>
      <c r="F1437" s="2">
        <f t="shared" si="302"/>
        <v>53.252601369055313</v>
      </c>
      <c r="G1437" s="3">
        <f t="shared" si="303"/>
        <v>21.042232904968515</v>
      </c>
      <c r="H1437" s="2">
        <f t="shared" si="304"/>
        <v>42.731484916571056</v>
      </c>
      <c r="I1437" s="2">
        <f>SUM(H1437:H1446)</f>
        <v>102.14260074935147</v>
      </c>
      <c r="J1437" s="4">
        <f t="shared" si="297"/>
        <v>1.9180772041815364</v>
      </c>
      <c r="K1437" s="5">
        <f t="shared" si="307"/>
        <v>7.016960000000001</v>
      </c>
      <c r="L1437" s="5">
        <f t="shared" si="298"/>
        <v>6.9132610837438435E-2</v>
      </c>
      <c r="M1437" s="8">
        <f t="shared" si="299"/>
        <v>304.37492017259666</v>
      </c>
      <c r="N1437" s="6">
        <f>((B1436+E1436)*D1436+(B1437+E1437)*D1437+(B1438+E1438)*D1438)/3/SUM(D1336:D1437)</f>
        <v>5.7158926372674204</v>
      </c>
      <c r="O1437" s="7">
        <f>O1336</f>
        <v>6.2054169569248495E-2</v>
      </c>
      <c r="P1437" s="8">
        <f>M1437*O1336</f>
        <v>18.887732909016787</v>
      </c>
      <c r="Q1437" s="5">
        <f>N1437*O1336</f>
        <v>0.35469497095261149</v>
      </c>
      <c r="R1437" s="8">
        <f t="shared" si="300"/>
        <v>27.574842115325929</v>
      </c>
      <c r="S1437" s="8">
        <f t="shared" si="301"/>
        <v>66.481951135059234</v>
      </c>
      <c r="T1437" s="9">
        <f t="shared" si="306"/>
        <v>1.2484263571336329</v>
      </c>
      <c r="U1437" s="10">
        <f t="shared" si="296"/>
        <v>0.66965084704790345</v>
      </c>
    </row>
    <row r="1438" spans="1:21" x14ac:dyDescent="0.3">
      <c r="A1438" s="17">
        <v>1933</v>
      </c>
      <c r="B1438" s="17">
        <v>102</v>
      </c>
      <c r="C1438" s="17">
        <v>0.51480000000000004</v>
      </c>
      <c r="D1438" s="17">
        <v>0.40942000000000001</v>
      </c>
      <c r="E1438" s="17">
        <v>0.5</v>
      </c>
      <c r="F1438" s="2">
        <f t="shared" si="302"/>
        <v>32.210368464086798</v>
      </c>
      <c r="G1438" s="3">
        <f t="shared" si="303"/>
        <v>13.187569056566417</v>
      </c>
      <c r="H1438" s="2">
        <f t="shared" si="304"/>
        <v>25.61658393580359</v>
      </c>
      <c r="I1438" s="2">
        <f>SUM(H1438:H1446)</f>
        <v>59.411115832780418</v>
      </c>
      <c r="J1438" s="4">
        <f t="shared" si="297"/>
        <v>1.8444717855066235</v>
      </c>
      <c r="K1438" s="5">
        <f t="shared" si="307"/>
        <v>7.4263800000000009</v>
      </c>
      <c r="L1438" s="5">
        <f t="shared" si="298"/>
        <v>7.2452487804878063E-2</v>
      </c>
      <c r="M1438" s="8">
        <f t="shared" si="299"/>
        <v>182.01678722312317</v>
      </c>
      <c r="N1438" s="6">
        <f>((B1437+E1437)*D1437+(B1438+E1438)*D1438+(B1439+E1439)*D1439)/3/SUM(D1336:D1438)</f>
        <v>5.6508103544391748</v>
      </c>
      <c r="O1438" s="7">
        <f>O1336</f>
        <v>6.2054169569248495E-2</v>
      </c>
      <c r="P1438" s="8">
        <f>M1438*O1336</f>
        <v>11.294900578793508</v>
      </c>
      <c r="Q1438" s="5">
        <f>N1438*O1336</f>
        <v>0.35065634393803374</v>
      </c>
      <c r="R1438" s="8">
        <f t="shared" si="300"/>
        <v>16.633966268692937</v>
      </c>
      <c r="S1438" s="8">
        <f t="shared" si="301"/>
        <v>38.907109019733312</v>
      </c>
      <c r="T1438" s="9">
        <f t="shared" si="306"/>
        <v>1.2079063629189184</v>
      </c>
      <c r="U1438" s="10">
        <f t="shared" ref="U1438:U1446" si="308">IF(T1438=0,0,J1438-T1438)</f>
        <v>0.6365654225877051</v>
      </c>
    </row>
    <row r="1439" spans="1:21" x14ac:dyDescent="0.3">
      <c r="A1439" s="17">
        <v>1933</v>
      </c>
      <c r="B1439" s="17">
        <v>103</v>
      </c>
      <c r="C1439" s="17">
        <v>0.53713</v>
      </c>
      <c r="D1439" s="17">
        <v>0.42341000000000001</v>
      </c>
      <c r="E1439" s="17">
        <v>0.5</v>
      </c>
      <c r="F1439" s="2">
        <f t="shared" si="302"/>
        <v>19.022799407520381</v>
      </c>
      <c r="G1439" s="3">
        <f t="shared" si="303"/>
        <v>8.0544434971382053</v>
      </c>
      <c r="H1439" s="2">
        <f t="shared" si="304"/>
        <v>14.995577658951278</v>
      </c>
      <c r="I1439" s="2">
        <f>SUM(H1439:H1446)</f>
        <v>33.794531896976828</v>
      </c>
      <c r="J1439" s="4">
        <f t="shared" si="297"/>
        <v>1.7765277955681256</v>
      </c>
      <c r="K1439" s="5">
        <f t="shared" si="307"/>
        <v>7.8497900000000005</v>
      </c>
      <c r="L1439" s="5">
        <f t="shared" si="298"/>
        <v>7.5843381642512087E-2</v>
      </c>
      <c r="M1439" s="8">
        <f t="shared" si="299"/>
        <v>106.19836988681278</v>
      </c>
      <c r="N1439" s="6">
        <f>((B1438+E1438)*D1438+(B1439+E1439)*D1439+(B1440+E1440)*D1440)/3/SUM(D1336:D1439)</f>
        <v>5.5824126080655248</v>
      </c>
      <c r="O1439" s="7">
        <f>O1336</f>
        <v>6.2054169569248495E-2</v>
      </c>
      <c r="P1439" s="8">
        <f>M1439*O1336</f>
        <v>6.5900516529340534</v>
      </c>
      <c r="Q1439" s="5">
        <f>N1439*O1336</f>
        <v>0.34641197858640882</v>
      </c>
      <c r="R1439" s="8">
        <f t="shared" si="300"/>
        <v>9.8009299320678185</v>
      </c>
      <c r="S1439" s="8">
        <f t="shared" si="301"/>
        <v>22.273142751040375</v>
      </c>
      <c r="T1439" s="9">
        <f t="shared" si="306"/>
        <v>1.1708656688160743</v>
      </c>
      <c r="U1439" s="10">
        <f t="shared" si="308"/>
        <v>0.60566212675205122</v>
      </c>
    </row>
    <row r="1440" spans="1:21" x14ac:dyDescent="0.3">
      <c r="A1440" s="17">
        <v>1933</v>
      </c>
      <c r="B1440" s="17">
        <v>104</v>
      </c>
      <c r="C1440" s="17">
        <v>0.55930000000000002</v>
      </c>
      <c r="D1440" s="17">
        <v>0.43707000000000001</v>
      </c>
      <c r="E1440" s="17">
        <v>0.5</v>
      </c>
      <c r="F1440" s="2">
        <f t="shared" si="302"/>
        <v>10.968355910382176</v>
      </c>
      <c r="G1440" s="3">
        <f t="shared" si="303"/>
        <v>4.7939393177507377</v>
      </c>
      <c r="H1440" s="2">
        <f t="shared" si="304"/>
        <v>8.5713862515068069</v>
      </c>
      <c r="I1440" s="2">
        <f>SUM(H1440:H1446)</f>
        <v>18.798954238025548</v>
      </c>
      <c r="J1440" s="4">
        <f t="shared" si="297"/>
        <v>1.7139263524655746</v>
      </c>
      <c r="K1440" s="5">
        <f t="shared" si="307"/>
        <v>8.2868600000000008</v>
      </c>
      <c r="L1440" s="5">
        <f t="shared" si="298"/>
        <v>7.930009569377991E-2</v>
      </c>
      <c r="M1440" s="8">
        <f t="shared" si="299"/>
        <v>60.453134082746907</v>
      </c>
      <c r="N1440" s="6">
        <f>((B1439+E1439)*D1439+(B1440+E1440)*D1440+(B1441+E1441)*D1441)/3/SUM(D1336:D1440)</f>
        <v>5.5111236342836722</v>
      </c>
      <c r="O1440" s="7">
        <f>O1336</f>
        <v>6.2054169569248495E-2</v>
      </c>
      <c r="P1440" s="8">
        <f>M1440*O1336</f>
        <v>3.7513690333632921</v>
      </c>
      <c r="Q1440" s="5">
        <f>N1440*O1336</f>
        <v>0.34198820051893203</v>
      </c>
      <c r="R1440" s="8">
        <f t="shared" si="300"/>
        <v>5.6400732914012792</v>
      </c>
      <c r="S1440" s="8">
        <f t="shared" si="301"/>
        <v>12.472212818972556</v>
      </c>
      <c r="T1440" s="9">
        <f t="shared" si="306"/>
        <v>1.1371086898417377</v>
      </c>
      <c r="U1440" s="10">
        <f t="shared" si="308"/>
        <v>0.57681766262383682</v>
      </c>
    </row>
    <row r="1441" spans="1:21" x14ac:dyDescent="0.3">
      <c r="A1441" s="17">
        <v>1933</v>
      </c>
      <c r="B1441" s="17">
        <v>105</v>
      </c>
      <c r="C1441" s="17">
        <v>0.58123999999999998</v>
      </c>
      <c r="D1441" s="17">
        <v>0.45035999999999998</v>
      </c>
      <c r="E1441" s="17">
        <v>0.5</v>
      </c>
      <c r="F1441" s="2">
        <f t="shared" si="302"/>
        <v>6.174416592631438</v>
      </c>
      <c r="G1441" s="3">
        <f t="shared" si="303"/>
        <v>2.7807102566574944</v>
      </c>
      <c r="H1441" s="2">
        <f t="shared" si="304"/>
        <v>4.7840614643026909</v>
      </c>
      <c r="I1441" s="2">
        <f>SUM(H1441:H1446)</f>
        <v>10.227567986518743</v>
      </c>
      <c r="J1441" s="4">
        <f t="shared" si="297"/>
        <v>1.6564428125443211</v>
      </c>
      <c r="K1441" s="5">
        <f t="shared" si="307"/>
        <v>8.7372200000000007</v>
      </c>
      <c r="L1441" s="5">
        <f t="shared" si="298"/>
        <v>8.2817251184834129E-2</v>
      </c>
      <c r="M1441" s="8">
        <f t="shared" si="299"/>
        <v>33.576461629370172</v>
      </c>
      <c r="N1441" s="6">
        <f>((B1440+E1440)*D1440+(B1441+E1441)*D1441+(B1442+E1442)*D1442)/3/SUM(D1336:D1441)</f>
        <v>5.4373050009041775</v>
      </c>
      <c r="O1441" s="7">
        <f>O1336</f>
        <v>6.2054169569248495E-2</v>
      </c>
      <c r="P1441" s="8">
        <f>M1441*O1336</f>
        <v>2.0835594434843023</v>
      </c>
      <c r="Q1441" s="5">
        <f>N1441*O1336</f>
        <v>0.33740744652583066</v>
      </c>
      <c r="R1441" s="8">
        <f t="shared" si="300"/>
        <v>3.1698835016096938</v>
      </c>
      <c r="S1441" s="8">
        <f t="shared" si="301"/>
        <v>6.8321395275712771</v>
      </c>
      <c r="T1441" s="9">
        <f t="shared" si="306"/>
        <v>1.1065238998814506</v>
      </c>
      <c r="U1441" s="10">
        <f t="shared" si="308"/>
        <v>0.54991891266287052</v>
      </c>
    </row>
    <row r="1442" spans="1:21" x14ac:dyDescent="0.3">
      <c r="A1442" s="17">
        <v>1933</v>
      </c>
      <c r="B1442" s="17">
        <v>106</v>
      </c>
      <c r="C1442" s="17">
        <v>0.60285999999999995</v>
      </c>
      <c r="D1442" s="17">
        <v>0.46322999999999998</v>
      </c>
      <c r="E1442" s="17">
        <v>0.5</v>
      </c>
      <c r="F1442" s="2">
        <f t="shared" si="302"/>
        <v>3.3937063359739437</v>
      </c>
      <c r="G1442" s="3">
        <f t="shared" si="303"/>
        <v>1.5720665860132099</v>
      </c>
      <c r="H1442" s="2">
        <f t="shared" si="304"/>
        <v>2.6076730429673387</v>
      </c>
      <c r="I1442" s="2">
        <f>SUM(H1442:H1446)</f>
        <v>5.4435065222160528</v>
      </c>
      <c r="J1442" s="4">
        <f t="shared" si="297"/>
        <v>1.6040004594722386</v>
      </c>
      <c r="K1442" s="5">
        <f t="shared" si="307"/>
        <v>9.20045</v>
      </c>
      <c r="L1442" s="5">
        <f t="shared" si="298"/>
        <v>8.6389201877934266E-2</v>
      </c>
      <c r="M1442" s="8">
        <f t="shared" si="299"/>
        <v>18.197489406540644</v>
      </c>
      <c r="N1442" s="6">
        <f>((B1441+E1441)*D1441+(B1442+E1442)*D1442+(B1443+E1443)*D1443)/3/SUM(D1336:D1442)</f>
        <v>5.3613473616326734</v>
      </c>
      <c r="O1442" s="7">
        <f>O1336</f>
        <v>6.2054169569248495E-2</v>
      </c>
      <c r="P1442" s="8">
        <f>M1442*O1336</f>
        <v>1.1292300933680763</v>
      </c>
      <c r="Q1442" s="5">
        <f>N1442*O1336</f>
        <v>0.33269395829839693</v>
      </c>
      <c r="R1442" s="8">
        <f t="shared" si="300"/>
        <v>1.7401159763545089</v>
      </c>
      <c r="S1442" s="8">
        <f t="shared" si="301"/>
        <v>3.6622560259615833</v>
      </c>
      <c r="T1442" s="9">
        <f t="shared" si="306"/>
        <v>1.079131681825549</v>
      </c>
      <c r="U1442" s="10">
        <f t="shared" si="308"/>
        <v>0.5248687776466896</v>
      </c>
    </row>
    <row r="1443" spans="1:21" x14ac:dyDescent="0.3">
      <c r="A1443" s="17">
        <v>1933</v>
      </c>
      <c r="B1443" s="17">
        <v>107</v>
      </c>
      <c r="C1443" s="17">
        <v>0.62409000000000003</v>
      </c>
      <c r="D1443" s="17">
        <v>0.47566000000000003</v>
      </c>
      <c r="E1443" s="17">
        <v>0.5</v>
      </c>
      <c r="F1443" s="2">
        <f t="shared" si="302"/>
        <v>1.8216397499607337</v>
      </c>
      <c r="G1443" s="3">
        <f t="shared" si="303"/>
        <v>0.86648116346632265</v>
      </c>
      <c r="H1443" s="2">
        <f t="shared" si="304"/>
        <v>1.3883991682275725</v>
      </c>
      <c r="I1443" s="2">
        <f>SUM(H1443:H1446)</f>
        <v>2.8358334792487141</v>
      </c>
      <c r="J1443" s="4">
        <f t="shared" si="297"/>
        <v>1.5567476935600695</v>
      </c>
      <c r="K1443" s="5">
        <f t="shared" si="307"/>
        <v>9.6761099999999995</v>
      </c>
      <c r="L1443" s="5">
        <f t="shared" si="298"/>
        <v>9.0010325581395351E-2</v>
      </c>
      <c r="M1443" s="8">
        <f t="shared" si="299"/>
        <v>9.6264640514245574</v>
      </c>
      <c r="N1443" s="6">
        <f>((B1442+E1442)*D1442+(B1443+E1443)*D1443+(B1444+E1444)*D1444)/3/SUM(D1336:D1443)</f>
        <v>5.2836418767459232</v>
      </c>
      <c r="O1443" s="7">
        <f>O1336</f>
        <v>6.2054169569248495E-2</v>
      </c>
      <c r="P1443" s="8">
        <f>M1443*O1336</f>
        <v>0.59736223259937438</v>
      </c>
      <c r="Q1443" s="5">
        <f>N1443*O1336</f>
        <v>0.32787200896277385</v>
      </c>
      <c r="R1443" s="8">
        <f t="shared" si="300"/>
        <v>0.93318194369855412</v>
      </c>
      <c r="S1443" s="8">
        <f t="shared" si="301"/>
        <v>1.9221400496070742</v>
      </c>
      <c r="T1443" s="9">
        <f t="shared" si="306"/>
        <v>1.0551702385987716</v>
      </c>
      <c r="U1443" s="10">
        <f t="shared" si="308"/>
        <v>0.50157745496129791</v>
      </c>
    </row>
    <row r="1444" spans="1:21" x14ac:dyDescent="0.3">
      <c r="A1444" s="17">
        <v>1933</v>
      </c>
      <c r="B1444" s="17">
        <v>108</v>
      </c>
      <c r="C1444" s="17">
        <v>0.64485000000000003</v>
      </c>
      <c r="D1444" s="17">
        <v>0.48763000000000001</v>
      </c>
      <c r="E1444" s="17">
        <v>0.5</v>
      </c>
      <c r="F1444" s="2">
        <f t="shared" si="302"/>
        <v>0.9551585864944111</v>
      </c>
      <c r="G1444" s="3">
        <f t="shared" si="303"/>
        <v>0.46576398153226967</v>
      </c>
      <c r="H1444" s="3">
        <f t="shared" si="304"/>
        <v>0.72227659572827629</v>
      </c>
      <c r="I1444" s="2">
        <f>SUM(H1444:H1446)</f>
        <v>1.4474343110211416</v>
      </c>
      <c r="J1444" s="4">
        <f t="shared" si="297"/>
        <v>1.5153863782280002</v>
      </c>
      <c r="K1444" s="5">
        <f>IF(F1444=0, K1443, K1443+G1444/F1444)</f>
        <v>10.163739999999999</v>
      </c>
      <c r="L1444" s="5">
        <f t="shared" si="298"/>
        <v>9.3675023041474639E-2</v>
      </c>
      <c r="M1444" s="8">
        <f t="shared" si="299"/>
        <v>4.972125614808256</v>
      </c>
      <c r="N1444" s="6">
        <f>((B1443+E1443)*D1443+(B1444+E1444)*D1444+(B1445+E1445)*D1445)/3/SUM(D1336:D1444)</f>
        <v>5.2045752842949549</v>
      </c>
      <c r="O1444" s="7">
        <f>O1336</f>
        <v>6.2054169569248495E-2</v>
      </c>
      <c r="P1444" s="8">
        <f>M1444*O1336</f>
        <v>0.30854112602091543</v>
      </c>
      <c r="Q1444" s="5">
        <f>N1444*O1336</f>
        <v>0.3229655972275588</v>
      </c>
      <c r="R1444" s="8">
        <f t="shared" si="300"/>
        <v>0.48900610362540547</v>
      </c>
      <c r="S1444" s="8">
        <f t="shared" si="301"/>
        <v>0.98895810590851996</v>
      </c>
      <c r="T1444" s="9">
        <f t="shared" si="306"/>
        <v>1.0353862907081834</v>
      </c>
      <c r="U1444" s="10">
        <f t="shared" si="308"/>
        <v>0.48000008751981671</v>
      </c>
    </row>
    <row r="1445" spans="1:21" x14ac:dyDescent="0.3">
      <c r="A1445" s="17">
        <v>1933</v>
      </c>
      <c r="B1445" s="17">
        <v>109</v>
      </c>
      <c r="C1445" s="17">
        <v>0.66508</v>
      </c>
      <c r="D1445" s="17">
        <v>0.49911</v>
      </c>
      <c r="E1445" s="17">
        <v>0.5</v>
      </c>
      <c r="F1445" s="2">
        <f t="shared" si="302"/>
        <v>0.48939460496214143</v>
      </c>
      <c r="G1445" s="3">
        <f t="shared" si="303"/>
        <v>0.2442617412826544</v>
      </c>
      <c r="H1445" s="3">
        <f t="shared" si="304"/>
        <v>0.36726373432081422</v>
      </c>
      <c r="I1445" s="2">
        <f>SUM(H1445:H1446)</f>
        <v>0.72515771529286521</v>
      </c>
      <c r="J1445" s="4">
        <f t="shared" si="297"/>
        <v>1.4817444</v>
      </c>
      <c r="K1445" s="5">
        <f>IF(F1445=0, K1444, K1444+G1445/F1445)</f>
        <v>10.662849999999999</v>
      </c>
      <c r="L1445" s="5">
        <f t="shared" si="298"/>
        <v>9.7377625570776241E-2</v>
      </c>
      <c r="M1445" s="8">
        <f t="shared" si="299"/>
        <v>2.5083969736468825</v>
      </c>
      <c r="N1445" s="6">
        <f>((B1444+E1444)*D1444+(B1445+E1445)*D1445)/2/SUM(D1336:D1445)</f>
        <v>5.0436984483510505</v>
      </c>
      <c r="O1445" s="7">
        <f>O1336</f>
        <v>6.2054169569248495E-2</v>
      </c>
      <c r="P1445" s="8">
        <f>M1445*O1336</f>
        <v>0.15565649114967339</v>
      </c>
      <c r="Q1445" s="5">
        <f>N1445*O1336</f>
        <v>0.31298251877013161</v>
      </c>
      <c r="R1445" s="8">
        <f t="shared" si="300"/>
        <v>0.25231660570016134</v>
      </c>
      <c r="S1445" s="8">
        <f t="shared" si="301"/>
        <v>0.49995200228311443</v>
      </c>
      <c r="T1445" s="9">
        <f t="shared" si="306"/>
        <v>1.0215723614725782</v>
      </c>
      <c r="U1445" s="10">
        <f t="shared" si="308"/>
        <v>0.46017203852742172</v>
      </c>
    </row>
    <row r="1446" spans="1:21" x14ac:dyDescent="0.3">
      <c r="A1446" s="17">
        <v>1933</v>
      </c>
      <c r="B1446" s="17" t="s">
        <v>19</v>
      </c>
      <c r="C1446" s="17">
        <v>0.68472</v>
      </c>
      <c r="D1446" s="17">
        <v>1</v>
      </c>
      <c r="E1446" s="17">
        <v>1.46</v>
      </c>
      <c r="F1446" s="2">
        <f t="shared" si="302"/>
        <v>0.24513286367948703</v>
      </c>
      <c r="G1446" s="3">
        <f t="shared" si="303"/>
        <v>0.24513286367948703</v>
      </c>
      <c r="H1446" s="3">
        <f>E1446*F1446</f>
        <v>0.35789398097205105</v>
      </c>
      <c r="I1446" s="2">
        <f>SUM(H1446:H1446)</f>
        <v>0.35789398097205105</v>
      </c>
      <c r="J1446" s="4">
        <f t="shared" si="297"/>
        <v>1.46</v>
      </c>
      <c r="K1446" s="5">
        <f>IF(F1446=0, K1445, K1445+G1446/F1446)</f>
        <v>11.662849999999999</v>
      </c>
      <c r="L1446" s="5">
        <f>K1446/(110+E1446)</f>
        <v>0.10463708953884801</v>
      </c>
      <c r="M1446" s="8">
        <f t="shared" si="299"/>
        <v>2.3426957378098514</v>
      </c>
      <c r="N1446" s="6">
        <f>N1445-(N1443-N1444)</f>
        <v>4.9646318559000822</v>
      </c>
      <c r="O1446" s="7">
        <f>O1336</f>
        <v>6.2054169569248495E-2</v>
      </c>
      <c r="P1446" s="8">
        <f>M1446*O1336</f>
        <v>0.14537403856320824</v>
      </c>
      <c r="Q1446" s="5">
        <f>N1446*O1336</f>
        <v>0.30807610703491656</v>
      </c>
      <c r="R1446" s="8">
        <f t="shared" si="300"/>
        <v>0.24763539658295308</v>
      </c>
      <c r="S1446" s="8">
        <f>R1446</f>
        <v>0.24763539658295308</v>
      </c>
      <c r="T1446" s="9">
        <f t="shared" si="306"/>
        <v>1.010208883729022</v>
      </c>
      <c r="U1446" s="10">
        <f t="shared" si="308"/>
        <v>0.44979111627097801</v>
      </c>
    </row>
    <row r="1447" spans="1:21" x14ac:dyDescent="0.3">
      <c r="A1447" s="17">
        <v>1934</v>
      </c>
      <c r="B1447" s="17">
        <v>0</v>
      </c>
      <c r="C1447" s="17">
        <v>4.9700000000000001E-2</v>
      </c>
      <c r="D1447" s="17">
        <v>4.7780000000000003E-2</v>
      </c>
      <c r="E1447" s="17">
        <v>0.19</v>
      </c>
      <c r="F1447" s="2">
        <v>100000</v>
      </c>
      <c r="G1447" s="3">
        <f>100000*D1447</f>
        <v>4778</v>
      </c>
      <c r="H1447" s="2">
        <f>F1447-(1-E1447)*G1447</f>
        <v>96129.82</v>
      </c>
      <c r="I1447" s="2">
        <f>SUM(H1447:H1557)</f>
        <v>6309113.3200332504</v>
      </c>
      <c r="J1447" s="4">
        <f>I1447/F1447</f>
        <v>63.091133200332507</v>
      </c>
      <c r="K1447" s="5">
        <f>G1447/F1447</f>
        <v>4.7780000000000003E-2</v>
      </c>
      <c r="L1447" s="5">
        <f>K1447/(0.1+E1447)</f>
        <v>0.16475862068965516</v>
      </c>
      <c r="M1447">
        <f>G1447/L1447</f>
        <v>29000.000000000004</v>
      </c>
      <c r="N1447" s="6">
        <f>(0.1+E1447)*D1447/SUM(D1447:D1447)</f>
        <v>0.29000000000000004</v>
      </c>
      <c r="O1447" s="7">
        <f>IF((I1447-J1447*F1447+MAX(N1449:N1542)*F1447)/SUM(M1447:M1557)&gt;1/MAX(N1449:N1545),1/MAX(N1449:N1545),(I1447-J1447*F1447+MAX(N1449:N1542)*F1447)/SUM(M1447:M1557))</f>
        <v>6.5469629243781829E-2</v>
      </c>
      <c r="P1447" s="8">
        <f>M1447*O1447</f>
        <v>1898.6192480696734</v>
      </c>
      <c r="Q1447" s="5">
        <f>N1447*O1447</f>
        <v>1.8986192480696731E-2</v>
      </c>
      <c r="R1447" s="8">
        <f>((1-Q1447)*H1447)</f>
        <v>94304.680734345267</v>
      </c>
      <c r="S1447" s="8">
        <f>R1447+S1448</f>
        <v>5625756.5807515467</v>
      </c>
      <c r="T1447" s="9">
        <f t="shared" si="306"/>
        <v>56.257565807515469</v>
      </c>
      <c r="U1447" s="10">
        <f t="shared" ref="U1447:U1510" si="309">J1447-T1447</f>
        <v>6.833567392817038</v>
      </c>
    </row>
    <row r="1448" spans="1:21" x14ac:dyDescent="0.3">
      <c r="A1448" s="17">
        <v>1934</v>
      </c>
      <c r="B1448" s="17">
        <v>1</v>
      </c>
      <c r="C1448" s="17">
        <v>8.1899999999999994E-3</v>
      </c>
      <c r="D1448" s="17">
        <v>8.1600000000000006E-3</v>
      </c>
      <c r="E1448" s="17">
        <v>0.5</v>
      </c>
      <c r="F1448" s="2">
        <f>F1447-G1447</f>
        <v>95222</v>
      </c>
      <c r="G1448" s="3">
        <f>D1448*F1448</f>
        <v>777.01152000000002</v>
      </c>
      <c r="H1448" s="2">
        <f>F1448-0.5*G1448</f>
        <v>94833.49424</v>
      </c>
      <c r="I1448" s="2">
        <f>SUM(H1448:H1557)</f>
        <v>6212983.5000332501</v>
      </c>
      <c r="J1448" s="4">
        <f t="shared" ref="J1448:J1511" si="310">I1448/F1448</f>
        <v>65.2473535530996</v>
      </c>
      <c r="K1448" s="5">
        <f>K1447+G1448/F1448</f>
        <v>5.5940000000000004E-2</v>
      </c>
      <c r="L1448" s="5">
        <f t="shared" ref="L1448:L1511" si="311">K1448/(B1448+E1448)</f>
        <v>3.7293333333333338E-2</v>
      </c>
      <c r="M1448" s="8">
        <f t="shared" ref="M1448:M1511" si="312">G1448/L1448</f>
        <v>20835.131927064711</v>
      </c>
      <c r="N1448" s="6">
        <f>(B1448+E1448)*D1448/SUM(D1447:D1448)</f>
        <v>0.21880586342509833</v>
      </c>
      <c r="O1448" s="7">
        <f>O1447</f>
        <v>6.5469629243781829E-2</v>
      </c>
      <c r="P1448" s="8">
        <f>M1448*O1447</f>
        <v>1364.0683625102083</v>
      </c>
      <c r="Q1448" s="5">
        <f>N1448*O1447</f>
        <v>1.4325138754806751E-2</v>
      </c>
      <c r="R1448" s="8">
        <f t="shared" ref="R1448:R1511" si="313">((1-Q1448)*H1448)</f>
        <v>93474.991276408837</v>
      </c>
      <c r="S1448" s="8">
        <f t="shared" ref="S1448:S1511" si="314">R1448+S1449</f>
        <v>5531451.900017201</v>
      </c>
      <c r="T1448" s="9">
        <f t="shared" si="306"/>
        <v>58.090062170687453</v>
      </c>
      <c r="U1448" s="10">
        <f t="shared" si="309"/>
        <v>7.1572913824121471</v>
      </c>
    </row>
    <row r="1449" spans="1:21" x14ac:dyDescent="0.3">
      <c r="A1449" s="17">
        <v>1934</v>
      </c>
      <c r="B1449" s="17">
        <v>2</v>
      </c>
      <c r="C1449" s="17">
        <v>3.7699999999999999E-3</v>
      </c>
      <c r="D1449" s="17">
        <v>3.7699999999999999E-3</v>
      </c>
      <c r="E1449" s="17">
        <v>0.5</v>
      </c>
      <c r="F1449" s="2">
        <f t="shared" ref="F1449:F1512" si="315">F1448-G1448</f>
        <v>94444.98848</v>
      </c>
      <c r="G1449" s="3">
        <f t="shared" ref="G1449:G1512" si="316">D1449*F1449</f>
        <v>356.05760656960001</v>
      </c>
      <c r="H1449" s="2">
        <f t="shared" ref="H1449:H1512" si="317">F1449-0.5*G1449</f>
        <v>94266.959676715196</v>
      </c>
      <c r="I1449" s="2">
        <f>SUM(H1449:H1557)</f>
        <v>6118150.0057932492</v>
      </c>
      <c r="J1449" s="4">
        <f t="shared" si="310"/>
        <v>64.780038668635655</v>
      </c>
      <c r="K1449" s="5">
        <f t="shared" ref="K1449:K1512" si="318">K1448+G1449/F1449</f>
        <v>5.9710000000000006E-2</v>
      </c>
      <c r="L1449" s="5">
        <f t="shared" si="311"/>
        <v>2.3884000000000002E-2</v>
      </c>
      <c r="M1449" s="8">
        <f t="shared" si="312"/>
        <v>14907.787915324065</v>
      </c>
      <c r="N1449" s="6">
        <f>((B1448+E1448)*D1448+(B1449+E1449)*D1449+(B1450+E1450)*D1450)/3/SUM(D1447:D1449)</f>
        <v>0.18307932786244627</v>
      </c>
      <c r="O1449" s="7">
        <f>O1447</f>
        <v>6.5469629243781829E-2</v>
      </c>
      <c r="P1449" s="8">
        <f>M1449*O1447</f>
        <v>976.00734766119774</v>
      </c>
      <c r="Q1449" s="5">
        <f>N1449*O1447</f>
        <v>1.1986135717355134E-2</v>
      </c>
      <c r="R1449" s="8">
        <f t="shared" si="313"/>
        <v>93137.06310436764</v>
      </c>
      <c r="S1449" s="8">
        <f t="shared" si="314"/>
        <v>5437976.9087407924</v>
      </c>
      <c r="T1449" s="9">
        <f t="shared" si="306"/>
        <v>57.578247361344722</v>
      </c>
      <c r="U1449" s="10">
        <f t="shared" si="309"/>
        <v>7.2017913072909323</v>
      </c>
    </row>
    <row r="1450" spans="1:21" x14ac:dyDescent="0.3">
      <c r="A1450" s="17">
        <v>1934</v>
      </c>
      <c r="B1450" s="17">
        <v>3</v>
      </c>
      <c r="C1450" s="17">
        <v>3.1800000000000001E-3</v>
      </c>
      <c r="D1450" s="17">
        <v>3.1800000000000001E-3</v>
      </c>
      <c r="E1450" s="17">
        <v>0.5</v>
      </c>
      <c r="F1450" s="2">
        <f t="shared" si="315"/>
        <v>94088.930873430407</v>
      </c>
      <c r="G1450" s="3">
        <f t="shared" si="316"/>
        <v>299.20280017750872</v>
      </c>
      <c r="H1450" s="2">
        <f t="shared" si="317"/>
        <v>93939.329473341655</v>
      </c>
      <c r="I1450" s="2">
        <f>SUM(H1450:H1557)</f>
        <v>6023883.0461165346</v>
      </c>
      <c r="J1450" s="4">
        <f t="shared" si="310"/>
        <v>64.02329147750585</v>
      </c>
      <c r="K1450" s="5">
        <f t="shared" si="318"/>
        <v>6.2890000000000001E-2</v>
      </c>
      <c r="L1450" s="5">
        <f t="shared" si="311"/>
        <v>1.7968571428571428E-2</v>
      </c>
      <c r="M1450" s="8">
        <f t="shared" si="312"/>
        <v>16651.45175101416</v>
      </c>
      <c r="N1450" s="6">
        <f>((B1449+E1449)*D1449+(B1450+E1450)*D1450+(B1451+E1451)*D1451)/3/SUM(D1447:D1450)</f>
        <v>0.16141940955106801</v>
      </c>
      <c r="O1450" s="7">
        <f>O1447</f>
        <v>6.5469629243781829E-2</v>
      </c>
      <c r="P1450" s="8">
        <f>M1450*O1447</f>
        <v>1090.1643725096187</v>
      </c>
      <c r="Q1450" s="5">
        <f>N1450*O1447</f>
        <v>1.0568068896058599E-2</v>
      </c>
      <c r="R1450" s="8">
        <f t="shared" si="313"/>
        <v>92946.572167417835</v>
      </c>
      <c r="S1450" s="8">
        <f t="shared" si="314"/>
        <v>5344839.8456364246</v>
      </c>
      <c r="T1450" s="9">
        <f t="shared" si="306"/>
        <v>56.806255486379897</v>
      </c>
      <c r="U1450" s="10">
        <f t="shared" si="309"/>
        <v>7.2170359911259538</v>
      </c>
    </row>
    <row r="1451" spans="1:21" x14ac:dyDescent="0.3">
      <c r="A1451" s="17">
        <v>1934</v>
      </c>
      <c r="B1451" s="17">
        <v>4</v>
      </c>
      <c r="C1451" s="17">
        <v>2.2000000000000001E-3</v>
      </c>
      <c r="D1451" s="17">
        <v>2.2000000000000001E-3</v>
      </c>
      <c r="E1451" s="17">
        <v>0.5</v>
      </c>
      <c r="F1451" s="2">
        <f t="shared" si="315"/>
        <v>93789.728073252903</v>
      </c>
      <c r="G1451" s="3">
        <f t="shared" si="316"/>
        <v>206.3374017611564</v>
      </c>
      <c r="H1451" s="2">
        <f t="shared" si="317"/>
        <v>93686.559372372329</v>
      </c>
      <c r="I1451" s="2">
        <f>SUM(H1451:H1557)</f>
        <v>5929943.7166431919</v>
      </c>
      <c r="J1451" s="4">
        <f t="shared" si="310"/>
        <v>63.225939966599626</v>
      </c>
      <c r="K1451" s="5">
        <f t="shared" si="318"/>
        <v>6.5089999999999995E-2</v>
      </c>
      <c r="L1451" s="5">
        <f t="shared" si="311"/>
        <v>1.4464444444444443E-2</v>
      </c>
      <c r="M1451" s="8">
        <f t="shared" si="312"/>
        <v>14265.145305349575</v>
      </c>
      <c r="N1451" s="6">
        <f>((B1450+E1450)*D1450+(B1451+E1451)*D1451+(B1452+E1452)*D1452)/3/SUM(D1447:D1451)</f>
        <v>0.16487427664259746</v>
      </c>
      <c r="O1451" s="7">
        <f>O1447</f>
        <v>6.5469629243781829E-2</v>
      </c>
      <c r="P1451" s="8">
        <f>M1451*O1447</f>
        <v>933.93377424991161</v>
      </c>
      <c r="Q1451" s="5">
        <f>N1451*O1447</f>
        <v>1.0794257763627574E-2</v>
      </c>
      <c r="R1451" s="8">
        <f t="shared" si="313"/>
        <v>92675.282501519541</v>
      </c>
      <c r="S1451" s="8">
        <f t="shared" si="314"/>
        <v>5251893.2734690066</v>
      </c>
      <c r="T1451" s="9">
        <f t="shared" si="306"/>
        <v>55.996465512375757</v>
      </c>
      <c r="U1451" s="10">
        <f t="shared" si="309"/>
        <v>7.2294744542238689</v>
      </c>
    </row>
    <row r="1452" spans="1:21" x14ac:dyDescent="0.3">
      <c r="A1452" s="17">
        <v>1934</v>
      </c>
      <c r="B1452" s="17">
        <v>5</v>
      </c>
      <c r="C1452" s="17">
        <v>2.0300000000000001E-3</v>
      </c>
      <c r="D1452" s="17">
        <v>2.0300000000000001E-3</v>
      </c>
      <c r="E1452" s="17">
        <v>0.5</v>
      </c>
      <c r="F1452" s="2">
        <f t="shared" si="315"/>
        <v>93583.390671491754</v>
      </c>
      <c r="G1452" s="3">
        <f t="shared" si="316"/>
        <v>189.97428306312827</v>
      </c>
      <c r="H1452" s="2">
        <f t="shared" si="317"/>
        <v>93488.403529960196</v>
      </c>
      <c r="I1452" s="2">
        <f>SUM(H1452:H1557)</f>
        <v>5836257.1572708208</v>
      </c>
      <c r="J1452" s="4">
        <f t="shared" si="310"/>
        <v>62.364241297454036</v>
      </c>
      <c r="K1452" s="5">
        <f t="shared" si="318"/>
        <v>6.7119999999999999E-2</v>
      </c>
      <c r="L1452" s="5">
        <f t="shared" si="311"/>
        <v>1.2203636363636363E-2</v>
      </c>
      <c r="M1452" s="8">
        <f t="shared" si="312"/>
        <v>15567.022599034648</v>
      </c>
      <c r="N1452" s="6">
        <f>((B1451+E1451)*D1451+(B1452+E1452)*D1452+(B1453+E1453)*D1453)/3/SUM(D1447:D1452)</f>
        <v>0.16659217322208977</v>
      </c>
      <c r="O1452" s="7">
        <f>O1447</f>
        <v>6.5469629243781829E-2</v>
      </c>
      <c r="P1452" s="8">
        <f>M1452*O1447</f>
        <v>1019.1671979883714</v>
      </c>
      <c r="Q1452" s="5">
        <f>N1452*O1447</f>
        <v>1.0906727815766097E-2</v>
      </c>
      <c r="R1452" s="8">
        <f t="shared" si="313"/>
        <v>92468.750958728415</v>
      </c>
      <c r="S1452" s="8">
        <f t="shared" si="314"/>
        <v>5159217.990967487</v>
      </c>
      <c r="T1452" s="9">
        <f t="shared" si="306"/>
        <v>55.129633089252195</v>
      </c>
      <c r="U1452" s="10">
        <f t="shared" si="309"/>
        <v>7.2346082082018413</v>
      </c>
    </row>
    <row r="1453" spans="1:21" x14ac:dyDescent="0.3">
      <c r="A1453" s="17">
        <v>1934</v>
      </c>
      <c r="B1453" s="17">
        <v>6</v>
      </c>
      <c r="C1453" s="17">
        <v>1.92E-3</v>
      </c>
      <c r="D1453" s="17">
        <v>1.92E-3</v>
      </c>
      <c r="E1453" s="17">
        <v>0.5</v>
      </c>
      <c r="F1453" s="2">
        <f t="shared" si="315"/>
        <v>93393.416388428624</v>
      </c>
      <c r="G1453" s="3">
        <f t="shared" si="316"/>
        <v>179.31535946578296</v>
      </c>
      <c r="H1453" s="2">
        <f t="shared" si="317"/>
        <v>93303.758708695736</v>
      </c>
      <c r="I1453" s="2">
        <f>SUM(H1453:H1557)</f>
        <v>5742768.7537408601</v>
      </c>
      <c r="J1453" s="4">
        <f t="shared" si="310"/>
        <v>61.490081162213322</v>
      </c>
      <c r="K1453" s="5">
        <f t="shared" si="318"/>
        <v>6.9040000000000004E-2</v>
      </c>
      <c r="L1453" s="5">
        <f t="shared" si="311"/>
        <v>1.0621538461538462E-2</v>
      </c>
      <c r="M1453" s="8">
        <f t="shared" si="312"/>
        <v>16882.239810654537</v>
      </c>
      <c r="N1453" s="6">
        <f>((B1452+E1452)*D1452+(B1453+E1453)*D1453+(B1454+E1454)*D1454)/3/SUM(D1447:D1453)</f>
        <v>0.16232135959830046</v>
      </c>
      <c r="O1453" s="7">
        <f>O1447</f>
        <v>6.5469629243781829E-2</v>
      </c>
      <c r="P1453" s="8">
        <f>M1453*O1447</f>
        <v>1105.2739812081661</v>
      </c>
      <c r="Q1453" s="5">
        <f>N1453*O1447</f>
        <v>1.0627119231247319E-2</v>
      </c>
      <c r="R1453" s="8">
        <f t="shared" si="313"/>
        <v>92312.208540174892</v>
      </c>
      <c r="S1453" s="8">
        <f t="shared" si="314"/>
        <v>5066749.2400087584</v>
      </c>
      <c r="T1453" s="9">
        <f t="shared" si="306"/>
        <v>54.251674646271155</v>
      </c>
      <c r="U1453" s="10">
        <f t="shared" si="309"/>
        <v>7.2384065159421667</v>
      </c>
    </row>
    <row r="1454" spans="1:21" x14ac:dyDescent="0.3">
      <c r="A1454" s="17">
        <v>1934</v>
      </c>
      <c r="B1454" s="17">
        <v>7</v>
      </c>
      <c r="C1454" s="17">
        <v>1.33E-3</v>
      </c>
      <c r="D1454" s="17">
        <v>1.33E-3</v>
      </c>
      <c r="E1454" s="17">
        <v>0.5</v>
      </c>
      <c r="F1454" s="2">
        <f t="shared" si="315"/>
        <v>93214.101028962847</v>
      </c>
      <c r="G1454" s="3">
        <f t="shared" si="316"/>
        <v>123.97475436852059</v>
      </c>
      <c r="H1454" s="2">
        <f t="shared" si="317"/>
        <v>93152.113651778593</v>
      </c>
      <c r="I1454" s="2">
        <f>SUM(H1454:H1557)</f>
        <v>5649464.9950321652</v>
      </c>
      <c r="J1454" s="4">
        <f t="shared" si="310"/>
        <v>60.607407384391358</v>
      </c>
      <c r="K1454" s="5">
        <f t="shared" si="318"/>
        <v>7.0370000000000002E-2</v>
      </c>
      <c r="L1454" s="5">
        <f t="shared" si="311"/>
        <v>9.3826666666666676E-3</v>
      </c>
      <c r="M1454" s="8">
        <f t="shared" si="312"/>
        <v>13213.168363846871</v>
      </c>
      <c r="N1454" s="6">
        <f>((B1453+E1453)*D1453+(B1454+E1454)*D1454+(B1455+E1455)*D1455)/3/SUM(D1447:D1454)</f>
        <v>0.16877457249774996</v>
      </c>
      <c r="O1454" s="7">
        <f>O1447</f>
        <v>6.5469629243781829E-2</v>
      </c>
      <c r="P1454" s="8">
        <f>M1454*O1447</f>
        <v>865.06123391672202</v>
      </c>
      <c r="Q1454" s="5">
        <f>N1454*O1447</f>
        <v>1.1049608687205467E-2</v>
      </c>
      <c r="R1454" s="8">
        <f t="shared" si="313"/>
        <v>92122.819247540348</v>
      </c>
      <c r="S1454" s="8">
        <f t="shared" si="314"/>
        <v>4974437.0314685833</v>
      </c>
      <c r="T1454" s="9">
        <f t="shared" si="306"/>
        <v>53.365713733836905</v>
      </c>
      <c r="U1454" s="10">
        <f t="shared" si="309"/>
        <v>7.2416936505544527</v>
      </c>
    </row>
    <row r="1455" spans="1:21" x14ac:dyDescent="0.3">
      <c r="A1455" s="17">
        <v>1934</v>
      </c>
      <c r="B1455" s="17">
        <v>8</v>
      </c>
      <c r="C1455" s="17">
        <v>1.5499999999999999E-3</v>
      </c>
      <c r="D1455" s="17">
        <v>1.5499999999999999E-3</v>
      </c>
      <c r="E1455" s="17">
        <v>0.5</v>
      </c>
      <c r="F1455" s="2">
        <f t="shared" si="315"/>
        <v>93090.126274594324</v>
      </c>
      <c r="G1455" s="3">
        <f t="shared" si="316"/>
        <v>144.28969572562119</v>
      </c>
      <c r="H1455" s="2">
        <f t="shared" si="317"/>
        <v>93017.981426731509</v>
      </c>
      <c r="I1455" s="2">
        <f>SUM(H1455:H1557)</f>
        <v>5556312.8813803867</v>
      </c>
      <c r="J1455" s="4">
        <f t="shared" si="310"/>
        <v>59.687456701804763</v>
      </c>
      <c r="K1455" s="5">
        <f t="shared" si="318"/>
        <v>7.1919999999999998E-2</v>
      </c>
      <c r="L1455" s="5">
        <f t="shared" si="311"/>
        <v>8.4611764705882359E-3</v>
      </c>
      <c r="M1455" s="8">
        <f t="shared" si="312"/>
        <v>17053.148132199389</v>
      </c>
      <c r="N1455" s="6">
        <f>((B1454+E1454)*D1454+(B1455+E1455)*D1455+(B1456+E1456)*D1456)/3/SUM(D1447:D1455)</f>
        <v>0.16409436410826841</v>
      </c>
      <c r="O1455" s="7">
        <f>O1447</f>
        <v>6.5469629243781829E-2</v>
      </c>
      <c r="P1455" s="8">
        <f>M1455*O1447</f>
        <v>1116.4632856543847</v>
      </c>
      <c r="Q1455" s="5">
        <f>N1455*O1447</f>
        <v>1.0743197179162473E-2</v>
      </c>
      <c r="R1455" s="8">
        <f t="shared" si="313"/>
        <v>92018.670911056455</v>
      </c>
      <c r="S1455" s="8">
        <f t="shared" si="314"/>
        <v>4882314.2122210432</v>
      </c>
      <c r="T1455" s="9">
        <f t="shared" si="306"/>
        <v>52.447175738266232</v>
      </c>
      <c r="U1455" s="10">
        <f t="shared" si="309"/>
        <v>7.240280963538531</v>
      </c>
    </row>
    <row r="1456" spans="1:21" x14ac:dyDescent="0.3">
      <c r="A1456" s="17">
        <v>1934</v>
      </c>
      <c r="B1456" s="17">
        <v>9</v>
      </c>
      <c r="C1456" s="17">
        <v>1.2899999999999999E-3</v>
      </c>
      <c r="D1456" s="17">
        <v>1.2899999999999999E-3</v>
      </c>
      <c r="E1456" s="17">
        <v>0.5</v>
      </c>
      <c r="F1456" s="2">
        <f t="shared" si="315"/>
        <v>92945.836578868708</v>
      </c>
      <c r="G1456" s="3">
        <f t="shared" si="316"/>
        <v>119.90012918674063</v>
      </c>
      <c r="H1456" s="2">
        <f t="shared" si="317"/>
        <v>92885.886514275335</v>
      </c>
      <c r="I1456" s="2">
        <f>SUM(H1456:H1557)</f>
        <v>5463294.8999536559</v>
      </c>
      <c r="J1456" s="4">
        <f t="shared" si="310"/>
        <v>58.779339678306144</v>
      </c>
      <c r="K1456" s="5">
        <f t="shared" si="318"/>
        <v>7.3209999999999997E-2</v>
      </c>
      <c r="L1456" s="5">
        <f t="shared" si="311"/>
        <v>7.7063157894736835E-3</v>
      </c>
      <c r="M1456" s="8">
        <f t="shared" si="312"/>
        <v>15558.683612539764</v>
      </c>
      <c r="N1456" s="6">
        <f>((B1455+E1455)*D1455+(B1456+E1456)*D1456+(B1457+E1457)*D1457)/3/SUM(D1447:D1456)</f>
        <v>0.18032600282292949</v>
      </c>
      <c r="O1456" s="7">
        <f>O1447</f>
        <v>6.5469629243781829E-2</v>
      </c>
      <c r="P1456" s="8">
        <f>M1456*O1447</f>
        <v>1018.6212476342824</v>
      </c>
      <c r="Q1456" s="5">
        <f>N1456*O1447</f>
        <v>1.1805876547830349E-2</v>
      </c>
      <c r="R1456" s="8">
        <f t="shared" si="313"/>
        <v>91789.287205052024</v>
      </c>
      <c r="S1456" s="8">
        <f t="shared" si="314"/>
        <v>4790295.5413099872</v>
      </c>
      <c r="T1456" s="9">
        <f t="shared" si="306"/>
        <v>51.538570393577629</v>
      </c>
      <c r="U1456" s="10">
        <f t="shared" si="309"/>
        <v>7.2407692847285148</v>
      </c>
    </row>
    <row r="1457" spans="1:21" x14ac:dyDescent="0.3">
      <c r="A1457" s="17">
        <v>1934</v>
      </c>
      <c r="B1457" s="17">
        <v>10</v>
      </c>
      <c r="C1457" s="17">
        <v>1.3500000000000001E-3</v>
      </c>
      <c r="D1457" s="17">
        <v>1.3500000000000001E-3</v>
      </c>
      <c r="E1457" s="17">
        <v>0.5</v>
      </c>
      <c r="F1457" s="2">
        <f t="shared" si="315"/>
        <v>92825.936449681962</v>
      </c>
      <c r="G1457" s="3">
        <f t="shared" si="316"/>
        <v>125.31501420707066</v>
      </c>
      <c r="H1457" s="2">
        <f t="shared" si="317"/>
        <v>92763.278942578429</v>
      </c>
      <c r="I1457" s="2">
        <f>SUM(H1457:H1557)</f>
        <v>5370409.0134393815</v>
      </c>
      <c r="J1457" s="4">
        <f t="shared" si="310"/>
        <v>57.854617134409544</v>
      </c>
      <c r="K1457" s="5">
        <f t="shared" si="318"/>
        <v>7.4560000000000001E-2</v>
      </c>
      <c r="L1457" s="5">
        <f t="shared" si="311"/>
        <v>7.1009523809523814E-3</v>
      </c>
      <c r="M1457" s="8">
        <f t="shared" si="312"/>
        <v>17647.634779697451</v>
      </c>
      <c r="N1457" s="6">
        <f>((B1456+E1456)*D1456+(B1457+E1457)*D1457+(B1458+E1458)*D1458)/3/SUM(D1447:D1457)</f>
        <v>0.16957260371959942</v>
      </c>
      <c r="O1457" s="7">
        <f>O1447</f>
        <v>6.5469629243781829E-2</v>
      </c>
      <c r="P1457" s="8">
        <f>M1457*O1447</f>
        <v>1155.3841060564616</v>
      </c>
      <c r="Q1457" s="5">
        <f>N1457*O1447</f>
        <v>1.1101855495424914E-2</v>
      </c>
      <c r="R1457" s="8">
        <f t="shared" si="313"/>
        <v>91733.434424476131</v>
      </c>
      <c r="S1457" s="8">
        <f t="shared" si="314"/>
        <v>4698506.2541049356</v>
      </c>
      <c r="T1457" s="9">
        <f t="shared" si="306"/>
        <v>50.616308693549769</v>
      </c>
      <c r="U1457" s="10">
        <f t="shared" si="309"/>
        <v>7.2383084408597753</v>
      </c>
    </row>
    <row r="1458" spans="1:21" x14ac:dyDescent="0.3">
      <c r="A1458" s="17">
        <v>1934</v>
      </c>
      <c r="B1458" s="17">
        <v>11</v>
      </c>
      <c r="C1458" s="17">
        <v>1E-3</v>
      </c>
      <c r="D1458" s="17">
        <v>1E-3</v>
      </c>
      <c r="E1458" s="17">
        <v>0.5</v>
      </c>
      <c r="F1458" s="2">
        <f t="shared" si="315"/>
        <v>92700.621435474895</v>
      </c>
      <c r="G1458" s="3">
        <f t="shared" si="316"/>
        <v>92.700621435474901</v>
      </c>
      <c r="H1458" s="2">
        <f t="shared" si="317"/>
        <v>92654.271124757157</v>
      </c>
      <c r="I1458" s="2">
        <f>SUM(H1458:H1557)</f>
        <v>5277645.7344968021</v>
      </c>
      <c r="J1458" s="4">
        <f t="shared" si="310"/>
        <v>56.932150537635337</v>
      </c>
      <c r="K1458" s="5">
        <f t="shared" si="318"/>
        <v>7.5560000000000002E-2</v>
      </c>
      <c r="L1458" s="5">
        <f t="shared" si="311"/>
        <v>6.5704347826086957E-3</v>
      </c>
      <c r="M1458" s="8">
        <f t="shared" si="312"/>
        <v>14108.74995378456</v>
      </c>
      <c r="N1458" s="6">
        <f>((B1457+E1457)*D1457+(B1458+E1458)*D1458+(B1459+E1459)*D1459)/3/SUM(D1447:D1458)</f>
        <v>0.17171784012705135</v>
      </c>
      <c r="O1458" s="7">
        <f>O1447</f>
        <v>6.5469629243781829E-2</v>
      </c>
      <c r="P1458" s="8">
        <f>M1458*O1447</f>
        <v>923.69462856749919</v>
      </c>
      <c r="Q1458" s="5">
        <f>N1458*O1447</f>
        <v>1.1242303327661055E-2</v>
      </c>
      <c r="R1458" s="8">
        <f t="shared" si="313"/>
        <v>91612.623704169295</v>
      </c>
      <c r="S1458" s="8">
        <f t="shared" si="314"/>
        <v>4606772.8196804598</v>
      </c>
      <c r="T1458" s="9">
        <f t="shared" si="306"/>
        <v>49.695166530108381</v>
      </c>
      <c r="U1458" s="10">
        <f t="shared" si="309"/>
        <v>7.2369840075269565</v>
      </c>
    </row>
    <row r="1459" spans="1:21" x14ac:dyDescent="0.3">
      <c r="A1459" s="17">
        <v>1934</v>
      </c>
      <c r="B1459" s="17">
        <v>12</v>
      </c>
      <c r="C1459" s="17">
        <v>1.06E-3</v>
      </c>
      <c r="D1459" s="17">
        <v>1.06E-3</v>
      </c>
      <c r="E1459" s="17">
        <v>0.5</v>
      </c>
      <c r="F1459" s="2">
        <f t="shared" si="315"/>
        <v>92607.920814039418</v>
      </c>
      <c r="G1459" s="3">
        <f t="shared" si="316"/>
        <v>98.164396062881778</v>
      </c>
      <c r="H1459" s="2">
        <f t="shared" si="317"/>
        <v>92558.838616007983</v>
      </c>
      <c r="I1459" s="2">
        <f>SUM(H1459:H1557)</f>
        <v>5184991.4633720443</v>
      </c>
      <c r="J1459" s="4">
        <f t="shared" si="310"/>
        <v>55.988639176812143</v>
      </c>
      <c r="K1459" s="5">
        <f t="shared" si="318"/>
        <v>7.6620000000000008E-2</v>
      </c>
      <c r="L1459" s="5">
        <f t="shared" si="311"/>
        <v>6.1296000000000007E-3</v>
      </c>
      <c r="M1459" s="8">
        <f t="shared" si="312"/>
        <v>16014.812722344324</v>
      </c>
      <c r="N1459" s="6">
        <f>((B1458+E1458)*D1458+(B1459+E1459)*D1459+(B1460+E1460)*D1460)/3/SUM(D1447:D1459)</f>
        <v>0.18931088488645259</v>
      </c>
      <c r="O1459" s="7">
        <f>O1447</f>
        <v>6.5469629243781829E-2</v>
      </c>
      <c r="P1459" s="8">
        <f>M1459*O1447</f>
        <v>1048.4838513404832</v>
      </c>
      <c r="Q1459" s="5">
        <f>N1459*O1447</f>
        <v>1.2394113445328312E-2</v>
      </c>
      <c r="R1459" s="8">
        <f t="shared" si="313"/>
        <v>91411.653869833346</v>
      </c>
      <c r="S1459" s="8">
        <f t="shared" si="314"/>
        <v>4515160.1959762909</v>
      </c>
      <c r="T1459" s="9">
        <f t="shared" si="306"/>
        <v>48.755658871155539</v>
      </c>
      <c r="U1459" s="10">
        <f t="shared" si="309"/>
        <v>7.2329803056566035</v>
      </c>
    </row>
    <row r="1460" spans="1:21" x14ac:dyDescent="0.3">
      <c r="A1460" s="17">
        <v>1934</v>
      </c>
      <c r="B1460" s="17">
        <v>13</v>
      </c>
      <c r="C1460" s="17">
        <v>1.39E-3</v>
      </c>
      <c r="D1460" s="17">
        <v>1.39E-3</v>
      </c>
      <c r="E1460" s="17">
        <v>0.5</v>
      </c>
      <c r="F1460" s="2">
        <f t="shared" si="315"/>
        <v>92509.756417976532</v>
      </c>
      <c r="G1460" s="3">
        <f t="shared" si="316"/>
        <v>128.58856142098739</v>
      </c>
      <c r="H1460" s="2">
        <f t="shared" si="317"/>
        <v>92445.462137266033</v>
      </c>
      <c r="I1460" s="2">
        <f>SUM(H1460:H1557)</f>
        <v>5092432.6247560363</v>
      </c>
      <c r="J1460" s="4">
        <f t="shared" si="310"/>
        <v>55.047519547532531</v>
      </c>
      <c r="K1460" s="5">
        <f t="shared" si="318"/>
        <v>7.801000000000001E-2</v>
      </c>
      <c r="L1460" s="5">
        <f t="shared" si="311"/>
        <v>5.7785185185185196E-3</v>
      </c>
      <c r="M1460" s="8">
        <f t="shared" si="312"/>
        <v>22252.859622911543</v>
      </c>
      <c r="N1460" s="6">
        <f>((B1459+E1459)*D1459+(B1460+E1460)*D1460+(B1461+E1461)*D1461)/3/SUM(D1447:D1460)</f>
        <v>0.23902918429261205</v>
      </c>
      <c r="O1460" s="7">
        <f>O1447</f>
        <v>6.5469629243781829E-2</v>
      </c>
      <c r="P1460" s="8">
        <f>M1460*O1447</f>
        <v>1456.8864691259414</v>
      </c>
      <c r="Q1460" s="5">
        <f>N1460*O1447</f>
        <v>1.5649152074080911E-2</v>
      </c>
      <c r="R1460" s="8">
        <f t="shared" si="313"/>
        <v>90998.769041721273</v>
      </c>
      <c r="S1460" s="8">
        <f t="shared" si="314"/>
        <v>4423748.5421064571</v>
      </c>
      <c r="T1460" s="9">
        <f t="shared" si="306"/>
        <v>47.819264836447374</v>
      </c>
      <c r="U1460" s="10">
        <f t="shared" si="309"/>
        <v>7.2282547110851567</v>
      </c>
    </row>
    <row r="1461" spans="1:21" x14ac:dyDescent="0.3">
      <c r="A1461" s="17">
        <v>1934</v>
      </c>
      <c r="B1461" s="17">
        <v>14</v>
      </c>
      <c r="C1461" s="17">
        <v>1.65E-3</v>
      </c>
      <c r="D1461" s="17">
        <v>1.65E-3</v>
      </c>
      <c r="E1461" s="17">
        <v>0.5</v>
      </c>
      <c r="F1461" s="2">
        <f t="shared" si="315"/>
        <v>92381.167856555548</v>
      </c>
      <c r="G1461" s="3">
        <f t="shared" si="316"/>
        <v>152.42892696331666</v>
      </c>
      <c r="H1461" s="2">
        <f t="shared" si="317"/>
        <v>92304.953393073883</v>
      </c>
      <c r="I1461" s="2">
        <f>SUM(H1461:H1557)</f>
        <v>4999987.1626187712</v>
      </c>
      <c r="J1461" s="4">
        <f t="shared" si="310"/>
        <v>54.12344613766389</v>
      </c>
      <c r="K1461" s="5">
        <f t="shared" si="318"/>
        <v>7.9660000000000009E-2</v>
      </c>
      <c r="L1461" s="5">
        <f t="shared" si="311"/>
        <v>5.4937931034482763E-3</v>
      </c>
      <c r="M1461" s="8">
        <f t="shared" si="312"/>
        <v>27745.662075923818</v>
      </c>
      <c r="N1461" s="6">
        <f>((B1460+E1460)*D1460+(B1461+E1461)*D1461+(B1462+E1462)*D1462)/3/SUM(D1447:D1461)</f>
        <v>0.29084023767679301</v>
      </c>
      <c r="O1461" s="7">
        <f>O1447</f>
        <v>6.5469629243781829E-2</v>
      </c>
      <c r="P1461" s="8">
        <f>M1461*O1447</f>
        <v>1816.4982092339903</v>
      </c>
      <c r="Q1461" s="5">
        <f>N1461*O1447</f>
        <v>1.9041202529873024E-2</v>
      </c>
      <c r="R1461" s="8">
        <f t="shared" si="313"/>
        <v>90547.35608100587</v>
      </c>
      <c r="S1461" s="8">
        <f t="shared" si="314"/>
        <v>4332749.7730647353</v>
      </c>
      <c r="T1461" s="9">
        <f t="shared" si="306"/>
        <v>46.900790210753705</v>
      </c>
      <c r="U1461" s="10">
        <f t="shared" si="309"/>
        <v>7.2226559269101855</v>
      </c>
    </row>
    <row r="1462" spans="1:21" x14ac:dyDescent="0.3">
      <c r="A1462" s="17">
        <v>1934</v>
      </c>
      <c r="B1462" s="17">
        <v>15</v>
      </c>
      <c r="C1462" s="17">
        <v>1.73E-3</v>
      </c>
      <c r="D1462" s="17">
        <v>1.73E-3</v>
      </c>
      <c r="E1462" s="17">
        <v>0.5</v>
      </c>
      <c r="F1462" s="2">
        <f t="shared" si="315"/>
        <v>92228.738929592233</v>
      </c>
      <c r="G1462" s="3">
        <f t="shared" si="316"/>
        <v>159.55571834819457</v>
      </c>
      <c r="H1462" s="2">
        <f t="shared" si="317"/>
        <v>92148.96107041814</v>
      </c>
      <c r="I1462" s="2">
        <f>SUM(H1462:H1557)</f>
        <v>4907682.2092256965</v>
      </c>
      <c r="J1462" s="4">
        <f t="shared" si="310"/>
        <v>53.212071054904477</v>
      </c>
      <c r="K1462" s="5">
        <f t="shared" si="318"/>
        <v>8.1390000000000004E-2</v>
      </c>
      <c r="L1462" s="5">
        <f t="shared" si="311"/>
        <v>5.250967741935484E-3</v>
      </c>
      <c r="M1462" s="8">
        <f t="shared" si="312"/>
        <v>30385.964300245923</v>
      </c>
      <c r="N1462" s="6">
        <f>((B1461+E1461)*D1461+(B1462+E1462)*D1462+(B1463+E1463)*D1463)/3/SUM(D1447:D1462)</f>
        <v>0.32471229061719292</v>
      </c>
      <c r="O1462" s="7">
        <f>O1447</f>
        <v>6.5469629243781829E-2</v>
      </c>
      <c r="P1462" s="8">
        <f>M1462*O1447</f>
        <v>1989.3578169518912</v>
      </c>
      <c r="Q1462" s="5">
        <f>N1462*O1447</f>
        <v>2.1258793277606759E-2</v>
      </c>
      <c r="R1462" s="8">
        <f t="shared" si="313"/>
        <v>90189.985356275894</v>
      </c>
      <c r="S1462" s="8">
        <f t="shared" si="314"/>
        <v>4242202.4169837292</v>
      </c>
      <c r="T1462" s="9">
        <f t="shared" si="306"/>
        <v>45.99653498702007</v>
      </c>
      <c r="U1462" s="10">
        <f t="shared" si="309"/>
        <v>7.2155360678844076</v>
      </c>
    </row>
    <row r="1463" spans="1:21" x14ac:dyDescent="0.3">
      <c r="A1463" s="17">
        <v>1934</v>
      </c>
      <c r="B1463" s="17">
        <v>16</v>
      </c>
      <c r="C1463" s="17">
        <v>1.73E-3</v>
      </c>
      <c r="D1463" s="17">
        <v>1.73E-3</v>
      </c>
      <c r="E1463" s="17">
        <v>0.5</v>
      </c>
      <c r="F1463" s="2">
        <f t="shared" si="315"/>
        <v>92069.183211244032</v>
      </c>
      <c r="G1463" s="3">
        <f t="shared" si="316"/>
        <v>159.27968695545218</v>
      </c>
      <c r="H1463" s="2">
        <f t="shared" si="317"/>
        <v>91989.54336776631</v>
      </c>
      <c r="I1463" s="2">
        <f>SUM(H1463:H1557)</f>
        <v>4815533.2481552782</v>
      </c>
      <c r="J1463" s="4">
        <f t="shared" si="310"/>
        <v>52.303420973188096</v>
      </c>
      <c r="K1463" s="5">
        <f t="shared" si="318"/>
        <v>8.3119999999999999E-2</v>
      </c>
      <c r="L1463" s="5">
        <f t="shared" si="311"/>
        <v>5.0375757575757572E-3</v>
      </c>
      <c r="M1463" s="8">
        <f t="shared" si="312"/>
        <v>31618.320918731486</v>
      </c>
      <c r="N1463" s="6">
        <f>((B1462+E1462)*D1462+(B1463+E1463)*D1463+(B1464+E1464)*D1464)/3/SUM(D1447:D1463)</f>
        <v>0.33850657683670199</v>
      </c>
      <c r="O1463" s="7">
        <f>O1447</f>
        <v>6.5469629243781829E-2</v>
      </c>
      <c r="P1463" s="8">
        <f>M1463*O1447</f>
        <v>2070.0397478602617</v>
      </c>
      <c r="Q1463" s="5">
        <f>N1463*O1447</f>
        <v>2.2161900082080625E-2</v>
      </c>
      <c r="R1463" s="8">
        <f t="shared" si="313"/>
        <v>89950.88029905365</v>
      </c>
      <c r="S1463" s="8">
        <f t="shared" si="314"/>
        <v>4152012.4316274533</v>
      </c>
      <c r="T1463" s="9">
        <f t="shared" si="306"/>
        <v>45.09665760910525</v>
      </c>
      <c r="U1463" s="10">
        <f t="shared" si="309"/>
        <v>7.2067633640828461</v>
      </c>
    </row>
    <row r="1464" spans="1:21" x14ac:dyDescent="0.3">
      <c r="A1464" s="17">
        <v>1934</v>
      </c>
      <c r="B1464" s="17">
        <v>17</v>
      </c>
      <c r="C1464" s="17">
        <v>1.66E-3</v>
      </c>
      <c r="D1464" s="17">
        <v>1.66E-3</v>
      </c>
      <c r="E1464" s="17">
        <v>0.5</v>
      </c>
      <c r="F1464" s="2">
        <f t="shared" si="315"/>
        <v>91909.903524288573</v>
      </c>
      <c r="G1464" s="3">
        <f t="shared" si="316"/>
        <v>152.57043985031902</v>
      </c>
      <c r="H1464" s="2">
        <f t="shared" si="317"/>
        <v>91833.618304363408</v>
      </c>
      <c r="I1464" s="2">
        <f>SUM(H1464:H1557)</f>
        <v>4723543.7047875114</v>
      </c>
      <c r="J1464" s="4">
        <f t="shared" si="310"/>
        <v>51.393196202618618</v>
      </c>
      <c r="K1464" s="5">
        <f t="shared" si="318"/>
        <v>8.4779999999999994E-2</v>
      </c>
      <c r="L1464" s="5">
        <f t="shared" si="311"/>
        <v>4.8445714285714281E-3</v>
      </c>
      <c r="M1464" s="8">
        <f t="shared" si="312"/>
        <v>31493.072627749269</v>
      </c>
      <c r="N1464" s="6">
        <f>((B1463+E1463)*D1463+(B1464+E1464)*D1464+(B1465+E1465)*D1465)/3/SUM(D1447:D1464)</f>
        <v>0.36246756310450579</v>
      </c>
      <c r="O1464" s="7">
        <f>O1447</f>
        <v>6.5469629243781829E-2</v>
      </c>
      <c r="P1464" s="8">
        <f>M1464*O1447</f>
        <v>2061.8397886862385</v>
      </c>
      <c r="Q1464" s="5">
        <f>N1464*O1447</f>
        <v>2.3730616969349087E-2</v>
      </c>
      <c r="R1464" s="8">
        <f t="shared" si="313"/>
        <v>89654.349883473158</v>
      </c>
      <c r="S1464" s="8">
        <f t="shared" si="314"/>
        <v>4062061.5513283997</v>
      </c>
      <c r="T1464" s="9">
        <f t="shared" si="306"/>
        <v>44.196124634761901</v>
      </c>
      <c r="U1464" s="10">
        <f t="shared" si="309"/>
        <v>7.1970715678567174</v>
      </c>
    </row>
    <row r="1465" spans="1:21" x14ac:dyDescent="0.3">
      <c r="A1465" s="17">
        <v>1934</v>
      </c>
      <c r="B1465" s="17">
        <v>18</v>
      </c>
      <c r="C1465" s="17">
        <v>1.8699999999999999E-3</v>
      </c>
      <c r="D1465" s="17">
        <v>1.8699999999999999E-3</v>
      </c>
      <c r="E1465" s="17">
        <v>0.5</v>
      </c>
      <c r="F1465" s="2">
        <f t="shared" si="315"/>
        <v>91757.333084438258</v>
      </c>
      <c r="G1465" s="3">
        <f t="shared" si="316"/>
        <v>171.58621286789955</v>
      </c>
      <c r="H1465" s="2">
        <f t="shared" si="317"/>
        <v>91671.539978004308</v>
      </c>
      <c r="I1465" s="2">
        <f>SUM(H1465:H1557)</f>
        <v>4631710.086483147</v>
      </c>
      <c r="J1465" s="4">
        <f t="shared" si="310"/>
        <v>50.477819382794046</v>
      </c>
      <c r="K1465" s="5">
        <f t="shared" si="318"/>
        <v>8.6649999999999991E-2</v>
      </c>
      <c r="L1465" s="5">
        <f t="shared" si="311"/>
        <v>4.6837837837837831E-3</v>
      </c>
      <c r="M1465" s="8">
        <f t="shared" si="312"/>
        <v>36634.101997185717</v>
      </c>
      <c r="N1465" s="6">
        <f>((B1464+E1464)*D1464+(B1465+E1465)*D1465+(B1466+E1466)*D1466)/3/SUM(D1447:D1465)</f>
        <v>0.42712060011540687</v>
      </c>
      <c r="O1465" s="7">
        <f>O1447</f>
        <v>6.5469629243781829E-2</v>
      </c>
      <c r="P1465" s="8">
        <f>M1465*O1447</f>
        <v>2398.4210754346364</v>
      </c>
      <c r="Q1465" s="5">
        <f>N1465*O1447</f>
        <v>2.7963427331937286E-2</v>
      </c>
      <c r="R1465" s="8">
        <f t="shared" si="313"/>
        <v>89108.089531422607</v>
      </c>
      <c r="S1465" s="8">
        <f t="shared" si="314"/>
        <v>3972407.2014449267</v>
      </c>
      <c r="T1465" s="9">
        <f t="shared" si="306"/>
        <v>43.292531157039846</v>
      </c>
      <c r="U1465" s="10">
        <f t="shared" si="309"/>
        <v>7.1852882257541992</v>
      </c>
    </row>
    <row r="1466" spans="1:21" x14ac:dyDescent="0.3">
      <c r="A1466" s="17">
        <v>1934</v>
      </c>
      <c r="B1466" s="17">
        <v>19</v>
      </c>
      <c r="C1466" s="17">
        <v>2.4299999999999999E-3</v>
      </c>
      <c r="D1466" s="17">
        <v>2.4299999999999999E-3</v>
      </c>
      <c r="E1466" s="17">
        <v>0.5</v>
      </c>
      <c r="F1466" s="2">
        <f t="shared" si="315"/>
        <v>91585.746871570358</v>
      </c>
      <c r="G1466" s="3">
        <f t="shared" si="316"/>
        <v>222.55336489791597</v>
      </c>
      <c r="H1466" s="2">
        <f t="shared" si="317"/>
        <v>91474.470189121406</v>
      </c>
      <c r="I1466" s="2">
        <f>SUM(H1466:H1557)</f>
        <v>4540038.546505142</v>
      </c>
      <c r="J1466" s="4">
        <f t="shared" si="310"/>
        <v>49.571452999903862</v>
      </c>
      <c r="K1466" s="5">
        <f t="shared" si="318"/>
        <v>8.9079999999999993E-2</v>
      </c>
      <c r="L1466" s="5">
        <f t="shared" si="311"/>
        <v>4.5682051282051276E-3</v>
      </c>
      <c r="M1466" s="8">
        <f t="shared" si="312"/>
        <v>48717.900937464772</v>
      </c>
      <c r="N1466" s="6">
        <f>((B1465+E1465)*D1465+(B1466+E1466)*D1466+(B1467+E1467)*D1467)/3/SUM(D1447:D1466)</f>
        <v>0.47629471635982645</v>
      </c>
      <c r="O1466" s="7">
        <f>O1447</f>
        <v>6.5469629243781829E-2</v>
      </c>
      <c r="P1466" s="8">
        <f>M1466*O1447</f>
        <v>3189.54291191111</v>
      </c>
      <c r="Q1466" s="5">
        <f>N1466*O1447</f>
        <v>3.1182838490850066E-2</v>
      </c>
      <c r="R1466" s="8">
        <f t="shared" si="313"/>
        <v>88622.036559177955</v>
      </c>
      <c r="S1466" s="8">
        <f t="shared" si="314"/>
        <v>3883299.1119135041</v>
      </c>
      <c r="T1466" s="9">
        <f t="shared" si="306"/>
        <v>42.400692733979774</v>
      </c>
      <c r="U1466" s="10">
        <f t="shared" si="309"/>
        <v>7.1707602659240877</v>
      </c>
    </row>
    <row r="1467" spans="1:21" x14ac:dyDescent="0.3">
      <c r="A1467" s="17">
        <v>1934</v>
      </c>
      <c r="B1467" s="17">
        <v>20</v>
      </c>
      <c r="C1467" s="17">
        <v>2.2100000000000002E-3</v>
      </c>
      <c r="D1467" s="17">
        <v>2.2100000000000002E-3</v>
      </c>
      <c r="E1467" s="17">
        <v>0.5</v>
      </c>
      <c r="F1467" s="2">
        <f t="shared" si="315"/>
        <v>91363.19350667244</v>
      </c>
      <c r="G1467" s="3">
        <f t="shared" si="316"/>
        <v>201.91265764974611</v>
      </c>
      <c r="H1467" s="2">
        <f t="shared" si="317"/>
        <v>91262.237177847564</v>
      </c>
      <c r="I1467" s="2">
        <f>SUM(H1467:H1557)</f>
        <v>4448564.0763160186</v>
      </c>
      <c r="J1467" s="4">
        <f t="shared" si="310"/>
        <v>48.690987098553322</v>
      </c>
      <c r="K1467" s="5">
        <f t="shared" si="318"/>
        <v>9.1289999999999996E-2</v>
      </c>
      <c r="L1467" s="5">
        <f t="shared" si="311"/>
        <v>4.4531707317073165E-3</v>
      </c>
      <c r="M1467" s="8">
        <f t="shared" si="312"/>
        <v>45341.324151821624</v>
      </c>
      <c r="N1467" s="6">
        <f>((B1466+E1466)*D1466+(B1467+E1467)*D1467+(B1468+E1468)*D1468)/3/SUM(D1447:D1467)</f>
        <v>0.52450067550297585</v>
      </c>
      <c r="O1467" s="7">
        <f>O1447</f>
        <v>6.5469629243781829E-2</v>
      </c>
      <c r="P1467" s="8">
        <f>M1467*O1447</f>
        <v>2968.4796816418925</v>
      </c>
      <c r="Q1467" s="5">
        <f>N1467*O1447</f>
        <v>3.4338864763292953E-2</v>
      </c>
      <c r="R1467" s="8">
        <f t="shared" si="313"/>
        <v>88128.395557401891</v>
      </c>
      <c r="S1467" s="8">
        <f t="shared" si="314"/>
        <v>3794677.0753543261</v>
      </c>
      <c r="T1467" s="9">
        <f t="shared" si="306"/>
        <v>41.53398025734721</v>
      </c>
      <c r="U1467" s="10">
        <f t="shared" si="309"/>
        <v>7.1570068412061119</v>
      </c>
    </row>
    <row r="1468" spans="1:21" x14ac:dyDescent="0.3">
      <c r="A1468" s="17">
        <v>1934</v>
      </c>
      <c r="B1468" s="17">
        <v>21</v>
      </c>
      <c r="C1468" s="17">
        <v>2.3700000000000001E-3</v>
      </c>
      <c r="D1468" s="17">
        <v>2.3700000000000001E-3</v>
      </c>
      <c r="E1468" s="17">
        <v>0.5</v>
      </c>
      <c r="F1468" s="2">
        <f t="shared" si="315"/>
        <v>91161.280849022689</v>
      </c>
      <c r="G1468" s="3">
        <f t="shared" si="316"/>
        <v>216.05223561218378</v>
      </c>
      <c r="H1468" s="2">
        <f t="shared" si="317"/>
        <v>91053.254731216599</v>
      </c>
      <c r="I1468" s="2">
        <f>SUM(H1468:H1557)</f>
        <v>4357301.8391381716</v>
      </c>
      <c r="J1468" s="4">
        <f t="shared" si="310"/>
        <v>47.797725070960155</v>
      </c>
      <c r="K1468" s="5">
        <f t="shared" si="318"/>
        <v>9.3659999999999993E-2</v>
      </c>
      <c r="L1468" s="5">
        <f t="shared" si="311"/>
        <v>4.3562790697674412E-3</v>
      </c>
      <c r="M1468" s="8">
        <f t="shared" si="312"/>
        <v>49595.591134549992</v>
      </c>
      <c r="N1468" s="6">
        <f>((B1467+E1467)*D1467+(B1468+E1468)*D1468+(B1469+E1469)*D1469)/3/SUM(D1447:D1468)</f>
        <v>0.57080575129902489</v>
      </c>
      <c r="O1468" s="7">
        <f>O1447</f>
        <v>6.5469629243781829E-2</v>
      </c>
      <c r="P1468" s="8">
        <f>M1468*O1447</f>
        <v>3247.0049637051811</v>
      </c>
      <c r="Q1468" s="5">
        <f>N1468*O1447</f>
        <v>3.7370440907765499E-2</v>
      </c>
      <c r="R1468" s="8">
        <f t="shared" si="313"/>
        <v>87650.554455823949</v>
      </c>
      <c r="S1468" s="8">
        <f t="shared" si="314"/>
        <v>3706548.6797969243</v>
      </c>
      <c r="T1468" s="9">
        <f t="shared" si="306"/>
        <v>40.65924310492683</v>
      </c>
      <c r="U1468" s="10">
        <f t="shared" si="309"/>
        <v>7.138481966033325</v>
      </c>
    </row>
    <row r="1469" spans="1:21" x14ac:dyDescent="0.3">
      <c r="A1469" s="17">
        <v>1934</v>
      </c>
      <c r="B1469" s="17">
        <v>22</v>
      </c>
      <c r="C1469" s="17">
        <v>2.8600000000000001E-3</v>
      </c>
      <c r="D1469" s="17">
        <v>2.8500000000000001E-3</v>
      </c>
      <c r="E1469" s="17">
        <v>0.5</v>
      </c>
      <c r="F1469" s="2">
        <f t="shared" si="315"/>
        <v>90945.228613410509</v>
      </c>
      <c r="G1469" s="3">
        <f t="shared" si="316"/>
        <v>259.19390154821997</v>
      </c>
      <c r="H1469" s="2">
        <f t="shared" si="317"/>
        <v>90815.631662636399</v>
      </c>
      <c r="I1469" s="2">
        <f>SUM(H1469:H1557)</f>
        <v>4266248.5844069561</v>
      </c>
      <c r="J1469" s="4">
        <f t="shared" si="310"/>
        <v>46.910086977095879</v>
      </c>
      <c r="K1469" s="5">
        <f t="shared" si="318"/>
        <v>9.6509999999999999E-2</v>
      </c>
      <c r="L1469" s="5">
        <f t="shared" si="311"/>
        <v>4.2893333333333334E-3</v>
      </c>
      <c r="M1469" s="8">
        <f t="shared" si="312"/>
        <v>60427.549319603662</v>
      </c>
      <c r="N1469" s="6">
        <f>((B1468+E1468)*D1468+(B1469+E1469)*D1469+(B1470+E1470)*D1470)/3/SUM(D1447:D1469)</f>
        <v>0.61905502020516001</v>
      </c>
      <c r="O1469" s="7">
        <f>O1447</f>
        <v>6.5469629243781829E-2</v>
      </c>
      <c r="P1469" s="8">
        <f>M1469*O1447</f>
        <v>3956.1692500647928</v>
      </c>
      <c r="Q1469" s="5">
        <f>N1469*O1447</f>
        <v>4.0529302654333695E-2</v>
      </c>
      <c r="R1469" s="8">
        <f t="shared" si="313"/>
        <v>87134.937441236907</v>
      </c>
      <c r="S1469" s="8">
        <f t="shared" si="314"/>
        <v>3618898.1253411006</v>
      </c>
      <c r="T1469" s="9">
        <f t="shared" si="306"/>
        <v>39.792061447492685</v>
      </c>
      <c r="U1469" s="10">
        <f t="shared" si="309"/>
        <v>7.1180255296031945</v>
      </c>
    </row>
    <row r="1470" spans="1:21" x14ac:dyDescent="0.3">
      <c r="A1470" s="17">
        <v>1934</v>
      </c>
      <c r="B1470" s="17">
        <v>23</v>
      </c>
      <c r="C1470" s="17">
        <v>2.7299999999999998E-3</v>
      </c>
      <c r="D1470" s="17">
        <v>2.7299999999999998E-3</v>
      </c>
      <c r="E1470" s="17">
        <v>0.5</v>
      </c>
      <c r="F1470" s="2">
        <f t="shared" si="315"/>
        <v>90686.034711862289</v>
      </c>
      <c r="G1470" s="3">
        <f t="shared" si="316"/>
        <v>247.57287476338402</v>
      </c>
      <c r="H1470" s="2">
        <f t="shared" si="317"/>
        <v>90562.248274480589</v>
      </c>
      <c r="I1470" s="2">
        <f>SUM(H1470:H1557)</f>
        <v>4175432.9527443191</v>
      </c>
      <c r="J1470" s="4">
        <f t="shared" si="310"/>
        <v>46.04273376833563</v>
      </c>
      <c r="K1470" s="5">
        <f t="shared" si="318"/>
        <v>9.9239999999999995E-2</v>
      </c>
      <c r="L1470" s="5">
        <f t="shared" si="311"/>
        <v>4.2229787234042554E-3</v>
      </c>
      <c r="M1470" s="8">
        <f t="shared" si="312"/>
        <v>58625.176913941199</v>
      </c>
      <c r="N1470" s="6">
        <f>((B1469+E1469)*D1469+(B1470+E1470)*D1470+(B1471+E1471)*D1471)/3/SUM(D1447:D1470)</f>
        <v>0.64071946795646928</v>
      </c>
      <c r="O1470" s="7">
        <f>O1447</f>
        <v>6.5469629243781829E-2</v>
      </c>
      <c r="P1470" s="8">
        <f>M1470*O1447</f>
        <v>3838.1685969068481</v>
      </c>
      <c r="Q1470" s="5">
        <f>N1470*O1447</f>
        <v>4.1947666016383195E-2</v>
      </c>
      <c r="R1470" s="8">
        <f t="shared" si="313"/>
        <v>86763.373330169896</v>
      </c>
      <c r="S1470" s="8">
        <f t="shared" si="314"/>
        <v>3531763.1878998638</v>
      </c>
      <c r="T1470" s="9">
        <f t="shared" si="306"/>
        <v>38.944951106544387</v>
      </c>
      <c r="U1470" s="10">
        <f t="shared" si="309"/>
        <v>7.0977826617912427</v>
      </c>
    </row>
    <row r="1471" spans="1:21" x14ac:dyDescent="0.3">
      <c r="A1471" s="17">
        <v>1934</v>
      </c>
      <c r="B1471" s="17">
        <v>24</v>
      </c>
      <c r="C1471" s="17">
        <v>2.5500000000000002E-3</v>
      </c>
      <c r="D1471" s="17">
        <v>2.5500000000000002E-3</v>
      </c>
      <c r="E1471" s="17">
        <v>0.5</v>
      </c>
      <c r="F1471" s="2">
        <f t="shared" si="315"/>
        <v>90438.461837098905</v>
      </c>
      <c r="G1471" s="3">
        <f t="shared" si="316"/>
        <v>230.61807768460221</v>
      </c>
      <c r="H1471" s="2">
        <f t="shared" si="317"/>
        <v>90323.152798256604</v>
      </c>
      <c r="I1471" s="2">
        <f>SUM(H1471:H1557)</f>
        <v>4084870.7044698382</v>
      </c>
      <c r="J1471" s="4">
        <f t="shared" si="310"/>
        <v>45.167405786131766</v>
      </c>
      <c r="K1471" s="5">
        <f t="shared" si="318"/>
        <v>0.10178999999999999</v>
      </c>
      <c r="L1471" s="5">
        <f t="shared" si="311"/>
        <v>4.1546938775510198E-3</v>
      </c>
      <c r="M1471" s="8">
        <f t="shared" si="312"/>
        <v>55507.838719645886</v>
      </c>
      <c r="N1471" s="6">
        <f>((B1470+E1470)*D1470+(B1471+E1471)*D1471+(B1472+E1472)*D1472)/3/SUM(D1447:D1471)</f>
        <v>0.65183220355634164</v>
      </c>
      <c r="O1471" s="7">
        <f>O1447</f>
        <v>6.5469629243781829E-2</v>
      </c>
      <c r="P1471" s="8">
        <f>M1471*O1447</f>
        <v>3634.0776210988538</v>
      </c>
      <c r="Q1471" s="5">
        <f>N1471*O1447</f>
        <v>4.2675212695991012E-2</v>
      </c>
      <c r="R1471" s="8">
        <f t="shared" si="313"/>
        <v>86468.593041218497</v>
      </c>
      <c r="S1471" s="8">
        <f t="shared" si="314"/>
        <v>3444999.814569694</v>
      </c>
      <c r="T1471" s="9">
        <f t="shared" si="306"/>
        <v>38.092198215123943</v>
      </c>
      <c r="U1471" s="10">
        <f t="shared" si="309"/>
        <v>7.075207571007823</v>
      </c>
    </row>
    <row r="1472" spans="1:21" x14ac:dyDescent="0.3">
      <c r="A1472" s="17">
        <v>1934</v>
      </c>
      <c r="B1472" s="17">
        <v>25</v>
      </c>
      <c r="C1472" s="17">
        <v>2.8500000000000001E-3</v>
      </c>
      <c r="D1472" s="17">
        <v>2.8400000000000001E-3</v>
      </c>
      <c r="E1472" s="17">
        <v>0.5</v>
      </c>
      <c r="F1472" s="2">
        <f t="shared" si="315"/>
        <v>90207.843759414303</v>
      </c>
      <c r="G1472" s="3">
        <f t="shared" si="316"/>
        <v>256.19027627673665</v>
      </c>
      <c r="H1472" s="2">
        <f t="shared" si="317"/>
        <v>90079.74862127594</v>
      </c>
      <c r="I1472" s="2">
        <f>SUM(H1472:H1557)</f>
        <v>3994547.5516715818</v>
      </c>
      <c r="J1472" s="4">
        <f t="shared" si="310"/>
        <v>44.281598863233015</v>
      </c>
      <c r="K1472" s="5">
        <f t="shared" si="318"/>
        <v>0.10462999999999999</v>
      </c>
      <c r="L1472" s="5">
        <f t="shared" si="311"/>
        <v>4.1031372549019604E-3</v>
      </c>
      <c r="M1472" s="8">
        <f t="shared" si="312"/>
        <v>62437.656934500483</v>
      </c>
      <c r="N1472" s="6">
        <f>((B1471+E1471)*D1471+(B1472+E1472)*D1472+(B1473+E1473)*D1473)/3/SUM(D1447:D1472)</f>
        <v>0.6492561088279335</v>
      </c>
      <c r="O1472" s="7">
        <f>O1447</f>
        <v>6.5469629243781829E-2</v>
      </c>
      <c r="P1472" s="8">
        <f>M1472*O1447</f>
        <v>4087.77025035219</v>
      </c>
      <c r="Q1472" s="5">
        <f>N1472*O1447</f>
        <v>4.2506556729225271E-2</v>
      </c>
      <c r="R1472" s="8">
        <f t="shared" si="313"/>
        <v>86250.768676351319</v>
      </c>
      <c r="S1472" s="8">
        <f t="shared" si="314"/>
        <v>3358531.2215284756</v>
      </c>
      <c r="T1472" s="9">
        <f t="shared" si="306"/>
        <v>37.231033151459975</v>
      </c>
      <c r="U1472" s="10">
        <f t="shared" si="309"/>
        <v>7.0505657117730394</v>
      </c>
    </row>
    <row r="1473" spans="1:21" x14ac:dyDescent="0.3">
      <c r="A1473" s="17">
        <v>1934</v>
      </c>
      <c r="B1473" s="17">
        <v>26</v>
      </c>
      <c r="C1473" s="17">
        <v>2.5999999999999999E-3</v>
      </c>
      <c r="D1473" s="17">
        <v>2.5999999999999999E-3</v>
      </c>
      <c r="E1473" s="17">
        <v>0.5</v>
      </c>
      <c r="F1473" s="2">
        <f t="shared" si="315"/>
        <v>89951.653483137561</v>
      </c>
      <c r="G1473" s="3">
        <f t="shared" si="316"/>
        <v>233.87429905615764</v>
      </c>
      <c r="H1473" s="2">
        <f t="shared" si="317"/>
        <v>89834.716333609482</v>
      </c>
      <c r="I1473" s="2">
        <f>SUM(H1473:H1557)</f>
        <v>3904467.8030503057</v>
      </c>
      <c r="J1473" s="4">
        <f t="shared" si="310"/>
        <v>43.406292734599276</v>
      </c>
      <c r="K1473" s="5">
        <f t="shared" si="318"/>
        <v>0.10722999999999999</v>
      </c>
      <c r="L1473" s="5">
        <f t="shared" si="311"/>
        <v>4.0464150943396223E-3</v>
      </c>
      <c r="M1473" s="8">
        <f t="shared" si="312"/>
        <v>57797.901007070577</v>
      </c>
      <c r="N1473" s="6">
        <f>((B1472+E1472)*D1472+(B1473+E1473)*D1473+(B1474+E1474)*D1474)/3/SUM(D1447:D1473)</f>
        <v>0.65387484845658861</v>
      </c>
      <c r="O1473" s="7">
        <f>O1447</f>
        <v>6.5469629243781829E-2</v>
      </c>
      <c r="P1473" s="8">
        <f>M1473*O1447</f>
        <v>3784.0071500017152</v>
      </c>
      <c r="Q1473" s="5">
        <f>N1473*O1447</f>
        <v>4.2808943900286889E-2</v>
      </c>
      <c r="R1473" s="8">
        <f t="shared" si="313"/>
        <v>85988.987001785805</v>
      </c>
      <c r="S1473" s="8">
        <f t="shared" si="314"/>
        <v>3272280.4528521243</v>
      </c>
      <c r="T1473" s="9">
        <f t="shared" si="306"/>
        <v>36.378213475148065</v>
      </c>
      <c r="U1473" s="10">
        <f t="shared" si="309"/>
        <v>7.0280792594512107</v>
      </c>
    </row>
    <row r="1474" spans="1:21" x14ac:dyDescent="0.3">
      <c r="A1474" s="17">
        <v>1934</v>
      </c>
      <c r="B1474" s="17">
        <v>27</v>
      </c>
      <c r="C1474" s="17">
        <v>2.5100000000000001E-3</v>
      </c>
      <c r="D1474" s="17">
        <v>2.5100000000000001E-3</v>
      </c>
      <c r="E1474" s="17">
        <v>0.5</v>
      </c>
      <c r="F1474" s="2">
        <f t="shared" si="315"/>
        <v>89717.779184081402</v>
      </c>
      <c r="G1474" s="3">
        <f t="shared" si="316"/>
        <v>225.19162575204433</v>
      </c>
      <c r="H1474" s="2">
        <f t="shared" si="317"/>
        <v>89605.183371205378</v>
      </c>
      <c r="I1474" s="2">
        <f>SUM(H1474:H1557)</f>
        <v>3814633.0867166957</v>
      </c>
      <c r="J1474" s="4">
        <f t="shared" si="310"/>
        <v>42.518139898334944</v>
      </c>
      <c r="K1474" s="5">
        <f t="shared" si="318"/>
        <v>0.10973999999999999</v>
      </c>
      <c r="L1474" s="5">
        <f t="shared" si="311"/>
        <v>3.9905454545454541E-3</v>
      </c>
      <c r="M1474" s="8">
        <f t="shared" si="312"/>
        <v>56431.289485886824</v>
      </c>
      <c r="N1474" s="6">
        <f>((B1473+E1473)*D1473+(B1474+E1474)*D1474+(B1475+E1475)*D1475)/3/SUM(D1447:D1474)</f>
        <v>0.64055950428285058</v>
      </c>
      <c r="O1474" s="7">
        <f>O1447</f>
        <v>6.5469629243781829E-2</v>
      </c>
      <c r="P1474" s="8">
        <f>M1474*O1447</f>
        <v>3694.535600389534</v>
      </c>
      <c r="Q1474" s="5">
        <f>N1474*O1447</f>
        <v>4.1937193253978905E-2</v>
      </c>
      <c r="R1474" s="8">
        <f t="shared" si="313"/>
        <v>85847.393479608916</v>
      </c>
      <c r="S1474" s="8">
        <f t="shared" si="314"/>
        <v>3186291.4658503383</v>
      </c>
      <c r="T1474" s="9">
        <f t="shared" si="306"/>
        <v>35.51460473974462</v>
      </c>
      <c r="U1474" s="10">
        <f t="shared" si="309"/>
        <v>7.0035351585903243</v>
      </c>
    </row>
    <row r="1475" spans="1:21" x14ac:dyDescent="0.3">
      <c r="A1475" s="17">
        <v>1934</v>
      </c>
      <c r="B1475" s="17">
        <v>28</v>
      </c>
      <c r="C1475" s="17">
        <v>2.5600000000000002E-3</v>
      </c>
      <c r="D1475" s="17">
        <v>2.5600000000000002E-3</v>
      </c>
      <c r="E1475" s="17">
        <v>0.5</v>
      </c>
      <c r="F1475" s="2">
        <f t="shared" si="315"/>
        <v>89492.587558329353</v>
      </c>
      <c r="G1475" s="3">
        <f t="shared" si="316"/>
        <v>229.10102414932317</v>
      </c>
      <c r="H1475" s="2">
        <f t="shared" si="317"/>
        <v>89378.037046254685</v>
      </c>
      <c r="I1475" s="2">
        <f>SUM(H1475:H1557)</f>
        <v>3725027.9033454908</v>
      </c>
      <c r="J1475" s="4">
        <f t="shared" si="310"/>
        <v>41.623870814078288</v>
      </c>
      <c r="K1475" s="5">
        <f t="shared" si="318"/>
        <v>0.1123</v>
      </c>
      <c r="L1475" s="5">
        <f t="shared" si="311"/>
        <v>3.9403508771929828E-3</v>
      </c>
      <c r="M1475" s="8">
        <f t="shared" si="312"/>
        <v>58142.290189276137</v>
      </c>
      <c r="N1475" s="6">
        <f>((B1474+E1474)*D1474+(B1475+E1475)*D1475+(B1476+E1476)*D1476)/3/SUM(D1447:D1475)</f>
        <v>0.66136835856337206</v>
      </c>
      <c r="O1475" s="7">
        <f>O1447</f>
        <v>6.5469629243781829E-2</v>
      </c>
      <c r="P1475" s="8">
        <f>M1475*O1447</f>
        <v>3806.5541820762824</v>
      </c>
      <c r="Q1475" s="5">
        <f>N1475*O1447</f>
        <v>4.3299541228712532E-2</v>
      </c>
      <c r="R1475" s="8">
        <f t="shared" si="313"/>
        <v>85508.009046228995</v>
      </c>
      <c r="S1475" s="8">
        <f t="shared" si="314"/>
        <v>3100444.0723707294</v>
      </c>
      <c r="T1475" s="9">
        <f t="shared" si="306"/>
        <v>34.644702505108889</v>
      </c>
      <c r="U1475" s="10">
        <f t="shared" si="309"/>
        <v>6.979168308969399</v>
      </c>
    </row>
    <row r="1476" spans="1:21" x14ac:dyDescent="0.3">
      <c r="A1476" s="17">
        <v>1934</v>
      </c>
      <c r="B1476" s="17">
        <v>29</v>
      </c>
      <c r="C1476" s="17">
        <v>2.7399999999999998E-3</v>
      </c>
      <c r="D1476" s="17">
        <v>2.7399999999999998E-3</v>
      </c>
      <c r="E1476" s="17">
        <v>0.5</v>
      </c>
      <c r="F1476" s="2">
        <f t="shared" si="315"/>
        <v>89263.486534180032</v>
      </c>
      <c r="G1476" s="3">
        <f t="shared" si="316"/>
        <v>244.58195310365326</v>
      </c>
      <c r="H1476" s="2">
        <f t="shared" si="317"/>
        <v>89141.195557628205</v>
      </c>
      <c r="I1476" s="2">
        <f>SUM(H1476:H1557)</f>
        <v>3635649.8662992362</v>
      </c>
      <c r="J1476" s="4">
        <f t="shared" si="310"/>
        <v>40.72941812447695</v>
      </c>
      <c r="K1476" s="5">
        <f t="shared" si="318"/>
        <v>0.11504</v>
      </c>
      <c r="L1476" s="5">
        <f t="shared" si="311"/>
        <v>3.8996610169491526E-3</v>
      </c>
      <c r="M1476" s="8">
        <f t="shared" si="312"/>
        <v>62718.772744765047</v>
      </c>
      <c r="N1476" s="6">
        <f>((B1475+E1475)*D1475+(B1476+E1476)*D1476+(B1477+E1477)*D1477)/3/SUM(D1447:D1476)</f>
        <v>0.68776077885952713</v>
      </c>
      <c r="O1476" s="7">
        <f>O1447</f>
        <v>6.5469629243781829E-2</v>
      </c>
      <c r="P1476" s="8">
        <f>M1476*O1447</f>
        <v>4106.1747982247762</v>
      </c>
      <c r="Q1476" s="5">
        <f>N1476*O1447</f>
        <v>4.5027443200347864E-2</v>
      </c>
      <c r="R1476" s="8">
        <f t="shared" si="313"/>
        <v>85127.395437845989</v>
      </c>
      <c r="S1476" s="8">
        <f t="shared" si="314"/>
        <v>3014936.0633245003</v>
      </c>
      <c r="T1476" s="9">
        <f t="shared" ref="T1476:T1539" si="319">S1476/F1476</f>
        <v>33.775692395457199</v>
      </c>
      <c r="U1476" s="10">
        <f t="shared" si="309"/>
        <v>6.9537257290197516</v>
      </c>
    </row>
    <row r="1477" spans="1:21" x14ac:dyDescent="0.3">
      <c r="A1477" s="17">
        <v>1934</v>
      </c>
      <c r="B1477" s="17">
        <v>30</v>
      </c>
      <c r="C1477" s="17">
        <v>2.7499999999999998E-3</v>
      </c>
      <c r="D1477" s="17">
        <v>2.7399999999999998E-3</v>
      </c>
      <c r="E1477" s="17">
        <v>0.5</v>
      </c>
      <c r="F1477" s="2">
        <f t="shared" si="315"/>
        <v>89018.904581076378</v>
      </c>
      <c r="G1477" s="3">
        <f t="shared" si="316"/>
        <v>243.91179855214926</v>
      </c>
      <c r="H1477" s="2">
        <f t="shared" si="317"/>
        <v>88896.948681800306</v>
      </c>
      <c r="I1477" s="2">
        <f>SUM(H1477:H1557)</f>
        <v>3546508.6707416084</v>
      </c>
      <c r="J1477" s="4">
        <f t="shared" si="310"/>
        <v>39.839949586343536</v>
      </c>
      <c r="K1477" s="5">
        <f t="shared" si="318"/>
        <v>0.11778000000000001</v>
      </c>
      <c r="L1477" s="5">
        <f t="shared" si="311"/>
        <v>3.8616393442622954E-3</v>
      </c>
      <c r="M1477" s="8">
        <f t="shared" si="312"/>
        <v>63162.759856007404</v>
      </c>
      <c r="N1477" s="6">
        <f>((B1476+E1476)*D1476+(B1477+E1477)*D1477+(B1478+E1478)*D1478)/3/SUM(D1447:D1477)</f>
        <v>0.69349634912548808</v>
      </c>
      <c r="O1477" s="7">
        <f>O1447</f>
        <v>6.5469629243781829E-2</v>
      </c>
      <c r="P1477" s="8">
        <f>M1477*O1447</f>
        <v>4135.242469786831</v>
      </c>
      <c r="Q1477" s="5">
        <f>N1477*O1447</f>
        <v>4.540294885916199E-2</v>
      </c>
      <c r="R1477" s="8">
        <f t="shared" si="313"/>
        <v>84860.765067064975</v>
      </c>
      <c r="S1477" s="8">
        <f t="shared" si="314"/>
        <v>2929808.6678866544</v>
      </c>
      <c r="T1477" s="9">
        <f t="shared" si="319"/>
        <v>32.912207599884042</v>
      </c>
      <c r="U1477" s="10">
        <f t="shared" si="309"/>
        <v>6.9277419864594947</v>
      </c>
    </row>
    <row r="1478" spans="1:21" x14ac:dyDescent="0.3">
      <c r="A1478" s="17">
        <v>1934</v>
      </c>
      <c r="B1478" s="17">
        <v>31</v>
      </c>
      <c r="C1478" s="17">
        <v>2.5600000000000002E-3</v>
      </c>
      <c r="D1478" s="17">
        <v>2.5600000000000002E-3</v>
      </c>
      <c r="E1478" s="17">
        <v>0.5</v>
      </c>
      <c r="F1478" s="2">
        <f t="shared" si="315"/>
        <v>88774.992782524234</v>
      </c>
      <c r="G1478" s="3">
        <f t="shared" si="316"/>
        <v>227.26398152326206</v>
      </c>
      <c r="H1478" s="2">
        <f t="shared" si="317"/>
        <v>88661.360791762607</v>
      </c>
      <c r="I1478" s="2">
        <f>SUM(H1478:H1557)</f>
        <v>3457611.7220598073</v>
      </c>
      <c r="J1478" s="4">
        <f t="shared" si="310"/>
        <v>38.948037208294252</v>
      </c>
      <c r="K1478" s="5">
        <f t="shared" si="318"/>
        <v>0.12034000000000002</v>
      </c>
      <c r="L1478" s="5">
        <f t="shared" si="311"/>
        <v>3.820317460317461E-3</v>
      </c>
      <c r="M1478" s="8">
        <f t="shared" si="312"/>
        <v>59488.245122010587</v>
      </c>
      <c r="N1478" s="6">
        <f>((B1477+E1477)*D1477+(B1478+E1478)*D1478+(B1479+E1479)*D1479)/3/SUM(D1447:D1478)</f>
        <v>0.72041715140435425</v>
      </c>
      <c r="O1478" s="7">
        <f>O1447</f>
        <v>6.5469629243781829E-2</v>
      </c>
      <c r="P1478" s="8">
        <f>M1478*O1447</f>
        <v>3894.673352501246</v>
      </c>
      <c r="Q1478" s="5">
        <f>N1478*O1447</f>
        <v>4.7165443803304515E-2</v>
      </c>
      <c r="R1478" s="8">
        <f t="shared" si="313"/>
        <v>84479.608361814215</v>
      </c>
      <c r="S1478" s="8">
        <f t="shared" si="314"/>
        <v>2844947.9028195892</v>
      </c>
      <c r="T1478" s="9">
        <f t="shared" si="319"/>
        <v>32.046726376976181</v>
      </c>
      <c r="U1478" s="10">
        <f t="shared" si="309"/>
        <v>6.9013108313180709</v>
      </c>
    </row>
    <row r="1479" spans="1:21" x14ac:dyDescent="0.3">
      <c r="A1479" s="17">
        <v>1934</v>
      </c>
      <c r="B1479" s="17">
        <v>32</v>
      </c>
      <c r="C1479" s="17">
        <v>2.96E-3</v>
      </c>
      <c r="D1479" s="17">
        <v>2.9499999999999999E-3</v>
      </c>
      <c r="E1479" s="17">
        <v>0.5</v>
      </c>
      <c r="F1479" s="2">
        <f t="shared" si="315"/>
        <v>88547.728801000965</v>
      </c>
      <c r="G1479" s="3">
        <f t="shared" si="316"/>
        <v>261.21579996295281</v>
      </c>
      <c r="H1479" s="2">
        <f t="shared" si="317"/>
        <v>88417.120901019487</v>
      </c>
      <c r="I1479" s="2">
        <f>SUM(H1479:H1557)</f>
        <v>3368950.3612680449</v>
      </c>
      <c r="J1479" s="4">
        <f t="shared" si="310"/>
        <v>38.04671680331073</v>
      </c>
      <c r="K1479" s="5">
        <f t="shared" si="318"/>
        <v>0.12329000000000001</v>
      </c>
      <c r="L1479" s="5">
        <f t="shared" si="311"/>
        <v>3.7935384615384619E-3</v>
      </c>
      <c r="M1479" s="8">
        <f t="shared" si="312"/>
        <v>68858.086615264547</v>
      </c>
      <c r="N1479" s="6">
        <f>((B1478+E1478)*D1478+(B1479+E1479)*D1479+(B1480+E1480)*D1480)/3/SUM(D1447:D1479)</f>
        <v>0.76344391272609291</v>
      </c>
      <c r="O1479" s="7">
        <f>O1447</f>
        <v>6.5469629243781829E-2</v>
      </c>
      <c r="P1479" s="8">
        <f>M1479*O1447</f>
        <v>4508.1134011375862</v>
      </c>
      <c r="Q1479" s="5">
        <f>N1479*O1447</f>
        <v>4.9982389914599433E-2</v>
      </c>
      <c r="R1479" s="8">
        <f t="shared" si="313"/>
        <v>83997.821889018451</v>
      </c>
      <c r="S1479" s="8">
        <f t="shared" si="314"/>
        <v>2760468.2944577751</v>
      </c>
      <c r="T1479" s="9">
        <f t="shared" si="319"/>
        <v>31.174919242271635</v>
      </c>
      <c r="U1479" s="10">
        <f t="shared" si="309"/>
        <v>6.8717975610390951</v>
      </c>
    </row>
    <row r="1480" spans="1:21" x14ac:dyDescent="0.3">
      <c r="A1480" s="17">
        <v>1934</v>
      </c>
      <c r="B1480" s="17">
        <v>33</v>
      </c>
      <c r="C1480" s="17">
        <v>3.16E-3</v>
      </c>
      <c r="D1480" s="17">
        <v>3.16E-3</v>
      </c>
      <c r="E1480" s="17">
        <v>0.5</v>
      </c>
      <c r="F1480" s="2">
        <f t="shared" si="315"/>
        <v>88286.513001038009</v>
      </c>
      <c r="G1480" s="3">
        <f t="shared" si="316"/>
        <v>278.98538108328012</v>
      </c>
      <c r="H1480" s="2">
        <f t="shared" si="317"/>
        <v>88147.020310496373</v>
      </c>
      <c r="I1480" s="2">
        <f>SUM(H1480:H1557)</f>
        <v>3280533.2403670256</v>
      </c>
      <c r="J1480" s="4">
        <f t="shared" si="310"/>
        <v>37.157807334948835</v>
      </c>
      <c r="K1480" s="5">
        <f t="shared" si="318"/>
        <v>0.12645000000000001</v>
      </c>
      <c r="L1480" s="5">
        <f t="shared" si="311"/>
        <v>3.7746268656716421E-3</v>
      </c>
      <c r="M1480" s="8">
        <f t="shared" si="312"/>
        <v>73910.717803795036</v>
      </c>
      <c r="N1480" s="6">
        <f>((B1479+E1479)*D1479+(B1480+E1480)*D1480+(B1481+E1481)*D1481)/3/SUM(D1447:D1480)</f>
        <v>0.87101621194147882</v>
      </c>
      <c r="O1480" s="7">
        <f>O1447</f>
        <v>6.5469629243781829E-2</v>
      </c>
      <c r="P1480" s="8">
        <f>M1480*O1447</f>
        <v>4838.9072917562462</v>
      </c>
      <c r="Q1480" s="5">
        <f>N1480*O1447</f>
        <v>5.7025108461131915E-2</v>
      </c>
      <c r="R1480" s="8">
        <f t="shared" si="313"/>
        <v>83120.426916764714</v>
      </c>
      <c r="S1480" s="8">
        <f t="shared" si="314"/>
        <v>2676470.4725687564</v>
      </c>
      <c r="T1480" s="9">
        <f t="shared" si="319"/>
        <v>30.315734324418141</v>
      </c>
      <c r="U1480" s="10">
        <f t="shared" si="309"/>
        <v>6.8420730105306937</v>
      </c>
    </row>
    <row r="1481" spans="1:21" x14ac:dyDescent="0.3">
      <c r="A1481" s="17">
        <v>1934</v>
      </c>
      <c r="B1481" s="17">
        <v>34</v>
      </c>
      <c r="C1481" s="17">
        <v>3.7299999999999998E-3</v>
      </c>
      <c r="D1481" s="17">
        <v>3.7299999999999998E-3</v>
      </c>
      <c r="E1481" s="17">
        <v>0.5</v>
      </c>
      <c r="F1481" s="2">
        <f t="shared" si="315"/>
        <v>88007.527619954722</v>
      </c>
      <c r="G1481" s="3">
        <f t="shared" si="316"/>
        <v>328.2680780224311</v>
      </c>
      <c r="H1481" s="2">
        <f t="shared" si="317"/>
        <v>87843.393580943506</v>
      </c>
      <c r="I1481" s="2">
        <f>SUM(H1481:H1557)</f>
        <v>3192386.2200565292</v>
      </c>
      <c r="J1481" s="4">
        <f t="shared" si="310"/>
        <v>36.274013216713648</v>
      </c>
      <c r="K1481" s="5">
        <f t="shared" si="318"/>
        <v>0.13018000000000002</v>
      </c>
      <c r="L1481" s="5">
        <f t="shared" si="311"/>
        <v>3.7733333333333338E-3</v>
      </c>
      <c r="M1481" s="8">
        <f t="shared" si="312"/>
        <v>86996.840465308589</v>
      </c>
      <c r="N1481" s="6">
        <f>((B1480+E1480)*D1480+(B1481+E1481)*D1481+(B1482+E1482)*D1482)/3/SUM(D1447:D1481)</f>
        <v>0.89689916525836011</v>
      </c>
      <c r="O1481" s="7">
        <f>O1447</f>
        <v>6.5469629243781829E-2</v>
      </c>
      <c r="P1481" s="8">
        <f>M1481*O1447</f>
        <v>5695.6508906441895</v>
      </c>
      <c r="Q1481" s="5">
        <f>N1481*O1447</f>
        <v>5.8719655818522246E-2</v>
      </c>
      <c r="R1481" s="8">
        <f t="shared" si="313"/>
        <v>82685.259743939518</v>
      </c>
      <c r="S1481" s="8">
        <f t="shared" si="314"/>
        <v>2593350.0456519919</v>
      </c>
      <c r="T1481" s="9">
        <f t="shared" si="319"/>
        <v>29.467366210432875</v>
      </c>
      <c r="U1481" s="10">
        <f t="shared" si="309"/>
        <v>6.8066470062807731</v>
      </c>
    </row>
    <row r="1482" spans="1:21" x14ac:dyDescent="0.3">
      <c r="A1482" s="17">
        <v>1934</v>
      </c>
      <c r="B1482" s="17">
        <v>35</v>
      </c>
      <c r="C1482" s="17">
        <v>3.2599999999999999E-3</v>
      </c>
      <c r="D1482" s="17">
        <v>3.2599999999999999E-3</v>
      </c>
      <c r="E1482" s="17">
        <v>0.5</v>
      </c>
      <c r="F1482" s="2">
        <f t="shared" si="315"/>
        <v>87679.25954193229</v>
      </c>
      <c r="G1482" s="3">
        <f t="shared" si="316"/>
        <v>285.83438610669924</v>
      </c>
      <c r="H1482" s="2">
        <f t="shared" si="317"/>
        <v>87536.342348878941</v>
      </c>
      <c r="I1482" s="2">
        <f>SUM(H1482:H1557)</f>
        <v>3104542.8264755863</v>
      </c>
      <c r="J1482" s="4">
        <f t="shared" si="310"/>
        <v>35.407949869727744</v>
      </c>
      <c r="K1482" s="5">
        <f t="shared" si="318"/>
        <v>0.13344000000000003</v>
      </c>
      <c r="L1482" s="5">
        <f t="shared" si="311"/>
        <v>3.7588732394366205E-3</v>
      </c>
      <c r="M1482" s="8">
        <f t="shared" si="312"/>
        <v>76042.571243913524</v>
      </c>
      <c r="N1482" s="6">
        <f>((B1481+E1481)*D1481+(B1482+E1482)*D1482+(B1483+E1483)*D1483)/3/SUM(D1447:D1482)</f>
        <v>0.90869804156674638</v>
      </c>
      <c r="O1482" s="7">
        <f>O1447</f>
        <v>6.5469629243781829E-2</v>
      </c>
      <c r="P1482" s="8">
        <f>M1482*O1447</f>
        <v>4978.4789460828842</v>
      </c>
      <c r="Q1482" s="5">
        <f>N1482*O1447</f>
        <v>5.9492123875925534E-2</v>
      </c>
      <c r="R1482" s="8">
        <f t="shared" si="313"/>
        <v>82328.619426214005</v>
      </c>
      <c r="S1482" s="8">
        <f t="shared" si="314"/>
        <v>2510664.7859080522</v>
      </c>
      <c r="T1482" s="9">
        <f t="shared" si="319"/>
        <v>28.63464859334648</v>
      </c>
      <c r="U1482" s="10">
        <f t="shared" si="309"/>
        <v>6.7733012763812646</v>
      </c>
    </row>
    <row r="1483" spans="1:21" x14ac:dyDescent="0.3">
      <c r="A1483" s="17">
        <v>1934</v>
      </c>
      <c r="B1483" s="17">
        <v>36</v>
      </c>
      <c r="C1483" s="17">
        <v>3.2799999999999999E-3</v>
      </c>
      <c r="D1483" s="17">
        <v>3.2699999999999999E-3</v>
      </c>
      <c r="E1483" s="17">
        <v>0.5</v>
      </c>
      <c r="F1483" s="2">
        <f t="shared" si="315"/>
        <v>87393.425155825593</v>
      </c>
      <c r="G1483" s="3">
        <f t="shared" si="316"/>
        <v>285.77650025954966</v>
      </c>
      <c r="H1483" s="2">
        <f t="shared" si="317"/>
        <v>87250.536905695815</v>
      </c>
      <c r="I1483" s="2">
        <f>SUM(H1483:H1557)</f>
        <v>3017006.4841267075</v>
      </c>
      <c r="J1483" s="4">
        <f t="shared" si="310"/>
        <v>34.522121987406692</v>
      </c>
      <c r="K1483" s="5">
        <f t="shared" si="318"/>
        <v>0.13671000000000003</v>
      </c>
      <c r="L1483" s="5">
        <f t="shared" si="311"/>
        <v>3.7454794520547954E-3</v>
      </c>
      <c r="M1483" s="8">
        <f t="shared" si="312"/>
        <v>76299.043665229765</v>
      </c>
      <c r="N1483" s="6">
        <f>((B1482+E1482)*D1482+(B1483+E1483)*D1483+(B1484+E1484)*D1484)/3/SUM(D1447:D1483)</f>
        <v>0.92247580035598442</v>
      </c>
      <c r="O1483" s="7">
        <f>O1447</f>
        <v>6.5469629243781829E-2</v>
      </c>
      <c r="P1483" s="8">
        <f>M1483*O1447</f>
        <v>4995.2701004177134</v>
      </c>
      <c r="Q1483" s="5">
        <f>N1483*O1447</f>
        <v>6.0394148635667208E-2</v>
      </c>
      <c r="R1483" s="8">
        <f t="shared" si="313"/>
        <v>81981.115011271453</v>
      </c>
      <c r="S1483" s="8">
        <f t="shared" si="314"/>
        <v>2428336.1664818381</v>
      </c>
      <c r="T1483" s="9">
        <f t="shared" si="319"/>
        <v>27.786256942693665</v>
      </c>
      <c r="U1483" s="10">
        <f t="shared" si="309"/>
        <v>6.7358650447130266</v>
      </c>
    </row>
    <row r="1484" spans="1:21" x14ac:dyDescent="0.3">
      <c r="A1484" s="17">
        <v>1934</v>
      </c>
      <c r="B1484" s="17">
        <v>37</v>
      </c>
      <c r="C1484" s="17">
        <v>3.8300000000000001E-3</v>
      </c>
      <c r="D1484" s="17">
        <v>3.82E-3</v>
      </c>
      <c r="E1484" s="17">
        <v>0.5</v>
      </c>
      <c r="F1484" s="2">
        <f t="shared" si="315"/>
        <v>87107.648655566038</v>
      </c>
      <c r="G1484" s="3">
        <f t="shared" si="316"/>
        <v>332.75121786426229</v>
      </c>
      <c r="H1484" s="2">
        <f t="shared" si="317"/>
        <v>86941.273046633913</v>
      </c>
      <c r="I1484" s="2">
        <f>SUM(H1484:H1557)</f>
        <v>2929755.9472210119</v>
      </c>
      <c r="J1484" s="4">
        <f t="shared" si="310"/>
        <v>33.633739314966633</v>
      </c>
      <c r="K1484" s="5">
        <f t="shared" si="318"/>
        <v>0.14053000000000002</v>
      </c>
      <c r="L1484" s="5">
        <f t="shared" si="311"/>
        <v>3.7474666666666673E-3</v>
      </c>
      <c r="M1484" s="8">
        <f t="shared" si="312"/>
        <v>88793.64313605518</v>
      </c>
      <c r="N1484" s="6">
        <f>((B1483+E1483)*D1483+(B1484+E1484)*D1484+(B1485+E1485)*D1485)/3/SUM(D1447:D1484)</f>
        <v>1.0037002775208139</v>
      </c>
      <c r="O1484" s="7">
        <f>O1447</f>
        <v>6.5469629243781829E-2</v>
      </c>
      <c r="P1484" s="8">
        <f>M1484*O1447</f>
        <v>5813.286895322206</v>
      </c>
      <c r="Q1484" s="5">
        <f>N1484*O1447</f>
        <v>6.5711885041168622E-2</v>
      </c>
      <c r="R1484" s="8">
        <f t="shared" si="313"/>
        <v>81228.198106860655</v>
      </c>
      <c r="S1484" s="8">
        <f t="shared" si="314"/>
        <v>2346355.0514705665</v>
      </c>
      <c r="T1484" s="9">
        <f t="shared" si="319"/>
        <v>26.936268946350882</v>
      </c>
      <c r="U1484" s="10">
        <f t="shared" si="309"/>
        <v>6.6974703686157504</v>
      </c>
    </row>
    <row r="1485" spans="1:21" x14ac:dyDescent="0.3">
      <c r="A1485" s="17">
        <v>1934</v>
      </c>
      <c r="B1485" s="17">
        <v>38</v>
      </c>
      <c r="C1485" s="17">
        <v>4.1799999999999997E-3</v>
      </c>
      <c r="D1485" s="17">
        <v>4.1700000000000001E-3</v>
      </c>
      <c r="E1485" s="17">
        <v>0.5</v>
      </c>
      <c r="F1485" s="2">
        <f t="shared" si="315"/>
        <v>86774.897437701773</v>
      </c>
      <c r="G1485" s="3">
        <f t="shared" si="316"/>
        <v>361.85132231521641</v>
      </c>
      <c r="H1485" s="2">
        <f t="shared" si="317"/>
        <v>86593.97177654416</v>
      </c>
      <c r="I1485" s="2">
        <f>SUM(H1485:H1557)</f>
        <v>2842814.6741743782</v>
      </c>
      <c r="J1485" s="4">
        <f t="shared" si="310"/>
        <v>32.760795553982852</v>
      </c>
      <c r="K1485" s="5">
        <f t="shared" si="318"/>
        <v>0.14470000000000002</v>
      </c>
      <c r="L1485" s="5">
        <f t="shared" si="311"/>
        <v>3.758441558441559E-3</v>
      </c>
      <c r="M1485" s="8">
        <f t="shared" si="312"/>
        <v>96276.958598036144</v>
      </c>
      <c r="N1485" s="6">
        <f>((B1484+E1484)*D1484+(B1485+E1485)*D1485+(B1486+E1486)*D1486)/3/SUM(D1447:D1485)</f>
        <v>1.0938263073024646</v>
      </c>
      <c r="O1485" s="7">
        <f>O1447</f>
        <v>6.5469629243781829E-2</v>
      </c>
      <c r="P1485" s="8">
        <f>M1485*O1447</f>
        <v>6303.2167841323599</v>
      </c>
      <c r="Q1485" s="5">
        <f>N1485*O1447</f>
        <v>7.161240279618733E-2</v>
      </c>
      <c r="R1485" s="8">
        <f t="shared" si="313"/>
        <v>80392.769389960609</v>
      </c>
      <c r="S1485" s="8">
        <f t="shared" si="314"/>
        <v>2265126.8533637058</v>
      </c>
      <c r="T1485" s="9">
        <f t="shared" si="319"/>
        <v>26.103480617651048</v>
      </c>
      <c r="U1485" s="10">
        <f t="shared" si="309"/>
        <v>6.6573149363318045</v>
      </c>
    </row>
    <row r="1486" spans="1:21" x14ac:dyDescent="0.3">
      <c r="A1486" s="17">
        <v>1934</v>
      </c>
      <c r="B1486" s="17">
        <v>39</v>
      </c>
      <c r="C1486" s="17">
        <v>4.3400000000000001E-3</v>
      </c>
      <c r="D1486" s="17">
        <v>4.3299999999999996E-3</v>
      </c>
      <c r="E1486" s="17">
        <v>0.5</v>
      </c>
      <c r="F1486" s="2">
        <f t="shared" si="315"/>
        <v>86413.046115386562</v>
      </c>
      <c r="G1486" s="3">
        <f t="shared" si="316"/>
        <v>374.1684896796238</v>
      </c>
      <c r="H1486" s="2">
        <f t="shared" si="317"/>
        <v>86225.961870546744</v>
      </c>
      <c r="I1486" s="2">
        <f>SUM(H1486:H1557)</f>
        <v>2756220.702397834</v>
      </c>
      <c r="J1486" s="4">
        <f t="shared" si="310"/>
        <v>31.895886400271984</v>
      </c>
      <c r="K1486" s="5">
        <f t="shared" si="318"/>
        <v>0.14903000000000002</v>
      </c>
      <c r="L1486" s="5">
        <f t="shared" si="311"/>
        <v>3.7729113924050641E-3</v>
      </c>
      <c r="M1486" s="8">
        <f t="shared" si="312"/>
        <v>99172.350146582146</v>
      </c>
      <c r="N1486" s="6">
        <f>((B1485+E1485)*D1485+(B1486+E1486)*D1486+(B1487+E1487)*D1487)/3/SUM(D1447:D1486)</f>
        <v>1.1519940056811824</v>
      </c>
      <c r="O1486" s="7">
        <f>O1447</f>
        <v>6.5469629243781829E-2</v>
      </c>
      <c r="P1486" s="8">
        <f>M1486*O1447</f>
        <v>6492.7769953312454</v>
      </c>
      <c r="Q1486" s="5">
        <f>N1486*O1447</f>
        <v>7.5420620443006112E-2</v>
      </c>
      <c r="R1486" s="8">
        <f t="shared" si="313"/>
        <v>79722.746327975125</v>
      </c>
      <c r="S1486" s="8">
        <f t="shared" si="314"/>
        <v>2184734.0839737453</v>
      </c>
      <c r="T1486" s="9">
        <f t="shared" si="319"/>
        <v>25.282456552410959</v>
      </c>
      <c r="U1486" s="10">
        <f t="shared" si="309"/>
        <v>6.6134298478610241</v>
      </c>
    </row>
    <row r="1487" spans="1:21" x14ac:dyDescent="0.3">
      <c r="A1487" s="17">
        <v>1934</v>
      </c>
      <c r="B1487" s="17">
        <v>40</v>
      </c>
      <c r="C1487" s="17">
        <v>4.5399999999999998E-3</v>
      </c>
      <c r="D1487" s="17">
        <v>4.5300000000000002E-3</v>
      </c>
      <c r="E1487" s="17">
        <v>0.5</v>
      </c>
      <c r="F1487" s="2">
        <f t="shared" si="315"/>
        <v>86038.87762570694</v>
      </c>
      <c r="G1487" s="3">
        <f t="shared" si="316"/>
        <v>389.75611564445245</v>
      </c>
      <c r="H1487" s="2">
        <f t="shared" si="317"/>
        <v>85843.999567884719</v>
      </c>
      <c r="I1487" s="2">
        <f>SUM(H1487:H1557)</f>
        <v>2669994.7405272871</v>
      </c>
      <c r="J1487" s="4">
        <f t="shared" si="310"/>
        <v>31.032421786607994</v>
      </c>
      <c r="K1487" s="5">
        <f t="shared" si="318"/>
        <v>0.15356000000000003</v>
      </c>
      <c r="L1487" s="5">
        <f t="shared" si="311"/>
        <v>3.7916049382716059E-3</v>
      </c>
      <c r="M1487" s="8">
        <f t="shared" si="312"/>
        <v>102794.49520448242</v>
      </c>
      <c r="N1487" s="6">
        <f>((B1486+E1486)*D1486+(B1487+E1487)*D1487+(B1488+E1488)*D1488)/3/SUM(D1447:D1487)</f>
        <v>1.1541742641312842</v>
      </c>
      <c r="O1487" s="7">
        <f>O1447</f>
        <v>6.5469629243781829E-2</v>
      </c>
      <c r="P1487" s="8">
        <f>M1487*O1447</f>
        <v>6729.9174893391728</v>
      </c>
      <c r="Q1487" s="5">
        <f>N1487*O1447</f>
        <v>7.5563361155389905E-2</v>
      </c>
      <c r="R1487" s="8">
        <f t="shared" si="313"/>
        <v>79357.338425513517</v>
      </c>
      <c r="S1487" s="8">
        <f t="shared" si="314"/>
        <v>2105011.3376457701</v>
      </c>
      <c r="T1487" s="9">
        <f t="shared" si="319"/>
        <v>24.465815869927489</v>
      </c>
      <c r="U1487" s="10">
        <f t="shared" si="309"/>
        <v>6.5666059166805049</v>
      </c>
    </row>
    <row r="1488" spans="1:21" x14ac:dyDescent="0.3">
      <c r="A1488" s="17">
        <v>1934</v>
      </c>
      <c r="B1488" s="17">
        <v>41</v>
      </c>
      <c r="C1488" s="17">
        <v>4.28E-3</v>
      </c>
      <c r="D1488" s="17">
        <v>4.2700000000000004E-3</v>
      </c>
      <c r="E1488" s="17">
        <v>0.5</v>
      </c>
      <c r="F1488" s="2">
        <f t="shared" si="315"/>
        <v>85649.121510062483</v>
      </c>
      <c r="G1488" s="3">
        <f t="shared" si="316"/>
        <v>365.72174884796681</v>
      </c>
      <c r="H1488" s="2">
        <f t="shared" si="317"/>
        <v>85466.260635638493</v>
      </c>
      <c r="I1488" s="2">
        <f>SUM(H1488:H1557)</f>
        <v>2584150.7409594022</v>
      </c>
      <c r="J1488" s="4">
        <f t="shared" si="310"/>
        <v>30.171363061275571</v>
      </c>
      <c r="K1488" s="5">
        <f t="shared" si="318"/>
        <v>0.15783000000000003</v>
      </c>
      <c r="L1488" s="5">
        <f t="shared" si="311"/>
        <v>3.8031325301204825E-3</v>
      </c>
      <c r="M1488" s="8">
        <f t="shared" si="312"/>
        <v>96163.293272448966</v>
      </c>
      <c r="N1488" s="6">
        <f>((B1487+E1487)*D1487+(B1488+E1488)*D1488+(B1489+E1489)*D1489)/3/SUM(D1447:D1488)</f>
        <v>1.2922025808359205</v>
      </c>
      <c r="O1488" s="7">
        <f>O1447</f>
        <v>6.5469629243781829E-2</v>
      </c>
      <c r="P1488" s="8">
        <f>M1488*O1447</f>
        <v>6295.7751574082931</v>
      </c>
      <c r="Q1488" s="5">
        <f>N1488*O1447</f>
        <v>8.460002387518574E-2</v>
      </c>
      <c r="R1488" s="8">
        <f t="shared" si="313"/>
        <v>78235.812945340629</v>
      </c>
      <c r="S1488" s="8">
        <f t="shared" si="314"/>
        <v>2025653.9992202567</v>
      </c>
      <c r="T1488" s="9">
        <f t="shared" si="319"/>
        <v>23.65061034493241</v>
      </c>
      <c r="U1488" s="10">
        <f t="shared" si="309"/>
        <v>6.5207527163431607</v>
      </c>
    </row>
    <row r="1489" spans="1:21" x14ac:dyDescent="0.3">
      <c r="A1489" s="17">
        <v>1934</v>
      </c>
      <c r="B1489" s="17">
        <v>42</v>
      </c>
      <c r="C1489" s="17">
        <v>5.9300000000000004E-3</v>
      </c>
      <c r="D1489" s="17">
        <v>5.9100000000000003E-3</v>
      </c>
      <c r="E1489" s="17">
        <v>0.5</v>
      </c>
      <c r="F1489" s="2">
        <f t="shared" si="315"/>
        <v>85283.399761214518</v>
      </c>
      <c r="G1489" s="3">
        <f t="shared" si="316"/>
        <v>504.02489258877785</v>
      </c>
      <c r="H1489" s="2">
        <f t="shared" si="317"/>
        <v>85031.387314920124</v>
      </c>
      <c r="I1489" s="2">
        <f>SUM(H1489:H1557)</f>
        <v>2498684.4803237636</v>
      </c>
      <c r="J1489" s="4">
        <f t="shared" si="310"/>
        <v>29.298603096497615</v>
      </c>
      <c r="K1489" s="5">
        <f t="shared" si="318"/>
        <v>0.16374000000000002</v>
      </c>
      <c r="L1489" s="5">
        <f t="shared" si="311"/>
        <v>3.8527058823529417E-3</v>
      </c>
      <c r="M1489" s="8">
        <f t="shared" si="312"/>
        <v>130823.61020534417</v>
      </c>
      <c r="N1489" s="6">
        <f>((B1488+E1488)*D1488+(B1489+E1489)*D1489+(B1490+E1490)*D1490)/3/SUM(D1447:D1489)</f>
        <v>1.3476141036602742</v>
      </c>
      <c r="O1489" s="7">
        <f>O1447</f>
        <v>6.5469629243781829E-2</v>
      </c>
      <c r="P1489" s="8">
        <f>M1489*O1447</f>
        <v>8564.9732564769165</v>
      </c>
      <c r="Q1489" s="5">
        <f>N1489*O1447</f>
        <v>8.8227795730329531E-2</v>
      </c>
      <c r="R1489" s="8">
        <f t="shared" si="313"/>
        <v>77529.255444232811</v>
      </c>
      <c r="S1489" s="8">
        <f t="shared" si="314"/>
        <v>1947418.1862749162</v>
      </c>
      <c r="T1489" s="9">
        <f t="shared" si="319"/>
        <v>22.834668783462003</v>
      </c>
      <c r="U1489" s="10">
        <f t="shared" si="309"/>
        <v>6.4639343130356117</v>
      </c>
    </row>
    <row r="1490" spans="1:21" x14ac:dyDescent="0.3">
      <c r="A1490" s="17">
        <v>1934</v>
      </c>
      <c r="B1490" s="17">
        <v>43</v>
      </c>
      <c r="C1490" s="17">
        <v>5.3800000000000002E-3</v>
      </c>
      <c r="D1490" s="17">
        <v>5.3699999999999998E-3</v>
      </c>
      <c r="E1490" s="17">
        <v>0.5</v>
      </c>
      <c r="F1490" s="2">
        <f t="shared" si="315"/>
        <v>84779.374868625746</v>
      </c>
      <c r="G1490" s="3">
        <f t="shared" si="316"/>
        <v>455.26524304452022</v>
      </c>
      <c r="H1490" s="2">
        <f t="shared" si="317"/>
        <v>84551.742247103481</v>
      </c>
      <c r="I1490" s="2">
        <f>SUM(H1490:H1557)</f>
        <v>2413653.0930088442</v>
      </c>
      <c r="J1490" s="4">
        <f t="shared" si="310"/>
        <v>28.469814701382795</v>
      </c>
      <c r="K1490" s="5">
        <f t="shared" si="318"/>
        <v>0.16911000000000004</v>
      </c>
      <c r="L1490" s="5">
        <f t="shared" si="311"/>
        <v>3.8875862068965526E-3</v>
      </c>
      <c r="M1490" s="8">
        <f t="shared" si="312"/>
        <v>117107.43346009476</v>
      </c>
      <c r="N1490" s="6">
        <f>((B1489+E1489)*D1489+(B1490+E1490)*D1490+(B1491+E1491)*D1491)/3/SUM(D1447:D1490)</f>
        <v>1.5072536613249756</v>
      </c>
      <c r="O1490" s="7">
        <f>O1447</f>
        <v>6.5469629243781829E-2</v>
      </c>
      <c r="P1490" s="8">
        <f>M1490*O1447</f>
        <v>7666.9802503232549</v>
      </c>
      <c r="Q1490" s="5">
        <f>N1490*O1447</f>
        <v>9.8679338383278858E-2</v>
      </c>
      <c r="R1490" s="8">
        <f t="shared" si="313"/>
        <v>76208.232263005775</v>
      </c>
      <c r="S1490" s="8">
        <f t="shared" si="314"/>
        <v>1869888.9308306833</v>
      </c>
      <c r="T1490" s="9">
        <f t="shared" si="319"/>
        <v>22.055941480203956</v>
      </c>
      <c r="U1490" s="10">
        <f t="shared" si="309"/>
        <v>6.4138732211788394</v>
      </c>
    </row>
    <row r="1491" spans="1:21" x14ac:dyDescent="0.3">
      <c r="A1491" s="17">
        <v>1934</v>
      </c>
      <c r="B1491" s="17">
        <v>44</v>
      </c>
      <c r="C1491" s="17">
        <v>6.3099999999999996E-3</v>
      </c>
      <c r="D1491" s="17">
        <v>6.2899999999999996E-3</v>
      </c>
      <c r="E1491" s="17">
        <v>0.5</v>
      </c>
      <c r="F1491" s="2">
        <f t="shared" si="315"/>
        <v>84324.10962558123</v>
      </c>
      <c r="G1491" s="3">
        <f t="shared" si="316"/>
        <v>530.39864954490588</v>
      </c>
      <c r="H1491" s="2">
        <f t="shared" si="317"/>
        <v>84058.910300808784</v>
      </c>
      <c r="I1491" s="2">
        <f>SUM(H1491:H1557)</f>
        <v>2329101.3507617414</v>
      </c>
      <c r="J1491" s="4">
        <f t="shared" si="310"/>
        <v>27.620823523705095</v>
      </c>
      <c r="K1491" s="5">
        <f t="shared" si="318"/>
        <v>0.17540000000000003</v>
      </c>
      <c r="L1491" s="5">
        <f t="shared" si="311"/>
        <v>3.9415730337078658E-3</v>
      </c>
      <c r="M1491" s="8">
        <f t="shared" si="312"/>
        <v>134565.22180586265</v>
      </c>
      <c r="N1491" s="6">
        <f>((B1490+E1490)*D1490+(B1491+E1491)*D1491+(B1492+E1492)*D1492)/3/SUM(D1447:D1491)</f>
        <v>1.5707715697453437</v>
      </c>
      <c r="O1491" s="7">
        <f>O1447</f>
        <v>6.5469629243781829E-2</v>
      </c>
      <c r="P1491" s="8">
        <f>M1491*O1447</f>
        <v>8809.9351807370931</v>
      </c>
      <c r="Q1491" s="5">
        <f>N1491*O1447</f>
        <v>0.10283783229790085</v>
      </c>
      <c r="R1491" s="8">
        <f t="shared" si="313"/>
        <v>75414.474180149919</v>
      </c>
      <c r="S1491" s="8">
        <f t="shared" si="314"/>
        <v>1793680.6985676775</v>
      </c>
      <c r="T1491" s="9">
        <f t="shared" si="319"/>
        <v>21.271267571422211</v>
      </c>
      <c r="U1491" s="10">
        <f t="shared" si="309"/>
        <v>6.3495559522828842</v>
      </c>
    </row>
    <row r="1492" spans="1:21" x14ac:dyDescent="0.3">
      <c r="A1492" s="17">
        <v>1934</v>
      </c>
      <c r="B1492" s="17">
        <v>45</v>
      </c>
      <c r="C1492" s="17">
        <v>6.8999999999999999E-3</v>
      </c>
      <c r="D1492" s="17">
        <v>6.8799999999999998E-3</v>
      </c>
      <c r="E1492" s="17">
        <v>0.5</v>
      </c>
      <c r="F1492" s="2">
        <f t="shared" si="315"/>
        <v>83793.710976036324</v>
      </c>
      <c r="G1492" s="3">
        <f t="shared" si="316"/>
        <v>576.50073151512993</v>
      </c>
      <c r="H1492" s="2">
        <f t="shared" si="317"/>
        <v>83505.460610278766</v>
      </c>
      <c r="I1492" s="2">
        <f>SUM(H1492:H1557)</f>
        <v>2245042.440460932</v>
      </c>
      <c r="J1492" s="4">
        <f t="shared" si="310"/>
        <v>26.792493306603625</v>
      </c>
      <c r="K1492" s="5">
        <f t="shared" si="318"/>
        <v>0.18228000000000003</v>
      </c>
      <c r="L1492" s="5">
        <f t="shared" si="311"/>
        <v>4.0061538461538468E-3</v>
      </c>
      <c r="M1492" s="8">
        <f t="shared" si="312"/>
        <v>143903.79242889184</v>
      </c>
      <c r="N1492" s="6">
        <f>((B1491+E1491)*D1491+(B1492+E1492)*D1492+(B1493+E1493)*D1493)/3/SUM(D1447:D1492)</f>
        <v>1.7424749469680343</v>
      </c>
      <c r="O1492" s="7">
        <f>O1447</f>
        <v>6.5469629243781829E-2</v>
      </c>
      <c r="P1492" s="8">
        <f>M1492*O1447</f>
        <v>9421.3279370936871</v>
      </c>
      <c r="Q1492" s="5">
        <f>N1492*O1447</f>
        <v>0.11407918874457561</v>
      </c>
      <c r="R1492" s="8">
        <f t="shared" si="313"/>
        <v>73979.22540811605</v>
      </c>
      <c r="S1492" s="8">
        <f t="shared" si="314"/>
        <v>1718266.2243875277</v>
      </c>
      <c r="T1492" s="9">
        <f t="shared" si="319"/>
        <v>20.50590914727389</v>
      </c>
      <c r="U1492" s="10">
        <f t="shared" si="309"/>
        <v>6.2865841593297347</v>
      </c>
    </row>
    <row r="1493" spans="1:21" x14ac:dyDescent="0.3">
      <c r="A1493" s="17">
        <v>1934</v>
      </c>
      <c r="B1493" s="17">
        <v>46</v>
      </c>
      <c r="C1493" s="17">
        <v>7.77E-3</v>
      </c>
      <c r="D1493" s="17">
        <v>7.7400000000000004E-3</v>
      </c>
      <c r="E1493" s="17">
        <v>0.5</v>
      </c>
      <c r="F1493" s="2">
        <f t="shared" si="315"/>
        <v>83217.210244521193</v>
      </c>
      <c r="G1493" s="3">
        <f t="shared" si="316"/>
        <v>644.10120729259404</v>
      </c>
      <c r="H1493" s="2">
        <f t="shared" si="317"/>
        <v>82895.159640874903</v>
      </c>
      <c r="I1493" s="2">
        <f>SUM(H1493:H1557)</f>
        <v>2161536.9798506522</v>
      </c>
      <c r="J1493" s="4">
        <f t="shared" si="310"/>
        <v>25.974638821696889</v>
      </c>
      <c r="K1493" s="5">
        <f t="shared" si="318"/>
        <v>0.19002000000000002</v>
      </c>
      <c r="L1493" s="5">
        <f t="shared" si="311"/>
        <v>4.0864516129032261E-3</v>
      </c>
      <c r="M1493" s="8">
        <f t="shared" si="312"/>
        <v>157618.70402644784</v>
      </c>
      <c r="N1493" s="6">
        <f>((B1492+E1492)*D1492+(B1493+E1493)*D1493+(B1494+E1494)*D1494)/3/SUM(D1447:D1493)</f>
        <v>1.8079237273269477</v>
      </c>
      <c r="O1493" s="7">
        <f>O1447</f>
        <v>6.5469629243781829E-2</v>
      </c>
      <c r="P1493" s="8">
        <f>M1493*O1447</f>
        <v>10319.238114496922</v>
      </c>
      <c r="Q1493" s="5">
        <f>N1493*O1447</f>
        <v>0.11836409612913139</v>
      </c>
      <c r="R1493" s="8">
        <f t="shared" si="313"/>
        <v>73083.348996502697</v>
      </c>
      <c r="S1493" s="8">
        <f t="shared" si="314"/>
        <v>1644286.9989794116</v>
      </c>
      <c r="T1493" s="9">
        <f t="shared" si="319"/>
        <v>19.758977669978634</v>
      </c>
      <c r="U1493" s="10">
        <f t="shared" si="309"/>
        <v>6.2156611517182547</v>
      </c>
    </row>
    <row r="1494" spans="1:21" x14ac:dyDescent="0.3">
      <c r="A1494" s="17">
        <v>1934</v>
      </c>
      <c r="B1494" s="17">
        <v>47</v>
      </c>
      <c r="C1494" s="17">
        <v>7.5599999999999999E-3</v>
      </c>
      <c r="D1494" s="17">
        <v>7.5300000000000002E-3</v>
      </c>
      <c r="E1494" s="17">
        <v>0.5</v>
      </c>
      <c r="F1494" s="2">
        <f t="shared" si="315"/>
        <v>82573.109037228598</v>
      </c>
      <c r="G1494" s="3">
        <f t="shared" si="316"/>
        <v>621.77551105033137</v>
      </c>
      <c r="H1494" s="2">
        <f t="shared" si="317"/>
        <v>82262.221281703431</v>
      </c>
      <c r="I1494" s="2">
        <f>SUM(H1494:H1557)</f>
        <v>2078641.8202097767</v>
      </c>
      <c r="J1494" s="4">
        <f t="shared" si="310"/>
        <v>25.173350554992524</v>
      </c>
      <c r="K1494" s="5">
        <f t="shared" si="318"/>
        <v>0.19755000000000003</v>
      </c>
      <c r="L1494" s="5">
        <f t="shared" si="311"/>
        <v>4.1589473684210529E-3</v>
      </c>
      <c r="M1494" s="8">
        <f t="shared" si="312"/>
        <v>149503.09681038087</v>
      </c>
      <c r="N1494" s="6">
        <f>((B1493+E1493)*D1493+(B1494+E1494)*D1494+(B1495+E1495)*D1495)/3/SUM(D1447:D1494)</f>
        <v>1.9195056103939927</v>
      </c>
      <c r="O1494" s="7">
        <f>O1447</f>
        <v>6.5469629243781829E-2</v>
      </c>
      <c r="P1494" s="8">
        <f>M1494*O1447</f>
        <v>9787.912318972858</v>
      </c>
      <c r="Q1494" s="5">
        <f>N1494*O1447</f>
        <v>0.12566932064385383</v>
      </c>
      <c r="R1494" s="8">
        <f t="shared" si="313"/>
        <v>71924.383818577378</v>
      </c>
      <c r="S1494" s="8">
        <f t="shared" si="314"/>
        <v>1571203.6499829087</v>
      </c>
      <c r="T1494" s="9">
        <f t="shared" si="319"/>
        <v>19.028030654320183</v>
      </c>
      <c r="U1494" s="10">
        <f t="shared" si="309"/>
        <v>6.1453199006723409</v>
      </c>
    </row>
    <row r="1495" spans="1:21" x14ac:dyDescent="0.3">
      <c r="A1495" s="17">
        <v>1934</v>
      </c>
      <c r="B1495" s="17">
        <v>48</v>
      </c>
      <c r="C1495" s="17">
        <v>8.6999999999999994E-3</v>
      </c>
      <c r="D1495" s="17">
        <v>8.6599999999999993E-3</v>
      </c>
      <c r="E1495" s="17">
        <v>0.5</v>
      </c>
      <c r="F1495" s="2">
        <f t="shared" si="315"/>
        <v>81951.333526178263</v>
      </c>
      <c r="G1495" s="3">
        <f t="shared" si="316"/>
        <v>709.69854833670365</v>
      </c>
      <c r="H1495" s="2">
        <f t="shared" si="317"/>
        <v>81596.484252009905</v>
      </c>
      <c r="I1495" s="2">
        <f>SUM(H1495:H1557)</f>
        <v>1996379.5989280737</v>
      </c>
      <c r="J1495" s="4">
        <f t="shared" si="310"/>
        <v>24.360550500259482</v>
      </c>
      <c r="K1495" s="5">
        <f t="shared" si="318"/>
        <v>0.20621000000000003</v>
      </c>
      <c r="L1495" s="5">
        <f t="shared" si="311"/>
        <v>4.2517525773195881E-3</v>
      </c>
      <c r="M1495" s="8">
        <f t="shared" si="312"/>
        <v>166919.06112375794</v>
      </c>
      <c r="N1495" s="6">
        <f>((B1494+E1494)*D1494+(B1495+E1495)*D1495+(B1496+E1496)*D1496)/3/SUM(D1447:D1495)</f>
        <v>1.9780482679469145</v>
      </c>
      <c r="O1495" s="7">
        <f>O1447</f>
        <v>6.5469629243781829E-2</v>
      </c>
      <c r="P1495" s="8">
        <f>M1495*O1447</f>
        <v>10928.129045492589</v>
      </c>
      <c r="Q1495" s="5">
        <f>N1495*O1447</f>
        <v>0.1295020867287893</v>
      </c>
      <c r="R1495" s="8">
        <f t="shared" si="313"/>
        <v>71029.569271641827</v>
      </c>
      <c r="S1495" s="8">
        <f t="shared" si="314"/>
        <v>1499279.2661643315</v>
      </c>
      <c r="T1495" s="9">
        <f t="shared" si="319"/>
        <v>18.294751307315906</v>
      </c>
      <c r="U1495" s="10">
        <f t="shared" si="309"/>
        <v>6.0657991929435759</v>
      </c>
    </row>
    <row r="1496" spans="1:21" x14ac:dyDescent="0.3">
      <c r="A1496" s="17">
        <v>1934</v>
      </c>
      <c r="B1496" s="17">
        <v>49</v>
      </c>
      <c r="C1496" s="17">
        <v>9.0500000000000008E-3</v>
      </c>
      <c r="D1496" s="17">
        <v>9.0100000000000006E-3</v>
      </c>
      <c r="E1496" s="17">
        <v>0.5</v>
      </c>
      <c r="F1496" s="2">
        <f t="shared" si="315"/>
        <v>81241.634977841561</v>
      </c>
      <c r="G1496" s="3">
        <f t="shared" si="316"/>
        <v>731.98713115035252</v>
      </c>
      <c r="H1496" s="2">
        <f t="shared" si="317"/>
        <v>80875.641412266385</v>
      </c>
      <c r="I1496" s="2">
        <f>SUM(H1496:H1557)</f>
        <v>1914783.1146760636</v>
      </c>
      <c r="J1496" s="4">
        <f t="shared" si="310"/>
        <v>23.568987935783365</v>
      </c>
      <c r="K1496" s="5">
        <f t="shared" si="318"/>
        <v>0.21522000000000002</v>
      </c>
      <c r="L1496" s="5">
        <f t="shared" si="311"/>
        <v>4.3478787878787886E-3</v>
      </c>
      <c r="M1496" s="8">
        <f t="shared" si="312"/>
        <v>168354.99949792048</v>
      </c>
      <c r="N1496" s="6">
        <f>((B1495+E1495)*D1495+(B1496+E1496)*D1496+(B1497+E1497)*D1497)/3/SUM(D1447:D1496)</f>
        <v>2.1359306755877703</v>
      </c>
      <c r="O1496" s="7">
        <f>O1447</f>
        <v>6.5469629243781829E-2</v>
      </c>
      <c r="P1496" s="8">
        <f>M1496*O1447</f>
        <v>11022.13939846593</v>
      </c>
      <c r="Q1496" s="5">
        <f>N1496*O1447</f>
        <v>0.13983858942115177</v>
      </c>
      <c r="R1496" s="8">
        <f t="shared" si="313"/>
        <v>69566.105798644159</v>
      </c>
      <c r="S1496" s="8">
        <f t="shared" si="314"/>
        <v>1428249.6968926897</v>
      </c>
      <c r="T1496" s="9">
        <f t="shared" si="319"/>
        <v>17.580267768887726</v>
      </c>
      <c r="U1496" s="10">
        <f t="shared" si="309"/>
        <v>5.9887201668956394</v>
      </c>
    </row>
    <row r="1497" spans="1:21" x14ac:dyDescent="0.3">
      <c r="A1497" s="17">
        <v>1934</v>
      </c>
      <c r="B1497" s="17">
        <v>50</v>
      </c>
      <c r="C1497" s="17">
        <v>1.021E-2</v>
      </c>
      <c r="D1497" s="17">
        <v>1.0160000000000001E-2</v>
      </c>
      <c r="E1497" s="17">
        <v>0.5</v>
      </c>
      <c r="F1497" s="2">
        <f t="shared" si="315"/>
        <v>80509.647846691209</v>
      </c>
      <c r="G1497" s="3">
        <f t="shared" si="316"/>
        <v>817.97802212238275</v>
      </c>
      <c r="H1497" s="2">
        <f t="shared" si="317"/>
        <v>80100.65883563002</v>
      </c>
      <c r="I1497" s="2">
        <f>SUM(H1497:H1557)</f>
        <v>1833907.4732637971</v>
      </c>
      <c r="J1497" s="4">
        <f t="shared" si="310"/>
        <v>22.778729286656137</v>
      </c>
      <c r="K1497" s="5">
        <f t="shared" si="318"/>
        <v>0.22538000000000002</v>
      </c>
      <c r="L1497" s="5">
        <f t="shared" si="311"/>
        <v>4.462970297029703E-3</v>
      </c>
      <c r="M1497" s="8">
        <f t="shared" si="312"/>
        <v>183281.08136116926</v>
      </c>
      <c r="N1497" s="6">
        <f>((B1496+E1496)*D1496+(B1497+E1497)*D1497+(B1498+E1498)*D1498)/3/SUM(D1447:D1497)</f>
        <v>2.0346525867423901</v>
      </c>
      <c r="O1497" s="7">
        <f>O1447</f>
        <v>6.5469629243781829E-2</v>
      </c>
      <c r="P1497" s="8">
        <f>M1497*O1447</f>
        <v>11999.344444115164</v>
      </c>
      <c r="Q1497" s="5">
        <f>N1497*O1447</f>
        <v>0.13320795049392592</v>
      </c>
      <c r="R1497" s="8">
        <f t="shared" si="313"/>
        <v>69430.614238922572</v>
      </c>
      <c r="S1497" s="8">
        <f t="shared" si="314"/>
        <v>1358683.5910940454</v>
      </c>
      <c r="T1497" s="9">
        <f t="shared" si="319"/>
        <v>16.876034455911295</v>
      </c>
      <c r="U1497" s="10">
        <f t="shared" si="309"/>
        <v>5.9026948307448421</v>
      </c>
    </row>
    <row r="1498" spans="1:21" x14ac:dyDescent="0.3">
      <c r="A1498" s="17">
        <v>1934</v>
      </c>
      <c r="B1498" s="17">
        <v>51</v>
      </c>
      <c r="C1498" s="17">
        <v>8.1300000000000001E-3</v>
      </c>
      <c r="D1498" s="17">
        <v>8.09E-3</v>
      </c>
      <c r="E1498" s="17">
        <v>0.5</v>
      </c>
      <c r="F1498" s="2">
        <f t="shared" si="315"/>
        <v>79691.669824568831</v>
      </c>
      <c r="G1498" s="3">
        <f t="shared" si="316"/>
        <v>644.70560888076182</v>
      </c>
      <c r="H1498" s="2">
        <f t="shared" si="317"/>
        <v>79369.317020128452</v>
      </c>
      <c r="I1498" s="2">
        <f>SUM(H1498:H1557)</f>
        <v>1753806.8144281672</v>
      </c>
      <c r="J1498" s="4">
        <f t="shared" si="310"/>
        <v>22.007404516544224</v>
      </c>
      <c r="K1498" s="5">
        <f t="shared" si="318"/>
        <v>0.23347000000000001</v>
      </c>
      <c r="L1498" s="5">
        <f t="shared" si="311"/>
        <v>4.5333980582524273E-3</v>
      </c>
      <c r="M1498" s="8">
        <f t="shared" si="312"/>
        <v>142212.44210116603</v>
      </c>
      <c r="N1498" s="6">
        <f>((B1497+E1497)*D1497+(B1498+E1498)*D1498+(B1499+E1499)*D1499)/3/SUM(D1447:D1498)</f>
        <v>2.2493468111534667</v>
      </c>
      <c r="O1498" s="7">
        <f>O1447</f>
        <v>6.5469629243781829E-2</v>
      </c>
      <c r="P1498" s="8">
        <f>M1498*O1447</f>
        <v>9310.5958582161293</v>
      </c>
      <c r="Q1498" s="5">
        <f>N1498*O1447</f>
        <v>0.14726390176690041</v>
      </c>
      <c r="R1498" s="8">
        <f t="shared" si="313"/>
        <v>67681.081715170279</v>
      </c>
      <c r="S1498" s="8">
        <f t="shared" si="314"/>
        <v>1289252.9768551229</v>
      </c>
      <c r="T1498" s="9">
        <f t="shared" si="319"/>
        <v>16.17801433566709</v>
      </c>
      <c r="U1498" s="10">
        <f t="shared" si="309"/>
        <v>5.8293901808771338</v>
      </c>
    </row>
    <row r="1499" spans="1:21" x14ac:dyDescent="0.3">
      <c r="A1499" s="17">
        <v>1934</v>
      </c>
      <c r="B1499" s="17">
        <v>52</v>
      </c>
      <c r="C1499" s="17">
        <v>1.2370000000000001E-2</v>
      </c>
      <c r="D1499" s="17">
        <v>1.23E-2</v>
      </c>
      <c r="E1499" s="17">
        <v>0.5</v>
      </c>
      <c r="F1499" s="2">
        <f t="shared" si="315"/>
        <v>79046.964215688073</v>
      </c>
      <c r="G1499" s="3">
        <f t="shared" si="316"/>
        <v>972.27765985296332</v>
      </c>
      <c r="H1499" s="2">
        <f t="shared" si="317"/>
        <v>78560.825385761593</v>
      </c>
      <c r="I1499" s="2">
        <f>SUM(H1499:H1557)</f>
        <v>1674437.4974080387</v>
      </c>
      <c r="J1499" s="4">
        <f t="shared" si="310"/>
        <v>21.182818518357738</v>
      </c>
      <c r="K1499" s="5">
        <f t="shared" si="318"/>
        <v>0.24577000000000002</v>
      </c>
      <c r="L1499" s="5">
        <f t="shared" si="311"/>
        <v>4.6813333333333334E-3</v>
      </c>
      <c r="M1499" s="8">
        <f t="shared" si="312"/>
        <v>207692.46507824623</v>
      </c>
      <c r="N1499" s="6">
        <f>((B1498+E1498)*D1498+(B1499+E1499)*D1499+(B1500+E1500)*D1500)/3/SUM(D1447:D1499)</f>
        <v>2.3384736406667481</v>
      </c>
      <c r="O1499" s="7">
        <f>O1447</f>
        <v>6.5469629243781829E-2</v>
      </c>
      <c r="P1499" s="8">
        <f>M1499*O1447</f>
        <v>13597.548685399886</v>
      </c>
      <c r="Q1499" s="5">
        <f>N1499*O1447</f>
        <v>0.15309900225080869</v>
      </c>
      <c r="R1499" s="8">
        <f t="shared" si="313"/>
        <v>66533.241403201479</v>
      </c>
      <c r="S1499" s="8">
        <f t="shared" si="314"/>
        <v>1221571.8951399527</v>
      </c>
      <c r="T1499" s="9">
        <f t="shared" si="319"/>
        <v>15.453748379340205</v>
      </c>
      <c r="U1499" s="10">
        <f t="shared" si="309"/>
        <v>5.7290701390175336</v>
      </c>
    </row>
    <row r="1500" spans="1:21" x14ac:dyDescent="0.3">
      <c r="A1500" s="17">
        <v>1934</v>
      </c>
      <c r="B1500" s="17">
        <v>53</v>
      </c>
      <c r="C1500" s="17">
        <v>1.244E-2</v>
      </c>
      <c r="D1500" s="17">
        <v>1.2370000000000001E-2</v>
      </c>
      <c r="E1500" s="17">
        <v>0.5</v>
      </c>
      <c r="F1500" s="2">
        <f t="shared" si="315"/>
        <v>78074.686555835113</v>
      </c>
      <c r="G1500" s="3">
        <f t="shared" si="316"/>
        <v>965.78387269568043</v>
      </c>
      <c r="H1500" s="2">
        <f t="shared" si="317"/>
        <v>77591.794619487278</v>
      </c>
      <c r="I1500" s="2">
        <f>SUM(H1500:H1557)</f>
        <v>1595876.6720222773</v>
      </c>
      <c r="J1500" s="4">
        <f t="shared" si="310"/>
        <v>20.440385257019074</v>
      </c>
      <c r="K1500" s="5">
        <f t="shared" si="318"/>
        <v>0.25814000000000004</v>
      </c>
      <c r="L1500" s="5">
        <f t="shared" si="311"/>
        <v>4.825046728971963E-3</v>
      </c>
      <c r="M1500" s="8">
        <f t="shared" si="312"/>
        <v>200160.52215549274</v>
      </c>
      <c r="N1500" s="6">
        <f>((B1499+E1499)*D1499+(B1500+E1500)*D1500+(B1501+E1501)*D1501)/3/SUM(D1447:D1500)</f>
        <v>2.6926732264146067</v>
      </c>
      <c r="O1500" s="7">
        <f>O1447</f>
        <v>6.5469629243781829E-2</v>
      </c>
      <c r="P1500" s="8">
        <f>M1500*O1447</f>
        <v>13104.435174761888</v>
      </c>
      <c r="Q1500" s="5">
        <f>N1500*O1447</f>
        <v>0.17628831780802209</v>
      </c>
      <c r="R1500" s="8">
        <f t="shared" si="313"/>
        <v>63913.267670312322</v>
      </c>
      <c r="S1500" s="8">
        <f t="shared" si="314"/>
        <v>1155038.6537367513</v>
      </c>
      <c r="T1500" s="9">
        <f t="shared" si="319"/>
        <v>14.794022296980026</v>
      </c>
      <c r="U1500" s="10">
        <f t="shared" si="309"/>
        <v>5.6463629600390473</v>
      </c>
    </row>
    <row r="1501" spans="1:21" x14ac:dyDescent="0.3">
      <c r="A1501" s="17">
        <v>1934</v>
      </c>
      <c r="B1501" s="17">
        <v>54</v>
      </c>
      <c r="C1501" s="17">
        <v>1.438E-2</v>
      </c>
      <c r="D1501" s="17">
        <v>1.427E-2</v>
      </c>
      <c r="E1501" s="17">
        <v>0.5</v>
      </c>
      <c r="F1501" s="2">
        <f t="shared" si="315"/>
        <v>77108.902683139429</v>
      </c>
      <c r="G1501" s="3">
        <f t="shared" si="316"/>
        <v>1100.3440412883997</v>
      </c>
      <c r="H1501" s="2">
        <f t="shared" si="317"/>
        <v>76558.730662495233</v>
      </c>
      <c r="I1501" s="2">
        <f>SUM(H1501:H1557)</f>
        <v>1518284.8774027899</v>
      </c>
      <c r="J1501" s="4">
        <f t="shared" si="310"/>
        <v>19.69013725486171</v>
      </c>
      <c r="K1501" s="5">
        <f t="shared" si="318"/>
        <v>0.27241000000000004</v>
      </c>
      <c r="L1501" s="5">
        <f t="shared" si="311"/>
        <v>4.9983486238532118E-3</v>
      </c>
      <c r="M1501" s="8">
        <f t="shared" si="312"/>
        <v>220141.51554721844</v>
      </c>
      <c r="N1501" s="6">
        <f>((B1500+E1500)*D1500+(B1501+E1501)*D1501+(B1502+E1502)*D1502)/3/SUM(D1447:D1501)</f>
        <v>2.7665528676137678</v>
      </c>
      <c r="O1501" s="7">
        <f>O1447</f>
        <v>6.5469629243781829E-2</v>
      </c>
      <c r="P1501" s="8">
        <f>M1501*O1447</f>
        <v>14412.583404040624</v>
      </c>
      <c r="Q1501" s="5">
        <f>N1501*O1447</f>
        <v>0.18112519052599482</v>
      </c>
      <c r="R1501" s="8">
        <f t="shared" si="313"/>
        <v>62692.015984822458</v>
      </c>
      <c r="S1501" s="8">
        <f t="shared" si="314"/>
        <v>1091125.3860664389</v>
      </c>
      <c r="T1501" s="9">
        <f t="shared" si="319"/>
        <v>14.150446292176628</v>
      </c>
      <c r="U1501" s="10">
        <f t="shared" si="309"/>
        <v>5.5396909626850821</v>
      </c>
    </row>
    <row r="1502" spans="1:21" x14ac:dyDescent="0.3">
      <c r="A1502" s="17">
        <v>1934</v>
      </c>
      <c r="B1502" s="17">
        <v>55</v>
      </c>
      <c r="C1502" s="17">
        <v>1.491E-2</v>
      </c>
      <c r="D1502" s="17">
        <v>1.4800000000000001E-2</v>
      </c>
      <c r="E1502" s="17">
        <v>0.5</v>
      </c>
      <c r="F1502" s="2">
        <f t="shared" si="315"/>
        <v>76008.558641851036</v>
      </c>
      <c r="G1502" s="3">
        <f t="shared" si="316"/>
        <v>1124.9266678993954</v>
      </c>
      <c r="H1502" s="2">
        <f t="shared" si="317"/>
        <v>75446.095307901342</v>
      </c>
      <c r="I1502" s="2">
        <f>SUM(H1502:H1557)</f>
        <v>1441726.1467402945</v>
      </c>
      <c r="J1502" s="4">
        <f t="shared" si="310"/>
        <v>18.967944827550859</v>
      </c>
      <c r="K1502" s="5">
        <f t="shared" si="318"/>
        <v>0.28721000000000002</v>
      </c>
      <c r="L1502" s="5">
        <f t="shared" si="311"/>
        <v>5.1749549549549552E-3</v>
      </c>
      <c r="M1502" s="8">
        <f t="shared" si="312"/>
        <v>217379.02603814783</v>
      </c>
      <c r="N1502" s="6">
        <f>((B1501+E1501)*D1501+(B1502+E1502)*D1502+(B1503+E1503)*D1503)/3/SUM(D1447:D1502)</f>
        <v>3.0047642259438501</v>
      </c>
      <c r="O1502" s="7">
        <f>O1447</f>
        <v>6.5469629243781829E-2</v>
      </c>
      <c r="P1502" s="8">
        <f>M1502*O1447</f>
        <v>14231.724240091935</v>
      </c>
      <c r="Q1502" s="5">
        <f>N1502*O1447</f>
        <v>0.19672079983752297</v>
      </c>
      <c r="R1502" s="8">
        <f t="shared" si="313"/>
        <v>60604.279094313002</v>
      </c>
      <c r="S1502" s="8">
        <f t="shared" si="314"/>
        <v>1028433.3700816164</v>
      </c>
      <c r="T1502" s="9">
        <f t="shared" si="319"/>
        <v>13.530494308246904</v>
      </c>
      <c r="U1502" s="10">
        <f t="shared" si="309"/>
        <v>5.4374505193039546</v>
      </c>
    </row>
    <row r="1503" spans="1:21" x14ac:dyDescent="0.3">
      <c r="A1503" s="17">
        <v>1934</v>
      </c>
      <c r="B1503" s="17">
        <v>56</v>
      </c>
      <c r="C1503" s="17">
        <v>1.7670000000000002E-2</v>
      </c>
      <c r="D1503" s="17">
        <v>1.7520000000000001E-2</v>
      </c>
      <c r="E1503" s="17">
        <v>0.5</v>
      </c>
      <c r="F1503" s="2">
        <f t="shared" si="315"/>
        <v>74883.631973951648</v>
      </c>
      <c r="G1503" s="3">
        <f t="shared" si="316"/>
        <v>1311.961232183633</v>
      </c>
      <c r="H1503" s="2">
        <f t="shared" si="317"/>
        <v>74227.651357859824</v>
      </c>
      <c r="I1503" s="2">
        <f>SUM(H1503:H1557)</f>
        <v>1366280.0514323928</v>
      </c>
      <c r="J1503" s="4">
        <f t="shared" si="310"/>
        <v>18.245376398244876</v>
      </c>
      <c r="K1503" s="5">
        <f t="shared" si="318"/>
        <v>0.30473</v>
      </c>
      <c r="L1503" s="5">
        <f t="shared" si="311"/>
        <v>5.3934513274336284E-3</v>
      </c>
      <c r="M1503" s="8">
        <f t="shared" si="312"/>
        <v>243250.77812612892</v>
      </c>
      <c r="N1503" s="6">
        <f>((B1502+E1502)*D1502+(B1503+E1503)*D1503+(B1504+E1504)*D1504)/3/SUM(D1447:D1503)</f>
        <v>3.0631269210995526</v>
      </c>
      <c r="O1503" s="7">
        <f>O1447</f>
        <v>6.5469629243781829E-2</v>
      </c>
      <c r="P1503" s="8">
        <f>M1503*O1447</f>
        <v>15925.538257179096</v>
      </c>
      <c r="Q1503" s="5">
        <f>N1503*O1447</f>
        <v>0.20054178385103466</v>
      </c>
      <c r="R1503" s="8">
        <f t="shared" si="313"/>
        <v>59341.905743481941</v>
      </c>
      <c r="S1503" s="8">
        <f t="shared" si="314"/>
        <v>967829.09098730341</v>
      </c>
      <c r="T1503" s="9">
        <f t="shared" si="319"/>
        <v>12.924441102482366</v>
      </c>
      <c r="U1503" s="10">
        <f t="shared" si="309"/>
        <v>5.32093529576251</v>
      </c>
    </row>
    <row r="1504" spans="1:21" x14ac:dyDescent="0.3">
      <c r="A1504" s="17">
        <v>1934</v>
      </c>
      <c r="B1504" s="17">
        <v>57</v>
      </c>
      <c r="C1504" s="17">
        <v>1.7350000000000001E-2</v>
      </c>
      <c r="D1504" s="17">
        <v>1.72E-2</v>
      </c>
      <c r="E1504" s="17">
        <v>0.5</v>
      </c>
      <c r="F1504" s="2">
        <f t="shared" si="315"/>
        <v>73571.670741768015</v>
      </c>
      <c r="G1504" s="3">
        <f t="shared" si="316"/>
        <v>1265.4327367584099</v>
      </c>
      <c r="H1504" s="2">
        <f t="shared" si="317"/>
        <v>72938.954373388813</v>
      </c>
      <c r="I1504" s="2">
        <f>SUM(H1504:H1557)</f>
        <v>1292052.400074533</v>
      </c>
      <c r="J1504" s="4">
        <f t="shared" si="310"/>
        <v>17.561819475454847</v>
      </c>
      <c r="K1504" s="5">
        <f t="shared" si="318"/>
        <v>0.32192999999999999</v>
      </c>
      <c r="L1504" s="5">
        <f t="shared" si="311"/>
        <v>5.5987826086956521E-3</v>
      </c>
      <c r="M1504" s="8">
        <f t="shared" si="312"/>
        <v>226019.26618708592</v>
      </c>
      <c r="N1504" s="6">
        <f>((B1503+E1503)*D1503+(B1504+E1504)*D1504+(B1505+E1505)*D1505)/3/SUM(D1447:D1504)</f>
        <v>3.2386129489847693</v>
      </c>
      <c r="O1504" s="7">
        <f>O1447</f>
        <v>6.5469629243781829E-2</v>
      </c>
      <c r="P1504" s="8">
        <f>M1504*O1447</f>
        <v>14797.39755922015</v>
      </c>
      <c r="Q1504" s="5">
        <f>N1504*O1447</f>
        <v>0.21203078903414377</v>
      </c>
      <c r="R1504" s="8">
        <f t="shared" si="313"/>
        <v>57473.650326273775</v>
      </c>
      <c r="S1504" s="8">
        <f t="shared" si="314"/>
        <v>908487.18524382147</v>
      </c>
      <c r="T1504" s="9">
        <f t="shared" si="319"/>
        <v>12.348328861968556</v>
      </c>
      <c r="U1504" s="10">
        <f t="shared" si="309"/>
        <v>5.2134906134862913</v>
      </c>
    </row>
    <row r="1505" spans="1:21" x14ac:dyDescent="0.3">
      <c r="A1505" s="17">
        <v>1934</v>
      </c>
      <c r="B1505" s="17">
        <v>58</v>
      </c>
      <c r="C1505" s="17">
        <v>1.984E-2</v>
      </c>
      <c r="D1505" s="17">
        <v>1.9640000000000001E-2</v>
      </c>
      <c r="E1505" s="17">
        <v>0.5</v>
      </c>
      <c r="F1505" s="2">
        <f t="shared" si="315"/>
        <v>72306.238005009611</v>
      </c>
      <c r="G1505" s="3">
        <f t="shared" si="316"/>
        <v>1420.0945144183888</v>
      </c>
      <c r="H1505" s="2">
        <f t="shared" si="317"/>
        <v>71596.190747800414</v>
      </c>
      <c r="I1505" s="2">
        <f>SUM(H1505:H1557)</f>
        <v>1219113.4457011444</v>
      </c>
      <c r="J1505" s="4">
        <f t="shared" si="310"/>
        <v>16.860418676693985</v>
      </c>
      <c r="K1505" s="5">
        <f t="shared" si="318"/>
        <v>0.34156999999999998</v>
      </c>
      <c r="L1505" s="5">
        <f t="shared" si="311"/>
        <v>5.8388034188034182E-3</v>
      </c>
      <c r="M1505" s="8">
        <f t="shared" si="312"/>
        <v>243216.70256016558</v>
      </c>
      <c r="N1505" s="6">
        <f>((B1504+E1504)*D1504+(B1505+E1505)*D1505+(B1506+E1506)*D1506)/3/SUM(D1447:D1505)</f>
        <v>3.2842706717022376</v>
      </c>
      <c r="O1505" s="7">
        <f>O1447</f>
        <v>6.5469629243781829E-2</v>
      </c>
      <c r="P1505" s="8">
        <f>M1505*O1447</f>
        <v>15923.307342509202</v>
      </c>
      <c r="Q1505" s="5">
        <f>N1505*O1447</f>
        <v>0.21501998321257182</v>
      </c>
      <c r="R1505" s="8">
        <f t="shared" si="313"/>
        <v>56201.579015124276</v>
      </c>
      <c r="S1505" s="8">
        <f t="shared" si="314"/>
        <v>851013.53491754772</v>
      </c>
      <c r="T1505" s="9">
        <f t="shared" si="319"/>
        <v>11.76957283904864</v>
      </c>
      <c r="U1505" s="10">
        <f t="shared" si="309"/>
        <v>5.0908458376453449</v>
      </c>
    </row>
    <row r="1506" spans="1:21" x14ac:dyDescent="0.3">
      <c r="A1506" s="17">
        <v>1934</v>
      </c>
      <c r="B1506" s="17">
        <v>59</v>
      </c>
      <c r="C1506" s="17">
        <v>2.0840000000000001E-2</v>
      </c>
      <c r="D1506" s="17">
        <v>2.0629999999999999E-2</v>
      </c>
      <c r="E1506" s="17">
        <v>0.5</v>
      </c>
      <c r="F1506" s="2">
        <f t="shared" si="315"/>
        <v>70886.143490591217</v>
      </c>
      <c r="G1506" s="3">
        <f t="shared" si="316"/>
        <v>1462.3811402108968</v>
      </c>
      <c r="H1506" s="2">
        <f t="shared" si="317"/>
        <v>70154.952920485768</v>
      </c>
      <c r="I1506" s="2">
        <f>SUM(H1506:H1557)</f>
        <v>1147517.2549533444</v>
      </c>
      <c r="J1506" s="4">
        <f t="shared" si="310"/>
        <v>16.188174422348922</v>
      </c>
      <c r="K1506" s="5">
        <f t="shared" si="318"/>
        <v>0.36219999999999997</v>
      </c>
      <c r="L1506" s="5">
        <f t="shared" si="311"/>
        <v>6.0873949579831931E-3</v>
      </c>
      <c r="M1506" s="8">
        <f t="shared" si="312"/>
        <v>240231.02662216555</v>
      </c>
      <c r="N1506" s="6">
        <f>((B1505+E1505)*D1505+(B1506+E1506)*D1506+(B1507+E1507)*D1507)/3/SUM(D1447:D1506)</f>
        <v>3.4809911651021537</v>
      </c>
      <c r="O1506" s="7">
        <f>O1447</f>
        <v>6.5469629243781829E-2</v>
      </c>
      <c r="P1506" s="8">
        <f>M1506*O1447</f>
        <v>15727.83624580626</v>
      </c>
      <c r="Q1506" s="5">
        <f>N1506*O1447</f>
        <v>0.22789920098011815</v>
      </c>
      <c r="R1506" s="8">
        <f t="shared" si="313"/>
        <v>54166.695205109252</v>
      </c>
      <c r="S1506" s="8">
        <f t="shared" si="314"/>
        <v>794811.95590242348</v>
      </c>
      <c r="T1506" s="9">
        <f t="shared" si="319"/>
        <v>11.212515123042625</v>
      </c>
      <c r="U1506" s="10">
        <f t="shared" si="309"/>
        <v>4.9756592993062974</v>
      </c>
    </row>
    <row r="1507" spans="1:21" x14ac:dyDescent="0.3">
      <c r="A1507" s="17">
        <v>1934</v>
      </c>
      <c r="B1507" s="17">
        <v>60</v>
      </c>
      <c r="C1507" s="17">
        <v>2.351E-2</v>
      </c>
      <c r="D1507" s="17">
        <v>2.324E-2</v>
      </c>
      <c r="E1507" s="17">
        <v>0.5</v>
      </c>
      <c r="F1507" s="2">
        <f t="shared" si="315"/>
        <v>69423.762350380319</v>
      </c>
      <c r="G1507" s="3">
        <f t="shared" si="316"/>
        <v>1613.4082370228386</v>
      </c>
      <c r="H1507" s="2">
        <f t="shared" si="317"/>
        <v>68617.058231868898</v>
      </c>
      <c r="I1507" s="2">
        <f>SUM(H1507:H1557)</f>
        <v>1077362.3020328588</v>
      </c>
      <c r="J1507" s="4">
        <f t="shared" si="310"/>
        <v>15.518638943758669</v>
      </c>
      <c r="K1507" s="5">
        <f t="shared" si="318"/>
        <v>0.38543999999999995</v>
      </c>
      <c r="L1507" s="5">
        <f t="shared" si="311"/>
        <v>6.3709090909090903E-3</v>
      </c>
      <c r="M1507" s="8">
        <f t="shared" si="312"/>
        <v>253246.15592538851</v>
      </c>
      <c r="N1507" s="6">
        <f>((B1506+E1506)*D1506+(B1507+E1507)*D1507+(B1508+E1508)*D1508)/3/SUM(D1447:D1507)</f>
        <v>3.3736508924865096</v>
      </c>
      <c r="O1507" s="7">
        <f>O1447</f>
        <v>6.5469629243781829E-2</v>
      </c>
      <c r="P1507" s="8">
        <f>M1507*O1447</f>
        <v>16579.931935848148</v>
      </c>
      <c r="Q1507" s="5">
        <f>N1507*O1447</f>
        <v>0.22087167312904546</v>
      </c>
      <c r="R1507" s="8">
        <f t="shared" si="313"/>
        <v>53461.493775002877</v>
      </c>
      <c r="S1507" s="8">
        <f t="shared" si="314"/>
        <v>740645.26069731428</v>
      </c>
      <c r="T1507" s="9">
        <f t="shared" si="319"/>
        <v>10.668469060482385</v>
      </c>
      <c r="U1507" s="10">
        <f t="shared" si="309"/>
        <v>4.8501698832762834</v>
      </c>
    </row>
    <row r="1508" spans="1:21" x14ac:dyDescent="0.3">
      <c r="A1508" s="17">
        <v>1934</v>
      </c>
      <c r="B1508" s="17">
        <v>61</v>
      </c>
      <c r="C1508" s="17">
        <v>2.0830000000000001E-2</v>
      </c>
      <c r="D1508" s="17">
        <v>2.061E-2</v>
      </c>
      <c r="E1508" s="17">
        <v>0.5</v>
      </c>
      <c r="F1508" s="2">
        <f t="shared" si="315"/>
        <v>67810.354113357476</v>
      </c>
      <c r="G1508" s="3">
        <f t="shared" si="316"/>
        <v>1397.5713982762975</v>
      </c>
      <c r="H1508" s="2">
        <f t="shared" si="317"/>
        <v>67111.56841421932</v>
      </c>
      <c r="I1508" s="2">
        <f>SUM(H1508:H1557)</f>
        <v>1008745.2438009899</v>
      </c>
      <c r="J1508" s="4">
        <f t="shared" si="310"/>
        <v>14.875976640893024</v>
      </c>
      <c r="K1508" s="5">
        <f t="shared" si="318"/>
        <v>0.40604999999999997</v>
      </c>
      <c r="L1508" s="5">
        <f t="shared" si="311"/>
        <v>6.6024390243902432E-3</v>
      </c>
      <c r="M1508" s="8">
        <f t="shared" si="312"/>
        <v>211675.0178401485</v>
      </c>
      <c r="N1508" s="6">
        <f>((B1507+E1507)*D1507+(B1508+E1508)*D1508+(B1509+E1509)*D1509)/3/SUM(D1447:D1508)</f>
        <v>3.5933875138529747</v>
      </c>
      <c r="O1508" s="7">
        <f>O1447</f>
        <v>6.5469629243781829E-2</v>
      </c>
      <c r="P1508" s="8">
        <f>M1508*O1447</f>
        <v>13858.284938165427</v>
      </c>
      <c r="Q1508" s="5">
        <f>N1508*O1447</f>
        <v>0.2352577482611892</v>
      </c>
      <c r="R1508" s="8">
        <f t="shared" si="313"/>
        <v>51323.051946813335</v>
      </c>
      <c r="S1508" s="8">
        <f t="shared" si="314"/>
        <v>687183.76692231139</v>
      </c>
      <c r="T1508" s="9">
        <f t="shared" si="319"/>
        <v>10.133906184497391</v>
      </c>
      <c r="U1508" s="10">
        <f t="shared" si="309"/>
        <v>4.7420704563956324</v>
      </c>
    </row>
    <row r="1509" spans="1:21" x14ac:dyDescent="0.3">
      <c r="A1509" s="17">
        <v>1934</v>
      </c>
      <c r="B1509" s="17">
        <v>62</v>
      </c>
      <c r="C1509" s="17">
        <v>2.7640000000000001E-2</v>
      </c>
      <c r="D1509" s="17">
        <v>2.726E-2</v>
      </c>
      <c r="E1509" s="17">
        <v>0.5</v>
      </c>
      <c r="F1509" s="2">
        <f t="shared" si="315"/>
        <v>66412.782715081179</v>
      </c>
      <c r="G1509" s="3">
        <f t="shared" si="316"/>
        <v>1810.4124568131128</v>
      </c>
      <c r="H1509" s="2">
        <f t="shared" si="317"/>
        <v>65507.576486674625</v>
      </c>
      <c r="I1509" s="2">
        <f>SUM(H1509:H1557)</f>
        <v>941633.67538677063</v>
      </c>
      <c r="J1509" s="4">
        <f t="shared" si="310"/>
        <v>14.178500536959763</v>
      </c>
      <c r="K1509" s="5">
        <f t="shared" si="318"/>
        <v>0.43330999999999997</v>
      </c>
      <c r="L1509" s="5">
        <f t="shared" si="311"/>
        <v>6.9329599999999993E-3</v>
      </c>
      <c r="M1509" s="8">
        <f t="shared" si="312"/>
        <v>261131.24218416275</v>
      </c>
      <c r="N1509" s="6">
        <f>((B1508+E1508)*D1508+(B1509+E1509)*D1509+(B1510+E1510)*D1510)/3/SUM(D1447:D1509)</f>
        <v>3.7731570161470236</v>
      </c>
      <c r="O1509" s="7">
        <f>O1447</f>
        <v>6.5469629243781829E-2</v>
      </c>
      <c r="P1509" s="8">
        <f>M1509*O1447</f>
        <v>17096.165609765336</v>
      </c>
      <c r="Q1509" s="5">
        <f>N1509*O1447</f>
        <v>0.24702719092571976</v>
      </c>
      <c r="R1509" s="8">
        <f t="shared" si="313"/>
        <v>49325.423882819661</v>
      </c>
      <c r="S1509" s="8">
        <f t="shared" si="314"/>
        <v>635860.71497549803</v>
      </c>
      <c r="T1509" s="9">
        <f t="shared" si="319"/>
        <v>9.5743724171808449</v>
      </c>
      <c r="U1509" s="10">
        <f t="shared" si="309"/>
        <v>4.6041281197789186</v>
      </c>
    </row>
    <row r="1510" spans="1:21" x14ac:dyDescent="0.3">
      <c r="A1510" s="17">
        <v>1934</v>
      </c>
      <c r="B1510" s="17">
        <v>63</v>
      </c>
      <c r="C1510" s="17">
        <v>3.0929999999999999E-2</v>
      </c>
      <c r="D1510" s="17">
        <v>3.0450000000000001E-2</v>
      </c>
      <c r="E1510" s="17">
        <v>0.5</v>
      </c>
      <c r="F1510" s="2">
        <f t="shared" si="315"/>
        <v>64602.370258268063</v>
      </c>
      <c r="G1510" s="3">
        <f t="shared" si="316"/>
        <v>1967.1421743642627</v>
      </c>
      <c r="H1510" s="2">
        <f t="shared" si="317"/>
        <v>63618.799171085935</v>
      </c>
      <c r="I1510" s="2">
        <f>SUM(H1510:H1557)</f>
        <v>876126.09890009614</v>
      </c>
      <c r="J1510" s="4">
        <f t="shared" si="310"/>
        <v>13.561825911301856</v>
      </c>
      <c r="K1510" s="5">
        <f t="shared" si="318"/>
        <v>0.46375999999999995</v>
      </c>
      <c r="L1510" s="5">
        <f t="shared" si="311"/>
        <v>7.3033070866141726E-3</v>
      </c>
      <c r="M1510" s="8">
        <f t="shared" si="312"/>
        <v>269349.50852193095</v>
      </c>
      <c r="N1510" s="6">
        <f>((B1509+E1509)*D1509+(B1510+E1510)*D1510+(B1511+E1511)*D1511)/3/SUM(D1447:D1510)</f>
        <v>4.1567764935886382</v>
      </c>
      <c r="O1510" s="7">
        <f>O1447</f>
        <v>6.5469629243781829E-2</v>
      </c>
      <c r="P1510" s="8">
        <f>M1510*O1447</f>
        <v>17634.212459925675</v>
      </c>
      <c r="Q1510" s="5">
        <f>N1510*O1447</f>
        <v>0.2721426158845156</v>
      </c>
      <c r="R1510" s="8">
        <f t="shared" si="313"/>
        <v>46305.412745234957</v>
      </c>
      <c r="S1510" s="8">
        <f t="shared" si="314"/>
        <v>586535.29109267832</v>
      </c>
      <c r="T1510" s="9">
        <f t="shared" si="319"/>
        <v>9.0791605439215477</v>
      </c>
      <c r="U1510" s="10">
        <f t="shared" si="309"/>
        <v>4.4826653673803083</v>
      </c>
    </row>
    <row r="1511" spans="1:21" x14ac:dyDescent="0.3">
      <c r="A1511" s="17">
        <v>1934</v>
      </c>
      <c r="B1511" s="17">
        <v>64</v>
      </c>
      <c r="C1511" s="17">
        <v>3.3829999999999999E-2</v>
      </c>
      <c r="D1511" s="17">
        <v>3.3270000000000001E-2</v>
      </c>
      <c r="E1511" s="17">
        <v>0.5</v>
      </c>
      <c r="F1511" s="2">
        <f t="shared" si="315"/>
        <v>62635.228083903799</v>
      </c>
      <c r="G1511" s="3">
        <f t="shared" si="316"/>
        <v>2083.8740383514796</v>
      </c>
      <c r="H1511" s="2">
        <f t="shared" si="317"/>
        <v>61593.291064728059</v>
      </c>
      <c r="I1511" s="2">
        <f>SUM(H1511:H1557)</f>
        <v>812507.29972901021</v>
      </c>
      <c r="J1511" s="4">
        <f t="shared" si="310"/>
        <v>12.972049828582183</v>
      </c>
      <c r="K1511" s="5">
        <f t="shared" si="318"/>
        <v>0.49702999999999997</v>
      </c>
      <c r="L1511" s="5">
        <f t="shared" si="311"/>
        <v>7.7058914728682162E-3</v>
      </c>
      <c r="M1511" s="8">
        <f t="shared" si="312"/>
        <v>270426.08187367051</v>
      </c>
      <c r="N1511" s="6">
        <f>((B1510+E1510)*D1510+(B1511+E1511)*D1511+(B1512+E1512)*D1512)/3/SUM(D1447:D1511)</f>
        <v>4.264591674546808</v>
      </c>
      <c r="O1511" s="7">
        <f>O1447</f>
        <v>6.5469629243781829E-2</v>
      </c>
      <c r="P1511" s="8">
        <f>M1511*O1447</f>
        <v>17704.6953181178</v>
      </c>
      <c r="Q1511" s="5">
        <f>N1511*O1447</f>
        <v>0.27920123580869821</v>
      </c>
      <c r="R1511" s="8">
        <f t="shared" si="313"/>
        <v>44396.368081931141</v>
      </c>
      <c r="S1511" s="8">
        <f t="shared" si="314"/>
        <v>540229.87834744342</v>
      </c>
      <c r="T1511" s="9">
        <f t="shared" si="319"/>
        <v>8.6250165421888738</v>
      </c>
      <c r="U1511" s="10">
        <f t="shared" ref="U1511:U1548" si="320">J1511-T1511</f>
        <v>4.3470332863933088</v>
      </c>
    </row>
    <row r="1512" spans="1:21" x14ac:dyDescent="0.3">
      <c r="A1512" s="17">
        <v>1934</v>
      </c>
      <c r="B1512" s="17">
        <v>65</v>
      </c>
      <c r="C1512" s="17">
        <v>3.5409999999999997E-2</v>
      </c>
      <c r="D1512" s="17">
        <v>3.4799999999999998E-2</v>
      </c>
      <c r="E1512" s="17">
        <v>0.5</v>
      </c>
      <c r="F1512" s="2">
        <f t="shared" si="315"/>
        <v>60551.354045552318</v>
      </c>
      <c r="G1512" s="3">
        <f t="shared" si="316"/>
        <v>2107.1871207852205</v>
      </c>
      <c r="H1512" s="2">
        <f t="shared" si="317"/>
        <v>59497.760485159706</v>
      </c>
      <c r="I1512" s="2">
        <f>SUM(H1512:H1557)</f>
        <v>750914.00866428216</v>
      </c>
      <c r="J1512" s="4">
        <f t="shared" ref="J1512:J1557" si="321">I1512/F1512</f>
        <v>12.401275256361325</v>
      </c>
      <c r="K1512" s="11">
        <f t="shared" si="318"/>
        <v>0.53183000000000002</v>
      </c>
      <c r="L1512" s="11">
        <f t="shared" ref="L1512:L1556" si="322">K1512/(B1512+E1512)</f>
        <v>8.119541984732824E-3</v>
      </c>
      <c r="M1512" s="8">
        <f t="shared" ref="M1512:M1557" si="323">G1512/L1512</f>
        <v>259520.44151595802</v>
      </c>
      <c r="N1512" s="6">
        <f>((B1511+E1511)*D1511+(B1512+E1512)*D1512+(B1513+E1513)*D1513)/3/SUM(D1447:D1512)</f>
        <v>4.1490795931030586</v>
      </c>
      <c r="O1512" s="7">
        <f>O1447</f>
        <v>6.5469629243781829E-2</v>
      </c>
      <c r="P1512" s="8">
        <f>M1512*O1447</f>
        <v>16990.707087232338</v>
      </c>
      <c r="Q1512" s="5">
        <f>N1512*O1447</f>
        <v>0.2716387026633984</v>
      </c>
      <c r="R1512" s="8">
        <f t="shared" ref="R1512:R1557" si="324">((1-Q1512)*H1512)</f>
        <v>43335.866015593318</v>
      </c>
      <c r="S1512" s="12">
        <f t="shared" ref="S1512:S1556" si="325">R1512+S1513</f>
        <v>495833.51026551228</v>
      </c>
      <c r="T1512" s="9">
        <f t="shared" si="319"/>
        <v>8.1886444668520628</v>
      </c>
      <c r="U1512" s="10">
        <f t="shared" si="320"/>
        <v>4.2126307895092623</v>
      </c>
    </row>
    <row r="1513" spans="1:21" x14ac:dyDescent="0.3">
      <c r="A1513" s="17">
        <v>1934</v>
      </c>
      <c r="B1513" s="17">
        <v>66</v>
      </c>
      <c r="C1513" s="17">
        <v>3.3550000000000003E-2</v>
      </c>
      <c r="D1513" s="17">
        <v>3.3000000000000002E-2</v>
      </c>
      <c r="E1513" s="17">
        <v>0.5</v>
      </c>
      <c r="F1513" s="2">
        <f t="shared" ref="F1513:F1557" si="326">F1512-G1512</f>
        <v>58444.166924767094</v>
      </c>
      <c r="G1513" s="3">
        <f t="shared" ref="G1513:G1557" si="327">D1513*F1513</f>
        <v>1928.6575085173142</v>
      </c>
      <c r="H1513" s="2">
        <f t="shared" ref="H1513:H1556" si="328">F1513-0.5*G1513</f>
        <v>57479.838170508439</v>
      </c>
      <c r="I1513" s="2">
        <f>SUM(H1513:H1557)</f>
        <v>691416.24817912234</v>
      </c>
      <c r="J1513" s="4">
        <f t="shared" si="321"/>
        <v>11.830372209242979</v>
      </c>
      <c r="K1513" s="5">
        <f t="shared" ref="K1513:K1545" si="329">K1512+G1513/F1513</f>
        <v>0.56483000000000005</v>
      </c>
      <c r="L1513" s="5">
        <f t="shared" si="322"/>
        <v>8.4936842105263165E-3</v>
      </c>
      <c r="M1513" s="8">
        <f t="shared" si="323"/>
        <v>227069.60380362478</v>
      </c>
      <c r="N1513" s="6">
        <f>((B1512+E1512)*D1512+(B1513+E1513)*D1513+(B1514+E1514)*D1514)/3/SUM(D1447:D1513)</f>
        <v>4.226094577129401</v>
      </c>
      <c r="O1513" s="7">
        <f>O1447</f>
        <v>6.5469629243781829E-2</v>
      </c>
      <c r="P1513" s="8">
        <f>M1513*O1447</f>
        <v>14866.162773555747</v>
      </c>
      <c r="Q1513" s="5">
        <f>N1513*O1447</f>
        <v>0.27668084511381885</v>
      </c>
      <c r="R1513" s="8">
        <f t="shared" si="324"/>
        <v>41576.267968486623</v>
      </c>
      <c r="S1513" s="8">
        <f t="shared" si="325"/>
        <v>452497.64424991893</v>
      </c>
      <c r="T1513" s="9">
        <f t="shared" si="319"/>
        <v>7.7423918940003293</v>
      </c>
      <c r="U1513" s="10">
        <f t="shared" si="320"/>
        <v>4.0879803152426497</v>
      </c>
    </row>
    <row r="1514" spans="1:21" x14ac:dyDescent="0.3">
      <c r="A1514" s="17">
        <v>1934</v>
      </c>
      <c r="B1514" s="17">
        <v>67</v>
      </c>
      <c r="C1514" s="17">
        <v>4.0620000000000003E-2</v>
      </c>
      <c r="D1514" s="17">
        <v>3.9809999999999998E-2</v>
      </c>
      <c r="E1514" s="17">
        <v>0.5</v>
      </c>
      <c r="F1514" s="2">
        <f t="shared" si="326"/>
        <v>56515.509416249777</v>
      </c>
      <c r="G1514" s="3">
        <f t="shared" si="327"/>
        <v>2249.8824298609034</v>
      </c>
      <c r="H1514" s="2">
        <f t="shared" si="328"/>
        <v>55390.568201319329</v>
      </c>
      <c r="I1514" s="2">
        <f>SUM(H1514:H1557)</f>
        <v>633936.41000861384</v>
      </c>
      <c r="J1514" s="4">
        <f t="shared" si="321"/>
        <v>11.217034342547031</v>
      </c>
      <c r="K1514" s="5">
        <f t="shared" si="329"/>
        <v>0.60464000000000007</v>
      </c>
      <c r="L1514" s="5">
        <f t="shared" si="322"/>
        <v>8.9576296296296314E-3</v>
      </c>
      <c r="M1514" s="8">
        <f t="shared" si="323"/>
        <v>251169.39669160318</v>
      </c>
      <c r="N1514" s="6">
        <f>((B1513+E1513)*D1513+(B1514+E1514)*D1514+(B1515+E1515)*D1515)/3/SUM(D1447:D1514)</f>
        <v>4.3143054820499245</v>
      </c>
      <c r="O1514" s="7">
        <f>O1447</f>
        <v>6.5469629243781829E-2</v>
      </c>
      <c r="P1514" s="8">
        <f>M1514*O1447</f>
        <v>16443.967278783624</v>
      </c>
      <c r="Q1514" s="5">
        <f>N1514*O1447</f>
        <v>0.28245598035422398</v>
      </c>
      <c r="R1514" s="8">
        <f t="shared" si="324"/>
        <v>39745.170957638176</v>
      </c>
      <c r="S1514" s="8">
        <f t="shared" si="325"/>
        <v>410921.37628143228</v>
      </c>
      <c r="T1514" s="9">
        <f t="shared" si="319"/>
        <v>7.2709488161011073</v>
      </c>
      <c r="U1514" s="10">
        <f t="shared" si="320"/>
        <v>3.9460855264459234</v>
      </c>
    </row>
    <row r="1515" spans="1:21" x14ac:dyDescent="0.3">
      <c r="A1515" s="17">
        <v>1934</v>
      </c>
      <c r="B1515" s="17">
        <v>68</v>
      </c>
      <c r="C1515" s="17">
        <v>4.3920000000000001E-2</v>
      </c>
      <c r="D1515" s="17">
        <v>4.2979999999999997E-2</v>
      </c>
      <c r="E1515" s="17">
        <v>0.5</v>
      </c>
      <c r="F1515" s="2">
        <f t="shared" si="326"/>
        <v>54265.626986388874</v>
      </c>
      <c r="G1515" s="3">
        <f t="shared" si="327"/>
        <v>2332.3366478749936</v>
      </c>
      <c r="H1515" s="2">
        <f t="shared" si="328"/>
        <v>53099.458662451376</v>
      </c>
      <c r="I1515" s="2">
        <f>SUM(H1515:H1557)</f>
        <v>578545.84180729429</v>
      </c>
      <c r="J1515" s="4">
        <f t="shared" si="321"/>
        <v>10.661368419320162</v>
      </c>
      <c r="K1515" s="5">
        <f t="shared" si="329"/>
        <v>0.64762000000000008</v>
      </c>
      <c r="L1515" s="5">
        <f t="shared" si="322"/>
        <v>9.4543065693430666E-3</v>
      </c>
      <c r="M1515" s="8">
        <f t="shared" si="323"/>
        <v>246695.68632753319</v>
      </c>
      <c r="N1515" s="6">
        <f>((B1514+E1514)*D1514+(B1515+E1515)*D1515+(B1516+E1516)*D1516)/3/SUM(D1447:D1515)</f>
        <v>4.5733068774898848</v>
      </c>
      <c r="O1515" s="7">
        <f>O1447</f>
        <v>6.5469629243781829E-2</v>
      </c>
      <c r="P1515" s="8">
        <f>M1515*O1447</f>
        <v>16151.075119903895</v>
      </c>
      <c r="Q1515" s="5">
        <f>N1515*O1447</f>
        <v>0.29941270568730033</v>
      </c>
      <c r="R1515" s="8">
        <f t="shared" si="324"/>
        <v>37200.806073795851</v>
      </c>
      <c r="S1515" s="8">
        <f t="shared" si="325"/>
        <v>371176.2053237941</v>
      </c>
      <c r="T1515" s="9">
        <f t="shared" si="319"/>
        <v>6.8399874089152979</v>
      </c>
      <c r="U1515" s="10">
        <f t="shared" si="320"/>
        <v>3.8213810104048642</v>
      </c>
    </row>
    <row r="1516" spans="1:21" x14ac:dyDescent="0.3">
      <c r="A1516" s="17">
        <v>1934</v>
      </c>
      <c r="B1516" s="17">
        <v>69</v>
      </c>
      <c r="C1516" s="17">
        <v>4.7940000000000003E-2</v>
      </c>
      <c r="D1516" s="17">
        <v>4.6820000000000001E-2</v>
      </c>
      <c r="E1516" s="17">
        <v>0.5</v>
      </c>
      <c r="F1516" s="2">
        <f t="shared" si="326"/>
        <v>51933.290338513878</v>
      </c>
      <c r="G1516" s="3">
        <f t="shared" si="327"/>
        <v>2431.5166536492197</v>
      </c>
      <c r="H1516" s="2">
        <f t="shared" si="328"/>
        <v>50717.532011689269</v>
      </c>
      <c r="I1516" s="2">
        <f>SUM(H1516:H1557)</f>
        <v>525446.38314484293</v>
      </c>
      <c r="J1516" s="4">
        <f t="shared" si="321"/>
        <v>10.117717936218849</v>
      </c>
      <c r="K1516" s="5">
        <f t="shared" si="329"/>
        <v>0.69444000000000006</v>
      </c>
      <c r="L1516" s="5">
        <f t="shared" si="322"/>
        <v>9.9919424460431661E-3</v>
      </c>
      <c r="M1516" s="8">
        <f t="shared" si="323"/>
        <v>243347.74412277629</v>
      </c>
      <c r="N1516" s="6">
        <f>((B1515+E1515)*D1515+(B1516+E1516)*D1516+(B1517+E1517)*D1517)/3/SUM(D1447:D1516)</f>
        <v>4.7764313691607621</v>
      </c>
      <c r="O1516" s="7">
        <f>O1447</f>
        <v>6.5469629243781829E-2</v>
      </c>
      <c r="P1516" s="8">
        <f>M1516*O1447</f>
        <v>15931.886585028853</v>
      </c>
      <c r="Q1516" s="5">
        <f>N1516*O1447</f>
        <v>0.31271119084732429</v>
      </c>
      <c r="R1516" s="8">
        <f t="shared" si="324"/>
        <v>34857.592179476625</v>
      </c>
      <c r="S1516" s="8">
        <f t="shared" si="325"/>
        <v>333975.39924999827</v>
      </c>
      <c r="T1516" s="9">
        <f t="shared" si="319"/>
        <v>6.4308538333131793</v>
      </c>
      <c r="U1516" s="10">
        <f t="shared" si="320"/>
        <v>3.6868641029056697</v>
      </c>
    </row>
    <row r="1517" spans="1:21" x14ac:dyDescent="0.3">
      <c r="A1517" s="17">
        <v>1934</v>
      </c>
      <c r="B1517" s="17">
        <v>70</v>
      </c>
      <c r="C1517" s="17">
        <v>5.4690000000000003E-2</v>
      </c>
      <c r="D1517" s="17">
        <v>5.323E-2</v>
      </c>
      <c r="E1517" s="17">
        <v>0.5</v>
      </c>
      <c r="F1517" s="2">
        <f t="shared" si="326"/>
        <v>49501.77368486466</v>
      </c>
      <c r="G1517" s="3">
        <f t="shared" si="327"/>
        <v>2634.9794132453458</v>
      </c>
      <c r="H1517" s="2">
        <f t="shared" si="328"/>
        <v>48184.283978241991</v>
      </c>
      <c r="I1517" s="2">
        <f>SUM(H1517:H1557)</f>
        <v>474728.85113315372</v>
      </c>
      <c r="J1517" s="4">
        <f t="shared" si="321"/>
        <v>9.5901382070740571</v>
      </c>
      <c r="K1517" s="5">
        <f t="shared" si="329"/>
        <v>0.74767000000000006</v>
      </c>
      <c r="L1517" s="5">
        <f t="shared" si="322"/>
        <v>1.0605248226950355E-2</v>
      </c>
      <c r="M1517" s="8">
        <f t="shared" si="323"/>
        <v>248459.94708065974</v>
      </c>
      <c r="N1517" s="6">
        <f>((B1516+E1516)*D1516+(B1517+E1517)*D1517+(B1518+E1518)*D1518)/3/SUM(D1447:D1517)</f>
        <v>4.6315687402196151</v>
      </c>
      <c r="O1517" s="7">
        <f>O1447</f>
        <v>6.5469629243781829E-2</v>
      </c>
      <c r="P1517" s="8">
        <f>M1517*O1447</f>
        <v>16266.580617300446</v>
      </c>
      <c r="Q1517" s="5">
        <f>N1517*O1447</f>
        <v>0.30322708823926786</v>
      </c>
      <c r="R1517" s="8">
        <f t="shared" si="324"/>
        <v>33573.503848625667</v>
      </c>
      <c r="S1517" s="8">
        <f t="shared" si="325"/>
        <v>299117.80707052164</v>
      </c>
      <c r="T1517" s="9">
        <f t="shared" si="319"/>
        <v>6.0425674638397444</v>
      </c>
      <c r="U1517" s="10">
        <f t="shared" si="320"/>
        <v>3.5475707432343127</v>
      </c>
    </row>
    <row r="1518" spans="1:21" x14ac:dyDescent="0.3">
      <c r="A1518" s="17">
        <v>1934</v>
      </c>
      <c r="B1518" s="17">
        <v>71</v>
      </c>
      <c r="C1518" s="17">
        <v>4.8439999999999997E-2</v>
      </c>
      <c r="D1518" s="17">
        <v>4.7300000000000002E-2</v>
      </c>
      <c r="E1518" s="17">
        <v>0.5</v>
      </c>
      <c r="F1518" s="2">
        <f t="shared" si="326"/>
        <v>46866.794271619314</v>
      </c>
      <c r="G1518" s="3">
        <f t="shared" si="327"/>
        <v>2216.7993690475937</v>
      </c>
      <c r="H1518" s="2">
        <f t="shared" si="328"/>
        <v>45758.394587095514</v>
      </c>
      <c r="I1518" s="2">
        <f>SUM(H1518:H1557)</f>
        <v>426544.56715491175</v>
      </c>
      <c r="J1518" s="4">
        <f t="shared" si="321"/>
        <v>9.1012106499720709</v>
      </c>
      <c r="K1518" s="5">
        <f t="shared" si="329"/>
        <v>0.79497000000000007</v>
      </c>
      <c r="L1518" s="5">
        <f t="shared" si="322"/>
        <v>1.1118461538461539E-2</v>
      </c>
      <c r="M1518" s="8">
        <f t="shared" si="323"/>
        <v>199380.04564562556</v>
      </c>
      <c r="N1518" s="6">
        <f>((B1517+E1517)*D1517+(B1518+E1518)*D1518+(B1519+E1519)*D1519)/3/SUM(D1447:D1518)</f>
        <v>4.8116029535705742</v>
      </c>
      <c r="O1518" s="7">
        <f>O1447</f>
        <v>6.5469629243781829E-2</v>
      </c>
      <c r="P1518" s="8">
        <f>M1518*O1447</f>
        <v>13053.337667027403</v>
      </c>
      <c r="Q1518" s="5">
        <f>N1518*O1447</f>
        <v>0.31501386143855109</v>
      </c>
      <c r="R1518" s="8">
        <f t="shared" si="324"/>
        <v>31343.866014985659</v>
      </c>
      <c r="S1518" s="8">
        <f t="shared" si="325"/>
        <v>265544.30322189594</v>
      </c>
      <c r="T1518" s="9">
        <f t="shared" si="319"/>
        <v>5.6659369890528044</v>
      </c>
      <c r="U1518" s="10">
        <f t="shared" si="320"/>
        <v>3.4352736609192664</v>
      </c>
    </row>
    <row r="1519" spans="1:21" x14ac:dyDescent="0.3">
      <c r="A1519" s="17">
        <v>1934</v>
      </c>
      <c r="B1519" s="17">
        <v>72</v>
      </c>
      <c r="C1519" s="17">
        <v>6.1719999999999997E-2</v>
      </c>
      <c r="D1519" s="17">
        <v>5.987E-2</v>
      </c>
      <c r="E1519" s="17">
        <v>0.5</v>
      </c>
      <c r="F1519" s="2">
        <f t="shared" si="326"/>
        <v>44649.994902571721</v>
      </c>
      <c r="G1519" s="3">
        <f t="shared" si="327"/>
        <v>2673.195194816969</v>
      </c>
      <c r="H1519" s="2">
        <f t="shared" si="328"/>
        <v>43313.397305163235</v>
      </c>
      <c r="I1519" s="2">
        <f>SUM(H1519:H1557)</f>
        <v>380786.17256781622</v>
      </c>
      <c r="J1519" s="4">
        <f t="shared" si="321"/>
        <v>8.5282467198195349</v>
      </c>
      <c r="K1519" s="5">
        <f t="shared" si="329"/>
        <v>0.85484000000000004</v>
      </c>
      <c r="L1519" s="5">
        <f t="shared" si="322"/>
        <v>1.1790896551724139E-2</v>
      </c>
      <c r="M1519" s="8">
        <f t="shared" si="323"/>
        <v>226716.87289344231</v>
      </c>
      <c r="N1519" s="6">
        <f>((B1518+E1518)*D1518+(B1519+E1519)*D1519+(B1520+E1520)*D1520)/3/SUM(D1447:D1519)</f>
        <v>4.9748140002807553</v>
      </c>
      <c r="O1519" s="7">
        <f>O1447</f>
        <v>6.5469629243781829E-2</v>
      </c>
      <c r="P1519" s="8">
        <f>M1519*O1447</f>
        <v>14843.069611643279</v>
      </c>
      <c r="Q1519" s="5">
        <f>N1519*O1447</f>
        <v>0.32569922815515623</v>
      </c>
      <c r="R1519" s="8">
        <f t="shared" si="324"/>
        <v>29206.257234093944</v>
      </c>
      <c r="S1519" s="8">
        <f t="shared" si="325"/>
        <v>234200.43720691028</v>
      </c>
      <c r="T1519" s="9">
        <f t="shared" si="319"/>
        <v>5.2452511521657748</v>
      </c>
      <c r="U1519" s="10">
        <f t="shared" si="320"/>
        <v>3.2829955676537601</v>
      </c>
    </row>
    <row r="1520" spans="1:21" x14ac:dyDescent="0.3">
      <c r="A1520" s="17">
        <v>1934</v>
      </c>
      <c r="B1520" s="17">
        <v>73</v>
      </c>
      <c r="C1520" s="17">
        <v>7.0940000000000003E-2</v>
      </c>
      <c r="D1520" s="17">
        <v>6.8510000000000001E-2</v>
      </c>
      <c r="E1520" s="17">
        <v>0.5</v>
      </c>
      <c r="F1520" s="2">
        <f t="shared" si="326"/>
        <v>41976.799707754755</v>
      </c>
      <c r="G1520" s="3">
        <f t="shared" si="327"/>
        <v>2875.8305479782784</v>
      </c>
      <c r="H1520" s="2">
        <f t="shared" si="328"/>
        <v>40538.884433765619</v>
      </c>
      <c r="I1520" s="2">
        <f>SUM(H1520:H1557)</f>
        <v>337472.77526265313</v>
      </c>
      <c r="J1520" s="4">
        <f t="shared" si="321"/>
        <v>8.0395070041585068</v>
      </c>
      <c r="K1520" s="5">
        <f t="shared" si="329"/>
        <v>0.92335</v>
      </c>
      <c r="L1520" s="5">
        <f t="shared" si="322"/>
        <v>1.2562585034013606E-2</v>
      </c>
      <c r="M1520" s="8">
        <f t="shared" si="323"/>
        <v>228920.28513175229</v>
      </c>
      <c r="N1520" s="6">
        <f>((B1519+E1519)*D1519+(B1520+E1520)*D1520+(B1521+E1521)*D1521)/3/SUM(D1447:D1520)</f>
        <v>5.4242324145773546</v>
      </c>
      <c r="O1520" s="7">
        <f>O1447</f>
        <v>6.5469629243781829E-2</v>
      </c>
      <c r="P1520" s="8">
        <f>M1520*O1447</f>
        <v>14987.326193956644</v>
      </c>
      <c r="Q1520" s="5">
        <f>N1520*O1447</f>
        <v>0.35512248511448291</v>
      </c>
      <c r="R1520" s="8">
        <f t="shared" si="324"/>
        <v>26142.615049877943</v>
      </c>
      <c r="S1520" s="8">
        <f t="shared" si="325"/>
        <v>204994.17997281635</v>
      </c>
      <c r="T1520" s="9">
        <f t="shared" si="319"/>
        <v>4.8835114015360706</v>
      </c>
      <c r="U1520" s="10">
        <f t="shared" si="320"/>
        <v>3.1559956026224363</v>
      </c>
    </row>
    <row r="1521" spans="1:21" x14ac:dyDescent="0.3">
      <c r="A1521" s="17">
        <v>1934</v>
      </c>
      <c r="B1521" s="17">
        <v>74</v>
      </c>
      <c r="C1521" s="17">
        <v>7.8820000000000001E-2</v>
      </c>
      <c r="D1521" s="17">
        <v>7.5829999999999995E-2</v>
      </c>
      <c r="E1521" s="17">
        <v>0.5</v>
      </c>
      <c r="F1521" s="2">
        <f t="shared" si="326"/>
        <v>39100.969159776476</v>
      </c>
      <c r="G1521" s="3">
        <f t="shared" si="327"/>
        <v>2965.02649138585</v>
      </c>
      <c r="H1521" s="2">
        <f t="shared" si="328"/>
        <v>37618.455914083548</v>
      </c>
      <c r="I1521" s="2">
        <f>SUM(H1521:H1557)</f>
        <v>296933.89082888747</v>
      </c>
      <c r="J1521" s="4">
        <f t="shared" si="321"/>
        <v>7.5940289258698499</v>
      </c>
      <c r="K1521" s="5">
        <f t="shared" si="329"/>
        <v>0.99917999999999996</v>
      </c>
      <c r="L1521" s="5">
        <f t="shared" si="322"/>
        <v>1.3411812080536913E-2</v>
      </c>
      <c r="M1521" s="8">
        <f t="shared" si="323"/>
        <v>221075.75572794274</v>
      </c>
      <c r="N1521" s="6">
        <f>((B1520+E1520)*D1520+(B1521+E1521)*D1521+(B1522+E1522)*D1522)/3/SUM(D1447:D1521)</f>
        <v>5.5999169318841453</v>
      </c>
      <c r="O1521" s="7">
        <f>O1447</f>
        <v>6.5469629243781829E-2</v>
      </c>
      <c r="P1521" s="8">
        <f>M1521*O1447</f>
        <v>14473.747762297289</v>
      </c>
      <c r="Q1521" s="5">
        <f>N1521*O1447</f>
        <v>0.36662448532643127</v>
      </c>
      <c r="R1521" s="8">
        <f t="shared" si="324"/>
        <v>23826.608875807622</v>
      </c>
      <c r="S1521" s="8">
        <f t="shared" si="325"/>
        <v>178851.56492293841</v>
      </c>
      <c r="T1521" s="9">
        <f t="shared" si="319"/>
        <v>4.5740954448496041</v>
      </c>
      <c r="U1521" s="10">
        <f t="shared" si="320"/>
        <v>3.0199334810202458</v>
      </c>
    </row>
    <row r="1522" spans="1:21" x14ac:dyDescent="0.3">
      <c r="A1522" s="17">
        <v>1934</v>
      </c>
      <c r="B1522" s="17">
        <v>75</v>
      </c>
      <c r="C1522" s="17">
        <v>8.4209999999999993E-2</v>
      </c>
      <c r="D1522" s="17">
        <v>8.0810000000000007E-2</v>
      </c>
      <c r="E1522" s="17">
        <v>0.5</v>
      </c>
      <c r="F1522" s="2">
        <f t="shared" si="326"/>
        <v>36135.942668390628</v>
      </c>
      <c r="G1522" s="3">
        <f t="shared" si="327"/>
        <v>2920.1455270326469</v>
      </c>
      <c r="H1522" s="2">
        <f t="shared" si="328"/>
        <v>34675.869904874307</v>
      </c>
      <c r="I1522" s="2">
        <f>SUM(H1522:H1557)</f>
        <v>259315.43491480386</v>
      </c>
      <c r="J1522" s="4">
        <f t="shared" si="321"/>
        <v>7.1761082115518224</v>
      </c>
      <c r="K1522" s="5">
        <f t="shared" si="329"/>
        <v>1.07999</v>
      </c>
      <c r="L1522" s="5">
        <f t="shared" si="322"/>
        <v>1.4304503311258277E-2</v>
      </c>
      <c r="M1522" s="8">
        <f t="shared" si="323"/>
        <v>204141.69324805308</v>
      </c>
      <c r="N1522" s="6">
        <f>((B1521+E1521)*D1521+(B1522+E1522)*D1522+(B1523+E1523)*D1523)/3/SUM(D1447:D1522)</f>
        <v>5.8206927841924463</v>
      </c>
      <c r="O1522" s="7">
        <f>O1447</f>
        <v>6.5469629243781829E-2</v>
      </c>
      <c r="P1522" s="8">
        <f>M1522*O1447</f>
        <v>13365.080970147876</v>
      </c>
      <c r="Q1522" s="5">
        <f>N1522*O1447</f>
        <v>0.38107859852303566</v>
      </c>
      <c r="R1522" s="8">
        <f t="shared" si="324"/>
        <v>21461.6379989577</v>
      </c>
      <c r="S1522" s="8">
        <f t="shared" si="325"/>
        <v>155024.95604713081</v>
      </c>
      <c r="T1522" s="9">
        <f t="shared" si="319"/>
        <v>4.2900487603091246</v>
      </c>
      <c r="U1522" s="10">
        <f t="shared" si="320"/>
        <v>2.8860594512426978</v>
      </c>
    </row>
    <row r="1523" spans="1:21" x14ac:dyDescent="0.3">
      <c r="A1523" s="17">
        <v>1934</v>
      </c>
      <c r="B1523" s="17">
        <v>76</v>
      </c>
      <c r="C1523" s="17">
        <v>9.7449999999999995E-2</v>
      </c>
      <c r="D1523" s="17">
        <v>9.2920000000000003E-2</v>
      </c>
      <c r="E1523" s="17">
        <v>0.5</v>
      </c>
      <c r="F1523" s="2">
        <f t="shared" si="326"/>
        <v>33215.79714135798</v>
      </c>
      <c r="G1523" s="3">
        <f t="shared" si="327"/>
        <v>3086.4118703749837</v>
      </c>
      <c r="H1523" s="2">
        <f t="shared" si="328"/>
        <v>31672.591206170488</v>
      </c>
      <c r="I1523" s="2">
        <f>SUM(H1523:H1557)</f>
        <v>224639.56500992956</v>
      </c>
      <c r="J1523" s="4">
        <f t="shared" si="321"/>
        <v>6.7630339881328378</v>
      </c>
      <c r="K1523" s="5">
        <f t="shared" si="329"/>
        <v>1.1729099999999999</v>
      </c>
      <c r="L1523" s="5">
        <f t="shared" si="322"/>
        <v>1.5332156862745097E-2</v>
      </c>
      <c r="M1523" s="8">
        <f t="shared" si="323"/>
        <v>201303.17593309484</v>
      </c>
      <c r="N1523" s="6">
        <f>((B1522+E1522)*D1522+(B1523+E1523)*D1523+(B1524+E1524)*D1524)/3/SUM(D1447:D1523)</f>
        <v>5.7623020237415199</v>
      </c>
      <c r="O1523" s="7">
        <f>O1447</f>
        <v>6.5469629243781829E-2</v>
      </c>
      <c r="P1523" s="8">
        <f>M1523*O1447</f>
        <v>13179.244293935504</v>
      </c>
      <c r="Q1523" s="5">
        <f>N1523*O1447</f>
        <v>0.37725577708505104</v>
      </c>
      <c r="R1523" s="8">
        <f t="shared" si="324"/>
        <v>19723.923198389486</v>
      </c>
      <c r="S1523" s="8">
        <f t="shared" si="325"/>
        <v>133563.3180481731</v>
      </c>
      <c r="T1523" s="9">
        <f t="shared" si="319"/>
        <v>4.0210782080514766</v>
      </c>
      <c r="U1523" s="10">
        <f t="shared" si="320"/>
        <v>2.7419557800813612</v>
      </c>
    </row>
    <row r="1524" spans="1:21" x14ac:dyDescent="0.3">
      <c r="A1524" s="17">
        <v>1934</v>
      </c>
      <c r="B1524" s="17">
        <v>77</v>
      </c>
      <c r="C1524" s="17">
        <v>9.554E-2</v>
      </c>
      <c r="D1524" s="17">
        <v>9.1179999999999997E-2</v>
      </c>
      <c r="E1524" s="17">
        <v>0.5</v>
      </c>
      <c r="F1524" s="2">
        <f t="shared" si="326"/>
        <v>30129.385270982995</v>
      </c>
      <c r="G1524" s="3">
        <f t="shared" si="327"/>
        <v>2747.1973490082296</v>
      </c>
      <c r="H1524" s="2">
        <f t="shared" si="328"/>
        <v>28755.78659647888</v>
      </c>
      <c r="I1524" s="2">
        <f>SUM(H1524:H1557)</f>
        <v>192966.97380375906</v>
      </c>
      <c r="J1524" s="4">
        <f t="shared" si="321"/>
        <v>6.4046103851180023</v>
      </c>
      <c r="K1524" s="5">
        <f t="shared" si="329"/>
        <v>1.2640899999999999</v>
      </c>
      <c r="L1524" s="5">
        <f t="shared" si="322"/>
        <v>1.6310838709677419E-2</v>
      </c>
      <c r="M1524" s="8">
        <f t="shared" si="323"/>
        <v>168427.71839674216</v>
      </c>
      <c r="N1524" s="6">
        <f>((B1523+E1523)*D1523+(B1524+E1524)*D1524+(B1525+E1525)*D1525)/3/SUM(D1447:D1524)</f>
        <v>6.012545256535005</v>
      </c>
      <c r="O1524" s="7">
        <f>O1447</f>
        <v>6.5469629243781829E-2</v>
      </c>
      <c r="P1524" s="8">
        <f>M1524*O1447</f>
        <v>11026.900277810801</v>
      </c>
      <c r="Q1524" s="5">
        <f>N1524*O1447</f>
        <v>0.39363910875680591</v>
      </c>
      <c r="R1524" s="8">
        <f t="shared" si="324"/>
        <v>17436.384389040031</v>
      </c>
      <c r="S1524" s="8">
        <f t="shared" si="325"/>
        <v>113839.39484978361</v>
      </c>
      <c r="T1524" s="9">
        <f t="shared" si="319"/>
        <v>3.7783510624566259</v>
      </c>
      <c r="U1524" s="10">
        <f t="shared" si="320"/>
        <v>2.6262593226613764</v>
      </c>
    </row>
    <row r="1525" spans="1:21" x14ac:dyDescent="0.3">
      <c r="A1525" s="17">
        <v>1934</v>
      </c>
      <c r="B1525" s="17">
        <v>78</v>
      </c>
      <c r="C1525" s="17">
        <v>0.11627999999999999</v>
      </c>
      <c r="D1525" s="17">
        <v>0.10989</v>
      </c>
      <c r="E1525" s="17">
        <v>0.5</v>
      </c>
      <c r="F1525" s="2">
        <f t="shared" si="326"/>
        <v>27382.187921974764</v>
      </c>
      <c r="G1525" s="3">
        <f t="shared" si="327"/>
        <v>3009.0286307458068</v>
      </c>
      <c r="H1525" s="2">
        <f t="shared" si="328"/>
        <v>25877.67360660186</v>
      </c>
      <c r="I1525" s="2">
        <f>SUM(H1525:H1557)</f>
        <v>164211.18720728019</v>
      </c>
      <c r="J1525" s="4">
        <f t="shared" si="321"/>
        <v>5.9970075318743019</v>
      </c>
      <c r="K1525" s="5">
        <f t="shared" si="329"/>
        <v>1.37398</v>
      </c>
      <c r="L1525" s="5">
        <f t="shared" si="322"/>
        <v>1.7502929936305731E-2</v>
      </c>
      <c r="M1525" s="8">
        <f t="shared" si="323"/>
        <v>171915.71020942507</v>
      </c>
      <c r="N1525" s="6">
        <f>((B1524+E1524)*D1524+(B1525+E1525)*D1525+(B1526+E1526)*D1526)/3/SUM(D1447:D1525)</f>
        <v>6.058132820953241</v>
      </c>
      <c r="O1525" s="7">
        <f>O1447</f>
        <v>6.5469629243781829E-2</v>
      </c>
      <c r="P1525" s="8">
        <f>M1525*O1447</f>
        <v>11255.257808592498</v>
      </c>
      <c r="Q1525" s="5">
        <f>N1525*O1447</f>
        <v>0.3966237096973948</v>
      </c>
      <c r="R1525" s="8">
        <f t="shared" si="324"/>
        <v>15613.974702413068</v>
      </c>
      <c r="S1525" s="8">
        <f t="shared" si="325"/>
        <v>96403.010460743579</v>
      </c>
      <c r="T1525" s="9">
        <f t="shared" si="319"/>
        <v>3.5206467333962821</v>
      </c>
      <c r="U1525" s="10">
        <f t="shared" si="320"/>
        <v>2.4763607984780198</v>
      </c>
    </row>
    <row r="1526" spans="1:21" x14ac:dyDescent="0.3">
      <c r="A1526" s="17">
        <v>1934</v>
      </c>
      <c r="B1526" s="17">
        <v>79</v>
      </c>
      <c r="C1526" s="17">
        <v>0.12395</v>
      </c>
      <c r="D1526" s="17">
        <v>0.11670999999999999</v>
      </c>
      <c r="E1526" s="17">
        <v>0.5</v>
      </c>
      <c r="F1526" s="2">
        <f t="shared" si="326"/>
        <v>24373.159291228956</v>
      </c>
      <c r="G1526" s="3">
        <f t="shared" si="327"/>
        <v>2844.5914208793315</v>
      </c>
      <c r="H1526" s="2">
        <f t="shared" si="328"/>
        <v>22950.86358078929</v>
      </c>
      <c r="I1526" s="2">
        <f>SUM(H1526:H1557)</f>
        <v>138333.51360067839</v>
      </c>
      <c r="J1526" s="4">
        <f t="shared" si="321"/>
        <v>5.6756496746180849</v>
      </c>
      <c r="K1526" s="5">
        <f t="shared" si="329"/>
        <v>1.4906900000000001</v>
      </c>
      <c r="L1526" s="5">
        <f t="shared" si="322"/>
        <v>1.8750817610062896E-2</v>
      </c>
      <c r="M1526" s="8">
        <f t="shared" si="323"/>
        <v>151704.92722155969</v>
      </c>
      <c r="N1526" s="6">
        <f>((B1525+E1525)*D1525+(B1526+E1526)*D1526+(B1527+E1527)*D1527)/3/SUM(D1447:D1526)</f>
        <v>6.2744735659325555</v>
      </c>
      <c r="O1526" s="7">
        <f>O1447</f>
        <v>6.5469629243781829E-2</v>
      </c>
      <c r="P1526" s="8">
        <f>M1526*O1447</f>
        <v>9932.0653396504185</v>
      </c>
      <c r="Q1526" s="5">
        <f>N1526*O1447</f>
        <v>0.41078745806151407</v>
      </c>
      <c r="R1526" s="8">
        <f t="shared" si="324"/>
        <v>13522.936670120278</v>
      </c>
      <c r="S1526" s="8">
        <f t="shared" si="325"/>
        <v>80789.035758330516</v>
      </c>
      <c r="T1526" s="9">
        <f t="shared" si="319"/>
        <v>3.3146722914744848</v>
      </c>
      <c r="U1526" s="10">
        <f t="shared" si="320"/>
        <v>2.3609773831436001</v>
      </c>
    </row>
    <row r="1527" spans="1:21" x14ac:dyDescent="0.3">
      <c r="A1527" s="17">
        <v>1934</v>
      </c>
      <c r="B1527" s="17">
        <v>80</v>
      </c>
      <c r="C1527" s="17">
        <v>0.13464999999999999</v>
      </c>
      <c r="D1527" s="17">
        <v>0.12615000000000001</v>
      </c>
      <c r="E1527" s="17">
        <v>0.5</v>
      </c>
      <c r="F1527" s="2">
        <f t="shared" si="326"/>
        <v>21528.567870349623</v>
      </c>
      <c r="G1527" s="3">
        <f t="shared" si="327"/>
        <v>2715.8288368446051</v>
      </c>
      <c r="H1527" s="2">
        <f t="shared" si="328"/>
        <v>20170.653451927319</v>
      </c>
      <c r="I1527" s="2">
        <f>SUM(H1527:H1557)</f>
        <v>115382.65001988912</v>
      </c>
      <c r="J1527" s="4">
        <f t="shared" si="321"/>
        <v>5.3595134945692653</v>
      </c>
      <c r="K1527" s="5">
        <f t="shared" si="329"/>
        <v>1.6168400000000001</v>
      </c>
      <c r="L1527" s="5">
        <f t="shared" si="322"/>
        <v>2.008496894409938E-2</v>
      </c>
      <c r="M1527" s="8">
        <f t="shared" si="323"/>
        <v>135216.9796430016</v>
      </c>
      <c r="N1527" s="6">
        <f>((B1526+E1526)*D1526+(B1527+E1527)*D1527+(B1528+E1528)*D1528)/3/SUM(D1447:D1527)</f>
        <v>5.928667441841287</v>
      </c>
      <c r="O1527" s="7">
        <f>O1447</f>
        <v>6.5469629243781829E-2</v>
      </c>
      <c r="P1527" s="8">
        <f>M1527*O1447</f>
        <v>8852.6055246913093</v>
      </c>
      <c r="Q1527" s="5">
        <f>N1527*O1447</f>
        <v>0.38814765932702955</v>
      </c>
      <c r="R1527" s="8">
        <f t="shared" si="324"/>
        <v>12341.461527465062</v>
      </c>
      <c r="S1527" s="8">
        <f t="shared" si="325"/>
        <v>67266.099088210234</v>
      </c>
      <c r="T1527" s="9">
        <f t="shared" si="319"/>
        <v>3.1245041236975619</v>
      </c>
      <c r="U1527" s="10">
        <f t="shared" si="320"/>
        <v>2.2350093708717034</v>
      </c>
    </row>
    <row r="1528" spans="1:21" x14ac:dyDescent="0.3">
      <c r="A1528" s="17">
        <v>1934</v>
      </c>
      <c r="B1528" s="17">
        <v>81</v>
      </c>
      <c r="C1528" s="17">
        <v>0.12134</v>
      </c>
      <c r="D1528" s="17">
        <v>0.1144</v>
      </c>
      <c r="E1528" s="17">
        <v>0.5</v>
      </c>
      <c r="F1528" s="2">
        <f t="shared" si="326"/>
        <v>18812.739033505019</v>
      </c>
      <c r="G1528" s="3">
        <f t="shared" si="327"/>
        <v>2152.1773454329741</v>
      </c>
      <c r="H1528" s="2">
        <f t="shared" si="328"/>
        <v>17736.650360788532</v>
      </c>
      <c r="I1528" s="2">
        <f>SUM(H1528:H1557)</f>
        <v>95211.996567961789</v>
      </c>
      <c r="J1528" s="4">
        <f t="shared" si="321"/>
        <v>5.0610385015383246</v>
      </c>
      <c r="K1528" s="5">
        <f t="shared" si="329"/>
        <v>1.7312400000000001</v>
      </c>
      <c r="L1528" s="5">
        <f t="shared" si="322"/>
        <v>2.1242208588957055E-2</v>
      </c>
      <c r="M1528" s="8">
        <f t="shared" si="323"/>
        <v>101316.08191399655</v>
      </c>
      <c r="N1528" s="6">
        <f>((B1527+E1527)*D1527+(B1528+E1528)*D1528+(B1529+E1529)*D1529)/3/SUM(D1447:D1528)</f>
        <v>6.0957849094675876</v>
      </c>
      <c r="O1528" s="7">
        <f>O1447</f>
        <v>6.5469629243781829E-2</v>
      </c>
      <c r="P1528" s="8">
        <f>M1528*O1447</f>
        <v>6633.1263193419836</v>
      </c>
      <c r="Q1528" s="5">
        <f>N1528*O1447</f>
        <v>0.39908877797268316</v>
      </c>
      <c r="R1528" s="8">
        <f t="shared" si="324"/>
        <v>10658.152242972687</v>
      </c>
      <c r="S1528" s="8">
        <f t="shared" si="325"/>
        <v>54924.637560745177</v>
      </c>
      <c r="T1528" s="9">
        <f t="shared" si="319"/>
        <v>2.9195449669995299</v>
      </c>
      <c r="U1528" s="10">
        <f t="shared" si="320"/>
        <v>2.1414935345387947</v>
      </c>
    </row>
    <row r="1529" spans="1:21" x14ac:dyDescent="0.3">
      <c r="A1529" s="17">
        <v>1934</v>
      </c>
      <c r="B1529" s="17">
        <v>82</v>
      </c>
      <c r="C1529" s="17">
        <v>0.15942000000000001</v>
      </c>
      <c r="D1529" s="17">
        <v>0.14765</v>
      </c>
      <c r="E1529" s="17">
        <v>0.5</v>
      </c>
      <c r="F1529" s="2">
        <f t="shared" si="326"/>
        <v>16660.561688072044</v>
      </c>
      <c r="G1529" s="3">
        <f t="shared" si="327"/>
        <v>2459.9319332438376</v>
      </c>
      <c r="H1529" s="2">
        <f t="shared" si="328"/>
        <v>15430.595721450125</v>
      </c>
      <c r="I1529" s="2">
        <f>SUM(H1529:H1557)</f>
        <v>77475.346207173236</v>
      </c>
      <c r="J1529" s="4">
        <f t="shared" si="321"/>
        <v>4.6502241435617924</v>
      </c>
      <c r="K1529" s="5">
        <f t="shared" si="329"/>
        <v>1.8788900000000002</v>
      </c>
      <c r="L1529" s="5">
        <f t="shared" si="322"/>
        <v>2.2774424242424245E-2</v>
      </c>
      <c r="M1529" s="8">
        <f t="shared" si="323"/>
        <v>108012.91426992351</v>
      </c>
      <c r="N1529" s="6">
        <f>((B1528+E1528)*D1528+(B1529+E1529)*D1529+(B1530+E1530)*D1530)/3/SUM(D1447:D1529)</f>
        <v>5.9552838821502769</v>
      </c>
      <c r="O1529" s="7">
        <f>O1447</f>
        <v>6.5469629243781829E-2</v>
      </c>
      <c r="P1529" s="8">
        <f>M1529*O1447</f>
        <v>7071.5654507922836</v>
      </c>
      <c r="Q1529" s="5">
        <f>N1529*O1447</f>
        <v>0.38989022780584837</v>
      </c>
      <c r="R1529" s="8">
        <f t="shared" si="324"/>
        <v>9414.3572404339866</v>
      </c>
      <c r="S1529" s="8">
        <f t="shared" si="325"/>
        <v>44266.485317772494</v>
      </c>
      <c r="T1529" s="9">
        <f t="shared" si="319"/>
        <v>2.6569623609667747</v>
      </c>
      <c r="U1529" s="10">
        <f t="shared" si="320"/>
        <v>1.9932617825950176</v>
      </c>
    </row>
    <row r="1530" spans="1:21" x14ac:dyDescent="0.3">
      <c r="A1530" s="17">
        <v>1934</v>
      </c>
      <c r="B1530" s="17">
        <v>83</v>
      </c>
      <c r="C1530" s="17">
        <v>0.15570999999999999</v>
      </c>
      <c r="D1530" s="17">
        <v>0.14446999999999999</v>
      </c>
      <c r="E1530" s="17">
        <v>0.5</v>
      </c>
      <c r="F1530" s="2">
        <f t="shared" si="326"/>
        <v>14200.629754828207</v>
      </c>
      <c r="G1530" s="3">
        <f t="shared" si="327"/>
        <v>2051.5649806800311</v>
      </c>
      <c r="H1530" s="2">
        <f t="shared" si="328"/>
        <v>13174.847264488191</v>
      </c>
      <c r="I1530" s="2">
        <f>SUM(H1530:H1557)</f>
        <v>62044.750485723096</v>
      </c>
      <c r="J1530" s="4">
        <f t="shared" si="321"/>
        <v>4.3691548584053406</v>
      </c>
      <c r="K1530" s="5">
        <f t="shared" si="329"/>
        <v>2.0233600000000003</v>
      </c>
      <c r="L1530" s="5">
        <f t="shared" si="322"/>
        <v>2.4231856287425153E-2</v>
      </c>
      <c r="M1530" s="8">
        <f t="shared" si="323"/>
        <v>84663.962857218969</v>
      </c>
      <c r="N1530" s="6">
        <f>((B1529+E1529)*D1529+(B1530+E1530)*D1530+(B1531+E1531)*D1531)/3/SUM(D1447:D1530)</f>
        <v>6.8269479150192396</v>
      </c>
      <c r="O1530" s="7">
        <f>O1447</f>
        <v>6.5469629243781829E-2</v>
      </c>
      <c r="P1530" s="8">
        <f>M1530*O1447</f>
        <v>5542.9182585714416</v>
      </c>
      <c r="Q1530" s="5">
        <f>N1530*O1447</f>
        <v>0.446957748862919</v>
      </c>
      <c r="R1530" s="8">
        <f t="shared" si="324"/>
        <v>7286.2471895397621</v>
      </c>
      <c r="S1530" s="8">
        <f t="shared" si="325"/>
        <v>34852.128077338508</v>
      </c>
      <c r="T1530" s="9">
        <f t="shared" si="319"/>
        <v>2.4542663726225804</v>
      </c>
      <c r="U1530" s="10">
        <f t="shared" si="320"/>
        <v>1.9148884857827602</v>
      </c>
    </row>
    <row r="1531" spans="1:21" x14ac:dyDescent="0.3">
      <c r="A1531" s="17">
        <v>1934</v>
      </c>
      <c r="B1531" s="17">
        <v>84</v>
      </c>
      <c r="C1531" s="17">
        <v>0.22655</v>
      </c>
      <c r="D1531" s="17">
        <v>0.20349999999999999</v>
      </c>
      <c r="E1531" s="17">
        <v>0.5</v>
      </c>
      <c r="F1531" s="2">
        <f t="shared" si="326"/>
        <v>12149.064774148177</v>
      </c>
      <c r="G1531" s="3">
        <f t="shared" si="327"/>
        <v>2472.3346815391537</v>
      </c>
      <c r="H1531" s="2">
        <f t="shared" si="328"/>
        <v>10912.897433378601</v>
      </c>
      <c r="I1531" s="2">
        <f>SUM(H1531:H1557)</f>
        <v>48869.903221234912</v>
      </c>
      <c r="J1531" s="4">
        <f t="shared" si="321"/>
        <v>4.022523883914463</v>
      </c>
      <c r="K1531" s="5">
        <f t="shared" si="329"/>
        <v>2.2268600000000003</v>
      </c>
      <c r="L1531" s="5">
        <f t="shared" si="322"/>
        <v>2.6353372781065091E-2</v>
      </c>
      <c r="M1531" s="8">
        <f t="shared" si="323"/>
        <v>93814.734913761291</v>
      </c>
      <c r="N1531" s="6">
        <f>((B1530+E1530)*D1530+(B1531+E1531)*D1531+(B1532+E1532)*D1532)/3/SUM(D1447:D1531)</f>
        <v>6.6642035571761724</v>
      </c>
      <c r="O1531" s="7">
        <f>O1447</f>
        <v>6.5469629243781829E-2</v>
      </c>
      <c r="P1531" s="8">
        <f>M1531*O1447</f>
        <v>6142.0159124076263</v>
      </c>
      <c r="Q1531" s="5">
        <f>N1531*O1447</f>
        <v>0.43630293609341603</v>
      </c>
      <c r="R1531" s="8">
        <f t="shared" si="324"/>
        <v>6151.5682419092127</v>
      </c>
      <c r="S1531" s="8">
        <f t="shared" si="325"/>
        <v>27565.880887798747</v>
      </c>
      <c r="T1531" s="9">
        <f t="shared" si="319"/>
        <v>2.2689714311554083</v>
      </c>
      <c r="U1531" s="10">
        <f t="shared" si="320"/>
        <v>1.7535524527590547</v>
      </c>
    </row>
    <row r="1532" spans="1:21" x14ac:dyDescent="0.3">
      <c r="A1532" s="17">
        <v>1934</v>
      </c>
      <c r="B1532" s="17">
        <v>85</v>
      </c>
      <c r="C1532" s="17">
        <v>0.19599</v>
      </c>
      <c r="D1532" s="17">
        <v>0.17849999999999999</v>
      </c>
      <c r="E1532" s="17">
        <v>0.5</v>
      </c>
      <c r="F1532" s="2">
        <f t="shared" si="326"/>
        <v>9676.7300926090229</v>
      </c>
      <c r="G1532" s="3">
        <f t="shared" si="327"/>
        <v>1727.2963215307104</v>
      </c>
      <c r="H1532" s="2">
        <f t="shared" si="328"/>
        <v>8813.0819318436679</v>
      </c>
      <c r="I1532" s="2">
        <f>SUM(H1532:H1557)</f>
        <v>37957.005787856309</v>
      </c>
      <c r="J1532" s="4">
        <f t="shared" si="321"/>
        <v>3.9225033068605937</v>
      </c>
      <c r="K1532" s="5">
        <f t="shared" si="329"/>
        <v>2.4053600000000004</v>
      </c>
      <c r="L1532" s="5">
        <f t="shared" si="322"/>
        <v>2.813286549707603E-2</v>
      </c>
      <c r="M1532" s="8">
        <f t="shared" si="323"/>
        <v>61397.809679580481</v>
      </c>
      <c r="N1532" s="6">
        <f>((B1531+E1531)*D1531+(B1532+E1532)*D1532+(B1533+E1533)*D1533)/3/SUM(D1447:D1532)</f>
        <v>6.9506248544916334</v>
      </c>
      <c r="O1532" s="7">
        <f>O1447</f>
        <v>6.5469629243781829E-2</v>
      </c>
      <c r="P1532" s="8">
        <f>M1532*O1447</f>
        <v>4019.6918361024132</v>
      </c>
      <c r="Q1532" s="5">
        <f>N1532*O1447</f>
        <v>0.45505483223618226</v>
      </c>
      <c r="R1532" s="8">
        <f t="shared" si="324"/>
        <v>4802.6464118648182</v>
      </c>
      <c r="S1532" s="8">
        <f t="shared" si="325"/>
        <v>21414.312645889535</v>
      </c>
      <c r="T1532" s="9">
        <f t="shared" si="319"/>
        <v>2.2129699227888504</v>
      </c>
      <c r="U1532" s="10">
        <f t="shared" si="320"/>
        <v>1.7095333840717433</v>
      </c>
    </row>
    <row r="1533" spans="1:21" x14ac:dyDescent="0.3">
      <c r="A1533" s="17">
        <v>1934</v>
      </c>
      <c r="B1533" s="17">
        <v>86</v>
      </c>
      <c r="C1533" s="17">
        <v>0.22792999999999999</v>
      </c>
      <c r="D1533" s="17">
        <v>0.20460999999999999</v>
      </c>
      <c r="E1533" s="17">
        <v>0.5</v>
      </c>
      <c r="F1533" s="2">
        <f t="shared" si="326"/>
        <v>7949.4337710783129</v>
      </c>
      <c r="G1533" s="3">
        <f t="shared" si="327"/>
        <v>1626.5336439003336</v>
      </c>
      <c r="H1533" s="2">
        <f t="shared" si="328"/>
        <v>7136.1669491281464</v>
      </c>
      <c r="I1533" s="2">
        <f>SUM(H1533:H1557)</f>
        <v>29143.923856012643</v>
      </c>
      <c r="J1533" s="4">
        <f t="shared" si="321"/>
        <v>3.6661634897876976</v>
      </c>
      <c r="K1533" s="5">
        <f t="shared" si="329"/>
        <v>2.6099700000000006</v>
      </c>
      <c r="L1533" s="5">
        <f t="shared" si="322"/>
        <v>3.0173063583815034E-2</v>
      </c>
      <c r="M1533" s="8">
        <f t="shared" si="323"/>
        <v>53906.811265025586</v>
      </c>
      <c r="N1533" s="6">
        <f>((B1532+E1532)*D1532+(B1533+E1533)*D1533+(B1534+E1534)*D1534)/3/SUM(D1447:D1533)</f>
        <v>6.574774167263735</v>
      </c>
      <c r="O1533" s="7">
        <f>O1447</f>
        <v>6.5469629243781829E-2</v>
      </c>
      <c r="P1533" s="8">
        <f>M1533*O1447</f>
        <v>3529.2589472357467</v>
      </c>
      <c r="Q1533" s="5">
        <f>N1533*O1447</f>
        <v>0.43044802709235114</v>
      </c>
      <c r="R1533" s="8">
        <f t="shared" si="324"/>
        <v>4064.4179648742929</v>
      </c>
      <c r="S1533" s="8">
        <f t="shared" si="325"/>
        <v>16611.666234024717</v>
      </c>
      <c r="T1533" s="9">
        <f t="shared" si="319"/>
        <v>2.0896665992062728</v>
      </c>
      <c r="U1533" s="10">
        <f t="shared" si="320"/>
        <v>1.5764968905814247</v>
      </c>
    </row>
    <row r="1534" spans="1:21" x14ac:dyDescent="0.3">
      <c r="A1534" s="17">
        <v>1934</v>
      </c>
      <c r="B1534" s="17">
        <v>87</v>
      </c>
      <c r="C1534" s="17">
        <v>0.23669999999999999</v>
      </c>
      <c r="D1534" s="17">
        <v>0.21165</v>
      </c>
      <c r="E1534" s="17">
        <v>0.5</v>
      </c>
      <c r="F1534" s="2">
        <f t="shared" si="326"/>
        <v>6322.9001271779798</v>
      </c>
      <c r="G1534" s="3">
        <f t="shared" si="327"/>
        <v>1338.2418119172194</v>
      </c>
      <c r="H1534" s="2">
        <f t="shared" si="328"/>
        <v>5653.7792212193699</v>
      </c>
      <c r="I1534" s="2">
        <f>SUM(H1534:H1557)</f>
        <v>22007.7569068845</v>
      </c>
      <c r="J1534" s="4">
        <f t="shared" si="321"/>
        <v>3.4806428164644987</v>
      </c>
      <c r="K1534" s="5">
        <f t="shared" si="329"/>
        <v>2.8216200000000007</v>
      </c>
      <c r="L1534" s="5">
        <f t="shared" si="322"/>
        <v>3.2247085714285723E-2</v>
      </c>
      <c r="M1534" s="8">
        <f t="shared" si="323"/>
        <v>41499.620268766404</v>
      </c>
      <c r="N1534" s="6">
        <f>((B1533+E1533)*D1533+(B1534+E1534)*D1534+(B1535+E1535)*D1535)/3/SUM(D1447:D1534)</f>
        <v>6.457256233416734</v>
      </c>
      <c r="O1534" s="7">
        <f>O1447</f>
        <v>6.5469629243781829E-2</v>
      </c>
      <c r="P1534" s="8">
        <f>M1534*O1447</f>
        <v>2716.96475275387</v>
      </c>
      <c r="Q1534" s="5">
        <f>N1534*O1447</f>
        <v>0.42275417153389272</v>
      </c>
      <c r="R1534" s="8">
        <f t="shared" si="324"/>
        <v>3263.6204705172381</v>
      </c>
      <c r="S1534" s="8">
        <f t="shared" si="325"/>
        <v>12547.248269150423</v>
      </c>
      <c r="T1534" s="9">
        <f t="shared" si="319"/>
        <v>1.9844134838091263</v>
      </c>
      <c r="U1534" s="10">
        <f t="shared" si="320"/>
        <v>1.4962293326553724</v>
      </c>
    </row>
    <row r="1535" spans="1:21" x14ac:dyDescent="0.3">
      <c r="A1535" s="17">
        <v>1934</v>
      </c>
      <c r="B1535" s="17">
        <v>88</v>
      </c>
      <c r="C1535" s="17">
        <v>0.23261999999999999</v>
      </c>
      <c r="D1535" s="17">
        <v>0.20838000000000001</v>
      </c>
      <c r="E1535" s="17">
        <v>0.5</v>
      </c>
      <c r="F1535" s="2">
        <f t="shared" si="326"/>
        <v>4984.65831526076</v>
      </c>
      <c r="G1535" s="3">
        <f t="shared" si="327"/>
        <v>1038.7030997340373</v>
      </c>
      <c r="H1535" s="2">
        <f t="shared" si="328"/>
        <v>4465.3067653937414</v>
      </c>
      <c r="I1535" s="2">
        <f>SUM(H1535:H1557)</f>
        <v>16353.977685665126</v>
      </c>
      <c r="J1535" s="4">
        <f t="shared" si="321"/>
        <v>3.2808623282355529</v>
      </c>
      <c r="K1535" s="5">
        <f t="shared" si="329"/>
        <v>3.0300000000000007</v>
      </c>
      <c r="L1535" s="5">
        <f t="shared" si="322"/>
        <v>3.4237288135593229E-2</v>
      </c>
      <c r="M1535" s="8">
        <f t="shared" si="323"/>
        <v>30338.357863518904</v>
      </c>
      <c r="N1535" s="6">
        <f>((B1534+E1534)*D1534+(B1535+E1535)*D1535+(B1536+E1536)*D1536)/3/SUM(D1447:D1535)</f>
        <v>6.5096936193619346</v>
      </c>
      <c r="O1535" s="7">
        <f>O1447</f>
        <v>6.5469629243781829E-2</v>
      </c>
      <c r="P1535" s="8">
        <f>M1535*O1447</f>
        <v>1986.2410411897556</v>
      </c>
      <c r="Q1535" s="5">
        <f>N1535*O1447</f>
        <v>0.4261872277502381</v>
      </c>
      <c r="R1535" s="8">
        <f t="shared" si="324"/>
        <v>2562.2500539961998</v>
      </c>
      <c r="S1535" s="8">
        <f t="shared" si="325"/>
        <v>9283.6277986331843</v>
      </c>
      <c r="T1535" s="9">
        <f t="shared" si="319"/>
        <v>1.8624401536632775</v>
      </c>
      <c r="U1535" s="10">
        <f t="shared" si="320"/>
        <v>1.4184221745722754</v>
      </c>
    </row>
    <row r="1536" spans="1:21" x14ac:dyDescent="0.3">
      <c r="A1536" s="17">
        <v>1934</v>
      </c>
      <c r="B1536" s="17">
        <v>89</v>
      </c>
      <c r="C1536" s="17">
        <v>0.28334999999999999</v>
      </c>
      <c r="D1536" s="17">
        <v>0.24818000000000001</v>
      </c>
      <c r="E1536" s="17">
        <v>0.5</v>
      </c>
      <c r="F1536" s="2">
        <f t="shared" si="326"/>
        <v>3945.9552155267229</v>
      </c>
      <c r="G1536" s="3">
        <f t="shared" si="327"/>
        <v>979.30716538942215</v>
      </c>
      <c r="H1536" s="2">
        <f t="shared" si="328"/>
        <v>3456.3016328320118</v>
      </c>
      <c r="I1536" s="2">
        <f>SUM(H1536:H1557)</f>
        <v>11888.670920271385</v>
      </c>
      <c r="J1536" s="4">
        <f t="shared" si="321"/>
        <v>3.0128752788402933</v>
      </c>
      <c r="K1536" s="5">
        <f t="shared" si="329"/>
        <v>3.2781800000000008</v>
      </c>
      <c r="L1536" s="5">
        <f t="shared" si="322"/>
        <v>3.6627709497206715E-2</v>
      </c>
      <c r="M1536" s="8">
        <f t="shared" si="323"/>
        <v>26736.784222450646</v>
      </c>
      <c r="N1536" s="6">
        <f>((B1535+E1535)*D1535+(B1536+E1536)*D1536+(B1537+E1537)*D1537)/3/SUM(D1447:D1536)</f>
        <v>6.850922869803771</v>
      </c>
      <c r="O1536" s="7">
        <f>O1447</f>
        <v>6.5469629243781829E-2</v>
      </c>
      <c r="P1536" s="8">
        <f>M1536*O1447</f>
        <v>1750.4473502148394</v>
      </c>
      <c r="Q1536" s="5">
        <f>N1536*O1447</f>
        <v>0.44852738026379868</v>
      </c>
      <c r="R1536" s="8">
        <f t="shared" si="324"/>
        <v>1906.0557160563799</v>
      </c>
      <c r="S1536" s="8">
        <f t="shared" si="325"/>
        <v>6721.3777446369841</v>
      </c>
      <c r="T1536" s="9">
        <f t="shared" si="319"/>
        <v>1.7033588516639528</v>
      </c>
      <c r="U1536" s="10">
        <f t="shared" si="320"/>
        <v>1.3095164271763404</v>
      </c>
    </row>
    <row r="1537" spans="1:21" x14ac:dyDescent="0.3">
      <c r="A1537" s="17">
        <v>1934</v>
      </c>
      <c r="B1537" s="17">
        <v>90</v>
      </c>
      <c r="C1537" s="17">
        <v>0.34641</v>
      </c>
      <c r="D1537" s="17">
        <v>0.29526999999999998</v>
      </c>
      <c r="E1537" s="17">
        <v>0.5</v>
      </c>
      <c r="F1537" s="2">
        <f t="shared" si="326"/>
        <v>2966.6480501373007</v>
      </c>
      <c r="G1537" s="3">
        <f t="shared" si="327"/>
        <v>875.96216976404071</v>
      </c>
      <c r="H1537" s="2">
        <f t="shared" si="328"/>
        <v>2528.6669652552805</v>
      </c>
      <c r="I1537" s="2">
        <f>SUM(H1537:H1557)</f>
        <v>8432.3692874393764</v>
      </c>
      <c r="J1537" s="4">
        <f t="shared" si="321"/>
        <v>2.8423895065844142</v>
      </c>
      <c r="K1537" s="5">
        <f t="shared" si="329"/>
        <v>3.5734500000000007</v>
      </c>
      <c r="L1537" s="5">
        <f t="shared" si="322"/>
        <v>3.9485635359116027E-2</v>
      </c>
      <c r="M1537" s="8">
        <f t="shared" si="323"/>
        <v>22184.325053840315</v>
      </c>
      <c r="N1537" s="6">
        <f>((B1536+E1536)*D1536+(B1537+E1537)*D1537+(B1538+E1538)*D1538)/3/SUM(D1447:D1537)</f>
        <v>6.848775926159127</v>
      </c>
      <c r="O1537" s="7">
        <f>O1447</f>
        <v>6.5469629243781829E-2</v>
      </c>
      <c r="P1537" s="8">
        <f>M1537*O1447</f>
        <v>1452.3995362984658</v>
      </c>
      <c r="Q1537" s="5">
        <f>N1537*O1447</f>
        <v>0.44838682065937657</v>
      </c>
      <c r="R1537" s="8">
        <f t="shared" si="324"/>
        <v>1394.8460241980708</v>
      </c>
      <c r="S1537" s="8">
        <f t="shared" si="325"/>
        <v>4815.3220285806046</v>
      </c>
      <c r="T1537" s="9">
        <f t="shared" si="319"/>
        <v>1.6231524424873198</v>
      </c>
      <c r="U1537" s="10">
        <f t="shared" si="320"/>
        <v>1.2192370640970944</v>
      </c>
    </row>
    <row r="1538" spans="1:21" x14ac:dyDescent="0.3">
      <c r="A1538" s="17">
        <v>1934</v>
      </c>
      <c r="B1538" s="17">
        <v>91</v>
      </c>
      <c r="C1538" s="17">
        <v>0.30896000000000001</v>
      </c>
      <c r="D1538" s="17">
        <v>0.26762000000000002</v>
      </c>
      <c r="E1538" s="17">
        <v>0.5</v>
      </c>
      <c r="F1538" s="2">
        <f t="shared" si="326"/>
        <v>2090.6858803732603</v>
      </c>
      <c r="G1538" s="3">
        <f t="shared" si="327"/>
        <v>559.50935530549191</v>
      </c>
      <c r="H1538" s="2">
        <f t="shared" si="328"/>
        <v>1810.9312027205142</v>
      </c>
      <c r="I1538" s="2">
        <f>SUM(H1538:H1557)</f>
        <v>5903.7023221840927</v>
      </c>
      <c r="J1538" s="4">
        <f t="shared" si="321"/>
        <v>2.8238112562036704</v>
      </c>
      <c r="K1538" s="5">
        <f t="shared" si="329"/>
        <v>3.8410700000000007</v>
      </c>
      <c r="L1538" s="5">
        <f t="shared" si="322"/>
        <v>4.1978907103825146E-2</v>
      </c>
      <c r="M1538" s="8">
        <f t="shared" si="323"/>
        <v>13328.344969097803</v>
      </c>
      <c r="N1538" s="6">
        <f>((B1537+E1537)*D1537+(B1538+E1538)*D1538+(B1539+E1539)*D1539)/3/SUM(D1447:D1538)</f>
        <v>6.7206980520184896</v>
      </c>
      <c r="O1538" s="7">
        <f>O1447</f>
        <v>6.5469629243781829E-2</v>
      </c>
      <c r="P1538" s="8">
        <f>M1538*O1447</f>
        <v>872.60180356005799</v>
      </c>
      <c r="Q1538" s="5">
        <f>N1538*O1447</f>
        <v>0.44000160972505731</v>
      </c>
      <c r="R1538" s="8">
        <f t="shared" si="324"/>
        <v>1014.1185584221539</v>
      </c>
      <c r="S1538" s="8">
        <f t="shared" si="325"/>
        <v>3420.4760043825336</v>
      </c>
      <c r="T1538" s="9">
        <f t="shared" si="319"/>
        <v>1.6360544816861056</v>
      </c>
      <c r="U1538" s="10">
        <f t="shared" si="320"/>
        <v>1.1877567745175648</v>
      </c>
    </row>
    <row r="1539" spans="1:21" x14ac:dyDescent="0.3">
      <c r="A1539" s="17">
        <v>1934</v>
      </c>
      <c r="B1539" s="17">
        <v>92</v>
      </c>
      <c r="C1539" s="17">
        <v>0.33048</v>
      </c>
      <c r="D1539" s="17">
        <v>0.28361999999999998</v>
      </c>
      <c r="E1539" s="17">
        <v>0.5</v>
      </c>
      <c r="F1539" s="2">
        <f t="shared" si="326"/>
        <v>1531.1765250677684</v>
      </c>
      <c r="G1539" s="3">
        <f t="shared" si="327"/>
        <v>434.27228603972043</v>
      </c>
      <c r="H1539" s="2">
        <f t="shared" si="328"/>
        <v>1314.0403820479082</v>
      </c>
      <c r="I1539" s="2">
        <f>SUM(H1539:H1557)</f>
        <v>4092.771119463579</v>
      </c>
      <c r="J1539" s="4">
        <f t="shared" si="321"/>
        <v>2.6729583770770238</v>
      </c>
      <c r="K1539" s="5">
        <f t="shared" si="329"/>
        <v>4.1246900000000011</v>
      </c>
      <c r="L1539" s="5">
        <f t="shared" si="322"/>
        <v>4.4591243243243255E-2</v>
      </c>
      <c r="M1539" s="8">
        <f t="shared" si="323"/>
        <v>9738.9589178033093</v>
      </c>
      <c r="N1539" s="6">
        <f>((B1538+E1538)*D1538+(B1539+E1539)*D1539+(B1540+E1540)*D1540)/3/SUM(D1447:D1539)</f>
        <v>6.3647655945052835</v>
      </c>
      <c r="O1539" s="7">
        <f>O1447</f>
        <v>6.5469629243781829E-2</v>
      </c>
      <c r="P1539" s="8">
        <f>M1539*O1447</f>
        <v>637.60602956900539</v>
      </c>
      <c r="Q1539" s="5">
        <f>N1539*O1447</f>
        <v>0.41669884369583954</v>
      </c>
      <c r="R1539" s="8">
        <f t="shared" si="324"/>
        <v>766.48127427890563</v>
      </c>
      <c r="S1539" s="8">
        <f t="shared" si="325"/>
        <v>2406.3574459603797</v>
      </c>
      <c r="T1539" s="9">
        <f t="shared" si="319"/>
        <v>1.5715741500503195</v>
      </c>
      <c r="U1539" s="10">
        <f t="shared" si="320"/>
        <v>1.1013842270267042</v>
      </c>
    </row>
    <row r="1540" spans="1:21" x14ac:dyDescent="0.3">
      <c r="A1540" s="17">
        <v>1934</v>
      </c>
      <c r="B1540" s="17">
        <v>93</v>
      </c>
      <c r="C1540" s="17">
        <v>0.35274</v>
      </c>
      <c r="D1540" s="17">
        <v>0.29985000000000001</v>
      </c>
      <c r="E1540" s="17">
        <v>0.5</v>
      </c>
      <c r="F1540" s="2">
        <f t="shared" si="326"/>
        <v>1096.9042390280479</v>
      </c>
      <c r="G1540" s="3">
        <f t="shared" si="327"/>
        <v>328.90673607256014</v>
      </c>
      <c r="H1540" s="2">
        <f t="shared" si="328"/>
        <v>932.45087099176783</v>
      </c>
      <c r="I1540" s="2">
        <f>SUM(H1540:H1557)</f>
        <v>2778.7307374156708</v>
      </c>
      <c r="J1540" s="4">
        <f t="shared" si="321"/>
        <v>2.5332482440562605</v>
      </c>
      <c r="K1540" s="5">
        <f t="shared" si="329"/>
        <v>4.4245400000000012</v>
      </c>
      <c r="L1540" s="5">
        <f t="shared" si="322"/>
        <v>4.7321283422459906E-2</v>
      </c>
      <c r="M1540" s="8">
        <f t="shared" si="323"/>
        <v>6950.5032891067467</v>
      </c>
      <c r="N1540" s="6">
        <f>((B1539+E1539)*D1539+(B1540+E1540)*D1540+(B1541+E1541)*D1541)/3/SUM(D1447:D1540)</f>
        <v>6.3401280133075968</v>
      </c>
      <c r="O1540" s="7">
        <f>O1447</f>
        <v>6.5469629243781829E-2</v>
      </c>
      <c r="P1540" s="8">
        <f>M1540*O1447</f>
        <v>455.04687339550486</v>
      </c>
      <c r="Q1540" s="5">
        <f>N1540*O1447</f>
        <v>0.41508583038936342</v>
      </c>
      <c r="R1540" s="8">
        <f t="shared" si="324"/>
        <v>545.40372690886466</v>
      </c>
      <c r="S1540" s="8">
        <f t="shared" si="325"/>
        <v>1639.8761716814743</v>
      </c>
      <c r="T1540" s="9">
        <f t="shared" ref="T1540:T1603" si="330">S1540/F1540</f>
        <v>1.4950039514247355</v>
      </c>
      <c r="U1540" s="10">
        <f t="shared" si="320"/>
        <v>1.038244292631525</v>
      </c>
    </row>
    <row r="1541" spans="1:21" x14ac:dyDescent="0.3">
      <c r="A1541" s="17">
        <v>1934</v>
      </c>
      <c r="B1541" s="17">
        <v>94</v>
      </c>
      <c r="C1541" s="17">
        <v>0.37564999999999998</v>
      </c>
      <c r="D1541" s="17">
        <v>0.31624999999999998</v>
      </c>
      <c r="E1541" s="17">
        <v>0.5</v>
      </c>
      <c r="F1541" s="2">
        <f t="shared" si="326"/>
        <v>767.99750295548779</v>
      </c>
      <c r="G1541" s="3">
        <f t="shared" si="327"/>
        <v>242.879210309673</v>
      </c>
      <c r="H1541" s="2">
        <f t="shared" si="328"/>
        <v>646.55789780065129</v>
      </c>
      <c r="I1541" s="2">
        <f>SUM(H1541:H1557)</f>
        <v>1846.2798664239021</v>
      </c>
      <c r="J1541" s="4">
        <f t="shared" si="321"/>
        <v>2.4040180590677132</v>
      </c>
      <c r="K1541" s="5">
        <f t="shared" si="329"/>
        <v>4.7407900000000014</v>
      </c>
      <c r="L1541" s="5">
        <f t="shared" si="322"/>
        <v>5.016708994708996E-2</v>
      </c>
      <c r="M1541" s="8">
        <f t="shared" si="323"/>
        <v>4841.4052034078904</v>
      </c>
      <c r="N1541" s="6">
        <f>((B1540+E1540)*D1540+(B1541+E1541)*D1541+(B1542+E1542)*D1542)/3/SUM(D1447:D1541)</f>
        <v>6.3067769295834646</v>
      </c>
      <c r="O1541" s="7">
        <f>O1447</f>
        <v>6.5469629243781829E-2</v>
      </c>
      <c r="P1541" s="8">
        <f>M1541*O1447</f>
        <v>316.96500368603074</v>
      </c>
      <c r="Q1541" s="5">
        <f>N1541*O1447</f>
        <v>0.41290234730306619</v>
      </c>
      <c r="R1541" s="8">
        <f t="shared" si="324"/>
        <v>379.59262413142642</v>
      </c>
      <c r="S1541" s="8">
        <f t="shared" si="325"/>
        <v>1094.4724447726096</v>
      </c>
      <c r="T1541" s="9">
        <f t="shared" si="330"/>
        <v>1.425098962640825</v>
      </c>
      <c r="U1541" s="10">
        <f t="shared" si="320"/>
        <v>0.97891909642688812</v>
      </c>
    </row>
    <row r="1542" spans="1:21" x14ac:dyDescent="0.3">
      <c r="A1542" s="17">
        <v>1934</v>
      </c>
      <c r="B1542" s="17">
        <v>95</v>
      </c>
      <c r="C1542" s="17">
        <v>0.39912999999999998</v>
      </c>
      <c r="D1542" s="17">
        <v>0.33273000000000003</v>
      </c>
      <c r="E1542" s="17">
        <v>0.5</v>
      </c>
      <c r="F1542" s="2">
        <f t="shared" si="326"/>
        <v>525.11829264581479</v>
      </c>
      <c r="G1542" s="3">
        <f t="shared" si="327"/>
        <v>174.72260951204197</v>
      </c>
      <c r="H1542" s="2">
        <f t="shared" si="328"/>
        <v>437.75698788979378</v>
      </c>
      <c r="I1542" s="2">
        <f>SUM(H1542:H1557)</f>
        <v>1199.7219686232509</v>
      </c>
      <c r="J1542" s="4">
        <f t="shared" si="321"/>
        <v>2.2846699218540594</v>
      </c>
      <c r="K1542" s="5">
        <f t="shared" si="329"/>
        <v>5.0735200000000011</v>
      </c>
      <c r="L1542" s="5">
        <f t="shared" si="322"/>
        <v>5.3125863874345564E-2</v>
      </c>
      <c r="M1542" s="8">
        <f t="shared" si="323"/>
        <v>3288.8426986392096</v>
      </c>
      <c r="N1542" s="6">
        <f>((B1541+E1541)*D1541+(B1542+E1542)*D1542+(B1543+E1543)*D1543)/3/SUM(D1447:D1542)</f>
        <v>6.2652799896981426</v>
      </c>
      <c r="O1542" s="7">
        <f>O1447</f>
        <v>6.5469629243781829E-2</v>
      </c>
      <c r="P1542" s="8">
        <f>M1542*O1447</f>
        <v>215.31931212102796</v>
      </c>
      <c r="Q1542" s="5">
        <f>N1542*O1447</f>
        <v>0.41018555803402262</v>
      </c>
      <c r="R1542" s="8">
        <f t="shared" si="324"/>
        <v>258.19539352892588</v>
      </c>
      <c r="S1542" s="8">
        <f t="shared" si="325"/>
        <v>714.87982064118319</v>
      </c>
      <c r="T1542" s="9">
        <f t="shared" si="330"/>
        <v>1.3613691060718007</v>
      </c>
      <c r="U1542" s="10">
        <f t="shared" si="320"/>
        <v>0.92330081578225864</v>
      </c>
    </row>
    <row r="1543" spans="1:21" x14ac:dyDescent="0.3">
      <c r="A1543" s="17">
        <v>1934</v>
      </c>
      <c r="B1543" s="17">
        <v>96</v>
      </c>
      <c r="C1543" s="17">
        <v>0.42309000000000002</v>
      </c>
      <c r="D1543" s="17">
        <v>0.34921999999999997</v>
      </c>
      <c r="E1543" s="17">
        <v>0.5</v>
      </c>
      <c r="F1543" s="2">
        <f t="shared" si="326"/>
        <v>350.39568313377282</v>
      </c>
      <c r="G1543" s="3">
        <f t="shared" si="327"/>
        <v>122.36518046397613</v>
      </c>
      <c r="H1543" s="2">
        <f t="shared" si="328"/>
        <v>289.21309290178476</v>
      </c>
      <c r="I1543" s="2">
        <f>SUM(H1543:H1557)</f>
        <v>761.9649807334572</v>
      </c>
      <c r="J1543" s="4">
        <f t="shared" si="321"/>
        <v>2.1745843839136478</v>
      </c>
      <c r="K1543" s="5">
        <f t="shared" si="329"/>
        <v>5.422740000000001</v>
      </c>
      <c r="L1543" s="5">
        <f t="shared" si="322"/>
        <v>5.6194196891191719E-2</v>
      </c>
      <c r="M1543" s="8">
        <f t="shared" si="323"/>
        <v>2177.541227271397</v>
      </c>
      <c r="N1543" s="6">
        <f>((B1542+E1542)*D1542+(B1543+E1543)*D1543+(B1544+E1544)*D1544)/3/SUM(D1447:D1543)</f>
        <v>6.216008573771437</v>
      </c>
      <c r="O1543" s="7">
        <f>O1447</f>
        <v>6.5469629243781829E-2</v>
      </c>
      <c r="P1543" s="8">
        <f>M1543*O1447</f>
        <v>142.56281681250803</v>
      </c>
      <c r="Q1543" s="5">
        <f>N1543*O1447</f>
        <v>0.40695977670098504</v>
      </c>
      <c r="R1543" s="8">
        <f t="shared" si="324"/>
        <v>171.5149971954732</v>
      </c>
      <c r="S1543" s="8">
        <f t="shared" si="325"/>
        <v>456.68442711225731</v>
      </c>
      <c r="T1543" s="9">
        <f t="shared" si="330"/>
        <v>1.3033391936449912</v>
      </c>
      <c r="U1543" s="10">
        <f t="shared" si="320"/>
        <v>0.87124519026865666</v>
      </c>
    </row>
    <row r="1544" spans="1:21" x14ac:dyDescent="0.3">
      <c r="A1544" s="17">
        <v>1934</v>
      </c>
      <c r="B1544" s="17">
        <v>97</v>
      </c>
      <c r="C1544" s="17">
        <v>0.44741999999999998</v>
      </c>
      <c r="D1544" s="17">
        <v>0.36562</v>
      </c>
      <c r="E1544" s="17">
        <v>0.5</v>
      </c>
      <c r="F1544" s="2">
        <f t="shared" si="326"/>
        <v>228.0305026697967</v>
      </c>
      <c r="G1544" s="3">
        <f t="shared" si="327"/>
        <v>83.372512386131078</v>
      </c>
      <c r="H1544" s="2">
        <f t="shared" si="328"/>
        <v>186.34424647673117</v>
      </c>
      <c r="I1544" s="2">
        <f>SUM(H1544:H1557)</f>
        <v>472.75188783167238</v>
      </c>
      <c r="J1544" s="4">
        <f t="shared" si="321"/>
        <v>2.0731958325603856</v>
      </c>
      <c r="K1544" s="5">
        <f t="shared" si="329"/>
        <v>5.7883600000000008</v>
      </c>
      <c r="L1544" s="5">
        <f t="shared" si="322"/>
        <v>5.9367794871794881E-2</v>
      </c>
      <c r="M1544" s="8">
        <f t="shared" si="323"/>
        <v>1404.3390455410131</v>
      </c>
      <c r="N1544" s="6">
        <f>((B1543+E1543)*D1543+(B1544+E1544)*D1544+(B1545+E1545)*D1545)/3/SUM(D1447:D1544)</f>
        <v>6.1595958671080107</v>
      </c>
      <c r="O1544" s="7">
        <f>O1447</f>
        <v>6.5469629243781829E-2</v>
      </c>
      <c r="P1544" s="8">
        <f>M1544*O1447</f>
        <v>91.941556644136568</v>
      </c>
      <c r="Q1544" s="5">
        <f>N1544*O1447</f>
        <v>0.40326645771109232</v>
      </c>
      <c r="R1544" s="8">
        <f t="shared" si="324"/>
        <v>111.19786228521711</v>
      </c>
      <c r="S1544" s="8">
        <f t="shared" si="325"/>
        <v>285.16942991678411</v>
      </c>
      <c r="T1544" s="9">
        <f t="shared" si="330"/>
        <v>1.2505758070872139</v>
      </c>
      <c r="U1544" s="10">
        <f t="shared" si="320"/>
        <v>0.8226200254731717</v>
      </c>
    </row>
    <row r="1545" spans="1:21" x14ac:dyDescent="0.3">
      <c r="A1545" s="17">
        <v>1934</v>
      </c>
      <c r="B1545" s="17">
        <v>98</v>
      </c>
      <c r="C1545" s="17">
        <v>0.47199000000000002</v>
      </c>
      <c r="D1545" s="17">
        <v>0.38186999999999999</v>
      </c>
      <c r="E1545" s="17">
        <v>0.5</v>
      </c>
      <c r="F1545" s="2">
        <f t="shared" si="326"/>
        <v>144.65799028366564</v>
      </c>
      <c r="G1545" s="3">
        <f t="shared" si="327"/>
        <v>55.240546749623398</v>
      </c>
      <c r="H1545" s="2">
        <f t="shared" si="328"/>
        <v>117.03771690885394</v>
      </c>
      <c r="I1545" s="2">
        <f>SUM(H1545:H1557)</f>
        <v>286.40764135494123</v>
      </c>
      <c r="J1545" s="4">
        <f t="shared" si="321"/>
        <v>1.9798950669320998</v>
      </c>
      <c r="K1545" s="5">
        <f t="shared" si="329"/>
        <v>6.170230000000001</v>
      </c>
      <c r="L1545" s="5">
        <f t="shared" si="322"/>
        <v>6.264192893401016E-2</v>
      </c>
      <c r="M1545" s="8">
        <f t="shared" si="323"/>
        <v>881.84619614469864</v>
      </c>
      <c r="N1545" s="6">
        <f>((B1544+E1544)*D1544+(B1545+E1545)*D1545+(B1546+E1546)*D1546)/3/SUM(D1447:D1545)</f>
        <v>6.0965960750247552</v>
      </c>
      <c r="O1545" s="7">
        <f>O1447</f>
        <v>6.5469629243781829E-2</v>
      </c>
      <c r="P1545" s="8">
        <f>M1545*O1447</f>
        <v>57.73414351163273</v>
      </c>
      <c r="Q1545" s="5">
        <f>N1545*O1447</f>
        <v>0.39914188468096623</v>
      </c>
      <c r="R1545" s="8">
        <f t="shared" si="324"/>
        <v>70.323062003096581</v>
      </c>
      <c r="S1545" s="8">
        <f t="shared" si="325"/>
        <v>173.97156763156701</v>
      </c>
      <c r="T1545" s="9">
        <f t="shared" si="330"/>
        <v>1.2026405682148578</v>
      </c>
      <c r="U1545" s="10">
        <f t="shared" si="320"/>
        <v>0.77725449871724206</v>
      </c>
    </row>
    <row r="1546" spans="1:21" x14ac:dyDescent="0.3">
      <c r="A1546" s="17">
        <v>1934</v>
      </c>
      <c r="B1546" s="17">
        <v>99</v>
      </c>
      <c r="C1546" s="17">
        <v>0.49670999999999998</v>
      </c>
      <c r="D1546" s="17">
        <v>0.39789000000000002</v>
      </c>
      <c r="E1546" s="17">
        <v>0.5</v>
      </c>
      <c r="F1546" s="2">
        <f t="shared" si="326"/>
        <v>89.417443534042235</v>
      </c>
      <c r="G1546" s="3">
        <f t="shared" si="327"/>
        <v>35.578306607760069</v>
      </c>
      <c r="H1546" s="2">
        <f t="shared" si="328"/>
        <v>71.628290230162207</v>
      </c>
      <c r="I1546" s="2">
        <f>SUM(H1546:H1557)</f>
        <v>169.36992444608734</v>
      </c>
      <c r="J1546" s="4">
        <f t="shared" si="321"/>
        <v>1.894148588374776</v>
      </c>
      <c r="K1546" s="5">
        <f t="shared" ref="K1546:K1554" si="331">IF(F1546=0, K1545, K1545+G1546/F1546)</f>
        <v>6.5681200000000013</v>
      </c>
      <c r="L1546" s="5">
        <f t="shared" si="322"/>
        <v>6.6011256281407055E-2</v>
      </c>
      <c r="M1546" s="8">
        <f t="shared" si="323"/>
        <v>538.97332988315168</v>
      </c>
      <c r="N1546" s="6">
        <f>((B1545+E1545)*D1545+(B1546+E1546)*D1546+(B1547+E1547)*D1547)/3/SUM(D1447:D1546)</f>
        <v>6.0277042745869434</v>
      </c>
      <c r="O1546" s="7">
        <f>O1447</f>
        <v>6.5469629243781829E-2</v>
      </c>
      <c r="P1546" s="8">
        <f>M1546*O1447</f>
        <v>35.286384079736457</v>
      </c>
      <c r="Q1546" s="5">
        <f>N1546*O1447</f>
        <v>0.39463156404836608</v>
      </c>
      <c r="R1546" s="8">
        <f t="shared" si="324"/>
        <v>43.361506026522996</v>
      </c>
      <c r="S1546" s="8">
        <f t="shared" si="325"/>
        <v>103.64850562847043</v>
      </c>
      <c r="T1546" s="9">
        <f t="shared" si="330"/>
        <v>1.1591530861538248</v>
      </c>
      <c r="U1546" s="10">
        <f t="shared" si="320"/>
        <v>0.73499550222095111</v>
      </c>
    </row>
    <row r="1547" spans="1:21" x14ac:dyDescent="0.3">
      <c r="A1547" s="17">
        <v>1934</v>
      </c>
      <c r="B1547" s="17">
        <v>100</v>
      </c>
      <c r="C1547" s="17">
        <v>0.52144000000000001</v>
      </c>
      <c r="D1547" s="17">
        <v>0.41360999999999998</v>
      </c>
      <c r="E1547" s="17">
        <v>0.5</v>
      </c>
      <c r="F1547" s="2">
        <f t="shared" si="326"/>
        <v>53.839136926282166</v>
      </c>
      <c r="G1547" s="3">
        <f t="shared" si="327"/>
        <v>22.268405424079564</v>
      </c>
      <c r="H1547" s="2">
        <f t="shared" si="328"/>
        <v>42.704934214242385</v>
      </c>
      <c r="I1547" s="2">
        <f>SUM(H1547:H1557)</f>
        <v>97.741634215925131</v>
      </c>
      <c r="J1547" s="4">
        <f t="shared" si="321"/>
        <v>1.8154383557402733</v>
      </c>
      <c r="K1547" s="5">
        <f t="shared" si="331"/>
        <v>6.9817300000000015</v>
      </c>
      <c r="L1547" s="5">
        <f t="shared" si="322"/>
        <v>6.946995024875624E-2</v>
      </c>
      <c r="M1547" s="8">
        <f t="shared" si="323"/>
        <v>320.54730634384248</v>
      </c>
      <c r="N1547" s="6">
        <f>((B1546+E1546)*D1546+(B1547+E1547)*D1547+(B1548+E1548)*D1548)/3/SUM(D1447:D1547)</f>
        <v>5.9534568557267784</v>
      </c>
      <c r="O1547" s="7">
        <f>O1447</f>
        <v>6.5469629243781829E-2</v>
      </c>
      <c r="P1547" s="8">
        <f>M1547*O1447</f>
        <v>20.986113301424322</v>
      </c>
      <c r="Q1547" s="5">
        <f>N1547*O1447</f>
        <v>0.38977061306328331</v>
      </c>
      <c r="R1547" s="8">
        <f t="shared" si="324"/>
        <v>26.059805824729949</v>
      </c>
      <c r="S1547" s="8">
        <f t="shared" si="325"/>
        <v>60.286999601947436</v>
      </c>
      <c r="T1547" s="9">
        <f t="shared" si="330"/>
        <v>1.1197616277633469</v>
      </c>
      <c r="U1547" s="10">
        <f t="shared" si="320"/>
        <v>0.69567672797692648</v>
      </c>
    </row>
    <row r="1548" spans="1:21" x14ac:dyDescent="0.3">
      <c r="A1548" s="17">
        <v>1934</v>
      </c>
      <c r="B1548" s="17">
        <v>101</v>
      </c>
      <c r="C1548" s="17">
        <v>0.54607000000000006</v>
      </c>
      <c r="D1548" s="17">
        <v>0.42895</v>
      </c>
      <c r="E1548" s="17">
        <v>0.5</v>
      </c>
      <c r="F1548" s="2">
        <f t="shared" si="326"/>
        <v>31.570731502202602</v>
      </c>
      <c r="G1548" s="3">
        <f t="shared" si="327"/>
        <v>13.542265277869806</v>
      </c>
      <c r="H1548" s="2">
        <f t="shared" si="328"/>
        <v>24.799598863267697</v>
      </c>
      <c r="I1548" s="2">
        <f>SUM(H1548:H1557)</f>
        <v>55.03670000168276</v>
      </c>
      <c r="J1548" s="4">
        <f t="shared" si="321"/>
        <v>1.7432823815895113</v>
      </c>
      <c r="K1548" s="5">
        <f t="shared" si="331"/>
        <v>7.4106800000000019</v>
      </c>
      <c r="L1548" s="5">
        <f t="shared" si="322"/>
        <v>7.3011625615763562E-2</v>
      </c>
      <c r="M1548" s="8">
        <f t="shared" si="323"/>
        <v>185.48094448873584</v>
      </c>
      <c r="N1548" s="6">
        <f>((B1547+E1547)*D1547+(B1548+E1548)*D1548+(B1549+E1549)*D1549)/3/SUM(D1447:D1548)</f>
        <v>5.874489250649062</v>
      </c>
      <c r="O1548" s="7">
        <f>O1447</f>
        <v>6.5469629243781829E-2</v>
      </c>
      <c r="P1548" s="8">
        <f>M1548*O1447</f>
        <v>12.143368667464014</v>
      </c>
      <c r="Q1548" s="5">
        <f>N1548*O1447</f>
        <v>0.38460063323657584</v>
      </c>
      <c r="R1548" s="8">
        <f t="shared" si="324"/>
        <v>15.261657436441872</v>
      </c>
      <c r="S1548" s="8">
        <f t="shared" si="325"/>
        <v>34.227193777217487</v>
      </c>
      <c r="T1548" s="9">
        <f t="shared" si="330"/>
        <v>1.0841431968350037</v>
      </c>
      <c r="U1548" s="10">
        <f t="shared" si="320"/>
        <v>0.65913918475450761</v>
      </c>
    </row>
    <row r="1549" spans="1:21" x14ac:dyDescent="0.3">
      <c r="A1549" s="17">
        <v>1934</v>
      </c>
      <c r="B1549" s="17">
        <v>102</v>
      </c>
      <c r="C1549" s="17">
        <v>0.57047000000000003</v>
      </c>
      <c r="D1549" s="17">
        <v>0.44385999999999998</v>
      </c>
      <c r="E1549" s="17">
        <v>0.5</v>
      </c>
      <c r="F1549" s="2">
        <f t="shared" si="326"/>
        <v>18.028466224332796</v>
      </c>
      <c r="G1549" s="3">
        <f t="shared" si="327"/>
        <v>8.0021150183323542</v>
      </c>
      <c r="H1549" s="2">
        <f t="shared" si="328"/>
        <v>14.027408715166619</v>
      </c>
      <c r="I1549" s="2">
        <f>SUM(H1549:H1557)</f>
        <v>30.237101138415056</v>
      </c>
      <c r="J1549" s="4">
        <f t="shared" si="321"/>
        <v>1.6771865538735857</v>
      </c>
      <c r="K1549" s="5">
        <f t="shared" si="331"/>
        <v>7.8545400000000019</v>
      </c>
      <c r="L1549" s="5">
        <f t="shared" si="322"/>
        <v>7.6629658536585391E-2</v>
      </c>
      <c r="M1549" s="8">
        <f t="shared" si="323"/>
        <v>104.42582116572912</v>
      </c>
      <c r="N1549" s="6">
        <f>((B1548+E1548)*D1548+(B1549+E1549)*D1549+(B1550+E1550)*D1550)/3/SUM(D1447:D1549)</f>
        <v>5.7914753760245645</v>
      </c>
      <c r="O1549" s="7">
        <f>O1447</f>
        <v>6.5469629243781829E-2</v>
      </c>
      <c r="P1549" s="8">
        <f>M1549*O1447</f>
        <v>6.8367197951977507</v>
      </c>
      <c r="Q1549" s="5">
        <f>N1549*O1447</f>
        <v>0.37916574564282018</v>
      </c>
      <c r="R1549" s="8">
        <f t="shared" si="324"/>
        <v>8.7086958302438742</v>
      </c>
      <c r="S1549" s="8">
        <f t="shared" si="325"/>
        <v>18.965536340775614</v>
      </c>
      <c r="T1549" s="9">
        <f t="shared" si="330"/>
        <v>1.0519772511306629</v>
      </c>
      <c r="U1549" s="10">
        <f t="shared" ref="U1549:U1557" si="332">IF(T1549=0,0,J1549-T1549)</f>
        <v>0.62520930274292286</v>
      </c>
    </row>
    <row r="1550" spans="1:21" x14ac:dyDescent="0.3">
      <c r="A1550" s="17">
        <v>1934</v>
      </c>
      <c r="B1550" s="17">
        <v>103</v>
      </c>
      <c r="C1550" s="17">
        <v>0.59453999999999996</v>
      </c>
      <c r="D1550" s="17">
        <v>0.45829999999999999</v>
      </c>
      <c r="E1550" s="17">
        <v>0.5</v>
      </c>
      <c r="F1550" s="2">
        <f t="shared" si="326"/>
        <v>10.026351206000442</v>
      </c>
      <c r="G1550" s="3">
        <f t="shared" si="327"/>
        <v>4.595076757710002</v>
      </c>
      <c r="H1550" s="2">
        <f t="shared" si="328"/>
        <v>7.7288128271454406</v>
      </c>
      <c r="I1550" s="2">
        <f>SUM(H1550:H1557)</f>
        <v>16.209692423248441</v>
      </c>
      <c r="J1550" s="4">
        <f t="shared" si="321"/>
        <v>1.6167090190843776</v>
      </c>
      <c r="K1550" s="5">
        <f t="shared" si="331"/>
        <v>8.3128400000000013</v>
      </c>
      <c r="L1550" s="5">
        <f t="shared" si="322"/>
        <v>8.0317294685990345E-2</v>
      </c>
      <c r="M1550" s="8">
        <f t="shared" si="323"/>
        <v>57.211547969524872</v>
      </c>
      <c r="N1550" s="6">
        <f>((B1549+E1549)*D1549+(B1550+E1550)*D1550+(B1551+E1551)*D1551)/3/SUM(D1447:D1550)</f>
        <v>5.7050556729108219</v>
      </c>
      <c r="O1550" s="7">
        <f>O1447</f>
        <v>6.5469629243781829E-2</v>
      </c>
      <c r="P1550" s="8">
        <f>M1550*O1447</f>
        <v>3.7456188340276326</v>
      </c>
      <c r="Q1550" s="5">
        <f>N1550*O1447</f>
        <v>0.37350787972060578</v>
      </c>
      <c r="R1550" s="8">
        <f t="shared" si="324"/>
        <v>4.8420403353209265</v>
      </c>
      <c r="S1550" s="8">
        <f t="shared" si="325"/>
        <v>10.256840510531738</v>
      </c>
      <c r="T1550" s="9">
        <f t="shared" si="330"/>
        <v>1.0229883533696043</v>
      </c>
      <c r="U1550" s="10">
        <f t="shared" si="332"/>
        <v>0.59372066571477333</v>
      </c>
    </row>
    <row r="1551" spans="1:21" x14ac:dyDescent="0.3">
      <c r="A1551" s="17">
        <v>1934</v>
      </c>
      <c r="B1551" s="17">
        <v>104</v>
      </c>
      <c r="C1551" s="17">
        <v>0.61816000000000004</v>
      </c>
      <c r="D1551" s="17">
        <v>0.47221000000000002</v>
      </c>
      <c r="E1551" s="17">
        <v>0.5</v>
      </c>
      <c r="F1551" s="2">
        <f t="shared" si="326"/>
        <v>5.4312744482904396</v>
      </c>
      <c r="G1551" s="3">
        <f t="shared" si="327"/>
        <v>2.5647021072272285</v>
      </c>
      <c r="H1551" s="2">
        <f t="shared" si="328"/>
        <v>4.1489233946768254</v>
      </c>
      <c r="I1551" s="2">
        <f>SUM(H1551:H1557)</f>
        <v>8.4808795961029997</v>
      </c>
      <c r="J1551" s="4">
        <f t="shared" si="321"/>
        <v>1.5614897897071764</v>
      </c>
      <c r="K1551" s="5">
        <f t="shared" si="331"/>
        <v>8.7850500000000018</v>
      </c>
      <c r="L1551" s="5">
        <f t="shared" si="322"/>
        <v>8.4067464114832555E-2</v>
      </c>
      <c r="M1551" s="8">
        <f t="shared" si="323"/>
        <v>30.507665887529988</v>
      </c>
      <c r="N1551" s="6">
        <f>((B1550+E1550)*D1550+(B1551+E1551)*D1551+(B1552+E1552)*D1552)/3/SUM(D1447:D1551)</f>
        <v>5.6158101926947852</v>
      </c>
      <c r="O1551" s="7">
        <f>O1447</f>
        <v>6.5469629243781829E-2</v>
      </c>
      <c r="P1551" s="8">
        <f>M1551*O1447</f>
        <v>1.9973255747497587</v>
      </c>
      <c r="Q1551" s="5">
        <f>N1551*O1447</f>
        <v>0.36766501121917861</v>
      </c>
      <c r="R1551" s="8">
        <f t="shared" si="324"/>
        <v>2.6235094282254576</v>
      </c>
      <c r="S1551" s="8">
        <f t="shared" si="325"/>
        <v>5.4148001752108126</v>
      </c>
      <c r="T1551" s="9">
        <f t="shared" si="330"/>
        <v>0.99696677580253512</v>
      </c>
      <c r="U1551" s="10">
        <f t="shared" si="332"/>
        <v>0.56452301390464132</v>
      </c>
    </row>
    <row r="1552" spans="1:21" x14ac:dyDescent="0.3">
      <c r="A1552" s="17">
        <v>1934</v>
      </c>
      <c r="B1552" s="17">
        <v>105</v>
      </c>
      <c r="C1552" s="17">
        <v>0.64122999999999997</v>
      </c>
      <c r="D1552" s="17">
        <v>0.48554999999999998</v>
      </c>
      <c r="E1552" s="17">
        <v>0.5</v>
      </c>
      <c r="F1552" s="2">
        <f t="shared" si="326"/>
        <v>2.8665723410632111</v>
      </c>
      <c r="G1552" s="3">
        <f t="shared" si="327"/>
        <v>1.3918642002032422</v>
      </c>
      <c r="H1552" s="2">
        <f t="shared" si="328"/>
        <v>2.1706402409615899</v>
      </c>
      <c r="I1552" s="2">
        <f>SUM(H1552:H1557)</f>
        <v>4.3319562014261752</v>
      </c>
      <c r="J1552" s="4">
        <f t="shared" si="321"/>
        <v>1.5111972369828468</v>
      </c>
      <c r="K1552" s="5">
        <f t="shared" si="331"/>
        <v>9.2706000000000017</v>
      </c>
      <c r="L1552" s="5">
        <f t="shared" si="322"/>
        <v>8.7872985781990542E-2</v>
      </c>
      <c r="M1552" s="8">
        <f t="shared" si="323"/>
        <v>15.839500476931592</v>
      </c>
      <c r="N1552" s="6">
        <f>((B1551+E1551)*D1551+(B1552+E1552)*D1552+(B1553+E1553)*D1553)/3/SUM(D1447:D1552)</f>
        <v>5.5243272639670922</v>
      </c>
      <c r="O1552" s="7">
        <f>O1447</f>
        <v>6.5469629243781829E-2</v>
      </c>
      <c r="P1552" s="8">
        <f>M1552*O1447</f>
        <v>1.0370062236314168</v>
      </c>
      <c r="Q1552" s="5">
        <f>N1552*O1447</f>
        <v>0.36167565779324118</v>
      </c>
      <c r="R1552" s="8">
        <f t="shared" si="324"/>
        <v>1.3855725039793274</v>
      </c>
      <c r="S1552" s="8">
        <f t="shared" si="325"/>
        <v>2.7912907469853545</v>
      </c>
      <c r="T1552" s="9">
        <f t="shared" si="330"/>
        <v>0.97373811468161497</v>
      </c>
      <c r="U1552" s="10">
        <f t="shared" si="332"/>
        <v>0.53745912230123183</v>
      </c>
    </row>
    <row r="1553" spans="1:21" x14ac:dyDescent="0.3">
      <c r="A1553" s="17">
        <v>1934</v>
      </c>
      <c r="B1553" s="17">
        <v>106</v>
      </c>
      <c r="C1553" s="17">
        <v>0.66366999999999998</v>
      </c>
      <c r="D1553" s="17">
        <v>0.49830999999999998</v>
      </c>
      <c r="E1553" s="17">
        <v>0.5</v>
      </c>
      <c r="F1553" s="2">
        <f t="shared" si="326"/>
        <v>1.4747081408599689</v>
      </c>
      <c r="G1553" s="3">
        <f t="shared" si="327"/>
        <v>0.73486181367193104</v>
      </c>
      <c r="H1553" s="2">
        <f t="shared" si="328"/>
        <v>1.1072772340240034</v>
      </c>
      <c r="I1553" s="2">
        <f>SUM(H1553:H1557)</f>
        <v>2.1613159604645844</v>
      </c>
      <c r="J1553" s="4">
        <f t="shared" si="321"/>
        <v>1.4655889532177013</v>
      </c>
      <c r="K1553" s="5">
        <f t="shared" si="331"/>
        <v>9.7689100000000018</v>
      </c>
      <c r="L1553" s="5">
        <f t="shared" si="322"/>
        <v>9.1726854460093918E-2</v>
      </c>
      <c r="M1553" s="8">
        <f t="shared" si="323"/>
        <v>8.011414083665489</v>
      </c>
      <c r="N1553" s="6">
        <f>((B1552+E1552)*D1552+(B1553+E1553)*D1553+(B1554+E1554)*D1554)/3/SUM(D1447:D1553)</f>
        <v>5.4311753648394054</v>
      </c>
      <c r="O1553" s="7">
        <f>O1447</f>
        <v>6.5469629243781829E-2</v>
      </c>
      <c r="P1553" s="8">
        <f>M1553*O1447</f>
        <v>0.52450430977599172</v>
      </c>
      <c r="Q1553" s="5">
        <f>N1553*O1447</f>
        <v>0.35557703749399738</v>
      </c>
      <c r="R1553" s="8">
        <f t="shared" si="324"/>
        <v>0.71355487546520058</v>
      </c>
      <c r="S1553" s="8">
        <f t="shared" si="325"/>
        <v>1.4057182430060271</v>
      </c>
      <c r="T1553" s="9">
        <f t="shared" si="330"/>
        <v>0.95321793109943054</v>
      </c>
      <c r="U1553" s="10">
        <f t="shared" si="332"/>
        <v>0.51237102211827079</v>
      </c>
    </row>
    <row r="1554" spans="1:21" x14ac:dyDescent="0.3">
      <c r="A1554" s="17">
        <v>1934</v>
      </c>
      <c r="B1554" s="17">
        <v>107</v>
      </c>
      <c r="C1554" s="17">
        <v>0.68539000000000005</v>
      </c>
      <c r="D1554" s="17">
        <v>0.51046000000000002</v>
      </c>
      <c r="E1554" s="17">
        <v>0.5</v>
      </c>
      <c r="F1554" s="2">
        <f t="shared" si="326"/>
        <v>0.73984632718803789</v>
      </c>
      <c r="G1554" s="3">
        <f t="shared" si="327"/>
        <v>0.37766195617640586</v>
      </c>
      <c r="H1554" s="2">
        <f t="shared" si="328"/>
        <v>0.55101534909983496</v>
      </c>
      <c r="I1554" s="2">
        <f>SUM(H1554:H1557)</f>
        <v>1.0540387264405808</v>
      </c>
      <c r="J1554" s="4">
        <f t="shared" si="321"/>
        <v>1.4246725133403122</v>
      </c>
      <c r="K1554" s="5">
        <f t="shared" si="331"/>
        <v>10.279370000000002</v>
      </c>
      <c r="L1554" s="5">
        <f t="shared" si="322"/>
        <v>9.5622046511627923E-2</v>
      </c>
      <c r="M1554" s="8">
        <f t="shared" si="323"/>
        <v>3.9495280633894514</v>
      </c>
      <c r="N1554" s="6">
        <f>((B1553+E1553)*D1553+(B1554+E1554)*D1554+(B1555+E1555)*D1555)/3/SUM(D1447:D1554)</f>
        <v>5.3369152649108509</v>
      </c>
      <c r="O1554" s="7">
        <f>O1447</f>
        <v>6.5469629243781829E-2</v>
      </c>
      <c r="P1554" s="8">
        <f>M1554*O1447</f>
        <v>0.25857413799801904</v>
      </c>
      <c r="Q1554" s="5">
        <f>N1554*O1447</f>
        <v>0.34940586369919308</v>
      </c>
      <c r="R1554" s="8">
        <f t="shared" si="324"/>
        <v>0.35848735513609475</v>
      </c>
      <c r="S1554" s="8">
        <f t="shared" si="325"/>
        <v>0.69216336754082652</v>
      </c>
      <c r="T1554" s="9">
        <f t="shared" si="330"/>
        <v>0.93555018401126377</v>
      </c>
      <c r="U1554" s="10">
        <f t="shared" si="332"/>
        <v>0.48912232932904842</v>
      </c>
    </row>
    <row r="1555" spans="1:21" x14ac:dyDescent="0.3">
      <c r="A1555" s="17">
        <v>1934</v>
      </c>
      <c r="B1555" s="17">
        <v>108</v>
      </c>
      <c r="C1555" s="17">
        <v>0.70633000000000001</v>
      </c>
      <c r="D1555" s="17">
        <v>0.52198999999999995</v>
      </c>
      <c r="E1555" s="17">
        <v>0.5</v>
      </c>
      <c r="F1555" s="2">
        <f t="shared" si="326"/>
        <v>0.36218437101163203</v>
      </c>
      <c r="G1555" s="3">
        <f t="shared" si="327"/>
        <v>0.18905661982436178</v>
      </c>
      <c r="H1555" s="3">
        <f t="shared" si="328"/>
        <v>0.26765606109945117</v>
      </c>
      <c r="I1555" s="2">
        <f>SUM(H1555:H1557)</f>
        <v>0.50302337734074598</v>
      </c>
      <c r="J1555" s="4">
        <f t="shared" si="321"/>
        <v>1.3888599774080002</v>
      </c>
      <c r="K1555" s="5">
        <f>IF(F1555=0, K1554, K1554+G1555/F1555)</f>
        <v>10.801360000000003</v>
      </c>
      <c r="L1555" s="5">
        <f t="shared" si="322"/>
        <v>9.9551705069124447E-2</v>
      </c>
      <c r="M1555" s="8">
        <f t="shared" si="323"/>
        <v>1.8990796761651541</v>
      </c>
      <c r="N1555" s="6">
        <f>((B1554+E1554)*D1554+(B1555+E1555)*D1555+(B1556+E1556)*D1556)/3/SUM(D1447:D1555)</f>
        <v>5.2419548711149941</v>
      </c>
      <c r="O1555" s="7">
        <f>O1447</f>
        <v>6.5469629243781829E-2</v>
      </c>
      <c r="P1555" s="8">
        <f>M1555*O1447</f>
        <v>0.12433204230293389</v>
      </c>
      <c r="Q1555" s="5">
        <f>N1555*O1447</f>
        <v>0.3431888419245348</v>
      </c>
      <c r="R1555" s="8">
        <f t="shared" si="324"/>
        <v>0.175799487456648</v>
      </c>
      <c r="S1555" s="8">
        <f t="shared" si="325"/>
        <v>0.33367601240473177</v>
      </c>
      <c r="T1555" s="9">
        <f t="shared" si="330"/>
        <v>0.92128771728257519</v>
      </c>
      <c r="U1555" s="10">
        <f t="shared" si="332"/>
        <v>0.46757226012542497</v>
      </c>
    </row>
    <row r="1556" spans="1:21" x14ac:dyDescent="0.3">
      <c r="A1556" s="17">
        <v>1934</v>
      </c>
      <c r="B1556" s="17">
        <v>109</v>
      </c>
      <c r="C1556" s="17">
        <v>0.72643999999999997</v>
      </c>
      <c r="D1556" s="17">
        <v>0.53288000000000002</v>
      </c>
      <c r="E1556" s="17">
        <v>0.5</v>
      </c>
      <c r="F1556" s="2">
        <f t="shared" si="326"/>
        <v>0.17312775118727025</v>
      </c>
      <c r="G1556" s="3">
        <f t="shared" si="327"/>
        <v>9.225631605267258E-2</v>
      </c>
      <c r="H1556" s="3">
        <f t="shared" si="328"/>
        <v>0.12699959316093395</v>
      </c>
      <c r="I1556" s="2">
        <f>SUM(H1556:H1557)</f>
        <v>0.23536731624129484</v>
      </c>
      <c r="J1556" s="4">
        <f t="shared" si="321"/>
        <v>1.3595008</v>
      </c>
      <c r="K1556" s="5">
        <f>IF(F1556=0, K1555, K1555+G1556/F1556)</f>
        <v>11.334240000000003</v>
      </c>
      <c r="L1556" s="5">
        <f t="shared" si="322"/>
        <v>0.10350904109589044</v>
      </c>
      <c r="M1556" s="8">
        <f t="shared" si="323"/>
        <v>0.89128751533121264</v>
      </c>
      <c r="N1556" s="6">
        <f>((B1555+E1555)*D1555+(B1556+E1556)*D1556)/2/SUM(D1447:D1556)</f>
        <v>5.0725180956111737</v>
      </c>
      <c r="O1556" s="7">
        <f>O1447</f>
        <v>6.5469629243781829E-2</v>
      </c>
      <c r="P1556" s="8">
        <f>M1556*O1447</f>
        <v>5.8352263178346006E-2</v>
      </c>
      <c r="Q1556" s="5">
        <f>N1556*O1447</f>
        <v>0.3320958790520378</v>
      </c>
      <c r="R1556" s="8">
        <f t="shared" si="324"/>
        <v>8.4823551630902425E-2</v>
      </c>
      <c r="S1556" s="8">
        <f t="shared" si="325"/>
        <v>0.1578765249480838</v>
      </c>
      <c r="T1556" s="9">
        <f t="shared" si="330"/>
        <v>0.91190767433529829</v>
      </c>
      <c r="U1556" s="10">
        <f t="shared" si="332"/>
        <v>0.44759312566470166</v>
      </c>
    </row>
    <row r="1557" spans="1:21" x14ac:dyDescent="0.3">
      <c r="A1557" s="17">
        <v>1934</v>
      </c>
      <c r="B1557" s="17" t="s">
        <v>19</v>
      </c>
      <c r="C1557" s="17">
        <v>0.74565999999999999</v>
      </c>
      <c r="D1557" s="17">
        <v>1</v>
      </c>
      <c r="E1557" s="17">
        <v>1.34</v>
      </c>
      <c r="F1557" s="2">
        <f t="shared" si="326"/>
        <v>8.0871435134597672E-2</v>
      </c>
      <c r="G1557" s="3">
        <f t="shared" si="327"/>
        <v>8.0871435134597672E-2</v>
      </c>
      <c r="H1557" s="3">
        <f>E1557*F1557</f>
        <v>0.10836772308036088</v>
      </c>
      <c r="I1557" s="2">
        <f>SUM(H1557:H1557)</f>
        <v>0.10836772308036088</v>
      </c>
      <c r="J1557" s="4">
        <f t="shared" si="321"/>
        <v>1.34</v>
      </c>
      <c r="K1557" s="5">
        <f>IF(F1557=0, K1556, K1556+G1557/F1557)</f>
        <v>12.334240000000003</v>
      </c>
      <c r="L1557" s="5">
        <f>K1557/(110+E1557)</f>
        <v>0.11077995329620983</v>
      </c>
      <c r="M1557" s="8">
        <f t="shared" si="323"/>
        <v>0.73001867872573445</v>
      </c>
      <c r="N1557" s="6">
        <f>N1556-(N1554-N1555)</f>
        <v>4.977557701815317</v>
      </c>
      <c r="O1557" s="7">
        <f>O1447</f>
        <v>6.5469629243781829E-2</v>
      </c>
      <c r="P1557" s="8">
        <f>M1557*O1447</f>
        <v>4.7794052237209318E-2</v>
      </c>
      <c r="Q1557" s="5">
        <f>N1557*O1447</f>
        <v>0.32587885727737953</v>
      </c>
      <c r="R1557" s="8">
        <f t="shared" si="324"/>
        <v>7.3052973317181372E-2</v>
      </c>
      <c r="S1557" s="8">
        <f>R1557</f>
        <v>7.3052973317181372E-2</v>
      </c>
      <c r="T1557" s="9">
        <f t="shared" si="330"/>
        <v>0.90332233124831141</v>
      </c>
      <c r="U1557" s="10">
        <f t="shared" si="332"/>
        <v>0.43667766875168867</v>
      </c>
    </row>
    <row r="1558" spans="1:21" x14ac:dyDescent="0.3">
      <c r="A1558" s="17">
        <v>1935</v>
      </c>
      <c r="B1558" s="17">
        <v>0</v>
      </c>
      <c r="C1558" s="17">
        <v>4.6580000000000003E-2</v>
      </c>
      <c r="D1558" s="17">
        <v>4.487E-2</v>
      </c>
      <c r="E1558" s="17">
        <v>0.18</v>
      </c>
      <c r="F1558" s="2">
        <v>100000</v>
      </c>
      <c r="G1558" s="3">
        <f>100000*D1558</f>
        <v>4487</v>
      </c>
      <c r="H1558" s="2">
        <f>F1558-(1-E1558)*G1558</f>
        <v>96320.66</v>
      </c>
      <c r="I1558" s="2">
        <f>SUM(H1558:H1668)</f>
        <v>6317660.99174139</v>
      </c>
      <c r="J1558" s="4">
        <f>I1558/F1558</f>
        <v>63.176609917413899</v>
      </c>
      <c r="K1558" s="5">
        <f>G1558/F1558</f>
        <v>4.487E-2</v>
      </c>
      <c r="L1558" s="5">
        <f>K1558/(0.1+E1558)</f>
        <v>0.16024999999999998</v>
      </c>
      <c r="M1558">
        <f>G1558/L1558</f>
        <v>28000.000000000004</v>
      </c>
      <c r="N1558" s="6">
        <f>(0.1+E1558)*D1558/SUM(D1558:D1558)</f>
        <v>0.28000000000000003</v>
      </c>
      <c r="O1558" s="7">
        <f>IF((I1558-J1558*F1558+MAX(N1560:N1653)*F1558)/SUM(M1558:M1668)&gt;1/MAX(N1560:N1656),1/MAX(N1560:N1656),(I1558-J1558*F1558+MAX(N1560:N1653)*F1558)/SUM(M1558:M1668))</f>
        <v>6.0970323281547383E-2</v>
      </c>
      <c r="P1558" s="8">
        <f>M1558*O1558</f>
        <v>1707.169051883327</v>
      </c>
      <c r="Q1558" s="5">
        <f>N1558*O1558</f>
        <v>1.7071690518833268E-2</v>
      </c>
      <c r="R1558" s="8">
        <f>((1-Q1558)*H1558)</f>
        <v>94676.303501910239</v>
      </c>
      <c r="S1558" s="8">
        <f>R1558+S1559</f>
        <v>5667282.5353373373</v>
      </c>
      <c r="T1558" s="9">
        <f t="shared" si="330"/>
        <v>56.672825353373376</v>
      </c>
      <c r="U1558" s="10">
        <f t="shared" ref="U1558:U1621" si="333">J1558-T1558</f>
        <v>6.5037845640405223</v>
      </c>
    </row>
    <row r="1559" spans="1:21" x14ac:dyDescent="0.3">
      <c r="A1559" s="17">
        <v>1935</v>
      </c>
      <c r="B1559" s="17">
        <v>1</v>
      </c>
      <c r="C1559" s="17">
        <v>6.96E-3</v>
      </c>
      <c r="D1559" s="17">
        <v>6.9300000000000004E-3</v>
      </c>
      <c r="E1559" s="17">
        <v>0.5</v>
      </c>
      <c r="F1559" s="2">
        <f>F1558-G1558</f>
        <v>95513</v>
      </c>
      <c r="G1559" s="3">
        <f>D1559*F1559</f>
        <v>661.90509000000009</v>
      </c>
      <c r="H1559" s="2">
        <f>F1559-0.5*G1559</f>
        <v>95182.047455000007</v>
      </c>
      <c r="I1559" s="2">
        <f>SUM(H1559:H1668)</f>
        <v>6221340.3317413898</v>
      </c>
      <c r="J1559" s="4">
        <f t="shared" ref="J1559:J1622" si="334">I1559/F1559</f>
        <v>65.136058251142671</v>
      </c>
      <c r="K1559" s="5">
        <f>K1558+G1559/F1559</f>
        <v>5.1799999999999999E-2</v>
      </c>
      <c r="L1559" s="5">
        <f t="shared" ref="L1559:L1622" si="335">K1559/(B1559+E1559)</f>
        <v>3.4533333333333333E-2</v>
      </c>
      <c r="M1559" s="8">
        <f t="shared" ref="M1559:M1622" si="336">G1559/L1559</f>
        <v>19167.135810810814</v>
      </c>
      <c r="N1559" s="6">
        <f>(B1559+E1559)*D1559/SUM(D1558:D1559)</f>
        <v>0.20067567567567571</v>
      </c>
      <c r="O1559" s="7">
        <f>O1558</f>
        <v>6.0970323281547383E-2</v>
      </c>
      <c r="P1559" s="8">
        <f>M1559*O1558</f>
        <v>1168.6264667664591</v>
      </c>
      <c r="Q1559" s="5">
        <f>N1559*O1558</f>
        <v>1.2235260820688902E-2</v>
      </c>
      <c r="R1559" s="8">
        <f t="shared" ref="R1559:R1622" si="337">((1-Q1559)*H1559)</f>
        <v>94017.470278940891</v>
      </c>
      <c r="S1559" s="8">
        <f t="shared" ref="S1559:S1622" si="338">R1559+S1560</f>
        <v>5572606.2318354268</v>
      </c>
      <c r="T1559" s="9">
        <f t="shared" si="330"/>
        <v>58.34395560641407</v>
      </c>
      <c r="U1559" s="10">
        <f t="shared" si="333"/>
        <v>6.792102644728601</v>
      </c>
    </row>
    <row r="1560" spans="1:21" x14ac:dyDescent="0.3">
      <c r="A1560" s="17">
        <v>1935</v>
      </c>
      <c r="B1560" s="17">
        <v>2</v>
      </c>
      <c r="C1560" s="17">
        <v>3.63E-3</v>
      </c>
      <c r="D1560" s="17">
        <v>3.63E-3</v>
      </c>
      <c r="E1560" s="17">
        <v>0.5</v>
      </c>
      <c r="F1560" s="2">
        <f t="shared" ref="F1560:F1623" si="339">F1559-G1559</f>
        <v>94851.09491</v>
      </c>
      <c r="G1560" s="3">
        <f t="shared" ref="G1560:G1623" si="340">D1560*F1560</f>
        <v>344.30947452330003</v>
      </c>
      <c r="H1560" s="2">
        <f t="shared" ref="H1560:H1623" si="341">F1560-0.5*G1560</f>
        <v>94678.940172738352</v>
      </c>
      <c r="I1560" s="2">
        <f>SUM(H1560:H1668)</f>
        <v>6126158.2842863901</v>
      </c>
      <c r="J1560" s="4">
        <f t="shared" si="334"/>
        <v>64.587111936865142</v>
      </c>
      <c r="K1560" s="5">
        <f t="shared" ref="K1560:K1623" si="342">K1559+G1560/F1560</f>
        <v>5.543E-2</v>
      </c>
      <c r="L1560" s="5">
        <f t="shared" si="335"/>
        <v>2.2172000000000001E-2</v>
      </c>
      <c r="M1560" s="8">
        <f t="shared" si="336"/>
        <v>15529.021943139996</v>
      </c>
      <c r="N1560" s="6">
        <f>((B1559+E1559)*D1559+(B1560+E1560)*D1560+(B1561+E1561)*D1561)/3/SUM(D1558:D1560)</f>
        <v>0.17286066510313308</v>
      </c>
      <c r="O1560" s="7">
        <f>O1558</f>
        <v>6.0970323281547383E-2</v>
      </c>
      <c r="P1560" s="8">
        <f>M1560*O1558</f>
        <v>946.80948811948872</v>
      </c>
      <c r="Q1560" s="5">
        <f>N1560*O1558</f>
        <v>1.0539370634001319E-2</v>
      </c>
      <c r="R1560" s="8">
        <f t="shared" si="337"/>
        <v>93681.08373102342</v>
      </c>
      <c r="S1560" s="8">
        <f t="shared" si="338"/>
        <v>5478588.7615564857</v>
      </c>
      <c r="T1560" s="9">
        <f t="shared" si="330"/>
        <v>57.759889506334908</v>
      </c>
      <c r="U1560" s="10">
        <f t="shared" si="333"/>
        <v>6.8272224305302345</v>
      </c>
    </row>
    <row r="1561" spans="1:21" x14ac:dyDescent="0.3">
      <c r="A1561" s="17">
        <v>1935</v>
      </c>
      <c r="B1561" s="17">
        <v>3</v>
      </c>
      <c r="C1561" s="17">
        <v>2.66E-3</v>
      </c>
      <c r="D1561" s="17">
        <v>2.65E-3</v>
      </c>
      <c r="E1561" s="17">
        <v>0.5</v>
      </c>
      <c r="F1561" s="2">
        <f t="shared" si="339"/>
        <v>94506.785435476704</v>
      </c>
      <c r="G1561" s="3">
        <f t="shared" si="340"/>
        <v>250.44298140401327</v>
      </c>
      <c r="H1561" s="2">
        <f t="shared" si="341"/>
        <v>94381.563944774694</v>
      </c>
      <c r="I1561" s="2">
        <f>SUM(H1561:H1668)</f>
        <v>6031479.3441136507</v>
      </c>
      <c r="J1561" s="4">
        <f t="shared" si="334"/>
        <v>63.820595699253424</v>
      </c>
      <c r="K1561" s="5">
        <f t="shared" si="342"/>
        <v>5.808E-2</v>
      </c>
      <c r="L1561" s="5">
        <f t="shared" si="335"/>
        <v>1.6594285714285714E-2</v>
      </c>
      <c r="M1561" s="8">
        <f t="shared" si="336"/>
        <v>15092.121813258374</v>
      </c>
      <c r="N1561" s="6">
        <f>((B1560+E1560)*D1560+(B1561+E1561)*D1561+(B1562+E1562)*D1562)/3/SUM(D1558:D1561)</f>
        <v>0.1585169880624426</v>
      </c>
      <c r="O1561" s="7">
        <f>O1558</f>
        <v>6.0970323281547383E-2</v>
      </c>
      <c r="P1561" s="8">
        <f>M1561*O1558</f>
        <v>920.1715459588562</v>
      </c>
      <c r="Q1561" s="5">
        <f>N1561*O1558</f>
        <v>9.6648320077843131E-3</v>
      </c>
      <c r="R1561" s="8">
        <f t="shared" si="337"/>
        <v>93469.381984616484</v>
      </c>
      <c r="S1561" s="8">
        <f t="shared" si="338"/>
        <v>5384907.6778254621</v>
      </c>
      <c r="T1561" s="9">
        <f t="shared" si="330"/>
        <v>56.979058731205484</v>
      </c>
      <c r="U1561" s="10">
        <f t="shared" si="333"/>
        <v>6.8415369680479401</v>
      </c>
    </row>
    <row r="1562" spans="1:21" x14ac:dyDescent="0.3">
      <c r="A1562" s="17">
        <v>1935</v>
      </c>
      <c r="B1562" s="17">
        <v>4</v>
      </c>
      <c r="C1562" s="17">
        <v>2.0600000000000002E-3</v>
      </c>
      <c r="D1562" s="17">
        <v>2.0600000000000002E-3</v>
      </c>
      <c r="E1562" s="17">
        <v>0.5</v>
      </c>
      <c r="F1562" s="2">
        <f t="shared" si="339"/>
        <v>94256.342454072685</v>
      </c>
      <c r="G1562" s="3">
        <f t="shared" si="340"/>
        <v>194.16806545538975</v>
      </c>
      <c r="H1562" s="2">
        <f t="shared" si="341"/>
        <v>94159.258421344988</v>
      </c>
      <c r="I1562" s="2">
        <f>SUM(H1562:H1668)</f>
        <v>5937097.780168877</v>
      </c>
      <c r="J1562" s="4">
        <f t="shared" si="334"/>
        <v>62.988841128243287</v>
      </c>
      <c r="K1562" s="5">
        <f t="shared" si="342"/>
        <v>6.0139999999999999E-2</v>
      </c>
      <c r="L1562" s="5">
        <f t="shared" si="335"/>
        <v>1.3364444444444444E-2</v>
      </c>
      <c r="M1562" s="8">
        <f t="shared" si="336"/>
        <v>14528.704598424574</v>
      </c>
      <c r="N1562" s="6">
        <f>((B1561+E1561)*D1561+(B1562+E1562)*D1562+(B1563+E1563)*D1563)/3/SUM(D1558:D1562)</f>
        <v>0.1698536747588959</v>
      </c>
      <c r="O1562" s="7">
        <f>O1558</f>
        <v>6.0970323281547383E-2</v>
      </c>
      <c r="P1562" s="8">
        <f>M1562*O1558</f>
        <v>885.81981622805029</v>
      </c>
      <c r="Q1562" s="5">
        <f>N1562*O1558</f>
        <v>1.0356033460608687E-2</v>
      </c>
      <c r="R1562" s="8">
        <f t="shared" si="337"/>
        <v>93184.141990507444</v>
      </c>
      <c r="S1562" s="8">
        <f t="shared" si="338"/>
        <v>5291438.2958408454</v>
      </c>
      <c r="T1562" s="9">
        <f t="shared" si="330"/>
        <v>56.138803586815925</v>
      </c>
      <c r="U1562" s="10">
        <f t="shared" si="333"/>
        <v>6.850037541427362</v>
      </c>
    </row>
    <row r="1563" spans="1:21" x14ac:dyDescent="0.3">
      <c r="A1563" s="17">
        <v>1935</v>
      </c>
      <c r="B1563" s="17">
        <v>5</v>
      </c>
      <c r="C1563" s="17">
        <v>2.2000000000000001E-3</v>
      </c>
      <c r="D1563" s="17">
        <v>2.2000000000000001E-3</v>
      </c>
      <c r="E1563" s="17">
        <v>0.5</v>
      </c>
      <c r="F1563" s="2">
        <f t="shared" si="339"/>
        <v>94062.174388617292</v>
      </c>
      <c r="G1563" s="3">
        <f t="shared" si="340"/>
        <v>206.93678365495805</v>
      </c>
      <c r="H1563" s="2">
        <f t="shared" si="341"/>
        <v>93958.705996789809</v>
      </c>
      <c r="I1563" s="2">
        <f>SUM(H1563:H1668)</f>
        <v>5842938.5217475323</v>
      </c>
      <c r="J1563" s="4">
        <f t="shared" si="334"/>
        <v>62.117833866007267</v>
      </c>
      <c r="K1563" s="5">
        <f t="shared" si="342"/>
        <v>6.234E-2</v>
      </c>
      <c r="L1563" s="5">
        <f t="shared" si="335"/>
        <v>1.1334545454545455E-2</v>
      </c>
      <c r="M1563" s="8">
        <f t="shared" si="336"/>
        <v>18257.175330482343</v>
      </c>
      <c r="N1563" s="6">
        <f>((B1562+E1562)*D1562+(B1563+E1563)*D1563+(B1564+E1564)*D1564)/3/SUM(D1558:D1563)</f>
        <v>0.17369800021388088</v>
      </c>
      <c r="O1563" s="7">
        <f>O1558</f>
        <v>6.0970323281547383E-2</v>
      </c>
      <c r="P1563" s="8">
        <f>M1563*O1558</f>
        <v>1113.1458821074002</v>
      </c>
      <c r="Q1563" s="5">
        <f>N1563*O1558</f>
        <v>1.0590423226398603E-2</v>
      </c>
      <c r="R1563" s="8">
        <f t="shared" si="337"/>
        <v>92963.643534479052</v>
      </c>
      <c r="S1563" s="8">
        <f t="shared" si="338"/>
        <v>5198254.1538503384</v>
      </c>
      <c r="T1563" s="9">
        <f t="shared" si="330"/>
        <v>55.264022840613734</v>
      </c>
      <c r="U1563" s="10">
        <f t="shared" si="333"/>
        <v>6.8538110253935329</v>
      </c>
    </row>
    <row r="1564" spans="1:21" x14ac:dyDescent="0.3">
      <c r="A1564" s="17">
        <v>1935</v>
      </c>
      <c r="B1564" s="17">
        <v>6</v>
      </c>
      <c r="C1564" s="17">
        <v>1.7099999999999999E-3</v>
      </c>
      <c r="D1564" s="17">
        <v>1.7099999999999999E-3</v>
      </c>
      <c r="E1564" s="17">
        <v>0.5</v>
      </c>
      <c r="F1564" s="2">
        <f t="shared" si="339"/>
        <v>93855.237604962327</v>
      </c>
      <c r="G1564" s="3">
        <f t="shared" si="340"/>
        <v>160.49245630448559</v>
      </c>
      <c r="H1564" s="2">
        <f t="shared" si="341"/>
        <v>93774.991376810081</v>
      </c>
      <c r="I1564" s="2">
        <f>SUM(H1564:H1668)</f>
        <v>5748979.8157507433</v>
      </c>
      <c r="J1564" s="4">
        <f t="shared" si="334"/>
        <v>61.253691988381718</v>
      </c>
      <c r="K1564" s="5">
        <f t="shared" si="342"/>
        <v>6.4049999999999996E-2</v>
      </c>
      <c r="L1564" s="5">
        <f t="shared" si="335"/>
        <v>9.853846153846154E-3</v>
      </c>
      <c r="M1564" s="8">
        <f t="shared" si="336"/>
        <v>16287.290647605874</v>
      </c>
      <c r="N1564" s="6">
        <f>((B1563+E1563)*D1563+(B1564+E1564)*D1564+(B1565+E1565)*D1565)/3/SUM(D1558:D1564)</f>
        <v>0.17702315899037213</v>
      </c>
      <c r="O1564" s="7">
        <f>O1558</f>
        <v>6.0970323281547383E-2</v>
      </c>
      <c r="P1564" s="8">
        <f>M1564*O1558</f>
        <v>993.04137616505341</v>
      </c>
      <c r="Q1564" s="5">
        <f>N1564*O1558</f>
        <v>1.079315923196375E-2</v>
      </c>
      <c r="R1564" s="8">
        <f t="shared" si="337"/>
        <v>92762.862962904139</v>
      </c>
      <c r="S1564" s="8">
        <f t="shared" si="338"/>
        <v>5105290.5103158597</v>
      </c>
      <c r="T1564" s="9">
        <f t="shared" si="330"/>
        <v>54.395371431523948</v>
      </c>
      <c r="U1564" s="10">
        <f t="shared" si="333"/>
        <v>6.8583205568577696</v>
      </c>
    </row>
    <row r="1565" spans="1:21" x14ac:dyDescent="0.3">
      <c r="A1565" s="17">
        <v>1935</v>
      </c>
      <c r="B1565" s="17">
        <v>7</v>
      </c>
      <c r="C1565" s="17">
        <v>1.4400000000000001E-3</v>
      </c>
      <c r="D1565" s="17">
        <v>1.4400000000000001E-3</v>
      </c>
      <c r="E1565" s="17">
        <v>0.5</v>
      </c>
      <c r="F1565" s="2">
        <f t="shared" si="339"/>
        <v>93694.745148657836</v>
      </c>
      <c r="G1565" s="3">
        <f t="shared" si="340"/>
        <v>134.9204330140673</v>
      </c>
      <c r="H1565" s="2">
        <f t="shared" si="341"/>
        <v>93627.284932150797</v>
      </c>
      <c r="I1565" s="2">
        <f>SUM(H1565:H1668)</f>
        <v>5655204.8243739335</v>
      </c>
      <c r="J1565" s="4">
        <f t="shared" si="334"/>
        <v>60.357758755854235</v>
      </c>
      <c r="K1565" s="5">
        <f t="shared" si="342"/>
        <v>6.5489999999999993E-2</v>
      </c>
      <c r="L1565" s="5">
        <f t="shared" si="335"/>
        <v>8.7319999999999984E-3</v>
      </c>
      <c r="M1565" s="8">
        <f t="shared" si="336"/>
        <v>15451.263515124521</v>
      </c>
      <c r="N1565" s="6">
        <f>((B1564+E1564)*D1564+(B1565+E1565)*D1565+(B1566+E1566)*D1566)/3/SUM(D1558:D1565)</f>
        <v>0.16821906652415128</v>
      </c>
      <c r="O1565" s="7">
        <f>O1558</f>
        <v>6.0970323281547383E-2</v>
      </c>
      <c r="P1565" s="8">
        <f>M1565*O1558</f>
        <v>942.06853162552022</v>
      </c>
      <c r="Q1565" s="5">
        <f>N1565*O1558</f>
        <v>1.0256370868097629E-2</v>
      </c>
      <c r="R1565" s="8">
        <f t="shared" si="337"/>
        <v>92667.008774513612</v>
      </c>
      <c r="S1565" s="8">
        <f t="shared" si="338"/>
        <v>5012527.6473529553</v>
      </c>
      <c r="T1565" s="9">
        <f t="shared" si="330"/>
        <v>53.498492785267572</v>
      </c>
      <c r="U1565" s="10">
        <f t="shared" si="333"/>
        <v>6.8592659705866623</v>
      </c>
    </row>
    <row r="1566" spans="1:21" x14ac:dyDescent="0.3">
      <c r="A1566" s="17">
        <v>1935</v>
      </c>
      <c r="B1566" s="17">
        <v>8</v>
      </c>
      <c r="C1566" s="17">
        <v>1.31E-3</v>
      </c>
      <c r="D1566" s="17">
        <v>1.31E-3</v>
      </c>
      <c r="E1566" s="17">
        <v>0.5</v>
      </c>
      <c r="F1566" s="2">
        <f t="shared" si="339"/>
        <v>93559.824715643772</v>
      </c>
      <c r="G1566" s="3">
        <f t="shared" si="340"/>
        <v>122.56337037749334</v>
      </c>
      <c r="H1566" s="2">
        <f t="shared" si="341"/>
        <v>93498.543030455025</v>
      </c>
      <c r="I1566" s="2">
        <f>SUM(H1566:H1668)</f>
        <v>5561577.539441782</v>
      </c>
      <c r="J1566" s="4">
        <f t="shared" si="334"/>
        <v>59.444078228503272</v>
      </c>
      <c r="K1566" s="5">
        <f t="shared" si="342"/>
        <v>6.6799999999999998E-2</v>
      </c>
      <c r="L1566" s="5">
        <f t="shared" si="335"/>
        <v>7.8588235294117653E-3</v>
      </c>
      <c r="M1566" s="8">
        <f t="shared" si="336"/>
        <v>15595.638446237925</v>
      </c>
      <c r="N1566" s="6">
        <f>((B1565+E1565)*D1565+(B1566+E1566)*D1566+(B1567+E1567)*D1567)/3/SUM(D1558:D1566)</f>
        <v>0.17108283433133731</v>
      </c>
      <c r="O1566" s="7">
        <f>O1558</f>
        <v>6.0970323281547383E-2</v>
      </c>
      <c r="P1566" s="8">
        <f>M1566*O1558</f>
        <v>950.8711178492556</v>
      </c>
      <c r="Q1566" s="5">
        <f>N1566*O1558</f>
        <v>1.0430975717105049E-2</v>
      </c>
      <c r="R1566" s="8">
        <f t="shared" si="337"/>
        <v>92523.261998519651</v>
      </c>
      <c r="S1566" s="8">
        <f t="shared" si="338"/>
        <v>4919860.6385784419</v>
      </c>
      <c r="T1566" s="9">
        <f t="shared" si="330"/>
        <v>52.585184437138125</v>
      </c>
      <c r="U1566" s="10">
        <f t="shared" si="333"/>
        <v>6.8588937913651478</v>
      </c>
    </row>
    <row r="1567" spans="1:21" x14ac:dyDescent="0.3">
      <c r="A1567" s="17">
        <v>1935</v>
      </c>
      <c r="B1567" s="17">
        <v>9</v>
      </c>
      <c r="C1567" s="17">
        <v>1.2999999999999999E-3</v>
      </c>
      <c r="D1567" s="17">
        <v>1.2999999999999999E-3</v>
      </c>
      <c r="E1567" s="17">
        <v>0.5</v>
      </c>
      <c r="F1567" s="2">
        <f t="shared" si="339"/>
        <v>93437.261345266277</v>
      </c>
      <c r="G1567" s="3">
        <f t="shared" si="340"/>
        <v>121.46843974884615</v>
      </c>
      <c r="H1567" s="2">
        <f t="shared" si="341"/>
        <v>93376.527125391847</v>
      </c>
      <c r="I1567" s="2">
        <f>SUM(H1567:H1668)</f>
        <v>5468078.9964113263</v>
      </c>
      <c r="J1567" s="4">
        <f t="shared" si="334"/>
        <v>58.521396257600721</v>
      </c>
      <c r="K1567" s="5">
        <f t="shared" si="342"/>
        <v>6.8099999999999994E-2</v>
      </c>
      <c r="L1567" s="5">
        <f t="shared" si="335"/>
        <v>7.1684210526315783E-3</v>
      </c>
      <c r="M1567" s="8">
        <f t="shared" si="336"/>
        <v>16944.936528840506</v>
      </c>
      <c r="N1567" s="6">
        <f>((B1566+E1566)*D1566+(B1567+E1567)*D1567+(B1568+E1568)*D1568)/3/SUM(D1558:D1567)</f>
        <v>0.17251590797846306</v>
      </c>
      <c r="O1567" s="7">
        <f>O1558</f>
        <v>6.0970323281547383E-2</v>
      </c>
      <c r="P1567" s="8">
        <f>M1567*O1558</f>
        <v>1033.1382581487071</v>
      </c>
      <c r="Q1567" s="5">
        <f>N1567*O1558</f>
        <v>1.0518350680656572E-2</v>
      </c>
      <c r="R1567" s="8">
        <f t="shared" si="337"/>
        <v>92394.360067745132</v>
      </c>
      <c r="S1567" s="8">
        <f t="shared" si="338"/>
        <v>4827337.3765799226</v>
      </c>
      <c r="T1567" s="9">
        <f t="shared" si="330"/>
        <v>51.663943346349861</v>
      </c>
      <c r="U1567" s="10">
        <f t="shared" si="333"/>
        <v>6.85745291125086</v>
      </c>
    </row>
    <row r="1568" spans="1:21" x14ac:dyDescent="0.3">
      <c r="A1568" s="17">
        <v>1935</v>
      </c>
      <c r="B1568" s="17">
        <v>10</v>
      </c>
      <c r="C1568" s="17">
        <v>1.1199999999999999E-3</v>
      </c>
      <c r="D1568" s="17">
        <v>1.1199999999999999E-3</v>
      </c>
      <c r="E1568" s="17">
        <v>0.5</v>
      </c>
      <c r="F1568" s="2">
        <f t="shared" si="339"/>
        <v>93315.792905517432</v>
      </c>
      <c r="G1568" s="3">
        <f t="shared" si="340"/>
        <v>104.51368805417951</v>
      </c>
      <c r="H1568" s="2">
        <f t="shared" si="341"/>
        <v>93263.536061490347</v>
      </c>
      <c r="I1568" s="2">
        <f>SUM(H1568:H1668)</f>
        <v>5374702.4692859342</v>
      </c>
      <c r="J1568" s="4">
        <f t="shared" si="334"/>
        <v>57.596922256534214</v>
      </c>
      <c r="K1568" s="5">
        <f t="shared" si="342"/>
        <v>6.921999999999999E-2</v>
      </c>
      <c r="L1568" s="5">
        <f t="shared" si="335"/>
        <v>6.5923809523809511E-3</v>
      </c>
      <c r="M1568" s="8">
        <f t="shared" si="336"/>
        <v>15853.708820700449</v>
      </c>
      <c r="N1568" s="6">
        <f>((B1567+E1567)*D1567+(B1568+E1568)*D1568+(B1569+E1569)*D1569)/3/SUM(D1558:D1568)</f>
        <v>0.19418761436964271</v>
      </c>
      <c r="O1568" s="7">
        <f>O1558</f>
        <v>6.0970323281547383E-2</v>
      </c>
      <c r="P1568" s="8">
        <f>M1568*O1558</f>
        <v>966.60575200962569</v>
      </c>
      <c r="Q1568" s="5">
        <f>N1568*O1558</f>
        <v>1.1839681625389573E-2</v>
      </c>
      <c r="R1568" s="8">
        <f t="shared" si="337"/>
        <v>92159.325487264257</v>
      </c>
      <c r="S1568" s="8">
        <f t="shared" si="338"/>
        <v>4734943.0165121779</v>
      </c>
      <c r="T1568" s="9">
        <f t="shared" si="330"/>
        <v>50.741068248826053</v>
      </c>
      <c r="U1568" s="10">
        <f t="shared" si="333"/>
        <v>6.8558540077081602</v>
      </c>
    </row>
    <row r="1569" spans="1:21" x14ac:dyDescent="0.3">
      <c r="A1569" s="17">
        <v>1935</v>
      </c>
      <c r="B1569" s="17">
        <v>11</v>
      </c>
      <c r="C1569" s="17">
        <v>1.41E-3</v>
      </c>
      <c r="D1569" s="17">
        <v>1.41E-3</v>
      </c>
      <c r="E1569" s="17">
        <v>0.5</v>
      </c>
      <c r="F1569" s="2">
        <f t="shared" si="339"/>
        <v>93211.279217463249</v>
      </c>
      <c r="G1569" s="3">
        <f t="shared" si="340"/>
        <v>131.42790369662319</v>
      </c>
      <c r="H1569" s="2">
        <f t="shared" si="341"/>
        <v>93145.565265614932</v>
      </c>
      <c r="I1569" s="2">
        <f>SUM(H1569:H1668)</f>
        <v>5281438.9332244443</v>
      </c>
      <c r="J1569" s="4">
        <f t="shared" si="334"/>
        <v>56.660942512147827</v>
      </c>
      <c r="K1569" s="5">
        <f t="shared" si="342"/>
        <v>7.0629999999999984E-2</v>
      </c>
      <c r="L1569" s="5">
        <f t="shared" si="335"/>
        <v>6.1417391304347813E-3</v>
      </c>
      <c r="M1569" s="8">
        <f t="shared" si="336"/>
        <v>21399.134822471569</v>
      </c>
      <c r="N1569" s="6">
        <f>((B1568+E1568)*D1568+(B1569+E1569)*D1569+(B1570+E1570)*D1570)/3/SUM(D1558:D1569)</f>
        <v>0.21107650195856345</v>
      </c>
      <c r="O1569" s="7">
        <f>O1558</f>
        <v>6.0970323281547383E-2</v>
      </c>
      <c r="P1569" s="8">
        <f>M1569*O1558</f>
        <v>1304.7121680715097</v>
      </c>
      <c r="Q1569" s="5">
        <f>N1569*O1558</f>
        <v>1.2869402561551783E-2</v>
      </c>
      <c r="R1569" s="8">
        <f t="shared" si="337"/>
        <v>91946.837489388432</v>
      </c>
      <c r="S1569" s="8">
        <f t="shared" si="338"/>
        <v>4642783.6910249135</v>
      </c>
      <c r="T1569" s="9">
        <f t="shared" si="330"/>
        <v>49.80924765760625</v>
      </c>
      <c r="U1569" s="10">
        <f t="shared" si="333"/>
        <v>6.8516948545415772</v>
      </c>
    </row>
    <row r="1570" spans="1:21" x14ac:dyDescent="0.3">
      <c r="A1570" s="17">
        <v>1935</v>
      </c>
      <c r="B1570" s="17">
        <v>12</v>
      </c>
      <c r="C1570" s="17">
        <v>1.34E-3</v>
      </c>
      <c r="D1570" s="17">
        <v>1.34E-3</v>
      </c>
      <c r="E1570" s="17">
        <v>0.5</v>
      </c>
      <c r="F1570" s="2">
        <f t="shared" si="339"/>
        <v>93079.85131376663</v>
      </c>
      <c r="G1570" s="3">
        <f t="shared" si="340"/>
        <v>124.72700076044728</v>
      </c>
      <c r="H1570" s="2">
        <f t="shared" si="341"/>
        <v>93017.487813386411</v>
      </c>
      <c r="I1570" s="2">
        <f>SUM(H1570:H1668)</f>
        <v>5188293.3679588297</v>
      </c>
      <c r="J1570" s="4">
        <f t="shared" si="334"/>
        <v>55.740241252313588</v>
      </c>
      <c r="K1570" s="5">
        <f t="shared" si="342"/>
        <v>7.1969999999999978E-2</v>
      </c>
      <c r="L1570" s="5">
        <f t="shared" si="335"/>
        <v>5.7575999999999981E-3</v>
      </c>
      <c r="M1570" s="8">
        <f t="shared" si="336"/>
        <v>21663.019445680027</v>
      </c>
      <c r="N1570" s="6">
        <f>((B1569+E1569)*D1569+(B1570+E1570)*D1570+(B1571+E1571)*D1571)/3/SUM(D1558:D1570)</f>
        <v>0.23521374646843599</v>
      </c>
      <c r="O1570" s="7">
        <f>O1558</f>
        <v>6.0970323281547383E-2</v>
      </c>
      <c r="P1570" s="8">
        <f>M1570*O1558</f>
        <v>1320.8012988575585</v>
      </c>
      <c r="Q1570" s="5">
        <f>N1570*O1558</f>
        <v>1.4341058162444466E-2</v>
      </c>
      <c r="R1570" s="8">
        <f t="shared" si="337"/>
        <v>91683.518610530169</v>
      </c>
      <c r="S1570" s="8">
        <f t="shared" si="338"/>
        <v>4550836.8535355246</v>
      </c>
      <c r="T1570" s="9">
        <f t="shared" si="330"/>
        <v>48.891750355239878</v>
      </c>
      <c r="U1570" s="10">
        <f t="shared" si="333"/>
        <v>6.8484908970737095</v>
      </c>
    </row>
    <row r="1571" spans="1:21" x14ac:dyDescent="0.3">
      <c r="A1571" s="17">
        <v>1935</v>
      </c>
      <c r="B1571" s="17">
        <v>13</v>
      </c>
      <c r="C1571" s="17">
        <v>1.32E-3</v>
      </c>
      <c r="D1571" s="17">
        <v>1.32E-3</v>
      </c>
      <c r="E1571" s="17">
        <v>0.5</v>
      </c>
      <c r="F1571" s="2">
        <f t="shared" si="339"/>
        <v>92955.124313006178</v>
      </c>
      <c r="G1571" s="3">
        <f t="shared" si="340"/>
        <v>122.70076409316816</v>
      </c>
      <c r="H1571" s="2">
        <f t="shared" si="341"/>
        <v>92893.773930959593</v>
      </c>
      <c r="I1571" s="2">
        <f>SUM(H1571:H1668)</f>
        <v>5095275.8801454427</v>
      </c>
      <c r="J1571" s="4">
        <f t="shared" si="334"/>
        <v>54.814362498060987</v>
      </c>
      <c r="K1571" s="5">
        <f t="shared" si="342"/>
        <v>7.328999999999998E-2</v>
      </c>
      <c r="L1571" s="5">
        <f t="shared" si="335"/>
        <v>5.4288888888888876E-3</v>
      </c>
      <c r="M1571" s="8">
        <f t="shared" si="336"/>
        <v>22601.450610694101</v>
      </c>
      <c r="N1571" s="6">
        <f>((B1570+E1570)*D1570+(B1571+E1571)*D1571+(B1572+E1572)*D1572)/3/SUM(D1558:D1571)</f>
        <v>0.25483240096420623</v>
      </c>
      <c r="O1571" s="7">
        <f>O1558</f>
        <v>6.0970323281547383E-2</v>
      </c>
      <c r="P1571" s="8">
        <f>M1571*O1558</f>
        <v>1378.0177503659459</v>
      </c>
      <c r="Q1571" s="5">
        <f>N1571*O1558</f>
        <v>1.5537213869400561E-2</v>
      </c>
      <c r="R1571" s="8">
        <f t="shared" si="337"/>
        <v>91450.463498258527</v>
      </c>
      <c r="S1571" s="8">
        <f t="shared" si="338"/>
        <v>4459153.334924994</v>
      </c>
      <c r="T1571" s="9">
        <f t="shared" si="330"/>
        <v>47.971032989098745</v>
      </c>
      <c r="U1571" s="10">
        <f t="shared" si="333"/>
        <v>6.8433295089622419</v>
      </c>
    </row>
    <row r="1572" spans="1:21" x14ac:dyDescent="0.3">
      <c r="A1572" s="17">
        <v>1935</v>
      </c>
      <c r="B1572" s="17">
        <v>14</v>
      </c>
      <c r="C1572" s="17">
        <v>1.49E-3</v>
      </c>
      <c r="D1572" s="17">
        <v>1.48E-3</v>
      </c>
      <c r="E1572" s="17">
        <v>0.5</v>
      </c>
      <c r="F1572" s="2">
        <f t="shared" si="339"/>
        <v>92832.423548913008</v>
      </c>
      <c r="G1572" s="3">
        <f t="shared" si="340"/>
        <v>137.39198685239126</v>
      </c>
      <c r="H1572" s="2">
        <f t="shared" si="341"/>
        <v>92763.72755548681</v>
      </c>
      <c r="I1572" s="2">
        <f>SUM(H1572:H1668)</f>
        <v>5002382.1062144842</v>
      </c>
      <c r="J1572" s="4">
        <f t="shared" si="334"/>
        <v>53.886152218990063</v>
      </c>
      <c r="K1572" s="5">
        <f t="shared" si="342"/>
        <v>7.4769999999999975E-2</v>
      </c>
      <c r="L1572" s="5">
        <f t="shared" si="335"/>
        <v>5.156551724137929E-3</v>
      </c>
      <c r="M1572" s="8">
        <f t="shared" si="336"/>
        <v>26644.159547407704</v>
      </c>
      <c r="N1572" s="6">
        <f>((B1571+E1571)*D1571+(B1572+E1572)*D1572+(B1573+E1573)*D1573)/3/SUM(D1558:D1572)</f>
        <v>0.27876599349115078</v>
      </c>
      <c r="O1572" s="7">
        <f>O1558</f>
        <v>6.0970323281547383E-2</v>
      </c>
      <c r="P1572" s="8">
        <f>M1572*O1558</f>
        <v>1624.5030211705748</v>
      </c>
      <c r="Q1572" s="5">
        <f>N1572*O1558</f>
        <v>1.6996452743057198E-2</v>
      </c>
      <c r="R1572" s="8">
        <f t="shared" si="337"/>
        <v>91187.073243820152</v>
      </c>
      <c r="S1572" s="8">
        <f t="shared" si="338"/>
        <v>4367702.8714267351</v>
      </c>
      <c r="T1572" s="9">
        <f t="shared" si="330"/>
        <v>47.049325057482861</v>
      </c>
      <c r="U1572" s="10">
        <f t="shared" si="333"/>
        <v>6.8368271615072018</v>
      </c>
    </row>
    <row r="1573" spans="1:21" x14ac:dyDescent="0.3">
      <c r="A1573" s="17">
        <v>1935</v>
      </c>
      <c r="B1573" s="17">
        <v>15</v>
      </c>
      <c r="C1573" s="17">
        <v>1.5100000000000001E-3</v>
      </c>
      <c r="D1573" s="17">
        <v>1.5E-3</v>
      </c>
      <c r="E1573" s="17">
        <v>0.5</v>
      </c>
      <c r="F1573" s="2">
        <f t="shared" si="339"/>
        <v>92695.031562060612</v>
      </c>
      <c r="G1573" s="3">
        <f t="shared" si="340"/>
        <v>139.04254734309092</v>
      </c>
      <c r="H1573" s="2">
        <f t="shared" si="341"/>
        <v>92625.510288389065</v>
      </c>
      <c r="I1573" s="2">
        <f>SUM(H1573:H1668)</f>
        <v>4909618.3786589978</v>
      </c>
      <c r="J1573" s="4">
        <f t="shared" si="334"/>
        <v>52.965280834625318</v>
      </c>
      <c r="K1573" s="5">
        <f t="shared" si="342"/>
        <v>7.6269999999999977E-2</v>
      </c>
      <c r="L1573" s="5">
        <f t="shared" si="335"/>
        <v>4.9206451612903209E-3</v>
      </c>
      <c r="M1573" s="8">
        <f t="shared" si="336"/>
        <v>28256.975007446046</v>
      </c>
      <c r="N1573" s="6">
        <f>((B1572+E1572)*D1572+(B1573+E1573)*D1573+(B1574+E1574)*D1574)/3/SUM(D1558:D1573)</f>
        <v>0.31799309470739923</v>
      </c>
      <c r="O1573" s="7">
        <f>O1558</f>
        <v>6.0970323281547383E-2</v>
      </c>
      <c r="P1573" s="8">
        <f>M1573*O1558</f>
        <v>1722.8369011625903</v>
      </c>
      <c r="Q1573" s="5">
        <f>N1573*O1558</f>
        <v>1.9388141785609846E-2</v>
      </c>
      <c r="R1573" s="8">
        <f t="shared" si="337"/>
        <v>90829.673761953309</v>
      </c>
      <c r="S1573" s="8">
        <f t="shared" si="338"/>
        <v>4276515.798182915</v>
      </c>
      <c r="T1573" s="9">
        <f t="shared" si="330"/>
        <v>46.135329220096637</v>
      </c>
      <c r="U1573" s="10">
        <f t="shared" si="333"/>
        <v>6.8299516145286816</v>
      </c>
    </row>
    <row r="1574" spans="1:21" x14ac:dyDescent="0.3">
      <c r="A1574" s="17">
        <v>1935</v>
      </c>
      <c r="B1574" s="17">
        <v>16</v>
      </c>
      <c r="C1574" s="17">
        <v>1.6999999999999999E-3</v>
      </c>
      <c r="D1574" s="17">
        <v>1.6999999999999999E-3</v>
      </c>
      <c r="E1574" s="17">
        <v>0.5</v>
      </c>
      <c r="F1574" s="2">
        <f t="shared" si="339"/>
        <v>92555.989014717517</v>
      </c>
      <c r="G1574" s="3">
        <f t="shared" si="340"/>
        <v>157.34518132501978</v>
      </c>
      <c r="H1574" s="2">
        <f t="shared" si="341"/>
        <v>92477.31642405501</v>
      </c>
      <c r="I1574" s="2">
        <f>SUM(H1574:H1668)</f>
        <v>4816992.8683706084</v>
      </c>
      <c r="J1574" s="4">
        <f t="shared" si="334"/>
        <v>52.04409698009546</v>
      </c>
      <c r="K1574" s="5">
        <f t="shared" si="342"/>
        <v>7.796999999999997E-2</v>
      </c>
      <c r="L1574" s="5">
        <f t="shared" si="335"/>
        <v>4.725454545454544E-3</v>
      </c>
      <c r="M1574" s="8">
        <f t="shared" si="336"/>
        <v>33297.364266549019</v>
      </c>
      <c r="N1574" s="6">
        <f>((B1573+E1573)*D1573+(B1574+E1574)*D1574+(B1575+E1575)*D1575)/3/SUM(D1558:D1574)</f>
        <v>0.3390192809200121</v>
      </c>
      <c r="O1574" s="7">
        <f>O1558</f>
        <v>6.0970323281547383E-2</v>
      </c>
      <c r="P1574" s="8">
        <f>M1574*O1558</f>
        <v>2030.1510637549375</v>
      </c>
      <c r="Q1574" s="5">
        <f>N1574*O1558</f>
        <v>2.0670115156370867E-2</v>
      </c>
      <c r="R1574" s="8">
        <f t="shared" si="337"/>
        <v>90565.799644217652</v>
      </c>
      <c r="S1574" s="8">
        <f t="shared" si="338"/>
        <v>4185686.1244209618</v>
      </c>
      <c r="T1574" s="9">
        <f t="shared" si="330"/>
        <v>45.223287752404516</v>
      </c>
      <c r="U1574" s="10">
        <f t="shared" si="333"/>
        <v>6.820809227690944</v>
      </c>
    </row>
    <row r="1575" spans="1:21" x14ac:dyDescent="0.3">
      <c r="A1575" s="17">
        <v>1935</v>
      </c>
      <c r="B1575" s="17">
        <v>17</v>
      </c>
      <c r="C1575" s="17">
        <v>1.6000000000000001E-3</v>
      </c>
      <c r="D1575" s="17">
        <v>1.6000000000000001E-3</v>
      </c>
      <c r="E1575" s="17">
        <v>0.5</v>
      </c>
      <c r="F1575" s="2">
        <f t="shared" si="339"/>
        <v>92398.643833392503</v>
      </c>
      <c r="G1575" s="3">
        <f t="shared" si="340"/>
        <v>147.83783013342801</v>
      </c>
      <c r="H1575" s="2">
        <f t="shared" si="341"/>
        <v>92324.724918325795</v>
      </c>
      <c r="I1575" s="2">
        <f>SUM(H1575:H1668)</f>
        <v>4724515.5519465534</v>
      </c>
      <c r="J1575" s="4">
        <f t="shared" si="334"/>
        <v>51.13187116106927</v>
      </c>
      <c r="K1575" s="5">
        <f t="shared" si="342"/>
        <v>7.9569999999999974E-2</v>
      </c>
      <c r="L1575" s="5">
        <f t="shared" si="335"/>
        <v>4.5468571428571415E-3</v>
      </c>
      <c r="M1575" s="8">
        <f t="shared" si="336"/>
        <v>32514.289648548336</v>
      </c>
      <c r="N1575" s="6">
        <f>((B1574+E1574)*D1574+(B1575+E1575)*D1575+(B1576+E1576)*D1576)/3/SUM(D1558:D1575)</f>
        <v>0.3960035189141638</v>
      </c>
      <c r="O1575" s="7">
        <f>O1558</f>
        <v>6.0970323281547383E-2</v>
      </c>
      <c r="P1575" s="8">
        <f>M1575*O1558</f>
        <v>1982.4067511418616</v>
      </c>
      <c r="Q1575" s="5">
        <f>N1575*O1558</f>
        <v>2.4144462568826932E-2</v>
      </c>
      <c r="R1575" s="8">
        <f t="shared" si="337"/>
        <v>90095.594053358029</v>
      </c>
      <c r="S1575" s="8">
        <f t="shared" si="338"/>
        <v>4095120.324776744</v>
      </c>
      <c r="T1575" s="9">
        <f t="shared" si="330"/>
        <v>44.320134526658322</v>
      </c>
      <c r="U1575" s="10">
        <f t="shared" si="333"/>
        <v>6.8117366344109485</v>
      </c>
    </row>
    <row r="1576" spans="1:21" x14ac:dyDescent="0.3">
      <c r="A1576" s="17">
        <v>1935</v>
      </c>
      <c r="B1576" s="17">
        <v>18</v>
      </c>
      <c r="C1576" s="17">
        <v>2.0799999999999998E-3</v>
      </c>
      <c r="D1576" s="17">
        <v>2.0799999999999998E-3</v>
      </c>
      <c r="E1576" s="17">
        <v>0.5</v>
      </c>
      <c r="F1576" s="2">
        <f t="shared" si="339"/>
        <v>92250.806003259073</v>
      </c>
      <c r="G1576" s="3">
        <f t="shared" si="340"/>
        <v>191.88167648677884</v>
      </c>
      <c r="H1576" s="2">
        <f t="shared" si="341"/>
        <v>92154.865165015683</v>
      </c>
      <c r="I1576" s="2">
        <f>SUM(H1576:H1668)</f>
        <v>4632190.827028228</v>
      </c>
      <c r="J1576" s="4">
        <f t="shared" si="334"/>
        <v>50.21301198023766</v>
      </c>
      <c r="K1576" s="5">
        <f t="shared" si="342"/>
        <v>8.1649999999999973E-2</v>
      </c>
      <c r="L1576" s="5">
        <f t="shared" si="335"/>
        <v>4.4135135135135121E-3</v>
      </c>
      <c r="M1576" s="8">
        <f t="shared" si="336"/>
        <v>43475.946295228532</v>
      </c>
      <c r="N1576" s="6">
        <f>((B1575+E1575)*D1575+(B1576+E1576)*D1576+(B1577+E1577)*D1577)/3/SUM(D1558:D1576)</f>
        <v>0.4552969993876303</v>
      </c>
      <c r="O1576" s="7">
        <f>O1558</f>
        <v>6.0970323281547383E-2</v>
      </c>
      <c r="P1576" s="8">
        <f>M1576*O1558</f>
        <v>2650.742500591276</v>
      </c>
      <c r="Q1576" s="5">
        <f>N1576*O1558</f>
        <v>2.7759605241782299E-2</v>
      </c>
      <c r="R1576" s="8">
        <f t="shared" si="337"/>
        <v>89596.682486925172</v>
      </c>
      <c r="S1576" s="8">
        <f t="shared" si="338"/>
        <v>4005024.7307233862</v>
      </c>
      <c r="T1576" s="9">
        <f t="shared" si="330"/>
        <v>43.4145229103136</v>
      </c>
      <c r="U1576" s="10">
        <f t="shared" si="333"/>
        <v>6.7984890699240594</v>
      </c>
    </row>
    <row r="1577" spans="1:21" x14ac:dyDescent="0.3">
      <c r="A1577" s="17">
        <v>1935</v>
      </c>
      <c r="B1577" s="17">
        <v>19</v>
      </c>
      <c r="C1577" s="17">
        <v>2.31E-3</v>
      </c>
      <c r="D1577" s="17">
        <v>2.31E-3</v>
      </c>
      <c r="E1577" s="17">
        <v>0.5</v>
      </c>
      <c r="F1577" s="2">
        <f t="shared" si="339"/>
        <v>92058.924326772292</v>
      </c>
      <c r="G1577" s="3">
        <f t="shared" si="340"/>
        <v>212.65611519484401</v>
      </c>
      <c r="H1577" s="2">
        <f t="shared" si="341"/>
        <v>91952.596269174872</v>
      </c>
      <c r="I1577" s="2">
        <f>SUM(H1577:H1668)</f>
        <v>4540035.9618632114</v>
      </c>
      <c r="J1577" s="4">
        <f t="shared" si="334"/>
        <v>49.316630571827048</v>
      </c>
      <c r="K1577" s="5">
        <f t="shared" si="342"/>
        <v>8.3959999999999979E-2</v>
      </c>
      <c r="L1577" s="5">
        <f t="shared" si="335"/>
        <v>4.3056410256410247E-3</v>
      </c>
      <c r="M1577" s="8">
        <f t="shared" si="336"/>
        <v>49390.117273695316</v>
      </c>
      <c r="N1577" s="6">
        <f>((B1576+E1576)*D1576+(B1577+E1577)*D1577+(B1578+E1578)*D1578)/3/SUM(D1558:D1577)</f>
        <v>0.5187986342702875</v>
      </c>
      <c r="O1577" s="7">
        <f>O1558</f>
        <v>6.0970323281547383E-2</v>
      </c>
      <c r="P1577" s="8">
        <f>M1577*O1558</f>
        <v>3011.3314170907411</v>
      </c>
      <c r="Q1577" s="5">
        <f>N1577*O1558</f>
        <v>3.1631320449484697E-2</v>
      </c>
      <c r="R1577" s="8">
        <f t="shared" si="337"/>
        <v>89044.014230422516</v>
      </c>
      <c r="S1577" s="8">
        <f t="shared" si="338"/>
        <v>3915428.0482364609</v>
      </c>
      <c r="T1577" s="9">
        <f t="shared" si="330"/>
        <v>42.531759705753899</v>
      </c>
      <c r="U1577" s="10">
        <f t="shared" si="333"/>
        <v>6.7848708660731489</v>
      </c>
    </row>
    <row r="1578" spans="1:21" x14ac:dyDescent="0.3">
      <c r="A1578" s="17">
        <v>1935</v>
      </c>
      <c r="B1578" s="17">
        <v>20</v>
      </c>
      <c r="C1578" s="17">
        <v>2.31E-3</v>
      </c>
      <c r="D1578" s="17">
        <v>2.3E-3</v>
      </c>
      <c r="E1578" s="17">
        <v>0.5</v>
      </c>
      <c r="F1578" s="2">
        <f t="shared" si="339"/>
        <v>91846.268211577451</v>
      </c>
      <c r="G1578" s="3">
        <f t="shared" si="340"/>
        <v>211.24641688662814</v>
      </c>
      <c r="H1578" s="2">
        <f t="shared" si="341"/>
        <v>91740.645003134137</v>
      </c>
      <c r="I1578" s="2">
        <f>SUM(H1578:H1668)</f>
        <v>4448083.3655940359</v>
      </c>
      <c r="J1578" s="4">
        <f t="shared" si="334"/>
        <v>48.429658081996457</v>
      </c>
      <c r="K1578" s="5">
        <f t="shared" si="342"/>
        <v>8.6259999999999976E-2</v>
      </c>
      <c r="L1578" s="5">
        <f t="shared" si="335"/>
        <v>4.2078048780487794E-3</v>
      </c>
      <c r="M1578" s="8">
        <f t="shared" si="336"/>
        <v>50203.472596520725</v>
      </c>
      <c r="N1578" s="6">
        <f>((B1577+E1577)*D1577+(B1578+E1578)*D1578+(B1579+E1579)*D1579)/3/SUM(D1558:D1578)</f>
        <v>0.55068011438287356</v>
      </c>
      <c r="O1578" s="7">
        <f>O1558</f>
        <v>6.0970323281547383E-2</v>
      </c>
      <c r="P1578" s="8">
        <f>M1578*O1558</f>
        <v>3060.9219540661734</v>
      </c>
      <c r="Q1578" s="5">
        <f>N1578*O1558</f>
        <v>3.3575144598643289E-2</v>
      </c>
      <c r="R1578" s="8">
        <f t="shared" si="337"/>
        <v>88660.4395815811</v>
      </c>
      <c r="S1578" s="8">
        <f t="shared" si="338"/>
        <v>3826384.0340060382</v>
      </c>
      <c r="T1578" s="9">
        <f t="shared" si="330"/>
        <v>41.660745814860583</v>
      </c>
      <c r="U1578" s="10">
        <f t="shared" si="333"/>
        <v>6.7689122671358746</v>
      </c>
    </row>
    <row r="1579" spans="1:21" x14ac:dyDescent="0.3">
      <c r="A1579" s="17">
        <v>1935</v>
      </c>
      <c r="B1579" s="17">
        <v>21</v>
      </c>
      <c r="C1579" s="17">
        <v>2.3400000000000001E-3</v>
      </c>
      <c r="D1579" s="17">
        <v>2.3400000000000001E-3</v>
      </c>
      <c r="E1579" s="17">
        <v>0.5</v>
      </c>
      <c r="F1579" s="2">
        <f t="shared" si="339"/>
        <v>91635.021794690823</v>
      </c>
      <c r="G1579" s="3">
        <f t="shared" si="340"/>
        <v>214.42595099957654</v>
      </c>
      <c r="H1579" s="2">
        <f t="shared" si="341"/>
        <v>91527.808819191036</v>
      </c>
      <c r="I1579" s="2">
        <f>SUM(H1579:H1668)</f>
        <v>4356342.7205909025</v>
      </c>
      <c r="J1579" s="4">
        <f t="shared" si="334"/>
        <v>47.540150427980819</v>
      </c>
      <c r="K1579" s="5">
        <f t="shared" si="342"/>
        <v>8.859999999999997E-2</v>
      </c>
      <c r="L1579" s="5">
        <f t="shared" si="335"/>
        <v>4.1209302325581378E-3</v>
      </c>
      <c r="M1579" s="8">
        <f t="shared" si="336"/>
        <v>52033.385400574465</v>
      </c>
      <c r="N1579" s="6">
        <f>((B1578+E1578)*D1578+(B1579+E1579)*D1579+(B1580+E1580)*D1580)/3/SUM(D1558:D1579)</f>
        <v>0.56982693754702796</v>
      </c>
      <c r="O1579" s="7">
        <f>O1558</f>
        <v>6.0970323281547383E-2</v>
      </c>
      <c r="P1579" s="8">
        <f>M1579*O1558</f>
        <v>3172.492329306373</v>
      </c>
      <c r="Q1579" s="5">
        <f>N1579*O1558</f>
        <v>3.4742532596776406E-2</v>
      </c>
      <c r="R1579" s="8">
        <f t="shared" si="337"/>
        <v>88347.900937778773</v>
      </c>
      <c r="S1579" s="8">
        <f t="shared" si="338"/>
        <v>3737723.5944244573</v>
      </c>
      <c r="T1579" s="9">
        <f t="shared" si="330"/>
        <v>40.78924761756334</v>
      </c>
      <c r="U1579" s="10">
        <f t="shared" si="333"/>
        <v>6.7509028104174789</v>
      </c>
    </row>
    <row r="1580" spans="1:21" x14ac:dyDescent="0.3">
      <c r="A1580" s="17">
        <v>1935</v>
      </c>
      <c r="B1580" s="17">
        <v>22</v>
      </c>
      <c r="C1580" s="17">
        <v>2.4099999999999998E-3</v>
      </c>
      <c r="D1580" s="17">
        <v>2.3999999999999998E-3</v>
      </c>
      <c r="E1580" s="17">
        <v>0.5</v>
      </c>
      <c r="F1580" s="2">
        <f t="shared" si="339"/>
        <v>91420.595843691248</v>
      </c>
      <c r="G1580" s="3">
        <f t="shared" si="340"/>
        <v>219.40943002485898</v>
      </c>
      <c r="H1580" s="2">
        <f t="shared" si="341"/>
        <v>91310.891128678821</v>
      </c>
      <c r="I1580" s="2">
        <f>SUM(H1580:H1668)</f>
        <v>4264814.911771711</v>
      </c>
      <c r="J1580" s="4">
        <f t="shared" si="334"/>
        <v>46.65048255716458</v>
      </c>
      <c r="K1580" s="5">
        <f t="shared" si="342"/>
        <v>9.099999999999997E-2</v>
      </c>
      <c r="L1580" s="5">
        <f t="shared" si="335"/>
        <v>4.0444444444444434E-3</v>
      </c>
      <c r="M1580" s="8">
        <f t="shared" si="336"/>
        <v>54249.584346805808</v>
      </c>
      <c r="N1580" s="6">
        <f>((B1579+E1579)*D1579+(B1580+E1580)*D1580+(B1581+E1581)*D1581)/3/SUM(D1558:D1580)</f>
        <v>0.56802197802197818</v>
      </c>
      <c r="O1580" s="7">
        <f>O1558</f>
        <v>6.0970323281547383E-2</v>
      </c>
      <c r="P1580" s="8">
        <f>M1580*O1558</f>
        <v>3307.6146955143226</v>
      </c>
      <c r="Q1580" s="5">
        <f>N1580*O1558</f>
        <v>3.4632483631024009E-2</v>
      </c>
      <c r="R1580" s="8">
        <f t="shared" si="337"/>
        <v>88148.568186330638</v>
      </c>
      <c r="S1580" s="8">
        <f t="shared" si="338"/>
        <v>3649375.6934866784</v>
      </c>
      <c r="T1580" s="9">
        <f t="shared" si="330"/>
        <v>39.918528858926862</v>
      </c>
      <c r="U1580" s="10">
        <f t="shared" si="333"/>
        <v>6.7319536982377173</v>
      </c>
    </row>
    <row r="1581" spans="1:21" x14ac:dyDescent="0.3">
      <c r="A1581" s="17">
        <v>1935</v>
      </c>
      <c r="B1581" s="17">
        <v>23</v>
      </c>
      <c r="C1581" s="17">
        <v>2.16E-3</v>
      </c>
      <c r="D1581" s="17">
        <v>2.16E-3</v>
      </c>
      <c r="E1581" s="17">
        <v>0.5</v>
      </c>
      <c r="F1581" s="2">
        <f t="shared" si="339"/>
        <v>91201.186413666393</v>
      </c>
      <c r="G1581" s="3">
        <f t="shared" si="340"/>
        <v>196.99456265351941</v>
      </c>
      <c r="H1581" s="2">
        <f t="shared" si="341"/>
        <v>91102.689132339627</v>
      </c>
      <c r="I1581" s="2">
        <f>SUM(H1581:H1668)</f>
        <v>4173504.0206430349</v>
      </c>
      <c r="J1581" s="4">
        <f t="shared" si="334"/>
        <v>45.76151018160045</v>
      </c>
      <c r="K1581" s="5">
        <f t="shared" si="342"/>
        <v>9.3159999999999965E-2</v>
      </c>
      <c r="L1581" s="5">
        <f t="shared" si="335"/>
        <v>3.9642553191489346E-3</v>
      </c>
      <c r="M1581" s="8">
        <f t="shared" si="336"/>
        <v>49692.703116763718</v>
      </c>
      <c r="N1581" s="6">
        <f>((B1580+E1580)*D1580+(B1581+E1581)*D1581+(B1582+E1582)*D1582)/3/SUM(D1558:D1581)</f>
        <v>0.56769715185344227</v>
      </c>
      <c r="O1581" s="7">
        <f>O1558</f>
        <v>6.0970323281547383E-2</v>
      </c>
      <c r="P1581" s="8">
        <f>M1581*O1558</f>
        <v>3029.7801737630411</v>
      </c>
      <c r="Q1581" s="5">
        <f>N1581*O1558</f>
        <v>3.461267887451807E-2</v>
      </c>
      <c r="R1581" s="8">
        <f t="shared" si="337"/>
        <v>87949.381008796918</v>
      </c>
      <c r="S1581" s="8">
        <f t="shared" si="338"/>
        <v>3561227.1253003478</v>
      </c>
      <c r="T1581" s="9">
        <f t="shared" si="330"/>
        <v>39.048035067740102</v>
      </c>
      <c r="U1581" s="10">
        <f t="shared" si="333"/>
        <v>6.7134751138603477</v>
      </c>
    </row>
    <row r="1582" spans="1:21" x14ac:dyDescent="0.3">
      <c r="A1582" s="17">
        <v>1935</v>
      </c>
      <c r="B1582" s="17">
        <v>24</v>
      </c>
      <c r="C1582" s="17">
        <v>2.2000000000000001E-3</v>
      </c>
      <c r="D1582" s="17">
        <v>2.2000000000000001E-3</v>
      </c>
      <c r="E1582" s="17">
        <v>0.5</v>
      </c>
      <c r="F1582" s="2">
        <f t="shared" si="339"/>
        <v>91004.191851012874</v>
      </c>
      <c r="G1582" s="3">
        <f t="shared" si="340"/>
        <v>200.20922207222833</v>
      </c>
      <c r="H1582" s="2">
        <f t="shared" si="341"/>
        <v>90904.087239976754</v>
      </c>
      <c r="I1582" s="2">
        <f>SUM(H1582:H1668)</f>
        <v>4082401.3315106952</v>
      </c>
      <c r="J1582" s="4">
        <f t="shared" si="334"/>
        <v>44.859486672813723</v>
      </c>
      <c r="K1582" s="5">
        <f t="shared" si="342"/>
        <v>9.5359999999999959E-2</v>
      </c>
      <c r="L1582" s="5">
        <f t="shared" si="335"/>
        <v>3.8922448979591818E-3</v>
      </c>
      <c r="M1582" s="8">
        <f t="shared" si="336"/>
        <v>51437.981761426134</v>
      </c>
      <c r="N1582" s="6">
        <f>((B1581+E1581)*D1581+(B1582+E1582)*D1582+(B1583+E1583)*D1583)/3/SUM(D1558:D1582)</f>
        <v>0.57531110178970946</v>
      </c>
      <c r="O1582" s="7">
        <f>O1558</f>
        <v>6.0970323281547383E-2</v>
      </c>
      <c r="P1582" s="8">
        <f>M1582*O1558</f>
        <v>3136.1903769444893</v>
      </c>
      <c r="Q1582" s="5">
        <f>N1582*O1558</f>
        <v>3.5076903863581796E-2</v>
      </c>
      <c r="R1582" s="8">
        <f t="shared" si="337"/>
        <v>87715.453311053439</v>
      </c>
      <c r="S1582" s="8">
        <f t="shared" si="338"/>
        <v>3473277.7442915509</v>
      </c>
      <c r="T1582" s="9">
        <f t="shared" si="330"/>
        <v>38.166129204002083</v>
      </c>
      <c r="U1582" s="10">
        <f t="shared" si="333"/>
        <v>6.6933574688116408</v>
      </c>
    </row>
    <row r="1583" spans="1:21" x14ac:dyDescent="0.3">
      <c r="A1583" s="17">
        <v>1935</v>
      </c>
      <c r="B1583" s="17">
        <v>25</v>
      </c>
      <c r="C1583" s="17">
        <v>2.3500000000000001E-3</v>
      </c>
      <c r="D1583" s="17">
        <v>2.3500000000000001E-3</v>
      </c>
      <c r="E1583" s="17">
        <v>0.5</v>
      </c>
      <c r="F1583" s="2">
        <f t="shared" si="339"/>
        <v>90803.982628940648</v>
      </c>
      <c r="G1583" s="3">
        <f t="shared" si="340"/>
        <v>213.38935917801052</v>
      </c>
      <c r="H1583" s="2">
        <f t="shared" si="341"/>
        <v>90697.287949351638</v>
      </c>
      <c r="I1583" s="2">
        <f>SUM(H1583:H1668)</f>
        <v>3991497.2442707187</v>
      </c>
      <c r="J1583" s="4">
        <f t="shared" si="334"/>
        <v>43.957292716790661</v>
      </c>
      <c r="K1583" s="5">
        <f t="shared" si="342"/>
        <v>9.7709999999999964E-2</v>
      </c>
      <c r="L1583" s="5">
        <f t="shared" si="335"/>
        <v>3.8317647058823514E-3</v>
      </c>
      <c r="M1583" s="8">
        <f t="shared" si="336"/>
        <v>55689.577924872283</v>
      </c>
      <c r="N1583" s="6">
        <f>((B1582+E1582)*D1582+(B1583+E1583)*D1583+(B1584+E1584)*D1584)/3/SUM(D1558:D1583)</f>
        <v>0.58629277112543954</v>
      </c>
      <c r="O1583" s="7">
        <f>O1558</f>
        <v>6.0970323281547383E-2</v>
      </c>
      <c r="P1583" s="8">
        <f>M1583*O1558</f>
        <v>3395.4115694923876</v>
      </c>
      <c r="Q1583" s="5">
        <f>N1583*O1558</f>
        <v>3.5746459793152316E-2</v>
      </c>
      <c r="R1583" s="8">
        <f t="shared" si="337"/>
        <v>87455.180992322188</v>
      </c>
      <c r="S1583" s="8">
        <f t="shared" si="338"/>
        <v>3385562.2909804974</v>
      </c>
      <c r="T1583" s="9">
        <f t="shared" si="330"/>
        <v>37.284292967800575</v>
      </c>
      <c r="U1583" s="10">
        <f t="shared" si="333"/>
        <v>6.6729997489900867</v>
      </c>
    </row>
    <row r="1584" spans="1:21" x14ac:dyDescent="0.3">
      <c r="A1584" s="17">
        <v>1935</v>
      </c>
      <c r="B1584" s="17">
        <v>26</v>
      </c>
      <c r="C1584" s="17">
        <v>2.1900000000000001E-3</v>
      </c>
      <c r="D1584" s="17">
        <v>2.1900000000000001E-3</v>
      </c>
      <c r="E1584" s="17">
        <v>0.5</v>
      </c>
      <c r="F1584" s="2">
        <f t="shared" si="339"/>
        <v>90590.593269762641</v>
      </c>
      <c r="G1584" s="3">
        <f t="shared" si="340"/>
        <v>198.3933992607802</v>
      </c>
      <c r="H1584" s="2">
        <f t="shared" si="341"/>
        <v>90491.396570132245</v>
      </c>
      <c r="I1584" s="2">
        <f>SUM(H1584:H1668)</f>
        <v>3900799.9563213671</v>
      </c>
      <c r="J1584" s="4">
        <f t="shared" si="334"/>
        <v>43.059657912885946</v>
      </c>
      <c r="K1584" s="5">
        <f t="shared" si="342"/>
        <v>9.9899999999999961E-2</v>
      </c>
      <c r="L1584" s="5">
        <f t="shared" si="335"/>
        <v>3.7698113207547154E-3</v>
      </c>
      <c r="M1584" s="8">
        <f t="shared" si="336"/>
        <v>52626.877681788566</v>
      </c>
      <c r="N1584" s="6">
        <f>((B1583+E1583)*D1583+(B1584+E1584)*D1584+(B1585+E1585)*D1585)/3/SUM(D1558:D1584)</f>
        <v>0.59087420754087439</v>
      </c>
      <c r="O1584" s="7">
        <f>O1558</f>
        <v>6.0970323281547383E-2</v>
      </c>
      <c r="P1584" s="8">
        <f>M1584*O1558</f>
        <v>3208.6777455570996</v>
      </c>
      <c r="Q1584" s="5">
        <f>N1584*O1558</f>
        <v>3.602579145249523E-2</v>
      </c>
      <c r="R1584" s="8">
        <f t="shared" si="337"/>
        <v>87231.372389051627</v>
      </c>
      <c r="S1584" s="8">
        <f t="shared" si="338"/>
        <v>3298107.1099881753</v>
      </c>
      <c r="T1584" s="9">
        <f t="shared" si="330"/>
        <v>36.40672823686009</v>
      </c>
      <c r="U1584" s="10">
        <f t="shared" si="333"/>
        <v>6.6529296760258561</v>
      </c>
    </row>
    <row r="1585" spans="1:21" x14ac:dyDescent="0.3">
      <c r="A1585" s="17">
        <v>1935</v>
      </c>
      <c r="B1585" s="17">
        <v>27</v>
      </c>
      <c r="C1585" s="17">
        <v>2.15E-3</v>
      </c>
      <c r="D1585" s="17">
        <v>2.15E-3</v>
      </c>
      <c r="E1585" s="17">
        <v>0.5</v>
      </c>
      <c r="F1585" s="2">
        <f t="shared" si="339"/>
        <v>90392.199870501863</v>
      </c>
      <c r="G1585" s="3">
        <f t="shared" si="340"/>
        <v>194.34322972157901</v>
      </c>
      <c r="H1585" s="2">
        <f t="shared" si="341"/>
        <v>90295.028255641068</v>
      </c>
      <c r="I1585" s="2">
        <f>SUM(H1585:H1668)</f>
        <v>3810308.5597512349</v>
      </c>
      <c r="J1585" s="4">
        <f t="shared" si="334"/>
        <v>42.153068132095235</v>
      </c>
      <c r="K1585" s="5">
        <f t="shared" si="342"/>
        <v>0.10204999999999996</v>
      </c>
      <c r="L1585" s="5">
        <f t="shared" si="335"/>
        <v>3.7109090909090894E-3</v>
      </c>
      <c r="M1585" s="8">
        <f t="shared" si="336"/>
        <v>52370.787039132039</v>
      </c>
      <c r="N1585" s="6">
        <f>((B1584+E1584)*D1584+(B1585+E1585)*D1585+(B1586+E1586)*D1586)/3/SUM(D1558:D1585)</f>
        <v>0.62658827372203196</v>
      </c>
      <c r="O1585" s="7">
        <f>O1558</f>
        <v>6.0970323281547383E-2</v>
      </c>
      <c r="P1585" s="8">
        <f>M1585*O1558</f>
        <v>3193.0638162849523</v>
      </c>
      <c r="Q1585" s="5">
        <f>N1585*O1558</f>
        <v>3.8203289613258987E-2</v>
      </c>
      <c r="R1585" s="8">
        <f t="shared" si="337"/>
        <v>86845.461140553409</v>
      </c>
      <c r="S1585" s="8">
        <f t="shared" si="338"/>
        <v>3210875.7375991237</v>
      </c>
      <c r="T1585" s="9">
        <f t="shared" si="330"/>
        <v>35.521601888206121</v>
      </c>
      <c r="U1585" s="10">
        <f t="shared" si="333"/>
        <v>6.6314662438891148</v>
      </c>
    </row>
    <row r="1586" spans="1:21" x14ac:dyDescent="0.3">
      <c r="A1586" s="17">
        <v>1935</v>
      </c>
      <c r="B1586" s="17">
        <v>28</v>
      </c>
      <c r="C1586" s="17">
        <v>2.6199999999999999E-3</v>
      </c>
      <c r="D1586" s="17">
        <v>2.6199999999999999E-3</v>
      </c>
      <c r="E1586" s="17">
        <v>0.5</v>
      </c>
      <c r="F1586" s="2">
        <f t="shared" si="339"/>
        <v>90197.856640780286</v>
      </c>
      <c r="G1586" s="3">
        <f t="shared" si="340"/>
        <v>236.31838439884436</v>
      </c>
      <c r="H1586" s="2">
        <f t="shared" si="341"/>
        <v>90079.697448580861</v>
      </c>
      <c r="I1586" s="2">
        <f>SUM(H1586:H1668)</f>
        <v>3720013.531495594</v>
      </c>
      <c r="J1586" s="4">
        <f t="shared" si="334"/>
        <v>41.242815184742426</v>
      </c>
      <c r="K1586" s="5">
        <f t="shared" si="342"/>
        <v>0.10466999999999996</v>
      </c>
      <c r="L1586" s="5">
        <f t="shared" si="335"/>
        <v>3.672631578947367E-3</v>
      </c>
      <c r="M1586" s="8">
        <f t="shared" si="336"/>
        <v>64345.791108885707</v>
      </c>
      <c r="N1586" s="6">
        <f>((B1585+E1585)*D1585+(B1586+E1586)*D1586+(B1587+E1587)*D1587)/3/SUM(D1558:D1586)</f>
        <v>0.66846597242126082</v>
      </c>
      <c r="O1586" s="7">
        <f>O1558</f>
        <v>6.0970323281547383E-2</v>
      </c>
      <c r="P1586" s="8">
        <f>M1586*O1558</f>
        <v>3923.1836857156786</v>
      </c>
      <c r="Q1586" s="5">
        <f>N1586*O1558</f>
        <v>4.075658644123821E-2</v>
      </c>
      <c r="R1586" s="8">
        <f t="shared" si="337"/>
        <v>86408.356472917192</v>
      </c>
      <c r="S1586" s="8">
        <f t="shared" si="338"/>
        <v>3124030.2764585703</v>
      </c>
      <c r="T1586" s="9">
        <f t="shared" si="330"/>
        <v>34.635305015065434</v>
      </c>
      <c r="U1586" s="10">
        <f t="shared" si="333"/>
        <v>6.607510169676992</v>
      </c>
    </row>
    <row r="1587" spans="1:21" x14ac:dyDescent="0.3">
      <c r="A1587" s="17">
        <v>1935</v>
      </c>
      <c r="B1587" s="17">
        <v>29</v>
      </c>
      <c r="C1587" s="17">
        <v>2.5899999999999999E-3</v>
      </c>
      <c r="D1587" s="17">
        <v>2.5799999999999998E-3</v>
      </c>
      <c r="E1587" s="17">
        <v>0.5</v>
      </c>
      <c r="F1587" s="2">
        <f t="shared" si="339"/>
        <v>89961.538256381449</v>
      </c>
      <c r="G1587" s="3">
        <f t="shared" si="340"/>
        <v>232.10076870146412</v>
      </c>
      <c r="H1587" s="2">
        <f t="shared" si="341"/>
        <v>89845.487872030717</v>
      </c>
      <c r="I1587" s="2">
        <f>SUM(H1587:H1668)</f>
        <v>3629933.834047013</v>
      </c>
      <c r="J1587" s="4">
        <f t="shared" si="334"/>
        <v>40.349841770180298</v>
      </c>
      <c r="K1587" s="5">
        <f t="shared" si="342"/>
        <v>0.10724999999999996</v>
      </c>
      <c r="L1587" s="5">
        <f t="shared" si="335"/>
        <v>3.6355932203389818E-3</v>
      </c>
      <c r="M1587" s="8">
        <f t="shared" si="336"/>
        <v>63841.237078724422</v>
      </c>
      <c r="N1587" s="6">
        <f>((B1586+E1586)*D1586+(B1587+E1587)*D1587+(B1588+E1588)*D1588)/3/SUM(D1558:D1587)</f>
        <v>0.65821289821289841</v>
      </c>
      <c r="O1587" s="7">
        <f>O1558</f>
        <v>6.0970323281547383E-2</v>
      </c>
      <c r="P1587" s="8">
        <f>M1587*O1558</f>
        <v>3892.4208633837375</v>
      </c>
      <c r="Q1587" s="5">
        <f>N1587*O1558</f>
        <v>4.0131453192124661E-2</v>
      </c>
      <c r="R1587" s="8">
        <f t="shared" si="337"/>
        <v>86239.857880970711</v>
      </c>
      <c r="S1587" s="8">
        <f t="shared" si="338"/>
        <v>3037621.9199856529</v>
      </c>
      <c r="T1587" s="9">
        <f t="shared" si="330"/>
        <v>33.765784565941196</v>
      </c>
      <c r="U1587" s="10">
        <f t="shared" si="333"/>
        <v>6.5840572042391017</v>
      </c>
    </row>
    <row r="1588" spans="1:21" x14ac:dyDescent="0.3">
      <c r="A1588" s="17">
        <v>1935</v>
      </c>
      <c r="B1588" s="17">
        <v>30</v>
      </c>
      <c r="C1588" s="17">
        <v>2.0100000000000001E-3</v>
      </c>
      <c r="D1588" s="17">
        <v>2E-3</v>
      </c>
      <c r="E1588" s="17">
        <v>0.5</v>
      </c>
      <c r="F1588" s="2">
        <f t="shared" si="339"/>
        <v>89729.437487679985</v>
      </c>
      <c r="G1588" s="3">
        <f t="shared" si="340"/>
        <v>179.45887497535998</v>
      </c>
      <c r="H1588" s="2">
        <f t="shared" si="341"/>
        <v>89639.708050192305</v>
      </c>
      <c r="I1588" s="2">
        <f>SUM(H1588:H1668)</f>
        <v>3540088.3461749828</v>
      </c>
      <c r="J1588" s="4">
        <f t="shared" si="334"/>
        <v>39.452920304566085</v>
      </c>
      <c r="K1588" s="5">
        <f t="shared" si="342"/>
        <v>0.10924999999999996</v>
      </c>
      <c r="L1588" s="5">
        <f t="shared" si="335"/>
        <v>3.5819672131147525E-3</v>
      </c>
      <c r="M1588" s="8">
        <f t="shared" si="336"/>
        <v>50100.647018292737</v>
      </c>
      <c r="N1588" s="6">
        <f>((B1587+E1587)*D1587+(B1588+E1588)*D1588+(B1589+E1589)*D1589)/3/SUM(D1558:D1588)</f>
        <v>0.6787948131197562</v>
      </c>
      <c r="O1588" s="7">
        <f>O1558</f>
        <v>6.0970323281547383E-2</v>
      </c>
      <c r="P1588" s="8">
        <f>M1588*O1558</f>
        <v>3054.6526453200013</v>
      </c>
      <c r="Q1588" s="5">
        <f>N1588*O1558</f>
        <v>4.1386339197749075E-2</v>
      </c>
      <c r="R1588" s="8">
        <f t="shared" si="337"/>
        <v>85929.84868723985</v>
      </c>
      <c r="S1588" s="8">
        <f t="shared" si="338"/>
        <v>2951382.062104682</v>
      </c>
      <c r="T1588" s="9">
        <f t="shared" si="330"/>
        <v>32.89201564993553</v>
      </c>
      <c r="U1588" s="10">
        <f t="shared" si="333"/>
        <v>6.5609046546305549</v>
      </c>
    </row>
    <row r="1589" spans="1:21" x14ac:dyDescent="0.3">
      <c r="A1589" s="17">
        <v>1935</v>
      </c>
      <c r="B1589" s="17">
        <v>31</v>
      </c>
      <c r="C1589" s="17">
        <v>2.7200000000000002E-3</v>
      </c>
      <c r="D1589" s="17">
        <v>2.7100000000000002E-3</v>
      </c>
      <c r="E1589" s="17">
        <v>0.5</v>
      </c>
      <c r="F1589" s="2">
        <f t="shared" si="339"/>
        <v>89549.978612704625</v>
      </c>
      <c r="G1589" s="3">
        <f t="shared" si="340"/>
        <v>242.68044204042954</v>
      </c>
      <c r="H1589" s="2">
        <f t="shared" si="341"/>
        <v>89428.638391684406</v>
      </c>
      <c r="I1589" s="2">
        <f>SUM(H1589:H1668)</f>
        <v>3450448.63812479</v>
      </c>
      <c r="J1589" s="4">
        <f t="shared" si="334"/>
        <v>38.530982269104285</v>
      </c>
      <c r="K1589" s="5">
        <f t="shared" si="342"/>
        <v>0.11195999999999996</v>
      </c>
      <c r="L1589" s="5">
        <f t="shared" si="335"/>
        <v>3.554285714285713E-3</v>
      </c>
      <c r="M1589" s="8">
        <f t="shared" si="336"/>
        <v>68278.259416519591</v>
      </c>
      <c r="N1589" s="6">
        <f>((B1588+E1588)*D1588+(B1589+E1589)*D1589+(B1590+E1590)*D1590)/3/SUM(D1558:D1589)</f>
        <v>0.78216922710491876</v>
      </c>
      <c r="O1589" s="7">
        <f>O1558</f>
        <v>6.0970323281547383E-2</v>
      </c>
      <c r="P1589" s="8">
        <f>M1589*O1558</f>
        <v>4162.9475497265566</v>
      </c>
      <c r="Q1589" s="5">
        <f>N1589*O1558</f>
        <v>4.7689110637464949E-2</v>
      </c>
      <c r="R1589" s="8">
        <f t="shared" si="337"/>
        <v>85163.866161265527</v>
      </c>
      <c r="S1589" s="8">
        <f t="shared" si="338"/>
        <v>2865452.213417442</v>
      </c>
      <c r="T1589" s="9">
        <f t="shared" si="330"/>
        <v>31.99835731742894</v>
      </c>
      <c r="U1589" s="10">
        <f t="shared" si="333"/>
        <v>6.532624951675345</v>
      </c>
    </row>
    <row r="1590" spans="1:21" x14ac:dyDescent="0.3">
      <c r="A1590" s="17">
        <v>1935</v>
      </c>
      <c r="B1590" s="17">
        <v>32</v>
      </c>
      <c r="C1590" s="17">
        <v>3.5899999999999999E-3</v>
      </c>
      <c r="D1590" s="17">
        <v>3.5799999999999998E-3</v>
      </c>
      <c r="E1590" s="17">
        <v>0.5</v>
      </c>
      <c r="F1590" s="2">
        <f t="shared" si="339"/>
        <v>89307.298170664202</v>
      </c>
      <c r="G1590" s="3">
        <f t="shared" si="340"/>
        <v>319.72012745097783</v>
      </c>
      <c r="H1590" s="2">
        <f t="shared" si="341"/>
        <v>89147.438106938716</v>
      </c>
      <c r="I1590" s="2">
        <f>SUM(H1590:H1668)</f>
        <v>3361019.9997331053</v>
      </c>
      <c r="J1590" s="4">
        <f t="shared" si="334"/>
        <v>37.634326293359287</v>
      </c>
      <c r="K1590" s="5">
        <f t="shared" si="342"/>
        <v>0.11553999999999996</v>
      </c>
      <c r="L1590" s="5">
        <f t="shared" si="335"/>
        <v>3.5550769230769221E-3</v>
      </c>
      <c r="M1590" s="8">
        <f t="shared" si="336"/>
        <v>89933.392263776899</v>
      </c>
      <c r="N1590" s="6">
        <f>((B1589+E1589)*D1589+(B1590+E1590)*D1590+(B1591+E1591)*D1591)/3/SUM(D1558:D1590)</f>
        <v>0.87962321851018443</v>
      </c>
      <c r="O1590" s="7">
        <f>O1558</f>
        <v>6.0970323281547383E-2</v>
      </c>
      <c r="P1590" s="8">
        <f>M1590*O1558</f>
        <v>5483.2680001286899</v>
      </c>
      <c r="Q1590" s="5">
        <f>N1590*O1558</f>
        <v>5.3630911998521137E-2</v>
      </c>
      <c r="R1590" s="8">
        <f t="shared" si="337"/>
        <v>84366.37969893188</v>
      </c>
      <c r="S1590" s="8">
        <f t="shared" si="338"/>
        <v>2780288.3472561766</v>
      </c>
      <c r="T1590" s="9">
        <f t="shared" si="330"/>
        <v>31.131703726420088</v>
      </c>
      <c r="U1590" s="10">
        <f t="shared" si="333"/>
        <v>6.5026225669391984</v>
      </c>
    </row>
    <row r="1591" spans="1:21" x14ac:dyDescent="0.3">
      <c r="A1591" s="17">
        <v>1935</v>
      </c>
      <c r="B1591" s="17">
        <v>33</v>
      </c>
      <c r="C1591" s="17">
        <v>3.0799999999999998E-3</v>
      </c>
      <c r="D1591" s="17">
        <v>3.0799999999999998E-3</v>
      </c>
      <c r="E1591" s="17">
        <v>0.5</v>
      </c>
      <c r="F1591" s="2">
        <f t="shared" si="339"/>
        <v>88987.578043213231</v>
      </c>
      <c r="G1591" s="3">
        <f t="shared" si="340"/>
        <v>274.08174037309675</v>
      </c>
      <c r="H1591" s="2">
        <f t="shared" si="341"/>
        <v>88850.537173026678</v>
      </c>
      <c r="I1591" s="2">
        <f>SUM(H1591:H1668)</f>
        <v>3271872.5616261666</v>
      </c>
      <c r="J1591" s="4">
        <f t="shared" si="334"/>
        <v>36.767744819814219</v>
      </c>
      <c r="K1591" s="5">
        <f t="shared" si="342"/>
        <v>0.11861999999999996</v>
      </c>
      <c r="L1591" s="5">
        <f t="shared" si="335"/>
        <v>3.5408955223880587E-3</v>
      </c>
      <c r="M1591" s="8">
        <f t="shared" si="336"/>
        <v>77404.639205013853</v>
      </c>
      <c r="N1591" s="6">
        <f>((B1590+E1590)*D1590+(B1591+E1591)*D1591+(B1592+E1592)*D1592)/3/SUM(D1558:D1591)</f>
        <v>0.98530320912718516</v>
      </c>
      <c r="O1591" s="7">
        <f>O1558</f>
        <v>6.0970323281547383E-2</v>
      </c>
      <c r="P1591" s="8">
        <f>M1591*O1558</f>
        <v>4719.3858758212318</v>
      </c>
      <c r="Q1591" s="5">
        <f>N1591*O1558</f>
        <v>6.0074255190830567E-2</v>
      </c>
      <c r="R1591" s="8">
        <f t="shared" si="337"/>
        <v>83512.907329051901</v>
      </c>
      <c r="S1591" s="8">
        <f t="shared" si="338"/>
        <v>2695921.9675572449</v>
      </c>
      <c r="T1591" s="9">
        <f t="shared" si="330"/>
        <v>30.295486480686989</v>
      </c>
      <c r="U1591" s="10">
        <f t="shared" si="333"/>
        <v>6.4722583391272295</v>
      </c>
    </row>
    <row r="1592" spans="1:21" x14ac:dyDescent="0.3">
      <c r="A1592" s="17">
        <v>1935</v>
      </c>
      <c r="B1592" s="17">
        <v>34</v>
      </c>
      <c r="C1592" s="17">
        <v>3.8E-3</v>
      </c>
      <c r="D1592" s="17">
        <v>3.8E-3</v>
      </c>
      <c r="E1592" s="17">
        <v>0.5</v>
      </c>
      <c r="F1592" s="2">
        <f t="shared" si="339"/>
        <v>88713.49630284014</v>
      </c>
      <c r="G1592" s="3">
        <f t="shared" si="340"/>
        <v>337.11128595079254</v>
      </c>
      <c r="H1592" s="2">
        <f t="shared" si="341"/>
        <v>88544.940659864747</v>
      </c>
      <c r="I1592" s="2">
        <f>SUM(H1592:H1668)</f>
        <v>3183022.0244531399</v>
      </c>
      <c r="J1592" s="4">
        <f t="shared" si="334"/>
        <v>35.879794587142612</v>
      </c>
      <c r="K1592" s="5">
        <f t="shared" si="342"/>
        <v>0.12241999999999996</v>
      </c>
      <c r="L1592" s="5">
        <f t="shared" si="335"/>
        <v>3.5484057971014479E-3</v>
      </c>
      <c r="M1592" s="8">
        <f t="shared" si="336"/>
        <v>95003.588999365689</v>
      </c>
      <c r="N1592" s="6">
        <f>((B1591+E1591)*D1591+(B1592+E1592)*D1592+(B1593+E1593)*D1593)/3/SUM(D1558:D1592)</f>
        <v>1.0632249632413007</v>
      </c>
      <c r="O1592" s="7">
        <f>O1558</f>
        <v>6.0970323281547383E-2</v>
      </c>
      <c r="P1592" s="8">
        <f>M1592*O1558</f>
        <v>5792.3995341985847</v>
      </c>
      <c r="Q1592" s="5">
        <f>N1592*O1558</f>
        <v>6.4825169729833432E-2</v>
      </c>
      <c r="R1592" s="8">
        <f t="shared" si="337"/>
        <v>82804.999852870984</v>
      </c>
      <c r="S1592" s="8">
        <f t="shared" si="338"/>
        <v>2612409.0602281932</v>
      </c>
      <c r="T1592" s="9">
        <f t="shared" si="330"/>
        <v>29.447707159576321</v>
      </c>
      <c r="U1592" s="10">
        <f t="shared" si="333"/>
        <v>6.4320874275662909</v>
      </c>
    </row>
    <row r="1593" spans="1:21" x14ac:dyDescent="0.3">
      <c r="A1593" s="17">
        <v>1935</v>
      </c>
      <c r="B1593" s="17">
        <v>35</v>
      </c>
      <c r="C1593" s="17">
        <v>4.4099999999999999E-3</v>
      </c>
      <c r="D1593" s="17">
        <v>4.4000000000000003E-3</v>
      </c>
      <c r="E1593" s="17">
        <v>0.5</v>
      </c>
      <c r="F1593" s="2">
        <f t="shared" si="339"/>
        <v>88376.38501688934</v>
      </c>
      <c r="G1593" s="3">
        <f t="shared" si="340"/>
        <v>388.85609407431315</v>
      </c>
      <c r="H1593" s="2">
        <f t="shared" si="341"/>
        <v>88181.956969852181</v>
      </c>
      <c r="I1593" s="2">
        <f>SUM(H1593:H1668)</f>
        <v>3094477.0837932751</v>
      </c>
      <c r="J1593" s="4">
        <f t="shared" si="334"/>
        <v>35.014750639572995</v>
      </c>
      <c r="K1593" s="5">
        <f t="shared" si="342"/>
        <v>0.12681999999999996</v>
      </c>
      <c r="L1593" s="5">
        <f t="shared" si="335"/>
        <v>3.572394366197182E-3</v>
      </c>
      <c r="M1593" s="8">
        <f t="shared" si="336"/>
        <v>108850.27077462641</v>
      </c>
      <c r="N1593" s="6">
        <f>((B1592+E1592)*D1592+(B1593+E1593)*D1593+(B1594+E1594)*D1594)/3/SUM(D1558:D1593)</f>
        <v>1.1283314934552913</v>
      </c>
      <c r="O1593" s="7">
        <f>O1558</f>
        <v>6.0970323281547383E-2</v>
      </c>
      <c r="P1593" s="8">
        <f>M1593*O1558</f>
        <v>6636.6361984129408</v>
      </c>
      <c r="Q1593" s="5">
        <f>N1593*O1558</f>
        <v>6.8794735924720268E-2</v>
      </c>
      <c r="R1593" s="8">
        <f t="shared" si="337"/>
        <v>82115.502526786149</v>
      </c>
      <c r="S1593" s="8">
        <f t="shared" si="338"/>
        <v>2529604.0603753221</v>
      </c>
      <c r="T1593" s="9">
        <f t="shared" si="330"/>
        <v>28.623076853527074</v>
      </c>
      <c r="U1593" s="10">
        <f t="shared" si="333"/>
        <v>6.3916737860459207</v>
      </c>
    </row>
    <row r="1594" spans="1:21" x14ac:dyDescent="0.3">
      <c r="A1594" s="17">
        <v>1935</v>
      </c>
      <c r="B1594" s="17">
        <v>36</v>
      </c>
      <c r="C1594" s="17">
        <v>3.8999999999999998E-3</v>
      </c>
      <c r="D1594" s="17">
        <v>3.8899999999999998E-3</v>
      </c>
      <c r="E1594" s="17">
        <v>0.5</v>
      </c>
      <c r="F1594" s="2">
        <f t="shared" si="339"/>
        <v>87987.528922815021</v>
      </c>
      <c r="G1594" s="3">
        <f t="shared" si="340"/>
        <v>342.27148750975044</v>
      </c>
      <c r="H1594" s="2">
        <f t="shared" si="341"/>
        <v>87816.393179060149</v>
      </c>
      <c r="I1594" s="2">
        <f>SUM(H1594:H1668)</f>
        <v>3006295.126823423</v>
      </c>
      <c r="J1594" s="4">
        <f t="shared" si="334"/>
        <v>34.167286701057648</v>
      </c>
      <c r="K1594" s="5">
        <f t="shared" si="342"/>
        <v>0.13070999999999997</v>
      </c>
      <c r="L1594" s="5">
        <f t="shared" si="335"/>
        <v>3.5810958904109579E-3</v>
      </c>
      <c r="M1594" s="8">
        <f t="shared" si="336"/>
        <v>95577.303145175538</v>
      </c>
      <c r="N1594" s="6">
        <f>((B1593+E1593)*D1593+(B1594+E1594)*D1594+(B1595+E1595)*D1595)/3/SUM(D1558:D1594)</f>
        <v>1.1008721597429427</v>
      </c>
      <c r="O1594" s="7">
        <f>O1558</f>
        <v>6.0970323281547383E-2</v>
      </c>
      <c r="P1594" s="8">
        <f>M1594*O1558</f>
        <v>5827.3790711398078</v>
      </c>
      <c r="Q1594" s="5">
        <f>N1594*O1558</f>
        <v>6.7120531471182493E-2</v>
      </c>
      <c r="R1594" s="8">
        <f t="shared" si="337"/>
        <v>81922.110196999303</v>
      </c>
      <c r="S1594" s="8">
        <f t="shared" si="338"/>
        <v>2447488.5578485359</v>
      </c>
      <c r="T1594" s="9">
        <f t="shared" si="330"/>
        <v>27.816312013893892</v>
      </c>
      <c r="U1594" s="10">
        <f t="shared" si="333"/>
        <v>6.350974687163756</v>
      </c>
    </row>
    <row r="1595" spans="1:21" x14ac:dyDescent="0.3">
      <c r="A1595" s="17">
        <v>1935</v>
      </c>
      <c r="B1595" s="17">
        <v>37</v>
      </c>
      <c r="C1595" s="17">
        <v>3.5699999999999998E-3</v>
      </c>
      <c r="D1595" s="17">
        <v>3.5599999999999998E-3</v>
      </c>
      <c r="E1595" s="17">
        <v>0.5</v>
      </c>
      <c r="F1595" s="2">
        <f t="shared" si="339"/>
        <v>87645.257435305277</v>
      </c>
      <c r="G1595" s="3">
        <f t="shared" si="340"/>
        <v>312.01711646968675</v>
      </c>
      <c r="H1595" s="2">
        <f t="shared" si="341"/>
        <v>87489.248877070437</v>
      </c>
      <c r="I1595" s="2">
        <f>SUM(H1595:H1668)</f>
        <v>2918478.733644363</v>
      </c>
      <c r="J1595" s="4">
        <f t="shared" si="334"/>
        <v>33.298763892599865</v>
      </c>
      <c r="K1595" s="5">
        <f t="shared" si="342"/>
        <v>0.13426999999999997</v>
      </c>
      <c r="L1595" s="5">
        <f t="shared" si="335"/>
        <v>3.5805333333333326E-3</v>
      </c>
      <c r="M1595" s="8">
        <f t="shared" si="336"/>
        <v>87142.636982298762</v>
      </c>
      <c r="N1595" s="6">
        <f>((B1594+E1594)*D1594+(B1595+E1595)*D1595+(B1596+E1596)*D1596)/3/SUM(D1558:D1595)</f>
        <v>1.0987189990318018</v>
      </c>
      <c r="O1595" s="7">
        <f>O1558</f>
        <v>6.0970323281547383E-2</v>
      </c>
      <c r="P1595" s="8">
        <f>M1595*O1558</f>
        <v>5313.1147484172825</v>
      </c>
      <c r="Q1595" s="5">
        <f>N1595*O1558</f>
        <v>6.69892525665471E-2</v>
      </c>
      <c r="R1595" s="8">
        <f t="shared" si="337"/>
        <v>81628.409487186873</v>
      </c>
      <c r="S1595" s="8">
        <f t="shared" si="338"/>
        <v>2365566.4476515367</v>
      </c>
      <c r="T1595" s="9">
        <f t="shared" si="330"/>
        <v>26.990239025741499</v>
      </c>
      <c r="U1595" s="10">
        <f t="shared" si="333"/>
        <v>6.3085248668583667</v>
      </c>
    </row>
    <row r="1596" spans="1:21" x14ac:dyDescent="0.3">
      <c r="A1596" s="17">
        <v>1935</v>
      </c>
      <c r="B1596" s="17">
        <v>38</v>
      </c>
      <c r="C1596" s="17">
        <v>4.3499999999999997E-3</v>
      </c>
      <c r="D1596" s="17">
        <v>4.3400000000000001E-3</v>
      </c>
      <c r="E1596" s="17">
        <v>0.5</v>
      </c>
      <c r="F1596" s="2">
        <f t="shared" si="339"/>
        <v>87333.240318835597</v>
      </c>
      <c r="G1596" s="3">
        <f t="shared" si="340"/>
        <v>379.02626298374651</v>
      </c>
      <c r="H1596" s="2">
        <f t="shared" si="341"/>
        <v>87143.727187343728</v>
      </c>
      <c r="I1596" s="2">
        <f>SUM(H1596:H1668)</f>
        <v>2830989.4847672926</v>
      </c>
      <c r="J1596" s="4">
        <f t="shared" si="334"/>
        <v>32.415944655573703</v>
      </c>
      <c r="K1596" s="5">
        <f t="shared" si="342"/>
        <v>0.13860999999999998</v>
      </c>
      <c r="L1596" s="5">
        <f t="shared" si="335"/>
        <v>3.60025974025974E-3</v>
      </c>
      <c r="M1596" s="8">
        <f t="shared" si="336"/>
        <v>105277.47727345965</v>
      </c>
      <c r="N1596" s="6">
        <f>((B1595+E1595)*D1595+(B1596+E1596)*D1596+(B1597+E1597)*D1597)/3/SUM(D1558:D1596)</f>
        <v>1.1721737248394779</v>
      </c>
      <c r="O1596" s="7">
        <f>O1558</f>
        <v>6.0970323281547383E-2</v>
      </c>
      <c r="P1596" s="8">
        <f>M1596*O1558</f>
        <v>6418.8018236285925</v>
      </c>
      <c r="Q1596" s="5">
        <f>N1596*O1558</f>
        <v>7.1467810945598537E-2</v>
      </c>
      <c r="R1596" s="8">
        <f t="shared" si="337"/>
        <v>80915.755767623836</v>
      </c>
      <c r="S1596" s="8">
        <f t="shared" si="338"/>
        <v>2283938.0381643497</v>
      </c>
      <c r="T1596" s="9">
        <f t="shared" si="330"/>
        <v>26.151990122273769</v>
      </c>
      <c r="U1596" s="10">
        <f t="shared" si="333"/>
        <v>6.263954533299934</v>
      </c>
    </row>
    <row r="1597" spans="1:21" x14ac:dyDescent="0.3">
      <c r="A1597" s="17">
        <v>1935</v>
      </c>
      <c r="B1597" s="17">
        <v>39</v>
      </c>
      <c r="C1597" s="17">
        <v>4.7499999999999999E-3</v>
      </c>
      <c r="D1597" s="17">
        <v>4.7299999999999998E-3</v>
      </c>
      <c r="E1597" s="17">
        <v>0.5</v>
      </c>
      <c r="F1597" s="2">
        <f t="shared" si="339"/>
        <v>86954.214055851844</v>
      </c>
      <c r="G1597" s="3">
        <f t="shared" si="340"/>
        <v>411.29343248417922</v>
      </c>
      <c r="H1597" s="2">
        <f t="shared" si="341"/>
        <v>86748.567339609755</v>
      </c>
      <c r="I1597" s="2">
        <f>SUM(H1597:H1668)</f>
        <v>2743845.7575799488</v>
      </c>
      <c r="J1597" s="4">
        <f t="shared" si="334"/>
        <v>31.555063631735436</v>
      </c>
      <c r="K1597" s="5">
        <f t="shared" si="342"/>
        <v>0.14334</v>
      </c>
      <c r="L1597" s="5">
        <f t="shared" si="335"/>
        <v>3.6288607594936709E-3</v>
      </c>
      <c r="M1597" s="8">
        <f t="shared" si="336"/>
        <v>113339.54641499287</v>
      </c>
      <c r="N1597" s="6">
        <f>((B1596+E1596)*D1596+(B1597+E1597)*D1597+(B1598+E1598)*D1598)/3/SUM(D1558:D1597)</f>
        <v>1.3118459606529931</v>
      </c>
      <c r="O1597" s="7">
        <f>O1558</f>
        <v>6.0970323281547383E-2</v>
      </c>
      <c r="P1597" s="8">
        <f>M1597*O1558</f>
        <v>6910.3487855060603</v>
      </c>
      <c r="Q1597" s="5">
        <f>N1597*O1558</f>
        <v>7.9983672316605081E-2</v>
      </c>
      <c r="R1597" s="8">
        <f t="shared" si="337"/>
        <v>79810.098355583454</v>
      </c>
      <c r="S1597" s="8">
        <f t="shared" si="338"/>
        <v>2203022.2823967258</v>
      </c>
      <c r="T1597" s="9">
        <f t="shared" si="330"/>
        <v>25.335428608229332</v>
      </c>
      <c r="U1597" s="10">
        <f t="shared" si="333"/>
        <v>6.219635023506104</v>
      </c>
    </row>
    <row r="1598" spans="1:21" x14ac:dyDescent="0.3">
      <c r="A1598" s="17">
        <v>1935</v>
      </c>
      <c r="B1598" s="17">
        <v>40</v>
      </c>
      <c r="C1598" s="17">
        <v>5.2100000000000002E-3</v>
      </c>
      <c r="D1598" s="17">
        <v>5.1900000000000002E-3</v>
      </c>
      <c r="E1598" s="17">
        <v>0.5</v>
      </c>
      <c r="F1598" s="2">
        <f t="shared" si="339"/>
        <v>86542.920623367667</v>
      </c>
      <c r="G1598" s="3">
        <f t="shared" si="340"/>
        <v>449.15775803527822</v>
      </c>
      <c r="H1598" s="2">
        <f t="shared" si="341"/>
        <v>86318.341744350022</v>
      </c>
      <c r="I1598" s="2">
        <f>SUM(H1598:H1668)</f>
        <v>2657097.1902403389</v>
      </c>
      <c r="J1598" s="4">
        <f t="shared" si="334"/>
        <v>30.702652176530425</v>
      </c>
      <c r="K1598" s="5">
        <f t="shared" si="342"/>
        <v>0.14853</v>
      </c>
      <c r="L1598" s="5">
        <f t="shared" si="335"/>
        <v>3.6674074074074074E-3</v>
      </c>
      <c r="M1598" s="8">
        <f t="shared" si="336"/>
        <v>122472.82838772482</v>
      </c>
      <c r="N1598" s="6">
        <f>((B1597+E1597)*D1597+(B1598+E1598)*D1598+(B1599+E1599)*D1599)/3/SUM(D1558:D1598)</f>
        <v>1.3604210148342648</v>
      </c>
      <c r="O1598" s="7">
        <f>O1558</f>
        <v>6.0970323281547383E-2</v>
      </c>
      <c r="P1598" s="8">
        <f>M1598*O1558</f>
        <v>7467.2079400050552</v>
      </c>
      <c r="Q1598" s="5">
        <f>N1598*O1558</f>
        <v>8.2945309073455889E-2</v>
      </c>
      <c r="R1598" s="8">
        <f t="shared" si="337"/>
        <v>79158.640209656718</v>
      </c>
      <c r="S1598" s="8">
        <f t="shared" si="338"/>
        <v>2123212.1840411425</v>
      </c>
      <c r="T1598" s="9">
        <f t="shared" si="330"/>
        <v>24.533632199464375</v>
      </c>
      <c r="U1598" s="10">
        <f t="shared" si="333"/>
        <v>6.1690199770660499</v>
      </c>
    </row>
    <row r="1599" spans="1:21" x14ac:dyDescent="0.3">
      <c r="A1599" s="17">
        <v>1935</v>
      </c>
      <c r="B1599" s="17">
        <v>41</v>
      </c>
      <c r="C1599" s="17">
        <v>5.0499999999999998E-3</v>
      </c>
      <c r="D1599" s="17">
        <v>5.0400000000000002E-3</v>
      </c>
      <c r="E1599" s="17">
        <v>0.5</v>
      </c>
      <c r="F1599" s="2">
        <f t="shared" si="339"/>
        <v>86093.762865332392</v>
      </c>
      <c r="G1599" s="3">
        <f t="shared" si="340"/>
        <v>433.9125648412753</v>
      </c>
      <c r="H1599" s="2">
        <f t="shared" si="341"/>
        <v>85876.806582911755</v>
      </c>
      <c r="I1599" s="2">
        <f>SUM(H1599:H1668)</f>
        <v>2570778.8484959886</v>
      </c>
      <c r="J1599" s="4">
        <f t="shared" si="334"/>
        <v>29.86022172729508</v>
      </c>
      <c r="K1599" s="5">
        <f t="shared" si="342"/>
        <v>0.15356999999999998</v>
      </c>
      <c r="L1599" s="5">
        <f t="shared" si="335"/>
        <v>3.7004819277108429E-3</v>
      </c>
      <c r="M1599" s="8">
        <f t="shared" si="336"/>
        <v>117258.39318169517</v>
      </c>
      <c r="N1599" s="6">
        <f>((B1598+E1598)*D1598+(B1599+E1599)*D1599+(B1600+E1600)*D1600)/3/SUM(D1558:D1599)</f>
        <v>1.4978619956154633</v>
      </c>
      <c r="O1599" s="7">
        <f>O1558</f>
        <v>6.0970323281547383E-2</v>
      </c>
      <c r="P1599" s="8">
        <f>M1599*O1558</f>
        <v>7149.2821397627458</v>
      </c>
      <c r="Q1599" s="5">
        <f>N1599*O1558</f>
        <v>9.13251301038185E-2</v>
      </c>
      <c r="R1599" s="8">
        <f t="shared" si="337"/>
        <v>78034.09604882689</v>
      </c>
      <c r="S1599" s="8">
        <f t="shared" si="338"/>
        <v>2044053.5438314856</v>
      </c>
      <c r="T1599" s="9">
        <f t="shared" si="330"/>
        <v>23.742179175381008</v>
      </c>
      <c r="U1599" s="10">
        <f t="shared" si="333"/>
        <v>6.1180425519140726</v>
      </c>
    </row>
    <row r="1600" spans="1:21" x14ac:dyDescent="0.3">
      <c r="A1600" s="17">
        <v>1935</v>
      </c>
      <c r="B1600" s="17">
        <v>42</v>
      </c>
      <c r="C1600" s="17">
        <v>6.3899999999999998E-3</v>
      </c>
      <c r="D1600" s="17">
        <v>6.3699999999999998E-3</v>
      </c>
      <c r="E1600" s="17">
        <v>0.5</v>
      </c>
      <c r="F1600" s="2">
        <f t="shared" si="339"/>
        <v>85659.850300491118</v>
      </c>
      <c r="G1600" s="3">
        <f t="shared" si="340"/>
        <v>545.65324641412838</v>
      </c>
      <c r="H1600" s="2">
        <f t="shared" si="341"/>
        <v>85387.023677284058</v>
      </c>
      <c r="I1600" s="2">
        <f>SUM(H1600:H1668)</f>
        <v>2484902.0419130772</v>
      </c>
      <c r="J1600" s="4">
        <f t="shared" si="334"/>
        <v>29.008946819264175</v>
      </c>
      <c r="K1600" s="5">
        <f t="shared" si="342"/>
        <v>0.15993999999999997</v>
      </c>
      <c r="L1600" s="5">
        <f t="shared" si="335"/>
        <v>3.7632941176470583E-3</v>
      </c>
      <c r="M1600" s="8">
        <f t="shared" si="336"/>
        <v>144993.51614730811</v>
      </c>
      <c r="N1600" s="6">
        <f>((B1599+E1599)*D1599+(B1600+E1600)*D1600+(B1601+E1601)*D1601)/3/SUM(D1558:D1600)</f>
        <v>1.5268642407569508</v>
      </c>
      <c r="O1600" s="7">
        <f>O1558</f>
        <v>6.0970323281547383E-2</v>
      </c>
      <c r="P1600" s="8">
        <f>M1600*O1558</f>
        <v>8840.3015532296358</v>
      </c>
      <c r="Q1600" s="5">
        <f>N1600*O1558</f>
        <v>9.309340636598569E-2</v>
      </c>
      <c r="R1600" s="8">
        <f t="shared" si="337"/>
        <v>77438.054783712607</v>
      </c>
      <c r="S1600" s="8">
        <f t="shared" si="338"/>
        <v>1966019.4477826587</v>
      </c>
      <c r="T1600" s="9">
        <f t="shared" si="330"/>
        <v>22.951469572803898</v>
      </c>
      <c r="U1600" s="10">
        <f t="shared" si="333"/>
        <v>6.0574772464602766</v>
      </c>
    </row>
    <row r="1601" spans="1:21" x14ac:dyDescent="0.3">
      <c r="A1601" s="17">
        <v>1935</v>
      </c>
      <c r="B1601" s="17">
        <v>43</v>
      </c>
      <c r="C1601" s="17">
        <v>5.8300000000000001E-3</v>
      </c>
      <c r="D1601" s="17">
        <v>5.8100000000000001E-3</v>
      </c>
      <c r="E1601" s="17">
        <v>0.5</v>
      </c>
      <c r="F1601" s="2">
        <f t="shared" si="339"/>
        <v>85114.197054076983</v>
      </c>
      <c r="G1601" s="3">
        <f t="shared" si="340"/>
        <v>494.51348488418728</v>
      </c>
      <c r="H1601" s="2">
        <f t="shared" si="341"/>
        <v>84866.940311634884</v>
      </c>
      <c r="I1601" s="2">
        <f>SUM(H1601:H1668)</f>
        <v>2399515.0182357933</v>
      </c>
      <c r="J1601" s="4">
        <f t="shared" si="334"/>
        <v>28.191713031273391</v>
      </c>
      <c r="K1601" s="5">
        <f t="shared" si="342"/>
        <v>0.16574999999999998</v>
      </c>
      <c r="L1601" s="5">
        <f t="shared" si="335"/>
        <v>3.8103448275862064E-3</v>
      </c>
      <c r="M1601" s="8">
        <f t="shared" si="336"/>
        <v>129781.81956236591</v>
      </c>
      <c r="N1601" s="6">
        <f>((B1600+E1600)*D1600+(B1601+E1601)*D1601+(B1602+E1602)*D1602)/3/SUM(D1558:D1601)</f>
        <v>1.5941377576671696</v>
      </c>
      <c r="O1601" s="7">
        <f>O1558</f>
        <v>6.0970323281547383E-2</v>
      </c>
      <c r="P1601" s="8">
        <f>M1601*O1558</f>
        <v>7912.8394947849001</v>
      </c>
      <c r="Q1601" s="5">
        <f>N1601*O1558</f>
        <v>9.7195094440288371E-2</v>
      </c>
      <c r="R1601" s="8">
        <f t="shared" si="337"/>
        <v>76618.290033187208</v>
      </c>
      <c r="S1601" s="8">
        <f t="shared" si="338"/>
        <v>1888581.3929989461</v>
      </c>
      <c r="T1601" s="9">
        <f t="shared" si="330"/>
        <v>22.188794095056117</v>
      </c>
      <c r="U1601" s="10">
        <f t="shared" si="333"/>
        <v>6.0029189362172737</v>
      </c>
    </row>
    <row r="1602" spans="1:21" x14ac:dyDescent="0.3">
      <c r="A1602" s="17">
        <v>1935</v>
      </c>
      <c r="B1602" s="17">
        <v>44</v>
      </c>
      <c r="C1602" s="17">
        <v>6.0699999999999999E-3</v>
      </c>
      <c r="D1602" s="17">
        <v>6.0499999999999998E-3</v>
      </c>
      <c r="E1602" s="17">
        <v>0.5</v>
      </c>
      <c r="F1602" s="2">
        <f t="shared" si="339"/>
        <v>84619.683569192799</v>
      </c>
      <c r="G1602" s="3">
        <f t="shared" si="340"/>
        <v>511.94908559361642</v>
      </c>
      <c r="H1602" s="2">
        <f t="shared" si="341"/>
        <v>84363.709026395998</v>
      </c>
      <c r="I1602" s="2">
        <f>SUM(H1602:H1668)</f>
        <v>2314648.0779241589</v>
      </c>
      <c r="J1602" s="4">
        <f t="shared" si="334"/>
        <v>27.353542110937944</v>
      </c>
      <c r="K1602" s="5">
        <f t="shared" si="342"/>
        <v>0.17179999999999998</v>
      </c>
      <c r="L1602" s="5">
        <f t="shared" si="335"/>
        <v>3.8606741573033706E-3</v>
      </c>
      <c r="M1602" s="8">
        <f t="shared" si="336"/>
        <v>132606.13683885874</v>
      </c>
      <c r="N1602" s="6">
        <f>((B1601+E1601)*D1601+(B1602+E1602)*D1602+(B1603+E1603)*D1603)/3/SUM(D1558:D1602)</f>
        <v>1.6201008925106715</v>
      </c>
      <c r="O1602" s="7">
        <f>O1558</f>
        <v>6.0970323281547383E-2</v>
      </c>
      <c r="P1602" s="8">
        <f>M1602*O1558</f>
        <v>8085.039032182327</v>
      </c>
      <c r="Q1602" s="5">
        <f>N1602*O1558</f>
        <v>9.877807516509908E-2</v>
      </c>
      <c r="R1602" s="8">
        <f t="shared" si="337"/>
        <v>76030.424234980106</v>
      </c>
      <c r="S1602" s="8">
        <f t="shared" si="338"/>
        <v>1811963.1029657589</v>
      </c>
      <c r="T1602" s="9">
        <f t="shared" si="330"/>
        <v>21.413021492619173</v>
      </c>
      <c r="U1602" s="10">
        <f t="shared" si="333"/>
        <v>5.9405206183187715</v>
      </c>
    </row>
    <row r="1603" spans="1:21" x14ac:dyDescent="0.3">
      <c r="A1603" s="17">
        <v>1935</v>
      </c>
      <c r="B1603" s="17">
        <v>45</v>
      </c>
      <c r="C1603" s="17">
        <v>6.8999999999999999E-3</v>
      </c>
      <c r="D1603" s="17">
        <v>6.8799999999999998E-3</v>
      </c>
      <c r="E1603" s="17">
        <v>0.5</v>
      </c>
      <c r="F1603" s="2">
        <f t="shared" si="339"/>
        <v>84107.734483599183</v>
      </c>
      <c r="G1603" s="3">
        <f t="shared" si="340"/>
        <v>578.66121324716232</v>
      </c>
      <c r="H1603" s="2">
        <f t="shared" si="341"/>
        <v>83818.403876975601</v>
      </c>
      <c r="I1603" s="2">
        <f>SUM(H1603:H1668)</f>
        <v>2230284.3688977631</v>
      </c>
      <c r="J1603" s="4">
        <f t="shared" si="334"/>
        <v>26.516994930266055</v>
      </c>
      <c r="K1603" s="5">
        <f t="shared" si="342"/>
        <v>0.17867999999999998</v>
      </c>
      <c r="L1603" s="5">
        <f t="shared" si="335"/>
        <v>3.9270329670329663E-3</v>
      </c>
      <c r="M1603" s="8">
        <f t="shared" si="336"/>
        <v>147353.28633728391</v>
      </c>
      <c r="N1603" s="6">
        <f>((B1602+E1602)*D1602+(B1603+E1603)*D1603+(B1604+E1604)*D1604)/3/SUM(D1558:D1603)</f>
        <v>1.6500914110887248</v>
      </c>
      <c r="O1603" s="7">
        <f>O1558</f>
        <v>6.0970323281547383E-2</v>
      </c>
      <c r="P1603" s="8">
        <f>M1603*O1558</f>
        <v>8984.177504582618</v>
      </c>
      <c r="Q1603" s="5">
        <f>N1603*O1558</f>
        <v>0.10060660677818425</v>
      </c>
      <c r="R1603" s="8">
        <f t="shared" si="337"/>
        <v>75385.71867734968</v>
      </c>
      <c r="S1603" s="8">
        <f t="shared" si="338"/>
        <v>1735932.6787307789</v>
      </c>
      <c r="T1603" s="9">
        <f t="shared" si="330"/>
        <v>20.639394098402231</v>
      </c>
      <c r="U1603" s="10">
        <f t="shared" si="333"/>
        <v>5.8776008318638233</v>
      </c>
    </row>
    <row r="1604" spans="1:21" x14ac:dyDescent="0.3">
      <c r="A1604" s="17">
        <v>1935</v>
      </c>
      <c r="B1604" s="17">
        <v>46</v>
      </c>
      <c r="C1604" s="17">
        <v>6.5199999999999998E-3</v>
      </c>
      <c r="D1604" s="17">
        <v>6.4999999999999997E-3</v>
      </c>
      <c r="E1604" s="17">
        <v>0.5</v>
      </c>
      <c r="F1604" s="2">
        <f t="shared" si="339"/>
        <v>83529.073270352019</v>
      </c>
      <c r="G1604" s="3">
        <f t="shared" si="340"/>
        <v>542.93897625728812</v>
      </c>
      <c r="H1604" s="2">
        <f t="shared" si="341"/>
        <v>83257.603782223377</v>
      </c>
      <c r="I1604" s="2">
        <f>SUM(H1604:H1668)</f>
        <v>2146465.9650207874</v>
      </c>
      <c r="J1604" s="4">
        <f t="shared" si="334"/>
        <v>25.697231885639255</v>
      </c>
      <c r="K1604" s="5">
        <f t="shared" si="342"/>
        <v>0.18517999999999998</v>
      </c>
      <c r="L1604" s="5">
        <f t="shared" si="335"/>
        <v>3.982365591397849E-3</v>
      </c>
      <c r="M1604" s="8">
        <f t="shared" si="336"/>
        <v>136335.79434044659</v>
      </c>
      <c r="N1604" s="6">
        <f>((B1603+E1603)*D1603+(B1604+E1604)*D1604+(B1605+E1605)*D1605)/3/SUM(D1558:D1604)</f>
        <v>1.8642491989775711</v>
      </c>
      <c r="O1604" s="7">
        <f>O1558</f>
        <v>6.0970323281547383E-2</v>
      </c>
      <c r="P1604" s="8">
        <f>M1604*O1558</f>
        <v>8312.4374557835872</v>
      </c>
      <c r="Q1604" s="5">
        <f>N1604*O1558</f>
        <v>0.11366387633902826</v>
      </c>
      <c r="R1604" s="8">
        <f t="shared" si="337"/>
        <v>73794.22180163693</v>
      </c>
      <c r="S1604" s="8">
        <f t="shared" si="338"/>
        <v>1660546.9600534292</v>
      </c>
      <c r="T1604" s="9">
        <f t="shared" ref="T1604:T1667" si="343">S1604/F1604</f>
        <v>19.879868111057174</v>
      </c>
      <c r="U1604" s="10">
        <f t="shared" si="333"/>
        <v>5.8173637745820805</v>
      </c>
    </row>
    <row r="1605" spans="1:21" x14ac:dyDescent="0.3">
      <c r="A1605" s="17">
        <v>1935</v>
      </c>
      <c r="B1605" s="17">
        <v>47</v>
      </c>
      <c r="C1605" s="17">
        <v>8.8900000000000003E-3</v>
      </c>
      <c r="D1605" s="17">
        <v>8.8500000000000002E-3</v>
      </c>
      <c r="E1605" s="17">
        <v>0.5</v>
      </c>
      <c r="F1605" s="2">
        <f t="shared" si="339"/>
        <v>82986.134294094736</v>
      </c>
      <c r="G1605" s="3">
        <f t="shared" si="340"/>
        <v>734.42728850273841</v>
      </c>
      <c r="H1605" s="2">
        <f t="shared" si="341"/>
        <v>82618.920649843363</v>
      </c>
      <c r="I1605" s="2">
        <f>SUM(H1605:H1668)</f>
        <v>2063208.3612385623</v>
      </c>
      <c r="J1605" s="4">
        <f t="shared" si="334"/>
        <v>24.862085441005767</v>
      </c>
      <c r="K1605" s="5">
        <f t="shared" si="342"/>
        <v>0.19402999999999998</v>
      </c>
      <c r="L1605" s="5">
        <f t="shared" si="335"/>
        <v>4.0848421052631576E-3</v>
      </c>
      <c r="M1605" s="8">
        <f t="shared" si="336"/>
        <v>179793.31136360398</v>
      </c>
      <c r="N1605" s="6">
        <f>((B1604+E1604)*D1604+(B1605+E1605)*D1605+(B1606+E1606)*D1606)/3/SUM(D1558:D1605)</f>
        <v>1.9771512996272054</v>
      </c>
      <c r="O1605" s="7">
        <f>O1558</f>
        <v>6.0970323281547383E-2</v>
      </c>
      <c r="P1605" s="8">
        <f>M1605*O1558</f>
        <v>10962.056317698842</v>
      </c>
      <c r="Q1605" s="5">
        <f>N1605*O1558</f>
        <v>0.12054755391480226</v>
      </c>
      <c r="R1605" s="8">
        <f t="shared" si="337"/>
        <v>72659.411858423598</v>
      </c>
      <c r="S1605" s="8">
        <f t="shared" si="338"/>
        <v>1586752.7382517923</v>
      </c>
      <c r="T1605" s="9">
        <f t="shared" si="343"/>
        <v>19.120697111019727</v>
      </c>
      <c r="U1605" s="10">
        <f t="shared" si="333"/>
        <v>5.7413883299860409</v>
      </c>
    </row>
    <row r="1606" spans="1:21" x14ac:dyDescent="0.3">
      <c r="A1606" s="17">
        <v>1935</v>
      </c>
      <c r="B1606" s="17">
        <v>48</v>
      </c>
      <c r="C1606" s="17">
        <v>8.8699999999999994E-3</v>
      </c>
      <c r="D1606" s="17">
        <v>8.8299999999999993E-3</v>
      </c>
      <c r="E1606" s="17">
        <v>0.5</v>
      </c>
      <c r="F1606" s="2">
        <f t="shared" si="339"/>
        <v>82251.707005592005</v>
      </c>
      <c r="G1606" s="3">
        <f t="shared" si="340"/>
        <v>726.2825728593773</v>
      </c>
      <c r="H1606" s="2">
        <f t="shared" si="341"/>
        <v>81888.565719162318</v>
      </c>
      <c r="I1606" s="2">
        <f>SUM(H1606:H1668)</f>
        <v>1980589.4405887187</v>
      </c>
      <c r="J1606" s="4">
        <f t="shared" si="334"/>
        <v>24.07961503405717</v>
      </c>
      <c r="K1606" s="5">
        <f t="shared" si="342"/>
        <v>0.20285999999999998</v>
      </c>
      <c r="L1606" s="5">
        <f t="shared" si="335"/>
        <v>4.182680412371134E-3</v>
      </c>
      <c r="M1606" s="8">
        <f t="shared" si="336"/>
        <v>173640.46526510795</v>
      </c>
      <c r="N1606" s="6">
        <f>((B1605+E1605)*D1605+(B1606+E1606)*D1606+(B1607+E1607)*D1607)/3/SUM(D1558:D1606)</f>
        <v>2.1850372999441321</v>
      </c>
      <c r="O1606" s="7">
        <f>O1558</f>
        <v>6.0970323281547383E-2</v>
      </c>
      <c r="P1606" s="8">
        <f>M1606*O1558</f>
        <v>10586.915301971931</v>
      </c>
      <c r="Q1606" s="5">
        <f>N1606*O1558</f>
        <v>0.13322243055983315</v>
      </c>
      <c r="R1606" s="8">
        <f t="shared" si="337"/>
        <v>70979.171958996885</v>
      </c>
      <c r="S1606" s="8">
        <f t="shared" si="338"/>
        <v>1514093.3263933687</v>
      </c>
      <c r="T1606" s="9">
        <f t="shared" si="343"/>
        <v>18.408047462047573</v>
      </c>
      <c r="U1606" s="10">
        <f t="shared" si="333"/>
        <v>5.6715675720095966</v>
      </c>
    </row>
    <row r="1607" spans="1:21" x14ac:dyDescent="0.3">
      <c r="A1607" s="17">
        <v>1935</v>
      </c>
      <c r="B1607" s="17">
        <v>49</v>
      </c>
      <c r="C1607" s="17">
        <v>9.7599999999999996E-3</v>
      </c>
      <c r="D1607" s="17">
        <v>9.7199999999999995E-3</v>
      </c>
      <c r="E1607" s="17">
        <v>0.5</v>
      </c>
      <c r="F1607" s="2">
        <f t="shared" si="339"/>
        <v>81525.424432732631</v>
      </c>
      <c r="G1607" s="3">
        <f t="shared" si="340"/>
        <v>792.42712548616112</v>
      </c>
      <c r="H1607" s="2">
        <f t="shared" si="341"/>
        <v>81129.210869989547</v>
      </c>
      <c r="I1607" s="2">
        <f>SUM(H1607:H1668)</f>
        <v>1898700.8748695564</v>
      </c>
      <c r="J1607" s="4">
        <f t="shared" si="334"/>
        <v>23.289677889824318</v>
      </c>
      <c r="K1607" s="5">
        <f t="shared" si="342"/>
        <v>0.21257999999999999</v>
      </c>
      <c r="L1607" s="5">
        <f t="shared" si="335"/>
        <v>4.2945454545454545E-3</v>
      </c>
      <c r="M1607" s="8">
        <f t="shared" si="336"/>
        <v>184519.44073555825</v>
      </c>
      <c r="N1607" s="6">
        <f>((B1606+E1606)*D1606+(B1607+E1607)*D1607+(B1608+E1608)*D1608)/3/SUM(D1558:D1607)</f>
        <v>2.3255166682347035</v>
      </c>
      <c r="O1607" s="7">
        <f>O1558</f>
        <v>6.0970323281547383E-2</v>
      </c>
      <c r="P1607" s="8">
        <f>M1607*O1558</f>
        <v>11250.209953377309</v>
      </c>
      <c r="Q1607" s="5">
        <f>N1607*O1558</f>
        <v>0.14178750305889684</v>
      </c>
      <c r="R1607" s="8">
        <f t="shared" si="337"/>
        <v>69626.102635595016</v>
      </c>
      <c r="S1607" s="8">
        <f t="shared" si="338"/>
        <v>1443114.1544343717</v>
      </c>
      <c r="T1607" s="9">
        <f t="shared" si="343"/>
        <v>17.701400078267589</v>
      </c>
      <c r="U1607" s="10">
        <f t="shared" si="333"/>
        <v>5.5882778115567291</v>
      </c>
    </row>
    <row r="1608" spans="1:21" x14ac:dyDescent="0.3">
      <c r="A1608" s="17">
        <v>1935</v>
      </c>
      <c r="B1608" s="17">
        <v>50</v>
      </c>
      <c r="C1608" s="17">
        <v>1.142E-2</v>
      </c>
      <c r="D1608" s="17">
        <v>1.136E-2</v>
      </c>
      <c r="E1608" s="17">
        <v>0.5</v>
      </c>
      <c r="F1608" s="2">
        <f t="shared" si="339"/>
        <v>80732.997307246464</v>
      </c>
      <c r="G1608" s="3">
        <f t="shared" si="340"/>
        <v>917.12684941031989</v>
      </c>
      <c r="H1608" s="2">
        <f t="shared" si="341"/>
        <v>80274.4338825413</v>
      </c>
      <c r="I1608" s="2">
        <f>SUM(H1608:H1668)</f>
        <v>1817571.6639995668</v>
      </c>
      <c r="J1608" s="4">
        <f t="shared" si="334"/>
        <v>22.513367825084138</v>
      </c>
      <c r="K1608" s="5">
        <f t="shared" si="342"/>
        <v>0.22394</v>
      </c>
      <c r="L1608" s="5">
        <f t="shared" si="335"/>
        <v>4.4344554455445547E-3</v>
      </c>
      <c r="M1608" s="8">
        <f t="shared" si="336"/>
        <v>206818.37052434203</v>
      </c>
      <c r="N1608" s="6">
        <f>((B1607+E1607)*D1607+(B1608+E1608)*D1608+(B1609+E1609)*D1609)/3/SUM(D1558:D1608)</f>
        <v>2.3512324729838348</v>
      </c>
      <c r="O1608" s="7">
        <f>O1558</f>
        <v>6.0970323281547383E-2</v>
      </c>
      <c r="P1608" s="8">
        <f>M1608*O1558</f>
        <v>12609.782911431983</v>
      </c>
      <c r="Q1608" s="5">
        <f>N1608*O1558</f>
        <v>0.14335540398789653</v>
      </c>
      <c r="R1608" s="8">
        <f t="shared" si="337"/>
        <v>68766.659983409903</v>
      </c>
      <c r="S1608" s="8">
        <f t="shared" si="338"/>
        <v>1373488.0517987767</v>
      </c>
      <c r="T1608" s="9">
        <f t="shared" si="343"/>
        <v>17.012722153392595</v>
      </c>
      <c r="U1608" s="10">
        <f t="shared" si="333"/>
        <v>5.5006456716915437</v>
      </c>
    </row>
    <row r="1609" spans="1:21" x14ac:dyDescent="0.3">
      <c r="A1609" s="17">
        <v>1935</v>
      </c>
      <c r="B1609" s="17">
        <v>51</v>
      </c>
      <c r="C1609" s="17">
        <v>1.0240000000000001E-2</v>
      </c>
      <c r="D1609" s="17">
        <v>1.0189999999999999E-2</v>
      </c>
      <c r="E1609" s="17">
        <v>0.5</v>
      </c>
      <c r="F1609" s="2">
        <f t="shared" si="339"/>
        <v>79815.87045783615</v>
      </c>
      <c r="G1609" s="3">
        <f t="shared" si="340"/>
        <v>813.32371996535028</v>
      </c>
      <c r="H1609" s="2">
        <f t="shared" si="341"/>
        <v>79409.208597853474</v>
      </c>
      <c r="I1609" s="2">
        <f>SUM(H1609:H1668)</f>
        <v>1737297.2301170256</v>
      </c>
      <c r="J1609" s="4">
        <f t="shared" si="334"/>
        <v>21.766313142381591</v>
      </c>
      <c r="K1609" s="5">
        <f t="shared" si="342"/>
        <v>0.23413</v>
      </c>
      <c r="L1609" s="5">
        <f t="shared" si="335"/>
        <v>4.5462135922330095E-3</v>
      </c>
      <c r="M1609" s="8">
        <f t="shared" si="336"/>
        <v>178901.34360490131</v>
      </c>
      <c r="N1609" s="6">
        <f>((B1608+E1608)*D1608+(B1609+E1609)*D1609+(B1610+E1610)*D1610)/3/SUM(D1558:D1609)</f>
        <v>2.5094178447870839</v>
      </c>
      <c r="O1609" s="7">
        <f>O1558</f>
        <v>6.0970323281547383E-2</v>
      </c>
      <c r="P1609" s="8">
        <f>M1609*O1558</f>
        <v>10907.672755094023</v>
      </c>
      <c r="Q1609" s="5">
        <f>N1609*O1558</f>
        <v>0.15300001724515239</v>
      </c>
      <c r="R1609" s="8">
        <f t="shared" si="337"/>
        <v>67259.598312957984</v>
      </c>
      <c r="S1609" s="8">
        <f t="shared" si="338"/>
        <v>1304721.3918153669</v>
      </c>
      <c r="T1609" s="9">
        <f t="shared" si="343"/>
        <v>16.346641142059639</v>
      </c>
      <c r="U1609" s="10">
        <f t="shared" si="333"/>
        <v>5.4196720003219525</v>
      </c>
    </row>
    <row r="1610" spans="1:21" x14ac:dyDescent="0.3">
      <c r="A1610" s="17">
        <v>1935</v>
      </c>
      <c r="B1610" s="17">
        <v>52</v>
      </c>
      <c r="C1610" s="17">
        <v>1.273E-2</v>
      </c>
      <c r="D1610" s="17">
        <v>1.265E-2</v>
      </c>
      <c r="E1610" s="17">
        <v>0.5</v>
      </c>
      <c r="F1610" s="2">
        <f t="shared" si="339"/>
        <v>79002.546737870798</v>
      </c>
      <c r="G1610" s="3">
        <f t="shared" si="340"/>
        <v>999.3822162340656</v>
      </c>
      <c r="H1610" s="2">
        <f t="shared" si="341"/>
        <v>78502.855629753773</v>
      </c>
      <c r="I1610" s="2">
        <f>SUM(H1610:H1668)</f>
        <v>1657888.021519172</v>
      </c>
      <c r="J1610" s="4">
        <f t="shared" si="334"/>
        <v>20.985247817643376</v>
      </c>
      <c r="K1610" s="5">
        <f t="shared" si="342"/>
        <v>0.24678</v>
      </c>
      <c r="L1610" s="5">
        <f t="shared" si="335"/>
        <v>4.700571428571429E-3</v>
      </c>
      <c r="M1610" s="8">
        <f t="shared" si="336"/>
        <v>212608.66501454104</v>
      </c>
      <c r="N1610" s="6">
        <f>((B1609+E1609)*D1609+(B1610+E1610)*D1610+(B1611+E1611)*D1611)/3/SUM(D1558:D1610)</f>
        <v>2.492577734554394</v>
      </c>
      <c r="O1610" s="7">
        <f>O1558</f>
        <v>6.0970323281547383E-2</v>
      </c>
      <c r="P1610" s="8">
        <f>M1610*O1558</f>
        <v>12962.81903839478</v>
      </c>
      <c r="Q1610" s="5">
        <f>N1610*O1558</f>
        <v>0.15197327028016841</v>
      </c>
      <c r="R1610" s="8">
        <f t="shared" si="337"/>
        <v>66572.519933368167</v>
      </c>
      <c r="S1610" s="8">
        <f t="shared" si="338"/>
        <v>1237461.793502409</v>
      </c>
      <c r="T1610" s="9">
        <f t="shared" si="343"/>
        <v>15.663568386070992</v>
      </c>
      <c r="U1610" s="10">
        <f t="shared" si="333"/>
        <v>5.3216794315723845</v>
      </c>
    </row>
    <row r="1611" spans="1:21" x14ac:dyDescent="0.3">
      <c r="A1611" s="17">
        <v>1935</v>
      </c>
      <c r="B1611" s="17">
        <v>53</v>
      </c>
      <c r="C1611" s="17">
        <v>1.234E-2</v>
      </c>
      <c r="D1611" s="17">
        <v>1.227E-2</v>
      </c>
      <c r="E1611" s="17">
        <v>0.5</v>
      </c>
      <c r="F1611" s="2">
        <f t="shared" si="339"/>
        <v>78003.164521636732</v>
      </c>
      <c r="G1611" s="3">
        <f t="shared" si="340"/>
        <v>957.09882868048271</v>
      </c>
      <c r="H1611" s="2">
        <f t="shared" si="341"/>
        <v>77524.615107296486</v>
      </c>
      <c r="I1611" s="2">
        <f>SUM(H1611:H1668)</f>
        <v>1579385.1658894185</v>
      </c>
      <c r="J1611" s="4">
        <f t="shared" si="334"/>
        <v>20.247706302368339</v>
      </c>
      <c r="K1611" s="5">
        <f t="shared" si="342"/>
        <v>0.25905</v>
      </c>
      <c r="L1611" s="5">
        <f t="shared" si="335"/>
        <v>4.8420560747663554E-3</v>
      </c>
      <c r="M1611" s="8">
        <f t="shared" si="336"/>
        <v>197663.72258021936</v>
      </c>
      <c r="N1611" s="6">
        <f>((B1610+E1610)*D1610+(B1611+E1611)*D1611+(B1612+E1612)*D1612)/3/SUM(D1558:D1611)</f>
        <v>2.6480795213279293</v>
      </c>
      <c r="O1611" s="7">
        <f>O1558</f>
        <v>6.0970323281547383E-2</v>
      </c>
      <c r="P1611" s="8">
        <f>M1611*O1558</f>
        <v>12051.621066750071</v>
      </c>
      <c r="Q1611" s="5">
        <f>N1611*O1558</f>
        <v>0.1614542644906091</v>
      </c>
      <c r="R1611" s="8">
        <f t="shared" si="337"/>
        <v>65007.935395230372</v>
      </c>
      <c r="S1611" s="8">
        <f t="shared" si="338"/>
        <v>1170889.2735690409</v>
      </c>
      <c r="T1611" s="9">
        <f t="shared" si="343"/>
        <v>15.010791943501939</v>
      </c>
      <c r="U1611" s="10">
        <f t="shared" si="333"/>
        <v>5.2369143588664002</v>
      </c>
    </row>
    <row r="1612" spans="1:21" x14ac:dyDescent="0.3">
      <c r="A1612" s="17">
        <v>1935</v>
      </c>
      <c r="B1612" s="17">
        <v>54</v>
      </c>
      <c r="C1612" s="17">
        <v>1.362E-2</v>
      </c>
      <c r="D1612" s="17">
        <v>1.353E-2</v>
      </c>
      <c r="E1612" s="17">
        <v>0.5</v>
      </c>
      <c r="F1612" s="2">
        <f t="shared" si="339"/>
        <v>77046.065692956254</v>
      </c>
      <c r="G1612" s="3">
        <f t="shared" si="340"/>
        <v>1042.4332688256982</v>
      </c>
      <c r="H1612" s="2">
        <f t="shared" si="341"/>
        <v>76524.849058543405</v>
      </c>
      <c r="I1612" s="2">
        <f>SUM(H1612:H1668)</f>
        <v>1501860.5507821217</v>
      </c>
      <c r="J1612" s="4">
        <f t="shared" si="334"/>
        <v>19.493020665939412</v>
      </c>
      <c r="K1612" s="5">
        <f t="shared" si="342"/>
        <v>0.27257999999999999</v>
      </c>
      <c r="L1612" s="5">
        <f t="shared" si="335"/>
        <v>5.0014678899082564E-3</v>
      </c>
      <c r="M1612" s="8">
        <f t="shared" si="336"/>
        <v>208425.46463790652</v>
      </c>
      <c r="N1612" s="6">
        <f>((B1611+E1611)*D1611+(B1612+E1612)*D1612+(B1613+E1613)*D1613)/3/SUM(D1558:D1612)</f>
        <v>2.7238975713551987</v>
      </c>
      <c r="O1612" s="7">
        <f>O1558</f>
        <v>6.0970323281547383E-2</v>
      </c>
      <c r="P1612" s="8">
        <f>M1612*O1558</f>
        <v>12707.767959079883</v>
      </c>
      <c r="Q1612" s="5">
        <f>N1612*O1558</f>
        <v>0.16607691551134823</v>
      </c>
      <c r="R1612" s="8">
        <f t="shared" si="337"/>
        <v>63815.838166929017</v>
      </c>
      <c r="S1612" s="8">
        <f t="shared" si="338"/>
        <v>1105881.3381738106</v>
      </c>
      <c r="T1612" s="9">
        <f t="shared" si="343"/>
        <v>14.353508232087613</v>
      </c>
      <c r="U1612" s="10">
        <f t="shared" si="333"/>
        <v>5.1395124338517988</v>
      </c>
    </row>
    <row r="1613" spans="1:21" x14ac:dyDescent="0.3">
      <c r="A1613" s="17">
        <v>1935</v>
      </c>
      <c r="B1613" s="17">
        <v>55</v>
      </c>
      <c r="C1613" s="17">
        <v>1.5129999999999999E-2</v>
      </c>
      <c r="D1613" s="17">
        <v>1.502E-2</v>
      </c>
      <c r="E1613" s="17">
        <v>0.5</v>
      </c>
      <c r="F1613" s="2">
        <f t="shared" si="339"/>
        <v>76003.632424130556</v>
      </c>
      <c r="G1613" s="3">
        <f t="shared" si="340"/>
        <v>1141.5745590104409</v>
      </c>
      <c r="H1613" s="2">
        <f t="shared" si="341"/>
        <v>75432.845144625331</v>
      </c>
      <c r="I1613" s="2">
        <f>SUM(H1613:H1668)</f>
        <v>1425335.7017235784</v>
      </c>
      <c r="J1613" s="4">
        <f t="shared" si="334"/>
        <v>18.753520802395826</v>
      </c>
      <c r="K1613" s="5">
        <f t="shared" si="342"/>
        <v>0.28759999999999997</v>
      </c>
      <c r="L1613" s="5">
        <f t="shared" si="335"/>
        <v>5.1819819819819814E-3</v>
      </c>
      <c r="M1613" s="8">
        <f t="shared" si="336"/>
        <v>220296.89855729998</v>
      </c>
      <c r="N1613" s="6">
        <f>((B1612+E1612)*D1612+(B1613+E1613)*D1613+(B1614+E1614)*D1614)/3/SUM(D1558:D1613)</f>
        <v>2.9785755679184054</v>
      </c>
      <c r="O1613" s="7">
        <f>O1558</f>
        <v>6.0970323281547383E-2</v>
      </c>
      <c r="P1613" s="8">
        <f>M1613*O1558</f>
        <v>13431.573122960828</v>
      </c>
      <c r="Q1613" s="5">
        <f>N1613*O1558</f>
        <v>0.18160471529450378</v>
      </c>
      <c r="R1613" s="8">
        <f t="shared" si="337"/>
        <v>61733.884778281259</v>
      </c>
      <c r="S1613" s="8">
        <f t="shared" si="338"/>
        <v>1042065.5000068815</v>
      </c>
      <c r="T1613" s="9">
        <f t="shared" si="343"/>
        <v>13.710732852763416</v>
      </c>
      <c r="U1613" s="10">
        <f t="shared" si="333"/>
        <v>5.0427879496324106</v>
      </c>
    </row>
    <row r="1614" spans="1:21" x14ac:dyDescent="0.3">
      <c r="A1614" s="17">
        <v>1935</v>
      </c>
      <c r="B1614" s="17">
        <v>56</v>
      </c>
      <c r="C1614" s="17">
        <v>1.7840000000000002E-2</v>
      </c>
      <c r="D1614" s="17">
        <v>1.7680000000000001E-2</v>
      </c>
      <c r="E1614" s="17">
        <v>0.5</v>
      </c>
      <c r="F1614" s="2">
        <f t="shared" si="339"/>
        <v>74862.057865120121</v>
      </c>
      <c r="G1614" s="3">
        <f t="shared" si="340"/>
        <v>1323.5611830553239</v>
      </c>
      <c r="H1614" s="2">
        <f t="shared" si="341"/>
        <v>74200.277273592466</v>
      </c>
      <c r="I1614" s="2">
        <f>SUM(H1614:H1668)</f>
        <v>1349902.8565789531</v>
      </c>
      <c r="J1614" s="4">
        <f t="shared" si="334"/>
        <v>18.031869482015701</v>
      </c>
      <c r="K1614" s="5">
        <f t="shared" si="342"/>
        <v>0.30528</v>
      </c>
      <c r="L1614" s="5">
        <f t="shared" si="335"/>
        <v>5.4031858407079646E-3</v>
      </c>
      <c r="M1614" s="8">
        <f t="shared" si="336"/>
        <v>244959.40396562434</v>
      </c>
      <c r="N1614" s="6">
        <f>((B1613+E1613)*D1613+(B1614+E1614)*D1614+(B1615+E1615)*D1615)/3/SUM(D1558:D1614)</f>
        <v>3.0826945754716983</v>
      </c>
      <c r="O1614" s="7">
        <f>O1558</f>
        <v>6.0970323281547383E-2</v>
      </c>
      <c r="P1614" s="8">
        <f>M1614*O1558</f>
        <v>14935.254050639276</v>
      </c>
      <c r="Q1614" s="5">
        <f>N1614*O1558</f>
        <v>0.18795288484478193</v>
      </c>
      <c r="R1614" s="8">
        <f t="shared" si="337"/>
        <v>60254.121103738056</v>
      </c>
      <c r="S1614" s="8">
        <f t="shared" si="338"/>
        <v>980331.61522860033</v>
      </c>
      <c r="T1614" s="9">
        <f t="shared" si="343"/>
        <v>13.095173218386218</v>
      </c>
      <c r="U1614" s="10">
        <f t="shared" si="333"/>
        <v>4.9366962636294822</v>
      </c>
    </row>
    <row r="1615" spans="1:21" x14ac:dyDescent="0.3">
      <c r="A1615" s="17">
        <v>1935</v>
      </c>
      <c r="B1615" s="17">
        <v>57</v>
      </c>
      <c r="C1615" s="17">
        <v>1.738E-2</v>
      </c>
      <c r="D1615" s="17">
        <v>1.7229999999999999E-2</v>
      </c>
      <c r="E1615" s="17">
        <v>0.5</v>
      </c>
      <c r="F1615" s="2">
        <f t="shared" si="339"/>
        <v>73538.496682064797</v>
      </c>
      <c r="G1615" s="3">
        <f t="shared" si="340"/>
        <v>1267.0682978319765</v>
      </c>
      <c r="H1615" s="2">
        <f t="shared" si="341"/>
        <v>72904.962533148806</v>
      </c>
      <c r="I1615" s="2">
        <f>SUM(H1615:H1668)</f>
        <v>1275702.5793053603</v>
      </c>
      <c r="J1615" s="4">
        <f t="shared" si="334"/>
        <v>17.347411721247351</v>
      </c>
      <c r="K1615" s="5">
        <f t="shared" si="342"/>
        <v>0.32251000000000002</v>
      </c>
      <c r="L1615" s="5">
        <f t="shared" si="335"/>
        <v>5.6088695652173918E-3</v>
      </c>
      <c r="M1615" s="8">
        <f t="shared" si="336"/>
        <v>225904.39715152598</v>
      </c>
      <c r="N1615" s="6">
        <f>((B1614+E1614)*D1614+(B1615+E1615)*D1615+(B1616+E1616)*D1616)/3/SUM(D1558:D1615)</f>
        <v>3.3696784595826483</v>
      </c>
      <c r="O1615" s="7">
        <f>O1558</f>
        <v>6.0970323281547383E-2</v>
      </c>
      <c r="P1615" s="8">
        <f>M1615*O1558</f>
        <v>13773.464125051611</v>
      </c>
      <c r="Q1615" s="5">
        <f>N1615*O1558</f>
        <v>0.20545038503562066</v>
      </c>
      <c r="R1615" s="8">
        <f t="shared" si="337"/>
        <v>57926.60990970589</v>
      </c>
      <c r="S1615" s="8">
        <f t="shared" si="338"/>
        <v>920077.49412486225</v>
      </c>
      <c r="T1615" s="9">
        <f t="shared" si="343"/>
        <v>12.511508062269904</v>
      </c>
      <c r="U1615" s="10">
        <f t="shared" si="333"/>
        <v>4.8359036589774469</v>
      </c>
    </row>
    <row r="1616" spans="1:21" x14ac:dyDescent="0.3">
      <c r="A1616" s="17">
        <v>1935</v>
      </c>
      <c r="B1616" s="17">
        <v>58</v>
      </c>
      <c r="C1616" s="17">
        <v>2.196E-2</v>
      </c>
      <c r="D1616" s="17">
        <v>2.172E-2</v>
      </c>
      <c r="E1616" s="17">
        <v>0.5</v>
      </c>
      <c r="F1616" s="2">
        <f t="shared" si="339"/>
        <v>72271.428384232815</v>
      </c>
      <c r="G1616" s="3">
        <f t="shared" si="340"/>
        <v>1569.7354245055367</v>
      </c>
      <c r="H1616" s="2">
        <f t="shared" si="341"/>
        <v>71486.560671980042</v>
      </c>
      <c r="I1616" s="2">
        <f>SUM(H1616:H1668)</f>
        <v>1202797.6167722114</v>
      </c>
      <c r="J1616" s="4">
        <f t="shared" si="334"/>
        <v>16.642781852567083</v>
      </c>
      <c r="K1616" s="5">
        <f t="shared" si="342"/>
        <v>0.34423000000000004</v>
      </c>
      <c r="L1616" s="5">
        <f t="shared" si="335"/>
        <v>5.8842735042735047E-3</v>
      </c>
      <c r="M1616" s="8">
        <f t="shared" si="336"/>
        <v>266767.92357892654</v>
      </c>
      <c r="N1616" s="6">
        <f>((B1615+E1615)*D1615+(B1616+E1616)*D1616+(B1617+E1617)*D1617)/3/SUM(D1558:D1616)</f>
        <v>3.3933707114429299</v>
      </c>
      <c r="O1616" s="7">
        <f>O1558</f>
        <v>6.0970323281547383E-2</v>
      </c>
      <c r="P1616" s="8">
        <f>M1616*O1558</f>
        <v>16264.926541754277</v>
      </c>
      <c r="Q1616" s="5">
        <f>N1616*O1558</f>
        <v>0.20689490929080986</v>
      </c>
      <c r="R1616" s="8">
        <f t="shared" si="337"/>
        <v>56696.355186238754</v>
      </c>
      <c r="S1616" s="8">
        <f t="shared" si="338"/>
        <v>862150.88421515631</v>
      </c>
      <c r="T1616" s="9">
        <f t="shared" si="343"/>
        <v>11.929346125989237</v>
      </c>
      <c r="U1616" s="10">
        <f t="shared" si="333"/>
        <v>4.7134357265778455</v>
      </c>
    </row>
    <row r="1617" spans="1:21" x14ac:dyDescent="0.3">
      <c r="A1617" s="17">
        <v>1935</v>
      </c>
      <c r="B1617" s="17">
        <v>59</v>
      </c>
      <c r="C1617" s="17">
        <v>2.111E-2</v>
      </c>
      <c r="D1617" s="17">
        <v>2.0889999999999999E-2</v>
      </c>
      <c r="E1617" s="17">
        <v>0.5</v>
      </c>
      <c r="F1617" s="2">
        <f t="shared" si="339"/>
        <v>70701.692959727283</v>
      </c>
      <c r="G1617" s="3">
        <f t="shared" si="340"/>
        <v>1476.958365928703</v>
      </c>
      <c r="H1617" s="2">
        <f t="shared" si="341"/>
        <v>69963.213776762932</v>
      </c>
      <c r="I1617" s="2">
        <f>SUM(H1617:H1668)</f>
        <v>1131311.0561002314</v>
      </c>
      <c r="J1617" s="4">
        <f t="shared" si="334"/>
        <v>16.001187648287893</v>
      </c>
      <c r="K1617" s="5">
        <f t="shared" si="342"/>
        <v>0.36512000000000006</v>
      </c>
      <c r="L1617" s="5">
        <f t="shared" si="335"/>
        <v>6.1364705882352953E-3</v>
      </c>
      <c r="M1617" s="8">
        <f t="shared" si="336"/>
        <v>240685.31653362678</v>
      </c>
      <c r="N1617" s="6">
        <f>((B1616+E1616)*D1616+(B1617+E1617)*D1617+(B1618+E1618)*D1618)/3/SUM(D1558:D1617)</f>
        <v>3.6628688285130004</v>
      </c>
      <c r="O1617" s="7">
        <f>O1558</f>
        <v>6.0970323281547383E-2</v>
      </c>
      <c r="P1617" s="8">
        <f>M1617*O1558</f>
        <v>14674.661558176786</v>
      </c>
      <c r="Q1617" s="5">
        <f>N1617*O1558</f>
        <v>0.22332629661234038</v>
      </c>
      <c r="R1617" s="8">
        <f t="shared" si="337"/>
        <v>54338.588344900993</v>
      </c>
      <c r="S1617" s="8">
        <f t="shared" si="338"/>
        <v>805454.52902891755</v>
      </c>
      <c r="T1617" s="9">
        <f t="shared" si="343"/>
        <v>11.392294799612737</v>
      </c>
      <c r="U1617" s="10">
        <f t="shared" si="333"/>
        <v>4.6088928486751559</v>
      </c>
    </row>
    <row r="1618" spans="1:21" x14ac:dyDescent="0.3">
      <c r="A1618" s="17">
        <v>1935</v>
      </c>
      <c r="B1618" s="17">
        <v>60</v>
      </c>
      <c r="C1618" s="17">
        <v>2.5080000000000002E-2</v>
      </c>
      <c r="D1618" s="17">
        <v>2.477E-2</v>
      </c>
      <c r="E1618" s="17">
        <v>0.5</v>
      </c>
      <c r="F1618" s="2">
        <f t="shared" si="339"/>
        <v>69224.734593798581</v>
      </c>
      <c r="G1618" s="3">
        <f t="shared" si="340"/>
        <v>1714.6966758883909</v>
      </c>
      <c r="H1618" s="2">
        <f t="shared" si="341"/>
        <v>68367.386255854391</v>
      </c>
      <c r="I1618" s="2">
        <f>SUM(H1618:H1668)</f>
        <v>1061347.8423234681</v>
      </c>
      <c r="J1618" s="4">
        <f t="shared" si="334"/>
        <v>15.331916381497368</v>
      </c>
      <c r="K1618" s="5">
        <f t="shared" si="342"/>
        <v>0.38989000000000007</v>
      </c>
      <c r="L1618" s="5">
        <f t="shared" si="335"/>
        <v>6.4444628099173569E-3</v>
      </c>
      <c r="M1618" s="8">
        <f t="shared" si="336"/>
        <v>266072.86386223714</v>
      </c>
      <c r="N1618" s="6">
        <f>((B1617+E1617)*D1617+(B1618+E1618)*D1618+(B1619+E1619)*D1619)/3/SUM(D1558:D1618)</f>
        <v>3.4753562970752436</v>
      </c>
      <c r="O1618" s="7">
        <f>O1558</f>
        <v>6.0970323281547383E-2</v>
      </c>
      <c r="P1618" s="8">
        <f>M1618*O1558</f>
        <v>16222.548526127744</v>
      </c>
      <c r="Q1618" s="5">
        <f>N1618*O1558</f>
        <v>0.21189359695123902</v>
      </c>
      <c r="R1618" s="8">
        <f t="shared" si="337"/>
        <v>53880.774867946704</v>
      </c>
      <c r="S1618" s="8">
        <f t="shared" si="338"/>
        <v>751115.94068401656</v>
      </c>
      <c r="T1618" s="9">
        <f t="shared" si="343"/>
        <v>10.850398272979502</v>
      </c>
      <c r="U1618" s="10">
        <f t="shared" si="333"/>
        <v>4.4815181085178661</v>
      </c>
    </row>
    <row r="1619" spans="1:21" x14ac:dyDescent="0.3">
      <c r="A1619" s="17">
        <v>1935</v>
      </c>
      <c r="B1619" s="17">
        <v>61</v>
      </c>
      <c r="C1619" s="17">
        <v>2.1749999999999999E-2</v>
      </c>
      <c r="D1619" s="17">
        <v>2.1520000000000001E-2</v>
      </c>
      <c r="E1619" s="17">
        <v>0.5</v>
      </c>
      <c r="F1619" s="2">
        <f t="shared" si="339"/>
        <v>67510.037917910187</v>
      </c>
      <c r="G1619" s="3">
        <f t="shared" si="340"/>
        <v>1452.8160159934273</v>
      </c>
      <c r="H1619" s="2">
        <f t="shared" si="341"/>
        <v>66783.629909913478</v>
      </c>
      <c r="I1619" s="2">
        <f>SUM(H1619:H1668)</f>
        <v>992980.45606761437</v>
      </c>
      <c r="J1619" s="4">
        <f t="shared" si="334"/>
        <v>14.708634251917372</v>
      </c>
      <c r="K1619" s="5">
        <f t="shared" si="342"/>
        <v>0.41141000000000005</v>
      </c>
      <c r="L1619" s="5">
        <f t="shared" si="335"/>
        <v>6.6895934959349604E-3</v>
      </c>
      <c r="M1619" s="8">
        <f t="shared" si="336"/>
        <v>217175.53045282266</v>
      </c>
      <c r="N1619" s="6">
        <f>((B1618+E1618)*D1618+(B1619+E1619)*D1619+(B1620+E1620)*D1620)/3/SUM(D1558:D1619)</f>
        <v>3.6562796237330151</v>
      </c>
      <c r="O1619" s="7">
        <f>O1558</f>
        <v>6.0970323281547383E-2</v>
      </c>
      <c r="P1619" s="8">
        <f>M1619*O1558</f>
        <v>13241.262300550135</v>
      </c>
      <c r="Q1619" s="5">
        <f>N1619*O1558</f>
        <v>0.22292455066673636</v>
      </c>
      <c r="R1619" s="8">
        <f t="shared" si="337"/>
        <v>51895.9192203524</v>
      </c>
      <c r="S1619" s="8">
        <f t="shared" si="338"/>
        <v>697235.16581606981</v>
      </c>
      <c r="T1619" s="9">
        <f t="shared" si="343"/>
        <v>10.327874006882992</v>
      </c>
      <c r="U1619" s="10">
        <f t="shared" si="333"/>
        <v>4.3807602450343808</v>
      </c>
    </row>
    <row r="1620" spans="1:21" x14ac:dyDescent="0.3">
      <c r="A1620" s="17">
        <v>1935</v>
      </c>
      <c r="B1620" s="17">
        <v>62</v>
      </c>
      <c r="C1620" s="17">
        <v>2.742E-2</v>
      </c>
      <c r="D1620" s="17">
        <v>2.7050000000000001E-2</v>
      </c>
      <c r="E1620" s="17">
        <v>0.5</v>
      </c>
      <c r="F1620" s="2">
        <f t="shared" si="339"/>
        <v>66057.221901916753</v>
      </c>
      <c r="G1620" s="3">
        <f t="shared" si="340"/>
        <v>1786.8478524468483</v>
      </c>
      <c r="H1620" s="2">
        <f t="shared" si="341"/>
        <v>65163.797975693327</v>
      </c>
      <c r="I1620" s="2">
        <f>SUM(H1620:H1668)</f>
        <v>926196.82615770085</v>
      </c>
      <c r="J1620" s="4">
        <f t="shared" si="334"/>
        <v>14.021128946853665</v>
      </c>
      <c r="K1620" s="5">
        <f t="shared" si="342"/>
        <v>0.43846000000000007</v>
      </c>
      <c r="L1620" s="5">
        <f t="shared" si="335"/>
        <v>7.0153600000000009E-3</v>
      </c>
      <c r="M1620" s="8">
        <f t="shared" si="336"/>
        <v>254705.08319556632</v>
      </c>
      <c r="N1620" s="6">
        <f>((B1619+E1619)*D1619+(B1620+E1620)*D1620+(B1621+E1621)*D1621)/3/SUM(D1558:D1620)</f>
        <v>3.7744416062278572</v>
      </c>
      <c r="O1620" s="7">
        <f>O1558</f>
        <v>6.0970323281547383E-2</v>
      </c>
      <c r="P1620" s="8">
        <f>M1620*O1558</f>
        <v>15529.4512638871</v>
      </c>
      <c r="Q1620" s="5">
        <f>N1620*O1558</f>
        <v>0.23012892493903542</v>
      </c>
      <c r="R1620" s="8">
        <f t="shared" si="337"/>
        <v>50167.723202602523</v>
      </c>
      <c r="S1620" s="8">
        <f t="shared" si="338"/>
        <v>645339.24659571738</v>
      </c>
      <c r="T1620" s="9">
        <f t="shared" si="343"/>
        <v>9.7693973197045985</v>
      </c>
      <c r="U1620" s="10">
        <f t="shared" si="333"/>
        <v>4.2517316271490664</v>
      </c>
    </row>
    <row r="1621" spans="1:21" x14ac:dyDescent="0.3">
      <c r="A1621" s="17">
        <v>1935</v>
      </c>
      <c r="B1621" s="17">
        <v>63</v>
      </c>
      <c r="C1621" s="17">
        <v>3.1199999999999999E-2</v>
      </c>
      <c r="D1621" s="17">
        <v>3.0720000000000001E-2</v>
      </c>
      <c r="E1621" s="17">
        <v>0.5</v>
      </c>
      <c r="F1621" s="2">
        <f t="shared" si="339"/>
        <v>64270.374049469901</v>
      </c>
      <c r="G1621" s="3">
        <f t="shared" si="340"/>
        <v>1974.3858907997155</v>
      </c>
      <c r="H1621" s="2">
        <f t="shared" si="341"/>
        <v>63283.181104070041</v>
      </c>
      <c r="I1621" s="2">
        <f>SUM(H1621:H1668)</f>
        <v>861033.02818200761</v>
      </c>
      <c r="J1621" s="4">
        <f t="shared" si="334"/>
        <v>13.397043986693731</v>
      </c>
      <c r="K1621" s="5">
        <f t="shared" si="342"/>
        <v>0.4691800000000001</v>
      </c>
      <c r="L1621" s="5">
        <f t="shared" si="335"/>
        <v>7.3886614173228364E-3</v>
      </c>
      <c r="M1621" s="8">
        <f t="shared" si="336"/>
        <v>267218.34704331367</v>
      </c>
      <c r="N1621" s="6">
        <f>((B1620+E1620)*D1620+(B1621+E1621)*D1621+(B1622+E1622)*D1622)/3/SUM(D1558:D1621)</f>
        <v>4.1221528340224785</v>
      </c>
      <c r="O1621" s="7">
        <f>O1558</f>
        <v>6.0970323281547383E-2</v>
      </c>
      <c r="P1621" s="8">
        <f>M1621*O1558</f>
        <v>16292.389005991556</v>
      </c>
      <c r="Q1621" s="5">
        <f>N1621*O1558</f>
        <v>0.25132899090629723</v>
      </c>
      <c r="R1621" s="8">
        <f t="shared" si="337"/>
        <v>47378.283055843662</v>
      </c>
      <c r="S1621" s="8">
        <f t="shared" si="338"/>
        <v>595171.52339311491</v>
      </c>
      <c r="T1621" s="9">
        <f t="shared" si="343"/>
        <v>9.2604334764724126</v>
      </c>
      <c r="U1621" s="10">
        <f t="shared" si="333"/>
        <v>4.1366105102213186</v>
      </c>
    </row>
    <row r="1622" spans="1:21" x14ac:dyDescent="0.3">
      <c r="A1622" s="17">
        <v>1935</v>
      </c>
      <c r="B1622" s="17">
        <v>64</v>
      </c>
      <c r="C1622" s="17">
        <v>3.4079999999999999E-2</v>
      </c>
      <c r="D1622" s="17">
        <v>3.3500000000000002E-2</v>
      </c>
      <c r="E1622" s="17">
        <v>0.5</v>
      </c>
      <c r="F1622" s="2">
        <f t="shared" si="339"/>
        <v>62295.988158670189</v>
      </c>
      <c r="G1622" s="3">
        <f t="shared" si="340"/>
        <v>2086.9156033154513</v>
      </c>
      <c r="H1622" s="2">
        <f t="shared" si="341"/>
        <v>61252.53035701246</v>
      </c>
      <c r="I1622" s="2">
        <f>SUM(H1622:H1668)</f>
        <v>797749.84707793768</v>
      </c>
      <c r="J1622" s="4">
        <f t="shared" si="334"/>
        <v>12.805798104462831</v>
      </c>
      <c r="K1622" s="5">
        <f t="shared" si="342"/>
        <v>0.50268000000000013</v>
      </c>
      <c r="L1622" s="5">
        <f t="shared" si="335"/>
        <v>7.7934883720930251E-3</v>
      </c>
      <c r="M1622" s="8">
        <f t="shared" si="336"/>
        <v>267776.82902412384</v>
      </c>
      <c r="N1622" s="6">
        <f>((B1621+E1621)*D1621+(B1622+E1622)*D1622+(B1623+E1623)*D1623)/3/SUM(D1558:D1622)</f>
        <v>4.4559030264449211</v>
      </c>
      <c r="O1622" s="7">
        <f>O1558</f>
        <v>6.0970323281547383E-2</v>
      </c>
      <c r="P1622" s="8">
        <f>M1622*O1558</f>
        <v>16326.439832908471</v>
      </c>
      <c r="Q1622" s="5">
        <f>N1622*O1558</f>
        <v>0.2716778480335722</v>
      </c>
      <c r="R1622" s="8">
        <f t="shared" si="337"/>
        <v>44611.574723008263</v>
      </c>
      <c r="S1622" s="8">
        <f t="shared" si="338"/>
        <v>547793.24033727124</v>
      </c>
      <c r="T1622" s="9">
        <f t="shared" si="343"/>
        <v>8.7933951531842087</v>
      </c>
      <c r="U1622" s="10">
        <f t="shared" ref="U1622:U1659" si="344">J1622-T1622</f>
        <v>4.0124029512786219</v>
      </c>
    </row>
    <row r="1623" spans="1:21" x14ac:dyDescent="0.3">
      <c r="A1623" s="17">
        <v>1935</v>
      </c>
      <c r="B1623" s="17">
        <v>65</v>
      </c>
      <c r="C1623" s="17">
        <v>4.0629999999999999E-2</v>
      </c>
      <c r="D1623" s="17">
        <v>3.9820000000000001E-2</v>
      </c>
      <c r="E1623" s="17">
        <v>0.5</v>
      </c>
      <c r="F1623" s="2">
        <f t="shared" si="339"/>
        <v>60209.072555354738</v>
      </c>
      <c r="G1623" s="3">
        <f t="shared" si="340"/>
        <v>2397.525269154226</v>
      </c>
      <c r="H1623" s="2">
        <f t="shared" si="341"/>
        <v>59010.309920777625</v>
      </c>
      <c r="I1623" s="2">
        <f>SUM(H1623:H1668)</f>
        <v>736497.31672092516</v>
      </c>
      <c r="J1623" s="4">
        <f t="shared" ref="J1623:J1668" si="345">I1623/F1623</f>
        <v>12.232331199651144</v>
      </c>
      <c r="K1623" s="11">
        <f t="shared" si="342"/>
        <v>0.54250000000000009</v>
      </c>
      <c r="L1623" s="11">
        <f t="shared" ref="L1623:L1667" si="346">K1623/(B1623+E1623)</f>
        <v>8.2824427480916053E-3</v>
      </c>
      <c r="M1623" s="8">
        <f t="shared" ref="M1623:M1668" si="347">G1623/L1623</f>
        <v>289470.79286562535</v>
      </c>
      <c r="N1623" s="6">
        <f>((B1622+E1622)*D1622+(B1623+E1623)*D1623+(B1624+E1624)*D1624)/3/SUM(D1558:D1623)</f>
        <v>4.3243870967741929</v>
      </c>
      <c r="O1623" s="7">
        <f>O1558</f>
        <v>6.0970323281547383E-2</v>
      </c>
      <c r="P1623" s="8">
        <f>M1623*O1558</f>
        <v>17649.127821583017</v>
      </c>
      <c r="Q1623" s="5">
        <f>N1623*O1558</f>
        <v>0.26365927928487465</v>
      </c>
      <c r="R1623" s="8">
        <f t="shared" ref="R1623:R1668" si="348">((1-Q1623)*H1623)</f>
        <v>43451.694136688311</v>
      </c>
      <c r="S1623" s="12">
        <f t="shared" ref="S1623:S1667" si="349">R1623+S1624</f>
        <v>503181.66561426298</v>
      </c>
      <c r="T1623" s="9">
        <f t="shared" si="343"/>
        <v>8.357239935088689</v>
      </c>
      <c r="U1623" s="10">
        <f t="shared" si="344"/>
        <v>3.8750912645624549</v>
      </c>
    </row>
    <row r="1624" spans="1:21" x14ac:dyDescent="0.3">
      <c r="A1624" s="17">
        <v>1935</v>
      </c>
      <c r="B1624" s="17">
        <v>66</v>
      </c>
      <c r="C1624" s="17">
        <v>3.4720000000000001E-2</v>
      </c>
      <c r="D1624" s="17">
        <v>3.4119999999999998E-2</v>
      </c>
      <c r="E1624" s="17">
        <v>0.5</v>
      </c>
      <c r="F1624" s="2">
        <f t="shared" ref="F1624:F1668" si="350">F1623-G1623</f>
        <v>57811.547286200512</v>
      </c>
      <c r="G1624" s="3">
        <f t="shared" ref="G1624:G1668" si="351">D1624*F1624</f>
        <v>1972.5299934051613</v>
      </c>
      <c r="H1624" s="2">
        <f t="shared" ref="H1624:H1667" si="352">F1624-0.5*G1624</f>
        <v>56825.282289497933</v>
      </c>
      <c r="I1624" s="2">
        <f>SUM(H1624:H1668)</f>
        <v>677487.00680014747</v>
      </c>
      <c r="J1624" s="4">
        <f t="shared" si="345"/>
        <v>11.718887291602764</v>
      </c>
      <c r="K1624" s="5">
        <f t="shared" ref="K1624:K1656" si="353">K1623+G1624/F1624</f>
        <v>0.57662000000000013</v>
      </c>
      <c r="L1624" s="5">
        <f t="shared" si="346"/>
        <v>8.6709774436090244E-3</v>
      </c>
      <c r="M1624" s="8">
        <f t="shared" si="347"/>
        <v>227486.46346197359</v>
      </c>
      <c r="N1624" s="6">
        <f>((B1623+E1623)*D1623+(B1624+E1624)*D1624+(B1625+E1625)*D1625)/3/SUM(D1558:D1624)</f>
        <v>4.4297891158822091</v>
      </c>
      <c r="O1624" s="7">
        <f>O1558</f>
        <v>6.0970323281547383E-2</v>
      </c>
      <c r="P1624" s="8">
        <f>M1624*O1558</f>
        <v>13869.923219452447</v>
      </c>
      <c r="Q1624" s="5">
        <f>N1624*O1558</f>
        <v>0.27008567446441828</v>
      </c>
      <c r="R1624" s="8">
        <f t="shared" si="348"/>
        <v>41477.587595707926</v>
      </c>
      <c r="S1624" s="8">
        <f t="shared" si="349"/>
        <v>459729.97147757467</v>
      </c>
      <c r="T1624" s="9">
        <f t="shared" si="343"/>
        <v>7.9522170406829984</v>
      </c>
      <c r="U1624" s="10">
        <f t="shared" si="344"/>
        <v>3.7666702509197654</v>
      </c>
    </row>
    <row r="1625" spans="1:21" x14ac:dyDescent="0.3">
      <c r="A1625" s="17">
        <v>1935</v>
      </c>
      <c r="B1625" s="17">
        <v>67</v>
      </c>
      <c r="C1625" s="17">
        <v>4.2139999999999997E-2</v>
      </c>
      <c r="D1625" s="17">
        <v>4.1270000000000001E-2</v>
      </c>
      <c r="E1625" s="17">
        <v>0.5</v>
      </c>
      <c r="F1625" s="2">
        <f t="shared" si="350"/>
        <v>55839.017292795354</v>
      </c>
      <c r="G1625" s="3">
        <f t="shared" si="351"/>
        <v>2304.4762436736642</v>
      </c>
      <c r="H1625" s="2">
        <f t="shared" si="352"/>
        <v>54686.779170958522</v>
      </c>
      <c r="I1625" s="2">
        <f>SUM(H1625:H1668)</f>
        <v>620661.72451064945</v>
      </c>
      <c r="J1625" s="4">
        <f t="shared" si="345"/>
        <v>11.115197841970806</v>
      </c>
      <c r="K1625" s="5">
        <f t="shared" si="353"/>
        <v>0.61789000000000016</v>
      </c>
      <c r="L1625" s="5">
        <f t="shared" si="346"/>
        <v>9.1539259259259282E-3</v>
      </c>
      <c r="M1625" s="8">
        <f t="shared" si="347"/>
        <v>251747.31173505363</v>
      </c>
      <c r="N1625" s="6">
        <f>((B1624+E1624)*D1624+(B1625+E1625)*D1625+(B1626+E1626)*D1626)/3/SUM(D1558:D1625)</f>
        <v>4.4141702676312384</v>
      </c>
      <c r="O1625" s="7">
        <f>O1558</f>
        <v>6.0970323281547383E-2</v>
      </c>
      <c r="P1625" s="8">
        <f>M1625*O1558</f>
        <v>15349.114981746707</v>
      </c>
      <c r="Q1625" s="5">
        <f>N1625*O1558</f>
        <v>0.26913338823727112</v>
      </c>
      <c r="R1625" s="8">
        <f t="shared" si="348"/>
        <v>39968.741000895032</v>
      </c>
      <c r="S1625" s="8">
        <f t="shared" si="349"/>
        <v>418252.38388186676</v>
      </c>
      <c r="T1625" s="9">
        <f t="shared" si="343"/>
        <v>7.4903249405112993</v>
      </c>
      <c r="U1625" s="10">
        <f t="shared" si="344"/>
        <v>3.6248729014595069</v>
      </c>
    </row>
    <row r="1626" spans="1:21" x14ac:dyDescent="0.3">
      <c r="A1626" s="17">
        <v>1935</v>
      </c>
      <c r="B1626" s="17">
        <v>68</v>
      </c>
      <c r="C1626" s="17">
        <v>4.6730000000000001E-2</v>
      </c>
      <c r="D1626" s="17">
        <v>4.5659999999999999E-2</v>
      </c>
      <c r="E1626" s="17">
        <v>0.5</v>
      </c>
      <c r="F1626" s="2">
        <f t="shared" si="350"/>
        <v>53534.54104912169</v>
      </c>
      <c r="G1626" s="3">
        <f t="shared" si="351"/>
        <v>2444.3871443028961</v>
      </c>
      <c r="H1626" s="2">
        <f t="shared" si="352"/>
        <v>52312.347476970244</v>
      </c>
      <c r="I1626" s="2">
        <f>SUM(H1626:H1668)</f>
        <v>565974.94533969089</v>
      </c>
      <c r="J1626" s="4">
        <f t="shared" si="345"/>
        <v>10.572145277576382</v>
      </c>
      <c r="K1626" s="5">
        <f t="shared" si="353"/>
        <v>0.6635500000000002</v>
      </c>
      <c r="L1626" s="5">
        <f t="shared" si="346"/>
        <v>9.6868613138686166E-3</v>
      </c>
      <c r="M1626" s="8">
        <f t="shared" si="347"/>
        <v>252340.47077800968</v>
      </c>
      <c r="N1626" s="6">
        <f>((B1625+E1625)*D1625+(B1626+E1626)*D1626+(B1627+E1627)*D1627)/3/SUM(D1558:D1626)</f>
        <v>4.6481852661191052</v>
      </c>
      <c r="O1626" s="7">
        <f>O1558</f>
        <v>6.0970323281547383E-2</v>
      </c>
      <c r="P1626" s="8">
        <f>M1626*O1558</f>
        <v>15385.28008035311</v>
      </c>
      <c r="Q1626" s="5">
        <f>N1626*O1558</f>
        <v>0.28340135834780722</v>
      </c>
      <c r="R1626" s="8">
        <f t="shared" si="348"/>
        <v>37486.95714363439</v>
      </c>
      <c r="S1626" s="8">
        <f t="shared" si="349"/>
        <v>378283.64288097172</v>
      </c>
      <c r="T1626" s="9">
        <f t="shared" si="343"/>
        <v>7.0661601924236166</v>
      </c>
      <c r="U1626" s="10">
        <f t="shared" si="344"/>
        <v>3.5059850851527656</v>
      </c>
    </row>
    <row r="1627" spans="1:21" x14ac:dyDescent="0.3">
      <c r="A1627" s="17">
        <v>1935</v>
      </c>
      <c r="B1627" s="17">
        <v>69</v>
      </c>
      <c r="C1627" s="17">
        <v>4.9230000000000003E-2</v>
      </c>
      <c r="D1627" s="17">
        <v>4.8050000000000002E-2</v>
      </c>
      <c r="E1627" s="17">
        <v>0.5</v>
      </c>
      <c r="F1627" s="2">
        <f t="shared" si="350"/>
        <v>51090.153904818791</v>
      </c>
      <c r="G1627" s="3">
        <f t="shared" si="351"/>
        <v>2454.881895126543</v>
      </c>
      <c r="H1627" s="2">
        <f t="shared" si="352"/>
        <v>49862.71295725552</v>
      </c>
      <c r="I1627" s="2">
        <f>SUM(H1627:H1668)</f>
        <v>513662.59786272096</v>
      </c>
      <c r="J1627" s="4">
        <f t="shared" si="345"/>
        <v>10.054042875260796</v>
      </c>
      <c r="K1627" s="5">
        <f t="shared" si="353"/>
        <v>0.71160000000000023</v>
      </c>
      <c r="L1627" s="5">
        <f t="shared" si="346"/>
        <v>1.0238848920863313E-2</v>
      </c>
      <c r="M1627" s="8">
        <f t="shared" si="347"/>
        <v>239761.51167972834</v>
      </c>
      <c r="N1627" s="6">
        <f>((B1626+E1626)*D1626+(B1627+E1627)*D1627+(B1628+E1628)*D1628)/3/SUM(D1558:D1627)</f>
        <v>4.8388045718568469</v>
      </c>
      <c r="O1627" s="7">
        <f>O1558</f>
        <v>6.0970323281547383E-2</v>
      </c>
      <c r="P1627" s="8">
        <f>M1627*O1558</f>
        <v>14618.336877585536</v>
      </c>
      <c r="Q1627" s="5">
        <f>N1627*O1558</f>
        <v>0.29502347904234144</v>
      </c>
      <c r="R1627" s="8">
        <f t="shared" si="348"/>
        <v>35152.041906116363</v>
      </c>
      <c r="S1627" s="8">
        <f t="shared" si="349"/>
        <v>340796.68573733734</v>
      </c>
      <c r="T1627" s="9">
        <f t="shared" si="343"/>
        <v>6.6704963616324831</v>
      </c>
      <c r="U1627" s="10">
        <f t="shared" si="344"/>
        <v>3.3835465136283132</v>
      </c>
    </row>
    <row r="1628" spans="1:21" x14ac:dyDescent="0.3">
      <c r="A1628" s="17">
        <v>1935</v>
      </c>
      <c r="B1628" s="17">
        <v>70</v>
      </c>
      <c r="C1628" s="17">
        <v>5.6329999999999998E-2</v>
      </c>
      <c r="D1628" s="17">
        <v>5.4789999999999998E-2</v>
      </c>
      <c r="E1628" s="17">
        <v>0.5</v>
      </c>
      <c r="F1628" s="2">
        <f t="shared" si="350"/>
        <v>48635.272009692249</v>
      </c>
      <c r="G1628" s="3">
        <f t="shared" si="351"/>
        <v>2664.7265534110384</v>
      </c>
      <c r="H1628" s="2">
        <f t="shared" si="352"/>
        <v>47302.908732986733</v>
      </c>
      <c r="I1628" s="2">
        <f>SUM(H1628:H1668)</f>
        <v>463799.88490546547</v>
      </c>
      <c r="J1628" s="4">
        <f t="shared" si="345"/>
        <v>9.5362864386373207</v>
      </c>
      <c r="K1628" s="5">
        <f t="shared" si="353"/>
        <v>0.76639000000000024</v>
      </c>
      <c r="L1628" s="5">
        <f t="shared" si="346"/>
        <v>1.0870780141843976E-2</v>
      </c>
      <c r="M1628" s="8">
        <f t="shared" si="347"/>
        <v>245127.4442718174</v>
      </c>
      <c r="N1628" s="6">
        <f>((B1627+E1627)*D1627+(B1628+E1628)*D1628+(B1629+E1629)*D1629)/3/SUM(D1558:D1628)</f>
        <v>4.6407703649577883</v>
      </c>
      <c r="O1628" s="7">
        <f>O1558</f>
        <v>6.0970323281547383E-2</v>
      </c>
      <c r="P1628" s="8">
        <f>M1628*O1558</f>
        <v>14945.499522432197</v>
      </c>
      <c r="Q1628" s="5">
        <f>N1628*O1558</f>
        <v>0.28294926942690096</v>
      </c>
      <c r="R1628" s="8">
        <f t="shared" si="348"/>
        <v>33918.585265220769</v>
      </c>
      <c r="S1628" s="8">
        <f t="shared" si="349"/>
        <v>305644.64383122098</v>
      </c>
      <c r="T1628" s="9">
        <f t="shared" si="343"/>
        <v>6.2844234482807204</v>
      </c>
      <c r="U1628" s="10">
        <f t="shared" si="344"/>
        <v>3.2518629903566003</v>
      </c>
    </row>
    <row r="1629" spans="1:21" x14ac:dyDescent="0.3">
      <c r="A1629" s="17">
        <v>1935</v>
      </c>
      <c r="B1629" s="17">
        <v>71</v>
      </c>
      <c r="C1629" s="17">
        <v>4.9709999999999997E-2</v>
      </c>
      <c r="D1629" s="17">
        <v>4.8500000000000001E-2</v>
      </c>
      <c r="E1629" s="17">
        <v>0.5</v>
      </c>
      <c r="F1629" s="2">
        <f t="shared" si="350"/>
        <v>45970.545456281208</v>
      </c>
      <c r="G1629" s="3">
        <f t="shared" si="351"/>
        <v>2229.5714546296385</v>
      </c>
      <c r="H1629" s="2">
        <f t="shared" si="352"/>
        <v>44855.75972896639</v>
      </c>
      <c r="I1629" s="2">
        <f>SUM(H1629:H1668)</f>
        <v>416496.97617247875</v>
      </c>
      <c r="J1629" s="4">
        <f t="shared" si="345"/>
        <v>9.0600834085941973</v>
      </c>
      <c r="K1629" s="5">
        <f t="shared" si="353"/>
        <v>0.81489000000000023</v>
      </c>
      <c r="L1629" s="5">
        <f t="shared" si="346"/>
        <v>1.1397062937062941E-2</v>
      </c>
      <c r="M1629" s="8">
        <f t="shared" si="347"/>
        <v>195626.84412131589</v>
      </c>
      <c r="N1629" s="6">
        <f>((B1628+E1628)*D1628+(B1629+E1629)*D1629+(B1630+E1630)*D1630)/3/SUM(D1558:D1629)</f>
        <v>4.8820167957229383</v>
      </c>
      <c r="O1629" s="7">
        <f>O1558</f>
        <v>6.0970323281547383E-2</v>
      </c>
      <c r="P1629" s="8">
        <f>M1629*O1558</f>
        <v>11927.431928625507</v>
      </c>
      <c r="Q1629" s="5">
        <f>N1629*O1558</f>
        <v>0.2976581423011716</v>
      </c>
      <c r="R1629" s="8">
        <f t="shared" si="348"/>
        <v>31504.077616534549</v>
      </c>
      <c r="S1629" s="8">
        <f t="shared" si="349"/>
        <v>271726.0585660002</v>
      </c>
      <c r="T1629" s="9">
        <f t="shared" si="343"/>
        <v>5.9108730572800452</v>
      </c>
      <c r="U1629" s="10">
        <f t="shared" si="344"/>
        <v>3.1492103513141521</v>
      </c>
    </row>
    <row r="1630" spans="1:21" x14ac:dyDescent="0.3">
      <c r="A1630" s="17">
        <v>1935</v>
      </c>
      <c r="B1630" s="17">
        <v>72</v>
      </c>
      <c r="C1630" s="17">
        <v>6.5600000000000006E-2</v>
      </c>
      <c r="D1630" s="17">
        <v>6.3509999999999997E-2</v>
      </c>
      <c r="E1630" s="17">
        <v>0.5</v>
      </c>
      <c r="F1630" s="2">
        <f t="shared" si="350"/>
        <v>43740.974001651572</v>
      </c>
      <c r="G1630" s="3">
        <f t="shared" si="351"/>
        <v>2777.9892588448911</v>
      </c>
      <c r="H1630" s="2">
        <f t="shared" si="352"/>
        <v>42351.979372229129</v>
      </c>
      <c r="I1630" s="2">
        <f>SUM(H1630:H1668)</f>
        <v>371641.21644351241</v>
      </c>
      <c r="J1630" s="4">
        <f t="shared" si="345"/>
        <v>8.4964092575871764</v>
      </c>
      <c r="K1630" s="5">
        <f t="shared" si="353"/>
        <v>0.87840000000000018</v>
      </c>
      <c r="L1630" s="5">
        <f t="shared" si="346"/>
        <v>1.2115862068965519E-2</v>
      </c>
      <c r="M1630" s="8">
        <f t="shared" si="347"/>
        <v>229285.31564919691</v>
      </c>
      <c r="N1630" s="6">
        <f>((B1629+E1629)*D1629+(B1630+E1630)*D1630+(B1631+E1631)*D1631)/3/SUM(D1558:D1630)</f>
        <v>4.937826350941104</v>
      </c>
      <c r="O1630" s="7">
        <f>O1558</f>
        <v>6.0970323281547383E-2</v>
      </c>
      <c r="P1630" s="8">
        <f>M1630*O1558</f>
        <v>13979.599818843171</v>
      </c>
      <c r="Q1630" s="5">
        <f>N1630*O1558</f>
        <v>0.30106086892502254</v>
      </c>
      <c r="R1630" s="8">
        <f t="shared" si="348"/>
        <v>29601.455661731197</v>
      </c>
      <c r="S1630" s="8">
        <f t="shared" si="349"/>
        <v>240221.98094946562</v>
      </c>
      <c r="T1630" s="9">
        <f t="shared" si="343"/>
        <v>5.49192116619066</v>
      </c>
      <c r="U1630" s="10">
        <f t="shared" si="344"/>
        <v>3.0044880913965164</v>
      </c>
    </row>
    <row r="1631" spans="1:21" x14ac:dyDescent="0.3">
      <c r="A1631" s="17">
        <v>1935</v>
      </c>
      <c r="B1631" s="17">
        <v>73</v>
      </c>
      <c r="C1631" s="17">
        <v>6.9550000000000001E-2</v>
      </c>
      <c r="D1631" s="17">
        <v>6.7210000000000006E-2</v>
      </c>
      <c r="E1631" s="17">
        <v>0.5</v>
      </c>
      <c r="F1631" s="2">
        <f t="shared" si="350"/>
        <v>40962.984742806679</v>
      </c>
      <c r="G1631" s="3">
        <f t="shared" si="351"/>
        <v>2753.122204564037</v>
      </c>
      <c r="H1631" s="2">
        <f t="shared" si="352"/>
        <v>39586.423640524663</v>
      </c>
      <c r="I1631" s="2">
        <f>SUM(H1631:H1668)</f>
        <v>329289.23707128339</v>
      </c>
      <c r="J1631" s="4">
        <f t="shared" si="345"/>
        <v>8.0387022366359275</v>
      </c>
      <c r="K1631" s="5">
        <f t="shared" si="353"/>
        <v>0.94561000000000017</v>
      </c>
      <c r="L1631" s="5">
        <f t="shared" si="346"/>
        <v>1.286544217687075E-2</v>
      </c>
      <c r="M1631" s="8">
        <f t="shared" si="347"/>
        <v>213993.59359086378</v>
      </c>
      <c r="N1631" s="6">
        <f>((B1630+E1630)*D1630+(B1631+E1631)*D1631+(B1632+E1632)*D1632)/3/SUM(D1558:D1631)</f>
        <v>5.4929745525815781</v>
      </c>
      <c r="O1631" s="7">
        <f>O1558</f>
        <v>6.0970323281547383E-2</v>
      </c>
      <c r="P1631" s="8">
        <f>M1631*O1558</f>
        <v>13047.25858141503</v>
      </c>
      <c r="Q1631" s="5">
        <f>N1631*O1558</f>
        <v>0.33490843424821193</v>
      </c>
      <c r="R1631" s="8">
        <f t="shared" si="348"/>
        <v>26328.596481590146</v>
      </c>
      <c r="S1631" s="8">
        <f t="shared" si="349"/>
        <v>210620.52528773443</v>
      </c>
      <c r="T1631" s="9">
        <f t="shared" si="343"/>
        <v>5.141727991994542</v>
      </c>
      <c r="U1631" s="10">
        <f t="shared" si="344"/>
        <v>2.8969742446413855</v>
      </c>
    </row>
    <row r="1632" spans="1:21" x14ac:dyDescent="0.3">
      <c r="A1632" s="17">
        <v>1935</v>
      </c>
      <c r="B1632" s="17">
        <v>74</v>
      </c>
      <c r="C1632" s="17">
        <v>8.4470000000000003E-2</v>
      </c>
      <c r="D1632" s="17">
        <v>8.1049999999999997E-2</v>
      </c>
      <c r="E1632" s="17">
        <v>0.5</v>
      </c>
      <c r="F1632" s="2">
        <f t="shared" si="350"/>
        <v>38209.86253824264</v>
      </c>
      <c r="G1632" s="3">
        <f t="shared" si="351"/>
        <v>3096.9093587245657</v>
      </c>
      <c r="H1632" s="2">
        <f t="shared" si="352"/>
        <v>36661.40785888036</v>
      </c>
      <c r="I1632" s="2">
        <f>SUM(H1632:H1668)</f>
        <v>289702.81343075866</v>
      </c>
      <c r="J1632" s="4">
        <f t="shared" si="345"/>
        <v>7.5818857799032209</v>
      </c>
      <c r="K1632" s="5">
        <f t="shared" si="353"/>
        <v>1.0266600000000001</v>
      </c>
      <c r="L1632" s="5">
        <f t="shared" si="346"/>
        <v>1.37806711409396E-2</v>
      </c>
      <c r="M1632" s="8">
        <f t="shared" si="347"/>
        <v>224728.48579371953</v>
      </c>
      <c r="N1632" s="6">
        <f>((B1631+E1631)*D1631+(B1632+E1632)*D1632+(B1633+E1633)*D1633)/3/SUM(D1558:D1632)</f>
        <v>5.7690731757998428</v>
      </c>
      <c r="O1632" s="7">
        <f>O1558</f>
        <v>6.0970323281547383E-2</v>
      </c>
      <c r="P1632" s="8">
        <f>M1632*O1558</f>
        <v>13701.768429415708</v>
      </c>
      <c r="Q1632" s="5">
        <f>N1632*O1558</f>
        <v>0.35174225656341968</v>
      </c>
      <c r="R1632" s="8">
        <f t="shared" si="348"/>
        <v>23766.041529805898</v>
      </c>
      <c r="S1632" s="8">
        <f t="shared" si="349"/>
        <v>184291.92880614428</v>
      </c>
      <c r="T1632" s="9">
        <f t="shared" si="343"/>
        <v>4.8231507931151087</v>
      </c>
      <c r="U1632" s="10">
        <f t="shared" si="344"/>
        <v>2.7587349867881121</v>
      </c>
    </row>
    <row r="1633" spans="1:21" x14ac:dyDescent="0.3">
      <c r="A1633" s="17">
        <v>1935</v>
      </c>
      <c r="B1633" s="17">
        <v>75</v>
      </c>
      <c r="C1633" s="17">
        <v>9.4170000000000004E-2</v>
      </c>
      <c r="D1633" s="17">
        <v>8.9940000000000006E-2</v>
      </c>
      <c r="E1633" s="17">
        <v>0.5</v>
      </c>
      <c r="F1633" s="2">
        <f t="shared" si="350"/>
        <v>35112.953179518074</v>
      </c>
      <c r="G1633" s="3">
        <f t="shared" si="351"/>
        <v>3158.0590089658558</v>
      </c>
      <c r="H1633" s="2">
        <f t="shared" si="352"/>
        <v>33533.923675035148</v>
      </c>
      <c r="I1633" s="2">
        <f>SUM(H1633:H1668)</f>
        <v>253041.40557187799</v>
      </c>
      <c r="J1633" s="4">
        <f t="shared" si="345"/>
        <v>7.2064973936592986</v>
      </c>
      <c r="K1633" s="5">
        <f t="shared" si="353"/>
        <v>1.1166</v>
      </c>
      <c r="L1633" s="5">
        <f t="shared" si="346"/>
        <v>1.4789403973509934E-2</v>
      </c>
      <c r="M1633" s="8">
        <f t="shared" si="347"/>
        <v>213535.24554623151</v>
      </c>
      <c r="N1633" s="6">
        <f>((B1632+E1632)*D1632+(B1633+E1633)*D1633+(B1634+E1634)*D1634)/3/SUM(D1558:D1633)</f>
        <v>5.8384485640933779</v>
      </c>
      <c r="O1633" s="7">
        <f>O1558</f>
        <v>6.0970323281547383E-2</v>
      </c>
      <c r="P1633" s="8">
        <f>M1633*O1558</f>
        <v>13019.312952958337</v>
      </c>
      <c r="Q1633" s="5">
        <f>N1633*O1558</f>
        <v>0.35597209641545935</v>
      </c>
      <c r="R1633" s="8">
        <f t="shared" si="348"/>
        <v>21596.782563396882</v>
      </c>
      <c r="S1633" s="8">
        <f t="shared" si="349"/>
        <v>160525.88727633838</v>
      </c>
      <c r="T1633" s="9">
        <f t="shared" si="343"/>
        <v>4.5716999779436271</v>
      </c>
      <c r="U1633" s="10">
        <f t="shared" si="344"/>
        <v>2.6347974157156715</v>
      </c>
    </row>
    <row r="1634" spans="1:21" x14ac:dyDescent="0.3">
      <c r="A1634" s="17">
        <v>1935</v>
      </c>
      <c r="B1634" s="17">
        <v>76</v>
      </c>
      <c r="C1634" s="17">
        <v>9.1999999999999998E-2</v>
      </c>
      <c r="D1634" s="17">
        <v>8.7959999999999997E-2</v>
      </c>
      <c r="E1634" s="17">
        <v>0.5</v>
      </c>
      <c r="F1634" s="2">
        <f t="shared" si="350"/>
        <v>31954.894170552219</v>
      </c>
      <c r="G1634" s="3">
        <f t="shared" si="351"/>
        <v>2810.752491241773</v>
      </c>
      <c r="H1634" s="2">
        <f t="shared" si="352"/>
        <v>30549.517924931333</v>
      </c>
      <c r="I1634" s="2">
        <f>SUM(H1634:H1668)</f>
        <v>219507.48189684283</v>
      </c>
      <c r="J1634" s="4">
        <f t="shared" si="345"/>
        <v>6.8692914683199993</v>
      </c>
      <c r="K1634" s="5">
        <f t="shared" si="353"/>
        <v>1.2045600000000001</v>
      </c>
      <c r="L1634" s="5">
        <f t="shared" si="346"/>
        <v>1.5745882352941179E-2</v>
      </c>
      <c r="M1634" s="8">
        <f t="shared" si="347"/>
        <v>178507.14416882148</v>
      </c>
      <c r="N1634" s="6">
        <f>((B1633+E1633)*D1633+(B1634+E1634)*D1634+(B1635+E1635)*D1635)/3/SUM(D1558:D1634)</f>
        <v>5.6621186712713909</v>
      </c>
      <c r="O1634" s="7">
        <f>O1558</f>
        <v>6.0970323281547383E-2</v>
      </c>
      <c r="P1634" s="8">
        <f>M1634*O1558</f>
        <v>10883.638288038832</v>
      </c>
      <c r="Q1634" s="5">
        <f>N1634*O1558</f>
        <v>0.34522120584590221</v>
      </c>
      <c r="R1634" s="8">
        <f t="shared" si="348"/>
        <v>20003.176508875535</v>
      </c>
      <c r="S1634" s="8">
        <f t="shared" si="349"/>
        <v>138929.10471294151</v>
      </c>
      <c r="T1634" s="9">
        <f t="shared" si="343"/>
        <v>4.3476628015551535</v>
      </c>
      <c r="U1634" s="10">
        <f t="shared" si="344"/>
        <v>2.5216286667648458</v>
      </c>
    </row>
    <row r="1635" spans="1:21" x14ac:dyDescent="0.3">
      <c r="A1635" s="17">
        <v>1935</v>
      </c>
      <c r="B1635" s="17">
        <v>77</v>
      </c>
      <c r="C1635" s="17">
        <v>9.3770000000000006E-2</v>
      </c>
      <c r="D1635" s="17">
        <v>8.9569999999999997E-2</v>
      </c>
      <c r="E1635" s="17">
        <v>0.5</v>
      </c>
      <c r="F1635" s="2">
        <f t="shared" si="350"/>
        <v>29144.141679310447</v>
      </c>
      <c r="G1635" s="3">
        <f t="shared" si="351"/>
        <v>2610.4407702158369</v>
      </c>
      <c r="H1635" s="2">
        <f t="shared" si="352"/>
        <v>27838.92129420253</v>
      </c>
      <c r="I1635" s="2">
        <f>SUM(H1635:H1668)</f>
        <v>188957.96397191149</v>
      </c>
      <c r="J1635" s="4">
        <f t="shared" si="345"/>
        <v>6.4835659272838893</v>
      </c>
      <c r="K1635" s="5">
        <f t="shared" si="353"/>
        <v>1.29413</v>
      </c>
      <c r="L1635" s="5">
        <f t="shared" si="346"/>
        <v>1.6698451612903224E-2</v>
      </c>
      <c r="M1635" s="8">
        <f t="shared" si="347"/>
        <v>156328.31299152898</v>
      </c>
      <c r="N1635" s="6">
        <f>((B1634+E1634)*D1634+(B1635+E1635)*D1635+(B1636+E1636)*D1636)/3/SUM(D1558:D1635)</f>
        <v>5.6850767182070845</v>
      </c>
      <c r="O1635" s="7">
        <f>O1558</f>
        <v>6.0970323281547383E-2</v>
      </c>
      <c r="P1635" s="8">
        <f>M1635*O1558</f>
        <v>9531.3877811524453</v>
      </c>
      <c r="Q1635" s="5">
        <f>N1635*O1558</f>
        <v>0.34662096538948439</v>
      </c>
      <c r="R1635" s="8">
        <f t="shared" si="348"/>
        <v>18189.367519804175</v>
      </c>
      <c r="S1635" s="8">
        <f t="shared" si="349"/>
        <v>118925.92820406597</v>
      </c>
      <c r="T1635" s="9">
        <f t="shared" si="343"/>
        <v>4.0806117919915277</v>
      </c>
      <c r="U1635" s="10">
        <f t="shared" si="344"/>
        <v>2.4029541352923616</v>
      </c>
    </row>
    <row r="1636" spans="1:21" x14ac:dyDescent="0.3">
      <c r="A1636" s="17">
        <v>1935</v>
      </c>
      <c r="B1636" s="17">
        <v>78</v>
      </c>
      <c r="C1636" s="17">
        <v>0.11307</v>
      </c>
      <c r="D1636" s="17">
        <v>0.10702</v>
      </c>
      <c r="E1636" s="17">
        <v>0.5</v>
      </c>
      <c r="F1636" s="2">
        <f t="shared" si="350"/>
        <v>26533.700909094609</v>
      </c>
      <c r="G1636" s="3">
        <f t="shared" si="351"/>
        <v>2839.636671291305</v>
      </c>
      <c r="H1636" s="2">
        <f t="shared" si="352"/>
        <v>25113.882573448955</v>
      </c>
      <c r="I1636" s="2">
        <f>SUM(H1636:H1668)</f>
        <v>161119.04267770896</v>
      </c>
      <c r="J1636" s="4">
        <f t="shared" si="345"/>
        <v>6.0722416081235124</v>
      </c>
      <c r="K1636" s="5">
        <f t="shared" si="353"/>
        <v>1.4011499999999999</v>
      </c>
      <c r="L1636" s="5">
        <f t="shared" si="346"/>
        <v>1.784904458598726E-2</v>
      </c>
      <c r="M1636" s="8">
        <f t="shared" si="347"/>
        <v>159091.80223128677</v>
      </c>
      <c r="N1636" s="6">
        <f>((B1635+E1635)*D1635+(B1636+E1636)*D1636+(B1637+E1637)*D1637)/3/SUM(D1558:D1636)</f>
        <v>5.837139730459505</v>
      </c>
      <c r="O1636" s="7">
        <f>O1558</f>
        <v>6.0970323281547383E-2</v>
      </c>
      <c r="P1636" s="8">
        <f>M1636*O1558</f>
        <v>9699.8786134855563</v>
      </c>
      <c r="Q1636" s="5">
        <f>N1636*O1558</f>
        <v>0.35589229640568038</v>
      </c>
      <c r="R1636" s="8">
        <f t="shared" si="348"/>
        <v>16176.04523272161</v>
      </c>
      <c r="S1636" s="8">
        <f t="shared" si="349"/>
        <v>100736.5606842618</v>
      </c>
      <c r="T1636" s="9">
        <f t="shared" si="343"/>
        <v>3.7965514509034679</v>
      </c>
      <c r="U1636" s="10">
        <f t="shared" si="344"/>
        <v>2.2756901572200445</v>
      </c>
    </row>
    <row r="1637" spans="1:21" x14ac:dyDescent="0.3">
      <c r="A1637" s="17">
        <v>1935</v>
      </c>
      <c r="B1637" s="17">
        <v>79</v>
      </c>
      <c r="C1637" s="17">
        <v>0.12274</v>
      </c>
      <c r="D1637" s="17">
        <v>0.11564000000000001</v>
      </c>
      <c r="E1637" s="17">
        <v>0.5</v>
      </c>
      <c r="F1637" s="2">
        <f t="shared" si="350"/>
        <v>23694.064237803304</v>
      </c>
      <c r="G1637" s="3">
        <f t="shared" si="351"/>
        <v>2739.9815884595741</v>
      </c>
      <c r="H1637" s="2">
        <f t="shared" si="352"/>
        <v>22324.073443573518</v>
      </c>
      <c r="I1637" s="2">
        <f>SUM(H1637:H1668)</f>
        <v>136005.16010425999</v>
      </c>
      <c r="J1637" s="4">
        <f t="shared" si="345"/>
        <v>5.7400519699472694</v>
      </c>
      <c r="K1637" s="5">
        <f t="shared" si="353"/>
        <v>1.5167899999999999</v>
      </c>
      <c r="L1637" s="5">
        <f t="shared" si="346"/>
        <v>1.9079119496855344E-2</v>
      </c>
      <c r="M1637" s="8">
        <f t="shared" si="347"/>
        <v>143611.53243529834</v>
      </c>
      <c r="N1637" s="6">
        <f>((B1636+E1636)*D1636+(B1637+E1637)*D1637+(B1638+E1638)*D1638)/3/SUM(D1558:D1637)</f>
        <v>6.0730028547129145</v>
      </c>
      <c r="O1637" s="7">
        <f>O1558</f>
        <v>6.0970323281547383E-2</v>
      </c>
      <c r="P1637" s="8">
        <f>M1637*O1558</f>
        <v>8756.0415595385675</v>
      </c>
      <c r="Q1637" s="5">
        <f>N1637*O1558</f>
        <v>0.37027294734160654</v>
      </c>
      <c r="R1637" s="8">
        <f t="shared" si="348"/>
        <v>14058.072972951064</v>
      </c>
      <c r="S1637" s="8">
        <f t="shared" si="349"/>
        <v>84560.515451540195</v>
      </c>
      <c r="T1637" s="9">
        <f t="shared" si="343"/>
        <v>3.5688480710973152</v>
      </c>
      <c r="U1637" s="10">
        <f t="shared" si="344"/>
        <v>2.1712038988499542</v>
      </c>
    </row>
    <row r="1638" spans="1:21" x14ac:dyDescent="0.3">
      <c r="A1638" s="17">
        <v>1935</v>
      </c>
      <c r="B1638" s="17">
        <v>80</v>
      </c>
      <c r="C1638" s="17">
        <v>0.13302</v>
      </c>
      <c r="D1638" s="17">
        <v>0.12472</v>
      </c>
      <c r="E1638" s="17">
        <v>0.5</v>
      </c>
      <c r="F1638" s="2">
        <f t="shared" si="350"/>
        <v>20954.082649343731</v>
      </c>
      <c r="G1638" s="3">
        <f t="shared" si="351"/>
        <v>2613.3931880261503</v>
      </c>
      <c r="H1638" s="2">
        <f t="shared" si="352"/>
        <v>19647.386055330655</v>
      </c>
      <c r="I1638" s="2">
        <f>SUM(H1638:H1668)</f>
        <v>113681.08666068656</v>
      </c>
      <c r="J1638" s="4">
        <f t="shared" si="345"/>
        <v>5.4252476027265732</v>
      </c>
      <c r="K1638" s="5">
        <f t="shared" si="353"/>
        <v>1.6415099999999998</v>
      </c>
      <c r="L1638" s="5">
        <f t="shared" si="346"/>
        <v>2.0391428571428567E-2</v>
      </c>
      <c r="M1638" s="8">
        <f t="shared" si="347"/>
        <v>128161.35852727375</v>
      </c>
      <c r="N1638" s="6">
        <f>((B1637+E1637)*D1637+(B1638+E1638)*D1638+(B1639+E1639)*D1639)/3/SUM(D1558:D1638)</f>
        <v>5.9213853910931613</v>
      </c>
      <c r="O1638" s="7">
        <f>O1558</f>
        <v>6.0970323281547383E-2</v>
      </c>
      <c r="P1638" s="8">
        <f>M1638*O1558</f>
        <v>7814.0394616101803</v>
      </c>
      <c r="Q1638" s="5">
        <f>N1638*O1558</f>
        <v>0.3610287815695819</v>
      </c>
      <c r="R1638" s="8">
        <f t="shared" si="348"/>
        <v>12554.114206747436</v>
      </c>
      <c r="S1638" s="8">
        <f t="shared" si="349"/>
        <v>70502.442478589131</v>
      </c>
      <c r="T1638" s="9">
        <f t="shared" si="343"/>
        <v>3.3646160348993961</v>
      </c>
      <c r="U1638" s="10">
        <f t="shared" si="344"/>
        <v>2.0606315678271772</v>
      </c>
    </row>
    <row r="1639" spans="1:21" x14ac:dyDescent="0.3">
      <c r="A1639" s="17">
        <v>1935</v>
      </c>
      <c r="B1639" s="17">
        <v>81</v>
      </c>
      <c r="C1639" s="17">
        <v>0.12970000000000001</v>
      </c>
      <c r="D1639" s="17">
        <v>0.12180000000000001</v>
      </c>
      <c r="E1639" s="17">
        <v>0.5</v>
      </c>
      <c r="F1639" s="2">
        <f t="shared" si="350"/>
        <v>18340.689461317579</v>
      </c>
      <c r="G1639" s="3">
        <f t="shared" si="351"/>
        <v>2233.8959763884814</v>
      </c>
      <c r="H1639" s="2">
        <f t="shared" si="352"/>
        <v>17223.741473123337</v>
      </c>
      <c r="I1639" s="2">
        <f>SUM(H1639:H1668)</f>
        <v>94033.700605355916</v>
      </c>
      <c r="J1639" s="4">
        <f t="shared" si="345"/>
        <v>5.127053745917391</v>
      </c>
      <c r="K1639" s="5">
        <f t="shared" si="353"/>
        <v>1.7633099999999997</v>
      </c>
      <c r="L1639" s="5">
        <f t="shared" si="346"/>
        <v>2.1635705521472388E-2</v>
      </c>
      <c r="M1639" s="8">
        <f t="shared" si="347"/>
        <v>103250.43360252098</v>
      </c>
      <c r="N1639" s="6">
        <f>((B1638+E1638)*D1638+(B1639+E1639)*D1639+(B1640+E1640)*D1640)/3/SUM(D1558:D1639)</f>
        <v>6.0101050486490388</v>
      </c>
      <c r="O1639" s="7">
        <f>O1558</f>
        <v>6.0970323281547383E-2</v>
      </c>
      <c r="P1639" s="8">
        <f>M1639*O1558</f>
        <v>6295.2123157056467</v>
      </c>
      <c r="Q1639" s="5">
        <f>N1639*O1558</f>
        <v>0.36643804777219197</v>
      </c>
      <c r="R1639" s="8">
        <f t="shared" si="348"/>
        <v>10912.307272379083</v>
      </c>
      <c r="S1639" s="8">
        <f t="shared" si="349"/>
        <v>57948.328271841703</v>
      </c>
      <c r="T1639" s="9">
        <f t="shared" si="343"/>
        <v>3.1595501572643032</v>
      </c>
      <c r="U1639" s="10">
        <f t="shared" si="344"/>
        <v>1.9675035886530878</v>
      </c>
    </row>
    <row r="1640" spans="1:21" x14ac:dyDescent="0.3">
      <c r="A1640" s="17">
        <v>1935</v>
      </c>
      <c r="B1640" s="17">
        <v>82</v>
      </c>
      <c r="C1640" s="17">
        <v>0.15442</v>
      </c>
      <c r="D1640" s="17">
        <v>0.14335000000000001</v>
      </c>
      <c r="E1640" s="17">
        <v>0.5</v>
      </c>
      <c r="F1640" s="2">
        <f t="shared" si="350"/>
        <v>16106.793484929098</v>
      </c>
      <c r="G1640" s="3">
        <f t="shared" si="351"/>
        <v>2308.9088460645862</v>
      </c>
      <c r="H1640" s="2">
        <f t="shared" si="352"/>
        <v>14952.339061896804</v>
      </c>
      <c r="I1640" s="2">
        <f>SUM(H1640:H1668)</f>
        <v>76809.959132232572</v>
      </c>
      <c r="J1640" s="4">
        <f t="shared" si="345"/>
        <v>4.7687926963304381</v>
      </c>
      <c r="K1640" s="5">
        <f t="shared" si="353"/>
        <v>1.9066599999999998</v>
      </c>
      <c r="L1640" s="5">
        <f t="shared" si="346"/>
        <v>2.31110303030303E-2</v>
      </c>
      <c r="M1640" s="8">
        <f t="shared" si="347"/>
        <v>99905.059003875038</v>
      </c>
      <c r="N1640" s="6">
        <f>((B1639+E1639)*D1639+(B1640+E1640)*D1640+(B1641+E1641)*D1641)/3/SUM(D1558:D1640)</f>
        <v>6.0382370218077694</v>
      </c>
      <c r="O1640" s="7">
        <f>O1558</f>
        <v>6.0970323281547383E-2</v>
      </c>
      <c r="P1640" s="8">
        <f>M1640*O1558</f>
        <v>6091.243744928327</v>
      </c>
      <c r="Q1640" s="5">
        <f>N1640*O1558</f>
        <v>0.36815326327022757</v>
      </c>
      <c r="R1640" s="8">
        <f t="shared" si="348"/>
        <v>9447.5866427366018</v>
      </c>
      <c r="S1640" s="8">
        <f t="shared" si="349"/>
        <v>47036.02099946262</v>
      </c>
      <c r="T1640" s="9">
        <f t="shared" si="343"/>
        <v>2.9202597676237403</v>
      </c>
      <c r="U1640" s="10">
        <f t="shared" si="344"/>
        <v>1.8485329287066978</v>
      </c>
    </row>
    <row r="1641" spans="1:21" x14ac:dyDescent="0.3">
      <c r="A1641" s="17">
        <v>1935</v>
      </c>
      <c r="B1641" s="17">
        <v>83</v>
      </c>
      <c r="C1641" s="17">
        <v>0.16582</v>
      </c>
      <c r="D1641" s="17">
        <v>0.15312000000000001</v>
      </c>
      <c r="E1641" s="17">
        <v>0.5</v>
      </c>
      <c r="F1641" s="2">
        <f t="shared" si="350"/>
        <v>13797.884638864511</v>
      </c>
      <c r="G1641" s="3">
        <f t="shared" si="351"/>
        <v>2112.7320959029339</v>
      </c>
      <c r="H1641" s="2">
        <f t="shared" si="352"/>
        <v>12741.518590913043</v>
      </c>
      <c r="I1641" s="2">
        <f>SUM(H1641:H1668)</f>
        <v>61857.620070335768</v>
      </c>
      <c r="J1641" s="4">
        <f t="shared" si="345"/>
        <v>4.4831234416978214</v>
      </c>
      <c r="K1641" s="5">
        <f t="shared" si="353"/>
        <v>2.0597799999999999</v>
      </c>
      <c r="L1641" s="5">
        <f t="shared" si="346"/>
        <v>2.4668023952095809E-2</v>
      </c>
      <c r="M1641" s="8">
        <f t="shared" si="347"/>
        <v>85646.588474446282</v>
      </c>
      <c r="N1641" s="6">
        <f>((B1640+E1640)*D1640+(B1641+E1641)*D1641+(B1642+E1642)*D1642)/3/SUM(D1558:D1641)</f>
        <v>6.3925338304738055</v>
      </c>
      <c r="O1641" s="7">
        <f>O1558</f>
        <v>6.0970323281547383E-2</v>
      </c>
      <c r="P1641" s="8">
        <f>M1641*O1558</f>
        <v>5221.9001872486397</v>
      </c>
      <c r="Q1641" s="5">
        <f>N1641*O1558</f>
        <v>0.38975485423221634</v>
      </c>
      <c r="R1641" s="8">
        <f t="shared" si="348"/>
        <v>7775.4498698146554</v>
      </c>
      <c r="S1641" s="8">
        <f t="shared" si="349"/>
        <v>37588.434356726015</v>
      </c>
      <c r="T1641" s="9">
        <f t="shared" si="343"/>
        <v>2.7242171782514144</v>
      </c>
      <c r="U1641" s="10">
        <f t="shared" si="344"/>
        <v>1.758906263446407</v>
      </c>
    </row>
    <row r="1642" spans="1:21" x14ac:dyDescent="0.3">
      <c r="A1642" s="17">
        <v>1935</v>
      </c>
      <c r="B1642" s="17">
        <v>84</v>
      </c>
      <c r="C1642" s="17">
        <v>0.19324</v>
      </c>
      <c r="D1642" s="17">
        <v>0.17621000000000001</v>
      </c>
      <c r="E1642" s="17">
        <v>0.5</v>
      </c>
      <c r="F1642" s="2">
        <f t="shared" si="350"/>
        <v>11685.152542961576</v>
      </c>
      <c r="G1642" s="3">
        <f t="shared" si="351"/>
        <v>2059.0407295952596</v>
      </c>
      <c r="H1642" s="2">
        <f t="shared" si="352"/>
        <v>10655.632178163945</v>
      </c>
      <c r="I1642" s="2">
        <f>SUM(H1642:H1668)</f>
        <v>49116.101479422716</v>
      </c>
      <c r="J1642" s="4">
        <f t="shared" si="345"/>
        <v>4.2032914246384623</v>
      </c>
      <c r="K1642" s="5">
        <f t="shared" si="353"/>
        <v>2.2359900000000001</v>
      </c>
      <c r="L1642" s="5">
        <f t="shared" si="346"/>
        <v>2.6461420118343196E-2</v>
      </c>
      <c r="M1642" s="8">
        <f t="shared" si="347"/>
        <v>77812.933712046753</v>
      </c>
      <c r="N1642" s="6">
        <f>((B1641+E1641)*D1641+(B1642+E1642)*D1642+(B1643+E1643)*D1643)/3/SUM(D1558:D1642)</f>
        <v>6.4423201057846118</v>
      </c>
      <c r="O1642" s="7">
        <f>O1558</f>
        <v>6.0970323281547383E-2</v>
      </c>
      <c r="P1642" s="8">
        <f>M1642*O1558</f>
        <v>4744.2797239091078</v>
      </c>
      <c r="Q1642" s="5">
        <f>N1642*O1558</f>
        <v>0.39279033953290032</v>
      </c>
      <c r="R1642" s="8">
        <f t="shared" si="348"/>
        <v>6470.2027969652308</v>
      </c>
      <c r="S1642" s="8">
        <f t="shared" si="349"/>
        <v>29812.984486911362</v>
      </c>
      <c r="T1642" s="9">
        <f t="shared" si="343"/>
        <v>2.5513560372704664</v>
      </c>
      <c r="U1642" s="10">
        <f t="shared" si="344"/>
        <v>1.6519353873679958</v>
      </c>
    </row>
    <row r="1643" spans="1:21" x14ac:dyDescent="0.3">
      <c r="A1643" s="17">
        <v>1935</v>
      </c>
      <c r="B1643" s="17">
        <v>85</v>
      </c>
      <c r="C1643" s="17">
        <v>0.19991999999999999</v>
      </c>
      <c r="D1643" s="17">
        <v>0.18174999999999999</v>
      </c>
      <c r="E1643" s="17">
        <v>0.5</v>
      </c>
      <c r="F1643" s="2">
        <f t="shared" si="350"/>
        <v>9626.1118133663167</v>
      </c>
      <c r="G1643" s="3">
        <f t="shared" si="351"/>
        <v>1749.545822079328</v>
      </c>
      <c r="H1643" s="2">
        <f t="shared" si="352"/>
        <v>8751.3389023266536</v>
      </c>
      <c r="I1643" s="2">
        <f>SUM(H1643:H1668)</f>
        <v>38460.469301258774</v>
      </c>
      <c r="J1643" s="4">
        <f t="shared" si="345"/>
        <v>3.9954313898426332</v>
      </c>
      <c r="K1643" s="5">
        <f t="shared" si="353"/>
        <v>2.4177400000000002</v>
      </c>
      <c r="L1643" s="5">
        <f t="shared" si="346"/>
        <v>2.8277660818713454E-2</v>
      </c>
      <c r="M1643" s="8">
        <f t="shared" si="347"/>
        <v>61870.24567893261</v>
      </c>
      <c r="N1643" s="6">
        <f>((B1642+E1642)*D1642+(B1643+E1643)*D1643+(B1644+E1644)*D1644)/3/SUM(D1558:D1643)</f>
        <v>6.5432304548876221</v>
      </c>
      <c r="O1643" s="7">
        <f>O1558</f>
        <v>6.0970323281547383E-2</v>
      </c>
      <c r="P1643" s="8">
        <f>M1643*O1558</f>
        <v>3772.2488805532812</v>
      </c>
      <c r="Q1643" s="5">
        <f>N1643*O1558</f>
        <v>0.39894287614016466</v>
      </c>
      <c r="R1643" s="8">
        <f t="shared" si="348"/>
        <v>5260.0545905551471</v>
      </c>
      <c r="S1643" s="8">
        <f t="shared" si="349"/>
        <v>23342.781689946132</v>
      </c>
      <c r="T1643" s="9">
        <f t="shared" si="343"/>
        <v>2.4249439589444166</v>
      </c>
      <c r="U1643" s="10">
        <f t="shared" si="344"/>
        <v>1.5704874308982166</v>
      </c>
    </row>
    <row r="1644" spans="1:21" x14ac:dyDescent="0.3">
      <c r="A1644" s="17">
        <v>1935</v>
      </c>
      <c r="B1644" s="17">
        <v>86</v>
      </c>
      <c r="C1644" s="17">
        <v>0.21837999999999999</v>
      </c>
      <c r="D1644" s="17">
        <v>0.19688</v>
      </c>
      <c r="E1644" s="17">
        <v>0.5</v>
      </c>
      <c r="F1644" s="2">
        <f t="shared" si="350"/>
        <v>7876.5659912869887</v>
      </c>
      <c r="G1644" s="3">
        <f t="shared" si="351"/>
        <v>1550.7383123645823</v>
      </c>
      <c r="H1644" s="2">
        <f t="shared" si="352"/>
        <v>7101.196835104698</v>
      </c>
      <c r="I1644" s="2">
        <f>SUM(H1644:H1668)</f>
        <v>29709.130398932128</v>
      </c>
      <c r="J1644" s="4">
        <f t="shared" si="345"/>
        <v>3.7718379344242394</v>
      </c>
      <c r="K1644" s="5">
        <f t="shared" si="353"/>
        <v>2.6146200000000004</v>
      </c>
      <c r="L1644" s="5">
        <f t="shared" si="346"/>
        <v>3.0226820809248559E-2</v>
      </c>
      <c r="M1644" s="8">
        <f t="shared" si="347"/>
        <v>51303.387880279486</v>
      </c>
      <c r="N1644" s="6">
        <f>((B1643+E1643)*D1643+(B1644+E1644)*D1644+(B1645+E1645)*D1645)/3/SUM(D1558:D1644)</f>
        <v>6.6124325268426514</v>
      </c>
      <c r="O1644" s="7">
        <f>O1558</f>
        <v>6.0970323281547383E-2</v>
      </c>
      <c r="P1644" s="8">
        <f>M1644*O1558</f>
        <v>3127.9841444992603</v>
      </c>
      <c r="Q1644" s="5">
        <f>N1644*O1558</f>
        <v>0.40316214883901569</v>
      </c>
      <c r="R1644" s="8">
        <f t="shared" si="348"/>
        <v>4238.2630597350708</v>
      </c>
      <c r="S1644" s="8">
        <f t="shared" si="349"/>
        <v>18082.727099390984</v>
      </c>
      <c r="T1644" s="9">
        <f t="shared" si="343"/>
        <v>2.29576278791976</v>
      </c>
      <c r="U1644" s="10">
        <f t="shared" si="344"/>
        <v>1.4760751465044795</v>
      </c>
    </row>
    <row r="1645" spans="1:21" x14ac:dyDescent="0.3">
      <c r="A1645" s="17">
        <v>1935</v>
      </c>
      <c r="B1645" s="17">
        <v>87</v>
      </c>
      <c r="C1645" s="17">
        <v>0.24787000000000001</v>
      </c>
      <c r="D1645" s="17">
        <v>0.22054000000000001</v>
      </c>
      <c r="E1645" s="17">
        <v>0.5</v>
      </c>
      <c r="F1645" s="2">
        <f t="shared" si="350"/>
        <v>6325.8276789224064</v>
      </c>
      <c r="G1645" s="3">
        <f t="shared" si="351"/>
        <v>1395.0980363095475</v>
      </c>
      <c r="H1645" s="2">
        <f t="shared" si="352"/>
        <v>5628.2786607676326</v>
      </c>
      <c r="I1645" s="2">
        <f>SUM(H1645:H1668)</f>
        <v>22607.933563827424</v>
      </c>
      <c r="J1645" s="4">
        <f t="shared" si="345"/>
        <v>3.5739091722584901</v>
      </c>
      <c r="K1645" s="5">
        <f t="shared" si="353"/>
        <v>2.8351600000000006</v>
      </c>
      <c r="L1645" s="5">
        <f t="shared" si="346"/>
        <v>3.2401828571428579E-2</v>
      </c>
      <c r="M1645" s="8">
        <f t="shared" si="347"/>
        <v>43056.151390780549</v>
      </c>
      <c r="N1645" s="6">
        <f>((B1644+E1644)*D1644+(B1645+E1645)*D1645+(B1646+E1646)*D1646)/3/SUM(D1558:D1645)</f>
        <v>6.3895241655967663</v>
      </c>
      <c r="O1645" s="7">
        <f>O1558</f>
        <v>6.0970323281547383E-2</v>
      </c>
      <c r="P1645" s="8">
        <f>M1645*O1558</f>
        <v>2625.147469555136</v>
      </c>
      <c r="Q1645" s="5">
        <f>N1645*O1558</f>
        <v>0.38957135399169412</v>
      </c>
      <c r="R1645" s="8">
        <f t="shared" si="348"/>
        <v>3435.6625222498274</v>
      </c>
      <c r="S1645" s="8">
        <f t="shared" si="349"/>
        <v>13844.464039655913</v>
      </c>
      <c r="T1645" s="9">
        <f t="shared" si="343"/>
        <v>2.1885616779896688</v>
      </c>
      <c r="U1645" s="10">
        <f t="shared" si="344"/>
        <v>1.3853474942688213</v>
      </c>
    </row>
    <row r="1646" spans="1:21" x14ac:dyDescent="0.3">
      <c r="A1646" s="17">
        <v>1935</v>
      </c>
      <c r="B1646" s="17">
        <v>88</v>
      </c>
      <c r="C1646" s="17">
        <v>0.22667999999999999</v>
      </c>
      <c r="D1646" s="17">
        <v>0.2036</v>
      </c>
      <c r="E1646" s="17">
        <v>0.5</v>
      </c>
      <c r="F1646" s="2">
        <f t="shared" si="350"/>
        <v>4930.7296426128587</v>
      </c>
      <c r="G1646" s="3">
        <f t="shared" si="351"/>
        <v>1003.8965552359781</v>
      </c>
      <c r="H1646" s="2">
        <f t="shared" si="352"/>
        <v>4428.7813649948694</v>
      </c>
      <c r="I1646" s="2">
        <f>SUM(H1646:H1668)</f>
        <v>16979.654903059793</v>
      </c>
      <c r="J1646" s="4">
        <f t="shared" si="345"/>
        <v>3.4436394071004162</v>
      </c>
      <c r="K1646" s="5">
        <f t="shared" si="353"/>
        <v>3.0387600000000008</v>
      </c>
      <c r="L1646" s="5">
        <f t="shared" si="346"/>
        <v>3.4336271186440684E-2</v>
      </c>
      <c r="M1646" s="8">
        <f t="shared" si="347"/>
        <v>29237.203707559678</v>
      </c>
      <c r="N1646" s="6">
        <f>((B1645+E1645)*D1645+(B1646+E1646)*D1646+(B1647+E1647)*D1647)/3/SUM(D1558:D1646)</f>
        <v>6.5061916702865616</v>
      </c>
      <c r="O1646" s="7">
        <f>O1558</f>
        <v>6.0970323281547383E-2</v>
      </c>
      <c r="P1646" s="8">
        <f>M1646*O1558</f>
        <v>1782.6017618983692</v>
      </c>
      <c r="Q1646" s="5">
        <f>N1646*O1558</f>
        <v>0.39668460946908241</v>
      </c>
      <c r="R1646" s="8">
        <f t="shared" si="348"/>
        <v>2671.9519587979303</v>
      </c>
      <c r="S1646" s="8">
        <f t="shared" si="349"/>
        <v>10408.801517406086</v>
      </c>
      <c r="T1646" s="9">
        <f t="shared" si="343"/>
        <v>2.111006336151565</v>
      </c>
      <c r="U1646" s="10">
        <f t="shared" si="344"/>
        <v>1.3326330709488512</v>
      </c>
    </row>
    <row r="1647" spans="1:21" x14ac:dyDescent="0.3">
      <c r="A1647" s="17">
        <v>1935</v>
      </c>
      <c r="B1647" s="17">
        <v>89</v>
      </c>
      <c r="C1647" s="17">
        <v>0.2802</v>
      </c>
      <c r="D1647" s="17">
        <v>0.24576999999999999</v>
      </c>
      <c r="E1647" s="17">
        <v>0.5</v>
      </c>
      <c r="F1647" s="2">
        <f t="shared" si="350"/>
        <v>3926.8330873768805</v>
      </c>
      <c r="G1647" s="3">
        <f t="shared" si="351"/>
        <v>965.09776788461591</v>
      </c>
      <c r="H1647" s="2">
        <f t="shared" si="352"/>
        <v>3444.2842034345726</v>
      </c>
      <c r="I1647" s="2">
        <f>SUM(H1647:H1668)</f>
        <v>12550.873538064923</v>
      </c>
      <c r="J1647" s="4">
        <f t="shared" si="345"/>
        <v>3.1961820782275447</v>
      </c>
      <c r="K1647" s="5">
        <f t="shared" si="353"/>
        <v>3.2845300000000006</v>
      </c>
      <c r="L1647" s="5">
        <f t="shared" si="346"/>
        <v>3.66986592178771E-2</v>
      </c>
      <c r="M1647" s="8">
        <f t="shared" si="347"/>
        <v>26297.902660555123</v>
      </c>
      <c r="N1647" s="6">
        <f>((B1646+E1646)*D1646+(B1647+E1647)*D1647+(B1648+E1648)*D1648)/3/SUM(D1558:D1647)</f>
        <v>6.3498197103796672</v>
      </c>
      <c r="O1647" s="7">
        <f>O1558</f>
        <v>6.0970323281547383E-2</v>
      </c>
      <c r="P1647" s="8">
        <f>M1647*O1558</f>
        <v>1603.3916268407108</v>
      </c>
      <c r="Q1647" s="5">
        <f>N1647*O1558</f>
        <v>0.38715056052138985</v>
      </c>
      <c r="R1647" s="8">
        <f t="shared" si="348"/>
        <v>2110.8276434799091</v>
      </c>
      <c r="S1647" s="8">
        <f t="shared" si="349"/>
        <v>7736.8495586081563</v>
      </c>
      <c r="T1647" s="9">
        <f t="shared" si="343"/>
        <v>1.9702516981123743</v>
      </c>
      <c r="U1647" s="10">
        <f t="shared" si="344"/>
        <v>1.2259303801151704</v>
      </c>
    </row>
    <row r="1648" spans="1:21" x14ac:dyDescent="0.3">
      <c r="A1648" s="17">
        <v>1935</v>
      </c>
      <c r="B1648" s="17">
        <v>90</v>
      </c>
      <c r="C1648" s="17">
        <v>0.28467999999999999</v>
      </c>
      <c r="D1648" s="17">
        <v>0.24920999999999999</v>
      </c>
      <c r="E1648" s="17">
        <v>0.5</v>
      </c>
      <c r="F1648" s="2">
        <f t="shared" si="350"/>
        <v>2961.7353194922644</v>
      </c>
      <c r="G1648" s="3">
        <f t="shared" si="351"/>
        <v>738.09405897066711</v>
      </c>
      <c r="H1648" s="2">
        <f t="shared" si="352"/>
        <v>2592.6882900069309</v>
      </c>
      <c r="I1648" s="2">
        <f>SUM(H1648:H1668)</f>
        <v>9106.5893346303492</v>
      </c>
      <c r="J1648" s="4">
        <f t="shared" si="345"/>
        <v>3.0747478597079727</v>
      </c>
      <c r="K1648" s="5">
        <f t="shared" si="353"/>
        <v>3.5337400000000008</v>
      </c>
      <c r="L1648" s="5">
        <f t="shared" si="346"/>
        <v>3.9046850828729288E-2</v>
      </c>
      <c r="M1648" s="8">
        <f t="shared" si="347"/>
        <v>18902.78071868484</v>
      </c>
      <c r="N1648" s="6">
        <f>((B1647+E1647)*D1647+(B1648+E1648)*D1648+(B1649+E1649)*D1649)/3/SUM(D1558:D1648)</f>
        <v>6.4374439922952256</v>
      </c>
      <c r="O1648" s="7">
        <f>O1558</f>
        <v>6.0970323281547383E-2</v>
      </c>
      <c r="P1648" s="8">
        <f>M1648*O1558</f>
        <v>1152.5086513384153</v>
      </c>
      <c r="Q1648" s="5">
        <f>N1648*O1558</f>
        <v>0.39249304131709489</v>
      </c>
      <c r="R1648" s="8">
        <f t="shared" si="348"/>
        <v>1575.0761778748927</v>
      </c>
      <c r="S1648" s="8">
        <f t="shared" si="349"/>
        <v>5626.0219151282472</v>
      </c>
      <c r="T1648" s="9">
        <f t="shared" si="343"/>
        <v>1.8995694443393836</v>
      </c>
      <c r="U1648" s="10">
        <f t="shared" si="344"/>
        <v>1.1751784153685891</v>
      </c>
    </row>
    <row r="1649" spans="1:21" x14ac:dyDescent="0.3">
      <c r="A1649" s="17">
        <v>1935</v>
      </c>
      <c r="B1649" s="17">
        <v>91</v>
      </c>
      <c r="C1649" s="17">
        <v>0.29747000000000001</v>
      </c>
      <c r="D1649" s="17">
        <v>0.25896000000000002</v>
      </c>
      <c r="E1649" s="17">
        <v>0.5</v>
      </c>
      <c r="F1649" s="2">
        <f t="shared" si="350"/>
        <v>2223.6412605215974</v>
      </c>
      <c r="G1649" s="3">
        <f t="shared" si="351"/>
        <v>575.83414082467289</v>
      </c>
      <c r="H1649" s="2">
        <f t="shared" si="352"/>
        <v>1935.7241901092609</v>
      </c>
      <c r="I1649" s="2">
        <f>SUM(H1649:H1668)</f>
        <v>6513.9010446234224</v>
      </c>
      <c r="J1649" s="4">
        <f t="shared" si="345"/>
        <v>2.9293848608904942</v>
      </c>
      <c r="K1649" s="5">
        <f t="shared" si="353"/>
        <v>3.7927000000000008</v>
      </c>
      <c r="L1649" s="5">
        <f t="shared" si="346"/>
        <v>4.1450273224043724E-2</v>
      </c>
      <c r="M1649" s="8">
        <f t="shared" si="347"/>
        <v>13892.167554896923</v>
      </c>
      <c r="N1649" s="6">
        <f>((B1648+E1648)*D1648+(B1649+E1649)*D1649+(B1650+E1650)*D1650)/3/SUM(D1558:D1649)</f>
        <v>6.2914739719285278</v>
      </c>
      <c r="O1649" s="7">
        <f>O1558</f>
        <v>6.0970323281547383E-2</v>
      </c>
      <c r="P1649" s="8">
        <f>M1649*O1558</f>
        <v>847.00994690348909</v>
      </c>
      <c r="Q1649" s="5">
        <f>N1649*O1558</f>
        <v>0.38359320198592328</v>
      </c>
      <c r="R1649" s="8">
        <f t="shared" si="348"/>
        <v>1193.1935498636415</v>
      </c>
      <c r="S1649" s="8">
        <f t="shared" si="349"/>
        <v>4050.9457372533543</v>
      </c>
      <c r="T1649" s="9">
        <f t="shared" si="343"/>
        <v>1.8217622640727253</v>
      </c>
      <c r="U1649" s="10">
        <f t="shared" si="344"/>
        <v>1.1076225968177689</v>
      </c>
    </row>
    <row r="1650" spans="1:21" x14ac:dyDescent="0.3">
      <c r="A1650" s="17">
        <v>1935</v>
      </c>
      <c r="B1650" s="17">
        <v>92</v>
      </c>
      <c r="C1650" s="17">
        <v>0.31738</v>
      </c>
      <c r="D1650" s="17">
        <v>0.27390999999999999</v>
      </c>
      <c r="E1650" s="17">
        <v>0.5</v>
      </c>
      <c r="F1650" s="2">
        <f t="shared" si="350"/>
        <v>1647.8071196969245</v>
      </c>
      <c r="G1650" s="3">
        <f t="shared" si="351"/>
        <v>451.35084815618455</v>
      </c>
      <c r="H1650" s="2">
        <f t="shared" si="352"/>
        <v>1422.1316956188323</v>
      </c>
      <c r="I1650" s="2">
        <f>SUM(H1650:H1668)</f>
        <v>4578.1768545141604</v>
      </c>
      <c r="J1650" s="4">
        <f t="shared" si="345"/>
        <v>2.7783451107774124</v>
      </c>
      <c r="K1650" s="5">
        <f t="shared" si="353"/>
        <v>4.0666100000000007</v>
      </c>
      <c r="L1650" s="5">
        <f t="shared" si="346"/>
        <v>4.3963351351351362E-2</v>
      </c>
      <c r="M1650" s="8">
        <f t="shared" si="347"/>
        <v>10266.525055131193</v>
      </c>
      <c r="N1650" s="6">
        <f>((B1649+E1649)*D1649+(B1650+E1650)*D1650+(B1651+E1651)*D1651)/3/SUM(D1558:D1650)</f>
        <v>6.2348602398557995</v>
      </c>
      <c r="O1650" s="7">
        <f>O1558</f>
        <v>6.0970323281547383E-2</v>
      </c>
      <c r="P1650" s="8">
        <f>M1650*O1558</f>
        <v>625.95335158945488</v>
      </c>
      <c r="Q1650" s="5">
        <f>N1650*O1558</f>
        <v>0.38014144443927417</v>
      </c>
      <c r="R1650" s="8">
        <f t="shared" si="348"/>
        <v>881.52049866341531</v>
      </c>
      <c r="S1650" s="8">
        <f t="shared" si="349"/>
        <v>2857.7521873897126</v>
      </c>
      <c r="T1650" s="9">
        <f t="shared" si="343"/>
        <v>1.7342759071919347</v>
      </c>
      <c r="U1650" s="10">
        <f t="shared" si="344"/>
        <v>1.0440692035854777</v>
      </c>
    </row>
    <row r="1651" spans="1:21" x14ac:dyDescent="0.3">
      <c r="A1651" s="17">
        <v>1935</v>
      </c>
      <c r="B1651" s="17">
        <v>93</v>
      </c>
      <c r="C1651" s="17">
        <v>0.33798</v>
      </c>
      <c r="D1651" s="17">
        <v>0.28911999999999999</v>
      </c>
      <c r="E1651" s="17">
        <v>0.5</v>
      </c>
      <c r="F1651" s="2">
        <f t="shared" si="350"/>
        <v>1196.4562715407399</v>
      </c>
      <c r="G1651" s="3">
        <f t="shared" si="351"/>
        <v>345.91943722785868</v>
      </c>
      <c r="H1651" s="2">
        <f t="shared" si="352"/>
        <v>1023.4965529268105</v>
      </c>
      <c r="I1651" s="2">
        <f>SUM(H1651:H1668)</f>
        <v>3156.0451588953279</v>
      </c>
      <c r="J1651" s="4">
        <f t="shared" si="345"/>
        <v>2.6378274191593496</v>
      </c>
      <c r="K1651" s="5">
        <f t="shared" si="353"/>
        <v>4.3557300000000003</v>
      </c>
      <c r="L1651" s="5">
        <f t="shared" si="346"/>
        <v>4.658534759358289E-2</v>
      </c>
      <c r="M1651" s="8">
        <f t="shared" si="347"/>
        <v>7425.4986835283144</v>
      </c>
      <c r="N1651" s="6">
        <f>((B1650+E1650)*D1650+(B1651+E1651)*D1651+(B1652+E1652)*D1652)/3/SUM(D1558:D1651)</f>
        <v>6.2098729719243382</v>
      </c>
      <c r="O1651" s="7">
        <f>O1558</f>
        <v>6.0970323281547383E-2</v>
      </c>
      <c r="P1651" s="8">
        <f>M1651*O1558</f>
        <v>452.73505526142583</v>
      </c>
      <c r="Q1651" s="5">
        <f>N1651*O1558</f>
        <v>0.37861796263557029</v>
      </c>
      <c r="R1651" s="8">
        <f t="shared" si="348"/>
        <v>635.98237329313235</v>
      </c>
      <c r="S1651" s="8">
        <f t="shared" si="349"/>
        <v>1976.2316887262973</v>
      </c>
      <c r="T1651" s="9">
        <f t="shared" si="343"/>
        <v>1.6517374982550759</v>
      </c>
      <c r="U1651" s="10">
        <f t="shared" si="344"/>
        <v>0.98608992090427372</v>
      </c>
    </row>
    <row r="1652" spans="1:21" x14ac:dyDescent="0.3">
      <c r="A1652" s="17">
        <v>1935</v>
      </c>
      <c r="B1652" s="17">
        <v>94</v>
      </c>
      <c r="C1652" s="17">
        <v>0.35920999999999997</v>
      </c>
      <c r="D1652" s="17">
        <v>0.30451</v>
      </c>
      <c r="E1652" s="17">
        <v>0.5</v>
      </c>
      <c r="F1652" s="2">
        <f t="shared" si="350"/>
        <v>850.53683431288118</v>
      </c>
      <c r="G1652" s="3">
        <f t="shared" si="351"/>
        <v>258.99697141661545</v>
      </c>
      <c r="H1652" s="2">
        <f t="shared" si="352"/>
        <v>721.03834860457346</v>
      </c>
      <c r="I1652" s="2">
        <f>SUM(H1652:H1668)</f>
        <v>2132.5486059685177</v>
      </c>
      <c r="J1652" s="4">
        <f t="shared" si="345"/>
        <v>2.5072971797762631</v>
      </c>
      <c r="K1652" s="5">
        <f t="shared" si="353"/>
        <v>4.6602399999999999</v>
      </c>
      <c r="L1652" s="5">
        <f t="shared" si="346"/>
        <v>4.9314708994708994E-2</v>
      </c>
      <c r="M1652" s="8">
        <f t="shared" si="347"/>
        <v>5251.9213171146039</v>
      </c>
      <c r="N1652" s="6">
        <f>((B1651+E1651)*D1651+(B1652+E1652)*D1652+(B1653+E1653)*D1653)/3/SUM(D1558:D1652)</f>
        <v>6.1779890449132813</v>
      </c>
      <c r="O1652" s="7">
        <f>O1558</f>
        <v>6.0970323281547383E-2</v>
      </c>
      <c r="P1652" s="8">
        <f>M1652*O1558</f>
        <v>320.21134055372755</v>
      </c>
      <c r="Q1652" s="5">
        <f>N1652*O1558</f>
        <v>0.37667398929822093</v>
      </c>
      <c r="R1652" s="8">
        <f t="shared" si="348"/>
        <v>449.44195739868746</v>
      </c>
      <c r="S1652" s="8">
        <f t="shared" si="349"/>
        <v>1340.2493154331651</v>
      </c>
      <c r="T1652" s="9">
        <f t="shared" si="343"/>
        <v>1.5757686926232952</v>
      </c>
      <c r="U1652" s="10">
        <f t="shared" si="344"/>
        <v>0.93152848715296788</v>
      </c>
    </row>
    <row r="1653" spans="1:21" x14ac:dyDescent="0.3">
      <c r="A1653" s="17">
        <v>1935</v>
      </c>
      <c r="B1653" s="17">
        <v>95</v>
      </c>
      <c r="C1653" s="17">
        <v>0.38100000000000001</v>
      </c>
      <c r="D1653" s="17">
        <v>0.32003999999999999</v>
      </c>
      <c r="E1653" s="17">
        <v>0.5</v>
      </c>
      <c r="F1653" s="2">
        <f t="shared" si="350"/>
        <v>591.53986289626573</v>
      </c>
      <c r="G1653" s="3">
        <f t="shared" si="351"/>
        <v>189.31641772132087</v>
      </c>
      <c r="H1653" s="2">
        <f t="shared" si="352"/>
        <v>496.88165403560527</v>
      </c>
      <c r="I1653" s="2">
        <f>SUM(H1653:H1668)</f>
        <v>1411.5102573639444</v>
      </c>
      <c r="J1653" s="4">
        <f t="shared" si="345"/>
        <v>2.3861625325687834</v>
      </c>
      <c r="K1653" s="5">
        <f t="shared" si="353"/>
        <v>4.9802799999999996</v>
      </c>
      <c r="L1653" s="5">
        <f t="shared" si="346"/>
        <v>5.2149528795811514E-2</v>
      </c>
      <c r="M1653" s="8">
        <f t="shared" si="347"/>
        <v>3630.2613291594339</v>
      </c>
      <c r="N1653" s="6">
        <f>((B1652+E1652)*D1652+(B1653+E1653)*D1653+(B1654+E1654)*D1654)/3/SUM(D1558:D1653)</f>
        <v>6.139305420578764</v>
      </c>
      <c r="O1653" s="7">
        <f>O1558</f>
        <v>6.0970323281547383E-2</v>
      </c>
      <c r="P1653" s="8">
        <f>M1653*O1558</f>
        <v>221.33820683535058</v>
      </c>
      <c r="Q1653" s="5">
        <f>N1653*O1558</f>
        <v>0.37431543621684349</v>
      </c>
      <c r="R1653" s="8">
        <f t="shared" si="348"/>
        <v>310.89118095712098</v>
      </c>
      <c r="S1653" s="8">
        <f t="shared" si="349"/>
        <v>890.8073580344776</v>
      </c>
      <c r="T1653" s="9">
        <f t="shared" si="343"/>
        <v>1.5059126424260816</v>
      </c>
      <c r="U1653" s="10">
        <f t="shared" si="344"/>
        <v>0.88024989014270183</v>
      </c>
    </row>
    <row r="1654" spans="1:21" x14ac:dyDescent="0.3">
      <c r="A1654" s="17">
        <v>1935</v>
      </c>
      <c r="B1654" s="17">
        <v>96</v>
      </c>
      <c r="C1654" s="17">
        <v>0.40328999999999998</v>
      </c>
      <c r="D1654" s="17">
        <v>0.33561000000000002</v>
      </c>
      <c r="E1654" s="17">
        <v>0.5</v>
      </c>
      <c r="F1654" s="2">
        <f t="shared" si="350"/>
        <v>402.22344517494486</v>
      </c>
      <c r="G1654" s="3">
        <f t="shared" si="351"/>
        <v>134.99021043516325</v>
      </c>
      <c r="H1654" s="2">
        <f t="shared" si="352"/>
        <v>334.72833995736323</v>
      </c>
      <c r="I1654" s="2">
        <f>SUM(H1654:H1668)</f>
        <v>914.62860332833884</v>
      </c>
      <c r="J1654" s="4">
        <f t="shared" si="345"/>
        <v>2.2739316026954275</v>
      </c>
      <c r="K1654" s="5">
        <f t="shared" si="353"/>
        <v>5.3158899999999996</v>
      </c>
      <c r="L1654" s="5">
        <f t="shared" si="346"/>
        <v>5.5086943005181341E-2</v>
      </c>
      <c r="M1654" s="8">
        <f t="shared" si="347"/>
        <v>2450.4937662354291</v>
      </c>
      <c r="N1654" s="6">
        <f>((B1653+E1653)*D1653+(B1654+E1654)*D1654+(B1655+E1655)*D1655)/3/SUM(D1558:D1654)</f>
        <v>6.0943219291595589</v>
      </c>
      <c r="O1654" s="7">
        <f>O1558</f>
        <v>6.0970323281547383E-2</v>
      </c>
      <c r="P1654" s="8">
        <f>M1654*O1558</f>
        <v>149.40739712679073</v>
      </c>
      <c r="Q1654" s="5">
        <f>N1654*O1558</f>
        <v>0.37157277820268181</v>
      </c>
      <c r="R1654" s="8">
        <f t="shared" si="348"/>
        <v>210.35240073623402</v>
      </c>
      <c r="S1654" s="8">
        <f t="shared" si="349"/>
        <v>579.91617707735668</v>
      </c>
      <c r="T1654" s="9">
        <f t="shared" si="343"/>
        <v>1.441776167038511</v>
      </c>
      <c r="U1654" s="10">
        <f t="shared" si="344"/>
        <v>0.83215543565691652</v>
      </c>
    </row>
    <row r="1655" spans="1:21" x14ac:dyDescent="0.3">
      <c r="A1655" s="17">
        <v>1935</v>
      </c>
      <c r="B1655" s="17">
        <v>97</v>
      </c>
      <c r="C1655" s="17">
        <v>0.42598000000000003</v>
      </c>
      <c r="D1655" s="17">
        <v>0.35117999999999999</v>
      </c>
      <c r="E1655" s="17">
        <v>0.5</v>
      </c>
      <c r="F1655" s="2">
        <f t="shared" si="350"/>
        <v>267.23323473978161</v>
      </c>
      <c r="G1655" s="3">
        <f t="shared" si="351"/>
        <v>93.846967375916506</v>
      </c>
      <c r="H1655" s="2">
        <f t="shared" si="352"/>
        <v>220.30975105182335</v>
      </c>
      <c r="I1655" s="2">
        <f>SUM(H1655:H1668)</f>
        <v>579.90026337097561</v>
      </c>
      <c r="J1655" s="4">
        <f t="shared" si="345"/>
        <v>2.1700155069995448</v>
      </c>
      <c r="K1655" s="5">
        <f t="shared" si="353"/>
        <v>5.6670699999999998</v>
      </c>
      <c r="L1655" s="5">
        <f t="shared" si="346"/>
        <v>5.8123794871794872E-2</v>
      </c>
      <c r="M1655" s="8">
        <f t="shared" si="347"/>
        <v>1614.6049579680257</v>
      </c>
      <c r="N1655" s="6">
        <f>((B1654+E1654)*D1654+(B1655+E1655)*D1655+(B1656+E1656)*D1656)/3/SUM(D1558:D1655)</f>
        <v>6.0433577962980296</v>
      </c>
      <c r="O1655" s="7">
        <f>O1558</f>
        <v>6.0970323281547383E-2</v>
      </c>
      <c r="P1655" s="8">
        <f>M1655*O1558</f>
        <v>98.442986259299744</v>
      </c>
      <c r="Q1655" s="5">
        <f>N1655*O1558</f>
        <v>0.36846547854635064</v>
      </c>
      <c r="R1655" s="8">
        <f t="shared" si="348"/>
        <v>139.1332132020859</v>
      </c>
      <c r="S1655" s="8">
        <f t="shared" si="349"/>
        <v>369.56377634112272</v>
      </c>
      <c r="T1655" s="9">
        <f t="shared" si="343"/>
        <v>1.3829259549284185</v>
      </c>
      <c r="U1655" s="10">
        <f t="shared" si="344"/>
        <v>0.7870895520711263</v>
      </c>
    </row>
    <row r="1656" spans="1:21" x14ac:dyDescent="0.3">
      <c r="A1656" s="17">
        <v>1935</v>
      </c>
      <c r="B1656" s="17">
        <v>98</v>
      </c>
      <c r="C1656" s="17">
        <v>0.44899</v>
      </c>
      <c r="D1656" s="17">
        <v>0.36668000000000001</v>
      </c>
      <c r="E1656" s="17">
        <v>0.5</v>
      </c>
      <c r="F1656" s="2">
        <f t="shared" si="350"/>
        <v>173.3862673638651</v>
      </c>
      <c r="G1656" s="3">
        <f t="shared" si="351"/>
        <v>63.577276516982053</v>
      </c>
      <c r="H1656" s="2">
        <f t="shared" si="352"/>
        <v>141.59762910537407</v>
      </c>
      <c r="I1656" s="2">
        <f>SUM(H1656:H1668)</f>
        <v>359.59051231915214</v>
      </c>
      <c r="J1656" s="4">
        <f t="shared" si="345"/>
        <v>2.0739272941640894</v>
      </c>
      <c r="K1656" s="5">
        <f t="shared" si="353"/>
        <v>6.0337499999999995</v>
      </c>
      <c r="L1656" s="5">
        <f t="shared" si="346"/>
        <v>6.125634517766497E-2</v>
      </c>
      <c r="M1656" s="8">
        <f t="shared" si="347"/>
        <v>1037.8888314767321</v>
      </c>
      <c r="N1656" s="6">
        <f>((B1655+E1655)*D1655+(B1656+E1656)*D1656+(B1657+E1657)*D1657)/3/SUM(D1558:D1656)</f>
        <v>5.9868252192528146</v>
      </c>
      <c r="O1656" s="7">
        <f>O1558</f>
        <v>6.0970323281547383E-2</v>
      </c>
      <c r="P1656" s="8">
        <f>M1656*O1558</f>
        <v>63.280417585443807</v>
      </c>
      <c r="Q1656" s="5">
        <f>N1656*O1558</f>
        <v>0.36501866904796487</v>
      </c>
      <c r="R1656" s="8">
        <f t="shared" si="348"/>
        <v>89.911850988983048</v>
      </c>
      <c r="S1656" s="8">
        <f t="shared" si="349"/>
        <v>230.43056313903682</v>
      </c>
      <c r="T1656" s="9">
        <f t="shared" si="343"/>
        <v>1.3290012331568315</v>
      </c>
      <c r="U1656" s="10">
        <f t="shared" si="344"/>
        <v>0.74492606100725789</v>
      </c>
    </row>
    <row r="1657" spans="1:21" x14ac:dyDescent="0.3">
      <c r="A1657" s="17">
        <v>1935</v>
      </c>
      <c r="B1657" s="17">
        <v>99</v>
      </c>
      <c r="C1657" s="17">
        <v>0.47221999999999997</v>
      </c>
      <c r="D1657" s="17">
        <v>0.38202000000000003</v>
      </c>
      <c r="E1657" s="17">
        <v>0.5</v>
      </c>
      <c r="F1657" s="2">
        <f t="shared" si="350"/>
        <v>109.80899084688305</v>
      </c>
      <c r="G1657" s="3">
        <f t="shared" si="351"/>
        <v>41.949230683326263</v>
      </c>
      <c r="H1657" s="2">
        <f t="shared" si="352"/>
        <v>88.834375505219924</v>
      </c>
      <c r="I1657" s="2">
        <f>SUM(H1657:H1668)</f>
        <v>217.99288321377821</v>
      </c>
      <c r="J1657" s="4">
        <f t="shared" si="345"/>
        <v>1.9852006792207579</v>
      </c>
      <c r="K1657" s="5">
        <f t="shared" ref="K1657:K1665" si="354">IF(F1657=0, K1656, K1656+G1657/F1657)</f>
        <v>6.4157699999999993</v>
      </c>
      <c r="L1657" s="5">
        <f t="shared" si="346"/>
        <v>6.4480100502512558E-2</v>
      </c>
      <c r="M1657" s="8">
        <f t="shared" si="347"/>
        <v>650.57638490640466</v>
      </c>
      <c r="N1657" s="6">
        <f>((B1656+E1656)*D1656+(B1657+E1657)*D1657+(B1658+E1658)*D1658)/3/SUM(D1558:D1657)</f>
        <v>5.9251682442897229</v>
      </c>
      <c r="O1657" s="7">
        <f>O1558</f>
        <v>6.0970323281547383E-2</v>
      </c>
      <c r="P1657" s="8">
        <f>M1657*O1558</f>
        <v>39.665852507083898</v>
      </c>
      <c r="Q1657" s="5">
        <f>N1657*O1558</f>
        <v>0.36125942335190292</v>
      </c>
      <c r="R1657" s="8">
        <f t="shared" si="348"/>
        <v>56.742120236377772</v>
      </c>
      <c r="S1657" s="8">
        <f t="shared" si="349"/>
        <v>140.51871215005377</v>
      </c>
      <c r="T1657" s="9">
        <f t="shared" si="343"/>
        <v>1.2796649078215476</v>
      </c>
      <c r="U1657" s="10">
        <f t="shared" si="344"/>
        <v>0.70553577139921031</v>
      </c>
    </row>
    <row r="1658" spans="1:21" x14ac:dyDescent="0.3">
      <c r="A1658" s="17">
        <v>1935</v>
      </c>
      <c r="B1658" s="17">
        <v>100</v>
      </c>
      <c r="C1658" s="17">
        <v>0.49557000000000001</v>
      </c>
      <c r="D1658" s="17">
        <v>0.39716000000000001</v>
      </c>
      <c r="E1658" s="17">
        <v>0.5</v>
      </c>
      <c r="F1658" s="2">
        <f t="shared" si="350"/>
        <v>67.859760163556786</v>
      </c>
      <c r="G1658" s="3">
        <f t="shared" si="351"/>
        <v>26.951182346558213</v>
      </c>
      <c r="H1658" s="2">
        <f t="shared" si="352"/>
        <v>54.384168990277679</v>
      </c>
      <c r="I1658" s="2">
        <f>SUM(H1658:H1668)</f>
        <v>129.15850770855826</v>
      </c>
      <c r="J1658" s="4">
        <f t="shared" si="345"/>
        <v>1.903315122205828</v>
      </c>
      <c r="K1658" s="5">
        <f t="shared" si="354"/>
        <v>6.8129299999999997</v>
      </c>
      <c r="L1658" s="5">
        <f t="shared" si="346"/>
        <v>6.7790348258706459E-2</v>
      </c>
      <c r="M1658" s="8">
        <f t="shared" si="347"/>
        <v>397.56666013434756</v>
      </c>
      <c r="N1658" s="6">
        <f>((B1657+E1657)*D1657+(B1658+E1658)*D1658+(B1659+E1659)*D1659)/3/SUM(D1558:D1658)</f>
        <v>5.8587917875764663</v>
      </c>
      <c r="O1658" s="7">
        <f>O1558</f>
        <v>6.0970323281547383E-2</v>
      </c>
      <c r="P1658" s="8">
        <f>M1658*O1558</f>
        <v>24.239767794356247</v>
      </c>
      <c r="Q1658" s="5">
        <f>N1658*O1558</f>
        <v>0.35721242932781205</v>
      </c>
      <c r="R1658" s="8">
        <f t="shared" si="348"/>
        <v>34.957467868286329</v>
      </c>
      <c r="S1658" s="8">
        <f t="shared" si="349"/>
        <v>83.776591913676015</v>
      </c>
      <c r="T1658" s="9">
        <f t="shared" si="343"/>
        <v>1.2345547893443214</v>
      </c>
      <c r="U1658" s="10">
        <f t="shared" si="344"/>
        <v>0.6687603328615066</v>
      </c>
    </row>
    <row r="1659" spans="1:21" x14ac:dyDescent="0.3">
      <c r="A1659" s="17">
        <v>1935</v>
      </c>
      <c r="B1659" s="17">
        <v>101</v>
      </c>
      <c r="C1659" s="17">
        <v>0.51893999999999996</v>
      </c>
      <c r="D1659" s="17">
        <v>0.41203000000000001</v>
      </c>
      <c r="E1659" s="17">
        <v>0.5</v>
      </c>
      <c r="F1659" s="2">
        <f t="shared" si="350"/>
        <v>40.908577816998573</v>
      </c>
      <c r="G1659" s="3">
        <f t="shared" si="351"/>
        <v>16.855561317937923</v>
      </c>
      <c r="H1659" s="2">
        <f t="shared" si="352"/>
        <v>32.48079715802961</v>
      </c>
      <c r="I1659" s="2">
        <f>SUM(H1659:H1668)</f>
        <v>74.774338718280532</v>
      </c>
      <c r="J1659" s="4">
        <f t="shared" si="345"/>
        <v>1.8278400938985921</v>
      </c>
      <c r="K1659" s="5">
        <f t="shared" si="354"/>
        <v>7.2249599999999994</v>
      </c>
      <c r="L1659" s="5">
        <f t="shared" si="346"/>
        <v>7.1181871921182263E-2</v>
      </c>
      <c r="M1659" s="8">
        <f t="shared" si="347"/>
        <v>236.79570181297879</v>
      </c>
      <c r="N1659" s="6">
        <f>((B1658+E1658)*D1658+(B1659+E1659)*D1659+(B1660+E1660)*D1660)/3/SUM(D1558:D1659)</f>
        <v>5.788270800115157</v>
      </c>
      <c r="O1659" s="7">
        <f>O1558</f>
        <v>6.0970323281547383E-2</v>
      </c>
      <c r="P1659" s="8">
        <f>M1659*O1558</f>
        <v>14.437510491218212</v>
      </c>
      <c r="Q1659" s="5">
        <f>N1659*O1558</f>
        <v>0.35291274192416205</v>
      </c>
      <c r="R1659" s="8">
        <f t="shared" si="348"/>
        <v>21.017909973106853</v>
      </c>
      <c r="S1659" s="8">
        <f t="shared" si="349"/>
        <v>48.819124045389678</v>
      </c>
      <c r="T1659" s="9">
        <f t="shared" si="343"/>
        <v>1.1933713331169402</v>
      </c>
      <c r="U1659" s="10">
        <f t="shared" si="344"/>
        <v>0.63446876078165193</v>
      </c>
    </row>
    <row r="1660" spans="1:21" x14ac:dyDescent="0.3">
      <c r="A1660" s="17">
        <v>1935</v>
      </c>
      <c r="B1660" s="17">
        <v>102</v>
      </c>
      <c r="C1660" s="17">
        <v>0.54222999999999999</v>
      </c>
      <c r="D1660" s="17">
        <v>0.42658000000000001</v>
      </c>
      <c r="E1660" s="17">
        <v>0.5</v>
      </c>
      <c r="F1660" s="2">
        <f t="shared" si="350"/>
        <v>24.05301649906065</v>
      </c>
      <c r="G1660" s="3">
        <f t="shared" si="351"/>
        <v>10.260535778169292</v>
      </c>
      <c r="H1660" s="2">
        <f t="shared" si="352"/>
        <v>18.922748609976004</v>
      </c>
      <c r="I1660" s="2">
        <f>SUM(H1660:H1668)</f>
        <v>42.293541560250929</v>
      </c>
      <c r="J1660" s="4">
        <f t="shared" si="345"/>
        <v>1.7583466739775708</v>
      </c>
      <c r="K1660" s="5">
        <f t="shared" si="354"/>
        <v>7.6515399999999989</v>
      </c>
      <c r="L1660" s="5">
        <f t="shared" si="346"/>
        <v>7.4649170731707307E-2</v>
      </c>
      <c r="M1660" s="8">
        <f t="shared" si="347"/>
        <v>137.45009726961533</v>
      </c>
      <c r="N1660" s="6">
        <f>((B1659+E1659)*D1659+(B1660+E1660)*D1660+(B1661+E1661)*D1661)/3/SUM(D1558:D1660)</f>
        <v>5.714018354475046</v>
      </c>
      <c r="O1660" s="7">
        <f>O1558</f>
        <v>6.0970323281547383E-2</v>
      </c>
      <c r="P1660" s="8">
        <f>M1660*O1558</f>
        <v>8.3803768656085804</v>
      </c>
      <c r="Q1660" s="5">
        <f>N1660*O1558</f>
        <v>0.34838554630903895</v>
      </c>
      <c r="R1660" s="8">
        <f t="shared" si="348"/>
        <v>12.330336497820907</v>
      </c>
      <c r="S1660" s="8">
        <f t="shared" si="349"/>
        <v>27.801214072282825</v>
      </c>
      <c r="T1660" s="9">
        <f t="shared" si="343"/>
        <v>1.1558306657033455</v>
      </c>
      <c r="U1660" s="10">
        <f t="shared" ref="U1660:U1668" si="355">IF(T1660=0,0,J1660-T1660)</f>
        <v>0.60251600827422536</v>
      </c>
    </row>
    <row r="1661" spans="1:21" x14ac:dyDescent="0.3">
      <c r="A1661" s="17">
        <v>1935</v>
      </c>
      <c r="B1661" s="17">
        <v>103</v>
      </c>
      <c r="C1661" s="17">
        <v>0.56533999999999995</v>
      </c>
      <c r="D1661" s="17">
        <v>0.44074999999999998</v>
      </c>
      <c r="E1661" s="17">
        <v>0.5</v>
      </c>
      <c r="F1661" s="2">
        <f t="shared" si="350"/>
        <v>13.792480720891358</v>
      </c>
      <c r="G1661" s="3">
        <f t="shared" si="351"/>
        <v>6.0790358777328661</v>
      </c>
      <c r="H1661" s="2">
        <f t="shared" si="352"/>
        <v>10.752962782024925</v>
      </c>
      <c r="I1661" s="2">
        <f>SUM(H1661:H1668)</f>
        <v>23.370792950274932</v>
      </c>
      <c r="J1661" s="4">
        <f t="shared" si="345"/>
        <v>1.6944589898810141</v>
      </c>
      <c r="K1661" s="5">
        <f t="shared" si="354"/>
        <v>8.0922899999999984</v>
      </c>
      <c r="L1661" s="5">
        <f t="shared" si="346"/>
        <v>7.8186376811594183E-2</v>
      </c>
      <c r="M1661" s="8">
        <f t="shared" si="347"/>
        <v>77.750576579108241</v>
      </c>
      <c r="N1661" s="6">
        <f>((B1660+E1660)*D1660+(B1661+E1661)*D1661+(B1662+E1662)*D1662)/3/SUM(D1558:D1661)</f>
        <v>5.6365307801211602</v>
      </c>
      <c r="O1661" s="7">
        <f>O1558</f>
        <v>6.0970323281547383E-2</v>
      </c>
      <c r="P1661" s="8">
        <f>M1661*O1558</f>
        <v>4.7404777893549355</v>
      </c>
      <c r="Q1661" s="5">
        <f>N1661*O1558</f>
        <v>0.34366110385037962</v>
      </c>
      <c r="R1661" s="8">
        <f t="shared" si="348"/>
        <v>7.0575877226921904</v>
      </c>
      <c r="S1661" s="8">
        <f t="shared" si="349"/>
        <v>15.47087757446192</v>
      </c>
      <c r="T1661" s="9">
        <f t="shared" si="343"/>
        <v>1.1216892658786397</v>
      </c>
      <c r="U1661" s="10">
        <f t="shared" si="355"/>
        <v>0.57276972400237436</v>
      </c>
    </row>
    <row r="1662" spans="1:21" x14ac:dyDescent="0.3">
      <c r="A1662" s="17">
        <v>1935</v>
      </c>
      <c r="B1662" s="17">
        <v>104</v>
      </c>
      <c r="C1662" s="17">
        <v>0.58816000000000002</v>
      </c>
      <c r="D1662" s="17">
        <v>0.45450000000000002</v>
      </c>
      <c r="E1662" s="17">
        <v>0.5</v>
      </c>
      <c r="F1662" s="2">
        <f t="shared" si="350"/>
        <v>7.7134448431584923</v>
      </c>
      <c r="G1662" s="3">
        <f t="shared" si="351"/>
        <v>3.5057606812155351</v>
      </c>
      <c r="H1662" s="2">
        <f t="shared" si="352"/>
        <v>5.9605645025507243</v>
      </c>
      <c r="I1662" s="2">
        <f>SUM(H1662:H1668)</f>
        <v>12.617830168250011</v>
      </c>
      <c r="J1662" s="4">
        <f t="shared" si="345"/>
        <v>1.6358229591077593</v>
      </c>
      <c r="K1662" s="5">
        <f t="shared" si="354"/>
        <v>8.5467899999999979</v>
      </c>
      <c r="L1662" s="5">
        <f t="shared" si="346"/>
        <v>8.1787464114832509E-2</v>
      </c>
      <c r="M1662" s="8">
        <f t="shared" si="347"/>
        <v>42.864279008495998</v>
      </c>
      <c r="N1662" s="6">
        <f>((B1661+E1661)*D1661+(B1662+E1662)*D1662+(B1663+E1663)*D1663)/3/SUM(D1558:D1662)</f>
        <v>5.5562661537255504</v>
      </c>
      <c r="O1662" s="7">
        <f>O1558</f>
        <v>6.0970323281547383E-2</v>
      </c>
      <c r="P1662" s="8">
        <f>M1662*O1558</f>
        <v>2.6134489483784464</v>
      </c>
      <c r="Q1662" s="5">
        <f>N1662*O1558</f>
        <v>0.33876734363096667</v>
      </c>
      <c r="R1662" s="8">
        <f t="shared" si="348"/>
        <v>3.9413198994805816</v>
      </c>
      <c r="S1662" s="8">
        <f t="shared" si="349"/>
        <v>8.4132898517697292</v>
      </c>
      <c r="T1662" s="9">
        <f t="shared" si="343"/>
        <v>1.090730539057652</v>
      </c>
      <c r="U1662" s="10">
        <f t="shared" si="355"/>
        <v>0.54509242005010727</v>
      </c>
    </row>
    <row r="1663" spans="1:21" x14ac:dyDescent="0.3">
      <c r="A1663" s="17">
        <v>1935</v>
      </c>
      <c r="B1663" s="17">
        <v>105</v>
      </c>
      <c r="C1663" s="17">
        <v>0.61060999999999999</v>
      </c>
      <c r="D1663" s="17">
        <v>0.46778999999999998</v>
      </c>
      <c r="E1663" s="17">
        <v>0.5</v>
      </c>
      <c r="F1663" s="2">
        <f t="shared" si="350"/>
        <v>4.2076841619429572</v>
      </c>
      <c r="G1663" s="3">
        <f t="shared" si="351"/>
        <v>1.9683125741152958</v>
      </c>
      <c r="H1663" s="2">
        <f t="shared" si="352"/>
        <v>3.2235278748853093</v>
      </c>
      <c r="I1663" s="2">
        <f>SUM(H1663:H1668)</f>
        <v>6.6572656656992848</v>
      </c>
      <c r="J1663" s="4">
        <f t="shared" si="345"/>
        <v>1.582168577649421</v>
      </c>
      <c r="K1663" s="5">
        <f t="shared" si="354"/>
        <v>9.0145799999999987</v>
      </c>
      <c r="L1663" s="5">
        <f t="shared" si="346"/>
        <v>8.54462559241706E-2</v>
      </c>
      <c r="M1663" s="8">
        <f t="shared" si="347"/>
        <v>23.035679595628832</v>
      </c>
      <c r="N1663" s="6">
        <f>((B1662+E1662)*D1662+(B1663+E1663)*D1663+(B1664+E1664)*D1664)/3/SUM(D1558:D1663)</f>
        <v>5.4737225694375109</v>
      </c>
      <c r="O1663" s="7">
        <f>O1558</f>
        <v>6.0970323281547383E-2</v>
      </c>
      <c r="P1663" s="8">
        <f>M1663*O1558</f>
        <v>1.4044928319556345</v>
      </c>
      <c r="Q1663" s="5">
        <f>N1663*O1558</f>
        <v>0.33373463461210723</v>
      </c>
      <c r="R1663" s="8">
        <f t="shared" si="348"/>
        <v>2.1477249773985179</v>
      </c>
      <c r="S1663" s="8">
        <f t="shared" si="349"/>
        <v>4.4719699522891476</v>
      </c>
      <c r="T1663" s="9">
        <f t="shared" si="343"/>
        <v>1.0628102728661442</v>
      </c>
      <c r="U1663" s="10">
        <f t="shared" si="355"/>
        <v>0.51935830478327683</v>
      </c>
    </row>
    <row r="1664" spans="1:21" x14ac:dyDescent="0.3">
      <c r="A1664" s="17">
        <v>1935</v>
      </c>
      <c r="B1664" s="17">
        <v>106</v>
      </c>
      <c r="C1664" s="17">
        <v>0.63260000000000005</v>
      </c>
      <c r="D1664" s="17">
        <v>0.48059000000000002</v>
      </c>
      <c r="E1664" s="17">
        <v>0.5</v>
      </c>
      <c r="F1664" s="2">
        <f t="shared" si="350"/>
        <v>2.2393715878276614</v>
      </c>
      <c r="G1664" s="3">
        <f t="shared" si="351"/>
        <v>1.076219591394096</v>
      </c>
      <c r="H1664" s="2">
        <f t="shared" si="352"/>
        <v>1.7012617921306135</v>
      </c>
      <c r="I1664" s="2">
        <f>SUM(H1664:H1668)</f>
        <v>3.433737790813975</v>
      </c>
      <c r="J1664" s="4">
        <f t="shared" si="345"/>
        <v>1.5333488240533264</v>
      </c>
      <c r="K1664" s="5">
        <f t="shared" si="354"/>
        <v>9.4951699999999981</v>
      </c>
      <c r="L1664" s="5">
        <f t="shared" si="346"/>
        <v>8.9156525821596222E-2</v>
      </c>
      <c r="M1664" s="8">
        <f t="shared" si="347"/>
        <v>12.071125265105444</v>
      </c>
      <c r="N1664" s="6">
        <f>((B1663+E1663)*D1663+(B1664+E1664)*D1664+(B1665+E1665)*D1665)/3/SUM(D1558:D1664)</f>
        <v>5.3893437400278259</v>
      </c>
      <c r="O1664" s="7">
        <f>O1558</f>
        <v>6.0970323281547383E-2</v>
      </c>
      <c r="P1664" s="8">
        <f>M1664*O1558</f>
        <v>0.73598040978553325</v>
      </c>
      <c r="Q1664" s="5">
        <f>N1664*O1558</f>
        <v>0.32859003010488019</v>
      </c>
      <c r="R1664" s="8">
        <f t="shared" si="348"/>
        <v>1.1422441286381328</v>
      </c>
      <c r="S1664" s="8">
        <f t="shared" si="349"/>
        <v>2.3242449748906298</v>
      </c>
      <c r="T1664" s="9">
        <f t="shared" si="343"/>
        <v>1.0379005375991668</v>
      </c>
      <c r="U1664" s="10">
        <f t="shared" si="355"/>
        <v>0.49544828645415961</v>
      </c>
    </row>
    <row r="1665" spans="1:21" x14ac:dyDescent="0.3">
      <c r="A1665" s="17">
        <v>1935</v>
      </c>
      <c r="B1665" s="17">
        <v>107</v>
      </c>
      <c r="C1665" s="17">
        <v>0.65405999999999997</v>
      </c>
      <c r="D1665" s="17">
        <v>0.49286999999999997</v>
      </c>
      <c r="E1665" s="17">
        <v>0.5</v>
      </c>
      <c r="F1665" s="2">
        <f t="shared" si="350"/>
        <v>1.1631519964335655</v>
      </c>
      <c r="G1665" s="3">
        <f t="shared" si="351"/>
        <v>0.5732827244822114</v>
      </c>
      <c r="H1665" s="2">
        <f t="shared" si="352"/>
        <v>0.87651063419245978</v>
      </c>
      <c r="I1665" s="2">
        <f>SUM(H1665:H1668)</f>
        <v>1.732475998683362</v>
      </c>
      <c r="J1665" s="4">
        <f t="shared" si="345"/>
        <v>1.4894665563876837</v>
      </c>
      <c r="K1665" s="5">
        <f t="shared" si="354"/>
        <v>9.988039999999998</v>
      </c>
      <c r="L1665" s="5">
        <f t="shared" si="346"/>
        <v>9.2911999999999981E-2</v>
      </c>
      <c r="M1665" s="8">
        <f t="shared" si="347"/>
        <v>6.1701688100806305</v>
      </c>
      <c r="N1665" s="6">
        <f>((B1664+E1664)*D1664+(B1665+E1665)*D1665+(B1666+E1666)*D1666)/3/SUM(D1558:D1665)</f>
        <v>5.3035974358666298</v>
      </c>
      <c r="O1665" s="7">
        <f>O1558</f>
        <v>6.0970323281547383E-2</v>
      </c>
      <c r="P1665" s="8">
        <f>M1665*O1558</f>
        <v>0.37619718705233657</v>
      </c>
      <c r="Q1665" s="5">
        <f>N1665*O1558</f>
        <v>0.32336205021997416</v>
      </c>
      <c r="R1665" s="8">
        <f t="shared" si="348"/>
        <v>0.59308035848037621</v>
      </c>
      <c r="S1665" s="8">
        <f t="shared" si="349"/>
        <v>1.1820008462524969</v>
      </c>
      <c r="T1665" s="9">
        <f t="shared" si="343"/>
        <v>1.0162049756839393</v>
      </c>
      <c r="U1665" s="10">
        <f t="shared" si="355"/>
        <v>0.47326158070374436</v>
      </c>
    </row>
    <row r="1666" spans="1:21" x14ac:dyDescent="0.3">
      <c r="A1666" s="17">
        <v>1935</v>
      </c>
      <c r="B1666" s="17">
        <v>108</v>
      </c>
      <c r="C1666" s="17">
        <v>0.67490000000000006</v>
      </c>
      <c r="D1666" s="17">
        <v>0.50461999999999996</v>
      </c>
      <c r="E1666" s="17">
        <v>0.5</v>
      </c>
      <c r="F1666" s="2">
        <f t="shared" si="350"/>
        <v>0.58986927195135408</v>
      </c>
      <c r="G1666" s="3">
        <f t="shared" si="351"/>
        <v>0.29765983201209228</v>
      </c>
      <c r="H1666" s="3">
        <f t="shared" si="352"/>
        <v>0.44103935594530796</v>
      </c>
      <c r="I1666" s="2">
        <f>SUM(H1666:H1668)</f>
        <v>0.8559653644909021</v>
      </c>
      <c r="J1666" s="4">
        <f t="shared" si="345"/>
        <v>1.4511102801800002</v>
      </c>
      <c r="K1666" s="5">
        <f>IF(F1666=0, K1665, K1665+G1666/F1666)</f>
        <v>10.492659999999997</v>
      </c>
      <c r="L1666" s="5">
        <f t="shared" si="346"/>
        <v>9.6706543778801821E-2</v>
      </c>
      <c r="M1666" s="8">
        <f t="shared" si="347"/>
        <v>3.0779699116632027</v>
      </c>
      <c r="N1666" s="6">
        <f>((B1665+E1665)*D1665+(B1666+E1666)*D1666+(B1667+E1667)*D1667)/3/SUM(D1558:D1666)</f>
        <v>5.2168528603169584</v>
      </c>
      <c r="O1666" s="7">
        <f>O1558</f>
        <v>6.0970323281547383E-2</v>
      </c>
      <c r="P1666" s="8">
        <f>M1666*O1558</f>
        <v>0.18766482056498129</v>
      </c>
      <c r="Q1666" s="5">
        <f>N1666*O1558</f>
        <v>0.31807320540579009</v>
      </c>
      <c r="R1666" s="8">
        <f t="shared" si="348"/>
        <v>0.30075655428967868</v>
      </c>
      <c r="S1666" s="8">
        <f t="shared" si="349"/>
        <v>0.5889204877721208</v>
      </c>
      <c r="T1666" s="9">
        <f t="shared" si="343"/>
        <v>0.99839153482924348</v>
      </c>
      <c r="U1666" s="10">
        <f t="shared" si="355"/>
        <v>0.45271874535075673</v>
      </c>
    </row>
    <row r="1667" spans="1:21" x14ac:dyDescent="0.3">
      <c r="A1667" s="17">
        <v>1935</v>
      </c>
      <c r="B1667" s="17">
        <v>109</v>
      </c>
      <c r="C1667" s="17">
        <v>0.69506999999999997</v>
      </c>
      <c r="D1667" s="17">
        <v>0.51580999999999999</v>
      </c>
      <c r="E1667" s="17">
        <v>0.5</v>
      </c>
      <c r="F1667" s="2">
        <f t="shared" si="350"/>
        <v>0.29220943993926179</v>
      </c>
      <c r="G1667" s="3">
        <f t="shared" si="351"/>
        <v>0.15072455121507061</v>
      </c>
      <c r="H1667" s="3">
        <f t="shared" si="352"/>
        <v>0.21684716433172649</v>
      </c>
      <c r="I1667" s="2">
        <f>SUM(H1667:H1668)</f>
        <v>0.41492600854559414</v>
      </c>
      <c r="J1667" s="4">
        <f t="shared" si="345"/>
        <v>1.419961</v>
      </c>
      <c r="K1667" s="5">
        <f>IF(F1667=0, K1666, K1666+G1667/F1667)</f>
        <v>11.008469999999997</v>
      </c>
      <c r="L1667" s="5">
        <f t="shared" si="346"/>
        <v>0.1005339726027397</v>
      </c>
      <c r="M1667" s="8">
        <f t="shared" si="347"/>
        <v>1.4992399814007065</v>
      </c>
      <c r="N1667" s="6">
        <f>((B1666+E1666)*D1666+(B1667+E1667)*D1667)/2/SUM(D1558:D1667)</f>
        <v>5.0521309954971034</v>
      </c>
      <c r="O1667" s="7">
        <f>O1558</f>
        <v>6.0970323281547383E-2</v>
      </c>
      <c r="P1667" s="8">
        <f>M1667*O1558</f>
        <v>9.1409146342622163E-2</v>
      </c>
      <c r="Q1667" s="5">
        <f>N1667*O1558</f>
        <v>0.30803006005618422</v>
      </c>
      <c r="R1667" s="8">
        <f t="shared" si="348"/>
        <v>0.15005171927961153</v>
      </c>
      <c r="S1667" s="8">
        <f t="shared" si="349"/>
        <v>0.28816393348244207</v>
      </c>
      <c r="T1667" s="9">
        <f t="shared" si="343"/>
        <v>0.98615545597137244</v>
      </c>
      <c r="U1667" s="10">
        <f t="shared" si="355"/>
        <v>0.43380554402862759</v>
      </c>
    </row>
    <row r="1668" spans="1:21" x14ac:dyDescent="0.3">
      <c r="A1668" s="17">
        <v>1935</v>
      </c>
      <c r="B1668" s="17" t="s">
        <v>19</v>
      </c>
      <c r="C1668" s="17">
        <v>0.71453</v>
      </c>
      <c r="D1668" s="17">
        <v>1</v>
      </c>
      <c r="E1668" s="17">
        <v>1.4</v>
      </c>
      <c r="F1668" s="2">
        <f t="shared" si="350"/>
        <v>0.14148488872419118</v>
      </c>
      <c r="G1668" s="3">
        <f t="shared" si="351"/>
        <v>0.14148488872419118</v>
      </c>
      <c r="H1668" s="3">
        <f>E1668*F1668</f>
        <v>0.19807884421386765</v>
      </c>
      <c r="I1668" s="2">
        <f>SUM(H1668:H1668)</f>
        <v>0.19807884421386765</v>
      </c>
      <c r="J1668" s="4">
        <f t="shared" si="345"/>
        <v>1.4</v>
      </c>
      <c r="K1668" s="5">
        <f>IF(F1668=0, K1667, K1667+G1668/F1668)</f>
        <v>12.008469999999997</v>
      </c>
      <c r="L1668" s="5">
        <f>K1668/(110+E1668)</f>
        <v>0.10779596050269297</v>
      </c>
      <c r="M1668" s="8">
        <f t="shared" si="347"/>
        <v>1.3125249597887909</v>
      </c>
      <c r="N1668" s="6">
        <f>N1667-(N1665-N1666)</f>
        <v>4.965386419947432</v>
      </c>
      <c r="O1668" s="7">
        <f>O1558</f>
        <v>6.0970323281547383E-2</v>
      </c>
      <c r="P1668" s="8">
        <f>M1668*O1558</f>
        <v>8.0025071113422566E-2</v>
      </c>
      <c r="Q1668" s="5">
        <f>N1668*O1558</f>
        <v>0.30274121524200015</v>
      </c>
      <c r="R1668" s="8">
        <f t="shared" si="348"/>
        <v>0.13811221420283054</v>
      </c>
      <c r="S1668" s="8">
        <f>R1668</f>
        <v>0.13811221420283054</v>
      </c>
      <c r="T1668" s="9">
        <f t="shared" ref="T1668:T1731" si="356">S1668/F1668</f>
        <v>0.97616229866119986</v>
      </c>
      <c r="U1668" s="10">
        <f t="shared" si="355"/>
        <v>0.42383770133880005</v>
      </c>
    </row>
    <row r="1669" spans="1:21" x14ac:dyDescent="0.3">
      <c r="A1669" s="17">
        <v>1936</v>
      </c>
      <c r="B1669" s="17">
        <v>0</v>
      </c>
      <c r="C1669" s="17">
        <v>4.7530000000000003E-2</v>
      </c>
      <c r="D1669" s="17">
        <v>4.5760000000000002E-2</v>
      </c>
      <c r="E1669" s="17">
        <v>0.18</v>
      </c>
      <c r="F1669" s="2">
        <v>100000</v>
      </c>
      <c r="G1669" s="3">
        <f>100000*D1669</f>
        <v>4576</v>
      </c>
      <c r="H1669" s="2">
        <f>F1669-(1-E1669)*G1669</f>
        <v>96247.679999999993</v>
      </c>
      <c r="I1669" s="2">
        <f>SUM(H1669:H1779)</f>
        <v>6337974.5830429383</v>
      </c>
      <c r="J1669" s="4">
        <f>I1669/F1669</f>
        <v>63.379745830429385</v>
      </c>
      <c r="K1669" s="5">
        <f>G1669/F1669</f>
        <v>4.5760000000000002E-2</v>
      </c>
      <c r="L1669" s="5">
        <f>K1669/(0.1+E1669)</f>
        <v>0.16342857142857142</v>
      </c>
      <c r="M1669">
        <f>G1669/L1669</f>
        <v>28000</v>
      </c>
      <c r="N1669" s="6">
        <f>(0.1+E1669)*D1669/SUM(D1669:D1669)</f>
        <v>0.28000000000000003</v>
      </c>
      <c r="O1669" s="7">
        <f>IF((I1669-J1669*F1669+MAX(N1671:N1764)*F1669)/SUM(M1669:M1779)&gt;1/MAX(N1671:N1767),1/MAX(N1671:N1767),(I1669-J1669*F1669+MAX(N1671:N1764)*F1669)/SUM(M1669:M1779))</f>
        <v>6.0517031516348539E-2</v>
      </c>
      <c r="P1669" s="8">
        <f>M1669*O1669</f>
        <v>1694.4768824577591</v>
      </c>
      <c r="Q1669" s="5">
        <f>N1669*O1669</f>
        <v>1.6944768824577593E-2</v>
      </c>
      <c r="R1669" s="8">
        <f>((1-Q1669)*H1669)</f>
        <v>94616.785312498076</v>
      </c>
      <c r="S1669" s="8">
        <f>R1669+S1670</f>
        <v>5694600.1775938552</v>
      </c>
      <c r="T1669" s="9">
        <f t="shared" si="356"/>
        <v>56.946001775938555</v>
      </c>
      <c r="U1669" s="10">
        <f t="shared" ref="U1669:U1732" si="357">J1669-T1669</f>
        <v>6.4337440544908304</v>
      </c>
    </row>
    <row r="1670" spans="1:21" x14ac:dyDescent="0.3">
      <c r="A1670" s="17">
        <v>1936</v>
      </c>
      <c r="B1670" s="17">
        <v>1</v>
      </c>
      <c r="C1670" s="17">
        <v>7.2300000000000003E-3</v>
      </c>
      <c r="D1670" s="17">
        <v>7.1999999999999998E-3</v>
      </c>
      <c r="E1670" s="17">
        <v>0.5</v>
      </c>
      <c r="F1670" s="2">
        <f>F1669-G1669</f>
        <v>95424</v>
      </c>
      <c r="G1670" s="3">
        <f>D1670*F1670</f>
        <v>687.05279999999993</v>
      </c>
      <c r="H1670" s="2">
        <f>F1670-0.5*G1670</f>
        <v>95080.473599999998</v>
      </c>
      <c r="I1670" s="2">
        <f>SUM(H1670:H1779)</f>
        <v>6241726.9030429386</v>
      </c>
      <c r="J1670" s="4">
        <f t="shared" ref="J1670:J1733" si="358">I1670/F1670</f>
        <v>65.410451281050243</v>
      </c>
      <c r="K1670" s="5">
        <f>K1669+G1670/F1670</f>
        <v>5.296E-2</v>
      </c>
      <c r="L1670" s="5">
        <f t="shared" ref="L1670:L1733" si="359">K1670/(B1670+E1670)</f>
        <v>3.5306666666666667E-2</v>
      </c>
      <c r="M1670" s="8">
        <f t="shared" ref="M1670:M1733" si="360">G1670/L1670</f>
        <v>19459.577039274922</v>
      </c>
      <c r="N1670" s="6">
        <f>(B1670+E1670)*D1670/SUM(D1669:D1670)</f>
        <v>0.20392749244712993</v>
      </c>
      <c r="O1670" s="7">
        <f>O1669</f>
        <v>6.0517031516348539E-2</v>
      </c>
      <c r="P1670" s="8">
        <f>M1670*O1669</f>
        <v>1177.6358369806128</v>
      </c>
      <c r="Q1670" s="5">
        <f>N1670*O1669</f>
        <v>1.2341086487472891E-2</v>
      </c>
      <c r="R1670" s="8">
        <f t="shared" ref="R1670:R1733" si="361">((1-Q1670)*H1670)</f>
        <v>93907.077252032512</v>
      </c>
      <c r="S1670" s="8">
        <f t="shared" ref="S1670:S1733" si="362">R1670+S1671</f>
        <v>5599983.3922813572</v>
      </c>
      <c r="T1670" s="9">
        <f t="shared" si="356"/>
        <v>58.68527196807257</v>
      </c>
      <c r="U1670" s="10">
        <f t="shared" si="357"/>
        <v>6.7251793129776729</v>
      </c>
    </row>
    <row r="1671" spans="1:21" x14ac:dyDescent="0.3">
      <c r="A1671" s="17">
        <v>1936</v>
      </c>
      <c r="B1671" s="17">
        <v>2</v>
      </c>
      <c r="C1671" s="17">
        <v>3.7599999999999999E-3</v>
      </c>
      <c r="D1671" s="17">
        <v>3.7499999999999999E-3</v>
      </c>
      <c r="E1671" s="17">
        <v>0.5</v>
      </c>
      <c r="F1671" s="2">
        <f t="shared" ref="F1671:F1734" si="363">F1670-G1670</f>
        <v>94736.947199999995</v>
      </c>
      <c r="G1671" s="3">
        <f t="shared" ref="G1671:G1734" si="364">D1671*F1671</f>
        <v>355.26355199999995</v>
      </c>
      <c r="H1671" s="2">
        <f t="shared" ref="H1671:H1734" si="365">F1671-0.5*G1671</f>
        <v>94559.315424</v>
      </c>
      <c r="I1671" s="2">
        <f>SUM(H1671:H1779)</f>
        <v>6146646.4294429375</v>
      </c>
      <c r="J1671" s="4">
        <f t="shared" si="358"/>
        <v>64.881195891468806</v>
      </c>
      <c r="K1671" s="5">
        <f t="shared" ref="K1671:K1734" si="366">K1670+G1671/F1671</f>
        <v>5.6709999999999997E-2</v>
      </c>
      <c r="L1671" s="5">
        <f t="shared" si="359"/>
        <v>2.2683999999999999E-2</v>
      </c>
      <c r="M1671" s="8">
        <f t="shared" si="360"/>
        <v>15661.415623346851</v>
      </c>
      <c r="N1671" s="6">
        <f>((B1670+E1670)*D1670+(B1671+E1671)*D1671+(B1672+E1672)*D1672)/3/SUM(D1669:D1671)</f>
        <v>0.17660024687004056</v>
      </c>
      <c r="O1671" s="7">
        <f>O1669</f>
        <v>6.0517031516348539E-2</v>
      </c>
      <c r="P1671" s="8">
        <f>M1671*O1669</f>
        <v>947.78238286871476</v>
      </c>
      <c r="Q1671" s="5">
        <f>N1671*O1669</f>
        <v>1.0687322705629177E-2</v>
      </c>
      <c r="R1671" s="8">
        <f t="shared" si="361"/>
        <v>93548.729505240335</v>
      </c>
      <c r="S1671" s="8">
        <f t="shared" si="362"/>
        <v>5506076.315029325</v>
      </c>
      <c r="T1671" s="9">
        <f t="shared" si="356"/>
        <v>58.119629962377815</v>
      </c>
      <c r="U1671" s="10">
        <f t="shared" si="357"/>
        <v>6.7615659290909917</v>
      </c>
    </row>
    <row r="1672" spans="1:21" x14ac:dyDescent="0.3">
      <c r="A1672" s="17">
        <v>1936</v>
      </c>
      <c r="B1672" s="17">
        <v>3</v>
      </c>
      <c r="C1672" s="17">
        <v>2.8300000000000001E-3</v>
      </c>
      <c r="D1672" s="17">
        <v>2.82E-3</v>
      </c>
      <c r="E1672" s="17">
        <v>0.5</v>
      </c>
      <c r="F1672" s="2">
        <f t="shared" si="363"/>
        <v>94381.683647999991</v>
      </c>
      <c r="G1672" s="3">
        <f t="shared" si="364"/>
        <v>266.15634788735997</v>
      </c>
      <c r="H1672" s="2">
        <f t="shared" si="365"/>
        <v>94248.605474056312</v>
      </c>
      <c r="I1672" s="2">
        <f>SUM(H1672:H1779)</f>
        <v>6052087.1140189376</v>
      </c>
      <c r="J1672" s="4">
        <f t="shared" si="358"/>
        <v>64.123534144510728</v>
      </c>
      <c r="K1672" s="5">
        <f t="shared" si="366"/>
        <v>5.953E-2</v>
      </c>
      <c r="L1672" s="5">
        <f t="shared" si="359"/>
        <v>1.7008571428571428E-2</v>
      </c>
      <c r="M1672" s="8">
        <f t="shared" si="360"/>
        <v>15648.365825730891</v>
      </c>
      <c r="N1672" s="6">
        <f>((B1671+E1671)*D1671+(B1672+E1672)*D1672+(B1673+E1673)*D1673)/3/SUM(D1669:D1672)</f>
        <v>0.15941542079623719</v>
      </c>
      <c r="O1672" s="7">
        <f>O1669</f>
        <v>6.0517031516348539E-2</v>
      </c>
      <c r="P1672" s="8">
        <f>M1672*O1669</f>
        <v>946.99264785510775</v>
      </c>
      <c r="Q1672" s="5">
        <f>N1672*O1669</f>
        <v>9.6473480445178495E-3</v>
      </c>
      <c r="R1672" s="8">
        <f t="shared" si="361"/>
        <v>93339.356374337644</v>
      </c>
      <c r="S1672" s="8">
        <f t="shared" si="362"/>
        <v>5412527.585524085</v>
      </c>
      <c r="T1672" s="9">
        <f t="shared" si="356"/>
        <v>57.347224337619451</v>
      </c>
      <c r="U1672" s="10">
        <f t="shared" si="357"/>
        <v>6.7763098068912768</v>
      </c>
    </row>
    <row r="1673" spans="1:21" x14ac:dyDescent="0.3">
      <c r="A1673" s="17">
        <v>1936</v>
      </c>
      <c r="B1673" s="17">
        <v>4</v>
      </c>
      <c r="C1673" s="17">
        <v>2.0500000000000002E-3</v>
      </c>
      <c r="D1673" s="17">
        <v>2.0500000000000002E-3</v>
      </c>
      <c r="E1673" s="17">
        <v>0.5</v>
      </c>
      <c r="F1673" s="2">
        <f t="shared" si="363"/>
        <v>94115.527300112633</v>
      </c>
      <c r="G1673" s="3">
        <f t="shared" si="364"/>
        <v>192.93683096523091</v>
      </c>
      <c r="H1673" s="2">
        <f t="shared" si="365"/>
        <v>94019.058884630023</v>
      </c>
      <c r="I1673" s="2">
        <f>SUM(H1673:H1779)</f>
        <v>5957838.5085448809</v>
      </c>
      <c r="J1673" s="4">
        <f t="shared" si="358"/>
        <v>63.303459901432767</v>
      </c>
      <c r="K1673" s="5">
        <f t="shared" si="366"/>
        <v>6.1580000000000003E-2</v>
      </c>
      <c r="L1673" s="5">
        <f t="shared" si="359"/>
        <v>1.3684444444444445E-2</v>
      </c>
      <c r="M1673" s="8">
        <f t="shared" si="360"/>
        <v>14098.988946793424</v>
      </c>
      <c r="N1673" s="6">
        <f>((B1672+E1672)*D1672+(B1673+E1673)*D1673+(B1674+E1674)*D1674)/3/SUM(D1669:D1673)</f>
        <v>0.16588177979863591</v>
      </c>
      <c r="O1673" s="7">
        <f>O1669</f>
        <v>6.0517031516348539E-2</v>
      </c>
      <c r="P1673" s="8">
        <f>M1673*O1669</f>
        <v>853.22895844174741</v>
      </c>
      <c r="Q1673" s="5">
        <f>N1673*O1669</f>
        <v>1.0038672896062037E-2</v>
      </c>
      <c r="R1673" s="8">
        <f t="shared" si="361"/>
        <v>93075.232306491627</v>
      </c>
      <c r="S1673" s="8">
        <f t="shared" si="362"/>
        <v>5319188.2291497476</v>
      </c>
      <c r="T1673" s="9">
        <f t="shared" si="356"/>
        <v>56.517647849839776</v>
      </c>
      <c r="U1673" s="10">
        <f t="shared" si="357"/>
        <v>6.7858120515929912</v>
      </c>
    </row>
    <row r="1674" spans="1:21" x14ac:dyDescent="0.3">
      <c r="A1674" s="17">
        <v>1936</v>
      </c>
      <c r="B1674" s="17">
        <v>5</v>
      </c>
      <c r="C1674" s="17">
        <v>2.0999999999999999E-3</v>
      </c>
      <c r="D1674" s="17">
        <v>2.0999999999999999E-3</v>
      </c>
      <c r="E1674" s="17">
        <v>0.5</v>
      </c>
      <c r="F1674" s="2">
        <f t="shared" si="363"/>
        <v>93922.590469147399</v>
      </c>
      <c r="G1674" s="3">
        <f t="shared" si="364"/>
        <v>197.23743998520953</v>
      </c>
      <c r="H1674" s="2">
        <f t="shared" si="365"/>
        <v>93823.971749154793</v>
      </c>
      <c r="I1674" s="2">
        <f>SUM(H1674:H1779)</f>
        <v>5863819.4496602518</v>
      </c>
      <c r="J1674" s="4">
        <f t="shared" si="358"/>
        <v>62.432471467942058</v>
      </c>
      <c r="K1674" s="5">
        <f t="shared" si="366"/>
        <v>6.368E-2</v>
      </c>
      <c r="L1674" s="5">
        <f t="shared" si="359"/>
        <v>1.1578181818181819E-2</v>
      </c>
      <c r="M1674" s="8">
        <f t="shared" si="360"/>
        <v>17035.26884294366</v>
      </c>
      <c r="N1674" s="6">
        <f>((B1673+E1673)*D1673+(B1674+E1674)*D1674+(B1675+E1675)*D1675)/3/SUM(D1669:D1674)</f>
        <v>0.16896984924623115</v>
      </c>
      <c r="O1674" s="7">
        <f>O1669</f>
        <v>6.0517031516348539E-2</v>
      </c>
      <c r="P1674" s="8">
        <f>M1674*O1669</f>
        <v>1030.9239014578918</v>
      </c>
      <c r="Q1674" s="5">
        <f>N1674*O1669</f>
        <v>1.0225553692146831E-2</v>
      </c>
      <c r="R1674" s="8">
        <f t="shared" si="361"/>
        <v>92864.569688423348</v>
      </c>
      <c r="S1674" s="8">
        <f t="shared" si="362"/>
        <v>5226112.9968432561</v>
      </c>
      <c r="T1674" s="9">
        <f t="shared" si="356"/>
        <v>55.642768909360314</v>
      </c>
      <c r="U1674" s="10">
        <f t="shared" si="357"/>
        <v>6.7897025585817445</v>
      </c>
    </row>
    <row r="1675" spans="1:21" x14ac:dyDescent="0.3">
      <c r="A1675" s="17">
        <v>1936</v>
      </c>
      <c r="B1675" s="17">
        <v>6</v>
      </c>
      <c r="C1675" s="17">
        <v>1.7799999999999999E-3</v>
      </c>
      <c r="D1675" s="17">
        <v>1.7700000000000001E-3</v>
      </c>
      <c r="E1675" s="17">
        <v>0.5</v>
      </c>
      <c r="F1675" s="2">
        <f t="shared" si="363"/>
        <v>93725.353029162186</v>
      </c>
      <c r="G1675" s="3">
        <f t="shared" si="364"/>
        <v>165.89387486161706</v>
      </c>
      <c r="H1675" s="2">
        <f t="shared" si="365"/>
        <v>93642.406091731376</v>
      </c>
      <c r="I1675" s="2">
        <f>SUM(H1675:H1779)</f>
        <v>5769995.4779110961</v>
      </c>
      <c r="J1675" s="4">
        <f t="shared" si="358"/>
        <v>61.562803354987523</v>
      </c>
      <c r="K1675" s="5">
        <f t="shared" si="366"/>
        <v>6.5449999999999994E-2</v>
      </c>
      <c r="L1675" s="5">
        <f t="shared" si="359"/>
        <v>1.0069230769230768E-2</v>
      </c>
      <c r="M1675" s="8">
        <f t="shared" si="360"/>
        <v>16475.327526363806</v>
      </c>
      <c r="N1675" s="6">
        <f>((B1674+E1674)*D1674+(B1675+E1675)*D1675+(B1676+E1676)*D1676)/3/SUM(D1669:D1675)</f>
        <v>0.17051184110007639</v>
      </c>
      <c r="O1675" s="7">
        <f>O1669</f>
        <v>6.0517031516348539E-2</v>
      </c>
      <c r="P1675" s="8">
        <f>M1675*O1669</f>
        <v>997.03791515512307</v>
      </c>
      <c r="Q1675" s="5">
        <f>N1675*O1669</f>
        <v>1.0318870461763937E-2</v>
      </c>
      <c r="R1675" s="8">
        <f t="shared" si="361"/>
        <v>92676.122233542905</v>
      </c>
      <c r="S1675" s="8">
        <f t="shared" si="362"/>
        <v>5133248.4271548325</v>
      </c>
      <c r="T1675" s="9">
        <f t="shared" si="356"/>
        <v>54.769048728551041</v>
      </c>
      <c r="U1675" s="10">
        <f t="shared" si="357"/>
        <v>6.7937546264364812</v>
      </c>
    </row>
    <row r="1676" spans="1:21" x14ac:dyDescent="0.3">
      <c r="A1676" s="17">
        <v>1936</v>
      </c>
      <c r="B1676" s="17">
        <v>7</v>
      </c>
      <c r="C1676" s="17">
        <v>1.39E-3</v>
      </c>
      <c r="D1676" s="17">
        <v>1.39E-3</v>
      </c>
      <c r="E1676" s="17">
        <v>0.5</v>
      </c>
      <c r="F1676" s="2">
        <f t="shared" si="363"/>
        <v>93559.459154300566</v>
      </c>
      <c r="G1676" s="3">
        <f t="shared" si="364"/>
        <v>130.0476482244778</v>
      </c>
      <c r="H1676" s="2">
        <f t="shared" si="365"/>
        <v>93494.435330188324</v>
      </c>
      <c r="I1676" s="2">
        <f>SUM(H1676:H1779)</f>
        <v>5676353.071819365</v>
      </c>
      <c r="J1676" s="4">
        <f t="shared" si="358"/>
        <v>60.67107615979036</v>
      </c>
      <c r="K1676" s="5">
        <f t="shared" si="366"/>
        <v>6.6839999999999997E-2</v>
      </c>
      <c r="L1676" s="5">
        <f t="shared" si="359"/>
        <v>8.9119999999999998E-3</v>
      </c>
      <c r="M1676" s="8">
        <f t="shared" si="360"/>
        <v>14592.420132908192</v>
      </c>
      <c r="N1676" s="6">
        <f>((B1675+E1675)*D1675+(B1676+E1676)*D1676+(B1677+E1677)*D1677)/3/SUM(D1669:D1676)</f>
        <v>0.16532016756433274</v>
      </c>
      <c r="O1676" s="7">
        <f>O1669</f>
        <v>6.0517031516348539E-2</v>
      </c>
      <c r="P1676" s="8">
        <f>M1676*O1669</f>
        <v>883.08994908300394</v>
      </c>
      <c r="Q1676" s="5">
        <f>N1676*O1669</f>
        <v>1.0004685790778746E-2</v>
      </c>
      <c r="R1676" s="8">
        <f t="shared" si="361"/>
        <v>92559.052881523501</v>
      </c>
      <c r="S1676" s="8">
        <f t="shared" si="362"/>
        <v>5040572.3049212899</v>
      </c>
      <c r="T1676" s="9">
        <f t="shared" si="356"/>
        <v>53.875603284626237</v>
      </c>
      <c r="U1676" s="10">
        <f t="shared" si="357"/>
        <v>6.7954728751641227</v>
      </c>
    </row>
    <row r="1677" spans="1:21" x14ac:dyDescent="0.3">
      <c r="A1677" s="17">
        <v>1936</v>
      </c>
      <c r="B1677" s="17">
        <v>8</v>
      </c>
      <c r="C1677" s="17">
        <v>1.32E-3</v>
      </c>
      <c r="D1677" s="17">
        <v>1.32E-3</v>
      </c>
      <c r="E1677" s="17">
        <v>0.5</v>
      </c>
      <c r="F1677" s="2">
        <f t="shared" si="363"/>
        <v>93429.411506076081</v>
      </c>
      <c r="G1677" s="3">
        <f t="shared" si="364"/>
        <v>123.32682318802043</v>
      </c>
      <c r="H1677" s="2">
        <f t="shared" si="365"/>
        <v>93367.748094482071</v>
      </c>
      <c r="I1677" s="2">
        <f>SUM(H1677:H1779)</f>
        <v>5582858.6364891771</v>
      </c>
      <c r="J1677" s="4">
        <f t="shared" si="358"/>
        <v>59.75483037401024</v>
      </c>
      <c r="K1677" s="5">
        <f t="shared" si="366"/>
        <v>6.8159999999999998E-2</v>
      </c>
      <c r="L1677" s="5">
        <f t="shared" si="359"/>
        <v>8.018823529411764E-3</v>
      </c>
      <c r="M1677" s="8">
        <f t="shared" si="360"/>
        <v>15379.665450384004</v>
      </c>
      <c r="N1677" s="6">
        <f>((B1676+E1676)*D1676+(B1677+E1677)*D1677+(B1678+E1678)*D1678)/3/SUM(D1669:D1677)</f>
        <v>0.16485719874804383</v>
      </c>
      <c r="O1677" s="7">
        <f>O1669</f>
        <v>6.0517031516348539E-2</v>
      </c>
      <c r="P1677" s="8">
        <f>M1677*O1669</f>
        <v>930.73169877178555</v>
      </c>
      <c r="Q1677" s="5">
        <f>N1677*O1669</f>
        <v>9.9766682923323035E-3</v>
      </c>
      <c r="R1677" s="8">
        <f t="shared" si="361"/>
        <v>92436.249042541371</v>
      </c>
      <c r="S1677" s="8">
        <f t="shared" si="362"/>
        <v>4948013.2520397659</v>
      </c>
      <c r="T1677" s="9">
        <f t="shared" si="356"/>
        <v>52.959910292466922</v>
      </c>
      <c r="U1677" s="10">
        <f t="shared" si="357"/>
        <v>6.7949200815433173</v>
      </c>
    </row>
    <row r="1678" spans="1:21" x14ac:dyDescent="0.3">
      <c r="A1678" s="17">
        <v>1936</v>
      </c>
      <c r="B1678" s="17">
        <v>9</v>
      </c>
      <c r="C1678" s="17">
        <v>1.2700000000000001E-3</v>
      </c>
      <c r="D1678" s="17">
        <v>1.2700000000000001E-3</v>
      </c>
      <c r="E1678" s="17">
        <v>0.5</v>
      </c>
      <c r="F1678" s="2">
        <f t="shared" si="363"/>
        <v>93306.08468288806</v>
      </c>
      <c r="G1678" s="3">
        <f t="shared" si="364"/>
        <v>118.49872754726785</v>
      </c>
      <c r="H1678" s="2">
        <f t="shared" si="365"/>
        <v>93246.835319114427</v>
      </c>
      <c r="I1678" s="2">
        <f>SUM(H1678:H1779)</f>
        <v>5489490.8883946948</v>
      </c>
      <c r="J1678" s="4">
        <f t="shared" si="358"/>
        <v>58.833150132184727</v>
      </c>
      <c r="K1678" s="5">
        <f t="shared" si="366"/>
        <v>6.9429999999999992E-2</v>
      </c>
      <c r="L1678" s="5">
        <f t="shared" si="359"/>
        <v>7.3084210526315778E-3</v>
      </c>
      <c r="M1678" s="8">
        <f t="shared" si="360"/>
        <v>16213.998440141793</v>
      </c>
      <c r="N1678" s="6">
        <f>((B1677+E1677)*D1677+(B1678+E1678)*D1678+(B1679+E1679)*D1679)/3/SUM(D1669:D1678)</f>
        <v>0.17883719813721255</v>
      </c>
      <c r="O1678" s="7">
        <f>O1669</f>
        <v>6.0517031516348539E-2</v>
      </c>
      <c r="P1678" s="8">
        <f>M1678*O1669</f>
        <v>981.22305460808695</v>
      </c>
      <c r="Q1678" s="5">
        <f>N1678*O1669</f>
        <v>1.082269635596516E-2</v>
      </c>
      <c r="R1678" s="8">
        <f t="shared" si="361"/>
        <v>92237.65313430097</v>
      </c>
      <c r="S1678" s="8">
        <f t="shared" si="362"/>
        <v>4855577.0029972242</v>
      </c>
      <c r="T1678" s="9">
        <f t="shared" si="356"/>
        <v>52.039232162612826</v>
      </c>
      <c r="U1678" s="10">
        <f t="shared" si="357"/>
        <v>6.7939179695719005</v>
      </c>
    </row>
    <row r="1679" spans="1:21" x14ac:dyDescent="0.3">
      <c r="A1679" s="17">
        <v>1936</v>
      </c>
      <c r="B1679" s="17">
        <v>10</v>
      </c>
      <c r="C1679" s="17">
        <v>1.33E-3</v>
      </c>
      <c r="D1679" s="17">
        <v>1.33E-3</v>
      </c>
      <c r="E1679" s="17">
        <v>0.5</v>
      </c>
      <c r="F1679" s="2">
        <f t="shared" si="363"/>
        <v>93187.585955340794</v>
      </c>
      <c r="G1679" s="3">
        <f t="shared" si="364"/>
        <v>123.93948932060326</v>
      </c>
      <c r="H1679" s="2">
        <f t="shared" si="365"/>
        <v>93125.616210680499</v>
      </c>
      <c r="I1679" s="2">
        <f>SUM(H1679:H1779)</f>
        <v>5396244.0530755809</v>
      </c>
      <c r="J1679" s="4">
        <f t="shared" si="358"/>
        <v>57.907327438031025</v>
      </c>
      <c r="K1679" s="5">
        <f t="shared" si="366"/>
        <v>7.075999999999999E-2</v>
      </c>
      <c r="L1679" s="5">
        <f t="shared" si="359"/>
        <v>6.7390476190476185E-3</v>
      </c>
      <c r="M1679" s="8">
        <f t="shared" si="360"/>
        <v>18391.247002068038</v>
      </c>
      <c r="N1679" s="6">
        <f>((B1678+E1678)*D1678+(B1679+E1679)*D1679+(B1680+E1680)*D1680)/3/SUM(D1669:D1679)</f>
        <v>0.18383738458639537</v>
      </c>
      <c r="O1679" s="7">
        <f>O1669</f>
        <v>6.0517031516348539E-2</v>
      </c>
      <c r="P1679" s="8">
        <f>M1679*O1669</f>
        <v>1112.983674449102</v>
      </c>
      <c r="Q1679" s="5">
        <f>N1679*O1669</f>
        <v>1.1125292796897977E-2</v>
      </c>
      <c r="R1679" s="8">
        <f t="shared" si="361"/>
        <v>92089.566463445124</v>
      </c>
      <c r="S1679" s="8">
        <f t="shared" si="362"/>
        <v>4763339.3498629229</v>
      </c>
      <c r="T1679" s="9">
        <f t="shared" si="356"/>
        <v>51.115599798300444</v>
      </c>
      <c r="U1679" s="10">
        <f t="shared" si="357"/>
        <v>6.7917276397305812</v>
      </c>
    </row>
    <row r="1680" spans="1:21" x14ac:dyDescent="0.3">
      <c r="A1680" s="17">
        <v>1936</v>
      </c>
      <c r="B1680" s="17">
        <v>11</v>
      </c>
      <c r="C1680" s="17">
        <v>1.1299999999999999E-3</v>
      </c>
      <c r="D1680" s="17">
        <v>1.1299999999999999E-3</v>
      </c>
      <c r="E1680" s="17">
        <v>0.5</v>
      </c>
      <c r="F1680" s="2">
        <f t="shared" si="363"/>
        <v>93063.646466020189</v>
      </c>
      <c r="G1680" s="3">
        <f t="shared" si="364"/>
        <v>105.16192050660281</v>
      </c>
      <c r="H1680" s="2">
        <f t="shared" si="365"/>
        <v>93011.065505766892</v>
      </c>
      <c r="I1680" s="2">
        <f>SUM(H1680:H1779)</f>
        <v>5303118.4368649004</v>
      </c>
      <c r="J1680" s="4">
        <f t="shared" si="358"/>
        <v>56.983780866583587</v>
      </c>
      <c r="K1680" s="5">
        <f t="shared" si="366"/>
        <v>7.1889999999999996E-2</v>
      </c>
      <c r="L1680" s="5">
        <f t="shared" si="359"/>
        <v>6.2513043478260866E-3</v>
      </c>
      <c r="M1680" s="8">
        <f t="shared" si="360"/>
        <v>16822.39652004357</v>
      </c>
      <c r="N1680" s="6">
        <f>((B1679+E1679)*D1679+(B1680+E1680)*D1680+(B1681+E1681)*D1681)/3/SUM(D1669:D1680)</f>
        <v>0.19339731997959844</v>
      </c>
      <c r="O1680" s="7">
        <f>O1669</f>
        <v>6.0517031516348539E-2</v>
      </c>
      <c r="P1680" s="8">
        <f>M1680*O1669</f>
        <v>1018.0415003839887</v>
      </c>
      <c r="Q1680" s="5">
        <f>N1680*O1669</f>
        <v>1.1703831708382703E-2</v>
      </c>
      <c r="R1680" s="8">
        <f t="shared" si="361"/>
        <v>91922.479648070032</v>
      </c>
      <c r="S1680" s="8">
        <f t="shared" si="362"/>
        <v>4671249.7833994776</v>
      </c>
      <c r="T1680" s="9">
        <f t="shared" si="356"/>
        <v>50.194140900174858</v>
      </c>
      <c r="U1680" s="10">
        <f t="shared" si="357"/>
        <v>6.7896399664087284</v>
      </c>
    </row>
    <row r="1681" spans="1:21" x14ac:dyDescent="0.3">
      <c r="A1681" s="17">
        <v>1936</v>
      </c>
      <c r="B1681" s="17">
        <v>12</v>
      </c>
      <c r="C1681" s="17">
        <v>1.1800000000000001E-3</v>
      </c>
      <c r="D1681" s="17">
        <v>1.1800000000000001E-3</v>
      </c>
      <c r="E1681" s="17">
        <v>0.5</v>
      </c>
      <c r="F1681" s="2">
        <f t="shared" si="363"/>
        <v>92958.48454551358</v>
      </c>
      <c r="G1681" s="3">
        <f t="shared" si="364"/>
        <v>109.69101176370603</v>
      </c>
      <c r="H1681" s="2">
        <f t="shared" si="365"/>
        <v>92903.639039631729</v>
      </c>
      <c r="I1681" s="2">
        <f>SUM(H1681:H1779)</f>
        <v>5210107.3713591332</v>
      </c>
      <c r="J1681" s="4">
        <f t="shared" si="358"/>
        <v>56.047679744695088</v>
      </c>
      <c r="K1681" s="5">
        <f t="shared" si="366"/>
        <v>7.3069999999999996E-2</v>
      </c>
      <c r="L1681" s="5">
        <f t="shared" si="359"/>
        <v>5.8455999999999994E-3</v>
      </c>
      <c r="M1681" s="8">
        <f t="shared" si="360"/>
        <v>18764.713932480165</v>
      </c>
      <c r="N1681" s="6">
        <f>((B1680+E1680)*D1680+(B1681+E1681)*D1681+(B1682+E1682)*D1682)/3/SUM(D1669:D1681)</f>
        <v>0.19800647780666941</v>
      </c>
      <c r="O1681" s="7">
        <f>O1669</f>
        <v>6.0517031516348539E-2</v>
      </c>
      <c r="P1681" s="8">
        <f>M1681*O1669</f>
        <v>1135.5847844471666</v>
      </c>
      <c r="Q1681" s="5">
        <f>N1681*O1669</f>
        <v>1.198276425786738E-2</v>
      </c>
      <c r="R1681" s="8">
        <f t="shared" si="361"/>
        <v>91790.39663432182</v>
      </c>
      <c r="S1681" s="8">
        <f t="shared" si="362"/>
        <v>4579327.3037514072</v>
      </c>
      <c r="T1681" s="9">
        <f t="shared" si="356"/>
        <v>49.262069257479276</v>
      </c>
      <c r="U1681" s="10">
        <f t="shared" si="357"/>
        <v>6.7856104872158127</v>
      </c>
    </row>
    <row r="1682" spans="1:21" x14ac:dyDescent="0.3">
      <c r="A1682" s="17">
        <v>1936</v>
      </c>
      <c r="B1682" s="17">
        <v>13</v>
      </c>
      <c r="C1682" s="17">
        <v>1.16E-3</v>
      </c>
      <c r="D1682" s="17">
        <v>1.16E-3</v>
      </c>
      <c r="E1682" s="17">
        <v>0.5</v>
      </c>
      <c r="F1682" s="2">
        <f t="shared" si="363"/>
        <v>92848.793533749878</v>
      </c>
      <c r="G1682" s="3">
        <f t="shared" si="364"/>
        <v>107.70460049914986</v>
      </c>
      <c r="H1682" s="2">
        <f t="shared" si="365"/>
        <v>92794.9412335003</v>
      </c>
      <c r="I1682" s="2">
        <f>SUM(H1682:H1779)</f>
        <v>5117203.7323195012</v>
      </c>
      <c r="J1682" s="4">
        <f t="shared" si="358"/>
        <v>55.113303442757541</v>
      </c>
      <c r="K1682" s="5">
        <f t="shared" si="366"/>
        <v>7.422999999999999E-2</v>
      </c>
      <c r="L1682" s="5">
        <f t="shared" si="359"/>
        <v>5.498518518518518E-3</v>
      </c>
      <c r="M1682" s="8">
        <f t="shared" si="360"/>
        <v>19587.9308465381</v>
      </c>
      <c r="N1682" s="6">
        <f>((B1681+E1681)*D1681+(B1682+E1682)*D1682+(B1683+E1683)*D1683)/3/SUM(D1669:D1682)</f>
        <v>0.24724953971889174</v>
      </c>
      <c r="O1682" s="7">
        <f>O1669</f>
        <v>6.0517031516348539E-2</v>
      </c>
      <c r="P1682" s="8">
        <f>M1682*O1669</f>
        <v>1185.403428380002</v>
      </c>
      <c r="Q1682" s="5">
        <f>N1682*O1669</f>
        <v>1.4962808187570842E-2</v>
      </c>
      <c r="R1682" s="8">
        <f t="shared" si="361"/>
        <v>91406.468327046532</v>
      </c>
      <c r="S1682" s="8">
        <f t="shared" si="362"/>
        <v>4487536.9071170855</v>
      </c>
      <c r="T1682" s="9">
        <f t="shared" si="356"/>
        <v>48.331666318161666</v>
      </c>
      <c r="U1682" s="10">
        <f t="shared" si="357"/>
        <v>6.7816371245958749</v>
      </c>
    </row>
    <row r="1683" spans="1:21" x14ac:dyDescent="0.3">
      <c r="A1683" s="17">
        <v>1936</v>
      </c>
      <c r="B1683" s="17">
        <v>14</v>
      </c>
      <c r="C1683" s="17">
        <v>1.6999999999999999E-3</v>
      </c>
      <c r="D1683" s="17">
        <v>1.6999999999999999E-3</v>
      </c>
      <c r="E1683" s="17">
        <v>0.5</v>
      </c>
      <c r="F1683" s="2">
        <f t="shared" si="363"/>
        <v>92741.088933250721</v>
      </c>
      <c r="G1683" s="3">
        <f t="shared" si="364"/>
        <v>157.65985118652623</v>
      </c>
      <c r="H1683" s="2">
        <f t="shared" si="365"/>
        <v>92662.259007657456</v>
      </c>
      <c r="I1683" s="2">
        <f>SUM(H1683:H1779)</f>
        <v>5024408.7910860013</v>
      </c>
      <c r="J1683" s="4">
        <f t="shared" si="358"/>
        <v>54.17672844775695</v>
      </c>
      <c r="K1683" s="5">
        <f t="shared" si="366"/>
        <v>7.5929999999999984E-2</v>
      </c>
      <c r="L1683" s="5">
        <f t="shared" si="359"/>
        <v>5.2365517241379301E-3</v>
      </c>
      <c r="M1683" s="8">
        <f t="shared" si="360"/>
        <v>30107.570686219289</v>
      </c>
      <c r="N1683" s="6">
        <f>((B1682+E1682)*D1682+(B1683+E1683)*D1683+(B1684+E1684)*D1684)/3/SUM(D1669:D1683)</f>
        <v>0.30488607928355071</v>
      </c>
      <c r="O1683" s="7">
        <f>O1669</f>
        <v>6.0517031516348539E-2</v>
      </c>
      <c r="P1683" s="8">
        <f>M1683*O1669</f>
        <v>1822.0208040986242</v>
      </c>
      <c r="Q1683" s="5">
        <f>N1683*O1669</f>
        <v>1.845080046889858E-2</v>
      </c>
      <c r="R1683" s="8">
        <f t="shared" si="361"/>
        <v>90952.566155709763</v>
      </c>
      <c r="S1683" s="8">
        <f t="shared" si="362"/>
        <v>4396130.4387900392</v>
      </c>
      <c r="T1683" s="9">
        <f t="shared" si="356"/>
        <v>47.402186984822883</v>
      </c>
      <c r="U1683" s="10">
        <f t="shared" si="357"/>
        <v>6.7745414629340672</v>
      </c>
    </row>
    <row r="1684" spans="1:21" x14ac:dyDescent="0.3">
      <c r="A1684" s="17">
        <v>1936</v>
      </c>
      <c r="B1684" s="17">
        <v>15</v>
      </c>
      <c r="C1684" s="17">
        <v>1.8799999999999999E-3</v>
      </c>
      <c r="D1684" s="17">
        <v>1.8799999999999999E-3</v>
      </c>
      <c r="E1684" s="17">
        <v>0.5</v>
      </c>
      <c r="F1684" s="2">
        <f t="shared" si="363"/>
        <v>92583.429082064191</v>
      </c>
      <c r="G1684" s="3">
        <f t="shared" si="364"/>
        <v>174.05684667428068</v>
      </c>
      <c r="H1684" s="2">
        <f t="shared" si="365"/>
        <v>92496.400658727056</v>
      </c>
      <c r="I1684" s="2">
        <f>SUM(H1684:H1779)</f>
        <v>4931746.5320783434</v>
      </c>
      <c r="J1684" s="4">
        <f t="shared" si="358"/>
        <v>53.268134276026188</v>
      </c>
      <c r="K1684" s="5">
        <f t="shared" si="366"/>
        <v>7.780999999999999E-2</v>
      </c>
      <c r="L1684" s="5">
        <f t="shared" si="359"/>
        <v>5.0199999999999993E-3</v>
      </c>
      <c r="M1684" s="8">
        <f t="shared" si="360"/>
        <v>34672.678620374645</v>
      </c>
      <c r="N1684" s="6">
        <f>((B1683+E1683)*D1683+(B1684+E1684)*D1684+(B1685+E1685)*D1685)/3/SUM(D1669:D1684)</f>
        <v>0.34494280940753119</v>
      </c>
      <c r="O1684" s="7">
        <f>O1669</f>
        <v>6.0517031516348539E-2</v>
      </c>
      <c r="P1684" s="8">
        <f>M1684*O1669</f>
        <v>2098.2875848254366</v>
      </c>
      <c r="Q1684" s="5">
        <f>N1684*O1669</f>
        <v>2.0874914868253373E-2</v>
      </c>
      <c r="R1684" s="8">
        <f t="shared" si="361"/>
        <v>90565.546169356283</v>
      </c>
      <c r="S1684" s="8">
        <f t="shared" si="362"/>
        <v>4305177.8726343298</v>
      </c>
      <c r="T1684" s="9">
        <f t="shared" si="356"/>
        <v>46.500522991196426</v>
      </c>
      <c r="U1684" s="10">
        <f t="shared" si="357"/>
        <v>6.767611284829762</v>
      </c>
    </row>
    <row r="1685" spans="1:21" x14ac:dyDescent="0.3">
      <c r="A1685" s="17">
        <v>1936</v>
      </c>
      <c r="B1685" s="17">
        <v>16</v>
      </c>
      <c r="C1685" s="17">
        <v>1.6199999999999999E-3</v>
      </c>
      <c r="D1685" s="17">
        <v>1.6199999999999999E-3</v>
      </c>
      <c r="E1685" s="17">
        <v>0.5</v>
      </c>
      <c r="F1685" s="2">
        <f t="shared" si="363"/>
        <v>92409.372235389907</v>
      </c>
      <c r="G1685" s="3">
        <f t="shared" si="364"/>
        <v>149.70318302133165</v>
      </c>
      <c r="H1685" s="2">
        <f t="shared" si="365"/>
        <v>92334.520643879237</v>
      </c>
      <c r="I1685" s="2">
        <f>SUM(H1685:H1779)</f>
        <v>4839250.1314196168</v>
      </c>
      <c r="J1685" s="4">
        <f t="shared" si="358"/>
        <v>52.367525223446272</v>
      </c>
      <c r="K1685" s="5">
        <f t="shared" si="366"/>
        <v>7.9429999999999987E-2</v>
      </c>
      <c r="L1685" s="5">
        <f t="shared" si="359"/>
        <v>4.813939393939393E-3</v>
      </c>
      <c r="M1685" s="8">
        <f t="shared" si="360"/>
        <v>31097.853705803511</v>
      </c>
      <c r="N1685" s="6">
        <f>((B1684+E1684)*D1684+(B1685+E1685)*D1685+(B1686+E1686)*D1686)/3/SUM(D1669:D1685)</f>
        <v>0.35931008435100092</v>
      </c>
      <c r="O1685" s="7">
        <f>O1669</f>
        <v>6.0517031516348539E-2</v>
      </c>
      <c r="P1685" s="8">
        <f>M1685*O1669</f>
        <v>1881.9497928049072</v>
      </c>
      <c r="Q1685" s="5">
        <f>N1685*O1669</f>
        <v>2.1744379698811375E-2</v>
      </c>
      <c r="R1685" s="8">
        <f t="shared" si="361"/>
        <v>90326.763767690994</v>
      </c>
      <c r="S1685" s="8">
        <f t="shared" si="362"/>
        <v>4214612.3264649734</v>
      </c>
      <c r="T1685" s="9">
        <f t="shared" si="356"/>
        <v>45.608061439150305</v>
      </c>
      <c r="U1685" s="10">
        <f t="shared" si="357"/>
        <v>6.7594637842959671</v>
      </c>
    </row>
    <row r="1686" spans="1:21" x14ac:dyDescent="0.3">
      <c r="A1686" s="17">
        <v>1936</v>
      </c>
      <c r="B1686" s="17">
        <v>17</v>
      </c>
      <c r="C1686" s="17">
        <v>1.6999999999999999E-3</v>
      </c>
      <c r="D1686" s="17">
        <v>1.6999999999999999E-3</v>
      </c>
      <c r="E1686" s="17">
        <v>0.5</v>
      </c>
      <c r="F1686" s="2">
        <f t="shared" si="363"/>
        <v>92259.669052368568</v>
      </c>
      <c r="G1686" s="3">
        <f t="shared" si="364"/>
        <v>156.84143738902657</v>
      </c>
      <c r="H1686" s="2">
        <f t="shared" si="365"/>
        <v>92181.248333674055</v>
      </c>
      <c r="I1686" s="2">
        <f>SUM(H1686:H1779)</f>
        <v>4746915.610775738</v>
      </c>
      <c r="J1686" s="4">
        <f t="shared" si="358"/>
        <v>51.451686956315513</v>
      </c>
      <c r="K1686" s="5">
        <f t="shared" si="366"/>
        <v>8.112999999999998E-2</v>
      </c>
      <c r="L1686" s="5">
        <f t="shared" si="359"/>
        <v>4.6359999999999986E-3</v>
      </c>
      <c r="M1686" s="8">
        <f t="shared" si="360"/>
        <v>33831.198746554488</v>
      </c>
      <c r="N1686" s="6">
        <f>((B1685+E1685)*D1685+(B1686+E1686)*D1686+(B1687+E1687)*D1687)/3/SUM(D1669:D1686)</f>
        <v>0.38407494145199067</v>
      </c>
      <c r="O1686" s="7">
        <f>O1669</f>
        <v>6.0517031516348539E-2</v>
      </c>
      <c r="P1686" s="8">
        <f>M1686*O1669</f>
        <v>2047.3637207810891</v>
      </c>
      <c r="Q1686" s="5">
        <f>N1686*O1669</f>
        <v>2.3243075336489838E-2</v>
      </c>
      <c r="R1686" s="8">
        <f t="shared" si="361"/>
        <v>90038.672634042785</v>
      </c>
      <c r="S1686" s="8">
        <f t="shared" si="362"/>
        <v>4124285.5626972825</v>
      </c>
      <c r="T1686" s="9">
        <f t="shared" si="356"/>
        <v>44.703017093593189</v>
      </c>
      <c r="U1686" s="10">
        <f t="shared" si="357"/>
        <v>6.7486698627223234</v>
      </c>
    </row>
    <row r="1687" spans="1:21" x14ac:dyDescent="0.3">
      <c r="A1687" s="17">
        <v>1936</v>
      </c>
      <c r="B1687" s="17">
        <v>18</v>
      </c>
      <c r="C1687" s="17">
        <v>2E-3</v>
      </c>
      <c r="D1687" s="17">
        <v>2E-3</v>
      </c>
      <c r="E1687" s="17">
        <v>0.5</v>
      </c>
      <c r="F1687" s="2">
        <f t="shared" si="363"/>
        <v>92102.827614979542</v>
      </c>
      <c r="G1687" s="3">
        <f t="shared" si="364"/>
        <v>184.20565522995909</v>
      </c>
      <c r="H1687" s="2">
        <f t="shared" si="365"/>
        <v>92010.724787364568</v>
      </c>
      <c r="I1687" s="2">
        <f>SUM(H1687:H1779)</f>
        <v>4654734.362442065</v>
      </c>
      <c r="J1687" s="4">
        <f t="shared" si="358"/>
        <v>50.53845232526848</v>
      </c>
      <c r="K1687" s="5">
        <f t="shared" si="366"/>
        <v>8.3129999999999982E-2</v>
      </c>
      <c r="L1687" s="5">
        <f t="shared" si="359"/>
        <v>4.4935135135135123E-3</v>
      </c>
      <c r="M1687" s="8">
        <f t="shared" si="360"/>
        <v>40993.680040349383</v>
      </c>
      <c r="N1687" s="6">
        <f>((B1686+E1686)*D1686+(B1687+E1687)*D1687+(B1688+E1688)*D1688)/3/SUM(D1669:D1687)</f>
        <v>0.46782148442198979</v>
      </c>
      <c r="O1687" s="7">
        <f>O1669</f>
        <v>6.0517031516348539E-2</v>
      </c>
      <c r="P1687" s="8">
        <f>M1687*O1669</f>
        <v>2480.8158269729315</v>
      </c>
      <c r="Q1687" s="5">
        <f>N1687*O1669</f>
        <v>2.8311167516790511E-2</v>
      </c>
      <c r="R1687" s="8">
        <f t="shared" si="361"/>
        <v>89405.793744568175</v>
      </c>
      <c r="S1687" s="8">
        <f t="shared" si="362"/>
        <v>4034246.8900632397</v>
      </c>
      <c r="T1687" s="9">
        <f t="shared" si="356"/>
        <v>43.8015530525049</v>
      </c>
      <c r="U1687" s="10">
        <f t="shared" si="357"/>
        <v>6.7368992727635799</v>
      </c>
    </row>
    <row r="1688" spans="1:21" x14ac:dyDescent="0.3">
      <c r="A1688" s="17">
        <v>1936</v>
      </c>
      <c r="B1688" s="17">
        <v>19</v>
      </c>
      <c r="C1688" s="17">
        <v>2.5600000000000002E-3</v>
      </c>
      <c r="D1688" s="17">
        <v>2.5600000000000002E-3</v>
      </c>
      <c r="E1688" s="17">
        <v>0.5</v>
      </c>
      <c r="F1688" s="2">
        <f t="shared" si="363"/>
        <v>91918.62195974958</v>
      </c>
      <c r="G1688" s="3">
        <f t="shared" si="364"/>
        <v>235.31167221695895</v>
      </c>
      <c r="H1688" s="2">
        <f t="shared" si="365"/>
        <v>91800.966123641105</v>
      </c>
      <c r="I1688" s="2">
        <f>SUM(H1688:H1779)</f>
        <v>4562723.6376547003</v>
      </c>
      <c r="J1688" s="4">
        <f t="shared" si="358"/>
        <v>49.638729784838162</v>
      </c>
      <c r="K1688" s="5">
        <f t="shared" si="366"/>
        <v>8.5689999999999988E-2</v>
      </c>
      <c r="L1688" s="5">
        <f t="shared" si="359"/>
        <v>4.3943589743589738E-3</v>
      </c>
      <c r="M1688" s="8">
        <f t="shared" si="360"/>
        <v>53548.577526323963</v>
      </c>
      <c r="N1688" s="6">
        <f>((B1687+E1687)*D1687+(B1688+E1688)*D1688+(B1689+E1689)*D1689)/3/SUM(D1669:D1688)</f>
        <v>0.50478468899521534</v>
      </c>
      <c r="O1688" s="7">
        <f>O1669</f>
        <v>6.0517031516348539E-2</v>
      </c>
      <c r="P1688" s="8">
        <f>M1688*O1669</f>
        <v>3240.6009538161802</v>
      </c>
      <c r="Q1688" s="5">
        <f>N1688*O1669</f>
        <v>3.0548070932893641E-2</v>
      </c>
      <c r="R1688" s="8">
        <f t="shared" si="361"/>
        <v>88996.623698787953</v>
      </c>
      <c r="S1688" s="8">
        <f t="shared" si="362"/>
        <v>3944841.0963186715</v>
      </c>
      <c r="T1688" s="9">
        <f t="shared" si="356"/>
        <v>42.916669247348871</v>
      </c>
      <c r="U1688" s="10">
        <f t="shared" si="357"/>
        <v>6.7220605374892912</v>
      </c>
    </row>
    <row r="1689" spans="1:21" x14ac:dyDescent="0.3">
      <c r="A1689" s="17">
        <v>1936</v>
      </c>
      <c r="B1689" s="17">
        <v>20</v>
      </c>
      <c r="C1689" s="17">
        <v>2.0899999999999998E-3</v>
      </c>
      <c r="D1689" s="17">
        <v>2.0899999999999998E-3</v>
      </c>
      <c r="E1689" s="17">
        <v>0.5</v>
      </c>
      <c r="F1689" s="2">
        <f t="shared" si="363"/>
        <v>91683.310287532615</v>
      </c>
      <c r="G1689" s="3">
        <f t="shared" si="364"/>
        <v>191.61811850094315</v>
      </c>
      <c r="H1689" s="2">
        <f t="shared" si="365"/>
        <v>91587.501228282141</v>
      </c>
      <c r="I1689" s="2">
        <f>SUM(H1689:H1779)</f>
        <v>4470922.6715310588</v>
      </c>
      <c r="J1689" s="4">
        <f t="shared" si="358"/>
        <v>48.764847795193852</v>
      </c>
      <c r="K1689" s="5">
        <f t="shared" si="366"/>
        <v>8.7779999999999983E-2</v>
      </c>
      <c r="L1689" s="5">
        <f t="shared" si="359"/>
        <v>4.281951219512194E-3</v>
      </c>
      <c r="M1689" s="8">
        <f t="shared" si="360"/>
        <v>44750.187164152834</v>
      </c>
      <c r="N1689" s="6">
        <f>((B1688+E1688)*D1688+(B1689+E1689)*D1689+(B1690+E1690)*D1690)/3/SUM(D1669:D1689)</f>
        <v>0.54085972507025148</v>
      </c>
      <c r="O1689" s="7">
        <f>O1669</f>
        <v>6.0517031516348539E-2</v>
      </c>
      <c r="P1689" s="8">
        <f>M1689*O1669</f>
        <v>2708.1484869755327</v>
      </c>
      <c r="Q1689" s="5">
        <f>N1689*O1669</f>
        <v>3.2731225028000015E-2</v>
      </c>
      <c r="R1689" s="8">
        <f t="shared" si="361"/>
        <v>88589.730115827013</v>
      </c>
      <c r="S1689" s="8">
        <f t="shared" si="362"/>
        <v>3855844.4726198837</v>
      </c>
      <c r="T1689" s="9">
        <f t="shared" si="356"/>
        <v>42.056121888786272</v>
      </c>
      <c r="U1689" s="10">
        <f t="shared" si="357"/>
        <v>6.7087259064075795</v>
      </c>
    </row>
    <row r="1690" spans="1:21" x14ac:dyDescent="0.3">
      <c r="A1690" s="17">
        <v>1936</v>
      </c>
      <c r="B1690" s="17">
        <v>21</v>
      </c>
      <c r="C1690" s="17">
        <v>2.31E-3</v>
      </c>
      <c r="D1690" s="17">
        <v>2.31E-3</v>
      </c>
      <c r="E1690" s="17">
        <v>0.5</v>
      </c>
      <c r="F1690" s="2">
        <f t="shared" si="363"/>
        <v>91491.692169031667</v>
      </c>
      <c r="G1690" s="3">
        <f t="shared" si="364"/>
        <v>211.34580891046315</v>
      </c>
      <c r="H1690" s="2">
        <f t="shared" si="365"/>
        <v>91386.019264576433</v>
      </c>
      <c r="I1690" s="2">
        <f>SUM(H1690:H1779)</f>
        <v>4379335.1703027776</v>
      </c>
      <c r="J1690" s="4">
        <f t="shared" si="358"/>
        <v>47.865932594315986</v>
      </c>
      <c r="K1690" s="5">
        <f t="shared" si="366"/>
        <v>9.008999999999999E-2</v>
      </c>
      <c r="L1690" s="5">
        <f t="shared" si="359"/>
        <v>4.1902325581395341E-3</v>
      </c>
      <c r="M1690" s="8">
        <f t="shared" si="360"/>
        <v>50437.727734209773</v>
      </c>
      <c r="N1690" s="6">
        <f>((B1689+E1689)*D1689+(B1690+E1690)*D1690+(B1691+E1691)*D1691)/3/SUM(D1669:D1690)</f>
        <v>0.53875753875753885</v>
      </c>
      <c r="O1690" s="7">
        <f>O1669</f>
        <v>6.0517031516348539E-2</v>
      </c>
      <c r="P1690" s="8">
        <f>M1690*O1669</f>
        <v>3052.3415589041797</v>
      </c>
      <c r="Q1690" s="5">
        <f>N1690*O1669</f>
        <v>3.2604006952660351E-2</v>
      </c>
      <c r="R1690" s="8">
        <f t="shared" si="361"/>
        <v>88406.46885709824</v>
      </c>
      <c r="S1690" s="8">
        <f t="shared" si="362"/>
        <v>3767254.7425040565</v>
      </c>
      <c r="T1690" s="9">
        <f t="shared" si="356"/>
        <v>41.175921585798434</v>
      </c>
      <c r="U1690" s="10">
        <f t="shared" si="357"/>
        <v>6.6900110085175513</v>
      </c>
    </row>
    <row r="1691" spans="1:21" x14ac:dyDescent="0.3">
      <c r="A1691" s="17">
        <v>1936</v>
      </c>
      <c r="B1691" s="17">
        <v>22</v>
      </c>
      <c r="C1691" s="17">
        <v>2.3600000000000001E-3</v>
      </c>
      <c r="D1691" s="17">
        <v>2.3600000000000001E-3</v>
      </c>
      <c r="E1691" s="17">
        <v>0.5</v>
      </c>
      <c r="F1691" s="2">
        <f t="shared" si="363"/>
        <v>91280.346360121199</v>
      </c>
      <c r="G1691" s="3">
        <f t="shared" si="364"/>
        <v>215.42161740988604</v>
      </c>
      <c r="H1691" s="2">
        <f t="shared" si="365"/>
        <v>91172.635551416257</v>
      </c>
      <c r="I1691" s="2">
        <f>SUM(H1691:H1779)</f>
        <v>4287949.1510381997</v>
      </c>
      <c r="J1691" s="4">
        <f t="shared" si="358"/>
        <v>46.975601233164582</v>
      </c>
      <c r="K1691" s="5">
        <f t="shared" si="366"/>
        <v>9.2449999999999991E-2</v>
      </c>
      <c r="L1691" s="5">
        <f t="shared" si="359"/>
        <v>4.1088888888888885E-3</v>
      </c>
      <c r="M1691" s="8">
        <f t="shared" si="360"/>
        <v>52428.19244697065</v>
      </c>
      <c r="N1691" s="6">
        <f>((B1690+E1690)*D1690+(B1691+E1691)*D1691+(B1692+E1692)*D1692)/3/SUM(D1669:D1691)</f>
        <v>0.55947358932756452</v>
      </c>
      <c r="O1691" s="7">
        <f>O1669</f>
        <v>6.0517031516348539E-2</v>
      </c>
      <c r="P1691" s="8">
        <f>M1691*O1669</f>
        <v>3172.7985746585091</v>
      </c>
      <c r="Q1691" s="5">
        <f>N1691*O1669</f>
        <v>3.3857680837900861E-2</v>
      </c>
      <c r="R1691" s="8">
        <f t="shared" si="361"/>
        <v>88085.741555766159</v>
      </c>
      <c r="S1691" s="8">
        <f t="shared" si="362"/>
        <v>3678848.2736469582</v>
      </c>
      <c r="T1691" s="9">
        <f t="shared" si="356"/>
        <v>40.302742269766227</v>
      </c>
      <c r="U1691" s="10">
        <f t="shared" si="357"/>
        <v>6.6728589633983546</v>
      </c>
    </row>
    <row r="1692" spans="1:21" x14ac:dyDescent="0.3">
      <c r="A1692" s="17">
        <v>1936</v>
      </c>
      <c r="B1692" s="17">
        <v>23</v>
      </c>
      <c r="C1692" s="17">
        <v>2.2300000000000002E-3</v>
      </c>
      <c r="D1692" s="17">
        <v>2.2300000000000002E-3</v>
      </c>
      <c r="E1692" s="17">
        <v>0.5</v>
      </c>
      <c r="F1692" s="2">
        <f t="shared" si="363"/>
        <v>91064.924742711315</v>
      </c>
      <c r="G1692" s="3">
        <f t="shared" si="364"/>
        <v>203.07478217624626</v>
      </c>
      <c r="H1692" s="2">
        <f t="shared" si="365"/>
        <v>90963.387351623198</v>
      </c>
      <c r="I1692" s="2">
        <f>SUM(H1692:H1779)</f>
        <v>4196776.5154867843</v>
      </c>
      <c r="J1692" s="4">
        <f t="shared" si="358"/>
        <v>46.085543114915794</v>
      </c>
      <c r="K1692" s="5">
        <f t="shared" si="366"/>
        <v>9.4679999999999986E-2</v>
      </c>
      <c r="L1692" s="5">
        <f t="shared" si="359"/>
        <v>4.0289361702127652E-3</v>
      </c>
      <c r="M1692" s="8">
        <f t="shared" si="360"/>
        <v>50404.070354264768</v>
      </c>
      <c r="N1692" s="6">
        <f>((B1691+E1691)*D1691+(B1692+E1692)*D1692+(B1693+E1693)*D1693)/3/SUM(D1669:D1692)</f>
        <v>0.60950922405295049</v>
      </c>
      <c r="O1692" s="7">
        <f>O1669</f>
        <v>6.0517031516348539E-2</v>
      </c>
      <c r="P1692" s="8">
        <f>M1692*O1669</f>
        <v>3050.3047141812899</v>
      </c>
      <c r="Q1692" s="5">
        <f>N1692*O1669</f>
        <v>3.688568892151755E-2</v>
      </c>
      <c r="R1692" s="8">
        <f t="shared" si="361"/>
        <v>87608.140142523713</v>
      </c>
      <c r="S1692" s="8">
        <f t="shared" si="362"/>
        <v>3590762.532091192</v>
      </c>
      <c r="T1692" s="9">
        <f t="shared" si="356"/>
        <v>39.430796678702471</v>
      </c>
      <c r="U1692" s="10">
        <f t="shared" si="357"/>
        <v>6.6547464362133226</v>
      </c>
    </row>
    <row r="1693" spans="1:21" x14ac:dyDescent="0.3">
      <c r="A1693" s="17">
        <v>1936</v>
      </c>
      <c r="B1693" s="17">
        <v>24</v>
      </c>
      <c r="C1693" s="17">
        <v>2.7699999999999999E-3</v>
      </c>
      <c r="D1693" s="17">
        <v>2.7599999999999999E-3</v>
      </c>
      <c r="E1693" s="17">
        <v>0.5</v>
      </c>
      <c r="F1693" s="2">
        <f t="shared" si="363"/>
        <v>90861.849960535066</v>
      </c>
      <c r="G1693" s="3">
        <f t="shared" si="364"/>
        <v>250.77870589107678</v>
      </c>
      <c r="H1693" s="2">
        <f t="shared" si="365"/>
        <v>90736.460607589528</v>
      </c>
      <c r="I1693" s="2">
        <f>SUM(H1693:H1779)</f>
        <v>4105813.1281351605</v>
      </c>
      <c r="J1693" s="4">
        <f t="shared" si="358"/>
        <v>45.187426075063179</v>
      </c>
      <c r="K1693" s="5">
        <f t="shared" si="366"/>
        <v>9.7439999999999985E-2</v>
      </c>
      <c r="L1693" s="5">
        <f t="shared" si="359"/>
        <v>3.9771428571428562E-3</v>
      </c>
      <c r="M1693" s="8">
        <f t="shared" si="360"/>
        <v>63054.990705371332</v>
      </c>
      <c r="N1693" s="6">
        <f>((B1692+E1692)*D1692+(B1693+E1693)*D1693+(B1694+E1694)*D1694)/3/SUM(D1669:D1693)</f>
        <v>0.66444307608100717</v>
      </c>
      <c r="O1693" s="7">
        <f>O1669</f>
        <v>6.0517031516348539E-2</v>
      </c>
      <c r="P1693" s="8">
        <f>M1693*O1669</f>
        <v>3815.9008597800212</v>
      </c>
      <c r="Q1693" s="5">
        <f>N1693*O1669</f>
        <v>4.0210122576013883E-2</v>
      </c>
      <c r="R1693" s="8">
        <f t="shared" si="361"/>
        <v>87087.936404444699</v>
      </c>
      <c r="S1693" s="8">
        <f t="shared" si="362"/>
        <v>3503154.3919486683</v>
      </c>
      <c r="T1693" s="9">
        <f t="shared" si="356"/>
        <v>38.554733295329427</v>
      </c>
      <c r="U1693" s="10">
        <f t="shared" si="357"/>
        <v>6.6326927797337518</v>
      </c>
    </row>
    <row r="1694" spans="1:21" x14ac:dyDescent="0.3">
      <c r="A1694" s="17">
        <v>1936</v>
      </c>
      <c r="B1694" s="17">
        <v>25</v>
      </c>
      <c r="C1694" s="17">
        <v>2.9099999999999998E-3</v>
      </c>
      <c r="D1694" s="17">
        <v>2.9099999999999998E-3</v>
      </c>
      <c r="E1694" s="17">
        <v>0.5</v>
      </c>
      <c r="F1694" s="2">
        <f t="shared" si="363"/>
        <v>90611.07125464399</v>
      </c>
      <c r="G1694" s="3">
        <f t="shared" si="364"/>
        <v>263.67821735101398</v>
      </c>
      <c r="H1694" s="2">
        <f t="shared" si="365"/>
        <v>90479.23214596849</v>
      </c>
      <c r="I1694" s="2">
        <f>SUM(H1694:H1779)</f>
        <v>4015076.6675275704</v>
      </c>
      <c r="J1694" s="4">
        <f t="shared" si="358"/>
        <v>44.311104724101689</v>
      </c>
      <c r="K1694" s="5">
        <f t="shared" si="366"/>
        <v>0.10034999999999998</v>
      </c>
      <c r="L1694" s="5">
        <f t="shared" si="359"/>
        <v>3.9352941176470577E-3</v>
      </c>
      <c r="M1694" s="8">
        <f t="shared" si="360"/>
        <v>67003.433407582052</v>
      </c>
      <c r="N1694" s="6">
        <f>((B1693+E1693)*D1693+(B1694+E1694)*D1694+(B1695+E1695)*D1695)/3/SUM(D1669:D1694)</f>
        <v>0.69116425842883245</v>
      </c>
      <c r="O1694" s="7">
        <f>O1669</f>
        <v>6.0517031516348539E-2</v>
      </c>
      <c r="P1694" s="8">
        <f>M1694*O1669</f>
        <v>4054.8488912302037</v>
      </c>
      <c r="Q1694" s="5">
        <f>N1694*O1669</f>
        <v>4.1827209210311321E-2</v>
      </c>
      <c r="R1694" s="8">
        <f t="shared" si="361"/>
        <v>86694.738373810731</v>
      </c>
      <c r="S1694" s="8">
        <f t="shared" si="362"/>
        <v>3416066.4555442235</v>
      </c>
      <c r="T1694" s="9">
        <f t="shared" si="356"/>
        <v>37.700320813381218</v>
      </c>
      <c r="U1694" s="10">
        <f t="shared" si="357"/>
        <v>6.6107839107204711</v>
      </c>
    </row>
    <row r="1695" spans="1:21" x14ac:dyDescent="0.3">
      <c r="A1695" s="17">
        <v>1936</v>
      </c>
      <c r="B1695" s="17">
        <v>26</v>
      </c>
      <c r="C1695" s="17">
        <v>2.5100000000000001E-3</v>
      </c>
      <c r="D1695" s="17">
        <v>2.5000000000000001E-3</v>
      </c>
      <c r="E1695" s="17">
        <v>0.5</v>
      </c>
      <c r="F1695" s="2">
        <f t="shared" si="363"/>
        <v>90347.393037292975</v>
      </c>
      <c r="G1695" s="3">
        <f t="shared" si="364"/>
        <v>225.86848259323244</v>
      </c>
      <c r="H1695" s="2">
        <f t="shared" si="365"/>
        <v>90234.458795996354</v>
      </c>
      <c r="I1695" s="2">
        <f>SUM(H1695:H1779)</f>
        <v>3924597.435381602</v>
      </c>
      <c r="J1695" s="4">
        <f t="shared" si="358"/>
        <v>43.438967118416286</v>
      </c>
      <c r="K1695" s="5">
        <f t="shared" si="366"/>
        <v>0.10284999999999998</v>
      </c>
      <c r="L1695" s="5">
        <f t="shared" si="359"/>
        <v>3.8811320754716973E-3</v>
      </c>
      <c r="M1695" s="8">
        <f t="shared" si="360"/>
        <v>58196.54631716734</v>
      </c>
      <c r="N1695" s="6">
        <f>((B1694+E1694)*D1694+(B1695+E1695)*D1695+(B1696+E1696)*D1696)/3/SUM(D1669:D1695)</f>
        <v>0.66911359585156382</v>
      </c>
      <c r="O1695" s="7">
        <f>O1669</f>
        <v>6.0517031516348539E-2</v>
      </c>
      <c r="P1695" s="8">
        <f>M1695*O1669</f>
        <v>3521.8822276186534</v>
      </c>
      <c r="Q1695" s="5">
        <f>N1695*O1669</f>
        <v>4.0492768568166387E-2</v>
      </c>
      <c r="R1695" s="8">
        <f t="shared" si="361"/>
        <v>86580.61573909632</v>
      </c>
      <c r="S1695" s="8">
        <f t="shared" si="362"/>
        <v>3329371.7171704127</v>
      </c>
      <c r="T1695" s="9">
        <f t="shared" si="356"/>
        <v>36.850777927771944</v>
      </c>
      <c r="U1695" s="10">
        <f t="shared" si="357"/>
        <v>6.5881891906443428</v>
      </c>
    </row>
    <row r="1696" spans="1:21" x14ac:dyDescent="0.3">
      <c r="A1696" s="17">
        <v>1936</v>
      </c>
      <c r="B1696" s="17">
        <v>27</v>
      </c>
      <c r="C1696" s="17">
        <v>2.3999999999999998E-3</v>
      </c>
      <c r="D1696" s="17">
        <v>2.3999999999999998E-3</v>
      </c>
      <c r="E1696" s="17">
        <v>0.5</v>
      </c>
      <c r="F1696" s="2">
        <f t="shared" si="363"/>
        <v>90121.524554699747</v>
      </c>
      <c r="G1696" s="3">
        <f t="shared" si="364"/>
        <v>216.29165893127939</v>
      </c>
      <c r="H1696" s="2">
        <f t="shared" si="365"/>
        <v>90013.378725234114</v>
      </c>
      <c r="I1696" s="2">
        <f>SUM(H1696:H1779)</f>
        <v>3834362.9765856056</v>
      </c>
      <c r="J1696" s="4">
        <f t="shared" si="358"/>
        <v>42.546583577359684</v>
      </c>
      <c r="K1696" s="5">
        <f t="shared" si="366"/>
        <v>0.10524999999999998</v>
      </c>
      <c r="L1696" s="5">
        <f t="shared" si="359"/>
        <v>3.8272727272727265E-3</v>
      </c>
      <c r="M1696" s="8">
        <f t="shared" si="360"/>
        <v>56513.260053303413</v>
      </c>
      <c r="N1696" s="6">
        <f>((B1695+E1695)*D1695+(B1696+E1696)*D1696+(B1697+E1697)*D1697)/3/SUM(D1669:D1696)</f>
        <v>0.63998416468725261</v>
      </c>
      <c r="O1696" s="7">
        <f>O1669</f>
        <v>6.0517031516348539E-2</v>
      </c>
      <c r="P1696" s="8">
        <f>M1696*O1669</f>
        <v>3420.0147397373635</v>
      </c>
      <c r="Q1696" s="5">
        <f>N1696*O1669</f>
        <v>3.8729941864342463E-2</v>
      </c>
      <c r="R1696" s="8">
        <f t="shared" si="361"/>
        <v>86527.165800192757</v>
      </c>
      <c r="S1696" s="8">
        <f t="shared" si="362"/>
        <v>3242791.1014313162</v>
      </c>
      <c r="T1696" s="9">
        <f t="shared" si="356"/>
        <v>35.982426145743759</v>
      </c>
      <c r="U1696" s="10">
        <f t="shared" si="357"/>
        <v>6.564157431615925</v>
      </c>
    </row>
    <row r="1697" spans="1:21" x14ac:dyDescent="0.3">
      <c r="A1697" s="17">
        <v>1936</v>
      </c>
      <c r="B1697" s="17">
        <v>28</v>
      </c>
      <c r="C1697" s="17">
        <v>2.4499999999999999E-3</v>
      </c>
      <c r="D1697" s="17">
        <v>2.4499999999999999E-3</v>
      </c>
      <c r="E1697" s="17">
        <v>0.5</v>
      </c>
      <c r="F1697" s="2">
        <f t="shared" si="363"/>
        <v>89905.232895768466</v>
      </c>
      <c r="G1697" s="3">
        <f t="shared" si="364"/>
        <v>220.26782059463272</v>
      </c>
      <c r="H1697" s="2">
        <f t="shared" si="365"/>
        <v>89795.098985471152</v>
      </c>
      <c r="I1697" s="2">
        <f>SUM(H1697:H1779)</f>
        <v>3744349.5978603717</v>
      </c>
      <c r="J1697" s="4">
        <f t="shared" si="358"/>
        <v>41.647738148917085</v>
      </c>
      <c r="K1697" s="5">
        <f t="shared" si="366"/>
        <v>0.10769999999999998</v>
      </c>
      <c r="L1697" s="5">
        <f t="shared" si="359"/>
        <v>3.7789473684210519E-3</v>
      </c>
      <c r="M1697" s="8">
        <f t="shared" si="360"/>
        <v>58288.141940083879</v>
      </c>
      <c r="N1697" s="6">
        <f>((B1696+E1696)*D1696+(B1697+E1697)*D1697+(B1698+E1698)*D1698)/3/SUM(D1669:D1697)</f>
        <v>0.68607242339832886</v>
      </c>
      <c r="O1697" s="7">
        <f>O1669</f>
        <v>6.0517031516348539E-2</v>
      </c>
      <c r="P1697" s="8">
        <f>M1697*O1669</f>
        <v>3527.425322817453</v>
      </c>
      <c r="Q1697" s="5">
        <f>N1697*O1669</f>
        <v>4.1519066469294284E-2</v>
      </c>
      <c r="R1697" s="8">
        <f t="shared" si="361"/>
        <v>86066.890302076514</v>
      </c>
      <c r="S1697" s="8">
        <f t="shared" si="362"/>
        <v>3156263.9356311234</v>
      </c>
      <c r="T1697" s="9">
        <f t="shared" si="356"/>
        <v>35.106565368562414</v>
      </c>
      <c r="U1697" s="10">
        <f t="shared" si="357"/>
        <v>6.5411727803546711</v>
      </c>
    </row>
    <row r="1698" spans="1:21" x14ac:dyDescent="0.3">
      <c r="A1698" s="17">
        <v>1936</v>
      </c>
      <c r="B1698" s="17">
        <v>29</v>
      </c>
      <c r="C1698" s="17">
        <v>2.9199999999999999E-3</v>
      </c>
      <c r="D1698" s="17">
        <v>2.9099999999999998E-3</v>
      </c>
      <c r="E1698" s="17">
        <v>0.5</v>
      </c>
      <c r="F1698" s="2">
        <f t="shared" si="363"/>
        <v>89684.965075173837</v>
      </c>
      <c r="G1698" s="3">
        <f t="shared" si="364"/>
        <v>260.98324836875582</v>
      </c>
      <c r="H1698" s="2">
        <f t="shared" si="365"/>
        <v>89554.473450989462</v>
      </c>
      <c r="I1698" s="2">
        <f>SUM(H1698:H1779)</f>
        <v>3654554.4988748999</v>
      </c>
      <c r="J1698" s="4">
        <f t="shared" si="358"/>
        <v>40.748797703290137</v>
      </c>
      <c r="K1698" s="5">
        <f t="shared" si="366"/>
        <v>0.11060999999999997</v>
      </c>
      <c r="L1698" s="5">
        <f t="shared" si="359"/>
        <v>3.7494915254237277E-3</v>
      </c>
      <c r="M1698" s="8">
        <f t="shared" si="360"/>
        <v>69604.970860485482</v>
      </c>
      <c r="N1698" s="6">
        <f>((B1697+E1697)*D1697+(B1698+E1698)*D1698+(B1699+E1699)*D1699)/3/SUM(D1669:D1698)</f>
        <v>0.6970738028508574</v>
      </c>
      <c r="O1698" s="7">
        <f>O1669</f>
        <v>6.0517031516348539E-2</v>
      </c>
      <c r="P1698" s="8">
        <f>M1698*O1669</f>
        <v>4212.2862152585212</v>
      </c>
      <c r="Q1698" s="5">
        <f>N1698*O1669</f>
        <v>4.2184837296346263E-2</v>
      </c>
      <c r="R1698" s="8">
        <f t="shared" si="361"/>
        <v>85776.632559299513</v>
      </c>
      <c r="S1698" s="8">
        <f t="shared" si="362"/>
        <v>3070197.0453290469</v>
      </c>
      <c r="T1698" s="9">
        <f t="shared" si="356"/>
        <v>34.233129742043289</v>
      </c>
      <c r="U1698" s="10">
        <f t="shared" si="357"/>
        <v>6.515667961246848</v>
      </c>
    </row>
    <row r="1699" spans="1:21" x14ac:dyDescent="0.3">
      <c r="A1699" s="17">
        <v>1936</v>
      </c>
      <c r="B1699" s="17">
        <v>30</v>
      </c>
      <c r="C1699" s="17">
        <v>2.48E-3</v>
      </c>
      <c r="D1699" s="17">
        <v>2.48E-3</v>
      </c>
      <c r="E1699" s="17">
        <v>0.5</v>
      </c>
      <c r="F1699" s="2">
        <f t="shared" si="363"/>
        <v>89423.981826805088</v>
      </c>
      <c r="G1699" s="3">
        <f t="shared" si="364"/>
        <v>221.77147493047661</v>
      </c>
      <c r="H1699" s="2">
        <f t="shared" si="365"/>
        <v>89313.096089339844</v>
      </c>
      <c r="I1699" s="2">
        <f>SUM(H1699:H1779)</f>
        <v>3565000.0254239105</v>
      </c>
      <c r="J1699" s="4">
        <f t="shared" si="358"/>
        <v>39.866263530162911</v>
      </c>
      <c r="K1699" s="5">
        <f t="shared" si="366"/>
        <v>0.11308999999999997</v>
      </c>
      <c r="L1699" s="5">
        <f t="shared" si="359"/>
        <v>3.7078688524590153E-3</v>
      </c>
      <c r="M1699" s="8">
        <f t="shared" si="360"/>
        <v>59811.03532920275</v>
      </c>
      <c r="N1699" s="6">
        <f>((B1698+E1698)*D1698+(B1699+E1699)*D1699+(B1700+E1700)*D1700)/3/SUM(D1669:D1699)</f>
        <v>0.67652607068116855</v>
      </c>
      <c r="O1699" s="7">
        <f>O1669</f>
        <v>6.0517031516348539E-2</v>
      </c>
      <c r="P1699" s="8">
        <f>M1699*O1669</f>
        <v>3619.5863100427987</v>
      </c>
      <c r="Q1699" s="5">
        <f>N1699*O1669</f>
        <v>4.0941349541043719E-2</v>
      </c>
      <c r="R1699" s="8">
        <f t="shared" si="361"/>
        <v>85656.497403753368</v>
      </c>
      <c r="S1699" s="8">
        <f t="shared" si="362"/>
        <v>2984420.4127697474</v>
      </c>
      <c r="T1699" s="9">
        <f t="shared" si="356"/>
        <v>33.373826034160771</v>
      </c>
      <c r="U1699" s="10">
        <f t="shared" si="357"/>
        <v>6.4924374960021396</v>
      </c>
    </row>
    <row r="1700" spans="1:21" x14ac:dyDescent="0.3">
      <c r="A1700" s="17">
        <v>1936</v>
      </c>
      <c r="B1700" s="17">
        <v>31</v>
      </c>
      <c r="C1700" s="17">
        <v>2.16E-3</v>
      </c>
      <c r="D1700" s="17">
        <v>2.16E-3</v>
      </c>
      <c r="E1700" s="17">
        <v>0.5</v>
      </c>
      <c r="F1700" s="2">
        <f t="shared" si="363"/>
        <v>89202.210351874615</v>
      </c>
      <c r="G1700" s="3">
        <f t="shared" si="364"/>
        <v>192.67677436004917</v>
      </c>
      <c r="H1700" s="2">
        <f t="shared" si="365"/>
        <v>89105.871964694597</v>
      </c>
      <c r="I1700" s="2">
        <f>SUM(H1700:H1779)</f>
        <v>3475686.9293345711</v>
      </c>
      <c r="J1700" s="4">
        <f t="shared" si="358"/>
        <v>38.964134583931063</v>
      </c>
      <c r="K1700" s="5">
        <f t="shared" si="366"/>
        <v>0.11524999999999996</v>
      </c>
      <c r="L1700" s="5">
        <f t="shared" si="359"/>
        <v>3.6587301587301577E-3</v>
      </c>
      <c r="M1700" s="8">
        <f t="shared" si="360"/>
        <v>52662.198632030806</v>
      </c>
      <c r="N1700" s="6">
        <f>((B1699+E1699)*D1699+(B1700+E1700)*D1700+(B1701+E1701)*D1701)/3/SUM(D1669:D1700)</f>
        <v>0.71635574837310223</v>
      </c>
      <c r="O1700" s="7">
        <f>O1669</f>
        <v>6.0517031516348539E-2</v>
      </c>
      <c r="P1700" s="8">
        <f>M1700*O1669</f>
        <v>3186.9599343348154</v>
      </c>
      <c r="Q1700" s="5">
        <f>N1700*O1669</f>
        <v>4.3351723401212475E-2</v>
      </c>
      <c r="R1700" s="8">
        <f t="shared" si="361"/>
        <v>85242.978849857303</v>
      </c>
      <c r="S1700" s="8">
        <f t="shared" si="362"/>
        <v>2898763.915365994</v>
      </c>
      <c r="T1700" s="9">
        <f t="shared" si="356"/>
        <v>32.496548055606283</v>
      </c>
      <c r="U1700" s="10">
        <f t="shared" si="357"/>
        <v>6.4675865283247802</v>
      </c>
    </row>
    <row r="1701" spans="1:21" x14ac:dyDescent="0.3">
      <c r="A1701" s="17">
        <v>1936</v>
      </c>
      <c r="B1701" s="17">
        <v>32</v>
      </c>
      <c r="C1701" s="17">
        <v>3.2000000000000002E-3</v>
      </c>
      <c r="D1701" s="17">
        <v>3.2000000000000002E-3</v>
      </c>
      <c r="E1701" s="17">
        <v>0.5</v>
      </c>
      <c r="F1701" s="2">
        <f t="shared" si="363"/>
        <v>89009.533577514565</v>
      </c>
      <c r="G1701" s="3">
        <f t="shared" si="364"/>
        <v>284.8305074480466</v>
      </c>
      <c r="H1701" s="2">
        <f t="shared" si="365"/>
        <v>88867.118323790535</v>
      </c>
      <c r="I1701" s="2">
        <f>SUM(H1701:H1779)</f>
        <v>3386581.0573698767</v>
      </c>
      <c r="J1701" s="4">
        <f t="shared" si="358"/>
        <v>38.047396961367618</v>
      </c>
      <c r="K1701" s="5">
        <f t="shared" si="366"/>
        <v>0.11844999999999996</v>
      </c>
      <c r="L1701" s="5">
        <f t="shared" si="359"/>
        <v>3.6446153846153833E-3</v>
      </c>
      <c r="M1701" s="8">
        <f t="shared" si="360"/>
        <v>78151.046788193489</v>
      </c>
      <c r="N1701" s="6">
        <f>((B1700+E1700)*D1700+(B1701+E1701)*D1701+(B1702+E1702)*D1702)/3/SUM(D1669:D1701)</f>
        <v>0.73962290699310573</v>
      </c>
      <c r="O1701" s="7">
        <f>O1669</f>
        <v>6.0517031516348539E-2</v>
      </c>
      <c r="P1701" s="8">
        <f>M1701*O1669</f>
        <v>4729.4693615167344</v>
      </c>
      <c r="Q1701" s="5">
        <f>N1701*O1669</f>
        <v>4.4759782772715105E-2</v>
      </c>
      <c r="R1701" s="8">
        <f t="shared" si="361"/>
        <v>84889.445411980501</v>
      </c>
      <c r="S1701" s="8">
        <f t="shared" si="362"/>
        <v>2813520.9365161369</v>
      </c>
      <c r="T1701" s="9">
        <f t="shared" si="356"/>
        <v>31.609208850262796</v>
      </c>
      <c r="U1701" s="10">
        <f t="shared" si="357"/>
        <v>6.4381881111048216</v>
      </c>
    </row>
    <row r="1702" spans="1:21" x14ac:dyDescent="0.3">
      <c r="A1702" s="17">
        <v>1936</v>
      </c>
      <c r="B1702" s="17">
        <v>33</v>
      </c>
      <c r="C1702" s="17">
        <v>2.7100000000000002E-3</v>
      </c>
      <c r="D1702" s="17">
        <v>2.7100000000000002E-3</v>
      </c>
      <c r="E1702" s="17">
        <v>0.5</v>
      </c>
      <c r="F1702" s="2">
        <f t="shared" si="363"/>
        <v>88724.70307006652</v>
      </c>
      <c r="G1702" s="3">
        <f t="shared" si="364"/>
        <v>240.44394531988027</v>
      </c>
      <c r="H1702" s="2">
        <f t="shared" si="365"/>
        <v>88604.481097406577</v>
      </c>
      <c r="I1702" s="2">
        <f>SUM(H1702:H1779)</f>
        <v>3297713.9390460858</v>
      </c>
      <c r="J1702" s="4">
        <f t="shared" si="358"/>
        <v>37.167934351291748</v>
      </c>
      <c r="K1702" s="5">
        <f t="shared" si="366"/>
        <v>0.12115999999999996</v>
      </c>
      <c r="L1702" s="5">
        <f t="shared" si="359"/>
        <v>3.6167164179104466E-3</v>
      </c>
      <c r="M1702" s="8">
        <f t="shared" si="360"/>
        <v>66481.28233918779</v>
      </c>
      <c r="N1702" s="6">
        <f>((B1701+E1701)*D1701+(B1702+E1702)*D1702+(B1703+E1703)*D1703)/3/SUM(D1669:D1702)</f>
        <v>0.8253824144382087</v>
      </c>
      <c r="O1702" s="7">
        <f>O1669</f>
        <v>6.0517031516348539E-2</v>
      </c>
      <c r="P1702" s="8">
        <f>M1702*O1669</f>
        <v>4023.2498585678932</v>
      </c>
      <c r="Q1702" s="5">
        <f>N1702*O1669</f>
        <v>4.9949693587596926E-2</v>
      </c>
      <c r="R1702" s="8">
        <f t="shared" si="361"/>
        <v>84178.714416103088</v>
      </c>
      <c r="S1702" s="8">
        <f t="shared" si="362"/>
        <v>2728631.4911041562</v>
      </c>
      <c r="T1702" s="9">
        <f t="shared" si="356"/>
        <v>30.753909527872263</v>
      </c>
      <c r="U1702" s="10">
        <f t="shared" si="357"/>
        <v>6.414024823419485</v>
      </c>
    </row>
    <row r="1703" spans="1:21" x14ac:dyDescent="0.3">
      <c r="A1703" s="17">
        <v>1936</v>
      </c>
      <c r="B1703" s="17">
        <v>34</v>
      </c>
      <c r="C1703" s="17">
        <v>3.0500000000000002E-3</v>
      </c>
      <c r="D1703" s="17">
        <v>3.0500000000000002E-3</v>
      </c>
      <c r="E1703" s="17">
        <v>0.5</v>
      </c>
      <c r="F1703" s="2">
        <f t="shared" si="363"/>
        <v>88484.259124746633</v>
      </c>
      <c r="G1703" s="3">
        <f t="shared" si="364"/>
        <v>269.87699033047727</v>
      </c>
      <c r="H1703" s="2">
        <f t="shared" si="365"/>
        <v>88349.320629581402</v>
      </c>
      <c r="I1703" s="2">
        <f>SUM(H1703:H1779)</f>
        <v>3209109.45794868</v>
      </c>
      <c r="J1703" s="4">
        <f t="shared" si="358"/>
        <v>36.267574478127486</v>
      </c>
      <c r="K1703" s="5">
        <f t="shared" si="366"/>
        <v>0.12420999999999996</v>
      </c>
      <c r="L1703" s="5">
        <f t="shared" si="359"/>
        <v>3.6002898550724625E-3</v>
      </c>
      <c r="M1703" s="8">
        <f t="shared" si="360"/>
        <v>74959.795237110287</v>
      </c>
      <c r="N1703" s="6">
        <f>((B1702+E1702)*D1702+(B1703+E1703)*D1703+(B1704+E1704)*D1704)/3/SUM(D1669:D1703)</f>
        <v>0.89089713656978808</v>
      </c>
      <c r="O1703" s="7">
        <f>O1669</f>
        <v>6.0517031516348539E-2</v>
      </c>
      <c r="P1703" s="8">
        <f>M1703*O1669</f>
        <v>4536.3442908232364</v>
      </c>
      <c r="Q1703" s="5">
        <f>N1703*O1669</f>
        <v>5.3914450091618535E-2</v>
      </c>
      <c r="R1703" s="8">
        <f t="shared" si="361"/>
        <v>83586.015591869436</v>
      </c>
      <c r="S1703" s="8">
        <f t="shared" si="362"/>
        <v>2644452.7766880533</v>
      </c>
      <c r="T1703" s="9">
        <f t="shared" si="356"/>
        <v>29.88613797353333</v>
      </c>
      <c r="U1703" s="10">
        <f t="shared" si="357"/>
        <v>6.3814365045941557</v>
      </c>
    </row>
    <row r="1704" spans="1:21" x14ac:dyDescent="0.3">
      <c r="A1704" s="17">
        <v>1936</v>
      </c>
      <c r="B1704" s="17">
        <v>35</v>
      </c>
      <c r="C1704" s="17">
        <v>3.8300000000000001E-3</v>
      </c>
      <c r="D1704" s="17">
        <v>3.8300000000000001E-3</v>
      </c>
      <c r="E1704" s="17">
        <v>0.5</v>
      </c>
      <c r="F1704" s="2">
        <f t="shared" si="363"/>
        <v>88214.382134416155</v>
      </c>
      <c r="G1704" s="3">
        <f t="shared" si="364"/>
        <v>337.8610835748139</v>
      </c>
      <c r="H1704" s="2">
        <f t="shared" si="365"/>
        <v>88045.451592628742</v>
      </c>
      <c r="I1704" s="2">
        <f>SUM(H1704:H1779)</f>
        <v>3120760.1373190987</v>
      </c>
      <c r="J1704" s="4">
        <f t="shared" si="358"/>
        <v>35.376999326072003</v>
      </c>
      <c r="K1704" s="5">
        <f t="shared" si="366"/>
        <v>0.12803999999999996</v>
      </c>
      <c r="L1704" s="5">
        <f t="shared" si="359"/>
        <v>3.6067605633802804E-3</v>
      </c>
      <c r="M1704" s="8">
        <f t="shared" si="360"/>
        <v>93674.386651873618</v>
      </c>
      <c r="N1704" s="6">
        <f>((B1703+E1703)*D1703+(B1704+E1704)*D1704+(B1705+E1705)*D1705)/3/SUM(D1669:D1704)</f>
        <v>1.0013407268561914</v>
      </c>
      <c r="O1704" s="7">
        <f>O1669</f>
        <v>6.0517031516348539E-2</v>
      </c>
      <c r="P1704" s="8">
        <f>M1704*O1669</f>
        <v>5668.8958092860548</v>
      </c>
      <c r="Q1704" s="5">
        <f>N1704*O1669</f>
        <v>6.059816832575949E-2</v>
      </c>
      <c r="R1704" s="8">
        <f t="shared" si="361"/>
        <v>82710.058496701124</v>
      </c>
      <c r="S1704" s="8">
        <f t="shared" si="362"/>
        <v>2560866.7610961837</v>
      </c>
      <c r="T1704" s="9">
        <f t="shared" si="356"/>
        <v>29.030036816378509</v>
      </c>
      <c r="U1704" s="10">
        <f t="shared" si="357"/>
        <v>6.3469625096934941</v>
      </c>
    </row>
    <row r="1705" spans="1:21" x14ac:dyDescent="0.3">
      <c r="A1705" s="17">
        <v>1936</v>
      </c>
      <c r="B1705" s="17">
        <v>36</v>
      </c>
      <c r="C1705" s="17">
        <v>3.9399999999999999E-3</v>
      </c>
      <c r="D1705" s="17">
        <v>3.9300000000000003E-3</v>
      </c>
      <c r="E1705" s="17">
        <v>0.5</v>
      </c>
      <c r="F1705" s="2">
        <f t="shared" si="363"/>
        <v>87876.521050841344</v>
      </c>
      <c r="G1705" s="3">
        <f t="shared" si="364"/>
        <v>345.35472772980648</v>
      </c>
      <c r="H1705" s="2">
        <f t="shared" si="365"/>
        <v>87703.843686976441</v>
      </c>
      <c r="I1705" s="2">
        <f>SUM(H1705:H1779)</f>
        <v>3032714.6857264698</v>
      </c>
      <c r="J1705" s="4">
        <f t="shared" si="358"/>
        <v>34.511091807695479</v>
      </c>
      <c r="K1705" s="5">
        <f t="shared" si="366"/>
        <v>0.13196999999999995</v>
      </c>
      <c r="L1705" s="5">
        <f t="shared" si="359"/>
        <v>3.6156164383561629E-3</v>
      </c>
      <c r="M1705" s="8">
        <f t="shared" si="360"/>
        <v>95517.523392725183</v>
      </c>
      <c r="N1705" s="6">
        <f>((B1704+E1704)*D1704+(B1705+E1705)*D1705+(B1706+E1706)*D1706)/3/SUM(D1669:D1705)</f>
        <v>1.0022100982546545</v>
      </c>
      <c r="O1705" s="7">
        <f>O1669</f>
        <v>6.0517031516348539E-2</v>
      </c>
      <c r="P1705" s="8">
        <f>M1705*O1669</f>
        <v>5780.4369735211085</v>
      </c>
      <c r="Q1705" s="5">
        <f>N1705*O1669</f>
        <v>6.0650780102079693E-2</v>
      </c>
      <c r="R1705" s="8">
        <f t="shared" si="361"/>
        <v>82384.537149410462</v>
      </c>
      <c r="S1705" s="8">
        <f t="shared" si="362"/>
        <v>2478156.7025994826</v>
      </c>
      <c r="T1705" s="9">
        <f t="shared" si="356"/>
        <v>28.200441630657345</v>
      </c>
      <c r="U1705" s="10">
        <f t="shared" si="357"/>
        <v>6.3106501770381342</v>
      </c>
    </row>
    <row r="1706" spans="1:21" x14ac:dyDescent="0.3">
      <c r="A1706" s="17">
        <v>1936</v>
      </c>
      <c r="B1706" s="17">
        <v>37</v>
      </c>
      <c r="C1706" s="17">
        <v>3.13E-3</v>
      </c>
      <c r="D1706" s="17">
        <v>3.13E-3</v>
      </c>
      <c r="E1706" s="17">
        <v>0.5</v>
      </c>
      <c r="F1706" s="2">
        <f t="shared" si="363"/>
        <v>87531.166323111538</v>
      </c>
      <c r="G1706" s="3">
        <f t="shared" si="364"/>
        <v>273.97255059133909</v>
      </c>
      <c r="H1706" s="2">
        <f t="shared" si="365"/>
        <v>87394.180047815869</v>
      </c>
      <c r="I1706" s="2">
        <f>SUM(H1706:H1779)</f>
        <v>2945010.8420394929</v>
      </c>
      <c r="J1706" s="4">
        <f t="shared" si="358"/>
        <v>33.645282768977552</v>
      </c>
      <c r="K1706" s="5">
        <f t="shared" si="366"/>
        <v>0.13509999999999994</v>
      </c>
      <c r="L1706" s="5">
        <f t="shared" si="359"/>
        <v>3.602666666666665E-3</v>
      </c>
      <c r="M1706" s="8">
        <f t="shared" si="360"/>
        <v>76047.15504940947</v>
      </c>
      <c r="N1706" s="6">
        <f>((B1705+E1705)*D1705+(B1706+E1706)*D1706+(B1707+E1707)*D1707)/3/SUM(D1669:D1706)</f>
        <v>1.0804835924006913</v>
      </c>
      <c r="O1706" s="7">
        <f>O1669</f>
        <v>6.0517031516348539E-2</v>
      </c>
      <c r="P1706" s="8">
        <f>M1706*O1669</f>
        <v>4602.1480788537565</v>
      </c>
      <c r="Q1706" s="5">
        <f>N1706*O1669</f>
        <v>6.5387659614210128E-2</v>
      </c>
      <c r="R1706" s="8">
        <f t="shared" si="361"/>
        <v>81679.679150586293</v>
      </c>
      <c r="S1706" s="8">
        <f t="shared" si="362"/>
        <v>2395772.1654500719</v>
      </c>
      <c r="T1706" s="9">
        <f t="shared" si="356"/>
        <v>27.370504313930265</v>
      </c>
      <c r="U1706" s="10">
        <f t="shared" si="357"/>
        <v>6.2747784550472865</v>
      </c>
    </row>
    <row r="1707" spans="1:21" x14ac:dyDescent="0.3">
      <c r="A1707" s="17">
        <v>1936</v>
      </c>
      <c r="B1707" s="17">
        <v>38</v>
      </c>
      <c r="C1707" s="17">
        <v>4.6100000000000004E-3</v>
      </c>
      <c r="D1707" s="17">
        <v>4.5999999999999999E-3</v>
      </c>
      <c r="E1707" s="17">
        <v>0.5</v>
      </c>
      <c r="F1707" s="2">
        <f t="shared" si="363"/>
        <v>87257.193772520201</v>
      </c>
      <c r="G1707" s="3">
        <f t="shared" si="364"/>
        <v>401.38309135359293</v>
      </c>
      <c r="H1707" s="2">
        <f t="shared" si="365"/>
        <v>87056.502226843411</v>
      </c>
      <c r="I1707" s="2">
        <f>SUM(H1707:H1779)</f>
        <v>2857616.6619916772</v>
      </c>
      <c r="J1707" s="4">
        <f t="shared" si="358"/>
        <v>32.749353244633255</v>
      </c>
      <c r="K1707" s="5">
        <f t="shared" si="366"/>
        <v>0.13969999999999994</v>
      </c>
      <c r="L1707" s="5">
        <f t="shared" si="359"/>
        <v>3.6285714285714268E-3</v>
      </c>
      <c r="M1707" s="8">
        <f t="shared" si="360"/>
        <v>110617.38738091149</v>
      </c>
      <c r="N1707" s="6">
        <f>((B1706+E1706)*D1706+(B1707+E1707)*D1707+(B1708+E1708)*D1708)/3/SUM(D1669:D1707)</f>
        <v>1.1135647816750183</v>
      </c>
      <c r="O1707" s="7">
        <f>O1669</f>
        <v>6.0517031516348539E-2</v>
      </c>
      <c r="P1707" s="8">
        <f>M1707*O1669</f>
        <v>6694.2359183867557</v>
      </c>
      <c r="Q1707" s="5">
        <f>N1707*O1669</f>
        <v>6.7389634988122865E-2</v>
      </c>
      <c r="R1707" s="8">
        <f t="shared" si="361"/>
        <v>81189.796318433728</v>
      </c>
      <c r="S1707" s="8">
        <f t="shared" si="362"/>
        <v>2314092.4862994854</v>
      </c>
      <c r="T1707" s="9">
        <f t="shared" si="356"/>
        <v>26.52036337923418</v>
      </c>
      <c r="U1707" s="10">
        <f t="shared" si="357"/>
        <v>6.2289898653990754</v>
      </c>
    </row>
    <row r="1708" spans="1:21" x14ac:dyDescent="0.3">
      <c r="A1708" s="17">
        <v>1936</v>
      </c>
      <c r="B1708" s="17">
        <v>39</v>
      </c>
      <c r="C1708" s="17">
        <v>4.3699999999999998E-3</v>
      </c>
      <c r="D1708" s="17">
        <v>4.3600000000000002E-3</v>
      </c>
      <c r="E1708" s="17">
        <v>0.5</v>
      </c>
      <c r="F1708" s="2">
        <f t="shared" si="363"/>
        <v>86855.810681166608</v>
      </c>
      <c r="G1708" s="3">
        <f t="shared" si="364"/>
        <v>378.69133456988641</v>
      </c>
      <c r="H1708" s="2">
        <f t="shared" si="365"/>
        <v>86666.465013881665</v>
      </c>
      <c r="I1708" s="2">
        <f>SUM(H1708:H1779)</f>
        <v>2770560.1597648342</v>
      </c>
      <c r="J1708" s="4">
        <f t="shared" si="358"/>
        <v>31.898385819402513</v>
      </c>
      <c r="K1708" s="5">
        <f t="shared" si="366"/>
        <v>0.14405999999999994</v>
      </c>
      <c r="L1708" s="5">
        <f t="shared" si="359"/>
        <v>3.647088607594935E-3</v>
      </c>
      <c r="M1708" s="8">
        <f t="shared" si="360"/>
        <v>103833.872799601</v>
      </c>
      <c r="N1708" s="6">
        <f>((B1707+E1707)*D1707+(B1708+E1708)*D1708+(B1709+E1709)*D1709)/3/SUM(D1669:D1708)</f>
        <v>1.2271622934888247</v>
      </c>
      <c r="O1708" s="7">
        <f>O1669</f>
        <v>6.0517031516348539E-2</v>
      </c>
      <c r="P1708" s="8">
        <f>M1708*O1669</f>
        <v>6283.7177526779788</v>
      </c>
      <c r="Q1708" s="5">
        <f>N1708*O1669</f>
        <v>7.4264219190737751E-2</v>
      </c>
      <c r="R1708" s="8">
        <f t="shared" si="361"/>
        <v>80230.247659604356</v>
      </c>
      <c r="S1708" s="8">
        <f t="shared" si="362"/>
        <v>2232902.6899810517</v>
      </c>
      <c r="T1708" s="9">
        <f t="shared" si="356"/>
        <v>25.708155533516003</v>
      </c>
      <c r="U1708" s="10">
        <f t="shared" si="357"/>
        <v>6.1902302858865106</v>
      </c>
    </row>
    <row r="1709" spans="1:21" x14ac:dyDescent="0.3">
      <c r="A1709" s="17">
        <v>1936</v>
      </c>
      <c r="B1709" s="17">
        <v>40</v>
      </c>
      <c r="C1709" s="17">
        <v>4.4799999999999996E-3</v>
      </c>
      <c r="D1709" s="17">
        <v>4.47E-3</v>
      </c>
      <c r="E1709" s="17">
        <v>0.5</v>
      </c>
      <c r="F1709" s="2">
        <f t="shared" si="363"/>
        <v>86477.119346596723</v>
      </c>
      <c r="G1709" s="3">
        <f t="shared" si="364"/>
        <v>386.55272347928735</v>
      </c>
      <c r="H1709" s="2">
        <f t="shared" si="365"/>
        <v>86283.842984857081</v>
      </c>
      <c r="I1709" s="2">
        <f>SUM(H1709:H1779)</f>
        <v>2683893.6947509521</v>
      </c>
      <c r="J1709" s="4">
        <f t="shared" si="358"/>
        <v>31.035882266082627</v>
      </c>
      <c r="K1709" s="5">
        <f t="shared" si="366"/>
        <v>0.14852999999999994</v>
      </c>
      <c r="L1709" s="5">
        <f t="shared" si="359"/>
        <v>3.6674074074074061E-3</v>
      </c>
      <c r="M1709" s="8">
        <f t="shared" si="360"/>
        <v>105402.17667078128</v>
      </c>
      <c r="N1709" s="6">
        <f>((B1708+E1708)*D1708+(B1709+E1709)*D1709+(B1710+E1710)*D1710)/3/SUM(D1669:D1709)</f>
        <v>1.2221324536008444</v>
      </c>
      <c r="O1709" s="7">
        <f>O1669</f>
        <v>6.0517031516348539E-2</v>
      </c>
      <c r="P1709" s="8">
        <f>M1709*O1669</f>
        <v>6378.626847477407</v>
      </c>
      <c r="Q1709" s="5">
        <f>N1709*O1669</f>
        <v>7.3959828211714665E-2</v>
      </c>
      <c r="R1709" s="8">
        <f t="shared" si="361"/>
        <v>79902.304780250488</v>
      </c>
      <c r="S1709" s="8">
        <f t="shared" si="362"/>
        <v>2152672.4423214472</v>
      </c>
      <c r="T1709" s="9">
        <f t="shared" si="356"/>
        <v>24.892971211189689</v>
      </c>
      <c r="U1709" s="10">
        <f t="shared" si="357"/>
        <v>6.142911054892938</v>
      </c>
    </row>
    <row r="1710" spans="1:21" x14ac:dyDescent="0.3">
      <c r="A1710" s="17">
        <v>1936</v>
      </c>
      <c r="B1710" s="17">
        <v>41</v>
      </c>
      <c r="C1710" s="17">
        <v>4.62E-3</v>
      </c>
      <c r="D1710" s="17">
        <v>4.6100000000000004E-3</v>
      </c>
      <c r="E1710" s="17">
        <v>0.5</v>
      </c>
      <c r="F1710" s="2">
        <f t="shared" si="363"/>
        <v>86090.56662311744</v>
      </c>
      <c r="G1710" s="3">
        <f t="shared" si="364"/>
        <v>396.87751213257144</v>
      </c>
      <c r="H1710" s="2">
        <f t="shared" si="365"/>
        <v>85892.127867051153</v>
      </c>
      <c r="I1710" s="2">
        <f>SUM(H1710:H1779)</f>
        <v>2597609.851766095</v>
      </c>
      <c r="J1710" s="4">
        <f t="shared" si="358"/>
        <v>30.172990533768573</v>
      </c>
      <c r="K1710" s="5">
        <f t="shared" si="366"/>
        <v>0.15313999999999994</v>
      </c>
      <c r="L1710" s="5">
        <f t="shared" si="359"/>
        <v>3.6901204819277094E-3</v>
      </c>
      <c r="M1710" s="8">
        <f t="shared" si="360"/>
        <v>107551.36968461356</v>
      </c>
      <c r="N1710" s="6">
        <f>((B1709+E1709)*D1709+(B1710+E1710)*D1710+(B1711+E1711)*D1711)/3/SUM(D1669:D1710)</f>
        <v>1.3016956162117457</v>
      </c>
      <c r="O1710" s="7">
        <f>O1669</f>
        <v>6.0517031516348539E-2</v>
      </c>
      <c r="P1710" s="8">
        <f>M1710*O1669</f>
        <v>6508.6896288302114</v>
      </c>
      <c r="Q1710" s="5">
        <f>N1710*O1669</f>
        <v>7.8774754630978952E-2</v>
      </c>
      <c r="R1710" s="8">
        <f t="shared" si="361"/>
        <v>79125.996569591531</v>
      </c>
      <c r="S1710" s="8">
        <f t="shared" si="362"/>
        <v>2072770.1375411965</v>
      </c>
      <c r="T1710" s="9">
        <f t="shared" si="356"/>
        <v>24.076623245090904</v>
      </c>
      <c r="U1710" s="10">
        <f t="shared" si="357"/>
        <v>6.0963672886776692</v>
      </c>
    </row>
    <row r="1711" spans="1:21" x14ac:dyDescent="0.3">
      <c r="A1711" s="17">
        <v>1936</v>
      </c>
      <c r="B1711" s="17">
        <v>42</v>
      </c>
      <c r="C1711" s="17">
        <v>5.3299999999999997E-3</v>
      </c>
      <c r="D1711" s="17">
        <v>5.3099999999999996E-3</v>
      </c>
      <c r="E1711" s="17">
        <v>0.5</v>
      </c>
      <c r="F1711" s="2">
        <f t="shared" si="363"/>
        <v>85693.689110984866</v>
      </c>
      <c r="G1711" s="3">
        <f t="shared" si="364"/>
        <v>455.03348917932959</v>
      </c>
      <c r="H1711" s="2">
        <f t="shared" si="365"/>
        <v>85466.1723663952</v>
      </c>
      <c r="I1711" s="2">
        <f>SUM(H1711:H1779)</f>
        <v>2511717.7238990436</v>
      </c>
      <c r="J1711" s="4">
        <f t="shared" si="358"/>
        <v>29.310416554082892</v>
      </c>
      <c r="K1711" s="5">
        <f t="shared" si="366"/>
        <v>0.15844999999999995</v>
      </c>
      <c r="L1711" s="5">
        <f t="shared" si="359"/>
        <v>3.7282352941176459E-3</v>
      </c>
      <c r="M1711" s="8">
        <f t="shared" si="360"/>
        <v>122050.63610048289</v>
      </c>
      <c r="N1711" s="6">
        <f>((B1710+E1710)*D1710+(B1711+E1711)*D1711+(B1712+E1712)*D1712)/3/SUM(D1669:D1711)</f>
        <v>1.4381929104870099</v>
      </c>
      <c r="O1711" s="7">
        <f>O1669</f>
        <v>6.0517031516348539E-2</v>
      </c>
      <c r="P1711" s="8">
        <f>M1711*O1669</f>
        <v>7386.1421914833099</v>
      </c>
      <c r="Q1711" s="5">
        <f>N1711*O1669</f>
        <v>8.7035165690531408E-2</v>
      </c>
      <c r="R1711" s="8">
        <f t="shared" si="361"/>
        <v>78027.609893550485</v>
      </c>
      <c r="S1711" s="8">
        <f t="shared" si="362"/>
        <v>1993644.140971605</v>
      </c>
      <c r="T1711" s="9">
        <f t="shared" si="356"/>
        <v>23.264772022938203</v>
      </c>
      <c r="U1711" s="10">
        <f t="shared" si="357"/>
        <v>6.0456445311446885</v>
      </c>
    </row>
    <row r="1712" spans="1:21" x14ac:dyDescent="0.3">
      <c r="A1712" s="17">
        <v>1936</v>
      </c>
      <c r="B1712" s="17">
        <v>43</v>
      </c>
      <c r="C1712" s="17">
        <v>6.1399999999999996E-3</v>
      </c>
      <c r="D1712" s="17">
        <v>6.13E-3</v>
      </c>
      <c r="E1712" s="17">
        <v>0.5</v>
      </c>
      <c r="F1712" s="2">
        <f t="shared" si="363"/>
        <v>85238.655621805534</v>
      </c>
      <c r="G1712" s="3">
        <f t="shared" si="364"/>
        <v>522.51295896166789</v>
      </c>
      <c r="H1712" s="2">
        <f t="shared" si="365"/>
        <v>84977.399142324706</v>
      </c>
      <c r="I1712" s="2">
        <f>SUM(H1712:H1779)</f>
        <v>2426251.551532648</v>
      </c>
      <c r="J1712" s="4">
        <f t="shared" si="358"/>
        <v>28.464216543931162</v>
      </c>
      <c r="K1712" s="5">
        <f t="shared" si="366"/>
        <v>0.16457999999999995</v>
      </c>
      <c r="L1712" s="5">
        <f t="shared" si="359"/>
        <v>3.7834482758620676E-3</v>
      </c>
      <c r="M1712" s="8">
        <f t="shared" si="360"/>
        <v>138104.95634240223</v>
      </c>
      <c r="N1712" s="6">
        <f>((B1711+E1711)*D1711+(B1712+E1712)*D1712+(B1713+E1713)*D1713)/3/SUM(D1669:D1712)</f>
        <v>1.5045671811074657</v>
      </c>
      <c r="O1712" s="7">
        <f>O1669</f>
        <v>6.0517031516348539E-2</v>
      </c>
      <c r="P1712" s="8">
        <f>M1712*O1669</f>
        <v>8357.7019955370943</v>
      </c>
      <c r="Q1712" s="5">
        <f>N1712*O1669</f>
        <v>9.1051939517544186E-2</v>
      </c>
      <c r="R1712" s="8">
        <f t="shared" si="361"/>
        <v>77240.042135259544</v>
      </c>
      <c r="S1712" s="8">
        <f t="shared" si="362"/>
        <v>1915616.5310780546</v>
      </c>
      <c r="T1712" s="9">
        <f t="shared" si="356"/>
        <v>22.473565744366415</v>
      </c>
      <c r="U1712" s="10">
        <f t="shared" si="357"/>
        <v>5.9906507995647473</v>
      </c>
    </row>
    <row r="1713" spans="1:21" x14ac:dyDescent="0.3">
      <c r="A1713" s="17">
        <v>1936</v>
      </c>
      <c r="B1713" s="17">
        <v>44</v>
      </c>
      <c r="C1713" s="17">
        <v>5.6499999999999996E-3</v>
      </c>
      <c r="D1713" s="17">
        <v>5.6299999999999996E-3</v>
      </c>
      <c r="E1713" s="17">
        <v>0.5</v>
      </c>
      <c r="F1713" s="2">
        <f t="shared" si="363"/>
        <v>84716.142662843864</v>
      </c>
      <c r="G1713" s="3">
        <f t="shared" si="364"/>
        <v>476.95188319181091</v>
      </c>
      <c r="H1713" s="2">
        <f t="shared" si="365"/>
        <v>84477.666721247952</v>
      </c>
      <c r="I1713" s="2">
        <f>SUM(H1713:H1779)</f>
        <v>2341274.1523903231</v>
      </c>
      <c r="J1713" s="4">
        <f t="shared" si="358"/>
        <v>27.636694481100307</v>
      </c>
      <c r="K1713" s="5">
        <f t="shared" si="366"/>
        <v>0.17020999999999994</v>
      </c>
      <c r="L1713" s="5">
        <f t="shared" si="359"/>
        <v>3.8249438202247179E-3</v>
      </c>
      <c r="M1713" s="8">
        <f t="shared" si="360"/>
        <v>124695.13425789079</v>
      </c>
      <c r="N1713" s="6">
        <f>((B1712+E1712)*D1712+(B1713+E1713)*D1713+(B1714+E1714)*D1714)/3/SUM(D1669:D1713)</f>
        <v>1.6953958835164411</v>
      </c>
      <c r="O1713" s="7">
        <f>O1669</f>
        <v>6.0517031516348539E-2</v>
      </c>
      <c r="P1713" s="8">
        <f>M1713*O1669</f>
        <v>7546.17936982009</v>
      </c>
      <c r="Q1713" s="5">
        <f>N1713*O1669</f>
        <v>0.10260032611545204</v>
      </c>
      <c r="R1713" s="8">
        <f t="shared" si="361"/>
        <v>75810.230566175451</v>
      </c>
      <c r="S1713" s="8">
        <f t="shared" si="362"/>
        <v>1838376.488942795</v>
      </c>
      <c r="T1713" s="9">
        <f t="shared" si="356"/>
        <v>21.70042722860066</v>
      </c>
      <c r="U1713" s="10">
        <f t="shared" si="357"/>
        <v>5.9362672524996469</v>
      </c>
    </row>
    <row r="1714" spans="1:21" x14ac:dyDescent="0.3">
      <c r="A1714" s="17">
        <v>1936</v>
      </c>
      <c r="B1714" s="17">
        <v>45</v>
      </c>
      <c r="C1714" s="17">
        <v>7.6899999999999998E-3</v>
      </c>
      <c r="D1714" s="17">
        <v>7.6600000000000001E-3</v>
      </c>
      <c r="E1714" s="17">
        <v>0.5</v>
      </c>
      <c r="F1714" s="2">
        <f t="shared" si="363"/>
        <v>84239.190779652054</v>
      </c>
      <c r="G1714" s="3">
        <f t="shared" si="364"/>
        <v>645.27220137213476</v>
      </c>
      <c r="H1714" s="2">
        <f t="shared" si="365"/>
        <v>83916.554678965986</v>
      </c>
      <c r="I1714" s="2">
        <f>SUM(H1714:H1779)</f>
        <v>2256796.485669076</v>
      </c>
      <c r="J1714" s="4">
        <f t="shared" si="358"/>
        <v>26.790339090178016</v>
      </c>
      <c r="K1714" s="5">
        <f t="shared" si="366"/>
        <v>0.17786999999999994</v>
      </c>
      <c r="L1714" s="5">
        <f t="shared" si="359"/>
        <v>3.9092307692307681E-3</v>
      </c>
      <c r="M1714" s="8">
        <f t="shared" si="360"/>
        <v>165063.72723018014</v>
      </c>
      <c r="N1714" s="6">
        <f>((B1713+E1713)*D1713+(B1714+E1714)*D1714+(B1715+E1715)*D1715)/3/SUM(D1669:D1714)</f>
        <v>1.7736174359550989</v>
      </c>
      <c r="O1714" s="7">
        <f>O1669</f>
        <v>6.0517031516348539E-2</v>
      </c>
      <c r="P1714" s="8">
        <f>M1714*O1669</f>
        <v>9989.166782994771</v>
      </c>
      <c r="Q1714" s="5">
        <f>N1714*O1669</f>
        <v>0.10733406226964001</v>
      </c>
      <c r="R1714" s="8">
        <f t="shared" si="361"/>
        <v>74909.449973600204</v>
      </c>
      <c r="S1714" s="8">
        <f t="shared" si="362"/>
        <v>1762566.2583766195</v>
      </c>
      <c r="T1714" s="9">
        <f t="shared" si="356"/>
        <v>20.923352207727604</v>
      </c>
      <c r="U1714" s="10">
        <f t="shared" si="357"/>
        <v>5.8669868824504121</v>
      </c>
    </row>
    <row r="1715" spans="1:21" x14ac:dyDescent="0.3">
      <c r="A1715" s="17">
        <v>1936</v>
      </c>
      <c r="B1715" s="17">
        <v>46</v>
      </c>
      <c r="C1715" s="17">
        <v>7.4999999999999997E-3</v>
      </c>
      <c r="D1715" s="17">
        <v>7.4700000000000001E-3</v>
      </c>
      <c r="E1715" s="17">
        <v>0.5</v>
      </c>
      <c r="F1715" s="2">
        <f t="shared" si="363"/>
        <v>83593.918578279918</v>
      </c>
      <c r="G1715" s="3">
        <f t="shared" si="364"/>
        <v>624.44657177975103</v>
      </c>
      <c r="H1715" s="2">
        <f t="shared" si="365"/>
        <v>83281.695292390039</v>
      </c>
      <c r="I1715" s="2">
        <f>SUM(H1715:H1779)</f>
        <v>2172879.9309901102</v>
      </c>
      <c r="J1715" s="4">
        <f t="shared" si="358"/>
        <v>25.993277596567729</v>
      </c>
      <c r="K1715" s="5">
        <f t="shared" si="366"/>
        <v>0.18533999999999995</v>
      </c>
      <c r="L1715" s="5">
        <f t="shared" si="359"/>
        <v>3.9858064516129022E-3</v>
      </c>
      <c r="M1715" s="8">
        <f t="shared" si="360"/>
        <v>156667.56009365723</v>
      </c>
      <c r="N1715" s="6">
        <f>((B1714+E1714)*D1714+(B1715+E1715)*D1715+(B1716+E1716)*D1716)/3/SUM(D1669:D1715)</f>
        <v>1.9264325024279711</v>
      </c>
      <c r="O1715" s="7">
        <f>O1669</f>
        <v>6.0517031516348539E-2</v>
      </c>
      <c r="P1715" s="8">
        <f>M1715*O1669</f>
        <v>9481.0556717772834</v>
      </c>
      <c r="Q1715" s="5">
        <f>N1715*O1669</f>
        <v>0.11658197646355171</v>
      </c>
      <c r="R1715" s="8">
        <f t="shared" si="361"/>
        <v>73572.550651967933</v>
      </c>
      <c r="S1715" s="8">
        <f t="shared" si="362"/>
        <v>1687656.8084030193</v>
      </c>
      <c r="T1715" s="9">
        <f t="shared" si="356"/>
        <v>20.188751013300632</v>
      </c>
      <c r="U1715" s="10">
        <f t="shared" si="357"/>
        <v>5.8045265832670978</v>
      </c>
    </row>
    <row r="1716" spans="1:21" x14ac:dyDescent="0.3">
      <c r="A1716" s="17">
        <v>1936</v>
      </c>
      <c r="B1716" s="17">
        <v>47</v>
      </c>
      <c r="C1716" s="17">
        <v>7.9299999999999995E-3</v>
      </c>
      <c r="D1716" s="17">
        <v>7.9000000000000008E-3</v>
      </c>
      <c r="E1716" s="17">
        <v>0.5</v>
      </c>
      <c r="F1716" s="2">
        <f t="shared" si="363"/>
        <v>82969.47200650016</v>
      </c>
      <c r="G1716" s="3">
        <f t="shared" si="364"/>
        <v>655.45882885135131</v>
      </c>
      <c r="H1716" s="2">
        <f t="shared" si="365"/>
        <v>82641.742592074486</v>
      </c>
      <c r="I1716" s="2">
        <f>SUM(H1716:H1779)</f>
        <v>2089598.2356977218</v>
      </c>
      <c r="J1716" s="4">
        <f t="shared" si="358"/>
        <v>25.185145634457147</v>
      </c>
      <c r="K1716" s="5">
        <f t="shared" si="366"/>
        <v>0.19323999999999994</v>
      </c>
      <c r="L1716" s="5">
        <f t="shared" si="359"/>
        <v>4.0682105263157879E-3</v>
      </c>
      <c r="M1716" s="8">
        <f t="shared" si="360"/>
        <v>161117.2343740385</v>
      </c>
      <c r="N1716" s="6">
        <f>((B1715+E1715)*D1715+(B1716+E1716)*D1716+(B1717+E1717)*D1717)/3/SUM(D1669:D1716)</f>
        <v>1.9575915959428696</v>
      </c>
      <c r="O1716" s="7">
        <f>O1669</f>
        <v>6.0517031516348539E-2</v>
      </c>
      <c r="P1716" s="8">
        <f>M1716*O1669</f>
        <v>9750.3367504406015</v>
      </c>
      <c r="Q1716" s="5">
        <f>N1716*O1669</f>
        <v>0.11846763230781367</v>
      </c>
      <c r="R1716" s="8">
        <f t="shared" si="361"/>
        <v>72851.371017399622</v>
      </c>
      <c r="S1716" s="8">
        <f t="shared" si="362"/>
        <v>1614084.2577510513</v>
      </c>
      <c r="T1716" s="9">
        <f t="shared" si="356"/>
        <v>19.453953589394875</v>
      </c>
      <c r="U1716" s="10">
        <f t="shared" si="357"/>
        <v>5.7311920450622722</v>
      </c>
    </row>
    <row r="1717" spans="1:21" x14ac:dyDescent="0.3">
      <c r="A1717" s="17">
        <v>1936</v>
      </c>
      <c r="B1717" s="17">
        <v>48</v>
      </c>
      <c r="C1717" s="17">
        <v>8.5400000000000007E-3</v>
      </c>
      <c r="D1717" s="17">
        <v>8.5000000000000006E-3</v>
      </c>
      <c r="E1717" s="17">
        <v>0.5</v>
      </c>
      <c r="F1717" s="2">
        <f t="shared" si="363"/>
        <v>82314.013177648812</v>
      </c>
      <c r="G1717" s="3">
        <f t="shared" si="364"/>
        <v>699.66911201001494</v>
      </c>
      <c r="H1717" s="2">
        <f t="shared" si="365"/>
        <v>81964.178621643805</v>
      </c>
      <c r="I1717" s="2">
        <f>SUM(H1717:H1779)</f>
        <v>2006956.4931056472</v>
      </c>
      <c r="J1717" s="4">
        <f t="shared" si="358"/>
        <v>24.381711152562385</v>
      </c>
      <c r="K1717" s="5">
        <f t="shared" si="366"/>
        <v>0.20173999999999995</v>
      </c>
      <c r="L1717" s="5">
        <f t="shared" si="359"/>
        <v>4.1595876288659786E-3</v>
      </c>
      <c r="M1717" s="8">
        <f t="shared" si="360"/>
        <v>168206.36429307886</v>
      </c>
      <c r="N1717" s="6">
        <f>((B1716+E1716)*D1716+(B1717+E1717)*D1717+(B1718+E1718)*D1718)/3/SUM(D1669:D1717)</f>
        <v>2.0380935858035101</v>
      </c>
      <c r="O1717" s="7">
        <f>O1669</f>
        <v>6.0517031516348539E-2</v>
      </c>
      <c r="P1717" s="8">
        <f>M1717*O1669</f>
        <v>10179.349849174658</v>
      </c>
      <c r="Q1717" s="5">
        <f>N1717*O1669</f>
        <v>0.12333937376533882</v>
      </c>
      <c r="R1717" s="8">
        <f t="shared" si="361"/>
        <v>71854.768159259896</v>
      </c>
      <c r="S1717" s="8">
        <f t="shared" si="362"/>
        <v>1541232.8867336516</v>
      </c>
      <c r="T1717" s="9">
        <f t="shared" si="356"/>
        <v>18.723821464121631</v>
      </c>
      <c r="U1717" s="10">
        <f t="shared" si="357"/>
        <v>5.6578896884407541</v>
      </c>
    </row>
    <row r="1718" spans="1:21" x14ac:dyDescent="0.3">
      <c r="A1718" s="17">
        <v>1936</v>
      </c>
      <c r="B1718" s="17">
        <v>49</v>
      </c>
      <c r="C1718" s="17">
        <v>9.0500000000000008E-3</v>
      </c>
      <c r="D1718" s="17">
        <v>9.0100000000000006E-3</v>
      </c>
      <c r="E1718" s="17">
        <v>0.5</v>
      </c>
      <c r="F1718" s="2">
        <f t="shared" si="363"/>
        <v>81614.344065638797</v>
      </c>
      <c r="G1718" s="3">
        <f t="shared" si="364"/>
        <v>735.34524003140564</v>
      </c>
      <c r="H1718" s="2">
        <f t="shared" si="365"/>
        <v>81246.671445623098</v>
      </c>
      <c r="I1718" s="2">
        <f>SUM(H1718:H1779)</f>
        <v>1924992.3144840037</v>
      </c>
      <c r="J1718" s="4">
        <f t="shared" si="358"/>
        <v>23.586445943078555</v>
      </c>
      <c r="K1718" s="5">
        <f t="shared" si="366"/>
        <v>0.21074999999999994</v>
      </c>
      <c r="L1718" s="5">
        <f t="shared" si="359"/>
        <v>4.257575757575756E-3</v>
      </c>
      <c r="M1718" s="8">
        <f t="shared" si="360"/>
        <v>172714.54036324835</v>
      </c>
      <c r="N1718" s="6">
        <f>((B1717+E1717)*D1717+(B1718+E1718)*D1718+(B1719+E1719)*D1719)/3/SUM(D1669:D1718)</f>
        <v>2.1609727164887311</v>
      </c>
      <c r="O1718" s="7">
        <f>O1669</f>
        <v>6.0517031516348539E-2</v>
      </c>
      <c r="P1718" s="8">
        <f>M1718*O1669</f>
        <v>10452.171282494352</v>
      </c>
      <c r="Q1718" s="5">
        <f>N1718*O1669</f>
        <v>0.13077565398971785</v>
      </c>
      <c r="R1718" s="8">
        <f t="shared" si="361"/>
        <v>70621.584852834014</v>
      </c>
      <c r="S1718" s="8">
        <f t="shared" si="362"/>
        <v>1469378.1185743918</v>
      </c>
      <c r="T1718" s="9">
        <f t="shared" si="356"/>
        <v>18.003919965253118</v>
      </c>
      <c r="U1718" s="10">
        <f t="shared" si="357"/>
        <v>5.582525977825437</v>
      </c>
    </row>
    <row r="1719" spans="1:21" x14ac:dyDescent="0.3">
      <c r="A1719" s="17">
        <v>1936</v>
      </c>
      <c r="B1719" s="17">
        <v>50</v>
      </c>
      <c r="C1719" s="17">
        <v>1.0109999999999999E-2</v>
      </c>
      <c r="D1719" s="17">
        <v>1.0059999999999999E-2</v>
      </c>
      <c r="E1719" s="17">
        <v>0.5</v>
      </c>
      <c r="F1719" s="2">
        <f t="shared" si="363"/>
        <v>80878.998825607385</v>
      </c>
      <c r="G1719" s="3">
        <f t="shared" si="364"/>
        <v>813.64272818561028</v>
      </c>
      <c r="H1719" s="2">
        <f t="shared" si="365"/>
        <v>80472.177461514584</v>
      </c>
      <c r="I1719" s="2">
        <f>SUM(H1719:H1779)</f>
        <v>1843745.6430383804</v>
      </c>
      <c r="J1719" s="4">
        <f t="shared" si="358"/>
        <v>22.796346020725291</v>
      </c>
      <c r="K1719" s="5">
        <f t="shared" si="366"/>
        <v>0.22080999999999995</v>
      </c>
      <c r="L1719" s="5">
        <f t="shared" si="359"/>
        <v>4.3724752475247514E-3</v>
      </c>
      <c r="M1719" s="8">
        <f t="shared" si="360"/>
        <v>186082.86659740651</v>
      </c>
      <c r="N1719" s="6">
        <f>((B1718+E1718)*D1718+(B1719+E1719)*D1719+(B1720+E1720)*D1720)/3/SUM(D1669:D1719)</f>
        <v>2.2565025738568614</v>
      </c>
      <c r="O1719" s="7">
        <f>O1669</f>
        <v>6.0517031516348539E-2</v>
      </c>
      <c r="P1719" s="8">
        <f>M1719*O1669</f>
        <v>11261.182702527731</v>
      </c>
      <c r="Q1719" s="5">
        <f>N1719*O1669</f>
        <v>0.13655683737881727</v>
      </c>
      <c r="R1719" s="8">
        <f t="shared" si="361"/>
        <v>69483.151410383216</v>
      </c>
      <c r="S1719" s="8">
        <f t="shared" si="362"/>
        <v>1398756.5337215578</v>
      </c>
      <c r="T1719" s="9">
        <f t="shared" si="356"/>
        <v>17.294434328218866</v>
      </c>
      <c r="U1719" s="10">
        <f t="shared" si="357"/>
        <v>5.5019116925064253</v>
      </c>
    </row>
    <row r="1720" spans="1:21" x14ac:dyDescent="0.3">
      <c r="A1720" s="17">
        <v>1936</v>
      </c>
      <c r="B1720" s="17">
        <v>51</v>
      </c>
      <c r="C1720" s="17">
        <v>1.055E-2</v>
      </c>
      <c r="D1720" s="17">
        <v>1.0500000000000001E-2</v>
      </c>
      <c r="E1720" s="17">
        <v>0.5</v>
      </c>
      <c r="F1720" s="2">
        <f t="shared" si="363"/>
        <v>80065.356097421769</v>
      </c>
      <c r="G1720" s="3">
        <f t="shared" si="364"/>
        <v>840.68623902292859</v>
      </c>
      <c r="H1720" s="2">
        <f t="shared" si="365"/>
        <v>79645.012977910301</v>
      </c>
      <c r="I1720" s="2">
        <f>SUM(H1720:H1779)</f>
        <v>1763273.4655768659</v>
      </c>
      <c r="J1720" s="4">
        <f t="shared" si="358"/>
        <v>22.022926662954617</v>
      </c>
      <c r="K1720" s="5">
        <f t="shared" si="366"/>
        <v>0.23130999999999996</v>
      </c>
      <c r="L1720" s="5">
        <f t="shared" si="359"/>
        <v>4.491456310679611E-3</v>
      </c>
      <c r="M1720" s="8">
        <f t="shared" si="360"/>
        <v>187174.53335212843</v>
      </c>
      <c r="N1720" s="6">
        <f>((B1719+E1719)*D1719+(B1720+E1720)*D1720+(B1721+E1721)*D1721)/3/SUM(D1669:D1720)</f>
        <v>2.5017004597005466</v>
      </c>
      <c r="O1720" s="7">
        <f>O1669</f>
        <v>6.0517031516348539E-2</v>
      </c>
      <c r="P1720" s="8">
        <f>M1720*O1669</f>
        <v>11327.247133928588</v>
      </c>
      <c r="Q1720" s="5">
        <f>N1720*O1669</f>
        <v>0.1513954855641616</v>
      </c>
      <c r="R1720" s="8">
        <f t="shared" si="361"/>
        <v>67587.117565355613</v>
      </c>
      <c r="S1720" s="8">
        <f t="shared" si="362"/>
        <v>1329273.3823111746</v>
      </c>
      <c r="T1720" s="9">
        <f t="shared" si="356"/>
        <v>16.602353965599601</v>
      </c>
      <c r="U1720" s="10">
        <f t="shared" si="357"/>
        <v>5.4205726973550163</v>
      </c>
    </row>
    <row r="1721" spans="1:21" x14ac:dyDescent="0.3">
      <c r="A1721" s="17">
        <v>1936</v>
      </c>
      <c r="B1721" s="17">
        <v>52</v>
      </c>
      <c r="C1721" s="17">
        <v>1.3169999999999999E-2</v>
      </c>
      <c r="D1721" s="17">
        <v>1.3089999999999999E-2</v>
      </c>
      <c r="E1721" s="17">
        <v>0.5</v>
      </c>
      <c r="F1721" s="2">
        <f t="shared" si="363"/>
        <v>79224.669858398847</v>
      </c>
      <c r="G1721" s="3">
        <f t="shared" si="364"/>
        <v>1037.0509284464408</v>
      </c>
      <c r="H1721" s="2">
        <f t="shared" si="365"/>
        <v>78706.14439417563</v>
      </c>
      <c r="I1721" s="2">
        <f>SUM(H1721:H1779)</f>
        <v>1683628.4525989557</v>
      </c>
      <c r="J1721" s="4">
        <f t="shared" si="358"/>
        <v>21.251315475446809</v>
      </c>
      <c r="K1721" s="5">
        <f t="shared" si="366"/>
        <v>0.24439999999999995</v>
      </c>
      <c r="L1721" s="5">
        <f t="shared" si="359"/>
        <v>4.6552380952380942E-3</v>
      </c>
      <c r="M1721" s="8">
        <f t="shared" si="360"/>
        <v>222770.75999770113</v>
      </c>
      <c r="N1721" s="6">
        <f>((B1720+E1720)*D1720+(B1721+E1721)*D1721+(B1722+E1722)*D1722)/3/SUM(D1669:D1721)</f>
        <v>2.5920212765957453</v>
      </c>
      <c r="O1721" s="7">
        <f>O1669</f>
        <v>6.0517031516348539E-2</v>
      </c>
      <c r="P1721" s="8">
        <f>M1721*O1669</f>
        <v>13481.425103701795</v>
      </c>
      <c r="Q1721" s="5">
        <f>N1721*O1669</f>
        <v>0.1568614332867907</v>
      </c>
      <c r="R1721" s="8">
        <f t="shared" si="361"/>
        <v>66360.185776028127</v>
      </c>
      <c r="S1721" s="8">
        <f t="shared" si="362"/>
        <v>1261686.2647458191</v>
      </c>
      <c r="T1721" s="9">
        <f t="shared" si="356"/>
        <v>15.925421551151645</v>
      </c>
      <c r="U1721" s="10">
        <f t="shared" si="357"/>
        <v>5.3258939242951637</v>
      </c>
    </row>
    <row r="1722" spans="1:21" x14ac:dyDescent="0.3">
      <c r="A1722" s="17">
        <v>1936</v>
      </c>
      <c r="B1722" s="17">
        <v>53</v>
      </c>
      <c r="C1722" s="17">
        <v>1.265E-2</v>
      </c>
      <c r="D1722" s="17">
        <v>1.257E-2</v>
      </c>
      <c r="E1722" s="17">
        <v>0.5</v>
      </c>
      <c r="F1722" s="2">
        <f t="shared" si="363"/>
        <v>78187.618929952412</v>
      </c>
      <c r="G1722" s="3">
        <f t="shared" si="364"/>
        <v>982.81836994950174</v>
      </c>
      <c r="H1722" s="2">
        <f t="shared" si="365"/>
        <v>77696.209744977663</v>
      </c>
      <c r="I1722" s="2">
        <f>SUM(H1722:H1779)</f>
        <v>1604922.3082047801</v>
      </c>
      <c r="J1722" s="4">
        <f t="shared" si="358"/>
        <v>20.526553054935917</v>
      </c>
      <c r="K1722" s="5">
        <f t="shared" si="366"/>
        <v>0.25696999999999998</v>
      </c>
      <c r="L1722" s="5">
        <f t="shared" si="359"/>
        <v>4.8031775700934573E-3</v>
      </c>
      <c r="M1722" s="8">
        <f t="shared" si="360"/>
        <v>204618.3709861009</v>
      </c>
      <c r="N1722" s="6">
        <f>((B1721+E1721)*D1721+(B1722+E1722)*D1722+(B1723+E1723)*D1723)/3/SUM(D1669:D1722)</f>
        <v>2.7683711457887434</v>
      </c>
      <c r="O1722" s="7">
        <f>O1669</f>
        <v>6.0517031516348539E-2</v>
      </c>
      <c r="P1722" s="8">
        <f>M1722*O1669</f>
        <v>12382.896405789765</v>
      </c>
      <c r="Q1722" s="5">
        <f>N1722*O1669</f>
        <v>0.1675336038786473</v>
      </c>
      <c r="R1722" s="8">
        <f t="shared" si="361"/>
        <v>64679.483718690281</v>
      </c>
      <c r="S1722" s="8">
        <f t="shared" si="362"/>
        <v>1195326.0789697911</v>
      </c>
      <c r="T1722" s="9">
        <f t="shared" si="356"/>
        <v>15.287920201799123</v>
      </c>
      <c r="U1722" s="10">
        <f t="shared" si="357"/>
        <v>5.2386328531367941</v>
      </c>
    </row>
    <row r="1723" spans="1:21" x14ac:dyDescent="0.3">
      <c r="A1723" s="17">
        <v>1936</v>
      </c>
      <c r="B1723" s="17">
        <v>54</v>
      </c>
      <c r="C1723" s="17">
        <v>1.431E-2</v>
      </c>
      <c r="D1723" s="17">
        <v>1.421E-2</v>
      </c>
      <c r="E1723" s="17">
        <v>0.5</v>
      </c>
      <c r="F1723" s="2">
        <f t="shared" si="363"/>
        <v>77204.800560002914</v>
      </c>
      <c r="G1723" s="3">
        <f t="shared" si="364"/>
        <v>1097.0802159576415</v>
      </c>
      <c r="H1723" s="2">
        <f t="shared" si="365"/>
        <v>76656.260452024086</v>
      </c>
      <c r="I1723" s="2">
        <f>SUM(H1723:H1779)</f>
        <v>1527226.0984598023</v>
      </c>
      <c r="J1723" s="4">
        <f t="shared" si="358"/>
        <v>19.781491401857263</v>
      </c>
      <c r="K1723" s="5">
        <f t="shared" si="366"/>
        <v>0.27117999999999998</v>
      </c>
      <c r="L1723" s="5">
        <f t="shared" si="359"/>
        <v>4.9757798165137607E-3</v>
      </c>
      <c r="M1723" s="8">
        <f t="shared" si="360"/>
        <v>220484.0761475458</v>
      </c>
      <c r="N1723" s="6">
        <f>((B1722+E1722)*D1722+(B1723+E1723)*D1723+(B1724+E1724)*D1724)/3/SUM(D1669:D1723)</f>
        <v>2.7739078594783297</v>
      </c>
      <c r="O1723" s="7">
        <f>O1669</f>
        <v>6.0517031516348539E-2</v>
      </c>
      <c r="P1723" s="8">
        <f>M1723*O1669</f>
        <v>13343.04178507402</v>
      </c>
      <c r="Q1723" s="5">
        <f>N1723*O1669</f>
        <v>0.16786866935549699</v>
      </c>
      <c r="R1723" s="8">
        <f t="shared" si="361"/>
        <v>63788.076012174395</v>
      </c>
      <c r="S1723" s="8">
        <f t="shared" si="362"/>
        <v>1130646.5952511008</v>
      </c>
      <c r="T1723" s="9">
        <f t="shared" si="356"/>
        <v>14.644770623717523</v>
      </c>
      <c r="U1723" s="10">
        <f t="shared" si="357"/>
        <v>5.1367207781397397</v>
      </c>
    </row>
    <row r="1724" spans="1:21" x14ac:dyDescent="0.3">
      <c r="A1724" s="17">
        <v>1936</v>
      </c>
      <c r="B1724" s="17">
        <v>55</v>
      </c>
      <c r="C1724" s="17">
        <v>1.47E-2</v>
      </c>
      <c r="D1724" s="17">
        <v>1.4590000000000001E-2</v>
      </c>
      <c r="E1724" s="17">
        <v>0.5</v>
      </c>
      <c r="F1724" s="2">
        <f t="shared" si="363"/>
        <v>76107.720344045272</v>
      </c>
      <c r="G1724" s="3">
        <f t="shared" si="364"/>
        <v>1110.4116398196206</v>
      </c>
      <c r="H1724" s="2">
        <f t="shared" si="365"/>
        <v>75552.514524135462</v>
      </c>
      <c r="I1724" s="2">
        <f>SUM(H1724:H1779)</f>
        <v>1450569.8380077782</v>
      </c>
      <c r="J1724" s="4">
        <f t="shared" si="358"/>
        <v>19.059430915161709</v>
      </c>
      <c r="K1724" s="5">
        <f t="shared" si="366"/>
        <v>0.28576999999999997</v>
      </c>
      <c r="L1724" s="5">
        <f t="shared" si="359"/>
        <v>5.1490090090090083E-3</v>
      </c>
      <c r="M1724" s="8">
        <f t="shared" si="360"/>
        <v>215655.40823035641</v>
      </c>
      <c r="N1724" s="6">
        <f>((B1723+E1723)*D1723+(B1724+E1724)*D1724+(B1725+E1725)*D1725)/3/SUM(D1669:D1724)</f>
        <v>2.9787708063594267</v>
      </c>
      <c r="O1724" s="7">
        <f>O1669</f>
        <v>6.0517031516348539E-2</v>
      </c>
      <c r="P1724" s="8">
        <f>M1724*O1669</f>
        <v>13050.825136547488</v>
      </c>
      <c r="Q1724" s="5">
        <f>N1724*O1669</f>
        <v>0.18026636676843238</v>
      </c>
      <c r="R1724" s="8">
        <f t="shared" si="361"/>
        <v>61932.93723065035</v>
      </c>
      <c r="S1724" s="8">
        <f t="shared" si="362"/>
        <v>1066858.5192389265</v>
      </c>
      <c r="T1724" s="9">
        <f t="shared" si="356"/>
        <v>14.017743724502429</v>
      </c>
      <c r="U1724" s="10">
        <f t="shared" si="357"/>
        <v>5.0416871906592799</v>
      </c>
    </row>
    <row r="1725" spans="1:21" x14ac:dyDescent="0.3">
      <c r="A1725" s="17">
        <v>1936</v>
      </c>
      <c r="B1725" s="17">
        <v>56</v>
      </c>
      <c r="C1725" s="17">
        <v>1.7309999999999999E-2</v>
      </c>
      <c r="D1725" s="17">
        <v>1.7160000000000002E-2</v>
      </c>
      <c r="E1725" s="17">
        <v>0.5</v>
      </c>
      <c r="F1725" s="2">
        <f t="shared" si="363"/>
        <v>74997.308704225652</v>
      </c>
      <c r="G1725" s="3">
        <f t="shared" si="364"/>
        <v>1286.9538173645124</v>
      </c>
      <c r="H1725" s="2">
        <f t="shared" si="365"/>
        <v>74353.831795543403</v>
      </c>
      <c r="I1725" s="2">
        <f>SUM(H1725:H1779)</f>
        <v>1375017.3234836427</v>
      </c>
      <c r="J1725" s="4">
        <f t="shared" si="358"/>
        <v>18.334222217312295</v>
      </c>
      <c r="K1725" s="5">
        <f t="shared" si="366"/>
        <v>0.30292999999999998</v>
      </c>
      <c r="L1725" s="5">
        <f t="shared" si="359"/>
        <v>5.3615929203539815E-3</v>
      </c>
      <c r="M1725" s="8">
        <f t="shared" si="360"/>
        <v>240031.98983624915</v>
      </c>
      <c r="N1725" s="6">
        <f>((B1724+E1724)*D1724+(B1725+E1725)*D1725+(B1726+E1726)*D1726)/3/SUM(D1669:D1725)</f>
        <v>3.0638376302556152</v>
      </c>
      <c r="O1725" s="7">
        <f>O1669</f>
        <v>6.0517031516348539E-2</v>
      </c>
      <c r="P1725" s="8">
        <f>M1725*O1669</f>
        <v>14526.023493852143</v>
      </c>
      <c r="Q1725" s="5">
        <f>N1725*O1669</f>
        <v>0.1854143584311537</v>
      </c>
      <c r="R1725" s="8">
        <f t="shared" si="361"/>
        <v>60567.563776274801</v>
      </c>
      <c r="S1725" s="8">
        <f t="shared" si="362"/>
        <v>1004925.5820082761</v>
      </c>
      <c r="T1725" s="9">
        <f t="shared" si="356"/>
        <v>13.399488586603836</v>
      </c>
      <c r="U1725" s="10">
        <f t="shared" si="357"/>
        <v>4.9347336307084593</v>
      </c>
    </row>
    <row r="1726" spans="1:21" x14ac:dyDescent="0.3">
      <c r="A1726" s="17">
        <v>1936</v>
      </c>
      <c r="B1726" s="17">
        <v>57</v>
      </c>
      <c r="C1726" s="17">
        <v>1.763E-2</v>
      </c>
      <c r="D1726" s="17">
        <v>1.7479999999999999E-2</v>
      </c>
      <c r="E1726" s="17">
        <v>0.5</v>
      </c>
      <c r="F1726" s="2">
        <f t="shared" si="363"/>
        <v>73710.35488686114</v>
      </c>
      <c r="G1726" s="3">
        <f t="shared" si="364"/>
        <v>1288.4570034223327</v>
      </c>
      <c r="H1726" s="2">
        <f t="shared" si="365"/>
        <v>73066.126385149968</v>
      </c>
      <c r="I1726" s="2">
        <f>SUM(H1726:H1779)</f>
        <v>1300663.4916880992</v>
      </c>
      <c r="J1726" s="4">
        <f t="shared" si="358"/>
        <v>17.645600725766446</v>
      </c>
      <c r="K1726" s="5">
        <f t="shared" si="366"/>
        <v>0.32040999999999997</v>
      </c>
      <c r="L1726" s="5">
        <f t="shared" si="359"/>
        <v>5.5723478260869558E-3</v>
      </c>
      <c r="M1726" s="8">
        <f t="shared" si="360"/>
        <v>231223.36286877483</v>
      </c>
      <c r="N1726" s="6">
        <f>((B1725+E1725)*D1725+(B1726+E1726)*D1726+(B1727+E1727)*D1727)/3/SUM(D1669:D1726)</f>
        <v>3.2027038273878263</v>
      </c>
      <c r="O1726" s="7">
        <f>O1669</f>
        <v>6.0517031516348539E-2</v>
      </c>
      <c r="P1726" s="8">
        <f>M1726*O1669</f>
        <v>13992.951538045741</v>
      </c>
      <c r="Q1726" s="5">
        <f>N1726*O1669</f>
        <v>0.19381812845955917</v>
      </c>
      <c r="R1726" s="8">
        <f t="shared" si="361"/>
        <v>58904.586515390591</v>
      </c>
      <c r="S1726" s="8">
        <f t="shared" si="362"/>
        <v>944358.01823200134</v>
      </c>
      <c r="T1726" s="9">
        <f t="shared" si="356"/>
        <v>12.811741575271306</v>
      </c>
      <c r="U1726" s="10">
        <f t="shared" si="357"/>
        <v>4.8338591504951403</v>
      </c>
    </row>
    <row r="1727" spans="1:21" x14ac:dyDescent="0.3">
      <c r="A1727" s="17">
        <v>1936</v>
      </c>
      <c r="B1727" s="17">
        <v>58</v>
      </c>
      <c r="C1727" s="17">
        <v>1.9050000000000001E-2</v>
      </c>
      <c r="D1727" s="17">
        <v>1.8870000000000001E-2</v>
      </c>
      <c r="E1727" s="17">
        <v>0.5</v>
      </c>
      <c r="F1727" s="2">
        <f t="shared" si="363"/>
        <v>72421.897883438811</v>
      </c>
      <c r="G1727" s="3">
        <f t="shared" si="364"/>
        <v>1366.6012130604904</v>
      </c>
      <c r="H1727" s="2">
        <f t="shared" si="365"/>
        <v>71738.597276908564</v>
      </c>
      <c r="I1727" s="2">
        <f>SUM(H1727:H1779)</f>
        <v>1227597.3653029492</v>
      </c>
      <c r="J1727" s="4">
        <f t="shared" si="358"/>
        <v>16.950637875836058</v>
      </c>
      <c r="K1727" s="5">
        <f t="shared" si="366"/>
        <v>0.33927999999999997</v>
      </c>
      <c r="L1727" s="5">
        <f t="shared" si="359"/>
        <v>5.7996581196581194E-3</v>
      </c>
      <c r="M1727" s="8">
        <f t="shared" si="360"/>
        <v>235634.78826939015</v>
      </c>
      <c r="N1727" s="6">
        <f>((B1726+E1726)*D1726+(B1727+E1727)*D1727+(B1728+E1728)*D1728)/3/SUM(D1669:D1727)</f>
        <v>3.2464336241452489</v>
      </c>
      <c r="O1727" s="7">
        <f>O1669</f>
        <v>6.0517031516348539E-2</v>
      </c>
      <c r="P1727" s="8">
        <f>M1727*O1669</f>
        <v>14259.917908046798</v>
      </c>
      <c r="Q1727" s="5">
        <f>N1727*O1669</f>
        <v>0.19646452594813163</v>
      </c>
      <c r="R1727" s="8">
        <f t="shared" si="361"/>
        <v>57644.507770716795</v>
      </c>
      <c r="S1727" s="8">
        <f t="shared" si="362"/>
        <v>885453.43171661079</v>
      </c>
      <c r="T1727" s="9">
        <f t="shared" si="356"/>
        <v>12.226321839034451</v>
      </c>
      <c r="U1727" s="10">
        <f t="shared" si="357"/>
        <v>4.7243160368016071</v>
      </c>
    </row>
    <row r="1728" spans="1:21" x14ac:dyDescent="0.3">
      <c r="A1728" s="17">
        <v>1936</v>
      </c>
      <c r="B1728" s="17">
        <v>59</v>
      </c>
      <c r="C1728" s="17">
        <v>2.0289999999999999E-2</v>
      </c>
      <c r="D1728" s="17">
        <v>2.009E-2</v>
      </c>
      <c r="E1728" s="17">
        <v>0.5</v>
      </c>
      <c r="F1728" s="2">
        <f t="shared" si="363"/>
        <v>71055.296670378317</v>
      </c>
      <c r="G1728" s="3">
        <f t="shared" si="364"/>
        <v>1427.5009101079004</v>
      </c>
      <c r="H1728" s="2">
        <f t="shared" si="365"/>
        <v>70341.546215324372</v>
      </c>
      <c r="I1728" s="2">
        <f>SUM(H1728:H1779)</f>
        <v>1155858.7680260404</v>
      </c>
      <c r="J1728" s="4">
        <f t="shared" si="358"/>
        <v>16.267031765246251</v>
      </c>
      <c r="K1728" s="5">
        <f t="shared" si="366"/>
        <v>0.35936999999999997</v>
      </c>
      <c r="L1728" s="5">
        <f t="shared" si="359"/>
        <v>6.0398319327731086E-3</v>
      </c>
      <c r="M1728" s="8">
        <f t="shared" si="360"/>
        <v>236347.78682533346</v>
      </c>
      <c r="N1728" s="6">
        <f>((B1727+E1727)*D1727+(B1728+E1728)*D1728+(B1729+E1729)*D1729)/3/SUM(D1669:D1728)</f>
        <v>3.509771730157405</v>
      </c>
      <c r="O1728" s="7">
        <f>O1669</f>
        <v>6.0517031516348539E-2</v>
      </c>
      <c r="P1728" s="8">
        <f>M1728*O1669</f>
        <v>14303.066464127931</v>
      </c>
      <c r="Q1728" s="5">
        <f>N1728*O1669</f>
        <v>0.21240096640912481</v>
      </c>
      <c r="R1728" s="8">
        <f t="shared" si="361"/>
        <v>55400.933820477352</v>
      </c>
      <c r="S1728" s="8">
        <f t="shared" si="362"/>
        <v>827808.923945894</v>
      </c>
      <c r="T1728" s="9">
        <f t="shared" si="356"/>
        <v>11.650207130737275</v>
      </c>
      <c r="U1728" s="10">
        <f t="shared" si="357"/>
        <v>4.6168246345089763</v>
      </c>
    </row>
    <row r="1729" spans="1:21" x14ac:dyDescent="0.3">
      <c r="A1729" s="17">
        <v>1936</v>
      </c>
      <c r="B1729" s="17">
        <v>60</v>
      </c>
      <c r="C1729" s="17">
        <v>2.4840000000000001E-2</v>
      </c>
      <c r="D1729" s="17">
        <v>2.4539999999999999E-2</v>
      </c>
      <c r="E1729" s="17">
        <v>0.5</v>
      </c>
      <c r="F1729" s="2">
        <f t="shared" si="363"/>
        <v>69627.795760270412</v>
      </c>
      <c r="G1729" s="3">
        <f t="shared" si="364"/>
        <v>1708.6661079570358</v>
      </c>
      <c r="H1729" s="2">
        <f t="shared" si="365"/>
        <v>68773.462706291888</v>
      </c>
      <c r="I1729" s="2">
        <f>SUM(H1729:H1779)</f>
        <v>1085517.221810716</v>
      </c>
      <c r="J1729" s="4">
        <f t="shared" si="358"/>
        <v>15.59028560301074</v>
      </c>
      <c r="K1729" s="5">
        <f t="shared" si="366"/>
        <v>0.38390999999999997</v>
      </c>
      <c r="L1729" s="5">
        <f t="shared" si="359"/>
        <v>6.3456198347107435E-3</v>
      </c>
      <c r="M1729" s="8">
        <f t="shared" si="360"/>
        <v>269267.01448620943</v>
      </c>
      <c r="N1729" s="6">
        <f>((B1728+E1728)*D1728+(B1729+E1729)*D1729+(B1730+E1730)*D1730)/3/SUM(D1669:D1729)</f>
        <v>3.5006425116997906</v>
      </c>
      <c r="O1729" s="7">
        <f>O1669</f>
        <v>6.0517031516348539E-2</v>
      </c>
      <c r="P1729" s="8">
        <f>M1729*O1669</f>
        <v>16295.240401975016</v>
      </c>
      <c r="Q1729" s="5">
        <f>N1729*O1669</f>
        <v>0.21184849320800572</v>
      </c>
      <c r="R1729" s="8">
        <f t="shared" si="361"/>
        <v>54203.90825926698</v>
      </c>
      <c r="S1729" s="8">
        <f t="shared" si="362"/>
        <v>772407.99012541666</v>
      </c>
      <c r="T1729" s="9">
        <f t="shared" si="356"/>
        <v>11.093385647088835</v>
      </c>
      <c r="U1729" s="10">
        <f t="shared" si="357"/>
        <v>4.4968999559219043</v>
      </c>
    </row>
    <row r="1730" spans="1:21" x14ac:dyDescent="0.3">
      <c r="A1730" s="17">
        <v>1936</v>
      </c>
      <c r="B1730" s="17">
        <v>61</v>
      </c>
      <c r="C1730" s="17">
        <v>2.222E-2</v>
      </c>
      <c r="D1730" s="17">
        <v>2.198E-2</v>
      </c>
      <c r="E1730" s="17">
        <v>0.5</v>
      </c>
      <c r="F1730" s="2">
        <f t="shared" si="363"/>
        <v>67919.129652313379</v>
      </c>
      <c r="G1730" s="3">
        <f t="shared" si="364"/>
        <v>1492.862469757848</v>
      </c>
      <c r="H1730" s="2">
        <f t="shared" si="365"/>
        <v>67172.698417434454</v>
      </c>
      <c r="I1730" s="2">
        <f>SUM(H1730:H1779)</f>
        <v>1016743.7591044237</v>
      </c>
      <c r="J1730" s="4">
        <f t="shared" si="358"/>
        <v>14.969917375403126</v>
      </c>
      <c r="K1730" s="5">
        <f t="shared" si="366"/>
        <v>0.40588999999999997</v>
      </c>
      <c r="L1730" s="5">
        <f t="shared" si="359"/>
        <v>6.599837398373983E-3</v>
      </c>
      <c r="M1730" s="8">
        <f t="shared" si="360"/>
        <v>226196.85602036922</v>
      </c>
      <c r="N1730" s="6">
        <f>((B1729+E1729)*D1729+(B1730+E1730)*D1730+(B1731+E1731)*D1731)/3/SUM(D1669:D1730)</f>
        <v>3.6300393374231117</v>
      </c>
      <c r="O1730" s="7">
        <f>O1669</f>
        <v>6.0517031516348539E-2</v>
      </c>
      <c r="P1730" s="8">
        <f>M1730*O1669</f>
        <v>13688.762264683637</v>
      </c>
      <c r="Q1730" s="5">
        <f>N1730*O1669</f>
        <v>0.21967920498841942</v>
      </c>
      <c r="R1730" s="8">
        <f t="shared" si="361"/>
        <v>52416.253432165591</v>
      </c>
      <c r="S1730" s="8">
        <f t="shared" si="362"/>
        <v>718204.08186614967</v>
      </c>
      <c r="T1730" s="9">
        <f t="shared" si="356"/>
        <v>10.574400548751541</v>
      </c>
      <c r="U1730" s="10">
        <f t="shared" si="357"/>
        <v>4.3955168266515852</v>
      </c>
    </row>
    <row r="1731" spans="1:21" x14ac:dyDescent="0.3">
      <c r="A1731" s="17">
        <v>1936</v>
      </c>
      <c r="B1731" s="17">
        <v>62</v>
      </c>
      <c r="C1731" s="17">
        <v>2.5669999999999998E-2</v>
      </c>
      <c r="D1731" s="17">
        <v>2.5340000000000001E-2</v>
      </c>
      <c r="E1731" s="17">
        <v>0.5</v>
      </c>
      <c r="F1731" s="2">
        <f t="shared" si="363"/>
        <v>66426.26718255553</v>
      </c>
      <c r="G1731" s="3">
        <f t="shared" si="364"/>
        <v>1683.2416104059573</v>
      </c>
      <c r="H1731" s="2">
        <f t="shared" si="365"/>
        <v>65584.646377352547</v>
      </c>
      <c r="I1731" s="2">
        <f>SUM(H1731:H1779)</f>
        <v>949571.06068698934</v>
      </c>
      <c r="J1731" s="4">
        <f t="shared" si="358"/>
        <v>14.295113980698888</v>
      </c>
      <c r="K1731" s="5">
        <f t="shared" si="366"/>
        <v>0.43123</v>
      </c>
      <c r="L1731" s="5">
        <f t="shared" si="359"/>
        <v>6.89968E-3</v>
      </c>
      <c r="M1731" s="8">
        <f t="shared" si="360"/>
        <v>243959.37353702742</v>
      </c>
      <c r="N1731" s="6">
        <f>((B1730+E1730)*D1730+(B1731+E1731)*D1731+(B1732+E1732)*D1732)/3/SUM(D1669:D1731)</f>
        <v>3.698934829827857</v>
      </c>
      <c r="O1731" s="7">
        <f>O1669</f>
        <v>6.0517031516348539E-2</v>
      </c>
      <c r="P1731" s="8">
        <f>M1731*O1669</f>
        <v>14763.697097048935</v>
      </c>
      <c r="Q1731" s="5">
        <f>N1731*O1669</f>
        <v>0.22384855567361175</v>
      </c>
      <c r="R1731" s="8">
        <f t="shared" si="361"/>
        <v>50903.61801141761</v>
      </c>
      <c r="S1731" s="8">
        <f t="shared" si="362"/>
        <v>665787.82843398408</v>
      </c>
      <c r="T1731" s="9">
        <f t="shared" si="356"/>
        <v>10.022960143225228</v>
      </c>
      <c r="U1731" s="10">
        <f t="shared" si="357"/>
        <v>4.2721538374736596</v>
      </c>
    </row>
    <row r="1732" spans="1:21" x14ac:dyDescent="0.3">
      <c r="A1732" s="17">
        <v>1936</v>
      </c>
      <c r="B1732" s="17">
        <v>63</v>
      </c>
      <c r="C1732" s="17">
        <v>2.9559999999999999E-2</v>
      </c>
      <c r="D1732" s="17">
        <v>2.913E-2</v>
      </c>
      <c r="E1732" s="17">
        <v>0.5</v>
      </c>
      <c r="F1732" s="2">
        <f t="shared" si="363"/>
        <v>64743.025572149571</v>
      </c>
      <c r="G1732" s="3">
        <f t="shared" si="364"/>
        <v>1885.964334916717</v>
      </c>
      <c r="H1732" s="2">
        <f t="shared" si="365"/>
        <v>63800.043404691212</v>
      </c>
      <c r="I1732" s="2">
        <f>SUM(H1732:H1779)</f>
        <v>883986.41430963669</v>
      </c>
      <c r="J1732" s="4">
        <f t="shared" si="358"/>
        <v>13.65377052582325</v>
      </c>
      <c r="K1732" s="5">
        <f t="shared" si="366"/>
        <v>0.46035999999999999</v>
      </c>
      <c r="L1732" s="5">
        <f t="shared" si="359"/>
        <v>7.249763779527559E-3</v>
      </c>
      <c r="M1732" s="8">
        <f t="shared" si="360"/>
        <v>260141.48767749485</v>
      </c>
      <c r="N1732" s="6">
        <f>((B1731+E1731)*D1731+(B1732+E1732)*D1732+(B1733+E1733)*D1733)/3/SUM(D1669:D1732)</f>
        <v>4.0716540678309734</v>
      </c>
      <c r="O1732" s="7">
        <f>O1669</f>
        <v>6.0517031516348539E-2</v>
      </c>
      <c r="P1732" s="8">
        <f>M1732*O1669</f>
        <v>15742.990608488752</v>
      </c>
      <c r="Q1732" s="5">
        <f>N1732*O1669</f>
        <v>0.24640441754659576</v>
      </c>
      <c r="R1732" s="8">
        <f t="shared" si="361"/>
        <v>48079.430870110744</v>
      </c>
      <c r="S1732" s="8">
        <f t="shared" si="362"/>
        <v>614884.21042256651</v>
      </c>
      <c r="T1732" s="9">
        <f t="shared" ref="T1732:T1795" si="367">S1732/F1732</f>
        <v>9.4973042268057135</v>
      </c>
      <c r="U1732" s="10">
        <f t="shared" si="357"/>
        <v>4.1564662990175361</v>
      </c>
    </row>
    <row r="1733" spans="1:21" x14ac:dyDescent="0.3">
      <c r="A1733" s="17">
        <v>1936</v>
      </c>
      <c r="B1733" s="17">
        <v>64</v>
      </c>
      <c r="C1733" s="17">
        <v>3.4540000000000001E-2</v>
      </c>
      <c r="D1733" s="17">
        <v>3.3950000000000001E-2</v>
      </c>
      <c r="E1733" s="17">
        <v>0.5</v>
      </c>
      <c r="F1733" s="2">
        <f t="shared" si="363"/>
        <v>62857.061237232854</v>
      </c>
      <c r="G1733" s="3">
        <f t="shared" si="364"/>
        <v>2133.9972290040555</v>
      </c>
      <c r="H1733" s="2">
        <f t="shared" si="365"/>
        <v>61790.062622730824</v>
      </c>
      <c r="I1733" s="2">
        <f>SUM(H1733:H1779)</f>
        <v>820186.37090494554</v>
      </c>
      <c r="J1733" s="4">
        <f t="shared" si="358"/>
        <v>13.048436480500222</v>
      </c>
      <c r="K1733" s="5">
        <f t="shared" si="366"/>
        <v>0.49430999999999997</v>
      </c>
      <c r="L1733" s="5">
        <f t="shared" si="359"/>
        <v>7.6637209302325574E-3</v>
      </c>
      <c r="M1733" s="8">
        <f t="shared" si="360"/>
        <v>278454.4542306682</v>
      </c>
      <c r="N1733" s="6">
        <f>((B1732+E1732)*D1732+(B1733+E1733)*D1733+(B1734+E1734)*D1734)/3/SUM(D1669:D1733)</f>
        <v>4.3370826674219289</v>
      </c>
      <c r="O1733" s="7">
        <f>O1669</f>
        <v>6.0517031516348539E-2</v>
      </c>
      <c r="P1733" s="8">
        <f>M1733*O1669</f>
        <v>16851.236982544979</v>
      </c>
      <c r="Q1733" s="5">
        <f>N1733*O1669</f>
        <v>0.26246736847338187</v>
      </c>
      <c r="R1733" s="8">
        <f t="shared" si="361"/>
        <v>45572.187488337193</v>
      </c>
      <c r="S1733" s="8">
        <f t="shared" si="362"/>
        <v>566804.77955245576</v>
      </c>
      <c r="T1733" s="9">
        <f t="shared" si="367"/>
        <v>9.0173604746369165</v>
      </c>
      <c r="U1733" s="10">
        <f t="shared" ref="U1733:U1770" si="368">J1733-T1733</f>
        <v>4.0310760058633051</v>
      </c>
    </row>
    <row r="1734" spans="1:21" x14ac:dyDescent="0.3">
      <c r="A1734" s="17">
        <v>1936</v>
      </c>
      <c r="B1734" s="17">
        <v>65</v>
      </c>
      <c r="C1734" s="17">
        <v>3.7199999999999997E-2</v>
      </c>
      <c r="D1734" s="17">
        <v>3.6519999999999997E-2</v>
      </c>
      <c r="E1734" s="17">
        <v>0.5</v>
      </c>
      <c r="F1734" s="2">
        <f t="shared" si="363"/>
        <v>60723.064008228801</v>
      </c>
      <c r="G1734" s="3">
        <f t="shared" si="364"/>
        <v>2217.6062975805157</v>
      </c>
      <c r="H1734" s="2">
        <f t="shared" si="365"/>
        <v>59614.260859438546</v>
      </c>
      <c r="I1734" s="2">
        <f>SUM(H1734:H1779)</f>
        <v>758396.30828221457</v>
      </c>
      <c r="J1734" s="4">
        <f t="shared" ref="J1734:J1779" si="369">I1734/F1734</f>
        <v>12.489427545675916</v>
      </c>
      <c r="K1734" s="11">
        <f t="shared" si="366"/>
        <v>0.53082999999999991</v>
      </c>
      <c r="L1734" s="11">
        <f t="shared" ref="L1734:L1778" si="370">K1734/(B1734+E1734)</f>
        <v>8.1042748091603046E-3</v>
      </c>
      <c r="M1734" s="8">
        <f t="shared" ref="M1734:M1779" si="371">G1734/L1734</f>
        <v>273634.14368352166</v>
      </c>
      <c r="N1734" s="6">
        <f>((B1733+E1733)*D1733+(B1734+E1734)*D1734+(B1735+E1735)*D1735)/3/SUM(D1669:D1734)</f>
        <v>4.4176227166261643</v>
      </c>
      <c r="O1734" s="7">
        <f>O1669</f>
        <v>6.0517031516348539E-2</v>
      </c>
      <c r="P1734" s="8">
        <f>M1734*O1669</f>
        <v>16559.526097244725</v>
      </c>
      <c r="Q1734" s="5">
        <f>N1734*O1669</f>
        <v>0.26734141316940285</v>
      </c>
      <c r="R1734" s="8">
        <f t="shared" ref="R1734:R1779" si="372">((1-Q1734)*H1734)</f>
        <v>43676.900116226825</v>
      </c>
      <c r="S1734" s="12">
        <f t="shared" ref="S1734:S1778" si="373">R1734+S1735</f>
        <v>521232.59206411854</v>
      </c>
      <c r="T1734" s="9">
        <f t="shared" si="367"/>
        <v>8.5837663263086394</v>
      </c>
      <c r="U1734" s="10">
        <f t="shared" si="368"/>
        <v>3.9056612193672766</v>
      </c>
    </row>
    <row r="1735" spans="1:21" x14ac:dyDescent="0.3">
      <c r="A1735" s="17">
        <v>1936</v>
      </c>
      <c r="B1735" s="17">
        <v>66</v>
      </c>
      <c r="C1735" s="17">
        <v>3.7580000000000002E-2</v>
      </c>
      <c r="D1735" s="17">
        <v>3.6889999999999999E-2</v>
      </c>
      <c r="E1735" s="17">
        <v>0.5</v>
      </c>
      <c r="F1735" s="2">
        <f t="shared" ref="F1735:F1779" si="374">F1734-G1734</f>
        <v>58505.457710648283</v>
      </c>
      <c r="G1735" s="3">
        <f t="shared" ref="G1735:G1779" si="375">D1735*F1735</f>
        <v>2158.2663349458153</v>
      </c>
      <c r="H1735" s="2">
        <f t="shared" ref="H1735:H1778" si="376">F1735-0.5*G1735</f>
        <v>57426.324543175375</v>
      </c>
      <c r="I1735" s="2">
        <f>SUM(H1735:H1779)</f>
        <v>698782.04742277612</v>
      </c>
      <c r="J1735" s="4">
        <f t="shared" si="369"/>
        <v>11.943877969107731</v>
      </c>
      <c r="K1735" s="5">
        <f t="shared" ref="K1735:K1767" si="377">K1734+G1735/F1735</f>
        <v>0.56771999999999989</v>
      </c>
      <c r="L1735" s="5">
        <f t="shared" si="370"/>
        <v>8.537142857142856E-3</v>
      </c>
      <c r="M1735" s="8">
        <f t="shared" si="371"/>
        <v>252808.9749769195</v>
      </c>
      <c r="N1735" s="6">
        <f>((B1734+E1734)*D1734+(B1735+E1735)*D1735+(B1736+E1736)*D1736)/3/SUM(D1669:D1735)</f>
        <v>4.4115174146879932</v>
      </c>
      <c r="O1735" s="7">
        <f>O1669</f>
        <v>6.0517031516348539E-2</v>
      </c>
      <c r="P1735" s="8">
        <f>M1735*O1669</f>
        <v>15299.248706294007</v>
      </c>
      <c r="Q1735" s="5">
        <f>N1735*O1669</f>
        <v>0.26697193841959371</v>
      </c>
      <c r="R1735" s="8">
        <f t="shared" si="372"/>
        <v>42095.107363571158</v>
      </c>
      <c r="S1735" s="8">
        <f t="shared" si="373"/>
        <v>477555.69194789173</v>
      </c>
      <c r="T1735" s="9">
        <f t="shared" si="367"/>
        <v>8.1625836397990312</v>
      </c>
      <c r="U1735" s="10">
        <f t="shared" si="368"/>
        <v>3.7812943293087002</v>
      </c>
    </row>
    <row r="1736" spans="1:21" x14ac:dyDescent="0.3">
      <c r="A1736" s="17">
        <v>1936</v>
      </c>
      <c r="B1736" s="17">
        <v>67</v>
      </c>
      <c r="C1736" s="17">
        <v>4.0329999999999998E-2</v>
      </c>
      <c r="D1736" s="17">
        <v>3.9530000000000003E-2</v>
      </c>
      <c r="E1736" s="17">
        <v>0.5</v>
      </c>
      <c r="F1736" s="2">
        <f t="shared" si="374"/>
        <v>56347.191375702467</v>
      </c>
      <c r="G1736" s="3">
        <f t="shared" si="375"/>
        <v>2227.4044750815187</v>
      </c>
      <c r="H1736" s="2">
        <f t="shared" si="376"/>
        <v>55233.489138161705</v>
      </c>
      <c r="I1736" s="2">
        <f>SUM(H1736:H1779)</f>
        <v>641355.72287960083</v>
      </c>
      <c r="J1736" s="4">
        <f t="shared" si="369"/>
        <v>11.382212799272912</v>
      </c>
      <c r="K1736" s="5">
        <f t="shared" si="377"/>
        <v>0.60724999999999985</v>
      </c>
      <c r="L1736" s="5">
        <f t="shared" si="370"/>
        <v>8.9962962962962939E-3</v>
      </c>
      <c r="M1736" s="8">
        <f t="shared" si="371"/>
        <v>247591.27553396882</v>
      </c>
      <c r="N1736" s="6">
        <f>((B1735+E1735)*D1735+(B1736+E1736)*D1736+(B1737+E1737)*D1737)/3/SUM(D1669:D1736)</f>
        <v>4.4428022505832319</v>
      </c>
      <c r="O1736" s="7">
        <f>O1669</f>
        <v>6.0517031516348539E-2</v>
      </c>
      <c r="P1736" s="8">
        <f>M1736*O1669</f>
        <v>14983.489024662125</v>
      </c>
      <c r="Q1736" s="5">
        <f>N1736*O1669</f>
        <v>0.26886520381944967</v>
      </c>
      <c r="R1736" s="8">
        <f t="shared" si="372"/>
        <v>40383.125823370501</v>
      </c>
      <c r="S1736" s="8">
        <f t="shared" si="373"/>
        <v>435460.58458432055</v>
      </c>
      <c r="T1736" s="9">
        <f t="shared" si="367"/>
        <v>7.7281684135918791</v>
      </c>
      <c r="U1736" s="10">
        <f t="shared" si="368"/>
        <v>3.6540443856810327</v>
      </c>
    </row>
    <row r="1737" spans="1:21" x14ac:dyDescent="0.3">
      <c r="A1737" s="17">
        <v>1936</v>
      </c>
      <c r="B1737" s="17">
        <v>68</v>
      </c>
      <c r="C1737" s="17">
        <v>4.4350000000000001E-2</v>
      </c>
      <c r="D1737" s="17">
        <v>4.3389999999999998E-2</v>
      </c>
      <c r="E1737" s="17">
        <v>0.5</v>
      </c>
      <c r="F1737" s="2">
        <f t="shared" si="374"/>
        <v>54119.786900620951</v>
      </c>
      <c r="G1737" s="3">
        <f t="shared" si="375"/>
        <v>2348.2575536179429</v>
      </c>
      <c r="H1737" s="2">
        <f t="shared" si="376"/>
        <v>52945.658123811983</v>
      </c>
      <c r="I1737" s="2">
        <f>SUM(H1737:H1779)</f>
        <v>586122.23374143918</v>
      </c>
      <c r="J1737" s="4">
        <f t="shared" si="369"/>
        <v>10.830091308706063</v>
      </c>
      <c r="K1737" s="5">
        <f t="shared" si="377"/>
        <v>0.65063999999999989</v>
      </c>
      <c r="L1737" s="5">
        <f t="shared" si="370"/>
        <v>9.4983941605839405E-3</v>
      </c>
      <c r="M1737" s="8">
        <f t="shared" si="371"/>
        <v>247226.79580540562</v>
      </c>
      <c r="N1737" s="6">
        <f>((B1736+E1736)*D1736+(B1737+E1737)*D1737+(B1738+E1738)*D1738)/3/SUM(D1669:D1737)</f>
        <v>4.5785047542932098</v>
      </c>
      <c r="O1737" s="7">
        <f>O1669</f>
        <v>6.0517031516348539E-2</v>
      </c>
      <c r="P1737" s="8">
        <f>M1737*O1669</f>
        <v>14961.431793441598</v>
      </c>
      <c r="Q1737" s="5">
        <f>N1737*O1669</f>
        <v>0.2770775165133138</v>
      </c>
      <c r="R1737" s="8">
        <f t="shared" si="372"/>
        <v>38275.606660703204</v>
      </c>
      <c r="S1737" s="8">
        <f t="shared" si="373"/>
        <v>395077.45876095002</v>
      </c>
      <c r="T1737" s="9">
        <f t="shared" si="367"/>
        <v>7.3000556984162301</v>
      </c>
      <c r="U1737" s="10">
        <f t="shared" si="368"/>
        <v>3.5300356102898327</v>
      </c>
    </row>
    <row r="1738" spans="1:21" x14ac:dyDescent="0.3">
      <c r="A1738" s="17">
        <v>1936</v>
      </c>
      <c r="B1738" s="17">
        <v>69</v>
      </c>
      <c r="C1738" s="17">
        <v>4.8579999999999998E-2</v>
      </c>
      <c r="D1738" s="17">
        <v>4.743E-2</v>
      </c>
      <c r="E1738" s="17">
        <v>0.5</v>
      </c>
      <c r="F1738" s="2">
        <f t="shared" si="374"/>
        <v>51771.529347003008</v>
      </c>
      <c r="G1738" s="3">
        <f t="shared" si="375"/>
        <v>2455.5236369283525</v>
      </c>
      <c r="H1738" s="2">
        <f t="shared" si="376"/>
        <v>50543.767528538832</v>
      </c>
      <c r="I1738" s="2">
        <f>SUM(H1738:H1779)</f>
        <v>533176.57561762712</v>
      </c>
      <c r="J1738" s="4">
        <f t="shared" si="369"/>
        <v>10.298644493269004</v>
      </c>
      <c r="K1738" s="5">
        <f t="shared" si="377"/>
        <v>0.69806999999999986</v>
      </c>
      <c r="L1738" s="5">
        <f t="shared" si="370"/>
        <v>1.0044172661870502E-2</v>
      </c>
      <c r="M1738" s="8">
        <f t="shared" si="371"/>
        <v>244472.46374506931</v>
      </c>
      <c r="N1738" s="6">
        <f>((B1737+E1737)*D1737+(B1738+E1738)*D1738+(B1739+E1739)*D1739)/3/SUM(D1669:D1738)</f>
        <v>4.7940010791658914</v>
      </c>
      <c r="O1738" s="7">
        <f>O1669</f>
        <v>6.0517031516348539E-2</v>
      </c>
      <c r="P1738" s="8">
        <f>M1738*O1669</f>
        <v>14794.747793339735</v>
      </c>
      <c r="Q1738" s="5">
        <f>N1738*O1669</f>
        <v>0.29011871439729114</v>
      </c>
      <c r="R1738" s="8">
        <f t="shared" si="372"/>
        <v>35880.074672363597</v>
      </c>
      <c r="S1738" s="8">
        <f t="shared" si="373"/>
        <v>356801.85210024682</v>
      </c>
      <c r="T1738" s="9">
        <f t="shared" si="367"/>
        <v>6.8918545888175826</v>
      </c>
      <c r="U1738" s="10">
        <f t="shared" si="368"/>
        <v>3.4067899044514212</v>
      </c>
    </row>
    <row r="1739" spans="1:21" x14ac:dyDescent="0.3">
      <c r="A1739" s="17">
        <v>1936</v>
      </c>
      <c r="B1739" s="17">
        <v>70</v>
      </c>
      <c r="C1739" s="17">
        <v>5.4960000000000002E-2</v>
      </c>
      <c r="D1739" s="17">
        <v>5.3490000000000003E-2</v>
      </c>
      <c r="E1739" s="17">
        <v>0.5</v>
      </c>
      <c r="F1739" s="2">
        <f t="shared" si="374"/>
        <v>49316.005710074656</v>
      </c>
      <c r="G1739" s="3">
        <f t="shared" si="375"/>
        <v>2637.9131454318936</v>
      </c>
      <c r="H1739" s="2">
        <f t="shared" si="376"/>
        <v>47997.049137358707</v>
      </c>
      <c r="I1739" s="2">
        <f>SUM(H1739:H1779)</f>
        <v>482632.80808908824</v>
      </c>
      <c r="J1739" s="4">
        <f t="shared" si="369"/>
        <v>9.78653484076656</v>
      </c>
      <c r="K1739" s="5">
        <f t="shared" si="377"/>
        <v>0.75155999999999989</v>
      </c>
      <c r="L1739" s="5">
        <f t="shared" si="370"/>
        <v>1.0660425531914892E-2</v>
      </c>
      <c r="M1739" s="8">
        <f t="shared" si="371"/>
        <v>247449.14145636879</v>
      </c>
      <c r="N1739" s="6">
        <f>((B1738+E1738)*D1738+(B1739+E1739)*D1739+(B1740+E1740)*D1740)/3/SUM(D1669:D1739)</f>
        <v>4.7182482658292981</v>
      </c>
      <c r="O1739" s="7">
        <f>O1669</f>
        <v>6.0517031516348539E-2</v>
      </c>
      <c r="P1739" s="8">
        <f>M1739*O1669</f>
        <v>14974.887492208458</v>
      </c>
      <c r="Q1739" s="5">
        <f>N1739*O1669</f>
        <v>0.2855343790051485</v>
      </c>
      <c r="R1739" s="8">
        <f t="shared" si="372"/>
        <v>34292.241517843388</v>
      </c>
      <c r="S1739" s="8">
        <f t="shared" si="373"/>
        <v>320921.77742788324</v>
      </c>
      <c r="T1739" s="9">
        <f t="shared" si="367"/>
        <v>6.5074568146203866</v>
      </c>
      <c r="U1739" s="10">
        <f t="shared" si="368"/>
        <v>3.2790780261461734</v>
      </c>
    </row>
    <row r="1740" spans="1:21" x14ac:dyDescent="0.3">
      <c r="A1740" s="17">
        <v>1936</v>
      </c>
      <c r="B1740" s="17">
        <v>71</v>
      </c>
      <c r="C1740" s="17">
        <v>5.1220000000000002E-2</v>
      </c>
      <c r="D1740" s="17">
        <v>4.9939999999999998E-2</v>
      </c>
      <c r="E1740" s="17">
        <v>0.5</v>
      </c>
      <c r="F1740" s="2">
        <f t="shared" si="374"/>
        <v>46678.092564642764</v>
      </c>
      <c r="G1740" s="3">
        <f t="shared" si="375"/>
        <v>2331.1039426782595</v>
      </c>
      <c r="H1740" s="2">
        <f t="shared" si="376"/>
        <v>45512.540593303631</v>
      </c>
      <c r="I1740" s="2">
        <f>SUM(H1740:H1779)</f>
        <v>434635.75895172951</v>
      </c>
      <c r="J1740" s="4">
        <f t="shared" si="369"/>
        <v>9.3113436104917646</v>
      </c>
      <c r="K1740" s="5">
        <f t="shared" si="377"/>
        <v>0.80149999999999988</v>
      </c>
      <c r="L1740" s="5">
        <f t="shared" si="370"/>
        <v>1.1209790209790209E-2</v>
      </c>
      <c r="M1740" s="8">
        <f t="shared" si="371"/>
        <v>207952.50393199697</v>
      </c>
      <c r="N1740" s="6">
        <f>((B1739+E1739)*D1739+(B1740+E1740)*D1740+(B1741+E1741)*D1741)/3/SUM(D1669:D1740)</f>
        <v>4.974913703472656</v>
      </c>
      <c r="O1740" s="7">
        <f>O1669</f>
        <v>6.0517031516348539E-2</v>
      </c>
      <c r="P1740" s="8">
        <f>M1740*O1669</f>
        <v>12584.668234356253</v>
      </c>
      <c r="Q1740" s="5">
        <f>N1740*O1669</f>
        <v>0.30106700938416897</v>
      </c>
      <c r="R1740" s="8">
        <f t="shared" si="372"/>
        <v>31810.216107402117</v>
      </c>
      <c r="S1740" s="8">
        <f t="shared" si="373"/>
        <v>286629.53591003985</v>
      </c>
      <c r="T1740" s="9">
        <f t="shared" si="367"/>
        <v>6.1405580254398187</v>
      </c>
      <c r="U1740" s="10">
        <f t="shared" si="368"/>
        <v>3.170785585051946</v>
      </c>
    </row>
    <row r="1741" spans="1:21" x14ac:dyDescent="0.3">
      <c r="A1741" s="17">
        <v>1936</v>
      </c>
      <c r="B1741" s="17">
        <v>72</v>
      </c>
      <c r="C1741" s="17">
        <v>6.583E-2</v>
      </c>
      <c r="D1741" s="17">
        <v>6.3729999999999995E-2</v>
      </c>
      <c r="E1741" s="17">
        <v>0.5</v>
      </c>
      <c r="F1741" s="2">
        <f t="shared" si="374"/>
        <v>44346.988621964505</v>
      </c>
      <c r="G1741" s="3">
        <f t="shared" si="375"/>
        <v>2826.2335848777975</v>
      </c>
      <c r="H1741" s="2">
        <f t="shared" si="376"/>
        <v>42933.871829525604</v>
      </c>
      <c r="I1741" s="2">
        <f>SUM(H1741:H1779)</f>
        <v>389123.21835842589</v>
      </c>
      <c r="J1741" s="4">
        <f t="shared" si="369"/>
        <v>8.7745127786579413</v>
      </c>
      <c r="K1741" s="5">
        <f t="shared" si="377"/>
        <v>0.86522999999999983</v>
      </c>
      <c r="L1741" s="5">
        <f t="shared" si="370"/>
        <v>1.1934206896551721E-2</v>
      </c>
      <c r="M1741" s="8">
        <f t="shared" si="371"/>
        <v>236817.88068333318</v>
      </c>
      <c r="N1741" s="6">
        <f>((B1740+E1740)*D1740+(B1741+E1741)*D1741+(B1742+E1742)*D1742)/3/SUM(D1669:D1741)</f>
        <v>5.0253843871956985</v>
      </c>
      <c r="O1741" s="7">
        <f>O1669</f>
        <v>6.0517031516348539E-2</v>
      </c>
      <c r="P1741" s="8">
        <f>M1741*O1669</f>
        <v>14331.515148948141</v>
      </c>
      <c r="Q1741" s="5">
        <f>N1741*O1669</f>
        <v>0.304121345341688</v>
      </c>
      <c r="R1741" s="8">
        <f t="shared" si="372"/>
        <v>29876.764968002677</v>
      </c>
      <c r="S1741" s="8">
        <f t="shared" si="373"/>
        <v>254819.31980263771</v>
      </c>
      <c r="T1741" s="9">
        <f t="shared" si="367"/>
        <v>5.7460343468830013</v>
      </c>
      <c r="U1741" s="10">
        <f t="shared" si="368"/>
        <v>3.02847843177494</v>
      </c>
    </row>
    <row r="1742" spans="1:21" x14ac:dyDescent="0.3">
      <c r="A1742" s="17">
        <v>1936</v>
      </c>
      <c r="B1742" s="17">
        <v>73</v>
      </c>
      <c r="C1742" s="17">
        <v>6.8290000000000003E-2</v>
      </c>
      <c r="D1742" s="17">
        <v>6.6030000000000005E-2</v>
      </c>
      <c r="E1742" s="17">
        <v>0.5</v>
      </c>
      <c r="F1742" s="2">
        <f t="shared" si="374"/>
        <v>41520.75503708671</v>
      </c>
      <c r="G1742" s="3">
        <f t="shared" si="375"/>
        <v>2741.6154550988358</v>
      </c>
      <c r="H1742" s="2">
        <f t="shared" si="376"/>
        <v>40149.947309537296</v>
      </c>
      <c r="I1742" s="2">
        <f>SUM(H1742:H1779)</f>
        <v>346189.34652890026</v>
      </c>
      <c r="J1742" s="4">
        <f t="shared" si="369"/>
        <v>8.3377420815127472</v>
      </c>
      <c r="K1742" s="5">
        <f t="shared" si="377"/>
        <v>0.93125999999999987</v>
      </c>
      <c r="L1742" s="5">
        <f t="shared" si="370"/>
        <v>1.2670204081632651E-2</v>
      </c>
      <c r="M1742" s="8">
        <f t="shared" si="371"/>
        <v>216382.89623710292</v>
      </c>
      <c r="N1742" s="6">
        <f>((B1741+E1741)*D1741+(B1742+E1742)*D1742+(B1743+E1743)*D1743)/3/SUM(D1669:D1742)</f>
        <v>5.3640175675965898</v>
      </c>
      <c r="O1742" s="7">
        <f>O1669</f>
        <v>6.0517031516348539E-2</v>
      </c>
      <c r="P1742" s="8">
        <f>M1742*O1669</f>
        <v>13094.850551179534</v>
      </c>
      <c r="Q1742" s="5">
        <f>N1742*O1669</f>
        <v>0.32461442019249004</v>
      </c>
      <c r="R1742" s="8">
        <f t="shared" si="372"/>
        <v>27116.695442892818</v>
      </c>
      <c r="S1742" s="8">
        <f t="shared" si="373"/>
        <v>224942.55483463503</v>
      </c>
      <c r="T1742" s="9">
        <f t="shared" si="367"/>
        <v>5.4175930720362464</v>
      </c>
      <c r="U1742" s="10">
        <f t="shared" si="368"/>
        <v>2.9201490094765008</v>
      </c>
    </row>
    <row r="1743" spans="1:21" x14ac:dyDescent="0.3">
      <c r="A1743" s="17">
        <v>1936</v>
      </c>
      <c r="B1743" s="17">
        <v>74</v>
      </c>
      <c r="C1743" s="17">
        <v>7.6829999999999996E-2</v>
      </c>
      <c r="D1743" s="17">
        <v>7.399E-2</v>
      </c>
      <c r="E1743" s="17">
        <v>0.5</v>
      </c>
      <c r="F1743" s="2">
        <f t="shared" si="374"/>
        <v>38779.139581987874</v>
      </c>
      <c r="G1743" s="3">
        <f t="shared" si="375"/>
        <v>2869.268537671283</v>
      </c>
      <c r="H1743" s="2">
        <f t="shared" si="376"/>
        <v>37344.505313152236</v>
      </c>
      <c r="I1743" s="2">
        <f>SUM(H1743:H1779)</f>
        <v>306039.399219363</v>
      </c>
      <c r="J1743" s="4">
        <f t="shared" si="369"/>
        <v>7.8918563567488773</v>
      </c>
      <c r="K1743" s="5">
        <f t="shared" si="377"/>
        <v>1.0052499999999998</v>
      </c>
      <c r="L1743" s="5">
        <f t="shared" si="370"/>
        <v>1.3493288590604023E-2</v>
      </c>
      <c r="M1743" s="8">
        <f t="shared" si="371"/>
        <v>212644.12440339284</v>
      </c>
      <c r="N1743" s="6">
        <f>((B1742+E1742)*D1742+(B1743+E1743)*D1743+(B1744+E1744)*D1744)/3/SUM(D1669:D1743)</f>
        <v>5.4812351819613703</v>
      </c>
      <c r="O1743" s="7">
        <f>O1669</f>
        <v>6.0517031516348539E-2</v>
      </c>
      <c r="P1743" s="8">
        <f>M1743*O1669</f>
        <v>12868.591178286464</v>
      </c>
      <c r="Q1743" s="5">
        <f>N1743*O1669</f>
        <v>0.33170808225527465</v>
      </c>
      <c r="R1743" s="8">
        <f t="shared" si="372"/>
        <v>24957.031072954593</v>
      </c>
      <c r="S1743" s="8">
        <f t="shared" si="373"/>
        <v>197825.85939174221</v>
      </c>
      <c r="T1743" s="9">
        <f t="shared" si="367"/>
        <v>5.1013473100271751</v>
      </c>
      <c r="U1743" s="10">
        <f t="shared" si="368"/>
        <v>2.7905090467217022</v>
      </c>
    </row>
    <row r="1744" spans="1:21" x14ac:dyDescent="0.3">
      <c r="A1744" s="17">
        <v>1936</v>
      </c>
      <c r="B1744" s="17">
        <v>75</v>
      </c>
      <c r="C1744" s="17">
        <v>8.5120000000000001E-2</v>
      </c>
      <c r="D1744" s="17">
        <v>8.165E-2</v>
      </c>
      <c r="E1744" s="17">
        <v>0.5</v>
      </c>
      <c r="F1744" s="2">
        <f t="shared" si="374"/>
        <v>35909.871044316591</v>
      </c>
      <c r="G1744" s="3">
        <f t="shared" si="375"/>
        <v>2932.0409707684498</v>
      </c>
      <c r="H1744" s="2">
        <f t="shared" si="376"/>
        <v>34443.850558932369</v>
      </c>
      <c r="I1744" s="2">
        <f>SUM(H1744:H1779)</f>
        <v>268694.89390621078</v>
      </c>
      <c r="J1744" s="4">
        <f t="shared" si="369"/>
        <v>7.4824800560996936</v>
      </c>
      <c r="K1744" s="5">
        <f t="shared" si="377"/>
        <v>1.0868999999999998</v>
      </c>
      <c r="L1744" s="5">
        <f t="shared" si="370"/>
        <v>1.4396026490066221E-2</v>
      </c>
      <c r="M1744" s="8">
        <f t="shared" si="371"/>
        <v>203670.15667772383</v>
      </c>
      <c r="N1744" s="6">
        <f>((B1743+E1743)*D1743+(B1744+E1744)*D1744+(B1745+E1745)*D1745)/3/SUM(D1669:D1744)</f>
        <v>5.6400374152789299</v>
      </c>
      <c r="O1744" s="7">
        <f>O1669</f>
        <v>6.0517031516348539E-2</v>
      </c>
      <c r="P1744" s="8">
        <f>M1744*O1669</f>
        <v>12325.513290605459</v>
      </c>
      <c r="Q1744" s="5">
        <f>N1744*O1669</f>
        <v>0.34131832201381995</v>
      </c>
      <c r="R1744" s="8">
        <f t="shared" si="372"/>
        <v>22687.533282462799</v>
      </c>
      <c r="S1744" s="8">
        <f t="shared" si="373"/>
        <v>172868.82831878762</v>
      </c>
      <c r="T1744" s="9">
        <f t="shared" si="367"/>
        <v>4.8139640519858498</v>
      </c>
      <c r="U1744" s="10">
        <f t="shared" si="368"/>
        <v>2.6685160041138438</v>
      </c>
    </row>
    <row r="1745" spans="1:21" x14ac:dyDescent="0.3">
      <c r="A1745" s="17">
        <v>1936</v>
      </c>
      <c r="B1745" s="17">
        <v>76</v>
      </c>
      <c r="C1745" s="17">
        <v>9.178E-2</v>
      </c>
      <c r="D1745" s="17">
        <v>8.7760000000000005E-2</v>
      </c>
      <c r="E1745" s="17">
        <v>0.5</v>
      </c>
      <c r="F1745" s="2">
        <f t="shared" si="374"/>
        <v>32977.830073548139</v>
      </c>
      <c r="G1745" s="3">
        <f t="shared" si="375"/>
        <v>2894.134367254585</v>
      </c>
      <c r="H1745" s="2">
        <f t="shared" si="376"/>
        <v>31530.762889920847</v>
      </c>
      <c r="I1745" s="2">
        <f>SUM(H1745:H1779)</f>
        <v>234251.04334727852</v>
      </c>
      <c r="J1745" s="4">
        <f t="shared" si="369"/>
        <v>7.1032885676481703</v>
      </c>
      <c r="K1745" s="5">
        <f t="shared" si="377"/>
        <v>1.1746599999999998</v>
      </c>
      <c r="L1745" s="5">
        <f t="shared" si="370"/>
        <v>1.535503267973856E-2</v>
      </c>
      <c r="M1745" s="8">
        <f t="shared" si="371"/>
        <v>188481.15973556245</v>
      </c>
      <c r="N1745" s="6">
        <f>((B1744+E1744)*D1744+(B1745+E1745)*D1745+(B1746+E1746)*D1746)/3/SUM(D1669:D1745)</f>
        <v>5.6717943915686257</v>
      </c>
      <c r="O1745" s="7">
        <f>O1669</f>
        <v>6.0517031516348539E-2</v>
      </c>
      <c r="P1745" s="8">
        <f>M1745*O1669</f>
        <v>11406.320283954956</v>
      </c>
      <c r="Q1745" s="5">
        <f>N1745*O1669</f>
        <v>0.34324015994880741</v>
      </c>
      <c r="R1745" s="8">
        <f t="shared" si="372"/>
        <v>20708.138792276495</v>
      </c>
      <c r="S1745" s="8">
        <f t="shared" si="373"/>
        <v>150181.29503632482</v>
      </c>
      <c r="T1745" s="9">
        <f t="shared" si="367"/>
        <v>4.5540077895175646</v>
      </c>
      <c r="U1745" s="10">
        <f t="shared" si="368"/>
        <v>2.5492807781306057</v>
      </c>
    </row>
    <row r="1746" spans="1:21" x14ac:dyDescent="0.3">
      <c r="A1746" s="17">
        <v>1936</v>
      </c>
      <c r="B1746" s="17">
        <v>77</v>
      </c>
      <c r="C1746" s="17">
        <v>9.6140000000000003E-2</v>
      </c>
      <c r="D1746" s="17">
        <v>9.1730000000000006E-2</v>
      </c>
      <c r="E1746" s="17">
        <v>0.5</v>
      </c>
      <c r="F1746" s="2">
        <f t="shared" si="374"/>
        <v>30083.695706293554</v>
      </c>
      <c r="G1746" s="3">
        <f t="shared" si="375"/>
        <v>2759.577407138308</v>
      </c>
      <c r="H1746" s="2">
        <f t="shared" si="376"/>
        <v>28703.907002724402</v>
      </c>
      <c r="I1746" s="2">
        <f>SUM(H1746:H1779)</f>
        <v>202720.28045735767</v>
      </c>
      <c r="J1746" s="4">
        <f t="shared" si="369"/>
        <v>6.7385431110762193</v>
      </c>
      <c r="K1746" s="5">
        <f t="shared" si="377"/>
        <v>1.2663899999999999</v>
      </c>
      <c r="L1746" s="5">
        <f t="shared" si="370"/>
        <v>1.6340516129032256E-2</v>
      </c>
      <c r="M1746" s="8">
        <f t="shared" si="371"/>
        <v>168879.45186966012</v>
      </c>
      <c r="N1746" s="6">
        <f>((B1745+E1745)*D1745+(B1746+E1746)*D1746+(B1747+E1747)*D1747)/3/SUM(D1669:D1746)</f>
        <v>5.7601739327274135</v>
      </c>
      <c r="O1746" s="7">
        <f>O1669</f>
        <v>6.0517031516348539E-2</v>
      </c>
      <c r="P1746" s="8">
        <f>M1746*O1669</f>
        <v>10220.083111259888</v>
      </c>
      <c r="Q1746" s="5">
        <f>N1746*O1669</f>
        <v>0.3485886274265142</v>
      </c>
      <c r="R1746" s="8">
        <f t="shared" si="372"/>
        <v>18698.051458866394</v>
      </c>
      <c r="S1746" s="8">
        <f t="shared" si="373"/>
        <v>129473.15624404832</v>
      </c>
      <c r="T1746" s="9">
        <f t="shared" si="367"/>
        <v>4.3037649864595044</v>
      </c>
      <c r="U1746" s="10">
        <f t="shared" si="368"/>
        <v>2.4347781246167148</v>
      </c>
    </row>
    <row r="1747" spans="1:21" x14ac:dyDescent="0.3">
      <c r="A1747" s="17">
        <v>1936</v>
      </c>
      <c r="B1747" s="17">
        <v>78</v>
      </c>
      <c r="C1747" s="17">
        <v>0.10825</v>
      </c>
      <c r="D1747" s="17">
        <v>0.10269</v>
      </c>
      <c r="E1747" s="17">
        <v>0.5</v>
      </c>
      <c r="F1747" s="2">
        <f t="shared" si="374"/>
        <v>27324.118299155245</v>
      </c>
      <c r="G1747" s="3">
        <f t="shared" si="375"/>
        <v>2805.9137081402523</v>
      </c>
      <c r="H1747" s="2">
        <f t="shared" si="376"/>
        <v>25921.161445085119</v>
      </c>
      <c r="I1747" s="2">
        <f>SUM(H1747:H1779)</f>
        <v>174016.37345463331</v>
      </c>
      <c r="J1747" s="4">
        <f t="shared" si="369"/>
        <v>6.3685997677741435</v>
      </c>
      <c r="K1747" s="5">
        <f t="shared" si="377"/>
        <v>1.3690799999999999</v>
      </c>
      <c r="L1747" s="5">
        <f t="shared" si="370"/>
        <v>1.7440509554140126E-2</v>
      </c>
      <c r="M1747" s="8">
        <f t="shared" si="371"/>
        <v>160884.84682342145</v>
      </c>
      <c r="N1747" s="6">
        <f>((B1746+E1746)*D1746+(B1747+E1747)*D1747+(B1748+E1748)*D1748)/3/SUM(D1669:D1747)</f>
        <v>5.7464404320176081</v>
      </c>
      <c r="O1747" s="7">
        <f>O1669</f>
        <v>6.0517031516348539E-2</v>
      </c>
      <c r="P1747" s="8">
        <f>M1747*O1669</f>
        <v>9736.2733457159029</v>
      </c>
      <c r="Q1747" s="5">
        <f>N1747*O1669</f>
        <v>0.34775751673122912</v>
      </c>
      <c r="R1747" s="8">
        <f t="shared" si="372"/>
        <v>16906.882710153041</v>
      </c>
      <c r="S1747" s="8">
        <f t="shared" si="373"/>
        <v>110775.10478518193</v>
      </c>
      <c r="T1747" s="9">
        <f t="shared" si="367"/>
        <v>4.0541145215509724</v>
      </c>
      <c r="U1747" s="10">
        <f t="shared" si="368"/>
        <v>2.3144852462231711</v>
      </c>
    </row>
    <row r="1748" spans="1:21" x14ac:dyDescent="0.3">
      <c r="A1748" s="17">
        <v>1936</v>
      </c>
      <c r="B1748" s="17">
        <v>79</v>
      </c>
      <c r="C1748" s="17">
        <v>0.112</v>
      </c>
      <c r="D1748" s="17">
        <v>0.10606</v>
      </c>
      <c r="E1748" s="17">
        <v>0.5</v>
      </c>
      <c r="F1748" s="2">
        <f t="shared" si="374"/>
        <v>24518.204591014994</v>
      </c>
      <c r="G1748" s="3">
        <f t="shared" si="375"/>
        <v>2600.4007789230504</v>
      </c>
      <c r="H1748" s="2">
        <f t="shared" si="376"/>
        <v>23218.004201553467</v>
      </c>
      <c r="I1748" s="2">
        <f>SUM(H1748:H1779)</f>
        <v>148095.21200954818</v>
      </c>
      <c r="J1748" s="4">
        <f t="shared" si="369"/>
        <v>6.0402143827374513</v>
      </c>
      <c r="K1748" s="5">
        <f t="shared" si="377"/>
        <v>1.4751399999999999</v>
      </c>
      <c r="L1748" s="5">
        <f t="shared" si="370"/>
        <v>1.8555220125786163E-2</v>
      </c>
      <c r="M1748" s="8">
        <f t="shared" si="371"/>
        <v>140143.89273179666</v>
      </c>
      <c r="N1748" s="6">
        <f>((B1747+E1747)*D1747+(B1748+E1748)*D1748+(B1749+E1749)*D1749)/3/SUM(D1669:D1748)</f>
        <v>5.8129341395844927</v>
      </c>
      <c r="O1748" s="7">
        <f>O1669</f>
        <v>6.0517031516348539E-2</v>
      </c>
      <c r="P1748" s="8">
        <f>M1748*O1669</f>
        <v>8481.0923732739066</v>
      </c>
      <c r="Q1748" s="5">
        <f>N1748*O1669</f>
        <v>0.35178151852769313</v>
      </c>
      <c r="R1748" s="8">
        <f t="shared" si="372"/>
        <v>15050.33942634863</v>
      </c>
      <c r="S1748" s="8">
        <f t="shared" si="373"/>
        <v>93868.222075028898</v>
      </c>
      <c r="T1748" s="9">
        <f t="shared" si="367"/>
        <v>3.8285112487163149</v>
      </c>
      <c r="U1748" s="10">
        <f t="shared" si="368"/>
        <v>2.2117031340211364</v>
      </c>
    </row>
    <row r="1749" spans="1:21" x14ac:dyDescent="0.3">
      <c r="A1749" s="17">
        <v>1936</v>
      </c>
      <c r="B1749" s="17">
        <v>80</v>
      </c>
      <c r="C1749" s="17">
        <v>0.12164999999999999</v>
      </c>
      <c r="D1749" s="17">
        <v>0.11468</v>
      </c>
      <c r="E1749" s="17">
        <v>0.5</v>
      </c>
      <c r="F1749" s="2">
        <f t="shared" si="374"/>
        <v>21917.803812091945</v>
      </c>
      <c r="G1749" s="3">
        <f t="shared" si="375"/>
        <v>2513.5337411707042</v>
      </c>
      <c r="H1749" s="2">
        <f t="shared" si="376"/>
        <v>20661.036941506594</v>
      </c>
      <c r="I1749" s="2">
        <f>SUM(H1749:H1779)</f>
        <v>124877.20780799459</v>
      </c>
      <c r="J1749" s="4">
        <f t="shared" si="369"/>
        <v>5.6975237518596842</v>
      </c>
      <c r="K1749" s="5">
        <f t="shared" si="377"/>
        <v>1.58982</v>
      </c>
      <c r="L1749" s="5">
        <f t="shared" si="370"/>
        <v>1.9749316770186334E-2</v>
      </c>
      <c r="M1749" s="8">
        <f t="shared" si="371"/>
        <v>127271.93403293562</v>
      </c>
      <c r="N1749" s="6">
        <f>((B1748+E1748)*D1748+(B1749+E1749)*D1749+(B1750+E1750)*D1750)/3/SUM(D1669:D1749)</f>
        <v>5.5797113300038168</v>
      </c>
      <c r="O1749" s="7">
        <f>O1669</f>
        <v>6.0517031516348539E-2</v>
      </c>
      <c r="P1749" s="8">
        <f>M1749*O1669</f>
        <v>7702.119643017797</v>
      </c>
      <c r="Q1749" s="5">
        <f>N1749*O1669</f>
        <v>0.33766756640996798</v>
      </c>
      <c r="R1749" s="8">
        <f t="shared" si="372"/>
        <v>13684.474877961615</v>
      </c>
      <c r="S1749" s="8">
        <f t="shared" si="373"/>
        <v>78817.882648680272</v>
      </c>
      <c r="T1749" s="9">
        <f t="shared" si="367"/>
        <v>3.5960666189190378</v>
      </c>
      <c r="U1749" s="10">
        <f t="shared" si="368"/>
        <v>2.1014571329406464</v>
      </c>
    </row>
    <row r="1750" spans="1:21" x14ac:dyDescent="0.3">
      <c r="A1750" s="17">
        <v>1936</v>
      </c>
      <c r="B1750" s="17">
        <v>81</v>
      </c>
      <c r="C1750" s="17">
        <v>0.11618000000000001</v>
      </c>
      <c r="D1750" s="17">
        <v>0.10979999999999999</v>
      </c>
      <c r="E1750" s="17">
        <v>0.5</v>
      </c>
      <c r="F1750" s="2">
        <f t="shared" si="374"/>
        <v>19404.27007092124</v>
      </c>
      <c r="G1750" s="3">
        <f t="shared" si="375"/>
        <v>2130.5888537871519</v>
      </c>
      <c r="H1750" s="2">
        <f t="shared" si="376"/>
        <v>18338.975644027665</v>
      </c>
      <c r="I1750" s="2">
        <f>SUM(H1750:H1779)</f>
        <v>104216.17086648798</v>
      </c>
      <c r="J1750" s="4">
        <f t="shared" si="369"/>
        <v>5.3707854243207924</v>
      </c>
      <c r="K1750" s="5">
        <f t="shared" si="377"/>
        <v>1.6996199999999999</v>
      </c>
      <c r="L1750" s="5">
        <f t="shared" si="370"/>
        <v>2.0854233128834356E-2</v>
      </c>
      <c r="M1750" s="8">
        <f t="shared" si="371"/>
        <v>102165.77328088213</v>
      </c>
      <c r="N1750" s="6">
        <f>((B1749+E1749)*D1749+(B1750+E1750)*D1750+(B1751+E1751)*D1751)/3/SUM(D1669:D1750)</f>
        <v>5.8466578803889488</v>
      </c>
      <c r="O1750" s="7">
        <f>O1669</f>
        <v>6.0517031516348539E-2</v>
      </c>
      <c r="P1750" s="8">
        <f>M1750*O1669</f>
        <v>6182.7693215312638</v>
      </c>
      <c r="Q1750" s="5">
        <f>N1750*O1669</f>
        <v>0.35382237921280557</v>
      </c>
      <c r="R1750" s="8">
        <f t="shared" si="372"/>
        <v>11850.235649332104</v>
      </c>
      <c r="S1750" s="8">
        <f t="shared" si="373"/>
        <v>65133.407770718659</v>
      </c>
      <c r="T1750" s="9">
        <f t="shared" si="367"/>
        <v>3.3566533310792233</v>
      </c>
      <c r="U1750" s="10">
        <f t="shared" si="368"/>
        <v>2.0141320932415692</v>
      </c>
    </row>
    <row r="1751" spans="1:21" x14ac:dyDescent="0.3">
      <c r="A1751" s="17">
        <v>1936</v>
      </c>
      <c r="B1751" s="17">
        <v>82</v>
      </c>
      <c r="C1751" s="17">
        <v>0.15167</v>
      </c>
      <c r="D1751" s="17">
        <v>0.14097999999999999</v>
      </c>
      <c r="E1751" s="17">
        <v>0.5</v>
      </c>
      <c r="F1751" s="2">
        <f t="shared" si="374"/>
        <v>17273.68121713409</v>
      </c>
      <c r="G1751" s="3">
        <f t="shared" si="375"/>
        <v>2435.2435779915641</v>
      </c>
      <c r="H1751" s="2">
        <f t="shared" si="376"/>
        <v>16056.059428138307</v>
      </c>
      <c r="I1751" s="2">
        <f>SUM(H1751:H1779)</f>
        <v>85877.195222460316</v>
      </c>
      <c r="J1751" s="4">
        <f t="shared" si="369"/>
        <v>4.9715630468667618</v>
      </c>
      <c r="K1751" s="5">
        <f t="shared" si="377"/>
        <v>1.8405999999999998</v>
      </c>
      <c r="L1751" s="5">
        <f t="shared" si="370"/>
        <v>2.2310303030303028E-2</v>
      </c>
      <c r="M1751" s="8">
        <f t="shared" si="371"/>
        <v>109153.31695333264</v>
      </c>
      <c r="N1751" s="6">
        <f>((B1750+E1750)*D1750+(B1751+E1751)*D1751+(B1752+E1752)*D1752)/3/SUM(D1669:D1751)</f>
        <v>5.9037587380926508</v>
      </c>
      <c r="O1751" s="7">
        <f>O1669</f>
        <v>6.0517031516348539E-2</v>
      </c>
      <c r="P1751" s="8">
        <f>M1751*O1669</f>
        <v>6605.6347221788128</v>
      </c>
      <c r="Q1751" s="5">
        <f>N1751*O1669</f>
        <v>0.35727795361807102</v>
      </c>
      <c r="R1751" s="8">
        <f t="shared" si="372"/>
        <v>10319.583372482917</v>
      </c>
      <c r="S1751" s="8">
        <f t="shared" si="373"/>
        <v>53283.172121386553</v>
      </c>
      <c r="T1751" s="9">
        <f t="shared" si="367"/>
        <v>3.0846448682018033</v>
      </c>
      <c r="U1751" s="10">
        <f t="shared" si="368"/>
        <v>1.8869181786649585</v>
      </c>
    </row>
    <row r="1752" spans="1:21" x14ac:dyDescent="0.3">
      <c r="A1752" s="17">
        <v>1936</v>
      </c>
      <c r="B1752" s="17">
        <v>83</v>
      </c>
      <c r="C1752" s="17">
        <v>0.15511</v>
      </c>
      <c r="D1752" s="17">
        <v>0.14394999999999999</v>
      </c>
      <c r="E1752" s="17">
        <v>0.5</v>
      </c>
      <c r="F1752" s="2">
        <f t="shared" si="374"/>
        <v>14838.437639142525</v>
      </c>
      <c r="G1752" s="3">
        <f t="shared" si="375"/>
        <v>2135.9930981545663</v>
      </c>
      <c r="H1752" s="2">
        <f t="shared" si="376"/>
        <v>13770.441090065242</v>
      </c>
      <c r="I1752" s="2">
        <f>SUM(H1752:H1779)</f>
        <v>69821.135794322006</v>
      </c>
      <c r="J1752" s="4">
        <f t="shared" si="369"/>
        <v>4.7054236768256414</v>
      </c>
      <c r="K1752" s="5">
        <f t="shared" si="377"/>
        <v>1.9845499999999998</v>
      </c>
      <c r="L1752" s="5">
        <f t="shared" si="370"/>
        <v>2.3767065868263472E-2</v>
      </c>
      <c r="M1752" s="8">
        <f t="shared" si="371"/>
        <v>89871.97283812768</v>
      </c>
      <c r="N1752" s="6">
        <f>((B1751+E1751)*D1751+(B1752+E1752)*D1752+(B1753+E1753)*D1753)/3/SUM(D1669:D1752)</f>
        <v>6.3601504959142714</v>
      </c>
      <c r="O1752" s="7">
        <f>O1669</f>
        <v>6.0517031516348539E-2</v>
      </c>
      <c r="P1752" s="8">
        <f>M1752*O1669</f>
        <v>5438.7850126813928</v>
      </c>
      <c r="Q1752" s="5">
        <f>N1752*O1669</f>
        <v>0.38489742800996374</v>
      </c>
      <c r="R1752" s="8">
        <f t="shared" si="372"/>
        <v>8470.2337319364087</v>
      </c>
      <c r="S1752" s="8">
        <f t="shared" si="373"/>
        <v>42963.588748903632</v>
      </c>
      <c r="T1752" s="9">
        <f t="shared" si="367"/>
        <v>2.8954253671268848</v>
      </c>
      <c r="U1752" s="10">
        <f t="shared" si="368"/>
        <v>1.8099983096987566</v>
      </c>
    </row>
    <row r="1753" spans="1:21" x14ac:dyDescent="0.3">
      <c r="A1753" s="17">
        <v>1936</v>
      </c>
      <c r="B1753" s="17">
        <v>84</v>
      </c>
      <c r="C1753" s="17">
        <v>0.18368000000000001</v>
      </c>
      <c r="D1753" s="17">
        <v>0.16822999999999999</v>
      </c>
      <c r="E1753" s="17">
        <v>0.5</v>
      </c>
      <c r="F1753" s="2">
        <f t="shared" si="374"/>
        <v>12702.444540987959</v>
      </c>
      <c r="G1753" s="3">
        <f t="shared" si="375"/>
        <v>2136.9322451304042</v>
      </c>
      <c r="H1753" s="2">
        <f t="shared" si="376"/>
        <v>11633.978418422757</v>
      </c>
      <c r="I1753" s="2">
        <f>SUM(H1753:H1779)</f>
        <v>56050.694704256784</v>
      </c>
      <c r="J1753" s="4">
        <f t="shared" si="369"/>
        <v>4.4125911767135593</v>
      </c>
      <c r="K1753" s="5">
        <f t="shared" si="377"/>
        <v>2.1527799999999999</v>
      </c>
      <c r="L1753" s="5">
        <f t="shared" si="370"/>
        <v>2.5476686390532542E-2</v>
      </c>
      <c r="M1753" s="8">
        <f t="shared" si="371"/>
        <v>83877.950702588831</v>
      </c>
      <c r="N1753" s="6">
        <f>((B1752+E1752)*D1752+(B1753+E1753)*D1753+(B1754+E1754)*D1754)/3/SUM(D1669:D1753)</f>
        <v>6.3762212890618946</v>
      </c>
      <c r="O1753" s="7">
        <f>O1669</f>
        <v>6.0517031516348539E-2</v>
      </c>
      <c r="P1753" s="8">
        <f>M1753*O1669</f>
        <v>5076.0445861952976</v>
      </c>
      <c r="Q1753" s="5">
        <f>N1753*O1669</f>
        <v>0.38586998470537121</v>
      </c>
      <c r="R1753" s="8">
        <f t="shared" si="372"/>
        <v>7144.7753440433489</v>
      </c>
      <c r="S1753" s="8">
        <f t="shared" si="373"/>
        <v>34493.355016967223</v>
      </c>
      <c r="T1753" s="9">
        <f t="shared" si="367"/>
        <v>2.715489519018552</v>
      </c>
      <c r="U1753" s="10">
        <f t="shared" si="368"/>
        <v>1.6971016576950073</v>
      </c>
    </row>
    <row r="1754" spans="1:21" x14ac:dyDescent="0.3">
      <c r="A1754" s="17">
        <v>1936</v>
      </c>
      <c r="B1754" s="17">
        <v>85</v>
      </c>
      <c r="C1754" s="17">
        <v>0.19153000000000001</v>
      </c>
      <c r="D1754" s="17">
        <v>0.17479</v>
      </c>
      <c r="E1754" s="17">
        <v>0.5</v>
      </c>
      <c r="F1754" s="2">
        <f t="shared" si="374"/>
        <v>10565.512295857556</v>
      </c>
      <c r="G1754" s="3">
        <f t="shared" si="375"/>
        <v>1846.7458941929422</v>
      </c>
      <c r="H1754" s="2">
        <f t="shared" si="376"/>
        <v>9642.139348761084</v>
      </c>
      <c r="I1754" s="2">
        <f>SUM(H1754:H1779)</f>
        <v>44416.716285834031</v>
      </c>
      <c r="J1754" s="4">
        <f t="shared" si="369"/>
        <v>4.2039339922256866</v>
      </c>
      <c r="K1754" s="5">
        <f t="shared" si="377"/>
        <v>2.3275699999999997</v>
      </c>
      <c r="L1754" s="5">
        <f t="shared" si="370"/>
        <v>2.7223040935672512E-2</v>
      </c>
      <c r="M1754" s="8">
        <f t="shared" si="371"/>
        <v>67837.604864084249</v>
      </c>
      <c r="N1754" s="6">
        <f>((B1753+E1753)*D1753+(B1754+E1754)*D1754+(B1755+E1755)*D1755)/3/SUM(D1669:D1754)</f>
        <v>6.475934128726526</v>
      </c>
      <c r="O1754" s="7">
        <f>O1669</f>
        <v>6.0517031516348539E-2</v>
      </c>
      <c r="P1754" s="8">
        <f>M1754*O1669</f>
        <v>4105.3304715533859</v>
      </c>
      <c r="Q1754" s="5">
        <f>N1754*O1669</f>
        <v>0.39190430976594026</v>
      </c>
      <c r="R1754" s="8">
        <f t="shared" si="372"/>
        <v>5863.3433826178589</v>
      </c>
      <c r="S1754" s="8">
        <f t="shared" si="373"/>
        <v>27348.579672923872</v>
      </c>
      <c r="T1754" s="9">
        <f t="shared" si="367"/>
        <v>2.588476441757253</v>
      </c>
      <c r="U1754" s="10">
        <f t="shared" si="368"/>
        <v>1.6154575504684336</v>
      </c>
    </row>
    <row r="1755" spans="1:21" x14ac:dyDescent="0.3">
      <c r="A1755" s="17">
        <v>1936</v>
      </c>
      <c r="B1755" s="17">
        <v>86</v>
      </c>
      <c r="C1755" s="17">
        <v>0.20466000000000001</v>
      </c>
      <c r="D1755" s="17">
        <v>0.18565999999999999</v>
      </c>
      <c r="E1755" s="17">
        <v>0.5</v>
      </c>
      <c r="F1755" s="2">
        <f t="shared" si="374"/>
        <v>8718.766401664614</v>
      </c>
      <c r="G1755" s="3">
        <f t="shared" si="375"/>
        <v>1618.7261701330522</v>
      </c>
      <c r="H1755" s="2">
        <f t="shared" si="376"/>
        <v>7909.4033165980882</v>
      </c>
      <c r="I1755" s="2">
        <f>SUM(H1755:H1779)</f>
        <v>34774.576937072947</v>
      </c>
      <c r="J1755" s="4">
        <f t="shared" si="369"/>
        <v>3.9884744395071392</v>
      </c>
      <c r="K1755" s="5">
        <f t="shared" si="377"/>
        <v>2.5132299999999996</v>
      </c>
      <c r="L1755" s="5">
        <f t="shared" si="370"/>
        <v>2.9054682080924852E-2</v>
      </c>
      <c r="M1755" s="8">
        <f t="shared" si="371"/>
        <v>55713.091804772754</v>
      </c>
      <c r="N1755" s="6">
        <f>((B1754+E1754)*D1754+(B1755+E1755)*D1755+(B1756+E1756)*D1756)/3/SUM(D1669:D1755)</f>
        <v>6.3114345550015987</v>
      </c>
      <c r="O1755" s="7">
        <f>O1669</f>
        <v>6.0517031516348539E-2</v>
      </c>
      <c r="P1755" s="8">
        <f>M1755*O1669</f>
        <v>3371.5909326226524</v>
      </c>
      <c r="Q1755" s="5">
        <f>N1755*O1669</f>
        <v>0.38194928387840299</v>
      </c>
      <c r="R1755" s="8">
        <f t="shared" si="372"/>
        <v>4888.4123839179829</v>
      </c>
      <c r="S1755" s="8">
        <f t="shared" si="373"/>
        <v>21485.236290306013</v>
      </c>
      <c r="T1755" s="9">
        <f t="shared" si="367"/>
        <v>2.4642518563410514</v>
      </c>
      <c r="U1755" s="10">
        <f t="shared" si="368"/>
        <v>1.5242225831660878</v>
      </c>
    </row>
    <row r="1756" spans="1:21" x14ac:dyDescent="0.3">
      <c r="A1756" s="17">
        <v>1936</v>
      </c>
      <c r="B1756" s="17">
        <v>87</v>
      </c>
      <c r="C1756" s="17">
        <v>0.20935000000000001</v>
      </c>
      <c r="D1756" s="17">
        <v>0.18951000000000001</v>
      </c>
      <c r="E1756" s="17">
        <v>0.5</v>
      </c>
      <c r="F1756" s="2">
        <f t="shared" si="374"/>
        <v>7100.0402315315623</v>
      </c>
      <c r="G1756" s="3">
        <f t="shared" si="375"/>
        <v>1345.5286242775464</v>
      </c>
      <c r="H1756" s="2">
        <f t="shared" si="376"/>
        <v>6427.2759193927886</v>
      </c>
      <c r="I1756" s="2">
        <f>SUM(H1756:H1779)</f>
        <v>26865.173620474863</v>
      </c>
      <c r="J1756" s="4">
        <f t="shared" si="369"/>
        <v>3.7838058298832666</v>
      </c>
      <c r="K1756" s="5">
        <f t="shared" si="377"/>
        <v>2.7027399999999995</v>
      </c>
      <c r="L1756" s="5">
        <f t="shared" si="370"/>
        <v>3.0888457142857137E-2</v>
      </c>
      <c r="M1756" s="8">
        <f t="shared" si="371"/>
        <v>43560.888070730201</v>
      </c>
      <c r="N1756" s="6">
        <f>((B1755+E1755)*D1755+(B1756+E1756)*D1756+(B1757+E1757)*D1757)/3/SUM(D1669:D1756)</f>
        <v>6.2174577157501911</v>
      </c>
      <c r="O1756" s="7">
        <f>O1669</f>
        <v>6.0517031516348539E-2</v>
      </c>
      <c r="P1756" s="8">
        <f>M1756*O1669</f>
        <v>2636.1756362565106</v>
      </c>
      <c r="Q1756" s="5">
        <f>N1756*O1669</f>
        <v>0.37626208453561871</v>
      </c>
      <c r="R1756" s="8">
        <f t="shared" si="372"/>
        <v>4008.9356840764726</v>
      </c>
      <c r="S1756" s="8">
        <f t="shared" si="373"/>
        <v>16596.823906388032</v>
      </c>
      <c r="T1756" s="9">
        <f t="shared" si="367"/>
        <v>2.337567586262522</v>
      </c>
      <c r="U1756" s="10">
        <f t="shared" si="368"/>
        <v>1.4462382436207446</v>
      </c>
    </row>
    <row r="1757" spans="1:21" x14ac:dyDescent="0.3">
      <c r="A1757" s="17">
        <v>1936</v>
      </c>
      <c r="B1757" s="17">
        <v>88</v>
      </c>
      <c r="C1757" s="17">
        <v>0.22320999999999999</v>
      </c>
      <c r="D1757" s="17">
        <v>0.20080000000000001</v>
      </c>
      <c r="E1757" s="17">
        <v>0.5</v>
      </c>
      <c r="F1757" s="2">
        <f t="shared" si="374"/>
        <v>5754.5116072540159</v>
      </c>
      <c r="G1757" s="3">
        <f t="shared" si="375"/>
        <v>1155.5059307366064</v>
      </c>
      <c r="H1757" s="2">
        <f t="shared" si="376"/>
        <v>5176.7586418857127</v>
      </c>
      <c r="I1757" s="2">
        <f>SUM(H1757:H1779)</f>
        <v>20437.897701082078</v>
      </c>
      <c r="J1757" s="4">
        <f t="shared" si="369"/>
        <v>3.5516302852388892</v>
      </c>
      <c r="K1757" s="5">
        <f t="shared" si="377"/>
        <v>2.9035399999999996</v>
      </c>
      <c r="L1757" s="5">
        <f t="shared" si="370"/>
        <v>3.2808361581920902E-2</v>
      </c>
      <c r="M1757" s="8">
        <f t="shared" si="371"/>
        <v>35219.860883676367</v>
      </c>
      <c r="N1757" s="6">
        <f>((B1756+E1756)*D1756+(B1757+E1757)*D1757+(B1758+E1758)*D1758)/3/SUM(D1669:D1757)</f>
        <v>6.184015603940936</v>
      </c>
      <c r="O1757" s="7">
        <f>O1669</f>
        <v>6.0517031516348539E-2</v>
      </c>
      <c r="P1757" s="8">
        <f>M1757*O1669</f>
        <v>2131.4014310988537</v>
      </c>
      <c r="Q1757" s="5">
        <f>N1757*O1669</f>
        <v>0.37423826720128478</v>
      </c>
      <c r="R1757" s="8">
        <f t="shared" si="372"/>
        <v>3239.4174580271274</v>
      </c>
      <c r="S1757" s="8">
        <f t="shared" si="373"/>
        <v>12587.888222311558</v>
      </c>
      <c r="T1757" s="9">
        <f t="shared" si="367"/>
        <v>2.18748159382345</v>
      </c>
      <c r="U1757" s="10">
        <f t="shared" si="368"/>
        <v>1.3641486914154393</v>
      </c>
    </row>
    <row r="1758" spans="1:21" x14ac:dyDescent="0.3">
      <c r="A1758" s="17">
        <v>1936</v>
      </c>
      <c r="B1758" s="17">
        <v>89</v>
      </c>
      <c r="C1758" s="17">
        <v>0.24471000000000001</v>
      </c>
      <c r="D1758" s="17">
        <v>0.21803</v>
      </c>
      <c r="E1758" s="17">
        <v>0.5</v>
      </c>
      <c r="F1758" s="2">
        <f t="shared" si="374"/>
        <v>4599.0056765174095</v>
      </c>
      <c r="G1758" s="3">
        <f t="shared" si="375"/>
        <v>1002.7212076510908</v>
      </c>
      <c r="H1758" s="2">
        <f t="shared" si="376"/>
        <v>4097.6450726918638</v>
      </c>
      <c r="I1758" s="2">
        <f>SUM(H1758:H1779)</f>
        <v>15261.13905919637</v>
      </c>
      <c r="J1758" s="4">
        <f t="shared" si="369"/>
        <v>3.3183562127613735</v>
      </c>
      <c r="K1758" s="5">
        <f t="shared" si="377"/>
        <v>3.1215699999999997</v>
      </c>
      <c r="L1758" s="5">
        <f t="shared" si="370"/>
        <v>3.4877877094972067E-2</v>
      </c>
      <c r="M1758" s="8">
        <f t="shared" si="371"/>
        <v>28749.490828260339</v>
      </c>
      <c r="N1758" s="6">
        <f>((B1757+E1757)*D1757+(B1758+E1758)*D1758+(B1759+E1759)*D1759)/3/SUM(D1669:D1758)</f>
        <v>6.5409729719339955</v>
      </c>
      <c r="O1758" s="7">
        <f>O1669</f>
        <v>6.0517031516348539E-2</v>
      </c>
      <c r="P1758" s="8">
        <f>M1758*O1669</f>
        <v>1739.8338425328043</v>
      </c>
      <c r="Q1758" s="5">
        <f>N1758*O1669</f>
        <v>0.39584026749011358</v>
      </c>
      <c r="R1758" s="8">
        <f t="shared" si="372"/>
        <v>2475.6321510379703</v>
      </c>
      <c r="S1758" s="8">
        <f t="shared" si="373"/>
        <v>9348.4707642844296</v>
      </c>
      <c r="T1758" s="9">
        <f t="shared" si="367"/>
        <v>2.0327156393865438</v>
      </c>
      <c r="U1758" s="10">
        <f t="shared" si="368"/>
        <v>1.2856405733748297</v>
      </c>
    </row>
    <row r="1759" spans="1:21" x14ac:dyDescent="0.3">
      <c r="A1759" s="17">
        <v>1936</v>
      </c>
      <c r="B1759" s="17">
        <v>90</v>
      </c>
      <c r="C1759" s="17">
        <v>0.30528</v>
      </c>
      <c r="D1759" s="17">
        <v>0.26485999999999998</v>
      </c>
      <c r="E1759" s="17">
        <v>0.5</v>
      </c>
      <c r="F1759" s="2">
        <f t="shared" si="374"/>
        <v>3596.2844688663185</v>
      </c>
      <c r="G1759" s="3">
        <f t="shared" si="375"/>
        <v>952.51190442393306</v>
      </c>
      <c r="H1759" s="2">
        <f t="shared" si="376"/>
        <v>3120.0285166543522</v>
      </c>
      <c r="I1759" s="2">
        <f>SUM(H1759:H1779)</f>
        <v>11163.493986504505</v>
      </c>
      <c r="J1759" s="4">
        <f t="shared" si="369"/>
        <v>3.1041743452579684</v>
      </c>
      <c r="K1759" s="5">
        <f t="shared" si="377"/>
        <v>3.3864299999999998</v>
      </c>
      <c r="L1759" s="5">
        <f t="shared" si="370"/>
        <v>3.7419116022099443E-2</v>
      </c>
      <c r="M1759" s="8">
        <f t="shared" si="371"/>
        <v>25455.221974281456</v>
      </c>
      <c r="N1759" s="6">
        <f>((B1758+E1758)*D1758+(B1759+E1759)*D1759+(B1760+E1760)*D1760)/3/SUM(D1669:D1759)</f>
        <v>6.5134330253393689</v>
      </c>
      <c r="O1759" s="7">
        <f>O1669</f>
        <v>6.0517031516348539E-2</v>
      </c>
      <c r="P1759" s="8">
        <f>M1759*O1669</f>
        <v>1540.4744704732389</v>
      </c>
      <c r="Q1759" s="5">
        <f>N1759*O1669</f>
        <v>0.39417363167408798</v>
      </c>
      <c r="R1759" s="8">
        <f t="shared" si="372"/>
        <v>1890.1955453179883</v>
      </c>
      <c r="S1759" s="8">
        <f t="shared" si="373"/>
        <v>6872.8386132464584</v>
      </c>
      <c r="T1759" s="9">
        <f t="shared" si="367"/>
        <v>1.9110942620768347</v>
      </c>
      <c r="U1759" s="10">
        <f t="shared" si="368"/>
        <v>1.1930800831811337</v>
      </c>
    </row>
    <row r="1760" spans="1:21" x14ac:dyDescent="0.3">
      <c r="A1760" s="17">
        <v>1936</v>
      </c>
      <c r="B1760" s="17">
        <v>91</v>
      </c>
      <c r="C1760" s="17">
        <v>0.28305000000000002</v>
      </c>
      <c r="D1760" s="17">
        <v>0.24796000000000001</v>
      </c>
      <c r="E1760" s="17">
        <v>0.5</v>
      </c>
      <c r="F1760" s="2">
        <f t="shared" si="374"/>
        <v>2643.7725644423854</v>
      </c>
      <c r="G1760" s="3">
        <f t="shared" si="375"/>
        <v>655.54984507913389</v>
      </c>
      <c r="H1760" s="2">
        <f t="shared" si="376"/>
        <v>2315.9976419028185</v>
      </c>
      <c r="I1760" s="2">
        <f>SUM(H1760:H1779)</f>
        <v>8043.4654698501481</v>
      </c>
      <c r="J1760" s="4">
        <f t="shared" si="369"/>
        <v>3.0424196006991417</v>
      </c>
      <c r="K1760" s="5">
        <f t="shared" si="377"/>
        <v>3.6343899999999998</v>
      </c>
      <c r="L1760" s="5">
        <f t="shared" si="370"/>
        <v>3.9720109289617486E-2</v>
      </c>
      <c r="M1760" s="8">
        <f t="shared" si="371"/>
        <v>16504.230647987901</v>
      </c>
      <c r="N1760" s="6">
        <f>((B1759+E1759)*D1759+(B1760+E1760)*D1760+(B1761+E1761)*D1761)/3/SUM(D1669:D1760)</f>
        <v>6.5106381905445847</v>
      </c>
      <c r="O1760" s="7">
        <f>O1669</f>
        <v>6.0517031516348539E-2</v>
      </c>
      <c r="P1760" s="8">
        <f>M1760*O1669</f>
        <v>998.78704627736931</v>
      </c>
      <c r="Q1760" s="5">
        <f>N1760*O1669</f>
        <v>0.39400449656872905</v>
      </c>
      <c r="R1760" s="8">
        <f t="shared" si="372"/>
        <v>1403.484156950535</v>
      </c>
      <c r="S1760" s="8">
        <f t="shared" si="373"/>
        <v>4982.6430679284704</v>
      </c>
      <c r="T1760" s="9">
        <f t="shared" si="367"/>
        <v>1.8846715995705896</v>
      </c>
      <c r="U1760" s="10">
        <f t="shared" si="368"/>
        <v>1.1577480011285521</v>
      </c>
    </row>
    <row r="1761" spans="1:21" x14ac:dyDescent="0.3">
      <c r="A1761" s="17">
        <v>1936</v>
      </c>
      <c r="B1761" s="17">
        <v>92</v>
      </c>
      <c r="C1761" s="17">
        <v>0.30282999999999999</v>
      </c>
      <c r="D1761" s="17">
        <v>0.26301000000000002</v>
      </c>
      <c r="E1761" s="17">
        <v>0.5</v>
      </c>
      <c r="F1761" s="2">
        <f t="shared" si="374"/>
        <v>1988.2227193632516</v>
      </c>
      <c r="G1761" s="3">
        <f t="shared" si="375"/>
        <v>522.92245741972886</v>
      </c>
      <c r="H1761" s="2">
        <f t="shared" si="376"/>
        <v>1726.7614906533872</v>
      </c>
      <c r="I1761" s="2">
        <f>SUM(H1761:H1779)</f>
        <v>5727.4678279473292</v>
      </c>
      <c r="J1761" s="4">
        <f t="shared" si="369"/>
        <v>2.8806973042645887</v>
      </c>
      <c r="K1761" s="5">
        <f t="shared" si="377"/>
        <v>3.8973999999999998</v>
      </c>
      <c r="L1761" s="5">
        <f t="shared" si="370"/>
        <v>4.213405405405405E-2</v>
      </c>
      <c r="M1761" s="8">
        <f t="shared" si="371"/>
        <v>12410.921976529205</v>
      </c>
      <c r="N1761" s="6">
        <f>((B1760+E1760)*D1760+(B1761+E1761)*D1761+(B1762+E1762)*D1762)/3/SUM(D1669:D1761)</f>
        <v>6.2472725406681393</v>
      </c>
      <c r="O1761" s="7">
        <f>O1669</f>
        <v>6.0517031516348539E-2</v>
      </c>
      <c r="P1761" s="8">
        <f>M1761*O1669</f>
        <v>751.07215640056063</v>
      </c>
      <c r="Q1761" s="5">
        <f>N1761*O1669</f>
        <v>0.3780663892348326</v>
      </c>
      <c r="R1761" s="8">
        <f t="shared" si="372"/>
        <v>1073.9310088123041</v>
      </c>
      <c r="S1761" s="8">
        <f t="shared" si="373"/>
        <v>3579.1589109779352</v>
      </c>
      <c r="T1761" s="9">
        <f t="shared" si="367"/>
        <v>1.8001800684202005</v>
      </c>
      <c r="U1761" s="10">
        <f t="shared" si="368"/>
        <v>1.0805172358443882</v>
      </c>
    </row>
    <row r="1762" spans="1:21" x14ac:dyDescent="0.3">
      <c r="A1762" s="17">
        <v>1936</v>
      </c>
      <c r="B1762" s="17">
        <v>93</v>
      </c>
      <c r="C1762" s="17">
        <v>0.32336999999999999</v>
      </c>
      <c r="D1762" s="17">
        <v>0.27837000000000001</v>
      </c>
      <c r="E1762" s="17">
        <v>0.5</v>
      </c>
      <c r="F1762" s="2">
        <f t="shared" si="374"/>
        <v>1465.3002619435229</v>
      </c>
      <c r="G1762" s="3">
        <f t="shared" si="375"/>
        <v>407.89563391721845</v>
      </c>
      <c r="H1762" s="2">
        <f t="shared" si="376"/>
        <v>1261.3524449849137</v>
      </c>
      <c r="I1762" s="2">
        <f>SUM(H1762:H1779)</f>
        <v>4000.7063372939447</v>
      </c>
      <c r="J1762" s="4">
        <f t="shared" si="369"/>
        <v>2.7302979745513376</v>
      </c>
      <c r="K1762" s="5">
        <f t="shared" si="377"/>
        <v>4.17577</v>
      </c>
      <c r="L1762" s="5">
        <f t="shared" si="370"/>
        <v>4.4660641711229944E-2</v>
      </c>
      <c r="M1762" s="8">
        <f t="shared" si="371"/>
        <v>9133.2237578362619</v>
      </c>
      <c r="N1762" s="6">
        <f>((B1761+E1761)*D1761+(B1762+E1762)*D1762+(B1763+E1763)*D1763)/3/SUM(D1669:D1762)</f>
        <v>6.23726761770883</v>
      </c>
      <c r="O1762" s="7">
        <f>O1669</f>
        <v>6.0517031516348539E-2</v>
      </c>
      <c r="P1762" s="8">
        <f>M1762*O1669</f>
        <v>552.7155899988403</v>
      </c>
      <c r="Q1762" s="5">
        <f>N1762*O1669</f>
        <v>0.37746092099678541</v>
      </c>
      <c r="R1762" s="8">
        <f t="shared" si="372"/>
        <v>785.24118939936113</v>
      </c>
      <c r="S1762" s="8">
        <f t="shared" si="373"/>
        <v>2505.2279021656313</v>
      </c>
      <c r="T1762" s="9">
        <f t="shared" si="367"/>
        <v>1.7097027600628318</v>
      </c>
      <c r="U1762" s="10">
        <f t="shared" si="368"/>
        <v>1.0205952144885058</v>
      </c>
    </row>
    <row r="1763" spans="1:21" x14ac:dyDescent="0.3">
      <c r="A1763" s="17">
        <v>1936</v>
      </c>
      <c r="B1763" s="17">
        <v>94</v>
      </c>
      <c r="C1763" s="17">
        <v>0.34461999999999998</v>
      </c>
      <c r="D1763" s="17">
        <v>0.29397000000000001</v>
      </c>
      <c r="E1763" s="17">
        <v>0.5</v>
      </c>
      <c r="F1763" s="2">
        <f t="shared" si="374"/>
        <v>1057.4046280263044</v>
      </c>
      <c r="G1763" s="3">
        <f t="shared" si="375"/>
        <v>310.84523850089272</v>
      </c>
      <c r="H1763" s="2">
        <f t="shared" si="376"/>
        <v>901.98200877585805</v>
      </c>
      <c r="I1763" s="2">
        <f>SUM(H1763:H1779)</f>
        <v>2739.3538923090309</v>
      </c>
      <c r="J1763" s="4">
        <f t="shared" si="369"/>
        <v>2.5906392119941484</v>
      </c>
      <c r="K1763" s="5">
        <f t="shared" si="377"/>
        <v>4.4697399999999998</v>
      </c>
      <c r="L1763" s="5">
        <f t="shared" si="370"/>
        <v>4.7298835978835975E-2</v>
      </c>
      <c r="M1763" s="8">
        <f t="shared" si="371"/>
        <v>6571.9426719080675</v>
      </c>
      <c r="N1763" s="6">
        <f>((B1762+E1762)*D1762+(B1763+E1763)*D1763+(B1764+E1764)*D1764)/3/SUM(D1669:D1763)</f>
        <v>6.2187010131834679</v>
      </c>
      <c r="O1763" s="7">
        <f>O1669</f>
        <v>6.0517031516348539E-2</v>
      </c>
      <c r="P1763" s="8">
        <f>M1763*O1669</f>
        <v>397.71446179949635</v>
      </c>
      <c r="Q1763" s="5">
        <f>N1763*O1669</f>
        <v>0.3763373252055725</v>
      </c>
      <c r="R1763" s="8">
        <f t="shared" si="372"/>
        <v>562.53251220960237</v>
      </c>
      <c r="S1763" s="8">
        <f t="shared" si="373"/>
        <v>1719.9867127662701</v>
      </c>
      <c r="T1763" s="9">
        <f t="shared" si="367"/>
        <v>1.6266116746402997</v>
      </c>
      <c r="U1763" s="10">
        <f t="shared" si="368"/>
        <v>0.96402753735384872</v>
      </c>
    </row>
    <row r="1764" spans="1:21" x14ac:dyDescent="0.3">
      <c r="A1764" s="17">
        <v>1936</v>
      </c>
      <c r="B1764" s="17">
        <v>95</v>
      </c>
      <c r="C1764" s="17">
        <v>0.36651</v>
      </c>
      <c r="D1764" s="17">
        <v>0.30974000000000002</v>
      </c>
      <c r="E1764" s="17">
        <v>0.5</v>
      </c>
      <c r="F1764" s="2">
        <f t="shared" si="374"/>
        <v>746.55938952541169</v>
      </c>
      <c r="G1764" s="3">
        <f t="shared" si="375"/>
        <v>231.23930531160102</v>
      </c>
      <c r="H1764" s="2">
        <f t="shared" si="376"/>
        <v>630.93973686961112</v>
      </c>
      <c r="I1764" s="2">
        <f>SUM(H1764:H1779)</f>
        <v>1837.3718835331722</v>
      </c>
      <c r="J1764" s="4">
        <f t="shared" si="369"/>
        <v>2.4611195161595796</v>
      </c>
      <c r="K1764" s="5">
        <f t="shared" si="377"/>
        <v>4.7794799999999995</v>
      </c>
      <c r="L1764" s="5">
        <f t="shared" si="370"/>
        <v>5.0046910994764396E-2</v>
      </c>
      <c r="M1764" s="8">
        <f t="shared" si="371"/>
        <v>4620.4511070781546</v>
      </c>
      <c r="N1764" s="6">
        <f>((B1763+E1763)*D1763+(B1764+E1764)*D1764+(B1765+E1765)*D1765)/3/SUM(D1669:D1764)</f>
        <v>6.1920006639494964</v>
      </c>
      <c r="O1764" s="7">
        <f>O1669</f>
        <v>6.0517031516348539E-2</v>
      </c>
      <c r="P1764" s="8">
        <f>M1764*O1669</f>
        <v>279.6159852667962</v>
      </c>
      <c r="Q1764" s="5">
        <f>N1764*O1669</f>
        <v>0.37472149932948273</v>
      </c>
      <c r="R1764" s="8">
        <f t="shared" si="372"/>
        <v>394.5130526832811</v>
      </c>
      <c r="S1764" s="8">
        <f t="shared" si="373"/>
        <v>1157.4542005566677</v>
      </c>
      <c r="T1764" s="9">
        <f t="shared" si="367"/>
        <v>1.550384626857968</v>
      </c>
      <c r="U1764" s="10">
        <f t="shared" si="368"/>
        <v>0.91073488930161162</v>
      </c>
    </row>
    <row r="1765" spans="1:21" x14ac:dyDescent="0.3">
      <c r="A1765" s="17">
        <v>1936</v>
      </c>
      <c r="B1765" s="17">
        <v>96</v>
      </c>
      <c r="C1765" s="17">
        <v>0.38895999999999997</v>
      </c>
      <c r="D1765" s="17">
        <v>0.32562999999999998</v>
      </c>
      <c r="E1765" s="17">
        <v>0.5</v>
      </c>
      <c r="F1765" s="2">
        <f t="shared" si="374"/>
        <v>515.32008421381067</v>
      </c>
      <c r="G1765" s="3">
        <f t="shared" si="375"/>
        <v>167.80367902254315</v>
      </c>
      <c r="H1765" s="2">
        <f t="shared" si="376"/>
        <v>431.41824470253908</v>
      </c>
      <c r="I1765" s="2">
        <f>SUM(H1765:H1779)</f>
        <v>1206.4321466635611</v>
      </c>
      <c r="J1765" s="4">
        <f t="shared" si="369"/>
        <v>2.3411316259953923</v>
      </c>
      <c r="K1765" s="5">
        <f t="shared" si="377"/>
        <v>5.1051099999999998</v>
      </c>
      <c r="L1765" s="5">
        <f t="shared" si="370"/>
        <v>5.2902694300518131E-2</v>
      </c>
      <c r="M1765" s="8">
        <f t="shared" si="371"/>
        <v>3171.9306784134751</v>
      </c>
      <c r="N1765" s="6">
        <f>((B1764+E1764)*D1764+(B1765+E1765)*D1765+(B1766+E1766)*D1766)/3/SUM(D1669:D1765)</f>
        <v>6.1575290901338722</v>
      </c>
      <c r="O1765" s="7">
        <f>O1669</f>
        <v>6.0517031516348539E-2</v>
      </c>
      <c r="P1765" s="8">
        <f>M1765*O1669</f>
        <v>191.95582883322106</v>
      </c>
      <c r="Q1765" s="5">
        <f>N1765*O1669</f>
        <v>0.37263538201046448</v>
      </c>
      <c r="R1765" s="8">
        <f t="shared" si="372"/>
        <v>270.65654228152442</v>
      </c>
      <c r="S1765" s="8">
        <f t="shared" si="373"/>
        <v>762.94114787338663</v>
      </c>
      <c r="T1765" s="9">
        <f t="shared" si="367"/>
        <v>1.4805189458845851</v>
      </c>
      <c r="U1765" s="10">
        <f t="shared" si="368"/>
        <v>0.86061268011080716</v>
      </c>
    </row>
    <row r="1766" spans="1:21" x14ac:dyDescent="0.3">
      <c r="A1766" s="17">
        <v>1936</v>
      </c>
      <c r="B1766" s="17">
        <v>97</v>
      </c>
      <c r="C1766" s="17">
        <v>0.41188999999999998</v>
      </c>
      <c r="D1766" s="17">
        <v>0.34155000000000002</v>
      </c>
      <c r="E1766" s="17">
        <v>0.5</v>
      </c>
      <c r="F1766" s="2">
        <f t="shared" si="374"/>
        <v>347.51640519126749</v>
      </c>
      <c r="G1766" s="3">
        <f t="shared" si="375"/>
        <v>118.69422819307742</v>
      </c>
      <c r="H1766" s="2">
        <f t="shared" si="376"/>
        <v>288.16929109472881</v>
      </c>
      <c r="I1766" s="2">
        <f>SUM(H1766:H1779)</f>
        <v>775.01390196102193</v>
      </c>
      <c r="J1766" s="4">
        <f t="shared" si="369"/>
        <v>2.230150549394831</v>
      </c>
      <c r="K1766" s="5">
        <f t="shared" si="377"/>
        <v>5.4466599999999996</v>
      </c>
      <c r="L1766" s="5">
        <f t="shared" si="370"/>
        <v>5.5863179487179483E-2</v>
      </c>
      <c r="M1766" s="8">
        <f t="shared" si="371"/>
        <v>2124.7309817071468</v>
      </c>
      <c r="N1766" s="6">
        <f>((B1765+E1765)*D1765+(B1766+E1766)*D1766+(B1767+E1767)*D1767)/3/SUM(D1669:D1766)</f>
        <v>6.1157525896604534</v>
      </c>
      <c r="O1766" s="7">
        <f>O1669</f>
        <v>6.0517031516348539E-2</v>
      </c>
      <c r="P1766" s="8">
        <f>M1766*O1669</f>
        <v>128.58241178373359</v>
      </c>
      <c r="Q1766" s="5">
        <f>N1766*O1669</f>
        <v>0.37010719221467187</v>
      </c>
      <c r="R1766" s="8">
        <f t="shared" si="372"/>
        <v>181.51576388516628</v>
      </c>
      <c r="S1766" s="8">
        <f t="shared" si="373"/>
        <v>492.28460559186226</v>
      </c>
      <c r="T1766" s="9">
        <f t="shared" si="367"/>
        <v>1.4165794714667259</v>
      </c>
      <c r="U1766" s="10">
        <f t="shared" si="368"/>
        <v>0.81357107792810512</v>
      </c>
    </row>
    <row r="1767" spans="1:21" x14ac:dyDescent="0.3">
      <c r="A1767" s="17">
        <v>1936</v>
      </c>
      <c r="B1767" s="17">
        <v>98</v>
      </c>
      <c r="C1767" s="17">
        <v>0.43520999999999999</v>
      </c>
      <c r="D1767" s="17">
        <v>0.35743000000000003</v>
      </c>
      <c r="E1767" s="17">
        <v>0.5</v>
      </c>
      <c r="F1767" s="2">
        <f t="shared" si="374"/>
        <v>228.82217699819006</v>
      </c>
      <c r="G1767" s="3">
        <f t="shared" si="375"/>
        <v>81.787910724463075</v>
      </c>
      <c r="H1767" s="2">
        <f t="shared" si="376"/>
        <v>187.92822163595852</v>
      </c>
      <c r="I1767" s="2">
        <f>SUM(H1767:H1779)</f>
        <v>486.84461086629329</v>
      </c>
      <c r="J1767" s="4">
        <f t="shared" si="369"/>
        <v>2.1276111312853394</v>
      </c>
      <c r="K1767" s="5">
        <f t="shared" si="377"/>
        <v>5.8040899999999995</v>
      </c>
      <c r="L1767" s="5">
        <f t="shared" si="370"/>
        <v>5.8924771573604054E-2</v>
      </c>
      <c r="M1767" s="8">
        <f t="shared" si="371"/>
        <v>1388.0055626910703</v>
      </c>
      <c r="N1767" s="6">
        <f>((B1766+E1766)*D1766+(B1767+E1767)*D1767+(B1768+E1768)*D1768)/3/SUM(D1669:D1767)</f>
        <v>6.0671224946546323</v>
      </c>
      <c r="O1767" s="7">
        <f>O1669</f>
        <v>6.0517031516348539E-2</v>
      </c>
      <c r="P1767" s="8">
        <f>M1767*O1669</f>
        <v>83.997976382242584</v>
      </c>
      <c r="Q1767" s="5">
        <f>N1767*O1669</f>
        <v>0.36716424322256153</v>
      </c>
      <c r="R1767" s="8">
        <f t="shared" si="372"/>
        <v>118.92769835883001</v>
      </c>
      <c r="S1767" s="8">
        <f t="shared" si="373"/>
        <v>310.76884170669598</v>
      </c>
      <c r="T1767" s="9">
        <f t="shared" si="367"/>
        <v>1.3581237875783085</v>
      </c>
      <c r="U1767" s="10">
        <f t="shared" si="368"/>
        <v>0.76948734370703087</v>
      </c>
    </row>
    <row r="1768" spans="1:21" x14ac:dyDescent="0.3">
      <c r="A1768" s="17">
        <v>1936</v>
      </c>
      <c r="B1768" s="17">
        <v>99</v>
      </c>
      <c r="C1768" s="17">
        <v>0.45882000000000001</v>
      </c>
      <c r="D1768" s="17">
        <v>0.37320999999999999</v>
      </c>
      <c r="E1768" s="17">
        <v>0.5</v>
      </c>
      <c r="F1768" s="2">
        <f t="shared" si="374"/>
        <v>147.03426627372698</v>
      </c>
      <c r="G1768" s="3">
        <f t="shared" si="375"/>
        <v>54.874658516017647</v>
      </c>
      <c r="H1768" s="2">
        <f t="shared" si="376"/>
        <v>119.59693701571817</v>
      </c>
      <c r="I1768" s="2">
        <f>SUM(H1768:H1779)</f>
        <v>298.9163892303348</v>
      </c>
      <c r="J1768" s="4">
        <f t="shared" si="369"/>
        <v>2.0329709312375921</v>
      </c>
      <c r="K1768" s="5">
        <f t="shared" ref="K1768:K1776" si="378">IF(F1768=0, K1767, K1767+G1768/F1768)</f>
        <v>6.1772999999999998</v>
      </c>
      <c r="L1768" s="5">
        <f t="shared" si="370"/>
        <v>6.2083417085427132E-2</v>
      </c>
      <c r="M1768" s="8">
        <f t="shared" si="371"/>
        <v>883.88592465053603</v>
      </c>
      <c r="N1768" s="6">
        <f>((B1767+E1767)*D1767+(B1768+E1768)*D1768+(B1769+E1769)*D1769)/3/SUM(D1669:D1768)</f>
        <v>6.0121007559937194</v>
      </c>
      <c r="O1768" s="7">
        <f>O1669</f>
        <v>6.0517031516348539E-2</v>
      </c>
      <c r="P1768" s="8">
        <f>M1768*O1669</f>
        <v>53.490152358933358</v>
      </c>
      <c r="Q1768" s="5">
        <f>N1768*O1669</f>
        <v>0.36383449092993481</v>
      </c>
      <c r="R1768" s="8">
        <f t="shared" si="372"/>
        <v>76.083446319824873</v>
      </c>
      <c r="S1768" s="8">
        <f t="shared" si="373"/>
        <v>191.84114334786597</v>
      </c>
      <c r="T1768" s="9">
        <f t="shared" si="367"/>
        <v>1.3047376520431235</v>
      </c>
      <c r="U1768" s="10">
        <f t="shared" si="368"/>
        <v>0.72823327919446856</v>
      </c>
    </row>
    <row r="1769" spans="1:21" x14ac:dyDescent="0.3">
      <c r="A1769" s="17">
        <v>1936</v>
      </c>
      <c r="B1769" s="17">
        <v>100</v>
      </c>
      <c r="C1769" s="17">
        <v>0.48261999999999999</v>
      </c>
      <c r="D1769" s="17">
        <v>0.38879999999999998</v>
      </c>
      <c r="E1769" s="17">
        <v>0.5</v>
      </c>
      <c r="F1769" s="2">
        <f t="shared" si="374"/>
        <v>92.159607757709338</v>
      </c>
      <c r="G1769" s="3">
        <f t="shared" si="375"/>
        <v>35.831655496197392</v>
      </c>
      <c r="H1769" s="2">
        <f t="shared" si="376"/>
        <v>74.243780009610646</v>
      </c>
      <c r="I1769" s="2">
        <f>SUM(H1769:H1779)</f>
        <v>179.3194522146166</v>
      </c>
      <c r="J1769" s="4">
        <f t="shared" si="369"/>
        <v>1.9457488652301276</v>
      </c>
      <c r="K1769" s="5">
        <f t="shared" si="378"/>
        <v>6.5660999999999996</v>
      </c>
      <c r="L1769" s="5">
        <f t="shared" si="370"/>
        <v>6.5334328358208946E-2</v>
      </c>
      <c r="M1769" s="8">
        <f t="shared" si="371"/>
        <v>548.43535391904459</v>
      </c>
      <c r="N1769" s="6">
        <f>((B1768+E1768)*D1768+(B1769+E1769)*D1769+(B1770+E1770)*D1770)/3/SUM(D1669:D1769)</f>
        <v>5.9512759984364134</v>
      </c>
      <c r="O1769" s="7">
        <f>O1669</f>
        <v>6.0517031516348539E-2</v>
      </c>
      <c r="P1769" s="8">
        <f>M1769*O1669</f>
        <v>33.189679597798587</v>
      </c>
      <c r="Q1769" s="5">
        <f>N1769*O1669</f>
        <v>0.36015355715986502</v>
      </c>
      <c r="R1769" s="8">
        <f t="shared" si="372"/>
        <v>47.504618542154887</v>
      </c>
      <c r="S1769" s="8">
        <f t="shared" si="373"/>
        <v>115.75769702804111</v>
      </c>
      <c r="T1769" s="9">
        <f t="shared" si="367"/>
        <v>1.2560567459485279</v>
      </c>
      <c r="U1769" s="10">
        <f t="shared" si="368"/>
        <v>0.68969211928159968</v>
      </c>
    </row>
    <row r="1770" spans="1:21" x14ac:dyDescent="0.3">
      <c r="A1770" s="17">
        <v>1936</v>
      </c>
      <c r="B1770" s="17">
        <v>101</v>
      </c>
      <c r="C1770" s="17">
        <v>0.50649999999999995</v>
      </c>
      <c r="D1770" s="17">
        <v>0.40415000000000001</v>
      </c>
      <c r="E1770" s="17">
        <v>0.5</v>
      </c>
      <c r="F1770" s="2">
        <f t="shared" si="374"/>
        <v>56.327952261511946</v>
      </c>
      <c r="G1770" s="3">
        <f t="shared" si="375"/>
        <v>22.764941906490055</v>
      </c>
      <c r="H1770" s="2">
        <f t="shared" si="376"/>
        <v>44.94548130826692</v>
      </c>
      <c r="I1770" s="2">
        <f>SUM(H1770:H1779)</f>
        <v>105.07567220500594</v>
      </c>
      <c r="J1770" s="4">
        <f t="shared" si="369"/>
        <v>1.8654268082953656</v>
      </c>
      <c r="K1770" s="5">
        <f t="shared" si="378"/>
        <v>6.9702500000000001</v>
      </c>
      <c r="L1770" s="5">
        <f t="shared" si="370"/>
        <v>6.8672413793103446E-2</v>
      </c>
      <c r="M1770" s="8">
        <f t="shared" si="371"/>
        <v>331.50053491750521</v>
      </c>
      <c r="N1770" s="6">
        <f>((B1769+E1769)*D1769+(B1770+E1770)*D1770+(B1771+E1771)*D1771)/3/SUM(D1669:D1770)</f>
        <v>5.8851356359767113</v>
      </c>
      <c r="O1770" s="7">
        <f>O1669</f>
        <v>6.0517031516348539E-2</v>
      </c>
      <c r="P1770" s="8">
        <f>M1770*O1669</f>
        <v>20.06142831928906</v>
      </c>
      <c r="Q1770" s="5">
        <f>N1770*O1669</f>
        <v>0.35615093876038856</v>
      </c>
      <c r="R1770" s="8">
        <f t="shared" si="372"/>
        <v>28.938105947290161</v>
      </c>
      <c r="S1770" s="8">
        <f t="shared" si="373"/>
        <v>68.253078485886221</v>
      </c>
      <c r="T1770" s="9">
        <f t="shared" si="367"/>
        <v>1.2117088540518903</v>
      </c>
      <c r="U1770" s="10">
        <f t="shared" si="368"/>
        <v>0.65371795424347523</v>
      </c>
    </row>
    <row r="1771" spans="1:21" x14ac:dyDescent="0.3">
      <c r="A1771" s="17">
        <v>1936</v>
      </c>
      <c r="B1771" s="17">
        <v>102</v>
      </c>
      <c r="C1771" s="17">
        <v>0.53034999999999999</v>
      </c>
      <c r="D1771" s="17">
        <v>0.41919000000000001</v>
      </c>
      <c r="E1771" s="17">
        <v>0.5</v>
      </c>
      <c r="F1771" s="2">
        <f t="shared" si="374"/>
        <v>33.563010355021888</v>
      </c>
      <c r="G1771" s="3">
        <f t="shared" si="375"/>
        <v>14.069278310721625</v>
      </c>
      <c r="H1771" s="2">
        <f t="shared" si="376"/>
        <v>26.528371199661073</v>
      </c>
      <c r="I1771" s="2">
        <f>SUM(H1771:H1779)</f>
        <v>60.130190896739023</v>
      </c>
      <c r="J1771" s="4">
        <f t="shared" si="369"/>
        <v>1.7915613129065464</v>
      </c>
      <c r="K1771" s="5">
        <f t="shared" si="378"/>
        <v>7.3894400000000005</v>
      </c>
      <c r="L1771" s="5">
        <f t="shared" si="370"/>
        <v>7.2092097560975621E-2</v>
      </c>
      <c r="M1771" s="8">
        <f t="shared" si="371"/>
        <v>195.15701147163605</v>
      </c>
      <c r="N1771" s="6">
        <f>((B1770+E1770)*D1770+(B1771+E1771)*D1771+(B1772+E1772)*D1772)/3/SUM(D1669:D1771)</f>
        <v>5.8142750555748028</v>
      </c>
      <c r="O1771" s="7">
        <f>O1669</f>
        <v>6.0517031516348539E-2</v>
      </c>
      <c r="P1771" s="8">
        <f>M1771*O1669</f>
        <v>11.810323013865393</v>
      </c>
      <c r="Q1771" s="5">
        <f>N1771*O1669</f>
        <v>0.35186266678293948</v>
      </c>
      <c r="R1771" s="8">
        <f t="shared" si="372"/>
        <v>17.194027763940603</v>
      </c>
      <c r="S1771" s="8">
        <f t="shared" si="373"/>
        <v>39.314972538596059</v>
      </c>
      <c r="T1771" s="9">
        <f t="shared" si="367"/>
        <v>1.1713780177263966</v>
      </c>
      <c r="U1771" s="10">
        <f t="shared" ref="U1771:U1779" si="379">IF(T1771=0,0,J1771-T1771)</f>
        <v>0.62018329518014981</v>
      </c>
    </row>
    <row r="1772" spans="1:21" x14ac:dyDescent="0.3">
      <c r="A1772" s="17">
        <v>1936</v>
      </c>
      <c r="B1772" s="17">
        <v>103</v>
      </c>
      <c r="C1772" s="17">
        <v>0.55405000000000004</v>
      </c>
      <c r="D1772" s="17">
        <v>0.43386000000000002</v>
      </c>
      <c r="E1772" s="17">
        <v>0.5</v>
      </c>
      <c r="F1772" s="2">
        <f t="shared" si="374"/>
        <v>19.493732044300263</v>
      </c>
      <c r="G1772" s="3">
        <f t="shared" si="375"/>
        <v>8.4575505847401118</v>
      </c>
      <c r="H1772" s="2">
        <f t="shared" si="376"/>
        <v>15.264956751930207</v>
      </c>
      <c r="I1772" s="2">
        <f>SUM(H1772:H1779)</f>
        <v>33.60181969707795</v>
      </c>
      <c r="J1772" s="4">
        <f t="shared" si="369"/>
        <v>1.7237243038283543</v>
      </c>
      <c r="K1772" s="5">
        <f t="shared" si="378"/>
        <v>7.8233000000000006</v>
      </c>
      <c r="L1772" s="5">
        <f t="shared" si="370"/>
        <v>7.5587439613526569E-2</v>
      </c>
      <c r="M1772" s="8">
        <f t="shared" si="371"/>
        <v>111.89095209446162</v>
      </c>
      <c r="N1772" s="6">
        <f>((B1771+E1771)*D1771+(B1772+E1772)*D1772+(B1773+E1773)*D1773)/3/SUM(D1669:D1772)</f>
        <v>5.7392671038223426</v>
      </c>
      <c r="O1772" s="7">
        <f>O1669</f>
        <v>6.0517031516348539E-2</v>
      </c>
      <c r="P1772" s="8">
        <f>M1772*O1669</f>
        <v>6.7713082742947783</v>
      </c>
      <c r="Q1772" s="5">
        <f>N1772*O1669</f>
        <v>0.34732340820275909</v>
      </c>
      <c r="R1772" s="8">
        <f t="shared" si="372"/>
        <v>9.9630799467820879</v>
      </c>
      <c r="S1772" s="8">
        <f t="shared" si="373"/>
        <v>22.120944774655456</v>
      </c>
      <c r="T1772" s="9">
        <f t="shared" si="367"/>
        <v>1.1347721782768303</v>
      </c>
      <c r="U1772" s="10">
        <f t="shared" si="379"/>
        <v>0.58895212555152399</v>
      </c>
    </row>
    <row r="1773" spans="1:21" x14ac:dyDescent="0.3">
      <c r="A1773" s="17">
        <v>1936</v>
      </c>
      <c r="B1773" s="17">
        <v>104</v>
      </c>
      <c r="C1773" s="17">
        <v>0.57752000000000003</v>
      </c>
      <c r="D1773" s="17">
        <v>0.44812000000000002</v>
      </c>
      <c r="E1773" s="17">
        <v>0.5</v>
      </c>
      <c r="F1773" s="2">
        <f t="shared" si="374"/>
        <v>11.036181459560151</v>
      </c>
      <c r="G1773" s="3">
        <f t="shared" si="375"/>
        <v>4.9455336356580952</v>
      </c>
      <c r="H1773" s="2">
        <f t="shared" si="376"/>
        <v>8.5634146417311037</v>
      </c>
      <c r="I1773" s="2">
        <f>SUM(H1773:H1779)</f>
        <v>18.336862945147747</v>
      </c>
      <c r="J1773" s="4">
        <f t="shared" si="369"/>
        <v>1.6615224217125699</v>
      </c>
      <c r="K1773" s="5">
        <f t="shared" si="378"/>
        <v>8.2714200000000009</v>
      </c>
      <c r="L1773" s="5">
        <f t="shared" si="370"/>
        <v>7.9152344497607663E-2</v>
      </c>
      <c r="M1773" s="8">
        <f t="shared" si="371"/>
        <v>62.481202130501281</v>
      </c>
      <c r="N1773" s="6">
        <f>((B1772+E1772)*D1772+(B1773+E1773)*D1773+(B1774+E1774)*D1774)/3/SUM(D1669:D1773)</f>
        <v>5.6606809955243467</v>
      </c>
      <c r="O1773" s="7">
        <f>O1669</f>
        <v>6.0517031516348539E-2</v>
      </c>
      <c r="P1773" s="8">
        <f>M1773*O1669</f>
        <v>3.7811768785108897</v>
      </c>
      <c r="Q1773" s="5">
        <f>N1773*O1669</f>
        <v>0.34256761021014209</v>
      </c>
      <c r="R1773" s="8">
        <f t="shared" si="372"/>
        <v>5.6298661526747402</v>
      </c>
      <c r="S1773" s="8">
        <f t="shared" si="373"/>
        <v>12.157864827873368</v>
      </c>
      <c r="T1773" s="9">
        <f t="shared" si="367"/>
        <v>1.101636908782571</v>
      </c>
      <c r="U1773" s="10">
        <f t="shared" si="379"/>
        <v>0.55988551292999889</v>
      </c>
    </row>
    <row r="1774" spans="1:21" x14ac:dyDescent="0.3">
      <c r="A1774" s="17">
        <v>1936</v>
      </c>
      <c r="B1774" s="17">
        <v>105</v>
      </c>
      <c r="C1774" s="17">
        <v>0.60063999999999995</v>
      </c>
      <c r="D1774" s="17">
        <v>0.46192</v>
      </c>
      <c r="E1774" s="17">
        <v>0.5</v>
      </c>
      <c r="F1774" s="2">
        <f t="shared" si="374"/>
        <v>6.0906478239020556</v>
      </c>
      <c r="G1774" s="3">
        <f t="shared" si="375"/>
        <v>2.8133920428168375</v>
      </c>
      <c r="H1774" s="2">
        <f t="shared" si="376"/>
        <v>4.6839518024936364</v>
      </c>
      <c r="I1774" s="2">
        <f>SUM(H1774:H1779)</f>
        <v>9.7734483034166413</v>
      </c>
      <c r="J1774" s="4">
        <f t="shared" si="369"/>
        <v>1.6046648215419472</v>
      </c>
      <c r="K1774" s="5">
        <f t="shared" si="378"/>
        <v>8.7333400000000001</v>
      </c>
      <c r="L1774" s="5">
        <f t="shared" si="370"/>
        <v>8.278047393364929E-2</v>
      </c>
      <c r="M1774" s="8">
        <f t="shared" si="371"/>
        <v>33.986179459081676</v>
      </c>
      <c r="N1774" s="6">
        <f>((B1773+E1773)*D1773+(B1774+E1774)*D1774+(B1775+E1775)*D1775)/3/SUM(D1669:D1774)</f>
        <v>5.5790808556634692</v>
      </c>
      <c r="O1774" s="7">
        <f>O1669</f>
        <v>6.0517031516348539E-2</v>
      </c>
      <c r="P1774" s="8">
        <f>M1774*O1669</f>
        <v>2.0567426934455231</v>
      </c>
      <c r="Q1774" s="5">
        <f>N1774*O1669</f>
        <v>0.33762941197444296</v>
      </c>
      <c r="R1774" s="8">
        <f t="shared" si="372"/>
        <v>3.1025119097010778</v>
      </c>
      <c r="S1774" s="8">
        <f t="shared" si="373"/>
        <v>6.5279986751986288</v>
      </c>
      <c r="T1774" s="9">
        <f t="shared" si="367"/>
        <v>1.07180695123764</v>
      </c>
      <c r="U1774" s="10">
        <f t="shared" si="379"/>
        <v>0.5328578703043072</v>
      </c>
    </row>
    <row r="1775" spans="1:21" x14ac:dyDescent="0.3">
      <c r="A1775" s="17">
        <v>1936</v>
      </c>
      <c r="B1775" s="17">
        <v>106</v>
      </c>
      <c r="C1775" s="17">
        <v>0.62331999999999999</v>
      </c>
      <c r="D1775" s="17">
        <v>0.47521999999999998</v>
      </c>
      <c r="E1775" s="17">
        <v>0.5</v>
      </c>
      <c r="F1775" s="2">
        <f t="shared" si="374"/>
        <v>3.2772557810852181</v>
      </c>
      <c r="G1775" s="3">
        <f t="shared" si="375"/>
        <v>1.5574174922873172</v>
      </c>
      <c r="H1775" s="2">
        <f t="shared" si="376"/>
        <v>2.4985470349415593</v>
      </c>
      <c r="I1775" s="2">
        <f>SUM(H1775:H1779)</f>
        <v>5.089496500923004</v>
      </c>
      <c r="J1775" s="4">
        <f t="shared" si="369"/>
        <v>1.5529750623363574</v>
      </c>
      <c r="K1775" s="5">
        <f t="shared" si="378"/>
        <v>9.2085600000000003</v>
      </c>
      <c r="L1775" s="5">
        <f t="shared" si="370"/>
        <v>8.6465352112676058E-2</v>
      </c>
      <c r="M1775" s="8">
        <f t="shared" si="371"/>
        <v>18.012041288605307</v>
      </c>
      <c r="N1775" s="6">
        <f>((B1774+E1774)*D1774+(B1775+E1775)*D1775+(B1776+E1776)*D1776)/3/SUM(D1669:D1775)</f>
        <v>5.4949747843311005</v>
      </c>
      <c r="O1775" s="7">
        <f>O1669</f>
        <v>6.0517031516348539E-2</v>
      </c>
      <c r="P1775" s="8">
        <f>M1775*O1669</f>
        <v>1.0900352703362985</v>
      </c>
      <c r="Q1775" s="5">
        <f>N1775*O1669</f>
        <v>0.33253956220490571</v>
      </c>
      <c r="R1775" s="8">
        <f t="shared" si="372"/>
        <v>1.6676812977937281</v>
      </c>
      <c r="S1775" s="8">
        <f t="shared" si="373"/>
        <v>3.4254867654975509</v>
      </c>
      <c r="T1775" s="9">
        <f t="shared" si="367"/>
        <v>1.0452302152513857</v>
      </c>
      <c r="U1775" s="10">
        <f t="shared" si="379"/>
        <v>0.5077448470849717</v>
      </c>
    </row>
    <row r="1776" spans="1:21" x14ac:dyDescent="0.3">
      <c r="A1776" s="17">
        <v>1936</v>
      </c>
      <c r="B1776" s="17">
        <v>107</v>
      </c>
      <c r="C1776" s="17">
        <v>0.64548000000000005</v>
      </c>
      <c r="D1776" s="17">
        <v>0.48798999999999998</v>
      </c>
      <c r="E1776" s="17">
        <v>0.5</v>
      </c>
      <c r="F1776" s="2">
        <f t="shared" si="374"/>
        <v>1.7198382887979009</v>
      </c>
      <c r="G1776" s="3">
        <f t="shared" si="375"/>
        <v>0.83926388655048767</v>
      </c>
      <c r="H1776" s="2">
        <f t="shared" si="376"/>
        <v>1.3002063455226571</v>
      </c>
      <c r="I1776" s="2">
        <f>SUM(H1776:H1779)</f>
        <v>2.5909494659814447</v>
      </c>
      <c r="J1776" s="4">
        <f t="shared" si="369"/>
        <v>1.5065076076381669</v>
      </c>
      <c r="K1776" s="5">
        <f t="shared" si="378"/>
        <v>9.6965500000000002</v>
      </c>
      <c r="L1776" s="5">
        <f t="shared" si="370"/>
        <v>9.0200465116279077E-2</v>
      </c>
      <c r="M1776" s="8">
        <f t="shared" si="371"/>
        <v>9.3044296996537348</v>
      </c>
      <c r="N1776" s="6">
        <f>((B1775+E1775)*D1775+(B1776+E1776)*D1776+(B1777+E1777)*D1777)/3/SUM(D1669:D1776)</f>
        <v>5.4088500549164387</v>
      </c>
      <c r="O1776" s="7">
        <f>O1669</f>
        <v>6.0517031516348539E-2</v>
      </c>
      <c r="P1776" s="8">
        <f>M1776*O1669</f>
        <v>0.56307646537559441</v>
      </c>
      <c r="Q1776" s="5">
        <f>N1776*O1669</f>
        <v>0.32732754924058166</v>
      </c>
      <c r="R1776" s="8">
        <f t="shared" si="372"/>
        <v>0.87461298893567296</v>
      </c>
      <c r="S1776" s="8">
        <f t="shared" si="373"/>
        <v>1.7578054677038226</v>
      </c>
      <c r="T1776" s="9">
        <f t="shared" si="367"/>
        <v>1.022076016770425</v>
      </c>
      <c r="U1776" s="10">
        <f t="shared" si="379"/>
        <v>0.4844315908677419</v>
      </c>
    </row>
    <row r="1777" spans="1:21" x14ac:dyDescent="0.3">
      <c r="A1777" s="17">
        <v>1936</v>
      </c>
      <c r="B1777" s="17">
        <v>108</v>
      </c>
      <c r="C1777" s="17">
        <v>0.66701999999999995</v>
      </c>
      <c r="D1777" s="17">
        <v>0.50019999999999998</v>
      </c>
      <c r="E1777" s="17">
        <v>0.5</v>
      </c>
      <c r="F1777" s="2">
        <f t="shared" si="374"/>
        <v>0.88057440224741323</v>
      </c>
      <c r="G1777" s="3">
        <f t="shared" si="375"/>
        <v>0.44046331600415606</v>
      </c>
      <c r="H1777" s="3">
        <f t="shared" si="376"/>
        <v>0.66034274424533523</v>
      </c>
      <c r="I1777" s="2">
        <f>SUM(H1777:H1779)</f>
        <v>1.2907431204587876</v>
      </c>
      <c r="J1777" s="4">
        <f t="shared" si="369"/>
        <v>1.4657967767</v>
      </c>
      <c r="K1777" s="5">
        <f>IF(F1777=0, K1776, K1776+G1777/F1777)</f>
        <v>10.19675</v>
      </c>
      <c r="L1777" s="5">
        <f t="shared" si="370"/>
        <v>9.3979262672811051E-2</v>
      </c>
      <c r="M1777" s="8">
        <f t="shared" si="371"/>
        <v>4.6868139148700259</v>
      </c>
      <c r="N1777" s="6">
        <f>((B1776+E1776)*D1776+(B1777+E1777)*D1777+(B1778+E1778)*D1778)/3/SUM(D1669:D1777)</f>
        <v>5.3212445141834408</v>
      </c>
      <c r="O1777" s="7">
        <f>O1669</f>
        <v>6.0517031516348539E-2</v>
      </c>
      <c r="P1777" s="8">
        <f>M1777*O1669</f>
        <v>0.28363206539745023</v>
      </c>
      <c r="Q1777" s="5">
        <f>N1777*O1669</f>
        <v>0.32202592197103608</v>
      </c>
      <c r="R1777" s="8">
        <f t="shared" si="372"/>
        <v>0.44769526321284708</v>
      </c>
      <c r="S1777" s="8">
        <f t="shared" si="373"/>
        <v>0.88319247876814977</v>
      </c>
      <c r="T1777" s="9">
        <f t="shared" si="367"/>
        <v>1.0029731462941174</v>
      </c>
      <c r="U1777" s="10">
        <f t="shared" si="379"/>
        <v>0.46282363040588259</v>
      </c>
    </row>
    <row r="1778" spans="1:21" x14ac:dyDescent="0.3">
      <c r="A1778" s="17">
        <v>1936</v>
      </c>
      <c r="B1778" s="17">
        <v>109</v>
      </c>
      <c r="C1778" s="17">
        <v>0.68789</v>
      </c>
      <c r="D1778" s="17">
        <v>0.51185000000000003</v>
      </c>
      <c r="E1778" s="17">
        <v>0.5</v>
      </c>
      <c r="F1778" s="2">
        <f t="shared" si="374"/>
        <v>0.44011108624325718</v>
      </c>
      <c r="G1778" s="3">
        <f t="shared" si="375"/>
        <v>0.2252708594936112</v>
      </c>
      <c r="H1778" s="3">
        <f t="shared" si="376"/>
        <v>0.32747565649645161</v>
      </c>
      <c r="I1778" s="2">
        <f>SUM(H1778:H1779)</f>
        <v>0.63040037621345246</v>
      </c>
      <c r="J1778" s="4">
        <f t="shared" si="369"/>
        <v>1.4323665000000001</v>
      </c>
      <c r="K1778" s="5">
        <f>IF(F1778=0, K1777, K1777+G1778/F1778)</f>
        <v>10.708600000000001</v>
      </c>
      <c r="L1778" s="5">
        <f t="shared" si="370"/>
        <v>9.7795433789954339E-2</v>
      </c>
      <c r="M1778" s="8">
        <f t="shared" si="371"/>
        <v>2.3034905696870203</v>
      </c>
      <c r="N1778" s="6">
        <f>((B1777+E1777)*D1777+(B1778+E1778)*D1778)/2/SUM(D1669:D1778)</f>
        <v>5.1509662794389559</v>
      </c>
      <c r="O1778" s="7">
        <f>O1669</f>
        <v>6.0517031516348539E-2</v>
      </c>
      <c r="P1778" s="8">
        <f>M1778*O1669</f>
        <v>0.13940041140336107</v>
      </c>
      <c r="Q1778" s="5">
        <f>N1778*O1669</f>
        <v>0.31172118867245585</v>
      </c>
      <c r="R1778" s="8">
        <f t="shared" si="372"/>
        <v>0.22539455559208488</v>
      </c>
      <c r="S1778" s="8">
        <f t="shared" si="373"/>
        <v>0.43549721555530274</v>
      </c>
      <c r="T1778" s="9">
        <f t="shared" si="367"/>
        <v>0.98951657699119111</v>
      </c>
      <c r="U1778" s="10">
        <f t="shared" si="379"/>
        <v>0.44284992300880899</v>
      </c>
    </row>
    <row r="1779" spans="1:21" x14ac:dyDescent="0.3">
      <c r="A1779" s="17">
        <v>1936</v>
      </c>
      <c r="B1779" s="17" t="s">
        <v>19</v>
      </c>
      <c r="C1779" s="17">
        <v>0.70803000000000005</v>
      </c>
      <c r="D1779" s="17">
        <v>1</v>
      </c>
      <c r="E1779" s="17">
        <v>1.41</v>
      </c>
      <c r="F1779" s="2">
        <f t="shared" si="374"/>
        <v>0.21484022674964598</v>
      </c>
      <c r="G1779" s="3">
        <f t="shared" si="375"/>
        <v>0.21484022674964598</v>
      </c>
      <c r="H1779" s="3">
        <f>E1779*F1779</f>
        <v>0.3029247197170008</v>
      </c>
      <c r="I1779" s="2">
        <f>SUM(H1779:H1779)</f>
        <v>0.3029247197170008</v>
      </c>
      <c r="J1779" s="4">
        <f t="shared" si="369"/>
        <v>1.41</v>
      </c>
      <c r="K1779" s="5">
        <f>IF(F1779=0, K1778, K1778+G1779/F1779)</f>
        <v>11.708600000000001</v>
      </c>
      <c r="L1779" s="5">
        <f>K1779/(110+E1779)</f>
        <v>0.10509469526972445</v>
      </c>
      <c r="M1779" s="8">
        <f t="shared" si="371"/>
        <v>2.0442537675023535</v>
      </c>
      <c r="N1779" s="6">
        <f>N1778-(N1776-N1777)</f>
        <v>5.063360738705958</v>
      </c>
      <c r="O1779" s="7">
        <f>O1669</f>
        <v>6.0517031516348539E-2</v>
      </c>
      <c r="P1779" s="8">
        <f>M1779*O1669</f>
        <v>0.12371216967535417</v>
      </c>
      <c r="Q1779" s="5">
        <f>N1779*O1669</f>
        <v>0.30641956140291027</v>
      </c>
      <c r="R1779" s="8">
        <f t="shared" si="372"/>
        <v>0.21010265996321789</v>
      </c>
      <c r="S1779" s="8">
        <f>R1779</f>
        <v>0.21010265996321789</v>
      </c>
      <c r="T1779" s="9">
        <f t="shared" si="367"/>
        <v>0.97794841842189639</v>
      </c>
      <c r="U1779" s="10">
        <f t="shared" si="379"/>
        <v>0.43205158157810353</v>
      </c>
    </row>
    <row r="1780" spans="1:21" x14ac:dyDescent="0.3">
      <c r="A1780" s="17">
        <v>1937</v>
      </c>
      <c r="B1780" s="17">
        <v>0</v>
      </c>
      <c r="C1780" s="17">
        <v>4.4060000000000002E-2</v>
      </c>
      <c r="D1780" s="17">
        <v>4.2509999999999999E-2</v>
      </c>
      <c r="E1780" s="17">
        <v>0.17</v>
      </c>
      <c r="F1780" s="2">
        <v>100000</v>
      </c>
      <c r="G1780" s="3">
        <f>100000*D1780</f>
        <v>4251</v>
      </c>
      <c r="H1780" s="2">
        <f>F1780-(1-E1780)*G1780</f>
        <v>96471.67</v>
      </c>
      <c r="I1780" s="2">
        <f>SUM(H1780:H1890)</f>
        <v>6375939.8256622162</v>
      </c>
      <c r="J1780" s="4">
        <f>I1780/F1780</f>
        <v>63.759398256622163</v>
      </c>
      <c r="K1780" s="5">
        <f>G1780/F1780</f>
        <v>4.2509999999999999E-2</v>
      </c>
      <c r="L1780" s="5">
        <f>K1780/(0.1+E1780)</f>
        <v>0.15744444444444444</v>
      </c>
      <c r="M1780">
        <f>G1780/L1780</f>
        <v>27000</v>
      </c>
      <c r="N1780" s="6">
        <f>(0.1+E1780)*D1780/SUM(D1780:D1780)</f>
        <v>0.27</v>
      </c>
      <c r="O1780" s="7">
        <f>IF((I1780-J1780*F1780+MAX(N1782:N1875)*F1780)/SUM(M1780:M1890)&gt;1/MAX(N1782:N1878),1/MAX(N1782:N1878),(I1780-J1780*F1780+MAX(N1782:N1875)*F1780)/SUM(M1780:M1890))</f>
        <v>6.1446692227403392E-2</v>
      </c>
      <c r="P1780" s="8">
        <f>M1780*O1780</f>
        <v>1659.0606901398917</v>
      </c>
      <c r="Q1780" s="5">
        <f>N1780*O1780</f>
        <v>1.6590606901398918E-2</v>
      </c>
      <c r="R1780" s="8">
        <f>((1-Q1780)*H1780)</f>
        <v>94871.146445908525</v>
      </c>
      <c r="S1780" s="8">
        <f>R1780+S1781</f>
        <v>5704128.1318821171</v>
      </c>
      <c r="T1780" s="9">
        <f t="shared" si="367"/>
        <v>57.04128131882117</v>
      </c>
      <c r="U1780" s="10">
        <f t="shared" ref="U1780:U1843" si="380">J1780-T1780</f>
        <v>6.7181169378009926</v>
      </c>
    </row>
    <row r="1781" spans="1:21" x14ac:dyDescent="0.3">
      <c r="A1781" s="17">
        <v>1937</v>
      </c>
      <c r="B1781" s="17">
        <v>1</v>
      </c>
      <c r="C1781" s="17">
        <v>6.2300000000000003E-3</v>
      </c>
      <c r="D1781" s="17">
        <v>6.2100000000000002E-3</v>
      </c>
      <c r="E1781" s="17">
        <v>0.5</v>
      </c>
      <c r="F1781" s="2">
        <f>F1780-G1780</f>
        <v>95749</v>
      </c>
      <c r="G1781" s="3">
        <f>D1781*F1781</f>
        <v>594.60129000000006</v>
      </c>
      <c r="H1781" s="2">
        <f>F1781-0.5*G1781</f>
        <v>95451.699355000004</v>
      </c>
      <c r="I1781" s="2">
        <f>SUM(H1781:H1890)</f>
        <v>6279468.1556622162</v>
      </c>
      <c r="J1781" s="4">
        <f t="shared" ref="J1781:J1844" si="381">I1781/F1781</f>
        <v>65.582597788616241</v>
      </c>
      <c r="K1781" s="5">
        <f>K1780+G1781/F1781</f>
        <v>4.8719999999999999E-2</v>
      </c>
      <c r="L1781" s="5">
        <f t="shared" ref="L1781:L1844" si="382">K1781/(B1781+E1781)</f>
        <v>3.2480000000000002E-2</v>
      </c>
      <c r="M1781" s="8">
        <f t="shared" ref="M1781:M1844" si="383">G1781/L1781</f>
        <v>18306.689963054188</v>
      </c>
      <c r="N1781" s="6">
        <f>(B1781+E1781)*D1781/SUM(D1780:D1781)</f>
        <v>0.1911945812807882</v>
      </c>
      <c r="O1781" s="7">
        <f>O1780</f>
        <v>6.1446692227403392E-2</v>
      </c>
      <c r="P1781" s="8">
        <f>M1781*O1780</f>
        <v>1124.8855438622854</v>
      </c>
      <c r="Q1781" s="5">
        <f>N1781*O1780</f>
        <v>1.1748274591507854E-2</v>
      </c>
      <c r="R1781" s="8">
        <f t="shared" ref="R1781:R1844" si="384">((1-Q1781)*H1781)</f>
        <v>94330.306580751407</v>
      </c>
      <c r="S1781" s="8">
        <f t="shared" ref="S1781:S1844" si="385">R1781+S1782</f>
        <v>5609256.9854362085</v>
      </c>
      <c r="T1781" s="9">
        <f t="shared" si="367"/>
        <v>58.582930217926126</v>
      </c>
      <c r="U1781" s="10">
        <f t="shared" si="380"/>
        <v>6.9996675706901144</v>
      </c>
    </row>
    <row r="1782" spans="1:21" x14ac:dyDescent="0.3">
      <c r="A1782" s="17">
        <v>1937</v>
      </c>
      <c r="B1782" s="17">
        <v>2</v>
      </c>
      <c r="C1782" s="17">
        <v>3.3500000000000001E-3</v>
      </c>
      <c r="D1782" s="17">
        <v>3.3500000000000001E-3</v>
      </c>
      <c r="E1782" s="17">
        <v>0.5</v>
      </c>
      <c r="F1782" s="2">
        <f t="shared" ref="F1782:F1845" si="386">F1781-G1781</f>
        <v>95154.398709999994</v>
      </c>
      <c r="G1782" s="3">
        <f t="shared" ref="G1782:G1845" si="387">D1782*F1782</f>
        <v>318.76723567850001</v>
      </c>
      <c r="H1782" s="2">
        <f t="shared" ref="H1782:H1845" si="388">F1782-0.5*G1782</f>
        <v>94995.015092160742</v>
      </c>
      <c r="I1782" s="2">
        <f>SUM(H1782:H1890)</f>
        <v>6184016.4563072175</v>
      </c>
      <c r="J1782" s="4">
        <f t="shared" si="381"/>
        <v>64.989286256267675</v>
      </c>
      <c r="K1782" s="5">
        <f t="shared" ref="K1782:K1845" si="389">K1781+G1782/F1782</f>
        <v>5.2069999999999998E-2</v>
      </c>
      <c r="L1782" s="5">
        <f t="shared" si="382"/>
        <v>2.0827999999999999E-2</v>
      </c>
      <c r="M1782" s="8">
        <f t="shared" si="383"/>
        <v>15304.745327371809</v>
      </c>
      <c r="N1782" s="6">
        <f>((B1781+E1781)*D1781+(B1782+E1782)*D1782+(B1783+E1783)*D1783)/3/SUM(D1780:D1782)</f>
        <v>0.16948338774726332</v>
      </c>
      <c r="O1782" s="7">
        <f>O1780</f>
        <v>6.1446692227403392E-2</v>
      </c>
      <c r="P1782" s="8">
        <f>M1782*O1780</f>
        <v>940.42597574980573</v>
      </c>
      <c r="Q1782" s="5">
        <f>N1782*O1780</f>
        <v>1.0414193564563761E-2</v>
      </c>
      <c r="R1782" s="8">
        <f t="shared" si="384"/>
        <v>94005.718617322331</v>
      </c>
      <c r="S1782" s="8">
        <f t="shared" si="385"/>
        <v>5514926.6788554573</v>
      </c>
      <c r="T1782" s="9">
        <f t="shared" si="367"/>
        <v>57.957664108237182</v>
      </c>
      <c r="U1782" s="10">
        <f t="shared" si="380"/>
        <v>7.0316221480304932</v>
      </c>
    </row>
    <row r="1783" spans="1:21" x14ac:dyDescent="0.3">
      <c r="A1783" s="17">
        <v>1937</v>
      </c>
      <c r="B1783" s="17">
        <v>3</v>
      </c>
      <c r="C1783" s="17">
        <v>2.5100000000000001E-3</v>
      </c>
      <c r="D1783" s="17">
        <v>2.5100000000000001E-3</v>
      </c>
      <c r="E1783" s="17">
        <v>0.5</v>
      </c>
      <c r="F1783" s="2">
        <f t="shared" si="386"/>
        <v>94835.63147432149</v>
      </c>
      <c r="G1783" s="3">
        <f t="shared" si="387"/>
        <v>238.03743500054694</v>
      </c>
      <c r="H1783" s="2">
        <f t="shared" si="388"/>
        <v>94716.61275682121</v>
      </c>
      <c r="I1783" s="2">
        <f>SUM(H1783:H1890)</f>
        <v>6089021.441215056</v>
      </c>
      <c r="J1783" s="4">
        <f t="shared" si="381"/>
        <v>64.206051528889446</v>
      </c>
      <c r="K1783" s="5">
        <f t="shared" si="389"/>
        <v>5.4579999999999997E-2</v>
      </c>
      <c r="L1783" s="5">
        <f t="shared" si="382"/>
        <v>1.5594285714285713E-2</v>
      </c>
      <c r="M1783" s="8">
        <f t="shared" si="383"/>
        <v>15264.401291717009</v>
      </c>
      <c r="N1783" s="6">
        <f>((B1782+E1782)*D1782+(B1783+E1783)*D1783+(B1784+E1784)*D1784)/3/SUM(D1780:D1783)</f>
        <v>0.1581165262000733</v>
      </c>
      <c r="O1783" s="7">
        <f>O1780</f>
        <v>6.1446692227403392E-2</v>
      </c>
      <c r="P1783" s="8">
        <f>M1783*O1780</f>
        <v>937.94696820771389</v>
      </c>
      <c r="Q1783" s="5">
        <f>N1783*O1780</f>
        <v>9.7157375214820679E-3</v>
      </c>
      <c r="R1783" s="8">
        <f t="shared" si="384"/>
        <v>93796.371008352085</v>
      </c>
      <c r="S1783" s="8">
        <f t="shared" si="385"/>
        <v>5420920.9602381354</v>
      </c>
      <c r="T1783" s="9">
        <f t="shared" si="367"/>
        <v>57.161225965010317</v>
      </c>
      <c r="U1783" s="10">
        <f t="shared" si="380"/>
        <v>7.0448255638791295</v>
      </c>
    </row>
    <row r="1784" spans="1:21" x14ac:dyDescent="0.3">
      <c r="A1784" s="17">
        <v>1937</v>
      </c>
      <c r="B1784" s="17">
        <v>4</v>
      </c>
      <c r="C1784" s="17">
        <v>1.9400000000000001E-3</v>
      </c>
      <c r="D1784" s="17">
        <v>1.9400000000000001E-3</v>
      </c>
      <c r="E1784" s="17">
        <v>0.5</v>
      </c>
      <c r="F1784" s="2">
        <f t="shared" si="386"/>
        <v>94597.594039320946</v>
      </c>
      <c r="G1784" s="3">
        <f t="shared" si="387"/>
        <v>183.51933243628264</v>
      </c>
      <c r="H1784" s="2">
        <f t="shared" si="388"/>
        <v>94505.8343731028</v>
      </c>
      <c r="I1784" s="2">
        <f>SUM(H1784:H1890)</f>
        <v>5994304.8284582347</v>
      </c>
      <c r="J1784" s="4">
        <f t="shared" si="381"/>
        <v>63.366356082656921</v>
      </c>
      <c r="K1784" s="5">
        <f t="shared" si="389"/>
        <v>5.6519999999999994E-2</v>
      </c>
      <c r="L1784" s="5">
        <f t="shared" si="382"/>
        <v>1.2559999999999998E-2</v>
      </c>
      <c r="M1784" s="8">
        <f t="shared" si="383"/>
        <v>14611.411818175371</v>
      </c>
      <c r="N1784" s="6">
        <f>((B1783+E1783)*D1783+(B1784+E1784)*D1784+(B1785+E1785)*D1785)/3/SUM(D1780:D1784)</f>
        <v>0.16265628686010855</v>
      </c>
      <c r="O1784" s="7">
        <f>O1780</f>
        <v>6.1446692227403392E-2</v>
      </c>
      <c r="P1784" s="8">
        <f>M1784*O1780</f>
        <v>897.82292499926666</v>
      </c>
      <c r="Q1784" s="5">
        <f>N1784*O1780</f>
        <v>9.9946907975453289E-3</v>
      </c>
      <c r="R1784" s="8">
        <f t="shared" si="384"/>
        <v>93561.277779979602</v>
      </c>
      <c r="S1784" s="8">
        <f t="shared" si="385"/>
        <v>5327124.589229783</v>
      </c>
      <c r="T1784" s="9">
        <f t="shared" si="367"/>
        <v>56.313531473279134</v>
      </c>
      <c r="U1784" s="10">
        <f t="shared" si="380"/>
        <v>7.0528246093777867</v>
      </c>
    </row>
    <row r="1785" spans="1:21" x14ac:dyDescent="0.3">
      <c r="A1785" s="17">
        <v>1937</v>
      </c>
      <c r="B1785" s="17">
        <v>5</v>
      </c>
      <c r="C1785" s="17">
        <v>1.8400000000000001E-3</v>
      </c>
      <c r="D1785" s="17">
        <v>1.83E-3</v>
      </c>
      <c r="E1785" s="17">
        <v>0.5</v>
      </c>
      <c r="F1785" s="2">
        <f t="shared" si="386"/>
        <v>94414.074706884669</v>
      </c>
      <c r="G1785" s="3">
        <f t="shared" si="387"/>
        <v>172.77775671359893</v>
      </c>
      <c r="H1785" s="2">
        <f t="shared" si="388"/>
        <v>94327.685828527872</v>
      </c>
      <c r="I1785" s="2">
        <f>SUM(H1785:H1890)</f>
        <v>5899798.9940851321</v>
      </c>
      <c r="J1785" s="4">
        <f t="shared" si="381"/>
        <v>62.488553877178646</v>
      </c>
      <c r="K1785" s="5">
        <f t="shared" si="389"/>
        <v>5.8349999999999992E-2</v>
      </c>
      <c r="L1785" s="5">
        <f t="shared" si="382"/>
        <v>1.0609090909090908E-2</v>
      </c>
      <c r="M1785" s="8">
        <f t="shared" si="383"/>
        <v>16285.821112678565</v>
      </c>
      <c r="N1785" s="6">
        <f>((B1784+E1784)*D1784+(B1785+E1785)*D1785+(B1786+E1786)*D1786)/3/SUM(D1780:D1785)</f>
        <v>0.17754927163667525</v>
      </c>
      <c r="O1785" s="7">
        <f>O1780</f>
        <v>6.1446692227403392E-2</v>
      </c>
      <c r="P1785" s="8">
        <f>M1785*O1780</f>
        <v>1000.709837581308</v>
      </c>
      <c r="Q1785" s="5">
        <f>N1785*O1780</f>
        <v>1.0909815449458427E-2</v>
      </c>
      <c r="R1785" s="8">
        <f t="shared" si="384"/>
        <v>93298.58818436414</v>
      </c>
      <c r="S1785" s="8">
        <f t="shared" si="385"/>
        <v>5233563.3114498034</v>
      </c>
      <c r="T1785" s="9">
        <f t="shared" si="367"/>
        <v>55.432024596944679</v>
      </c>
      <c r="U1785" s="10">
        <f t="shared" si="380"/>
        <v>7.056529280233967</v>
      </c>
    </row>
    <row r="1786" spans="1:21" x14ac:dyDescent="0.3">
      <c r="A1786" s="17">
        <v>1937</v>
      </c>
      <c r="B1786" s="17">
        <v>6</v>
      </c>
      <c r="C1786" s="17">
        <v>1.9E-3</v>
      </c>
      <c r="D1786" s="17">
        <v>1.89E-3</v>
      </c>
      <c r="E1786" s="17">
        <v>0.5</v>
      </c>
      <c r="F1786" s="2">
        <f t="shared" si="386"/>
        <v>94241.296950171076</v>
      </c>
      <c r="G1786" s="3">
        <f t="shared" si="387"/>
        <v>178.11605123582333</v>
      </c>
      <c r="H1786" s="2">
        <f t="shared" si="388"/>
        <v>94152.238924553167</v>
      </c>
      <c r="I1786" s="2">
        <f>SUM(H1786:H1890)</f>
        <v>5805471.3082566038</v>
      </c>
      <c r="J1786" s="4">
        <f t="shared" si="381"/>
        <v>61.602200904834483</v>
      </c>
      <c r="K1786" s="5">
        <f t="shared" si="389"/>
        <v>6.0239999999999995E-2</v>
      </c>
      <c r="L1786" s="5">
        <f t="shared" si="382"/>
        <v>9.2676923076923066E-3</v>
      </c>
      <c r="M1786" s="8">
        <f t="shared" si="383"/>
        <v>19219.029432816264</v>
      </c>
      <c r="N1786" s="6">
        <f>((B1785+E1785)*D1785+(B1786+E1786)*D1786+(B1787+E1787)*D1787)/3/SUM(D1780:D1786)</f>
        <v>0.18633798140770255</v>
      </c>
      <c r="O1786" s="7">
        <f>O1780</f>
        <v>6.1446692227403392E-2</v>
      </c>
      <c r="P1786" s="8">
        <f>M1786*O1780</f>
        <v>1180.9457864676681</v>
      </c>
      <c r="Q1786" s="5">
        <f>N1786*O1780</f>
        <v>1.1449852593834714E-2</v>
      </c>
      <c r="R1786" s="8">
        <f t="shared" si="384"/>
        <v>93074.209667487536</v>
      </c>
      <c r="S1786" s="8">
        <f t="shared" si="385"/>
        <v>5140264.7232654393</v>
      </c>
      <c r="T1786" s="9">
        <f t="shared" si="367"/>
        <v>54.543654317313681</v>
      </c>
      <c r="U1786" s="10">
        <f t="shared" si="380"/>
        <v>7.0585465875208016</v>
      </c>
    </row>
    <row r="1787" spans="1:21" x14ac:dyDescent="0.3">
      <c r="A1787" s="17">
        <v>1937</v>
      </c>
      <c r="B1787" s="17">
        <v>7</v>
      </c>
      <c r="C1787" s="17">
        <v>1.5200000000000001E-3</v>
      </c>
      <c r="D1787" s="17">
        <v>1.5100000000000001E-3</v>
      </c>
      <c r="E1787" s="17">
        <v>0.5</v>
      </c>
      <c r="F1787" s="2">
        <f t="shared" si="386"/>
        <v>94063.180898935258</v>
      </c>
      <c r="G1787" s="3">
        <f t="shared" si="387"/>
        <v>142.03540315739224</v>
      </c>
      <c r="H1787" s="2">
        <f t="shared" si="388"/>
        <v>93992.163197356567</v>
      </c>
      <c r="I1787" s="2">
        <f>SUM(H1787:H1890)</f>
        <v>5711319.0693320502</v>
      </c>
      <c r="J1787" s="4">
        <f t="shared" si="381"/>
        <v>60.717902741014996</v>
      </c>
      <c r="K1787" s="5">
        <f t="shared" si="389"/>
        <v>6.1749999999999992E-2</v>
      </c>
      <c r="L1787" s="5">
        <f t="shared" si="382"/>
        <v>8.2333333333333321E-3</v>
      </c>
      <c r="M1787" s="8">
        <f t="shared" si="383"/>
        <v>17251.263541383676</v>
      </c>
      <c r="N1787" s="6">
        <f>((B1786+E1786)*D1786+(B1787+E1787)*D1787+(B1788+E1788)*D1788)/3/SUM(D1780:D1787)</f>
        <v>0.18618083670715252</v>
      </c>
      <c r="O1787" s="7">
        <f>O1780</f>
        <v>6.1446692227403392E-2</v>
      </c>
      <c r="P1787" s="8">
        <f>M1787*O1780</f>
        <v>1060.0330813612279</v>
      </c>
      <c r="Q1787" s="5">
        <f>N1787*O1780</f>
        <v>1.1440196571784848E-2</v>
      </c>
      <c r="R1787" s="8">
        <f t="shared" si="384"/>
        <v>92916.87437417153</v>
      </c>
      <c r="S1787" s="8">
        <f t="shared" si="385"/>
        <v>5047190.5135979513</v>
      </c>
      <c r="T1787" s="9">
        <f t="shared" si="367"/>
        <v>53.657450932058396</v>
      </c>
      <c r="U1787" s="10">
        <f t="shared" si="380"/>
        <v>7.0604518089566</v>
      </c>
    </row>
    <row r="1788" spans="1:21" x14ac:dyDescent="0.3">
      <c r="A1788" s="17">
        <v>1937</v>
      </c>
      <c r="B1788" s="17">
        <v>8</v>
      </c>
      <c r="C1788" s="17">
        <v>1.2800000000000001E-3</v>
      </c>
      <c r="D1788" s="17">
        <v>1.2800000000000001E-3</v>
      </c>
      <c r="E1788" s="17">
        <v>0.5</v>
      </c>
      <c r="F1788" s="2">
        <f t="shared" si="386"/>
        <v>93921.145495777862</v>
      </c>
      <c r="G1788" s="3">
        <f t="shared" si="387"/>
        <v>120.21906623459567</v>
      </c>
      <c r="H1788" s="2">
        <f t="shared" si="388"/>
        <v>93861.035962660564</v>
      </c>
      <c r="I1788" s="2">
        <f>SUM(H1788:H1890)</f>
        <v>5617326.9061346939</v>
      </c>
      <c r="J1788" s="4">
        <f t="shared" si="381"/>
        <v>59.808969284634799</v>
      </c>
      <c r="K1788" s="5">
        <f t="shared" si="389"/>
        <v>6.3029999999999989E-2</v>
      </c>
      <c r="L1788" s="5">
        <f t="shared" si="382"/>
        <v>7.4152941176470573E-3</v>
      </c>
      <c r="M1788" s="8">
        <f t="shared" si="383"/>
        <v>16212.312597081762</v>
      </c>
      <c r="N1788" s="6">
        <f>((B1787+E1787)*D1787+(B1788+E1788)*D1788+(B1789+E1789)*D1789)/3/SUM(D1780:D1788)</f>
        <v>0.1837484795599979</v>
      </c>
      <c r="O1788" s="7">
        <f>O1780</f>
        <v>6.1446692227403392E-2</v>
      </c>
      <c r="P1788" s="8">
        <f>M1788*O1780</f>
        <v>996.19298244733795</v>
      </c>
      <c r="Q1788" s="5">
        <f>N1788*O1780</f>
        <v>1.1290736270776515E-2</v>
      </c>
      <c r="R1788" s="8">
        <f t="shared" si="384"/>
        <v>92801.275759504293</v>
      </c>
      <c r="S1788" s="8">
        <f t="shared" si="385"/>
        <v>4954273.6392237796</v>
      </c>
      <c r="T1788" s="9">
        <f t="shared" si="367"/>
        <v>52.749288917547268</v>
      </c>
      <c r="U1788" s="10">
        <f t="shared" si="380"/>
        <v>7.0596803670875303</v>
      </c>
    </row>
    <row r="1789" spans="1:21" x14ac:dyDescent="0.3">
      <c r="A1789" s="17">
        <v>1937</v>
      </c>
      <c r="B1789" s="17">
        <v>9</v>
      </c>
      <c r="C1789" s="17">
        <v>1.32E-3</v>
      </c>
      <c r="D1789" s="17">
        <v>1.32E-3</v>
      </c>
      <c r="E1789" s="17">
        <v>0.5</v>
      </c>
      <c r="F1789" s="2">
        <f t="shared" si="386"/>
        <v>93800.926429543266</v>
      </c>
      <c r="G1789" s="3">
        <f t="shared" si="387"/>
        <v>123.81722288699711</v>
      </c>
      <c r="H1789" s="2">
        <f t="shared" si="388"/>
        <v>93739.017818099761</v>
      </c>
      <c r="I1789" s="2">
        <f>SUM(H1789:H1890)</f>
        <v>5523465.8701720331</v>
      </c>
      <c r="J1789" s="4">
        <f t="shared" si="381"/>
        <v>58.884982061673739</v>
      </c>
      <c r="K1789" s="5">
        <f t="shared" si="389"/>
        <v>6.4349999999999991E-2</v>
      </c>
      <c r="L1789" s="5">
        <f t="shared" si="382"/>
        <v>6.7736842105263146E-3</v>
      </c>
      <c r="M1789" s="8">
        <f t="shared" si="383"/>
        <v>18279.154893962281</v>
      </c>
      <c r="N1789" s="6">
        <f>((B1788+E1788)*D1788+(B1789+E1789)*D1789+(B1790+E1790)*D1790)/3/SUM(D1780:D1789)</f>
        <v>0.18440818440818443</v>
      </c>
      <c r="O1789" s="7">
        <f>O1780</f>
        <v>6.1446692227403392E-2</v>
      </c>
      <c r="P1789" s="8">
        <f>M1789*O1780</f>
        <v>1123.1936049463347</v>
      </c>
      <c r="Q1789" s="5">
        <f>N1789*O1780</f>
        <v>1.1331272951543958E-2</v>
      </c>
      <c r="R1789" s="8">
        <f t="shared" si="384"/>
        <v>92676.835420993229</v>
      </c>
      <c r="S1789" s="8">
        <f t="shared" si="385"/>
        <v>4861472.3634642754</v>
      </c>
      <c r="T1789" s="9">
        <f t="shared" si="367"/>
        <v>51.827551693915041</v>
      </c>
      <c r="U1789" s="10">
        <f t="shared" si="380"/>
        <v>7.0574303677586983</v>
      </c>
    </row>
    <row r="1790" spans="1:21" x14ac:dyDescent="0.3">
      <c r="A1790" s="17">
        <v>1937</v>
      </c>
      <c r="B1790" s="17">
        <v>10</v>
      </c>
      <c r="C1790" s="17">
        <v>1.16E-3</v>
      </c>
      <c r="D1790" s="17">
        <v>1.16E-3</v>
      </c>
      <c r="E1790" s="17">
        <v>0.5</v>
      </c>
      <c r="F1790" s="2">
        <f t="shared" si="386"/>
        <v>93677.109206656271</v>
      </c>
      <c r="G1790" s="3">
        <f t="shared" si="387"/>
        <v>108.66544667972127</v>
      </c>
      <c r="H1790" s="2">
        <f t="shared" si="388"/>
        <v>93622.776483316411</v>
      </c>
      <c r="I1790" s="2">
        <f>SUM(H1790:H1890)</f>
        <v>5429726.8523539342</v>
      </c>
      <c r="J1790" s="4">
        <f t="shared" si="381"/>
        <v>57.962152102448975</v>
      </c>
      <c r="K1790" s="5">
        <f t="shared" si="389"/>
        <v>6.5509999999999985E-2</v>
      </c>
      <c r="L1790" s="5">
        <f t="shared" si="382"/>
        <v>6.239047619047618E-3</v>
      </c>
      <c r="M1790" s="8">
        <f t="shared" si="383"/>
        <v>17416.992674966776</v>
      </c>
      <c r="N1790" s="6">
        <f>((B1789+E1789)*D1789+(B1790+E1790)*D1790+(B1791+E1791)*D1791)/3/SUM(D1780:D1790)</f>
        <v>0.1749351244084873</v>
      </c>
      <c r="O1790" s="7">
        <f>O1780</f>
        <v>6.1446692227403392E-2</v>
      </c>
      <c r="P1790" s="8">
        <f>M1790*O1780</f>
        <v>1070.2165884256228</v>
      </c>
      <c r="Q1790" s="5">
        <f>N1790*O1780</f>
        <v>1.0749184749290841E-2</v>
      </c>
      <c r="R1790" s="8">
        <f t="shared" si="384"/>
        <v>92616.407962155674</v>
      </c>
      <c r="S1790" s="8">
        <f t="shared" si="385"/>
        <v>4768795.5280432822</v>
      </c>
      <c r="T1790" s="9">
        <f t="shared" si="367"/>
        <v>50.906732374961386</v>
      </c>
      <c r="U1790" s="10">
        <f t="shared" si="380"/>
        <v>7.0554197274875889</v>
      </c>
    </row>
    <row r="1791" spans="1:21" x14ac:dyDescent="0.3">
      <c r="A1791" s="17">
        <v>1937</v>
      </c>
      <c r="B1791" s="17">
        <v>11</v>
      </c>
      <c r="C1791" s="17">
        <v>8.4000000000000003E-4</v>
      </c>
      <c r="D1791" s="17">
        <v>8.4000000000000003E-4</v>
      </c>
      <c r="E1791" s="17">
        <v>0.5</v>
      </c>
      <c r="F1791" s="2">
        <f t="shared" si="386"/>
        <v>93568.443759976552</v>
      </c>
      <c r="G1791" s="3">
        <f t="shared" si="387"/>
        <v>78.597492758380312</v>
      </c>
      <c r="H1791" s="2">
        <f t="shared" si="388"/>
        <v>93529.145013597357</v>
      </c>
      <c r="I1791" s="2">
        <f>SUM(H1791:H1890)</f>
        <v>5336104.0758706182</v>
      </c>
      <c r="J1791" s="4">
        <f t="shared" si="381"/>
        <v>57.028885609756301</v>
      </c>
      <c r="K1791" s="5">
        <f t="shared" si="389"/>
        <v>6.6349999999999978E-2</v>
      </c>
      <c r="L1791" s="5">
        <f t="shared" si="382"/>
        <v>5.7695652173913028E-3</v>
      </c>
      <c r="M1791" s="8">
        <f t="shared" si="383"/>
        <v>13622.775685325905</v>
      </c>
      <c r="N1791" s="6">
        <f>((B1790+E1790)*D1790+(B1791+E1791)*D1791+(B1792+E1792)*D1792)/3/SUM(D1780:D1791)</f>
        <v>0.18696307460437081</v>
      </c>
      <c r="O1791" s="7">
        <f>O1780</f>
        <v>6.1446692227403392E-2</v>
      </c>
      <c r="P1791" s="8">
        <f>M1791*O1780</f>
        <v>837.07450481917522</v>
      </c>
      <c r="Q1791" s="5">
        <f>N1791*O1780</f>
        <v>1.1488262503103832E-2</v>
      </c>
      <c r="R1791" s="8">
        <f t="shared" si="384"/>
        <v>92454.657643990286</v>
      </c>
      <c r="S1791" s="8">
        <f t="shared" si="385"/>
        <v>4676179.1200811267</v>
      </c>
      <c r="T1791" s="9">
        <f t="shared" si="367"/>
        <v>49.976027517103361</v>
      </c>
      <c r="U1791" s="10">
        <f t="shared" si="380"/>
        <v>7.0528580926529401</v>
      </c>
    </row>
    <row r="1792" spans="1:21" x14ac:dyDescent="0.3">
      <c r="A1792" s="17">
        <v>1937</v>
      </c>
      <c r="B1792" s="17">
        <v>12</v>
      </c>
      <c r="C1792" s="17">
        <v>1.23E-3</v>
      </c>
      <c r="D1792" s="17">
        <v>1.23E-3</v>
      </c>
      <c r="E1792" s="17">
        <v>0.5</v>
      </c>
      <c r="F1792" s="2">
        <f t="shared" si="386"/>
        <v>93489.846267218178</v>
      </c>
      <c r="G1792" s="3">
        <f t="shared" si="387"/>
        <v>114.99251090867836</v>
      </c>
      <c r="H1792" s="2">
        <f t="shared" si="388"/>
        <v>93432.350011763832</v>
      </c>
      <c r="I1792" s="2">
        <f>SUM(H1792:H1890)</f>
        <v>5242574.9308570214</v>
      </c>
      <c r="J1792" s="4">
        <f t="shared" si="381"/>
        <v>56.076409793983245</v>
      </c>
      <c r="K1792" s="5">
        <f t="shared" si="389"/>
        <v>6.7579999999999973E-2</v>
      </c>
      <c r="L1792" s="5">
        <f t="shared" si="382"/>
        <v>5.4063999999999978E-3</v>
      </c>
      <c r="M1792" s="8">
        <f t="shared" si="383"/>
        <v>21269.700893141166</v>
      </c>
      <c r="N1792" s="6">
        <f>((B1791+E1791)*D1791+(B1792+E1792)*D1792+(B1793+E1793)*D1793)/3/SUM(D1780:D1792)</f>
        <v>0.2040544539804677</v>
      </c>
      <c r="O1792" s="7">
        <f>O1780</f>
        <v>6.1446692227403392E-2</v>
      </c>
      <c r="P1792" s="8">
        <f>M1792*O1780</f>
        <v>1306.9527645497722</v>
      </c>
      <c r="Q1792" s="5">
        <f>N1792*O1780</f>
        <v>1.2538471231368647E-2</v>
      </c>
      <c r="R1792" s="8">
        <f t="shared" si="384"/>
        <v>92260.851179062171</v>
      </c>
      <c r="S1792" s="8">
        <f t="shared" si="385"/>
        <v>4583724.4624371361</v>
      </c>
      <c r="T1792" s="9">
        <f t="shared" si="367"/>
        <v>49.029115411481854</v>
      </c>
      <c r="U1792" s="10">
        <f t="shared" si="380"/>
        <v>7.0472943825013914</v>
      </c>
    </row>
    <row r="1793" spans="1:21" x14ac:dyDescent="0.3">
      <c r="A1793" s="17">
        <v>1937</v>
      </c>
      <c r="B1793" s="17">
        <v>13</v>
      </c>
      <c r="C1793" s="17">
        <v>1.2099999999999999E-3</v>
      </c>
      <c r="D1793" s="17">
        <v>1.2099999999999999E-3</v>
      </c>
      <c r="E1793" s="17">
        <v>0.5</v>
      </c>
      <c r="F1793" s="2">
        <f t="shared" si="386"/>
        <v>93374.853756309501</v>
      </c>
      <c r="G1793" s="3">
        <f t="shared" si="387"/>
        <v>112.98357304513449</v>
      </c>
      <c r="H1793" s="2">
        <f t="shared" si="388"/>
        <v>93318.361969786929</v>
      </c>
      <c r="I1793" s="2">
        <f>SUM(H1793:H1890)</f>
        <v>5149142.5808452573</v>
      </c>
      <c r="J1793" s="4">
        <f t="shared" si="381"/>
        <v>55.144852963127889</v>
      </c>
      <c r="K1793" s="5">
        <f t="shared" si="389"/>
        <v>6.8789999999999976E-2</v>
      </c>
      <c r="L1793" s="5">
        <f t="shared" si="382"/>
        <v>5.0955555555555537E-3</v>
      </c>
      <c r="M1793" s="8">
        <f t="shared" si="383"/>
        <v>22172.964618539267</v>
      </c>
      <c r="N1793" s="6">
        <f>((B1792+E1792)*D1792+(B1793+E1793)*D1793+(B1794+E1794)*D1794)/3/SUM(D1780:D1793)</f>
        <v>0.2527256868730921</v>
      </c>
      <c r="O1793" s="7">
        <f>O1780</f>
        <v>6.1446692227403392E-2</v>
      </c>
      <c r="P1793" s="8">
        <f>M1793*O1780</f>
        <v>1362.4553326844871</v>
      </c>
      <c r="Q1793" s="5">
        <f>N1793*O1780</f>
        <v>1.5529157499250011E-2</v>
      </c>
      <c r="R1793" s="8">
        <f t="shared" si="384"/>
        <v>91869.206429186088</v>
      </c>
      <c r="S1793" s="8">
        <f t="shared" si="385"/>
        <v>4491463.6112580737</v>
      </c>
      <c r="T1793" s="9">
        <f t="shared" si="367"/>
        <v>48.101425925441703</v>
      </c>
      <c r="U1793" s="10">
        <f t="shared" si="380"/>
        <v>7.0434270376861861</v>
      </c>
    </row>
    <row r="1794" spans="1:21" x14ac:dyDescent="0.3">
      <c r="A1794" s="17">
        <v>1937</v>
      </c>
      <c r="B1794" s="17">
        <v>14</v>
      </c>
      <c r="C1794" s="17">
        <v>1.41E-3</v>
      </c>
      <c r="D1794" s="17">
        <v>1.41E-3</v>
      </c>
      <c r="E1794" s="17">
        <v>0.5</v>
      </c>
      <c r="F1794" s="2">
        <f t="shared" si="386"/>
        <v>93261.870183264371</v>
      </c>
      <c r="G1794" s="3">
        <f t="shared" si="387"/>
        <v>131.49923695840278</v>
      </c>
      <c r="H1794" s="2">
        <f t="shared" si="388"/>
        <v>93196.120564785175</v>
      </c>
      <c r="I1794" s="2">
        <f>SUM(H1794:H1890)</f>
        <v>5055824.2188754687</v>
      </c>
      <c r="J1794" s="4">
        <f t="shared" si="381"/>
        <v>54.211053337666442</v>
      </c>
      <c r="K1794" s="5">
        <f t="shared" si="389"/>
        <v>7.0199999999999971E-2</v>
      </c>
      <c r="L1794" s="5">
        <f t="shared" si="382"/>
        <v>4.8413793103448252E-3</v>
      </c>
      <c r="M1794" s="8">
        <f t="shared" si="383"/>
        <v>27161.523303373808</v>
      </c>
      <c r="N1794" s="6">
        <f>((B1793+E1793)*D1793+(B1794+E1794)*D1794+(B1795+E1795)*D1795)/3/SUM(D1780:D1794)</f>
        <v>0.28283475783475798</v>
      </c>
      <c r="O1794" s="7">
        <f>O1780</f>
        <v>6.1446692227403392E-2</v>
      </c>
      <c r="P1794" s="8">
        <f>M1794*O1780</f>
        <v>1668.9857628498555</v>
      </c>
      <c r="Q1794" s="5">
        <f>N1794*O1780</f>
        <v>1.7379260315884545E-2</v>
      </c>
      <c r="R1794" s="8">
        <f t="shared" si="384"/>
        <v>91576.440925059214</v>
      </c>
      <c r="S1794" s="8">
        <f t="shared" si="385"/>
        <v>4399594.4048288874</v>
      </c>
      <c r="T1794" s="9">
        <f t="shared" si="367"/>
        <v>47.174631992511607</v>
      </c>
      <c r="U1794" s="10">
        <f t="shared" si="380"/>
        <v>7.0364213451548352</v>
      </c>
    </row>
    <row r="1795" spans="1:21" x14ac:dyDescent="0.3">
      <c r="A1795" s="17">
        <v>1937</v>
      </c>
      <c r="B1795" s="17">
        <v>15</v>
      </c>
      <c r="C1795" s="17">
        <v>1.47E-3</v>
      </c>
      <c r="D1795" s="17">
        <v>1.47E-3</v>
      </c>
      <c r="E1795" s="17">
        <v>0.5</v>
      </c>
      <c r="F1795" s="2">
        <f t="shared" si="386"/>
        <v>93130.370946305964</v>
      </c>
      <c r="G1795" s="3">
        <f t="shared" si="387"/>
        <v>136.90164529106977</v>
      </c>
      <c r="H1795" s="2">
        <f t="shared" si="388"/>
        <v>93061.920123660428</v>
      </c>
      <c r="I1795" s="2">
        <f>SUM(H1795:H1890)</f>
        <v>4962628.0983106848</v>
      </c>
      <c r="J1795" s="4">
        <f t="shared" si="381"/>
        <v>53.286892856594257</v>
      </c>
      <c r="K1795" s="5">
        <f t="shared" si="389"/>
        <v>7.166999999999997E-2</v>
      </c>
      <c r="L1795" s="5">
        <f t="shared" si="382"/>
        <v>4.6238709677419339E-3</v>
      </c>
      <c r="M1795" s="8">
        <f t="shared" si="383"/>
        <v>29607.583396282716</v>
      </c>
      <c r="N1795" s="6">
        <f>((B1794+E1794)*D1794+(B1795+E1795)*D1795+(B1796+E1796)*D1796)/3/SUM(D1780:D1795)</f>
        <v>0.3184735593693318</v>
      </c>
      <c r="O1795" s="7">
        <f>O1780</f>
        <v>6.1446692227403392E-2</v>
      </c>
      <c r="P1795" s="8">
        <f>M1795*O1780</f>
        <v>1819.2880645485629</v>
      </c>
      <c r="Q1795" s="5">
        <f>N1795*O1780</f>
        <v>1.9569146785133013E-2</v>
      </c>
      <c r="R1795" s="8">
        <f t="shared" si="384"/>
        <v>91240.777748654189</v>
      </c>
      <c r="S1795" s="8">
        <f t="shared" si="385"/>
        <v>4308017.9639038285</v>
      </c>
      <c r="T1795" s="9">
        <f t="shared" si="367"/>
        <v>46.257927678475625</v>
      </c>
      <c r="U1795" s="10">
        <f t="shared" si="380"/>
        <v>7.0289651781186322</v>
      </c>
    </row>
    <row r="1796" spans="1:21" x14ac:dyDescent="0.3">
      <c r="A1796" s="17">
        <v>1937</v>
      </c>
      <c r="B1796" s="17">
        <v>16</v>
      </c>
      <c r="C1796" s="17">
        <v>1.5299999999999999E-3</v>
      </c>
      <c r="D1796" s="17">
        <v>1.5299999999999999E-3</v>
      </c>
      <c r="E1796" s="17">
        <v>0.5</v>
      </c>
      <c r="F1796" s="2">
        <f t="shared" si="386"/>
        <v>92993.469301014891</v>
      </c>
      <c r="G1796" s="3">
        <f t="shared" si="387"/>
        <v>142.28000803055278</v>
      </c>
      <c r="H1796" s="2">
        <f t="shared" si="388"/>
        <v>92922.329296999611</v>
      </c>
      <c r="I1796" s="2">
        <f>SUM(H1796:H1890)</f>
        <v>4869566.1781870238</v>
      </c>
      <c r="J1796" s="4">
        <f t="shared" si="381"/>
        <v>52.364603824215855</v>
      </c>
      <c r="K1796" s="5">
        <f t="shared" si="389"/>
        <v>7.3199999999999973E-2</v>
      </c>
      <c r="L1796" s="5">
        <f t="shared" si="382"/>
        <v>4.436363636363635E-3</v>
      </c>
      <c r="M1796" s="8">
        <f t="shared" si="383"/>
        <v>32071.31328557543</v>
      </c>
      <c r="N1796" s="6">
        <f>((B1795+E1795)*D1795+(B1796+E1796)*D1796+(B1797+E1797)*D1797)/3/SUM(D1780:D1796)</f>
        <v>0.35658014571949009</v>
      </c>
      <c r="O1796" s="7">
        <f>O1780</f>
        <v>6.1446692227403392E-2</v>
      </c>
      <c r="P1796" s="8">
        <f>M1796*O1780</f>
        <v>1970.6761167873869</v>
      </c>
      <c r="Q1796" s="5">
        <f>N1796*O1780</f>
        <v>2.1910670468428161E-2</v>
      </c>
      <c r="R1796" s="8">
        <f t="shared" si="384"/>
        <v>90886.338760614279</v>
      </c>
      <c r="S1796" s="8">
        <f t="shared" si="385"/>
        <v>4216777.1861551739</v>
      </c>
      <c r="T1796" s="9">
        <f t="shared" ref="T1796:T1859" si="390">S1796/F1796</f>
        <v>45.344874407316617</v>
      </c>
      <c r="U1796" s="10">
        <f t="shared" si="380"/>
        <v>7.0197294168992386</v>
      </c>
    </row>
    <row r="1797" spans="1:21" x14ac:dyDescent="0.3">
      <c r="A1797" s="17">
        <v>1937</v>
      </c>
      <c r="B1797" s="17">
        <v>17</v>
      </c>
      <c r="C1797" s="17">
        <v>1.73E-3</v>
      </c>
      <c r="D1797" s="17">
        <v>1.73E-3</v>
      </c>
      <c r="E1797" s="17">
        <v>0.5</v>
      </c>
      <c r="F1797" s="2">
        <f t="shared" si="386"/>
        <v>92851.189292984345</v>
      </c>
      <c r="G1797" s="3">
        <f t="shared" si="387"/>
        <v>160.63255747686293</v>
      </c>
      <c r="H1797" s="2">
        <f t="shared" si="388"/>
        <v>92770.87301424591</v>
      </c>
      <c r="I1797" s="2">
        <f>SUM(H1797:H1890)</f>
        <v>4776643.8488900242</v>
      </c>
      <c r="J1797" s="4">
        <f t="shared" si="381"/>
        <v>51.44407826395971</v>
      </c>
      <c r="K1797" s="5">
        <f t="shared" si="389"/>
        <v>7.4929999999999969E-2</v>
      </c>
      <c r="L1797" s="5">
        <f t="shared" si="382"/>
        <v>4.2817142857142837E-3</v>
      </c>
      <c r="M1797" s="8">
        <f t="shared" si="383"/>
        <v>37515.944959897271</v>
      </c>
      <c r="N1797" s="6">
        <f>((B1796+E1796)*D1796+(B1797+E1797)*D1797+(B1798+E1798)*D1798)/3/SUM(D1780:D1797)</f>
        <v>0.41158414520218883</v>
      </c>
      <c r="O1797" s="7">
        <f>O1780</f>
        <v>6.1446692227403392E-2</v>
      </c>
      <c r="P1797" s="8">
        <f>M1797*O1780</f>
        <v>2305.2307235710132</v>
      </c>
      <c r="Q1797" s="5">
        <f>N1797*O1780</f>
        <v>2.5290484295917806E-2</v>
      </c>
      <c r="R1797" s="8">
        <f t="shared" si="384"/>
        <v>90424.652707160538</v>
      </c>
      <c r="S1797" s="8">
        <f t="shared" si="385"/>
        <v>4125890.8473945595</v>
      </c>
      <c r="T1797" s="9">
        <f t="shared" si="390"/>
        <v>44.435519661203777</v>
      </c>
      <c r="U1797" s="10">
        <f t="shared" si="380"/>
        <v>7.008558602755933</v>
      </c>
    </row>
    <row r="1798" spans="1:21" x14ac:dyDescent="0.3">
      <c r="A1798" s="17">
        <v>1937</v>
      </c>
      <c r="B1798" s="17">
        <v>18</v>
      </c>
      <c r="C1798" s="17">
        <v>2E-3</v>
      </c>
      <c r="D1798" s="17">
        <v>2E-3</v>
      </c>
      <c r="E1798" s="17">
        <v>0.5</v>
      </c>
      <c r="F1798" s="2">
        <f t="shared" si="386"/>
        <v>92690.556735507489</v>
      </c>
      <c r="G1798" s="3">
        <f t="shared" si="387"/>
        <v>185.38111347101497</v>
      </c>
      <c r="H1798" s="2">
        <f t="shared" si="388"/>
        <v>92597.866178771976</v>
      </c>
      <c r="I1798" s="2">
        <f>SUM(H1798:H1890)</f>
        <v>4683872.9758757781</v>
      </c>
      <c r="J1798" s="4">
        <f t="shared" si="381"/>
        <v>50.532364254119329</v>
      </c>
      <c r="K1798" s="5">
        <f t="shared" si="389"/>
        <v>7.6929999999999971E-2</v>
      </c>
      <c r="L1798" s="5">
        <f t="shared" si="382"/>
        <v>4.1583783783783771E-3</v>
      </c>
      <c r="M1798" s="8">
        <f t="shared" si="383"/>
        <v>44580.145576677212</v>
      </c>
      <c r="N1798" s="6">
        <f>((B1797+E1797)*D1797+(B1798+E1798)*D1798+(B1799+E1799)*D1799)/3/SUM(D1780:D1798)</f>
        <v>0.47738203561679465</v>
      </c>
      <c r="O1798" s="7">
        <f>O1780</f>
        <v>6.1446692227403392E-2</v>
      </c>
      <c r="P1798" s="8">
        <f>M1798*O1780</f>
        <v>2739.3024847029233</v>
      </c>
      <c r="Q1798" s="5">
        <f>N1798*O1780</f>
        <v>2.9333547017436505E-2</v>
      </c>
      <c r="R1798" s="8">
        <f t="shared" si="384"/>
        <v>89881.642317502672</v>
      </c>
      <c r="S1798" s="8">
        <f t="shared" si="385"/>
        <v>4035466.1946873991</v>
      </c>
      <c r="T1798" s="9">
        <f t="shared" si="390"/>
        <v>43.536972231190738</v>
      </c>
      <c r="U1798" s="10">
        <f t="shared" si="380"/>
        <v>6.9953920229285913</v>
      </c>
    </row>
    <row r="1799" spans="1:21" x14ac:dyDescent="0.3">
      <c r="A1799" s="17">
        <v>1937</v>
      </c>
      <c r="B1799" s="17">
        <v>19</v>
      </c>
      <c r="C1799" s="17">
        <v>2.2000000000000001E-3</v>
      </c>
      <c r="D1799" s="17">
        <v>2.2000000000000001E-3</v>
      </c>
      <c r="E1799" s="17">
        <v>0.5</v>
      </c>
      <c r="F1799" s="2">
        <f t="shared" si="386"/>
        <v>92505.175622036477</v>
      </c>
      <c r="G1799" s="3">
        <f t="shared" si="387"/>
        <v>203.51138636848026</v>
      </c>
      <c r="H1799" s="2">
        <f t="shared" si="388"/>
        <v>92403.419928852236</v>
      </c>
      <c r="I1799" s="2">
        <f>SUM(H1799:H1890)</f>
        <v>4591275.1096970066</v>
      </c>
      <c r="J1799" s="4">
        <f t="shared" si="381"/>
        <v>49.632629513145623</v>
      </c>
      <c r="K1799" s="5">
        <f t="shared" si="389"/>
        <v>7.9129999999999964E-2</v>
      </c>
      <c r="L1799" s="5">
        <f t="shared" si="382"/>
        <v>4.0579487179487157E-3</v>
      </c>
      <c r="M1799" s="8">
        <f t="shared" si="383"/>
        <v>50151.295768802818</v>
      </c>
      <c r="N1799" s="6">
        <f>((B1798+E1798)*D1798+(B1799+E1799)*D1799+(B1800+E1800)*D1800)/3/SUM(D1780:D1799)</f>
        <v>0.53087745903365791</v>
      </c>
      <c r="O1799" s="7">
        <f>O1780</f>
        <v>6.1446692227403392E-2</v>
      </c>
      <c r="P1799" s="8">
        <f>M1799*O1780</f>
        <v>3081.6312359111048</v>
      </c>
      <c r="Q1799" s="5">
        <f>N1799*O1780</f>
        <v>3.262066383570713E-2</v>
      </c>
      <c r="R1799" s="8">
        <f t="shared" si="384"/>
        <v>89389.159030083465</v>
      </c>
      <c r="S1799" s="8">
        <f t="shared" si="385"/>
        <v>3945584.5523698963</v>
      </c>
      <c r="T1799" s="9">
        <f t="shared" si="390"/>
        <v>42.652581607876911</v>
      </c>
      <c r="U1799" s="10">
        <f t="shared" si="380"/>
        <v>6.9800479052687123</v>
      </c>
    </row>
    <row r="1800" spans="1:21" x14ac:dyDescent="0.3">
      <c r="A1800" s="17">
        <v>1937</v>
      </c>
      <c r="B1800" s="17">
        <v>20</v>
      </c>
      <c r="C1800" s="17">
        <v>2.2499999999999998E-3</v>
      </c>
      <c r="D1800" s="17">
        <v>2.2499999999999998E-3</v>
      </c>
      <c r="E1800" s="17">
        <v>0.5</v>
      </c>
      <c r="F1800" s="2">
        <f t="shared" si="386"/>
        <v>92301.664235667995</v>
      </c>
      <c r="G1800" s="3">
        <f t="shared" si="387"/>
        <v>207.67874453025297</v>
      </c>
      <c r="H1800" s="2">
        <f t="shared" si="388"/>
        <v>92197.824863402871</v>
      </c>
      <c r="I1800" s="2">
        <f>SUM(H1800:H1890)</f>
        <v>4498871.6897681551</v>
      </c>
      <c r="J1800" s="4">
        <f t="shared" si="381"/>
        <v>48.740959624319132</v>
      </c>
      <c r="K1800" s="5">
        <f t="shared" si="389"/>
        <v>8.1379999999999966E-2</v>
      </c>
      <c r="L1800" s="5">
        <f t="shared" si="382"/>
        <v>3.9697560975609737E-3</v>
      </c>
      <c r="M1800" s="8">
        <f t="shared" si="383"/>
        <v>52315.240389164268</v>
      </c>
      <c r="N1800" s="6">
        <f>((B1799+E1799)*D1799+(B1800+E1800)*D1800+(B1801+E1801)*D1801)/3/SUM(D1780:D1800)</f>
        <v>0.58744982387154931</v>
      </c>
      <c r="O1800" s="7">
        <f>O1780</f>
        <v>6.1446692227403392E-2</v>
      </c>
      <c r="P1800" s="8">
        <f>M1800*O1780</f>
        <v>3214.5984749956001</v>
      </c>
      <c r="Q1800" s="5">
        <f>N1800*O1780</f>
        <v>3.6096848526477418E-2</v>
      </c>
      <c r="R1800" s="8">
        <f t="shared" si="384"/>
        <v>88869.773944837929</v>
      </c>
      <c r="S1800" s="8">
        <f t="shared" si="385"/>
        <v>3856195.3933398128</v>
      </c>
      <c r="T1800" s="9">
        <f t="shared" si="390"/>
        <v>41.778178381421526</v>
      </c>
      <c r="U1800" s="10">
        <f t="shared" si="380"/>
        <v>6.9627812428976057</v>
      </c>
    </row>
    <row r="1801" spans="1:21" x14ac:dyDescent="0.3">
      <c r="A1801" s="17">
        <v>1937</v>
      </c>
      <c r="B1801" s="17">
        <v>21</v>
      </c>
      <c r="C1801" s="17">
        <v>2.5300000000000001E-3</v>
      </c>
      <c r="D1801" s="17">
        <v>2.5300000000000001E-3</v>
      </c>
      <c r="E1801" s="17">
        <v>0.5</v>
      </c>
      <c r="F1801" s="2">
        <f t="shared" si="386"/>
        <v>92093.985491137748</v>
      </c>
      <c r="G1801" s="3">
        <f t="shared" si="387"/>
        <v>232.9977832925785</v>
      </c>
      <c r="H1801" s="2">
        <f t="shared" si="388"/>
        <v>91977.486599491458</v>
      </c>
      <c r="I1801" s="2">
        <f>SUM(H1801:H1890)</f>
        <v>4406673.864904752</v>
      </c>
      <c r="J1801" s="4">
        <f t="shared" si="381"/>
        <v>47.849746554065774</v>
      </c>
      <c r="K1801" s="5">
        <f t="shared" si="389"/>
        <v>8.3909999999999971E-2</v>
      </c>
      <c r="L1801" s="5">
        <f t="shared" si="382"/>
        <v>3.9027906976744171E-3</v>
      </c>
      <c r="M1801" s="8">
        <f t="shared" si="383"/>
        <v>59700.301999647716</v>
      </c>
      <c r="N1801" s="6">
        <f>((B1800+E1800)*D1800+(B1801+E1801)*D1801+(B1802+E1802)*D1802)/3/SUM(D1780:D1801)</f>
        <v>0.63170857664958513</v>
      </c>
      <c r="O1801" s="7">
        <f>O1780</f>
        <v>6.1446692227403392E-2</v>
      </c>
      <c r="P1801" s="8">
        <f>M1801*O1780</f>
        <v>3668.3860828553884</v>
      </c>
      <c r="Q1801" s="5">
        <f>N1801*O1780</f>
        <v>3.8816402486798122E-2</v>
      </c>
      <c r="R1801" s="8">
        <f t="shared" si="384"/>
        <v>88407.251459921521</v>
      </c>
      <c r="S1801" s="8">
        <f t="shared" si="385"/>
        <v>3767325.6193949748</v>
      </c>
      <c r="T1801" s="9">
        <f t="shared" si="390"/>
        <v>40.907401273859591</v>
      </c>
      <c r="U1801" s="10">
        <f t="shared" si="380"/>
        <v>6.9423452802061831</v>
      </c>
    </row>
    <row r="1802" spans="1:21" x14ac:dyDescent="0.3">
      <c r="A1802" s="17">
        <v>1937</v>
      </c>
      <c r="B1802" s="17">
        <v>22</v>
      </c>
      <c r="C1802" s="17">
        <v>2.5999999999999999E-3</v>
      </c>
      <c r="D1802" s="17">
        <v>2.5999999999999999E-3</v>
      </c>
      <c r="E1802" s="17">
        <v>0.5</v>
      </c>
      <c r="F1802" s="2">
        <f t="shared" si="386"/>
        <v>91860.987707845168</v>
      </c>
      <c r="G1802" s="3">
        <f t="shared" si="387"/>
        <v>238.83856804039743</v>
      </c>
      <c r="H1802" s="2">
        <f t="shared" si="388"/>
        <v>91741.568423824967</v>
      </c>
      <c r="I1802" s="2">
        <f>SUM(H1802:H1890)</f>
        <v>4314696.3783052592</v>
      </c>
      <c r="J1802" s="4">
        <f t="shared" si="381"/>
        <v>46.969845262580087</v>
      </c>
      <c r="K1802" s="5">
        <f t="shared" si="389"/>
        <v>8.6509999999999976E-2</v>
      </c>
      <c r="L1802" s="5">
        <f t="shared" si="382"/>
        <v>3.8448888888888877E-3</v>
      </c>
      <c r="M1802" s="8">
        <f t="shared" si="383"/>
        <v>62118.457761055877</v>
      </c>
      <c r="N1802" s="6">
        <f>((B1801+E1801)*D1801+(B1802+E1802)*D1802+(B1803+E1803)*D1803)/3/SUM(D1780:D1802)</f>
        <v>0.67495087273147625</v>
      </c>
      <c r="O1802" s="7">
        <f>O1780</f>
        <v>6.1446692227403392E-2</v>
      </c>
      <c r="P1802" s="8">
        <f>M1802*O1780</f>
        <v>3816.973755684558</v>
      </c>
      <c r="Q1802" s="5">
        <f>N1802*O1780</f>
        <v>4.147349854534834E-2</v>
      </c>
      <c r="R1802" s="8">
        <f t="shared" si="384"/>
        <v>87936.724619251487</v>
      </c>
      <c r="S1802" s="8">
        <f t="shared" si="385"/>
        <v>3678918.3679350531</v>
      </c>
      <c r="T1802" s="9">
        <f t="shared" si="390"/>
        <v>40.048756928626666</v>
      </c>
      <c r="U1802" s="10">
        <f t="shared" si="380"/>
        <v>6.9210883339534206</v>
      </c>
    </row>
    <row r="1803" spans="1:21" x14ac:dyDescent="0.3">
      <c r="A1803" s="17">
        <v>1937</v>
      </c>
      <c r="B1803" s="17">
        <v>23</v>
      </c>
      <c r="C1803" s="17">
        <v>2.65E-3</v>
      </c>
      <c r="D1803" s="17">
        <v>2.65E-3</v>
      </c>
      <c r="E1803" s="17">
        <v>0.5</v>
      </c>
      <c r="F1803" s="2">
        <f t="shared" si="386"/>
        <v>91622.149139804766</v>
      </c>
      <c r="G1803" s="3">
        <f t="shared" si="387"/>
        <v>242.79869522048264</v>
      </c>
      <c r="H1803" s="2">
        <f t="shared" si="388"/>
        <v>91500.749792194518</v>
      </c>
      <c r="I1803" s="2">
        <f>SUM(H1803:H1890)</f>
        <v>4222954.8098814338</v>
      </c>
      <c r="J1803" s="4">
        <f t="shared" si="381"/>
        <v>46.09098181529987</v>
      </c>
      <c r="K1803" s="5">
        <f t="shared" si="389"/>
        <v>8.9159999999999975E-2</v>
      </c>
      <c r="L1803" s="5">
        <f t="shared" si="382"/>
        <v>3.7940425531914884E-3</v>
      </c>
      <c r="M1803" s="8">
        <f t="shared" si="383"/>
        <v>63994.721149409415</v>
      </c>
      <c r="N1803" s="6">
        <f>((B1802+E1802)*D1802+(B1803+E1803)*D1803+(B1804+E1804)*D1804)/3/SUM(D1780:D1803)</f>
        <v>0.67227456258411855</v>
      </c>
      <c r="O1803" s="7">
        <f>O1780</f>
        <v>6.1446692227403392E-2</v>
      </c>
      <c r="P1803" s="8">
        <f>M1803*O1780</f>
        <v>3932.2639346462629</v>
      </c>
      <c r="Q1803" s="5">
        <f>N1803*O1780</f>
        <v>4.1309048139418575E-2</v>
      </c>
      <c r="R1803" s="8">
        <f t="shared" si="384"/>
        <v>87720.940914235864</v>
      </c>
      <c r="S1803" s="8">
        <f t="shared" si="385"/>
        <v>3590981.6433158014</v>
      </c>
      <c r="T1803" s="9">
        <f t="shared" si="390"/>
        <v>39.193379297798181</v>
      </c>
      <c r="U1803" s="10">
        <f t="shared" si="380"/>
        <v>6.8976025175016886</v>
      </c>
    </row>
    <row r="1804" spans="1:21" x14ac:dyDescent="0.3">
      <c r="A1804" s="17">
        <v>1937</v>
      </c>
      <c r="B1804" s="17">
        <v>24</v>
      </c>
      <c r="C1804" s="17">
        <v>2.4199999999999998E-3</v>
      </c>
      <c r="D1804" s="17">
        <v>2.4099999999999998E-3</v>
      </c>
      <c r="E1804" s="17">
        <v>0.5</v>
      </c>
      <c r="F1804" s="2">
        <f t="shared" si="386"/>
        <v>91379.350444584285</v>
      </c>
      <c r="G1804" s="3">
        <f t="shared" si="387"/>
        <v>220.22423457144811</v>
      </c>
      <c r="H1804" s="2">
        <f t="shared" si="388"/>
        <v>91269.238327298561</v>
      </c>
      <c r="I1804" s="2">
        <f>SUM(H1804:H1890)</f>
        <v>4131454.0600892408</v>
      </c>
      <c r="J1804" s="4">
        <f t="shared" si="381"/>
        <v>45.212118930465614</v>
      </c>
      <c r="K1804" s="5">
        <f t="shared" si="389"/>
        <v>9.1569999999999971E-2</v>
      </c>
      <c r="L1804" s="5">
        <f t="shared" si="382"/>
        <v>3.7375510204081621E-3</v>
      </c>
      <c r="M1804" s="8">
        <f t="shared" si="383"/>
        <v>58922.06778421405</v>
      </c>
      <c r="N1804" s="6">
        <f>((B1803+E1803)*D1803+(B1804+E1804)*D1804+(B1805+E1805)*D1805)/3/SUM(D1780:D1804)</f>
        <v>0.65512722507371424</v>
      </c>
      <c r="O1804" s="7">
        <f>O1780</f>
        <v>6.1446692227403392E-2</v>
      </c>
      <c r="P1804" s="8">
        <f>M1804*O1780</f>
        <v>3620.5661645388013</v>
      </c>
      <c r="Q1804" s="5">
        <f>N1804*O1780</f>
        <v>4.0255400968897348E-2</v>
      </c>
      <c r="R1804" s="8">
        <f t="shared" si="384"/>
        <v>87595.158542307297</v>
      </c>
      <c r="S1804" s="8">
        <f t="shared" si="385"/>
        <v>3503260.7024015654</v>
      </c>
      <c r="T1804" s="9">
        <f t="shared" si="390"/>
        <v>38.337553127235985</v>
      </c>
      <c r="U1804" s="10">
        <f t="shared" si="380"/>
        <v>6.8745658032296291</v>
      </c>
    </row>
    <row r="1805" spans="1:21" x14ac:dyDescent="0.3">
      <c r="A1805" s="17">
        <v>1937</v>
      </c>
      <c r="B1805" s="17">
        <v>25</v>
      </c>
      <c r="C1805" s="17">
        <v>2.3E-3</v>
      </c>
      <c r="D1805" s="17">
        <v>2.3E-3</v>
      </c>
      <c r="E1805" s="17">
        <v>0.5</v>
      </c>
      <c r="F1805" s="2">
        <f t="shared" si="386"/>
        <v>91159.126210012837</v>
      </c>
      <c r="G1805" s="3">
        <f t="shared" si="387"/>
        <v>209.66599028302952</v>
      </c>
      <c r="H1805" s="2">
        <f t="shared" si="388"/>
        <v>91054.293214871315</v>
      </c>
      <c r="I1805" s="2">
        <f>SUM(H1805:H1890)</f>
        <v>4040184.8217619425</v>
      </c>
      <c r="J1805" s="4">
        <f t="shared" si="381"/>
        <v>44.320135456916788</v>
      </c>
      <c r="K1805" s="5">
        <f t="shared" si="389"/>
        <v>9.3869999999999967E-2</v>
      </c>
      <c r="L1805" s="5">
        <f t="shared" si="382"/>
        <v>3.6811764705882342E-3</v>
      </c>
      <c r="M1805" s="8">
        <f t="shared" si="383"/>
        <v>56956.245362919508</v>
      </c>
      <c r="N1805" s="6">
        <f>((B1804+E1804)*D1804+(B1805+E1805)*D1805+(B1806+E1806)*D1806)/3/SUM(D1780:D1805)</f>
        <v>0.65977770675757275</v>
      </c>
      <c r="O1805" s="7">
        <f>O1780</f>
        <v>6.1446692227403392E-2</v>
      </c>
      <c r="P1805" s="8">
        <f>M1805*O1780</f>
        <v>3499.7728792437865</v>
      </c>
      <c r="Q1805" s="5">
        <f>N1805*O1780</f>
        <v>4.0541157685634578E-2</v>
      </c>
      <c r="R1805" s="8">
        <f t="shared" si="384"/>
        <v>87362.846755693216</v>
      </c>
      <c r="S1805" s="8">
        <f t="shared" si="385"/>
        <v>3415665.5438592583</v>
      </c>
      <c r="T1805" s="9">
        <f t="shared" si="390"/>
        <v>37.469265951389566</v>
      </c>
      <c r="U1805" s="10">
        <f t="shared" si="380"/>
        <v>6.8508695055272213</v>
      </c>
    </row>
    <row r="1806" spans="1:21" x14ac:dyDescent="0.3">
      <c r="A1806" s="17">
        <v>1937</v>
      </c>
      <c r="B1806" s="17">
        <v>26</v>
      </c>
      <c r="C1806" s="17">
        <v>2.5799999999999998E-3</v>
      </c>
      <c r="D1806" s="17">
        <v>2.5699999999999998E-3</v>
      </c>
      <c r="E1806" s="17">
        <v>0.5</v>
      </c>
      <c r="F1806" s="2">
        <f t="shared" si="386"/>
        <v>90949.460219729808</v>
      </c>
      <c r="G1806" s="3">
        <f t="shared" si="387"/>
        <v>233.7401127647056</v>
      </c>
      <c r="H1806" s="2">
        <f t="shared" si="388"/>
        <v>90832.590163347457</v>
      </c>
      <c r="I1806" s="2">
        <f>SUM(H1806:H1890)</f>
        <v>3949130.5285470709</v>
      </c>
      <c r="J1806" s="4">
        <f t="shared" si="381"/>
        <v>43.421154111372942</v>
      </c>
      <c r="K1806" s="5">
        <f t="shared" si="389"/>
        <v>9.643999999999997E-2</v>
      </c>
      <c r="L1806" s="5">
        <f t="shared" si="382"/>
        <v>3.6392452830188667E-3</v>
      </c>
      <c r="M1806" s="8">
        <f t="shared" si="383"/>
        <v>64227.633640239532</v>
      </c>
      <c r="N1806" s="6">
        <f>((B1805+E1805)*D1805+(B1806+E1806)*D1806+(B1807+E1807)*D1807)/3/SUM(D1780:D1806)</f>
        <v>0.65672957279137312</v>
      </c>
      <c r="O1806" s="7">
        <f>O1780</f>
        <v>6.1446692227403392E-2</v>
      </c>
      <c r="P1806" s="8">
        <f>M1806*O1780</f>
        <v>3946.5756367862191</v>
      </c>
      <c r="Q1806" s="5">
        <f>N1806*O1780</f>
        <v>4.0353859935945618E-2</v>
      </c>
      <c r="R1806" s="8">
        <f t="shared" si="384"/>
        <v>87167.144542276583</v>
      </c>
      <c r="S1806" s="8">
        <f t="shared" si="385"/>
        <v>3328302.6971035651</v>
      </c>
      <c r="T1806" s="9">
        <f t="shared" si="390"/>
        <v>36.595079168832179</v>
      </c>
      <c r="U1806" s="10">
        <f t="shared" si="380"/>
        <v>6.8260749425407639</v>
      </c>
    </row>
    <row r="1807" spans="1:21" x14ac:dyDescent="0.3">
      <c r="A1807" s="17">
        <v>1937</v>
      </c>
      <c r="B1807" s="17">
        <v>27</v>
      </c>
      <c r="C1807" s="17">
        <v>2.3E-3</v>
      </c>
      <c r="D1807" s="17">
        <v>2.3E-3</v>
      </c>
      <c r="E1807" s="17">
        <v>0.5</v>
      </c>
      <c r="F1807" s="2">
        <f t="shared" si="386"/>
        <v>90715.720106965106</v>
      </c>
      <c r="G1807" s="3">
        <f t="shared" si="387"/>
        <v>208.64615624601973</v>
      </c>
      <c r="H1807" s="2">
        <f t="shared" si="388"/>
        <v>90611.397028842097</v>
      </c>
      <c r="I1807" s="2">
        <f>SUM(H1807:H1890)</f>
        <v>3858297.9383837236</v>
      </c>
      <c r="J1807" s="4">
        <f t="shared" si="381"/>
        <v>42.531745697816334</v>
      </c>
      <c r="K1807" s="5">
        <f t="shared" si="389"/>
        <v>9.8739999999999967E-2</v>
      </c>
      <c r="L1807" s="5">
        <f t="shared" si="382"/>
        <v>3.5905454545454535E-3</v>
      </c>
      <c r="M1807" s="8">
        <f t="shared" si="383"/>
        <v>58109.877423187609</v>
      </c>
      <c r="N1807" s="6">
        <f>((B1806+E1806)*D1806+(B1807+E1807)*D1807+(B1808+E1808)*D1808)/3/SUM(D1780:D1807)</f>
        <v>0.7128316791573831</v>
      </c>
      <c r="O1807" s="7">
        <f>O1780</f>
        <v>6.1446692227403392E-2</v>
      </c>
      <c r="P1807" s="8">
        <f>M1807*O1780</f>
        <v>3570.6597533947461</v>
      </c>
      <c r="Q1807" s="5">
        <f>N1807*O1780</f>
        <v>4.3801148799126881E-2</v>
      </c>
      <c r="R1807" s="8">
        <f t="shared" si="384"/>
        <v>86642.513744685013</v>
      </c>
      <c r="S1807" s="8">
        <f t="shared" si="385"/>
        <v>3241135.5525612887</v>
      </c>
      <c r="T1807" s="9">
        <f t="shared" si="390"/>
        <v>35.728488389218398</v>
      </c>
      <c r="U1807" s="10">
        <f t="shared" si="380"/>
        <v>6.8032573085979351</v>
      </c>
    </row>
    <row r="1808" spans="1:21" x14ac:dyDescent="0.3">
      <c r="A1808" s="17">
        <v>1937</v>
      </c>
      <c r="B1808" s="17">
        <v>28</v>
      </c>
      <c r="C1808" s="17">
        <v>2.81E-3</v>
      </c>
      <c r="D1808" s="17">
        <v>2.8E-3</v>
      </c>
      <c r="E1808" s="17">
        <v>0.5</v>
      </c>
      <c r="F1808" s="2">
        <f t="shared" si="386"/>
        <v>90507.073950719088</v>
      </c>
      <c r="G1808" s="3">
        <f t="shared" si="387"/>
        <v>253.41980706201343</v>
      </c>
      <c r="H1808" s="2">
        <f t="shared" si="388"/>
        <v>90380.364047188079</v>
      </c>
      <c r="I1808" s="2">
        <f>SUM(H1808:H1890)</f>
        <v>3767686.5413548816</v>
      </c>
      <c r="J1808" s="4">
        <f t="shared" si="381"/>
        <v>41.628641573435232</v>
      </c>
      <c r="K1808" s="5">
        <f t="shared" si="389"/>
        <v>0.10153999999999996</v>
      </c>
      <c r="L1808" s="5">
        <f t="shared" si="382"/>
        <v>3.5628070175438582E-3</v>
      </c>
      <c r="M1808" s="8">
        <f t="shared" si="383"/>
        <v>71129.254493474349</v>
      </c>
      <c r="N1808" s="6">
        <f>((B1807+E1807)*D1807+(B1808+E1808)*D1808+(B1809+E1809)*D1809)/3/SUM(D1780:D1808)</f>
        <v>0.73010636202481816</v>
      </c>
      <c r="O1808" s="7">
        <f>O1780</f>
        <v>6.1446692227403392E-2</v>
      </c>
      <c r="P1808" s="8">
        <f>M1808*O1780</f>
        <v>4370.6574092251685</v>
      </c>
      <c r="Q1808" s="5">
        <f>N1808*O1780</f>
        <v>4.4862620920608158E-2</v>
      </c>
      <c r="R1808" s="8">
        <f t="shared" si="384"/>
        <v>86325.664036272516</v>
      </c>
      <c r="S1808" s="8">
        <f t="shared" si="385"/>
        <v>3154493.0388166038</v>
      </c>
      <c r="T1808" s="9">
        <f t="shared" si="390"/>
        <v>34.853552337071669</v>
      </c>
      <c r="U1808" s="10">
        <f t="shared" si="380"/>
        <v>6.7750892363635629</v>
      </c>
    </row>
    <row r="1809" spans="1:21" x14ac:dyDescent="0.3">
      <c r="A1809" s="17">
        <v>1937</v>
      </c>
      <c r="B1809" s="17">
        <v>29</v>
      </c>
      <c r="C1809" s="17">
        <v>2.6900000000000001E-3</v>
      </c>
      <c r="D1809" s="17">
        <v>2.6900000000000001E-3</v>
      </c>
      <c r="E1809" s="17">
        <v>0.5</v>
      </c>
      <c r="F1809" s="2">
        <f t="shared" si="386"/>
        <v>90253.65414365707</v>
      </c>
      <c r="G1809" s="3">
        <f t="shared" si="387"/>
        <v>242.78232964643752</v>
      </c>
      <c r="H1809" s="2">
        <f t="shared" si="388"/>
        <v>90132.262978833853</v>
      </c>
      <c r="I1809" s="2">
        <f>SUM(H1809:H1890)</f>
        <v>3677306.1773076942</v>
      </c>
      <c r="J1809" s="4">
        <f t="shared" si="381"/>
        <v>40.744125123781835</v>
      </c>
      <c r="K1809" s="5">
        <f t="shared" si="389"/>
        <v>0.10422999999999996</v>
      </c>
      <c r="L1809" s="5">
        <f t="shared" si="382"/>
        <v>3.5332203389830496E-3</v>
      </c>
      <c r="M1809" s="8">
        <f t="shared" si="383"/>
        <v>68714.177535929281</v>
      </c>
      <c r="N1809" s="6">
        <f>((B1808+E1808)*D1808+(B1809+E1809)*D1809+(B1810+E1810)*D1810)/3/SUM(D1780:D1809)</f>
        <v>0.80746106367328674</v>
      </c>
      <c r="O1809" s="7">
        <f>O1780</f>
        <v>6.1446692227403392E-2</v>
      </c>
      <c r="P1809" s="8">
        <f>M1809*O1780</f>
        <v>4222.2589187094027</v>
      </c>
      <c r="Q1809" s="5">
        <f>N1809*O1780</f>
        <v>4.9615811465144224E-2</v>
      </c>
      <c r="R1809" s="8">
        <f t="shared" si="384"/>
        <v>85660.277611949234</v>
      </c>
      <c r="S1809" s="8">
        <f t="shared" si="385"/>
        <v>3068167.3747803313</v>
      </c>
      <c r="T1809" s="9">
        <f t="shared" si="390"/>
        <v>33.994937976657631</v>
      </c>
      <c r="U1809" s="10">
        <f t="shared" si="380"/>
        <v>6.7491871471242035</v>
      </c>
    </row>
    <row r="1810" spans="1:21" x14ac:dyDescent="0.3">
      <c r="A1810" s="17">
        <v>1937</v>
      </c>
      <c r="B1810" s="17">
        <v>30</v>
      </c>
      <c r="C1810" s="17">
        <v>3.0599999999999998E-3</v>
      </c>
      <c r="D1810" s="17">
        <v>3.0599999999999998E-3</v>
      </c>
      <c r="E1810" s="17">
        <v>0.5</v>
      </c>
      <c r="F1810" s="2">
        <f t="shared" si="386"/>
        <v>90010.871814010636</v>
      </c>
      <c r="G1810" s="3">
        <f t="shared" si="387"/>
        <v>275.43326775087252</v>
      </c>
      <c r="H1810" s="2">
        <f t="shared" si="388"/>
        <v>89873.155180135203</v>
      </c>
      <c r="I1810" s="2">
        <f>SUM(H1810:H1890)</f>
        <v>3587173.9143288601</v>
      </c>
      <c r="J1810" s="4">
        <f t="shared" si="381"/>
        <v>39.852673816347803</v>
      </c>
      <c r="K1810" s="5">
        <f t="shared" si="389"/>
        <v>0.10728999999999995</v>
      </c>
      <c r="L1810" s="5">
        <f t="shared" si="382"/>
        <v>3.5177049180327856E-3</v>
      </c>
      <c r="M1810" s="8">
        <f t="shared" si="383"/>
        <v>78299.139401636829</v>
      </c>
      <c r="N1810" s="6">
        <f>((B1809+E1809)*D1809+(B1810+E1810)*D1810+(B1811+E1811)*D1811)/3/SUM(D1780:D1810)</f>
        <v>0.78508404014042965</v>
      </c>
      <c r="O1810" s="7">
        <f>O1780</f>
        <v>6.1446692227403392E-2</v>
      </c>
      <c r="P1810" s="8">
        <f>M1810*O1780</f>
        <v>4811.2231204829322</v>
      </c>
      <c r="Q1810" s="5">
        <f>N1810*O1780</f>
        <v>4.8240817387155389E-2</v>
      </c>
      <c r="R1810" s="8">
        <f t="shared" si="384"/>
        <v>85537.600713082822</v>
      </c>
      <c r="S1810" s="8">
        <f t="shared" si="385"/>
        <v>2982507.0971683823</v>
      </c>
      <c r="T1810" s="9">
        <f t="shared" si="390"/>
        <v>33.134965111004959</v>
      </c>
      <c r="U1810" s="10">
        <f t="shared" si="380"/>
        <v>6.7177087053428437</v>
      </c>
    </row>
    <row r="1811" spans="1:21" x14ac:dyDescent="0.3">
      <c r="A1811" s="17">
        <v>1937</v>
      </c>
      <c r="B1811" s="17">
        <v>31</v>
      </c>
      <c r="C1811" s="17">
        <v>2.5400000000000002E-3</v>
      </c>
      <c r="D1811" s="17">
        <v>2.5400000000000002E-3</v>
      </c>
      <c r="E1811" s="17">
        <v>0.5</v>
      </c>
      <c r="F1811" s="2">
        <f t="shared" si="386"/>
        <v>89735.438546259757</v>
      </c>
      <c r="G1811" s="3">
        <f t="shared" si="387"/>
        <v>227.9280139074998</v>
      </c>
      <c r="H1811" s="2">
        <f t="shared" si="388"/>
        <v>89621.474539306</v>
      </c>
      <c r="I1811" s="2">
        <f>SUM(H1811:H1890)</f>
        <v>3497300.7591487244</v>
      </c>
      <c r="J1811" s="4">
        <f t="shared" si="381"/>
        <v>38.973462611940334</v>
      </c>
      <c r="K1811" s="5">
        <f t="shared" si="389"/>
        <v>0.10982999999999996</v>
      </c>
      <c r="L1811" s="5">
        <f t="shared" si="382"/>
        <v>3.4866666666666653E-3</v>
      </c>
      <c r="M1811" s="8">
        <f t="shared" si="383"/>
        <v>65371.32330043018</v>
      </c>
      <c r="N1811" s="6">
        <f>((B1810+E1810)*D1810+(B1811+E1811)*D1811+(B1812+E1812)*D1812)/3/SUM(D1780:D1811)</f>
        <v>0.84369783604965287</v>
      </c>
      <c r="O1811" s="7">
        <f>O1780</f>
        <v>6.1446692227403392E-2</v>
      </c>
      <c r="P1811" s="8">
        <f>M1811*O1780</f>
        <v>4016.8515833396173</v>
      </c>
      <c r="Q1811" s="5">
        <f>N1811*O1780</f>
        <v>5.1842441264669269E-2</v>
      </c>
      <c r="R1811" s="8">
        <f t="shared" si="384"/>
        <v>84975.278509448966</v>
      </c>
      <c r="S1811" s="8">
        <f t="shared" si="385"/>
        <v>2896969.4964552997</v>
      </c>
      <c r="T1811" s="9">
        <f t="shared" si="390"/>
        <v>32.283449475336049</v>
      </c>
      <c r="U1811" s="10">
        <f t="shared" si="380"/>
        <v>6.6900131366042856</v>
      </c>
    </row>
    <row r="1812" spans="1:21" x14ac:dyDescent="0.3">
      <c r="A1812" s="17">
        <v>1937</v>
      </c>
      <c r="B1812" s="17">
        <v>32</v>
      </c>
      <c r="C1812" s="17">
        <v>3.2299999999999998E-3</v>
      </c>
      <c r="D1812" s="17">
        <v>3.2200000000000002E-3</v>
      </c>
      <c r="E1812" s="17">
        <v>0.5</v>
      </c>
      <c r="F1812" s="2">
        <f t="shared" si="386"/>
        <v>89507.510532352258</v>
      </c>
      <c r="G1812" s="3">
        <f t="shared" si="387"/>
        <v>288.21418391417427</v>
      </c>
      <c r="H1812" s="2">
        <f t="shared" si="388"/>
        <v>89363.403440395166</v>
      </c>
      <c r="I1812" s="2">
        <f>SUM(H1812:H1890)</f>
        <v>3407679.2846094193</v>
      </c>
      <c r="J1812" s="4">
        <f t="shared" si="381"/>
        <v>38.071434054438619</v>
      </c>
      <c r="K1812" s="5">
        <f t="shared" si="389"/>
        <v>0.11304999999999996</v>
      </c>
      <c r="L1812" s="5">
        <f t="shared" si="382"/>
        <v>3.478461538461537E-3</v>
      </c>
      <c r="M1812" s="8">
        <f t="shared" si="383"/>
        <v>82856.797675459238</v>
      </c>
      <c r="N1812" s="6">
        <f>((B1811+E1811)*D1811+(B1812+E1812)*D1812+(B1813+E1813)*D1813)/3/SUM(D1780:D1812)</f>
        <v>0.80030959752322028</v>
      </c>
      <c r="O1812" s="7">
        <f>O1780</f>
        <v>6.1446692227403392E-2</v>
      </c>
      <c r="P1812" s="8">
        <f>M1812*O1780</f>
        <v>5091.2761457121769</v>
      </c>
      <c r="Q1812" s="5">
        <f>N1812*O1780</f>
        <v>4.9176377525646395E-2</v>
      </c>
      <c r="R1812" s="8">
        <f t="shared" si="384"/>
        <v>84968.834975833641</v>
      </c>
      <c r="S1812" s="8">
        <f t="shared" si="385"/>
        <v>2811994.2179458509</v>
      </c>
      <c r="T1812" s="9">
        <f t="shared" si="390"/>
        <v>31.416293462094032</v>
      </c>
      <c r="U1812" s="10">
        <f t="shared" si="380"/>
        <v>6.655140592344587</v>
      </c>
    </row>
    <row r="1813" spans="1:21" x14ac:dyDescent="0.3">
      <c r="A1813" s="17">
        <v>1937</v>
      </c>
      <c r="B1813" s="17">
        <v>33</v>
      </c>
      <c r="C1813" s="17">
        <v>2.5899999999999999E-3</v>
      </c>
      <c r="D1813" s="17">
        <v>2.5899999999999999E-3</v>
      </c>
      <c r="E1813" s="17">
        <v>0.5</v>
      </c>
      <c r="F1813" s="2">
        <f t="shared" si="386"/>
        <v>89219.296348438089</v>
      </c>
      <c r="G1813" s="3">
        <f t="shared" si="387"/>
        <v>231.07797754245465</v>
      </c>
      <c r="H1813" s="2">
        <f t="shared" si="388"/>
        <v>89103.757359666866</v>
      </c>
      <c r="I1813" s="2">
        <f>SUM(H1813:H1890)</f>
        <v>3318315.8811690239</v>
      </c>
      <c r="J1813" s="4">
        <f t="shared" si="381"/>
        <v>37.192804886172091</v>
      </c>
      <c r="K1813" s="5">
        <f t="shared" si="389"/>
        <v>0.11563999999999995</v>
      </c>
      <c r="L1813" s="5">
        <f t="shared" si="382"/>
        <v>3.4519402985074611E-3</v>
      </c>
      <c r="M1813" s="8">
        <f t="shared" si="383"/>
        <v>66941.475680320262</v>
      </c>
      <c r="N1813" s="6">
        <f>((B1812+E1812)*D1812+(B1813+E1813)*D1813+(B1814+E1814)*D1814)/3/SUM(D1780:D1813)</f>
        <v>0.84512279488066444</v>
      </c>
      <c r="O1813" s="7">
        <f>O1780</f>
        <v>6.1446692227403392E-2</v>
      </c>
      <c r="P1813" s="8">
        <f>M1813*O1780</f>
        <v>4113.3322533768478</v>
      </c>
      <c r="Q1813" s="5">
        <f>N1813*O1780</f>
        <v>5.1930000271395153E-2</v>
      </c>
      <c r="R1813" s="8">
        <f t="shared" si="384"/>
        <v>84476.599215797032</v>
      </c>
      <c r="S1813" s="8">
        <f t="shared" si="385"/>
        <v>2727025.3829700174</v>
      </c>
      <c r="T1813" s="9">
        <f t="shared" si="390"/>
        <v>30.5654213223097</v>
      </c>
      <c r="U1813" s="10">
        <f t="shared" si="380"/>
        <v>6.6273835638623915</v>
      </c>
    </row>
    <row r="1814" spans="1:21" x14ac:dyDescent="0.3">
      <c r="A1814" s="17">
        <v>1937</v>
      </c>
      <c r="B1814" s="17">
        <v>34</v>
      </c>
      <c r="C1814" s="17">
        <v>2.96E-3</v>
      </c>
      <c r="D1814" s="17">
        <v>2.9499999999999999E-3</v>
      </c>
      <c r="E1814" s="17">
        <v>0.5</v>
      </c>
      <c r="F1814" s="2">
        <f t="shared" si="386"/>
        <v>88988.218370895629</v>
      </c>
      <c r="G1814" s="3">
        <f t="shared" si="387"/>
        <v>262.5152441941421</v>
      </c>
      <c r="H1814" s="2">
        <f t="shared" si="388"/>
        <v>88856.960748798563</v>
      </c>
      <c r="I1814" s="2">
        <f>SUM(H1814:H1890)</f>
        <v>3229212.1238093572</v>
      </c>
      <c r="J1814" s="4">
        <f t="shared" si="381"/>
        <v>36.288086028987173</v>
      </c>
      <c r="K1814" s="5">
        <f t="shared" si="389"/>
        <v>0.11858999999999995</v>
      </c>
      <c r="L1814" s="5">
        <f t="shared" si="382"/>
        <v>3.4373913043478244E-3</v>
      </c>
      <c r="M1814" s="8">
        <f t="shared" si="383"/>
        <v>76370.485915320911</v>
      </c>
      <c r="N1814" s="6">
        <f>((B1813+E1813)*D1813+(B1814+E1814)*D1814+(B1815+E1815)*D1815)/3/SUM(D1780:D1814)</f>
        <v>0.85125221350872793</v>
      </c>
      <c r="O1814" s="7">
        <f>O1780</f>
        <v>6.1446692227403392E-2</v>
      </c>
      <c r="P1814" s="8">
        <f>M1814*O1780</f>
        <v>4692.7137432959698</v>
      </c>
      <c r="Q1814" s="5">
        <f>N1814*O1780</f>
        <v>5.2306632771366685E-2</v>
      </c>
      <c r="R1814" s="8">
        <f t="shared" si="384"/>
        <v>84209.152333731414</v>
      </c>
      <c r="S1814" s="8">
        <f t="shared" si="385"/>
        <v>2642548.7837542202</v>
      </c>
      <c r="T1814" s="9">
        <f t="shared" si="390"/>
        <v>29.69549039334952</v>
      </c>
      <c r="U1814" s="10">
        <f t="shared" si="380"/>
        <v>6.5925956356376538</v>
      </c>
    </row>
    <row r="1815" spans="1:21" x14ac:dyDescent="0.3">
      <c r="A1815" s="17">
        <v>1937</v>
      </c>
      <c r="B1815" s="17">
        <v>35</v>
      </c>
      <c r="C1815" s="17">
        <v>3.2200000000000002E-3</v>
      </c>
      <c r="D1815" s="17">
        <v>3.2200000000000002E-3</v>
      </c>
      <c r="E1815" s="17">
        <v>0.5</v>
      </c>
      <c r="F1815" s="2">
        <f t="shared" si="386"/>
        <v>88725.703126701483</v>
      </c>
      <c r="G1815" s="3">
        <f t="shared" si="387"/>
        <v>285.69676406797879</v>
      </c>
      <c r="H1815" s="2">
        <f t="shared" si="388"/>
        <v>88582.854744667493</v>
      </c>
      <c r="I1815" s="2">
        <f>SUM(H1815:H1890)</f>
        <v>3140355.163060558</v>
      </c>
      <c r="J1815" s="4">
        <f t="shared" si="381"/>
        <v>35.393973250074886</v>
      </c>
      <c r="K1815" s="5">
        <f t="shared" si="389"/>
        <v>0.12180999999999995</v>
      </c>
      <c r="L1815" s="5">
        <f t="shared" si="382"/>
        <v>3.4312676056338014E-3</v>
      </c>
      <c r="M1815" s="8">
        <f t="shared" si="383"/>
        <v>83262.74628038134</v>
      </c>
      <c r="N1815" s="6">
        <f>((B1814+E1814)*D1814+(B1815+E1815)*D1815+(B1816+E1816)*D1816)/3/SUM(D1780:D1815)</f>
        <v>0.9968393399556692</v>
      </c>
      <c r="O1815" s="7">
        <f>O1780</f>
        <v>6.1446692227403392E-2</v>
      </c>
      <c r="P1815" s="8">
        <f>M1815*O1780</f>
        <v>5116.2203446989688</v>
      </c>
      <c r="Q1815" s="5">
        <f>N1815*O1780</f>
        <v>6.1252480122423944E-2</v>
      </c>
      <c r="R1815" s="8">
        <f t="shared" si="384"/>
        <v>83156.935195232189</v>
      </c>
      <c r="S1815" s="8">
        <f t="shared" si="385"/>
        <v>2558339.6314204889</v>
      </c>
      <c r="T1815" s="9">
        <f t="shared" si="390"/>
        <v>28.834255928827591</v>
      </c>
      <c r="U1815" s="10">
        <f t="shared" si="380"/>
        <v>6.5597173212472946</v>
      </c>
    </row>
    <row r="1816" spans="1:21" x14ac:dyDescent="0.3">
      <c r="A1816" s="17">
        <v>1937</v>
      </c>
      <c r="B1816" s="17">
        <v>36</v>
      </c>
      <c r="C1816" s="17">
        <v>4.0699999999999998E-3</v>
      </c>
      <c r="D1816" s="17">
        <v>4.0600000000000002E-3</v>
      </c>
      <c r="E1816" s="17">
        <v>0.5</v>
      </c>
      <c r="F1816" s="2">
        <f t="shared" si="386"/>
        <v>88440.006362633503</v>
      </c>
      <c r="G1816" s="3">
        <f t="shared" si="387"/>
        <v>359.06642583229205</v>
      </c>
      <c r="H1816" s="2">
        <f t="shared" si="388"/>
        <v>88260.473149717363</v>
      </c>
      <c r="I1816" s="2">
        <f>SUM(H1816:H1890)</f>
        <v>3051772.3083158908</v>
      </c>
      <c r="J1816" s="4">
        <f t="shared" si="381"/>
        <v>34.50669480735457</v>
      </c>
      <c r="K1816" s="5">
        <f t="shared" si="389"/>
        <v>0.12586999999999995</v>
      </c>
      <c r="L1816" s="5">
        <f t="shared" si="382"/>
        <v>3.4484931506849302E-3</v>
      </c>
      <c r="M1816" s="8">
        <f t="shared" si="383"/>
        <v>104122.70233477926</v>
      </c>
      <c r="N1816" s="6">
        <f>((B1815+E1815)*D1815+(B1816+E1816)*D1816+(B1817+E1817)*D1817)/3/SUM(D1780:D1816)</f>
        <v>1.0993485342019549</v>
      </c>
      <c r="O1816" s="7">
        <f>O1780</f>
        <v>6.1446692227403392E-2</v>
      </c>
      <c r="P1816" s="8">
        <f>M1816*O1780</f>
        <v>6397.9956442507173</v>
      </c>
      <c r="Q1816" s="5">
        <f>N1816*O1780</f>
        <v>6.7551331031754577E-2</v>
      </c>
      <c r="R1816" s="8">
        <f t="shared" si="384"/>
        <v>82298.360710961511</v>
      </c>
      <c r="S1816" s="8">
        <f t="shared" si="385"/>
        <v>2475182.6962252567</v>
      </c>
      <c r="T1816" s="9">
        <f t="shared" si="390"/>
        <v>27.987138378034288</v>
      </c>
      <c r="U1816" s="10">
        <f t="shared" si="380"/>
        <v>6.5195564293202821</v>
      </c>
    </row>
    <row r="1817" spans="1:21" x14ac:dyDescent="0.3">
      <c r="A1817" s="17">
        <v>1937</v>
      </c>
      <c r="B1817" s="17">
        <v>37</v>
      </c>
      <c r="C1817" s="17">
        <v>4.0699999999999998E-3</v>
      </c>
      <c r="D1817" s="17">
        <v>4.0699999999999998E-3</v>
      </c>
      <c r="E1817" s="17">
        <v>0.5</v>
      </c>
      <c r="F1817" s="2">
        <f t="shared" si="386"/>
        <v>88080.939936801209</v>
      </c>
      <c r="G1817" s="3">
        <f t="shared" si="387"/>
        <v>358.48942554278091</v>
      </c>
      <c r="H1817" s="2">
        <f t="shared" si="388"/>
        <v>87901.695224029812</v>
      </c>
      <c r="I1817" s="2">
        <f>SUM(H1817:H1890)</f>
        <v>2963511.8351661731</v>
      </c>
      <c r="J1817" s="4">
        <f t="shared" si="381"/>
        <v>33.64532482614873</v>
      </c>
      <c r="K1817" s="5">
        <f t="shared" si="389"/>
        <v>0.12993999999999994</v>
      </c>
      <c r="L1817" s="5">
        <f t="shared" si="382"/>
        <v>3.4650666666666652E-3</v>
      </c>
      <c r="M1817" s="8">
        <f t="shared" si="383"/>
        <v>103458.16113478752</v>
      </c>
      <c r="N1817" s="6">
        <f>((B1816+E1816)*D1816+(B1817+E1817)*D1817+(B1818+E1818)*D1818)/3/SUM(D1780:D1817)</f>
        <v>1.169693704786825</v>
      </c>
      <c r="O1817" s="7">
        <f>O1780</f>
        <v>6.1446692227403392E-2</v>
      </c>
      <c r="P1817" s="8">
        <f>M1817*O1780</f>
        <v>6357.1617856623961</v>
      </c>
      <c r="Q1817" s="5">
        <f>N1817*O1780</f>
        <v>7.1873809078367282E-2</v>
      </c>
      <c r="R1817" s="8">
        <f t="shared" si="384"/>
        <v>81583.865563833067</v>
      </c>
      <c r="S1817" s="8">
        <f t="shared" si="385"/>
        <v>2392884.3355142954</v>
      </c>
      <c r="T1817" s="9">
        <f t="shared" si="390"/>
        <v>27.16688011312333</v>
      </c>
      <c r="U1817" s="10">
        <f t="shared" si="380"/>
        <v>6.4784447130254001</v>
      </c>
    </row>
    <row r="1818" spans="1:21" x14ac:dyDescent="0.3">
      <c r="A1818" s="17">
        <v>1937</v>
      </c>
      <c r="B1818" s="17">
        <v>38</v>
      </c>
      <c r="C1818" s="17">
        <v>4.0299999999999997E-3</v>
      </c>
      <c r="D1818" s="17">
        <v>4.0299999999999997E-3</v>
      </c>
      <c r="E1818" s="17">
        <v>0.5</v>
      </c>
      <c r="F1818" s="2">
        <f t="shared" si="386"/>
        <v>87722.45051125843</v>
      </c>
      <c r="G1818" s="3">
        <f t="shared" si="387"/>
        <v>353.52147556037147</v>
      </c>
      <c r="H1818" s="2">
        <f t="shared" si="388"/>
        <v>87545.68977347824</v>
      </c>
      <c r="I1818" s="2">
        <f>SUM(H1818:H1890)</f>
        <v>2875610.1399421431</v>
      </c>
      <c r="J1818" s="4">
        <f t="shared" si="381"/>
        <v>32.78077759094387</v>
      </c>
      <c r="K1818" s="5">
        <f t="shared" si="389"/>
        <v>0.13396999999999995</v>
      </c>
      <c r="L1818" s="5">
        <f t="shared" si="382"/>
        <v>3.4797402597402586E-3</v>
      </c>
      <c r="M1818" s="8">
        <f t="shared" si="383"/>
        <v>101594.21369765101</v>
      </c>
      <c r="N1818" s="6">
        <f>((B1817+E1817)*D1817+(B1818+E1818)*D1818+(B1819+E1819)*D1819)/3/SUM(D1780:D1818)</f>
        <v>1.2208330223184298</v>
      </c>
      <c r="O1818" s="7">
        <f>O1780</f>
        <v>6.1446692227403392E-2</v>
      </c>
      <c r="P1818" s="8">
        <f>M1818*O1780</f>
        <v>6242.6283811646117</v>
      </c>
      <c r="Q1818" s="5">
        <f>N1818*O1780</f>
        <v>7.5016150983451255E-2</v>
      </c>
      <c r="R1818" s="8">
        <f t="shared" si="384"/>
        <v>80978.349091480617</v>
      </c>
      <c r="S1818" s="8">
        <f t="shared" si="385"/>
        <v>2311300.4699504622</v>
      </c>
      <c r="T1818" s="9">
        <f t="shared" si="390"/>
        <v>26.347878524595327</v>
      </c>
      <c r="U1818" s="10">
        <f t="shared" si="380"/>
        <v>6.4328990663485435</v>
      </c>
    </row>
    <row r="1819" spans="1:21" x14ac:dyDescent="0.3">
      <c r="A1819" s="17">
        <v>1937</v>
      </c>
      <c r="B1819" s="17">
        <v>39</v>
      </c>
      <c r="C1819" s="17">
        <v>4.64E-3</v>
      </c>
      <c r="D1819" s="17">
        <v>4.6299999999999996E-3</v>
      </c>
      <c r="E1819" s="17">
        <v>0.5</v>
      </c>
      <c r="F1819" s="2">
        <f t="shared" si="386"/>
        <v>87368.929035698064</v>
      </c>
      <c r="G1819" s="3">
        <f t="shared" si="387"/>
        <v>404.51814143528202</v>
      </c>
      <c r="H1819" s="2">
        <f t="shared" si="388"/>
        <v>87166.669964980421</v>
      </c>
      <c r="I1819" s="2">
        <f>SUM(H1819:H1890)</f>
        <v>2788064.4501686655</v>
      </c>
      <c r="J1819" s="4">
        <f t="shared" si="381"/>
        <v>31.911395514868797</v>
      </c>
      <c r="K1819" s="5">
        <f t="shared" si="389"/>
        <v>0.13859999999999995</v>
      </c>
      <c r="L1819" s="5">
        <f t="shared" si="382"/>
        <v>3.5088607594936697E-3</v>
      </c>
      <c r="M1819" s="8">
        <f t="shared" si="383"/>
        <v>115284.75170774636</v>
      </c>
      <c r="N1819" s="6">
        <f>((B1818+E1818)*D1818+(B1819+E1819)*D1819+(B1820+E1820)*D1820)/3/SUM(D1780:D1819)</f>
        <v>1.2922077922077928</v>
      </c>
      <c r="O1819" s="7">
        <f>O1780</f>
        <v>6.1446692227403392E-2</v>
      </c>
      <c r="P1819" s="8">
        <f>M1819*O1780</f>
        <v>7083.8666566985075</v>
      </c>
      <c r="Q1819" s="5">
        <f>N1819*O1780</f>
        <v>7.9401894501644685E-2</v>
      </c>
      <c r="R1819" s="8">
        <f t="shared" si="384"/>
        <v>80245.471232361364</v>
      </c>
      <c r="S1819" s="8">
        <f t="shared" si="385"/>
        <v>2230322.1208589817</v>
      </c>
      <c r="T1819" s="9">
        <f t="shared" si="390"/>
        <v>25.527634886627656</v>
      </c>
      <c r="U1819" s="10">
        <f t="shared" si="380"/>
        <v>6.3837606282411414</v>
      </c>
    </row>
    <row r="1820" spans="1:21" x14ac:dyDescent="0.3">
      <c r="A1820" s="17">
        <v>1937</v>
      </c>
      <c r="B1820" s="17">
        <v>40</v>
      </c>
      <c r="C1820" s="17">
        <v>4.9300000000000004E-3</v>
      </c>
      <c r="D1820" s="17">
        <v>4.9199999999999999E-3</v>
      </c>
      <c r="E1820" s="17">
        <v>0.5</v>
      </c>
      <c r="F1820" s="2">
        <f t="shared" si="386"/>
        <v>86964.410894262779</v>
      </c>
      <c r="G1820" s="3">
        <f t="shared" si="387"/>
        <v>427.86490159977285</v>
      </c>
      <c r="H1820" s="2">
        <f t="shared" si="388"/>
        <v>86750.478443462896</v>
      </c>
      <c r="I1820" s="2">
        <f>SUM(H1820:H1890)</f>
        <v>2700897.7802036852</v>
      </c>
      <c r="J1820" s="4">
        <f t="shared" si="381"/>
        <v>31.057506771219547</v>
      </c>
      <c r="K1820" s="5">
        <f t="shared" si="389"/>
        <v>0.14351999999999995</v>
      </c>
      <c r="L1820" s="5">
        <f t="shared" si="382"/>
        <v>3.5437037037037026E-3</v>
      </c>
      <c r="M1820" s="8">
        <f t="shared" si="383"/>
        <v>120739.4684698356</v>
      </c>
      <c r="N1820" s="6">
        <f>((B1819+E1819)*D1819+(B1820+E1820)*D1820+(B1821+E1821)*D1821)/3/SUM(D1780:D1820)</f>
        <v>1.3810502601263475</v>
      </c>
      <c r="O1820" s="7">
        <f>O1780</f>
        <v>6.1446692227403392E-2</v>
      </c>
      <c r="P1820" s="8">
        <f>M1820*O1780</f>
        <v>7419.0409587662643</v>
      </c>
      <c r="Q1820" s="5">
        <f>N1820*O1780</f>
        <v>8.4860970284559065E-2</v>
      </c>
      <c r="R1820" s="8">
        <f t="shared" si="384"/>
        <v>79388.748670100904</v>
      </c>
      <c r="S1820" s="8">
        <f t="shared" si="385"/>
        <v>2150076.6496266206</v>
      </c>
      <c r="T1820" s="9">
        <f t="shared" si="390"/>
        <v>24.723638411589189</v>
      </c>
      <c r="U1820" s="10">
        <f t="shared" si="380"/>
        <v>6.3338683596303582</v>
      </c>
    </row>
    <row r="1821" spans="1:21" x14ac:dyDescent="0.3">
      <c r="A1821" s="17">
        <v>1937</v>
      </c>
      <c r="B1821" s="17">
        <v>41</v>
      </c>
      <c r="C1821" s="17">
        <v>5.13E-3</v>
      </c>
      <c r="D1821" s="17">
        <v>5.1200000000000004E-3</v>
      </c>
      <c r="E1821" s="17">
        <v>0.5</v>
      </c>
      <c r="F1821" s="2">
        <f t="shared" si="386"/>
        <v>86536.545992662999</v>
      </c>
      <c r="G1821" s="3">
        <f t="shared" si="387"/>
        <v>443.06711548243459</v>
      </c>
      <c r="H1821" s="2">
        <f t="shared" si="388"/>
        <v>86315.01243492178</v>
      </c>
      <c r="I1821" s="2">
        <f>SUM(H1821:H1890)</f>
        <v>2614147.3017602218</v>
      </c>
      <c r="J1821" s="4">
        <f t="shared" si="381"/>
        <v>30.208593049020728</v>
      </c>
      <c r="K1821" s="5">
        <f t="shared" si="389"/>
        <v>0.14863999999999997</v>
      </c>
      <c r="L1821" s="5">
        <f t="shared" si="382"/>
        <v>3.5816867469879508E-3</v>
      </c>
      <c r="M1821" s="8">
        <f t="shared" si="383"/>
        <v>123703.48017035145</v>
      </c>
      <c r="N1821" s="6">
        <f>((B1820+E1820)*D1820+(B1821+E1821)*D1821+(B1822+E1822)*D1822)/3/SUM(D1780:D1821)</f>
        <v>1.4275318442770006</v>
      </c>
      <c r="O1821" s="7">
        <f>O1780</f>
        <v>6.1446692227403392E-2</v>
      </c>
      <c r="P1821" s="8">
        <f>M1821*O1780</f>
        <v>7601.1696734862844</v>
      </c>
      <c r="Q1821" s="5">
        <f>N1821*O1780</f>
        <v>8.7717109880106406E-2</v>
      </c>
      <c r="R1821" s="8">
        <f t="shared" si="384"/>
        <v>78743.709004864999</v>
      </c>
      <c r="S1821" s="8">
        <f t="shared" si="385"/>
        <v>2070687.9009565196</v>
      </c>
      <c r="T1821" s="9">
        <f t="shared" si="390"/>
        <v>23.928478739284127</v>
      </c>
      <c r="U1821" s="10">
        <f t="shared" si="380"/>
        <v>6.2801143097366001</v>
      </c>
    </row>
    <row r="1822" spans="1:21" x14ac:dyDescent="0.3">
      <c r="A1822" s="17">
        <v>1937</v>
      </c>
      <c r="B1822" s="17">
        <v>42</v>
      </c>
      <c r="C1822" s="17">
        <v>5.3099999999999996E-3</v>
      </c>
      <c r="D1822" s="17">
        <v>5.2900000000000004E-3</v>
      </c>
      <c r="E1822" s="17">
        <v>0.5</v>
      </c>
      <c r="F1822" s="2">
        <f t="shared" si="386"/>
        <v>86093.478877180562</v>
      </c>
      <c r="G1822" s="3">
        <f t="shared" si="387"/>
        <v>455.43450326028523</v>
      </c>
      <c r="H1822" s="2">
        <f t="shared" si="388"/>
        <v>85865.761625550425</v>
      </c>
      <c r="I1822" s="2">
        <f>SUM(H1822:H1890)</f>
        <v>2527832.2893253006</v>
      </c>
      <c r="J1822" s="4">
        <f t="shared" si="381"/>
        <v>29.36148384631386</v>
      </c>
      <c r="K1822" s="5">
        <f t="shared" si="389"/>
        <v>0.15392999999999996</v>
      </c>
      <c r="L1822" s="5">
        <f t="shared" si="382"/>
        <v>3.6218823529411753E-3</v>
      </c>
      <c r="M1822" s="8">
        <f t="shared" si="383"/>
        <v>125745.25036420535</v>
      </c>
      <c r="N1822" s="6">
        <f>((B1821+E1821)*D1821+(B1822+E1822)*D1822+(B1823+E1823)*D1823)/3/SUM(D1780:D1822)</f>
        <v>1.4547088503432299</v>
      </c>
      <c r="O1822" s="7">
        <f>O1780</f>
        <v>6.1446692227403392E-2</v>
      </c>
      <c r="P1822" s="8">
        <f>M1822*O1780</f>
        <v>7726.6296981871101</v>
      </c>
      <c r="Q1822" s="5">
        <f>N1822*O1780</f>
        <v>8.9387047007520273E-2</v>
      </c>
      <c r="R1822" s="8">
        <f t="shared" si="384"/>
        <v>78190.474754790819</v>
      </c>
      <c r="S1822" s="8">
        <f t="shared" si="385"/>
        <v>1991944.1919516546</v>
      </c>
      <c r="T1822" s="9">
        <f t="shared" si="390"/>
        <v>23.136992695966288</v>
      </c>
      <c r="U1822" s="10">
        <f t="shared" si="380"/>
        <v>6.2244911503475713</v>
      </c>
    </row>
    <row r="1823" spans="1:21" x14ac:dyDescent="0.3">
      <c r="A1823" s="17">
        <v>1937</v>
      </c>
      <c r="B1823" s="17">
        <v>43</v>
      </c>
      <c r="C1823" s="17">
        <v>5.4000000000000003E-3</v>
      </c>
      <c r="D1823" s="17">
        <v>5.3899999999999998E-3</v>
      </c>
      <c r="E1823" s="17">
        <v>0.5</v>
      </c>
      <c r="F1823" s="2">
        <f t="shared" si="386"/>
        <v>85638.044373920275</v>
      </c>
      <c r="G1823" s="3">
        <f t="shared" si="387"/>
        <v>461.58905917543029</v>
      </c>
      <c r="H1823" s="2">
        <f t="shared" si="388"/>
        <v>85407.24984433256</v>
      </c>
      <c r="I1823" s="2">
        <f>SUM(H1823:H1890)</f>
        <v>2441966.5276997499</v>
      </c>
      <c r="J1823" s="4">
        <f t="shared" si="381"/>
        <v>28.514973053768291</v>
      </c>
      <c r="K1823" s="5">
        <f t="shared" si="389"/>
        <v>0.15931999999999996</v>
      </c>
      <c r="L1823" s="5">
        <f t="shared" si="382"/>
        <v>3.6625287356321832E-3</v>
      </c>
      <c r="M1823" s="8">
        <f t="shared" si="383"/>
        <v>126030.15361618894</v>
      </c>
      <c r="N1823" s="6">
        <f>((B1822+E1822)*D1822+(B1823+E1823)*D1823+(B1824+E1824)*D1824)/3/SUM(D1780:D1823)</f>
        <v>1.4795275755293333</v>
      </c>
      <c r="O1823" s="7">
        <f>O1780</f>
        <v>6.1446692227403392E-2</v>
      </c>
      <c r="P1823" s="8">
        <f>M1823*O1780</f>
        <v>7744.1360606263324</v>
      </c>
      <c r="Q1823" s="5">
        <f>N1823*O1780</f>
        <v>9.0912075575507276E-2</v>
      </c>
      <c r="R1823" s="8">
        <f t="shared" si="384"/>
        <v>77642.699491788371</v>
      </c>
      <c r="S1823" s="8">
        <f t="shared" si="385"/>
        <v>1913753.7171968638</v>
      </c>
      <c r="T1823" s="9">
        <f t="shared" si="390"/>
        <v>22.347003965210437</v>
      </c>
      <c r="U1823" s="10">
        <f t="shared" si="380"/>
        <v>6.1679690885578538</v>
      </c>
    </row>
    <row r="1824" spans="1:21" x14ac:dyDescent="0.3">
      <c r="A1824" s="17">
        <v>1937</v>
      </c>
      <c r="B1824" s="17">
        <v>44</v>
      </c>
      <c r="C1824" s="17">
        <v>5.5799999999999999E-3</v>
      </c>
      <c r="D1824" s="17">
        <v>5.5700000000000003E-3</v>
      </c>
      <c r="E1824" s="17">
        <v>0.5</v>
      </c>
      <c r="F1824" s="2">
        <f t="shared" si="386"/>
        <v>85176.455314744846</v>
      </c>
      <c r="G1824" s="3">
        <f t="shared" si="387"/>
        <v>474.43285610312881</v>
      </c>
      <c r="H1824" s="2">
        <f t="shared" si="388"/>
        <v>84939.238886693289</v>
      </c>
      <c r="I1824" s="2">
        <f>SUM(H1824:H1890)</f>
        <v>2356559.2778554168</v>
      </c>
      <c r="J1824" s="4">
        <f t="shared" si="381"/>
        <v>27.666792062987788</v>
      </c>
      <c r="K1824" s="5">
        <f t="shared" si="389"/>
        <v>0.16488999999999995</v>
      </c>
      <c r="L1824" s="5">
        <f t="shared" si="382"/>
        <v>3.7053932584269651E-3</v>
      </c>
      <c r="M1824" s="8">
        <f t="shared" si="383"/>
        <v>128038.46259075285</v>
      </c>
      <c r="N1824" s="6">
        <f>((B1823+E1823)*D1823+(B1824+E1824)*D1824+(B1825+E1825)*D1825)/3/SUM(D1780:D1824)</f>
        <v>1.6133988315442624</v>
      </c>
      <c r="O1824" s="7">
        <f>O1780</f>
        <v>6.1446692227403392E-2</v>
      </c>
      <c r="P1824" s="8">
        <f>M1824*O1780</f>
        <v>7867.5400040838931</v>
      </c>
      <c r="Q1824" s="5">
        <f>N1824*O1780</f>
        <v>9.9138021441952551E-2</v>
      </c>
      <c r="R1824" s="8">
        <f t="shared" si="384"/>
        <v>76518.530800681154</v>
      </c>
      <c r="S1824" s="8">
        <f t="shared" si="385"/>
        <v>1836111.0177050754</v>
      </c>
      <c r="T1824" s="9">
        <f t="shared" si="390"/>
        <v>21.556555868875506</v>
      </c>
      <c r="U1824" s="10">
        <f t="shared" si="380"/>
        <v>6.1102361941122822</v>
      </c>
    </row>
    <row r="1825" spans="1:21" x14ac:dyDescent="0.3">
      <c r="A1825" s="17">
        <v>1937</v>
      </c>
      <c r="B1825" s="17">
        <v>45</v>
      </c>
      <c r="C1825" s="17">
        <v>6.9699999999999996E-3</v>
      </c>
      <c r="D1825" s="17">
        <v>6.94E-3</v>
      </c>
      <c r="E1825" s="17">
        <v>0.5</v>
      </c>
      <c r="F1825" s="2">
        <f t="shared" si="386"/>
        <v>84702.022458641717</v>
      </c>
      <c r="G1825" s="3">
        <f t="shared" si="387"/>
        <v>587.8320358629735</v>
      </c>
      <c r="H1825" s="2">
        <f t="shared" si="388"/>
        <v>84408.106440710224</v>
      </c>
      <c r="I1825" s="2">
        <f>SUM(H1825:H1890)</f>
        <v>2271620.0389687242</v>
      </c>
      <c r="J1825" s="4">
        <f t="shared" si="381"/>
        <v>26.818958662739256</v>
      </c>
      <c r="K1825" s="5">
        <f t="shared" si="389"/>
        <v>0.17182999999999995</v>
      </c>
      <c r="L1825" s="5">
        <f t="shared" si="382"/>
        <v>3.7764835164835154E-3</v>
      </c>
      <c r="M1825" s="8">
        <f t="shared" si="383"/>
        <v>155655.92522705757</v>
      </c>
      <c r="N1825" s="6">
        <f>((B1824+E1824)*D1824+(B1825+E1825)*D1825+(B1826+E1826)*D1826)/3/SUM(D1780:D1825)</f>
        <v>1.7212264059438598</v>
      </c>
      <c r="O1825" s="7">
        <f>O1780</f>
        <v>6.1446692227403392E-2</v>
      </c>
      <c r="P1825" s="8">
        <f>M1825*O1780</f>
        <v>9564.5417307987209</v>
      </c>
      <c r="Q1825" s="5">
        <f>N1825*O1780</f>
        <v>0.10576366921971204</v>
      </c>
      <c r="R1825" s="8">
        <f t="shared" si="384"/>
        <v>75480.795391652704</v>
      </c>
      <c r="S1825" s="8">
        <f t="shared" si="385"/>
        <v>1759592.4869043943</v>
      </c>
      <c r="T1825" s="9">
        <f t="shared" si="390"/>
        <v>20.773913489061819</v>
      </c>
      <c r="U1825" s="10">
        <f t="shared" si="380"/>
        <v>6.0450451736774369</v>
      </c>
    </row>
    <row r="1826" spans="1:21" x14ac:dyDescent="0.3">
      <c r="A1826" s="17">
        <v>1937</v>
      </c>
      <c r="B1826" s="17">
        <v>46</v>
      </c>
      <c r="C1826" s="17">
        <v>6.9899999999999997E-3</v>
      </c>
      <c r="D1826" s="17">
        <v>6.96E-3</v>
      </c>
      <c r="E1826" s="17">
        <v>0.5</v>
      </c>
      <c r="F1826" s="2">
        <f t="shared" si="386"/>
        <v>84114.190422778745</v>
      </c>
      <c r="G1826" s="3">
        <f t="shared" si="387"/>
        <v>585.43476534254012</v>
      </c>
      <c r="H1826" s="2">
        <f t="shared" si="388"/>
        <v>83821.473040107478</v>
      </c>
      <c r="I1826" s="2">
        <f>SUM(H1826:H1890)</f>
        <v>2187211.9325280143</v>
      </c>
      <c r="J1826" s="4">
        <f t="shared" si="381"/>
        <v>26.00288871038936</v>
      </c>
      <c r="K1826" s="5">
        <f t="shared" si="389"/>
        <v>0.17878999999999995</v>
      </c>
      <c r="L1826" s="5">
        <f t="shared" si="382"/>
        <v>3.8449462365591387E-3</v>
      </c>
      <c r="M1826" s="8">
        <f t="shared" si="383"/>
        <v>152260.84562015842</v>
      </c>
      <c r="N1826" s="6">
        <f>((B1825+E1825)*D1825+(B1826+E1826)*D1826+(B1827+E1827)*D1827)/3/SUM(D1780:D1826)</f>
        <v>1.7889889441989675</v>
      </c>
      <c r="O1826" s="7">
        <f>O1780</f>
        <v>6.1446692227403392E-2</v>
      </c>
      <c r="P1826" s="8">
        <f>M1826*O1780</f>
        <v>9355.9253191060561</v>
      </c>
      <c r="Q1826" s="5">
        <f>N1826*O1780</f>
        <v>0.1099274530524213</v>
      </c>
      <c r="R1826" s="8">
        <f t="shared" si="384"/>
        <v>74607.191997706264</v>
      </c>
      <c r="S1826" s="8">
        <f t="shared" si="385"/>
        <v>1684111.6915127416</v>
      </c>
      <c r="T1826" s="9">
        <f t="shared" si="390"/>
        <v>20.02173097129009</v>
      </c>
      <c r="U1826" s="10">
        <f t="shared" si="380"/>
        <v>5.9811577390992703</v>
      </c>
    </row>
    <row r="1827" spans="1:21" x14ac:dyDescent="0.3">
      <c r="A1827" s="17">
        <v>1937</v>
      </c>
      <c r="B1827" s="17">
        <v>47</v>
      </c>
      <c r="C1827" s="17">
        <v>6.7600000000000004E-3</v>
      </c>
      <c r="D1827" s="17">
        <v>6.7400000000000003E-3</v>
      </c>
      <c r="E1827" s="17">
        <v>0.5</v>
      </c>
      <c r="F1827" s="2">
        <f t="shared" si="386"/>
        <v>83528.75565743621</v>
      </c>
      <c r="G1827" s="3">
        <f t="shared" si="387"/>
        <v>562.98381313112009</v>
      </c>
      <c r="H1827" s="2">
        <f t="shared" si="388"/>
        <v>83247.263750870654</v>
      </c>
      <c r="I1827" s="2">
        <f>SUM(H1827:H1890)</f>
        <v>2103390.4594879067</v>
      </c>
      <c r="J1827" s="4">
        <f t="shared" si="381"/>
        <v>25.181632875200755</v>
      </c>
      <c r="K1827" s="5">
        <f t="shared" si="389"/>
        <v>0.18552999999999994</v>
      </c>
      <c r="L1827" s="5">
        <f t="shared" si="382"/>
        <v>3.9058947368421043E-3</v>
      </c>
      <c r="M1827" s="8">
        <f t="shared" si="383"/>
        <v>144136.96503922928</v>
      </c>
      <c r="N1827" s="6">
        <f>((B1826+E1826)*D1826+(B1827+E1827)*D1827+(B1828+E1828)*D1828)/3/SUM(D1780:D1827)</f>
        <v>1.9234804793474556</v>
      </c>
      <c r="O1827" s="7">
        <f>O1780</f>
        <v>6.1446692227403392E-2</v>
      </c>
      <c r="P1827" s="8">
        <f>M1827*O1780</f>
        <v>8856.739729357525</v>
      </c>
      <c r="Q1827" s="5">
        <f>N1827*O1780</f>
        <v>0.11819151301988146</v>
      </c>
      <c r="R1827" s="8">
        <f t="shared" si="384"/>
        <v>73408.143693390128</v>
      </c>
      <c r="S1827" s="8">
        <f t="shared" si="385"/>
        <v>1609504.4995150354</v>
      </c>
      <c r="T1827" s="9">
        <f t="shared" si="390"/>
        <v>19.26886719246545</v>
      </c>
      <c r="U1827" s="10">
        <f t="shared" si="380"/>
        <v>5.912765682735305</v>
      </c>
    </row>
    <row r="1828" spans="1:21" x14ac:dyDescent="0.3">
      <c r="A1828" s="17">
        <v>1937</v>
      </c>
      <c r="B1828" s="17">
        <v>48</v>
      </c>
      <c r="C1828" s="17">
        <v>8.8400000000000006E-3</v>
      </c>
      <c r="D1828" s="17">
        <v>8.8000000000000005E-3</v>
      </c>
      <c r="E1828" s="17">
        <v>0.5</v>
      </c>
      <c r="F1828" s="2">
        <f t="shared" si="386"/>
        <v>82965.771844305084</v>
      </c>
      <c r="G1828" s="3">
        <f t="shared" si="387"/>
        <v>730.09879222988479</v>
      </c>
      <c r="H1828" s="2">
        <f t="shared" si="388"/>
        <v>82600.722448190136</v>
      </c>
      <c r="I1828" s="2">
        <f>SUM(H1828:H1890)</f>
        <v>2020143.1957370355</v>
      </c>
      <c r="J1828" s="4">
        <f t="shared" si="381"/>
        <v>24.34911591647781</v>
      </c>
      <c r="K1828" s="5">
        <f t="shared" si="389"/>
        <v>0.19432999999999995</v>
      </c>
      <c r="L1828" s="5">
        <f t="shared" si="382"/>
        <v>4.006804123711339E-3</v>
      </c>
      <c r="M1828" s="8">
        <f t="shared" si="383"/>
        <v>182214.7451404797</v>
      </c>
      <c r="N1828" s="6">
        <f>((B1827+E1827)*D1827+(B1828+E1828)*D1828+(B1829+E1829)*D1829)/3/SUM(D1780:D1828)</f>
        <v>2.1294619118681286</v>
      </c>
      <c r="O1828" s="7">
        <f>O1780</f>
        <v>6.1446692227403392E-2</v>
      </c>
      <c r="P1828" s="8">
        <f>M1828*O1780</f>
        <v>11196.493363941805</v>
      </c>
      <c r="Q1828" s="5">
        <f>N1828*O1780</f>
        <v>0.1308483907085389</v>
      </c>
      <c r="R1828" s="8">
        <f t="shared" si="384"/>
        <v>71792.550844481768</v>
      </c>
      <c r="S1828" s="8">
        <f t="shared" si="385"/>
        <v>1536096.3558216454</v>
      </c>
      <c r="T1828" s="9">
        <f t="shared" si="390"/>
        <v>18.514820288833192</v>
      </c>
      <c r="U1828" s="10">
        <f t="shared" si="380"/>
        <v>5.8342956276446181</v>
      </c>
    </row>
    <row r="1829" spans="1:21" x14ac:dyDescent="0.3">
      <c r="A1829" s="17">
        <v>1937</v>
      </c>
      <c r="B1829" s="17">
        <v>49</v>
      </c>
      <c r="C1829" s="17">
        <v>1.004E-2</v>
      </c>
      <c r="D1829" s="17">
        <v>9.9900000000000006E-3</v>
      </c>
      <c r="E1829" s="17">
        <v>0.5</v>
      </c>
      <c r="F1829" s="2">
        <f t="shared" si="386"/>
        <v>82235.673052075203</v>
      </c>
      <c r="G1829" s="3">
        <f t="shared" si="387"/>
        <v>821.53437379023137</v>
      </c>
      <c r="H1829" s="2">
        <f t="shared" si="388"/>
        <v>81824.905865180088</v>
      </c>
      <c r="I1829" s="2">
        <f>SUM(H1829:H1890)</f>
        <v>1937542.4732888457</v>
      </c>
      <c r="J1829" s="4">
        <f t="shared" si="381"/>
        <v>23.560851408875923</v>
      </c>
      <c r="K1829" s="5">
        <f t="shared" si="389"/>
        <v>0.20431999999999995</v>
      </c>
      <c r="L1829" s="5">
        <f t="shared" si="382"/>
        <v>4.1276767676767662E-3</v>
      </c>
      <c r="M1829" s="8">
        <f t="shared" si="383"/>
        <v>199030.6945116311</v>
      </c>
      <c r="N1829" s="6">
        <f>((B1828+E1828)*D1828+(B1829+E1829)*D1829+(B1830+E1830)*D1830)/3/SUM(D1780:D1829)</f>
        <v>2.3681072174367008</v>
      </c>
      <c r="O1829" s="7">
        <f>O1780</f>
        <v>6.1446692227403392E-2</v>
      </c>
      <c r="P1829" s="8">
        <f>M1829*O1780</f>
        <v>12229.777829462542</v>
      </c>
      <c r="Q1829" s="5">
        <f>N1829*O1780</f>
        <v>0.14551235535132559</v>
      </c>
      <c r="R1829" s="8">
        <f t="shared" si="384"/>
        <v>69918.37108633724</v>
      </c>
      <c r="S1829" s="8">
        <f t="shared" si="385"/>
        <v>1464303.8049771637</v>
      </c>
      <c r="T1829" s="9">
        <f t="shared" si="390"/>
        <v>17.806187395704818</v>
      </c>
      <c r="U1829" s="10">
        <f t="shared" si="380"/>
        <v>5.7546640131711051</v>
      </c>
    </row>
    <row r="1830" spans="1:21" x14ac:dyDescent="0.3">
      <c r="A1830" s="17">
        <v>1937</v>
      </c>
      <c r="B1830" s="17">
        <v>50</v>
      </c>
      <c r="C1830" s="17">
        <v>1.055E-2</v>
      </c>
      <c r="D1830" s="17">
        <v>1.0500000000000001E-2</v>
      </c>
      <c r="E1830" s="17">
        <v>0.5</v>
      </c>
      <c r="F1830" s="2">
        <f t="shared" si="386"/>
        <v>81414.138678284973</v>
      </c>
      <c r="G1830" s="3">
        <f t="shared" si="387"/>
        <v>854.84845612199229</v>
      </c>
      <c r="H1830" s="2">
        <f t="shared" si="388"/>
        <v>80986.714450223983</v>
      </c>
      <c r="I1830" s="2">
        <f>SUM(H1830:H1890)</f>
        <v>1855717.5674236654</v>
      </c>
      <c r="J1830" s="4">
        <f t="shared" si="381"/>
        <v>22.793554013470491</v>
      </c>
      <c r="K1830" s="5">
        <f t="shared" si="389"/>
        <v>0.21481999999999996</v>
      </c>
      <c r="L1830" s="5">
        <f t="shared" si="382"/>
        <v>4.2538613861386127E-3</v>
      </c>
      <c r="M1830" s="8">
        <f t="shared" si="383"/>
        <v>200958.23030518863</v>
      </c>
      <c r="N1830" s="6">
        <f>((B1829+E1829)*D1829+(B1830+E1830)*D1830+(B1831+E1831)*D1831)/3/SUM(D1780:D1830)</f>
        <v>2.3868199733109901</v>
      </c>
      <c r="O1830" s="7">
        <f>O1780</f>
        <v>6.1446692227403392E-2</v>
      </c>
      <c r="P1830" s="8">
        <f>M1830*O1780</f>
        <v>12348.218528126576</v>
      </c>
      <c r="Q1830" s="5">
        <f>N1830*O1780</f>
        <v>0.14666219230225958</v>
      </c>
      <c r="R1830" s="8">
        <f t="shared" si="384"/>
        <v>69109.025361597058</v>
      </c>
      <c r="S1830" s="8">
        <f t="shared" si="385"/>
        <v>1394385.4338908265</v>
      </c>
      <c r="T1830" s="9">
        <f t="shared" si="390"/>
        <v>17.127067319361586</v>
      </c>
      <c r="U1830" s="10">
        <f t="shared" si="380"/>
        <v>5.6664866941089045</v>
      </c>
    </row>
    <row r="1831" spans="1:21" x14ac:dyDescent="0.3">
      <c r="A1831" s="17">
        <v>1937</v>
      </c>
      <c r="B1831" s="17">
        <v>51</v>
      </c>
      <c r="C1831" s="17">
        <v>1.0019999999999999E-2</v>
      </c>
      <c r="D1831" s="17">
        <v>9.9699999999999997E-3</v>
      </c>
      <c r="E1831" s="17">
        <v>0.5</v>
      </c>
      <c r="F1831" s="2">
        <f t="shared" si="386"/>
        <v>80559.290222162977</v>
      </c>
      <c r="G1831" s="3">
        <f t="shared" si="387"/>
        <v>803.17612351496484</v>
      </c>
      <c r="H1831" s="2">
        <f t="shared" si="388"/>
        <v>80157.70216040549</v>
      </c>
      <c r="I1831" s="2">
        <f>SUM(H1831:H1890)</f>
        <v>1774730.8529734414</v>
      </c>
      <c r="J1831" s="4">
        <f t="shared" si="381"/>
        <v>22.030120276372401</v>
      </c>
      <c r="K1831" s="5">
        <f t="shared" si="389"/>
        <v>0.22478999999999996</v>
      </c>
      <c r="L1831" s="5">
        <f t="shared" si="382"/>
        <v>4.3648543689320382E-3</v>
      </c>
      <c r="M1831" s="8">
        <f t="shared" si="383"/>
        <v>184009.83300422927</v>
      </c>
      <c r="N1831" s="6">
        <f>((B1830+E1830)*D1830+(B1831+E1831)*D1831+(B1832+E1832)*D1832)/3/SUM(D1780:D1831)</f>
        <v>2.434390616427184</v>
      </c>
      <c r="O1831" s="7">
        <f>O1780</f>
        <v>6.1446692227403392E-2</v>
      </c>
      <c r="P1831" s="8">
        <f>M1831*O1780</f>
        <v>11306.795575426771</v>
      </c>
      <c r="Q1831" s="5">
        <f>N1831*O1780</f>
        <v>0.14958525096888001</v>
      </c>
      <c r="R1831" s="8">
        <f t="shared" si="384"/>
        <v>68167.2921656525</v>
      </c>
      <c r="S1831" s="8">
        <f t="shared" si="385"/>
        <v>1325276.4085292295</v>
      </c>
      <c r="T1831" s="9">
        <f t="shared" si="390"/>
        <v>16.450944451899201</v>
      </c>
      <c r="U1831" s="10">
        <f t="shared" si="380"/>
        <v>5.5791758244732002</v>
      </c>
    </row>
    <row r="1832" spans="1:21" x14ac:dyDescent="0.3">
      <c r="A1832" s="17">
        <v>1937</v>
      </c>
      <c r="B1832" s="17">
        <v>52</v>
      </c>
      <c r="C1832" s="17">
        <v>1.145E-2</v>
      </c>
      <c r="D1832" s="17">
        <v>1.1390000000000001E-2</v>
      </c>
      <c r="E1832" s="17">
        <v>0.5</v>
      </c>
      <c r="F1832" s="2">
        <f t="shared" si="386"/>
        <v>79756.114098648017</v>
      </c>
      <c r="G1832" s="3">
        <f t="shared" si="387"/>
        <v>908.42213958360094</v>
      </c>
      <c r="H1832" s="2">
        <f t="shared" si="388"/>
        <v>79301.903028856221</v>
      </c>
      <c r="I1832" s="2">
        <f>SUM(H1832:H1890)</f>
        <v>1694573.1508130359</v>
      </c>
      <c r="J1832" s="4">
        <f t="shared" si="381"/>
        <v>21.246937240661797</v>
      </c>
      <c r="K1832" s="5">
        <f t="shared" si="389"/>
        <v>0.23617999999999997</v>
      </c>
      <c r="L1832" s="5">
        <f t="shared" si="382"/>
        <v>4.4986666666666664E-3</v>
      </c>
      <c r="M1832" s="8">
        <f t="shared" si="383"/>
        <v>201931.41810542406</v>
      </c>
      <c r="N1832" s="6">
        <f>((B1831+E1831)*D1831+(B1832+E1832)*D1832+(B1833+E1833)*D1833)/3/SUM(D1780:D1832)</f>
        <v>2.5524811584384794</v>
      </c>
      <c r="O1832" s="7">
        <f>O1780</f>
        <v>6.1446692227403392E-2</v>
      </c>
      <c r="P1832" s="8">
        <f>M1832*O1780</f>
        <v>12408.017699367105</v>
      </c>
      <c r="Q1832" s="5">
        <f>N1832*O1780</f>
        <v>0.15684152415881533</v>
      </c>
      <c r="R1832" s="8">
        <f t="shared" si="384"/>
        <v>66864.071689115837</v>
      </c>
      <c r="S1832" s="8">
        <f t="shared" si="385"/>
        <v>1257109.1163635771</v>
      </c>
      <c r="T1832" s="9">
        <f t="shared" si="390"/>
        <v>15.761915316093452</v>
      </c>
      <c r="U1832" s="10">
        <f t="shared" si="380"/>
        <v>5.4850219245683451</v>
      </c>
    </row>
    <row r="1833" spans="1:21" x14ac:dyDescent="0.3">
      <c r="A1833" s="17">
        <v>1937</v>
      </c>
      <c r="B1833" s="17">
        <v>53</v>
      </c>
      <c r="C1833" s="17">
        <v>1.312E-2</v>
      </c>
      <c r="D1833" s="17">
        <v>1.303E-2</v>
      </c>
      <c r="E1833" s="17">
        <v>0.5</v>
      </c>
      <c r="F1833" s="2">
        <f t="shared" si="386"/>
        <v>78847.69195906441</v>
      </c>
      <c r="G1833" s="3">
        <f t="shared" si="387"/>
        <v>1027.3854262266093</v>
      </c>
      <c r="H1833" s="2">
        <f t="shared" si="388"/>
        <v>78333.999245951112</v>
      </c>
      <c r="I1833" s="2">
        <f>SUM(H1833:H1890)</f>
        <v>1615271.2477841796</v>
      </c>
      <c r="J1833" s="4">
        <f t="shared" si="381"/>
        <v>20.485967409455494</v>
      </c>
      <c r="K1833" s="5">
        <f t="shared" si="389"/>
        <v>0.24920999999999999</v>
      </c>
      <c r="L1833" s="5">
        <f t="shared" si="382"/>
        <v>4.6581308411214953E-3</v>
      </c>
      <c r="M1833" s="8">
        <f t="shared" si="383"/>
        <v>220557.44273152601</v>
      </c>
      <c r="N1833" s="6">
        <f>((B1832+E1832)*D1832+(B1833+E1833)*D1833+(B1834+E1834)*D1834)/3/SUM(D1780:D1833)</f>
        <v>2.7003196768454987</v>
      </c>
      <c r="O1833" s="7">
        <f>O1780</f>
        <v>6.1446692227403392E-2</v>
      </c>
      <c r="P1833" s="8">
        <f>M1833*O1780</f>
        <v>13552.525301987229</v>
      </c>
      <c r="Q1833" s="5">
        <f>N1833*O1780</f>
        <v>0.16592571209872675</v>
      </c>
      <c r="R1833" s="8">
        <f t="shared" si="384"/>
        <v>65336.374639525551</v>
      </c>
      <c r="S1833" s="8">
        <f t="shared" si="385"/>
        <v>1190245.0446744612</v>
      </c>
      <c r="T1833" s="9">
        <f t="shared" si="390"/>
        <v>15.095496330982069</v>
      </c>
      <c r="U1833" s="10">
        <f t="shared" si="380"/>
        <v>5.3904710784734249</v>
      </c>
    </row>
    <row r="1834" spans="1:21" x14ac:dyDescent="0.3">
      <c r="A1834" s="17">
        <v>1937</v>
      </c>
      <c r="B1834" s="17">
        <v>54</v>
      </c>
      <c r="C1834" s="17">
        <v>1.337E-2</v>
      </c>
      <c r="D1834" s="17">
        <v>1.328E-2</v>
      </c>
      <c r="E1834" s="17">
        <v>0.5</v>
      </c>
      <c r="F1834" s="2">
        <f t="shared" si="386"/>
        <v>77820.3065328378</v>
      </c>
      <c r="G1834" s="3">
        <f t="shared" si="387"/>
        <v>1033.453670756086</v>
      </c>
      <c r="H1834" s="2">
        <f t="shared" si="388"/>
        <v>77303.579697459762</v>
      </c>
      <c r="I1834" s="2">
        <f>SUM(H1834:H1890)</f>
        <v>1536937.2485382285</v>
      </c>
      <c r="J1834" s="4">
        <f t="shared" si="381"/>
        <v>19.749822597906213</v>
      </c>
      <c r="K1834" s="5">
        <f t="shared" si="389"/>
        <v>0.26249</v>
      </c>
      <c r="L1834" s="5">
        <f t="shared" si="382"/>
        <v>4.8163302752293581E-3</v>
      </c>
      <c r="M1834" s="8">
        <f t="shared" si="383"/>
        <v>214572.84108425723</v>
      </c>
      <c r="N1834" s="6">
        <f>((B1833+E1833)*D1833+(B1834+E1834)*D1834+(B1835+E1835)*D1835)/3/SUM(D1780:D1834)</f>
        <v>2.7677879792246052</v>
      </c>
      <c r="O1834" s="7">
        <f>O1780</f>
        <v>6.1446692227403392E-2</v>
      </c>
      <c r="P1834" s="8">
        <f>M1834*O1780</f>
        <v>13184.791326463892</v>
      </c>
      <c r="Q1834" s="5">
        <f>N1834*O1780</f>
        <v>0.17007141611012108</v>
      </c>
      <c r="R1834" s="8">
        <f t="shared" si="384"/>
        <v>64156.450427931173</v>
      </c>
      <c r="S1834" s="8">
        <f t="shared" si="385"/>
        <v>1124908.6700349357</v>
      </c>
      <c r="T1834" s="9">
        <f t="shared" si="390"/>
        <v>14.455207389349701</v>
      </c>
      <c r="U1834" s="10">
        <f t="shared" si="380"/>
        <v>5.2946152085565128</v>
      </c>
    </row>
    <row r="1835" spans="1:21" x14ac:dyDescent="0.3">
      <c r="A1835" s="17">
        <v>1937</v>
      </c>
      <c r="B1835" s="17">
        <v>55</v>
      </c>
      <c r="C1835" s="17">
        <v>1.3769999999999999E-2</v>
      </c>
      <c r="D1835" s="17">
        <v>1.367E-2</v>
      </c>
      <c r="E1835" s="17">
        <v>0.5</v>
      </c>
      <c r="F1835" s="2">
        <f t="shared" si="386"/>
        <v>76786.852862081709</v>
      </c>
      <c r="G1835" s="3">
        <f t="shared" si="387"/>
        <v>1049.676278624657</v>
      </c>
      <c r="H1835" s="2">
        <f t="shared" si="388"/>
        <v>76262.014722769381</v>
      </c>
      <c r="I1835" s="2">
        <f>SUM(H1835:H1890)</f>
        <v>1459633.668840769</v>
      </c>
      <c r="J1835" s="4">
        <f t="shared" si="381"/>
        <v>19.008900800537354</v>
      </c>
      <c r="K1835" s="5">
        <f t="shared" si="389"/>
        <v>0.27616000000000002</v>
      </c>
      <c r="L1835" s="5">
        <f t="shared" si="382"/>
        <v>4.9758558558558562E-3</v>
      </c>
      <c r="M1835" s="8">
        <f t="shared" si="383"/>
        <v>210953.91607643562</v>
      </c>
      <c r="N1835" s="6">
        <f>((B1834+E1834)*D1834+(B1835+E1835)*D1835+(B1836+E1836)*D1836)/3/SUM(D1780:D1835)</f>
        <v>2.86414276747779</v>
      </c>
      <c r="O1835" s="7">
        <f>O1780</f>
        <v>6.1446692227403392E-2</v>
      </c>
      <c r="P1835" s="8">
        <f>M1835*O1780</f>
        <v>12962.420355314223</v>
      </c>
      <c r="Q1835" s="5">
        <f>N1835*O1780</f>
        <v>0.17599209912855115</v>
      </c>
      <c r="R1835" s="8">
        <f t="shared" si="384"/>
        <v>62840.502667936722</v>
      </c>
      <c r="S1835" s="8">
        <f t="shared" si="385"/>
        <v>1060752.2196070044</v>
      </c>
      <c r="T1835" s="9">
        <f t="shared" si="390"/>
        <v>13.814242673967133</v>
      </c>
      <c r="U1835" s="10">
        <f t="shared" si="380"/>
        <v>5.1946581265702214</v>
      </c>
    </row>
    <row r="1836" spans="1:21" x14ac:dyDescent="0.3">
      <c r="A1836" s="17">
        <v>1937</v>
      </c>
      <c r="B1836" s="17">
        <v>56</v>
      </c>
      <c r="C1836" s="17">
        <v>1.5879999999999998E-2</v>
      </c>
      <c r="D1836" s="17">
        <v>1.576E-2</v>
      </c>
      <c r="E1836" s="17">
        <v>0.5</v>
      </c>
      <c r="F1836" s="2">
        <f t="shared" si="386"/>
        <v>75737.176583457054</v>
      </c>
      <c r="G1836" s="3">
        <f t="shared" si="387"/>
        <v>1193.6179029552832</v>
      </c>
      <c r="H1836" s="2">
        <f t="shared" si="388"/>
        <v>75140.367631979418</v>
      </c>
      <c r="I1836" s="2">
        <f>SUM(H1836:H1890)</f>
        <v>1383371.6541179996</v>
      </c>
      <c r="J1836" s="4">
        <f t="shared" si="381"/>
        <v>18.265424148649391</v>
      </c>
      <c r="K1836" s="5">
        <f t="shared" si="389"/>
        <v>0.29192000000000001</v>
      </c>
      <c r="L1836" s="5">
        <f t="shared" si="382"/>
        <v>5.1667256637168146E-3</v>
      </c>
      <c r="M1836" s="8">
        <f t="shared" si="383"/>
        <v>231020.18195729479</v>
      </c>
      <c r="N1836" s="6">
        <f>((B1835+E1835)*D1835+(B1836+E1836)*D1836+(B1837+E1837)*D1837)/3/SUM(D1780:D1836)</f>
        <v>3.1023339727779295</v>
      </c>
      <c r="O1836" s="7">
        <f>O1780</f>
        <v>6.1446692227403392E-2</v>
      </c>
      <c r="P1836" s="8">
        <f>M1836*O1780</f>
        <v>14195.426019048622</v>
      </c>
      <c r="Q1836" s="5">
        <f>N1836*O1780</f>
        <v>0.19062816081190309</v>
      </c>
      <c r="R1836" s="8">
        <f t="shared" si="384"/>
        <v>60816.497547564926</v>
      </c>
      <c r="S1836" s="8">
        <f t="shared" si="385"/>
        <v>997911.7169390677</v>
      </c>
      <c r="T1836" s="9">
        <f t="shared" si="390"/>
        <v>13.175982548536636</v>
      </c>
      <c r="U1836" s="10">
        <f t="shared" si="380"/>
        <v>5.0894416001127549</v>
      </c>
    </row>
    <row r="1837" spans="1:21" x14ac:dyDescent="0.3">
      <c r="A1837" s="17">
        <v>1937</v>
      </c>
      <c r="B1837" s="17">
        <v>57</v>
      </c>
      <c r="C1837" s="17">
        <v>1.874E-2</v>
      </c>
      <c r="D1837" s="17">
        <v>1.857E-2</v>
      </c>
      <c r="E1837" s="17">
        <v>0.5</v>
      </c>
      <c r="F1837" s="2">
        <f t="shared" si="386"/>
        <v>74543.558680501767</v>
      </c>
      <c r="G1837" s="3">
        <f t="shared" si="387"/>
        <v>1384.2738846969178</v>
      </c>
      <c r="H1837" s="2">
        <f t="shared" si="388"/>
        <v>73851.421738153309</v>
      </c>
      <c r="I1837" s="2">
        <f>SUM(H1837:H1890)</f>
        <v>1308231.2864860201</v>
      </c>
      <c r="J1837" s="4">
        <f t="shared" si="381"/>
        <v>17.549890421695309</v>
      </c>
      <c r="K1837" s="5">
        <f t="shared" si="389"/>
        <v>0.31048999999999999</v>
      </c>
      <c r="L1837" s="5">
        <f t="shared" si="382"/>
        <v>5.3998260869565218E-3</v>
      </c>
      <c r="M1837" s="8">
        <f t="shared" si="383"/>
        <v>256355.27189304895</v>
      </c>
      <c r="N1837" s="6">
        <f>((B1836+E1836)*D1836+(B1837+E1837)*D1837+(B1838+E1838)*D1838)/3/SUM(D1780:D1837)</f>
        <v>3.3822291646537193</v>
      </c>
      <c r="O1837" s="7">
        <f>O1780</f>
        <v>6.1446692227403392E-2</v>
      </c>
      <c r="P1837" s="8">
        <f>M1837*O1780</f>
        <v>15752.183492884495</v>
      </c>
      <c r="Q1837" s="5">
        <f>N1837*O1780</f>
        <v>0.20782679452302477</v>
      </c>
      <c r="R1837" s="8">
        <f t="shared" si="384"/>
        <v>58503.117487344876</v>
      </c>
      <c r="S1837" s="8">
        <f t="shared" si="385"/>
        <v>937095.21939150279</v>
      </c>
      <c r="T1837" s="9">
        <f t="shared" si="390"/>
        <v>12.571109241080775</v>
      </c>
      <c r="U1837" s="10">
        <f t="shared" si="380"/>
        <v>4.9787811806145346</v>
      </c>
    </row>
    <row r="1838" spans="1:21" x14ac:dyDescent="0.3">
      <c r="A1838" s="17">
        <v>1937</v>
      </c>
      <c r="B1838" s="17">
        <v>58</v>
      </c>
      <c r="C1838" s="17">
        <v>2.0590000000000001E-2</v>
      </c>
      <c r="D1838" s="17">
        <v>2.0379999999999999E-2</v>
      </c>
      <c r="E1838" s="17">
        <v>0.5</v>
      </c>
      <c r="F1838" s="2">
        <f t="shared" si="386"/>
        <v>73159.284795804851</v>
      </c>
      <c r="G1838" s="3">
        <f t="shared" si="387"/>
        <v>1490.9862241385028</v>
      </c>
      <c r="H1838" s="2">
        <f t="shared" si="388"/>
        <v>72413.791683735602</v>
      </c>
      <c r="I1838" s="2">
        <f>SUM(H1838:H1890)</f>
        <v>1234379.8647478668</v>
      </c>
      <c r="J1838" s="4">
        <f t="shared" si="381"/>
        <v>16.872497704059697</v>
      </c>
      <c r="K1838" s="5">
        <f t="shared" si="389"/>
        <v>0.33087</v>
      </c>
      <c r="L1838" s="5">
        <f t="shared" si="382"/>
        <v>5.6558974358974362E-3</v>
      </c>
      <c r="M1838" s="8">
        <f t="shared" si="383"/>
        <v>263616.20609938167</v>
      </c>
      <c r="N1838" s="6">
        <f>((B1837+E1837)*D1837+(B1838+E1838)*D1838+(B1839+E1839)*D1839)/3/SUM(D1780:D1838)</f>
        <v>3.5488207856056251</v>
      </c>
      <c r="O1838" s="7">
        <f>O1780</f>
        <v>6.1446692227403392E-2</v>
      </c>
      <c r="P1838" s="8">
        <f>M1838*O1780</f>
        <v>16198.343882344447</v>
      </c>
      <c r="Q1838" s="5">
        <f>N1838*O1780</f>
        <v>0.21806329858332077</v>
      </c>
      <c r="R1838" s="8">
        <f t="shared" si="384"/>
        <v>56623.001406254778</v>
      </c>
      <c r="S1838" s="8">
        <f t="shared" si="385"/>
        <v>878592.1019041579</v>
      </c>
      <c r="T1838" s="9">
        <f t="shared" si="390"/>
        <v>12.009304141728553</v>
      </c>
      <c r="U1838" s="10">
        <f t="shared" si="380"/>
        <v>4.8631935623311442</v>
      </c>
    </row>
    <row r="1839" spans="1:21" x14ac:dyDescent="0.3">
      <c r="A1839" s="17">
        <v>1937</v>
      </c>
      <c r="B1839" s="17">
        <v>59</v>
      </c>
      <c r="C1839" s="17">
        <v>2.145E-2</v>
      </c>
      <c r="D1839" s="17">
        <v>2.1219999999999999E-2</v>
      </c>
      <c r="E1839" s="17">
        <v>0.5</v>
      </c>
      <c r="F1839" s="2">
        <f t="shared" si="386"/>
        <v>71668.298571666353</v>
      </c>
      <c r="G1839" s="3">
        <f t="shared" si="387"/>
        <v>1520.8012956907601</v>
      </c>
      <c r="H1839" s="2">
        <f t="shared" si="388"/>
        <v>70907.897923820972</v>
      </c>
      <c r="I1839" s="2">
        <f>SUM(H1839:H1890)</f>
        <v>1161966.073064131</v>
      </c>
      <c r="J1839" s="4">
        <f t="shared" si="381"/>
        <v>16.213110904289103</v>
      </c>
      <c r="K1839" s="5">
        <f t="shared" si="389"/>
        <v>0.35209000000000001</v>
      </c>
      <c r="L1839" s="5">
        <f t="shared" si="382"/>
        <v>5.9174789915966393E-3</v>
      </c>
      <c r="M1839" s="8">
        <f t="shared" si="383"/>
        <v>257001.55384589228</v>
      </c>
      <c r="N1839" s="6">
        <f>((B1838+E1838)*D1838+(B1839+E1839)*D1839+(B1840+E1840)*D1840)/3/SUM(D1780:D1839)</f>
        <v>3.7336334459939216</v>
      </c>
      <c r="O1839" s="7">
        <f>O1780</f>
        <v>6.1446692227403392E-2</v>
      </c>
      <c r="P1839" s="8">
        <f>M1839*O1780</f>
        <v>15791.895381132983</v>
      </c>
      <c r="Q1839" s="5">
        <f>N1839*O1780</f>
        <v>0.22941942524592804</v>
      </c>
      <c r="R1839" s="8">
        <f t="shared" si="384"/>
        <v>54640.248736741029</v>
      </c>
      <c r="S1839" s="8">
        <f t="shared" si="385"/>
        <v>821969.10049790307</v>
      </c>
      <c r="T1839" s="9">
        <f t="shared" si="390"/>
        <v>11.469075126374827</v>
      </c>
      <c r="U1839" s="10">
        <f t="shared" si="380"/>
        <v>4.7440357779142754</v>
      </c>
    </row>
    <row r="1840" spans="1:21" x14ac:dyDescent="0.3">
      <c r="A1840" s="17">
        <v>1937</v>
      </c>
      <c r="B1840" s="17">
        <v>60</v>
      </c>
      <c r="C1840" s="17">
        <v>2.4920000000000001E-2</v>
      </c>
      <c r="D1840" s="17">
        <v>2.461E-2</v>
      </c>
      <c r="E1840" s="17">
        <v>0.5</v>
      </c>
      <c r="F1840" s="2">
        <f t="shared" si="386"/>
        <v>70147.497275975591</v>
      </c>
      <c r="G1840" s="3">
        <f t="shared" si="387"/>
        <v>1726.3299079617593</v>
      </c>
      <c r="H1840" s="2">
        <f t="shared" si="388"/>
        <v>69284.332321994705</v>
      </c>
      <c r="I1840" s="2">
        <f>SUM(H1840:H1890)</f>
        <v>1091058.1751403103</v>
      </c>
      <c r="J1840" s="4">
        <f t="shared" si="381"/>
        <v>15.553771944961186</v>
      </c>
      <c r="K1840" s="5">
        <f t="shared" si="389"/>
        <v>0.37670000000000003</v>
      </c>
      <c r="L1840" s="5">
        <f t="shared" si="382"/>
        <v>6.226446280991736E-3</v>
      </c>
      <c r="M1840" s="8">
        <f t="shared" si="383"/>
        <v>277257.65710561833</v>
      </c>
      <c r="N1840" s="6">
        <f>((B1839+E1839)*D1839+(B1840+E1840)*D1840+(B1841+E1841)*D1841)/3/SUM(D1780:D1840)</f>
        <v>3.5938810724714623</v>
      </c>
      <c r="O1840" s="7">
        <f>O1780</f>
        <v>6.1446692227403392E-2</v>
      </c>
      <c r="P1840" s="8">
        <f>M1840*O1780</f>
        <v>17036.565923859871</v>
      </c>
      <c r="Q1840" s="5">
        <f>N1840*O1780</f>
        <v>0.22083210416204438</v>
      </c>
      <c r="R1840" s="8">
        <f t="shared" si="384"/>
        <v>53984.127429866276</v>
      </c>
      <c r="S1840" s="8">
        <f t="shared" si="385"/>
        <v>767328.85176116205</v>
      </c>
      <c r="T1840" s="9">
        <f t="shared" si="390"/>
        <v>10.938791568604687</v>
      </c>
      <c r="U1840" s="10">
        <f t="shared" si="380"/>
        <v>4.6149803763564989</v>
      </c>
    </row>
    <row r="1841" spans="1:21" x14ac:dyDescent="0.3">
      <c r="A1841" s="17">
        <v>1937</v>
      </c>
      <c r="B1841" s="17">
        <v>61</v>
      </c>
      <c r="C1841" s="17">
        <v>2.1530000000000001E-2</v>
      </c>
      <c r="D1841" s="17">
        <v>2.1299999999999999E-2</v>
      </c>
      <c r="E1841" s="17">
        <v>0.5</v>
      </c>
      <c r="F1841" s="2">
        <f t="shared" si="386"/>
        <v>68421.167368013834</v>
      </c>
      <c r="G1841" s="3">
        <f t="shared" si="387"/>
        <v>1457.3708649386947</v>
      </c>
      <c r="H1841" s="2">
        <f t="shared" si="388"/>
        <v>67692.481935544492</v>
      </c>
      <c r="I1841" s="2">
        <f>SUM(H1841:H1890)</f>
        <v>1021773.8428183155</v>
      </c>
      <c r="J1841" s="4">
        <f t="shared" si="381"/>
        <v>14.933592660331952</v>
      </c>
      <c r="K1841" s="5">
        <f t="shared" si="389"/>
        <v>0.39800000000000002</v>
      </c>
      <c r="L1841" s="5">
        <f t="shared" si="382"/>
        <v>6.4715447154471547E-3</v>
      </c>
      <c r="M1841" s="8">
        <f t="shared" si="383"/>
        <v>225196.75425560231</v>
      </c>
      <c r="N1841" s="6">
        <f>((B1840+E1840)*D1840+(B1841+E1841)*D1841+(B1842+E1842)*D1842)/3/SUM(D1780:D1841)</f>
        <v>3.7605569514237853</v>
      </c>
      <c r="O1841" s="7">
        <f>O1780</f>
        <v>6.1446692227403392E-2</v>
      </c>
      <c r="P1841" s="8">
        <f>M1841*O1780</f>
        <v>13837.595649354191</v>
      </c>
      <c r="Q1841" s="5">
        <f>N1841*O1780</f>
        <v>0.23107378559775971</v>
      </c>
      <c r="R1841" s="8">
        <f t="shared" si="384"/>
        <v>52050.523878190259</v>
      </c>
      <c r="S1841" s="8">
        <f t="shared" si="385"/>
        <v>713344.72433129582</v>
      </c>
      <c r="T1841" s="9">
        <f t="shared" si="390"/>
        <v>10.42579002627156</v>
      </c>
      <c r="U1841" s="10">
        <f t="shared" si="380"/>
        <v>4.5078026340603916</v>
      </c>
    </row>
    <row r="1842" spans="1:21" x14ac:dyDescent="0.3">
      <c r="A1842" s="17">
        <v>1937</v>
      </c>
      <c r="B1842" s="17">
        <v>62</v>
      </c>
      <c r="C1842" s="17">
        <v>2.743E-2</v>
      </c>
      <c r="D1842" s="17">
        <v>2.7060000000000001E-2</v>
      </c>
      <c r="E1842" s="17">
        <v>0.5</v>
      </c>
      <c r="F1842" s="2">
        <f t="shared" si="386"/>
        <v>66963.796503075137</v>
      </c>
      <c r="G1842" s="3">
        <f t="shared" si="387"/>
        <v>1812.0403333732133</v>
      </c>
      <c r="H1842" s="2">
        <f t="shared" si="388"/>
        <v>66057.776336388531</v>
      </c>
      <c r="I1842" s="2">
        <f>SUM(H1842:H1890)</f>
        <v>954081.36088277109</v>
      </c>
      <c r="J1842" s="4">
        <f t="shared" si="381"/>
        <v>14.247719076664916</v>
      </c>
      <c r="K1842" s="5">
        <f t="shared" si="389"/>
        <v>0.42505999999999999</v>
      </c>
      <c r="L1842" s="5">
        <f t="shared" si="382"/>
        <v>6.80096E-3</v>
      </c>
      <c r="M1842" s="8">
        <f t="shared" si="383"/>
        <v>266438.90470951353</v>
      </c>
      <c r="N1842" s="6">
        <f>((B1841+E1841)*D1841+(B1842+E1842)*D1842+(B1843+E1843)*D1843)/3/SUM(D1780:D1842)</f>
        <v>3.8803227779607585</v>
      </c>
      <c r="O1842" s="7">
        <f>O1780</f>
        <v>6.1446692227403392E-2</v>
      </c>
      <c r="P1842" s="8">
        <f>M1842*O1780</f>
        <v>16371.789375091937</v>
      </c>
      <c r="Q1842" s="5">
        <f>N1842*O1780</f>
        <v>0.23843299948033767</v>
      </c>
      <c r="R1842" s="8">
        <f t="shared" si="384"/>
        <v>50307.422585502143</v>
      </c>
      <c r="S1842" s="8">
        <f t="shared" si="385"/>
        <v>661294.20045310562</v>
      </c>
      <c r="T1842" s="9">
        <f t="shared" si="390"/>
        <v>9.8753988720268779</v>
      </c>
      <c r="U1842" s="10">
        <f t="shared" si="380"/>
        <v>4.3723202046380383</v>
      </c>
    </row>
    <row r="1843" spans="1:21" x14ac:dyDescent="0.3">
      <c r="A1843" s="17">
        <v>1937</v>
      </c>
      <c r="B1843" s="17">
        <v>63</v>
      </c>
      <c r="C1843" s="17">
        <v>3.1130000000000001E-2</v>
      </c>
      <c r="D1843" s="17">
        <v>3.066E-2</v>
      </c>
      <c r="E1843" s="17">
        <v>0.5</v>
      </c>
      <c r="F1843" s="2">
        <f t="shared" si="386"/>
        <v>65151.756169701926</v>
      </c>
      <c r="G1843" s="3">
        <f t="shared" si="387"/>
        <v>1997.5528441630611</v>
      </c>
      <c r="H1843" s="2">
        <f t="shared" si="388"/>
        <v>64152.979747620397</v>
      </c>
      <c r="I1843" s="2">
        <f>SUM(H1843:H1890)</f>
        <v>888023.58454638266</v>
      </c>
      <c r="J1843" s="4">
        <f t="shared" si="381"/>
        <v>13.630079014805556</v>
      </c>
      <c r="K1843" s="5">
        <f t="shared" si="389"/>
        <v>0.45572000000000001</v>
      </c>
      <c r="L1843" s="5">
        <f t="shared" si="382"/>
        <v>7.1766929133858272E-3</v>
      </c>
      <c r="M1843" s="8">
        <f t="shared" si="383"/>
        <v>278338.90460009297</v>
      </c>
      <c r="N1843" s="6">
        <f>((B1842+E1842)*D1842+(B1843+E1843)*D1843+(B1844+E1844)*D1844)/3/SUM(D1780:D1843)</f>
        <v>4.1646734837180723</v>
      </c>
      <c r="O1843" s="7">
        <f>O1780</f>
        <v>6.1446692227403392E-2</v>
      </c>
      <c r="P1843" s="8">
        <f>M1843*O1780</f>
        <v>17103.005005874507</v>
      </c>
      <c r="Q1843" s="5">
        <f>N1843*O1780</f>
        <v>0.25590540978165227</v>
      </c>
      <c r="R1843" s="8">
        <f t="shared" si="384"/>
        <v>47735.885176591561</v>
      </c>
      <c r="S1843" s="8">
        <f t="shared" si="385"/>
        <v>610986.77786760346</v>
      </c>
      <c r="T1843" s="9">
        <f t="shared" si="390"/>
        <v>9.3779018983948106</v>
      </c>
      <c r="U1843" s="10">
        <f t="shared" si="380"/>
        <v>4.2521771164107456</v>
      </c>
    </row>
    <row r="1844" spans="1:21" x14ac:dyDescent="0.3">
      <c r="A1844" s="17">
        <v>1937</v>
      </c>
      <c r="B1844" s="17">
        <v>64</v>
      </c>
      <c r="C1844" s="17">
        <v>3.2379999999999999E-2</v>
      </c>
      <c r="D1844" s="17">
        <v>3.1870000000000002E-2</v>
      </c>
      <c r="E1844" s="17">
        <v>0.5</v>
      </c>
      <c r="F1844" s="2">
        <f t="shared" si="386"/>
        <v>63154.203325538867</v>
      </c>
      <c r="G1844" s="3">
        <f t="shared" si="387"/>
        <v>2012.7244599849239</v>
      </c>
      <c r="H1844" s="2">
        <f t="shared" si="388"/>
        <v>62147.841095546406</v>
      </c>
      <c r="I1844" s="2">
        <f>SUM(H1844:H1890)</f>
        <v>823870.60479876224</v>
      </c>
      <c r="J1844" s="4">
        <f t="shared" si="381"/>
        <v>13.045380377169575</v>
      </c>
      <c r="K1844" s="5">
        <f t="shared" si="389"/>
        <v>0.48759000000000002</v>
      </c>
      <c r="L1844" s="5">
        <f t="shared" si="382"/>
        <v>7.5595348837209303E-3</v>
      </c>
      <c r="M1844" s="8">
        <f t="shared" si="383"/>
        <v>266249.77474728273</v>
      </c>
      <c r="N1844" s="6">
        <f>((B1843+E1843)*D1843+(B1844+E1844)*D1844+(B1845+E1845)*D1845)/3/SUM(D1780:D1844)</f>
        <v>4.329019599800378</v>
      </c>
      <c r="O1844" s="7">
        <f>O1780</f>
        <v>6.1446692227403392E-2</v>
      </c>
      <c r="P1844" s="8">
        <f>M1844*O1780</f>
        <v>16360.167964511762</v>
      </c>
      <c r="Q1844" s="5">
        <f>N1844*O1780</f>
        <v>0.26600393499533082</v>
      </c>
      <c r="R1844" s="8">
        <f t="shared" si="384"/>
        <v>45616.270812666531</v>
      </c>
      <c r="S1844" s="8">
        <f t="shared" si="385"/>
        <v>563250.89269101189</v>
      </c>
      <c r="T1844" s="9">
        <f t="shared" si="390"/>
        <v>8.9186604063017203</v>
      </c>
      <c r="U1844" s="10">
        <f t="shared" ref="U1844:U1881" si="391">J1844-T1844</f>
        <v>4.126719970867855</v>
      </c>
    </row>
    <row r="1845" spans="1:21" x14ac:dyDescent="0.3">
      <c r="A1845" s="17">
        <v>1937</v>
      </c>
      <c r="B1845" s="17">
        <v>65</v>
      </c>
      <c r="C1845" s="17">
        <v>3.6220000000000002E-2</v>
      </c>
      <c r="D1845" s="17">
        <v>3.5569999999999997E-2</v>
      </c>
      <c r="E1845" s="17">
        <v>0.5</v>
      </c>
      <c r="F1845" s="2">
        <f t="shared" si="386"/>
        <v>61141.478865553945</v>
      </c>
      <c r="G1845" s="3">
        <f t="shared" si="387"/>
        <v>2174.8024032477538</v>
      </c>
      <c r="H1845" s="2">
        <f t="shared" si="388"/>
        <v>60054.077663930068</v>
      </c>
      <c r="I1845" s="2">
        <f>SUM(H1845:H1890)</f>
        <v>761722.76370321575</v>
      </c>
      <c r="J1845" s="4">
        <f t="shared" ref="J1845:J1890" si="392">I1845/F1845</f>
        <v>12.458363419344069</v>
      </c>
      <c r="K1845" s="11">
        <f t="shared" si="389"/>
        <v>0.52316000000000007</v>
      </c>
      <c r="L1845" s="11">
        <f t="shared" ref="L1845:L1889" si="393">K1845/(B1845+E1845)</f>
        <v>7.9871755725190851E-3</v>
      </c>
      <c r="M1845" s="8">
        <f t="shared" ref="M1845:M1890" si="394">G1845/L1845</f>
        <v>272286.79068110685</v>
      </c>
      <c r="N1845" s="6">
        <f>((B1844+E1844)*D1844+(B1845+E1845)*D1845+(B1846+E1846)*D1846)/3/SUM(D1780:D1845)</f>
        <v>4.3640409562402827</v>
      </c>
      <c r="O1845" s="7">
        <f>O1780</f>
        <v>6.1446692227403392E-2</v>
      </c>
      <c r="P1845" s="8">
        <f>M1845*O1780</f>
        <v>16731.122624569383</v>
      </c>
      <c r="Q1845" s="5">
        <f>N1845*O1780</f>
        <v>0.26815588150587982</v>
      </c>
      <c r="R1845" s="8">
        <f t="shared" ref="R1845:R1890" si="395">((1-Q1845)*H1845)</f>
        <v>43950.223529936338</v>
      </c>
      <c r="S1845" s="12">
        <f t="shared" ref="S1845:S1889" si="396">R1845+S1846</f>
        <v>517634.62187834532</v>
      </c>
      <c r="T1845" s="9">
        <f t="shared" si="390"/>
        <v>8.4661776503082216</v>
      </c>
      <c r="U1845" s="10">
        <f t="shared" si="391"/>
        <v>3.9921857690358475</v>
      </c>
    </row>
    <row r="1846" spans="1:21" x14ac:dyDescent="0.3">
      <c r="A1846" s="17">
        <v>1937</v>
      </c>
      <c r="B1846" s="17">
        <v>66</v>
      </c>
      <c r="C1846" s="17">
        <v>3.7749999999999999E-2</v>
      </c>
      <c r="D1846" s="17">
        <v>3.705E-2</v>
      </c>
      <c r="E1846" s="17">
        <v>0.5</v>
      </c>
      <c r="F1846" s="2">
        <f t="shared" ref="F1846:F1890" si="397">F1845-G1845</f>
        <v>58966.67646230619</v>
      </c>
      <c r="G1846" s="3">
        <f t="shared" ref="G1846:G1890" si="398">D1846*F1846</f>
        <v>2184.7153629284444</v>
      </c>
      <c r="H1846" s="2">
        <f t="shared" ref="H1846:H1889" si="399">F1846-0.5*G1846</f>
        <v>57874.318780841968</v>
      </c>
      <c r="I1846" s="2">
        <f>SUM(H1846:H1890)</f>
        <v>701668.68603928562</v>
      </c>
      <c r="J1846" s="4">
        <f t="shared" si="392"/>
        <v>11.899410449015551</v>
      </c>
      <c r="K1846" s="5">
        <f t="shared" ref="K1846:K1878" si="400">K1845+G1846/F1846</f>
        <v>0.5602100000000001</v>
      </c>
      <c r="L1846" s="5">
        <f t="shared" si="393"/>
        <v>8.424210526315791E-3</v>
      </c>
      <c r="M1846" s="8">
        <f t="shared" si="394"/>
        <v>259337.69771111105</v>
      </c>
      <c r="N1846" s="6">
        <f>((B1845+E1845)*D1845+(B1846+E1846)*D1846+(B1847+E1847)*D1847)/3/SUM(D1780:D1846)</f>
        <v>4.49338045851853</v>
      </c>
      <c r="O1846" s="7">
        <f>O1780</f>
        <v>6.1446692227403392E-2</v>
      </c>
      <c r="P1846" s="8">
        <f>M1846*O1780</f>
        <v>15935.443694218018</v>
      </c>
      <c r="Q1846" s="5">
        <f>N1846*O1780</f>
        <v>0.27610336609521685</v>
      </c>
      <c r="R1846" s="8">
        <f t="shared" si="395"/>
        <v>41895.02455498388</v>
      </c>
      <c r="S1846" s="8">
        <f t="shared" si="396"/>
        <v>473684.39834840898</v>
      </c>
      <c r="T1846" s="9">
        <f t="shared" si="390"/>
        <v>8.0330862576459872</v>
      </c>
      <c r="U1846" s="10">
        <f t="shared" si="391"/>
        <v>3.8663241913695643</v>
      </c>
    </row>
    <row r="1847" spans="1:21" x14ac:dyDescent="0.3">
      <c r="A1847" s="17">
        <v>1937</v>
      </c>
      <c r="B1847" s="17">
        <v>67</v>
      </c>
      <c r="C1847" s="17">
        <v>4.1709999999999997E-2</v>
      </c>
      <c r="D1847" s="17">
        <v>4.086E-2</v>
      </c>
      <c r="E1847" s="17">
        <v>0.5</v>
      </c>
      <c r="F1847" s="2">
        <f t="shared" si="397"/>
        <v>56781.961099377746</v>
      </c>
      <c r="G1847" s="3">
        <f t="shared" si="398"/>
        <v>2320.1109305205746</v>
      </c>
      <c r="H1847" s="2">
        <f t="shared" si="399"/>
        <v>55621.905634117458</v>
      </c>
      <c r="I1847" s="2">
        <f>SUM(H1847:H1890)</f>
        <v>643794.36725844385</v>
      </c>
      <c r="J1847" s="4">
        <f t="shared" si="392"/>
        <v>11.338008670248252</v>
      </c>
      <c r="K1847" s="5">
        <f t="shared" si="400"/>
        <v>0.6010700000000001</v>
      </c>
      <c r="L1847" s="5">
        <f t="shared" si="393"/>
        <v>8.9047407407407426E-3</v>
      </c>
      <c r="M1847" s="8">
        <f t="shared" si="394"/>
        <v>260547.8360426219</v>
      </c>
      <c r="N1847" s="6">
        <f>((B1846+E1846)*D1846+(B1847+E1847)*D1847+(B1848+E1848)*D1848)/3/SUM(D1780:D1847)</f>
        <v>4.4936446670104973</v>
      </c>
      <c r="O1847" s="7">
        <f>O1780</f>
        <v>6.1446692227403392E-2</v>
      </c>
      <c r="P1847" s="8">
        <f>M1847*O1780</f>
        <v>16009.802691826948</v>
      </c>
      <c r="Q1847" s="5">
        <f>N1847*O1780</f>
        <v>0.2761196008331066</v>
      </c>
      <c r="R1847" s="8">
        <f t="shared" si="395"/>
        <v>40263.607252848225</v>
      </c>
      <c r="S1847" s="8">
        <f t="shared" si="396"/>
        <v>431789.3737934251</v>
      </c>
      <c r="T1847" s="9">
        <f t="shared" si="390"/>
        <v>7.6043406291960025</v>
      </c>
      <c r="U1847" s="10">
        <f t="shared" si="391"/>
        <v>3.7336680410522494</v>
      </c>
    </row>
    <row r="1848" spans="1:21" x14ac:dyDescent="0.3">
      <c r="A1848" s="17">
        <v>1937</v>
      </c>
      <c r="B1848" s="17">
        <v>68</v>
      </c>
      <c r="C1848" s="17">
        <v>4.2970000000000001E-2</v>
      </c>
      <c r="D1848" s="17">
        <v>4.206E-2</v>
      </c>
      <c r="E1848" s="17">
        <v>0.5</v>
      </c>
      <c r="F1848" s="2">
        <f t="shared" si="397"/>
        <v>54461.850168857171</v>
      </c>
      <c r="G1848" s="3">
        <f t="shared" si="398"/>
        <v>2290.6654181021327</v>
      </c>
      <c r="H1848" s="2">
        <f t="shared" si="399"/>
        <v>53316.517459806106</v>
      </c>
      <c r="I1848" s="2">
        <f>SUM(H1848:H1890)</f>
        <v>588172.46162432642</v>
      </c>
      <c r="J1848" s="4">
        <f t="shared" si="392"/>
        <v>10.799715026219586</v>
      </c>
      <c r="K1848" s="5">
        <f t="shared" si="400"/>
        <v>0.64313000000000009</v>
      </c>
      <c r="L1848" s="5">
        <f t="shared" si="393"/>
        <v>9.3887591240875926E-3</v>
      </c>
      <c r="M1848" s="8">
        <f t="shared" si="394"/>
        <v>243979.57044453852</v>
      </c>
      <c r="N1848" s="6">
        <f>((B1847+E1847)*D1847+(B1848+E1848)*D1848+(B1849+E1849)*D1849)/3/SUM(D1780:D1848)</f>
        <v>4.5048434997589908</v>
      </c>
      <c r="O1848" s="7">
        <f>O1780</f>
        <v>6.1446692227403392E-2</v>
      </c>
      <c r="P1848" s="8">
        <f>M1848*O1780</f>
        <v>14991.737574879644</v>
      </c>
      <c r="Q1848" s="5">
        <f>N1848*O1780</f>
        <v>0.27680773206230946</v>
      </c>
      <c r="R1848" s="8">
        <f t="shared" si="395"/>
        <v>38558.093180296652</v>
      </c>
      <c r="S1848" s="8">
        <f t="shared" si="396"/>
        <v>391525.76654057688</v>
      </c>
      <c r="T1848" s="9">
        <f t="shared" si="390"/>
        <v>7.188991290723032</v>
      </c>
      <c r="U1848" s="10">
        <f t="shared" si="391"/>
        <v>3.6107237354965536</v>
      </c>
    </row>
    <row r="1849" spans="1:21" x14ac:dyDescent="0.3">
      <c r="A1849" s="17">
        <v>1937</v>
      </c>
      <c r="B1849" s="17">
        <v>69</v>
      </c>
      <c r="C1849" s="17">
        <v>4.4909999999999999E-2</v>
      </c>
      <c r="D1849" s="17">
        <v>4.3920000000000001E-2</v>
      </c>
      <c r="E1849" s="17">
        <v>0.5</v>
      </c>
      <c r="F1849" s="2">
        <f t="shared" si="397"/>
        <v>52171.184750755041</v>
      </c>
      <c r="G1849" s="3">
        <f t="shared" si="398"/>
        <v>2291.3584342531612</v>
      </c>
      <c r="H1849" s="2">
        <f t="shared" si="399"/>
        <v>51025.505533628457</v>
      </c>
      <c r="I1849" s="2">
        <f>SUM(H1849:H1890)</f>
        <v>534855.94416452025</v>
      </c>
      <c r="J1849" s="4">
        <f t="shared" si="392"/>
        <v>10.251941693863481</v>
      </c>
      <c r="K1849" s="5">
        <f t="shared" si="400"/>
        <v>0.68705000000000005</v>
      </c>
      <c r="L1849" s="5">
        <f t="shared" si="393"/>
        <v>9.8856115107913683E-3</v>
      </c>
      <c r="M1849" s="8">
        <f t="shared" si="394"/>
        <v>231787.22244464693</v>
      </c>
      <c r="N1849" s="6">
        <f>((B1848+E1848)*D1848+(B1849+E1849)*D1849+(B1850+E1850)*D1850)/3/SUM(D1780:D1849)</f>
        <v>4.658401863037624</v>
      </c>
      <c r="O1849" s="7">
        <f>O1780</f>
        <v>6.1446692227403392E-2</v>
      </c>
      <c r="P1849" s="8">
        <f>M1849*O1780</f>
        <v>14242.558119800908</v>
      </c>
      <c r="Q1849" s="5">
        <f>N1849*O1780</f>
        <v>0.28624338554963547</v>
      </c>
      <c r="R1849" s="8">
        <f t="shared" si="395"/>
        <v>36419.792080300991</v>
      </c>
      <c r="S1849" s="8">
        <f t="shared" si="396"/>
        <v>352967.67336028023</v>
      </c>
      <c r="T1849" s="9">
        <f t="shared" si="390"/>
        <v>6.7655675263378399</v>
      </c>
      <c r="U1849" s="10">
        <f t="shared" si="391"/>
        <v>3.486374167525641</v>
      </c>
    </row>
    <row r="1850" spans="1:21" x14ac:dyDescent="0.3">
      <c r="A1850" s="17">
        <v>1937</v>
      </c>
      <c r="B1850" s="17">
        <v>70</v>
      </c>
      <c r="C1850" s="17">
        <v>5.3420000000000002E-2</v>
      </c>
      <c r="D1850" s="17">
        <v>5.203E-2</v>
      </c>
      <c r="E1850" s="17">
        <v>0.5</v>
      </c>
      <c r="F1850" s="2">
        <f t="shared" si="397"/>
        <v>49879.82631650188</v>
      </c>
      <c r="G1850" s="3">
        <f t="shared" si="398"/>
        <v>2595.2473632475926</v>
      </c>
      <c r="H1850" s="2">
        <f t="shared" si="399"/>
        <v>48582.202634878086</v>
      </c>
      <c r="I1850" s="2">
        <f>SUM(H1850:H1890)</f>
        <v>483830.43863089191</v>
      </c>
      <c r="J1850" s="4">
        <f t="shared" si="392"/>
        <v>9.6999222804195089</v>
      </c>
      <c r="K1850" s="5">
        <f t="shared" si="400"/>
        <v>0.73908000000000007</v>
      </c>
      <c r="L1850" s="5">
        <f t="shared" si="393"/>
        <v>1.0483404255319149E-2</v>
      </c>
      <c r="M1850" s="8">
        <f t="shared" si="394"/>
        <v>247557.69214287394</v>
      </c>
      <c r="N1850" s="6">
        <f>((B1849+E1849)*D1849+(B1850+E1850)*D1850+(B1851+E1851)*D1851)/3/SUM(D1780:D1850)</f>
        <v>4.6014887878623867</v>
      </c>
      <c r="O1850" s="7">
        <f>O1780</f>
        <v>6.1446692227403392E-2</v>
      </c>
      <c r="P1850" s="8">
        <f>M1850*O1780</f>
        <v>15211.601317629455</v>
      </c>
      <c r="Q1850" s="5">
        <f>N1850*O1780</f>
        <v>0.28274626533562758</v>
      </c>
      <c r="R1850" s="8">
        <f t="shared" si="395"/>
        <v>34845.76627808762</v>
      </c>
      <c r="S1850" s="8">
        <f t="shared" si="396"/>
        <v>316547.88127997925</v>
      </c>
      <c r="T1850" s="9">
        <f t="shared" si="390"/>
        <v>6.3462105756221296</v>
      </c>
      <c r="U1850" s="10">
        <f t="shared" si="391"/>
        <v>3.3537117047973792</v>
      </c>
    </row>
    <row r="1851" spans="1:21" x14ac:dyDescent="0.3">
      <c r="A1851" s="17">
        <v>1937</v>
      </c>
      <c r="B1851" s="17">
        <v>71</v>
      </c>
      <c r="C1851" s="17">
        <v>4.9919999999999999E-2</v>
      </c>
      <c r="D1851" s="17">
        <v>4.87E-2</v>
      </c>
      <c r="E1851" s="17">
        <v>0.5</v>
      </c>
      <c r="F1851" s="2">
        <f t="shared" si="397"/>
        <v>47284.578953254284</v>
      </c>
      <c r="G1851" s="3">
        <f t="shared" si="398"/>
        <v>2302.7589950234837</v>
      </c>
      <c r="H1851" s="2">
        <f t="shared" si="399"/>
        <v>46133.199455742542</v>
      </c>
      <c r="I1851" s="2">
        <f>SUM(H1851:H1890)</f>
        <v>435248.23599601386</v>
      </c>
      <c r="J1851" s="4">
        <f t="shared" si="392"/>
        <v>9.2048664835590888</v>
      </c>
      <c r="K1851" s="5">
        <f t="shared" si="400"/>
        <v>0.78778000000000004</v>
      </c>
      <c r="L1851" s="5">
        <f t="shared" si="393"/>
        <v>1.1017902097902099E-2</v>
      </c>
      <c r="M1851" s="8">
        <f t="shared" si="394"/>
        <v>209001.58438165361</v>
      </c>
      <c r="N1851" s="6">
        <f>((B1850+E1850)*D1850+(B1851+E1851)*D1851+(B1852+E1852)*D1852)/3/SUM(D1780:D1851)</f>
        <v>4.919442399316222</v>
      </c>
      <c r="O1851" s="7">
        <f>O1780</f>
        <v>6.1446692227403392E-2</v>
      </c>
      <c r="P1851" s="8">
        <f>M1851*O1780</f>
        <v>12842.45603053915</v>
      </c>
      <c r="Q1851" s="5">
        <f>N1851*O1780</f>
        <v>0.30228346304122278</v>
      </c>
      <c r="R1851" s="8">
        <f t="shared" si="395"/>
        <v>32187.896163089234</v>
      </c>
      <c r="S1851" s="8">
        <f t="shared" si="396"/>
        <v>281702.11500189162</v>
      </c>
      <c r="T1851" s="9">
        <f t="shared" si="390"/>
        <v>5.9575895828613259</v>
      </c>
      <c r="U1851" s="10">
        <f t="shared" si="391"/>
        <v>3.2472769006977629</v>
      </c>
    </row>
    <row r="1852" spans="1:21" x14ac:dyDescent="0.3">
      <c r="A1852" s="17">
        <v>1937</v>
      </c>
      <c r="B1852" s="17">
        <v>72</v>
      </c>
      <c r="C1852" s="17">
        <v>6.3710000000000003E-2</v>
      </c>
      <c r="D1852" s="17">
        <v>6.1740000000000003E-2</v>
      </c>
      <c r="E1852" s="17">
        <v>0.5</v>
      </c>
      <c r="F1852" s="2">
        <f t="shared" si="397"/>
        <v>44981.819958230801</v>
      </c>
      <c r="G1852" s="3">
        <f t="shared" si="398"/>
        <v>2777.1775642211696</v>
      </c>
      <c r="H1852" s="2">
        <f t="shared" si="399"/>
        <v>43593.231176120215</v>
      </c>
      <c r="I1852" s="2">
        <f>SUM(H1852:H1890)</f>
        <v>389115.03654027125</v>
      </c>
      <c r="J1852" s="4">
        <f t="shared" si="392"/>
        <v>8.6504956202660441</v>
      </c>
      <c r="K1852" s="5">
        <f t="shared" si="400"/>
        <v>0.84952000000000005</v>
      </c>
      <c r="L1852" s="5">
        <f t="shared" si="393"/>
        <v>1.1717517241379311E-2</v>
      </c>
      <c r="M1852" s="8">
        <f t="shared" si="394"/>
        <v>237010.75125486721</v>
      </c>
      <c r="N1852" s="6">
        <f>((B1851+E1851)*D1851+(B1852+E1852)*D1852+(B1853+E1853)*D1853)/3/SUM(D1780:D1852)</f>
        <v>5.0122108170888655</v>
      </c>
      <c r="O1852" s="7">
        <f>O1780</f>
        <v>6.1446692227403392E-2</v>
      </c>
      <c r="P1852" s="8">
        <f>M1852*O1780</f>
        <v>14563.526686943487</v>
      </c>
      <c r="Q1852" s="5">
        <f>N1852*O1780</f>
        <v>0.30798377545652161</v>
      </c>
      <c r="R1852" s="8">
        <f t="shared" si="395"/>
        <v>30167.223254149772</v>
      </c>
      <c r="S1852" s="8">
        <f t="shared" si="396"/>
        <v>249514.21883880239</v>
      </c>
      <c r="T1852" s="9">
        <f t="shared" si="390"/>
        <v>5.547001412359398</v>
      </c>
      <c r="U1852" s="10">
        <f t="shared" si="391"/>
        <v>3.1034942079066461</v>
      </c>
    </row>
    <row r="1853" spans="1:21" x14ac:dyDescent="0.3">
      <c r="A1853" s="17">
        <v>1937</v>
      </c>
      <c r="B1853" s="17">
        <v>73</v>
      </c>
      <c r="C1853" s="17">
        <v>6.7739999999999995E-2</v>
      </c>
      <c r="D1853" s="17">
        <v>6.5519999999999995E-2</v>
      </c>
      <c r="E1853" s="17">
        <v>0.5</v>
      </c>
      <c r="F1853" s="2">
        <f t="shared" si="397"/>
        <v>42204.642394009628</v>
      </c>
      <c r="G1853" s="3">
        <f t="shared" si="398"/>
        <v>2765.2481696555105</v>
      </c>
      <c r="H1853" s="2">
        <f t="shared" si="399"/>
        <v>40822.018309181876</v>
      </c>
      <c r="I1853" s="2">
        <f>SUM(H1853:H1890)</f>
        <v>345521.80536415102</v>
      </c>
      <c r="J1853" s="4">
        <f t="shared" si="392"/>
        <v>8.1868198796346903</v>
      </c>
      <c r="K1853" s="5">
        <f t="shared" si="400"/>
        <v>0.91504000000000008</v>
      </c>
      <c r="L1853" s="5">
        <f t="shared" si="393"/>
        <v>1.2449523809523811E-2</v>
      </c>
      <c r="M1853" s="8">
        <f t="shared" si="394"/>
        <v>222116.78229332052</v>
      </c>
      <c r="N1853" s="6">
        <f>((B1852+E1852)*D1852+(B1853+E1853)*D1853+(B1854+E1854)*D1854)/3/SUM(D1780:D1853)</f>
        <v>5.4322397563676628</v>
      </c>
      <c r="O1853" s="7">
        <f>O1780</f>
        <v>6.1446692227403392E-2</v>
      </c>
      <c r="P1853" s="8">
        <f>M1853*O1780</f>
        <v>13648.34156011883</v>
      </c>
      <c r="Q1853" s="5">
        <f>N1853*O1780</f>
        <v>0.33379316441498857</v>
      </c>
      <c r="R1853" s="8">
        <f t="shared" si="395"/>
        <v>27195.907639953457</v>
      </c>
      <c r="S1853" s="8">
        <f t="shared" si="396"/>
        <v>219346.99558465261</v>
      </c>
      <c r="T1853" s="9">
        <f t="shared" si="390"/>
        <v>5.1972243606970103</v>
      </c>
      <c r="U1853" s="10">
        <f t="shared" si="391"/>
        <v>2.9895955189376799</v>
      </c>
    </row>
    <row r="1854" spans="1:21" x14ac:dyDescent="0.3">
      <c r="A1854" s="17">
        <v>1937</v>
      </c>
      <c r="B1854" s="17">
        <v>74</v>
      </c>
      <c r="C1854" s="17">
        <v>7.8399999999999997E-2</v>
      </c>
      <c r="D1854" s="17">
        <v>7.5439999999999993E-2</v>
      </c>
      <c r="E1854" s="17">
        <v>0.5</v>
      </c>
      <c r="F1854" s="2">
        <f t="shared" si="397"/>
        <v>39439.394224354117</v>
      </c>
      <c r="G1854" s="3">
        <f t="shared" si="398"/>
        <v>2975.3079002852742</v>
      </c>
      <c r="H1854" s="2">
        <f t="shared" si="399"/>
        <v>37951.740274211479</v>
      </c>
      <c r="I1854" s="2">
        <f>SUM(H1854:H1890)</f>
        <v>304699.78705496917</v>
      </c>
      <c r="J1854" s="4">
        <f t="shared" si="392"/>
        <v>7.7257724934024168</v>
      </c>
      <c r="K1854" s="5">
        <f t="shared" si="400"/>
        <v>0.99048000000000003</v>
      </c>
      <c r="L1854" s="5">
        <f t="shared" si="393"/>
        <v>1.3295033557046981E-2</v>
      </c>
      <c r="M1854" s="8">
        <f t="shared" si="394"/>
        <v>223790.92820779109</v>
      </c>
      <c r="N1854" s="6">
        <f>((B1853+E1853)*D1853+(B1854+E1854)*D1854+(B1855+E1855)*D1855)/3/SUM(D1780:D1854)</f>
        <v>5.5973820773766247</v>
      </c>
      <c r="O1854" s="7">
        <f>O1780</f>
        <v>6.1446692227403392E-2</v>
      </c>
      <c r="P1854" s="8">
        <f>M1854*O1780</f>
        <v>13751.212288869066</v>
      </c>
      <c r="Q1854" s="5">
        <f>N1854*O1780</f>
        <v>0.34394061378774532</v>
      </c>
      <c r="R1854" s="8">
        <f t="shared" si="395"/>
        <v>24898.59542998609</v>
      </c>
      <c r="S1854" s="8">
        <f t="shared" si="396"/>
        <v>192151.08794469916</v>
      </c>
      <c r="T1854" s="9">
        <f t="shared" si="390"/>
        <v>4.8720598204838668</v>
      </c>
      <c r="U1854" s="10">
        <f t="shared" si="391"/>
        <v>2.85371267291855</v>
      </c>
    </row>
    <row r="1855" spans="1:21" x14ac:dyDescent="0.3">
      <c r="A1855" s="17">
        <v>1937</v>
      </c>
      <c r="B1855" s="17">
        <v>75</v>
      </c>
      <c r="C1855" s="17">
        <v>8.5580000000000003E-2</v>
      </c>
      <c r="D1855" s="17">
        <v>8.2070000000000004E-2</v>
      </c>
      <c r="E1855" s="17">
        <v>0.5</v>
      </c>
      <c r="F1855" s="2">
        <f t="shared" si="397"/>
        <v>36464.086324068841</v>
      </c>
      <c r="G1855" s="3">
        <f t="shared" si="398"/>
        <v>2992.6075646163299</v>
      </c>
      <c r="H1855" s="2">
        <f t="shared" si="399"/>
        <v>34967.78254176068</v>
      </c>
      <c r="I1855" s="2">
        <f>SUM(H1855:H1890)</f>
        <v>266748.04678075766</v>
      </c>
      <c r="J1855" s="4">
        <f t="shared" si="392"/>
        <v>7.3153635171350873</v>
      </c>
      <c r="K1855" s="5">
        <f t="shared" si="400"/>
        <v>1.0725500000000001</v>
      </c>
      <c r="L1855" s="5">
        <f t="shared" si="393"/>
        <v>1.4205960264900664E-2</v>
      </c>
      <c r="M1855" s="8">
        <f t="shared" si="394"/>
        <v>210658.59039535021</v>
      </c>
      <c r="N1855" s="6">
        <f>((B1854+E1854)*D1854+(B1855+E1855)*D1855+(B1856+E1856)*D1856)/3/SUM(D1780:D1855)</f>
        <v>5.8010069460631204</v>
      </c>
      <c r="O1855" s="7">
        <f>O1780</f>
        <v>6.1446692227403392E-2</v>
      </c>
      <c r="P1855" s="8">
        <f>M1855*O1780</f>
        <v>12944.273569081721</v>
      </c>
      <c r="Q1855" s="5">
        <f>N1855*O1780</f>
        <v>0.35645268842376981</v>
      </c>
      <c r="R1855" s="8">
        <f t="shared" si="395"/>
        <v>22503.422446532324</v>
      </c>
      <c r="S1855" s="8">
        <f t="shared" si="396"/>
        <v>167252.49251471306</v>
      </c>
      <c r="T1855" s="9">
        <f t="shared" si="390"/>
        <v>4.5867731616331424</v>
      </c>
      <c r="U1855" s="10">
        <f t="shared" si="391"/>
        <v>2.7285903555019448</v>
      </c>
    </row>
    <row r="1856" spans="1:21" x14ac:dyDescent="0.3">
      <c r="A1856" s="17">
        <v>1937</v>
      </c>
      <c r="B1856" s="17">
        <v>76</v>
      </c>
      <c r="C1856" s="17">
        <v>9.3719999999999998E-2</v>
      </c>
      <c r="D1856" s="17">
        <v>8.9529999999999998E-2</v>
      </c>
      <c r="E1856" s="17">
        <v>0.5</v>
      </c>
      <c r="F1856" s="2">
        <f t="shared" si="397"/>
        <v>33471.478759452511</v>
      </c>
      <c r="G1856" s="3">
        <f t="shared" si="398"/>
        <v>2996.7014933337832</v>
      </c>
      <c r="H1856" s="2">
        <f t="shared" si="399"/>
        <v>31973.128012785619</v>
      </c>
      <c r="I1856" s="2">
        <f>SUM(H1856:H1890)</f>
        <v>231780.26423899698</v>
      </c>
      <c r="J1856" s="4">
        <f t="shared" si="392"/>
        <v>6.9247094191660441</v>
      </c>
      <c r="K1856" s="5">
        <f t="shared" si="400"/>
        <v>1.16208</v>
      </c>
      <c r="L1856" s="5">
        <f t="shared" si="393"/>
        <v>1.5190588235294117E-2</v>
      </c>
      <c r="M1856" s="8">
        <f t="shared" si="394"/>
        <v>197273.56484926547</v>
      </c>
      <c r="N1856" s="6">
        <f>((B1855+E1855)*D1855+(B1856+E1856)*D1856+(B1857+E1857)*D1857)/3/SUM(D1780:D1856)</f>
        <v>5.8487094979117895</v>
      </c>
      <c r="O1856" s="7">
        <f>O1780</f>
        <v>6.1446692227403392E-2</v>
      </c>
      <c r="P1856" s="8">
        <f>M1856*O1780</f>
        <v>12121.808023895519</v>
      </c>
      <c r="Q1856" s="5">
        <f>N1856*O1780</f>
        <v>0.35938385244567678</v>
      </c>
      <c r="R1856" s="8">
        <f t="shared" si="395"/>
        <v>20482.502092811937</v>
      </c>
      <c r="S1856" s="8">
        <f t="shared" si="396"/>
        <v>144749.07006818074</v>
      </c>
      <c r="T1856" s="9">
        <f t="shared" si="390"/>
        <v>4.3245495996289938</v>
      </c>
      <c r="U1856" s="10">
        <f t="shared" si="391"/>
        <v>2.6001598195370503</v>
      </c>
    </row>
    <row r="1857" spans="1:21" x14ac:dyDescent="0.3">
      <c r="A1857" s="17">
        <v>1937</v>
      </c>
      <c r="B1857" s="17">
        <v>77</v>
      </c>
      <c r="C1857" s="17">
        <v>9.9489999999999995E-2</v>
      </c>
      <c r="D1857" s="17">
        <v>9.4769999999999993E-2</v>
      </c>
      <c r="E1857" s="17">
        <v>0.5</v>
      </c>
      <c r="F1857" s="2">
        <f t="shared" si="397"/>
        <v>30474.777266118726</v>
      </c>
      <c r="G1857" s="3">
        <f t="shared" si="398"/>
        <v>2888.0946415100716</v>
      </c>
      <c r="H1857" s="2">
        <f t="shared" si="399"/>
        <v>29030.729945363692</v>
      </c>
      <c r="I1857" s="2">
        <f>SUM(H1857:H1890)</f>
        <v>199807.13622621135</v>
      </c>
      <c r="J1857" s="4">
        <f t="shared" si="392"/>
        <v>6.5564756874647649</v>
      </c>
      <c r="K1857" s="5">
        <f t="shared" si="400"/>
        <v>1.25685</v>
      </c>
      <c r="L1857" s="5">
        <f t="shared" si="393"/>
        <v>1.6217419354838711E-2</v>
      </c>
      <c r="M1857" s="8">
        <f t="shared" si="394"/>
        <v>178085.95673073997</v>
      </c>
      <c r="N1857" s="6">
        <f>((B1856+E1856)*D1856+(B1857+E1857)*D1857+(B1858+E1858)*D1858)/3/SUM(D1780:D1857)</f>
        <v>5.9745342191457471</v>
      </c>
      <c r="O1857" s="7">
        <f>O1780</f>
        <v>6.1446692227403392E-2</v>
      </c>
      <c r="P1857" s="8">
        <f>M1857*O1780</f>
        <v>10942.792973256457</v>
      </c>
      <c r="Q1857" s="5">
        <f>N1857*O1780</f>
        <v>0.36711536536593858</v>
      </c>
      <c r="R1857" s="8">
        <f t="shared" si="395"/>
        <v>18373.102914631607</v>
      </c>
      <c r="S1857" s="8">
        <f t="shared" si="396"/>
        <v>124266.56797536879</v>
      </c>
      <c r="T1857" s="9">
        <f t="shared" si="390"/>
        <v>4.0776858478806988</v>
      </c>
      <c r="U1857" s="10">
        <f t="shared" si="391"/>
        <v>2.4787898395840662</v>
      </c>
    </row>
    <row r="1858" spans="1:21" x14ac:dyDescent="0.3">
      <c r="A1858" s="17">
        <v>1937</v>
      </c>
      <c r="B1858" s="17">
        <v>78</v>
      </c>
      <c r="C1858" s="17">
        <v>0.11211</v>
      </c>
      <c r="D1858" s="17">
        <v>0.10616</v>
      </c>
      <c r="E1858" s="17">
        <v>0.5</v>
      </c>
      <c r="F1858" s="2">
        <f t="shared" si="397"/>
        <v>27586.682624608657</v>
      </c>
      <c r="G1858" s="3">
        <f t="shared" si="398"/>
        <v>2928.6022274284551</v>
      </c>
      <c r="H1858" s="2">
        <f t="shared" si="399"/>
        <v>26122.381510894429</v>
      </c>
      <c r="I1858" s="2">
        <f>SUM(H1858:H1890)</f>
        <v>170776.40628084764</v>
      </c>
      <c r="J1858" s="4">
        <f t="shared" si="392"/>
        <v>6.1905379709739661</v>
      </c>
      <c r="K1858" s="5">
        <f t="shared" si="400"/>
        <v>1.3630100000000001</v>
      </c>
      <c r="L1858" s="5">
        <f t="shared" si="393"/>
        <v>1.7363184713375796E-2</v>
      </c>
      <c r="M1858" s="8">
        <f t="shared" si="394"/>
        <v>168667.34275840508</v>
      </c>
      <c r="N1858" s="6">
        <f>((B1857+E1857)*D1857+(B1858+E1858)*D1858+(B1859+E1859)*D1859)/3/SUM(D1780:D1858)</f>
        <v>5.9893935725587735</v>
      </c>
      <c r="O1858" s="7">
        <f>O1780</f>
        <v>6.1446692227403392E-2</v>
      </c>
      <c r="P1858" s="8">
        <f>M1858*O1780</f>
        <v>10364.050299289673</v>
      </c>
      <c r="Q1858" s="5">
        <f>N1858*O1780</f>
        <v>0.36802842348180703</v>
      </c>
      <c r="R1858" s="8">
        <f t="shared" si="395"/>
        <v>16508.602625849649</v>
      </c>
      <c r="S1858" s="8">
        <f t="shared" si="396"/>
        <v>105893.46506073719</v>
      </c>
      <c r="T1858" s="9">
        <f t="shared" si="390"/>
        <v>3.8385719117337831</v>
      </c>
      <c r="U1858" s="10">
        <f t="shared" si="391"/>
        <v>2.351966059240183</v>
      </c>
    </row>
    <row r="1859" spans="1:21" x14ac:dyDescent="0.3">
      <c r="A1859" s="17">
        <v>1937</v>
      </c>
      <c r="B1859" s="17">
        <v>79</v>
      </c>
      <c r="C1859" s="17">
        <v>0.11735</v>
      </c>
      <c r="D1859" s="17">
        <v>0.11085</v>
      </c>
      <c r="E1859" s="17">
        <v>0.5</v>
      </c>
      <c r="F1859" s="2">
        <f t="shared" si="397"/>
        <v>24658.080397180202</v>
      </c>
      <c r="G1859" s="3">
        <f t="shared" si="398"/>
        <v>2733.3482120274252</v>
      </c>
      <c r="H1859" s="2">
        <f t="shared" si="399"/>
        <v>23291.406291166488</v>
      </c>
      <c r="I1859" s="2">
        <f>SUM(H1859:H1890)</f>
        <v>144654.02476995322</v>
      </c>
      <c r="J1859" s="4">
        <f t="shared" si="392"/>
        <v>5.8663944005347339</v>
      </c>
      <c r="K1859" s="5">
        <f t="shared" si="400"/>
        <v>1.4738599999999999</v>
      </c>
      <c r="L1859" s="5">
        <f t="shared" si="393"/>
        <v>1.8539119496855345E-2</v>
      </c>
      <c r="M1859" s="8">
        <f t="shared" si="394"/>
        <v>147436.78697853276</v>
      </c>
      <c r="N1859" s="6">
        <f>((B1858+E1858)*D1858+(B1859+E1859)*D1859+(B1860+E1860)*D1860)/3/SUM(D1780:D1859)</f>
        <v>6.0780444999298897</v>
      </c>
      <c r="O1859" s="7">
        <f>O1780</f>
        <v>6.1446692227403392E-2</v>
      </c>
      <c r="P1859" s="8">
        <f>M1859*O1780</f>
        <v>9059.5028724671392</v>
      </c>
      <c r="Q1859" s="5">
        <f>N1859*O1780</f>
        <v>0.37347572973165388</v>
      </c>
      <c r="R1859" s="8">
        <f t="shared" si="395"/>
        <v>14592.63133009665</v>
      </c>
      <c r="S1859" s="8">
        <f t="shared" si="396"/>
        <v>89384.862434887531</v>
      </c>
      <c r="T1859" s="9">
        <f t="shared" si="390"/>
        <v>3.6249724631893576</v>
      </c>
      <c r="U1859" s="10">
        <f t="shared" si="391"/>
        <v>2.2414219373453763</v>
      </c>
    </row>
    <row r="1860" spans="1:21" x14ac:dyDescent="0.3">
      <c r="A1860" s="17">
        <v>1937</v>
      </c>
      <c r="B1860" s="17">
        <v>80</v>
      </c>
      <c r="C1860" s="17">
        <v>0.12862000000000001</v>
      </c>
      <c r="D1860" s="17">
        <v>0.12085</v>
      </c>
      <c r="E1860" s="17">
        <v>0.5</v>
      </c>
      <c r="F1860" s="2">
        <f t="shared" si="397"/>
        <v>21924.732185152778</v>
      </c>
      <c r="G1860" s="3">
        <f t="shared" si="398"/>
        <v>2649.603884575713</v>
      </c>
      <c r="H1860" s="2">
        <f t="shared" si="399"/>
        <v>20599.930242864921</v>
      </c>
      <c r="I1860" s="2">
        <f>SUM(H1860:H1890)</f>
        <v>121362.61847878672</v>
      </c>
      <c r="J1860" s="4">
        <f t="shared" si="392"/>
        <v>5.5354207957428256</v>
      </c>
      <c r="K1860" s="5">
        <f t="shared" si="400"/>
        <v>1.5947099999999998</v>
      </c>
      <c r="L1860" s="5">
        <f t="shared" si="393"/>
        <v>1.9810062111801242E-2</v>
      </c>
      <c r="M1860" s="8">
        <f t="shared" si="394"/>
        <v>133750.40772826714</v>
      </c>
      <c r="N1860" s="6">
        <f>((B1859+E1859)*D1859+(B1860+E1860)*D1860+(B1861+E1861)*D1861)/3/SUM(D1780:D1860)</f>
        <v>5.6422724716928681</v>
      </c>
      <c r="O1860" s="7">
        <f>O1780</f>
        <v>6.1446692227403392E-2</v>
      </c>
      <c r="P1860" s="8">
        <f>M1860*O1780</f>
        <v>8218.5201389685462</v>
      </c>
      <c r="Q1860" s="5">
        <f>N1860*O1780</f>
        <v>0.34669898003126226</v>
      </c>
      <c r="R1860" s="8">
        <f t="shared" si="395"/>
        <v>13457.955438948498</v>
      </c>
      <c r="S1860" s="8">
        <f t="shared" si="396"/>
        <v>74792.231104790873</v>
      </c>
      <c r="T1860" s="9">
        <f t="shared" ref="T1860:T1923" si="401">S1860/F1860</f>
        <v>3.4113178885459532</v>
      </c>
      <c r="U1860" s="10">
        <f t="shared" si="391"/>
        <v>2.1241029071968724</v>
      </c>
    </row>
    <row r="1861" spans="1:21" x14ac:dyDescent="0.3">
      <c r="A1861" s="17">
        <v>1937</v>
      </c>
      <c r="B1861" s="17">
        <v>81</v>
      </c>
      <c r="C1861" s="17">
        <v>0.10938000000000001</v>
      </c>
      <c r="D1861" s="17">
        <v>0.10371</v>
      </c>
      <c r="E1861" s="17">
        <v>0.5</v>
      </c>
      <c r="F1861" s="2">
        <f t="shared" si="397"/>
        <v>19275.128300577064</v>
      </c>
      <c r="G1861" s="3">
        <f t="shared" si="398"/>
        <v>1999.0235560528472</v>
      </c>
      <c r="H1861" s="2">
        <f t="shared" si="399"/>
        <v>18275.616522550641</v>
      </c>
      <c r="I1861" s="2">
        <f>SUM(H1861:H1890)</f>
        <v>100762.6882359218</v>
      </c>
      <c r="J1861" s="4">
        <f t="shared" si="392"/>
        <v>5.2276014283601491</v>
      </c>
      <c r="K1861" s="5">
        <f t="shared" si="400"/>
        <v>1.6984199999999998</v>
      </c>
      <c r="L1861" s="5">
        <f t="shared" si="393"/>
        <v>2.0839509202453987E-2</v>
      </c>
      <c r="M1861" s="8">
        <f t="shared" si="394"/>
        <v>95924.694609288083</v>
      </c>
      <c r="N1861" s="6">
        <f>((B1860+E1860)*D1860+(B1861+E1861)*D1861+(B1862+E1862)*D1862)/3/SUM(D1780:D1861)</f>
        <v>5.8126454783465409</v>
      </c>
      <c r="O1861" s="7">
        <f>O1780</f>
        <v>6.1446692227403392E-2</v>
      </c>
      <c r="P1861" s="8">
        <f>M1861*O1780</f>
        <v>5894.2551866645863</v>
      </c>
      <c r="Q1861" s="5">
        <f>N1861*O1780</f>
        <v>0.35716783773496785</v>
      </c>
      <c r="R1861" s="8">
        <f t="shared" si="395"/>
        <v>11748.154085917777</v>
      </c>
      <c r="S1861" s="8">
        <f t="shared" si="396"/>
        <v>61334.275665842375</v>
      </c>
      <c r="T1861" s="9">
        <f t="shared" si="401"/>
        <v>3.1820424076765357</v>
      </c>
      <c r="U1861" s="10">
        <f t="shared" si="391"/>
        <v>2.0455590206836134</v>
      </c>
    </row>
    <row r="1862" spans="1:21" x14ac:dyDescent="0.3">
      <c r="A1862" s="17">
        <v>1937</v>
      </c>
      <c r="B1862" s="17">
        <v>82</v>
      </c>
      <c r="C1862" s="17">
        <v>0.14893999999999999</v>
      </c>
      <c r="D1862" s="17">
        <v>0.13861999999999999</v>
      </c>
      <c r="E1862" s="17">
        <v>0.5</v>
      </c>
      <c r="F1862" s="2">
        <f t="shared" si="397"/>
        <v>17276.104744524215</v>
      </c>
      <c r="G1862" s="3">
        <f t="shared" si="398"/>
        <v>2394.8136396859463</v>
      </c>
      <c r="H1862" s="2">
        <f t="shared" si="399"/>
        <v>16078.697924681241</v>
      </c>
      <c r="I1862" s="2">
        <f>SUM(H1862:H1890)</f>
        <v>82487.071713371159</v>
      </c>
      <c r="J1862" s="4">
        <f t="shared" si="392"/>
        <v>4.7746336881591338</v>
      </c>
      <c r="K1862" s="5">
        <f t="shared" si="400"/>
        <v>1.8370399999999998</v>
      </c>
      <c r="L1862" s="5">
        <f t="shared" si="393"/>
        <v>2.2267151515151514E-2</v>
      </c>
      <c r="M1862" s="8">
        <f t="shared" si="394"/>
        <v>107549.16892070428</v>
      </c>
      <c r="N1862" s="6">
        <f>((B1861+E1861)*D1861+(B1862+E1862)*D1862+(B1863+E1863)*D1863)/3/SUM(D1780:D1862)</f>
        <v>6.0534410428370267</v>
      </c>
      <c r="O1862" s="7">
        <f>O1780</f>
        <v>6.1446692227403392E-2</v>
      </c>
      <c r="P1862" s="8">
        <f>M1862*O1780</f>
        <v>6608.5406819835343</v>
      </c>
      <c r="Q1862" s="5">
        <f>N1862*O1780</f>
        <v>0.37196392867593858</v>
      </c>
      <c r="R1862" s="8">
        <f t="shared" si="395"/>
        <v>10098.002276623145</v>
      </c>
      <c r="S1862" s="8">
        <f t="shared" si="396"/>
        <v>49586.121579924598</v>
      </c>
      <c r="T1862" s="9">
        <f t="shared" si="401"/>
        <v>2.8702142243980822</v>
      </c>
      <c r="U1862" s="10">
        <f t="shared" si="391"/>
        <v>1.9044194637610516</v>
      </c>
    </row>
    <row r="1863" spans="1:21" x14ac:dyDescent="0.3">
      <c r="A1863" s="17">
        <v>1937</v>
      </c>
      <c r="B1863" s="17">
        <v>83</v>
      </c>
      <c r="C1863" s="17">
        <v>0.17549999999999999</v>
      </c>
      <c r="D1863" s="17">
        <v>0.16134999999999999</v>
      </c>
      <c r="E1863" s="17">
        <v>0.5</v>
      </c>
      <c r="F1863" s="2">
        <f t="shared" si="397"/>
        <v>14881.291104838268</v>
      </c>
      <c r="G1863" s="3">
        <f t="shared" si="398"/>
        <v>2401.0963197656547</v>
      </c>
      <c r="H1863" s="2">
        <f t="shared" si="399"/>
        <v>13680.74294495544</v>
      </c>
      <c r="I1863" s="2">
        <f>SUM(H1863:H1890)</f>
        <v>66408.373788689918</v>
      </c>
      <c r="J1863" s="4">
        <f t="shared" si="392"/>
        <v>4.4625411411445981</v>
      </c>
      <c r="K1863" s="5">
        <f t="shared" si="400"/>
        <v>1.9983899999999997</v>
      </c>
      <c r="L1863" s="5">
        <f t="shared" si="393"/>
        <v>2.393281437125748E-2</v>
      </c>
      <c r="M1863" s="8">
        <f t="shared" si="394"/>
        <v>100326.53421025535</v>
      </c>
      <c r="N1863" s="6">
        <f>((B1862+E1862)*D1862+(B1863+E1863)*D1863+(B1864+E1864)*D1864)/3/SUM(D1780:D1863)</f>
        <v>6.5729070234872387</v>
      </c>
      <c r="O1863" s="7">
        <f>O1780</f>
        <v>6.1446692227403392E-2</v>
      </c>
      <c r="P1863" s="8">
        <f>M1863*O1780</f>
        <v>6164.7336698596182</v>
      </c>
      <c r="Q1863" s="5">
        <f>N1863*O1780</f>
        <v>0.40388339491155845</v>
      </c>
      <c r="R1863" s="8">
        <f t="shared" si="395"/>
        <v>8155.3180394344854</v>
      </c>
      <c r="S1863" s="8">
        <f t="shared" si="396"/>
        <v>39488.11930330145</v>
      </c>
      <c r="T1863" s="9">
        <f t="shared" si="401"/>
        <v>2.6535412166262176</v>
      </c>
      <c r="U1863" s="10">
        <f t="shared" si="391"/>
        <v>1.8089999245183805</v>
      </c>
    </row>
    <row r="1864" spans="1:21" x14ac:dyDescent="0.3">
      <c r="A1864" s="17">
        <v>1937</v>
      </c>
      <c r="B1864" s="17">
        <v>84</v>
      </c>
      <c r="C1864" s="17">
        <v>0.18765999999999999</v>
      </c>
      <c r="D1864" s="17">
        <v>0.17155999999999999</v>
      </c>
      <c r="E1864" s="17">
        <v>0.5</v>
      </c>
      <c r="F1864" s="2">
        <f t="shared" si="397"/>
        <v>12480.194785072614</v>
      </c>
      <c r="G1864" s="3">
        <f t="shared" si="398"/>
        <v>2141.1022173270576</v>
      </c>
      <c r="H1864" s="2">
        <f t="shared" si="399"/>
        <v>11409.643676409085</v>
      </c>
      <c r="I1864" s="2">
        <f>SUM(H1864:H1890)</f>
        <v>52727.630843734507</v>
      </c>
      <c r="J1864" s="4">
        <f t="shared" si="392"/>
        <v>4.2249044787987833</v>
      </c>
      <c r="K1864" s="5">
        <f t="shared" si="400"/>
        <v>2.1699499999999996</v>
      </c>
      <c r="L1864" s="5">
        <f t="shared" si="393"/>
        <v>2.567988165680473E-2</v>
      </c>
      <c r="M1864" s="8">
        <f t="shared" si="394"/>
        <v>83376.638800035202</v>
      </c>
      <c r="N1864" s="6">
        <f>((B1863+E1863)*D1863+(B1864+E1864)*D1864+(B1865+E1865)*D1865)/3/SUM(D1780:D1864)</f>
        <v>6.8296396998394737</v>
      </c>
      <c r="O1864" s="7">
        <f>O1780</f>
        <v>6.1446692227403392E-2</v>
      </c>
      <c r="P1864" s="8">
        <f>M1864*O1780</f>
        <v>5123.2186633011434</v>
      </c>
      <c r="Q1864" s="5">
        <f>N1864*O1780</f>
        <v>0.41965876866009183</v>
      </c>
      <c r="R1864" s="8">
        <f t="shared" si="395"/>
        <v>6621.4866603168448</v>
      </c>
      <c r="S1864" s="8">
        <f t="shared" si="396"/>
        <v>31332.801263866964</v>
      </c>
      <c r="T1864" s="9">
        <f t="shared" si="401"/>
        <v>2.5106019419940218</v>
      </c>
      <c r="U1864" s="10">
        <f t="shared" si="391"/>
        <v>1.7143025368047615</v>
      </c>
    </row>
    <row r="1865" spans="1:21" x14ac:dyDescent="0.3">
      <c r="A1865" s="17">
        <v>1937</v>
      </c>
      <c r="B1865" s="17">
        <v>85</v>
      </c>
      <c r="C1865" s="17">
        <v>0.21346000000000001</v>
      </c>
      <c r="D1865" s="17">
        <v>0.19287000000000001</v>
      </c>
      <c r="E1865" s="17">
        <v>0.5</v>
      </c>
      <c r="F1865" s="2">
        <f t="shared" si="397"/>
        <v>10339.092567745556</v>
      </c>
      <c r="G1865" s="3">
        <f t="shared" si="398"/>
        <v>1994.1007835410855</v>
      </c>
      <c r="H1865" s="2">
        <f t="shared" si="399"/>
        <v>9342.0421759750134</v>
      </c>
      <c r="I1865" s="2">
        <f>SUM(H1865:H1890)</f>
        <v>41317.987167325417</v>
      </c>
      <c r="J1865" s="4">
        <f t="shared" si="392"/>
        <v>3.9962875752001148</v>
      </c>
      <c r="K1865" s="5">
        <f t="shared" si="400"/>
        <v>2.3628199999999997</v>
      </c>
      <c r="L1865" s="5">
        <f t="shared" si="393"/>
        <v>2.7635321637426897E-2</v>
      </c>
      <c r="M1865" s="8">
        <f t="shared" si="394"/>
        <v>72157.683189054966</v>
      </c>
      <c r="N1865" s="6">
        <f>((B1864+E1864)*D1864+(B1865+E1865)*D1865+(B1866+E1866)*D1866)/3/SUM(D1780:D1865)</f>
        <v>6.7686443882027962</v>
      </c>
      <c r="O1865" s="7">
        <f>O1780</f>
        <v>6.1446692227403392E-2</v>
      </c>
      <c r="P1865" s="8">
        <f>M1865*O1780</f>
        <v>4433.8509507603403</v>
      </c>
      <c r="Q1865" s="5">
        <f>N1865*O1780</f>
        <v>0.41591080851863832</v>
      </c>
      <c r="R1865" s="8">
        <f t="shared" si="395"/>
        <v>5456.5858613500268</v>
      </c>
      <c r="S1865" s="8">
        <f t="shared" si="396"/>
        <v>24711.31460355012</v>
      </c>
      <c r="T1865" s="9">
        <f t="shared" si="401"/>
        <v>2.3900854394747366</v>
      </c>
      <c r="U1865" s="10">
        <f t="shared" si="391"/>
        <v>1.6062021357253782</v>
      </c>
    </row>
    <row r="1866" spans="1:21" x14ac:dyDescent="0.3">
      <c r="A1866" s="17">
        <v>1937</v>
      </c>
      <c r="B1866" s="17">
        <v>86</v>
      </c>
      <c r="C1866" s="17">
        <v>0.21783</v>
      </c>
      <c r="D1866" s="17">
        <v>0.19644</v>
      </c>
      <c r="E1866" s="17">
        <v>0.5</v>
      </c>
      <c r="F1866" s="2">
        <f t="shared" si="397"/>
        <v>8344.9917842044706</v>
      </c>
      <c r="G1866" s="3">
        <f t="shared" si="398"/>
        <v>1639.2901860891263</v>
      </c>
      <c r="H1866" s="2">
        <f t="shared" si="399"/>
        <v>7525.3466911599071</v>
      </c>
      <c r="I1866" s="2">
        <f>SUM(H1866:H1890)</f>
        <v>31975.944991350389</v>
      </c>
      <c r="J1866" s="4">
        <f t="shared" si="392"/>
        <v>3.8317527228576727</v>
      </c>
      <c r="K1866" s="5">
        <f t="shared" si="400"/>
        <v>2.5592599999999996</v>
      </c>
      <c r="L1866" s="5">
        <f t="shared" si="393"/>
        <v>2.958682080924855E-2</v>
      </c>
      <c r="M1866" s="8">
        <f t="shared" si="394"/>
        <v>55406.09437755814</v>
      </c>
      <c r="N1866" s="6">
        <f>((B1865+E1865)*D1865+(B1866+E1866)*D1866+(B1867+E1867)*D1867)/3/SUM(D1780:D1866)</f>
        <v>6.7493233721205863</v>
      </c>
      <c r="O1866" s="7">
        <f>O1780</f>
        <v>6.1446692227403392E-2</v>
      </c>
      <c r="P1866" s="8">
        <f>M1866*O1780</f>
        <v>3404.5212287402805</v>
      </c>
      <c r="Q1866" s="5">
        <f>N1866*O1780</f>
        <v>0.4147235959899141</v>
      </c>
      <c r="R1866" s="8">
        <f t="shared" si="395"/>
        <v>4404.4078503312694</v>
      </c>
      <c r="S1866" s="8">
        <f t="shared" si="396"/>
        <v>19254.728742200092</v>
      </c>
      <c r="T1866" s="9">
        <f t="shared" si="401"/>
        <v>2.307339448631422</v>
      </c>
      <c r="U1866" s="10">
        <f t="shared" si="391"/>
        <v>1.5244132742262506</v>
      </c>
    </row>
    <row r="1867" spans="1:21" x14ac:dyDescent="0.3">
      <c r="A1867" s="17">
        <v>1937</v>
      </c>
      <c r="B1867" s="17">
        <v>87</v>
      </c>
      <c r="C1867" s="17">
        <v>0.2341</v>
      </c>
      <c r="D1867" s="17">
        <v>0.20957000000000001</v>
      </c>
      <c r="E1867" s="17">
        <v>0.5</v>
      </c>
      <c r="F1867" s="2">
        <f t="shared" si="397"/>
        <v>6705.7015981153445</v>
      </c>
      <c r="G1867" s="3">
        <f t="shared" si="398"/>
        <v>1405.3138839170329</v>
      </c>
      <c r="H1867" s="2">
        <f t="shared" si="399"/>
        <v>6003.0446561568278</v>
      </c>
      <c r="I1867" s="2">
        <f>SUM(H1867:H1890)</f>
        <v>24450.598300190482</v>
      </c>
      <c r="J1867" s="4">
        <f t="shared" si="392"/>
        <v>3.6462401349714679</v>
      </c>
      <c r="K1867" s="5">
        <f t="shared" si="400"/>
        <v>2.7688299999999995</v>
      </c>
      <c r="L1867" s="5">
        <f t="shared" si="393"/>
        <v>3.1643771428571422E-2</v>
      </c>
      <c r="M1867" s="8">
        <f t="shared" si="394"/>
        <v>44410.442259994437</v>
      </c>
      <c r="N1867" s="6">
        <f>((B1866+E1866)*D1866+(B1867+E1867)*D1867+(B1868+E1868)*D1868)/3/SUM(D1780:D1867)</f>
        <v>6.7028738973983</v>
      </c>
      <c r="O1867" s="7">
        <f>O1780</f>
        <v>6.1446692227403392E-2</v>
      </c>
      <c r="P1867" s="8">
        <f>M1867*O1780</f>
        <v>2728.8747772327474</v>
      </c>
      <c r="Q1867" s="5">
        <f>N1867*O1780</f>
        <v>0.41186942941252919</v>
      </c>
      <c r="R1867" s="8">
        <f t="shared" si="395"/>
        <v>3530.5740788875833</v>
      </c>
      <c r="S1867" s="8">
        <f t="shared" si="396"/>
        <v>14850.320891868823</v>
      </c>
      <c r="T1867" s="9">
        <f t="shared" si="401"/>
        <v>2.2145812298063703</v>
      </c>
      <c r="U1867" s="10">
        <f t="shared" si="391"/>
        <v>1.4316589051650976</v>
      </c>
    </row>
    <row r="1868" spans="1:21" x14ac:dyDescent="0.3">
      <c r="A1868" s="17">
        <v>1937</v>
      </c>
      <c r="B1868" s="17">
        <v>88</v>
      </c>
      <c r="C1868" s="17">
        <v>0.25979000000000002</v>
      </c>
      <c r="D1868" s="17">
        <v>0.22992000000000001</v>
      </c>
      <c r="E1868" s="17">
        <v>0.5</v>
      </c>
      <c r="F1868" s="2">
        <f t="shared" si="397"/>
        <v>5300.3877141983121</v>
      </c>
      <c r="G1868" s="3">
        <f t="shared" si="398"/>
        <v>1218.6651432484759</v>
      </c>
      <c r="H1868" s="2">
        <f t="shared" si="399"/>
        <v>4691.0551425740741</v>
      </c>
      <c r="I1868" s="2">
        <f>SUM(H1868:H1890)</f>
        <v>18447.553644033651</v>
      </c>
      <c r="J1868" s="4">
        <f t="shared" si="392"/>
        <v>3.4804158938444485</v>
      </c>
      <c r="K1868" s="5">
        <f t="shared" si="400"/>
        <v>2.9987499999999994</v>
      </c>
      <c r="L1868" s="5">
        <f t="shared" si="393"/>
        <v>3.3884180790960443E-2</v>
      </c>
      <c r="M1868" s="8">
        <f t="shared" si="394"/>
        <v>35965.607395578205</v>
      </c>
      <c r="N1868" s="6">
        <f>((B1867+E1867)*D1867+(B1868+E1868)*D1868+(B1869+E1869)*D1869)/3/SUM(D1780:D1868)</f>
        <v>6.3995092399610964</v>
      </c>
      <c r="O1868" s="7">
        <f>O1780</f>
        <v>6.1446692227403392E-2</v>
      </c>
      <c r="P1868" s="8">
        <f>M1868*O1780</f>
        <v>2209.9676084077173</v>
      </c>
      <c r="Q1868" s="5">
        <f>N1868*O1780</f>
        <v>0.39322867467431372</v>
      </c>
      <c r="R1868" s="8">
        <f t="shared" si="395"/>
        <v>2846.3977460355472</v>
      </c>
      <c r="S1868" s="8">
        <f t="shared" si="396"/>
        <v>11319.746812981241</v>
      </c>
      <c r="T1868" s="9">
        <f t="shared" si="401"/>
        <v>2.1356450552963673</v>
      </c>
      <c r="U1868" s="10">
        <f t="shared" si="391"/>
        <v>1.3447708385480812</v>
      </c>
    </row>
    <row r="1869" spans="1:21" x14ac:dyDescent="0.3">
      <c r="A1869" s="17">
        <v>1937</v>
      </c>
      <c r="B1869" s="17">
        <v>89</v>
      </c>
      <c r="C1869" s="17">
        <v>0.23591999999999999</v>
      </c>
      <c r="D1869" s="17">
        <v>0.21102000000000001</v>
      </c>
      <c r="E1869" s="17">
        <v>0.5</v>
      </c>
      <c r="F1869" s="2">
        <f t="shared" si="397"/>
        <v>4081.7225709498362</v>
      </c>
      <c r="G1869" s="3">
        <f t="shared" si="398"/>
        <v>861.32509692183453</v>
      </c>
      <c r="H1869" s="2">
        <f t="shared" si="399"/>
        <v>3651.060022488919</v>
      </c>
      <c r="I1869" s="2">
        <f>SUM(H1869:H1890)</f>
        <v>13756.498501459575</v>
      </c>
      <c r="J1869" s="4">
        <f t="shared" si="392"/>
        <v>3.3702678862513609</v>
      </c>
      <c r="K1869" s="5">
        <f t="shared" si="400"/>
        <v>3.2097699999999993</v>
      </c>
      <c r="L1869" s="5">
        <f t="shared" si="393"/>
        <v>3.5863351955307259E-2</v>
      </c>
      <c r="M1869" s="8">
        <f t="shared" si="394"/>
        <v>24016.859829366029</v>
      </c>
      <c r="N1869" s="6">
        <f>((B1868+E1868)*D1868+(B1869+E1869)*D1869+(B1870+E1870)*D1870)/3/SUM(D1780:D1869)</f>
        <v>6.1999026929240006</v>
      </c>
      <c r="O1869" s="7">
        <f>O1780</f>
        <v>6.1446692227403392E-2</v>
      </c>
      <c r="P1869" s="8">
        <f>M1869*O1780</f>
        <v>1475.7565942037422</v>
      </c>
      <c r="Q1869" s="5">
        <f>N1869*O1780</f>
        <v>0.38096351261195055</v>
      </c>
      <c r="R1869" s="8">
        <f t="shared" si="395"/>
        <v>2260.1393715644731</v>
      </c>
      <c r="S1869" s="8">
        <f t="shared" si="396"/>
        <v>8473.3490669456933</v>
      </c>
      <c r="T1869" s="9">
        <f t="shared" si="401"/>
        <v>2.075924789022078</v>
      </c>
      <c r="U1869" s="10">
        <f t="shared" si="391"/>
        <v>1.2943430972292829</v>
      </c>
    </row>
    <row r="1870" spans="1:21" x14ac:dyDescent="0.3">
      <c r="A1870" s="17">
        <v>1937</v>
      </c>
      <c r="B1870" s="17">
        <v>90</v>
      </c>
      <c r="C1870" s="17">
        <v>0.25497999999999998</v>
      </c>
      <c r="D1870" s="17">
        <v>0.22614999999999999</v>
      </c>
      <c r="E1870" s="17">
        <v>0.5</v>
      </c>
      <c r="F1870" s="2">
        <f t="shared" si="397"/>
        <v>3220.3974740280019</v>
      </c>
      <c r="G1870" s="3">
        <f t="shared" si="398"/>
        <v>728.29288875143254</v>
      </c>
      <c r="H1870" s="2">
        <f t="shared" si="399"/>
        <v>2856.2510296522855</v>
      </c>
      <c r="I1870" s="2">
        <f>SUM(H1870:H1890)</f>
        <v>10105.438478970658</v>
      </c>
      <c r="J1870" s="4">
        <f t="shared" si="392"/>
        <v>3.1379475858087167</v>
      </c>
      <c r="K1870" s="5">
        <f t="shared" si="400"/>
        <v>3.4359199999999994</v>
      </c>
      <c r="L1870" s="5">
        <f t="shared" si="393"/>
        <v>3.7965966850828724E-2</v>
      </c>
      <c r="M1870" s="8">
        <f t="shared" si="394"/>
        <v>19182.78261193644</v>
      </c>
      <c r="N1870" s="6">
        <f>((B1869+E1869)*D1869+(B1870+E1870)*D1870+(B1871+E1871)*D1871)/3/SUM(D1780:D1870)</f>
        <v>6.1186586610475997</v>
      </c>
      <c r="O1870" s="7">
        <f>O1780</f>
        <v>6.1446692227403392E-2</v>
      </c>
      <c r="P1870" s="8">
        <f>M1870*O1780</f>
        <v>1178.7185392208437</v>
      </c>
      <c r="Q1870" s="5">
        <f>N1870*O1780</f>
        <v>0.37597133558992801</v>
      </c>
      <c r="R1870" s="8">
        <f t="shared" si="395"/>
        <v>1782.3825152538086</v>
      </c>
      <c r="S1870" s="8">
        <f t="shared" si="396"/>
        <v>6213.2096953812206</v>
      </c>
      <c r="T1870" s="9">
        <f t="shared" si="401"/>
        <v>1.9293300735358843</v>
      </c>
      <c r="U1870" s="10">
        <f t="shared" si="391"/>
        <v>1.2086175122728324</v>
      </c>
    </row>
    <row r="1871" spans="1:21" x14ac:dyDescent="0.3">
      <c r="A1871" s="17">
        <v>1937</v>
      </c>
      <c r="B1871" s="17">
        <v>91</v>
      </c>
      <c r="C1871" s="17">
        <v>0.29779</v>
      </c>
      <c r="D1871" s="17">
        <v>0.25919999999999999</v>
      </c>
      <c r="E1871" s="17">
        <v>0.5</v>
      </c>
      <c r="F1871" s="2">
        <f t="shared" si="397"/>
        <v>2492.1045852765692</v>
      </c>
      <c r="G1871" s="3">
        <f t="shared" si="398"/>
        <v>645.95350850368675</v>
      </c>
      <c r="H1871" s="2">
        <f t="shared" si="399"/>
        <v>2169.1278310247258</v>
      </c>
      <c r="I1871" s="2">
        <f>SUM(H1871:H1890)</f>
        <v>7249.1874493183741</v>
      </c>
      <c r="J1871" s="4">
        <f t="shared" si="392"/>
        <v>2.9088616473589419</v>
      </c>
      <c r="K1871" s="5">
        <f t="shared" si="400"/>
        <v>3.6951199999999993</v>
      </c>
      <c r="L1871" s="5">
        <f t="shared" si="393"/>
        <v>4.0383825136612012E-2</v>
      </c>
      <c r="M1871" s="8">
        <f t="shared" si="394"/>
        <v>15995.352255972026</v>
      </c>
      <c r="N1871" s="6">
        <f>((B1870+E1870)*D1870+(B1871+E1871)*D1871+(B1872+E1872)*D1872)/3/SUM(D1780:D1871)</f>
        <v>6.280851501439737</v>
      </c>
      <c r="O1871" s="7">
        <f>O1780</f>
        <v>6.1446692227403392E-2</v>
      </c>
      <c r="P1871" s="8">
        <f>M1871*O1780</f>
        <v>982.86148714161561</v>
      </c>
      <c r="Q1871" s="5">
        <f>N1871*O1780</f>
        <v>0.38593754913499201</v>
      </c>
      <c r="R1871" s="8">
        <f t="shared" si="395"/>
        <v>1331.9799521585421</v>
      </c>
      <c r="S1871" s="8">
        <f t="shared" si="396"/>
        <v>4430.8271801274122</v>
      </c>
      <c r="T1871" s="9">
        <f t="shared" si="401"/>
        <v>1.7779459202093186</v>
      </c>
      <c r="U1871" s="10">
        <f t="shared" si="391"/>
        <v>1.1309157271496233</v>
      </c>
    </row>
    <row r="1872" spans="1:21" x14ac:dyDescent="0.3">
      <c r="A1872" s="17">
        <v>1937</v>
      </c>
      <c r="B1872" s="17">
        <v>92</v>
      </c>
      <c r="C1872" s="17">
        <v>0.31891000000000003</v>
      </c>
      <c r="D1872" s="17">
        <v>0.27505000000000002</v>
      </c>
      <c r="E1872" s="17">
        <v>0.5</v>
      </c>
      <c r="F1872" s="2">
        <f t="shared" si="397"/>
        <v>1846.1510767728823</v>
      </c>
      <c r="G1872" s="3">
        <f t="shared" si="398"/>
        <v>507.78385366638133</v>
      </c>
      <c r="H1872" s="2">
        <f t="shared" si="399"/>
        <v>1592.2591499396917</v>
      </c>
      <c r="I1872" s="2">
        <f>SUM(H1872:H1890)</f>
        <v>5080.059618293647</v>
      </c>
      <c r="J1872" s="4">
        <f t="shared" si="392"/>
        <v>2.7517030876875563</v>
      </c>
      <c r="K1872" s="5">
        <f t="shared" si="400"/>
        <v>3.9701699999999995</v>
      </c>
      <c r="L1872" s="5">
        <f t="shared" si="393"/>
        <v>4.2920756756756752E-2</v>
      </c>
      <c r="M1872" s="8">
        <f t="shared" si="394"/>
        <v>11830.72927963797</v>
      </c>
      <c r="N1872" s="6">
        <f>((B1871+E1871)*D1871+(B1872+E1872)*D1872+(B1873+E1873)*D1873)/3/SUM(D1780:D1872)</f>
        <v>6.4132593818400725</v>
      </c>
      <c r="O1872" s="7">
        <f>O1780</f>
        <v>6.1446692227403392E-2</v>
      </c>
      <c r="P1872" s="8">
        <f>M1872*O1780</f>
        <v>726.95918087164421</v>
      </c>
      <c r="Q1872" s="5">
        <f>N1872*O1780</f>
        <v>0.39407357541043425</v>
      </c>
      <c r="R1872" s="8">
        <f t="shared" si="395"/>
        <v>964.79189374297857</v>
      </c>
      <c r="S1872" s="8">
        <f t="shared" si="396"/>
        <v>3098.8472279688699</v>
      </c>
      <c r="T1872" s="9">
        <f t="shared" si="401"/>
        <v>1.6785447664368462</v>
      </c>
      <c r="U1872" s="10">
        <f t="shared" si="391"/>
        <v>1.0731583212507101</v>
      </c>
    </row>
    <row r="1873" spans="1:21" x14ac:dyDescent="0.3">
      <c r="A1873" s="17">
        <v>1937</v>
      </c>
      <c r="B1873" s="17">
        <v>93</v>
      </c>
      <c r="C1873" s="17">
        <v>0.34081</v>
      </c>
      <c r="D1873" s="17">
        <v>0.29119</v>
      </c>
      <c r="E1873" s="17">
        <v>0.5</v>
      </c>
      <c r="F1873" s="2">
        <f t="shared" si="397"/>
        <v>1338.3672231065011</v>
      </c>
      <c r="G1873" s="3">
        <f t="shared" si="398"/>
        <v>389.71915169638208</v>
      </c>
      <c r="H1873" s="2">
        <f t="shared" si="399"/>
        <v>1143.50764725831</v>
      </c>
      <c r="I1873" s="2">
        <f>SUM(H1873:H1890)</f>
        <v>3487.8004683539557</v>
      </c>
      <c r="J1873" s="4">
        <f t="shared" si="392"/>
        <v>2.6060115700221482</v>
      </c>
      <c r="K1873" s="5">
        <f t="shared" si="400"/>
        <v>4.2613599999999998</v>
      </c>
      <c r="L1873" s="5">
        <f t="shared" si="393"/>
        <v>4.5576042780748664E-2</v>
      </c>
      <c r="M1873" s="8">
        <f t="shared" si="394"/>
        <v>8550.9651105777793</v>
      </c>
      <c r="N1873" s="6">
        <f>((B1872+E1872)*D1872+(B1873+E1873)*D1873+(B1874+E1874)*D1874)/3/SUM(D1780:D1873)</f>
        <v>6.3930318020538053</v>
      </c>
      <c r="O1873" s="7">
        <f>O1780</f>
        <v>6.1446692227403392E-2</v>
      </c>
      <c r="P1873" s="8">
        <f>M1873*O1780</f>
        <v>525.42852139693719</v>
      </c>
      <c r="Q1873" s="5">
        <f>N1873*O1780</f>
        <v>0.39283065754080226</v>
      </c>
      <c r="R1873" s="8">
        <f t="shared" si="395"/>
        <v>694.30278628289238</v>
      </c>
      <c r="S1873" s="8">
        <f t="shared" si="396"/>
        <v>2134.0553342258913</v>
      </c>
      <c r="T1873" s="9">
        <f t="shared" si="401"/>
        <v>1.5945215165031525</v>
      </c>
      <c r="U1873" s="10">
        <f t="shared" si="391"/>
        <v>1.0114900535189957</v>
      </c>
    </row>
    <row r="1874" spans="1:21" x14ac:dyDescent="0.3">
      <c r="A1874" s="17">
        <v>1937</v>
      </c>
      <c r="B1874" s="17">
        <v>94</v>
      </c>
      <c r="C1874" s="17">
        <v>0.3634</v>
      </c>
      <c r="D1874" s="17">
        <v>0.30752000000000002</v>
      </c>
      <c r="E1874" s="17">
        <v>0.5</v>
      </c>
      <c r="F1874" s="2">
        <f t="shared" si="397"/>
        <v>948.64807141011897</v>
      </c>
      <c r="G1874" s="3">
        <f t="shared" si="398"/>
        <v>291.72825492003977</v>
      </c>
      <c r="H1874" s="2">
        <f t="shared" si="399"/>
        <v>802.78394395009911</v>
      </c>
      <c r="I1874" s="2">
        <f>SUM(H1874:H1890)</f>
        <v>2344.2928210956456</v>
      </c>
      <c r="J1874" s="4">
        <f t="shared" si="392"/>
        <v>2.4711933663776589</v>
      </c>
      <c r="K1874" s="5">
        <f t="shared" si="400"/>
        <v>4.5688800000000001</v>
      </c>
      <c r="L1874" s="5">
        <f t="shared" si="393"/>
        <v>4.8347936507936506E-2</v>
      </c>
      <c r="M1874" s="8">
        <f t="shared" si="394"/>
        <v>6033.9339378455461</v>
      </c>
      <c r="N1874" s="6">
        <f>((B1873+E1873)*D1873+(B1874+E1874)*D1874+(B1875+E1875)*D1875)/3/SUM(D1780:D1874)</f>
        <v>6.363919239142489</v>
      </c>
      <c r="O1874" s="7">
        <f>O1780</f>
        <v>6.1446692227403392E-2</v>
      </c>
      <c r="P1874" s="8">
        <f>M1874*O1780</f>
        <v>370.76528159927943</v>
      </c>
      <c r="Q1874" s="5">
        <f>N1874*O1780</f>
        <v>0.39104178684763968</v>
      </c>
      <c r="R1874" s="8">
        <f t="shared" si="395"/>
        <v>488.86187605525691</v>
      </c>
      <c r="S1874" s="8">
        <f t="shared" si="396"/>
        <v>1439.7525479429989</v>
      </c>
      <c r="T1874" s="9">
        <f t="shared" si="401"/>
        <v>1.5176887945419815</v>
      </c>
      <c r="U1874" s="10">
        <f t="shared" si="391"/>
        <v>0.95350457183567738</v>
      </c>
    </row>
    <row r="1875" spans="1:21" x14ac:dyDescent="0.3">
      <c r="A1875" s="17">
        <v>1937</v>
      </c>
      <c r="B1875" s="17">
        <v>95</v>
      </c>
      <c r="C1875" s="17">
        <v>0.38662000000000002</v>
      </c>
      <c r="D1875" s="17">
        <v>0.32399</v>
      </c>
      <c r="E1875" s="17">
        <v>0.5</v>
      </c>
      <c r="F1875" s="2">
        <f t="shared" si="397"/>
        <v>656.91981649007926</v>
      </c>
      <c r="G1875" s="3">
        <f t="shared" si="398"/>
        <v>212.83545134462076</v>
      </c>
      <c r="H1875" s="2">
        <f t="shared" si="399"/>
        <v>550.50209081776893</v>
      </c>
      <c r="I1875" s="2">
        <f>SUM(H1875:H1890)</f>
        <v>1541.5088771455466</v>
      </c>
      <c r="J1875" s="4">
        <f t="shared" si="392"/>
        <v>2.3465708271396415</v>
      </c>
      <c r="K1875" s="5">
        <f t="shared" si="400"/>
        <v>4.8928700000000003</v>
      </c>
      <c r="L1875" s="5">
        <f t="shared" si="393"/>
        <v>5.1234240837696336E-2</v>
      </c>
      <c r="M1875" s="8">
        <f t="shared" si="394"/>
        <v>4154.1642437692562</v>
      </c>
      <c r="N1875" s="6">
        <f>((B1874+E1874)*D1874+(B1875+E1875)*D1875+(B1876+E1876)*D1876)/3/SUM(D1780:D1875)</f>
        <v>6.3262076586270766</v>
      </c>
      <c r="O1875" s="7">
        <f>O1780</f>
        <v>6.1446692227403392E-2</v>
      </c>
      <c r="P1875" s="8">
        <f>M1875*O1780</f>
        <v>255.25965174897345</v>
      </c>
      <c r="Q1875" s="5">
        <f>N1875*O1780</f>
        <v>0.38872453496630022</v>
      </c>
      <c r="R1875" s="8">
        <f t="shared" si="395"/>
        <v>336.50842156665573</v>
      </c>
      <c r="S1875" s="8">
        <f t="shared" si="396"/>
        <v>950.89067188774197</v>
      </c>
      <c r="T1875" s="9">
        <f t="shared" si="401"/>
        <v>1.4474988393078903</v>
      </c>
      <c r="U1875" s="10">
        <f t="shared" si="391"/>
        <v>0.89907198783175124</v>
      </c>
    </row>
    <row r="1876" spans="1:21" x14ac:dyDescent="0.3">
      <c r="A1876" s="17">
        <v>1937</v>
      </c>
      <c r="B1876" s="17">
        <v>96</v>
      </c>
      <c r="C1876" s="17">
        <v>0.41036</v>
      </c>
      <c r="D1876" s="17">
        <v>0.34050000000000002</v>
      </c>
      <c r="E1876" s="17">
        <v>0.5</v>
      </c>
      <c r="F1876" s="2">
        <f t="shared" si="397"/>
        <v>444.08436514545849</v>
      </c>
      <c r="G1876" s="3">
        <f t="shared" si="398"/>
        <v>151.21072633202863</v>
      </c>
      <c r="H1876" s="2">
        <f t="shared" si="399"/>
        <v>368.47900197944421</v>
      </c>
      <c r="I1876" s="2">
        <f>SUM(H1876:H1890)</f>
        <v>991.00678632777772</v>
      </c>
      <c r="J1876" s="4">
        <f t="shared" si="392"/>
        <v>2.2315732417266627</v>
      </c>
      <c r="K1876" s="5">
        <f t="shared" si="400"/>
        <v>5.2333700000000007</v>
      </c>
      <c r="L1876" s="5">
        <f t="shared" si="393"/>
        <v>5.4231813471502598E-2</v>
      </c>
      <c r="M1876" s="8">
        <f t="shared" si="394"/>
        <v>2788.2292081470946</v>
      </c>
      <c r="N1876" s="6">
        <f>((B1875+E1875)*D1875+(B1876+E1876)*D1876+(B1877+E1877)*D1877)/3/SUM(D1780:D1876)</f>
        <v>6.2804572706815414</v>
      </c>
      <c r="O1876" s="7">
        <f>O1780</f>
        <v>6.1446692227403392E-2</v>
      </c>
      <c r="P1876" s="8">
        <f>M1876*O1780</f>
        <v>171.32746201247119</v>
      </c>
      <c r="Q1876" s="5">
        <f>N1876*O1780</f>
        <v>0.38591332495892661</v>
      </c>
      <c r="R1876" s="8">
        <f t="shared" si="395"/>
        <v>226.27804514800999</v>
      </c>
      <c r="S1876" s="8">
        <f t="shared" si="396"/>
        <v>614.3822503210863</v>
      </c>
      <c r="T1876" s="9">
        <f t="shared" si="401"/>
        <v>1.3834809296198647</v>
      </c>
      <c r="U1876" s="10">
        <f t="shared" si="391"/>
        <v>0.84809231210679803</v>
      </c>
    </row>
    <row r="1877" spans="1:21" x14ac:dyDescent="0.3">
      <c r="A1877" s="17">
        <v>1937</v>
      </c>
      <c r="B1877" s="17">
        <v>97</v>
      </c>
      <c r="C1877" s="17">
        <v>0.43453000000000003</v>
      </c>
      <c r="D1877" s="17">
        <v>0.35697000000000001</v>
      </c>
      <c r="E1877" s="17">
        <v>0.5</v>
      </c>
      <c r="F1877" s="2">
        <f t="shared" si="397"/>
        <v>292.87363881342986</v>
      </c>
      <c r="G1877" s="3">
        <f t="shared" si="398"/>
        <v>104.54710284723006</v>
      </c>
      <c r="H1877" s="2">
        <f t="shared" si="399"/>
        <v>240.60008738981483</v>
      </c>
      <c r="I1877" s="2">
        <f>SUM(H1877:H1890)</f>
        <v>622.52778434833351</v>
      </c>
      <c r="J1877" s="4">
        <f t="shared" si="392"/>
        <v>2.1255849002678735</v>
      </c>
      <c r="K1877" s="5">
        <f t="shared" si="400"/>
        <v>5.5903400000000012</v>
      </c>
      <c r="L1877" s="5">
        <f t="shared" si="393"/>
        <v>5.7336820512820526E-2</v>
      </c>
      <c r="M1877" s="8">
        <f t="shared" si="394"/>
        <v>1823.3850763289763</v>
      </c>
      <c r="N1877" s="6">
        <f>((B1876+E1876)*D1876+(B1877+E1877)*D1877+(B1878+E1878)*D1878)/3/SUM(D1780:D1877)</f>
        <v>6.2271603039051868</v>
      </c>
      <c r="O1877" s="7">
        <f>O1780</f>
        <v>6.1446692227403392E-2</v>
      </c>
      <c r="P1877" s="8">
        <f>M1877*O1780</f>
        <v>112.04098159722705</v>
      </c>
      <c r="Q1877" s="5">
        <f>N1877*O1780</f>
        <v>0.38263840264476578</v>
      </c>
      <c r="R1877" s="8">
        <f t="shared" si="395"/>
        <v>148.53725427478503</v>
      </c>
      <c r="S1877" s="8">
        <f t="shared" si="396"/>
        <v>388.10420517307625</v>
      </c>
      <c r="T1877" s="9">
        <f t="shared" si="401"/>
        <v>1.3251592282100588</v>
      </c>
      <c r="U1877" s="10">
        <f t="shared" si="391"/>
        <v>0.80042567205781467</v>
      </c>
    </row>
    <row r="1878" spans="1:21" x14ac:dyDescent="0.3">
      <c r="A1878" s="17">
        <v>1937</v>
      </c>
      <c r="B1878" s="17">
        <v>98</v>
      </c>
      <c r="C1878" s="17">
        <v>0.45900999999999997</v>
      </c>
      <c r="D1878" s="17">
        <v>0.37333</v>
      </c>
      <c r="E1878" s="17">
        <v>0.5</v>
      </c>
      <c r="F1878" s="2">
        <f t="shared" si="397"/>
        <v>188.3265359661998</v>
      </c>
      <c r="G1878" s="3">
        <f t="shared" si="398"/>
        <v>70.307945672261368</v>
      </c>
      <c r="H1878" s="2">
        <f t="shared" si="399"/>
        <v>153.17256313006911</v>
      </c>
      <c r="I1878" s="2">
        <f>SUM(H1878:H1890)</f>
        <v>381.92769695851877</v>
      </c>
      <c r="J1878" s="4">
        <f t="shared" si="392"/>
        <v>2.0280078694118062</v>
      </c>
      <c r="K1878" s="5">
        <f t="shared" si="400"/>
        <v>5.9636700000000014</v>
      </c>
      <c r="L1878" s="5">
        <f t="shared" si="393"/>
        <v>6.0544873096446718E-2</v>
      </c>
      <c r="M1878" s="8">
        <f t="shared" si="394"/>
        <v>1161.2534980503185</v>
      </c>
      <c r="N1878" s="6">
        <f>((B1877+E1877)*D1877+(B1878+E1878)*D1878+(B1879+E1879)*D1879)/3/SUM(D1780:D1878)</f>
        <v>6.1668868890017938</v>
      </c>
      <c r="O1878" s="7">
        <f>O1780</f>
        <v>6.1446692227403392E-2</v>
      </c>
      <c r="P1878" s="8">
        <f>M1878*O1780</f>
        <v>71.355186292693503</v>
      </c>
      <c r="Q1878" s="5">
        <f>N1878*O1780</f>
        <v>0.37893480066970242</v>
      </c>
      <c r="R1878" s="8">
        <f t="shared" si="395"/>
        <v>95.130148452308958</v>
      </c>
      <c r="S1878" s="8">
        <f t="shared" si="396"/>
        <v>239.56695089829122</v>
      </c>
      <c r="T1878" s="9">
        <f t="shared" si="401"/>
        <v>1.2720828197110146</v>
      </c>
      <c r="U1878" s="10">
        <f t="shared" si="391"/>
        <v>0.75592504970079166</v>
      </c>
    </row>
    <row r="1879" spans="1:21" x14ac:dyDescent="0.3">
      <c r="A1879" s="17">
        <v>1937</v>
      </c>
      <c r="B1879" s="17">
        <v>99</v>
      </c>
      <c r="C1879" s="17">
        <v>0.48369000000000001</v>
      </c>
      <c r="D1879" s="17">
        <v>0.38949</v>
      </c>
      <c r="E1879" s="17">
        <v>0.5</v>
      </c>
      <c r="F1879" s="2">
        <f t="shared" si="397"/>
        <v>118.01859029393843</v>
      </c>
      <c r="G1879" s="3">
        <f t="shared" si="398"/>
        <v>45.967060733586081</v>
      </c>
      <c r="H1879" s="2">
        <f t="shared" si="399"/>
        <v>95.035059927145397</v>
      </c>
      <c r="I1879" s="2">
        <f>SUM(H1879:H1890)</f>
        <v>228.75513382844963</v>
      </c>
      <c r="J1879" s="4">
        <f t="shared" si="392"/>
        <v>1.9382974602451148</v>
      </c>
      <c r="K1879" s="5">
        <f t="shared" ref="K1879:K1887" si="402">IF(F1879=0, K1878, K1878+G1879/F1879)</f>
        <v>6.3531600000000017</v>
      </c>
      <c r="L1879" s="5">
        <f t="shared" si="393"/>
        <v>6.3850854271356797E-2</v>
      </c>
      <c r="M1879" s="8">
        <f t="shared" si="394"/>
        <v>719.91301068945438</v>
      </c>
      <c r="N1879" s="6">
        <f>((B1878+E1878)*D1878+(B1879+E1879)*D1879+(B1880+E1880)*D1880)/3/SUM(D1780:D1879)</f>
        <v>6.1003214673222965</v>
      </c>
      <c r="O1879" s="7">
        <f>O1780</f>
        <v>6.1446692227403392E-2</v>
      </c>
      <c r="P1879" s="8">
        <f>M1879*O1780</f>
        <v>44.236273198338274</v>
      </c>
      <c r="Q1879" s="5">
        <f>N1879*O1780</f>
        <v>0.37484457569077501</v>
      </c>
      <c r="R1879" s="8">
        <f t="shared" si="395"/>
        <v>59.411683213007208</v>
      </c>
      <c r="S1879" s="8">
        <f t="shared" si="396"/>
        <v>144.43680244598227</v>
      </c>
      <c r="T1879" s="9">
        <f t="shared" si="401"/>
        <v>1.2238478877458741</v>
      </c>
      <c r="U1879" s="10">
        <f t="shared" si="391"/>
        <v>0.71444957249924079</v>
      </c>
    </row>
    <row r="1880" spans="1:21" x14ac:dyDescent="0.3">
      <c r="A1880" s="17">
        <v>1937</v>
      </c>
      <c r="B1880" s="17">
        <v>100</v>
      </c>
      <c r="C1880" s="17">
        <v>0.50844999999999996</v>
      </c>
      <c r="D1880" s="17">
        <v>0.40538999999999997</v>
      </c>
      <c r="E1880" s="17">
        <v>0.5</v>
      </c>
      <c r="F1880" s="2">
        <f t="shared" si="397"/>
        <v>72.05152956035235</v>
      </c>
      <c r="G1880" s="3">
        <f t="shared" si="398"/>
        <v>29.208969568471236</v>
      </c>
      <c r="H1880" s="2">
        <f t="shared" si="399"/>
        <v>57.447044776116734</v>
      </c>
      <c r="I1880" s="2">
        <f>SUM(H1880:H1890)</f>
        <v>133.72007390130423</v>
      </c>
      <c r="J1880" s="4">
        <f t="shared" si="392"/>
        <v>1.8558950062163027</v>
      </c>
      <c r="K1880" s="5">
        <f t="shared" si="402"/>
        <v>6.7585500000000014</v>
      </c>
      <c r="L1880" s="5">
        <f t="shared" si="393"/>
        <v>6.72492537313433E-2</v>
      </c>
      <c r="M1880" s="8">
        <f t="shared" si="394"/>
        <v>434.33893980681631</v>
      </c>
      <c r="N1880" s="6">
        <f>((B1879+E1879)*D1879+(B1880+E1880)*D1880+(B1881+E1881)*D1881)/3/SUM(D1780:D1880)</f>
        <v>6.0280373255604616</v>
      </c>
      <c r="O1880" s="7">
        <f>O1780</f>
        <v>6.1446692227403392E-2</v>
      </c>
      <c r="P1880" s="8">
        <f>M1880*O1780</f>
        <v>26.688691156686129</v>
      </c>
      <c r="Q1880" s="5">
        <f>N1880*O1780</f>
        <v>0.37040295427901354</v>
      </c>
      <c r="R1880" s="8">
        <f t="shared" si="395"/>
        <v>36.168489676444324</v>
      </c>
      <c r="S1880" s="8">
        <f t="shared" si="396"/>
        <v>85.025119232975044</v>
      </c>
      <c r="T1880" s="9">
        <f t="shared" si="401"/>
        <v>1.1800598786977263</v>
      </c>
      <c r="U1880" s="10">
        <f t="shared" si="391"/>
        <v>0.67583512751857633</v>
      </c>
    </row>
    <row r="1881" spans="1:21" x14ac:dyDescent="0.3">
      <c r="A1881" s="17">
        <v>1937</v>
      </c>
      <c r="B1881" s="17">
        <v>101</v>
      </c>
      <c r="C1881" s="17">
        <v>0.53317000000000003</v>
      </c>
      <c r="D1881" s="17">
        <v>0.42094999999999999</v>
      </c>
      <c r="E1881" s="17">
        <v>0.5</v>
      </c>
      <c r="F1881" s="2">
        <f t="shared" si="397"/>
        <v>42.842559991881117</v>
      </c>
      <c r="G1881" s="3">
        <f t="shared" si="398"/>
        <v>18.034575628582356</v>
      </c>
      <c r="H1881" s="2">
        <f t="shared" si="399"/>
        <v>33.825272177589937</v>
      </c>
      <c r="I1881" s="2">
        <f>SUM(H1881:H1890)</f>
        <v>76.273029125187534</v>
      </c>
      <c r="J1881" s="4">
        <f t="shared" si="392"/>
        <v>1.7803097933373184</v>
      </c>
      <c r="K1881" s="5">
        <f t="shared" si="402"/>
        <v>7.1795000000000018</v>
      </c>
      <c r="L1881" s="5">
        <f t="shared" si="393"/>
        <v>7.0733990147783268E-2</v>
      </c>
      <c r="M1881" s="8">
        <f t="shared" si="394"/>
        <v>254.96335765737291</v>
      </c>
      <c r="N1881" s="6">
        <f>((B1880+E1880)*D1880+(B1881+E1881)*D1881+(B1882+E1882)*D1882)/3/SUM(D1780:D1881)</f>
        <v>5.9507112844441332</v>
      </c>
      <c r="O1881" s="7">
        <f>O1780</f>
        <v>6.1446692227403392E-2</v>
      </c>
      <c r="P1881" s="8">
        <f>M1881*O1780</f>
        <v>15.666654967237967</v>
      </c>
      <c r="Q1881" s="5">
        <f>N1881*O1780</f>
        <v>0.36565152482937496</v>
      </c>
      <c r="R1881" s="8">
        <f t="shared" si="395"/>
        <v>21.457009828085543</v>
      </c>
      <c r="S1881" s="8">
        <f t="shared" si="396"/>
        <v>48.85662955653072</v>
      </c>
      <c r="T1881" s="9">
        <f t="shared" si="401"/>
        <v>1.1403760551607864</v>
      </c>
      <c r="U1881" s="10">
        <f t="shared" si="391"/>
        <v>0.63993373817653199</v>
      </c>
    </row>
    <row r="1882" spans="1:21" x14ac:dyDescent="0.3">
      <c r="A1882" s="17">
        <v>1937</v>
      </c>
      <c r="B1882" s="17">
        <v>102</v>
      </c>
      <c r="C1882" s="17">
        <v>0.55772999999999995</v>
      </c>
      <c r="D1882" s="17">
        <v>0.43611</v>
      </c>
      <c r="E1882" s="17">
        <v>0.5</v>
      </c>
      <c r="F1882" s="2">
        <f t="shared" si="397"/>
        <v>24.807984363298761</v>
      </c>
      <c r="G1882" s="3">
        <f t="shared" si="398"/>
        <v>10.819010060678222</v>
      </c>
      <c r="H1882" s="2">
        <f t="shared" si="399"/>
        <v>19.398479332959649</v>
      </c>
      <c r="I1882" s="2">
        <f>SUM(H1882:H1890)</f>
        <v>42.447756947597597</v>
      </c>
      <c r="J1882" s="4">
        <f t="shared" si="392"/>
        <v>1.7110522292329131</v>
      </c>
      <c r="K1882" s="5">
        <f t="shared" si="402"/>
        <v>7.615610000000002</v>
      </c>
      <c r="L1882" s="5">
        <f t="shared" si="393"/>
        <v>7.4298634146341483E-2</v>
      </c>
      <c r="M1882" s="8">
        <f t="shared" si="394"/>
        <v>145.61519447812026</v>
      </c>
      <c r="N1882" s="6">
        <f>((B1881+E1881)*D1881+(B1882+E1882)*D1882+(B1883+E1883)*D1883)/3/SUM(D1780:D1882)</f>
        <v>5.8689791975516936</v>
      </c>
      <c r="O1882" s="7">
        <f>O1780</f>
        <v>6.1446692227403392E-2</v>
      </c>
      <c r="P1882" s="8">
        <f>M1882*O1780</f>
        <v>8.9475720387305451</v>
      </c>
      <c r="Q1882" s="5">
        <f>N1882*O1780</f>
        <v>0.36062935844099187</v>
      </c>
      <c r="R1882" s="8">
        <f t="shared" si="395"/>
        <v>12.402818176383571</v>
      </c>
      <c r="S1882" s="8">
        <f t="shared" si="396"/>
        <v>27.399619728445177</v>
      </c>
      <c r="T1882" s="9">
        <f t="shared" si="401"/>
        <v>1.104467792594247</v>
      </c>
      <c r="U1882" s="10">
        <f t="shared" ref="U1882:U1890" si="403">IF(T1882=0,0,J1882-T1882)</f>
        <v>0.60658443663866612</v>
      </c>
    </row>
    <row r="1883" spans="1:21" x14ac:dyDescent="0.3">
      <c r="A1883" s="17">
        <v>1937</v>
      </c>
      <c r="B1883" s="17">
        <v>103</v>
      </c>
      <c r="C1883" s="17">
        <v>0.58201000000000003</v>
      </c>
      <c r="D1883" s="17">
        <v>0.45082</v>
      </c>
      <c r="E1883" s="17">
        <v>0.5</v>
      </c>
      <c r="F1883" s="2">
        <f t="shared" si="397"/>
        <v>13.988974302620539</v>
      </c>
      <c r="G1883" s="3">
        <f t="shared" si="398"/>
        <v>6.3065093951073914</v>
      </c>
      <c r="H1883" s="2">
        <f t="shared" si="399"/>
        <v>10.835719605066844</v>
      </c>
      <c r="I1883" s="2">
        <f>SUM(H1883:H1890)</f>
        <v>23.049277614637933</v>
      </c>
      <c r="J1883" s="4">
        <f t="shared" si="392"/>
        <v>1.6476745982956118</v>
      </c>
      <c r="K1883" s="5">
        <f t="shared" si="402"/>
        <v>8.0664300000000022</v>
      </c>
      <c r="L1883" s="5">
        <f t="shared" si="393"/>
        <v>7.793652173913046E-2</v>
      </c>
      <c r="M1883" s="8">
        <f t="shared" si="394"/>
        <v>80.918537989372595</v>
      </c>
      <c r="N1883" s="6">
        <f>((B1882+E1882)*D1882+(B1883+E1883)*D1883+(B1884+E1884)*D1884)/3/SUM(D1780:D1883)</f>
        <v>5.7834645148679975</v>
      </c>
      <c r="O1883" s="7">
        <f>O1780</f>
        <v>6.1446692227403392E-2</v>
      </c>
      <c r="P1883" s="8">
        <f>M1883*O1780</f>
        <v>4.9721764993244273</v>
      </c>
      <c r="Q1883" s="5">
        <f>N1883*O1780</f>
        <v>0.35537476405320273</v>
      </c>
      <c r="R1883" s="8">
        <f t="shared" si="395"/>
        <v>6.9849783070695501</v>
      </c>
      <c r="S1883" s="8">
        <f t="shared" si="396"/>
        <v>14.996801552061607</v>
      </c>
      <c r="T1883" s="9">
        <f t="shared" si="401"/>
        <v>1.0720443992274882</v>
      </c>
      <c r="U1883" s="10">
        <f t="shared" si="403"/>
        <v>0.57563019906812363</v>
      </c>
    </row>
    <row r="1884" spans="1:21" x14ac:dyDescent="0.3">
      <c r="A1884" s="17">
        <v>1937</v>
      </c>
      <c r="B1884" s="17">
        <v>104</v>
      </c>
      <c r="C1884" s="17">
        <v>0.60589999999999999</v>
      </c>
      <c r="D1884" s="17">
        <v>0.46501999999999999</v>
      </c>
      <c r="E1884" s="17">
        <v>0.5</v>
      </c>
      <c r="F1884" s="2">
        <f t="shared" si="397"/>
        <v>7.6824649075131477</v>
      </c>
      <c r="G1884" s="3">
        <f t="shared" si="398"/>
        <v>3.572499831291764</v>
      </c>
      <c r="H1884" s="2">
        <f t="shared" si="399"/>
        <v>5.8962149918672662</v>
      </c>
      <c r="I1884" s="2">
        <f>SUM(H1884:H1890)</f>
        <v>12.213558009571091</v>
      </c>
      <c r="J1884" s="4">
        <f t="shared" si="392"/>
        <v>1.5897967848348664</v>
      </c>
      <c r="K1884" s="5">
        <f t="shared" si="402"/>
        <v>8.5314500000000031</v>
      </c>
      <c r="L1884" s="5">
        <f t="shared" si="393"/>
        <v>8.1640669856459361E-2</v>
      </c>
      <c r="M1884" s="8">
        <f t="shared" si="394"/>
        <v>43.758825565406724</v>
      </c>
      <c r="N1884" s="6">
        <f>((B1883+E1883)*D1883+(B1884+E1884)*D1884+(B1885+E1885)*D1885)/3/SUM(D1780:D1884)</f>
        <v>5.6948193644300389</v>
      </c>
      <c r="O1884" s="7">
        <f>O1780</f>
        <v>6.1446692227403392E-2</v>
      </c>
      <c r="P1884" s="8">
        <f>M1884*O1780</f>
        <v>2.6888350867501782</v>
      </c>
      <c r="Q1884" s="5">
        <f>N1884*O1780</f>
        <v>0.34992781277678958</v>
      </c>
      <c r="R1884" s="8">
        <f t="shared" si="395"/>
        <v>3.8329653761014377</v>
      </c>
      <c r="S1884" s="8">
        <f t="shared" si="396"/>
        <v>8.0118232449920566</v>
      </c>
      <c r="T1884" s="9">
        <f t="shared" si="401"/>
        <v>1.0428714405394561</v>
      </c>
      <c r="U1884" s="10">
        <f t="shared" si="403"/>
        <v>0.54692534429541029</v>
      </c>
    </row>
    <row r="1885" spans="1:21" x14ac:dyDescent="0.3">
      <c r="A1885" s="17">
        <v>1937</v>
      </c>
      <c r="B1885" s="17">
        <v>105</v>
      </c>
      <c r="C1885" s="17">
        <v>0.62929000000000002</v>
      </c>
      <c r="D1885" s="17">
        <v>0.47867999999999999</v>
      </c>
      <c r="E1885" s="17">
        <v>0.5</v>
      </c>
      <c r="F1885" s="2">
        <f t="shared" si="397"/>
        <v>4.1099650762213837</v>
      </c>
      <c r="G1885" s="3">
        <f t="shared" si="398"/>
        <v>1.967358082685652</v>
      </c>
      <c r="H1885" s="2">
        <f t="shared" si="399"/>
        <v>3.1262860348785577</v>
      </c>
      <c r="I1885" s="2">
        <f>SUM(H1885:H1890)</f>
        <v>6.3173430177038261</v>
      </c>
      <c r="J1885" s="4">
        <f t="shared" si="392"/>
        <v>1.5370794886441856</v>
      </c>
      <c r="K1885" s="5">
        <f t="shared" si="402"/>
        <v>9.0101300000000037</v>
      </c>
      <c r="L1885" s="5">
        <f t="shared" si="393"/>
        <v>8.5404075829383919E-2</v>
      </c>
      <c r="M1885" s="8">
        <f t="shared" si="394"/>
        <v>23.035880472683104</v>
      </c>
      <c r="N1885" s="6">
        <f>((B1884+E1884)*D1884+(B1885+E1885)*D1885+(B1886+E1886)*D1886)/3/SUM(D1780:D1885)</f>
        <v>5.603610232778732</v>
      </c>
      <c r="O1885" s="7">
        <f>O1780</f>
        <v>6.1446692227403392E-2</v>
      </c>
      <c r="P1885" s="8">
        <f>M1885*O1780</f>
        <v>1.4154786575922105</v>
      </c>
      <c r="Q1885" s="5">
        <f>N1885*O1780</f>
        <v>0.34432331333588301</v>
      </c>
      <c r="R1885" s="8">
        <f t="shared" si="395"/>
        <v>2.049832868913473</v>
      </c>
      <c r="S1885" s="8">
        <f t="shared" si="396"/>
        <v>4.1788578688906188</v>
      </c>
      <c r="T1885" s="9">
        <f t="shared" si="401"/>
        <v>1.0167623790936378</v>
      </c>
      <c r="U1885" s="10">
        <f t="shared" si="403"/>
        <v>0.52031710955054788</v>
      </c>
    </row>
    <row r="1886" spans="1:21" x14ac:dyDescent="0.3">
      <c r="A1886" s="17">
        <v>1937</v>
      </c>
      <c r="B1886" s="17">
        <v>106</v>
      </c>
      <c r="C1886" s="17">
        <v>0.65208999999999995</v>
      </c>
      <c r="D1886" s="17">
        <v>0.49175999999999997</v>
      </c>
      <c r="E1886" s="17">
        <v>0.5</v>
      </c>
      <c r="F1886" s="2">
        <f t="shared" si="397"/>
        <v>2.1426069935357317</v>
      </c>
      <c r="G1886" s="3">
        <f t="shared" si="398"/>
        <v>1.0536484151411314</v>
      </c>
      <c r="H1886" s="2">
        <f t="shared" si="399"/>
        <v>1.6157827859651661</v>
      </c>
      <c r="I1886" s="2">
        <f>SUM(H1886:H1890)</f>
        <v>3.191056982825268</v>
      </c>
      <c r="J1886" s="4">
        <f t="shared" si="392"/>
        <v>1.4893337847084047</v>
      </c>
      <c r="K1886" s="5">
        <f t="shared" si="402"/>
        <v>9.5018900000000031</v>
      </c>
      <c r="L1886" s="5">
        <f t="shared" si="393"/>
        <v>8.9219624413145571E-2</v>
      </c>
      <c r="M1886" s="8">
        <f t="shared" si="394"/>
        <v>11.809603795932226</v>
      </c>
      <c r="N1886" s="6">
        <f>((B1885+E1885)*D1885+(B1886+E1886)*D1886+(B1887+E1887)*D1887)/3/SUM(D1780:D1886)</f>
        <v>5.510409157195741</v>
      </c>
      <c r="O1886" s="7">
        <f>O1780</f>
        <v>6.1446692227403392E-2</v>
      </c>
      <c r="P1886" s="8">
        <f>M1886*O1780</f>
        <v>0.72566108977622235</v>
      </c>
      <c r="Q1886" s="5">
        <f>N1886*O1780</f>
        <v>0.338596415529272</v>
      </c>
      <c r="R1886" s="8">
        <f t="shared" si="395"/>
        <v>1.0686845263634599</v>
      </c>
      <c r="S1886" s="8">
        <f t="shared" si="396"/>
        <v>2.1290249999771458</v>
      </c>
      <c r="T1886" s="9">
        <f t="shared" si="401"/>
        <v>0.99366099634717753</v>
      </c>
      <c r="U1886" s="10">
        <f t="shared" si="403"/>
        <v>0.49567278836122719</v>
      </c>
    </row>
    <row r="1887" spans="1:21" x14ac:dyDescent="0.3">
      <c r="A1887" s="17">
        <v>1937</v>
      </c>
      <c r="B1887" s="17">
        <v>107</v>
      </c>
      <c r="C1887" s="17">
        <v>0.67422000000000004</v>
      </c>
      <c r="D1887" s="17">
        <v>0.50422999999999996</v>
      </c>
      <c r="E1887" s="17">
        <v>0.5</v>
      </c>
      <c r="F1887" s="2">
        <f t="shared" si="397"/>
        <v>1.0889585783946003</v>
      </c>
      <c r="G1887" s="3">
        <f t="shared" si="398"/>
        <v>0.54908558398390928</v>
      </c>
      <c r="H1887" s="2">
        <f t="shared" si="399"/>
        <v>0.81441578640264567</v>
      </c>
      <c r="I1887" s="2">
        <f>SUM(H1887:H1890)</f>
        <v>1.5752741968601023</v>
      </c>
      <c r="J1887" s="4">
        <f t="shared" si="392"/>
        <v>1.4465878024327188</v>
      </c>
      <c r="K1887" s="5">
        <f t="shared" si="402"/>
        <v>10.006120000000003</v>
      </c>
      <c r="L1887" s="5">
        <f t="shared" si="393"/>
        <v>9.3080186046511651E-2</v>
      </c>
      <c r="M1887" s="8">
        <f t="shared" si="394"/>
        <v>5.8990598032274484</v>
      </c>
      <c r="N1887" s="6">
        <f>((B1886+E1886)*D1886+(B1887+E1887)*D1887+(B1888+E1888)*D1888)/3/SUM(D1780:D1887)</f>
        <v>5.4158193518899749</v>
      </c>
      <c r="O1887" s="7">
        <f>O1780</f>
        <v>6.1446692227403392E-2</v>
      </c>
      <c r="P1887" s="8">
        <f>M1887*O1780</f>
        <v>0.36247771215996383</v>
      </c>
      <c r="Q1887" s="5">
        <f>N1887*O1780</f>
        <v>0.33278418487479861</v>
      </c>
      <c r="R1887" s="8">
        <f t="shared" si="395"/>
        <v>0.54339109277547315</v>
      </c>
      <c r="S1887" s="8">
        <f t="shared" si="396"/>
        <v>1.0603404736136861</v>
      </c>
      <c r="T1887" s="9">
        <f t="shared" si="401"/>
        <v>0.97371974898888758</v>
      </c>
      <c r="U1887" s="10">
        <f t="shared" si="403"/>
        <v>0.4728680534438312</v>
      </c>
    </row>
    <row r="1888" spans="1:21" x14ac:dyDescent="0.3">
      <c r="A1888" s="17">
        <v>1937</v>
      </c>
      <c r="B1888" s="17">
        <v>108</v>
      </c>
      <c r="C1888" s="17">
        <v>0.69559000000000004</v>
      </c>
      <c r="D1888" s="17">
        <v>0.5161</v>
      </c>
      <c r="E1888" s="17">
        <v>0.5</v>
      </c>
      <c r="F1888" s="2">
        <f t="shared" si="397"/>
        <v>0.53987299441069103</v>
      </c>
      <c r="G1888" s="3">
        <f t="shared" si="398"/>
        <v>0.27862845241535766</v>
      </c>
      <c r="H1888" s="3">
        <f t="shared" si="399"/>
        <v>0.40055876820301217</v>
      </c>
      <c r="I1888" s="2">
        <f>SUM(H1888:H1890)</f>
        <v>0.7608584104574565</v>
      </c>
      <c r="J1888" s="4">
        <f t="shared" si="392"/>
        <v>1.4093285241799998</v>
      </c>
      <c r="K1888" s="5">
        <f>IF(F1888=0, K1887, K1887+G1888/F1888)</f>
        <v>10.522220000000003</v>
      </c>
      <c r="L1888" s="5">
        <f t="shared" si="393"/>
        <v>9.6978986175115231E-2</v>
      </c>
      <c r="M1888" s="8">
        <f t="shared" si="394"/>
        <v>2.8730806889673755</v>
      </c>
      <c r="N1888" s="6">
        <f>((B1887+E1887)*D1887+(B1888+E1888)*D1888+(B1889+E1889)*D1889)/3/SUM(D1780:D1888)</f>
        <v>5.3203034467377908</v>
      </c>
      <c r="O1888" s="7">
        <f>O1780</f>
        <v>6.1446692227403392E-2</v>
      </c>
      <c r="P1888" s="8">
        <f>M1888*O1780</f>
        <v>0.17654130483947442</v>
      </c>
      <c r="Q1888" s="5">
        <f>N1888*O1780</f>
        <v>0.3269150484480905</v>
      </c>
      <c r="R1888" s="8">
        <f t="shared" si="395"/>
        <v>0.26961007908961698</v>
      </c>
      <c r="S1888" s="8">
        <f t="shared" si="396"/>
        <v>0.51694938083821307</v>
      </c>
      <c r="T1888" s="9">
        <f t="shared" si="401"/>
        <v>0.95753887708811836</v>
      </c>
      <c r="U1888" s="10">
        <f t="shared" si="403"/>
        <v>0.45178964709188141</v>
      </c>
    </row>
    <row r="1889" spans="1:21" x14ac:dyDescent="0.3">
      <c r="A1889" s="17">
        <v>1937</v>
      </c>
      <c r="B1889" s="17">
        <v>109</v>
      </c>
      <c r="C1889" s="17">
        <v>0.71614999999999995</v>
      </c>
      <c r="D1889" s="17">
        <v>0.52732999999999997</v>
      </c>
      <c r="E1889" s="17">
        <v>0.5</v>
      </c>
      <c r="F1889" s="2">
        <f t="shared" si="397"/>
        <v>0.26124454199533337</v>
      </c>
      <c r="G1889" s="3">
        <f t="shared" si="398"/>
        <v>0.13776208433039913</v>
      </c>
      <c r="H1889" s="3">
        <f t="shared" si="399"/>
        <v>0.19236349983013379</v>
      </c>
      <c r="I1889" s="2">
        <f>SUM(H1889:H1890)</f>
        <v>0.36029964225444433</v>
      </c>
      <c r="J1889" s="4">
        <f t="shared" si="392"/>
        <v>1.3791662</v>
      </c>
      <c r="K1889" s="5">
        <f>IF(F1889=0, K1888, K1888+G1889/F1889)</f>
        <v>11.049550000000002</v>
      </c>
      <c r="L1889" s="5">
        <f t="shared" si="393"/>
        <v>0.10090913242009134</v>
      </c>
      <c r="M1889" s="8">
        <f t="shared" si="394"/>
        <v>1.3652092831091496</v>
      </c>
      <c r="N1889" s="6">
        <f>((B1888+E1888)*D1888+(B1889+E1889)*D1889)/2/SUM(D1780:D1889)</f>
        <v>5.1467926295640991</v>
      </c>
      <c r="O1889" s="7">
        <f>O1780</f>
        <v>6.1446692227403392E-2</v>
      </c>
      <c r="P1889" s="8">
        <f>M1889*O1780</f>
        <v>8.3887594645201943E-2</v>
      </c>
      <c r="Q1889" s="5">
        <f>N1889*O1780</f>
        <v>0.31625338266709341</v>
      </c>
      <c r="R1889" s="8">
        <f t="shared" si="395"/>
        <v>0.13152789230717313</v>
      </c>
      <c r="S1889" s="8">
        <f t="shared" si="396"/>
        <v>0.24733930174859609</v>
      </c>
      <c r="T1889" s="9">
        <f t="shared" si="401"/>
        <v>0.94677308800202353</v>
      </c>
      <c r="U1889" s="10">
        <f t="shared" si="403"/>
        <v>0.43239311199797648</v>
      </c>
    </row>
    <row r="1890" spans="1:21" x14ac:dyDescent="0.3">
      <c r="A1890" s="17">
        <v>1937</v>
      </c>
      <c r="B1890" s="17" t="s">
        <v>19</v>
      </c>
      <c r="C1890" s="17">
        <v>0.73585</v>
      </c>
      <c r="D1890" s="17">
        <v>1</v>
      </c>
      <c r="E1890" s="17">
        <v>1.36</v>
      </c>
      <c r="F1890" s="2">
        <f t="shared" si="397"/>
        <v>0.12348245766493424</v>
      </c>
      <c r="G1890" s="3">
        <f t="shared" si="398"/>
        <v>0.12348245766493424</v>
      </c>
      <c r="H1890" s="3">
        <f>E1890*F1890</f>
        <v>0.16793614242431057</v>
      </c>
      <c r="I1890" s="2">
        <f>SUM(H1890:H1890)</f>
        <v>0.16793614242431057</v>
      </c>
      <c r="J1890" s="4">
        <f t="shared" si="392"/>
        <v>1.36</v>
      </c>
      <c r="K1890" s="5">
        <f>IF(F1890=0, K1889, K1889+G1890/F1890)</f>
        <v>12.049550000000002</v>
      </c>
      <c r="L1890" s="5">
        <f>K1890/(110+E1890)</f>
        <v>0.10820357399425289</v>
      </c>
      <c r="M1890" s="8">
        <f t="shared" si="394"/>
        <v>1.1412049815608944</v>
      </c>
      <c r="N1890" s="6">
        <f>N1889-(N1887-N1888)</f>
        <v>5.051276724411915</v>
      </c>
      <c r="O1890" s="7">
        <f>O1780</f>
        <v>6.1446692227403392E-2</v>
      </c>
      <c r="P1890" s="8">
        <f>M1890*O1780</f>
        <v>7.0123271270351839E-2</v>
      </c>
      <c r="Q1890" s="5">
        <f>N1890*O1780</f>
        <v>0.3103842462403853</v>
      </c>
      <c r="R1890" s="8">
        <f t="shared" si="395"/>
        <v>0.11581140944142294</v>
      </c>
      <c r="S1890" s="8">
        <f>R1890</f>
        <v>0.11581140944142294</v>
      </c>
      <c r="T1890" s="9">
        <f t="shared" si="401"/>
        <v>0.93787742511307604</v>
      </c>
      <c r="U1890" s="10">
        <f t="shared" si="403"/>
        <v>0.42212257488692406</v>
      </c>
    </row>
    <row r="1891" spans="1:21" x14ac:dyDescent="0.3">
      <c r="A1891" s="17">
        <v>1938</v>
      </c>
      <c r="B1891" s="17">
        <v>0</v>
      </c>
      <c r="C1891" s="17">
        <v>4.5019999999999998E-2</v>
      </c>
      <c r="D1891" s="17">
        <v>4.3409999999999997E-2</v>
      </c>
      <c r="E1891" s="17">
        <v>0.18</v>
      </c>
      <c r="F1891" s="2">
        <v>100000</v>
      </c>
      <c r="G1891" s="3">
        <f>100000*D1891</f>
        <v>4341</v>
      </c>
      <c r="H1891" s="2">
        <f>F1891-(1-E1891)*G1891</f>
        <v>96440.38</v>
      </c>
      <c r="I1891" s="2">
        <f>SUM(H1891:H2001)</f>
        <v>6379779.7297360245</v>
      </c>
      <c r="J1891" s="4">
        <f>I1891/F1891</f>
        <v>63.797797297360248</v>
      </c>
      <c r="K1891" s="5">
        <f>G1891/F1891</f>
        <v>4.3409999999999997E-2</v>
      </c>
      <c r="L1891" s="5">
        <f>K1891/(0.1+E1891)</f>
        <v>0.15503571428571425</v>
      </c>
      <c r="M1891">
        <f>G1891/L1891</f>
        <v>28000.000000000007</v>
      </c>
      <c r="N1891" s="6">
        <f>(0.1+E1891)*D1891/SUM(D1891:D1891)</f>
        <v>0.28000000000000003</v>
      </c>
      <c r="O1891" s="7">
        <f>IF((I1891-J1891*F1891+MAX(N1893:N1986)*F1891)/SUM(M1891:M2001)&gt;1/MAX(N1893:N1989),1/MAX(N1893:N1989),(I1891-J1891*F1891+MAX(N1893:N1986)*F1891)/SUM(M1891:M2001))</f>
        <v>6.1398315126268338E-2</v>
      </c>
      <c r="P1891" s="8">
        <f>M1891*O1891</f>
        <v>1719.152823535514</v>
      </c>
      <c r="Q1891" s="5">
        <f>N1891*O1891</f>
        <v>1.7191528235355136E-2</v>
      </c>
      <c r="R1891" s="8">
        <f>((1-Q1891)*H1891)</f>
        <v>94782.422484201627</v>
      </c>
      <c r="S1891" s="8">
        <f>R1891+S1892</f>
        <v>5709442.4296465637</v>
      </c>
      <c r="T1891" s="9">
        <f t="shared" si="401"/>
        <v>57.09442429646564</v>
      </c>
      <c r="U1891" s="10">
        <f t="shared" ref="U1891:U1954" si="404">J1891-T1891</f>
        <v>6.703373000894608</v>
      </c>
    </row>
    <row r="1892" spans="1:21" x14ac:dyDescent="0.3">
      <c r="A1892" s="17">
        <v>1938</v>
      </c>
      <c r="B1892" s="17">
        <v>1</v>
      </c>
      <c r="C1892" s="17">
        <v>5.9500000000000004E-3</v>
      </c>
      <c r="D1892" s="17">
        <v>5.9300000000000004E-3</v>
      </c>
      <c r="E1892" s="17">
        <v>0.5</v>
      </c>
      <c r="F1892" s="2">
        <f>F1891-G1891</f>
        <v>95659</v>
      </c>
      <c r="G1892" s="3">
        <f>D1892*F1892</f>
        <v>567.25787000000003</v>
      </c>
      <c r="H1892" s="2">
        <f>F1892-0.5*G1892</f>
        <v>95375.371064999999</v>
      </c>
      <c r="I1892" s="2">
        <f>SUM(H1892:H2001)</f>
        <v>6283339.3497360237</v>
      </c>
      <c r="J1892" s="4">
        <f t="shared" ref="J1892:J1955" si="405">I1892/F1892</f>
        <v>65.684769334155945</v>
      </c>
      <c r="K1892" s="5">
        <f>K1891+G1892/F1892</f>
        <v>4.9339999999999995E-2</v>
      </c>
      <c r="L1892" s="5">
        <f t="shared" ref="L1892:L1955" si="406">K1892/(B1892+E1892)</f>
        <v>3.289333333333333E-2</v>
      </c>
      <c r="M1892" s="8">
        <f t="shared" ref="M1892:M1955" si="407">G1892/L1892</f>
        <v>17245.37505066883</v>
      </c>
      <c r="N1892" s="6">
        <f>(B1892+E1892)*D1892/SUM(D1891:D1892)</f>
        <v>0.18027969193352253</v>
      </c>
      <c r="O1892" s="7">
        <f>O1891</f>
        <v>6.1398315126268338E-2</v>
      </c>
      <c r="P1892" s="8">
        <f>M1892*O1891</f>
        <v>1058.8369718316505</v>
      </c>
      <c r="Q1892" s="5">
        <f>N1892*O1891</f>
        <v>1.1068869336200993E-2</v>
      </c>
      <c r="R1892" s="8">
        <f t="shared" ref="R1892:R1955" si="408">((1-Q1892)*H1892)</f>
        <v>94319.673544789825</v>
      </c>
      <c r="S1892" s="8">
        <f t="shared" ref="S1892:S1955" si="409">R1892+S1893</f>
        <v>5614660.0071623623</v>
      </c>
      <c r="T1892" s="9">
        <f t="shared" si="401"/>
        <v>58.6945296016304</v>
      </c>
      <c r="U1892" s="10">
        <f t="shared" si="404"/>
        <v>6.990239732525545</v>
      </c>
    </row>
    <row r="1893" spans="1:21" x14ac:dyDescent="0.3">
      <c r="A1893" s="17">
        <v>1938</v>
      </c>
      <c r="B1893" s="17">
        <v>2</v>
      </c>
      <c r="C1893" s="17">
        <v>3.79E-3</v>
      </c>
      <c r="D1893" s="17">
        <v>3.7799999999999999E-3</v>
      </c>
      <c r="E1893" s="17">
        <v>0.5</v>
      </c>
      <c r="F1893" s="2">
        <f t="shared" ref="F1893:F1956" si="410">F1892-G1892</f>
        <v>95091.742129999999</v>
      </c>
      <c r="G1893" s="3">
        <f t="shared" ref="G1893:G1956" si="411">D1893*F1893</f>
        <v>359.4467852514</v>
      </c>
      <c r="H1893" s="2">
        <f t="shared" ref="H1893:H1956" si="412">F1893-0.5*G1893</f>
        <v>94912.018737374296</v>
      </c>
      <c r="I1893" s="2">
        <f>SUM(H1893:H2001)</f>
        <v>6187963.9786710236</v>
      </c>
      <c r="J1893" s="4">
        <f t="shared" si="405"/>
        <v>65.073620906129293</v>
      </c>
      <c r="K1893" s="5">
        <f t="shared" ref="K1893:K1956" si="413">K1892+G1893/F1893</f>
        <v>5.3119999999999994E-2</v>
      </c>
      <c r="L1893" s="5">
        <f t="shared" si="406"/>
        <v>2.1247999999999996E-2</v>
      </c>
      <c r="M1893" s="8">
        <f t="shared" si="407"/>
        <v>16916.734998653996</v>
      </c>
      <c r="N1893" s="6">
        <f>((B1892+E1892)*D1892+(B1893+E1893)*D1893+(B1894+E1894)*D1894)/3/SUM(D1891:D1893)</f>
        <v>0.17573418674698799</v>
      </c>
      <c r="O1893" s="7">
        <f>O1891</f>
        <v>6.1398315126268338E-2</v>
      </c>
      <c r="P1893" s="8">
        <f>M1893*O1891</f>
        <v>1038.6590263549306</v>
      </c>
      <c r="Q1893" s="5">
        <f>N1893*O1891</f>
        <v>1.0789782976350058E-2</v>
      </c>
      <c r="R1893" s="8">
        <f t="shared" si="408"/>
        <v>93887.938653350764</v>
      </c>
      <c r="S1893" s="8">
        <f t="shared" si="409"/>
        <v>5520340.3336175727</v>
      </c>
      <c r="T1893" s="9">
        <f t="shared" si="401"/>
        <v>58.052783658866097</v>
      </c>
      <c r="U1893" s="10">
        <f t="shared" si="404"/>
        <v>7.020837247263195</v>
      </c>
    </row>
    <row r="1894" spans="1:21" x14ac:dyDescent="0.3">
      <c r="A1894" s="17">
        <v>1938</v>
      </c>
      <c r="B1894" s="17">
        <v>3</v>
      </c>
      <c r="C1894" s="17">
        <v>2.7599999999999999E-3</v>
      </c>
      <c r="D1894" s="17">
        <v>2.7599999999999999E-3</v>
      </c>
      <c r="E1894" s="17">
        <v>0.5</v>
      </c>
      <c r="F1894" s="2">
        <f t="shared" si="410"/>
        <v>94732.295344748592</v>
      </c>
      <c r="G1894" s="3">
        <f t="shared" si="411"/>
        <v>261.46113515150608</v>
      </c>
      <c r="H1894" s="2">
        <f t="shared" si="412"/>
        <v>94601.56477717284</v>
      </c>
      <c r="I1894" s="2">
        <f>SUM(H1894:H2001)</f>
        <v>6093051.9599336488</v>
      </c>
      <c r="J1894" s="4">
        <f t="shared" si="405"/>
        <v>64.318635347743765</v>
      </c>
      <c r="K1894" s="5">
        <f t="shared" si="413"/>
        <v>5.5879999999999992E-2</v>
      </c>
      <c r="L1894" s="5">
        <f t="shared" si="406"/>
        <v>1.5965714285714284E-2</v>
      </c>
      <c r="M1894" s="8">
        <f t="shared" si="407"/>
        <v>16376.41326110006</v>
      </c>
      <c r="N1894" s="6">
        <f>((B1893+E1893)*D1893+(B1894+E1894)*D1894+(B1895+E1895)*D1895)/3/SUM(D1891:D1894)</f>
        <v>0.17170722977809597</v>
      </c>
      <c r="O1894" s="7">
        <f>O1891</f>
        <v>6.1398315126268338E-2</v>
      </c>
      <c r="P1894" s="8">
        <f>M1894*O1891</f>
        <v>1005.4841820430213</v>
      </c>
      <c r="Q1894" s="5">
        <f>N1894*O1891</f>
        <v>1.0542534603374103E-2</v>
      </c>
      <c r="R1894" s="8">
        <f t="shared" si="408"/>
        <v>93604.224506976156</v>
      </c>
      <c r="S1894" s="8">
        <f t="shared" si="409"/>
        <v>5426452.3949642219</v>
      </c>
      <c r="T1894" s="9">
        <f t="shared" si="401"/>
        <v>57.281968891562734</v>
      </c>
      <c r="U1894" s="10">
        <f t="shared" si="404"/>
        <v>7.036666456181031</v>
      </c>
    </row>
    <row r="1895" spans="1:21" x14ac:dyDescent="0.3">
      <c r="A1895" s="17">
        <v>1938</v>
      </c>
      <c r="B1895" s="17">
        <v>4</v>
      </c>
      <c r="C1895" s="17">
        <v>2.15E-3</v>
      </c>
      <c r="D1895" s="17">
        <v>2.15E-3</v>
      </c>
      <c r="E1895" s="17">
        <v>0.5</v>
      </c>
      <c r="F1895" s="2">
        <f t="shared" si="410"/>
        <v>94470.834209597087</v>
      </c>
      <c r="G1895" s="3">
        <f t="shared" si="411"/>
        <v>203.11229355063375</v>
      </c>
      <c r="H1895" s="2">
        <f t="shared" si="412"/>
        <v>94369.278062821773</v>
      </c>
      <c r="I1895" s="2">
        <f>SUM(H1895:H2001)</f>
        <v>5998450.3951564757</v>
      </c>
      <c r="J1895" s="4">
        <f t="shared" si="405"/>
        <v>63.495262271613413</v>
      </c>
      <c r="K1895" s="5">
        <f t="shared" si="413"/>
        <v>5.8029999999999991E-2</v>
      </c>
      <c r="L1895" s="5">
        <f t="shared" si="406"/>
        <v>1.2895555555555554E-2</v>
      </c>
      <c r="M1895" s="8">
        <f t="shared" si="407"/>
        <v>15750.565586383802</v>
      </c>
      <c r="N1895" s="6">
        <f>((B1894+E1894)*D1894+(B1895+E1895)*D1895+(B1896+E1896)*D1896)/3/SUM(D1891:D1895)</f>
        <v>0.16951002355103684</v>
      </c>
      <c r="O1895" s="7">
        <f>O1891</f>
        <v>6.1398315126268338E-2</v>
      </c>
      <c r="P1895" s="8">
        <f>M1895*O1891</f>
        <v>967.05818928975009</v>
      </c>
      <c r="Q1895" s="5">
        <f>N1895*O1891</f>
        <v>1.0407629843047727E-2</v>
      </c>
      <c r="R1895" s="8">
        <f t="shared" si="408"/>
        <v>93387.117548188282</v>
      </c>
      <c r="S1895" s="8">
        <f t="shared" si="409"/>
        <v>5332848.1704572458</v>
      </c>
      <c r="T1895" s="9">
        <f t="shared" si="401"/>
        <v>56.449677988717212</v>
      </c>
      <c r="U1895" s="10">
        <f t="shared" si="404"/>
        <v>7.0455842828962005</v>
      </c>
    </row>
    <row r="1896" spans="1:21" x14ac:dyDescent="0.3">
      <c r="A1896" s="17">
        <v>1938</v>
      </c>
      <c r="B1896" s="17">
        <v>5</v>
      </c>
      <c r="C1896" s="17">
        <v>1.8500000000000001E-3</v>
      </c>
      <c r="D1896" s="17">
        <v>1.8500000000000001E-3</v>
      </c>
      <c r="E1896" s="17">
        <v>0.5</v>
      </c>
      <c r="F1896" s="2">
        <f t="shared" si="410"/>
        <v>94267.721916046459</v>
      </c>
      <c r="G1896" s="3">
        <f t="shared" si="411"/>
        <v>174.39528554468595</v>
      </c>
      <c r="H1896" s="2">
        <f t="shared" si="412"/>
        <v>94180.524273274117</v>
      </c>
      <c r="I1896" s="2">
        <f>SUM(H1896:H2001)</f>
        <v>5904081.1170936543</v>
      </c>
      <c r="J1896" s="4">
        <f t="shared" si="405"/>
        <v>62.630993908516722</v>
      </c>
      <c r="K1896" s="5">
        <f t="shared" si="413"/>
        <v>5.9879999999999989E-2</v>
      </c>
      <c r="L1896" s="5">
        <f t="shared" si="406"/>
        <v>1.0887272727272725E-2</v>
      </c>
      <c r="M1896" s="8">
        <f t="shared" si="407"/>
        <v>16018.27105036361</v>
      </c>
      <c r="N1896" s="6">
        <f>((B1895+E1895)*D1895+(B1896+E1896)*D1896+(B1897+E1897)*D1897)/3/SUM(D1891:D1896)</f>
        <v>0.16332665330661322</v>
      </c>
      <c r="O1896" s="7">
        <f>O1891</f>
        <v>6.1398315126268338E-2</v>
      </c>
      <c r="P1896" s="8">
        <f>M1896*O1891</f>
        <v>983.49485372820629</v>
      </c>
      <c r="Q1896" s="5">
        <f>N1896*O1891</f>
        <v>1.0027981328238216E-2</v>
      </c>
      <c r="R1896" s="8">
        <f t="shared" si="408"/>
        <v>93236.083734378029</v>
      </c>
      <c r="S1896" s="8">
        <f t="shared" si="409"/>
        <v>5239461.0529090576</v>
      </c>
      <c r="T1896" s="9">
        <f t="shared" si="401"/>
        <v>55.580647823178012</v>
      </c>
      <c r="U1896" s="10">
        <f t="shared" si="404"/>
        <v>7.0503460853387097</v>
      </c>
    </row>
    <row r="1897" spans="1:21" x14ac:dyDescent="0.3">
      <c r="A1897" s="17">
        <v>1938</v>
      </c>
      <c r="B1897" s="17">
        <v>6</v>
      </c>
      <c r="C1897" s="17">
        <v>1.4599999999999999E-3</v>
      </c>
      <c r="D1897" s="17">
        <v>1.4599999999999999E-3</v>
      </c>
      <c r="E1897" s="17">
        <v>0.5</v>
      </c>
      <c r="F1897" s="2">
        <f t="shared" si="410"/>
        <v>94093.326630501775</v>
      </c>
      <c r="G1897" s="3">
        <f t="shared" si="411"/>
        <v>137.37625688053259</v>
      </c>
      <c r="H1897" s="2">
        <f t="shared" si="412"/>
        <v>94024.638502061513</v>
      </c>
      <c r="I1897" s="2">
        <f>SUM(H1897:H2001)</f>
        <v>5809900.5928203817</v>
      </c>
      <c r="J1897" s="4">
        <f t="shared" si="405"/>
        <v>61.746149284693423</v>
      </c>
      <c r="K1897" s="5">
        <f t="shared" si="413"/>
        <v>6.1339999999999992E-2</v>
      </c>
      <c r="L1897" s="5">
        <f t="shared" si="406"/>
        <v>9.4369230769230754E-3</v>
      </c>
      <c r="M1897" s="8">
        <f t="shared" si="407"/>
        <v>14557.314472179036</v>
      </c>
      <c r="N1897" s="6">
        <f>((B1896+E1896)*D1896+(B1897+E1897)*D1897+(B1898+E1898)*D1898)/3/SUM(D1891:D1897)</f>
        <v>0.1716661232474731</v>
      </c>
      <c r="O1897" s="7">
        <f>O1891</f>
        <v>6.1398315126268338E-2</v>
      </c>
      <c r="P1897" s="8">
        <f>M1897*O1891</f>
        <v>893.79458135503512</v>
      </c>
      <c r="Q1897" s="5">
        <f>N1897*O1891</f>
        <v>1.0540010731653173E-2</v>
      </c>
      <c r="R1897" s="8">
        <f t="shared" si="408"/>
        <v>93033.617803209971</v>
      </c>
      <c r="S1897" s="8">
        <f t="shared" si="409"/>
        <v>5146224.9691746794</v>
      </c>
      <c r="T1897" s="9">
        <f t="shared" si="401"/>
        <v>54.692773158967604</v>
      </c>
      <c r="U1897" s="10">
        <f t="shared" si="404"/>
        <v>7.0533761257258192</v>
      </c>
    </row>
    <row r="1898" spans="1:21" x14ac:dyDescent="0.3">
      <c r="A1898" s="17">
        <v>1938</v>
      </c>
      <c r="B1898" s="17">
        <v>7</v>
      </c>
      <c r="C1898" s="17">
        <v>1.5900000000000001E-3</v>
      </c>
      <c r="D1898" s="17">
        <v>1.5900000000000001E-3</v>
      </c>
      <c r="E1898" s="17">
        <v>0.5</v>
      </c>
      <c r="F1898" s="2">
        <f t="shared" si="410"/>
        <v>93955.950373621235</v>
      </c>
      <c r="G1898" s="3">
        <f t="shared" si="411"/>
        <v>149.38996109405778</v>
      </c>
      <c r="H1898" s="2">
        <f t="shared" si="412"/>
        <v>93881.2553930742</v>
      </c>
      <c r="I1898" s="2">
        <f>SUM(H1898:H2001)</f>
        <v>5715875.9543183204</v>
      </c>
      <c r="J1898" s="4">
        <f t="shared" si="405"/>
        <v>60.835699405825935</v>
      </c>
      <c r="K1898" s="5">
        <f t="shared" si="413"/>
        <v>6.2929999999999986E-2</v>
      </c>
      <c r="L1898" s="5">
        <f t="shared" si="406"/>
        <v>8.3906666666666643E-3</v>
      </c>
      <c r="M1898" s="8">
        <f t="shared" si="407"/>
        <v>17804.301735347748</v>
      </c>
      <c r="N1898" s="6">
        <f>((B1897+E1897)*D1897+(B1898+E1898)*D1898+(B1899+E1899)*D1899)/3/SUM(D1891:D1898)</f>
        <v>0.16385931458234018</v>
      </c>
      <c r="O1898" s="7">
        <f>O1891</f>
        <v>6.1398315126268338E-2</v>
      </c>
      <c r="P1898" s="8">
        <f>M1898*O1891</f>
        <v>1093.1541285500473</v>
      </c>
      <c r="Q1898" s="5">
        <f>N1898*O1891</f>
        <v>1.0060685833100859E-2</v>
      </c>
      <c r="R1898" s="8">
        <f t="shared" si="408"/>
        <v>92936.745576947375</v>
      </c>
      <c r="S1898" s="8">
        <f t="shared" si="409"/>
        <v>5053191.351371469</v>
      </c>
      <c r="T1898" s="9">
        <f t="shared" si="401"/>
        <v>53.7825580101863</v>
      </c>
      <c r="U1898" s="10">
        <f t="shared" si="404"/>
        <v>7.0531413956396349</v>
      </c>
    </row>
    <row r="1899" spans="1:21" x14ac:dyDescent="0.3">
      <c r="A1899" s="17">
        <v>1938</v>
      </c>
      <c r="B1899" s="17">
        <v>8</v>
      </c>
      <c r="C1899" s="17">
        <v>1.1199999999999999E-3</v>
      </c>
      <c r="D1899" s="17">
        <v>1.1199999999999999E-3</v>
      </c>
      <c r="E1899" s="17">
        <v>0.5</v>
      </c>
      <c r="F1899" s="2">
        <f t="shared" si="410"/>
        <v>93806.560412527178</v>
      </c>
      <c r="G1899" s="3">
        <f t="shared" si="411"/>
        <v>105.06334766203042</v>
      </c>
      <c r="H1899" s="2">
        <f t="shared" si="412"/>
        <v>93754.028738696157</v>
      </c>
      <c r="I1899" s="2">
        <f>SUM(H1899:H2001)</f>
        <v>5621994.6989252465</v>
      </c>
      <c r="J1899" s="4">
        <f t="shared" si="405"/>
        <v>59.931785945479248</v>
      </c>
      <c r="K1899" s="5">
        <f t="shared" si="413"/>
        <v>6.4049999999999982E-2</v>
      </c>
      <c r="L1899" s="5">
        <f t="shared" si="406"/>
        <v>7.5352941176470567E-3</v>
      </c>
      <c r="M1899" s="8">
        <f t="shared" si="407"/>
        <v>13942.833023064151</v>
      </c>
      <c r="N1899" s="6">
        <f>((B1898+E1898)*D1898+(B1899+E1899)*D1899+(B1900+E1900)*D1900)/3/SUM(D1891:D1899)</f>
        <v>0.16104605776736927</v>
      </c>
      <c r="O1899" s="7">
        <f>O1891</f>
        <v>6.1398315126268338E-2</v>
      </c>
      <c r="P1899" s="8">
        <f>M1899*O1891</f>
        <v>856.0664557030334</v>
      </c>
      <c r="Q1899" s="5">
        <f>N1899*O1891</f>
        <v>9.887956604644154E-3</v>
      </c>
      <c r="R1899" s="8">
        <f t="shared" si="408"/>
        <v>92826.992971017375</v>
      </c>
      <c r="S1899" s="8">
        <f t="shared" si="409"/>
        <v>4960254.605794522</v>
      </c>
      <c r="T1899" s="9">
        <f t="shared" si="401"/>
        <v>52.877480892393066</v>
      </c>
      <c r="U1899" s="10">
        <f t="shared" si="404"/>
        <v>7.0543050530861819</v>
      </c>
    </row>
    <row r="1900" spans="1:21" x14ac:dyDescent="0.3">
      <c r="A1900" s="17">
        <v>1938</v>
      </c>
      <c r="B1900" s="17">
        <v>9</v>
      </c>
      <c r="C1900" s="17">
        <v>1E-3</v>
      </c>
      <c r="D1900" s="17">
        <v>1E-3</v>
      </c>
      <c r="E1900" s="17">
        <v>0.5</v>
      </c>
      <c r="F1900" s="2">
        <f t="shared" si="410"/>
        <v>93701.497064865151</v>
      </c>
      <c r="G1900" s="3">
        <f t="shared" si="411"/>
        <v>93.701497064865151</v>
      </c>
      <c r="H1900" s="2">
        <f t="shared" si="412"/>
        <v>93654.646316332713</v>
      </c>
      <c r="I1900" s="2">
        <f>SUM(H1900:H2001)</f>
        <v>5528240.6701865494</v>
      </c>
      <c r="J1900" s="4">
        <f t="shared" si="405"/>
        <v>58.998424180561464</v>
      </c>
      <c r="K1900" s="5">
        <f t="shared" si="413"/>
        <v>6.5049999999999983E-2</v>
      </c>
      <c r="L1900" s="5">
        <f t="shared" si="406"/>
        <v>6.8473684210526298E-3</v>
      </c>
      <c r="M1900" s="8">
        <f t="shared" si="407"/>
        <v>13684.307795791225</v>
      </c>
      <c r="N1900" s="6">
        <f>((B1899+E1899)*D1899+(B1900+E1900)*D1900+(B1901+E1901)*D1901)/3/SUM(D1891:D1900)</f>
        <v>0.16149116064565724</v>
      </c>
      <c r="O1900" s="7">
        <f>O1891</f>
        <v>6.1398315126268338E-2</v>
      </c>
      <c r="P1900" s="8">
        <f>M1900*O1891</f>
        <v>840.19344233084007</v>
      </c>
      <c r="Q1900" s="5">
        <f>N1900*O1891</f>
        <v>9.9152851714288878E-3</v>
      </c>
      <c r="R1900" s="8">
        <f t="shared" si="408"/>
        <v>92726.033790476955</v>
      </c>
      <c r="S1900" s="8">
        <f t="shared" si="409"/>
        <v>4867427.612823505</v>
      </c>
      <c r="T1900" s="9">
        <f t="shared" si="401"/>
        <v>51.946102947042704</v>
      </c>
      <c r="U1900" s="10">
        <f t="shared" si="404"/>
        <v>7.0523212335187608</v>
      </c>
    </row>
    <row r="1901" spans="1:21" x14ac:dyDescent="0.3">
      <c r="A1901" s="17">
        <v>1938</v>
      </c>
      <c r="B1901" s="17">
        <v>10</v>
      </c>
      <c r="C1901" s="17">
        <v>1.1900000000000001E-3</v>
      </c>
      <c r="D1901" s="17">
        <v>1.1900000000000001E-3</v>
      </c>
      <c r="E1901" s="17">
        <v>0.5</v>
      </c>
      <c r="F1901" s="2">
        <f t="shared" si="410"/>
        <v>93607.795567800291</v>
      </c>
      <c r="G1901" s="3">
        <f t="shared" si="411"/>
        <v>111.39327672568236</v>
      </c>
      <c r="H1901" s="2">
        <f t="shared" si="412"/>
        <v>93552.098929437445</v>
      </c>
      <c r="I1901" s="2">
        <f>SUM(H1901:H2001)</f>
        <v>5434586.0238702176</v>
      </c>
      <c r="J1901" s="4">
        <f t="shared" si="405"/>
        <v>58.056981161723193</v>
      </c>
      <c r="K1901" s="5">
        <f t="shared" si="413"/>
        <v>6.6239999999999979E-2</v>
      </c>
      <c r="L1901" s="5">
        <f t="shared" si="406"/>
        <v>6.3085714285714264E-3</v>
      </c>
      <c r="M1901" s="8">
        <f t="shared" si="407"/>
        <v>17657.448756335525</v>
      </c>
      <c r="N1901" s="6">
        <f>((B1900+E1900)*D1900+(B1901+E1901)*D1901+(B1902+E1902)*D1902)/3/SUM(D1891:D1901)</f>
        <v>0.16913244766505642</v>
      </c>
      <c r="O1901" s="7">
        <f>O1891</f>
        <v>6.1398315126268338E-2</v>
      </c>
      <c r="P1901" s="8">
        <f>M1901*O1891</f>
        <v>1084.1376030674235</v>
      </c>
      <c r="Q1901" s="5">
        <f>N1901*O1891</f>
        <v>1.0384447319816222E-2</v>
      </c>
      <c r="R1901" s="8">
        <f t="shared" si="408"/>
        <v>92580.612086446461</v>
      </c>
      <c r="S1901" s="8">
        <f t="shared" si="409"/>
        <v>4774701.5790330283</v>
      </c>
      <c r="T1901" s="9">
        <f t="shared" si="401"/>
        <v>51.007520795366915</v>
      </c>
      <c r="U1901" s="10">
        <f t="shared" si="404"/>
        <v>7.0494603663562785</v>
      </c>
    </row>
    <row r="1902" spans="1:21" x14ac:dyDescent="0.3">
      <c r="A1902" s="17">
        <v>1938</v>
      </c>
      <c r="B1902" s="17">
        <v>11</v>
      </c>
      <c r="C1902" s="17">
        <v>1.01E-3</v>
      </c>
      <c r="D1902" s="17">
        <v>1.01E-3</v>
      </c>
      <c r="E1902" s="17">
        <v>0.5</v>
      </c>
      <c r="F1902" s="2">
        <f t="shared" si="410"/>
        <v>93496.402291074613</v>
      </c>
      <c r="G1902" s="3">
        <f t="shared" si="411"/>
        <v>94.431366313985365</v>
      </c>
      <c r="H1902" s="2">
        <f t="shared" si="412"/>
        <v>93449.186607917625</v>
      </c>
      <c r="I1902" s="2">
        <f>SUM(H1902:H2001)</f>
        <v>5341033.9249407789</v>
      </c>
      <c r="J1902" s="4">
        <f t="shared" si="405"/>
        <v>57.125555572854879</v>
      </c>
      <c r="K1902" s="5">
        <f t="shared" si="413"/>
        <v>6.7249999999999976E-2</v>
      </c>
      <c r="L1902" s="5">
        <f t="shared" si="406"/>
        <v>5.8478260869565197E-3</v>
      </c>
      <c r="M1902" s="8">
        <f t="shared" si="407"/>
        <v>16148.114685662931</v>
      </c>
      <c r="N1902" s="6">
        <f>((B1901+E1901)*D1901+(B1902+E1902)*D1902+(B1903+E1903)*D1903)/3/SUM(D1891:D1902)</f>
        <v>0.18456009913258989</v>
      </c>
      <c r="O1902" s="7">
        <f>O1891</f>
        <v>6.1398315126268338E-2</v>
      </c>
      <c r="P1902" s="8">
        <f>M1902*O1891</f>
        <v>991.46703416545427</v>
      </c>
      <c r="Q1902" s="5">
        <f>N1902*O1891</f>
        <v>1.1331679126278077E-2</v>
      </c>
      <c r="R1902" s="8">
        <f t="shared" si="408"/>
        <v>92390.250410665016</v>
      </c>
      <c r="S1902" s="8">
        <f t="shared" si="409"/>
        <v>4682120.9669465823</v>
      </c>
      <c r="T1902" s="9">
        <f t="shared" si="401"/>
        <v>50.078086987455649</v>
      </c>
      <c r="U1902" s="10">
        <f t="shared" si="404"/>
        <v>7.0474685853992298</v>
      </c>
    </row>
    <row r="1903" spans="1:21" x14ac:dyDescent="0.3">
      <c r="A1903" s="17">
        <v>1938</v>
      </c>
      <c r="B1903" s="17">
        <v>12</v>
      </c>
      <c r="C1903" s="17">
        <v>1.0499999999999999E-3</v>
      </c>
      <c r="D1903" s="17">
        <v>1.0499999999999999E-3</v>
      </c>
      <c r="E1903" s="17">
        <v>0.5</v>
      </c>
      <c r="F1903" s="2">
        <f t="shared" si="410"/>
        <v>93401.970924760622</v>
      </c>
      <c r="G1903" s="3">
        <f t="shared" si="411"/>
        <v>98.072069470998642</v>
      </c>
      <c r="H1903" s="2">
        <f t="shared" si="412"/>
        <v>93352.934890025121</v>
      </c>
      <c r="I1903" s="2">
        <f>SUM(H1903:H2001)</f>
        <v>5247584.7383328611</v>
      </c>
      <c r="J1903" s="4">
        <f t="shared" si="405"/>
        <v>56.182805206113052</v>
      </c>
      <c r="K1903" s="5">
        <f t="shared" si="413"/>
        <v>6.8299999999999972E-2</v>
      </c>
      <c r="L1903" s="5">
        <f t="shared" si="406"/>
        <v>5.4639999999999975E-3</v>
      </c>
      <c r="M1903" s="8">
        <f t="shared" si="407"/>
        <v>17948.768204794782</v>
      </c>
      <c r="N1903" s="6">
        <f>((B1902+E1902)*D1902+(B1903+E1903)*D1903+(B1904+E1904)*D1904)/3/SUM(D1891:D1903)</f>
        <v>0.21429965836993664</v>
      </c>
      <c r="O1903" s="7">
        <f>O1891</f>
        <v>6.1398315126268338E-2</v>
      </c>
      <c r="P1903" s="8">
        <f>M1903*O1891</f>
        <v>1102.0241263663356</v>
      </c>
      <c r="Q1903" s="5">
        <f>N1903*O1891</f>
        <v>1.3157637956049018E-2</v>
      </c>
      <c r="R1903" s="8">
        <f t="shared" si="408"/>
        <v>92124.63077060756</v>
      </c>
      <c r="S1903" s="8">
        <f t="shared" si="409"/>
        <v>4589730.7165359175</v>
      </c>
      <c r="T1903" s="9">
        <f t="shared" si="401"/>
        <v>49.13954888846132</v>
      </c>
      <c r="U1903" s="10">
        <f t="shared" si="404"/>
        <v>7.043256317651732</v>
      </c>
    </row>
    <row r="1904" spans="1:21" x14ac:dyDescent="0.3">
      <c r="A1904" s="17">
        <v>1938</v>
      </c>
      <c r="B1904" s="17">
        <v>13</v>
      </c>
      <c r="C1904" s="17">
        <v>1.42E-3</v>
      </c>
      <c r="D1904" s="17">
        <v>1.42E-3</v>
      </c>
      <c r="E1904" s="17">
        <v>0.5</v>
      </c>
      <c r="F1904" s="2">
        <f t="shared" si="410"/>
        <v>93303.898855289619</v>
      </c>
      <c r="G1904" s="3">
        <f t="shared" si="411"/>
        <v>132.49153637451127</v>
      </c>
      <c r="H1904" s="2">
        <f t="shared" si="412"/>
        <v>93237.653087102357</v>
      </c>
      <c r="I1904" s="2">
        <f>SUM(H1904:H2001)</f>
        <v>5154231.8034428358</v>
      </c>
      <c r="J1904" s="4">
        <f t="shared" si="405"/>
        <v>55.24133360639977</v>
      </c>
      <c r="K1904" s="5">
        <f t="shared" si="413"/>
        <v>6.9719999999999976E-2</v>
      </c>
      <c r="L1904" s="5">
        <f t="shared" si="406"/>
        <v>5.1644444444444429E-3</v>
      </c>
      <c r="M1904" s="8">
        <f t="shared" si="407"/>
        <v>25654.557387491433</v>
      </c>
      <c r="N1904" s="6">
        <f>((B1903+E1903)*D1903+(B1904+E1904)*D1904+(B1905+E1905)*D1905)/3/SUM(D1891:D1904)</f>
        <v>0.26740294511378854</v>
      </c>
      <c r="O1904" s="7">
        <f>O1891</f>
        <v>6.1398315126268338E-2</v>
      </c>
      <c r="P1904" s="8">
        <f>M1904*O1891</f>
        <v>1575.1465989021344</v>
      </c>
      <c r="Q1904" s="5">
        <f>N1904*O1891</f>
        <v>1.6418090289788623E-2</v>
      </c>
      <c r="R1904" s="8">
        <f t="shared" si="408"/>
        <v>91706.868880310329</v>
      </c>
      <c r="S1904" s="8">
        <f t="shared" si="409"/>
        <v>4497606.0857653096</v>
      </c>
      <c r="T1904" s="9">
        <f t="shared" si="401"/>
        <v>48.203838649239145</v>
      </c>
      <c r="U1904" s="10">
        <f t="shared" si="404"/>
        <v>7.0374949571606251</v>
      </c>
    </row>
    <row r="1905" spans="1:21" x14ac:dyDescent="0.3">
      <c r="A1905" s="17">
        <v>1938</v>
      </c>
      <c r="B1905" s="17">
        <v>14</v>
      </c>
      <c r="C1905" s="17">
        <v>1.6299999999999999E-3</v>
      </c>
      <c r="D1905" s="17">
        <v>1.6299999999999999E-3</v>
      </c>
      <c r="E1905" s="17">
        <v>0.5</v>
      </c>
      <c r="F1905" s="2">
        <f t="shared" si="410"/>
        <v>93171.407318915109</v>
      </c>
      <c r="G1905" s="3">
        <f t="shared" si="411"/>
        <v>151.86939392983163</v>
      </c>
      <c r="H1905" s="2">
        <f t="shared" si="412"/>
        <v>93095.47262195019</v>
      </c>
      <c r="I1905" s="2">
        <f>SUM(H1905:H2001)</f>
        <v>5060994.1503557339</v>
      </c>
      <c r="J1905" s="4">
        <f t="shared" si="405"/>
        <v>54.31917683750904</v>
      </c>
      <c r="K1905" s="5">
        <f t="shared" si="413"/>
        <v>7.1349999999999983E-2</v>
      </c>
      <c r="L1905" s="5">
        <f t="shared" si="406"/>
        <v>4.9206896551724126E-3</v>
      </c>
      <c r="M1905" s="8">
        <f t="shared" si="407"/>
        <v>30863.436748178825</v>
      </c>
      <c r="N1905" s="6">
        <f>((B1904+E1904)*D1904+(B1905+E1905)*D1905+(B1906+E1906)*D1906)/3/SUM(D1891:D1905)</f>
        <v>0.30859612240130818</v>
      </c>
      <c r="O1905" s="7">
        <f>O1891</f>
        <v>6.1398315126268338E-2</v>
      </c>
      <c r="P1905" s="8">
        <f>M1905*O1891</f>
        <v>1894.9630153443341</v>
      </c>
      <c r="Q1905" s="5">
        <f>N1905*O1891</f>
        <v>1.8947281969939996E-2</v>
      </c>
      <c r="R1905" s="8">
        <f t="shared" si="408"/>
        <v>91331.566452057275</v>
      </c>
      <c r="S1905" s="8">
        <f t="shared" si="409"/>
        <v>4405899.2168849995</v>
      </c>
      <c r="T1905" s="9">
        <f t="shared" si="401"/>
        <v>47.288104190635529</v>
      </c>
      <c r="U1905" s="10">
        <f t="shared" si="404"/>
        <v>7.0310726468735112</v>
      </c>
    </row>
    <row r="1906" spans="1:21" x14ac:dyDescent="0.3">
      <c r="A1906" s="17">
        <v>1938</v>
      </c>
      <c r="B1906" s="17">
        <v>15</v>
      </c>
      <c r="C1906" s="17">
        <v>1.5E-3</v>
      </c>
      <c r="D1906" s="17">
        <v>1.5E-3</v>
      </c>
      <c r="E1906" s="17">
        <v>0.5</v>
      </c>
      <c r="F1906" s="2">
        <f t="shared" si="410"/>
        <v>93019.537924985285</v>
      </c>
      <c r="G1906" s="3">
        <f t="shared" si="411"/>
        <v>139.52930688747793</v>
      </c>
      <c r="H1906" s="2">
        <f t="shared" si="412"/>
        <v>92949.773271541548</v>
      </c>
      <c r="I1906" s="2">
        <f>SUM(H1906:H2001)</f>
        <v>4967898.6777337836</v>
      </c>
      <c r="J1906" s="4">
        <f t="shared" si="405"/>
        <v>53.407045321382888</v>
      </c>
      <c r="K1906" s="5">
        <f t="shared" si="413"/>
        <v>7.2849999999999984E-2</v>
      </c>
      <c r="L1906" s="5">
        <f t="shared" si="406"/>
        <v>4.6999999999999993E-3</v>
      </c>
      <c r="M1906" s="8">
        <f t="shared" si="407"/>
        <v>29687.086571803819</v>
      </c>
      <c r="N1906" s="6">
        <f>((B1905+E1905)*D1905+(B1906+E1906)*D1906+(B1907+E1907)*D1907)/3/SUM(D1891:D1906)</f>
        <v>0.32475406085563951</v>
      </c>
      <c r="O1906" s="7">
        <f>O1891</f>
        <v>6.1398315126268338E-2</v>
      </c>
      <c r="P1906" s="8">
        <f>M1906*O1891</f>
        <v>1822.73709651642</v>
      </c>
      <c r="Q1906" s="5">
        <f>N1906*O1891</f>
        <v>1.9939352166949881E-2</v>
      </c>
      <c r="R1906" s="8">
        <f t="shared" si="408"/>
        <v>91096.415008442142</v>
      </c>
      <c r="S1906" s="8">
        <f t="shared" si="409"/>
        <v>4314567.6504329424</v>
      </c>
      <c r="T1906" s="9">
        <f t="shared" si="401"/>
        <v>46.38345606395491</v>
      </c>
      <c r="U1906" s="10">
        <f t="shared" si="404"/>
        <v>7.0235892574279788</v>
      </c>
    </row>
    <row r="1907" spans="1:21" x14ac:dyDescent="0.3">
      <c r="A1907" s="17">
        <v>1938</v>
      </c>
      <c r="B1907" s="17">
        <v>16</v>
      </c>
      <c r="C1907" s="17">
        <v>1.4599999999999999E-3</v>
      </c>
      <c r="D1907" s="17">
        <v>1.4599999999999999E-3</v>
      </c>
      <c r="E1907" s="17">
        <v>0.5</v>
      </c>
      <c r="F1907" s="2">
        <f t="shared" si="410"/>
        <v>92880.008618097811</v>
      </c>
      <c r="G1907" s="3">
        <f t="shared" si="411"/>
        <v>135.6048125824228</v>
      </c>
      <c r="H1907" s="2">
        <f t="shared" si="412"/>
        <v>92812.206211806595</v>
      </c>
      <c r="I1907" s="2">
        <f>SUM(H1907:H2001)</f>
        <v>4874948.9044622416</v>
      </c>
      <c r="J1907" s="4">
        <f t="shared" si="405"/>
        <v>52.486525109046454</v>
      </c>
      <c r="K1907" s="5">
        <f t="shared" si="413"/>
        <v>7.4309999999999987E-2</v>
      </c>
      <c r="L1907" s="5">
        <f t="shared" si="406"/>
        <v>4.5036363636363624E-3</v>
      </c>
      <c r="M1907" s="8">
        <f t="shared" si="407"/>
        <v>30110.071425245278</v>
      </c>
      <c r="N1907" s="6">
        <f>((B1906+E1906)*D1906+(B1907+E1907)*D1907+(B1908+E1908)*D1908)/3/SUM(D1891:D1907)</f>
        <v>0.3552236127932536</v>
      </c>
      <c r="O1907" s="7">
        <f>O1891</f>
        <v>6.1398315126268338E-2</v>
      </c>
      <c r="P1907" s="8">
        <f>M1907*O1891</f>
        <v>1848.7076538416572</v>
      </c>
      <c r="Q1907" s="5">
        <f>N1907*O1891</f>
        <v>2.1810131318571711E-2</v>
      </c>
      <c r="R1907" s="8">
        <f t="shared" si="408"/>
        <v>90787.959806360741</v>
      </c>
      <c r="S1907" s="8">
        <f t="shared" si="409"/>
        <v>4223471.2354245</v>
      </c>
      <c r="T1907" s="9">
        <f t="shared" si="401"/>
        <v>45.472338970062822</v>
      </c>
      <c r="U1907" s="10">
        <f t="shared" si="404"/>
        <v>7.0141861389836322</v>
      </c>
    </row>
    <row r="1908" spans="1:21" x14ac:dyDescent="0.3">
      <c r="A1908" s="17">
        <v>1938</v>
      </c>
      <c r="B1908" s="17">
        <v>17</v>
      </c>
      <c r="C1908" s="17">
        <v>1.82E-3</v>
      </c>
      <c r="D1908" s="17">
        <v>1.82E-3</v>
      </c>
      <c r="E1908" s="17">
        <v>0.5</v>
      </c>
      <c r="F1908" s="2">
        <f t="shared" si="410"/>
        <v>92744.403805515394</v>
      </c>
      <c r="G1908" s="3">
        <f t="shared" si="411"/>
        <v>168.79481492603801</v>
      </c>
      <c r="H1908" s="2">
        <f t="shared" si="412"/>
        <v>92660.00639805237</v>
      </c>
      <c r="I1908" s="2">
        <f>SUM(H1908:H2001)</f>
        <v>4782136.6982504353</v>
      </c>
      <c r="J1908" s="4">
        <f t="shared" si="405"/>
        <v>51.562536412208274</v>
      </c>
      <c r="K1908" s="5">
        <f t="shared" si="413"/>
        <v>7.6129999999999989E-2</v>
      </c>
      <c r="L1908" s="5">
        <f t="shared" si="406"/>
        <v>4.3502857142857137E-3</v>
      </c>
      <c r="M1908" s="8">
        <f t="shared" si="407"/>
        <v>38800.857233753653</v>
      </c>
      <c r="N1908" s="6">
        <f>((B1907+E1907)*D1907+(B1908+E1908)*D1908+(B1909+E1909)*D1909)/3/SUM(D1891:D1908)</f>
        <v>0.4093655589123868</v>
      </c>
      <c r="O1908" s="7">
        <f>O1891</f>
        <v>6.1398315126268338E-2</v>
      </c>
      <c r="P1908" s="8">
        <f>M1908*O1891</f>
        <v>2382.3072596073553</v>
      </c>
      <c r="Q1908" s="5">
        <f>N1908*O1891</f>
        <v>2.5134355587943691E-2</v>
      </c>
      <c r="R1908" s="8">
        <f t="shared" si="408"/>
        <v>90331.056848462584</v>
      </c>
      <c r="S1908" s="8">
        <f t="shared" si="409"/>
        <v>4132683.2756181392</v>
      </c>
      <c r="T1908" s="9">
        <f t="shared" si="401"/>
        <v>44.559920664155193</v>
      </c>
      <c r="U1908" s="10">
        <f t="shared" si="404"/>
        <v>7.0026157480530813</v>
      </c>
    </row>
    <row r="1909" spans="1:21" x14ac:dyDescent="0.3">
      <c r="A1909" s="17">
        <v>1938</v>
      </c>
      <c r="B1909" s="17">
        <v>18</v>
      </c>
      <c r="C1909" s="17">
        <v>2.0300000000000001E-3</v>
      </c>
      <c r="D1909" s="17">
        <v>2.0300000000000001E-3</v>
      </c>
      <c r="E1909" s="17">
        <v>0.5</v>
      </c>
      <c r="F1909" s="2">
        <f t="shared" si="410"/>
        <v>92575.60899058936</v>
      </c>
      <c r="G1909" s="3">
        <f t="shared" si="411"/>
        <v>187.92848625089641</v>
      </c>
      <c r="H1909" s="2">
        <f t="shared" si="412"/>
        <v>92481.644747463914</v>
      </c>
      <c r="I1909" s="2">
        <f>SUM(H1909:H2001)</f>
        <v>4689476.6918523833</v>
      </c>
      <c r="J1909" s="4">
        <f t="shared" si="405"/>
        <v>50.655639676419362</v>
      </c>
      <c r="K1909" s="5">
        <f t="shared" si="413"/>
        <v>7.8159999999999993E-2</v>
      </c>
      <c r="L1909" s="5">
        <f t="shared" si="406"/>
        <v>4.2248648648648647E-3</v>
      </c>
      <c r="M1909" s="8">
        <f t="shared" si="407"/>
        <v>44481.537815271033</v>
      </c>
      <c r="N1909" s="6">
        <f>((B1908+E1908)*D1908+(B1909+E1909)*D1909+(B1910+E1910)*D1910)/3/SUM(D1891:D1909)</f>
        <v>0.46481576253838286</v>
      </c>
      <c r="O1909" s="7">
        <f>O1891</f>
        <v>6.1398315126268338E-2</v>
      </c>
      <c r="P1909" s="8">
        <f>M1909*O1891</f>
        <v>2731.0914760830324</v>
      </c>
      <c r="Q1909" s="5">
        <f>N1909*O1891</f>
        <v>2.8538904663988344E-2</v>
      </c>
      <c r="R1909" s="8">
        <f t="shared" si="408"/>
        <v>89842.319904847202</v>
      </c>
      <c r="S1909" s="8">
        <f t="shared" si="409"/>
        <v>4042352.2187696765</v>
      </c>
      <c r="T1909" s="9">
        <f t="shared" si="401"/>
        <v>43.665413199502645</v>
      </c>
      <c r="U1909" s="10">
        <f t="shared" si="404"/>
        <v>6.9902264769167175</v>
      </c>
    </row>
    <row r="1910" spans="1:21" x14ac:dyDescent="0.3">
      <c r="A1910" s="17">
        <v>1938</v>
      </c>
      <c r="B1910" s="17">
        <v>19</v>
      </c>
      <c r="C1910" s="17">
        <v>2.0300000000000001E-3</v>
      </c>
      <c r="D1910" s="17">
        <v>2.0300000000000001E-3</v>
      </c>
      <c r="E1910" s="17">
        <v>0.5</v>
      </c>
      <c r="F1910" s="2">
        <f t="shared" si="410"/>
        <v>92387.680504338467</v>
      </c>
      <c r="G1910" s="3">
        <f t="shared" si="411"/>
        <v>187.5469914238071</v>
      </c>
      <c r="H1910" s="2">
        <f t="shared" si="412"/>
        <v>92293.907008626556</v>
      </c>
      <c r="I1910" s="2">
        <f>SUM(H1910:H2001)</f>
        <v>4596995.0471049184</v>
      </c>
      <c r="J1910" s="4">
        <f t="shared" si="405"/>
        <v>49.757662731764832</v>
      </c>
      <c r="K1910" s="5">
        <f t="shared" si="413"/>
        <v>8.0189999999999997E-2</v>
      </c>
      <c r="L1910" s="5">
        <f t="shared" si="406"/>
        <v>4.112307692307692E-3</v>
      </c>
      <c r="M1910" s="8">
        <f t="shared" si="407"/>
        <v>45606.264281883508</v>
      </c>
      <c r="N1910" s="6">
        <f>((B1909+E1909)*D1909+(B1910+E1910)*D1910+(B1911+E1911)*D1911)/3/SUM(D1891:D1910)</f>
        <v>0.52687367502182325</v>
      </c>
      <c r="O1910" s="7">
        <f>O1891</f>
        <v>6.1398315126268338E-2</v>
      </c>
      <c r="P1910" s="8">
        <f>M1910*O1891</f>
        <v>2800.1477861109597</v>
      </c>
      <c r="Q1910" s="5">
        <f>N1910*O1891</f>
        <v>3.2349155930725002E-2</v>
      </c>
      <c r="R1910" s="8">
        <f t="shared" si="408"/>
        <v>89308.277019348665</v>
      </c>
      <c r="S1910" s="8">
        <f t="shared" si="409"/>
        <v>3952509.8988648294</v>
      </c>
      <c r="T1910" s="9">
        <f t="shared" si="401"/>
        <v>42.781785161055346</v>
      </c>
      <c r="U1910" s="10">
        <f t="shared" si="404"/>
        <v>6.9758775707094856</v>
      </c>
    </row>
    <row r="1911" spans="1:21" x14ac:dyDescent="0.3">
      <c r="A1911" s="17">
        <v>1938</v>
      </c>
      <c r="B1911" s="17">
        <v>20</v>
      </c>
      <c r="C1911" s="17">
        <v>2.4199999999999998E-3</v>
      </c>
      <c r="D1911" s="17">
        <v>2.4199999999999998E-3</v>
      </c>
      <c r="E1911" s="17">
        <v>0.5</v>
      </c>
      <c r="F1911" s="2">
        <f t="shared" si="410"/>
        <v>92200.133512914661</v>
      </c>
      <c r="G1911" s="3">
        <f t="shared" si="411"/>
        <v>223.12432310125345</v>
      </c>
      <c r="H1911" s="2">
        <f t="shared" si="412"/>
        <v>92088.571351364037</v>
      </c>
      <c r="I1911" s="2">
        <f>SUM(H1911:H2001)</f>
        <v>4504701.140096291</v>
      </c>
      <c r="J1911" s="4">
        <f t="shared" si="405"/>
        <v>48.857859185912226</v>
      </c>
      <c r="K1911" s="5">
        <f t="shared" si="413"/>
        <v>8.2610000000000003E-2</v>
      </c>
      <c r="L1911" s="5">
        <f t="shared" si="406"/>
        <v>4.0297560975609756E-3</v>
      </c>
      <c r="M1911" s="8">
        <f t="shared" si="407"/>
        <v>55369.188035052604</v>
      </c>
      <c r="N1911" s="6">
        <f>((B1910+E1910)*D1910+(B1911+E1911)*D1911+(B1912+E1912)*D1912)/3/SUM(D1891:D1911)</f>
        <v>0.58546180849776053</v>
      </c>
      <c r="O1911" s="7">
        <f>O1891</f>
        <v>6.1398315126268338E-2</v>
      </c>
      <c r="P1911" s="8">
        <f>M1911*O1891</f>
        <v>3399.5748552617661</v>
      </c>
      <c r="Q1911" s="5">
        <f>N1911*O1891</f>
        <v>3.5946368612540469E-2</v>
      </c>
      <c r="R1911" s="8">
        <f t="shared" si="408"/>
        <v>88778.321620565664</v>
      </c>
      <c r="S1911" s="8">
        <f t="shared" si="409"/>
        <v>3863201.621845481</v>
      </c>
      <c r="T1911" s="9">
        <f t="shared" si="401"/>
        <v>41.900173835478824</v>
      </c>
      <c r="U1911" s="10">
        <f t="shared" si="404"/>
        <v>6.9576853504334011</v>
      </c>
    </row>
    <row r="1912" spans="1:21" x14ac:dyDescent="0.3">
      <c r="A1912" s="17">
        <v>1938</v>
      </c>
      <c r="B1912" s="17">
        <v>21</v>
      </c>
      <c r="C1912" s="17">
        <v>2.5999999999999999E-3</v>
      </c>
      <c r="D1912" s="17">
        <v>2.5999999999999999E-3</v>
      </c>
      <c r="E1912" s="17">
        <v>0.5</v>
      </c>
      <c r="F1912" s="2">
        <f t="shared" si="410"/>
        <v>91977.009189813412</v>
      </c>
      <c r="G1912" s="3">
        <f t="shared" si="411"/>
        <v>239.14022389351487</v>
      </c>
      <c r="H1912" s="2">
        <f t="shared" si="412"/>
        <v>91857.439077866657</v>
      </c>
      <c r="I1912" s="2">
        <f>SUM(H1912:H2001)</f>
        <v>4412612.5687449286</v>
      </c>
      <c r="J1912" s="4">
        <f t="shared" si="405"/>
        <v>47.975169095122432</v>
      </c>
      <c r="K1912" s="5">
        <f t="shared" si="413"/>
        <v>8.5210000000000008E-2</v>
      </c>
      <c r="L1912" s="5">
        <f t="shared" si="406"/>
        <v>3.9632558139534885E-3</v>
      </c>
      <c r="M1912" s="8">
        <f t="shared" si="407"/>
        <v>60339.335919617057</v>
      </c>
      <c r="N1912" s="6">
        <f>((B1911+E1911)*D1911+(B1912+E1912)*D1912+(B1913+E1913)*D1913)/3/SUM(D1891:D1912)</f>
        <v>0.62750850839103378</v>
      </c>
      <c r="O1912" s="7">
        <f>O1891</f>
        <v>6.1398315126268338E-2</v>
      </c>
      <c r="P1912" s="8">
        <f>M1912*O1891</f>
        <v>3704.7335613024102</v>
      </c>
      <c r="Q1912" s="5">
        <f>N1912*O1891</f>
        <v>3.8527965142607291E-2</v>
      </c>
      <c r="R1912" s="8">
        <f t="shared" si="408"/>
        <v>88318.358866985436</v>
      </c>
      <c r="S1912" s="8">
        <f t="shared" si="409"/>
        <v>3774423.3002249151</v>
      </c>
      <c r="T1912" s="9">
        <f t="shared" si="401"/>
        <v>41.036595269537621</v>
      </c>
      <c r="U1912" s="10">
        <f t="shared" si="404"/>
        <v>6.9385738255848111</v>
      </c>
    </row>
    <row r="1913" spans="1:21" x14ac:dyDescent="0.3">
      <c r="A1913" s="17">
        <v>1938</v>
      </c>
      <c r="B1913" s="17">
        <v>22</v>
      </c>
      <c r="C1913" s="17">
        <v>2.4399999999999999E-3</v>
      </c>
      <c r="D1913" s="17">
        <v>2.4399999999999999E-3</v>
      </c>
      <c r="E1913" s="17">
        <v>0.5</v>
      </c>
      <c r="F1913" s="2">
        <f t="shared" si="410"/>
        <v>91737.868965919901</v>
      </c>
      <c r="G1913" s="3">
        <f t="shared" si="411"/>
        <v>223.84040027684455</v>
      </c>
      <c r="H1913" s="2">
        <f t="shared" si="412"/>
        <v>91625.948765781475</v>
      </c>
      <c r="I1913" s="2">
        <f>SUM(H1913:H2001)</f>
        <v>4320755.1296670614</v>
      </c>
      <c r="J1913" s="4">
        <f t="shared" si="405"/>
        <v>47.098926303511554</v>
      </c>
      <c r="K1913" s="5">
        <f t="shared" si="413"/>
        <v>8.7650000000000006E-2</v>
      </c>
      <c r="L1913" s="5">
        <f t="shared" si="406"/>
        <v>3.8955555555555558E-3</v>
      </c>
      <c r="M1913" s="8">
        <f t="shared" si="407"/>
        <v>57460.456431591578</v>
      </c>
      <c r="N1913" s="6">
        <f>((B1912+E1912)*D1912+(B1913+E1913)*D1913+(B1914+E1914)*D1914)/3/SUM(D1891:D1913)</f>
        <v>0.65820498193572918</v>
      </c>
      <c r="O1913" s="7">
        <f>O1891</f>
        <v>6.1398315126268338E-2</v>
      </c>
      <c r="P1913" s="8">
        <f>M1913*O1891</f>
        <v>3527.975211286072</v>
      </c>
      <c r="Q1913" s="5">
        <f>N1913*O1891</f>
        <v>4.0412676898569658E-2</v>
      </c>
      <c r="R1913" s="8">
        <f t="shared" si="408"/>
        <v>87923.098902785059</v>
      </c>
      <c r="S1913" s="8">
        <f t="shared" si="409"/>
        <v>3686104.9413579297</v>
      </c>
      <c r="T1913" s="9">
        <f t="shared" si="401"/>
        <v>40.180843341012171</v>
      </c>
      <c r="U1913" s="10">
        <f t="shared" si="404"/>
        <v>6.9180829624993834</v>
      </c>
    </row>
    <row r="1914" spans="1:21" x14ac:dyDescent="0.3">
      <c r="A1914" s="17">
        <v>1938</v>
      </c>
      <c r="B1914" s="17">
        <v>23</v>
      </c>
      <c r="C1914" s="17">
        <v>2.65E-3</v>
      </c>
      <c r="D1914" s="17">
        <v>2.65E-3</v>
      </c>
      <c r="E1914" s="17">
        <v>0.5</v>
      </c>
      <c r="F1914" s="2">
        <f t="shared" si="410"/>
        <v>91514.02856564305</v>
      </c>
      <c r="G1914" s="3">
        <f t="shared" si="411"/>
        <v>242.51217569895408</v>
      </c>
      <c r="H1914" s="2">
        <f t="shared" si="412"/>
        <v>91392.772477793565</v>
      </c>
      <c r="I1914" s="2">
        <f>SUM(H1914:H2001)</f>
        <v>4229129.1809012806</v>
      </c>
      <c r="J1914" s="4">
        <f t="shared" si="405"/>
        <v>46.212905793648069</v>
      </c>
      <c r="K1914" s="5">
        <f t="shared" si="413"/>
        <v>9.0300000000000005E-2</v>
      </c>
      <c r="L1914" s="5">
        <f t="shared" si="406"/>
        <v>3.842553191489362E-3</v>
      </c>
      <c r="M1914" s="8">
        <f t="shared" si="407"/>
        <v>63112.249489761023</v>
      </c>
      <c r="N1914" s="6">
        <f>((B1913+E1913)*D1913+(B1914+E1914)*D1914+(B1915+E1915)*D1915)/3/SUM(D1891:D1914)</f>
        <v>0.68124769287559983</v>
      </c>
      <c r="O1914" s="7">
        <f>O1891</f>
        <v>6.1398315126268338E-2</v>
      </c>
      <c r="P1914" s="8">
        <f>M1914*O1891</f>
        <v>3874.9857825000154</v>
      </c>
      <c r="Q1914" s="5">
        <f>N1914*O1891</f>
        <v>4.182746052621935E-2</v>
      </c>
      <c r="R1914" s="8">
        <f t="shared" si="408"/>
        <v>87570.044894596911</v>
      </c>
      <c r="S1914" s="8">
        <f t="shared" si="409"/>
        <v>3598181.8424551445</v>
      </c>
      <c r="T1914" s="9">
        <f t="shared" si="401"/>
        <v>39.318363521437234</v>
      </c>
      <c r="U1914" s="10">
        <f t="shared" si="404"/>
        <v>6.8945422722108347</v>
      </c>
    </row>
    <row r="1915" spans="1:21" x14ac:dyDescent="0.3">
      <c r="A1915" s="17">
        <v>1938</v>
      </c>
      <c r="B1915" s="17">
        <v>24</v>
      </c>
      <c r="C1915" s="17">
        <v>2.7499999999999998E-3</v>
      </c>
      <c r="D1915" s="17">
        <v>2.7499999999999998E-3</v>
      </c>
      <c r="E1915" s="17">
        <v>0.5</v>
      </c>
      <c r="F1915" s="2">
        <f t="shared" si="410"/>
        <v>91271.516389944096</v>
      </c>
      <c r="G1915" s="3">
        <f t="shared" si="411"/>
        <v>250.99667007234626</v>
      </c>
      <c r="H1915" s="2">
        <f t="shared" si="412"/>
        <v>91146.018054907923</v>
      </c>
      <c r="I1915" s="2">
        <f>SUM(H1915:H2001)</f>
        <v>4137736.4084234852</v>
      </c>
      <c r="J1915" s="4">
        <f t="shared" si="405"/>
        <v>45.334366865842533</v>
      </c>
      <c r="K1915" s="5">
        <f t="shared" si="413"/>
        <v>9.3050000000000008E-2</v>
      </c>
      <c r="L1915" s="5">
        <f t="shared" si="406"/>
        <v>3.7979591836734697E-3</v>
      </c>
      <c r="M1915" s="8">
        <f t="shared" si="407"/>
        <v>66087.24789653394</v>
      </c>
      <c r="N1915" s="6">
        <f>((B1914+E1914)*D1914+(B1915+E1915)*D1915+(B1916+E1916)*D1916)/3/SUM(D1891:D1915)</f>
        <v>0.67272075944832521</v>
      </c>
      <c r="O1915" s="7">
        <f>O1891</f>
        <v>6.1398315126268338E-2</v>
      </c>
      <c r="P1915" s="8">
        <f>M1915*O1891</f>
        <v>4057.6456721792051</v>
      </c>
      <c r="Q1915" s="5">
        <f>N1915*O1891</f>
        <v>4.1303921180590827E-2</v>
      </c>
      <c r="R1915" s="8">
        <f t="shared" si="408"/>
        <v>87381.330109243296</v>
      </c>
      <c r="S1915" s="8">
        <f t="shared" si="409"/>
        <v>3510611.7975605475</v>
      </c>
      <c r="T1915" s="9">
        <f t="shared" si="401"/>
        <v>38.463388540209806</v>
      </c>
      <c r="U1915" s="10">
        <f t="shared" si="404"/>
        <v>6.870978325632727</v>
      </c>
    </row>
    <row r="1916" spans="1:21" x14ac:dyDescent="0.3">
      <c r="A1916" s="17">
        <v>1938</v>
      </c>
      <c r="B1916" s="17">
        <v>25</v>
      </c>
      <c r="C1916" s="17">
        <v>2.2799999999999999E-3</v>
      </c>
      <c r="D1916" s="17">
        <v>2.2799999999999999E-3</v>
      </c>
      <c r="E1916" s="17">
        <v>0.5</v>
      </c>
      <c r="F1916" s="2">
        <f t="shared" si="410"/>
        <v>91020.519719871751</v>
      </c>
      <c r="G1916" s="3">
        <f t="shared" si="411"/>
        <v>207.52678496130758</v>
      </c>
      <c r="H1916" s="2">
        <f t="shared" si="412"/>
        <v>90916.756327391093</v>
      </c>
      <c r="I1916" s="2">
        <f>SUM(H1916:H2001)</f>
        <v>4046590.3903685776</v>
      </c>
      <c r="J1916" s="4">
        <f t="shared" si="405"/>
        <v>44.458001369608958</v>
      </c>
      <c r="K1916" s="5">
        <f t="shared" si="413"/>
        <v>9.5330000000000012E-2</v>
      </c>
      <c r="L1916" s="5">
        <f t="shared" si="406"/>
        <v>3.7384313725490202E-3</v>
      </c>
      <c r="M1916" s="8">
        <f t="shared" si="407"/>
        <v>55511.727856009049</v>
      </c>
      <c r="N1916" s="6">
        <f>((B1915+E1915)*D1915+(B1916+E1916)*D1916+(B1917+E1917)*D1917)/3/SUM(D1891:D1916)</f>
        <v>0.6612643798734219</v>
      </c>
      <c r="O1916" s="7">
        <f>O1891</f>
        <v>6.1398315126268338E-2</v>
      </c>
      <c r="P1916" s="8">
        <f>M1916*O1891</f>
        <v>3408.326560106892</v>
      </c>
      <c r="Q1916" s="5">
        <f>N1916*O1891</f>
        <v>4.0600518777244771E-2</v>
      </c>
      <c r="R1916" s="8">
        <f t="shared" si="408"/>
        <v>87225.488854954659</v>
      </c>
      <c r="S1916" s="8">
        <f t="shared" si="409"/>
        <v>3423230.4674513042</v>
      </c>
      <c r="T1916" s="9">
        <f t="shared" si="401"/>
        <v>37.609436619201581</v>
      </c>
      <c r="U1916" s="10">
        <f t="shared" si="404"/>
        <v>6.8485647504073768</v>
      </c>
    </row>
    <row r="1917" spans="1:21" x14ac:dyDescent="0.3">
      <c r="A1917" s="17">
        <v>1938</v>
      </c>
      <c r="B1917" s="17">
        <v>26</v>
      </c>
      <c r="C1917" s="17">
        <v>2.3999999999999998E-3</v>
      </c>
      <c r="D1917" s="17">
        <v>2.3999999999999998E-3</v>
      </c>
      <c r="E1917" s="17">
        <v>0.5</v>
      </c>
      <c r="F1917" s="2">
        <f t="shared" si="410"/>
        <v>90812.99293491045</v>
      </c>
      <c r="G1917" s="3">
        <f t="shared" si="411"/>
        <v>217.95118304378505</v>
      </c>
      <c r="H1917" s="2">
        <f t="shared" si="412"/>
        <v>90704.01734338855</v>
      </c>
      <c r="I1917" s="2">
        <f>SUM(H1917:H2001)</f>
        <v>3955673.6340411864</v>
      </c>
      <c r="J1917" s="4">
        <f t="shared" si="405"/>
        <v>43.5584546462023</v>
      </c>
      <c r="K1917" s="5">
        <f t="shared" si="413"/>
        <v>9.7730000000000011E-2</v>
      </c>
      <c r="L1917" s="5">
        <f t="shared" si="406"/>
        <v>3.687924528301887E-3</v>
      </c>
      <c r="M1917" s="8">
        <f t="shared" si="407"/>
        <v>59098.601766707288</v>
      </c>
      <c r="N1917" s="6">
        <f>((B1916+E1916)*D1916+(B1917+E1917)*D1917+(B1918+E1918)*D1918)/3/SUM(D1891:D1917)</f>
        <v>0.66753640983662454</v>
      </c>
      <c r="O1917" s="7">
        <f>O1891</f>
        <v>6.1398315126268338E-2</v>
      </c>
      <c r="P1917" s="8">
        <f>M1917*O1891</f>
        <v>3628.5545747941328</v>
      </c>
      <c r="Q1917" s="5">
        <f>N1917*O1891</f>
        <v>4.0985610849406884E-2</v>
      </c>
      <c r="R1917" s="8">
        <f t="shared" si="408"/>
        <v>86986.457786074578</v>
      </c>
      <c r="S1917" s="8">
        <f t="shared" si="409"/>
        <v>3336004.9785963497</v>
      </c>
      <c r="T1917" s="9">
        <f t="shared" si="401"/>
        <v>36.734886394366576</v>
      </c>
      <c r="U1917" s="10">
        <f t="shared" si="404"/>
        <v>6.8235682518357237</v>
      </c>
    </row>
    <row r="1918" spans="1:21" x14ac:dyDescent="0.3">
      <c r="A1918" s="17">
        <v>1938</v>
      </c>
      <c r="B1918" s="17">
        <v>27</v>
      </c>
      <c r="C1918" s="17">
        <v>2.6900000000000001E-3</v>
      </c>
      <c r="D1918" s="17">
        <v>2.6900000000000001E-3</v>
      </c>
      <c r="E1918" s="17">
        <v>0.5</v>
      </c>
      <c r="F1918" s="2">
        <f t="shared" si="410"/>
        <v>90595.041751866665</v>
      </c>
      <c r="G1918" s="3">
        <f t="shared" si="411"/>
        <v>243.70066231252133</v>
      </c>
      <c r="H1918" s="2">
        <f t="shared" si="412"/>
        <v>90473.191420710398</v>
      </c>
      <c r="I1918" s="2">
        <f>SUM(H1918:H2001)</f>
        <v>3864969.616697798</v>
      </c>
      <c r="J1918" s="4">
        <f t="shared" si="405"/>
        <v>42.662043550724036</v>
      </c>
      <c r="K1918" s="5">
        <f t="shared" si="413"/>
        <v>0.10042000000000001</v>
      </c>
      <c r="L1918" s="5">
        <f t="shared" si="406"/>
        <v>3.6516363636363638E-3</v>
      </c>
      <c r="M1918" s="8">
        <f t="shared" si="407"/>
        <v>66737.385118445891</v>
      </c>
      <c r="N1918" s="6">
        <f>((B1917+E1917)*D1917+(B1918+E1918)*D1918+(B1919+E1919)*D1919)/3/SUM(D1891:D1918)</f>
        <v>0.69979419770298079</v>
      </c>
      <c r="O1918" s="7">
        <f>O1891</f>
        <v>6.1398315126268338E-2</v>
      </c>
      <c r="P1918" s="8">
        <f>M1918*O1891</f>
        <v>4097.563002205472</v>
      </c>
      <c r="Q1918" s="5">
        <f>N1918*O1891</f>
        <v>4.2966184674101744E-2</v>
      </c>
      <c r="R1918" s="8">
        <f t="shared" si="408"/>
        <v>86585.903570072798</v>
      </c>
      <c r="S1918" s="8">
        <f t="shared" si="409"/>
        <v>3249018.5208102753</v>
      </c>
      <c r="T1918" s="9">
        <f t="shared" si="401"/>
        <v>35.863094248679793</v>
      </c>
      <c r="U1918" s="10">
        <f t="shared" si="404"/>
        <v>6.7989493020442424</v>
      </c>
    </row>
    <row r="1919" spans="1:21" x14ac:dyDescent="0.3">
      <c r="A1919" s="17">
        <v>1938</v>
      </c>
      <c r="B1919" s="17">
        <v>28</v>
      </c>
      <c r="C1919" s="17">
        <v>2.5699999999999998E-3</v>
      </c>
      <c r="D1919" s="17">
        <v>2.5699999999999998E-3</v>
      </c>
      <c r="E1919" s="17">
        <v>0.5</v>
      </c>
      <c r="F1919" s="2">
        <f t="shared" si="410"/>
        <v>90351.341089554146</v>
      </c>
      <c r="G1919" s="3">
        <f t="shared" si="411"/>
        <v>232.20294660015415</v>
      </c>
      <c r="H1919" s="2">
        <f t="shared" si="412"/>
        <v>90235.239616254068</v>
      </c>
      <c r="I1919" s="2">
        <f>SUM(H1919:H2001)</f>
        <v>3774496.4252770869</v>
      </c>
      <c r="J1919" s="4">
        <f t="shared" si="405"/>
        <v>41.77576535954119</v>
      </c>
      <c r="K1919" s="5">
        <f t="shared" si="413"/>
        <v>0.10299000000000001</v>
      </c>
      <c r="L1919" s="5">
        <f t="shared" si="406"/>
        <v>3.6136842105263163E-3</v>
      </c>
      <c r="M1919" s="8">
        <f t="shared" si="407"/>
        <v>64256.568386293744</v>
      </c>
      <c r="N1919" s="6">
        <f>((B1918+E1918)*D1918+(B1919+E1919)*D1919+(B1920+E1920)*D1920)/3/SUM(D1891:D1919)</f>
        <v>0.71136356280545032</v>
      </c>
      <c r="O1919" s="7">
        <f>O1891</f>
        <v>6.1398315126268338E-2</v>
      </c>
      <c r="P1919" s="8">
        <f>M1919*O1891</f>
        <v>3945.2450347142749</v>
      </c>
      <c r="Q1919" s="5">
        <f>N1919*O1891</f>
        <v>4.3676524198474016E-2</v>
      </c>
      <c r="R1919" s="8">
        <f t="shared" si="408"/>
        <v>86294.077989599653</v>
      </c>
      <c r="S1919" s="8">
        <f t="shared" si="409"/>
        <v>3162432.6172402026</v>
      </c>
      <c r="T1919" s="9">
        <f t="shared" si="401"/>
        <v>35.001501683363756</v>
      </c>
      <c r="U1919" s="10">
        <f t="shared" si="404"/>
        <v>6.7742636761774335</v>
      </c>
    </row>
    <row r="1920" spans="1:21" x14ac:dyDescent="0.3">
      <c r="A1920" s="17">
        <v>1938</v>
      </c>
      <c r="B1920" s="17">
        <v>29</v>
      </c>
      <c r="C1920" s="17">
        <v>2.4599999999999999E-3</v>
      </c>
      <c r="D1920" s="17">
        <v>2.4599999999999999E-3</v>
      </c>
      <c r="E1920" s="17">
        <v>0.5</v>
      </c>
      <c r="F1920" s="2">
        <f t="shared" si="410"/>
        <v>90119.138142953991</v>
      </c>
      <c r="G1920" s="3">
        <f t="shared" si="411"/>
        <v>221.69307983166681</v>
      </c>
      <c r="H1920" s="2">
        <f t="shared" si="412"/>
        <v>90008.29160303816</v>
      </c>
      <c r="I1920" s="2">
        <f>SUM(H1920:H2001)</f>
        <v>3684261.185660833</v>
      </c>
      <c r="J1920" s="4">
        <f t="shared" si="405"/>
        <v>40.882117401262441</v>
      </c>
      <c r="K1920" s="5">
        <f t="shared" si="413"/>
        <v>0.10545000000000002</v>
      </c>
      <c r="L1920" s="5">
        <f t="shared" si="406"/>
        <v>3.5745762711864412E-3</v>
      </c>
      <c r="M1920" s="8">
        <f t="shared" si="407"/>
        <v>62019.401185719958</v>
      </c>
      <c r="N1920" s="6">
        <f>((B1919+E1919)*D1919+(B1920+E1920)*D1920+(B1921+E1921)*D1921)/3/SUM(D1891:D1920)</f>
        <v>0.68267741425636141</v>
      </c>
      <c r="O1920" s="7">
        <f>O1891</f>
        <v>6.1398315126268338E-2</v>
      </c>
      <c r="P1920" s="8">
        <f>M1920*O1891</f>
        <v>3807.8867379432941</v>
      </c>
      <c r="Q1920" s="5">
        <f>N1920*O1891</f>
        <v>4.1915243010098115E-2</v>
      </c>
      <c r="R1920" s="8">
        <f t="shared" si="408"/>
        <v>86235.572187573052</v>
      </c>
      <c r="S1920" s="8">
        <f t="shared" si="409"/>
        <v>3076138.5392506029</v>
      </c>
      <c r="T1920" s="9">
        <f t="shared" si="401"/>
        <v>34.134131801959676</v>
      </c>
      <c r="U1920" s="10">
        <f t="shared" si="404"/>
        <v>6.7479855993027655</v>
      </c>
    </row>
    <row r="1921" spans="1:21" x14ac:dyDescent="0.3">
      <c r="A1921" s="17">
        <v>1938</v>
      </c>
      <c r="B1921" s="17">
        <v>30</v>
      </c>
      <c r="C1921" s="17">
        <v>2.3E-3</v>
      </c>
      <c r="D1921" s="17">
        <v>2.3E-3</v>
      </c>
      <c r="E1921" s="17">
        <v>0.5</v>
      </c>
      <c r="F1921" s="2">
        <f t="shared" si="410"/>
        <v>89897.44506312233</v>
      </c>
      <c r="G1921" s="3">
        <f t="shared" si="411"/>
        <v>206.76412364518134</v>
      </c>
      <c r="H1921" s="2">
        <f t="shared" si="412"/>
        <v>89794.063001299743</v>
      </c>
      <c r="I1921" s="2">
        <f>SUM(H1921:H2001)</f>
        <v>3594252.8940577949</v>
      </c>
      <c r="J1921" s="4">
        <f t="shared" si="405"/>
        <v>39.98170238913972</v>
      </c>
      <c r="K1921" s="5">
        <f t="shared" si="413"/>
        <v>0.10775000000000001</v>
      </c>
      <c r="L1921" s="5">
        <f t="shared" si="406"/>
        <v>3.5327868852459022E-3</v>
      </c>
      <c r="M1921" s="8">
        <f t="shared" si="407"/>
        <v>58527.199732510722</v>
      </c>
      <c r="N1921" s="6">
        <f>((B1920+E1920)*D1920+(B1921+E1921)*D1921+(B1922+E1922)*D1922)/3/SUM(D1891:D1921)</f>
        <v>0.66954369682907966</v>
      </c>
      <c r="O1921" s="7">
        <f>O1891</f>
        <v>6.1398315126268338E-2</v>
      </c>
      <c r="P1921" s="8">
        <f>M1921*O1891</f>
        <v>3593.4714526347411</v>
      </c>
      <c r="Q1921" s="5">
        <f>N1921*O1891</f>
        <v>4.1108854888718502E-2</v>
      </c>
      <c r="R1921" s="8">
        <f t="shared" si="408"/>
        <v>86102.731895510864</v>
      </c>
      <c r="S1921" s="8">
        <f t="shared" si="409"/>
        <v>2989902.9670630298</v>
      </c>
      <c r="T1921" s="9">
        <f t="shared" si="401"/>
        <v>33.259042734347361</v>
      </c>
      <c r="U1921" s="10">
        <f t="shared" si="404"/>
        <v>6.7226596547923592</v>
      </c>
    </row>
    <row r="1922" spans="1:21" x14ac:dyDescent="0.3">
      <c r="A1922" s="17">
        <v>1938</v>
      </c>
      <c r="B1922" s="17">
        <v>31</v>
      </c>
      <c r="C1922" s="17">
        <v>2.3500000000000001E-3</v>
      </c>
      <c r="D1922" s="17">
        <v>2.3400000000000001E-3</v>
      </c>
      <c r="E1922" s="17">
        <v>0.5</v>
      </c>
      <c r="F1922" s="2">
        <f t="shared" si="410"/>
        <v>89690.680939477155</v>
      </c>
      <c r="G1922" s="3">
        <f t="shared" si="411"/>
        <v>209.87619339837656</v>
      </c>
      <c r="H1922" s="2">
        <f t="shared" si="412"/>
        <v>89585.742842777967</v>
      </c>
      <c r="I1922" s="2">
        <f>SUM(H1922:H2001)</f>
        <v>3504458.8310564947</v>
      </c>
      <c r="J1922" s="4">
        <f t="shared" si="405"/>
        <v>39.072719644321651</v>
      </c>
      <c r="K1922" s="5">
        <f t="shared" si="413"/>
        <v>0.11009000000000001</v>
      </c>
      <c r="L1922" s="5">
        <f t="shared" si="406"/>
        <v>3.494920634920635E-3</v>
      </c>
      <c r="M1922" s="8">
        <f t="shared" si="407"/>
        <v>60051.776655907539</v>
      </c>
      <c r="N1922" s="6">
        <f>((B1921+E1921)*D1921+(B1922+E1922)*D1922+(B1923+E1923)*D1923)/3/SUM(D1891:D1922)</f>
        <v>0.69438641111817601</v>
      </c>
      <c r="O1922" s="7">
        <f>O1891</f>
        <v>6.1398315126268338E-2</v>
      </c>
      <c r="P1922" s="8">
        <f>M1922*O1891</f>
        <v>3687.0779070116955</v>
      </c>
      <c r="Q1922" s="5">
        <f>N1922*O1891</f>
        <v>4.2634155689232289E-2</v>
      </c>
      <c r="R1922" s="8">
        <f t="shared" si="408"/>
        <v>85766.330334883445</v>
      </c>
      <c r="S1922" s="8">
        <f t="shared" si="409"/>
        <v>2903800.2351675187</v>
      </c>
      <c r="T1922" s="9">
        <f t="shared" si="401"/>
        <v>32.37571846652596</v>
      </c>
      <c r="U1922" s="10">
        <f t="shared" si="404"/>
        <v>6.6970011777956913</v>
      </c>
    </row>
    <row r="1923" spans="1:21" x14ac:dyDescent="0.3">
      <c r="A1923" s="17">
        <v>1938</v>
      </c>
      <c r="B1923" s="17">
        <v>32</v>
      </c>
      <c r="C1923" s="17">
        <v>2.64E-3</v>
      </c>
      <c r="D1923" s="17">
        <v>2.63E-3</v>
      </c>
      <c r="E1923" s="17">
        <v>0.5</v>
      </c>
      <c r="F1923" s="2">
        <f t="shared" si="410"/>
        <v>89480.804746078778</v>
      </c>
      <c r="G1923" s="3">
        <f t="shared" si="411"/>
        <v>235.33451648218718</v>
      </c>
      <c r="H1923" s="2">
        <f t="shared" si="412"/>
        <v>89363.137487837681</v>
      </c>
      <c r="I1923" s="2">
        <f>SUM(H1923:H2001)</f>
        <v>3414873.0882137171</v>
      </c>
      <c r="J1923" s="4">
        <f t="shared" si="405"/>
        <v>38.163191512460813</v>
      </c>
      <c r="K1923" s="5">
        <f t="shared" si="413"/>
        <v>0.11272</v>
      </c>
      <c r="L1923" s="5">
        <f t="shared" si="406"/>
        <v>3.4683076923076924E-3</v>
      </c>
      <c r="M1923" s="8">
        <f t="shared" si="407"/>
        <v>67852.836991404212</v>
      </c>
      <c r="N1923" s="6">
        <f>((B1922+E1922)*D1922+(B1923+E1923)*D1923+(B1924+E1924)*D1924)/3/SUM(D1891:D1923)</f>
        <v>0.73128105039034774</v>
      </c>
      <c r="O1923" s="7">
        <f>O1891</f>
        <v>6.1398315126268338E-2</v>
      </c>
      <c r="P1923" s="8">
        <f>M1923*O1891</f>
        <v>4166.0498678095528</v>
      </c>
      <c r="Q1923" s="5">
        <f>N1923*O1891</f>
        <v>4.4899424377735087E-2</v>
      </c>
      <c r="R1923" s="8">
        <f t="shared" si="408"/>
        <v>85350.784054045376</v>
      </c>
      <c r="S1923" s="8">
        <f t="shared" si="409"/>
        <v>2818033.9048326351</v>
      </c>
      <c r="T1923" s="9">
        <f t="shared" si="401"/>
        <v>31.493166750449088</v>
      </c>
      <c r="U1923" s="10">
        <f t="shared" si="404"/>
        <v>6.6700247620117246</v>
      </c>
    </row>
    <row r="1924" spans="1:21" x14ac:dyDescent="0.3">
      <c r="A1924" s="17">
        <v>1938</v>
      </c>
      <c r="B1924" s="17">
        <v>33</v>
      </c>
      <c r="C1924" s="17">
        <v>2.63E-3</v>
      </c>
      <c r="D1924" s="17">
        <v>2.63E-3</v>
      </c>
      <c r="E1924" s="17">
        <v>0.5</v>
      </c>
      <c r="F1924" s="2">
        <f t="shared" si="410"/>
        <v>89245.470229596598</v>
      </c>
      <c r="G1924" s="3">
        <f t="shared" si="411"/>
        <v>234.71558670383905</v>
      </c>
      <c r="H1924" s="2">
        <f t="shared" si="412"/>
        <v>89128.112436244672</v>
      </c>
      <c r="I1924" s="2">
        <f>SUM(H1924:H2001)</f>
        <v>3325509.9507258795</v>
      </c>
      <c r="J1924" s="4">
        <f t="shared" si="405"/>
        <v>37.262506905622601</v>
      </c>
      <c r="K1924" s="5">
        <f t="shared" si="413"/>
        <v>0.11534999999999999</v>
      </c>
      <c r="L1924" s="5">
        <f t="shared" si="406"/>
        <v>3.443283582089552E-3</v>
      </c>
      <c r="M1924" s="8">
        <f t="shared" si="407"/>
        <v>68166.208535575279</v>
      </c>
      <c r="N1924" s="6">
        <f>((B1923+E1923)*D1923+(B1924+E1924)*D1924+(B1925+E1925)*D1925)/3/SUM(D1891:D1924)</f>
        <v>0.78673602080624194</v>
      </c>
      <c r="O1924" s="7">
        <f>O1891</f>
        <v>6.1398315126268338E-2</v>
      </c>
      <c r="P1924" s="8">
        <f>M1924*O1891</f>
        <v>4185.2903526301734</v>
      </c>
      <c r="Q1924" s="5">
        <f>N1924*O1891</f>
        <v>4.8304266126648045E-2</v>
      </c>
      <c r="R1924" s="8">
        <f t="shared" si="408"/>
        <v>84822.844373758504</v>
      </c>
      <c r="S1924" s="8">
        <f t="shared" si="409"/>
        <v>2732683.1207785895</v>
      </c>
      <c r="T1924" s="9">
        <f t="shared" ref="T1924:T1987" si="414">S1924/F1924</f>
        <v>30.619852343747819</v>
      </c>
      <c r="U1924" s="10">
        <f t="shared" si="404"/>
        <v>6.6426545618747816</v>
      </c>
    </row>
    <row r="1925" spans="1:21" x14ac:dyDescent="0.3">
      <c r="A1925" s="17">
        <v>1938</v>
      </c>
      <c r="B1925" s="17">
        <v>34</v>
      </c>
      <c r="C1925" s="17">
        <v>2.8700000000000002E-3</v>
      </c>
      <c r="D1925" s="17">
        <v>2.8600000000000001E-3</v>
      </c>
      <c r="E1925" s="17">
        <v>0.5</v>
      </c>
      <c r="F1925" s="2">
        <f t="shared" si="410"/>
        <v>89010.75464289276</v>
      </c>
      <c r="G1925" s="3">
        <f t="shared" si="411"/>
        <v>254.57075827867331</v>
      </c>
      <c r="H1925" s="2">
        <f t="shared" si="412"/>
        <v>88883.469263753417</v>
      </c>
      <c r="I1925" s="2">
        <f>SUM(H1925:H2001)</f>
        <v>3236381.8382896343</v>
      </c>
      <c r="J1925" s="4">
        <f t="shared" si="405"/>
        <v>36.359447251895077</v>
      </c>
      <c r="K1925" s="5">
        <f t="shared" si="413"/>
        <v>0.11821</v>
      </c>
      <c r="L1925" s="5">
        <f t="shared" si="406"/>
        <v>3.4263768115942029E-3</v>
      </c>
      <c r="M1925" s="8">
        <f t="shared" si="407"/>
        <v>74297.361988107848</v>
      </c>
      <c r="N1925" s="6">
        <f>((B1924+E1924)*D1924+(B1925+E1925)*D1925+(B1926+E1926)*D1926)/3/SUM(D1891:D1925)</f>
        <v>0.86402729605504336</v>
      </c>
      <c r="O1925" s="7">
        <f>O1891</f>
        <v>6.1398315126268338E-2</v>
      </c>
      <c r="P1925" s="8">
        <f>M1925*O1891</f>
        <v>4561.7328443962761</v>
      </c>
      <c r="Q1925" s="5">
        <f>N1925*O1891</f>
        <v>5.3049820200885098E-2</v>
      </c>
      <c r="R1925" s="8">
        <f t="shared" si="408"/>
        <v>84168.217200480402</v>
      </c>
      <c r="S1925" s="8">
        <f t="shared" si="409"/>
        <v>2647860.2764048311</v>
      </c>
      <c r="T1925" s="9">
        <f t="shared" si="414"/>
        <v>29.747644394522105</v>
      </c>
      <c r="U1925" s="10">
        <f t="shared" si="404"/>
        <v>6.6118028573729717</v>
      </c>
    </row>
    <row r="1926" spans="1:21" x14ac:dyDescent="0.3">
      <c r="A1926" s="17">
        <v>1938</v>
      </c>
      <c r="B1926" s="17">
        <v>35</v>
      </c>
      <c r="C1926" s="17">
        <v>3.3800000000000002E-3</v>
      </c>
      <c r="D1926" s="17">
        <v>3.3700000000000002E-3</v>
      </c>
      <c r="E1926" s="17">
        <v>0.5</v>
      </c>
      <c r="F1926" s="2">
        <f t="shared" si="410"/>
        <v>88756.183884614089</v>
      </c>
      <c r="G1926" s="3">
        <f t="shared" si="411"/>
        <v>299.10833969114947</v>
      </c>
      <c r="H1926" s="2">
        <f t="shared" si="412"/>
        <v>88606.629714768511</v>
      </c>
      <c r="I1926" s="2">
        <f>SUM(H1926:H2001)</f>
        <v>3147498.3690258809</v>
      </c>
      <c r="J1926" s="4">
        <f t="shared" si="405"/>
        <v>35.462299428259904</v>
      </c>
      <c r="K1926" s="5">
        <f t="shared" si="413"/>
        <v>0.12157999999999999</v>
      </c>
      <c r="L1926" s="5">
        <f t="shared" si="406"/>
        <v>3.4247887323943659E-3</v>
      </c>
      <c r="M1926" s="8">
        <f t="shared" si="407"/>
        <v>87336.289348871578</v>
      </c>
      <c r="N1926" s="6">
        <f>((B1925+E1925)*D1925+(B1926+E1926)*D1926+(B1927+E1927)*D1927)/3/SUM(D1891:D1926)</f>
        <v>0.89373252179634832</v>
      </c>
      <c r="O1926" s="7">
        <f>O1891</f>
        <v>6.1398315126268338E-2</v>
      </c>
      <c r="P1926" s="8">
        <f>M1926*O1891</f>
        <v>5362.3010154009698</v>
      </c>
      <c r="Q1926" s="5">
        <f>N1926*O1891</f>
        <v>5.4873671011846682E-2</v>
      </c>
      <c r="R1926" s="8">
        <f t="shared" si="408"/>
        <v>83744.45866633179</v>
      </c>
      <c r="S1926" s="8">
        <f t="shared" si="409"/>
        <v>2563692.0592043507</v>
      </c>
      <c r="T1926" s="9">
        <f t="shared" si="414"/>
        <v>28.88465847672353</v>
      </c>
      <c r="U1926" s="10">
        <f t="shared" si="404"/>
        <v>6.5776409515363738</v>
      </c>
    </row>
    <row r="1927" spans="1:21" x14ac:dyDescent="0.3">
      <c r="A1927" s="17">
        <v>1938</v>
      </c>
      <c r="B1927" s="17">
        <v>36</v>
      </c>
      <c r="C1927" s="17">
        <v>2.9499999999999999E-3</v>
      </c>
      <c r="D1927" s="17">
        <v>2.9499999999999999E-3</v>
      </c>
      <c r="E1927" s="17">
        <v>0.5</v>
      </c>
      <c r="F1927" s="2">
        <f t="shared" si="410"/>
        <v>88457.075544922933</v>
      </c>
      <c r="G1927" s="3">
        <f t="shared" si="411"/>
        <v>260.94837285752266</v>
      </c>
      <c r="H1927" s="2">
        <f t="shared" si="412"/>
        <v>88326.601358494168</v>
      </c>
      <c r="I1927" s="2">
        <f>SUM(H1927:H2001)</f>
        <v>3058891.7393111121</v>
      </c>
      <c r="J1927" s="4">
        <f t="shared" si="405"/>
        <v>34.580520783299619</v>
      </c>
      <c r="K1927" s="5">
        <f t="shared" si="413"/>
        <v>0.12452999999999999</v>
      </c>
      <c r="L1927" s="5">
        <f t="shared" si="406"/>
        <v>3.4117808219178078E-3</v>
      </c>
      <c r="M1927" s="8">
        <f t="shared" si="407"/>
        <v>76484.506619285137</v>
      </c>
      <c r="N1927" s="6">
        <f>((B1926+E1926)*D1926+(B1927+E1927)*D1927+(B1928+E1928)*D1928)/3/SUM(D1891:D1927)</f>
        <v>0.96478760138119346</v>
      </c>
      <c r="O1927" s="7">
        <f>O1891</f>
        <v>6.1398315126268338E-2</v>
      </c>
      <c r="P1927" s="8">
        <f>M1927*O1891</f>
        <v>4696.0198396880251</v>
      </c>
      <c r="Q1927" s="5">
        <f>N1927*O1891</f>
        <v>5.9236333179519075E-2</v>
      </c>
      <c r="R1927" s="8">
        <f t="shared" si="408"/>
        <v>83094.457371807846</v>
      </c>
      <c r="S1927" s="8">
        <f t="shared" si="409"/>
        <v>2479947.6005380191</v>
      </c>
      <c r="T1927" s="9">
        <f t="shared" si="414"/>
        <v>28.03560467334891</v>
      </c>
      <c r="U1927" s="10">
        <f t="shared" si="404"/>
        <v>6.5449161099507087</v>
      </c>
    </row>
    <row r="1928" spans="1:21" x14ac:dyDescent="0.3">
      <c r="A1928" s="17">
        <v>1938</v>
      </c>
      <c r="B1928" s="17">
        <v>37</v>
      </c>
      <c r="C1928" s="17">
        <v>3.5599999999999998E-3</v>
      </c>
      <c r="D1928" s="17">
        <v>3.5500000000000002E-3</v>
      </c>
      <c r="E1928" s="17">
        <v>0.5</v>
      </c>
      <c r="F1928" s="2">
        <f t="shared" si="410"/>
        <v>88196.127172065404</v>
      </c>
      <c r="G1928" s="3">
        <f t="shared" si="411"/>
        <v>313.09625146083221</v>
      </c>
      <c r="H1928" s="2">
        <f t="shared" si="412"/>
        <v>88039.579046334984</v>
      </c>
      <c r="I1928" s="2">
        <f>SUM(H1928:H2001)</f>
        <v>2970565.1379526183</v>
      </c>
      <c r="J1928" s="4">
        <f t="shared" si="405"/>
        <v>33.681355782859065</v>
      </c>
      <c r="K1928" s="5">
        <f t="shared" si="413"/>
        <v>0.12808</v>
      </c>
      <c r="L1928" s="5">
        <f t="shared" si="406"/>
        <v>3.4154666666666666E-3</v>
      </c>
      <c r="M1928" s="8">
        <f t="shared" si="407"/>
        <v>91670.123592920107</v>
      </c>
      <c r="N1928" s="6">
        <f>((B1927+E1927)*D1927+(B1928+E1928)*D1928+(B1929+E1929)*D1929)/3/SUM(D1891:D1928)</f>
        <v>1.0916094107849261</v>
      </c>
      <c r="O1928" s="7">
        <f>O1891</f>
        <v>6.1398315126268338E-2</v>
      </c>
      <c r="P1928" s="8">
        <f>M1928*O1891</f>
        <v>5628.3911360220745</v>
      </c>
      <c r="Q1928" s="5">
        <f>N1928*O1891</f>
        <v>6.7022978598172994E-2</v>
      </c>
      <c r="R1928" s="8">
        <f t="shared" si="408"/>
        <v>82138.904224120313</v>
      </c>
      <c r="S1928" s="8">
        <f t="shared" si="409"/>
        <v>2396853.1431662114</v>
      </c>
      <c r="T1928" s="9">
        <f t="shared" si="414"/>
        <v>27.176399010016542</v>
      </c>
      <c r="U1928" s="10">
        <f t="shared" si="404"/>
        <v>6.5049567728425224</v>
      </c>
    </row>
    <row r="1929" spans="1:21" x14ac:dyDescent="0.3">
      <c r="A1929" s="17">
        <v>1938</v>
      </c>
      <c r="B1929" s="17">
        <v>38</v>
      </c>
      <c r="C1929" s="17">
        <v>4.6499999999999996E-3</v>
      </c>
      <c r="D1929" s="17">
        <v>4.64E-3</v>
      </c>
      <c r="E1929" s="17">
        <v>0.5</v>
      </c>
      <c r="F1929" s="2">
        <f t="shared" si="410"/>
        <v>87883.030920604579</v>
      </c>
      <c r="G1929" s="3">
        <f t="shared" si="411"/>
        <v>407.77726347160524</v>
      </c>
      <c r="H1929" s="2">
        <f t="shared" si="412"/>
        <v>87679.142288868781</v>
      </c>
      <c r="I1929" s="2">
        <f>SUM(H1929:H2001)</f>
        <v>2882525.5589062828</v>
      </c>
      <c r="J1929" s="4">
        <f t="shared" si="405"/>
        <v>32.79956925370972</v>
      </c>
      <c r="K1929" s="5">
        <f t="shared" si="413"/>
        <v>0.13272</v>
      </c>
      <c r="L1929" s="5">
        <f t="shared" si="406"/>
        <v>3.4472727272727272E-3</v>
      </c>
      <c r="M1929" s="8">
        <f t="shared" si="407"/>
        <v>118289.81799018085</v>
      </c>
      <c r="N1929" s="6">
        <f>((B1928+E1928)*D1928+(B1929+E1929)*D1929+(B1930+E1930)*D1930)/3/SUM(D1891:D1929)</f>
        <v>1.2135699216395419</v>
      </c>
      <c r="O1929" s="7">
        <f>O1891</f>
        <v>6.1398315126268338E-2</v>
      </c>
      <c r="P1929" s="8">
        <f>M1929*O1891</f>
        <v>7262.7955211900489</v>
      </c>
      <c r="Q1929" s="5">
        <f>N1929*O1891</f>
        <v>7.4511148476585368E-2</v>
      </c>
      <c r="R1929" s="8">
        <f t="shared" si="408"/>
        <v>81146.068699483221</v>
      </c>
      <c r="S1929" s="8">
        <f t="shared" si="409"/>
        <v>2314714.2389420914</v>
      </c>
      <c r="T1929" s="9">
        <f t="shared" si="414"/>
        <v>26.338579981762965</v>
      </c>
      <c r="U1929" s="10">
        <f t="shared" si="404"/>
        <v>6.4609892719467545</v>
      </c>
    </row>
    <row r="1930" spans="1:21" x14ac:dyDescent="0.3">
      <c r="A1930" s="17">
        <v>1938</v>
      </c>
      <c r="B1930" s="17">
        <v>39</v>
      </c>
      <c r="C1930" s="17">
        <v>4.3400000000000001E-3</v>
      </c>
      <c r="D1930" s="17">
        <v>4.3400000000000001E-3</v>
      </c>
      <c r="E1930" s="17">
        <v>0.5</v>
      </c>
      <c r="F1930" s="2">
        <f t="shared" si="410"/>
        <v>87475.253657132969</v>
      </c>
      <c r="G1930" s="3">
        <f t="shared" si="411"/>
        <v>379.64260087195709</v>
      </c>
      <c r="H1930" s="2">
        <f t="shared" si="412"/>
        <v>87285.432356696998</v>
      </c>
      <c r="I1930" s="2">
        <f>SUM(H1930:H2001)</f>
        <v>2794846.4166174144</v>
      </c>
      <c r="J1930" s="4">
        <f t="shared" si="405"/>
        <v>31.950137893535736</v>
      </c>
      <c r="K1930" s="5">
        <f t="shared" si="413"/>
        <v>0.13706000000000002</v>
      </c>
      <c r="L1930" s="5">
        <f t="shared" si="406"/>
        <v>3.4698734177215193E-3</v>
      </c>
      <c r="M1930" s="8">
        <f t="shared" si="407"/>
        <v>109411.08079995844</v>
      </c>
      <c r="N1930" s="6">
        <f>((B1929+E1929)*D1929+(B1930+E1930)*D1930+(B1931+E1931)*D1931)/3/SUM(D1891:D1930)</f>
        <v>1.2837808259156573</v>
      </c>
      <c r="O1930" s="7">
        <f>O1891</f>
        <v>6.1398315126268338E-2</v>
      </c>
      <c r="P1930" s="8">
        <f>M1930*O1891</f>
        <v>6717.6560172614554</v>
      </c>
      <c r="Q1930" s="5">
        <f>N1930*O1891</f>
        <v>7.8821979702630565E-2</v>
      </c>
      <c r="R1930" s="8">
        <f t="shared" si="408"/>
        <v>80405.421779142096</v>
      </c>
      <c r="S1930" s="8">
        <f t="shared" si="409"/>
        <v>2233568.1702426081</v>
      </c>
      <c r="T1930" s="9">
        <f t="shared" si="414"/>
        <v>25.533714700585801</v>
      </c>
      <c r="U1930" s="10">
        <f t="shared" si="404"/>
        <v>6.4164231929499351</v>
      </c>
    </row>
    <row r="1931" spans="1:21" x14ac:dyDescent="0.3">
      <c r="A1931" s="17">
        <v>1938</v>
      </c>
      <c r="B1931" s="17">
        <v>40</v>
      </c>
      <c r="C1931" s="17">
        <v>4.4000000000000003E-3</v>
      </c>
      <c r="D1931" s="17">
        <v>4.3899999999999998E-3</v>
      </c>
      <c r="E1931" s="17">
        <v>0.5</v>
      </c>
      <c r="F1931" s="2">
        <f t="shared" si="410"/>
        <v>87095.611056261012</v>
      </c>
      <c r="G1931" s="3">
        <f t="shared" si="411"/>
        <v>382.34973253698581</v>
      </c>
      <c r="H1931" s="2">
        <f t="shared" si="412"/>
        <v>86904.436189992513</v>
      </c>
      <c r="I1931" s="2">
        <f>SUM(H1931:H2001)</f>
        <v>2707560.9842607179</v>
      </c>
      <c r="J1931" s="4">
        <f t="shared" si="405"/>
        <v>31.087226456356326</v>
      </c>
      <c r="K1931" s="5">
        <f t="shared" si="413"/>
        <v>0.14145000000000002</v>
      </c>
      <c r="L1931" s="5">
        <f t="shared" si="406"/>
        <v>3.4925925925925931E-3</v>
      </c>
      <c r="M1931" s="8">
        <f t="shared" si="407"/>
        <v>109474.47273063219</v>
      </c>
      <c r="N1931" s="6">
        <f>((B1930+E1930)*D1930+(B1931+E1931)*D1931+(B1932+E1932)*D1932)/3/SUM(D1891:D1931)</f>
        <v>1.2356663131848709</v>
      </c>
      <c r="O1931" s="7">
        <f>O1891</f>
        <v>6.1398315126268338E-2</v>
      </c>
      <c r="P1931" s="8">
        <f>M1931*O1891</f>
        <v>6721.5481749974251</v>
      </c>
      <c r="Q1931" s="5">
        <f>N1931*O1891</f>
        <v>7.5867829687838881E-2</v>
      </c>
      <c r="R1931" s="8">
        <f t="shared" si="408"/>
        <v>80311.185226012502</v>
      </c>
      <c r="S1931" s="8">
        <f t="shared" si="409"/>
        <v>2153162.7484634658</v>
      </c>
      <c r="T1931" s="9">
        <f t="shared" si="414"/>
        <v>24.721828371725767</v>
      </c>
      <c r="U1931" s="10">
        <f t="shared" si="404"/>
        <v>6.3653980846305593</v>
      </c>
    </row>
    <row r="1932" spans="1:21" x14ac:dyDescent="0.3">
      <c r="A1932" s="17">
        <v>1938</v>
      </c>
      <c r="B1932" s="17">
        <v>41</v>
      </c>
      <c r="C1932" s="17">
        <v>4.2300000000000003E-3</v>
      </c>
      <c r="D1932" s="17">
        <v>4.2199999999999998E-3</v>
      </c>
      <c r="E1932" s="17">
        <v>0.5</v>
      </c>
      <c r="F1932" s="2">
        <f t="shared" si="410"/>
        <v>86713.261323724029</v>
      </c>
      <c r="G1932" s="3">
        <f t="shared" si="411"/>
        <v>365.92996278611537</v>
      </c>
      <c r="H1932" s="2">
        <f t="shared" si="412"/>
        <v>86530.29634233097</v>
      </c>
      <c r="I1932" s="2">
        <f>SUM(H1932:H2001)</f>
        <v>2620656.5480707255</v>
      </c>
      <c r="J1932" s="4">
        <f t="shared" si="405"/>
        <v>30.222096459814914</v>
      </c>
      <c r="K1932" s="5">
        <f t="shared" si="413"/>
        <v>0.14567000000000002</v>
      </c>
      <c r="L1932" s="5">
        <f t="shared" si="406"/>
        <v>3.5101204819277115E-3</v>
      </c>
      <c r="M1932" s="8">
        <f t="shared" si="407"/>
        <v>104249.97223603888</v>
      </c>
      <c r="N1932" s="6">
        <f>((B1931+E1931)*D1931+(B1932+E1932)*D1932+(B1933+E1933)*D1933)/3/SUM(D1891:D1932)</f>
        <v>1.3881833367657486</v>
      </c>
      <c r="O1932" s="7">
        <f>O1891</f>
        <v>6.1398315126268338E-2</v>
      </c>
      <c r="P1932" s="8">
        <f>M1932*O1891</f>
        <v>6400.7726472530403</v>
      </c>
      <c r="Q1932" s="5">
        <f>N1932*O1891</f>
        <v>8.5232117963778109E-2</v>
      </c>
      <c r="R1932" s="8">
        <f t="shared" si="408"/>
        <v>79155.135917040738</v>
      </c>
      <c r="S1932" s="8">
        <f t="shared" si="409"/>
        <v>2072851.5632374533</v>
      </c>
      <c r="T1932" s="9">
        <f t="shared" si="414"/>
        <v>23.904666155952068</v>
      </c>
      <c r="U1932" s="10">
        <f t="shared" si="404"/>
        <v>6.3174303038628459</v>
      </c>
    </row>
    <row r="1933" spans="1:21" x14ac:dyDescent="0.3">
      <c r="A1933" s="17">
        <v>1938</v>
      </c>
      <c r="B1933" s="17">
        <v>42</v>
      </c>
      <c r="C1933" s="17">
        <v>5.9800000000000001E-3</v>
      </c>
      <c r="D1933" s="17">
        <v>5.9699999999999996E-3</v>
      </c>
      <c r="E1933" s="17">
        <v>0.5</v>
      </c>
      <c r="F1933" s="2">
        <f t="shared" si="410"/>
        <v>86347.331360937911</v>
      </c>
      <c r="G1933" s="3">
        <f t="shared" si="411"/>
        <v>515.49356822479933</v>
      </c>
      <c r="H1933" s="2">
        <f t="shared" si="412"/>
        <v>86089.584576825509</v>
      </c>
      <c r="I1933" s="2">
        <f>SUM(H1933:H2001)</f>
        <v>2534126.2517283945</v>
      </c>
      <c r="J1933" s="4">
        <f t="shared" si="405"/>
        <v>29.348055252982501</v>
      </c>
      <c r="K1933" s="5">
        <f t="shared" si="413"/>
        <v>0.15164000000000002</v>
      </c>
      <c r="L1933" s="5">
        <f t="shared" si="406"/>
        <v>3.5680000000000004E-3</v>
      </c>
      <c r="M1933" s="8">
        <f t="shared" si="407"/>
        <v>144476.89692399083</v>
      </c>
      <c r="N1933" s="6">
        <f>((B1932+E1932)*D1932+(B1933+E1933)*D1933+(B1934+E1934)*D1934)/3/SUM(D1891:D1933)</f>
        <v>1.4667084322518242</v>
      </c>
      <c r="O1933" s="7">
        <f>O1891</f>
        <v>6.1398315126268338E-2</v>
      </c>
      <c r="P1933" s="8">
        <f>M1933*O1891</f>
        <v>8870.6380458045787</v>
      </c>
      <c r="Q1933" s="5">
        <f>N1933*O1891</f>
        <v>9.0053426521752494E-2</v>
      </c>
      <c r="R1933" s="8">
        <f t="shared" si="408"/>
        <v>78336.922497848151</v>
      </c>
      <c r="S1933" s="8">
        <f t="shared" si="409"/>
        <v>1993696.4273204126</v>
      </c>
      <c r="T1933" s="9">
        <f t="shared" si="414"/>
        <v>23.08926513300824</v>
      </c>
      <c r="U1933" s="10">
        <f t="shared" si="404"/>
        <v>6.258790119974261</v>
      </c>
    </row>
    <row r="1934" spans="1:21" x14ac:dyDescent="0.3">
      <c r="A1934" s="17">
        <v>1938</v>
      </c>
      <c r="B1934" s="17">
        <v>43</v>
      </c>
      <c r="C1934" s="17">
        <v>5.4900000000000001E-3</v>
      </c>
      <c r="D1934" s="17">
        <v>5.4799999999999996E-3</v>
      </c>
      <c r="E1934" s="17">
        <v>0.5</v>
      </c>
      <c r="F1934" s="2">
        <f t="shared" si="410"/>
        <v>85831.837792713108</v>
      </c>
      <c r="G1934" s="3">
        <f t="shared" si="411"/>
        <v>470.3584711040678</v>
      </c>
      <c r="H1934" s="2">
        <f t="shared" si="412"/>
        <v>85596.658557161078</v>
      </c>
      <c r="I1934" s="2">
        <f>SUM(H1934:H2001)</f>
        <v>2448036.6671515694</v>
      </c>
      <c r="J1934" s="4">
        <f t="shared" si="405"/>
        <v>28.521312488539085</v>
      </c>
      <c r="K1934" s="5">
        <f t="shared" si="413"/>
        <v>0.15712000000000004</v>
      </c>
      <c r="L1934" s="5">
        <f t="shared" si="406"/>
        <v>3.6119540229885066E-3</v>
      </c>
      <c r="M1934" s="8">
        <f t="shared" si="407"/>
        <v>130222.71826010021</v>
      </c>
      <c r="N1934" s="6">
        <f>((B1933+E1933)*D1933+(B1934+E1934)*D1934+(B1935+E1935)*D1935)/3/SUM(D1891:D1934)</f>
        <v>1.5679735234215881</v>
      </c>
      <c r="O1934" s="7">
        <f>O1891</f>
        <v>6.1398315126268338E-2</v>
      </c>
      <c r="P1934" s="8">
        <f>M1934*O1891</f>
        <v>7995.4554923328906</v>
      </c>
      <c r="Q1934" s="5">
        <f>N1934*O1891</f>
        <v>9.6270932500683956E-2</v>
      </c>
      <c r="R1934" s="8">
        <f t="shared" si="408"/>
        <v>77356.18841892053</v>
      </c>
      <c r="S1934" s="8">
        <f t="shared" si="409"/>
        <v>1915359.5048225645</v>
      </c>
      <c r="T1934" s="9">
        <f t="shared" si="414"/>
        <v>22.315256833346908</v>
      </c>
      <c r="U1934" s="10">
        <f t="shared" si="404"/>
        <v>6.2060556551921771</v>
      </c>
    </row>
    <row r="1935" spans="1:21" x14ac:dyDescent="0.3">
      <c r="A1935" s="17">
        <v>1938</v>
      </c>
      <c r="B1935" s="17">
        <v>44</v>
      </c>
      <c r="C1935" s="17">
        <v>5.5599999999999998E-3</v>
      </c>
      <c r="D1935" s="17">
        <v>5.5500000000000002E-3</v>
      </c>
      <c r="E1935" s="17">
        <v>0.5</v>
      </c>
      <c r="F1935" s="2">
        <f t="shared" si="410"/>
        <v>85361.479321609033</v>
      </c>
      <c r="G1935" s="3">
        <f t="shared" si="411"/>
        <v>473.75621023493017</v>
      </c>
      <c r="H1935" s="2">
        <f t="shared" si="412"/>
        <v>85124.601216491574</v>
      </c>
      <c r="I1935" s="2">
        <f>SUM(H1935:H2001)</f>
        <v>2362440.0085944077</v>
      </c>
      <c r="J1935" s="4">
        <f t="shared" si="405"/>
        <v>27.675715408980292</v>
      </c>
      <c r="K1935" s="5">
        <f t="shared" si="413"/>
        <v>0.16267000000000004</v>
      </c>
      <c r="L1935" s="5">
        <f t="shared" si="406"/>
        <v>3.6555056179775288E-3</v>
      </c>
      <c r="M1935" s="8">
        <f t="shared" si="407"/>
        <v>129600.73372751207</v>
      </c>
      <c r="N1935" s="6">
        <f>((B1934+E1934)*D1934+(B1935+E1935)*D1935+(B1936+E1936)*D1936)/3/SUM(D1891:D1935)</f>
        <v>1.6183070019056982</v>
      </c>
      <c r="O1935" s="7">
        <f>O1891</f>
        <v>6.1398315126268338E-2</v>
      </c>
      <c r="P1935" s="8">
        <f>M1935*O1891</f>
        <v>7957.2666899973792</v>
      </c>
      <c r="Q1935" s="5">
        <f>N1935*O1891</f>
        <v>9.9361323274052588E-2</v>
      </c>
      <c r="R1935" s="8">
        <f t="shared" si="408"/>
        <v>76666.508196444949</v>
      </c>
      <c r="S1935" s="8">
        <f t="shared" si="409"/>
        <v>1838003.3164036439</v>
      </c>
      <c r="T1935" s="9">
        <f t="shared" si="414"/>
        <v>21.531999339875057</v>
      </c>
      <c r="U1935" s="10">
        <f t="shared" si="404"/>
        <v>6.1437160691052348</v>
      </c>
    </row>
    <row r="1936" spans="1:21" x14ac:dyDescent="0.3">
      <c r="A1936" s="17">
        <v>1938</v>
      </c>
      <c r="B1936" s="17">
        <v>45</v>
      </c>
      <c r="C1936" s="17">
        <v>6.7099999999999998E-3</v>
      </c>
      <c r="D1936" s="17">
        <v>6.6899999999999998E-3</v>
      </c>
      <c r="E1936" s="17">
        <v>0.5</v>
      </c>
      <c r="F1936" s="2">
        <f t="shared" si="410"/>
        <v>84887.7231113741</v>
      </c>
      <c r="G1936" s="3">
        <f t="shared" si="411"/>
        <v>567.89886761509274</v>
      </c>
      <c r="H1936" s="2">
        <f t="shared" si="412"/>
        <v>84603.773677566554</v>
      </c>
      <c r="I1936" s="2">
        <f>SUM(H1936:H2001)</f>
        <v>2277315.4073779164</v>
      </c>
      <c r="J1936" s="4">
        <f t="shared" si="405"/>
        <v>26.827382381195935</v>
      </c>
      <c r="K1936" s="5">
        <f t="shared" si="413"/>
        <v>0.16936000000000004</v>
      </c>
      <c r="L1936" s="5">
        <f t="shared" si="406"/>
        <v>3.722197802197803E-3</v>
      </c>
      <c r="M1936" s="8">
        <f t="shared" si="407"/>
        <v>152570.8459877581</v>
      </c>
      <c r="N1936" s="6">
        <f>((B1935+E1935)*D1935+(B1936+E1936)*D1936+(B1937+E1937)*D1937)/3/SUM(D1891:D1936)</f>
        <v>1.6562942843646664</v>
      </c>
      <c r="O1936" s="7">
        <f>O1891</f>
        <v>6.1398315126268338E-2</v>
      </c>
      <c r="P1936" s="8">
        <f>M1936*O1891</f>
        <v>9367.5928810377245</v>
      </c>
      <c r="Q1936" s="5">
        <f>N1936*O1891</f>
        <v>0.1016936784132589</v>
      </c>
      <c r="R1936" s="8">
        <f t="shared" si="408"/>
        <v>76000.104724651959</v>
      </c>
      <c r="S1936" s="8">
        <f t="shared" si="409"/>
        <v>1761336.808207199</v>
      </c>
      <c r="T1936" s="9">
        <f t="shared" si="414"/>
        <v>20.74901697971444</v>
      </c>
      <c r="U1936" s="10">
        <f t="shared" si="404"/>
        <v>6.078365401481495</v>
      </c>
    </row>
    <row r="1937" spans="1:21" x14ac:dyDescent="0.3">
      <c r="A1937" s="17">
        <v>1938</v>
      </c>
      <c r="B1937" s="17">
        <v>46</v>
      </c>
      <c r="C1937" s="17">
        <v>6.2599999999999999E-3</v>
      </c>
      <c r="D1937" s="17">
        <v>6.2399999999999999E-3</v>
      </c>
      <c r="E1937" s="17">
        <v>0.5</v>
      </c>
      <c r="F1937" s="2">
        <f t="shared" si="410"/>
        <v>84319.824243759009</v>
      </c>
      <c r="G1937" s="3">
        <f t="shared" si="411"/>
        <v>526.15570328105616</v>
      </c>
      <c r="H1937" s="2">
        <f t="shared" si="412"/>
        <v>84056.746392118483</v>
      </c>
      <c r="I1937" s="2">
        <f>SUM(H1937:H2001)</f>
        <v>2192711.6337003503</v>
      </c>
      <c r="J1937" s="4">
        <f t="shared" si="405"/>
        <v>26.004698816276832</v>
      </c>
      <c r="K1937" s="5">
        <f t="shared" si="413"/>
        <v>0.17560000000000003</v>
      </c>
      <c r="L1937" s="5">
        <f t="shared" si="406"/>
        <v>3.7763440860215059E-3</v>
      </c>
      <c r="M1937" s="8">
        <f t="shared" si="407"/>
        <v>139329.38611941406</v>
      </c>
      <c r="N1937" s="6">
        <f>((B1936+E1936)*D1936+(B1937+E1937)*D1937+(B1938+E1938)*D1938)/3/SUM(D1891:D1937)</f>
        <v>1.8688876233864837</v>
      </c>
      <c r="O1937" s="7">
        <f>O1891</f>
        <v>6.1398315126268338E-2</v>
      </c>
      <c r="P1937" s="8">
        <f>M1937*O1891</f>
        <v>8554.5895553093014</v>
      </c>
      <c r="Q1937" s="5">
        <f>N1937*O1891</f>
        <v>0.11474655123626602</v>
      </c>
      <c r="R1937" s="8">
        <f t="shared" si="408"/>
        <v>74411.524635481444</v>
      </c>
      <c r="S1937" s="8">
        <f t="shared" si="409"/>
        <v>1685336.7034825471</v>
      </c>
      <c r="T1937" s="9">
        <f t="shared" si="414"/>
        <v>19.987431408898939</v>
      </c>
      <c r="U1937" s="10">
        <f t="shared" si="404"/>
        <v>6.0172674073778936</v>
      </c>
    </row>
    <row r="1938" spans="1:21" x14ac:dyDescent="0.3">
      <c r="A1938" s="17">
        <v>1938</v>
      </c>
      <c r="B1938" s="17">
        <v>47</v>
      </c>
      <c r="C1938" s="17">
        <v>8.2400000000000008E-3</v>
      </c>
      <c r="D1938" s="17">
        <v>8.2100000000000003E-3</v>
      </c>
      <c r="E1938" s="17">
        <v>0.5</v>
      </c>
      <c r="F1938" s="2">
        <f t="shared" si="410"/>
        <v>83793.668540477956</v>
      </c>
      <c r="G1938" s="3">
        <f t="shared" si="411"/>
        <v>687.94601871732402</v>
      </c>
      <c r="H1938" s="2">
        <f t="shared" si="412"/>
        <v>83449.695531119301</v>
      </c>
      <c r="I1938" s="2">
        <f>SUM(H1938:H2001)</f>
        <v>2108654.8873082316</v>
      </c>
      <c r="J1938" s="4">
        <f t="shared" si="405"/>
        <v>25.164847464455026</v>
      </c>
      <c r="K1938" s="5">
        <f t="shared" si="413"/>
        <v>0.18381000000000003</v>
      </c>
      <c r="L1938" s="5">
        <f t="shared" si="406"/>
        <v>3.8696842105263164E-3</v>
      </c>
      <c r="M1938" s="8">
        <f t="shared" si="407"/>
        <v>177778.33572206565</v>
      </c>
      <c r="N1938" s="6">
        <f>((B1937+E1937)*D1937+(B1938+E1938)*D1938+(B1939+E1939)*D1939)/3/SUM(D1891:D1938)</f>
        <v>1.9308706454128355</v>
      </c>
      <c r="O1938" s="7">
        <f>O1891</f>
        <v>6.1398315126268338E-2</v>
      </c>
      <c r="P1938" s="8">
        <f>M1938*O1891</f>
        <v>10915.290279286914</v>
      </c>
      <c r="Q1938" s="5">
        <f>N1938*O1891</f>
        <v>0.1185522043551184</v>
      </c>
      <c r="R1938" s="8">
        <f t="shared" si="408"/>
        <v>73556.550173141644</v>
      </c>
      <c r="S1938" s="8">
        <f t="shared" si="409"/>
        <v>1610925.1788470657</v>
      </c>
      <c r="T1938" s="9">
        <f t="shared" si="414"/>
        <v>19.224903347785528</v>
      </c>
      <c r="U1938" s="10">
        <f t="shared" si="404"/>
        <v>5.9399441166694977</v>
      </c>
    </row>
    <row r="1939" spans="1:21" x14ac:dyDescent="0.3">
      <c r="A1939" s="17">
        <v>1938</v>
      </c>
      <c r="B1939" s="17">
        <v>48</v>
      </c>
      <c r="C1939" s="17">
        <v>7.9600000000000001E-3</v>
      </c>
      <c r="D1939" s="17">
        <v>7.9299999999999995E-3</v>
      </c>
      <c r="E1939" s="17">
        <v>0.5</v>
      </c>
      <c r="F1939" s="2">
        <f t="shared" si="410"/>
        <v>83105.722521760632</v>
      </c>
      <c r="G1939" s="3">
        <f t="shared" si="411"/>
        <v>659.02837959756175</v>
      </c>
      <c r="H1939" s="2">
        <f t="shared" si="412"/>
        <v>82776.208331961854</v>
      </c>
      <c r="I1939" s="2">
        <f>SUM(H1939:H2001)</f>
        <v>2025205.1917771134</v>
      </c>
      <c r="J1939" s="4">
        <f t="shared" si="405"/>
        <v>24.369022136193184</v>
      </c>
      <c r="K1939" s="5">
        <f t="shared" si="413"/>
        <v>0.19174000000000002</v>
      </c>
      <c r="L1939" s="5">
        <f t="shared" si="406"/>
        <v>3.9534020618556707E-3</v>
      </c>
      <c r="M1939" s="8">
        <f t="shared" si="407"/>
        <v>166699.05293878034</v>
      </c>
      <c r="N1939" s="6">
        <f>((B1938+E1938)*D1938+(B1939+E1939)*D1939+(B1940+E1940)*D1940)/3/SUM(D1891:D1939)</f>
        <v>2.1709780605681304</v>
      </c>
      <c r="O1939" s="7">
        <f>O1891</f>
        <v>6.1398315126268338E-2</v>
      </c>
      <c r="P1939" s="8">
        <f>M1939*O1891</f>
        <v>10235.040983585723</v>
      </c>
      <c r="Q1939" s="5">
        <f>N1939*O1891</f>
        <v>0.13329439509497693</v>
      </c>
      <c r="R1939" s="8">
        <f t="shared" si="408"/>
        <v>71742.603714097204</v>
      </c>
      <c r="S1939" s="8">
        <f t="shared" si="409"/>
        <v>1537368.6286739239</v>
      </c>
      <c r="T1939" s="9">
        <f t="shared" si="414"/>
        <v>18.498950277116897</v>
      </c>
      <c r="U1939" s="10">
        <f t="shared" si="404"/>
        <v>5.8700718590762868</v>
      </c>
    </row>
    <row r="1940" spans="1:21" x14ac:dyDescent="0.3">
      <c r="A1940" s="17">
        <v>1938</v>
      </c>
      <c r="B1940" s="17">
        <v>49</v>
      </c>
      <c r="C1940" s="17">
        <v>9.6200000000000001E-3</v>
      </c>
      <c r="D1940" s="17">
        <v>9.58E-3</v>
      </c>
      <c r="E1940" s="17">
        <v>0.5</v>
      </c>
      <c r="F1940" s="2">
        <f t="shared" si="410"/>
        <v>82446.694142163076</v>
      </c>
      <c r="G1940" s="3">
        <f t="shared" si="411"/>
        <v>789.83932988192225</v>
      </c>
      <c r="H1940" s="2">
        <f t="shared" si="412"/>
        <v>82051.774477222119</v>
      </c>
      <c r="I1940" s="2">
        <f>SUM(H1940:H2001)</f>
        <v>1942428.9834451517</v>
      </c>
      <c r="J1940" s="4">
        <f t="shared" si="405"/>
        <v>23.559816480886617</v>
      </c>
      <c r="K1940" s="5">
        <f t="shared" si="413"/>
        <v>0.20132000000000003</v>
      </c>
      <c r="L1940" s="5">
        <f t="shared" si="406"/>
        <v>4.0670707070707074E-3</v>
      </c>
      <c r="M1940" s="8">
        <f t="shared" si="407"/>
        <v>194203.49110448614</v>
      </c>
      <c r="N1940" s="6">
        <f>((B1939+E1939)*D1939+(B1940+E1940)*D1940+(B1941+E1941)*D1941)/3/SUM(D1891:D1940)</f>
        <v>2.2865504338035625</v>
      </c>
      <c r="O1940" s="7">
        <f>O1891</f>
        <v>6.1398315126268338E-2</v>
      </c>
      <c r="P1940" s="8">
        <f>M1940*O1891</f>
        <v>11923.767145454689</v>
      </c>
      <c r="Q1940" s="5">
        <f>N1940*O1891</f>
        <v>0.1403903440867767</v>
      </c>
      <c r="R1940" s="8">
        <f t="shared" si="408"/>
        <v>70532.497625434306</v>
      </c>
      <c r="S1940" s="8">
        <f t="shared" si="409"/>
        <v>1465626.0249598266</v>
      </c>
      <c r="T1940" s="9">
        <f t="shared" si="414"/>
        <v>17.776649994390841</v>
      </c>
      <c r="U1940" s="10">
        <f t="shared" si="404"/>
        <v>5.7831664864957766</v>
      </c>
    </row>
    <row r="1941" spans="1:21" x14ac:dyDescent="0.3">
      <c r="A1941" s="17">
        <v>1938</v>
      </c>
      <c r="B1941" s="17">
        <v>50</v>
      </c>
      <c r="C1941" s="17">
        <v>1.039E-2</v>
      </c>
      <c r="D1941" s="17">
        <v>1.034E-2</v>
      </c>
      <c r="E1941" s="17">
        <v>0.5</v>
      </c>
      <c r="F1941" s="2">
        <f t="shared" si="410"/>
        <v>81656.854812281148</v>
      </c>
      <c r="G1941" s="3">
        <f t="shared" si="411"/>
        <v>844.33187875898705</v>
      </c>
      <c r="H1941" s="2">
        <f t="shared" si="412"/>
        <v>81234.68887290165</v>
      </c>
      <c r="I1941" s="2">
        <f>SUM(H1941:H2001)</f>
        <v>1860377.2089679297</v>
      </c>
      <c r="J1941" s="4">
        <f t="shared" si="405"/>
        <v>22.782866340427919</v>
      </c>
      <c r="K1941" s="5">
        <f t="shared" si="413"/>
        <v>0.21166000000000001</v>
      </c>
      <c r="L1941" s="5">
        <f t="shared" si="406"/>
        <v>4.1912871287128712E-3</v>
      </c>
      <c r="M1941" s="8">
        <f t="shared" si="407"/>
        <v>201449.30491036968</v>
      </c>
      <c r="N1941" s="6">
        <f>((B1940+E1940)*D1940+(B1941+E1941)*D1941+(B1942+E1942)*D1942)/3/SUM(D1891:D1941)</f>
        <v>2.3128838703581209</v>
      </c>
      <c r="O1941" s="7">
        <f>O1891</f>
        <v>6.1398315126268338E-2</v>
      </c>
      <c r="P1941" s="8">
        <f>M1941*O1891</f>
        <v>12368.647904854593</v>
      </c>
      <c r="Q1941" s="5">
        <f>N1941*O1891</f>
        <v>0.14200717272271107</v>
      </c>
      <c r="R1941" s="8">
        <f t="shared" si="408"/>
        <v>69698.780379051808</v>
      </c>
      <c r="S1941" s="8">
        <f t="shared" si="409"/>
        <v>1395093.5273343923</v>
      </c>
      <c r="T1941" s="9">
        <f t="shared" si="414"/>
        <v>17.084830545353935</v>
      </c>
      <c r="U1941" s="10">
        <f t="shared" si="404"/>
        <v>5.6980357950739844</v>
      </c>
    </row>
    <row r="1942" spans="1:21" x14ac:dyDescent="0.3">
      <c r="A1942" s="17">
        <v>1938</v>
      </c>
      <c r="B1942" s="17">
        <v>51</v>
      </c>
      <c r="C1942" s="17">
        <v>9.2200000000000008E-3</v>
      </c>
      <c r="D1942" s="17">
        <v>9.1699999999999993E-3</v>
      </c>
      <c r="E1942" s="17">
        <v>0.5</v>
      </c>
      <c r="F1942" s="2">
        <f t="shared" si="410"/>
        <v>80812.522933522167</v>
      </c>
      <c r="G1942" s="3">
        <f t="shared" si="411"/>
        <v>741.05083530039826</v>
      </c>
      <c r="H1942" s="2">
        <f t="shared" si="412"/>
        <v>80441.997515871961</v>
      </c>
      <c r="I1942" s="2">
        <f>SUM(H1942:H2001)</f>
        <v>1779142.520095028</v>
      </c>
      <c r="J1942" s="4">
        <f t="shared" si="405"/>
        <v>22.015678455659437</v>
      </c>
      <c r="K1942" s="5">
        <f t="shared" si="413"/>
        <v>0.22083000000000003</v>
      </c>
      <c r="L1942" s="5">
        <f t="shared" si="406"/>
        <v>4.2879611650485441E-3</v>
      </c>
      <c r="M1942" s="8">
        <f t="shared" si="407"/>
        <v>172821.25625128156</v>
      </c>
      <c r="N1942" s="6">
        <f>((B1941+E1941)*D1941+(B1942+E1942)*D1942+(B1943+E1943)*D1943)/3/SUM(D1891:D1942)</f>
        <v>2.4908300502649094</v>
      </c>
      <c r="O1942" s="7">
        <f>O1891</f>
        <v>6.1398315126268338E-2</v>
      </c>
      <c r="P1942" s="8">
        <f>M1942*O1891</f>
        <v>10610.933951833757</v>
      </c>
      <c r="Q1942" s="5">
        <f>N1942*O1891</f>
        <v>0.15293276835214373</v>
      </c>
      <c r="R1942" s="8">
        <f t="shared" si="408"/>
        <v>68139.780143993397</v>
      </c>
      <c r="S1942" s="8">
        <f t="shared" si="409"/>
        <v>1325394.7469553405</v>
      </c>
      <c r="T1942" s="9">
        <f t="shared" si="414"/>
        <v>16.400858417025713</v>
      </c>
      <c r="U1942" s="10">
        <f t="shared" si="404"/>
        <v>5.6148200386337237</v>
      </c>
    </row>
    <row r="1943" spans="1:21" x14ac:dyDescent="0.3">
      <c r="A1943" s="17">
        <v>1938</v>
      </c>
      <c r="B1943" s="17">
        <v>52</v>
      </c>
      <c r="C1943" s="17">
        <v>1.257E-2</v>
      </c>
      <c r="D1943" s="17">
        <v>1.2489999999999999E-2</v>
      </c>
      <c r="E1943" s="17">
        <v>0.5</v>
      </c>
      <c r="F1943" s="2">
        <f t="shared" si="410"/>
        <v>80071.47209822177</v>
      </c>
      <c r="G1943" s="3">
        <f t="shared" si="411"/>
        <v>1000.0926865067898</v>
      </c>
      <c r="H1943" s="2">
        <f t="shared" si="412"/>
        <v>79571.425754968368</v>
      </c>
      <c r="I1943" s="2">
        <f>SUM(H1943:H2001)</f>
        <v>1698700.5225791559</v>
      </c>
      <c r="J1943" s="4">
        <f t="shared" si="405"/>
        <v>21.214803201012721</v>
      </c>
      <c r="K1943" s="5">
        <f t="shared" si="413"/>
        <v>0.23332000000000003</v>
      </c>
      <c r="L1943" s="5">
        <f t="shared" si="406"/>
        <v>4.4441904761904766E-3</v>
      </c>
      <c r="M1943" s="8">
        <f t="shared" si="407"/>
        <v>225033.71353337247</v>
      </c>
      <c r="N1943" s="6">
        <f>((B1942+E1942)*D1942+(B1943+E1943)*D1943+(B1944+E1944)*D1944)/3/SUM(D1891:D1943)</f>
        <v>2.5630821761243494</v>
      </c>
      <c r="O1943" s="7">
        <f>O1891</f>
        <v>6.1398315126268338E-2</v>
      </c>
      <c r="P1943" s="8">
        <f>M1943*O1891</f>
        <v>13816.690857556399</v>
      </c>
      <c r="Q1943" s="5">
        <f>N1943*O1891</f>
        <v>0.15736892714420442</v>
      </c>
      <c r="R1943" s="8">
        <f t="shared" si="408"/>
        <v>67049.35585257427</v>
      </c>
      <c r="S1943" s="8">
        <f t="shared" si="409"/>
        <v>1257254.9668113471</v>
      </c>
      <c r="T1943" s="9">
        <f t="shared" si="414"/>
        <v>15.701659203531344</v>
      </c>
      <c r="U1943" s="10">
        <f t="shared" si="404"/>
        <v>5.513143997481377</v>
      </c>
    </row>
    <row r="1944" spans="1:21" x14ac:dyDescent="0.3">
      <c r="A1944" s="17">
        <v>1938</v>
      </c>
      <c r="B1944" s="17">
        <v>53</v>
      </c>
      <c r="C1944" s="17">
        <v>1.2529999999999999E-2</v>
      </c>
      <c r="D1944" s="17">
        <v>1.2449999999999999E-2</v>
      </c>
      <c r="E1944" s="17">
        <v>0.5</v>
      </c>
      <c r="F1944" s="2">
        <f t="shared" si="410"/>
        <v>79071.379411714981</v>
      </c>
      <c r="G1944" s="3">
        <f t="shared" si="411"/>
        <v>984.43867367585142</v>
      </c>
      <c r="H1944" s="2">
        <f t="shared" si="412"/>
        <v>78579.160074877058</v>
      </c>
      <c r="I1944" s="2">
        <f>SUM(H1944:H2001)</f>
        <v>1619129.0968241873</v>
      </c>
      <c r="J1944" s="4">
        <f t="shared" si="405"/>
        <v>20.476803476433371</v>
      </c>
      <c r="K1944" s="5">
        <f t="shared" si="413"/>
        <v>0.24577000000000002</v>
      </c>
      <c r="L1944" s="5">
        <f t="shared" si="406"/>
        <v>4.5938317757009345E-3</v>
      </c>
      <c r="M1944" s="8">
        <f t="shared" si="407"/>
        <v>214295.76043316128</v>
      </c>
      <c r="N1944" s="6">
        <f>((B1943+E1943)*D1943+(B1944+E1944)*D1944+(B1945+E1945)*D1945)/3/SUM(D1891:D1944)</f>
        <v>2.8194450095617851</v>
      </c>
      <c r="O1944" s="7">
        <f>O1891</f>
        <v>6.1398315126268338E-2</v>
      </c>
      <c r="P1944" s="8">
        <f>M1944*O1891</f>
        <v>13157.398629298543</v>
      </c>
      <c r="Q1944" s="5">
        <f>N1944*O1891</f>
        <v>0.17310917317825913</v>
      </c>
      <c r="R1944" s="8">
        <f t="shared" si="408"/>
        <v>64976.386645273022</v>
      </c>
      <c r="S1944" s="8">
        <f t="shared" si="409"/>
        <v>1190205.6109587727</v>
      </c>
      <c r="T1944" s="9">
        <f t="shared" si="414"/>
        <v>15.052293507635904</v>
      </c>
      <c r="U1944" s="10">
        <f t="shared" si="404"/>
        <v>5.4245099687974676</v>
      </c>
    </row>
    <row r="1945" spans="1:21" x14ac:dyDescent="0.3">
      <c r="A1945" s="17">
        <v>1938</v>
      </c>
      <c r="B1945" s="17">
        <v>54</v>
      </c>
      <c r="C1945" s="17">
        <v>1.3990000000000001E-2</v>
      </c>
      <c r="D1945" s="17">
        <v>1.389E-2</v>
      </c>
      <c r="E1945" s="17">
        <v>0.5</v>
      </c>
      <c r="F1945" s="2">
        <f t="shared" si="410"/>
        <v>78086.940738039135</v>
      </c>
      <c r="G1945" s="3">
        <f t="shared" si="411"/>
        <v>1084.6276068513635</v>
      </c>
      <c r="H1945" s="2">
        <f t="shared" si="412"/>
        <v>77544.62693461345</v>
      </c>
      <c r="I1945" s="2">
        <f>SUM(H1945:H2001)</f>
        <v>1540549.9367493102</v>
      </c>
      <c r="J1945" s="4">
        <f t="shared" si="405"/>
        <v>19.728650171063105</v>
      </c>
      <c r="K1945" s="5">
        <f t="shared" si="413"/>
        <v>0.25966</v>
      </c>
      <c r="L1945" s="5">
        <f t="shared" si="406"/>
        <v>4.7644036697247708E-3</v>
      </c>
      <c r="M1945" s="8">
        <f t="shared" si="407"/>
        <v>227652.3321782304</v>
      </c>
      <c r="N1945" s="6">
        <f>((B1944+E1944)*D1944+(B1945+E1945)*D1945+(B1946+E1946)*D1946)/3/SUM(D1891:D1945)</f>
        <v>2.8000847261803896</v>
      </c>
      <c r="O1945" s="7">
        <f>O1891</f>
        <v>6.1398315126268338E-2</v>
      </c>
      <c r="P1945" s="8">
        <f>M1945*O1891</f>
        <v>13977.469630308908</v>
      </c>
      <c r="Q1945" s="5">
        <f>N1945*O1891</f>
        <v>0.17192048439827434</v>
      </c>
      <c r="R1945" s="8">
        <f t="shared" si="408"/>
        <v>64213.117109531231</v>
      </c>
      <c r="S1945" s="8">
        <f t="shared" si="409"/>
        <v>1125229.2243134996</v>
      </c>
      <c r="T1945" s="9">
        <f t="shared" si="414"/>
        <v>14.409954003555391</v>
      </c>
      <c r="U1945" s="10">
        <f t="shared" si="404"/>
        <v>5.3186961675077136</v>
      </c>
    </row>
    <row r="1946" spans="1:21" x14ac:dyDescent="0.3">
      <c r="A1946" s="17">
        <v>1938</v>
      </c>
      <c r="B1946" s="17">
        <v>55</v>
      </c>
      <c r="C1946" s="17">
        <v>1.375E-2</v>
      </c>
      <c r="D1946" s="17">
        <v>1.366E-2</v>
      </c>
      <c r="E1946" s="17">
        <v>0.5</v>
      </c>
      <c r="F1946" s="2">
        <f t="shared" si="410"/>
        <v>77002.313131187766</v>
      </c>
      <c r="G1946" s="3">
        <f t="shared" si="411"/>
        <v>1051.8515973720248</v>
      </c>
      <c r="H1946" s="2">
        <f t="shared" si="412"/>
        <v>76476.387332501748</v>
      </c>
      <c r="I1946" s="2">
        <f>SUM(H1946:H2001)</f>
        <v>1463005.3098146971</v>
      </c>
      <c r="J1946" s="4">
        <f t="shared" si="405"/>
        <v>18.999498201076054</v>
      </c>
      <c r="K1946" s="5">
        <f t="shared" si="413"/>
        <v>0.27332000000000001</v>
      </c>
      <c r="L1946" s="5">
        <f t="shared" si="406"/>
        <v>4.9246846846846852E-3</v>
      </c>
      <c r="M1946" s="8">
        <f t="shared" si="407"/>
        <v>213587.60300800297</v>
      </c>
      <c r="N1946" s="6">
        <f>((B1945+E1945)*D1945+(B1946+E1946)*D1946+(B1947+E1947)*D1947)/3/SUM(D1891:D1946)</f>
        <v>2.9716693497243769</v>
      </c>
      <c r="O1946" s="7">
        <f>O1891</f>
        <v>6.1398315126268338E-2</v>
      </c>
      <c r="P1946" s="8">
        <f>M1946*O1891</f>
        <v>13113.918956549665</v>
      </c>
      <c r="Q1946" s="5">
        <f>N1946*O1891</f>
        <v>0.18245549118545021</v>
      </c>
      <c r="R1946" s="8">
        <f t="shared" si="408"/>
        <v>62522.850517661398</v>
      </c>
      <c r="S1946" s="8">
        <f t="shared" si="409"/>
        <v>1061016.1072039683</v>
      </c>
      <c r="T1946" s="9">
        <f t="shared" si="414"/>
        <v>13.779016032886311</v>
      </c>
      <c r="U1946" s="10">
        <f t="shared" si="404"/>
        <v>5.2204821681897435</v>
      </c>
    </row>
    <row r="1947" spans="1:21" x14ac:dyDescent="0.3">
      <c r="A1947" s="17">
        <v>1938</v>
      </c>
      <c r="B1947" s="17">
        <v>56</v>
      </c>
      <c r="C1947" s="17">
        <v>1.6449999999999999E-2</v>
      </c>
      <c r="D1947" s="17">
        <v>1.6310000000000002E-2</v>
      </c>
      <c r="E1947" s="17">
        <v>0.5</v>
      </c>
      <c r="F1947" s="2">
        <f t="shared" si="410"/>
        <v>75950.461533815745</v>
      </c>
      <c r="G1947" s="3">
        <f t="shared" si="411"/>
        <v>1238.7520276165349</v>
      </c>
      <c r="H1947" s="2">
        <f t="shared" si="412"/>
        <v>75331.085520007473</v>
      </c>
      <c r="I1947" s="2">
        <f>SUM(H1947:H2001)</f>
        <v>1386528.9224821953</v>
      </c>
      <c r="J1947" s="4">
        <f t="shared" si="405"/>
        <v>18.255701077798786</v>
      </c>
      <c r="K1947" s="5">
        <f t="shared" si="413"/>
        <v>0.28963</v>
      </c>
      <c r="L1947" s="5">
        <f t="shared" si="406"/>
        <v>5.1261946902654868E-3</v>
      </c>
      <c r="M1947" s="8">
        <f t="shared" si="407"/>
        <v>241651.38128071753</v>
      </c>
      <c r="N1947" s="6">
        <f>((B1946+E1946)*D1946+(B1947+E1947)*D1947+(B1948+E1948)*D1948)/3/SUM(D1891:D1947)</f>
        <v>3.0951501340791125</v>
      </c>
      <c r="O1947" s="7">
        <f>O1891</f>
        <v>6.1398315126268338E-2</v>
      </c>
      <c r="P1947" s="8">
        <f>M1947*O1891</f>
        <v>14836.987658571516</v>
      </c>
      <c r="Q1947" s="5">
        <f>N1947*O1891</f>
        <v>0.19003700329530104</v>
      </c>
      <c r="R1947" s="8">
        <f t="shared" si="408"/>
        <v>61015.39177280321</v>
      </c>
      <c r="S1947" s="8">
        <f t="shared" si="409"/>
        <v>998493.25668630702</v>
      </c>
      <c r="T1947" s="9">
        <f t="shared" si="414"/>
        <v>13.146638434076449</v>
      </c>
      <c r="U1947" s="10">
        <f t="shared" si="404"/>
        <v>5.1090626437223374</v>
      </c>
    </row>
    <row r="1948" spans="1:21" x14ac:dyDescent="0.3">
      <c r="A1948" s="17">
        <v>1938</v>
      </c>
      <c r="B1948" s="17">
        <v>57</v>
      </c>
      <c r="C1948" s="17">
        <v>1.771E-2</v>
      </c>
      <c r="D1948" s="17">
        <v>1.7559999999999999E-2</v>
      </c>
      <c r="E1948" s="17">
        <v>0.5</v>
      </c>
      <c r="F1948" s="2">
        <f t="shared" si="410"/>
        <v>74711.709506199215</v>
      </c>
      <c r="G1948" s="3">
        <f t="shared" si="411"/>
        <v>1311.9376189288582</v>
      </c>
      <c r="H1948" s="2">
        <f t="shared" si="412"/>
        <v>74055.740696734792</v>
      </c>
      <c r="I1948" s="2">
        <f>SUM(H1948:H2001)</f>
        <v>1311197.8369621879</v>
      </c>
      <c r="J1948" s="4">
        <f t="shared" si="405"/>
        <v>17.550098179099905</v>
      </c>
      <c r="K1948" s="5">
        <f t="shared" si="413"/>
        <v>0.30719000000000002</v>
      </c>
      <c r="L1948" s="5">
        <f t="shared" si="406"/>
        <v>5.3424347826086958E-3</v>
      </c>
      <c r="M1948" s="8">
        <f t="shared" si="407"/>
        <v>245569.23431234527</v>
      </c>
      <c r="N1948" s="6">
        <f>((B1947+E1947)*D1947+(B1948+E1948)*D1948+(B1949+E1949)*D1949)/3/SUM(D1891:D1948)</f>
        <v>3.3873606996755532</v>
      </c>
      <c r="O1948" s="7">
        <f>O1891</f>
        <v>6.1398315126268338E-2</v>
      </c>
      <c r="P1948" s="8">
        <f>M1948*O1891</f>
        <v>15077.537233625802</v>
      </c>
      <c r="Q1948" s="5">
        <f>N1948*O1891</f>
        <v>0.20797823968501641</v>
      </c>
      <c r="R1948" s="8">
        <f t="shared" si="408"/>
        <v>58653.75810805786</v>
      </c>
      <c r="S1948" s="8">
        <f t="shared" si="409"/>
        <v>937477.86491350387</v>
      </c>
      <c r="T1948" s="9">
        <f t="shared" si="414"/>
        <v>12.547937547001471</v>
      </c>
      <c r="U1948" s="10">
        <f t="shared" si="404"/>
        <v>5.002160632098434</v>
      </c>
    </row>
    <row r="1949" spans="1:21" x14ac:dyDescent="0.3">
      <c r="A1949" s="17">
        <v>1938</v>
      </c>
      <c r="B1949" s="17">
        <v>58</v>
      </c>
      <c r="C1949" s="17">
        <v>2.0559999999999998E-2</v>
      </c>
      <c r="D1949" s="17">
        <v>2.035E-2</v>
      </c>
      <c r="E1949" s="17">
        <v>0.5</v>
      </c>
      <c r="F1949" s="2">
        <f t="shared" si="410"/>
        <v>73399.771887270355</v>
      </c>
      <c r="G1949" s="3">
        <f t="shared" si="411"/>
        <v>1493.6853579059518</v>
      </c>
      <c r="H1949" s="2">
        <f t="shared" si="412"/>
        <v>72652.929208317379</v>
      </c>
      <c r="I1949" s="2">
        <f>SUM(H1949:H2001)</f>
        <v>1237142.0962654527</v>
      </c>
      <c r="J1949" s="4">
        <f t="shared" si="405"/>
        <v>16.854849333394302</v>
      </c>
      <c r="K1949" s="5">
        <f t="shared" si="413"/>
        <v>0.32754</v>
      </c>
      <c r="L1949" s="5">
        <f t="shared" si="406"/>
        <v>5.5989743589743585E-3</v>
      </c>
      <c r="M1949" s="8">
        <f t="shared" si="407"/>
        <v>266778.38870824385</v>
      </c>
      <c r="N1949" s="6">
        <f>((B1948+E1948)*D1948+(B1949+E1949)*D1949+(B1950+E1950)*D1950)/3/SUM(D1891:D1949)</f>
        <v>3.4458997374366485</v>
      </c>
      <c r="O1949" s="7">
        <f>O1891</f>
        <v>6.1398315126268338E-2</v>
      </c>
      <c r="P1949" s="8">
        <f>M1949*O1891</f>
        <v>16379.743578786862</v>
      </c>
      <c r="Q1949" s="5">
        <f>N1949*O1891</f>
        <v>0.21157243797266068</v>
      </c>
      <c r="R1949" s="8">
        <f t="shared" si="408"/>
        <v>57281.571849858541</v>
      </c>
      <c r="S1949" s="8">
        <f t="shared" si="409"/>
        <v>878824.10680544598</v>
      </c>
      <c r="T1949" s="9">
        <f t="shared" si="414"/>
        <v>11.973117684277973</v>
      </c>
      <c r="U1949" s="10">
        <f t="shared" si="404"/>
        <v>4.881731649116329</v>
      </c>
    </row>
    <row r="1950" spans="1:21" x14ac:dyDescent="0.3">
      <c r="A1950" s="17">
        <v>1938</v>
      </c>
      <c r="B1950" s="17">
        <v>59</v>
      </c>
      <c r="C1950" s="17">
        <v>2.0129999999999999E-2</v>
      </c>
      <c r="D1950" s="17">
        <v>1.993E-2</v>
      </c>
      <c r="E1950" s="17">
        <v>0.5</v>
      </c>
      <c r="F1950" s="2">
        <f t="shared" si="410"/>
        <v>71906.086529364402</v>
      </c>
      <c r="G1950" s="3">
        <f t="shared" si="411"/>
        <v>1433.0883045302326</v>
      </c>
      <c r="H1950" s="2">
        <f t="shared" si="412"/>
        <v>71189.542377099278</v>
      </c>
      <c r="I1950" s="2">
        <f>SUM(H1950:H2001)</f>
        <v>1164489.1670571354</v>
      </c>
      <c r="J1950" s="4">
        <f t="shared" si="405"/>
        <v>16.194584120241213</v>
      </c>
      <c r="K1950" s="5">
        <f t="shared" si="413"/>
        <v>0.34747</v>
      </c>
      <c r="L1950" s="5">
        <f t="shared" si="406"/>
        <v>5.8398319327731089E-3</v>
      </c>
      <c r="M1950" s="8">
        <f t="shared" si="407"/>
        <v>245398.8952126769</v>
      </c>
      <c r="N1950" s="6">
        <f>((B1949+E1949)*D1949+(B1950+E1950)*D1950+(B1951+E1951)*D1951)/3/SUM(D1891:D1950)</f>
        <v>3.5831774445755515</v>
      </c>
      <c r="O1950" s="7">
        <f>O1891</f>
        <v>6.1398315126268338E-2</v>
      </c>
      <c r="P1950" s="8">
        <f>M1950*O1891</f>
        <v>15067.078699906038</v>
      </c>
      <c r="Q1950" s="5">
        <f>N1950*O1891</f>
        <v>0.22000105789538663</v>
      </c>
      <c r="R1950" s="8">
        <f t="shared" si="408"/>
        <v>55527.767743048986</v>
      </c>
      <c r="S1950" s="8">
        <f t="shared" si="409"/>
        <v>821542.53495558747</v>
      </c>
      <c r="T1950" s="9">
        <f t="shared" si="414"/>
        <v>11.425215508287923</v>
      </c>
      <c r="U1950" s="10">
        <f t="shared" si="404"/>
        <v>4.7693686119532899</v>
      </c>
    </row>
    <row r="1951" spans="1:21" x14ac:dyDescent="0.3">
      <c r="A1951" s="17">
        <v>1938</v>
      </c>
      <c r="B1951" s="17">
        <v>60</v>
      </c>
      <c r="C1951" s="17">
        <v>2.2720000000000001E-2</v>
      </c>
      <c r="D1951" s="17">
        <v>2.2460000000000001E-2</v>
      </c>
      <c r="E1951" s="17">
        <v>0.5</v>
      </c>
      <c r="F1951" s="2">
        <f t="shared" si="410"/>
        <v>70472.998224834169</v>
      </c>
      <c r="G1951" s="3">
        <f t="shared" si="411"/>
        <v>1582.8235401297754</v>
      </c>
      <c r="H1951" s="2">
        <f t="shared" si="412"/>
        <v>69681.586454769276</v>
      </c>
      <c r="I1951" s="2">
        <f>SUM(H1951:H2001)</f>
        <v>1093299.624680036</v>
      </c>
      <c r="J1951" s="4">
        <f t="shared" si="405"/>
        <v>15.513737916925537</v>
      </c>
      <c r="K1951" s="5">
        <f t="shared" si="413"/>
        <v>0.36992999999999998</v>
      </c>
      <c r="L1951" s="5">
        <f t="shared" si="406"/>
        <v>6.1145454545454541E-3</v>
      </c>
      <c r="M1951" s="8">
        <f t="shared" si="407"/>
        <v>258862.01221271977</v>
      </c>
      <c r="N1951" s="6">
        <f>((B1950+E1950)*D1950+(B1951+E1951)*D1951+(B1952+E1952)*D1952)/3/SUM(D1891:D1951)</f>
        <v>3.4777165049243552</v>
      </c>
      <c r="O1951" s="7">
        <f>O1891</f>
        <v>6.1398315126268338E-2</v>
      </c>
      <c r="P1951" s="8">
        <f>M1951*O1891</f>
        <v>15893.691400056492</v>
      </c>
      <c r="Q1951" s="5">
        <f>N1951*O1891</f>
        <v>0.2135259338891701</v>
      </c>
      <c r="R1951" s="8">
        <f t="shared" si="408"/>
        <v>54802.760632135723</v>
      </c>
      <c r="S1951" s="8">
        <f t="shared" si="409"/>
        <v>766014.76721253851</v>
      </c>
      <c r="T1951" s="9">
        <f t="shared" si="414"/>
        <v>10.869620798148482</v>
      </c>
      <c r="U1951" s="10">
        <f t="shared" si="404"/>
        <v>4.6441171187770554</v>
      </c>
    </row>
    <row r="1952" spans="1:21" x14ac:dyDescent="0.3">
      <c r="A1952" s="17">
        <v>1938</v>
      </c>
      <c r="B1952" s="17">
        <v>61</v>
      </c>
      <c r="C1952" s="17">
        <v>2.1610000000000001E-2</v>
      </c>
      <c r="D1952" s="17">
        <v>2.138E-2</v>
      </c>
      <c r="E1952" s="17">
        <v>0.5</v>
      </c>
      <c r="F1952" s="2">
        <f t="shared" si="410"/>
        <v>68890.174684704398</v>
      </c>
      <c r="G1952" s="3">
        <f t="shared" si="411"/>
        <v>1472.8719347589799</v>
      </c>
      <c r="H1952" s="2">
        <f t="shared" si="412"/>
        <v>68153.738717324901</v>
      </c>
      <c r="I1952" s="2">
        <f>SUM(H1952:H2001)</f>
        <v>1023618.0382252673</v>
      </c>
      <c r="J1952" s="4">
        <f t="shared" si="405"/>
        <v>14.858694188396941</v>
      </c>
      <c r="K1952" s="5">
        <f t="shared" si="413"/>
        <v>0.39130999999999999</v>
      </c>
      <c r="L1952" s="5">
        <f t="shared" si="406"/>
        <v>6.3627642276422765E-3</v>
      </c>
      <c r="M1952" s="8">
        <f t="shared" si="407"/>
        <v>231483.02876920413</v>
      </c>
      <c r="N1952" s="6">
        <f>((B1951+E1951)*D1951+(B1952+E1952)*D1952+(B1953+E1953)*D1953)/3/SUM(D1891:D1952)</f>
        <v>3.7102510371146491</v>
      </c>
      <c r="O1952" s="7">
        <f>O1891</f>
        <v>6.1398315126268338E-2</v>
      </c>
      <c r="P1952" s="8">
        <f>M1952*O1891</f>
        <v>14212.667946754635</v>
      </c>
      <c r="Q1952" s="5">
        <f>N1952*O1891</f>
        <v>0.22780316237432915</v>
      </c>
      <c r="R1952" s="8">
        <f t="shared" si="408"/>
        <v>52628.101509884531</v>
      </c>
      <c r="S1952" s="8">
        <f t="shared" si="409"/>
        <v>711212.00658040284</v>
      </c>
      <c r="T1952" s="9">
        <f t="shared" si="414"/>
        <v>10.32385256439642</v>
      </c>
      <c r="U1952" s="10">
        <f t="shared" si="404"/>
        <v>4.5348416240005207</v>
      </c>
    </row>
    <row r="1953" spans="1:21" x14ac:dyDescent="0.3">
      <c r="A1953" s="17">
        <v>1938</v>
      </c>
      <c r="B1953" s="17">
        <v>62</v>
      </c>
      <c r="C1953" s="17">
        <v>2.7269999999999999E-2</v>
      </c>
      <c r="D1953" s="17">
        <v>2.691E-2</v>
      </c>
      <c r="E1953" s="17">
        <v>0.5</v>
      </c>
      <c r="F1953" s="2">
        <f t="shared" si="410"/>
        <v>67417.302749945418</v>
      </c>
      <c r="G1953" s="3">
        <f t="shared" si="411"/>
        <v>1814.1996170010311</v>
      </c>
      <c r="H1953" s="2">
        <f t="shared" si="412"/>
        <v>66510.202941444906</v>
      </c>
      <c r="I1953" s="2">
        <f>SUM(H1953:H2001)</f>
        <v>955464.29950794228</v>
      </c>
      <c r="J1953" s="4">
        <f t="shared" si="405"/>
        <v>14.172389884119413</v>
      </c>
      <c r="K1953" s="5">
        <f t="shared" si="413"/>
        <v>0.41821999999999998</v>
      </c>
      <c r="L1953" s="5">
        <f t="shared" si="406"/>
        <v>6.6915199999999994E-3</v>
      </c>
      <c r="M1953" s="8">
        <f t="shared" si="407"/>
        <v>271119.21013477223</v>
      </c>
      <c r="N1953" s="6">
        <f>((B1952+E1952)*D1952+(B1953+E1953)*D1953+(B1954+E1954)*D1954)/3/SUM(D1891:D1953)</f>
        <v>3.9184719366202798</v>
      </c>
      <c r="O1953" s="7">
        <f>O1891</f>
        <v>6.1398315126268338E-2</v>
      </c>
      <c r="P1953" s="8">
        <f>M1953*O1891</f>
        <v>16646.262700639709</v>
      </c>
      <c r="Q1953" s="5">
        <f>N1953*O1891</f>
        <v>0.24058757477805093</v>
      </c>
      <c r="R1953" s="8">
        <f t="shared" si="408"/>
        <v>50508.674517766689</v>
      </c>
      <c r="S1953" s="8">
        <f t="shared" si="409"/>
        <v>658583.90507051826</v>
      </c>
      <c r="T1953" s="9">
        <f t="shared" si="414"/>
        <v>9.768766743950632</v>
      </c>
      <c r="U1953" s="10">
        <f t="shared" si="404"/>
        <v>4.4036231401687811</v>
      </c>
    </row>
    <row r="1954" spans="1:21" x14ac:dyDescent="0.3">
      <c r="A1954" s="17">
        <v>1938</v>
      </c>
      <c r="B1954" s="17">
        <v>63</v>
      </c>
      <c r="C1954" s="17">
        <v>3.0689999999999999E-2</v>
      </c>
      <c r="D1954" s="17">
        <v>3.023E-2</v>
      </c>
      <c r="E1954" s="17">
        <v>0.5</v>
      </c>
      <c r="F1954" s="2">
        <f t="shared" si="410"/>
        <v>65603.103132944394</v>
      </c>
      <c r="G1954" s="3">
        <f t="shared" si="411"/>
        <v>1983.181807708909</v>
      </c>
      <c r="H1954" s="2">
        <f t="shared" si="412"/>
        <v>64611.512229089938</v>
      </c>
      <c r="I1954" s="2">
        <f>SUM(H1954:H2001)</f>
        <v>888954.09656649746</v>
      </c>
      <c r="J1954" s="4">
        <f t="shared" si="405"/>
        <v>13.55048853047448</v>
      </c>
      <c r="K1954" s="5">
        <f t="shared" si="413"/>
        <v>0.44844999999999996</v>
      </c>
      <c r="L1954" s="5">
        <f t="shared" si="406"/>
        <v>7.0622047244094481E-3</v>
      </c>
      <c r="M1954" s="8">
        <f t="shared" si="407"/>
        <v>280816.24437398982</v>
      </c>
      <c r="N1954" s="6">
        <f>((B1953+E1953)*D1953+(B1954+E1954)*D1954+(B1955+E1955)*D1955)/3/SUM(D1891:D1954)</f>
        <v>4.2360872635373701</v>
      </c>
      <c r="O1954" s="7">
        <f>O1891</f>
        <v>6.1398315126268338E-2</v>
      </c>
      <c r="P1954" s="8">
        <f>M1954*O1891</f>
        <v>17241.644264649403</v>
      </c>
      <c r="Q1954" s="5">
        <f>N1954*O1891</f>
        <v>0.26008862070903915</v>
      </c>
      <c r="R1954" s="8">
        <f t="shared" si="408"/>
        <v>47806.793131500723</v>
      </c>
      <c r="S1954" s="8">
        <f t="shared" si="409"/>
        <v>608075.23055275157</v>
      </c>
      <c r="T1954" s="9">
        <f t="shared" si="414"/>
        <v>9.2690010306446915</v>
      </c>
      <c r="U1954" s="10">
        <f t="shared" si="404"/>
        <v>4.2814874998297885</v>
      </c>
    </row>
    <row r="1955" spans="1:21" x14ac:dyDescent="0.3">
      <c r="A1955" s="17">
        <v>1938</v>
      </c>
      <c r="B1955" s="17">
        <v>64</v>
      </c>
      <c r="C1955" s="17">
        <v>3.3059999999999999E-2</v>
      </c>
      <c r="D1955" s="17">
        <v>3.252E-2</v>
      </c>
      <c r="E1955" s="17">
        <v>0.5</v>
      </c>
      <c r="F1955" s="2">
        <f t="shared" si="410"/>
        <v>63619.921325235482</v>
      </c>
      <c r="G1955" s="3">
        <f t="shared" si="411"/>
        <v>2068.9198414966577</v>
      </c>
      <c r="H1955" s="2">
        <f t="shared" si="412"/>
        <v>62585.461404487156</v>
      </c>
      <c r="I1955" s="2">
        <f>SUM(H1955:H2001)</f>
        <v>824342.58433740749</v>
      </c>
      <c r="J1955" s="4">
        <f t="shared" si="405"/>
        <v>12.95730279393514</v>
      </c>
      <c r="K1955" s="5">
        <f t="shared" si="413"/>
        <v>0.48096999999999995</v>
      </c>
      <c r="L1955" s="5">
        <f t="shared" si="406"/>
        <v>7.4568992248062009E-3</v>
      </c>
      <c r="M1955" s="8">
        <f t="shared" si="407"/>
        <v>277450.42263869772</v>
      </c>
      <c r="N1955" s="6">
        <f>((B1954+E1954)*D1954+(B1955+E1955)*D1955+(B1956+E1956)*D1956)/3/SUM(D1891:D1955)</f>
        <v>4.5694187440658123</v>
      </c>
      <c r="O1955" s="7">
        <f>O1891</f>
        <v>6.1398315126268338E-2</v>
      </c>
      <c r="P1955" s="8">
        <f>M1955*O1891</f>
        <v>17034.988481087097</v>
      </c>
      <c r="Q1955" s="5">
        <f>N1955*O1891</f>
        <v>0.28055461199203002</v>
      </c>
      <c r="R1955" s="8">
        <f t="shared" si="408"/>
        <v>45026.821563809091</v>
      </c>
      <c r="S1955" s="8">
        <f t="shared" si="409"/>
        <v>560268.43742125086</v>
      </c>
      <c r="T1955" s="9">
        <f t="shared" si="414"/>
        <v>8.8064937169140247</v>
      </c>
      <c r="U1955" s="10">
        <f t="shared" ref="U1955:U1992" si="415">J1955-T1955</f>
        <v>4.1508090770211155</v>
      </c>
    </row>
    <row r="1956" spans="1:21" x14ac:dyDescent="0.3">
      <c r="A1956" s="17">
        <v>1938</v>
      </c>
      <c r="B1956" s="17">
        <v>65</v>
      </c>
      <c r="C1956" s="17">
        <v>4.011E-2</v>
      </c>
      <c r="D1956" s="17">
        <v>3.9329999999999997E-2</v>
      </c>
      <c r="E1956" s="17">
        <v>0.5</v>
      </c>
      <c r="F1956" s="2">
        <f t="shared" si="410"/>
        <v>61551.001483738823</v>
      </c>
      <c r="G1956" s="3">
        <f t="shared" si="411"/>
        <v>2420.8008883554476</v>
      </c>
      <c r="H1956" s="2">
        <f t="shared" si="412"/>
        <v>60340.601039561101</v>
      </c>
      <c r="I1956" s="2">
        <f>SUM(H1956:H2001)</f>
        <v>761757.12293292035</v>
      </c>
      <c r="J1956" s="4">
        <f t="shared" ref="J1956:J2001" si="416">I1956/F1956</f>
        <v>12.376031332880411</v>
      </c>
      <c r="K1956" s="11">
        <f t="shared" si="413"/>
        <v>0.52029999999999998</v>
      </c>
      <c r="L1956" s="11">
        <f t="shared" ref="L1956:L2000" si="417">K1956/(B1956+E1956)</f>
        <v>7.9435114503816785E-3</v>
      </c>
      <c r="M1956" s="8">
        <f t="shared" ref="M1956:M2001" si="418">G1956/L1956</f>
        <v>304751.98575299216</v>
      </c>
      <c r="N1956" s="6">
        <f>((B1955+E1955)*D1955+(B1956+E1956)*D1956+(B1957+E1957)*D1957)/3/SUM(D1891:D1956)</f>
        <v>4.4964091229418921</v>
      </c>
      <c r="O1956" s="7">
        <f>O1891</f>
        <v>6.1398315126268338E-2</v>
      </c>
      <c r="P1956" s="8">
        <f>M1956*O1891</f>
        <v>18711.258456618252</v>
      </c>
      <c r="Q1956" s="5">
        <f>N1956*O1891</f>
        <v>0.27607194426701415</v>
      </c>
      <c r="R1956" s="8">
        <f t="shared" ref="R1956:R2001" si="419">((1-Q1956)*H1956)</f>
        <v>43682.253992329257</v>
      </c>
      <c r="S1956" s="12">
        <f t="shared" ref="S1956:S2000" si="420">R1956+S1957</f>
        <v>515241.61585744179</v>
      </c>
      <c r="T1956" s="9">
        <f t="shared" si="414"/>
        <v>8.3709704706196142</v>
      </c>
      <c r="U1956" s="10">
        <f t="shared" si="415"/>
        <v>4.0050608622607964</v>
      </c>
    </row>
    <row r="1957" spans="1:21" x14ac:dyDescent="0.3">
      <c r="A1957" s="17">
        <v>1938</v>
      </c>
      <c r="B1957" s="17">
        <v>66</v>
      </c>
      <c r="C1957" s="17">
        <v>3.5889999999999998E-2</v>
      </c>
      <c r="D1957" s="17">
        <v>3.526E-2</v>
      </c>
      <c r="E1957" s="17">
        <v>0.5</v>
      </c>
      <c r="F1957" s="2">
        <f t="shared" ref="F1957:F2001" si="421">F1956-G1956</f>
        <v>59130.200595383372</v>
      </c>
      <c r="G1957" s="3">
        <f t="shared" ref="G1957:G2001" si="422">D1957*F1957</f>
        <v>2084.9308729932177</v>
      </c>
      <c r="H1957" s="2">
        <f t="shared" ref="H1957:H2000" si="423">F1957-0.5*G1957</f>
        <v>58087.73515888676</v>
      </c>
      <c r="I1957" s="2">
        <f>SUM(H1957:H2001)</f>
        <v>701416.52189335937</v>
      </c>
      <c r="J1957" s="4">
        <f t="shared" si="416"/>
        <v>11.862238159701473</v>
      </c>
      <c r="K1957" s="5">
        <f t="shared" ref="K1957:K1989" si="424">K1956+G1957/F1957</f>
        <v>0.55555999999999994</v>
      </c>
      <c r="L1957" s="5">
        <f t="shared" si="417"/>
        <v>8.3542857142857134E-3</v>
      </c>
      <c r="M1957" s="8">
        <f t="shared" si="418"/>
        <v>249564.22898345633</v>
      </c>
      <c r="N1957" s="6">
        <f>((B1956+E1956)*D1956+(B1957+E1957)*D1957+(B1958+E1958)*D1958)/3/SUM(D1891:D1957)</f>
        <v>4.513781889744882</v>
      </c>
      <c r="O1957" s="7">
        <f>O1891</f>
        <v>6.1398315126268338E-2</v>
      </c>
      <c r="P1957" s="8">
        <f>M1957*O1891</f>
        <v>15322.823175370442</v>
      </c>
      <c r="Q1957" s="5">
        <f>N1957*O1891</f>
        <v>0.27713860287779929</v>
      </c>
      <c r="R1957" s="8">
        <f t="shared" si="419"/>
        <v>41989.381392617259</v>
      </c>
      <c r="S1957" s="8">
        <f t="shared" si="420"/>
        <v>471559.36186511256</v>
      </c>
      <c r="T1957" s="9">
        <f t="shared" si="414"/>
        <v>7.9749325575927417</v>
      </c>
      <c r="U1957" s="10">
        <f t="shared" si="415"/>
        <v>3.8873056021087313</v>
      </c>
    </row>
    <row r="1958" spans="1:21" x14ac:dyDescent="0.3">
      <c r="A1958" s="17">
        <v>1938</v>
      </c>
      <c r="B1958" s="17">
        <v>67</v>
      </c>
      <c r="C1958" s="17">
        <v>3.9309999999999998E-2</v>
      </c>
      <c r="D1958" s="17">
        <v>3.8550000000000001E-2</v>
      </c>
      <c r="E1958" s="17">
        <v>0.5</v>
      </c>
      <c r="F1958" s="2">
        <f t="shared" si="421"/>
        <v>57045.269722390156</v>
      </c>
      <c r="G1958" s="3">
        <f t="shared" si="422"/>
        <v>2199.0951477981407</v>
      </c>
      <c r="H1958" s="2">
        <f t="shared" si="423"/>
        <v>55945.722148491084</v>
      </c>
      <c r="I1958" s="2">
        <f>SUM(H1958:H2001)</f>
        <v>643328.78673447273</v>
      </c>
      <c r="J1958" s="4">
        <f t="shared" si="416"/>
        <v>11.277513277879505</v>
      </c>
      <c r="K1958" s="5">
        <f t="shared" si="424"/>
        <v>0.59410999999999992</v>
      </c>
      <c r="L1958" s="5">
        <f t="shared" si="417"/>
        <v>8.801629629629628E-3</v>
      </c>
      <c r="M1958" s="8">
        <f t="shared" si="418"/>
        <v>249850.90719963395</v>
      </c>
      <c r="N1958" s="6">
        <f>((B1957+E1957)*D1957+(B1958+E1958)*D1958+(B1959+E1959)*D1959)/3/SUM(D1891:D1958)</f>
        <v>4.4965550711708842</v>
      </c>
      <c r="O1958" s="7">
        <f>O1891</f>
        <v>6.1398315126268338E-2</v>
      </c>
      <c r="P1958" s="8">
        <f>M1958*O1891</f>
        <v>15340.424734827151</v>
      </c>
      <c r="Q1958" s="5">
        <f>N1958*O1891</f>
        <v>0.27608090524236989</v>
      </c>
      <c r="R1958" s="8">
        <f t="shared" si="419"/>
        <v>40500.176533297563</v>
      </c>
      <c r="S1958" s="8">
        <f t="shared" si="420"/>
        <v>429569.98047249531</v>
      </c>
      <c r="T1958" s="9">
        <f t="shared" si="414"/>
        <v>7.5303348123865552</v>
      </c>
      <c r="U1958" s="10">
        <f t="shared" si="415"/>
        <v>3.7471784654929499</v>
      </c>
    </row>
    <row r="1959" spans="1:21" x14ac:dyDescent="0.3">
      <c r="A1959" s="17">
        <v>1938</v>
      </c>
      <c r="B1959" s="17">
        <v>68</v>
      </c>
      <c r="C1959" s="17">
        <v>4.58E-2</v>
      </c>
      <c r="D1959" s="17">
        <v>4.478E-2</v>
      </c>
      <c r="E1959" s="17">
        <v>0.5</v>
      </c>
      <c r="F1959" s="2">
        <f t="shared" si="421"/>
        <v>54846.174574592013</v>
      </c>
      <c r="G1959" s="3">
        <f t="shared" si="422"/>
        <v>2456.0116974502303</v>
      </c>
      <c r="H1959" s="2">
        <f t="shared" si="423"/>
        <v>53618.168725866897</v>
      </c>
      <c r="I1959" s="2">
        <f>SUM(H1959:H2001)</f>
        <v>587383.06458598166</v>
      </c>
      <c r="J1959" s="4">
        <f t="shared" si="416"/>
        <v>10.70964509634355</v>
      </c>
      <c r="K1959" s="5">
        <f t="shared" si="424"/>
        <v>0.63888999999999996</v>
      </c>
      <c r="L1959" s="5">
        <f t="shared" si="417"/>
        <v>9.3268613138686122E-3</v>
      </c>
      <c r="M1959" s="8">
        <f t="shared" si="418"/>
        <v>263326.70925408253</v>
      </c>
      <c r="N1959" s="6">
        <f>((B1958+E1958)*D1958+(B1959+E1959)*D1959+(B1960+E1960)*D1960)/3/SUM(D1891:D1959)</f>
        <v>4.5491477406126251</v>
      </c>
      <c r="O1959" s="7">
        <f>O1891</f>
        <v>6.1398315126268338E-2</v>
      </c>
      <c r="P1959" s="8">
        <f>M1959*O1891</f>
        <v>16167.816275945399</v>
      </c>
      <c r="Q1959" s="5">
        <f>N1959*O1891</f>
        <v>0.27931000653408555</v>
      </c>
      <c r="R1959" s="8">
        <f t="shared" si="419"/>
        <v>38642.077668699312</v>
      </c>
      <c r="S1959" s="8">
        <f t="shared" si="420"/>
        <v>389069.80393919774</v>
      </c>
      <c r="T1959" s="9">
        <f t="shared" si="414"/>
        <v>7.0938366614804496</v>
      </c>
      <c r="U1959" s="10">
        <f t="shared" si="415"/>
        <v>3.6158084348631006</v>
      </c>
    </row>
    <row r="1960" spans="1:21" x14ac:dyDescent="0.3">
      <c r="A1960" s="17">
        <v>1938</v>
      </c>
      <c r="B1960" s="17">
        <v>69</v>
      </c>
      <c r="C1960" s="17">
        <v>4.487E-2</v>
      </c>
      <c r="D1960" s="17">
        <v>4.3880000000000002E-2</v>
      </c>
      <c r="E1960" s="17">
        <v>0.5</v>
      </c>
      <c r="F1960" s="2">
        <f t="shared" si="421"/>
        <v>52390.162877141782</v>
      </c>
      <c r="G1960" s="3">
        <f t="shared" si="422"/>
        <v>2298.8803470489815</v>
      </c>
      <c r="H1960" s="2">
        <f t="shared" si="423"/>
        <v>51240.722703617292</v>
      </c>
      <c r="I1960" s="2">
        <f>SUM(H1960:H2001)</f>
        <v>533764.89586011472</v>
      </c>
      <c r="J1960" s="4">
        <f t="shared" si="416"/>
        <v>10.188265631313781</v>
      </c>
      <c r="K1960" s="5">
        <f t="shared" si="424"/>
        <v>0.68276999999999999</v>
      </c>
      <c r="L1960" s="5">
        <f t="shared" si="417"/>
        <v>9.8240287769784176E-3</v>
      </c>
      <c r="M1960" s="8">
        <f t="shared" si="418"/>
        <v>234005.86452231969</v>
      </c>
      <c r="N1960" s="6">
        <f>((B1959+E1959)*D1959+(B1960+E1960)*D1960+(B1961+E1961)*D1961)/3/SUM(D1891:D1960)</f>
        <v>4.8722044026538951</v>
      </c>
      <c r="O1960" s="7">
        <f>O1891</f>
        <v>6.1398315126268338E-2</v>
      </c>
      <c r="P1960" s="8">
        <f>M1960*O1891</f>
        <v>14367.565811336241</v>
      </c>
      <c r="Q1960" s="5">
        <f>N1960*O1891</f>
        <v>0.29914514127373582</v>
      </c>
      <c r="R1960" s="8">
        <f t="shared" si="419"/>
        <v>35912.309471475375</v>
      </c>
      <c r="S1960" s="8">
        <f t="shared" si="420"/>
        <v>350427.72627049842</v>
      </c>
      <c r="T1960" s="9">
        <f t="shared" si="414"/>
        <v>6.6888077269825139</v>
      </c>
      <c r="U1960" s="10">
        <f t="shared" si="415"/>
        <v>3.4994579043312672</v>
      </c>
    </row>
    <row r="1961" spans="1:21" x14ac:dyDescent="0.3">
      <c r="A1961" s="17">
        <v>1938</v>
      </c>
      <c r="B1961" s="17">
        <v>70</v>
      </c>
      <c r="C1961" s="17">
        <v>5.6329999999999998E-2</v>
      </c>
      <c r="D1961" s="17">
        <v>5.4789999999999998E-2</v>
      </c>
      <c r="E1961" s="17">
        <v>0.5</v>
      </c>
      <c r="F1961" s="2">
        <f t="shared" si="421"/>
        <v>50091.282530092802</v>
      </c>
      <c r="G1961" s="3">
        <f t="shared" si="422"/>
        <v>2744.5013698237844</v>
      </c>
      <c r="H1961" s="2">
        <f t="shared" si="423"/>
        <v>48719.031845180907</v>
      </c>
      <c r="I1961" s="2">
        <f>SUM(H1961:H2001)</f>
        <v>482524.17315649707</v>
      </c>
      <c r="J1961" s="4">
        <f t="shared" si="416"/>
        <v>9.6328971586346626</v>
      </c>
      <c r="K1961" s="5">
        <f t="shared" si="424"/>
        <v>0.73755999999999999</v>
      </c>
      <c r="L1961" s="5">
        <f t="shared" si="417"/>
        <v>1.0461843971631206E-2</v>
      </c>
      <c r="M1961" s="8">
        <f t="shared" si="418"/>
        <v>262334.38170803298</v>
      </c>
      <c r="N1961" s="6">
        <f>((B1960+E1960)*D1960+(B1961+E1961)*D1961+(B1962+E1962)*D1962)/3/SUM(D1891:D1961)</f>
        <v>4.6711566968563005</v>
      </c>
      <c r="O1961" s="7">
        <f>O1891</f>
        <v>6.1398315126268338E-2</v>
      </c>
      <c r="P1961" s="8">
        <f>M1961*O1891</f>
        <v>16106.889036564573</v>
      </c>
      <c r="Q1961" s="5">
        <f>N1961*O1891</f>
        <v>0.28680115087776187</v>
      </c>
      <c r="R1961" s="8">
        <f t="shared" si="419"/>
        <v>34746.357442332686</v>
      </c>
      <c r="S1961" s="8">
        <f t="shared" si="420"/>
        <v>314515.41679902305</v>
      </c>
      <c r="T1961" s="9">
        <f t="shared" si="414"/>
        <v>6.278845358173351</v>
      </c>
      <c r="U1961" s="10">
        <f t="shared" si="415"/>
        <v>3.3540518004613116</v>
      </c>
    </row>
    <row r="1962" spans="1:21" x14ac:dyDescent="0.3">
      <c r="A1962" s="17">
        <v>1938</v>
      </c>
      <c r="B1962" s="17">
        <v>71</v>
      </c>
      <c r="C1962" s="17">
        <v>4.9059999999999999E-2</v>
      </c>
      <c r="D1962" s="17">
        <v>4.7879999999999999E-2</v>
      </c>
      <c r="E1962" s="17">
        <v>0.5</v>
      </c>
      <c r="F1962" s="2">
        <f t="shared" si="421"/>
        <v>47346.78116026902</v>
      </c>
      <c r="G1962" s="3">
        <f t="shared" si="422"/>
        <v>2266.9638819536808</v>
      </c>
      <c r="H1962" s="2">
        <f t="shared" si="423"/>
        <v>46213.299219292181</v>
      </c>
      <c r="I1962" s="2">
        <f>SUM(H1962:H2001)</f>
        <v>433805.14131131617</v>
      </c>
      <c r="J1962" s="4">
        <f t="shared" si="416"/>
        <v>9.1622942612061475</v>
      </c>
      <c r="K1962" s="5">
        <f t="shared" si="424"/>
        <v>0.78544000000000003</v>
      </c>
      <c r="L1962" s="5">
        <f t="shared" si="417"/>
        <v>1.0985174825174826E-2</v>
      </c>
      <c r="M1962" s="8">
        <f t="shared" si="418"/>
        <v>206365.75366633755</v>
      </c>
      <c r="N1962" s="6">
        <f>((B1961+E1961)*D1961+(B1962+E1962)*D1962+(B1963+E1963)*D1963)/3/SUM(D1891:D1962)</f>
        <v>5.0474850614517557</v>
      </c>
      <c r="O1962" s="7">
        <f>O1891</f>
        <v>6.1398315126268338E-2</v>
      </c>
      <c r="P1962" s="8">
        <f>M1962*O1891</f>
        <v>12670.509574875659</v>
      </c>
      <c r="Q1962" s="5">
        <f>N1962*O1891</f>
        <v>0.3099070783981468</v>
      </c>
      <c r="R1962" s="8">
        <f t="shared" si="419"/>
        <v>31891.470675101984</v>
      </c>
      <c r="S1962" s="8">
        <f t="shared" si="420"/>
        <v>279769.05935669038</v>
      </c>
      <c r="T1962" s="9">
        <f t="shared" si="414"/>
        <v>5.9089351482980677</v>
      </c>
      <c r="U1962" s="10">
        <f t="shared" si="415"/>
        <v>3.2533591129080799</v>
      </c>
    </row>
    <row r="1963" spans="1:21" x14ac:dyDescent="0.3">
      <c r="A1963" s="17">
        <v>1938</v>
      </c>
      <c r="B1963" s="17">
        <v>72</v>
      </c>
      <c r="C1963" s="17">
        <v>6.5629999999999994E-2</v>
      </c>
      <c r="D1963" s="17">
        <v>6.3549999999999995E-2</v>
      </c>
      <c r="E1963" s="17">
        <v>0.5</v>
      </c>
      <c r="F1963" s="2">
        <f t="shared" si="421"/>
        <v>45079.817278315342</v>
      </c>
      <c r="G1963" s="3">
        <f t="shared" si="422"/>
        <v>2864.8223880369396</v>
      </c>
      <c r="H1963" s="2">
        <f t="shared" si="423"/>
        <v>43647.406084296876</v>
      </c>
      <c r="I1963" s="2">
        <f>SUM(H1963:H2001)</f>
        <v>387591.84209202393</v>
      </c>
      <c r="J1963" s="4">
        <f t="shared" si="416"/>
        <v>8.5979017993594766</v>
      </c>
      <c r="K1963" s="5">
        <f t="shared" si="424"/>
        <v>0.84899000000000002</v>
      </c>
      <c r="L1963" s="5">
        <f t="shared" si="417"/>
        <v>1.1710206896551724E-2</v>
      </c>
      <c r="M1963" s="8">
        <f t="shared" si="418"/>
        <v>244643.19147773014</v>
      </c>
      <c r="N1963" s="6">
        <f>((B1962+E1962)*D1962+(B1963+E1963)*D1963+(B1964+E1964)*D1964)/3/SUM(D1891:D1963)</f>
        <v>5.1373416255393654</v>
      </c>
      <c r="O1963" s="7">
        <f>O1891</f>
        <v>6.1398315126268338E-2</v>
      </c>
      <c r="P1963" s="8">
        <f>M1963*O1891</f>
        <v>15020.679763845679</v>
      </c>
      <c r="Q1963" s="5">
        <f>N1963*O1891</f>
        <v>0.3154241200361616</v>
      </c>
      <c r="R1963" s="8">
        <f t="shared" si="419"/>
        <v>29879.961428296527</v>
      </c>
      <c r="S1963" s="8">
        <f t="shared" si="420"/>
        <v>247877.58868158842</v>
      </c>
      <c r="T1963" s="9">
        <f t="shared" si="414"/>
        <v>5.4986378305669064</v>
      </c>
      <c r="U1963" s="10">
        <f t="shared" si="415"/>
        <v>3.0992639687925703</v>
      </c>
    </row>
    <row r="1964" spans="1:21" x14ac:dyDescent="0.3">
      <c r="A1964" s="17">
        <v>1938</v>
      </c>
      <c r="B1964" s="17">
        <v>73</v>
      </c>
      <c r="C1964" s="17">
        <v>7.1209999999999996E-2</v>
      </c>
      <c r="D1964" s="17">
        <v>6.8760000000000002E-2</v>
      </c>
      <c r="E1964" s="17">
        <v>0.5</v>
      </c>
      <c r="F1964" s="2">
        <f t="shared" si="421"/>
        <v>42214.994890278402</v>
      </c>
      <c r="G1964" s="3">
        <f t="shared" si="422"/>
        <v>2902.7030486555432</v>
      </c>
      <c r="H1964" s="2">
        <f t="shared" si="423"/>
        <v>40763.643365950629</v>
      </c>
      <c r="I1964" s="2">
        <f>SUM(H1964:H2001)</f>
        <v>343944.43600772705</v>
      </c>
      <c r="J1964" s="4">
        <f t="shared" si="416"/>
        <v>8.1474470600240032</v>
      </c>
      <c r="K1964" s="5">
        <f t="shared" si="424"/>
        <v>0.91775000000000007</v>
      </c>
      <c r="L1964" s="5">
        <f t="shared" si="417"/>
        <v>1.2486394557823129E-2</v>
      </c>
      <c r="M1964" s="8">
        <f t="shared" si="418"/>
        <v>232469.27167113312</v>
      </c>
      <c r="N1964" s="6">
        <f>((B1963+E1963)*D1963+(B1964+E1964)*D1964+(B1965+E1965)*D1965)/3/SUM(D1891:D1964)</f>
        <v>5.5143666575864883</v>
      </c>
      <c r="O1964" s="7">
        <f>O1891</f>
        <v>6.1398315126268338E-2</v>
      </c>
      <c r="P1964" s="8">
        <f>M1964*O1891</f>
        <v>14273.221599238315</v>
      </c>
      <c r="Q1964" s="5">
        <f>N1964*O1891</f>
        <v>0.33857282176428227</v>
      </c>
      <c r="R1964" s="8">
        <f t="shared" si="419"/>
        <v>26962.18160614786</v>
      </c>
      <c r="S1964" s="8">
        <f t="shared" si="420"/>
        <v>217997.6272532919</v>
      </c>
      <c r="T1964" s="9">
        <f t="shared" si="414"/>
        <v>5.1639856363809269</v>
      </c>
      <c r="U1964" s="10">
        <f t="shared" si="415"/>
        <v>2.9834614236430763</v>
      </c>
    </row>
    <row r="1965" spans="1:21" x14ac:dyDescent="0.3">
      <c r="A1965" s="17">
        <v>1938</v>
      </c>
      <c r="B1965" s="17">
        <v>74</v>
      </c>
      <c r="C1965" s="17">
        <v>7.6960000000000001E-2</v>
      </c>
      <c r="D1965" s="17">
        <v>7.4109999999999995E-2</v>
      </c>
      <c r="E1965" s="17">
        <v>0.5</v>
      </c>
      <c r="F1965" s="2">
        <f t="shared" si="421"/>
        <v>39312.291841622857</v>
      </c>
      <c r="G1965" s="3">
        <f t="shared" si="422"/>
        <v>2913.4339483826698</v>
      </c>
      <c r="H1965" s="2">
        <f t="shared" si="423"/>
        <v>37855.574867431525</v>
      </c>
      <c r="I1965" s="2">
        <f>SUM(H1965:H2001)</f>
        <v>303180.7926417765</v>
      </c>
      <c r="J1965" s="4">
        <f t="shared" si="416"/>
        <v>7.7121118723680304</v>
      </c>
      <c r="K1965" s="5">
        <f t="shared" si="424"/>
        <v>0.99186000000000007</v>
      </c>
      <c r="L1965" s="5">
        <f t="shared" si="417"/>
        <v>1.3313557046979866E-2</v>
      </c>
      <c r="M1965" s="8">
        <f t="shared" si="418"/>
        <v>218832.1226327394</v>
      </c>
      <c r="N1965" s="6">
        <f>((B1964+E1964)*D1964+(B1965+E1965)*D1965+(B1966+E1966)*D1966)/3/SUM(D1891:D1965)</f>
        <v>5.6594159794056953</v>
      </c>
      <c r="O1965" s="7">
        <f>O1891</f>
        <v>6.1398315126268338E-2</v>
      </c>
      <c r="P1965" s="8">
        <f>M1965*O1891</f>
        <v>13435.923625155132</v>
      </c>
      <c r="Q1965" s="5">
        <f>N1965*O1891</f>
        <v>0.34747860573418943</v>
      </c>
      <c r="R1965" s="8">
        <f t="shared" si="419"/>
        <v>24701.572493230196</v>
      </c>
      <c r="S1965" s="8">
        <f t="shared" si="420"/>
        <v>191035.44564714402</v>
      </c>
      <c r="T1965" s="9">
        <f t="shared" si="414"/>
        <v>4.8594329330064783</v>
      </c>
      <c r="U1965" s="10">
        <f t="shared" si="415"/>
        <v>2.8526789393615521</v>
      </c>
    </row>
    <row r="1966" spans="1:21" x14ac:dyDescent="0.3">
      <c r="A1966" s="17">
        <v>1938</v>
      </c>
      <c r="B1966" s="17">
        <v>75</v>
      </c>
      <c r="C1966" s="17">
        <v>8.6569999999999994E-2</v>
      </c>
      <c r="D1966" s="17">
        <v>8.2979999999999998E-2</v>
      </c>
      <c r="E1966" s="17">
        <v>0.5</v>
      </c>
      <c r="F1966" s="2">
        <f t="shared" si="421"/>
        <v>36398.857893240187</v>
      </c>
      <c r="G1966" s="3">
        <f t="shared" si="422"/>
        <v>3020.3772279810705</v>
      </c>
      <c r="H1966" s="2">
        <f t="shared" si="423"/>
        <v>34888.669279249654</v>
      </c>
      <c r="I1966" s="2">
        <f>SUM(H1966:H2001)</f>
        <v>265325.21777434472</v>
      </c>
      <c r="J1966" s="4">
        <f t="shared" si="416"/>
        <v>7.2893830502198149</v>
      </c>
      <c r="K1966" s="5">
        <f t="shared" si="424"/>
        <v>1.07484</v>
      </c>
      <c r="L1966" s="5">
        <f t="shared" si="417"/>
        <v>1.4236291390728477E-2</v>
      </c>
      <c r="M1966" s="8">
        <f t="shared" si="418"/>
        <v>212160.39662886644</v>
      </c>
      <c r="N1966" s="6">
        <f>((B1965+E1965)*D1965+(B1966+E1966)*D1966+(B1967+E1967)*D1967)/3/SUM(D1891:D1966)</f>
        <v>5.7623816878171006</v>
      </c>
      <c r="O1966" s="7">
        <f>O1891</f>
        <v>6.1398315126268338E-2</v>
      </c>
      <c r="P1966" s="8">
        <f>M1966*O1891</f>
        <v>13026.29088953322</v>
      </c>
      <c r="Q1966" s="5">
        <f>N1966*O1891</f>
        <v>0.35380052674643236</v>
      </c>
      <c r="R1966" s="8">
        <f t="shared" si="419"/>
        <v>22545.039710769055</v>
      </c>
      <c r="S1966" s="8">
        <f t="shared" si="420"/>
        <v>166333.87315391382</v>
      </c>
      <c r="T1966" s="9">
        <f t="shared" si="414"/>
        <v>4.5697552830305845</v>
      </c>
      <c r="U1966" s="10">
        <f t="shared" si="415"/>
        <v>2.7196277671892304</v>
      </c>
    </row>
    <row r="1967" spans="1:21" x14ac:dyDescent="0.3">
      <c r="A1967" s="17">
        <v>1938</v>
      </c>
      <c r="B1967" s="17">
        <v>76</v>
      </c>
      <c r="C1967" s="17">
        <v>9.2950000000000005E-2</v>
      </c>
      <c r="D1967" s="17">
        <v>8.8819999999999996E-2</v>
      </c>
      <c r="E1967" s="17">
        <v>0.5</v>
      </c>
      <c r="F1967" s="2">
        <f t="shared" si="421"/>
        <v>33378.480665259114</v>
      </c>
      <c r="G1967" s="3">
        <f t="shared" si="422"/>
        <v>2964.6766526883143</v>
      </c>
      <c r="H1967" s="2">
        <f t="shared" si="423"/>
        <v>31896.142338914957</v>
      </c>
      <c r="I1967" s="2">
        <f>SUM(H1967:H2001)</f>
        <v>230436.54849509514</v>
      </c>
      <c r="J1967" s="4">
        <f t="shared" si="416"/>
        <v>6.9037458836446497</v>
      </c>
      <c r="K1967" s="5">
        <f t="shared" si="424"/>
        <v>1.1636599999999999</v>
      </c>
      <c r="L1967" s="5">
        <f t="shared" si="417"/>
        <v>1.5211241830065359E-2</v>
      </c>
      <c r="M1967" s="8">
        <f t="shared" si="418"/>
        <v>194900.36946415281</v>
      </c>
      <c r="N1967" s="6">
        <f>((B1966+E1966)*D1966+(B1967+E1967)*D1967+(B1968+E1968)*D1968)/3/SUM(D1891:D1967)</f>
        <v>5.8322362202017768</v>
      </c>
      <c r="O1967" s="7">
        <f>O1891</f>
        <v>6.1398315126268338E-2</v>
      </c>
      <c r="P1967" s="8">
        <f>M1967*O1891</f>
        <v>11966.554302586181</v>
      </c>
      <c r="Q1967" s="5">
        <f>N1967*O1891</f>
        <v>0.35808947733878482</v>
      </c>
      <c r="R1967" s="8">
        <f t="shared" si="419"/>
        <v>20474.469399649413</v>
      </c>
      <c r="S1967" s="8">
        <f t="shared" si="420"/>
        <v>143788.83344314477</v>
      </c>
      <c r="T1967" s="9">
        <f t="shared" si="414"/>
        <v>4.3078303918369363</v>
      </c>
      <c r="U1967" s="10">
        <f t="shared" si="415"/>
        <v>2.5959154918077134</v>
      </c>
    </row>
    <row r="1968" spans="1:21" x14ac:dyDescent="0.3">
      <c r="A1968" s="17">
        <v>1938</v>
      </c>
      <c r="B1968" s="17">
        <v>77</v>
      </c>
      <c r="C1968" s="17">
        <v>9.8849999999999993E-2</v>
      </c>
      <c r="D1968" s="17">
        <v>9.4200000000000006E-2</v>
      </c>
      <c r="E1968" s="17">
        <v>0.5</v>
      </c>
      <c r="F1968" s="2">
        <f t="shared" si="421"/>
        <v>30413.804012570799</v>
      </c>
      <c r="G1968" s="3">
        <f t="shared" si="422"/>
        <v>2864.9803379841696</v>
      </c>
      <c r="H1968" s="2">
        <f t="shared" si="423"/>
        <v>28981.313843578715</v>
      </c>
      <c r="I1968" s="2">
        <f>SUM(H1968:H2001)</f>
        <v>198540.40615618016</v>
      </c>
      <c r="J1968" s="4">
        <f t="shared" si="416"/>
        <v>6.5279701964975629</v>
      </c>
      <c r="K1968" s="5">
        <f t="shared" si="424"/>
        <v>1.25786</v>
      </c>
      <c r="L1968" s="5">
        <f t="shared" si="417"/>
        <v>1.6230451612903225E-2</v>
      </c>
      <c r="M1968" s="8">
        <f t="shared" si="418"/>
        <v>176518.83054852937</v>
      </c>
      <c r="N1968" s="6">
        <f>((B1967+E1967)*D1967+(B1968+E1968)*D1968+(B1969+E1969)*D1969)/3/SUM(D1891:D1968)</f>
        <v>5.939268546049111</v>
      </c>
      <c r="O1968" s="7">
        <f>O1891</f>
        <v>6.1398315126268338E-2</v>
      </c>
      <c r="P1968" s="8">
        <f>M1968*O1891</f>
        <v>10837.958783738968</v>
      </c>
      <c r="Q1968" s="5">
        <f>N1968*O1891</f>
        <v>0.3646610818098569</v>
      </c>
      <c r="R1968" s="8">
        <f t="shared" si="419"/>
        <v>18412.956585108317</v>
      </c>
      <c r="S1968" s="8">
        <f t="shared" si="420"/>
        <v>123314.36404349536</v>
      </c>
      <c r="T1968" s="9">
        <f t="shared" si="414"/>
        <v>4.0545524654701657</v>
      </c>
      <c r="U1968" s="10">
        <f t="shared" si="415"/>
        <v>2.4734177310273973</v>
      </c>
    </row>
    <row r="1969" spans="1:21" x14ac:dyDescent="0.3">
      <c r="A1969" s="17">
        <v>1938</v>
      </c>
      <c r="B1969" s="17">
        <v>78</v>
      </c>
      <c r="C1969" s="17">
        <v>0.11187999999999999</v>
      </c>
      <c r="D1969" s="17">
        <v>0.10595</v>
      </c>
      <c r="E1969" s="17">
        <v>0.5</v>
      </c>
      <c r="F1969" s="2">
        <f t="shared" si="421"/>
        <v>27548.823674586631</v>
      </c>
      <c r="G1969" s="3">
        <f t="shared" si="422"/>
        <v>2918.7978683224537</v>
      </c>
      <c r="H1969" s="2">
        <f t="shared" si="423"/>
        <v>26089.424740425406</v>
      </c>
      <c r="I1969" s="2">
        <f>SUM(H1969:H2001)</f>
        <v>169559.09231260145</v>
      </c>
      <c r="J1969" s="4">
        <f t="shared" si="416"/>
        <v>6.1548578013883448</v>
      </c>
      <c r="K1969" s="5">
        <f t="shared" si="424"/>
        <v>1.36381</v>
      </c>
      <c r="L1969" s="5">
        <f t="shared" si="417"/>
        <v>1.7373375796178342E-2</v>
      </c>
      <c r="M1969" s="8">
        <f t="shared" si="418"/>
        <v>168004.07143466658</v>
      </c>
      <c r="N1969" s="6">
        <f>((B1968+E1968)*D1968+(B1969+E1969)*D1969+(B1970+E1970)*D1970)/3/SUM(D1891:D1969)</f>
        <v>5.9211168222357475</v>
      </c>
      <c r="O1969" s="7">
        <f>O1891</f>
        <v>6.1398315126268338E-2</v>
      </c>
      <c r="P1969" s="8">
        <f>M1969*O1891</f>
        <v>10315.166920441756</v>
      </c>
      <c r="Q1969" s="5">
        <f>N1969*O1891</f>
        <v>0.36354659655107902</v>
      </c>
      <c r="R1969" s="8">
        <f t="shared" si="419"/>
        <v>16604.703170068231</v>
      </c>
      <c r="S1969" s="8">
        <f t="shared" si="420"/>
        <v>104901.40745838704</v>
      </c>
      <c r="T1969" s="9">
        <f t="shared" si="414"/>
        <v>3.8078361783249925</v>
      </c>
      <c r="U1969" s="10">
        <f t="shared" si="415"/>
        <v>2.3470216230633523</v>
      </c>
    </row>
    <row r="1970" spans="1:21" x14ac:dyDescent="0.3">
      <c r="A1970" s="17">
        <v>1938</v>
      </c>
      <c r="B1970" s="17">
        <v>79</v>
      </c>
      <c r="C1970" s="17">
        <v>0.11448</v>
      </c>
      <c r="D1970" s="17">
        <v>0.10828</v>
      </c>
      <c r="E1970" s="17">
        <v>0.5</v>
      </c>
      <c r="F1970" s="2">
        <f t="shared" si="421"/>
        <v>24630.025806264177</v>
      </c>
      <c r="G1970" s="3">
        <f t="shared" si="422"/>
        <v>2666.9391943022852</v>
      </c>
      <c r="H1970" s="2">
        <f t="shared" si="423"/>
        <v>23296.556209113034</v>
      </c>
      <c r="I1970" s="2">
        <f>SUM(H1970:H2001)</f>
        <v>143469.66757217611</v>
      </c>
      <c r="J1970" s="4">
        <f t="shared" si="416"/>
        <v>5.8249905501799084</v>
      </c>
      <c r="K1970" s="5">
        <f t="shared" si="424"/>
        <v>1.4720899999999999</v>
      </c>
      <c r="L1970" s="5">
        <f t="shared" si="417"/>
        <v>1.8516855345911947E-2</v>
      </c>
      <c r="M1970" s="8">
        <f t="shared" si="418"/>
        <v>144027.65180595731</v>
      </c>
      <c r="N1970" s="6">
        <f>((B1969+E1969)*D1969+(B1970+E1970)*D1970+(B1971+E1971)*D1971)/3/SUM(D1891:D1970)</f>
        <v>5.985957606758646</v>
      </c>
      <c r="O1970" s="7">
        <f>O1891</f>
        <v>6.1398315126268338E-2</v>
      </c>
      <c r="P1970" s="8">
        <f>M1970*O1891</f>
        <v>8843.0551524786188</v>
      </c>
      <c r="Q1970" s="5">
        <f>N1970*O1891</f>
        <v>0.36752771147225038</v>
      </c>
      <c r="R1970" s="8">
        <f t="shared" si="419"/>
        <v>14734.426220393076</v>
      </c>
      <c r="S1970" s="8">
        <f t="shared" si="420"/>
        <v>88296.704288318811</v>
      </c>
      <c r="T1970" s="9">
        <f t="shared" si="414"/>
        <v>3.5849213063293757</v>
      </c>
      <c r="U1970" s="10">
        <f t="shared" si="415"/>
        <v>2.2400692438505327</v>
      </c>
    </row>
    <row r="1971" spans="1:21" x14ac:dyDescent="0.3">
      <c r="A1971" s="17">
        <v>1938</v>
      </c>
      <c r="B1971" s="17">
        <v>80</v>
      </c>
      <c r="C1971" s="17">
        <v>0.12554999999999999</v>
      </c>
      <c r="D1971" s="17">
        <v>0.11814</v>
      </c>
      <c r="E1971" s="17">
        <v>0.5</v>
      </c>
      <c r="F1971" s="2">
        <f t="shared" si="421"/>
        <v>21963.086611961891</v>
      </c>
      <c r="G1971" s="3">
        <f t="shared" si="422"/>
        <v>2594.7190523371778</v>
      </c>
      <c r="H1971" s="2">
        <f t="shared" si="423"/>
        <v>20665.727085793304</v>
      </c>
      <c r="I1971" s="2">
        <f>SUM(H1971:H2001)</f>
        <v>120173.11136306307</v>
      </c>
      <c r="J1971" s="4">
        <f t="shared" si="416"/>
        <v>5.4715948393889429</v>
      </c>
      <c r="K1971" s="5">
        <f t="shared" si="424"/>
        <v>1.5902299999999998</v>
      </c>
      <c r="L1971" s="5">
        <f t="shared" si="417"/>
        <v>1.9754409937888195E-2</v>
      </c>
      <c r="M1971" s="8">
        <f t="shared" si="418"/>
        <v>131348.85124362065</v>
      </c>
      <c r="N1971" s="6">
        <f>((B1970+E1970)*D1970+(B1971+E1971)*D1971+(B1972+E1972)*D1972)/3/SUM(D1891:D1971)</f>
        <v>5.7021803973848648</v>
      </c>
      <c r="O1971" s="7">
        <f>O1891</f>
        <v>6.1398315126268338E-2</v>
      </c>
      <c r="P1971" s="8">
        <f>M1971*O1891</f>
        <v>8064.5981601291633</v>
      </c>
      <c r="Q1971" s="5">
        <f>N1971*O1891</f>
        <v>0.35010426894546592</v>
      </c>
      <c r="R1971" s="8">
        <f t="shared" si="419"/>
        <v>13430.567812195126</v>
      </c>
      <c r="S1971" s="8">
        <f t="shared" si="420"/>
        <v>73562.278067925741</v>
      </c>
      <c r="T1971" s="9">
        <f t="shared" si="414"/>
        <v>3.3493597401678992</v>
      </c>
      <c r="U1971" s="10">
        <f t="shared" si="415"/>
        <v>2.1222350992210437</v>
      </c>
    </row>
    <row r="1972" spans="1:21" x14ac:dyDescent="0.3">
      <c r="A1972" s="17">
        <v>1938</v>
      </c>
      <c r="B1972" s="17">
        <v>81</v>
      </c>
      <c r="C1972" s="17">
        <v>0.11805</v>
      </c>
      <c r="D1972" s="17">
        <v>0.11147</v>
      </c>
      <c r="E1972" s="17">
        <v>0.5</v>
      </c>
      <c r="F1972" s="2">
        <f t="shared" si="421"/>
        <v>19368.367559624712</v>
      </c>
      <c r="G1972" s="3">
        <f t="shared" si="422"/>
        <v>2158.9919318713664</v>
      </c>
      <c r="H1972" s="2">
        <f t="shared" si="423"/>
        <v>18288.871593689029</v>
      </c>
      <c r="I1972" s="2">
        <f>SUM(H1972:H2001)</f>
        <v>99507.384277269768</v>
      </c>
      <c r="J1972" s="4">
        <f t="shared" si="416"/>
        <v>5.1376237037499646</v>
      </c>
      <c r="K1972" s="5">
        <f t="shared" si="424"/>
        <v>1.7016999999999998</v>
      </c>
      <c r="L1972" s="5">
        <f t="shared" si="417"/>
        <v>2.0879754601226992E-2</v>
      </c>
      <c r="M1972" s="8">
        <f t="shared" si="418"/>
        <v>103401.21199242897</v>
      </c>
      <c r="N1972" s="6">
        <f>((B1971+E1971)*D1971+(B1972+E1972)*D1972+(B1973+E1973)*D1973)/3/SUM(D1891:D1972)</f>
        <v>6.0894448688566349</v>
      </c>
      <c r="O1972" s="7">
        <f>O1891</f>
        <v>6.1398315126268338E-2</v>
      </c>
      <c r="P1972" s="8">
        <f>M1972*O1891</f>
        <v>6348.660198349231</v>
      </c>
      <c r="Q1972" s="5">
        <f>N1972*O1891</f>
        <v>0.37388165500209747</v>
      </c>
      <c r="R1972" s="8">
        <f t="shared" si="419"/>
        <v>11450.998014119727</v>
      </c>
      <c r="S1972" s="8">
        <f t="shared" si="420"/>
        <v>60131.710255730621</v>
      </c>
      <c r="T1972" s="9">
        <f t="shared" si="414"/>
        <v>3.1046349193145812</v>
      </c>
      <c r="U1972" s="10">
        <f t="shared" si="415"/>
        <v>2.0329887844353833</v>
      </c>
    </row>
    <row r="1973" spans="1:21" x14ac:dyDescent="0.3">
      <c r="A1973" s="17">
        <v>1938</v>
      </c>
      <c r="B1973" s="17">
        <v>82</v>
      </c>
      <c r="C1973" s="17">
        <v>0.16381999999999999</v>
      </c>
      <c r="D1973" s="17">
        <v>0.15142</v>
      </c>
      <c r="E1973" s="17">
        <v>0.5</v>
      </c>
      <c r="F1973" s="2">
        <f t="shared" si="421"/>
        <v>17209.375627753347</v>
      </c>
      <c r="G1973" s="3">
        <f t="shared" si="422"/>
        <v>2605.8436575544119</v>
      </c>
      <c r="H1973" s="2">
        <f t="shared" si="423"/>
        <v>15906.453798976141</v>
      </c>
      <c r="I1973" s="2">
        <f>SUM(H1973:H2001)</f>
        <v>81218.512683580746</v>
      </c>
      <c r="J1973" s="4">
        <f t="shared" si="416"/>
        <v>4.71943401320154</v>
      </c>
      <c r="K1973" s="5">
        <f t="shared" si="424"/>
        <v>1.8531199999999997</v>
      </c>
      <c r="L1973" s="5">
        <f t="shared" si="417"/>
        <v>2.2462060606060603E-2</v>
      </c>
      <c r="M1973" s="8">
        <f t="shared" si="418"/>
        <v>116010.89068610722</v>
      </c>
      <c r="N1973" s="6">
        <f>((B1972+E1972)*D1972+(B1973+E1973)*D1973+(B1974+E1974)*D1974)/3/SUM(D1891:D1973)</f>
        <v>6.3319608731940376</v>
      </c>
      <c r="O1973" s="7">
        <f>O1891</f>
        <v>6.1398315126268338E-2</v>
      </c>
      <c r="P1973" s="8">
        <f>M1973*O1891</f>
        <v>7122.8732244246794</v>
      </c>
      <c r="Q1973" s="5">
        <f>N1973*O1891</f>
        <v>0.38877172905956875</v>
      </c>
      <c r="R1973" s="8">
        <f t="shared" si="419"/>
        <v>9722.4742523420409</v>
      </c>
      <c r="S1973" s="8">
        <f t="shared" si="420"/>
        <v>48680.71224161089</v>
      </c>
      <c r="T1973" s="9">
        <f t="shared" si="414"/>
        <v>2.8287320408710301</v>
      </c>
      <c r="U1973" s="10">
        <f t="shared" si="415"/>
        <v>1.8907019723305099</v>
      </c>
    </row>
    <row r="1974" spans="1:21" x14ac:dyDescent="0.3">
      <c r="A1974" s="17">
        <v>1938</v>
      </c>
      <c r="B1974" s="17">
        <v>83</v>
      </c>
      <c r="C1974" s="17">
        <v>0.17766000000000001</v>
      </c>
      <c r="D1974" s="17">
        <v>0.16317000000000001</v>
      </c>
      <c r="E1974" s="17">
        <v>0.5</v>
      </c>
      <c r="F1974" s="2">
        <f t="shared" si="421"/>
        <v>14603.531970198936</v>
      </c>
      <c r="G1974" s="3">
        <f t="shared" si="422"/>
        <v>2382.8583115773604</v>
      </c>
      <c r="H1974" s="2">
        <f t="shared" si="423"/>
        <v>13412.102814410255</v>
      </c>
      <c r="I1974" s="2">
        <f>SUM(H1974:H2001)</f>
        <v>65312.058884604579</v>
      </c>
      <c r="J1974" s="4">
        <f t="shared" si="416"/>
        <v>4.4723467595294943</v>
      </c>
      <c r="K1974" s="5">
        <f t="shared" si="424"/>
        <v>2.0162899999999997</v>
      </c>
      <c r="L1974" s="5">
        <f t="shared" si="417"/>
        <v>2.4147185628742511E-2</v>
      </c>
      <c r="M1974" s="8">
        <f t="shared" si="418"/>
        <v>98680.581174686988</v>
      </c>
      <c r="N1974" s="6">
        <f>((B1973+E1973)*D1973+(B1974+E1974)*D1974+(B1975+E1975)*D1975)/3/SUM(D1891:D1974)</f>
        <v>6.8159548808289827</v>
      </c>
      <c r="O1974" s="7">
        <f>O1891</f>
        <v>6.1398315126268338E-2</v>
      </c>
      <c r="P1974" s="8">
        <f>M1974*O1891</f>
        <v>6058.8214198067344</v>
      </c>
      <c r="Q1974" s="5">
        <f>N1974*O1891</f>
        <v>0.41848814565956466</v>
      </c>
      <c r="R1974" s="8">
        <f t="shared" si="419"/>
        <v>7799.2967782122796</v>
      </c>
      <c r="S1974" s="8">
        <f t="shared" si="420"/>
        <v>38958.237989268848</v>
      </c>
      <c r="T1974" s="9">
        <f t="shared" si="414"/>
        <v>2.6677270997707923</v>
      </c>
      <c r="U1974" s="10">
        <f t="shared" si="415"/>
        <v>1.8046196597587021</v>
      </c>
    </row>
    <row r="1975" spans="1:21" x14ac:dyDescent="0.3">
      <c r="A1975" s="17">
        <v>1938</v>
      </c>
      <c r="B1975" s="17">
        <v>84</v>
      </c>
      <c r="C1975" s="17">
        <v>0.19639999999999999</v>
      </c>
      <c r="D1975" s="17">
        <v>0.17884</v>
      </c>
      <c r="E1975" s="17">
        <v>0.5</v>
      </c>
      <c r="F1975" s="2">
        <f t="shared" si="421"/>
        <v>12220.673658621576</v>
      </c>
      <c r="G1975" s="3">
        <f t="shared" si="422"/>
        <v>2185.5452771078826</v>
      </c>
      <c r="H1975" s="2">
        <f t="shared" si="423"/>
        <v>11127.901020067635</v>
      </c>
      <c r="I1975" s="2">
        <f>SUM(H1975:H2001)</f>
        <v>51899.956070194326</v>
      </c>
      <c r="J1975" s="4">
        <f t="shared" si="416"/>
        <v>4.2468981268949415</v>
      </c>
      <c r="K1975" s="5">
        <f t="shared" si="424"/>
        <v>2.1951299999999998</v>
      </c>
      <c r="L1975" s="5">
        <f t="shared" si="417"/>
        <v>2.5977869822485206E-2</v>
      </c>
      <c r="M1975" s="8">
        <f t="shared" si="418"/>
        <v>84131.042769957174</v>
      </c>
      <c r="N1975" s="6">
        <f>((B1974+E1974)*D1974+(B1975+E1975)*D1975+(B1976+E1976)*D1976)/3/SUM(D1891:D1975)</f>
        <v>6.6518755912709802</v>
      </c>
      <c r="O1975" s="7">
        <f>O1891</f>
        <v>6.1398315126268338E-2</v>
      </c>
      <c r="P1975" s="8">
        <f>M1975*O1891</f>
        <v>5165.5042758913896</v>
      </c>
      <c r="Q1975" s="5">
        <f>N1975*O1891</f>
        <v>0.40841395373358819</v>
      </c>
      <c r="R1975" s="8">
        <f t="shared" si="419"/>
        <v>6583.1109677057821</v>
      </c>
      <c r="S1975" s="8">
        <f t="shared" si="420"/>
        <v>31158.941211056568</v>
      </c>
      <c r="T1975" s="9">
        <f t="shared" si="414"/>
        <v>2.5496909647917989</v>
      </c>
      <c r="U1975" s="10">
        <f t="shared" si="415"/>
        <v>1.6972071621031426</v>
      </c>
    </row>
    <row r="1976" spans="1:21" x14ac:dyDescent="0.3">
      <c r="A1976" s="17">
        <v>1938</v>
      </c>
      <c r="B1976" s="17">
        <v>85</v>
      </c>
      <c r="C1976" s="17">
        <v>0.19328000000000001</v>
      </c>
      <c r="D1976" s="17">
        <v>0.17624000000000001</v>
      </c>
      <c r="E1976" s="17">
        <v>0.5</v>
      </c>
      <c r="F1976" s="2">
        <f t="shared" si="421"/>
        <v>10035.128381513692</v>
      </c>
      <c r="G1976" s="3">
        <f t="shared" si="422"/>
        <v>1768.5910259579732</v>
      </c>
      <c r="H1976" s="2">
        <f t="shared" si="423"/>
        <v>9150.832868534706</v>
      </c>
      <c r="I1976" s="2">
        <f>SUM(H1976:H2001)</f>
        <v>40772.055050126692</v>
      </c>
      <c r="J1976" s="4">
        <f t="shared" si="416"/>
        <v>4.0629330786873963</v>
      </c>
      <c r="K1976" s="5">
        <f t="shared" si="424"/>
        <v>2.3713699999999998</v>
      </c>
      <c r="L1976" s="5">
        <f t="shared" si="417"/>
        <v>2.7735321637426896E-2</v>
      </c>
      <c r="M1976" s="8">
        <f t="shared" si="418"/>
        <v>63766.739361384658</v>
      </c>
      <c r="N1976" s="6">
        <f>((B1975+E1975)*D1975+(B1976+E1976)*D1976+(B1977+E1977)*D1977)/3/SUM(D1891:D1976)</f>
        <v>6.6259813244383352</v>
      </c>
      <c r="O1976" s="7">
        <f>O1891</f>
        <v>6.1398315126268338E-2</v>
      </c>
      <c r="P1976" s="8">
        <f>M1976*O1891</f>
        <v>3915.1703578849142</v>
      </c>
      <c r="Q1976" s="5">
        <f>N1976*O1891</f>
        <v>0.40682408937863374</v>
      </c>
      <c r="R1976" s="8">
        <f t="shared" si="419"/>
        <v>5428.0536197370038</v>
      </c>
      <c r="S1976" s="8">
        <f t="shared" si="420"/>
        <v>24575.830243350785</v>
      </c>
      <c r="T1976" s="9">
        <f t="shared" si="414"/>
        <v>2.448980153420198</v>
      </c>
      <c r="U1976" s="10">
        <f t="shared" si="415"/>
        <v>1.6139529252671982</v>
      </c>
    </row>
    <row r="1977" spans="1:21" x14ac:dyDescent="0.3">
      <c r="A1977" s="17">
        <v>1938</v>
      </c>
      <c r="B1977" s="17">
        <v>86</v>
      </c>
      <c r="C1977" s="17">
        <v>0.21734000000000001</v>
      </c>
      <c r="D1977" s="17">
        <v>0.19603999999999999</v>
      </c>
      <c r="E1977" s="17">
        <v>0.5</v>
      </c>
      <c r="F1977" s="2">
        <f t="shared" si="421"/>
        <v>8266.5373555557198</v>
      </c>
      <c r="G1977" s="3">
        <f t="shared" si="422"/>
        <v>1620.5719831831432</v>
      </c>
      <c r="H1977" s="2">
        <f t="shared" si="423"/>
        <v>7456.2513639641484</v>
      </c>
      <c r="I1977" s="2">
        <f>SUM(H1977:H2001)</f>
        <v>31621.222181591984</v>
      </c>
      <c r="J1977" s="4">
        <f t="shared" si="416"/>
        <v>3.8252076802556516</v>
      </c>
      <c r="K1977" s="5">
        <f t="shared" si="424"/>
        <v>2.5674099999999997</v>
      </c>
      <c r="L1977" s="5">
        <f t="shared" si="417"/>
        <v>2.9681040462427744E-2</v>
      </c>
      <c r="M1977" s="8">
        <f t="shared" si="418"/>
        <v>54599.567870087711</v>
      </c>
      <c r="N1977" s="6">
        <f>((B1976+E1976)*D1976+(B1977+E1977)*D1977+(B1978+E1978)*D1978)/3/SUM(D1891:D1977)</f>
        <v>6.5731099954169121</v>
      </c>
      <c r="O1977" s="7">
        <f>O1891</f>
        <v>6.1398315126268338E-2</v>
      </c>
      <c r="P1977" s="8">
        <f>M1977*O1891</f>
        <v>3352.3214738457209</v>
      </c>
      <c r="Q1977" s="5">
        <f>N1977*O1891</f>
        <v>0.40357787885823182</v>
      </c>
      <c r="R1977" s="8">
        <f t="shared" si="419"/>
        <v>4447.0732542616997</v>
      </c>
      <c r="S1977" s="8">
        <f t="shared" si="420"/>
        <v>19147.77662361378</v>
      </c>
      <c r="T1977" s="9">
        <f t="shared" si="414"/>
        <v>2.3162995338967494</v>
      </c>
      <c r="U1977" s="10">
        <f t="shared" si="415"/>
        <v>1.5089081463589022</v>
      </c>
    </row>
    <row r="1978" spans="1:21" x14ac:dyDescent="0.3">
      <c r="A1978" s="17">
        <v>1938</v>
      </c>
      <c r="B1978" s="17">
        <v>87</v>
      </c>
      <c r="C1978" s="17">
        <v>0.23788000000000001</v>
      </c>
      <c r="D1978" s="17">
        <v>0.21259</v>
      </c>
      <c r="E1978" s="17">
        <v>0.5</v>
      </c>
      <c r="F1978" s="2">
        <f t="shared" si="421"/>
        <v>6645.9653723725769</v>
      </c>
      <c r="G1978" s="3">
        <f t="shared" si="422"/>
        <v>1412.8657785126861</v>
      </c>
      <c r="H1978" s="2">
        <f t="shared" si="423"/>
        <v>5939.5324831162343</v>
      </c>
      <c r="I1978" s="2">
        <f>SUM(H1978:H2001)</f>
        <v>24164.970817627836</v>
      </c>
      <c r="J1978" s="4">
        <f t="shared" si="416"/>
        <v>3.6360362210254884</v>
      </c>
      <c r="K1978" s="5">
        <f t="shared" si="424"/>
        <v>2.78</v>
      </c>
      <c r="L1978" s="5">
        <f t="shared" si="417"/>
        <v>3.1771428571428569E-2</v>
      </c>
      <c r="M1978" s="8">
        <f t="shared" si="418"/>
        <v>44469.696266136707</v>
      </c>
      <c r="N1978" s="6">
        <f>((B1977+E1977)*D1977+(B1978+E1978)*D1978+(B1979+E1979)*D1979)/3/SUM(D1891:D1978)</f>
        <v>6.5309346522781775</v>
      </c>
      <c r="O1978" s="7">
        <f>O1891</f>
        <v>6.1398315126268338E-2</v>
      </c>
      <c r="P1978" s="8">
        <f>M1978*O1891</f>
        <v>2730.3644249177</v>
      </c>
      <c r="Q1978" s="5">
        <f>N1978*O1891</f>
        <v>0.40098838384964125</v>
      </c>
      <c r="R1978" s="8">
        <f t="shared" si="419"/>
        <v>3557.8489518890087</v>
      </c>
      <c r="S1978" s="8">
        <f t="shared" si="420"/>
        <v>14700.703369352081</v>
      </c>
      <c r="T1978" s="9">
        <f t="shared" si="414"/>
        <v>2.2119741144699949</v>
      </c>
      <c r="U1978" s="10">
        <f t="shared" si="415"/>
        <v>1.4240621065554935</v>
      </c>
    </row>
    <row r="1979" spans="1:21" x14ac:dyDescent="0.3">
      <c r="A1979" s="17">
        <v>1938</v>
      </c>
      <c r="B1979" s="17">
        <v>88</v>
      </c>
      <c r="C1979" s="17">
        <v>0.23921000000000001</v>
      </c>
      <c r="D1979" s="17">
        <v>0.21365999999999999</v>
      </c>
      <c r="E1979" s="17">
        <v>0.5</v>
      </c>
      <c r="F1979" s="2">
        <f t="shared" si="421"/>
        <v>5233.0995938598908</v>
      </c>
      <c r="G1979" s="3">
        <f t="shared" si="422"/>
        <v>1118.1040592241043</v>
      </c>
      <c r="H1979" s="2">
        <f t="shared" si="423"/>
        <v>4674.0475642478386</v>
      </c>
      <c r="I1979" s="2">
        <f>SUM(H1979:H2001)</f>
        <v>18225.438334511597</v>
      </c>
      <c r="J1979" s="4">
        <f t="shared" si="416"/>
        <v>3.4827233855621436</v>
      </c>
      <c r="K1979" s="5">
        <f t="shared" si="424"/>
        <v>2.9936599999999998</v>
      </c>
      <c r="L1979" s="5">
        <f t="shared" si="417"/>
        <v>3.3826666666666665E-2</v>
      </c>
      <c r="M1979" s="8">
        <f t="shared" si="418"/>
        <v>33053.923705876165</v>
      </c>
      <c r="N1979" s="6">
        <f>((B1978+E1978)*D1978+(B1979+E1979)*D1979+(B1980+E1980)*D1980)/3/SUM(D1891:D1979)</f>
        <v>6.3415701849909478</v>
      </c>
      <c r="O1979" s="7">
        <f>O1891</f>
        <v>6.1398315126268338E-2</v>
      </c>
      <c r="P1979" s="8">
        <f>M1979*O1891</f>
        <v>2029.4552238530162</v>
      </c>
      <c r="Q1979" s="5">
        <f>N1979*O1891</f>
        <v>0.389361724613422</v>
      </c>
      <c r="R1979" s="8">
        <f t="shared" si="419"/>
        <v>2854.152343707136</v>
      </c>
      <c r="S1979" s="8">
        <f t="shared" si="420"/>
        <v>11142.854417463072</v>
      </c>
      <c r="T1979" s="9">
        <f t="shared" si="414"/>
        <v>2.1293029527924952</v>
      </c>
      <c r="U1979" s="10">
        <f t="shared" si="415"/>
        <v>1.3534204327696484</v>
      </c>
    </row>
    <row r="1980" spans="1:21" x14ac:dyDescent="0.3">
      <c r="A1980" s="17">
        <v>1938</v>
      </c>
      <c r="B1980" s="17">
        <v>89</v>
      </c>
      <c r="C1980" s="17">
        <v>0.24371999999999999</v>
      </c>
      <c r="D1980" s="17">
        <v>0.21723999999999999</v>
      </c>
      <c r="E1980" s="17">
        <v>0.5</v>
      </c>
      <c r="F1980" s="2">
        <f t="shared" si="421"/>
        <v>4114.9955346357865</v>
      </c>
      <c r="G1980" s="3">
        <f t="shared" si="422"/>
        <v>893.94162994427825</v>
      </c>
      <c r="H1980" s="2">
        <f t="shared" si="423"/>
        <v>3668.0247196636474</v>
      </c>
      <c r="I1980" s="2">
        <f>SUM(H1980:H2001)</f>
        <v>13551.390770263761</v>
      </c>
      <c r="J1980" s="4">
        <f t="shared" si="416"/>
        <v>3.2931726550374445</v>
      </c>
      <c r="K1980" s="5">
        <f t="shared" si="424"/>
        <v>3.2108999999999996</v>
      </c>
      <c r="L1980" s="5">
        <f t="shared" si="417"/>
        <v>3.5875977653631284E-2</v>
      </c>
      <c r="M1980" s="8">
        <f t="shared" si="418"/>
        <v>24917.554542344173</v>
      </c>
      <c r="N1980" s="6">
        <f>((B1979+E1979)*D1979+(B1980+E1980)*D1980+(B1981+E1981)*D1981)/3/SUM(D1891:D1980)</f>
        <v>6.3596037455749688</v>
      </c>
      <c r="O1980" s="7">
        <f>O1891</f>
        <v>6.1398315126268338E-2</v>
      </c>
      <c r="P1980" s="8">
        <f>M1980*O1891</f>
        <v>1529.8958659668265</v>
      </c>
      <c r="Q1980" s="5">
        <f>N1980*O1891</f>
        <v>0.3904689548490084</v>
      </c>
      <c r="R1980" s="8">
        <f t="shared" si="419"/>
        <v>2235.774941016256</v>
      </c>
      <c r="S1980" s="8">
        <f t="shared" si="420"/>
        <v>8288.702073755936</v>
      </c>
      <c r="T1980" s="9">
        <f t="shared" si="414"/>
        <v>2.0142675742877953</v>
      </c>
      <c r="U1980" s="10">
        <f t="shared" si="415"/>
        <v>1.2789050807496491</v>
      </c>
    </row>
    <row r="1981" spans="1:21" x14ac:dyDescent="0.3">
      <c r="A1981" s="17">
        <v>1938</v>
      </c>
      <c r="B1981" s="17">
        <v>90</v>
      </c>
      <c r="C1981" s="17">
        <v>0.28981000000000001</v>
      </c>
      <c r="D1981" s="17">
        <v>0.25313000000000002</v>
      </c>
      <c r="E1981" s="17">
        <v>0.5</v>
      </c>
      <c r="F1981" s="2">
        <f t="shared" si="421"/>
        <v>3221.0539046915083</v>
      </c>
      <c r="G1981" s="3">
        <f t="shared" si="422"/>
        <v>815.34537489456159</v>
      </c>
      <c r="H1981" s="2">
        <f t="shared" si="423"/>
        <v>2813.3812172442276</v>
      </c>
      <c r="I1981" s="2">
        <f>SUM(H1981:H2001)</f>
        <v>9883.3660506001161</v>
      </c>
      <c r="J1981" s="4">
        <f t="shared" si="416"/>
        <v>3.0683640643842875</v>
      </c>
      <c r="K1981" s="5">
        <f t="shared" si="424"/>
        <v>3.4640299999999997</v>
      </c>
      <c r="L1981" s="5">
        <f t="shared" si="417"/>
        <v>3.8276574585635353E-2</v>
      </c>
      <c r="M1981" s="8">
        <f t="shared" si="418"/>
        <v>21301.419568525052</v>
      </c>
      <c r="N1981" s="6">
        <f>((B1980+E1980)*D1980+(B1981+E1981)*D1981+(B1982+E1982)*D1982)/3/SUM(D1891:D1981)</f>
        <v>6.3440607231076731</v>
      </c>
      <c r="O1981" s="7">
        <f>O1891</f>
        <v>6.1398315126268338E-2</v>
      </c>
      <c r="P1981" s="8">
        <f>M1981*O1891</f>
        <v>1307.87127130516</v>
      </c>
      <c r="Q1981" s="5">
        <f>N1981*O1891</f>
        <v>0.38951463945754672</v>
      </c>
      <c r="R1981" s="8">
        <f t="shared" si="419"/>
        <v>1717.5280467527084</v>
      </c>
      <c r="S1981" s="8">
        <f t="shared" si="420"/>
        <v>6052.92713273968</v>
      </c>
      <c r="T1981" s="9">
        <f t="shared" si="414"/>
        <v>1.8791759814772149</v>
      </c>
      <c r="U1981" s="10">
        <f t="shared" si="415"/>
        <v>1.1891880829070727</v>
      </c>
    </row>
    <row r="1982" spans="1:21" x14ac:dyDescent="0.3">
      <c r="A1982" s="17">
        <v>1938</v>
      </c>
      <c r="B1982" s="17">
        <v>91</v>
      </c>
      <c r="C1982" s="17">
        <v>0.29576999999999998</v>
      </c>
      <c r="D1982" s="17">
        <v>0.25767000000000001</v>
      </c>
      <c r="E1982" s="17">
        <v>0.5</v>
      </c>
      <c r="F1982" s="2">
        <f t="shared" si="421"/>
        <v>2405.7085297969466</v>
      </c>
      <c r="G1982" s="3">
        <f t="shared" si="422"/>
        <v>619.8789168727792</v>
      </c>
      <c r="H1982" s="2">
        <f t="shared" si="423"/>
        <v>2095.7690713605571</v>
      </c>
      <c r="I1982" s="2">
        <f>SUM(H1982:H2001)</f>
        <v>7069.9848333558903</v>
      </c>
      <c r="J1982" s="4">
        <f t="shared" si="416"/>
        <v>2.9388368315560784</v>
      </c>
      <c r="K1982" s="5">
        <f t="shared" si="424"/>
        <v>3.7216999999999998</v>
      </c>
      <c r="L1982" s="5">
        <f t="shared" si="417"/>
        <v>4.0674316939890709E-2</v>
      </c>
      <c r="M1982" s="8">
        <f t="shared" si="418"/>
        <v>15240.057203390736</v>
      </c>
      <c r="N1982" s="6">
        <f>((B1981+E1981)*D1981+(B1982+E1982)*D1982+(B1983+E1983)*D1983)/3/SUM(D1891:D1982)</f>
        <v>6.4235044916749517</v>
      </c>
      <c r="O1982" s="7">
        <f>O1891</f>
        <v>6.1398315126268338E-2</v>
      </c>
      <c r="P1982" s="8">
        <f>M1982*O1891</f>
        <v>935.71383471614013</v>
      </c>
      <c r="Q1982" s="5">
        <f>N1982*O1891</f>
        <v>0.39439235299485881</v>
      </c>
      <c r="R1982" s="8">
        <f t="shared" si="419"/>
        <v>1269.2137759728168</v>
      </c>
      <c r="S1982" s="8">
        <f t="shared" si="420"/>
        <v>4335.3990859869718</v>
      </c>
      <c r="T1982" s="9">
        <f t="shared" si="414"/>
        <v>1.8021298225819986</v>
      </c>
      <c r="U1982" s="10">
        <f t="shared" si="415"/>
        <v>1.1367070089740798</v>
      </c>
    </row>
    <row r="1983" spans="1:21" x14ac:dyDescent="0.3">
      <c r="A1983" s="17">
        <v>1938</v>
      </c>
      <c r="B1983" s="17">
        <v>92</v>
      </c>
      <c r="C1983" s="17">
        <v>0.31589</v>
      </c>
      <c r="D1983" s="17">
        <v>0.27279999999999999</v>
      </c>
      <c r="E1983" s="17">
        <v>0.5</v>
      </c>
      <c r="F1983" s="2">
        <f t="shared" si="421"/>
        <v>1785.8296129241673</v>
      </c>
      <c r="G1983" s="3">
        <f t="shared" si="422"/>
        <v>487.17431840571282</v>
      </c>
      <c r="H1983" s="2">
        <f t="shared" si="423"/>
        <v>1542.242453721311</v>
      </c>
      <c r="I1983" s="2">
        <f>SUM(H1983:H2001)</f>
        <v>4974.2157619953323</v>
      </c>
      <c r="J1983" s="4">
        <f t="shared" si="416"/>
        <v>2.7853809377986583</v>
      </c>
      <c r="K1983" s="5">
        <f t="shared" si="424"/>
        <v>3.9944999999999999</v>
      </c>
      <c r="L1983" s="5">
        <f t="shared" si="417"/>
        <v>4.3183783783783784E-2</v>
      </c>
      <c r="M1983" s="8">
        <f t="shared" si="418"/>
        <v>11281.418062968691</v>
      </c>
      <c r="N1983" s="6">
        <f>((B1982+E1982)*D1982+(B1983+E1983)*D1983+(B1984+E1984)*D1984)/3/SUM(D1891:D1983)</f>
        <v>6.3218179163015824</v>
      </c>
      <c r="O1983" s="7">
        <f>O1891</f>
        <v>6.1398315126268338E-2</v>
      </c>
      <c r="P1983" s="8">
        <f>M1983*O1891</f>
        <v>692.66006130132746</v>
      </c>
      <c r="Q1983" s="5">
        <f>N1983*O1891</f>
        <v>0.38814896859597364</v>
      </c>
      <c r="R1983" s="8">
        <f t="shared" si="419"/>
        <v>943.62263598446066</v>
      </c>
      <c r="S1983" s="8">
        <f t="shared" si="420"/>
        <v>3066.1853100141552</v>
      </c>
      <c r="T1983" s="9">
        <f t="shared" si="414"/>
        <v>1.7169528872317765</v>
      </c>
      <c r="U1983" s="10">
        <f t="shared" si="415"/>
        <v>1.0684280505668817</v>
      </c>
    </row>
    <row r="1984" spans="1:21" x14ac:dyDescent="0.3">
      <c r="A1984" s="17">
        <v>1938</v>
      </c>
      <c r="B1984" s="17">
        <v>93</v>
      </c>
      <c r="C1984" s="17">
        <v>0.33672999999999997</v>
      </c>
      <c r="D1984" s="17">
        <v>0.28820000000000001</v>
      </c>
      <c r="E1984" s="17">
        <v>0.5</v>
      </c>
      <c r="F1984" s="2">
        <f t="shared" si="421"/>
        <v>1298.6552945184544</v>
      </c>
      <c r="G1984" s="3">
        <f t="shared" si="422"/>
        <v>374.27245588021856</v>
      </c>
      <c r="H1984" s="2">
        <f t="shared" si="423"/>
        <v>1111.5190665783452</v>
      </c>
      <c r="I1984" s="2">
        <f>SUM(H1984:H2001)</f>
        <v>3431.9733082740222</v>
      </c>
      <c r="J1984" s="4">
        <f t="shared" si="416"/>
        <v>2.6427130607792342</v>
      </c>
      <c r="K1984" s="5">
        <f t="shared" si="424"/>
        <v>4.2827000000000002</v>
      </c>
      <c r="L1984" s="5">
        <f t="shared" si="417"/>
        <v>4.5804278074866311E-2</v>
      </c>
      <c r="M1984" s="8">
        <f t="shared" si="418"/>
        <v>8171.1244366405381</v>
      </c>
      <c r="N1984" s="6">
        <f>((B1983+E1983)*D1983+(B1984+E1984)*D1984+(B1985+E1985)*D1985)/3/SUM(D1891:D1984)</f>
        <v>6.2958569749612785</v>
      </c>
      <c r="O1984" s="7">
        <f>O1891</f>
        <v>6.1398315126268338E-2</v>
      </c>
      <c r="P1984" s="8">
        <f>M1984*O1891</f>
        <v>501.69327309680762</v>
      </c>
      <c r="Q1984" s="5">
        <f>N1984*O1891</f>
        <v>0.3865550105385871</v>
      </c>
      <c r="R1984" s="8">
        <f t="shared" si="419"/>
        <v>681.85580208331248</v>
      </c>
      <c r="S1984" s="8">
        <f t="shared" si="420"/>
        <v>2122.5626740296948</v>
      </c>
      <c r="T1984" s="9">
        <f t="shared" si="414"/>
        <v>1.6344311558185638</v>
      </c>
      <c r="U1984" s="10">
        <f t="shared" si="415"/>
        <v>1.0082819049606704</v>
      </c>
    </row>
    <row r="1985" spans="1:21" x14ac:dyDescent="0.3">
      <c r="A1985" s="17">
        <v>1938</v>
      </c>
      <c r="B1985" s="17">
        <v>94</v>
      </c>
      <c r="C1985" s="17">
        <v>0.35820999999999997</v>
      </c>
      <c r="D1985" s="17">
        <v>0.30380000000000001</v>
      </c>
      <c r="E1985" s="17">
        <v>0.5</v>
      </c>
      <c r="F1985" s="2">
        <f t="shared" si="421"/>
        <v>924.38283863823585</v>
      </c>
      <c r="G1985" s="3">
        <f t="shared" si="422"/>
        <v>280.82750637829605</v>
      </c>
      <c r="H1985" s="2">
        <f t="shared" si="423"/>
        <v>783.96908544908786</v>
      </c>
      <c r="I1985" s="2">
        <f>SUM(H1985:H2001)</f>
        <v>2320.454241695677</v>
      </c>
      <c r="J1985" s="4">
        <f t="shared" si="416"/>
        <v>2.5102740387457625</v>
      </c>
      <c r="K1985" s="5">
        <f t="shared" si="424"/>
        <v>4.5865</v>
      </c>
      <c r="L1985" s="5">
        <f t="shared" si="417"/>
        <v>4.8534391534391534E-2</v>
      </c>
      <c r="M1985" s="8">
        <f t="shared" si="418"/>
        <v>5786.1548790469806</v>
      </c>
      <c r="N1985" s="6">
        <f>((B1984+E1984)*D1984+(B1985+E1985)*D1985+(B1986+E1986)*D1986)/3/SUM(D1891:D1985)</f>
        <v>6.2626487154329729</v>
      </c>
      <c r="O1985" s="7">
        <f>O1891</f>
        <v>6.1398315126268338E-2</v>
      </c>
      <c r="P1985" s="8">
        <f>M1985*O1891</f>
        <v>355.26016063312159</v>
      </c>
      <c r="Q1985" s="5">
        <f>N1985*O1891</f>
        <v>0.38451607935527327</v>
      </c>
      <c r="R1985" s="8">
        <f t="shared" si="419"/>
        <v>482.52036637646535</v>
      </c>
      <c r="S1985" s="8">
        <f t="shared" si="420"/>
        <v>1440.7068719463821</v>
      </c>
      <c r="T1985" s="9">
        <f t="shared" si="414"/>
        <v>1.5585608167161284</v>
      </c>
      <c r="U1985" s="10">
        <f t="shared" si="415"/>
        <v>0.95171322202963404</v>
      </c>
    </row>
    <row r="1986" spans="1:21" x14ac:dyDescent="0.3">
      <c r="A1986" s="17">
        <v>1938</v>
      </c>
      <c r="B1986" s="17">
        <v>95</v>
      </c>
      <c r="C1986" s="17">
        <v>0.38028000000000001</v>
      </c>
      <c r="D1986" s="17">
        <v>0.31952999999999998</v>
      </c>
      <c r="E1986" s="17">
        <v>0.5</v>
      </c>
      <c r="F1986" s="2">
        <f t="shared" si="421"/>
        <v>643.55533225993986</v>
      </c>
      <c r="G1986" s="3">
        <f t="shared" si="422"/>
        <v>205.63523531701858</v>
      </c>
      <c r="H1986" s="2">
        <f t="shared" si="423"/>
        <v>540.73771460143053</v>
      </c>
      <c r="I1986" s="2">
        <f>SUM(H1986:H2001)</f>
        <v>1536.4851562465885</v>
      </c>
      <c r="J1986" s="4">
        <f t="shared" si="416"/>
        <v>2.3874950283621974</v>
      </c>
      <c r="K1986" s="5">
        <f t="shared" si="424"/>
        <v>4.9060300000000003</v>
      </c>
      <c r="L1986" s="5">
        <f t="shared" si="417"/>
        <v>5.1372041884816755E-2</v>
      </c>
      <c r="M1986" s="8">
        <f t="shared" si="418"/>
        <v>4002.8627979802964</v>
      </c>
      <c r="N1986" s="6">
        <f>((B1985+E1985)*D1985+(B1986+E1986)*D1986+(B1987+E1987)*D1987)/3/SUM(D1891:D1986)</f>
        <v>6.2224510789103737</v>
      </c>
      <c r="O1986" s="7">
        <f>O1891</f>
        <v>6.1398315126268338E-2</v>
      </c>
      <c r="P1986" s="8">
        <f>M1986*O1891</f>
        <v>245.76903147761044</v>
      </c>
      <c r="Q1986" s="5">
        <f>N1986*O1891</f>
        <v>0.38204801220072754</v>
      </c>
      <c r="R1986" s="8">
        <f t="shared" si="419"/>
        <v>334.14994561598968</v>
      </c>
      <c r="S1986" s="8">
        <f t="shared" si="420"/>
        <v>958.18650556991679</v>
      </c>
      <c r="T1986" s="9">
        <f t="shared" si="414"/>
        <v>1.4888952939059692</v>
      </c>
      <c r="U1986" s="10">
        <f t="shared" si="415"/>
        <v>0.89859973445622821</v>
      </c>
    </row>
    <row r="1987" spans="1:21" x14ac:dyDescent="0.3">
      <c r="A1987" s="17">
        <v>1938</v>
      </c>
      <c r="B1987" s="17">
        <v>96</v>
      </c>
      <c r="C1987" s="17">
        <v>0.40286</v>
      </c>
      <c r="D1987" s="17">
        <v>0.33532000000000001</v>
      </c>
      <c r="E1987" s="17">
        <v>0.5</v>
      </c>
      <c r="F1987" s="2">
        <f t="shared" si="421"/>
        <v>437.9200969429213</v>
      </c>
      <c r="G1987" s="3">
        <f t="shared" si="422"/>
        <v>146.84336690690037</v>
      </c>
      <c r="H1987" s="2">
        <f t="shared" si="423"/>
        <v>364.49841348947109</v>
      </c>
      <c r="I1987" s="2">
        <f>SUM(H1987:H2001)</f>
        <v>995.74744164515778</v>
      </c>
      <c r="J1987" s="4">
        <f t="shared" si="416"/>
        <v>2.27381079013358</v>
      </c>
      <c r="K1987" s="5">
        <f t="shared" si="424"/>
        <v>5.2413500000000006</v>
      </c>
      <c r="L1987" s="5">
        <f t="shared" si="417"/>
        <v>5.431450777202073E-2</v>
      </c>
      <c r="M1987" s="8">
        <f t="shared" si="418"/>
        <v>2703.5753968950526</v>
      </c>
      <c r="N1987" s="6">
        <f>((B1986+E1986)*D1986+(B1987+E1987)*D1987+(B1988+E1988)*D1988)/3/SUM(D1891:D1987)</f>
        <v>6.1756191948003218</v>
      </c>
      <c r="O1987" s="7">
        <f>O1891</f>
        <v>6.1398315126268338E-2</v>
      </c>
      <c r="P1987" s="8">
        <f>M1987*O1891</f>
        <v>165.99497418618844</v>
      </c>
      <c r="Q1987" s="5">
        <f>N1987*O1891</f>
        <v>0.37917261342218167</v>
      </c>
      <c r="R1987" s="8">
        <f t="shared" si="419"/>
        <v>226.29059745842935</v>
      </c>
      <c r="S1987" s="8">
        <f t="shared" si="420"/>
        <v>624.03655995392717</v>
      </c>
      <c r="T1987" s="9">
        <f t="shared" si="414"/>
        <v>1.4250009632128493</v>
      </c>
      <c r="U1987" s="10">
        <f t="shared" si="415"/>
        <v>0.8488098269207307</v>
      </c>
    </row>
    <row r="1988" spans="1:21" x14ac:dyDescent="0.3">
      <c r="A1988" s="17">
        <v>1938</v>
      </c>
      <c r="B1988" s="17">
        <v>97</v>
      </c>
      <c r="C1988" s="17">
        <v>0.42586000000000002</v>
      </c>
      <c r="D1988" s="17">
        <v>0.35110000000000002</v>
      </c>
      <c r="E1988" s="17">
        <v>0.5</v>
      </c>
      <c r="F1988" s="2">
        <f t="shared" si="421"/>
        <v>291.07673003602093</v>
      </c>
      <c r="G1988" s="3">
        <f t="shared" si="422"/>
        <v>102.19703991564695</v>
      </c>
      <c r="H1988" s="2">
        <f t="shared" si="423"/>
        <v>239.97821007819746</v>
      </c>
      <c r="I1988" s="2">
        <f>SUM(H1988:H2001)</f>
        <v>631.24902815568669</v>
      </c>
      <c r="J1988" s="4">
        <f t="shared" si="416"/>
        <v>2.1686688182788409</v>
      </c>
      <c r="K1988" s="5">
        <f t="shared" si="424"/>
        <v>5.5924500000000004</v>
      </c>
      <c r="L1988" s="5">
        <f t="shared" si="417"/>
        <v>5.7358461538461546E-2</v>
      </c>
      <c r="M1988" s="8">
        <f t="shared" si="418"/>
        <v>1781.7256107386881</v>
      </c>
      <c r="N1988" s="6">
        <f>((B1987+E1987)*D1987+(B1988+E1988)*D1988+(B1989+E1989)*D1989)/3/SUM(D1891:D1988)</f>
        <v>6.1225658402548673</v>
      </c>
      <c r="O1988" s="7">
        <f>O1891</f>
        <v>6.1398315126268338E-2</v>
      </c>
      <c r="P1988" s="8">
        <f>M1988*O1891</f>
        <v>109.39495051667689</v>
      </c>
      <c r="Q1988" s="5">
        <f>N1988*O1891</f>
        <v>0.37591522684129425</v>
      </c>
      <c r="R1988" s="8">
        <f t="shared" si="419"/>
        <v>149.76674679968411</v>
      </c>
      <c r="S1988" s="8">
        <f t="shared" si="420"/>
        <v>397.74596249549779</v>
      </c>
      <c r="T1988" s="9">
        <f t="shared" ref="T1988:T2051" si="425">S1988/F1988</f>
        <v>1.366464308040964</v>
      </c>
      <c r="U1988" s="10">
        <f t="shared" si="415"/>
        <v>0.80220451023787698</v>
      </c>
    </row>
    <row r="1989" spans="1:21" x14ac:dyDescent="0.3">
      <c r="A1989" s="17">
        <v>1938</v>
      </c>
      <c r="B1989" s="17">
        <v>98</v>
      </c>
      <c r="C1989" s="17">
        <v>0.44918000000000002</v>
      </c>
      <c r="D1989" s="17">
        <v>0.36680000000000001</v>
      </c>
      <c r="E1989" s="17">
        <v>0.5</v>
      </c>
      <c r="F1989" s="2">
        <f t="shared" si="421"/>
        <v>188.87969012037399</v>
      </c>
      <c r="G1989" s="3">
        <f t="shared" si="422"/>
        <v>69.281070336153178</v>
      </c>
      <c r="H1989" s="2">
        <f t="shared" si="423"/>
        <v>154.23915495229741</v>
      </c>
      <c r="I1989" s="2">
        <f>SUM(H1989:H2001)</f>
        <v>391.27081807748931</v>
      </c>
      <c r="J1989" s="4">
        <f t="shared" si="416"/>
        <v>2.0715346251792894</v>
      </c>
      <c r="K1989" s="5">
        <f t="shared" si="424"/>
        <v>5.9592499999999999</v>
      </c>
      <c r="L1989" s="5">
        <f t="shared" si="417"/>
        <v>6.0499999999999998E-2</v>
      </c>
      <c r="M1989" s="8">
        <f t="shared" si="418"/>
        <v>1145.1416584488129</v>
      </c>
      <c r="N1989" s="6">
        <f>((B1988+E1988)*D1988+(B1989+E1989)*D1989+(B1990+E1990)*D1990)/3/SUM(D1891:D1989)</f>
        <v>6.0637871096754337</v>
      </c>
      <c r="O1989" s="7">
        <f>O1891</f>
        <v>6.1398315126268338E-2</v>
      </c>
      <c r="P1989" s="8">
        <f>M1989*O1891</f>
        <v>70.309768409657764</v>
      </c>
      <c r="Q1989" s="5">
        <f>N1989*O1891</f>
        <v>0.37230631181845614</v>
      </c>
      <c r="R1989" s="8">
        <f t="shared" si="419"/>
        <v>96.814944034012186</v>
      </c>
      <c r="S1989" s="8">
        <f t="shared" si="420"/>
        <v>247.97921569581365</v>
      </c>
      <c r="T1989" s="9">
        <f t="shared" si="425"/>
        <v>1.3128950790726903</v>
      </c>
      <c r="U1989" s="10">
        <f t="shared" si="415"/>
        <v>0.75863954610659912</v>
      </c>
    </row>
    <row r="1990" spans="1:21" x14ac:dyDescent="0.3">
      <c r="A1990" s="17">
        <v>1938</v>
      </c>
      <c r="B1990" s="17">
        <v>99</v>
      </c>
      <c r="C1990" s="17">
        <v>0.47272999999999998</v>
      </c>
      <c r="D1990" s="17">
        <v>0.38235999999999998</v>
      </c>
      <c r="E1990" s="17">
        <v>0.5</v>
      </c>
      <c r="F1990" s="2">
        <f t="shared" si="421"/>
        <v>119.59861978422082</v>
      </c>
      <c r="G1990" s="3">
        <f t="shared" si="422"/>
        <v>45.729728260694671</v>
      </c>
      <c r="H1990" s="2">
        <f t="shared" si="423"/>
        <v>96.733755653873487</v>
      </c>
      <c r="I1990" s="2">
        <f>SUM(H1990:H2001)</f>
        <v>237.03166312519195</v>
      </c>
      <c r="J1990" s="4">
        <f t="shared" si="416"/>
        <v>1.9818929645914243</v>
      </c>
      <c r="K1990" s="5">
        <f t="shared" ref="K1990:K1998" si="426">IF(F1990=0, K1989, K1989+G1990/F1990)</f>
        <v>6.3416100000000002</v>
      </c>
      <c r="L1990" s="5">
        <f t="shared" si="417"/>
        <v>6.3734773869346742E-2</v>
      </c>
      <c r="M1990" s="8">
        <f t="shared" si="418"/>
        <v>717.50043946870267</v>
      </c>
      <c r="N1990" s="6">
        <f>((B1989+E1989)*D1989+(B1990+E1990)*D1990+(B1991+E1991)*D1991)/3/SUM(D1891:D1990)</f>
        <v>5.9996575527875926</v>
      </c>
      <c r="O1990" s="7">
        <f>O1891</f>
        <v>6.1398315126268338E-2</v>
      </c>
      <c r="P1990" s="8">
        <f>M1990*O1891</f>
        <v>44.053318085735427</v>
      </c>
      <c r="Q1990" s="5">
        <f>N1990*O1891</f>
        <v>0.36836886507574851</v>
      </c>
      <c r="R1990" s="8">
        <f t="shared" si="419"/>
        <v>61.100051869141339</v>
      </c>
      <c r="S1990" s="8">
        <f t="shared" si="420"/>
        <v>151.16427166180145</v>
      </c>
      <c r="T1990" s="9">
        <f t="shared" si="425"/>
        <v>1.2639299009849045</v>
      </c>
      <c r="U1990" s="10">
        <f t="shared" si="415"/>
        <v>0.71796306360651974</v>
      </c>
    </row>
    <row r="1991" spans="1:21" x14ac:dyDescent="0.3">
      <c r="A1991" s="17">
        <v>1938</v>
      </c>
      <c r="B1991" s="17">
        <v>100</v>
      </c>
      <c r="C1991" s="17">
        <v>0.49640000000000001</v>
      </c>
      <c r="D1991" s="17">
        <v>0.39768999999999999</v>
      </c>
      <c r="E1991" s="17">
        <v>0.5</v>
      </c>
      <c r="F1991" s="2">
        <f t="shared" si="421"/>
        <v>73.868891523526145</v>
      </c>
      <c r="G1991" s="3">
        <f t="shared" si="422"/>
        <v>29.376919469991112</v>
      </c>
      <c r="H1991" s="2">
        <f t="shared" si="423"/>
        <v>59.180431788530591</v>
      </c>
      <c r="I1991" s="2">
        <f>SUM(H1991:H2001)</f>
        <v>140.29790747131847</v>
      </c>
      <c r="J1991" s="4">
        <f t="shared" si="416"/>
        <v>1.8992826963788358</v>
      </c>
      <c r="K1991" s="5">
        <f t="shared" si="426"/>
        <v>6.7393000000000001</v>
      </c>
      <c r="L1991" s="5">
        <f t="shared" si="417"/>
        <v>6.7057711442786064E-2</v>
      </c>
      <c r="M1991" s="8">
        <f t="shared" si="418"/>
        <v>438.08413436619634</v>
      </c>
      <c r="N1991" s="6">
        <f>((B1990+E1990)*D1990+(B1991+E1991)*D1991+(B1992+E1992)*D1992)/3/SUM(D1891:D1991)</f>
        <v>5.9307242591960581</v>
      </c>
      <c r="O1991" s="7">
        <f>O1891</f>
        <v>6.1398315126268338E-2</v>
      </c>
      <c r="P1991" s="8">
        <f>M1991*O1891</f>
        <v>26.897627733634202</v>
      </c>
      <c r="Q1991" s="5">
        <f>N1991*O1891</f>
        <v>0.3641364769931239</v>
      </c>
      <c r="R1991" s="8">
        <f t="shared" si="419"/>
        <v>37.630677850123185</v>
      </c>
      <c r="S1991" s="8">
        <f t="shared" si="420"/>
        <v>90.064219792660111</v>
      </c>
      <c r="T1991" s="9">
        <f t="shared" si="425"/>
        <v>1.2192442303533957</v>
      </c>
      <c r="U1991" s="10">
        <f t="shared" si="415"/>
        <v>0.68003846602544016</v>
      </c>
    </row>
    <row r="1992" spans="1:21" x14ac:dyDescent="0.3">
      <c r="A1992" s="17">
        <v>1938</v>
      </c>
      <c r="B1992" s="17">
        <v>101</v>
      </c>
      <c r="C1992" s="17">
        <v>0.52009000000000005</v>
      </c>
      <c r="D1992" s="17">
        <v>0.41275000000000001</v>
      </c>
      <c r="E1992" s="17">
        <v>0.5</v>
      </c>
      <c r="F1992" s="2">
        <f t="shared" si="421"/>
        <v>44.491972053535036</v>
      </c>
      <c r="G1992" s="3">
        <f t="shared" si="422"/>
        <v>18.364061465096587</v>
      </c>
      <c r="H1992" s="2">
        <f t="shared" si="423"/>
        <v>35.309941320986745</v>
      </c>
      <c r="I1992" s="2">
        <f>SUM(H1992:H2001)</f>
        <v>81.117475682787841</v>
      </c>
      <c r="J1992" s="4">
        <f t="shared" si="416"/>
        <v>1.8231935321990922</v>
      </c>
      <c r="K1992" s="5">
        <f t="shared" si="426"/>
        <v>7.15205</v>
      </c>
      <c r="L1992" s="5">
        <f t="shared" si="417"/>
        <v>7.0463546798029561E-2</v>
      </c>
      <c r="M1992" s="8">
        <f t="shared" si="418"/>
        <v>260.61789818405958</v>
      </c>
      <c r="N1992" s="6">
        <f>((B1991+E1991)*D1991+(B1992+E1992)*D1992+(B1993+E1993)*D1993)/3/SUM(D1891:D1992)</f>
        <v>5.8574660412049688</v>
      </c>
      <c r="O1992" s="7">
        <f>O1891</f>
        <v>6.1398315126268338E-2</v>
      </c>
      <c r="P1992" s="8">
        <f>M1992*O1891</f>
        <v>16.001499840250606</v>
      </c>
      <c r="Q1992" s="5">
        <f>N1992*O1891</f>
        <v>0.35963854583931815</v>
      </c>
      <c r="R1992" s="8">
        <f t="shared" si="419"/>
        <v>22.61112537063542</v>
      </c>
      <c r="S1992" s="8">
        <f t="shared" si="420"/>
        <v>52.433541942536927</v>
      </c>
      <c r="T1992" s="9">
        <f t="shared" si="425"/>
        <v>1.17849444568216</v>
      </c>
      <c r="U1992" s="10">
        <f t="shared" si="415"/>
        <v>0.6446990865169322</v>
      </c>
    </row>
    <row r="1993" spans="1:21" x14ac:dyDescent="0.3">
      <c r="A1993" s="17">
        <v>1938</v>
      </c>
      <c r="B1993" s="17">
        <v>102</v>
      </c>
      <c r="C1993" s="17">
        <v>0.54368000000000005</v>
      </c>
      <c r="D1993" s="17">
        <v>0.42748000000000003</v>
      </c>
      <c r="E1993" s="17">
        <v>0.5</v>
      </c>
      <c r="F1993" s="2">
        <f t="shared" si="421"/>
        <v>26.12791058843845</v>
      </c>
      <c r="G1993" s="3">
        <f t="shared" si="422"/>
        <v>11.169159218345669</v>
      </c>
      <c r="H1993" s="2">
        <f t="shared" si="423"/>
        <v>20.543330979265615</v>
      </c>
      <c r="I1993" s="2">
        <f>SUM(H1993:H2001)</f>
        <v>45.80753436180111</v>
      </c>
      <c r="J1993" s="4">
        <f t="shared" si="416"/>
        <v>1.7532031199643976</v>
      </c>
      <c r="K1993" s="5">
        <f t="shared" si="426"/>
        <v>7.5795300000000001</v>
      </c>
      <c r="L1993" s="5">
        <f t="shared" si="417"/>
        <v>7.3946634146341464E-2</v>
      </c>
      <c r="M1993" s="8">
        <f t="shared" si="418"/>
        <v>151.04351059767967</v>
      </c>
      <c r="N1993" s="6">
        <f>((B1992+E1992)*D1992+(B1993+E1993)*D1993+(B1994+E1994)*D1994)/3/SUM(D1891:D1993)</f>
        <v>5.7804006317014363</v>
      </c>
      <c r="O1993" s="7">
        <f>O1891</f>
        <v>6.1398315126268338E-2</v>
      </c>
      <c r="P1993" s="8">
        <f>M1993*O1891</f>
        <v>9.2738170614541886</v>
      </c>
      <c r="Q1993" s="5">
        <f>N1993*O1891</f>
        <v>0.35490685954128537</v>
      </c>
      <c r="R1993" s="8">
        <f t="shared" si="419"/>
        <v>13.252361896897256</v>
      </c>
      <c r="S1993" s="8">
        <f t="shared" si="420"/>
        <v>29.822416571901506</v>
      </c>
      <c r="T1993" s="9">
        <f t="shared" si="425"/>
        <v>1.1414007435059834</v>
      </c>
      <c r="U1993" s="10">
        <f t="shared" ref="U1993:U2001" si="427">IF(T1993=0,0,J1993-T1993)</f>
        <v>0.61180237645841418</v>
      </c>
    </row>
    <row r="1994" spans="1:21" x14ac:dyDescent="0.3">
      <c r="A1994" s="17">
        <v>1938</v>
      </c>
      <c r="B1994" s="17">
        <v>103</v>
      </c>
      <c r="C1994" s="17">
        <v>0.56708999999999998</v>
      </c>
      <c r="D1994" s="17">
        <v>0.44180999999999998</v>
      </c>
      <c r="E1994" s="17">
        <v>0.5</v>
      </c>
      <c r="F1994" s="2">
        <f t="shared" si="421"/>
        <v>14.958751370092781</v>
      </c>
      <c r="G1994" s="3">
        <f t="shared" si="422"/>
        <v>6.608925942820691</v>
      </c>
      <c r="H1994" s="2">
        <f t="shared" si="423"/>
        <v>11.654288398682436</v>
      </c>
      <c r="I1994" s="2">
        <f>SUM(H1994:H2001)</f>
        <v>25.264203382535495</v>
      </c>
      <c r="J1994" s="4">
        <f t="shared" si="416"/>
        <v>1.6889246139250991</v>
      </c>
      <c r="K1994" s="5">
        <f t="shared" si="426"/>
        <v>8.0213400000000004</v>
      </c>
      <c r="L1994" s="5">
        <f t="shared" si="417"/>
        <v>7.7500869565217401E-2</v>
      </c>
      <c r="M1994" s="8">
        <f t="shared" si="418"/>
        <v>85.275506970399135</v>
      </c>
      <c r="N1994" s="6">
        <f>((B1993+E1993)*D1993+(B1994+E1994)*D1994+(B1995+E1995)*D1995)/3/SUM(D1891:D1994)</f>
        <v>5.7000339095462849</v>
      </c>
      <c r="O1994" s="7">
        <f>O1891</f>
        <v>6.1398315126268338E-2</v>
      </c>
      <c r="P1994" s="8">
        <f>M1994*O1891</f>
        <v>5.2357724495208586</v>
      </c>
      <c r="Q1994" s="5">
        <f>N1994*O1891</f>
        <v>0.34997247820873811</v>
      </c>
      <c r="R1994" s="8">
        <f t="shared" si="419"/>
        <v>7.5756082060361978</v>
      </c>
      <c r="S1994" s="8">
        <f t="shared" si="420"/>
        <v>16.570054675004251</v>
      </c>
      <c r="T1994" s="9">
        <f t="shared" si="425"/>
        <v>1.1077164306730152</v>
      </c>
      <c r="U1994" s="10">
        <f t="shared" si="427"/>
        <v>0.5812081832520839</v>
      </c>
    </row>
    <row r="1995" spans="1:21" x14ac:dyDescent="0.3">
      <c r="A1995" s="17">
        <v>1938</v>
      </c>
      <c r="B1995" s="17">
        <v>104</v>
      </c>
      <c r="C1995" s="17">
        <v>0.59018999999999999</v>
      </c>
      <c r="D1995" s="17">
        <v>0.45571</v>
      </c>
      <c r="E1995" s="17">
        <v>0.5</v>
      </c>
      <c r="F1995" s="2">
        <f t="shared" si="421"/>
        <v>8.3498254272720906</v>
      </c>
      <c r="G1995" s="3">
        <f t="shared" si="422"/>
        <v>3.8050989454621647</v>
      </c>
      <c r="H1995" s="2">
        <f t="shared" si="423"/>
        <v>6.4472759545410083</v>
      </c>
      <c r="I1995" s="2">
        <f>SUM(H1995:H2001)</f>
        <v>13.609914983853058</v>
      </c>
      <c r="J1995" s="4">
        <f t="shared" si="416"/>
        <v>1.6299640157027153</v>
      </c>
      <c r="K1995" s="5">
        <f t="shared" si="426"/>
        <v>8.4770500000000002</v>
      </c>
      <c r="L1995" s="5">
        <f t="shared" si="417"/>
        <v>8.1120095693779912E-2</v>
      </c>
      <c r="M1995" s="8">
        <f t="shared" si="418"/>
        <v>46.906982948171375</v>
      </c>
      <c r="N1995" s="6">
        <f>((B1994+E1994)*D1994+(B1995+E1995)*D1995+(B1996+E1996)*D1996)/3/SUM(D1891:D1995)</f>
        <v>5.6168635708569994</v>
      </c>
      <c r="O1995" s="7">
        <f>O1891</f>
        <v>6.1398315126268338E-2</v>
      </c>
      <c r="P1995" s="8">
        <f>M1995*O1891</f>
        <v>2.8800097206743214</v>
      </c>
      <c r="Q1995" s="5">
        <f>N1995*O1891</f>
        <v>0.34486595954473492</v>
      </c>
      <c r="R1995" s="8">
        <f t="shared" si="419"/>
        <v>4.223829946028526</v>
      </c>
      <c r="S1995" s="8">
        <f t="shared" si="420"/>
        <v>8.9944464689680519</v>
      </c>
      <c r="T1995" s="9">
        <f t="shared" si="425"/>
        <v>1.0772017388040842</v>
      </c>
      <c r="U1995" s="10">
        <f t="shared" si="427"/>
        <v>0.55276227689863111</v>
      </c>
    </row>
    <row r="1996" spans="1:21" x14ac:dyDescent="0.3">
      <c r="A1996" s="17">
        <v>1938</v>
      </c>
      <c r="B1996" s="17">
        <v>105</v>
      </c>
      <c r="C1996" s="17">
        <v>0.61290999999999995</v>
      </c>
      <c r="D1996" s="17">
        <v>0.46914</v>
      </c>
      <c r="E1996" s="17">
        <v>0.5</v>
      </c>
      <c r="F1996" s="2">
        <f t="shared" si="421"/>
        <v>4.544726481809926</v>
      </c>
      <c r="G1996" s="3">
        <f t="shared" si="422"/>
        <v>2.1321129816763085</v>
      </c>
      <c r="H1996" s="2">
        <f t="shared" si="423"/>
        <v>3.4786699909717718</v>
      </c>
      <c r="I1996" s="2">
        <f>SUM(H1996:H2001)</f>
        <v>7.1626390293120501</v>
      </c>
      <c r="J1996" s="4">
        <f t="shared" si="416"/>
        <v>1.5760330259654145</v>
      </c>
      <c r="K1996" s="5">
        <f t="shared" si="426"/>
        <v>8.9461899999999996</v>
      </c>
      <c r="L1996" s="5">
        <f t="shared" si="417"/>
        <v>8.4798009478672984E-2</v>
      </c>
      <c r="M1996" s="8">
        <f t="shared" si="418"/>
        <v>25.143431960069098</v>
      </c>
      <c r="N1996" s="6">
        <f>((B1995+E1995)*D1995+(B1996+E1996)*D1996+(B1997+E1997)*D1997)/3/SUM(D1891:D1996)</f>
        <v>5.5314182163952852</v>
      </c>
      <c r="O1996" s="7">
        <f>O1891</f>
        <v>6.1398315126268338E-2</v>
      </c>
      <c r="P1996" s="8">
        <f>M1996*O1891</f>
        <v>1.5437643588402092</v>
      </c>
      <c r="Q1996" s="5">
        <f>N1996*O1891</f>
        <v>0.33961975874541889</v>
      </c>
      <c r="R1996" s="8">
        <f t="shared" si="419"/>
        <v>2.2972449278830105</v>
      </c>
      <c r="S1996" s="8">
        <f t="shared" si="420"/>
        <v>4.7706165229395259</v>
      </c>
      <c r="T1996" s="9">
        <f t="shared" si="425"/>
        <v>1.0497037703003063</v>
      </c>
      <c r="U1996" s="10">
        <f t="shared" si="427"/>
        <v>0.52632925566510824</v>
      </c>
    </row>
    <row r="1997" spans="1:21" x14ac:dyDescent="0.3">
      <c r="A1997" s="17">
        <v>1938</v>
      </c>
      <c r="B1997" s="17">
        <v>106</v>
      </c>
      <c r="C1997" s="17">
        <v>0.63514000000000004</v>
      </c>
      <c r="D1997" s="17">
        <v>0.48205999999999999</v>
      </c>
      <c r="E1997" s="17">
        <v>0.5</v>
      </c>
      <c r="F1997" s="2">
        <f t="shared" si="421"/>
        <v>2.4126135001336175</v>
      </c>
      <c r="G1997" s="3">
        <f t="shared" si="422"/>
        <v>1.1630244638744116</v>
      </c>
      <c r="H1997" s="2">
        <f t="shared" si="423"/>
        <v>1.8311012681964116</v>
      </c>
      <c r="I1997" s="2">
        <f>SUM(H1997:H2001)</f>
        <v>3.6839690383402779</v>
      </c>
      <c r="J1997" s="4">
        <f t="shared" si="416"/>
        <v>1.5269619597736019</v>
      </c>
      <c r="K1997" s="5">
        <f t="shared" si="426"/>
        <v>9.4282500000000002</v>
      </c>
      <c r="L1997" s="5">
        <f t="shared" si="417"/>
        <v>8.8528169014084515E-2</v>
      </c>
      <c r="M1997" s="8">
        <f t="shared" si="418"/>
        <v>13.137337830734742</v>
      </c>
      <c r="N1997" s="6">
        <f>((B1996+E1996)*D1996+(B1997+E1997)*D1997+(B1998+E1998)*D1998)/3/SUM(D1891:D1997)</f>
        <v>5.4441336762743173</v>
      </c>
      <c r="O1997" s="7">
        <f>O1891</f>
        <v>6.1398315126268338E-2</v>
      </c>
      <c r="P1997" s="8">
        <f>M1997*O1891</f>
        <v>0.80661040805169815</v>
      </c>
      <c r="Q1997" s="5">
        <f>N1997*O1891</f>
        <v>0.33426063504542025</v>
      </c>
      <c r="R1997" s="8">
        <f t="shared" si="419"/>
        <v>1.2190361954566047</v>
      </c>
      <c r="S1997" s="8">
        <f t="shared" si="420"/>
        <v>2.4733715950565154</v>
      </c>
      <c r="T1997" s="9">
        <f t="shared" si="425"/>
        <v>1.0251835177576238</v>
      </c>
      <c r="U1997" s="10">
        <f t="shared" si="427"/>
        <v>0.5017784420159781</v>
      </c>
    </row>
    <row r="1998" spans="1:21" x14ac:dyDescent="0.3">
      <c r="A1998" s="17">
        <v>1938</v>
      </c>
      <c r="B1998" s="17">
        <v>107</v>
      </c>
      <c r="C1998" s="17">
        <v>0.65681</v>
      </c>
      <c r="D1998" s="17">
        <v>0.49443999999999999</v>
      </c>
      <c r="E1998" s="17">
        <v>0.5</v>
      </c>
      <c r="F1998" s="2">
        <f t="shared" si="421"/>
        <v>1.2495890362592059</v>
      </c>
      <c r="G1998" s="3">
        <f t="shared" si="422"/>
        <v>0.61784680308800177</v>
      </c>
      <c r="H1998" s="2">
        <f t="shared" si="423"/>
        <v>0.94066563471520503</v>
      </c>
      <c r="I1998" s="2">
        <f>SUM(H1998:H2001)</f>
        <v>1.8528677701438663</v>
      </c>
      <c r="J1998" s="4">
        <f t="shared" si="416"/>
        <v>1.4827817117303199</v>
      </c>
      <c r="K1998" s="5">
        <f t="shared" si="426"/>
        <v>9.9226899999999993</v>
      </c>
      <c r="L1998" s="5">
        <f t="shared" si="417"/>
        <v>9.2304093023255804E-2</v>
      </c>
      <c r="M1998" s="8">
        <f t="shared" si="418"/>
        <v>6.6936013653515527</v>
      </c>
      <c r="N1998" s="6">
        <f>((B1997+E1997)*D1997+(B1998+E1998)*D1998+(B1999+E1999)*D1999)/3/SUM(D1891:D1998)</f>
        <v>5.3554692998236035</v>
      </c>
      <c r="O1998" s="7">
        <f>O1891</f>
        <v>6.1398315126268338E-2</v>
      </c>
      <c r="P1998" s="8">
        <f>M1998*O1891</f>
        <v>0.41097584595947462</v>
      </c>
      <c r="Q1998" s="5">
        <f>N1998*O1891</f>
        <v>0.32881679171962525</v>
      </c>
      <c r="R1998" s="8">
        <f t="shared" si="419"/>
        <v>0.63135897862724644</v>
      </c>
      <c r="S1998" s="8">
        <f t="shared" si="420"/>
        <v>1.2543353995999109</v>
      </c>
      <c r="T1998" s="9">
        <f t="shared" si="425"/>
        <v>1.0037983394563974</v>
      </c>
      <c r="U1998" s="10">
        <f t="shared" si="427"/>
        <v>0.47898337227392251</v>
      </c>
    </row>
    <row r="1999" spans="1:21" x14ac:dyDescent="0.3">
      <c r="A1999" s="17">
        <v>1938</v>
      </c>
      <c r="B1999" s="17">
        <v>108</v>
      </c>
      <c r="C1999" s="17">
        <v>0.67784999999999995</v>
      </c>
      <c r="D1999" s="17">
        <v>0.50627</v>
      </c>
      <c r="E1999" s="17">
        <v>0.5</v>
      </c>
      <c r="F1999" s="2">
        <f t="shared" si="421"/>
        <v>0.63174223317120415</v>
      </c>
      <c r="G1999" s="3">
        <f t="shared" si="422"/>
        <v>0.31983214038758551</v>
      </c>
      <c r="H1999" s="3">
        <f t="shared" si="423"/>
        <v>0.47182616297741142</v>
      </c>
      <c r="I1999" s="2">
        <f>SUM(H1999:H2001)</f>
        <v>0.91220213542866135</v>
      </c>
      <c r="J1999" s="4">
        <f t="shared" si="416"/>
        <v>1.4439467357590001</v>
      </c>
      <c r="K1999" s="5">
        <f>IF(F1999=0, K1998, K1998+G1999/F1999)</f>
        <v>10.42896</v>
      </c>
      <c r="L1999" s="5">
        <f t="shared" si="417"/>
        <v>9.6119447004608297E-2</v>
      </c>
      <c r="M1999" s="8">
        <f t="shared" si="418"/>
        <v>3.3274446571904606</v>
      </c>
      <c r="N1999" s="6">
        <f>((B1998+E1998)*D1998+(B1999+E1999)*D1999+(B2000+E2000)*D2000)/3/SUM(D1891:D1999)</f>
        <v>5.2658536102033819</v>
      </c>
      <c r="O1999" s="7">
        <f>O1891</f>
        <v>6.1398315126268338E-2</v>
      </c>
      <c r="P1999" s="8">
        <f>M1999*O1891</f>
        <v>0.20429949562739783</v>
      </c>
      <c r="Q1999" s="5">
        <f>N1999*O1891</f>
        <v>0.32331453936806503</v>
      </c>
      <c r="R1999" s="8">
        <f t="shared" si="419"/>
        <v>0.31927790443256809</v>
      </c>
      <c r="S1999" s="8">
        <f t="shared" si="420"/>
        <v>0.62297642097266448</v>
      </c>
      <c r="T1999" s="9">
        <f t="shared" si="425"/>
        <v>0.98612438469637009</v>
      </c>
      <c r="U1999" s="10">
        <f t="shared" si="427"/>
        <v>0.45782235106263003</v>
      </c>
    </row>
    <row r="2000" spans="1:21" x14ac:dyDescent="0.3">
      <c r="A2000" s="17">
        <v>1938</v>
      </c>
      <c r="B2000" s="17">
        <v>109</v>
      </c>
      <c r="C2000" s="17">
        <v>0.69818999999999998</v>
      </c>
      <c r="D2000" s="17">
        <v>0.51753000000000005</v>
      </c>
      <c r="E2000" s="17">
        <v>0.5</v>
      </c>
      <c r="F2000" s="2">
        <f t="shared" si="421"/>
        <v>0.31191009278361864</v>
      </c>
      <c r="G2000" s="3">
        <f t="shared" si="422"/>
        <v>0.16142283031830618</v>
      </c>
      <c r="H2000" s="3">
        <f t="shared" si="423"/>
        <v>0.23119867762446555</v>
      </c>
      <c r="I2000" s="2">
        <f>SUM(H2000:H2001)</f>
        <v>0.44037597245124988</v>
      </c>
      <c r="J2000" s="4">
        <f t="shared" si="416"/>
        <v>1.4118682999999999</v>
      </c>
      <c r="K2000" s="5">
        <f>IF(F2000=0, K1999, K1999+G2000/F2000)</f>
        <v>10.946490000000001</v>
      </c>
      <c r="L2000" s="5">
        <f t="shared" si="417"/>
        <v>9.9967945205479455E-2</v>
      </c>
      <c r="M2000" s="8">
        <f t="shared" si="418"/>
        <v>1.6147459066654724</v>
      </c>
      <c r="N2000" s="6">
        <f>((B1999+E1999)*D1999+(B2000+E2000)*D2000)/2/SUM(D1891:D2000)</f>
        <v>5.0975166468886366</v>
      </c>
      <c r="O2000" s="7">
        <f>O1891</f>
        <v>6.1398315126268338E-2</v>
      </c>
      <c r="P2000" s="8">
        <f>M2000*O1891</f>
        <v>9.9142678026298559E-2</v>
      </c>
      <c r="Q2000" s="5">
        <f>N2000*O1891</f>
        <v>0.31297893344706723</v>
      </c>
      <c r="R2000" s="8">
        <f t="shared" si="419"/>
        <v>0.15883836208718802</v>
      </c>
      <c r="S2000" s="8">
        <f t="shared" si="420"/>
        <v>0.30369851654009633</v>
      </c>
      <c r="T2000" s="9">
        <f t="shared" si="425"/>
        <v>0.9736732589502356</v>
      </c>
      <c r="U2000" s="10">
        <f t="shared" si="427"/>
        <v>0.43819504104976426</v>
      </c>
    </row>
    <row r="2001" spans="1:21" x14ac:dyDescent="0.3">
      <c r="A2001" s="17">
        <v>1938</v>
      </c>
      <c r="B2001" s="17" t="s">
        <v>19</v>
      </c>
      <c r="C2001" s="17">
        <v>0.71777999999999997</v>
      </c>
      <c r="D2001" s="17">
        <v>1</v>
      </c>
      <c r="E2001" s="17">
        <v>1.39</v>
      </c>
      <c r="F2001" s="2">
        <f t="shared" si="421"/>
        <v>0.15048726246531247</v>
      </c>
      <c r="G2001" s="3">
        <f t="shared" si="422"/>
        <v>0.15048726246531247</v>
      </c>
      <c r="H2001" s="3">
        <f>E2001*F2001</f>
        <v>0.20917729482678432</v>
      </c>
      <c r="I2001" s="2">
        <f>SUM(H2001:H2001)</f>
        <v>0.20917729482678432</v>
      </c>
      <c r="J2001" s="4">
        <f t="shared" si="416"/>
        <v>1.39</v>
      </c>
      <c r="K2001" s="5">
        <f>IF(F2001=0, K2000, K2000+G2001/F2001)</f>
        <v>11.946490000000001</v>
      </c>
      <c r="L2001" s="5">
        <f>K2001/(110+E2001)</f>
        <v>0.1072492144716761</v>
      </c>
      <c r="M2001" s="8">
        <f t="shared" si="418"/>
        <v>1.4031549154614582</v>
      </c>
      <c r="N2001" s="6">
        <f>N2000-(N1998-N1999)</f>
        <v>5.007900957268415</v>
      </c>
      <c r="O2001" s="7">
        <f>O1891</f>
        <v>6.1398315126268338E-2</v>
      </c>
      <c r="P2001" s="8">
        <f>M2001*O1891</f>
        <v>8.6151347670475026E-2</v>
      </c>
      <c r="Q2001" s="5">
        <f>N2001*O1891</f>
        <v>0.30747668109550702</v>
      </c>
      <c r="R2001" s="8">
        <f t="shared" si="419"/>
        <v>0.14486015445290831</v>
      </c>
      <c r="S2001" s="8">
        <f>R2001</f>
        <v>0.14486015445290831</v>
      </c>
      <c r="T2001" s="9">
        <f t="shared" si="425"/>
        <v>0.96260741327724519</v>
      </c>
      <c r="U2001" s="10">
        <f t="shared" si="427"/>
        <v>0.42739258672275471</v>
      </c>
    </row>
    <row r="2002" spans="1:21" x14ac:dyDescent="0.3">
      <c r="A2002" s="17">
        <v>1939</v>
      </c>
      <c r="B2002" s="17">
        <v>0</v>
      </c>
      <c r="C2002" s="17">
        <v>4.4850000000000001E-2</v>
      </c>
      <c r="D2002" s="17">
        <v>4.3249999999999997E-2</v>
      </c>
      <c r="E2002" s="17">
        <v>0.17</v>
      </c>
      <c r="F2002" s="2">
        <v>100000</v>
      </c>
      <c r="G2002" s="3">
        <f>100000*D2002</f>
        <v>4325</v>
      </c>
      <c r="H2002" s="2">
        <f>F2002-(1-E2002)*G2002</f>
        <v>96410.25</v>
      </c>
      <c r="I2002" s="2">
        <f>SUM(H2002:H2112)</f>
        <v>6363626.1012711562</v>
      </c>
      <c r="J2002" s="4">
        <f>I2002/F2002</f>
        <v>63.636261012711564</v>
      </c>
      <c r="K2002" s="5">
        <f>G2002/F2002</f>
        <v>4.3249999999999997E-2</v>
      </c>
      <c r="L2002" s="5">
        <f>K2002/(0.1+E2002)</f>
        <v>0.16018518518518515</v>
      </c>
      <c r="M2002">
        <f>G2002/L2002</f>
        <v>27000.000000000007</v>
      </c>
      <c r="N2002" s="6">
        <f>(0.1+E2002)*D2002/SUM(D2002:D2002)</f>
        <v>0.27</v>
      </c>
      <c r="O2002" s="7">
        <f>IF((I2002-J2002*F2002+MAX(N2004:N2097)*F2002)/SUM(M2002:M2112)&gt;1/MAX(N2004:N2100),1/MAX(N2004:N2100),(I2002-J2002*F2002+MAX(N2004:N2097)*F2002)/SUM(M2002:M2112))</f>
        <v>6.3762866933008339E-2</v>
      </c>
      <c r="P2002" s="8">
        <f>M2002*O2002</f>
        <v>1721.5974071912256</v>
      </c>
      <c r="Q2002" s="5">
        <f>N2002*O2002</f>
        <v>1.7215974071912252E-2</v>
      </c>
      <c r="R2002" s="8">
        <f>((1-Q2002)*H2002)</f>
        <v>94750.453635733429</v>
      </c>
      <c r="S2002" s="8">
        <f>R2002+S2003</f>
        <v>5665596.4800448641</v>
      </c>
      <c r="T2002" s="9">
        <f t="shared" si="425"/>
        <v>56.655964800448643</v>
      </c>
      <c r="U2002" s="10">
        <f t="shared" ref="U2002:U2065" si="428">J2002-T2002</f>
        <v>6.9802962122629211</v>
      </c>
    </row>
    <row r="2003" spans="1:21" x14ac:dyDescent="0.3">
      <c r="A2003" s="17">
        <v>1939</v>
      </c>
      <c r="B2003" s="17">
        <v>1</v>
      </c>
      <c r="C2003" s="17">
        <v>6.1999999999999998E-3</v>
      </c>
      <c r="D2003" s="17">
        <v>6.1799999999999997E-3</v>
      </c>
      <c r="E2003" s="17">
        <v>0.5</v>
      </c>
      <c r="F2003" s="2">
        <f>F2002-G2002</f>
        <v>95675</v>
      </c>
      <c r="G2003" s="3">
        <f>D2003*F2003</f>
        <v>591.27149999999995</v>
      </c>
      <c r="H2003" s="2">
        <f>F2003-0.5*G2003</f>
        <v>95379.364249999999</v>
      </c>
      <c r="I2003" s="2">
        <f>SUM(H2003:H2112)</f>
        <v>6267215.8512711562</v>
      </c>
      <c r="J2003" s="4">
        <f t="shared" ref="J2003:J2066" si="429">I2003/F2003</f>
        <v>65.505261053265286</v>
      </c>
      <c r="K2003" s="5">
        <f>K2002+G2003/F2003</f>
        <v>4.9429999999999995E-2</v>
      </c>
      <c r="L2003" s="5">
        <f t="shared" ref="L2003:L2066" si="430">K2003/(B2003+E2003)</f>
        <v>3.2953333333333328E-2</v>
      </c>
      <c r="M2003" s="8">
        <f t="shared" ref="M2003:M2066" si="431">G2003/L2003</f>
        <v>17942.691685211412</v>
      </c>
      <c r="N2003" s="6">
        <f>(B2003+E2003)*D2003/SUM(D2002:D2003)</f>
        <v>0.1875379324296986</v>
      </c>
      <c r="O2003" s="7">
        <f>O2002</f>
        <v>6.3762866933008339E-2</v>
      </c>
      <c r="P2003" s="8">
        <f>M2003*O2002</f>
        <v>1144.0774623441305</v>
      </c>
      <c r="Q2003" s="5">
        <f>N2003*O2002</f>
        <v>1.195795623040638E-2</v>
      </c>
      <c r="R2003" s="8">
        <f t="shared" ref="R2003:R2066" si="432">((1-Q2003)*H2003)</f>
        <v>94238.821987014511</v>
      </c>
      <c r="S2003" s="8">
        <f t="shared" ref="S2003:S2066" si="433">R2003+S2004</f>
        <v>5570846.0264091305</v>
      </c>
      <c r="T2003" s="9">
        <f t="shared" si="425"/>
        <v>58.22676797919133</v>
      </c>
      <c r="U2003" s="10">
        <f t="shared" si="428"/>
        <v>7.2784930740739568</v>
      </c>
    </row>
    <row r="2004" spans="1:21" x14ac:dyDescent="0.3">
      <c r="A2004" s="17">
        <v>1939</v>
      </c>
      <c r="B2004" s="17">
        <v>2</v>
      </c>
      <c r="C2004" s="17">
        <v>3.1099999999999999E-3</v>
      </c>
      <c r="D2004" s="17">
        <v>3.0999999999999999E-3</v>
      </c>
      <c r="E2004" s="17">
        <v>0.5</v>
      </c>
      <c r="F2004" s="2">
        <f t="shared" ref="F2004:F2067" si="434">F2003-G2003</f>
        <v>95083.728499999997</v>
      </c>
      <c r="G2004" s="3">
        <f t="shared" ref="G2004:G2067" si="435">D2004*F2004</f>
        <v>294.75955834999996</v>
      </c>
      <c r="H2004" s="2">
        <f t="shared" ref="H2004:H2067" si="436">F2004-0.5*G2004</f>
        <v>94936.348720825001</v>
      </c>
      <c r="I2004" s="2">
        <f>SUM(H2004:H2112)</f>
        <v>6171836.4870211566</v>
      </c>
      <c r="J2004" s="4">
        <f t="shared" si="429"/>
        <v>64.909491712045735</v>
      </c>
      <c r="K2004" s="5">
        <f t="shared" ref="K2004:K2067" si="437">K2003+G2004/F2004</f>
        <v>5.2529999999999993E-2</v>
      </c>
      <c r="L2004" s="5">
        <f t="shared" si="430"/>
        <v>2.1011999999999996E-2</v>
      </c>
      <c r="M2004" s="8">
        <f t="shared" si="431"/>
        <v>14028.153357605179</v>
      </c>
      <c r="N2004" s="6">
        <f>((B2003+E2003)*D2003+(B2004+E2004)*D2004+(B2005+E2005)*D2005)/3/SUM(D2002:D2004)</f>
        <v>0.16396979503775624</v>
      </c>
      <c r="O2004" s="7">
        <f>O2002</f>
        <v>6.3762866933008339E-2</v>
      </c>
      <c r="P2004" s="8">
        <f>M2004*O2002</f>
        <v>894.47527585681314</v>
      </c>
      <c r="Q2004" s="5">
        <f>N2004*O2002</f>
        <v>1.0455184222025102E-2</v>
      </c>
      <c r="R2004" s="8">
        <f t="shared" si="432"/>
        <v>93943.77170558236</v>
      </c>
      <c r="S2004" s="8">
        <f t="shared" si="433"/>
        <v>5476607.2044221163</v>
      </c>
      <c r="T2004" s="9">
        <f t="shared" si="425"/>
        <v>57.59773297512325</v>
      </c>
      <c r="U2004" s="10">
        <f t="shared" si="428"/>
        <v>7.311758736922485</v>
      </c>
    </row>
    <row r="2005" spans="1:21" x14ac:dyDescent="0.3">
      <c r="A2005" s="17">
        <v>1939</v>
      </c>
      <c r="B2005" s="17">
        <v>3</v>
      </c>
      <c r="C2005" s="17">
        <v>2.5300000000000001E-3</v>
      </c>
      <c r="D2005" s="17">
        <v>2.5200000000000001E-3</v>
      </c>
      <c r="E2005" s="17">
        <v>0.5</v>
      </c>
      <c r="F2005" s="2">
        <f t="shared" si="434"/>
        <v>94788.968941650004</v>
      </c>
      <c r="G2005" s="3">
        <f t="shared" si="435"/>
        <v>238.86820173295803</v>
      </c>
      <c r="H2005" s="2">
        <f t="shared" si="436"/>
        <v>94669.534840783526</v>
      </c>
      <c r="I2005" s="2">
        <f>SUM(H2005:H2112)</f>
        <v>6076900.1383003304</v>
      </c>
      <c r="J2005" s="4">
        <f t="shared" si="429"/>
        <v>64.109782036358425</v>
      </c>
      <c r="K2005" s="5">
        <f t="shared" si="437"/>
        <v>5.5049999999999995E-2</v>
      </c>
      <c r="L2005" s="5">
        <f t="shared" si="430"/>
        <v>1.5728571428571429E-2</v>
      </c>
      <c r="M2005" s="8">
        <f t="shared" si="431"/>
        <v>15186.897476209866</v>
      </c>
      <c r="N2005" s="6">
        <f>((B2004+E2004)*D2004+(B2005+E2005)*D2005+(B2006+E2006)*D2006)/3/SUM(D2002:D2005)</f>
        <v>0.16000605510142299</v>
      </c>
      <c r="O2005" s="7">
        <f>O2002</f>
        <v>6.3762866933008339E-2</v>
      </c>
      <c r="P2005" s="8">
        <f>M2005*O2002</f>
        <v>968.36012290080987</v>
      </c>
      <c r="Q2005" s="5">
        <f>N2005*O2002</f>
        <v>1.0202444799907635E-2</v>
      </c>
      <c r="R2005" s="8">
        <f t="shared" si="432"/>
        <v>93703.674137337497</v>
      </c>
      <c r="S2005" s="8">
        <f t="shared" si="433"/>
        <v>5382663.4327165335</v>
      </c>
      <c r="T2005" s="9">
        <f t="shared" si="425"/>
        <v>56.785757802999022</v>
      </c>
      <c r="U2005" s="10">
        <f t="shared" si="428"/>
        <v>7.3240242333594026</v>
      </c>
    </row>
    <row r="2006" spans="1:21" x14ac:dyDescent="0.3">
      <c r="A2006" s="17">
        <v>1939</v>
      </c>
      <c r="B2006" s="17">
        <v>4</v>
      </c>
      <c r="C2006" s="17">
        <v>2.2000000000000001E-3</v>
      </c>
      <c r="D2006" s="17">
        <v>2.1900000000000001E-3</v>
      </c>
      <c r="E2006" s="17">
        <v>0.5</v>
      </c>
      <c r="F2006" s="2">
        <f t="shared" si="434"/>
        <v>94550.100739917048</v>
      </c>
      <c r="G2006" s="3">
        <f t="shared" si="435"/>
        <v>207.06472062041834</v>
      </c>
      <c r="H2006" s="2">
        <f t="shared" si="436"/>
        <v>94446.568379606833</v>
      </c>
      <c r="I2006" s="2">
        <f>SUM(H2006:H2112)</f>
        <v>5982230.6034595463</v>
      </c>
      <c r="J2006" s="4">
        <f t="shared" si="429"/>
        <v>63.27048365516945</v>
      </c>
      <c r="K2006" s="5">
        <f t="shared" si="437"/>
        <v>5.7239999999999992E-2</v>
      </c>
      <c r="L2006" s="5">
        <f t="shared" si="430"/>
        <v>1.2719999999999999E-2</v>
      </c>
      <c r="M2006" s="8">
        <f t="shared" si="431"/>
        <v>16278.673004749871</v>
      </c>
      <c r="N2006" s="6">
        <f>((B2005+E2005)*D2005+(B2006+E2006)*D2006+(B2007+E2007)*D2007)/3/SUM(D2002:D2006)</f>
        <v>0.17345096668996041</v>
      </c>
      <c r="O2006" s="7">
        <f>O2002</f>
        <v>6.3762866933008339E-2</v>
      </c>
      <c r="P2006" s="8">
        <f>M2006*O2002</f>
        <v>1037.9748606478211</v>
      </c>
      <c r="Q2006" s="5">
        <f>N2006*O2002</f>
        <v>1.1059730908453608E-2</v>
      </c>
      <c r="R2006" s="8">
        <f t="shared" si="432"/>
        <v>93402.014748101516</v>
      </c>
      <c r="S2006" s="8">
        <f t="shared" si="433"/>
        <v>5288959.7585791964</v>
      </c>
      <c r="T2006" s="9">
        <f t="shared" si="425"/>
        <v>55.938171585112968</v>
      </c>
      <c r="U2006" s="10">
        <f t="shared" si="428"/>
        <v>7.3323120700564814</v>
      </c>
    </row>
    <row r="2007" spans="1:21" x14ac:dyDescent="0.3">
      <c r="A2007" s="17">
        <v>1939</v>
      </c>
      <c r="B2007" s="17">
        <v>5</v>
      </c>
      <c r="C2007" s="17">
        <v>2.0200000000000001E-3</v>
      </c>
      <c r="D2007" s="17">
        <v>2.0200000000000001E-3</v>
      </c>
      <c r="E2007" s="17">
        <v>0.5</v>
      </c>
      <c r="F2007" s="2">
        <f t="shared" si="434"/>
        <v>94343.036019296633</v>
      </c>
      <c r="G2007" s="3">
        <f t="shared" si="435"/>
        <v>190.57293275897922</v>
      </c>
      <c r="H2007" s="2">
        <f t="shared" si="436"/>
        <v>94247.749552917143</v>
      </c>
      <c r="I2007" s="2">
        <f>SUM(H2007:H2112)</f>
        <v>5887784.0350799393</v>
      </c>
      <c r="J2007" s="4">
        <f t="shared" si="429"/>
        <v>62.408252728645174</v>
      </c>
      <c r="K2007" s="5">
        <f t="shared" si="437"/>
        <v>5.9259999999999993E-2</v>
      </c>
      <c r="L2007" s="5">
        <f t="shared" si="430"/>
        <v>1.0774545454545453E-2</v>
      </c>
      <c r="M2007" s="8">
        <f t="shared" si="431"/>
        <v>17687.329230077386</v>
      </c>
      <c r="N2007" s="6">
        <f>((B2006+E2006)*D2006+(B2007+E2007)*D2007+(B2008+E2008)*D2008)/3/SUM(D2002:D2007)</f>
        <v>0.17094161322983464</v>
      </c>
      <c r="O2007" s="7">
        <f>O2002</f>
        <v>6.3762866933008339E-2</v>
      </c>
      <c r="P2007" s="8">
        <f>M2007*O2002</f>
        <v>1127.7948200977332</v>
      </c>
      <c r="Q2007" s="5">
        <f>N2007*O2002</f>
        <v>1.0899727337687725E-2</v>
      </c>
      <c r="R2007" s="8">
        <f t="shared" si="432"/>
        <v>93220.474780599659</v>
      </c>
      <c r="S2007" s="8">
        <f t="shared" si="433"/>
        <v>5195557.7438310953</v>
      </c>
      <c r="T2007" s="9">
        <f t="shared" si="425"/>
        <v>55.070919519363486</v>
      </c>
      <c r="U2007" s="10">
        <f t="shared" si="428"/>
        <v>7.3373332092816881</v>
      </c>
    </row>
    <row r="2008" spans="1:21" x14ac:dyDescent="0.3">
      <c r="A2008" s="17">
        <v>1939</v>
      </c>
      <c r="B2008" s="17">
        <v>6</v>
      </c>
      <c r="C2008" s="17">
        <v>1.4599999999999999E-3</v>
      </c>
      <c r="D2008" s="17">
        <v>1.4499999999999999E-3</v>
      </c>
      <c r="E2008" s="17">
        <v>0.5</v>
      </c>
      <c r="F2008" s="2">
        <f t="shared" si="434"/>
        <v>94152.463086537653</v>
      </c>
      <c r="G2008" s="3">
        <f t="shared" si="435"/>
        <v>136.5210714754796</v>
      </c>
      <c r="H2008" s="2">
        <f t="shared" si="436"/>
        <v>94084.202550799906</v>
      </c>
      <c r="I2008" s="2">
        <f>SUM(H2008:H2112)</f>
        <v>5793536.2855270216</v>
      </c>
      <c r="J2008" s="4">
        <f t="shared" si="429"/>
        <v>61.533560520897382</v>
      </c>
      <c r="K2008" s="5">
        <f t="shared" si="437"/>
        <v>6.0709999999999993E-2</v>
      </c>
      <c r="L2008" s="5">
        <f t="shared" si="430"/>
        <v>9.3399999999999993E-3</v>
      </c>
      <c r="M2008" s="8">
        <f t="shared" si="431"/>
        <v>14616.817074462486</v>
      </c>
      <c r="N2008" s="6">
        <f>((B2007+E2007)*D2007+(B2008+E2008)*D2008+(B2009+E2009)*D2009)/3/SUM(D2002:D2008)</f>
        <v>0.17492999505847473</v>
      </c>
      <c r="O2008" s="7">
        <f>O2002</f>
        <v>6.3762866933008339E-2</v>
      </c>
      <c r="P2008" s="8">
        <f>M2008*O2002</f>
        <v>932.01016210307569</v>
      </c>
      <c r="Q2008" s="5">
        <f>N2008*O2002</f>
        <v>1.115403799750533E-2</v>
      </c>
      <c r="R2008" s="8">
        <f t="shared" si="432"/>
        <v>93034.783780583297</v>
      </c>
      <c r="S2008" s="8">
        <f t="shared" si="433"/>
        <v>5102337.2690504957</v>
      </c>
      <c r="T2008" s="9">
        <f t="shared" si="425"/>
        <v>54.19228665702375</v>
      </c>
      <c r="U2008" s="10">
        <f t="shared" si="428"/>
        <v>7.3412738638736315</v>
      </c>
    </row>
    <row r="2009" spans="1:21" x14ac:dyDescent="0.3">
      <c r="A2009" s="17">
        <v>1939</v>
      </c>
      <c r="B2009" s="17">
        <v>7</v>
      </c>
      <c r="C2009" s="17">
        <v>1.5100000000000001E-3</v>
      </c>
      <c r="D2009" s="17">
        <v>1.5100000000000001E-3</v>
      </c>
      <c r="E2009" s="17">
        <v>0.5</v>
      </c>
      <c r="F2009" s="2">
        <f t="shared" si="434"/>
        <v>94015.942015062174</v>
      </c>
      <c r="G2009" s="3">
        <f t="shared" si="435"/>
        <v>141.96407244274388</v>
      </c>
      <c r="H2009" s="2">
        <f t="shared" si="436"/>
        <v>93944.959978840809</v>
      </c>
      <c r="I2009" s="2">
        <f>SUM(H2009:H2112)</f>
        <v>5699452.082976222</v>
      </c>
      <c r="J2009" s="4">
        <f t="shared" si="429"/>
        <v>60.622187693052311</v>
      </c>
      <c r="K2009" s="5">
        <f t="shared" si="437"/>
        <v>6.2219999999999991E-2</v>
      </c>
      <c r="L2009" s="5">
        <f t="shared" si="430"/>
        <v>8.2959999999999996E-3</v>
      </c>
      <c r="M2009" s="8">
        <f t="shared" si="431"/>
        <v>17112.352030224672</v>
      </c>
      <c r="N2009" s="6">
        <f>((B2008+E2008)*D2008+(B2009+E2009)*D2009+(B2010+E2010)*D2010)/3/SUM(D2002:D2009)</f>
        <v>0.1658094931961856</v>
      </c>
      <c r="O2009" s="7">
        <f>O2002</f>
        <v>6.3762866933008339E-2</v>
      </c>
      <c r="P2009" s="8">
        <f>M2009*O2002</f>
        <v>1091.1326254140108</v>
      </c>
      <c r="Q2009" s="5">
        <f>N2009*O2002</f>
        <v>1.0572488650897934E-2</v>
      </c>
      <c r="R2009" s="8">
        <f t="shared" si="432"/>
        <v>92951.727955655457</v>
      </c>
      <c r="S2009" s="8">
        <f t="shared" si="433"/>
        <v>5009302.4852699125</v>
      </c>
      <c r="T2009" s="9">
        <f t="shared" si="425"/>
        <v>53.281415661052236</v>
      </c>
      <c r="U2009" s="10">
        <f t="shared" si="428"/>
        <v>7.3407720320000749</v>
      </c>
    </row>
    <row r="2010" spans="1:21" x14ac:dyDescent="0.3">
      <c r="A2010" s="17">
        <v>1939</v>
      </c>
      <c r="B2010" s="17">
        <v>8</v>
      </c>
      <c r="C2010" s="17">
        <v>1.1999999999999999E-3</v>
      </c>
      <c r="D2010" s="17">
        <v>1.1999999999999999E-3</v>
      </c>
      <c r="E2010" s="17">
        <v>0.5</v>
      </c>
      <c r="F2010" s="2">
        <f t="shared" si="434"/>
        <v>93873.977942619429</v>
      </c>
      <c r="G2010" s="3">
        <f t="shared" si="435"/>
        <v>112.64877353114331</v>
      </c>
      <c r="H2010" s="2">
        <f t="shared" si="436"/>
        <v>93817.65355585386</v>
      </c>
      <c r="I2010" s="2">
        <f>SUM(H2010:H2112)</f>
        <v>5605507.1229973817</v>
      </c>
      <c r="J2010" s="4">
        <f t="shared" si="429"/>
        <v>59.713109488379772</v>
      </c>
      <c r="K2010" s="5">
        <f t="shared" si="437"/>
        <v>6.341999999999999E-2</v>
      </c>
      <c r="L2010" s="5">
        <f t="shared" si="430"/>
        <v>7.4611764705882341E-3</v>
      </c>
      <c r="M2010" s="8">
        <f t="shared" si="431"/>
        <v>15097.990776012586</v>
      </c>
      <c r="N2010" s="6">
        <f>((B2009+E2009)*D2009+(B2010+E2010)*D2010+(B2011+E2011)*D2011)/3/SUM(D2002:D2010)</f>
        <v>0.17155471460107224</v>
      </c>
      <c r="O2010" s="7">
        <f>O2002</f>
        <v>6.3762866933008339E-2</v>
      </c>
      <c r="P2010" s="8">
        <f>M2010*O2002</f>
        <v>962.69117680667784</v>
      </c>
      <c r="Q2010" s="5">
        <f>N2010*O2002</f>
        <v>1.0938820438838393E-2</v>
      </c>
      <c r="R2010" s="8">
        <f t="shared" si="432"/>
        <v>92791.399089613216</v>
      </c>
      <c r="S2010" s="8">
        <f t="shared" si="433"/>
        <v>4916350.7573142573</v>
      </c>
      <c r="T2010" s="9">
        <f t="shared" si="425"/>
        <v>52.371816610556145</v>
      </c>
      <c r="U2010" s="10">
        <f t="shared" si="428"/>
        <v>7.3412928778236264</v>
      </c>
    </row>
    <row r="2011" spans="1:21" x14ac:dyDescent="0.3">
      <c r="A2011" s="17">
        <v>1939</v>
      </c>
      <c r="B2011" s="17">
        <v>9</v>
      </c>
      <c r="C2011" s="17">
        <v>1.17E-3</v>
      </c>
      <c r="D2011" s="17">
        <v>1.17E-3</v>
      </c>
      <c r="E2011" s="17">
        <v>0.5</v>
      </c>
      <c r="F2011" s="2">
        <f t="shared" si="434"/>
        <v>93761.329169088291</v>
      </c>
      <c r="G2011" s="3">
        <f t="shared" si="435"/>
        <v>109.7007551278333</v>
      </c>
      <c r="H2011" s="2">
        <f t="shared" si="436"/>
        <v>93706.47879152438</v>
      </c>
      <c r="I2011" s="2">
        <f>SUM(H2011:H2112)</f>
        <v>5511689.4694415256</v>
      </c>
      <c r="J2011" s="4">
        <f t="shared" si="429"/>
        <v>58.784250589086653</v>
      </c>
      <c r="K2011" s="5">
        <f t="shared" si="437"/>
        <v>6.4589999999999995E-2</v>
      </c>
      <c r="L2011" s="5">
        <f t="shared" si="430"/>
        <v>6.798947368421052E-3</v>
      </c>
      <c r="M2011" s="8">
        <f t="shared" si="431"/>
        <v>16134.96166147107</v>
      </c>
      <c r="N2011" s="6">
        <f>((B2010+E2010)*D2010+(B2011+E2011)*D2011+(B2012+E2012)*D2012)/3/SUM(D2002:D2011)</f>
        <v>0.15226815296485524</v>
      </c>
      <c r="O2011" s="7">
        <f>O2002</f>
        <v>6.3762866933008339E-2</v>
      </c>
      <c r="P2011" s="8">
        <f>M2011*O2002</f>
        <v>1028.811413389571</v>
      </c>
      <c r="Q2011" s="5">
        <f>N2011*O2002</f>
        <v>9.7090539756330245E-3</v>
      </c>
      <c r="R2011" s="8">
        <f t="shared" si="432"/>
        <v>92796.677531070964</v>
      </c>
      <c r="S2011" s="8">
        <f t="shared" si="433"/>
        <v>4823559.3582246443</v>
      </c>
      <c r="T2011" s="9">
        <f t="shared" si="425"/>
        <v>51.445082967263438</v>
      </c>
      <c r="U2011" s="10">
        <f t="shared" si="428"/>
        <v>7.3391676218232149</v>
      </c>
    </row>
    <row r="2012" spans="1:21" x14ac:dyDescent="0.3">
      <c r="A2012" s="17">
        <v>1939</v>
      </c>
      <c r="B2012" s="17">
        <v>10</v>
      </c>
      <c r="C2012" s="17">
        <v>7.7999999999999999E-4</v>
      </c>
      <c r="D2012" s="17">
        <v>7.7999999999999999E-4</v>
      </c>
      <c r="E2012" s="17">
        <v>0.5</v>
      </c>
      <c r="F2012" s="2">
        <f t="shared" si="434"/>
        <v>93651.628413960454</v>
      </c>
      <c r="G2012" s="3">
        <f t="shared" si="435"/>
        <v>73.048270162889153</v>
      </c>
      <c r="H2012" s="2">
        <f t="shared" si="436"/>
        <v>93615.104278879007</v>
      </c>
      <c r="I2012" s="2">
        <f>SUM(H2012:H2112)</f>
        <v>5417982.9906500019</v>
      </c>
      <c r="J2012" s="4">
        <f t="shared" si="429"/>
        <v>57.852523041044684</v>
      </c>
      <c r="K2012" s="5">
        <f t="shared" si="437"/>
        <v>6.5369999999999998E-2</v>
      </c>
      <c r="L2012" s="5">
        <f t="shared" si="430"/>
        <v>6.2257142857142858E-3</v>
      </c>
      <c r="M2012" s="8">
        <f t="shared" si="431"/>
        <v>11733.315537866545</v>
      </c>
      <c r="N2012" s="6">
        <f>((B2011+E2011)*D2011+(B2012+E2012)*D2012+(B2013+E2013)*D2013)/3/SUM(D2002:D2012)</f>
        <v>0.16059864361837742</v>
      </c>
      <c r="O2012" s="7">
        <f>O2002</f>
        <v>6.3762866933008339E-2</v>
      </c>
      <c r="P2012" s="8">
        <f>M2012*O2002</f>
        <v>748.14983732398366</v>
      </c>
      <c r="Q2012" s="5">
        <f>N2012*O2002</f>
        <v>1.0240229942660228E-2</v>
      </c>
      <c r="R2012" s="8">
        <f t="shared" si="432"/>
        <v>92656.464084957173</v>
      </c>
      <c r="S2012" s="8">
        <f t="shared" si="433"/>
        <v>4730762.6806935733</v>
      </c>
      <c r="T2012" s="9">
        <f t="shared" si="425"/>
        <v>50.514473275174446</v>
      </c>
      <c r="U2012" s="10">
        <f t="shared" si="428"/>
        <v>7.3380497658702382</v>
      </c>
    </row>
    <row r="2013" spans="1:21" x14ac:dyDescent="0.3">
      <c r="A2013" s="17">
        <v>1939</v>
      </c>
      <c r="B2013" s="17">
        <v>11</v>
      </c>
      <c r="C2013" s="17">
        <v>1.06E-3</v>
      </c>
      <c r="D2013" s="17">
        <v>1.06E-3</v>
      </c>
      <c r="E2013" s="17">
        <v>0.5</v>
      </c>
      <c r="F2013" s="2">
        <f t="shared" si="434"/>
        <v>93578.580143797561</v>
      </c>
      <c r="G2013" s="3">
        <f t="shared" si="435"/>
        <v>99.193294952425404</v>
      </c>
      <c r="H2013" s="2">
        <f t="shared" si="436"/>
        <v>93528.983496321351</v>
      </c>
      <c r="I2013" s="2">
        <f>SUM(H2013:H2112)</f>
        <v>5324367.8863711227</v>
      </c>
      <c r="J2013" s="4">
        <f t="shared" si="429"/>
        <v>56.897292929529712</v>
      </c>
      <c r="K2013" s="5">
        <f t="shared" si="437"/>
        <v>6.6430000000000003E-2</v>
      </c>
      <c r="L2013" s="5">
        <f t="shared" si="430"/>
        <v>5.7765217391304354E-3</v>
      </c>
      <c r="M2013" s="8">
        <f t="shared" si="431"/>
        <v>17171.80328094072</v>
      </c>
      <c r="N2013" s="6">
        <f>((B2012+E2012)*D2012+(B2013+E2013)*D2013+(B2014+E2014)*D2014)/3/SUM(D2002:D2013)</f>
        <v>0.17188519243313766</v>
      </c>
      <c r="O2013" s="7">
        <f>O2002</f>
        <v>6.3762866933008339E-2</v>
      </c>
      <c r="P2013" s="8">
        <f>M2013*O2002</f>
        <v>1094.923407602419</v>
      </c>
      <c r="Q2013" s="5">
        <f>N2013*O2002</f>
        <v>1.0959892652868689E-2</v>
      </c>
      <c r="R2013" s="8">
        <f t="shared" si="432"/>
        <v>92503.915877269741</v>
      </c>
      <c r="S2013" s="8">
        <f t="shared" si="433"/>
        <v>4638106.2166086165</v>
      </c>
      <c r="T2013" s="9">
        <f t="shared" si="425"/>
        <v>49.563759243637477</v>
      </c>
      <c r="U2013" s="10">
        <f t="shared" si="428"/>
        <v>7.3335336858922346</v>
      </c>
    </row>
    <row r="2014" spans="1:21" x14ac:dyDescent="0.3">
      <c r="A2014" s="17">
        <v>1939</v>
      </c>
      <c r="B2014" s="17">
        <v>12</v>
      </c>
      <c r="C2014" s="17">
        <v>1.1100000000000001E-3</v>
      </c>
      <c r="D2014" s="17">
        <v>1.1100000000000001E-3</v>
      </c>
      <c r="E2014" s="17">
        <v>0.5</v>
      </c>
      <c r="F2014" s="2">
        <f t="shared" si="434"/>
        <v>93479.386848845141</v>
      </c>
      <c r="G2014" s="3">
        <f t="shared" si="435"/>
        <v>103.76211940221812</v>
      </c>
      <c r="H2014" s="2">
        <f t="shared" si="436"/>
        <v>93427.505789144037</v>
      </c>
      <c r="I2014" s="2">
        <f>SUM(H2014:H2112)</f>
        <v>5230838.9028748013</v>
      </c>
      <c r="J2014" s="4">
        <f t="shared" si="429"/>
        <v>55.957137495274701</v>
      </c>
      <c r="K2014" s="5">
        <f t="shared" si="437"/>
        <v>6.7540000000000003E-2</v>
      </c>
      <c r="L2014" s="5">
        <f t="shared" si="430"/>
        <v>5.4032000000000004E-3</v>
      </c>
      <c r="M2014" s="8">
        <f t="shared" si="431"/>
        <v>19203.827250928731</v>
      </c>
      <c r="N2014" s="6">
        <f>((B2013+E2013)*D2013+(B2014+E2014)*D2014+(B2015+E2015)*D2015)/3/SUM(D2002:D2014)</f>
        <v>0.20925871088737535</v>
      </c>
      <c r="O2014" s="7">
        <f>O2002</f>
        <v>6.3762866933008339E-2</v>
      </c>
      <c r="P2014" s="8">
        <f>M2014*O2002</f>
        <v>1224.491081605448</v>
      </c>
      <c r="Q2014" s="5">
        <f>N2014*O2002</f>
        <v>1.3342935336884578E-2</v>
      </c>
      <c r="R2014" s="8">
        <f t="shared" si="432"/>
        <v>92180.908620713075</v>
      </c>
      <c r="S2014" s="8">
        <f t="shared" si="433"/>
        <v>4545602.3007313469</v>
      </c>
      <c r="T2014" s="9">
        <f t="shared" si="425"/>
        <v>48.626787722533123</v>
      </c>
      <c r="U2014" s="10">
        <f t="shared" si="428"/>
        <v>7.3303497727415774</v>
      </c>
    </row>
    <row r="2015" spans="1:21" x14ac:dyDescent="0.3">
      <c r="A2015" s="17">
        <v>1939</v>
      </c>
      <c r="B2015" s="17">
        <v>13</v>
      </c>
      <c r="C2015" s="17">
        <v>1.2099999999999999E-3</v>
      </c>
      <c r="D2015" s="17">
        <v>1.2099999999999999E-3</v>
      </c>
      <c r="E2015" s="17">
        <v>0.5</v>
      </c>
      <c r="F2015" s="2">
        <f t="shared" si="434"/>
        <v>93375.624729442919</v>
      </c>
      <c r="G2015" s="3">
        <f t="shared" si="435"/>
        <v>112.98450592262593</v>
      </c>
      <c r="H2015" s="2">
        <f t="shared" si="436"/>
        <v>93319.132476481609</v>
      </c>
      <c r="I2015" s="2">
        <f>SUM(H2015:H2112)</f>
        <v>5137411.3970856573</v>
      </c>
      <c r="J2015" s="4">
        <f t="shared" si="429"/>
        <v>55.018763322562748</v>
      </c>
      <c r="K2015" s="5">
        <f t="shared" si="437"/>
        <v>6.8750000000000006E-2</v>
      </c>
      <c r="L2015" s="5">
        <f t="shared" si="430"/>
        <v>5.092592592592593E-3</v>
      </c>
      <c r="M2015" s="8">
        <f t="shared" si="431"/>
        <v>22186.048435715635</v>
      </c>
      <c r="N2015" s="6">
        <f>((B2014+E2014)*D2014+(B2015+E2015)*D2015+(B2016+E2016)*D2016)/3/SUM(D2002:D2015)</f>
        <v>0.23646060606060604</v>
      </c>
      <c r="O2015" s="7">
        <f>O2002</f>
        <v>6.3762866933008339E-2</v>
      </c>
      <c r="P2015" s="8">
        <f>M2015*O2002</f>
        <v>1414.6460541758138</v>
      </c>
      <c r="Q2015" s="5">
        <f>N2015*O2002</f>
        <v>1.5077406159140928E-2</v>
      </c>
      <c r="R2015" s="8">
        <f t="shared" si="432"/>
        <v>91912.122013715023</v>
      </c>
      <c r="S2015" s="8">
        <f t="shared" si="433"/>
        <v>4453421.3921106337</v>
      </c>
      <c r="T2015" s="9">
        <f t="shared" si="425"/>
        <v>47.693618168708156</v>
      </c>
      <c r="U2015" s="10">
        <f t="shared" si="428"/>
        <v>7.3251451538545922</v>
      </c>
    </row>
    <row r="2016" spans="1:21" x14ac:dyDescent="0.3">
      <c r="A2016" s="17">
        <v>1939</v>
      </c>
      <c r="B2016" s="17">
        <v>14</v>
      </c>
      <c r="C2016" s="17">
        <v>1.2800000000000001E-3</v>
      </c>
      <c r="D2016" s="17">
        <v>1.2800000000000001E-3</v>
      </c>
      <c r="E2016" s="17">
        <v>0.5</v>
      </c>
      <c r="F2016" s="2">
        <f t="shared" si="434"/>
        <v>93262.640223520299</v>
      </c>
      <c r="G2016" s="3">
        <f t="shared" si="435"/>
        <v>119.376179486106</v>
      </c>
      <c r="H2016" s="2">
        <f t="shared" si="436"/>
        <v>93202.952133777246</v>
      </c>
      <c r="I2016" s="2">
        <f>SUM(H2016:H2112)</f>
        <v>5044092.2646091757</v>
      </c>
      <c r="J2016" s="4">
        <f t="shared" si="429"/>
        <v>54.084810943804747</v>
      </c>
      <c r="K2016" s="5">
        <f t="shared" si="437"/>
        <v>7.0030000000000009E-2</v>
      </c>
      <c r="L2016" s="5">
        <f t="shared" si="430"/>
        <v>4.8296551724137937E-3</v>
      </c>
      <c r="M2016" s="8">
        <f t="shared" si="431"/>
        <v>24717.329752228143</v>
      </c>
      <c r="N2016" s="6">
        <f>((B2015+E2015)*D2015+(B2016+E2016)*D2016+(B2017+E2017)*D2017)/3/SUM(D2002:D2016)</f>
        <v>0.27233566566709505</v>
      </c>
      <c r="O2016" s="7">
        <f>O2002</f>
        <v>6.3762866933008339E-2</v>
      </c>
      <c r="P2016" s="8">
        <f>M2016*O2002</f>
        <v>1576.047807930611</v>
      </c>
      <c r="Q2016" s="5">
        <f>N2016*O2002</f>
        <v>1.7364902811043231E-2</v>
      </c>
      <c r="R2016" s="8">
        <f t="shared" si="432"/>
        <v>91584.491928271891</v>
      </c>
      <c r="S2016" s="8">
        <f t="shared" si="433"/>
        <v>4361509.2700969186</v>
      </c>
      <c r="T2016" s="9">
        <f t="shared" si="425"/>
        <v>46.765878165616968</v>
      </c>
      <c r="U2016" s="10">
        <f t="shared" si="428"/>
        <v>7.3189327781877793</v>
      </c>
    </row>
    <row r="2017" spans="1:21" x14ac:dyDescent="0.3">
      <c r="A2017" s="17">
        <v>1939</v>
      </c>
      <c r="B2017" s="17">
        <v>15</v>
      </c>
      <c r="C2017" s="17">
        <v>1.4400000000000001E-3</v>
      </c>
      <c r="D2017" s="17">
        <v>1.4400000000000001E-3</v>
      </c>
      <c r="E2017" s="17">
        <v>0.5</v>
      </c>
      <c r="F2017" s="2">
        <f t="shared" si="434"/>
        <v>93143.264044034193</v>
      </c>
      <c r="G2017" s="3">
        <f t="shared" si="435"/>
        <v>134.12630022340926</v>
      </c>
      <c r="H2017" s="2">
        <f t="shared" si="436"/>
        <v>93076.200893922491</v>
      </c>
      <c r="I2017" s="2">
        <f>SUM(H2017:H2112)</f>
        <v>4950889.3124753991</v>
      </c>
      <c r="J2017" s="4">
        <f t="shared" si="429"/>
        <v>53.153487407686598</v>
      </c>
      <c r="K2017" s="5">
        <f t="shared" si="437"/>
        <v>7.1470000000000006E-2</v>
      </c>
      <c r="L2017" s="5">
        <f t="shared" si="430"/>
        <v>4.6109677419354841E-3</v>
      </c>
      <c r="M2017" s="8">
        <f t="shared" si="431"/>
        <v>29088.535797717133</v>
      </c>
      <c r="N2017" s="6">
        <f>((B2016+E2016)*D2016+(B2017+E2017)*D2017+(B2018+E2018)*D2018)/3/SUM(D2002:D2017)</f>
        <v>0.32379553192481692</v>
      </c>
      <c r="O2017" s="7">
        <f>O2002</f>
        <v>6.3762866933008339E-2</v>
      </c>
      <c r="P2017" s="8">
        <f>M2017*O2002</f>
        <v>1854.7684373458872</v>
      </c>
      <c r="Q2017" s="5">
        <f>N2017*O2002</f>
        <v>2.0646131415624755E-2</v>
      </c>
      <c r="R2017" s="8">
        <f t="shared" si="432"/>
        <v>91154.537418599473</v>
      </c>
      <c r="S2017" s="8">
        <f t="shared" si="433"/>
        <v>4269924.7781686466</v>
      </c>
      <c r="T2017" s="9">
        <f t="shared" si="425"/>
        <v>45.842550419427077</v>
      </c>
      <c r="U2017" s="10">
        <f t="shared" si="428"/>
        <v>7.3109369882595203</v>
      </c>
    </row>
    <row r="2018" spans="1:21" x14ac:dyDescent="0.3">
      <c r="A2018" s="17">
        <v>1939</v>
      </c>
      <c r="B2018" s="17">
        <v>16</v>
      </c>
      <c r="C2018" s="17">
        <v>1.73E-3</v>
      </c>
      <c r="D2018" s="17">
        <v>1.73E-3</v>
      </c>
      <c r="E2018" s="17">
        <v>0.5</v>
      </c>
      <c r="F2018" s="2">
        <f t="shared" si="434"/>
        <v>93009.137743810788</v>
      </c>
      <c r="G2018" s="3">
        <f t="shared" si="435"/>
        <v>160.90580829679266</v>
      </c>
      <c r="H2018" s="2">
        <f t="shared" si="436"/>
        <v>92928.684839662397</v>
      </c>
      <c r="I2018" s="2">
        <f>SUM(H2018:H2112)</f>
        <v>4857813.1115814764</v>
      </c>
      <c r="J2018" s="4">
        <f t="shared" si="429"/>
        <v>52.229417769274349</v>
      </c>
      <c r="K2018" s="5">
        <f t="shared" si="437"/>
        <v>7.3200000000000001E-2</v>
      </c>
      <c r="L2018" s="5">
        <f t="shared" si="430"/>
        <v>4.4363636363636367E-3</v>
      </c>
      <c r="M2018" s="8">
        <f t="shared" si="431"/>
        <v>36269.751870178668</v>
      </c>
      <c r="N2018" s="6">
        <f>((B2017+E2017)*D2017+(B2018+E2018)*D2018+(B2019+E2019)*D2019)/3/SUM(D2002:D2018)</f>
        <v>0.39100637522768672</v>
      </c>
      <c r="O2018" s="7">
        <f>O2002</f>
        <v>6.3762866933008339E-2</v>
      </c>
      <c r="P2018" s="8">
        <f>M2018*O2002</f>
        <v>2312.663362191433</v>
      </c>
      <c r="Q2018" s="5">
        <f>N2018*O2002</f>
        <v>2.4931687473600916E-2</v>
      </c>
      <c r="R2018" s="8">
        <f t="shared" si="432"/>
        <v>90611.815911907179</v>
      </c>
      <c r="S2018" s="8">
        <f t="shared" si="433"/>
        <v>4178770.2407500469</v>
      </c>
      <c r="T2018" s="9">
        <f t="shared" si="425"/>
        <v>44.928598867997991</v>
      </c>
      <c r="U2018" s="10">
        <f t="shared" si="428"/>
        <v>7.300818901276358</v>
      </c>
    </row>
    <row r="2019" spans="1:21" x14ac:dyDescent="0.3">
      <c r="A2019" s="17">
        <v>1939</v>
      </c>
      <c r="B2019" s="17">
        <v>17</v>
      </c>
      <c r="C2019" s="17">
        <v>2E-3</v>
      </c>
      <c r="D2019" s="17">
        <v>2E-3</v>
      </c>
      <c r="E2019" s="17">
        <v>0.5</v>
      </c>
      <c r="F2019" s="2">
        <f t="shared" si="434"/>
        <v>92848.231935513992</v>
      </c>
      <c r="G2019" s="3">
        <f t="shared" si="435"/>
        <v>185.69646387102799</v>
      </c>
      <c r="H2019" s="2">
        <f t="shared" si="436"/>
        <v>92755.383703578482</v>
      </c>
      <c r="I2019" s="2">
        <f>SUM(H2019:H2112)</f>
        <v>4764884.4267418152</v>
      </c>
      <c r="J2019" s="4">
        <f t="shared" si="429"/>
        <v>51.3190647512941</v>
      </c>
      <c r="K2019" s="5">
        <f t="shared" si="437"/>
        <v>7.5200000000000003E-2</v>
      </c>
      <c r="L2019" s="5">
        <f t="shared" si="430"/>
        <v>4.297142857142857E-3</v>
      </c>
      <c r="M2019" s="8">
        <f t="shared" si="431"/>
        <v>43213.937735944011</v>
      </c>
      <c r="N2019" s="6">
        <f>((B2018+E2018)*D2018+(B2019+E2019)*D2019+(B2020+E2020)*D2020)/3/SUM(D2002:D2019)</f>
        <v>0.46453900709219859</v>
      </c>
      <c r="O2019" s="7">
        <f>O2002</f>
        <v>6.3762866933008339E-2</v>
      </c>
      <c r="P2019" s="8">
        <f>M2019*O2002</f>
        <v>2755.4445615083055</v>
      </c>
      <c r="Q2019" s="5">
        <f>N2019*O2002</f>
        <v>2.9620338894411676E-2</v>
      </c>
      <c r="R2019" s="8">
        <f t="shared" si="432"/>
        <v>90007.937803997309</v>
      </c>
      <c r="S2019" s="8">
        <f t="shared" si="433"/>
        <v>4088158.4248381397</v>
      </c>
      <c r="T2019" s="9">
        <f t="shared" si="425"/>
        <v>44.030546835587501</v>
      </c>
      <c r="U2019" s="10">
        <f t="shared" si="428"/>
        <v>7.2885179157065991</v>
      </c>
    </row>
    <row r="2020" spans="1:21" x14ac:dyDescent="0.3">
      <c r="A2020" s="17">
        <v>1939</v>
      </c>
      <c r="B2020" s="17">
        <v>18</v>
      </c>
      <c r="C2020" s="17">
        <v>2.2300000000000002E-3</v>
      </c>
      <c r="D2020" s="17">
        <v>2.2300000000000002E-3</v>
      </c>
      <c r="E2020" s="17">
        <v>0.5</v>
      </c>
      <c r="F2020" s="2">
        <f t="shared" si="434"/>
        <v>92662.535471642957</v>
      </c>
      <c r="G2020" s="3">
        <f t="shared" si="435"/>
        <v>206.63745410176381</v>
      </c>
      <c r="H2020" s="2">
        <f t="shared" si="436"/>
        <v>92559.216744592079</v>
      </c>
      <c r="I2020" s="2">
        <f>SUM(H2020:H2112)</f>
        <v>4672129.0430382369</v>
      </c>
      <c r="J2020" s="4">
        <f t="shared" si="429"/>
        <v>50.42090656442295</v>
      </c>
      <c r="K2020" s="5">
        <f t="shared" si="437"/>
        <v>7.7429999999999999E-2</v>
      </c>
      <c r="L2020" s="5">
        <f t="shared" si="430"/>
        <v>4.1854054054054051E-3</v>
      </c>
      <c r="M2020" s="8">
        <f t="shared" si="431"/>
        <v>49370.953130345224</v>
      </c>
      <c r="N2020" s="6">
        <f>((B2019+E2019)*D2019+(B2020+E2020)*D2020+(B2021+E2021)*D2021)/3/SUM(D2002:D2020)</f>
        <v>0.53982091351328099</v>
      </c>
      <c r="O2020" s="7">
        <f>O2002</f>
        <v>6.3762866933008339E-2</v>
      </c>
      <c r="P2020" s="8">
        <f>M2020*O2002</f>
        <v>3148.0335148059939</v>
      </c>
      <c r="Q2020" s="5">
        <f>N2020*O2002</f>
        <v>3.4420529076002342E-2</v>
      </c>
      <c r="R2020" s="8">
        <f t="shared" si="432"/>
        <v>89373.27953338284</v>
      </c>
      <c r="S2020" s="8">
        <f t="shared" si="433"/>
        <v>3998150.4870341425</v>
      </c>
      <c r="T2020" s="9">
        <f t="shared" si="425"/>
        <v>43.147432418980983</v>
      </c>
      <c r="U2020" s="10">
        <f t="shared" si="428"/>
        <v>7.2734741454419662</v>
      </c>
    </row>
    <row r="2021" spans="1:21" x14ac:dyDescent="0.3">
      <c r="A2021" s="17">
        <v>1939</v>
      </c>
      <c r="B2021" s="17">
        <v>19</v>
      </c>
      <c r="C2021" s="17">
        <v>2.5200000000000001E-3</v>
      </c>
      <c r="D2021" s="17">
        <v>2.5200000000000001E-3</v>
      </c>
      <c r="E2021" s="17">
        <v>0.5</v>
      </c>
      <c r="F2021" s="2">
        <f t="shared" si="434"/>
        <v>92455.8980175412</v>
      </c>
      <c r="G2021" s="3">
        <f t="shared" si="435"/>
        <v>232.98886300420384</v>
      </c>
      <c r="H2021" s="2">
        <f t="shared" si="436"/>
        <v>92339.403586039101</v>
      </c>
      <c r="I2021" s="2">
        <f>SUM(H2021:H2112)</f>
        <v>4579569.8262936454</v>
      </c>
      <c r="J2021" s="4">
        <f t="shared" si="429"/>
        <v>49.532478992576401</v>
      </c>
      <c r="K2021" s="5">
        <f t="shared" si="437"/>
        <v>7.9949999999999993E-2</v>
      </c>
      <c r="L2021" s="5">
        <f t="shared" si="430"/>
        <v>4.0999999999999995E-3</v>
      </c>
      <c r="M2021" s="8">
        <f t="shared" si="431"/>
        <v>56826.551952244845</v>
      </c>
      <c r="N2021" s="6">
        <f>((B2020+E2020)*D2020+(B2021+E2021)*D2021+(B2022+E2022)*D2022)/3/SUM(D2002:D2021)</f>
        <v>0.58713779445486769</v>
      </c>
      <c r="O2021" s="7">
        <f>O2002</f>
        <v>6.3762866933008339E-2</v>
      </c>
      <c r="P2021" s="8">
        <f>M2021*O2002</f>
        <v>3623.4238703926731</v>
      </c>
      <c r="Q2021" s="5">
        <f>N2021*O2002</f>
        <v>3.7437589059165728E-2</v>
      </c>
      <c r="R2021" s="8">
        <f t="shared" si="432"/>
        <v>88882.438940616514</v>
      </c>
      <c r="S2021" s="8">
        <f t="shared" si="433"/>
        <v>3908777.2075007595</v>
      </c>
      <c r="T2021" s="9">
        <f t="shared" si="425"/>
        <v>42.277207742432687</v>
      </c>
      <c r="U2021" s="10">
        <f t="shared" si="428"/>
        <v>7.2552712501437142</v>
      </c>
    </row>
    <row r="2022" spans="1:21" x14ac:dyDescent="0.3">
      <c r="A2022" s="17">
        <v>1939</v>
      </c>
      <c r="B2022" s="17">
        <v>20</v>
      </c>
      <c r="C2022" s="17">
        <v>2.47E-3</v>
      </c>
      <c r="D2022" s="17">
        <v>2.4599999999999999E-3</v>
      </c>
      <c r="E2022" s="17">
        <v>0.5</v>
      </c>
      <c r="F2022" s="2">
        <f t="shared" si="434"/>
        <v>92222.909154537003</v>
      </c>
      <c r="G2022" s="3">
        <f t="shared" si="435"/>
        <v>226.86835652016103</v>
      </c>
      <c r="H2022" s="2">
        <f t="shared" si="436"/>
        <v>92109.474976276921</v>
      </c>
      <c r="I2022" s="2">
        <f>SUM(H2022:H2112)</f>
        <v>4487230.422707607</v>
      </c>
      <c r="J2022" s="4">
        <f t="shared" si="429"/>
        <v>48.656353002141799</v>
      </c>
      <c r="K2022" s="5">
        <f t="shared" si="437"/>
        <v>8.2409999999999997E-2</v>
      </c>
      <c r="L2022" s="5">
        <f t="shared" si="430"/>
        <v>4.0200000000000001E-3</v>
      </c>
      <c r="M2022" s="8">
        <f t="shared" si="431"/>
        <v>56434.914557253986</v>
      </c>
      <c r="N2022" s="6">
        <f>((B2021+E2021)*D2021+(B2022+E2022)*D2022+(B2023+E2023)*D2023)/3/SUM(D2002:D2022)</f>
        <v>0.5905836670307002</v>
      </c>
      <c r="O2022" s="7">
        <f>O2002</f>
        <v>6.3762866933008339E-2</v>
      </c>
      <c r="P2022" s="8">
        <f>M2022*O2002</f>
        <v>3598.451947289881</v>
      </c>
      <c r="Q2022" s="5">
        <f>N2022*O2002</f>
        <v>3.7657307773686644E-2</v>
      </c>
      <c r="R2022" s="8">
        <f t="shared" si="432"/>
        <v>88640.880128222576</v>
      </c>
      <c r="S2022" s="8">
        <f t="shared" si="433"/>
        <v>3819894.7685601432</v>
      </c>
      <c r="T2022" s="9">
        <f t="shared" si="425"/>
        <v>41.420237157767211</v>
      </c>
      <c r="U2022" s="10">
        <f t="shared" si="428"/>
        <v>7.2361158443745879</v>
      </c>
    </row>
    <row r="2023" spans="1:21" x14ac:dyDescent="0.3">
      <c r="A2023" s="17">
        <v>1939</v>
      </c>
      <c r="B2023" s="17">
        <v>21</v>
      </c>
      <c r="C2023" s="17">
        <v>2.16E-3</v>
      </c>
      <c r="D2023" s="17">
        <v>2.16E-3</v>
      </c>
      <c r="E2023" s="17">
        <v>0.5</v>
      </c>
      <c r="F2023" s="2">
        <f t="shared" si="434"/>
        <v>91996.040798016838</v>
      </c>
      <c r="G2023" s="3">
        <f t="shared" si="435"/>
        <v>198.71144812371637</v>
      </c>
      <c r="H2023" s="2">
        <f t="shared" si="436"/>
        <v>91896.685073954985</v>
      </c>
      <c r="I2023" s="2">
        <f>SUM(H2023:H2112)</f>
        <v>4395120.9477313291</v>
      </c>
      <c r="J2023" s="4">
        <f t="shared" si="429"/>
        <v>47.775109772181359</v>
      </c>
      <c r="K2023" s="5">
        <f t="shared" si="437"/>
        <v>8.4569999999999992E-2</v>
      </c>
      <c r="L2023" s="5">
        <f t="shared" si="430"/>
        <v>3.9334883720930228E-3</v>
      </c>
      <c r="M2023" s="8">
        <f t="shared" si="431"/>
        <v>50517.868448148307</v>
      </c>
      <c r="N2023" s="6">
        <f>((B2022+E2022)*D2022+(B2023+E2023)*D2023+(B2024+E2024)*D2024)/3/SUM(D2002:D2023)</f>
        <v>0.61327894052264398</v>
      </c>
      <c r="O2023" s="7">
        <f>O2002</f>
        <v>6.3762866933008339E-2</v>
      </c>
      <c r="P2023" s="8">
        <f>M2023*O2002</f>
        <v>3221.1641235985007</v>
      </c>
      <c r="Q2023" s="5">
        <f>N2023*O2002</f>
        <v>3.9104423477361684E-2</v>
      </c>
      <c r="R2023" s="8">
        <f t="shared" si="432"/>
        <v>88303.118184657316</v>
      </c>
      <c r="S2023" s="8">
        <f t="shared" si="433"/>
        <v>3731253.8884319207</v>
      </c>
      <c r="T2023" s="9">
        <f t="shared" si="425"/>
        <v>40.558852925248445</v>
      </c>
      <c r="U2023" s="10">
        <f t="shared" si="428"/>
        <v>7.2162568469329145</v>
      </c>
    </row>
    <row r="2024" spans="1:21" x14ac:dyDescent="0.3">
      <c r="A2024" s="17">
        <v>1939</v>
      </c>
      <c r="B2024" s="17">
        <v>22</v>
      </c>
      <c r="C2024" s="17">
        <v>2.6099999999999999E-3</v>
      </c>
      <c r="D2024" s="17">
        <v>2.6099999999999999E-3</v>
      </c>
      <c r="E2024" s="17">
        <v>0.5</v>
      </c>
      <c r="F2024" s="2">
        <f t="shared" si="434"/>
        <v>91797.329349893116</v>
      </c>
      <c r="G2024" s="3">
        <f t="shared" si="435"/>
        <v>239.59102960322102</v>
      </c>
      <c r="H2024" s="2">
        <f t="shared" si="436"/>
        <v>91677.533835091512</v>
      </c>
      <c r="I2024" s="2">
        <f>SUM(H2024:H2112)</f>
        <v>4303224.2626573741</v>
      </c>
      <c r="J2024" s="4">
        <f t="shared" si="429"/>
        <v>46.877445053496913</v>
      </c>
      <c r="K2024" s="5">
        <f t="shared" si="437"/>
        <v>8.7179999999999994E-2</v>
      </c>
      <c r="L2024" s="5">
        <f t="shared" si="430"/>
        <v>3.8746666666666665E-3</v>
      </c>
      <c r="M2024" s="8">
        <f t="shared" si="431"/>
        <v>61835.26228575904</v>
      </c>
      <c r="N2024" s="6">
        <f>((B2023+E2023)*D2023+(B2024+E2024)*D2024+(B2025+E2025)*D2025)/3/SUM(D2002:D2024)</f>
        <v>0.58809359944941508</v>
      </c>
      <c r="O2024" s="7">
        <f>O2002</f>
        <v>6.3762866933008339E-2</v>
      </c>
      <c r="P2024" s="8">
        <f>M2024*O2002</f>
        <v>3942.7936008945226</v>
      </c>
      <c r="Q2024" s="5">
        <f>N2024*O2002</f>
        <v>3.7498533925846962E-2</v>
      </c>
      <c r="R2024" s="8">
        <f t="shared" si="432"/>
        <v>88239.760722338338</v>
      </c>
      <c r="S2024" s="8">
        <f t="shared" si="433"/>
        <v>3642950.7702472634</v>
      </c>
      <c r="T2024" s="9">
        <f t="shared" si="425"/>
        <v>39.684714098401003</v>
      </c>
      <c r="U2024" s="10">
        <f t="shared" si="428"/>
        <v>7.1927309550959109</v>
      </c>
    </row>
    <row r="2025" spans="1:21" x14ac:dyDescent="0.3">
      <c r="A2025" s="17">
        <v>1939</v>
      </c>
      <c r="B2025" s="17">
        <v>23</v>
      </c>
      <c r="C2025" s="17">
        <v>2.0699999999999998E-3</v>
      </c>
      <c r="D2025" s="17">
        <v>2.0699999999999998E-3</v>
      </c>
      <c r="E2025" s="17">
        <v>0.5</v>
      </c>
      <c r="F2025" s="2">
        <f t="shared" si="434"/>
        <v>91557.738320289893</v>
      </c>
      <c r="G2025" s="3">
        <f t="shared" si="435"/>
        <v>189.52451832300005</v>
      </c>
      <c r="H2025" s="2">
        <f t="shared" si="436"/>
        <v>91462.976061128385</v>
      </c>
      <c r="I2025" s="2">
        <f>SUM(H2025:H2112)</f>
        <v>4211546.7288222825</v>
      </c>
      <c r="J2025" s="4">
        <f t="shared" si="429"/>
        <v>45.998806939609295</v>
      </c>
      <c r="K2025" s="5">
        <f t="shared" si="437"/>
        <v>8.9249999999999996E-2</v>
      </c>
      <c r="L2025" s="5">
        <f t="shared" si="430"/>
        <v>3.7978723404255318E-3</v>
      </c>
      <c r="M2025" s="8">
        <f t="shared" si="431"/>
        <v>49902.814348352957</v>
      </c>
      <c r="N2025" s="6">
        <f>((B2024+E2024)*D2024+(B2025+E2025)*D2025+(B2026+E2026)*D2026)/3/SUM(D2002:D2025)</f>
        <v>0.62153127917833795</v>
      </c>
      <c r="O2025" s="7">
        <f>O2002</f>
        <v>6.3762866933008339E-2</v>
      </c>
      <c r="P2025" s="8">
        <f>M2025*O2002</f>
        <v>3181.946510876649</v>
      </c>
      <c r="Q2025" s="5">
        <f>N2025*O2002</f>
        <v>3.9630616248950819E-2</v>
      </c>
      <c r="R2025" s="8">
        <f t="shared" si="432"/>
        <v>87838.241955862832</v>
      </c>
      <c r="S2025" s="8">
        <f t="shared" si="433"/>
        <v>3554711.0095249251</v>
      </c>
      <c r="T2025" s="9">
        <f t="shared" si="425"/>
        <v>38.824801428468383</v>
      </c>
      <c r="U2025" s="10">
        <f t="shared" si="428"/>
        <v>7.174005511140912</v>
      </c>
    </row>
    <row r="2026" spans="1:21" x14ac:dyDescent="0.3">
      <c r="A2026" s="17">
        <v>1939</v>
      </c>
      <c r="B2026" s="17">
        <v>24</v>
      </c>
      <c r="C2026" s="17">
        <v>2.4099999999999998E-3</v>
      </c>
      <c r="D2026" s="17">
        <v>2.4099999999999998E-3</v>
      </c>
      <c r="E2026" s="17">
        <v>0.5</v>
      </c>
      <c r="F2026" s="2">
        <f t="shared" si="434"/>
        <v>91368.213801966893</v>
      </c>
      <c r="G2026" s="3">
        <f t="shared" si="435"/>
        <v>220.1973952627402</v>
      </c>
      <c r="H2026" s="2">
        <f t="shared" si="436"/>
        <v>91258.11510433552</v>
      </c>
      <c r="I2026" s="2">
        <f>SUM(H2026:H2112)</f>
        <v>4120083.7527611521</v>
      </c>
      <c r="J2026" s="4">
        <f t="shared" si="429"/>
        <v>45.093184832211954</v>
      </c>
      <c r="K2026" s="5">
        <f t="shared" si="437"/>
        <v>9.1659999999999991E-2</v>
      </c>
      <c r="L2026" s="5">
        <f t="shared" si="430"/>
        <v>3.7412244897959178E-3</v>
      </c>
      <c r="M2026" s="8">
        <f t="shared" si="431"/>
        <v>58857.038882141998</v>
      </c>
      <c r="N2026" s="6">
        <f>((B2025+E2025)*D2025+(B2026+E2026)*D2026+(B2027+E2027)*D2027)/3/SUM(D2002:D2026)</f>
        <v>0.64757436904502141</v>
      </c>
      <c r="O2026" s="7">
        <f>O2002</f>
        <v>6.3762866933008339E-2</v>
      </c>
      <c r="P2026" s="8">
        <f>M2026*O2002</f>
        <v>3752.8935383129183</v>
      </c>
      <c r="Q2026" s="5">
        <f>N2026*O2002</f>
        <v>4.1291198322644537E-2</v>
      </c>
      <c r="R2026" s="8">
        <f t="shared" si="432"/>
        <v>87489.958175011678</v>
      </c>
      <c r="S2026" s="8">
        <f t="shared" si="433"/>
        <v>3466872.7675690623</v>
      </c>
      <c r="T2026" s="9">
        <f t="shared" si="425"/>
        <v>37.943970045022709</v>
      </c>
      <c r="U2026" s="10">
        <f t="shared" si="428"/>
        <v>7.1492147871892442</v>
      </c>
    </row>
    <row r="2027" spans="1:21" x14ac:dyDescent="0.3">
      <c r="A2027" s="17">
        <v>1939</v>
      </c>
      <c r="B2027" s="17">
        <v>25</v>
      </c>
      <c r="C2027" s="17">
        <v>2.7599999999999999E-3</v>
      </c>
      <c r="D2027" s="17">
        <v>2.7599999999999999E-3</v>
      </c>
      <c r="E2027" s="17">
        <v>0.5</v>
      </c>
      <c r="F2027" s="2">
        <f t="shared" si="434"/>
        <v>91148.016406704148</v>
      </c>
      <c r="G2027" s="3">
        <f t="shared" si="435"/>
        <v>251.56852528250343</v>
      </c>
      <c r="H2027" s="2">
        <f t="shared" si="436"/>
        <v>91022.232144062902</v>
      </c>
      <c r="I2027" s="2">
        <f>SUM(H2027:H2112)</f>
        <v>4028825.6376568167</v>
      </c>
      <c r="J2027" s="4">
        <f t="shared" si="429"/>
        <v>44.200914035036391</v>
      </c>
      <c r="K2027" s="5">
        <f t="shared" si="437"/>
        <v>9.441999999999999E-2</v>
      </c>
      <c r="L2027" s="5">
        <f t="shared" si="430"/>
        <v>3.7027450980392151E-3</v>
      </c>
      <c r="M2027" s="8">
        <f t="shared" si="431"/>
        <v>67941.086578096147</v>
      </c>
      <c r="N2027" s="6">
        <f>((B2026+E2026)*D2026+(B2027+E2027)*D2027+(B2028+E2028)*D2028)/3/SUM(D2002:D2027)</f>
        <v>0.6805055426110288</v>
      </c>
      <c r="O2027" s="7">
        <f>O2002</f>
        <v>6.3762866933008339E-2</v>
      </c>
      <c r="P2027" s="8">
        <f>M2027*O2002</f>
        <v>4332.1184627631437</v>
      </c>
      <c r="Q2027" s="5">
        <f>N2027*O2002</f>
        <v>4.3390984360681666E-2</v>
      </c>
      <c r="R2027" s="8">
        <f t="shared" si="432"/>
        <v>87072.68789262553</v>
      </c>
      <c r="S2027" s="8">
        <f t="shared" si="433"/>
        <v>3379382.8093940509</v>
      </c>
      <c r="T2027" s="9">
        <f t="shared" si="425"/>
        <v>37.075769090960598</v>
      </c>
      <c r="U2027" s="10">
        <f t="shared" si="428"/>
        <v>7.1251449440757924</v>
      </c>
    </row>
    <row r="2028" spans="1:21" x14ac:dyDescent="0.3">
      <c r="A2028" s="17">
        <v>1939</v>
      </c>
      <c r="B2028" s="17">
        <v>26</v>
      </c>
      <c r="C2028" s="17">
        <v>2.3999999999999998E-3</v>
      </c>
      <c r="D2028" s="17">
        <v>2.3900000000000002E-3</v>
      </c>
      <c r="E2028" s="17">
        <v>0.5</v>
      </c>
      <c r="F2028" s="2">
        <f t="shared" si="434"/>
        <v>90896.447881421642</v>
      </c>
      <c r="G2028" s="3">
        <f t="shared" si="435"/>
        <v>217.24251043659774</v>
      </c>
      <c r="H2028" s="2">
        <f t="shared" si="436"/>
        <v>90787.826626203343</v>
      </c>
      <c r="I2028" s="2">
        <f>SUM(H2028:H2112)</f>
        <v>3937803.4055127539</v>
      </c>
      <c r="J2028" s="4">
        <f t="shared" si="429"/>
        <v>43.321862375191927</v>
      </c>
      <c r="K2028" s="5">
        <f t="shared" si="437"/>
        <v>9.6809999999999993E-2</v>
      </c>
      <c r="L2028" s="5">
        <f t="shared" si="430"/>
        <v>3.6532075471698111E-3</v>
      </c>
      <c r="M2028" s="8">
        <f t="shared" si="431"/>
        <v>59466.238266396453</v>
      </c>
      <c r="N2028" s="6">
        <f>((B2027+E2027)*D2027+(B2028+E2028)*D2028+(B2029+E2029)*D2029)/3/SUM(D2002:D2028)</f>
        <v>0.67439658437489247</v>
      </c>
      <c r="O2028" s="7">
        <f>O2002</f>
        <v>6.3762866933008339E-2</v>
      </c>
      <c r="P2028" s="8">
        <f>M2028*O2002</f>
        <v>3791.7378375868057</v>
      </c>
      <c r="Q2028" s="5">
        <f>N2028*O2002</f>
        <v>4.3001459669571598E-2</v>
      </c>
      <c r="R2028" s="8">
        <f t="shared" si="432"/>
        <v>86883.817561048607</v>
      </c>
      <c r="S2028" s="8">
        <f t="shared" si="433"/>
        <v>3292310.1215014253</v>
      </c>
      <c r="T2028" s="9">
        <f t="shared" si="425"/>
        <v>36.220448633992682</v>
      </c>
      <c r="U2028" s="10">
        <f t="shared" si="428"/>
        <v>7.1014137411992451</v>
      </c>
    </row>
    <row r="2029" spans="1:21" x14ac:dyDescent="0.3">
      <c r="A2029" s="17">
        <v>1939</v>
      </c>
      <c r="B2029" s="17">
        <v>27</v>
      </c>
      <c r="C2029" s="17">
        <v>2.2699999999999999E-3</v>
      </c>
      <c r="D2029" s="17">
        <v>2.2599999999999999E-3</v>
      </c>
      <c r="E2029" s="17">
        <v>0.5</v>
      </c>
      <c r="F2029" s="2">
        <f t="shared" si="434"/>
        <v>90679.205370985044</v>
      </c>
      <c r="G2029" s="3">
        <f t="shared" si="435"/>
        <v>204.93500413842619</v>
      </c>
      <c r="H2029" s="2">
        <f t="shared" si="436"/>
        <v>90576.737868915836</v>
      </c>
      <c r="I2029" s="2">
        <f>SUM(H2029:H2112)</f>
        <v>3847015.5788865499</v>
      </c>
      <c r="J2029" s="4">
        <f t="shared" si="429"/>
        <v>42.42445181502984</v>
      </c>
      <c r="K2029" s="5">
        <f t="shared" si="437"/>
        <v>9.9069999999999991E-2</v>
      </c>
      <c r="L2029" s="5">
        <f t="shared" si="430"/>
        <v>3.6025454545454542E-3</v>
      </c>
      <c r="M2029" s="8">
        <f t="shared" si="431"/>
        <v>56886.167495777947</v>
      </c>
      <c r="N2029" s="6">
        <f>((B2028+E2028)*D2028+(B2029+E2029)*D2029+(B2030+E2030)*D2030)/3/SUM(D2002:D2029)</f>
        <v>0.67344638471114715</v>
      </c>
      <c r="O2029" s="7">
        <f>O2002</f>
        <v>6.3762866933008339E-2</v>
      </c>
      <c r="P2029" s="8">
        <f>M2029*O2002</f>
        <v>3627.2251283621135</v>
      </c>
      <c r="Q2029" s="5">
        <f>N2029*O2002</f>
        <v>4.2940872214852419E-2</v>
      </c>
      <c r="R2029" s="8">
        <f t="shared" si="432"/>
        <v>86687.293742448543</v>
      </c>
      <c r="S2029" s="8">
        <f t="shared" si="433"/>
        <v>3205426.3039403767</v>
      </c>
      <c r="T2029" s="9">
        <f t="shared" si="425"/>
        <v>35.349078003345944</v>
      </c>
      <c r="U2029" s="10">
        <f t="shared" si="428"/>
        <v>7.075373811683896</v>
      </c>
    </row>
    <row r="2030" spans="1:21" x14ac:dyDescent="0.3">
      <c r="A2030" s="17">
        <v>1939</v>
      </c>
      <c r="B2030" s="17">
        <v>28</v>
      </c>
      <c r="C2030" s="17">
        <v>2.6199999999999999E-3</v>
      </c>
      <c r="D2030" s="17">
        <v>2.6199999999999999E-3</v>
      </c>
      <c r="E2030" s="17">
        <v>0.5</v>
      </c>
      <c r="F2030" s="2">
        <f t="shared" si="434"/>
        <v>90474.270366846613</v>
      </c>
      <c r="G2030" s="3">
        <f t="shared" si="435"/>
        <v>237.04258836113812</v>
      </c>
      <c r="H2030" s="2">
        <f t="shared" si="436"/>
        <v>90355.749072666047</v>
      </c>
      <c r="I2030" s="2">
        <f>SUM(H2030:H2112)</f>
        <v>3756438.8410176341</v>
      </c>
      <c r="J2030" s="4">
        <f t="shared" si="429"/>
        <v>41.519415694499408</v>
      </c>
      <c r="K2030" s="5">
        <f t="shared" si="437"/>
        <v>0.10168999999999999</v>
      </c>
      <c r="L2030" s="5">
        <f t="shared" si="430"/>
        <v>3.568070175438596E-3</v>
      </c>
      <c r="M2030" s="8">
        <f t="shared" si="431"/>
        <v>66434.396384034189</v>
      </c>
      <c r="N2030" s="6">
        <f>((B2029+E2029)*D2029+(B2030+E2030)*D2030+(B2031+E2031)*D2031)/3/SUM(D2002:D2030)</f>
        <v>0.69313600157340949</v>
      </c>
      <c r="O2030" s="7">
        <f>O2002</f>
        <v>6.3762866933008339E-2</v>
      </c>
      <c r="P2030" s="8">
        <f>M2030*O2002</f>
        <v>4236.0475764099019</v>
      </c>
      <c r="Q2030" s="5">
        <f>N2030*O2002</f>
        <v>4.4196338634802768E-2</v>
      </c>
      <c r="R2030" s="8">
        <f t="shared" si="432"/>
        <v>86362.355789049238</v>
      </c>
      <c r="S2030" s="8">
        <f t="shared" si="433"/>
        <v>3118739.0101979282</v>
      </c>
      <c r="T2030" s="9">
        <f t="shared" si="425"/>
        <v>34.471004823275798</v>
      </c>
      <c r="U2030" s="10">
        <f t="shared" si="428"/>
        <v>7.0484108712236093</v>
      </c>
    </row>
    <row r="2031" spans="1:21" x14ac:dyDescent="0.3">
      <c r="A2031" s="17">
        <v>1939</v>
      </c>
      <c r="B2031" s="17">
        <v>29</v>
      </c>
      <c r="C2031" s="17">
        <v>2.5400000000000002E-3</v>
      </c>
      <c r="D2031" s="17">
        <v>2.5300000000000001E-3</v>
      </c>
      <c r="E2031" s="17">
        <v>0.5</v>
      </c>
      <c r="F2031" s="2">
        <f t="shared" si="434"/>
        <v>90237.227778485481</v>
      </c>
      <c r="G2031" s="3">
        <f t="shared" si="435"/>
        <v>228.30018627956829</v>
      </c>
      <c r="H2031" s="2">
        <f t="shared" si="436"/>
        <v>90123.077685345692</v>
      </c>
      <c r="I2031" s="2">
        <f>SUM(H2031:H2112)</f>
        <v>3666083.0919449674</v>
      </c>
      <c r="J2031" s="4">
        <f t="shared" si="429"/>
        <v>40.627168876957029</v>
      </c>
      <c r="K2031" s="5">
        <f t="shared" si="437"/>
        <v>0.10421999999999999</v>
      </c>
      <c r="L2031" s="5">
        <f t="shared" si="430"/>
        <v>3.5328813559322033E-3</v>
      </c>
      <c r="M2031" s="8">
        <f t="shared" si="431"/>
        <v>64621.526532788957</v>
      </c>
      <c r="N2031" s="6">
        <f>((B2030+E2030)*D2030+(B2031+E2031)*D2031+(B2032+E2032)*D2032)/3/SUM(D2002:D2031)</f>
        <v>0.69311712403249548</v>
      </c>
      <c r="O2031" s="7">
        <f>O2002</f>
        <v>6.3762866933008339E-2</v>
      </c>
      <c r="P2031" s="8">
        <f>M2031*O2002</f>
        <v>4120.4537973180904</v>
      </c>
      <c r="Q2031" s="5">
        <f>N2031*O2002</f>
        <v>4.4195134948673442E-2</v>
      </c>
      <c r="R2031" s="8">
        <f t="shared" si="432"/>
        <v>86140.076105052052</v>
      </c>
      <c r="S2031" s="8">
        <f t="shared" si="433"/>
        <v>3032376.6544088791</v>
      </c>
      <c r="T2031" s="9">
        <f t="shared" si="425"/>
        <v>33.604497046970053</v>
      </c>
      <c r="U2031" s="10">
        <f t="shared" si="428"/>
        <v>7.0226718299869759</v>
      </c>
    </row>
    <row r="2032" spans="1:21" x14ac:dyDescent="0.3">
      <c r="A2032" s="17">
        <v>1939</v>
      </c>
      <c r="B2032" s="17">
        <v>30</v>
      </c>
      <c r="C2032" s="17">
        <v>2.2100000000000002E-3</v>
      </c>
      <c r="D2032" s="17">
        <v>2.2100000000000002E-3</v>
      </c>
      <c r="E2032" s="17">
        <v>0.5</v>
      </c>
      <c r="F2032" s="2">
        <f t="shared" si="434"/>
        <v>90008.927592205917</v>
      </c>
      <c r="G2032" s="3">
        <f t="shared" si="435"/>
        <v>198.91972997877508</v>
      </c>
      <c r="H2032" s="2">
        <f t="shared" si="436"/>
        <v>89909.467727216528</v>
      </c>
      <c r="I2032" s="2">
        <f>SUM(H2032:H2112)</f>
        <v>3575960.014259622</v>
      </c>
      <c r="J2032" s="4">
        <f t="shared" si="429"/>
        <v>39.728948115689725</v>
      </c>
      <c r="K2032" s="5">
        <f t="shared" si="437"/>
        <v>0.10643</v>
      </c>
      <c r="L2032" s="5">
        <f t="shared" si="430"/>
        <v>3.4895081967213112E-3</v>
      </c>
      <c r="M2032" s="8">
        <f t="shared" si="431"/>
        <v>57005.090334986759</v>
      </c>
      <c r="N2032" s="6">
        <f>((B2031+E2031)*D2031+(B2032+E2032)*D2032+(B2033+E2033)*D2033)/3/SUM(D2002:D2032)</f>
        <v>0.66782548780105855</v>
      </c>
      <c r="O2032" s="7">
        <f>O2002</f>
        <v>6.3762866933008339E-2</v>
      </c>
      <c r="P2032" s="8">
        <f>M2032*O2002</f>
        <v>3634.8079895338806</v>
      </c>
      <c r="Q2032" s="5">
        <f>N2032*O2002</f>
        <v>4.2582467713130283E-2</v>
      </c>
      <c r="R2032" s="8">
        <f t="shared" si="432"/>
        <v>86080.900720617603</v>
      </c>
      <c r="S2032" s="8">
        <f t="shared" si="433"/>
        <v>2946236.578303827</v>
      </c>
      <c r="T2032" s="9">
        <f t="shared" si="425"/>
        <v>32.732715044134672</v>
      </c>
      <c r="U2032" s="10">
        <f t="shared" si="428"/>
        <v>6.9962330715550536</v>
      </c>
    </row>
    <row r="2033" spans="1:21" x14ac:dyDescent="0.3">
      <c r="A2033" s="17">
        <v>1939</v>
      </c>
      <c r="B2033" s="17">
        <v>31</v>
      </c>
      <c r="C2033" s="17">
        <v>2.2699999999999999E-3</v>
      </c>
      <c r="D2033" s="17">
        <v>2.2599999999999999E-3</v>
      </c>
      <c r="E2033" s="17">
        <v>0.5</v>
      </c>
      <c r="F2033" s="2">
        <f t="shared" si="434"/>
        <v>89810.007862227139</v>
      </c>
      <c r="G2033" s="3">
        <f t="shared" si="435"/>
        <v>202.97061776863333</v>
      </c>
      <c r="H2033" s="2">
        <f t="shared" si="436"/>
        <v>89708.522553342817</v>
      </c>
      <c r="I2033" s="2">
        <f>SUM(H2033:H2112)</f>
        <v>3486050.5465324055</v>
      </c>
      <c r="J2033" s="4">
        <f t="shared" si="429"/>
        <v>38.815836113500559</v>
      </c>
      <c r="K2033" s="5">
        <f t="shared" si="437"/>
        <v>0.10868999999999999</v>
      </c>
      <c r="L2033" s="5">
        <f t="shared" si="430"/>
        <v>3.4504761904761904E-3</v>
      </c>
      <c r="M2033" s="8">
        <f t="shared" si="431"/>
        <v>58823.94387443141</v>
      </c>
      <c r="N2033" s="6">
        <f>((B2032+E2032)*D2032+(B2033+E2033)*D2033+(B2034+E2034)*D2034)/3/SUM(D2002:D2033)</f>
        <v>0.67522311160180326</v>
      </c>
      <c r="O2033" s="7">
        <f>O2002</f>
        <v>6.3762866933008339E-2</v>
      </c>
      <c r="P2033" s="8">
        <f>M2033*O2002</f>
        <v>3750.7833057401208</v>
      </c>
      <c r="Q2033" s="5">
        <f>N2033*O2002</f>
        <v>4.3054161415157617E-2</v>
      </c>
      <c r="R2033" s="8">
        <f t="shared" si="432"/>
        <v>85846.197343015883</v>
      </c>
      <c r="S2033" s="8">
        <f t="shared" si="433"/>
        <v>2860155.6775832092</v>
      </c>
      <c r="T2033" s="9">
        <f t="shared" si="425"/>
        <v>31.84673674643059</v>
      </c>
      <c r="U2033" s="10">
        <f t="shared" si="428"/>
        <v>6.969099367069969</v>
      </c>
    </row>
    <row r="2034" spans="1:21" x14ac:dyDescent="0.3">
      <c r="A2034" s="17">
        <v>1939</v>
      </c>
      <c r="B2034" s="17">
        <v>32</v>
      </c>
      <c r="C2034" s="17">
        <v>2.5100000000000001E-3</v>
      </c>
      <c r="D2034" s="17">
        <v>2.5100000000000001E-3</v>
      </c>
      <c r="E2034" s="17">
        <v>0.5</v>
      </c>
      <c r="F2034" s="2">
        <f t="shared" si="434"/>
        <v>89607.037244458508</v>
      </c>
      <c r="G2034" s="3">
        <f t="shared" si="435"/>
        <v>224.91366348359085</v>
      </c>
      <c r="H2034" s="2">
        <f t="shared" si="436"/>
        <v>89494.580412716707</v>
      </c>
      <c r="I2034" s="2">
        <f>SUM(H2034:H2112)</f>
        <v>3396342.0239790631</v>
      </c>
      <c r="J2034" s="4">
        <f t="shared" si="429"/>
        <v>37.902626048369882</v>
      </c>
      <c r="K2034" s="5">
        <f t="shared" si="437"/>
        <v>0.11119999999999999</v>
      </c>
      <c r="L2034" s="5">
        <f t="shared" si="430"/>
        <v>3.4215384615384615E-3</v>
      </c>
      <c r="M2034" s="8">
        <f t="shared" si="431"/>
        <v>65734.658841876822</v>
      </c>
      <c r="N2034" s="6">
        <f>((B2033+E2033)*D2033+(B2034+E2034)*D2034+(B2035+E2035)*D2035)/3/SUM(D2002:D2034)</f>
        <v>0.75517086330935235</v>
      </c>
      <c r="O2034" s="7">
        <f>O2002</f>
        <v>6.3762866933008339E-2</v>
      </c>
      <c r="P2034" s="8">
        <f>M2034*O2002</f>
        <v>4191.4303046212917</v>
      </c>
      <c r="Q2034" s="5">
        <f>N2034*O2002</f>
        <v>4.8151859268879264E-2</v>
      </c>
      <c r="R2034" s="8">
        <f t="shared" si="432"/>
        <v>85185.24997135617</v>
      </c>
      <c r="S2034" s="8">
        <f t="shared" si="433"/>
        <v>2774309.4802401932</v>
      </c>
      <c r="T2034" s="9">
        <f t="shared" si="425"/>
        <v>30.960843763548965</v>
      </c>
      <c r="U2034" s="10">
        <f t="shared" si="428"/>
        <v>6.941782284820917</v>
      </c>
    </row>
    <row r="2035" spans="1:21" x14ac:dyDescent="0.3">
      <c r="A2035" s="17">
        <v>1939</v>
      </c>
      <c r="B2035" s="17">
        <v>33</v>
      </c>
      <c r="C2035" s="17">
        <v>2.96E-3</v>
      </c>
      <c r="D2035" s="17">
        <v>2.96E-3</v>
      </c>
      <c r="E2035" s="17">
        <v>0.5</v>
      </c>
      <c r="F2035" s="2">
        <f t="shared" si="434"/>
        <v>89382.12358097492</v>
      </c>
      <c r="G2035" s="3">
        <f t="shared" si="435"/>
        <v>264.57108579968576</v>
      </c>
      <c r="H2035" s="2">
        <f t="shared" si="436"/>
        <v>89249.838038075075</v>
      </c>
      <c r="I2035" s="2">
        <f>SUM(H2035:H2112)</f>
        <v>3306847.4435663461</v>
      </c>
      <c r="J2035" s="4">
        <f t="shared" si="429"/>
        <v>36.996742872981059</v>
      </c>
      <c r="K2035" s="5">
        <f t="shared" si="437"/>
        <v>0.11416</v>
      </c>
      <c r="L2035" s="5">
        <f t="shared" si="430"/>
        <v>3.4077611940298508E-3</v>
      </c>
      <c r="M2035" s="8">
        <f t="shared" si="431"/>
        <v>77637.801106249768</v>
      </c>
      <c r="N2035" s="6">
        <f>((B2034+E2034)*D2034+(B2035+E2035)*D2035+(B2036+E2036)*D2036)/3/SUM(D2002:D2035)</f>
        <v>0.81280658724597055</v>
      </c>
      <c r="O2035" s="7">
        <f>O2002</f>
        <v>6.3762866933008339E-2</v>
      </c>
      <c r="P2035" s="8">
        <f>M2035*O2002</f>
        <v>4950.4087809091716</v>
      </c>
      <c r="Q2035" s="5">
        <f>N2035*O2002</f>
        <v>5.182687826483745E-2</v>
      </c>
      <c r="R2035" s="8">
        <f t="shared" si="432"/>
        <v>84624.297546919304</v>
      </c>
      <c r="S2035" s="8">
        <f t="shared" si="433"/>
        <v>2689124.230268837</v>
      </c>
      <c r="T2035" s="9">
        <f t="shared" si="425"/>
        <v>30.085705312569011</v>
      </c>
      <c r="U2035" s="10">
        <f t="shared" si="428"/>
        <v>6.9110375604120478</v>
      </c>
    </row>
    <row r="2036" spans="1:21" x14ac:dyDescent="0.3">
      <c r="A2036" s="17">
        <v>1939</v>
      </c>
      <c r="B2036" s="17">
        <v>34</v>
      </c>
      <c r="C2036" s="17">
        <v>2.8400000000000001E-3</v>
      </c>
      <c r="D2036" s="17">
        <v>2.8300000000000001E-3</v>
      </c>
      <c r="E2036" s="17">
        <v>0.5</v>
      </c>
      <c r="F2036" s="2">
        <f t="shared" si="434"/>
        <v>89117.55249517523</v>
      </c>
      <c r="G2036" s="3">
        <f t="shared" si="435"/>
        <v>252.2026735613459</v>
      </c>
      <c r="H2036" s="2">
        <f t="shared" si="436"/>
        <v>88991.451158394557</v>
      </c>
      <c r="I2036" s="2">
        <f>SUM(H2036:H2112)</f>
        <v>3217597.6055282713</v>
      </c>
      <c r="J2036" s="4">
        <f t="shared" si="429"/>
        <v>36.105093951076249</v>
      </c>
      <c r="K2036" s="5">
        <f t="shared" si="437"/>
        <v>0.11699</v>
      </c>
      <c r="L2036" s="5">
        <f t="shared" si="430"/>
        <v>3.391014492753623E-3</v>
      </c>
      <c r="M2036" s="8">
        <f t="shared" si="431"/>
        <v>74373.811760547353</v>
      </c>
      <c r="N2036" s="6">
        <f>((B2035+E2035)*D2035+(B2036+E2036)*D2036+(B2037+E2037)*D2037)/3/SUM(D2002:D2036)</f>
        <v>0.87933441604695561</v>
      </c>
      <c r="O2036" s="7">
        <f>O2002</f>
        <v>6.3762866933008339E-2</v>
      </c>
      <c r="P2036" s="8">
        <f>M2036*O2002</f>
        <v>4742.2874625883915</v>
      </c>
      <c r="Q2036" s="5">
        <f>N2036*O2002</f>
        <v>5.6068883360016621E-2</v>
      </c>
      <c r="R2036" s="8">
        <f t="shared" si="432"/>
        <v>84001.799863355918</v>
      </c>
      <c r="S2036" s="8">
        <f t="shared" si="433"/>
        <v>2604499.9327219175</v>
      </c>
      <c r="T2036" s="9">
        <f t="shared" si="425"/>
        <v>29.225442797735312</v>
      </c>
      <c r="U2036" s="10">
        <f t="shared" si="428"/>
        <v>6.8796511533409372</v>
      </c>
    </row>
    <row r="2037" spans="1:21" x14ac:dyDescent="0.3">
      <c r="A2037" s="17">
        <v>1939</v>
      </c>
      <c r="B2037" s="17">
        <v>35</v>
      </c>
      <c r="C2037" s="17">
        <v>3.16E-3</v>
      </c>
      <c r="D2037" s="17">
        <v>3.15E-3</v>
      </c>
      <c r="E2037" s="17">
        <v>0.5</v>
      </c>
      <c r="F2037" s="2">
        <f t="shared" si="434"/>
        <v>88865.349821613883</v>
      </c>
      <c r="G2037" s="3">
        <f t="shared" si="435"/>
        <v>279.92585193808372</v>
      </c>
      <c r="H2037" s="2">
        <f t="shared" si="436"/>
        <v>88725.386895644842</v>
      </c>
      <c r="I2037" s="2">
        <f>SUM(H2037:H2112)</f>
        <v>3128606.1543698767</v>
      </c>
      <c r="J2037" s="4">
        <f t="shared" si="429"/>
        <v>35.206142333881132</v>
      </c>
      <c r="K2037" s="5">
        <f t="shared" si="437"/>
        <v>0.12014</v>
      </c>
      <c r="L2037" s="5">
        <f t="shared" si="430"/>
        <v>3.3842253521126761E-3</v>
      </c>
      <c r="M2037" s="8">
        <f t="shared" si="431"/>
        <v>82714.89715167282</v>
      </c>
      <c r="N2037" s="6">
        <f>((B2036+E2036)*D2036+(B2037+E2037)*D2037+(B2038+E2038)*D2038)/3/SUM(D2002:D2037)</f>
        <v>0.9183868819710338</v>
      </c>
      <c r="O2037" s="7">
        <f>O2002</f>
        <v>6.3762866933008339E-2</v>
      </c>
      <c r="P2037" s="8">
        <f>M2037*O2002</f>
        <v>5274.1389804595847</v>
      </c>
      <c r="Q2037" s="5">
        <f>N2037*O2002</f>
        <v>5.8558980548139461E-2</v>
      </c>
      <c r="R2037" s="8">
        <f t="shared" si="432"/>
        <v>83529.718690296635</v>
      </c>
      <c r="S2037" s="8">
        <f t="shared" si="433"/>
        <v>2520498.1328585618</v>
      </c>
      <c r="T2037" s="9">
        <f t="shared" si="425"/>
        <v>28.363114958959233</v>
      </c>
      <c r="U2037" s="10">
        <f t="shared" si="428"/>
        <v>6.8430273749218991</v>
      </c>
    </row>
    <row r="2038" spans="1:21" x14ac:dyDescent="0.3">
      <c r="A2038" s="17">
        <v>1939</v>
      </c>
      <c r="B2038" s="17">
        <v>36</v>
      </c>
      <c r="C2038" s="17">
        <v>3.3400000000000001E-3</v>
      </c>
      <c r="D2038" s="17">
        <v>3.3300000000000001E-3</v>
      </c>
      <c r="E2038" s="17">
        <v>0.5</v>
      </c>
      <c r="F2038" s="2">
        <f t="shared" si="434"/>
        <v>88585.423969675801</v>
      </c>
      <c r="G2038" s="3">
        <f t="shared" si="435"/>
        <v>294.98946181902045</v>
      </c>
      <c r="H2038" s="2">
        <f t="shared" si="436"/>
        <v>88437.929238766286</v>
      </c>
      <c r="I2038" s="2">
        <f>SUM(H2038:H2112)</f>
        <v>3039880.7674742322</v>
      </c>
      <c r="J2038" s="4">
        <f t="shared" si="429"/>
        <v>34.315812142128841</v>
      </c>
      <c r="K2038" s="5">
        <f t="shared" si="437"/>
        <v>0.12347</v>
      </c>
      <c r="L2038" s="5">
        <f t="shared" si="430"/>
        <v>3.3827397260273971E-3</v>
      </c>
      <c r="M2038" s="8">
        <f t="shared" si="431"/>
        <v>87204.303526316085</v>
      </c>
      <c r="N2038" s="6">
        <f>((B2037+E2037)*D2037+(B2038+E2038)*D2038+(B2039+E2039)*D2039)/3/SUM(D2002:D2038)</f>
        <v>0.93071191382522078</v>
      </c>
      <c r="O2038" s="7">
        <f>O2002</f>
        <v>6.3762866933008339E-2</v>
      </c>
      <c r="P2038" s="8">
        <f>M2038*O2002</f>
        <v>5560.3964017341623</v>
      </c>
      <c r="Q2038" s="5">
        <f>N2038*O2002</f>
        <v>5.9344859914203074E-2</v>
      </c>
      <c r="R2038" s="8">
        <f t="shared" si="432"/>
        <v>83189.5927169895</v>
      </c>
      <c r="S2038" s="8">
        <f t="shared" si="433"/>
        <v>2436968.4141682652</v>
      </c>
      <c r="T2038" s="9">
        <f t="shared" si="425"/>
        <v>27.509812618862423</v>
      </c>
      <c r="U2038" s="10">
        <f t="shared" si="428"/>
        <v>6.8059995232664185</v>
      </c>
    </row>
    <row r="2039" spans="1:21" x14ac:dyDescent="0.3">
      <c r="A2039" s="17">
        <v>1939</v>
      </c>
      <c r="B2039" s="17">
        <v>37</v>
      </c>
      <c r="C2039" s="17">
        <v>2.98E-3</v>
      </c>
      <c r="D2039" s="17">
        <v>2.97E-3</v>
      </c>
      <c r="E2039" s="17">
        <v>0.5</v>
      </c>
      <c r="F2039" s="2">
        <f t="shared" si="434"/>
        <v>88290.434507856786</v>
      </c>
      <c r="G2039" s="3">
        <f t="shared" si="435"/>
        <v>262.22259048833467</v>
      </c>
      <c r="H2039" s="2">
        <f t="shared" si="436"/>
        <v>88159.323212612624</v>
      </c>
      <c r="I2039" s="2">
        <f>SUM(H2039:H2112)</f>
        <v>2951442.8382354658</v>
      </c>
      <c r="J2039" s="4">
        <f t="shared" si="429"/>
        <v>33.42879502957733</v>
      </c>
      <c r="K2039" s="5">
        <f t="shared" si="437"/>
        <v>0.12644</v>
      </c>
      <c r="L2039" s="5">
        <f t="shared" si="430"/>
        <v>3.3717333333333332E-3</v>
      </c>
      <c r="M2039" s="8">
        <f t="shared" si="431"/>
        <v>77770.856875296988</v>
      </c>
      <c r="N2039" s="6">
        <f>((B2038+E2038)*D2038+(B2039+E2039)*D2039+(B2040+E2040)*D2040)/3/SUM(D2002:D2039)</f>
        <v>1.0312005694400506</v>
      </c>
      <c r="O2039" s="7">
        <f>O2002</f>
        <v>6.3762866933008339E-2</v>
      </c>
      <c r="P2039" s="8">
        <f>M2039*O2002</f>
        <v>4958.8927982055984</v>
      </c>
      <c r="Q2039" s="5">
        <f>N2039*O2002</f>
        <v>6.5752304690448363E-2</v>
      </c>
      <c r="R2039" s="8">
        <f t="shared" si="432"/>
        <v>82362.644531433209</v>
      </c>
      <c r="S2039" s="8">
        <f t="shared" si="433"/>
        <v>2353778.8214512756</v>
      </c>
      <c r="T2039" s="9">
        <f t="shared" si="425"/>
        <v>26.659499803931961</v>
      </c>
      <c r="U2039" s="10">
        <f t="shared" si="428"/>
        <v>6.7692952256453687</v>
      </c>
    </row>
    <row r="2040" spans="1:21" x14ac:dyDescent="0.3">
      <c r="A2040" s="17">
        <v>1939</v>
      </c>
      <c r="B2040" s="17">
        <v>38</v>
      </c>
      <c r="C2040" s="17">
        <v>4.1200000000000004E-3</v>
      </c>
      <c r="D2040" s="17">
        <v>4.1099999999999999E-3</v>
      </c>
      <c r="E2040" s="17">
        <v>0.5</v>
      </c>
      <c r="F2040" s="2">
        <f t="shared" si="434"/>
        <v>88028.211917368448</v>
      </c>
      <c r="G2040" s="3">
        <f t="shared" si="435"/>
        <v>361.7959509803843</v>
      </c>
      <c r="H2040" s="2">
        <f t="shared" si="436"/>
        <v>87847.313941878252</v>
      </c>
      <c r="I2040" s="2">
        <f>SUM(H2040:H2112)</f>
        <v>2863283.5150228534</v>
      </c>
      <c r="J2040" s="4">
        <f t="shared" si="429"/>
        <v>32.526884877663996</v>
      </c>
      <c r="K2040" s="5">
        <f t="shared" si="437"/>
        <v>0.13055</v>
      </c>
      <c r="L2040" s="5">
        <f t="shared" si="430"/>
        <v>3.3909090909090907E-3</v>
      </c>
      <c r="M2040" s="8">
        <f t="shared" si="431"/>
        <v>106695.856857486</v>
      </c>
      <c r="N2040" s="6">
        <f>((B2039+E2039)*D2039+(B2040+E2040)*D2040+(B2041+E2041)*D2041)/3/SUM(D2002:D2040)</f>
        <v>1.1795608323758457</v>
      </c>
      <c r="O2040" s="7">
        <f>O2002</f>
        <v>6.3762866933008339E-2</v>
      </c>
      <c r="P2040" s="8">
        <f>M2040*O2002</f>
        <v>6803.2337231071851</v>
      </c>
      <c r="Q2040" s="5">
        <f>N2040*O2002</f>
        <v>7.5212180394169603E-2</v>
      </c>
      <c r="R2040" s="8">
        <f t="shared" si="432"/>
        <v>81240.125918538455</v>
      </c>
      <c r="S2040" s="8">
        <f t="shared" si="433"/>
        <v>2271416.1769198426</v>
      </c>
      <c r="T2040" s="9">
        <f t="shared" si="425"/>
        <v>25.803275193775459</v>
      </c>
      <c r="U2040" s="10">
        <f t="shared" si="428"/>
        <v>6.7236096838885366</v>
      </c>
    </row>
    <row r="2041" spans="1:21" x14ac:dyDescent="0.3">
      <c r="A2041" s="17">
        <v>1939</v>
      </c>
      <c r="B2041" s="17">
        <v>39</v>
      </c>
      <c r="C2041" s="17">
        <v>4.8799999999999998E-3</v>
      </c>
      <c r="D2041" s="17">
        <v>4.8700000000000002E-3</v>
      </c>
      <c r="E2041" s="17">
        <v>0.5</v>
      </c>
      <c r="F2041" s="2">
        <f t="shared" si="434"/>
        <v>87666.415966388056</v>
      </c>
      <c r="G2041" s="3">
        <f t="shared" si="435"/>
        <v>426.93544575630983</v>
      </c>
      <c r="H2041" s="2">
        <f t="shared" si="436"/>
        <v>87452.948243509905</v>
      </c>
      <c r="I2041" s="2">
        <f>SUM(H2041:H2112)</f>
        <v>2775436.2010809751</v>
      </c>
      <c r="J2041" s="4">
        <f t="shared" si="429"/>
        <v>31.65905860854512</v>
      </c>
      <c r="K2041" s="5">
        <f t="shared" si="437"/>
        <v>0.13542000000000001</v>
      </c>
      <c r="L2041" s="5">
        <f t="shared" si="430"/>
        <v>3.4283544303797472E-3</v>
      </c>
      <c r="M2041" s="8">
        <f t="shared" si="431"/>
        <v>124530.72003673192</v>
      </c>
      <c r="N2041" s="6">
        <f>((B2040+E2040)*D2040+(B2041+E2041)*D2041+(B2042+E2042)*D2042)/3/SUM(D2002:D2041)</f>
        <v>1.3145891793432776</v>
      </c>
      <c r="O2041" s="7">
        <f>O2002</f>
        <v>6.3762866933008339E-2</v>
      </c>
      <c r="P2041" s="8">
        <f>M2041*O2002</f>
        <v>7940.4357307738528</v>
      </c>
      <c r="Q2041" s="5">
        <f>N2041*O2002</f>
        <v>8.3821974914038047E-2</v>
      </c>
      <c r="R2041" s="8">
        <f t="shared" si="432"/>
        <v>80122.469409683748</v>
      </c>
      <c r="S2041" s="8">
        <f t="shared" si="433"/>
        <v>2190176.0510013043</v>
      </c>
      <c r="T2041" s="9">
        <f t="shared" si="425"/>
        <v>24.983068223537664</v>
      </c>
      <c r="U2041" s="10">
        <f t="shared" si="428"/>
        <v>6.6759903850074558</v>
      </c>
    </row>
    <row r="2042" spans="1:21" x14ac:dyDescent="0.3">
      <c r="A2042" s="17">
        <v>1939</v>
      </c>
      <c r="B2042" s="17">
        <v>40</v>
      </c>
      <c r="C2042" s="17">
        <v>4.5399999999999998E-3</v>
      </c>
      <c r="D2042" s="17">
        <v>4.5300000000000002E-3</v>
      </c>
      <c r="E2042" s="17">
        <v>0.5</v>
      </c>
      <c r="F2042" s="2">
        <f t="shared" si="434"/>
        <v>87239.48052063174</v>
      </c>
      <c r="G2042" s="3">
        <f t="shared" si="435"/>
        <v>395.19484675846178</v>
      </c>
      <c r="H2042" s="2">
        <f t="shared" si="436"/>
        <v>87041.883097252503</v>
      </c>
      <c r="I2042" s="2">
        <f>SUM(H2042:H2112)</f>
        <v>2687983.2528374656</v>
      </c>
      <c r="J2042" s="4">
        <f t="shared" si="429"/>
        <v>30.811545836770197</v>
      </c>
      <c r="K2042" s="5">
        <f t="shared" si="437"/>
        <v>0.13995000000000002</v>
      </c>
      <c r="L2042" s="5">
        <f t="shared" si="430"/>
        <v>3.4555555555555559E-3</v>
      </c>
      <c r="M2042" s="8">
        <f t="shared" si="431"/>
        <v>114365.06819376706</v>
      </c>
      <c r="N2042" s="6">
        <f>((B2041+E2041)*D2041+(B2042+E2042)*D2042+(B2043+E2043)*D2043)/3/SUM(D2002:D2042)</f>
        <v>1.3271049184232464</v>
      </c>
      <c r="O2042" s="7">
        <f>O2002</f>
        <v>6.3762866933008339E-2</v>
      </c>
      <c r="P2042" s="8">
        <f>M2042*O2002</f>
        <v>7292.2446250235935</v>
      </c>
      <c r="Q2042" s="5">
        <f>N2042*O2002</f>
        <v>8.4620014319562342E-2</v>
      </c>
      <c r="R2042" s="8">
        <f t="shared" si="432"/>
        <v>79676.397703161318</v>
      </c>
      <c r="S2042" s="8">
        <f t="shared" si="433"/>
        <v>2110053.5815916206</v>
      </c>
      <c r="T2042" s="9">
        <f t="shared" si="425"/>
        <v>24.186911350218352</v>
      </c>
      <c r="U2042" s="10">
        <f t="shared" si="428"/>
        <v>6.6246344865518445</v>
      </c>
    </row>
    <row r="2043" spans="1:21" x14ac:dyDescent="0.3">
      <c r="A2043" s="17">
        <v>1939</v>
      </c>
      <c r="B2043" s="17">
        <v>41</v>
      </c>
      <c r="C2043" s="17">
        <v>4.3800000000000002E-3</v>
      </c>
      <c r="D2043" s="17">
        <v>4.3699999999999998E-3</v>
      </c>
      <c r="E2043" s="17">
        <v>0.5</v>
      </c>
      <c r="F2043" s="2">
        <f t="shared" si="434"/>
        <v>86844.285673873281</v>
      </c>
      <c r="G2043" s="3">
        <f t="shared" si="435"/>
        <v>379.50952839482619</v>
      </c>
      <c r="H2043" s="2">
        <f t="shared" si="436"/>
        <v>86654.530909675872</v>
      </c>
      <c r="I2043" s="2">
        <f>SUM(H2043:H2112)</f>
        <v>2600941.3697402133</v>
      </c>
      <c r="J2043" s="4">
        <f t="shared" si="429"/>
        <v>29.949481990185738</v>
      </c>
      <c r="K2043" s="5">
        <f t="shared" si="437"/>
        <v>0.14432000000000003</v>
      </c>
      <c r="L2043" s="5">
        <f t="shared" si="430"/>
        <v>3.4775903614457839E-3</v>
      </c>
      <c r="M2043" s="8">
        <f t="shared" si="431"/>
        <v>109130.02652705989</v>
      </c>
      <c r="N2043" s="6">
        <f>((B2042+E2042)*D2042+(B2043+E2043)*D2043+(B2044+E2044)*D2044)/3/SUM(D2002:D2043)</f>
        <v>1.3540396341463412</v>
      </c>
      <c r="O2043" s="7">
        <f>O2002</f>
        <v>6.3762866933008339E-2</v>
      </c>
      <c r="P2043" s="8">
        <f>M2043*O2002</f>
        <v>6958.4433598405903</v>
      </c>
      <c r="Q2043" s="5">
        <f>N2043*O2002</f>
        <v>8.6337449014092446E-2</v>
      </c>
      <c r="R2043" s="8">
        <f t="shared" si="432"/>
        <v>79172.999765421628</v>
      </c>
      <c r="S2043" s="8">
        <f t="shared" si="433"/>
        <v>2030377.1838884591</v>
      </c>
      <c r="T2043" s="9">
        <f t="shared" si="425"/>
        <v>23.379513898164163</v>
      </c>
      <c r="U2043" s="10">
        <f t="shared" si="428"/>
        <v>6.5699680920215755</v>
      </c>
    </row>
    <row r="2044" spans="1:21" x14ac:dyDescent="0.3">
      <c r="A2044" s="17">
        <v>1939</v>
      </c>
      <c r="B2044" s="17">
        <v>42</v>
      </c>
      <c r="C2044" s="17">
        <v>5.2199999999999998E-3</v>
      </c>
      <c r="D2044" s="17">
        <v>5.2100000000000002E-3</v>
      </c>
      <c r="E2044" s="17">
        <v>0.5</v>
      </c>
      <c r="F2044" s="2">
        <f t="shared" si="434"/>
        <v>86464.776145478449</v>
      </c>
      <c r="G2044" s="3">
        <f t="shared" si="435"/>
        <v>450.48148371794275</v>
      </c>
      <c r="H2044" s="2">
        <f t="shared" si="436"/>
        <v>86239.535403619477</v>
      </c>
      <c r="I2044" s="2">
        <f>SUM(H2044:H2112)</f>
        <v>2514286.8388305372</v>
      </c>
      <c r="J2044" s="4">
        <f t="shared" si="429"/>
        <v>29.078741088743548</v>
      </c>
      <c r="K2044" s="5">
        <f t="shared" si="437"/>
        <v>0.14953000000000002</v>
      </c>
      <c r="L2044" s="5">
        <f t="shared" si="430"/>
        <v>3.5183529411764712E-3</v>
      </c>
      <c r="M2044" s="8">
        <f t="shared" si="431"/>
        <v>128037.60488204751</v>
      </c>
      <c r="N2044" s="6">
        <f>((B2043+E2043)*D2043+(B2044+E2044)*D2044+(B2045+E2045)*D2045)/3/SUM(D2002:D2044)</f>
        <v>1.3439443589915068</v>
      </c>
      <c r="O2044" s="7">
        <f>O2002</f>
        <v>6.3762866933008339E-2</v>
      </c>
      <c r="P2044" s="8">
        <f>M2044*O2002</f>
        <v>8164.0447625150946</v>
      </c>
      <c r="Q2044" s="5">
        <f>N2044*O2002</f>
        <v>8.569374532774264E-2</v>
      </c>
      <c r="R2044" s="8">
        <f t="shared" si="432"/>
        <v>78849.34661955887</v>
      </c>
      <c r="S2044" s="8">
        <f t="shared" si="433"/>
        <v>1951204.1841230374</v>
      </c>
      <c r="T2044" s="9">
        <f t="shared" si="425"/>
        <v>22.566463143790521</v>
      </c>
      <c r="U2044" s="10">
        <f t="shared" si="428"/>
        <v>6.512277944953027</v>
      </c>
    </row>
    <row r="2045" spans="1:21" x14ac:dyDescent="0.3">
      <c r="A2045" s="17">
        <v>1939</v>
      </c>
      <c r="B2045" s="17">
        <v>43</v>
      </c>
      <c r="C2045" s="17">
        <v>4.6100000000000004E-3</v>
      </c>
      <c r="D2045" s="17">
        <v>4.5999999999999999E-3</v>
      </c>
      <c r="E2045" s="17">
        <v>0.5</v>
      </c>
      <c r="F2045" s="2">
        <f t="shared" si="434"/>
        <v>86014.294661760505</v>
      </c>
      <c r="G2045" s="3">
        <f t="shared" si="435"/>
        <v>395.66575544409829</v>
      </c>
      <c r="H2045" s="2">
        <f t="shared" si="436"/>
        <v>85816.46178403846</v>
      </c>
      <c r="I2045" s="2">
        <f>SUM(H2045:H2112)</f>
        <v>2428047.3034269172</v>
      </c>
      <c r="J2045" s="4">
        <f t="shared" si="429"/>
        <v>28.228416136816357</v>
      </c>
      <c r="K2045" s="5">
        <f t="shared" si="437"/>
        <v>0.15413000000000002</v>
      </c>
      <c r="L2045" s="5">
        <f t="shared" si="430"/>
        <v>3.5432183908045982E-3</v>
      </c>
      <c r="M2045" s="8">
        <f t="shared" si="431"/>
        <v>111668.46403567297</v>
      </c>
      <c r="N2045" s="6">
        <f>((B2044+E2044)*D2044+(B2045+E2045)*D2045+(B2046+E2046)*D2046)/3/SUM(D2002:D2045)</f>
        <v>1.507342286814161</v>
      </c>
      <c r="O2045" s="7">
        <f>O2002</f>
        <v>6.3762866933008339E-2</v>
      </c>
      <c r="P2045" s="8">
        <f>M2045*O2002</f>
        <v>7120.3014129200428</v>
      </c>
      <c r="Q2045" s="5">
        <f>N2045*O2002</f>
        <v>9.6112465656627843E-2</v>
      </c>
      <c r="R2045" s="8">
        <f t="shared" si="432"/>
        <v>77568.43004804675</v>
      </c>
      <c r="S2045" s="8">
        <f t="shared" si="433"/>
        <v>1872354.8375034784</v>
      </c>
      <c r="T2045" s="9">
        <f t="shared" si="425"/>
        <v>21.767949674716959</v>
      </c>
      <c r="U2045" s="10">
        <f t="shared" si="428"/>
        <v>6.4604664620993972</v>
      </c>
    </row>
    <row r="2046" spans="1:21" x14ac:dyDescent="0.3">
      <c r="A2046" s="17">
        <v>1939</v>
      </c>
      <c r="B2046" s="17">
        <v>44</v>
      </c>
      <c r="C2046" s="17">
        <v>6.2100000000000002E-3</v>
      </c>
      <c r="D2046" s="17">
        <v>6.1900000000000002E-3</v>
      </c>
      <c r="E2046" s="17">
        <v>0.5</v>
      </c>
      <c r="F2046" s="2">
        <f t="shared" si="434"/>
        <v>85618.6289063164</v>
      </c>
      <c r="G2046" s="3">
        <f t="shared" si="435"/>
        <v>529.97931293009856</v>
      </c>
      <c r="H2046" s="2">
        <f t="shared" si="436"/>
        <v>85353.639249851345</v>
      </c>
      <c r="I2046" s="2">
        <f>SUM(H2046:H2112)</f>
        <v>2342230.8416428799</v>
      </c>
      <c r="J2046" s="4">
        <f t="shared" si="429"/>
        <v>27.356556295776944</v>
      </c>
      <c r="K2046" s="5">
        <f t="shared" si="437"/>
        <v>0.16032000000000002</v>
      </c>
      <c r="L2046" s="5">
        <f t="shared" si="430"/>
        <v>3.6026966292134837E-3</v>
      </c>
      <c r="M2046" s="8">
        <f t="shared" si="431"/>
        <v>147106.28384100163</v>
      </c>
      <c r="N2046" s="6">
        <f>((B2045+E2045)*D2045+(B2046+E2046)*D2046+(B2047+E2047)*D2047)/3/SUM(D2002:D2046)</f>
        <v>1.65854748835662</v>
      </c>
      <c r="O2046" s="7">
        <f>O2002</f>
        <v>6.3762866933008339E-2</v>
      </c>
      <c r="P2046" s="8">
        <f>M2046*O2002</f>
        <v>9379.9184015631417</v>
      </c>
      <c r="Q2046" s="5">
        <f>N2046*O2002</f>
        <v>0.10575374280215837</v>
      </c>
      <c r="R2046" s="8">
        <f t="shared" si="432"/>
        <v>76327.172437394358</v>
      </c>
      <c r="S2046" s="8">
        <f t="shared" si="433"/>
        <v>1794786.4074554315</v>
      </c>
      <c r="T2046" s="9">
        <f t="shared" si="425"/>
        <v>20.962568898636306</v>
      </c>
      <c r="U2046" s="10">
        <f t="shared" si="428"/>
        <v>6.3939873971406378</v>
      </c>
    </row>
    <row r="2047" spans="1:21" x14ac:dyDescent="0.3">
      <c r="A2047" s="17">
        <v>1939</v>
      </c>
      <c r="B2047" s="17">
        <v>45</v>
      </c>
      <c r="C2047" s="17">
        <v>7.1000000000000004E-3</v>
      </c>
      <c r="D2047" s="17">
        <v>7.0800000000000004E-3</v>
      </c>
      <c r="E2047" s="17">
        <v>0.5</v>
      </c>
      <c r="F2047" s="2">
        <f t="shared" si="434"/>
        <v>85088.649593386304</v>
      </c>
      <c r="G2047" s="3">
        <f t="shared" si="435"/>
        <v>602.42763912117505</v>
      </c>
      <c r="H2047" s="2">
        <f t="shared" si="436"/>
        <v>84787.435773825724</v>
      </c>
      <c r="I2047" s="2">
        <f>SUM(H2047:H2112)</f>
        <v>2256877.202393028</v>
      </c>
      <c r="J2047" s="4">
        <f t="shared" si="429"/>
        <v>26.523833827167103</v>
      </c>
      <c r="K2047" s="5">
        <f t="shared" si="437"/>
        <v>0.16740000000000002</v>
      </c>
      <c r="L2047" s="5">
        <f t="shared" si="430"/>
        <v>3.6791208791208795E-3</v>
      </c>
      <c r="M2047" s="8">
        <f t="shared" si="431"/>
        <v>163742.27945049858</v>
      </c>
      <c r="N2047" s="6">
        <f>((B2046+E2046)*D2046+(B2047+E2047)*D2047+(B2048+E2048)*D2048)/3/SUM(D2002:D2047)</f>
        <v>1.8695838311429709</v>
      </c>
      <c r="O2047" s="7">
        <f>O2002</f>
        <v>6.3762866933008339E-2</v>
      </c>
      <c r="P2047" s="8">
        <f>M2047*O2002</f>
        <v>10440.677175909606</v>
      </c>
      <c r="Q2047" s="5">
        <f>N2047*O2002</f>
        <v>0.11921002504527319</v>
      </c>
      <c r="R2047" s="8">
        <f t="shared" si="432"/>
        <v>74679.923431703472</v>
      </c>
      <c r="S2047" s="8">
        <f t="shared" si="433"/>
        <v>1718459.2350180373</v>
      </c>
      <c r="T2047" s="9">
        <f t="shared" si="425"/>
        <v>20.196104218718357</v>
      </c>
      <c r="U2047" s="10">
        <f t="shared" si="428"/>
        <v>6.3277296084487453</v>
      </c>
    </row>
    <row r="2048" spans="1:21" x14ac:dyDescent="0.3">
      <c r="A2048" s="17">
        <v>1939</v>
      </c>
      <c r="B2048" s="17">
        <v>46</v>
      </c>
      <c r="C2048" s="17">
        <v>7.3699999999999998E-3</v>
      </c>
      <c r="D2048" s="17">
        <v>7.3400000000000002E-3</v>
      </c>
      <c r="E2048" s="17">
        <v>0.5</v>
      </c>
      <c r="F2048" s="2">
        <f t="shared" si="434"/>
        <v>84486.221954265129</v>
      </c>
      <c r="G2048" s="3">
        <f t="shared" si="435"/>
        <v>620.12886914430601</v>
      </c>
      <c r="H2048" s="2">
        <f t="shared" si="436"/>
        <v>84176.157519692977</v>
      </c>
      <c r="I2048" s="2">
        <f>SUM(H2048:H2112)</f>
        <v>2172089.7666192022</v>
      </c>
      <c r="J2048" s="4">
        <f t="shared" si="429"/>
        <v>25.709396353348811</v>
      </c>
      <c r="K2048" s="5">
        <f t="shared" si="437"/>
        <v>0.17474000000000001</v>
      </c>
      <c r="L2048" s="5">
        <f t="shared" si="430"/>
        <v>3.7578494623655917E-3</v>
      </c>
      <c r="M2048" s="8">
        <f t="shared" si="431"/>
        <v>165022.27546761031</v>
      </c>
      <c r="N2048" s="6">
        <f>((B2047+E2047)*D2047+(B2048+E2048)*D2048+(B2049+E2049)*D2049)/3/SUM(D2002:D2048)</f>
        <v>1.9261474190225474</v>
      </c>
      <c r="O2048" s="7">
        <f>O2002</f>
        <v>6.3762866933008339E-2</v>
      </c>
      <c r="P2048" s="8">
        <f>M2048*O2002</f>
        <v>10522.293391623482</v>
      </c>
      <c r="Q2048" s="5">
        <f>N2048*O2002</f>
        <v>0.12281668157249215</v>
      </c>
      <c r="R2048" s="8">
        <f t="shared" si="432"/>
        <v>73837.921185600906</v>
      </c>
      <c r="S2048" s="8">
        <f t="shared" si="433"/>
        <v>1643779.3115863337</v>
      </c>
      <c r="T2048" s="9">
        <f t="shared" si="425"/>
        <v>19.456182008897969</v>
      </c>
      <c r="U2048" s="10">
        <f t="shared" si="428"/>
        <v>6.2532143444508428</v>
      </c>
    </row>
    <row r="2049" spans="1:21" x14ac:dyDescent="0.3">
      <c r="A2049" s="17">
        <v>1939</v>
      </c>
      <c r="B2049" s="17">
        <v>47</v>
      </c>
      <c r="C2049" s="17">
        <v>7.3200000000000001E-3</v>
      </c>
      <c r="D2049" s="17">
        <v>7.2899999999999996E-3</v>
      </c>
      <c r="E2049" s="17">
        <v>0.5</v>
      </c>
      <c r="F2049" s="2">
        <f t="shared" si="434"/>
        <v>83866.093085120825</v>
      </c>
      <c r="G2049" s="3">
        <f t="shared" si="435"/>
        <v>611.38381859053084</v>
      </c>
      <c r="H2049" s="2">
        <f t="shared" si="436"/>
        <v>83560.401175825566</v>
      </c>
      <c r="I2049" s="2">
        <f>SUM(H2049:H2112)</f>
        <v>2087913.6090995101</v>
      </c>
      <c r="J2049" s="4">
        <f t="shared" si="429"/>
        <v>24.895801536627669</v>
      </c>
      <c r="K2049" s="5">
        <f t="shared" si="437"/>
        <v>0.18203</v>
      </c>
      <c r="L2049" s="5">
        <f t="shared" si="430"/>
        <v>3.8322105263157895E-3</v>
      </c>
      <c r="M2049" s="8">
        <f t="shared" si="431"/>
        <v>159538.16064961939</v>
      </c>
      <c r="N2049" s="6">
        <f>((B2048+E2048)*D2048+(B2049+E2049)*D2049+(B2050+E2050)*D2050)/3/SUM(D2002:D2049)</f>
        <v>1.9509604643923157</v>
      </c>
      <c r="O2049" s="7">
        <f>O2002</f>
        <v>6.3762866933008339E-2</v>
      </c>
      <c r="P2049" s="8">
        <f>M2049*O2002</f>
        <v>10172.610508238587</v>
      </c>
      <c r="Q2049" s="5">
        <f>N2049*O2002</f>
        <v>0.12439883248260739</v>
      </c>
      <c r="R2049" s="8">
        <f t="shared" si="432"/>
        <v>73165.584827774568</v>
      </c>
      <c r="S2049" s="8">
        <f t="shared" si="433"/>
        <v>1569941.3904007329</v>
      </c>
      <c r="T2049" s="9">
        <f t="shared" si="425"/>
        <v>18.719619963783259</v>
      </c>
      <c r="U2049" s="10">
        <f t="shared" si="428"/>
        <v>6.1761815728444098</v>
      </c>
    </row>
    <row r="2050" spans="1:21" x14ac:dyDescent="0.3">
      <c r="A2050" s="17">
        <v>1939</v>
      </c>
      <c r="B2050" s="17">
        <v>48</v>
      </c>
      <c r="C2050" s="17">
        <v>7.8200000000000006E-3</v>
      </c>
      <c r="D2050" s="17">
        <v>7.79E-3</v>
      </c>
      <c r="E2050" s="17">
        <v>0.5</v>
      </c>
      <c r="F2050" s="2">
        <f t="shared" si="434"/>
        <v>83254.709266530292</v>
      </c>
      <c r="G2050" s="3">
        <f t="shared" si="435"/>
        <v>648.55418518627096</v>
      </c>
      <c r="H2050" s="2">
        <f t="shared" si="436"/>
        <v>82930.432173937152</v>
      </c>
      <c r="I2050" s="2">
        <f>SUM(H2050:H2112)</f>
        <v>2004353.2079236843</v>
      </c>
      <c r="J2050" s="4">
        <f t="shared" si="429"/>
        <v>24.07495294358641</v>
      </c>
      <c r="K2050" s="5">
        <f t="shared" si="437"/>
        <v>0.18981999999999999</v>
      </c>
      <c r="L2050" s="5">
        <f t="shared" si="430"/>
        <v>3.9138144329896908E-3</v>
      </c>
      <c r="M2050" s="8">
        <f t="shared" si="431"/>
        <v>165708.97682822749</v>
      </c>
      <c r="N2050" s="6">
        <f>((B2049+E2049)*D2049+(B2050+E2050)*D2050+(B2051+E2051)*D2051)/3/SUM(D2002:D2050)</f>
        <v>2.0573350191409405</v>
      </c>
      <c r="O2050" s="7">
        <f>O2002</f>
        <v>6.3762866933008339E-2</v>
      </c>
      <c r="P2050" s="8">
        <f>M2050*O2002</f>
        <v>10566.079439103232</v>
      </c>
      <c r="Q2050" s="5">
        <f>N2050*O2002</f>
        <v>0.13118157906210196</v>
      </c>
      <c r="R2050" s="8">
        <f t="shared" si="432"/>
        <v>72051.487129057539</v>
      </c>
      <c r="S2050" s="8">
        <f t="shared" si="433"/>
        <v>1496775.8055729582</v>
      </c>
      <c r="T2050" s="9">
        <f t="shared" si="425"/>
        <v>17.978271965147389</v>
      </c>
      <c r="U2050" s="10">
        <f t="shared" si="428"/>
        <v>6.0966809784390215</v>
      </c>
    </row>
    <row r="2051" spans="1:21" x14ac:dyDescent="0.3">
      <c r="A2051" s="17">
        <v>1939</v>
      </c>
      <c r="B2051" s="17">
        <v>49</v>
      </c>
      <c r="C2051" s="17">
        <v>9.0799999999999995E-3</v>
      </c>
      <c r="D2051" s="17">
        <v>9.0399999999999994E-3</v>
      </c>
      <c r="E2051" s="17">
        <v>0.5</v>
      </c>
      <c r="F2051" s="2">
        <f t="shared" si="434"/>
        <v>82606.155081344026</v>
      </c>
      <c r="G2051" s="3">
        <f t="shared" si="435"/>
        <v>746.75964193534992</v>
      </c>
      <c r="H2051" s="2">
        <f t="shared" si="436"/>
        <v>82232.775260376351</v>
      </c>
      <c r="I2051" s="2">
        <f>SUM(H2051:H2112)</f>
        <v>1921422.7757497472</v>
      </c>
      <c r="J2051" s="4">
        <f t="shared" si="429"/>
        <v>23.260043683883865</v>
      </c>
      <c r="K2051" s="5">
        <f t="shared" si="437"/>
        <v>0.19885999999999998</v>
      </c>
      <c r="L2051" s="5">
        <f t="shared" si="430"/>
        <v>4.017373737373737E-3</v>
      </c>
      <c r="M2051" s="8">
        <f t="shared" si="431"/>
        <v>185882.5418676447</v>
      </c>
      <c r="N2051" s="6">
        <f>((B2050+E2050)*D2050+(B2051+E2051)*D2051+(B2052+E2052)*D2052)/3/SUM(D2002:D2051)</f>
        <v>2.22478963424855</v>
      </c>
      <c r="O2051" s="7">
        <f>O2002</f>
        <v>6.3762866933008339E-2</v>
      </c>
      <c r="P2051" s="8">
        <f>M2051*O2002</f>
        <v>11852.40378227598</v>
      </c>
      <c r="Q2051" s="5">
        <f>N2051*O2002</f>
        <v>0.1418589654025266</v>
      </c>
      <c r="R2051" s="8">
        <f t="shared" si="432"/>
        <v>70567.318839760876</v>
      </c>
      <c r="S2051" s="8">
        <f t="shared" si="433"/>
        <v>1424724.3184439007</v>
      </c>
      <c r="T2051" s="9">
        <f t="shared" si="425"/>
        <v>17.247193227198924</v>
      </c>
      <c r="U2051" s="10">
        <f t="shared" si="428"/>
        <v>6.0128504566849408</v>
      </c>
    </row>
    <row r="2052" spans="1:21" x14ac:dyDescent="0.3">
      <c r="A2052" s="17">
        <v>1939</v>
      </c>
      <c r="B2052" s="17">
        <v>50</v>
      </c>
      <c r="C2052" s="17">
        <v>9.9900000000000006E-3</v>
      </c>
      <c r="D2052" s="17">
        <v>9.9399999999999992E-3</v>
      </c>
      <c r="E2052" s="17">
        <v>0.5</v>
      </c>
      <c r="F2052" s="2">
        <f t="shared" si="434"/>
        <v>81859.395439408676</v>
      </c>
      <c r="G2052" s="3">
        <f t="shared" si="435"/>
        <v>813.68239066772219</v>
      </c>
      <c r="H2052" s="2">
        <f t="shared" si="436"/>
        <v>81452.55424407481</v>
      </c>
      <c r="I2052" s="2">
        <f>SUM(H2052:H2112)</f>
        <v>1839190.0004893709</v>
      </c>
      <c r="J2052" s="4">
        <f t="shared" si="429"/>
        <v>22.467671433644007</v>
      </c>
      <c r="K2052" s="5">
        <f t="shared" si="437"/>
        <v>0.20879999999999999</v>
      </c>
      <c r="L2052" s="5">
        <f t="shared" si="430"/>
        <v>4.1346534653465342E-3</v>
      </c>
      <c r="M2052" s="8">
        <f t="shared" si="431"/>
        <v>196795.78893065124</v>
      </c>
      <c r="N2052" s="6">
        <f>((B2051+E2051)*D2051+(B2052+E2052)*D2052+(B2053+E2053)*D2053)/3/SUM(D2002:D2052)</f>
        <v>2.3888569604086842</v>
      </c>
      <c r="O2052" s="7">
        <f>O2002</f>
        <v>6.3762866933008339E-2</v>
      </c>
      <c r="P2052" s="8">
        <f>M2052*O2002</f>
        <v>12548.263702561509</v>
      </c>
      <c r="Q2052" s="5">
        <f>N2052*O2002</f>
        <v>0.1523203684885297</v>
      </c>
      <c r="R2052" s="8">
        <f t="shared" si="432"/>
        <v>69045.671167285385</v>
      </c>
      <c r="S2052" s="8">
        <f t="shared" si="433"/>
        <v>1354156.9996041397</v>
      </c>
      <c r="T2052" s="9">
        <f t="shared" ref="T2052:T2115" si="438">S2052/F2052</f>
        <v>16.542474963750131</v>
      </c>
      <c r="U2052" s="10">
        <f t="shared" si="428"/>
        <v>5.9251964698938764</v>
      </c>
    </row>
    <row r="2053" spans="1:21" x14ac:dyDescent="0.3">
      <c r="A2053" s="17">
        <v>1939</v>
      </c>
      <c r="B2053" s="17">
        <v>51</v>
      </c>
      <c r="C2053" s="17">
        <v>1.0670000000000001E-2</v>
      </c>
      <c r="D2053" s="17">
        <v>1.0619999999999999E-2</v>
      </c>
      <c r="E2053" s="17">
        <v>0.5</v>
      </c>
      <c r="F2053" s="2">
        <f t="shared" si="434"/>
        <v>81045.713048740959</v>
      </c>
      <c r="G2053" s="3">
        <f t="shared" si="435"/>
        <v>860.70547257762894</v>
      </c>
      <c r="H2053" s="2">
        <f t="shared" si="436"/>
        <v>80615.360312452147</v>
      </c>
      <c r="I2053" s="2">
        <f>SUM(H2053:H2112)</f>
        <v>1757737.4462452959</v>
      </c>
      <c r="J2053" s="4">
        <f t="shared" si="429"/>
        <v>21.688222363941584</v>
      </c>
      <c r="K2053" s="5">
        <f t="shared" si="437"/>
        <v>0.21941999999999998</v>
      </c>
      <c r="L2053" s="5">
        <f t="shared" si="430"/>
        <v>4.2605825242718444E-3</v>
      </c>
      <c r="M2053" s="8">
        <f t="shared" si="431"/>
        <v>202015.9139447083</v>
      </c>
      <c r="N2053" s="6">
        <f>((B2052+E2052)*D2052+(B2053+E2053)*D2053+(B2054+E2054)*D2054)/3/SUM(D2002:D2053)</f>
        <v>2.6047458451067969</v>
      </c>
      <c r="O2053" s="7">
        <f>O2002</f>
        <v>6.3762866933008339E-2</v>
      </c>
      <c r="P2053" s="8">
        <f>M2053*O2002</f>
        <v>12881.113839206499</v>
      </c>
      <c r="Q2053" s="5">
        <f>N2053*O2002</f>
        <v>0.16608606271585102</v>
      </c>
      <c r="R2053" s="8">
        <f t="shared" si="432"/>
        <v>67226.272523737294</v>
      </c>
      <c r="S2053" s="8">
        <f t="shared" si="433"/>
        <v>1285111.3284368543</v>
      </c>
      <c r="T2053" s="9">
        <f t="shared" si="438"/>
        <v>15.856623133958822</v>
      </c>
      <c r="U2053" s="10">
        <f t="shared" si="428"/>
        <v>5.8315992299827624</v>
      </c>
    </row>
    <row r="2054" spans="1:21" x14ac:dyDescent="0.3">
      <c r="A2054" s="17">
        <v>1939</v>
      </c>
      <c r="B2054" s="17">
        <v>52</v>
      </c>
      <c r="C2054" s="17">
        <v>1.2760000000000001E-2</v>
      </c>
      <c r="D2054" s="17">
        <v>1.268E-2</v>
      </c>
      <c r="E2054" s="17">
        <v>0.5</v>
      </c>
      <c r="F2054" s="2">
        <f t="shared" si="434"/>
        <v>80185.007576163334</v>
      </c>
      <c r="G2054" s="3">
        <f t="shared" si="435"/>
        <v>1016.7458960657511</v>
      </c>
      <c r="H2054" s="2">
        <f t="shared" si="436"/>
        <v>79676.634628130458</v>
      </c>
      <c r="I2054" s="2">
        <f>SUM(H2054:H2112)</f>
        <v>1677122.0859328439</v>
      </c>
      <c r="J2054" s="4">
        <f t="shared" si="429"/>
        <v>20.915656637431102</v>
      </c>
      <c r="K2054" s="5">
        <f t="shared" si="437"/>
        <v>0.23209999999999997</v>
      </c>
      <c r="L2054" s="5">
        <f t="shared" si="430"/>
        <v>4.4209523809523804E-3</v>
      </c>
      <c r="M2054" s="8">
        <f t="shared" si="431"/>
        <v>229983.45344012039</v>
      </c>
      <c r="N2054" s="6">
        <f>((B2053+E2053)*D2053+(B2054+E2054)*D2054+(B2055+E2055)*D2055)/3/SUM(D2002:D2054)</f>
        <v>2.7350064627315813</v>
      </c>
      <c r="O2054" s="7">
        <f>O2002</f>
        <v>6.3762866933008339E-2</v>
      </c>
      <c r="P2054" s="8">
        <f>M2054*O2002</f>
        <v>14664.404338496115</v>
      </c>
      <c r="Q2054" s="5">
        <f>N2054*O2002</f>
        <v>0.17439185314407166</v>
      </c>
      <c r="R2054" s="8">
        <f t="shared" si="432"/>
        <v>65781.678663047671</v>
      </c>
      <c r="S2054" s="8">
        <f t="shared" si="433"/>
        <v>1217885.055913117</v>
      </c>
      <c r="T2054" s="9">
        <f t="shared" si="438"/>
        <v>15.188438496514637</v>
      </c>
      <c r="U2054" s="10">
        <f t="shared" si="428"/>
        <v>5.7272181409164649</v>
      </c>
    </row>
    <row r="2055" spans="1:21" x14ac:dyDescent="0.3">
      <c r="A2055" s="17">
        <v>1939</v>
      </c>
      <c r="B2055" s="17">
        <v>53</v>
      </c>
      <c r="C2055" s="17">
        <v>1.3010000000000001E-2</v>
      </c>
      <c r="D2055" s="17">
        <v>1.2930000000000001E-2</v>
      </c>
      <c r="E2055" s="17">
        <v>0.5</v>
      </c>
      <c r="F2055" s="2">
        <f t="shared" si="434"/>
        <v>79168.261680097581</v>
      </c>
      <c r="G2055" s="3">
        <f t="shared" si="435"/>
        <v>1023.6456235236618</v>
      </c>
      <c r="H2055" s="2">
        <f t="shared" si="436"/>
        <v>78656.438868335754</v>
      </c>
      <c r="I2055" s="2">
        <f>SUM(H2055:H2112)</f>
        <v>1597445.4513047135</v>
      </c>
      <c r="J2055" s="4">
        <f t="shared" si="429"/>
        <v>20.177851798232695</v>
      </c>
      <c r="K2055" s="5">
        <f t="shared" si="437"/>
        <v>0.24502999999999997</v>
      </c>
      <c r="L2055" s="5">
        <f t="shared" si="430"/>
        <v>4.5799999999999999E-3</v>
      </c>
      <c r="M2055" s="8">
        <f t="shared" si="431"/>
        <v>223503.41124970783</v>
      </c>
      <c r="N2055" s="6">
        <f>((B2054+E2054)*D2054+(B2055+E2055)*D2055+(B2056+E2056)*D2056)/3/SUM(D2002:D2055)</f>
        <v>2.8757227006216928</v>
      </c>
      <c r="O2055" s="7">
        <f>O2002</f>
        <v>6.3762866933008339E-2</v>
      </c>
      <c r="P2055" s="8">
        <f>M2055*O2002</f>
        <v>14251.218270588559</v>
      </c>
      <c r="Q2055" s="5">
        <f>N2055*O2002</f>
        <v>0.18336432389597238</v>
      </c>
      <c r="R2055" s="8">
        <f t="shared" si="432"/>
        <v>64233.654135178491</v>
      </c>
      <c r="S2055" s="8">
        <f t="shared" si="433"/>
        <v>1152103.3772500693</v>
      </c>
      <c r="T2055" s="9">
        <f t="shared" si="438"/>
        <v>14.552591566371364</v>
      </c>
      <c r="U2055" s="10">
        <f t="shared" si="428"/>
        <v>5.625260231861331</v>
      </c>
    </row>
    <row r="2056" spans="1:21" x14ac:dyDescent="0.3">
      <c r="A2056" s="17">
        <v>1939</v>
      </c>
      <c r="B2056" s="17">
        <v>54</v>
      </c>
      <c r="C2056" s="17">
        <v>1.3979999999999999E-2</v>
      </c>
      <c r="D2056" s="17">
        <v>1.388E-2</v>
      </c>
      <c r="E2056" s="17">
        <v>0.5</v>
      </c>
      <c r="F2056" s="2">
        <f t="shared" si="434"/>
        <v>78144.616056573926</v>
      </c>
      <c r="G2056" s="3">
        <f t="shared" si="435"/>
        <v>1084.6472708652461</v>
      </c>
      <c r="H2056" s="2">
        <f t="shared" si="436"/>
        <v>77602.292421141305</v>
      </c>
      <c r="I2056" s="2">
        <f>SUM(H2056:H2112)</f>
        <v>1518789.0124363778</v>
      </c>
      <c r="J2056" s="4">
        <f t="shared" si="429"/>
        <v>19.435619356512397</v>
      </c>
      <c r="K2056" s="5">
        <f t="shared" si="437"/>
        <v>0.25890999999999997</v>
      </c>
      <c r="L2056" s="5">
        <f t="shared" si="430"/>
        <v>4.7506422018348616E-3</v>
      </c>
      <c r="M2056" s="8">
        <f t="shared" si="431"/>
        <v>228315.92546504934</v>
      </c>
      <c r="N2056" s="6">
        <f>((B2055+E2055)*D2055+(B2056+E2056)*D2056+(B2057+E2057)*D2057)/3/SUM(D2002:D2056)</f>
        <v>2.8398413863247205</v>
      </c>
      <c r="O2056" s="7">
        <f>O2002</f>
        <v>6.3762866933008339E-2</v>
      </c>
      <c r="P2056" s="8">
        <f>M2056*O2002</f>
        <v>14558.077974114591</v>
      </c>
      <c r="Q2056" s="5">
        <f>N2056*O2002</f>
        <v>0.18107642842707308</v>
      </c>
      <c r="R2056" s="8">
        <f t="shared" si="432"/>
        <v>63550.34647176772</v>
      </c>
      <c r="S2056" s="8">
        <f t="shared" si="433"/>
        <v>1087869.7231148907</v>
      </c>
      <c r="T2056" s="9">
        <f t="shared" si="438"/>
        <v>13.921237034772961</v>
      </c>
      <c r="U2056" s="10">
        <f t="shared" si="428"/>
        <v>5.5143823217394363</v>
      </c>
    </row>
    <row r="2057" spans="1:21" x14ac:dyDescent="0.3">
      <c r="A2057" s="17">
        <v>1939</v>
      </c>
      <c r="B2057" s="17">
        <v>55</v>
      </c>
      <c r="C2057" s="17">
        <v>1.375E-2</v>
      </c>
      <c r="D2057" s="17">
        <v>1.3650000000000001E-2</v>
      </c>
      <c r="E2057" s="17">
        <v>0.5</v>
      </c>
      <c r="F2057" s="2">
        <f t="shared" si="434"/>
        <v>77059.968785708683</v>
      </c>
      <c r="G2057" s="3">
        <f t="shared" si="435"/>
        <v>1051.8685739249236</v>
      </c>
      <c r="H2057" s="2">
        <f t="shared" si="436"/>
        <v>76534.034498746216</v>
      </c>
      <c r="I2057" s="2">
        <f>SUM(H2057:H2112)</f>
        <v>1441186.7200152369</v>
      </c>
      <c r="J2057" s="4">
        <f t="shared" si="429"/>
        <v>18.702145130929708</v>
      </c>
      <c r="K2057" s="5">
        <f t="shared" si="437"/>
        <v>0.27255999999999997</v>
      </c>
      <c r="L2057" s="5">
        <f t="shared" si="430"/>
        <v>4.9109909909909903E-3</v>
      </c>
      <c r="M2057" s="8">
        <f t="shared" si="431"/>
        <v>214186.62258890984</v>
      </c>
      <c r="N2057" s="6">
        <f>((B2056+E2056)*D2056+(B2057+E2057)*D2057+(B2058+E2058)*D2058)/3/SUM(D2002:D2057)</f>
        <v>3.0193779962821643</v>
      </c>
      <c r="O2057" s="7">
        <f>O2002</f>
        <v>6.3762866933008339E-2</v>
      </c>
      <c r="P2057" s="8">
        <f>M2057*O2002</f>
        <v>13657.153114967135</v>
      </c>
      <c r="Q2057" s="5">
        <f>N2057*O2002</f>
        <v>0.19252419739739299</v>
      </c>
      <c r="R2057" s="8">
        <f t="shared" si="432"/>
        <v>61799.380933290711</v>
      </c>
      <c r="S2057" s="8">
        <f t="shared" si="433"/>
        <v>1024319.376643123</v>
      </c>
      <c r="T2057" s="9">
        <f t="shared" si="438"/>
        <v>13.292496646236513</v>
      </c>
      <c r="U2057" s="10">
        <f t="shared" si="428"/>
        <v>5.4096484846931947</v>
      </c>
    </row>
    <row r="2058" spans="1:21" x14ac:dyDescent="0.3">
      <c r="A2058" s="17">
        <v>1939</v>
      </c>
      <c r="B2058" s="17">
        <v>56</v>
      </c>
      <c r="C2058" s="17">
        <v>1.704E-2</v>
      </c>
      <c r="D2058" s="17">
        <v>1.6899999999999998E-2</v>
      </c>
      <c r="E2058" s="17">
        <v>0.5</v>
      </c>
      <c r="F2058" s="2">
        <f t="shared" si="434"/>
        <v>76008.100211783763</v>
      </c>
      <c r="G2058" s="3">
        <f t="shared" si="435"/>
        <v>1284.5368935791455</v>
      </c>
      <c r="H2058" s="2">
        <f t="shared" si="436"/>
        <v>75365.831764994189</v>
      </c>
      <c r="I2058" s="2">
        <f>SUM(H2058:H2112)</f>
        <v>1364652.6855164906</v>
      </c>
      <c r="J2058" s="4">
        <f t="shared" si="429"/>
        <v>17.954042815359362</v>
      </c>
      <c r="K2058" s="5">
        <f t="shared" si="437"/>
        <v>0.28945999999999994</v>
      </c>
      <c r="L2058" s="5">
        <f t="shared" si="430"/>
        <v>5.1231858407079639E-3</v>
      </c>
      <c r="M2058" s="8">
        <f t="shared" si="431"/>
        <v>250730.09910599646</v>
      </c>
      <c r="N2058" s="6">
        <f>((B2057+E2057)*D2057+(B2058+E2058)*D2058+(B2059+E2059)*D2059)/3/SUM(D2002:D2058)</f>
        <v>3.1035952002579523</v>
      </c>
      <c r="O2058" s="7">
        <f>O2002</f>
        <v>6.3762866933008339E-2</v>
      </c>
      <c r="P2058" s="8">
        <f>M2058*O2002</f>
        <v>15987.269945395645</v>
      </c>
      <c r="Q2058" s="5">
        <f>N2058*O2002</f>
        <v>0.19789412776797119</v>
      </c>
      <c r="R2058" s="8">
        <f t="shared" si="432"/>
        <v>60451.376224353007</v>
      </c>
      <c r="S2058" s="8">
        <f t="shared" si="433"/>
        <v>962519.99570983229</v>
      </c>
      <c r="T2058" s="9">
        <f t="shared" si="438"/>
        <v>12.663387099900307</v>
      </c>
      <c r="U2058" s="10">
        <f t="shared" si="428"/>
        <v>5.2906557154590548</v>
      </c>
    </row>
    <row r="2059" spans="1:21" x14ac:dyDescent="0.3">
      <c r="A2059" s="17">
        <v>1939</v>
      </c>
      <c r="B2059" s="17">
        <v>57</v>
      </c>
      <c r="C2059" s="17">
        <v>1.7229999999999999E-2</v>
      </c>
      <c r="D2059" s="17">
        <v>1.7090000000000001E-2</v>
      </c>
      <c r="E2059" s="17">
        <v>0.5</v>
      </c>
      <c r="F2059" s="2">
        <f t="shared" si="434"/>
        <v>74723.563318204615</v>
      </c>
      <c r="G2059" s="3">
        <f t="shared" si="435"/>
        <v>1277.0256971081169</v>
      </c>
      <c r="H2059" s="2">
        <f t="shared" si="436"/>
        <v>74085.050469650552</v>
      </c>
      <c r="I2059" s="2">
        <f>SUM(H2059:H2112)</f>
        <v>1289286.8537514964</v>
      </c>
      <c r="J2059" s="4">
        <f t="shared" si="429"/>
        <v>17.254086883693788</v>
      </c>
      <c r="K2059" s="5">
        <f t="shared" si="437"/>
        <v>0.30654999999999993</v>
      </c>
      <c r="L2059" s="5">
        <f t="shared" si="430"/>
        <v>5.3313043478260859E-3</v>
      </c>
      <c r="M2059" s="8">
        <f t="shared" si="431"/>
        <v>239533.44506187158</v>
      </c>
      <c r="N2059" s="6">
        <f>((B2058+E2058)*D2058+(B2059+E2059)*D2059+(B2060+E2060)*D2060)/3/SUM(D2002:D2059)</f>
        <v>3.4426412222041005</v>
      </c>
      <c r="O2059" s="7">
        <f>O2002</f>
        <v>6.3762866933008339E-2</v>
      </c>
      <c r="P2059" s="8">
        <f>M2059*O2002</f>
        <v>15273.339183485181</v>
      </c>
      <c r="Q2059" s="5">
        <f>N2059*O2002</f>
        <v>0.21951267414948925</v>
      </c>
      <c r="R2059" s="8">
        <f t="shared" si="432"/>
        <v>57822.442926557684</v>
      </c>
      <c r="S2059" s="8">
        <f t="shared" si="433"/>
        <v>902068.61948547931</v>
      </c>
      <c r="T2059" s="9">
        <f t="shared" si="438"/>
        <v>12.072077125713193</v>
      </c>
      <c r="U2059" s="10">
        <f t="shared" si="428"/>
        <v>5.1820097579805946</v>
      </c>
    </row>
    <row r="2060" spans="1:21" x14ac:dyDescent="0.3">
      <c r="A2060" s="17">
        <v>1939</v>
      </c>
      <c r="B2060" s="17">
        <v>58</v>
      </c>
      <c r="C2060" s="17">
        <v>2.1219999999999999E-2</v>
      </c>
      <c r="D2060" s="17">
        <v>2.1000000000000001E-2</v>
      </c>
      <c r="E2060" s="17">
        <v>0.5</v>
      </c>
      <c r="F2060" s="2">
        <f t="shared" si="434"/>
        <v>73446.537621096504</v>
      </c>
      <c r="G2060" s="3">
        <f t="shared" si="435"/>
        <v>1542.3772900430267</v>
      </c>
      <c r="H2060" s="2">
        <f t="shared" si="436"/>
        <v>72675.348976074994</v>
      </c>
      <c r="I2060" s="2">
        <f>SUM(H2060:H2112)</f>
        <v>1215201.8032818458</v>
      </c>
      <c r="J2060" s="4">
        <f t="shared" si="429"/>
        <v>16.54539264397939</v>
      </c>
      <c r="K2060" s="5">
        <f t="shared" si="437"/>
        <v>0.32754999999999995</v>
      </c>
      <c r="L2060" s="5">
        <f t="shared" si="430"/>
        <v>5.5991452991452986E-3</v>
      </c>
      <c r="M2060" s="8">
        <f t="shared" si="431"/>
        <v>275466.55920475372</v>
      </c>
      <c r="N2060" s="6">
        <f>((B2059+E2059)*D2059+(B2060+E2060)*D2060+(B2061+E2061)*D2061)/3/SUM(D2002:D2060)</f>
        <v>3.5417595278074603</v>
      </c>
      <c r="O2060" s="7">
        <f>O2002</f>
        <v>6.3762866933008339E-2</v>
      </c>
      <c r="P2060" s="8">
        <f>M2060*O2002</f>
        <v>17564.537559066375</v>
      </c>
      <c r="Q2060" s="5">
        <f>N2060*O2002</f>
        <v>0.22583274148030152</v>
      </c>
      <c r="R2060" s="8">
        <f t="shared" si="432"/>
        <v>56262.875678770353</v>
      </c>
      <c r="S2060" s="8">
        <f t="shared" si="433"/>
        <v>844246.17655892158</v>
      </c>
      <c r="T2060" s="9">
        <f t="shared" si="438"/>
        <v>11.494703547692131</v>
      </c>
      <c r="U2060" s="10">
        <f t="shared" si="428"/>
        <v>5.0506890962872593</v>
      </c>
    </row>
    <row r="2061" spans="1:21" x14ac:dyDescent="0.3">
      <c r="A2061" s="17">
        <v>1939</v>
      </c>
      <c r="B2061" s="17">
        <v>59</v>
      </c>
      <c r="C2061" s="17">
        <v>2.1559999999999999E-2</v>
      </c>
      <c r="D2061" s="17">
        <v>2.1329999999999998E-2</v>
      </c>
      <c r="E2061" s="17">
        <v>0.5</v>
      </c>
      <c r="F2061" s="2">
        <f t="shared" si="434"/>
        <v>71904.160331053485</v>
      </c>
      <c r="G2061" s="3">
        <f t="shared" si="435"/>
        <v>1533.7157398613706</v>
      </c>
      <c r="H2061" s="2">
        <f t="shared" si="436"/>
        <v>71137.302461122803</v>
      </c>
      <c r="I2061" s="2">
        <f>SUM(H2061:H2112)</f>
        <v>1142526.4543057708</v>
      </c>
      <c r="J2061" s="4">
        <f t="shared" si="429"/>
        <v>15.88957369150091</v>
      </c>
      <c r="K2061" s="5">
        <f t="shared" si="437"/>
        <v>0.34887999999999997</v>
      </c>
      <c r="L2061" s="5">
        <f t="shared" si="430"/>
        <v>5.8635294117647049E-3</v>
      </c>
      <c r="M2061" s="8">
        <f t="shared" si="431"/>
        <v>261568.69560236059</v>
      </c>
      <c r="N2061" s="6">
        <f>((B2060+E2060)*D2060+(B2061+E2061)*D2061+(B2062+E2062)*D2062)/3/SUM(D2002:D2061)</f>
        <v>3.7539794007490634</v>
      </c>
      <c r="O2061" s="7">
        <f>O2002</f>
        <v>6.3762866933008339E-2</v>
      </c>
      <c r="P2061" s="8">
        <f>M2061*O2002</f>
        <v>16678.369931533882</v>
      </c>
      <c r="Q2061" s="5">
        <f>N2061*O2002</f>
        <v>0.23936448899921692</v>
      </c>
      <c r="R2061" s="8">
        <f t="shared" si="432"/>
        <v>54109.558408733406</v>
      </c>
      <c r="S2061" s="8">
        <f t="shared" si="433"/>
        <v>787983.30088015122</v>
      </c>
      <c r="T2061" s="9">
        <f t="shared" si="438"/>
        <v>10.958799842070366</v>
      </c>
      <c r="U2061" s="10">
        <f t="shared" si="428"/>
        <v>4.930773849430544</v>
      </c>
    </row>
    <row r="2062" spans="1:21" x14ac:dyDescent="0.3">
      <c r="A2062" s="17">
        <v>1939</v>
      </c>
      <c r="B2062" s="17">
        <v>60</v>
      </c>
      <c r="C2062" s="17">
        <v>2.3949999999999999E-2</v>
      </c>
      <c r="D2062" s="17">
        <v>2.366E-2</v>
      </c>
      <c r="E2062" s="17">
        <v>0.5</v>
      </c>
      <c r="F2062" s="2">
        <f t="shared" si="434"/>
        <v>70370.444591192121</v>
      </c>
      <c r="G2062" s="3">
        <f t="shared" si="435"/>
        <v>1664.9647190276057</v>
      </c>
      <c r="H2062" s="2">
        <f t="shared" si="436"/>
        <v>69537.962231678321</v>
      </c>
      <c r="I2062" s="2">
        <f>SUM(H2062:H2112)</f>
        <v>1071389.1518446477</v>
      </c>
      <c r="J2062" s="4">
        <f t="shared" si="429"/>
        <v>15.224987678687304</v>
      </c>
      <c r="K2062" s="5">
        <f t="shared" si="437"/>
        <v>0.37253999999999998</v>
      </c>
      <c r="L2062" s="5">
        <f t="shared" si="430"/>
        <v>6.1576859504132225E-3</v>
      </c>
      <c r="M2062" s="8">
        <f t="shared" si="431"/>
        <v>270388.05363496579</v>
      </c>
      <c r="N2062" s="6">
        <f>((B2061+E2061)*D2061+(B2062+E2062)*D2062+(B2063+E2063)*D2063)/3/SUM(D2002:D2062)</f>
        <v>3.6247606520999978</v>
      </c>
      <c r="O2062" s="7">
        <f>O2002</f>
        <v>6.3762866933008339E-2</v>
      </c>
      <c r="P2062" s="8">
        <f>M2062*O2002</f>
        <v>17240.717484201446</v>
      </c>
      <c r="Q2062" s="5">
        <f>N2062*O2002</f>
        <v>0.23112513112385669</v>
      </c>
      <c r="R2062" s="8">
        <f t="shared" si="432"/>
        <v>53465.991592795872</v>
      </c>
      <c r="S2062" s="8">
        <f t="shared" si="433"/>
        <v>733873.74247141776</v>
      </c>
      <c r="T2062" s="9">
        <f t="shared" si="438"/>
        <v>10.428721130508144</v>
      </c>
      <c r="U2062" s="10">
        <f t="shared" si="428"/>
        <v>4.79626654817916</v>
      </c>
    </row>
    <row r="2063" spans="1:21" x14ac:dyDescent="0.3">
      <c r="A2063" s="17">
        <v>1939</v>
      </c>
      <c r="B2063" s="17">
        <v>61</v>
      </c>
      <c r="C2063" s="17">
        <v>2.2200000000000001E-2</v>
      </c>
      <c r="D2063" s="17">
        <v>2.196E-2</v>
      </c>
      <c r="E2063" s="17">
        <v>0.5</v>
      </c>
      <c r="F2063" s="2">
        <f t="shared" si="434"/>
        <v>68705.47987216452</v>
      </c>
      <c r="G2063" s="3">
        <f t="shared" si="435"/>
        <v>1508.7723379927329</v>
      </c>
      <c r="H2063" s="2">
        <f t="shared" si="436"/>
        <v>67951.093703168153</v>
      </c>
      <c r="I2063" s="2">
        <f>SUM(H2063:H2112)</f>
        <v>1001851.1896129684</v>
      </c>
      <c r="J2063" s="4">
        <f t="shared" si="429"/>
        <v>14.581823625670657</v>
      </c>
      <c r="K2063" s="5">
        <f t="shared" si="437"/>
        <v>0.39449999999999996</v>
      </c>
      <c r="L2063" s="5">
        <f t="shared" si="430"/>
        <v>6.414634146341463E-3</v>
      </c>
      <c r="M2063" s="8">
        <f t="shared" si="431"/>
        <v>235207.85497225114</v>
      </c>
      <c r="N2063" s="6">
        <f>((B2062+E2062)*D2062+(B2063+E2063)*D2063+(B2064+E2064)*D2064)/3/SUM(D2002:D2063)</f>
        <v>3.7838783269961986</v>
      </c>
      <c r="O2063" s="7">
        <f>O2002</f>
        <v>6.3762866933008339E-2</v>
      </c>
      <c r="P2063" s="8">
        <f>M2063*O2002</f>
        <v>14997.527158193972</v>
      </c>
      <c r="Q2063" s="5">
        <f>N2063*O2002</f>
        <v>0.24127093025495283</v>
      </c>
      <c r="R2063" s="8">
        <f t="shared" si="432"/>
        <v>51556.470113563308</v>
      </c>
      <c r="S2063" s="8">
        <f t="shared" si="433"/>
        <v>680407.75087862194</v>
      </c>
      <c r="T2063" s="9">
        <f t="shared" si="438"/>
        <v>9.9032530177303038</v>
      </c>
      <c r="U2063" s="10">
        <f t="shared" si="428"/>
        <v>4.6785706079403528</v>
      </c>
    </row>
    <row r="2064" spans="1:21" x14ac:dyDescent="0.3">
      <c r="A2064" s="17">
        <v>1939</v>
      </c>
      <c r="B2064" s="17">
        <v>62</v>
      </c>
      <c r="C2064" s="17">
        <v>2.751E-2</v>
      </c>
      <c r="D2064" s="17">
        <v>2.7140000000000001E-2</v>
      </c>
      <c r="E2064" s="17">
        <v>0.5</v>
      </c>
      <c r="F2064" s="2">
        <f t="shared" si="434"/>
        <v>67196.707534171786</v>
      </c>
      <c r="G2064" s="3">
        <f t="shared" si="435"/>
        <v>1823.7186424774222</v>
      </c>
      <c r="H2064" s="2">
        <f t="shared" si="436"/>
        <v>66284.848212933081</v>
      </c>
      <c r="I2064" s="2">
        <f>SUM(H2064:H2112)</f>
        <v>933900.09590980003</v>
      </c>
      <c r="J2064" s="4">
        <f t="shared" si="429"/>
        <v>13.898003788874334</v>
      </c>
      <c r="K2064" s="5">
        <f t="shared" si="437"/>
        <v>0.42163999999999996</v>
      </c>
      <c r="L2064" s="5">
        <f t="shared" si="430"/>
        <v>6.7462399999999997E-3</v>
      </c>
      <c r="M2064" s="8">
        <f t="shared" si="431"/>
        <v>270331.1240746582</v>
      </c>
      <c r="N2064" s="6">
        <f>((B2063+E2063)*D2063+(B2064+E2064)*D2064+(B2065+E2065)*D2065)/3/SUM(D2002:D2064)</f>
        <v>3.9152080764000887</v>
      </c>
      <c r="O2064" s="7">
        <f>O2002</f>
        <v>6.3762866933008339E-2</v>
      </c>
      <c r="P2064" s="8">
        <f>M2064*O2002</f>
        <v>17237.087492223</v>
      </c>
      <c r="Q2064" s="5">
        <f>N2064*O2002</f>
        <v>0.2496448915905384</v>
      </c>
      <c r="R2064" s="8">
        <f t="shared" si="432"/>
        <v>49737.174466720113</v>
      </c>
      <c r="S2064" s="8">
        <f t="shared" si="433"/>
        <v>628851.28076505859</v>
      </c>
      <c r="T2064" s="9">
        <f t="shared" si="438"/>
        <v>9.3583644770879069</v>
      </c>
      <c r="U2064" s="10">
        <f t="shared" si="428"/>
        <v>4.5396393117864271</v>
      </c>
    </row>
    <row r="2065" spans="1:21" x14ac:dyDescent="0.3">
      <c r="A2065" s="17">
        <v>1939</v>
      </c>
      <c r="B2065" s="17">
        <v>63</v>
      </c>
      <c r="C2065" s="17">
        <v>3.0470000000000001E-2</v>
      </c>
      <c r="D2065" s="17">
        <v>3.0009999999999998E-2</v>
      </c>
      <c r="E2065" s="17">
        <v>0.5</v>
      </c>
      <c r="F2065" s="2">
        <f t="shared" si="434"/>
        <v>65372.988891694367</v>
      </c>
      <c r="G2065" s="3">
        <f t="shared" si="435"/>
        <v>1961.8433966397479</v>
      </c>
      <c r="H2065" s="2">
        <f t="shared" si="436"/>
        <v>64392.067193374496</v>
      </c>
      <c r="I2065" s="2">
        <f>SUM(H2065:H2112)</f>
        <v>867615.24769686698</v>
      </c>
      <c r="J2065" s="4">
        <f t="shared" si="429"/>
        <v>13.27176961625962</v>
      </c>
      <c r="K2065" s="5">
        <f t="shared" si="437"/>
        <v>0.45164999999999994</v>
      </c>
      <c r="L2065" s="5">
        <f t="shared" si="430"/>
        <v>7.1125984251968494E-3</v>
      </c>
      <c r="M2065" s="8">
        <f t="shared" si="431"/>
        <v>275826.53755479684</v>
      </c>
      <c r="N2065" s="6">
        <f>((B2064+E2064)*D2064+(B2065+E2065)*D2065+(B2066+E2066)*D2066)/3/SUM(D2002:D2065)</f>
        <v>4.2830141333628555</v>
      </c>
      <c r="O2065" s="7">
        <f>O2002</f>
        <v>6.3762866933008339E-2</v>
      </c>
      <c r="P2065" s="8">
        <f>M2065*O2002</f>
        <v>17587.490810698939</v>
      </c>
      <c r="Q2065" s="5">
        <f>N2065*O2002</f>
        <v>0.27309726025780978</v>
      </c>
      <c r="R2065" s="8">
        <f t="shared" si="432"/>
        <v>46806.770060527124</v>
      </c>
      <c r="S2065" s="8">
        <f t="shared" si="433"/>
        <v>579114.10629833851</v>
      </c>
      <c r="T2065" s="9">
        <f t="shared" si="438"/>
        <v>8.8586144846119304</v>
      </c>
      <c r="U2065" s="10">
        <f t="shared" si="428"/>
        <v>4.4131551316476898</v>
      </c>
    </row>
    <row r="2066" spans="1:21" x14ac:dyDescent="0.3">
      <c r="A2066" s="17">
        <v>1939</v>
      </c>
      <c r="B2066" s="17">
        <v>64</v>
      </c>
      <c r="C2066" s="17">
        <v>3.4720000000000001E-2</v>
      </c>
      <c r="D2066" s="17">
        <v>3.4130000000000001E-2</v>
      </c>
      <c r="E2066" s="17">
        <v>0.5</v>
      </c>
      <c r="F2066" s="2">
        <f t="shared" si="434"/>
        <v>63411.145495054618</v>
      </c>
      <c r="G2066" s="3">
        <f t="shared" si="435"/>
        <v>2164.2223957462143</v>
      </c>
      <c r="H2066" s="2">
        <f t="shared" si="436"/>
        <v>62329.034297181512</v>
      </c>
      <c r="I2066" s="2">
        <f>SUM(H2066:H2112)</f>
        <v>803223.18050349248</v>
      </c>
      <c r="J2066" s="4">
        <f t="shared" si="429"/>
        <v>12.666908541592822</v>
      </c>
      <c r="K2066" s="5">
        <f t="shared" si="437"/>
        <v>0.48577999999999993</v>
      </c>
      <c r="L2066" s="5">
        <f t="shared" si="430"/>
        <v>7.5314728682170529E-3</v>
      </c>
      <c r="M2066" s="8">
        <f t="shared" si="431"/>
        <v>287357.12570635031</v>
      </c>
      <c r="N2066" s="6">
        <f>((B2065+E2065)*D2065+(B2066+E2066)*D2066+(B2067+E2067)*D2067)/3/SUM(D2002:D2066)</f>
        <v>4.4770781011980745</v>
      </c>
      <c r="O2066" s="7">
        <f>O2002</f>
        <v>6.3762866933008339E-2</v>
      </c>
      <c r="P2066" s="8">
        <f>M2066*O2002</f>
        <v>18322.714168665763</v>
      </c>
      <c r="Q2066" s="5">
        <f>N2066*O2002</f>
        <v>0.28547133521537849</v>
      </c>
      <c r="R2066" s="8">
        <f t="shared" si="432"/>
        <v>44535.881653679986</v>
      </c>
      <c r="S2066" s="8">
        <f t="shared" si="433"/>
        <v>532307.33623781137</v>
      </c>
      <c r="T2066" s="9">
        <f t="shared" si="438"/>
        <v>8.3945390369793209</v>
      </c>
      <c r="U2066" s="10">
        <f t="shared" ref="U2066:U2103" si="439">J2066-T2066</f>
        <v>4.2723695046135006</v>
      </c>
    </row>
    <row r="2067" spans="1:21" x14ac:dyDescent="0.3">
      <c r="A2067" s="17">
        <v>1939</v>
      </c>
      <c r="B2067" s="17">
        <v>65</v>
      </c>
      <c r="C2067" s="17">
        <v>3.7600000000000001E-2</v>
      </c>
      <c r="D2067" s="17">
        <v>3.6909999999999998E-2</v>
      </c>
      <c r="E2067" s="17">
        <v>0.5</v>
      </c>
      <c r="F2067" s="2">
        <f t="shared" si="434"/>
        <v>61246.923099308406</v>
      </c>
      <c r="G2067" s="3">
        <f t="shared" si="435"/>
        <v>2260.6239315954731</v>
      </c>
      <c r="H2067" s="2">
        <f t="shared" si="436"/>
        <v>60116.611133510669</v>
      </c>
      <c r="I2067" s="2">
        <f>SUM(H2067:H2112)</f>
        <v>740894.14620631107</v>
      </c>
      <c r="J2067" s="4">
        <f t="shared" ref="J2067:J2112" si="440">I2067/F2067</f>
        <v>12.096838644530653</v>
      </c>
      <c r="K2067" s="11">
        <f t="shared" si="437"/>
        <v>0.52268999999999988</v>
      </c>
      <c r="L2067" s="11">
        <f t="shared" ref="L2067:L2111" si="441">K2067/(B2067+E2067)</f>
        <v>7.9799999999999975E-3</v>
      </c>
      <c r="M2067" s="8">
        <f t="shared" ref="M2067:M2112" si="442">G2067/L2067</f>
        <v>283286.20696685137</v>
      </c>
      <c r="N2067" s="6">
        <f>((B2066+E2066)*D2066+(B2067+E2067)*D2067+(B2068+E2068)*D2068)/3/SUM(D2002:D2067)</f>
        <v>4.4074849974809815</v>
      </c>
      <c r="O2067" s="7">
        <f>O2002</f>
        <v>6.3762866933008339E-2</v>
      </c>
      <c r="P2067" s="8">
        <f>M2067*O2002</f>
        <v>18063.140718784005</v>
      </c>
      <c r="Q2067" s="5">
        <f>N2067*O2002</f>
        <v>0.28103387940361041</v>
      </c>
      <c r="R2067" s="8">
        <f t="shared" ref="R2067:R2112" si="443">((1-Q2067)*H2067)</f>
        <v>43221.806690061887</v>
      </c>
      <c r="S2067" s="12">
        <f t="shared" ref="S2067:S2111" si="444">R2067+S2068</f>
        <v>487771.45458413137</v>
      </c>
      <c r="T2067" s="9">
        <f t="shared" si="438"/>
        <v>7.9640156582762156</v>
      </c>
      <c r="U2067" s="10">
        <f t="shared" si="439"/>
        <v>4.1328229862544372</v>
      </c>
    </row>
    <row r="2068" spans="1:21" x14ac:dyDescent="0.3">
      <c r="A2068" s="17">
        <v>1939</v>
      </c>
      <c r="B2068" s="17">
        <v>66</v>
      </c>
      <c r="C2068" s="17">
        <v>3.508E-2</v>
      </c>
      <c r="D2068" s="17">
        <v>3.4470000000000001E-2</v>
      </c>
      <c r="E2068" s="17">
        <v>0.5</v>
      </c>
      <c r="F2068" s="2">
        <f t="shared" ref="F2068:F2112" si="445">F2067-G2067</f>
        <v>58986.299167712932</v>
      </c>
      <c r="G2068" s="3">
        <f t="shared" ref="G2068:G2112" si="446">D2068*F2068</f>
        <v>2033.2577323110647</v>
      </c>
      <c r="H2068" s="2">
        <f t="shared" ref="H2068:H2111" si="447">F2068-0.5*G2068</f>
        <v>57969.670301557402</v>
      </c>
      <c r="I2068" s="2">
        <f>SUM(H2068:H2112)</f>
        <v>680777.53507280047</v>
      </c>
      <c r="J2068" s="4">
        <f t="shared" si="440"/>
        <v>11.541282377068244</v>
      </c>
      <c r="K2068" s="5">
        <f t="shared" ref="K2068:K2100" si="448">K2067+G2068/F2068</f>
        <v>0.55715999999999988</v>
      </c>
      <c r="L2068" s="5">
        <f t="shared" si="441"/>
        <v>8.3783458646616519E-3</v>
      </c>
      <c r="M2068" s="8">
        <f t="shared" si="442"/>
        <v>242680.09045639643</v>
      </c>
      <c r="N2068" s="6">
        <f>((B2067+E2067)*D2067+(B2068+E2068)*D2068+(B2069+E2069)*D2069)/3/SUM(D2002:D2068)</f>
        <v>4.5445712781487071</v>
      </c>
      <c r="O2068" s="7">
        <f>O2002</f>
        <v>6.3762866933008339E-2</v>
      </c>
      <c r="P2068" s="8">
        <f>M2068*O2002</f>
        <v>15473.978315061633</v>
      </c>
      <c r="Q2068" s="5">
        <f>N2068*O2002</f>
        <v>0.28977489367616766</v>
      </c>
      <c r="R2068" s="8">
        <f t="shared" si="443"/>
        <v>41171.515253481106</v>
      </c>
      <c r="S2068" s="8">
        <f t="shared" si="444"/>
        <v>444549.64789406949</v>
      </c>
      <c r="T2068" s="9">
        <f t="shared" si="438"/>
        <v>7.536489899630805</v>
      </c>
      <c r="U2068" s="10">
        <f t="shared" si="439"/>
        <v>4.004792477437439</v>
      </c>
    </row>
    <row r="2069" spans="1:21" x14ac:dyDescent="0.3">
      <c r="A2069" s="17">
        <v>1939</v>
      </c>
      <c r="B2069" s="17">
        <v>67</v>
      </c>
      <c r="C2069" s="17">
        <v>4.3700000000000003E-2</v>
      </c>
      <c r="D2069" s="17">
        <v>4.2759999999999999E-2</v>
      </c>
      <c r="E2069" s="17">
        <v>0.5</v>
      </c>
      <c r="F2069" s="2">
        <f t="shared" si="445"/>
        <v>56953.041435401865</v>
      </c>
      <c r="G2069" s="3">
        <f t="shared" si="446"/>
        <v>2435.3120517777838</v>
      </c>
      <c r="H2069" s="2">
        <f t="shared" si="447"/>
        <v>55735.385409512972</v>
      </c>
      <c r="I2069" s="2">
        <f>SUM(H2069:H2112)</f>
        <v>622807.86477124295</v>
      </c>
      <c r="J2069" s="4">
        <f t="shared" si="440"/>
        <v>10.935462779062528</v>
      </c>
      <c r="K2069" s="5">
        <f t="shared" si="448"/>
        <v>0.5999199999999999</v>
      </c>
      <c r="L2069" s="5">
        <f t="shared" si="441"/>
        <v>8.8877037037037015E-3</v>
      </c>
      <c r="M2069" s="8">
        <f t="shared" si="442"/>
        <v>274009.14037705102</v>
      </c>
      <c r="N2069" s="6">
        <f>((B2068+E2068)*D2068+(B2069+E2069)*D2069+(B2070+E2070)*D2070)/3/SUM(D2002:D2069)</f>
        <v>4.5649669955994137</v>
      </c>
      <c r="O2069" s="7">
        <f>O2002</f>
        <v>6.3762866933008339E-2</v>
      </c>
      <c r="P2069" s="8">
        <f>M2069*O2002</f>
        <v>17471.608356289908</v>
      </c>
      <c r="Q2069" s="5">
        <f>N2069*O2002</f>
        <v>0.29107538309398029</v>
      </c>
      <c r="R2069" s="8">
        <f t="shared" si="443"/>
        <v>39512.186749548346</v>
      </c>
      <c r="S2069" s="8">
        <f t="shared" si="444"/>
        <v>403378.13264058839</v>
      </c>
      <c r="T2069" s="9">
        <f t="shared" si="438"/>
        <v>7.0826442710371138</v>
      </c>
      <c r="U2069" s="10">
        <f t="shared" si="439"/>
        <v>3.8528185080254138</v>
      </c>
    </row>
    <row r="2070" spans="1:21" x14ac:dyDescent="0.3">
      <c r="A2070" s="17">
        <v>1939</v>
      </c>
      <c r="B2070" s="17">
        <v>68</v>
      </c>
      <c r="C2070" s="17">
        <v>4.5350000000000001E-2</v>
      </c>
      <c r="D2070" s="17">
        <v>4.4339999999999997E-2</v>
      </c>
      <c r="E2070" s="17">
        <v>0.5</v>
      </c>
      <c r="F2070" s="2">
        <f t="shared" si="445"/>
        <v>54517.729383624079</v>
      </c>
      <c r="G2070" s="3">
        <f t="shared" si="446"/>
        <v>2417.3161208698916</v>
      </c>
      <c r="H2070" s="2">
        <f t="shared" si="447"/>
        <v>53309.071323189135</v>
      </c>
      <c r="I2070" s="2">
        <f>SUM(H2070:H2112)</f>
        <v>567072.47936173016</v>
      </c>
      <c r="J2070" s="4">
        <f t="shared" si="440"/>
        <v>10.401615873827391</v>
      </c>
      <c r="K2070" s="5">
        <f t="shared" si="448"/>
        <v>0.64425999999999994</v>
      </c>
      <c r="L2070" s="5">
        <f t="shared" si="441"/>
        <v>9.4052554744525532E-3</v>
      </c>
      <c r="M2070" s="8">
        <f t="shared" si="442"/>
        <v>257017.59271037718</v>
      </c>
      <c r="N2070" s="6">
        <f>((B2069+E2069)*D2069+(B2070+E2070)*D2070+(B2071+E2071)*D2071)/3/SUM(D2002:D2070)</f>
        <v>4.8458308757334008</v>
      </c>
      <c r="O2070" s="7">
        <f>O2002</f>
        <v>6.3762866933008339E-2</v>
      </c>
      <c r="P2070" s="8">
        <f>M2070*O2002</f>
        <v>16388.178563433914</v>
      </c>
      <c r="Q2070" s="5">
        <f>N2070*O2002</f>
        <v>0.3089840693092521</v>
      </c>
      <c r="R2070" s="8">
        <f t="shared" si="443"/>
        <v>36837.417534653003</v>
      </c>
      <c r="S2070" s="8">
        <f t="shared" si="444"/>
        <v>363865.94589104003</v>
      </c>
      <c r="T2070" s="9">
        <f t="shared" si="438"/>
        <v>6.6742681693624846</v>
      </c>
      <c r="U2070" s="10">
        <f t="shared" si="439"/>
        <v>3.7273477044649059</v>
      </c>
    </row>
    <row r="2071" spans="1:21" x14ac:dyDescent="0.3">
      <c r="A2071" s="17">
        <v>1939</v>
      </c>
      <c r="B2071" s="17">
        <v>69</v>
      </c>
      <c r="C2071" s="17">
        <v>5.0779999999999999E-2</v>
      </c>
      <c r="D2071" s="17">
        <v>4.9529999999999998E-2</v>
      </c>
      <c r="E2071" s="17">
        <v>0.5</v>
      </c>
      <c r="F2071" s="2">
        <f t="shared" si="445"/>
        <v>52100.413262754184</v>
      </c>
      <c r="G2071" s="3">
        <f t="shared" si="446"/>
        <v>2580.5334689042147</v>
      </c>
      <c r="H2071" s="2">
        <f t="shared" si="447"/>
        <v>50810.146528302073</v>
      </c>
      <c r="I2071" s="2">
        <f>SUM(H2071:H2112)</f>
        <v>513763.40803854109</v>
      </c>
      <c r="J2071" s="4">
        <f t="shared" si="440"/>
        <v>9.8610236630468915</v>
      </c>
      <c r="K2071" s="5">
        <f t="shared" si="448"/>
        <v>0.69378999999999991</v>
      </c>
      <c r="L2071" s="5">
        <f t="shared" si="441"/>
        <v>9.9825899280575527E-3</v>
      </c>
      <c r="M2071" s="8">
        <f t="shared" si="442"/>
        <v>258503.40317508604</v>
      </c>
      <c r="N2071" s="6">
        <f>((B2070+E2070)*D2070+(B2071+E2071)*D2071+(B2072+E2072)*D2072)/3/SUM(D2002:D2071)</f>
        <v>4.965947909309735</v>
      </c>
      <c r="O2071" s="7">
        <f>O2002</f>
        <v>6.3762866933008339E-2</v>
      </c>
      <c r="P2071" s="8">
        <f>M2071*O2002</f>
        <v>16482.918098382816</v>
      </c>
      <c r="Q2071" s="5">
        <f>N2071*O2002</f>
        <v>0.31664307573756761</v>
      </c>
      <c r="R2071" s="8">
        <f t="shared" si="443"/>
        <v>34721.465452904013</v>
      </c>
      <c r="S2071" s="8">
        <f t="shared" si="444"/>
        <v>327028.52835638705</v>
      </c>
      <c r="T2071" s="9">
        <f t="shared" si="438"/>
        <v>6.2768893349676151</v>
      </c>
      <c r="U2071" s="10">
        <f t="shared" si="439"/>
        <v>3.5841343280792763</v>
      </c>
    </row>
    <row r="2072" spans="1:21" x14ac:dyDescent="0.3">
      <c r="A2072" s="17">
        <v>1939</v>
      </c>
      <c r="B2072" s="17">
        <v>70</v>
      </c>
      <c r="C2072" s="17">
        <v>5.6230000000000002E-2</v>
      </c>
      <c r="D2072" s="17">
        <v>5.4699999999999999E-2</v>
      </c>
      <c r="E2072" s="17">
        <v>0.5</v>
      </c>
      <c r="F2072" s="2">
        <f t="shared" si="445"/>
        <v>49519.87979384997</v>
      </c>
      <c r="G2072" s="3">
        <f t="shared" si="446"/>
        <v>2708.7374247235934</v>
      </c>
      <c r="H2072" s="2">
        <f t="shared" si="447"/>
        <v>48165.51108148817</v>
      </c>
      <c r="I2072" s="2">
        <f>SUM(H2072:H2112)</f>
        <v>462953.2615102391</v>
      </c>
      <c r="J2072" s="4">
        <f t="shared" si="440"/>
        <v>9.3488365367101469</v>
      </c>
      <c r="K2072" s="5">
        <f t="shared" si="448"/>
        <v>0.74848999999999988</v>
      </c>
      <c r="L2072" s="5">
        <f t="shared" si="441"/>
        <v>1.0616879432624111E-2</v>
      </c>
      <c r="M2072" s="8">
        <f t="shared" si="442"/>
        <v>255134.98970328714</v>
      </c>
      <c r="N2072" s="6">
        <f>((B2071+E2071)*D2071+(B2072+E2072)*D2072+(B2073+E2073)*D2073)/3/SUM(D2002:D2072)</f>
        <v>4.8453642221895645</v>
      </c>
      <c r="O2072" s="7">
        <f>O2002</f>
        <v>6.3762866933008339E-2</v>
      </c>
      <c r="P2072" s="8">
        <f>M2072*O2002</f>
        <v>16268.13839840515</v>
      </c>
      <c r="Q2072" s="5">
        <f>N2072*O2002</f>
        <v>0.30895431414143265</v>
      </c>
      <c r="R2072" s="8">
        <f t="shared" si="443"/>
        <v>33284.568640035424</v>
      </c>
      <c r="S2072" s="8">
        <f t="shared" si="444"/>
        <v>292307.06290348305</v>
      </c>
      <c r="T2072" s="9">
        <f t="shared" si="438"/>
        <v>5.9028225456190544</v>
      </c>
      <c r="U2072" s="10">
        <f t="shared" si="439"/>
        <v>3.4460139910910925</v>
      </c>
    </row>
    <row r="2073" spans="1:21" x14ac:dyDescent="0.3">
      <c r="A2073" s="17">
        <v>1939</v>
      </c>
      <c r="B2073" s="17">
        <v>71</v>
      </c>
      <c r="C2073" s="17">
        <v>5.1380000000000002E-2</v>
      </c>
      <c r="D2073" s="17">
        <v>5.0090000000000003E-2</v>
      </c>
      <c r="E2073" s="17">
        <v>0.5</v>
      </c>
      <c r="F2073" s="2">
        <f t="shared" si="445"/>
        <v>46811.142369126377</v>
      </c>
      <c r="G2073" s="3">
        <f t="shared" si="446"/>
        <v>2344.7701212695401</v>
      </c>
      <c r="H2073" s="2">
        <f t="shared" si="447"/>
        <v>45638.757308491608</v>
      </c>
      <c r="I2073" s="2">
        <f>SUM(H2073:H2112)</f>
        <v>414787.75042875082</v>
      </c>
      <c r="J2073" s="4">
        <f t="shared" si="440"/>
        <v>8.860876480175758</v>
      </c>
      <c r="K2073" s="5">
        <f t="shared" si="448"/>
        <v>0.79857999999999985</v>
      </c>
      <c r="L2073" s="5">
        <f t="shared" si="441"/>
        <v>1.1168951048951046E-2</v>
      </c>
      <c r="M2073" s="8">
        <f t="shared" si="442"/>
        <v>209936.46681706549</v>
      </c>
      <c r="N2073" s="6">
        <f>((B2072+E2072)*D2072+(B2073+E2073)*D2073+(B2074+E2074)*D2074)/3/SUM(D2002:D2073)</f>
        <v>5.1427366909597882</v>
      </c>
      <c r="O2073" s="7">
        <f>O2002</f>
        <v>6.3762866933008339E-2</v>
      </c>
      <c r="P2073" s="8">
        <f>M2073*O2002</f>
        <v>13386.150998042467</v>
      </c>
      <c r="Q2073" s="5">
        <f>N2073*O2002</f>
        <v>0.32791563529716861</v>
      </c>
      <c r="R2073" s="8">
        <f t="shared" si="443"/>
        <v>30673.095211504286</v>
      </c>
      <c r="S2073" s="8">
        <f t="shared" si="444"/>
        <v>259022.49426344762</v>
      </c>
      <c r="T2073" s="9">
        <f t="shared" si="438"/>
        <v>5.5333512739540023</v>
      </c>
      <c r="U2073" s="10">
        <f t="shared" si="439"/>
        <v>3.3275252062217557</v>
      </c>
    </row>
    <row r="2074" spans="1:21" x14ac:dyDescent="0.3">
      <c r="A2074" s="17">
        <v>1939</v>
      </c>
      <c r="B2074" s="17">
        <v>72</v>
      </c>
      <c r="C2074" s="17">
        <v>6.9699999999999998E-2</v>
      </c>
      <c r="D2074" s="17">
        <v>6.7349999999999993E-2</v>
      </c>
      <c r="E2074" s="17">
        <v>0.5</v>
      </c>
      <c r="F2074" s="2">
        <f t="shared" si="445"/>
        <v>44466.372247856838</v>
      </c>
      <c r="G2074" s="3">
        <f t="shared" si="446"/>
        <v>2994.8101708931576</v>
      </c>
      <c r="H2074" s="2">
        <f t="shared" si="447"/>
        <v>42968.967162410256</v>
      </c>
      <c r="I2074" s="2">
        <f>SUM(H2074:H2112)</f>
        <v>369148.99312025926</v>
      </c>
      <c r="J2074" s="4">
        <f t="shared" si="440"/>
        <v>8.3017564613234498</v>
      </c>
      <c r="K2074" s="5">
        <f t="shared" si="448"/>
        <v>0.86592999999999987</v>
      </c>
      <c r="L2074" s="5">
        <f t="shared" si="441"/>
        <v>1.1943862068965515E-2</v>
      </c>
      <c r="M2074" s="8">
        <f t="shared" si="442"/>
        <v>250740.51873679625</v>
      </c>
      <c r="N2074" s="6">
        <f>((B2073+E2073)*D2073+(B2074+E2074)*D2074+(B2075+E2075)*D2075)/3/SUM(D2002:D2074)</f>
        <v>5.1491132847535797</v>
      </c>
      <c r="O2074" s="7">
        <f>O2002</f>
        <v>6.3762866933008339E-2</v>
      </c>
      <c r="P2074" s="8">
        <f>M2074*O2002</f>
        <v>15987.934330927823</v>
      </c>
      <c r="Q2074" s="5">
        <f>N2074*O2002</f>
        <v>0.328322225198728</v>
      </c>
      <c r="R2074" s="8">
        <f t="shared" si="443"/>
        <v>28861.300249156648</v>
      </c>
      <c r="S2074" s="8">
        <f t="shared" si="444"/>
        <v>228349.39905194333</v>
      </c>
      <c r="T2074" s="9">
        <f t="shared" si="438"/>
        <v>5.135327833337004</v>
      </c>
      <c r="U2074" s="10">
        <f t="shared" si="439"/>
        <v>3.1664286279864458</v>
      </c>
    </row>
    <row r="2075" spans="1:21" x14ac:dyDescent="0.3">
      <c r="A2075" s="17">
        <v>1939</v>
      </c>
      <c r="B2075" s="17">
        <v>73</v>
      </c>
      <c r="C2075" s="17">
        <v>6.9139999999999993E-2</v>
      </c>
      <c r="D2075" s="17">
        <v>6.6830000000000001E-2</v>
      </c>
      <c r="E2075" s="17">
        <v>0.5</v>
      </c>
      <c r="F2075" s="2">
        <f t="shared" si="445"/>
        <v>41471.562076963681</v>
      </c>
      <c r="G2075" s="3">
        <f t="shared" si="446"/>
        <v>2771.5444936034828</v>
      </c>
      <c r="H2075" s="2">
        <f t="shared" si="447"/>
        <v>40085.789830161943</v>
      </c>
      <c r="I2075" s="2">
        <f>SUM(H2075:H2112)</f>
        <v>326180.02595784899</v>
      </c>
      <c r="J2075" s="4">
        <f t="shared" si="440"/>
        <v>7.8651492642721816</v>
      </c>
      <c r="K2075" s="5">
        <f t="shared" si="448"/>
        <v>0.93275999999999981</v>
      </c>
      <c r="L2075" s="5">
        <f t="shared" si="441"/>
        <v>1.2690612244897957E-2</v>
      </c>
      <c r="M2075" s="8">
        <f t="shared" si="442"/>
        <v>218393.28474618983</v>
      </c>
      <c r="N2075" s="6">
        <f>((B2074+E2074)*D2074+(B2075+E2075)*D2075+(B2076+E2076)*D2076)/3/SUM(D2002:D2075)</f>
        <v>5.596123332904499</v>
      </c>
      <c r="O2075" s="7">
        <f>O2002</f>
        <v>6.3762866933008339E-2</v>
      </c>
      <c r="P2075" s="8">
        <f>M2075*O2002</f>
        <v>13925.381954333901</v>
      </c>
      <c r="Q2075" s="5">
        <f>N2075*O2002</f>
        <v>0.35682486741669267</v>
      </c>
      <c r="R2075" s="8">
        <f t="shared" si="443"/>
        <v>25782.183188720999</v>
      </c>
      <c r="S2075" s="8">
        <f t="shared" si="444"/>
        <v>199488.09880278667</v>
      </c>
      <c r="T2075" s="9">
        <f t="shared" si="438"/>
        <v>4.8102383612310771</v>
      </c>
      <c r="U2075" s="10">
        <f t="shared" si="439"/>
        <v>3.0549109030411046</v>
      </c>
    </row>
    <row r="2076" spans="1:21" x14ac:dyDescent="0.3">
      <c r="A2076" s="17">
        <v>1939</v>
      </c>
      <c r="B2076" s="17">
        <v>74</v>
      </c>
      <c r="C2076" s="17">
        <v>8.1949999999999995E-2</v>
      </c>
      <c r="D2076" s="17">
        <v>7.8719999999999998E-2</v>
      </c>
      <c r="E2076" s="17">
        <v>0.5</v>
      </c>
      <c r="F2076" s="2">
        <f t="shared" si="445"/>
        <v>38700.017583360197</v>
      </c>
      <c r="G2076" s="3">
        <f t="shared" si="446"/>
        <v>3046.4653841621148</v>
      </c>
      <c r="H2076" s="2">
        <f t="shared" si="447"/>
        <v>37176.784891279138</v>
      </c>
      <c r="I2076" s="2">
        <f>SUM(H2076:H2112)</f>
        <v>286094.23612768704</v>
      </c>
      <c r="J2076" s="4">
        <f t="shared" si="440"/>
        <v>7.392612561775648</v>
      </c>
      <c r="K2076" s="5">
        <f t="shared" si="448"/>
        <v>1.0114799999999997</v>
      </c>
      <c r="L2076" s="5">
        <f t="shared" si="441"/>
        <v>1.3576912751677848E-2</v>
      </c>
      <c r="M2076" s="8">
        <f t="shared" si="442"/>
        <v>224385.72301981019</v>
      </c>
      <c r="N2076" s="6">
        <f>((B2075+E2075)*D2075+(B2076+E2076)*D2076+(B2077+E2077)*D2077)/3/SUM(D2002:D2076)</f>
        <v>5.6797679308208453</v>
      </c>
      <c r="O2076" s="7">
        <f>O2002</f>
        <v>6.3762866933008339E-2</v>
      </c>
      <c r="P2076" s="8">
        <f>M2076*O2002</f>
        <v>14307.476998579023</v>
      </c>
      <c r="Q2076" s="5">
        <f>N2076*O2002</f>
        <v>0.36215828678329764</v>
      </c>
      <c r="R2076" s="8">
        <f t="shared" si="443"/>
        <v>23712.904166942302</v>
      </c>
      <c r="S2076" s="8">
        <f t="shared" si="444"/>
        <v>173705.91561406566</v>
      </c>
      <c r="T2076" s="9">
        <f t="shared" si="438"/>
        <v>4.4885229119056991</v>
      </c>
      <c r="U2076" s="10">
        <f t="shared" si="439"/>
        <v>2.9040896498699489</v>
      </c>
    </row>
    <row r="2077" spans="1:21" x14ac:dyDescent="0.3">
      <c r="A2077" s="17">
        <v>1939</v>
      </c>
      <c r="B2077" s="17">
        <v>75</v>
      </c>
      <c r="C2077" s="17">
        <v>8.9370000000000005E-2</v>
      </c>
      <c r="D2077" s="17">
        <v>8.5540000000000005E-2</v>
      </c>
      <c r="E2077" s="17">
        <v>0.5</v>
      </c>
      <c r="F2077" s="2">
        <f t="shared" si="445"/>
        <v>35653.552199198079</v>
      </c>
      <c r="G2077" s="3">
        <f t="shared" si="446"/>
        <v>3049.8048551194038</v>
      </c>
      <c r="H2077" s="2">
        <f t="shared" si="447"/>
        <v>34128.649771638375</v>
      </c>
      <c r="I2077" s="2">
        <f>SUM(H2077:H2112)</f>
        <v>248917.451236408</v>
      </c>
      <c r="J2077" s="4">
        <f t="shared" si="440"/>
        <v>6.9815610474292846</v>
      </c>
      <c r="K2077" s="5">
        <f t="shared" si="448"/>
        <v>1.0970199999999997</v>
      </c>
      <c r="L2077" s="5">
        <f t="shared" si="441"/>
        <v>1.4530066225165559E-2</v>
      </c>
      <c r="M2077" s="8">
        <f t="shared" si="442"/>
        <v>209896.14278820355</v>
      </c>
      <c r="N2077" s="6">
        <f>((B2076+E2076)*D2076+(B2077+E2077)*D2077+(B2078+E2078)*D2078)/3/SUM(D2002:D2077)</f>
        <v>5.9463379579831441</v>
      </c>
      <c r="O2077" s="7">
        <f>O2002</f>
        <v>6.3762866933008339E-2</v>
      </c>
      <c r="P2077" s="8">
        <f>M2077*O2002</f>
        <v>13383.579822355941</v>
      </c>
      <c r="Q2077" s="5">
        <f>N2077*O2002</f>
        <v>0.37915555595357575</v>
      </c>
      <c r="R2077" s="8">
        <f t="shared" si="443"/>
        <v>21188.58259352795</v>
      </c>
      <c r="S2077" s="8">
        <f t="shared" si="444"/>
        <v>149993.01144712337</v>
      </c>
      <c r="T2077" s="9">
        <f t="shared" si="438"/>
        <v>4.2069584149457349</v>
      </c>
      <c r="U2077" s="10">
        <f t="shared" si="439"/>
        <v>2.7746026324835498</v>
      </c>
    </row>
    <row r="2078" spans="1:21" x14ac:dyDescent="0.3">
      <c r="A2078" s="17">
        <v>1939</v>
      </c>
      <c r="B2078" s="17">
        <v>76</v>
      </c>
      <c r="C2078" s="17">
        <v>9.9440000000000001E-2</v>
      </c>
      <c r="D2078" s="17">
        <v>9.4729999999999995E-2</v>
      </c>
      <c r="E2078" s="17">
        <v>0.5</v>
      </c>
      <c r="F2078" s="2">
        <f t="shared" si="445"/>
        <v>32603.747344078674</v>
      </c>
      <c r="G2078" s="3">
        <f t="shared" si="446"/>
        <v>3088.5529859045728</v>
      </c>
      <c r="H2078" s="2">
        <f t="shared" si="447"/>
        <v>31059.470851126389</v>
      </c>
      <c r="I2078" s="2">
        <f>SUM(H2078:H2112)</f>
        <v>214788.80146476961</v>
      </c>
      <c r="J2078" s="4">
        <f t="shared" si="440"/>
        <v>6.5878562730237347</v>
      </c>
      <c r="K2078" s="5">
        <f t="shared" si="448"/>
        <v>1.1917499999999996</v>
      </c>
      <c r="L2078" s="5">
        <f t="shared" si="441"/>
        <v>1.5578431372549014E-2</v>
      </c>
      <c r="M2078" s="8">
        <f t="shared" si="442"/>
        <v>198258.27851621556</v>
      </c>
      <c r="N2078" s="6">
        <f>((B2077+E2077)*D2077+(B2078+E2078)*D2078+(B2079+E2079)*D2079)/3/SUM(D2002:D2078)</f>
        <v>5.8674819942661367</v>
      </c>
      <c r="O2078" s="7">
        <f>O2002</f>
        <v>6.3762866933008339E-2</v>
      </c>
      <c r="P2078" s="8">
        <f>M2078*O2002</f>
        <v>12641.516231396759</v>
      </c>
      <c r="Q2078" s="5">
        <f>N2078*O2002</f>
        <v>0.37412747363221405</v>
      </c>
      <c r="R2078" s="8">
        <f t="shared" si="443"/>
        <v>19439.26948924108</v>
      </c>
      <c r="S2078" s="8">
        <f t="shared" si="444"/>
        <v>128804.42885359543</v>
      </c>
      <c r="T2078" s="9">
        <f t="shared" si="438"/>
        <v>3.9506019812470492</v>
      </c>
      <c r="U2078" s="10">
        <f t="shared" si="439"/>
        <v>2.6372542917766855</v>
      </c>
    </row>
    <row r="2079" spans="1:21" x14ac:dyDescent="0.3">
      <c r="A2079" s="17">
        <v>1939</v>
      </c>
      <c r="B2079" s="17">
        <v>77</v>
      </c>
      <c r="C2079" s="17">
        <v>9.8460000000000006E-2</v>
      </c>
      <c r="D2079" s="17">
        <v>9.3840000000000007E-2</v>
      </c>
      <c r="E2079" s="17">
        <v>0.5</v>
      </c>
      <c r="F2079" s="2">
        <f t="shared" si="445"/>
        <v>29515.1943581741</v>
      </c>
      <c r="G2079" s="3">
        <f t="shared" si="446"/>
        <v>2769.7058385710579</v>
      </c>
      <c r="H2079" s="2">
        <f t="shared" si="447"/>
        <v>28130.341438888572</v>
      </c>
      <c r="I2079" s="2">
        <f>SUM(H2079:H2112)</f>
        <v>183729.33061364322</v>
      </c>
      <c r="J2079" s="4">
        <f t="shared" si="440"/>
        <v>6.2249066831152415</v>
      </c>
      <c r="K2079" s="5">
        <f t="shared" si="448"/>
        <v>1.2855899999999996</v>
      </c>
      <c r="L2079" s="5">
        <f t="shared" si="441"/>
        <v>1.6588258064516123E-2</v>
      </c>
      <c r="M2079" s="8">
        <f t="shared" si="442"/>
        <v>166967.85327301634</v>
      </c>
      <c r="N2079" s="6">
        <f>((B2078+E2078)*D2078+(B2079+E2079)*D2079+(B2080+E2080)*D2080)/3/SUM(D2002:D2079)</f>
        <v>6.1212296818322098</v>
      </c>
      <c r="O2079" s="7">
        <f>O2002</f>
        <v>6.3762866933008339E-2</v>
      </c>
      <c r="P2079" s="8">
        <f>M2079*O2002</f>
        <v>10646.349010337402</v>
      </c>
      <c r="Q2079" s="5">
        <f>N2079*O2002</f>
        <v>0.39030715366904817</v>
      </c>
      <c r="R2079" s="8">
        <f t="shared" si="443"/>
        <v>17150.867940137497</v>
      </c>
      <c r="S2079" s="8">
        <f t="shared" si="444"/>
        <v>109365.15936435435</v>
      </c>
      <c r="T2079" s="9">
        <f t="shared" si="438"/>
        <v>3.7053850310853926</v>
      </c>
      <c r="U2079" s="10">
        <f t="shared" si="439"/>
        <v>2.5195216520298489</v>
      </c>
    </row>
    <row r="2080" spans="1:21" x14ac:dyDescent="0.3">
      <c r="A2080" s="17">
        <v>1939</v>
      </c>
      <c r="B2080" s="17">
        <v>78</v>
      </c>
      <c r="C2080" s="17">
        <v>0.1229</v>
      </c>
      <c r="D2080" s="17">
        <v>0.11577999999999999</v>
      </c>
      <c r="E2080" s="17">
        <v>0.5</v>
      </c>
      <c r="F2080" s="2">
        <f t="shared" si="445"/>
        <v>26745.488519603041</v>
      </c>
      <c r="G2080" s="3">
        <f t="shared" si="446"/>
        <v>3096.5926607996398</v>
      </c>
      <c r="H2080" s="2">
        <f t="shared" si="447"/>
        <v>25197.192189203222</v>
      </c>
      <c r="I2080" s="2">
        <f>SUM(H2080:H2112)</f>
        <v>155598.98917475465</v>
      </c>
      <c r="J2080" s="4">
        <f t="shared" si="440"/>
        <v>5.8177658284577136</v>
      </c>
      <c r="K2080" s="5">
        <f t="shared" si="448"/>
        <v>1.4013699999999996</v>
      </c>
      <c r="L2080" s="5">
        <f t="shared" si="441"/>
        <v>1.7851847133757957E-2</v>
      </c>
      <c r="M2080" s="8">
        <f t="shared" si="442"/>
        <v>173460.6305777716</v>
      </c>
      <c r="N2080" s="6">
        <f>((B2079+E2079)*D2079+(B2080+E2080)*D2080+(B2081+E2081)*D2081)/3/SUM(D2002:D2080)</f>
        <v>6.2555047322738968</v>
      </c>
      <c r="O2080" s="7">
        <f>O2002</f>
        <v>6.3762866933008339E-2</v>
      </c>
      <c r="P2080" s="8">
        <f>M2080*O2002</f>
        <v>11060.347105646168</v>
      </c>
      <c r="Q2080" s="5">
        <f>N2080*O2002</f>
        <v>0.39886891584278444</v>
      </c>
      <c r="R2080" s="8">
        <f t="shared" si="443"/>
        <v>15146.815458413455</v>
      </c>
      <c r="S2080" s="8">
        <f t="shared" si="444"/>
        <v>92214.291424216848</v>
      </c>
      <c r="T2080" s="9">
        <f t="shared" si="438"/>
        <v>3.4478447217977943</v>
      </c>
      <c r="U2080" s="10">
        <f t="shared" si="439"/>
        <v>2.3699211066599193</v>
      </c>
    </row>
    <row r="2081" spans="1:21" x14ac:dyDescent="0.3">
      <c r="A2081" s="17">
        <v>1939</v>
      </c>
      <c r="B2081" s="17">
        <v>79</v>
      </c>
      <c r="C2081" s="17">
        <v>0.13333</v>
      </c>
      <c r="D2081" s="17">
        <v>0.125</v>
      </c>
      <c r="E2081" s="17">
        <v>0.5</v>
      </c>
      <c r="F2081" s="2">
        <f t="shared" si="445"/>
        <v>23648.8958588034</v>
      </c>
      <c r="G2081" s="3">
        <f t="shared" si="446"/>
        <v>2956.111982350425</v>
      </c>
      <c r="H2081" s="2">
        <f t="shared" si="447"/>
        <v>22170.839867628187</v>
      </c>
      <c r="I2081" s="2">
        <f>SUM(H2081:H2112)</f>
        <v>130401.79698555142</v>
      </c>
      <c r="J2081" s="4">
        <f t="shared" si="440"/>
        <v>5.5140754885183707</v>
      </c>
      <c r="K2081" s="5">
        <f t="shared" si="448"/>
        <v>1.5263699999999996</v>
      </c>
      <c r="L2081" s="5">
        <f t="shared" si="441"/>
        <v>1.9199622641509428E-2</v>
      </c>
      <c r="M2081" s="8">
        <f t="shared" si="442"/>
        <v>153967.19183216314</v>
      </c>
      <c r="N2081" s="6">
        <f>((B2080+E2080)*D2080+(B2081+E2081)*D2081+(B2082+E2082)*D2082)/3/SUM(D2002:D2081)</f>
        <v>6.2870885390392468</v>
      </c>
      <c r="O2081" s="7">
        <f>O2002</f>
        <v>6.3762866933008339E-2</v>
      </c>
      <c r="P2081" s="8">
        <f>M2081*O2002</f>
        <v>9817.3895648431862</v>
      </c>
      <c r="Q2081" s="5">
        <f>N2081*O2002</f>
        <v>0.40088278991080128</v>
      </c>
      <c r="R2081" s="8">
        <f t="shared" si="443"/>
        <v>13282.931726827779</v>
      </c>
      <c r="S2081" s="8">
        <f t="shared" si="444"/>
        <v>77067.475965803387</v>
      </c>
      <c r="T2081" s="9">
        <f t="shared" si="438"/>
        <v>3.2588192034815315</v>
      </c>
      <c r="U2081" s="10">
        <f t="shared" si="439"/>
        <v>2.2552562850368392</v>
      </c>
    </row>
    <row r="2082" spans="1:21" x14ac:dyDescent="0.3">
      <c r="A2082" s="17">
        <v>1939</v>
      </c>
      <c r="B2082" s="17">
        <v>80</v>
      </c>
      <c r="C2082" s="17">
        <v>0.12911</v>
      </c>
      <c r="D2082" s="17">
        <v>0.12128</v>
      </c>
      <c r="E2082" s="17">
        <v>0.5</v>
      </c>
      <c r="F2082" s="2">
        <f t="shared" si="445"/>
        <v>20692.783876452973</v>
      </c>
      <c r="G2082" s="3">
        <f t="shared" si="446"/>
        <v>2509.6208285362168</v>
      </c>
      <c r="H2082" s="2">
        <f t="shared" si="447"/>
        <v>19437.973462184866</v>
      </c>
      <c r="I2082" s="2">
        <f>SUM(H2082:H2112)</f>
        <v>108230.95711792324</v>
      </c>
      <c r="J2082" s="4">
        <f t="shared" si="440"/>
        <v>5.2303719868781382</v>
      </c>
      <c r="K2082" s="5">
        <f t="shared" si="448"/>
        <v>1.6476499999999996</v>
      </c>
      <c r="L2082" s="5">
        <f t="shared" si="441"/>
        <v>2.0467701863354032E-2</v>
      </c>
      <c r="M2082" s="8">
        <f t="shared" si="442"/>
        <v>122613.70843150275</v>
      </c>
      <c r="N2082" s="6">
        <f>((B2081+E2081)*D2081+(B2082+E2082)*D2082+(B2083+E2083)*D2083)/3/SUM(D2002:D2082)</f>
        <v>5.9666322742491849</v>
      </c>
      <c r="O2082" s="7">
        <f>O2002</f>
        <v>6.3762866933008339E-2</v>
      </c>
      <c r="P2082" s="8">
        <f>M2082*O2002</f>
        <v>7818.2015748805925</v>
      </c>
      <c r="Q2082" s="5">
        <f>N2082*O2002</f>
        <v>0.38044957974114368</v>
      </c>
      <c r="R2082" s="8">
        <f t="shared" si="443"/>
        <v>12042.80462747713</v>
      </c>
      <c r="S2082" s="8">
        <f t="shared" si="444"/>
        <v>63784.544238975606</v>
      </c>
      <c r="T2082" s="9">
        <f t="shared" si="438"/>
        <v>3.0824535074547521</v>
      </c>
      <c r="U2082" s="10">
        <f t="shared" si="439"/>
        <v>2.1479184794233861</v>
      </c>
    </row>
    <row r="2083" spans="1:21" x14ac:dyDescent="0.3">
      <c r="A2083" s="17">
        <v>1939</v>
      </c>
      <c r="B2083" s="17">
        <v>81</v>
      </c>
      <c r="C2083" s="17">
        <v>0.12783</v>
      </c>
      <c r="D2083" s="17">
        <v>0.12015000000000001</v>
      </c>
      <c r="E2083" s="17">
        <v>0.5</v>
      </c>
      <c r="F2083" s="2">
        <f t="shared" si="445"/>
        <v>18183.163047916758</v>
      </c>
      <c r="G2083" s="3">
        <f t="shared" si="446"/>
        <v>2184.7070402071986</v>
      </c>
      <c r="H2083" s="2">
        <f t="shared" si="447"/>
        <v>17090.809527813159</v>
      </c>
      <c r="I2083" s="2">
        <f>SUM(H2083:H2112)</f>
        <v>88792.983655738368</v>
      </c>
      <c r="J2083" s="4">
        <f t="shared" si="440"/>
        <v>4.8832528983955497</v>
      </c>
      <c r="K2083" s="5">
        <f t="shared" si="448"/>
        <v>1.7677999999999996</v>
      </c>
      <c r="L2083" s="5">
        <f t="shared" si="441"/>
        <v>2.1690797546012264E-2</v>
      </c>
      <c r="M2083" s="8">
        <f t="shared" si="442"/>
        <v>100720.45693906931</v>
      </c>
      <c r="N2083" s="6">
        <f>((B2082+E2082)*D2082+(B2083+E2083)*D2083+(B2084+E2084)*D2084)/3/SUM(D2002:D2083)</f>
        <v>6.0263161368178908</v>
      </c>
      <c r="O2083" s="7">
        <f>O2002</f>
        <v>6.3762866933008339E-2</v>
      </c>
      <c r="P2083" s="8">
        <f>M2083*O2002</f>
        <v>6422.2250932376728</v>
      </c>
      <c r="Q2083" s="5">
        <f>N2083*O2002</f>
        <v>0.38425519392816004</v>
      </c>
      <c r="R2083" s="8">
        <f t="shared" si="443"/>
        <v>10523.577198314069</v>
      </c>
      <c r="S2083" s="8">
        <f t="shared" si="444"/>
        <v>51741.739611498473</v>
      </c>
      <c r="T2083" s="9">
        <f t="shared" si="438"/>
        <v>2.8455851974239716</v>
      </c>
      <c r="U2083" s="10">
        <f t="shared" si="439"/>
        <v>2.037667700971578</v>
      </c>
    </row>
    <row r="2084" spans="1:21" x14ac:dyDescent="0.3">
      <c r="A2084" s="17">
        <v>1939</v>
      </c>
      <c r="B2084" s="17">
        <v>82</v>
      </c>
      <c r="C2084" s="17">
        <v>0.16258</v>
      </c>
      <c r="D2084" s="17">
        <v>0.15035999999999999</v>
      </c>
      <c r="E2084" s="17">
        <v>0.5</v>
      </c>
      <c r="F2084" s="2">
        <f t="shared" si="445"/>
        <v>15998.456007709559</v>
      </c>
      <c r="G2084" s="3">
        <f t="shared" si="446"/>
        <v>2405.5278453192091</v>
      </c>
      <c r="H2084" s="2">
        <f t="shared" si="447"/>
        <v>14795.692085049955</v>
      </c>
      <c r="I2084" s="2">
        <f>SUM(H2084:H2112)</f>
        <v>71702.174127925202</v>
      </c>
      <c r="J2084" s="4">
        <f t="shared" si="440"/>
        <v>4.4818183763090857</v>
      </c>
      <c r="K2084" s="5">
        <f t="shared" si="448"/>
        <v>1.9181599999999996</v>
      </c>
      <c r="L2084" s="5">
        <f t="shared" si="441"/>
        <v>2.3250424242424239E-2</v>
      </c>
      <c r="M2084" s="8">
        <f t="shared" si="442"/>
        <v>103461.67537579492</v>
      </c>
      <c r="N2084" s="6">
        <f>((B2083+E2083)*D2083+(B2084+E2084)*D2084+(B2085+E2085)*D2085)/3/SUM(D2002:D2084)</f>
        <v>6.2319618801351302</v>
      </c>
      <c r="O2084" s="7">
        <f>O2002</f>
        <v>6.3762866933008339E-2</v>
      </c>
      <c r="P2084" s="8">
        <f>M2084*O2002</f>
        <v>6597.0130396529166</v>
      </c>
      <c r="Q2084" s="5">
        <f>N2084*O2002</f>
        <v>0.39736775609463676</v>
      </c>
      <c r="R2084" s="8">
        <f t="shared" si="443"/>
        <v>8916.3611213464774</v>
      </c>
      <c r="S2084" s="8">
        <f t="shared" si="444"/>
        <v>41218.162413184407</v>
      </c>
      <c r="T2084" s="9">
        <f t="shared" si="438"/>
        <v>2.5763837706164661</v>
      </c>
      <c r="U2084" s="10">
        <f t="shared" si="439"/>
        <v>1.9054346056926197</v>
      </c>
    </row>
    <row r="2085" spans="1:21" x14ac:dyDescent="0.3">
      <c r="A2085" s="17">
        <v>1939</v>
      </c>
      <c r="B2085" s="17">
        <v>83</v>
      </c>
      <c r="C2085" s="17">
        <v>0.17823</v>
      </c>
      <c r="D2085" s="17">
        <v>0.16364999999999999</v>
      </c>
      <c r="E2085" s="17">
        <v>0.5</v>
      </c>
      <c r="F2085" s="2">
        <f t="shared" si="445"/>
        <v>13592.92816239035</v>
      </c>
      <c r="G2085" s="3">
        <f t="shared" si="446"/>
        <v>2224.4826937751805</v>
      </c>
      <c r="H2085" s="2">
        <f t="shared" si="447"/>
        <v>12480.686815502759</v>
      </c>
      <c r="I2085" s="2">
        <f>SUM(H2085:H2112)</f>
        <v>56906.482042875272</v>
      </c>
      <c r="J2085" s="4">
        <f t="shared" si="440"/>
        <v>4.1864770682984416</v>
      </c>
      <c r="K2085" s="5">
        <f t="shared" si="448"/>
        <v>2.0818099999999995</v>
      </c>
      <c r="L2085" s="5">
        <f t="shared" si="441"/>
        <v>2.4931856287425145E-2</v>
      </c>
      <c r="M2085" s="8">
        <f t="shared" si="442"/>
        <v>89222.505862796126</v>
      </c>
      <c r="N2085" s="6">
        <f>((B2084+E2084)*D2084+(B2085+E2085)*D2085+(B2086+E2086)*D2086)/3/SUM(D2002:D2085)</f>
        <v>6.8096560204821781</v>
      </c>
      <c r="O2085" s="7">
        <f>O2002</f>
        <v>6.3762866933008339E-2</v>
      </c>
      <c r="P2085" s="8">
        <f>M2085*O2002</f>
        <v>5689.0827687590254</v>
      </c>
      <c r="Q2085" s="5">
        <f>N2085*O2002</f>
        <v>0.43420319069356422</v>
      </c>
      <c r="R2085" s="8">
        <f t="shared" si="443"/>
        <v>7061.5327781643618</v>
      </c>
      <c r="S2085" s="8">
        <f t="shared" si="444"/>
        <v>32301.801291837932</v>
      </c>
      <c r="T2085" s="9">
        <f t="shared" si="438"/>
        <v>2.3763681309824256</v>
      </c>
      <c r="U2085" s="10">
        <f t="shared" si="439"/>
        <v>1.810108937316016</v>
      </c>
    </row>
    <row r="2086" spans="1:21" x14ac:dyDescent="0.3">
      <c r="A2086" s="17">
        <v>1939</v>
      </c>
      <c r="B2086" s="17">
        <v>84</v>
      </c>
      <c r="C2086" s="17">
        <v>0.21581</v>
      </c>
      <c r="D2086" s="17">
        <v>0.19478999999999999</v>
      </c>
      <c r="E2086" s="17">
        <v>0.5</v>
      </c>
      <c r="F2086" s="2">
        <f t="shared" si="445"/>
        <v>11368.445468615169</v>
      </c>
      <c r="G2086" s="3">
        <f t="shared" si="446"/>
        <v>2214.4594928315487</v>
      </c>
      <c r="H2086" s="2">
        <f t="shared" si="447"/>
        <v>10261.215722199395</v>
      </c>
      <c r="I2086" s="2">
        <f>SUM(H2086:H2112)</f>
        <v>44425.795227372517</v>
      </c>
      <c r="J2086" s="4">
        <f t="shared" si="440"/>
        <v>3.9078161873598871</v>
      </c>
      <c r="K2086" s="5">
        <f t="shared" si="448"/>
        <v>2.2765999999999993</v>
      </c>
      <c r="L2086" s="5">
        <f t="shared" si="441"/>
        <v>2.6942011834319518E-2</v>
      </c>
      <c r="M2086" s="8">
        <f t="shared" si="442"/>
        <v>82193.546140852995</v>
      </c>
      <c r="N2086" s="6">
        <f>((B2085+E2085)*D2085+(B2086+E2086)*D2086+(B2087+E2087)*D2087)/3/SUM(D2002:D2086)</f>
        <v>6.6755007467275771</v>
      </c>
      <c r="O2086" s="7">
        <f>O2002</f>
        <v>6.3762866933008339E-2</v>
      </c>
      <c r="P2086" s="8">
        <f>M2086*O2002</f>
        <v>5240.8961453312904</v>
      </c>
      <c r="Q2086" s="5">
        <f>N2086*O2002</f>
        <v>0.42564906582478829</v>
      </c>
      <c r="R2086" s="8">
        <f t="shared" si="443"/>
        <v>5893.5388358185928</v>
      </c>
      <c r="S2086" s="8">
        <f t="shared" si="444"/>
        <v>25240.268513673571</v>
      </c>
      <c r="T2086" s="9">
        <f t="shared" si="438"/>
        <v>2.2202040361062818</v>
      </c>
      <c r="U2086" s="10">
        <f t="shared" si="439"/>
        <v>1.6876121512536053</v>
      </c>
    </row>
    <row r="2087" spans="1:21" x14ac:dyDescent="0.3">
      <c r="A2087" s="17">
        <v>1939</v>
      </c>
      <c r="B2087" s="17">
        <v>85</v>
      </c>
      <c r="C2087" s="17">
        <v>0.19889999999999999</v>
      </c>
      <c r="D2087" s="17">
        <v>0.18090999999999999</v>
      </c>
      <c r="E2087" s="17">
        <v>0.5</v>
      </c>
      <c r="F2087" s="2">
        <f t="shared" si="445"/>
        <v>9153.9859757836202</v>
      </c>
      <c r="G2087" s="3">
        <f t="shared" si="446"/>
        <v>1656.0476028790147</v>
      </c>
      <c r="H2087" s="2">
        <f t="shared" si="447"/>
        <v>8325.962174344113</v>
      </c>
      <c r="I2087" s="2">
        <f>SUM(H2087:H2112)</f>
        <v>34164.579505173111</v>
      </c>
      <c r="J2087" s="4">
        <f t="shared" si="440"/>
        <v>3.7322079797318541</v>
      </c>
      <c r="K2087" s="5">
        <f t="shared" si="448"/>
        <v>2.4575099999999992</v>
      </c>
      <c r="L2087" s="5">
        <f t="shared" si="441"/>
        <v>2.874280701754385E-2</v>
      </c>
      <c r="M2087" s="8">
        <f t="shared" si="442"/>
        <v>57616.070757049129</v>
      </c>
      <c r="N2087" s="6">
        <f>((B2086+E2086)*D2086+(B2087+E2087)*D2087+(B2088+E2088)*D2088)/3/SUM(D2002:D2087)</f>
        <v>6.8676994193309495</v>
      </c>
      <c r="O2087" s="7">
        <f>O2002</f>
        <v>6.3762866933008339E-2</v>
      </c>
      <c r="P2087" s="8">
        <f>M2087*O2002</f>
        <v>3673.7658528845168</v>
      </c>
      <c r="Q2087" s="5">
        <f>N2087*O2002</f>
        <v>0.43790420421069798</v>
      </c>
      <c r="R2087" s="8">
        <f t="shared" si="443"/>
        <v>4679.9883340995812</v>
      </c>
      <c r="S2087" s="8">
        <f t="shared" si="444"/>
        <v>19346.729677854979</v>
      </c>
      <c r="T2087" s="9">
        <f t="shared" si="438"/>
        <v>2.113476001496585</v>
      </c>
      <c r="U2087" s="10">
        <f t="shared" si="439"/>
        <v>1.6187319782352692</v>
      </c>
    </row>
    <row r="2088" spans="1:21" x14ac:dyDescent="0.3">
      <c r="A2088" s="17">
        <v>1939</v>
      </c>
      <c r="B2088" s="17">
        <v>86</v>
      </c>
      <c r="C2088" s="17">
        <v>0.24245</v>
      </c>
      <c r="D2088" s="17">
        <v>0.21623999999999999</v>
      </c>
      <c r="E2088" s="17">
        <v>0.5</v>
      </c>
      <c r="F2088" s="2">
        <f t="shared" si="445"/>
        <v>7497.9383729046058</v>
      </c>
      <c r="G2088" s="3">
        <f t="shared" si="446"/>
        <v>1621.3541937568918</v>
      </c>
      <c r="H2088" s="2">
        <f t="shared" si="447"/>
        <v>6687.26127602616</v>
      </c>
      <c r="I2088" s="2">
        <f>SUM(H2088:H2112)</f>
        <v>25838.617330828991</v>
      </c>
      <c r="J2088" s="4">
        <f t="shared" si="440"/>
        <v>3.4460962528316221</v>
      </c>
      <c r="K2088" s="5">
        <f t="shared" si="448"/>
        <v>2.6737499999999992</v>
      </c>
      <c r="L2088" s="5">
        <f t="shared" si="441"/>
        <v>3.0910404624277448E-2</v>
      </c>
      <c r="M2088" s="8">
        <f t="shared" si="442"/>
        <v>52453.3474558097</v>
      </c>
      <c r="N2088" s="6">
        <f>((B2087+E2087)*D2087+(B2088+E2088)*D2088+(B2089+E2089)*D2089)/3/SUM(D2002:D2088)</f>
        <v>6.6421305906186703</v>
      </c>
      <c r="O2088" s="7">
        <f>O2002</f>
        <v>6.3762866933008339E-2</v>
      </c>
      <c r="P2088" s="8">
        <f>M2088*O2002</f>
        <v>3344.5758140156454</v>
      </c>
      <c r="Q2088" s="5">
        <f>N2088*O2002</f>
        <v>0.42352128900128233</v>
      </c>
      <c r="R2088" s="8">
        <f t="shared" si="443"/>
        <v>3855.063760515201</v>
      </c>
      <c r="S2088" s="8">
        <f t="shared" si="444"/>
        <v>14666.741343755397</v>
      </c>
      <c r="T2088" s="9">
        <f t="shared" si="438"/>
        <v>1.956103213218821</v>
      </c>
      <c r="U2088" s="10">
        <f t="shared" si="439"/>
        <v>1.4899930396128012</v>
      </c>
    </row>
    <row r="2089" spans="1:21" x14ac:dyDescent="0.3">
      <c r="A2089" s="17">
        <v>1939</v>
      </c>
      <c r="B2089" s="17">
        <v>87</v>
      </c>
      <c r="C2089" s="17">
        <v>0.24510999999999999</v>
      </c>
      <c r="D2089" s="17">
        <v>0.21834999999999999</v>
      </c>
      <c r="E2089" s="17">
        <v>0.5</v>
      </c>
      <c r="F2089" s="2">
        <f t="shared" si="445"/>
        <v>5876.5841791477142</v>
      </c>
      <c r="G2089" s="3">
        <f t="shared" si="446"/>
        <v>1283.1521555169033</v>
      </c>
      <c r="H2089" s="2">
        <f t="shared" si="447"/>
        <v>5235.0081013892623</v>
      </c>
      <c r="I2089" s="2">
        <f>SUM(H2089:H2112)</f>
        <v>19151.356054802833</v>
      </c>
      <c r="J2089" s="4">
        <f t="shared" si="440"/>
        <v>3.2589265244866055</v>
      </c>
      <c r="K2089" s="5">
        <f t="shared" si="448"/>
        <v>2.8920999999999992</v>
      </c>
      <c r="L2089" s="5">
        <f t="shared" si="441"/>
        <v>3.3052571428571417E-2</v>
      </c>
      <c r="M2089" s="8">
        <f t="shared" si="442"/>
        <v>38821.553061003797</v>
      </c>
      <c r="N2089" s="6">
        <f>((B2088+E2088)*D2088+(B2089+E2089)*D2089+(B2090+E2090)*D2090)/3/SUM(D2002:D2089)</f>
        <v>7.0982786441224963</v>
      </c>
      <c r="O2089" s="7">
        <f>O2002</f>
        <v>6.3762866933008339E-2</v>
      </c>
      <c r="P2089" s="8">
        <f>M2089*O2002</f>
        <v>2475.3735219615078</v>
      </c>
      <c r="Q2089" s="5">
        <f>N2089*O2002</f>
        <v>0.45260659663859759</v>
      </c>
      <c r="R2089" s="8">
        <f t="shared" si="443"/>
        <v>2865.608901243982</v>
      </c>
      <c r="S2089" s="8">
        <f t="shared" si="444"/>
        <v>10811.677583240196</v>
      </c>
      <c r="T2089" s="9">
        <f t="shared" si="438"/>
        <v>1.8397894514306476</v>
      </c>
      <c r="U2089" s="10">
        <f t="shared" si="439"/>
        <v>1.4191370730559578</v>
      </c>
    </row>
    <row r="2090" spans="1:21" x14ac:dyDescent="0.3">
      <c r="A2090" s="17">
        <v>1939</v>
      </c>
      <c r="B2090" s="17">
        <v>88</v>
      </c>
      <c r="C2090" s="17">
        <v>0.31035000000000001</v>
      </c>
      <c r="D2090" s="17">
        <v>0.26866000000000001</v>
      </c>
      <c r="E2090" s="17">
        <v>0.5</v>
      </c>
      <c r="F2090" s="2">
        <f t="shared" si="445"/>
        <v>4593.4320236308104</v>
      </c>
      <c r="G2090" s="3">
        <f t="shared" si="446"/>
        <v>1234.0714474686536</v>
      </c>
      <c r="H2090" s="2">
        <f t="shared" si="447"/>
        <v>3976.3962998964835</v>
      </c>
      <c r="I2090" s="2">
        <f>SUM(H2090:H2112)</f>
        <v>13916.347953413582</v>
      </c>
      <c r="J2090" s="4">
        <f t="shared" si="440"/>
        <v>3.0296187865241579</v>
      </c>
      <c r="K2090" s="5">
        <f t="shared" si="448"/>
        <v>3.1607599999999993</v>
      </c>
      <c r="L2090" s="5">
        <f t="shared" si="441"/>
        <v>3.5714802259886998E-2</v>
      </c>
      <c r="M2090" s="8">
        <f t="shared" si="442"/>
        <v>34553.50077227498</v>
      </c>
      <c r="N2090" s="6">
        <f>((B2089+E2089)*D2089+(B2090+E2090)*D2090+(B2091+E2091)*D2091)/3/SUM(D2002:D2090)</f>
        <v>7.0647307398642543</v>
      </c>
      <c r="O2090" s="7">
        <f>O2002</f>
        <v>6.3762866933008339E-2</v>
      </c>
      <c r="P2090" s="8">
        <f>M2090*O2002</f>
        <v>2203.2302718121705</v>
      </c>
      <c r="Q2090" s="5">
        <f>N2090*O2002</f>
        <v>0.45046748608349801</v>
      </c>
      <c r="R2090" s="8">
        <f t="shared" si="443"/>
        <v>2185.1590550103911</v>
      </c>
      <c r="S2090" s="8">
        <f t="shared" si="444"/>
        <v>7946.0686819962148</v>
      </c>
      <c r="T2090" s="9">
        <f t="shared" si="438"/>
        <v>1.7298761886793663</v>
      </c>
      <c r="U2090" s="10">
        <f t="shared" si="439"/>
        <v>1.2997425978447916</v>
      </c>
    </row>
    <row r="2091" spans="1:21" x14ac:dyDescent="0.3">
      <c r="A2091" s="17">
        <v>1939</v>
      </c>
      <c r="B2091" s="17">
        <v>89</v>
      </c>
      <c r="C2091" s="17">
        <v>0.31129000000000001</v>
      </c>
      <c r="D2091" s="17">
        <v>0.26935999999999999</v>
      </c>
      <c r="E2091" s="17">
        <v>0.5</v>
      </c>
      <c r="F2091" s="2">
        <f t="shared" si="445"/>
        <v>3359.3605761621566</v>
      </c>
      <c r="G2091" s="3">
        <f t="shared" si="446"/>
        <v>904.87736479503849</v>
      </c>
      <c r="H2091" s="2">
        <f t="shared" si="447"/>
        <v>2906.9218937646374</v>
      </c>
      <c r="I2091" s="2">
        <f>SUM(H2091:H2112)</f>
        <v>9939.9516535170969</v>
      </c>
      <c r="J2091" s="4">
        <f t="shared" si="440"/>
        <v>2.9588820336972645</v>
      </c>
      <c r="K2091" s="5">
        <f t="shared" si="448"/>
        <v>3.4301199999999992</v>
      </c>
      <c r="L2091" s="5">
        <f t="shared" si="441"/>
        <v>3.8325363128491607E-2</v>
      </c>
      <c r="M2091" s="8">
        <f t="shared" si="442"/>
        <v>23610.405510348319</v>
      </c>
      <c r="N2091" s="6">
        <f>((B2090+E2090)*D2090+(B2091+E2091)*D2091+(B2092+E2092)*D2092)/3/SUM(D2002:D2091)</f>
        <v>6.8135269320023797</v>
      </c>
      <c r="O2091" s="7">
        <f>O2002</f>
        <v>6.3762866933008339E-2</v>
      </c>
      <c r="P2091" s="8">
        <f>M2091*O2002</f>
        <v>1505.4671447907067</v>
      </c>
      <c r="Q2091" s="5">
        <f>N2091*O2002</f>
        <v>0.4344500111097363</v>
      </c>
      <c r="R2091" s="8">
        <f t="shared" si="443"/>
        <v>1644.009644723455</v>
      </c>
      <c r="S2091" s="8">
        <f t="shared" si="444"/>
        <v>5760.9096269858237</v>
      </c>
      <c r="T2091" s="9">
        <f t="shared" si="438"/>
        <v>1.7148827868806138</v>
      </c>
      <c r="U2091" s="10">
        <f t="shared" si="439"/>
        <v>1.2439992468166507</v>
      </c>
    </row>
    <row r="2092" spans="1:21" x14ac:dyDescent="0.3">
      <c r="A2092" s="17">
        <v>1939</v>
      </c>
      <c r="B2092" s="17">
        <v>90</v>
      </c>
      <c r="C2092" s="17">
        <v>0.28003</v>
      </c>
      <c r="D2092" s="17">
        <v>0.24562999999999999</v>
      </c>
      <c r="E2092" s="17">
        <v>0.5</v>
      </c>
      <c r="F2092" s="2">
        <f t="shared" si="445"/>
        <v>2454.4832113671182</v>
      </c>
      <c r="G2092" s="3">
        <f t="shared" si="446"/>
        <v>602.89471120810526</v>
      </c>
      <c r="H2092" s="2">
        <f t="shared" si="447"/>
        <v>2153.0358557630657</v>
      </c>
      <c r="I2092" s="2">
        <f>SUM(H2092:H2112)</f>
        <v>7033.0297597524577</v>
      </c>
      <c r="J2092" s="4">
        <f t="shared" si="440"/>
        <v>2.8653810819244279</v>
      </c>
      <c r="K2092" s="5">
        <f t="shared" si="448"/>
        <v>3.675749999999999</v>
      </c>
      <c r="L2092" s="5">
        <f t="shared" si="441"/>
        <v>4.06160220994475E-2</v>
      </c>
      <c r="M2092" s="8">
        <f t="shared" si="442"/>
        <v>14843.765589154198</v>
      </c>
      <c r="N2092" s="6">
        <f>((B2091+E2091)*D2091+(B2092+E2092)*D2092+(B2093+E2093)*D2093)/3/SUM(D2002:D2092)</f>
        <v>6.345758008569681</v>
      </c>
      <c r="O2092" s="7">
        <f>O2002</f>
        <v>6.3762866933008339E-2</v>
      </c>
      <c r="P2092" s="8">
        <f>M2092*O2002</f>
        <v>946.48105004600723</v>
      </c>
      <c r="Q2092" s="5">
        <f>N2092*O2002</f>
        <v>0.40462372348950054</v>
      </c>
      <c r="R2092" s="8">
        <f t="shared" si="443"/>
        <v>1281.8664709978109</v>
      </c>
      <c r="S2092" s="8">
        <f t="shared" si="444"/>
        <v>4116.8999822623682</v>
      </c>
      <c r="T2092" s="9">
        <f t="shared" si="438"/>
        <v>1.6772980818105916</v>
      </c>
      <c r="U2092" s="10">
        <f t="shared" si="439"/>
        <v>1.1880830001138363</v>
      </c>
    </row>
    <row r="2093" spans="1:21" x14ac:dyDescent="0.3">
      <c r="A2093" s="17">
        <v>1939</v>
      </c>
      <c r="B2093" s="17">
        <v>91</v>
      </c>
      <c r="C2093" s="17">
        <v>0.29668</v>
      </c>
      <c r="D2093" s="17">
        <v>0.25835000000000002</v>
      </c>
      <c r="E2093" s="17">
        <v>0.5</v>
      </c>
      <c r="F2093" s="2">
        <f t="shared" si="445"/>
        <v>1851.5885001590129</v>
      </c>
      <c r="G2093" s="3">
        <f t="shared" si="446"/>
        <v>478.35788901608106</v>
      </c>
      <c r="H2093" s="2">
        <f t="shared" si="447"/>
        <v>1612.4095556509724</v>
      </c>
      <c r="I2093" s="2">
        <f>SUM(H2093:H2112)</f>
        <v>4879.9939039893916</v>
      </c>
      <c r="J2093" s="4">
        <f t="shared" si="440"/>
        <v>2.635571512552763</v>
      </c>
      <c r="K2093" s="5">
        <f t="shared" si="448"/>
        <v>3.934099999999999</v>
      </c>
      <c r="L2093" s="5">
        <f t="shared" si="441"/>
        <v>4.2995628415300538E-2</v>
      </c>
      <c r="M2093" s="8">
        <f t="shared" si="442"/>
        <v>11125.733165138514</v>
      </c>
      <c r="N2093" s="6">
        <f>((B2092+E2092)*D2092+(B2093+E2093)*D2093+(B2094+E2094)*D2094)/3/SUM(D2002:D2093)</f>
        <v>6.3571647051845845</v>
      </c>
      <c r="O2093" s="7">
        <f>O2002</f>
        <v>6.3762866933008339E-2</v>
      </c>
      <c r="P2093" s="8">
        <f>M2093*O2002</f>
        <v>709.40864334088474</v>
      </c>
      <c r="Q2093" s="5">
        <f>N2093*O2002</f>
        <v>0.40535104716790182</v>
      </c>
      <c r="R2093" s="8">
        <f t="shared" si="443"/>
        <v>958.81765380431943</v>
      </c>
      <c r="S2093" s="8">
        <f t="shared" si="444"/>
        <v>2835.0335112645575</v>
      </c>
      <c r="T2093" s="9">
        <f t="shared" si="438"/>
        <v>1.5311358387790197</v>
      </c>
      <c r="U2093" s="10">
        <f t="shared" si="439"/>
        <v>1.1044356737737433</v>
      </c>
    </row>
    <row r="2094" spans="1:21" x14ac:dyDescent="0.3">
      <c r="A2094" s="17">
        <v>1939</v>
      </c>
      <c r="B2094" s="17">
        <v>92</v>
      </c>
      <c r="C2094" s="17">
        <v>0.37425000000000003</v>
      </c>
      <c r="D2094" s="17">
        <v>0.31524999999999997</v>
      </c>
      <c r="E2094" s="17">
        <v>0.5</v>
      </c>
      <c r="F2094" s="2">
        <f t="shared" si="445"/>
        <v>1373.2306111429318</v>
      </c>
      <c r="G2094" s="3">
        <f t="shared" si="446"/>
        <v>432.91095016280923</v>
      </c>
      <c r="H2094" s="2">
        <f t="shared" si="447"/>
        <v>1156.7751360615273</v>
      </c>
      <c r="I2094" s="2">
        <f>SUM(H2094:H2112)</f>
        <v>3267.5843483384219</v>
      </c>
      <c r="J2094" s="4">
        <f t="shared" si="440"/>
        <v>2.3794869716884848</v>
      </c>
      <c r="K2094" s="5">
        <f t="shared" si="448"/>
        <v>4.2493499999999989</v>
      </c>
      <c r="L2094" s="5">
        <f t="shared" si="441"/>
        <v>4.5938918918918908E-2</v>
      </c>
      <c r="M2094" s="8">
        <f t="shared" si="442"/>
        <v>9423.6207631896323</v>
      </c>
      <c r="N2094" s="6">
        <f>((B2093+E2093)*D2093+(B2094+E2094)*D2094+(B2095+E2095)*D2095)/3/SUM(D2002:D2094)</f>
        <v>6.5955977580884948</v>
      </c>
      <c r="O2094" s="7">
        <f>O2002</f>
        <v>6.3762866933008339E-2</v>
      </c>
      <c r="P2094" s="8">
        <f>M2094*O2002</f>
        <v>600.87707675039496</v>
      </c>
      <c r="Q2094" s="5">
        <f>N2094*O2002</f>
        <v>0.42055422219264482</v>
      </c>
      <c r="R2094" s="8">
        <f t="shared" si="443"/>
        <v>670.28846846338081</v>
      </c>
      <c r="S2094" s="8">
        <f t="shared" si="444"/>
        <v>1876.2158574602381</v>
      </c>
      <c r="T2094" s="9">
        <f t="shared" si="438"/>
        <v>1.3662787897647246</v>
      </c>
      <c r="U2094" s="10">
        <f t="shared" si="439"/>
        <v>1.0132081819237602</v>
      </c>
    </row>
    <row r="2095" spans="1:21" x14ac:dyDescent="0.3">
      <c r="A2095" s="17">
        <v>1939</v>
      </c>
      <c r="B2095" s="17">
        <v>93</v>
      </c>
      <c r="C2095" s="17">
        <v>0.40177000000000002</v>
      </c>
      <c r="D2095" s="17">
        <v>0.33456000000000002</v>
      </c>
      <c r="E2095" s="17">
        <v>0.5</v>
      </c>
      <c r="F2095" s="2">
        <f t="shared" si="445"/>
        <v>940.31966098012253</v>
      </c>
      <c r="G2095" s="3">
        <f t="shared" si="446"/>
        <v>314.5933457775098</v>
      </c>
      <c r="H2095" s="2">
        <f t="shared" si="447"/>
        <v>783.02298809136767</v>
      </c>
      <c r="I2095" s="2">
        <f>SUM(H2095:H2112)</f>
        <v>2110.809212276894</v>
      </c>
      <c r="J2095" s="4">
        <f t="shared" si="440"/>
        <v>2.2447783449265923</v>
      </c>
      <c r="K2095" s="5">
        <f t="shared" si="448"/>
        <v>4.5839099999999986</v>
      </c>
      <c r="L2095" s="5">
        <f t="shared" si="441"/>
        <v>4.9025775401069505E-2</v>
      </c>
      <c r="M2095" s="8">
        <f t="shared" si="442"/>
        <v>6416.8968915613905</v>
      </c>
      <c r="N2095" s="6">
        <f>((B2094+E2094)*D2094+(B2095+E2095)*D2095+(B2096+E2096)*D2096)/3/SUM(D2002:D2095)</f>
        <v>6.8269050512190121</v>
      </c>
      <c r="O2095" s="7">
        <f>O2002</f>
        <v>6.3762866933008339E-2</v>
      </c>
      <c r="P2095" s="8">
        <f>M2095*O2002</f>
        <v>409.15974261946377</v>
      </c>
      <c r="Q2095" s="5">
        <f>N2095*O2002</f>
        <v>0.43530303834516032</v>
      </c>
      <c r="R2095" s="8">
        <f t="shared" si="443"/>
        <v>442.17070228108901</v>
      </c>
      <c r="S2095" s="8">
        <f t="shared" si="444"/>
        <v>1205.9273889968572</v>
      </c>
      <c r="T2095" s="9">
        <f t="shared" si="438"/>
        <v>1.2824653562384136</v>
      </c>
      <c r="U2095" s="10">
        <f t="shared" si="439"/>
        <v>0.96231298868817872</v>
      </c>
    </row>
    <row r="2096" spans="1:21" x14ac:dyDescent="0.3">
      <c r="A2096" s="17">
        <v>1939</v>
      </c>
      <c r="B2096" s="17">
        <v>94</v>
      </c>
      <c r="C2096" s="17">
        <v>0.42992000000000002</v>
      </c>
      <c r="D2096" s="17">
        <v>0.35386000000000001</v>
      </c>
      <c r="E2096" s="17">
        <v>0.5</v>
      </c>
      <c r="F2096" s="2">
        <f t="shared" si="445"/>
        <v>625.7263152026128</v>
      </c>
      <c r="G2096" s="3">
        <f t="shared" si="446"/>
        <v>221.41951389759657</v>
      </c>
      <c r="H2096" s="2">
        <f t="shared" si="447"/>
        <v>515.01655825381454</v>
      </c>
      <c r="I2096" s="2">
        <f>SUM(H2096:H2112)</f>
        <v>1327.7862241855253</v>
      </c>
      <c r="J2096" s="4">
        <f t="shared" si="440"/>
        <v>2.1219919826379408</v>
      </c>
      <c r="K2096" s="5">
        <f t="shared" si="448"/>
        <v>4.9377699999999987</v>
      </c>
      <c r="L2096" s="5">
        <f t="shared" si="441"/>
        <v>5.2251534391534377E-2</v>
      </c>
      <c r="M2096" s="8">
        <f t="shared" si="442"/>
        <v>4237.569603955405</v>
      </c>
      <c r="N2096" s="6">
        <f>((B2095+E2095)*D2095+(B2096+E2096)*D2096+(B2097+E2097)*D2097)/3/SUM(D2002:D2096)</f>
        <v>6.7739445134139524</v>
      </c>
      <c r="O2096" s="7">
        <f>O2002</f>
        <v>6.3762866933008339E-2</v>
      </c>
      <c r="P2096" s="8">
        <f>M2096*O2002</f>
        <v>270.19958677636936</v>
      </c>
      <c r="Q2096" s="5">
        <f>N2096*O2002</f>
        <v>0.43192612262039576</v>
      </c>
      <c r="R2096" s="8">
        <f t="shared" si="443"/>
        <v>292.56745316194326</v>
      </c>
      <c r="S2096" s="8">
        <f t="shared" si="444"/>
        <v>763.7566867157683</v>
      </c>
      <c r="T2096" s="9">
        <f t="shared" si="438"/>
        <v>1.2205922432213205</v>
      </c>
      <c r="U2096" s="10">
        <f t="shared" si="439"/>
        <v>0.90139973941662022</v>
      </c>
    </row>
    <row r="2097" spans="1:21" x14ac:dyDescent="0.3">
      <c r="A2097" s="17">
        <v>1939</v>
      </c>
      <c r="B2097" s="17">
        <v>95</v>
      </c>
      <c r="C2097" s="17">
        <v>0.45854</v>
      </c>
      <c r="D2097" s="17">
        <v>0.37302000000000002</v>
      </c>
      <c r="E2097" s="17">
        <v>0.5</v>
      </c>
      <c r="F2097" s="2">
        <f t="shared" si="445"/>
        <v>404.30680130501622</v>
      </c>
      <c r="G2097" s="3">
        <f t="shared" si="446"/>
        <v>150.81452302279715</v>
      </c>
      <c r="H2097" s="2">
        <f t="shared" si="447"/>
        <v>328.89953979361763</v>
      </c>
      <c r="I2097" s="2">
        <f>SUM(H2097:H2112)</f>
        <v>812.76966593171085</v>
      </c>
      <c r="J2097" s="4">
        <f t="shared" si="440"/>
        <v>2.0102794791189846</v>
      </c>
      <c r="K2097" s="5">
        <f t="shared" si="448"/>
        <v>5.310789999999999</v>
      </c>
      <c r="L2097" s="5">
        <f t="shared" si="441"/>
        <v>5.5610366492146589E-2</v>
      </c>
      <c r="M2097" s="8">
        <f t="shared" si="442"/>
        <v>2711.985777761337</v>
      </c>
      <c r="N2097" s="6">
        <f>((B2096+E2096)*D2096+(B2097+E2097)*D2097+(B2098+E2098)*D2098)/3/SUM(D2002:D2097)</f>
        <v>6.70851197907154</v>
      </c>
      <c r="O2097" s="7">
        <f>O2002</f>
        <v>6.3762866933008339E-2</v>
      </c>
      <c r="P2097" s="8">
        <f>M2097*O2002</f>
        <v>172.92398827160724</v>
      </c>
      <c r="Q2097" s="5">
        <f>N2097*O2002</f>
        <v>0.42775395664003102</v>
      </c>
      <c r="R2097" s="8">
        <f t="shared" si="443"/>
        <v>188.21146030981237</v>
      </c>
      <c r="S2097" s="8">
        <f t="shared" si="444"/>
        <v>471.18923355382503</v>
      </c>
      <c r="T2097" s="9">
        <f t="shared" si="438"/>
        <v>1.1654249496494409</v>
      </c>
      <c r="U2097" s="10">
        <f t="shared" si="439"/>
        <v>0.84485452946954376</v>
      </c>
    </row>
    <row r="2098" spans="1:21" x14ac:dyDescent="0.3">
      <c r="A2098" s="17">
        <v>1939</v>
      </c>
      <c r="B2098" s="17">
        <v>96</v>
      </c>
      <c r="C2098" s="17">
        <v>0.48742999999999997</v>
      </c>
      <c r="D2098" s="17">
        <v>0.39190999999999998</v>
      </c>
      <c r="E2098" s="17">
        <v>0.5</v>
      </c>
      <c r="F2098" s="2">
        <f t="shared" si="445"/>
        <v>253.49227828221908</v>
      </c>
      <c r="G2098" s="3">
        <f t="shared" si="446"/>
        <v>99.346158781584478</v>
      </c>
      <c r="H2098" s="2">
        <f t="shared" si="447"/>
        <v>203.81919889142682</v>
      </c>
      <c r="I2098" s="2">
        <f>SUM(H2098:H2112)</f>
        <v>483.87012613809316</v>
      </c>
      <c r="J2098" s="4">
        <f t="shared" si="440"/>
        <v>1.9088160373839429</v>
      </c>
      <c r="K2098" s="5">
        <f t="shared" si="448"/>
        <v>5.7026999999999992</v>
      </c>
      <c r="L2098" s="5">
        <f t="shared" si="441"/>
        <v>5.9095336787564762E-2</v>
      </c>
      <c r="M2098" s="8">
        <f t="shared" si="442"/>
        <v>1681.1167205749737</v>
      </c>
      <c r="N2098" s="6">
        <f>((B2097+E2097)*D2097+(B2098+E2098)*D2098+(B2099+E2099)*D2099)/3/SUM(D2002:D2098)</f>
        <v>6.6319258129190271</v>
      </c>
      <c r="O2098" s="7">
        <f>O2002</f>
        <v>6.3762866933008339E-2</v>
      </c>
      <c r="P2098" s="8">
        <f>M2098*O2002</f>
        <v>107.19282175287741</v>
      </c>
      <c r="Q2098" s="5">
        <f>N2098*O2002</f>
        <v>0.42287060311873909</v>
      </c>
      <c r="R2098" s="8">
        <f t="shared" si="443"/>
        <v>117.63005132903093</v>
      </c>
      <c r="S2098" s="8">
        <f t="shared" si="444"/>
        <v>282.97777324401267</v>
      </c>
      <c r="T2098" s="9">
        <f t="shared" si="438"/>
        <v>1.1163171326621897</v>
      </c>
      <c r="U2098" s="10">
        <f t="shared" si="439"/>
        <v>0.79249890472175322</v>
      </c>
    </row>
    <row r="2099" spans="1:21" x14ac:dyDescent="0.3">
      <c r="A2099" s="17">
        <v>1939</v>
      </c>
      <c r="B2099" s="17">
        <v>97</v>
      </c>
      <c r="C2099" s="17">
        <v>0.51639999999999997</v>
      </c>
      <c r="D2099" s="17">
        <v>0.41043000000000002</v>
      </c>
      <c r="E2099" s="17">
        <v>0.5</v>
      </c>
      <c r="F2099" s="2">
        <f t="shared" si="445"/>
        <v>154.1461195006346</v>
      </c>
      <c r="G2099" s="3">
        <f t="shared" si="446"/>
        <v>63.266191826645461</v>
      </c>
      <c r="H2099" s="2">
        <f t="shared" si="447"/>
        <v>122.51302358731186</v>
      </c>
      <c r="I2099" s="2">
        <f>SUM(H2099:H2112)</f>
        <v>280.05092724666633</v>
      </c>
      <c r="J2099" s="4">
        <f t="shared" si="440"/>
        <v>1.8167886947391718</v>
      </c>
      <c r="K2099" s="5">
        <f t="shared" si="448"/>
        <v>6.1131299999999991</v>
      </c>
      <c r="L2099" s="5">
        <f t="shared" si="441"/>
        <v>6.2698769230769225E-2</v>
      </c>
      <c r="M2099" s="8">
        <f t="shared" si="442"/>
        <v>1009.0499798136034</v>
      </c>
      <c r="N2099" s="6">
        <f>((B2098+E2098)*D2098+(B2099+E2099)*D2099+(B2100+E2100)*D2100)/3/SUM(D2002:D2099)</f>
        <v>6.545449439703285</v>
      </c>
      <c r="O2099" s="7">
        <f>O2002</f>
        <v>6.3762866933008339E-2</v>
      </c>
      <c r="P2099" s="8">
        <f>M2099*O2002</f>
        <v>64.339919591609544</v>
      </c>
      <c r="Q2099" s="5">
        <f>N2099*O2002</f>
        <v>0.41735662164053455</v>
      </c>
      <c r="R2099" s="8">
        <f t="shared" si="443"/>
        <v>71.381401955944256</v>
      </c>
      <c r="S2099" s="8">
        <f t="shared" si="444"/>
        <v>165.34772191498172</v>
      </c>
      <c r="T2099" s="9">
        <f t="shared" si="438"/>
        <v>1.0726687278968512</v>
      </c>
      <c r="U2099" s="10">
        <f t="shared" si="439"/>
        <v>0.74411996684232062</v>
      </c>
    </row>
    <row r="2100" spans="1:21" x14ac:dyDescent="0.3">
      <c r="A2100" s="17">
        <v>1939</v>
      </c>
      <c r="B2100" s="17">
        <v>98</v>
      </c>
      <c r="C2100" s="17">
        <v>0.54527000000000003</v>
      </c>
      <c r="D2100" s="17">
        <v>0.42846000000000001</v>
      </c>
      <c r="E2100" s="17">
        <v>0.5</v>
      </c>
      <c r="F2100" s="2">
        <f t="shared" si="445"/>
        <v>90.87992767398913</v>
      </c>
      <c r="G2100" s="3">
        <f t="shared" si="446"/>
        <v>38.938413811197385</v>
      </c>
      <c r="H2100" s="2">
        <f t="shared" si="447"/>
        <v>71.410720768390433</v>
      </c>
      <c r="I2100" s="2">
        <f>SUM(H2100:H2112)</f>
        <v>157.53790365935447</v>
      </c>
      <c r="J2100" s="4">
        <f t="shared" si="440"/>
        <v>1.733473030749821</v>
      </c>
      <c r="K2100" s="5">
        <f t="shared" si="448"/>
        <v>6.5415899999999993</v>
      </c>
      <c r="L2100" s="5">
        <f t="shared" si="441"/>
        <v>6.6412081218274105E-2</v>
      </c>
      <c r="M2100" s="8">
        <f t="shared" si="442"/>
        <v>586.31521700426697</v>
      </c>
      <c r="N2100" s="6">
        <f>((B2099+E2099)*D2099+(B2100+E2100)*D2100+(B2101+E2101)*D2101)/3/SUM(D2002:D2100)</f>
        <v>6.4503831127702398</v>
      </c>
      <c r="O2100" s="7">
        <f>O2002</f>
        <v>6.3762866933008339E-2</v>
      </c>
      <c r="P2100" s="8">
        <f>M2100*O2002</f>
        <v>37.385139162640982</v>
      </c>
      <c r="Q2100" s="5">
        <f>N2100*O2002</f>
        <v>0.41129492008649293</v>
      </c>
      <c r="R2100" s="8">
        <f t="shared" si="443"/>
        <v>42.039854076636431</v>
      </c>
      <c r="S2100" s="8">
        <f t="shared" si="444"/>
        <v>93.966319959037463</v>
      </c>
      <c r="T2100" s="9">
        <f t="shared" si="438"/>
        <v>1.0339612097417161</v>
      </c>
      <c r="U2100" s="10">
        <f t="shared" si="439"/>
        <v>0.69951182100810483</v>
      </c>
    </row>
    <row r="2101" spans="1:21" x14ac:dyDescent="0.3">
      <c r="A2101" s="17">
        <v>1939</v>
      </c>
      <c r="B2101" s="17">
        <v>99</v>
      </c>
      <c r="C2101" s="17">
        <v>0.57382999999999995</v>
      </c>
      <c r="D2101" s="17">
        <v>0.44590000000000002</v>
      </c>
      <c r="E2101" s="17">
        <v>0.5</v>
      </c>
      <c r="F2101" s="2">
        <f t="shared" si="445"/>
        <v>51.941513862791744</v>
      </c>
      <c r="G2101" s="3">
        <f t="shared" si="446"/>
        <v>23.160721031418841</v>
      </c>
      <c r="H2101" s="2">
        <f t="shared" si="447"/>
        <v>40.361153347082322</v>
      </c>
      <c r="I2101" s="2">
        <f>SUM(H2101:H2112)</f>
        <v>86.127182890964065</v>
      </c>
      <c r="J2101" s="4">
        <f t="shared" si="440"/>
        <v>1.6581569632043627</v>
      </c>
      <c r="K2101" s="5">
        <f t="shared" ref="K2101:K2109" si="449">IF(F2101=0, K2100, K2100+G2101/F2101)</f>
        <v>6.9874899999999993</v>
      </c>
      <c r="L2101" s="5">
        <f t="shared" si="441"/>
        <v>7.0226030150753765E-2</v>
      </c>
      <c r="M2101" s="8">
        <f t="shared" si="442"/>
        <v>329.80251028998606</v>
      </c>
      <c r="N2101" s="6">
        <f>((B2100+E2100)*D2100+(B2101+E2101)*D2101+(B2102+E2102)*D2102)/3/SUM(D2002:D2101)</f>
        <v>6.3479492159082405</v>
      </c>
      <c r="O2101" s="7">
        <f>O2002</f>
        <v>6.3762866933008339E-2</v>
      </c>
      <c r="P2101" s="8">
        <f>M2101*O2002</f>
        <v>21.029153577792496</v>
      </c>
      <c r="Q2101" s="5">
        <f>N2101*O2002</f>
        <v>0.40476344115145174</v>
      </c>
      <c r="R2101" s="8">
        <f t="shared" si="443"/>
        <v>24.024434029475845</v>
      </c>
      <c r="S2101" s="8">
        <f t="shared" si="444"/>
        <v>51.926465882401025</v>
      </c>
      <c r="T2101" s="9">
        <f t="shared" si="438"/>
        <v>0.99971028991510591</v>
      </c>
      <c r="U2101" s="10">
        <f t="shared" si="439"/>
        <v>0.65844667328925677</v>
      </c>
    </row>
    <row r="2102" spans="1:21" x14ac:dyDescent="0.3">
      <c r="A2102" s="17">
        <v>1939</v>
      </c>
      <c r="B2102" s="17">
        <v>100</v>
      </c>
      <c r="C2102" s="17">
        <v>0.60190999999999995</v>
      </c>
      <c r="D2102" s="17">
        <v>0.46267000000000003</v>
      </c>
      <c r="E2102" s="17">
        <v>0.5</v>
      </c>
      <c r="F2102" s="2">
        <f t="shared" si="445"/>
        <v>28.780792831372903</v>
      </c>
      <c r="G2102" s="3">
        <f t="shared" si="446"/>
        <v>13.316009419291301</v>
      </c>
      <c r="H2102" s="2">
        <f t="shared" si="447"/>
        <v>22.122788121727254</v>
      </c>
      <c r="I2102" s="2">
        <f>SUM(H2102:H2112)</f>
        <v>45.766029543881722</v>
      </c>
      <c r="J2102" s="4">
        <f t="shared" si="440"/>
        <v>1.5901587496920455</v>
      </c>
      <c r="K2102" s="5">
        <f t="shared" si="449"/>
        <v>7.4501599999999994</v>
      </c>
      <c r="L2102" s="5">
        <f t="shared" si="441"/>
        <v>7.4130945273631829E-2</v>
      </c>
      <c r="M2102" s="8">
        <f t="shared" si="442"/>
        <v>179.62821558715194</v>
      </c>
      <c r="N2102" s="6">
        <f>((B2101+E2101)*D2101+(B2102+E2102)*D2102+(B2103+E2103)*D2103)/3/SUM(D2002:D2102)</f>
        <v>6.2393932926720153</v>
      </c>
      <c r="O2102" s="7">
        <f>O2002</f>
        <v>6.3762866933008339E-2</v>
      </c>
      <c r="P2102" s="8">
        <f>M2102*O2002</f>
        <v>11.453610007897304</v>
      </c>
      <c r="Q2102" s="5">
        <f>N2102*O2002</f>
        <v>0.39784160426335047</v>
      </c>
      <c r="R2102" s="8">
        <f t="shared" si="443"/>
        <v>13.321422604601089</v>
      </c>
      <c r="S2102" s="8">
        <f t="shared" si="444"/>
        <v>27.90203185292518</v>
      </c>
      <c r="T2102" s="9">
        <f t="shared" si="438"/>
        <v>0.96946710316159823</v>
      </c>
      <c r="U2102" s="10">
        <f t="shared" si="439"/>
        <v>0.62069164653044728</v>
      </c>
    </row>
    <row r="2103" spans="1:21" x14ac:dyDescent="0.3">
      <c r="A2103" s="17">
        <v>1939</v>
      </c>
      <c r="B2103" s="17">
        <v>101</v>
      </c>
      <c r="C2103" s="17">
        <v>0.62934000000000001</v>
      </c>
      <c r="D2103" s="17">
        <v>0.47870000000000001</v>
      </c>
      <c r="E2103" s="17">
        <v>0.5</v>
      </c>
      <c r="F2103" s="2">
        <f t="shared" si="445"/>
        <v>15.464783412081601</v>
      </c>
      <c r="G2103" s="3">
        <f t="shared" si="446"/>
        <v>7.4029918193634625</v>
      </c>
      <c r="H2103" s="2">
        <f t="shared" si="447"/>
        <v>11.763287502399869</v>
      </c>
      <c r="I2103" s="2">
        <f>SUM(H2103:H2112)</f>
        <v>23.643241422154478</v>
      </c>
      <c r="J2103" s="4">
        <f t="shared" si="440"/>
        <v>1.5288440059033477</v>
      </c>
      <c r="K2103" s="5">
        <f t="shared" si="449"/>
        <v>7.9288599999999994</v>
      </c>
      <c r="L2103" s="5">
        <f t="shared" si="441"/>
        <v>7.811684729064039E-2</v>
      </c>
      <c r="M2103" s="8">
        <f t="shared" si="442"/>
        <v>94.768184791431736</v>
      </c>
      <c r="N2103" s="6">
        <f>((B2102+E2102)*D2102+(B2103+E2103)*D2103+(B2104+E2104)*D2104)/3/SUM(D2002:D2103)</f>
        <v>6.1259861653083387</v>
      </c>
      <c r="O2103" s="7">
        <f>O2002</f>
        <v>6.3762866933008339E-2</v>
      </c>
      <c r="P2103" s="8">
        <f>M2103*O2002</f>
        <v>6.0426911563388064</v>
      </c>
      <c r="Q2103" s="5">
        <f>N2103*O2002</f>
        <v>0.39061044069200562</v>
      </c>
      <c r="R2103" s="8">
        <f t="shared" si="443"/>
        <v>7.1684245871006933</v>
      </c>
      <c r="S2103" s="8">
        <f t="shared" si="444"/>
        <v>14.580609248324091</v>
      </c>
      <c r="T2103" s="9">
        <f t="shared" si="438"/>
        <v>0.94282660544299868</v>
      </c>
      <c r="U2103" s="10">
        <f t="shared" si="439"/>
        <v>0.586017400460349</v>
      </c>
    </row>
    <row r="2104" spans="1:21" x14ac:dyDescent="0.3">
      <c r="A2104" s="17">
        <v>1939</v>
      </c>
      <c r="B2104" s="17">
        <v>102</v>
      </c>
      <c r="C2104" s="17">
        <v>0.65595000000000003</v>
      </c>
      <c r="D2104" s="17">
        <v>0.49395</v>
      </c>
      <c r="E2104" s="17">
        <v>0.5</v>
      </c>
      <c r="F2104" s="2">
        <f t="shared" si="445"/>
        <v>8.0617915927181389</v>
      </c>
      <c r="G2104" s="3">
        <f t="shared" si="446"/>
        <v>3.9821219572231246</v>
      </c>
      <c r="H2104" s="2">
        <f t="shared" si="447"/>
        <v>6.0707306141065764</v>
      </c>
      <c r="I2104" s="2">
        <f>SUM(H2104:H2112)</f>
        <v>11.879953919754609</v>
      </c>
      <c r="J2104" s="4">
        <f t="shared" si="440"/>
        <v>1.4736121348615918</v>
      </c>
      <c r="K2104" s="5">
        <f t="shared" si="449"/>
        <v>8.4228100000000001</v>
      </c>
      <c r="L2104" s="5">
        <f t="shared" si="441"/>
        <v>8.2173756097560974E-2</v>
      </c>
      <c r="M2104" s="8">
        <f t="shared" si="442"/>
        <v>48.459777748206392</v>
      </c>
      <c r="N2104" s="6">
        <f>((B2103+E2103)*D2103+(B2104+E2104)*D2104+(B2105+E2105)*D2105)/3/SUM(D2002:D2104)</f>
        <v>6.0088505696634105</v>
      </c>
      <c r="O2104" s="7">
        <f>O2002</f>
        <v>6.3762866933008339E-2</v>
      </c>
      <c r="P2104" s="8">
        <f>M2104*O2002</f>
        <v>3.0899343601620428</v>
      </c>
      <c r="Q2104" s="5">
        <f>N2104*O2002</f>
        <v>0.38314153929377942</v>
      </c>
      <c r="R2104" s="8">
        <f t="shared" si="443"/>
        <v>3.7447815419799122</v>
      </c>
      <c r="S2104" s="8">
        <f t="shared" si="444"/>
        <v>7.4121846612233968</v>
      </c>
      <c r="T2104" s="9">
        <f t="shared" si="438"/>
        <v>0.91942151765849378</v>
      </c>
      <c r="U2104" s="10">
        <f t="shared" ref="U2104:U2112" si="450">IF(T2104=0,0,J2104-T2104)</f>
        <v>0.55419061720309803</v>
      </c>
    </row>
    <row r="2105" spans="1:21" x14ac:dyDescent="0.3">
      <c r="A2105" s="17">
        <v>1939</v>
      </c>
      <c r="B2105" s="17">
        <v>103</v>
      </c>
      <c r="C2105" s="17">
        <v>0.68162</v>
      </c>
      <c r="D2105" s="17">
        <v>0.50836999999999999</v>
      </c>
      <c r="E2105" s="17">
        <v>0.5</v>
      </c>
      <c r="F2105" s="2">
        <f t="shared" si="445"/>
        <v>4.0796696354950139</v>
      </c>
      <c r="G2105" s="3">
        <f t="shared" si="446"/>
        <v>2.0739816525966002</v>
      </c>
      <c r="H2105" s="2">
        <f t="shared" si="447"/>
        <v>3.0426788091967136</v>
      </c>
      <c r="I2105" s="2">
        <f>SUM(H2105:H2112)</f>
        <v>5.8092233056480334</v>
      </c>
      <c r="J2105" s="4">
        <f t="shared" si="440"/>
        <v>1.4239445407797489</v>
      </c>
      <c r="K2105" s="5">
        <f t="shared" si="449"/>
        <v>8.9311799999999995</v>
      </c>
      <c r="L2105" s="5">
        <f t="shared" si="441"/>
        <v>8.6291594202898544E-2</v>
      </c>
      <c r="M2105" s="8">
        <f t="shared" si="442"/>
        <v>24.034573375942276</v>
      </c>
      <c r="N2105" s="6">
        <f>((B2104+E2104)*D2104+(B2105+E2105)*D2105+(B2106+E2106)*D2106)/3/SUM(D2002:D2105)</f>
        <v>5.8890260488162456</v>
      </c>
      <c r="O2105" s="7">
        <f>O2002</f>
        <v>6.3762866933008339E-2</v>
      </c>
      <c r="P2105" s="8">
        <f>M2105*O2002</f>
        <v>1.5325133039618324</v>
      </c>
      <c r="Q2105" s="5">
        <f>N2105*O2002</f>
        <v>0.37550118431569013</v>
      </c>
      <c r="R2105" s="8">
        <f t="shared" si="443"/>
        <v>1.900149312851094</v>
      </c>
      <c r="S2105" s="8">
        <f t="shared" si="444"/>
        <v>3.6674031192434846</v>
      </c>
      <c r="T2105" s="9">
        <f t="shared" si="438"/>
        <v>0.89894610272738262</v>
      </c>
      <c r="U2105" s="10">
        <f t="shared" si="450"/>
        <v>0.52499843805236623</v>
      </c>
    </row>
    <row r="2106" spans="1:21" x14ac:dyDescent="0.3">
      <c r="A2106" s="17">
        <v>1939</v>
      </c>
      <c r="B2106" s="17">
        <v>104</v>
      </c>
      <c r="C2106" s="17">
        <v>0.70623999999999998</v>
      </c>
      <c r="D2106" s="17">
        <v>0.52193000000000001</v>
      </c>
      <c r="E2106" s="17">
        <v>0.5</v>
      </c>
      <c r="F2106" s="2">
        <f t="shared" si="445"/>
        <v>2.0056879828984138</v>
      </c>
      <c r="G2106" s="3">
        <f t="shared" si="446"/>
        <v>1.0468287289141691</v>
      </c>
      <c r="H2106" s="2">
        <f t="shared" si="447"/>
        <v>1.4822736184413292</v>
      </c>
      <c r="I2106" s="2">
        <f>SUM(H2106:H2112)</f>
        <v>2.7665444964513197</v>
      </c>
      <c r="J2106" s="4">
        <f t="shared" si="440"/>
        <v>1.3793493903540244</v>
      </c>
      <c r="K2106" s="5">
        <f t="shared" si="449"/>
        <v>9.4531099999999988</v>
      </c>
      <c r="L2106" s="5">
        <f t="shared" si="441"/>
        <v>9.0460382775119599E-2</v>
      </c>
      <c r="M2106" s="8">
        <f t="shared" si="442"/>
        <v>11.572234129459055</v>
      </c>
      <c r="N2106" s="6">
        <f>((B2105+E2105)*D2105+(B2106+E2106)*D2106+(B2107+E2107)*D2107)/3/SUM(D2002:D2106)</f>
        <v>5.7675022646867902</v>
      </c>
      <c r="O2106" s="7">
        <f>O2002</f>
        <v>6.3762866933008339E-2</v>
      </c>
      <c r="P2106" s="8">
        <f>M2106*O2002</f>
        <v>0.73787882491431533</v>
      </c>
      <c r="Q2106" s="5">
        <f>N2106*O2002</f>
        <v>0.36775247943904804</v>
      </c>
      <c r="R2106" s="8">
        <f t="shared" si="443"/>
        <v>0.93716382005244092</v>
      </c>
      <c r="S2106" s="8">
        <f t="shared" si="444"/>
        <v>1.7672538063923908</v>
      </c>
      <c r="T2106" s="9">
        <f t="shared" si="438"/>
        <v>0.88112100259908699</v>
      </c>
      <c r="U2106" s="10">
        <f t="shared" si="450"/>
        <v>0.49822838775493739</v>
      </c>
    </row>
    <row r="2107" spans="1:21" x14ac:dyDescent="0.3">
      <c r="A2107" s="17">
        <v>1939</v>
      </c>
      <c r="B2107" s="17">
        <v>105</v>
      </c>
      <c r="C2107" s="17">
        <v>0.72970000000000002</v>
      </c>
      <c r="D2107" s="17">
        <v>0.53464</v>
      </c>
      <c r="E2107" s="17">
        <v>0.5</v>
      </c>
      <c r="F2107" s="2">
        <f t="shared" si="445"/>
        <v>0.95885925398424465</v>
      </c>
      <c r="G2107" s="3">
        <f t="shared" si="446"/>
        <v>0.51264451155013657</v>
      </c>
      <c r="H2107" s="2">
        <f t="shared" si="447"/>
        <v>0.70253699820917637</v>
      </c>
      <c r="I2107" s="2">
        <f>SUM(H2107:H2112)</f>
        <v>1.2842708780099905</v>
      </c>
      <c r="J2107" s="4">
        <f t="shared" si="440"/>
        <v>1.3393737117033579</v>
      </c>
      <c r="K2107" s="5">
        <f t="shared" si="449"/>
        <v>9.9877499999999984</v>
      </c>
      <c r="L2107" s="5">
        <f t="shared" si="441"/>
        <v>9.4670616113744055E-2</v>
      </c>
      <c r="M2107" s="8">
        <f t="shared" si="442"/>
        <v>5.4150330122940025</v>
      </c>
      <c r="N2107" s="6">
        <f>((B2106+E2106)*D2106+(B2107+E2107)*D2107+(B2108+E2108)*D2108)/3/SUM(D2002:D2107)</f>
        <v>5.6451616563623785</v>
      </c>
      <c r="O2107" s="7">
        <f>O2002</f>
        <v>6.3762866933008339E-2</v>
      </c>
      <c r="P2107" s="8">
        <f>M2107*O2002</f>
        <v>0.34527802940074981</v>
      </c>
      <c r="Q2107" s="5">
        <f>N2107*O2002</f>
        <v>0.35995169150995526</v>
      </c>
      <c r="R2107" s="8">
        <f t="shared" si="443"/>
        <v>0.44965761735545695</v>
      </c>
      <c r="S2107" s="8">
        <f t="shared" si="444"/>
        <v>0.83008998633995001</v>
      </c>
      <c r="T2107" s="9">
        <f t="shared" si="438"/>
        <v>0.86570576744268402</v>
      </c>
      <c r="U2107" s="10">
        <f t="shared" si="450"/>
        <v>0.47366794426067393</v>
      </c>
    </row>
    <row r="2108" spans="1:21" x14ac:dyDescent="0.3">
      <c r="A2108" s="17">
        <v>1939</v>
      </c>
      <c r="B2108" s="17">
        <v>106</v>
      </c>
      <c r="C2108" s="17">
        <v>0.75195000000000001</v>
      </c>
      <c r="D2108" s="17">
        <v>0.54649000000000003</v>
      </c>
      <c r="E2108" s="17">
        <v>0.5</v>
      </c>
      <c r="F2108" s="2">
        <f t="shared" si="445"/>
        <v>0.44621474243410808</v>
      </c>
      <c r="G2108" s="3">
        <f t="shared" si="446"/>
        <v>0.24385189459281573</v>
      </c>
      <c r="H2108" s="2">
        <f t="shared" si="447"/>
        <v>0.3242887951377002</v>
      </c>
      <c r="I2108" s="2">
        <f>SUM(H2108:H2112)</f>
        <v>0.58173387980081415</v>
      </c>
      <c r="J2108" s="4">
        <f t="shared" si="440"/>
        <v>1.3037083369936349</v>
      </c>
      <c r="K2108" s="5">
        <f t="shared" si="449"/>
        <v>10.534239999999999</v>
      </c>
      <c r="L2108" s="5">
        <f t="shared" si="441"/>
        <v>9.8913051643192473E-2</v>
      </c>
      <c r="M2108" s="8">
        <f t="shared" si="442"/>
        <v>2.4653156539185437</v>
      </c>
      <c r="N2108" s="6">
        <f>((B2107+E2107)*D2107+(B2108+E2108)*D2108+(B2109+E2109)*D2109)/3/SUM(D2002:D2108)</f>
        <v>5.5228119604894781</v>
      </c>
      <c r="O2108" s="7">
        <f>O2002</f>
        <v>6.3762866933008339E-2</v>
      </c>
      <c r="P2108" s="8">
        <f>M2108*O2002</f>
        <v>0.15719559398867053</v>
      </c>
      <c r="Q2108" s="5">
        <f>N2108*O2002</f>
        <v>0.35215032413271752</v>
      </c>
      <c r="R2108" s="8">
        <f t="shared" si="443"/>
        <v>0.21009039081735065</v>
      </c>
      <c r="S2108" s="8">
        <f t="shared" si="444"/>
        <v>0.38043236898449301</v>
      </c>
      <c r="T2108" s="9">
        <f t="shared" si="438"/>
        <v>0.85257687119262071</v>
      </c>
      <c r="U2108" s="10">
        <f t="shared" si="450"/>
        <v>0.45113146580101415</v>
      </c>
    </row>
    <row r="2109" spans="1:21" x14ac:dyDescent="0.3">
      <c r="A2109" s="17">
        <v>1939</v>
      </c>
      <c r="B2109" s="17">
        <v>107</v>
      </c>
      <c r="C2109" s="17">
        <v>0.77293999999999996</v>
      </c>
      <c r="D2109" s="17">
        <v>0.55749000000000004</v>
      </c>
      <c r="E2109" s="17">
        <v>0.5</v>
      </c>
      <c r="F2109" s="2">
        <f t="shared" si="445"/>
        <v>0.20236284784129235</v>
      </c>
      <c r="G2109" s="3">
        <f t="shared" si="446"/>
        <v>0.11281526404304208</v>
      </c>
      <c r="H2109" s="2">
        <f t="shared" si="447"/>
        <v>0.14595521581977131</v>
      </c>
      <c r="I2109" s="2">
        <f>SUM(H2109:H2112)</f>
        <v>0.257445084663114</v>
      </c>
      <c r="J2109" s="4">
        <f t="shared" si="440"/>
        <v>1.2721954025129214</v>
      </c>
      <c r="K2109" s="5">
        <f t="shared" si="449"/>
        <v>11.091729999999998</v>
      </c>
      <c r="L2109" s="5">
        <f t="shared" si="441"/>
        <v>0.10317888372093022</v>
      </c>
      <c r="M2109" s="8">
        <f t="shared" si="442"/>
        <v>1.0933948883201292</v>
      </c>
      <c r="N2109" s="6">
        <f>((B2108+E2108)*D2108+(B2109+E2109)*D2109+(B2110+E2110)*D2110)/3/SUM(D2002:D2109)</f>
        <v>5.4010952304104061</v>
      </c>
      <c r="O2109" s="7">
        <f>O2002</f>
        <v>6.3762866933008339E-2</v>
      </c>
      <c r="P2109" s="8">
        <f>M2109*O2002</f>
        <v>6.9717992769187914E-2</v>
      </c>
      <c r="Q2109" s="5">
        <f>N2109*O2002</f>
        <v>0.34438931646916471</v>
      </c>
      <c r="R2109" s="8">
        <f t="shared" si="443"/>
        <v>9.568979880849085E-2</v>
      </c>
      <c r="S2109" s="8">
        <f t="shared" si="444"/>
        <v>0.17034197816714236</v>
      </c>
      <c r="T2109" s="9">
        <f t="shared" si="438"/>
        <v>0.84176507686201829</v>
      </c>
      <c r="U2109" s="10">
        <f t="shared" si="450"/>
        <v>0.43043032565090311</v>
      </c>
    </row>
    <row r="2110" spans="1:21" x14ac:dyDescent="0.3">
      <c r="A2110" s="17">
        <v>1939</v>
      </c>
      <c r="B2110" s="17">
        <v>108</v>
      </c>
      <c r="C2110" s="17">
        <v>0.79264000000000001</v>
      </c>
      <c r="D2110" s="17">
        <v>0.56766000000000005</v>
      </c>
      <c r="E2110" s="17">
        <v>0.5</v>
      </c>
      <c r="F2110" s="2">
        <f t="shared" si="445"/>
        <v>8.9547583798250271E-2</v>
      </c>
      <c r="G2110" s="3">
        <f t="shared" si="446"/>
        <v>5.0832581418914752E-2</v>
      </c>
      <c r="H2110" s="3">
        <f t="shared" si="447"/>
        <v>6.4131293088792896E-2</v>
      </c>
      <c r="I2110" s="2">
        <f>SUM(H2110:H2112)</f>
        <v>0.11148986884334268</v>
      </c>
      <c r="J2110" s="4">
        <f t="shared" si="440"/>
        <v>1.2450349201440001</v>
      </c>
      <c r="K2110" s="5">
        <f>IF(F2110=0, K2109, K2109+G2110/F2110)</f>
        <v>11.659389999999998</v>
      </c>
      <c r="L2110" s="5">
        <f t="shared" si="441"/>
        <v>0.10745981566820274</v>
      </c>
      <c r="M2110" s="8">
        <f t="shared" si="442"/>
        <v>0.47303804778399655</v>
      </c>
      <c r="N2110" s="6">
        <f>((B2109+E2109)*D2109+(B2110+E2110)*D2110+(B2111+E2111)*D2111)/3/SUM(D2002:D2110)</f>
        <v>5.2806411827719986</v>
      </c>
      <c r="O2110" s="7">
        <f>O2002</f>
        <v>6.3762866933008339E-2</v>
      </c>
      <c r="P2110" s="8">
        <f>M2110*O2002</f>
        <v>3.0162262095101013E-2</v>
      </c>
      <c r="Q2110" s="5">
        <f>N2110*O2002</f>
        <v>0.33670882105805472</v>
      </c>
      <c r="R2110" s="8">
        <f t="shared" si="443"/>
        <v>4.2537720999936871E-2</v>
      </c>
      <c r="S2110" s="8">
        <f t="shared" si="444"/>
        <v>7.465217935865151E-2</v>
      </c>
      <c r="T2110" s="9">
        <f t="shared" si="438"/>
        <v>0.83365933721720575</v>
      </c>
      <c r="U2110" s="10">
        <f t="shared" si="450"/>
        <v>0.41137558292679433</v>
      </c>
    </row>
    <row r="2111" spans="1:21" x14ac:dyDescent="0.3">
      <c r="A2111" s="17">
        <v>1939</v>
      </c>
      <c r="B2111" s="17">
        <v>109</v>
      </c>
      <c r="C2111" s="17">
        <v>0.81105000000000005</v>
      </c>
      <c r="D2111" s="17">
        <v>0.57704</v>
      </c>
      <c r="E2111" s="17">
        <v>0.5</v>
      </c>
      <c r="F2111" s="2">
        <f t="shared" si="445"/>
        <v>3.871500237933552E-2</v>
      </c>
      <c r="G2111" s="3">
        <f t="shared" si="446"/>
        <v>2.2340104972971769E-2</v>
      </c>
      <c r="H2111" s="3">
        <f t="shared" si="447"/>
        <v>2.7544949892849634E-2</v>
      </c>
      <c r="I2111" s="2">
        <f>SUM(H2111:H2112)</f>
        <v>4.735857575454977E-2</v>
      </c>
      <c r="J2111" s="4">
        <f t="shared" si="440"/>
        <v>1.2232615999999998</v>
      </c>
      <c r="K2111" s="5">
        <f>IF(F2111=0, K2110, K2110+G2111/F2111)</f>
        <v>12.236429999999999</v>
      </c>
      <c r="L2111" s="5">
        <f t="shared" si="441"/>
        <v>0.11174821917808218</v>
      </c>
      <c r="M2111" s="8">
        <f t="shared" si="442"/>
        <v>0.19991463968987758</v>
      </c>
      <c r="N2111" s="6">
        <f>((B2110+E2110)*D2110+(B2111+E2111)*D2111)/2/SUM(D2002:D2111)</f>
        <v>5.0985863523919974</v>
      </c>
      <c r="O2111" s="7">
        <f>O2002</f>
        <v>6.3762866933008339E-2</v>
      </c>
      <c r="P2111" s="8">
        <f>M2111*O2002</f>
        <v>1.2747130568505972E-2</v>
      </c>
      <c r="Q2111" s="5">
        <f>N2111*O2002</f>
        <v>0.32510048313402329</v>
      </c>
      <c r="R2111" s="8">
        <f t="shared" si="443"/>
        <v>1.8590073374781756E-2</v>
      </c>
      <c r="S2111" s="8">
        <f t="shared" si="444"/>
        <v>3.211445835871464E-2</v>
      </c>
      <c r="T2111" s="9">
        <f t="shared" si="438"/>
        <v>0.82950939907099219</v>
      </c>
      <c r="U2111" s="10">
        <f t="shared" si="450"/>
        <v>0.39375220092900765</v>
      </c>
    </row>
    <row r="2112" spans="1:21" x14ac:dyDescent="0.3">
      <c r="A2112" s="17">
        <v>1939</v>
      </c>
      <c r="B2112" s="17" t="s">
        <v>19</v>
      </c>
      <c r="C2112" s="17">
        <v>0.82818000000000003</v>
      </c>
      <c r="D2112" s="17">
        <v>1</v>
      </c>
      <c r="E2112" s="17">
        <v>1.21</v>
      </c>
      <c r="F2112" s="2">
        <f t="shared" si="445"/>
        <v>1.6374897406363751E-2</v>
      </c>
      <c r="G2112" s="3">
        <f t="shared" si="446"/>
        <v>1.6374897406363751E-2</v>
      </c>
      <c r="H2112" s="3">
        <f>E2112*F2112</f>
        <v>1.981362586170014E-2</v>
      </c>
      <c r="I2112" s="2">
        <f>SUM(H2112:H2112)</f>
        <v>1.981362586170014E-2</v>
      </c>
      <c r="J2112" s="4">
        <f t="shared" si="440"/>
        <v>1.21</v>
      </c>
      <c r="K2112" s="5">
        <f>IF(F2112=0, K2111, K2111+G2112/F2112)</f>
        <v>13.236429999999999</v>
      </c>
      <c r="L2112" s="5">
        <f>K2112/(110+E2112)</f>
        <v>0.11902194047297904</v>
      </c>
      <c r="M2112" s="8">
        <f t="shared" si="442"/>
        <v>0.13757881396733959</v>
      </c>
      <c r="N2112" s="6">
        <f>N2111-(N2109-N2110)</f>
        <v>4.9781323047535899</v>
      </c>
      <c r="O2112" s="7">
        <f>O2002</f>
        <v>6.3762866933008339E-2</v>
      </c>
      <c r="P2112" s="8">
        <f>M2112*O2002</f>
        <v>8.7724196078005842E-3</v>
      </c>
      <c r="Q2112" s="5">
        <f>N2112*O2002</f>
        <v>0.31741998772291324</v>
      </c>
      <c r="R2112" s="8">
        <f t="shared" si="443"/>
        <v>1.3524384983932885E-2</v>
      </c>
      <c r="S2112" s="8">
        <f>R2112</f>
        <v>1.3524384983932885E-2</v>
      </c>
      <c r="T2112" s="9">
        <f t="shared" si="438"/>
        <v>0.82592181485527505</v>
      </c>
      <c r="U2112" s="10">
        <f t="shared" si="450"/>
        <v>0.38407818514472492</v>
      </c>
    </row>
    <row r="2113" spans="1:21" x14ac:dyDescent="0.3">
      <c r="A2113" s="17">
        <v>1940</v>
      </c>
      <c r="B2113" s="17">
        <v>0</v>
      </c>
      <c r="C2113" s="17">
        <v>4.4920000000000002E-2</v>
      </c>
      <c r="D2113" s="17">
        <v>4.3319999999999997E-2</v>
      </c>
      <c r="E2113" s="17">
        <v>0.17</v>
      </c>
      <c r="F2113" s="2">
        <v>100000</v>
      </c>
      <c r="G2113" s="3">
        <f>100000*D2113</f>
        <v>4332</v>
      </c>
      <c r="H2113" s="2">
        <f>F2113-(1-E2113)*G2113</f>
        <v>96404.44</v>
      </c>
      <c r="I2113" s="2">
        <f>SUM(H2113:H2223)</f>
        <v>6393109.8893178087</v>
      </c>
      <c r="J2113" s="4">
        <f>I2113/F2113</f>
        <v>63.931098893178088</v>
      </c>
      <c r="K2113" s="5">
        <f>G2113/F2113</f>
        <v>4.3319999999999997E-2</v>
      </c>
      <c r="L2113" s="5">
        <f>K2113/(0.1+E2113)</f>
        <v>0.16044444444444442</v>
      </c>
      <c r="M2113">
        <f>G2113/L2113</f>
        <v>27000.000000000004</v>
      </c>
      <c r="N2113" s="6">
        <f>(0.1+E2113)*D2113/SUM(D2113:D2113)</f>
        <v>0.27</v>
      </c>
      <c r="O2113" s="7">
        <f>IF((I2113-J2113*F2113+MAX(N2115:N2208)*F2113)/SUM(M2113:M2223)&gt;1/MAX(N2115:N2211),1/MAX(N2115:N2211),(I2113-J2113*F2113+MAX(N2115:N2208)*F2113)/SUM(M2113:M2223))</f>
        <v>5.8739402845004042E-2</v>
      </c>
      <c r="P2113" s="8">
        <f>M2113*O2113</f>
        <v>1585.9638768151094</v>
      </c>
      <c r="Q2113" s="5">
        <f>N2113*O2113</f>
        <v>1.5859638768151094E-2</v>
      </c>
      <c r="R2113" s="8">
        <f>((1-Q2113)*H2113)</f>
        <v>94875.50040595411</v>
      </c>
      <c r="S2113" s="8">
        <f>R2113+S2114</f>
        <v>5743280.857464198</v>
      </c>
      <c r="T2113" s="9">
        <f t="shared" si="438"/>
        <v>57.432808574641982</v>
      </c>
      <c r="U2113" s="10">
        <f t="shared" ref="U2113:U2176" si="451">J2113-T2113</f>
        <v>6.4982903185361067</v>
      </c>
    </row>
    <row r="2114" spans="1:21" x14ac:dyDescent="0.3">
      <c r="A2114" s="17">
        <v>1940</v>
      </c>
      <c r="B2114" s="17">
        <v>1</v>
      </c>
      <c r="C2114" s="17">
        <v>6.2100000000000002E-3</v>
      </c>
      <c r="D2114" s="17">
        <v>6.1999999999999998E-3</v>
      </c>
      <c r="E2114" s="17">
        <v>0.5</v>
      </c>
      <c r="F2114" s="2">
        <f>F2113-G2113</f>
        <v>95668</v>
      </c>
      <c r="G2114" s="3">
        <f>D2114*F2114</f>
        <v>593.14159999999993</v>
      </c>
      <c r="H2114" s="2">
        <f>F2114-0.5*G2114</f>
        <v>95371.429199999999</v>
      </c>
      <c r="I2114" s="2">
        <f>SUM(H2114:H2223)</f>
        <v>6296705.4493178092</v>
      </c>
      <c r="J2114" s="4">
        <f t="shared" ref="J2114:J2177" si="452">I2114/F2114</f>
        <v>65.818303396306078</v>
      </c>
      <c r="K2114" s="5">
        <f>K2113+G2114/F2114</f>
        <v>4.9519999999999995E-2</v>
      </c>
      <c r="L2114" s="5">
        <f t="shared" ref="L2114:L2177" si="453">K2114/(B2114+E2114)</f>
        <v>3.3013333333333332E-2</v>
      </c>
      <c r="M2114" s="8">
        <f t="shared" ref="M2114:M2177" si="454">G2114/L2114</f>
        <v>17966.728594507269</v>
      </c>
      <c r="N2114" s="6">
        <f>(B2114+E2114)*D2114/SUM(D2113:D2114)</f>
        <v>0.18780290791599355</v>
      </c>
      <c r="O2114" s="7">
        <f>O2113</f>
        <v>5.8739402845004042E-2</v>
      </c>
      <c r="P2114" s="8">
        <f>M2114*O2113</f>
        <v>1055.3549087196157</v>
      </c>
      <c r="Q2114" s="5">
        <f>N2114*O2113</f>
        <v>1.1031430663540743E-2</v>
      </c>
      <c r="R2114" s="8">
        <f t="shared" ref="R2114:R2177" si="455">((1-Q2114)*H2114)</f>
        <v>94319.345891497418</v>
      </c>
      <c r="S2114" s="8">
        <f t="shared" ref="S2114:S2177" si="456">R2114+S2115</f>
        <v>5648405.3570582438</v>
      </c>
      <c r="T2114" s="9">
        <f t="shared" si="438"/>
        <v>59.041741826506708</v>
      </c>
      <c r="U2114" s="10">
        <f t="shared" si="451"/>
        <v>6.7765615697993695</v>
      </c>
    </row>
    <row r="2115" spans="1:21" x14ac:dyDescent="0.3">
      <c r="A2115" s="17">
        <v>1940</v>
      </c>
      <c r="B2115" s="17">
        <v>2</v>
      </c>
      <c r="C2115" s="17">
        <v>3.0799999999999998E-3</v>
      </c>
      <c r="D2115" s="17">
        <v>3.0799999999999998E-3</v>
      </c>
      <c r="E2115" s="17">
        <v>0.5</v>
      </c>
      <c r="F2115" s="2">
        <f t="shared" ref="F2115:F2178" si="457">F2114-G2114</f>
        <v>95074.858399999997</v>
      </c>
      <c r="G2115" s="3">
        <f t="shared" ref="G2115:G2178" si="458">D2115*F2115</f>
        <v>292.83056387199997</v>
      </c>
      <c r="H2115" s="2">
        <f t="shared" ref="H2115:H2178" si="459">F2115-0.5*G2115</f>
        <v>94928.443118063995</v>
      </c>
      <c r="I2115" s="2">
        <f>SUM(H2115:H2223)</f>
        <v>6201334.0201178091</v>
      </c>
      <c r="J2115" s="4">
        <f t="shared" si="452"/>
        <v>65.225803377244986</v>
      </c>
      <c r="K2115" s="5">
        <f t="shared" ref="K2115:K2178" si="460">K2114+G2115/F2115</f>
        <v>5.2599999999999994E-2</v>
      </c>
      <c r="L2115" s="5">
        <f t="shared" si="453"/>
        <v>2.1039999999999996E-2</v>
      </c>
      <c r="M2115" s="8">
        <f t="shared" si="454"/>
        <v>13917.802465399242</v>
      </c>
      <c r="N2115" s="6">
        <f>((B2114+E2114)*D2114+(B2115+E2115)*D2115+(B2116+E2116)*D2116)/3/SUM(D2113:D2115)</f>
        <v>0.15541825095057035</v>
      </c>
      <c r="O2115" s="7">
        <f>O2113</f>
        <v>5.8739402845004042E-2</v>
      </c>
      <c r="P2115" s="8">
        <f>M2115*O2113</f>
        <v>817.5234057322765</v>
      </c>
      <c r="Q2115" s="5">
        <f>N2115*O2113</f>
        <v>9.1291752520514836E-3</v>
      </c>
      <c r="R2115" s="8">
        <f t="shared" si="455"/>
        <v>94061.824724434788</v>
      </c>
      <c r="S2115" s="8">
        <f t="shared" si="456"/>
        <v>5554086.0111667467</v>
      </c>
      <c r="T2115" s="9">
        <f t="shared" si="438"/>
        <v>58.418030851011466</v>
      </c>
      <c r="U2115" s="10">
        <f t="shared" si="451"/>
        <v>6.8077725262335207</v>
      </c>
    </row>
    <row r="2116" spans="1:21" x14ac:dyDescent="0.3">
      <c r="A2116" s="17">
        <v>1940</v>
      </c>
      <c r="B2116" s="17">
        <v>3</v>
      </c>
      <c r="C2116" s="17">
        <v>2.15E-3</v>
      </c>
      <c r="D2116" s="17">
        <v>2.15E-3</v>
      </c>
      <c r="E2116" s="17">
        <v>0.5</v>
      </c>
      <c r="F2116" s="2">
        <f t="shared" si="457"/>
        <v>94782.027836127992</v>
      </c>
      <c r="G2116" s="3">
        <f t="shared" si="458"/>
        <v>203.78135984767519</v>
      </c>
      <c r="H2116" s="2">
        <f t="shared" si="459"/>
        <v>94680.13715620416</v>
      </c>
      <c r="I2116" s="2">
        <f>SUM(H2116:H2223)</f>
        <v>6106405.5769997453</v>
      </c>
      <c r="J2116" s="4">
        <f t="shared" si="452"/>
        <v>64.425774763516628</v>
      </c>
      <c r="K2116" s="5">
        <f t="shared" si="460"/>
        <v>5.4749999999999993E-2</v>
      </c>
      <c r="L2116" s="5">
        <f t="shared" si="453"/>
        <v>1.5642857142857142E-2</v>
      </c>
      <c r="M2116" s="8">
        <f t="shared" si="454"/>
        <v>13027.11889437193</v>
      </c>
      <c r="N2116" s="6">
        <f>((B2115+E2115)*D2115+(B2116+E2116)*D2116+(B2117+E2117)*D2117)/3/SUM(D2113:D2116)</f>
        <v>0.14420091324200915</v>
      </c>
      <c r="O2116" s="7">
        <f>O2113</f>
        <v>5.8739402845004042E-2</v>
      </c>
      <c r="P2116" s="8">
        <f>M2116*O2113</f>
        <v>765.20518464627639</v>
      </c>
      <c r="Q2116" s="5">
        <f>N2116*O2113</f>
        <v>8.470275533539854E-3</v>
      </c>
      <c r="R2116" s="8">
        <f t="shared" si="455"/>
        <v>93878.170306937769</v>
      </c>
      <c r="S2116" s="8">
        <f t="shared" si="456"/>
        <v>5460024.1864423119</v>
      </c>
      <c r="T2116" s="9">
        <f t="shared" ref="T2116:T2179" si="461">S2116/F2116</f>
        <v>57.606112794741435</v>
      </c>
      <c r="U2116" s="10">
        <f t="shared" si="451"/>
        <v>6.8196619687751934</v>
      </c>
    </row>
    <row r="2117" spans="1:21" x14ac:dyDescent="0.3">
      <c r="A2117" s="17">
        <v>1940</v>
      </c>
      <c r="B2117" s="17">
        <v>4</v>
      </c>
      <c r="C2117" s="17">
        <v>1.89E-3</v>
      </c>
      <c r="D2117" s="17">
        <v>1.8799999999999999E-3</v>
      </c>
      <c r="E2117" s="17">
        <v>0.5</v>
      </c>
      <c r="F2117" s="2">
        <f t="shared" si="457"/>
        <v>94578.246476280314</v>
      </c>
      <c r="G2117" s="3">
        <f t="shared" si="458"/>
        <v>177.807103375407</v>
      </c>
      <c r="H2117" s="2">
        <f t="shared" si="459"/>
        <v>94489.342924592609</v>
      </c>
      <c r="I2117" s="2">
        <f>SUM(H2117:H2223)</f>
        <v>6011725.439843541</v>
      </c>
      <c r="J2117" s="4">
        <f t="shared" si="452"/>
        <v>63.563511312839232</v>
      </c>
      <c r="K2117" s="5">
        <f t="shared" si="460"/>
        <v>5.6629999999999993E-2</v>
      </c>
      <c r="L2117" s="5">
        <f t="shared" si="453"/>
        <v>1.2584444444444443E-2</v>
      </c>
      <c r="M2117" s="8">
        <f t="shared" si="454"/>
        <v>14129.118226899727</v>
      </c>
      <c r="N2117" s="6">
        <f>((B2116+E2116)*D2116+(B2117+E2117)*D2117+(B2118+E2118)*D2118)/3/SUM(D2113:D2117)</f>
        <v>0.15106833833657074</v>
      </c>
      <c r="O2117" s="7">
        <f>O2113</f>
        <v>5.8739402845004042E-2</v>
      </c>
      <c r="P2117" s="8">
        <f>M2117*O2113</f>
        <v>829.93596737455232</v>
      </c>
      <c r="Q2117" s="5">
        <f>N2117*O2113</f>
        <v>8.8736639826771969E-3</v>
      </c>
      <c r="R2117" s="8">
        <f t="shared" si="455"/>
        <v>93650.876245535823</v>
      </c>
      <c r="S2117" s="8">
        <f t="shared" si="456"/>
        <v>5366146.0161353741</v>
      </c>
      <c r="T2117" s="9">
        <f t="shared" si="461"/>
        <v>56.737634879720183</v>
      </c>
      <c r="U2117" s="10">
        <f t="shared" si="451"/>
        <v>6.8258764331190491</v>
      </c>
    </row>
    <row r="2118" spans="1:21" x14ac:dyDescent="0.3">
      <c r="A2118" s="17">
        <v>1940</v>
      </c>
      <c r="B2118" s="17">
        <v>5</v>
      </c>
      <c r="C2118" s="17">
        <v>1.7600000000000001E-3</v>
      </c>
      <c r="D2118" s="17">
        <v>1.7600000000000001E-3</v>
      </c>
      <c r="E2118" s="17">
        <v>0.5</v>
      </c>
      <c r="F2118" s="2">
        <f t="shared" si="457"/>
        <v>94400.439372904904</v>
      </c>
      <c r="G2118" s="3">
        <f t="shared" si="458"/>
        <v>166.14477329631265</v>
      </c>
      <c r="H2118" s="2">
        <f t="shared" si="459"/>
        <v>94317.366986256748</v>
      </c>
      <c r="I2118" s="2">
        <f>SUM(H2118:H2223)</f>
        <v>5917236.096918948</v>
      </c>
      <c r="J2118" s="4">
        <f t="shared" si="452"/>
        <v>62.682294025607369</v>
      </c>
      <c r="K2118" s="5">
        <f t="shared" si="460"/>
        <v>5.8389999999999991E-2</v>
      </c>
      <c r="L2118" s="5">
        <f t="shared" si="453"/>
        <v>1.0616363636363634E-2</v>
      </c>
      <c r="M2118" s="8">
        <f t="shared" si="454"/>
        <v>15649.875888503508</v>
      </c>
      <c r="N2118" s="6">
        <f>((B2117+E2117)*D2117+(B2118+E2118)*D2118+(B2119+E2119)*D2119)/3/SUM(D2113:D2118)</f>
        <v>0.1629274419135697</v>
      </c>
      <c r="O2118" s="7">
        <f>O2113</f>
        <v>5.8739402845004042E-2</v>
      </c>
      <c r="P2118" s="8">
        <f>M2118*O2113</f>
        <v>919.26436428912314</v>
      </c>
      <c r="Q2118" s="5">
        <f>N2118*O2113</f>
        <v>9.5702606450671669E-3</v>
      </c>
      <c r="R2118" s="8">
        <f t="shared" si="455"/>
        <v>93414.725200841815</v>
      </c>
      <c r="S2118" s="8">
        <f t="shared" si="456"/>
        <v>5272495.1398898382</v>
      </c>
      <c r="T2118" s="9">
        <f t="shared" si="461"/>
        <v>55.852442794913152</v>
      </c>
      <c r="U2118" s="10">
        <f t="shared" si="451"/>
        <v>6.8298512306942172</v>
      </c>
    </row>
    <row r="2119" spans="1:21" x14ac:dyDescent="0.3">
      <c r="A2119" s="17">
        <v>1940</v>
      </c>
      <c r="B2119" s="17">
        <v>6</v>
      </c>
      <c r="C2119" s="17">
        <v>1.6000000000000001E-3</v>
      </c>
      <c r="D2119" s="17">
        <v>1.6000000000000001E-3</v>
      </c>
      <c r="E2119" s="17">
        <v>0.5</v>
      </c>
      <c r="F2119" s="2">
        <f t="shared" si="457"/>
        <v>94234.294599608591</v>
      </c>
      <c r="G2119" s="3">
        <f t="shared" si="458"/>
        <v>150.77487135937375</v>
      </c>
      <c r="H2119" s="2">
        <f t="shared" si="459"/>
        <v>94158.907163928903</v>
      </c>
      <c r="I2119" s="2">
        <f>SUM(H2119:H2223)</f>
        <v>5822918.7299326919</v>
      </c>
      <c r="J2119" s="4">
        <f t="shared" si="452"/>
        <v>61.791927818568062</v>
      </c>
      <c r="K2119" s="5">
        <f t="shared" si="460"/>
        <v>5.9989999999999988E-2</v>
      </c>
      <c r="L2119" s="5">
        <f t="shared" si="453"/>
        <v>9.2292307692307674E-3</v>
      </c>
      <c r="M2119" s="8">
        <f t="shared" si="454"/>
        <v>16336.667175128014</v>
      </c>
      <c r="N2119" s="6">
        <f>((B2118+E2118)*D2118+(B2119+E2119)*D2119+(B2120+E2120)*D2120)/3/SUM(D2113:D2119)</f>
        <v>0.16033227760182256</v>
      </c>
      <c r="O2119" s="7">
        <f>O2113</f>
        <v>5.8739402845004042E-2</v>
      </c>
      <c r="P2119" s="8">
        <f>M2119*O2113</f>
        <v>959.6060743445986</v>
      </c>
      <c r="Q2119" s="5">
        <f>N2119*O2113</f>
        <v>9.4178222431104738E-3</v>
      </c>
      <c r="R2119" s="8">
        <f t="shared" si="455"/>
        <v>93272.135313653474</v>
      </c>
      <c r="S2119" s="8">
        <f t="shared" si="456"/>
        <v>5179080.414688996</v>
      </c>
      <c r="T2119" s="9">
        <f t="shared" si="461"/>
        <v>54.959613553583154</v>
      </c>
      <c r="U2119" s="10">
        <f t="shared" si="451"/>
        <v>6.8323142649849089</v>
      </c>
    </row>
    <row r="2120" spans="1:21" x14ac:dyDescent="0.3">
      <c r="A2120" s="17">
        <v>1940</v>
      </c>
      <c r="B2120" s="17">
        <v>7</v>
      </c>
      <c r="C2120" s="17">
        <v>1.17E-3</v>
      </c>
      <c r="D2120" s="17">
        <v>1.17E-3</v>
      </c>
      <c r="E2120" s="17">
        <v>0.5</v>
      </c>
      <c r="F2120" s="2">
        <f t="shared" si="457"/>
        <v>94083.519728249215</v>
      </c>
      <c r="G2120" s="3">
        <f t="shared" si="458"/>
        <v>110.07771808205159</v>
      </c>
      <c r="H2120" s="2">
        <f t="shared" si="459"/>
        <v>94028.480869208186</v>
      </c>
      <c r="I2120" s="2">
        <f>SUM(H2120:H2223)</f>
        <v>5728759.8227687627</v>
      </c>
      <c r="J2120" s="4">
        <f t="shared" si="452"/>
        <v>60.890152061867042</v>
      </c>
      <c r="K2120" s="5">
        <f t="shared" si="460"/>
        <v>6.1159999999999985E-2</v>
      </c>
      <c r="L2120" s="5">
        <f t="shared" si="453"/>
        <v>8.1546666666666642E-3</v>
      </c>
      <c r="M2120" s="8">
        <f t="shared" si="454"/>
        <v>13498.739136942237</v>
      </c>
      <c r="N2120" s="6">
        <f>((B2119+E2119)*D2119+(B2120+E2120)*D2120+(B2121+E2121)*D2121)/3/SUM(D2113:D2120)</f>
        <v>0.16195225637671687</v>
      </c>
      <c r="O2120" s="7">
        <f>O2113</f>
        <v>5.8739402845004042E-2</v>
      </c>
      <c r="P2120" s="8">
        <f>M2120*O2113</f>
        <v>792.90787606447225</v>
      </c>
      <c r="Q2120" s="5">
        <f>N2120*O2113</f>
        <v>9.5129788289693464E-3</v>
      </c>
      <c r="R2120" s="8">
        <f t="shared" si="455"/>
        <v>93133.989921379252</v>
      </c>
      <c r="S2120" s="8">
        <f t="shared" si="456"/>
        <v>5085808.2793753427</v>
      </c>
      <c r="T2120" s="9">
        <f t="shared" si="461"/>
        <v>54.056313943878678</v>
      </c>
      <c r="U2120" s="10">
        <f t="shared" si="451"/>
        <v>6.833838117988364</v>
      </c>
    </row>
    <row r="2121" spans="1:21" x14ac:dyDescent="0.3">
      <c r="A2121" s="17">
        <v>1940</v>
      </c>
      <c r="B2121" s="17">
        <v>8</v>
      </c>
      <c r="C2121" s="17">
        <v>1.24E-3</v>
      </c>
      <c r="D2121" s="17">
        <v>1.24E-3</v>
      </c>
      <c r="E2121" s="17">
        <v>0.5</v>
      </c>
      <c r="F2121" s="2">
        <f t="shared" si="457"/>
        <v>93973.442010167157</v>
      </c>
      <c r="G2121" s="3">
        <f t="shared" si="458"/>
        <v>116.52706809260728</v>
      </c>
      <c r="H2121" s="2">
        <f t="shared" si="459"/>
        <v>93915.178476120855</v>
      </c>
      <c r="I2121" s="2">
        <f>SUM(H2121:H2223)</f>
        <v>5634731.3418995542</v>
      </c>
      <c r="J2121" s="4">
        <f t="shared" si="452"/>
        <v>59.96089130469354</v>
      </c>
      <c r="K2121" s="5">
        <f t="shared" si="460"/>
        <v>6.2399999999999983E-2</v>
      </c>
      <c r="L2121" s="5">
        <f t="shared" si="453"/>
        <v>7.3411764705882329E-3</v>
      </c>
      <c r="M2121" s="8">
        <f t="shared" si="454"/>
        <v>15873.078185691702</v>
      </c>
      <c r="N2121" s="6">
        <f>((B2120+E2120)*D2120+(B2121+E2121)*D2121+(B2122+E2122)*D2122)/3/SUM(D2113:D2121)</f>
        <v>0.1524038461538462</v>
      </c>
      <c r="O2121" s="7">
        <f>O2113</f>
        <v>5.8739402845004042E-2</v>
      </c>
      <c r="P2121" s="8">
        <f>M2121*O2113</f>
        <v>932.3751339395908</v>
      </c>
      <c r="Q2121" s="5">
        <f>N2121*O2113</f>
        <v>8.952110914358791E-3</v>
      </c>
      <c r="R2121" s="8">
        <f t="shared" si="455"/>
        <v>93074.439381860822</v>
      </c>
      <c r="S2121" s="8">
        <f t="shared" si="456"/>
        <v>4992674.2894539637</v>
      </c>
      <c r="T2121" s="9">
        <f t="shared" si="461"/>
        <v>53.128566780748514</v>
      </c>
      <c r="U2121" s="10">
        <f t="shared" si="451"/>
        <v>6.8323245239450259</v>
      </c>
    </row>
    <row r="2122" spans="1:21" x14ac:dyDescent="0.3">
      <c r="A2122" s="17">
        <v>1940</v>
      </c>
      <c r="B2122" s="17">
        <v>9</v>
      </c>
      <c r="C2122" s="17">
        <v>9.7000000000000005E-4</v>
      </c>
      <c r="D2122" s="17">
        <v>9.7000000000000005E-4</v>
      </c>
      <c r="E2122" s="17">
        <v>0.5</v>
      </c>
      <c r="F2122" s="2">
        <f t="shared" si="457"/>
        <v>93856.914942074553</v>
      </c>
      <c r="G2122" s="3">
        <f t="shared" si="458"/>
        <v>91.041207493812323</v>
      </c>
      <c r="H2122" s="2">
        <f t="shared" si="459"/>
        <v>93811.394338327649</v>
      </c>
      <c r="I2122" s="2">
        <f>SUM(H2122:H2223)</f>
        <v>5540816.163423433</v>
      </c>
      <c r="J2122" s="4">
        <f t="shared" si="452"/>
        <v>59.034714350488137</v>
      </c>
      <c r="K2122" s="5">
        <f t="shared" si="460"/>
        <v>6.3369999999999982E-2</v>
      </c>
      <c r="L2122" s="5">
        <f t="shared" si="453"/>
        <v>6.6705263157894714E-3</v>
      </c>
      <c r="M2122" s="8">
        <f t="shared" si="454"/>
        <v>13648.279488578466</v>
      </c>
      <c r="N2122" s="6">
        <f>((B2121+E2121)*D2121+(B2122+E2122)*D2122+(B2123+E2123)*D2123)/3/SUM(D2113:D2122)</f>
        <v>0.16853400662774187</v>
      </c>
      <c r="O2122" s="7">
        <f>O2113</f>
        <v>5.8739402845004042E-2</v>
      </c>
      <c r="P2122" s="8">
        <f>M2122*O2113</f>
        <v>801.69178702081626</v>
      </c>
      <c r="Q2122" s="5">
        <f>N2122*O2113</f>
        <v>9.8995869083895113E-3</v>
      </c>
      <c r="R2122" s="8">
        <f t="shared" si="455"/>
        <v>92882.700287078173</v>
      </c>
      <c r="S2122" s="8">
        <f t="shared" si="456"/>
        <v>4899599.8500721026</v>
      </c>
      <c r="T2122" s="9">
        <f t="shared" si="461"/>
        <v>52.202864893822444</v>
      </c>
      <c r="U2122" s="10">
        <f t="shared" si="451"/>
        <v>6.8318494566656938</v>
      </c>
    </row>
    <row r="2123" spans="1:21" x14ac:dyDescent="0.3">
      <c r="A2123" s="17">
        <v>1940</v>
      </c>
      <c r="B2123" s="17">
        <v>10</v>
      </c>
      <c r="C2123" s="17">
        <v>1.17E-3</v>
      </c>
      <c r="D2123" s="17">
        <v>1.17E-3</v>
      </c>
      <c r="E2123" s="17">
        <v>0.5</v>
      </c>
      <c r="F2123" s="2">
        <f t="shared" si="457"/>
        <v>93765.873734580746</v>
      </c>
      <c r="G2123" s="3">
        <f t="shared" si="458"/>
        <v>109.70607226945947</v>
      </c>
      <c r="H2123" s="2">
        <f t="shared" si="459"/>
        <v>93711.020698446009</v>
      </c>
      <c r="I2123" s="2">
        <f>SUM(H2123:H2223)</f>
        <v>5447004.7690851055</v>
      </c>
      <c r="J2123" s="4">
        <f t="shared" si="452"/>
        <v>58.091548152195763</v>
      </c>
      <c r="K2123" s="5">
        <f t="shared" si="460"/>
        <v>6.4539999999999986E-2</v>
      </c>
      <c r="L2123" s="5">
        <f t="shared" si="453"/>
        <v>6.1466666666666657E-3</v>
      </c>
      <c r="M2123" s="8">
        <f t="shared" si="454"/>
        <v>17848.059479846987</v>
      </c>
      <c r="N2123" s="6">
        <f>((B2122+E2122)*D2122+(B2123+E2123)*D2123+(B2124+E2124)*D2124)/3/SUM(D2113:D2123)</f>
        <v>0.1722187790517509</v>
      </c>
      <c r="O2123" s="7">
        <f>O2113</f>
        <v>5.8739402845004042E-2</v>
      </c>
      <c r="P2123" s="8">
        <f>M2123*O2113</f>
        <v>1048.3843557883254</v>
      </c>
      <c r="Q2123" s="5">
        <f>N2123*O2113</f>
        <v>1.011602824019554E-2</v>
      </c>
      <c r="R2123" s="8">
        <f t="shared" si="455"/>
        <v>92763.03736664298</v>
      </c>
      <c r="S2123" s="8">
        <f t="shared" si="456"/>
        <v>4806717.1497850241</v>
      </c>
      <c r="T2123" s="9">
        <f t="shared" si="461"/>
        <v>51.262969760098471</v>
      </c>
      <c r="U2123" s="10">
        <f t="shared" si="451"/>
        <v>6.8285783920972918</v>
      </c>
    </row>
    <row r="2124" spans="1:21" x14ac:dyDescent="0.3">
      <c r="A2124" s="17">
        <v>1940</v>
      </c>
      <c r="B2124" s="17">
        <v>11</v>
      </c>
      <c r="C2124" s="17">
        <v>1.0399999999999999E-3</v>
      </c>
      <c r="D2124" s="17">
        <v>1.0300000000000001E-3</v>
      </c>
      <c r="E2124" s="17">
        <v>0.5</v>
      </c>
      <c r="F2124" s="2">
        <f t="shared" si="457"/>
        <v>93656.167662311287</v>
      </c>
      <c r="G2124" s="3">
        <f t="shared" si="458"/>
        <v>96.465852692180633</v>
      </c>
      <c r="H2124" s="2">
        <f t="shared" si="459"/>
        <v>93607.934735965202</v>
      </c>
      <c r="I2124" s="2">
        <f>SUM(H2124:H2223)</f>
        <v>5353293.7483866606</v>
      </c>
      <c r="J2124" s="4">
        <f t="shared" si="452"/>
        <v>57.15900919295153</v>
      </c>
      <c r="K2124" s="5">
        <f t="shared" si="460"/>
        <v>6.5569999999999989E-2</v>
      </c>
      <c r="L2124" s="5">
        <f t="shared" si="453"/>
        <v>5.7017391304347818E-3</v>
      </c>
      <c r="M2124" s="8">
        <f t="shared" si="454"/>
        <v>16918.671739516201</v>
      </c>
      <c r="N2124" s="6">
        <f>((B2123+E2123)*D2123+(B2124+E2124)*D2124+(B2125+E2125)*D2125)/3/SUM(D2113:D2124)</f>
        <v>0.19701591174825892</v>
      </c>
      <c r="O2124" s="7">
        <f>O2113</f>
        <v>5.8739402845004042E-2</v>
      </c>
      <c r="P2124" s="8">
        <f>M2124*O2113</f>
        <v>993.7926749098275</v>
      </c>
      <c r="Q2124" s="5">
        <f>N2124*O2113</f>
        <v>1.1572597007056745E-2</v>
      </c>
      <c r="R2124" s="8">
        <f t="shared" si="455"/>
        <v>92524.647830603019</v>
      </c>
      <c r="S2124" s="8">
        <f t="shared" si="456"/>
        <v>4713954.1124183815</v>
      </c>
      <c r="T2124" s="9">
        <f t="shared" si="461"/>
        <v>50.332553958593699</v>
      </c>
      <c r="U2124" s="10">
        <f t="shared" si="451"/>
        <v>6.8264552343578302</v>
      </c>
    </row>
    <row r="2125" spans="1:21" x14ac:dyDescent="0.3">
      <c r="A2125" s="17">
        <v>1940</v>
      </c>
      <c r="B2125" s="17">
        <v>12</v>
      </c>
      <c r="C2125" s="17">
        <v>1.17E-3</v>
      </c>
      <c r="D2125" s="17">
        <v>1.17E-3</v>
      </c>
      <c r="E2125" s="17">
        <v>0.5</v>
      </c>
      <c r="F2125" s="2">
        <f t="shared" si="457"/>
        <v>93559.701809619102</v>
      </c>
      <c r="G2125" s="3">
        <f t="shared" si="458"/>
        <v>109.46485111725436</v>
      </c>
      <c r="H2125" s="2">
        <f t="shared" si="459"/>
        <v>93504.969384060474</v>
      </c>
      <c r="I2125" s="2">
        <f>SUM(H2125:H2223)</f>
        <v>5259685.8136506956</v>
      </c>
      <c r="J2125" s="4">
        <f t="shared" si="452"/>
        <v>56.217428143939792</v>
      </c>
      <c r="K2125" s="5">
        <f t="shared" si="460"/>
        <v>6.6739999999999994E-2</v>
      </c>
      <c r="L2125" s="5">
        <f t="shared" si="453"/>
        <v>5.3391999999999997E-3</v>
      </c>
      <c r="M2125" s="8">
        <f t="shared" si="454"/>
        <v>20502.10726649205</v>
      </c>
      <c r="N2125" s="6">
        <f>((B2124+E2124)*D2124+(B2125+E2125)*D2125+(B2126+E2126)*D2126)/3/SUM(D2113:D2125)</f>
        <v>0.20367595644790731</v>
      </c>
      <c r="O2125" s="7">
        <f>O2113</f>
        <v>5.8739402845004042E-2</v>
      </c>
      <c r="P2125" s="8">
        <f>M2125*O2113</f>
        <v>1204.2815378979612</v>
      </c>
      <c r="Q2125" s="5">
        <f>N2125*O2113</f>
        <v>1.1963804055635126E-2</v>
      </c>
      <c r="R2125" s="8">
        <f t="shared" si="455"/>
        <v>92386.294252121414</v>
      </c>
      <c r="S2125" s="8">
        <f t="shared" si="456"/>
        <v>4621429.4645877788</v>
      </c>
      <c r="T2125" s="9">
        <f t="shared" si="461"/>
        <v>49.395512974076603</v>
      </c>
      <c r="U2125" s="10">
        <f t="shared" si="451"/>
        <v>6.821915169863189</v>
      </c>
    </row>
    <row r="2126" spans="1:21" x14ac:dyDescent="0.3">
      <c r="A2126" s="17">
        <v>1940</v>
      </c>
      <c r="B2126" s="17">
        <v>13</v>
      </c>
      <c r="C2126" s="17">
        <v>1.06E-3</v>
      </c>
      <c r="D2126" s="17">
        <v>1.06E-3</v>
      </c>
      <c r="E2126" s="17">
        <v>0.5</v>
      </c>
      <c r="F2126" s="2">
        <f t="shared" si="457"/>
        <v>93450.236958501846</v>
      </c>
      <c r="G2126" s="3">
        <f t="shared" si="458"/>
        <v>99.05725117601196</v>
      </c>
      <c r="H2126" s="2">
        <f t="shared" si="459"/>
        <v>93400.70833291384</v>
      </c>
      <c r="I2126" s="2">
        <f>SUM(H2126:H2223)</f>
        <v>5166180.8442666363</v>
      </c>
      <c r="J2126" s="4">
        <f t="shared" si="452"/>
        <v>55.282693895797891</v>
      </c>
      <c r="K2126" s="5">
        <f t="shared" si="460"/>
        <v>6.7799999999999999E-2</v>
      </c>
      <c r="L2126" s="5">
        <f t="shared" si="453"/>
        <v>5.0222222222222222E-3</v>
      </c>
      <c r="M2126" s="8">
        <f t="shared" si="454"/>
        <v>19723.788950975832</v>
      </c>
      <c r="N2126" s="6">
        <f>((B2125+E2125)*D2125+(B2126+E2126)*D2126+(B2127+E2127)*D2127)/3/SUM(D2113:D2126)</f>
        <v>0.21354473942969521</v>
      </c>
      <c r="O2126" s="7">
        <f>O2113</f>
        <v>5.8739402845004042E-2</v>
      </c>
      <c r="P2126" s="8">
        <f>M2126*O2113</f>
        <v>1158.5635848212091</v>
      </c>
      <c r="Q2126" s="5">
        <f>N2126*O2113</f>
        <v>1.2543490474792286E-2</v>
      </c>
      <c r="R2126" s="8">
        <f t="shared" si="455"/>
        <v>92229.137437601079</v>
      </c>
      <c r="S2126" s="8">
        <f t="shared" si="456"/>
        <v>4529043.170335657</v>
      </c>
      <c r="T2126" s="9">
        <f t="shared" si="461"/>
        <v>48.464758546806628</v>
      </c>
      <c r="U2126" s="10">
        <f t="shared" si="451"/>
        <v>6.8179353489912629</v>
      </c>
    </row>
    <row r="2127" spans="1:21" x14ac:dyDescent="0.3">
      <c r="A2127" s="17">
        <v>1940</v>
      </c>
      <c r="B2127" s="17">
        <v>14</v>
      </c>
      <c r="C2127" s="17">
        <v>1E-3</v>
      </c>
      <c r="D2127" s="17">
        <v>1E-3</v>
      </c>
      <c r="E2127" s="17">
        <v>0.5</v>
      </c>
      <c r="F2127" s="2">
        <f t="shared" si="457"/>
        <v>93351.179707325835</v>
      </c>
      <c r="G2127" s="3">
        <f t="shared" si="458"/>
        <v>93.351179707325841</v>
      </c>
      <c r="H2127" s="2">
        <f t="shared" si="459"/>
        <v>93304.50411747217</v>
      </c>
      <c r="I2127" s="2">
        <f>SUM(H2127:H2223)</f>
        <v>5072780.1359337224</v>
      </c>
      <c r="J2127" s="4">
        <f t="shared" si="452"/>
        <v>54.340825170478595</v>
      </c>
      <c r="K2127" s="5">
        <f t="shared" si="460"/>
        <v>6.88E-2</v>
      </c>
      <c r="L2127" s="5">
        <f t="shared" si="453"/>
        <v>4.7448275862068965E-3</v>
      </c>
      <c r="M2127" s="8">
        <f t="shared" si="454"/>
        <v>19674.303862735826</v>
      </c>
      <c r="N2127" s="6">
        <f>((B2126+E2126)*D2126+(B2127+E2127)*D2127+(B2128+E2128)*D2128)/3/SUM(D2113:D2127)</f>
        <v>0.24471899224806201</v>
      </c>
      <c r="O2127" s="7">
        <f>O2113</f>
        <v>5.8739402845004042E-2</v>
      </c>
      <c r="P2127" s="8">
        <f>M2127*O2113</f>
        <v>1155.6568602882587</v>
      </c>
      <c r="Q2127" s="5">
        <f>N2127*O2113</f>
        <v>1.4374647469482336E-2</v>
      </c>
      <c r="R2127" s="8">
        <f t="shared" si="455"/>
        <v>91963.284763468648</v>
      </c>
      <c r="S2127" s="8">
        <f t="shared" si="456"/>
        <v>4436814.0328980563</v>
      </c>
      <c r="T2127" s="9">
        <f t="shared" si="461"/>
        <v>47.528205286835515</v>
      </c>
      <c r="U2127" s="10">
        <f t="shared" si="451"/>
        <v>6.8126198836430802</v>
      </c>
    </row>
    <row r="2128" spans="1:21" x14ac:dyDescent="0.3">
      <c r="A2128" s="17">
        <v>1940</v>
      </c>
      <c r="B2128" s="17">
        <v>15</v>
      </c>
      <c r="C2128" s="17">
        <v>1.4E-3</v>
      </c>
      <c r="D2128" s="17">
        <v>1.4E-3</v>
      </c>
      <c r="E2128" s="17">
        <v>0.5</v>
      </c>
      <c r="F2128" s="2">
        <f t="shared" si="457"/>
        <v>93257.828527618505</v>
      </c>
      <c r="G2128" s="3">
        <f t="shared" si="458"/>
        <v>130.56095993866592</v>
      </c>
      <c r="H2128" s="2">
        <f t="shared" si="459"/>
        <v>93192.548047649179</v>
      </c>
      <c r="I2128" s="2">
        <f>SUM(H2128:H2223)</f>
        <v>4979475.6318162493</v>
      </c>
      <c r="J2128" s="4">
        <f t="shared" si="452"/>
        <v>53.394719890368954</v>
      </c>
      <c r="K2128" s="5">
        <f t="shared" si="460"/>
        <v>7.0199999999999999E-2</v>
      </c>
      <c r="L2128" s="5">
        <f t="shared" si="453"/>
        <v>4.5290322580645156E-3</v>
      </c>
      <c r="M2128" s="8">
        <f t="shared" si="454"/>
        <v>28827.562379619972</v>
      </c>
      <c r="N2128" s="6">
        <f>((B2127+E2127)*D2127+(B2128+E2128)*D2128+(B2129+E2129)*D2129)/3/SUM(D2113:D2128)</f>
        <v>0.30978157644824311</v>
      </c>
      <c r="O2128" s="7">
        <f>O2113</f>
        <v>5.8739402845004042E-2</v>
      </c>
      <c r="P2128" s="8">
        <f>M2128*O2113</f>
        <v>1693.3137996559808</v>
      </c>
      <c r="Q2128" s="5">
        <f>N2128*O2113</f>
        <v>1.819638481295377E-2</v>
      </c>
      <c r="R2128" s="8">
        <f t="shared" si="455"/>
        <v>91496.780581674466</v>
      </c>
      <c r="S2128" s="8">
        <f t="shared" si="456"/>
        <v>4344850.7481345879</v>
      </c>
      <c r="T2128" s="9">
        <f t="shared" si="461"/>
        <v>46.589662409390662</v>
      </c>
      <c r="U2128" s="10">
        <f t="shared" si="451"/>
        <v>6.8050574809782916</v>
      </c>
    </row>
    <row r="2129" spans="1:21" x14ac:dyDescent="0.3">
      <c r="A2129" s="17">
        <v>1940</v>
      </c>
      <c r="B2129" s="17">
        <v>16</v>
      </c>
      <c r="C2129" s="17">
        <v>1.7600000000000001E-3</v>
      </c>
      <c r="D2129" s="17">
        <v>1.7600000000000001E-3</v>
      </c>
      <c r="E2129" s="17">
        <v>0.5</v>
      </c>
      <c r="F2129" s="2">
        <f t="shared" si="457"/>
        <v>93127.267567679839</v>
      </c>
      <c r="G2129" s="3">
        <f t="shared" si="458"/>
        <v>163.90399091911652</v>
      </c>
      <c r="H2129" s="2">
        <f t="shared" si="459"/>
        <v>93045.315572220279</v>
      </c>
      <c r="I2129" s="2">
        <f>SUM(H2129:H2223)</f>
        <v>4886283.0837685997</v>
      </c>
      <c r="J2129" s="4">
        <f t="shared" si="452"/>
        <v>52.468876317213052</v>
      </c>
      <c r="K2129" s="5">
        <f t="shared" si="460"/>
        <v>7.1959999999999996E-2</v>
      </c>
      <c r="L2129" s="5">
        <f t="shared" si="453"/>
        <v>4.3612121212121208E-3</v>
      </c>
      <c r="M2129" s="8">
        <f t="shared" si="454"/>
        <v>37582.210257996427</v>
      </c>
      <c r="N2129" s="6">
        <f>((B2128+E2128)*D2128+(B2129+E2129)*D2129+(B2130+E2130)*D2130)/3/SUM(D2113:D2129)</f>
        <v>0.37527793218454703</v>
      </c>
      <c r="O2129" s="7">
        <f>O2113</f>
        <v>5.8739402845004042E-2</v>
      </c>
      <c r="P2129" s="8">
        <f>M2129*O2113</f>
        <v>2207.5565881500952</v>
      </c>
      <c r="Q2129" s="5">
        <f>N2129*O2113</f>
        <v>2.2043601637428214E-2</v>
      </c>
      <c r="R2129" s="8">
        <f t="shared" si="455"/>
        <v>90994.261701517462</v>
      </c>
      <c r="S2129" s="8">
        <f t="shared" si="456"/>
        <v>4253353.9675529134</v>
      </c>
      <c r="T2129" s="9">
        <f t="shared" si="461"/>
        <v>45.67248753928925</v>
      </c>
      <c r="U2129" s="10">
        <f t="shared" si="451"/>
        <v>6.7963887779238021</v>
      </c>
    </row>
    <row r="2130" spans="1:21" x14ac:dyDescent="0.3">
      <c r="A2130" s="17">
        <v>1940</v>
      </c>
      <c r="B2130" s="17">
        <v>17</v>
      </c>
      <c r="C2130" s="17">
        <v>1.73E-3</v>
      </c>
      <c r="D2130" s="17">
        <v>1.73E-3</v>
      </c>
      <c r="E2130" s="17">
        <v>0.5</v>
      </c>
      <c r="F2130" s="2">
        <f t="shared" si="457"/>
        <v>92963.363576760719</v>
      </c>
      <c r="G2130" s="3">
        <f t="shared" si="458"/>
        <v>160.82661898779605</v>
      </c>
      <c r="H2130" s="2">
        <f t="shared" si="459"/>
        <v>92882.950267266817</v>
      </c>
      <c r="I2130" s="2">
        <f>SUM(H2130:H2223)</f>
        <v>4793237.7681963788</v>
      </c>
      <c r="J2130" s="4">
        <f t="shared" si="452"/>
        <v>51.560502802144818</v>
      </c>
      <c r="K2130" s="5">
        <f t="shared" si="460"/>
        <v>7.3689999999999992E-2</v>
      </c>
      <c r="L2130" s="5">
        <f t="shared" si="453"/>
        <v>4.2108571428571421E-3</v>
      </c>
      <c r="M2130" s="8">
        <f t="shared" si="454"/>
        <v>38193.321105800402</v>
      </c>
      <c r="N2130" s="6">
        <f>((B2129+E2129)*D2129+(B2130+E2130)*D2130+(B2131+E2131)*D2131)/3/SUM(D2113:D2130)</f>
        <v>0.44571855068530336</v>
      </c>
      <c r="O2130" s="7">
        <f>O2113</f>
        <v>5.8739402845004042E-2</v>
      </c>
      <c r="P2130" s="8">
        <f>M2130*O2113</f>
        <v>2243.4528744222052</v>
      </c>
      <c r="Q2130" s="5">
        <f>N2130*O2113</f>
        <v>2.6181241504195388E-2</v>
      </c>
      <c r="R2130" s="8">
        <f t="shared" si="455"/>
        <v>90451.159314697332</v>
      </c>
      <c r="S2130" s="8">
        <f t="shared" si="456"/>
        <v>4162359.7058513956</v>
      </c>
      <c r="T2130" s="9">
        <f t="shared" si="461"/>
        <v>44.774194324568477</v>
      </c>
      <c r="U2130" s="10">
        <f t="shared" si="451"/>
        <v>6.7863084775763411</v>
      </c>
    </row>
    <row r="2131" spans="1:21" x14ac:dyDescent="0.3">
      <c r="A2131" s="17">
        <v>1940</v>
      </c>
      <c r="B2131" s="17">
        <v>18</v>
      </c>
      <c r="C2131" s="17">
        <v>2.1199999999999999E-3</v>
      </c>
      <c r="D2131" s="17">
        <v>2.1199999999999999E-3</v>
      </c>
      <c r="E2131" s="17">
        <v>0.5</v>
      </c>
      <c r="F2131" s="2">
        <f t="shared" si="457"/>
        <v>92802.536957772929</v>
      </c>
      <c r="G2131" s="3">
        <f t="shared" si="458"/>
        <v>196.74137835047861</v>
      </c>
      <c r="H2131" s="2">
        <f t="shared" si="459"/>
        <v>92704.166268597692</v>
      </c>
      <c r="I2131" s="2">
        <f>SUM(H2131:H2223)</f>
        <v>4700354.8179291124</v>
      </c>
      <c r="J2131" s="4">
        <f t="shared" si="452"/>
        <v>50.648990555806364</v>
      </c>
      <c r="K2131" s="5">
        <f t="shared" si="460"/>
        <v>7.5809999999999989E-2</v>
      </c>
      <c r="L2131" s="5">
        <f t="shared" si="453"/>
        <v>4.0978378378378373E-3</v>
      </c>
      <c r="M2131" s="8">
        <f t="shared" si="454"/>
        <v>48011.020966677941</v>
      </c>
      <c r="N2131" s="6">
        <f>((B2130+E2130)*D2130+(B2131+E2131)*D2131+(B2132+E2132)*D2132)/3/SUM(D2113:D2131)</f>
        <v>0.48990898298377528</v>
      </c>
      <c r="O2131" s="7">
        <f>O2113</f>
        <v>5.8739402845004042E-2</v>
      </c>
      <c r="P2131" s="8">
        <f>M2131*O2113</f>
        <v>2820.138701561631</v>
      </c>
      <c r="Q2131" s="5">
        <f>N2131*O2113</f>
        <v>2.8776961108870205E-2</v>
      </c>
      <c r="R2131" s="8">
        <f t="shared" si="455"/>
        <v>90036.422081256023</v>
      </c>
      <c r="S2131" s="8">
        <f t="shared" si="456"/>
        <v>4071908.5465366985</v>
      </c>
      <c r="T2131" s="9">
        <f t="shared" si="461"/>
        <v>43.877125346147608</v>
      </c>
      <c r="U2131" s="10">
        <f t="shared" si="451"/>
        <v>6.7718652096587562</v>
      </c>
    </row>
    <row r="2132" spans="1:21" x14ac:dyDescent="0.3">
      <c r="A2132" s="17">
        <v>1940</v>
      </c>
      <c r="B2132" s="17">
        <v>19</v>
      </c>
      <c r="C2132" s="17">
        <v>2.15E-3</v>
      </c>
      <c r="D2132" s="17">
        <v>2.15E-3</v>
      </c>
      <c r="E2132" s="17">
        <v>0.5</v>
      </c>
      <c r="F2132" s="2">
        <f t="shared" si="457"/>
        <v>92605.795579422454</v>
      </c>
      <c r="G2132" s="3">
        <f t="shared" si="458"/>
        <v>199.10246049575827</v>
      </c>
      <c r="H2132" s="2">
        <f t="shared" si="459"/>
        <v>92506.24434917458</v>
      </c>
      <c r="I2132" s="2">
        <f>SUM(H2132:H2223)</f>
        <v>4607650.6516605141</v>
      </c>
      <c r="J2132" s="4">
        <f t="shared" si="452"/>
        <v>49.755532284248964</v>
      </c>
      <c r="K2132" s="5">
        <f t="shared" si="460"/>
        <v>7.7959999999999988E-2</v>
      </c>
      <c r="L2132" s="5">
        <f t="shared" si="453"/>
        <v>3.9979487179487173E-3</v>
      </c>
      <c r="M2132" s="8">
        <f t="shared" si="454"/>
        <v>49801.154177363867</v>
      </c>
      <c r="N2132" s="6">
        <f>((B2131+E2131)*D2131+(B2132+E2132)*D2132+(B2133+E2133)*D2133)/3/SUM(D2113:D2132)</f>
        <v>0.50823071660680696</v>
      </c>
      <c r="O2132" s="7">
        <f>O2113</f>
        <v>5.8739402845004042E-2</v>
      </c>
      <c r="P2132" s="8">
        <f>M2132*O2113</f>
        <v>2925.2900573703323</v>
      </c>
      <c r="Q2132" s="5">
        <f>N2132*O2113</f>
        <v>2.9853168800972319E-2</v>
      </c>
      <c r="R2132" s="8">
        <f t="shared" si="455"/>
        <v>89744.639821474673</v>
      </c>
      <c r="S2132" s="8">
        <f t="shared" si="456"/>
        <v>3981872.1244554427</v>
      </c>
      <c r="T2132" s="9">
        <f t="shared" si="461"/>
        <v>42.998087749707082</v>
      </c>
      <c r="U2132" s="10">
        <f t="shared" si="451"/>
        <v>6.7574445345418823</v>
      </c>
    </row>
    <row r="2133" spans="1:21" x14ac:dyDescent="0.3">
      <c r="A2133" s="17">
        <v>1940</v>
      </c>
      <c r="B2133" s="17">
        <v>20</v>
      </c>
      <c r="C2133" s="17">
        <v>1.8400000000000001E-3</v>
      </c>
      <c r="D2133" s="17">
        <v>1.8400000000000001E-3</v>
      </c>
      <c r="E2133" s="17">
        <v>0.5</v>
      </c>
      <c r="F2133" s="2">
        <f t="shared" si="457"/>
        <v>92406.693118926691</v>
      </c>
      <c r="G2133" s="3">
        <f t="shared" si="458"/>
        <v>170.02831533882511</v>
      </c>
      <c r="H2133" s="2">
        <f t="shared" si="459"/>
        <v>92321.678961257276</v>
      </c>
      <c r="I2133" s="2">
        <f>SUM(H2133:H2223)</f>
        <v>4515144.4073113399</v>
      </c>
      <c r="J2133" s="4">
        <f t="shared" si="452"/>
        <v>48.861659852932775</v>
      </c>
      <c r="K2133" s="5">
        <f t="shared" si="460"/>
        <v>7.9799999999999982E-2</v>
      </c>
      <c r="L2133" s="5">
        <f t="shared" si="453"/>
        <v>3.8926829268292676E-3</v>
      </c>
      <c r="M2133" s="8">
        <f t="shared" si="454"/>
        <v>43678.953188545303</v>
      </c>
      <c r="N2133" s="6">
        <f>((B2132+E2132)*D2132+(B2133+E2133)*D2133+(B2134+E2134)*D2134)/3/SUM(D2113:D2133)</f>
        <v>0.52487468671679205</v>
      </c>
      <c r="O2133" s="7">
        <f>O2113</f>
        <v>5.8739402845004042E-2</v>
      </c>
      <c r="P2133" s="8">
        <f>M2133*O2113</f>
        <v>2565.6756271900363</v>
      </c>
      <c r="Q2133" s="5">
        <f>N2133*O2113</f>
        <v>3.0830825666202939E-2</v>
      </c>
      <c r="R2133" s="8">
        <f t="shared" si="455"/>
        <v>89475.325371991596</v>
      </c>
      <c r="S2133" s="8">
        <f t="shared" si="456"/>
        <v>3892127.4846339682</v>
      </c>
      <c r="T2133" s="9">
        <f t="shared" si="461"/>
        <v>42.119540839155782</v>
      </c>
      <c r="U2133" s="10">
        <f t="shared" si="451"/>
        <v>6.7421190137769926</v>
      </c>
    </row>
    <row r="2134" spans="1:21" x14ac:dyDescent="0.3">
      <c r="A2134" s="17">
        <v>1940</v>
      </c>
      <c r="B2134" s="17">
        <v>21</v>
      </c>
      <c r="C2134" s="17">
        <v>2.14E-3</v>
      </c>
      <c r="D2134" s="17">
        <v>2.14E-3</v>
      </c>
      <c r="E2134" s="17">
        <v>0.5</v>
      </c>
      <c r="F2134" s="2">
        <f t="shared" si="457"/>
        <v>92236.664803587861</v>
      </c>
      <c r="G2134" s="3">
        <f t="shared" si="458"/>
        <v>197.38646267967803</v>
      </c>
      <c r="H2134" s="2">
        <f t="shared" si="459"/>
        <v>92137.971572248018</v>
      </c>
      <c r="I2134" s="2">
        <f>SUM(H2134:H2223)</f>
        <v>4422822.7283500833</v>
      </c>
      <c r="J2134" s="4">
        <f t="shared" si="452"/>
        <v>47.950809342122291</v>
      </c>
      <c r="K2134" s="5">
        <f t="shared" si="460"/>
        <v>8.1939999999999985E-2</v>
      </c>
      <c r="L2134" s="5">
        <f t="shared" si="453"/>
        <v>3.8111627906976739E-3</v>
      </c>
      <c r="M2134" s="8">
        <f t="shared" si="454"/>
        <v>51791.663993325339</v>
      </c>
      <c r="N2134" s="6">
        <f>((B2133+E2133)*D2133+(B2134+E2134)*D2134+(B2135+E2135)*D2135)/3/SUM(D2113:D2134)</f>
        <v>0.54564315352697101</v>
      </c>
      <c r="O2134" s="7">
        <f>O2113</f>
        <v>5.8739402845004042E-2</v>
      </c>
      <c r="P2134" s="8">
        <f>M2134*O2113</f>
        <v>3042.2114153170278</v>
      </c>
      <c r="Q2134" s="5">
        <f>N2134*O2113</f>
        <v>3.2050753004639138E-2</v>
      </c>
      <c r="R2134" s="8">
        <f t="shared" si="455"/>
        <v>89184.880203037435</v>
      </c>
      <c r="S2134" s="8">
        <f t="shared" si="456"/>
        <v>3802652.1592619768</v>
      </c>
      <c r="T2134" s="9">
        <f t="shared" si="461"/>
        <v>41.22712120347677</v>
      </c>
      <c r="U2134" s="10">
        <f t="shared" si="451"/>
        <v>6.723688138645521</v>
      </c>
    </row>
    <row r="2135" spans="1:21" x14ac:dyDescent="0.3">
      <c r="A2135" s="17">
        <v>1940</v>
      </c>
      <c r="B2135" s="17">
        <v>22</v>
      </c>
      <c r="C2135" s="17">
        <v>2.2499999999999998E-3</v>
      </c>
      <c r="D2135" s="17">
        <v>2.2399999999999998E-3</v>
      </c>
      <c r="E2135" s="17">
        <v>0.5</v>
      </c>
      <c r="F2135" s="2">
        <f t="shared" si="457"/>
        <v>92039.278340908189</v>
      </c>
      <c r="G2135" s="3">
        <f t="shared" si="458"/>
        <v>206.16798348363432</v>
      </c>
      <c r="H2135" s="2">
        <f t="shared" si="459"/>
        <v>91936.19434916637</v>
      </c>
      <c r="I2135" s="2">
        <f>SUM(H2135:H2223)</f>
        <v>4330684.756777836</v>
      </c>
      <c r="J2135" s="4">
        <f t="shared" si="452"/>
        <v>47.052571845872464</v>
      </c>
      <c r="K2135" s="5">
        <f t="shared" si="460"/>
        <v>8.4179999999999991E-2</v>
      </c>
      <c r="L2135" s="5">
        <f t="shared" si="453"/>
        <v>3.7413333333333331E-3</v>
      </c>
      <c r="M2135" s="8">
        <f t="shared" si="454"/>
        <v>55105.483824920084</v>
      </c>
      <c r="N2135" s="6">
        <f>((B2134+E2134)*D2134+(B2135+E2135)*D2135+(B2136+E2136)*D2136)/3/SUM(D2113:D2135)</f>
        <v>0.6339391779520076</v>
      </c>
      <c r="O2135" s="7">
        <f>O2113</f>
        <v>5.8739402845004042E-2</v>
      </c>
      <c r="P2135" s="8">
        <f>M2135*O2113</f>
        <v>3236.8632133608348</v>
      </c>
      <c r="Q2135" s="5">
        <f>N2135*O2113</f>
        <v>3.7237208752953679E-2</v>
      </c>
      <c r="R2135" s="8">
        <f t="shared" si="455"/>
        <v>88512.747088234348</v>
      </c>
      <c r="S2135" s="8">
        <f t="shared" si="456"/>
        <v>3713467.2790589393</v>
      </c>
      <c r="T2135" s="9">
        <f t="shared" si="461"/>
        <v>40.346549277629819</v>
      </c>
      <c r="U2135" s="10">
        <f t="shared" si="451"/>
        <v>6.7060225682426449</v>
      </c>
    </row>
    <row r="2136" spans="1:21" x14ac:dyDescent="0.3">
      <c r="A2136" s="17">
        <v>1940</v>
      </c>
      <c r="B2136" s="17">
        <v>23</v>
      </c>
      <c r="C2136" s="17">
        <v>2.7100000000000002E-3</v>
      </c>
      <c r="D2136" s="17">
        <v>2.7100000000000002E-3</v>
      </c>
      <c r="E2136" s="17">
        <v>0.5</v>
      </c>
      <c r="F2136" s="2">
        <f t="shared" si="457"/>
        <v>91833.11035742455</v>
      </c>
      <c r="G2136" s="3">
        <f t="shared" si="458"/>
        <v>248.86772906862055</v>
      </c>
      <c r="H2136" s="2">
        <f t="shared" si="459"/>
        <v>91708.676492890241</v>
      </c>
      <c r="I2136" s="2">
        <f>SUM(H2136:H2223)</f>
        <v>4238748.5624286691</v>
      </c>
      <c r="J2136" s="4">
        <f t="shared" si="452"/>
        <v>46.157083713390456</v>
      </c>
      <c r="K2136" s="5">
        <f t="shared" si="460"/>
        <v>8.6889999999999995E-2</v>
      </c>
      <c r="L2136" s="5">
        <f t="shared" si="453"/>
        <v>3.6974468085106383E-3</v>
      </c>
      <c r="M2136" s="8">
        <f t="shared" si="454"/>
        <v>67307.994396508031</v>
      </c>
      <c r="N2136" s="6">
        <f>((B2135+E2135)*D2135+(B2136+E2136)*D2136+(B2137+E2137)*D2137)/3/SUM(D2113:D2136)</f>
        <v>0.70552806230099352</v>
      </c>
      <c r="O2136" s="7">
        <f>O2113</f>
        <v>5.8739402845004042E-2</v>
      </c>
      <c r="P2136" s="8">
        <f>M2136*O2113</f>
        <v>3953.6313975457601</v>
      </c>
      <c r="Q2136" s="5">
        <f>N2136*O2113</f>
        <v>4.1442297069953171E-2</v>
      </c>
      <c r="R2136" s="8">
        <f t="shared" si="455"/>
        <v>87908.058277779652</v>
      </c>
      <c r="S2136" s="8">
        <f t="shared" si="456"/>
        <v>3624954.5319707049</v>
      </c>
      <c r="T2136" s="9">
        <f t="shared" si="461"/>
        <v>39.47328493897227</v>
      </c>
      <c r="U2136" s="10">
        <f t="shared" si="451"/>
        <v>6.6837987744181859</v>
      </c>
    </row>
    <row r="2137" spans="1:21" x14ac:dyDescent="0.3">
      <c r="A2137" s="17">
        <v>1940</v>
      </c>
      <c r="B2137" s="17">
        <v>24</v>
      </c>
      <c r="C2137" s="17">
        <v>2.8500000000000001E-3</v>
      </c>
      <c r="D2137" s="17">
        <v>2.8500000000000001E-3</v>
      </c>
      <c r="E2137" s="17">
        <v>0.5</v>
      </c>
      <c r="F2137" s="2">
        <f t="shared" si="457"/>
        <v>91584.242628355933</v>
      </c>
      <c r="G2137" s="3">
        <f t="shared" si="458"/>
        <v>261.01509149081443</v>
      </c>
      <c r="H2137" s="2">
        <f t="shared" si="459"/>
        <v>91453.735082610525</v>
      </c>
      <c r="I2137" s="2">
        <f>SUM(H2137:H2223)</f>
        <v>4147039.8859357787</v>
      </c>
      <c r="J2137" s="4">
        <f t="shared" si="452"/>
        <v>45.281150631602095</v>
      </c>
      <c r="K2137" s="5">
        <f t="shared" si="460"/>
        <v>8.974E-2</v>
      </c>
      <c r="L2137" s="5">
        <f t="shared" si="453"/>
        <v>3.662857142857143E-3</v>
      </c>
      <c r="M2137" s="8">
        <f t="shared" si="454"/>
        <v>71259.970375807374</v>
      </c>
      <c r="N2137" s="6">
        <f>((B2136+E2136)*D2136+(B2137+E2137)*D2137+(B2138+E2138)*D2138)/3/SUM(D2113:D2137)</f>
        <v>0.68345590966495817</v>
      </c>
      <c r="O2137" s="7">
        <f>O2113</f>
        <v>5.8739402845004042E-2</v>
      </c>
      <c r="P2137" s="8">
        <f>M2137*O2113</f>
        <v>4185.7681066276036</v>
      </c>
      <c r="Q2137" s="5">
        <f>N2137*O2113</f>
        <v>4.0145792004608667E-2</v>
      </c>
      <c r="R2137" s="8">
        <f t="shared" si="455"/>
        <v>87782.252455939466</v>
      </c>
      <c r="S2137" s="8">
        <f t="shared" si="456"/>
        <v>3537046.4736929252</v>
      </c>
      <c r="T2137" s="9">
        <f t="shared" si="461"/>
        <v>38.620688146606994</v>
      </c>
      <c r="U2137" s="10">
        <f t="shared" si="451"/>
        <v>6.6604624849951009</v>
      </c>
    </row>
    <row r="2138" spans="1:21" x14ac:dyDescent="0.3">
      <c r="A2138" s="17">
        <v>1940</v>
      </c>
      <c r="B2138" s="17">
        <v>25</v>
      </c>
      <c r="C2138" s="17">
        <v>1.98E-3</v>
      </c>
      <c r="D2138" s="17">
        <v>1.98E-3</v>
      </c>
      <c r="E2138" s="17">
        <v>0.5</v>
      </c>
      <c r="F2138" s="2">
        <f t="shared" si="457"/>
        <v>91323.227536865117</v>
      </c>
      <c r="G2138" s="3">
        <f t="shared" si="458"/>
        <v>180.81999052299292</v>
      </c>
      <c r="H2138" s="2">
        <f t="shared" si="459"/>
        <v>91232.817541603625</v>
      </c>
      <c r="I2138" s="2">
        <f>SUM(H2138:H2223)</f>
        <v>4055586.1508531678</v>
      </c>
      <c r="J2138" s="4">
        <f t="shared" si="452"/>
        <v>44.409141685405494</v>
      </c>
      <c r="K2138" s="5">
        <f t="shared" si="460"/>
        <v>9.1719999999999996E-2</v>
      </c>
      <c r="L2138" s="5">
        <f t="shared" si="453"/>
        <v>3.596862745098039E-3</v>
      </c>
      <c r="M2138" s="8">
        <f t="shared" si="454"/>
        <v>50271.584805236809</v>
      </c>
      <c r="N2138" s="6">
        <f>((B2137+E2137)*D2137+(B2138+E2138)*D2138+(B2139+E2139)*D2139)/3/SUM(D2113:D2138)</f>
        <v>0.6674298589911325</v>
      </c>
      <c r="O2138" s="7">
        <f>O2113</f>
        <v>5.8739402845004042E-2</v>
      </c>
      <c r="P2138" s="8">
        <f>M2138*O2113</f>
        <v>2952.922871531589</v>
      </c>
      <c r="Q2138" s="5">
        <f>N2138*O2113</f>
        <v>3.9204431358064375E-2</v>
      </c>
      <c r="R2138" s="8">
        <f t="shared" si="455"/>
        <v>87656.086808691005</v>
      </c>
      <c r="S2138" s="8">
        <f t="shared" si="456"/>
        <v>3449264.2212369856</v>
      </c>
      <c r="T2138" s="9">
        <f t="shared" si="461"/>
        <v>37.769845791363387</v>
      </c>
      <c r="U2138" s="10">
        <f t="shared" si="451"/>
        <v>6.6392958940421067</v>
      </c>
    </row>
    <row r="2139" spans="1:21" x14ac:dyDescent="0.3">
      <c r="A2139" s="17">
        <v>1940</v>
      </c>
      <c r="B2139" s="17">
        <v>26</v>
      </c>
      <c r="C2139" s="17">
        <v>2.3999999999999998E-3</v>
      </c>
      <c r="D2139" s="17">
        <v>2.3900000000000002E-3</v>
      </c>
      <c r="E2139" s="17">
        <v>0.5</v>
      </c>
      <c r="F2139" s="2">
        <f t="shared" si="457"/>
        <v>91142.407546342118</v>
      </c>
      <c r="G2139" s="3">
        <f t="shared" si="458"/>
        <v>217.83035403575769</v>
      </c>
      <c r="H2139" s="2">
        <f t="shared" si="459"/>
        <v>91033.492369324245</v>
      </c>
      <c r="I2139" s="2">
        <f>SUM(H2139:H2223)</f>
        <v>3964353.3333115643</v>
      </c>
      <c r="J2139" s="4">
        <f t="shared" si="452"/>
        <v>43.49625426885784</v>
      </c>
      <c r="K2139" s="5">
        <f t="shared" si="460"/>
        <v>9.4109999999999999E-2</v>
      </c>
      <c r="L2139" s="5">
        <f t="shared" si="453"/>
        <v>3.5513207547169809E-3</v>
      </c>
      <c r="M2139" s="8">
        <f t="shared" si="454"/>
        <v>61337.842757917111</v>
      </c>
      <c r="N2139" s="6">
        <f>((B2138+E2138)*D2138+(B2139+E2139)*D2139+(B2140+E2140)*D2140)/3/SUM(D2113:D2139)</f>
        <v>0.63693195905500666</v>
      </c>
      <c r="O2139" s="7">
        <f>O2113</f>
        <v>5.8739402845004042E-2</v>
      </c>
      <c r="P2139" s="8">
        <f>M2139*O2113</f>
        <v>3602.9482554008068</v>
      </c>
      <c r="Q2139" s="5">
        <f>N2139*O2113</f>
        <v>3.7413002927789658E-2</v>
      </c>
      <c r="R2139" s="8">
        <f t="shared" si="455"/>
        <v>87627.656052783801</v>
      </c>
      <c r="S2139" s="8">
        <f t="shared" si="456"/>
        <v>3361608.1344282948</v>
      </c>
      <c r="T2139" s="9">
        <f t="shared" si="461"/>
        <v>36.883029809356934</v>
      </c>
      <c r="U2139" s="10">
        <f t="shared" si="451"/>
        <v>6.6132244595009055</v>
      </c>
    </row>
    <row r="2140" spans="1:21" x14ac:dyDescent="0.3">
      <c r="A2140" s="17">
        <v>1940</v>
      </c>
      <c r="B2140" s="17">
        <v>27</v>
      </c>
      <c r="C2140" s="17">
        <v>2.3999999999999998E-3</v>
      </c>
      <c r="D2140" s="17">
        <v>2.3999999999999998E-3</v>
      </c>
      <c r="E2140" s="17">
        <v>0.5</v>
      </c>
      <c r="F2140" s="2">
        <f t="shared" si="457"/>
        <v>90924.577192306358</v>
      </c>
      <c r="G2140" s="3">
        <f t="shared" si="458"/>
        <v>218.21898526153524</v>
      </c>
      <c r="H2140" s="2">
        <f t="shared" si="459"/>
        <v>90815.467699675588</v>
      </c>
      <c r="I2140" s="2">
        <f>SUM(H2140:H2223)</f>
        <v>3873319.8409422403</v>
      </c>
      <c r="J2140" s="4">
        <f t="shared" si="452"/>
        <v>42.599261503852048</v>
      </c>
      <c r="K2140" s="5">
        <f t="shared" si="460"/>
        <v>9.6509999999999999E-2</v>
      </c>
      <c r="L2140" s="5">
        <f t="shared" si="453"/>
        <v>3.5094545454545452E-3</v>
      </c>
      <c r="M2140" s="8">
        <f t="shared" si="454"/>
        <v>62180.313902105685</v>
      </c>
      <c r="N2140" s="6">
        <f>((B2139+E2139)*D2139+(B2140+E2140)*D2140+(B2141+E2141)*D2141)/3/SUM(D2113:D2140)</f>
        <v>0.66720201706213522</v>
      </c>
      <c r="O2140" s="7">
        <f>O2113</f>
        <v>5.8739402845004042E-2</v>
      </c>
      <c r="P2140" s="8">
        <f>M2140*O2113</f>
        <v>3652.4345073245909</v>
      </c>
      <c r="Q2140" s="5">
        <f>N2140*O2113</f>
        <v>3.9191048059212023E-2</v>
      </c>
      <c r="R2140" s="8">
        <f t="shared" si="455"/>
        <v>87256.314340537778</v>
      </c>
      <c r="S2140" s="8">
        <f t="shared" si="456"/>
        <v>3273980.4783755112</v>
      </c>
      <c r="T2140" s="9">
        <f t="shared" si="461"/>
        <v>36.007651390569691</v>
      </c>
      <c r="U2140" s="10">
        <f t="shared" si="451"/>
        <v>6.591610113282357</v>
      </c>
    </row>
    <row r="2141" spans="1:21" x14ac:dyDescent="0.3">
      <c r="A2141" s="17">
        <v>1940</v>
      </c>
      <c r="B2141" s="17">
        <v>28</v>
      </c>
      <c r="C2141" s="17">
        <v>2.2499999999999998E-3</v>
      </c>
      <c r="D2141" s="17">
        <v>2.2399999999999998E-3</v>
      </c>
      <c r="E2141" s="17">
        <v>0.5</v>
      </c>
      <c r="F2141" s="2">
        <f t="shared" si="457"/>
        <v>90706.358207044817</v>
      </c>
      <c r="G2141" s="3">
        <f t="shared" si="458"/>
        <v>203.18224238378036</v>
      </c>
      <c r="H2141" s="2">
        <f t="shared" si="459"/>
        <v>90604.767085852931</v>
      </c>
      <c r="I2141" s="2">
        <f>SUM(H2141:H2223)</f>
        <v>3782504.373242565</v>
      </c>
      <c r="J2141" s="4">
        <f t="shared" si="452"/>
        <v>41.700542806587869</v>
      </c>
      <c r="K2141" s="5">
        <f t="shared" si="460"/>
        <v>9.8750000000000004E-2</v>
      </c>
      <c r="L2141" s="5">
        <f t="shared" si="453"/>
        <v>3.4649122807017545E-3</v>
      </c>
      <c r="M2141" s="8">
        <f t="shared" si="454"/>
        <v>58639.938308230281</v>
      </c>
      <c r="N2141" s="6">
        <f>((B2140+E2140)*D2140+(B2141+E2141)*D2141+(B2142+E2142)*D2142)/3/SUM(D2113:D2141)</f>
        <v>0.67925738396624458</v>
      </c>
      <c r="O2141" s="7">
        <f>O2113</f>
        <v>5.8739402845004042E-2</v>
      </c>
      <c r="P2141" s="8">
        <f>M2141*O2113</f>
        <v>3444.4749590933234</v>
      </c>
      <c r="Q2141" s="5">
        <f>N2141*O2113</f>
        <v>3.9899173112236827E-2</v>
      </c>
      <c r="R2141" s="8">
        <f t="shared" si="455"/>
        <v>86989.711799100594</v>
      </c>
      <c r="S2141" s="8">
        <f t="shared" si="456"/>
        <v>3186724.1640349734</v>
      </c>
      <c r="T2141" s="9">
        <f t="shared" si="461"/>
        <v>35.132312960476376</v>
      </c>
      <c r="U2141" s="10">
        <f t="shared" si="451"/>
        <v>6.5682298461114925</v>
      </c>
    </row>
    <row r="2142" spans="1:21" x14ac:dyDescent="0.3">
      <c r="A2142" s="17">
        <v>1940</v>
      </c>
      <c r="B2142" s="17">
        <v>29</v>
      </c>
      <c r="C2142" s="17">
        <v>2.4199999999999998E-3</v>
      </c>
      <c r="D2142" s="17">
        <v>2.4199999999999998E-3</v>
      </c>
      <c r="E2142" s="17">
        <v>0.5</v>
      </c>
      <c r="F2142" s="2">
        <f t="shared" si="457"/>
        <v>90503.17596466103</v>
      </c>
      <c r="G2142" s="3">
        <f t="shared" si="458"/>
        <v>219.01768583447966</v>
      </c>
      <c r="H2142" s="2">
        <f t="shared" si="459"/>
        <v>90393.667121743783</v>
      </c>
      <c r="I2142" s="2">
        <f>SUM(H2142:H2223)</f>
        <v>3691899.6061567119</v>
      </c>
      <c r="J2142" s="4">
        <f t="shared" si="452"/>
        <v>40.793039214428184</v>
      </c>
      <c r="K2142" s="5">
        <f t="shared" si="460"/>
        <v>0.10117000000000001</v>
      </c>
      <c r="L2142" s="5">
        <f t="shared" si="453"/>
        <v>3.4294915254237291E-3</v>
      </c>
      <c r="M2142" s="8">
        <f t="shared" si="454"/>
        <v>63863.019987319851</v>
      </c>
      <c r="N2142" s="6">
        <f>((B2141+E2141)*D2141+(B2142+E2142)*D2142+(B2143+E2143)*D2143)/3/SUM(D2113:D2142)</f>
        <v>0.69376626799775953</v>
      </c>
      <c r="O2142" s="7">
        <f>O2113</f>
        <v>5.8739402845004042E-2</v>
      </c>
      <c r="P2142" s="8">
        <f>M2142*O2113</f>
        <v>3751.2756579337256</v>
      </c>
      <c r="Q2142" s="5">
        <f>N2142*O2113</f>
        <v>4.0751416296195435E-2</v>
      </c>
      <c r="R2142" s="8">
        <f t="shared" si="455"/>
        <v>86709.99716232589</v>
      </c>
      <c r="S2142" s="8">
        <f t="shared" si="456"/>
        <v>3099734.4522358729</v>
      </c>
      <c r="T2142" s="9">
        <f t="shared" si="461"/>
        <v>34.250007463232372</v>
      </c>
      <c r="U2142" s="10">
        <f t="shared" si="451"/>
        <v>6.5430317511958123</v>
      </c>
    </row>
    <row r="2143" spans="1:21" x14ac:dyDescent="0.3">
      <c r="A2143" s="17">
        <v>1940</v>
      </c>
      <c r="B2143" s="17">
        <v>30</v>
      </c>
      <c r="C2143" s="17">
        <v>2.47E-3</v>
      </c>
      <c r="D2143" s="17">
        <v>2.47E-3</v>
      </c>
      <c r="E2143" s="17">
        <v>0.5</v>
      </c>
      <c r="F2143" s="2">
        <f t="shared" si="457"/>
        <v>90284.158278826551</v>
      </c>
      <c r="G2143" s="3">
        <f t="shared" si="458"/>
        <v>223.00187094870157</v>
      </c>
      <c r="H2143" s="2">
        <f t="shared" si="459"/>
        <v>90172.657343352199</v>
      </c>
      <c r="I2143" s="2">
        <f>SUM(H2143:H2223)</f>
        <v>3601505.9390349681</v>
      </c>
      <c r="J2143" s="4">
        <f t="shared" si="452"/>
        <v>39.890784913919873</v>
      </c>
      <c r="K2143" s="5">
        <f t="shared" si="460"/>
        <v>0.10364000000000001</v>
      </c>
      <c r="L2143" s="5">
        <f t="shared" si="453"/>
        <v>3.3980327868852462E-3</v>
      </c>
      <c r="M2143" s="8">
        <f t="shared" si="454"/>
        <v>65626.756695632925</v>
      </c>
      <c r="N2143" s="6">
        <f>((B2142+E2142)*D2142+(B2143+E2143)*D2143+(B2144+E2144)*D2144)/3/SUM(D2113:D2143)</f>
        <v>0.70087160684420413</v>
      </c>
      <c r="O2143" s="7">
        <f>O2113</f>
        <v>5.8739402845004042E-2</v>
      </c>
      <c r="P2143" s="8">
        <f>M2143*O2113</f>
        <v>3854.8764989558485</v>
      </c>
      <c r="Q2143" s="5">
        <f>N2143*O2113</f>
        <v>4.1168779657046996E-2</v>
      </c>
      <c r="R2143" s="8">
        <f t="shared" si="455"/>
        <v>86460.359082093331</v>
      </c>
      <c r="S2143" s="8">
        <f t="shared" si="456"/>
        <v>3013024.4550735471</v>
      </c>
      <c r="T2143" s="9">
        <f t="shared" si="461"/>
        <v>33.37268145944671</v>
      </c>
      <c r="U2143" s="10">
        <f t="shared" si="451"/>
        <v>6.5181034544731631</v>
      </c>
    </row>
    <row r="2144" spans="1:21" x14ac:dyDescent="0.3">
      <c r="A2144" s="17">
        <v>1940</v>
      </c>
      <c r="B2144" s="17">
        <v>31</v>
      </c>
      <c r="C2144" s="17">
        <v>2.2699999999999999E-3</v>
      </c>
      <c r="D2144" s="17">
        <v>2.2599999999999999E-3</v>
      </c>
      <c r="E2144" s="17">
        <v>0.5</v>
      </c>
      <c r="F2144" s="2">
        <f t="shared" si="457"/>
        <v>90061.156407877847</v>
      </c>
      <c r="G2144" s="3">
        <f t="shared" si="458"/>
        <v>203.53821348180392</v>
      </c>
      <c r="H2144" s="2">
        <f t="shared" si="459"/>
        <v>89959.387301136943</v>
      </c>
      <c r="I2144" s="2">
        <f>SUM(H2144:H2223)</f>
        <v>3511333.2816916159</v>
      </c>
      <c r="J2144" s="4">
        <f t="shared" si="452"/>
        <v>38.988321066955251</v>
      </c>
      <c r="K2144" s="5">
        <f t="shared" si="460"/>
        <v>0.10590000000000001</v>
      </c>
      <c r="L2144" s="5">
        <f t="shared" si="453"/>
        <v>3.3619047619047621E-3</v>
      </c>
      <c r="M2144" s="8">
        <f t="shared" si="454"/>
        <v>60542.528089488413</v>
      </c>
      <c r="N2144" s="6">
        <f>((B2143+E2143)*D2143+(B2144+E2144)*D2144+(B2145+E2145)*D2145)/3/SUM(D2113:D2144)</f>
        <v>0.72001888574126527</v>
      </c>
      <c r="O2144" s="7">
        <f>O2113</f>
        <v>5.8739402845004042E-2</v>
      </c>
      <c r="P2144" s="8">
        <f>M2144*O2113</f>
        <v>3556.2319467034326</v>
      </c>
      <c r="Q2144" s="5">
        <f>N2144*O2113</f>
        <v>4.2293479385567115E-2</v>
      </c>
      <c r="R2144" s="8">
        <f t="shared" si="455"/>
        <v>86154.69180877805</v>
      </c>
      <c r="S2144" s="8">
        <f t="shared" si="456"/>
        <v>2926564.0959914536</v>
      </c>
      <c r="T2144" s="9">
        <f t="shared" si="461"/>
        <v>32.495297781180398</v>
      </c>
      <c r="U2144" s="10">
        <f t="shared" si="451"/>
        <v>6.4930232857748535</v>
      </c>
    </row>
    <row r="2145" spans="1:21" x14ac:dyDescent="0.3">
      <c r="A2145" s="17">
        <v>1940</v>
      </c>
      <c r="B2145" s="17">
        <v>32</v>
      </c>
      <c r="C2145" s="17">
        <v>2.5300000000000001E-3</v>
      </c>
      <c r="D2145" s="17">
        <v>2.5300000000000001E-3</v>
      </c>
      <c r="E2145" s="17">
        <v>0.5</v>
      </c>
      <c r="F2145" s="2">
        <f t="shared" si="457"/>
        <v>89857.61819439604</v>
      </c>
      <c r="G2145" s="3">
        <f t="shared" si="458"/>
        <v>227.339774031822</v>
      </c>
      <c r="H2145" s="2">
        <f t="shared" si="459"/>
        <v>89743.948307380124</v>
      </c>
      <c r="I2145" s="2">
        <f>SUM(H2145:H2223)</f>
        <v>3421373.8943904787</v>
      </c>
      <c r="J2145" s="4">
        <f t="shared" si="452"/>
        <v>38.075501700799059</v>
      </c>
      <c r="K2145" s="5">
        <f t="shared" si="460"/>
        <v>0.10843000000000001</v>
      </c>
      <c r="L2145" s="5">
        <f t="shared" si="453"/>
        <v>3.3363076923076927E-3</v>
      </c>
      <c r="M2145" s="8">
        <f t="shared" si="454"/>
        <v>68141.129355659999</v>
      </c>
      <c r="N2145" s="6">
        <f>((B2144+E2144)*D2144+(B2145+E2145)*D2145+(B2146+E2146)*D2146)/3/SUM(D2113:D2145)</f>
        <v>0.71364013649359026</v>
      </c>
      <c r="O2145" s="7">
        <f>O2113</f>
        <v>5.8739402845004042E-2</v>
      </c>
      <c r="P2145" s="8">
        <f>M2145*O2113</f>
        <v>4002.5692475356436</v>
      </c>
      <c r="Q2145" s="5">
        <f>N2145*O2113</f>
        <v>4.1918795463860667E-2</v>
      </c>
      <c r="R2145" s="8">
        <f t="shared" si="455"/>
        <v>85981.990094163775</v>
      </c>
      <c r="S2145" s="8">
        <f t="shared" si="456"/>
        <v>2840409.4041826758</v>
      </c>
      <c r="T2145" s="9">
        <f t="shared" si="461"/>
        <v>31.610112322783753</v>
      </c>
      <c r="U2145" s="10">
        <f t="shared" si="451"/>
        <v>6.4653893780153062</v>
      </c>
    </row>
    <row r="2146" spans="1:21" x14ac:dyDescent="0.3">
      <c r="A2146" s="17">
        <v>1940</v>
      </c>
      <c r="B2146" s="17">
        <v>33</v>
      </c>
      <c r="C2146" s="17">
        <v>2.3500000000000001E-3</v>
      </c>
      <c r="D2146" s="17">
        <v>2.3500000000000001E-3</v>
      </c>
      <c r="E2146" s="17">
        <v>0.5</v>
      </c>
      <c r="F2146" s="2">
        <f t="shared" si="457"/>
        <v>89630.278420364222</v>
      </c>
      <c r="G2146" s="3">
        <f t="shared" si="458"/>
        <v>210.63115428785594</v>
      </c>
      <c r="H2146" s="2">
        <f t="shared" si="459"/>
        <v>89524.962843220288</v>
      </c>
      <c r="I2146" s="2">
        <f>SUM(H2146:H2223)</f>
        <v>3331629.9460830986</v>
      </c>
      <c r="J2146" s="4">
        <f t="shared" si="452"/>
        <v>37.170808847182428</v>
      </c>
      <c r="K2146" s="5">
        <f t="shared" si="460"/>
        <v>0.11078000000000002</v>
      </c>
      <c r="L2146" s="5">
        <f t="shared" si="453"/>
        <v>3.3068656716417916E-3</v>
      </c>
      <c r="M2146" s="8">
        <f t="shared" si="454"/>
        <v>63695.104428986931</v>
      </c>
      <c r="N2146" s="6">
        <f>((B2145+E2145)*D2145+(B2146+E2146)*D2146+(B2147+E2147)*D2147)/3/SUM(D2113:D2146)</f>
        <v>0.77599747246795436</v>
      </c>
      <c r="O2146" s="7">
        <f>O2113</f>
        <v>5.8739402845004042E-2</v>
      </c>
      <c r="P2146" s="8">
        <f>M2146*O2113</f>
        <v>3741.4123983088643</v>
      </c>
      <c r="Q2146" s="5">
        <f>N2146*O2113</f>
        <v>4.5581628142000105E-2</v>
      </c>
      <c r="R2146" s="8">
        <f t="shared" si="455"/>
        <v>85444.269277474246</v>
      </c>
      <c r="S2146" s="8">
        <f t="shared" si="456"/>
        <v>2754427.4140885118</v>
      </c>
      <c r="T2146" s="9">
        <f t="shared" si="461"/>
        <v>30.73099250200141</v>
      </c>
      <c r="U2146" s="10">
        <f t="shared" si="451"/>
        <v>6.4398163451810184</v>
      </c>
    </row>
    <row r="2147" spans="1:21" x14ac:dyDescent="0.3">
      <c r="A2147" s="17">
        <v>1940</v>
      </c>
      <c r="B2147" s="17">
        <v>34</v>
      </c>
      <c r="C2147" s="17">
        <v>2.82E-3</v>
      </c>
      <c r="D2147" s="17">
        <v>2.81E-3</v>
      </c>
      <c r="E2147" s="17">
        <v>0.5</v>
      </c>
      <c r="F2147" s="2">
        <f t="shared" si="457"/>
        <v>89419.647266076368</v>
      </c>
      <c r="G2147" s="3">
        <f t="shared" si="458"/>
        <v>251.26920881767458</v>
      </c>
      <c r="H2147" s="2">
        <f t="shared" si="459"/>
        <v>89294.012661667526</v>
      </c>
      <c r="I2147" s="2">
        <f>SUM(H2147:H2223)</f>
        <v>3242104.9832398784</v>
      </c>
      <c r="J2147" s="4">
        <f t="shared" si="452"/>
        <v>36.257188239545357</v>
      </c>
      <c r="K2147" s="5">
        <f t="shared" si="460"/>
        <v>0.11359000000000002</v>
      </c>
      <c r="L2147" s="5">
        <f t="shared" si="453"/>
        <v>3.2924637681159426E-3</v>
      </c>
      <c r="M2147" s="8">
        <f t="shared" si="454"/>
        <v>76316.468916363869</v>
      </c>
      <c r="N2147" s="6">
        <f>((B2146+E2146)*D2146+(B2147+E2147)*D2147+(B2148+E2148)*D2148)/3/SUM(D2113:D2147)</f>
        <v>0.84782991460515866</v>
      </c>
      <c r="O2147" s="7">
        <f>O2113</f>
        <v>5.8739402845004042E-2</v>
      </c>
      <c r="P2147" s="8">
        <f>M2147*O2113</f>
        <v>4482.7838113865264</v>
      </c>
      <c r="Q2147" s="5">
        <f>N2147*O2113</f>
        <v>4.980102289803779E-2</v>
      </c>
      <c r="R2147" s="8">
        <f t="shared" si="455"/>
        <v>84847.079492446152</v>
      </c>
      <c r="S2147" s="8">
        <f t="shared" si="456"/>
        <v>2668983.1448110375</v>
      </c>
      <c r="T2147" s="9">
        <f t="shared" si="461"/>
        <v>29.847837991009214</v>
      </c>
      <c r="U2147" s="10">
        <f t="shared" si="451"/>
        <v>6.4093502485361427</v>
      </c>
    </row>
    <row r="2148" spans="1:21" x14ac:dyDescent="0.3">
      <c r="A2148" s="17">
        <v>1940</v>
      </c>
      <c r="B2148" s="17">
        <v>35</v>
      </c>
      <c r="C2148" s="17">
        <v>3.1900000000000001E-3</v>
      </c>
      <c r="D2148" s="17">
        <v>3.1900000000000001E-3</v>
      </c>
      <c r="E2148" s="17">
        <v>0.5</v>
      </c>
      <c r="F2148" s="2">
        <f t="shared" si="457"/>
        <v>89168.378057258698</v>
      </c>
      <c r="G2148" s="3">
        <f t="shared" si="458"/>
        <v>284.44712600265524</v>
      </c>
      <c r="H2148" s="2">
        <f t="shared" si="459"/>
        <v>89026.154494257367</v>
      </c>
      <c r="I2148" s="2">
        <f>SUM(H2148:H2223)</f>
        <v>3152810.9705782109</v>
      </c>
      <c r="J2148" s="4">
        <f t="shared" si="452"/>
        <v>35.357949076450183</v>
      </c>
      <c r="K2148" s="5">
        <f t="shared" si="460"/>
        <v>0.11678000000000002</v>
      </c>
      <c r="L2148" s="5">
        <f t="shared" si="453"/>
        <v>3.2895774647887332E-3</v>
      </c>
      <c r="M2148" s="8">
        <f t="shared" si="454"/>
        <v>86469.198262495789</v>
      </c>
      <c r="N2148" s="6">
        <f>((B2147+E2147)*D2147+(B2148+E2148)*D2148+(B2149+E2149)*D2149)/3/SUM(D2113:D2148)</f>
        <v>0.92084831877604589</v>
      </c>
      <c r="O2148" s="7">
        <f>O2113</f>
        <v>5.8739402845004042E-2</v>
      </c>
      <c r="P2148" s="8">
        <f>M2148*O2113</f>
        <v>5079.1490704252637</v>
      </c>
      <c r="Q2148" s="5">
        <f>N2148*O2113</f>
        <v>5.409008035573086E-2</v>
      </c>
      <c r="R2148" s="8">
        <f t="shared" si="455"/>
        <v>84210.722643901274</v>
      </c>
      <c r="S2148" s="8">
        <f t="shared" si="456"/>
        <v>2584136.0653185914</v>
      </c>
      <c r="T2148" s="9">
        <f t="shared" si="461"/>
        <v>28.98040899273968</v>
      </c>
      <c r="U2148" s="10">
        <f t="shared" si="451"/>
        <v>6.3775400837105032</v>
      </c>
    </row>
    <row r="2149" spans="1:21" x14ac:dyDescent="0.3">
      <c r="A2149" s="17">
        <v>1940</v>
      </c>
      <c r="B2149" s="17">
        <v>36</v>
      </c>
      <c r="C2149" s="17">
        <v>3.0799999999999998E-3</v>
      </c>
      <c r="D2149" s="17">
        <v>3.0799999999999998E-3</v>
      </c>
      <c r="E2149" s="17">
        <v>0.5</v>
      </c>
      <c r="F2149" s="2">
        <f t="shared" si="457"/>
        <v>88883.930931256036</v>
      </c>
      <c r="G2149" s="3">
        <f t="shared" si="458"/>
        <v>273.76250726826856</v>
      </c>
      <c r="H2149" s="2">
        <f t="shared" si="459"/>
        <v>88747.049677621908</v>
      </c>
      <c r="I2149" s="2">
        <f>SUM(H2149:H2223)</f>
        <v>3063784.8160839533</v>
      </c>
      <c r="J2149" s="4">
        <f t="shared" si="452"/>
        <v>34.469501787151195</v>
      </c>
      <c r="K2149" s="5">
        <f t="shared" si="460"/>
        <v>0.11986000000000002</v>
      </c>
      <c r="L2149" s="5">
        <f t="shared" si="453"/>
        <v>3.2838356164383567E-3</v>
      </c>
      <c r="M2149" s="8">
        <f t="shared" si="454"/>
        <v>83366.690432936768</v>
      </c>
      <c r="N2149" s="6">
        <f>((B2148+E2148)*D2148+(B2149+E2149)*D2149+(B2150+E2150)*D2150)/3/SUM(D2113:D2149)</f>
        <v>0.93522999054452394</v>
      </c>
      <c r="O2149" s="7">
        <f>O2113</f>
        <v>5.8739402845004042E-2</v>
      </c>
      <c r="P2149" s="8">
        <f>M2149*O2113</f>
        <v>4896.9096131950173</v>
      </c>
      <c r="Q2149" s="5">
        <f>N2149*O2113</f>
        <v>5.4934851167324113E-2</v>
      </c>
      <c r="R2149" s="8">
        <f t="shared" si="455"/>
        <v>83871.743712042633</v>
      </c>
      <c r="S2149" s="8">
        <f t="shared" si="456"/>
        <v>2499925.3426746903</v>
      </c>
      <c r="T2149" s="9">
        <f t="shared" si="461"/>
        <v>28.125728874526988</v>
      </c>
      <c r="U2149" s="10">
        <f t="shared" si="451"/>
        <v>6.3437729126242068</v>
      </c>
    </row>
    <row r="2150" spans="1:21" x14ac:dyDescent="0.3">
      <c r="A2150" s="17">
        <v>1940</v>
      </c>
      <c r="B2150" s="17">
        <v>37</v>
      </c>
      <c r="C2150" s="17">
        <v>2.9499999999999999E-3</v>
      </c>
      <c r="D2150" s="17">
        <v>2.9499999999999999E-3</v>
      </c>
      <c r="E2150" s="17">
        <v>0.5</v>
      </c>
      <c r="F2150" s="2">
        <f t="shared" si="457"/>
        <v>88610.168423987765</v>
      </c>
      <c r="G2150" s="3">
        <f t="shared" si="458"/>
        <v>261.3999968507639</v>
      </c>
      <c r="H2150" s="2">
        <f t="shared" si="459"/>
        <v>88479.468425562387</v>
      </c>
      <c r="I2150" s="2">
        <f>SUM(H2150:H2223)</f>
        <v>2975037.7664063312</v>
      </c>
      <c r="J2150" s="4">
        <f t="shared" si="452"/>
        <v>33.574451096528499</v>
      </c>
      <c r="K2150" s="5">
        <f t="shared" si="460"/>
        <v>0.12281000000000002</v>
      </c>
      <c r="L2150" s="5">
        <f t="shared" si="453"/>
        <v>3.2749333333333339E-3</v>
      </c>
      <c r="M2150" s="8">
        <f t="shared" si="454"/>
        <v>79818.417733927563</v>
      </c>
      <c r="N2150" s="6">
        <f>((B2149+E2149)*D2149+(B2150+E2150)*D2150+(B2151+E2151)*D2151)/3/SUM(D2113:D2150)</f>
        <v>0.99516868876041553</v>
      </c>
      <c r="O2150" s="7">
        <f>O2113</f>
        <v>5.8739402845004042E-2</v>
      </c>
      <c r="P2150" s="8">
        <f>M2150*O2113</f>
        <v>4688.4861937239857</v>
      </c>
      <c r="Q2150" s="5">
        <f>N2150*O2113</f>
        <v>5.8455614507832494E-2</v>
      </c>
      <c r="R2150" s="8">
        <f t="shared" si="455"/>
        <v>83307.346727419776</v>
      </c>
      <c r="S2150" s="8">
        <f t="shared" si="456"/>
        <v>2416053.5989626478</v>
      </c>
      <c r="T2150" s="9">
        <f t="shared" si="461"/>
        <v>27.266098710050471</v>
      </c>
      <c r="U2150" s="10">
        <f t="shared" si="451"/>
        <v>6.3083523864780275</v>
      </c>
    </row>
    <row r="2151" spans="1:21" x14ac:dyDescent="0.3">
      <c r="A2151" s="17">
        <v>1940</v>
      </c>
      <c r="B2151" s="17">
        <v>38</v>
      </c>
      <c r="C2151" s="17">
        <v>3.7299999999999998E-3</v>
      </c>
      <c r="D2151" s="17">
        <v>3.7299999999999998E-3</v>
      </c>
      <c r="E2151" s="17">
        <v>0.5</v>
      </c>
      <c r="F2151" s="2">
        <f t="shared" si="457"/>
        <v>88348.768427136994</v>
      </c>
      <c r="G2151" s="3">
        <f t="shared" si="458"/>
        <v>329.54090623322099</v>
      </c>
      <c r="H2151" s="2">
        <f t="shared" si="459"/>
        <v>88183.997974020385</v>
      </c>
      <c r="I2151" s="2">
        <f>SUM(H2151:H2223)</f>
        <v>2886558.2979807686</v>
      </c>
      <c r="J2151" s="4">
        <f t="shared" si="452"/>
        <v>32.672309409285894</v>
      </c>
      <c r="K2151" s="5">
        <f t="shared" si="460"/>
        <v>0.12654000000000001</v>
      </c>
      <c r="L2151" s="5">
        <f t="shared" si="453"/>
        <v>3.2867532467532471E-3</v>
      </c>
      <c r="M2151" s="8">
        <f t="shared" si="454"/>
        <v>100263.35459126763</v>
      </c>
      <c r="N2151" s="6">
        <f>((B2150+E2150)*D2150+(B2151+E2151)*D2151+(B2152+E2152)*D2152)/3/SUM(D2113:D2151)</f>
        <v>1.1139955745218901</v>
      </c>
      <c r="O2151" s="7">
        <f>O2113</f>
        <v>5.8739402845004042E-2</v>
      </c>
      <c r="P2151" s="8">
        <f>M2151*O2113</f>
        <v>5889.4095759279553</v>
      </c>
      <c r="Q2151" s="5">
        <f>N2151*O2113</f>
        <v>6.5435434819393026E-2</v>
      </c>
      <c r="R2151" s="8">
        <f t="shared" si="455"/>
        <v>82413.639722477878</v>
      </c>
      <c r="S2151" s="8">
        <f t="shared" si="456"/>
        <v>2332746.2522352282</v>
      </c>
      <c r="T2151" s="9">
        <f t="shared" si="461"/>
        <v>26.403834414048351</v>
      </c>
      <c r="U2151" s="10">
        <f t="shared" si="451"/>
        <v>6.2684749952375434</v>
      </c>
    </row>
    <row r="2152" spans="1:21" x14ac:dyDescent="0.3">
      <c r="A2152" s="17">
        <v>1940</v>
      </c>
      <c r="B2152" s="17">
        <v>39</v>
      </c>
      <c r="C2152" s="17">
        <v>4.28E-3</v>
      </c>
      <c r="D2152" s="17">
        <v>4.2700000000000004E-3</v>
      </c>
      <c r="E2152" s="17">
        <v>0.5</v>
      </c>
      <c r="F2152" s="2">
        <f t="shared" si="457"/>
        <v>88019.227520903776</v>
      </c>
      <c r="G2152" s="3">
        <f t="shared" si="458"/>
        <v>375.84210151425918</v>
      </c>
      <c r="H2152" s="2">
        <f t="shared" si="459"/>
        <v>87831.30647014665</v>
      </c>
      <c r="I2152" s="2">
        <f>SUM(H2152:H2223)</f>
        <v>2798374.3000067482</v>
      </c>
      <c r="J2152" s="4">
        <f t="shared" si="452"/>
        <v>31.792761409342742</v>
      </c>
      <c r="K2152" s="5">
        <f t="shared" si="460"/>
        <v>0.13081000000000001</v>
      </c>
      <c r="L2152" s="5">
        <f t="shared" si="453"/>
        <v>3.3116455696202535E-3</v>
      </c>
      <c r="M2152" s="8">
        <f t="shared" si="454"/>
        <v>113491.04051535232</v>
      </c>
      <c r="N2152" s="6">
        <f>((B2151+E2151)*D2151+(B2152+E2152)*D2152+(B2153+E2153)*D2153)/3/SUM(D2113:D2152)</f>
        <v>1.2931733047932112</v>
      </c>
      <c r="O2152" s="7">
        <f>O2113</f>
        <v>5.8739402845004042E-2</v>
      </c>
      <c r="P2152" s="8">
        <f>M2152*O2113</f>
        <v>6666.3959481299553</v>
      </c>
      <c r="Q2152" s="5">
        <f>N2152*O2113</f>
        <v>7.5960227698653626E-2</v>
      </c>
      <c r="R2152" s="8">
        <f t="shared" si="455"/>
        <v>81159.620431604082</v>
      </c>
      <c r="S2152" s="8">
        <f t="shared" si="456"/>
        <v>2250332.6125127501</v>
      </c>
      <c r="T2152" s="9">
        <f t="shared" si="461"/>
        <v>25.56637539199394</v>
      </c>
      <c r="U2152" s="10">
        <f t="shared" si="451"/>
        <v>6.2263860173488013</v>
      </c>
    </row>
    <row r="2153" spans="1:21" x14ac:dyDescent="0.3">
      <c r="A2153" s="17">
        <v>1940</v>
      </c>
      <c r="B2153" s="17">
        <v>40</v>
      </c>
      <c r="C2153" s="17">
        <v>4.8300000000000001E-3</v>
      </c>
      <c r="D2153" s="17">
        <v>4.8199999999999996E-3</v>
      </c>
      <c r="E2153" s="17">
        <v>0.5</v>
      </c>
      <c r="F2153" s="2">
        <f t="shared" si="457"/>
        <v>87643.385419389524</v>
      </c>
      <c r="G2153" s="3">
        <f t="shared" si="458"/>
        <v>422.44111772145749</v>
      </c>
      <c r="H2153" s="2">
        <f t="shared" si="459"/>
        <v>87432.164860528792</v>
      </c>
      <c r="I2153" s="2">
        <f>SUM(H2153:H2223)</f>
        <v>2710542.9935366013</v>
      </c>
      <c r="J2153" s="4">
        <f t="shared" si="452"/>
        <v>30.926954505079426</v>
      </c>
      <c r="K2153" s="5">
        <f t="shared" si="460"/>
        <v>0.13563</v>
      </c>
      <c r="L2153" s="5">
        <f t="shared" si="453"/>
        <v>3.3488888888888891E-3</v>
      </c>
      <c r="M2153" s="8">
        <f t="shared" si="454"/>
        <v>126143.66488032903</v>
      </c>
      <c r="N2153" s="6">
        <f>((B2152+E2152)*D2152+(B2153+E2153)*D2153+(B2154+E2154)*D2154)/3/SUM(D2113:D2153)</f>
        <v>1.3552925852195925</v>
      </c>
      <c r="O2153" s="7">
        <f>O2113</f>
        <v>5.8739402845004042E-2</v>
      </c>
      <c r="P2153" s="8">
        <f>M2153*O2113</f>
        <v>7409.6035477508358</v>
      </c>
      <c r="Q2153" s="5">
        <f>N2153*O2113</f>
        <v>7.9609077136060621E-2</v>
      </c>
      <c r="R2153" s="8">
        <f t="shared" si="455"/>
        <v>80471.770903974189</v>
      </c>
      <c r="S2153" s="8">
        <f t="shared" si="456"/>
        <v>2169172.9920811462</v>
      </c>
      <c r="T2153" s="9">
        <f t="shared" si="461"/>
        <v>24.749990905774112</v>
      </c>
      <c r="U2153" s="10">
        <f t="shared" si="451"/>
        <v>6.1769635993053136</v>
      </c>
    </row>
    <row r="2154" spans="1:21" x14ac:dyDescent="0.3">
      <c r="A2154" s="17">
        <v>1940</v>
      </c>
      <c r="B2154" s="17">
        <v>41</v>
      </c>
      <c r="C2154" s="17">
        <v>4.5300000000000002E-3</v>
      </c>
      <c r="D2154" s="17">
        <v>4.5199999999999997E-3</v>
      </c>
      <c r="E2154" s="17">
        <v>0.5</v>
      </c>
      <c r="F2154" s="2">
        <f t="shared" si="457"/>
        <v>87220.94430166806</v>
      </c>
      <c r="G2154" s="3">
        <f t="shared" si="458"/>
        <v>394.23866824353962</v>
      </c>
      <c r="H2154" s="2">
        <f t="shared" si="459"/>
        <v>87023.824967546287</v>
      </c>
      <c r="I2154" s="2">
        <f>SUM(H2154:H2223)</f>
        <v>2623110.8286760729</v>
      </c>
      <c r="J2154" s="4">
        <f t="shared" si="452"/>
        <v>30.074322740689556</v>
      </c>
      <c r="K2154" s="5">
        <f t="shared" si="460"/>
        <v>0.14015</v>
      </c>
      <c r="L2154" s="5">
        <f t="shared" si="453"/>
        <v>3.3771084337349397E-3</v>
      </c>
      <c r="M2154" s="8">
        <f t="shared" si="454"/>
        <v>116738.52823479768</v>
      </c>
      <c r="N2154" s="6">
        <f>((B2153+E2153)*D2153+(B2154+E2154)*D2154+(B2155+E2155)*D2155)/3/SUM(D2113:D2154)</f>
        <v>1.4370674277559756</v>
      </c>
      <c r="O2154" s="7">
        <f>O2113</f>
        <v>5.8739402845004042E-2</v>
      </c>
      <c r="P2154" s="8">
        <f>M2154*O2113</f>
        <v>6857.1514375166589</v>
      </c>
      <c r="Q2154" s="5">
        <f>N2154*O2113</f>
        <v>8.4412482554392002E-2</v>
      </c>
      <c r="R2154" s="8">
        <f t="shared" si="455"/>
        <v>79677.927860656826</v>
      </c>
      <c r="S2154" s="8">
        <f t="shared" si="456"/>
        <v>2088701.2211771721</v>
      </c>
      <c r="T2154" s="9">
        <f t="shared" si="461"/>
        <v>23.94724384034474</v>
      </c>
      <c r="U2154" s="10">
        <f t="shared" si="451"/>
        <v>6.1270789003448165</v>
      </c>
    </row>
    <row r="2155" spans="1:21" x14ac:dyDescent="0.3">
      <c r="A2155" s="17">
        <v>1940</v>
      </c>
      <c r="B2155" s="17">
        <v>42</v>
      </c>
      <c r="C2155" s="17">
        <v>5.2300000000000003E-3</v>
      </c>
      <c r="D2155" s="17">
        <v>5.2100000000000002E-3</v>
      </c>
      <c r="E2155" s="17">
        <v>0.5</v>
      </c>
      <c r="F2155" s="2">
        <f t="shared" si="457"/>
        <v>86826.705633424514</v>
      </c>
      <c r="G2155" s="3">
        <f t="shared" si="458"/>
        <v>452.36713635014172</v>
      </c>
      <c r="H2155" s="2">
        <f t="shared" si="459"/>
        <v>86600.522065249446</v>
      </c>
      <c r="I2155" s="2">
        <f>SUM(H2155:H2223)</f>
        <v>2536087.0037085265</v>
      </c>
      <c r="J2155" s="4">
        <f t="shared" si="452"/>
        <v>29.208605638174102</v>
      </c>
      <c r="K2155" s="5">
        <f t="shared" si="460"/>
        <v>0.14535999999999999</v>
      </c>
      <c r="L2155" s="5">
        <f t="shared" si="453"/>
        <v>3.4202352941176467E-3</v>
      </c>
      <c r="M2155" s="8">
        <f t="shared" si="454"/>
        <v>132261.99294772308</v>
      </c>
      <c r="N2155" s="6">
        <f>((B2154+E2154)*D2154+(B2155+E2155)*D2155+(B2156+E2156)*D2156)/3/SUM(D2113:D2155)</f>
        <v>1.5214639515685198</v>
      </c>
      <c r="O2155" s="7">
        <f>O2113</f>
        <v>5.8739402845004042E-2</v>
      </c>
      <c r="P2155" s="8">
        <f>M2155*O2113</f>
        <v>7768.990484839389</v>
      </c>
      <c r="Q2155" s="5">
        <f>N2155*O2113</f>
        <v>8.9369883965335004E-2</v>
      </c>
      <c r="R2155" s="8">
        <f t="shared" si="455"/>
        <v>78861.043456940679</v>
      </c>
      <c r="S2155" s="8">
        <f t="shared" si="456"/>
        <v>2009023.2933165154</v>
      </c>
      <c r="T2155" s="9">
        <f t="shared" si="461"/>
        <v>23.138310715120909</v>
      </c>
      <c r="U2155" s="10">
        <f t="shared" si="451"/>
        <v>6.0702949230531935</v>
      </c>
    </row>
    <row r="2156" spans="1:21" x14ac:dyDescent="0.3">
      <c r="A2156" s="17">
        <v>1940</v>
      </c>
      <c r="B2156" s="17">
        <v>43</v>
      </c>
      <c r="C2156" s="17">
        <v>5.8700000000000002E-3</v>
      </c>
      <c r="D2156" s="17">
        <v>5.8500000000000002E-3</v>
      </c>
      <c r="E2156" s="17">
        <v>0.5</v>
      </c>
      <c r="F2156" s="2">
        <f t="shared" si="457"/>
        <v>86374.338497074365</v>
      </c>
      <c r="G2156" s="3">
        <f t="shared" si="458"/>
        <v>505.28988020788506</v>
      </c>
      <c r="H2156" s="2">
        <f t="shared" si="459"/>
        <v>86121.693556970422</v>
      </c>
      <c r="I2156" s="2">
        <f>SUM(H2156:H2223)</f>
        <v>2449486.4816432768</v>
      </c>
      <c r="J2156" s="4">
        <f t="shared" si="452"/>
        <v>28.358960824067495</v>
      </c>
      <c r="K2156" s="5">
        <f t="shared" si="460"/>
        <v>0.15120999999999998</v>
      </c>
      <c r="L2156" s="5">
        <f t="shared" si="453"/>
        <v>3.4760919540229879E-3</v>
      </c>
      <c r="M2156" s="8">
        <f t="shared" si="454"/>
        <v>145361.4826337081</v>
      </c>
      <c r="N2156" s="6">
        <f>((B2155+E2155)*D2155+(B2156+E2156)*D2156+(B2157+E2157)*D2157)/3/SUM(D2113:D2156)</f>
        <v>1.6170777946784824</v>
      </c>
      <c r="O2156" s="7">
        <f>O2113</f>
        <v>5.8739402845004042E-2</v>
      </c>
      <c r="P2156" s="8">
        <f>M2156*O2113</f>
        <v>8538.446686568439</v>
      </c>
      <c r="Q2156" s="5">
        <f>N2156*O2113</f>
        <v>9.4986184013330116E-2</v>
      </c>
      <c r="R2156" s="8">
        <f t="shared" si="455"/>
        <v>77941.322525228403</v>
      </c>
      <c r="S2156" s="8">
        <f t="shared" si="456"/>
        <v>1930162.2498595747</v>
      </c>
      <c r="T2156" s="9">
        <f t="shared" si="461"/>
        <v>22.346477940609088</v>
      </c>
      <c r="U2156" s="10">
        <f t="shared" si="451"/>
        <v>6.0124828834584072</v>
      </c>
    </row>
    <row r="2157" spans="1:21" x14ac:dyDescent="0.3">
      <c r="A2157" s="17">
        <v>1940</v>
      </c>
      <c r="B2157" s="17">
        <v>44</v>
      </c>
      <c r="C2157" s="17">
        <v>5.7999999999999996E-3</v>
      </c>
      <c r="D2157" s="17">
        <v>5.79E-3</v>
      </c>
      <c r="E2157" s="17">
        <v>0.5</v>
      </c>
      <c r="F2157" s="2">
        <f t="shared" si="457"/>
        <v>85869.048616866479</v>
      </c>
      <c r="G2157" s="3">
        <f t="shared" si="458"/>
        <v>497.1817914916569</v>
      </c>
      <c r="H2157" s="2">
        <f t="shared" si="459"/>
        <v>85620.457721120649</v>
      </c>
      <c r="I2157" s="2">
        <f>SUM(H2157:H2223)</f>
        <v>2363364.7880863063</v>
      </c>
      <c r="J2157" s="4">
        <f t="shared" si="452"/>
        <v>27.52289475840416</v>
      </c>
      <c r="K2157" s="5">
        <f t="shared" si="460"/>
        <v>0.15699999999999997</v>
      </c>
      <c r="L2157" s="5">
        <f t="shared" si="453"/>
        <v>3.5280898876404489E-3</v>
      </c>
      <c r="M2157" s="8">
        <f t="shared" si="454"/>
        <v>140920.95363935499</v>
      </c>
      <c r="N2157" s="6">
        <f>((B2156+E2156)*D2156+(B2157+E2157)*D2157+(B2158+E2158)*D2158)/3/SUM(D2113:D2157)</f>
        <v>1.7606475583864118</v>
      </c>
      <c r="O2157" s="7">
        <f>O2113</f>
        <v>5.8739402845004042E-2</v>
      </c>
      <c r="P2157" s="8">
        <f>M2157*O2113</f>
        <v>8277.6126651242121</v>
      </c>
      <c r="Q2157" s="5">
        <f>N2157*O2113</f>
        <v>0.10341938620013222</v>
      </c>
      <c r="R2157" s="8">
        <f t="shared" si="455"/>
        <v>76765.642537427979</v>
      </c>
      <c r="S2157" s="8">
        <f t="shared" si="456"/>
        <v>1852220.9273343463</v>
      </c>
      <c r="T2157" s="9">
        <f t="shared" si="461"/>
        <v>21.570297530588121</v>
      </c>
      <c r="U2157" s="10">
        <f t="shared" si="451"/>
        <v>5.9525972278160388</v>
      </c>
    </row>
    <row r="2158" spans="1:21" x14ac:dyDescent="0.3">
      <c r="A2158" s="17">
        <v>1940</v>
      </c>
      <c r="B2158" s="17">
        <v>45</v>
      </c>
      <c r="C2158" s="17">
        <v>6.9899999999999997E-3</v>
      </c>
      <c r="D2158" s="17">
        <v>6.9699999999999996E-3</v>
      </c>
      <c r="E2158" s="17">
        <v>0.5</v>
      </c>
      <c r="F2158" s="2">
        <f t="shared" si="457"/>
        <v>85371.866825374818</v>
      </c>
      <c r="G2158" s="3">
        <f t="shared" si="458"/>
        <v>595.04191177286248</v>
      </c>
      <c r="H2158" s="2">
        <f t="shared" si="459"/>
        <v>85074.345869488388</v>
      </c>
      <c r="I2158" s="2">
        <f>SUM(H2158:H2223)</f>
        <v>2277744.3303651847</v>
      </c>
      <c r="J2158" s="4">
        <f t="shared" si="452"/>
        <v>26.680268513094969</v>
      </c>
      <c r="K2158" s="5">
        <f t="shared" si="460"/>
        <v>0.16396999999999998</v>
      </c>
      <c r="L2158" s="5">
        <f t="shared" si="453"/>
        <v>3.603736263736263E-3</v>
      </c>
      <c r="M2158" s="8">
        <f t="shared" si="454"/>
        <v>165118.05199527505</v>
      </c>
      <c r="N2158" s="6">
        <f>((B2157+E2157)*D2157+(B2158+E2158)*D2158+(B2159+E2159)*D2159)/3/SUM(D2113:D2158)</f>
        <v>1.8264113354068836</v>
      </c>
      <c r="O2158" s="7">
        <f>O2113</f>
        <v>5.8739402845004042E-2</v>
      </c>
      <c r="P2158" s="8">
        <f>M2158*O2113</f>
        <v>9698.9357731327837</v>
      </c>
      <c r="Q2158" s="5">
        <f>N2158*O2113</f>
        <v>0.10728231119114673</v>
      </c>
      <c r="R2158" s="8">
        <f t="shared" si="455"/>
        <v>75947.373421534692</v>
      </c>
      <c r="S2158" s="8">
        <f t="shared" si="456"/>
        <v>1775455.2847969183</v>
      </c>
      <c r="T2158" s="9">
        <f t="shared" si="461"/>
        <v>20.796725558649786</v>
      </c>
      <c r="U2158" s="10">
        <f t="shared" si="451"/>
        <v>5.8835429544451827</v>
      </c>
    </row>
    <row r="2159" spans="1:21" x14ac:dyDescent="0.3">
      <c r="A2159" s="17">
        <v>1940</v>
      </c>
      <c r="B2159" s="17">
        <v>46</v>
      </c>
      <c r="C2159" s="17">
        <v>6.9800000000000001E-3</v>
      </c>
      <c r="D2159" s="17">
        <v>6.96E-3</v>
      </c>
      <c r="E2159" s="17">
        <v>0.5</v>
      </c>
      <c r="F2159" s="2">
        <f t="shared" si="457"/>
        <v>84776.824913601959</v>
      </c>
      <c r="G2159" s="3">
        <f t="shared" si="458"/>
        <v>590.0467013986696</v>
      </c>
      <c r="H2159" s="2">
        <f t="shared" si="459"/>
        <v>84481.801562902619</v>
      </c>
      <c r="I2159" s="2">
        <f>SUM(H2159:H2223)</f>
        <v>2192669.9844956966</v>
      </c>
      <c r="J2159" s="4">
        <f t="shared" si="452"/>
        <v>25.864025772730905</v>
      </c>
      <c r="K2159" s="5">
        <f t="shared" si="460"/>
        <v>0.17092999999999997</v>
      </c>
      <c r="L2159" s="5">
        <f t="shared" si="453"/>
        <v>3.6759139784946228E-3</v>
      </c>
      <c r="M2159" s="8">
        <f t="shared" si="454"/>
        <v>160517.00470975335</v>
      </c>
      <c r="N2159" s="6">
        <f>((B2158+E2158)*D2158+(B2159+E2159)*D2159+(B2160+E2160)*D2160)/3/SUM(D2113:D2159)</f>
        <v>1.9646931492423803</v>
      </c>
      <c r="O2159" s="7">
        <f>O2113</f>
        <v>5.8739402845004042E-2</v>
      </c>
      <c r="P2159" s="8">
        <f>M2159*O2113</f>
        <v>9428.673003119613</v>
      </c>
      <c r="Q2159" s="5">
        <f>N2159*O2113</f>
        <v>0.11540490236016782</v>
      </c>
      <c r="R2159" s="8">
        <f t="shared" si="455"/>
        <v>74732.18750232477</v>
      </c>
      <c r="S2159" s="8">
        <f t="shared" si="456"/>
        <v>1699507.9113753836</v>
      </c>
      <c r="T2159" s="9">
        <f t="shared" si="461"/>
        <v>20.046845504150358</v>
      </c>
      <c r="U2159" s="10">
        <f t="shared" si="451"/>
        <v>5.8171802685805467</v>
      </c>
    </row>
    <row r="2160" spans="1:21" x14ac:dyDescent="0.3">
      <c r="A2160" s="17">
        <v>1940</v>
      </c>
      <c r="B2160" s="17">
        <v>47</v>
      </c>
      <c r="C2160" s="17">
        <v>7.7499999999999999E-3</v>
      </c>
      <c r="D2160" s="17">
        <v>7.7200000000000003E-3</v>
      </c>
      <c r="E2160" s="17">
        <v>0.5</v>
      </c>
      <c r="F2160" s="2">
        <f t="shared" si="457"/>
        <v>84186.778212203295</v>
      </c>
      <c r="G2160" s="3">
        <f t="shared" si="458"/>
        <v>649.92192779820948</v>
      </c>
      <c r="H2160" s="2">
        <f t="shared" si="459"/>
        <v>83861.817248304185</v>
      </c>
      <c r="I2160" s="2">
        <f>SUM(H2160:H2223)</f>
        <v>2108188.1829327941</v>
      </c>
      <c r="J2160" s="4">
        <f t="shared" si="452"/>
        <v>25.041796677607049</v>
      </c>
      <c r="K2160" s="5">
        <f t="shared" si="460"/>
        <v>0.17864999999999998</v>
      </c>
      <c r="L2160" s="5">
        <f t="shared" si="453"/>
        <v>3.7610526315789467E-3</v>
      </c>
      <c r="M2160" s="8">
        <f t="shared" si="454"/>
        <v>172803.19938659365</v>
      </c>
      <c r="N2160" s="6">
        <f>((B2159+E2159)*D2159+(B2160+E2160)*D2160+(B2161+E2161)*D2161)/3/SUM(D2113:D2160)</f>
        <v>2.0183505924060086</v>
      </c>
      <c r="O2160" s="7">
        <f>O2113</f>
        <v>5.8739402845004042E-2</v>
      </c>
      <c r="P2160" s="8">
        <f>M2160*O2113</f>
        <v>10150.356741674679</v>
      </c>
      <c r="Q2160" s="5">
        <f>N2160*O2113</f>
        <v>0.1185567085297891</v>
      </c>
      <c r="R2160" s="8">
        <f t="shared" si="455"/>
        <v>73919.436224018544</v>
      </c>
      <c r="S2160" s="8">
        <f t="shared" si="456"/>
        <v>1624775.7238730588</v>
      </c>
      <c r="T2160" s="9">
        <f t="shared" si="461"/>
        <v>19.299654392018763</v>
      </c>
      <c r="U2160" s="10">
        <f t="shared" si="451"/>
        <v>5.7421422855882867</v>
      </c>
    </row>
    <row r="2161" spans="1:21" x14ac:dyDescent="0.3">
      <c r="A2161" s="17">
        <v>1940</v>
      </c>
      <c r="B2161" s="17">
        <v>48</v>
      </c>
      <c r="C2161" s="17">
        <v>8.0999999999999996E-3</v>
      </c>
      <c r="D2161" s="17">
        <v>8.0700000000000008E-3</v>
      </c>
      <c r="E2161" s="17">
        <v>0.5</v>
      </c>
      <c r="F2161" s="2">
        <f t="shared" si="457"/>
        <v>83536.85628440509</v>
      </c>
      <c r="G2161" s="3">
        <f t="shared" si="458"/>
        <v>674.14243021514915</v>
      </c>
      <c r="H2161" s="2">
        <f t="shared" si="459"/>
        <v>83199.785069297519</v>
      </c>
      <c r="I2161" s="2">
        <f>SUM(H2161:H2223)</f>
        <v>2024326.3656844895</v>
      </c>
      <c r="J2161" s="4">
        <f t="shared" si="452"/>
        <v>24.232733379295205</v>
      </c>
      <c r="K2161" s="5">
        <f t="shared" si="460"/>
        <v>0.18671999999999997</v>
      </c>
      <c r="L2161" s="5">
        <f t="shared" si="453"/>
        <v>3.8498969072164944E-3</v>
      </c>
      <c r="M2161" s="8">
        <f t="shared" si="454"/>
        <v>175106.61881659564</v>
      </c>
      <c r="N2161" s="6">
        <f>((B2160+E2160)*D2160+(B2161+E2161)*D2161+(B2162+E2162)*D2162)/3/SUM(D2113:D2161)</f>
        <v>2.1468955298486154</v>
      </c>
      <c r="O2161" s="7">
        <f>O2113</f>
        <v>5.8739402845004042E-2</v>
      </c>
      <c r="P2161" s="8">
        <f>M2161*O2113</f>
        <v>10285.658223494576</v>
      </c>
      <c r="Q2161" s="5">
        <f>N2161*O2113</f>
        <v>0.12610736139391623</v>
      </c>
      <c r="R2161" s="8">
        <f t="shared" si="455"/>
        <v>72707.67970566747</v>
      </c>
      <c r="S2161" s="8">
        <f t="shared" si="456"/>
        <v>1550856.2876490403</v>
      </c>
      <c r="T2161" s="9">
        <f t="shared" si="461"/>
        <v>18.564934768063075</v>
      </c>
      <c r="U2161" s="10">
        <f t="shared" si="451"/>
        <v>5.6677986112321292</v>
      </c>
    </row>
    <row r="2162" spans="1:21" x14ac:dyDescent="0.3">
      <c r="A2162" s="17">
        <v>1940</v>
      </c>
      <c r="B2162" s="17">
        <v>49</v>
      </c>
      <c r="C2162" s="17">
        <v>9.0200000000000002E-3</v>
      </c>
      <c r="D2162" s="17">
        <v>8.9800000000000001E-3</v>
      </c>
      <c r="E2162" s="17">
        <v>0.5</v>
      </c>
      <c r="F2162" s="2">
        <f t="shared" si="457"/>
        <v>82862.713854189948</v>
      </c>
      <c r="G2162" s="3">
        <f t="shared" si="458"/>
        <v>744.10717041062571</v>
      </c>
      <c r="H2162" s="2">
        <f t="shared" si="459"/>
        <v>82490.660268984633</v>
      </c>
      <c r="I2162" s="2">
        <f>SUM(H2162:H2223)</f>
        <v>1941126.5806151922</v>
      </c>
      <c r="J2162" s="4">
        <f t="shared" si="452"/>
        <v>23.425814703956132</v>
      </c>
      <c r="K2162" s="5">
        <f t="shared" si="460"/>
        <v>0.19569999999999996</v>
      </c>
      <c r="L2162" s="5">
        <f t="shared" si="453"/>
        <v>3.9535353535353522E-3</v>
      </c>
      <c r="M2162" s="8">
        <f t="shared" si="454"/>
        <v>188213.10646564121</v>
      </c>
      <c r="N2162" s="6">
        <f>((B2161+E2161)*D2161+(B2162+E2162)*D2162+(B2163+E2163)*D2163)/3/SUM(D2113:D2162)</f>
        <v>2.3269545222279002</v>
      </c>
      <c r="O2162" s="7">
        <f>O2113</f>
        <v>5.8739402845004042E-2</v>
      </c>
      <c r="P2162" s="8">
        <f>M2162*O2113</f>
        <v>11055.525481394934</v>
      </c>
      <c r="Q2162" s="5">
        <f>N2162*O2113</f>
        <v>0.13668391908314853</v>
      </c>
      <c r="R2162" s="8">
        <f t="shared" si="455"/>
        <v>71215.513535663238</v>
      </c>
      <c r="S2162" s="8">
        <f t="shared" si="456"/>
        <v>1478148.6079433728</v>
      </c>
      <c r="T2162" s="9">
        <f t="shared" si="461"/>
        <v>17.838525184492617</v>
      </c>
      <c r="U2162" s="10">
        <f t="shared" si="451"/>
        <v>5.5872895194635142</v>
      </c>
    </row>
    <row r="2163" spans="1:21" x14ac:dyDescent="0.3">
      <c r="A2163" s="17">
        <v>1940</v>
      </c>
      <c r="B2163" s="17">
        <v>50</v>
      </c>
      <c r="C2163" s="17">
        <v>1.056E-2</v>
      </c>
      <c r="D2163" s="17">
        <v>1.0500000000000001E-2</v>
      </c>
      <c r="E2163" s="17">
        <v>0.5</v>
      </c>
      <c r="F2163" s="2">
        <f t="shared" si="457"/>
        <v>82118.606683779319</v>
      </c>
      <c r="G2163" s="3">
        <f t="shared" si="458"/>
        <v>862.24537017968294</v>
      </c>
      <c r="H2163" s="2">
        <f t="shared" si="459"/>
        <v>81687.48399868948</v>
      </c>
      <c r="I2163" s="2">
        <f>SUM(H2163:H2223)</f>
        <v>1858635.9203462075</v>
      </c>
      <c r="J2163" s="4">
        <f t="shared" si="452"/>
        <v>22.633554019047175</v>
      </c>
      <c r="K2163" s="5">
        <f t="shared" si="460"/>
        <v>0.20619999999999997</v>
      </c>
      <c r="L2163" s="5">
        <f t="shared" si="453"/>
        <v>4.0831683168316823E-3</v>
      </c>
      <c r="M2163" s="8">
        <f t="shared" si="454"/>
        <v>211170.66534468476</v>
      </c>
      <c r="N2163" s="6">
        <f>((B2162+E2162)*D2162+(B2163+E2163)*D2163+(B2164+E2164)*D2164)/3/SUM(D2113:D2163)</f>
        <v>2.3275218234723574</v>
      </c>
      <c r="O2163" s="7">
        <f>O2113</f>
        <v>5.8739402845004042E-2</v>
      </c>
      <c r="P2163" s="8">
        <f>M2163*O2113</f>
        <v>12404.038780728974</v>
      </c>
      <c r="Q2163" s="5">
        <f>N2163*O2113</f>
        <v>0.13671724201948118</v>
      </c>
      <c r="R2163" s="8">
        <f t="shared" si="455"/>
        <v>70519.396478878145</v>
      </c>
      <c r="S2163" s="8">
        <f t="shared" si="456"/>
        <v>1406933.0944077095</v>
      </c>
      <c r="T2163" s="9">
        <f t="shared" si="461"/>
        <v>17.132939186675429</v>
      </c>
      <c r="U2163" s="10">
        <f t="shared" si="451"/>
        <v>5.5006148323717454</v>
      </c>
    </row>
    <row r="2164" spans="1:21" x14ac:dyDescent="0.3">
      <c r="A2164" s="17">
        <v>1940</v>
      </c>
      <c r="B2164" s="17">
        <v>51</v>
      </c>
      <c r="C2164" s="17">
        <v>9.0699999999999999E-3</v>
      </c>
      <c r="D2164" s="17">
        <v>9.0299999999999998E-3</v>
      </c>
      <c r="E2164" s="17">
        <v>0.5</v>
      </c>
      <c r="F2164" s="2">
        <f t="shared" si="457"/>
        <v>81256.361313599642</v>
      </c>
      <c r="G2164" s="3">
        <f t="shared" si="458"/>
        <v>733.74494266180477</v>
      </c>
      <c r="H2164" s="2">
        <f t="shared" si="459"/>
        <v>80889.488842268736</v>
      </c>
      <c r="I2164" s="2">
        <f>SUM(H2164:H2223)</f>
        <v>1776948.4363475179</v>
      </c>
      <c r="J2164" s="4">
        <f t="shared" si="452"/>
        <v>21.868422454822809</v>
      </c>
      <c r="K2164" s="5">
        <f t="shared" si="460"/>
        <v>0.21522999999999998</v>
      </c>
      <c r="L2164" s="5">
        <f t="shared" si="453"/>
        <v>4.1792233009708734E-3</v>
      </c>
      <c r="M2164" s="8">
        <f t="shared" si="454"/>
        <v>175569.69078233957</v>
      </c>
      <c r="N2164" s="6">
        <f>((B2163+E2163)*D2163+(B2164+E2164)*D2164+(B2165+E2165)*D2165)/3/SUM(D2113:D2164)</f>
        <v>2.5464154625284579</v>
      </c>
      <c r="O2164" s="7">
        <f>O2113</f>
        <v>5.8739402845004042E-2</v>
      </c>
      <c r="P2164" s="8">
        <f>M2164*O2113</f>
        <v>10312.858794236638</v>
      </c>
      <c r="Q2164" s="5">
        <f>N2164*O2113</f>
        <v>0.14957492366420638</v>
      </c>
      <c r="R2164" s="8">
        <f t="shared" si="455"/>
        <v>68790.449723449725</v>
      </c>
      <c r="S2164" s="8">
        <f t="shared" si="456"/>
        <v>1336413.6979288314</v>
      </c>
      <c r="T2164" s="9">
        <f t="shared" si="461"/>
        <v>16.446880912758271</v>
      </c>
      <c r="U2164" s="10">
        <f t="shared" si="451"/>
        <v>5.4215415420645385</v>
      </c>
    </row>
    <row r="2165" spans="1:21" x14ac:dyDescent="0.3">
      <c r="A2165" s="17">
        <v>1940</v>
      </c>
      <c r="B2165" s="17">
        <v>52</v>
      </c>
      <c r="C2165" s="17">
        <v>1.243E-2</v>
      </c>
      <c r="D2165" s="17">
        <v>1.2359999999999999E-2</v>
      </c>
      <c r="E2165" s="17">
        <v>0.5</v>
      </c>
      <c r="F2165" s="2">
        <f t="shared" si="457"/>
        <v>80522.616370937831</v>
      </c>
      <c r="G2165" s="3">
        <f t="shared" si="458"/>
        <v>995.25953834479151</v>
      </c>
      <c r="H2165" s="2">
        <f t="shared" si="459"/>
        <v>80024.986601765442</v>
      </c>
      <c r="I2165" s="2">
        <f>SUM(H2165:H2223)</f>
        <v>1696058.9475052492</v>
      </c>
      <c r="J2165" s="4">
        <f t="shared" si="452"/>
        <v>21.063137587235548</v>
      </c>
      <c r="K2165" s="5">
        <f t="shared" si="460"/>
        <v>0.22758999999999999</v>
      </c>
      <c r="L2165" s="5">
        <f t="shared" si="453"/>
        <v>4.3350476190476186E-3</v>
      </c>
      <c r="M2165" s="8">
        <f t="shared" si="454"/>
        <v>229584.45346061586</v>
      </c>
      <c r="N2165" s="6">
        <f>((B2164+E2164)*D2164+(B2165+E2165)*D2165+(B2166+E2166)*D2166)/3/SUM(D2113:D2165)</f>
        <v>2.6219444322392613</v>
      </c>
      <c r="O2165" s="7">
        <f>O2113</f>
        <v>5.8739402845004042E-2</v>
      </c>
      <c r="P2165" s="8">
        <f>M2165*O2113</f>
        <v>13485.653698773198</v>
      </c>
      <c r="Q2165" s="5">
        <f>N2165*O2113</f>
        <v>0.15401145024251736</v>
      </c>
      <c r="R2165" s="8">
        <f t="shared" si="455"/>
        <v>67700.222359589519</v>
      </c>
      <c r="S2165" s="8">
        <f t="shared" si="456"/>
        <v>1267623.2482053817</v>
      </c>
      <c r="T2165" s="9">
        <f t="shared" si="461"/>
        <v>15.742449827585228</v>
      </c>
      <c r="U2165" s="10">
        <f t="shared" si="451"/>
        <v>5.3206877596503208</v>
      </c>
    </row>
    <row r="2166" spans="1:21" x14ac:dyDescent="0.3">
      <c r="A2166" s="17">
        <v>1940</v>
      </c>
      <c r="B2166" s="17">
        <v>53</v>
      </c>
      <c r="C2166" s="17">
        <v>1.272E-2</v>
      </c>
      <c r="D2166" s="17">
        <v>1.264E-2</v>
      </c>
      <c r="E2166" s="17">
        <v>0.5</v>
      </c>
      <c r="F2166" s="2">
        <f t="shared" si="457"/>
        <v>79527.356832593039</v>
      </c>
      <c r="G2166" s="3">
        <f t="shared" si="458"/>
        <v>1005.225790363976</v>
      </c>
      <c r="H2166" s="2">
        <f t="shared" si="459"/>
        <v>79024.743937411055</v>
      </c>
      <c r="I2166" s="2">
        <f>SUM(H2166:H2223)</f>
        <v>1616033.9609034837</v>
      </c>
      <c r="J2166" s="4">
        <f t="shared" si="452"/>
        <v>20.320478704017201</v>
      </c>
      <c r="K2166" s="5">
        <f t="shared" si="460"/>
        <v>0.24023</v>
      </c>
      <c r="L2166" s="5">
        <f t="shared" si="453"/>
        <v>4.4902803738317756E-3</v>
      </c>
      <c r="M2166" s="8">
        <f t="shared" si="454"/>
        <v>223867.04318558346</v>
      </c>
      <c r="N2166" s="6">
        <f>((B2165+E2165)*D2165+(B2166+E2166)*D2166+(B2167+E2167)*D2167)/3/SUM(D2113:D2166)</f>
        <v>2.9216167839154141</v>
      </c>
      <c r="O2166" s="7">
        <f>O2113</f>
        <v>5.8739402845004042E-2</v>
      </c>
      <c r="P2166" s="8">
        <f>M2166*O2113</f>
        <v>13149.816433397904</v>
      </c>
      <c r="Q2166" s="5">
        <f>N2166*O2113</f>
        <v>0.17161402522913263</v>
      </c>
      <c r="R2166" s="8">
        <f t="shared" si="455"/>
        <v>65462.989537610447</v>
      </c>
      <c r="S2166" s="8">
        <f t="shared" si="456"/>
        <v>1199923.0258457921</v>
      </c>
      <c r="T2166" s="9">
        <f t="shared" si="461"/>
        <v>15.088179384254634</v>
      </c>
      <c r="U2166" s="10">
        <f t="shared" si="451"/>
        <v>5.2322993197625678</v>
      </c>
    </row>
    <row r="2167" spans="1:21" x14ac:dyDescent="0.3">
      <c r="A2167" s="17">
        <v>1940</v>
      </c>
      <c r="B2167" s="17">
        <v>54</v>
      </c>
      <c r="C2167" s="17">
        <v>1.4420000000000001E-2</v>
      </c>
      <c r="D2167" s="17">
        <v>1.4319999999999999E-2</v>
      </c>
      <c r="E2167" s="17">
        <v>0.5</v>
      </c>
      <c r="F2167" s="2">
        <f t="shared" si="457"/>
        <v>78522.13104222907</v>
      </c>
      <c r="G2167" s="3">
        <f t="shared" si="458"/>
        <v>1124.4369165247203</v>
      </c>
      <c r="H2167" s="2">
        <f t="shared" si="459"/>
        <v>77959.91258396671</v>
      </c>
      <c r="I2167" s="2">
        <f>SUM(H2167:H2223)</f>
        <v>1537009.2169660728</v>
      </c>
      <c r="J2167" s="4">
        <f t="shared" si="452"/>
        <v>19.574216804425134</v>
      </c>
      <c r="K2167" s="5">
        <f t="shared" si="460"/>
        <v>0.25455</v>
      </c>
      <c r="L2167" s="5">
        <f t="shared" si="453"/>
        <v>4.6706422018348622E-3</v>
      </c>
      <c r="M2167" s="8">
        <f t="shared" si="454"/>
        <v>240745.6764902662</v>
      </c>
      <c r="N2167" s="6">
        <f>((B2166+E2166)*D2166+(B2167+E2167)*D2167+(B2168+E2168)*D2168)/3/SUM(D2113:D2167)</f>
        <v>2.9337261834610091</v>
      </c>
      <c r="O2167" s="7">
        <f>O2113</f>
        <v>5.8739402845004042E-2</v>
      </c>
      <c r="P2167" s="8">
        <f>M2167*O2113</f>
        <v>14141.257274554764</v>
      </c>
      <c r="Q2167" s="5">
        <f>N2167*O2113</f>
        <v>0.17232532412725246</v>
      </c>
      <c r="R2167" s="8">
        <f t="shared" si="455"/>
        <v>64525.445379002384</v>
      </c>
      <c r="S2167" s="8">
        <f t="shared" si="456"/>
        <v>1134460.0363081817</v>
      </c>
      <c r="T2167" s="9">
        <f t="shared" si="461"/>
        <v>14.44764706778107</v>
      </c>
      <c r="U2167" s="10">
        <f t="shared" si="451"/>
        <v>5.1265697366440648</v>
      </c>
    </row>
    <row r="2168" spans="1:21" x14ac:dyDescent="0.3">
      <c r="A2168" s="17">
        <v>1940</v>
      </c>
      <c r="B2168" s="17">
        <v>55</v>
      </c>
      <c r="C2168" s="17">
        <v>1.422E-2</v>
      </c>
      <c r="D2168" s="17">
        <v>1.4120000000000001E-2</v>
      </c>
      <c r="E2168" s="17">
        <v>0.5</v>
      </c>
      <c r="F2168" s="2">
        <f t="shared" si="457"/>
        <v>77397.694125704351</v>
      </c>
      <c r="G2168" s="3">
        <f t="shared" si="458"/>
        <v>1092.8554410549455</v>
      </c>
      <c r="H2168" s="2">
        <f t="shared" si="459"/>
        <v>76851.266405176881</v>
      </c>
      <c r="I2168" s="2">
        <f>SUM(H2168:H2223)</f>
        <v>1459049.3043821061</v>
      </c>
      <c r="J2168" s="4">
        <f t="shared" si="452"/>
        <v>18.85132781879021</v>
      </c>
      <c r="K2168" s="5">
        <f t="shared" si="460"/>
        <v>0.26867000000000002</v>
      </c>
      <c r="L2168" s="5">
        <f t="shared" si="453"/>
        <v>4.8409009009009012E-3</v>
      </c>
      <c r="M2168" s="8">
        <f t="shared" si="454"/>
        <v>225754.55755592164</v>
      </c>
      <c r="N2168" s="6">
        <f>((B2167+E2167)*D2167+(B2168+E2168)*D2168+(B2169+E2169)*D2169)/3/SUM(D2113:D2168)</f>
        <v>3.0438952370317982</v>
      </c>
      <c r="O2168" s="7">
        <f>O2113</f>
        <v>5.8739402845004042E-2</v>
      </c>
      <c r="P2168" s="8">
        <f>M2168*O2113</f>
        <v>13260.687900372932</v>
      </c>
      <c r="Q2168" s="5">
        <f>N2168*O2113</f>
        <v>0.17879658854599986</v>
      </c>
      <c r="R2168" s="8">
        <f t="shared" si="455"/>
        <v>63110.522146491443</v>
      </c>
      <c r="S2168" s="8">
        <f t="shared" si="456"/>
        <v>1069934.5909291792</v>
      </c>
      <c r="T2168" s="9">
        <f t="shared" si="461"/>
        <v>13.82385616283943</v>
      </c>
      <c r="U2168" s="10">
        <f t="shared" si="451"/>
        <v>5.0274716559507802</v>
      </c>
    </row>
    <row r="2169" spans="1:21" x14ac:dyDescent="0.3">
      <c r="A2169" s="17">
        <v>1940</v>
      </c>
      <c r="B2169" s="17">
        <v>56</v>
      </c>
      <c r="C2169" s="17">
        <v>1.5869999999999999E-2</v>
      </c>
      <c r="D2169" s="17">
        <v>1.5740000000000001E-2</v>
      </c>
      <c r="E2169" s="17">
        <v>0.5</v>
      </c>
      <c r="F2169" s="2">
        <f t="shared" si="457"/>
        <v>76304.83868464941</v>
      </c>
      <c r="G2169" s="3">
        <f t="shared" si="458"/>
        <v>1201.0381608963817</v>
      </c>
      <c r="H2169" s="2">
        <f t="shared" si="459"/>
        <v>75704.319604201213</v>
      </c>
      <c r="I2169" s="2">
        <f>SUM(H2169:H2223)</f>
        <v>1382198.0379769292</v>
      </c>
      <c r="J2169" s="4">
        <f t="shared" si="452"/>
        <v>18.114159754524088</v>
      </c>
      <c r="K2169" s="5">
        <f t="shared" si="460"/>
        <v>0.28441</v>
      </c>
      <c r="L2169" s="5">
        <f t="shared" si="453"/>
        <v>5.0338053097345129E-3</v>
      </c>
      <c r="M2169" s="8">
        <f t="shared" si="454"/>
        <v>238594.48011900275</v>
      </c>
      <c r="N2169" s="6">
        <f>((B2168+E2168)*D2168+(B2169+E2169)*D2169+(B2170+E2170)*D2170)/3/SUM(D2113:D2169)</f>
        <v>3.166373662435686</v>
      </c>
      <c r="O2169" s="7">
        <f>O2113</f>
        <v>5.8739402845004042E-2</v>
      </c>
      <c r="P2169" s="8">
        <f>M2169*O2113</f>
        <v>14014.89728430441</v>
      </c>
      <c r="Q2169" s="5">
        <f>N2169*O2113</f>
        <v>0.18599089811562061</v>
      </c>
      <c r="R2169" s="8">
        <f t="shared" si="455"/>
        <v>61624.005209783842</v>
      </c>
      <c r="S2169" s="8">
        <f t="shared" si="456"/>
        <v>1006824.0687826878</v>
      </c>
      <c r="T2169" s="9">
        <f t="shared" si="461"/>
        <v>13.194760465239476</v>
      </c>
      <c r="U2169" s="10">
        <f t="shared" si="451"/>
        <v>4.9193992892846126</v>
      </c>
    </row>
    <row r="2170" spans="1:21" x14ac:dyDescent="0.3">
      <c r="A2170" s="17">
        <v>1940</v>
      </c>
      <c r="B2170" s="17">
        <v>57</v>
      </c>
      <c r="C2170" s="17">
        <v>1.805E-2</v>
      </c>
      <c r="D2170" s="17">
        <v>1.789E-2</v>
      </c>
      <c r="E2170" s="17">
        <v>0.5</v>
      </c>
      <c r="F2170" s="2">
        <f t="shared" si="457"/>
        <v>75103.800523753031</v>
      </c>
      <c r="G2170" s="3">
        <f t="shared" si="458"/>
        <v>1343.6069913699416</v>
      </c>
      <c r="H2170" s="2">
        <f t="shared" si="459"/>
        <v>74431.997028068057</v>
      </c>
      <c r="I2170" s="2">
        <f>SUM(H2170:H2223)</f>
        <v>1306493.7183727284</v>
      </c>
      <c r="J2170" s="4">
        <f t="shared" si="452"/>
        <v>17.39584028053979</v>
      </c>
      <c r="K2170" s="5">
        <f t="shared" si="460"/>
        <v>0.30230000000000001</v>
      </c>
      <c r="L2170" s="5">
        <f t="shared" si="453"/>
        <v>5.2573913043478266E-3</v>
      </c>
      <c r="M2170" s="8">
        <f t="shared" si="454"/>
        <v>255565.33907962829</v>
      </c>
      <c r="N2170" s="6">
        <f>((B2169+E2169)*D2169+(B2170+E2170)*D2170+(B2171+E2171)*D2171)/3/SUM(D2113:D2170)</f>
        <v>3.4249862167824459</v>
      </c>
      <c r="O2170" s="7">
        <f>O2113</f>
        <v>5.8739402845004042E-2</v>
      </c>
      <c r="P2170" s="8">
        <f>M2170*O2113</f>
        <v>15011.75540541834</v>
      </c>
      <c r="Q2170" s="5">
        <f>N2170*O2113</f>
        <v>0.20118164512617043</v>
      </c>
      <c r="R2170" s="8">
        <f t="shared" si="455"/>
        <v>59457.645415935098</v>
      </c>
      <c r="S2170" s="8">
        <f t="shared" si="456"/>
        <v>945200.06357290398</v>
      </c>
      <c r="T2170" s="9">
        <f t="shared" si="461"/>
        <v>12.585249441191277</v>
      </c>
      <c r="U2170" s="10">
        <f t="shared" si="451"/>
        <v>4.8105908393485137</v>
      </c>
    </row>
    <row r="2171" spans="1:21" x14ac:dyDescent="0.3">
      <c r="A2171" s="17">
        <v>1940</v>
      </c>
      <c r="B2171" s="17">
        <v>58</v>
      </c>
      <c r="C2171" s="17">
        <v>2.052E-2</v>
      </c>
      <c r="D2171" s="17">
        <v>2.0310000000000002E-2</v>
      </c>
      <c r="E2171" s="17">
        <v>0.5</v>
      </c>
      <c r="F2171" s="2">
        <f t="shared" si="457"/>
        <v>73760.193532383084</v>
      </c>
      <c r="G2171" s="3">
        <f t="shared" si="458"/>
        <v>1498.0695306427006</v>
      </c>
      <c r="H2171" s="2">
        <f t="shared" si="459"/>
        <v>73011.15876706173</v>
      </c>
      <c r="I2171" s="2">
        <f>SUM(H2171:H2223)</f>
        <v>1232061.7213446603</v>
      </c>
      <c r="J2171" s="4">
        <f t="shared" si="452"/>
        <v>16.703612915599873</v>
      </c>
      <c r="K2171" s="5">
        <f t="shared" si="460"/>
        <v>0.32261000000000001</v>
      </c>
      <c r="L2171" s="5">
        <f t="shared" si="453"/>
        <v>5.5147008547008552E-3</v>
      </c>
      <c r="M2171" s="8">
        <f t="shared" si="454"/>
        <v>271650.18921483518</v>
      </c>
      <c r="N2171" s="6">
        <f>((B2170+E2170)*D2170+(B2171+E2171)*D2171+(B2172+E2172)*D2172)/3/SUM(D2113:D2171)</f>
        <v>3.6946467871423696</v>
      </c>
      <c r="O2171" s="7">
        <f>O2113</f>
        <v>5.8739402845004042E-2</v>
      </c>
      <c r="P2171" s="8">
        <f>M2171*O2113</f>
        <v>15956.569897211775</v>
      </c>
      <c r="Q2171" s="5">
        <f>N2171*O2113</f>
        <v>0.21702134599995554</v>
      </c>
      <c r="R2171" s="8">
        <f t="shared" si="455"/>
        <v>57166.178818417546</v>
      </c>
      <c r="S2171" s="8">
        <f t="shared" si="456"/>
        <v>885742.4181569689</v>
      </c>
      <c r="T2171" s="9">
        <f t="shared" si="461"/>
        <v>12.008406916233207</v>
      </c>
      <c r="U2171" s="10">
        <f t="shared" si="451"/>
        <v>4.6952059993666655</v>
      </c>
    </row>
    <row r="2172" spans="1:21" x14ac:dyDescent="0.3">
      <c r="A2172" s="17">
        <v>1940</v>
      </c>
      <c r="B2172" s="17">
        <v>59</v>
      </c>
      <c r="C2172" s="17">
        <v>2.3099999999999999E-2</v>
      </c>
      <c r="D2172" s="17">
        <v>2.2839999999999999E-2</v>
      </c>
      <c r="E2172" s="17">
        <v>0.5</v>
      </c>
      <c r="F2172" s="2">
        <f t="shared" si="457"/>
        <v>72262.124001740391</v>
      </c>
      <c r="G2172" s="3">
        <f t="shared" si="458"/>
        <v>1650.4669121997504</v>
      </c>
      <c r="H2172" s="2">
        <f t="shared" si="459"/>
        <v>71436.890545640519</v>
      </c>
      <c r="I2172" s="2">
        <f>SUM(H2172:H2223)</f>
        <v>1159050.5625775985</v>
      </c>
      <c r="J2172" s="4">
        <f t="shared" si="452"/>
        <v>16.039530785860702</v>
      </c>
      <c r="K2172" s="5">
        <f t="shared" si="460"/>
        <v>0.34545000000000003</v>
      </c>
      <c r="L2172" s="5">
        <f t="shared" si="453"/>
        <v>5.8058823529411772E-3</v>
      </c>
      <c r="M2172" s="8">
        <f t="shared" si="454"/>
        <v>284274.94941637036</v>
      </c>
      <c r="N2172" s="6">
        <f>((B2171+E2171)*D2171+(B2172+E2172)*D2172+(B2173+E2173)*D2173)/3/SUM(D2113:D2172)</f>
        <v>3.929483282674771</v>
      </c>
      <c r="O2172" s="7">
        <f>O2113</f>
        <v>5.8739402845004042E-2</v>
      </c>
      <c r="P2172" s="8">
        <f>M2172*O2113</f>
        <v>16698.140772511324</v>
      </c>
      <c r="Q2172" s="5">
        <f>N2172*O2113</f>
        <v>0.23081550151374228</v>
      </c>
      <c r="R2172" s="8">
        <f t="shared" si="455"/>
        <v>54948.148827766185</v>
      </c>
      <c r="S2172" s="8">
        <f t="shared" si="456"/>
        <v>828576.2393385513</v>
      </c>
      <c r="T2172" s="9">
        <f t="shared" si="461"/>
        <v>11.46625913346521</v>
      </c>
      <c r="U2172" s="10">
        <f t="shared" si="451"/>
        <v>4.5732716523954924</v>
      </c>
    </row>
    <row r="2173" spans="1:21" x14ac:dyDescent="0.3">
      <c r="A2173" s="17">
        <v>1940</v>
      </c>
      <c r="B2173" s="17">
        <v>60</v>
      </c>
      <c r="C2173" s="17">
        <v>2.554E-2</v>
      </c>
      <c r="D2173" s="17">
        <v>2.521E-2</v>
      </c>
      <c r="E2173" s="17">
        <v>0.5</v>
      </c>
      <c r="F2173" s="2">
        <f t="shared" si="457"/>
        <v>70611.657089540648</v>
      </c>
      <c r="G2173" s="3">
        <f t="shared" si="458"/>
        <v>1780.1198752273197</v>
      </c>
      <c r="H2173" s="2">
        <f t="shared" si="459"/>
        <v>69721.597151926981</v>
      </c>
      <c r="I2173" s="2">
        <f>SUM(H2173:H2223)</f>
        <v>1087613.6720319577</v>
      </c>
      <c r="J2173" s="4">
        <f t="shared" si="452"/>
        <v>15.4027495864144</v>
      </c>
      <c r="K2173" s="5">
        <f t="shared" si="460"/>
        <v>0.37066000000000004</v>
      </c>
      <c r="L2173" s="5">
        <f t="shared" si="453"/>
        <v>6.1266115702479345E-3</v>
      </c>
      <c r="M2173" s="8">
        <f t="shared" si="454"/>
        <v>290555.36732113751</v>
      </c>
      <c r="N2173" s="6">
        <f>((B2172+E2172)*D2172+(B2173+E2173)*D2173+(B2174+E2174)*D2174)/3/SUM(D2113:D2173)</f>
        <v>3.8187827119192779</v>
      </c>
      <c r="O2173" s="7">
        <f>O2113</f>
        <v>5.8739402845004042E-2</v>
      </c>
      <c r="P2173" s="8">
        <f>M2173*O2113</f>
        <v>17067.04876985442</v>
      </c>
      <c r="Q2173" s="5">
        <f>N2173*O2113</f>
        <v>0.22431301609296347</v>
      </c>
      <c r="R2173" s="8">
        <f t="shared" si="455"/>
        <v>54082.135407959664</v>
      </c>
      <c r="S2173" s="8">
        <f t="shared" si="456"/>
        <v>773628.09051078511</v>
      </c>
      <c r="T2173" s="9">
        <f t="shared" si="461"/>
        <v>10.956095953530296</v>
      </c>
      <c r="U2173" s="10">
        <f t="shared" si="451"/>
        <v>4.4466536328841038</v>
      </c>
    </row>
    <row r="2174" spans="1:21" x14ac:dyDescent="0.3">
      <c r="A2174" s="17">
        <v>1940</v>
      </c>
      <c r="B2174" s="17">
        <v>61</v>
      </c>
      <c r="C2174" s="17">
        <v>2.24E-2</v>
      </c>
      <c r="D2174" s="17">
        <v>2.215E-2</v>
      </c>
      <c r="E2174" s="17">
        <v>0.5</v>
      </c>
      <c r="F2174" s="2">
        <f t="shared" si="457"/>
        <v>68831.537214313328</v>
      </c>
      <c r="G2174" s="3">
        <f t="shared" si="458"/>
        <v>1524.6185492970401</v>
      </c>
      <c r="H2174" s="2">
        <f t="shared" si="459"/>
        <v>68069.227939664808</v>
      </c>
      <c r="I2174" s="2">
        <f>SUM(H2174:H2223)</f>
        <v>1017892.0748800307</v>
      </c>
      <c r="J2174" s="4">
        <f t="shared" si="452"/>
        <v>14.788164206048894</v>
      </c>
      <c r="K2174" s="5">
        <f t="shared" si="460"/>
        <v>0.39281000000000005</v>
      </c>
      <c r="L2174" s="5">
        <f t="shared" si="453"/>
        <v>6.3871544715447164E-3</v>
      </c>
      <c r="M2174" s="8">
        <f t="shared" si="454"/>
        <v>238700.74789788434</v>
      </c>
      <c r="N2174" s="6">
        <f>((B2173+E2173)*D2173+(B2174+E2174)*D2174+(B2175+E2175)*D2175)/3/SUM(D2113:D2174)</f>
        <v>3.9543545225427046</v>
      </c>
      <c r="O2174" s="7">
        <f>O2113</f>
        <v>5.8739402845004042E-2</v>
      </c>
      <c r="P2174" s="8">
        <f>M2174*O2113</f>
        <v>14021.139390177581</v>
      </c>
      <c r="Q2174" s="5">
        <f>N2174*O2113</f>
        <v>0.23227642329159953</v>
      </c>
      <c r="R2174" s="8">
        <f t="shared" si="455"/>
        <v>52258.351137618854</v>
      </c>
      <c r="S2174" s="8">
        <f t="shared" si="456"/>
        <v>719545.95510282542</v>
      </c>
      <c r="T2174" s="9">
        <f t="shared" si="461"/>
        <v>10.453724909011589</v>
      </c>
      <c r="U2174" s="10">
        <f t="shared" si="451"/>
        <v>4.3344392970373047</v>
      </c>
    </row>
    <row r="2175" spans="1:21" x14ac:dyDescent="0.3">
      <c r="A2175" s="17">
        <v>1940</v>
      </c>
      <c r="B2175" s="17">
        <v>62</v>
      </c>
      <c r="C2175" s="17">
        <v>2.877E-2</v>
      </c>
      <c r="D2175" s="17">
        <v>2.836E-2</v>
      </c>
      <c r="E2175" s="17">
        <v>0.5</v>
      </c>
      <c r="F2175" s="2">
        <f t="shared" si="457"/>
        <v>67306.918665016288</v>
      </c>
      <c r="G2175" s="3">
        <f t="shared" si="458"/>
        <v>1908.8242133398619</v>
      </c>
      <c r="H2175" s="2">
        <f t="shared" si="459"/>
        <v>66352.506558346358</v>
      </c>
      <c r="I2175" s="2">
        <f>SUM(H2175:H2223)</f>
        <v>949822.84694036585</v>
      </c>
      <c r="J2175" s="4">
        <f t="shared" si="452"/>
        <v>14.111815928873439</v>
      </c>
      <c r="K2175" s="5">
        <f t="shared" si="460"/>
        <v>0.42117000000000004</v>
      </c>
      <c r="L2175" s="5">
        <f t="shared" si="453"/>
        <v>6.738720000000001E-3</v>
      </c>
      <c r="M2175" s="8">
        <f t="shared" si="454"/>
        <v>283262.13484754693</v>
      </c>
      <c r="N2175" s="6">
        <f>((B2174+E2174)*D2174+(B2175+E2175)*D2175+(B2176+E2176)*D2176)/3/SUM(D2113:D2175)</f>
        <v>4.1057688502663217</v>
      </c>
      <c r="O2175" s="7">
        <f>O2113</f>
        <v>5.8739402845004042E-2</v>
      </c>
      <c r="P2175" s="8">
        <f>M2175*O2113</f>
        <v>16638.648649545918</v>
      </c>
      <c r="Q2175" s="5">
        <f>N2175*O2113</f>
        <v>0.24117041048426255</v>
      </c>
      <c r="R2175" s="8">
        <f t="shared" si="455"/>
        <v>50350.245315010245</v>
      </c>
      <c r="S2175" s="8">
        <f t="shared" si="456"/>
        <v>667287.60396520654</v>
      </c>
      <c r="T2175" s="9">
        <f t="shared" si="461"/>
        <v>9.9141012127782719</v>
      </c>
      <c r="U2175" s="10">
        <f t="shared" si="451"/>
        <v>4.1977147160951667</v>
      </c>
    </row>
    <row r="2176" spans="1:21" x14ac:dyDescent="0.3">
      <c r="A2176" s="17">
        <v>1940</v>
      </c>
      <c r="B2176" s="17">
        <v>63</v>
      </c>
      <c r="C2176" s="17">
        <v>3.286E-2</v>
      </c>
      <c r="D2176" s="17">
        <v>3.2329999999999998E-2</v>
      </c>
      <c r="E2176" s="17">
        <v>0.5</v>
      </c>
      <c r="F2176" s="2">
        <f t="shared" si="457"/>
        <v>65398.094451676428</v>
      </c>
      <c r="G2176" s="3">
        <f t="shared" si="458"/>
        <v>2114.3203936226987</v>
      </c>
      <c r="H2176" s="2">
        <f t="shared" si="459"/>
        <v>64340.934254865082</v>
      </c>
      <c r="I2176" s="2">
        <f>SUM(H2176:H2223)</f>
        <v>883470.34038201952</v>
      </c>
      <c r="J2176" s="4">
        <f t="shared" si="452"/>
        <v>13.509114413644394</v>
      </c>
      <c r="K2176" s="5">
        <f t="shared" si="460"/>
        <v>0.45350000000000001</v>
      </c>
      <c r="L2176" s="5">
        <f t="shared" si="453"/>
        <v>7.1417322834645674E-3</v>
      </c>
      <c r="M2176" s="8">
        <f t="shared" si="454"/>
        <v>296051.47738708125</v>
      </c>
      <c r="N2176" s="6">
        <f>((B2175+E2175)*D2175+(B2176+E2176)*D2176+(B2177+E2177)*D2177)/3/SUM(D2113:D2176)</f>
        <v>4.3018669606762217</v>
      </c>
      <c r="O2176" s="7">
        <f>O2113</f>
        <v>5.8739402845004042E-2</v>
      </c>
      <c r="P2176" s="8">
        <f>M2176*O2113</f>
        <v>17389.886993098371</v>
      </c>
      <c r="Q2176" s="5">
        <f>N2176*O2113</f>
        <v>0.25268909638877374</v>
      </c>
      <c r="R2176" s="8">
        <f t="shared" si="455"/>
        <v>48082.681717193722</v>
      </c>
      <c r="S2176" s="8">
        <f t="shared" si="456"/>
        <v>616937.35865019634</v>
      </c>
      <c r="T2176" s="9">
        <f t="shared" si="461"/>
        <v>9.4335678099315263</v>
      </c>
      <c r="U2176" s="10">
        <f t="shared" si="451"/>
        <v>4.0755466037128674</v>
      </c>
    </row>
    <row r="2177" spans="1:21" x14ac:dyDescent="0.3">
      <c r="A2177" s="17">
        <v>1940</v>
      </c>
      <c r="B2177" s="17">
        <v>64</v>
      </c>
      <c r="C2177" s="17">
        <v>3.193E-2</v>
      </c>
      <c r="D2177" s="17">
        <v>3.143E-2</v>
      </c>
      <c r="E2177" s="17">
        <v>0.5</v>
      </c>
      <c r="F2177" s="2">
        <f t="shared" si="457"/>
        <v>63283.774058053728</v>
      </c>
      <c r="G2177" s="3">
        <f t="shared" si="458"/>
        <v>1989.0090186446287</v>
      </c>
      <c r="H2177" s="2">
        <f t="shared" si="459"/>
        <v>62289.269548731412</v>
      </c>
      <c r="I2177" s="2">
        <f>SUM(H2177:H2223)</f>
        <v>819129.40612715436</v>
      </c>
      <c r="J2177" s="4">
        <f t="shared" si="452"/>
        <v>12.943750879581255</v>
      </c>
      <c r="K2177" s="5">
        <f t="shared" si="460"/>
        <v>0.48493000000000003</v>
      </c>
      <c r="L2177" s="5">
        <f t="shared" si="453"/>
        <v>7.5182945736434114E-3</v>
      </c>
      <c r="M2177" s="8">
        <f t="shared" si="454"/>
        <v>264555.87755465438</v>
      </c>
      <c r="N2177" s="6">
        <f>((B2176+E2176)*D2176+(B2177+E2177)*D2177+(B2178+E2178)*D2178)/3/SUM(D2113:D2177)</f>
        <v>4.5002508953182243</v>
      </c>
      <c r="O2177" s="7">
        <f>O2113</f>
        <v>5.8739402845004042E-2</v>
      </c>
      <c r="P2177" s="8">
        <f>M2177*O2113</f>
        <v>15539.854266696406</v>
      </c>
      <c r="Q2177" s="5">
        <f>N2177*O2113</f>
        <v>0.26434205024368729</v>
      </c>
      <c r="R2177" s="8">
        <f t="shared" si="455"/>
        <v>45823.596328038075</v>
      </c>
      <c r="S2177" s="8">
        <f t="shared" si="456"/>
        <v>568854.67693300266</v>
      </c>
      <c r="T2177" s="9">
        <f t="shared" si="461"/>
        <v>8.9889499385918512</v>
      </c>
      <c r="U2177" s="10">
        <f t="shared" ref="U2177:U2214" si="462">J2177-T2177</f>
        <v>3.9548009409894043</v>
      </c>
    </row>
    <row r="2178" spans="1:21" x14ac:dyDescent="0.3">
      <c r="A2178" s="17">
        <v>1940</v>
      </c>
      <c r="B2178" s="17">
        <v>65</v>
      </c>
      <c r="C2178" s="17">
        <v>3.8390000000000001E-2</v>
      </c>
      <c r="D2178" s="17">
        <v>3.7659999999999999E-2</v>
      </c>
      <c r="E2178" s="17">
        <v>0.5</v>
      </c>
      <c r="F2178" s="2">
        <f t="shared" si="457"/>
        <v>61294.765039409103</v>
      </c>
      <c r="G2178" s="3">
        <f t="shared" si="458"/>
        <v>2308.3608513841468</v>
      </c>
      <c r="H2178" s="2">
        <f t="shared" si="459"/>
        <v>60140.58461371703</v>
      </c>
      <c r="I2178" s="2">
        <f>SUM(H2178:H2223)</f>
        <v>756840.13657842297</v>
      </c>
      <c r="J2178" s="4">
        <f t="shared" ref="J2178:J2223" si="463">I2178/F2178</f>
        <v>12.347549355835154</v>
      </c>
      <c r="K2178" s="11">
        <f t="shared" si="460"/>
        <v>0.52259</v>
      </c>
      <c r="L2178" s="11">
        <f t="shared" ref="L2178:L2222" si="464">K2178/(B2178+E2178)</f>
        <v>7.9784732824427478E-3</v>
      </c>
      <c r="M2178" s="8">
        <f t="shared" ref="M2178:M2223" si="465">G2178/L2178</f>
        <v>289323.62993103889</v>
      </c>
      <c r="N2178" s="6">
        <f>((B2177+E2177)*D2177+(B2178+E2178)*D2178+(B2179+E2179)*D2179)/3/SUM(D2113:D2178)</f>
        <v>4.4520146450053266</v>
      </c>
      <c r="O2178" s="7">
        <f>O2113</f>
        <v>5.8739402845004042E-2</v>
      </c>
      <c r="P2178" s="8">
        <f>M2178*O2113</f>
        <v>16994.697251098161</v>
      </c>
      <c r="Q2178" s="5">
        <f>N2178*O2113</f>
        <v>0.26150868170482555</v>
      </c>
      <c r="R2178" s="8">
        <f t="shared" ref="R2178:R2223" si="466">((1-Q2178)*H2178)</f>
        <v>44413.299614426374</v>
      </c>
      <c r="S2178" s="12">
        <f t="shared" ref="S2178:S2222" si="467">R2178+S2179</f>
        <v>523031.08060496463</v>
      </c>
      <c r="T2178" s="9">
        <f t="shared" si="461"/>
        <v>8.533046505173564</v>
      </c>
      <c r="U2178" s="10">
        <f t="shared" si="462"/>
        <v>3.8145028506615901</v>
      </c>
    </row>
    <row r="2179" spans="1:21" x14ac:dyDescent="0.3">
      <c r="A2179" s="17">
        <v>1940</v>
      </c>
      <c r="B2179" s="17">
        <v>66</v>
      </c>
      <c r="C2179" s="17">
        <v>3.8089999999999999E-2</v>
      </c>
      <c r="D2179" s="17">
        <v>3.7379999999999997E-2</v>
      </c>
      <c r="E2179" s="17">
        <v>0.5</v>
      </c>
      <c r="F2179" s="2">
        <f t="shared" ref="F2179:F2223" si="468">F2178-G2178</f>
        <v>58986.404188024957</v>
      </c>
      <c r="G2179" s="3">
        <f t="shared" ref="G2179:G2223" si="469">D2179*F2179</f>
        <v>2204.9117885483729</v>
      </c>
      <c r="H2179" s="2">
        <f t="shared" ref="H2179:H2222" si="470">F2179-0.5*G2179</f>
        <v>57883.948293750771</v>
      </c>
      <c r="I2179" s="2">
        <f>SUM(H2179:H2223)</f>
        <v>696699.55196470604</v>
      </c>
      <c r="J2179" s="4">
        <f t="shared" si="463"/>
        <v>11.811188723148945</v>
      </c>
      <c r="K2179" s="5">
        <f t="shared" ref="K2179:K2211" si="471">K2178+G2179/F2179</f>
        <v>0.55996999999999997</v>
      </c>
      <c r="L2179" s="5">
        <f t="shared" si="464"/>
        <v>8.4206015037593986E-3</v>
      </c>
      <c r="M2179" s="8">
        <f t="shared" si="465"/>
        <v>261847.30242417773</v>
      </c>
      <c r="N2179" s="6">
        <f>((B2178+E2178)*D2178+(B2179+E2179)*D2179+(B2180+E2180)*D2180)/3/SUM(D2113:D2179)</f>
        <v>4.626021632111244</v>
      </c>
      <c r="O2179" s="7">
        <f>O2113</f>
        <v>5.8739402845004042E-2</v>
      </c>
      <c r="P2179" s="8">
        <f>M2179*O2113</f>
        <v>15380.754180971378</v>
      </c>
      <c r="Q2179" s="5">
        <f>N2179*O2113</f>
        <v>0.27172974821828544</v>
      </c>
      <c r="R2179" s="8">
        <f t="shared" si="466"/>
        <v>42155.157598009624</v>
      </c>
      <c r="S2179" s="8">
        <f t="shared" si="467"/>
        <v>478617.78099053825</v>
      </c>
      <c r="T2179" s="9">
        <f t="shared" si="461"/>
        <v>8.1140355574972336</v>
      </c>
      <c r="U2179" s="10">
        <f t="shared" si="462"/>
        <v>3.6971531656517111</v>
      </c>
    </row>
    <row r="2180" spans="1:21" x14ac:dyDescent="0.3">
      <c r="A2180" s="17">
        <v>1940</v>
      </c>
      <c r="B2180" s="17">
        <v>67</v>
      </c>
      <c r="C2180" s="17">
        <v>4.265E-2</v>
      </c>
      <c r="D2180" s="17">
        <v>4.1759999999999999E-2</v>
      </c>
      <c r="E2180" s="17">
        <v>0.5</v>
      </c>
      <c r="F2180" s="2">
        <f t="shared" si="468"/>
        <v>56781.492399476585</v>
      </c>
      <c r="G2180" s="3">
        <f t="shared" si="469"/>
        <v>2371.195122602142</v>
      </c>
      <c r="H2180" s="2">
        <f t="shared" si="470"/>
        <v>55595.894838175511</v>
      </c>
      <c r="I2180" s="2">
        <f>SUM(H2180:H2223)</f>
        <v>638815.60367095517</v>
      </c>
      <c r="J2180" s="4">
        <f t="shared" si="463"/>
        <v>11.250419400333405</v>
      </c>
      <c r="K2180" s="5">
        <f t="shared" si="471"/>
        <v>0.60172999999999999</v>
      </c>
      <c r="L2180" s="5">
        <f t="shared" si="464"/>
        <v>8.9145185185185178E-3</v>
      </c>
      <c r="M2180" s="8">
        <f t="shared" si="465"/>
        <v>265992.50623310223</v>
      </c>
      <c r="N2180" s="6">
        <f>((B2179+E2179)*D2179+(B2180+E2180)*D2180+(B2181+E2181)*D2181)/3/SUM(D2113:D2180)</f>
        <v>4.5959982051750785</v>
      </c>
      <c r="O2180" s="7">
        <f>O2113</f>
        <v>5.8739402845004042E-2</v>
      </c>
      <c r="P2180" s="8">
        <f>M2180*O2113</f>
        <v>15624.24097737844</v>
      </c>
      <c r="Q2180" s="5">
        <f>N2180*O2113</f>
        <v>0.26996619004869449</v>
      </c>
      <c r="R2180" s="8">
        <f t="shared" si="466"/>
        <v>40586.88292636539</v>
      </c>
      <c r="S2180" s="8">
        <f t="shared" si="467"/>
        <v>436462.62339252862</v>
      </c>
      <c r="T2180" s="9">
        <f t="shared" ref="T2180:T2243" si="472">S2180/F2180</f>
        <v>7.6867057371769958</v>
      </c>
      <c r="U2180" s="10">
        <f t="shared" si="462"/>
        <v>3.5637136631564088</v>
      </c>
    </row>
    <row r="2181" spans="1:21" x14ac:dyDescent="0.3">
      <c r="A2181" s="17">
        <v>1940</v>
      </c>
      <c r="B2181" s="17">
        <v>68</v>
      </c>
      <c r="C2181" s="17">
        <v>4.4659999999999998E-2</v>
      </c>
      <c r="D2181" s="17">
        <v>4.3679999999999997E-2</v>
      </c>
      <c r="E2181" s="17">
        <v>0.5</v>
      </c>
      <c r="F2181" s="2">
        <f t="shared" si="468"/>
        <v>54410.297276874444</v>
      </c>
      <c r="G2181" s="3">
        <f t="shared" si="469"/>
        <v>2376.6417850538755</v>
      </c>
      <c r="H2181" s="2">
        <f t="shared" si="470"/>
        <v>53221.976384347508</v>
      </c>
      <c r="I2181" s="2">
        <f>SUM(H2181:H2223)</f>
        <v>583219.70883277978</v>
      </c>
      <c r="J2181" s="4">
        <f t="shared" si="463"/>
        <v>10.718921564882917</v>
      </c>
      <c r="K2181" s="5">
        <f t="shared" si="471"/>
        <v>0.64541000000000004</v>
      </c>
      <c r="L2181" s="5">
        <f t="shared" si="464"/>
        <v>9.4220437956204391E-3</v>
      </c>
      <c r="M2181" s="8">
        <f t="shared" si="465"/>
        <v>252242.70196648713</v>
      </c>
      <c r="N2181" s="6">
        <f>((B2180+E2180)*D2180+(B2181+E2181)*D2181+(B2182+E2182)*D2182)/3/SUM(D2113:D2181)</f>
        <v>4.6271517330069249</v>
      </c>
      <c r="O2181" s="7">
        <f>O2113</f>
        <v>5.8739402845004042E-2</v>
      </c>
      <c r="P2181" s="8">
        <f>M2181*O2113</f>
        <v>14816.585685521781</v>
      </c>
      <c r="Q2181" s="5">
        <f>N2181*O2113</f>
        <v>0.27179612967005234</v>
      </c>
      <c r="R2181" s="8">
        <f t="shared" si="466"/>
        <v>38756.449189690924</v>
      </c>
      <c r="S2181" s="8">
        <f t="shared" si="467"/>
        <v>395875.7404661632</v>
      </c>
      <c r="T2181" s="9">
        <f t="shared" si="472"/>
        <v>7.27575036856891</v>
      </c>
      <c r="U2181" s="10">
        <f t="shared" si="462"/>
        <v>3.4431711963140073</v>
      </c>
    </row>
    <row r="2182" spans="1:21" x14ac:dyDescent="0.3">
      <c r="A2182" s="17">
        <v>1940</v>
      </c>
      <c r="B2182" s="17">
        <v>69</v>
      </c>
      <c r="C2182" s="17">
        <v>4.6350000000000002E-2</v>
      </c>
      <c r="D2182" s="17">
        <v>4.53E-2</v>
      </c>
      <c r="E2182" s="17">
        <v>0.5</v>
      </c>
      <c r="F2182" s="2">
        <f t="shared" si="468"/>
        <v>52033.655491820566</v>
      </c>
      <c r="G2182" s="3">
        <f t="shared" si="469"/>
        <v>2357.1245937794715</v>
      </c>
      <c r="H2182" s="2">
        <f t="shared" si="470"/>
        <v>50855.093194930829</v>
      </c>
      <c r="I2182" s="2">
        <f>SUM(H2182:H2223)</f>
        <v>529997.73244843213</v>
      </c>
      <c r="J2182" s="4">
        <f t="shared" si="463"/>
        <v>10.185671704955366</v>
      </c>
      <c r="K2182" s="5">
        <f t="shared" si="471"/>
        <v>0.69071000000000005</v>
      </c>
      <c r="L2182" s="5">
        <f t="shared" si="464"/>
        <v>9.9382733812949653E-3</v>
      </c>
      <c r="M2182" s="8">
        <f t="shared" si="465"/>
        <v>237176.46952798316</v>
      </c>
      <c r="N2182" s="6">
        <f>((B2181+E2181)*D2181+(B2182+E2182)*D2182+(B2183+E2183)*D2183)/3/SUM(D2113:D2182)</f>
        <v>4.854338289586078</v>
      </c>
      <c r="O2182" s="7">
        <f>O2113</f>
        <v>5.8739402845004042E-2</v>
      </c>
      <c r="P2182" s="8">
        <f>M2182*O2113</f>
        <v>13931.604188960029</v>
      </c>
      <c r="Q2182" s="5">
        <f>N2182*O2113</f>
        <v>0.28514093233792454</v>
      </c>
      <c r="R2182" s="8">
        <f t="shared" si="466"/>
        <v>36354.22450719621</v>
      </c>
      <c r="S2182" s="8">
        <f t="shared" si="467"/>
        <v>357119.29127647227</v>
      </c>
      <c r="T2182" s="9">
        <f t="shared" si="472"/>
        <v>6.8632366475311288</v>
      </c>
      <c r="U2182" s="10">
        <f t="shared" si="462"/>
        <v>3.3224350574242374</v>
      </c>
    </row>
    <row r="2183" spans="1:21" x14ac:dyDescent="0.3">
      <c r="A2183" s="17">
        <v>1940</v>
      </c>
      <c r="B2183" s="17">
        <v>70</v>
      </c>
      <c r="C2183" s="17">
        <v>5.7169999999999999E-2</v>
      </c>
      <c r="D2183" s="17">
        <v>5.5579999999999997E-2</v>
      </c>
      <c r="E2183" s="17">
        <v>0.5</v>
      </c>
      <c r="F2183" s="2">
        <f t="shared" si="468"/>
        <v>49676.530898041092</v>
      </c>
      <c r="G2183" s="3">
        <f t="shared" si="469"/>
        <v>2761.0215873131237</v>
      </c>
      <c r="H2183" s="2">
        <f t="shared" si="470"/>
        <v>48296.02010438453</v>
      </c>
      <c r="I2183" s="2">
        <f>SUM(H2183:H2223)</f>
        <v>479142.63925350172</v>
      </c>
      <c r="J2183" s="4">
        <f t="shared" si="463"/>
        <v>9.6452516025509318</v>
      </c>
      <c r="K2183" s="5">
        <f t="shared" si="471"/>
        <v>0.74629000000000001</v>
      </c>
      <c r="L2183" s="5">
        <f t="shared" si="464"/>
        <v>1.0585673758865249E-2</v>
      </c>
      <c r="M2183" s="8">
        <f t="shared" si="465"/>
        <v>260826.24972272871</v>
      </c>
      <c r="N2183" s="6">
        <f>((B2182+E2182)*D2182+(B2183+E2183)*D2183+(B2184+E2184)*D2184)/3/SUM(D2113:D2183)</f>
        <v>4.7135742584428755</v>
      </c>
      <c r="O2183" s="7">
        <f>O2113</f>
        <v>5.8739402845004042E-2</v>
      </c>
      <c r="P2183" s="8">
        <f>M2183*O2113</f>
        <v>15320.778155014985</v>
      </c>
      <c r="Q2183" s="5">
        <f>N2183*O2113</f>
        <v>0.27687253720651728</v>
      </c>
      <c r="R2183" s="8">
        <f t="shared" si="466"/>
        <v>34924.178481106617</v>
      </c>
      <c r="S2183" s="8">
        <f t="shared" si="467"/>
        <v>320765.06676927605</v>
      </c>
      <c r="T2183" s="9">
        <f t="shared" si="472"/>
        <v>6.4570746179444845</v>
      </c>
      <c r="U2183" s="10">
        <f t="shared" si="462"/>
        <v>3.1881769846064474</v>
      </c>
    </row>
    <row r="2184" spans="1:21" x14ac:dyDescent="0.3">
      <c r="A2184" s="17">
        <v>1940</v>
      </c>
      <c r="B2184" s="17">
        <v>71</v>
      </c>
      <c r="C2184" s="17">
        <v>4.9979999999999997E-2</v>
      </c>
      <c r="D2184" s="17">
        <v>4.8759999999999998E-2</v>
      </c>
      <c r="E2184" s="17">
        <v>0.5</v>
      </c>
      <c r="F2184" s="2">
        <f t="shared" si="468"/>
        <v>46915.509310727968</v>
      </c>
      <c r="G2184" s="3">
        <f t="shared" si="469"/>
        <v>2287.6002339910956</v>
      </c>
      <c r="H2184" s="2">
        <f t="shared" si="470"/>
        <v>45771.709193732422</v>
      </c>
      <c r="I2184" s="2">
        <f>SUM(H2184:H2223)</f>
        <v>430846.61914911721</v>
      </c>
      <c r="J2184" s="4">
        <f t="shared" si="463"/>
        <v>9.1834582098546544</v>
      </c>
      <c r="K2184" s="5">
        <f t="shared" si="471"/>
        <v>0.79505000000000003</v>
      </c>
      <c r="L2184" s="5">
        <f t="shared" si="464"/>
        <v>1.1119580419580419E-2</v>
      </c>
      <c r="M2184" s="8">
        <f t="shared" si="465"/>
        <v>205727.20801253172</v>
      </c>
      <c r="N2184" s="6">
        <f>((B2183+E2183)*D2183+(B2184+E2184)*D2184+(B2185+E2185)*D2185)/3/SUM(D2113:D2184)</f>
        <v>5.0295180596608171</v>
      </c>
      <c r="O2184" s="7">
        <f>O2113</f>
        <v>5.8739402845004042E-2</v>
      </c>
      <c r="P2184" s="8">
        <f>M2184*O2113</f>
        <v>12084.293347626044</v>
      </c>
      <c r="Q2184" s="5">
        <f>N2184*O2113</f>
        <v>0.29543088742263979</v>
      </c>
      <c r="R2184" s="8">
        <f t="shared" si="466"/>
        <v>32249.332527777053</v>
      </c>
      <c r="S2184" s="8">
        <f t="shared" si="467"/>
        <v>285840.88828816946</v>
      </c>
      <c r="T2184" s="9">
        <f t="shared" si="472"/>
        <v>6.0926736699159623</v>
      </c>
      <c r="U2184" s="10">
        <f t="shared" si="462"/>
        <v>3.0907845399386922</v>
      </c>
    </row>
    <row r="2185" spans="1:21" x14ac:dyDescent="0.3">
      <c r="A2185" s="17">
        <v>1940</v>
      </c>
      <c r="B2185" s="17">
        <v>72</v>
      </c>
      <c r="C2185" s="17">
        <v>6.54E-2</v>
      </c>
      <c r="D2185" s="17">
        <v>6.3329999999999997E-2</v>
      </c>
      <c r="E2185" s="17">
        <v>0.5</v>
      </c>
      <c r="F2185" s="2">
        <f t="shared" si="468"/>
        <v>44627.909076736876</v>
      </c>
      <c r="G2185" s="3">
        <f t="shared" si="469"/>
        <v>2826.2854818297465</v>
      </c>
      <c r="H2185" s="2">
        <f t="shared" si="470"/>
        <v>43214.766335822002</v>
      </c>
      <c r="I2185" s="2">
        <f>SUM(H2185:H2223)</f>
        <v>385074.90995538485</v>
      </c>
      <c r="J2185" s="4">
        <f t="shared" si="463"/>
        <v>8.6285671437856415</v>
      </c>
      <c r="K2185" s="5">
        <f t="shared" si="471"/>
        <v>0.85838000000000003</v>
      </c>
      <c r="L2185" s="5">
        <f t="shared" si="464"/>
        <v>1.1839724137931036E-2</v>
      </c>
      <c r="M2185" s="8">
        <f t="shared" si="465"/>
        <v>238712.10586530046</v>
      </c>
      <c r="N2185" s="6">
        <f>((B2184+E2184)*D2184+(B2185+E2185)*D2185+(B2186+E2186)*D2186)/3/SUM(D2113:D2185)</f>
        <v>5.0668449094029837</v>
      </c>
      <c r="O2185" s="7">
        <f>O2113</f>
        <v>5.8739402845004042E-2</v>
      </c>
      <c r="P2185" s="8">
        <f>M2185*O2113</f>
        <v>14021.806550401136</v>
      </c>
      <c r="Q2185" s="5">
        <f>N2185*O2113</f>
        <v>0.29762344428657989</v>
      </c>
      <c r="R2185" s="8">
        <f t="shared" si="466"/>
        <v>30353.038734914913</v>
      </c>
      <c r="S2185" s="8">
        <f t="shared" si="467"/>
        <v>253591.55576039242</v>
      </c>
      <c r="T2185" s="9">
        <f t="shared" si="472"/>
        <v>5.682353509422688</v>
      </c>
      <c r="U2185" s="10">
        <f t="shared" si="462"/>
        <v>2.9462136343629535</v>
      </c>
    </row>
    <row r="2186" spans="1:21" x14ac:dyDescent="0.3">
      <c r="A2186" s="17">
        <v>1940</v>
      </c>
      <c r="B2186" s="17">
        <v>73</v>
      </c>
      <c r="C2186" s="17">
        <v>6.9989999999999997E-2</v>
      </c>
      <c r="D2186" s="17">
        <v>6.762E-2</v>
      </c>
      <c r="E2186" s="17">
        <v>0.5</v>
      </c>
      <c r="F2186" s="2">
        <f t="shared" si="468"/>
        <v>41801.623594907127</v>
      </c>
      <c r="G2186" s="3">
        <f t="shared" si="469"/>
        <v>2826.6257874876201</v>
      </c>
      <c r="H2186" s="2">
        <f t="shared" si="470"/>
        <v>40388.310701163318</v>
      </c>
      <c r="I2186" s="2">
        <f>SUM(H2186:H2223)</f>
        <v>341860.14361956279</v>
      </c>
      <c r="J2186" s="4">
        <f t="shared" si="463"/>
        <v>8.1781546796477329</v>
      </c>
      <c r="K2186" s="5">
        <f t="shared" si="471"/>
        <v>0.92600000000000005</v>
      </c>
      <c r="L2186" s="5">
        <f t="shared" si="464"/>
        <v>1.2598639455782313E-2</v>
      </c>
      <c r="M2186" s="8">
        <f t="shared" si="465"/>
        <v>224359.60624226791</v>
      </c>
      <c r="N2186" s="6">
        <f>((B2185+E2185)*D2185+(B2186+E2186)*D2186+(B2187+E2187)*D2187)/3/SUM(D2113:D2186)</f>
        <v>5.4405975521958245</v>
      </c>
      <c r="O2186" s="7">
        <f>O2113</f>
        <v>5.8739402845004042E-2</v>
      </c>
      <c r="P2186" s="8">
        <f>M2186*O2113</f>
        <v>13178.749293211058</v>
      </c>
      <c r="Q2186" s="5">
        <f>N2186*O2113</f>
        <v>0.31957745133597343</v>
      </c>
      <c r="R2186" s="8">
        <f t="shared" si="466"/>
        <v>27481.117303520121</v>
      </c>
      <c r="S2186" s="8">
        <f t="shared" si="467"/>
        <v>223238.51702547751</v>
      </c>
      <c r="T2186" s="9">
        <f t="shared" si="472"/>
        <v>5.3404269458250333</v>
      </c>
      <c r="U2186" s="10">
        <f t="shared" si="462"/>
        <v>2.8377277338226996</v>
      </c>
    </row>
    <row r="2187" spans="1:21" x14ac:dyDescent="0.3">
      <c r="A2187" s="17">
        <v>1940</v>
      </c>
      <c r="B2187" s="17">
        <v>74</v>
      </c>
      <c r="C2187" s="17">
        <v>7.7410000000000007E-2</v>
      </c>
      <c r="D2187" s="17">
        <v>7.4529999999999999E-2</v>
      </c>
      <c r="E2187" s="17">
        <v>0.5</v>
      </c>
      <c r="F2187" s="2">
        <f t="shared" si="468"/>
        <v>38974.99780741951</v>
      </c>
      <c r="G2187" s="3">
        <f t="shared" si="469"/>
        <v>2904.8065865869762</v>
      </c>
      <c r="H2187" s="2">
        <f t="shared" si="470"/>
        <v>37522.594514126024</v>
      </c>
      <c r="I2187" s="2">
        <f>SUM(H2187:H2223)</f>
        <v>301471.83291839954</v>
      </c>
      <c r="J2187" s="4">
        <f t="shared" si="463"/>
        <v>7.7350057698017265</v>
      </c>
      <c r="K2187" s="5">
        <f t="shared" si="471"/>
        <v>1.0005300000000001</v>
      </c>
      <c r="L2187" s="5">
        <f t="shared" si="464"/>
        <v>1.3429932885906042E-2</v>
      </c>
      <c r="M2187" s="8">
        <f t="shared" si="465"/>
        <v>216293.45516948987</v>
      </c>
      <c r="N2187" s="6">
        <f>((B2186+E2186)*D2186+(B2187+E2187)*D2187+(B2188+E2188)*D2188)/3/SUM(D2113:D2187)</f>
        <v>5.5372952335262307</v>
      </c>
      <c r="O2187" s="7">
        <f>O2113</f>
        <v>5.8739402845004042E-2</v>
      </c>
      <c r="P2187" s="8">
        <f>M2187*O2113</f>
        <v>12704.948395938487</v>
      </c>
      <c r="Q2187" s="5">
        <f>N2187*O2113</f>
        <v>0.32525741539381797</v>
      </c>
      <c r="R2187" s="8">
        <f t="shared" si="466"/>
        <v>25318.092403591141</v>
      </c>
      <c r="S2187" s="8">
        <f t="shared" si="467"/>
        <v>195757.39972195739</v>
      </c>
      <c r="T2187" s="9">
        <f t="shared" si="472"/>
        <v>5.0226404293649987</v>
      </c>
      <c r="U2187" s="10">
        <f t="shared" si="462"/>
        <v>2.7123653404367278</v>
      </c>
    </row>
    <row r="2188" spans="1:21" x14ac:dyDescent="0.3">
      <c r="A2188" s="17">
        <v>1940</v>
      </c>
      <c r="B2188" s="17">
        <v>75</v>
      </c>
      <c r="C2188" s="17">
        <v>8.4169999999999995E-2</v>
      </c>
      <c r="D2188" s="17">
        <v>8.0769999999999995E-2</v>
      </c>
      <c r="E2188" s="17">
        <v>0.5</v>
      </c>
      <c r="F2188" s="2">
        <f t="shared" si="468"/>
        <v>36070.19122083253</v>
      </c>
      <c r="G2188" s="3">
        <f t="shared" si="469"/>
        <v>2913.3893449066431</v>
      </c>
      <c r="H2188" s="2">
        <f t="shared" si="470"/>
        <v>34613.496548379211</v>
      </c>
      <c r="I2188" s="2">
        <f>SUM(H2188:H2223)</f>
        <v>263949.23840427346</v>
      </c>
      <c r="J2188" s="4">
        <f t="shared" si="463"/>
        <v>7.3176556450254742</v>
      </c>
      <c r="K2188" s="5">
        <f t="shared" si="471"/>
        <v>1.0813000000000001</v>
      </c>
      <c r="L2188" s="5">
        <f t="shared" si="464"/>
        <v>1.4321854304635763E-2</v>
      </c>
      <c r="M2188" s="8">
        <f t="shared" si="465"/>
        <v>203422.6352912712</v>
      </c>
      <c r="N2188" s="6">
        <f>((B2187+E2187)*D2187+(B2188+E2188)*D2188+(B2189+E2189)*D2189)/3/SUM(D2113:D2188)</f>
        <v>5.8210579857578839</v>
      </c>
      <c r="O2188" s="7">
        <f>O2113</f>
        <v>5.8739402845004042E-2</v>
      </c>
      <c r="P2188" s="8">
        <f>M2188*O2113</f>
        <v>11948.924122166316</v>
      </c>
      <c r="Q2188" s="5">
        <f>N2188*O2113</f>
        <v>0.34192547000956014</v>
      </c>
      <c r="R2188" s="8">
        <f t="shared" si="466"/>
        <v>22778.260472400361</v>
      </c>
      <c r="S2188" s="8">
        <f t="shared" si="467"/>
        <v>170439.30731836625</v>
      </c>
      <c r="T2188" s="9">
        <f t="shared" si="472"/>
        <v>4.725212191831357</v>
      </c>
      <c r="U2188" s="10">
        <f t="shared" si="462"/>
        <v>2.5924434531941172</v>
      </c>
    </row>
    <row r="2189" spans="1:21" x14ac:dyDescent="0.3">
      <c r="A2189" s="17">
        <v>1940</v>
      </c>
      <c r="B2189" s="17">
        <v>76</v>
      </c>
      <c r="C2189" s="17">
        <v>9.9229999999999999E-2</v>
      </c>
      <c r="D2189" s="17">
        <v>9.4539999999999999E-2</v>
      </c>
      <c r="E2189" s="17">
        <v>0.5</v>
      </c>
      <c r="F2189" s="2">
        <f t="shared" si="468"/>
        <v>33156.801875925885</v>
      </c>
      <c r="G2189" s="3">
        <f t="shared" si="469"/>
        <v>3134.6440493500331</v>
      </c>
      <c r="H2189" s="2">
        <f t="shared" si="470"/>
        <v>31589.479851250868</v>
      </c>
      <c r="I2189" s="2">
        <f>SUM(H2189:H2223)</f>
        <v>229335.74185589413</v>
      </c>
      <c r="J2189" s="4">
        <f t="shared" si="463"/>
        <v>6.9167027240467247</v>
      </c>
      <c r="K2189" s="5">
        <f t="shared" si="471"/>
        <v>1.1758400000000002</v>
      </c>
      <c r="L2189" s="5">
        <f t="shared" si="464"/>
        <v>1.5370457516339872E-2</v>
      </c>
      <c r="M2189" s="8">
        <f t="shared" si="465"/>
        <v>203939.54090290982</v>
      </c>
      <c r="N2189" s="6">
        <f>((B2188+E2188)*D2188+(B2189+E2189)*D2189+(B2190+E2190)*D2190)/3/SUM(D2113:D2189)</f>
        <v>5.7132333764230943</v>
      </c>
      <c r="O2189" s="7">
        <f>O2113</f>
        <v>5.8739402845004042E-2</v>
      </c>
      <c r="P2189" s="8">
        <f>M2189*O2113</f>
        <v>11979.286849121199</v>
      </c>
      <c r="Q2189" s="5">
        <f>N2189*O2113</f>
        <v>0.33559191684523876</v>
      </c>
      <c r="R2189" s="8">
        <f t="shared" si="466"/>
        <v>20988.305755825539</v>
      </c>
      <c r="S2189" s="8">
        <f t="shared" si="467"/>
        <v>147661.0468459659</v>
      </c>
      <c r="T2189" s="9">
        <f t="shared" si="472"/>
        <v>4.4534164482605894</v>
      </c>
      <c r="U2189" s="10">
        <f t="shared" si="462"/>
        <v>2.4632862757861353</v>
      </c>
    </row>
    <row r="2190" spans="1:21" x14ac:dyDescent="0.3">
      <c r="A2190" s="17">
        <v>1940</v>
      </c>
      <c r="B2190" s="17">
        <v>77</v>
      </c>
      <c r="C2190" s="17">
        <v>9.2090000000000005E-2</v>
      </c>
      <c r="D2190" s="17">
        <v>8.8039999999999993E-2</v>
      </c>
      <c r="E2190" s="17">
        <v>0.5</v>
      </c>
      <c r="F2190" s="2">
        <f t="shared" si="468"/>
        <v>30022.157826575851</v>
      </c>
      <c r="G2190" s="3">
        <f t="shared" si="469"/>
        <v>2643.1507750517376</v>
      </c>
      <c r="H2190" s="2">
        <f t="shared" si="470"/>
        <v>28700.582439049984</v>
      </c>
      <c r="I2190" s="2">
        <f>SUM(H2190:H2223)</f>
        <v>197746.26200464324</v>
      </c>
      <c r="J2190" s="4">
        <f t="shared" si="463"/>
        <v>6.5866771851288011</v>
      </c>
      <c r="K2190" s="5">
        <f t="shared" si="471"/>
        <v>1.2638800000000001</v>
      </c>
      <c r="L2190" s="5">
        <f t="shared" si="464"/>
        <v>1.6308129032258065E-2</v>
      </c>
      <c r="M2190" s="8">
        <f t="shared" si="465"/>
        <v>162075.65992539612</v>
      </c>
      <c r="N2190" s="6">
        <f>((B2189+E2189)*D2189+(B2190+E2190)*D2190+(B2191+E2191)*D2191)/3/SUM(D2113:D2190)</f>
        <v>6.0131038284225289</v>
      </c>
      <c r="O2190" s="7">
        <f>O2113</f>
        <v>5.8739402845004042E-2</v>
      </c>
      <c r="P2190" s="8">
        <f>M2190*O2113</f>
        <v>9520.2274797277205</v>
      </c>
      <c r="Q2190" s="5">
        <f>N2190*O2113</f>
        <v>0.353206128126547</v>
      </c>
      <c r="R2190" s="8">
        <f t="shared" si="466"/>
        <v>18563.360840776368</v>
      </c>
      <c r="S2190" s="8">
        <f t="shared" si="467"/>
        <v>126672.74109014036</v>
      </c>
      <c r="T2190" s="9">
        <f t="shared" si="472"/>
        <v>4.219308346251136</v>
      </c>
      <c r="U2190" s="10">
        <f t="shared" si="462"/>
        <v>2.367368838877665</v>
      </c>
    </row>
    <row r="2191" spans="1:21" x14ac:dyDescent="0.3">
      <c r="A2191" s="17">
        <v>1940</v>
      </c>
      <c r="B2191" s="17">
        <v>78</v>
      </c>
      <c r="C2191" s="17">
        <v>0.11796</v>
      </c>
      <c r="D2191" s="17">
        <v>0.11139</v>
      </c>
      <c r="E2191" s="17">
        <v>0.5</v>
      </c>
      <c r="F2191" s="2">
        <f t="shared" si="468"/>
        <v>27379.007051524113</v>
      </c>
      <c r="G2191" s="3">
        <f t="shared" si="469"/>
        <v>3049.7475954692709</v>
      </c>
      <c r="H2191" s="2">
        <f t="shared" si="470"/>
        <v>25854.133253789478</v>
      </c>
      <c r="I2191" s="2">
        <f>SUM(H2191:H2223)</f>
        <v>169045.67956559331</v>
      </c>
      <c r="J2191" s="4">
        <f t="shared" si="463"/>
        <v>6.1742808732058458</v>
      </c>
      <c r="K2191" s="5">
        <f t="shared" si="471"/>
        <v>1.3752700000000002</v>
      </c>
      <c r="L2191" s="5">
        <f t="shared" si="464"/>
        <v>1.7519363057324842E-2</v>
      </c>
      <c r="M2191" s="8">
        <f t="shared" si="465"/>
        <v>174078.68000053643</v>
      </c>
      <c r="N2191" s="6">
        <f>((B2190+E2190)*D2190+(B2191+E2191)*D2191+(B2192+E2192)*D2192)/3/SUM(D2113:D2191)</f>
        <v>5.8472384816557215</v>
      </c>
      <c r="O2191" s="7">
        <f>O2113</f>
        <v>5.8739402845004042E-2</v>
      </c>
      <c r="P2191" s="8">
        <f>M2191*O2113</f>
        <v>10225.277711278059</v>
      </c>
      <c r="Q2191" s="5">
        <f>N2191*O2113</f>
        <v>0.3434632967047852</v>
      </c>
      <c r="R2191" s="8">
        <f t="shared" si="466"/>
        <v>16974.187412998126</v>
      </c>
      <c r="S2191" s="8">
        <f t="shared" si="467"/>
        <v>108109.380249364</v>
      </c>
      <c r="T2191" s="9">
        <f t="shared" si="472"/>
        <v>3.9486231201122339</v>
      </c>
      <c r="U2191" s="10">
        <f t="shared" si="462"/>
        <v>2.2256577530936119</v>
      </c>
    </row>
    <row r="2192" spans="1:21" x14ac:dyDescent="0.3">
      <c r="A2192" s="17">
        <v>1940</v>
      </c>
      <c r="B2192" s="17">
        <v>79</v>
      </c>
      <c r="C2192" s="17">
        <v>0.11376</v>
      </c>
      <c r="D2192" s="17">
        <v>0.10764</v>
      </c>
      <c r="E2192" s="17">
        <v>0.5</v>
      </c>
      <c r="F2192" s="2">
        <f t="shared" si="468"/>
        <v>24329.259456054842</v>
      </c>
      <c r="G2192" s="3">
        <f t="shared" si="469"/>
        <v>2618.8014878497434</v>
      </c>
      <c r="H2192" s="2">
        <f t="shared" si="470"/>
        <v>23019.858712129972</v>
      </c>
      <c r="I2192" s="2">
        <f>SUM(H2192:H2223)</f>
        <v>143191.5463118038</v>
      </c>
      <c r="J2192" s="4">
        <f t="shared" si="463"/>
        <v>5.8855694547730106</v>
      </c>
      <c r="K2192" s="5">
        <f t="shared" si="471"/>
        <v>1.4829100000000002</v>
      </c>
      <c r="L2192" s="5">
        <f t="shared" si="464"/>
        <v>1.8652955974842768E-2</v>
      </c>
      <c r="M2192" s="8">
        <f t="shared" si="465"/>
        <v>140396.05794286545</v>
      </c>
      <c r="N2192" s="6">
        <f>((B2191+E2191)*D2191+(B2192+E2192)*D2192+(B2193+E2193)*D2193)/3/SUM(D2113:D2192)</f>
        <v>6.0693591204680883</v>
      </c>
      <c r="O2192" s="7">
        <f>O2113</f>
        <v>5.8739402845004042E-2</v>
      </c>
      <c r="P2192" s="8">
        <f>M2192*O2113</f>
        <v>8246.7806053565037</v>
      </c>
      <c r="Q2192" s="5">
        <f>N2192*O2113</f>
        <v>0.35651053038817448</v>
      </c>
      <c r="R2192" s="8">
        <f t="shared" si="466"/>
        <v>14813.036673207676</v>
      </c>
      <c r="S2192" s="8">
        <f t="shared" si="467"/>
        <v>91135.192836365866</v>
      </c>
      <c r="T2192" s="9">
        <f t="shared" si="472"/>
        <v>3.7459090360304814</v>
      </c>
      <c r="U2192" s="10">
        <f t="shared" si="462"/>
        <v>2.1396604187425292</v>
      </c>
    </row>
    <row r="2193" spans="1:21" x14ac:dyDescent="0.3">
      <c r="A2193" s="17">
        <v>1940</v>
      </c>
      <c r="B2193" s="17">
        <v>80</v>
      </c>
      <c r="C2193" s="17">
        <v>0.12822</v>
      </c>
      <c r="D2193" s="17">
        <v>0.12049</v>
      </c>
      <c r="E2193" s="17">
        <v>0.5</v>
      </c>
      <c r="F2193" s="2">
        <f t="shared" si="468"/>
        <v>21710.457968205097</v>
      </c>
      <c r="G2193" s="3">
        <f t="shared" si="469"/>
        <v>2615.8930805890323</v>
      </c>
      <c r="H2193" s="2">
        <f t="shared" si="470"/>
        <v>20402.51142791058</v>
      </c>
      <c r="I2193" s="2">
        <f>SUM(H2193:H2223)</f>
        <v>120171.68759967385</v>
      </c>
      <c r="J2193" s="4">
        <f t="shared" si="463"/>
        <v>5.5351981876966825</v>
      </c>
      <c r="K2193" s="5">
        <f t="shared" si="471"/>
        <v>1.6034000000000002</v>
      </c>
      <c r="L2193" s="5">
        <f t="shared" si="464"/>
        <v>1.991801242236025E-2</v>
      </c>
      <c r="M2193" s="8">
        <f t="shared" si="465"/>
        <v>131333.03791157357</v>
      </c>
      <c r="N2193" s="6">
        <f>((B2192+E2192)*D2192+(B2193+E2193)*D2193+(B2194+E2194)*D2194)/3/SUM(D2113:D2193)</f>
        <v>5.7906667082449781</v>
      </c>
      <c r="O2193" s="7">
        <f>O2113</f>
        <v>5.8739402845004042E-2</v>
      </c>
      <c r="P2193" s="8">
        <f>M2193*O2113</f>
        <v>7714.4242207461084</v>
      </c>
      <c r="Q2193" s="5">
        <f>N2193*O2113</f>
        <v>0.34014030451675525</v>
      </c>
      <c r="R2193" s="8">
        <f t="shared" si="466"/>
        <v>13462.794977914496</v>
      </c>
      <c r="S2193" s="8">
        <f t="shared" si="467"/>
        <v>76322.156163158186</v>
      </c>
      <c r="T2193" s="9">
        <f t="shared" si="472"/>
        <v>3.5154558358433414</v>
      </c>
      <c r="U2193" s="10">
        <f t="shared" si="462"/>
        <v>2.0197423518533411</v>
      </c>
    </row>
    <row r="2194" spans="1:21" x14ac:dyDescent="0.3">
      <c r="A2194" s="17">
        <v>1940</v>
      </c>
      <c r="B2194" s="17">
        <v>81</v>
      </c>
      <c r="C2194" s="17">
        <v>0.12512000000000001</v>
      </c>
      <c r="D2194" s="17">
        <v>0.11776</v>
      </c>
      <c r="E2194" s="17">
        <v>0.5</v>
      </c>
      <c r="F2194" s="2">
        <f t="shared" si="468"/>
        <v>19094.564887616063</v>
      </c>
      <c r="G2194" s="3">
        <f t="shared" si="469"/>
        <v>2248.5759611656676</v>
      </c>
      <c r="H2194" s="2">
        <f t="shared" si="470"/>
        <v>17970.276907033229</v>
      </c>
      <c r="I2194" s="2">
        <f>SUM(H2194:H2223)</f>
        <v>99769.176171763262</v>
      </c>
      <c r="J2194" s="4">
        <f t="shared" si="463"/>
        <v>5.22500390864991</v>
      </c>
      <c r="K2194" s="5">
        <f t="shared" si="471"/>
        <v>1.7211600000000002</v>
      </c>
      <c r="L2194" s="5">
        <f t="shared" si="464"/>
        <v>2.1118527607361968E-2</v>
      </c>
      <c r="M2194" s="8">
        <f t="shared" si="465"/>
        <v>106474.08772862596</v>
      </c>
      <c r="N2194" s="6">
        <f>((B2193+E2193)*D2193+(B2194+E2194)*D2194+(B2195+E2195)*D2195)/3/SUM(D2113:D2194)</f>
        <v>5.8745090520346741</v>
      </c>
      <c r="O2194" s="7">
        <f>O2113</f>
        <v>5.8739402845004042E-2</v>
      </c>
      <c r="P2194" s="8">
        <f>M2194*O2113</f>
        <v>6254.2243316460617</v>
      </c>
      <c r="Q2194" s="5">
        <f>N2194*O2113</f>
        <v>0.34506515372408753</v>
      </c>
      <c r="R2194" s="8">
        <f t="shared" si="466"/>
        <v>11769.360543643388</v>
      </c>
      <c r="S2194" s="8">
        <f t="shared" si="467"/>
        <v>62859.361185243688</v>
      </c>
      <c r="T2194" s="9">
        <f t="shared" si="472"/>
        <v>3.2920028057833171</v>
      </c>
      <c r="U2194" s="10">
        <f t="shared" si="462"/>
        <v>1.933001102866593</v>
      </c>
    </row>
    <row r="2195" spans="1:21" x14ac:dyDescent="0.3">
      <c r="A2195" s="17">
        <v>1940</v>
      </c>
      <c r="B2195" s="17">
        <v>82</v>
      </c>
      <c r="C2195" s="17">
        <v>0.14335999999999999</v>
      </c>
      <c r="D2195" s="17">
        <v>0.13377</v>
      </c>
      <c r="E2195" s="17">
        <v>0.5</v>
      </c>
      <c r="F2195" s="2">
        <f t="shared" si="468"/>
        <v>16845.988926450395</v>
      </c>
      <c r="G2195" s="3">
        <f t="shared" si="469"/>
        <v>2253.4879386912694</v>
      </c>
      <c r="H2195" s="2">
        <f t="shared" si="470"/>
        <v>15719.24495710476</v>
      </c>
      <c r="I2195" s="2">
        <f>SUM(H2195:H2223)</f>
        <v>81798.899264730047</v>
      </c>
      <c r="J2195" s="4">
        <f t="shared" si="463"/>
        <v>4.8556899581178721</v>
      </c>
      <c r="K2195" s="5">
        <f t="shared" si="471"/>
        <v>1.8549300000000002</v>
      </c>
      <c r="L2195" s="5">
        <f t="shared" si="464"/>
        <v>2.2484000000000004E-2</v>
      </c>
      <c r="M2195" s="8">
        <f t="shared" si="465"/>
        <v>100226.29152691999</v>
      </c>
      <c r="N2195" s="6">
        <f>((B2194+E2194)*D2194+(B2195+E2195)*D2195+(B2196+E2196)*D2196)/3/SUM(D2113:D2195)</f>
        <v>6.1319277097608342</v>
      </c>
      <c r="O2195" s="7">
        <f>O2113</f>
        <v>5.8739402845004042E-2</v>
      </c>
      <c r="P2195" s="8">
        <f>M2195*O2113</f>
        <v>5887.2325136605687</v>
      </c>
      <c r="Q2195" s="5">
        <f>N2195*O2113</f>
        <v>0.36018577196008467</v>
      </c>
      <c r="R2195" s="8">
        <f t="shared" si="466"/>
        <v>10057.396577600313</v>
      </c>
      <c r="S2195" s="8">
        <f t="shared" si="467"/>
        <v>51090.000641600302</v>
      </c>
      <c r="T2195" s="9">
        <f t="shared" si="472"/>
        <v>3.0327694541804164</v>
      </c>
      <c r="U2195" s="10">
        <f t="shared" si="462"/>
        <v>1.8229205039374556</v>
      </c>
    </row>
    <row r="2196" spans="1:21" x14ac:dyDescent="0.3">
      <c r="A2196" s="17">
        <v>1940</v>
      </c>
      <c r="B2196" s="17">
        <v>83</v>
      </c>
      <c r="C2196" s="17">
        <v>0.17574999999999999</v>
      </c>
      <c r="D2196" s="17">
        <v>0.16155</v>
      </c>
      <c r="E2196" s="17">
        <v>0.5</v>
      </c>
      <c r="F2196" s="2">
        <f t="shared" si="468"/>
        <v>14592.500987759126</v>
      </c>
      <c r="G2196" s="3">
        <f t="shared" si="469"/>
        <v>2357.4185345724868</v>
      </c>
      <c r="H2196" s="2">
        <f t="shared" si="470"/>
        <v>13413.791720472882</v>
      </c>
      <c r="I2196" s="2">
        <f>SUM(H2196:H2223)</f>
        <v>66079.6543076253</v>
      </c>
      <c r="J2196" s="4">
        <f t="shared" si="463"/>
        <v>4.5283296100549189</v>
      </c>
      <c r="K2196" s="5">
        <f t="shared" si="471"/>
        <v>2.0164800000000001</v>
      </c>
      <c r="L2196" s="5">
        <f t="shared" si="464"/>
        <v>2.4149461077844311E-2</v>
      </c>
      <c r="M2196" s="8">
        <f t="shared" si="465"/>
        <v>97617.852712053995</v>
      </c>
      <c r="N2196" s="6">
        <f>((B2195+E2195)*D2195+(B2196+E2196)*D2196+(B2197+E2197)*D2197)/3/SUM(D2113:D2196)</f>
        <v>6.5461017879340897</v>
      </c>
      <c r="O2196" s="7">
        <f>O2113</f>
        <v>5.8739402845004042E-2</v>
      </c>
      <c r="P2196" s="8">
        <f>M2196*O2113</f>
        <v>5734.0143753176098</v>
      </c>
      <c r="Q2196" s="5">
        <f>N2196*O2113</f>
        <v>0.38451410998586172</v>
      </c>
      <c r="R2196" s="8">
        <f t="shared" si="466"/>
        <v>8255.9995355395295</v>
      </c>
      <c r="S2196" s="8">
        <f t="shared" si="467"/>
        <v>41032.604063999992</v>
      </c>
      <c r="T2196" s="9">
        <f t="shared" si="472"/>
        <v>2.8118966103493888</v>
      </c>
      <c r="U2196" s="10">
        <f t="shared" si="462"/>
        <v>1.7164329997055301</v>
      </c>
    </row>
    <row r="2197" spans="1:21" x14ac:dyDescent="0.3">
      <c r="A2197" s="17">
        <v>1940</v>
      </c>
      <c r="B2197" s="17">
        <v>84</v>
      </c>
      <c r="C2197" s="17">
        <v>0.19588</v>
      </c>
      <c r="D2197" s="17">
        <v>0.1784</v>
      </c>
      <c r="E2197" s="17">
        <v>0.5</v>
      </c>
      <c r="F2197" s="2">
        <f t="shared" si="468"/>
        <v>12235.082453186638</v>
      </c>
      <c r="G2197" s="3">
        <f t="shared" si="469"/>
        <v>2182.7387096484963</v>
      </c>
      <c r="H2197" s="2">
        <f t="shared" si="470"/>
        <v>11143.71309836239</v>
      </c>
      <c r="I2197" s="2">
        <f>SUM(H2197:H2223)</f>
        <v>52665.862587152391</v>
      </c>
      <c r="J2197" s="4">
        <f t="shared" si="463"/>
        <v>4.3044959270736687</v>
      </c>
      <c r="K2197" s="5">
        <f t="shared" si="471"/>
        <v>2.1948799999999999</v>
      </c>
      <c r="L2197" s="5">
        <f t="shared" si="464"/>
        <v>2.5974911242603548E-2</v>
      </c>
      <c r="M2197" s="8">
        <f t="shared" si="465"/>
        <v>84032.576252596016</v>
      </c>
      <c r="N2197" s="6">
        <f>((B2196+E2196)*D2196+(B2197+E2197)*D2197+(B2198+E2198)*D2198)/3/SUM(D2113:D2197)</f>
        <v>6.6054081923992811</v>
      </c>
      <c r="O2197" s="7">
        <f>O2113</f>
        <v>5.8739402845004042E-2</v>
      </c>
      <c r="P2197" s="8">
        <f>M2197*O2113</f>
        <v>4936.0233486047573</v>
      </c>
      <c r="Q2197" s="5">
        <f>N2197*O2113</f>
        <v>0.38799773276903132</v>
      </c>
      <c r="R2197" s="8">
        <f t="shared" si="466"/>
        <v>6819.9776815692248</v>
      </c>
      <c r="S2197" s="8">
        <f t="shared" si="467"/>
        <v>32776.604528460462</v>
      </c>
      <c r="T2197" s="9">
        <f t="shared" si="472"/>
        <v>2.6789034445717008</v>
      </c>
      <c r="U2197" s="10">
        <f t="shared" si="462"/>
        <v>1.6255924825019679</v>
      </c>
    </row>
    <row r="2198" spans="1:21" x14ac:dyDescent="0.3">
      <c r="A2198" s="17">
        <v>1940</v>
      </c>
      <c r="B2198" s="17">
        <v>85</v>
      </c>
      <c r="C2198" s="17">
        <v>0.19133</v>
      </c>
      <c r="D2198" s="17">
        <v>0.17462</v>
      </c>
      <c r="E2198" s="17">
        <v>0.5</v>
      </c>
      <c r="F2198" s="2">
        <f t="shared" si="468"/>
        <v>10052.343743538142</v>
      </c>
      <c r="G2198" s="3">
        <f t="shared" si="469"/>
        <v>1755.3402644966304</v>
      </c>
      <c r="H2198" s="2">
        <f t="shared" si="470"/>
        <v>9174.673611289827</v>
      </c>
      <c r="I2198" s="2">
        <f>SUM(H2198:H2223)</f>
        <v>41522.149488790004</v>
      </c>
      <c r="J2198" s="4">
        <f t="shared" si="463"/>
        <v>4.1305938742376691</v>
      </c>
      <c r="K2198" s="5">
        <f t="shared" si="471"/>
        <v>2.3694999999999999</v>
      </c>
      <c r="L2198" s="5">
        <f t="shared" si="464"/>
        <v>2.7713450292397659E-2</v>
      </c>
      <c r="M2198" s="8">
        <f t="shared" si="465"/>
        <v>63338.929147272385</v>
      </c>
      <c r="N2198" s="6">
        <f>((B2197+E2197)*D2197+(B2198+E2198)*D2198+(B2199+E2199)*D2199)/3/SUM(D2113:D2198)</f>
        <v>6.5118238728283035</v>
      </c>
      <c r="O2198" s="7">
        <f>O2113</f>
        <v>5.8739402845004042E-2</v>
      </c>
      <c r="P2198" s="8">
        <f>M2198*O2113</f>
        <v>3720.4908749528008</v>
      </c>
      <c r="Q2198" s="5">
        <f>N2198*O2113</f>
        <v>0.38250064572177611</v>
      </c>
      <c r="R2198" s="8">
        <f t="shared" si="466"/>
        <v>5665.3550306849284</v>
      </c>
      <c r="S2198" s="8">
        <f t="shared" si="467"/>
        <v>25956.626846891239</v>
      </c>
      <c r="T2198" s="9">
        <f t="shared" si="472"/>
        <v>2.5821467619008458</v>
      </c>
      <c r="U2198" s="10">
        <f t="shared" si="462"/>
        <v>1.5484471123368233</v>
      </c>
    </row>
    <row r="2199" spans="1:21" x14ac:dyDescent="0.3">
      <c r="A2199" s="17">
        <v>1940</v>
      </c>
      <c r="B2199" s="17">
        <v>86</v>
      </c>
      <c r="C2199" s="17">
        <v>0.20782</v>
      </c>
      <c r="D2199" s="17">
        <v>0.18826000000000001</v>
      </c>
      <c r="E2199" s="17">
        <v>0.5</v>
      </c>
      <c r="F2199" s="2">
        <f t="shared" si="468"/>
        <v>8297.003479041512</v>
      </c>
      <c r="G2199" s="3">
        <f t="shared" si="469"/>
        <v>1561.9938749643552</v>
      </c>
      <c r="H2199" s="2">
        <f t="shared" si="470"/>
        <v>7516.0065415593344</v>
      </c>
      <c r="I2199" s="2">
        <f>SUM(H2199:H2223)</f>
        <v>32347.47587750019</v>
      </c>
      <c r="J2199" s="4">
        <f t="shared" si="463"/>
        <v>3.8986937825458212</v>
      </c>
      <c r="K2199" s="5">
        <f t="shared" si="471"/>
        <v>2.55776</v>
      </c>
      <c r="L2199" s="5">
        <f t="shared" si="464"/>
        <v>2.9569479768786128E-2</v>
      </c>
      <c r="M2199" s="8">
        <f t="shared" si="465"/>
        <v>52824.530129651226</v>
      </c>
      <c r="N2199" s="6">
        <f>((B2198+E2198)*D2198+(B2199+E2199)*D2199+(B2200+E2200)*D2200)/3/SUM(D2113:D2199)</f>
        <v>6.302291849117978</v>
      </c>
      <c r="O2199" s="7">
        <f>O2113</f>
        <v>5.8739402845004042E-2</v>
      </c>
      <c r="P2199" s="8">
        <f>M2199*O2113</f>
        <v>3102.8813553836371</v>
      </c>
      <c r="Q2199" s="5">
        <f>N2199*O2113</f>
        <v>0.37019285977212635</v>
      </c>
      <c r="R2199" s="8">
        <f t="shared" si="466"/>
        <v>4733.6345858734758</v>
      </c>
      <c r="S2199" s="8">
        <f t="shared" si="467"/>
        <v>20291.27181620631</v>
      </c>
      <c r="T2199" s="9">
        <f t="shared" si="472"/>
        <v>2.4456144760530343</v>
      </c>
      <c r="U2199" s="10">
        <f t="shared" si="462"/>
        <v>1.4530793064927869</v>
      </c>
    </row>
    <row r="2200" spans="1:21" x14ac:dyDescent="0.3">
      <c r="A2200" s="17">
        <v>1940</v>
      </c>
      <c r="B2200" s="17">
        <v>87</v>
      </c>
      <c r="C2200" s="17">
        <v>0.21723000000000001</v>
      </c>
      <c r="D2200" s="17">
        <v>0.19594</v>
      </c>
      <c r="E2200" s="17">
        <v>0.5</v>
      </c>
      <c r="F2200" s="2">
        <f t="shared" si="468"/>
        <v>6735.0096040771568</v>
      </c>
      <c r="G2200" s="3">
        <f t="shared" si="469"/>
        <v>1319.6577818228782</v>
      </c>
      <c r="H2200" s="2">
        <f t="shared" si="470"/>
        <v>6075.1807131657179</v>
      </c>
      <c r="I2200" s="2">
        <f>SUM(H2200:H2223)</f>
        <v>24831.469335940856</v>
      </c>
      <c r="J2200" s="4">
        <f t="shared" si="463"/>
        <v>3.6869241167686959</v>
      </c>
      <c r="K2200" s="5">
        <f t="shared" si="471"/>
        <v>2.7537000000000003</v>
      </c>
      <c r="L2200" s="5">
        <f t="shared" si="464"/>
        <v>3.1470857142857148E-2</v>
      </c>
      <c r="M2200" s="8">
        <f t="shared" si="465"/>
        <v>41932.69270781197</v>
      </c>
      <c r="N2200" s="6">
        <f>((B2199+E2199)*D2199+(B2200+E2200)*D2200+(B2201+E2201)*D2201)/3/SUM(D2113:D2200)</f>
        <v>6.246791589497767</v>
      </c>
      <c r="O2200" s="7">
        <f>O2113</f>
        <v>5.8739402845004042E-2</v>
      </c>
      <c r="P2200" s="8">
        <f>M2200*O2113</f>
        <v>2463.1013293399305</v>
      </c>
      <c r="Q2200" s="5">
        <f>N2200*O2113</f>
        <v>0.36693280766429248</v>
      </c>
      <c r="R2200" s="8">
        <f t="shared" si="466"/>
        <v>3845.9975970158621</v>
      </c>
      <c r="S2200" s="8">
        <f t="shared" si="467"/>
        <v>15557.637230332835</v>
      </c>
      <c r="T2200" s="9">
        <f t="shared" si="472"/>
        <v>2.3099651143652036</v>
      </c>
      <c r="U2200" s="10">
        <f t="shared" si="462"/>
        <v>1.3769590024034923</v>
      </c>
    </row>
    <row r="2201" spans="1:21" x14ac:dyDescent="0.3">
      <c r="A2201" s="17">
        <v>1940</v>
      </c>
      <c r="B2201" s="17">
        <v>88</v>
      </c>
      <c r="C2201" s="17">
        <v>0.22888</v>
      </c>
      <c r="D2201" s="17">
        <v>0.20538000000000001</v>
      </c>
      <c r="E2201" s="17">
        <v>0.5</v>
      </c>
      <c r="F2201" s="2">
        <f t="shared" si="468"/>
        <v>5415.3518222542789</v>
      </c>
      <c r="G2201" s="3">
        <f t="shared" si="469"/>
        <v>1112.2049572545839</v>
      </c>
      <c r="H2201" s="2">
        <f t="shared" si="470"/>
        <v>4859.249343626987</v>
      </c>
      <c r="I2201" s="2">
        <f>SUM(H2201:H2223)</f>
        <v>18756.288622775133</v>
      </c>
      <c r="J2201" s="4">
        <f t="shared" si="463"/>
        <v>3.4635401795496543</v>
      </c>
      <c r="K2201" s="5">
        <f t="shared" si="471"/>
        <v>2.9590800000000002</v>
      </c>
      <c r="L2201" s="5">
        <f t="shared" si="464"/>
        <v>3.3435932203389834E-2</v>
      </c>
      <c r="M2201" s="8">
        <f t="shared" si="465"/>
        <v>33263.763979693234</v>
      </c>
      <c r="N2201" s="6">
        <f>((B2200+E2200)*D2200+(B2201+E2201)*D2201+(B2202+E2202)*D2202)/3/SUM(D2113:D2201)</f>
        <v>6.2539088725775125</v>
      </c>
      <c r="O2201" s="7">
        <f>O2113</f>
        <v>5.8739402845004042E-2</v>
      </c>
      <c r="P2201" s="8">
        <f>M2201*O2113</f>
        <v>1953.8936325443358</v>
      </c>
      <c r="Q2201" s="5">
        <f>N2201*O2113</f>
        <v>0.36735087262227556</v>
      </c>
      <c r="R2201" s="8">
        <f t="shared" si="466"/>
        <v>3074.1998569563934</v>
      </c>
      <c r="S2201" s="8">
        <f t="shared" si="467"/>
        <v>11711.639633316974</v>
      </c>
      <c r="T2201" s="9">
        <f t="shared" si="472"/>
        <v>2.1626738239218786</v>
      </c>
      <c r="U2201" s="10">
        <f t="shared" si="462"/>
        <v>1.3008663556277758</v>
      </c>
    </row>
    <row r="2202" spans="1:21" x14ac:dyDescent="0.3">
      <c r="A2202" s="17">
        <v>1940</v>
      </c>
      <c r="B2202" s="17">
        <v>89</v>
      </c>
      <c r="C2202" s="17">
        <v>0.25435999999999998</v>
      </c>
      <c r="D2202" s="17">
        <v>0.22566</v>
      </c>
      <c r="E2202" s="17">
        <v>0.5</v>
      </c>
      <c r="F2202" s="2">
        <f t="shared" si="468"/>
        <v>4303.146864999695</v>
      </c>
      <c r="G2202" s="3">
        <f t="shared" si="469"/>
        <v>971.04812155583113</v>
      </c>
      <c r="H2202" s="2">
        <f t="shared" si="470"/>
        <v>3817.6228042217795</v>
      </c>
      <c r="I2202" s="2">
        <f>SUM(H2202:H2223)</f>
        <v>13897.039279148139</v>
      </c>
      <c r="J2202" s="4">
        <f t="shared" si="463"/>
        <v>3.2295061533181308</v>
      </c>
      <c r="K2202" s="5">
        <f t="shared" si="471"/>
        <v>3.1847400000000001</v>
      </c>
      <c r="L2202" s="5">
        <f t="shared" si="464"/>
        <v>3.5583687150837991E-2</v>
      </c>
      <c r="M2202" s="8">
        <f t="shared" si="465"/>
        <v>27289.137222896337</v>
      </c>
      <c r="N2202" s="6">
        <f>((B2201+E2201)*D2201+(B2202+E2202)*D2202+(B2203+E2203)*D2203)/3/SUM(D2113:D2202)</f>
        <v>6.4507730615372054</v>
      </c>
      <c r="O2202" s="7">
        <f>O2113</f>
        <v>5.8739402845004042E-2</v>
      </c>
      <c r="P2202" s="8">
        <f>M2202*O2113</f>
        <v>1602.9476246283027</v>
      </c>
      <c r="Q2202" s="5">
        <f>N2202*O2113</f>
        <v>0.37891455752333397</v>
      </c>
      <c r="R2202" s="8">
        <f t="shared" si="466"/>
        <v>2371.0699485690948</v>
      </c>
      <c r="S2202" s="8">
        <f t="shared" si="467"/>
        <v>8637.4397763605812</v>
      </c>
      <c r="T2202" s="9">
        <f t="shared" si="472"/>
        <v>2.0072379696390383</v>
      </c>
      <c r="U2202" s="10">
        <f t="shared" si="462"/>
        <v>1.2222681836790925</v>
      </c>
    </row>
    <row r="2203" spans="1:21" x14ac:dyDescent="0.3">
      <c r="A2203" s="17">
        <v>1940</v>
      </c>
      <c r="B2203" s="17">
        <v>90</v>
      </c>
      <c r="C2203" s="17">
        <v>0.2949</v>
      </c>
      <c r="D2203" s="17">
        <v>0.25701000000000002</v>
      </c>
      <c r="E2203" s="17">
        <v>0.5</v>
      </c>
      <c r="F2203" s="2">
        <f t="shared" si="468"/>
        <v>3332.0987434438639</v>
      </c>
      <c r="G2203" s="3">
        <f t="shared" si="469"/>
        <v>856.38269805250752</v>
      </c>
      <c r="H2203" s="2">
        <f t="shared" si="470"/>
        <v>2903.9073944176102</v>
      </c>
      <c r="I2203" s="2">
        <f>SUM(H2203:H2223)</f>
        <v>10079.41647492636</v>
      </c>
      <c r="J2203" s="4">
        <f t="shared" si="463"/>
        <v>3.0249453125476289</v>
      </c>
      <c r="K2203" s="5">
        <f t="shared" si="471"/>
        <v>3.4417500000000003</v>
      </c>
      <c r="L2203" s="5">
        <f t="shared" si="464"/>
        <v>3.8030386740331497E-2</v>
      </c>
      <c r="M2203" s="8">
        <f t="shared" si="465"/>
        <v>22518.379944432898</v>
      </c>
      <c r="N2203" s="6">
        <f>((B2202+E2202)*D2202+(B2203+E2203)*D2203+(B2204+E2204)*D2204)/3/SUM(D2113:D2203)</f>
        <v>6.5155168155734717</v>
      </c>
      <c r="O2203" s="7">
        <f>O2113</f>
        <v>5.8739402845004042E-2</v>
      </c>
      <c r="P2203" s="8">
        <f>M2203*O2113</f>
        <v>1322.7161909729036</v>
      </c>
      <c r="Q2203" s="5">
        <f>N2203*O2113</f>
        <v>0.38271756697336806</v>
      </c>
      <c r="R2203" s="8">
        <f t="shared" si="466"/>
        <v>1792.5310217101298</v>
      </c>
      <c r="S2203" s="8">
        <f t="shared" si="467"/>
        <v>6266.3698277914864</v>
      </c>
      <c r="T2203" s="9">
        <f t="shared" si="472"/>
        <v>1.8806074820324592</v>
      </c>
      <c r="U2203" s="10">
        <f t="shared" si="462"/>
        <v>1.1443378305151697</v>
      </c>
    </row>
    <row r="2204" spans="1:21" x14ac:dyDescent="0.3">
      <c r="A2204" s="17">
        <v>1940</v>
      </c>
      <c r="B2204" s="17">
        <v>91</v>
      </c>
      <c r="C2204" s="17">
        <v>0.29926000000000003</v>
      </c>
      <c r="D2204" s="17">
        <v>0.26030999999999999</v>
      </c>
      <c r="E2204" s="17">
        <v>0.5</v>
      </c>
      <c r="F2204" s="2">
        <f t="shared" si="468"/>
        <v>2475.7160453913566</v>
      </c>
      <c r="G2204" s="3">
        <f t="shared" si="469"/>
        <v>644.45364377582405</v>
      </c>
      <c r="H2204" s="2">
        <f t="shared" si="470"/>
        <v>2153.4892235034445</v>
      </c>
      <c r="I2204" s="2">
        <f>SUM(H2204:H2223)</f>
        <v>7175.5090805087539</v>
      </c>
      <c r="J2204" s="4">
        <f t="shared" si="463"/>
        <v>2.8983570607244107</v>
      </c>
      <c r="K2204" s="5">
        <f t="shared" si="471"/>
        <v>3.7020600000000004</v>
      </c>
      <c r="L2204" s="5">
        <f t="shared" si="464"/>
        <v>4.0459672131147546E-2</v>
      </c>
      <c r="M2204" s="8">
        <f t="shared" si="465"/>
        <v>15928.296247356308</v>
      </c>
      <c r="N2204" s="6">
        <f>((B2203+E2203)*D2203+(B2204+E2204)*D2204+(B2205+E2205)*D2205)/3/SUM(D2113:D2204)</f>
        <v>6.5387667046635292</v>
      </c>
      <c r="O2204" s="7">
        <f>O2113</f>
        <v>5.8739402845004042E-2</v>
      </c>
      <c r="P2204" s="8">
        <f>M2204*O2113</f>
        <v>935.61860990802825</v>
      </c>
      <c r="Q2204" s="5">
        <f>N2204*O2113</f>
        <v>0.38408325157473061</v>
      </c>
      <c r="R2204" s="8">
        <f t="shared" si="466"/>
        <v>1326.3700803090999</v>
      </c>
      <c r="S2204" s="8">
        <f t="shared" si="467"/>
        <v>4473.8388060813568</v>
      </c>
      <c r="T2204" s="9">
        <f t="shared" si="472"/>
        <v>1.8070888276584001</v>
      </c>
      <c r="U2204" s="10">
        <f t="shared" si="462"/>
        <v>1.0912682330660106</v>
      </c>
    </row>
    <row r="2205" spans="1:21" x14ac:dyDescent="0.3">
      <c r="A2205" s="17">
        <v>1940</v>
      </c>
      <c r="B2205" s="17">
        <v>92</v>
      </c>
      <c r="C2205" s="17">
        <v>0.32036999999999999</v>
      </c>
      <c r="D2205" s="17">
        <v>0.27614</v>
      </c>
      <c r="E2205" s="17">
        <v>0.5</v>
      </c>
      <c r="F2205" s="2">
        <f t="shared" si="468"/>
        <v>1831.2624016155326</v>
      </c>
      <c r="G2205" s="3">
        <f t="shared" si="469"/>
        <v>505.68479958211316</v>
      </c>
      <c r="H2205" s="2">
        <f t="shared" si="470"/>
        <v>1578.420001824476</v>
      </c>
      <c r="I2205" s="2">
        <f>SUM(H2205:H2223)</f>
        <v>5022.0198570053099</v>
      </c>
      <c r="J2205" s="4">
        <f t="shared" si="463"/>
        <v>2.74238134992282</v>
      </c>
      <c r="K2205" s="5">
        <f t="shared" si="471"/>
        <v>3.9782000000000002</v>
      </c>
      <c r="L2205" s="5">
        <f t="shared" si="464"/>
        <v>4.3007567567567573E-2</v>
      </c>
      <c r="M2205" s="8">
        <f t="shared" si="465"/>
        <v>11758.042320985738</v>
      </c>
      <c r="N2205" s="6">
        <f>((B2204+E2204)*D2204+(B2205+E2205)*D2205+(B2206+E2206)*D2206)/3/SUM(D2113:D2205)</f>
        <v>6.4254202067936923</v>
      </c>
      <c r="O2205" s="7">
        <f>O2113</f>
        <v>5.8739402845004042E-2</v>
      </c>
      <c r="P2205" s="8">
        <f>M2205*O2113</f>
        <v>690.66038456098761</v>
      </c>
      <c r="Q2205" s="5">
        <f>N2205*O2113</f>
        <v>0.37742534597528388</v>
      </c>
      <c r="R2205" s="8">
        <f t="shared" si="466"/>
        <v>982.68428654156492</v>
      </c>
      <c r="S2205" s="8">
        <f t="shared" si="467"/>
        <v>3147.4687257722571</v>
      </c>
      <c r="T2205" s="9">
        <f t="shared" si="472"/>
        <v>1.7187426132899208</v>
      </c>
      <c r="U2205" s="10">
        <f t="shared" si="462"/>
        <v>1.0236387366328992</v>
      </c>
    </row>
    <row r="2206" spans="1:21" x14ac:dyDescent="0.3">
      <c r="A2206" s="17">
        <v>1940</v>
      </c>
      <c r="B2206" s="17">
        <v>93</v>
      </c>
      <c r="C2206" s="17">
        <v>0.34223999999999999</v>
      </c>
      <c r="D2206" s="17">
        <v>0.29222999999999999</v>
      </c>
      <c r="E2206" s="17">
        <v>0.5</v>
      </c>
      <c r="F2206" s="2">
        <f t="shared" si="468"/>
        <v>1325.5776020334195</v>
      </c>
      <c r="G2206" s="3">
        <f t="shared" si="469"/>
        <v>387.37354264222614</v>
      </c>
      <c r="H2206" s="2">
        <f t="shared" si="470"/>
        <v>1131.8908307123063</v>
      </c>
      <c r="I2206" s="2">
        <f>SUM(H2206:H2223)</f>
        <v>3443.5998551808334</v>
      </c>
      <c r="J2206" s="4">
        <f t="shared" si="463"/>
        <v>2.5978108334799823</v>
      </c>
      <c r="K2206" s="5">
        <f t="shared" si="471"/>
        <v>4.2704300000000002</v>
      </c>
      <c r="L2206" s="5">
        <f t="shared" si="464"/>
        <v>4.5673048128342247E-2</v>
      </c>
      <c r="M2206" s="8">
        <f t="shared" si="465"/>
        <v>8481.4471229005376</v>
      </c>
      <c r="N2206" s="6">
        <f>((B2205+E2205)*D2205+(B2206+E2206)*D2206+(B2207+E2207)*D2207)/3/SUM(D2113:D2206)</f>
        <v>6.4023638525082172</v>
      </c>
      <c r="O2206" s="7">
        <f>O2113</f>
        <v>5.8739402845004042E-2</v>
      </c>
      <c r="P2206" s="8">
        <f>M2206*O2113</f>
        <v>498.1951392606552</v>
      </c>
      <c r="Q2206" s="5">
        <f>N2206*O2113</f>
        <v>0.37607102949277221</v>
      </c>
      <c r="R2206" s="8">
        <f t="shared" si="466"/>
        <v>706.21948073290002</v>
      </c>
      <c r="S2206" s="8">
        <f t="shared" si="467"/>
        <v>2164.7844392306924</v>
      </c>
      <c r="T2206" s="9">
        <f t="shared" si="472"/>
        <v>1.6330876712988665</v>
      </c>
      <c r="U2206" s="10">
        <f t="shared" si="462"/>
        <v>0.96472316218111587</v>
      </c>
    </row>
    <row r="2207" spans="1:21" x14ac:dyDescent="0.3">
      <c r="A2207" s="17">
        <v>1940</v>
      </c>
      <c r="B2207" s="17">
        <v>94</v>
      </c>
      <c r="C2207" s="17">
        <v>0.36480000000000001</v>
      </c>
      <c r="D2207" s="17">
        <v>0.30853000000000003</v>
      </c>
      <c r="E2207" s="17">
        <v>0.5</v>
      </c>
      <c r="F2207" s="2">
        <f t="shared" si="468"/>
        <v>938.20405939119337</v>
      </c>
      <c r="G2207" s="3">
        <f t="shared" si="469"/>
        <v>289.46409844396493</v>
      </c>
      <c r="H2207" s="2">
        <f t="shared" si="470"/>
        <v>793.47201016921088</v>
      </c>
      <c r="I2207" s="2">
        <f>SUM(H2207:H2223)</f>
        <v>2311.7090244685278</v>
      </c>
      <c r="J2207" s="4">
        <f t="shared" si="463"/>
        <v>2.4639725242380752</v>
      </c>
      <c r="K2207" s="5">
        <f t="shared" si="471"/>
        <v>4.5789600000000004</v>
      </c>
      <c r="L2207" s="5">
        <f t="shared" si="464"/>
        <v>4.8454603174603178E-2</v>
      </c>
      <c r="M2207" s="8">
        <f t="shared" si="465"/>
        <v>5973.9236208559769</v>
      </c>
      <c r="N2207" s="6">
        <f>((B2206+E2206)*D2206+(B2207+E2207)*D2207+(B2208+E2208)*D2208)/3/SUM(D2113:D2207)</f>
        <v>6.3705412000396002</v>
      </c>
      <c r="O2207" s="7">
        <f>O2113</f>
        <v>5.8739402845004042E-2</v>
      </c>
      <c r="P2207" s="8">
        <f>M2207*O2113</f>
        <v>350.90470613074444</v>
      </c>
      <c r="Q2207" s="5">
        <f>N2207*O2113</f>
        <v>0.37420178588982156</v>
      </c>
      <c r="R2207" s="8">
        <f t="shared" si="466"/>
        <v>496.5533669103055</v>
      </c>
      <c r="S2207" s="8">
        <f t="shared" si="467"/>
        <v>1458.5649584977923</v>
      </c>
      <c r="T2207" s="9">
        <f t="shared" si="472"/>
        <v>1.5546350965953659</v>
      </c>
      <c r="U2207" s="10">
        <f t="shared" si="462"/>
        <v>0.90933742764270931</v>
      </c>
    </row>
    <row r="2208" spans="1:21" x14ac:dyDescent="0.3">
      <c r="A2208" s="17">
        <v>1940</v>
      </c>
      <c r="B2208" s="17">
        <v>95</v>
      </c>
      <c r="C2208" s="17">
        <v>0.38796999999999998</v>
      </c>
      <c r="D2208" s="17">
        <v>0.32494000000000001</v>
      </c>
      <c r="E2208" s="17">
        <v>0.5</v>
      </c>
      <c r="F2208" s="2">
        <f t="shared" si="468"/>
        <v>648.73996094722838</v>
      </c>
      <c r="G2208" s="3">
        <f t="shared" si="469"/>
        <v>210.80156291019239</v>
      </c>
      <c r="H2208" s="2">
        <f t="shared" si="470"/>
        <v>543.33917949213219</v>
      </c>
      <c r="I2208" s="2">
        <f>SUM(H2208:H2223)</f>
        <v>1518.2370142993159</v>
      </c>
      <c r="J2208" s="4">
        <f t="shared" si="463"/>
        <v>2.340285947673904</v>
      </c>
      <c r="K2208" s="5">
        <f t="shared" si="471"/>
        <v>4.9039000000000001</v>
      </c>
      <c r="L2208" s="5">
        <f t="shared" si="464"/>
        <v>5.1349738219895288E-2</v>
      </c>
      <c r="M2208" s="8">
        <f t="shared" si="465"/>
        <v>4105.2120267385899</v>
      </c>
      <c r="N2208" s="6">
        <f>((B2207+E2207)*D2207+(B2208+E2208)*D2208+(B2209+E2209)*D2209)/3/SUM(D2113:D2208)</f>
        <v>6.3304709856780663</v>
      </c>
      <c r="O2208" s="7">
        <f>O2113</f>
        <v>5.8739402845004042E-2</v>
      </c>
      <c r="P2208" s="8">
        <f>M2208*O2113</f>
        <v>241.13770300275354</v>
      </c>
      <c r="Q2208" s="5">
        <f>N2208*O2113</f>
        <v>0.37184808542635372</v>
      </c>
      <c r="R2208" s="8">
        <f t="shared" si="466"/>
        <v>341.29954586085688</v>
      </c>
      <c r="S2208" s="8">
        <f t="shared" si="467"/>
        <v>962.01159158748692</v>
      </c>
      <c r="T2208" s="9">
        <f t="shared" si="472"/>
        <v>1.4828924522898961</v>
      </c>
      <c r="U2208" s="10">
        <f t="shared" si="462"/>
        <v>0.85739349538400789</v>
      </c>
    </row>
    <row r="2209" spans="1:21" x14ac:dyDescent="0.3">
      <c r="A2209" s="17">
        <v>1940</v>
      </c>
      <c r="B2209" s="17">
        <v>96</v>
      </c>
      <c r="C2209" s="17">
        <v>0.41166000000000003</v>
      </c>
      <c r="D2209" s="17">
        <v>0.34139000000000003</v>
      </c>
      <c r="E2209" s="17">
        <v>0.5</v>
      </c>
      <c r="F2209" s="2">
        <f t="shared" si="468"/>
        <v>437.938398037036</v>
      </c>
      <c r="G2209" s="3">
        <f t="shared" si="469"/>
        <v>149.50778970586373</v>
      </c>
      <c r="H2209" s="2">
        <f t="shared" si="470"/>
        <v>363.18450318410413</v>
      </c>
      <c r="I2209" s="2">
        <f>SUM(H2209:H2223)</f>
        <v>974.89783480718404</v>
      </c>
      <c r="J2209" s="4">
        <f t="shared" si="463"/>
        <v>2.2261072314666914</v>
      </c>
      <c r="K2209" s="5">
        <f t="shared" si="471"/>
        <v>5.2452899999999998</v>
      </c>
      <c r="L2209" s="5">
        <f t="shared" si="464"/>
        <v>5.4355336787564767E-2</v>
      </c>
      <c r="M2209" s="8">
        <f t="shared" si="465"/>
        <v>2750.5632113030642</v>
      </c>
      <c r="N2209" s="6">
        <f>((B2208+E2208)*D2208+(B2209+E2209)*D2209+(B2210+E2210)*D2210)/3/SUM(D2113:D2209)</f>
        <v>6.2826129092322196</v>
      </c>
      <c r="O2209" s="7">
        <f>O2113</f>
        <v>5.8739402845004042E-2</v>
      </c>
      <c r="P2209" s="8">
        <f>M2209*O2113</f>
        <v>161.56644051937866</v>
      </c>
      <c r="Q2209" s="5">
        <f>N2209*O2113</f>
        <v>0.36903693059461418</v>
      </c>
      <c r="R2209" s="8">
        <f t="shared" si="466"/>
        <v>229.15600888951246</v>
      </c>
      <c r="S2209" s="8">
        <f t="shared" si="467"/>
        <v>620.71204572663009</v>
      </c>
      <c r="T2209" s="9">
        <f t="shared" si="472"/>
        <v>1.4173501307691616</v>
      </c>
      <c r="U2209" s="10">
        <f t="shared" si="462"/>
        <v>0.80875710069752982</v>
      </c>
    </row>
    <row r="2210" spans="1:21" x14ac:dyDescent="0.3">
      <c r="A2210" s="17">
        <v>1940</v>
      </c>
      <c r="B2210" s="17">
        <v>97</v>
      </c>
      <c r="C2210" s="17">
        <v>0.43576999999999999</v>
      </c>
      <c r="D2210" s="17">
        <v>0.35781000000000002</v>
      </c>
      <c r="E2210" s="17">
        <v>0.5</v>
      </c>
      <c r="F2210" s="2">
        <f t="shared" si="468"/>
        <v>288.43060833117227</v>
      </c>
      <c r="G2210" s="3">
        <f t="shared" si="469"/>
        <v>103.20335596697676</v>
      </c>
      <c r="H2210" s="2">
        <f t="shared" si="470"/>
        <v>236.82893034768389</v>
      </c>
      <c r="I2210" s="2">
        <f>SUM(H2210:H2223)</f>
        <v>611.71333162308008</v>
      </c>
      <c r="J2210" s="4">
        <f t="shared" si="463"/>
        <v>2.1208336215160593</v>
      </c>
      <c r="K2210" s="5">
        <f t="shared" si="471"/>
        <v>5.6030999999999995</v>
      </c>
      <c r="L2210" s="5">
        <f t="shared" si="464"/>
        <v>5.7467692307692303E-2</v>
      </c>
      <c r="M2210" s="8">
        <f t="shared" si="465"/>
        <v>1795.8500128108074</v>
      </c>
      <c r="N2210" s="6">
        <f>((B2209+E2209)*D2209+(B2210+E2210)*D2210+(B2211+E2211)*D2211)/3/SUM(D2113:D2210)</f>
        <v>6.2275314855466917</v>
      </c>
      <c r="O2210" s="7">
        <f>O2113</f>
        <v>5.8739402845004042E-2</v>
      </c>
      <c r="P2210" s="8">
        <f>M2210*O2113</f>
        <v>105.48715735169968</v>
      </c>
      <c r="Q2210" s="5">
        <f>N2210*O2113</f>
        <v>0.3658014806594736</v>
      </c>
      <c r="R2210" s="8">
        <f t="shared" si="466"/>
        <v>150.19655696350179</v>
      </c>
      <c r="S2210" s="8">
        <f t="shared" si="467"/>
        <v>391.55603683711769</v>
      </c>
      <c r="T2210" s="9">
        <f t="shared" si="472"/>
        <v>1.3575398224987902</v>
      </c>
      <c r="U2210" s="10">
        <f t="shared" si="462"/>
        <v>0.76329379901726901</v>
      </c>
    </row>
    <row r="2211" spans="1:21" x14ac:dyDescent="0.3">
      <c r="A2211" s="17">
        <v>1940</v>
      </c>
      <c r="B2211" s="17">
        <v>98</v>
      </c>
      <c r="C2211" s="17">
        <v>0.46017999999999998</v>
      </c>
      <c r="D2211" s="17">
        <v>0.37411</v>
      </c>
      <c r="E2211" s="17">
        <v>0.5</v>
      </c>
      <c r="F2211" s="2">
        <f t="shared" si="468"/>
        <v>185.22725236419552</v>
      </c>
      <c r="G2211" s="3">
        <f t="shared" si="469"/>
        <v>69.295367381969186</v>
      </c>
      <c r="H2211" s="2">
        <f t="shared" si="470"/>
        <v>150.57956867321093</v>
      </c>
      <c r="I2211" s="2">
        <f>SUM(H2211:H2223)</f>
        <v>374.8844012753961</v>
      </c>
      <c r="J2211" s="4">
        <f t="shared" si="463"/>
        <v>2.0239160085271628</v>
      </c>
      <c r="K2211" s="5">
        <f t="shared" si="471"/>
        <v>5.9772099999999995</v>
      </c>
      <c r="L2211" s="5">
        <f t="shared" si="464"/>
        <v>6.0682335025380708E-2</v>
      </c>
      <c r="M2211" s="8">
        <f t="shared" si="465"/>
        <v>1141.936402957896</v>
      </c>
      <c r="N2211" s="6">
        <f>((B2210+E2210)*D2210+(B2211+E2211)*D2211+(B2212+E2212)*D2212)/3/SUM(D2113:D2211)</f>
        <v>6.1657643504801305</v>
      </c>
      <c r="O2211" s="7">
        <f>O2113</f>
        <v>5.8739402845004042E-2</v>
      </c>
      <c r="P2211" s="8">
        <f>M2211*O2113</f>
        <v>67.076662396718717</v>
      </c>
      <c r="Q2211" s="5">
        <f>N2211*O2113</f>
        <v>0.36217331603021707</v>
      </c>
      <c r="R2211" s="8">
        <f t="shared" si="466"/>
        <v>96.043666960434336</v>
      </c>
      <c r="S2211" s="8">
        <f t="shared" si="467"/>
        <v>241.3594798736159</v>
      </c>
      <c r="T2211" s="9">
        <f t="shared" si="472"/>
        <v>1.3030451879675495</v>
      </c>
      <c r="U2211" s="10">
        <f t="shared" si="462"/>
        <v>0.72087082055961327</v>
      </c>
    </row>
    <row r="2212" spans="1:21" x14ac:dyDescent="0.3">
      <c r="A2212" s="17">
        <v>1940</v>
      </c>
      <c r="B2212" s="17">
        <v>99</v>
      </c>
      <c r="C2212" s="17">
        <v>0.48479</v>
      </c>
      <c r="D2212" s="17">
        <v>0.39021</v>
      </c>
      <c r="E2212" s="17">
        <v>0.5</v>
      </c>
      <c r="F2212" s="2">
        <f t="shared" si="468"/>
        <v>115.93188498222634</v>
      </c>
      <c r="G2212" s="3">
        <f t="shared" si="469"/>
        <v>45.237780838914539</v>
      </c>
      <c r="H2212" s="2">
        <f t="shared" si="470"/>
        <v>93.312994562769063</v>
      </c>
      <c r="I2212" s="2">
        <f>SUM(H2212:H2223)</f>
        <v>224.30483260218517</v>
      </c>
      <c r="J2212" s="4">
        <f t="shared" si="463"/>
        <v>1.9347984606355157</v>
      </c>
      <c r="K2212" s="5">
        <f t="shared" ref="K2212:K2220" si="473">IF(F2212=0, K2211, K2211+G2212/F2212)</f>
        <v>6.3674199999999992</v>
      </c>
      <c r="L2212" s="5">
        <f t="shared" si="464"/>
        <v>6.3994170854271351E-2</v>
      </c>
      <c r="M2212" s="8">
        <f t="shared" si="465"/>
        <v>706.9047107732797</v>
      </c>
      <c r="N2212" s="6">
        <f>((B2211+E2211)*D2211+(B2212+E2212)*D2212+(B2213+E2213)*D2213)/3/SUM(D2113:D2212)</f>
        <v>6.0978517725127821</v>
      </c>
      <c r="O2212" s="7">
        <f>O2113</f>
        <v>5.8739402845004042E-2</v>
      </c>
      <c r="P2212" s="8">
        <f>M2212*O2113</f>
        <v>41.523160579142747</v>
      </c>
      <c r="Q2212" s="5">
        <f>N2212*O2113</f>
        <v>0.35818417175475026</v>
      </c>
      <c r="R2212" s="8">
        <f t="shared" si="466"/>
        <v>59.889756891348114</v>
      </c>
      <c r="S2212" s="8">
        <f t="shared" si="467"/>
        <v>145.31581291318156</v>
      </c>
      <c r="T2212" s="9">
        <f t="shared" si="472"/>
        <v>1.2534585540074683</v>
      </c>
      <c r="U2212" s="10">
        <f t="shared" si="462"/>
        <v>0.68133990662804744</v>
      </c>
    </row>
    <row r="2213" spans="1:21" x14ac:dyDescent="0.3">
      <c r="A2213" s="17">
        <v>1940</v>
      </c>
      <c r="B2213" s="17">
        <v>100</v>
      </c>
      <c r="C2213" s="17">
        <v>0.50946999999999998</v>
      </c>
      <c r="D2213" s="17">
        <v>0.40604000000000001</v>
      </c>
      <c r="E2213" s="17">
        <v>0.5</v>
      </c>
      <c r="F2213" s="2">
        <f t="shared" si="468"/>
        <v>70.69410414331179</v>
      </c>
      <c r="G2213" s="3">
        <f t="shared" si="469"/>
        <v>28.704634046350321</v>
      </c>
      <c r="H2213" s="2">
        <f t="shared" si="470"/>
        <v>56.34178712013663</v>
      </c>
      <c r="I2213" s="2">
        <f>SUM(H2213:H2223)</f>
        <v>130.99183803941611</v>
      </c>
      <c r="J2213" s="4">
        <f t="shared" si="463"/>
        <v>1.8529386520531919</v>
      </c>
      <c r="K2213" s="5">
        <f t="shared" si="473"/>
        <v>6.7734599999999991</v>
      </c>
      <c r="L2213" s="5">
        <f t="shared" si="464"/>
        <v>6.7397611940298502E-2</v>
      </c>
      <c r="M2213" s="8">
        <f t="shared" si="465"/>
        <v>425.89986825908881</v>
      </c>
      <c r="N2213" s="6">
        <f>((B2212+E2212)*D2212+(B2213+E2213)*D2213+(B2214+E2214)*D2214)/3/SUM(D2113:D2213)</f>
        <v>6.0244055475340526</v>
      </c>
      <c r="O2213" s="7">
        <f>O2113</f>
        <v>5.8739402845004042E-2</v>
      </c>
      <c r="P2213" s="8">
        <f>M2213*O2113</f>
        <v>25.017103933304767</v>
      </c>
      <c r="Q2213" s="5">
        <f>N2213*O2113</f>
        <v>0.35386998435827988</v>
      </c>
      <c r="R2213" s="8">
        <f t="shared" si="466"/>
        <v>36.404119793216346</v>
      </c>
      <c r="S2213" s="8">
        <f t="shared" si="467"/>
        <v>85.426056021833432</v>
      </c>
      <c r="T2213" s="9">
        <f t="shared" si="472"/>
        <v>1.2083901063185818</v>
      </c>
      <c r="U2213" s="10">
        <f t="shared" si="462"/>
        <v>0.64454854573461007</v>
      </c>
    </row>
    <row r="2214" spans="1:21" x14ac:dyDescent="0.3">
      <c r="A2214" s="17">
        <v>1940</v>
      </c>
      <c r="B2214" s="17">
        <v>101</v>
      </c>
      <c r="C2214" s="17">
        <v>0.53410999999999997</v>
      </c>
      <c r="D2214" s="17">
        <v>0.42153000000000002</v>
      </c>
      <c r="E2214" s="17">
        <v>0.5</v>
      </c>
      <c r="F2214" s="2">
        <f t="shared" si="468"/>
        <v>41.989470096961469</v>
      </c>
      <c r="G2214" s="3">
        <f t="shared" si="469"/>
        <v>17.699821329972167</v>
      </c>
      <c r="H2214" s="2">
        <f t="shared" si="470"/>
        <v>33.139559431975385</v>
      </c>
      <c r="I2214" s="2">
        <f>SUM(H2214:H2223)</f>
        <v>74.650050919279451</v>
      </c>
      <c r="J2214" s="4">
        <f t="shared" si="463"/>
        <v>1.7778278874893789</v>
      </c>
      <c r="K2214" s="5">
        <f t="shared" si="473"/>
        <v>7.1949899999999989</v>
      </c>
      <c r="L2214" s="5">
        <f t="shared" si="464"/>
        <v>7.0886600985221662E-2</v>
      </c>
      <c r="M2214" s="8">
        <f t="shared" si="465"/>
        <v>249.69205863971669</v>
      </c>
      <c r="N2214" s="6">
        <f>((B2213+E2213)*D2213+(B2214+E2214)*D2214+(B2215+E2215)*D2215)/3/SUM(D2113:D2214)</f>
        <v>5.9461231588461807</v>
      </c>
      <c r="O2214" s="7">
        <f>O2113</f>
        <v>5.8739402845004042E-2</v>
      </c>
      <c r="P2214" s="8">
        <f>M2214*O2113</f>
        <v>14.66676241963669</v>
      </c>
      <c r="Q2214" s="5">
        <f>N2214*O2113</f>
        <v>0.34927172359347375</v>
      </c>
      <c r="R2214" s="8">
        <f t="shared" si="466"/>
        <v>21.564848390040986</v>
      </c>
      <c r="S2214" s="8">
        <f t="shared" si="467"/>
        <v>49.021936228617093</v>
      </c>
      <c r="T2214" s="9">
        <f t="shared" si="472"/>
        <v>1.1674816594592967</v>
      </c>
      <c r="U2214" s="10">
        <f t="shared" si="462"/>
        <v>0.61034622803008221</v>
      </c>
    </row>
    <row r="2215" spans="1:21" x14ac:dyDescent="0.3">
      <c r="A2215" s="17">
        <v>1940</v>
      </c>
      <c r="B2215" s="17">
        <v>102</v>
      </c>
      <c r="C2215" s="17">
        <v>0.55857999999999997</v>
      </c>
      <c r="D2215" s="17">
        <v>0.43663000000000002</v>
      </c>
      <c r="E2215" s="17">
        <v>0.5</v>
      </c>
      <c r="F2215" s="2">
        <f t="shared" si="468"/>
        <v>24.289648766989302</v>
      </c>
      <c r="G2215" s="3">
        <f t="shared" si="469"/>
        <v>10.605589341130539</v>
      </c>
      <c r="H2215" s="2">
        <f t="shared" si="470"/>
        <v>18.986854096424032</v>
      </c>
      <c r="I2215" s="2">
        <f>SUM(H2215:H2223)</f>
        <v>41.510491487304066</v>
      </c>
      <c r="J2215" s="4">
        <f t="shared" si="463"/>
        <v>1.7089786635251245</v>
      </c>
      <c r="K2215" s="5">
        <f t="shared" si="473"/>
        <v>7.631619999999999</v>
      </c>
      <c r="L2215" s="5">
        <f t="shared" si="464"/>
        <v>7.4454829268292666E-2</v>
      </c>
      <c r="M2215" s="8">
        <f t="shared" si="465"/>
        <v>142.44326990414623</v>
      </c>
      <c r="N2215" s="6">
        <f>((B2214+E2214)*D2214+(B2215+E2215)*D2215+(B2216+E2216)*D2216)/3/SUM(D2113:D2215)</f>
        <v>5.8636006072978839</v>
      </c>
      <c r="O2215" s="7">
        <f>O2113</f>
        <v>5.8739402845004042E-2</v>
      </c>
      <c r="P2215" s="8">
        <f>M2215*O2113</f>
        <v>8.3670326134592852</v>
      </c>
      <c r="Q2215" s="5">
        <f>N2215*O2113</f>
        <v>0.34442439819428072</v>
      </c>
      <c r="R2215" s="8">
        <f t="shared" si="466"/>
        <v>12.447318300660571</v>
      </c>
      <c r="S2215" s="8">
        <f t="shared" si="467"/>
        <v>27.457087838576108</v>
      </c>
      <c r="T2215" s="9">
        <f t="shared" si="472"/>
        <v>1.1304028354618076</v>
      </c>
      <c r="U2215" s="10">
        <f t="shared" ref="U2215:U2223" si="474">IF(T2215=0,0,J2215-T2215)</f>
        <v>0.57857582806331687</v>
      </c>
    </row>
    <row r="2216" spans="1:21" x14ac:dyDescent="0.3">
      <c r="A2216" s="17">
        <v>1940</v>
      </c>
      <c r="B2216" s="17">
        <v>103</v>
      </c>
      <c r="C2216" s="17">
        <v>0.58275999999999994</v>
      </c>
      <c r="D2216" s="17">
        <v>0.45127</v>
      </c>
      <c r="E2216" s="17">
        <v>0.5</v>
      </c>
      <c r="F2216" s="2">
        <f t="shared" si="468"/>
        <v>13.684059425858763</v>
      </c>
      <c r="G2216" s="3">
        <f t="shared" si="469"/>
        <v>6.1752054971072843</v>
      </c>
      <c r="H2216" s="2">
        <f t="shared" si="470"/>
        <v>10.59645667730512</v>
      </c>
      <c r="I2216" s="2">
        <f>SUM(H2216:H2223)</f>
        <v>22.52363739088004</v>
      </c>
      <c r="J2216" s="4">
        <f t="shared" si="463"/>
        <v>1.6459762918244223</v>
      </c>
      <c r="K2216" s="5">
        <f t="shared" si="473"/>
        <v>8.082889999999999</v>
      </c>
      <c r="L2216" s="5">
        <f t="shared" si="464"/>
        <v>7.8095555555555543E-2</v>
      </c>
      <c r="M2216" s="8">
        <f t="shared" si="465"/>
        <v>79.072431883967738</v>
      </c>
      <c r="N2216" s="6">
        <f>((B2215+E2215)*D2215+(B2216+E2216)*D2216+(B2217+E2217)*D2217)/3/SUM(D2113:D2216)</f>
        <v>5.7774865590566415</v>
      </c>
      <c r="O2216" s="7">
        <f>O2113</f>
        <v>5.8739402845004042E-2</v>
      </c>
      <c r="P2216" s="8">
        <f>M2216*O2113</f>
        <v>4.644667430366523</v>
      </c>
      <c r="Q2216" s="5">
        <f>N2216*O2113</f>
        <v>0.33936611042402431</v>
      </c>
      <c r="R2216" s="8">
        <f t="shared" si="466"/>
        <v>7.0003783904514014</v>
      </c>
      <c r="S2216" s="8">
        <f t="shared" si="467"/>
        <v>15.009769537915538</v>
      </c>
      <c r="T2216" s="9">
        <f t="shared" si="472"/>
        <v>1.0968798856245525</v>
      </c>
      <c r="U2216" s="10">
        <f t="shared" si="474"/>
        <v>0.54909640619986977</v>
      </c>
    </row>
    <row r="2217" spans="1:21" x14ac:dyDescent="0.3">
      <c r="A2217" s="17">
        <v>1940</v>
      </c>
      <c r="B2217" s="17">
        <v>104</v>
      </c>
      <c r="C2217" s="17">
        <v>0.60655999999999999</v>
      </c>
      <c r="D2217" s="17">
        <v>0.46540999999999999</v>
      </c>
      <c r="E2217" s="17">
        <v>0.5</v>
      </c>
      <c r="F2217" s="2">
        <f t="shared" si="468"/>
        <v>7.5088539287514786</v>
      </c>
      <c r="G2217" s="3">
        <f t="shared" si="469"/>
        <v>3.4946957069802256</v>
      </c>
      <c r="H2217" s="2">
        <f t="shared" si="470"/>
        <v>5.7615060752613658</v>
      </c>
      <c r="I2217" s="2">
        <f>SUM(H2217:H2223)</f>
        <v>11.92718071357492</v>
      </c>
      <c r="J2217" s="4">
        <f t="shared" si="463"/>
        <v>1.5884155993374198</v>
      </c>
      <c r="K2217" s="5">
        <f t="shared" si="473"/>
        <v>8.5482999999999993</v>
      </c>
      <c r="L2217" s="5">
        <f t="shared" si="464"/>
        <v>8.1801913875598084E-2</v>
      </c>
      <c r="M2217" s="8">
        <f t="shared" si="465"/>
        <v>42.72144185152996</v>
      </c>
      <c r="N2217" s="6">
        <f>((B2216+E2216)*D2216+(B2217+E2217)*D2217+(B2218+E2218)*D2218)/3/SUM(D2113:D2217)</f>
        <v>5.6883569442657214</v>
      </c>
      <c r="O2217" s="7">
        <f>O2113</f>
        <v>5.8739402845004042E-2</v>
      </c>
      <c r="P2217" s="8">
        <f>M2217*O2113</f>
        <v>2.5094319830364338</v>
      </c>
      <c r="Q2217" s="5">
        <f>N2217*O2113</f>
        <v>0.33413069007540042</v>
      </c>
      <c r="R2217" s="8">
        <f t="shared" si="466"/>
        <v>3.8364100744606739</v>
      </c>
      <c r="S2217" s="8">
        <f t="shared" si="467"/>
        <v>8.0093911474641359</v>
      </c>
      <c r="T2217" s="9">
        <f t="shared" si="472"/>
        <v>1.0666596025787765</v>
      </c>
      <c r="U2217" s="10">
        <f t="shared" si="474"/>
        <v>0.52175599675864337</v>
      </c>
    </row>
    <row r="2218" spans="1:21" x14ac:dyDescent="0.3">
      <c r="A2218" s="17">
        <v>1940</v>
      </c>
      <c r="B2218" s="17">
        <v>105</v>
      </c>
      <c r="C2218" s="17">
        <v>0.62985999999999998</v>
      </c>
      <c r="D2218" s="17">
        <v>0.47900999999999999</v>
      </c>
      <c r="E2218" s="17">
        <v>0.5</v>
      </c>
      <c r="F2218" s="2">
        <f t="shared" si="468"/>
        <v>4.014158221771253</v>
      </c>
      <c r="G2218" s="3">
        <f t="shared" si="469"/>
        <v>1.9228219298106479</v>
      </c>
      <c r="H2218" s="2">
        <f t="shared" si="470"/>
        <v>3.0527472568659291</v>
      </c>
      <c r="I2218" s="2">
        <f>SUM(H2218:H2223)</f>
        <v>6.165674638313555</v>
      </c>
      <c r="J2218" s="4">
        <f t="shared" si="463"/>
        <v>1.5359819662496867</v>
      </c>
      <c r="K2218" s="5">
        <f t="shared" si="473"/>
        <v>9.0273099999999999</v>
      </c>
      <c r="L2218" s="5">
        <f t="shared" si="464"/>
        <v>8.5566919431279614E-2</v>
      </c>
      <c r="M2218" s="8">
        <f t="shared" si="465"/>
        <v>22.471557262908149</v>
      </c>
      <c r="N2218" s="6">
        <f>((B2217+E2217)*D2217+(B2218+E2218)*D2218+(B2219+E2219)*D2219)/3/SUM(D2113:D2218)</f>
        <v>5.596798123324298</v>
      </c>
      <c r="O2218" s="7">
        <f>O2113</f>
        <v>5.8739402845004042E-2</v>
      </c>
      <c r="P2218" s="8">
        <f>M2218*O2113</f>
        <v>1.3199658546205382</v>
      </c>
      <c r="Q2218" s="5">
        <f>N2218*O2113</f>
        <v>0.32875257960810855</v>
      </c>
      <c r="R2218" s="8">
        <f t="shared" si="466"/>
        <v>2.0491487212796775</v>
      </c>
      <c r="S2218" s="8">
        <f t="shared" si="467"/>
        <v>4.1729810730034611</v>
      </c>
      <c r="T2218" s="9">
        <f t="shared" si="472"/>
        <v>1.0395656679327721</v>
      </c>
      <c r="U2218" s="10">
        <f t="shared" si="474"/>
        <v>0.49641629831691469</v>
      </c>
    </row>
    <row r="2219" spans="1:21" x14ac:dyDescent="0.3">
      <c r="A2219" s="17">
        <v>1940</v>
      </c>
      <c r="B2219" s="17">
        <v>106</v>
      </c>
      <c r="C2219" s="17">
        <v>0.65256999999999998</v>
      </c>
      <c r="D2219" s="17">
        <v>0.49203000000000002</v>
      </c>
      <c r="E2219" s="17">
        <v>0.5</v>
      </c>
      <c r="F2219" s="2">
        <f t="shared" si="468"/>
        <v>2.0913362919606051</v>
      </c>
      <c r="G2219" s="3">
        <f t="shared" si="469"/>
        <v>1.0290001957333765</v>
      </c>
      <c r="H2219" s="2">
        <f t="shared" si="470"/>
        <v>1.5768361940939168</v>
      </c>
      <c r="I2219" s="2">
        <f>SUM(H2219:H2223)</f>
        <v>3.1129273814476246</v>
      </c>
      <c r="J2219" s="4">
        <f t="shared" si="463"/>
        <v>1.4884872382381358</v>
      </c>
      <c r="K2219" s="5">
        <f t="shared" si="473"/>
        <v>9.5193399999999997</v>
      </c>
      <c r="L2219" s="5">
        <f t="shared" si="464"/>
        <v>8.9383474178403755E-2</v>
      </c>
      <c r="M2219" s="8">
        <f t="shared" si="465"/>
        <v>11.512197363010944</v>
      </c>
      <c r="N2219" s="6">
        <f>((B2218+E2218)*D2218+(B2219+E2219)*D2219+(B2220+E2220)*D2220)/3/SUM(D2113:D2219)</f>
        <v>5.5033621028348598</v>
      </c>
      <c r="O2219" s="7">
        <f>O2113</f>
        <v>5.8739402845004042E-2</v>
      </c>
      <c r="P2219" s="8">
        <f>M2219*O2113</f>
        <v>0.67621959853709313</v>
      </c>
      <c r="Q2219" s="5">
        <f>N2219*O2113</f>
        <v>0.32326420356034541</v>
      </c>
      <c r="R2219" s="8">
        <f t="shared" si="466"/>
        <v>1.0671014976650206</v>
      </c>
      <c r="S2219" s="8">
        <f t="shared" si="467"/>
        <v>2.1238323517237836</v>
      </c>
      <c r="T2219" s="9">
        <f t="shared" si="472"/>
        <v>1.0155384190902716</v>
      </c>
      <c r="U2219" s="10">
        <f t="shared" si="474"/>
        <v>0.47294881914786413</v>
      </c>
    </row>
    <row r="2220" spans="1:21" x14ac:dyDescent="0.3">
      <c r="A2220" s="17">
        <v>1940</v>
      </c>
      <c r="B2220" s="17">
        <v>107</v>
      </c>
      <c r="C2220" s="17">
        <v>0.67461000000000004</v>
      </c>
      <c r="D2220" s="17">
        <v>0.50444999999999995</v>
      </c>
      <c r="E2220" s="17">
        <v>0.5</v>
      </c>
      <c r="F2220" s="2">
        <f t="shared" si="468"/>
        <v>1.0623360962272286</v>
      </c>
      <c r="G2220" s="3">
        <f t="shared" si="469"/>
        <v>0.53589544374182541</v>
      </c>
      <c r="H2220" s="2">
        <f t="shared" si="470"/>
        <v>0.79438837435631582</v>
      </c>
      <c r="I2220" s="2">
        <f>SUM(H2220:H2223)</f>
        <v>1.536091187353708</v>
      </c>
      <c r="J2220" s="4">
        <f t="shared" si="463"/>
        <v>1.4459559388116145</v>
      </c>
      <c r="K2220" s="5">
        <f t="shared" si="473"/>
        <v>10.02379</v>
      </c>
      <c r="L2220" s="5">
        <f t="shared" si="464"/>
        <v>9.3244558139534889E-2</v>
      </c>
      <c r="M2220" s="8">
        <f t="shared" si="465"/>
        <v>5.7472034232806379</v>
      </c>
      <c r="N2220" s="6">
        <f>((B2219+E2219)*D2219+(B2220+E2220)*D2220+(B2221+E2221)*D2221)/3/SUM(D2113:D2220)</f>
        <v>5.4086283731003943</v>
      </c>
      <c r="O2220" s="7">
        <f>O2113</f>
        <v>5.8739402845004042E-2</v>
      </c>
      <c r="P2220" s="8">
        <f>M2220*O2113</f>
        <v>0.33758729711226765</v>
      </c>
      <c r="Q2220" s="5">
        <f>N2220*O2113</f>
        <v>0.31769960084646287</v>
      </c>
      <c r="R2220" s="8">
        <f t="shared" si="466"/>
        <v>0.54201150490624372</v>
      </c>
      <c r="S2220" s="8">
        <f t="shared" si="467"/>
        <v>1.056730854058763</v>
      </c>
      <c r="T2220" s="9">
        <f t="shared" si="472"/>
        <v>0.99472366401897483</v>
      </c>
      <c r="U2220" s="10">
        <f t="shared" si="474"/>
        <v>0.45123227479263972</v>
      </c>
    </row>
    <row r="2221" spans="1:21" x14ac:dyDescent="0.3">
      <c r="A2221" s="17">
        <v>1940</v>
      </c>
      <c r="B2221" s="17">
        <v>108</v>
      </c>
      <c r="C2221" s="17">
        <v>0.69589999999999996</v>
      </c>
      <c r="D2221" s="17">
        <v>0.51627000000000001</v>
      </c>
      <c r="E2221" s="17">
        <v>0.5</v>
      </c>
      <c r="F2221" s="2">
        <f t="shared" si="468"/>
        <v>0.52644065248540317</v>
      </c>
      <c r="G2221" s="3">
        <f t="shared" si="469"/>
        <v>0.27178551565863912</v>
      </c>
      <c r="H2221" s="3">
        <f t="shared" si="470"/>
        <v>0.39054789465608364</v>
      </c>
      <c r="I2221" s="2">
        <f>SUM(H2221:H2223)</f>
        <v>0.74170281299739216</v>
      </c>
      <c r="J2221" s="4">
        <f t="shared" si="463"/>
        <v>1.40890109739</v>
      </c>
      <c r="K2221" s="5">
        <f>IF(F2221=0, K2220, K2220+G2221/F2221)</f>
        <v>10.54006</v>
      </c>
      <c r="L2221" s="5">
        <f t="shared" si="464"/>
        <v>9.7143410138248856E-2</v>
      </c>
      <c r="M2221" s="8">
        <f t="shared" si="465"/>
        <v>2.7977761463371502</v>
      </c>
      <c r="N2221" s="6">
        <f>((B2220+E2220)*D2220+(B2221+E2221)*D2221+(B2222+E2222)*D2222)/3/SUM(D2113:D2221)</f>
        <v>5.3130451819059843</v>
      </c>
      <c r="O2221" s="7">
        <f>O2113</f>
        <v>5.8739402845004042E-2</v>
      </c>
      <c r="P2221" s="8">
        <f>M2221*O2113</f>
        <v>0.16433970012984084</v>
      </c>
      <c r="Q2221" s="5">
        <f>N2221*O2113</f>
        <v>0.31208510127368339</v>
      </c>
      <c r="R2221" s="8">
        <f t="shared" si="466"/>
        <v>0.26866371540011597</v>
      </c>
      <c r="S2221" s="8">
        <f t="shared" si="467"/>
        <v>0.51471934915251927</v>
      </c>
      <c r="T2221" s="9">
        <f t="shared" si="472"/>
        <v>0.97773480585599548</v>
      </c>
      <c r="U2221" s="10">
        <f t="shared" si="474"/>
        <v>0.43116629153400454</v>
      </c>
    </row>
    <row r="2222" spans="1:21" x14ac:dyDescent="0.3">
      <c r="A2222" s="17">
        <v>1940</v>
      </c>
      <c r="B2222" s="17">
        <v>109</v>
      </c>
      <c r="C2222" s="17">
        <v>0.71638999999999997</v>
      </c>
      <c r="D2222" s="17">
        <v>0.52744999999999997</v>
      </c>
      <c r="E2222" s="17">
        <v>0.5</v>
      </c>
      <c r="F2222" s="2">
        <f t="shared" si="468"/>
        <v>0.25465513682676405</v>
      </c>
      <c r="G2222" s="3">
        <f t="shared" si="469"/>
        <v>0.1343178519192767</v>
      </c>
      <c r="H2222" s="3">
        <f t="shared" si="470"/>
        <v>0.1874962108671257</v>
      </c>
      <c r="I2222" s="2">
        <f>SUM(H2222:H2223)</f>
        <v>0.35115491834130852</v>
      </c>
      <c r="J2222" s="4">
        <f t="shared" si="463"/>
        <v>1.378943</v>
      </c>
      <c r="K2222" s="5">
        <f>IF(F2222=0, K2221, K2221+G2222/F2222)</f>
        <v>11.06751</v>
      </c>
      <c r="L2222" s="5">
        <f t="shared" si="464"/>
        <v>0.10107315068493151</v>
      </c>
      <c r="M2222" s="8">
        <f t="shared" si="465"/>
        <v>1.3289172347854936</v>
      </c>
      <c r="N2222" s="6">
        <f>((B2221+E2221)*D2221+(B2222+E2222)*D2222)/2/SUM(D2113:D2222)</f>
        <v>5.1398675040727317</v>
      </c>
      <c r="O2222" s="7">
        <f>O2113</f>
        <v>5.8739402845004042E-2</v>
      </c>
      <c r="P2222" s="8">
        <f>M2222*O2113</f>
        <v>7.8059804801733926E-2</v>
      </c>
      <c r="Q2222" s="5">
        <f>N2222*O2113</f>
        <v>0.30191274789167366</v>
      </c>
      <c r="R2222" s="8">
        <f t="shared" si="466"/>
        <v>0.1308887146249551</v>
      </c>
      <c r="S2222" s="8">
        <f t="shared" si="467"/>
        <v>0.24605563375240325</v>
      </c>
      <c r="T2222" s="9">
        <f t="shared" si="472"/>
        <v>0.966230788895451</v>
      </c>
      <c r="U2222" s="10">
        <f t="shared" si="474"/>
        <v>0.41271221110454903</v>
      </c>
    </row>
    <row r="2223" spans="1:21" x14ac:dyDescent="0.3">
      <c r="A2223" s="17">
        <v>1940</v>
      </c>
      <c r="B2223" s="17" t="s">
        <v>19</v>
      </c>
      <c r="C2223" s="17">
        <v>0.73601000000000005</v>
      </c>
      <c r="D2223" s="17">
        <v>1</v>
      </c>
      <c r="E2223" s="17">
        <v>1.36</v>
      </c>
      <c r="F2223" s="2">
        <f t="shared" si="468"/>
        <v>0.12033728490748735</v>
      </c>
      <c r="G2223" s="3">
        <f t="shared" si="469"/>
        <v>0.12033728490748735</v>
      </c>
      <c r="H2223" s="3">
        <f>E2223*F2223</f>
        <v>0.16365870747418282</v>
      </c>
      <c r="I2223" s="2">
        <f>SUM(H2223:H2223)</f>
        <v>0.16365870747418282</v>
      </c>
      <c r="J2223" s="4">
        <f t="shared" si="463"/>
        <v>1.36</v>
      </c>
      <c r="K2223" s="5">
        <f>IF(F2223=0, K2222, K2222+G2223/F2223)</f>
        <v>12.06751</v>
      </c>
      <c r="L2223" s="5">
        <f>K2223/(110+E2223)</f>
        <v>0.10836485272988507</v>
      </c>
      <c r="M2223" s="8">
        <f t="shared" si="465"/>
        <v>1.1104826138364741</v>
      </c>
      <c r="N2223" s="6">
        <f>N2222-(N2220-N2221)</f>
        <v>5.0442843128783217</v>
      </c>
      <c r="O2223" s="7">
        <f>O2113</f>
        <v>5.8739402845004042E-2</v>
      </c>
      <c r="P2223" s="8">
        <f>M2223*O2113</f>
        <v>6.5229085606513706E-2</v>
      </c>
      <c r="Q2223" s="5">
        <f>N2223*O2113</f>
        <v>0.29629824831889418</v>
      </c>
      <c r="R2223" s="8">
        <f t="shared" si="466"/>
        <v>0.11516691912744814</v>
      </c>
      <c r="S2223" s="8">
        <f>R2223</f>
        <v>0.11516691912744814</v>
      </c>
      <c r="T2223" s="9">
        <f t="shared" si="472"/>
        <v>0.95703438228630411</v>
      </c>
      <c r="U2223" s="10">
        <f t="shared" si="474"/>
        <v>0.40296561771369599</v>
      </c>
    </row>
    <row r="2224" spans="1:21" x14ac:dyDescent="0.3">
      <c r="A2224" s="17">
        <v>1941</v>
      </c>
      <c r="B2224" s="17">
        <v>0</v>
      </c>
      <c r="C2224" s="17">
        <v>4.6800000000000001E-2</v>
      </c>
      <c r="D2224" s="17">
        <v>4.5069999999999999E-2</v>
      </c>
      <c r="E2224" s="17">
        <v>0.18</v>
      </c>
      <c r="F2224" s="2">
        <v>100000</v>
      </c>
      <c r="G2224" s="3">
        <f>100000*D2224</f>
        <v>4507</v>
      </c>
      <c r="H2224" s="2">
        <f>F2224-(1-E2224)*G2224</f>
        <v>96304.26</v>
      </c>
      <c r="I2224" s="2">
        <f>SUM(H2224:H2334)</f>
        <v>6404803.2507551666</v>
      </c>
      <c r="J2224" s="4">
        <f>I2224/F2224</f>
        <v>64.048032507551667</v>
      </c>
      <c r="K2224" s="5">
        <f>G2224/F2224</f>
        <v>4.5069999999999999E-2</v>
      </c>
      <c r="L2224" s="5">
        <f>K2224/(0.1+E2224)</f>
        <v>0.1609642857142857</v>
      </c>
      <c r="M2224">
        <f>G2224/L2224</f>
        <v>28000.000000000004</v>
      </c>
      <c r="N2224" s="6">
        <f>(0.1+E2224)*D2224/SUM(D2224:D2224)</f>
        <v>0.28000000000000003</v>
      </c>
      <c r="O2224" s="7">
        <f>IF((I2224-J2224*F2224+MAX(N2226:N2319)*F2224)/SUM(M2224:M2334)&gt;1/MAX(N2226:N2322),1/MAX(N2226:N2322),(I2224-J2224*F2224+MAX(N2226:N2319)*F2224)/SUM(M2224:M2334))</f>
        <v>6.1624992415744942E-2</v>
      </c>
      <c r="P2224" s="8">
        <f>M2224*O2224</f>
        <v>1725.4997876408586</v>
      </c>
      <c r="Q2224" s="5">
        <f>N2224*O2224</f>
        <v>1.7254997876408586E-2</v>
      </c>
      <c r="R2224" s="8">
        <f>((1-Q2224)*H2224)</f>
        <v>94642.530198210894</v>
      </c>
      <c r="S2224" s="8">
        <f>R2224+S2225</f>
        <v>5722736.802970482</v>
      </c>
      <c r="T2224" s="9">
        <f t="shared" si="472"/>
        <v>57.22736802970482</v>
      </c>
      <c r="U2224" s="10">
        <f t="shared" ref="U2224:U2287" si="475">J2224-T2224</f>
        <v>6.8206644778468473</v>
      </c>
    </row>
    <row r="2225" spans="1:21" x14ac:dyDescent="0.3">
      <c r="A2225" s="17">
        <v>1941</v>
      </c>
      <c r="B2225" s="17">
        <v>1</v>
      </c>
      <c r="C2225" s="17">
        <v>6.2899999999999996E-3</v>
      </c>
      <c r="D2225" s="17">
        <v>6.2700000000000004E-3</v>
      </c>
      <c r="E2225" s="17">
        <v>0.5</v>
      </c>
      <c r="F2225" s="2">
        <f>F2224-G2224</f>
        <v>95493</v>
      </c>
      <c r="G2225" s="3">
        <f>D2225*F2225</f>
        <v>598.74111000000005</v>
      </c>
      <c r="H2225" s="2">
        <f>F2225-0.5*G2225</f>
        <v>95193.629444999999</v>
      </c>
      <c r="I2225" s="2">
        <f>SUM(H2225:H2334)</f>
        <v>6308498.9907551669</v>
      </c>
      <c r="J2225" s="4">
        <f t="shared" ref="J2225:J2288" si="476">I2225/F2225</f>
        <v>66.062423326894816</v>
      </c>
      <c r="K2225" s="5">
        <f>K2224+G2225/F2225</f>
        <v>5.1339999999999997E-2</v>
      </c>
      <c r="L2225" s="5">
        <f t="shared" ref="L2225:L2288" si="477">K2225/(B2225+E2225)</f>
        <v>3.4226666666666662E-2</v>
      </c>
      <c r="M2225" s="8">
        <f t="shared" ref="M2225:M2288" si="478">G2225/L2225</f>
        <v>17493.409914296848</v>
      </c>
      <c r="N2225" s="6">
        <f>(B2225+E2225)*D2225/SUM(D2224:D2225)</f>
        <v>0.18319049474094276</v>
      </c>
      <c r="O2225" s="7">
        <f>O2224</f>
        <v>6.1624992415744942E-2</v>
      </c>
      <c r="P2225" s="8">
        <f>M2225*O2224</f>
        <v>1078.0312532940607</v>
      </c>
      <c r="Q2225" s="5">
        <f>N2225*O2224</f>
        <v>1.1289112849047161E-2</v>
      </c>
      <c r="R2225" s="8">
        <f t="shared" ref="R2225:R2288" si="479">((1-Q2225)*H2225)</f>
        <v>94118.977819685009</v>
      </c>
      <c r="S2225" s="8">
        <f t="shared" ref="S2225:S2288" si="480">R2225+S2226</f>
        <v>5628094.2727722712</v>
      </c>
      <c r="T2225" s="9">
        <f t="shared" si="472"/>
        <v>58.937244329660508</v>
      </c>
      <c r="U2225" s="10">
        <f t="shared" si="475"/>
        <v>7.1251789972343076</v>
      </c>
    </row>
    <row r="2226" spans="1:21" x14ac:dyDescent="0.3">
      <c r="A2226" s="17">
        <v>1941</v>
      </c>
      <c r="B2226" s="17">
        <v>2</v>
      </c>
      <c r="C2226" s="17">
        <v>3.1700000000000001E-3</v>
      </c>
      <c r="D2226" s="17">
        <v>3.1700000000000001E-3</v>
      </c>
      <c r="E2226" s="17">
        <v>0.5</v>
      </c>
      <c r="F2226" s="2">
        <f t="shared" ref="F2226:F2289" si="481">F2225-G2225</f>
        <v>94894.258889999997</v>
      </c>
      <c r="G2226" s="3">
        <f t="shared" ref="G2226:G2289" si="482">D2226*F2226</f>
        <v>300.81480068129997</v>
      </c>
      <c r="H2226" s="2">
        <f t="shared" ref="H2226:H2289" si="483">F2226-0.5*G2226</f>
        <v>94743.851489659341</v>
      </c>
      <c r="I2226" s="2">
        <f>SUM(H2226:H2334)</f>
        <v>6213305.3613101672</v>
      </c>
      <c r="J2226" s="4">
        <f t="shared" si="476"/>
        <v>65.47609343271796</v>
      </c>
      <c r="K2226" s="5">
        <f t="shared" ref="K2226:K2289" si="484">K2225+G2226/F2226</f>
        <v>5.4509999999999996E-2</v>
      </c>
      <c r="L2226" s="5">
        <f t="shared" si="477"/>
        <v>2.1803999999999997E-2</v>
      </c>
      <c r="M2226" s="8">
        <f t="shared" si="478"/>
        <v>13796.312634438636</v>
      </c>
      <c r="N2226" s="6">
        <f>((B2225+E2225)*D2225+(B2226+E2226)*D2226+(B2227+E2227)*D2227)/3/SUM(D2224:D2226)</f>
        <v>0.15926741270714853</v>
      </c>
      <c r="O2226" s="7">
        <f>O2224</f>
        <v>6.1624992415744942E-2</v>
      </c>
      <c r="P2226" s="8">
        <f>M2226*O2224</f>
        <v>850.19766146252709</v>
      </c>
      <c r="Q2226" s="5">
        <f>N2226*O2224</f>
        <v>9.8148531001533475E-3</v>
      </c>
      <c r="R2226" s="8">
        <f t="shared" si="479"/>
        <v>93813.954505145579</v>
      </c>
      <c r="S2226" s="8">
        <f t="shared" si="480"/>
        <v>5533975.2949525863</v>
      </c>
      <c r="T2226" s="9">
        <f t="shared" si="472"/>
        <v>58.317282411863161</v>
      </c>
      <c r="U2226" s="10">
        <f t="shared" si="475"/>
        <v>7.1588110208547988</v>
      </c>
    </row>
    <row r="2227" spans="1:21" x14ac:dyDescent="0.3">
      <c r="A2227" s="17">
        <v>1941</v>
      </c>
      <c r="B2227" s="17">
        <v>3</v>
      </c>
      <c r="C2227" s="17">
        <v>2.49E-3</v>
      </c>
      <c r="D2227" s="17">
        <v>2.49E-3</v>
      </c>
      <c r="E2227" s="17">
        <v>0.5</v>
      </c>
      <c r="F2227" s="2">
        <f t="shared" si="481"/>
        <v>94593.444089318698</v>
      </c>
      <c r="G2227" s="3">
        <f t="shared" si="482"/>
        <v>235.53767578240357</v>
      </c>
      <c r="H2227" s="2">
        <f t="shared" si="483"/>
        <v>94475.675251427499</v>
      </c>
      <c r="I2227" s="2">
        <f>SUM(H2227:H2334)</f>
        <v>6118561.509820506</v>
      </c>
      <c r="J2227" s="4">
        <f t="shared" si="476"/>
        <v>64.682722663561435</v>
      </c>
      <c r="K2227" s="5">
        <f t="shared" si="484"/>
        <v>5.6999999999999995E-2</v>
      </c>
      <c r="L2227" s="5">
        <f t="shared" si="477"/>
        <v>1.6285714285714285E-2</v>
      </c>
      <c r="M2227" s="8">
        <f t="shared" si="478"/>
        <v>14462.839741024782</v>
      </c>
      <c r="N2227" s="6">
        <f>((B2226+E2226)*D2226+(B2227+E2227)*D2227+(B2228+E2228)*D2228)/3/SUM(D2224:D2227)</f>
        <v>0.15415204678362573</v>
      </c>
      <c r="O2227" s="7">
        <f>O2224</f>
        <v>6.1624992415744942E-2</v>
      </c>
      <c r="P2227" s="8">
        <f>M2227*O2224</f>
        <v>891.27238935078674</v>
      </c>
      <c r="Q2227" s="5">
        <f>N2227*O2224</f>
        <v>9.4996187139124947E-3</v>
      </c>
      <c r="R2227" s="8">
        <f t="shared" si="479"/>
        <v>93578.192358799526</v>
      </c>
      <c r="S2227" s="8">
        <f t="shared" si="480"/>
        <v>5440161.3404474407</v>
      </c>
      <c r="T2227" s="9">
        <f t="shared" si="472"/>
        <v>57.510976503938636</v>
      </c>
      <c r="U2227" s="10">
        <f t="shared" si="475"/>
        <v>7.1717461596227992</v>
      </c>
    </row>
    <row r="2228" spans="1:21" x14ac:dyDescent="0.3">
      <c r="A2228" s="17">
        <v>1941</v>
      </c>
      <c r="B2228" s="17">
        <v>4</v>
      </c>
      <c r="C2228" s="17">
        <v>2.16E-3</v>
      </c>
      <c r="D2228" s="17">
        <v>2.16E-3</v>
      </c>
      <c r="E2228" s="17">
        <v>0.5</v>
      </c>
      <c r="F2228" s="2">
        <f t="shared" si="481"/>
        <v>94357.906413536301</v>
      </c>
      <c r="G2228" s="3">
        <f t="shared" si="482"/>
        <v>203.81307785323841</v>
      </c>
      <c r="H2228" s="2">
        <f t="shared" si="483"/>
        <v>94255.999874609683</v>
      </c>
      <c r="I2228" s="2">
        <f>SUM(H2228:H2334)</f>
        <v>6024085.8345690798</v>
      </c>
      <c r="J2228" s="4">
        <f t="shared" si="476"/>
        <v>63.842936575634774</v>
      </c>
      <c r="K2228" s="5">
        <f t="shared" si="484"/>
        <v>5.9159999999999997E-2</v>
      </c>
      <c r="L2228" s="5">
        <f t="shared" si="477"/>
        <v>1.3146666666666666E-2</v>
      </c>
      <c r="M2228" s="8">
        <f t="shared" si="478"/>
        <v>15503.023163278785</v>
      </c>
      <c r="N2228" s="6">
        <f>((B2227+E2227)*D2227+(B2228+E2228)*D2228+(B2229+E2229)*D2229)/3/SUM(D2224:D2228)</f>
        <v>0.16337052062204194</v>
      </c>
      <c r="O2228" s="7">
        <f>O2224</f>
        <v>6.1624992415744942E-2</v>
      </c>
      <c r="P2228" s="8">
        <f>M2228*O2224</f>
        <v>955.37368485817331</v>
      </c>
      <c r="Q2228" s="5">
        <f>N2228*O2224</f>
        <v>1.0067707094289637E-2</v>
      </c>
      <c r="R2228" s="8">
        <f t="shared" si="479"/>
        <v>93307.058075992711</v>
      </c>
      <c r="S2228" s="8">
        <f t="shared" si="480"/>
        <v>5346583.1480886415</v>
      </c>
      <c r="T2228" s="9">
        <f t="shared" si="472"/>
        <v>56.662799666797575</v>
      </c>
      <c r="U2228" s="10">
        <f t="shared" si="475"/>
        <v>7.1801369088371985</v>
      </c>
    </row>
    <row r="2229" spans="1:21" x14ac:dyDescent="0.3">
      <c r="A2229" s="17">
        <v>1941</v>
      </c>
      <c r="B2229" s="17">
        <v>5</v>
      </c>
      <c r="C2229" s="17">
        <v>1.92E-3</v>
      </c>
      <c r="D2229" s="17">
        <v>1.92E-3</v>
      </c>
      <c r="E2229" s="17">
        <v>0.5</v>
      </c>
      <c r="F2229" s="2">
        <f t="shared" si="481"/>
        <v>94154.093335683065</v>
      </c>
      <c r="G2229" s="3">
        <f t="shared" si="482"/>
        <v>180.77585920451148</v>
      </c>
      <c r="H2229" s="2">
        <f t="shared" si="483"/>
        <v>94063.705406080815</v>
      </c>
      <c r="I2229" s="2">
        <f>SUM(H2229:H2334)</f>
        <v>5929829.8346944693</v>
      </c>
      <c r="J2229" s="4">
        <f t="shared" si="476"/>
        <v>62.980053491175703</v>
      </c>
      <c r="K2229" s="5">
        <f t="shared" si="484"/>
        <v>6.1079999999999995E-2</v>
      </c>
      <c r="L2229" s="5">
        <f t="shared" si="477"/>
        <v>1.1105454545454545E-2</v>
      </c>
      <c r="M2229" s="8">
        <f t="shared" si="478"/>
        <v>16278.114368448152</v>
      </c>
      <c r="N2229" s="6">
        <f>((B2228+E2228)*D2228+(B2229+E2229)*D2229+(B2230+E2230)*D2230)/3/SUM(D2224:D2229)</f>
        <v>0.16317397948046281</v>
      </c>
      <c r="O2229" s="7">
        <f>O2224</f>
        <v>6.1624992415744942E-2</v>
      </c>
      <c r="P2229" s="8">
        <f>M2229*O2224</f>
        <v>1003.1386744982461</v>
      </c>
      <c r="Q2229" s="5">
        <f>N2229*O2224</f>
        <v>1.0055595247930441E-2</v>
      </c>
      <c r="R2229" s="8">
        <f t="shared" si="479"/>
        <v>93117.838856996706</v>
      </c>
      <c r="S2229" s="8">
        <f t="shared" si="480"/>
        <v>5253276.0900126491</v>
      </c>
      <c r="T2229" s="9">
        <f t="shared" si="472"/>
        <v>55.794452518207535</v>
      </c>
      <c r="U2229" s="10">
        <f t="shared" si="475"/>
        <v>7.1856009729681674</v>
      </c>
    </row>
    <row r="2230" spans="1:21" x14ac:dyDescent="0.3">
      <c r="A2230" s="17">
        <v>1941</v>
      </c>
      <c r="B2230" s="17">
        <v>6</v>
      </c>
      <c r="C2230" s="17">
        <v>1.48E-3</v>
      </c>
      <c r="D2230" s="17">
        <v>1.48E-3</v>
      </c>
      <c r="E2230" s="17">
        <v>0.5</v>
      </c>
      <c r="F2230" s="2">
        <f t="shared" si="481"/>
        <v>93973.317476478551</v>
      </c>
      <c r="G2230" s="3">
        <f t="shared" si="482"/>
        <v>139.08050986518825</v>
      </c>
      <c r="H2230" s="2">
        <f t="shared" si="483"/>
        <v>93903.777221545955</v>
      </c>
      <c r="I2230" s="2">
        <f>SUM(H2230:H2334)</f>
        <v>5835766.1292883884</v>
      </c>
      <c r="J2230" s="4">
        <f t="shared" si="476"/>
        <v>62.100245963425479</v>
      </c>
      <c r="K2230" s="5">
        <f t="shared" si="484"/>
        <v>6.2559999999999991E-2</v>
      </c>
      <c r="L2230" s="5">
        <f t="shared" si="477"/>
        <v>9.6246153846153825E-3</v>
      </c>
      <c r="M2230" s="8">
        <f t="shared" si="478"/>
        <v>14450.500545455943</v>
      </c>
      <c r="N2230" s="6">
        <f>((B2229+E2229)*D2229+(B2230+E2230)*D2230+(B2231+E2231)*D2231)/3/SUM(D2224:D2230)</f>
        <v>0.15707587382779201</v>
      </c>
      <c r="O2230" s="7">
        <f>O2224</f>
        <v>6.1624992415744942E-2</v>
      </c>
      <c r="P2230" s="8">
        <f>M2230*O2224</f>
        <v>890.51198651744062</v>
      </c>
      <c r="Q2230" s="5">
        <f>N2230*O2224</f>
        <v>9.6797995333341921E-3</v>
      </c>
      <c r="R2230" s="8">
        <f t="shared" si="479"/>
        <v>92994.807482618518</v>
      </c>
      <c r="S2230" s="8">
        <f t="shared" si="480"/>
        <v>5160158.2511556521</v>
      </c>
      <c r="T2230" s="9">
        <f t="shared" si="472"/>
        <v>54.91088736382256</v>
      </c>
      <c r="U2230" s="10">
        <f t="shared" si="475"/>
        <v>7.1893585996029188</v>
      </c>
    </row>
    <row r="2231" spans="1:21" x14ac:dyDescent="0.3">
      <c r="A2231" s="17">
        <v>1941</v>
      </c>
      <c r="B2231" s="17">
        <v>7</v>
      </c>
      <c r="C2231" s="17">
        <v>1.24E-3</v>
      </c>
      <c r="D2231" s="17">
        <v>1.24E-3</v>
      </c>
      <c r="E2231" s="17">
        <v>0.5</v>
      </c>
      <c r="F2231" s="2">
        <f t="shared" si="481"/>
        <v>93834.23696661336</v>
      </c>
      <c r="G2231" s="3">
        <f t="shared" si="482"/>
        <v>116.35445383860056</v>
      </c>
      <c r="H2231" s="2">
        <f t="shared" si="483"/>
        <v>93776.059739694057</v>
      </c>
      <c r="I2231" s="2">
        <f>SUM(H2231:H2334)</f>
        <v>5741862.3520668428</v>
      </c>
      <c r="J2231" s="4">
        <f t="shared" si="476"/>
        <v>61.191549456621289</v>
      </c>
      <c r="K2231" s="5">
        <f t="shared" si="484"/>
        <v>6.3799999999999996E-2</v>
      </c>
      <c r="L2231" s="5">
        <f t="shared" si="477"/>
        <v>8.5066666666666658E-3</v>
      </c>
      <c r="M2231" s="8">
        <f t="shared" si="478"/>
        <v>13678.031407359002</v>
      </c>
      <c r="N2231" s="6">
        <f>((B2230+E2230)*D2230+(B2231+E2231)*D2231+(B2232+E2232)*D2232)/3/SUM(D2224:D2231)</f>
        <v>0.15080982236154652</v>
      </c>
      <c r="O2231" s="7">
        <f>O2224</f>
        <v>6.1624992415744942E-2</v>
      </c>
      <c r="P2231" s="8">
        <f>M2231*O2224</f>
        <v>842.90858174081961</v>
      </c>
      <c r="Q2231" s="5">
        <f>N2231*O2224</f>
        <v>9.2936541592501462E-3</v>
      </c>
      <c r="R2231" s="8">
        <f t="shared" si="479"/>
        <v>92904.537472056167</v>
      </c>
      <c r="S2231" s="8">
        <f t="shared" si="480"/>
        <v>5067163.4436730333</v>
      </c>
      <c r="T2231" s="9">
        <f t="shared" si="472"/>
        <v>54.001221808580944</v>
      </c>
      <c r="U2231" s="10">
        <f t="shared" si="475"/>
        <v>7.1903276480403449</v>
      </c>
    </row>
    <row r="2232" spans="1:21" x14ac:dyDescent="0.3">
      <c r="A2232" s="17">
        <v>1941</v>
      </c>
      <c r="B2232" s="17">
        <v>8</v>
      </c>
      <c r="C2232" s="17">
        <v>1.17E-3</v>
      </c>
      <c r="D2232" s="17">
        <v>1.17E-3</v>
      </c>
      <c r="E2232" s="17">
        <v>0.5</v>
      </c>
      <c r="F2232" s="2">
        <f t="shared" si="481"/>
        <v>93717.882512774755</v>
      </c>
      <c r="G2232" s="3">
        <f t="shared" si="482"/>
        <v>109.64992253994647</v>
      </c>
      <c r="H2232" s="2">
        <f t="shared" si="483"/>
        <v>93663.057551504782</v>
      </c>
      <c r="I2232" s="2">
        <f>SUM(H2232:H2334)</f>
        <v>5648086.2923271488</v>
      </c>
      <c r="J2232" s="4">
        <f t="shared" si="476"/>
        <v>60.266900413133577</v>
      </c>
      <c r="K2232" s="5">
        <f t="shared" si="484"/>
        <v>6.497E-2</v>
      </c>
      <c r="L2232" s="5">
        <f t="shared" si="477"/>
        <v>7.6435294117647061E-3</v>
      </c>
      <c r="M2232" s="8">
        <f t="shared" si="478"/>
        <v>14345.457004610513</v>
      </c>
      <c r="N2232" s="6">
        <f>((B2231+E2231)*D2231+(B2232+E2232)*D2232+(B2233+E2233)*D2233)/3/SUM(D2224:D2232)</f>
        <v>0.15186496331640242</v>
      </c>
      <c r="O2232" s="7">
        <f>O2224</f>
        <v>6.1624992415744942E-2</v>
      </c>
      <c r="P2232" s="8">
        <f>M2232*O2224</f>
        <v>884.03867910951794</v>
      </c>
      <c r="Q2232" s="5">
        <f>N2232*O2224</f>
        <v>9.3586772125906839E-3</v>
      </c>
      <c r="R2232" s="8">
        <f t="shared" si="479"/>
        <v>92786.495229135951</v>
      </c>
      <c r="S2232" s="8">
        <f t="shared" si="480"/>
        <v>4974258.906200977</v>
      </c>
      <c r="T2232" s="9">
        <f t="shared" si="472"/>
        <v>53.076945112614254</v>
      </c>
      <c r="U2232" s="10">
        <f t="shared" si="475"/>
        <v>7.1899553005193226</v>
      </c>
    </row>
    <row r="2233" spans="1:21" x14ac:dyDescent="0.3">
      <c r="A2233" s="17">
        <v>1941</v>
      </c>
      <c r="B2233" s="17">
        <v>9</v>
      </c>
      <c r="C2233" s="17">
        <v>1.1000000000000001E-3</v>
      </c>
      <c r="D2233" s="17">
        <v>1.09E-3</v>
      </c>
      <c r="E2233" s="17">
        <v>0.5</v>
      </c>
      <c r="F2233" s="2">
        <f t="shared" si="481"/>
        <v>93608.232590234809</v>
      </c>
      <c r="G2233" s="3">
        <f t="shared" si="482"/>
        <v>102.03297352335595</v>
      </c>
      <c r="H2233" s="2">
        <f t="shared" si="483"/>
        <v>93557.216103473125</v>
      </c>
      <c r="I2233" s="2">
        <f>SUM(H2233:H2334)</f>
        <v>5554423.2347756457</v>
      </c>
      <c r="J2233" s="4">
        <f t="shared" si="476"/>
        <v>59.336909597362506</v>
      </c>
      <c r="K2233" s="5">
        <f t="shared" si="484"/>
        <v>6.6059999999999994E-2</v>
      </c>
      <c r="L2233" s="5">
        <f t="shared" si="477"/>
        <v>6.953684210526315E-3</v>
      </c>
      <c r="M2233" s="8">
        <f t="shared" si="478"/>
        <v>14673.225075263119</v>
      </c>
      <c r="N2233" s="6">
        <f>((B2232+E2232)*D2232+(B2233+E2233)*D2233+(B2234+E2234)*D2234)/3/SUM(D2224:D2233)</f>
        <v>0.17713694621051571</v>
      </c>
      <c r="O2233" s="7">
        <f>O2224</f>
        <v>6.1624992415744942E-2</v>
      </c>
      <c r="P2233" s="8">
        <f>M2233*O2224</f>
        <v>904.23738397760826</v>
      </c>
      <c r="Q2233" s="5">
        <f>N2233*O2224</f>
        <v>1.0916062966771251E-2</v>
      </c>
      <c r="R2233" s="8">
        <f t="shared" si="479"/>
        <v>92535.939641491786</v>
      </c>
      <c r="S2233" s="8">
        <f t="shared" si="480"/>
        <v>4881472.4109718408</v>
      </c>
      <c r="T2233" s="9">
        <f t="shared" si="472"/>
        <v>52.147896353734545</v>
      </c>
      <c r="U2233" s="10">
        <f t="shared" si="475"/>
        <v>7.1890132436279615</v>
      </c>
    </row>
    <row r="2234" spans="1:21" x14ac:dyDescent="0.3">
      <c r="A2234" s="17">
        <v>1941</v>
      </c>
      <c r="B2234" s="17">
        <v>10</v>
      </c>
      <c r="C2234" s="17">
        <v>1.42E-3</v>
      </c>
      <c r="D2234" s="17">
        <v>1.41E-3</v>
      </c>
      <c r="E2234" s="17">
        <v>0.5</v>
      </c>
      <c r="F2234" s="2">
        <f t="shared" si="481"/>
        <v>93506.199616711456</v>
      </c>
      <c r="G2234" s="3">
        <f t="shared" si="482"/>
        <v>131.84374145956315</v>
      </c>
      <c r="H2234" s="2">
        <f t="shared" si="483"/>
        <v>93440.277745981672</v>
      </c>
      <c r="I2234" s="2">
        <f>SUM(H2234:H2334)</f>
        <v>5460866.018672172</v>
      </c>
      <c r="J2234" s="4">
        <f t="shared" si="476"/>
        <v>58.401111809234564</v>
      </c>
      <c r="K2234" s="5">
        <f t="shared" si="484"/>
        <v>6.7469999999999988E-2</v>
      </c>
      <c r="L2234" s="5">
        <f t="shared" si="477"/>
        <v>6.4257142857142846E-3</v>
      </c>
      <c r="M2234" s="8">
        <f t="shared" si="478"/>
        <v>20518.145625098758</v>
      </c>
      <c r="N2234" s="6">
        <f>((B2233+E2233)*D2233+(B2234+E2234)*D2234+(B2235+E2235)*D2235)/3/SUM(D2224:D2234)</f>
        <v>0.18339014870806783</v>
      </c>
      <c r="O2234" s="7">
        <f>O2224</f>
        <v>6.1624992415744942E-2</v>
      </c>
      <c r="P2234" s="8">
        <f>M2234*O2224</f>
        <v>1264.4305685318611</v>
      </c>
      <c r="Q2234" s="5">
        <f>N2234*O2224</f>
        <v>1.1301416523257017E-2</v>
      </c>
      <c r="R2234" s="8">
        <f t="shared" si="479"/>
        <v>92384.270247125518</v>
      </c>
      <c r="S2234" s="8">
        <f t="shared" si="480"/>
        <v>4788936.4713303493</v>
      </c>
      <c r="T2234" s="9">
        <f t="shared" si="472"/>
        <v>51.215176009297132</v>
      </c>
      <c r="U2234" s="10">
        <f t="shared" si="475"/>
        <v>7.1859357999374325</v>
      </c>
    </row>
    <row r="2235" spans="1:21" x14ac:dyDescent="0.3">
      <c r="A2235" s="17">
        <v>1941</v>
      </c>
      <c r="B2235" s="17">
        <v>11</v>
      </c>
      <c r="C2235" s="17">
        <v>1.0399999999999999E-3</v>
      </c>
      <c r="D2235" s="17">
        <v>1.0399999999999999E-3</v>
      </c>
      <c r="E2235" s="17">
        <v>0.5</v>
      </c>
      <c r="F2235" s="2">
        <f t="shared" si="481"/>
        <v>93374.355875251887</v>
      </c>
      <c r="G2235" s="3">
        <f t="shared" si="482"/>
        <v>97.109330110261951</v>
      </c>
      <c r="H2235" s="2">
        <f t="shared" si="483"/>
        <v>93325.801210196762</v>
      </c>
      <c r="I2235" s="2">
        <f>SUM(H2235:H2334)</f>
        <v>5367425.7409261903</v>
      </c>
      <c r="J2235" s="4">
        <f t="shared" si="476"/>
        <v>57.482867652624769</v>
      </c>
      <c r="K2235" s="5">
        <f t="shared" si="484"/>
        <v>6.8509999999999988E-2</v>
      </c>
      <c r="L2235" s="5">
        <f t="shared" si="477"/>
        <v>5.957391304347825E-3</v>
      </c>
      <c r="M2235" s="8">
        <f t="shared" si="478"/>
        <v>16300.646566457635</v>
      </c>
      <c r="N2235" s="6">
        <f>((B2234+E2234)*D2234+(B2235+E2235)*D2235+(B2236+E2236)*D2236)/3/SUM(D2224:D2235)</f>
        <v>0.18617720040869945</v>
      </c>
      <c r="O2235" s="7">
        <f>O2224</f>
        <v>6.1624992415744942E-2</v>
      </c>
      <c r="P2235" s="8">
        <f>M2235*O2224</f>
        <v>1004.5272210296906</v>
      </c>
      <c r="Q2235" s="5">
        <f>N2235*O2224</f>
        <v>1.1473168563170729E-2</v>
      </c>
      <c r="R2235" s="8">
        <f t="shared" si="479"/>
        <v>92255.058561619211</v>
      </c>
      <c r="S2235" s="8">
        <f t="shared" si="480"/>
        <v>4696552.2010832243</v>
      </c>
      <c r="T2235" s="9">
        <f t="shared" si="472"/>
        <v>50.298094771950197</v>
      </c>
      <c r="U2235" s="10">
        <f t="shared" si="475"/>
        <v>7.1847728806745721</v>
      </c>
    </row>
    <row r="2236" spans="1:21" x14ac:dyDescent="0.3">
      <c r="A2236" s="17">
        <v>1941</v>
      </c>
      <c r="B2236" s="17">
        <v>12</v>
      </c>
      <c r="C2236" s="17">
        <v>9.2000000000000003E-4</v>
      </c>
      <c r="D2236" s="17">
        <v>9.2000000000000003E-4</v>
      </c>
      <c r="E2236" s="17">
        <v>0.5</v>
      </c>
      <c r="F2236" s="2">
        <f t="shared" si="481"/>
        <v>93277.246545141621</v>
      </c>
      <c r="G2236" s="3">
        <f t="shared" si="482"/>
        <v>85.815066821530294</v>
      </c>
      <c r="H2236" s="2">
        <f t="shared" si="483"/>
        <v>93234.339011730859</v>
      </c>
      <c r="I2236" s="2">
        <f>SUM(H2236:H2334)</f>
        <v>5274099.9397159927</v>
      </c>
      <c r="J2236" s="4">
        <f t="shared" si="476"/>
        <v>56.542191531817856</v>
      </c>
      <c r="K2236" s="5">
        <f t="shared" si="484"/>
        <v>6.9429999999999992E-2</v>
      </c>
      <c r="L2236" s="5">
        <f t="shared" si="477"/>
        <v>5.5543999999999993E-3</v>
      </c>
      <c r="M2236" s="8">
        <f t="shared" si="478"/>
        <v>15449.925612402834</v>
      </c>
      <c r="N2236" s="6">
        <f>((B2235+E2235)*D2235+(B2236+E2236)*D2236+(B2237+E2237)*D2237)/3/SUM(D2224:D2236)</f>
        <v>0.16707475154832205</v>
      </c>
      <c r="O2236" s="7">
        <f>O2224</f>
        <v>6.1624992415744942E-2</v>
      </c>
      <c r="P2236" s="8">
        <f>M2236*O2224</f>
        <v>952.10154868814823</v>
      </c>
      <c r="Q2236" s="5">
        <f>N2236*O2224</f>
        <v>1.0295980297027817E-2</v>
      </c>
      <c r="R2236" s="8">
        <f t="shared" si="479"/>
        <v>92274.400094259661</v>
      </c>
      <c r="S2236" s="8">
        <f t="shared" si="480"/>
        <v>4604297.1425216049</v>
      </c>
      <c r="T2236" s="9">
        <f t="shared" si="472"/>
        <v>49.361417849028705</v>
      </c>
      <c r="U2236" s="10">
        <f t="shared" si="475"/>
        <v>7.1807736827891517</v>
      </c>
    </row>
    <row r="2237" spans="1:21" x14ac:dyDescent="0.3">
      <c r="A2237" s="17">
        <v>1941</v>
      </c>
      <c r="B2237" s="17">
        <v>13</v>
      </c>
      <c r="C2237" s="17">
        <v>8.4000000000000003E-4</v>
      </c>
      <c r="D2237" s="17">
        <v>8.4000000000000003E-4</v>
      </c>
      <c r="E2237" s="17">
        <v>0.5</v>
      </c>
      <c r="F2237" s="2">
        <f t="shared" si="481"/>
        <v>93191.431478320097</v>
      </c>
      <c r="G2237" s="3">
        <f t="shared" si="482"/>
        <v>78.280802441788879</v>
      </c>
      <c r="H2237" s="2">
        <f t="shared" si="483"/>
        <v>93152.291077099202</v>
      </c>
      <c r="I2237" s="2">
        <f>SUM(H2237:H2334)</f>
        <v>5180865.600704262</v>
      </c>
      <c r="J2237" s="4">
        <f t="shared" si="476"/>
        <v>55.593797825817603</v>
      </c>
      <c r="K2237" s="5">
        <f t="shared" si="484"/>
        <v>7.0269999999999985E-2</v>
      </c>
      <c r="L2237" s="5">
        <f t="shared" si="477"/>
        <v>5.2051851851851842E-3</v>
      </c>
      <c r="M2237" s="8">
        <f t="shared" si="478"/>
        <v>15039.004311429488</v>
      </c>
      <c r="N2237" s="6">
        <f>((B2236+E2236)*D2236+(B2237+E2237)*D2237+(B2238+E2238)*D2238)/3/SUM(D2224:D2237)</f>
        <v>0.19225843176319912</v>
      </c>
      <c r="O2237" s="7">
        <f>O2224</f>
        <v>6.1624992415744942E-2</v>
      </c>
      <c r="P2237" s="8">
        <f>M2237*O2224</f>
        <v>926.77852663219767</v>
      </c>
      <c r="Q2237" s="5">
        <f>N2237*O2224</f>
        <v>1.1847924399270163E-2</v>
      </c>
      <c r="R2237" s="8">
        <f t="shared" si="479"/>
        <v>92048.629774798916</v>
      </c>
      <c r="S2237" s="8">
        <f t="shared" si="480"/>
        <v>4512022.7424273454</v>
      </c>
      <c r="T2237" s="9">
        <f t="shared" si="472"/>
        <v>48.416712468645947</v>
      </c>
      <c r="U2237" s="10">
        <f t="shared" si="475"/>
        <v>7.1770853571716557</v>
      </c>
    </row>
    <row r="2238" spans="1:21" x14ac:dyDescent="0.3">
      <c r="A2238" s="17">
        <v>1941</v>
      </c>
      <c r="B2238" s="17">
        <v>14</v>
      </c>
      <c r="C2238" s="17">
        <v>1.2199999999999999E-3</v>
      </c>
      <c r="D2238" s="17">
        <v>1.2199999999999999E-3</v>
      </c>
      <c r="E2238" s="17">
        <v>0.5</v>
      </c>
      <c r="F2238" s="2">
        <f t="shared" si="481"/>
        <v>93113.150675878307</v>
      </c>
      <c r="G2238" s="3">
        <f t="shared" si="482"/>
        <v>113.59804382457153</v>
      </c>
      <c r="H2238" s="2">
        <f t="shared" si="483"/>
        <v>93056.35165396602</v>
      </c>
      <c r="I2238" s="2">
        <f>SUM(H2238:H2334)</f>
        <v>5087713.3096271623</v>
      </c>
      <c r="J2238" s="4">
        <f t="shared" si="476"/>
        <v>54.640115522856796</v>
      </c>
      <c r="K2238" s="5">
        <f t="shared" si="484"/>
        <v>7.1489999999999984E-2</v>
      </c>
      <c r="L2238" s="5">
        <f t="shared" si="477"/>
        <v>4.9303448275862059E-3</v>
      </c>
      <c r="M2238" s="8">
        <f t="shared" si="478"/>
        <v>23040.587990716009</v>
      </c>
      <c r="N2238" s="6">
        <f>((B2237+E2237)*D2237+(B2238+E2238)*D2238+(B2239+E2239)*D2239)/3/SUM(D2224:D2238)</f>
        <v>0.2242504779223202</v>
      </c>
      <c r="O2238" s="7">
        <f>O2224</f>
        <v>6.1624992415744942E-2</v>
      </c>
      <c r="P2238" s="8">
        <f>M2238*O2224</f>
        <v>1419.876060182178</v>
      </c>
      <c r="Q2238" s="5">
        <f>N2238*O2224</f>
        <v>1.3819434001190161E-2</v>
      </c>
      <c r="R2238" s="8">
        <f t="shared" si="479"/>
        <v>91770.365543892491</v>
      </c>
      <c r="S2238" s="8">
        <f t="shared" si="480"/>
        <v>4419974.1126525467</v>
      </c>
      <c r="T2238" s="9">
        <f t="shared" si="472"/>
        <v>47.468849250287221</v>
      </c>
      <c r="U2238" s="10">
        <f t="shared" si="475"/>
        <v>7.1712662725695751</v>
      </c>
    </row>
    <row r="2239" spans="1:21" x14ac:dyDescent="0.3">
      <c r="A2239" s="17">
        <v>1941</v>
      </c>
      <c r="B2239" s="17">
        <v>15</v>
      </c>
      <c r="C2239" s="17">
        <v>1.23E-3</v>
      </c>
      <c r="D2239" s="17">
        <v>1.23E-3</v>
      </c>
      <c r="E2239" s="17">
        <v>0.5</v>
      </c>
      <c r="F2239" s="2">
        <f t="shared" si="481"/>
        <v>92999.552632053732</v>
      </c>
      <c r="G2239" s="3">
        <f t="shared" si="482"/>
        <v>114.38944973742609</v>
      </c>
      <c r="H2239" s="2">
        <f t="shared" si="483"/>
        <v>92942.357907185025</v>
      </c>
      <c r="I2239" s="2">
        <f>SUM(H2239:H2334)</f>
        <v>4994656.9579731952</v>
      </c>
      <c r="J2239" s="4">
        <f t="shared" si="476"/>
        <v>53.706247144372924</v>
      </c>
      <c r="K2239" s="5">
        <f t="shared" si="484"/>
        <v>7.2719999999999979E-2</v>
      </c>
      <c r="L2239" s="5">
        <f t="shared" si="477"/>
        <v>4.6916129032258053E-3</v>
      </c>
      <c r="M2239" s="8">
        <f t="shared" si="478"/>
        <v>24381.689644253365</v>
      </c>
      <c r="N2239" s="6">
        <f>((B2238+E2238)*D2238+(B2239+E2239)*D2239+(B2240+E2240)*D2240)/3/SUM(D2224:D2239)</f>
        <v>0.27133755042170887</v>
      </c>
      <c r="O2239" s="7">
        <f>O2224</f>
        <v>6.1624992415744942E-2</v>
      </c>
      <c r="P2239" s="8">
        <f>M2239*O2224</f>
        <v>1502.5214394101606</v>
      </c>
      <c r="Q2239" s="5">
        <f>N2239*O2224</f>
        <v>1.6721174486844619E-2</v>
      </c>
      <c r="R2239" s="8">
        <f t="shared" si="479"/>
        <v>91388.252523400224</v>
      </c>
      <c r="S2239" s="8">
        <f t="shared" si="480"/>
        <v>4328203.7471086541</v>
      </c>
      <c r="T2239" s="9">
        <f t="shared" si="472"/>
        <v>46.540049114353181</v>
      </c>
      <c r="U2239" s="10">
        <f t="shared" si="475"/>
        <v>7.1661980300197428</v>
      </c>
    </row>
    <row r="2240" spans="1:21" x14ac:dyDescent="0.3">
      <c r="A2240" s="17">
        <v>1941</v>
      </c>
      <c r="B2240" s="17">
        <v>16</v>
      </c>
      <c r="C2240" s="17">
        <v>1.3600000000000001E-3</v>
      </c>
      <c r="D2240" s="17">
        <v>1.3600000000000001E-3</v>
      </c>
      <c r="E2240" s="17">
        <v>0.5</v>
      </c>
      <c r="F2240" s="2">
        <f t="shared" si="481"/>
        <v>92885.163182316304</v>
      </c>
      <c r="G2240" s="3">
        <f t="shared" si="482"/>
        <v>126.32382192795018</v>
      </c>
      <c r="H2240" s="2">
        <f t="shared" si="483"/>
        <v>92822.001271352332</v>
      </c>
      <c r="I2240" s="2">
        <f>SUM(H2240:H2334)</f>
        <v>4901714.6000660099</v>
      </c>
      <c r="J2240" s="4">
        <f t="shared" si="476"/>
        <v>52.771771423223484</v>
      </c>
      <c r="K2240" s="5">
        <f t="shared" si="484"/>
        <v>7.4079999999999979E-2</v>
      </c>
      <c r="L2240" s="5">
        <f t="shared" si="477"/>
        <v>4.4896969696969682E-3</v>
      </c>
      <c r="M2240" s="8">
        <f t="shared" si="478"/>
        <v>28136.380424016992</v>
      </c>
      <c r="N2240" s="6">
        <f>((B2239+E2239)*D2239+(B2240+E2240)*D2240+(B2241+E2241)*D2241)/3/SUM(D2224:D2240)</f>
        <v>0.29542386609071281</v>
      </c>
      <c r="O2240" s="7">
        <f>O2224</f>
        <v>6.1624992415744942E-2</v>
      </c>
      <c r="P2240" s="8">
        <f>M2240*O2224</f>
        <v>1733.9042302365615</v>
      </c>
      <c r="Q2240" s="5">
        <f>N2240*O2224</f>
        <v>1.8205493507270226E-2</v>
      </c>
      <c r="R2240" s="8">
        <f t="shared" si="479"/>
        <v>91132.130929874897</v>
      </c>
      <c r="S2240" s="8">
        <f t="shared" si="480"/>
        <v>4236815.4945852542</v>
      </c>
      <c r="T2240" s="9">
        <f t="shared" si="472"/>
        <v>45.613479585207521</v>
      </c>
      <c r="U2240" s="10">
        <f t="shared" si="475"/>
        <v>7.1582918380159626</v>
      </c>
    </row>
    <row r="2241" spans="1:21" x14ac:dyDescent="0.3">
      <c r="A2241" s="17">
        <v>1941</v>
      </c>
      <c r="B2241" s="17">
        <v>17</v>
      </c>
      <c r="C2241" s="17">
        <v>1.39E-3</v>
      </c>
      <c r="D2241" s="17">
        <v>1.3799999999999999E-3</v>
      </c>
      <c r="E2241" s="17">
        <v>0.5</v>
      </c>
      <c r="F2241" s="2">
        <f t="shared" si="481"/>
        <v>92758.83936038836</v>
      </c>
      <c r="G2241" s="3">
        <f t="shared" si="482"/>
        <v>128.00719831733593</v>
      </c>
      <c r="H2241" s="2">
        <f t="shared" si="483"/>
        <v>92694.835761229697</v>
      </c>
      <c r="I2241" s="2">
        <f>SUM(H2241:H2334)</f>
        <v>4808892.5987946577</v>
      </c>
      <c r="J2241" s="4">
        <f t="shared" si="476"/>
        <v>51.842957845893899</v>
      </c>
      <c r="K2241" s="5">
        <f t="shared" si="484"/>
        <v>7.5459999999999985E-2</v>
      </c>
      <c r="L2241" s="5">
        <f t="shared" si="477"/>
        <v>4.311999999999999E-3</v>
      </c>
      <c r="M2241" s="8">
        <f t="shared" si="478"/>
        <v>29686.27048175695</v>
      </c>
      <c r="N2241" s="6">
        <f>((B2240+E2240)*D2240+(B2241+E2241)*D2241+(B2242+E2242)*D2242)/3/SUM(D2224:D2241)</f>
        <v>0.36107429984981015</v>
      </c>
      <c r="O2241" s="7">
        <f>O2224</f>
        <v>6.1624992415744942E-2</v>
      </c>
      <c r="P2241" s="8">
        <f>M2241*O2224</f>
        <v>1829.4161932900249</v>
      </c>
      <c r="Q2241" s="5">
        <f>N2241*O2224</f>
        <v>2.2251200989764967E-2</v>
      </c>
      <c r="R2241" s="8">
        <f t="shared" si="479"/>
        <v>90632.264339993315</v>
      </c>
      <c r="S2241" s="8">
        <f t="shared" si="480"/>
        <v>4145683.363655379</v>
      </c>
      <c r="T2241" s="9">
        <f t="shared" si="472"/>
        <v>44.693135363072983</v>
      </c>
      <c r="U2241" s="10">
        <f t="shared" si="475"/>
        <v>7.149822482820916</v>
      </c>
    </row>
    <row r="2242" spans="1:21" x14ac:dyDescent="0.3">
      <c r="A2242" s="17">
        <v>1941</v>
      </c>
      <c r="B2242" s="17">
        <v>18</v>
      </c>
      <c r="C2242" s="17">
        <v>1.9E-3</v>
      </c>
      <c r="D2242" s="17">
        <v>1.9E-3</v>
      </c>
      <c r="E2242" s="17">
        <v>0.5</v>
      </c>
      <c r="F2242" s="2">
        <f t="shared" si="481"/>
        <v>92630.832162071019</v>
      </c>
      <c r="G2242" s="3">
        <f t="shared" si="482"/>
        <v>175.99858110793494</v>
      </c>
      <c r="H2242" s="2">
        <f t="shared" si="483"/>
        <v>92542.83287151705</v>
      </c>
      <c r="I2242" s="2">
        <f>SUM(H2242:H2334)</f>
        <v>4716197.7630334282</v>
      </c>
      <c r="J2242" s="4">
        <f t="shared" si="476"/>
        <v>50.913909040369617</v>
      </c>
      <c r="K2242" s="5">
        <f t="shared" si="484"/>
        <v>7.7359999999999984E-2</v>
      </c>
      <c r="L2242" s="5">
        <f t="shared" si="477"/>
        <v>4.1816216216216204E-3</v>
      </c>
      <c r="M2242" s="8">
        <f t="shared" si="478"/>
        <v>42088.595533826228</v>
      </c>
      <c r="N2242" s="6">
        <f>((B2241+E2241)*D2241+(B2242+E2242)*D2242+(B2243+E2243)*D2243)/3/SUM(D2224:D2242)</f>
        <v>0.42860220613581534</v>
      </c>
      <c r="O2242" s="7">
        <f>O2224</f>
        <v>6.1624992415744942E-2</v>
      </c>
      <c r="P2242" s="8">
        <f>M2242*O2224</f>
        <v>2593.7093805613977</v>
      </c>
      <c r="Q2242" s="5">
        <f>N2242*O2224</f>
        <v>2.6412607702491171E-2</v>
      </c>
      <c r="R2242" s="8">
        <f t="shared" si="479"/>
        <v>90098.535331204461</v>
      </c>
      <c r="S2242" s="8">
        <f t="shared" si="480"/>
        <v>4055051.0993153858</v>
      </c>
      <c r="T2242" s="9">
        <f t="shared" si="472"/>
        <v>43.776472743119569</v>
      </c>
      <c r="U2242" s="10">
        <f t="shared" si="475"/>
        <v>7.1374362972500478</v>
      </c>
    </row>
    <row r="2243" spans="1:21" x14ac:dyDescent="0.3">
      <c r="A2243" s="17">
        <v>1941</v>
      </c>
      <c r="B2243" s="17">
        <v>19</v>
      </c>
      <c r="C2243" s="17">
        <v>2.0600000000000002E-3</v>
      </c>
      <c r="D2243" s="17">
        <v>2.0600000000000002E-3</v>
      </c>
      <c r="E2243" s="17">
        <v>0.5</v>
      </c>
      <c r="F2243" s="2">
        <f t="shared" si="481"/>
        <v>92454.833580963081</v>
      </c>
      <c r="G2243" s="3">
        <f t="shared" si="482"/>
        <v>190.45695717678396</v>
      </c>
      <c r="H2243" s="2">
        <f t="shared" si="483"/>
        <v>92359.605102374684</v>
      </c>
      <c r="I2243" s="2">
        <f>SUM(H2243:H2334)</f>
        <v>4623654.9301619111</v>
      </c>
      <c r="J2243" s="4">
        <f t="shared" si="476"/>
        <v>50.009877808205204</v>
      </c>
      <c r="K2243" s="5">
        <f t="shared" si="484"/>
        <v>7.9419999999999991E-2</v>
      </c>
      <c r="L2243" s="5">
        <f t="shared" si="477"/>
        <v>4.0728205128205122E-3</v>
      </c>
      <c r="M2243" s="8">
        <f t="shared" si="478"/>
        <v>46762.914441542278</v>
      </c>
      <c r="N2243" s="6">
        <f>((B2242+E2242)*D2242+(B2243+E2243)*D2243+(B2244+E2244)*D2244)/3/SUM(D2224:D2243)</f>
        <v>0.49508939813648961</v>
      </c>
      <c r="O2243" s="7">
        <f>O2224</f>
        <v>6.1624992415744942E-2</v>
      </c>
      <c r="P2243" s="8">
        <f>M2243*O2224</f>
        <v>2881.7642477981726</v>
      </c>
      <c r="Q2243" s="5">
        <f>N2243*O2224</f>
        <v>3.0509880405276902E-2</v>
      </c>
      <c r="R2243" s="8">
        <f t="shared" si="479"/>
        <v>89541.724596422631</v>
      </c>
      <c r="S2243" s="8">
        <f t="shared" si="480"/>
        <v>3964952.5639841813</v>
      </c>
      <c r="T2243" s="9">
        <f t="shared" si="472"/>
        <v>42.885292314241809</v>
      </c>
      <c r="U2243" s="10">
        <f t="shared" si="475"/>
        <v>7.1245854939633944</v>
      </c>
    </row>
    <row r="2244" spans="1:21" x14ac:dyDescent="0.3">
      <c r="A2244" s="17">
        <v>1941</v>
      </c>
      <c r="B2244" s="17">
        <v>20</v>
      </c>
      <c r="C2244" s="17">
        <v>2.0799999999999998E-3</v>
      </c>
      <c r="D2244" s="17">
        <v>2.0799999999999998E-3</v>
      </c>
      <c r="E2244" s="17">
        <v>0.5</v>
      </c>
      <c r="F2244" s="2">
        <f t="shared" si="481"/>
        <v>92264.376623786302</v>
      </c>
      <c r="G2244" s="3">
        <f t="shared" si="482"/>
        <v>191.9099033774755</v>
      </c>
      <c r="H2244" s="2">
        <f t="shared" si="483"/>
        <v>92168.421672097567</v>
      </c>
      <c r="I2244" s="2">
        <f>SUM(H2244:H2334)</f>
        <v>4531295.3250595378</v>
      </c>
      <c r="J2244" s="4">
        <f t="shared" si="476"/>
        <v>49.11207869030725</v>
      </c>
      <c r="K2244" s="5">
        <f t="shared" si="484"/>
        <v>8.1499999999999989E-2</v>
      </c>
      <c r="L2244" s="5">
        <f t="shared" si="477"/>
        <v>3.9756097560975602E-3</v>
      </c>
      <c r="M2244" s="8">
        <f t="shared" si="478"/>
        <v>48271.816186972377</v>
      </c>
      <c r="N2244" s="6">
        <f>((B2243+E2243)*D2243+(B2244+E2244)*D2244+(B2245+E2245)*D2245)/3/SUM(D2224:D2244)</f>
        <v>0.50049079754601233</v>
      </c>
      <c r="O2244" s="7">
        <f>O2224</f>
        <v>6.1624992415744942E-2</v>
      </c>
      <c r="P2244" s="8">
        <f>M2244*O2224</f>
        <v>2974.7503064164066</v>
      </c>
      <c r="Q2244" s="5">
        <f>N2244*O2224</f>
        <v>3.0842741602923149E-2</v>
      </c>
      <c r="R2244" s="8">
        <f t="shared" si="479"/>
        <v>89325.69485851581</v>
      </c>
      <c r="S2244" s="8">
        <f t="shared" si="480"/>
        <v>3875410.8393877586</v>
      </c>
      <c r="T2244" s="9">
        <f t="shared" ref="T2244:T2307" si="485">S2244/F2244</f>
        <v>42.003327624376482</v>
      </c>
      <c r="U2244" s="10">
        <f t="shared" si="475"/>
        <v>7.1087510659307682</v>
      </c>
    </row>
    <row r="2245" spans="1:21" x14ac:dyDescent="0.3">
      <c r="A2245" s="17">
        <v>1941</v>
      </c>
      <c r="B2245" s="17">
        <v>21</v>
      </c>
      <c r="C2245" s="17">
        <v>1.8500000000000001E-3</v>
      </c>
      <c r="D2245" s="17">
        <v>1.8400000000000001E-3</v>
      </c>
      <c r="E2245" s="17">
        <v>0.5</v>
      </c>
      <c r="F2245" s="2">
        <f t="shared" si="481"/>
        <v>92072.466720408833</v>
      </c>
      <c r="G2245" s="3">
        <f t="shared" si="482"/>
        <v>169.41333876555225</v>
      </c>
      <c r="H2245" s="2">
        <f t="shared" si="483"/>
        <v>91987.760051026053</v>
      </c>
      <c r="I2245" s="2">
        <f>SUM(H2245:H2334)</f>
        <v>4439126.9033874404</v>
      </c>
      <c r="J2245" s="4">
        <f t="shared" si="476"/>
        <v>48.213402567647961</v>
      </c>
      <c r="K2245" s="5">
        <f t="shared" si="484"/>
        <v>8.3339999999999984E-2</v>
      </c>
      <c r="L2245" s="5">
        <f t="shared" si="477"/>
        <v>3.8762790697674412E-3</v>
      </c>
      <c r="M2245" s="8">
        <f t="shared" si="478"/>
        <v>43705.144989913293</v>
      </c>
      <c r="N2245" s="6">
        <f>((B2244+E2244)*D2244+(B2245+E2245)*D2245+(B2246+E2246)*D2246)/3/SUM(D2224:D2245)</f>
        <v>0.49976001919846419</v>
      </c>
      <c r="O2245" s="7">
        <f>O2224</f>
        <v>6.1624992415744942E-2</v>
      </c>
      <c r="P2245" s="8">
        <f>M2245*O2224</f>
        <v>2693.3292285324396</v>
      </c>
      <c r="Q2245" s="5">
        <f>N2245*O2224</f>
        <v>3.0797707392797902E-2</v>
      </c>
      <c r="R2245" s="8">
        <f t="shared" si="479"/>
        <v>89154.747933255654</v>
      </c>
      <c r="S2245" s="8">
        <f t="shared" si="480"/>
        <v>3786085.144529243</v>
      </c>
      <c r="T2245" s="9">
        <f t="shared" si="485"/>
        <v>41.12070936500735</v>
      </c>
      <c r="U2245" s="10">
        <f t="shared" si="475"/>
        <v>7.0926932026406107</v>
      </c>
    </row>
    <row r="2246" spans="1:21" x14ac:dyDescent="0.3">
      <c r="A2246" s="17">
        <v>1941</v>
      </c>
      <c r="B2246" s="17">
        <v>22</v>
      </c>
      <c r="C2246" s="17">
        <v>1.9E-3</v>
      </c>
      <c r="D2246" s="17">
        <v>1.9E-3</v>
      </c>
      <c r="E2246" s="17">
        <v>0.5</v>
      </c>
      <c r="F2246" s="2">
        <f t="shared" si="481"/>
        <v>91903.053381643287</v>
      </c>
      <c r="G2246" s="3">
        <f t="shared" si="482"/>
        <v>174.61580142512224</v>
      </c>
      <c r="H2246" s="2">
        <f t="shared" si="483"/>
        <v>91815.745480930724</v>
      </c>
      <c r="I2246" s="2">
        <f>SUM(H2246:H2334)</f>
        <v>4347139.1433364144</v>
      </c>
      <c r="J2246" s="4">
        <f t="shared" si="476"/>
        <v>47.301357064646908</v>
      </c>
      <c r="K2246" s="5">
        <f t="shared" si="484"/>
        <v>8.5239999999999982E-2</v>
      </c>
      <c r="L2246" s="5">
        <f t="shared" si="477"/>
        <v>3.7884444444444437E-3</v>
      </c>
      <c r="M2246" s="8">
        <f t="shared" si="478"/>
        <v>46091.688550742037</v>
      </c>
      <c r="N2246" s="6">
        <f>((B2245+E2245)*D2245+(B2246+E2246)*D2246+(B2247+E2247)*D2247)/3/SUM(D2224:D2246)</f>
        <v>0.53232050680431731</v>
      </c>
      <c r="O2246" s="7">
        <f>O2224</f>
        <v>6.1624992415744942E-2</v>
      </c>
      <c r="P2246" s="8">
        <f>M2246*O2224</f>
        <v>2840.3999573683559</v>
      </c>
      <c r="Q2246" s="5">
        <f>N2246*O2224</f>
        <v>3.2804247194561556E-2</v>
      </c>
      <c r="R2246" s="8">
        <f t="shared" si="479"/>
        <v>88803.799069821325</v>
      </c>
      <c r="S2246" s="8">
        <f t="shared" si="480"/>
        <v>3696930.3965959875</v>
      </c>
      <c r="T2246" s="9">
        <f t="shared" si="485"/>
        <v>40.226415342739983</v>
      </c>
      <c r="U2246" s="10">
        <f t="shared" si="475"/>
        <v>7.0749417219069244</v>
      </c>
    </row>
    <row r="2247" spans="1:21" x14ac:dyDescent="0.3">
      <c r="A2247" s="17">
        <v>1941</v>
      </c>
      <c r="B2247" s="17">
        <v>23</v>
      </c>
      <c r="C2247" s="17">
        <v>2.2899999999999999E-3</v>
      </c>
      <c r="D2247" s="17">
        <v>2.2899999999999999E-3</v>
      </c>
      <c r="E2247" s="17">
        <v>0.5</v>
      </c>
      <c r="F2247" s="2">
        <f t="shared" si="481"/>
        <v>91728.43758021816</v>
      </c>
      <c r="G2247" s="3">
        <f t="shared" si="482"/>
        <v>210.05812205869958</v>
      </c>
      <c r="H2247" s="2">
        <f t="shared" si="483"/>
        <v>91623.408519188815</v>
      </c>
      <c r="I2247" s="2">
        <f>SUM(H2247:H2334)</f>
        <v>4255323.397855483</v>
      </c>
      <c r="J2247" s="4">
        <f t="shared" si="476"/>
        <v>46.390448917590319</v>
      </c>
      <c r="K2247" s="5">
        <f t="shared" si="484"/>
        <v>8.7529999999999983E-2</v>
      </c>
      <c r="L2247" s="5">
        <f t="shared" si="477"/>
        <v>3.724680851063829E-3</v>
      </c>
      <c r="M2247" s="8">
        <f t="shared" si="478"/>
        <v>56396.274058944837</v>
      </c>
      <c r="N2247" s="6">
        <f>((B2246+E2246)*D2246+(B2247+E2247)*D2247+(B2248+E2248)*D2248)/3/SUM(D2224:D2247)</f>
        <v>0.56740546098480538</v>
      </c>
      <c r="O2247" s="7">
        <f>O2224</f>
        <v>6.1624992415744942E-2</v>
      </c>
      <c r="P2247" s="8">
        <f>M2247*O2224</f>
        <v>3475.4199611587487</v>
      </c>
      <c r="Q2247" s="5">
        <f>N2247*O2224</f>
        <v>3.4966357229840893E-2</v>
      </c>
      <c r="R2247" s="8">
        <f t="shared" si="479"/>
        <v>88419.671686291214</v>
      </c>
      <c r="S2247" s="8">
        <f t="shared" si="480"/>
        <v>3608126.5975261661</v>
      </c>
      <c r="T2247" s="9">
        <f t="shared" si="485"/>
        <v>39.334874687806547</v>
      </c>
      <c r="U2247" s="10">
        <f t="shared" si="475"/>
        <v>7.0555742297837725</v>
      </c>
    </row>
    <row r="2248" spans="1:21" x14ac:dyDescent="0.3">
      <c r="A2248" s="17">
        <v>1941</v>
      </c>
      <c r="B2248" s="17">
        <v>24</v>
      </c>
      <c r="C2248" s="17">
        <v>2.15E-3</v>
      </c>
      <c r="D2248" s="17">
        <v>2.14E-3</v>
      </c>
      <c r="E2248" s="17">
        <v>0.5</v>
      </c>
      <c r="F2248" s="2">
        <f t="shared" si="481"/>
        <v>91518.379458159456</v>
      </c>
      <c r="G2248" s="3">
        <f t="shared" si="482"/>
        <v>195.84933204046123</v>
      </c>
      <c r="H2248" s="2">
        <f t="shared" si="483"/>
        <v>91420.454792139222</v>
      </c>
      <c r="I2248" s="2">
        <f>SUM(H2248:H2334)</f>
        <v>4163699.9893362913</v>
      </c>
      <c r="J2248" s="4">
        <f t="shared" si="476"/>
        <v>45.495779252077554</v>
      </c>
      <c r="K2248" s="5">
        <f t="shared" si="484"/>
        <v>8.9669999999999986E-2</v>
      </c>
      <c r="L2248" s="5">
        <f t="shared" si="477"/>
        <v>3.6599999999999996E-3</v>
      </c>
      <c r="M2248" s="8">
        <f t="shared" si="478"/>
        <v>53510.746459142421</v>
      </c>
      <c r="N2248" s="6">
        <f>((B2247+E2247)*D2247+(B2248+E2248)*D2248+(B2249+E2249)*D2249)/3/SUM(D2224:D2248)</f>
        <v>0.57315713170514115</v>
      </c>
      <c r="O2248" s="7">
        <f>O2224</f>
        <v>6.1624992415744942E-2</v>
      </c>
      <c r="P2248" s="8">
        <f>M2248*O2224</f>
        <v>3297.5993447055021</v>
      </c>
      <c r="Q2248" s="5">
        <f>N2248*O2224</f>
        <v>3.5320803894359445E-2</v>
      </c>
      <c r="R2248" s="8">
        <f t="shared" si="479"/>
        <v>88191.410836492927</v>
      </c>
      <c r="S2248" s="8">
        <f t="shared" si="480"/>
        <v>3519706.9258398749</v>
      </c>
      <c r="T2248" s="9">
        <f t="shared" si="485"/>
        <v>38.459017157848834</v>
      </c>
      <c r="U2248" s="10">
        <f t="shared" si="475"/>
        <v>7.0367620942287203</v>
      </c>
    </row>
    <row r="2249" spans="1:21" x14ac:dyDescent="0.3">
      <c r="A2249" s="17">
        <v>1941</v>
      </c>
      <c r="B2249" s="17">
        <v>25</v>
      </c>
      <c r="C2249" s="17">
        <v>1.8799999999999999E-3</v>
      </c>
      <c r="D2249" s="17">
        <v>1.8799999999999999E-3</v>
      </c>
      <c r="E2249" s="17">
        <v>0.5</v>
      </c>
      <c r="F2249" s="2">
        <f t="shared" si="481"/>
        <v>91322.530126118989</v>
      </c>
      <c r="G2249" s="3">
        <f t="shared" si="482"/>
        <v>171.6863566371037</v>
      </c>
      <c r="H2249" s="2">
        <f t="shared" si="483"/>
        <v>91236.686947800437</v>
      </c>
      <c r="I2249" s="2">
        <f>SUM(H2249:H2334)</f>
        <v>4072279.5345441522</v>
      </c>
      <c r="J2249" s="4">
        <f t="shared" si="476"/>
        <v>44.592276724267485</v>
      </c>
      <c r="K2249" s="5">
        <f t="shared" si="484"/>
        <v>9.1549999999999992E-2</v>
      </c>
      <c r="L2249" s="5">
        <f t="shared" si="477"/>
        <v>3.5901960784313724E-3</v>
      </c>
      <c r="M2249" s="8">
        <f t="shared" si="478"/>
        <v>47820.885791874869</v>
      </c>
      <c r="N2249" s="6">
        <f>((B2248+E2248)*D2248+(B2249+E2249)*D2249+(B2250+E2250)*D2250)/3/SUM(D2224:D2249)</f>
        <v>0.56999817950118337</v>
      </c>
      <c r="O2249" s="7">
        <f>O2224</f>
        <v>6.1624992415744942E-2</v>
      </c>
      <c r="P2249" s="8">
        <f>M2249*O2224</f>
        <v>2946.9617242384938</v>
      </c>
      <c r="Q2249" s="5">
        <f>N2249*O2224</f>
        <v>3.5126133488748851E-2</v>
      </c>
      <c r="R2249" s="8">
        <f t="shared" si="479"/>
        <v>88031.894903000808</v>
      </c>
      <c r="S2249" s="8">
        <f t="shared" si="480"/>
        <v>3431515.5150033818</v>
      </c>
      <c r="T2249" s="9">
        <f t="shared" si="485"/>
        <v>37.575782342696399</v>
      </c>
      <c r="U2249" s="10">
        <f t="shared" si="475"/>
        <v>7.0164943815710856</v>
      </c>
    </row>
    <row r="2250" spans="1:21" x14ac:dyDescent="0.3">
      <c r="A2250" s="17">
        <v>1941</v>
      </c>
      <c r="B2250" s="17">
        <v>26</v>
      </c>
      <c r="C2250" s="17">
        <v>2.1199999999999999E-3</v>
      </c>
      <c r="D2250" s="17">
        <v>2.1199999999999999E-3</v>
      </c>
      <c r="E2250" s="17">
        <v>0.5</v>
      </c>
      <c r="F2250" s="2">
        <f t="shared" si="481"/>
        <v>91150.843769481886</v>
      </c>
      <c r="G2250" s="3">
        <f t="shared" si="482"/>
        <v>193.23978879130158</v>
      </c>
      <c r="H2250" s="2">
        <f t="shared" si="483"/>
        <v>91054.223875086231</v>
      </c>
      <c r="I2250" s="2">
        <f>SUM(H2250:H2334)</f>
        <v>3981042.847596352</v>
      </c>
      <c r="J2250" s="4">
        <f t="shared" si="476"/>
        <v>43.675326337782522</v>
      </c>
      <c r="K2250" s="5">
        <f t="shared" si="484"/>
        <v>9.3669999999999989E-2</v>
      </c>
      <c r="L2250" s="5">
        <f t="shared" si="477"/>
        <v>3.5347169811320751E-3</v>
      </c>
      <c r="M2250" s="8">
        <f t="shared" si="478"/>
        <v>54669.097928573632</v>
      </c>
      <c r="N2250" s="6">
        <f>((B2249+E2249)*D2249+(B2250+E2250)*D2250+(B2251+E2251)*D2251)/3/SUM(D2224:D2250)</f>
        <v>0.5613501298886161</v>
      </c>
      <c r="O2250" s="7">
        <f>O2224</f>
        <v>6.1624992415744942E-2</v>
      </c>
      <c r="P2250" s="8">
        <f>M2250*O2224</f>
        <v>3368.9827452239674</v>
      </c>
      <c r="Q2250" s="5">
        <f>N2250*O2224</f>
        <v>3.4593197496963407E-2</v>
      </c>
      <c r="R2250" s="8">
        <f t="shared" si="479"/>
        <v>87904.367125642646</v>
      </c>
      <c r="S2250" s="8">
        <f t="shared" si="480"/>
        <v>3343483.6201003809</v>
      </c>
      <c r="T2250" s="9">
        <f t="shared" si="485"/>
        <v>36.680775315212266</v>
      </c>
      <c r="U2250" s="10">
        <f t="shared" si="475"/>
        <v>6.9945510225702563</v>
      </c>
    </row>
    <row r="2251" spans="1:21" x14ac:dyDescent="0.3">
      <c r="A2251" s="17">
        <v>1941</v>
      </c>
      <c r="B2251" s="17">
        <v>27</v>
      </c>
      <c r="C2251" s="17">
        <v>1.9599999999999999E-3</v>
      </c>
      <c r="D2251" s="17">
        <v>1.9499999999999999E-3</v>
      </c>
      <c r="E2251" s="17">
        <v>0.5</v>
      </c>
      <c r="F2251" s="2">
        <f t="shared" si="481"/>
        <v>90957.60398069059</v>
      </c>
      <c r="G2251" s="3">
        <f t="shared" si="482"/>
        <v>177.36732776234663</v>
      </c>
      <c r="H2251" s="2">
        <f t="shared" si="483"/>
        <v>90868.92031680941</v>
      </c>
      <c r="I2251" s="2">
        <f>SUM(H2251:H2334)</f>
        <v>3889988.6237212652</v>
      </c>
      <c r="J2251" s="4">
        <f t="shared" si="476"/>
        <v>42.767052489059317</v>
      </c>
      <c r="K2251" s="5">
        <f t="shared" si="484"/>
        <v>9.5619999999999983E-2</v>
      </c>
      <c r="L2251" s="5">
        <f t="shared" si="477"/>
        <v>3.4770909090909084E-3</v>
      </c>
      <c r="M2251" s="8">
        <f t="shared" si="478"/>
        <v>51010.264729811061</v>
      </c>
      <c r="N2251" s="6">
        <f>((B2250+E2250)*D2250+(B2251+E2251)*D2251+(B2252+E2252)*D2252)/3/SUM(D2224:D2251)</f>
        <v>0.55267377814962015</v>
      </c>
      <c r="O2251" s="7">
        <f>O2224</f>
        <v>6.1624992415744942E-2</v>
      </c>
      <c r="P2251" s="8">
        <f>M2251*O2224</f>
        <v>3143.5071770997483</v>
      </c>
      <c r="Q2251" s="5">
        <f>N2251*O2224</f>
        <v>3.4058517386851443E-2</v>
      </c>
      <c r="R2251" s="8">
        <f t="shared" si="479"/>
        <v>87774.059614274942</v>
      </c>
      <c r="S2251" s="8">
        <f t="shared" si="480"/>
        <v>3255579.2529747384</v>
      </c>
      <c r="T2251" s="9">
        <f t="shared" si="485"/>
        <v>35.79227145941384</v>
      </c>
      <c r="U2251" s="10">
        <f t="shared" si="475"/>
        <v>6.9747810296454773</v>
      </c>
    </row>
    <row r="2252" spans="1:21" x14ac:dyDescent="0.3">
      <c r="A2252" s="17">
        <v>1941</v>
      </c>
      <c r="B2252" s="17">
        <v>28</v>
      </c>
      <c r="C2252" s="17">
        <v>1.72E-3</v>
      </c>
      <c r="D2252" s="17">
        <v>1.7099999999999999E-3</v>
      </c>
      <c r="E2252" s="17">
        <v>0.5</v>
      </c>
      <c r="F2252" s="2">
        <f t="shared" si="481"/>
        <v>90780.236652928244</v>
      </c>
      <c r="G2252" s="3">
        <f t="shared" si="482"/>
        <v>155.23420467650729</v>
      </c>
      <c r="H2252" s="2">
        <f t="shared" si="483"/>
        <v>90702.619550589996</v>
      </c>
      <c r="I2252" s="2">
        <f>SUM(H2252:H2334)</f>
        <v>3799119.7034044564</v>
      </c>
      <c r="J2252" s="4">
        <f t="shared" si="476"/>
        <v>41.849634275897323</v>
      </c>
      <c r="K2252" s="5">
        <f t="shared" si="484"/>
        <v>9.7329999999999986E-2</v>
      </c>
      <c r="L2252" s="5">
        <f t="shared" si="477"/>
        <v>3.4150877192982449E-3</v>
      </c>
      <c r="M2252" s="8">
        <f t="shared" si="478"/>
        <v>45455.407718899194</v>
      </c>
      <c r="N2252" s="6">
        <f>((B2251+E2251)*D2251+(B2252+E2252)*D2252+(B2253+E2253)*D2253)/3/SUM(D2224:D2252)</f>
        <v>0.58091030514743669</v>
      </c>
      <c r="O2252" s="7">
        <f>O2224</f>
        <v>6.1624992415744942E-2</v>
      </c>
      <c r="P2252" s="8">
        <f>M2252*O2224</f>
        <v>2801.1891559317569</v>
      </c>
      <c r="Q2252" s="5">
        <f>N2252*O2224</f>
        <v>3.5798593148938865E-2</v>
      </c>
      <c r="R2252" s="8">
        <f t="shared" si="479"/>
        <v>87455.593375755445</v>
      </c>
      <c r="S2252" s="8">
        <f t="shared" si="480"/>
        <v>3167805.1933604633</v>
      </c>
      <c r="T2252" s="9">
        <f t="shared" si="485"/>
        <v>34.895317639142561</v>
      </c>
      <c r="U2252" s="10">
        <f t="shared" si="475"/>
        <v>6.9543166367547613</v>
      </c>
    </row>
    <row r="2253" spans="1:21" x14ac:dyDescent="0.3">
      <c r="A2253" s="17">
        <v>1941</v>
      </c>
      <c r="B2253" s="17">
        <v>29</v>
      </c>
      <c r="C2253" s="17">
        <v>2.2799999999999999E-3</v>
      </c>
      <c r="D2253" s="17">
        <v>2.2799999999999999E-3</v>
      </c>
      <c r="E2253" s="17">
        <v>0.5</v>
      </c>
      <c r="F2253" s="2">
        <f t="shared" si="481"/>
        <v>90625.002448251733</v>
      </c>
      <c r="G2253" s="3">
        <f t="shared" si="482"/>
        <v>206.62500558201396</v>
      </c>
      <c r="H2253" s="2">
        <f t="shared" si="483"/>
        <v>90521.689945460719</v>
      </c>
      <c r="I2253" s="2">
        <f>SUM(H2253:H2334)</f>
        <v>3708417.083853866</v>
      </c>
      <c r="J2253" s="4">
        <f t="shared" si="476"/>
        <v>40.920463268085747</v>
      </c>
      <c r="K2253" s="5">
        <f t="shared" si="484"/>
        <v>9.960999999999999E-2</v>
      </c>
      <c r="L2253" s="5">
        <f t="shared" si="477"/>
        <v>3.3766101694915249E-3</v>
      </c>
      <c r="M2253" s="8">
        <f t="shared" si="478"/>
        <v>61193.029461594342</v>
      </c>
      <c r="N2253" s="6">
        <f>((B2252+E2252)*D2252+(B2253+E2253)*D2253+(B2254+E2254)*D2254)/3/SUM(D2224:D2253)</f>
        <v>0.59025198273265744</v>
      </c>
      <c r="O2253" s="7">
        <f>O2224</f>
        <v>6.1624992415744942E-2</v>
      </c>
      <c r="P2253" s="8">
        <f>M2253*O2224</f>
        <v>3771.0199764672079</v>
      </c>
      <c r="Q2253" s="5">
        <f>N2253*O2224</f>
        <v>3.6374273959278426E-2</v>
      </c>
      <c r="R2253" s="8">
        <f t="shared" si="479"/>
        <v>87229.029196127682</v>
      </c>
      <c r="S2253" s="8">
        <f t="shared" si="480"/>
        <v>3080349.5999847078</v>
      </c>
      <c r="T2253" s="9">
        <f t="shared" si="485"/>
        <v>33.990063633307315</v>
      </c>
      <c r="U2253" s="10">
        <f t="shared" si="475"/>
        <v>6.930399634778432</v>
      </c>
    </row>
    <row r="2254" spans="1:21" x14ac:dyDescent="0.3">
      <c r="A2254" s="17">
        <v>1941</v>
      </c>
      <c r="B2254" s="17">
        <v>30</v>
      </c>
      <c r="C2254" s="17">
        <v>1.98E-3</v>
      </c>
      <c r="D2254" s="17">
        <v>1.98E-3</v>
      </c>
      <c r="E2254" s="17">
        <v>0.5</v>
      </c>
      <c r="F2254" s="2">
        <f t="shared" si="481"/>
        <v>90418.37744266972</v>
      </c>
      <c r="G2254" s="3">
        <f t="shared" si="482"/>
        <v>179.02838733648605</v>
      </c>
      <c r="H2254" s="2">
        <f t="shared" si="483"/>
        <v>90328.863249001472</v>
      </c>
      <c r="I2254" s="2">
        <f>SUM(H2254:H2334)</f>
        <v>3617895.3939084047</v>
      </c>
      <c r="J2254" s="4">
        <f t="shared" si="476"/>
        <v>40.012832526245582</v>
      </c>
      <c r="K2254" s="5">
        <f t="shared" si="484"/>
        <v>0.10158999999999999</v>
      </c>
      <c r="L2254" s="5">
        <f t="shared" si="477"/>
        <v>3.3308196721311472E-3</v>
      </c>
      <c r="M2254" s="8">
        <f t="shared" si="478"/>
        <v>53749.048270133135</v>
      </c>
      <c r="N2254" s="6">
        <f>((B2253+E2253)*D2253+(B2254+E2254)*D2254+(B2255+E2255)*D2255)/3/SUM(D2224:D2254)</f>
        <v>0.66172851658627818</v>
      </c>
      <c r="O2254" s="7">
        <f>O2224</f>
        <v>6.1624992415744942E-2</v>
      </c>
      <c r="P2254" s="8">
        <f>M2254*O2224</f>
        <v>3312.2846920004631</v>
      </c>
      <c r="Q2254" s="5">
        <f>N2254*O2224</f>
        <v>4.0779014815911542E-2</v>
      </c>
      <c r="R2254" s="8">
        <f t="shared" si="479"/>
        <v>86645.341196266003</v>
      </c>
      <c r="S2254" s="8">
        <f t="shared" si="480"/>
        <v>2993120.57078858</v>
      </c>
      <c r="T2254" s="9">
        <f t="shared" si="485"/>
        <v>33.103011306372807</v>
      </c>
      <c r="U2254" s="10">
        <f t="shared" si="475"/>
        <v>6.9098212198727751</v>
      </c>
    </row>
    <row r="2255" spans="1:21" x14ac:dyDescent="0.3">
      <c r="A2255" s="17">
        <v>1941</v>
      </c>
      <c r="B2255" s="17">
        <v>31</v>
      </c>
      <c r="C2255" s="17">
        <v>2.3500000000000001E-3</v>
      </c>
      <c r="D2255" s="17">
        <v>2.3500000000000001E-3</v>
      </c>
      <c r="E2255" s="17">
        <v>0.5</v>
      </c>
      <c r="F2255" s="2">
        <f t="shared" si="481"/>
        <v>90239.349055333238</v>
      </c>
      <c r="G2255" s="3">
        <f t="shared" si="482"/>
        <v>212.06247028003312</v>
      </c>
      <c r="H2255" s="2">
        <f t="shared" si="483"/>
        <v>90133.317820193217</v>
      </c>
      <c r="I2255" s="2">
        <f>SUM(H2255:H2334)</f>
        <v>3527566.5306594037</v>
      </c>
      <c r="J2255" s="4">
        <f t="shared" si="476"/>
        <v>39.091223148078782</v>
      </c>
      <c r="K2255" s="5">
        <f t="shared" si="484"/>
        <v>0.10393999999999999</v>
      </c>
      <c r="L2255" s="5">
        <f t="shared" si="477"/>
        <v>3.2996825396825395E-3</v>
      </c>
      <c r="M2255" s="8">
        <f t="shared" si="478"/>
        <v>64267.537173571713</v>
      </c>
      <c r="N2255" s="6">
        <f>((B2254+E2254)*D2254+(B2255+E2255)*D2255+(B2256+E2256)*D2256)/3/SUM(D2224:D2255)</f>
        <v>0.65828041818998151</v>
      </c>
      <c r="O2255" s="7">
        <f>O2224</f>
        <v>6.1624992415744942E-2</v>
      </c>
      <c r="P2255" s="8">
        <f>M2255*O2224</f>
        <v>3960.486490899963</v>
      </c>
      <c r="Q2255" s="5">
        <f>N2255*O2224</f>
        <v>4.0566525778391017E-2</v>
      </c>
      <c r="R2255" s="8">
        <f t="shared" si="479"/>
        <v>86476.92225934843</v>
      </c>
      <c r="S2255" s="8">
        <f t="shared" si="480"/>
        <v>2906475.229592314</v>
      </c>
      <c r="T2255" s="9">
        <f t="shared" si="485"/>
        <v>32.208512805318584</v>
      </c>
      <c r="U2255" s="10">
        <f t="shared" si="475"/>
        <v>6.8827103427601983</v>
      </c>
    </row>
    <row r="2256" spans="1:21" x14ac:dyDescent="0.3">
      <c r="A2256" s="17">
        <v>1941</v>
      </c>
      <c r="B2256" s="17">
        <v>32</v>
      </c>
      <c r="C2256" s="17">
        <v>2.1800000000000001E-3</v>
      </c>
      <c r="D2256" s="17">
        <v>2.1800000000000001E-3</v>
      </c>
      <c r="E2256" s="17">
        <v>0.5</v>
      </c>
      <c r="F2256" s="2">
        <f t="shared" si="481"/>
        <v>90027.286585053211</v>
      </c>
      <c r="G2256" s="3">
        <f t="shared" si="482"/>
        <v>196.259484755416</v>
      </c>
      <c r="H2256" s="2">
        <f t="shared" si="483"/>
        <v>89929.156842675497</v>
      </c>
      <c r="I2256" s="2">
        <f>SUM(H2256:H2334)</f>
        <v>3437433.2128392104</v>
      </c>
      <c r="J2256" s="4">
        <f t="shared" si="476"/>
        <v>38.182126144518392</v>
      </c>
      <c r="K2256" s="5">
        <f t="shared" si="484"/>
        <v>0.10611999999999999</v>
      </c>
      <c r="L2256" s="5">
        <f t="shared" si="477"/>
        <v>3.265230769230769E-3</v>
      </c>
      <c r="M2256" s="8">
        <f t="shared" si="478"/>
        <v>60105.854264521491</v>
      </c>
      <c r="N2256" s="6">
        <f>((B2255+E2255)*D2255+(B2256+E2256)*D2256+(B2257+E2257)*D2257)/3/SUM(D2224:D2256)</f>
        <v>0.71602902374670196</v>
      </c>
      <c r="O2256" s="7">
        <f>O2224</f>
        <v>6.1624992415744942E-2</v>
      </c>
      <c r="P2256" s="8">
        <f>M2256*O2224</f>
        <v>3704.0228131930076</v>
      </c>
      <c r="Q2256" s="5">
        <f>N2256*O2224</f>
        <v>4.412528315784376E-2</v>
      </c>
      <c r="R2256" s="8">
        <f t="shared" si="479"/>
        <v>85961.00733284629</v>
      </c>
      <c r="S2256" s="8">
        <f t="shared" si="480"/>
        <v>2819998.3073329655</v>
      </c>
      <c r="T2256" s="9">
        <f t="shared" si="485"/>
        <v>31.323817636875841</v>
      </c>
      <c r="U2256" s="10">
        <f t="shared" si="475"/>
        <v>6.8583085076425512</v>
      </c>
    </row>
    <row r="2257" spans="1:21" x14ac:dyDescent="0.3">
      <c r="A2257" s="17">
        <v>1941</v>
      </c>
      <c r="B2257" s="17">
        <v>33</v>
      </c>
      <c r="C2257" s="17">
        <v>2.49E-3</v>
      </c>
      <c r="D2257" s="17">
        <v>2.48E-3</v>
      </c>
      <c r="E2257" s="17">
        <v>0.5</v>
      </c>
      <c r="F2257" s="2">
        <f t="shared" si="481"/>
        <v>89831.027100297797</v>
      </c>
      <c r="G2257" s="3">
        <f t="shared" si="482"/>
        <v>222.78094720873852</v>
      </c>
      <c r="H2257" s="2">
        <f t="shared" si="483"/>
        <v>89719.636626693435</v>
      </c>
      <c r="I2257" s="2">
        <f>SUM(H2257:H2334)</f>
        <v>3347504.0559965349</v>
      </c>
      <c r="J2257" s="4">
        <f t="shared" si="476"/>
        <v>37.264452651298221</v>
      </c>
      <c r="K2257" s="5">
        <f t="shared" si="484"/>
        <v>0.10859999999999999</v>
      </c>
      <c r="L2257" s="5">
        <f t="shared" si="477"/>
        <v>3.241791044776119E-3</v>
      </c>
      <c r="M2257" s="8">
        <f t="shared" si="478"/>
        <v>68721.562905089697</v>
      </c>
      <c r="N2257" s="6">
        <f>((B2256+E2256)*D2256+(B2257+E2257)*D2257+(B2258+E2258)*D2258)/3/SUM(D2224:D2257)</f>
        <v>0.74990791896869247</v>
      </c>
      <c r="O2257" s="7">
        <f>O2224</f>
        <v>6.1624992415744942E-2</v>
      </c>
      <c r="P2257" s="8">
        <f>M2257*O2224</f>
        <v>4234.9657928242914</v>
      </c>
      <c r="Q2257" s="5">
        <f>N2257*O2224</f>
        <v>4.6213069818952748E-2</v>
      </c>
      <c r="R2257" s="8">
        <f t="shared" si="479"/>
        <v>85573.416795132973</v>
      </c>
      <c r="S2257" s="8">
        <f t="shared" si="480"/>
        <v>2734037.300000119</v>
      </c>
      <c r="T2257" s="9">
        <f t="shared" si="485"/>
        <v>30.435333851270808</v>
      </c>
      <c r="U2257" s="10">
        <f t="shared" si="475"/>
        <v>6.8291188000274126</v>
      </c>
    </row>
    <row r="2258" spans="1:21" x14ac:dyDescent="0.3">
      <c r="A2258" s="17">
        <v>1941</v>
      </c>
      <c r="B2258" s="17">
        <v>34</v>
      </c>
      <c r="C2258" s="17">
        <v>2.6199999999999999E-3</v>
      </c>
      <c r="D2258" s="17">
        <v>2.6199999999999999E-3</v>
      </c>
      <c r="E2258" s="17">
        <v>0.5</v>
      </c>
      <c r="F2258" s="2">
        <f t="shared" si="481"/>
        <v>89608.246153089058</v>
      </c>
      <c r="G2258" s="3">
        <f t="shared" si="482"/>
        <v>234.77360492109332</v>
      </c>
      <c r="H2258" s="2">
        <f t="shared" si="483"/>
        <v>89490.859350628511</v>
      </c>
      <c r="I2258" s="2">
        <f>SUM(H2258:H2334)</f>
        <v>3257784.4193698415</v>
      </c>
      <c r="J2258" s="4">
        <f t="shared" si="476"/>
        <v>36.355855172125096</v>
      </c>
      <c r="K2258" s="5">
        <f t="shared" si="484"/>
        <v>0.11121999999999999</v>
      </c>
      <c r="L2258" s="5">
        <f t="shared" si="477"/>
        <v>3.2237681159420287E-3</v>
      </c>
      <c r="M2258" s="8">
        <f t="shared" si="478"/>
        <v>72825.835009689981</v>
      </c>
      <c r="N2258" s="6">
        <f>((B2257+E2257)*D2257+(B2258+E2258)*D2258+(B2259+E2259)*D2259)/3/SUM(D2224:D2258)</f>
        <v>0.8412156087034709</v>
      </c>
      <c r="O2258" s="7">
        <f>O2224</f>
        <v>6.1624992415744942E-2</v>
      </c>
      <c r="P2258" s="8">
        <f>M2258*O2224</f>
        <v>4487.8915301424377</v>
      </c>
      <c r="Q2258" s="5">
        <f>N2258*O2224</f>
        <v>5.1839905506357656E-2</v>
      </c>
      <c r="R2258" s="8">
        <f t="shared" si="479"/>
        <v>84851.661658209181</v>
      </c>
      <c r="S2258" s="8">
        <f t="shared" si="480"/>
        <v>2648463.8832049859</v>
      </c>
      <c r="T2258" s="9">
        <f t="shared" si="485"/>
        <v>29.556028567731158</v>
      </c>
      <c r="U2258" s="10">
        <f t="shared" si="475"/>
        <v>6.7998266043939388</v>
      </c>
    </row>
    <row r="2259" spans="1:21" x14ac:dyDescent="0.3">
      <c r="A2259" s="17">
        <v>1941</v>
      </c>
      <c r="B2259" s="17">
        <v>35</v>
      </c>
      <c r="C2259" s="17">
        <v>3.0300000000000001E-3</v>
      </c>
      <c r="D2259" s="17">
        <v>3.0200000000000001E-3</v>
      </c>
      <c r="E2259" s="17">
        <v>0.5</v>
      </c>
      <c r="F2259" s="2">
        <f t="shared" si="481"/>
        <v>89373.472548167963</v>
      </c>
      <c r="G2259" s="3">
        <f t="shared" si="482"/>
        <v>269.90788709546729</v>
      </c>
      <c r="H2259" s="2">
        <f t="shared" si="483"/>
        <v>89238.518604620229</v>
      </c>
      <c r="I2259" s="2">
        <f>SUM(H2259:H2334)</f>
        <v>3168293.5600192132</v>
      </c>
      <c r="J2259" s="4">
        <f t="shared" si="476"/>
        <v>35.450044288160079</v>
      </c>
      <c r="K2259" s="5">
        <f t="shared" si="484"/>
        <v>0.11423999999999998</v>
      </c>
      <c r="L2259" s="5">
        <f t="shared" si="477"/>
        <v>3.2180281690140839E-3</v>
      </c>
      <c r="M2259" s="8">
        <f t="shared" si="478"/>
        <v>83873.686903791051</v>
      </c>
      <c r="N2259" s="6">
        <f>((B2258+E2258)*D2258+(B2259+E2259)*D2259+(B2260+E2260)*D2260)/3/SUM(D2224:D2259)</f>
        <v>0.93440709617180218</v>
      </c>
      <c r="O2259" s="7">
        <f>O2224</f>
        <v>6.1624992415744942E-2</v>
      </c>
      <c r="P2259" s="8">
        <f>M2259*O2224</f>
        <v>5168.7153193266895</v>
      </c>
      <c r="Q2259" s="5">
        <f>N2259*O2224</f>
        <v>5.7582830214805564E-2</v>
      </c>
      <c r="R2259" s="8">
        <f t="shared" si="479"/>
        <v>84099.912139189619</v>
      </c>
      <c r="S2259" s="8">
        <f t="shared" si="480"/>
        <v>2563612.2215467766</v>
      </c>
      <c r="T2259" s="9">
        <f t="shared" si="485"/>
        <v>28.684263332893483</v>
      </c>
      <c r="U2259" s="10">
        <f t="shared" si="475"/>
        <v>6.765780955266596</v>
      </c>
    </row>
    <row r="2260" spans="1:21" x14ac:dyDescent="0.3">
      <c r="A2260" s="17">
        <v>1941</v>
      </c>
      <c r="B2260" s="17">
        <v>36</v>
      </c>
      <c r="C2260" s="17">
        <v>3.3700000000000002E-3</v>
      </c>
      <c r="D2260" s="17">
        <v>3.3600000000000001E-3</v>
      </c>
      <c r="E2260" s="17">
        <v>0.5</v>
      </c>
      <c r="F2260" s="2">
        <f t="shared" si="481"/>
        <v>89103.564661072494</v>
      </c>
      <c r="G2260" s="3">
        <f t="shared" si="482"/>
        <v>299.38797726120362</v>
      </c>
      <c r="H2260" s="2">
        <f t="shared" si="483"/>
        <v>88953.870672441888</v>
      </c>
      <c r="I2260" s="2">
        <f>SUM(H2260:H2334)</f>
        <v>3079055.0414145924</v>
      </c>
      <c r="J2260" s="4">
        <f t="shared" si="476"/>
        <v>34.555913145860572</v>
      </c>
      <c r="K2260" s="5">
        <f t="shared" si="484"/>
        <v>0.11759999999999998</v>
      </c>
      <c r="L2260" s="5">
        <f t="shared" si="477"/>
        <v>3.2219178082191777E-3</v>
      </c>
      <c r="M2260" s="8">
        <f t="shared" si="478"/>
        <v>92922.288860832763</v>
      </c>
      <c r="N2260" s="6">
        <f>((B2259+E2259)*D2259+(B2260+E2260)*D2260+(B2261+E2261)*D2261)/3/SUM(D2224:D2260)</f>
        <v>1.0086451247165533</v>
      </c>
      <c r="O2260" s="7">
        <f>O2224</f>
        <v>6.1624992415744942E-2</v>
      </c>
      <c r="P2260" s="8">
        <f>M2260*O2224</f>
        <v>5726.3353463024796</v>
      </c>
      <c r="Q2260" s="5">
        <f>N2260*O2224</f>
        <v>6.2157748160835712E-2</v>
      </c>
      <c r="R2260" s="8">
        <f t="shared" si="479"/>
        <v>83424.698381252689</v>
      </c>
      <c r="S2260" s="8">
        <f t="shared" si="480"/>
        <v>2479512.3094075872</v>
      </c>
      <c r="T2260" s="9">
        <f t="shared" si="485"/>
        <v>27.827307682235016</v>
      </c>
      <c r="U2260" s="10">
        <f t="shared" si="475"/>
        <v>6.7286054636255557</v>
      </c>
    </row>
    <row r="2261" spans="1:21" x14ac:dyDescent="0.3">
      <c r="A2261" s="17">
        <v>1941</v>
      </c>
      <c r="B2261" s="17">
        <v>37</v>
      </c>
      <c r="C2261" s="17">
        <v>3.3600000000000001E-3</v>
      </c>
      <c r="D2261" s="17">
        <v>3.3600000000000001E-3</v>
      </c>
      <c r="E2261" s="17">
        <v>0.5</v>
      </c>
      <c r="F2261" s="2">
        <f t="shared" si="481"/>
        <v>88804.176683811296</v>
      </c>
      <c r="G2261" s="3">
        <f t="shared" si="482"/>
        <v>298.38203365760597</v>
      </c>
      <c r="H2261" s="2">
        <f t="shared" si="483"/>
        <v>88654.985666982495</v>
      </c>
      <c r="I2261" s="2">
        <f>SUM(H2261:H2334)</f>
        <v>2990101.1707421509</v>
      </c>
      <c r="J2261" s="4">
        <f t="shared" si="476"/>
        <v>33.670726787867807</v>
      </c>
      <c r="K2261" s="5">
        <f t="shared" si="484"/>
        <v>0.12095999999999998</v>
      </c>
      <c r="L2261" s="5">
        <f t="shared" si="477"/>
        <v>3.2255999999999995E-3</v>
      </c>
      <c r="M2261" s="8">
        <f t="shared" si="478"/>
        <v>92504.350712303451</v>
      </c>
      <c r="N2261" s="6">
        <f>((B2260+E2260)*D2260+(B2261+E2261)*D2261+(B2262+E2262)*D2262)/3/SUM(D2224:D2261)</f>
        <v>1.0777391975308643</v>
      </c>
      <c r="O2261" s="7">
        <f>O2224</f>
        <v>6.1624992415744942E-2</v>
      </c>
      <c r="P2261" s="8">
        <f>M2261*O2224</f>
        <v>5700.5799110691105</v>
      </c>
      <c r="Q2261" s="5">
        <f>N2261*O2224</f>
        <v>6.6415669873990557E-2</v>
      </c>
      <c r="R2261" s="8">
        <f t="shared" si="479"/>
        <v>82766.90540624081</v>
      </c>
      <c r="S2261" s="8">
        <f t="shared" si="480"/>
        <v>2396087.6110263346</v>
      </c>
      <c r="T2261" s="9">
        <f t="shared" si="485"/>
        <v>26.981699515751867</v>
      </c>
      <c r="U2261" s="10">
        <f t="shared" si="475"/>
        <v>6.6890272721159398</v>
      </c>
    </row>
    <row r="2262" spans="1:21" x14ac:dyDescent="0.3">
      <c r="A2262" s="17">
        <v>1941</v>
      </c>
      <c r="B2262" s="17">
        <v>38</v>
      </c>
      <c r="C2262" s="17">
        <v>3.7100000000000002E-3</v>
      </c>
      <c r="D2262" s="17">
        <v>3.7000000000000002E-3</v>
      </c>
      <c r="E2262" s="17">
        <v>0.5</v>
      </c>
      <c r="F2262" s="2">
        <f t="shared" si="481"/>
        <v>88505.794650153694</v>
      </c>
      <c r="G2262" s="3">
        <f t="shared" si="482"/>
        <v>327.47144020556868</v>
      </c>
      <c r="H2262" s="2">
        <f t="shared" si="483"/>
        <v>88342.058930050916</v>
      </c>
      <c r="I2262" s="2">
        <f>SUM(H2262:H2334)</f>
        <v>2901446.1850751685</v>
      </c>
      <c r="J2262" s="4">
        <f t="shared" si="476"/>
        <v>32.782556176621256</v>
      </c>
      <c r="K2262" s="5">
        <f t="shared" si="484"/>
        <v>0.12465999999999998</v>
      </c>
      <c r="L2262" s="5">
        <f t="shared" si="477"/>
        <v>3.2379220779220775E-3</v>
      </c>
      <c r="M2262" s="8">
        <f t="shared" si="478"/>
        <v>101136.29430382156</v>
      </c>
      <c r="N2262" s="6">
        <f>((B2261+E2261)*D2261+(B2262+E2262)*D2262+(B2263+E2263)*D2263)/3/SUM(D2224:D2262)</f>
        <v>1.0917161345526498</v>
      </c>
      <c r="O2262" s="7">
        <f>O2224</f>
        <v>6.1624992415744942E-2</v>
      </c>
      <c r="P2262" s="8">
        <f>M2262*O2224</f>
        <v>6232.5233694295521</v>
      </c>
      <c r="Q2262" s="5">
        <f>N2262*O2224</f>
        <v>6.7276998511953429E-2</v>
      </c>
      <c r="R2262" s="8">
        <f t="shared" si="479"/>
        <v>82398.67036287098</v>
      </c>
      <c r="S2262" s="8">
        <f t="shared" si="480"/>
        <v>2313320.7056200937</v>
      </c>
      <c r="T2262" s="9">
        <f t="shared" si="485"/>
        <v>26.137505626204515</v>
      </c>
      <c r="U2262" s="10">
        <f t="shared" si="475"/>
        <v>6.645050550416741</v>
      </c>
    </row>
    <row r="2263" spans="1:21" x14ac:dyDescent="0.3">
      <c r="A2263" s="17">
        <v>1941</v>
      </c>
      <c r="B2263" s="17">
        <v>39</v>
      </c>
      <c r="C2263" s="17">
        <v>3.5400000000000002E-3</v>
      </c>
      <c r="D2263" s="17">
        <v>3.5400000000000002E-3</v>
      </c>
      <c r="E2263" s="17">
        <v>0.5</v>
      </c>
      <c r="F2263" s="2">
        <f t="shared" si="481"/>
        <v>88178.323209948125</v>
      </c>
      <c r="G2263" s="3">
        <f t="shared" si="482"/>
        <v>312.15126416321635</v>
      </c>
      <c r="H2263" s="2">
        <f t="shared" si="483"/>
        <v>88022.24757786651</v>
      </c>
      <c r="I2263" s="2">
        <f>SUM(H2263:H2334)</f>
        <v>2813104.1261451179</v>
      </c>
      <c r="J2263" s="4">
        <f t="shared" si="476"/>
        <v>31.902445223949876</v>
      </c>
      <c r="K2263" s="5">
        <f t="shared" si="484"/>
        <v>0.12819999999999998</v>
      </c>
      <c r="L2263" s="5">
        <f t="shared" si="477"/>
        <v>3.2455696202531642E-3</v>
      </c>
      <c r="M2263" s="8">
        <f t="shared" si="478"/>
        <v>96177.651594750758</v>
      </c>
      <c r="N2263" s="6">
        <f>((B2262+E2262)*D2262+(B2263+E2263)*D2263+(B2264+E2264)*D2264)/3/SUM(D2224:D2263)</f>
        <v>1.1351664066562666</v>
      </c>
      <c r="O2263" s="7">
        <f>O2224</f>
        <v>6.1624992415744942E-2</v>
      </c>
      <c r="P2263" s="8">
        <f>M2263*O2224</f>
        <v>5926.9470500906746</v>
      </c>
      <c r="Q2263" s="5">
        <f>N2263*O2224</f>
        <v>6.9954621200800871E-2</v>
      </c>
      <c r="R2263" s="8">
        <f t="shared" si="479"/>
        <v>81864.684591313751</v>
      </c>
      <c r="S2263" s="8">
        <f t="shared" si="480"/>
        <v>2230922.0352572226</v>
      </c>
      <c r="T2263" s="9">
        <f t="shared" si="485"/>
        <v>25.300118601093267</v>
      </c>
      <c r="U2263" s="10">
        <f t="shared" si="475"/>
        <v>6.6023266228566087</v>
      </c>
    </row>
    <row r="2264" spans="1:21" x14ac:dyDescent="0.3">
      <c r="A2264" s="17">
        <v>1941</v>
      </c>
      <c r="B2264" s="17">
        <v>40</v>
      </c>
      <c r="C2264" s="17">
        <v>3.81E-3</v>
      </c>
      <c r="D2264" s="17">
        <v>3.81E-3</v>
      </c>
      <c r="E2264" s="17">
        <v>0.5</v>
      </c>
      <c r="F2264" s="2">
        <f t="shared" si="481"/>
        <v>87866.17194578491</v>
      </c>
      <c r="G2264" s="3">
        <f t="shared" si="482"/>
        <v>334.77011511344051</v>
      </c>
      <c r="H2264" s="2">
        <f t="shared" si="483"/>
        <v>87698.786888228191</v>
      </c>
      <c r="I2264" s="2">
        <f>SUM(H2264:H2334)</f>
        <v>2725081.8785672514</v>
      </c>
      <c r="J2264" s="4">
        <f t="shared" si="476"/>
        <v>31.014004800945219</v>
      </c>
      <c r="K2264" s="5">
        <f t="shared" si="484"/>
        <v>0.13200999999999999</v>
      </c>
      <c r="L2264" s="5">
        <f t="shared" si="477"/>
        <v>3.2595061728395059E-3</v>
      </c>
      <c r="M2264" s="8">
        <f t="shared" si="478"/>
        <v>102705.7773054643</v>
      </c>
      <c r="N2264" s="6">
        <f>((B2263+E2263)*D2263+(B2264+E2264)*D2264+(B2265+E2265)*D2265)/3/SUM(D2224:D2264)</f>
        <v>1.19540186349519</v>
      </c>
      <c r="O2264" s="7">
        <f>O2224</f>
        <v>6.1624992415744942E-2</v>
      </c>
      <c r="P2264" s="8">
        <f>M2264*O2224</f>
        <v>6329.2427475024269</v>
      </c>
      <c r="Q2264" s="5">
        <f>N2264*O2224</f>
        <v>7.3666630771658456E-2</v>
      </c>
      <c r="R2264" s="8">
        <f t="shared" si="479"/>
        <v>81238.312735410727</v>
      </c>
      <c r="S2264" s="8">
        <f t="shared" si="480"/>
        <v>2149057.3506659088</v>
      </c>
      <c r="T2264" s="9">
        <f t="shared" si="485"/>
        <v>24.458301790954518</v>
      </c>
      <c r="U2264" s="10">
        <f t="shared" si="475"/>
        <v>6.555703009990701</v>
      </c>
    </row>
    <row r="2265" spans="1:21" x14ac:dyDescent="0.3">
      <c r="A2265" s="17">
        <v>1941</v>
      </c>
      <c r="B2265" s="17">
        <v>41</v>
      </c>
      <c r="C2265" s="17">
        <v>4.3299999999999996E-3</v>
      </c>
      <c r="D2265" s="17">
        <v>4.3200000000000001E-3</v>
      </c>
      <c r="E2265" s="17">
        <v>0.5</v>
      </c>
      <c r="F2265" s="2">
        <f t="shared" si="481"/>
        <v>87531.401830671472</v>
      </c>
      <c r="G2265" s="3">
        <f t="shared" si="482"/>
        <v>378.13565590850078</v>
      </c>
      <c r="H2265" s="2">
        <f t="shared" si="483"/>
        <v>87342.334002717223</v>
      </c>
      <c r="I2265" s="2">
        <f>SUM(H2265:H2334)</f>
        <v>2637383.0916790231</v>
      </c>
      <c r="J2265" s="4">
        <f t="shared" si="476"/>
        <v>30.130707797654281</v>
      </c>
      <c r="K2265" s="5">
        <f t="shared" si="484"/>
        <v>0.13632999999999998</v>
      </c>
      <c r="L2265" s="5">
        <f t="shared" si="477"/>
        <v>3.285060240963855E-3</v>
      </c>
      <c r="M2265" s="8">
        <f t="shared" si="478"/>
        <v>115107.67784202145</v>
      </c>
      <c r="N2265" s="6">
        <f>((B2264+E2264)*D2264+(B2265+E2265)*D2265+(B2266+E2266)*D2266)/3/SUM(D2224:D2265)</f>
        <v>1.272855082031346</v>
      </c>
      <c r="O2265" s="7">
        <f>O2224</f>
        <v>6.1624992415744942E-2</v>
      </c>
      <c r="P2265" s="8">
        <f>M2265*O2224</f>
        <v>7093.5097740085839</v>
      </c>
      <c r="Q2265" s="5">
        <f>N2265*O2224</f>
        <v>7.8439684776524105E-2</v>
      </c>
      <c r="R2265" s="8">
        <f t="shared" si="479"/>
        <v>80491.228855898211</v>
      </c>
      <c r="S2265" s="8">
        <f t="shared" si="480"/>
        <v>2067819.0379304981</v>
      </c>
      <c r="T2265" s="9">
        <f t="shared" si="485"/>
        <v>23.6237395344207</v>
      </c>
      <c r="U2265" s="10">
        <f t="shared" si="475"/>
        <v>6.5069682632335812</v>
      </c>
    </row>
    <row r="2266" spans="1:21" x14ac:dyDescent="0.3">
      <c r="A2266" s="17">
        <v>1941</v>
      </c>
      <c r="B2266" s="17">
        <v>42</v>
      </c>
      <c r="C2266" s="17">
        <v>4.4099999999999999E-3</v>
      </c>
      <c r="D2266" s="17">
        <v>4.4000000000000003E-3</v>
      </c>
      <c r="E2266" s="17">
        <v>0.5</v>
      </c>
      <c r="F2266" s="2">
        <f t="shared" si="481"/>
        <v>87153.266174762975</v>
      </c>
      <c r="G2266" s="3">
        <f t="shared" si="482"/>
        <v>383.47437116895713</v>
      </c>
      <c r="H2266" s="2">
        <f t="shared" si="483"/>
        <v>86961.528989178492</v>
      </c>
      <c r="I2266" s="2">
        <f>SUM(H2266:H2334)</f>
        <v>2550040.7576763057</v>
      </c>
      <c r="J2266" s="4">
        <f t="shared" si="476"/>
        <v>29.259267834700182</v>
      </c>
      <c r="K2266" s="5">
        <f t="shared" si="484"/>
        <v>0.14072999999999997</v>
      </c>
      <c r="L2266" s="5">
        <f t="shared" si="477"/>
        <v>3.3112941176470581E-3</v>
      </c>
      <c r="M2266" s="8">
        <f t="shared" si="478"/>
        <v>115808.00664165907</v>
      </c>
      <c r="N2266" s="6">
        <f>((B2265+E2265)*D2265+(B2266+E2266)*D2266+(B2267+E2267)*D2267)/3/SUM(D2224:D2266)</f>
        <v>1.3951064686515553</v>
      </c>
      <c r="O2266" s="7">
        <f>O2224</f>
        <v>6.1624992415744942E-2</v>
      </c>
      <c r="P2266" s="8">
        <f>M2266*O2224</f>
        <v>7136.6675309747798</v>
      </c>
      <c r="Q2266" s="5">
        <f>N2266*O2224</f>
        <v>8.5973425549808802E-2</v>
      </c>
      <c r="R2266" s="8">
        <f t="shared" si="479"/>
        <v>79485.148450929817</v>
      </c>
      <c r="S2266" s="8">
        <f t="shared" si="480"/>
        <v>1987327.8090746</v>
      </c>
      <c r="T2266" s="9">
        <f t="shared" si="485"/>
        <v>22.802677355654534</v>
      </c>
      <c r="U2266" s="10">
        <f t="shared" si="475"/>
        <v>6.4565904790456479</v>
      </c>
    </row>
    <row r="2267" spans="1:21" x14ac:dyDescent="0.3">
      <c r="A2267" s="17">
        <v>1941</v>
      </c>
      <c r="B2267" s="17">
        <v>43</v>
      </c>
      <c r="C2267" s="17">
        <v>5.1399999999999996E-3</v>
      </c>
      <c r="D2267" s="17">
        <v>5.1200000000000004E-3</v>
      </c>
      <c r="E2267" s="17">
        <v>0.5</v>
      </c>
      <c r="F2267" s="2">
        <f t="shared" si="481"/>
        <v>86769.791803594024</v>
      </c>
      <c r="G2267" s="3">
        <f t="shared" si="482"/>
        <v>444.26133403440144</v>
      </c>
      <c r="H2267" s="2">
        <f t="shared" si="483"/>
        <v>86547.661136576819</v>
      </c>
      <c r="I2267" s="2">
        <f>SUM(H2267:H2334)</f>
        <v>2463079.2286871267</v>
      </c>
      <c r="J2267" s="4">
        <f t="shared" si="476"/>
        <v>28.386367853254495</v>
      </c>
      <c r="K2267" s="5">
        <f t="shared" si="484"/>
        <v>0.14584999999999998</v>
      </c>
      <c r="L2267" s="5">
        <f t="shared" si="477"/>
        <v>3.3528735632183905E-3</v>
      </c>
      <c r="M2267" s="8">
        <f t="shared" si="478"/>
        <v>132501.66630439812</v>
      </c>
      <c r="N2267" s="6">
        <f>((B2266+E2266)*D2266+(B2267+E2267)*D2267+(B2268+E2268)*D2268)/3/SUM(D2224:D2267)</f>
        <v>1.49270940463947</v>
      </c>
      <c r="O2267" s="7">
        <f>O2224</f>
        <v>6.1624992415744942E-2</v>
      </c>
      <c r="P2267" s="8">
        <f>M2267*O2224</f>
        <v>8165.4141810821011</v>
      </c>
      <c r="Q2267" s="5">
        <f>N2267*O2224</f>
        <v>9.1988205739818488E-2</v>
      </c>
      <c r="R2267" s="8">
        <f t="shared" si="479"/>
        <v>78586.2970776453</v>
      </c>
      <c r="S2267" s="8">
        <f t="shared" si="480"/>
        <v>1907842.6606236701</v>
      </c>
      <c r="T2267" s="9">
        <f t="shared" si="485"/>
        <v>21.987406227067225</v>
      </c>
      <c r="U2267" s="10">
        <f t="shared" si="475"/>
        <v>6.398961626187269</v>
      </c>
    </row>
    <row r="2268" spans="1:21" x14ac:dyDescent="0.3">
      <c r="A2268" s="17">
        <v>1941</v>
      </c>
      <c r="B2268" s="17">
        <v>44</v>
      </c>
      <c r="C2268" s="17">
        <v>5.4900000000000001E-3</v>
      </c>
      <c r="D2268" s="17">
        <v>5.47E-3</v>
      </c>
      <c r="E2268" s="17">
        <v>0.5</v>
      </c>
      <c r="F2268" s="2">
        <f t="shared" si="481"/>
        <v>86325.530469559628</v>
      </c>
      <c r="G2268" s="3">
        <f t="shared" si="482"/>
        <v>472.20065166849116</v>
      </c>
      <c r="H2268" s="2">
        <f t="shared" si="483"/>
        <v>86089.430143725389</v>
      </c>
      <c r="I2268" s="2">
        <f>SUM(H2268:H2334)</f>
        <v>2376531.5675505497</v>
      </c>
      <c r="J2268" s="4">
        <f t="shared" si="476"/>
        <v>27.529880843171529</v>
      </c>
      <c r="K2268" s="5">
        <f t="shared" si="484"/>
        <v>0.15131999999999998</v>
      </c>
      <c r="L2268" s="5">
        <f t="shared" si="477"/>
        <v>3.4004494382022469E-3</v>
      </c>
      <c r="M2268" s="8">
        <f t="shared" si="478"/>
        <v>138864.18846978495</v>
      </c>
      <c r="N2268" s="6">
        <f>((B2267+E2267)*D2267+(B2268+E2268)*D2268+(B2269+E2269)*D2269)/3/SUM(D2224:D2268)</f>
        <v>1.7254163362410786</v>
      </c>
      <c r="O2268" s="7">
        <f>O2224</f>
        <v>6.1624992415744942E-2</v>
      </c>
      <c r="P2268" s="8">
        <f>M2268*O2224</f>
        <v>8557.5045612690737</v>
      </c>
      <c r="Q2268" s="5">
        <f>N2268*O2224</f>
        <v>0.10632876863485889</v>
      </c>
      <c r="R2268" s="8">
        <f t="shared" si="479"/>
        <v>76935.647044066369</v>
      </c>
      <c r="S2268" s="8">
        <f t="shared" si="480"/>
        <v>1829256.3635460248</v>
      </c>
      <c r="T2268" s="9">
        <f t="shared" si="485"/>
        <v>21.190212832703793</v>
      </c>
      <c r="U2268" s="10">
        <f t="shared" si="475"/>
        <v>6.3396680104677365</v>
      </c>
    </row>
    <row r="2269" spans="1:21" x14ac:dyDescent="0.3">
      <c r="A2269" s="17">
        <v>1941</v>
      </c>
      <c r="B2269" s="17">
        <v>45</v>
      </c>
      <c r="C2269" s="17">
        <v>6.9899999999999997E-3</v>
      </c>
      <c r="D2269" s="17">
        <v>6.9699999999999996E-3</v>
      </c>
      <c r="E2269" s="17">
        <v>0.5</v>
      </c>
      <c r="F2269" s="2">
        <f t="shared" si="481"/>
        <v>85853.329817891135</v>
      </c>
      <c r="G2269" s="3">
        <f t="shared" si="482"/>
        <v>598.39770883070116</v>
      </c>
      <c r="H2269" s="2">
        <f t="shared" si="483"/>
        <v>85554.130963475778</v>
      </c>
      <c r="I2269" s="2">
        <f>SUM(H2269:H2334)</f>
        <v>2290442.1374068246</v>
      </c>
      <c r="J2269" s="4">
        <f t="shared" si="476"/>
        <v>26.678547497985512</v>
      </c>
      <c r="K2269" s="5">
        <f t="shared" si="484"/>
        <v>0.15828999999999999</v>
      </c>
      <c r="L2269" s="5">
        <f t="shared" si="477"/>
        <v>3.4789010989010986E-3</v>
      </c>
      <c r="M2269" s="8">
        <f t="shared" si="478"/>
        <v>172007.68053444251</v>
      </c>
      <c r="N2269" s="6">
        <f>((B2268+E2268)*D2268+(B2269+E2269)*D2269+(B2270+E2270)*D2270)/3/SUM(D2224:D2269)</f>
        <v>1.8267104681281197</v>
      </c>
      <c r="O2269" s="7">
        <f>O2224</f>
        <v>6.1624992415744942E-2</v>
      </c>
      <c r="P2269" s="8">
        <f>M2269*O2224</f>
        <v>10599.972008384899</v>
      </c>
      <c r="Q2269" s="5">
        <f>N2269*O2224</f>
        <v>0.11257101874415727</v>
      </c>
      <c r="R2269" s="8">
        <f t="shared" si="479"/>
        <v>75923.215283146259</v>
      </c>
      <c r="S2269" s="8">
        <f t="shared" si="480"/>
        <v>1752320.7165019584</v>
      </c>
      <c r="T2269" s="9">
        <f t="shared" si="485"/>
        <v>20.410631948917011</v>
      </c>
      <c r="U2269" s="10">
        <f t="shared" si="475"/>
        <v>6.2679155490685012</v>
      </c>
    </row>
    <row r="2270" spans="1:21" x14ac:dyDescent="0.3">
      <c r="A2270" s="17">
        <v>1941</v>
      </c>
      <c r="B2270" s="17">
        <v>46</v>
      </c>
      <c r="C2270" s="17">
        <v>6.6299999999999996E-3</v>
      </c>
      <c r="D2270" s="17">
        <v>6.6E-3</v>
      </c>
      <c r="E2270" s="17">
        <v>0.5</v>
      </c>
      <c r="F2270" s="2">
        <f t="shared" si="481"/>
        <v>85254.932109060435</v>
      </c>
      <c r="G2270" s="3">
        <f t="shared" si="482"/>
        <v>562.68255191979893</v>
      </c>
      <c r="H2270" s="2">
        <f t="shared" si="483"/>
        <v>84973.590833100534</v>
      </c>
      <c r="I2270" s="2">
        <f>SUM(H2270:H2334)</f>
        <v>2204888.0064433492</v>
      </c>
      <c r="J2270" s="4">
        <f t="shared" si="476"/>
        <v>25.862292677950833</v>
      </c>
      <c r="K2270" s="5">
        <f t="shared" si="484"/>
        <v>0.16488999999999998</v>
      </c>
      <c r="L2270" s="5">
        <f t="shared" si="477"/>
        <v>3.5460215053763435E-3</v>
      </c>
      <c r="M2270" s="8">
        <f t="shared" si="478"/>
        <v>158679.96036309452</v>
      </c>
      <c r="N2270" s="6">
        <f>((B2269+E2269)*D2269+(B2270+E2270)*D2270+(B2271+E2271)*D2271)/3/SUM(D2224:D2270)</f>
        <v>1.926001172498838</v>
      </c>
      <c r="O2270" s="7">
        <f>O2224</f>
        <v>6.1624992415744942E-2</v>
      </c>
      <c r="P2270" s="8">
        <f>M2270*O2224</f>
        <v>9778.6513539064072</v>
      </c>
      <c r="Q2270" s="5">
        <f>N2270*O2224</f>
        <v>0.11868980764795675</v>
      </c>
      <c r="R2270" s="8">
        <f t="shared" si="479"/>
        <v>74888.091681963648</v>
      </c>
      <c r="S2270" s="8">
        <f t="shared" si="480"/>
        <v>1676397.5012188121</v>
      </c>
      <c r="T2270" s="9">
        <f t="shared" si="485"/>
        <v>19.66334920159597</v>
      </c>
      <c r="U2270" s="10">
        <f t="shared" si="475"/>
        <v>6.198943476354863</v>
      </c>
    </row>
    <row r="2271" spans="1:21" x14ac:dyDescent="0.3">
      <c r="A2271" s="17">
        <v>1941</v>
      </c>
      <c r="B2271" s="17">
        <v>47</v>
      </c>
      <c r="C2271" s="17">
        <v>6.94E-3</v>
      </c>
      <c r="D2271" s="17">
        <v>6.9199999999999999E-3</v>
      </c>
      <c r="E2271" s="17">
        <v>0.5</v>
      </c>
      <c r="F2271" s="2">
        <f t="shared" si="481"/>
        <v>84692.249557140633</v>
      </c>
      <c r="G2271" s="3">
        <f t="shared" si="482"/>
        <v>586.07036693541318</v>
      </c>
      <c r="H2271" s="2">
        <f t="shared" si="483"/>
        <v>84399.214373672919</v>
      </c>
      <c r="I2271" s="2">
        <f>SUM(H2271:H2334)</f>
        <v>2119914.4156102482</v>
      </c>
      <c r="J2271" s="4">
        <f t="shared" si="476"/>
        <v>25.030795931096065</v>
      </c>
      <c r="K2271" s="5">
        <f t="shared" si="484"/>
        <v>0.17180999999999999</v>
      </c>
      <c r="L2271" s="5">
        <f t="shared" si="477"/>
        <v>3.6170526315789471E-3</v>
      </c>
      <c r="M2271" s="8">
        <f t="shared" si="478"/>
        <v>162029.81450108916</v>
      </c>
      <c r="N2271" s="6">
        <f>((B2270+E2270)*D2270+(B2271+E2271)*D2271+(B2272+E2272)*D2272)/3/SUM(D2224:D2271)</f>
        <v>1.9670954348796152</v>
      </c>
      <c r="O2271" s="7">
        <f>O2224</f>
        <v>6.1624992415744942E-2</v>
      </c>
      <c r="P2271" s="8">
        <f>M2271*O2224</f>
        <v>9985.0860897541788</v>
      </c>
      <c r="Q2271" s="5">
        <f>N2271*O2224</f>
        <v>0.12122224125550279</v>
      </c>
      <c r="R2271" s="8">
        <f t="shared" si="479"/>
        <v>74168.152447092638</v>
      </c>
      <c r="S2271" s="8">
        <f t="shared" si="480"/>
        <v>1601509.4095368483</v>
      </c>
      <c r="T2271" s="9">
        <f t="shared" si="485"/>
        <v>18.90975169405948</v>
      </c>
      <c r="U2271" s="10">
        <f t="shared" si="475"/>
        <v>6.1210442370365854</v>
      </c>
    </row>
    <row r="2272" spans="1:21" x14ac:dyDescent="0.3">
      <c r="A2272" s="17">
        <v>1941</v>
      </c>
      <c r="B2272" s="17">
        <v>48</v>
      </c>
      <c r="C2272" s="17">
        <v>7.8300000000000002E-3</v>
      </c>
      <c r="D2272" s="17">
        <v>7.7999999999999996E-3</v>
      </c>
      <c r="E2272" s="17">
        <v>0.5</v>
      </c>
      <c r="F2272" s="2">
        <f t="shared" si="481"/>
        <v>84106.179190205221</v>
      </c>
      <c r="G2272" s="3">
        <f t="shared" si="482"/>
        <v>656.02819768360064</v>
      </c>
      <c r="H2272" s="2">
        <f t="shared" si="483"/>
        <v>83778.165091363422</v>
      </c>
      <c r="I2272" s="2">
        <f>SUM(H2272:H2334)</f>
        <v>2035515.2012365763</v>
      </c>
      <c r="J2272" s="4">
        <f t="shared" si="476"/>
        <v>24.201731915954483</v>
      </c>
      <c r="K2272" s="5">
        <f t="shared" si="484"/>
        <v>0.17960999999999999</v>
      </c>
      <c r="L2272" s="5">
        <f t="shared" si="477"/>
        <v>3.7032989690721648E-3</v>
      </c>
      <c r="M2272" s="8">
        <f t="shared" si="478"/>
        <v>177146.97170343873</v>
      </c>
      <c r="N2272" s="6">
        <f>((B2271+E2271)*D2271+(B2272+E2272)*D2272+(B2273+E2273)*D2273)/3/SUM(D2224:D2272)</f>
        <v>2.0902047027819539</v>
      </c>
      <c r="O2272" s="7">
        <f>O2224</f>
        <v>6.1624992415744942E-2</v>
      </c>
      <c r="P2272" s="8">
        <f>M2272*O2224</f>
        <v>10916.680787696596</v>
      </c>
      <c r="Q2272" s="5">
        <f>N2272*O2224</f>
        <v>0.12880884895629233</v>
      </c>
      <c r="R2272" s="8">
        <f t="shared" si="479"/>
        <v>72986.796078274667</v>
      </c>
      <c r="S2272" s="8">
        <f t="shared" si="480"/>
        <v>1527341.2570897557</v>
      </c>
      <c r="T2272" s="9">
        <f t="shared" si="485"/>
        <v>18.159679488420107</v>
      </c>
      <c r="U2272" s="10">
        <f t="shared" si="475"/>
        <v>6.0420524275343759</v>
      </c>
    </row>
    <row r="2273" spans="1:21" x14ac:dyDescent="0.3">
      <c r="A2273" s="17">
        <v>1941</v>
      </c>
      <c r="B2273" s="17">
        <v>49</v>
      </c>
      <c r="C2273" s="17">
        <v>8.5100000000000002E-3</v>
      </c>
      <c r="D2273" s="17">
        <v>8.4700000000000001E-3</v>
      </c>
      <c r="E2273" s="17">
        <v>0.5</v>
      </c>
      <c r="F2273" s="2">
        <f t="shared" si="481"/>
        <v>83450.150992521623</v>
      </c>
      <c r="G2273" s="3">
        <f t="shared" si="482"/>
        <v>706.82277890665819</v>
      </c>
      <c r="H2273" s="2">
        <f t="shared" si="483"/>
        <v>83096.739603068301</v>
      </c>
      <c r="I2273" s="2">
        <f>SUM(H2273:H2334)</f>
        <v>1951737.0361452126</v>
      </c>
      <c r="J2273" s="4">
        <f t="shared" si="476"/>
        <v>23.388058774394757</v>
      </c>
      <c r="K2273" s="5">
        <f t="shared" si="484"/>
        <v>0.18808</v>
      </c>
      <c r="L2273" s="5">
        <f t="shared" si="477"/>
        <v>3.7995959595959593E-3</v>
      </c>
      <c r="M2273" s="8">
        <f t="shared" si="478"/>
        <v>186025.77390408114</v>
      </c>
      <c r="N2273" s="6">
        <f>((B2272+E2272)*D2272+(B2273+E2273)*D2273+(B2274+E2274)*D2274)/3/SUM(D2224:D2273)</f>
        <v>2.2700446618460228</v>
      </c>
      <c r="O2273" s="7">
        <f>O2224</f>
        <v>6.1624992415744942E-2</v>
      </c>
      <c r="P2273" s="8">
        <f>M2273*O2224</f>
        <v>11463.836905972084</v>
      </c>
      <c r="Q2273" s="5">
        <f>N2273*O2224</f>
        <v>0.13989148506966345</v>
      </c>
      <c r="R2273" s="8">
        <f t="shared" si="479"/>
        <v>71472.213295547961</v>
      </c>
      <c r="S2273" s="8">
        <f t="shared" si="480"/>
        <v>1454354.461011481</v>
      </c>
      <c r="T2273" s="9">
        <f t="shared" si="485"/>
        <v>17.427823002283276</v>
      </c>
      <c r="U2273" s="10">
        <f t="shared" si="475"/>
        <v>5.9602357721114814</v>
      </c>
    </row>
    <row r="2274" spans="1:21" x14ac:dyDescent="0.3">
      <c r="A2274" s="17">
        <v>1941</v>
      </c>
      <c r="B2274" s="17">
        <v>50</v>
      </c>
      <c r="C2274" s="17">
        <v>9.6200000000000001E-3</v>
      </c>
      <c r="D2274" s="17">
        <v>9.5700000000000004E-3</v>
      </c>
      <c r="E2274" s="17">
        <v>0.5</v>
      </c>
      <c r="F2274" s="2">
        <f t="shared" si="481"/>
        <v>82743.328213614965</v>
      </c>
      <c r="G2274" s="3">
        <f t="shared" si="482"/>
        <v>791.85365100429522</v>
      </c>
      <c r="H2274" s="2">
        <f t="shared" si="483"/>
        <v>82347.401388112819</v>
      </c>
      <c r="I2274" s="2">
        <f>SUM(H2274:H2334)</f>
        <v>1868640.2965421444</v>
      </c>
      <c r="J2274" s="4">
        <f t="shared" si="476"/>
        <v>22.583576668779319</v>
      </c>
      <c r="K2274" s="5">
        <f t="shared" si="484"/>
        <v>0.19764999999999999</v>
      </c>
      <c r="L2274" s="5">
        <f t="shared" si="477"/>
        <v>3.9138613861386135E-3</v>
      </c>
      <c r="M2274" s="8">
        <f t="shared" si="478"/>
        <v>202320.31052728009</v>
      </c>
      <c r="N2274" s="6">
        <f>((B2273+E2273)*D2273+(B2274+E2274)*D2274+(B2275+E2275)*D2275)/3/SUM(D2224:D2274)</f>
        <v>2.4358377603507884</v>
      </c>
      <c r="O2274" s="7">
        <f>O2224</f>
        <v>6.1624992415744942E-2</v>
      </c>
      <c r="P2274" s="8">
        <f>M2274*O2224</f>
        <v>12467.987601794797</v>
      </c>
      <c r="Q2274" s="5">
        <f>N2274*O2224</f>
        <v>0.15010848350760247</v>
      </c>
      <c r="R2274" s="8">
        <f t="shared" si="479"/>
        <v>69986.357844951359</v>
      </c>
      <c r="S2274" s="8">
        <f t="shared" si="480"/>
        <v>1382882.247715933</v>
      </c>
      <c r="T2274" s="9">
        <f t="shared" si="485"/>
        <v>16.712915440696367</v>
      </c>
      <c r="U2274" s="10">
        <f t="shared" si="475"/>
        <v>5.8706612280829518</v>
      </c>
    </row>
    <row r="2275" spans="1:21" x14ac:dyDescent="0.3">
      <c r="A2275" s="17">
        <v>1941</v>
      </c>
      <c r="B2275" s="17">
        <v>51</v>
      </c>
      <c r="C2275" s="17">
        <v>1.0580000000000001E-2</v>
      </c>
      <c r="D2275" s="17">
        <v>1.052E-2</v>
      </c>
      <c r="E2275" s="17">
        <v>0.5</v>
      </c>
      <c r="F2275" s="2">
        <f t="shared" si="481"/>
        <v>81951.474562610674</v>
      </c>
      <c r="G2275" s="3">
        <f t="shared" si="482"/>
        <v>862.12951239866425</v>
      </c>
      <c r="H2275" s="2">
        <f t="shared" si="483"/>
        <v>81520.409806411335</v>
      </c>
      <c r="I2275" s="2">
        <f>SUM(H2275:H2334)</f>
        <v>1786292.8951540319</v>
      </c>
      <c r="J2275" s="4">
        <f t="shared" si="476"/>
        <v>21.796958562219764</v>
      </c>
      <c r="K2275" s="5">
        <f t="shared" si="484"/>
        <v>0.20816999999999999</v>
      </c>
      <c r="L2275" s="5">
        <f t="shared" si="477"/>
        <v>4.0421359223300974E-3</v>
      </c>
      <c r="M2275" s="8">
        <f t="shared" si="478"/>
        <v>213285.63139996736</v>
      </c>
      <c r="N2275" s="6">
        <f>((B2274+E2274)*D2274+(B2275+E2275)*D2275+(B2276+E2276)*D2276)/3/SUM(D2224:D2275)</f>
        <v>2.5703191301980755</v>
      </c>
      <c r="O2275" s="7">
        <f>O2224</f>
        <v>6.1624992415744942E-2</v>
      </c>
      <c r="P2275" s="8">
        <f>M2275*O2224</f>
        <v>13143.72541741036</v>
      </c>
      <c r="Q2275" s="5">
        <f>N2275*O2224</f>
        <v>0.15839589690450054</v>
      </c>
      <c r="R2275" s="8">
        <f t="shared" si="479"/>
        <v>68607.91137910237</v>
      </c>
      <c r="S2275" s="8">
        <f t="shared" si="480"/>
        <v>1312895.8898709817</v>
      </c>
      <c r="T2275" s="9">
        <f t="shared" si="485"/>
        <v>16.020405939955765</v>
      </c>
      <c r="U2275" s="10">
        <f t="shared" si="475"/>
        <v>5.7765526222639991</v>
      </c>
    </row>
    <row r="2276" spans="1:21" x14ac:dyDescent="0.3">
      <c r="A2276" s="17">
        <v>1941</v>
      </c>
      <c r="B2276" s="17">
        <v>52</v>
      </c>
      <c r="C2276" s="17">
        <v>1.112E-2</v>
      </c>
      <c r="D2276" s="17">
        <v>1.1050000000000001E-2</v>
      </c>
      <c r="E2276" s="17">
        <v>0.5</v>
      </c>
      <c r="F2276" s="2">
        <f t="shared" si="481"/>
        <v>81089.34505021201</v>
      </c>
      <c r="G2276" s="3">
        <f t="shared" si="482"/>
        <v>896.03726280484273</v>
      </c>
      <c r="H2276" s="2">
        <f t="shared" si="483"/>
        <v>80641.326418809593</v>
      </c>
      <c r="I2276" s="2">
        <f>SUM(H2276:H2334)</f>
        <v>1704772.4853476207</v>
      </c>
      <c r="J2276" s="4">
        <f t="shared" si="476"/>
        <v>21.023384567873798</v>
      </c>
      <c r="K2276" s="5">
        <f t="shared" si="484"/>
        <v>0.21922</v>
      </c>
      <c r="L2276" s="5">
        <f t="shared" si="477"/>
        <v>4.1756190476190478E-3</v>
      </c>
      <c r="M2276" s="8">
        <f t="shared" si="478"/>
        <v>214587.8856730875</v>
      </c>
      <c r="N2276" s="6">
        <f>((B2275+E2275)*D2275+(B2276+E2276)*D2276+(B2277+E2277)*D2277)/3/SUM(D2224:D2276)</f>
        <v>2.7764574400145974</v>
      </c>
      <c r="O2276" s="7">
        <f>O2224</f>
        <v>6.1624992415744942E-2</v>
      </c>
      <c r="P2276" s="8">
        <f>M2276*O2224</f>
        <v>13223.97682711476</v>
      </c>
      <c r="Q2276" s="5">
        <f>N2276*O2224</f>
        <v>0.17109916868353819</v>
      </c>
      <c r="R2276" s="8">
        <f t="shared" si="479"/>
        <v>66843.662507013432</v>
      </c>
      <c r="S2276" s="8">
        <f t="shared" si="480"/>
        <v>1244287.9784918793</v>
      </c>
      <c r="T2276" s="9">
        <f t="shared" si="485"/>
        <v>15.344654439142323</v>
      </c>
      <c r="U2276" s="10">
        <f t="shared" si="475"/>
        <v>5.6787301287314751</v>
      </c>
    </row>
    <row r="2277" spans="1:21" x14ac:dyDescent="0.3">
      <c r="A2277" s="17">
        <v>1941</v>
      </c>
      <c r="B2277" s="17">
        <v>53</v>
      </c>
      <c r="C2277" s="17">
        <v>1.324E-2</v>
      </c>
      <c r="D2277" s="17">
        <v>1.316E-2</v>
      </c>
      <c r="E2277" s="17">
        <v>0.5</v>
      </c>
      <c r="F2277" s="2">
        <f t="shared" si="481"/>
        <v>80193.307787407161</v>
      </c>
      <c r="G2277" s="3">
        <f t="shared" si="482"/>
        <v>1055.3439304822782</v>
      </c>
      <c r="H2277" s="2">
        <f t="shared" si="483"/>
        <v>79665.635822166019</v>
      </c>
      <c r="I2277" s="2">
        <f>SUM(H2277:H2334)</f>
        <v>1624131.1589288106</v>
      </c>
      <c r="J2277" s="4">
        <f t="shared" si="476"/>
        <v>20.25270192413549</v>
      </c>
      <c r="K2277" s="5">
        <f t="shared" si="484"/>
        <v>0.23238</v>
      </c>
      <c r="L2277" s="5">
        <f t="shared" si="477"/>
        <v>4.3435514018691588E-3</v>
      </c>
      <c r="M2277" s="8">
        <f t="shared" si="478"/>
        <v>242967.98468371583</v>
      </c>
      <c r="N2277" s="6">
        <f>((B2276+E2276)*D2276+(B2277+E2277)*D2277+(B2278+E2278)*D2278)/3/SUM(D2224:D2277)</f>
        <v>2.9146584617150069</v>
      </c>
      <c r="O2277" s="7">
        <f>O2224</f>
        <v>6.1624992415744942E-2</v>
      </c>
      <c r="P2277" s="8">
        <f>M2277*O2224</f>
        <v>14972.900213402821</v>
      </c>
      <c r="Q2277" s="5">
        <f>N2277*O2224</f>
        <v>0.17961580559767412</v>
      </c>
      <c r="R2277" s="8">
        <f t="shared" si="479"/>
        <v>65356.428465516743</v>
      </c>
      <c r="S2277" s="8">
        <f t="shared" si="480"/>
        <v>1177444.3159848659</v>
      </c>
      <c r="T2277" s="9">
        <f t="shared" si="485"/>
        <v>14.682575746922378</v>
      </c>
      <c r="U2277" s="10">
        <f t="shared" si="475"/>
        <v>5.5701261772131119</v>
      </c>
    </row>
    <row r="2278" spans="1:21" x14ac:dyDescent="0.3">
      <c r="A2278" s="17">
        <v>1941</v>
      </c>
      <c r="B2278" s="17">
        <v>54</v>
      </c>
      <c r="C2278" s="17">
        <v>1.3809999999999999E-2</v>
      </c>
      <c r="D2278" s="17">
        <v>1.372E-2</v>
      </c>
      <c r="E2278" s="17">
        <v>0.5</v>
      </c>
      <c r="F2278" s="2">
        <f t="shared" si="481"/>
        <v>79137.963856924878</v>
      </c>
      <c r="G2278" s="3">
        <f t="shared" si="482"/>
        <v>1085.7728641170092</v>
      </c>
      <c r="H2278" s="2">
        <f t="shared" si="483"/>
        <v>78595.07742486638</v>
      </c>
      <c r="I2278" s="2">
        <f>SUM(H2278:H2334)</f>
        <v>1544465.5231066449</v>
      </c>
      <c r="J2278" s="4">
        <f t="shared" si="476"/>
        <v>19.516113984167134</v>
      </c>
      <c r="K2278" s="5">
        <f t="shared" si="484"/>
        <v>0.24610000000000001</v>
      </c>
      <c r="L2278" s="5">
        <f t="shared" si="477"/>
        <v>4.5155963302752292E-3</v>
      </c>
      <c r="M2278" s="8">
        <f t="shared" si="478"/>
        <v>240449.49652327105</v>
      </c>
      <c r="N2278" s="6">
        <f>((B2277+E2277)*D2277+(B2278+E2278)*D2278+(B2279+E2279)*D2279)/3/SUM(D2224:D2278)</f>
        <v>3.0706961939590949</v>
      </c>
      <c r="O2278" s="7">
        <f>O2224</f>
        <v>6.1624992415744942E-2</v>
      </c>
      <c r="P2278" s="8">
        <f>M2278*O2224</f>
        <v>14817.698399616269</v>
      </c>
      <c r="Q2278" s="5">
        <f>N2278*O2224</f>
        <v>0.18923162966378609</v>
      </c>
      <c r="R2278" s="8">
        <f t="shared" si="479"/>
        <v>63722.402840207469</v>
      </c>
      <c r="S2278" s="8">
        <f t="shared" si="480"/>
        <v>1112087.8875193491</v>
      </c>
      <c r="T2278" s="9">
        <f t="shared" si="485"/>
        <v>14.052520854970634</v>
      </c>
      <c r="U2278" s="10">
        <f t="shared" si="475"/>
        <v>5.4635931291965001</v>
      </c>
    </row>
    <row r="2279" spans="1:21" x14ac:dyDescent="0.3">
      <c r="A2279" s="17">
        <v>1941</v>
      </c>
      <c r="B2279" s="17">
        <v>55</v>
      </c>
      <c r="C2279" s="17">
        <v>1.4800000000000001E-2</v>
      </c>
      <c r="D2279" s="17">
        <v>1.469E-2</v>
      </c>
      <c r="E2279" s="17">
        <v>0.5</v>
      </c>
      <c r="F2279" s="2">
        <f t="shared" si="481"/>
        <v>78052.190992807868</v>
      </c>
      <c r="G2279" s="3">
        <f t="shared" si="482"/>
        <v>1146.5866856843475</v>
      </c>
      <c r="H2279" s="2">
        <f t="shared" si="483"/>
        <v>77478.8976499657</v>
      </c>
      <c r="I2279" s="2">
        <f>SUM(H2279:H2334)</f>
        <v>1465870.4456817787</v>
      </c>
      <c r="J2279" s="4">
        <f t="shared" si="476"/>
        <v>18.780644425687569</v>
      </c>
      <c r="K2279" s="5">
        <f t="shared" si="484"/>
        <v>0.26079000000000002</v>
      </c>
      <c r="L2279" s="5">
        <f t="shared" si="477"/>
        <v>4.6989189189189191E-3</v>
      </c>
      <c r="M2279" s="8">
        <f t="shared" si="478"/>
        <v>244010.74065524476</v>
      </c>
      <c r="N2279" s="6">
        <f>((B2278+E2278)*D2278+(B2279+E2279)*D2279+(B2280+E2280)*D2280)/3/SUM(D2224:D2279)</f>
        <v>3.1908368163400946</v>
      </c>
      <c r="O2279" s="7">
        <f>O2224</f>
        <v>6.1624992415744942E-2</v>
      </c>
      <c r="P2279" s="8">
        <f>M2279*O2224</f>
        <v>15037.160042239764</v>
      </c>
      <c r="Q2279" s="5">
        <f>N2279*O2224</f>
        <v>0.19663529460683807</v>
      </c>
      <c r="R2279" s="8">
        <f t="shared" si="479"/>
        <v>62243.811784751641</v>
      </c>
      <c r="S2279" s="8">
        <f t="shared" si="480"/>
        <v>1048365.4846791417</v>
      </c>
      <c r="T2279" s="9">
        <f t="shared" si="485"/>
        <v>13.4315958507269</v>
      </c>
      <c r="U2279" s="10">
        <f t="shared" si="475"/>
        <v>5.3490485749606691</v>
      </c>
    </row>
    <row r="2280" spans="1:21" x14ac:dyDescent="0.3">
      <c r="A2280" s="17">
        <v>1941</v>
      </c>
      <c r="B2280" s="17">
        <v>56</v>
      </c>
      <c r="C2280" s="17">
        <v>1.6650000000000002E-2</v>
      </c>
      <c r="D2280" s="17">
        <v>1.652E-2</v>
      </c>
      <c r="E2280" s="17">
        <v>0.5</v>
      </c>
      <c r="F2280" s="2">
        <f t="shared" si="481"/>
        <v>76905.604307123518</v>
      </c>
      <c r="G2280" s="3">
        <f t="shared" si="482"/>
        <v>1270.4805831536805</v>
      </c>
      <c r="H2280" s="2">
        <f t="shared" si="483"/>
        <v>76270.364015546671</v>
      </c>
      <c r="I2280" s="2">
        <f>SUM(H2280:H2334)</f>
        <v>1388391.548031813</v>
      </c>
      <c r="J2280" s="4">
        <f t="shared" si="476"/>
        <v>18.053190798517797</v>
      </c>
      <c r="K2280" s="5">
        <f t="shared" si="484"/>
        <v>0.27731</v>
      </c>
      <c r="L2280" s="5">
        <f t="shared" si="477"/>
        <v>4.9081415929203539E-3</v>
      </c>
      <c r="M2280" s="8">
        <f t="shared" si="478"/>
        <v>258851.65680351574</v>
      </c>
      <c r="N2280" s="6">
        <f>((B2279+E2279)*D2279+(B2280+E2280)*D2280+(B2281+E2281)*D2281)/3/SUM(D2224:D2280)</f>
        <v>3.2575757575757573</v>
      </c>
      <c r="O2280" s="7">
        <f>O2224</f>
        <v>6.1624992415744942E-2</v>
      </c>
      <c r="P2280" s="8">
        <f>M2280*O2224</f>
        <v>15951.731387319671</v>
      </c>
      <c r="Q2280" s="5">
        <f>N2280*O2224</f>
        <v>0.20074808135432062</v>
      </c>
      <c r="R2280" s="8">
        <f t="shared" si="479"/>
        <v>60959.234775230056</v>
      </c>
      <c r="S2280" s="8">
        <f t="shared" si="480"/>
        <v>986121.67289439007</v>
      </c>
      <c r="T2280" s="9">
        <f t="shared" si="485"/>
        <v>12.822494300367246</v>
      </c>
      <c r="U2280" s="10">
        <f t="shared" si="475"/>
        <v>5.2306964981505502</v>
      </c>
    </row>
    <row r="2281" spans="1:21" x14ac:dyDescent="0.3">
      <c r="A2281" s="17">
        <v>1941</v>
      </c>
      <c r="B2281" s="17">
        <v>57</v>
      </c>
      <c r="C2281" s="17">
        <v>1.686E-2</v>
      </c>
      <c r="D2281" s="17">
        <v>1.6719999999999999E-2</v>
      </c>
      <c r="E2281" s="17">
        <v>0.5</v>
      </c>
      <c r="F2281" s="2">
        <f t="shared" si="481"/>
        <v>75635.123723969838</v>
      </c>
      <c r="G2281" s="3">
        <f t="shared" si="482"/>
        <v>1264.6192686647755</v>
      </c>
      <c r="H2281" s="2">
        <f t="shared" si="483"/>
        <v>75002.814089637453</v>
      </c>
      <c r="I2281" s="2">
        <f>SUM(H2281:H2334)</f>
        <v>1312121.1840162661</v>
      </c>
      <c r="J2281" s="4">
        <f t="shared" si="476"/>
        <v>17.348040426361283</v>
      </c>
      <c r="K2281" s="5">
        <f t="shared" si="484"/>
        <v>0.29403000000000001</v>
      </c>
      <c r="L2281" s="5">
        <f t="shared" si="477"/>
        <v>5.1135652173913042E-3</v>
      </c>
      <c r="M2281" s="8">
        <f t="shared" si="478"/>
        <v>247306.76443976667</v>
      </c>
      <c r="N2281" s="6">
        <f>((B2280+E2280)*D2280+(B2281+E2281)*D2281+(B2282+E2282)*D2282)/3/SUM(D2224:D2281)</f>
        <v>3.556689226722896</v>
      </c>
      <c r="O2281" s="7">
        <f>O2224</f>
        <v>6.1624992415744942E-2</v>
      </c>
      <c r="P2281" s="8">
        <f>M2281*O2224</f>
        <v>15240.277482963042</v>
      </c>
      <c r="Q2281" s="5">
        <f>N2281*O2224</f>
        <v>0.21918094662196022</v>
      </c>
      <c r="R2281" s="8">
        <f t="shared" si="479"/>
        <v>58563.626298159819</v>
      </c>
      <c r="S2281" s="8">
        <f t="shared" si="480"/>
        <v>925162.43811916001</v>
      </c>
      <c r="T2281" s="9">
        <f t="shared" si="485"/>
        <v>12.23191544573309</v>
      </c>
      <c r="U2281" s="10">
        <f t="shared" si="475"/>
        <v>5.116124980628193</v>
      </c>
    </row>
    <row r="2282" spans="1:21" x14ac:dyDescent="0.3">
      <c r="A2282" s="17">
        <v>1941</v>
      </c>
      <c r="B2282" s="17">
        <v>58</v>
      </c>
      <c r="C2282" s="17">
        <v>2.146E-2</v>
      </c>
      <c r="D2282" s="17">
        <v>2.1239999999999998E-2</v>
      </c>
      <c r="E2282" s="17">
        <v>0.5</v>
      </c>
      <c r="F2282" s="2">
        <f t="shared" si="481"/>
        <v>74370.504455305068</v>
      </c>
      <c r="G2282" s="3">
        <f t="shared" si="482"/>
        <v>1579.6295146306795</v>
      </c>
      <c r="H2282" s="2">
        <f t="shared" si="483"/>
        <v>73580.689697989728</v>
      </c>
      <c r="I2282" s="2">
        <f>SUM(H2282:H2334)</f>
        <v>1237118.3699266289</v>
      </c>
      <c r="J2282" s="4">
        <f t="shared" si="476"/>
        <v>16.634529764015625</v>
      </c>
      <c r="K2282" s="5">
        <f t="shared" si="484"/>
        <v>0.31526999999999999</v>
      </c>
      <c r="L2282" s="5">
        <f t="shared" si="477"/>
        <v>5.3892307692307694E-3</v>
      </c>
      <c r="M2282" s="8">
        <f t="shared" si="478"/>
        <v>293108.53111902415</v>
      </c>
      <c r="N2282" s="6">
        <f>((B2281+E2281)*D2281+(B2282+E2282)*D2282+(B2283+E2283)*D2283)/3/SUM(D2224:D2282)</f>
        <v>3.5531660692951013</v>
      </c>
      <c r="O2282" s="7">
        <f>O2224</f>
        <v>6.1624992415744942E-2</v>
      </c>
      <c r="P2282" s="8">
        <f>M2282*O2224</f>
        <v>18062.811007200002</v>
      </c>
      <c r="Q2282" s="5">
        <f>N2282*O2224</f>
        <v>0.21896383207219289</v>
      </c>
      <c r="R2282" s="8">
        <f t="shared" si="479"/>
        <v>57469.179915202971</v>
      </c>
      <c r="S2282" s="8">
        <f t="shared" si="480"/>
        <v>866598.81182100018</v>
      </c>
      <c r="T2282" s="9">
        <f t="shared" si="485"/>
        <v>11.652453054716144</v>
      </c>
      <c r="U2282" s="10">
        <f t="shared" si="475"/>
        <v>4.9820767092994807</v>
      </c>
    </row>
    <row r="2283" spans="1:21" x14ac:dyDescent="0.3">
      <c r="A2283" s="17">
        <v>1941</v>
      </c>
      <c r="B2283" s="17">
        <v>59</v>
      </c>
      <c r="C2283" s="17">
        <v>1.9640000000000001E-2</v>
      </c>
      <c r="D2283" s="17">
        <v>1.9439999999999999E-2</v>
      </c>
      <c r="E2283" s="17">
        <v>0.5</v>
      </c>
      <c r="F2283" s="2">
        <f t="shared" si="481"/>
        <v>72790.874940674388</v>
      </c>
      <c r="G2283" s="3">
        <f t="shared" si="482"/>
        <v>1415.0546088467099</v>
      </c>
      <c r="H2283" s="2">
        <f t="shared" si="483"/>
        <v>72083.347636251026</v>
      </c>
      <c r="I2283" s="2">
        <f>SUM(H2283:H2334)</f>
        <v>1163537.6802286394</v>
      </c>
      <c r="J2283" s="4">
        <f t="shared" si="476"/>
        <v>15.984664027969705</v>
      </c>
      <c r="K2283" s="5">
        <f t="shared" si="484"/>
        <v>0.33471000000000001</v>
      </c>
      <c r="L2283" s="5">
        <f t="shared" si="477"/>
        <v>5.6253781512605044E-3</v>
      </c>
      <c r="M2283" s="8">
        <f t="shared" si="478"/>
        <v>251548.35298132483</v>
      </c>
      <c r="N2283" s="6">
        <f>((B2282+E2282)*D2282+(B2283+E2283)*D2283+(B2284+E2284)*D2284)/3/SUM(D2224:D2283)</f>
        <v>3.8185095555356376</v>
      </c>
      <c r="O2283" s="7">
        <f>O2224</f>
        <v>6.1624992415744942E-2</v>
      </c>
      <c r="P2283" s="8">
        <f>M2283*O2224</f>
        <v>15501.665344667274</v>
      </c>
      <c r="Q2283" s="5">
        <f>N2283*O2224</f>
        <v>0.23531562239933326</v>
      </c>
      <c r="R2283" s="8">
        <f t="shared" si="479"/>
        <v>55121.00982259911</v>
      </c>
      <c r="S2283" s="8">
        <f t="shared" si="480"/>
        <v>809129.63190579717</v>
      </c>
      <c r="T2283" s="9">
        <f t="shared" si="485"/>
        <v>11.115811323400763</v>
      </c>
      <c r="U2283" s="10">
        <f t="shared" si="475"/>
        <v>4.8688527045689423</v>
      </c>
    </row>
    <row r="2284" spans="1:21" x14ac:dyDescent="0.3">
      <c r="A2284" s="17">
        <v>1941</v>
      </c>
      <c r="B2284" s="17">
        <v>60</v>
      </c>
      <c r="C2284" s="17">
        <v>2.401E-2</v>
      </c>
      <c r="D2284" s="17">
        <v>2.3720000000000001E-2</v>
      </c>
      <c r="E2284" s="17">
        <v>0.5</v>
      </c>
      <c r="F2284" s="2">
        <f t="shared" si="481"/>
        <v>71375.820331827679</v>
      </c>
      <c r="G2284" s="3">
        <f t="shared" si="482"/>
        <v>1693.0344582709527</v>
      </c>
      <c r="H2284" s="2">
        <f t="shared" si="483"/>
        <v>70529.303102692196</v>
      </c>
      <c r="I2284" s="2">
        <f>SUM(H2284:H2334)</f>
        <v>1091454.3325923884</v>
      </c>
      <c r="J2284" s="4">
        <f t="shared" si="476"/>
        <v>15.291653777402409</v>
      </c>
      <c r="K2284" s="5">
        <f t="shared" si="484"/>
        <v>0.35843000000000003</v>
      </c>
      <c r="L2284" s="5">
        <f t="shared" si="477"/>
        <v>5.9244628099173555E-3</v>
      </c>
      <c r="M2284" s="8">
        <f t="shared" si="478"/>
        <v>285770.12171244773</v>
      </c>
      <c r="N2284" s="6">
        <f>((B2283+E2283)*D2283+(B2284+E2284)*D2284+(B2285+E2285)*D2285)/3/SUM(D2224:D2284)</f>
        <v>3.7182945995963874</v>
      </c>
      <c r="O2284" s="7">
        <f>O2224</f>
        <v>6.1624992415744942E-2</v>
      </c>
      <c r="P2284" s="8">
        <f>M2284*O2224</f>
        <v>17610.581583176099</v>
      </c>
      <c r="Q2284" s="5">
        <f>N2284*O2224</f>
        <v>0.22913987649963274</v>
      </c>
      <c r="R2284" s="8">
        <f t="shared" si="479"/>
        <v>54368.227300136139</v>
      </c>
      <c r="S2284" s="8">
        <f t="shared" si="480"/>
        <v>754008.62208319805</v>
      </c>
      <c r="T2284" s="9">
        <f t="shared" si="485"/>
        <v>10.563922328006827</v>
      </c>
      <c r="U2284" s="10">
        <f t="shared" si="475"/>
        <v>4.7277314493955824</v>
      </c>
    </row>
    <row r="2285" spans="1:21" x14ac:dyDescent="0.3">
      <c r="A2285" s="17">
        <v>1941</v>
      </c>
      <c r="B2285" s="17">
        <v>61</v>
      </c>
      <c r="C2285" s="17">
        <v>2.3130000000000001E-2</v>
      </c>
      <c r="D2285" s="17">
        <v>2.2870000000000001E-2</v>
      </c>
      <c r="E2285" s="17">
        <v>0.5</v>
      </c>
      <c r="F2285" s="2">
        <f t="shared" si="481"/>
        <v>69682.785873556728</v>
      </c>
      <c r="G2285" s="3">
        <f t="shared" si="482"/>
        <v>1593.6453129282424</v>
      </c>
      <c r="H2285" s="2">
        <f t="shared" si="483"/>
        <v>68885.963217092605</v>
      </c>
      <c r="I2285" s="2">
        <f>SUM(H2285:H2334)</f>
        <v>1020925.029489696</v>
      </c>
      <c r="J2285" s="4">
        <f t="shared" si="476"/>
        <v>14.651036359858244</v>
      </c>
      <c r="K2285" s="5">
        <f t="shared" si="484"/>
        <v>0.38130000000000003</v>
      </c>
      <c r="L2285" s="5">
        <f t="shared" si="477"/>
        <v>6.2000000000000006E-3</v>
      </c>
      <c r="M2285" s="8">
        <f t="shared" si="478"/>
        <v>257039.5666013294</v>
      </c>
      <c r="N2285" s="6">
        <f>((B2284+E2284)*D2284+(B2285+E2285)*D2285+(B2286+E2286)*D2286)/3/SUM(D2224:D2285)</f>
        <v>4.0407290847102013</v>
      </c>
      <c r="O2285" s="7">
        <f>O2224</f>
        <v>6.1624992415744942E-2</v>
      </c>
      <c r="P2285" s="8">
        <f>M2285*O2224</f>
        <v>15840.06134235329</v>
      </c>
      <c r="Q2285" s="5">
        <f>N2285*O2224</f>
        <v>0.24900989919934616</v>
      </c>
      <c r="R2285" s="8">
        <f t="shared" si="479"/>
        <v>51732.676460154507</v>
      </c>
      <c r="S2285" s="8">
        <f t="shared" si="480"/>
        <v>699640.39478306193</v>
      </c>
      <c r="T2285" s="9">
        <f t="shared" si="485"/>
        <v>10.040361992021934</v>
      </c>
      <c r="U2285" s="10">
        <f t="shared" si="475"/>
        <v>4.6106743678363102</v>
      </c>
    </row>
    <row r="2286" spans="1:21" x14ac:dyDescent="0.3">
      <c r="A2286" s="17">
        <v>1941</v>
      </c>
      <c r="B2286" s="17">
        <v>62</v>
      </c>
      <c r="C2286" s="17">
        <v>2.8899999999999999E-2</v>
      </c>
      <c r="D2286" s="17">
        <v>2.8490000000000001E-2</v>
      </c>
      <c r="E2286" s="17">
        <v>0.5</v>
      </c>
      <c r="F2286" s="2">
        <f t="shared" si="481"/>
        <v>68089.140560628482</v>
      </c>
      <c r="G2286" s="3">
        <f t="shared" si="482"/>
        <v>1939.8596145723056</v>
      </c>
      <c r="H2286" s="2">
        <f t="shared" si="483"/>
        <v>67119.210753342326</v>
      </c>
      <c r="I2286" s="2">
        <f>SUM(H2286:H2334)</f>
        <v>952039.06627260335</v>
      </c>
      <c r="J2286" s="4">
        <f t="shared" si="476"/>
        <v>13.982245310100236</v>
      </c>
      <c r="K2286" s="5">
        <f t="shared" si="484"/>
        <v>0.40979000000000004</v>
      </c>
      <c r="L2286" s="5">
        <f t="shared" si="477"/>
        <v>6.5566400000000007E-3</v>
      </c>
      <c r="M2286" s="8">
        <f t="shared" si="478"/>
        <v>295861.84609377751</v>
      </c>
      <c r="N2286" s="6">
        <f>((B2285+E2285)*D2285+(B2286+E2286)*D2286+(B2287+E2287)*D2287)/3/SUM(D2224:D2286)</f>
        <v>4.1988823543766314</v>
      </c>
      <c r="O2286" s="7">
        <f>O2224</f>
        <v>6.1624992415744942E-2</v>
      </c>
      <c r="P2286" s="8">
        <f>M2286*O2224</f>
        <v>18232.484021637338</v>
      </c>
      <c r="Q2286" s="5">
        <f>N2286*O2224</f>
        <v>0.2587560932430652</v>
      </c>
      <c r="R2286" s="8">
        <f t="shared" si="479"/>
        <v>49751.705997249534</v>
      </c>
      <c r="S2286" s="8">
        <f t="shared" si="480"/>
        <v>647907.71832290746</v>
      </c>
      <c r="T2286" s="9">
        <f t="shared" si="485"/>
        <v>9.5155807958244427</v>
      </c>
      <c r="U2286" s="10">
        <f t="shared" si="475"/>
        <v>4.4666645142757933</v>
      </c>
    </row>
    <row r="2287" spans="1:21" x14ac:dyDescent="0.3">
      <c r="A2287" s="17">
        <v>1941</v>
      </c>
      <c r="B2287" s="17">
        <v>63</v>
      </c>
      <c r="C2287" s="17">
        <v>3.159E-2</v>
      </c>
      <c r="D2287" s="17">
        <v>3.1099999999999999E-2</v>
      </c>
      <c r="E2287" s="17">
        <v>0.5</v>
      </c>
      <c r="F2287" s="2">
        <f t="shared" si="481"/>
        <v>66149.280946056184</v>
      </c>
      <c r="G2287" s="3">
        <f t="shared" si="482"/>
        <v>2057.2426374223473</v>
      </c>
      <c r="H2287" s="2">
        <f t="shared" si="483"/>
        <v>65120.659627345012</v>
      </c>
      <c r="I2287" s="2">
        <f>SUM(H2287:H2334)</f>
        <v>884919.85551926098</v>
      </c>
      <c r="J2287" s="4">
        <f t="shared" si="476"/>
        <v>13.377618665891482</v>
      </c>
      <c r="K2287" s="5">
        <f t="shared" si="484"/>
        <v>0.44089000000000006</v>
      </c>
      <c r="L2287" s="5">
        <f t="shared" si="477"/>
        <v>6.9431496062992131E-3</v>
      </c>
      <c r="M2287" s="8">
        <f t="shared" si="478"/>
        <v>296298.18656880187</v>
      </c>
      <c r="N2287" s="6">
        <f>((B2286+E2286)*D2286+(B2287+E2287)*D2287+(B2288+E2288)*D2288)/3/SUM(D2224:D2287)</f>
        <v>4.4227131484043634</v>
      </c>
      <c r="O2287" s="7">
        <f>O2224</f>
        <v>6.1624992415744942E-2</v>
      </c>
      <c r="P2287" s="8">
        <f>M2287*O2224</f>
        <v>18259.373500101396</v>
      </c>
      <c r="Q2287" s="5">
        <f>N2287*O2224</f>
        <v>0.27254966422743432</v>
      </c>
      <c r="R2287" s="8">
        <f t="shared" si="479"/>
        <v>47372.045711643092</v>
      </c>
      <c r="S2287" s="8">
        <f t="shared" si="480"/>
        <v>598156.01232565788</v>
      </c>
      <c r="T2287" s="9">
        <f t="shared" si="485"/>
        <v>9.0425172242377929</v>
      </c>
      <c r="U2287" s="10">
        <f t="shared" si="475"/>
        <v>4.3351014416536895</v>
      </c>
    </row>
    <row r="2288" spans="1:21" x14ac:dyDescent="0.3">
      <c r="A2288" s="17">
        <v>1941</v>
      </c>
      <c r="B2288" s="17">
        <v>64</v>
      </c>
      <c r="C2288" s="17">
        <v>3.3009999999999998E-2</v>
      </c>
      <c r="D2288" s="17">
        <v>3.2469999999999999E-2</v>
      </c>
      <c r="E2288" s="17">
        <v>0.5</v>
      </c>
      <c r="F2288" s="2">
        <f t="shared" si="481"/>
        <v>64092.038308633833</v>
      </c>
      <c r="G2288" s="3">
        <f t="shared" si="482"/>
        <v>2081.0684838813404</v>
      </c>
      <c r="H2288" s="2">
        <f t="shared" si="483"/>
        <v>63051.50406669316</v>
      </c>
      <c r="I2288" s="2">
        <f>SUM(H2288:H2334)</f>
        <v>819799.19589191594</v>
      </c>
      <c r="J2288" s="4">
        <f t="shared" si="476"/>
        <v>12.790967763331079</v>
      </c>
      <c r="K2288" s="5">
        <f t="shared" si="484"/>
        <v>0.47336000000000006</v>
      </c>
      <c r="L2288" s="5">
        <f t="shared" si="477"/>
        <v>7.3389147286821712E-3</v>
      </c>
      <c r="M2288" s="8">
        <f t="shared" si="478"/>
        <v>283566.24389544205</v>
      </c>
      <c r="N2288" s="6">
        <f>((B2287+E2287)*D2287+(B2288+E2288)*D2288+(B2289+E2289)*D2289)/3/SUM(D2224:D2288)</f>
        <v>4.5609719170750944</v>
      </c>
      <c r="O2288" s="7">
        <f>O2224</f>
        <v>6.1624992415744942E-2</v>
      </c>
      <c r="P2288" s="8">
        <f>M2288*O2224</f>
        <v>17474.767629417896</v>
      </c>
      <c r="Q2288" s="5">
        <f>N2288*O2224</f>
        <v>0.28106985979817833</v>
      </c>
      <c r="R2288" s="8">
        <f t="shared" si="479"/>
        <v>45329.62665860344</v>
      </c>
      <c r="S2288" s="8">
        <f t="shared" si="480"/>
        <v>550783.96661401482</v>
      </c>
      <c r="T2288" s="9">
        <f t="shared" si="485"/>
        <v>8.5936409755253287</v>
      </c>
      <c r="U2288" s="10">
        <f t="shared" ref="U2288:U2325" si="486">J2288-T2288</f>
        <v>4.1973267878057499</v>
      </c>
    </row>
    <row r="2289" spans="1:21" x14ac:dyDescent="0.3">
      <c r="A2289" s="17">
        <v>1941</v>
      </c>
      <c r="B2289" s="17">
        <v>65</v>
      </c>
      <c r="C2289" s="17">
        <v>3.7449999999999997E-2</v>
      </c>
      <c r="D2289" s="17">
        <v>3.6760000000000001E-2</v>
      </c>
      <c r="E2289" s="17">
        <v>0.5</v>
      </c>
      <c r="F2289" s="2">
        <f t="shared" si="481"/>
        <v>62010.969824752494</v>
      </c>
      <c r="G2289" s="3">
        <f t="shared" si="482"/>
        <v>2279.5232507579017</v>
      </c>
      <c r="H2289" s="2">
        <f t="shared" si="483"/>
        <v>60871.208199373541</v>
      </c>
      <c r="I2289" s="2">
        <f>SUM(H2289:H2334)</f>
        <v>756747.69182522269</v>
      </c>
      <c r="J2289" s="4">
        <f t="shared" ref="J2289:J2334" si="487">I2289/F2289</f>
        <v>12.203448744050394</v>
      </c>
      <c r="K2289" s="11">
        <f t="shared" si="484"/>
        <v>0.51012000000000002</v>
      </c>
      <c r="L2289" s="11">
        <f t="shared" ref="L2289:L2333" si="488">K2289/(B2289+E2289)</f>
        <v>7.7880916030534358E-3</v>
      </c>
      <c r="M2289" s="8">
        <f t="shared" ref="M2289:M2334" si="489">G2289/L2289</f>
        <v>292693.43080969685</v>
      </c>
      <c r="N2289" s="6">
        <f>((B2288+E2288)*D2288+(B2289+E2289)*D2289+(B2290+E2290)*D2290)/3/SUM(D2224:D2289)</f>
        <v>4.5535560260330907</v>
      </c>
      <c r="O2289" s="7">
        <f>O2224</f>
        <v>6.1624992415744942E-2</v>
      </c>
      <c r="P2289" s="8">
        <f>M2289*O2224</f>
        <v>18037.230453785935</v>
      </c>
      <c r="Q2289" s="5">
        <f>N2289*O2224</f>
        <v>0.28061285556895887</v>
      </c>
      <c r="R2289" s="8">
        <f t="shared" ref="R2289:R2334" si="490">((1-Q2289)*H2289)</f>
        <v>43789.964644614709</v>
      </c>
      <c r="S2289" s="12">
        <f t="shared" ref="S2289:S2333" si="491">R2289+S2290</f>
        <v>505454.33995541133</v>
      </c>
      <c r="T2289" s="9">
        <f t="shared" si="485"/>
        <v>8.1510471676843963</v>
      </c>
      <c r="U2289" s="10">
        <f t="shared" si="486"/>
        <v>4.0524015763659982</v>
      </c>
    </row>
    <row r="2290" spans="1:21" x14ac:dyDescent="0.3">
      <c r="A2290" s="17">
        <v>1941</v>
      </c>
      <c r="B2290" s="17">
        <v>66</v>
      </c>
      <c r="C2290" s="17">
        <v>3.7789999999999997E-2</v>
      </c>
      <c r="D2290" s="17">
        <v>3.7089999999999998E-2</v>
      </c>
      <c r="E2290" s="17">
        <v>0.5</v>
      </c>
      <c r="F2290" s="2">
        <f t="shared" ref="F2290:F2334" si="492">F2289-G2289</f>
        <v>59731.446573994595</v>
      </c>
      <c r="G2290" s="3">
        <f t="shared" ref="G2290:G2334" si="493">D2290*F2290</f>
        <v>2215.4393534294595</v>
      </c>
      <c r="H2290" s="2">
        <f t="shared" ref="H2290:H2333" si="494">F2290-0.5*G2290</f>
        <v>58623.726897279863</v>
      </c>
      <c r="I2290" s="2">
        <f>SUM(H2290:H2334)</f>
        <v>695876.48362584913</v>
      </c>
      <c r="J2290" s="4">
        <f t="shared" si="487"/>
        <v>11.650085901800582</v>
      </c>
      <c r="K2290" s="5">
        <f t="shared" ref="K2290:K2322" si="495">K2289+G2290/F2290</f>
        <v>0.54720999999999997</v>
      </c>
      <c r="L2290" s="5">
        <f t="shared" si="488"/>
        <v>8.2287218045112784E-3</v>
      </c>
      <c r="M2290" s="8">
        <f t="shared" si="489"/>
        <v>269232.50123912038</v>
      </c>
      <c r="N2290" s="6">
        <f>((B2289+E2289)*D2289+(B2290+E2290)*D2290+(B2291+E2291)*D2291)/3/SUM(D2224:D2290)</f>
        <v>4.6381279581878996</v>
      </c>
      <c r="O2290" s="7">
        <f>O2224</f>
        <v>6.1624992415744942E-2</v>
      </c>
      <c r="P2290" s="8">
        <f>M2290*O2224</f>
        <v>16591.450846932836</v>
      </c>
      <c r="Q2290" s="5">
        <f>N2290*O2224</f>
        <v>0.2858246002465839</v>
      </c>
      <c r="R2290" s="8">
        <f t="shared" si="490"/>
        <v>41867.623591899937</v>
      </c>
      <c r="S2290" s="8">
        <f t="shared" si="491"/>
        <v>461664.3753107966</v>
      </c>
      <c r="T2290" s="9">
        <f t="shared" si="485"/>
        <v>7.7290004141937585</v>
      </c>
      <c r="U2290" s="10">
        <f t="shared" si="486"/>
        <v>3.9210854876068231</v>
      </c>
    </row>
    <row r="2291" spans="1:21" x14ac:dyDescent="0.3">
      <c r="A2291" s="17">
        <v>1941</v>
      </c>
      <c r="B2291" s="17">
        <v>67</v>
      </c>
      <c r="C2291" s="17">
        <v>4.1430000000000002E-2</v>
      </c>
      <c r="D2291" s="17">
        <v>4.0590000000000001E-2</v>
      </c>
      <c r="E2291" s="17">
        <v>0.5</v>
      </c>
      <c r="F2291" s="2">
        <f t="shared" si="492"/>
        <v>57516.007220565138</v>
      </c>
      <c r="G2291" s="3">
        <f t="shared" si="493"/>
        <v>2334.5747330827389</v>
      </c>
      <c r="H2291" s="2">
        <f t="shared" si="494"/>
        <v>56348.719854023766</v>
      </c>
      <c r="I2291" s="2">
        <f>SUM(H2291:H2334)</f>
        <v>637252.75672856916</v>
      </c>
      <c r="J2291" s="4">
        <f t="shared" si="487"/>
        <v>11.079572236035123</v>
      </c>
      <c r="K2291" s="5">
        <f t="shared" si="495"/>
        <v>0.58779999999999999</v>
      </c>
      <c r="L2291" s="5">
        <f t="shared" si="488"/>
        <v>8.7081481481481472E-3</v>
      </c>
      <c r="M2291" s="8">
        <f t="shared" si="489"/>
        <v>268090.83784124686</v>
      </c>
      <c r="N2291" s="6">
        <f>((B2290+E2290)*D2290+(B2291+E2291)*D2291+(B2292+E2292)*D2292)/3/SUM(D2224:D2291)</f>
        <v>4.7202818418963366</v>
      </c>
      <c r="O2291" s="7">
        <f>O2224</f>
        <v>6.1624992415744942E-2</v>
      </c>
      <c r="P2291" s="8">
        <f>M2291*O2224</f>
        <v>16521.095848697543</v>
      </c>
      <c r="Q2291" s="5">
        <f>N2291*O2224</f>
        <v>0.29088733270704031</v>
      </c>
      <c r="R2291" s="8">
        <f t="shared" si="490"/>
        <v>39957.591034230551</v>
      </c>
      <c r="S2291" s="8">
        <f t="shared" si="491"/>
        <v>419796.75171889667</v>
      </c>
      <c r="T2291" s="9">
        <f t="shared" si="485"/>
        <v>7.2987811916261851</v>
      </c>
      <c r="U2291" s="10">
        <f t="shared" si="486"/>
        <v>3.7807910444089377</v>
      </c>
    </row>
    <row r="2292" spans="1:21" x14ac:dyDescent="0.3">
      <c r="A2292" s="17">
        <v>1941</v>
      </c>
      <c r="B2292" s="17">
        <v>68</v>
      </c>
      <c r="C2292" s="17">
        <v>4.657E-2</v>
      </c>
      <c r="D2292" s="17">
        <v>4.5510000000000002E-2</v>
      </c>
      <c r="E2292" s="17">
        <v>0.5</v>
      </c>
      <c r="F2292" s="2">
        <f t="shared" si="492"/>
        <v>55181.432487482401</v>
      </c>
      <c r="G2292" s="3">
        <f t="shared" si="493"/>
        <v>2511.3069925053242</v>
      </c>
      <c r="H2292" s="2">
        <f t="shared" si="494"/>
        <v>53925.778991229738</v>
      </c>
      <c r="I2292" s="2">
        <f>SUM(H2292:H2334)</f>
        <v>580904.03687454551</v>
      </c>
      <c r="J2292" s="4">
        <f t="shared" si="487"/>
        <v>10.527164857605324</v>
      </c>
      <c r="K2292" s="5">
        <f t="shared" si="495"/>
        <v>0.63331000000000004</v>
      </c>
      <c r="L2292" s="5">
        <f t="shared" si="488"/>
        <v>9.2454014598540146E-3</v>
      </c>
      <c r="M2292" s="8">
        <f t="shared" si="489"/>
        <v>271627.68468303786</v>
      </c>
      <c r="N2292" s="6">
        <f>((B2291+E2291)*D2291+(B2292+E2292)*D2292+(B2293+E2293)*D2293)/3/SUM(D2224:D2292)</f>
        <v>4.9027516803250641</v>
      </c>
      <c r="O2292" s="7">
        <f>O2224</f>
        <v>6.1624992415744942E-2</v>
      </c>
      <c r="P2292" s="8">
        <f>M2292*O2224</f>
        <v>16739.054008498566</v>
      </c>
      <c r="Q2292" s="5">
        <f>N2292*O2224</f>
        <v>0.30213203511631287</v>
      </c>
      <c r="R2292" s="8">
        <f t="shared" si="490"/>
        <v>37633.073639376991</v>
      </c>
      <c r="S2292" s="8">
        <f t="shared" si="491"/>
        <v>379839.16068466613</v>
      </c>
      <c r="T2292" s="9">
        <f t="shared" si="485"/>
        <v>6.883459590702552</v>
      </c>
      <c r="U2292" s="10">
        <f t="shared" si="486"/>
        <v>3.6437052669027725</v>
      </c>
    </row>
    <row r="2293" spans="1:21" x14ac:dyDescent="0.3">
      <c r="A2293" s="17">
        <v>1941</v>
      </c>
      <c r="B2293" s="17">
        <v>69</v>
      </c>
      <c r="C2293" s="17">
        <v>5.1020000000000003E-2</v>
      </c>
      <c r="D2293" s="17">
        <v>4.9750000000000003E-2</v>
      </c>
      <c r="E2293" s="17">
        <v>0.5</v>
      </c>
      <c r="F2293" s="2">
        <f t="shared" si="492"/>
        <v>52670.125494977081</v>
      </c>
      <c r="G2293" s="3">
        <f t="shared" si="493"/>
        <v>2620.33874337511</v>
      </c>
      <c r="H2293" s="2">
        <f t="shared" si="494"/>
        <v>51359.956123289528</v>
      </c>
      <c r="I2293" s="2">
        <f>SUM(H2293:H2334)</f>
        <v>526978.25788331579</v>
      </c>
      <c r="J2293" s="4">
        <f t="shared" si="487"/>
        <v>10.00525920397838</v>
      </c>
      <c r="K2293" s="5">
        <f t="shared" si="495"/>
        <v>0.68306</v>
      </c>
      <c r="L2293" s="5">
        <f t="shared" si="488"/>
        <v>9.8282014388489207E-3</v>
      </c>
      <c r="M2293" s="8">
        <f t="shared" si="489"/>
        <v>266614.26911921374</v>
      </c>
      <c r="N2293" s="6">
        <f>((B2292+E2292)*D2292+(B2293+E2293)*D2293+(B2294+E2294)*D2294)/3/SUM(D2224:D2293)</f>
        <v>5.1469514635122353</v>
      </c>
      <c r="O2293" s="7">
        <f>O2224</f>
        <v>6.1624992415744942E-2</v>
      </c>
      <c r="P2293" s="8">
        <f>M2293*O2224</f>
        <v>16430.102312400926</v>
      </c>
      <c r="Q2293" s="5">
        <f>N2293*O2224</f>
        <v>0.31718084490314885</v>
      </c>
      <c r="R2293" s="8">
        <f t="shared" si="490"/>
        <v>35069.561845915909</v>
      </c>
      <c r="S2293" s="8">
        <f t="shared" si="491"/>
        <v>342206.08704528911</v>
      </c>
      <c r="T2293" s="9">
        <f t="shared" si="485"/>
        <v>6.4971572372259452</v>
      </c>
      <c r="U2293" s="10">
        <f t="shared" si="486"/>
        <v>3.5081019667524345</v>
      </c>
    </row>
    <row r="2294" spans="1:21" x14ac:dyDescent="0.3">
      <c r="A2294" s="17">
        <v>1941</v>
      </c>
      <c r="B2294" s="17">
        <v>70</v>
      </c>
      <c r="C2294" s="17">
        <v>5.7970000000000001E-2</v>
      </c>
      <c r="D2294" s="17">
        <v>5.6340000000000001E-2</v>
      </c>
      <c r="E2294" s="17">
        <v>0.5</v>
      </c>
      <c r="F2294" s="2">
        <f t="shared" si="492"/>
        <v>50049.786751601969</v>
      </c>
      <c r="G2294" s="3">
        <f t="shared" si="493"/>
        <v>2819.8049855852551</v>
      </c>
      <c r="H2294" s="2">
        <f t="shared" si="494"/>
        <v>48639.884258809339</v>
      </c>
      <c r="I2294" s="2">
        <f>SUM(H2294:H2334)</f>
        <v>475618.30176002637</v>
      </c>
      <c r="J2294" s="4">
        <f t="shared" si="487"/>
        <v>9.5029036611190563</v>
      </c>
      <c r="K2294" s="5">
        <f t="shared" si="495"/>
        <v>0.73940000000000006</v>
      </c>
      <c r="L2294" s="5">
        <f t="shared" si="488"/>
        <v>1.0487943262411349E-2</v>
      </c>
      <c r="M2294" s="8">
        <f t="shared" si="489"/>
        <v>268861.578960996</v>
      </c>
      <c r="N2294" s="6">
        <f>((B2293+E2293)*D2293+(B2294+E2294)*D2294+(B2295+E2295)*D2295)/3/SUM(D2224:D2294)</f>
        <v>5.0648386078802634</v>
      </c>
      <c r="O2294" s="7">
        <f>O2224</f>
        <v>6.1624992415744942E-2</v>
      </c>
      <c r="P2294" s="8">
        <f>M2294*O2224</f>
        <v>16568.592764356588</v>
      </c>
      <c r="Q2294" s="5">
        <f>N2294*O2224</f>
        <v>0.31212064079759338</v>
      </c>
      <c r="R2294" s="8">
        <f t="shared" si="490"/>
        <v>33458.37241562899</v>
      </c>
      <c r="S2294" s="8">
        <f t="shared" si="491"/>
        <v>307136.52519937319</v>
      </c>
      <c r="T2294" s="9">
        <f t="shared" si="485"/>
        <v>6.1366200564189723</v>
      </c>
      <c r="U2294" s="10">
        <f t="shared" si="486"/>
        <v>3.3662836047000839</v>
      </c>
    </row>
    <row r="2295" spans="1:21" x14ac:dyDescent="0.3">
      <c r="A2295" s="17">
        <v>1941</v>
      </c>
      <c r="B2295" s="17">
        <v>71</v>
      </c>
      <c r="C2295" s="17">
        <v>5.4670000000000003E-2</v>
      </c>
      <c r="D2295" s="17">
        <v>5.3220000000000003E-2</v>
      </c>
      <c r="E2295" s="17">
        <v>0.5</v>
      </c>
      <c r="F2295" s="2">
        <f t="shared" si="492"/>
        <v>47229.981766016717</v>
      </c>
      <c r="G2295" s="3">
        <f t="shared" si="493"/>
        <v>2513.5796295874097</v>
      </c>
      <c r="H2295" s="2">
        <f t="shared" si="494"/>
        <v>45973.191951223009</v>
      </c>
      <c r="I2295" s="2">
        <f>SUM(H2295:H2334)</f>
        <v>426978.41750121699</v>
      </c>
      <c r="J2295" s="4">
        <f t="shared" si="487"/>
        <v>9.0404103820433779</v>
      </c>
      <c r="K2295" s="5">
        <f t="shared" si="495"/>
        <v>0.7926200000000001</v>
      </c>
      <c r="L2295" s="5">
        <f t="shared" si="488"/>
        <v>1.1085594405594408E-2</v>
      </c>
      <c r="M2295" s="8">
        <f t="shared" si="489"/>
        <v>226742.88248530161</v>
      </c>
      <c r="N2295" s="6">
        <f>((B2294+E2294)*D2294+(B2295+E2295)*D2295+(B2296+E2296)*D2296)/3/SUM(D2224:D2295)</f>
        <v>5.1994440379164457</v>
      </c>
      <c r="O2295" s="7">
        <f>O2224</f>
        <v>6.1624992415744942E-2</v>
      </c>
      <c r="P2295" s="8">
        <f>M2295*O2224</f>
        <v>13973.028413480859</v>
      </c>
      <c r="Q2295" s="5">
        <f>N2295*O2224</f>
        <v>0.32041569940269121</v>
      </c>
      <c r="R2295" s="8">
        <f t="shared" si="490"/>
        <v>31242.659498397716</v>
      </c>
      <c r="S2295" s="8">
        <f t="shared" si="491"/>
        <v>273678.15278374421</v>
      </c>
      <c r="T2295" s="9">
        <f t="shared" si="485"/>
        <v>5.7945851882725741</v>
      </c>
      <c r="U2295" s="10">
        <f t="shared" si="486"/>
        <v>3.2458251937708038</v>
      </c>
    </row>
    <row r="2296" spans="1:21" x14ac:dyDescent="0.3">
      <c r="A2296" s="17">
        <v>1941</v>
      </c>
      <c r="B2296" s="17">
        <v>72</v>
      </c>
      <c r="C2296" s="17">
        <v>6.5320000000000003E-2</v>
      </c>
      <c r="D2296" s="17">
        <v>6.3259999999999997E-2</v>
      </c>
      <c r="E2296" s="17">
        <v>0.5</v>
      </c>
      <c r="F2296" s="2">
        <f t="shared" si="492"/>
        <v>44716.402136429308</v>
      </c>
      <c r="G2296" s="3">
        <f t="shared" si="493"/>
        <v>2828.7595991505177</v>
      </c>
      <c r="H2296" s="2">
        <f t="shared" si="494"/>
        <v>43302.022336854046</v>
      </c>
      <c r="I2296" s="2">
        <f>SUM(H2296:H2334)</f>
        <v>381005.22554999398</v>
      </c>
      <c r="J2296" s="4">
        <f t="shared" si="487"/>
        <v>8.5204803460607312</v>
      </c>
      <c r="K2296" s="5">
        <f t="shared" si="495"/>
        <v>0.85588000000000009</v>
      </c>
      <c r="L2296" s="5">
        <f t="shared" si="488"/>
        <v>1.1805241379310346E-2</v>
      </c>
      <c r="M2296" s="8">
        <f t="shared" si="489"/>
        <v>239618.954688055</v>
      </c>
      <c r="N2296" s="6">
        <f>((B2295+E2295)*D2295+(B2296+E2296)*D2296+(B2297+E2297)*D2297)/3/SUM(D2224:D2296)</f>
        <v>5.3286714648470968</v>
      </c>
      <c r="O2296" s="7">
        <f>O2224</f>
        <v>6.1624992415744942E-2</v>
      </c>
      <c r="P2296" s="8">
        <f>M2296*O2224</f>
        <v>14766.516265320121</v>
      </c>
      <c r="Q2296" s="5">
        <f>N2296*O2224</f>
        <v>0.32837933860719881</v>
      </c>
      <c r="R2296" s="8">
        <f t="shared" si="490"/>
        <v>29082.532881523766</v>
      </c>
      <c r="S2296" s="8">
        <f t="shared" si="491"/>
        <v>242435.49328534649</v>
      </c>
      <c r="T2296" s="9">
        <f t="shared" si="485"/>
        <v>5.4216234245697619</v>
      </c>
      <c r="U2296" s="10">
        <f t="shared" si="486"/>
        <v>3.0988569214909694</v>
      </c>
    </row>
    <row r="2297" spans="1:21" x14ac:dyDescent="0.3">
      <c r="A2297" s="17">
        <v>1941</v>
      </c>
      <c r="B2297" s="17">
        <v>73</v>
      </c>
      <c r="C2297" s="17">
        <v>7.467E-2</v>
      </c>
      <c r="D2297" s="17">
        <v>7.1980000000000002E-2</v>
      </c>
      <c r="E2297" s="17">
        <v>0.5</v>
      </c>
      <c r="F2297" s="2">
        <f t="shared" si="492"/>
        <v>41887.642537278793</v>
      </c>
      <c r="G2297" s="3">
        <f t="shared" si="493"/>
        <v>3015.0725098333278</v>
      </c>
      <c r="H2297" s="2">
        <f t="shared" si="494"/>
        <v>40380.106282362132</v>
      </c>
      <c r="I2297" s="2">
        <f>SUM(H2297:H2334)</f>
        <v>337703.2032131399</v>
      </c>
      <c r="J2297" s="4">
        <f t="shared" si="487"/>
        <v>8.0621200611276649</v>
      </c>
      <c r="K2297" s="5">
        <f t="shared" si="495"/>
        <v>0.92786000000000013</v>
      </c>
      <c r="L2297" s="5">
        <f t="shared" si="488"/>
        <v>1.2623945578231294E-2</v>
      </c>
      <c r="M2297" s="8">
        <f t="shared" si="489"/>
        <v>238837.57191036316</v>
      </c>
      <c r="N2297" s="6">
        <f>((B2296+E2296)*D2296+(B2297+E2297)*D2297+(B2298+E2298)*D2298)/3/SUM(D2224:D2297)</f>
        <v>5.5239906882503815</v>
      </c>
      <c r="O2297" s="7">
        <f>O2224</f>
        <v>6.1624992415744942E-2</v>
      </c>
      <c r="P2297" s="8">
        <f>M2297*O2224</f>
        <v>14718.363557571067</v>
      </c>
      <c r="Q2297" s="5">
        <f>N2297*O2224</f>
        <v>0.34041588426807545</v>
      </c>
      <c r="R2297" s="8">
        <f t="shared" si="490"/>
        <v>26634.076695412958</v>
      </c>
      <c r="S2297" s="8">
        <f t="shared" si="491"/>
        <v>213352.96040382271</v>
      </c>
      <c r="T2297" s="9">
        <f t="shared" si="485"/>
        <v>5.093458296535661</v>
      </c>
      <c r="U2297" s="10">
        <f t="shared" si="486"/>
        <v>2.9686617645920039</v>
      </c>
    </row>
    <row r="2298" spans="1:21" x14ac:dyDescent="0.3">
      <c r="A2298" s="17">
        <v>1941</v>
      </c>
      <c r="B2298" s="17">
        <v>74</v>
      </c>
      <c r="C2298" s="17">
        <v>7.6649999999999996E-2</v>
      </c>
      <c r="D2298" s="17">
        <v>7.3819999999999997E-2</v>
      </c>
      <c r="E2298" s="17">
        <v>0.5</v>
      </c>
      <c r="F2298" s="2">
        <f t="shared" si="492"/>
        <v>38872.570027445465</v>
      </c>
      <c r="G2298" s="3">
        <f t="shared" si="493"/>
        <v>2869.5731194260243</v>
      </c>
      <c r="H2298" s="2">
        <f t="shared" si="494"/>
        <v>37437.78346773245</v>
      </c>
      <c r="I2298" s="2">
        <f>SUM(H2298:H2334)</f>
        <v>297323.09693077777</v>
      </c>
      <c r="J2298" s="4">
        <f t="shared" si="487"/>
        <v>7.6486606550803486</v>
      </c>
      <c r="K2298" s="5">
        <f t="shared" si="495"/>
        <v>1.0016800000000001</v>
      </c>
      <c r="L2298" s="5">
        <f t="shared" si="488"/>
        <v>1.3445369127516781E-2</v>
      </c>
      <c r="M2298" s="8">
        <f t="shared" si="489"/>
        <v>213424.64399532662</v>
      </c>
      <c r="N2298" s="6">
        <f>((B2297+E2297)*D2297+(B2298+E2298)*D2298+(B2299+E2299)*D2299)/3/SUM(D2224:D2298)</f>
        <v>5.5983697388387501</v>
      </c>
      <c r="O2298" s="7">
        <f>O2224</f>
        <v>6.1624992415744942E-2</v>
      </c>
      <c r="P2298" s="8">
        <f>M2298*O2224</f>
        <v>13152.292067545068</v>
      </c>
      <c r="Q2298" s="5">
        <f>N2298*O2224</f>
        <v>0.34499949269647395</v>
      </c>
      <c r="R2298" s="8">
        <f t="shared" si="490"/>
        <v>24521.767163684319</v>
      </c>
      <c r="S2298" s="8">
        <f t="shared" si="491"/>
        <v>186718.88370840976</v>
      </c>
      <c r="T2298" s="9">
        <f t="shared" si="485"/>
        <v>4.8033583469417991</v>
      </c>
      <c r="U2298" s="10">
        <f t="shared" si="486"/>
        <v>2.8453023081385496</v>
      </c>
    </row>
    <row r="2299" spans="1:21" x14ac:dyDescent="0.3">
      <c r="A2299" s="17">
        <v>1941</v>
      </c>
      <c r="B2299" s="17">
        <v>75</v>
      </c>
      <c r="C2299" s="17">
        <v>8.3239999999999995E-2</v>
      </c>
      <c r="D2299" s="17">
        <v>7.9909999999999995E-2</v>
      </c>
      <c r="E2299" s="17">
        <v>0.5</v>
      </c>
      <c r="F2299" s="2">
        <f t="shared" si="492"/>
        <v>36002.996908019442</v>
      </c>
      <c r="G2299" s="3">
        <f t="shared" si="493"/>
        <v>2876.9994829198336</v>
      </c>
      <c r="H2299" s="2">
        <f t="shared" si="494"/>
        <v>34564.497166559522</v>
      </c>
      <c r="I2299" s="2">
        <f>SUM(H2299:H2334)</f>
        <v>259885.31346304528</v>
      </c>
      <c r="J2299" s="4">
        <f t="shared" si="487"/>
        <v>7.2184355687667061</v>
      </c>
      <c r="K2299" s="5">
        <f t="shared" si="495"/>
        <v>1.0815900000000001</v>
      </c>
      <c r="L2299" s="5">
        <f t="shared" si="488"/>
        <v>1.4325695364238411E-2</v>
      </c>
      <c r="M2299" s="8">
        <f t="shared" si="489"/>
        <v>200827.91164900511</v>
      </c>
      <c r="N2299" s="6">
        <f>((B2298+E2298)*D2298+(B2299+E2299)*D2299+(B2300+E2300)*D2300)/3/SUM(D2224:D2299)</f>
        <v>5.6742619661794205</v>
      </c>
      <c r="O2299" s="7">
        <f>O2224</f>
        <v>6.1624992415744942E-2</v>
      </c>
      <c r="P2299" s="8">
        <f>M2299*O2224</f>
        <v>12376.018532239836</v>
      </c>
      <c r="Q2299" s="5">
        <f>N2299*O2224</f>
        <v>0.34967635063075675</v>
      </c>
      <c r="R2299" s="8">
        <f t="shared" si="490"/>
        <v>22478.109935969856</v>
      </c>
      <c r="S2299" s="8">
        <f t="shared" si="491"/>
        <v>162197.11654472543</v>
      </c>
      <c r="T2299" s="9">
        <f t="shared" si="485"/>
        <v>4.5051004214762198</v>
      </c>
      <c r="U2299" s="10">
        <f t="shared" si="486"/>
        <v>2.7133351472904863</v>
      </c>
    </row>
    <row r="2300" spans="1:21" x14ac:dyDescent="0.3">
      <c r="A2300" s="17">
        <v>1941</v>
      </c>
      <c r="B2300" s="17">
        <v>76</v>
      </c>
      <c r="C2300" s="17">
        <v>9.4149999999999998E-2</v>
      </c>
      <c r="D2300" s="17">
        <v>8.992E-2</v>
      </c>
      <c r="E2300" s="17">
        <v>0.5</v>
      </c>
      <c r="F2300" s="2">
        <f t="shared" si="492"/>
        <v>33125.997425099609</v>
      </c>
      <c r="G2300" s="3">
        <f t="shared" si="493"/>
        <v>2978.6896884649568</v>
      </c>
      <c r="H2300" s="2">
        <f t="shared" si="494"/>
        <v>31636.652580867132</v>
      </c>
      <c r="I2300" s="2">
        <f>SUM(H2300:H2334)</f>
        <v>225320.81629648578</v>
      </c>
      <c r="J2300" s="4">
        <f t="shared" si="487"/>
        <v>6.8019330378188076</v>
      </c>
      <c r="K2300" s="5">
        <f t="shared" si="495"/>
        <v>1.1715100000000001</v>
      </c>
      <c r="L2300" s="5">
        <f t="shared" si="488"/>
        <v>1.5313856209150328E-2</v>
      </c>
      <c r="M2300" s="8">
        <f t="shared" si="489"/>
        <v>194509.44607179554</v>
      </c>
      <c r="N2300" s="6">
        <f>((B2299+E2299)*D2299+(B2300+E2300)*D2300+(B2301+E2301)*D2301)/3/SUM(D2224:D2300)</f>
        <v>5.7978975851678598</v>
      </c>
      <c r="O2300" s="7">
        <f>O2224</f>
        <v>6.1624992415744942E-2</v>
      </c>
      <c r="P2300" s="8">
        <f>M2300*O2224</f>
        <v>11986.64313896515</v>
      </c>
      <c r="Q2300" s="5">
        <f>N2300*O2224</f>
        <v>0.35729539471323529</v>
      </c>
      <c r="R2300" s="8">
        <f t="shared" si="490"/>
        <v>20333.022309580716</v>
      </c>
      <c r="S2300" s="8">
        <f t="shared" si="491"/>
        <v>139719.00660875556</v>
      </c>
      <c r="T2300" s="9">
        <f t="shared" si="485"/>
        <v>4.2178052728727886</v>
      </c>
      <c r="U2300" s="10">
        <f t="shared" si="486"/>
        <v>2.584127764946019</v>
      </c>
    </row>
    <row r="2301" spans="1:21" x14ac:dyDescent="0.3">
      <c r="A2301" s="17">
        <v>1941</v>
      </c>
      <c r="B2301" s="17">
        <v>77</v>
      </c>
      <c r="C2301" s="17">
        <v>0.10119</v>
      </c>
      <c r="D2301" s="17">
        <v>9.6320000000000003E-2</v>
      </c>
      <c r="E2301" s="17">
        <v>0.5</v>
      </c>
      <c r="F2301" s="2">
        <f t="shared" si="492"/>
        <v>30147.307736634652</v>
      </c>
      <c r="G2301" s="3">
        <f t="shared" si="493"/>
        <v>2903.7886811926496</v>
      </c>
      <c r="H2301" s="2">
        <f t="shared" si="494"/>
        <v>28695.413396038326</v>
      </c>
      <c r="I2301" s="2">
        <f>SUM(H2301:H2334)</f>
        <v>193684.16371561866</v>
      </c>
      <c r="J2301" s="4">
        <f t="shared" si="487"/>
        <v>6.4245923850857158</v>
      </c>
      <c r="K2301" s="5">
        <f t="shared" si="495"/>
        <v>1.26783</v>
      </c>
      <c r="L2301" s="5">
        <f t="shared" si="488"/>
        <v>1.635909677419355E-2</v>
      </c>
      <c r="M2301" s="8">
        <f t="shared" si="489"/>
        <v>177502.99550604602</v>
      </c>
      <c r="N2301" s="6">
        <f>((B2300+E2300)*D2300+(B2301+E2301)*D2301+(B2302+E2302)*D2302)/3/SUM(D2224:D2301)</f>
        <v>5.9779045034954734</v>
      </c>
      <c r="O2301" s="7">
        <f>O2224</f>
        <v>6.1624992415744942E-2</v>
      </c>
      <c r="P2301" s="8">
        <f>M2301*O2224</f>
        <v>10938.620751832095</v>
      </c>
      <c r="Q2301" s="5">
        <f>N2301*O2224</f>
        <v>0.36838831968995606</v>
      </c>
      <c r="R2301" s="8">
        <f t="shared" si="490"/>
        <v>18124.358272263114</v>
      </c>
      <c r="S2301" s="8">
        <f t="shared" si="491"/>
        <v>119385.98429917483</v>
      </c>
      <c r="T2301" s="9">
        <f t="shared" si="485"/>
        <v>3.9600877578231768</v>
      </c>
      <c r="U2301" s="10">
        <f t="shared" si="486"/>
        <v>2.464504627262539</v>
      </c>
    </row>
    <row r="2302" spans="1:21" x14ac:dyDescent="0.3">
      <c r="A2302" s="17">
        <v>1941</v>
      </c>
      <c r="B2302" s="17">
        <v>78</v>
      </c>
      <c r="C2302" s="17">
        <v>0.11294999999999999</v>
      </c>
      <c r="D2302" s="17">
        <v>0.10692</v>
      </c>
      <c r="E2302" s="17">
        <v>0.5</v>
      </c>
      <c r="F2302" s="2">
        <f t="shared" si="492"/>
        <v>27243.519055442001</v>
      </c>
      <c r="G2302" s="3">
        <f t="shared" si="493"/>
        <v>2912.8770574078585</v>
      </c>
      <c r="H2302" s="2">
        <f t="shared" si="494"/>
        <v>25787.080526738071</v>
      </c>
      <c r="I2302" s="2">
        <f>SUM(H2302:H2334)</f>
        <v>164988.75031958034</v>
      </c>
      <c r="J2302" s="4">
        <f t="shared" si="487"/>
        <v>6.0560733723062548</v>
      </c>
      <c r="K2302" s="5">
        <f t="shared" si="495"/>
        <v>1.3747499999999999</v>
      </c>
      <c r="L2302" s="5">
        <f t="shared" si="488"/>
        <v>1.7512738853503185E-2</v>
      </c>
      <c r="M2302" s="8">
        <f t="shared" si="489"/>
        <v>166329.0409212707</v>
      </c>
      <c r="N2302" s="6">
        <f>((B2301+E2301)*D2301+(B2302+E2302)*D2302+(B2303+E2303)*D2303)/3/SUM(D2224:D2302)</f>
        <v>6.0944111050494039</v>
      </c>
      <c r="O2302" s="7">
        <f>O2224</f>
        <v>6.1624992415744942E-2</v>
      </c>
      <c r="P2302" s="8">
        <f>M2302*O2224</f>
        <v>10250.025885291438</v>
      </c>
      <c r="Q2302" s="5">
        <f>N2302*O2224</f>
        <v>0.37556803812710127</v>
      </c>
      <c r="R2302" s="8">
        <f t="shared" si="490"/>
        <v>16102.277284285477</v>
      </c>
      <c r="S2302" s="8">
        <f t="shared" si="491"/>
        <v>101261.62602691172</v>
      </c>
      <c r="T2302" s="9">
        <f t="shared" si="485"/>
        <v>3.7169069759614741</v>
      </c>
      <c r="U2302" s="10">
        <f t="shared" si="486"/>
        <v>2.3391663963447806</v>
      </c>
    </row>
    <row r="2303" spans="1:21" x14ac:dyDescent="0.3">
      <c r="A2303" s="17">
        <v>1941</v>
      </c>
      <c r="B2303" s="17">
        <v>79</v>
      </c>
      <c r="C2303" s="17">
        <v>0.12392</v>
      </c>
      <c r="D2303" s="17">
        <v>0.11669</v>
      </c>
      <c r="E2303" s="17">
        <v>0.5</v>
      </c>
      <c r="F2303" s="2">
        <f t="shared" si="492"/>
        <v>24330.641998034142</v>
      </c>
      <c r="G2303" s="3">
        <f t="shared" si="493"/>
        <v>2839.142614750604</v>
      </c>
      <c r="H2303" s="2">
        <f t="shared" si="494"/>
        <v>22911.070690658838</v>
      </c>
      <c r="I2303" s="2">
        <f>SUM(H2303:H2334)</f>
        <v>139201.66979284227</v>
      </c>
      <c r="J2303" s="4">
        <f t="shared" si="487"/>
        <v>5.7212493531444597</v>
      </c>
      <c r="K2303" s="5">
        <f t="shared" si="495"/>
        <v>1.4914399999999999</v>
      </c>
      <c r="L2303" s="5">
        <f t="shared" si="488"/>
        <v>1.8760251572327042E-2</v>
      </c>
      <c r="M2303" s="8">
        <f t="shared" si="489"/>
        <v>151338.19521581361</v>
      </c>
      <c r="N2303" s="6">
        <f>((B2302+E2302)*D2302+(B2303+E2303)*D2303+(B2304+E2304)*D2304)/3/SUM(D2224:D2303)</f>
        <v>6.1596633678413699</v>
      </c>
      <c r="O2303" s="7">
        <f>O2224</f>
        <v>6.1624992415744942E-2</v>
      </c>
      <c r="P2303" s="8">
        <f>M2303*O2224</f>
        <v>9326.2151323870421</v>
      </c>
      <c r="Q2303" s="5">
        <f>N2303*O2224</f>
        <v>0.37958920832676635</v>
      </c>
      <c r="R2303" s="8">
        <f t="shared" si="490"/>
        <v>14214.27550527307</v>
      </c>
      <c r="S2303" s="8">
        <f t="shared" si="491"/>
        <v>85159.348742626244</v>
      </c>
      <c r="T2303" s="9">
        <f t="shared" si="485"/>
        <v>3.5000863828215842</v>
      </c>
      <c r="U2303" s="10">
        <f t="shared" si="486"/>
        <v>2.2211629703228755</v>
      </c>
    </row>
    <row r="2304" spans="1:21" x14ac:dyDescent="0.3">
      <c r="A2304" s="17">
        <v>1941</v>
      </c>
      <c r="B2304" s="17">
        <v>80</v>
      </c>
      <c r="C2304" s="17">
        <v>0.13089999999999999</v>
      </c>
      <c r="D2304" s="17">
        <v>0.12286</v>
      </c>
      <c r="E2304" s="17">
        <v>0.5</v>
      </c>
      <c r="F2304" s="2">
        <f t="shared" si="492"/>
        <v>21491.499383283539</v>
      </c>
      <c r="G2304" s="3">
        <f t="shared" si="493"/>
        <v>2640.4456142302156</v>
      </c>
      <c r="H2304" s="2">
        <f t="shared" si="494"/>
        <v>20171.276576168431</v>
      </c>
      <c r="I2304" s="2">
        <f>SUM(H2304:H2334)</f>
        <v>116290.59910218338</v>
      </c>
      <c r="J2304" s="4">
        <f t="shared" si="487"/>
        <v>5.4110044640550408</v>
      </c>
      <c r="K2304" s="5">
        <f t="shared" si="495"/>
        <v>1.6142999999999998</v>
      </c>
      <c r="L2304" s="5">
        <f t="shared" si="488"/>
        <v>2.0053416149068321E-2</v>
      </c>
      <c r="M2304" s="8">
        <f t="shared" si="489"/>
        <v>131670.61385463196</v>
      </c>
      <c r="N2304" s="6">
        <f>((B2303+E2303)*D2303+(B2304+E2304)*D2304+(B2305+E2305)*D2305)/3/SUM(D2224:D2304)</f>
        <v>5.8962749592186512</v>
      </c>
      <c r="O2304" s="7">
        <f>O2224</f>
        <v>6.1624992415744942E-2</v>
      </c>
      <c r="P2304" s="8">
        <f>M2304*O2224</f>
        <v>8114.2005801681753</v>
      </c>
      <c r="Q2304" s="5">
        <f>N2304*O2224</f>
        <v>0.3633578996429962</v>
      </c>
      <c r="R2304" s="8">
        <f t="shared" si="490"/>
        <v>12841.883886333901</v>
      </c>
      <c r="S2304" s="8">
        <f t="shared" si="491"/>
        <v>70945.073237353179</v>
      </c>
      <c r="T2304" s="9">
        <f t="shared" si="485"/>
        <v>3.3010760195045066</v>
      </c>
      <c r="U2304" s="10">
        <f t="shared" si="486"/>
        <v>2.1099284445505342</v>
      </c>
    </row>
    <row r="2305" spans="1:21" x14ac:dyDescent="0.3">
      <c r="A2305" s="17">
        <v>1941</v>
      </c>
      <c r="B2305" s="17">
        <v>81</v>
      </c>
      <c r="C2305" s="17">
        <v>0.12223000000000001</v>
      </c>
      <c r="D2305" s="17">
        <v>0.11519</v>
      </c>
      <c r="E2305" s="17">
        <v>0.5</v>
      </c>
      <c r="F2305" s="2">
        <f t="shared" si="492"/>
        <v>18851.053769053324</v>
      </c>
      <c r="G2305" s="3">
        <f t="shared" si="493"/>
        <v>2171.4528836572522</v>
      </c>
      <c r="H2305" s="2">
        <f t="shared" si="494"/>
        <v>17765.327327224699</v>
      </c>
      <c r="I2305" s="2">
        <f>SUM(H2305:H2334)</f>
        <v>96119.322526014948</v>
      </c>
      <c r="J2305" s="4">
        <f t="shared" si="487"/>
        <v>5.0988832615717454</v>
      </c>
      <c r="K2305" s="5">
        <f t="shared" si="495"/>
        <v>1.7294899999999997</v>
      </c>
      <c r="L2305" s="5">
        <f t="shared" si="488"/>
        <v>2.1220736196319017E-2</v>
      </c>
      <c r="M2305" s="8">
        <f t="shared" si="489"/>
        <v>102326.93454027838</v>
      </c>
      <c r="N2305" s="6">
        <f>((B2304+E2304)*D2304+(B2305+E2305)*D2305+(B2306+E2306)*D2306)/3/SUM(D2224:D2305)</f>
        <v>6.0399433744437196</v>
      </c>
      <c r="O2305" s="7">
        <f>O2224</f>
        <v>6.1624992415744942E-2</v>
      </c>
      <c r="P2305" s="8">
        <f>M2305*O2224</f>
        <v>6305.8965649710844</v>
      </c>
      <c r="Q2305" s="5">
        <f>N2305*O2224</f>
        <v>0.37221146464162314</v>
      </c>
      <c r="R2305" s="8">
        <f t="shared" si="490"/>
        <v>11152.868822920542</v>
      </c>
      <c r="S2305" s="8">
        <f t="shared" si="491"/>
        <v>58103.189351019282</v>
      </c>
      <c r="T2305" s="9">
        <f t="shared" si="485"/>
        <v>3.0822250078350475</v>
      </c>
      <c r="U2305" s="10">
        <f t="shared" si="486"/>
        <v>2.0166582537366979</v>
      </c>
    </row>
    <row r="2306" spans="1:21" x14ac:dyDescent="0.3">
      <c r="A2306" s="17">
        <v>1941</v>
      </c>
      <c r="B2306" s="17">
        <v>82</v>
      </c>
      <c r="C2306" s="17">
        <v>0.15770999999999999</v>
      </c>
      <c r="D2306" s="17">
        <v>0.14618</v>
      </c>
      <c r="E2306" s="17">
        <v>0.5</v>
      </c>
      <c r="F2306" s="2">
        <f t="shared" si="492"/>
        <v>16679.60088539607</v>
      </c>
      <c r="G2306" s="3">
        <f t="shared" si="493"/>
        <v>2438.2240574271977</v>
      </c>
      <c r="H2306" s="2">
        <f t="shared" si="494"/>
        <v>15460.488856682472</v>
      </c>
      <c r="I2306" s="2">
        <f>SUM(H2306:H2334)</f>
        <v>78353.995198790231</v>
      </c>
      <c r="J2306" s="4">
        <f t="shared" si="487"/>
        <v>4.6975941293291719</v>
      </c>
      <c r="K2306" s="5">
        <f t="shared" si="495"/>
        <v>1.8756699999999997</v>
      </c>
      <c r="L2306" s="5">
        <f t="shared" si="488"/>
        <v>2.2735393939393937E-2</v>
      </c>
      <c r="M2306" s="8">
        <f t="shared" si="489"/>
        <v>107243.53683630054</v>
      </c>
      <c r="N2306" s="6">
        <f>((B2305+E2305)*D2305+(B2306+E2306)*D2306+(B2307+E2307)*D2307)/3/SUM(D2224:D2306)</f>
        <v>6.1012660364918503</v>
      </c>
      <c r="O2306" s="7">
        <f>O2224</f>
        <v>6.1624992415744942E-2</v>
      </c>
      <c r="P2306" s="8">
        <f>M2306*O2224</f>
        <v>6608.8821441746841</v>
      </c>
      <c r="Q2306" s="5">
        <f>N2306*O2224</f>
        <v>0.37599047322525248</v>
      </c>
      <c r="R2306" s="8">
        <f t="shared" si="490"/>
        <v>9647.4923351646867</v>
      </c>
      <c r="S2306" s="8">
        <f t="shared" si="491"/>
        <v>46950.320528098739</v>
      </c>
      <c r="T2306" s="9">
        <f t="shared" si="485"/>
        <v>2.8148347703694991</v>
      </c>
      <c r="U2306" s="10">
        <f t="shared" si="486"/>
        <v>1.8827593589596727</v>
      </c>
    </row>
    <row r="2307" spans="1:21" x14ac:dyDescent="0.3">
      <c r="A2307" s="17">
        <v>1941</v>
      </c>
      <c r="B2307" s="17">
        <v>83</v>
      </c>
      <c r="C2307" s="17">
        <v>0.16719999999999999</v>
      </c>
      <c r="D2307" s="17">
        <v>0.15429999999999999</v>
      </c>
      <c r="E2307" s="17">
        <v>0.5</v>
      </c>
      <c r="F2307" s="2">
        <f t="shared" si="492"/>
        <v>14241.376827968872</v>
      </c>
      <c r="G2307" s="3">
        <f t="shared" si="493"/>
        <v>2197.4444445555969</v>
      </c>
      <c r="H2307" s="2">
        <f t="shared" si="494"/>
        <v>13142.654605691074</v>
      </c>
      <c r="I2307" s="2">
        <f>SUM(H2307:H2334)</f>
        <v>62893.506342107794</v>
      </c>
      <c r="J2307" s="4">
        <f t="shared" si="487"/>
        <v>4.4162518204412802</v>
      </c>
      <c r="K2307" s="5">
        <f t="shared" si="495"/>
        <v>2.0299699999999996</v>
      </c>
      <c r="L2307" s="5">
        <f t="shared" si="488"/>
        <v>2.4311017964071851E-2</v>
      </c>
      <c r="M2307" s="8">
        <f t="shared" si="489"/>
        <v>90388.828958256709</v>
      </c>
      <c r="N2307" s="6">
        <f>((B2306+E2306)*D2306+(B2307+E2307)*D2307+(B2308+E2308)*D2308)/3/SUM(D2224:D2307)</f>
        <v>6.4583663797987167</v>
      </c>
      <c r="O2307" s="7">
        <f>O2224</f>
        <v>6.1624992415744942E-2</v>
      </c>
      <c r="P2307" s="8">
        <f>M2307*O2224</f>
        <v>5570.2108990206361</v>
      </c>
      <c r="Q2307" s="5">
        <f>N2307*O2224</f>
        <v>0.39799677917319803</v>
      </c>
      <c r="R2307" s="8">
        <f t="shared" si="490"/>
        <v>7911.9204028402301</v>
      </c>
      <c r="S2307" s="8">
        <f t="shared" si="491"/>
        <v>37302.828192934052</v>
      </c>
      <c r="T2307" s="9">
        <f t="shared" si="485"/>
        <v>2.6193273756842399</v>
      </c>
      <c r="U2307" s="10">
        <f t="shared" si="486"/>
        <v>1.7969244447570403</v>
      </c>
    </row>
    <row r="2308" spans="1:21" x14ac:dyDescent="0.3">
      <c r="A2308" s="17">
        <v>1941</v>
      </c>
      <c r="B2308" s="17">
        <v>84</v>
      </c>
      <c r="C2308" s="17">
        <v>0.18609999999999999</v>
      </c>
      <c r="D2308" s="17">
        <v>0.17025999999999999</v>
      </c>
      <c r="E2308" s="17">
        <v>0.5</v>
      </c>
      <c r="F2308" s="2">
        <f t="shared" si="492"/>
        <v>12043.932383413276</v>
      </c>
      <c r="G2308" s="3">
        <f t="shared" si="493"/>
        <v>2050.5999275999443</v>
      </c>
      <c r="H2308" s="2">
        <f t="shared" si="494"/>
        <v>11018.632419613303</v>
      </c>
      <c r="I2308" s="2">
        <f>SUM(H2308:H2334)</f>
        <v>49750.85173641672</v>
      </c>
      <c r="J2308" s="4">
        <f t="shared" si="487"/>
        <v>4.1307813887209175</v>
      </c>
      <c r="K2308" s="5">
        <f t="shared" si="495"/>
        <v>2.2002299999999995</v>
      </c>
      <c r="L2308" s="5">
        <f t="shared" si="488"/>
        <v>2.6038224852070999E-2</v>
      </c>
      <c r="M2308" s="8">
        <f t="shared" si="489"/>
        <v>78753.445722581426</v>
      </c>
      <c r="N2308" s="6">
        <f>((B2307+E2307)*D2307+(B2308+E2308)*D2308+(B2309+E2309)*D2309)/3/SUM(D2224:D2308)</f>
        <v>6.755857342186955</v>
      </c>
      <c r="O2308" s="7">
        <f>O2224</f>
        <v>6.1624992415744942E-2</v>
      </c>
      <c r="P2308" s="8">
        <f>M2308*O2224</f>
        <v>4853.1804953678611</v>
      </c>
      <c r="Q2308" s="5">
        <f>N2308*O2224</f>
        <v>0.41632965747412587</v>
      </c>
      <c r="R2308" s="8">
        <f t="shared" si="490"/>
        <v>6431.2489585223975</v>
      </c>
      <c r="S2308" s="8">
        <f t="shared" si="491"/>
        <v>29390.907790093821</v>
      </c>
      <c r="T2308" s="9">
        <f t="shared" ref="T2308:T2371" si="496">S2308/F2308</f>
        <v>2.4403082692967075</v>
      </c>
      <c r="U2308" s="10">
        <f t="shared" si="486"/>
        <v>1.69047311942421</v>
      </c>
    </row>
    <row r="2309" spans="1:21" x14ac:dyDescent="0.3">
      <c r="A2309" s="17">
        <v>1941</v>
      </c>
      <c r="B2309" s="17">
        <v>85</v>
      </c>
      <c r="C2309" s="17">
        <v>0.22544</v>
      </c>
      <c r="D2309" s="17">
        <v>0.2026</v>
      </c>
      <c r="E2309" s="17">
        <v>0.5</v>
      </c>
      <c r="F2309" s="2">
        <f t="shared" si="492"/>
        <v>9993.3324558133318</v>
      </c>
      <c r="G2309" s="3">
        <f t="shared" si="493"/>
        <v>2024.649155547781</v>
      </c>
      <c r="H2309" s="2">
        <f t="shared" si="494"/>
        <v>8981.0078780394415</v>
      </c>
      <c r="I2309" s="2">
        <f>SUM(H2309:H2334)</f>
        <v>38732.219316803414</v>
      </c>
      <c r="J2309" s="4">
        <f t="shared" si="487"/>
        <v>3.8758061425517836</v>
      </c>
      <c r="K2309" s="5">
        <f t="shared" si="495"/>
        <v>2.4028299999999994</v>
      </c>
      <c r="L2309" s="5">
        <f t="shared" si="488"/>
        <v>2.8103274853801163E-2</v>
      </c>
      <c r="M2309" s="8">
        <f t="shared" si="489"/>
        <v>72043.175255567519</v>
      </c>
      <c r="N2309" s="6">
        <f>((B2308+E2308)*D2308+(B2309+E2309)*D2309+(B2310+E2310)*D2310)/3/SUM(D2224:D2309)</f>
        <v>6.8342253370678199</v>
      </c>
      <c r="O2309" s="7">
        <f>O2224</f>
        <v>6.1624992415744942E-2</v>
      </c>
      <c r="P2309" s="8">
        <f>M2309*O2224</f>
        <v>4439.6601287305321</v>
      </c>
      <c r="Q2309" s="5">
        <f>N2309*O2224</f>
        <v>0.42115908456429629</v>
      </c>
      <c r="R2309" s="8">
        <f t="shared" si="490"/>
        <v>5198.5748216596176</v>
      </c>
      <c r="S2309" s="8">
        <f t="shared" si="491"/>
        <v>22959.658831571425</v>
      </c>
      <c r="T2309" s="9">
        <f t="shared" si="496"/>
        <v>2.2974977499337879</v>
      </c>
      <c r="U2309" s="10">
        <f t="shared" si="486"/>
        <v>1.5783083926179957</v>
      </c>
    </row>
    <row r="2310" spans="1:21" x14ac:dyDescent="0.3">
      <c r="A2310" s="17">
        <v>1941</v>
      </c>
      <c r="B2310" s="17">
        <v>86</v>
      </c>
      <c r="C2310" s="17">
        <v>0.22586999999999999</v>
      </c>
      <c r="D2310" s="17">
        <v>0.20294999999999999</v>
      </c>
      <c r="E2310" s="17">
        <v>0.5</v>
      </c>
      <c r="F2310" s="2">
        <f t="shared" si="492"/>
        <v>7968.6833002655512</v>
      </c>
      <c r="G2310" s="3">
        <f t="shared" si="493"/>
        <v>1617.2442757888934</v>
      </c>
      <c r="H2310" s="2">
        <f t="shared" si="494"/>
        <v>7160.0611623711047</v>
      </c>
      <c r="I2310" s="2">
        <f>SUM(H2310:H2334)</f>
        <v>29751.211438763959</v>
      </c>
      <c r="J2310" s="4">
        <f t="shared" si="487"/>
        <v>3.7335166071630077</v>
      </c>
      <c r="K2310" s="5">
        <f t="shared" si="495"/>
        <v>2.6057799999999993</v>
      </c>
      <c r="L2310" s="5">
        <f t="shared" si="488"/>
        <v>3.012462427745664E-2</v>
      </c>
      <c r="M2310" s="8">
        <f t="shared" si="489"/>
        <v>53685.1268548148</v>
      </c>
      <c r="N2310" s="6">
        <f>((B2309+E2309)*D2309+(B2310+E2310)*D2310+(B2311+E2311)*D2311)/3/SUM(D2224:D2310)</f>
        <v>6.9355560842946593</v>
      </c>
      <c r="O2310" s="7">
        <f>O2224</f>
        <v>6.1624992415744942E-2</v>
      </c>
      <c r="P2310" s="8">
        <f>M2310*O2224</f>
        <v>3308.3455352662672</v>
      </c>
      <c r="Q2310" s="5">
        <f>N2310*O2224</f>
        <v>0.42740359109363207</v>
      </c>
      <c r="R2310" s="8">
        <f t="shared" si="490"/>
        <v>4099.8253091236493</v>
      </c>
      <c r="S2310" s="8">
        <f t="shared" si="491"/>
        <v>17761.084009911807</v>
      </c>
      <c r="T2310" s="9">
        <f t="shared" si="496"/>
        <v>2.2288605708950597</v>
      </c>
      <c r="U2310" s="10">
        <f t="shared" si="486"/>
        <v>1.504656036267948</v>
      </c>
    </row>
    <row r="2311" spans="1:21" x14ac:dyDescent="0.3">
      <c r="A2311" s="17">
        <v>1941</v>
      </c>
      <c r="B2311" s="17">
        <v>87</v>
      </c>
      <c r="C2311" s="17">
        <v>0.2485</v>
      </c>
      <c r="D2311" s="17">
        <v>0.22103</v>
      </c>
      <c r="E2311" s="17">
        <v>0.5</v>
      </c>
      <c r="F2311" s="2">
        <f t="shared" si="492"/>
        <v>6351.4390244766582</v>
      </c>
      <c r="G2311" s="3">
        <f t="shared" si="493"/>
        <v>1403.8585675800757</v>
      </c>
      <c r="H2311" s="2">
        <f t="shared" si="494"/>
        <v>5649.5097406866207</v>
      </c>
      <c r="I2311" s="2">
        <f>SUM(H2311:H2334)</f>
        <v>22591.150276392858</v>
      </c>
      <c r="J2311" s="4">
        <f t="shared" si="487"/>
        <v>3.5568554132902674</v>
      </c>
      <c r="K2311" s="5">
        <f t="shared" si="495"/>
        <v>2.8268099999999992</v>
      </c>
      <c r="L2311" s="5">
        <f t="shared" si="488"/>
        <v>3.2306399999999992E-2</v>
      </c>
      <c r="M2311" s="8">
        <f t="shared" si="489"/>
        <v>43454.50336713704</v>
      </c>
      <c r="N2311" s="6">
        <f>((B2310+E2310)*D2310+(B2311+E2311)*D2311+(B2312+E2312)*D2312)/3/SUM(D2224:D2311)</f>
        <v>6.5128318964958174</v>
      </c>
      <c r="O2311" s="7">
        <f>O2224</f>
        <v>6.1624992415744942E-2</v>
      </c>
      <c r="P2311" s="8">
        <f>M2311*O2224</f>
        <v>2677.8834404297831</v>
      </c>
      <c r="Q2311" s="5">
        <f>N2311*O2224</f>
        <v>0.40135321622657649</v>
      </c>
      <c r="R2311" s="8">
        <f t="shared" si="490"/>
        <v>3382.0608361586733</v>
      </c>
      <c r="S2311" s="8">
        <f t="shared" si="491"/>
        <v>13661.258700788158</v>
      </c>
      <c r="T2311" s="9">
        <f t="shared" si="496"/>
        <v>2.1508918920801272</v>
      </c>
      <c r="U2311" s="10">
        <f t="shared" si="486"/>
        <v>1.4059635212101402</v>
      </c>
    </row>
    <row r="2312" spans="1:21" x14ac:dyDescent="0.3">
      <c r="A2312" s="17">
        <v>1941</v>
      </c>
      <c r="B2312" s="17">
        <v>88</v>
      </c>
      <c r="C2312" s="17">
        <v>0.23113</v>
      </c>
      <c r="D2312" s="17">
        <v>0.20719000000000001</v>
      </c>
      <c r="E2312" s="17">
        <v>0.5</v>
      </c>
      <c r="F2312" s="2">
        <f t="shared" si="492"/>
        <v>4947.5804568965823</v>
      </c>
      <c r="G2312" s="3">
        <f t="shared" si="493"/>
        <v>1025.089194864403</v>
      </c>
      <c r="H2312" s="2">
        <f t="shared" si="494"/>
        <v>4435.0358594643803</v>
      </c>
      <c r="I2312" s="2">
        <f>SUM(H2312:H2334)</f>
        <v>16941.640535706239</v>
      </c>
      <c r="J2312" s="4">
        <f t="shared" si="487"/>
        <v>3.4242273942388897</v>
      </c>
      <c r="K2312" s="5">
        <f t="shared" si="495"/>
        <v>3.0339999999999994</v>
      </c>
      <c r="L2312" s="5">
        <f t="shared" si="488"/>
        <v>3.428248587570621E-2</v>
      </c>
      <c r="M2312" s="8">
        <f t="shared" si="489"/>
        <v>29901.250410514065</v>
      </c>
      <c r="N2312" s="6">
        <f>((B2311+E2311)*D2311+(B2312+E2312)*D2312+(B2313+E2313)*D2313)/3/SUM(D2224:D2312)</f>
        <v>6.3115672379696779</v>
      </c>
      <c r="O2312" s="7">
        <f>O2224</f>
        <v>6.1624992415744942E-2</v>
      </c>
      <c r="P2312" s="8">
        <f>M2312*O2224</f>
        <v>1842.6643297692196</v>
      </c>
      <c r="Q2312" s="5">
        <f>N2312*O2224</f>
        <v>0.38895028317134567</v>
      </c>
      <c r="R2312" s="8">
        <f t="shared" si="490"/>
        <v>2710.0274060506376</v>
      </c>
      <c r="S2312" s="8">
        <f t="shared" si="491"/>
        <v>10279.197864629485</v>
      </c>
      <c r="T2312" s="9">
        <f t="shared" si="496"/>
        <v>2.0776211633508654</v>
      </c>
      <c r="U2312" s="10">
        <f t="shared" si="486"/>
        <v>1.3466062308880242</v>
      </c>
    </row>
    <row r="2313" spans="1:21" x14ac:dyDescent="0.3">
      <c r="A2313" s="17">
        <v>1941</v>
      </c>
      <c r="B2313" s="17">
        <v>89</v>
      </c>
      <c r="C2313" s="17">
        <v>0.24834000000000001</v>
      </c>
      <c r="D2313" s="17">
        <v>0.22091</v>
      </c>
      <c r="E2313" s="17">
        <v>0.5</v>
      </c>
      <c r="F2313" s="2">
        <f t="shared" si="492"/>
        <v>3922.4912620321793</v>
      </c>
      <c r="G2313" s="3">
        <f t="shared" si="493"/>
        <v>866.51754469552873</v>
      </c>
      <c r="H2313" s="2">
        <f t="shared" si="494"/>
        <v>3489.2324896844148</v>
      </c>
      <c r="I2313" s="2">
        <f>SUM(H2313:H2334)</f>
        <v>12506.604676241865</v>
      </c>
      <c r="J2313" s="4">
        <f t="shared" si="487"/>
        <v>3.1884340437669696</v>
      </c>
      <c r="K2313" s="5">
        <f t="shared" si="495"/>
        <v>3.2549099999999993</v>
      </c>
      <c r="L2313" s="5">
        <f t="shared" si="488"/>
        <v>3.6367709497206697E-2</v>
      </c>
      <c r="M2313" s="8">
        <f t="shared" si="489"/>
        <v>23826.563637781026</v>
      </c>
      <c r="N2313" s="6">
        <f>((B2312+E2312)*D2312+(B2313+E2313)*D2313+(B2314+E2314)*D2314)/3/SUM(D2224:D2313)</f>
        <v>6.3285968992486232</v>
      </c>
      <c r="O2313" s="7">
        <f>O2224</f>
        <v>6.1624992415744942E-2</v>
      </c>
      <c r="P2313" s="8">
        <f>M2313*O2224</f>
        <v>1468.3118034715199</v>
      </c>
      <c r="Q2313" s="5">
        <f>N2313*O2224</f>
        <v>0.38999973591850334</v>
      </c>
      <c r="R2313" s="8">
        <f t="shared" si="490"/>
        <v>2128.432740149231</v>
      </c>
      <c r="S2313" s="8">
        <f t="shared" si="491"/>
        <v>7569.1704585788466</v>
      </c>
      <c r="T2313" s="9">
        <f t="shared" si="496"/>
        <v>1.9296844665645938</v>
      </c>
      <c r="U2313" s="10">
        <f t="shared" si="486"/>
        <v>1.2587495772023758</v>
      </c>
    </row>
    <row r="2314" spans="1:21" x14ac:dyDescent="0.3">
      <c r="A2314" s="17">
        <v>1941</v>
      </c>
      <c r="B2314" s="17">
        <v>90</v>
      </c>
      <c r="C2314" s="17">
        <v>0.30118</v>
      </c>
      <c r="D2314" s="17">
        <v>0.26175999999999999</v>
      </c>
      <c r="E2314" s="17">
        <v>0.5</v>
      </c>
      <c r="F2314" s="2">
        <f t="shared" si="492"/>
        <v>3055.9737173366507</v>
      </c>
      <c r="G2314" s="3">
        <f t="shared" si="493"/>
        <v>799.93168025004161</v>
      </c>
      <c r="H2314" s="2">
        <f t="shared" si="494"/>
        <v>2656.0078772116299</v>
      </c>
      <c r="I2314" s="2">
        <f>SUM(H2314:H2334)</f>
        <v>9017.3721865574498</v>
      </c>
      <c r="J2314" s="4">
        <f t="shared" si="487"/>
        <v>2.9507361713883755</v>
      </c>
      <c r="K2314" s="5">
        <f t="shared" si="495"/>
        <v>3.5166699999999995</v>
      </c>
      <c r="L2314" s="5">
        <f t="shared" si="488"/>
        <v>3.8858232044198887E-2</v>
      </c>
      <c r="M2314" s="8">
        <f t="shared" si="489"/>
        <v>20585.900031174031</v>
      </c>
      <c r="N2314" s="6">
        <f>((B2313+E2313)*D2313+(B2314+E2314)*D2314+(B2315+E2315)*D2315)/3/SUM(D2224:D2314)</f>
        <v>6.2965869226664246</v>
      </c>
      <c r="O2314" s="7">
        <f>O2224</f>
        <v>6.1624992415744942E-2</v>
      </c>
      <c r="P2314" s="8">
        <f>M2314*O2224</f>
        <v>1268.6059332923833</v>
      </c>
      <c r="Q2314" s="5">
        <f>N2314*O2224</f>
        <v>0.38802712135439721</v>
      </c>
      <c r="R2314" s="8">
        <f t="shared" si="490"/>
        <v>1625.4047863225978</v>
      </c>
      <c r="S2314" s="8">
        <f t="shared" si="491"/>
        <v>5440.7377184296156</v>
      </c>
      <c r="T2314" s="9">
        <f t="shared" si="496"/>
        <v>1.7803614237793053</v>
      </c>
      <c r="U2314" s="10">
        <f t="shared" si="486"/>
        <v>1.1703747476090702</v>
      </c>
    </row>
    <row r="2315" spans="1:21" x14ac:dyDescent="0.3">
      <c r="A2315" s="17">
        <v>1941</v>
      </c>
      <c r="B2315" s="17">
        <v>91</v>
      </c>
      <c r="C2315" s="17">
        <v>0.28705000000000003</v>
      </c>
      <c r="D2315" s="17">
        <v>0.25102000000000002</v>
      </c>
      <c r="E2315" s="17">
        <v>0.5</v>
      </c>
      <c r="F2315" s="2">
        <f t="shared" si="492"/>
        <v>2256.0420370866091</v>
      </c>
      <c r="G2315" s="3">
        <f t="shared" si="493"/>
        <v>566.31167214948061</v>
      </c>
      <c r="H2315" s="2">
        <f t="shared" si="494"/>
        <v>1972.8862010118687</v>
      </c>
      <c r="I2315" s="2">
        <f>SUM(H2315:H2334)</f>
        <v>6361.3643093458168</v>
      </c>
      <c r="J2315" s="4">
        <f t="shared" si="487"/>
        <v>2.8197011424311529</v>
      </c>
      <c r="K2315" s="5">
        <f t="shared" si="495"/>
        <v>3.7676899999999995</v>
      </c>
      <c r="L2315" s="5">
        <f t="shared" si="488"/>
        <v>4.1176939890710376E-2</v>
      </c>
      <c r="M2315" s="8">
        <f t="shared" si="489"/>
        <v>13753.126717346035</v>
      </c>
      <c r="N2315" s="6">
        <f>((B2314+E2314)*D2314+(B2315+E2315)*D2315+(B2316+E2316)*D2316)/3/SUM(D2224:D2315)</f>
        <v>6.5060297777506477</v>
      </c>
      <c r="O2315" s="7">
        <f>O2224</f>
        <v>6.1624992415744942E-2</v>
      </c>
      <c r="P2315" s="8">
        <f>M2315*O2224</f>
        <v>847.53632964922849</v>
      </c>
      <c r="Q2315" s="5">
        <f>N2315*O2224</f>
        <v>0.40093403571049441</v>
      </c>
      <c r="R2315" s="8">
        <f t="shared" si="490"/>
        <v>1181.8889744426344</v>
      </c>
      <c r="S2315" s="8">
        <f t="shared" si="491"/>
        <v>3815.3329321070178</v>
      </c>
      <c r="T2315" s="9">
        <f t="shared" si="496"/>
        <v>1.6911621633761906</v>
      </c>
      <c r="U2315" s="10">
        <f t="shared" si="486"/>
        <v>1.1285389790549623</v>
      </c>
    </row>
    <row r="2316" spans="1:21" x14ac:dyDescent="0.3">
      <c r="A2316" s="17">
        <v>1941</v>
      </c>
      <c r="B2316" s="17">
        <v>92</v>
      </c>
      <c r="C2316" s="17">
        <v>0.34</v>
      </c>
      <c r="D2316" s="17">
        <v>0.29060000000000002</v>
      </c>
      <c r="E2316" s="17">
        <v>0.5</v>
      </c>
      <c r="F2316" s="2">
        <f t="shared" si="492"/>
        <v>1689.7303649371283</v>
      </c>
      <c r="G2316" s="3">
        <f t="shared" si="493"/>
        <v>491.03564405072956</v>
      </c>
      <c r="H2316" s="2">
        <f t="shared" si="494"/>
        <v>1444.2125429117636</v>
      </c>
      <c r="I2316" s="2">
        <f>SUM(H2316:H2334)</f>
        <v>4388.4781083339485</v>
      </c>
      <c r="J2316" s="4">
        <f t="shared" si="487"/>
        <v>2.5971469764628603</v>
      </c>
      <c r="K2316" s="5">
        <f t="shared" si="495"/>
        <v>4.0582899999999995</v>
      </c>
      <c r="L2316" s="5">
        <f t="shared" si="488"/>
        <v>4.3873405405405401E-2</v>
      </c>
      <c r="M2316" s="8">
        <f t="shared" si="489"/>
        <v>11192.102357074651</v>
      </c>
      <c r="N2316" s="6">
        <f>((B2315+E2315)*D2315+(B2316+E2316)*D2316+(B2317+E2317)*D2317)/3/SUM(D2224:D2316)</f>
        <v>6.458922764678392</v>
      </c>
      <c r="O2316" s="7">
        <f>O2224</f>
        <v>6.1624992415744942E-2</v>
      </c>
      <c r="P2316" s="8">
        <f>M2316*O2224</f>
        <v>689.71322287096643</v>
      </c>
      <c r="Q2316" s="5">
        <f>N2316*O2224</f>
        <v>0.39803106638718827</v>
      </c>
      <c r="R2316" s="8">
        <f t="shared" si="490"/>
        <v>869.3710843668415</v>
      </c>
      <c r="S2316" s="8">
        <f t="shared" si="491"/>
        <v>2633.4439576643831</v>
      </c>
      <c r="T2316" s="9">
        <f t="shared" si="496"/>
        <v>1.5584995170293745</v>
      </c>
      <c r="U2316" s="10">
        <f t="shared" si="486"/>
        <v>1.0386474594334858</v>
      </c>
    </row>
    <row r="2317" spans="1:21" x14ac:dyDescent="0.3">
      <c r="A2317" s="17">
        <v>1941</v>
      </c>
      <c r="B2317" s="17">
        <v>93</v>
      </c>
      <c r="C2317" s="17">
        <v>0.36392000000000002</v>
      </c>
      <c r="D2317" s="17">
        <v>0.30789</v>
      </c>
      <c r="E2317" s="17">
        <v>0.5</v>
      </c>
      <c r="F2317" s="2">
        <f t="shared" si="492"/>
        <v>1198.6947208863987</v>
      </c>
      <c r="G2317" s="3">
        <f t="shared" si="493"/>
        <v>369.06611761371329</v>
      </c>
      <c r="H2317" s="2">
        <f t="shared" si="494"/>
        <v>1014.1616620795421</v>
      </c>
      <c r="I2317" s="2">
        <f>SUM(H2317:H2334)</f>
        <v>2944.2655654221844</v>
      </c>
      <c r="J2317" s="4">
        <f t="shared" si="487"/>
        <v>2.4562263553183818</v>
      </c>
      <c r="K2317" s="5">
        <f t="shared" si="495"/>
        <v>4.3661799999999999</v>
      </c>
      <c r="L2317" s="5">
        <f t="shared" si="488"/>
        <v>4.6697112299465243E-2</v>
      </c>
      <c r="M2317" s="8">
        <f t="shared" si="489"/>
        <v>7903.4034320349119</v>
      </c>
      <c r="N2317" s="6">
        <f>((B2316+E2316)*D2316+(B2317+E2317)*D2317+(B2318+E2318)*D2318)/3/SUM(D2224:D2317)</f>
        <v>6.5970634895186793</v>
      </c>
      <c r="O2317" s="7">
        <f>O2224</f>
        <v>6.1624992415744942E-2</v>
      </c>
      <c r="P2317" s="8">
        <f>M2317*O2224</f>
        <v>487.04717655772401</v>
      </c>
      <c r="Q2317" s="5">
        <f>N2317*O2224</f>
        <v>0.40654398750777648</v>
      </c>
      <c r="R2317" s="8">
        <f t="shared" si="490"/>
        <v>601.86033600021085</v>
      </c>
      <c r="S2317" s="8">
        <f t="shared" si="491"/>
        <v>1764.0728732975417</v>
      </c>
      <c r="T2317" s="9">
        <f t="shared" si="496"/>
        <v>1.4716615019319204</v>
      </c>
      <c r="U2317" s="10">
        <f t="shared" si="486"/>
        <v>0.98456485338646149</v>
      </c>
    </row>
    <row r="2318" spans="1:21" x14ac:dyDescent="0.3">
      <c r="A2318" s="17">
        <v>1941</v>
      </c>
      <c r="B2318" s="17">
        <v>94</v>
      </c>
      <c r="C2318" s="17">
        <v>0.38852999999999999</v>
      </c>
      <c r="D2318" s="17">
        <v>0.32533000000000001</v>
      </c>
      <c r="E2318" s="17">
        <v>0.5</v>
      </c>
      <c r="F2318" s="2">
        <f t="shared" si="492"/>
        <v>829.6286032726855</v>
      </c>
      <c r="G2318" s="3">
        <f t="shared" si="493"/>
        <v>269.9030735027028</v>
      </c>
      <c r="H2318" s="2">
        <f t="shared" si="494"/>
        <v>694.67706652133415</v>
      </c>
      <c r="I2318" s="2">
        <f>SUM(H2318:H2334)</f>
        <v>1930.1039033426434</v>
      </c>
      <c r="J2318" s="4">
        <f t="shared" si="487"/>
        <v>2.3264674044853892</v>
      </c>
      <c r="K2318" s="5">
        <f t="shared" si="495"/>
        <v>4.6915100000000001</v>
      </c>
      <c r="L2318" s="5">
        <f t="shared" si="488"/>
        <v>4.9645608465608469E-2</v>
      </c>
      <c r="M2318" s="8">
        <f t="shared" si="489"/>
        <v>5436.5951358955672</v>
      </c>
      <c r="N2318" s="6">
        <f>((B2317+E2317)*D2317+(B2318+E2318)*D2318+(B2319+E2319)*D2319)/3/SUM(D2224:D2318)</f>
        <v>6.5557965345912086</v>
      </c>
      <c r="O2318" s="7">
        <f>O2224</f>
        <v>6.1624992415744942E-2</v>
      </c>
      <c r="P2318" s="8">
        <f>M2318*O2224</f>
        <v>335.03013401704015</v>
      </c>
      <c r="Q2318" s="5">
        <f>N2318*O2224</f>
        <v>0.40400091172335018</v>
      </c>
      <c r="R2318" s="8">
        <f t="shared" si="490"/>
        <v>414.02689829341278</v>
      </c>
      <c r="S2318" s="8">
        <f t="shared" si="491"/>
        <v>1162.2125372973308</v>
      </c>
      <c r="T2318" s="9">
        <f t="shared" si="496"/>
        <v>1.4008829164190839</v>
      </c>
      <c r="U2318" s="10">
        <f t="shared" si="486"/>
        <v>0.92558448806630533</v>
      </c>
    </row>
    <row r="2319" spans="1:21" x14ac:dyDescent="0.3">
      <c r="A2319" s="17">
        <v>1941</v>
      </c>
      <c r="B2319" s="17">
        <v>95</v>
      </c>
      <c r="C2319" s="17">
        <v>0.41372999999999999</v>
      </c>
      <c r="D2319" s="17">
        <v>0.34281</v>
      </c>
      <c r="E2319" s="17">
        <v>0.5</v>
      </c>
      <c r="F2319" s="2">
        <f t="shared" si="492"/>
        <v>559.7255297699827</v>
      </c>
      <c r="G2319" s="3">
        <f t="shared" si="493"/>
        <v>191.87950886044777</v>
      </c>
      <c r="H2319" s="2">
        <f t="shared" si="494"/>
        <v>463.7857753397588</v>
      </c>
      <c r="I2319" s="2">
        <f>SUM(H2319:H2334)</f>
        <v>1235.4268368213093</v>
      </c>
      <c r="J2319" s="4">
        <f t="shared" si="487"/>
        <v>2.2072011568402172</v>
      </c>
      <c r="K2319" s="5">
        <f t="shared" si="495"/>
        <v>5.0343200000000001</v>
      </c>
      <c r="L2319" s="5">
        <f t="shared" si="488"/>
        <v>5.2715392670157069E-2</v>
      </c>
      <c r="M2319" s="8">
        <f t="shared" si="489"/>
        <v>3639.9142478373965</v>
      </c>
      <c r="N2319" s="6">
        <f>((B2318+E2318)*D2318+(B2319+E2319)*D2319+(B2320+E2320)*D2320)/3/SUM(D2224:D2319)</f>
        <v>6.5050933724250068</v>
      </c>
      <c r="O2319" s="7">
        <f>O2224</f>
        <v>6.1624992415744942E-2</v>
      </c>
      <c r="P2319" s="8">
        <f>M2319*O2224</f>
        <v>224.30968791694153</v>
      </c>
      <c r="Q2319" s="5">
        <f>N2319*O2224</f>
        <v>0.40087632973940374</v>
      </c>
      <c r="R2319" s="8">
        <f t="shared" si="490"/>
        <v>277.86503593621262</v>
      </c>
      <c r="S2319" s="8">
        <f t="shared" si="491"/>
        <v>748.18563900391803</v>
      </c>
      <c r="T2319" s="9">
        <f t="shared" si="496"/>
        <v>1.3367009350303931</v>
      </c>
      <c r="U2319" s="10">
        <f t="shared" si="486"/>
        <v>0.87050022180982412</v>
      </c>
    </row>
    <row r="2320" spans="1:21" x14ac:dyDescent="0.3">
      <c r="A2320" s="17">
        <v>1941</v>
      </c>
      <c r="B2320" s="17">
        <v>96</v>
      </c>
      <c r="C2320" s="17">
        <v>0.43939</v>
      </c>
      <c r="D2320" s="17">
        <v>0.36025000000000001</v>
      </c>
      <c r="E2320" s="17">
        <v>0.5</v>
      </c>
      <c r="F2320" s="2">
        <f t="shared" si="492"/>
        <v>367.8460209095349</v>
      </c>
      <c r="G2320" s="3">
        <f t="shared" si="493"/>
        <v>132.51652903265995</v>
      </c>
      <c r="H2320" s="2">
        <f t="shared" si="494"/>
        <v>301.58775639320493</v>
      </c>
      <c r="I2320" s="2">
        <f>SUM(H2320:H2334)</f>
        <v>771.64106148155054</v>
      </c>
      <c r="J2320" s="4">
        <f t="shared" si="487"/>
        <v>2.09772844510753</v>
      </c>
      <c r="K2320" s="5">
        <f t="shared" si="495"/>
        <v>5.3945699999999999</v>
      </c>
      <c r="L2320" s="5">
        <f t="shared" si="488"/>
        <v>5.5902279792746111E-2</v>
      </c>
      <c r="M2320" s="8">
        <f t="shared" si="489"/>
        <v>2370.5031265979837</v>
      </c>
      <c r="N2320" s="6">
        <f>((B2319+E2319)*D2319+(B2320+E2320)*D2320+(B2321+E2321)*D2321)/3/SUM(D2224:D2320)</f>
        <v>6.4454723298922181</v>
      </c>
      <c r="O2320" s="7">
        <f>O2224</f>
        <v>6.1624992415744942E-2</v>
      </c>
      <c r="P2320" s="8">
        <f>M2320*O2224</f>
        <v>146.08223719810042</v>
      </c>
      <c r="Q2320" s="5">
        <f>N2320*O2224</f>
        <v>0.39720218344550184</v>
      </c>
      <c r="R2320" s="8">
        <f t="shared" si="490"/>
        <v>181.79644105339383</v>
      </c>
      <c r="S2320" s="8">
        <f t="shared" si="491"/>
        <v>470.32060306770541</v>
      </c>
      <c r="T2320" s="9">
        <f t="shared" si="496"/>
        <v>1.2785801023612875</v>
      </c>
      <c r="U2320" s="10">
        <f t="shared" si="486"/>
        <v>0.81914834274624249</v>
      </c>
    </row>
    <row r="2321" spans="1:21" x14ac:dyDescent="0.3">
      <c r="A2321" s="17">
        <v>1941</v>
      </c>
      <c r="B2321" s="17">
        <v>97</v>
      </c>
      <c r="C2321" s="17">
        <v>0.46537000000000001</v>
      </c>
      <c r="D2321" s="17">
        <v>0.37752999999999998</v>
      </c>
      <c r="E2321" s="17">
        <v>0.5</v>
      </c>
      <c r="F2321" s="2">
        <f t="shared" si="492"/>
        <v>235.32949187687495</v>
      </c>
      <c r="G2321" s="3">
        <f t="shared" si="493"/>
        <v>88.843943068276602</v>
      </c>
      <c r="H2321" s="2">
        <f t="shared" si="494"/>
        <v>190.90752034273666</v>
      </c>
      <c r="I2321" s="2">
        <f>SUM(H2321:H2334)</f>
        <v>470.05330508834555</v>
      </c>
      <c r="J2321" s="4">
        <f t="shared" si="487"/>
        <v>1.9974262526104409</v>
      </c>
      <c r="K2321" s="5">
        <f t="shared" si="495"/>
        <v>5.7721</v>
      </c>
      <c r="L2321" s="5">
        <f t="shared" si="488"/>
        <v>5.920102564102564E-2</v>
      </c>
      <c r="M2321" s="8">
        <f t="shared" si="489"/>
        <v>1500.7162816231473</v>
      </c>
      <c r="N2321" s="6">
        <f>((B2320+E2320)*D2320+(B2321+E2321)*D2321+(B2322+E2322)*D2322)/3/SUM(D2224:D2321)</f>
        <v>6.3777160825349517</v>
      </c>
      <c r="O2321" s="7">
        <f>O2224</f>
        <v>6.1624992415744942E-2</v>
      </c>
      <c r="P2321" s="8">
        <f>M2321*O2224</f>
        <v>92.481629473211399</v>
      </c>
      <c r="Q2321" s="5">
        <f>N2321*O2224</f>
        <v>0.39302670521599092</v>
      </c>
      <c r="R2321" s="8">
        <f t="shared" si="490"/>
        <v>115.8757666214761</v>
      </c>
      <c r="S2321" s="8">
        <f t="shared" si="491"/>
        <v>288.52416201431157</v>
      </c>
      <c r="T2321" s="9">
        <f t="shared" si="496"/>
        <v>1.22604336461691</v>
      </c>
      <c r="U2321" s="10">
        <f t="shared" si="486"/>
        <v>0.77138288799353094</v>
      </c>
    </row>
    <row r="2322" spans="1:21" x14ac:dyDescent="0.3">
      <c r="A2322" s="17">
        <v>1941</v>
      </c>
      <c r="B2322" s="17">
        <v>98</v>
      </c>
      <c r="C2322" s="17">
        <v>0.49154999999999999</v>
      </c>
      <c r="D2322" s="17">
        <v>0.39456999999999998</v>
      </c>
      <c r="E2322" s="17">
        <v>0.5</v>
      </c>
      <c r="F2322" s="2">
        <f t="shared" si="492"/>
        <v>146.48554880859837</v>
      </c>
      <c r="G2322" s="3">
        <f t="shared" si="493"/>
        <v>57.798802993408657</v>
      </c>
      <c r="H2322" s="2">
        <f t="shared" si="494"/>
        <v>117.58614731189404</v>
      </c>
      <c r="I2322" s="2">
        <f>SUM(H2322:H2334)</f>
        <v>279.14578474560886</v>
      </c>
      <c r="J2322" s="4">
        <f t="shared" si="487"/>
        <v>1.9056199537494831</v>
      </c>
      <c r="K2322" s="5">
        <f t="shared" si="495"/>
        <v>6.1666699999999999</v>
      </c>
      <c r="L2322" s="5">
        <f t="shared" si="488"/>
        <v>6.2605786802030453E-2</v>
      </c>
      <c r="M2322" s="8">
        <f t="shared" si="489"/>
        <v>923.21821904703074</v>
      </c>
      <c r="N2322" s="6">
        <f>((B2321+E2321)*D2321+(B2322+E2322)*D2322+(B2323+E2323)*D2323)/3/SUM(D2224:D2322)</f>
        <v>6.3025736202304747</v>
      </c>
      <c r="O2322" s="7">
        <f>O2224</f>
        <v>6.1624992415744942E-2</v>
      </c>
      <c r="P2322" s="8">
        <f>M2322*O2224</f>
        <v>56.893315746850824</v>
      </c>
      <c r="Q2322" s="5">
        <f>N2322*O2224</f>
        <v>0.38839605154637713</v>
      </c>
      <c r="R2322" s="8">
        <f t="shared" si="490"/>
        <v>71.91615197940375</v>
      </c>
      <c r="S2322" s="8">
        <f t="shared" si="491"/>
        <v>172.64839539283548</v>
      </c>
      <c r="T2322" s="9">
        <f t="shared" si="496"/>
        <v>1.1786036014953403</v>
      </c>
      <c r="U2322" s="10">
        <f t="shared" si="486"/>
        <v>0.72701635225414285</v>
      </c>
    </row>
    <row r="2323" spans="1:21" x14ac:dyDescent="0.3">
      <c r="A2323" s="17">
        <v>1941</v>
      </c>
      <c r="B2323" s="17">
        <v>99</v>
      </c>
      <c r="C2323" s="17">
        <v>0.51776999999999995</v>
      </c>
      <c r="D2323" s="17">
        <v>0.41128999999999999</v>
      </c>
      <c r="E2323" s="17">
        <v>0.5</v>
      </c>
      <c r="F2323" s="2">
        <f t="shared" si="492"/>
        <v>88.68674581518971</v>
      </c>
      <c r="G2323" s="3">
        <f t="shared" si="493"/>
        <v>36.475971686329373</v>
      </c>
      <c r="H2323" s="2">
        <f t="shared" si="494"/>
        <v>70.448759972025016</v>
      </c>
      <c r="I2323" s="2">
        <f>SUM(H2323:H2334)</f>
        <v>161.55963743371478</v>
      </c>
      <c r="J2323" s="4">
        <f t="shared" si="487"/>
        <v>1.821688640717313</v>
      </c>
      <c r="K2323" s="5">
        <f t="shared" ref="K2323:K2331" si="497">IF(F2323=0, K2322, K2322+G2323/F2323)</f>
        <v>6.57796</v>
      </c>
      <c r="L2323" s="5">
        <f t="shared" si="488"/>
        <v>6.6110150753768845E-2</v>
      </c>
      <c r="M2323" s="8">
        <f t="shared" si="489"/>
        <v>551.74540173393768</v>
      </c>
      <c r="N2323" s="6">
        <f>((B2322+E2322)*D2322+(B2323+E2323)*D2323+(B2324+E2324)*D2324)/3/SUM(D2224:D2323)</f>
        <v>6.2209410921724464</v>
      </c>
      <c r="O2323" s="7">
        <f>O2224</f>
        <v>6.1624992415744942E-2</v>
      </c>
      <c r="P2323" s="8">
        <f>M2323*O2224</f>
        <v>34.001306197276058</v>
      </c>
      <c r="Q2323" s="5">
        <f>N2323*O2224</f>
        <v>0.38336544762392305</v>
      </c>
      <c r="R2323" s="8">
        <f t="shared" si="490"/>
        <v>43.441139570799336</v>
      </c>
      <c r="S2323" s="8">
        <f t="shared" si="491"/>
        <v>100.73224341343175</v>
      </c>
      <c r="T2323" s="9">
        <f t="shared" si="496"/>
        <v>1.1358207191787497</v>
      </c>
      <c r="U2323" s="10">
        <f t="shared" si="486"/>
        <v>0.68586792153856324</v>
      </c>
    </row>
    <row r="2324" spans="1:21" x14ac:dyDescent="0.3">
      <c r="A2324" s="17">
        <v>1941</v>
      </c>
      <c r="B2324" s="17">
        <v>100</v>
      </c>
      <c r="C2324" s="17">
        <v>0.54388999999999998</v>
      </c>
      <c r="D2324" s="17">
        <v>0.42760999999999999</v>
      </c>
      <c r="E2324" s="17">
        <v>0.5</v>
      </c>
      <c r="F2324" s="2">
        <f t="shared" si="492"/>
        <v>52.210774128860336</v>
      </c>
      <c r="G2324" s="3">
        <f t="shared" si="493"/>
        <v>22.32584912524197</v>
      </c>
      <c r="H2324" s="2">
        <f t="shared" si="494"/>
        <v>41.04784956623935</v>
      </c>
      <c r="I2324" s="2">
        <f>SUM(H2324:H2334)</f>
        <v>91.110877461689796</v>
      </c>
      <c r="J2324" s="4">
        <f t="shared" si="487"/>
        <v>1.7450589266656134</v>
      </c>
      <c r="K2324" s="5">
        <f t="shared" si="497"/>
        <v>7.0055700000000005</v>
      </c>
      <c r="L2324" s="5">
        <f t="shared" si="488"/>
        <v>6.9707164179104483E-2</v>
      </c>
      <c r="M2324" s="8">
        <f t="shared" si="489"/>
        <v>320.28055348627134</v>
      </c>
      <c r="N2324" s="6">
        <f>((B2323+E2323)*D2323+(B2324+E2324)*D2324+(B2325+E2325)*D2325)/3/SUM(D2224:D2324)</f>
        <v>6.1336115405313203</v>
      </c>
      <c r="O2324" s="7">
        <f>O2224</f>
        <v>6.1624992415744942E-2</v>
      </c>
      <c r="P2324" s="8">
        <f>M2324*O2224</f>
        <v>19.737286679502063</v>
      </c>
      <c r="Q2324" s="5">
        <f>N2324*O2224</f>
        <v>0.37798376466636824</v>
      </c>
      <c r="R2324" s="8">
        <f t="shared" si="490"/>
        <v>25.532428855733453</v>
      </c>
      <c r="S2324" s="8">
        <f t="shared" si="491"/>
        <v>57.29110384263241</v>
      </c>
      <c r="T2324" s="9">
        <f t="shared" si="496"/>
        <v>1.0973042403323385</v>
      </c>
      <c r="U2324" s="10">
        <f t="shared" si="486"/>
        <v>0.64775468633327482</v>
      </c>
    </row>
    <row r="2325" spans="1:21" x14ac:dyDescent="0.3">
      <c r="A2325" s="17">
        <v>1941</v>
      </c>
      <c r="B2325" s="17">
        <v>101</v>
      </c>
      <c r="C2325" s="17">
        <v>0.56977999999999995</v>
      </c>
      <c r="D2325" s="17">
        <v>0.44345000000000001</v>
      </c>
      <c r="E2325" s="17">
        <v>0.5</v>
      </c>
      <c r="F2325" s="2">
        <f t="shared" si="492"/>
        <v>29.884925003618367</v>
      </c>
      <c r="G2325" s="3">
        <f t="shared" si="493"/>
        <v>13.252469992854564</v>
      </c>
      <c r="H2325" s="2">
        <f t="shared" si="494"/>
        <v>23.258690007191085</v>
      </c>
      <c r="I2325" s="2">
        <f>SUM(H2325:H2334)</f>
        <v>50.063027895450467</v>
      </c>
      <c r="J2325" s="4">
        <f t="shared" si="487"/>
        <v>1.6751933588385783</v>
      </c>
      <c r="K2325" s="5">
        <f t="shared" si="497"/>
        <v>7.4490200000000009</v>
      </c>
      <c r="L2325" s="5">
        <f t="shared" si="488"/>
        <v>7.3389359605911336E-2</v>
      </c>
      <c r="M2325" s="8">
        <f t="shared" si="489"/>
        <v>180.57753963269505</v>
      </c>
      <c r="N2325" s="6">
        <f>((B2324+E2324)*D2324+(B2325+E2325)*D2325+(B2326+E2326)*D2326)/3/SUM(D2224:D2325)</f>
        <v>6.0413240041419325</v>
      </c>
      <c r="O2325" s="7">
        <f>O2224</f>
        <v>6.1624992415744942E-2</v>
      </c>
      <c r="P2325" s="8">
        <f>M2325*O2224</f>
        <v>11.128089510318715</v>
      </c>
      <c r="Q2325" s="5">
        <f>N2325*O2224</f>
        <v>0.37229654593630446</v>
      </c>
      <c r="R2325" s="8">
        <f t="shared" si="490"/>
        <v>14.599560054510604</v>
      </c>
      <c r="S2325" s="8">
        <f t="shared" si="491"/>
        <v>31.758674986898953</v>
      </c>
      <c r="T2325" s="9">
        <f t="shared" si="496"/>
        <v>1.0626988350499029</v>
      </c>
      <c r="U2325" s="10">
        <f t="shared" si="486"/>
        <v>0.61249452378867542</v>
      </c>
    </row>
    <row r="2326" spans="1:21" x14ac:dyDescent="0.3">
      <c r="A2326" s="17">
        <v>1941</v>
      </c>
      <c r="B2326" s="17">
        <v>102</v>
      </c>
      <c r="C2326" s="17">
        <v>0.59528999999999999</v>
      </c>
      <c r="D2326" s="17">
        <v>0.45873999999999998</v>
      </c>
      <c r="E2326" s="17">
        <v>0.5</v>
      </c>
      <c r="F2326" s="2">
        <f t="shared" si="492"/>
        <v>16.632455010763803</v>
      </c>
      <c r="G2326" s="3">
        <f t="shared" si="493"/>
        <v>7.6299724116377865</v>
      </c>
      <c r="H2326" s="2">
        <f t="shared" si="494"/>
        <v>12.817468804944909</v>
      </c>
      <c r="I2326" s="2">
        <f>SUM(H2326:H2334)</f>
        <v>26.804337888259383</v>
      </c>
      <c r="J2326" s="4">
        <f t="shared" si="487"/>
        <v>1.6115683385833768</v>
      </c>
      <c r="K2326" s="5">
        <f t="shared" si="497"/>
        <v>7.9077600000000006</v>
      </c>
      <c r="L2326" s="5">
        <f t="shared" si="488"/>
        <v>7.7148878048780498E-2</v>
      </c>
      <c r="M2326" s="8">
        <f t="shared" si="489"/>
        <v>98.899330808329168</v>
      </c>
      <c r="N2326" s="6">
        <f>((B2325+E2325)*D2325+(B2326+E2326)*D2326+(B2327+E2327)*D2327)/3/SUM(D2224:D2326)</f>
        <v>5.9449241420242052</v>
      </c>
      <c r="O2326" s="7">
        <f>O2224</f>
        <v>6.1624992415744942E-2</v>
      </c>
      <c r="P2326" s="8">
        <f>M2326*O2224</f>
        <v>6.0946705109855355</v>
      </c>
      <c r="Q2326" s="5">
        <f>N2326*O2224</f>
        <v>0.36635590516442063</v>
      </c>
      <c r="R2326" s="8">
        <f t="shared" si="490"/>
        <v>8.1217134189925915</v>
      </c>
      <c r="S2326" s="8">
        <f t="shared" si="491"/>
        <v>17.159114932388349</v>
      </c>
      <c r="T2326" s="9">
        <f t="shared" si="496"/>
        <v>1.0316645931874588</v>
      </c>
      <c r="U2326" s="10">
        <f t="shared" ref="U2326:U2334" si="498">IF(T2326=0,0,J2326-T2326)</f>
        <v>0.57990374539591794</v>
      </c>
    </row>
    <row r="2327" spans="1:21" x14ac:dyDescent="0.3">
      <c r="A2327" s="17">
        <v>1941</v>
      </c>
      <c r="B2327" s="17">
        <v>103</v>
      </c>
      <c r="C2327" s="17">
        <v>0.62029000000000001</v>
      </c>
      <c r="D2327" s="17">
        <v>0.47344999999999998</v>
      </c>
      <c r="E2327" s="17">
        <v>0.5</v>
      </c>
      <c r="F2327" s="2">
        <f t="shared" si="492"/>
        <v>9.0024825991260151</v>
      </c>
      <c r="G2327" s="3">
        <f t="shared" si="493"/>
        <v>4.2622253865562119</v>
      </c>
      <c r="H2327" s="2">
        <f t="shared" si="494"/>
        <v>6.8713699058479092</v>
      </c>
      <c r="I2327" s="2">
        <f>SUM(H2327:H2334)</f>
        <v>13.986869083314469</v>
      </c>
      <c r="J2327" s="4">
        <f t="shared" si="487"/>
        <v>1.5536679942788616</v>
      </c>
      <c r="K2327" s="5">
        <f t="shared" si="497"/>
        <v>8.3812100000000012</v>
      </c>
      <c r="L2327" s="5">
        <f t="shared" si="488"/>
        <v>8.0977874396135283E-2</v>
      </c>
      <c r="M2327" s="8">
        <f t="shared" si="489"/>
        <v>52.634443893968509</v>
      </c>
      <c r="N2327" s="6">
        <f>((B2326+E2326)*D2326+(B2327+E2327)*D2327+(B2328+E2328)*D2328)/3/SUM(D2224:D2327)</f>
        <v>5.845168935432155</v>
      </c>
      <c r="O2327" s="7">
        <f>O2224</f>
        <v>6.1624992415744942E-2</v>
      </c>
      <c r="P2327" s="8">
        <f>M2327*O2224</f>
        <v>3.2435972057727622</v>
      </c>
      <c r="Q2327" s="5">
        <f>N2327*O2224</f>
        <v>0.36020849131475446</v>
      </c>
      <c r="R2327" s="8">
        <f t="shared" si="490"/>
        <v>4.3962441187968269</v>
      </c>
      <c r="S2327" s="8">
        <f t="shared" si="491"/>
        <v>9.037401513395757</v>
      </c>
      <c r="T2327" s="9">
        <f t="shared" si="496"/>
        <v>1.003878809415653</v>
      </c>
      <c r="U2327" s="10">
        <f t="shared" si="498"/>
        <v>0.5497891848632086</v>
      </c>
    </row>
    <row r="2328" spans="1:21" x14ac:dyDescent="0.3">
      <c r="A2328" s="17">
        <v>1941</v>
      </c>
      <c r="B2328" s="17">
        <v>104</v>
      </c>
      <c r="C2328" s="17">
        <v>0.64466999999999997</v>
      </c>
      <c r="D2328" s="17">
        <v>0.48752000000000001</v>
      </c>
      <c r="E2328" s="17">
        <v>0.5</v>
      </c>
      <c r="F2328" s="2">
        <f t="shared" si="492"/>
        <v>4.7402572125698033</v>
      </c>
      <c r="G2328" s="3">
        <f t="shared" si="493"/>
        <v>2.3109701962720304</v>
      </c>
      <c r="H2328" s="2">
        <f t="shared" si="494"/>
        <v>3.5847721144337878</v>
      </c>
      <c r="I2328" s="2">
        <f>SUM(H2328:H2334)</f>
        <v>7.1154991774665604</v>
      </c>
      <c r="J2328" s="4">
        <f t="shared" si="487"/>
        <v>1.5010787091042859</v>
      </c>
      <c r="K2328" s="5">
        <f t="shared" si="497"/>
        <v>8.8687300000000011</v>
      </c>
      <c r="L2328" s="5">
        <f t="shared" si="488"/>
        <v>8.4868229665071779E-2</v>
      </c>
      <c r="M2328" s="8">
        <f t="shared" si="489"/>
        <v>27.230097828034808</v>
      </c>
      <c r="N2328" s="6">
        <f>((B2327+E2327)*D2327+(B2328+E2328)*D2328+(B2329+E2329)*D2329)/3/SUM(D2224:D2328)</f>
        <v>5.7428752482035197</v>
      </c>
      <c r="O2328" s="7">
        <f>O2224</f>
        <v>6.1624992415744942E-2</v>
      </c>
      <c r="P2328" s="8">
        <f>M2328*O2224</f>
        <v>1.6780545721326379</v>
      </c>
      <c r="Q2328" s="5">
        <f>N2328*O2224</f>
        <v>0.35390464361511126</v>
      </c>
      <c r="R2328" s="8">
        <f t="shared" si="490"/>
        <v>2.3161046168337096</v>
      </c>
      <c r="S2328" s="8">
        <f t="shared" si="491"/>
        <v>4.6411573945989293</v>
      </c>
      <c r="T2328" s="9">
        <f t="shared" si="496"/>
        <v>0.97909399985551637</v>
      </c>
      <c r="U2328" s="10">
        <f t="shared" si="498"/>
        <v>0.5219847092487695</v>
      </c>
    </row>
    <row r="2329" spans="1:21" x14ac:dyDescent="0.3">
      <c r="A2329" s="17">
        <v>1941</v>
      </c>
      <c r="B2329" s="17">
        <v>105</v>
      </c>
      <c r="C2329" s="17">
        <v>0.66832000000000003</v>
      </c>
      <c r="D2329" s="17">
        <v>0.50092999999999999</v>
      </c>
      <c r="E2329" s="17">
        <v>0.5</v>
      </c>
      <c r="F2329" s="2">
        <f t="shared" si="492"/>
        <v>2.4292870162977729</v>
      </c>
      <c r="G2329" s="3">
        <f t="shared" si="493"/>
        <v>1.2169027450740433</v>
      </c>
      <c r="H2329" s="2">
        <f t="shared" si="494"/>
        <v>1.8208356437607511</v>
      </c>
      <c r="I2329" s="2">
        <f>SUM(H2329:H2334)</f>
        <v>3.5307270630327725</v>
      </c>
      <c r="J2329" s="4">
        <f t="shared" si="487"/>
        <v>1.4534005407123904</v>
      </c>
      <c r="K2329" s="5">
        <f t="shared" si="497"/>
        <v>9.3696600000000014</v>
      </c>
      <c r="L2329" s="5">
        <f t="shared" si="488"/>
        <v>8.8811943127962104E-2</v>
      </c>
      <c r="M2329" s="8">
        <f t="shared" si="489"/>
        <v>13.702016893389038</v>
      </c>
      <c r="N2329" s="6">
        <f>((B2328+E2328)*D2328+(B2329+E2329)*D2329+(B2330+E2330)*D2330)/3/SUM(D2224:D2329)</f>
        <v>5.6386848615638137</v>
      </c>
      <c r="O2329" s="7">
        <f>O2224</f>
        <v>6.1624992415744942E-2</v>
      </c>
      <c r="P2329" s="8">
        <f>M2329*O2224</f>
        <v>0.84438668713550857</v>
      </c>
      <c r="Q2329" s="5">
        <f>N2329*O2224</f>
        <v>0.34748391182864585</v>
      </c>
      <c r="R2329" s="8">
        <f t="shared" si="490"/>
        <v>1.1881245514697345</v>
      </c>
      <c r="S2329" s="8">
        <f t="shared" si="491"/>
        <v>2.3250527777652201</v>
      </c>
      <c r="T2329" s="9">
        <f t="shared" si="496"/>
        <v>0.95709266223659095</v>
      </c>
      <c r="U2329" s="10">
        <f t="shared" si="498"/>
        <v>0.49630787847579949</v>
      </c>
    </row>
    <row r="2330" spans="1:21" x14ac:dyDescent="0.3">
      <c r="A2330" s="17">
        <v>1941</v>
      </c>
      <c r="B2330" s="17">
        <v>106</v>
      </c>
      <c r="C2330" s="17">
        <v>0.69116</v>
      </c>
      <c r="D2330" s="17">
        <v>0.51365000000000005</v>
      </c>
      <c r="E2330" s="17">
        <v>0.5</v>
      </c>
      <c r="F2330" s="2">
        <f t="shared" si="492"/>
        <v>1.2123842712237296</v>
      </c>
      <c r="G2330" s="3">
        <f t="shared" si="493"/>
        <v>0.62274118091406883</v>
      </c>
      <c r="H2330" s="2">
        <f t="shared" si="494"/>
        <v>0.90101368076669519</v>
      </c>
      <c r="I2330" s="2">
        <f>SUM(H2330:H2334)</f>
        <v>1.7098914192720214</v>
      </c>
      <c r="J2330" s="4">
        <f t="shared" si="487"/>
        <v>1.4103543404981072</v>
      </c>
      <c r="K2330" s="5">
        <f t="shared" si="497"/>
        <v>9.8833100000000016</v>
      </c>
      <c r="L2330" s="5">
        <f t="shared" si="488"/>
        <v>9.2801032863849775E-2</v>
      </c>
      <c r="M2330" s="8">
        <f t="shared" si="489"/>
        <v>6.7104983823585744</v>
      </c>
      <c r="N2330" s="6">
        <f>((B2329+E2329)*D2329+(B2330+E2330)*D2330+(B2331+E2331)*D2331)/3/SUM(D2224:D2330)</f>
        <v>5.5332800111163838</v>
      </c>
      <c r="O2330" s="7">
        <f>O2224</f>
        <v>6.1624992415744942E-2</v>
      </c>
      <c r="P2330" s="8">
        <f>M2330*O2224</f>
        <v>0.41353441191871587</v>
      </c>
      <c r="Q2330" s="5">
        <f>N2330*O2224</f>
        <v>0.34098833871924022</v>
      </c>
      <c r="R2330" s="8">
        <f t="shared" si="490"/>
        <v>0.59377852259875186</v>
      </c>
      <c r="S2330" s="8">
        <f t="shared" si="491"/>
        <v>1.1369282262954856</v>
      </c>
      <c r="T2330" s="9">
        <f t="shared" si="496"/>
        <v>0.93776227000035073</v>
      </c>
      <c r="U2330" s="10">
        <f t="shared" si="498"/>
        <v>0.47259207049775642</v>
      </c>
    </row>
    <row r="2331" spans="1:21" x14ac:dyDescent="0.3">
      <c r="A2331" s="17">
        <v>1941</v>
      </c>
      <c r="B2331" s="17">
        <v>107</v>
      </c>
      <c r="C2331" s="17">
        <v>0.71309</v>
      </c>
      <c r="D2331" s="17">
        <v>0.52566999999999997</v>
      </c>
      <c r="E2331" s="17">
        <v>0.5</v>
      </c>
      <c r="F2331" s="2">
        <f t="shared" si="492"/>
        <v>0.58964309030966078</v>
      </c>
      <c r="G2331" s="3">
        <f t="shared" si="493"/>
        <v>0.30995768328307938</v>
      </c>
      <c r="H2331" s="2">
        <f t="shared" si="494"/>
        <v>0.43466424866812109</v>
      </c>
      <c r="I2331" s="2">
        <f>SUM(H2331:H2334)</f>
        <v>0.80887773850532652</v>
      </c>
      <c r="J2331" s="4">
        <f t="shared" si="487"/>
        <v>1.371809068568125</v>
      </c>
      <c r="K2331" s="5">
        <f t="shared" si="497"/>
        <v>10.408980000000001</v>
      </c>
      <c r="L2331" s="5">
        <f t="shared" si="488"/>
        <v>9.6827720930232578E-2</v>
      </c>
      <c r="M2331" s="8">
        <f t="shared" si="489"/>
        <v>3.2011254659852382</v>
      </c>
      <c r="N2331" s="6">
        <f>((B2330+E2330)*D2330+(B2331+E2331)*D2331+(B2332+E2332)*D2332)/3/SUM(D2224:D2331)</f>
        <v>5.4272234167036544</v>
      </c>
      <c r="O2331" s="7">
        <f>O2224</f>
        <v>6.1624992415744942E-2</v>
      </c>
      <c r="P2331" s="8">
        <f>M2331*O2224</f>
        <v>0.19726933256318829</v>
      </c>
      <c r="Q2331" s="5">
        <f>N2331*O2224</f>
        <v>0.33445260189291603</v>
      </c>
      <c r="R2331" s="8">
        <f t="shared" si="490"/>
        <v>0.28928965975123855</v>
      </c>
      <c r="S2331" s="8">
        <f t="shared" si="491"/>
        <v>0.54314970369673365</v>
      </c>
      <c r="T2331" s="9">
        <f t="shared" si="496"/>
        <v>0.92114995091605267</v>
      </c>
      <c r="U2331" s="10">
        <f t="shared" si="498"/>
        <v>0.45065911765207234</v>
      </c>
    </row>
    <row r="2332" spans="1:21" x14ac:dyDescent="0.3">
      <c r="A2332" s="17">
        <v>1941</v>
      </c>
      <c r="B2332" s="17">
        <v>108</v>
      </c>
      <c r="C2332" s="17">
        <v>0.73407</v>
      </c>
      <c r="D2332" s="17">
        <v>0.53698000000000001</v>
      </c>
      <c r="E2332" s="17">
        <v>0.5</v>
      </c>
      <c r="F2332" s="2">
        <f t="shared" si="492"/>
        <v>0.2796854070265814</v>
      </c>
      <c r="G2332" s="3">
        <f t="shared" si="493"/>
        <v>0.15018546986513368</v>
      </c>
      <c r="H2332" s="3">
        <f t="shared" si="494"/>
        <v>0.20459267209401455</v>
      </c>
      <c r="I2332" s="2">
        <f>SUM(H2332:H2334)</f>
        <v>0.37421348983720532</v>
      </c>
      <c r="J2332" s="4">
        <f t="shared" si="487"/>
        <v>1.337980031978</v>
      </c>
      <c r="K2332" s="5">
        <f>IF(F2332=0, K2331, K2331+G2332/F2332)</f>
        <v>10.945960000000001</v>
      </c>
      <c r="L2332" s="5">
        <f t="shared" si="488"/>
        <v>0.10088442396313366</v>
      </c>
      <c r="M2332" s="8">
        <f t="shared" si="489"/>
        <v>1.4886883818657295</v>
      </c>
      <c r="N2332" s="6">
        <f>((B2331+E2331)*D2331+(B2332+E2332)*D2332+(B2333+E2333)*D2333)/3/SUM(D2224:D2332)</f>
        <v>5.321079192688444</v>
      </c>
      <c r="O2332" s="7">
        <f>O2224</f>
        <v>6.1624992415744942E-2</v>
      </c>
      <c r="P2332" s="8">
        <f>M2332*O2224</f>
        <v>9.1740410241883188E-2</v>
      </c>
      <c r="Q2332" s="5">
        <f>N2332*O2224</f>
        <v>0.3279114648930036</v>
      </c>
      <c r="R2332" s="8">
        <f t="shared" si="490"/>
        <v>0.1375043892812923</v>
      </c>
      <c r="S2332" s="8">
        <f t="shared" si="491"/>
        <v>0.25386004394549505</v>
      </c>
      <c r="T2332" s="9">
        <f t="shared" si="496"/>
        <v>0.90766281531938531</v>
      </c>
      <c r="U2332" s="10">
        <f t="shared" si="498"/>
        <v>0.43031721665861467</v>
      </c>
    </row>
    <row r="2333" spans="1:21" x14ac:dyDescent="0.3">
      <c r="A2333" s="17">
        <v>1941</v>
      </c>
      <c r="B2333" s="17">
        <v>109</v>
      </c>
      <c r="C2333" s="17">
        <v>0.75404000000000004</v>
      </c>
      <c r="D2333" s="17">
        <v>0.54759000000000002</v>
      </c>
      <c r="E2333" s="17">
        <v>0.5</v>
      </c>
      <c r="F2333" s="2">
        <f t="shared" si="492"/>
        <v>0.12949993716144773</v>
      </c>
      <c r="G2333" s="3">
        <f t="shared" si="493"/>
        <v>7.0912870590237168E-2</v>
      </c>
      <c r="H2333" s="3">
        <f t="shared" si="494"/>
        <v>9.4043501866329149E-2</v>
      </c>
      <c r="I2333" s="2">
        <f>SUM(H2333:H2334)</f>
        <v>0.16962081774319077</v>
      </c>
      <c r="J2333" s="4">
        <f t="shared" si="487"/>
        <v>1.3098139</v>
      </c>
      <c r="K2333" s="5">
        <f>IF(F2333=0, K2332, K2332+G2333/F2333)</f>
        <v>11.493550000000001</v>
      </c>
      <c r="L2333" s="5">
        <f t="shared" si="488"/>
        <v>0.10496392694063927</v>
      </c>
      <c r="M2333" s="8">
        <f t="shared" si="489"/>
        <v>0.67559277417603525</v>
      </c>
      <c r="N2333" s="6">
        <f>((B2332+E2332)*D2332+(B2333+E2333)*D2333)/2/SUM(D2224:D2333)</f>
        <v>5.1430339190241483</v>
      </c>
      <c r="O2333" s="7">
        <f>O2224</f>
        <v>6.1624992415744942E-2</v>
      </c>
      <c r="P2333" s="8">
        <f>M2333*O2224</f>
        <v>4.1633399584730259E-2</v>
      </c>
      <c r="Q2333" s="5">
        <f>N2333*O2224</f>
        <v>0.31693942625378213</v>
      </c>
      <c r="R2333" s="8">
        <f t="shared" si="490"/>
        <v>6.4237408341918295E-2</v>
      </c>
      <c r="S2333" s="8">
        <f t="shared" si="491"/>
        <v>0.11635565466420275</v>
      </c>
      <c r="T2333" s="9">
        <f t="shared" si="496"/>
        <v>0.89849969980403943</v>
      </c>
      <c r="U2333" s="10">
        <f t="shared" si="498"/>
        <v>0.41131420019596054</v>
      </c>
    </row>
    <row r="2334" spans="1:21" x14ac:dyDescent="0.3">
      <c r="A2334" s="17">
        <v>1941</v>
      </c>
      <c r="B2334" s="17" t="s">
        <v>19</v>
      </c>
      <c r="C2334" s="17">
        <v>0.77298</v>
      </c>
      <c r="D2334" s="17">
        <v>1</v>
      </c>
      <c r="E2334" s="17">
        <v>1.29</v>
      </c>
      <c r="F2334" s="2">
        <f t="shared" si="492"/>
        <v>5.8587066571210558E-2</v>
      </c>
      <c r="G2334" s="3">
        <f t="shared" si="493"/>
        <v>5.8587066571210558E-2</v>
      </c>
      <c r="H2334" s="3">
        <f>E2334*F2334</f>
        <v>7.5577315876861617E-2</v>
      </c>
      <c r="I2334" s="2">
        <f>SUM(H2334:H2334)</f>
        <v>7.5577315876861617E-2</v>
      </c>
      <c r="J2334" s="4">
        <f t="shared" si="487"/>
        <v>1.29</v>
      </c>
      <c r="K2334" s="5">
        <f>IF(F2334=0, K2333, K2333+G2334/F2334)</f>
        <v>12.493550000000001</v>
      </c>
      <c r="L2334" s="5">
        <f>K2334/(110+E2334)</f>
        <v>0.11226120945278102</v>
      </c>
      <c r="M2334" s="8">
        <f t="shared" si="489"/>
        <v>0.52188166203441155</v>
      </c>
      <c r="N2334" s="6">
        <f>N2333-(N2331-N2332)</f>
        <v>5.0368896950089379</v>
      </c>
      <c r="O2334" s="7">
        <f>O2224</f>
        <v>6.1624992415744942E-2</v>
      </c>
      <c r="P2334" s="8">
        <f>M2334*O2224</f>
        <v>3.2160953464786979E-2</v>
      </c>
      <c r="Q2334" s="5">
        <f>N2334*O2224</f>
        <v>0.31039828925386964</v>
      </c>
      <c r="R2334" s="8">
        <f t="shared" si="490"/>
        <v>5.2118246322284449E-2</v>
      </c>
      <c r="S2334" s="8">
        <f>R2334</f>
        <v>5.2118246322284449E-2</v>
      </c>
      <c r="T2334" s="9">
        <f t="shared" si="496"/>
        <v>0.88958620686250811</v>
      </c>
      <c r="U2334" s="10">
        <f t="shared" si="498"/>
        <v>0.40041379313749192</v>
      </c>
    </row>
    <row r="2335" spans="1:21" x14ac:dyDescent="0.3">
      <c r="A2335" s="17">
        <v>1942</v>
      </c>
      <c r="B2335" s="17">
        <v>0</v>
      </c>
      <c r="C2335" s="17">
        <v>4.5760000000000002E-2</v>
      </c>
      <c r="D2335" s="17">
        <v>4.41E-2</v>
      </c>
      <c r="E2335" s="17">
        <v>0.18</v>
      </c>
      <c r="F2335" s="2">
        <v>100000</v>
      </c>
      <c r="G2335" s="3">
        <f>100000*D2335</f>
        <v>4410</v>
      </c>
      <c r="H2335" s="2">
        <f>F2335-(1-E2335)*G2335</f>
        <v>96383.8</v>
      </c>
      <c r="I2335" s="2">
        <f>SUM(H2335:H2445)</f>
        <v>6388731.7661937904</v>
      </c>
      <c r="J2335" s="4">
        <f>I2335/F2335</f>
        <v>63.887317661937907</v>
      </c>
      <c r="K2335" s="5">
        <f>G2335/F2335</f>
        <v>4.41E-2</v>
      </c>
      <c r="L2335" s="5">
        <f>K2335/(0.1+E2335)</f>
        <v>0.15749999999999997</v>
      </c>
      <c r="M2335">
        <f>G2335/L2335</f>
        <v>28000.000000000004</v>
      </c>
      <c r="N2335" s="6">
        <f>(0.1+E2335)*D2335/SUM(D2335:D2335)</f>
        <v>0.28000000000000003</v>
      </c>
      <c r="O2335" s="7">
        <f>IF((I2335-J2335*F2335+MAX(N2337:N2430)*F2335)/SUM(M2335:M2445)&gt;1/MAX(N2337:N2433),1/MAX(N2337:N2433),(I2335-J2335*F2335+MAX(N2337:N2430)*F2335)/SUM(M2335:M2445))</f>
        <v>6.2311517653842276E-2</v>
      </c>
      <c r="P2335" s="8">
        <f>M2335*O2335</f>
        <v>1744.7224943075839</v>
      </c>
      <c r="Q2335" s="5">
        <f>N2335*O2335</f>
        <v>1.744722494307584E-2</v>
      </c>
      <c r="R2335" s="8">
        <f>((1-Q2335)*H2335)</f>
        <v>94702.170160531576</v>
      </c>
      <c r="S2335" s="8">
        <f>R2335+S2336</f>
        <v>5691849.8519655755</v>
      </c>
      <c r="T2335" s="9">
        <f t="shared" si="496"/>
        <v>56.918498519655756</v>
      </c>
      <c r="U2335" s="10">
        <f t="shared" ref="U2335:U2398" si="499">J2335-T2335</f>
        <v>6.9688191422821504</v>
      </c>
    </row>
    <row r="2336" spans="1:21" x14ac:dyDescent="0.3">
      <c r="A2336" s="17">
        <v>1942</v>
      </c>
      <c r="B2336" s="17">
        <v>1</v>
      </c>
      <c r="C2336" s="17">
        <v>6.3E-3</v>
      </c>
      <c r="D2336" s="17">
        <v>6.28E-3</v>
      </c>
      <c r="E2336" s="17">
        <v>0.5</v>
      </c>
      <c r="F2336" s="2">
        <f>F2335-G2335</f>
        <v>95590</v>
      </c>
      <c r="G2336" s="3">
        <f>D2336*F2336</f>
        <v>600.30520000000001</v>
      </c>
      <c r="H2336" s="2">
        <f>F2336-0.5*G2336</f>
        <v>95289.847399999999</v>
      </c>
      <c r="I2336" s="2">
        <f>SUM(H2336:H2445)</f>
        <v>6292347.9661937896</v>
      </c>
      <c r="J2336" s="4">
        <f t="shared" ref="J2336:J2399" si="500">I2336/F2336</f>
        <v>65.82642500464263</v>
      </c>
      <c r="K2336" s="5">
        <f>K2335+G2336/F2336</f>
        <v>5.0380000000000001E-2</v>
      </c>
      <c r="L2336" s="5">
        <f t="shared" ref="L2336:L2399" si="501">K2336/(B2336+E2336)</f>
        <v>3.3586666666666667E-2</v>
      </c>
      <c r="M2336" s="8">
        <f t="shared" ref="M2336:M2399" si="502">G2336/L2336</f>
        <v>17873.318777292578</v>
      </c>
      <c r="N2336" s="6">
        <f>(B2336+E2336)*D2336/SUM(D2335:D2336)</f>
        <v>0.18697895990472407</v>
      </c>
      <c r="O2336" s="7">
        <f>O2335</f>
        <v>6.2311517653842276E-2</v>
      </c>
      <c r="P2336" s="8">
        <f>M2336*O2335</f>
        <v>1113.7136185240172</v>
      </c>
      <c r="Q2336" s="5">
        <f>N2336*O2335</f>
        <v>1.1650942761000281E-2</v>
      </c>
      <c r="R2336" s="8">
        <f t="shared" ref="R2336:R2399" si="503">((1-Q2336)*H2336)</f>
        <v>94179.630842238141</v>
      </c>
      <c r="S2336" s="8">
        <f t="shared" ref="S2336:S2399" si="504">R2336+S2337</f>
        <v>5597147.6818050435</v>
      </c>
      <c r="T2336" s="9">
        <f t="shared" si="496"/>
        <v>58.553694756826481</v>
      </c>
      <c r="U2336" s="10">
        <f t="shared" si="499"/>
        <v>7.2727302478161491</v>
      </c>
    </row>
    <row r="2337" spans="1:21" x14ac:dyDescent="0.3">
      <c r="A2337" s="17">
        <v>1942</v>
      </c>
      <c r="B2337" s="17">
        <v>2</v>
      </c>
      <c r="C2337" s="17">
        <v>3.13E-3</v>
      </c>
      <c r="D2337" s="17">
        <v>3.1199999999999999E-3</v>
      </c>
      <c r="E2337" s="17">
        <v>0.5</v>
      </c>
      <c r="F2337" s="2">
        <f t="shared" ref="F2337:F2400" si="505">F2336-G2336</f>
        <v>94989.694799999997</v>
      </c>
      <c r="G2337" s="3">
        <f t="shared" ref="G2337:G2400" si="506">D2337*F2337</f>
        <v>296.36784777599996</v>
      </c>
      <c r="H2337" s="2">
        <f t="shared" ref="H2337:H2400" si="507">F2337-0.5*G2337</f>
        <v>94841.510876111992</v>
      </c>
      <c r="I2337" s="2">
        <f>SUM(H2337:H2445)</f>
        <v>6197058.1187937893</v>
      </c>
      <c r="J2337" s="4">
        <f t="shared" si="500"/>
        <v>65.23926760520331</v>
      </c>
      <c r="K2337" s="5">
        <f t="shared" ref="K2337:K2400" si="508">K2336+G2337/F2337</f>
        <v>5.3499999999999999E-2</v>
      </c>
      <c r="L2337" s="5">
        <f t="shared" si="501"/>
        <v>2.1399999999999999E-2</v>
      </c>
      <c r="M2337" s="8">
        <f t="shared" si="502"/>
        <v>13848.964849345793</v>
      </c>
      <c r="N2337" s="6">
        <f>((B2336+E2336)*D2336+(B2337+E2337)*D2337+(B2338+E2338)*D2338)/3/SUM(D2335:D2337)</f>
        <v>0.15700934579439252</v>
      </c>
      <c r="O2337" s="7">
        <f>O2335</f>
        <v>6.2311517653842276E-2</v>
      </c>
      <c r="P2337" s="8">
        <f>M2337*O2335</f>
        <v>862.95001769745159</v>
      </c>
      <c r="Q2337" s="5">
        <f>N2337*O2335</f>
        <v>9.7834906222855154E-3</v>
      </c>
      <c r="R2337" s="8">
        <f t="shared" si="503"/>
        <v>93913.629843852163</v>
      </c>
      <c r="S2337" s="8">
        <f t="shared" si="504"/>
        <v>5502968.0509628057</v>
      </c>
      <c r="T2337" s="9">
        <f t="shared" si="496"/>
        <v>57.932263731863323</v>
      </c>
      <c r="U2337" s="10">
        <f t="shared" si="499"/>
        <v>7.3070038733399869</v>
      </c>
    </row>
    <row r="2338" spans="1:21" x14ac:dyDescent="0.3">
      <c r="A2338" s="17">
        <v>1942</v>
      </c>
      <c r="B2338" s="17">
        <v>3</v>
      </c>
      <c r="C2338" s="17">
        <v>2.2799999999999999E-3</v>
      </c>
      <c r="D2338" s="17">
        <v>2.2799999999999999E-3</v>
      </c>
      <c r="E2338" s="17">
        <v>0.5</v>
      </c>
      <c r="F2338" s="2">
        <f t="shared" si="505"/>
        <v>94693.326952224001</v>
      </c>
      <c r="G2338" s="3">
        <f t="shared" si="506"/>
        <v>215.9007854510707</v>
      </c>
      <c r="H2338" s="2">
        <f t="shared" si="507"/>
        <v>94585.376559498472</v>
      </c>
      <c r="I2338" s="2">
        <f>SUM(H2338:H2445)</f>
        <v>6102216.6079176776</v>
      </c>
      <c r="J2338" s="4">
        <f t="shared" si="500"/>
        <v>64.441886290429451</v>
      </c>
      <c r="K2338" s="5">
        <f t="shared" si="508"/>
        <v>5.5779999999999996E-2</v>
      </c>
      <c r="L2338" s="5">
        <f t="shared" si="501"/>
        <v>1.5937142857142855E-2</v>
      </c>
      <c r="M2338" s="8">
        <f t="shared" si="502"/>
        <v>13547.019524538322</v>
      </c>
      <c r="N2338" s="6">
        <f>((B2337+E2337)*D2337+(B2338+E2338)*D2338+(B2339+E2339)*D2339)/3/SUM(D2335:D2338)</f>
        <v>0.14619935460738617</v>
      </c>
      <c r="O2338" s="7">
        <f>O2335</f>
        <v>6.2311517653842276E-2</v>
      </c>
      <c r="P2338" s="8">
        <f>M2338*O2335</f>
        <v>844.13534626021567</v>
      </c>
      <c r="Q2338" s="5">
        <f>N2338*O2335</f>
        <v>9.1099036655984903E-3</v>
      </c>
      <c r="R2338" s="8">
        <f t="shared" si="503"/>
        <v>93723.712890867086</v>
      </c>
      <c r="S2338" s="8">
        <f t="shared" si="504"/>
        <v>5409054.4211189533</v>
      </c>
      <c r="T2338" s="9">
        <f t="shared" si="496"/>
        <v>57.121812013723044</v>
      </c>
      <c r="U2338" s="10">
        <f t="shared" si="499"/>
        <v>7.3200742767064071</v>
      </c>
    </row>
    <row r="2339" spans="1:21" x14ac:dyDescent="0.3">
      <c r="A2339" s="17">
        <v>1942</v>
      </c>
      <c r="B2339" s="17">
        <v>4</v>
      </c>
      <c r="C2339" s="17">
        <v>1.9300000000000001E-3</v>
      </c>
      <c r="D2339" s="17">
        <v>1.9300000000000001E-3</v>
      </c>
      <c r="E2339" s="17">
        <v>0.5</v>
      </c>
      <c r="F2339" s="2">
        <f t="shared" si="505"/>
        <v>94477.42616677293</v>
      </c>
      <c r="G2339" s="3">
        <f t="shared" si="506"/>
        <v>182.34143250187176</v>
      </c>
      <c r="H2339" s="2">
        <f t="shared" si="507"/>
        <v>94386.255450521989</v>
      </c>
      <c r="I2339" s="2">
        <f>SUM(H2339:H2445)</f>
        <v>6007631.2313581798</v>
      </c>
      <c r="J2339" s="4">
        <f t="shared" si="500"/>
        <v>63.588006946266951</v>
      </c>
      <c r="K2339" s="5">
        <f t="shared" si="508"/>
        <v>5.7709999999999997E-2</v>
      </c>
      <c r="L2339" s="5">
        <f t="shared" si="501"/>
        <v>1.2824444444444444E-2</v>
      </c>
      <c r="M2339" s="8">
        <f t="shared" si="502"/>
        <v>14218.271465229995</v>
      </c>
      <c r="N2339" s="6">
        <f>((B2338+E2338)*D2338+(B2339+E2339)*D2339+(B2340+E2340)*D2340)/3/SUM(D2335:D2339)</f>
        <v>0.15502801363137528</v>
      </c>
      <c r="O2339" s="7">
        <f>O2335</f>
        <v>6.2311517653842276E-2</v>
      </c>
      <c r="P2339" s="8">
        <f>M2339*O2335</f>
        <v>885.96207341280069</v>
      </c>
      <c r="Q2339" s="5">
        <f>N2339*O2335</f>
        <v>9.6600308082315407E-3</v>
      </c>
      <c r="R2339" s="8">
        <f t="shared" si="503"/>
        <v>93474.48131499633</v>
      </c>
      <c r="S2339" s="8">
        <f t="shared" si="504"/>
        <v>5315330.7082280861</v>
      </c>
      <c r="T2339" s="9">
        <f t="shared" si="496"/>
        <v>56.260325073265513</v>
      </c>
      <c r="U2339" s="10">
        <f t="shared" si="499"/>
        <v>7.3276818730014384</v>
      </c>
    </row>
    <row r="2340" spans="1:21" x14ac:dyDescent="0.3">
      <c r="A2340" s="17">
        <v>1942</v>
      </c>
      <c r="B2340" s="17">
        <v>5</v>
      </c>
      <c r="C2340" s="17">
        <v>1.8500000000000001E-3</v>
      </c>
      <c r="D2340" s="17">
        <v>1.8500000000000001E-3</v>
      </c>
      <c r="E2340" s="17">
        <v>0.5</v>
      </c>
      <c r="F2340" s="2">
        <f t="shared" si="505"/>
        <v>94295.084734271062</v>
      </c>
      <c r="G2340" s="3">
        <f t="shared" si="506"/>
        <v>174.44590675840146</v>
      </c>
      <c r="H2340" s="2">
        <f t="shared" si="507"/>
        <v>94207.861780891864</v>
      </c>
      <c r="I2340" s="2">
        <f>SUM(H2340:H2445)</f>
        <v>5913244.9759076592</v>
      </c>
      <c r="J2340" s="4">
        <f t="shared" si="500"/>
        <v>62.710002250610636</v>
      </c>
      <c r="K2340" s="5">
        <f t="shared" si="508"/>
        <v>5.9559999999999995E-2</v>
      </c>
      <c r="L2340" s="5">
        <f t="shared" si="501"/>
        <v>1.0829090909090908E-2</v>
      </c>
      <c r="M2340" s="8">
        <f t="shared" si="502"/>
        <v>16109.007507911487</v>
      </c>
      <c r="N2340" s="6">
        <f>((B2339+E2339)*D2339+(B2340+E2340)*D2340+(B2341+E2341)*D2341)/3/SUM(D2335:D2340)</f>
        <v>0.16630288784419076</v>
      </c>
      <c r="O2340" s="7">
        <f>O2335</f>
        <v>6.2311517653842276E-2</v>
      </c>
      <c r="P2340" s="8">
        <f>M2340*O2335</f>
        <v>1003.7767057151044</v>
      </c>
      <c r="Q2340" s="5">
        <f>N2340*O2335</f>
        <v>1.0362585331788245E-2</v>
      </c>
      <c r="R2340" s="8">
        <f t="shared" si="503"/>
        <v>93231.624774262062</v>
      </c>
      <c r="S2340" s="8">
        <f t="shared" si="504"/>
        <v>5221856.2269130899</v>
      </c>
      <c r="T2340" s="9">
        <f t="shared" si="496"/>
        <v>55.377819974695171</v>
      </c>
      <c r="U2340" s="10">
        <f t="shared" si="499"/>
        <v>7.3321822759154642</v>
      </c>
    </row>
    <row r="2341" spans="1:21" x14ac:dyDescent="0.3">
      <c r="A2341" s="17">
        <v>1942</v>
      </c>
      <c r="B2341" s="17">
        <v>6</v>
      </c>
      <c r="C2341" s="17">
        <v>1.67E-3</v>
      </c>
      <c r="D2341" s="17">
        <v>1.67E-3</v>
      </c>
      <c r="E2341" s="17">
        <v>0.5</v>
      </c>
      <c r="F2341" s="2">
        <f t="shared" si="505"/>
        <v>94120.638827512666</v>
      </c>
      <c r="G2341" s="3">
        <f t="shared" si="506"/>
        <v>157.18146684194616</v>
      </c>
      <c r="H2341" s="2">
        <f t="shared" si="507"/>
        <v>94042.04809409169</v>
      </c>
      <c r="I2341" s="2">
        <f>SUM(H2341:H2445)</f>
        <v>5819037.1141267661</v>
      </c>
      <c r="J2341" s="4">
        <f t="shared" si="500"/>
        <v>61.825304063127405</v>
      </c>
      <c r="K2341" s="5">
        <f t="shared" si="508"/>
        <v>6.1229999999999993E-2</v>
      </c>
      <c r="L2341" s="5">
        <f t="shared" si="501"/>
        <v>9.4199999999999996E-3</v>
      </c>
      <c r="M2341" s="8">
        <f t="shared" si="502"/>
        <v>16685.930662626983</v>
      </c>
      <c r="N2341" s="6">
        <f>((B2340+E2340)*D2340+(B2341+E2341)*D2341+(B2342+E2342)*D2342)/3/SUM(D2335:D2341)</f>
        <v>0.16797321574391641</v>
      </c>
      <c r="O2341" s="7">
        <f>O2335</f>
        <v>6.2311517653842276E-2</v>
      </c>
      <c r="P2341" s="8">
        <f>M2341*O2335</f>
        <v>1039.7256630550694</v>
      </c>
      <c r="Q2341" s="5">
        <f>N2341*O2335</f>
        <v>1.0466665998199705E-2</v>
      </c>
      <c r="R2341" s="8">
        <f t="shared" si="503"/>
        <v>93057.741386904207</v>
      </c>
      <c r="S2341" s="8">
        <f t="shared" si="504"/>
        <v>5128624.6021388276</v>
      </c>
      <c r="T2341" s="9">
        <f t="shared" si="496"/>
        <v>54.489904297586058</v>
      </c>
      <c r="U2341" s="10">
        <f t="shared" si="499"/>
        <v>7.3353997655413465</v>
      </c>
    </row>
    <row r="2342" spans="1:21" x14ac:dyDescent="0.3">
      <c r="A2342" s="17">
        <v>1942</v>
      </c>
      <c r="B2342" s="17">
        <v>7</v>
      </c>
      <c r="C2342" s="17">
        <v>1.31E-3</v>
      </c>
      <c r="D2342" s="17">
        <v>1.31E-3</v>
      </c>
      <c r="E2342" s="17">
        <v>0.5</v>
      </c>
      <c r="F2342" s="2">
        <f t="shared" si="505"/>
        <v>93963.457360670727</v>
      </c>
      <c r="G2342" s="3">
        <f t="shared" si="506"/>
        <v>123.09212914247865</v>
      </c>
      <c r="H2342" s="2">
        <f t="shared" si="507"/>
        <v>93901.911296099483</v>
      </c>
      <c r="I2342" s="2">
        <f>SUM(H2342:H2445)</f>
        <v>5724995.0660326742</v>
      </c>
      <c r="J2342" s="4">
        <f t="shared" si="500"/>
        <v>60.92788863715144</v>
      </c>
      <c r="K2342" s="5">
        <f t="shared" si="508"/>
        <v>6.2539999999999998E-2</v>
      </c>
      <c r="L2342" s="5">
        <f t="shared" si="501"/>
        <v>8.3386666666666661E-3</v>
      </c>
      <c r="M2342" s="8">
        <f t="shared" si="502"/>
        <v>14761.608067933961</v>
      </c>
      <c r="N2342" s="6">
        <f>((B2341+E2341)*D2341+(B2342+E2342)*D2342+(B2343+E2343)*D2343)/3/SUM(D2335:D2342)</f>
        <v>0.16730625732864302</v>
      </c>
      <c r="O2342" s="7">
        <f>O2335</f>
        <v>6.2311517653842276E-2</v>
      </c>
      <c r="P2342" s="8">
        <f>M2342*O2335</f>
        <v>919.81820172416758</v>
      </c>
      <c r="Q2342" s="5">
        <f>N2342*O2335</f>
        <v>1.0425106807132017E-2</v>
      </c>
      <c r="R2342" s="8">
        <f t="shared" si="503"/>
        <v>92922.973841443803</v>
      </c>
      <c r="S2342" s="8">
        <f t="shared" si="504"/>
        <v>5035566.8607519232</v>
      </c>
      <c r="T2342" s="9">
        <f t="shared" si="496"/>
        <v>53.5906936823677</v>
      </c>
      <c r="U2342" s="10">
        <f t="shared" si="499"/>
        <v>7.3371949547837403</v>
      </c>
    </row>
    <row r="2343" spans="1:21" x14ac:dyDescent="0.3">
      <c r="A2343" s="17">
        <v>1942</v>
      </c>
      <c r="B2343" s="17">
        <v>8</v>
      </c>
      <c r="C2343" s="17">
        <v>1.2600000000000001E-3</v>
      </c>
      <c r="D2343" s="17">
        <v>1.2600000000000001E-3</v>
      </c>
      <c r="E2343" s="17">
        <v>0.5</v>
      </c>
      <c r="F2343" s="2">
        <f t="shared" si="505"/>
        <v>93840.365231528252</v>
      </c>
      <c r="G2343" s="3">
        <f t="shared" si="506"/>
        <v>118.23886019172561</v>
      </c>
      <c r="H2343" s="2">
        <f t="shared" si="507"/>
        <v>93781.245801432393</v>
      </c>
      <c r="I2343" s="2">
        <f>SUM(H2343:H2445)</f>
        <v>5631093.1547365747</v>
      </c>
      <c r="J2343" s="4">
        <f t="shared" si="500"/>
        <v>60.007153007591384</v>
      </c>
      <c r="K2343" s="5">
        <f t="shared" si="508"/>
        <v>6.3799999999999996E-2</v>
      </c>
      <c r="L2343" s="5">
        <f t="shared" si="501"/>
        <v>7.5058823529411756E-3</v>
      </c>
      <c r="M2343" s="8">
        <f t="shared" si="502"/>
        <v>15752.826201091972</v>
      </c>
      <c r="N2343" s="6">
        <f>((B2342+E2342)*D2342+(B2343+E2343)*D2343+(B2344+E2344)*D2344)/3/SUM(D2335:D2343)</f>
        <v>0.16933124346917452</v>
      </c>
      <c r="O2343" s="7">
        <f>O2335</f>
        <v>6.2311517653842276E-2</v>
      </c>
      <c r="P2343" s="8">
        <f>M2343*O2335</f>
        <v>981.58250792725153</v>
      </c>
      <c r="Q2343" s="5">
        <f>N2343*O2335</f>
        <v>1.0551286766776533E-2</v>
      </c>
      <c r="R2343" s="8">
        <f t="shared" si="503"/>
        <v>92791.732983635928</v>
      </c>
      <c r="S2343" s="8">
        <f t="shared" si="504"/>
        <v>4942643.8869104795</v>
      </c>
      <c r="T2343" s="9">
        <f t="shared" si="496"/>
        <v>52.670765663749378</v>
      </c>
      <c r="U2343" s="10">
        <f t="shared" si="499"/>
        <v>7.3363873438420057</v>
      </c>
    </row>
    <row r="2344" spans="1:21" x14ac:dyDescent="0.3">
      <c r="A2344" s="17">
        <v>1942</v>
      </c>
      <c r="B2344" s="17">
        <v>9</v>
      </c>
      <c r="C2344" s="17">
        <v>1.25E-3</v>
      </c>
      <c r="D2344" s="17">
        <v>1.25E-3</v>
      </c>
      <c r="E2344" s="17">
        <v>0.5</v>
      </c>
      <c r="F2344" s="2">
        <f t="shared" si="505"/>
        <v>93722.126371336533</v>
      </c>
      <c r="G2344" s="3">
        <f t="shared" si="506"/>
        <v>117.15265796417067</v>
      </c>
      <c r="H2344" s="2">
        <f t="shared" si="507"/>
        <v>93663.550042354444</v>
      </c>
      <c r="I2344" s="2">
        <f>SUM(H2344:H2445)</f>
        <v>5537311.9089351417</v>
      </c>
      <c r="J2344" s="4">
        <f t="shared" si="500"/>
        <v>59.082226613123915</v>
      </c>
      <c r="K2344" s="5">
        <f t="shared" si="508"/>
        <v>6.5049999999999997E-2</v>
      </c>
      <c r="L2344" s="5">
        <f t="shared" si="501"/>
        <v>6.8473684210526315E-3</v>
      </c>
      <c r="M2344" s="8">
        <f t="shared" si="502"/>
        <v>17109.150663483804</v>
      </c>
      <c r="N2344" s="6">
        <f>((B2343+E2343)*D2343+(B2344+E2344)*D2344+(B2345+E2345)*D2345)/3/SUM(D2335:D2344)</f>
        <v>0.174916730719959</v>
      </c>
      <c r="O2344" s="7">
        <f>O2335</f>
        <v>6.2311517653842276E-2</v>
      </c>
      <c r="P2344" s="8">
        <f>M2344*O2335</f>
        <v>1066.0971436099182</v>
      </c>
      <c r="Q2344" s="5">
        <f>N2344*O2335</f>
        <v>1.0899326954209101E-2</v>
      </c>
      <c r="R2344" s="8">
        <f t="shared" si="503"/>
        <v>92642.680386750886</v>
      </c>
      <c r="S2344" s="8">
        <f t="shared" si="504"/>
        <v>4849852.1539268438</v>
      </c>
      <c r="T2344" s="9">
        <f t="shared" si="496"/>
        <v>51.747141701749698</v>
      </c>
      <c r="U2344" s="10">
        <f t="shared" si="499"/>
        <v>7.3350849113742171</v>
      </c>
    </row>
    <row r="2345" spans="1:21" x14ac:dyDescent="0.3">
      <c r="A2345" s="17">
        <v>1942</v>
      </c>
      <c r="B2345" s="17">
        <v>10</v>
      </c>
      <c r="C2345" s="17">
        <v>1.1000000000000001E-3</v>
      </c>
      <c r="D2345" s="17">
        <v>1.1000000000000001E-3</v>
      </c>
      <c r="E2345" s="17">
        <v>0.5</v>
      </c>
      <c r="F2345" s="2">
        <f t="shared" si="505"/>
        <v>93604.973713372368</v>
      </c>
      <c r="G2345" s="3">
        <f t="shared" si="506"/>
        <v>102.96547108470961</v>
      </c>
      <c r="H2345" s="2">
        <f t="shared" si="507"/>
        <v>93553.490977830021</v>
      </c>
      <c r="I2345" s="2">
        <f>SUM(H2345:H2445)</f>
        <v>5443648.3588927872</v>
      </c>
      <c r="J2345" s="4">
        <f t="shared" si="500"/>
        <v>58.155546045681007</v>
      </c>
      <c r="K2345" s="5">
        <f t="shared" si="508"/>
        <v>6.615E-2</v>
      </c>
      <c r="L2345" s="5">
        <f t="shared" si="501"/>
        <v>6.3E-3</v>
      </c>
      <c r="M2345" s="8">
        <f t="shared" si="502"/>
        <v>16343.725569001524</v>
      </c>
      <c r="N2345" s="6">
        <f>((B2344+E2344)*D2344+(B2345+E2345)*D2345+(B2346+E2346)*D2346)/3/SUM(D2335:D2345)</f>
        <v>0.1829428067523306</v>
      </c>
      <c r="O2345" s="7">
        <f>O2335</f>
        <v>6.2311517653842276E-2</v>
      </c>
      <c r="P2345" s="8">
        <f>M2345*O2335</f>
        <v>1018.4023443223919</v>
      </c>
      <c r="Q2345" s="5">
        <f>N2345*O2335</f>
        <v>1.1399443932591303E-2</v>
      </c>
      <c r="R2345" s="8">
        <f t="shared" si="503"/>
        <v>92487.033202730061</v>
      </c>
      <c r="S2345" s="8">
        <f t="shared" si="504"/>
        <v>4757209.4735400928</v>
      </c>
      <c r="T2345" s="9">
        <f t="shared" si="496"/>
        <v>50.822186950312449</v>
      </c>
      <c r="U2345" s="10">
        <f t="shared" si="499"/>
        <v>7.3333590953685572</v>
      </c>
    </row>
    <row r="2346" spans="1:21" x14ac:dyDescent="0.3">
      <c r="A2346" s="17">
        <v>1942</v>
      </c>
      <c r="B2346" s="17">
        <v>11</v>
      </c>
      <c r="C2346" s="17">
        <v>1.1299999999999999E-3</v>
      </c>
      <c r="D2346" s="17">
        <v>1.1199999999999999E-3</v>
      </c>
      <c r="E2346" s="17">
        <v>0.5</v>
      </c>
      <c r="F2346" s="2">
        <f t="shared" si="505"/>
        <v>93502.008242287659</v>
      </c>
      <c r="G2346" s="3">
        <f t="shared" si="506"/>
        <v>104.72224923136217</v>
      </c>
      <c r="H2346" s="2">
        <f t="shared" si="507"/>
        <v>93449.647117671979</v>
      </c>
      <c r="I2346" s="2">
        <f>SUM(H2346:H2445)</f>
        <v>5350094.8679149579</v>
      </c>
      <c r="J2346" s="4">
        <f t="shared" si="500"/>
        <v>57.219036986366021</v>
      </c>
      <c r="K2346" s="5">
        <f t="shared" si="508"/>
        <v>6.7269999999999996E-2</v>
      </c>
      <c r="L2346" s="5">
        <f t="shared" si="501"/>
        <v>5.8495652173913039E-3</v>
      </c>
      <c r="M2346" s="8">
        <f t="shared" si="502"/>
        <v>17902.569736296493</v>
      </c>
      <c r="N2346" s="6">
        <f>((B2345+E2345)*D2345+(B2346+E2346)*D2346+(B2347+E2347)*D2347)/3/SUM(D2335:D2346)</f>
        <v>0.20033695059709627</v>
      </c>
      <c r="O2346" s="7">
        <f>O2335</f>
        <v>6.2311517653842276E-2</v>
      </c>
      <c r="P2346" s="8">
        <f>M2346*O2335</f>
        <v>1115.5362901723813</v>
      </c>
      <c r="Q2346" s="5">
        <f>N2346*O2335</f>
        <v>1.2483299433847893E-2</v>
      </c>
      <c r="R2346" s="8">
        <f t="shared" si="503"/>
        <v>92283.087190714665</v>
      </c>
      <c r="S2346" s="8">
        <f t="shared" si="504"/>
        <v>4664722.4403373627</v>
      </c>
      <c r="T2346" s="9">
        <f t="shared" si="496"/>
        <v>49.889008033387604</v>
      </c>
      <c r="U2346" s="10">
        <f t="shared" si="499"/>
        <v>7.3300289529784166</v>
      </c>
    </row>
    <row r="2347" spans="1:21" x14ac:dyDescent="0.3">
      <c r="A2347" s="17">
        <v>1942</v>
      </c>
      <c r="B2347" s="17">
        <v>12</v>
      </c>
      <c r="C2347" s="17">
        <v>1.2899999999999999E-3</v>
      </c>
      <c r="D2347" s="17">
        <v>1.2800000000000001E-3</v>
      </c>
      <c r="E2347" s="17">
        <v>0.5</v>
      </c>
      <c r="F2347" s="2">
        <f t="shared" si="505"/>
        <v>93397.285993056299</v>
      </c>
      <c r="G2347" s="3">
        <f t="shared" si="506"/>
        <v>119.54852607111208</v>
      </c>
      <c r="H2347" s="2">
        <f t="shared" si="507"/>
        <v>93337.511730020749</v>
      </c>
      <c r="I2347" s="2">
        <f>SUM(H2347:H2445)</f>
        <v>5256645.2207972854</v>
      </c>
      <c r="J2347" s="4">
        <f t="shared" si="500"/>
        <v>56.282633535926252</v>
      </c>
      <c r="K2347" s="5">
        <f t="shared" si="508"/>
        <v>6.855E-2</v>
      </c>
      <c r="L2347" s="5">
        <f t="shared" si="501"/>
        <v>5.4840000000000002E-3</v>
      </c>
      <c r="M2347" s="8">
        <f t="shared" si="502"/>
        <v>21799.512412675434</v>
      </c>
      <c r="N2347" s="6">
        <f>((B2346+E2346)*D2346+(B2347+E2347)*D2347+(B2348+E2348)*D2348)/3/SUM(D2335:D2347)</f>
        <v>0.20936056406515924</v>
      </c>
      <c r="O2347" s="7">
        <f>O2335</f>
        <v>6.2311517653842276E-2</v>
      </c>
      <c r="P2347" s="8">
        <f>M2347*O2335</f>
        <v>1358.3607025475792</v>
      </c>
      <c r="Q2347" s="5">
        <f>N2347*O2335</f>
        <v>1.3045574483764547E-2</v>
      </c>
      <c r="R2347" s="8">
        <f t="shared" si="503"/>
        <v>92119.870268617524</v>
      </c>
      <c r="S2347" s="8">
        <f t="shared" si="504"/>
        <v>4572439.353146648</v>
      </c>
      <c r="T2347" s="9">
        <f t="shared" si="496"/>
        <v>48.956876043342305</v>
      </c>
      <c r="U2347" s="10">
        <f t="shared" si="499"/>
        <v>7.3257574925839464</v>
      </c>
    </row>
    <row r="2348" spans="1:21" x14ac:dyDescent="0.3">
      <c r="A2348" s="17">
        <v>1942</v>
      </c>
      <c r="B2348" s="17">
        <v>13</v>
      </c>
      <c r="C2348" s="17">
        <v>1.0499999999999999E-3</v>
      </c>
      <c r="D2348" s="17">
        <v>1.0499999999999999E-3</v>
      </c>
      <c r="E2348" s="17">
        <v>0.5</v>
      </c>
      <c r="F2348" s="2">
        <f t="shared" si="505"/>
        <v>93277.737466985185</v>
      </c>
      <c r="G2348" s="3">
        <f t="shared" si="506"/>
        <v>97.941624340334442</v>
      </c>
      <c r="H2348" s="2">
        <f t="shared" si="507"/>
        <v>93228.766654815015</v>
      </c>
      <c r="I2348" s="2">
        <f>SUM(H2348:H2445)</f>
        <v>5163307.7090672646</v>
      </c>
      <c r="J2348" s="4">
        <f t="shared" si="500"/>
        <v>55.354126818253611</v>
      </c>
      <c r="K2348" s="5">
        <f t="shared" si="508"/>
        <v>6.9599999999999995E-2</v>
      </c>
      <c r="L2348" s="5">
        <f t="shared" si="501"/>
        <v>5.1555555555555556E-3</v>
      </c>
      <c r="M2348" s="8">
        <f t="shared" si="502"/>
        <v>18997.297824633835</v>
      </c>
      <c r="N2348" s="6">
        <f>((B2347+E2347)*D2347+(B2348+E2348)*D2348+(B2349+E2349)*D2349)/3/SUM(D2335:D2348)</f>
        <v>0.24104406130268199</v>
      </c>
      <c r="O2348" s="7">
        <f>O2335</f>
        <v>6.2311517653842276E-2</v>
      </c>
      <c r="P2348" s="8">
        <f>M2348*O2335</f>
        <v>1183.7504587749706</v>
      </c>
      <c r="Q2348" s="5">
        <f>N2348*O2335</f>
        <v>1.5019821281215909E-2</v>
      </c>
      <c r="R2348" s="8">
        <f t="shared" si="503"/>
        <v>91828.487241391515</v>
      </c>
      <c r="S2348" s="8">
        <f t="shared" si="504"/>
        <v>4480319.4828780303</v>
      </c>
      <c r="T2348" s="9">
        <f t="shared" si="496"/>
        <v>48.032034272527234</v>
      </c>
      <c r="U2348" s="10">
        <f t="shared" si="499"/>
        <v>7.3220925457263775</v>
      </c>
    </row>
    <row r="2349" spans="1:21" x14ac:dyDescent="0.3">
      <c r="A2349" s="17">
        <v>1942</v>
      </c>
      <c r="B2349" s="17">
        <v>14</v>
      </c>
      <c r="C2349" s="17">
        <v>1.39E-3</v>
      </c>
      <c r="D2349" s="17">
        <v>1.39E-3</v>
      </c>
      <c r="E2349" s="17">
        <v>0.5</v>
      </c>
      <c r="F2349" s="2">
        <f t="shared" si="505"/>
        <v>93179.795842644846</v>
      </c>
      <c r="G2349" s="3">
        <f t="shared" si="506"/>
        <v>129.51991622127633</v>
      </c>
      <c r="H2349" s="2">
        <f t="shared" si="507"/>
        <v>93115.035884534213</v>
      </c>
      <c r="I2349" s="2">
        <f>SUM(H2349:H2445)</f>
        <v>5070078.942412449</v>
      </c>
      <c r="J2349" s="4">
        <f t="shared" si="500"/>
        <v>54.411784191654846</v>
      </c>
      <c r="K2349" s="5">
        <f t="shared" si="508"/>
        <v>7.0989999999999998E-2</v>
      </c>
      <c r="L2349" s="5">
        <f t="shared" si="501"/>
        <v>4.8958620689655173E-3</v>
      </c>
      <c r="M2349" s="8">
        <f t="shared" si="502"/>
        <v>26454.976548929524</v>
      </c>
      <c r="N2349" s="6">
        <f>((B2348+E2348)*D2348+(B2349+E2349)*D2349+(B2350+E2350)*D2350)/3/SUM(D2335:D2349)</f>
        <v>0.26963891627928821</v>
      </c>
      <c r="O2349" s="7">
        <f>O2335</f>
        <v>6.2311517653842276E-2</v>
      </c>
      <c r="P2349" s="8">
        <f>M2349*O2335</f>
        <v>1648.4497382606055</v>
      </c>
      <c r="Q2349" s="5">
        <f>N2349*O2335</f>
        <v>1.6801610091899767E-2</v>
      </c>
      <c r="R2349" s="8">
        <f t="shared" si="503"/>
        <v>91550.553357909012</v>
      </c>
      <c r="S2349" s="8">
        <f t="shared" si="504"/>
        <v>4388490.9956366392</v>
      </c>
      <c r="T2349" s="9">
        <f t="shared" si="496"/>
        <v>47.097023082639055</v>
      </c>
      <c r="U2349" s="10">
        <f t="shared" si="499"/>
        <v>7.3147611090157909</v>
      </c>
    </row>
    <row r="2350" spans="1:21" x14ac:dyDescent="0.3">
      <c r="A2350" s="17">
        <v>1942</v>
      </c>
      <c r="B2350" s="17">
        <v>15</v>
      </c>
      <c r="C2350" s="17">
        <v>1.49E-3</v>
      </c>
      <c r="D2350" s="17">
        <v>1.49E-3</v>
      </c>
      <c r="E2350" s="17">
        <v>0.5</v>
      </c>
      <c r="F2350" s="2">
        <f t="shared" si="505"/>
        <v>93050.275926423565</v>
      </c>
      <c r="G2350" s="3">
        <f t="shared" si="506"/>
        <v>138.6449111303711</v>
      </c>
      <c r="H2350" s="2">
        <f t="shared" si="507"/>
        <v>92980.953470858381</v>
      </c>
      <c r="I2350" s="2">
        <f>SUM(H2350:H2445)</f>
        <v>4976963.906527915</v>
      </c>
      <c r="J2350" s="4">
        <f t="shared" si="500"/>
        <v>53.486825879627538</v>
      </c>
      <c r="K2350" s="5">
        <f t="shared" si="508"/>
        <v>7.2480000000000003E-2</v>
      </c>
      <c r="L2350" s="5">
        <f t="shared" si="501"/>
        <v>4.6761290322580645E-3</v>
      </c>
      <c r="M2350" s="8">
        <f t="shared" si="502"/>
        <v>29649.505001666006</v>
      </c>
      <c r="N2350" s="6">
        <f>((B2349+E2349)*D2349+(B2350+E2350)*D2350+(B2351+E2351)*D2351)/3/SUM(D2335:D2350)</f>
        <v>0.34991261957321562</v>
      </c>
      <c r="O2350" s="7">
        <f>O2335</f>
        <v>6.2311517653842276E-2</v>
      </c>
      <c r="P2350" s="8">
        <f>M2350*O2335</f>
        <v>1847.5056543389962</v>
      </c>
      <c r="Q2350" s="5">
        <f>N2350*O2335</f>
        <v>2.1803586371838622E-2</v>
      </c>
      <c r="R2350" s="8">
        <f t="shared" si="503"/>
        <v>90953.635220920609</v>
      </c>
      <c r="S2350" s="8">
        <f t="shared" si="504"/>
        <v>4296940.4422787298</v>
      </c>
      <c r="T2350" s="9">
        <f t="shared" si="496"/>
        <v>46.17869640361296</v>
      </c>
      <c r="U2350" s="10">
        <f t="shared" si="499"/>
        <v>7.3081294760145781</v>
      </c>
    </row>
    <row r="2351" spans="1:21" x14ac:dyDescent="0.3">
      <c r="A2351" s="17">
        <v>1942</v>
      </c>
      <c r="B2351" s="17">
        <v>16</v>
      </c>
      <c r="C2351" s="17">
        <v>1.99E-3</v>
      </c>
      <c r="D2351" s="17">
        <v>1.99E-3</v>
      </c>
      <c r="E2351" s="17">
        <v>0.5</v>
      </c>
      <c r="F2351" s="2">
        <f t="shared" si="505"/>
        <v>92911.631015293198</v>
      </c>
      <c r="G2351" s="3">
        <f t="shared" si="506"/>
        <v>184.89414572043347</v>
      </c>
      <c r="H2351" s="2">
        <f t="shared" si="507"/>
        <v>92819.183942432981</v>
      </c>
      <c r="I2351" s="2">
        <f>SUM(H2351:H2445)</f>
        <v>4883982.9530570563</v>
      </c>
      <c r="J2351" s="4">
        <f t="shared" si="500"/>
        <v>52.565894061779581</v>
      </c>
      <c r="K2351" s="5">
        <f t="shared" si="508"/>
        <v>7.4470000000000008E-2</v>
      </c>
      <c r="L2351" s="5">
        <f t="shared" si="501"/>
        <v>4.5133333333333336E-3</v>
      </c>
      <c r="M2351" s="8">
        <f t="shared" si="502"/>
        <v>40966.206585029569</v>
      </c>
      <c r="N2351" s="6">
        <f>((B2350+E2350)*D2350+(B2351+E2351)*D2351+(B2352+E2352)*D2352)/3/SUM(D2335:D2351)</f>
        <v>0.37567700640078777</v>
      </c>
      <c r="O2351" s="7">
        <f>O2335</f>
        <v>6.2311517653842276E-2</v>
      </c>
      <c r="P2351" s="8">
        <f>M2351*O2335</f>
        <v>2552.6665048340196</v>
      </c>
      <c r="Q2351" s="5">
        <f>N2351*O2335</f>
        <v>2.3409004416485305E-2</v>
      </c>
      <c r="R2351" s="8">
        <f t="shared" si="503"/>
        <v>90646.37925559</v>
      </c>
      <c r="S2351" s="8">
        <f t="shared" si="504"/>
        <v>4205986.8070578091</v>
      </c>
      <c r="T2351" s="9">
        <f t="shared" si="496"/>
        <v>45.268679078139378</v>
      </c>
      <c r="U2351" s="10">
        <f t="shared" si="499"/>
        <v>7.2972149836402025</v>
      </c>
    </row>
    <row r="2352" spans="1:21" x14ac:dyDescent="0.3">
      <c r="A2352" s="17">
        <v>1942</v>
      </c>
      <c r="B2352" s="17">
        <v>17</v>
      </c>
      <c r="C2352" s="17">
        <v>1.6000000000000001E-3</v>
      </c>
      <c r="D2352" s="17">
        <v>1.6000000000000001E-3</v>
      </c>
      <c r="E2352" s="17">
        <v>0.5</v>
      </c>
      <c r="F2352" s="2">
        <f t="shared" si="505"/>
        <v>92726.736869572764</v>
      </c>
      <c r="G2352" s="3">
        <f t="shared" si="506"/>
        <v>148.36277899131642</v>
      </c>
      <c r="H2352" s="2">
        <f t="shared" si="507"/>
        <v>92652.555480077106</v>
      </c>
      <c r="I2352" s="2">
        <f>SUM(H2352:H2445)</f>
        <v>4791163.7691146228</v>
      </c>
      <c r="J2352" s="4">
        <f t="shared" si="500"/>
        <v>51.669711788238168</v>
      </c>
      <c r="K2352" s="5">
        <f t="shared" si="508"/>
        <v>7.6070000000000013E-2</v>
      </c>
      <c r="L2352" s="5">
        <f t="shared" si="501"/>
        <v>4.3468571428571436E-3</v>
      </c>
      <c r="M2352" s="8">
        <f t="shared" si="502"/>
        <v>34131.045515289035</v>
      </c>
      <c r="N2352" s="6">
        <f>((B2351+E2351)*D2351+(B2352+E2352)*D2352+(B2353+E2353)*D2353)/3/SUM(D2335:D2352)</f>
        <v>0.40033302659830849</v>
      </c>
      <c r="O2352" s="7">
        <f>O2335</f>
        <v>6.2311517653842276E-2</v>
      </c>
      <c r="P2352" s="8">
        <f>M2352*O2335</f>
        <v>2126.7572451700271</v>
      </c>
      <c r="Q2352" s="5">
        <f>N2352*O2335</f>
        <v>2.4945358454296608E-2</v>
      </c>
      <c r="R2352" s="8">
        <f t="shared" si="503"/>
        <v>90341.304271919988</v>
      </c>
      <c r="S2352" s="8">
        <f t="shared" si="504"/>
        <v>4115340.4278022191</v>
      </c>
      <c r="T2352" s="9">
        <f t="shared" si="496"/>
        <v>44.381378734277682</v>
      </c>
      <c r="U2352" s="10">
        <f t="shared" si="499"/>
        <v>7.2883330539604856</v>
      </c>
    </row>
    <row r="2353" spans="1:21" x14ac:dyDescent="0.3">
      <c r="A2353" s="17">
        <v>1942</v>
      </c>
      <c r="B2353" s="17">
        <v>18</v>
      </c>
      <c r="C2353" s="17">
        <v>1.66E-3</v>
      </c>
      <c r="D2353" s="17">
        <v>1.65E-3</v>
      </c>
      <c r="E2353" s="17">
        <v>0.5</v>
      </c>
      <c r="F2353" s="2">
        <f t="shared" si="505"/>
        <v>92578.374090581448</v>
      </c>
      <c r="G2353" s="3">
        <f t="shared" si="506"/>
        <v>152.75431724945938</v>
      </c>
      <c r="H2353" s="2">
        <f t="shared" si="507"/>
        <v>92501.996931956717</v>
      </c>
      <c r="I2353" s="2">
        <f>SUM(H2353:H2445)</f>
        <v>4698511.2136345459</v>
      </c>
      <c r="J2353" s="4">
        <f t="shared" si="500"/>
        <v>50.751714531488552</v>
      </c>
      <c r="K2353" s="5">
        <f t="shared" si="508"/>
        <v>7.7720000000000011E-2</v>
      </c>
      <c r="L2353" s="5">
        <f t="shared" si="501"/>
        <v>4.2010810810810817E-3</v>
      </c>
      <c r="M2353" s="8">
        <f t="shared" si="502"/>
        <v>36360.71627785638</v>
      </c>
      <c r="N2353" s="6">
        <f>((B2352+E2352)*D2352+(B2353+E2353)*D2353+(B2354+E2354)*D2354)/3/SUM(D2335:D2353)</f>
        <v>0.35889517927603359</v>
      </c>
      <c r="O2353" s="7">
        <f>O2335</f>
        <v>6.2311517653842276E-2</v>
      </c>
      <c r="P2353" s="8">
        <f>M2353*O2335</f>
        <v>2265.6914142539981</v>
      </c>
      <c r="Q2353" s="5">
        <f>N2353*O2335</f>
        <v>2.2363303299337455E-2</v>
      </c>
      <c r="R2353" s="8">
        <f t="shared" si="503"/>
        <v>90433.346718772984</v>
      </c>
      <c r="S2353" s="8">
        <f t="shared" si="504"/>
        <v>4024999.1235302989</v>
      </c>
      <c r="T2353" s="9">
        <f t="shared" si="496"/>
        <v>43.476666803330545</v>
      </c>
      <c r="U2353" s="10">
        <f t="shared" si="499"/>
        <v>7.2750477281580075</v>
      </c>
    </row>
    <row r="2354" spans="1:21" x14ac:dyDescent="0.3">
      <c r="A2354" s="17">
        <v>1942</v>
      </c>
      <c r="B2354" s="17">
        <v>19</v>
      </c>
      <c r="C2354" s="17">
        <v>1.2899999999999999E-3</v>
      </c>
      <c r="D2354" s="17">
        <v>1.2899999999999999E-3</v>
      </c>
      <c r="E2354" s="17">
        <v>0.5</v>
      </c>
      <c r="F2354" s="2">
        <f t="shared" si="505"/>
        <v>92425.619773331986</v>
      </c>
      <c r="G2354" s="3">
        <f t="shared" si="506"/>
        <v>119.22904950759825</v>
      </c>
      <c r="H2354" s="2">
        <f t="shared" si="507"/>
        <v>92366.005248578193</v>
      </c>
      <c r="I2354" s="2">
        <f>SUM(H2354:H2445)</f>
        <v>4606009.2167025898</v>
      </c>
      <c r="J2354" s="4">
        <f t="shared" si="500"/>
        <v>49.834766896868395</v>
      </c>
      <c r="K2354" s="5">
        <f t="shared" si="508"/>
        <v>7.9010000000000011E-2</v>
      </c>
      <c r="L2354" s="5">
        <f t="shared" si="501"/>
        <v>4.0517948717948725E-3</v>
      </c>
      <c r="M2354" s="8">
        <f t="shared" si="502"/>
        <v>29426.230418911095</v>
      </c>
      <c r="N2354" s="6">
        <f>((B2353+E2353)*D2353+(B2354+E2354)*D2354+(B2355+E2355)*D2355)/3/SUM(D2335:D2354)</f>
        <v>0.34993460743365812</v>
      </c>
      <c r="O2354" s="7">
        <f>O2335</f>
        <v>6.2311517653842276E-2</v>
      </c>
      <c r="P2354" s="8">
        <f>M2354*O2335</f>
        <v>1833.5930762340092</v>
      </c>
      <c r="Q2354" s="5">
        <f>N2354*O2335</f>
        <v>2.1804956468792755E-2</v>
      </c>
      <c r="R2354" s="8">
        <f t="shared" si="503"/>
        <v>90351.968524936659</v>
      </c>
      <c r="S2354" s="8">
        <f t="shared" si="504"/>
        <v>3934565.7768115262</v>
      </c>
      <c r="T2354" s="9">
        <f t="shared" si="496"/>
        <v>42.570077284423959</v>
      </c>
      <c r="U2354" s="10">
        <f t="shared" si="499"/>
        <v>7.2646896124444353</v>
      </c>
    </row>
    <row r="2355" spans="1:21" x14ac:dyDescent="0.3">
      <c r="A2355" s="17">
        <v>1942</v>
      </c>
      <c r="B2355" s="17">
        <v>20</v>
      </c>
      <c r="C2355" s="17">
        <v>1.33E-3</v>
      </c>
      <c r="D2355" s="17">
        <v>1.33E-3</v>
      </c>
      <c r="E2355" s="17">
        <v>0.5</v>
      </c>
      <c r="F2355" s="2">
        <f t="shared" si="505"/>
        <v>92306.390723824385</v>
      </c>
      <c r="G2355" s="3">
        <f t="shared" si="506"/>
        <v>122.76749966268643</v>
      </c>
      <c r="H2355" s="2">
        <f t="shared" si="507"/>
        <v>92245.006973993048</v>
      </c>
      <c r="I2355" s="2">
        <f>SUM(H2355:H2445)</f>
        <v>4513643.2114540106</v>
      </c>
      <c r="J2355" s="4">
        <f t="shared" si="500"/>
        <v>48.898490950194137</v>
      </c>
      <c r="K2355" s="5">
        <f t="shared" si="508"/>
        <v>8.0340000000000009E-2</v>
      </c>
      <c r="L2355" s="5">
        <f t="shared" si="501"/>
        <v>3.9190243902439033E-3</v>
      </c>
      <c r="M2355" s="8">
        <f t="shared" si="502"/>
        <v>31326.036134989685</v>
      </c>
      <c r="N2355" s="6">
        <f>((B2354+E2354)*D2354+(B2355+E2355)*D2355+(B2356+E2356)*D2356)/3/SUM(D2335:D2355)</f>
        <v>0.34148618371919337</v>
      </c>
      <c r="O2355" s="7">
        <f>O2335</f>
        <v>6.2311517653842276E-2</v>
      </c>
      <c r="P2355" s="8">
        <f>M2355*O2335</f>
        <v>1951.9728536503108</v>
      </c>
      <c r="Q2355" s="5">
        <f>N2355*O2335</f>
        <v>2.1278522365361745E-2</v>
      </c>
      <c r="R2355" s="8">
        <f t="shared" si="503"/>
        <v>90282.169530003986</v>
      </c>
      <c r="S2355" s="8">
        <f t="shared" si="504"/>
        <v>3844213.8082865896</v>
      </c>
      <c r="T2355" s="9">
        <f t="shared" si="496"/>
        <v>41.646236822196471</v>
      </c>
      <c r="U2355" s="10">
        <f t="shared" si="499"/>
        <v>7.2522541279976664</v>
      </c>
    </row>
    <row r="2356" spans="1:21" x14ac:dyDescent="0.3">
      <c r="A2356" s="17">
        <v>1942</v>
      </c>
      <c r="B2356" s="17">
        <v>21</v>
      </c>
      <c r="C2356" s="17">
        <v>1.39E-3</v>
      </c>
      <c r="D2356" s="17">
        <v>1.39E-3</v>
      </c>
      <c r="E2356" s="17">
        <v>0.5</v>
      </c>
      <c r="F2356" s="2">
        <f t="shared" si="505"/>
        <v>92183.623224161696</v>
      </c>
      <c r="G2356" s="3">
        <f t="shared" si="506"/>
        <v>128.13523628158475</v>
      </c>
      <c r="H2356" s="2">
        <f t="shared" si="507"/>
        <v>92119.555606020906</v>
      </c>
      <c r="I2356" s="2">
        <f>SUM(H2356:H2445)</f>
        <v>4421398.2044800185</v>
      </c>
      <c r="J2356" s="4">
        <f t="shared" si="500"/>
        <v>47.962946669264269</v>
      </c>
      <c r="K2356" s="5">
        <f t="shared" si="508"/>
        <v>8.1730000000000011E-2</v>
      </c>
      <c r="L2356" s="5">
        <f t="shared" si="501"/>
        <v>3.8013953488372099E-3</v>
      </c>
      <c r="M2356" s="8">
        <f t="shared" si="502"/>
        <v>33707.421755219279</v>
      </c>
      <c r="N2356" s="6">
        <f>((B2355+E2355)*D2355+(B2356+E2356)*D2356+(B2357+E2357)*D2357)/3/SUM(D2335:D2356)</f>
        <v>0.37990945797136916</v>
      </c>
      <c r="O2356" s="7">
        <f>O2335</f>
        <v>6.2311517653842276E-2</v>
      </c>
      <c r="P2356" s="8">
        <f>M2356*O2335</f>
        <v>2100.3606057658531</v>
      </c>
      <c r="Q2356" s="5">
        <f>N2356*O2335</f>
        <v>2.367273489724462E-2</v>
      </c>
      <c r="R2356" s="8">
        <f t="shared" si="503"/>
        <v>89938.83378730758</v>
      </c>
      <c r="S2356" s="8">
        <f t="shared" si="504"/>
        <v>3753931.6387565858</v>
      </c>
      <c r="T2356" s="9">
        <f t="shared" si="496"/>
        <v>40.722326889106974</v>
      </c>
      <c r="U2356" s="10">
        <f t="shared" si="499"/>
        <v>7.2406197801572958</v>
      </c>
    </row>
    <row r="2357" spans="1:21" x14ac:dyDescent="0.3">
      <c r="A2357" s="17">
        <v>1942</v>
      </c>
      <c r="B2357" s="17">
        <v>22</v>
      </c>
      <c r="C2357" s="17">
        <v>1.6000000000000001E-3</v>
      </c>
      <c r="D2357" s="17">
        <v>1.6000000000000001E-3</v>
      </c>
      <c r="E2357" s="17">
        <v>0.5</v>
      </c>
      <c r="F2357" s="2">
        <f t="shared" si="505"/>
        <v>92055.487987880115</v>
      </c>
      <c r="G2357" s="3">
        <f t="shared" si="506"/>
        <v>147.28878078060819</v>
      </c>
      <c r="H2357" s="2">
        <f t="shared" si="507"/>
        <v>91981.843597489817</v>
      </c>
      <c r="I2357" s="2">
        <f>SUM(H2357:H2445)</f>
        <v>4329278.6488739979</v>
      </c>
      <c r="J2357" s="4">
        <f t="shared" si="500"/>
        <v>47.029011995938625</v>
      </c>
      <c r="K2357" s="5">
        <f t="shared" si="508"/>
        <v>8.3330000000000015E-2</v>
      </c>
      <c r="L2357" s="5">
        <f t="shared" si="501"/>
        <v>3.7035555555555563E-3</v>
      </c>
      <c r="M2357" s="8">
        <f t="shared" si="502"/>
        <v>39769.561593227932</v>
      </c>
      <c r="N2357" s="6">
        <f>((B2356+E2356)*D2356+(B2357+E2357)*D2357+(B2358+E2358)*D2358)/3/SUM(D2335:D2357)</f>
        <v>0.40737629505180201</v>
      </c>
      <c r="O2357" s="7">
        <f>O2335</f>
        <v>6.2311517653842276E-2</v>
      </c>
      <c r="P2357" s="8">
        <f>M2357*O2335</f>
        <v>2478.1017393019902</v>
      </c>
      <c r="Q2357" s="5">
        <f>N2357*O2335</f>
        <v>2.5384235200877219E-2</v>
      </c>
      <c r="R2357" s="8">
        <f t="shared" si="503"/>
        <v>89646.954845400833</v>
      </c>
      <c r="S2357" s="8">
        <f t="shared" si="504"/>
        <v>3663992.8049692782</v>
      </c>
      <c r="T2357" s="9">
        <f t="shared" si="496"/>
        <v>39.80200295556169</v>
      </c>
      <c r="U2357" s="10">
        <f t="shared" si="499"/>
        <v>7.2270090403769345</v>
      </c>
    </row>
    <row r="2358" spans="1:21" x14ac:dyDescent="0.3">
      <c r="A2358" s="17">
        <v>1942</v>
      </c>
      <c r="B2358" s="17">
        <v>23</v>
      </c>
      <c r="C2358" s="17">
        <v>1.5299999999999999E-3</v>
      </c>
      <c r="D2358" s="17">
        <v>1.5299999999999999E-3</v>
      </c>
      <c r="E2358" s="17">
        <v>0.5</v>
      </c>
      <c r="F2358" s="2">
        <f t="shared" si="505"/>
        <v>91908.199207099504</v>
      </c>
      <c r="G2358" s="3">
        <f t="shared" si="506"/>
        <v>140.61954478686224</v>
      </c>
      <c r="H2358" s="2">
        <f t="shared" si="507"/>
        <v>91837.88943470607</v>
      </c>
      <c r="I2358" s="2">
        <f>SUM(H2358:H2445)</f>
        <v>4237296.8052765066</v>
      </c>
      <c r="J2358" s="4">
        <f t="shared" si="500"/>
        <v>46.103577720291078</v>
      </c>
      <c r="K2358" s="5">
        <f t="shared" si="508"/>
        <v>8.4860000000000019E-2</v>
      </c>
      <c r="L2358" s="5">
        <f t="shared" si="501"/>
        <v>3.6110638297872349E-3</v>
      </c>
      <c r="M2358" s="8">
        <f t="shared" si="502"/>
        <v>38941.30688771225</v>
      </c>
      <c r="N2358" s="6">
        <f>((B2357+E2357)*D2357+(B2358+E2358)*D2358+(B2359+E2359)*D2359)/3/SUM(D2335:D2358)</f>
        <v>0.4221855605310707</v>
      </c>
      <c r="O2358" s="7">
        <f>O2335</f>
        <v>6.2311517653842276E-2</v>
      </c>
      <c r="P2358" s="8">
        <f>M2358*O2335</f>
        <v>2426.4919315973716</v>
      </c>
      <c r="Q2358" s="5">
        <f>N2358*O2335</f>
        <v>2.6307023008229107E-2</v>
      </c>
      <c r="R2358" s="8">
        <f t="shared" si="503"/>
        <v>89421.907964320068</v>
      </c>
      <c r="S2358" s="8">
        <f t="shared" si="504"/>
        <v>3574345.8501238772</v>
      </c>
      <c r="T2358" s="9">
        <f t="shared" si="496"/>
        <v>38.890391509790071</v>
      </c>
      <c r="U2358" s="10">
        <f t="shared" si="499"/>
        <v>7.2131862105010072</v>
      </c>
    </row>
    <row r="2359" spans="1:21" x14ac:dyDescent="0.3">
      <c r="A2359" s="17">
        <v>1942</v>
      </c>
      <c r="B2359" s="17">
        <v>24</v>
      </c>
      <c r="C2359" s="17">
        <v>1.4499999999999999E-3</v>
      </c>
      <c r="D2359" s="17">
        <v>1.4499999999999999E-3</v>
      </c>
      <c r="E2359" s="17">
        <v>0.5</v>
      </c>
      <c r="F2359" s="2">
        <f t="shared" si="505"/>
        <v>91767.579662312637</v>
      </c>
      <c r="G2359" s="3">
        <f t="shared" si="506"/>
        <v>133.0629905103533</v>
      </c>
      <c r="H2359" s="2">
        <f t="shared" si="507"/>
        <v>91701.048167057466</v>
      </c>
      <c r="I2359" s="2">
        <f>SUM(H2359:H2445)</f>
        <v>4145458.9158418025</v>
      </c>
      <c r="J2359" s="4">
        <f t="shared" si="500"/>
        <v>45.173458111201235</v>
      </c>
      <c r="K2359" s="5">
        <f t="shared" si="508"/>
        <v>8.6310000000000012E-2</v>
      </c>
      <c r="L2359" s="5">
        <f t="shared" si="501"/>
        <v>3.5228571428571435E-3</v>
      </c>
      <c r="M2359" s="8">
        <f t="shared" si="502"/>
        <v>37771.327395477412</v>
      </c>
      <c r="N2359" s="6">
        <f>((B2358+E2358)*D2358+(B2359+E2359)*D2359+(B2360+E2360)*D2360)/3/SUM(D2335:D2359)</f>
        <v>0.40211640211640204</v>
      </c>
      <c r="O2359" s="7">
        <f>O2335</f>
        <v>6.2311517653842276E-2</v>
      </c>
      <c r="P2359" s="8">
        <f>M2359*O2335</f>
        <v>2353.5887338123471</v>
      </c>
      <c r="Q2359" s="5">
        <f>N2359*O2335</f>
        <v>2.5056483289375726E-2</v>
      </c>
      <c r="R2359" s="8">
        <f t="shared" si="503"/>
        <v>89403.34238604136</v>
      </c>
      <c r="S2359" s="8">
        <f t="shared" si="504"/>
        <v>3484923.9421595572</v>
      </c>
      <c r="T2359" s="9">
        <f t="shared" si="496"/>
        <v>37.975545993295448</v>
      </c>
      <c r="U2359" s="10">
        <f t="shared" si="499"/>
        <v>7.197912117905787</v>
      </c>
    </row>
    <row r="2360" spans="1:21" x14ac:dyDescent="0.3">
      <c r="A2360" s="17">
        <v>1942</v>
      </c>
      <c r="B2360" s="17">
        <v>25</v>
      </c>
      <c r="C2360" s="17">
        <v>1.2800000000000001E-3</v>
      </c>
      <c r="D2360" s="17">
        <v>1.2800000000000001E-3</v>
      </c>
      <c r="E2360" s="17">
        <v>0.5</v>
      </c>
      <c r="F2360" s="2">
        <f t="shared" si="505"/>
        <v>91634.516671802281</v>
      </c>
      <c r="G2360" s="3">
        <f t="shared" si="506"/>
        <v>117.29218133990693</v>
      </c>
      <c r="H2360" s="2">
        <f t="shared" si="507"/>
        <v>91575.870581132331</v>
      </c>
      <c r="I2360" s="2">
        <f>SUM(H2360:H2445)</f>
        <v>4053757.8676747452</v>
      </c>
      <c r="J2360" s="4">
        <f t="shared" si="500"/>
        <v>44.23832868779855</v>
      </c>
      <c r="K2360" s="5">
        <f t="shared" si="508"/>
        <v>8.7590000000000015E-2</v>
      </c>
      <c r="L2360" s="5">
        <f t="shared" si="501"/>
        <v>3.4349019607843143E-3</v>
      </c>
      <c r="M2360" s="8">
        <f t="shared" si="502"/>
        <v>34147.170044156024</v>
      </c>
      <c r="N2360" s="6">
        <f>((B2359+E2359)*D2359+(B2360+E2360)*D2360+(B2361+E2361)*D2361)/3/SUM(D2335:D2360)</f>
        <v>0.42883510294173599</v>
      </c>
      <c r="O2360" s="7">
        <f>O2335</f>
        <v>6.2311517653842276E-2</v>
      </c>
      <c r="P2360" s="8">
        <f>M2360*O2335</f>
        <v>2127.7619890351821</v>
      </c>
      <c r="Q2360" s="5">
        <f>N2360*O2335</f>
        <v>2.6721366087541252E-2</v>
      </c>
      <c r="R2360" s="8">
        <f t="shared" si="503"/>
        <v>89128.838218548597</v>
      </c>
      <c r="S2360" s="8">
        <f t="shared" si="504"/>
        <v>3395520.5997735159</v>
      </c>
      <c r="T2360" s="9">
        <f t="shared" si="496"/>
        <v>37.055039117354603</v>
      </c>
      <c r="U2360" s="10">
        <f t="shared" si="499"/>
        <v>7.1832895704439466</v>
      </c>
    </row>
    <row r="2361" spans="1:21" x14ac:dyDescent="0.3">
      <c r="A2361" s="17">
        <v>1942</v>
      </c>
      <c r="B2361" s="17">
        <v>26</v>
      </c>
      <c r="C2361" s="17">
        <v>1.6800000000000001E-3</v>
      </c>
      <c r="D2361" s="17">
        <v>1.6800000000000001E-3</v>
      </c>
      <c r="E2361" s="17">
        <v>0.5</v>
      </c>
      <c r="F2361" s="2">
        <f t="shared" si="505"/>
        <v>91517.22449046238</v>
      </c>
      <c r="G2361" s="3">
        <f t="shared" si="506"/>
        <v>153.7489371439768</v>
      </c>
      <c r="H2361" s="2">
        <f t="shared" si="507"/>
        <v>91440.350021890394</v>
      </c>
      <c r="I2361" s="2">
        <f>SUM(H2361:H2445)</f>
        <v>3962181.9970936128</v>
      </c>
      <c r="J2361" s="4">
        <f t="shared" si="500"/>
        <v>43.294385501240129</v>
      </c>
      <c r="K2361" s="5">
        <f t="shared" si="508"/>
        <v>8.9270000000000016E-2</v>
      </c>
      <c r="L2361" s="5">
        <f t="shared" si="501"/>
        <v>3.3686792452830194E-3</v>
      </c>
      <c r="M2361" s="8">
        <f t="shared" si="502"/>
        <v>45640.71731057897</v>
      </c>
      <c r="N2361" s="6">
        <f>((B2360+E2360)*D2360+(B2361+E2361)*D2361+(B2362+E2362)*D2362)/3/SUM(D2335:D2361)</f>
        <v>0.48834994959112787</v>
      </c>
      <c r="O2361" s="7">
        <f>O2335</f>
        <v>6.2311517653842276E-2</v>
      </c>
      <c r="P2361" s="8">
        <f>M2361*O2335</f>
        <v>2843.9423624321662</v>
      </c>
      <c r="Q2361" s="5">
        <f>N2361*O2335</f>
        <v>3.0429826505200552E-2</v>
      </c>
      <c r="R2361" s="8">
        <f t="shared" si="503"/>
        <v>88657.836035149463</v>
      </c>
      <c r="S2361" s="8">
        <f t="shared" si="504"/>
        <v>3306391.7615549671</v>
      </c>
      <c r="T2361" s="9">
        <f t="shared" si="496"/>
        <v>36.128628025640666</v>
      </c>
      <c r="U2361" s="10">
        <f t="shared" si="499"/>
        <v>7.1657574755994631</v>
      </c>
    </row>
    <row r="2362" spans="1:21" x14ac:dyDescent="0.3">
      <c r="A2362" s="17">
        <v>1942</v>
      </c>
      <c r="B2362" s="17">
        <v>27</v>
      </c>
      <c r="C2362" s="17">
        <v>1.9599999999999999E-3</v>
      </c>
      <c r="D2362" s="17">
        <v>1.9499999999999999E-3</v>
      </c>
      <c r="E2362" s="17">
        <v>0.5</v>
      </c>
      <c r="F2362" s="2">
        <f t="shared" si="505"/>
        <v>91363.475553318407</v>
      </c>
      <c r="G2362" s="3">
        <f t="shared" si="506"/>
        <v>178.1587773289709</v>
      </c>
      <c r="H2362" s="2">
        <f t="shared" si="507"/>
        <v>91274.396164653925</v>
      </c>
      <c r="I2362" s="2">
        <f>SUM(H2362:H2445)</f>
        <v>3870741.6470717215</v>
      </c>
      <c r="J2362" s="4">
        <f t="shared" si="500"/>
        <v>42.366401055012538</v>
      </c>
      <c r="K2362" s="5">
        <f t="shared" si="508"/>
        <v>9.1220000000000009E-2</v>
      </c>
      <c r="L2362" s="5">
        <f t="shared" si="501"/>
        <v>3.3170909090909093E-3</v>
      </c>
      <c r="M2362" s="8">
        <f t="shared" si="502"/>
        <v>53709.344184901332</v>
      </c>
      <c r="N2362" s="6">
        <f>((B2361+E2361)*D2361+(B2362+E2362)*D2362+(B2363+E2363)*D2363)/3/SUM(D2335:D2362)</f>
        <v>0.52526858145143607</v>
      </c>
      <c r="O2362" s="7">
        <f>O2335</f>
        <v>6.2311517653842276E-2</v>
      </c>
      <c r="P2362" s="8">
        <f>M2362*O2335</f>
        <v>3346.7107483537702</v>
      </c>
      <c r="Q2362" s="5">
        <f>N2362*O2335</f>
        <v>3.2730282486119845E-2</v>
      </c>
      <c r="R2362" s="8">
        <f t="shared" si="503"/>
        <v>88286.959394434787</v>
      </c>
      <c r="S2362" s="8">
        <f t="shared" si="504"/>
        <v>3217733.9255198175</v>
      </c>
      <c r="T2362" s="9">
        <f t="shared" si="496"/>
        <v>35.219040278759913</v>
      </c>
      <c r="U2362" s="10">
        <f t="shared" si="499"/>
        <v>7.1473607762526257</v>
      </c>
    </row>
    <row r="2363" spans="1:21" x14ac:dyDescent="0.3">
      <c r="A2363" s="17">
        <v>1942</v>
      </c>
      <c r="B2363" s="17">
        <v>28</v>
      </c>
      <c r="C2363" s="17">
        <v>1.6000000000000001E-3</v>
      </c>
      <c r="D2363" s="17">
        <v>1.6000000000000001E-3</v>
      </c>
      <c r="E2363" s="17">
        <v>0.5</v>
      </c>
      <c r="F2363" s="2">
        <f t="shared" si="505"/>
        <v>91185.316775989442</v>
      </c>
      <c r="G2363" s="3">
        <f t="shared" si="506"/>
        <v>145.89650684158312</v>
      </c>
      <c r="H2363" s="2">
        <f t="shared" si="507"/>
        <v>91112.368522568649</v>
      </c>
      <c r="I2363" s="2">
        <f>SUM(H2363:H2445)</f>
        <v>3779467.2509070677</v>
      </c>
      <c r="J2363" s="4">
        <f t="shared" si="500"/>
        <v>41.448200045100485</v>
      </c>
      <c r="K2363" s="5">
        <f t="shared" si="508"/>
        <v>9.2820000000000014E-2</v>
      </c>
      <c r="L2363" s="5">
        <f t="shared" si="501"/>
        <v>3.2568421052631582E-3</v>
      </c>
      <c r="M2363" s="8">
        <f t="shared" si="502"/>
        <v>44796.923561572061</v>
      </c>
      <c r="N2363" s="6">
        <f>((B2362+E2362)*D2362+(B2363+E2363)*D2363+(B2364+E2364)*D2364)/3/SUM(D2335:D2363)</f>
        <v>0.50359118006176817</v>
      </c>
      <c r="O2363" s="7">
        <f>O2335</f>
        <v>6.2311517653842276E-2</v>
      </c>
      <c r="P2363" s="8">
        <f>M2363*O2335</f>
        <v>2791.3642933447204</v>
      </c>
      <c r="Q2363" s="5">
        <f>N2363*O2335</f>
        <v>3.1379530706738129E-2</v>
      </c>
      <c r="R2363" s="8">
        <f t="shared" si="503"/>
        <v>88253.30515675107</v>
      </c>
      <c r="S2363" s="8">
        <f t="shared" si="504"/>
        <v>3129446.9661253826</v>
      </c>
      <c r="T2363" s="9">
        <f t="shared" si="496"/>
        <v>34.31963694125605</v>
      </c>
      <c r="U2363" s="10">
        <f t="shared" si="499"/>
        <v>7.128563103844435</v>
      </c>
    </row>
    <row r="2364" spans="1:21" x14ac:dyDescent="0.3">
      <c r="A2364" s="17">
        <v>1942</v>
      </c>
      <c r="B2364" s="17">
        <v>29</v>
      </c>
      <c r="C2364" s="17">
        <v>1.39E-3</v>
      </c>
      <c r="D2364" s="17">
        <v>1.39E-3</v>
      </c>
      <c r="E2364" s="17">
        <v>0.5</v>
      </c>
      <c r="F2364" s="2">
        <f t="shared" si="505"/>
        <v>91039.420269147857</v>
      </c>
      <c r="G2364" s="3">
        <f t="shared" si="506"/>
        <v>126.54479417411552</v>
      </c>
      <c r="H2364" s="2">
        <f t="shared" si="507"/>
        <v>90976.147872060799</v>
      </c>
      <c r="I2364" s="2">
        <f>SUM(H2364:H2445)</f>
        <v>3688354.8823844991</v>
      </c>
      <c r="J2364" s="4">
        <f t="shared" si="500"/>
        <v>40.513822160557382</v>
      </c>
      <c r="K2364" s="5">
        <f t="shared" si="508"/>
        <v>9.4210000000000016E-2</v>
      </c>
      <c r="L2364" s="5">
        <f t="shared" si="501"/>
        <v>3.193559322033899E-3</v>
      </c>
      <c r="M2364" s="8">
        <f t="shared" si="502"/>
        <v>39625.001890843938</v>
      </c>
      <c r="N2364" s="6">
        <f>((B2363+E2363)*D2363+(B2364+E2364)*D2364+(B2365+E2365)*D2365)/3/SUM(D2335:D2364)</f>
        <v>0.51901779711990925</v>
      </c>
      <c r="O2364" s="7">
        <f>O2335</f>
        <v>6.2311517653842276E-2</v>
      </c>
      <c r="P2364" s="8">
        <f>M2364*O2335</f>
        <v>2469.0940048548555</v>
      </c>
      <c r="Q2364" s="5">
        <f>N2364*O2335</f>
        <v>3.2340786627895551E-2</v>
      </c>
      <c r="R2364" s="8">
        <f t="shared" si="503"/>
        <v>88033.907685502607</v>
      </c>
      <c r="S2364" s="8">
        <f t="shared" si="504"/>
        <v>3041193.6609686315</v>
      </c>
      <c r="T2364" s="9">
        <f t="shared" si="496"/>
        <v>33.40523975194133</v>
      </c>
      <c r="U2364" s="10">
        <f t="shared" si="499"/>
        <v>7.1085824086160514</v>
      </c>
    </row>
    <row r="2365" spans="1:21" x14ac:dyDescent="0.3">
      <c r="A2365" s="17">
        <v>1942</v>
      </c>
      <c r="B2365" s="17">
        <v>30</v>
      </c>
      <c r="C2365" s="17">
        <v>1.98E-3</v>
      </c>
      <c r="D2365" s="17">
        <v>1.97E-3</v>
      </c>
      <c r="E2365" s="17">
        <v>0.5</v>
      </c>
      <c r="F2365" s="2">
        <f t="shared" si="505"/>
        <v>90912.875474973742</v>
      </c>
      <c r="G2365" s="3">
        <f t="shared" si="506"/>
        <v>179.09836468569827</v>
      </c>
      <c r="H2365" s="2">
        <f t="shared" si="507"/>
        <v>90823.326292630896</v>
      </c>
      <c r="I2365" s="2">
        <f>SUM(H2365:H2445)</f>
        <v>3597378.7345124385</v>
      </c>
      <c r="J2365" s="4">
        <f t="shared" si="500"/>
        <v>39.569518791677815</v>
      </c>
      <c r="K2365" s="5">
        <f t="shared" si="508"/>
        <v>9.6180000000000015E-2</v>
      </c>
      <c r="L2365" s="5">
        <f t="shared" si="501"/>
        <v>3.1534426229508201E-3</v>
      </c>
      <c r="M2365" s="8">
        <f t="shared" si="502"/>
        <v>56794.553159844007</v>
      </c>
      <c r="N2365" s="6">
        <f>((B2364+E2364)*D2364+(B2365+E2365)*D2365+(B2366+E2366)*D2366)/3/SUM(D2335:D2365)</f>
        <v>0.56541554030636976</v>
      </c>
      <c r="O2365" s="7">
        <f>O2335</f>
        <v>6.2311517653842276E-2</v>
      </c>
      <c r="P2365" s="8">
        <f>M2365*O2335</f>
        <v>3538.9548018617033</v>
      </c>
      <c r="Q2365" s="5">
        <f>N2365*O2335</f>
        <v>3.5231900421557126E-2</v>
      </c>
      <c r="R2365" s="8">
        <f t="shared" si="503"/>
        <v>87623.447904734334</v>
      </c>
      <c r="S2365" s="8">
        <f t="shared" si="504"/>
        <v>2953159.7532831291</v>
      </c>
      <c r="T2365" s="9">
        <f t="shared" si="496"/>
        <v>32.483404994665108</v>
      </c>
      <c r="U2365" s="10">
        <f t="shared" si="499"/>
        <v>7.0861137970127075</v>
      </c>
    </row>
    <row r="2366" spans="1:21" x14ac:dyDescent="0.3">
      <c r="A2366" s="17">
        <v>1942</v>
      </c>
      <c r="B2366" s="17">
        <v>31</v>
      </c>
      <c r="C2366" s="17">
        <v>1.97E-3</v>
      </c>
      <c r="D2366" s="17">
        <v>1.97E-3</v>
      </c>
      <c r="E2366" s="17">
        <v>0.5</v>
      </c>
      <c r="F2366" s="2">
        <f t="shared" si="505"/>
        <v>90733.777110288051</v>
      </c>
      <c r="G2366" s="3">
        <f t="shared" si="506"/>
        <v>178.74554090726747</v>
      </c>
      <c r="H2366" s="2">
        <f t="shared" si="507"/>
        <v>90644.404339834422</v>
      </c>
      <c r="I2366" s="2">
        <f>SUM(H2366:H2445)</f>
        <v>3506555.4082198073</v>
      </c>
      <c r="J2366" s="4">
        <f t="shared" si="500"/>
        <v>38.646637667883539</v>
      </c>
      <c r="K2366" s="5">
        <f t="shared" si="508"/>
        <v>9.8150000000000015E-2</v>
      </c>
      <c r="L2366" s="5">
        <f t="shared" si="501"/>
        <v>3.1158730158730163E-3</v>
      </c>
      <c r="M2366" s="8">
        <f t="shared" si="502"/>
        <v>57366.118579510185</v>
      </c>
      <c r="N2366" s="6">
        <f>((B2365+E2365)*D2365+(B2366+E2366)*D2366+(B2367+E2367)*D2367)/3/SUM(D2335:D2366)</f>
        <v>0.62783155034810645</v>
      </c>
      <c r="O2366" s="7">
        <f>O2335</f>
        <v>6.2311517653842276E-2</v>
      </c>
      <c r="P2366" s="8">
        <f>M2366*O2335</f>
        <v>3574.5699105995582</v>
      </c>
      <c r="Q2366" s="5">
        <f>N2366*O2335</f>
        <v>3.9121136733155204E-2</v>
      </c>
      <c r="R2366" s="8">
        <f t="shared" si="503"/>
        <v>87098.292203560355</v>
      </c>
      <c r="S2366" s="8">
        <f t="shared" si="504"/>
        <v>2865536.3053783947</v>
      </c>
      <c r="T2366" s="9">
        <f t="shared" si="496"/>
        <v>31.581803344252926</v>
      </c>
      <c r="U2366" s="10">
        <f t="shared" si="499"/>
        <v>7.0648343236306133</v>
      </c>
    </row>
    <row r="2367" spans="1:21" x14ac:dyDescent="0.3">
      <c r="A2367" s="17">
        <v>1942</v>
      </c>
      <c r="B2367" s="17">
        <v>32</v>
      </c>
      <c r="C2367" s="17">
        <v>1.9300000000000001E-3</v>
      </c>
      <c r="D2367" s="17">
        <v>1.9300000000000001E-3</v>
      </c>
      <c r="E2367" s="17">
        <v>0.5</v>
      </c>
      <c r="F2367" s="2">
        <f t="shared" si="505"/>
        <v>90555.031569380779</v>
      </c>
      <c r="G2367" s="3">
        <f t="shared" si="506"/>
        <v>174.77121092890491</v>
      </c>
      <c r="H2367" s="2">
        <f t="shared" si="507"/>
        <v>90467.645963916322</v>
      </c>
      <c r="I2367" s="2">
        <f>SUM(H2367:H2445)</f>
        <v>3415911.0038799723</v>
      </c>
      <c r="J2367" s="4">
        <f t="shared" si="500"/>
        <v>37.72193487959634</v>
      </c>
      <c r="K2367" s="5">
        <f t="shared" si="508"/>
        <v>0.10008000000000002</v>
      </c>
      <c r="L2367" s="5">
        <f t="shared" si="501"/>
        <v>3.0793846153846158E-3</v>
      </c>
      <c r="M2367" s="8">
        <f t="shared" si="502"/>
        <v>56755.239360405765</v>
      </c>
      <c r="N2367" s="6">
        <f>((B2366+E2366)*D2366+(B2367+E2367)*D2367+(B2368+E2368)*D2368)/3/SUM(D2335:D2367)</f>
        <v>0.65660804689581642</v>
      </c>
      <c r="O2367" s="7">
        <f>O2335</f>
        <v>6.2311517653842276E-2</v>
      </c>
      <c r="P2367" s="8">
        <f>M2367*O2335</f>
        <v>3536.505099353968</v>
      </c>
      <c r="Q2367" s="5">
        <f>N2367*O2335</f>
        <v>4.091424390580356E-2</v>
      </c>
      <c r="R2367" s="8">
        <f t="shared" si="503"/>
        <v>86766.230631364771</v>
      </c>
      <c r="S2367" s="8">
        <f t="shared" si="504"/>
        <v>2778438.0131748342</v>
      </c>
      <c r="T2367" s="9">
        <f t="shared" si="496"/>
        <v>30.682315107428032</v>
      </c>
      <c r="U2367" s="10">
        <f t="shared" si="499"/>
        <v>7.039619772168308</v>
      </c>
    </row>
    <row r="2368" spans="1:21" x14ac:dyDescent="0.3">
      <c r="A2368" s="17">
        <v>1942</v>
      </c>
      <c r="B2368" s="17">
        <v>33</v>
      </c>
      <c r="C2368" s="17">
        <v>2.16E-3</v>
      </c>
      <c r="D2368" s="17">
        <v>2.16E-3</v>
      </c>
      <c r="E2368" s="17">
        <v>0.5</v>
      </c>
      <c r="F2368" s="2">
        <f t="shared" si="505"/>
        <v>90380.26035845188</v>
      </c>
      <c r="G2368" s="3">
        <f t="shared" si="506"/>
        <v>195.22136237425607</v>
      </c>
      <c r="H2368" s="2">
        <f t="shared" si="507"/>
        <v>90282.649677264752</v>
      </c>
      <c r="I2368" s="2">
        <f>SUM(H2368:H2445)</f>
        <v>3325443.3579160566</v>
      </c>
      <c r="J2368" s="4">
        <f t="shared" si="500"/>
        <v>36.793912130007257</v>
      </c>
      <c r="K2368" s="5">
        <f t="shared" si="508"/>
        <v>0.10224000000000001</v>
      </c>
      <c r="L2368" s="5">
        <f t="shared" si="501"/>
        <v>3.0519402985074631E-3</v>
      </c>
      <c r="M2368" s="8">
        <f t="shared" si="502"/>
        <v>63966.311028340941</v>
      </c>
      <c r="N2368" s="6">
        <f>((B2367+E2367)*D2367+(B2368+E2368)*D2368+(B2369+E2369)*D2369)/3/SUM(D2335:D2368)</f>
        <v>0.74074074074074059</v>
      </c>
      <c r="O2368" s="7">
        <f>O2335</f>
        <v>6.2311517653842276E-2</v>
      </c>
      <c r="P2368" s="8">
        <f>M2368*O2335</f>
        <v>3985.8379188936324</v>
      </c>
      <c r="Q2368" s="5">
        <f>N2368*O2335</f>
        <v>4.6156679743586865E-2</v>
      </c>
      <c r="R2368" s="8">
        <f t="shared" si="503"/>
        <v>86115.502329708805</v>
      </c>
      <c r="S2368" s="8">
        <f t="shared" si="504"/>
        <v>2691671.7825434692</v>
      </c>
      <c r="T2368" s="9">
        <f t="shared" si="496"/>
        <v>29.781633421592133</v>
      </c>
      <c r="U2368" s="10">
        <f t="shared" si="499"/>
        <v>7.0122787084151241</v>
      </c>
    </row>
    <row r="2369" spans="1:21" x14ac:dyDescent="0.3">
      <c r="A2369" s="17">
        <v>1942</v>
      </c>
      <c r="B2369" s="17">
        <v>34</v>
      </c>
      <c r="C2369" s="17">
        <v>2.6700000000000001E-3</v>
      </c>
      <c r="D2369" s="17">
        <v>2.6700000000000001E-3</v>
      </c>
      <c r="E2369" s="17">
        <v>0.5</v>
      </c>
      <c r="F2369" s="2">
        <f t="shared" si="505"/>
        <v>90185.038996077623</v>
      </c>
      <c r="G2369" s="3">
        <f t="shared" si="506"/>
        <v>240.79405411952726</v>
      </c>
      <c r="H2369" s="2">
        <f t="shared" si="507"/>
        <v>90064.641969017859</v>
      </c>
      <c r="I2369" s="2">
        <f>SUM(H2369:H2445)</f>
        <v>3235160.7082387912</v>
      </c>
      <c r="J2369" s="4">
        <f t="shared" si="500"/>
        <v>35.872476679635263</v>
      </c>
      <c r="K2369" s="5">
        <f t="shared" si="508"/>
        <v>0.10491000000000002</v>
      </c>
      <c r="L2369" s="5">
        <f t="shared" si="501"/>
        <v>3.0408695652173919E-3</v>
      </c>
      <c r="M2369" s="8">
        <f t="shared" si="502"/>
        <v>79185.919999272606</v>
      </c>
      <c r="N2369" s="6">
        <f>((B2368+E2368)*D2368+(B2369+E2369)*D2369+(B2370+E2370)*D2370)/3/SUM(D2335:D2369)</f>
        <v>0.76284434276999313</v>
      </c>
      <c r="O2369" s="7">
        <f>O2335</f>
        <v>6.2311517653842276E-2</v>
      </c>
      <c r="P2369" s="8">
        <f>M2369*O2335</f>
        <v>4934.1948519704174</v>
      </c>
      <c r="Q2369" s="5">
        <f>N2369*O2335</f>
        <v>4.7533988731646139E-2</v>
      </c>
      <c r="R2369" s="8">
        <f t="shared" si="503"/>
        <v>85783.510292542822</v>
      </c>
      <c r="S2369" s="8">
        <f t="shared" si="504"/>
        <v>2605556.2802137602</v>
      </c>
      <c r="T2369" s="9">
        <f t="shared" si="496"/>
        <v>28.891225298766933</v>
      </c>
      <c r="U2369" s="10">
        <f t="shared" si="499"/>
        <v>6.9812513808683292</v>
      </c>
    </row>
    <row r="2370" spans="1:21" x14ac:dyDescent="0.3">
      <c r="A2370" s="17">
        <v>1942</v>
      </c>
      <c r="B2370" s="17">
        <v>35</v>
      </c>
      <c r="C2370" s="17">
        <v>2.1299999999999999E-3</v>
      </c>
      <c r="D2370" s="17">
        <v>2.1299999999999999E-3</v>
      </c>
      <c r="E2370" s="17">
        <v>0.5</v>
      </c>
      <c r="F2370" s="2">
        <f t="shared" si="505"/>
        <v>89944.244941958095</v>
      </c>
      <c r="G2370" s="3">
        <f t="shared" si="506"/>
        <v>191.58124172637073</v>
      </c>
      <c r="H2370" s="2">
        <f t="shared" si="507"/>
        <v>89848.454321094905</v>
      </c>
      <c r="I2370" s="2">
        <f>SUM(H2370:H2445)</f>
        <v>3145096.0662697735</v>
      </c>
      <c r="J2370" s="4">
        <f t="shared" si="500"/>
        <v>34.967174034306865</v>
      </c>
      <c r="K2370" s="5">
        <f t="shared" si="508"/>
        <v>0.10704000000000002</v>
      </c>
      <c r="L2370" s="5">
        <f t="shared" si="501"/>
        <v>3.0152112676056345E-3</v>
      </c>
      <c r="M2370" s="8">
        <f t="shared" si="502"/>
        <v>63538.248143555298</v>
      </c>
      <c r="N2370" s="6">
        <f>((B2369+E2369)*D2369+(B2370+E2370)*D2370+(B2371+E2371)*D2371)/3/SUM(D2335:D2370)</f>
        <v>0.88605505729945178</v>
      </c>
      <c r="O2370" s="7">
        <f>O2335</f>
        <v>6.2311517653842276E-2</v>
      </c>
      <c r="P2370" s="8">
        <f>M2370*O2335</f>
        <v>3959.1646708913572</v>
      </c>
      <c r="Q2370" s="5">
        <f>N2370*O2335</f>
        <v>5.5211435345191018E-2</v>
      </c>
      <c r="R2370" s="8">
        <f t="shared" si="503"/>
        <v>84887.792194480426</v>
      </c>
      <c r="S2370" s="8">
        <f t="shared" si="504"/>
        <v>2519772.7699212176</v>
      </c>
      <c r="T2370" s="9">
        <f t="shared" si="496"/>
        <v>28.014830426863348</v>
      </c>
      <c r="U2370" s="10">
        <f t="shared" si="499"/>
        <v>6.9523436074435168</v>
      </c>
    </row>
    <row r="2371" spans="1:21" x14ac:dyDescent="0.3">
      <c r="A2371" s="17">
        <v>1942</v>
      </c>
      <c r="B2371" s="17">
        <v>36</v>
      </c>
      <c r="C2371" s="17">
        <v>3.2000000000000002E-3</v>
      </c>
      <c r="D2371" s="17">
        <v>3.2000000000000002E-3</v>
      </c>
      <c r="E2371" s="17">
        <v>0.5</v>
      </c>
      <c r="F2371" s="2">
        <f t="shared" si="505"/>
        <v>89752.663700231729</v>
      </c>
      <c r="G2371" s="3">
        <f t="shared" si="506"/>
        <v>287.20852384074152</v>
      </c>
      <c r="H2371" s="2">
        <f t="shared" si="507"/>
        <v>89609.059438311364</v>
      </c>
      <c r="I2371" s="2">
        <f>SUM(H2371:H2445)</f>
        <v>3055247.6119486787</v>
      </c>
      <c r="J2371" s="4">
        <f t="shared" si="500"/>
        <v>34.040745822909663</v>
      </c>
      <c r="K2371" s="5">
        <f t="shared" si="508"/>
        <v>0.11024000000000002</v>
      </c>
      <c r="L2371" s="5">
        <f t="shared" si="501"/>
        <v>3.0202739726027401E-3</v>
      </c>
      <c r="M2371" s="8">
        <f t="shared" si="502"/>
        <v>95093.533383409507</v>
      </c>
      <c r="N2371" s="6">
        <f>((B2370+E2370)*D2370+(B2371+E2371)*D2371+(B2372+E2372)*D2372)/3/SUM(D2335:D2371)</f>
        <v>0.93104438800193501</v>
      </c>
      <c r="O2371" s="7">
        <f>O2335</f>
        <v>6.2311517653842276E-2</v>
      </c>
      <c r="P2371" s="8">
        <f>M2371*O2335</f>
        <v>5925.4223841865614</v>
      </c>
      <c r="Q2371" s="5">
        <f>N2371*O2335</f>
        <v>5.8014788819493353E-2</v>
      </c>
      <c r="R2371" s="8">
        <f t="shared" si="503"/>
        <v>84410.408778684301</v>
      </c>
      <c r="S2371" s="8">
        <f t="shared" si="504"/>
        <v>2434884.977726737</v>
      </c>
      <c r="T2371" s="9">
        <f t="shared" si="496"/>
        <v>27.128832475202074</v>
      </c>
      <c r="U2371" s="10">
        <f t="shared" si="499"/>
        <v>6.9119133477075891</v>
      </c>
    </row>
    <row r="2372" spans="1:21" x14ac:dyDescent="0.3">
      <c r="A2372" s="17">
        <v>1942</v>
      </c>
      <c r="B2372" s="17">
        <v>37</v>
      </c>
      <c r="C2372" s="17">
        <v>3.0799999999999998E-3</v>
      </c>
      <c r="D2372" s="17">
        <v>3.0799999999999998E-3</v>
      </c>
      <c r="E2372" s="17">
        <v>0.5</v>
      </c>
      <c r="F2372" s="2">
        <f t="shared" si="505"/>
        <v>89465.455176390984</v>
      </c>
      <c r="G2372" s="3">
        <f t="shared" si="506"/>
        <v>275.55360194328421</v>
      </c>
      <c r="H2372" s="2">
        <f t="shared" si="507"/>
        <v>89327.678375419346</v>
      </c>
      <c r="I2372" s="2">
        <f>SUM(H2372:H2445)</f>
        <v>2965638.5525103672</v>
      </c>
      <c r="J2372" s="4">
        <f t="shared" si="500"/>
        <v>33.148420769371647</v>
      </c>
      <c r="K2372" s="5">
        <f t="shared" si="508"/>
        <v>0.11332000000000002</v>
      </c>
      <c r="L2372" s="5">
        <f t="shared" si="501"/>
        <v>3.021866666666667E-3</v>
      </c>
      <c r="M2372" s="8">
        <f t="shared" si="502"/>
        <v>91186.552002057506</v>
      </c>
      <c r="N2372" s="6">
        <f>((B2371+E2371)*D2371+(B2372+E2372)*D2372+(B2373+E2373)*D2373)/3/SUM(D2335:D2372)</f>
        <v>1.0808183315684197</v>
      </c>
      <c r="O2372" s="7">
        <f>O2335</f>
        <v>6.2311517653842276E-2</v>
      </c>
      <c r="P2372" s="8">
        <f>M2372*O2335</f>
        <v>5681.9724448692132</v>
      </c>
      <c r="Q2372" s="5">
        <f>N2372*O2335</f>
        <v>6.7347430548121937E-2</v>
      </c>
      <c r="R2372" s="8">
        <f t="shared" si="503"/>
        <v>83311.688760005811</v>
      </c>
      <c r="S2372" s="8">
        <f t="shared" si="504"/>
        <v>2350474.5689480528</v>
      </c>
      <c r="T2372" s="9">
        <f t="shared" ref="T2372:T2435" si="509">S2372/F2372</f>
        <v>26.272426204212941</v>
      </c>
      <c r="U2372" s="10">
        <f t="shared" si="499"/>
        <v>6.875994565158706</v>
      </c>
    </row>
    <row r="2373" spans="1:21" x14ac:dyDescent="0.3">
      <c r="A2373" s="17">
        <v>1942</v>
      </c>
      <c r="B2373" s="17">
        <v>38</v>
      </c>
      <c r="C2373" s="17">
        <v>3.5100000000000001E-3</v>
      </c>
      <c r="D2373" s="17">
        <v>3.5100000000000001E-3</v>
      </c>
      <c r="E2373" s="17">
        <v>0.5</v>
      </c>
      <c r="F2373" s="2">
        <f t="shared" si="505"/>
        <v>89189.901574447693</v>
      </c>
      <c r="G2373" s="3">
        <f t="shared" si="506"/>
        <v>313.0565545263114</v>
      </c>
      <c r="H2373" s="2">
        <f t="shared" si="507"/>
        <v>89033.373297184531</v>
      </c>
      <c r="I2373" s="2">
        <f>SUM(H2373:H2445)</f>
        <v>2876310.874134948</v>
      </c>
      <c r="J2373" s="4">
        <f t="shared" si="500"/>
        <v>32.249288578192484</v>
      </c>
      <c r="K2373" s="5">
        <f t="shared" si="508"/>
        <v>0.11683000000000002</v>
      </c>
      <c r="L2373" s="5">
        <f t="shared" si="501"/>
        <v>3.0345454545454551E-3</v>
      </c>
      <c r="M2373" s="8">
        <f t="shared" si="502"/>
        <v>103164.2330673884</v>
      </c>
      <c r="N2373" s="6">
        <f>((B2372+E2372)*D2372+(B2373+E2373)*D2373+(B2374+E2374)*D2374)/3/SUM(D2335:D2373)</f>
        <v>1.1320865074609829</v>
      </c>
      <c r="O2373" s="7">
        <f>O2335</f>
        <v>6.2311517653842276E-2</v>
      </c>
      <c r="P2373" s="8">
        <f>M2373*O2335</f>
        <v>6428.3199300236711</v>
      </c>
      <c r="Q2373" s="5">
        <f>N2373*O2335</f>
        <v>7.0542028395331677E-2</v>
      </c>
      <c r="R2373" s="8">
        <f t="shared" si="503"/>
        <v>82752.778549922383</v>
      </c>
      <c r="S2373" s="8">
        <f t="shared" si="504"/>
        <v>2267162.880188047</v>
      </c>
      <c r="T2373" s="9">
        <f t="shared" si="509"/>
        <v>25.41950198583439</v>
      </c>
      <c r="U2373" s="10">
        <f t="shared" si="499"/>
        <v>6.8297865923580936</v>
      </c>
    </row>
    <row r="2374" spans="1:21" x14ac:dyDescent="0.3">
      <c r="A2374" s="17">
        <v>1942</v>
      </c>
      <c r="B2374" s="17">
        <v>39</v>
      </c>
      <c r="C2374" s="17">
        <v>3.7100000000000002E-3</v>
      </c>
      <c r="D2374" s="17">
        <v>3.7000000000000002E-3</v>
      </c>
      <c r="E2374" s="17">
        <v>0.5</v>
      </c>
      <c r="F2374" s="2">
        <f t="shared" si="505"/>
        <v>88876.845019921384</v>
      </c>
      <c r="G2374" s="3">
        <f t="shared" si="506"/>
        <v>328.84432657370911</v>
      </c>
      <c r="H2374" s="2">
        <f t="shared" si="507"/>
        <v>88712.422856634526</v>
      </c>
      <c r="I2374" s="2">
        <f>SUM(H2374:H2445)</f>
        <v>2787277.5008377633</v>
      </c>
      <c r="J2374" s="4">
        <f t="shared" si="500"/>
        <v>31.361121113300168</v>
      </c>
      <c r="K2374" s="5">
        <f t="shared" si="508"/>
        <v>0.12053000000000001</v>
      </c>
      <c r="L2374" s="5">
        <f t="shared" si="501"/>
        <v>3.0513924050632915E-3</v>
      </c>
      <c r="M2374" s="8">
        <f t="shared" si="502"/>
        <v>107768.61279068704</v>
      </c>
      <c r="N2374" s="6">
        <f>((B2373+E2373)*D2373+(B2374+E2374)*D2374+(B2375+E2375)*D2375)/3/SUM(D2335:D2374)</f>
        <v>1.2024115711164578</v>
      </c>
      <c r="O2374" s="7">
        <f>O2335</f>
        <v>6.2311517653842276E-2</v>
      </c>
      <c r="P2374" s="8">
        <f>M2374*O2335</f>
        <v>6715.2258184369875</v>
      </c>
      <c r="Q2374" s="5">
        <f>N2374*O2335</f>
        <v>7.4924089840807381E-2</v>
      </c>
      <c r="R2374" s="8">
        <f t="shared" si="503"/>
        <v>82065.725316528347</v>
      </c>
      <c r="S2374" s="8">
        <f t="shared" si="504"/>
        <v>2184410.1016381248</v>
      </c>
      <c r="T2374" s="9">
        <f t="shared" si="509"/>
        <v>24.577943795692772</v>
      </c>
      <c r="U2374" s="10">
        <f t="shared" si="499"/>
        <v>6.7831773176073966</v>
      </c>
    </row>
    <row r="2375" spans="1:21" x14ac:dyDescent="0.3">
      <c r="A2375" s="17">
        <v>1942</v>
      </c>
      <c r="B2375" s="17">
        <v>40</v>
      </c>
      <c r="C2375" s="17">
        <v>3.8E-3</v>
      </c>
      <c r="D2375" s="17">
        <v>3.79E-3</v>
      </c>
      <c r="E2375" s="17">
        <v>0.5</v>
      </c>
      <c r="F2375" s="2">
        <f t="shared" si="505"/>
        <v>88548.000693347669</v>
      </c>
      <c r="G2375" s="3">
        <f t="shared" si="506"/>
        <v>335.59692262778765</v>
      </c>
      <c r="H2375" s="2">
        <f t="shared" si="507"/>
        <v>88380.202232033771</v>
      </c>
      <c r="I2375" s="2">
        <f>SUM(H2375:H2445)</f>
        <v>2698565.0779811288</v>
      </c>
      <c r="J2375" s="4">
        <f t="shared" si="500"/>
        <v>30.47573131918114</v>
      </c>
      <c r="K2375" s="5">
        <f t="shared" si="508"/>
        <v>0.12432000000000001</v>
      </c>
      <c r="L2375" s="5">
        <f t="shared" si="501"/>
        <v>3.0696296296296301E-3</v>
      </c>
      <c r="M2375" s="8">
        <f t="shared" si="502"/>
        <v>109328.14805683235</v>
      </c>
      <c r="N2375" s="6">
        <f>((B2374+E2374)*D2374+(B2375+E2375)*D2375+(B2376+E2376)*D2376)/3/SUM(D2335:D2375)</f>
        <v>1.2707663020163018</v>
      </c>
      <c r="O2375" s="7">
        <f>O2335</f>
        <v>6.2311517653842276E-2</v>
      </c>
      <c r="P2375" s="8">
        <f>M2375*O2335</f>
        <v>6812.4028277051912</v>
      </c>
      <c r="Q2375" s="5">
        <f>N2375*O2335</f>
        <v>7.9183376861996654E-2</v>
      </c>
      <c r="R2375" s="8">
        <f t="shared" si="503"/>
        <v>81381.95937155516</v>
      </c>
      <c r="S2375" s="8">
        <f t="shared" si="504"/>
        <v>2102344.3763215966</v>
      </c>
      <c r="T2375" s="9">
        <f t="shared" si="509"/>
        <v>23.742426253103861</v>
      </c>
      <c r="U2375" s="10">
        <f t="shared" si="499"/>
        <v>6.7333050660772784</v>
      </c>
    </row>
    <row r="2376" spans="1:21" x14ac:dyDescent="0.3">
      <c r="A2376" s="17">
        <v>1942</v>
      </c>
      <c r="B2376" s="17">
        <v>41</v>
      </c>
      <c r="C2376" s="17">
        <v>4.2100000000000002E-3</v>
      </c>
      <c r="D2376" s="17">
        <v>4.1999999999999997E-3</v>
      </c>
      <c r="E2376" s="17">
        <v>0.5</v>
      </c>
      <c r="F2376" s="2">
        <f t="shared" si="505"/>
        <v>88212.403770719888</v>
      </c>
      <c r="G2376" s="3">
        <f t="shared" si="506"/>
        <v>370.4920958370235</v>
      </c>
      <c r="H2376" s="2">
        <f t="shared" si="507"/>
        <v>88027.157722801378</v>
      </c>
      <c r="I2376" s="2">
        <f>SUM(H2376:H2445)</f>
        <v>2610184.8757490944</v>
      </c>
      <c r="J2376" s="4">
        <f t="shared" si="500"/>
        <v>29.589771553368397</v>
      </c>
      <c r="K2376" s="5">
        <f t="shared" si="508"/>
        <v>0.12852000000000002</v>
      </c>
      <c r="L2376" s="5">
        <f t="shared" si="501"/>
        <v>3.0968674698795187E-3</v>
      </c>
      <c r="M2376" s="8">
        <f t="shared" si="502"/>
        <v>119634.46916617236</v>
      </c>
      <c r="N2376" s="6">
        <f>((B2375+E2375)*D2375+(B2376+E2376)*D2376+(B2377+E2377)*D2377)/3/SUM(D2335:D2376)</f>
        <v>1.4167574437182273</v>
      </c>
      <c r="O2376" s="7">
        <f>O2335</f>
        <v>6.2311517653842276E-2</v>
      </c>
      <c r="P2376" s="8">
        <f>M2376*O2335</f>
        <v>7454.6053374559988</v>
      </c>
      <c r="Q2376" s="5">
        <f>N2376*O2335</f>
        <v>8.828030646546077E-2</v>
      </c>
      <c r="R2376" s="8">
        <f t="shared" si="503"/>
        <v>80256.093261749018</v>
      </c>
      <c r="S2376" s="8">
        <f t="shared" si="504"/>
        <v>2020962.4169500412</v>
      </c>
      <c r="T2376" s="9">
        <f t="shared" si="509"/>
        <v>22.910184175491814</v>
      </c>
      <c r="U2376" s="10">
        <f t="shared" si="499"/>
        <v>6.6795873778765831</v>
      </c>
    </row>
    <row r="2377" spans="1:21" x14ac:dyDescent="0.3">
      <c r="A2377" s="17">
        <v>1942</v>
      </c>
      <c r="B2377" s="17">
        <v>42</v>
      </c>
      <c r="C2377" s="17">
        <v>5.1500000000000001E-3</v>
      </c>
      <c r="D2377" s="17">
        <v>5.1399999999999996E-3</v>
      </c>
      <c r="E2377" s="17">
        <v>0.5</v>
      </c>
      <c r="F2377" s="2">
        <f t="shared" si="505"/>
        <v>87841.911674882867</v>
      </c>
      <c r="G2377" s="3">
        <f t="shared" si="506"/>
        <v>451.50742600889788</v>
      </c>
      <c r="H2377" s="2">
        <f t="shared" si="507"/>
        <v>87616.157961878416</v>
      </c>
      <c r="I2377" s="2">
        <f>SUM(H2377:H2445)</f>
        <v>2522157.7180262939</v>
      </c>
      <c r="J2377" s="4">
        <f t="shared" si="500"/>
        <v>28.712463901755779</v>
      </c>
      <c r="K2377" s="5">
        <f t="shared" si="508"/>
        <v>0.13366000000000003</v>
      </c>
      <c r="L2377" s="5">
        <f t="shared" si="501"/>
        <v>3.1449411764705891E-3</v>
      </c>
      <c r="M2377" s="8">
        <f t="shared" si="502"/>
        <v>143566.25471628128</v>
      </c>
      <c r="N2377" s="6">
        <f>((B2376+E2376)*D2376+(B2377+E2377)*D2377+(B2378+E2378)*D2378)/3/SUM(D2335:D2377)</f>
        <v>1.4936904583769759</v>
      </c>
      <c r="O2377" s="7">
        <f>O2335</f>
        <v>6.2311517653842276E-2</v>
      </c>
      <c r="P2377" s="8">
        <f>M2377*O2335</f>
        <v>8945.8312152495782</v>
      </c>
      <c r="Q2377" s="5">
        <f>N2377*O2335</f>
        <v>9.307411936653269E-2</v>
      </c>
      <c r="R2377" s="8">
        <f t="shared" si="503"/>
        <v>79461.36121729757</v>
      </c>
      <c r="S2377" s="8">
        <f t="shared" si="504"/>
        <v>1940706.3236882922</v>
      </c>
      <c r="T2377" s="9">
        <f t="shared" si="509"/>
        <v>22.093170409031629</v>
      </c>
      <c r="U2377" s="10">
        <f t="shared" si="499"/>
        <v>6.6192934927241502</v>
      </c>
    </row>
    <row r="2378" spans="1:21" x14ac:dyDescent="0.3">
      <c r="A2378" s="17">
        <v>1942</v>
      </c>
      <c r="B2378" s="17">
        <v>43</v>
      </c>
      <c r="C2378" s="17">
        <v>4.7499999999999999E-3</v>
      </c>
      <c r="D2378" s="17">
        <v>4.7400000000000003E-3</v>
      </c>
      <c r="E2378" s="17">
        <v>0.5</v>
      </c>
      <c r="F2378" s="2">
        <f t="shared" si="505"/>
        <v>87390.404248873965</v>
      </c>
      <c r="G2378" s="3">
        <f t="shared" si="506"/>
        <v>414.2305161396626</v>
      </c>
      <c r="H2378" s="2">
        <f t="shared" si="507"/>
        <v>87183.28899080414</v>
      </c>
      <c r="I2378" s="2">
        <f>SUM(H2378:H2445)</f>
        <v>2434541.5600644154</v>
      </c>
      <c r="J2378" s="4">
        <f t="shared" si="500"/>
        <v>27.858225179176749</v>
      </c>
      <c r="K2378" s="5">
        <f t="shared" si="508"/>
        <v>0.13840000000000002</v>
      </c>
      <c r="L2378" s="5">
        <f t="shared" si="501"/>
        <v>3.1816091954022995E-3</v>
      </c>
      <c r="M2378" s="8">
        <f t="shared" si="502"/>
        <v>130195.28505834768</v>
      </c>
      <c r="N2378" s="6">
        <f>((B2377+E2377)*D2377+(B2378+E2378)*D2378+(B2379+E2379)*D2379)/3/SUM(D2335:D2378)</f>
        <v>1.6390052986512522</v>
      </c>
      <c r="O2378" s="7">
        <f>O2335</f>
        <v>6.2311517653842276E-2</v>
      </c>
      <c r="P2378" s="8">
        <f>M2378*O2335</f>
        <v>8112.6658033602589</v>
      </c>
      <c r="Q2378" s="5">
        <f>N2378*O2335</f>
        <v>0.10212890760164853</v>
      </c>
      <c r="R2378" s="8">
        <f t="shared" si="503"/>
        <v>78279.354925054489</v>
      </c>
      <c r="S2378" s="8">
        <f t="shared" si="504"/>
        <v>1861244.9624709946</v>
      </c>
      <c r="T2378" s="9">
        <f t="shared" si="509"/>
        <v>21.298047290987064</v>
      </c>
      <c r="U2378" s="10">
        <f t="shared" si="499"/>
        <v>6.5601778881896848</v>
      </c>
    </row>
    <row r="2379" spans="1:21" x14ac:dyDescent="0.3">
      <c r="A2379" s="17">
        <v>1942</v>
      </c>
      <c r="B2379" s="17">
        <v>44</v>
      </c>
      <c r="C2379" s="17">
        <v>5.7600000000000004E-3</v>
      </c>
      <c r="D2379" s="17">
        <v>5.7499999999999999E-3</v>
      </c>
      <c r="E2379" s="17">
        <v>0.5</v>
      </c>
      <c r="F2379" s="2">
        <f t="shared" si="505"/>
        <v>86976.1737327343</v>
      </c>
      <c r="G2379" s="3">
        <f t="shared" si="506"/>
        <v>500.1129989632222</v>
      </c>
      <c r="H2379" s="2">
        <f t="shared" si="507"/>
        <v>86726.117233252691</v>
      </c>
      <c r="I2379" s="2">
        <f>SUM(H2379:H2445)</f>
        <v>2347358.271073611</v>
      </c>
      <c r="J2379" s="4">
        <f t="shared" si="500"/>
        <v>26.988520767615242</v>
      </c>
      <c r="K2379" s="5">
        <f t="shared" si="508"/>
        <v>0.14415000000000003</v>
      </c>
      <c r="L2379" s="5">
        <f t="shared" si="501"/>
        <v>3.2393258426966299E-3</v>
      </c>
      <c r="M2379" s="8">
        <f t="shared" si="502"/>
        <v>154387.98788666932</v>
      </c>
      <c r="N2379" s="6">
        <f>((B2378+E2378)*D2378+(B2379+E2379)*D2379+(B2380+E2380)*D2380)/3/SUM(D2335:D2379)</f>
        <v>1.7166030755000576</v>
      </c>
      <c r="O2379" s="7">
        <f>O2335</f>
        <v>6.2311517653842276E-2</v>
      </c>
      <c r="P2379" s="8">
        <f>M2379*O2335</f>
        <v>9620.1498327413829</v>
      </c>
      <c r="Q2379" s="5">
        <f>N2379*O2335</f>
        <v>0.10696414284366179</v>
      </c>
      <c r="R2379" s="8">
        <f t="shared" si="503"/>
        <v>77449.532441238887</v>
      </c>
      <c r="S2379" s="8">
        <f t="shared" si="504"/>
        <v>1782965.60754594</v>
      </c>
      <c r="T2379" s="9">
        <f t="shared" si="509"/>
        <v>20.499471648692499</v>
      </c>
      <c r="U2379" s="10">
        <f t="shared" si="499"/>
        <v>6.4890491189227433</v>
      </c>
    </row>
    <row r="2380" spans="1:21" x14ac:dyDescent="0.3">
      <c r="A2380" s="17">
        <v>1942</v>
      </c>
      <c r="B2380" s="17">
        <v>45</v>
      </c>
      <c r="C2380" s="17">
        <v>6.1799999999999997E-3</v>
      </c>
      <c r="D2380" s="17">
        <v>6.1599999999999997E-3</v>
      </c>
      <c r="E2380" s="17">
        <v>0.5</v>
      </c>
      <c r="F2380" s="2">
        <f t="shared" si="505"/>
        <v>86476.060733771083</v>
      </c>
      <c r="G2380" s="3">
        <f t="shared" si="506"/>
        <v>532.69253412002979</v>
      </c>
      <c r="H2380" s="2">
        <f t="shared" si="507"/>
        <v>86209.71446671107</v>
      </c>
      <c r="I2380" s="2">
        <f>SUM(H2380:H2445)</f>
        <v>2260632.1538403588</v>
      </c>
      <c r="J2380" s="4">
        <f t="shared" si="500"/>
        <v>26.141710603585867</v>
      </c>
      <c r="K2380" s="5">
        <f t="shared" si="508"/>
        <v>0.15031000000000003</v>
      </c>
      <c r="L2380" s="5">
        <f t="shared" si="501"/>
        <v>3.3035164835164841E-3</v>
      </c>
      <c r="M2380" s="8">
        <f t="shared" si="502"/>
        <v>161250.15170288971</v>
      </c>
      <c r="N2380" s="6">
        <f>((B2379+E2379)*D2379+(B2380+E2380)*D2380+(B2381+E2381)*D2381)/3/SUM(D2335:D2380)</f>
        <v>1.9005277981061357</v>
      </c>
      <c r="O2380" s="7">
        <f>O2335</f>
        <v>6.2311517653842276E-2</v>
      </c>
      <c r="P2380" s="8">
        <f>M2380*O2335</f>
        <v>10047.741674519357</v>
      </c>
      <c r="Q2380" s="5">
        <f>N2380*O2335</f>
        <v>0.11842477144330846</v>
      </c>
      <c r="R2380" s="8">
        <f t="shared" si="503"/>
        <v>76000.348734797924</v>
      </c>
      <c r="S2380" s="8">
        <f t="shared" si="504"/>
        <v>1705516.0751047011</v>
      </c>
      <c r="T2380" s="9">
        <f t="shared" si="509"/>
        <v>19.722407110510922</v>
      </c>
      <c r="U2380" s="10">
        <f t="shared" si="499"/>
        <v>6.4193034930749455</v>
      </c>
    </row>
    <row r="2381" spans="1:21" x14ac:dyDescent="0.3">
      <c r="A2381" s="17">
        <v>1942</v>
      </c>
      <c r="B2381" s="17">
        <v>46</v>
      </c>
      <c r="C2381" s="17">
        <v>6.9300000000000004E-3</v>
      </c>
      <c r="D2381" s="17">
        <v>6.8999999999999999E-3</v>
      </c>
      <c r="E2381" s="17">
        <v>0.5</v>
      </c>
      <c r="F2381" s="2">
        <f t="shared" si="505"/>
        <v>85943.368199651057</v>
      </c>
      <c r="G2381" s="3">
        <f t="shared" si="506"/>
        <v>593.00924057759232</v>
      </c>
      <c r="H2381" s="2">
        <f t="shared" si="507"/>
        <v>85646.863579362267</v>
      </c>
      <c r="I2381" s="2">
        <f>SUM(H2381:H2445)</f>
        <v>2174422.4393736473</v>
      </c>
      <c r="J2381" s="4">
        <f t="shared" si="500"/>
        <v>25.300642561766342</v>
      </c>
      <c r="K2381" s="5">
        <f t="shared" si="508"/>
        <v>0.15721000000000002</v>
      </c>
      <c r="L2381" s="5">
        <f t="shared" si="501"/>
        <v>3.3808602150537637E-3</v>
      </c>
      <c r="M2381" s="8">
        <f t="shared" si="502"/>
        <v>175401.88084001045</v>
      </c>
      <c r="N2381" s="6">
        <f>((B2380+E2380)*D2380+(B2381+E2381)*D2381+(B2382+E2382)*D2382)/3/SUM(D2335:D2381)</f>
        <v>2.0843245764688421</v>
      </c>
      <c r="O2381" s="7">
        <f>O2335</f>
        <v>6.2311517653842276E-2</v>
      </c>
      <c r="P2381" s="8">
        <f>M2381*O2335</f>
        <v>10929.557394479451</v>
      </c>
      <c r="Q2381" s="5">
        <f>N2381*O2335</f>
        <v>0.12987742764297558</v>
      </c>
      <c r="R2381" s="8">
        <f t="shared" si="503"/>
        <v>74523.269251985839</v>
      </c>
      <c r="S2381" s="8">
        <f t="shared" si="504"/>
        <v>1629515.7263699032</v>
      </c>
      <c r="T2381" s="9">
        <f t="shared" si="509"/>
        <v>18.960342845587</v>
      </c>
      <c r="U2381" s="10">
        <f t="shared" si="499"/>
        <v>6.3402997161793415</v>
      </c>
    </row>
    <row r="2382" spans="1:21" x14ac:dyDescent="0.3">
      <c r="A2382" s="17">
        <v>1942</v>
      </c>
      <c r="B2382" s="17">
        <v>47</v>
      </c>
      <c r="C2382" s="17">
        <v>8.0800000000000004E-3</v>
      </c>
      <c r="D2382" s="17">
        <v>8.0400000000000003E-3</v>
      </c>
      <c r="E2382" s="17">
        <v>0.5</v>
      </c>
      <c r="F2382" s="2">
        <f t="shared" si="505"/>
        <v>85350.358959073463</v>
      </c>
      <c r="G2382" s="3">
        <f t="shared" si="506"/>
        <v>686.21688603095072</v>
      </c>
      <c r="H2382" s="2">
        <f t="shared" si="507"/>
        <v>85007.250516057989</v>
      </c>
      <c r="I2382" s="2">
        <f>SUM(H2382:H2445)</f>
        <v>2088775.5757942859</v>
      </c>
      <c r="J2382" s="4">
        <f t="shared" si="500"/>
        <v>24.472955957875691</v>
      </c>
      <c r="K2382" s="5">
        <f t="shared" si="508"/>
        <v>0.16525000000000001</v>
      </c>
      <c r="L2382" s="5">
        <f t="shared" si="501"/>
        <v>3.4789473684210528E-3</v>
      </c>
      <c r="M2382" s="8">
        <f t="shared" si="502"/>
        <v>197248.42412387388</v>
      </c>
      <c r="N2382" s="6">
        <f>((B2381+E2381)*D2381+(B2382+E2382)*D2382+(B2383+E2383)*D2383)/3/SUM(D2335:D2382)</f>
        <v>2.2667271810388301</v>
      </c>
      <c r="O2382" s="7">
        <f>O2335</f>
        <v>6.2311517653842276E-2</v>
      </c>
      <c r="P2382" s="8">
        <f>M2382*O2335</f>
        <v>12290.848661987337</v>
      </c>
      <c r="Q2382" s="5">
        <f>N2382*O2335</f>
        <v>0.14124321075774521</v>
      </c>
      <c r="R2382" s="8">
        <f t="shared" si="503"/>
        <v>73000.553515481966</v>
      </c>
      <c r="S2382" s="8">
        <f t="shared" si="504"/>
        <v>1554992.4571179172</v>
      </c>
      <c r="T2382" s="9">
        <f t="shared" si="509"/>
        <v>18.218932832649891</v>
      </c>
      <c r="U2382" s="10">
        <f t="shared" si="499"/>
        <v>6.2540231252257996</v>
      </c>
    </row>
    <row r="2383" spans="1:21" x14ac:dyDescent="0.3">
      <c r="A2383" s="17">
        <v>1942</v>
      </c>
      <c r="B2383" s="17">
        <v>48</v>
      </c>
      <c r="C2383" s="17">
        <v>8.7100000000000007E-3</v>
      </c>
      <c r="D2383" s="17">
        <v>8.6800000000000002E-3</v>
      </c>
      <c r="E2383" s="17">
        <v>0.5</v>
      </c>
      <c r="F2383" s="2">
        <f t="shared" si="505"/>
        <v>84664.142073042516</v>
      </c>
      <c r="G2383" s="3">
        <f t="shared" si="506"/>
        <v>734.88475319400902</v>
      </c>
      <c r="H2383" s="2">
        <f t="shared" si="507"/>
        <v>84296.699696445517</v>
      </c>
      <c r="I2383" s="2">
        <f>SUM(H2383:H2445)</f>
        <v>2003768.3252782277</v>
      </c>
      <c r="J2383" s="4">
        <f t="shared" si="500"/>
        <v>23.667260734178484</v>
      </c>
      <c r="K2383" s="5">
        <f t="shared" si="508"/>
        <v>0.17393</v>
      </c>
      <c r="L2383" s="5">
        <f t="shared" si="501"/>
        <v>3.5861855670103093E-3</v>
      </c>
      <c r="M2383" s="8">
        <f t="shared" si="502"/>
        <v>204921.00574891875</v>
      </c>
      <c r="N2383" s="6">
        <f>((B2382+E2382)*D2382+(B2383+E2383)*D2383+(B2384+E2384)*D2384)/3/SUM(D2335:D2383)</f>
        <v>2.4181088177236054</v>
      </c>
      <c r="O2383" s="7">
        <f>O2335</f>
        <v>6.2311517653842276E-2</v>
      </c>
      <c r="P2383" s="8">
        <f>M2383*O2335</f>
        <v>12768.938867366865</v>
      </c>
      <c r="Q2383" s="5">
        <f>N2383*O2335</f>
        <v>0.15067603028449611</v>
      </c>
      <c r="R2383" s="8">
        <f t="shared" si="503"/>
        <v>71595.207620100817</v>
      </c>
      <c r="S2383" s="8">
        <f t="shared" si="504"/>
        <v>1481991.9036024353</v>
      </c>
      <c r="T2383" s="9">
        <f t="shared" si="509"/>
        <v>17.504363326848249</v>
      </c>
      <c r="U2383" s="10">
        <f t="shared" si="499"/>
        <v>6.1628974073302345</v>
      </c>
    </row>
    <row r="2384" spans="1:21" x14ac:dyDescent="0.3">
      <c r="A2384" s="17">
        <v>1942</v>
      </c>
      <c r="B2384" s="17">
        <v>49</v>
      </c>
      <c r="C2384" s="17">
        <v>9.3100000000000006E-3</v>
      </c>
      <c r="D2384" s="17">
        <v>9.2700000000000005E-3</v>
      </c>
      <c r="E2384" s="17">
        <v>0.5</v>
      </c>
      <c r="F2384" s="2">
        <f t="shared" si="505"/>
        <v>83929.257319848504</v>
      </c>
      <c r="G2384" s="3">
        <f t="shared" si="506"/>
        <v>778.0242153549957</v>
      </c>
      <c r="H2384" s="2">
        <f t="shared" si="507"/>
        <v>83540.245212171008</v>
      </c>
      <c r="I2384" s="2">
        <f>SUM(H2384:H2445)</f>
        <v>1919471.6255817823</v>
      </c>
      <c r="J2384" s="4">
        <f t="shared" si="500"/>
        <v>22.870113317776788</v>
      </c>
      <c r="K2384" s="5">
        <f t="shared" si="508"/>
        <v>0.1832</v>
      </c>
      <c r="L2384" s="5">
        <f t="shared" si="501"/>
        <v>3.7010101010101011E-3</v>
      </c>
      <c r="M2384" s="8">
        <f t="shared" si="502"/>
        <v>210219.42500039458</v>
      </c>
      <c r="N2384" s="6">
        <f>((B2383+E2383)*D2383+(B2384+E2384)*D2384+(B2385+E2385)*D2385)/3/SUM(D2335:D2384)</f>
        <v>2.492167030567686</v>
      </c>
      <c r="O2384" s="7">
        <f>O2335</f>
        <v>6.2311517653842276E-2</v>
      </c>
      <c r="P2384" s="8">
        <f>M2384*O2335</f>
        <v>13099.091412092659</v>
      </c>
      <c r="Q2384" s="5">
        <f>N2384*O2335</f>
        <v>0.15529070992154204</v>
      </c>
      <c r="R2384" s="8">
        <f t="shared" si="503"/>
        <v>70567.22122615327</v>
      </c>
      <c r="S2384" s="8">
        <f t="shared" si="504"/>
        <v>1410396.6959823344</v>
      </c>
      <c r="T2384" s="9">
        <f t="shared" si="509"/>
        <v>16.804589257920057</v>
      </c>
      <c r="U2384" s="10">
        <f t="shared" si="499"/>
        <v>6.065524059856731</v>
      </c>
    </row>
    <row r="2385" spans="1:21" x14ac:dyDescent="0.3">
      <c r="A2385" s="17">
        <v>1942</v>
      </c>
      <c r="B2385" s="17">
        <v>50</v>
      </c>
      <c r="C2385" s="17">
        <v>9.75E-3</v>
      </c>
      <c r="D2385" s="17">
        <v>9.7000000000000003E-3</v>
      </c>
      <c r="E2385" s="17">
        <v>0.5</v>
      </c>
      <c r="F2385" s="2">
        <f t="shared" si="505"/>
        <v>83151.233104493513</v>
      </c>
      <c r="G2385" s="3">
        <f t="shared" si="506"/>
        <v>806.56696111358713</v>
      </c>
      <c r="H2385" s="2">
        <f t="shared" si="507"/>
        <v>82747.949623936714</v>
      </c>
      <c r="I2385" s="2">
        <f>SUM(H2385:H2445)</f>
        <v>1835931.3803696111</v>
      </c>
      <c r="J2385" s="4">
        <f t="shared" si="500"/>
        <v>22.079424583667382</v>
      </c>
      <c r="K2385" s="5">
        <f t="shared" si="508"/>
        <v>0.19290000000000002</v>
      </c>
      <c r="L2385" s="5">
        <f t="shared" si="501"/>
        <v>3.8198019801980202E-3</v>
      </c>
      <c r="M2385" s="8">
        <f t="shared" si="502"/>
        <v>211154.1292702755</v>
      </c>
      <c r="N2385" s="6">
        <f>((B2384+E2384)*D2384+(B2385+E2385)*D2385+(B2386+E2386)*D2386)/3/SUM(D2335:D2385)</f>
        <v>2.5827112493519957</v>
      </c>
      <c r="O2385" s="7">
        <f>O2335</f>
        <v>6.2311517653842276E-2</v>
      </c>
      <c r="P2385" s="8">
        <f>M2385*O2335</f>
        <v>13157.334253706465</v>
      </c>
      <c r="Q2385" s="5">
        <f>N2385*O2335</f>
        <v>0.16093265760877393</v>
      </c>
      <c r="R2385" s="8">
        <f t="shared" si="503"/>
        <v>69431.102179279638</v>
      </c>
      <c r="S2385" s="8">
        <f t="shared" si="504"/>
        <v>1339829.4747561812</v>
      </c>
      <c r="T2385" s="9">
        <f t="shared" si="509"/>
        <v>16.113164227792751</v>
      </c>
      <c r="U2385" s="10">
        <f t="shared" si="499"/>
        <v>5.9662603558746312</v>
      </c>
    </row>
    <row r="2386" spans="1:21" x14ac:dyDescent="0.3">
      <c r="A2386" s="17">
        <v>1942</v>
      </c>
      <c r="B2386" s="17">
        <v>51</v>
      </c>
      <c r="C2386" s="17">
        <v>1.0659999999999999E-2</v>
      </c>
      <c r="D2386" s="17">
        <v>1.06E-2</v>
      </c>
      <c r="E2386" s="17">
        <v>0.5</v>
      </c>
      <c r="F2386" s="2">
        <f t="shared" si="505"/>
        <v>82344.666143379931</v>
      </c>
      <c r="G2386" s="3">
        <f t="shared" si="506"/>
        <v>872.85346111982722</v>
      </c>
      <c r="H2386" s="2">
        <f t="shared" si="507"/>
        <v>81908.23941282001</v>
      </c>
      <c r="I2386" s="2">
        <f>SUM(H2386:H2445)</f>
        <v>1753183.4307456745</v>
      </c>
      <c r="J2386" s="4">
        <f t="shared" si="500"/>
        <v>21.290795298058551</v>
      </c>
      <c r="K2386" s="5">
        <f t="shared" si="508"/>
        <v>0.20350000000000001</v>
      </c>
      <c r="L2386" s="5">
        <f t="shared" si="501"/>
        <v>3.9514563106796121E-3</v>
      </c>
      <c r="M2386" s="8">
        <f t="shared" si="502"/>
        <v>220894.11915317492</v>
      </c>
      <c r="N2386" s="6">
        <f>((B2385+E2385)*D2385+(B2386+E2386)*D2386+(B2387+E2387)*D2387)/3/SUM(D2335:D2386)</f>
        <v>2.8067567567567568</v>
      </c>
      <c r="O2386" s="7">
        <f>O2335</f>
        <v>6.2311517653842276E-2</v>
      </c>
      <c r="P2386" s="8">
        <f>M2386*O2335</f>
        <v>13764.247805242998</v>
      </c>
      <c r="Q2386" s="5">
        <f>N2386*O2335</f>
        <v>0.17489327319868975</v>
      </c>
      <c r="R2386" s="8">
        <f t="shared" si="503"/>
        <v>67583.03931996999</v>
      </c>
      <c r="S2386" s="8">
        <f t="shared" si="504"/>
        <v>1270398.3725769017</v>
      </c>
      <c r="T2386" s="9">
        <f t="shared" si="509"/>
        <v>15.427816178947918</v>
      </c>
      <c r="U2386" s="10">
        <f t="shared" si="499"/>
        <v>5.8629791191106335</v>
      </c>
    </row>
    <row r="2387" spans="1:21" x14ac:dyDescent="0.3">
      <c r="A2387" s="17">
        <v>1942</v>
      </c>
      <c r="B2387" s="17">
        <v>52</v>
      </c>
      <c r="C2387" s="17">
        <v>1.2999999999999999E-2</v>
      </c>
      <c r="D2387" s="17">
        <v>1.291E-2</v>
      </c>
      <c r="E2387" s="17">
        <v>0.5</v>
      </c>
      <c r="F2387" s="2">
        <f t="shared" si="505"/>
        <v>81471.812682260104</v>
      </c>
      <c r="G2387" s="3">
        <f t="shared" si="506"/>
        <v>1051.801101727978</v>
      </c>
      <c r="H2387" s="2">
        <f t="shared" si="507"/>
        <v>80945.912131396122</v>
      </c>
      <c r="I2387" s="2">
        <f>SUM(H2387:H2445)</f>
        <v>1671275.1913328546</v>
      </c>
      <c r="J2387" s="4">
        <f t="shared" si="500"/>
        <v>20.5135388094386</v>
      </c>
      <c r="K2387" s="5">
        <f t="shared" si="508"/>
        <v>0.21641000000000002</v>
      </c>
      <c r="L2387" s="5">
        <f t="shared" si="501"/>
        <v>4.1220952380952381E-3</v>
      </c>
      <c r="M2387" s="8">
        <f t="shared" si="502"/>
        <v>255161.76628029594</v>
      </c>
      <c r="N2387" s="6">
        <f>((B2386+E2386)*D2386+(B2387+E2387)*D2387+(B2388+E2388)*D2388)/3/SUM(D2335:D2387)</f>
        <v>2.9404217303575</v>
      </c>
      <c r="O2387" s="7">
        <f>O2335</f>
        <v>6.2311517653842276E-2</v>
      </c>
      <c r="P2387" s="8">
        <f>M2387*O2335</f>
        <v>15899.516904160237</v>
      </c>
      <c r="Q2387" s="5">
        <f>N2387*O2335</f>
        <v>0.18322214056091282</v>
      </c>
      <c r="R2387" s="8">
        <f t="shared" si="503"/>
        <v>66114.828841026159</v>
      </c>
      <c r="S2387" s="8">
        <f t="shared" si="504"/>
        <v>1202815.3332569317</v>
      </c>
      <c r="T2387" s="9">
        <f t="shared" si="509"/>
        <v>14.763576427934764</v>
      </c>
      <c r="U2387" s="10">
        <f t="shared" si="499"/>
        <v>5.7499623815038365</v>
      </c>
    </row>
    <row r="2388" spans="1:21" x14ac:dyDescent="0.3">
      <c r="A2388" s="17">
        <v>1942</v>
      </c>
      <c r="B2388" s="17">
        <v>53</v>
      </c>
      <c r="C2388" s="17">
        <v>1.289E-2</v>
      </c>
      <c r="D2388" s="17">
        <v>1.281E-2</v>
      </c>
      <c r="E2388" s="17">
        <v>0.5</v>
      </c>
      <c r="F2388" s="2">
        <f t="shared" si="505"/>
        <v>80420.011580532126</v>
      </c>
      <c r="G2388" s="3">
        <f t="shared" si="506"/>
        <v>1030.1803483466165</v>
      </c>
      <c r="H2388" s="2">
        <f t="shared" si="507"/>
        <v>79904.921406358815</v>
      </c>
      <c r="I2388" s="2">
        <f>SUM(H2388:H2445)</f>
        <v>1590329.2792014582</v>
      </c>
      <c r="J2388" s="4">
        <f t="shared" si="500"/>
        <v>19.775292840003036</v>
      </c>
      <c r="K2388" s="5">
        <f t="shared" si="508"/>
        <v>0.22922000000000001</v>
      </c>
      <c r="L2388" s="5">
        <f t="shared" si="501"/>
        <v>4.2844859813084115E-3</v>
      </c>
      <c r="M2388" s="8">
        <f t="shared" si="502"/>
        <v>240444.32700699754</v>
      </c>
      <c r="N2388" s="6">
        <f>((B2387+E2387)*D2387+(B2388+E2388)*D2388+(B2389+E2389)*D2389)/3/SUM(D2335:D2388)</f>
        <v>3.1512448012099004</v>
      </c>
      <c r="O2388" s="7">
        <f>O2335</f>
        <v>6.2311517653842276E-2</v>
      </c>
      <c r="P2388" s="8">
        <f>M2388*O2335</f>
        <v>14982.450927062753</v>
      </c>
      <c r="Q2388" s="5">
        <f>N2388*O2335</f>
        <v>0.19635884606216941</v>
      </c>
      <c r="R2388" s="8">
        <f t="shared" si="503"/>
        <v>64214.883244317854</v>
      </c>
      <c r="S2388" s="8">
        <f t="shared" si="504"/>
        <v>1136700.5044159056</v>
      </c>
      <c r="T2388" s="9">
        <f t="shared" si="509"/>
        <v>14.134547882744588</v>
      </c>
      <c r="U2388" s="10">
        <f t="shared" si="499"/>
        <v>5.6407449572584483</v>
      </c>
    </row>
    <row r="2389" spans="1:21" x14ac:dyDescent="0.3">
      <c r="A2389" s="17">
        <v>1942</v>
      </c>
      <c r="B2389" s="17">
        <v>54</v>
      </c>
      <c r="C2389" s="17">
        <v>1.486E-2</v>
      </c>
      <c r="D2389" s="17">
        <v>1.4749999999999999E-2</v>
      </c>
      <c r="E2389" s="17">
        <v>0.5</v>
      </c>
      <c r="F2389" s="2">
        <f t="shared" si="505"/>
        <v>79389.831232185505</v>
      </c>
      <c r="G2389" s="3">
        <f t="shared" si="506"/>
        <v>1171.0000106747361</v>
      </c>
      <c r="H2389" s="2">
        <f t="shared" si="507"/>
        <v>78804.331226848139</v>
      </c>
      <c r="I2389" s="2">
        <f>SUM(H2389:H2445)</f>
        <v>1510424.3577950993</v>
      </c>
      <c r="J2389" s="4">
        <f t="shared" si="500"/>
        <v>19.02541338547092</v>
      </c>
      <c r="K2389" s="5">
        <f t="shared" si="508"/>
        <v>0.24397000000000002</v>
      </c>
      <c r="L2389" s="5">
        <f t="shared" si="501"/>
        <v>4.4765137614678902E-3</v>
      </c>
      <c r="M2389" s="8">
        <f t="shared" si="502"/>
        <v>261587.49264980579</v>
      </c>
      <c r="N2389" s="6">
        <f>((B2388+E2388)*D2388+(B2389+E2389)*D2389+(B2390+E2390)*D2390)/3/SUM(D2335:D2389)</f>
        <v>3.1857742072112689</v>
      </c>
      <c r="O2389" s="7">
        <f>O2335</f>
        <v>6.2311517653842276E-2</v>
      </c>
      <c r="P2389" s="8">
        <f>M2389*O2335</f>
        <v>16299.913666272711</v>
      </c>
      <c r="Q2389" s="5">
        <f>N2389*O2335</f>
        <v>0.19851042575380037</v>
      </c>
      <c r="R2389" s="8">
        <f t="shared" si="503"/>
        <v>63160.849883763003</v>
      </c>
      <c r="S2389" s="8">
        <f t="shared" si="504"/>
        <v>1072485.6211715876</v>
      </c>
      <c r="T2389" s="9">
        <f t="shared" si="509"/>
        <v>13.509105694342253</v>
      </c>
      <c r="U2389" s="10">
        <f t="shared" si="499"/>
        <v>5.5163076911286666</v>
      </c>
    </row>
    <row r="2390" spans="1:21" x14ac:dyDescent="0.3">
      <c r="A2390" s="17">
        <v>1942</v>
      </c>
      <c r="B2390" s="17">
        <v>55</v>
      </c>
      <c r="C2390" s="17">
        <v>1.5299999999999999E-2</v>
      </c>
      <c r="D2390" s="17">
        <v>1.5180000000000001E-2</v>
      </c>
      <c r="E2390" s="17">
        <v>0.5</v>
      </c>
      <c r="F2390" s="2">
        <f t="shared" si="505"/>
        <v>78218.831221510773</v>
      </c>
      <c r="G2390" s="3">
        <f t="shared" si="506"/>
        <v>1187.3618579425336</v>
      </c>
      <c r="H2390" s="2">
        <f t="shared" si="507"/>
        <v>77625.150292539503</v>
      </c>
      <c r="I2390" s="2">
        <f>SUM(H2390:H2445)</f>
        <v>1431620.0265682512</v>
      </c>
      <c r="J2390" s="4">
        <f t="shared" si="500"/>
        <v>18.302754007075279</v>
      </c>
      <c r="K2390" s="5">
        <f t="shared" si="508"/>
        <v>0.25915000000000005</v>
      </c>
      <c r="L2390" s="5">
        <f t="shared" si="501"/>
        <v>4.6693693693693706E-3</v>
      </c>
      <c r="M2390" s="8">
        <f t="shared" si="502"/>
        <v>254287.41314223653</v>
      </c>
      <c r="N2390" s="6">
        <f>((B2389+E2389)*D2389+(B2390+E2390)*D2390+(B2391+E2391)*D2391)/3/SUM(D2335:D2390)</f>
        <v>3.3560036015177821</v>
      </c>
      <c r="O2390" s="7">
        <f>O2335</f>
        <v>6.2311517653842276E-2</v>
      </c>
      <c r="P2390" s="8">
        <f>M2390*O2335</f>
        <v>15845.034633162357</v>
      </c>
      <c r="Q2390" s="5">
        <f>N2390*O2335</f>
        <v>0.20911767766233355</v>
      </c>
      <c r="R2390" s="8">
        <f t="shared" si="503"/>
        <v>61392.359135174025</v>
      </c>
      <c r="S2390" s="8">
        <f t="shared" si="504"/>
        <v>1009324.7712878246</v>
      </c>
      <c r="T2390" s="9">
        <f t="shared" si="509"/>
        <v>12.903859026344703</v>
      </c>
      <c r="U2390" s="10">
        <f t="shared" si="499"/>
        <v>5.3988949807305762</v>
      </c>
    </row>
    <row r="2391" spans="1:21" x14ac:dyDescent="0.3">
      <c r="A2391" s="17">
        <v>1942</v>
      </c>
      <c r="B2391" s="17">
        <v>56</v>
      </c>
      <c r="C2391" s="17">
        <v>1.719E-2</v>
      </c>
      <c r="D2391" s="17">
        <v>1.704E-2</v>
      </c>
      <c r="E2391" s="17">
        <v>0.5</v>
      </c>
      <c r="F2391" s="2">
        <f t="shared" si="505"/>
        <v>77031.469363568234</v>
      </c>
      <c r="G2391" s="3">
        <f t="shared" si="506"/>
        <v>1312.6162379552027</v>
      </c>
      <c r="H2391" s="2">
        <f t="shared" si="507"/>
        <v>76375.161244590636</v>
      </c>
      <c r="I2391" s="2">
        <f>SUM(H2391:H2445)</f>
        <v>1353994.8762757117</v>
      </c>
      <c r="J2391" s="4">
        <f t="shared" si="500"/>
        <v>17.577165377505818</v>
      </c>
      <c r="K2391" s="5">
        <f t="shared" si="508"/>
        <v>0.27619000000000005</v>
      </c>
      <c r="L2391" s="5">
        <f t="shared" si="501"/>
        <v>4.8883185840707969E-3</v>
      </c>
      <c r="M2391" s="8">
        <f t="shared" si="502"/>
        <v>268521.00888688565</v>
      </c>
      <c r="N2391" s="6">
        <f>((B2390+E2390)*D2390+(B2391+E2391)*D2391+(B2392+E2392)*D2392)/3/SUM(D2335:D2391)</f>
        <v>3.3994412059331132</v>
      </c>
      <c r="O2391" s="7">
        <f>O2335</f>
        <v>6.2311517653842276E-2</v>
      </c>
      <c r="P2391" s="8">
        <f>M2391*O2335</f>
        <v>16731.951585682713</v>
      </c>
      <c r="Q2391" s="5">
        <f>N2391*O2335</f>
        <v>0.21182434071670006</v>
      </c>
      <c r="R2391" s="8">
        <f t="shared" si="503"/>
        <v>60197.043066823564</v>
      </c>
      <c r="S2391" s="8">
        <f t="shared" si="504"/>
        <v>947932.41215265053</v>
      </c>
      <c r="T2391" s="9">
        <f t="shared" si="509"/>
        <v>12.305781260365935</v>
      </c>
      <c r="U2391" s="10">
        <f t="shared" si="499"/>
        <v>5.271384117139883</v>
      </c>
    </row>
    <row r="2392" spans="1:21" x14ac:dyDescent="0.3">
      <c r="A2392" s="17">
        <v>1942</v>
      </c>
      <c r="B2392" s="17">
        <v>57</v>
      </c>
      <c r="C2392" s="17">
        <v>1.7739999999999999E-2</v>
      </c>
      <c r="D2392" s="17">
        <v>1.7590000000000001E-2</v>
      </c>
      <c r="E2392" s="17">
        <v>0.5</v>
      </c>
      <c r="F2392" s="2">
        <f t="shared" si="505"/>
        <v>75718.853125613037</v>
      </c>
      <c r="G2392" s="3">
        <f t="shared" si="506"/>
        <v>1331.8946264795334</v>
      </c>
      <c r="H2392" s="2">
        <f t="shared" si="507"/>
        <v>75052.905812373268</v>
      </c>
      <c r="I2392" s="2">
        <f>SUM(H2392:H2445)</f>
        <v>1277619.7150311212</v>
      </c>
      <c r="J2392" s="4">
        <f t="shared" si="500"/>
        <v>16.873204787077622</v>
      </c>
      <c r="K2392" s="5">
        <f t="shared" si="508"/>
        <v>0.29378000000000004</v>
      </c>
      <c r="L2392" s="5">
        <f t="shared" si="501"/>
        <v>5.1092173913043484E-3</v>
      </c>
      <c r="M2392" s="8">
        <f t="shared" si="502"/>
        <v>260684.66547271141</v>
      </c>
      <c r="N2392" s="6">
        <f>((B2391+E2391)*D2391+(B2392+E2392)*D2392+(B2393+E2393)*D2393)/3/SUM(D2335:D2392)</f>
        <v>3.6020207865296014</v>
      </c>
      <c r="O2392" s="7">
        <f>O2335</f>
        <v>6.2311517653842276E-2</v>
      </c>
      <c r="P2392" s="8">
        <f>M2392*O2335</f>
        <v>16243.657134688825</v>
      </c>
      <c r="Q2392" s="5">
        <f>N2392*O2335</f>
        <v>0.22444738182934609</v>
      </c>
      <c r="R2392" s="8">
        <f t="shared" si="503"/>
        <v>58207.477604101579</v>
      </c>
      <c r="S2392" s="8">
        <f t="shared" si="504"/>
        <v>887735.36908582691</v>
      </c>
      <c r="T2392" s="9">
        <f t="shared" si="509"/>
        <v>11.724099513408202</v>
      </c>
      <c r="U2392" s="10">
        <f t="shared" si="499"/>
        <v>5.1491052736694201</v>
      </c>
    </row>
    <row r="2393" spans="1:21" x14ac:dyDescent="0.3">
      <c r="A2393" s="17">
        <v>1942</v>
      </c>
      <c r="B2393" s="17">
        <v>58</v>
      </c>
      <c r="C2393" s="17">
        <v>2.0729999999999998E-2</v>
      </c>
      <c r="D2393" s="17">
        <v>2.052E-2</v>
      </c>
      <c r="E2393" s="17">
        <v>0.5</v>
      </c>
      <c r="F2393" s="2">
        <f t="shared" si="505"/>
        <v>74386.9584991335</v>
      </c>
      <c r="G2393" s="3">
        <f t="shared" si="506"/>
        <v>1526.4203884022195</v>
      </c>
      <c r="H2393" s="2">
        <f t="shared" si="507"/>
        <v>73623.748304932393</v>
      </c>
      <c r="I2393" s="2">
        <f>SUM(H2393:H2445)</f>
        <v>1202566.8092187482</v>
      </c>
      <c r="J2393" s="4">
        <f t="shared" si="500"/>
        <v>16.166366167972257</v>
      </c>
      <c r="K2393" s="5">
        <f t="shared" si="508"/>
        <v>0.31430000000000002</v>
      </c>
      <c r="L2393" s="5">
        <f t="shared" si="501"/>
        <v>5.3726495726495729E-3</v>
      </c>
      <c r="M2393" s="8">
        <f t="shared" si="502"/>
        <v>284109.42641275801</v>
      </c>
      <c r="N2393" s="6">
        <f>((B2392+E2392)*D2392+(B2393+E2393)*D2393+(B2394+E2394)*D2394)/3/SUM(D2335:D2393)</f>
        <v>3.6949358362498677</v>
      </c>
      <c r="O2393" s="7">
        <f>O2335</f>
        <v>6.2311517653842276E-2</v>
      </c>
      <c r="P2393" s="8">
        <f>M2393*O2335</f>
        <v>17703.289539541573</v>
      </c>
      <c r="Q2393" s="5">
        <f>N2393*O2335</f>
        <v>0.23023705959029811</v>
      </c>
      <c r="R2393" s="8">
        <f t="shared" si="503"/>
        <v>56672.83297918857</v>
      </c>
      <c r="S2393" s="8">
        <f t="shared" si="504"/>
        <v>829527.89148172538</v>
      </c>
      <c r="T2393" s="9">
        <f t="shared" si="509"/>
        <v>11.151523173129712</v>
      </c>
      <c r="U2393" s="10">
        <f t="shared" si="499"/>
        <v>5.0148429948425441</v>
      </c>
    </row>
    <row r="2394" spans="1:21" x14ac:dyDescent="0.3">
      <c r="A2394" s="17">
        <v>1942</v>
      </c>
      <c r="B2394" s="17">
        <v>59</v>
      </c>
      <c r="C2394" s="17">
        <v>2.1610000000000001E-2</v>
      </c>
      <c r="D2394" s="17">
        <v>2.138E-2</v>
      </c>
      <c r="E2394" s="17">
        <v>0.5</v>
      </c>
      <c r="F2394" s="2">
        <f t="shared" si="505"/>
        <v>72860.538110731286</v>
      </c>
      <c r="G2394" s="3">
        <f t="shared" si="506"/>
        <v>1557.7583048074348</v>
      </c>
      <c r="H2394" s="2">
        <f t="shared" si="507"/>
        <v>72081.658958327564</v>
      </c>
      <c r="I2394" s="2">
        <f>SUM(H2394:H2445)</f>
        <v>1128943.0609138156</v>
      </c>
      <c r="J2394" s="4">
        <f t="shared" si="500"/>
        <v>15.494574843766339</v>
      </c>
      <c r="K2394" s="5">
        <f t="shared" si="508"/>
        <v>0.33568000000000003</v>
      </c>
      <c r="L2394" s="5">
        <f t="shared" si="501"/>
        <v>5.6416806722689086E-3</v>
      </c>
      <c r="M2394" s="8">
        <f t="shared" si="502"/>
        <v>276116.00076275726</v>
      </c>
      <c r="N2394" s="6">
        <f>((B2393+E2393)*D2393+(B2394+E2394)*D2394+(B2395+E2395)*D2395)/3/SUM(D2335:D2394)</f>
        <v>3.9235283603431839</v>
      </c>
      <c r="O2394" s="7">
        <f>O2335</f>
        <v>6.2311517653842276E-2</v>
      </c>
      <c r="P2394" s="8">
        <f>M2394*O2335</f>
        <v>17205.207056036877</v>
      </c>
      <c r="Q2394" s="5">
        <f>N2394*O2335</f>
        <v>0.24448100669087514</v>
      </c>
      <c r="R2394" s="8">
        <f t="shared" si="503"/>
        <v>54459.062412247302</v>
      </c>
      <c r="S2394" s="8">
        <f t="shared" si="504"/>
        <v>772855.05850253685</v>
      </c>
      <c r="T2394" s="9">
        <f t="shared" si="509"/>
        <v>10.607320211222907</v>
      </c>
      <c r="U2394" s="10">
        <f t="shared" si="499"/>
        <v>4.8872546325434314</v>
      </c>
    </row>
    <row r="2395" spans="1:21" x14ac:dyDescent="0.3">
      <c r="A2395" s="17">
        <v>1942</v>
      </c>
      <c r="B2395" s="17">
        <v>60</v>
      </c>
      <c r="C2395" s="17">
        <v>2.4740000000000002E-2</v>
      </c>
      <c r="D2395" s="17">
        <v>2.444E-2</v>
      </c>
      <c r="E2395" s="17">
        <v>0.5</v>
      </c>
      <c r="F2395" s="2">
        <f t="shared" si="505"/>
        <v>71302.779805923856</v>
      </c>
      <c r="G2395" s="3">
        <f t="shared" si="506"/>
        <v>1742.639938456779</v>
      </c>
      <c r="H2395" s="2">
        <f t="shared" si="507"/>
        <v>70431.45983669546</v>
      </c>
      <c r="I2395" s="2">
        <f>SUM(H2395:H2445)</f>
        <v>1056861.4019554881</v>
      </c>
      <c r="J2395" s="4">
        <f t="shared" si="500"/>
        <v>14.822162681905478</v>
      </c>
      <c r="K2395" s="5">
        <f t="shared" si="508"/>
        <v>0.36012000000000005</v>
      </c>
      <c r="L2395" s="5">
        <f t="shared" si="501"/>
        <v>5.952396694214877E-3</v>
      </c>
      <c r="M2395" s="8">
        <f t="shared" si="502"/>
        <v>292762.73541218234</v>
      </c>
      <c r="N2395" s="6">
        <f>((B2394+E2394)*D2394+(B2395+E2395)*D2395+(B2396+E2396)*D2396)/3/SUM(D2335:D2395)</f>
        <v>3.8667944018660441</v>
      </c>
      <c r="O2395" s="7">
        <f>O2335</f>
        <v>6.2311517653842276E-2</v>
      </c>
      <c r="P2395" s="8">
        <f>M2395*O2335</f>
        <v>18242.490356023354</v>
      </c>
      <c r="Q2395" s="5">
        <f>N2395*O2335</f>
        <v>0.24094582763565447</v>
      </c>
      <c r="R2395" s="8">
        <f t="shared" si="503"/>
        <v>53461.29345475552</v>
      </c>
      <c r="S2395" s="8">
        <f t="shared" si="504"/>
        <v>718395.99609028955</v>
      </c>
      <c r="T2395" s="9">
        <f t="shared" si="509"/>
        <v>10.075287359702699</v>
      </c>
      <c r="U2395" s="10">
        <f t="shared" si="499"/>
        <v>4.7468753222027793</v>
      </c>
    </row>
    <row r="2396" spans="1:21" x14ac:dyDescent="0.3">
      <c r="A2396" s="17">
        <v>1942</v>
      </c>
      <c r="B2396" s="17">
        <v>61</v>
      </c>
      <c r="C2396" s="17">
        <v>2.3470000000000001E-2</v>
      </c>
      <c r="D2396" s="17">
        <v>2.3199999999999998E-2</v>
      </c>
      <c r="E2396" s="17">
        <v>0.5</v>
      </c>
      <c r="F2396" s="2">
        <f t="shared" si="505"/>
        <v>69560.139867467078</v>
      </c>
      <c r="G2396" s="3">
        <f t="shared" si="506"/>
        <v>1613.7952449252361</v>
      </c>
      <c r="H2396" s="2">
        <f t="shared" si="507"/>
        <v>68753.242245004454</v>
      </c>
      <c r="I2396" s="2">
        <f>SUM(H2396:H2445)</f>
        <v>986429.94211879268</v>
      </c>
      <c r="J2396" s="4">
        <f t="shared" si="500"/>
        <v>14.180965478192503</v>
      </c>
      <c r="K2396" s="5">
        <f t="shared" si="508"/>
        <v>0.38332000000000005</v>
      </c>
      <c r="L2396" s="5">
        <f t="shared" si="501"/>
        <v>6.2328455284552855E-3</v>
      </c>
      <c r="M2396" s="8">
        <f t="shared" si="502"/>
        <v>258917.89513435774</v>
      </c>
      <c r="N2396" s="6">
        <f>((B2395+E2395)*D2395+(B2396+E2396)*D2396+(B2397+E2397)*D2397)/3/SUM(D2335:D2396)</f>
        <v>4.2630134961216033</v>
      </c>
      <c r="O2396" s="7">
        <f>O2335</f>
        <v>6.2311517653842276E-2</v>
      </c>
      <c r="P2396" s="8">
        <f>M2396*O2335</f>
        <v>16133.566993560215</v>
      </c>
      <c r="Q2396" s="5">
        <f>N2396*O2335</f>
        <v>0.26563484072214916</v>
      </c>
      <c r="R2396" s="8">
        <f t="shared" si="503"/>
        <v>50489.985692121358</v>
      </c>
      <c r="S2396" s="8">
        <f t="shared" si="504"/>
        <v>664934.70263553399</v>
      </c>
      <c r="T2396" s="9">
        <f t="shared" si="509"/>
        <v>9.5591340658951225</v>
      </c>
      <c r="U2396" s="10">
        <f t="shared" si="499"/>
        <v>4.6218314122973805</v>
      </c>
    </row>
    <row r="2397" spans="1:21" x14ac:dyDescent="0.3">
      <c r="A2397" s="17">
        <v>1942</v>
      </c>
      <c r="B2397" s="17">
        <v>62</v>
      </c>
      <c r="C2397" s="17">
        <v>3.2469999999999999E-2</v>
      </c>
      <c r="D2397" s="17">
        <v>3.1949999999999999E-2</v>
      </c>
      <c r="E2397" s="17">
        <v>0.5</v>
      </c>
      <c r="F2397" s="2">
        <f t="shared" si="505"/>
        <v>67946.344622541845</v>
      </c>
      <c r="G2397" s="3">
        <f t="shared" si="506"/>
        <v>2170.8857106902119</v>
      </c>
      <c r="H2397" s="2">
        <f t="shared" si="507"/>
        <v>66860.901767196745</v>
      </c>
      <c r="I2397" s="2">
        <f>SUM(H2397:H2445)</f>
        <v>917676.69987378817</v>
      </c>
      <c r="J2397" s="4">
        <f t="shared" si="500"/>
        <v>13.505902414201987</v>
      </c>
      <c r="K2397" s="5">
        <f t="shared" si="508"/>
        <v>0.41527000000000003</v>
      </c>
      <c r="L2397" s="5">
        <f t="shared" si="501"/>
        <v>6.6443200000000004E-3</v>
      </c>
      <c r="M2397" s="8">
        <f t="shared" si="502"/>
        <v>326728.04902385973</v>
      </c>
      <c r="N2397" s="6">
        <f>((B2396+E2396)*D2396+(B2397+E2397)*D2397+(B2398+E2398)*D2398)/3/SUM(D2335:D2397)</f>
        <v>4.3751414742215902</v>
      </c>
      <c r="O2397" s="7">
        <f>O2335</f>
        <v>6.2311517653842276E-2</v>
      </c>
      <c r="P2397" s="8">
        <f>M2397*O2335</f>
        <v>20358.92059475568</v>
      </c>
      <c r="Q2397" s="5">
        <f>N2397*O2335</f>
        <v>0.27262170520901613</v>
      </c>
      <c r="R2397" s="8">
        <f t="shared" si="503"/>
        <v>48633.168715611049</v>
      </c>
      <c r="S2397" s="8">
        <f t="shared" si="504"/>
        <v>614444.71694341267</v>
      </c>
      <c r="T2397" s="9">
        <f t="shared" si="509"/>
        <v>9.0430871646856019</v>
      </c>
      <c r="U2397" s="10">
        <f t="shared" si="499"/>
        <v>4.4628152495163853</v>
      </c>
    </row>
    <row r="2398" spans="1:21" x14ac:dyDescent="0.3">
      <c r="A2398" s="17">
        <v>1942</v>
      </c>
      <c r="B2398" s="17">
        <v>63</v>
      </c>
      <c r="C2398" s="17">
        <v>3.2439999999999997E-2</v>
      </c>
      <c r="D2398" s="17">
        <v>3.1919999999999997E-2</v>
      </c>
      <c r="E2398" s="17">
        <v>0.5</v>
      </c>
      <c r="F2398" s="2">
        <f t="shared" si="505"/>
        <v>65775.458911851631</v>
      </c>
      <c r="G2398" s="3">
        <f t="shared" si="506"/>
        <v>2099.5526484663037</v>
      </c>
      <c r="H2398" s="2">
        <f t="shared" si="507"/>
        <v>64725.682587618481</v>
      </c>
      <c r="I2398" s="2">
        <f>SUM(H2398:H2445)</f>
        <v>850815.79810659157</v>
      </c>
      <c r="J2398" s="4">
        <f t="shared" si="500"/>
        <v>12.935155636797676</v>
      </c>
      <c r="K2398" s="5">
        <f t="shared" si="508"/>
        <v>0.44719000000000003</v>
      </c>
      <c r="L2398" s="5">
        <f t="shared" si="501"/>
        <v>7.0423622047244101E-3</v>
      </c>
      <c r="M2398" s="8">
        <f t="shared" si="502"/>
        <v>298131.87499186088</v>
      </c>
      <c r="N2398" s="6">
        <f>((B2397+E2397)*D2397+(B2398+E2398)*D2398+(B2399+E2399)*D2399)/3/SUM(D2335:D2398)</f>
        <v>4.6935866186632076</v>
      </c>
      <c r="O2398" s="7">
        <f>O2335</f>
        <v>6.2311517653842276E-2</v>
      </c>
      <c r="P2398" s="8">
        <f>M2398*O2335</f>
        <v>18577.049591728439</v>
      </c>
      <c r="Q2398" s="5">
        <f>N2398*O2335</f>
        <v>0.29246450544867031</v>
      </c>
      <c r="R2398" s="8">
        <f t="shared" si="503"/>
        <v>45795.71783980303</v>
      </c>
      <c r="S2398" s="8">
        <f t="shared" si="504"/>
        <v>565811.54822780157</v>
      </c>
      <c r="T2398" s="9">
        <f t="shared" si="509"/>
        <v>8.6021680059438079</v>
      </c>
      <c r="U2398" s="10">
        <f t="shared" si="499"/>
        <v>4.332987630853868</v>
      </c>
    </row>
    <row r="2399" spans="1:21" x14ac:dyDescent="0.3">
      <c r="A2399" s="17">
        <v>1942</v>
      </c>
      <c r="B2399" s="17">
        <v>64</v>
      </c>
      <c r="C2399" s="17">
        <v>3.5869999999999999E-2</v>
      </c>
      <c r="D2399" s="17">
        <v>3.524E-2</v>
      </c>
      <c r="E2399" s="17">
        <v>0.5</v>
      </c>
      <c r="F2399" s="2">
        <f t="shared" si="505"/>
        <v>63675.906263385325</v>
      </c>
      <c r="G2399" s="3">
        <f t="shared" si="506"/>
        <v>2243.9389367216991</v>
      </c>
      <c r="H2399" s="2">
        <f t="shared" si="507"/>
        <v>62553.936795024478</v>
      </c>
      <c r="I2399" s="2">
        <f>SUM(H2399:H2445)</f>
        <v>786090.11551897309</v>
      </c>
      <c r="J2399" s="4">
        <f t="shared" si="500"/>
        <v>12.345173577387898</v>
      </c>
      <c r="K2399" s="5">
        <f t="shared" si="508"/>
        <v>0.48243000000000003</v>
      </c>
      <c r="L2399" s="5">
        <f t="shared" si="501"/>
        <v>7.479534883720931E-3</v>
      </c>
      <c r="M2399" s="8">
        <f t="shared" si="502"/>
        <v>300010.49150871544</v>
      </c>
      <c r="N2399" s="6">
        <f>((B2398+E2398)*D2398+(B2399+E2399)*D2399+(B2400+E2400)*D2400)/3/SUM(D2335:D2399)</f>
        <v>4.7346661691851661</v>
      </c>
      <c r="O2399" s="7">
        <f>O2335</f>
        <v>6.2311517653842276E-2</v>
      </c>
      <c r="P2399" s="8">
        <f>M2399*O2335</f>
        <v>18694.10903798322</v>
      </c>
      <c r="Q2399" s="5">
        <f>N2399*O2335</f>
        <v>0.29502423458623128</v>
      </c>
      <c r="R2399" s="8">
        <f t="shared" si="503"/>
        <v>44099.00947171689</v>
      </c>
      <c r="S2399" s="8">
        <f t="shared" si="504"/>
        <v>520015.83038799849</v>
      </c>
      <c r="T2399" s="9">
        <f t="shared" si="509"/>
        <v>8.1666027372588186</v>
      </c>
      <c r="U2399" s="10">
        <f t="shared" ref="U2399:U2436" si="510">J2399-T2399</f>
        <v>4.1785708401290798</v>
      </c>
    </row>
    <row r="2400" spans="1:21" x14ac:dyDescent="0.3">
      <c r="A2400" s="17">
        <v>1942</v>
      </c>
      <c r="B2400" s="17">
        <v>65</v>
      </c>
      <c r="C2400" s="17">
        <v>3.9739999999999998E-2</v>
      </c>
      <c r="D2400" s="17">
        <v>3.8969999999999998E-2</v>
      </c>
      <c r="E2400" s="17">
        <v>0.5</v>
      </c>
      <c r="F2400" s="2">
        <f t="shared" si="505"/>
        <v>61431.967326663624</v>
      </c>
      <c r="G2400" s="3">
        <f t="shared" si="506"/>
        <v>2394.0037667200813</v>
      </c>
      <c r="H2400" s="2">
        <f t="shared" si="507"/>
        <v>60234.965443303583</v>
      </c>
      <c r="I2400" s="2">
        <f>SUM(H2400:H2445)</f>
        <v>723536.17872394854</v>
      </c>
      <c r="J2400" s="4">
        <f t="shared" ref="J2400:J2445" si="511">I2400/F2400</f>
        <v>11.777844829167769</v>
      </c>
      <c r="K2400" s="11">
        <f t="shared" si="508"/>
        <v>0.52139999999999997</v>
      </c>
      <c r="L2400" s="11">
        <f t="shared" ref="L2400:L2444" si="512">K2400/(B2400+E2400)</f>
        <v>7.9603053435114493E-3</v>
      </c>
      <c r="M2400" s="8">
        <f t="shared" ref="M2400:M2445" si="513">G2400/L2400</f>
        <v>300742.70563898224</v>
      </c>
      <c r="N2400" s="6">
        <f>((B2399+E2399)*D2399+(B2400+E2400)*D2400+(B2401+E2401)*D2401)/3/SUM(D2335:D2400)</f>
        <v>4.8939330008950259</v>
      </c>
      <c r="O2400" s="7">
        <f>O2335</f>
        <v>6.2311517653842276E-2</v>
      </c>
      <c r="P2400" s="8">
        <f>M2400*O2335</f>
        <v>18739.734411687732</v>
      </c>
      <c r="Q2400" s="5">
        <f>N2400*O2335</f>
        <v>0.30494839258199169</v>
      </c>
      <c r="R2400" s="8">
        <f t="shared" ref="R2400:R2445" si="514">((1-Q2400)*H2400)</f>
        <v>41866.409554136342</v>
      </c>
      <c r="S2400" s="12">
        <f t="shared" ref="S2400:S2444" si="515">R2400+S2401</f>
        <v>475916.82091628161</v>
      </c>
      <c r="T2400" s="9">
        <f t="shared" si="509"/>
        <v>7.7470548580285667</v>
      </c>
      <c r="U2400" s="10">
        <f t="shared" si="510"/>
        <v>4.0307899711392023</v>
      </c>
    </row>
    <row r="2401" spans="1:21" x14ac:dyDescent="0.3">
      <c r="A2401" s="17">
        <v>1942</v>
      </c>
      <c r="B2401" s="17">
        <v>66</v>
      </c>
      <c r="C2401" s="17">
        <v>4.3479999999999998E-2</v>
      </c>
      <c r="D2401" s="17">
        <v>4.2549999999999998E-2</v>
      </c>
      <c r="E2401" s="17">
        <v>0.5</v>
      </c>
      <c r="F2401" s="2">
        <f t="shared" ref="F2401:F2445" si="516">F2400-G2400</f>
        <v>59037.963559943542</v>
      </c>
      <c r="G2401" s="3">
        <f t="shared" ref="G2401:G2445" si="517">D2401*F2401</f>
        <v>2512.0653494755975</v>
      </c>
      <c r="H2401" s="2">
        <f t="shared" ref="H2401:H2444" si="518">F2401-0.5*G2401</f>
        <v>57781.930885205744</v>
      </c>
      <c r="I2401" s="2">
        <f>SUM(H2401:H2445)</f>
        <v>663301.21328064497</v>
      </c>
      <c r="J2401" s="4">
        <f t="shared" si="511"/>
        <v>11.235164177151358</v>
      </c>
      <c r="K2401" s="5">
        <f t="shared" ref="K2401:K2433" si="519">K2400+G2401/F2401</f>
        <v>0.56394999999999995</v>
      </c>
      <c r="L2401" s="5">
        <f t="shared" si="512"/>
        <v>8.4804511278195483E-3</v>
      </c>
      <c r="M2401" s="8">
        <f t="shared" si="513"/>
        <v>296218.36286927428</v>
      </c>
      <c r="N2401" s="6">
        <f>((B2400+E2400)*D2400+(B2401+E2401)*D2401+(B2402+E2402)*D2402)/3/SUM(D2335:D2401)</f>
        <v>5.0352188432780682</v>
      </c>
      <c r="O2401" s="7">
        <f>O2335</f>
        <v>6.2311517653842276E-2</v>
      </c>
      <c r="P2401" s="8">
        <f>M2401*O2335</f>
        <v>18457.815747321041</v>
      </c>
      <c r="Q2401" s="5">
        <f>N2401*O2335</f>
        <v>0.31375212784388062</v>
      </c>
      <c r="R2401" s="8">
        <f t="shared" si="514"/>
        <v>39652.727119044393</v>
      </c>
      <c r="S2401" s="8">
        <f t="shared" si="515"/>
        <v>434050.41136214527</v>
      </c>
      <c r="T2401" s="9">
        <f t="shared" si="509"/>
        <v>7.3520559516155561</v>
      </c>
      <c r="U2401" s="10">
        <f t="shared" si="510"/>
        <v>3.8831082255358016</v>
      </c>
    </row>
    <row r="2402" spans="1:21" x14ac:dyDescent="0.3">
      <c r="A2402" s="17">
        <v>1942</v>
      </c>
      <c r="B2402" s="17">
        <v>67</v>
      </c>
      <c r="C2402" s="17">
        <v>4.7579999999999997E-2</v>
      </c>
      <c r="D2402" s="17">
        <v>4.6469999999999997E-2</v>
      </c>
      <c r="E2402" s="17">
        <v>0.5</v>
      </c>
      <c r="F2402" s="2">
        <f t="shared" si="516"/>
        <v>56525.898210467945</v>
      </c>
      <c r="G2402" s="3">
        <f t="shared" si="517"/>
        <v>2626.7584898404452</v>
      </c>
      <c r="H2402" s="2">
        <f t="shared" si="518"/>
        <v>55212.518965547722</v>
      </c>
      <c r="I2402" s="2">
        <f>SUM(H2402:H2445)</f>
        <v>605519.28239543922</v>
      </c>
      <c r="J2402" s="4">
        <f t="shared" si="511"/>
        <v>10.712245210874048</v>
      </c>
      <c r="K2402" s="5">
        <f t="shared" si="519"/>
        <v>0.61041999999999996</v>
      </c>
      <c r="L2402" s="5">
        <f t="shared" si="512"/>
        <v>9.0432592592592596E-3</v>
      </c>
      <c r="M2402" s="8">
        <f t="shared" si="513"/>
        <v>290465.9055473773</v>
      </c>
      <c r="N2402" s="6">
        <f>((B2401+E2401)*D2401+(B2402+E2402)*D2402+(B2403+E2403)*D2403)/3/SUM(D2335:D2402)</f>
        <v>5.0295752651180061</v>
      </c>
      <c r="O2402" s="7">
        <f>O2335</f>
        <v>6.2311517653842276E-2</v>
      </c>
      <c r="P2402" s="8">
        <f>M2402*O2335</f>
        <v>18099.371401354685</v>
      </c>
      <c r="Q2402" s="5">
        <f>N2402*O2335</f>
        <v>0.31340046792372911</v>
      </c>
      <c r="R2402" s="8">
        <f t="shared" si="514"/>
        <v>37908.889686497299</v>
      </c>
      <c r="S2402" s="8">
        <f t="shared" si="515"/>
        <v>394397.68424310087</v>
      </c>
      <c r="T2402" s="9">
        <f t="shared" si="509"/>
        <v>6.9772917676532025</v>
      </c>
      <c r="U2402" s="10">
        <f t="shared" si="510"/>
        <v>3.7349534432208458</v>
      </c>
    </row>
    <row r="2403" spans="1:21" x14ac:dyDescent="0.3">
      <c r="A2403" s="17">
        <v>1942</v>
      </c>
      <c r="B2403" s="17">
        <v>68</v>
      </c>
      <c r="C2403" s="17">
        <v>4.8509999999999998E-2</v>
      </c>
      <c r="D2403" s="17">
        <v>4.7359999999999999E-2</v>
      </c>
      <c r="E2403" s="17">
        <v>0.5</v>
      </c>
      <c r="F2403" s="2">
        <f t="shared" si="516"/>
        <v>53899.1397206275</v>
      </c>
      <c r="G2403" s="3">
        <f t="shared" si="517"/>
        <v>2552.6632571689183</v>
      </c>
      <c r="H2403" s="2">
        <f t="shared" si="518"/>
        <v>52622.808092043044</v>
      </c>
      <c r="I2403" s="2">
        <f>SUM(H2403:H2445)</f>
        <v>550306.76342989155</v>
      </c>
      <c r="J2403" s="4">
        <f t="shared" si="511"/>
        <v>10.209935933713727</v>
      </c>
      <c r="K2403" s="5">
        <f t="shared" si="519"/>
        <v>0.65777999999999992</v>
      </c>
      <c r="L2403" s="5">
        <f t="shared" si="512"/>
        <v>9.6026277372262756E-3</v>
      </c>
      <c r="M2403" s="8">
        <f t="shared" si="513"/>
        <v>265829.65902896249</v>
      </c>
      <c r="N2403" s="6">
        <f>((B2402+E2402)*D2402+(B2403+E2403)*D2403+(B2404+E2404)*D2404)/3/SUM(D2335:D2403)</f>
        <v>5.003324313093537</v>
      </c>
      <c r="O2403" s="7">
        <f>O2335</f>
        <v>6.2311517653842276E-2</v>
      </c>
      <c r="P2403" s="8">
        <f>M2403*O2335</f>
        <v>16564.249491498067</v>
      </c>
      <c r="Q2403" s="5">
        <f>N2403*O2335</f>
        <v>0.31176473126322618</v>
      </c>
      <c r="R2403" s="8">
        <f t="shared" si="514"/>
        <v>36216.872468910922</v>
      </c>
      <c r="S2403" s="8">
        <f t="shared" si="515"/>
        <v>356488.79455660359</v>
      </c>
      <c r="T2403" s="9">
        <f t="shared" si="509"/>
        <v>6.6139978560766037</v>
      </c>
      <c r="U2403" s="10">
        <f t="shared" si="510"/>
        <v>3.5959380776371228</v>
      </c>
    </row>
    <row r="2404" spans="1:21" x14ac:dyDescent="0.3">
      <c r="A2404" s="17">
        <v>1942</v>
      </c>
      <c r="B2404" s="17">
        <v>69</v>
      </c>
      <c r="C2404" s="17">
        <v>5.1549999999999999E-2</v>
      </c>
      <c r="D2404" s="17">
        <v>5.0250000000000003E-2</v>
      </c>
      <c r="E2404" s="17">
        <v>0.5</v>
      </c>
      <c r="F2404" s="2">
        <f t="shared" si="516"/>
        <v>51346.476463458581</v>
      </c>
      <c r="G2404" s="3">
        <f t="shared" si="517"/>
        <v>2580.160442288794</v>
      </c>
      <c r="H2404" s="2">
        <f t="shared" si="518"/>
        <v>50056.396242314186</v>
      </c>
      <c r="I2404" s="2">
        <f>SUM(H2404:H2445)</f>
        <v>497683.95533784828</v>
      </c>
      <c r="J2404" s="4">
        <f t="shared" si="511"/>
        <v>9.6926603267905218</v>
      </c>
      <c r="K2404" s="5">
        <f t="shared" si="519"/>
        <v>0.70802999999999994</v>
      </c>
      <c r="L2404" s="5">
        <f t="shared" si="512"/>
        <v>1.0187482014388488E-2</v>
      </c>
      <c r="M2404" s="8">
        <f t="shared" si="513"/>
        <v>253267.72981239666</v>
      </c>
      <c r="N2404" s="6">
        <f>((B2403+E2403)*D2403+(B2404+E2404)*D2404+(B2405+E2405)*D2405)/3/SUM(D2335:D2404)</f>
        <v>5.0753098974148934</v>
      </c>
      <c r="O2404" s="7">
        <f>O2335</f>
        <v>6.2311517653842276E-2</v>
      </c>
      <c r="P2404" s="8">
        <f>M2404*O2335</f>
        <v>15781.49661735371</v>
      </c>
      <c r="Q2404" s="5">
        <f>N2404*O2335</f>
        <v>0.31625026227148856</v>
      </c>
      <c r="R2404" s="8">
        <f t="shared" si="514"/>
        <v>34226.047802316767</v>
      </c>
      <c r="S2404" s="8">
        <f t="shared" si="515"/>
        <v>320271.92208769266</v>
      </c>
      <c r="T2404" s="9">
        <f t="shared" si="509"/>
        <v>6.2374664075658339</v>
      </c>
      <c r="U2404" s="10">
        <f t="shared" si="510"/>
        <v>3.4551939192246879</v>
      </c>
    </row>
    <row r="2405" spans="1:21" x14ac:dyDescent="0.3">
      <c r="A2405" s="17">
        <v>1942</v>
      </c>
      <c r="B2405" s="17">
        <v>70</v>
      </c>
      <c r="C2405" s="17">
        <v>5.9060000000000001E-2</v>
      </c>
      <c r="D2405" s="17">
        <v>5.7360000000000001E-2</v>
      </c>
      <c r="E2405" s="17">
        <v>0.5</v>
      </c>
      <c r="F2405" s="2">
        <f t="shared" si="516"/>
        <v>48766.316021169783</v>
      </c>
      <c r="G2405" s="3">
        <f t="shared" si="517"/>
        <v>2797.2358869742989</v>
      </c>
      <c r="H2405" s="2">
        <f t="shared" si="518"/>
        <v>47367.698077682631</v>
      </c>
      <c r="I2405" s="2">
        <f>SUM(H2405:H2445)</f>
        <v>447627.55909553403</v>
      </c>
      <c r="J2405" s="4">
        <f t="shared" si="511"/>
        <v>9.1790316681132094</v>
      </c>
      <c r="K2405" s="5">
        <f t="shared" si="519"/>
        <v>0.7653899999999999</v>
      </c>
      <c r="L2405" s="5">
        <f t="shared" si="512"/>
        <v>1.085659574468085E-2</v>
      </c>
      <c r="M2405" s="8">
        <f t="shared" si="513"/>
        <v>257653.13112490115</v>
      </c>
      <c r="N2405" s="6">
        <f>((B2404+E2404)*D2404+(B2405+E2405)*D2405+(B2406+E2406)*D2406)/3/SUM(D2335:D2405)</f>
        <v>4.9112805236546082</v>
      </c>
      <c r="O2405" s="7">
        <f>O2335</f>
        <v>6.2311517653842276E-2</v>
      </c>
      <c r="P2405" s="8">
        <f>M2405*O2335</f>
        <v>16054.757628657017</v>
      </c>
      <c r="Q2405" s="5">
        <f>N2405*O2335</f>
        <v>0.30602934305267587</v>
      </c>
      <c r="R2405" s="8">
        <f t="shared" si="514"/>
        <v>32871.792553051913</v>
      </c>
      <c r="S2405" s="8">
        <f t="shared" si="515"/>
        <v>286045.87428537587</v>
      </c>
      <c r="T2405" s="9">
        <f t="shared" si="509"/>
        <v>5.8656445190816022</v>
      </c>
      <c r="U2405" s="10">
        <f t="shared" si="510"/>
        <v>3.3133871490316071</v>
      </c>
    </row>
    <row r="2406" spans="1:21" x14ac:dyDescent="0.3">
      <c r="A2406" s="17">
        <v>1942</v>
      </c>
      <c r="B2406" s="17">
        <v>71</v>
      </c>
      <c r="C2406" s="17">
        <v>5.373E-2</v>
      </c>
      <c r="D2406" s="17">
        <v>5.2319999999999998E-2</v>
      </c>
      <c r="E2406" s="17">
        <v>0.5</v>
      </c>
      <c r="F2406" s="2">
        <f t="shared" si="516"/>
        <v>45969.080134195487</v>
      </c>
      <c r="G2406" s="3">
        <f t="shared" si="517"/>
        <v>2405.1022726211077</v>
      </c>
      <c r="H2406" s="2">
        <f t="shared" si="518"/>
        <v>44766.528997884932</v>
      </c>
      <c r="I2406" s="2">
        <f>SUM(H2406:H2445)</f>
        <v>400259.86101785139</v>
      </c>
      <c r="J2406" s="4">
        <f t="shared" si="511"/>
        <v>8.7071540228647297</v>
      </c>
      <c r="K2406" s="5">
        <f t="shared" si="519"/>
        <v>0.81770999999999994</v>
      </c>
      <c r="L2406" s="5">
        <f t="shared" si="512"/>
        <v>1.1436503496503495E-2</v>
      </c>
      <c r="M2406" s="8">
        <f t="shared" si="513"/>
        <v>210300.48855023077</v>
      </c>
      <c r="N2406" s="6">
        <f>((B2405+E2405)*D2405+(B2406+E2406)*D2406+(B2407+E2407)*D2407)/3/SUM(D2335:D2406)</f>
        <v>5.2250431081923905</v>
      </c>
      <c r="O2406" s="7">
        <f>O2335</f>
        <v>6.2311517653842276E-2</v>
      </c>
      <c r="P2406" s="8">
        <f>M2406*O2335</f>
        <v>13104.142604909361</v>
      </c>
      <c r="Q2406" s="5">
        <f>N2406*O2335</f>
        <v>0.32558036587821704</v>
      </c>
      <c r="R2406" s="8">
        <f t="shared" si="514"/>
        <v>30191.426107655745</v>
      </c>
      <c r="S2406" s="8">
        <f t="shared" si="515"/>
        <v>253174.08173232395</v>
      </c>
      <c r="T2406" s="9">
        <f t="shared" si="509"/>
        <v>5.5074863580746918</v>
      </c>
      <c r="U2406" s="10">
        <f t="shared" si="510"/>
        <v>3.1996676647900379</v>
      </c>
    </row>
    <row r="2407" spans="1:21" x14ac:dyDescent="0.3">
      <c r="A2407" s="17">
        <v>1942</v>
      </c>
      <c r="B2407" s="17">
        <v>72</v>
      </c>
      <c r="C2407" s="17">
        <v>7.1919999999999998E-2</v>
      </c>
      <c r="D2407" s="17">
        <v>6.9419999999999996E-2</v>
      </c>
      <c r="E2407" s="17">
        <v>0.5</v>
      </c>
      <c r="F2407" s="2">
        <f t="shared" si="516"/>
        <v>43563.977861574378</v>
      </c>
      <c r="G2407" s="3">
        <f t="shared" si="517"/>
        <v>3024.2113431504931</v>
      </c>
      <c r="H2407" s="2">
        <f t="shared" si="518"/>
        <v>42051.872189999129</v>
      </c>
      <c r="I2407" s="2">
        <f>SUM(H2407:H2445)</f>
        <v>355493.33201996644</v>
      </c>
      <c r="J2407" s="4">
        <f t="shared" si="511"/>
        <v>8.1602587612535142</v>
      </c>
      <c r="K2407" s="5">
        <f t="shared" si="519"/>
        <v>0.88712999999999997</v>
      </c>
      <c r="L2407" s="5">
        <f t="shared" si="512"/>
        <v>1.2236275862068964E-2</v>
      </c>
      <c r="M2407" s="8">
        <f t="shared" si="513"/>
        <v>247151.28828741083</v>
      </c>
      <c r="N2407" s="6">
        <f>((B2406+E2406)*D2406+(B2407+E2407)*D2407+(B2408+E2408)*D2408)/3/SUM(D2335:D2407)</f>
        <v>5.2810016570288463</v>
      </c>
      <c r="O2407" s="7">
        <f>O2335</f>
        <v>6.2311517653842276E-2</v>
      </c>
      <c r="P2407" s="8">
        <f>M2407*O2335</f>
        <v>15400.371863290862</v>
      </c>
      <c r="Q2407" s="5">
        <f>N2407*O2335</f>
        <v>0.32906722798192328</v>
      </c>
      <c r="R2407" s="8">
        <f t="shared" si="514"/>
        <v>28213.979176985984</v>
      </c>
      <c r="S2407" s="8">
        <f t="shared" si="515"/>
        <v>222982.6556246682</v>
      </c>
      <c r="T2407" s="9">
        <f t="shared" si="509"/>
        <v>5.1185099839413457</v>
      </c>
      <c r="U2407" s="10">
        <f t="shared" si="510"/>
        <v>3.0417487773121685</v>
      </c>
    </row>
    <row r="2408" spans="1:21" x14ac:dyDescent="0.3">
      <c r="A2408" s="17">
        <v>1942</v>
      </c>
      <c r="B2408" s="17">
        <v>73</v>
      </c>
      <c r="C2408" s="17">
        <v>7.4529999999999999E-2</v>
      </c>
      <c r="D2408" s="17">
        <v>7.1849999999999997E-2</v>
      </c>
      <c r="E2408" s="17">
        <v>0.5</v>
      </c>
      <c r="F2408" s="2">
        <f t="shared" si="516"/>
        <v>40539.766518423887</v>
      </c>
      <c r="G2408" s="3">
        <f t="shared" si="517"/>
        <v>2912.7822243487562</v>
      </c>
      <c r="H2408" s="2">
        <f t="shared" si="518"/>
        <v>39083.375406249506</v>
      </c>
      <c r="I2408" s="2">
        <f>SUM(H2408:H2445)</f>
        <v>313441.45982996735</v>
      </c>
      <c r="J2408" s="4">
        <f t="shared" si="511"/>
        <v>7.7317036270428279</v>
      </c>
      <c r="K2408" s="5">
        <f t="shared" si="519"/>
        <v>0.95897999999999994</v>
      </c>
      <c r="L2408" s="5">
        <f t="shared" si="512"/>
        <v>1.304734693877551E-2</v>
      </c>
      <c r="M2408" s="8">
        <f t="shared" si="513"/>
        <v>223247.08908385324</v>
      </c>
      <c r="N2408" s="6">
        <f>((B2407+E2407)*D2407+(B2408+E2408)*D2408+(B2409+E2409)*D2409)/3/SUM(D2335:D2408)</f>
        <v>5.7097645414920013</v>
      </c>
      <c r="O2408" s="7">
        <f>O2335</f>
        <v>6.2311517653842276E-2</v>
      </c>
      <c r="P2408" s="8">
        <f>M2408*O2335</f>
        <v>13910.86493261742</v>
      </c>
      <c r="Q2408" s="5">
        <f>N2408*O2335</f>
        <v>0.35578409402646149</v>
      </c>
      <c r="R2408" s="8">
        <f t="shared" si="514"/>
        <v>25178.132095840938</v>
      </c>
      <c r="S2408" s="8">
        <f t="shared" si="515"/>
        <v>194768.67644768223</v>
      </c>
      <c r="T2408" s="9">
        <f t="shared" si="509"/>
        <v>4.8043857469965143</v>
      </c>
      <c r="U2408" s="10">
        <f t="shared" si="510"/>
        <v>2.9273178800463135</v>
      </c>
    </row>
    <row r="2409" spans="1:21" x14ac:dyDescent="0.3">
      <c r="A2409" s="17">
        <v>1942</v>
      </c>
      <c r="B2409" s="17">
        <v>74</v>
      </c>
      <c r="C2409" s="17">
        <v>8.5559999999999997E-2</v>
      </c>
      <c r="D2409" s="17">
        <v>8.2049999999999998E-2</v>
      </c>
      <c r="E2409" s="17">
        <v>0.5</v>
      </c>
      <c r="F2409" s="2">
        <f t="shared" si="516"/>
        <v>37626.984294075133</v>
      </c>
      <c r="G2409" s="3">
        <f t="shared" si="517"/>
        <v>3087.2940613288647</v>
      </c>
      <c r="H2409" s="2">
        <f t="shared" si="518"/>
        <v>36083.3372634107</v>
      </c>
      <c r="I2409" s="2">
        <f>SUM(H2409:H2445)</f>
        <v>274358.08442371787</v>
      </c>
      <c r="J2409" s="4">
        <f t="shared" si="511"/>
        <v>7.2915246749370555</v>
      </c>
      <c r="K2409" s="5">
        <f t="shared" si="519"/>
        <v>1.0410299999999999</v>
      </c>
      <c r="L2409" s="5">
        <f t="shared" si="512"/>
        <v>1.3973557046979864E-2</v>
      </c>
      <c r="M2409" s="8">
        <f t="shared" si="513"/>
        <v>220938.30876055488</v>
      </c>
      <c r="N2409" s="6">
        <f>((B2408+E2408)*D2408+(B2409+E2409)*D2409+(B2410+E2410)*D2410)/3/SUM(D2335:D2409)</f>
        <v>5.8282950539369658</v>
      </c>
      <c r="O2409" s="7">
        <f>O2335</f>
        <v>6.2311517653842276E-2</v>
      </c>
      <c r="P2409" s="8">
        <f>M2409*O2335</f>
        <v>13767.001326743371</v>
      </c>
      <c r="Q2409" s="5">
        <f>N2409*O2335</f>
        <v>0.36316991014519484</v>
      </c>
      <c r="R2409" s="8">
        <f t="shared" si="514"/>
        <v>22978.954911719076</v>
      </c>
      <c r="S2409" s="8">
        <f t="shared" si="515"/>
        <v>169590.54435184129</v>
      </c>
      <c r="T2409" s="9">
        <f t="shared" si="509"/>
        <v>4.5071521817002376</v>
      </c>
      <c r="U2409" s="10">
        <f t="shared" si="510"/>
        <v>2.7843724932368179</v>
      </c>
    </row>
    <row r="2410" spans="1:21" x14ac:dyDescent="0.3">
      <c r="A2410" s="17">
        <v>1942</v>
      </c>
      <c r="B2410" s="17">
        <v>75</v>
      </c>
      <c r="C2410" s="17">
        <v>9.4439999999999996E-2</v>
      </c>
      <c r="D2410" s="17">
        <v>9.0179999999999996E-2</v>
      </c>
      <c r="E2410" s="17">
        <v>0.5</v>
      </c>
      <c r="F2410" s="2">
        <f t="shared" si="516"/>
        <v>34539.690232746267</v>
      </c>
      <c r="G2410" s="3">
        <f t="shared" si="517"/>
        <v>3114.7892651890584</v>
      </c>
      <c r="H2410" s="2">
        <f t="shared" si="518"/>
        <v>32982.295600151738</v>
      </c>
      <c r="I2410" s="2">
        <f>SUM(H2410:H2445)</f>
        <v>238274.74716030719</v>
      </c>
      <c r="J2410" s="4">
        <f t="shared" si="511"/>
        <v>6.8985779998224919</v>
      </c>
      <c r="K2410" s="5">
        <f t="shared" si="519"/>
        <v>1.1312099999999998</v>
      </c>
      <c r="L2410" s="5">
        <f t="shared" si="512"/>
        <v>1.4982913907284765E-2</v>
      </c>
      <c r="M2410" s="8">
        <f t="shared" si="513"/>
        <v>207889.41887162768</v>
      </c>
      <c r="N2410" s="6">
        <f>((B2409+E2409)*D2409+(B2410+E2410)*D2410+(B2411+E2411)*D2411)/3/SUM(D2335:D2410)</f>
        <v>5.9697713068307392</v>
      </c>
      <c r="O2410" s="7">
        <f>O2335</f>
        <v>6.2311517653842276E-2</v>
      </c>
      <c r="P2410" s="8">
        <f>M2410*O2335</f>
        <v>12953.905194066439</v>
      </c>
      <c r="Q2410" s="5">
        <f>N2410*O2335</f>
        <v>0.37198551017498466</v>
      </c>
      <c r="R2410" s="8">
        <f t="shared" si="514"/>
        <v>20713.35954458714</v>
      </c>
      <c r="S2410" s="8">
        <f t="shared" si="515"/>
        <v>146611.58944012222</v>
      </c>
      <c r="T2410" s="9">
        <f t="shared" si="509"/>
        <v>4.2447279767762138</v>
      </c>
      <c r="U2410" s="10">
        <f t="shared" si="510"/>
        <v>2.653850023046278</v>
      </c>
    </row>
    <row r="2411" spans="1:21" x14ac:dyDescent="0.3">
      <c r="A2411" s="17">
        <v>1942</v>
      </c>
      <c r="B2411" s="17">
        <v>76</v>
      </c>
      <c r="C2411" s="17">
        <v>0.10075000000000001</v>
      </c>
      <c r="D2411" s="17">
        <v>9.5920000000000005E-2</v>
      </c>
      <c r="E2411" s="17">
        <v>0.5</v>
      </c>
      <c r="F2411" s="2">
        <f t="shared" si="516"/>
        <v>31424.900967557209</v>
      </c>
      <c r="G2411" s="3">
        <f t="shared" si="517"/>
        <v>3014.2765008080878</v>
      </c>
      <c r="H2411" s="2">
        <f t="shared" si="518"/>
        <v>29917.762717153164</v>
      </c>
      <c r="I2411" s="2">
        <f>SUM(H2411:H2445)</f>
        <v>205292.45156015546</v>
      </c>
      <c r="J2411" s="4">
        <f t="shared" si="511"/>
        <v>6.532795497815493</v>
      </c>
      <c r="K2411" s="5">
        <f t="shared" si="519"/>
        <v>1.2271299999999998</v>
      </c>
      <c r="L2411" s="5">
        <f t="shared" si="512"/>
        <v>1.6040915032679737E-2</v>
      </c>
      <c r="M2411" s="8">
        <f t="shared" si="513"/>
        <v>187911.75532487899</v>
      </c>
      <c r="N2411" s="6">
        <f>((B2410+E2410)*D2410+(B2411+E2411)*D2411+(B2412+E2412)*D2412)/3/SUM(D2335:D2411)</f>
        <v>5.8872518260765645</v>
      </c>
      <c r="O2411" s="7">
        <f>O2335</f>
        <v>6.2311517653842276E-2</v>
      </c>
      <c r="P2411" s="8">
        <f>M2411*O2335</f>
        <v>11709.066659290687</v>
      </c>
      <c r="Q2411" s="5">
        <f>N2411*O2335</f>
        <v>0.36684359609318501</v>
      </c>
      <c r="R2411" s="8">
        <f t="shared" si="514"/>
        <v>18942.623054930078</v>
      </c>
      <c r="S2411" s="8">
        <f t="shared" si="515"/>
        <v>125898.22989553507</v>
      </c>
      <c r="T2411" s="9">
        <f t="shared" si="509"/>
        <v>4.0063206571601064</v>
      </c>
      <c r="U2411" s="10">
        <f t="shared" si="510"/>
        <v>2.5264748406553865</v>
      </c>
    </row>
    <row r="2412" spans="1:21" x14ac:dyDescent="0.3">
      <c r="A2412" s="17">
        <v>1942</v>
      </c>
      <c r="B2412" s="17">
        <v>77</v>
      </c>
      <c r="C2412" s="17">
        <v>0.10206999999999999</v>
      </c>
      <c r="D2412" s="17">
        <v>9.7119999999999998E-2</v>
      </c>
      <c r="E2412" s="17">
        <v>0.5</v>
      </c>
      <c r="F2412" s="2">
        <f t="shared" si="516"/>
        <v>28410.624466749119</v>
      </c>
      <c r="G2412" s="3">
        <f t="shared" si="517"/>
        <v>2759.2398482106746</v>
      </c>
      <c r="H2412" s="2">
        <f t="shared" si="518"/>
        <v>27031.004542643783</v>
      </c>
      <c r="I2412" s="2">
        <f>SUM(H2412:H2445)</f>
        <v>175374.68884300225</v>
      </c>
      <c r="J2412" s="4">
        <f t="shared" si="511"/>
        <v>6.1728558289260818</v>
      </c>
      <c r="K2412" s="5">
        <f t="shared" si="519"/>
        <v>1.3242499999999999</v>
      </c>
      <c r="L2412" s="5">
        <f t="shared" si="512"/>
        <v>1.7087096774193549E-2</v>
      </c>
      <c r="M2412" s="8">
        <f t="shared" si="513"/>
        <v>161480.90484147801</v>
      </c>
      <c r="N2412" s="6">
        <f>((B2411+E2411)*D2411+(B2412+E2412)*D2412+(B2413+E2413)*D2413)/3/SUM(D2335:D2412)</f>
        <v>6.0033452897866715</v>
      </c>
      <c r="O2412" s="7">
        <f>O2335</f>
        <v>6.2311517653842276E-2</v>
      </c>
      <c r="P2412" s="8">
        <f>M2412*O2335</f>
        <v>10062.120252788181</v>
      </c>
      <c r="Q2412" s="5">
        <f>N2412*O2335</f>
        <v>0.37407755600665304</v>
      </c>
      <c r="R2412" s="8">
        <f t="shared" si="514"/>
        <v>16919.312426926859</v>
      </c>
      <c r="S2412" s="8">
        <f t="shared" si="515"/>
        <v>106955.60684060499</v>
      </c>
      <c r="T2412" s="9">
        <f t="shared" si="509"/>
        <v>3.7646341412094757</v>
      </c>
      <c r="U2412" s="10">
        <f t="shared" si="510"/>
        <v>2.4082216877166061</v>
      </c>
    </row>
    <row r="2413" spans="1:21" x14ac:dyDescent="0.3">
      <c r="A2413" s="17">
        <v>1942</v>
      </c>
      <c r="B2413" s="17">
        <v>78</v>
      </c>
      <c r="C2413" s="17">
        <v>0.12141</v>
      </c>
      <c r="D2413" s="17">
        <v>0.11446000000000001</v>
      </c>
      <c r="E2413" s="17">
        <v>0.5</v>
      </c>
      <c r="F2413" s="2">
        <f t="shared" si="516"/>
        <v>25651.384618538446</v>
      </c>
      <c r="G2413" s="3">
        <f t="shared" si="517"/>
        <v>2936.0574834379108</v>
      </c>
      <c r="H2413" s="2">
        <f t="shared" si="518"/>
        <v>24183.355876819493</v>
      </c>
      <c r="I2413" s="2">
        <f>SUM(H2413:H2445)</f>
        <v>148343.68430035849</v>
      </c>
      <c r="J2413" s="4">
        <f t="shared" si="511"/>
        <v>5.7830673278022351</v>
      </c>
      <c r="K2413" s="5">
        <f t="shared" si="519"/>
        <v>1.4387099999999999</v>
      </c>
      <c r="L2413" s="5">
        <f t="shared" si="512"/>
        <v>1.8327515923566878E-2</v>
      </c>
      <c r="M2413" s="8">
        <f t="shared" si="513"/>
        <v>160199.42340699377</v>
      </c>
      <c r="N2413" s="6">
        <f>((B2412+E2412)*D2412+(B2413+E2413)*D2413+(B2414+E2414)*D2414)/3/SUM(D2335:D2413)</f>
        <v>6.0488354150593242</v>
      </c>
      <c r="O2413" s="7">
        <f>O2335</f>
        <v>6.2311517653842276E-2</v>
      </c>
      <c r="P2413" s="8">
        <f>M2413*O2335</f>
        <v>9982.2691997602451</v>
      </c>
      <c r="Q2413" s="5">
        <f>N2413*O2335</f>
        <v>0.37691211475065545</v>
      </c>
      <c r="R2413" s="8">
        <f t="shared" si="514"/>
        <v>15068.356071519765</v>
      </c>
      <c r="S2413" s="8">
        <f t="shared" si="515"/>
        <v>90036.29441367813</v>
      </c>
      <c r="T2413" s="9">
        <f t="shared" si="509"/>
        <v>3.5099974427348544</v>
      </c>
      <c r="U2413" s="10">
        <f t="shared" si="510"/>
        <v>2.2730698850673807</v>
      </c>
    </row>
    <row r="2414" spans="1:21" x14ac:dyDescent="0.3">
      <c r="A2414" s="17">
        <v>1942</v>
      </c>
      <c r="B2414" s="17">
        <v>79</v>
      </c>
      <c r="C2414" s="17">
        <v>0.12845000000000001</v>
      </c>
      <c r="D2414" s="17">
        <v>0.1207</v>
      </c>
      <c r="E2414" s="17">
        <v>0.5</v>
      </c>
      <c r="F2414" s="2">
        <f t="shared" si="516"/>
        <v>22715.327135100535</v>
      </c>
      <c r="G2414" s="3">
        <f t="shared" si="517"/>
        <v>2741.7399852066346</v>
      </c>
      <c r="H2414" s="2">
        <f t="shared" si="518"/>
        <v>21344.457142497216</v>
      </c>
      <c r="I2414" s="2">
        <f>SUM(H2414:H2445)</f>
        <v>124160.32842353903</v>
      </c>
      <c r="J2414" s="4">
        <f t="shared" si="511"/>
        <v>5.4659273751634441</v>
      </c>
      <c r="K2414" s="5">
        <f t="shared" si="519"/>
        <v>1.55941</v>
      </c>
      <c r="L2414" s="5">
        <f t="shared" si="512"/>
        <v>1.9615220125786162E-2</v>
      </c>
      <c r="M2414" s="8">
        <f t="shared" si="513"/>
        <v>139776.15176504414</v>
      </c>
      <c r="N2414" s="6">
        <f>((B2413+E2413)*D2413+(B2414+E2414)*D2414+(B2415+E2415)*D2415)/3/SUM(D2335:D2414)</f>
        <v>6.1873700095976467</v>
      </c>
      <c r="O2414" s="7">
        <f>O2335</f>
        <v>6.2311517653842276E-2</v>
      </c>
      <c r="P2414" s="8">
        <f>M2414*O2335</f>
        <v>8709.6641482936848</v>
      </c>
      <c r="Q2414" s="5">
        <f>N2414*O2335</f>
        <v>0.38554441558389801</v>
      </c>
      <c r="R2414" s="8">
        <f t="shared" si="514"/>
        <v>13115.220887537567</v>
      </c>
      <c r="S2414" s="8">
        <f t="shared" si="515"/>
        <v>74967.938342158363</v>
      </c>
      <c r="T2414" s="9">
        <f t="shared" si="509"/>
        <v>3.3003239573122953</v>
      </c>
      <c r="U2414" s="10">
        <f t="shared" si="510"/>
        <v>2.1656034178511487</v>
      </c>
    </row>
    <row r="2415" spans="1:21" x14ac:dyDescent="0.3">
      <c r="A2415" s="17">
        <v>1942</v>
      </c>
      <c r="B2415" s="17">
        <v>80</v>
      </c>
      <c r="C2415" s="17">
        <v>0.13761999999999999</v>
      </c>
      <c r="D2415" s="17">
        <v>0.12876000000000001</v>
      </c>
      <c r="E2415" s="17">
        <v>0.5</v>
      </c>
      <c r="F2415" s="2">
        <f t="shared" si="516"/>
        <v>19973.587149893901</v>
      </c>
      <c r="G2415" s="3">
        <f t="shared" si="517"/>
        <v>2571.799081420339</v>
      </c>
      <c r="H2415" s="2">
        <f t="shared" si="518"/>
        <v>18687.687609183733</v>
      </c>
      <c r="I2415" s="2">
        <f>SUM(H2415:H2445)</f>
        <v>102815.87128104179</v>
      </c>
      <c r="J2415" s="4">
        <f t="shared" si="511"/>
        <v>5.1475916924410816</v>
      </c>
      <c r="K2415" s="5">
        <f t="shared" si="519"/>
        <v>1.6881699999999999</v>
      </c>
      <c r="L2415" s="5">
        <f t="shared" si="512"/>
        <v>2.0971055900621118E-2</v>
      </c>
      <c r="M2415" s="8">
        <f t="shared" si="513"/>
        <v>122635.6504702354</v>
      </c>
      <c r="N2415" s="6">
        <f>((B2414+E2414)*D2414+(B2415+E2415)*D2415+(B2416+E2416)*D2416)/3/SUM(D2335:D2415)</f>
        <v>5.9850469245790805</v>
      </c>
      <c r="O2415" s="7">
        <f>O2335</f>
        <v>6.2311517653842276E-2</v>
      </c>
      <c r="P2415" s="8">
        <f>M2415*O2335</f>
        <v>7641.6134992665038</v>
      </c>
      <c r="Q2415" s="5">
        <f>N2415*O2335</f>
        <v>0.37293735709998377</v>
      </c>
      <c r="R2415" s="8">
        <f t="shared" si="514"/>
        <v>11718.350781904637</v>
      </c>
      <c r="S2415" s="8">
        <f t="shared" si="515"/>
        <v>61852.717454620797</v>
      </c>
      <c r="T2415" s="9">
        <f t="shared" si="509"/>
        <v>3.0967255401065681</v>
      </c>
      <c r="U2415" s="10">
        <f t="shared" si="510"/>
        <v>2.0508661523345135</v>
      </c>
    </row>
    <row r="2416" spans="1:21" x14ac:dyDescent="0.3">
      <c r="A2416" s="17">
        <v>1942</v>
      </c>
      <c r="B2416" s="17">
        <v>81</v>
      </c>
      <c r="C2416" s="17">
        <v>0.13561000000000001</v>
      </c>
      <c r="D2416" s="17">
        <v>0.127</v>
      </c>
      <c r="E2416" s="17">
        <v>0.5</v>
      </c>
      <c r="F2416" s="2">
        <f t="shared" si="516"/>
        <v>17401.788068473561</v>
      </c>
      <c r="G2416" s="3">
        <f t="shared" si="517"/>
        <v>2210.0270846961421</v>
      </c>
      <c r="H2416" s="2">
        <f t="shared" si="518"/>
        <v>16296.77452612549</v>
      </c>
      <c r="I2416" s="2">
        <f>SUM(H2416:H2445)</f>
        <v>84128.183671858074</v>
      </c>
      <c r="J2416" s="4">
        <f t="shared" si="511"/>
        <v>4.8344562835052143</v>
      </c>
      <c r="K2416" s="5">
        <f t="shared" si="519"/>
        <v>1.81517</v>
      </c>
      <c r="L2416" s="5">
        <f t="shared" si="512"/>
        <v>2.22720245398773E-2</v>
      </c>
      <c r="M2416" s="8">
        <f t="shared" si="513"/>
        <v>99228.836639397734</v>
      </c>
      <c r="N2416" s="6">
        <f>((B2415+E2415)*D2415+(B2416+E2416)*D2416+(B2417+E2417)*D2417)/3/SUM(D2335:D2416)</f>
        <v>6.0710851692495291</v>
      </c>
      <c r="O2416" s="7">
        <f>O2335</f>
        <v>6.2311517653842276E-2</v>
      </c>
      <c r="P2416" s="8">
        <f>M2416*O2335</f>
        <v>6183.0994060260628</v>
      </c>
      <c r="Q2416" s="5">
        <f>N2416*O2335</f>
        <v>0.37829853070167208</v>
      </c>
      <c r="R2416" s="8">
        <f t="shared" si="514"/>
        <v>10131.728667715779</v>
      </c>
      <c r="S2416" s="8">
        <f t="shared" si="515"/>
        <v>50134.366672716162</v>
      </c>
      <c r="T2416" s="9">
        <f t="shared" si="509"/>
        <v>2.8809893831280187</v>
      </c>
      <c r="U2416" s="10">
        <f t="shared" si="510"/>
        <v>1.9534669003771956</v>
      </c>
    </row>
    <row r="2417" spans="1:21" x14ac:dyDescent="0.3">
      <c r="A2417" s="17">
        <v>1942</v>
      </c>
      <c r="B2417" s="17">
        <v>82</v>
      </c>
      <c r="C2417" s="17">
        <v>0.16173000000000001</v>
      </c>
      <c r="D2417" s="17">
        <v>0.14963000000000001</v>
      </c>
      <c r="E2417" s="17">
        <v>0.5</v>
      </c>
      <c r="F2417" s="2">
        <f t="shared" si="516"/>
        <v>15191.760983777418</v>
      </c>
      <c r="G2417" s="3">
        <f t="shared" si="517"/>
        <v>2273.1431960026152</v>
      </c>
      <c r="H2417" s="2">
        <f t="shared" si="518"/>
        <v>14055.18938577611</v>
      </c>
      <c r="I2417" s="2">
        <f>SUM(H2417:H2445)</f>
        <v>67831.409145732599</v>
      </c>
      <c r="J2417" s="4">
        <f t="shared" si="511"/>
        <v>4.4650129249773371</v>
      </c>
      <c r="K2417" s="5">
        <f t="shared" si="519"/>
        <v>1.9647999999999999</v>
      </c>
      <c r="L2417" s="5">
        <f t="shared" si="512"/>
        <v>2.3815757575757573E-2</v>
      </c>
      <c r="M2417" s="8">
        <f t="shared" si="513"/>
        <v>95447.024465704279</v>
      </c>
      <c r="N2417" s="6">
        <f>((B2416+E2416)*D2416+(B2417+E2417)*D2417+(B2418+E2418)*D2418)/3/SUM(D2335:D2417)</f>
        <v>6.2370877442996751</v>
      </c>
      <c r="O2417" s="7">
        <f>O2335</f>
        <v>6.2311517653842276E-2</v>
      </c>
      <c r="P2417" s="8">
        <f>M2417*O2335</f>
        <v>5947.4489500014479</v>
      </c>
      <c r="Q2417" s="5">
        <f>N2417*O2335</f>
        <v>0.38864240308749248</v>
      </c>
      <c r="R2417" s="8">
        <f t="shared" si="514"/>
        <v>8592.7468070382656</v>
      </c>
      <c r="S2417" s="8">
        <f t="shared" si="515"/>
        <v>40002.638005000379</v>
      </c>
      <c r="T2417" s="9">
        <f t="shared" si="509"/>
        <v>2.6331797905270728</v>
      </c>
      <c r="U2417" s="10">
        <f t="shared" si="510"/>
        <v>1.8318331344502643</v>
      </c>
    </row>
    <row r="2418" spans="1:21" x14ac:dyDescent="0.3">
      <c r="A2418" s="17">
        <v>1942</v>
      </c>
      <c r="B2418" s="17">
        <v>83</v>
      </c>
      <c r="C2418" s="17">
        <v>0.18398999999999999</v>
      </c>
      <c r="D2418" s="17">
        <v>0.16849</v>
      </c>
      <c r="E2418" s="17">
        <v>0.5</v>
      </c>
      <c r="F2418" s="2">
        <f t="shared" si="516"/>
        <v>12918.617787774803</v>
      </c>
      <c r="G2418" s="3">
        <f t="shared" si="517"/>
        <v>2176.6579110621765</v>
      </c>
      <c r="H2418" s="2">
        <f t="shared" si="518"/>
        <v>11830.288832243716</v>
      </c>
      <c r="I2418" s="2">
        <f>SUM(H2418:H2445)</f>
        <v>53776.21975995649</v>
      </c>
      <c r="J2418" s="4">
        <f t="shared" si="511"/>
        <v>4.162691446049763</v>
      </c>
      <c r="K2418" s="5">
        <f t="shared" si="519"/>
        <v>2.1332899999999997</v>
      </c>
      <c r="L2418" s="5">
        <f t="shared" si="512"/>
        <v>2.554838323353293E-2</v>
      </c>
      <c r="M2418" s="8">
        <f t="shared" si="513"/>
        <v>85197.481624013497</v>
      </c>
      <c r="N2418" s="6">
        <f>((B2417+E2417)*D2417+(B2418+E2418)*D2418+(B2419+E2419)*D2419)/3/SUM(D2335:D2418)</f>
        <v>6.7465971965055553</v>
      </c>
      <c r="O2418" s="7">
        <f>O2335</f>
        <v>6.2311517653842276E-2</v>
      </c>
      <c r="P2418" s="8">
        <f>M2418*O2335</f>
        <v>5308.7843802776197</v>
      </c>
      <c r="Q2418" s="5">
        <f>N2418*O2335</f>
        <v>0.42039071031341874</v>
      </c>
      <c r="R2418" s="8">
        <f t="shared" si="514"/>
        <v>6856.9453068438743</v>
      </c>
      <c r="S2418" s="8">
        <f t="shared" si="515"/>
        <v>31409.891197962112</v>
      </c>
      <c r="T2418" s="9">
        <f t="shared" si="509"/>
        <v>2.4313662431971665</v>
      </c>
      <c r="U2418" s="10">
        <f t="shared" si="510"/>
        <v>1.7313252028525965</v>
      </c>
    </row>
    <row r="2419" spans="1:21" x14ac:dyDescent="0.3">
      <c r="A2419" s="17">
        <v>1942</v>
      </c>
      <c r="B2419" s="17">
        <v>84</v>
      </c>
      <c r="C2419" s="17">
        <v>0.22023999999999999</v>
      </c>
      <c r="D2419" s="17">
        <v>0.19839000000000001</v>
      </c>
      <c r="E2419" s="17">
        <v>0.5</v>
      </c>
      <c r="F2419" s="2">
        <f t="shared" si="516"/>
        <v>10741.959876712626</v>
      </c>
      <c r="G2419" s="3">
        <f t="shared" si="517"/>
        <v>2131.097419941018</v>
      </c>
      <c r="H2419" s="2">
        <f t="shared" si="518"/>
        <v>9676.4111667421166</v>
      </c>
      <c r="I2419" s="2">
        <f>SUM(H2419:H2445)</f>
        <v>41945.930927712769</v>
      </c>
      <c r="J2419" s="4">
        <f t="shared" si="511"/>
        <v>3.90486758553687</v>
      </c>
      <c r="K2419" s="5">
        <f t="shared" si="519"/>
        <v>2.3316799999999995</v>
      </c>
      <c r="L2419" s="5">
        <f t="shared" si="512"/>
        <v>2.7593846153846149E-2</v>
      </c>
      <c r="M2419" s="8">
        <f t="shared" si="513"/>
        <v>77230.894455935661</v>
      </c>
      <c r="N2419" s="6">
        <f>((B2418+E2418)*D2418+(B2419+E2419)*D2419+(B2420+E2420)*D2420)/3/SUM(D2335:D2419)</f>
        <v>6.8497192296255642</v>
      </c>
      <c r="O2419" s="7">
        <f>O2335</f>
        <v>6.2311517653842276E-2</v>
      </c>
      <c r="P2419" s="8">
        <f>M2419*O2335</f>
        <v>4812.3742433130647</v>
      </c>
      <c r="Q2419" s="5">
        <f>N2419*O2335</f>
        <v>0.42681640070067628</v>
      </c>
      <c r="R2419" s="8">
        <f t="shared" si="514"/>
        <v>5546.3601808534149</v>
      </c>
      <c r="S2419" s="8">
        <f t="shared" si="515"/>
        <v>24552.945891118237</v>
      </c>
      <c r="T2419" s="9">
        <f t="shared" si="509"/>
        <v>2.2857044871621883</v>
      </c>
      <c r="U2419" s="10">
        <f t="shared" si="510"/>
        <v>1.6191630983746816</v>
      </c>
    </row>
    <row r="2420" spans="1:21" x14ac:dyDescent="0.3">
      <c r="A2420" s="17">
        <v>1942</v>
      </c>
      <c r="B2420" s="17">
        <v>85</v>
      </c>
      <c r="C2420" s="17">
        <v>0.22195000000000001</v>
      </c>
      <c r="D2420" s="17">
        <v>0.19978000000000001</v>
      </c>
      <c r="E2420" s="17">
        <v>0.5</v>
      </c>
      <c r="F2420" s="2">
        <f t="shared" si="516"/>
        <v>8610.8624567716088</v>
      </c>
      <c r="G2420" s="3">
        <f t="shared" si="517"/>
        <v>1720.2781016138322</v>
      </c>
      <c r="H2420" s="2">
        <f t="shared" si="518"/>
        <v>7750.7234059646926</v>
      </c>
      <c r="I2420" s="2">
        <f>SUM(H2420:H2445)</f>
        <v>32269.519760970645</v>
      </c>
      <c r="J2420" s="4">
        <f t="shared" si="511"/>
        <v>3.747536315086974</v>
      </c>
      <c r="K2420" s="5">
        <f t="shared" si="519"/>
        <v>2.5314599999999996</v>
      </c>
      <c r="L2420" s="5">
        <f t="shared" si="512"/>
        <v>2.960771929824561E-2</v>
      </c>
      <c r="M2420" s="8">
        <f t="shared" si="513"/>
        <v>58102.351089087984</v>
      </c>
      <c r="N2420" s="6">
        <f>((B2419+E2419)*D2419+(B2420+E2420)*D2420+(B2421+E2421)*D2421)/3/SUM(D2335:D2420)</f>
        <v>7.0864415528324907</v>
      </c>
      <c r="O2420" s="7">
        <f>O2335</f>
        <v>6.2311517653842276E-2</v>
      </c>
      <c r="P2420" s="8">
        <f>M2420*O2335</f>
        <v>3620.4456756174477</v>
      </c>
      <c r="Q2420" s="5">
        <f>N2420*O2335</f>
        <v>0.44156692792224322</v>
      </c>
      <c r="R2420" s="8">
        <f t="shared" si="514"/>
        <v>4328.2602824178384</v>
      </c>
      <c r="S2420" s="8">
        <f t="shared" si="515"/>
        <v>19006.585710264822</v>
      </c>
      <c r="T2420" s="9">
        <f t="shared" si="509"/>
        <v>2.2072801424575057</v>
      </c>
      <c r="U2420" s="10">
        <f t="shared" si="510"/>
        <v>1.5402561726294683</v>
      </c>
    </row>
    <row r="2421" spans="1:21" x14ac:dyDescent="0.3">
      <c r="A2421" s="17">
        <v>1942</v>
      </c>
      <c r="B2421" s="17">
        <v>86</v>
      </c>
      <c r="C2421" s="17">
        <v>0.26102999999999998</v>
      </c>
      <c r="D2421" s="17">
        <v>0.23089000000000001</v>
      </c>
      <c r="E2421" s="17">
        <v>0.5</v>
      </c>
      <c r="F2421" s="2">
        <f t="shared" si="516"/>
        <v>6890.5843551577764</v>
      </c>
      <c r="G2421" s="3">
        <f t="shared" si="517"/>
        <v>1590.9670217623791</v>
      </c>
      <c r="H2421" s="2">
        <f t="shared" si="518"/>
        <v>6095.1008442765869</v>
      </c>
      <c r="I2421" s="2">
        <f>SUM(H2421:H2445)</f>
        <v>24518.79635500595</v>
      </c>
      <c r="J2421" s="4">
        <f t="shared" si="511"/>
        <v>3.5583043601596738</v>
      </c>
      <c r="K2421" s="5">
        <f t="shared" si="519"/>
        <v>2.7623499999999996</v>
      </c>
      <c r="L2421" s="5">
        <f t="shared" si="512"/>
        <v>3.1934682080924849E-2</v>
      </c>
      <c r="M2421" s="8">
        <f t="shared" si="513"/>
        <v>49819.410061160175</v>
      </c>
      <c r="N2421" s="6">
        <f>((B2420+E2420)*D2420+(B2421+E2421)*D2421+(B2422+E2422)*D2422)/3/SUM(D2335:D2421)</f>
        <v>6.6990877332705852</v>
      </c>
      <c r="O2421" s="7">
        <f>O2335</f>
        <v>6.2311517653842276E-2</v>
      </c>
      <c r="P2421" s="8">
        <f>M2421*O2335</f>
        <v>3104.3230495299899</v>
      </c>
      <c r="Q2421" s="5">
        <f>N2421*O2335</f>
        <v>0.41743032355632831</v>
      </c>
      <c r="R2421" s="8">
        <f t="shared" si="514"/>
        <v>3550.820926741761</v>
      </c>
      <c r="S2421" s="8">
        <f t="shared" si="515"/>
        <v>14678.325427846985</v>
      </c>
      <c r="T2421" s="9">
        <f t="shared" si="509"/>
        <v>2.1302003823318536</v>
      </c>
      <c r="U2421" s="10">
        <f t="shared" si="510"/>
        <v>1.4281039778278202</v>
      </c>
    </row>
    <row r="2422" spans="1:21" x14ac:dyDescent="0.3">
      <c r="A2422" s="17">
        <v>1942</v>
      </c>
      <c r="B2422" s="17">
        <v>87</v>
      </c>
      <c r="C2422" s="17">
        <v>0.23588000000000001</v>
      </c>
      <c r="D2422" s="17">
        <v>0.21099999999999999</v>
      </c>
      <c r="E2422" s="17">
        <v>0.5</v>
      </c>
      <c r="F2422" s="2">
        <f t="shared" si="516"/>
        <v>5299.6173333953975</v>
      </c>
      <c r="G2422" s="3">
        <f t="shared" si="517"/>
        <v>1118.2192573464288</v>
      </c>
      <c r="H2422" s="2">
        <f t="shared" si="518"/>
        <v>4740.507704722183</v>
      </c>
      <c r="I2422" s="2">
        <f>SUM(H2422:H2445)</f>
        <v>18423.695510729365</v>
      </c>
      <c r="J2422" s="4">
        <f t="shared" si="511"/>
        <v>3.4764199661422608</v>
      </c>
      <c r="K2422" s="5">
        <f t="shared" si="519"/>
        <v>2.9733499999999995</v>
      </c>
      <c r="L2422" s="5">
        <f t="shared" si="512"/>
        <v>3.3981142857142849E-2</v>
      </c>
      <c r="M2422" s="8">
        <f t="shared" si="513"/>
        <v>32907.052657040891</v>
      </c>
      <c r="N2422" s="6">
        <f>((B2421+E2421)*D2421+(B2422+E2422)*D2422+(B2423+E2423)*D2423)/3/SUM(D2335:D2422)</f>
        <v>6.4816755511460142</v>
      </c>
      <c r="O2422" s="7">
        <f>O2335</f>
        <v>6.2311517653842276E-2</v>
      </c>
      <c r="P2422" s="8">
        <f>M2422*O2335</f>
        <v>2050.488392575121</v>
      </c>
      <c r="Q2422" s="5">
        <f>N2422*O2335</f>
        <v>0.40388304053171276</v>
      </c>
      <c r="R2422" s="8">
        <f t="shared" si="514"/>
        <v>2825.897039274977</v>
      </c>
      <c r="S2422" s="8">
        <f t="shared" si="515"/>
        <v>11127.504501105224</v>
      </c>
      <c r="T2422" s="9">
        <f t="shared" si="509"/>
        <v>2.099680750718651</v>
      </c>
      <c r="U2422" s="10">
        <f t="shared" si="510"/>
        <v>1.3767392154236098</v>
      </c>
    </row>
    <row r="2423" spans="1:21" x14ac:dyDescent="0.3">
      <c r="A2423" s="17">
        <v>1942</v>
      </c>
      <c r="B2423" s="17">
        <v>88</v>
      </c>
      <c r="C2423" s="17">
        <v>0.24593999999999999</v>
      </c>
      <c r="D2423" s="17">
        <v>0.21901000000000001</v>
      </c>
      <c r="E2423" s="17">
        <v>0.5</v>
      </c>
      <c r="F2423" s="2">
        <f t="shared" si="516"/>
        <v>4181.3980760489685</v>
      </c>
      <c r="G2423" s="3">
        <f t="shared" si="517"/>
        <v>915.76799263548469</v>
      </c>
      <c r="H2423" s="2">
        <f t="shared" si="518"/>
        <v>3723.514079731226</v>
      </c>
      <c r="I2423" s="2">
        <f>SUM(H2423:H2445)</f>
        <v>13683.187806007183</v>
      </c>
      <c r="J2423" s="4">
        <f t="shared" si="511"/>
        <v>3.2723953943501405</v>
      </c>
      <c r="K2423" s="5">
        <f t="shared" si="519"/>
        <v>3.1923599999999994</v>
      </c>
      <c r="L2423" s="5">
        <f t="shared" si="512"/>
        <v>3.6071864406779654E-2</v>
      </c>
      <c r="M2423" s="8">
        <f t="shared" si="513"/>
        <v>25387.320774674663</v>
      </c>
      <c r="N2423" s="6">
        <f>((B2422+E2422)*D2422+(B2423+E2423)*D2423+(B2424+E2424)*D2424)/3/SUM(D2335:D2423)</f>
        <v>6.1100773931093828</v>
      </c>
      <c r="O2423" s="7">
        <f>O2335</f>
        <v>6.2311517653842276E-2</v>
      </c>
      <c r="P2423" s="8">
        <f>M2423*O2335</f>
        <v>1581.922486634897</v>
      </c>
      <c r="Q2423" s="5">
        <f>N2423*O2335</f>
        <v>0.38072819534707791</v>
      </c>
      <c r="R2423" s="8">
        <f t="shared" si="514"/>
        <v>2305.8672838057209</v>
      </c>
      <c r="S2423" s="8">
        <f t="shared" si="515"/>
        <v>8301.6074618302482</v>
      </c>
      <c r="T2423" s="9">
        <f t="shared" si="509"/>
        <v>1.9853664518051564</v>
      </c>
      <c r="U2423" s="10">
        <f t="shared" si="510"/>
        <v>1.2870289425449841</v>
      </c>
    </row>
    <row r="2424" spans="1:21" x14ac:dyDescent="0.3">
      <c r="A2424" s="17">
        <v>1942</v>
      </c>
      <c r="B2424" s="17">
        <v>89</v>
      </c>
      <c r="C2424" s="17">
        <v>0.26112000000000002</v>
      </c>
      <c r="D2424" s="17">
        <v>0.23097000000000001</v>
      </c>
      <c r="E2424" s="17">
        <v>0.5</v>
      </c>
      <c r="F2424" s="2">
        <f t="shared" si="516"/>
        <v>3265.6300834134836</v>
      </c>
      <c r="G2424" s="3">
        <f t="shared" si="517"/>
        <v>754.26258036601234</v>
      </c>
      <c r="H2424" s="2">
        <f t="shared" si="518"/>
        <v>2888.4987932304775</v>
      </c>
      <c r="I2424" s="2">
        <f>SUM(H2424:H2445)</f>
        <v>9959.6737262759598</v>
      </c>
      <c r="J2424" s="4">
        <f t="shared" si="511"/>
        <v>3.0498474940141889</v>
      </c>
      <c r="K2424" s="5">
        <f t="shared" si="519"/>
        <v>3.4233299999999995</v>
      </c>
      <c r="L2424" s="5">
        <f t="shared" si="512"/>
        <v>3.8249497206703904E-2</v>
      </c>
      <c r="M2424" s="8">
        <f t="shared" si="513"/>
        <v>19719.542358685292</v>
      </c>
      <c r="N2424" s="6">
        <f>((B2423+E2423)*D2423+(B2424+E2424)*D2424+(B2425+E2425)*D2425)/3/SUM(D2335:D2424)</f>
        <v>6.2537397796881988</v>
      </c>
      <c r="O2424" s="7">
        <f>O2335</f>
        <v>6.2311517653842276E-2</v>
      </c>
      <c r="P2424" s="8">
        <f>M2424*O2335</f>
        <v>1228.7546118089092</v>
      </c>
      <c r="Q2424" s="5">
        <f>N2424*O2335</f>
        <v>0.38968001668457691</v>
      </c>
      <c r="R2424" s="8">
        <f t="shared" si="514"/>
        <v>1762.9085352910449</v>
      </c>
      <c r="S2424" s="8">
        <f t="shared" si="515"/>
        <v>5995.7401780245264</v>
      </c>
      <c r="T2424" s="9">
        <f t="shared" si="509"/>
        <v>1.8360132730518348</v>
      </c>
      <c r="U2424" s="10">
        <f t="shared" si="510"/>
        <v>1.213834220962354</v>
      </c>
    </row>
    <row r="2425" spans="1:21" x14ac:dyDescent="0.3">
      <c r="A2425" s="17">
        <v>1942</v>
      </c>
      <c r="B2425" s="17">
        <v>90</v>
      </c>
      <c r="C2425" s="17">
        <v>0.30825000000000002</v>
      </c>
      <c r="D2425" s="17">
        <v>0.26708999999999999</v>
      </c>
      <c r="E2425" s="17">
        <v>0.5</v>
      </c>
      <c r="F2425" s="2">
        <f t="shared" si="516"/>
        <v>2511.3675030474715</v>
      </c>
      <c r="G2425" s="3">
        <f t="shared" si="517"/>
        <v>670.7611463889491</v>
      </c>
      <c r="H2425" s="2">
        <f t="shared" si="518"/>
        <v>2175.986929852997</v>
      </c>
      <c r="I2425" s="2">
        <f>SUM(H2425:H2445)</f>
        <v>7071.1749330454786</v>
      </c>
      <c r="J2425" s="4">
        <f t="shared" si="511"/>
        <v>2.8156671313397235</v>
      </c>
      <c r="K2425" s="5">
        <f t="shared" si="519"/>
        <v>3.6904199999999996</v>
      </c>
      <c r="L2425" s="5">
        <f t="shared" si="512"/>
        <v>4.0778121546961324E-2</v>
      </c>
      <c r="M2425" s="8">
        <f t="shared" si="513"/>
        <v>16449.044755935611</v>
      </c>
      <c r="N2425" s="6">
        <f>((B2424+E2424)*D2424+(B2425+E2425)*D2425+(B2426+E2426)*D2426)/3/SUM(D2335:D2425)</f>
        <v>6.3412321632768096</v>
      </c>
      <c r="O2425" s="7">
        <f>O2335</f>
        <v>6.2311517653842276E-2</v>
      </c>
      <c r="P2425" s="8">
        <f>M2425*O2335</f>
        <v>1024.9649426983235</v>
      </c>
      <c r="Q2425" s="5">
        <f>N2425*O2335</f>
        <v>0.39513179988913538</v>
      </c>
      <c r="R2425" s="8">
        <f t="shared" si="514"/>
        <v>1316.1852977249484</v>
      </c>
      <c r="S2425" s="8">
        <f t="shared" si="515"/>
        <v>4232.8316427334812</v>
      </c>
      <c r="T2425" s="9">
        <f t="shared" si="509"/>
        <v>1.6854688282766512</v>
      </c>
      <c r="U2425" s="10">
        <f t="shared" si="510"/>
        <v>1.1301983030630722</v>
      </c>
    </row>
    <row r="2426" spans="1:21" x14ac:dyDescent="0.3">
      <c r="A2426" s="17">
        <v>1942</v>
      </c>
      <c r="B2426" s="17">
        <v>91</v>
      </c>
      <c r="C2426" s="17">
        <v>0.32178000000000001</v>
      </c>
      <c r="D2426" s="17">
        <v>0.27717999999999998</v>
      </c>
      <c r="E2426" s="17">
        <v>0.5</v>
      </c>
      <c r="F2426" s="2">
        <f t="shared" si="516"/>
        <v>1840.6063566585224</v>
      </c>
      <c r="G2426" s="3">
        <f t="shared" si="517"/>
        <v>510.1792699386092</v>
      </c>
      <c r="H2426" s="2">
        <f t="shared" si="518"/>
        <v>1585.5167216892178</v>
      </c>
      <c r="I2426" s="2">
        <f>SUM(H2426:H2445)</f>
        <v>4895.188003192482</v>
      </c>
      <c r="J2426" s="4">
        <f t="shared" si="511"/>
        <v>2.6595518294739104</v>
      </c>
      <c r="K2426" s="5">
        <f t="shared" si="519"/>
        <v>3.9675999999999996</v>
      </c>
      <c r="L2426" s="5">
        <f t="shared" si="512"/>
        <v>4.3361748633879774E-2</v>
      </c>
      <c r="M2426" s="8">
        <f t="shared" si="513"/>
        <v>11765.652585790591</v>
      </c>
      <c r="N2426" s="6">
        <f>((B2425+E2425)*D2425+(B2426+E2426)*D2426+(B2427+E2427)*D2427)/3/SUM(D2335:D2426)</f>
        <v>6.5238233860940289</v>
      </c>
      <c r="O2426" s="7">
        <f>O2335</f>
        <v>6.2311517653842276E-2</v>
      </c>
      <c r="P2426" s="8">
        <f>M2426*O2335</f>
        <v>733.13566880846543</v>
      </c>
      <c r="Q2426" s="5">
        <f>N2426*O2335</f>
        <v>0.40650933609314716</v>
      </c>
      <c r="R2426" s="8">
        <f t="shared" si="514"/>
        <v>940.98937179075074</v>
      </c>
      <c r="S2426" s="8">
        <f t="shared" si="515"/>
        <v>2916.6463450085325</v>
      </c>
      <c r="T2426" s="9">
        <f t="shared" si="509"/>
        <v>1.584611687587278</v>
      </c>
      <c r="U2426" s="10">
        <f t="shared" si="510"/>
        <v>1.0749401418866324</v>
      </c>
    </row>
    <row r="2427" spans="1:21" x14ac:dyDescent="0.3">
      <c r="A2427" s="17">
        <v>1942</v>
      </c>
      <c r="B2427" s="17">
        <v>92</v>
      </c>
      <c r="C2427" s="17">
        <v>0.35846</v>
      </c>
      <c r="D2427" s="17">
        <v>0.30397999999999997</v>
      </c>
      <c r="E2427" s="17">
        <v>0.5</v>
      </c>
      <c r="F2427" s="2">
        <f t="shared" si="516"/>
        <v>1330.4270867199132</v>
      </c>
      <c r="G2427" s="3">
        <f t="shared" si="517"/>
        <v>404.42322582111916</v>
      </c>
      <c r="H2427" s="2">
        <f t="shared" si="518"/>
        <v>1128.2154738093536</v>
      </c>
      <c r="I2427" s="2">
        <f>SUM(H2427:H2445)</f>
        <v>3309.6712815032638</v>
      </c>
      <c r="J2427" s="4">
        <f t="shared" si="511"/>
        <v>2.4876758106774992</v>
      </c>
      <c r="K2427" s="5">
        <f t="shared" si="519"/>
        <v>4.2715799999999993</v>
      </c>
      <c r="L2427" s="5">
        <f t="shared" si="512"/>
        <v>4.6179243243243233E-2</v>
      </c>
      <c r="M2427" s="8">
        <f t="shared" si="513"/>
        <v>8757.6841329094932</v>
      </c>
      <c r="N2427" s="6">
        <f>((B2426+E2426)*D2426+(B2427+E2427)*D2427+(B2428+E2428)*D2428)/3/SUM(D2335:D2427)</f>
        <v>6.5179168676071466</v>
      </c>
      <c r="O2427" s="7">
        <f>O2335</f>
        <v>6.2311517653842276E-2</v>
      </c>
      <c r="P2427" s="8">
        <f>M2427*O2335</f>
        <v>545.70458945456426</v>
      </c>
      <c r="Q2427" s="5">
        <f>N2427*O2335</f>
        <v>0.40614129196217907</v>
      </c>
      <c r="R2427" s="8">
        <f t="shared" si="514"/>
        <v>670.00058366470068</v>
      </c>
      <c r="S2427" s="8">
        <f t="shared" si="515"/>
        <v>1975.6569732177818</v>
      </c>
      <c r="T2427" s="9">
        <f t="shared" si="509"/>
        <v>1.484979517433491</v>
      </c>
      <c r="U2427" s="10">
        <f t="shared" si="510"/>
        <v>1.0026962932440082</v>
      </c>
    </row>
    <row r="2428" spans="1:21" x14ac:dyDescent="0.3">
      <c r="A2428" s="17">
        <v>1942</v>
      </c>
      <c r="B2428" s="17">
        <v>93</v>
      </c>
      <c r="C2428" s="17">
        <v>0.38285000000000002</v>
      </c>
      <c r="D2428" s="17">
        <v>0.32134000000000001</v>
      </c>
      <c r="E2428" s="17">
        <v>0.5</v>
      </c>
      <c r="F2428" s="2">
        <f t="shared" si="516"/>
        <v>926.00386089879407</v>
      </c>
      <c r="G2428" s="3">
        <f t="shared" si="517"/>
        <v>297.56208066121849</v>
      </c>
      <c r="H2428" s="2">
        <f t="shared" si="518"/>
        <v>777.22282056818483</v>
      </c>
      <c r="I2428" s="2">
        <f>SUM(H2428:H2445)</f>
        <v>2181.4558076939102</v>
      </c>
      <c r="J2428" s="4">
        <f t="shared" si="511"/>
        <v>2.3557739873530923</v>
      </c>
      <c r="K2428" s="5">
        <f t="shared" si="519"/>
        <v>4.5929199999999994</v>
      </c>
      <c r="L2428" s="5">
        <f t="shared" si="512"/>
        <v>4.9122139037433149E-2</v>
      </c>
      <c r="M2428" s="8">
        <f t="shared" si="513"/>
        <v>6057.5961570904637</v>
      </c>
      <c r="N2428" s="6">
        <f>((B2427+E2427)*D2427+(B2428+E2428)*D2428+(B2429+E2429)*D2429)/3/SUM(D2335:D2428)</f>
        <v>6.5445845634875708</v>
      </c>
      <c r="O2428" s="7">
        <f>O2335</f>
        <v>6.2311517653842276E-2</v>
      </c>
      <c r="P2428" s="8">
        <f>M2428*O2335</f>
        <v>377.45800988238955</v>
      </c>
      <c r="Q2428" s="5">
        <f>N2428*O2335</f>
        <v>0.40780299656481939</v>
      </c>
      <c r="R2428" s="8">
        <f t="shared" si="514"/>
        <v>460.26902534191817</v>
      </c>
      <c r="S2428" s="8">
        <f t="shared" si="515"/>
        <v>1305.6563895530812</v>
      </c>
      <c r="T2428" s="9">
        <f t="shared" si="509"/>
        <v>1.4099902221636424</v>
      </c>
      <c r="U2428" s="10">
        <f t="shared" si="510"/>
        <v>0.94578376518944984</v>
      </c>
    </row>
    <row r="2429" spans="1:21" x14ac:dyDescent="0.3">
      <c r="A2429" s="17">
        <v>1942</v>
      </c>
      <c r="B2429" s="17">
        <v>94</v>
      </c>
      <c r="C2429" s="17">
        <v>0.40784999999999999</v>
      </c>
      <c r="D2429" s="17">
        <v>0.33876000000000001</v>
      </c>
      <c r="E2429" s="17">
        <v>0.5</v>
      </c>
      <c r="F2429" s="2">
        <f t="shared" si="516"/>
        <v>628.44178023757559</v>
      </c>
      <c r="G2429" s="3">
        <f t="shared" si="517"/>
        <v>212.8909374732811</v>
      </c>
      <c r="H2429" s="2">
        <f t="shared" si="518"/>
        <v>521.99631150093501</v>
      </c>
      <c r="I2429" s="2">
        <f>SUM(H2429:H2445)</f>
        <v>1404.2329871257259</v>
      </c>
      <c r="J2429" s="4">
        <f t="shared" si="511"/>
        <v>2.2344679034466339</v>
      </c>
      <c r="K2429" s="5">
        <f t="shared" si="519"/>
        <v>4.9316799999999992</v>
      </c>
      <c r="L2429" s="5">
        <f t="shared" si="512"/>
        <v>5.218708994708994E-2</v>
      </c>
      <c r="M2429" s="8">
        <f t="shared" si="513"/>
        <v>4079.3793577898537</v>
      </c>
      <c r="N2429" s="6">
        <f>((B2428+E2428)*D2428+(B2429+E2429)*D2429+(B2430+E2430)*D2430)/3/SUM(D2335:D2429)</f>
        <v>6.493486330554024</v>
      </c>
      <c r="O2429" s="7">
        <f>O2335</f>
        <v>6.2311517653842276E-2</v>
      </c>
      <c r="P2429" s="8">
        <f>M2429*O2335</f>
        <v>254.19231886964224</v>
      </c>
      <c r="Q2429" s="5">
        <f>N2429*O2335</f>
        <v>0.40461898812130059</v>
      </c>
      <c r="R2429" s="8">
        <f t="shared" si="514"/>
        <v>310.78669213837549</v>
      </c>
      <c r="S2429" s="8">
        <f t="shared" si="515"/>
        <v>845.387364211163</v>
      </c>
      <c r="T2429" s="9">
        <f t="shared" si="509"/>
        <v>1.3452119047393276</v>
      </c>
      <c r="U2429" s="10">
        <f t="shared" si="510"/>
        <v>0.88925599870730632</v>
      </c>
    </row>
    <row r="2430" spans="1:21" x14ac:dyDescent="0.3">
      <c r="A2430" s="17">
        <v>1942</v>
      </c>
      <c r="B2430" s="17">
        <v>95</v>
      </c>
      <c r="C2430" s="17">
        <v>0.43332999999999999</v>
      </c>
      <c r="D2430" s="17">
        <v>0.35615999999999998</v>
      </c>
      <c r="E2430" s="17">
        <v>0.5</v>
      </c>
      <c r="F2430" s="2">
        <f t="shared" si="516"/>
        <v>415.55084276429449</v>
      </c>
      <c r="G2430" s="3">
        <f t="shared" si="517"/>
        <v>148.0025881589311</v>
      </c>
      <c r="H2430" s="2">
        <f t="shared" si="518"/>
        <v>341.54954868482895</v>
      </c>
      <c r="I2430" s="2">
        <f>SUM(H2430:H2445)</f>
        <v>882.23667562479113</v>
      </c>
      <c r="J2430" s="4">
        <f t="shared" si="511"/>
        <v>2.123053510747436</v>
      </c>
      <c r="K2430" s="5">
        <f t="shared" si="519"/>
        <v>5.2878399999999992</v>
      </c>
      <c r="L2430" s="5">
        <f t="shared" si="512"/>
        <v>5.5370052356020931E-2</v>
      </c>
      <c r="M2430" s="8">
        <f t="shared" si="513"/>
        <v>2672.9717936204429</v>
      </c>
      <c r="N2430" s="6">
        <f>((B2429+E2429)*D2429+(B2430+E2430)*D2430+(B2431+E2431)*D2431)/3/SUM(D2335:D2430)</f>
        <v>6.4337609181316635</v>
      </c>
      <c r="O2430" s="7">
        <f>O2335</f>
        <v>6.2311517653842276E-2</v>
      </c>
      <c r="P2430" s="8">
        <f>M2430*O2335</f>
        <v>166.55692910640269</v>
      </c>
      <c r="Q2430" s="5">
        <f>N2430*O2335</f>
        <v>0.40089740703076165</v>
      </c>
      <c r="R2430" s="8">
        <f t="shared" si="514"/>
        <v>204.62322024455415</v>
      </c>
      <c r="S2430" s="8">
        <f t="shared" si="515"/>
        <v>534.60067207278757</v>
      </c>
      <c r="T2430" s="9">
        <f t="shared" si="509"/>
        <v>1.2864867954942871</v>
      </c>
      <c r="U2430" s="10">
        <f t="shared" si="510"/>
        <v>0.83656671525314885</v>
      </c>
    </row>
    <row r="2431" spans="1:21" x14ac:dyDescent="0.3">
      <c r="A2431" s="17">
        <v>1942</v>
      </c>
      <c r="B2431" s="17">
        <v>96</v>
      </c>
      <c r="C2431" s="17">
        <v>0.45917000000000002</v>
      </c>
      <c r="D2431" s="17">
        <v>0.37342999999999998</v>
      </c>
      <c r="E2431" s="17">
        <v>0.5</v>
      </c>
      <c r="F2431" s="2">
        <f t="shared" si="516"/>
        <v>267.54825460536335</v>
      </c>
      <c r="G2431" s="3">
        <f t="shared" si="517"/>
        <v>99.910544717280828</v>
      </c>
      <c r="H2431" s="2">
        <f t="shared" si="518"/>
        <v>217.59298224672295</v>
      </c>
      <c r="I2431" s="2">
        <f>SUM(H2431:H2445)</f>
        <v>540.68712693996213</v>
      </c>
      <c r="J2431" s="4">
        <f t="shared" si="511"/>
        <v>2.0208957361261115</v>
      </c>
      <c r="K2431" s="5">
        <f t="shared" si="519"/>
        <v>5.6612699999999991</v>
      </c>
      <c r="L2431" s="5">
        <f t="shared" si="512"/>
        <v>5.8666010362694289E-2</v>
      </c>
      <c r="M2431" s="8">
        <f t="shared" si="513"/>
        <v>1703.0397004943418</v>
      </c>
      <c r="N2431" s="6">
        <f>((B2430+E2430)*D2430+(B2431+E2431)*D2431+(B2432+E2432)*D2432)/3/SUM(D2335:D2431)</f>
        <v>6.366183441760124</v>
      </c>
      <c r="O2431" s="7">
        <f>O2335</f>
        <v>6.2311517653842276E-2</v>
      </c>
      <c r="P2431" s="8">
        <f>M2431*O2335</f>
        <v>106.11898836254744</v>
      </c>
      <c r="Q2431" s="5">
        <f>N2431*O2335</f>
        <v>0.39668655191883434</v>
      </c>
      <c r="R2431" s="8">
        <f t="shared" si="514"/>
        <v>131.2767723975343</v>
      </c>
      <c r="S2431" s="8">
        <f t="shared" si="515"/>
        <v>329.97745182823348</v>
      </c>
      <c r="T2431" s="9">
        <f t="shared" si="509"/>
        <v>1.2333380844324844</v>
      </c>
      <c r="U2431" s="10">
        <f t="shared" si="510"/>
        <v>0.78755765169362713</v>
      </c>
    </row>
    <row r="2432" spans="1:21" x14ac:dyDescent="0.3">
      <c r="A2432" s="17">
        <v>1942</v>
      </c>
      <c r="B2432" s="17">
        <v>97</v>
      </c>
      <c r="C2432" s="17">
        <v>0.48522999999999999</v>
      </c>
      <c r="D2432" s="17">
        <v>0.39049</v>
      </c>
      <c r="E2432" s="17">
        <v>0.5</v>
      </c>
      <c r="F2432" s="2">
        <f t="shared" si="516"/>
        <v>167.63770988808253</v>
      </c>
      <c r="G2432" s="3">
        <f t="shared" si="517"/>
        <v>65.460849334197349</v>
      </c>
      <c r="H2432" s="2">
        <f t="shared" si="518"/>
        <v>134.90728522098385</v>
      </c>
      <c r="I2432" s="2">
        <f>SUM(H2432:H2445)</f>
        <v>323.09414469323906</v>
      </c>
      <c r="J2432" s="4">
        <f t="shared" si="511"/>
        <v>1.9273357104970092</v>
      </c>
      <c r="K2432" s="5">
        <f t="shared" si="519"/>
        <v>6.0517599999999989</v>
      </c>
      <c r="L2432" s="5">
        <f t="shared" si="512"/>
        <v>6.2069333333333324E-2</v>
      </c>
      <c r="M2432" s="8">
        <f t="shared" si="513"/>
        <v>1054.6407673278918</v>
      </c>
      <c r="N2432" s="6">
        <f>((B2431+E2431)*D2431+(B2432+E2432)*D2432+(B2433+E2433)*D2433)/3/SUM(D2335:D2432)</f>
        <v>6.2913879598662215</v>
      </c>
      <c r="O2432" s="7">
        <f>O2335</f>
        <v>6.2311517653842276E-2</v>
      </c>
      <c r="P2432" s="8">
        <f>M2432*O2335</f>
        <v>65.716266791813695</v>
      </c>
      <c r="Q2432" s="5">
        <f>N2432*O2335</f>
        <v>0.39202593192837482</v>
      </c>
      <c r="R2432" s="8">
        <f t="shared" si="514"/>
        <v>82.020131008300595</v>
      </c>
      <c r="S2432" s="8">
        <f t="shared" si="515"/>
        <v>198.70067943069921</v>
      </c>
      <c r="T2432" s="9">
        <f t="shared" si="509"/>
        <v>1.1852982217626022</v>
      </c>
      <c r="U2432" s="10">
        <f t="shared" si="510"/>
        <v>0.742037488734407</v>
      </c>
    </row>
    <row r="2433" spans="1:21" x14ac:dyDescent="0.3">
      <c r="A2433" s="17">
        <v>1942</v>
      </c>
      <c r="B2433" s="17">
        <v>98</v>
      </c>
      <c r="C2433" s="17">
        <v>0.51136999999999999</v>
      </c>
      <c r="D2433" s="17">
        <v>0.40723999999999999</v>
      </c>
      <c r="E2433" s="17">
        <v>0.5</v>
      </c>
      <c r="F2433" s="2">
        <f t="shared" si="516"/>
        <v>102.17686055388518</v>
      </c>
      <c r="G2433" s="3">
        <f t="shared" si="517"/>
        <v>41.610504691964202</v>
      </c>
      <c r="H2433" s="2">
        <f t="shared" si="518"/>
        <v>81.37160820790308</v>
      </c>
      <c r="I2433" s="2">
        <f>SUM(H2433:H2445)</f>
        <v>188.18685947225532</v>
      </c>
      <c r="J2433" s="4">
        <f t="shared" si="511"/>
        <v>1.8417757058899937</v>
      </c>
      <c r="K2433" s="5">
        <f t="shared" si="519"/>
        <v>6.4589999999999987</v>
      </c>
      <c r="L2433" s="5">
        <f t="shared" si="512"/>
        <v>6.5573604060913698E-2</v>
      </c>
      <c r="M2433" s="8">
        <f t="shared" si="513"/>
        <v>634.5618071154164</v>
      </c>
      <c r="N2433" s="6">
        <f>((B2432+E2432)*D2432+(B2433+E2433)*D2433+(B2434+E2434)*D2434)/3/SUM(D2335:D2433)</f>
        <v>6.2102033338494103</v>
      </c>
      <c r="O2433" s="7">
        <f>O2335</f>
        <v>6.2311517653842276E-2</v>
      </c>
      <c r="P2433" s="8">
        <f>M2433*O2335</f>
        <v>39.540509246526327</v>
      </c>
      <c r="Q2433" s="5">
        <f>N2433*O2335</f>
        <v>0.38696719467110768</v>
      </c>
      <c r="R2433" s="8">
        <f t="shared" si="514"/>
        <v>49.883465253814343</v>
      </c>
      <c r="S2433" s="8">
        <f t="shared" si="515"/>
        <v>116.6805484223986</v>
      </c>
      <c r="T2433" s="9">
        <f t="shared" si="509"/>
        <v>1.1419468927689806</v>
      </c>
      <c r="U2433" s="10">
        <f t="shared" si="510"/>
        <v>0.69982881312101308</v>
      </c>
    </row>
    <row r="2434" spans="1:21" x14ac:dyDescent="0.3">
      <c r="A2434" s="17">
        <v>1942</v>
      </c>
      <c r="B2434" s="17">
        <v>99</v>
      </c>
      <c r="C2434" s="17">
        <v>0.53744999999999998</v>
      </c>
      <c r="D2434" s="17">
        <v>0.42360999999999999</v>
      </c>
      <c r="E2434" s="17">
        <v>0.5</v>
      </c>
      <c r="F2434" s="2">
        <f t="shared" si="516"/>
        <v>60.566355861920975</v>
      </c>
      <c r="G2434" s="3">
        <f t="shared" si="517"/>
        <v>25.656514006668342</v>
      </c>
      <c r="H2434" s="2">
        <f t="shared" si="518"/>
        <v>47.738098858586802</v>
      </c>
      <c r="I2434" s="2">
        <f>SUM(H2434:H2445)</f>
        <v>106.81525126435223</v>
      </c>
      <c r="J2434" s="4">
        <f t="shared" si="511"/>
        <v>1.7636070347020607</v>
      </c>
      <c r="K2434" s="5">
        <f t="shared" ref="K2434:K2442" si="520">IF(F2434=0, K2433, K2433+G2434/F2434)</f>
        <v>6.8826099999999988</v>
      </c>
      <c r="L2434" s="5">
        <f t="shared" si="512"/>
        <v>6.9171959798994959E-2</v>
      </c>
      <c r="M2434" s="8">
        <f t="shared" si="513"/>
        <v>370.90916725827856</v>
      </c>
      <c r="N2434" s="6">
        <f>((B2433+E2433)*D2433+(B2434+E2434)*D2434+(B2435+E2435)*D2435)/3/SUM(D2335:D2434)</f>
        <v>6.1234086100088989</v>
      </c>
      <c r="O2434" s="7">
        <f>O2335</f>
        <v>6.2311517653842276E-2</v>
      </c>
      <c r="P2434" s="8">
        <f>M2434*O2335</f>
        <v>23.111913123586163</v>
      </c>
      <c r="Q2434" s="5">
        <f>N2434*O2335</f>
        <v>0.38155888370425928</v>
      </c>
      <c r="R2434" s="8">
        <f t="shared" si="514"/>
        <v>29.523203147940848</v>
      </c>
      <c r="S2434" s="8">
        <f t="shared" si="515"/>
        <v>66.797083168584265</v>
      </c>
      <c r="T2434" s="9">
        <f t="shared" si="509"/>
        <v>1.1028743964861958</v>
      </c>
      <c r="U2434" s="10">
        <f t="shared" si="510"/>
        <v>0.66073263821586492</v>
      </c>
    </row>
    <row r="2435" spans="1:21" x14ac:dyDescent="0.3">
      <c r="A2435" s="17">
        <v>1942</v>
      </c>
      <c r="B2435" s="17">
        <v>100</v>
      </c>
      <c r="C2435" s="17">
        <v>0.56332000000000004</v>
      </c>
      <c r="D2435" s="17">
        <v>0.43952999999999998</v>
      </c>
      <c r="E2435" s="17">
        <v>0.5</v>
      </c>
      <c r="F2435" s="2">
        <f t="shared" si="516"/>
        <v>34.909841855252637</v>
      </c>
      <c r="G2435" s="3">
        <f t="shared" si="517"/>
        <v>15.343922790639191</v>
      </c>
      <c r="H2435" s="2">
        <f t="shared" si="518"/>
        <v>27.237880459933042</v>
      </c>
      <c r="I2435" s="2">
        <f>SUM(H2435:H2445)</f>
        <v>59.077152405765425</v>
      </c>
      <c r="J2435" s="4">
        <f t="shared" si="511"/>
        <v>1.6922778582245712</v>
      </c>
      <c r="K2435" s="5">
        <f t="shared" si="520"/>
        <v>7.3221399999999992</v>
      </c>
      <c r="L2435" s="5">
        <f t="shared" si="512"/>
        <v>7.2857114427860692E-2</v>
      </c>
      <c r="M2435" s="8">
        <f t="shared" si="513"/>
        <v>210.60294401079994</v>
      </c>
      <c r="N2435" s="6">
        <f>((B2434+E2434)*D2434+(B2435+E2435)*D2435+(B2436+E2436)*D2436)/3/SUM(D2335:D2435)</f>
        <v>6.0317675797876937</v>
      </c>
      <c r="O2435" s="7">
        <f>O2335</f>
        <v>6.2311517653842276E-2</v>
      </c>
      <c r="P2435" s="8">
        <f>M2435*O2335</f>
        <v>13.122989063680118</v>
      </c>
      <c r="Q2435" s="5">
        <f>N2435*O2335</f>
        <v>0.37584859203181437</v>
      </c>
      <c r="R2435" s="8">
        <f t="shared" si="514"/>
        <v>17.000561439136337</v>
      </c>
      <c r="S2435" s="8">
        <f t="shared" si="515"/>
        <v>37.273880020643418</v>
      </c>
      <c r="T2435" s="9">
        <f t="shared" si="509"/>
        <v>1.0677183865568007</v>
      </c>
      <c r="U2435" s="10">
        <f t="shared" si="510"/>
        <v>0.62455947166777048</v>
      </c>
    </row>
    <row r="2436" spans="1:21" x14ac:dyDescent="0.3">
      <c r="A2436" s="17">
        <v>1942</v>
      </c>
      <c r="B2436" s="17">
        <v>101</v>
      </c>
      <c r="C2436" s="17">
        <v>0.58886000000000005</v>
      </c>
      <c r="D2436" s="17">
        <v>0.45491999999999999</v>
      </c>
      <c r="E2436" s="17">
        <v>0.5</v>
      </c>
      <c r="F2436" s="2">
        <f t="shared" si="516"/>
        <v>19.565919064613446</v>
      </c>
      <c r="G2436" s="3">
        <f t="shared" si="517"/>
        <v>8.900927900873949</v>
      </c>
      <c r="H2436" s="2">
        <f t="shared" si="518"/>
        <v>15.115455114176472</v>
      </c>
      <c r="I2436" s="2">
        <f>SUM(H2436:H2445)</f>
        <v>31.839271945832373</v>
      </c>
      <c r="J2436" s="4">
        <f t="shared" si="511"/>
        <v>1.627282206406357</v>
      </c>
      <c r="K2436" s="5">
        <f t="shared" si="520"/>
        <v>7.7770599999999988</v>
      </c>
      <c r="L2436" s="5">
        <f t="shared" si="512"/>
        <v>7.6621280788177329E-2</v>
      </c>
      <c r="M2436" s="8">
        <f t="shared" si="513"/>
        <v>116.1678297375494</v>
      </c>
      <c r="N2436" s="6">
        <f>((B2435+E2435)*D2435+(B2436+E2436)*D2436+(B2437+E2437)*D2437)/3/SUM(D2335:D2436)</f>
        <v>5.9360690286560747</v>
      </c>
      <c r="O2436" s="7">
        <f>O2335</f>
        <v>6.2311517653842276E-2</v>
      </c>
      <c r="P2436" s="8">
        <f>M2436*O2335</f>
        <v>7.2385937734998533</v>
      </c>
      <c r="Q2436" s="5">
        <f>N2436*O2335</f>
        <v>0.36988547007352934</v>
      </c>
      <c r="R2436" s="8">
        <f t="shared" si="514"/>
        <v>9.5244678938939735</v>
      </c>
      <c r="S2436" s="8">
        <f t="shared" si="515"/>
        <v>20.273318581507077</v>
      </c>
      <c r="T2436" s="9">
        <f t="shared" ref="T2436:T2499" si="521">S2436/F2436</f>
        <v>1.0361546786817195</v>
      </c>
      <c r="U2436" s="10">
        <f t="shared" si="510"/>
        <v>0.5911275277246375</v>
      </c>
    </row>
    <row r="2437" spans="1:21" x14ac:dyDescent="0.3">
      <c r="A2437" s="17">
        <v>1942</v>
      </c>
      <c r="B2437" s="17">
        <v>102</v>
      </c>
      <c r="C2437" s="17">
        <v>0.61392999999999998</v>
      </c>
      <c r="D2437" s="17">
        <v>0.46973999999999999</v>
      </c>
      <c r="E2437" s="17">
        <v>0.5</v>
      </c>
      <c r="F2437" s="2">
        <f t="shared" si="516"/>
        <v>10.664991163739497</v>
      </c>
      <c r="G2437" s="3">
        <f t="shared" si="517"/>
        <v>5.0097729492549909</v>
      </c>
      <c r="H2437" s="2">
        <f t="shared" si="518"/>
        <v>8.1601046891120017</v>
      </c>
      <c r="I2437" s="2">
        <f>SUM(H2437:H2445)</f>
        <v>16.723816831655903</v>
      </c>
      <c r="J2437" s="4">
        <f t="shared" si="511"/>
        <v>1.5681041432566909</v>
      </c>
      <c r="K2437" s="5">
        <f t="shared" si="520"/>
        <v>8.2467999999999986</v>
      </c>
      <c r="L2437" s="5">
        <f t="shared" si="512"/>
        <v>8.045658536585365E-2</v>
      </c>
      <c r="M2437" s="8">
        <f t="shared" si="513"/>
        <v>62.266785577270774</v>
      </c>
      <c r="N2437" s="6">
        <f>((B2436+E2436)*D2436+(B2437+E2437)*D2437+(B2438+E2438)*D2438)/3/SUM(D2335:D2437)</f>
        <v>5.8369907115487232</v>
      </c>
      <c r="O2437" s="7">
        <f>O2335</f>
        <v>6.2311517653842276E-2</v>
      </c>
      <c r="P2437" s="8">
        <f>M2437*O2335</f>
        <v>3.8799379087461192</v>
      </c>
      <c r="Q2437" s="5">
        <f>N2437*O2335</f>
        <v>0.36371174976798165</v>
      </c>
      <c r="R2437" s="8">
        <f t="shared" si="514"/>
        <v>5.1921787343451644</v>
      </c>
      <c r="S2437" s="8">
        <f t="shared" si="515"/>
        <v>10.748850687613105</v>
      </c>
      <c r="T2437" s="9">
        <f t="shared" si="521"/>
        <v>1.0078630654808911</v>
      </c>
      <c r="U2437" s="10">
        <f t="shared" ref="U2437:U2445" si="522">IF(T2437=0,0,J2437-T2437)</f>
        <v>0.56024107777579979</v>
      </c>
    </row>
    <row r="2438" spans="1:21" x14ac:dyDescent="0.3">
      <c r="A2438" s="17">
        <v>1942</v>
      </c>
      <c r="B2438" s="17">
        <v>103</v>
      </c>
      <c r="C2438" s="17">
        <v>0.63839999999999997</v>
      </c>
      <c r="D2438" s="17">
        <v>0.48393000000000003</v>
      </c>
      <c r="E2438" s="17">
        <v>0.5</v>
      </c>
      <c r="F2438" s="2">
        <f t="shared" si="516"/>
        <v>5.6552182144845062</v>
      </c>
      <c r="G2438" s="3">
        <f t="shared" si="517"/>
        <v>2.7367297505354871</v>
      </c>
      <c r="H2438" s="2">
        <f t="shared" si="518"/>
        <v>4.2868533392167629</v>
      </c>
      <c r="I2438" s="2">
        <f>SUM(H2438:H2445)</f>
        <v>8.5637121425438991</v>
      </c>
      <c r="J2438" s="4">
        <f t="shared" si="511"/>
        <v>1.5143026878450017</v>
      </c>
      <c r="K2438" s="5">
        <f t="shared" si="520"/>
        <v>8.7307299999999977</v>
      </c>
      <c r="L2438" s="5">
        <f t="shared" si="512"/>
        <v>8.435487922705312E-2</v>
      </c>
      <c r="M2438" s="8">
        <f t="shared" si="513"/>
        <v>32.443052205305051</v>
      </c>
      <c r="N2438" s="6">
        <f>((B2437+E2437)*D2437+(B2438+E2438)*D2438+(B2439+E2439)*D2439)/3/SUM(D2335:D2438)</f>
        <v>5.7353249193748219</v>
      </c>
      <c r="O2438" s="7">
        <f>O2335</f>
        <v>6.2311517653842276E-2</v>
      </c>
      <c r="P2438" s="8">
        <f>M2438*O2335</f>
        <v>2.0215758202353924</v>
      </c>
      <c r="Q2438" s="5">
        <f>N2438*O2335</f>
        <v>0.35737679996414573</v>
      </c>
      <c r="R2438" s="8">
        <f t="shared" si="514"/>
        <v>2.7548314109318639</v>
      </c>
      <c r="S2438" s="8">
        <f t="shared" si="515"/>
        <v>5.5566719532679407</v>
      </c>
      <c r="T2438" s="9">
        <f t="shared" si="521"/>
        <v>0.98257427786532403</v>
      </c>
      <c r="U2438" s="10">
        <f t="shared" si="522"/>
        <v>0.53172840997967763</v>
      </c>
    </row>
    <row r="2439" spans="1:21" x14ac:dyDescent="0.3">
      <c r="A2439" s="17">
        <v>1942</v>
      </c>
      <c r="B2439" s="17">
        <v>104</v>
      </c>
      <c r="C2439" s="17">
        <v>0.66217999999999999</v>
      </c>
      <c r="D2439" s="17">
        <v>0.49747000000000002</v>
      </c>
      <c r="E2439" s="17">
        <v>0.5</v>
      </c>
      <c r="F2439" s="2">
        <f t="shared" si="516"/>
        <v>2.9184884639490192</v>
      </c>
      <c r="G2439" s="3">
        <f t="shared" si="517"/>
        <v>1.4518604561607187</v>
      </c>
      <c r="H2439" s="2">
        <f t="shared" si="518"/>
        <v>2.1925582358686597</v>
      </c>
      <c r="I2439" s="2">
        <f>SUM(H2439:H2445)</f>
        <v>4.276858803327138</v>
      </c>
      <c r="J2439" s="4">
        <f t="shared" si="511"/>
        <v>1.4654362544712964</v>
      </c>
      <c r="K2439" s="5">
        <f t="shared" si="520"/>
        <v>9.2281999999999975</v>
      </c>
      <c r="L2439" s="5">
        <f t="shared" si="512"/>
        <v>8.8308133971291836E-2</v>
      </c>
      <c r="M2439" s="8">
        <f t="shared" si="513"/>
        <v>16.440846283001576</v>
      </c>
      <c r="N2439" s="6">
        <f>((B2438+E2438)*D2438+(B2439+E2439)*D2439+(B2440+E2440)*D2440)/3/SUM(D2335:D2439)</f>
        <v>5.6317297342204693</v>
      </c>
      <c r="O2439" s="7">
        <f>O2335</f>
        <v>6.2311517653842276E-2</v>
      </c>
      <c r="P2439" s="8">
        <f>M2439*O2335</f>
        <v>1.0244540834073599</v>
      </c>
      <c r="Q2439" s="5">
        <f>N2439*O2335</f>
        <v>0.35092162675554722</v>
      </c>
      <c r="R2439" s="8">
        <f t="shared" si="514"/>
        <v>1.4231421329813567</v>
      </c>
      <c r="S2439" s="8">
        <f t="shared" si="515"/>
        <v>2.8018405423360768</v>
      </c>
      <c r="T2439" s="9">
        <f t="shared" si="521"/>
        <v>0.96003139191610665</v>
      </c>
      <c r="U2439" s="10">
        <f t="shared" si="522"/>
        <v>0.50540486255518979</v>
      </c>
    </row>
    <row r="2440" spans="1:21" x14ac:dyDescent="0.3">
      <c r="A2440" s="17">
        <v>1942</v>
      </c>
      <c r="B2440" s="17">
        <v>105</v>
      </c>
      <c r="C2440" s="17">
        <v>0.68516999999999995</v>
      </c>
      <c r="D2440" s="17">
        <v>0.51032999999999995</v>
      </c>
      <c r="E2440" s="17">
        <v>0.5</v>
      </c>
      <c r="F2440" s="2">
        <f t="shared" si="516"/>
        <v>1.4666280077883005</v>
      </c>
      <c r="G2440" s="3">
        <f t="shared" si="517"/>
        <v>0.74846427121460335</v>
      </c>
      <c r="H2440" s="2">
        <f t="shared" si="518"/>
        <v>1.0923958721809988</v>
      </c>
      <c r="I2440" s="2">
        <f>SUM(H2440:H2445)</f>
        <v>2.0843005674584782</v>
      </c>
      <c r="J2440" s="4">
        <f t="shared" si="511"/>
        <v>1.4211514824414395</v>
      </c>
      <c r="K2440" s="5">
        <f t="shared" si="520"/>
        <v>9.7385299999999972</v>
      </c>
      <c r="L2440" s="5">
        <f t="shared" si="512"/>
        <v>9.2308341232227462E-2</v>
      </c>
      <c r="M2440" s="8">
        <f t="shared" si="513"/>
        <v>8.1083059366393773</v>
      </c>
      <c r="N2440" s="6">
        <f>((B2439+E2439)*D2439+(B2440+E2440)*D2440+(B2441+E2441)*D2441)/3/SUM(D2335:D2440)</f>
        <v>5.5269012195201261</v>
      </c>
      <c r="O2440" s="7">
        <f>O2335</f>
        <v>6.2311517653842276E-2</v>
      </c>
      <c r="P2440" s="8">
        <f>M2440*O2335</f>
        <v>0.50524084851365869</v>
      </c>
      <c r="Q2440" s="5">
        <f>N2440*O2335</f>
        <v>0.34438960291117077</v>
      </c>
      <c r="R2440" s="8">
        <f t="shared" si="514"/>
        <v>0.71618609153878243</v>
      </c>
      <c r="S2440" s="8">
        <f t="shared" si="515"/>
        <v>1.3786984093547203</v>
      </c>
      <c r="T2440" s="9">
        <f t="shared" si="521"/>
        <v>0.94004642079201839</v>
      </c>
      <c r="U2440" s="10">
        <f t="shared" si="522"/>
        <v>0.48110506164942113</v>
      </c>
    </row>
    <row r="2441" spans="1:21" x14ac:dyDescent="0.3">
      <c r="A2441" s="17">
        <v>1942</v>
      </c>
      <c r="B2441" s="17">
        <v>106</v>
      </c>
      <c r="C2441" s="17">
        <v>0.70728000000000002</v>
      </c>
      <c r="D2441" s="17">
        <v>0.52249999999999996</v>
      </c>
      <c r="E2441" s="17">
        <v>0.5</v>
      </c>
      <c r="F2441" s="2">
        <f t="shared" si="516"/>
        <v>0.71816373657369714</v>
      </c>
      <c r="G2441" s="3">
        <f t="shared" si="517"/>
        <v>0.37524055235975673</v>
      </c>
      <c r="H2441" s="2">
        <f t="shared" si="518"/>
        <v>0.53054346039381883</v>
      </c>
      <c r="I2441" s="2">
        <f>SUM(H2441:H2445)</f>
        <v>0.9919046952774796</v>
      </c>
      <c r="J2441" s="4">
        <f t="shared" si="511"/>
        <v>1.3811678935639093</v>
      </c>
      <c r="K2441" s="5">
        <f t="shared" si="520"/>
        <v>10.261029999999998</v>
      </c>
      <c r="L2441" s="5">
        <f t="shared" si="512"/>
        <v>9.6347699530516417E-2</v>
      </c>
      <c r="M2441" s="8">
        <f t="shared" si="513"/>
        <v>3.8946498379123828</v>
      </c>
      <c r="N2441" s="6">
        <f>((B2440+E2440)*D2440+(B2441+E2441)*D2441+(B2442+E2442)*D2442)/3/SUM(D2335:D2441)</f>
        <v>5.4214128601124845</v>
      </c>
      <c r="O2441" s="7">
        <f>O2335</f>
        <v>6.2311517653842276E-2</v>
      </c>
      <c r="P2441" s="8">
        <f>M2441*O2335</f>
        <v>0.24268154213061141</v>
      </c>
      <c r="Q2441" s="5">
        <f>N2441*O2335</f>
        <v>0.33781646314166663</v>
      </c>
      <c r="R2441" s="8">
        <f t="shared" si="514"/>
        <v>0.35131714506063805</v>
      </c>
      <c r="S2441" s="8">
        <f t="shared" si="515"/>
        <v>0.66251231781593789</v>
      </c>
      <c r="T2441" s="9">
        <f t="shared" si="521"/>
        <v>0.92250873175068993</v>
      </c>
      <c r="U2441" s="10">
        <f t="shared" si="522"/>
        <v>0.45865916181321942</v>
      </c>
    </row>
    <row r="2442" spans="1:21" x14ac:dyDescent="0.3">
      <c r="A2442" s="17">
        <v>1942</v>
      </c>
      <c r="B2442" s="17">
        <v>107</v>
      </c>
      <c r="C2442" s="17">
        <v>0.72846</v>
      </c>
      <c r="D2442" s="17">
        <v>0.53396999999999994</v>
      </c>
      <c r="E2442" s="17">
        <v>0.5</v>
      </c>
      <c r="F2442" s="2">
        <f t="shared" si="516"/>
        <v>0.34292318421394041</v>
      </c>
      <c r="G2442" s="3">
        <f t="shared" si="517"/>
        <v>0.18311069267471775</v>
      </c>
      <c r="H2442" s="2">
        <f t="shared" si="518"/>
        <v>0.25136783787658157</v>
      </c>
      <c r="I2442" s="2">
        <f>SUM(H2442:H2445)</f>
        <v>0.46136123488366076</v>
      </c>
      <c r="J2442" s="4">
        <f t="shared" si="511"/>
        <v>1.3453777875683963</v>
      </c>
      <c r="K2442" s="5">
        <f t="shared" si="520"/>
        <v>10.794999999999998</v>
      </c>
      <c r="L2442" s="5">
        <f t="shared" si="512"/>
        <v>0.10041860465116277</v>
      </c>
      <c r="M2442" s="8">
        <f t="shared" si="513"/>
        <v>1.8234737806884818</v>
      </c>
      <c r="N2442" s="6">
        <f>((B2441+E2441)*D2441+(B2442+E2442)*D2442+(B2443+E2443)*D2443)/3/SUM(D2335:D2442)</f>
        <v>5.3158040759610943</v>
      </c>
      <c r="O2442" s="7">
        <f>O2335</f>
        <v>6.2311517653842276E-2</v>
      </c>
      <c r="P2442" s="8">
        <f>M2442*O2335</f>
        <v>0.11362341867668885</v>
      </c>
      <c r="Q2442" s="5">
        <f>N2442*O2335</f>
        <v>0.33123581952361647</v>
      </c>
      <c r="R2442" s="8">
        <f t="shared" si="514"/>
        <v>0.16810580609565251</v>
      </c>
      <c r="S2442" s="8">
        <f t="shared" si="515"/>
        <v>0.31119517275529984</v>
      </c>
      <c r="T2442" s="9">
        <f t="shared" si="521"/>
        <v>0.9074777882651226</v>
      </c>
      <c r="U2442" s="10">
        <f t="shared" si="522"/>
        <v>0.43789999930327372</v>
      </c>
    </row>
    <row r="2443" spans="1:21" x14ac:dyDescent="0.3">
      <c r="A2443" s="17">
        <v>1942</v>
      </c>
      <c r="B2443" s="17">
        <v>108</v>
      </c>
      <c r="C2443" s="17">
        <v>0.74863999999999997</v>
      </c>
      <c r="D2443" s="17">
        <v>0.54474</v>
      </c>
      <c r="E2443" s="17">
        <v>0.5</v>
      </c>
      <c r="F2443" s="2">
        <f t="shared" si="516"/>
        <v>0.15981249153922267</v>
      </c>
      <c r="G2443" s="3">
        <f t="shared" si="517"/>
        <v>8.7056256641076163E-2</v>
      </c>
      <c r="H2443" s="3">
        <f t="shared" si="518"/>
        <v>0.11628436321868459</v>
      </c>
      <c r="I2443" s="2">
        <f>SUM(H2443:H2445)</f>
        <v>0.2099933970070792</v>
      </c>
      <c r="J2443" s="4">
        <f t="shared" si="511"/>
        <v>1.3139986429379999</v>
      </c>
      <c r="K2443" s="5">
        <f>IF(F2443=0, K2442, K2442+G2443/F2443)</f>
        <v>11.339739999999999</v>
      </c>
      <c r="L2443" s="5">
        <f t="shared" si="512"/>
        <v>0.104513732718894</v>
      </c>
      <c r="M2443" s="8">
        <f t="shared" si="513"/>
        <v>0.83296476335054992</v>
      </c>
      <c r="N2443" s="6">
        <f>((B2442+E2442)*D2442+(B2443+E2443)*D2443+(B2444+E2444)*D2444)/3/SUM(D2335:D2443)</f>
        <v>5.2105180542058287</v>
      </c>
      <c r="O2443" s="7">
        <f>O2335</f>
        <v>6.2311517653842276E-2</v>
      </c>
      <c r="P2443" s="8">
        <f>M2443*O2335</f>
        <v>5.1903298556546344E-2</v>
      </c>
      <c r="Q2443" s="5">
        <f>N2443*O2335</f>
        <v>0.3246752877203104</v>
      </c>
      <c r="R2443" s="8">
        <f t="shared" si="514"/>
        <v>7.8529704133285083E-2</v>
      </c>
      <c r="S2443" s="8">
        <f t="shared" si="515"/>
        <v>0.14308936665964733</v>
      </c>
      <c r="T2443" s="9">
        <f t="shared" si="521"/>
        <v>0.89535783643376221</v>
      </c>
      <c r="U2443" s="10">
        <f t="shared" si="522"/>
        <v>0.41864080650423774</v>
      </c>
    </row>
    <row r="2444" spans="1:21" x14ac:dyDescent="0.3">
      <c r="A2444" s="17">
        <v>1942</v>
      </c>
      <c r="B2444" s="17">
        <v>109</v>
      </c>
      <c r="C2444" s="17">
        <v>0.76780999999999999</v>
      </c>
      <c r="D2444" s="17">
        <v>0.55481000000000003</v>
      </c>
      <c r="E2444" s="17">
        <v>0.5</v>
      </c>
      <c r="F2444" s="2">
        <f t="shared" si="516"/>
        <v>7.2756234898146505E-2</v>
      </c>
      <c r="G2444" s="3">
        <f t="shared" si="517"/>
        <v>4.0365886683840661E-2</v>
      </c>
      <c r="H2444" s="3">
        <f t="shared" si="518"/>
        <v>5.257329155622617E-2</v>
      </c>
      <c r="I2444" s="2">
        <f>SUM(H2444:H2445)</f>
        <v>9.3709033788394597E-2</v>
      </c>
      <c r="J2444" s="4">
        <f t="shared" si="511"/>
        <v>1.2879863</v>
      </c>
      <c r="K2444" s="5">
        <f>IF(F2444=0, K2443, K2443+G2444/F2444)</f>
        <v>11.894549999999999</v>
      </c>
      <c r="L2444" s="5">
        <f t="shared" si="512"/>
        <v>0.10862602739726027</v>
      </c>
      <c r="M2444" s="8">
        <f t="shared" si="513"/>
        <v>0.37160418779025289</v>
      </c>
      <c r="N2444" s="6">
        <f>((B2443+E2443)*D2443+(B2444+E2444)*D2444)/2/SUM(D2335:D2444)</f>
        <v>5.0382732007516058</v>
      </c>
      <c r="O2444" s="7">
        <f>O2335</f>
        <v>6.2311517653842276E-2</v>
      </c>
      <c r="P2444" s="8">
        <f>M2444*O2335</f>
        <v>2.3155220907734062E-2</v>
      </c>
      <c r="Q2444" s="5">
        <f>N2444*O2335</f>
        <v>0.31394244949351413</v>
      </c>
      <c r="R2444" s="8">
        <f t="shared" si="514"/>
        <v>3.6068303627127846E-2</v>
      </c>
      <c r="S2444" s="8">
        <f t="shared" si="515"/>
        <v>6.4559662526362249E-2</v>
      </c>
      <c r="T2444" s="9">
        <f t="shared" si="521"/>
        <v>0.88734199366887434</v>
      </c>
      <c r="U2444" s="10">
        <f t="shared" si="522"/>
        <v>0.40064430633112569</v>
      </c>
    </row>
    <row r="2445" spans="1:21" x14ac:dyDescent="0.3">
      <c r="A2445" s="17">
        <v>1942</v>
      </c>
      <c r="B2445" s="17" t="s">
        <v>19</v>
      </c>
      <c r="C2445" s="17">
        <v>0.78593000000000002</v>
      </c>
      <c r="D2445" s="17">
        <v>1</v>
      </c>
      <c r="E2445" s="17">
        <v>1.27</v>
      </c>
      <c r="F2445" s="2">
        <f t="shared" si="516"/>
        <v>3.2390348214305843E-2</v>
      </c>
      <c r="G2445" s="3">
        <f t="shared" si="517"/>
        <v>3.2390348214305843E-2</v>
      </c>
      <c r="H2445" s="3">
        <f>E2445*F2445</f>
        <v>4.1135742232168419E-2</v>
      </c>
      <c r="I2445" s="2">
        <f>SUM(H2445:H2445)</f>
        <v>4.1135742232168419E-2</v>
      </c>
      <c r="J2445" s="4">
        <f t="shared" si="511"/>
        <v>1.27</v>
      </c>
      <c r="K2445" s="5">
        <f>IF(F2445=0, K2444, K2444+G2445/F2445)</f>
        <v>12.894549999999999</v>
      </c>
      <c r="L2445" s="5">
        <f>K2445/(110+E2445)</f>
        <v>0.11588523411521523</v>
      </c>
      <c r="M2445" s="8">
        <f t="shared" si="513"/>
        <v>0.27950366982995228</v>
      </c>
      <c r="N2445" s="6">
        <f>N2444-(N2442-N2443)</f>
        <v>4.9329871789963402</v>
      </c>
      <c r="O2445" s="7">
        <f>O2335</f>
        <v>6.2311517653842276E-2</v>
      </c>
      <c r="P2445" s="8">
        <f>M2445*O2335</f>
        <v>1.7416297856922773E-2</v>
      </c>
      <c r="Q2445" s="5">
        <f>N2445*O2335</f>
        <v>0.30738191769020806</v>
      </c>
      <c r="R2445" s="8">
        <f t="shared" si="514"/>
        <v>2.8491358899234411E-2</v>
      </c>
      <c r="S2445" s="8">
        <f>R2445</f>
        <v>2.8491358899234411E-2</v>
      </c>
      <c r="T2445" s="9">
        <f t="shared" si="521"/>
        <v>0.87962496453343575</v>
      </c>
      <c r="U2445" s="10">
        <f t="shared" si="522"/>
        <v>0.39037503546656427</v>
      </c>
    </row>
    <row r="2446" spans="1:21" x14ac:dyDescent="0.3">
      <c r="A2446" s="17">
        <v>1943</v>
      </c>
      <c r="B2446" s="17">
        <v>0</v>
      </c>
      <c r="C2446" s="17">
        <v>4.3580000000000001E-2</v>
      </c>
      <c r="D2446" s="17">
        <v>4.206E-2</v>
      </c>
      <c r="E2446" s="17">
        <v>0.17</v>
      </c>
      <c r="F2446" s="2">
        <v>100000</v>
      </c>
      <c r="G2446" s="3">
        <f>100000*D2446</f>
        <v>4206</v>
      </c>
      <c r="H2446" s="2">
        <f>F2446-(1-E2446)*G2446</f>
        <v>96509.02</v>
      </c>
      <c r="I2446" s="2">
        <f>SUM(H2446:H2556)</f>
        <v>6457183.0968837505</v>
      </c>
      <c r="J2446" s="4">
        <f>I2446/F2446</f>
        <v>64.571830968837503</v>
      </c>
      <c r="K2446" s="5">
        <f>G2446/F2446</f>
        <v>4.206E-2</v>
      </c>
      <c r="L2446" s="5">
        <f>K2446/(0.1+E2446)</f>
        <v>0.15577777777777777</v>
      </c>
      <c r="M2446">
        <f>G2446/L2446</f>
        <v>27000.000000000004</v>
      </c>
      <c r="N2446" s="6">
        <f>(0.1+E2446)*D2446/SUM(D2446:D2446)</f>
        <v>0.27</v>
      </c>
      <c r="O2446" s="7">
        <f>IF((I2446-J2446*F2446+MAX(N2448:N2541)*F2446)/SUM(M2446:M2556)&gt;1/MAX(N2448:N2544),1/MAX(N2448:N2544),(I2446-J2446*F2446+MAX(N2448:N2541)*F2446)/SUM(M2446:M2556))</f>
        <v>6.0536569362069234E-2</v>
      </c>
      <c r="P2446" s="8">
        <f>M2446*O2446</f>
        <v>1634.4873727758695</v>
      </c>
      <c r="Q2446" s="5">
        <f>N2446*O2446</f>
        <v>1.6344873727758693E-2</v>
      </c>
      <c r="R2446" s="8">
        <f>((1-Q2446)*H2446)</f>
        <v>94931.592254510266</v>
      </c>
      <c r="S2446" s="8">
        <f>R2446+S2447</f>
        <v>5762090.6302768011</v>
      </c>
      <c r="T2446" s="9">
        <f t="shared" si="521"/>
        <v>57.620906302768013</v>
      </c>
      <c r="U2446" s="10">
        <f t="shared" ref="U2446:U2509" si="523">J2446-T2446</f>
        <v>6.9509246660694899</v>
      </c>
    </row>
    <row r="2447" spans="1:21" x14ac:dyDescent="0.3">
      <c r="A2447" s="17">
        <v>1943</v>
      </c>
      <c r="B2447" s="17">
        <v>1</v>
      </c>
      <c r="C2447" s="17">
        <v>6.1500000000000001E-3</v>
      </c>
      <c r="D2447" s="17">
        <v>6.13E-3</v>
      </c>
      <c r="E2447" s="17">
        <v>0.5</v>
      </c>
      <c r="F2447" s="2">
        <f>F2446-G2446</f>
        <v>95794</v>
      </c>
      <c r="G2447" s="3">
        <f>D2447*F2447</f>
        <v>587.21722</v>
      </c>
      <c r="H2447" s="2">
        <f>F2447-0.5*G2447</f>
        <v>95500.391390000004</v>
      </c>
      <c r="I2447" s="2">
        <f>SUM(H2447:H2556)</f>
        <v>6360674.07688375</v>
      </c>
      <c r="J2447" s="4">
        <f t="shared" ref="J2447:J2510" si="524">I2447/F2447</f>
        <v>66.39950390299758</v>
      </c>
      <c r="K2447" s="5">
        <f>K2446+G2447/F2447</f>
        <v>4.8189999999999997E-2</v>
      </c>
      <c r="L2447" s="5">
        <f t="shared" ref="L2447:L2510" si="525">K2447/(B2447+E2447)</f>
        <v>3.2126666666666664E-2</v>
      </c>
      <c r="M2447" s="8">
        <f t="shared" ref="M2447:M2510" si="526">G2447/L2447</f>
        <v>18278.186968250677</v>
      </c>
      <c r="N2447" s="6">
        <f>(B2447+E2447)*D2447/SUM(D2446:D2447)</f>
        <v>0.19080722141523138</v>
      </c>
      <c r="O2447" s="7">
        <f>O2446</f>
        <v>6.0536569362069234E-2</v>
      </c>
      <c r="P2447" s="8">
        <f>M2447*O2446</f>
        <v>1106.4987332163771</v>
      </c>
      <c r="Q2447" s="5">
        <f>N2447*O2446</f>
        <v>1.1550814593986856E-2</v>
      </c>
      <c r="R2447" s="8">
        <f t="shared" ref="R2447:R2510" si="527">((1-Q2447)*H2447)</f>
        <v>94397.284075400938</v>
      </c>
      <c r="S2447" s="8">
        <f t="shared" ref="S2447:S2510" si="528">R2447+S2448</f>
        <v>5667159.0380222909</v>
      </c>
      <c r="T2447" s="9">
        <f t="shared" si="521"/>
        <v>59.15985383241425</v>
      </c>
      <c r="U2447" s="10">
        <f t="shared" si="523"/>
        <v>7.2396500705833304</v>
      </c>
    </row>
    <row r="2448" spans="1:21" x14ac:dyDescent="0.3">
      <c r="A2448" s="17">
        <v>1943</v>
      </c>
      <c r="B2448" s="17">
        <v>2</v>
      </c>
      <c r="C2448" s="17">
        <v>3.5100000000000001E-3</v>
      </c>
      <c r="D2448" s="17">
        <v>3.5000000000000001E-3</v>
      </c>
      <c r="E2448" s="17">
        <v>0.5</v>
      </c>
      <c r="F2448" s="2">
        <f t="shared" ref="F2448:F2511" si="529">F2447-G2447</f>
        <v>95206.782779999994</v>
      </c>
      <c r="G2448" s="3">
        <f t="shared" ref="G2448:G2511" si="530">D2448*F2448</f>
        <v>333.22373972999998</v>
      </c>
      <c r="H2448" s="2">
        <f t="shared" ref="H2448:H2511" si="531">F2448-0.5*G2448</f>
        <v>95040.170910134999</v>
      </c>
      <c r="I2448" s="2">
        <f>SUM(H2448:H2556)</f>
        <v>6265173.6854937505</v>
      </c>
      <c r="J2448" s="4">
        <f t="shared" si="524"/>
        <v>65.805959434330035</v>
      </c>
      <c r="K2448" s="5">
        <f t="shared" ref="K2448:K2511" si="532">K2447+G2448/F2448</f>
        <v>5.169E-2</v>
      </c>
      <c r="L2448" s="5">
        <f t="shared" si="525"/>
        <v>2.0676E-2</v>
      </c>
      <c r="M2448" s="8">
        <f t="shared" si="526"/>
        <v>16116.450944573417</v>
      </c>
      <c r="N2448" s="6">
        <f>((B2447+E2447)*D2447+(B2448+E2448)*D2448+(B2449+E2449)*D2449)/3/SUM(D2446:D2448)</f>
        <v>0.16673115367253499</v>
      </c>
      <c r="O2448" s="7">
        <f>O2446</f>
        <v>6.0536569362069234E-2</v>
      </c>
      <c r="P2448" s="8">
        <f>M2448*O2446</f>
        <v>975.63465047655484</v>
      </c>
      <c r="Q2448" s="5">
        <f>N2448*O2446</f>
        <v>1.009333204911524E-2</v>
      </c>
      <c r="R2448" s="8">
        <f t="shared" si="527"/>
        <v>94080.898907134339</v>
      </c>
      <c r="S2448" s="8">
        <f t="shared" si="528"/>
        <v>5572761.7539468901</v>
      </c>
      <c r="T2448" s="9">
        <f t="shared" si="521"/>
        <v>58.533243023495544</v>
      </c>
      <c r="U2448" s="10">
        <f t="shared" si="523"/>
        <v>7.2727164108344908</v>
      </c>
    </row>
    <row r="2449" spans="1:21" x14ac:dyDescent="0.3">
      <c r="A2449" s="17">
        <v>1943</v>
      </c>
      <c r="B2449" s="17">
        <v>3</v>
      </c>
      <c r="C2449" s="17">
        <v>2.2599999999999999E-3</v>
      </c>
      <c r="D2449" s="17">
        <v>2.2599999999999999E-3</v>
      </c>
      <c r="E2449" s="17">
        <v>0.5</v>
      </c>
      <c r="F2449" s="2">
        <f t="shared" si="529"/>
        <v>94873.559040269989</v>
      </c>
      <c r="G2449" s="3">
        <f t="shared" si="530"/>
        <v>214.41424343101016</v>
      </c>
      <c r="H2449" s="2">
        <f t="shared" si="531"/>
        <v>94766.351918554486</v>
      </c>
      <c r="I2449" s="2">
        <f>SUM(H2449:H2556)</f>
        <v>6170133.5145836156</v>
      </c>
      <c r="J2449" s="4">
        <f t="shared" si="524"/>
        <v>65.035333100180665</v>
      </c>
      <c r="K2449" s="5">
        <f t="shared" si="532"/>
        <v>5.3949999999999998E-2</v>
      </c>
      <c r="L2449" s="5">
        <f t="shared" si="525"/>
        <v>1.5414285714285714E-2</v>
      </c>
      <c r="M2449" s="8">
        <f t="shared" si="526"/>
        <v>13910.099203123922</v>
      </c>
      <c r="N2449" s="6">
        <f>((B2448+E2448)*D2448+(B2449+E2449)*D2449+(B2450+E2450)*D2450)/3/SUM(D2446:D2449)</f>
        <v>0.15520543713314802</v>
      </c>
      <c r="O2449" s="7">
        <f>O2446</f>
        <v>6.0536569362069234E-2</v>
      </c>
      <c r="P2449" s="8">
        <f>M2449*O2446</f>
        <v>842.06968524317529</v>
      </c>
      <c r="Q2449" s="5">
        <f>N2449*O2446</f>
        <v>9.3956047103810909E-3</v>
      </c>
      <c r="R2449" s="8">
        <f t="shared" si="527"/>
        <v>93875.964736082882</v>
      </c>
      <c r="S2449" s="8">
        <f t="shared" si="528"/>
        <v>5478680.8550397558</v>
      </c>
      <c r="T2449" s="9">
        <f t="shared" si="521"/>
        <v>57.74718383563831</v>
      </c>
      <c r="U2449" s="10">
        <f t="shared" si="523"/>
        <v>7.2881492645423549</v>
      </c>
    </row>
    <row r="2450" spans="1:21" x14ac:dyDescent="0.3">
      <c r="A2450" s="17">
        <v>1943</v>
      </c>
      <c r="B2450" s="17">
        <v>4</v>
      </c>
      <c r="C2450" s="17">
        <v>1.89E-3</v>
      </c>
      <c r="D2450" s="17">
        <v>1.8799999999999999E-3</v>
      </c>
      <c r="E2450" s="17">
        <v>0.5</v>
      </c>
      <c r="F2450" s="2">
        <f t="shared" si="529"/>
        <v>94659.144796838984</v>
      </c>
      <c r="G2450" s="3">
        <f t="shared" si="530"/>
        <v>177.9591922180573</v>
      </c>
      <c r="H2450" s="2">
        <f t="shared" si="531"/>
        <v>94570.165200729956</v>
      </c>
      <c r="I2450" s="2">
        <f>SUM(H2450:H2556)</f>
        <v>6075367.1626650607</v>
      </c>
      <c r="J2450" s="4">
        <f t="shared" si="524"/>
        <v>64.181513320284509</v>
      </c>
      <c r="K2450" s="5">
        <f t="shared" si="532"/>
        <v>5.5829999999999998E-2</v>
      </c>
      <c r="L2450" s="5">
        <f t="shared" si="525"/>
        <v>1.2406666666666667E-2</v>
      </c>
      <c r="M2450" s="8">
        <f t="shared" si="526"/>
        <v>14343.836019725199</v>
      </c>
      <c r="N2450" s="6">
        <f>((B2449+E2449)*D2449+(B2450+E2450)*D2450+(B2451+E2451)*D2451)/3/SUM(D2446:D2450)</f>
        <v>0.16045734073676041</v>
      </c>
      <c r="O2450" s="7">
        <f>O2446</f>
        <v>6.0536569362069234E-2</v>
      </c>
      <c r="P2450" s="8">
        <f>M2450*O2446</f>
        <v>868.32662412624154</v>
      </c>
      <c r="Q2450" s="5">
        <f>N2450*O2446</f>
        <v>9.7135369371640738E-3</v>
      </c>
      <c r="R2450" s="8">
        <f t="shared" si="527"/>
        <v>93651.554407898962</v>
      </c>
      <c r="S2450" s="8">
        <f t="shared" si="528"/>
        <v>5384804.8903036732</v>
      </c>
      <c r="T2450" s="9">
        <f t="shared" si="521"/>
        <v>56.886261774926702</v>
      </c>
      <c r="U2450" s="10">
        <f t="shared" si="523"/>
        <v>7.2952515453578073</v>
      </c>
    </row>
    <row r="2451" spans="1:21" x14ac:dyDescent="0.3">
      <c r="A2451" s="17">
        <v>1943</v>
      </c>
      <c r="B2451" s="17">
        <v>5</v>
      </c>
      <c r="C2451" s="17">
        <v>1.91E-3</v>
      </c>
      <c r="D2451" s="17">
        <v>1.91E-3</v>
      </c>
      <c r="E2451" s="17">
        <v>0.5</v>
      </c>
      <c r="F2451" s="2">
        <f t="shared" si="529"/>
        <v>94481.185604620929</v>
      </c>
      <c r="G2451" s="3">
        <f t="shared" si="530"/>
        <v>180.45906450482599</v>
      </c>
      <c r="H2451" s="2">
        <f t="shared" si="531"/>
        <v>94390.956072368514</v>
      </c>
      <c r="I2451" s="2">
        <f>SUM(H2451:H2556)</f>
        <v>5980796.9974643309</v>
      </c>
      <c r="J2451" s="4">
        <f t="shared" si="524"/>
        <v>63.301460065207088</v>
      </c>
      <c r="K2451" s="5">
        <f t="shared" si="532"/>
        <v>5.774E-2</v>
      </c>
      <c r="L2451" s="5">
        <f t="shared" si="525"/>
        <v>1.0498181818181818E-2</v>
      </c>
      <c r="M2451" s="8">
        <f t="shared" si="526"/>
        <v>17189.554118055818</v>
      </c>
      <c r="N2451" s="6">
        <f>((B2450+E2450)*D2450+(B2451+E2451)*D2451+(B2452+E2452)*D2452)/3/SUM(D2446:D2451)</f>
        <v>0.16201939729823348</v>
      </c>
      <c r="O2451" s="7">
        <f>O2446</f>
        <v>6.0536569362069234E-2</v>
      </c>
      <c r="P2451" s="8">
        <f>M2451*O2446</f>
        <v>1040.5966351707289</v>
      </c>
      <c r="Q2451" s="5">
        <f>N2451*O2446</f>
        <v>9.808098482545163E-3</v>
      </c>
      <c r="R2451" s="8">
        <f t="shared" si="527"/>
        <v>93465.160279349133</v>
      </c>
      <c r="S2451" s="8">
        <f t="shared" si="528"/>
        <v>5291153.335895774</v>
      </c>
      <c r="T2451" s="9">
        <f t="shared" si="521"/>
        <v>56.002190298901077</v>
      </c>
      <c r="U2451" s="10">
        <f t="shared" si="523"/>
        <v>7.2992697663060113</v>
      </c>
    </row>
    <row r="2452" spans="1:21" x14ac:dyDescent="0.3">
      <c r="A2452" s="17">
        <v>1943</v>
      </c>
      <c r="B2452" s="17">
        <v>6</v>
      </c>
      <c r="C2452" s="17">
        <v>1.4E-3</v>
      </c>
      <c r="D2452" s="17">
        <v>1.4E-3</v>
      </c>
      <c r="E2452" s="17">
        <v>0.5</v>
      </c>
      <c r="F2452" s="2">
        <f t="shared" si="529"/>
        <v>94300.726540116098</v>
      </c>
      <c r="G2452" s="3">
        <f t="shared" si="530"/>
        <v>132.02101715616254</v>
      </c>
      <c r="H2452" s="2">
        <f t="shared" si="531"/>
        <v>94234.716031538017</v>
      </c>
      <c r="I2452" s="2">
        <f>SUM(H2452:H2556)</f>
        <v>5886406.0413919622</v>
      </c>
      <c r="J2452" s="4">
        <f t="shared" si="524"/>
        <v>62.421640398367977</v>
      </c>
      <c r="K2452" s="5">
        <f t="shared" si="532"/>
        <v>5.9139999999999998E-2</v>
      </c>
      <c r="L2452" s="5">
        <f t="shared" si="525"/>
        <v>9.0984615384615379E-3</v>
      </c>
      <c r="M2452" s="8">
        <f t="shared" si="526"/>
        <v>14510.257211955641</v>
      </c>
      <c r="N2452" s="6">
        <f>((B2451+E2451)*D2451+(B2452+E2452)*D2452+(B2453+E2453)*D2453)/3/SUM(D2446:D2452)</f>
        <v>0.17390936760229964</v>
      </c>
      <c r="O2452" s="7">
        <f>O2446</f>
        <v>6.0536569362069234E-2</v>
      </c>
      <c r="P2452" s="8">
        <f>M2452*O2446</f>
        <v>878.40119217301799</v>
      </c>
      <c r="Q2452" s="5">
        <f>N2452*O2446</f>
        <v>1.0527876494570208E-2</v>
      </c>
      <c r="R2452" s="8">
        <f t="shared" si="527"/>
        <v>93242.624579657087</v>
      </c>
      <c r="S2452" s="8">
        <f t="shared" si="528"/>
        <v>5197688.1756164245</v>
      </c>
      <c r="T2452" s="9">
        <f t="shared" si="521"/>
        <v>55.118219830525874</v>
      </c>
      <c r="U2452" s="10">
        <f t="shared" si="523"/>
        <v>7.3034205678421031</v>
      </c>
    </row>
    <row r="2453" spans="1:21" x14ac:dyDescent="0.3">
      <c r="A2453" s="17">
        <v>1943</v>
      </c>
      <c r="B2453" s="17">
        <v>7</v>
      </c>
      <c r="C2453" s="17">
        <v>1.5E-3</v>
      </c>
      <c r="D2453" s="17">
        <v>1.5E-3</v>
      </c>
      <c r="E2453" s="17">
        <v>0.5</v>
      </c>
      <c r="F2453" s="2">
        <f t="shared" si="529"/>
        <v>94168.705522959935</v>
      </c>
      <c r="G2453" s="3">
        <f t="shared" si="530"/>
        <v>141.2530582844399</v>
      </c>
      <c r="H2453" s="2">
        <f t="shared" si="531"/>
        <v>94098.078993817719</v>
      </c>
      <c r="I2453" s="2">
        <f>SUM(H2453:H2556)</f>
        <v>5792171.3253604248</v>
      </c>
      <c r="J2453" s="4">
        <f t="shared" si="524"/>
        <v>61.508452231492072</v>
      </c>
      <c r="K2453" s="5">
        <f t="shared" si="532"/>
        <v>6.0639999999999999E-2</v>
      </c>
      <c r="L2453" s="5">
        <f t="shared" si="525"/>
        <v>8.0853333333333333E-3</v>
      </c>
      <c r="M2453" s="8">
        <f t="shared" si="526"/>
        <v>17470.282604440952</v>
      </c>
      <c r="N2453" s="6">
        <f>((B2452+E2452)*D2452+(B2453+E2453)*D2453+(B2454+E2454)*D2454)/3/SUM(D2446:D2453)</f>
        <v>0.16606200527704487</v>
      </c>
      <c r="O2453" s="7">
        <f>O2446</f>
        <v>6.0536569362069234E-2</v>
      </c>
      <c r="P2453" s="8">
        <f>M2453*O2446</f>
        <v>1057.5909746586913</v>
      </c>
      <c r="Q2453" s="5">
        <f>N2453*O2446</f>
        <v>1.0052824100858134E-2</v>
      </c>
      <c r="R2453" s="8">
        <f t="shared" si="527"/>
        <v>93152.127557464206</v>
      </c>
      <c r="S2453" s="8">
        <f t="shared" si="528"/>
        <v>5104445.5510367677</v>
      </c>
      <c r="T2453" s="9">
        <f t="shared" si="521"/>
        <v>54.205327796421891</v>
      </c>
      <c r="U2453" s="10">
        <f t="shared" si="523"/>
        <v>7.3031244350701812</v>
      </c>
    </row>
    <row r="2454" spans="1:21" x14ac:dyDescent="0.3">
      <c r="A2454" s="17">
        <v>1943</v>
      </c>
      <c r="B2454" s="17">
        <v>8</v>
      </c>
      <c r="C2454" s="17">
        <v>1.16E-3</v>
      </c>
      <c r="D2454" s="17">
        <v>1.16E-3</v>
      </c>
      <c r="E2454" s="17">
        <v>0.5</v>
      </c>
      <c r="F2454" s="2">
        <f t="shared" si="529"/>
        <v>94027.452464675502</v>
      </c>
      <c r="G2454" s="3">
        <f t="shared" si="530"/>
        <v>109.07184485902359</v>
      </c>
      <c r="H2454" s="2">
        <f t="shared" si="531"/>
        <v>93972.916542245992</v>
      </c>
      <c r="I2454" s="2">
        <f>SUM(H2454:H2556)</f>
        <v>5698073.246366607</v>
      </c>
      <c r="J2454" s="4">
        <f t="shared" si="524"/>
        <v>60.600102385069668</v>
      </c>
      <c r="K2454" s="5">
        <f t="shared" si="532"/>
        <v>6.1800000000000001E-2</v>
      </c>
      <c r="L2454" s="5">
        <f t="shared" si="525"/>
        <v>7.2705882352941181E-3</v>
      </c>
      <c r="M2454" s="8">
        <f t="shared" si="526"/>
        <v>15001.79095957444</v>
      </c>
      <c r="N2454" s="6">
        <f>((B2453+E2453)*D2453+(B2454+E2454)*D2454+(B2455+E2455)*D2455)/3/SUM(D2446:D2454)</f>
        <v>0.17740021574973031</v>
      </c>
      <c r="O2454" s="7">
        <f>O2446</f>
        <v>6.0536569362069234E-2</v>
      </c>
      <c r="P2454" s="8">
        <f>M2454*O2446</f>
        <v>908.15695897954129</v>
      </c>
      <c r="Q2454" s="5">
        <f>N2454*O2446</f>
        <v>1.0739200465579595E-2</v>
      </c>
      <c r="R2454" s="8">
        <f t="shared" si="527"/>
        <v>92963.722553163621</v>
      </c>
      <c r="S2454" s="8">
        <f t="shared" si="528"/>
        <v>5011293.4234793037</v>
      </c>
      <c r="T2454" s="9">
        <f t="shared" si="521"/>
        <v>53.296067181677188</v>
      </c>
      <c r="U2454" s="10">
        <f t="shared" si="523"/>
        <v>7.3040352033924805</v>
      </c>
    </row>
    <row r="2455" spans="1:21" x14ac:dyDescent="0.3">
      <c r="A2455" s="17">
        <v>1943</v>
      </c>
      <c r="B2455" s="17">
        <v>9</v>
      </c>
      <c r="C2455" s="17">
        <v>1.24E-3</v>
      </c>
      <c r="D2455" s="17">
        <v>1.24E-3</v>
      </c>
      <c r="E2455" s="17">
        <v>0.5</v>
      </c>
      <c r="F2455" s="2">
        <f t="shared" si="529"/>
        <v>93918.380619816482</v>
      </c>
      <c r="G2455" s="3">
        <f t="shared" si="530"/>
        <v>116.45879196857244</v>
      </c>
      <c r="H2455" s="2">
        <f t="shared" si="531"/>
        <v>93860.151223832203</v>
      </c>
      <c r="I2455" s="2">
        <f>SUM(H2455:H2556)</f>
        <v>5604100.329824361</v>
      </c>
      <c r="J2455" s="4">
        <f t="shared" si="524"/>
        <v>59.669899468453075</v>
      </c>
      <c r="K2455" s="5">
        <f t="shared" si="532"/>
        <v>6.3039999999999999E-2</v>
      </c>
      <c r="L2455" s="5">
        <f t="shared" si="525"/>
        <v>6.6357894736842104E-3</v>
      </c>
      <c r="M2455" s="8">
        <f t="shared" si="526"/>
        <v>17550.103485111646</v>
      </c>
      <c r="N2455" s="6">
        <f>((B2454+E2454)*D2454+(B2455+E2455)*D2455+(B2456+E2456)*D2456)/3/SUM(D2446:D2455)</f>
        <v>0.19992597292724196</v>
      </c>
      <c r="O2455" s="7">
        <f>O2446</f>
        <v>6.0536569362069234E-2</v>
      </c>
      <c r="P2455" s="8">
        <f>M2455*O2446</f>
        <v>1062.4230569379542</v>
      </c>
      <c r="Q2455" s="5">
        <f>N2455*O2446</f>
        <v>1.2102832527389159E-2</v>
      </c>
      <c r="R2455" s="8">
        <f t="shared" si="527"/>
        <v>92724.177532574744</v>
      </c>
      <c r="S2455" s="8">
        <f t="shared" si="528"/>
        <v>4918329.70092614</v>
      </c>
      <c r="T2455" s="9">
        <f t="shared" si="521"/>
        <v>52.368127180936376</v>
      </c>
      <c r="U2455" s="10">
        <f t="shared" si="523"/>
        <v>7.3017722875166982</v>
      </c>
    </row>
    <row r="2456" spans="1:21" x14ac:dyDescent="0.3">
      <c r="A2456" s="17">
        <v>1943</v>
      </c>
      <c r="B2456" s="17">
        <v>10</v>
      </c>
      <c r="C2456" s="17">
        <v>1.5499999999999999E-3</v>
      </c>
      <c r="D2456" s="17">
        <v>1.5399999999999999E-3</v>
      </c>
      <c r="E2456" s="17">
        <v>0.5</v>
      </c>
      <c r="F2456" s="2">
        <f t="shared" si="529"/>
        <v>93801.921827847909</v>
      </c>
      <c r="G2456" s="3">
        <f t="shared" si="530"/>
        <v>144.45495961488578</v>
      </c>
      <c r="H2456" s="2">
        <f t="shared" si="531"/>
        <v>93729.694348040473</v>
      </c>
      <c r="I2456" s="2">
        <f>SUM(H2456:H2556)</f>
        <v>5510240.1786005283</v>
      </c>
      <c r="J2456" s="4">
        <f t="shared" si="524"/>
        <v>58.743361236386185</v>
      </c>
      <c r="K2456" s="5">
        <f t="shared" si="532"/>
        <v>6.4579999999999999E-2</v>
      </c>
      <c r="L2456" s="5">
        <f t="shared" si="525"/>
        <v>6.1504761904761906E-3</v>
      </c>
      <c r="M2456" s="8">
        <f t="shared" si="526"/>
        <v>23486.792752497688</v>
      </c>
      <c r="N2456" s="6">
        <f>((B2455+E2455)*D2455+(B2456+E2456)*D2456+(B2457+E2457)*D2457)/3/SUM(D2446:D2456)</f>
        <v>0.20184267575100651</v>
      </c>
      <c r="O2456" s="7">
        <f>O2446</f>
        <v>6.0536569362069234E-2</v>
      </c>
      <c r="P2456" s="8">
        <f>M2456*O2446</f>
        <v>1421.8098585541213</v>
      </c>
      <c r="Q2456" s="5">
        <f>N2456*O2446</f>
        <v>1.2218863140826455E-2</v>
      </c>
      <c r="R2456" s="8">
        <f t="shared" si="527"/>
        <v>92584.424040570273</v>
      </c>
      <c r="S2456" s="8">
        <f t="shared" si="528"/>
        <v>4825605.5233935649</v>
      </c>
      <c r="T2456" s="9">
        <f t="shared" si="521"/>
        <v>51.44463385568865</v>
      </c>
      <c r="U2456" s="10">
        <f t="shared" si="523"/>
        <v>7.2987273806975352</v>
      </c>
    </row>
    <row r="2457" spans="1:21" x14ac:dyDescent="0.3">
      <c r="A2457" s="17">
        <v>1943</v>
      </c>
      <c r="B2457" s="17">
        <v>11</v>
      </c>
      <c r="C2457" s="17">
        <v>9.7000000000000005E-4</v>
      </c>
      <c r="D2457" s="17">
        <v>9.7000000000000005E-4</v>
      </c>
      <c r="E2457" s="17">
        <v>0.5</v>
      </c>
      <c r="F2457" s="2">
        <f t="shared" si="529"/>
        <v>93657.466868233023</v>
      </c>
      <c r="G2457" s="3">
        <f t="shared" si="530"/>
        <v>90.847742862186038</v>
      </c>
      <c r="H2457" s="2">
        <f t="shared" si="531"/>
        <v>93612.042996801931</v>
      </c>
      <c r="I2457" s="2">
        <f>SUM(H2457:H2556)</f>
        <v>5416510.4842524882</v>
      </c>
      <c r="J2457" s="4">
        <f t="shared" si="524"/>
        <v>57.833194355693962</v>
      </c>
      <c r="K2457" s="5">
        <f t="shared" si="532"/>
        <v>6.5549999999999997E-2</v>
      </c>
      <c r="L2457" s="5">
        <f t="shared" si="525"/>
        <v>5.6999999999999993E-3</v>
      </c>
      <c r="M2457" s="8">
        <f t="shared" si="526"/>
        <v>15938.200502137903</v>
      </c>
      <c r="N2457" s="6">
        <f>((B2456+E2456)*D2456+(B2457+E2457)*D2457+(B2458+E2458)*D2458)/3/SUM(D2446:D2457)</f>
        <v>0.22158657513348592</v>
      </c>
      <c r="O2457" s="7">
        <f>O2446</f>
        <v>6.0536569362069234E-2</v>
      </c>
      <c r="P2457" s="8">
        <f>M2457*O2446</f>
        <v>964.84398020423782</v>
      </c>
      <c r="Q2457" s="5">
        <f>N2457*O2446</f>
        <v>1.3414091075271636E-2</v>
      </c>
      <c r="R2457" s="8">
        <f t="shared" si="527"/>
        <v>92356.322526300588</v>
      </c>
      <c r="S2457" s="8">
        <f t="shared" si="528"/>
        <v>4733021.0993529949</v>
      </c>
      <c r="T2457" s="9">
        <f t="shared" si="521"/>
        <v>50.535437884647223</v>
      </c>
      <c r="U2457" s="10">
        <f t="shared" si="523"/>
        <v>7.2977564710467391</v>
      </c>
    </row>
    <row r="2458" spans="1:21" x14ac:dyDescent="0.3">
      <c r="A2458" s="17">
        <v>1943</v>
      </c>
      <c r="B2458" s="17">
        <v>12</v>
      </c>
      <c r="C2458" s="17">
        <v>1.2999999999999999E-3</v>
      </c>
      <c r="D2458" s="17">
        <v>1.2999999999999999E-3</v>
      </c>
      <c r="E2458" s="17">
        <v>0.5</v>
      </c>
      <c r="F2458" s="2">
        <f t="shared" si="529"/>
        <v>93566.619125370838</v>
      </c>
      <c r="G2458" s="3">
        <f t="shared" si="530"/>
        <v>121.63660486298208</v>
      </c>
      <c r="H2458" s="2">
        <f t="shared" si="531"/>
        <v>93505.800822939345</v>
      </c>
      <c r="I2458" s="2">
        <f>SUM(H2458:H2556)</f>
        <v>5322898.4412556859</v>
      </c>
      <c r="J2458" s="4">
        <f t="shared" si="524"/>
        <v>56.888861551398811</v>
      </c>
      <c r="K2458" s="5">
        <f t="shared" si="532"/>
        <v>6.6849999999999993E-2</v>
      </c>
      <c r="L2458" s="5">
        <f t="shared" si="525"/>
        <v>5.3479999999999995E-3</v>
      </c>
      <c r="M2458" s="8">
        <f t="shared" si="526"/>
        <v>22744.31654132051</v>
      </c>
      <c r="N2458" s="6">
        <f>((B2457+E2457)*D2457+(B2458+E2458)*D2458+(B2459+E2459)*D2459)/3/SUM(D2446:D2458)</f>
        <v>0.20867614061331338</v>
      </c>
      <c r="O2458" s="7">
        <f>O2446</f>
        <v>6.0536569362069234E-2</v>
      </c>
      <c r="P2458" s="8">
        <f>M2458*O2446</f>
        <v>1376.8628958965076</v>
      </c>
      <c r="Q2458" s="5">
        <f>N2458*O2446</f>
        <v>1.2632537660446759E-2</v>
      </c>
      <c r="R2458" s="8">
        <f t="shared" si="527"/>
        <v>92324.585272573328</v>
      </c>
      <c r="S2458" s="8">
        <f t="shared" si="528"/>
        <v>4640664.7768266946</v>
      </c>
      <c r="T2458" s="9">
        <f t="shared" si="521"/>
        <v>49.597439986675397</v>
      </c>
      <c r="U2458" s="10">
        <f t="shared" si="523"/>
        <v>7.2914215647234144</v>
      </c>
    </row>
    <row r="2459" spans="1:21" x14ac:dyDescent="0.3">
      <c r="A2459" s="17">
        <v>1943</v>
      </c>
      <c r="B2459" s="17">
        <v>13</v>
      </c>
      <c r="C2459" s="17">
        <v>1.07E-3</v>
      </c>
      <c r="D2459" s="17">
        <v>1.07E-3</v>
      </c>
      <c r="E2459" s="17">
        <v>0.5</v>
      </c>
      <c r="F2459" s="2">
        <f t="shared" si="529"/>
        <v>93444.982520507852</v>
      </c>
      <c r="G2459" s="3">
        <f t="shared" si="530"/>
        <v>99.986131296943398</v>
      </c>
      <c r="H2459" s="2">
        <f t="shared" si="531"/>
        <v>93394.989454859387</v>
      </c>
      <c r="I2459" s="2">
        <f>SUM(H2459:H2556)</f>
        <v>5229392.6404327471</v>
      </c>
      <c r="J2459" s="4">
        <f t="shared" si="524"/>
        <v>55.962262492639255</v>
      </c>
      <c r="K2459" s="5">
        <f t="shared" si="532"/>
        <v>6.7919999999999994E-2</v>
      </c>
      <c r="L2459" s="5">
        <f t="shared" si="525"/>
        <v>5.0311111111111103E-3</v>
      </c>
      <c r="M2459" s="8">
        <f t="shared" si="526"/>
        <v>19873.56849983416</v>
      </c>
      <c r="N2459" s="6">
        <f>((B2458+E2458)*D2458+(B2459+E2459)*D2459+(B2460+E2460)*D2460)/3/SUM(D2446:D2459)</f>
        <v>0.24742343934040051</v>
      </c>
      <c r="O2459" s="7">
        <f>O2446</f>
        <v>6.0536569362069234E-2</v>
      </c>
      <c r="P2459" s="8">
        <f>M2459*O2446</f>
        <v>1203.0776579620449</v>
      </c>
      <c r="Q2459" s="5">
        <f>N2459*O2446</f>
        <v>1.4978166197431884E-2</v>
      </c>
      <c r="R2459" s="8">
        <f t="shared" si="527"/>
        <v>91996.103780797101</v>
      </c>
      <c r="S2459" s="8">
        <f t="shared" si="528"/>
        <v>4548340.1915541217</v>
      </c>
      <c r="T2459" s="9">
        <f t="shared" si="521"/>
        <v>48.673990500837462</v>
      </c>
      <c r="U2459" s="10">
        <f t="shared" si="523"/>
        <v>7.2882719918017926</v>
      </c>
    </row>
    <row r="2460" spans="1:21" x14ac:dyDescent="0.3">
      <c r="A2460" s="17">
        <v>1943</v>
      </c>
      <c r="B2460" s="17">
        <v>14</v>
      </c>
      <c r="C2460" s="17">
        <v>1.3600000000000001E-3</v>
      </c>
      <c r="D2460" s="17">
        <v>1.3600000000000001E-3</v>
      </c>
      <c r="E2460" s="17">
        <v>0.5</v>
      </c>
      <c r="F2460" s="2">
        <f t="shared" si="529"/>
        <v>93344.996389210908</v>
      </c>
      <c r="G2460" s="3">
        <f t="shared" si="530"/>
        <v>126.94919508932685</v>
      </c>
      <c r="H2460" s="2">
        <f t="shared" si="531"/>
        <v>93281.521791666251</v>
      </c>
      <c r="I2460" s="2">
        <f>SUM(H2460:H2556)</f>
        <v>5135997.6509778881</v>
      </c>
      <c r="J2460" s="4">
        <f t="shared" si="524"/>
        <v>55.021670680267142</v>
      </c>
      <c r="K2460" s="5">
        <f t="shared" si="532"/>
        <v>6.9279999999999994E-2</v>
      </c>
      <c r="L2460" s="5">
        <f t="shared" si="525"/>
        <v>4.7779310344827578E-3</v>
      </c>
      <c r="M2460" s="8">
        <f t="shared" si="526"/>
        <v>26569.909480300805</v>
      </c>
      <c r="N2460" s="6">
        <f>((B2459+E2459)*D2459+(B2460+E2460)*D2460+(B2461+E2461)*D2461)/3/SUM(D2446:D2460)</f>
        <v>0.27028002309468829</v>
      </c>
      <c r="O2460" s="7">
        <f>O2446</f>
        <v>6.0536569362069234E-2</v>
      </c>
      <c r="P2460" s="8">
        <f>M2460*O2446</f>
        <v>1608.4511681981305</v>
      </c>
      <c r="Q2460" s="5">
        <f>N2460*O2446</f>
        <v>1.6361825365253272E-2</v>
      </c>
      <c r="R2460" s="8">
        <f t="shared" si="527"/>
        <v>91755.265822305941</v>
      </c>
      <c r="S2460" s="8">
        <f t="shared" si="528"/>
        <v>4456344.0877733249</v>
      </c>
      <c r="T2460" s="9">
        <f t="shared" si="521"/>
        <v>47.740578072253292</v>
      </c>
      <c r="U2460" s="10">
        <f t="shared" si="523"/>
        <v>7.2810926080138501</v>
      </c>
    </row>
    <row r="2461" spans="1:21" x14ac:dyDescent="0.3">
      <c r="A2461" s="17">
        <v>1943</v>
      </c>
      <c r="B2461" s="17">
        <v>15</v>
      </c>
      <c r="C2461" s="17">
        <v>1.42E-3</v>
      </c>
      <c r="D2461" s="17">
        <v>1.42E-3</v>
      </c>
      <c r="E2461" s="17">
        <v>0.5</v>
      </c>
      <c r="F2461" s="2">
        <f t="shared" si="529"/>
        <v>93218.04719412158</v>
      </c>
      <c r="G2461" s="3">
        <f t="shared" si="530"/>
        <v>132.36962701565264</v>
      </c>
      <c r="H2461" s="2">
        <f t="shared" si="531"/>
        <v>93151.862380613748</v>
      </c>
      <c r="I2461" s="2">
        <f>SUM(H2461:H2556)</f>
        <v>5042716.1291862223</v>
      </c>
      <c r="J2461" s="4">
        <f t="shared" si="524"/>
        <v>54.095921133008041</v>
      </c>
      <c r="K2461" s="5">
        <f t="shared" si="532"/>
        <v>7.0699999999999999E-2</v>
      </c>
      <c r="L2461" s="5">
        <f t="shared" si="525"/>
        <v>4.5612903225806453E-3</v>
      </c>
      <c r="M2461" s="8">
        <f t="shared" si="526"/>
        <v>29020.215258028511</v>
      </c>
      <c r="N2461" s="6">
        <f>((B2460+E2460)*D2460+(B2461+E2461)*D2461+(B2462+E2462)*D2462)/3/SUM(D2446:D2461)</f>
        <v>0.30876944837340881</v>
      </c>
      <c r="O2461" s="7">
        <f>O2446</f>
        <v>6.0536569362069234E-2</v>
      </c>
      <c r="P2461" s="8">
        <f>M2461*O2446</f>
        <v>1756.784273869823</v>
      </c>
      <c r="Q2461" s="5">
        <f>N2461*O2446</f>
        <v>1.8691843128344716E-2</v>
      </c>
      <c r="R2461" s="8">
        <f t="shared" si="527"/>
        <v>91410.682381882158</v>
      </c>
      <c r="S2461" s="8">
        <f t="shared" si="528"/>
        <v>4364588.8219510186</v>
      </c>
      <c r="T2461" s="9">
        <f t="shared" si="521"/>
        <v>46.821285720156709</v>
      </c>
      <c r="U2461" s="10">
        <f t="shared" si="523"/>
        <v>7.2746354128513318</v>
      </c>
    </row>
    <row r="2462" spans="1:21" x14ac:dyDescent="0.3">
      <c r="A2462" s="17">
        <v>1943</v>
      </c>
      <c r="B2462" s="17">
        <v>16</v>
      </c>
      <c r="C2462" s="17">
        <v>1.4400000000000001E-3</v>
      </c>
      <c r="D2462" s="17">
        <v>1.4400000000000001E-3</v>
      </c>
      <c r="E2462" s="17">
        <v>0.5</v>
      </c>
      <c r="F2462" s="2">
        <f t="shared" si="529"/>
        <v>93085.677567105929</v>
      </c>
      <c r="G2462" s="3">
        <f t="shared" si="530"/>
        <v>134.04337569663255</v>
      </c>
      <c r="H2462" s="2">
        <f t="shared" si="531"/>
        <v>93018.655879257611</v>
      </c>
      <c r="I2462" s="2">
        <f>SUM(H2462:H2556)</f>
        <v>4949564.2668056078</v>
      </c>
      <c r="J2462" s="4">
        <f t="shared" si="524"/>
        <v>53.172135565511056</v>
      </c>
      <c r="K2462" s="5">
        <f t="shared" si="532"/>
        <v>7.2139999999999996E-2</v>
      </c>
      <c r="L2462" s="5">
        <f t="shared" si="525"/>
        <v>4.3721212121212117E-3</v>
      </c>
      <c r="M2462" s="8">
        <f t="shared" si="526"/>
        <v>30658.659536934258</v>
      </c>
      <c r="N2462" s="6">
        <f>((B2461+E2461)*D2461+(B2462+E2462)*D2462+(B2463+E2463)*D2463)/3/SUM(D2446:D2462)</f>
        <v>0.34167359763422983</v>
      </c>
      <c r="O2462" s="7">
        <f>O2446</f>
        <v>6.0536569362069234E-2</v>
      </c>
      <c r="P2462" s="8">
        <f>M2462*O2446</f>
        <v>1855.9700696056861</v>
      </c>
      <c r="Q2462" s="5">
        <f>N2462*O2446</f>
        <v>2.068374744237229E-2</v>
      </c>
      <c r="R2462" s="8">
        <f t="shared" si="527"/>
        <v>91094.681493622105</v>
      </c>
      <c r="S2462" s="8">
        <f t="shared" si="528"/>
        <v>4273178.1395691363</v>
      </c>
      <c r="T2462" s="9">
        <f t="shared" si="521"/>
        <v>45.905860614148516</v>
      </c>
      <c r="U2462" s="10">
        <f t="shared" si="523"/>
        <v>7.26627495136254</v>
      </c>
    </row>
    <row r="2463" spans="1:21" x14ac:dyDescent="0.3">
      <c r="A2463" s="17">
        <v>1943</v>
      </c>
      <c r="B2463" s="17">
        <v>17</v>
      </c>
      <c r="C2463" s="17">
        <v>1.6199999999999999E-3</v>
      </c>
      <c r="D2463" s="17">
        <v>1.6100000000000001E-3</v>
      </c>
      <c r="E2463" s="17">
        <v>0.5</v>
      </c>
      <c r="F2463" s="2">
        <f t="shared" si="529"/>
        <v>92951.634191409292</v>
      </c>
      <c r="G2463" s="3">
        <f t="shared" si="530"/>
        <v>149.65213104816897</v>
      </c>
      <c r="H2463" s="2">
        <f t="shared" si="531"/>
        <v>92876.808125885203</v>
      </c>
      <c r="I2463" s="2">
        <f>SUM(H2463:H2556)</f>
        <v>4856545.6109263496</v>
      </c>
      <c r="J2463" s="4">
        <f t="shared" si="524"/>
        <v>52.248092819170658</v>
      </c>
      <c r="K2463" s="5">
        <f t="shared" si="532"/>
        <v>7.3749999999999996E-2</v>
      </c>
      <c r="L2463" s="5">
        <f t="shared" si="525"/>
        <v>4.2142857142857138E-3</v>
      </c>
      <c r="M2463" s="8">
        <f t="shared" si="526"/>
        <v>35510.675163972301</v>
      </c>
      <c r="N2463" s="6">
        <f>((B2462+E2462)*D2462+(B2463+E2463)*D2463+(B2464+E2464)*D2464)/3/SUM(D2446:D2463)</f>
        <v>0.35430508474576272</v>
      </c>
      <c r="O2463" s="7">
        <f>O2446</f>
        <v>6.0536569362069234E-2</v>
      </c>
      <c r="P2463" s="8">
        <f>M2463*O2446</f>
        <v>2149.6944501577186</v>
      </c>
      <c r="Q2463" s="5">
        <f>N2463*O2446</f>
        <v>2.1448414338045684E-2</v>
      </c>
      <c r="R2463" s="8">
        <f t="shared" si="527"/>
        <v>90884.747862806049</v>
      </c>
      <c r="S2463" s="8">
        <f t="shared" si="528"/>
        <v>4182083.4580755141</v>
      </c>
      <c r="T2463" s="9">
        <f t="shared" si="521"/>
        <v>44.992038004018518</v>
      </c>
      <c r="U2463" s="10">
        <f t="shared" si="523"/>
        <v>7.2560548151521402</v>
      </c>
    </row>
    <row r="2464" spans="1:21" x14ac:dyDescent="0.3">
      <c r="A2464" s="17">
        <v>1943</v>
      </c>
      <c r="B2464" s="17">
        <v>18</v>
      </c>
      <c r="C2464" s="17">
        <v>1.4300000000000001E-3</v>
      </c>
      <c r="D2464" s="17">
        <v>1.4300000000000001E-3</v>
      </c>
      <c r="E2464" s="17">
        <v>0.5</v>
      </c>
      <c r="F2464" s="2">
        <f t="shared" si="529"/>
        <v>92801.98206036113</v>
      </c>
      <c r="G2464" s="3">
        <f t="shared" si="530"/>
        <v>132.70683434631641</v>
      </c>
      <c r="H2464" s="2">
        <f t="shared" si="531"/>
        <v>92735.628643187971</v>
      </c>
      <c r="I2464" s="2">
        <f>SUM(H2464:H2556)</f>
        <v>4763668.8028004644</v>
      </c>
      <c r="J2464" s="4">
        <f t="shared" si="524"/>
        <v>51.331541601148501</v>
      </c>
      <c r="K2464" s="5">
        <f t="shared" si="532"/>
        <v>7.5179999999999997E-2</v>
      </c>
      <c r="L2464" s="5">
        <f t="shared" si="525"/>
        <v>4.063783783783784E-3</v>
      </c>
      <c r="M2464" s="8">
        <f t="shared" si="526"/>
        <v>32655.978124592359</v>
      </c>
      <c r="N2464" s="6">
        <f>((B2463+E2463)*D2463+(B2464+E2464)*D2464+(B2465+E2465)*D2465)/3/SUM(D2446:D2464)</f>
        <v>0.3364591646714552</v>
      </c>
      <c r="O2464" s="7">
        <f>O2446</f>
        <v>6.0536569362069234E-2</v>
      </c>
      <c r="P2464" s="8">
        <f>M2464*O2446</f>
        <v>1976.880884825601</v>
      </c>
      <c r="Q2464" s="5">
        <f>N2464*O2446</f>
        <v>2.0368083559637422E-2</v>
      </c>
      <c r="R2464" s="8">
        <f t="shared" si="527"/>
        <v>90846.781610028018</v>
      </c>
      <c r="S2464" s="8">
        <f t="shared" si="528"/>
        <v>4091198.710212708</v>
      </c>
      <c r="T2464" s="9">
        <f t="shared" si="521"/>
        <v>44.085251407148526</v>
      </c>
      <c r="U2464" s="10">
        <f t="shared" si="523"/>
        <v>7.2462901939999753</v>
      </c>
    </row>
    <row r="2465" spans="1:21" x14ac:dyDescent="0.3">
      <c r="A2465" s="17">
        <v>1943</v>
      </c>
      <c r="B2465" s="17">
        <v>19</v>
      </c>
      <c r="C2465" s="17">
        <v>1.09E-3</v>
      </c>
      <c r="D2465" s="17">
        <v>1.09E-3</v>
      </c>
      <c r="E2465" s="17">
        <v>0.5</v>
      </c>
      <c r="F2465" s="2">
        <f t="shared" si="529"/>
        <v>92669.275226014812</v>
      </c>
      <c r="G2465" s="3">
        <f t="shared" si="530"/>
        <v>101.00950999635614</v>
      </c>
      <c r="H2465" s="2">
        <f t="shared" si="531"/>
        <v>92618.770471016629</v>
      </c>
      <c r="I2465" s="2">
        <f>SUM(H2465:H2556)</f>
        <v>4670933.1741572777</v>
      </c>
      <c r="J2465" s="4">
        <f t="shared" si="524"/>
        <v>50.404334799912391</v>
      </c>
      <c r="K2465" s="5">
        <f t="shared" si="532"/>
        <v>7.6269999999999991E-2</v>
      </c>
      <c r="L2465" s="5">
        <f t="shared" si="525"/>
        <v>3.911282051282051E-3</v>
      </c>
      <c r="M2465" s="8">
        <f t="shared" si="526"/>
        <v>25825.166447213123</v>
      </c>
      <c r="N2465" s="6">
        <f>((B2464+E2464)*D2464+(B2465+E2465)*D2465+(B2466+E2466)*D2466)/3/SUM(D2446:D2465)</f>
        <v>0.30796293868274993</v>
      </c>
      <c r="O2465" s="7">
        <f>O2446</f>
        <v>6.0536569362069234E-2</v>
      </c>
      <c r="P2465" s="8">
        <f>M2465*O2446</f>
        <v>1563.3669799187003</v>
      </c>
      <c r="Q2465" s="5">
        <f>N2465*O2446</f>
        <v>1.8643019798514966E-2</v>
      </c>
      <c r="R2465" s="8">
        <f t="shared" si="527"/>
        <v>90892.076899411346</v>
      </c>
      <c r="S2465" s="8">
        <f t="shared" si="528"/>
        <v>4000351.9286026801</v>
      </c>
      <c r="T2465" s="9">
        <f t="shared" si="521"/>
        <v>43.168050239370721</v>
      </c>
      <c r="U2465" s="10">
        <f t="shared" si="523"/>
        <v>7.2362845605416695</v>
      </c>
    </row>
    <row r="2466" spans="1:21" x14ac:dyDescent="0.3">
      <c r="A2466" s="17">
        <v>1943</v>
      </c>
      <c r="B2466" s="17">
        <v>20</v>
      </c>
      <c r="C2466" s="17">
        <v>1.1100000000000001E-3</v>
      </c>
      <c r="D2466" s="17">
        <v>1.1100000000000001E-3</v>
      </c>
      <c r="E2466" s="17">
        <v>0.5</v>
      </c>
      <c r="F2466" s="2">
        <f t="shared" si="529"/>
        <v>92568.265716018461</v>
      </c>
      <c r="G2466" s="3">
        <f t="shared" si="530"/>
        <v>102.7507749447805</v>
      </c>
      <c r="H2466" s="2">
        <f t="shared" si="531"/>
        <v>92516.890328546069</v>
      </c>
      <c r="I2466" s="2">
        <f>SUM(H2466:H2556)</f>
        <v>4578314.4036862599</v>
      </c>
      <c r="J2466" s="4">
        <f t="shared" si="524"/>
        <v>49.458789880882541</v>
      </c>
      <c r="K2466" s="5">
        <f t="shared" si="532"/>
        <v>7.737999999999999E-2</v>
      </c>
      <c r="L2466" s="5">
        <f t="shared" si="525"/>
        <v>3.7746341463414631E-3</v>
      </c>
      <c r="M2466" s="8">
        <f t="shared" si="526"/>
        <v>27221.386487050924</v>
      </c>
      <c r="N2466" s="6">
        <f>((B2465+E2465)*D2465+(B2466+E2466)*D2466+(B2467+E2467)*D2467)/3/SUM(D2446:D2466)</f>
        <v>0.27386490910657363</v>
      </c>
      <c r="O2466" s="7">
        <f>O2446</f>
        <v>6.0536569362069234E-2</v>
      </c>
      <c r="P2466" s="8">
        <f>M2466*O2446</f>
        <v>1647.8893512050524</v>
      </c>
      <c r="Q2466" s="5">
        <f>N2466*O2446</f>
        <v>1.6578842065966881E-2</v>
      </c>
      <c r="R2466" s="8">
        <f t="shared" si="527"/>
        <v>90983.067415354715</v>
      </c>
      <c r="S2466" s="8">
        <f t="shared" si="528"/>
        <v>3909459.8517032689</v>
      </c>
      <c r="T2466" s="9">
        <f t="shared" si="521"/>
        <v>42.233262354690062</v>
      </c>
      <c r="U2466" s="10">
        <f t="shared" si="523"/>
        <v>7.2255275261924794</v>
      </c>
    </row>
    <row r="2467" spans="1:21" x14ac:dyDescent="0.3">
      <c r="A2467" s="17">
        <v>1943</v>
      </c>
      <c r="B2467" s="17">
        <v>21</v>
      </c>
      <c r="C2467" s="17">
        <v>9.1E-4</v>
      </c>
      <c r="D2467" s="17">
        <v>9.1E-4</v>
      </c>
      <c r="E2467" s="17">
        <v>0.5</v>
      </c>
      <c r="F2467" s="2">
        <f t="shared" si="529"/>
        <v>92465.514941073678</v>
      </c>
      <c r="G2467" s="3">
        <f t="shared" si="530"/>
        <v>84.143618596377053</v>
      </c>
      <c r="H2467" s="2">
        <f t="shared" si="531"/>
        <v>92423.443131775493</v>
      </c>
      <c r="I2467" s="2">
        <f>SUM(H2467:H2556)</f>
        <v>4485797.5133577138</v>
      </c>
      <c r="J2467" s="4">
        <f t="shared" si="524"/>
        <v>48.513194526807297</v>
      </c>
      <c r="K2467" s="5">
        <f t="shared" si="532"/>
        <v>7.8289999999999985E-2</v>
      </c>
      <c r="L2467" s="5">
        <f t="shared" si="525"/>
        <v>3.6413953488372086E-3</v>
      </c>
      <c r="M2467" s="8">
        <f t="shared" si="526"/>
        <v>23107.520753890753</v>
      </c>
      <c r="N2467" s="6">
        <f>((B2466+E2466)*D2466+(B2467+E2467)*D2467+(B2468+E2468)*D2468)/3/SUM(D2446:D2467)</f>
        <v>0.29609997019627887</v>
      </c>
      <c r="O2467" s="7">
        <f>O2446</f>
        <v>6.0536569362069234E-2</v>
      </c>
      <c r="P2467" s="8">
        <f>M2467*O2446</f>
        <v>1398.8500329033618</v>
      </c>
      <c r="Q2467" s="5">
        <f>N2467*O2446</f>
        <v>1.792487638389367E-2</v>
      </c>
      <c r="R2467" s="8">
        <f t="shared" si="527"/>
        <v>90766.764338664594</v>
      </c>
      <c r="S2467" s="8">
        <f t="shared" si="528"/>
        <v>3818476.7842879142</v>
      </c>
      <c r="T2467" s="9">
        <f t="shared" si="521"/>
        <v>41.296225806143497</v>
      </c>
      <c r="U2467" s="10">
        <f t="shared" si="523"/>
        <v>7.2169687206638002</v>
      </c>
    </row>
    <row r="2468" spans="1:21" x14ac:dyDescent="0.3">
      <c r="A2468" s="17">
        <v>1943</v>
      </c>
      <c r="B2468" s="17">
        <v>22</v>
      </c>
      <c r="C2468" s="17">
        <v>1.2099999999999999E-3</v>
      </c>
      <c r="D2468" s="17">
        <v>1.2099999999999999E-3</v>
      </c>
      <c r="E2468" s="17">
        <v>0.5</v>
      </c>
      <c r="F2468" s="2">
        <f t="shared" si="529"/>
        <v>92381.371322477295</v>
      </c>
      <c r="G2468" s="3">
        <f t="shared" si="530"/>
        <v>111.78145930019753</v>
      </c>
      <c r="H2468" s="2">
        <f t="shared" si="531"/>
        <v>92325.480592827196</v>
      </c>
      <c r="I2468" s="2">
        <f>SUM(H2468:H2556)</f>
        <v>4393374.0702259392</v>
      </c>
      <c r="J2468" s="4">
        <f t="shared" si="524"/>
        <v>47.5569263297674</v>
      </c>
      <c r="K2468" s="5">
        <f t="shared" si="532"/>
        <v>7.9499999999999987E-2</v>
      </c>
      <c r="L2468" s="5">
        <f t="shared" si="525"/>
        <v>3.5333333333333328E-3</v>
      </c>
      <c r="M2468" s="8">
        <f t="shared" si="526"/>
        <v>31636.262066093645</v>
      </c>
      <c r="N2468" s="6">
        <f>((B2467+E2467)*D2467+(B2468+E2468)*D2468+(B2469+E2469)*D2469)/3/SUM(D2446:D2468)</f>
        <v>0.29668763102725376</v>
      </c>
      <c r="O2468" s="7">
        <f>O2446</f>
        <v>6.0536569362069234E-2</v>
      </c>
      <c r="P2468" s="8">
        <f>M2468*O2446</f>
        <v>1915.1507729206776</v>
      </c>
      <c r="Q2468" s="5">
        <f>N2468*O2446</f>
        <v>1.796045135454935E-2</v>
      </c>
      <c r="R2468" s="8">
        <f t="shared" si="527"/>
        <v>90667.273289854333</v>
      </c>
      <c r="S2468" s="8">
        <f t="shared" si="528"/>
        <v>3727710.0199492495</v>
      </c>
      <c r="T2468" s="9">
        <f t="shared" si="521"/>
        <v>40.351317225383738</v>
      </c>
      <c r="U2468" s="10">
        <f t="shared" si="523"/>
        <v>7.2056091043836616</v>
      </c>
    </row>
    <row r="2469" spans="1:21" x14ac:dyDescent="0.3">
      <c r="A2469" s="17">
        <v>1943</v>
      </c>
      <c r="B2469" s="17">
        <v>23</v>
      </c>
      <c r="C2469" s="17">
        <v>1.0200000000000001E-3</v>
      </c>
      <c r="D2469" s="17">
        <v>1.0200000000000001E-3</v>
      </c>
      <c r="E2469" s="17">
        <v>0.5</v>
      </c>
      <c r="F2469" s="2">
        <f t="shared" si="529"/>
        <v>92269.589863177098</v>
      </c>
      <c r="G2469" s="3">
        <f t="shared" si="530"/>
        <v>94.114981660440648</v>
      </c>
      <c r="H2469" s="2">
        <f t="shared" si="531"/>
        <v>92222.532372346875</v>
      </c>
      <c r="I2469" s="2">
        <f>SUM(H2469:H2556)</f>
        <v>4301048.5896331128</v>
      </c>
      <c r="J2469" s="4">
        <f t="shared" si="524"/>
        <v>46.613934190137471</v>
      </c>
      <c r="K2469" s="5">
        <f t="shared" si="532"/>
        <v>8.051999999999998E-2</v>
      </c>
      <c r="L2469" s="5">
        <f t="shared" si="525"/>
        <v>3.4263829787234035E-3</v>
      </c>
      <c r="M2469" s="8">
        <f t="shared" si="526"/>
        <v>27467.735581474859</v>
      </c>
      <c r="N2469" s="6">
        <f>((B2468+E2468)*D2468+(B2469+E2469)*D2469+(B2470+E2470)*D2470)/3/SUM(D2446:D2469)</f>
        <v>0.36508527901970533</v>
      </c>
      <c r="O2469" s="7">
        <f>O2446</f>
        <v>6.0536569362069234E-2</v>
      </c>
      <c r="P2469" s="8">
        <f>M2469*O2446</f>
        <v>1662.8024802469299</v>
      </c>
      <c r="Q2469" s="5">
        <f>N2469*O2446</f>
        <v>2.2101010316446793E-2</v>
      </c>
      <c r="R2469" s="8">
        <f t="shared" si="527"/>
        <v>90184.321232976785</v>
      </c>
      <c r="S2469" s="8">
        <f t="shared" si="528"/>
        <v>3637042.7466593953</v>
      </c>
      <c r="T2469" s="9">
        <f t="shared" si="521"/>
        <v>39.417567066816069</v>
      </c>
      <c r="U2469" s="10">
        <f t="shared" si="523"/>
        <v>7.1963671233214015</v>
      </c>
    </row>
    <row r="2470" spans="1:21" x14ac:dyDescent="0.3">
      <c r="A2470" s="17">
        <v>1943</v>
      </c>
      <c r="B2470" s="17">
        <v>24</v>
      </c>
      <c r="C2470" s="17">
        <v>1.5100000000000001E-3</v>
      </c>
      <c r="D2470" s="17">
        <v>1.5100000000000001E-3</v>
      </c>
      <c r="E2470" s="17">
        <v>0.5</v>
      </c>
      <c r="F2470" s="2">
        <f t="shared" si="529"/>
        <v>92175.474881516653</v>
      </c>
      <c r="G2470" s="3">
        <f t="shared" si="530"/>
        <v>139.18496707109014</v>
      </c>
      <c r="H2470" s="2">
        <f t="shared" si="531"/>
        <v>92105.882397981113</v>
      </c>
      <c r="I2470" s="2">
        <f>SUM(H2470:H2556)</f>
        <v>4208826.0572607638</v>
      </c>
      <c r="J2470" s="4">
        <f t="shared" si="524"/>
        <v>45.661018428934966</v>
      </c>
      <c r="K2470" s="5">
        <f t="shared" si="532"/>
        <v>8.2029999999999978E-2</v>
      </c>
      <c r="L2470" s="5">
        <f t="shared" si="525"/>
        <v>3.3481632653061216E-3</v>
      </c>
      <c r="M2470" s="8">
        <f t="shared" si="526"/>
        <v>41570.543621135068</v>
      </c>
      <c r="N2470" s="6">
        <f>((B2469+E2469)*D2469+(B2470+E2470)*D2470+(B2471+E2471)*D2471)/3/SUM(D2446:D2470)</f>
        <v>0.39073103336177828</v>
      </c>
      <c r="O2470" s="7">
        <f>O2446</f>
        <v>6.0536569362069234E-2</v>
      </c>
      <c r="P2470" s="8">
        <f>M2470*O2446</f>
        <v>2516.5380973397678</v>
      </c>
      <c r="Q2470" s="5">
        <f>N2470*O2446</f>
        <v>2.365351630301828E-2</v>
      </c>
      <c r="R2470" s="8">
        <f t="shared" si="527"/>
        <v>89927.254407076587</v>
      </c>
      <c r="S2470" s="8">
        <f t="shared" si="528"/>
        <v>3546858.4254264184</v>
      </c>
      <c r="T2470" s="9">
        <f t="shared" si="521"/>
        <v>38.479415809743195</v>
      </c>
      <c r="U2470" s="10">
        <f t="shared" si="523"/>
        <v>7.1816026191917715</v>
      </c>
    </row>
    <row r="2471" spans="1:21" x14ac:dyDescent="0.3">
      <c r="A2471" s="17">
        <v>1943</v>
      </c>
      <c r="B2471" s="17">
        <v>25</v>
      </c>
      <c r="C2471" s="17">
        <v>1.3799999999999999E-3</v>
      </c>
      <c r="D2471" s="17">
        <v>1.3799999999999999E-3</v>
      </c>
      <c r="E2471" s="17">
        <v>0.5</v>
      </c>
      <c r="F2471" s="2">
        <f t="shared" si="529"/>
        <v>92036.289914445559</v>
      </c>
      <c r="G2471" s="3">
        <f t="shared" si="530"/>
        <v>127.01008008193486</v>
      </c>
      <c r="H2471" s="2">
        <f t="shared" si="531"/>
        <v>91972.784874404591</v>
      </c>
      <c r="I2471" s="2">
        <f>SUM(H2471:H2556)</f>
        <v>4116720.1748627839</v>
      </c>
      <c r="J2471" s="4">
        <f t="shared" si="524"/>
        <v>44.729314694123104</v>
      </c>
      <c r="K2471" s="5">
        <f t="shared" si="532"/>
        <v>8.3409999999999984E-2</v>
      </c>
      <c r="L2471" s="5">
        <f t="shared" si="525"/>
        <v>3.2709803921568623E-3</v>
      </c>
      <c r="M2471" s="8">
        <f t="shared" si="526"/>
        <v>38829.361492498974</v>
      </c>
      <c r="N2471" s="6">
        <f>((B2470+E2470)*D2470+(B2471+E2471)*D2471+(B2472+E2472)*D2472)/3/SUM(D2446:D2471)</f>
        <v>0.42085281540982306</v>
      </c>
      <c r="O2471" s="7">
        <f>O2446</f>
        <v>6.0536569362069234E-2</v>
      </c>
      <c r="P2471" s="8">
        <f>M2471*O2446</f>
        <v>2350.5963352755243</v>
      </c>
      <c r="Q2471" s="5">
        <f>N2471*O2446</f>
        <v>2.5476985651278872E-2</v>
      </c>
      <c r="R2471" s="8">
        <f t="shared" si="527"/>
        <v>89629.595553851221</v>
      </c>
      <c r="S2471" s="8">
        <f t="shared" si="528"/>
        <v>3456931.1710193418</v>
      </c>
      <c r="T2471" s="9">
        <f t="shared" si="521"/>
        <v>37.560522857155711</v>
      </c>
      <c r="U2471" s="10">
        <f t="shared" si="523"/>
        <v>7.1687918369673937</v>
      </c>
    </row>
    <row r="2472" spans="1:21" x14ac:dyDescent="0.3">
      <c r="A2472" s="17">
        <v>1943</v>
      </c>
      <c r="B2472" s="17">
        <v>26</v>
      </c>
      <c r="C2472" s="17">
        <v>1.2600000000000001E-3</v>
      </c>
      <c r="D2472" s="17">
        <v>1.25E-3</v>
      </c>
      <c r="E2472" s="17">
        <v>0.5</v>
      </c>
      <c r="F2472" s="2">
        <f t="shared" si="529"/>
        <v>91909.279834363624</v>
      </c>
      <c r="G2472" s="3">
        <f t="shared" si="530"/>
        <v>114.88659979295453</v>
      </c>
      <c r="H2472" s="2">
        <f t="shared" si="531"/>
        <v>91851.836534467147</v>
      </c>
      <c r="I2472" s="2">
        <f>SUM(H2472:H2556)</f>
        <v>4024747.3899883796</v>
      </c>
      <c r="J2472" s="4">
        <f t="shared" si="524"/>
        <v>43.790435495106358</v>
      </c>
      <c r="K2472" s="5">
        <f t="shared" si="532"/>
        <v>8.4659999999999985E-2</v>
      </c>
      <c r="L2472" s="5">
        <f t="shared" si="525"/>
        <v>3.1947169811320751E-3</v>
      </c>
      <c r="M2472" s="8">
        <f t="shared" si="526"/>
        <v>35961.43272517476</v>
      </c>
      <c r="N2472" s="6">
        <f>((B2471+E2471)*D2471+(B2472+E2472)*D2472+(B2473+E2473)*D2473)/3/SUM(D2446:D2472)</f>
        <v>0.39999212536420198</v>
      </c>
      <c r="O2472" s="7">
        <f>O2446</f>
        <v>6.0536569362069234E-2</v>
      </c>
      <c r="P2472" s="8">
        <f>M2472*O2446</f>
        <v>2176.9817665269284</v>
      </c>
      <c r="Q2472" s="5">
        <f>N2472*O2446</f>
        <v>2.4214151041391505E-2</v>
      </c>
      <c r="R2472" s="8">
        <f t="shared" si="527"/>
        <v>89627.72229119236</v>
      </c>
      <c r="S2472" s="8">
        <f t="shared" si="528"/>
        <v>3367301.5754654906</v>
      </c>
      <c r="T2472" s="9">
        <f t="shared" si="521"/>
        <v>36.637231643354717</v>
      </c>
      <c r="U2472" s="10">
        <f t="shared" si="523"/>
        <v>7.1532038517516412</v>
      </c>
    </row>
    <row r="2473" spans="1:21" x14ac:dyDescent="0.3">
      <c r="A2473" s="17">
        <v>1943</v>
      </c>
      <c r="B2473" s="17">
        <v>27</v>
      </c>
      <c r="C2473" s="17">
        <v>1.2199999999999999E-3</v>
      </c>
      <c r="D2473" s="17">
        <v>1.2099999999999999E-3</v>
      </c>
      <c r="E2473" s="17">
        <v>0.5</v>
      </c>
      <c r="F2473" s="2">
        <f t="shared" si="529"/>
        <v>91794.393234570671</v>
      </c>
      <c r="G2473" s="3">
        <f t="shared" si="530"/>
        <v>111.07121581383051</v>
      </c>
      <c r="H2473" s="2">
        <f t="shared" si="531"/>
        <v>91738.857626663754</v>
      </c>
      <c r="I2473" s="2">
        <f>SUM(H2473:H2556)</f>
        <v>3932895.553453912</v>
      </c>
      <c r="J2473" s="4">
        <f t="shared" si="524"/>
        <v>42.844616265438148</v>
      </c>
      <c r="K2473" s="5">
        <f t="shared" si="532"/>
        <v>8.5869999999999988E-2</v>
      </c>
      <c r="L2473" s="5">
        <f t="shared" si="525"/>
        <v>3.1225454545454542E-3</v>
      </c>
      <c r="M2473" s="8">
        <f t="shared" si="526"/>
        <v>35570.728250615342</v>
      </c>
      <c r="N2473" s="6">
        <f>((B2472+E2472)*D2472+(B2473+E2473)*D2473+(B2474+E2474)*D2474)/3/SUM(D2446:D2473)</f>
        <v>0.44361631924226552</v>
      </c>
      <c r="O2473" s="7">
        <f>O2446</f>
        <v>6.0536569362069234E-2</v>
      </c>
      <c r="P2473" s="8">
        <f>M2473*O2446</f>
        <v>2153.3298580026913</v>
      </c>
      <c r="Q2473" s="5">
        <f>N2473*O2446</f>
        <v>2.6855010079955256E-2</v>
      </c>
      <c r="R2473" s="8">
        <f t="shared" si="527"/>
        <v>89275.209680376123</v>
      </c>
      <c r="S2473" s="8">
        <f t="shared" si="528"/>
        <v>3277673.8531742981</v>
      </c>
      <c r="T2473" s="9">
        <f t="shared" si="521"/>
        <v>35.706689021828993</v>
      </c>
      <c r="U2473" s="10">
        <f t="shared" si="523"/>
        <v>7.1379272436091554</v>
      </c>
    </row>
    <row r="2474" spans="1:21" x14ac:dyDescent="0.3">
      <c r="A2474" s="17">
        <v>1943</v>
      </c>
      <c r="B2474" s="17">
        <v>28</v>
      </c>
      <c r="C2474" s="17">
        <v>1.6800000000000001E-3</v>
      </c>
      <c r="D2474" s="17">
        <v>1.6800000000000001E-3</v>
      </c>
      <c r="E2474" s="17">
        <v>0.5</v>
      </c>
      <c r="F2474" s="2">
        <f t="shared" si="529"/>
        <v>91683.322018756837</v>
      </c>
      <c r="G2474" s="3">
        <f t="shared" si="530"/>
        <v>154.0279809915115</v>
      </c>
      <c r="H2474" s="2">
        <f t="shared" si="531"/>
        <v>91606.308028261075</v>
      </c>
      <c r="I2474" s="2">
        <f>SUM(H2474:H2556)</f>
        <v>3841156.6958272485</v>
      </c>
      <c r="J2474" s="4">
        <f t="shared" si="524"/>
        <v>41.895915322978958</v>
      </c>
      <c r="K2474" s="5">
        <f t="shared" si="532"/>
        <v>8.7549999999999989E-2</v>
      </c>
      <c r="L2474" s="5">
        <f t="shared" si="525"/>
        <v>3.0719298245614033E-3</v>
      </c>
      <c r="M2474" s="8">
        <f t="shared" si="526"/>
        <v>50140.462116026021</v>
      </c>
      <c r="N2474" s="6">
        <f>((B2473+E2473)*D2473+(B2474+E2474)*D2474+(B2475+E2475)*D2475)/3/SUM(D2446:D2474)</f>
        <v>0.48981534361317353</v>
      </c>
      <c r="O2474" s="7">
        <f>O2446</f>
        <v>6.0536569362069234E-2</v>
      </c>
      <c r="P2474" s="8">
        <f>M2474*O2446</f>
        <v>3035.3315627330139</v>
      </c>
      <c r="Q2474" s="5">
        <f>N2474*O2446</f>
        <v>2.9651740523244655E-2</v>
      </c>
      <c r="R2474" s="8">
        <f t="shared" si="527"/>
        <v>88890.021552314647</v>
      </c>
      <c r="S2474" s="8">
        <f t="shared" si="528"/>
        <v>3188398.643493922</v>
      </c>
      <c r="T2474" s="9">
        <f t="shared" si="521"/>
        <v>34.77621200114924</v>
      </c>
      <c r="U2474" s="10">
        <f t="shared" si="523"/>
        <v>7.1197033218297179</v>
      </c>
    </row>
    <row r="2475" spans="1:21" x14ac:dyDescent="0.3">
      <c r="A2475" s="17">
        <v>1943</v>
      </c>
      <c r="B2475" s="17">
        <v>29</v>
      </c>
      <c r="C2475" s="17">
        <v>1.6100000000000001E-3</v>
      </c>
      <c r="D2475" s="17">
        <v>1.6100000000000001E-3</v>
      </c>
      <c r="E2475" s="17">
        <v>0.5</v>
      </c>
      <c r="F2475" s="2">
        <f t="shared" si="529"/>
        <v>91529.294037765329</v>
      </c>
      <c r="G2475" s="3">
        <f t="shared" si="530"/>
        <v>147.36216340080219</v>
      </c>
      <c r="H2475" s="2">
        <f t="shared" si="531"/>
        <v>91455.612956064928</v>
      </c>
      <c r="I2475" s="2">
        <f>SUM(H2475:H2556)</f>
        <v>3749550.3877989873</v>
      </c>
      <c r="J2475" s="4">
        <f t="shared" si="524"/>
        <v>40.965577493167473</v>
      </c>
      <c r="K2475" s="5">
        <f t="shared" si="532"/>
        <v>8.9159999999999989E-2</v>
      </c>
      <c r="L2475" s="5">
        <f t="shared" si="525"/>
        <v>3.022372881355932E-3</v>
      </c>
      <c r="M2475" s="8">
        <f t="shared" si="526"/>
        <v>48757.108796810957</v>
      </c>
      <c r="N2475" s="6">
        <f>((B2474+E2474)*D2474+(B2475+E2475)*D2475+(B2476+E2476)*D2476)/3/SUM(D2446:D2475)</f>
        <v>0.54813443995812783</v>
      </c>
      <c r="O2475" s="7">
        <f>O2446</f>
        <v>6.0536569362069234E-2</v>
      </c>
      <c r="P2475" s="8">
        <f>M2475*O2446</f>
        <v>2951.5880985721024</v>
      </c>
      <c r="Q2475" s="5">
        <f>N2475*O2446</f>
        <v>3.3182178544264182E-2</v>
      </c>
      <c r="R2475" s="8">
        <f t="shared" si="527"/>
        <v>88420.916478081665</v>
      </c>
      <c r="S2475" s="8">
        <f t="shared" si="528"/>
        <v>3099508.6219416074</v>
      </c>
      <c r="T2475" s="9">
        <f t="shared" si="521"/>
        <v>33.863569631190849</v>
      </c>
      <c r="U2475" s="10">
        <f t="shared" si="523"/>
        <v>7.1020078619766238</v>
      </c>
    </row>
    <row r="2476" spans="1:21" x14ac:dyDescent="0.3">
      <c r="A2476" s="17">
        <v>1943</v>
      </c>
      <c r="B2476" s="17">
        <v>30</v>
      </c>
      <c r="C2476" s="17">
        <v>1.6900000000000001E-3</v>
      </c>
      <c r="D2476" s="17">
        <v>1.6800000000000001E-3</v>
      </c>
      <c r="E2476" s="17">
        <v>0.5</v>
      </c>
      <c r="F2476" s="2">
        <f t="shared" si="529"/>
        <v>91381.931874364527</v>
      </c>
      <c r="G2476" s="3">
        <f t="shared" si="530"/>
        <v>153.52164554893241</v>
      </c>
      <c r="H2476" s="2">
        <f t="shared" si="531"/>
        <v>91305.171051590063</v>
      </c>
      <c r="I2476" s="2">
        <f>SUM(H2476:H2556)</f>
        <v>3658094.7748429226</v>
      </c>
      <c r="J2476" s="4">
        <f t="shared" si="524"/>
        <v>40.030832132901445</v>
      </c>
      <c r="K2476" s="5">
        <f t="shared" si="532"/>
        <v>9.083999999999999E-2</v>
      </c>
      <c r="L2476" s="5">
        <f t="shared" si="525"/>
        <v>2.9783606557377048E-3</v>
      </c>
      <c r="M2476" s="8">
        <f t="shared" si="526"/>
        <v>51545.686803637589</v>
      </c>
      <c r="N2476" s="6">
        <f>((B2475+E2475)*D2475+(B2476+E2476)*D2476+(B2477+E2477)*D2477)/3/SUM(D2446:D2476)</f>
        <v>0.59925876999853234</v>
      </c>
      <c r="O2476" s="7">
        <f>O2446</f>
        <v>6.0536569362069234E-2</v>
      </c>
      <c r="P2476" s="8">
        <f>M2476*O2446</f>
        <v>3120.3990445039035</v>
      </c>
      <c r="Q2476" s="5">
        <f>N2476*O2446</f>
        <v>3.6277070095844445E-2</v>
      </c>
      <c r="R2476" s="8">
        <f t="shared" si="527"/>
        <v>87992.886961238459</v>
      </c>
      <c r="S2476" s="8">
        <f t="shared" si="528"/>
        <v>3011087.7054635258</v>
      </c>
      <c r="T2476" s="9">
        <f t="shared" si="521"/>
        <v>32.950580532739096</v>
      </c>
      <c r="U2476" s="10">
        <f t="shared" si="523"/>
        <v>7.0802516001623488</v>
      </c>
    </row>
    <row r="2477" spans="1:21" x14ac:dyDescent="0.3">
      <c r="A2477" s="17">
        <v>1943</v>
      </c>
      <c r="B2477" s="17">
        <v>31</v>
      </c>
      <c r="C2477" s="17">
        <v>2.0600000000000002E-3</v>
      </c>
      <c r="D2477" s="17">
        <v>2.0500000000000002E-3</v>
      </c>
      <c r="E2477" s="17">
        <v>0.5</v>
      </c>
      <c r="F2477" s="2">
        <f t="shared" si="529"/>
        <v>91228.410228815599</v>
      </c>
      <c r="G2477" s="3">
        <f t="shared" si="530"/>
        <v>187.018240969072</v>
      </c>
      <c r="H2477" s="2">
        <f t="shared" si="531"/>
        <v>91134.901108331062</v>
      </c>
      <c r="I2477" s="2">
        <f>SUM(H2477:H2556)</f>
        <v>3566789.6037913328</v>
      </c>
      <c r="J2477" s="4">
        <f t="shared" si="524"/>
        <v>39.097355690461427</v>
      </c>
      <c r="K2477" s="5">
        <f t="shared" si="532"/>
        <v>9.2889999999999986E-2</v>
      </c>
      <c r="L2477" s="5">
        <f t="shared" si="525"/>
        <v>2.9488888888888885E-3</v>
      </c>
      <c r="M2477" s="8">
        <f t="shared" si="526"/>
        <v>63419.900856128421</v>
      </c>
      <c r="N2477" s="6">
        <f>((B2476+E2476)*D2476+(B2477+E2477)*D2477+(B2478+E2478)*D2478)/3/SUM(D2446:D2477)</f>
        <v>0.65118240212437661</v>
      </c>
      <c r="O2477" s="7">
        <f>O2446</f>
        <v>6.0536569362069234E-2</v>
      </c>
      <c r="P2477" s="8">
        <f>M2477*O2446</f>
        <v>3839.2232271125722</v>
      </c>
      <c r="Q2477" s="5">
        <f>N2477*O2446</f>
        <v>3.9420348653561185E-2</v>
      </c>
      <c r="R2477" s="8">
        <f t="shared" si="527"/>
        <v>87542.331532132841</v>
      </c>
      <c r="S2477" s="8">
        <f t="shared" si="528"/>
        <v>2923094.8185022874</v>
      </c>
      <c r="T2477" s="9">
        <f t="shared" si="521"/>
        <v>32.041496844795311</v>
      </c>
      <c r="U2477" s="10">
        <f t="shared" si="523"/>
        <v>7.0558588456661155</v>
      </c>
    </row>
    <row r="2478" spans="1:21" x14ac:dyDescent="0.3">
      <c r="A2478" s="17">
        <v>1943</v>
      </c>
      <c r="B2478" s="17">
        <v>32</v>
      </c>
      <c r="C2478" s="17">
        <v>2.0200000000000001E-3</v>
      </c>
      <c r="D2478" s="17">
        <v>2.0200000000000001E-3</v>
      </c>
      <c r="E2478" s="17">
        <v>0.5</v>
      </c>
      <c r="F2478" s="2">
        <f t="shared" si="529"/>
        <v>91041.391987846524</v>
      </c>
      <c r="G2478" s="3">
        <f t="shared" si="530"/>
        <v>183.90361181544998</v>
      </c>
      <c r="H2478" s="2">
        <f t="shared" si="531"/>
        <v>90949.4401819388</v>
      </c>
      <c r="I2478" s="2">
        <f>SUM(H2478:H2556)</f>
        <v>3475654.7026830013</v>
      </c>
      <c r="J2478" s="4">
        <f t="shared" si="524"/>
        <v>38.176642808218268</v>
      </c>
      <c r="K2478" s="5">
        <f t="shared" si="532"/>
        <v>9.490999999999998E-2</v>
      </c>
      <c r="L2478" s="5">
        <f t="shared" si="525"/>
        <v>2.9203076923076917E-3</v>
      </c>
      <c r="M2478" s="8">
        <f t="shared" si="526"/>
        <v>62974.053145107217</v>
      </c>
      <c r="N2478" s="6">
        <f>((B2477+E2477)*D2477+(B2478+E2478)*D2478+(B2479+E2479)*D2479)/3/SUM(D2446:D2478)</f>
        <v>0.66090682400871015</v>
      </c>
      <c r="O2478" s="7">
        <f>O2446</f>
        <v>6.0536569362069234E-2</v>
      </c>
      <c r="P2478" s="8">
        <f>M2478*O2446</f>
        <v>3812.2331362294171</v>
      </c>
      <c r="Q2478" s="5">
        <f>N2478*O2446</f>
        <v>4.0009031793468167E-2</v>
      </c>
      <c r="R2478" s="8">
        <f t="shared" si="527"/>
        <v>87310.641138101477</v>
      </c>
      <c r="S2478" s="8">
        <f t="shared" si="528"/>
        <v>2835552.4869701546</v>
      </c>
      <c r="T2478" s="9">
        <f t="shared" si="521"/>
        <v>31.145750576272864</v>
      </c>
      <c r="U2478" s="10">
        <f t="shared" si="523"/>
        <v>7.0308922319454048</v>
      </c>
    </row>
    <row r="2479" spans="1:21" x14ac:dyDescent="0.3">
      <c r="A2479" s="17">
        <v>1943</v>
      </c>
      <c r="B2479" s="17">
        <v>33</v>
      </c>
      <c r="C2479" s="17">
        <v>1.73E-3</v>
      </c>
      <c r="D2479" s="17">
        <v>1.73E-3</v>
      </c>
      <c r="E2479" s="17">
        <v>0.5</v>
      </c>
      <c r="F2479" s="2">
        <f t="shared" si="529"/>
        <v>90857.488376031077</v>
      </c>
      <c r="G2479" s="3">
        <f t="shared" si="530"/>
        <v>157.18345489053377</v>
      </c>
      <c r="H2479" s="2">
        <f t="shared" si="531"/>
        <v>90778.896648585811</v>
      </c>
      <c r="I2479" s="2">
        <f>SUM(H2479:H2556)</f>
        <v>3384705.2625010624</v>
      </c>
      <c r="J2479" s="4">
        <f t="shared" si="524"/>
        <v>37.252903673639018</v>
      </c>
      <c r="K2479" s="5">
        <f t="shared" si="532"/>
        <v>9.6639999999999976E-2</v>
      </c>
      <c r="L2479" s="5">
        <f t="shared" si="525"/>
        <v>2.8847761194029844E-3</v>
      </c>
      <c r="M2479" s="8">
        <f t="shared" si="526"/>
        <v>54487.228257790586</v>
      </c>
      <c r="N2479" s="6">
        <f>((B2478+E2478)*D2478+(B2479+E2479)*D2479+(B2480+E2480)*D2480)/3/SUM(D2446:D2479)</f>
        <v>0.67147833885209729</v>
      </c>
      <c r="O2479" s="7">
        <f>O2446</f>
        <v>6.0536569362069234E-2</v>
      </c>
      <c r="P2479" s="8">
        <f>M2479*O2446</f>
        <v>3298.4698727746386</v>
      </c>
      <c r="Q2479" s="5">
        <f>N2479*O2446</f>
        <v>4.0648995035047014E-2</v>
      </c>
      <c r="R2479" s="8">
        <f t="shared" si="527"/>
        <v>87088.825729430391</v>
      </c>
      <c r="S2479" s="8">
        <f t="shared" si="528"/>
        <v>2748241.8458320531</v>
      </c>
      <c r="T2479" s="9">
        <f t="shared" si="521"/>
        <v>30.247829815170864</v>
      </c>
      <c r="U2479" s="10">
        <f t="shared" si="523"/>
        <v>7.0050738584681547</v>
      </c>
    </row>
    <row r="2480" spans="1:21" x14ac:dyDescent="0.3">
      <c r="A2480" s="17">
        <v>1943</v>
      </c>
      <c r="B2480" s="17">
        <v>34</v>
      </c>
      <c r="C2480" s="17">
        <v>2.0600000000000002E-3</v>
      </c>
      <c r="D2480" s="17">
        <v>2.0600000000000002E-3</v>
      </c>
      <c r="E2480" s="17">
        <v>0.5</v>
      </c>
      <c r="F2480" s="2">
        <f t="shared" si="529"/>
        <v>90700.304921140545</v>
      </c>
      <c r="G2480" s="3">
        <f t="shared" si="530"/>
        <v>186.84262813754955</v>
      </c>
      <c r="H2480" s="2">
        <f t="shared" si="531"/>
        <v>90606.883607071766</v>
      </c>
      <c r="I2480" s="2">
        <f>SUM(H2480:H2556)</f>
        <v>3293926.3658524761</v>
      </c>
      <c r="J2480" s="4">
        <f t="shared" si="524"/>
        <v>36.316596385385729</v>
      </c>
      <c r="K2480" s="5">
        <f t="shared" si="532"/>
        <v>9.8699999999999982E-2</v>
      </c>
      <c r="L2480" s="5">
        <f t="shared" si="525"/>
        <v>2.8608695652173909E-3</v>
      </c>
      <c r="M2480" s="8">
        <f t="shared" si="526"/>
        <v>65309.733239569003</v>
      </c>
      <c r="N2480" s="6">
        <f>((B2479+E2479)*D2479+(B2480+E2480)*D2480+(B2481+E2481)*D2481)/3/SUM(D2446:D2480)</f>
        <v>0.71030057413036152</v>
      </c>
      <c r="O2480" s="7">
        <f>O2446</f>
        <v>6.0536569362069234E-2</v>
      </c>
      <c r="P2480" s="8">
        <f>M2480*O2446</f>
        <v>3953.6271962754076</v>
      </c>
      <c r="Q2480" s="5">
        <f>N2480*O2446</f>
        <v>4.2999159973760227E-2</v>
      </c>
      <c r="R2480" s="8">
        <f t="shared" si="527"/>
        <v>86710.863724127412</v>
      </c>
      <c r="S2480" s="8">
        <f t="shared" si="528"/>
        <v>2661153.0201026229</v>
      </c>
      <c r="T2480" s="9">
        <f t="shared" si="521"/>
        <v>29.340066964674094</v>
      </c>
      <c r="U2480" s="10">
        <f t="shared" si="523"/>
        <v>6.9765294207116355</v>
      </c>
    </row>
    <row r="2481" spans="1:21" x14ac:dyDescent="0.3">
      <c r="A2481" s="17">
        <v>1943</v>
      </c>
      <c r="B2481" s="17">
        <v>35</v>
      </c>
      <c r="C2481" s="17">
        <v>2.3E-3</v>
      </c>
      <c r="D2481" s="17">
        <v>2.2899999999999999E-3</v>
      </c>
      <c r="E2481" s="17">
        <v>0.5</v>
      </c>
      <c r="F2481" s="2">
        <f t="shared" si="529"/>
        <v>90513.462293003002</v>
      </c>
      <c r="G2481" s="3">
        <f t="shared" si="530"/>
        <v>207.27582865097688</v>
      </c>
      <c r="H2481" s="2">
        <f t="shared" si="531"/>
        <v>90409.824378677513</v>
      </c>
      <c r="I2481" s="2">
        <f>SUM(H2481:H2556)</f>
        <v>3203319.4822454047</v>
      </c>
      <c r="J2481" s="4">
        <f t="shared" si="524"/>
        <v>35.390530878996465</v>
      </c>
      <c r="K2481" s="5">
        <f t="shared" si="532"/>
        <v>0.10098999999999998</v>
      </c>
      <c r="L2481" s="5">
        <f t="shared" si="525"/>
        <v>2.8447887323943656E-3</v>
      </c>
      <c r="M2481" s="8">
        <f t="shared" si="526"/>
        <v>72861.589435683534</v>
      </c>
      <c r="N2481" s="6">
        <f>((B2480+E2480)*D2480+(B2481+E2481)*D2481+(B2482+E2482)*D2482)/3/SUM(D2446:D2481)</f>
        <v>0.78481367792190659</v>
      </c>
      <c r="O2481" s="7">
        <f>O2446</f>
        <v>6.0536569362069234E-2</v>
      </c>
      <c r="P2481" s="8">
        <f>M2481*O2446</f>
        <v>4410.7906627038674</v>
      </c>
      <c r="Q2481" s="5">
        <f>N2481*O2446</f>
        <v>4.7509927649820163E-2</v>
      </c>
      <c r="R2481" s="8">
        <f t="shared" si="527"/>
        <v>86114.460163613592</v>
      </c>
      <c r="S2481" s="8">
        <f t="shared" si="528"/>
        <v>2574442.1563784955</v>
      </c>
      <c r="T2481" s="9">
        <f t="shared" si="521"/>
        <v>28.442643681496964</v>
      </c>
      <c r="U2481" s="10">
        <f t="shared" si="523"/>
        <v>6.9478871974995009</v>
      </c>
    </row>
    <row r="2482" spans="1:21" x14ac:dyDescent="0.3">
      <c r="A2482" s="17">
        <v>1943</v>
      </c>
      <c r="B2482" s="17">
        <v>36</v>
      </c>
      <c r="C2482" s="17">
        <v>2.3400000000000001E-3</v>
      </c>
      <c r="D2482" s="17">
        <v>2.3400000000000001E-3</v>
      </c>
      <c r="E2482" s="17">
        <v>0.5</v>
      </c>
      <c r="F2482" s="2">
        <f t="shared" si="529"/>
        <v>90306.186464352024</v>
      </c>
      <c r="G2482" s="3">
        <f t="shared" si="530"/>
        <v>211.31647632658374</v>
      </c>
      <c r="H2482" s="2">
        <f t="shared" si="531"/>
        <v>90200.528226188733</v>
      </c>
      <c r="I2482" s="2">
        <f>SUM(H2482:H2556)</f>
        <v>3112909.6578667266</v>
      </c>
      <c r="J2482" s="4">
        <f t="shared" si="524"/>
        <v>34.470613584104058</v>
      </c>
      <c r="K2482" s="5">
        <f t="shared" si="532"/>
        <v>0.10332999999999998</v>
      </c>
      <c r="L2482" s="5">
        <f t="shared" si="525"/>
        <v>2.8309589041095886E-3</v>
      </c>
      <c r="M2482" s="8">
        <f t="shared" si="526"/>
        <v>74644.84066505669</v>
      </c>
      <c r="N2482" s="6">
        <f>((B2481+E2481)*D2481+(B2482+E2482)*D2482+(B2483+E2483)*D2483)/3/SUM(D2446:D2482)</f>
        <v>0.8934320461950388</v>
      </c>
      <c r="O2482" s="7">
        <f>O2446</f>
        <v>6.0536569362069234E-2</v>
      </c>
      <c r="P2482" s="8">
        <f>M2482*O2446</f>
        <v>4518.7425744408101</v>
      </c>
      <c r="Q2482" s="5">
        <f>N2482*O2446</f>
        <v>5.4085311034781411E-2</v>
      </c>
      <c r="R2482" s="8">
        <f t="shared" si="527"/>
        <v>85322.004601573732</v>
      </c>
      <c r="S2482" s="8">
        <f t="shared" si="528"/>
        <v>2488327.6962148817</v>
      </c>
      <c r="T2482" s="9">
        <f t="shared" si="521"/>
        <v>27.554343657254737</v>
      </c>
      <c r="U2482" s="10">
        <f t="shared" si="523"/>
        <v>6.9162699268493206</v>
      </c>
    </row>
    <row r="2483" spans="1:21" x14ac:dyDescent="0.3">
      <c r="A2483" s="17">
        <v>1943</v>
      </c>
      <c r="B2483" s="17">
        <v>37</v>
      </c>
      <c r="C2483" s="17">
        <v>2.9399999999999999E-3</v>
      </c>
      <c r="D2483" s="17">
        <v>2.9399999999999999E-3</v>
      </c>
      <c r="E2483" s="17">
        <v>0.5</v>
      </c>
      <c r="F2483" s="2">
        <f t="shared" si="529"/>
        <v>90094.869988025443</v>
      </c>
      <c r="G2483" s="3">
        <f t="shared" si="530"/>
        <v>264.87891776479478</v>
      </c>
      <c r="H2483" s="2">
        <f t="shared" si="531"/>
        <v>89962.43052914305</v>
      </c>
      <c r="I2483" s="2">
        <f>SUM(H2483:H2556)</f>
        <v>3022709.1296405378</v>
      </c>
      <c r="J2483" s="4">
        <f t="shared" si="524"/>
        <v>33.550291265665713</v>
      </c>
      <c r="K2483" s="5">
        <f t="shared" si="532"/>
        <v>0.10626999999999998</v>
      </c>
      <c r="L2483" s="5">
        <f t="shared" si="525"/>
        <v>2.8338666666666659E-3</v>
      </c>
      <c r="M2483" s="8">
        <f t="shared" si="526"/>
        <v>93469.082677894112</v>
      </c>
      <c r="N2483" s="6">
        <f>((B2482+E2482)*D2482+(B2483+E2483)*D2483+(B2484+E2484)*D2484)/3/SUM(D2446:D2483)</f>
        <v>0.98566544336752304</v>
      </c>
      <c r="O2483" s="7">
        <f>O2446</f>
        <v>6.0536569362069234E-2</v>
      </c>
      <c r="P2483" s="8">
        <f>M2483*O2446</f>
        <v>5658.2976067393211</v>
      </c>
      <c r="Q2483" s="5">
        <f>N2483*O2446</f>
        <v>5.9668804480212785E-2</v>
      </c>
      <c r="R2483" s="8">
        <f t="shared" si="527"/>
        <v>84594.47985133488</v>
      </c>
      <c r="S2483" s="8">
        <f t="shared" si="528"/>
        <v>2403005.6916133082</v>
      </c>
      <c r="T2483" s="9">
        <f t="shared" si="521"/>
        <v>26.671948046905367</v>
      </c>
      <c r="U2483" s="10">
        <f t="shared" si="523"/>
        <v>6.8783432187603459</v>
      </c>
    </row>
    <row r="2484" spans="1:21" x14ac:dyDescent="0.3">
      <c r="A2484" s="17">
        <v>1943</v>
      </c>
      <c r="B2484" s="17">
        <v>38</v>
      </c>
      <c r="C2484" s="17">
        <v>3.0799999999999998E-3</v>
      </c>
      <c r="D2484" s="17">
        <v>3.0799999999999998E-3</v>
      </c>
      <c r="E2484" s="17">
        <v>0.5</v>
      </c>
      <c r="F2484" s="2">
        <f t="shared" si="529"/>
        <v>89829.991070260643</v>
      </c>
      <c r="G2484" s="3">
        <f t="shared" si="530"/>
        <v>276.67637249640279</v>
      </c>
      <c r="H2484" s="2">
        <f t="shared" si="531"/>
        <v>89691.652884012437</v>
      </c>
      <c r="I2484" s="2">
        <f>SUM(H2484:H2556)</f>
        <v>2932746.699111395</v>
      </c>
      <c r="J2484" s="4">
        <f t="shared" si="524"/>
        <v>32.64774563784097</v>
      </c>
      <c r="K2484" s="5">
        <f t="shared" si="532"/>
        <v>0.10934999999999997</v>
      </c>
      <c r="L2484" s="5">
        <f t="shared" si="525"/>
        <v>2.8402597402597397E-3</v>
      </c>
      <c r="M2484" s="8">
        <f t="shared" si="526"/>
        <v>97412.348798459163</v>
      </c>
      <c r="N2484" s="6">
        <f>((B2483+E2483)*D2483+(B2484+E2484)*D2484+(B2485+E2485)*D2485)/3/SUM(D2446:D2484)</f>
        <v>1.1177716811461669</v>
      </c>
      <c r="O2484" s="7">
        <f>O2446</f>
        <v>6.0536569362069234E-2</v>
      </c>
      <c r="P2484" s="8">
        <f>M2484*O2446</f>
        <v>5897.0094097600049</v>
      </c>
      <c r="Q2484" s="5">
        <f>N2484*O2446</f>
        <v>6.7666062906661661E-2</v>
      </c>
      <c r="R2484" s="8">
        <f t="shared" si="527"/>
        <v>83622.571857760384</v>
      </c>
      <c r="S2484" s="8">
        <f t="shared" si="528"/>
        <v>2318411.2117619733</v>
      </c>
      <c r="T2484" s="9">
        <f t="shared" si="521"/>
        <v>25.808877237320718</v>
      </c>
      <c r="U2484" s="10">
        <f t="shared" si="523"/>
        <v>6.8388684005202514</v>
      </c>
    </row>
    <row r="2485" spans="1:21" x14ac:dyDescent="0.3">
      <c r="A2485" s="17">
        <v>1943</v>
      </c>
      <c r="B2485" s="17">
        <v>39</v>
      </c>
      <c r="C2485" s="17">
        <v>3.5000000000000001E-3</v>
      </c>
      <c r="D2485" s="17">
        <v>3.49E-3</v>
      </c>
      <c r="E2485" s="17">
        <v>0.5</v>
      </c>
      <c r="F2485" s="2">
        <f t="shared" si="529"/>
        <v>89553.314697764246</v>
      </c>
      <c r="G2485" s="3">
        <f t="shared" si="530"/>
        <v>312.54106829519725</v>
      </c>
      <c r="H2485" s="2">
        <f t="shared" si="531"/>
        <v>89397.044163616651</v>
      </c>
      <c r="I2485" s="2">
        <f>SUM(H2485:H2556)</f>
        <v>2843055.0462273825</v>
      </c>
      <c r="J2485" s="4">
        <f t="shared" si="524"/>
        <v>31.747066602978137</v>
      </c>
      <c r="K2485" s="5">
        <f t="shared" si="532"/>
        <v>0.11283999999999998</v>
      </c>
      <c r="L2485" s="5">
        <f t="shared" si="525"/>
        <v>2.8567088607594931E-3</v>
      </c>
      <c r="M2485" s="8">
        <f t="shared" si="526"/>
        <v>109405.99253509653</v>
      </c>
      <c r="N2485" s="6">
        <f>((B2484+E2484)*D2484+(B2485+E2485)*D2485+(B2486+E2486)*D2486)/3/SUM(D2446:D2485)</f>
        <v>1.1499320571901217</v>
      </c>
      <c r="O2485" s="7">
        <f>O2446</f>
        <v>6.0536569362069234E-2</v>
      </c>
      <c r="P2485" s="8">
        <f>M2485*O2446</f>
        <v>6623.0634557269004</v>
      </c>
      <c r="Q2485" s="5">
        <f>N2485*O2446</f>
        <v>6.9612941741756765E-2</v>
      </c>
      <c r="R2485" s="8">
        <f t="shared" si="527"/>
        <v>83173.852936369542</v>
      </c>
      <c r="S2485" s="8">
        <f t="shared" si="528"/>
        <v>2234788.6399042131</v>
      </c>
      <c r="T2485" s="9">
        <f t="shared" si="521"/>
        <v>24.954840001695729</v>
      </c>
      <c r="U2485" s="10">
        <f t="shared" si="523"/>
        <v>6.7922266012824082</v>
      </c>
    </row>
    <row r="2486" spans="1:21" x14ac:dyDescent="0.3">
      <c r="A2486" s="17">
        <v>1943</v>
      </c>
      <c r="B2486" s="17">
        <v>40</v>
      </c>
      <c r="C2486" s="17">
        <v>3.29E-3</v>
      </c>
      <c r="D2486" s="17">
        <v>3.2799999999999999E-3</v>
      </c>
      <c r="E2486" s="17">
        <v>0.5</v>
      </c>
      <c r="F2486" s="2">
        <f t="shared" si="529"/>
        <v>89240.773629469055</v>
      </c>
      <c r="G2486" s="3">
        <f t="shared" si="530"/>
        <v>292.70973750465851</v>
      </c>
      <c r="H2486" s="2">
        <f t="shared" si="531"/>
        <v>89094.418760716726</v>
      </c>
      <c r="I2486" s="2">
        <f>SUM(H2486:H2556)</f>
        <v>2753658.0020637661</v>
      </c>
      <c r="J2486" s="4">
        <f t="shared" si="524"/>
        <v>30.856500790737815</v>
      </c>
      <c r="K2486" s="5">
        <f t="shared" si="532"/>
        <v>0.11611999999999999</v>
      </c>
      <c r="L2486" s="5">
        <f t="shared" si="525"/>
        <v>2.8671604938271603E-3</v>
      </c>
      <c r="M2486" s="8">
        <f t="shared" si="526"/>
        <v>102090.46132396375</v>
      </c>
      <c r="N2486" s="6">
        <f>((B2485+E2485)*D2485+(B2486+E2486)*D2486+(B2487+E2487)*D2487)/3/SUM(D2446:D2486)</f>
        <v>1.2118785164772079</v>
      </c>
      <c r="O2486" s="7">
        <f>O2446</f>
        <v>6.0536569362069234E-2</v>
      </c>
      <c r="P2486" s="8">
        <f>M2486*O2446</f>
        <v>6180.2062931437786</v>
      </c>
      <c r="Q2486" s="5">
        <f>N2486*O2446</f>
        <v>7.3362967871124063E-2</v>
      </c>
      <c r="R2486" s="8">
        <f t="shared" si="527"/>
        <v>82558.187779677799</v>
      </c>
      <c r="S2486" s="8">
        <f t="shared" si="528"/>
        <v>2151614.7869678438</v>
      </c>
      <c r="T2486" s="9">
        <f t="shared" si="521"/>
        <v>24.110221140634962</v>
      </c>
      <c r="U2486" s="10">
        <f t="shared" si="523"/>
        <v>6.7462796501028528</v>
      </c>
    </row>
    <row r="2487" spans="1:21" x14ac:dyDescent="0.3">
      <c r="A2487" s="17">
        <v>1943</v>
      </c>
      <c r="B2487" s="17">
        <v>41</v>
      </c>
      <c r="C2487" s="17">
        <v>3.6600000000000001E-3</v>
      </c>
      <c r="D2487" s="17">
        <v>3.65E-3</v>
      </c>
      <c r="E2487" s="17">
        <v>0.5</v>
      </c>
      <c r="F2487" s="2">
        <f t="shared" si="529"/>
        <v>88948.063891964397</v>
      </c>
      <c r="G2487" s="3">
        <f t="shared" si="530"/>
        <v>324.66043320567007</v>
      </c>
      <c r="H2487" s="2">
        <f t="shared" si="531"/>
        <v>88785.733675361567</v>
      </c>
      <c r="I2487" s="2">
        <f>SUM(H2487:H2556)</f>
        <v>2664563.5833030487</v>
      </c>
      <c r="J2487" s="4">
        <f t="shared" si="524"/>
        <v>29.956397775441253</v>
      </c>
      <c r="K2487" s="5">
        <f t="shared" si="532"/>
        <v>0.11976999999999999</v>
      </c>
      <c r="L2487" s="5">
        <f t="shared" si="525"/>
        <v>2.886024096385542E-3</v>
      </c>
      <c r="M2487" s="8">
        <f t="shared" si="526"/>
        <v>112494.0133425341</v>
      </c>
      <c r="N2487" s="6">
        <f>((B2486+E2486)*D2486+(B2487+E2487)*D2487+(B2488+E2488)*D2488)/3/SUM(D2446:D2487)</f>
        <v>1.3270991622832653</v>
      </c>
      <c r="O2487" s="7">
        <f>O2446</f>
        <v>6.0536569362069234E-2</v>
      </c>
      <c r="P2487" s="8">
        <f>M2487*O2446</f>
        <v>6810.0016415278578</v>
      </c>
      <c r="Q2487" s="5">
        <f>N2487*O2446</f>
        <v>8.033803048790486E-2</v>
      </c>
      <c r="R2487" s="8">
        <f t="shared" si="527"/>
        <v>81652.862696459371</v>
      </c>
      <c r="S2487" s="8">
        <f t="shared" si="528"/>
        <v>2069056.5991881657</v>
      </c>
      <c r="T2487" s="9">
        <f t="shared" si="521"/>
        <v>23.26140118913915</v>
      </c>
      <c r="U2487" s="10">
        <f t="shared" si="523"/>
        <v>6.6949965863021035</v>
      </c>
    </row>
    <row r="2488" spans="1:21" x14ac:dyDescent="0.3">
      <c r="A2488" s="17">
        <v>1943</v>
      </c>
      <c r="B2488" s="17">
        <v>42</v>
      </c>
      <c r="C2488" s="17">
        <v>4.5399999999999998E-3</v>
      </c>
      <c r="D2488" s="17">
        <v>4.5300000000000002E-3</v>
      </c>
      <c r="E2488" s="17">
        <v>0.5</v>
      </c>
      <c r="F2488" s="2">
        <f t="shared" si="529"/>
        <v>88623.403458758723</v>
      </c>
      <c r="G2488" s="3">
        <f t="shared" si="530"/>
        <v>401.46401766817701</v>
      </c>
      <c r="H2488" s="2">
        <f t="shared" si="531"/>
        <v>88422.67144992463</v>
      </c>
      <c r="I2488" s="2">
        <f>SUM(H2488:H2556)</f>
        <v>2575777.8496276871</v>
      </c>
      <c r="J2488" s="4">
        <f t="shared" si="524"/>
        <v>29.064307497808255</v>
      </c>
      <c r="K2488" s="5">
        <f t="shared" si="532"/>
        <v>0.12429999999999999</v>
      </c>
      <c r="L2488" s="5">
        <f t="shared" si="525"/>
        <v>2.9247058823529412E-3</v>
      </c>
      <c r="M2488" s="8">
        <f t="shared" si="526"/>
        <v>137266.45817294868</v>
      </c>
      <c r="N2488" s="6">
        <f>((B2487+E2487)*D2487+(B2488+E2488)*D2488+(B2489+E2489)*D2489)/3/SUM(D2446:D2488)</f>
        <v>1.4859345669080184</v>
      </c>
      <c r="O2488" s="7">
        <f>O2446</f>
        <v>6.0536569362069234E-2</v>
      </c>
      <c r="P2488" s="8">
        <f>M2488*O2446</f>
        <v>8309.6404662722834</v>
      </c>
      <c r="Q2488" s="5">
        <f>N2488*O2446</f>
        <v>8.9953380977123562E-2</v>
      </c>
      <c r="R2488" s="8">
        <f t="shared" si="527"/>
        <v>80468.753197974525</v>
      </c>
      <c r="S2488" s="8">
        <f t="shared" si="528"/>
        <v>1987403.7364917065</v>
      </c>
      <c r="T2488" s="9">
        <f t="shared" si="521"/>
        <v>22.425269837628761</v>
      </c>
      <c r="U2488" s="10">
        <f t="shared" si="523"/>
        <v>6.6390376601794934</v>
      </c>
    </row>
    <row r="2489" spans="1:21" x14ac:dyDescent="0.3">
      <c r="A2489" s="17">
        <v>1943</v>
      </c>
      <c r="B2489" s="17">
        <v>43</v>
      </c>
      <c r="C2489" s="17">
        <v>4.8399999999999997E-3</v>
      </c>
      <c r="D2489" s="17">
        <v>4.8300000000000001E-3</v>
      </c>
      <c r="E2489" s="17">
        <v>0.5</v>
      </c>
      <c r="F2489" s="2">
        <f t="shared" si="529"/>
        <v>88221.939441090552</v>
      </c>
      <c r="G2489" s="3">
        <f t="shared" si="530"/>
        <v>426.11196750046736</v>
      </c>
      <c r="H2489" s="2">
        <f t="shared" si="531"/>
        <v>88008.883457340315</v>
      </c>
      <c r="I2489" s="2">
        <f>SUM(H2489:H2556)</f>
        <v>2487355.1781777623</v>
      </c>
      <c r="J2489" s="4">
        <f t="shared" si="524"/>
        <v>28.19429264348323</v>
      </c>
      <c r="K2489" s="5">
        <f t="shared" si="532"/>
        <v>0.12912999999999999</v>
      </c>
      <c r="L2489" s="5">
        <f t="shared" si="525"/>
        <v>2.9685057471264369E-3</v>
      </c>
      <c r="M2489" s="8">
        <f t="shared" si="526"/>
        <v>143544.26226492936</v>
      </c>
      <c r="N2489" s="6">
        <f>((B2488+E2488)*D2488+(B2489+E2489)*D2489+(B2490+E2490)*D2490)/3/SUM(D2446:D2489)</f>
        <v>1.6309274890936787</v>
      </c>
      <c r="O2489" s="7">
        <f>O2446</f>
        <v>6.0536569362069234E-2</v>
      </c>
      <c r="P2489" s="8">
        <f>M2489*O2446</f>
        <v>8689.6771891279532</v>
      </c>
      <c r="Q2489" s="5">
        <f>N2489*O2446</f>
        <v>9.8730755068024895E-2</v>
      </c>
      <c r="R2489" s="8">
        <f t="shared" si="527"/>
        <v>79319.699940903301</v>
      </c>
      <c r="S2489" s="8">
        <f t="shared" si="528"/>
        <v>1906934.9832937319</v>
      </c>
      <c r="T2489" s="9">
        <f t="shared" si="521"/>
        <v>21.615201336251189</v>
      </c>
      <c r="U2489" s="10">
        <f t="shared" si="523"/>
        <v>6.5790913072320407</v>
      </c>
    </row>
    <row r="2490" spans="1:21" x14ac:dyDescent="0.3">
      <c r="A2490" s="17">
        <v>1943</v>
      </c>
      <c r="B2490" s="17">
        <v>44</v>
      </c>
      <c r="C2490" s="17">
        <v>5.1700000000000001E-3</v>
      </c>
      <c r="D2490" s="17">
        <v>5.1500000000000001E-3</v>
      </c>
      <c r="E2490" s="17">
        <v>0.5</v>
      </c>
      <c r="F2490" s="2">
        <f t="shared" si="529"/>
        <v>87795.827473590078</v>
      </c>
      <c r="G2490" s="3">
        <f t="shared" si="530"/>
        <v>452.1485114889889</v>
      </c>
      <c r="H2490" s="2">
        <f t="shared" si="531"/>
        <v>87569.753217845588</v>
      </c>
      <c r="I2490" s="2">
        <f>SUM(H2490:H2556)</f>
        <v>2399346.294720422</v>
      </c>
      <c r="J2490" s="4">
        <f t="shared" si="524"/>
        <v>27.328705290034097</v>
      </c>
      <c r="K2490" s="5">
        <f t="shared" si="532"/>
        <v>0.13427999999999998</v>
      </c>
      <c r="L2490" s="5">
        <f t="shared" si="525"/>
        <v>3.0175280898876401E-3</v>
      </c>
      <c r="M2490" s="8">
        <f t="shared" si="526"/>
        <v>149840.69676243677</v>
      </c>
      <c r="N2490" s="6">
        <f>((B2489+E2489)*D2489+(B2490+E2490)*D2490+(B2491+E2491)*D2491)/3/SUM(D2446:D2490)</f>
        <v>1.7884768146162253</v>
      </c>
      <c r="O2490" s="7">
        <f>O2446</f>
        <v>6.0536569362069234E-2</v>
      </c>
      <c r="P2490" s="8">
        <f>M2490*O2446</f>
        <v>9070.8417328200358</v>
      </c>
      <c r="Q2490" s="5">
        <f>N2490*O2446</f>
        <v>0.10826825074046777</v>
      </c>
      <c r="R2490" s="8">
        <f t="shared" si="527"/>
        <v>78088.729219175002</v>
      </c>
      <c r="S2490" s="8">
        <f t="shared" si="528"/>
        <v>1827615.2833528286</v>
      </c>
      <c r="T2490" s="9">
        <f t="shared" si="521"/>
        <v>20.816653090975134</v>
      </c>
      <c r="U2490" s="10">
        <f t="shared" si="523"/>
        <v>6.5120521990589637</v>
      </c>
    </row>
    <row r="2491" spans="1:21" x14ac:dyDescent="0.3">
      <c r="A2491" s="17">
        <v>1943</v>
      </c>
      <c r="B2491" s="17">
        <v>45</v>
      </c>
      <c r="C2491" s="17">
        <v>6.1999999999999998E-3</v>
      </c>
      <c r="D2491" s="17">
        <v>6.1799999999999997E-3</v>
      </c>
      <c r="E2491" s="17">
        <v>0.5</v>
      </c>
      <c r="F2491" s="2">
        <f t="shared" si="529"/>
        <v>87343.678962101083</v>
      </c>
      <c r="G2491" s="3">
        <f t="shared" si="530"/>
        <v>539.78393598578464</v>
      </c>
      <c r="H2491" s="2">
        <f t="shared" si="531"/>
        <v>87073.786994108188</v>
      </c>
      <c r="I2491" s="2">
        <f>SUM(H2491:H2556)</f>
        <v>2311776.5415025763</v>
      </c>
      <c r="J2491" s="4">
        <f t="shared" si="524"/>
        <v>26.467588370140319</v>
      </c>
      <c r="K2491" s="5">
        <f t="shared" si="532"/>
        <v>0.14045999999999997</v>
      </c>
      <c r="L2491" s="5">
        <f t="shared" si="525"/>
        <v>3.0870329670329663E-3</v>
      </c>
      <c r="M2491" s="8">
        <f t="shared" si="526"/>
        <v>174855.25478679486</v>
      </c>
      <c r="N2491" s="6">
        <f>((B2490+E2490)*D2490+(B2491+E2491)*D2491+(B2492+E2492)*D2492)/3/SUM(D2446:D2491)</f>
        <v>1.8600431914186728</v>
      </c>
      <c r="O2491" s="7">
        <f>O2446</f>
        <v>6.0536569362069234E-2</v>
      </c>
      <c r="P2491" s="8">
        <f>M2491*O2446</f>
        <v>10585.137259723095</v>
      </c>
      <c r="Q2491" s="5">
        <f>N2491*O2446</f>
        <v>0.11260063367376111</v>
      </c>
      <c r="R2491" s="8">
        <f t="shared" si="527"/>
        <v>77269.223402197516</v>
      </c>
      <c r="S2491" s="8">
        <f t="shared" si="528"/>
        <v>1749526.5541336536</v>
      </c>
      <c r="T2491" s="9">
        <f t="shared" si="521"/>
        <v>20.030373976951246</v>
      </c>
      <c r="U2491" s="10">
        <f t="shared" si="523"/>
        <v>6.4372143931890733</v>
      </c>
    </row>
    <row r="2492" spans="1:21" x14ac:dyDescent="0.3">
      <c r="A2492" s="17">
        <v>1943</v>
      </c>
      <c r="B2492" s="17">
        <v>46</v>
      </c>
      <c r="C2492" s="17">
        <v>5.8999999999999999E-3</v>
      </c>
      <c r="D2492" s="17">
        <v>5.8799999999999998E-3</v>
      </c>
      <c r="E2492" s="17">
        <v>0.5</v>
      </c>
      <c r="F2492" s="2">
        <f t="shared" si="529"/>
        <v>86803.895026115293</v>
      </c>
      <c r="G2492" s="3">
        <f t="shared" si="530"/>
        <v>510.40690275355792</v>
      </c>
      <c r="H2492" s="2">
        <f t="shared" si="531"/>
        <v>86548.691574738521</v>
      </c>
      <c r="I2492" s="2">
        <f>SUM(H2492:H2556)</f>
        <v>2224702.7545084674</v>
      </c>
      <c r="J2492" s="4">
        <f t="shared" si="524"/>
        <v>25.629065998008002</v>
      </c>
      <c r="K2492" s="5">
        <f t="shared" si="532"/>
        <v>0.14633999999999997</v>
      </c>
      <c r="L2492" s="5">
        <f t="shared" si="525"/>
        <v>3.1470967741935476E-3</v>
      </c>
      <c r="M2492" s="8">
        <f t="shared" si="526"/>
        <v>162183.41518409492</v>
      </c>
      <c r="N2492" s="6">
        <f>((B2491+E2491)*D2491+(B2492+E2492)*D2492+(B2493+E2493)*D2493)/3/SUM(D2446:D2492)</f>
        <v>2.0801671905607955</v>
      </c>
      <c r="O2492" s="7">
        <f>O2446</f>
        <v>6.0536569362069234E-2</v>
      </c>
      <c r="P2492" s="8">
        <f>M2492*O2446</f>
        <v>9818.0275626692346</v>
      </c>
      <c r="Q2492" s="5">
        <f>N2492*O2446</f>
        <v>0.12592618541608427</v>
      </c>
      <c r="R2492" s="8">
        <f t="shared" si="527"/>
        <v>75649.944991978511</v>
      </c>
      <c r="S2492" s="8">
        <f t="shared" si="528"/>
        <v>1672257.3307314562</v>
      </c>
      <c r="T2492" s="9">
        <f t="shared" si="521"/>
        <v>19.26477297163164</v>
      </c>
      <c r="U2492" s="10">
        <f t="shared" si="523"/>
        <v>6.3642930263763624</v>
      </c>
    </row>
    <row r="2493" spans="1:21" x14ac:dyDescent="0.3">
      <c r="A2493" s="17">
        <v>1943</v>
      </c>
      <c r="B2493" s="17">
        <v>47</v>
      </c>
      <c r="C2493" s="17">
        <v>7.5700000000000003E-3</v>
      </c>
      <c r="D2493" s="17">
        <v>7.5500000000000003E-3</v>
      </c>
      <c r="E2493" s="17">
        <v>0.5</v>
      </c>
      <c r="F2493" s="2">
        <f t="shared" si="529"/>
        <v>86293.488123361734</v>
      </c>
      <c r="G2493" s="3">
        <f t="shared" si="530"/>
        <v>651.51583533138114</v>
      </c>
      <c r="H2493" s="2">
        <f t="shared" si="531"/>
        <v>85967.730205696047</v>
      </c>
      <c r="I2493" s="2">
        <f>SUM(H2493:H2556)</f>
        <v>2138154.0629337295</v>
      </c>
      <c r="J2493" s="4">
        <f t="shared" si="524"/>
        <v>24.777698867348015</v>
      </c>
      <c r="K2493" s="5">
        <f t="shared" si="532"/>
        <v>0.15388999999999997</v>
      </c>
      <c r="L2493" s="5">
        <f t="shared" si="525"/>
        <v>3.2397894736842098E-3</v>
      </c>
      <c r="M2493" s="8">
        <f t="shared" si="526"/>
        <v>201098.20117123018</v>
      </c>
      <c r="N2493" s="6">
        <f>((B2492+E2492)*D2492+(B2493+E2493)*D2493+(B2494+E2494)*D2494)/3/SUM(D2446:D2493)</f>
        <v>2.238882751749085</v>
      </c>
      <c r="O2493" s="7">
        <f>O2446</f>
        <v>6.0536569362069234E-2</v>
      </c>
      <c r="P2493" s="8">
        <f>M2493*O2446</f>
        <v>12173.795203789528</v>
      </c>
      <c r="Q2493" s="5">
        <f>N2493*O2446</f>
        <v>0.13553428099479892</v>
      </c>
      <c r="R2493" s="8">
        <f t="shared" si="527"/>
        <v>74316.15570351218</v>
      </c>
      <c r="S2493" s="8">
        <f t="shared" si="528"/>
        <v>1596607.3857394776</v>
      </c>
      <c r="T2493" s="9">
        <f t="shared" si="521"/>
        <v>18.502061053054561</v>
      </c>
      <c r="U2493" s="10">
        <f t="shared" si="523"/>
        <v>6.2756378142934537</v>
      </c>
    </row>
    <row r="2494" spans="1:21" x14ac:dyDescent="0.3">
      <c r="A2494" s="17">
        <v>1943</v>
      </c>
      <c r="B2494" s="17">
        <v>48</v>
      </c>
      <c r="C2494" s="17">
        <v>8.3199999999999993E-3</v>
      </c>
      <c r="D2494" s="17">
        <v>8.2799999999999992E-3</v>
      </c>
      <c r="E2494" s="17">
        <v>0.5</v>
      </c>
      <c r="F2494" s="2">
        <f t="shared" si="529"/>
        <v>85641.97228803036</v>
      </c>
      <c r="G2494" s="3">
        <f t="shared" si="530"/>
        <v>709.11553054489127</v>
      </c>
      <c r="H2494" s="2">
        <f t="shared" si="531"/>
        <v>85287.414522757914</v>
      </c>
      <c r="I2494" s="2">
        <f>SUM(H2494:H2556)</f>
        <v>2052186.3327280332</v>
      </c>
      <c r="J2494" s="4">
        <f t="shared" si="524"/>
        <v>23.9623899111774</v>
      </c>
      <c r="K2494" s="5">
        <f t="shared" si="532"/>
        <v>0.16216999999999998</v>
      </c>
      <c r="L2494" s="5">
        <f t="shared" si="525"/>
        <v>3.3437113402061854E-3</v>
      </c>
      <c r="M2494" s="8">
        <f t="shared" si="526"/>
        <v>212074.38633179522</v>
      </c>
      <c r="N2494" s="6">
        <f>((B2493+E2493)*D2493+(B2494+E2494)*D2494+(B2495+E2495)*D2495)/3/SUM(D2446:D2494)</f>
        <v>2.5281289182133984</v>
      </c>
      <c r="O2494" s="7">
        <f>O2446</f>
        <v>6.0536569362069234E-2</v>
      </c>
      <c r="P2494" s="8">
        <f>M2494*O2446</f>
        <v>12838.255798092989</v>
      </c>
      <c r="Q2494" s="5">
        <f>N2494*O2446</f>
        <v>0.15304425161367843</v>
      </c>
      <c r="R2494" s="8">
        <f t="shared" si="527"/>
        <v>72234.665995056857</v>
      </c>
      <c r="S2494" s="8">
        <f t="shared" si="528"/>
        <v>1522291.2300359653</v>
      </c>
      <c r="T2494" s="9">
        <f t="shared" si="521"/>
        <v>17.775060398144596</v>
      </c>
      <c r="U2494" s="10">
        <f t="shared" si="523"/>
        <v>6.1873295130328039</v>
      </c>
    </row>
    <row r="2495" spans="1:21" x14ac:dyDescent="0.3">
      <c r="A2495" s="17">
        <v>1943</v>
      </c>
      <c r="B2495" s="17">
        <v>49</v>
      </c>
      <c r="C2495" s="17">
        <v>9.5300000000000003E-3</v>
      </c>
      <c r="D2495" s="17">
        <v>9.4900000000000002E-3</v>
      </c>
      <c r="E2495" s="17">
        <v>0.5</v>
      </c>
      <c r="F2495" s="2">
        <f t="shared" si="529"/>
        <v>84932.856757485468</v>
      </c>
      <c r="G2495" s="3">
        <f t="shared" si="530"/>
        <v>806.01281062853707</v>
      </c>
      <c r="H2495" s="2">
        <f t="shared" si="531"/>
        <v>84529.850352171197</v>
      </c>
      <c r="I2495" s="2">
        <f>SUM(H2495:H2556)</f>
        <v>1966898.9182052752</v>
      </c>
      <c r="J2495" s="4">
        <f t="shared" si="524"/>
        <v>23.158280473497964</v>
      </c>
      <c r="K2495" s="5">
        <f t="shared" si="532"/>
        <v>0.17165999999999998</v>
      </c>
      <c r="L2495" s="5">
        <f t="shared" si="525"/>
        <v>3.4678787878787876E-3</v>
      </c>
      <c r="M2495" s="8">
        <f t="shared" si="526"/>
        <v>232422.42879012343</v>
      </c>
      <c r="N2495" s="6">
        <f>((B2494+E2494)*D2494+(B2495+E2495)*D2495+(B2496+E2496)*D2496)/3/SUM(D2446:D2495)</f>
        <v>2.6235679055497303</v>
      </c>
      <c r="O2495" s="7">
        <f>O2446</f>
        <v>6.0536569362069234E-2</v>
      </c>
      <c r="P2495" s="8">
        <f>M2495*O2446</f>
        <v>14070.056481753905</v>
      </c>
      <c r="Q2495" s="5">
        <f>N2495*O2446</f>
        <v>0.15882180049040995</v>
      </c>
      <c r="R2495" s="8">
        <f t="shared" si="527"/>
        <v>71104.667324054448</v>
      </c>
      <c r="S2495" s="8">
        <f t="shared" si="528"/>
        <v>1450056.5640409084</v>
      </c>
      <c r="T2495" s="9">
        <f t="shared" si="521"/>
        <v>17.072975281890646</v>
      </c>
      <c r="U2495" s="10">
        <f t="shared" si="523"/>
        <v>6.0853051916073184</v>
      </c>
    </row>
    <row r="2496" spans="1:21" x14ac:dyDescent="0.3">
      <c r="A2496" s="17">
        <v>1943</v>
      </c>
      <c r="B2496" s="17">
        <v>50</v>
      </c>
      <c r="C2496" s="17">
        <v>9.5499999999999995E-3</v>
      </c>
      <c r="D2496" s="17">
        <v>9.4999999999999998E-3</v>
      </c>
      <c r="E2496" s="17">
        <v>0.5</v>
      </c>
      <c r="F2496" s="2">
        <f t="shared" si="529"/>
        <v>84126.843946856927</v>
      </c>
      <c r="G2496" s="3">
        <f t="shared" si="530"/>
        <v>799.20501749514074</v>
      </c>
      <c r="H2496" s="2">
        <f t="shared" si="531"/>
        <v>83727.241438109355</v>
      </c>
      <c r="I2496" s="2">
        <f>SUM(H2496:H2556)</f>
        <v>1882369.0678531039</v>
      </c>
      <c r="J2496" s="4">
        <f t="shared" si="524"/>
        <v>22.375367713095237</v>
      </c>
      <c r="K2496" s="5">
        <f t="shared" si="532"/>
        <v>0.18115999999999999</v>
      </c>
      <c r="L2496" s="5">
        <f t="shared" si="525"/>
        <v>3.5873267326732672E-3</v>
      </c>
      <c r="M2496" s="8">
        <f t="shared" si="526"/>
        <v>222785.67776277661</v>
      </c>
      <c r="N2496" s="6">
        <f>((B2495+E2495)*D2495+(B2496+E2496)*D2496+(B2497+E2497)*D2497)/3/SUM(D2446:D2496)</f>
        <v>2.6302439832192546</v>
      </c>
      <c r="O2496" s="7">
        <f>O2446</f>
        <v>6.0536569362069234E-2</v>
      </c>
      <c r="P2496" s="8">
        <f>M2496*O2446</f>
        <v>13486.680634761931</v>
      </c>
      <c r="Q2496" s="5">
        <f>N2496*O2446</f>
        <v>0.15922594732931766</v>
      </c>
      <c r="R2496" s="8">
        <f t="shared" si="527"/>
        <v>70395.692102855901</v>
      </c>
      <c r="S2496" s="8">
        <f t="shared" si="528"/>
        <v>1378951.8967168538</v>
      </c>
      <c r="T2496" s="9">
        <f t="shared" si="521"/>
        <v>16.391342311473615</v>
      </c>
      <c r="U2496" s="10">
        <f t="shared" si="523"/>
        <v>5.9840254016216221</v>
      </c>
    </row>
    <row r="2497" spans="1:21" x14ac:dyDescent="0.3">
      <c r="A2497" s="17">
        <v>1943</v>
      </c>
      <c r="B2497" s="17">
        <v>51</v>
      </c>
      <c r="C2497" s="17">
        <v>9.3699999999999999E-3</v>
      </c>
      <c r="D2497" s="17">
        <v>9.3200000000000002E-3</v>
      </c>
      <c r="E2497" s="17">
        <v>0.5</v>
      </c>
      <c r="F2497" s="2">
        <f t="shared" si="529"/>
        <v>83327.638929361783</v>
      </c>
      <c r="G2497" s="3">
        <f t="shared" si="530"/>
        <v>776.61359482165187</v>
      </c>
      <c r="H2497" s="2">
        <f t="shared" si="531"/>
        <v>82939.332131950956</v>
      </c>
      <c r="I2497" s="2">
        <f>SUM(H2497:H2556)</f>
        <v>1798641.8264149944</v>
      </c>
      <c r="J2497" s="4">
        <f t="shared" si="524"/>
        <v>21.585176893584286</v>
      </c>
      <c r="K2497" s="5">
        <f t="shared" si="532"/>
        <v>0.19047999999999998</v>
      </c>
      <c r="L2497" s="5">
        <f t="shared" si="525"/>
        <v>3.6986407766990289E-3</v>
      </c>
      <c r="M2497" s="8">
        <f t="shared" si="526"/>
        <v>209972.70124587923</v>
      </c>
      <c r="N2497" s="6">
        <f>((B2496+E2496)*D2496+(B2497+E2497)*D2497+(B2498+E2498)*D2498)/3/SUM(D2446:D2497)</f>
        <v>2.729604157916842</v>
      </c>
      <c r="O2497" s="7">
        <f>O2446</f>
        <v>6.0536569362069234E-2</v>
      </c>
      <c r="P2497" s="8">
        <f>M2497*O2446</f>
        <v>12711.026993112209</v>
      </c>
      <c r="Q2497" s="5">
        <f>N2497*O2446</f>
        <v>0.1652408714367255</v>
      </c>
      <c r="R2497" s="8">
        <f t="shared" si="527"/>
        <v>69234.364614087375</v>
      </c>
      <c r="S2497" s="8">
        <f t="shared" si="528"/>
        <v>1308556.2046139978</v>
      </c>
      <c r="T2497" s="9">
        <f t="shared" si="521"/>
        <v>15.703747537156099</v>
      </c>
      <c r="U2497" s="10">
        <f t="shared" si="523"/>
        <v>5.8814293564281872</v>
      </c>
    </row>
    <row r="2498" spans="1:21" x14ac:dyDescent="0.3">
      <c r="A2498" s="17">
        <v>1943</v>
      </c>
      <c r="B2498" s="17">
        <v>52</v>
      </c>
      <c r="C2498" s="17">
        <v>1.15E-2</v>
      </c>
      <c r="D2498" s="17">
        <v>1.1429999999999999E-2</v>
      </c>
      <c r="E2498" s="17">
        <v>0.5</v>
      </c>
      <c r="F2498" s="2">
        <f t="shared" si="529"/>
        <v>82551.025334540129</v>
      </c>
      <c r="G2498" s="3">
        <f t="shared" si="530"/>
        <v>943.55821957379362</v>
      </c>
      <c r="H2498" s="2">
        <f t="shared" si="531"/>
        <v>82079.246224753238</v>
      </c>
      <c r="I2498" s="2">
        <f>SUM(H2498:H2556)</f>
        <v>1715702.4942830435</v>
      </c>
      <c r="J2498" s="4">
        <f t="shared" si="524"/>
        <v>20.783539481552356</v>
      </c>
      <c r="K2498" s="5">
        <f t="shared" si="532"/>
        <v>0.20190999999999998</v>
      </c>
      <c r="L2498" s="5">
        <f t="shared" si="525"/>
        <v>3.8459047619047613E-3</v>
      </c>
      <c r="M2498" s="8">
        <f t="shared" si="526"/>
        <v>245341.02584133612</v>
      </c>
      <c r="N2498" s="6">
        <f>((B2497+E2497)*D2497+(B2498+E2498)*D2498+(B2499+E2499)*D2499)/3/SUM(D2446:D2498)</f>
        <v>2.9206659732884295</v>
      </c>
      <c r="O2498" s="7">
        <f>O2446</f>
        <v>6.0536569362069234E-2</v>
      </c>
      <c r="P2498" s="8">
        <f>M2498*O2446</f>
        <v>14852.104028205264</v>
      </c>
      <c r="Q2498" s="5">
        <f>N2498*O2446</f>
        <v>0.17680709827541047</v>
      </c>
      <c r="R2498" s="8">
        <f t="shared" si="527"/>
        <v>67567.05287112169</v>
      </c>
      <c r="S2498" s="8">
        <f t="shared" si="528"/>
        <v>1239321.8399999104</v>
      </c>
      <c r="T2498" s="9">
        <f t="shared" si="521"/>
        <v>15.01279766032617</v>
      </c>
      <c r="U2498" s="10">
        <f t="shared" si="523"/>
        <v>5.7707418212261867</v>
      </c>
    </row>
    <row r="2499" spans="1:21" x14ac:dyDescent="0.3">
      <c r="A2499" s="17">
        <v>1943</v>
      </c>
      <c r="B2499" s="17">
        <v>53</v>
      </c>
      <c r="C2499" s="17">
        <v>1.2959999999999999E-2</v>
      </c>
      <c r="D2499" s="17">
        <v>1.2880000000000001E-2</v>
      </c>
      <c r="E2499" s="17">
        <v>0.5</v>
      </c>
      <c r="F2499" s="2">
        <f t="shared" si="529"/>
        <v>81607.467114966334</v>
      </c>
      <c r="G2499" s="3">
        <f t="shared" si="530"/>
        <v>1051.1041764407664</v>
      </c>
      <c r="H2499" s="2">
        <f t="shared" si="531"/>
        <v>81081.915026745948</v>
      </c>
      <c r="I2499" s="2">
        <f>SUM(H2499:H2556)</f>
        <v>1633623.2480582902</v>
      </c>
      <c r="J2499" s="4">
        <f t="shared" si="524"/>
        <v>20.018060917843304</v>
      </c>
      <c r="K2499" s="5">
        <f t="shared" si="532"/>
        <v>0.21478999999999998</v>
      </c>
      <c r="L2499" s="5">
        <f t="shared" si="525"/>
        <v>4.0147663551401867E-3</v>
      </c>
      <c r="M2499" s="8">
        <f t="shared" si="526"/>
        <v>261809.55090824064</v>
      </c>
      <c r="N2499" s="6">
        <f>((B2498+E2498)*D2498+(B2499+E2499)*D2499+(B2500+E2500)*D2500)/3/SUM(D2446:D2499)</f>
        <v>3.1805174045967384</v>
      </c>
      <c r="O2499" s="7">
        <f>O2446</f>
        <v>6.0536569362069234E-2</v>
      </c>
      <c r="P2499" s="8">
        <f>M2499*O2446</f>
        <v>15849.052038208905</v>
      </c>
      <c r="Q2499" s="5">
        <f>N2499*O2446</f>
        <v>0.19253761247063886</v>
      </c>
      <c r="R2499" s="8">
        <f t="shared" si="527"/>
        <v>65470.596692949068</v>
      </c>
      <c r="S2499" s="8">
        <f t="shared" si="528"/>
        <v>1171754.7871287887</v>
      </c>
      <c r="T2499" s="9">
        <f t="shared" si="521"/>
        <v>14.358426116547069</v>
      </c>
      <c r="U2499" s="10">
        <f t="shared" si="523"/>
        <v>5.6596348012962352</v>
      </c>
    </row>
    <row r="2500" spans="1:21" x14ac:dyDescent="0.3">
      <c r="A2500" s="17">
        <v>1943</v>
      </c>
      <c r="B2500" s="17">
        <v>54</v>
      </c>
      <c r="C2500" s="17">
        <v>1.405E-2</v>
      </c>
      <c r="D2500" s="17">
        <v>1.3950000000000001E-2</v>
      </c>
      <c r="E2500" s="17">
        <v>0.5</v>
      </c>
      <c r="F2500" s="2">
        <f t="shared" si="529"/>
        <v>80556.362938525563</v>
      </c>
      <c r="G2500" s="3">
        <f t="shared" si="530"/>
        <v>1123.7612629924317</v>
      </c>
      <c r="H2500" s="2">
        <f t="shared" si="531"/>
        <v>79994.48230702935</v>
      </c>
      <c r="I2500" s="2">
        <f>SUM(H2500:H2556)</f>
        <v>1552541.3330315445</v>
      </c>
      <c r="J2500" s="4">
        <f t="shared" si="524"/>
        <v>19.27273372826334</v>
      </c>
      <c r="K2500" s="5">
        <f t="shared" si="532"/>
        <v>0.22873999999999997</v>
      </c>
      <c r="L2500" s="5">
        <f t="shared" si="525"/>
        <v>4.1970642201834855E-3</v>
      </c>
      <c r="M2500" s="8">
        <f t="shared" si="526"/>
        <v>267749.36099102709</v>
      </c>
      <c r="N2500" s="6">
        <f>((B2499+E2499)*D2499+(B2500+E2500)*D2500+(B2501+E2501)*D2501)/3/SUM(D2446:D2500)</f>
        <v>3.2395223106292454</v>
      </c>
      <c r="O2500" s="7">
        <f>O2446</f>
        <v>6.0536569362069234E-2</v>
      </c>
      <c r="P2500" s="8">
        <f>M2500*O2446</f>
        <v>16208.627763283026</v>
      </c>
      <c r="Q2500" s="5">
        <f>N2500*O2446</f>
        <v>0.19610956705737811</v>
      </c>
      <c r="R2500" s="8">
        <f t="shared" si="527"/>
        <v>64306.799014818731</v>
      </c>
      <c r="S2500" s="8">
        <f t="shared" si="528"/>
        <v>1106284.1904358396</v>
      </c>
      <c r="T2500" s="9">
        <f t="shared" ref="T2500:T2563" si="533">S2500/F2500</f>
        <v>13.733045411696041</v>
      </c>
      <c r="U2500" s="10">
        <f t="shared" si="523"/>
        <v>5.5396883165672985</v>
      </c>
    </row>
    <row r="2501" spans="1:21" x14ac:dyDescent="0.3">
      <c r="A2501" s="17">
        <v>1943</v>
      </c>
      <c r="B2501" s="17">
        <v>55</v>
      </c>
      <c r="C2501" s="17">
        <v>1.404E-2</v>
      </c>
      <c r="D2501" s="17">
        <v>1.3939999999999999E-2</v>
      </c>
      <c r="E2501" s="17">
        <v>0.5</v>
      </c>
      <c r="F2501" s="2">
        <f t="shared" si="529"/>
        <v>79432.601675533137</v>
      </c>
      <c r="G2501" s="3">
        <f t="shared" si="530"/>
        <v>1107.2904673569319</v>
      </c>
      <c r="H2501" s="2">
        <f t="shared" si="531"/>
        <v>78878.956441854665</v>
      </c>
      <c r="I2501" s="2">
        <f>SUM(H2501:H2556)</f>
        <v>1472546.8507245153</v>
      </c>
      <c r="J2501" s="4">
        <f t="shared" si="524"/>
        <v>18.538318268103382</v>
      </c>
      <c r="K2501" s="5">
        <f t="shared" si="532"/>
        <v>0.24267999999999998</v>
      </c>
      <c r="L2501" s="5">
        <f t="shared" si="525"/>
        <v>4.3726126126126122E-3</v>
      </c>
      <c r="M2501" s="8">
        <f t="shared" si="526"/>
        <v>253233.15039685892</v>
      </c>
      <c r="N2501" s="6">
        <f>((B2500+E2500)*D2500+(B2501+E2501)*D2501+(B2502+E2502)*D2502)/3/SUM(D2446:D2501)</f>
        <v>3.3571781770232412</v>
      </c>
      <c r="O2501" s="7">
        <f>O2446</f>
        <v>6.0536569362069234E-2</v>
      </c>
      <c r="P2501" s="8">
        <f>M2501*O2446</f>
        <v>15329.866173774761</v>
      </c>
      <c r="Q2501" s="5">
        <f>N2501*O2446</f>
        <v>0.20323204957419258</v>
      </c>
      <c r="R2501" s="8">
        <f t="shared" si="527"/>
        <v>62848.224455903081</v>
      </c>
      <c r="S2501" s="8">
        <f t="shared" si="528"/>
        <v>1041977.3914210208</v>
      </c>
      <c r="T2501" s="9">
        <f t="shared" si="533"/>
        <v>13.117754793898072</v>
      </c>
      <c r="U2501" s="10">
        <f t="shared" si="523"/>
        <v>5.4205634742053093</v>
      </c>
    </row>
    <row r="2502" spans="1:21" x14ac:dyDescent="0.3">
      <c r="A2502" s="17">
        <v>1943</v>
      </c>
      <c r="B2502" s="17">
        <v>56</v>
      </c>
      <c r="C2502" s="17">
        <v>1.6240000000000001E-2</v>
      </c>
      <c r="D2502" s="17">
        <v>1.6109999999999999E-2</v>
      </c>
      <c r="E2502" s="17">
        <v>0.5</v>
      </c>
      <c r="F2502" s="2">
        <f t="shared" si="529"/>
        <v>78325.311208176208</v>
      </c>
      <c r="G2502" s="3">
        <f t="shared" si="530"/>
        <v>1261.8207635637186</v>
      </c>
      <c r="H2502" s="2">
        <f t="shared" si="531"/>
        <v>77694.400826394354</v>
      </c>
      <c r="I2502" s="2">
        <f>SUM(H2502:H2556)</f>
        <v>1393667.8942826609</v>
      </c>
      <c r="J2502" s="4">
        <f t="shared" si="524"/>
        <v>17.793327249967938</v>
      </c>
      <c r="K2502" s="5">
        <f t="shared" si="532"/>
        <v>0.25878999999999996</v>
      </c>
      <c r="L2502" s="5">
        <f t="shared" si="525"/>
        <v>4.5803539823008844E-3</v>
      </c>
      <c r="M2502" s="8">
        <f t="shared" si="526"/>
        <v>275485.42502163962</v>
      </c>
      <c r="N2502" s="6">
        <f>((B2501+E2501)*D2501+(B2502+E2502)*D2502+(B2503+E2503)*D2503)/3/SUM(D2446:D2502)</f>
        <v>3.4479822764918797</v>
      </c>
      <c r="O2502" s="7">
        <f>O2446</f>
        <v>6.0536569362069234E-2</v>
      </c>
      <c r="P2502" s="8">
        <f>M2502*O2446</f>
        <v>16676.942540061609</v>
      </c>
      <c r="Q2502" s="5">
        <f>N2502*O2446</f>
        <v>0.20872901824003606</v>
      </c>
      <c r="R2502" s="8">
        <f t="shared" si="527"/>
        <v>61477.324819153211</v>
      </c>
      <c r="S2502" s="8">
        <f t="shared" si="528"/>
        <v>979129.16696511779</v>
      </c>
      <c r="T2502" s="9">
        <f t="shared" si="533"/>
        <v>12.500801488841178</v>
      </c>
      <c r="U2502" s="10">
        <f t="shared" si="523"/>
        <v>5.2925257611267593</v>
      </c>
    </row>
    <row r="2503" spans="1:21" x14ac:dyDescent="0.3">
      <c r="A2503" s="17">
        <v>1943</v>
      </c>
      <c r="B2503" s="17">
        <v>57</v>
      </c>
      <c r="C2503" s="17">
        <v>1.7420000000000001E-2</v>
      </c>
      <c r="D2503" s="17">
        <v>1.7270000000000001E-2</v>
      </c>
      <c r="E2503" s="17">
        <v>0.5</v>
      </c>
      <c r="F2503" s="2">
        <f t="shared" si="529"/>
        <v>77063.490444612486</v>
      </c>
      <c r="G2503" s="3">
        <f t="shared" si="530"/>
        <v>1330.8864799784576</v>
      </c>
      <c r="H2503" s="2">
        <f t="shared" si="531"/>
        <v>76398.047204623261</v>
      </c>
      <c r="I2503" s="2">
        <f>SUM(H2503:H2556)</f>
        <v>1315973.4934562666</v>
      </c>
      <c r="J2503" s="4">
        <f t="shared" si="524"/>
        <v>17.076484413875473</v>
      </c>
      <c r="K2503" s="5">
        <f t="shared" si="532"/>
        <v>0.27605999999999997</v>
      </c>
      <c r="L2503" s="5">
        <f t="shared" si="525"/>
        <v>4.8010434782608689E-3</v>
      </c>
      <c r="M2503" s="8">
        <f t="shared" si="526"/>
        <v>277207.75410693808</v>
      </c>
      <c r="N2503" s="6">
        <f>((B2502+E2502)*D2502+(B2503+E2503)*D2503+(B2504+E2504)*D2504)/3/SUM(D2446:D2503)</f>
        <v>3.549077495230506</v>
      </c>
      <c r="O2503" s="7">
        <f>O2446</f>
        <v>6.0536569362069234E-2</v>
      </c>
      <c r="P2503" s="8">
        <f>M2503*O2446</f>
        <v>16781.206434198091</v>
      </c>
      <c r="Q2503" s="5">
        <f>N2503*O2446</f>
        <v>0.21484897596138047</v>
      </c>
      <c r="R2503" s="8">
        <f t="shared" si="527"/>
        <v>59984.004997260745</v>
      </c>
      <c r="S2503" s="8">
        <f t="shared" si="528"/>
        <v>917651.84214596462</v>
      </c>
      <c r="T2503" s="9">
        <f t="shared" si="533"/>
        <v>11.907737851629037</v>
      </c>
      <c r="U2503" s="10">
        <f t="shared" si="523"/>
        <v>5.1687465622464366</v>
      </c>
    </row>
    <row r="2504" spans="1:21" x14ac:dyDescent="0.3">
      <c r="A2504" s="17">
        <v>1943</v>
      </c>
      <c r="B2504" s="17">
        <v>58</v>
      </c>
      <c r="C2504" s="17">
        <v>1.787E-2</v>
      </c>
      <c r="D2504" s="17">
        <v>1.771E-2</v>
      </c>
      <c r="E2504" s="17">
        <v>0.5</v>
      </c>
      <c r="F2504" s="2">
        <f t="shared" si="529"/>
        <v>75732.603964634021</v>
      </c>
      <c r="G2504" s="3">
        <f t="shared" si="530"/>
        <v>1341.2244162136685</v>
      </c>
      <c r="H2504" s="2">
        <f t="shared" si="531"/>
        <v>75061.99175652719</v>
      </c>
      <c r="I2504" s="2">
        <f>SUM(H2504:H2556)</f>
        <v>1239575.4462516434</v>
      </c>
      <c r="J2504" s="4">
        <f t="shared" si="524"/>
        <v>16.367791167335358</v>
      </c>
      <c r="K2504" s="5">
        <f t="shared" si="532"/>
        <v>0.29376999999999998</v>
      </c>
      <c r="L2504" s="5">
        <f t="shared" si="525"/>
        <v>5.0217094017094011E-3</v>
      </c>
      <c r="M2504" s="8">
        <f t="shared" si="526"/>
        <v>267085.2311280921</v>
      </c>
      <c r="N2504" s="6">
        <f>((B2503+E2503)*D2503+(B2504+E2504)*D2504+(B2505+E2505)*D2505)/3/SUM(D2446:D2504)</f>
        <v>3.8227184532116967</v>
      </c>
      <c r="O2504" s="7">
        <f>O2446</f>
        <v>6.0536569362069234E-2</v>
      </c>
      <c r="P2504" s="8">
        <f>M2504*O2446</f>
        <v>16168.423619770041</v>
      </c>
      <c r="Q2504" s="5">
        <f>N2504*O2446</f>
        <v>0.23141426079451188</v>
      </c>
      <c r="R2504" s="8">
        <f t="shared" si="527"/>
        <v>57691.576420426703</v>
      </c>
      <c r="S2504" s="8">
        <f t="shared" si="528"/>
        <v>857667.83714870387</v>
      </c>
      <c r="T2504" s="9">
        <f t="shared" si="533"/>
        <v>11.324948466702951</v>
      </c>
      <c r="U2504" s="10">
        <f t="shared" si="523"/>
        <v>5.0428427006324075</v>
      </c>
    </row>
    <row r="2505" spans="1:21" x14ac:dyDescent="0.3">
      <c r="A2505" s="17">
        <v>1943</v>
      </c>
      <c r="B2505" s="17">
        <v>59</v>
      </c>
      <c r="C2505" s="17">
        <v>2.2780000000000002E-2</v>
      </c>
      <c r="D2505" s="17">
        <v>2.2519999999999998E-2</v>
      </c>
      <c r="E2505" s="17">
        <v>0.5</v>
      </c>
      <c r="F2505" s="2">
        <f t="shared" si="529"/>
        <v>74391.379548420358</v>
      </c>
      <c r="G2505" s="3">
        <f t="shared" si="530"/>
        <v>1675.2938674304264</v>
      </c>
      <c r="H2505" s="2">
        <f t="shared" si="531"/>
        <v>73553.73261470515</v>
      </c>
      <c r="I2505" s="2">
        <f>SUM(H2505:H2556)</f>
        <v>1164513.4544951161</v>
      </c>
      <c r="J2505" s="4">
        <f t="shared" si="524"/>
        <v>15.653876316907793</v>
      </c>
      <c r="K2505" s="5">
        <f t="shared" si="532"/>
        <v>0.31628999999999996</v>
      </c>
      <c r="L2505" s="5">
        <f t="shared" si="525"/>
        <v>5.3157983193277301E-3</v>
      </c>
      <c r="M2505" s="8">
        <f t="shared" si="526"/>
        <v>315153.76746691449</v>
      </c>
      <c r="N2505" s="6">
        <f>((B2504+E2504)*D2504+(B2505+E2505)*D2505+(B2506+E2506)*D2506)/3/SUM(D2446:D2505)</f>
        <v>3.9666603433557817</v>
      </c>
      <c r="O2505" s="7">
        <f>O2446</f>
        <v>6.0536569362069234E-2</v>
      </c>
      <c r="P2505" s="8">
        <f>M2505*O2446</f>
        <v>19078.327903978308</v>
      </c>
      <c r="Q2505" s="5">
        <f>N2505*O2446</f>
        <v>0.24012800901132664</v>
      </c>
      <c r="R2505" s="8">
        <f t="shared" si="527"/>
        <v>55891.421246584519</v>
      </c>
      <c r="S2505" s="8">
        <f t="shared" si="528"/>
        <v>799976.26072827715</v>
      </c>
      <c r="T2505" s="9">
        <f t="shared" si="533"/>
        <v>10.753615077235976</v>
      </c>
      <c r="U2505" s="10">
        <f t="shared" si="523"/>
        <v>4.900261239671817</v>
      </c>
    </row>
    <row r="2506" spans="1:21" x14ac:dyDescent="0.3">
      <c r="A2506" s="17">
        <v>1943</v>
      </c>
      <c r="B2506" s="17">
        <v>60</v>
      </c>
      <c r="C2506" s="17">
        <v>2.3199999999999998E-2</v>
      </c>
      <c r="D2506" s="17">
        <v>2.2939999999999999E-2</v>
      </c>
      <c r="E2506" s="17">
        <v>0.5</v>
      </c>
      <c r="F2506" s="2">
        <f t="shared" si="529"/>
        <v>72716.085680989927</v>
      </c>
      <c r="G2506" s="3">
        <f t="shared" si="530"/>
        <v>1668.1070055219088</v>
      </c>
      <c r="H2506" s="2">
        <f t="shared" si="531"/>
        <v>71882.032178228968</v>
      </c>
      <c r="I2506" s="2">
        <f>SUM(H2506:H2556)</f>
        <v>1090959.7218804108</v>
      </c>
      <c r="J2506" s="4">
        <f t="shared" si="524"/>
        <v>15.003003966227228</v>
      </c>
      <c r="K2506" s="5">
        <f t="shared" si="532"/>
        <v>0.33922999999999998</v>
      </c>
      <c r="L2506" s="5">
        <f t="shared" si="525"/>
        <v>5.6071074380165285E-3</v>
      </c>
      <c r="M2506" s="8">
        <f t="shared" si="526"/>
        <v>297498.67002940626</v>
      </c>
      <c r="N2506" s="6">
        <f>((B2505+E2505)*D2505+(B2506+E2506)*D2506+(B2507+E2507)*D2507)/3/SUM(D2446:D2506)</f>
        <v>4.1138165846181058</v>
      </c>
      <c r="O2506" s="7">
        <f>O2446</f>
        <v>6.0536569362069234E-2</v>
      </c>
      <c r="P2506" s="8">
        <f>M2506*O2446</f>
        <v>18009.548873358501</v>
      </c>
      <c r="Q2506" s="5">
        <f>N2506*O2446</f>
        <v>0.24903634301756472</v>
      </c>
      <c r="R2506" s="8">
        <f t="shared" si="527"/>
        <v>53980.793755891915</v>
      </c>
      <c r="S2506" s="8">
        <f t="shared" si="528"/>
        <v>744084.83948169264</v>
      </c>
      <c r="T2506" s="9">
        <f t="shared" si="533"/>
        <v>10.232740562329495</v>
      </c>
      <c r="U2506" s="10">
        <f t="shared" si="523"/>
        <v>4.770263403897733</v>
      </c>
    </row>
    <row r="2507" spans="1:21" x14ac:dyDescent="0.3">
      <c r="A2507" s="17">
        <v>1943</v>
      </c>
      <c r="B2507" s="17">
        <v>61</v>
      </c>
      <c r="C2507" s="17">
        <v>2.4E-2</v>
      </c>
      <c r="D2507" s="17">
        <v>2.3720000000000001E-2</v>
      </c>
      <c r="E2507" s="17">
        <v>0.5</v>
      </c>
      <c r="F2507" s="2">
        <f t="shared" si="529"/>
        <v>71047.978675468024</v>
      </c>
      <c r="G2507" s="3">
        <f t="shared" si="530"/>
        <v>1685.2580541821017</v>
      </c>
      <c r="H2507" s="2">
        <f t="shared" si="531"/>
        <v>70205.34964837697</v>
      </c>
      <c r="I2507" s="2">
        <f>SUM(H2507:H2556)</f>
        <v>1019077.6897021821</v>
      </c>
      <c r="J2507" s="4">
        <f t="shared" si="524"/>
        <v>14.343514181552033</v>
      </c>
      <c r="K2507" s="5">
        <f t="shared" si="532"/>
        <v>0.36294999999999999</v>
      </c>
      <c r="L2507" s="5">
        <f t="shared" si="525"/>
        <v>5.9016260162601626E-3</v>
      </c>
      <c r="M2507" s="8">
        <f t="shared" si="526"/>
        <v>285558.25962859695</v>
      </c>
      <c r="N2507" s="6">
        <f>((B2506+E2506)*D2506+(B2507+E2507)*D2507+(B2508+E2508)*D2508)/3/SUM(D2446:D2507)</f>
        <v>4.3598980575836892</v>
      </c>
      <c r="O2507" s="7">
        <f>O2446</f>
        <v>6.0536569362069234E-2</v>
      </c>
      <c r="P2507" s="8">
        <f>M2507*O2446</f>
        <v>17286.717390918333</v>
      </c>
      <c r="Q2507" s="5">
        <f>N2507*O2446</f>
        <v>0.26393327117446591</v>
      </c>
      <c r="R2507" s="8">
        <f t="shared" si="527"/>
        <v>51675.822061733692</v>
      </c>
      <c r="S2507" s="8">
        <f t="shared" si="528"/>
        <v>690104.04572580068</v>
      </c>
      <c r="T2507" s="9">
        <f t="shared" si="533"/>
        <v>9.7132115310141103</v>
      </c>
      <c r="U2507" s="10">
        <f t="shared" si="523"/>
        <v>4.6303026505379226</v>
      </c>
    </row>
    <row r="2508" spans="1:21" x14ac:dyDescent="0.3">
      <c r="A2508" s="17">
        <v>1943</v>
      </c>
      <c r="B2508" s="17">
        <v>62</v>
      </c>
      <c r="C2508" s="17">
        <v>3.0880000000000001E-2</v>
      </c>
      <c r="D2508" s="17">
        <v>3.041E-2</v>
      </c>
      <c r="E2508" s="17">
        <v>0.5</v>
      </c>
      <c r="F2508" s="2">
        <f t="shared" si="529"/>
        <v>69362.720621285916</v>
      </c>
      <c r="G2508" s="3">
        <f t="shared" si="530"/>
        <v>2109.3203340933046</v>
      </c>
      <c r="H2508" s="2">
        <f t="shared" si="531"/>
        <v>68308.060454239268</v>
      </c>
      <c r="I2508" s="2">
        <f>SUM(H2508:H2556)</f>
        <v>948872.34005380503</v>
      </c>
      <c r="J2508" s="4">
        <f t="shared" si="524"/>
        <v>13.679860471946608</v>
      </c>
      <c r="K2508" s="5">
        <f t="shared" si="532"/>
        <v>0.39335999999999999</v>
      </c>
      <c r="L2508" s="5">
        <f t="shared" si="525"/>
        <v>6.2937599999999998E-3</v>
      </c>
      <c r="M2508" s="8">
        <f t="shared" si="526"/>
        <v>335144.70429334842</v>
      </c>
      <c r="N2508" s="6">
        <f>((B2507+E2507)*D2507+(B2508+E2508)*D2508+(B2509+E2509)*D2509)/3/SUM(D2446:D2508)</f>
        <v>4.6445495220663009</v>
      </c>
      <c r="O2508" s="7">
        <f>O2446</f>
        <v>6.0536569362069234E-2</v>
      </c>
      <c r="P2508" s="8">
        <f>M2508*O2446</f>
        <v>20288.510637784468</v>
      </c>
      <c r="Q2508" s="5">
        <f>N2508*O2446</f>
        <v>0.28116509429813213</v>
      </c>
      <c r="R2508" s="8">
        <f t="shared" si="527"/>
        <v>49102.218195300578</v>
      </c>
      <c r="S2508" s="8">
        <f t="shared" si="528"/>
        <v>638428.22366406699</v>
      </c>
      <c r="T2508" s="9">
        <f t="shared" si="533"/>
        <v>9.204198133314673</v>
      </c>
      <c r="U2508" s="10">
        <f t="shared" si="523"/>
        <v>4.4756623386319347</v>
      </c>
    </row>
    <row r="2509" spans="1:21" x14ac:dyDescent="0.3">
      <c r="A2509" s="17">
        <v>1943</v>
      </c>
      <c r="B2509" s="17">
        <v>63</v>
      </c>
      <c r="C2509" s="17">
        <v>3.3980000000000003E-2</v>
      </c>
      <c r="D2509" s="17">
        <v>3.3410000000000002E-2</v>
      </c>
      <c r="E2509" s="17">
        <v>0.5</v>
      </c>
      <c r="F2509" s="2">
        <f t="shared" si="529"/>
        <v>67253.400287192606</v>
      </c>
      <c r="G2509" s="3">
        <f t="shared" si="530"/>
        <v>2246.9361035951051</v>
      </c>
      <c r="H2509" s="2">
        <f t="shared" si="531"/>
        <v>66129.932235395056</v>
      </c>
      <c r="I2509" s="2">
        <f>SUM(H2509:H2556)</f>
        <v>880564.27959956566</v>
      </c>
      <c r="J2509" s="4">
        <f t="shared" si="524"/>
        <v>13.093230614947149</v>
      </c>
      <c r="K2509" s="5">
        <f t="shared" si="532"/>
        <v>0.42676999999999998</v>
      </c>
      <c r="L2509" s="5">
        <f t="shared" si="525"/>
        <v>6.7207874015748027E-3</v>
      </c>
      <c r="M2509" s="8">
        <f t="shared" si="526"/>
        <v>334326.31763781235</v>
      </c>
      <c r="N2509" s="6">
        <f>((B2508+E2508)*D2508+(B2509+E2509)*D2509+(B2510+E2510)*D2510)/3/SUM(D2446:D2509)</f>
        <v>4.9199100217915976</v>
      </c>
      <c r="O2509" s="7">
        <f>O2446</f>
        <v>6.0536569362069234E-2</v>
      </c>
      <c r="P2509" s="8">
        <f>M2509*O2446</f>
        <v>20238.968317246618</v>
      </c>
      <c r="Q2509" s="5">
        <f>N2509*O2446</f>
        <v>0.29783447428932663</v>
      </c>
      <c r="R2509" s="8">
        <f t="shared" si="527"/>
        <v>46434.158633277373</v>
      </c>
      <c r="S2509" s="8">
        <f t="shared" si="528"/>
        <v>589326.00546876644</v>
      </c>
      <c r="T2509" s="9">
        <f t="shared" si="533"/>
        <v>8.7627689150610077</v>
      </c>
      <c r="U2509" s="10">
        <f t="shared" si="523"/>
        <v>4.3304616998861416</v>
      </c>
    </row>
    <row r="2510" spans="1:21" x14ac:dyDescent="0.3">
      <c r="A2510" s="17">
        <v>1943</v>
      </c>
      <c r="B2510" s="17">
        <v>64</v>
      </c>
      <c r="C2510" s="17">
        <v>3.5929999999999997E-2</v>
      </c>
      <c r="D2510" s="17">
        <v>3.5299999999999998E-2</v>
      </c>
      <c r="E2510" s="17">
        <v>0.5</v>
      </c>
      <c r="F2510" s="2">
        <f t="shared" si="529"/>
        <v>65006.464183597498</v>
      </c>
      <c r="G2510" s="3">
        <f t="shared" si="530"/>
        <v>2294.7281856809914</v>
      </c>
      <c r="H2510" s="2">
        <f t="shared" si="531"/>
        <v>63859.100090757005</v>
      </c>
      <c r="I2510" s="2">
        <f>SUM(H2510:H2556)</f>
        <v>814434.34736417071</v>
      </c>
      <c r="J2510" s="4">
        <f t="shared" si="524"/>
        <v>12.528513242374897</v>
      </c>
      <c r="K2510" s="5">
        <f t="shared" si="532"/>
        <v>0.46206999999999998</v>
      </c>
      <c r="L2510" s="5">
        <f t="shared" si="525"/>
        <v>7.1638759689922477E-3</v>
      </c>
      <c r="M2510" s="8">
        <f t="shared" si="526"/>
        <v>320319.36281607539</v>
      </c>
      <c r="N2510" s="6">
        <f>((B2509+E2509)*D2509+(B2510+E2510)*D2510+(B2511+E2511)*D2511)/3/SUM(D2446:D2510)</f>
        <v>5.0006312174922991</v>
      </c>
      <c r="O2510" s="7">
        <f>O2446</f>
        <v>6.0536569362069234E-2</v>
      </c>
      <c r="P2510" s="8">
        <f>M2510*O2446</f>
        <v>19391.035325129167</v>
      </c>
      <c r="Q2510" s="5">
        <f>N2510*O2446</f>
        <v>0.30272105855185127</v>
      </c>
      <c r="R2510" s="8">
        <f t="shared" si="527"/>
        <v>44527.605713114426</v>
      </c>
      <c r="S2510" s="8">
        <f t="shared" si="528"/>
        <v>542891.84683548904</v>
      </c>
      <c r="T2510" s="9">
        <f t="shared" si="533"/>
        <v>8.3513517256099608</v>
      </c>
      <c r="U2510" s="10">
        <f t="shared" ref="U2510:U2547" si="534">J2510-T2510</f>
        <v>4.1771615167649365</v>
      </c>
    </row>
    <row r="2511" spans="1:21" x14ac:dyDescent="0.3">
      <c r="A2511" s="17">
        <v>1943</v>
      </c>
      <c r="B2511" s="17">
        <v>65</v>
      </c>
      <c r="C2511" s="17">
        <v>3.9440000000000003E-2</v>
      </c>
      <c r="D2511" s="17">
        <v>3.8679999999999999E-2</v>
      </c>
      <c r="E2511" s="17">
        <v>0.5</v>
      </c>
      <c r="F2511" s="2">
        <f t="shared" si="529"/>
        <v>62711.735997916505</v>
      </c>
      <c r="G2511" s="3">
        <f t="shared" si="530"/>
        <v>2425.6899483994102</v>
      </c>
      <c r="H2511" s="2">
        <f t="shared" si="531"/>
        <v>61498.891023716802</v>
      </c>
      <c r="I2511" s="2">
        <f>SUM(H2511:H2556)</f>
        <v>750575.24727341358</v>
      </c>
      <c r="J2511" s="4">
        <f t="shared" ref="J2511:J2556" si="535">I2511/F2511</f>
        <v>11.968656828418053</v>
      </c>
      <c r="K2511" s="11">
        <f t="shared" si="532"/>
        <v>0.50075000000000003</v>
      </c>
      <c r="L2511" s="11">
        <f t="shared" ref="L2511:L2555" si="536">K2511/(B2511+E2511)</f>
        <v>7.6450381679389317E-3</v>
      </c>
      <c r="M2511" s="8">
        <f t="shared" ref="M2511:M2556" si="537">G2511/L2511</f>
        <v>317289.44906672265</v>
      </c>
      <c r="N2511" s="6">
        <f>((B2510+E2510)*D2510+(B2511+E2511)*D2511+(B2512+E2512)*D2512)/3/SUM(D2446:D2511)</f>
        <v>4.7536794807788318</v>
      </c>
      <c r="O2511" s="7">
        <f>O2446</f>
        <v>6.0536569362069234E-2</v>
      </c>
      <c r="P2511" s="8">
        <f>M2511*O2446</f>
        <v>19207.614741280388</v>
      </c>
      <c r="Q2511" s="5">
        <f>N2511*O2446</f>
        <v>0.28777144761321299</v>
      </c>
      <c r="R2511" s="8">
        <f t="shared" ref="R2511:R2556" si="538">((1-Q2511)*H2511)</f>
        <v>43801.266127214592</v>
      </c>
      <c r="S2511" s="12">
        <f t="shared" ref="S2511:S2555" si="539">R2511+S2512</f>
        <v>498364.2411223746</v>
      </c>
      <c r="T2511" s="9">
        <f t="shared" si="533"/>
        <v>7.9469055224197902</v>
      </c>
      <c r="U2511" s="10">
        <f t="shared" si="534"/>
        <v>4.0217513059982632</v>
      </c>
    </row>
    <row r="2512" spans="1:21" x14ac:dyDescent="0.3">
      <c r="A2512" s="17">
        <v>1943</v>
      </c>
      <c r="B2512" s="17">
        <v>66</v>
      </c>
      <c r="C2512" s="17">
        <v>3.5680000000000003E-2</v>
      </c>
      <c r="D2512" s="17">
        <v>3.5049999999999998E-2</v>
      </c>
      <c r="E2512" s="17">
        <v>0.5</v>
      </c>
      <c r="F2512" s="2">
        <f t="shared" ref="F2512:F2556" si="540">F2511-G2511</f>
        <v>60286.046049517092</v>
      </c>
      <c r="G2512" s="3">
        <f t="shared" ref="G2512:G2556" si="541">D2512*F2512</f>
        <v>2113.0259140355738</v>
      </c>
      <c r="H2512" s="2">
        <f t="shared" ref="H2512:H2555" si="542">F2512-0.5*G2512</f>
        <v>59229.533092499303</v>
      </c>
      <c r="I2512" s="2">
        <f>SUM(H2512:H2556)</f>
        <v>689076.35624969681</v>
      </c>
      <c r="J2512" s="4">
        <f t="shared" si="535"/>
        <v>11.430113623370005</v>
      </c>
      <c r="K2512" s="5">
        <f t="shared" ref="K2512:K2544" si="543">K2511+G2512/F2512</f>
        <v>0.53580000000000005</v>
      </c>
      <c r="L2512" s="5">
        <f t="shared" si="536"/>
        <v>8.0571428571428582E-3</v>
      </c>
      <c r="M2512" s="8">
        <f t="shared" si="537"/>
        <v>262254.9893306563</v>
      </c>
      <c r="N2512" s="6">
        <f>((B2511+E2511)*D2511+(B2512+E2512)*D2512+(B2513+E2513)*D2513)/3/SUM(D2446:D2512)</f>
        <v>4.8684770436730114</v>
      </c>
      <c r="O2512" s="7">
        <f>O2446</f>
        <v>6.0536569362069234E-2</v>
      </c>
      <c r="P2512" s="8">
        <f>M2512*O2446</f>
        <v>15876.017352164003</v>
      </c>
      <c r="Q2512" s="5">
        <f>N2512*O2446</f>
        <v>0.29472089824195302</v>
      </c>
      <c r="R2512" s="8">
        <f t="shared" si="538"/>
        <v>41773.351897026427</v>
      </c>
      <c r="S2512" s="8">
        <f t="shared" si="539"/>
        <v>454562.97499516001</v>
      </c>
      <c r="T2512" s="9">
        <f t="shared" si="533"/>
        <v>7.5401026403655012</v>
      </c>
      <c r="U2512" s="10">
        <f t="shared" si="534"/>
        <v>3.8900109830045038</v>
      </c>
    </row>
    <row r="2513" spans="1:21" x14ac:dyDescent="0.3">
      <c r="A2513" s="17">
        <v>1943</v>
      </c>
      <c r="B2513" s="17">
        <v>67</v>
      </c>
      <c r="C2513" s="17">
        <v>4.4850000000000001E-2</v>
      </c>
      <c r="D2513" s="17">
        <v>4.3869999999999999E-2</v>
      </c>
      <c r="E2513" s="17">
        <v>0.5</v>
      </c>
      <c r="F2513" s="2">
        <f t="shared" si="540"/>
        <v>58173.020135481522</v>
      </c>
      <c r="G2513" s="3">
        <f t="shared" si="541"/>
        <v>2552.0503933435743</v>
      </c>
      <c r="H2513" s="2">
        <f t="shared" si="542"/>
        <v>56896.994938809738</v>
      </c>
      <c r="I2513" s="2">
        <f>SUM(H2513:H2556)</f>
        <v>629846.82315719756</v>
      </c>
      <c r="J2513" s="4">
        <f t="shared" si="535"/>
        <v>10.827129512793414</v>
      </c>
      <c r="K2513" s="5">
        <f t="shared" si="543"/>
        <v>0.57967000000000002</v>
      </c>
      <c r="L2513" s="5">
        <f t="shared" si="536"/>
        <v>8.5877037037037033E-3</v>
      </c>
      <c r="M2513" s="8">
        <f t="shared" si="537"/>
        <v>297174.94704002497</v>
      </c>
      <c r="N2513" s="6">
        <f>((B2512+E2512)*D2512+(B2513+E2513)*D2513+(B2514+E2514)*D2514)/3/SUM(D2446:D2513)</f>
        <v>4.9748362574108249</v>
      </c>
      <c r="O2513" s="7">
        <f>O2446</f>
        <v>6.0536569362069234E-2</v>
      </c>
      <c r="P2513" s="8">
        <f>M2513*O2446</f>
        <v>17989.951794157721</v>
      </c>
      <c r="Q2513" s="5">
        <f>N2513*O2446</f>
        <v>0.30115952016168734</v>
      </c>
      <c r="R2513" s="8">
        <f t="shared" si="538"/>
        <v>39761.923244395846</v>
      </c>
      <c r="S2513" s="8">
        <f t="shared" si="539"/>
        <v>412789.6230981336</v>
      </c>
      <c r="T2513" s="9">
        <f t="shared" si="533"/>
        <v>7.0958946627967912</v>
      </c>
      <c r="U2513" s="10">
        <f t="shared" si="534"/>
        <v>3.731234849996623</v>
      </c>
    </row>
    <row r="2514" spans="1:21" x14ac:dyDescent="0.3">
      <c r="A2514" s="17">
        <v>1943</v>
      </c>
      <c r="B2514" s="17">
        <v>68</v>
      </c>
      <c r="C2514" s="17">
        <v>5.0270000000000002E-2</v>
      </c>
      <c r="D2514" s="17">
        <v>4.904E-2</v>
      </c>
      <c r="E2514" s="17">
        <v>0.5</v>
      </c>
      <c r="F2514" s="2">
        <f t="shared" si="540"/>
        <v>55620.969742137946</v>
      </c>
      <c r="G2514" s="3">
        <f t="shared" si="541"/>
        <v>2727.652356154445</v>
      </c>
      <c r="H2514" s="2">
        <f t="shared" si="542"/>
        <v>54257.143564060723</v>
      </c>
      <c r="I2514" s="2">
        <f>SUM(H2514:H2556)</f>
        <v>572949.82821838779</v>
      </c>
      <c r="J2514" s="4">
        <f t="shared" si="535"/>
        <v>10.300967977987737</v>
      </c>
      <c r="K2514" s="5">
        <f t="shared" si="543"/>
        <v>0.62870999999999999</v>
      </c>
      <c r="L2514" s="5">
        <f t="shared" si="536"/>
        <v>9.1782481751824813E-3</v>
      </c>
      <c r="M2514" s="8">
        <f t="shared" si="537"/>
        <v>297186.59858532471</v>
      </c>
      <c r="N2514" s="6">
        <f>((B2513+E2513)*D2513+(B2514+E2514)*D2514+(B2515+E2515)*D2515)/3/SUM(D2446:D2514)</f>
        <v>5.1620991129985736</v>
      </c>
      <c r="O2514" s="7">
        <f>O2446</f>
        <v>6.0536569362069234E-2</v>
      </c>
      <c r="P2514" s="8">
        <f>M2514*O2446</f>
        <v>17990.657138737937</v>
      </c>
      <c r="Q2514" s="5">
        <f>N2514*O2446</f>
        <v>0.3124957710079142</v>
      </c>
      <c r="R2514" s="8">
        <f t="shared" si="538"/>
        <v>37302.01565332248</v>
      </c>
      <c r="S2514" s="8">
        <f t="shared" si="539"/>
        <v>373027.69985373772</v>
      </c>
      <c r="T2514" s="9">
        <f t="shared" si="533"/>
        <v>6.7066018730546384</v>
      </c>
      <c r="U2514" s="10">
        <f t="shared" si="534"/>
        <v>3.5943661049330986</v>
      </c>
    </row>
    <row r="2515" spans="1:21" x14ac:dyDescent="0.3">
      <c r="A2515" s="17">
        <v>1943</v>
      </c>
      <c r="B2515" s="17">
        <v>69</v>
      </c>
      <c r="C2515" s="17">
        <v>5.0389999999999997E-2</v>
      </c>
      <c r="D2515" s="17">
        <v>4.9149999999999999E-2</v>
      </c>
      <c r="E2515" s="17">
        <v>0.5</v>
      </c>
      <c r="F2515" s="2">
        <f t="shared" si="540"/>
        <v>52893.317385983501</v>
      </c>
      <c r="G2515" s="3">
        <f t="shared" si="541"/>
        <v>2599.7065495210891</v>
      </c>
      <c r="H2515" s="2">
        <f t="shared" si="542"/>
        <v>51593.464111222958</v>
      </c>
      <c r="I2515" s="2">
        <f>SUM(H2515:H2556)</f>
        <v>518692.68465432711</v>
      </c>
      <c r="J2515" s="4">
        <f t="shared" si="535"/>
        <v>9.8063935160130153</v>
      </c>
      <c r="K2515" s="5">
        <f t="shared" si="543"/>
        <v>0.67786000000000002</v>
      </c>
      <c r="L2515" s="5">
        <f t="shared" si="536"/>
        <v>9.7533812949640291E-3</v>
      </c>
      <c r="M2515" s="8">
        <f t="shared" si="537"/>
        <v>266544.13181440957</v>
      </c>
      <c r="N2515" s="6">
        <f>((B2514+E2514)*D2514+(B2515+E2515)*D2515+(B2516+E2516)*D2516)/3/SUM(D2446:D2515)</f>
        <v>5.2394201359179373</v>
      </c>
      <c r="O2515" s="7">
        <f>O2446</f>
        <v>6.0536569362069234E-2</v>
      </c>
      <c r="P2515" s="8">
        <f>M2515*O2446</f>
        <v>16135.667323635529</v>
      </c>
      <c r="Q2515" s="5">
        <f>N2515*O2446</f>
        <v>0.31717652047501843</v>
      </c>
      <c r="R2515" s="8">
        <f t="shared" si="538"/>
        <v>35229.228685172522</v>
      </c>
      <c r="S2515" s="8">
        <f t="shared" si="539"/>
        <v>335725.68420041527</v>
      </c>
      <c r="T2515" s="9">
        <f t="shared" si="533"/>
        <v>6.3472230669612175</v>
      </c>
      <c r="U2515" s="10">
        <f t="shared" si="534"/>
        <v>3.4591704490517978</v>
      </c>
    </row>
    <row r="2516" spans="1:21" x14ac:dyDescent="0.3">
      <c r="A2516" s="17">
        <v>1943</v>
      </c>
      <c r="B2516" s="17">
        <v>70</v>
      </c>
      <c r="C2516" s="17">
        <v>5.6590000000000001E-2</v>
      </c>
      <c r="D2516" s="17">
        <v>5.5030000000000003E-2</v>
      </c>
      <c r="E2516" s="17">
        <v>0.5</v>
      </c>
      <c r="F2516" s="2">
        <f t="shared" si="540"/>
        <v>50293.610836462409</v>
      </c>
      <c r="G2516" s="3">
        <f t="shared" si="541"/>
        <v>2767.6574043305263</v>
      </c>
      <c r="H2516" s="2">
        <f t="shared" si="542"/>
        <v>48909.782134297144</v>
      </c>
      <c r="I2516" s="2">
        <f>SUM(H2516:H2556)</f>
        <v>467099.22054310411</v>
      </c>
      <c r="J2516" s="4">
        <f t="shared" si="535"/>
        <v>9.2874465120818375</v>
      </c>
      <c r="K2516" s="5">
        <f t="shared" si="543"/>
        <v>0.73289000000000004</v>
      </c>
      <c r="L2516" s="5">
        <f t="shared" si="536"/>
        <v>1.0395602836879432E-2</v>
      </c>
      <c r="M2516" s="8">
        <f t="shared" si="537"/>
        <v>266233.46887705126</v>
      </c>
      <c r="N2516" s="6">
        <f>((B2515+E2515)*D2515+(B2516+E2516)*D2516+(B2517+E2517)*D2517)/3/SUM(D2446:D2516)</f>
        <v>5.1034898370378459</v>
      </c>
      <c r="O2516" s="7">
        <f>O2446</f>
        <v>6.0536569362069234E-2</v>
      </c>
      <c r="P2516" s="8">
        <f>M2516*O2446</f>
        <v>16116.860855179913</v>
      </c>
      <c r="Q2516" s="5">
        <f>N2516*O2446</f>
        <v>0.30894776650845696</v>
      </c>
      <c r="R2516" s="8">
        <f t="shared" si="538"/>
        <v>33799.214183490811</v>
      </c>
      <c r="S2516" s="8">
        <f t="shared" si="539"/>
        <v>300496.45551524276</v>
      </c>
      <c r="T2516" s="9">
        <f t="shared" si="533"/>
        <v>5.9748435341489854</v>
      </c>
      <c r="U2516" s="10">
        <f t="shared" si="534"/>
        <v>3.3126029779328521</v>
      </c>
    </row>
    <row r="2517" spans="1:21" x14ac:dyDescent="0.3">
      <c r="A2517" s="17">
        <v>1943</v>
      </c>
      <c r="B2517" s="17">
        <v>71</v>
      </c>
      <c r="C2517" s="17">
        <v>5.645E-2</v>
      </c>
      <c r="D2517" s="17">
        <v>5.4899999999999997E-2</v>
      </c>
      <c r="E2517" s="17">
        <v>0.5</v>
      </c>
      <c r="F2517" s="2">
        <f t="shared" si="540"/>
        <v>47525.953432131879</v>
      </c>
      <c r="G2517" s="3">
        <f t="shared" si="541"/>
        <v>2609.1748434240399</v>
      </c>
      <c r="H2517" s="2">
        <f t="shared" si="542"/>
        <v>46221.366010419857</v>
      </c>
      <c r="I2517" s="2">
        <f>SUM(H2517:H2556)</f>
        <v>418189.43840880692</v>
      </c>
      <c r="J2517" s="4">
        <f t="shared" si="535"/>
        <v>8.7991804100467075</v>
      </c>
      <c r="K2517" s="5">
        <f t="shared" si="543"/>
        <v>0.78778999999999999</v>
      </c>
      <c r="L2517" s="5">
        <f t="shared" si="536"/>
        <v>1.1018041958041958E-2</v>
      </c>
      <c r="M2517" s="8">
        <f t="shared" si="537"/>
        <v>236809.30362764045</v>
      </c>
      <c r="N2517" s="6">
        <f>((B2516+E2516)*D2516+(B2517+E2517)*D2517+(B2518+E2518)*D2518)/3/SUM(D2446:D2517)</f>
        <v>5.3485975534935282</v>
      </c>
      <c r="O2517" s="7">
        <f>O2446</f>
        <v>6.0536569362069234E-2</v>
      </c>
      <c r="P2517" s="8">
        <f>M2517*O2446</f>
        <v>14335.622834637968</v>
      </c>
      <c r="Q2517" s="5">
        <f>N2517*O2446</f>
        <v>0.32378574678685479</v>
      </c>
      <c r="R2517" s="8">
        <f t="shared" si="538"/>
        <v>31255.546499227516</v>
      </c>
      <c r="S2517" s="8">
        <f t="shared" si="539"/>
        <v>266697.24133175192</v>
      </c>
      <c r="T2517" s="9">
        <f t="shared" si="533"/>
        <v>5.611612646816261</v>
      </c>
      <c r="U2517" s="10">
        <f t="shared" si="534"/>
        <v>3.1875677632304464</v>
      </c>
    </row>
    <row r="2518" spans="1:21" x14ac:dyDescent="0.3">
      <c r="A2518" s="17">
        <v>1943</v>
      </c>
      <c r="B2518" s="17">
        <v>72</v>
      </c>
      <c r="C2518" s="17">
        <v>6.9000000000000006E-2</v>
      </c>
      <c r="D2518" s="17">
        <v>6.6699999999999995E-2</v>
      </c>
      <c r="E2518" s="17">
        <v>0.5</v>
      </c>
      <c r="F2518" s="2">
        <f t="shared" si="540"/>
        <v>44916.778588707835</v>
      </c>
      <c r="G2518" s="3">
        <f t="shared" si="541"/>
        <v>2995.9491318668124</v>
      </c>
      <c r="H2518" s="2">
        <f t="shared" si="542"/>
        <v>43418.804022774428</v>
      </c>
      <c r="I2518" s="2">
        <f>SUM(H2518:H2556)</f>
        <v>371968.07239838713</v>
      </c>
      <c r="J2518" s="4">
        <f t="shared" si="535"/>
        <v>8.2812722569534536</v>
      </c>
      <c r="K2518" s="5">
        <f t="shared" si="543"/>
        <v>0.85448999999999997</v>
      </c>
      <c r="L2518" s="5">
        <f t="shared" si="536"/>
        <v>1.1786068965517241E-2</v>
      </c>
      <c r="M2518" s="8">
        <f t="shared" si="537"/>
        <v>254194.09479378801</v>
      </c>
      <c r="N2518" s="6">
        <f>((B2517+E2517)*D2517+(B2518+E2518)*D2518+(B2519+E2519)*D2519)/3/SUM(D2446:D2518)</f>
        <v>5.5416993372264933</v>
      </c>
      <c r="O2518" s="7">
        <f>O2446</f>
        <v>6.0536569362069234E-2</v>
      </c>
      <c r="P2518" s="8">
        <f>M2518*O2446</f>
        <v>15388.038450912551</v>
      </c>
      <c r="Q2518" s="5">
        <f>N2518*O2446</f>
        <v>0.33547546631174474</v>
      </c>
      <c r="R2518" s="8">
        <f t="shared" si="538"/>
        <v>28852.860496535919</v>
      </c>
      <c r="S2518" s="8">
        <f t="shared" si="539"/>
        <v>235441.69483252443</v>
      </c>
      <c r="T2518" s="9">
        <f t="shared" si="533"/>
        <v>5.2417315361906862</v>
      </c>
      <c r="U2518" s="10">
        <f t="shared" si="534"/>
        <v>3.0395407207627674</v>
      </c>
    </row>
    <row r="2519" spans="1:21" x14ac:dyDescent="0.3">
      <c r="A2519" s="17">
        <v>1943</v>
      </c>
      <c r="B2519" s="17">
        <v>73</v>
      </c>
      <c r="C2519" s="17">
        <v>7.6929999999999998E-2</v>
      </c>
      <c r="D2519" s="17">
        <v>7.4079999999999993E-2</v>
      </c>
      <c r="E2519" s="17">
        <v>0.5</v>
      </c>
      <c r="F2519" s="2">
        <f t="shared" si="540"/>
        <v>41920.82945684102</v>
      </c>
      <c r="G2519" s="3">
        <f t="shared" si="541"/>
        <v>3105.4950461627823</v>
      </c>
      <c r="H2519" s="2">
        <f t="shared" si="542"/>
        <v>40368.081933759626</v>
      </c>
      <c r="I2519" s="2">
        <f>SUM(H2519:H2556)</f>
        <v>328549.26837561274</v>
      </c>
      <c r="J2519" s="4">
        <f t="shared" si="535"/>
        <v>7.8373751815637585</v>
      </c>
      <c r="K2519" s="5">
        <f t="shared" si="543"/>
        <v>0.92857000000000001</v>
      </c>
      <c r="L2519" s="5">
        <f t="shared" si="536"/>
        <v>1.2633605442176871E-2</v>
      </c>
      <c r="M2519" s="8">
        <f t="shared" si="537"/>
        <v>245812.25528820069</v>
      </c>
      <c r="N2519" s="6">
        <f>((B2518+E2518)*D2518+(B2519+E2519)*D2519+(B2520+E2520)*D2520)/3/SUM(D2446:D2519)</f>
        <v>5.8152697157995634</v>
      </c>
      <c r="O2519" s="7">
        <f>O2446</f>
        <v>6.0536569362069234E-2</v>
      </c>
      <c r="P2519" s="8">
        <f>M2519*O2446</f>
        <v>14880.63064230083</v>
      </c>
      <c r="Q2519" s="5">
        <f>N2519*O2446</f>
        <v>0.35203647850964093</v>
      </c>
      <c r="R2519" s="8">
        <f t="shared" si="538"/>
        <v>26157.044525610232</v>
      </c>
      <c r="S2519" s="8">
        <f t="shared" si="539"/>
        <v>206588.8343359885</v>
      </c>
      <c r="T2519" s="9">
        <f t="shared" si="533"/>
        <v>4.9280712479384272</v>
      </c>
      <c r="U2519" s="10">
        <f t="shared" si="534"/>
        <v>2.9093039336253312</v>
      </c>
    </row>
    <row r="2520" spans="1:21" x14ac:dyDescent="0.3">
      <c r="A2520" s="17">
        <v>1943</v>
      </c>
      <c r="B2520" s="17">
        <v>74</v>
      </c>
      <c r="C2520" s="17">
        <v>8.2739999999999994E-2</v>
      </c>
      <c r="D2520" s="17">
        <v>7.9450000000000007E-2</v>
      </c>
      <c r="E2520" s="17">
        <v>0.5</v>
      </c>
      <c r="F2520" s="2">
        <f t="shared" si="540"/>
        <v>38815.334410678239</v>
      </c>
      <c r="G2520" s="3">
        <f t="shared" si="541"/>
        <v>3083.8783189283863</v>
      </c>
      <c r="H2520" s="2">
        <f t="shared" si="542"/>
        <v>37273.395251214046</v>
      </c>
      <c r="I2520" s="2">
        <f>SUM(H2520:H2556)</f>
        <v>288181.18644185312</v>
      </c>
      <c r="J2520" s="4">
        <f t="shared" si="535"/>
        <v>7.4244159123506979</v>
      </c>
      <c r="K2520" s="5">
        <f t="shared" si="543"/>
        <v>1.0080199999999999</v>
      </c>
      <c r="L2520" s="5">
        <f t="shared" si="536"/>
        <v>1.3530469798657716E-2</v>
      </c>
      <c r="M2520" s="8">
        <f t="shared" si="537"/>
        <v>227921.00827380887</v>
      </c>
      <c r="N2520" s="6">
        <f>((B2519+E2519)*D2519+(B2520+E2520)*D2520+(B2521+E2521)*D2521)/3/SUM(D2446:D2520)</f>
        <v>5.817561490182074</v>
      </c>
      <c r="O2520" s="7">
        <f>O2446</f>
        <v>6.0536569362069234E-2</v>
      </c>
      <c r="P2520" s="8">
        <f>M2520*O2446</f>
        <v>13797.555926440185</v>
      </c>
      <c r="Q2520" s="5">
        <f>N2520*O2446</f>
        <v>0.35217521466850998</v>
      </c>
      <c r="R2520" s="8">
        <f t="shared" si="538"/>
        <v>24146.629277193519</v>
      </c>
      <c r="S2520" s="8">
        <f t="shared" si="539"/>
        <v>180431.78981037828</v>
      </c>
      <c r="T2520" s="9">
        <f t="shared" si="533"/>
        <v>4.6484667090937348</v>
      </c>
      <c r="U2520" s="10">
        <f t="shared" si="534"/>
        <v>2.775949203256963</v>
      </c>
    </row>
    <row r="2521" spans="1:21" x14ac:dyDescent="0.3">
      <c r="A2521" s="17">
        <v>1943</v>
      </c>
      <c r="B2521" s="17">
        <v>75</v>
      </c>
      <c r="C2521" s="17">
        <v>8.6050000000000001E-2</v>
      </c>
      <c r="D2521" s="17">
        <v>8.2500000000000004E-2</v>
      </c>
      <c r="E2521" s="17">
        <v>0.5</v>
      </c>
      <c r="F2521" s="2">
        <f t="shared" si="540"/>
        <v>35731.456091749853</v>
      </c>
      <c r="G2521" s="3">
        <f t="shared" si="541"/>
        <v>2947.8451275693628</v>
      </c>
      <c r="H2521" s="2">
        <f t="shared" si="542"/>
        <v>34257.53352796517</v>
      </c>
      <c r="I2521" s="2">
        <f>SUM(H2521:H2556)</f>
        <v>250907.79119063911</v>
      </c>
      <c r="J2521" s="4">
        <f t="shared" si="535"/>
        <v>7.0220421621320934</v>
      </c>
      <c r="K2521" s="5">
        <f t="shared" si="543"/>
        <v>1.0905199999999999</v>
      </c>
      <c r="L2521" s="5">
        <f t="shared" si="536"/>
        <v>1.4443973509933775E-2</v>
      </c>
      <c r="M2521" s="8">
        <f t="shared" si="537"/>
        <v>204088.23967601411</v>
      </c>
      <c r="N2521" s="6">
        <f>((B2520+E2520)*D2520+(B2521+E2521)*D2521+(B2522+E2522)*D2522)/3/SUM(D2446:D2521)</f>
        <v>5.9011236229810864</v>
      </c>
      <c r="O2521" s="7">
        <f>O2446</f>
        <v>6.0536569362069234E-2</v>
      </c>
      <c r="P2521" s="8">
        <f>M2521*O2446</f>
        <v>12354.801877129639</v>
      </c>
      <c r="Q2521" s="5">
        <f>N2521*O2446</f>
        <v>0.35723377951673985</v>
      </c>
      <c r="R2521" s="8">
        <f t="shared" si="538"/>
        <v>22019.585348848737</v>
      </c>
      <c r="S2521" s="8">
        <f t="shared" si="539"/>
        <v>156285.16053318477</v>
      </c>
      <c r="T2521" s="9">
        <f t="shared" si="533"/>
        <v>4.3738816613541234</v>
      </c>
      <c r="U2521" s="10">
        <f t="shared" si="534"/>
        <v>2.6481605007779701</v>
      </c>
    </row>
    <row r="2522" spans="1:21" x14ac:dyDescent="0.3">
      <c r="A2522" s="17">
        <v>1943</v>
      </c>
      <c r="B2522" s="17">
        <v>76</v>
      </c>
      <c r="C2522" s="17">
        <v>9.8159999999999997E-2</v>
      </c>
      <c r="D2522" s="17">
        <v>9.357E-2</v>
      </c>
      <c r="E2522" s="17">
        <v>0.5</v>
      </c>
      <c r="F2522" s="2">
        <f t="shared" si="540"/>
        <v>32783.610964180487</v>
      </c>
      <c r="G2522" s="3">
        <f t="shared" si="541"/>
        <v>3067.5624779183681</v>
      </c>
      <c r="H2522" s="2">
        <f t="shared" si="542"/>
        <v>31249.829725221301</v>
      </c>
      <c r="I2522" s="2">
        <f>SUM(H2522:H2556)</f>
        <v>216650.25766267392</v>
      </c>
      <c r="J2522" s="4">
        <f t="shared" si="535"/>
        <v>6.6084928197624997</v>
      </c>
      <c r="K2522" s="5">
        <f t="shared" si="543"/>
        <v>1.1840899999999999</v>
      </c>
      <c r="L2522" s="5">
        <f t="shared" si="536"/>
        <v>1.5478300653594769E-2</v>
      </c>
      <c r="M2522" s="8">
        <f t="shared" si="537"/>
        <v>198184.70687258165</v>
      </c>
      <c r="N2522" s="6">
        <f>((B2521+E2521)*D2521+(B2522+E2522)*D2522+(B2523+E2523)*D2523)/3/SUM(D2446:D2522)</f>
        <v>5.8280634636443747</v>
      </c>
      <c r="O2522" s="7">
        <f>O2446</f>
        <v>6.0536569362069234E-2</v>
      </c>
      <c r="P2522" s="8">
        <f>M2522*O2446</f>
        <v>11997.422254093399</v>
      </c>
      <c r="Q2522" s="5">
        <f>N2522*O2446</f>
        <v>0.35281096811344914</v>
      </c>
      <c r="R2522" s="8">
        <f t="shared" si="538"/>
        <v>20224.547046485535</v>
      </c>
      <c r="S2522" s="8">
        <f t="shared" si="539"/>
        <v>134265.57518433602</v>
      </c>
      <c r="T2522" s="9">
        <f t="shared" si="533"/>
        <v>4.0955090435594528</v>
      </c>
      <c r="U2522" s="10">
        <f t="shared" si="534"/>
        <v>2.5129837762030469</v>
      </c>
    </row>
    <row r="2523" spans="1:21" x14ac:dyDescent="0.3">
      <c r="A2523" s="17">
        <v>1943</v>
      </c>
      <c r="B2523" s="17">
        <v>77</v>
      </c>
      <c r="C2523" s="17">
        <v>9.9080000000000001E-2</v>
      </c>
      <c r="D2523" s="17">
        <v>9.4399999999999998E-2</v>
      </c>
      <c r="E2523" s="17">
        <v>0.5</v>
      </c>
      <c r="F2523" s="2">
        <f t="shared" si="540"/>
        <v>29716.04848626212</v>
      </c>
      <c r="G2523" s="3">
        <f t="shared" si="541"/>
        <v>2805.1949771031441</v>
      </c>
      <c r="H2523" s="2">
        <f t="shared" si="542"/>
        <v>28313.450997710548</v>
      </c>
      <c r="I2523" s="2">
        <f>SUM(H2523:H2556)</f>
        <v>185400.42793745262</v>
      </c>
      <c r="J2523" s="4">
        <f t="shared" si="535"/>
        <v>6.2390673518776962</v>
      </c>
      <c r="K2523" s="5">
        <f t="shared" si="543"/>
        <v>1.2784899999999999</v>
      </c>
      <c r="L2523" s="5">
        <f t="shared" si="536"/>
        <v>1.6496645161290322E-2</v>
      </c>
      <c r="M2523" s="8">
        <f t="shared" si="537"/>
        <v>170046.39123144778</v>
      </c>
      <c r="N2523" s="6">
        <f>((B2522+E2522)*D2522+(B2523+E2523)*D2523+(B2524+E2524)*D2524)/3/SUM(D2446:D2523)</f>
        <v>6.1505656412382317</v>
      </c>
      <c r="O2523" s="7">
        <f>O2446</f>
        <v>6.0536569362069234E-2</v>
      </c>
      <c r="P2523" s="8">
        <f>M2523*O2446</f>
        <v>10294.0251575521</v>
      </c>
      <c r="Q2523" s="5">
        <f>N2523*O2446</f>
        <v>0.37233414355677807</v>
      </c>
      <c r="R2523" s="8">
        <f t="shared" si="538"/>
        <v>17771.386469341189</v>
      </c>
      <c r="S2523" s="8">
        <f t="shared" si="539"/>
        <v>114041.02813785047</v>
      </c>
      <c r="T2523" s="9">
        <f t="shared" si="533"/>
        <v>3.8376915487458643</v>
      </c>
      <c r="U2523" s="10">
        <f t="shared" si="534"/>
        <v>2.401375803131832</v>
      </c>
    </row>
    <row r="2524" spans="1:21" x14ac:dyDescent="0.3">
      <c r="A2524" s="17">
        <v>1943</v>
      </c>
      <c r="B2524" s="17">
        <v>78</v>
      </c>
      <c r="C2524" s="17">
        <v>0.12328</v>
      </c>
      <c r="D2524" s="17">
        <v>0.11613</v>
      </c>
      <c r="E2524" s="17">
        <v>0.5</v>
      </c>
      <c r="F2524" s="2">
        <f t="shared" si="540"/>
        <v>26910.853509158977</v>
      </c>
      <c r="G2524" s="3">
        <f t="shared" si="541"/>
        <v>3125.1574180186317</v>
      </c>
      <c r="H2524" s="2">
        <f t="shared" si="542"/>
        <v>25348.274800149662</v>
      </c>
      <c r="I2524" s="2">
        <f>SUM(H2524:H2556)</f>
        <v>157086.97693974208</v>
      </c>
      <c r="J2524" s="4">
        <f t="shared" si="535"/>
        <v>5.8373093549886219</v>
      </c>
      <c r="K2524" s="5">
        <f t="shared" si="543"/>
        <v>1.39462</v>
      </c>
      <c r="L2524" s="5">
        <f t="shared" si="536"/>
        <v>1.7765859872611464E-2</v>
      </c>
      <c r="M2524" s="8">
        <f t="shared" si="537"/>
        <v>175908.03036989472</v>
      </c>
      <c r="N2524" s="6">
        <f>((B2523+E2523)*D2523+(B2524+E2524)*D2524+(B2525+E2525)*D2525)/3/SUM(D2446:D2524)</f>
        <v>6.1803513979913296</v>
      </c>
      <c r="O2524" s="7">
        <f>O2446</f>
        <v>6.0536569362069234E-2</v>
      </c>
      <c r="P2524" s="8">
        <f>M2524*O2446</f>
        <v>10648.868681832113</v>
      </c>
      <c r="Q2524" s="5">
        <f>N2524*O2446</f>
        <v>0.37413727108646366</v>
      </c>
      <c r="R2524" s="8">
        <f t="shared" si="538"/>
        <v>15864.540439671893</v>
      </c>
      <c r="S2524" s="8">
        <f t="shared" si="539"/>
        <v>96269.641668509285</v>
      </c>
      <c r="T2524" s="9">
        <f t="shared" si="533"/>
        <v>3.5773537110498701</v>
      </c>
      <c r="U2524" s="10">
        <f t="shared" si="534"/>
        <v>2.2599556439387518</v>
      </c>
    </row>
    <row r="2525" spans="1:21" x14ac:dyDescent="0.3">
      <c r="A2525" s="17">
        <v>1943</v>
      </c>
      <c r="B2525" s="17">
        <v>79</v>
      </c>
      <c r="C2525" s="17">
        <v>0.12603</v>
      </c>
      <c r="D2525" s="17">
        <v>0.11856</v>
      </c>
      <c r="E2525" s="17">
        <v>0.5</v>
      </c>
      <c r="F2525" s="2">
        <f t="shared" si="540"/>
        <v>23785.696091140344</v>
      </c>
      <c r="G2525" s="3">
        <f t="shared" si="541"/>
        <v>2820.0321285655991</v>
      </c>
      <c r="H2525" s="2">
        <f t="shared" si="542"/>
        <v>22375.680026857546</v>
      </c>
      <c r="I2525" s="2">
        <f>SUM(H2525:H2556)</f>
        <v>131738.70213959229</v>
      </c>
      <c r="J2525" s="4">
        <f t="shared" si="535"/>
        <v>5.5385682905728419</v>
      </c>
      <c r="K2525" s="5">
        <f t="shared" si="543"/>
        <v>1.51318</v>
      </c>
      <c r="L2525" s="5">
        <f t="shared" si="536"/>
        <v>1.9033710691823899E-2</v>
      </c>
      <c r="M2525" s="8">
        <f t="shared" si="537"/>
        <v>148159.87141051635</v>
      </c>
      <c r="N2525" s="6">
        <f>((B2524+E2524)*D2524+(B2525+E2525)*D2525+(B2526+E2526)*D2526)/3/SUM(D2446:D2525)</f>
        <v>6.3491851597298403</v>
      </c>
      <c r="O2525" s="7">
        <f>O2446</f>
        <v>6.0536569362069234E-2</v>
      </c>
      <c r="P2525" s="8">
        <f>M2525*O2446</f>
        <v>8969.0903323179809</v>
      </c>
      <c r="Q2525" s="5">
        <f>N2525*O2446</f>
        <v>0.38435788781460611</v>
      </c>
      <c r="R2525" s="8">
        <f t="shared" si="538"/>
        <v>13775.41091331911</v>
      </c>
      <c r="S2525" s="8">
        <f t="shared" si="539"/>
        <v>80405.101228837389</v>
      </c>
      <c r="T2525" s="9">
        <f t="shared" si="533"/>
        <v>3.3803972320484892</v>
      </c>
      <c r="U2525" s="10">
        <f t="shared" si="534"/>
        <v>2.1581710585243528</v>
      </c>
    </row>
    <row r="2526" spans="1:21" x14ac:dyDescent="0.3">
      <c r="A2526" s="17">
        <v>1943</v>
      </c>
      <c r="B2526" s="17">
        <v>80</v>
      </c>
      <c r="C2526" s="17">
        <v>0.13642000000000001</v>
      </c>
      <c r="D2526" s="17">
        <v>0.12770999999999999</v>
      </c>
      <c r="E2526" s="17">
        <v>0.5</v>
      </c>
      <c r="F2526" s="2">
        <f t="shared" si="540"/>
        <v>20965.663962574745</v>
      </c>
      <c r="G2526" s="3">
        <f t="shared" si="541"/>
        <v>2677.5249446604203</v>
      </c>
      <c r="H2526" s="2">
        <f t="shared" si="542"/>
        <v>19626.901490244534</v>
      </c>
      <c r="I2526" s="2">
        <f>SUM(H2526:H2556)</f>
        <v>109363.02211273479</v>
      </c>
      <c r="J2526" s="4">
        <f t="shared" si="535"/>
        <v>5.2162918526193991</v>
      </c>
      <c r="K2526" s="5">
        <f t="shared" si="543"/>
        <v>1.64089</v>
      </c>
      <c r="L2526" s="5">
        <f t="shared" si="536"/>
        <v>2.0383726708074534E-2</v>
      </c>
      <c r="M2526" s="8">
        <f t="shared" si="537"/>
        <v>131356.00682871114</v>
      </c>
      <c r="N2526" s="6">
        <f>((B2525+E2525)*D2525+(B2526+E2526)*D2526+(B2527+E2527)*D2527)/3/SUM(D2446:D2526)</f>
        <v>5.9902055185498924</v>
      </c>
      <c r="O2526" s="7">
        <f>O2446</f>
        <v>6.0536569362069234E-2</v>
      </c>
      <c r="P2526" s="8">
        <f>M2526*O2446</f>
        <v>7951.8420185107116</v>
      </c>
      <c r="Q2526" s="5">
        <f>N2526*O2446</f>
        <v>0.36262649186674545</v>
      </c>
      <c r="R2526" s="8">
        <f t="shared" si="538"/>
        <v>12509.66705662296</v>
      </c>
      <c r="S2526" s="8">
        <f t="shared" si="539"/>
        <v>66629.690315518281</v>
      </c>
      <c r="T2526" s="9">
        <f t="shared" si="533"/>
        <v>3.1780386461624679</v>
      </c>
      <c r="U2526" s="10">
        <f t="shared" si="534"/>
        <v>2.0382532064569312</v>
      </c>
    </row>
    <row r="2527" spans="1:21" x14ac:dyDescent="0.3">
      <c r="A2527" s="17">
        <v>1943</v>
      </c>
      <c r="B2527" s="17">
        <v>81</v>
      </c>
      <c r="C2527" s="17">
        <v>0.12767999999999999</v>
      </c>
      <c r="D2527" s="17">
        <v>0.12002</v>
      </c>
      <c r="E2527" s="17">
        <v>0.5</v>
      </c>
      <c r="F2527" s="2">
        <f t="shared" si="540"/>
        <v>18288.139017914324</v>
      </c>
      <c r="G2527" s="3">
        <f t="shared" si="541"/>
        <v>2194.9424449300773</v>
      </c>
      <c r="H2527" s="2">
        <f t="shared" si="542"/>
        <v>17190.667795449284</v>
      </c>
      <c r="I2527" s="2">
        <f>SUM(H2527:H2556)</f>
        <v>89736.120622490242</v>
      </c>
      <c r="J2527" s="4">
        <f t="shared" si="535"/>
        <v>4.9067934432578602</v>
      </c>
      <c r="K2527" s="5">
        <f t="shared" si="543"/>
        <v>1.76091</v>
      </c>
      <c r="L2527" s="5">
        <f t="shared" si="536"/>
        <v>2.1606257668711656E-2</v>
      </c>
      <c r="M2527" s="8">
        <f t="shared" si="537"/>
        <v>101588.27496112879</v>
      </c>
      <c r="N2527" s="6">
        <f>((B2526+E2526)*D2526+(B2527+E2527)*D2527+(B2528+E2528)*D2528)/3/SUM(D2446:D2527)</f>
        <v>6.1283815375762147</v>
      </c>
      <c r="O2527" s="7">
        <f>O2446</f>
        <v>6.0536569362069234E-2</v>
      </c>
      <c r="P2527" s="8">
        <f>M2527*O2446</f>
        <v>6149.8056535573342</v>
      </c>
      <c r="Q2527" s="5">
        <f>N2527*O2446</f>
        <v>0.37099119402670705</v>
      </c>
      <c r="R2527" s="8">
        <f t="shared" si="538"/>
        <v>10813.081423899095</v>
      </c>
      <c r="S2527" s="8">
        <f t="shared" si="539"/>
        <v>54120.023258895322</v>
      </c>
      <c r="T2527" s="9">
        <f t="shared" si="533"/>
        <v>2.9592963617501775</v>
      </c>
      <c r="U2527" s="10">
        <f t="shared" si="534"/>
        <v>1.9474970815076826</v>
      </c>
    </row>
    <row r="2528" spans="1:21" x14ac:dyDescent="0.3">
      <c r="A2528" s="17">
        <v>1943</v>
      </c>
      <c r="B2528" s="17">
        <v>82</v>
      </c>
      <c r="C2528" s="17">
        <v>0.16128000000000001</v>
      </c>
      <c r="D2528" s="17">
        <v>0.14924000000000001</v>
      </c>
      <c r="E2528" s="17">
        <v>0.5</v>
      </c>
      <c r="F2528" s="2">
        <f t="shared" si="540"/>
        <v>16093.196572984247</v>
      </c>
      <c r="G2528" s="3">
        <f t="shared" si="541"/>
        <v>2401.748656552169</v>
      </c>
      <c r="H2528" s="2">
        <f t="shared" si="542"/>
        <v>14892.322244708163</v>
      </c>
      <c r="I2528" s="2">
        <f>SUM(H2528:H2556)</f>
        <v>72545.452827040979</v>
      </c>
      <c r="J2528" s="4">
        <f t="shared" si="535"/>
        <v>4.507833636284758</v>
      </c>
      <c r="K2528" s="5">
        <f t="shared" si="543"/>
        <v>1.91015</v>
      </c>
      <c r="L2528" s="5">
        <f t="shared" si="536"/>
        <v>2.3153333333333335E-2</v>
      </c>
      <c r="M2528" s="8">
        <f t="shared" si="537"/>
        <v>103732.30592652615</v>
      </c>
      <c r="N2528" s="6">
        <f>((B2527+E2527)*D2527+(B2528+E2528)*D2528+(B2529+E2529)*D2529)/3/SUM(D2446:D2528)</f>
        <v>6.2918496802170862</v>
      </c>
      <c r="O2528" s="7">
        <f>O2446</f>
        <v>6.0536569362069234E-2</v>
      </c>
      <c r="P2528" s="8">
        <f>M2528*O2446</f>
        <v>6279.5979328085359</v>
      </c>
      <c r="Q2528" s="5">
        <f>N2528*O2446</f>
        <v>0.38088699458217479</v>
      </c>
      <c r="R2528" s="8">
        <f t="shared" si="538"/>
        <v>9220.0303825720039</v>
      </c>
      <c r="S2528" s="8">
        <f t="shared" si="539"/>
        <v>43306.941834996229</v>
      </c>
      <c r="T2528" s="9">
        <f t="shared" si="533"/>
        <v>2.6910093118290663</v>
      </c>
      <c r="U2528" s="10">
        <f t="shared" si="534"/>
        <v>1.8168243244556916</v>
      </c>
    </row>
    <row r="2529" spans="1:21" x14ac:dyDescent="0.3">
      <c r="A2529" s="17">
        <v>1943</v>
      </c>
      <c r="B2529" s="17">
        <v>83</v>
      </c>
      <c r="C2529" s="17">
        <v>0.18246000000000001</v>
      </c>
      <c r="D2529" s="17">
        <v>0.16719999999999999</v>
      </c>
      <c r="E2529" s="17">
        <v>0.5</v>
      </c>
      <c r="F2529" s="2">
        <f t="shared" si="540"/>
        <v>13691.447916432078</v>
      </c>
      <c r="G2529" s="3">
        <f t="shared" si="541"/>
        <v>2289.2100916274435</v>
      </c>
      <c r="H2529" s="2">
        <f t="shared" si="542"/>
        <v>12546.842870618357</v>
      </c>
      <c r="I2529" s="2">
        <f>SUM(H2529:H2556)</f>
        <v>57653.130582332793</v>
      </c>
      <c r="J2529" s="4">
        <f t="shared" si="535"/>
        <v>4.2108863090469182</v>
      </c>
      <c r="K2529" s="5">
        <f t="shared" si="543"/>
        <v>2.07735</v>
      </c>
      <c r="L2529" s="5">
        <f t="shared" si="536"/>
        <v>2.4878443113772457E-2</v>
      </c>
      <c r="M2529" s="8">
        <f t="shared" si="537"/>
        <v>92015.809878398693</v>
      </c>
      <c r="N2529" s="6">
        <f>((B2528+E2528)*D2528+(B2529+E2529)*D2529+(B2530+E2530)*D2530)/3/SUM(D2446:D2529)</f>
        <v>6.5715984306929505</v>
      </c>
      <c r="O2529" s="7">
        <f>O2446</f>
        <v>6.0536569362069234E-2</v>
      </c>
      <c r="P2529" s="8">
        <f>M2529*O2446</f>
        <v>5570.3214571106582</v>
      </c>
      <c r="Q2529" s="5">
        <f>N2529*O2446</f>
        <v>0.39782202421930912</v>
      </c>
      <c r="R2529" s="8">
        <f t="shared" si="538"/>
        <v>7555.4324422673544</v>
      </c>
      <c r="S2529" s="8">
        <f t="shared" si="539"/>
        <v>34086.911452424225</v>
      </c>
      <c r="T2529" s="9">
        <f t="shared" si="533"/>
        <v>2.4896498646804259</v>
      </c>
      <c r="U2529" s="10">
        <f t="shared" si="534"/>
        <v>1.7212364443664923</v>
      </c>
    </row>
    <row r="2530" spans="1:21" x14ac:dyDescent="0.3">
      <c r="A2530" s="17">
        <v>1943</v>
      </c>
      <c r="B2530" s="17">
        <v>84</v>
      </c>
      <c r="C2530" s="17">
        <v>0.19026000000000001</v>
      </c>
      <c r="D2530" s="17">
        <v>0.17374000000000001</v>
      </c>
      <c r="E2530" s="17">
        <v>0.5</v>
      </c>
      <c r="F2530" s="2">
        <f t="shared" si="540"/>
        <v>11402.237824804635</v>
      </c>
      <c r="G2530" s="3">
        <f t="shared" si="541"/>
        <v>1981.0247996815574</v>
      </c>
      <c r="H2530" s="2">
        <f t="shared" si="542"/>
        <v>10411.725424963857</v>
      </c>
      <c r="I2530" s="2">
        <f>SUM(H2530:H2556)</f>
        <v>45106.287711714438</v>
      </c>
      <c r="J2530" s="4">
        <f t="shared" si="535"/>
        <v>3.9559153566845802</v>
      </c>
      <c r="K2530" s="5">
        <f t="shared" si="543"/>
        <v>2.25109</v>
      </c>
      <c r="L2530" s="5">
        <f t="shared" si="536"/>
        <v>2.6640118343195268E-2</v>
      </c>
      <c r="M2530" s="8">
        <f t="shared" si="537"/>
        <v>74362.462439569979</v>
      </c>
      <c r="N2530" s="6">
        <f>((B2529+E2529)*D2529+(B2530+E2530)*D2530+(B2531+E2531)*D2531)/3/SUM(D2446:D2530)</f>
        <v>6.8528535065235054</v>
      </c>
      <c r="O2530" s="7">
        <f>O2446</f>
        <v>6.0536569362069234E-2</v>
      </c>
      <c r="P2530" s="8">
        <f>M2530*O2446</f>
        <v>4501.6483654072963</v>
      </c>
      <c r="Q2530" s="5">
        <f>N2530*O2446</f>
        <v>0.41484824162575956</v>
      </c>
      <c r="R2530" s="8">
        <f t="shared" si="538"/>
        <v>6092.4394401273876</v>
      </c>
      <c r="S2530" s="8">
        <f t="shared" si="539"/>
        <v>26531.479010156872</v>
      </c>
      <c r="T2530" s="9">
        <f t="shared" si="533"/>
        <v>2.326865955421471</v>
      </c>
      <c r="U2530" s="10">
        <f t="shared" si="534"/>
        <v>1.6290494012631092</v>
      </c>
    </row>
    <row r="2531" spans="1:21" x14ac:dyDescent="0.3">
      <c r="A2531" s="17">
        <v>1943</v>
      </c>
      <c r="B2531" s="17">
        <v>85</v>
      </c>
      <c r="C2531" s="17">
        <v>0.23</v>
      </c>
      <c r="D2531" s="17">
        <v>0.20627999999999999</v>
      </c>
      <c r="E2531" s="17">
        <v>0.5</v>
      </c>
      <c r="F2531" s="2">
        <f t="shared" si="540"/>
        <v>9421.2130251230774</v>
      </c>
      <c r="G2531" s="3">
        <f t="shared" si="541"/>
        <v>1943.4078228223884</v>
      </c>
      <c r="H2531" s="2">
        <f t="shared" si="542"/>
        <v>8449.5091137118834</v>
      </c>
      <c r="I2531" s="2">
        <f>SUM(H2531:H2556)</f>
        <v>34694.562286750581</v>
      </c>
      <c r="J2531" s="4">
        <f t="shared" si="535"/>
        <v>3.6826003397049112</v>
      </c>
      <c r="K2531" s="5">
        <f t="shared" si="543"/>
        <v>2.4573700000000001</v>
      </c>
      <c r="L2531" s="5">
        <f t="shared" si="536"/>
        <v>2.8741169590643274E-2</v>
      </c>
      <c r="M2531" s="8">
        <f t="shared" si="537"/>
        <v>67617.562211353696</v>
      </c>
      <c r="N2531" s="6">
        <f>((B2530+E2530)*D2530+(B2531+E2531)*D2531+(B2532+E2532)*D2532)/3/SUM(D2446:D2531)</f>
        <v>6.8686000344541798</v>
      </c>
      <c r="O2531" s="7">
        <f>O2446</f>
        <v>6.0536569362069234E-2</v>
      </c>
      <c r="P2531" s="8">
        <f>M2531*O2446</f>
        <v>4093.3352449016447</v>
      </c>
      <c r="Q2531" s="5">
        <f>N2531*O2446</f>
        <v>0.41580148240604659</v>
      </c>
      <c r="R2531" s="8">
        <f t="shared" si="538"/>
        <v>4936.1906986270815</v>
      </c>
      <c r="S2531" s="8">
        <f t="shared" si="539"/>
        <v>20439.039570029487</v>
      </c>
      <c r="T2531" s="9">
        <f t="shared" si="533"/>
        <v>2.169470058210734</v>
      </c>
      <c r="U2531" s="10">
        <f t="shared" si="534"/>
        <v>1.5131302814941772</v>
      </c>
    </row>
    <row r="2532" spans="1:21" x14ac:dyDescent="0.3">
      <c r="A2532" s="17">
        <v>1943</v>
      </c>
      <c r="B2532" s="17">
        <v>86</v>
      </c>
      <c r="C2532" s="17">
        <v>0.23685</v>
      </c>
      <c r="D2532" s="17">
        <v>0.21177000000000001</v>
      </c>
      <c r="E2532" s="17">
        <v>0.5</v>
      </c>
      <c r="F2532" s="2">
        <f t="shared" si="540"/>
        <v>7477.8052023006894</v>
      </c>
      <c r="G2532" s="3">
        <f t="shared" si="541"/>
        <v>1583.5748076912171</v>
      </c>
      <c r="H2532" s="2">
        <f t="shared" si="542"/>
        <v>6686.017798455081</v>
      </c>
      <c r="I2532" s="2">
        <f>SUM(H2532:H2556)</f>
        <v>26245.053173038712</v>
      </c>
      <c r="J2532" s="4">
        <f t="shared" si="535"/>
        <v>3.5097267798529868</v>
      </c>
      <c r="K2532" s="5">
        <f t="shared" si="543"/>
        <v>2.6691400000000001</v>
      </c>
      <c r="L2532" s="5">
        <f t="shared" si="536"/>
        <v>3.0857109826589596E-2</v>
      </c>
      <c r="M2532" s="8">
        <f t="shared" si="537"/>
        <v>51319.608887240938</v>
      </c>
      <c r="N2532" s="6">
        <f>((B2531+E2531)*D2531+(B2532+E2532)*D2532+(B2533+E2533)*D2533)/3/SUM(D2446:D2532)</f>
        <v>7.0684184169183073</v>
      </c>
      <c r="O2532" s="7">
        <f>O2446</f>
        <v>6.0536569362069234E-2</v>
      </c>
      <c r="P2532" s="8">
        <f>M2532*O2446</f>
        <v>3106.7130630367255</v>
      </c>
      <c r="Q2532" s="5">
        <f>N2532*O2446</f>
        <v>0.4278978017759027</v>
      </c>
      <c r="R2532" s="8">
        <f t="shared" si="538"/>
        <v>3825.085479861591</v>
      </c>
      <c r="S2532" s="8">
        <f t="shared" si="539"/>
        <v>15502.848871402406</v>
      </c>
      <c r="T2532" s="9">
        <f t="shared" si="533"/>
        <v>2.0731816959651019</v>
      </c>
      <c r="U2532" s="10">
        <f t="shared" si="534"/>
        <v>1.4365450838878848</v>
      </c>
    </row>
    <row r="2533" spans="1:21" x14ac:dyDescent="0.3">
      <c r="A2533" s="17">
        <v>1943</v>
      </c>
      <c r="B2533" s="17">
        <v>87</v>
      </c>
      <c r="C2533" s="17">
        <v>0.26750000000000002</v>
      </c>
      <c r="D2533" s="17">
        <v>0.23594000000000001</v>
      </c>
      <c r="E2533" s="17">
        <v>0.5</v>
      </c>
      <c r="F2533" s="2">
        <f t="shared" si="540"/>
        <v>5894.2303946094726</v>
      </c>
      <c r="G2533" s="3">
        <f t="shared" si="541"/>
        <v>1390.684719304159</v>
      </c>
      <c r="H2533" s="2">
        <f t="shared" si="542"/>
        <v>5198.8880349573928</v>
      </c>
      <c r="I2533" s="2">
        <f>SUM(H2533:H2556)</f>
        <v>19559.035374583629</v>
      </c>
      <c r="J2533" s="4">
        <f t="shared" si="535"/>
        <v>3.3183357393818893</v>
      </c>
      <c r="K2533" s="5">
        <f t="shared" si="543"/>
        <v>2.9050799999999999</v>
      </c>
      <c r="L2533" s="5">
        <f t="shared" si="536"/>
        <v>3.3200914285714284E-2</v>
      </c>
      <c r="M2533" s="8">
        <f t="shared" si="537"/>
        <v>41886.940441954757</v>
      </c>
      <c r="N2533" s="6">
        <f>((B2532+E2532)*D2532+(B2533+E2533)*D2533+(B2534+E2534)*D2534)/3/SUM(D2446:D2533)</f>
        <v>6.8703988645177878</v>
      </c>
      <c r="O2533" s="7">
        <f>O2446</f>
        <v>6.0536569362069234E-2</v>
      </c>
      <c r="P2533" s="8">
        <f>M2533*O2446</f>
        <v>2535.691675429257</v>
      </c>
      <c r="Q2533" s="5">
        <f>N2533*O2446</f>
        <v>0.41591037740696279</v>
      </c>
      <c r="R2533" s="8">
        <f t="shared" si="538"/>
        <v>3036.6165502417202</v>
      </c>
      <c r="S2533" s="8">
        <f t="shared" si="539"/>
        <v>11677.763391540815</v>
      </c>
      <c r="T2533" s="9">
        <f t="shared" si="533"/>
        <v>1.9812193636374704</v>
      </c>
      <c r="U2533" s="10">
        <f t="shared" si="534"/>
        <v>1.3371163757444189</v>
      </c>
    </row>
    <row r="2534" spans="1:21" x14ac:dyDescent="0.3">
      <c r="A2534" s="17">
        <v>1943</v>
      </c>
      <c r="B2534" s="17">
        <v>88</v>
      </c>
      <c r="C2534" s="17">
        <v>0.26799000000000001</v>
      </c>
      <c r="D2534" s="17">
        <v>0.23632</v>
      </c>
      <c r="E2534" s="17">
        <v>0.5</v>
      </c>
      <c r="F2534" s="2">
        <f t="shared" si="540"/>
        <v>4503.5456753053131</v>
      </c>
      <c r="G2534" s="3">
        <f t="shared" si="541"/>
        <v>1064.2779139881516</v>
      </c>
      <c r="H2534" s="2">
        <f t="shared" si="542"/>
        <v>3971.4067183112375</v>
      </c>
      <c r="I2534" s="2">
        <f>SUM(H2534:H2556)</f>
        <v>14360.147339626234</v>
      </c>
      <c r="J2534" s="4">
        <f t="shared" si="535"/>
        <v>3.1886314417478849</v>
      </c>
      <c r="K2534" s="5">
        <f t="shared" si="543"/>
        <v>3.1414</v>
      </c>
      <c r="L2534" s="5">
        <f t="shared" si="536"/>
        <v>3.5496045197740113E-2</v>
      </c>
      <c r="M2534" s="8">
        <f t="shared" si="537"/>
        <v>29982.999741501055</v>
      </c>
      <c r="N2534" s="6">
        <f>((B2533+E2533)*D2533+(B2534+E2534)*D2534+(B2535+E2535)*D2535)/3/SUM(D2446:D2534)</f>
        <v>6.6080553256509846</v>
      </c>
      <c r="O2534" s="7">
        <f>O2446</f>
        <v>6.0536569362069234E-2</v>
      </c>
      <c r="P2534" s="8">
        <f>M2534*O2446</f>
        <v>1815.0679435342824</v>
      </c>
      <c r="Q2534" s="5">
        <f>N2534*O2446</f>
        <v>0.40002899956966181</v>
      </c>
      <c r="R2534" s="8">
        <f t="shared" si="538"/>
        <v>2382.7288619009596</v>
      </c>
      <c r="S2534" s="8">
        <f t="shared" si="539"/>
        <v>8641.1468412990944</v>
      </c>
      <c r="T2534" s="9">
        <f t="shared" si="533"/>
        <v>1.9187430225659423</v>
      </c>
      <c r="U2534" s="10">
        <f t="shared" si="534"/>
        <v>1.2698884191819426</v>
      </c>
    </row>
    <row r="2535" spans="1:21" x14ac:dyDescent="0.3">
      <c r="A2535" s="17">
        <v>1943</v>
      </c>
      <c r="B2535" s="17">
        <v>89</v>
      </c>
      <c r="C2535" s="17">
        <v>0.26177</v>
      </c>
      <c r="D2535" s="17">
        <v>0.23147000000000001</v>
      </c>
      <c r="E2535" s="17">
        <v>0.5</v>
      </c>
      <c r="F2535" s="2">
        <f t="shared" si="540"/>
        <v>3439.2677613171618</v>
      </c>
      <c r="G2535" s="3">
        <f t="shared" si="541"/>
        <v>796.08730871208343</v>
      </c>
      <c r="H2535" s="2">
        <f t="shared" si="542"/>
        <v>3041.22410696112</v>
      </c>
      <c r="I2535" s="2">
        <f>SUM(H2535:H2556)</f>
        <v>10388.740621314995</v>
      </c>
      <c r="J2535" s="4">
        <f t="shared" si="535"/>
        <v>3.0206257093912172</v>
      </c>
      <c r="K2535" s="5">
        <f t="shared" si="543"/>
        <v>3.3728699999999998</v>
      </c>
      <c r="L2535" s="5">
        <f t="shared" si="536"/>
        <v>3.7685698324022347E-2</v>
      </c>
      <c r="M2535" s="8">
        <f t="shared" si="537"/>
        <v>21124.387874341872</v>
      </c>
      <c r="N2535" s="6">
        <f>((B2534+E2534)*D2534+(B2535+E2535)*D2535+(B2536+E2536)*D2536)/3/SUM(D2446:D2535)</f>
        <v>6.4719946712048388</v>
      </c>
      <c r="O2535" s="7">
        <f>O2446</f>
        <v>6.0536569362069234E-2</v>
      </c>
      <c r="P2535" s="8">
        <f>M2535*O2446</f>
        <v>1278.7979717863509</v>
      </c>
      <c r="Q2535" s="5">
        <f>N2535*O2446</f>
        <v>0.39179235432433418</v>
      </c>
      <c r="R2535" s="8">
        <f t="shared" si="538"/>
        <v>1849.6957540669018</v>
      </c>
      <c r="S2535" s="8">
        <f t="shared" si="539"/>
        <v>6258.4179793981339</v>
      </c>
      <c r="T2535" s="9">
        <f t="shared" si="533"/>
        <v>1.8196948925550656</v>
      </c>
      <c r="U2535" s="10">
        <f t="shared" si="534"/>
        <v>1.2009308168361517</v>
      </c>
    </row>
    <row r="2536" spans="1:21" x14ac:dyDescent="0.3">
      <c r="A2536" s="17">
        <v>1943</v>
      </c>
      <c r="B2536" s="17">
        <v>90</v>
      </c>
      <c r="C2536" s="17">
        <v>0.30364000000000002</v>
      </c>
      <c r="D2536" s="17">
        <v>0.26361000000000001</v>
      </c>
      <c r="E2536" s="17">
        <v>0.5</v>
      </c>
      <c r="F2536" s="2">
        <f t="shared" si="540"/>
        <v>2643.1804526050782</v>
      </c>
      <c r="G2536" s="3">
        <f t="shared" si="541"/>
        <v>696.76879911122467</v>
      </c>
      <c r="H2536" s="2">
        <f t="shared" si="542"/>
        <v>2294.7960530494661</v>
      </c>
      <c r="I2536" s="2">
        <f>SUM(H2536:H2556)</f>
        <v>7347.516514353877</v>
      </c>
      <c r="J2536" s="4">
        <f t="shared" si="535"/>
        <v>2.7798013212122075</v>
      </c>
      <c r="K2536" s="5">
        <f t="shared" si="543"/>
        <v>3.6364799999999997</v>
      </c>
      <c r="L2536" s="5">
        <f t="shared" si="536"/>
        <v>4.018209944751381E-2</v>
      </c>
      <c r="M2536" s="8">
        <f t="shared" si="537"/>
        <v>17340.278598965437</v>
      </c>
      <c r="N2536" s="6">
        <f>((B2535+E2535)*D2535+(B2536+E2536)*D2536+(B2537+E2537)*D2537)/3/SUM(D2446:D2536)</f>
        <v>6.5123461882553109</v>
      </c>
      <c r="O2536" s="7">
        <f>O2446</f>
        <v>6.0536569362069234E-2</v>
      </c>
      <c r="P2536" s="8">
        <f>M2536*O2446</f>
        <v>1049.7209781638758</v>
      </c>
      <c r="Q2536" s="5">
        <f>N2536*O2446</f>
        <v>0.3942350967351248</v>
      </c>
      <c r="R2536" s="8">
        <f t="shared" si="538"/>
        <v>1390.1069090881272</v>
      </c>
      <c r="S2536" s="8">
        <f t="shared" si="539"/>
        <v>4408.722225331232</v>
      </c>
      <c r="T2536" s="9">
        <f t="shared" si="533"/>
        <v>1.6679611189565444</v>
      </c>
      <c r="U2536" s="10">
        <f t="shared" si="534"/>
        <v>1.111840202255663</v>
      </c>
    </row>
    <row r="2537" spans="1:21" x14ac:dyDescent="0.3">
      <c r="A2537" s="17">
        <v>1943</v>
      </c>
      <c r="B2537" s="17">
        <v>91</v>
      </c>
      <c r="C2537" s="17">
        <v>0.33826000000000001</v>
      </c>
      <c r="D2537" s="17">
        <v>0.28932000000000002</v>
      </c>
      <c r="E2537" s="17">
        <v>0.5</v>
      </c>
      <c r="F2537" s="2">
        <f t="shared" si="540"/>
        <v>1946.4116534938535</v>
      </c>
      <c r="G2537" s="3">
        <f t="shared" si="541"/>
        <v>563.13581958884174</v>
      </c>
      <c r="H2537" s="2">
        <f t="shared" si="542"/>
        <v>1664.8437436994327</v>
      </c>
      <c r="I2537" s="2">
        <f>SUM(H2537:H2556)</f>
        <v>5052.7204613044114</v>
      </c>
      <c r="J2537" s="4">
        <f t="shared" si="535"/>
        <v>2.5959156441725275</v>
      </c>
      <c r="K2537" s="5">
        <f t="shared" si="543"/>
        <v>3.9257999999999997</v>
      </c>
      <c r="L2537" s="5">
        <f t="shared" si="536"/>
        <v>4.2904918032786885E-2</v>
      </c>
      <c r="M2537" s="8">
        <f t="shared" si="537"/>
        <v>13125.204414992873</v>
      </c>
      <c r="N2537" s="6">
        <f>((B2536+E2536)*D2536+(B2537+E2537)*D2537+(B2538+E2538)*D2538)/3/SUM(D2446:D2537)</f>
        <v>6.6881939137670461</v>
      </c>
      <c r="O2537" s="7">
        <f>O2446</f>
        <v>6.0536569362069234E-2</v>
      </c>
      <c r="P2537" s="8">
        <f>M2537*O2446</f>
        <v>794.55484745955346</v>
      </c>
      <c r="Q2537" s="5">
        <f>N2537*O2446</f>
        <v>0.40488031476772807</v>
      </c>
      <c r="R2537" s="8">
        <f t="shared" si="538"/>
        <v>990.78128471132368</v>
      </c>
      <c r="S2537" s="8">
        <f t="shared" si="539"/>
        <v>3018.6153162431051</v>
      </c>
      <c r="T2537" s="9">
        <f t="shared" si="533"/>
        <v>1.5508617156214728</v>
      </c>
      <c r="U2537" s="10">
        <f t="shared" si="534"/>
        <v>1.0450539285510547</v>
      </c>
    </row>
    <row r="2538" spans="1:21" x14ac:dyDescent="0.3">
      <c r="A2538" s="17">
        <v>1943</v>
      </c>
      <c r="B2538" s="17">
        <v>92</v>
      </c>
      <c r="C2538" s="17">
        <v>0.36331999999999998</v>
      </c>
      <c r="D2538" s="17">
        <v>0.30746000000000001</v>
      </c>
      <c r="E2538" s="17">
        <v>0.5</v>
      </c>
      <c r="F2538" s="2">
        <f t="shared" si="540"/>
        <v>1383.2758339050117</v>
      </c>
      <c r="G2538" s="3">
        <f t="shared" si="541"/>
        <v>425.30198789243491</v>
      </c>
      <c r="H2538" s="2">
        <f t="shared" si="542"/>
        <v>1170.6248399587944</v>
      </c>
      <c r="I2538" s="2">
        <f>SUM(H2538:H2556)</f>
        <v>3387.8767176049773</v>
      </c>
      <c r="J2538" s="4">
        <f t="shared" si="535"/>
        <v>2.4491693085109008</v>
      </c>
      <c r="K2538" s="5">
        <f t="shared" si="543"/>
        <v>4.2332599999999996</v>
      </c>
      <c r="L2538" s="5">
        <f t="shared" si="536"/>
        <v>4.5764972972972967E-2</v>
      </c>
      <c r="M2538" s="8">
        <f t="shared" si="537"/>
        <v>9293.1768613433233</v>
      </c>
      <c r="N2538" s="6">
        <f>((B2537+E2537)*D2537+(B2538+E2538)*D2538+(B2539+E2539)*D2539)/3/SUM(D2446:D2538)</f>
        <v>6.7222731417394632</v>
      </c>
      <c r="O2538" s="7">
        <f>O2446</f>
        <v>6.0536569362069234E-2</v>
      </c>
      <c r="P2538" s="8">
        <f>M2538*O2446</f>
        <v>562.57704566068696</v>
      </c>
      <c r="Q2538" s="5">
        <f>N2538*O2446</f>
        <v>0.40694335431568607</v>
      </c>
      <c r="R2538" s="8">
        <f t="shared" si="538"/>
        <v>694.24684094069937</v>
      </c>
      <c r="S2538" s="8">
        <f t="shared" si="539"/>
        <v>2027.8340315317814</v>
      </c>
      <c r="T2538" s="9">
        <f t="shared" si="533"/>
        <v>1.4659650532657473</v>
      </c>
      <c r="U2538" s="10">
        <f t="shared" si="534"/>
        <v>0.98320425524515342</v>
      </c>
    </row>
    <row r="2539" spans="1:21" x14ac:dyDescent="0.3">
      <c r="A2539" s="17">
        <v>1943</v>
      </c>
      <c r="B2539" s="17">
        <v>93</v>
      </c>
      <c r="C2539" s="17">
        <v>0.38913999999999999</v>
      </c>
      <c r="D2539" s="17">
        <v>0.32575999999999999</v>
      </c>
      <c r="E2539" s="17">
        <v>0.5</v>
      </c>
      <c r="F2539" s="2">
        <f t="shared" si="540"/>
        <v>957.97384601257681</v>
      </c>
      <c r="G2539" s="3">
        <f t="shared" si="541"/>
        <v>312.06956007705702</v>
      </c>
      <c r="H2539" s="2">
        <f t="shared" si="542"/>
        <v>801.93906597404828</v>
      </c>
      <c r="I2539" s="2">
        <f>SUM(H2539:H2556)</f>
        <v>2217.2518776461829</v>
      </c>
      <c r="J2539" s="4">
        <f t="shared" si="535"/>
        <v>2.3145223503492951</v>
      </c>
      <c r="K2539" s="5">
        <f t="shared" si="543"/>
        <v>4.5590199999999994</v>
      </c>
      <c r="L2539" s="5">
        <f t="shared" si="536"/>
        <v>4.875957219251336E-2</v>
      </c>
      <c r="M2539" s="8">
        <f t="shared" si="537"/>
        <v>6400.1701828912437</v>
      </c>
      <c r="N2539" s="6">
        <f>((B2538+E2538)*D2538+(B2539+E2539)*D2539+(B2540+E2540)*D2540)/3/SUM(D2446:D2539)</f>
        <v>6.6838969778592778</v>
      </c>
      <c r="O2539" s="7">
        <f>O2446</f>
        <v>6.0536569362069234E-2</v>
      </c>
      <c r="P2539" s="8">
        <f>M2539*O2446</f>
        <v>387.44434620564311</v>
      </c>
      <c r="Q2539" s="5">
        <f>N2539*O2446</f>
        <v>0.40462019300910312</v>
      </c>
      <c r="R2539" s="8">
        <f t="shared" si="538"/>
        <v>477.45832631808901</v>
      </c>
      <c r="S2539" s="8">
        <f t="shared" si="539"/>
        <v>1333.5871905910819</v>
      </c>
      <c r="T2539" s="9">
        <f t="shared" si="533"/>
        <v>1.3920914398048962</v>
      </c>
      <c r="U2539" s="10">
        <f t="shared" si="534"/>
        <v>0.92243091054439885</v>
      </c>
    </row>
    <row r="2540" spans="1:21" x14ac:dyDescent="0.3">
      <c r="A2540" s="17">
        <v>1943</v>
      </c>
      <c r="B2540" s="17">
        <v>94</v>
      </c>
      <c r="C2540" s="17">
        <v>0.41560000000000002</v>
      </c>
      <c r="D2540" s="17">
        <v>0.34410000000000002</v>
      </c>
      <c r="E2540" s="17">
        <v>0.5</v>
      </c>
      <c r="F2540" s="2">
        <f t="shared" si="540"/>
        <v>645.90428593551974</v>
      </c>
      <c r="G2540" s="3">
        <f t="shared" si="541"/>
        <v>222.25566479041234</v>
      </c>
      <c r="H2540" s="2">
        <f t="shared" si="542"/>
        <v>534.77645354031358</v>
      </c>
      <c r="I2540" s="2">
        <f>SUM(H2540:H2556)</f>
        <v>1415.312811672135</v>
      </c>
      <c r="J2540" s="4">
        <f t="shared" si="535"/>
        <v>2.1912113644240856</v>
      </c>
      <c r="K2540" s="5">
        <f t="shared" si="543"/>
        <v>4.9031199999999995</v>
      </c>
      <c r="L2540" s="5">
        <f t="shared" si="536"/>
        <v>5.1884867724867723E-2</v>
      </c>
      <c r="M2540" s="8">
        <f t="shared" si="537"/>
        <v>4283.6317126021731</v>
      </c>
      <c r="N2540" s="6">
        <f>((B2539+E2539)*D2539+(B2540+E2540)*D2540+(B2541+E2541)*D2541)/3/SUM(D2446:D2540)</f>
        <v>6.6340306444332047</v>
      </c>
      <c r="O2540" s="7">
        <f>O2446</f>
        <v>6.0536569362069234E-2</v>
      </c>
      <c r="P2540" s="8">
        <f>M2540*O2446</f>
        <v>259.31636829150085</v>
      </c>
      <c r="Q2540" s="5">
        <f>N2540*O2446</f>
        <v>0.40160145625682353</v>
      </c>
      <c r="R2540" s="8">
        <f t="shared" si="538"/>
        <v>320.00945102666412</v>
      </c>
      <c r="S2540" s="8">
        <f t="shared" si="539"/>
        <v>856.12886427299293</v>
      </c>
      <c r="T2540" s="9">
        <f t="shared" si="533"/>
        <v>1.3254732673479424</v>
      </c>
      <c r="U2540" s="10">
        <f t="shared" si="534"/>
        <v>0.86573809707614324</v>
      </c>
    </row>
    <row r="2541" spans="1:21" x14ac:dyDescent="0.3">
      <c r="A2541" s="17">
        <v>1943</v>
      </c>
      <c r="B2541" s="17">
        <v>95</v>
      </c>
      <c r="C2541" s="17">
        <v>0.44256000000000001</v>
      </c>
      <c r="D2541" s="17">
        <v>0.36237000000000003</v>
      </c>
      <c r="E2541" s="17">
        <v>0.5</v>
      </c>
      <c r="F2541" s="2">
        <f t="shared" si="540"/>
        <v>423.64862114510743</v>
      </c>
      <c r="G2541" s="3">
        <f t="shared" si="541"/>
        <v>153.5175508443526</v>
      </c>
      <c r="H2541" s="2">
        <f t="shared" si="542"/>
        <v>346.88984572293111</v>
      </c>
      <c r="I2541" s="2">
        <f>SUM(H2541:H2556)</f>
        <v>880.53635813182177</v>
      </c>
      <c r="J2541" s="4">
        <f t="shared" si="535"/>
        <v>2.0784591621041106</v>
      </c>
      <c r="K2541" s="5">
        <f t="shared" si="543"/>
        <v>5.2654899999999998</v>
      </c>
      <c r="L2541" s="5">
        <f t="shared" si="536"/>
        <v>5.5136020942408374E-2</v>
      </c>
      <c r="M2541" s="8">
        <f t="shared" si="537"/>
        <v>2784.3422180339671</v>
      </c>
      <c r="N2541" s="6">
        <f>((B2540+E2540)*D2540+(B2541+E2541)*D2541+(B2542+E2542)*D2542)/3/SUM(D2446:D2541)</f>
        <v>6.5735661195191071</v>
      </c>
      <c r="O2541" s="7">
        <f>O2446</f>
        <v>6.0536569362069234E-2</v>
      </c>
      <c r="P2541" s="8">
        <f>M2541*O2446</f>
        <v>168.55452580975094</v>
      </c>
      <c r="Q2541" s="5">
        <f>N2541*O2446</f>
        <v>0.39794114135041675</v>
      </c>
      <c r="R2541" s="8">
        <f t="shared" si="538"/>
        <v>208.84810459307789</v>
      </c>
      <c r="S2541" s="8">
        <f t="shared" si="539"/>
        <v>536.1194132463288</v>
      </c>
      <c r="T2541" s="9">
        <f t="shared" si="533"/>
        <v>1.265481312785149</v>
      </c>
      <c r="U2541" s="10">
        <f t="shared" si="534"/>
        <v>0.81297784931896167</v>
      </c>
    </row>
    <row r="2542" spans="1:21" x14ac:dyDescent="0.3">
      <c r="A2542" s="17">
        <v>1943</v>
      </c>
      <c r="B2542" s="17">
        <v>96</v>
      </c>
      <c r="C2542" s="17">
        <v>0.46984999999999999</v>
      </c>
      <c r="D2542" s="17">
        <v>0.38046999999999997</v>
      </c>
      <c r="E2542" s="17">
        <v>0.5</v>
      </c>
      <c r="F2542" s="2">
        <f t="shared" si="540"/>
        <v>270.1310703007548</v>
      </c>
      <c r="G2542" s="3">
        <f t="shared" si="541"/>
        <v>102.77676831732818</v>
      </c>
      <c r="H2542" s="2">
        <f t="shared" si="542"/>
        <v>218.74268614209072</v>
      </c>
      <c r="I2542" s="2">
        <f>SUM(H2542:H2556)</f>
        <v>533.64651240889054</v>
      </c>
      <c r="J2542" s="4">
        <f t="shared" si="535"/>
        <v>1.9755095621349539</v>
      </c>
      <c r="K2542" s="5">
        <f t="shared" si="543"/>
        <v>5.6459599999999996</v>
      </c>
      <c r="L2542" s="5">
        <f t="shared" si="536"/>
        <v>5.8507357512953363E-2</v>
      </c>
      <c r="M2542" s="8">
        <f t="shared" si="537"/>
        <v>1756.6469019656834</v>
      </c>
      <c r="N2542" s="6">
        <f>((B2541+E2541)*D2541+(B2542+E2542)*D2542+(B2543+E2543)*D2543)/3/SUM(D2446:D2542)</f>
        <v>6.5034682616714719</v>
      </c>
      <c r="O2542" s="7">
        <f>O2446</f>
        <v>6.0536569362069234E-2</v>
      </c>
      <c r="P2542" s="8">
        <f>M2542*O2446</f>
        <v>106.34137702550963</v>
      </c>
      <c r="Q2542" s="5">
        <f>N2542*O2446</f>
        <v>0.39369765751669089</v>
      </c>
      <c r="R2542" s="8">
        <f t="shared" si="538"/>
        <v>132.62420300904088</v>
      </c>
      <c r="S2542" s="8">
        <f t="shared" si="539"/>
        <v>327.27130865325091</v>
      </c>
      <c r="T2542" s="9">
        <f t="shared" si="533"/>
        <v>1.2115278271724836</v>
      </c>
      <c r="U2542" s="10">
        <f t="shared" si="534"/>
        <v>0.76398173496247024</v>
      </c>
    </row>
    <row r="2543" spans="1:21" x14ac:dyDescent="0.3">
      <c r="A2543" s="17">
        <v>1943</v>
      </c>
      <c r="B2543" s="17">
        <v>97</v>
      </c>
      <c r="C2543" s="17">
        <v>0.49732999999999999</v>
      </c>
      <c r="D2543" s="17">
        <v>0.39828999999999998</v>
      </c>
      <c r="E2543" s="17">
        <v>0.5</v>
      </c>
      <c r="F2543" s="2">
        <f t="shared" si="540"/>
        <v>167.35430198342664</v>
      </c>
      <c r="G2543" s="3">
        <f t="shared" si="541"/>
        <v>66.655544936978998</v>
      </c>
      <c r="H2543" s="2">
        <f t="shared" si="542"/>
        <v>134.02652951493712</v>
      </c>
      <c r="I2543" s="2">
        <f>SUM(H2543:H2556)</f>
        <v>314.90382626679963</v>
      </c>
      <c r="J2543" s="4">
        <f t="shared" si="535"/>
        <v>1.8816595840959323</v>
      </c>
      <c r="K2543" s="5">
        <f t="shared" si="543"/>
        <v>6.0442499999999999</v>
      </c>
      <c r="L2543" s="5">
        <f t="shared" si="536"/>
        <v>6.1992307692307694E-2</v>
      </c>
      <c r="M2543" s="8">
        <f t="shared" si="537"/>
        <v>1075.2228368044757</v>
      </c>
      <c r="N2543" s="6">
        <f>((B2542+E2542)*D2542+(B2543+E2543)*D2543+(B2544+E2544)*D2544)/3/SUM(D2446:D2543)</f>
        <v>6.4247849884876818</v>
      </c>
      <c r="O2543" s="7">
        <f>O2446</f>
        <v>6.0536569362069234E-2</v>
      </c>
      <c r="P2543" s="8">
        <f>M2543*O2446</f>
        <v>65.090301839894991</v>
      </c>
      <c r="Q2543" s="5">
        <f>N2543*O2446</f>
        <v>0.38893444209196576</v>
      </c>
      <c r="R2543" s="8">
        <f t="shared" si="538"/>
        <v>81.89899603252266</v>
      </c>
      <c r="S2543" s="8">
        <f t="shared" si="539"/>
        <v>194.64710564421</v>
      </c>
      <c r="T2543" s="9">
        <f t="shared" si="533"/>
        <v>1.1630839681879597</v>
      </c>
      <c r="U2543" s="10">
        <f t="shared" si="534"/>
        <v>0.71857561590797259</v>
      </c>
    </row>
    <row r="2544" spans="1:21" x14ac:dyDescent="0.3">
      <c r="A2544" s="17">
        <v>1943</v>
      </c>
      <c r="B2544" s="17">
        <v>98</v>
      </c>
      <c r="C2544" s="17">
        <v>0.52483000000000002</v>
      </c>
      <c r="D2544" s="17">
        <v>0.41574</v>
      </c>
      <c r="E2544" s="17">
        <v>0.5</v>
      </c>
      <c r="F2544" s="2">
        <f t="shared" si="540"/>
        <v>100.69875704644764</v>
      </c>
      <c r="G2544" s="3">
        <f t="shared" si="541"/>
        <v>41.864501254490143</v>
      </c>
      <c r="H2544" s="2">
        <f t="shared" si="542"/>
        <v>79.766506419202571</v>
      </c>
      <c r="I2544" s="2">
        <f>SUM(H2544:H2556)</f>
        <v>180.8772967518627</v>
      </c>
      <c r="J2544" s="4">
        <f t="shared" si="535"/>
        <v>1.7962217415298627</v>
      </c>
      <c r="K2544" s="5">
        <f t="shared" si="543"/>
        <v>6.4599899999999995</v>
      </c>
      <c r="L2544" s="5">
        <f t="shared" si="536"/>
        <v>6.5583654822335025E-2</v>
      </c>
      <c r="M2544" s="8">
        <f t="shared" si="537"/>
        <v>638.33742367515731</v>
      </c>
      <c r="N2544" s="6">
        <f>((B2543+E2543)*D2543+(B2544+E2544)*D2544+(B2545+E2545)*D2545)/3/SUM(D2446:D2544)</f>
        <v>6.3384159005406104</v>
      </c>
      <c r="O2544" s="7">
        <f>O2446</f>
        <v>6.0536569362069234E-2</v>
      </c>
      <c r="P2544" s="8">
        <f>M2544*O2446</f>
        <v>38.642757724715736</v>
      </c>
      <c r="Q2544" s="5">
        <f>N2544*O2446</f>
        <v>0.38370595380871919</v>
      </c>
      <c r="R2544" s="8">
        <f t="shared" si="538"/>
        <v>49.159622991633128</v>
      </c>
      <c r="S2544" s="8">
        <f t="shared" si="539"/>
        <v>112.74810961168733</v>
      </c>
      <c r="T2544" s="9">
        <f t="shared" si="533"/>
        <v>1.1196574110610111</v>
      </c>
      <c r="U2544" s="10">
        <f t="shared" si="534"/>
        <v>0.67656433046885156</v>
      </c>
    </row>
    <row r="2545" spans="1:21" x14ac:dyDescent="0.3">
      <c r="A2545" s="17">
        <v>1943</v>
      </c>
      <c r="B2545" s="17">
        <v>99</v>
      </c>
      <c r="C2545" s="17">
        <v>0.55218</v>
      </c>
      <c r="D2545" s="17">
        <v>0.43270999999999998</v>
      </c>
      <c r="E2545" s="17">
        <v>0.5</v>
      </c>
      <c r="F2545" s="2">
        <f t="shared" si="540"/>
        <v>58.834255791957496</v>
      </c>
      <c r="G2545" s="3">
        <f t="shared" si="541"/>
        <v>25.458170823737927</v>
      </c>
      <c r="H2545" s="2">
        <f t="shared" si="542"/>
        <v>46.105170380088531</v>
      </c>
      <c r="I2545" s="2">
        <f>SUM(H2545:H2556)</f>
        <v>101.11079033266009</v>
      </c>
      <c r="J2545" s="4">
        <f t="shared" si="535"/>
        <v>1.7185700570462845</v>
      </c>
      <c r="K2545" s="5">
        <f t="shared" ref="K2545:K2553" si="544">IF(F2545=0, K2544, K2544+G2545/F2545)</f>
        <v>6.8926999999999996</v>
      </c>
      <c r="L2545" s="5">
        <f t="shared" si="536"/>
        <v>6.9273366834170846E-2</v>
      </c>
      <c r="M2545" s="8">
        <f t="shared" si="537"/>
        <v>367.50300999055872</v>
      </c>
      <c r="N2545" s="6">
        <f>((B2544+E2544)*D2544+(B2545+E2545)*D2545+(B2546+E2546)*D2546)/3/SUM(D2446:D2545)</f>
        <v>6.2454289804188967</v>
      </c>
      <c r="O2545" s="7">
        <f>O2446</f>
        <v>6.0536569362069234E-2</v>
      </c>
      <c r="P2545" s="8">
        <f>M2545*O2446</f>
        <v>22.24737145506268</v>
      </c>
      <c r="Q2545" s="5">
        <f>N2545*O2446</f>
        <v>0.37807684466900587</v>
      </c>
      <c r="R2545" s="8">
        <f t="shared" si="538"/>
        <v>28.673873039857746</v>
      </c>
      <c r="S2545" s="8">
        <f t="shared" si="539"/>
        <v>63.588486620054198</v>
      </c>
      <c r="T2545" s="9">
        <f t="shared" si="533"/>
        <v>1.0808071890109061</v>
      </c>
      <c r="U2545" s="10">
        <f t="shared" si="534"/>
        <v>0.63776286803537841</v>
      </c>
    </row>
    <row r="2546" spans="1:21" x14ac:dyDescent="0.3">
      <c r="A2546" s="17">
        <v>1943</v>
      </c>
      <c r="B2546" s="17">
        <v>100</v>
      </c>
      <c r="C2546" s="17">
        <v>0.57921</v>
      </c>
      <c r="D2546" s="17">
        <v>0.44913999999999998</v>
      </c>
      <c r="E2546" s="17">
        <v>0.5</v>
      </c>
      <c r="F2546" s="2">
        <f t="shared" si="540"/>
        <v>33.376084968219573</v>
      </c>
      <c r="G2546" s="3">
        <f t="shared" si="541"/>
        <v>14.990534802626138</v>
      </c>
      <c r="H2546" s="2">
        <f t="shared" si="542"/>
        <v>25.880817566906504</v>
      </c>
      <c r="I2546" s="2">
        <f>SUM(H2546:H2556)</f>
        <v>55.005619952571529</v>
      </c>
      <c r="J2546" s="4">
        <f t="shared" si="535"/>
        <v>1.6480548873526484</v>
      </c>
      <c r="K2546" s="5">
        <f t="shared" si="544"/>
        <v>7.3418399999999995</v>
      </c>
      <c r="L2546" s="5">
        <f t="shared" si="536"/>
        <v>7.3053134328358207E-2</v>
      </c>
      <c r="M2546" s="8">
        <f t="shared" si="537"/>
        <v>205.20043308815323</v>
      </c>
      <c r="N2546" s="6">
        <f>((B2545+E2545)*D2545+(B2546+E2546)*D2546+(B2547+E2547)*D2547)/3/SUM(D2446:D2546)</f>
        <v>6.1467624827926892</v>
      </c>
      <c r="O2546" s="7">
        <f>O2446</f>
        <v>6.0536569362069234E-2</v>
      </c>
      <c r="P2546" s="8">
        <f>M2546*O2446</f>
        <v>12.422130250767635</v>
      </c>
      <c r="Q2546" s="5">
        <f>N2546*O2446</f>
        <v>0.37210391339174453</v>
      </c>
      <c r="R2546" s="8">
        <f t="shared" si="538"/>
        <v>16.250464068482785</v>
      </c>
      <c r="S2546" s="8">
        <f t="shared" si="539"/>
        <v>34.914613580196452</v>
      </c>
      <c r="T2546" s="9">
        <f t="shared" si="533"/>
        <v>1.0460967370331737</v>
      </c>
      <c r="U2546" s="10">
        <f t="shared" si="534"/>
        <v>0.60195815031947464</v>
      </c>
    </row>
    <row r="2547" spans="1:21" x14ac:dyDescent="0.3">
      <c r="A2547" s="17">
        <v>1943</v>
      </c>
      <c r="B2547" s="17">
        <v>101</v>
      </c>
      <c r="C2547" s="17">
        <v>0.60577999999999999</v>
      </c>
      <c r="D2547" s="17">
        <v>0.46494999999999997</v>
      </c>
      <c r="E2547" s="17">
        <v>0.5</v>
      </c>
      <c r="F2547" s="2">
        <f t="shared" si="540"/>
        <v>18.385550165593436</v>
      </c>
      <c r="G2547" s="3">
        <f t="shared" si="541"/>
        <v>8.5483615494926681</v>
      </c>
      <c r="H2547" s="2">
        <f t="shared" si="542"/>
        <v>14.111369390847102</v>
      </c>
      <c r="I2547" s="2">
        <f>SUM(H2547:H2556)</f>
        <v>29.124802385665046</v>
      </c>
      <c r="J2547" s="4">
        <f t="shared" si="535"/>
        <v>1.5841137264507295</v>
      </c>
      <c r="K2547" s="5">
        <f t="shared" si="544"/>
        <v>7.8067899999999995</v>
      </c>
      <c r="L2547" s="5">
        <f t="shared" si="536"/>
        <v>7.6914187192118219E-2</v>
      </c>
      <c r="M2547" s="8">
        <f t="shared" si="537"/>
        <v>111.14154438296738</v>
      </c>
      <c r="N2547" s="6">
        <f>((B2546+E2546)*D2546+(B2547+E2547)*D2547+(B2548+E2548)*D2548)/3/SUM(D2446:D2547)</f>
        <v>6.0434664354149827</v>
      </c>
      <c r="O2547" s="7">
        <f>O2446</f>
        <v>6.0536569362069234E-2</v>
      </c>
      <c r="P2547" s="8">
        <f>M2547*O2446</f>
        <v>6.7281278105470008</v>
      </c>
      <c r="Q2547" s="5">
        <f>N2547*O2446</f>
        <v>0.3658507250548364</v>
      </c>
      <c r="R2547" s="8">
        <f t="shared" si="538"/>
        <v>8.9487146676890639</v>
      </c>
      <c r="S2547" s="8">
        <f t="shared" si="539"/>
        <v>18.664149511713667</v>
      </c>
      <c r="T2547" s="9">
        <f t="shared" si="533"/>
        <v>1.0151531688533095</v>
      </c>
      <c r="U2547" s="10">
        <f t="shared" si="534"/>
        <v>0.56896055759741992</v>
      </c>
    </row>
    <row r="2548" spans="1:21" x14ac:dyDescent="0.3">
      <c r="A2548" s="17">
        <v>1943</v>
      </c>
      <c r="B2548" s="17">
        <v>102</v>
      </c>
      <c r="C2548" s="17">
        <v>0.63173999999999997</v>
      </c>
      <c r="D2548" s="17">
        <v>0.48009000000000002</v>
      </c>
      <c r="E2548" s="17">
        <v>0.5</v>
      </c>
      <c r="F2548" s="2">
        <f t="shared" si="540"/>
        <v>9.837188616100768</v>
      </c>
      <c r="G2548" s="3">
        <f t="shared" si="541"/>
        <v>4.7227358827038177</v>
      </c>
      <c r="H2548" s="2">
        <f t="shared" si="542"/>
        <v>7.4758206747488591</v>
      </c>
      <c r="I2548" s="2">
        <f>SUM(H2548:H2556)</f>
        <v>15.013432994817938</v>
      </c>
      <c r="J2548" s="4">
        <f t="shared" si="535"/>
        <v>1.5261914334188005</v>
      </c>
      <c r="K2548" s="5">
        <f t="shared" si="544"/>
        <v>8.28688</v>
      </c>
      <c r="L2548" s="5">
        <f t="shared" si="536"/>
        <v>8.084760975609756E-2</v>
      </c>
      <c r="M2548" s="8">
        <f t="shared" si="537"/>
        <v>58.415281502464296</v>
      </c>
      <c r="N2548" s="6">
        <f>((B2547+E2547)*D2547+(B2548+E2548)*D2548+(B2549+E2549)*D2549)/3/SUM(D2446:D2548)</f>
        <v>5.9364710643008394</v>
      </c>
      <c r="O2548" s="7">
        <f>O2446</f>
        <v>6.0536569362069234E-2</v>
      </c>
      <c r="P2548" s="8">
        <f>M2548*O2446</f>
        <v>3.5362607404787298</v>
      </c>
      <c r="Q2548" s="5">
        <f>N2548*O2446</f>
        <v>0.35937359234996474</v>
      </c>
      <c r="R2548" s="8">
        <f t="shared" si="538"/>
        <v>4.7892081431002236</v>
      </c>
      <c r="S2548" s="8">
        <f t="shared" si="539"/>
        <v>9.7154348440246032</v>
      </c>
      <c r="T2548" s="9">
        <f t="shared" si="533"/>
        <v>0.98762311298200711</v>
      </c>
      <c r="U2548" s="10">
        <f t="shared" ref="U2548:U2556" si="545">IF(T2548=0,0,J2548-T2548)</f>
        <v>0.53856832043679337</v>
      </c>
    </row>
    <row r="2549" spans="1:21" x14ac:dyDescent="0.3">
      <c r="A2549" s="17">
        <v>1943</v>
      </c>
      <c r="B2549" s="17">
        <v>103</v>
      </c>
      <c r="C2549" s="17">
        <v>0.65695000000000003</v>
      </c>
      <c r="D2549" s="17">
        <v>0.49452000000000002</v>
      </c>
      <c r="E2549" s="17">
        <v>0.5</v>
      </c>
      <c r="F2549" s="2">
        <f t="shared" si="540"/>
        <v>5.1144527333969503</v>
      </c>
      <c r="G2549" s="3">
        <f t="shared" si="541"/>
        <v>2.5291991657194601</v>
      </c>
      <c r="H2549" s="2">
        <f t="shared" si="542"/>
        <v>3.8498531505372204</v>
      </c>
      <c r="I2549" s="2">
        <f>SUM(H2549:H2556)</f>
        <v>7.537612320069079</v>
      </c>
      <c r="J2549" s="4">
        <f t="shared" si="535"/>
        <v>1.4737866811925151</v>
      </c>
      <c r="K2549" s="5">
        <f t="shared" si="544"/>
        <v>8.7813999999999997</v>
      </c>
      <c r="L2549" s="5">
        <f t="shared" si="536"/>
        <v>8.4844444444444445E-2</v>
      </c>
      <c r="M2549" s="8">
        <f t="shared" si="537"/>
        <v>29.809838254943873</v>
      </c>
      <c r="N2549" s="6">
        <f>((B2548+E2548)*D2548+(B2549+E2549)*D2549+(B2550+E2550)*D2550)/3/SUM(D2446:D2549)</f>
        <v>5.8266297704997694</v>
      </c>
      <c r="O2549" s="7">
        <f>O2446</f>
        <v>6.0536569362069234E-2</v>
      </c>
      <c r="P2549" s="8">
        <f>M2549*O2446</f>
        <v>1.8045853411924746</v>
      </c>
      <c r="Q2549" s="5">
        <f>N2549*O2446</f>
        <v>0.35272417724895683</v>
      </c>
      <c r="R2549" s="8">
        <f t="shared" si="538"/>
        <v>2.4919168654846748</v>
      </c>
      <c r="S2549" s="8">
        <f t="shared" si="539"/>
        <v>4.9262267009243805</v>
      </c>
      <c r="T2549" s="9">
        <f t="shared" si="533"/>
        <v>0.9631972290518066</v>
      </c>
      <c r="U2549" s="10">
        <f t="shared" si="545"/>
        <v>0.5105894521407085</v>
      </c>
    </row>
    <row r="2550" spans="1:21" x14ac:dyDescent="0.3">
      <c r="A2550" s="17">
        <v>1943</v>
      </c>
      <c r="B2550" s="17">
        <v>104</v>
      </c>
      <c r="C2550" s="17">
        <v>0.68130999999999997</v>
      </c>
      <c r="D2550" s="17">
        <v>0.50819000000000003</v>
      </c>
      <c r="E2550" s="17">
        <v>0.5</v>
      </c>
      <c r="F2550" s="2">
        <f t="shared" si="540"/>
        <v>2.5852535676774901</v>
      </c>
      <c r="G2550" s="3">
        <f t="shared" si="541"/>
        <v>1.3138000105580239</v>
      </c>
      <c r="H2550" s="2">
        <f t="shared" si="542"/>
        <v>1.9283535623984782</v>
      </c>
      <c r="I2550" s="2">
        <f>SUM(H2550:H2556)</f>
        <v>3.6877591695318586</v>
      </c>
      <c r="J2550" s="4">
        <f t="shared" si="535"/>
        <v>1.4264593677148754</v>
      </c>
      <c r="K2550" s="5">
        <f t="shared" si="544"/>
        <v>9.2895900000000005</v>
      </c>
      <c r="L2550" s="5">
        <f t="shared" si="536"/>
        <v>8.8895598086124406E-2</v>
      </c>
      <c r="M2550" s="8">
        <f t="shared" si="537"/>
        <v>14.779134612325569</v>
      </c>
      <c r="N2550" s="6">
        <f>((B2549+E2549)*D2549+(B2550+E2550)*D2550+(B2551+E2551)*D2551)/3/SUM(D2446:D2550)</f>
        <v>5.7148099826436543</v>
      </c>
      <c r="O2550" s="7">
        <f>O2446</f>
        <v>6.0536569362069234E-2</v>
      </c>
      <c r="P2550" s="8">
        <f>M2550*O2446</f>
        <v>0.894678107570405</v>
      </c>
      <c r="Q2550" s="5">
        <f>N2550*O2446</f>
        <v>0.34595499090535325</v>
      </c>
      <c r="R2550" s="8">
        <f t="shared" si="538"/>
        <v>1.2612300232566072</v>
      </c>
      <c r="S2550" s="8">
        <f t="shared" si="539"/>
        <v>2.4343098354397057</v>
      </c>
      <c r="T2550" s="9">
        <f t="shared" si="533"/>
        <v>0.94161356776566119</v>
      </c>
      <c r="U2550" s="10">
        <f t="shared" si="545"/>
        <v>0.48484579994921417</v>
      </c>
    </row>
    <row r="2551" spans="1:21" x14ac:dyDescent="0.3">
      <c r="A2551" s="17">
        <v>1943</v>
      </c>
      <c r="B2551" s="17">
        <v>105</v>
      </c>
      <c r="C2551" s="17">
        <v>0.70472000000000001</v>
      </c>
      <c r="D2551" s="17">
        <v>0.52110000000000001</v>
      </c>
      <c r="E2551" s="17">
        <v>0.5</v>
      </c>
      <c r="F2551" s="2">
        <f t="shared" si="540"/>
        <v>1.2714535571194663</v>
      </c>
      <c r="G2551" s="3">
        <f t="shared" si="541"/>
        <v>0.66255444861495394</v>
      </c>
      <c r="H2551" s="2">
        <f t="shared" si="542"/>
        <v>0.94017633281198931</v>
      </c>
      <c r="I2551" s="2">
        <f>SUM(H2551:H2556)</f>
        <v>1.7594056071333801</v>
      </c>
      <c r="J2551" s="4">
        <f t="shared" si="535"/>
        <v>1.383774969428998</v>
      </c>
      <c r="K2551" s="5">
        <f t="shared" si="544"/>
        <v>9.810690000000001</v>
      </c>
      <c r="L2551" s="5">
        <f t="shared" si="536"/>
        <v>9.2992322274881523E-2</v>
      </c>
      <c r="M2551" s="8">
        <f t="shared" si="537"/>
        <v>7.124829581698906</v>
      </c>
      <c r="N2551" s="6">
        <f>((B2550+E2550)*D2550+(B2551+E2551)*D2551+(B2552+E2552)*D2552)/3/SUM(D2446:D2551)</f>
        <v>5.6017794535008925</v>
      </c>
      <c r="O2551" s="7">
        <f>O2446</f>
        <v>6.0536569362069234E-2</v>
      </c>
      <c r="P2551" s="8">
        <f>M2551*O2446</f>
        <v>0.43131274016543852</v>
      </c>
      <c r="Q2551" s="5">
        <f>N2551*O2446</f>
        <v>0.33911251043787105</v>
      </c>
      <c r="R2551" s="8">
        <f t="shared" si="538"/>
        <v>0.6213507763378443</v>
      </c>
      <c r="S2551" s="8">
        <f t="shared" si="539"/>
        <v>1.1730798121830988</v>
      </c>
      <c r="T2551" s="9">
        <f t="shared" si="533"/>
        <v>0.92262891209393638</v>
      </c>
      <c r="U2551" s="10">
        <f t="shared" si="545"/>
        <v>0.46114605733506164</v>
      </c>
    </row>
    <row r="2552" spans="1:21" x14ac:dyDescent="0.3">
      <c r="A2552" s="17">
        <v>1943</v>
      </c>
      <c r="B2552" s="17">
        <v>106</v>
      </c>
      <c r="C2552" s="17">
        <v>0.72709999999999997</v>
      </c>
      <c r="D2552" s="17">
        <v>0.53324000000000005</v>
      </c>
      <c r="E2552" s="17">
        <v>0.5</v>
      </c>
      <c r="F2552" s="2">
        <f t="shared" si="540"/>
        <v>0.60889910850451234</v>
      </c>
      <c r="G2552" s="3">
        <f t="shared" si="541"/>
        <v>0.32468936061894621</v>
      </c>
      <c r="H2552" s="2">
        <f t="shared" si="542"/>
        <v>0.44655442819503921</v>
      </c>
      <c r="I2552" s="2">
        <f>SUM(H2552:H2556)</f>
        <v>0.81922927432139081</v>
      </c>
      <c r="J2552" s="4">
        <f t="shared" si="535"/>
        <v>1.3454269564188723</v>
      </c>
      <c r="K2552" s="5">
        <f t="shared" si="544"/>
        <v>10.34393</v>
      </c>
      <c r="L2552" s="5">
        <f t="shared" si="536"/>
        <v>9.7126103286384977E-2</v>
      </c>
      <c r="M2552" s="8">
        <f t="shared" si="537"/>
        <v>3.342967025677646</v>
      </c>
      <c r="N2552" s="6">
        <f>((B2551+E2551)*D2551+(B2552+E2552)*D2552+(B2553+E2553)*D2553)/3/SUM(D2446:D2552)</f>
        <v>5.4882625204669147</v>
      </c>
      <c r="O2552" s="7">
        <f>O2446</f>
        <v>6.0536569362069234E-2</v>
      </c>
      <c r="P2552" s="8">
        <f>M2552*O2446</f>
        <v>0.20237175522504511</v>
      </c>
      <c r="Q2552" s="5">
        <f>N2552*O2446</f>
        <v>0.3322405847474903</v>
      </c>
      <c r="R2552" s="8">
        <f t="shared" si="538"/>
        <v>0.29819092384993823</v>
      </c>
      <c r="S2552" s="8">
        <f t="shared" si="539"/>
        <v>0.55172903584525446</v>
      </c>
      <c r="T2552" s="9">
        <f t="shared" si="533"/>
        <v>0.9061091207709755</v>
      </c>
      <c r="U2552" s="10">
        <f t="shared" si="545"/>
        <v>0.43931783564789684</v>
      </c>
    </row>
    <row r="2553" spans="1:21" x14ac:dyDescent="0.3">
      <c r="A2553" s="17">
        <v>1943</v>
      </c>
      <c r="B2553" s="17">
        <v>107</v>
      </c>
      <c r="C2553" s="17">
        <v>0.74839</v>
      </c>
      <c r="D2553" s="17">
        <v>0.54459999999999997</v>
      </c>
      <c r="E2553" s="17">
        <v>0.5</v>
      </c>
      <c r="F2553" s="2">
        <f t="shared" si="540"/>
        <v>0.28420974788556613</v>
      </c>
      <c r="G2553" s="3">
        <f t="shared" si="541"/>
        <v>0.15478062869847931</v>
      </c>
      <c r="H2553" s="2">
        <f t="shared" si="542"/>
        <v>0.20681943353632648</v>
      </c>
      <c r="I2553" s="2">
        <f>SUM(H2553:H2556)</f>
        <v>0.3726748461263516</v>
      </c>
      <c r="J2553" s="4">
        <f t="shared" si="535"/>
        <v>1.311266938938368</v>
      </c>
      <c r="K2553" s="5">
        <f t="shared" si="544"/>
        <v>10.888529999999999</v>
      </c>
      <c r="L2553" s="5">
        <f t="shared" si="536"/>
        <v>0.10128865116279069</v>
      </c>
      <c r="M2553" s="8">
        <f t="shared" si="537"/>
        <v>1.5281142252523092</v>
      </c>
      <c r="N2553" s="6">
        <f>((B2552+E2552)*D2552+(B2553+E2553)*D2553+(B2554+E2554)*D2554)/3/SUM(D2446:D2553)</f>
        <v>5.374884090567476</v>
      </c>
      <c r="O2553" s="7">
        <f>O2446</f>
        <v>6.0536569362069234E-2</v>
      </c>
      <c r="P2553" s="8">
        <f>M2553*O2446</f>
        <v>9.2506792790151102E-2</v>
      </c>
      <c r="Q2553" s="5">
        <f>N2553*O2446</f>
        <v>0.32537704356172042</v>
      </c>
      <c r="R2553" s="8">
        <f t="shared" si="538"/>
        <v>0.13952513770116681</v>
      </c>
      <c r="S2553" s="8">
        <f t="shared" si="539"/>
        <v>0.25353811199531623</v>
      </c>
      <c r="T2553" s="9">
        <f t="shared" si="533"/>
        <v>0.89208098554522663</v>
      </c>
      <c r="U2553" s="10">
        <f t="shared" si="545"/>
        <v>0.41918595339314135</v>
      </c>
    </row>
    <row r="2554" spans="1:21" x14ac:dyDescent="0.3">
      <c r="A2554" s="17">
        <v>1943</v>
      </c>
      <c r="B2554" s="17">
        <v>108</v>
      </c>
      <c r="C2554" s="17">
        <v>0.76854</v>
      </c>
      <c r="D2554" s="17">
        <v>0.55520000000000003</v>
      </c>
      <c r="E2554" s="17">
        <v>0.5</v>
      </c>
      <c r="F2554" s="2">
        <f t="shared" si="540"/>
        <v>0.12942911918708683</v>
      </c>
      <c r="G2554" s="3">
        <f t="shared" si="541"/>
        <v>7.1859046972670607E-2</v>
      </c>
      <c r="H2554" s="3">
        <f t="shared" si="542"/>
        <v>9.3499595700751531E-2</v>
      </c>
      <c r="I2554" s="2">
        <f>SUM(H2554:H2556)</f>
        <v>0.16585541259002515</v>
      </c>
      <c r="J2554" s="4">
        <f t="shared" si="535"/>
        <v>1.2814381619199999</v>
      </c>
      <c r="K2554" s="5">
        <f>IF(F2554=0, K2553, K2553+G2554/F2554)</f>
        <v>11.443729999999999</v>
      </c>
      <c r="L2554" s="5">
        <f t="shared" si="536"/>
        <v>0.10547216589861749</v>
      </c>
      <c r="M2554" s="8">
        <f t="shared" si="537"/>
        <v>0.68130815708993153</v>
      </c>
      <c r="N2554" s="6">
        <f>((B2553+E2553)*D2553+(B2554+E2554)*D2554+(B2555+E2555)*D2555)/3/SUM(D2446:D2554)</f>
        <v>5.2621415103874938</v>
      </c>
      <c r="O2554" s="7">
        <f>O2446</f>
        <v>6.0536569362069234E-2</v>
      </c>
      <c r="P2554" s="8">
        <f>M2554*O2446</f>
        <v>4.1244058508618203E-2</v>
      </c>
      <c r="Q2554" s="5">
        <f>N2554*O2446</f>
        <v>0.31855199453659627</v>
      </c>
      <c r="R2554" s="8">
        <f t="shared" si="538"/>
        <v>6.371511300191178E-2</v>
      </c>
      <c r="S2554" s="8">
        <f t="shared" si="539"/>
        <v>0.11401297429414943</v>
      </c>
      <c r="T2554" s="9">
        <f t="shared" si="533"/>
        <v>0.88089121683155613</v>
      </c>
      <c r="U2554" s="10">
        <f t="shared" si="545"/>
        <v>0.4005469450884438</v>
      </c>
    </row>
    <row r="2555" spans="1:21" x14ac:dyDescent="0.3">
      <c r="A2555" s="17">
        <v>1943</v>
      </c>
      <c r="B2555" s="17">
        <v>109</v>
      </c>
      <c r="C2555" s="17">
        <v>0.78754000000000002</v>
      </c>
      <c r="D2555" s="17">
        <v>0.56503999999999999</v>
      </c>
      <c r="E2555" s="17">
        <v>0.5</v>
      </c>
      <c r="F2555" s="2">
        <f t="shared" si="540"/>
        <v>5.7570072214416221E-2</v>
      </c>
      <c r="G2555" s="3">
        <f t="shared" si="541"/>
        <v>3.2529393604033743E-2</v>
      </c>
      <c r="H2555" s="3">
        <f t="shared" si="542"/>
        <v>4.1305375412399349E-2</v>
      </c>
      <c r="I2555" s="2">
        <f>SUM(H2555:H2556)</f>
        <v>7.2355816889273616E-2</v>
      </c>
      <c r="J2555" s="4">
        <f t="shared" si="535"/>
        <v>1.2568303999999999</v>
      </c>
      <c r="K2555" s="5">
        <f>IF(F2555=0, K2554, K2554+G2555/F2555)</f>
        <v>12.008769999999998</v>
      </c>
      <c r="L2555" s="5">
        <f t="shared" si="536"/>
        <v>0.10966913242009131</v>
      </c>
      <c r="M2555" s="8">
        <f t="shared" si="537"/>
        <v>0.29661394128138813</v>
      </c>
      <c r="N2555" s="6">
        <f>((B2554+E2554)*D2554+(B2555+E2555)*D2555)/2/SUM(D2446:D2555)</f>
        <v>5.0842459302659648</v>
      </c>
      <c r="O2555" s="7">
        <f>O2446</f>
        <v>6.0536569362069234E-2</v>
      </c>
      <c r="P2555" s="8">
        <f>M2555*O2446</f>
        <v>1.7955990430137483E-2</v>
      </c>
      <c r="Q2555" s="5">
        <f>N2555*O2446</f>
        <v>0.3077828064113638</v>
      </c>
      <c r="R2555" s="8">
        <f t="shared" si="538"/>
        <v>2.8592291048096134E-2</v>
      </c>
      <c r="S2555" s="8">
        <f t="shared" si="539"/>
        <v>5.029786129223765E-2</v>
      </c>
      <c r="T2555" s="9">
        <f t="shared" si="533"/>
        <v>0.87368070522660346</v>
      </c>
      <c r="U2555" s="10">
        <f t="shared" si="545"/>
        <v>0.38314969477339644</v>
      </c>
    </row>
    <row r="2556" spans="1:21" x14ac:dyDescent="0.3">
      <c r="A2556" s="17">
        <v>1943</v>
      </c>
      <c r="B2556" s="17" t="s">
        <v>19</v>
      </c>
      <c r="C2556" s="17">
        <v>0.80537000000000003</v>
      </c>
      <c r="D2556" s="17">
        <v>1</v>
      </c>
      <c r="E2556" s="17">
        <v>1.24</v>
      </c>
      <c r="F2556" s="2">
        <f t="shared" si="540"/>
        <v>2.5040678610382477E-2</v>
      </c>
      <c r="G2556" s="3">
        <f t="shared" si="541"/>
        <v>2.5040678610382477E-2</v>
      </c>
      <c r="H2556" s="3">
        <f>E2556*F2556</f>
        <v>3.1050441476874271E-2</v>
      </c>
      <c r="I2556" s="2">
        <f>SUM(H2556:H2556)</f>
        <v>3.1050441476874271E-2</v>
      </c>
      <c r="J2556" s="4">
        <f t="shared" si="535"/>
        <v>1.24</v>
      </c>
      <c r="K2556" s="5">
        <f>IF(F2556=0, K2555, K2555+G2556/F2556)</f>
        <v>13.008769999999998</v>
      </c>
      <c r="L2556" s="5">
        <f>K2556/(110+E2556)</f>
        <v>0.11694327580007191</v>
      </c>
      <c r="M2556" s="8">
        <f t="shared" si="537"/>
        <v>0.21412670749186485</v>
      </c>
      <c r="N2556" s="6">
        <f>N2555-(N2553-N2554)</f>
        <v>4.9715033500859827</v>
      </c>
      <c r="O2556" s="7">
        <f>O2446</f>
        <v>6.0536569362069234E-2</v>
      </c>
      <c r="P2556" s="8">
        <f>M2556*O2446</f>
        <v>1.2962496280352787E-2</v>
      </c>
      <c r="Q2556" s="5">
        <f>N2556*O2446</f>
        <v>0.30095775738623964</v>
      </c>
      <c r="R2556" s="8">
        <f t="shared" si="538"/>
        <v>2.1705570244141513E-2</v>
      </c>
      <c r="S2556" s="8">
        <f>R2556</f>
        <v>2.1705570244141513E-2</v>
      </c>
      <c r="T2556" s="9">
        <f t="shared" si="533"/>
        <v>0.86681238084106282</v>
      </c>
      <c r="U2556" s="10">
        <f t="shared" si="545"/>
        <v>0.37318761915893717</v>
      </c>
    </row>
    <row r="2557" spans="1:21" x14ac:dyDescent="0.3">
      <c r="A2557" s="17">
        <v>1944</v>
      </c>
      <c r="B2557" s="17">
        <v>0</v>
      </c>
      <c r="C2557" s="17">
        <v>3.6269999999999997E-2</v>
      </c>
      <c r="D2557" s="17">
        <v>3.5189999999999999E-2</v>
      </c>
      <c r="E2557" s="17">
        <v>0.15</v>
      </c>
      <c r="F2557" s="2">
        <v>100000</v>
      </c>
      <c r="G2557" s="3">
        <f>100000*D2557</f>
        <v>3519</v>
      </c>
      <c r="H2557" s="2">
        <f>F2557-(1-E2557)*G2557</f>
        <v>97008.85</v>
      </c>
      <c r="I2557" s="2">
        <f>SUM(H2557:H2667)</f>
        <v>6625155.8760649143</v>
      </c>
      <c r="J2557" s="4">
        <f>I2557/F2557</f>
        <v>66.251558760649147</v>
      </c>
      <c r="K2557" s="5">
        <f>G2557/F2557</f>
        <v>3.5189999999999999E-2</v>
      </c>
      <c r="L2557" s="5">
        <f>K2557/(0.1+E2557)</f>
        <v>0.14076</v>
      </c>
      <c r="M2557">
        <f>G2557/L2557</f>
        <v>25000</v>
      </c>
      <c r="N2557" s="6">
        <f>(0.1+E2557)*D2557/SUM(D2557:D2557)</f>
        <v>0.25</v>
      </c>
      <c r="O2557" s="7">
        <f>IF((I2557-J2557*F2557+MAX(N2559:N2652)*F2557)/SUM(M2557:M2667)&gt;1/MAX(N2559:N2655),1/MAX(N2559:N2655),(I2557-J2557*F2557+MAX(N2559:N2652)*F2557)/SUM(M2557:M2667))</f>
        <v>5.4304153551799572E-2</v>
      </c>
      <c r="P2557" s="8">
        <f>M2557*O2557</f>
        <v>1357.6038387949893</v>
      </c>
      <c r="Q2557" s="5">
        <f>N2557*O2557</f>
        <v>1.3576038387949893E-2</v>
      </c>
      <c r="R2557" s="8">
        <f>((1-Q2557)*H2557)</f>
        <v>95691.854128429142</v>
      </c>
      <c r="S2557" s="8">
        <f>R2557+S2558</f>
        <v>5949928.7185417982</v>
      </c>
      <c r="T2557" s="9">
        <f t="shared" si="533"/>
        <v>59.499287185417984</v>
      </c>
      <c r="U2557" s="10">
        <f t="shared" ref="U2557:U2620" si="546">J2557-T2557</f>
        <v>6.7522715752311626</v>
      </c>
    </row>
    <row r="2558" spans="1:21" x14ac:dyDescent="0.3">
      <c r="A2558" s="17">
        <v>1944</v>
      </c>
      <c r="B2558" s="17">
        <v>1</v>
      </c>
      <c r="C2558" s="17">
        <v>5.0899999999999999E-3</v>
      </c>
      <c r="D2558" s="17">
        <v>5.0699999999999999E-3</v>
      </c>
      <c r="E2558" s="17">
        <v>0.5</v>
      </c>
      <c r="F2558" s="2">
        <f>F2557-G2557</f>
        <v>96481</v>
      </c>
      <c r="G2558" s="3">
        <f>D2558*F2558</f>
        <v>489.15866999999997</v>
      </c>
      <c r="H2558" s="2">
        <f>F2558-0.5*G2558</f>
        <v>96236.420664999998</v>
      </c>
      <c r="I2558" s="2">
        <f>SUM(H2558:H2667)</f>
        <v>6528147.0260649147</v>
      </c>
      <c r="J2558" s="4">
        <f t="shared" ref="J2558:J2621" si="547">I2558/F2558</f>
        <v>67.662514132989031</v>
      </c>
      <c r="K2558" s="5">
        <f>K2557+G2558/F2558</f>
        <v>4.0259999999999997E-2</v>
      </c>
      <c r="L2558" s="5">
        <f t="shared" ref="L2558:L2621" si="548">K2558/(B2558+E2558)</f>
        <v>2.6839999999999999E-2</v>
      </c>
      <c r="M2558" s="8">
        <f t="shared" ref="M2558:M2621" si="549">G2558/L2558</f>
        <v>18224.987704918032</v>
      </c>
      <c r="N2558" s="6">
        <f>(B2558+E2558)*D2558/SUM(D2557:D2558)</f>
        <v>0.18889716840536513</v>
      </c>
      <c r="O2558" s="7">
        <f>O2557</f>
        <v>5.4304153551799572E-2</v>
      </c>
      <c r="P2558" s="8">
        <f>M2558*O2557</f>
        <v>989.6925308075281</v>
      </c>
      <c r="Q2558" s="5">
        <f>N2558*O2557</f>
        <v>1.0257900838585091E-2</v>
      </c>
      <c r="R2558" s="8">
        <f t="shared" ref="R2558:R2621" si="550">((1-Q2558)*H2558)</f>
        <v>95249.237004758063</v>
      </c>
      <c r="S2558" s="8">
        <f t="shared" ref="S2558:S2621" si="551">R2558+S2559</f>
        <v>5854236.8644133694</v>
      </c>
      <c r="T2558" s="9">
        <f t="shared" si="533"/>
        <v>60.677613876445825</v>
      </c>
      <c r="U2558" s="10">
        <f t="shared" si="546"/>
        <v>6.9849002565432059</v>
      </c>
    </row>
    <row r="2559" spans="1:21" x14ac:dyDescent="0.3">
      <c r="A2559" s="17">
        <v>1944</v>
      </c>
      <c r="B2559" s="17">
        <v>2</v>
      </c>
      <c r="C2559" s="17">
        <v>2.7100000000000002E-3</v>
      </c>
      <c r="D2559" s="17">
        <v>2.7000000000000001E-3</v>
      </c>
      <c r="E2559" s="17">
        <v>0.5</v>
      </c>
      <c r="F2559" s="2">
        <f t="shared" ref="F2559:F2622" si="552">F2558-G2558</f>
        <v>95991.841329999996</v>
      </c>
      <c r="G2559" s="3">
        <f t="shared" ref="G2559:G2622" si="553">D2559*F2559</f>
        <v>259.17797159100002</v>
      </c>
      <c r="H2559" s="2">
        <f t="shared" ref="H2559:H2622" si="554">F2559-0.5*G2559</f>
        <v>95862.252344204491</v>
      </c>
      <c r="I2559" s="2">
        <f>SUM(H2559:H2667)</f>
        <v>6431910.6053999169</v>
      </c>
      <c r="J2559" s="4">
        <f t="shared" si="547"/>
        <v>67.004763282833025</v>
      </c>
      <c r="K2559" s="5">
        <f t="shared" ref="K2559:K2622" si="555">K2558+G2559/F2559</f>
        <v>4.2959999999999998E-2</v>
      </c>
      <c r="L2559" s="5">
        <f t="shared" si="548"/>
        <v>1.7183999999999998E-2</v>
      </c>
      <c r="M2559" s="8">
        <f t="shared" si="549"/>
        <v>15082.516968750002</v>
      </c>
      <c r="N2559" s="6">
        <f>((B2558+E2558)*D2558+(B2559+E2559)*D2559+(B2560+E2560)*D2560)/3/SUM(D2557:D2559)</f>
        <v>0.15727808814400995</v>
      </c>
      <c r="O2559" s="7">
        <f>O2557</f>
        <v>5.4304153551799572E-2</v>
      </c>
      <c r="P2559" s="8">
        <f>M2559*O2557</f>
        <v>819.04331741862279</v>
      </c>
      <c r="Q2559" s="5">
        <f>N2559*O2557</f>
        <v>8.5408534489057851E-3</v>
      </c>
      <c r="R2559" s="8">
        <f t="shared" si="550"/>
        <v>95043.506895650615</v>
      </c>
      <c r="S2559" s="8">
        <f t="shared" si="551"/>
        <v>5758987.6274086116</v>
      </c>
      <c r="T2559" s="9">
        <f t="shared" si="533"/>
        <v>59.994553158016934</v>
      </c>
      <c r="U2559" s="10">
        <f t="shared" si="546"/>
        <v>7.0102101248160906</v>
      </c>
    </row>
    <row r="2560" spans="1:21" x14ac:dyDescent="0.3">
      <c r="A2560" s="17">
        <v>1944</v>
      </c>
      <c r="B2560" s="17">
        <v>3</v>
      </c>
      <c r="C2560" s="17">
        <v>1.6900000000000001E-3</v>
      </c>
      <c r="D2560" s="17">
        <v>1.6900000000000001E-3</v>
      </c>
      <c r="E2560" s="17">
        <v>0.5</v>
      </c>
      <c r="F2560" s="2">
        <f t="shared" si="552"/>
        <v>95732.663358409001</v>
      </c>
      <c r="G2560" s="3">
        <f t="shared" si="553"/>
        <v>161.78820107571121</v>
      </c>
      <c r="H2560" s="2">
        <f t="shared" si="554"/>
        <v>95651.769257871143</v>
      </c>
      <c r="I2560" s="2">
        <f>SUM(H2560:H2667)</f>
        <v>6336048.3530557109</v>
      </c>
      <c r="J2560" s="4">
        <f t="shared" si="547"/>
        <v>66.184812275978146</v>
      </c>
      <c r="K2560" s="5">
        <f t="shared" si="555"/>
        <v>4.4649999999999995E-2</v>
      </c>
      <c r="L2560" s="5">
        <f t="shared" si="548"/>
        <v>1.2757142857142856E-2</v>
      </c>
      <c r="M2560" s="8">
        <f t="shared" si="549"/>
        <v>12682.165817804911</v>
      </c>
      <c r="N2560" s="6">
        <f>((B2559+E2559)*D2559+(B2560+E2560)*D2560+(B2561+E2561)*D2561)/3/SUM(D2557:D2560)</f>
        <v>0.15166106756252334</v>
      </c>
      <c r="O2560" s="7">
        <f>O2557</f>
        <v>5.4304153551799572E-2</v>
      </c>
      <c r="P2560" s="8">
        <f>M2560*O2557</f>
        <v>688.69427993946169</v>
      </c>
      <c r="Q2560" s="5">
        <f>N2560*O2557</f>
        <v>8.2358259007451161E-3</v>
      </c>
      <c r="R2560" s="8">
        <f t="shared" si="550"/>
        <v>94863.99793916507</v>
      </c>
      <c r="S2560" s="8">
        <f t="shared" si="551"/>
        <v>5663944.1205129614</v>
      </c>
      <c r="T2560" s="9">
        <f t="shared" si="533"/>
        <v>59.164175755854494</v>
      </c>
      <c r="U2560" s="10">
        <f t="shared" si="546"/>
        <v>7.0206365201236522</v>
      </c>
    </row>
    <row r="2561" spans="1:21" x14ac:dyDescent="0.3">
      <c r="A2561" s="17">
        <v>1944</v>
      </c>
      <c r="B2561" s="17">
        <v>4</v>
      </c>
      <c r="C2561" s="17">
        <v>1.7099999999999999E-3</v>
      </c>
      <c r="D2561" s="17">
        <v>1.6999999999999999E-3</v>
      </c>
      <c r="E2561" s="17">
        <v>0.5</v>
      </c>
      <c r="F2561" s="2">
        <f t="shared" si="552"/>
        <v>95570.875157333285</v>
      </c>
      <c r="G2561" s="3">
        <f t="shared" si="553"/>
        <v>162.47048776746658</v>
      </c>
      <c r="H2561" s="2">
        <f t="shared" si="554"/>
        <v>95489.639913449559</v>
      </c>
      <c r="I2561" s="2">
        <f>SUM(H2561:H2667)</f>
        <v>6240396.5837978395</v>
      </c>
      <c r="J2561" s="4">
        <f t="shared" si="547"/>
        <v>65.296007528701651</v>
      </c>
      <c r="K2561" s="5">
        <f t="shared" si="555"/>
        <v>4.6349999999999995E-2</v>
      </c>
      <c r="L2561" s="5">
        <f t="shared" si="548"/>
        <v>1.0299999999999998E-2</v>
      </c>
      <c r="M2561" s="8">
        <f t="shared" si="549"/>
        <v>15773.83376383171</v>
      </c>
      <c r="N2561" s="6">
        <f>((B2560+E2560)*D2560+(B2561+E2561)*D2561+(B2562+E2562)*D2562)/3/SUM(D2557:D2561)</f>
        <v>0.15886371808701907</v>
      </c>
      <c r="O2561" s="7">
        <f>O2557</f>
        <v>5.4304153551799572E-2</v>
      </c>
      <c r="P2561" s="8">
        <f>M2561*O2557</f>
        <v>856.58469081167777</v>
      </c>
      <c r="Q2561" s="5">
        <f>N2561*O2557</f>
        <v>8.6269597408072836E-3</v>
      </c>
      <c r="R2561" s="8">
        <f t="shared" si="550"/>
        <v>94665.854634252042</v>
      </c>
      <c r="S2561" s="8">
        <f t="shared" si="551"/>
        <v>5569080.1225737967</v>
      </c>
      <c r="T2561" s="9">
        <f t="shared" si="533"/>
        <v>58.271728844229102</v>
      </c>
      <c r="U2561" s="10">
        <f t="shared" si="546"/>
        <v>7.0242786844725487</v>
      </c>
    </row>
    <row r="2562" spans="1:21" x14ac:dyDescent="0.3">
      <c r="A2562" s="17">
        <v>1944</v>
      </c>
      <c r="B2562" s="17">
        <v>5</v>
      </c>
      <c r="C2562" s="17">
        <v>1.5499999999999999E-3</v>
      </c>
      <c r="D2562" s="17">
        <v>1.5499999999999999E-3</v>
      </c>
      <c r="E2562" s="17">
        <v>0.5</v>
      </c>
      <c r="F2562" s="2">
        <f t="shared" si="552"/>
        <v>95408.404669565818</v>
      </c>
      <c r="G2562" s="3">
        <f t="shared" si="553"/>
        <v>147.88302723782701</v>
      </c>
      <c r="H2562" s="2">
        <f t="shared" si="554"/>
        <v>95334.463155946898</v>
      </c>
      <c r="I2562" s="2">
        <f>SUM(H2562:H2667)</f>
        <v>6144906.9438843904</v>
      </c>
      <c r="J2562" s="4">
        <f t="shared" si="547"/>
        <v>64.406348320847087</v>
      </c>
      <c r="K2562" s="5">
        <f t="shared" si="555"/>
        <v>4.7899999999999998E-2</v>
      </c>
      <c r="L2562" s="5">
        <f t="shared" si="548"/>
        <v>8.7090909090909094E-3</v>
      </c>
      <c r="M2562" s="8">
        <f t="shared" si="549"/>
        <v>16980.305841504145</v>
      </c>
      <c r="N2562" s="6">
        <f>((B2561+E2561)*D2561+(B2562+E2562)*D2562+(B2563+E2563)*D2563)/3/SUM(D2557:D2562)</f>
        <v>0.16593597773138483</v>
      </c>
      <c r="O2562" s="7">
        <f>O2557</f>
        <v>5.4304153551799572E-2</v>
      </c>
      <c r="P2562" s="8">
        <f>M2562*O2557</f>
        <v>922.10113577356037</v>
      </c>
      <c r="Q2562" s="5">
        <f>N2562*O2557</f>
        <v>9.0110128144931158E-3</v>
      </c>
      <c r="R2562" s="8">
        <f t="shared" si="550"/>
        <v>94475.403086785838</v>
      </c>
      <c r="S2562" s="8">
        <f t="shared" si="551"/>
        <v>5474414.2679395443</v>
      </c>
      <c r="T2562" s="9">
        <f t="shared" si="533"/>
        <v>57.378742333020263</v>
      </c>
      <c r="U2562" s="10">
        <f t="shared" si="546"/>
        <v>7.0276059878268242</v>
      </c>
    </row>
    <row r="2563" spans="1:21" x14ac:dyDescent="0.3">
      <c r="A2563" s="17">
        <v>1944</v>
      </c>
      <c r="B2563" s="17">
        <v>6</v>
      </c>
      <c r="C2563" s="17">
        <v>1.1800000000000001E-3</v>
      </c>
      <c r="D2563" s="17">
        <v>1.1800000000000001E-3</v>
      </c>
      <c r="E2563" s="17">
        <v>0.5</v>
      </c>
      <c r="F2563" s="2">
        <f t="shared" si="552"/>
        <v>95260.521642327993</v>
      </c>
      <c r="G2563" s="3">
        <f t="shared" si="553"/>
        <v>112.40741553794703</v>
      </c>
      <c r="H2563" s="2">
        <f t="shared" si="554"/>
        <v>95204.317934559018</v>
      </c>
      <c r="I2563" s="2">
        <f>SUM(H2563:H2667)</f>
        <v>6049572.4807284428</v>
      </c>
      <c r="J2563" s="4">
        <f t="shared" si="547"/>
        <v>63.505556934094933</v>
      </c>
      <c r="K2563" s="5">
        <f t="shared" si="555"/>
        <v>4.9079999999999999E-2</v>
      </c>
      <c r="L2563" s="5">
        <f t="shared" si="548"/>
        <v>7.5507692307692307E-3</v>
      </c>
      <c r="M2563" s="8">
        <f t="shared" si="549"/>
        <v>14886.882660893556</v>
      </c>
      <c r="N2563" s="6">
        <f>((B2562+E2562)*D2562+(B2563+E2563)*D2563+(B2564+E2564)*D2564)/3/SUM(D2557:D2563)</f>
        <v>0.17213393099701169</v>
      </c>
      <c r="O2563" s="7">
        <f>O2557</f>
        <v>5.4304153551799572E-2</v>
      </c>
      <c r="P2563" s="8">
        <f>M2563*O2557</f>
        <v>808.41956192478631</v>
      </c>
      <c r="Q2563" s="5">
        <f>N2563*O2557</f>
        <v>9.3475874203365946E-3</v>
      </c>
      <c r="R2563" s="8">
        <f t="shared" si="550"/>
        <v>94314.387249872205</v>
      </c>
      <c r="S2563" s="8">
        <f t="shared" si="551"/>
        <v>5379938.8648527581</v>
      </c>
      <c r="T2563" s="9">
        <f t="shared" si="533"/>
        <v>56.476059254143742</v>
      </c>
      <c r="U2563" s="10">
        <f t="shared" si="546"/>
        <v>7.0294976799511915</v>
      </c>
    </row>
    <row r="2564" spans="1:21" x14ac:dyDescent="0.3">
      <c r="A2564" s="17">
        <v>1944</v>
      </c>
      <c r="B2564" s="17">
        <v>7</v>
      </c>
      <c r="C2564" s="17">
        <v>1.2199999999999999E-3</v>
      </c>
      <c r="D2564" s="17">
        <v>1.2199999999999999E-3</v>
      </c>
      <c r="E2564" s="17">
        <v>0.5</v>
      </c>
      <c r="F2564" s="2">
        <f t="shared" si="552"/>
        <v>95148.114226790043</v>
      </c>
      <c r="G2564" s="3">
        <f t="shared" si="553"/>
        <v>116.08069935668385</v>
      </c>
      <c r="H2564" s="2">
        <f t="shared" si="554"/>
        <v>95090.073877111703</v>
      </c>
      <c r="I2564" s="2">
        <f>SUM(H2564:H2667)</f>
        <v>5954368.162793885</v>
      </c>
      <c r="J2564" s="4">
        <f t="shared" si="547"/>
        <v>62.579991323857101</v>
      </c>
      <c r="K2564" s="5">
        <f t="shared" si="555"/>
        <v>5.0299999999999997E-2</v>
      </c>
      <c r="L2564" s="5">
        <f t="shared" si="548"/>
        <v>6.7066666666666663E-3</v>
      </c>
      <c r="M2564" s="8">
        <f t="shared" si="549"/>
        <v>17308.255371274929</v>
      </c>
      <c r="N2564" s="6">
        <f>((B2563+E2563)*D2563+(B2564+E2564)*D2564+(B2565+E2565)*D2565)/3/SUM(D2557:D2564)</f>
        <v>0.17286282306163026</v>
      </c>
      <c r="O2564" s="7">
        <f>O2557</f>
        <v>5.4304153551799572E-2</v>
      </c>
      <c r="P2564" s="8">
        <f>M2564*O2557</f>
        <v>939.91015739547345</v>
      </c>
      <c r="Q2564" s="5">
        <f>N2564*O2557</f>
        <v>9.3871692869363296E-3</v>
      </c>
      <c r="R2564" s="8">
        <f t="shared" si="550"/>
        <v>94197.44725611998</v>
      </c>
      <c r="S2564" s="8">
        <f t="shared" si="551"/>
        <v>5285624.477602886</v>
      </c>
      <c r="T2564" s="9">
        <f t="shared" ref="T2564:T2627" si="556">S2564/F2564</f>
        <v>55.551542146220044</v>
      </c>
      <c r="U2564" s="10">
        <f t="shared" si="546"/>
        <v>7.0284491776370572</v>
      </c>
    </row>
    <row r="2565" spans="1:21" x14ac:dyDescent="0.3">
      <c r="A2565" s="17">
        <v>1944</v>
      </c>
      <c r="B2565" s="17">
        <v>8</v>
      </c>
      <c r="C2565" s="17">
        <v>1.09E-3</v>
      </c>
      <c r="D2565" s="17">
        <v>1.09E-3</v>
      </c>
      <c r="E2565" s="17">
        <v>0.5</v>
      </c>
      <c r="F2565" s="2">
        <f t="shared" si="552"/>
        <v>95032.033527433363</v>
      </c>
      <c r="G2565" s="3">
        <f t="shared" si="553"/>
        <v>103.58491654490237</v>
      </c>
      <c r="H2565" s="2">
        <f t="shared" si="554"/>
        <v>94980.241069160911</v>
      </c>
      <c r="I2565" s="2">
        <f>SUM(H2565:H2667)</f>
        <v>5859278.0889167739</v>
      </c>
      <c r="J2565" s="4">
        <f t="shared" si="547"/>
        <v>61.65582142599682</v>
      </c>
      <c r="K2565" s="5">
        <f t="shared" si="555"/>
        <v>5.1389999999999998E-2</v>
      </c>
      <c r="L2565" s="5">
        <f t="shared" si="548"/>
        <v>6.0458823529411761E-3</v>
      </c>
      <c r="M2565" s="8">
        <f t="shared" si="549"/>
        <v>17133.134668839662</v>
      </c>
      <c r="N2565" s="6">
        <f>((B2564+E2564)*D2564+(B2565+E2565)*D2565+(B2566+E2566)*D2566)/3/SUM(D2557:D2565)</f>
        <v>0.18168255821495752</v>
      </c>
      <c r="O2565" s="7">
        <f>O2557</f>
        <v>5.4304153551799572E-2</v>
      </c>
      <c r="P2565" s="8">
        <f>M2565*O2557</f>
        <v>930.40037588032976</v>
      </c>
      <c r="Q2565" s="5">
        <f>N2565*O2557</f>
        <v>9.8661175389888178E-3</v>
      </c>
      <c r="R2565" s="8">
        <f t="shared" si="550"/>
        <v>94043.154846891077</v>
      </c>
      <c r="S2565" s="8">
        <f t="shared" si="551"/>
        <v>5191427.0303467661</v>
      </c>
      <c r="T2565" s="9">
        <f t="shared" si="556"/>
        <v>54.628179968895765</v>
      </c>
      <c r="U2565" s="10">
        <f t="shared" si="546"/>
        <v>7.0276414571010548</v>
      </c>
    </row>
    <row r="2566" spans="1:21" x14ac:dyDescent="0.3">
      <c r="A2566" s="17">
        <v>1944</v>
      </c>
      <c r="B2566" s="17">
        <v>9</v>
      </c>
      <c r="C2566" s="17">
        <v>1.01E-3</v>
      </c>
      <c r="D2566" s="17">
        <v>1.01E-3</v>
      </c>
      <c r="E2566" s="17">
        <v>0.5</v>
      </c>
      <c r="F2566" s="2">
        <f t="shared" si="552"/>
        <v>94928.448610888459</v>
      </c>
      <c r="G2566" s="3">
        <f t="shared" si="553"/>
        <v>95.877733096997346</v>
      </c>
      <c r="H2566" s="2">
        <f t="shared" si="554"/>
        <v>94880.509744339957</v>
      </c>
      <c r="I2566" s="2">
        <f>SUM(H2566:H2667)</f>
        <v>5764297.8478476116</v>
      </c>
      <c r="J2566" s="4">
        <f t="shared" si="547"/>
        <v>60.722554009867558</v>
      </c>
      <c r="K2566" s="5">
        <f t="shared" si="555"/>
        <v>5.2399999999999995E-2</v>
      </c>
      <c r="L2566" s="5">
        <f t="shared" si="548"/>
        <v>5.51578947368421E-3</v>
      </c>
      <c r="M2566" s="8">
        <f t="shared" si="549"/>
        <v>17382.413443157919</v>
      </c>
      <c r="N2566" s="6">
        <f>((B2565+E2565)*D2565+(B2566+E2566)*D2566+(B2567+E2567)*D2567)/3/SUM(D2557:D2566)</f>
        <v>0.17407760814249365</v>
      </c>
      <c r="O2566" s="7">
        <f>O2557</f>
        <v>5.4304153551799572E-2</v>
      </c>
      <c r="P2566" s="8">
        <f>M2566*O2557</f>
        <v>943.93724871811276</v>
      </c>
      <c r="Q2566" s="5">
        <f>N2566*O2557</f>
        <v>9.4531371624999704E-3</v>
      </c>
      <c r="R2566" s="8">
        <f t="shared" si="550"/>
        <v>93983.591271678801</v>
      </c>
      <c r="S2566" s="8">
        <f t="shared" si="551"/>
        <v>5097383.8754998753</v>
      </c>
      <c r="T2566" s="9">
        <f t="shared" si="556"/>
        <v>53.69711556536695</v>
      </c>
      <c r="U2566" s="10">
        <f t="shared" si="546"/>
        <v>7.0254384445006082</v>
      </c>
    </row>
    <row r="2567" spans="1:21" x14ac:dyDescent="0.3">
      <c r="A2567" s="17">
        <v>1944</v>
      </c>
      <c r="B2567" s="17">
        <v>10</v>
      </c>
      <c r="C2567" s="17">
        <v>8.0999999999999996E-4</v>
      </c>
      <c r="D2567" s="17">
        <v>8.0999999999999996E-4</v>
      </c>
      <c r="E2567" s="17">
        <v>0.5</v>
      </c>
      <c r="F2567" s="2">
        <f t="shared" si="552"/>
        <v>94832.570877791455</v>
      </c>
      <c r="G2567" s="3">
        <f t="shared" si="553"/>
        <v>76.814382411011081</v>
      </c>
      <c r="H2567" s="2">
        <f t="shared" si="554"/>
        <v>94794.163686585947</v>
      </c>
      <c r="I2567" s="2">
        <f>SUM(H2567:H2667)</f>
        <v>5669417.3381032711</v>
      </c>
      <c r="J2567" s="4">
        <f t="shared" si="547"/>
        <v>59.783440284554956</v>
      </c>
      <c r="K2567" s="5">
        <f t="shared" si="555"/>
        <v>5.3209999999999993E-2</v>
      </c>
      <c r="L2567" s="5">
        <f t="shared" si="548"/>
        <v>5.0676190476190474E-3</v>
      </c>
      <c r="M2567" s="8">
        <f t="shared" si="549"/>
        <v>15157.884144251389</v>
      </c>
      <c r="N2567" s="6">
        <f>((B2566+E2566)*D2566+(B2567+E2567)*D2567+(B2568+E2568)*D2568)/3/SUM(D2557:D2567)</f>
        <v>0.1868696360333271</v>
      </c>
      <c r="O2567" s="7">
        <f>O2557</f>
        <v>5.4304153551799572E-2</v>
      </c>
      <c r="P2567" s="8">
        <f>M2567*O2557</f>
        <v>823.13606808981547</v>
      </c>
      <c r="Q2567" s="5">
        <f>N2567*O2557</f>
        <v>1.0147797409322692E-2</v>
      </c>
      <c r="R2567" s="8">
        <f t="shared" si="550"/>
        <v>93832.2117179083</v>
      </c>
      <c r="S2567" s="8">
        <f t="shared" si="551"/>
        <v>5003400.2842281964</v>
      </c>
      <c r="T2567" s="9">
        <f t="shared" si="556"/>
        <v>52.760356889153229</v>
      </c>
      <c r="U2567" s="10">
        <f t="shared" si="546"/>
        <v>7.0230833954017271</v>
      </c>
    </row>
    <row r="2568" spans="1:21" x14ac:dyDescent="0.3">
      <c r="A2568" s="17">
        <v>1944</v>
      </c>
      <c r="B2568" s="17">
        <v>11</v>
      </c>
      <c r="C2568" s="17">
        <v>1.0200000000000001E-3</v>
      </c>
      <c r="D2568" s="17">
        <v>1.0200000000000001E-3</v>
      </c>
      <c r="E2568" s="17">
        <v>0.5</v>
      </c>
      <c r="F2568" s="2">
        <f t="shared" si="552"/>
        <v>94755.756495380439</v>
      </c>
      <c r="G2568" s="3">
        <f t="shared" si="553"/>
        <v>96.650871625288062</v>
      </c>
      <c r="H2568" s="2">
        <f t="shared" si="554"/>
        <v>94707.431059567796</v>
      </c>
      <c r="I2568" s="2">
        <f>SUM(H2568:H2667)</f>
        <v>5574623.1744166845</v>
      </c>
      <c r="J2568" s="4">
        <f t="shared" si="547"/>
        <v>58.831498798581805</v>
      </c>
      <c r="K2568" s="5">
        <f t="shared" si="555"/>
        <v>5.4229999999999993E-2</v>
      </c>
      <c r="L2568" s="5">
        <f t="shared" si="548"/>
        <v>4.7156521739130427E-3</v>
      </c>
      <c r="M2568" s="8">
        <f t="shared" si="549"/>
        <v>20495.7592419475</v>
      </c>
      <c r="N2568" s="6">
        <f>((B2567+E2567)*D2567+(B2568+E2568)*D2568+(B2569+E2569)*D2569)/3/SUM(D2557:D2568)</f>
        <v>0.20428422152560088</v>
      </c>
      <c r="O2568" s="7">
        <f>O2557</f>
        <v>5.4304153551799572E-2</v>
      </c>
      <c r="P2568" s="8">
        <f>M2568*O2557</f>
        <v>1113.0048570354322</v>
      </c>
      <c r="Q2568" s="5">
        <f>N2568*O2557</f>
        <v>1.109348173393607E-2</v>
      </c>
      <c r="R2568" s="8">
        <f t="shared" si="550"/>
        <v>93656.795903040475</v>
      </c>
      <c r="S2568" s="8">
        <f t="shared" si="551"/>
        <v>4909568.0725102881</v>
      </c>
      <c r="T2568" s="9">
        <f t="shared" si="556"/>
        <v>51.812874004648371</v>
      </c>
      <c r="U2568" s="10">
        <f t="shared" si="546"/>
        <v>7.0186247939334336</v>
      </c>
    </row>
    <row r="2569" spans="1:21" x14ac:dyDescent="0.3">
      <c r="A2569" s="17">
        <v>1944</v>
      </c>
      <c r="B2569" s="17">
        <v>12</v>
      </c>
      <c r="C2569" s="17">
        <v>1.0399999999999999E-3</v>
      </c>
      <c r="D2569" s="17">
        <v>1.0399999999999999E-3</v>
      </c>
      <c r="E2569" s="17">
        <v>0.5</v>
      </c>
      <c r="F2569" s="2">
        <f t="shared" si="552"/>
        <v>94659.105623755153</v>
      </c>
      <c r="G2569" s="3">
        <f t="shared" si="553"/>
        <v>98.445469848705343</v>
      </c>
      <c r="H2569" s="2">
        <f t="shared" si="554"/>
        <v>94609.882888830805</v>
      </c>
      <c r="I2569" s="2">
        <f>SUM(H2569:H2667)</f>
        <v>5479915.7433571173</v>
      </c>
      <c r="J2569" s="4">
        <f t="shared" si="547"/>
        <v>57.891057677412775</v>
      </c>
      <c r="K2569" s="5">
        <f t="shared" si="555"/>
        <v>5.5269999999999993E-2</v>
      </c>
      <c r="L2569" s="5">
        <f t="shared" si="548"/>
        <v>4.4215999999999995E-3</v>
      </c>
      <c r="M2569" s="8">
        <f t="shared" si="549"/>
        <v>22264.671125544002</v>
      </c>
      <c r="N2569" s="6">
        <f>((B2568+E2568)*D2568+(B2569+E2569)*D2569+(B2570+E2570)*D2570)/3/SUM(D2557:D2569)</f>
        <v>0.23545021410047651</v>
      </c>
      <c r="O2569" s="7">
        <f>O2557</f>
        <v>5.4304153551799572E-2</v>
      </c>
      <c r="P2569" s="8">
        <f>M2569*O2557</f>
        <v>1209.0641195818598</v>
      </c>
      <c r="Q2569" s="5">
        <f>N2569*O2557</f>
        <v>1.2785924580316362E-2</v>
      </c>
      <c r="R2569" s="8">
        <f t="shared" si="550"/>
        <v>93400.208061661659</v>
      </c>
      <c r="S2569" s="8">
        <f t="shared" si="551"/>
        <v>4815911.276607248</v>
      </c>
      <c r="T2569" s="9">
        <f t="shared" si="556"/>
        <v>50.8763657217428</v>
      </c>
      <c r="U2569" s="10">
        <f t="shared" si="546"/>
        <v>7.0146919556699743</v>
      </c>
    </row>
    <row r="2570" spans="1:21" x14ac:dyDescent="0.3">
      <c r="A2570" s="17">
        <v>1944</v>
      </c>
      <c r="B2570" s="17">
        <v>13</v>
      </c>
      <c r="C2570" s="17">
        <v>1.06E-3</v>
      </c>
      <c r="D2570" s="17">
        <v>1.06E-3</v>
      </c>
      <c r="E2570" s="17">
        <v>0.5</v>
      </c>
      <c r="F2570" s="2">
        <f t="shared" si="552"/>
        <v>94560.660153906443</v>
      </c>
      <c r="G2570" s="3">
        <f t="shared" si="553"/>
        <v>100.23429976314083</v>
      </c>
      <c r="H2570" s="2">
        <f t="shared" si="554"/>
        <v>94510.543004024876</v>
      </c>
      <c r="I2570" s="2">
        <f>SUM(H2570:H2667)</f>
        <v>5385305.8604682861</v>
      </c>
      <c r="J2570" s="4">
        <f t="shared" si="547"/>
        <v>56.950806516189608</v>
      </c>
      <c r="K2570" s="5">
        <f t="shared" si="555"/>
        <v>5.6329999999999991E-2</v>
      </c>
      <c r="L2570" s="5">
        <f t="shared" si="548"/>
        <v>4.1725925925925923E-3</v>
      </c>
      <c r="M2570" s="8">
        <f t="shared" si="549"/>
        <v>24022.067225322229</v>
      </c>
      <c r="N2570" s="6">
        <f>((B2569+E2569)*D2569+(B2570+E2570)*D2570+(B2571+E2571)*D2571)/3/SUM(D2557:D2570)</f>
        <v>0.28173264690218358</v>
      </c>
      <c r="O2570" s="7">
        <f>O2557</f>
        <v>5.4304153551799572E-2</v>
      </c>
      <c r="P2570" s="8">
        <f>M2570*O2557</f>
        <v>1304.4980272355501</v>
      </c>
      <c r="Q2570" s="5">
        <f>N2570*O2557</f>
        <v>1.5299252917931107E-2</v>
      </c>
      <c r="R2570" s="8">
        <f t="shared" si="550"/>
        <v>93064.602303195294</v>
      </c>
      <c r="S2570" s="8">
        <f t="shared" si="551"/>
        <v>4722511.0685455864</v>
      </c>
      <c r="T2570" s="9">
        <f t="shared" si="556"/>
        <v>49.941604266079061</v>
      </c>
      <c r="U2570" s="10">
        <f t="shared" si="546"/>
        <v>7.0092022501105475</v>
      </c>
    </row>
    <row r="2571" spans="1:21" x14ac:dyDescent="0.3">
      <c r="A2571" s="17">
        <v>1944</v>
      </c>
      <c r="B2571" s="17">
        <v>14</v>
      </c>
      <c r="C2571" s="17">
        <v>1.4E-3</v>
      </c>
      <c r="D2571" s="17">
        <v>1.4E-3</v>
      </c>
      <c r="E2571" s="17">
        <v>0.5</v>
      </c>
      <c r="F2571" s="2">
        <f t="shared" si="552"/>
        <v>94460.425854143308</v>
      </c>
      <c r="G2571" s="3">
        <f t="shared" si="553"/>
        <v>132.24459619580063</v>
      </c>
      <c r="H2571" s="2">
        <f t="shared" si="554"/>
        <v>94394.303556045401</v>
      </c>
      <c r="I2571" s="2">
        <f>SUM(H2571:H2667)</f>
        <v>5290795.3174642613</v>
      </c>
      <c r="J2571" s="4">
        <f t="shared" si="547"/>
        <v>56.010707866528122</v>
      </c>
      <c r="K2571" s="5">
        <f t="shared" si="555"/>
        <v>5.772999999999999E-2</v>
      </c>
      <c r="L2571" s="5">
        <f t="shared" si="548"/>
        <v>3.9813793103448273E-3</v>
      </c>
      <c r="M2571" s="8">
        <f t="shared" si="549"/>
        <v>33215.774204730806</v>
      </c>
      <c r="N2571" s="6">
        <f>((B2570+E2570)*D2570+(B2571+E2571)*D2571+(B2572+E2572)*D2572)/3/SUM(D2557:D2571)</f>
        <v>0.30902477048328431</v>
      </c>
      <c r="O2571" s="7">
        <f>O2557</f>
        <v>5.4304153551799572E-2</v>
      </c>
      <c r="P2571" s="8">
        <f>M2571*O2557</f>
        <v>1803.754502755605</v>
      </c>
      <c r="Q2571" s="5">
        <f>N2571*O2557</f>
        <v>1.6781328587633891E-2</v>
      </c>
      <c r="R2571" s="8">
        <f t="shared" si="550"/>
        <v>92810.241731270537</v>
      </c>
      <c r="S2571" s="8">
        <f t="shared" si="551"/>
        <v>4629446.4662423907</v>
      </c>
      <c r="T2571" s="9">
        <f t="shared" si="556"/>
        <v>49.009375348262097</v>
      </c>
      <c r="U2571" s="10">
        <f t="shared" si="546"/>
        <v>7.0013325182660253</v>
      </c>
    </row>
    <row r="2572" spans="1:21" x14ac:dyDescent="0.3">
      <c r="A2572" s="17">
        <v>1944</v>
      </c>
      <c r="B2572" s="17">
        <v>15</v>
      </c>
      <c r="C2572" s="17">
        <v>1.2199999999999999E-3</v>
      </c>
      <c r="D2572" s="17">
        <v>1.2199999999999999E-3</v>
      </c>
      <c r="E2572" s="17">
        <v>0.5</v>
      </c>
      <c r="F2572" s="2">
        <f t="shared" si="552"/>
        <v>94328.181257947508</v>
      </c>
      <c r="G2572" s="3">
        <f t="shared" si="553"/>
        <v>115.08038113469595</v>
      </c>
      <c r="H2572" s="2">
        <f t="shared" si="554"/>
        <v>94270.641067380158</v>
      </c>
      <c r="I2572" s="2">
        <f>SUM(H2572:H2667)</f>
        <v>5196401.0139082158</v>
      </c>
      <c r="J2572" s="4">
        <f t="shared" si="547"/>
        <v>55.088531811063611</v>
      </c>
      <c r="K2572" s="5">
        <f t="shared" si="555"/>
        <v>5.8949999999999989E-2</v>
      </c>
      <c r="L2572" s="5">
        <f t="shared" si="548"/>
        <v>3.803225806451612E-3</v>
      </c>
      <c r="M2572" s="8">
        <f t="shared" si="549"/>
        <v>30258.624386561285</v>
      </c>
      <c r="N2572" s="6">
        <f>((B2571+E2571)*D2571+(B2572+E2572)*D2572+(B2573+E2573)*D2573)/3/SUM(D2557:D2572)</f>
        <v>0.35606446140797288</v>
      </c>
      <c r="O2572" s="7">
        <f>O2557</f>
        <v>5.4304153551799572E-2</v>
      </c>
      <c r="P2572" s="8">
        <f>M2572*O2557</f>
        <v>1643.1689849540512</v>
      </c>
      <c r="Q2572" s="5">
        <f>N2572*O2557</f>
        <v>1.9335779186637373E-2</v>
      </c>
      <c r="R2572" s="8">
        <f t="shared" si="550"/>
        <v>92447.844767918548</v>
      </c>
      <c r="S2572" s="8">
        <f t="shared" si="551"/>
        <v>4536636.2245111205</v>
      </c>
      <c r="T2572" s="9">
        <f t="shared" si="556"/>
        <v>48.094176777408094</v>
      </c>
      <c r="U2572" s="10">
        <f t="shared" si="546"/>
        <v>6.9943550336555163</v>
      </c>
    </row>
    <row r="2573" spans="1:21" x14ac:dyDescent="0.3">
      <c r="A2573" s="17">
        <v>1944</v>
      </c>
      <c r="B2573" s="17">
        <v>16</v>
      </c>
      <c r="C2573" s="17">
        <v>1.4400000000000001E-3</v>
      </c>
      <c r="D2573" s="17">
        <v>1.4400000000000001E-3</v>
      </c>
      <c r="E2573" s="17">
        <v>0.5</v>
      </c>
      <c r="F2573" s="2">
        <f t="shared" si="552"/>
        <v>94213.100876812809</v>
      </c>
      <c r="G2573" s="3">
        <f t="shared" si="553"/>
        <v>135.66686526261046</v>
      </c>
      <c r="H2573" s="2">
        <f t="shared" si="554"/>
        <v>94145.267444181503</v>
      </c>
      <c r="I2573" s="2">
        <f>SUM(H2573:H2667)</f>
        <v>5102130.3728408348</v>
      </c>
      <c r="J2573" s="4">
        <f t="shared" si="547"/>
        <v>54.155211168689405</v>
      </c>
      <c r="K2573" s="5">
        <f t="shared" si="555"/>
        <v>6.0389999999999985E-2</v>
      </c>
      <c r="L2573" s="5">
        <f t="shared" si="548"/>
        <v>3.6599999999999992E-3</v>
      </c>
      <c r="M2573" s="8">
        <f t="shared" si="549"/>
        <v>37067.449525303411</v>
      </c>
      <c r="N2573" s="6">
        <f>((B2572+E2572)*D2572+(B2573+E2573)*D2573+(B2574+E2574)*D2574)/3/SUM(D2557:D2573)</f>
        <v>0.37655240933929468</v>
      </c>
      <c r="O2573" s="7">
        <f>O2557</f>
        <v>5.4304153551799572E-2</v>
      </c>
      <c r="P2573" s="8">
        <f>M2573*O2557</f>
        <v>2012.9164707956566</v>
      </c>
      <c r="Q2573" s="5">
        <f>N2573*O2557</f>
        <v>2.0448359857061147E-2</v>
      </c>
      <c r="R2573" s="8">
        <f t="shared" si="550"/>
        <v>92220.151136643617</v>
      </c>
      <c r="S2573" s="8">
        <f t="shared" si="551"/>
        <v>4444188.3797432017</v>
      </c>
      <c r="T2573" s="9">
        <f t="shared" si="556"/>
        <v>47.171660187197809</v>
      </c>
      <c r="U2573" s="10">
        <f t="shared" si="546"/>
        <v>6.9835509814915966</v>
      </c>
    </row>
    <row r="2574" spans="1:21" x14ac:dyDescent="0.3">
      <c r="A2574" s="17">
        <v>1944</v>
      </c>
      <c r="B2574" s="17">
        <v>17</v>
      </c>
      <c r="C2574" s="17">
        <v>1.4599999999999999E-3</v>
      </c>
      <c r="D2574" s="17">
        <v>1.4599999999999999E-3</v>
      </c>
      <c r="E2574" s="17">
        <v>0.5</v>
      </c>
      <c r="F2574" s="2">
        <f t="shared" si="552"/>
        <v>94077.434011550198</v>
      </c>
      <c r="G2574" s="3">
        <f t="shared" si="553"/>
        <v>137.3530536568633</v>
      </c>
      <c r="H2574" s="2">
        <f t="shared" si="554"/>
        <v>94008.757484721762</v>
      </c>
      <c r="I2574" s="2">
        <f>SUM(H2574:H2667)</f>
        <v>5007985.1053966535</v>
      </c>
      <c r="J2574" s="4">
        <f t="shared" si="547"/>
        <v>53.232586092662842</v>
      </c>
      <c r="K2574" s="5">
        <f t="shared" si="555"/>
        <v>6.1849999999999988E-2</v>
      </c>
      <c r="L2574" s="5">
        <f t="shared" si="548"/>
        <v>3.5342857142857138E-3</v>
      </c>
      <c r="M2574" s="8">
        <f t="shared" si="549"/>
        <v>38863.03054155389</v>
      </c>
      <c r="N2574" s="6">
        <f>((B2573+E2573)*D2573+(B2574+E2574)*D2574+(B2575+E2575)*D2575)/3/SUM(D2557:D2574)</f>
        <v>0.37941255726219347</v>
      </c>
      <c r="O2574" s="7">
        <f>O2557</f>
        <v>5.4304153551799572E-2</v>
      </c>
      <c r="P2574" s="8">
        <f>M2574*O2557</f>
        <v>2110.4239780168191</v>
      </c>
      <c r="Q2574" s="5">
        <f>N2574*O2557</f>
        <v>2.0603677769047101E-2</v>
      </c>
      <c r="R2574" s="8">
        <f t="shared" si="550"/>
        <v>92071.831338038057</v>
      </c>
      <c r="S2574" s="8">
        <f t="shared" si="551"/>
        <v>4351968.2286065584</v>
      </c>
      <c r="T2574" s="9">
        <f t="shared" si="556"/>
        <v>46.259427399691333</v>
      </c>
      <c r="U2574" s="10">
        <f t="shared" si="546"/>
        <v>6.9731586929715093</v>
      </c>
    </row>
    <row r="2575" spans="1:21" x14ac:dyDescent="0.3">
      <c r="A2575" s="17">
        <v>1944</v>
      </c>
      <c r="B2575" s="17">
        <v>18</v>
      </c>
      <c r="C2575" s="17">
        <v>1.14E-3</v>
      </c>
      <c r="D2575" s="17">
        <v>1.14E-3</v>
      </c>
      <c r="E2575" s="17">
        <v>0.5</v>
      </c>
      <c r="F2575" s="2">
        <f t="shared" si="552"/>
        <v>93940.08095789334</v>
      </c>
      <c r="G2575" s="3">
        <f t="shared" si="553"/>
        <v>107.0916922919984</v>
      </c>
      <c r="H2575" s="2">
        <f t="shared" si="554"/>
        <v>93886.535111747347</v>
      </c>
      <c r="I2575" s="2">
        <f>SUM(H2575:H2667)</f>
        <v>4913976.3479119325</v>
      </c>
      <c r="J2575" s="4">
        <f t="shared" si="547"/>
        <v>52.309688237489581</v>
      </c>
      <c r="K2575" s="5">
        <f t="shared" si="555"/>
        <v>6.298999999999999E-2</v>
      </c>
      <c r="L2575" s="5">
        <f t="shared" si="548"/>
        <v>3.4048648648648643E-3</v>
      </c>
      <c r="M2575" s="8">
        <f t="shared" si="549"/>
        <v>31452.552903666783</v>
      </c>
      <c r="N2575" s="6">
        <f>((B2574+E2574)*D2574+(B2575+E2575)*D2575+(B2576+E2576)*D2576)/3/SUM(D2557:D2575)</f>
        <v>0.3747684817695931</v>
      </c>
      <c r="O2575" s="7">
        <f>O2557</f>
        <v>5.4304153551799572E-2</v>
      </c>
      <c r="P2575" s="8">
        <f>M2575*O2557</f>
        <v>1708.0042624768205</v>
      </c>
      <c r="Q2575" s="5">
        <f>N2575*O2557</f>
        <v>2.0351485180390781E-2</v>
      </c>
      <c r="R2575" s="8">
        <f t="shared" si="550"/>
        <v>91975.804683782379</v>
      </c>
      <c r="S2575" s="8">
        <f t="shared" si="551"/>
        <v>4259896.3972685207</v>
      </c>
      <c r="T2575" s="9">
        <f t="shared" si="556"/>
        <v>45.346952587553439</v>
      </c>
      <c r="U2575" s="10">
        <f t="shared" si="546"/>
        <v>6.9627356499361426</v>
      </c>
    </row>
    <row r="2576" spans="1:21" x14ac:dyDescent="0.3">
      <c r="A2576" s="17">
        <v>1944</v>
      </c>
      <c r="B2576" s="17">
        <v>19</v>
      </c>
      <c r="C2576" s="17">
        <v>1.24E-3</v>
      </c>
      <c r="D2576" s="17">
        <v>1.24E-3</v>
      </c>
      <c r="E2576" s="17">
        <v>0.5</v>
      </c>
      <c r="F2576" s="2">
        <f t="shared" si="552"/>
        <v>93832.98926560134</v>
      </c>
      <c r="G2576" s="3">
        <f t="shared" si="553"/>
        <v>116.35290668934566</v>
      </c>
      <c r="H2576" s="2">
        <f t="shared" si="554"/>
        <v>93774.81281225667</v>
      </c>
      <c r="I2576" s="2">
        <f>SUM(H2576:H2667)</f>
        <v>4820089.8128001848</v>
      </c>
      <c r="J2576" s="4">
        <f t="shared" si="547"/>
        <v>51.368818690797092</v>
      </c>
      <c r="K2576" s="5">
        <f t="shared" si="555"/>
        <v>6.4229999999999995E-2</v>
      </c>
      <c r="L2576" s="5">
        <f t="shared" si="548"/>
        <v>3.2938461538461537E-3</v>
      </c>
      <c r="M2576" s="8">
        <f t="shared" si="549"/>
        <v>35324.329447956414</v>
      </c>
      <c r="N2576" s="6">
        <f>((B2575+E2575)*D2575+(B2576+E2576)*D2576+(B2577+E2577)*D2577)/3/SUM(D2557:D2576)</f>
        <v>0.33281436504229595</v>
      </c>
      <c r="O2576" s="7">
        <f>O2557</f>
        <v>5.4304153551799572E-2</v>
      </c>
      <c r="P2576" s="8">
        <f>M2576*O2557</f>
        <v>1918.2578104561806</v>
      </c>
      <c r="Q2576" s="5">
        <f>N2576*O2557</f>
        <v>1.8073202383501515E-2</v>
      </c>
      <c r="R2576" s="8">
        <f t="shared" si="550"/>
        <v>92080.001641825787</v>
      </c>
      <c r="S2576" s="8">
        <f t="shared" si="551"/>
        <v>4167920.592584738</v>
      </c>
      <c r="T2576" s="9">
        <f t="shared" si="556"/>
        <v>44.418499561887828</v>
      </c>
      <c r="U2576" s="10">
        <f t="shared" si="546"/>
        <v>6.9503191289092641</v>
      </c>
    </row>
    <row r="2577" spans="1:21" x14ac:dyDescent="0.3">
      <c r="A2577" s="17">
        <v>1944</v>
      </c>
      <c r="B2577" s="17">
        <v>20</v>
      </c>
      <c r="C2577" s="17">
        <v>9.2000000000000003E-4</v>
      </c>
      <c r="D2577" s="17">
        <v>9.2000000000000003E-4</v>
      </c>
      <c r="E2577" s="17">
        <v>0.5</v>
      </c>
      <c r="F2577" s="2">
        <f t="shared" si="552"/>
        <v>93716.636358912001</v>
      </c>
      <c r="G2577" s="3">
        <f t="shared" si="553"/>
        <v>86.219305450199045</v>
      </c>
      <c r="H2577" s="2">
        <f t="shared" si="554"/>
        <v>93673.526706186894</v>
      </c>
      <c r="I2577" s="2">
        <f>SUM(H2577:H2667)</f>
        <v>4726314.9999879282</v>
      </c>
      <c r="J2577" s="4">
        <f t="shared" si="547"/>
        <v>50.431974338977419</v>
      </c>
      <c r="K2577" s="5">
        <f t="shared" si="555"/>
        <v>6.515E-2</v>
      </c>
      <c r="L2577" s="5">
        <f t="shared" si="548"/>
        <v>3.1780487804878048E-3</v>
      </c>
      <c r="M2577" s="8">
        <f t="shared" si="549"/>
        <v>27129.63563667046</v>
      </c>
      <c r="N2577" s="6">
        <f>((B2576+E2576)*D2576+(B2577+E2577)*D2577+(B2578+E2578)*D2578)/3/SUM(D2557:D2577)</f>
        <v>0.304911742133538</v>
      </c>
      <c r="O2577" s="7">
        <f>O2557</f>
        <v>5.4304153551799572E-2</v>
      </c>
      <c r="P2577" s="8">
        <f>M2577*O2557</f>
        <v>1473.2518994181264</v>
      </c>
      <c r="Q2577" s="5">
        <f>N2577*O2557</f>
        <v>1.6557974064566362E-2</v>
      </c>
      <c r="R2577" s="8">
        <f t="shared" si="550"/>
        <v>92122.482880449388</v>
      </c>
      <c r="S2577" s="8">
        <f t="shared" si="551"/>
        <v>4075840.5909429123</v>
      </c>
      <c r="T2577" s="9">
        <f t="shared" si="556"/>
        <v>43.491110535950426</v>
      </c>
      <c r="U2577" s="10">
        <f t="shared" si="546"/>
        <v>6.9408638030269927</v>
      </c>
    </row>
    <row r="2578" spans="1:21" x14ac:dyDescent="0.3">
      <c r="A2578" s="17">
        <v>1944</v>
      </c>
      <c r="B2578" s="17">
        <v>21</v>
      </c>
      <c r="C2578" s="17">
        <v>7.6999999999999996E-4</v>
      </c>
      <c r="D2578" s="17">
        <v>7.6999999999999996E-4</v>
      </c>
      <c r="E2578" s="17">
        <v>0.5</v>
      </c>
      <c r="F2578" s="2">
        <f t="shared" si="552"/>
        <v>93630.417053461802</v>
      </c>
      <c r="G2578" s="3">
        <f t="shared" si="553"/>
        <v>72.09542113116558</v>
      </c>
      <c r="H2578" s="2">
        <f t="shared" si="554"/>
        <v>93594.369342896214</v>
      </c>
      <c r="I2578" s="2">
        <f>SUM(H2578:H2667)</f>
        <v>4632641.4732817402</v>
      </c>
      <c r="J2578" s="4">
        <f t="shared" si="547"/>
        <v>49.477954056709578</v>
      </c>
      <c r="K2578" s="5">
        <f t="shared" si="555"/>
        <v>6.5920000000000006E-2</v>
      </c>
      <c r="L2578" s="5">
        <f t="shared" si="548"/>
        <v>3.0660465116279074E-3</v>
      </c>
      <c r="M2578" s="8">
        <f t="shared" si="549"/>
        <v>23514.13158859314</v>
      </c>
      <c r="N2578" s="6">
        <f>((B2577+E2577)*D2577+(B2578+E2578)*D2578+(B2579+E2579)*D2579)/3/SUM(D2557:D2578)</f>
        <v>0.31560983009708737</v>
      </c>
      <c r="O2578" s="7">
        <f>O2557</f>
        <v>5.4304153551799572E-2</v>
      </c>
      <c r="P2578" s="8">
        <f>M2578*O2557</f>
        <v>1276.9150124241826</v>
      </c>
      <c r="Q2578" s="5">
        <f>N2578*O2557</f>
        <v>1.7138924676049608E-2</v>
      </c>
      <c r="R2578" s="8">
        <f t="shared" si="550"/>
        <v>91990.262496625946</v>
      </c>
      <c r="S2578" s="8">
        <f t="shared" si="551"/>
        <v>3983718.1080624629</v>
      </c>
      <c r="T2578" s="9">
        <f t="shared" si="556"/>
        <v>42.547264376573366</v>
      </c>
      <c r="U2578" s="10">
        <f t="shared" si="546"/>
        <v>6.9306896801362115</v>
      </c>
    </row>
    <row r="2579" spans="1:21" x14ac:dyDescent="0.3">
      <c r="A2579" s="17">
        <v>1944</v>
      </c>
      <c r="B2579" s="17">
        <v>22</v>
      </c>
      <c r="C2579" s="17">
        <v>1.1999999999999999E-3</v>
      </c>
      <c r="D2579" s="17">
        <v>1.1999999999999999E-3</v>
      </c>
      <c r="E2579" s="17">
        <v>0.5</v>
      </c>
      <c r="F2579" s="2">
        <f t="shared" si="552"/>
        <v>93558.321632330641</v>
      </c>
      <c r="G2579" s="3">
        <f t="shared" si="553"/>
        <v>112.26998595879675</v>
      </c>
      <c r="H2579" s="2">
        <f t="shared" si="554"/>
        <v>93502.186639351246</v>
      </c>
      <c r="I2579" s="2">
        <f>SUM(H2579:H2667)</f>
        <v>4539047.1039388441</v>
      </c>
      <c r="J2579" s="4">
        <f t="shared" si="547"/>
        <v>48.515696142739486</v>
      </c>
      <c r="K2579" s="5">
        <f t="shared" si="555"/>
        <v>6.7120000000000013E-2</v>
      </c>
      <c r="L2579" s="5">
        <f t="shared" si="548"/>
        <v>2.9831111111111117E-3</v>
      </c>
      <c r="M2579" s="8">
        <f t="shared" si="549"/>
        <v>37635.200895007845</v>
      </c>
      <c r="N2579" s="6">
        <f>((B2578+E2578)*D2578+(B2579+E2579)*D2579+(B2580+E2580)*D2580)/3/SUM(D2557:D2579)</f>
        <v>0.35051648788239964</v>
      </c>
      <c r="O2579" s="7">
        <f>O2557</f>
        <v>5.4304153551799572E-2</v>
      </c>
      <c r="P2579" s="8">
        <f>M2579*O2557</f>
        <v>2043.7477283553308</v>
      </c>
      <c r="Q2579" s="5">
        <f>N2579*O2557</f>
        <v>1.9034501180403323E-2</v>
      </c>
      <c r="R2579" s="8">
        <f t="shared" si="550"/>
        <v>91722.419157394223</v>
      </c>
      <c r="S2579" s="8">
        <f t="shared" si="551"/>
        <v>3891727.8455658369</v>
      </c>
      <c r="T2579" s="9">
        <f t="shared" si="556"/>
        <v>41.596811247423929</v>
      </c>
      <c r="U2579" s="10">
        <f t="shared" si="546"/>
        <v>6.9188848953155571</v>
      </c>
    </row>
    <row r="2580" spans="1:21" x14ac:dyDescent="0.3">
      <c r="A2580" s="17">
        <v>1944</v>
      </c>
      <c r="B2580" s="17">
        <v>23</v>
      </c>
      <c r="C2580" s="17">
        <v>1.15E-3</v>
      </c>
      <c r="D2580" s="17">
        <v>1.15E-3</v>
      </c>
      <c r="E2580" s="17">
        <v>0.5</v>
      </c>
      <c r="F2580" s="2">
        <f t="shared" si="552"/>
        <v>93446.051646371838</v>
      </c>
      <c r="G2580" s="3">
        <f t="shared" si="553"/>
        <v>107.46295939332761</v>
      </c>
      <c r="H2580" s="2">
        <f t="shared" si="554"/>
        <v>93392.32016667517</v>
      </c>
      <c r="I2580" s="2">
        <f>SUM(H2580:H2667)</f>
        <v>4445544.9172994923</v>
      </c>
      <c r="J2580" s="4">
        <f t="shared" si="547"/>
        <v>47.573384203784023</v>
      </c>
      <c r="K2580" s="5">
        <f t="shared" si="555"/>
        <v>6.8270000000000011E-2</v>
      </c>
      <c r="L2580" s="5">
        <f t="shared" si="548"/>
        <v>2.905106382978724E-3</v>
      </c>
      <c r="M2580" s="8">
        <f t="shared" si="549"/>
        <v>36991.058235582219</v>
      </c>
      <c r="N2580" s="6">
        <f>((B2579+E2579)*D2579+(B2580+E2580)*D2580+(B2581+E2581)*D2581)/3/SUM(D2557:D2580)</f>
        <v>0.40015135979688488</v>
      </c>
      <c r="O2580" s="7">
        <f>O2557</f>
        <v>5.4304153551799572E-2</v>
      </c>
      <c r="P2580" s="8">
        <f>M2580*O2557</f>
        <v>2008.7681064686169</v>
      </c>
      <c r="Q2580" s="5">
        <f>N2580*O2557</f>
        <v>2.1729880886371435E-2</v>
      </c>
      <c r="R2580" s="8">
        <f t="shared" si="550"/>
        <v>91362.916173751451</v>
      </c>
      <c r="S2580" s="8">
        <f t="shared" si="551"/>
        <v>3800005.4264084427</v>
      </c>
      <c r="T2580" s="9">
        <f t="shared" si="556"/>
        <v>40.665232607032067</v>
      </c>
      <c r="U2580" s="10">
        <f t="shared" si="546"/>
        <v>6.9081515967519564</v>
      </c>
    </row>
    <row r="2581" spans="1:21" x14ac:dyDescent="0.3">
      <c r="A2581" s="17">
        <v>1944</v>
      </c>
      <c r="B2581" s="17">
        <v>24</v>
      </c>
      <c r="C2581" s="17">
        <v>1.14E-3</v>
      </c>
      <c r="D2581" s="17">
        <v>1.14E-3</v>
      </c>
      <c r="E2581" s="17">
        <v>0.5</v>
      </c>
      <c r="F2581" s="2">
        <f t="shared" si="552"/>
        <v>93338.588686978517</v>
      </c>
      <c r="G2581" s="3">
        <f t="shared" si="553"/>
        <v>106.4059911031555</v>
      </c>
      <c r="H2581" s="2">
        <f t="shared" si="554"/>
        <v>93285.385691426942</v>
      </c>
      <c r="I2581" s="2">
        <f>SUM(H2581:H2667)</f>
        <v>4352152.5971328178</v>
      </c>
      <c r="J2581" s="4">
        <f t="shared" si="547"/>
        <v>46.627580921844149</v>
      </c>
      <c r="K2581" s="5">
        <f t="shared" si="555"/>
        <v>6.9410000000000013E-2</v>
      </c>
      <c r="L2581" s="5">
        <f t="shared" si="548"/>
        <v>2.8330612244897965E-3</v>
      </c>
      <c r="M2581" s="8">
        <f t="shared" si="549"/>
        <v>37558.662757921178</v>
      </c>
      <c r="N2581" s="6">
        <f>((B2580+E2580)*D2580+(B2581+E2581)*D2581+(B2582+E2582)*D2582)/3/SUM(D2557:D2581)</f>
        <v>0.41576622004514235</v>
      </c>
      <c r="O2581" s="7">
        <f>O2557</f>
        <v>5.4304153551799572E-2</v>
      </c>
      <c r="P2581" s="8">
        <f>M2581*O2557</f>
        <v>2039.5913896064076</v>
      </c>
      <c r="Q2581" s="5">
        <f>N2581*O2557</f>
        <v>2.2577832654982699E-2</v>
      </c>
      <c r="R2581" s="8">
        <f t="shared" si="550"/>
        <v>91179.203864130381</v>
      </c>
      <c r="S2581" s="8">
        <f t="shared" si="551"/>
        <v>3708642.5102346912</v>
      </c>
      <c r="T2581" s="9">
        <f t="shared" si="556"/>
        <v>39.733218194160209</v>
      </c>
      <c r="U2581" s="10">
        <f t="shared" si="546"/>
        <v>6.8943627276839408</v>
      </c>
    </row>
    <row r="2582" spans="1:21" x14ac:dyDescent="0.3">
      <c r="A2582" s="17">
        <v>1944</v>
      </c>
      <c r="B2582" s="17">
        <v>25</v>
      </c>
      <c r="C2582" s="17">
        <v>1.24E-3</v>
      </c>
      <c r="D2582" s="17">
        <v>1.24E-3</v>
      </c>
      <c r="E2582" s="17">
        <v>0.5</v>
      </c>
      <c r="F2582" s="2">
        <f t="shared" si="552"/>
        <v>93232.182695875366</v>
      </c>
      <c r="G2582" s="3">
        <f t="shared" si="553"/>
        <v>115.60790654288546</v>
      </c>
      <c r="H2582" s="2">
        <f t="shared" si="554"/>
        <v>93174.37874260392</v>
      </c>
      <c r="I2582" s="2">
        <f>SUM(H2582:H2667)</f>
        <v>4258867.2114413911</v>
      </c>
      <c r="J2582" s="4">
        <f t="shared" si="547"/>
        <v>45.680226379917258</v>
      </c>
      <c r="K2582" s="5">
        <f t="shared" si="555"/>
        <v>7.0650000000000018E-2</v>
      </c>
      <c r="L2582" s="5">
        <f t="shared" si="548"/>
        <v>2.7705882352941184E-3</v>
      </c>
      <c r="M2582" s="8">
        <f t="shared" si="549"/>
        <v>41726.845249024467</v>
      </c>
      <c r="N2582" s="6">
        <f>((B2581+E2581)*D2581+(B2582+E2582)*D2582+(B2583+E2583)*D2583)/3/SUM(D2557:D2582)</f>
        <v>0.4222458126916725</v>
      </c>
      <c r="O2582" s="7">
        <f>O2557</f>
        <v>5.4304153551799572E-2</v>
      </c>
      <c r="P2582" s="8">
        <f>M2582*O2557</f>
        <v>2265.9410116352033</v>
      </c>
      <c r="Q2582" s="5">
        <f>N2582*O2557</f>
        <v>2.2929701449012983E-2</v>
      </c>
      <c r="R2582" s="8">
        <f t="shared" si="550"/>
        <v>91037.918055338756</v>
      </c>
      <c r="S2582" s="8">
        <f t="shared" si="551"/>
        <v>3617463.306370561</v>
      </c>
      <c r="T2582" s="9">
        <f t="shared" si="556"/>
        <v>38.800585825291414</v>
      </c>
      <c r="U2582" s="10">
        <f t="shared" si="546"/>
        <v>6.8796405546258441</v>
      </c>
    </row>
    <row r="2583" spans="1:21" x14ac:dyDescent="0.3">
      <c r="A2583" s="17">
        <v>1944</v>
      </c>
      <c r="B2583" s="17">
        <v>26</v>
      </c>
      <c r="C2583" s="17">
        <v>1.1299999999999999E-3</v>
      </c>
      <c r="D2583" s="17">
        <v>1.1299999999999999E-3</v>
      </c>
      <c r="E2583" s="17">
        <v>0.5</v>
      </c>
      <c r="F2583" s="2">
        <f t="shared" si="552"/>
        <v>93116.574789332488</v>
      </c>
      <c r="G2583" s="3">
        <f t="shared" si="553"/>
        <v>105.22172951194571</v>
      </c>
      <c r="H2583" s="2">
        <f t="shared" si="554"/>
        <v>93063.963924576514</v>
      </c>
      <c r="I2583" s="2">
        <f>SUM(H2583:H2667)</f>
        <v>4165692.832698788</v>
      </c>
      <c r="J2583" s="4">
        <f t="shared" si="547"/>
        <v>44.736319415993094</v>
      </c>
      <c r="K2583" s="5">
        <f t="shared" si="555"/>
        <v>7.1780000000000024E-2</v>
      </c>
      <c r="L2583" s="5">
        <f t="shared" si="548"/>
        <v>2.7086792452830199E-3</v>
      </c>
      <c r="M2583" s="8">
        <f t="shared" si="549"/>
        <v>38846.138646789637</v>
      </c>
      <c r="N2583" s="6">
        <f>((B2582+E2582)*D2582+(B2583+E2583)*D2583+(B2584+E2584)*D2584)/3/SUM(D2557:D2583)</f>
        <v>0.36890498746168837</v>
      </c>
      <c r="O2583" s="7">
        <f>O2557</f>
        <v>5.4304153551799572E-2</v>
      </c>
      <c r="P2583" s="8">
        <f>M2583*O2557</f>
        <v>2109.5066779697599</v>
      </c>
      <c r="Q2583" s="5">
        <f>N2583*O2557</f>
        <v>2.003307308514422E-2</v>
      </c>
      <c r="R2583" s="8">
        <f t="shared" si="550"/>
        <v>91199.606733682245</v>
      </c>
      <c r="S2583" s="8">
        <f t="shared" si="551"/>
        <v>3526425.3883152222</v>
      </c>
      <c r="T2583" s="9">
        <f t="shared" si="556"/>
        <v>37.871081451325168</v>
      </c>
      <c r="U2583" s="10">
        <f t="shared" si="546"/>
        <v>6.8652379646679265</v>
      </c>
    </row>
    <row r="2584" spans="1:21" x14ac:dyDescent="0.3">
      <c r="A2584" s="17">
        <v>1944</v>
      </c>
      <c r="B2584" s="17">
        <v>27</v>
      </c>
      <c r="C2584" s="17">
        <v>6.4999999999999997E-4</v>
      </c>
      <c r="D2584" s="17">
        <v>6.4999999999999997E-4</v>
      </c>
      <c r="E2584" s="17">
        <v>0.5</v>
      </c>
      <c r="F2584" s="2">
        <f t="shared" si="552"/>
        <v>93011.35305982054</v>
      </c>
      <c r="G2584" s="3">
        <f t="shared" si="553"/>
        <v>60.457379488883348</v>
      </c>
      <c r="H2584" s="2">
        <f t="shared" si="554"/>
        <v>92981.124370076097</v>
      </c>
      <c r="I2584" s="2">
        <f>SUM(H2584:H2667)</f>
        <v>4072628.8687742115</v>
      </c>
      <c r="J2584" s="4">
        <f t="shared" si="547"/>
        <v>43.786363006190086</v>
      </c>
      <c r="K2584" s="5">
        <f t="shared" si="555"/>
        <v>7.2430000000000022E-2</v>
      </c>
      <c r="L2584" s="5">
        <f t="shared" si="548"/>
        <v>2.6338181818181825E-3</v>
      </c>
      <c r="M2584" s="8">
        <f t="shared" si="549"/>
        <v>22954.272206879632</v>
      </c>
      <c r="N2584" s="6">
        <f>((B2583+E2583)*D2583+(B2584+E2584)*D2584+(B2585+E2585)*D2585)/3/SUM(D2557:D2584)</f>
        <v>0.42206268120944346</v>
      </c>
      <c r="O2584" s="7">
        <f>O2557</f>
        <v>5.4304153551799572E-2</v>
      </c>
      <c r="P2584" s="8">
        <f>M2584*O2557</f>
        <v>1246.5123225921968</v>
      </c>
      <c r="Q2584" s="5">
        <f>N2584*O2557</f>
        <v>2.291975664888185E-2</v>
      </c>
      <c r="R2584" s="8">
        <f t="shared" si="550"/>
        <v>90850.019626574533</v>
      </c>
      <c r="S2584" s="8">
        <f t="shared" si="551"/>
        <v>3435225.7815815401</v>
      </c>
      <c r="T2584" s="9">
        <f t="shared" si="556"/>
        <v>36.933402951058717</v>
      </c>
      <c r="U2584" s="10">
        <f t="shared" si="546"/>
        <v>6.8529600551313692</v>
      </c>
    </row>
    <row r="2585" spans="1:21" x14ac:dyDescent="0.3">
      <c r="A2585" s="17">
        <v>1944</v>
      </c>
      <c r="B2585" s="17">
        <v>28</v>
      </c>
      <c r="C2585" s="17">
        <v>1.5399999999999999E-3</v>
      </c>
      <c r="D2585" s="17">
        <v>1.5399999999999999E-3</v>
      </c>
      <c r="E2585" s="17">
        <v>0.5</v>
      </c>
      <c r="F2585" s="2">
        <f t="shared" si="552"/>
        <v>92950.895680331654</v>
      </c>
      <c r="G2585" s="3">
        <f t="shared" si="553"/>
        <v>143.14437934771075</v>
      </c>
      <c r="H2585" s="2">
        <f t="shared" si="554"/>
        <v>92879.3234906578</v>
      </c>
      <c r="I2585" s="2">
        <f>SUM(H2585:H2667)</f>
        <v>3979647.7444041348</v>
      </c>
      <c r="J2585" s="4">
        <f t="shared" si="547"/>
        <v>42.81451744252773</v>
      </c>
      <c r="K2585" s="5">
        <f t="shared" si="555"/>
        <v>7.3970000000000022E-2</v>
      </c>
      <c r="L2585" s="5">
        <f t="shared" si="548"/>
        <v>2.5954385964912286E-3</v>
      </c>
      <c r="M2585" s="8">
        <f t="shared" si="549"/>
        <v>55152.288919964252</v>
      </c>
      <c r="N2585" s="6">
        <f>((B2584+E2584)*D2584+(B2585+E2585)*D2585+(B2586+E2586)*D2586)/3/SUM(D2557:D2585)</f>
        <v>0.47242125185886152</v>
      </c>
      <c r="O2585" s="7">
        <f>O2557</f>
        <v>5.4304153551799572E-2</v>
      </c>
      <c r="P2585" s="8">
        <f>M2585*O2557</f>
        <v>2994.9983662429531</v>
      </c>
      <c r="Q2585" s="5">
        <f>N2585*O2557</f>
        <v>2.5654436202076997E-2</v>
      </c>
      <c r="R2585" s="8">
        <f t="shared" si="550"/>
        <v>90496.556811674644</v>
      </c>
      <c r="S2585" s="8">
        <f t="shared" si="551"/>
        <v>3344375.7619549655</v>
      </c>
      <c r="T2585" s="9">
        <f t="shared" si="556"/>
        <v>35.980027276516424</v>
      </c>
      <c r="U2585" s="10">
        <f t="shared" si="546"/>
        <v>6.8344901660113067</v>
      </c>
    </row>
    <row r="2586" spans="1:21" x14ac:dyDescent="0.3">
      <c r="A2586" s="17">
        <v>1944</v>
      </c>
      <c r="B2586" s="17">
        <v>29</v>
      </c>
      <c r="C2586" s="17">
        <v>1.4599999999999999E-3</v>
      </c>
      <c r="D2586" s="17">
        <v>1.4599999999999999E-3</v>
      </c>
      <c r="E2586" s="17">
        <v>0.5</v>
      </c>
      <c r="F2586" s="2">
        <f t="shared" si="552"/>
        <v>92807.751300983946</v>
      </c>
      <c r="G2586" s="3">
        <f t="shared" si="553"/>
        <v>135.49931689943656</v>
      </c>
      <c r="H2586" s="2">
        <f t="shared" si="554"/>
        <v>92740.001642534233</v>
      </c>
      <c r="I2586" s="2">
        <f>SUM(H2586:H2667)</f>
        <v>3886768.4209134774</v>
      </c>
      <c r="J2586" s="4">
        <f t="shared" si="547"/>
        <v>41.879782307280941</v>
      </c>
      <c r="K2586" s="5">
        <f t="shared" si="555"/>
        <v>7.5430000000000025E-2</v>
      </c>
      <c r="L2586" s="5">
        <f t="shared" si="548"/>
        <v>2.5569491525423739E-3</v>
      </c>
      <c r="M2586" s="8">
        <f t="shared" si="549"/>
        <v>52992.573890141546</v>
      </c>
      <c r="N2586" s="6">
        <f>((B2585+E2585)*D2585+(B2586+E2586)*D2586+(B2587+E2587)*D2587)/3/SUM(D2557:D2586)</f>
        <v>0.57837288435193757</v>
      </c>
      <c r="O2586" s="7">
        <f>O2557</f>
        <v>5.4304153551799572E-2</v>
      </c>
      <c r="P2586" s="8">
        <f>M2586*O2557</f>
        <v>2877.7168696353315</v>
      </c>
      <c r="Q2586" s="5">
        <f>N2586*O2557</f>
        <v>3.1408049922044837E-2</v>
      </c>
      <c r="R2586" s="8">
        <f t="shared" si="550"/>
        <v>89827.219041175005</v>
      </c>
      <c r="S2586" s="8">
        <f t="shared" si="551"/>
        <v>3253879.205143291</v>
      </c>
      <c r="T2586" s="9">
        <f t="shared" si="556"/>
        <v>35.06042501332314</v>
      </c>
      <c r="U2586" s="10">
        <f t="shared" si="546"/>
        <v>6.8193572939578004</v>
      </c>
    </row>
    <row r="2587" spans="1:21" x14ac:dyDescent="0.3">
      <c r="A2587" s="17">
        <v>1944</v>
      </c>
      <c r="B2587" s="17">
        <v>30</v>
      </c>
      <c r="C2587" s="17">
        <v>1.4400000000000001E-3</v>
      </c>
      <c r="D2587" s="17">
        <v>1.4400000000000001E-3</v>
      </c>
      <c r="E2587" s="17">
        <v>0.5</v>
      </c>
      <c r="F2587" s="2">
        <f t="shared" si="552"/>
        <v>92672.251984084505</v>
      </c>
      <c r="G2587" s="3">
        <f t="shared" si="553"/>
        <v>133.4480428570817</v>
      </c>
      <c r="H2587" s="2">
        <f t="shared" si="554"/>
        <v>92605.527962655964</v>
      </c>
      <c r="I2587" s="2">
        <f>SUM(H2587:H2667)</f>
        <v>3794028.4192709434</v>
      </c>
      <c r="J2587" s="4">
        <f t="shared" si="547"/>
        <v>40.940285123561345</v>
      </c>
      <c r="K2587" s="5">
        <f t="shared" si="555"/>
        <v>7.6870000000000022E-2</v>
      </c>
      <c r="L2587" s="5">
        <f t="shared" si="548"/>
        <v>2.5203278688524598E-3</v>
      </c>
      <c r="M2587" s="8">
        <f t="shared" si="549"/>
        <v>52948.683584506187</v>
      </c>
      <c r="N2587" s="6">
        <f>((B2586+E2586)*D2586+(B2587+E2587)*D2587+(B2588+E2588)*D2588)/3/SUM(D2557:D2587)</f>
        <v>0.56844889640518603</v>
      </c>
      <c r="O2587" s="7">
        <f>O2557</f>
        <v>5.4304153551799572E-2</v>
      </c>
      <c r="P2587" s="8">
        <f>M2587*O2557</f>
        <v>2875.3334437386734</v>
      </c>
      <c r="Q2587" s="5">
        <f>N2587*O2557</f>
        <v>3.0869136156738228E-2</v>
      </c>
      <c r="R2587" s="8">
        <f t="shared" si="550"/>
        <v>89746.87531111011</v>
      </c>
      <c r="S2587" s="8">
        <f t="shared" si="551"/>
        <v>3164051.9861021158</v>
      </c>
      <c r="T2587" s="9">
        <f t="shared" si="556"/>
        <v>34.142388021880691</v>
      </c>
      <c r="U2587" s="10">
        <f t="shared" si="546"/>
        <v>6.797897101680654</v>
      </c>
    </row>
    <row r="2588" spans="1:21" x14ac:dyDescent="0.3">
      <c r="A2588" s="17">
        <v>1944</v>
      </c>
      <c r="B2588" s="17">
        <v>31</v>
      </c>
      <c r="C2588" s="17">
        <v>1.4E-3</v>
      </c>
      <c r="D2588" s="17">
        <v>1.4E-3</v>
      </c>
      <c r="E2588" s="17">
        <v>0.5</v>
      </c>
      <c r="F2588" s="2">
        <f t="shared" si="552"/>
        <v>92538.803941227423</v>
      </c>
      <c r="G2588" s="3">
        <f t="shared" si="553"/>
        <v>129.55432551771838</v>
      </c>
      <c r="H2588" s="2">
        <f t="shared" si="554"/>
        <v>92474.026778468557</v>
      </c>
      <c r="I2588" s="2">
        <f>SUM(H2588:H2667)</f>
        <v>3701422.8913082872</v>
      </c>
      <c r="J2588" s="4">
        <f t="shared" si="547"/>
        <v>39.998603112042687</v>
      </c>
      <c r="K2588" s="5">
        <f t="shared" si="555"/>
        <v>7.827000000000002E-2</v>
      </c>
      <c r="L2588" s="5">
        <f t="shared" si="548"/>
        <v>2.4847619047619054E-3</v>
      </c>
      <c r="M2588" s="8">
        <f t="shared" si="549"/>
        <v>52139.533075356179</v>
      </c>
      <c r="N2588" s="6">
        <f>((B2587+E2587)*D2587+(B2588+E2588)*D2588+(B2589+E2589)*D2589)/3/SUM(D2557:D2588)</f>
        <v>0.63091435628806247</v>
      </c>
      <c r="O2588" s="7">
        <f>O2557</f>
        <v>5.4304153551799572E-2</v>
      </c>
      <c r="P2588" s="8">
        <f>M2588*O2557</f>
        <v>2831.3932102432746</v>
      </c>
      <c r="Q2588" s="5">
        <f>N2588*O2557</f>
        <v>3.4261270081901732E-2</v>
      </c>
      <c r="R2588" s="8">
        <f t="shared" si="550"/>
        <v>89305.749171450429</v>
      </c>
      <c r="S2588" s="8">
        <f t="shared" si="551"/>
        <v>3074305.1107910057</v>
      </c>
      <c r="T2588" s="9">
        <f t="shared" si="556"/>
        <v>33.221794316074543</v>
      </c>
      <c r="U2588" s="10">
        <f t="shared" si="546"/>
        <v>6.7768087959681438</v>
      </c>
    </row>
    <row r="2589" spans="1:21" x14ac:dyDescent="0.3">
      <c r="A2589" s="17">
        <v>1944</v>
      </c>
      <c r="B2589" s="17">
        <v>32</v>
      </c>
      <c r="C2589" s="17">
        <v>1.8500000000000001E-3</v>
      </c>
      <c r="D2589" s="17">
        <v>1.8500000000000001E-3</v>
      </c>
      <c r="E2589" s="17">
        <v>0.5</v>
      </c>
      <c r="F2589" s="2">
        <f t="shared" si="552"/>
        <v>92409.249615709705</v>
      </c>
      <c r="G2589" s="3">
        <f t="shared" si="553"/>
        <v>170.95711178906296</v>
      </c>
      <c r="H2589" s="2">
        <f t="shared" si="554"/>
        <v>92323.771059815175</v>
      </c>
      <c r="I2589" s="2">
        <f>SUM(H2589:H2667)</f>
        <v>3608948.8645298188</v>
      </c>
      <c r="J2589" s="4">
        <f t="shared" si="547"/>
        <v>39.053978682197766</v>
      </c>
      <c r="K2589" s="5">
        <f t="shared" si="555"/>
        <v>8.0120000000000025E-2</v>
      </c>
      <c r="L2589" s="5">
        <f t="shared" si="548"/>
        <v>2.4652307692307699E-3</v>
      </c>
      <c r="M2589" s="8">
        <f t="shared" si="549"/>
        <v>69347.305705748193</v>
      </c>
      <c r="N2589" s="6">
        <f>((B2588+E2588)*D2588+(B2589+E2589)*D2589+(B2590+E2590)*D2590)/3/SUM(D2557:D2589)</f>
        <v>0.69843151938758508</v>
      </c>
      <c r="O2589" s="7">
        <f>O2557</f>
        <v>5.4304153551799572E-2</v>
      </c>
      <c r="P2589" s="8">
        <f>M2589*O2557</f>
        <v>3765.8467374485363</v>
      </c>
      <c r="Q2589" s="5">
        <f>N2589*O2557</f>
        <v>3.7927732474240097E-2</v>
      </c>
      <c r="R2589" s="8">
        <f t="shared" si="550"/>
        <v>88822.139770045513</v>
      </c>
      <c r="S2589" s="8">
        <f t="shared" si="551"/>
        <v>2984999.3616195554</v>
      </c>
      <c r="T2589" s="9">
        <f t="shared" si="556"/>
        <v>32.301954339342466</v>
      </c>
      <c r="U2589" s="10">
        <f t="shared" si="546"/>
        <v>6.7520243428553002</v>
      </c>
    </row>
    <row r="2590" spans="1:21" x14ac:dyDescent="0.3">
      <c r="A2590" s="17">
        <v>1944</v>
      </c>
      <c r="B2590" s="17">
        <v>33</v>
      </c>
      <c r="C2590" s="17">
        <v>1.91E-3</v>
      </c>
      <c r="D2590" s="17">
        <v>1.9E-3</v>
      </c>
      <c r="E2590" s="17">
        <v>0.5</v>
      </c>
      <c r="F2590" s="2">
        <f t="shared" si="552"/>
        <v>92238.292503920646</v>
      </c>
      <c r="G2590" s="3">
        <f t="shared" si="553"/>
        <v>175.25275575744922</v>
      </c>
      <c r="H2590" s="2">
        <f t="shared" si="554"/>
        <v>92150.666126041921</v>
      </c>
      <c r="I2590" s="2">
        <f>SUM(H2590:H2667)</f>
        <v>3516625.0934700039</v>
      </c>
      <c r="J2590" s="4">
        <f t="shared" si="547"/>
        <v>38.125435738313648</v>
      </c>
      <c r="K2590" s="5">
        <f t="shared" si="555"/>
        <v>8.2020000000000023E-2</v>
      </c>
      <c r="L2590" s="5">
        <f t="shared" si="548"/>
        <v>2.4483582089552245E-3</v>
      </c>
      <c r="M2590" s="8">
        <f t="shared" si="549"/>
        <v>71579.703948726499</v>
      </c>
      <c r="N2590" s="6">
        <f>((B2589+E2589)*D2589+(B2590+E2590)*D2590+(B2591+E2591)*D2591)/3/SUM(D2557:D2590)</f>
        <v>0.76101357392505875</v>
      </c>
      <c r="O2590" s="7">
        <f>O2557</f>
        <v>5.4304153551799572E-2</v>
      </c>
      <c r="P2590" s="8">
        <f>M2590*O2557</f>
        <v>3887.0752344239982</v>
      </c>
      <c r="Q2590" s="5">
        <f>N2590*O2557</f>
        <v>4.1326197973430165E-2</v>
      </c>
      <c r="R2590" s="8">
        <f t="shared" si="550"/>
        <v>88342.429454333644</v>
      </c>
      <c r="S2590" s="8">
        <f t="shared" si="551"/>
        <v>2896177.22184951</v>
      </c>
      <c r="T2590" s="9">
        <f t="shared" si="556"/>
        <v>31.398859879441137</v>
      </c>
      <c r="U2590" s="10">
        <f t="shared" si="546"/>
        <v>6.7265758588725113</v>
      </c>
    </row>
    <row r="2591" spans="1:21" x14ac:dyDescent="0.3">
      <c r="A2591" s="17">
        <v>1944</v>
      </c>
      <c r="B2591" s="17">
        <v>34</v>
      </c>
      <c r="C2591" s="17">
        <v>1.8500000000000001E-3</v>
      </c>
      <c r="D2591" s="17">
        <v>1.8400000000000001E-3</v>
      </c>
      <c r="E2591" s="17">
        <v>0.5</v>
      </c>
      <c r="F2591" s="2">
        <f t="shared" si="552"/>
        <v>92063.039748163195</v>
      </c>
      <c r="G2591" s="3">
        <f t="shared" si="553"/>
        <v>169.39599313662029</v>
      </c>
      <c r="H2591" s="2">
        <f t="shared" si="554"/>
        <v>91978.341751594882</v>
      </c>
      <c r="I2591" s="2">
        <f>SUM(H2591:H2667)</f>
        <v>3424474.4273439618</v>
      </c>
      <c r="J2591" s="4">
        <f t="shared" si="547"/>
        <v>37.197060152603591</v>
      </c>
      <c r="K2591" s="5">
        <f t="shared" si="555"/>
        <v>8.3860000000000018E-2</v>
      </c>
      <c r="L2591" s="5">
        <f t="shared" si="548"/>
        <v>2.43072463768116E-3</v>
      </c>
      <c r="M2591" s="8">
        <f t="shared" si="549"/>
        <v>69689.503496463134</v>
      </c>
      <c r="N2591" s="6">
        <f>((B2590+E2590)*D2590+(B2591+E2591)*D2591+(B2592+E2592)*D2592)/3/SUM(D2557:D2591)</f>
        <v>0.7931870577947373</v>
      </c>
      <c r="O2591" s="7">
        <f>O2557</f>
        <v>5.4304153551799572E-2</v>
      </c>
      <c r="P2591" s="8">
        <f>M2591*O2557</f>
        <v>3784.429498820607</v>
      </c>
      <c r="Q2591" s="5">
        <f>N2591*O2557</f>
        <v>4.3073351781785535E-2</v>
      </c>
      <c r="R2591" s="8">
        <f t="shared" si="550"/>
        <v>88016.526281023151</v>
      </c>
      <c r="S2591" s="8">
        <f t="shared" si="551"/>
        <v>2807834.7923951764</v>
      </c>
      <c r="T2591" s="9">
        <f t="shared" si="556"/>
        <v>30.499045003032254</v>
      </c>
      <c r="U2591" s="10">
        <f t="shared" si="546"/>
        <v>6.6980151495713365</v>
      </c>
    </row>
    <row r="2592" spans="1:21" x14ac:dyDescent="0.3">
      <c r="A2592" s="17">
        <v>1944</v>
      </c>
      <c r="B2592" s="17">
        <v>35</v>
      </c>
      <c r="C2592" s="17">
        <v>2.0400000000000001E-3</v>
      </c>
      <c r="D2592" s="17">
        <v>2.0400000000000001E-3</v>
      </c>
      <c r="E2592" s="17">
        <v>0.5</v>
      </c>
      <c r="F2592" s="2">
        <f t="shared" si="552"/>
        <v>91893.643755026569</v>
      </c>
      <c r="G2592" s="3">
        <f t="shared" si="553"/>
        <v>187.46303326025421</v>
      </c>
      <c r="H2592" s="2">
        <f t="shared" si="554"/>
        <v>91799.912238396442</v>
      </c>
      <c r="I2592" s="2">
        <f>SUM(H2592:H2667)</f>
        <v>3332496.0855923663</v>
      </c>
      <c r="J2592" s="4">
        <f t="shared" si="547"/>
        <v>36.264707213877124</v>
      </c>
      <c r="K2592" s="5">
        <f t="shared" si="555"/>
        <v>8.5900000000000018E-2</v>
      </c>
      <c r="L2592" s="5">
        <f t="shared" si="548"/>
        <v>2.4197183098591557E-3</v>
      </c>
      <c r="M2592" s="8">
        <f t="shared" si="549"/>
        <v>77473.081265879184</v>
      </c>
      <c r="N2592" s="6">
        <f>((B2591+E2591)*D2591+(B2592+E2592)*D2592+(B2593+E2593)*D2593)/3/SUM(D2557:D2592)</f>
        <v>0.86587116802483499</v>
      </c>
      <c r="O2592" s="7">
        <f>O2557</f>
        <v>5.4304153551799572E-2</v>
      </c>
      <c r="P2592" s="8">
        <f>M2592*O2557</f>
        <v>4207.1101011933497</v>
      </c>
      <c r="Q2592" s="5">
        <f>N2592*O2557</f>
        <v>4.7020400864496686E-2</v>
      </c>
      <c r="R2592" s="8">
        <f t="shared" si="550"/>
        <v>87483.443565621434</v>
      </c>
      <c r="S2592" s="8">
        <f t="shared" si="551"/>
        <v>2719818.2661141534</v>
      </c>
      <c r="T2592" s="9">
        <f t="shared" si="556"/>
        <v>29.597458050142667</v>
      </c>
      <c r="U2592" s="10">
        <f t="shared" si="546"/>
        <v>6.6672491637344571</v>
      </c>
    </row>
    <row r="2593" spans="1:21" x14ac:dyDescent="0.3">
      <c r="A2593" s="17">
        <v>1944</v>
      </c>
      <c r="B2593" s="17">
        <v>36</v>
      </c>
      <c r="C2593" s="17">
        <v>2.3999999999999998E-3</v>
      </c>
      <c r="D2593" s="17">
        <v>2.3900000000000002E-3</v>
      </c>
      <c r="E2593" s="17">
        <v>0.5</v>
      </c>
      <c r="F2593" s="2">
        <f t="shared" si="552"/>
        <v>91706.180721766315</v>
      </c>
      <c r="G2593" s="3">
        <f t="shared" si="553"/>
        <v>219.17777192502152</v>
      </c>
      <c r="H2593" s="2">
        <f t="shared" si="554"/>
        <v>91596.591835803803</v>
      </c>
      <c r="I2593" s="2">
        <f>SUM(H2593:H2667)</f>
        <v>3240696.1733539705</v>
      </c>
      <c r="J2593" s="4">
        <f t="shared" si="547"/>
        <v>35.337816359249999</v>
      </c>
      <c r="K2593" s="5">
        <f t="shared" si="555"/>
        <v>8.8290000000000021E-2</v>
      </c>
      <c r="L2593" s="5">
        <f t="shared" si="548"/>
        <v>2.4189041095890418E-3</v>
      </c>
      <c r="M2593" s="8">
        <f t="shared" si="549"/>
        <v>90610.35989651471</v>
      </c>
      <c r="N2593" s="6">
        <f>((B2592+E2592)*D2592+(B2593+E2593)*D2593+(B2594+E2594)*D2594)/3/SUM(D2557:D2593)</f>
        <v>0.9694567146147165</v>
      </c>
      <c r="O2593" s="7">
        <f>O2557</f>
        <v>5.4304153551799572E-2</v>
      </c>
      <c r="P2593" s="8">
        <f>M2593*O2557</f>
        <v>4920.5188972041569</v>
      </c>
      <c r="Q2593" s="5">
        <f>N2593*O2557</f>
        <v>5.26455262922607E-2</v>
      </c>
      <c r="R2593" s="8">
        <f t="shared" si="550"/>
        <v>86774.441052030525</v>
      </c>
      <c r="S2593" s="8">
        <f t="shared" si="551"/>
        <v>2632334.8225485319</v>
      </c>
      <c r="T2593" s="9">
        <f t="shared" si="556"/>
        <v>28.704006663792416</v>
      </c>
      <c r="U2593" s="10">
        <f t="shared" si="546"/>
        <v>6.6338096954575825</v>
      </c>
    </row>
    <row r="2594" spans="1:21" x14ac:dyDescent="0.3">
      <c r="A2594" s="17">
        <v>1944</v>
      </c>
      <c r="B2594" s="17">
        <v>37</v>
      </c>
      <c r="C2594" s="17">
        <v>2.5899999999999999E-3</v>
      </c>
      <c r="D2594" s="17">
        <v>2.5899999999999999E-3</v>
      </c>
      <c r="E2594" s="17">
        <v>0.5</v>
      </c>
      <c r="F2594" s="2">
        <f t="shared" si="552"/>
        <v>91487.002949841291</v>
      </c>
      <c r="G2594" s="3">
        <f t="shared" si="553"/>
        <v>236.95133764008892</v>
      </c>
      <c r="H2594" s="2">
        <f t="shared" si="554"/>
        <v>91368.527281021248</v>
      </c>
      <c r="I2594" s="2">
        <f>SUM(H2594:H2667)</f>
        <v>3149099.5815181672</v>
      </c>
      <c r="J2594" s="4">
        <f t="shared" si="547"/>
        <v>34.421278214181896</v>
      </c>
      <c r="K2594" s="5">
        <f t="shared" si="555"/>
        <v>9.0880000000000016E-2</v>
      </c>
      <c r="L2594" s="5">
        <f t="shared" si="548"/>
        <v>2.4234666666666672E-3</v>
      </c>
      <c r="M2594" s="8">
        <f t="shared" si="549"/>
        <v>97773.714365133506</v>
      </c>
      <c r="N2594" s="6">
        <f>((B2593+E2593)*D2593+(B2594+E2594)*D2594+(B2595+E2595)*D2595)/3/SUM(D2557:D2594)</f>
        <v>1.0574750586854458</v>
      </c>
      <c r="O2594" s="7">
        <f>O2557</f>
        <v>5.4304153551799572E-2</v>
      </c>
      <c r="P2594" s="8">
        <f>M2594*O2557</f>
        <v>5309.5187982140014</v>
      </c>
      <c r="Q2594" s="5">
        <f>N2594*O2557</f>
        <v>5.7425287964052711E-2</v>
      </c>
      <c r="R2594" s="8">
        <f t="shared" si="550"/>
        <v>86121.663291057208</v>
      </c>
      <c r="S2594" s="8">
        <f t="shared" si="551"/>
        <v>2545560.3814965016</v>
      </c>
      <c r="T2594" s="9">
        <f t="shared" si="556"/>
        <v>27.824284318201261</v>
      </c>
      <c r="U2594" s="10">
        <f t="shared" si="546"/>
        <v>6.5969938959806349</v>
      </c>
    </row>
    <row r="2595" spans="1:21" x14ac:dyDescent="0.3">
      <c r="A2595" s="17">
        <v>1944</v>
      </c>
      <c r="B2595" s="17">
        <v>38</v>
      </c>
      <c r="C2595" s="17">
        <v>2.7000000000000001E-3</v>
      </c>
      <c r="D2595" s="17">
        <v>2.7000000000000001E-3</v>
      </c>
      <c r="E2595" s="17">
        <v>0.5</v>
      </c>
      <c r="F2595" s="2">
        <f t="shared" si="552"/>
        <v>91250.051612201205</v>
      </c>
      <c r="G2595" s="3">
        <f t="shared" si="553"/>
        <v>246.37513935294328</v>
      </c>
      <c r="H2595" s="2">
        <f t="shared" si="554"/>
        <v>91126.864042524729</v>
      </c>
      <c r="I2595" s="2">
        <f>SUM(H2595:H2667)</f>
        <v>3057731.0542371459</v>
      </c>
      <c r="J2595" s="4">
        <f t="shared" si="547"/>
        <v>33.509362462960965</v>
      </c>
      <c r="K2595" s="5">
        <f t="shared" si="555"/>
        <v>9.358000000000001E-2</v>
      </c>
      <c r="L2595" s="5">
        <f t="shared" si="548"/>
        <v>2.4306493506493507E-3</v>
      </c>
      <c r="M2595" s="8">
        <f t="shared" si="549"/>
        <v>101361.86006719722</v>
      </c>
      <c r="N2595" s="6">
        <f>((B2594+E2594)*D2594+(B2595+E2595)*D2595+(B2596+E2596)*D2596)/3/SUM(D2557:D2595)</f>
        <v>1.1355168483294149</v>
      </c>
      <c r="O2595" s="7">
        <f>O2557</f>
        <v>5.4304153551799572E-2</v>
      </c>
      <c r="P2595" s="8">
        <f>M2595*O2557</f>
        <v>5504.3700133850989</v>
      </c>
      <c r="Q2595" s="5">
        <f>N2595*O2557</f>
        <v>6.1663281292336052E-2</v>
      </c>
      <c r="R2595" s="8">
        <f t="shared" si="550"/>
        <v>85507.682591782068</v>
      </c>
      <c r="S2595" s="8">
        <f t="shared" si="551"/>
        <v>2459438.7182054445</v>
      </c>
      <c r="T2595" s="9">
        <f t="shared" si="556"/>
        <v>26.952737831400729</v>
      </c>
      <c r="U2595" s="10">
        <f t="shared" si="546"/>
        <v>6.5566246315602363</v>
      </c>
    </row>
    <row r="2596" spans="1:21" x14ac:dyDescent="0.3">
      <c r="A2596" s="17">
        <v>1944</v>
      </c>
      <c r="B2596" s="17">
        <v>39</v>
      </c>
      <c r="C2596" s="17">
        <v>2.98E-3</v>
      </c>
      <c r="D2596" s="17">
        <v>2.98E-3</v>
      </c>
      <c r="E2596" s="17">
        <v>0.5</v>
      </c>
      <c r="F2596" s="2">
        <f t="shared" si="552"/>
        <v>91003.676472848267</v>
      </c>
      <c r="G2596" s="3">
        <f t="shared" si="553"/>
        <v>271.19095588908783</v>
      </c>
      <c r="H2596" s="2">
        <f t="shared" si="554"/>
        <v>90868.080994903721</v>
      </c>
      <c r="I2596" s="2">
        <f>SUM(H2596:H2667)</f>
        <v>2966604.1901946212</v>
      </c>
      <c r="J2596" s="4">
        <f t="shared" si="547"/>
        <v>32.598729031345599</v>
      </c>
      <c r="K2596" s="5">
        <f t="shared" si="555"/>
        <v>9.6560000000000007E-2</v>
      </c>
      <c r="L2596" s="5">
        <f t="shared" si="548"/>
        <v>2.4445569620253167E-3</v>
      </c>
      <c r="M2596" s="8">
        <f t="shared" si="549"/>
        <v>110936.64827691558</v>
      </c>
      <c r="N2596" s="6">
        <f>((B2595+E2595)*D2595+(B2596+E2596)*D2596+(B2597+E2597)*D2597)/3/SUM(D2557:D2596)</f>
        <v>1.1790251311792321</v>
      </c>
      <c r="O2596" s="7">
        <f>O2557</f>
        <v>5.4304153551799572E-2</v>
      </c>
      <c r="P2596" s="8">
        <f>M2596*O2557</f>
        <v>6024.3207825516056</v>
      </c>
      <c r="Q2596" s="5">
        <f>N2596*O2557</f>
        <v>6.4025961764987649E-2</v>
      </c>
      <c r="R2596" s="8">
        <f t="shared" si="550"/>
        <v>85050.164715466221</v>
      </c>
      <c r="S2596" s="8">
        <f t="shared" si="551"/>
        <v>2373931.0356136626</v>
      </c>
      <c r="T2596" s="9">
        <f t="shared" si="556"/>
        <v>26.086100338176397</v>
      </c>
      <c r="U2596" s="10">
        <f t="shared" si="546"/>
        <v>6.5126286931692015</v>
      </c>
    </row>
    <row r="2597" spans="1:21" x14ac:dyDescent="0.3">
      <c r="A2597" s="17">
        <v>1944</v>
      </c>
      <c r="B2597" s="17">
        <v>40</v>
      </c>
      <c r="C2597" s="17">
        <v>2.96E-3</v>
      </c>
      <c r="D2597" s="17">
        <v>2.96E-3</v>
      </c>
      <c r="E2597" s="17">
        <v>0.5</v>
      </c>
      <c r="F2597" s="2">
        <f t="shared" si="552"/>
        <v>90732.485516959176</v>
      </c>
      <c r="G2597" s="3">
        <f t="shared" si="553"/>
        <v>268.56815713019915</v>
      </c>
      <c r="H2597" s="2">
        <f t="shared" si="554"/>
        <v>90598.20143839407</v>
      </c>
      <c r="I2597" s="2">
        <f>SUM(H2597:H2667)</f>
        <v>2875736.1091997172</v>
      </c>
      <c r="J2597" s="4">
        <f t="shared" si="547"/>
        <v>31.694669145398883</v>
      </c>
      <c r="K2597" s="5">
        <f t="shared" si="555"/>
        <v>9.9520000000000011E-2</v>
      </c>
      <c r="L2597" s="5">
        <f t="shared" si="548"/>
        <v>2.4572839506172843E-3</v>
      </c>
      <c r="M2597" s="8">
        <f t="shared" si="549"/>
        <v>109294.71828550105</v>
      </c>
      <c r="N2597" s="6">
        <f>((B2596+E2596)*D2596+(B2597+E2597)*D2597+(B2598+E2598)*D2598)/3/SUM(D2557:D2597)</f>
        <v>1.2044480171489815</v>
      </c>
      <c r="O2597" s="7">
        <f>O2557</f>
        <v>5.4304153551799572E-2</v>
      </c>
      <c r="P2597" s="8">
        <f>M2597*O2557</f>
        <v>5935.1571641765249</v>
      </c>
      <c r="Q2597" s="5">
        <f>N2597*O2557</f>
        <v>6.5406530068418817E-2</v>
      </c>
      <c r="R2597" s="8">
        <f t="shared" si="550"/>
        <v>84672.487451869092</v>
      </c>
      <c r="S2597" s="8">
        <f t="shared" si="551"/>
        <v>2288880.8708981965</v>
      </c>
      <c r="T2597" s="9">
        <f t="shared" si="556"/>
        <v>25.226696456699322</v>
      </c>
      <c r="U2597" s="10">
        <f t="shared" si="546"/>
        <v>6.467972688699561</v>
      </c>
    </row>
    <row r="2598" spans="1:21" x14ac:dyDescent="0.3">
      <c r="A2598" s="17">
        <v>1944</v>
      </c>
      <c r="B2598" s="17">
        <v>41</v>
      </c>
      <c r="C2598" s="17">
        <v>2.9399999999999999E-3</v>
      </c>
      <c r="D2598" s="17">
        <v>2.9399999999999999E-3</v>
      </c>
      <c r="E2598" s="17">
        <v>0.5</v>
      </c>
      <c r="F2598" s="2">
        <f t="shared" si="552"/>
        <v>90463.917359828978</v>
      </c>
      <c r="G2598" s="3">
        <f t="shared" si="553"/>
        <v>265.9639170378972</v>
      </c>
      <c r="H2598" s="2">
        <f t="shared" si="554"/>
        <v>90330.935401310024</v>
      </c>
      <c r="I2598" s="2">
        <f>SUM(H2598:H2667)</f>
        <v>2785137.9077613233</v>
      </c>
      <c r="J2598" s="4">
        <f t="shared" si="547"/>
        <v>30.787279492697269</v>
      </c>
      <c r="K2598" s="5">
        <f t="shared" si="555"/>
        <v>0.10246000000000001</v>
      </c>
      <c r="L2598" s="5">
        <f t="shared" si="548"/>
        <v>2.4689156626506027E-3</v>
      </c>
      <c r="M2598" s="8">
        <f t="shared" si="549"/>
        <v>107724.99079711821</v>
      </c>
      <c r="N2598" s="6">
        <f>((B2597+E2597)*D2597+(B2598+E2598)*D2598+(B2599+E2599)*D2599)/3/SUM(D2557:D2598)</f>
        <v>1.3234107619233522</v>
      </c>
      <c r="O2598" s="7">
        <f>O2557</f>
        <v>5.4304153551799572E-2</v>
      </c>
      <c r="P2598" s="8">
        <f>M2598*O2557</f>
        <v>5849.9144416129029</v>
      </c>
      <c r="Q2598" s="5">
        <f>N2598*O2557</f>
        <v>7.1866701227589785E-2</v>
      </c>
      <c r="R2598" s="8">
        <f t="shared" si="550"/>
        <v>83839.14905521537</v>
      </c>
      <c r="S2598" s="8">
        <f t="shared" si="551"/>
        <v>2204208.3834463274</v>
      </c>
      <c r="T2598" s="9">
        <f t="shared" si="556"/>
        <v>24.365608385925579</v>
      </c>
      <c r="U2598" s="10">
        <f t="shared" si="546"/>
        <v>6.4216711067716901</v>
      </c>
    </row>
    <row r="2599" spans="1:21" x14ac:dyDescent="0.3">
      <c r="A2599" s="17">
        <v>1944</v>
      </c>
      <c r="B2599" s="17">
        <v>42</v>
      </c>
      <c r="C2599" s="17">
        <v>3.8800000000000002E-3</v>
      </c>
      <c r="D2599" s="17">
        <v>3.8800000000000002E-3</v>
      </c>
      <c r="E2599" s="17">
        <v>0.5</v>
      </c>
      <c r="F2599" s="2">
        <f t="shared" si="552"/>
        <v>90197.953442791084</v>
      </c>
      <c r="G2599" s="3">
        <f t="shared" si="553"/>
        <v>349.96805935802945</v>
      </c>
      <c r="H2599" s="2">
        <f t="shared" si="554"/>
        <v>90022.969413112063</v>
      </c>
      <c r="I2599" s="2">
        <f>SUM(H2599:H2667)</f>
        <v>2694806.9723600131</v>
      </c>
      <c r="J2599" s="4">
        <f t="shared" si="547"/>
        <v>29.876586657470231</v>
      </c>
      <c r="K2599" s="5">
        <f t="shared" si="555"/>
        <v>0.10634</v>
      </c>
      <c r="L2599" s="5">
        <f t="shared" si="548"/>
        <v>2.5021176470588235E-3</v>
      </c>
      <c r="M2599" s="8">
        <f t="shared" si="549"/>
        <v>139868.74668719439</v>
      </c>
      <c r="N2599" s="6">
        <f>((B2598+E2598)*D2598+(B2599+E2599)*D2599+(B2600+E2600)*D2600)/3/SUM(D2557:D2599)</f>
        <v>1.5470346686728105</v>
      </c>
      <c r="O2599" s="7">
        <f>O2557</f>
        <v>5.4304153551799572E-2</v>
      </c>
      <c r="P2599" s="8">
        <f>M2599*O2557</f>
        <v>7595.4538971991615</v>
      </c>
      <c r="Q2599" s="5">
        <f>N2599*O2557</f>
        <v>8.4010408197565681E-2</v>
      </c>
      <c r="R2599" s="8">
        <f t="shared" si="550"/>
        <v>82460.103005559547</v>
      </c>
      <c r="S2599" s="8">
        <f t="shared" si="551"/>
        <v>2120369.2343911119</v>
      </c>
      <c r="T2599" s="9">
        <f t="shared" si="556"/>
        <v>23.507952824406114</v>
      </c>
      <c r="U2599" s="10">
        <f t="shared" si="546"/>
        <v>6.3686338330641163</v>
      </c>
    </row>
    <row r="2600" spans="1:21" x14ac:dyDescent="0.3">
      <c r="A2600" s="17">
        <v>1944</v>
      </c>
      <c r="B2600" s="17">
        <v>43</v>
      </c>
      <c r="C2600" s="17">
        <v>4.7600000000000003E-3</v>
      </c>
      <c r="D2600" s="17">
        <v>4.7499999999999999E-3</v>
      </c>
      <c r="E2600" s="17">
        <v>0.5</v>
      </c>
      <c r="F2600" s="2">
        <f t="shared" si="552"/>
        <v>89847.985383433057</v>
      </c>
      <c r="G2600" s="3">
        <f t="shared" si="553"/>
        <v>426.77793057130702</v>
      </c>
      <c r="H2600" s="2">
        <f t="shared" si="554"/>
        <v>89634.596418147397</v>
      </c>
      <c r="I2600" s="2">
        <f>SUM(H2600:H2667)</f>
        <v>2604784.0029469011</v>
      </c>
      <c r="J2600" s="4">
        <f t="shared" si="547"/>
        <v>28.991011783189006</v>
      </c>
      <c r="K2600" s="5">
        <f t="shared" si="555"/>
        <v>0.11109000000000001</v>
      </c>
      <c r="L2600" s="5">
        <f t="shared" si="548"/>
        <v>2.5537931034482759E-3</v>
      </c>
      <c r="M2600" s="8">
        <f t="shared" si="549"/>
        <v>167115.31172789499</v>
      </c>
      <c r="N2600" s="6">
        <f>((B2599+E2599)*D2599+(B2600+E2600)*D2600+(B2601+E2601)*D2601)/3/SUM(D2557:D2600)</f>
        <v>1.727668256968824</v>
      </c>
      <c r="O2600" s="7">
        <f>O2557</f>
        <v>5.4304153551799572E-2</v>
      </c>
      <c r="P2600" s="8">
        <f>M2600*O2557</f>
        <v>9075.0555489284616</v>
      </c>
      <c r="Q2600" s="5">
        <f>N2600*O2557</f>
        <v>9.3819562313004937E-2</v>
      </c>
      <c r="R2600" s="8">
        <f t="shared" si="550"/>
        <v>81225.117814093974</v>
      </c>
      <c r="S2600" s="8">
        <f t="shared" si="551"/>
        <v>2037909.1313855522</v>
      </c>
      <c r="T2600" s="9">
        <f t="shared" si="556"/>
        <v>22.681745424659454</v>
      </c>
      <c r="U2600" s="10">
        <f t="shared" si="546"/>
        <v>6.3092663585295519</v>
      </c>
    </row>
    <row r="2601" spans="1:21" x14ac:dyDescent="0.3">
      <c r="A2601" s="17">
        <v>1944</v>
      </c>
      <c r="B2601" s="17">
        <v>44</v>
      </c>
      <c r="C2601" s="17">
        <v>4.5999999999999999E-3</v>
      </c>
      <c r="D2601" s="17">
        <v>4.5900000000000003E-3</v>
      </c>
      <c r="E2601" s="17">
        <v>0.5</v>
      </c>
      <c r="F2601" s="2">
        <f t="shared" si="552"/>
        <v>89421.207452861752</v>
      </c>
      <c r="G2601" s="3">
        <f t="shared" si="553"/>
        <v>410.4433422086355</v>
      </c>
      <c r="H2601" s="2">
        <f t="shared" si="554"/>
        <v>89215.985781757438</v>
      </c>
      <c r="I2601" s="2">
        <f>SUM(H2601:H2667)</f>
        <v>2515149.4065287537</v>
      </c>
      <c r="J2601" s="4">
        <f t="shared" si="547"/>
        <v>28.1269899856207</v>
      </c>
      <c r="K2601" s="5">
        <f t="shared" si="555"/>
        <v>0.11568000000000001</v>
      </c>
      <c r="L2601" s="5">
        <f t="shared" si="548"/>
        <v>2.5995505617977528E-3</v>
      </c>
      <c r="M2601" s="8">
        <f t="shared" si="549"/>
        <v>157890.11694574929</v>
      </c>
      <c r="N2601" s="6">
        <f>((B2600+E2600)*D2600+(B2601+E2601)*D2601+(B2602+E2602)*D2602)/3/SUM(D2557:D2601)</f>
        <v>1.8539217381281696</v>
      </c>
      <c r="O2601" s="7">
        <f>O2557</f>
        <v>5.4304153551799572E-2</v>
      </c>
      <c r="P2601" s="8">
        <f>M2601*O2557</f>
        <v>8574.0891549335611</v>
      </c>
      <c r="Q2601" s="5">
        <f>N2601*O2557</f>
        <v>0.10067565074033127</v>
      </c>
      <c r="R2601" s="8">
        <f t="shared" si="550"/>
        <v>80234.10835673887</v>
      </c>
      <c r="S2601" s="8">
        <f t="shared" si="551"/>
        <v>1956684.0135714582</v>
      </c>
      <c r="T2601" s="9">
        <f t="shared" si="556"/>
        <v>21.881655026889689</v>
      </c>
      <c r="U2601" s="10">
        <f t="shared" si="546"/>
        <v>6.2453349587310107</v>
      </c>
    </row>
    <row r="2602" spans="1:21" x14ac:dyDescent="0.3">
      <c r="A2602" s="17">
        <v>1944</v>
      </c>
      <c r="B2602" s="17">
        <v>45</v>
      </c>
      <c r="C2602" s="17">
        <v>5.13E-3</v>
      </c>
      <c r="D2602" s="17">
        <v>5.11E-3</v>
      </c>
      <c r="E2602" s="17">
        <v>0.5</v>
      </c>
      <c r="F2602" s="2">
        <f t="shared" si="552"/>
        <v>89010.764110653123</v>
      </c>
      <c r="G2602" s="3">
        <f t="shared" si="553"/>
        <v>454.84500460543745</v>
      </c>
      <c r="H2602" s="2">
        <f t="shared" si="554"/>
        <v>88783.341608350398</v>
      </c>
      <c r="I2602" s="2">
        <f>SUM(H2602:H2667)</f>
        <v>2425933.4207469961</v>
      </c>
      <c r="J2602" s="4">
        <f t="shared" si="547"/>
        <v>27.254382601762789</v>
      </c>
      <c r="K2602" s="5">
        <f t="shared" si="555"/>
        <v>0.12079000000000001</v>
      </c>
      <c r="L2602" s="5">
        <f t="shared" si="548"/>
        <v>2.6547252747252748E-3</v>
      </c>
      <c r="M2602" s="8">
        <f t="shared" si="549"/>
        <v>171334.11465806278</v>
      </c>
      <c r="N2602" s="6">
        <f>((B2601+E2601)*D2601+(B2602+E2602)*D2602+(B2603+E2603)*D2603)/3/SUM(D2557:D2602)</f>
        <v>1.9341556972155531</v>
      </c>
      <c r="O2602" s="7">
        <f>O2557</f>
        <v>5.4304153551799572E-2</v>
      </c>
      <c r="P2602" s="8">
        <f>M2602*O2557</f>
        <v>9304.1540710530753</v>
      </c>
      <c r="Q2602" s="5">
        <f>N2602*O2557</f>
        <v>0.10503268797468136</v>
      </c>
      <c r="R2602" s="8">
        <f t="shared" si="550"/>
        <v>79458.18859185098</v>
      </c>
      <c r="S2602" s="8">
        <f t="shared" si="551"/>
        <v>1876449.9052147192</v>
      </c>
      <c r="T2602" s="9">
        <f t="shared" si="556"/>
        <v>21.081157138276257</v>
      </c>
      <c r="U2602" s="10">
        <f t="shared" si="546"/>
        <v>6.1732254634865313</v>
      </c>
    </row>
    <row r="2603" spans="1:21" x14ac:dyDescent="0.3">
      <c r="A2603" s="17">
        <v>1944</v>
      </c>
      <c r="B2603" s="17">
        <v>46</v>
      </c>
      <c r="C2603" s="17">
        <v>5.6899999999999997E-3</v>
      </c>
      <c r="D2603" s="17">
        <v>5.6800000000000002E-3</v>
      </c>
      <c r="E2603" s="17">
        <v>0.5</v>
      </c>
      <c r="F2603" s="2">
        <f t="shared" si="552"/>
        <v>88555.919106047688</v>
      </c>
      <c r="G2603" s="3">
        <f t="shared" si="553"/>
        <v>502.99762052235087</v>
      </c>
      <c r="H2603" s="2">
        <f t="shared" si="554"/>
        <v>88304.420295786505</v>
      </c>
      <c r="I2603" s="2">
        <f>SUM(H2603:H2667)</f>
        <v>2337150.0791386454</v>
      </c>
      <c r="J2603" s="4">
        <f t="shared" si="547"/>
        <v>26.391799698220694</v>
      </c>
      <c r="K2603" s="5">
        <f t="shared" si="555"/>
        <v>0.12647</v>
      </c>
      <c r="L2603" s="5">
        <f t="shared" si="548"/>
        <v>2.719784946236559E-3</v>
      </c>
      <c r="M2603" s="8">
        <f t="shared" si="549"/>
        <v>184940.21787213819</v>
      </c>
      <c r="N2603" s="6">
        <f>((B2602+E2602)*D2602+(B2603+E2603)*D2603+(B2604+E2604)*D2604)/3/SUM(D2557:D2603)</f>
        <v>2.072625919190322</v>
      </c>
      <c r="O2603" s="7">
        <f>O2557</f>
        <v>5.4304153551799572E-2</v>
      </c>
      <c r="P2603" s="8">
        <f>M2603*O2557</f>
        <v>10043.02198923186</v>
      </c>
      <c r="Q2603" s="5">
        <f>N2603*O2557</f>
        <v>0.11255219617115098</v>
      </c>
      <c r="R2603" s="8">
        <f t="shared" si="550"/>
        <v>78365.563859875372</v>
      </c>
      <c r="S2603" s="8">
        <f t="shared" si="551"/>
        <v>1796991.7166228683</v>
      </c>
      <c r="T2603" s="9">
        <f t="shared" si="556"/>
        <v>20.292169453641272</v>
      </c>
      <c r="U2603" s="10">
        <f t="shared" si="546"/>
        <v>6.0996302445794228</v>
      </c>
    </row>
    <row r="2604" spans="1:21" x14ac:dyDescent="0.3">
      <c r="A2604" s="17">
        <v>1944</v>
      </c>
      <c r="B2604" s="17">
        <v>47</v>
      </c>
      <c r="C2604" s="17">
        <v>6.1199999999999996E-3</v>
      </c>
      <c r="D2604" s="17">
        <v>6.1000000000000004E-3</v>
      </c>
      <c r="E2604" s="17">
        <v>0.5</v>
      </c>
      <c r="F2604" s="2">
        <f t="shared" si="552"/>
        <v>88052.921485525338</v>
      </c>
      <c r="G2604" s="3">
        <f t="shared" si="553"/>
        <v>537.1228210617046</v>
      </c>
      <c r="H2604" s="2">
        <f t="shared" si="554"/>
        <v>87784.360074994489</v>
      </c>
      <c r="I2604" s="2">
        <f>SUM(H2604:H2667)</f>
        <v>2248845.6588428589</v>
      </c>
      <c r="J2604" s="4">
        <f t="shared" si="547"/>
        <v>25.539705223892401</v>
      </c>
      <c r="K2604" s="5">
        <f t="shared" si="555"/>
        <v>0.13256999999999999</v>
      </c>
      <c r="L2604" s="5">
        <f t="shared" si="548"/>
        <v>2.7909473684210526E-3</v>
      </c>
      <c r="M2604" s="8">
        <f t="shared" si="549"/>
        <v>192451.79150962486</v>
      </c>
      <c r="N2604" s="6">
        <f>((B2603+E2603)*D2603+(B2604+E2604)*D2604+(B2605+E2605)*D2605)/3/SUM(D2557:D2604)</f>
        <v>2.3011616504488197</v>
      </c>
      <c r="O2604" s="7">
        <f>O2557</f>
        <v>5.4304153551799572E-2</v>
      </c>
      <c r="P2604" s="8">
        <f>M2604*O2557</f>
        <v>10450.931637457586</v>
      </c>
      <c r="Q2604" s="5">
        <f>N2604*O2557</f>
        <v>0.12496263561348524</v>
      </c>
      <c r="R2604" s="8">
        <f t="shared" si="550"/>
        <v>76814.595074379977</v>
      </c>
      <c r="S2604" s="8">
        <f t="shared" si="551"/>
        <v>1718626.152762993</v>
      </c>
      <c r="T2604" s="9">
        <f t="shared" si="556"/>
        <v>19.518104837049741</v>
      </c>
      <c r="U2604" s="10">
        <f t="shared" si="546"/>
        <v>6.0216003868426604</v>
      </c>
    </row>
    <row r="2605" spans="1:21" x14ac:dyDescent="0.3">
      <c r="A2605" s="17">
        <v>1944</v>
      </c>
      <c r="B2605" s="17">
        <v>48</v>
      </c>
      <c r="C2605" s="17">
        <v>7.4799999999999997E-3</v>
      </c>
      <c r="D2605" s="17">
        <v>7.45E-3</v>
      </c>
      <c r="E2605" s="17">
        <v>0.5</v>
      </c>
      <c r="F2605" s="2">
        <f t="shared" si="552"/>
        <v>87515.798664463626</v>
      </c>
      <c r="G2605" s="3">
        <f t="shared" si="553"/>
        <v>651.99270005025403</v>
      </c>
      <c r="H2605" s="2">
        <f t="shared" si="554"/>
        <v>87189.802314438493</v>
      </c>
      <c r="I2605" s="2">
        <f>SUM(H2605:H2667)</f>
        <v>2161061.2987678642</v>
      </c>
      <c r="J2605" s="4">
        <f t="shared" si="547"/>
        <v>24.693384871609219</v>
      </c>
      <c r="K2605" s="5">
        <f t="shared" si="555"/>
        <v>0.14002000000000001</v>
      </c>
      <c r="L2605" s="5">
        <f t="shared" si="548"/>
        <v>2.8870103092783505E-3</v>
      </c>
      <c r="M2605" s="8">
        <f t="shared" si="549"/>
        <v>225836.63728351178</v>
      </c>
      <c r="N2605" s="6">
        <f>((B2604+E2604)*D2604+(B2605+E2605)*D2605+(B2606+E2606)*D2606)/3/SUM(D2557:D2605)</f>
        <v>2.5327453220968437</v>
      </c>
      <c r="O2605" s="7">
        <f>O2557</f>
        <v>5.4304153551799572E-2</v>
      </c>
      <c r="P2605" s="8">
        <f>M2605*O2557</f>
        <v>12263.867428665888</v>
      </c>
      <c r="Q2605" s="5">
        <f>N2605*O2557</f>
        <v>0.13753859087874906</v>
      </c>
      <c r="R2605" s="8">
        <f t="shared" si="550"/>
        <v>75197.839765113924</v>
      </c>
      <c r="S2605" s="8">
        <f t="shared" si="551"/>
        <v>1641811.557688613</v>
      </c>
      <c r="T2605" s="9">
        <f t="shared" si="556"/>
        <v>18.760173394330018</v>
      </c>
      <c r="U2605" s="10">
        <f t="shared" si="546"/>
        <v>5.9332114772792011</v>
      </c>
    </row>
    <row r="2606" spans="1:21" x14ac:dyDescent="0.3">
      <c r="A2606" s="17">
        <v>1944</v>
      </c>
      <c r="B2606" s="17">
        <v>49</v>
      </c>
      <c r="C2606" s="17">
        <v>8.3800000000000003E-3</v>
      </c>
      <c r="D2606" s="17">
        <v>8.3400000000000002E-3</v>
      </c>
      <c r="E2606" s="17">
        <v>0.5</v>
      </c>
      <c r="F2606" s="2">
        <f t="shared" si="552"/>
        <v>86863.805964413375</v>
      </c>
      <c r="G2606" s="3">
        <f t="shared" si="553"/>
        <v>724.44414174320752</v>
      </c>
      <c r="H2606" s="2">
        <f t="shared" si="554"/>
        <v>86501.583893541771</v>
      </c>
      <c r="I2606" s="2">
        <f>SUM(H2606:H2667)</f>
        <v>2073871.4964534263</v>
      </c>
      <c r="J2606" s="4">
        <f t="shared" si="547"/>
        <v>23.87497846114475</v>
      </c>
      <c r="K2606" s="5">
        <f t="shared" si="555"/>
        <v>0.14835999999999999</v>
      </c>
      <c r="L2606" s="5">
        <f t="shared" si="548"/>
        <v>2.9971717171717168E-3</v>
      </c>
      <c r="M2606" s="8">
        <f t="shared" si="549"/>
        <v>241709.25462583429</v>
      </c>
      <c r="N2606" s="6">
        <f>((B2605+E2605)*D2605+(B2606+E2606)*D2606+(B2607+E2607)*D2607)/3/SUM(D2557:D2606)</f>
        <v>2.7435067852970256</v>
      </c>
      <c r="O2606" s="7">
        <f>O2557</f>
        <v>5.4304153551799572E-2</v>
      </c>
      <c r="P2606" s="8">
        <f>M2606*O2557</f>
        <v>13125.816478092327</v>
      </c>
      <c r="Q2606" s="5">
        <f>N2606*O2557</f>
        <v>0.14898381373917369</v>
      </c>
      <c r="R2606" s="8">
        <f t="shared" si="550"/>
        <v>73614.24803060283</v>
      </c>
      <c r="S2606" s="8">
        <f t="shared" si="551"/>
        <v>1566613.7179234989</v>
      </c>
      <c r="T2606" s="9">
        <f t="shared" si="556"/>
        <v>18.035287546176757</v>
      </c>
      <c r="U2606" s="10">
        <f t="shared" si="546"/>
        <v>5.8396909149679921</v>
      </c>
    </row>
    <row r="2607" spans="1:21" x14ac:dyDescent="0.3">
      <c r="A2607" s="17">
        <v>1944</v>
      </c>
      <c r="B2607" s="17">
        <v>50</v>
      </c>
      <c r="C2607" s="17">
        <v>8.8900000000000003E-3</v>
      </c>
      <c r="D2607" s="17">
        <v>8.8500000000000002E-3</v>
      </c>
      <c r="E2607" s="17">
        <v>0.5</v>
      </c>
      <c r="F2607" s="2">
        <f t="shared" si="552"/>
        <v>86139.361822670166</v>
      </c>
      <c r="G2607" s="3">
        <f t="shared" si="553"/>
        <v>762.33335213063094</v>
      </c>
      <c r="H2607" s="2">
        <f t="shared" si="554"/>
        <v>85758.195146604849</v>
      </c>
      <c r="I2607" s="2">
        <f>SUM(H2607:H2667)</f>
        <v>1987369.9125598846</v>
      </c>
      <c r="J2607" s="4">
        <f t="shared" si="547"/>
        <v>23.071565315879184</v>
      </c>
      <c r="K2607" s="5">
        <f t="shared" si="555"/>
        <v>0.15720999999999999</v>
      </c>
      <c r="L2607" s="5">
        <f t="shared" si="548"/>
        <v>3.1130693069306927E-3</v>
      </c>
      <c r="M2607" s="8">
        <f t="shared" si="549"/>
        <v>244881.58693846999</v>
      </c>
      <c r="N2607" s="6">
        <f>((B2606+E2606)*D2606+(B2607+E2607)*D2607+(B2608+E2608)*D2608)/3/SUM(D2557:D2607)</f>
        <v>2.6997858490766071</v>
      </c>
      <c r="O2607" s="7">
        <f>O2557</f>
        <v>5.4304153551799572E-2</v>
      </c>
      <c r="P2607" s="8">
        <f>M2607*O2557</f>
        <v>13298.08729911503</v>
      </c>
      <c r="Q2607" s="5">
        <f>N2607*O2557</f>
        <v>0.14660958530523166</v>
      </c>
      <c r="R2607" s="8">
        <f t="shared" si="550"/>
        <v>73185.221719635985</v>
      </c>
      <c r="S2607" s="8">
        <f t="shared" si="551"/>
        <v>1492999.469892896</v>
      </c>
      <c r="T2607" s="9">
        <f t="shared" si="556"/>
        <v>17.332372080564546</v>
      </c>
      <c r="U2607" s="10">
        <f t="shared" si="546"/>
        <v>5.7391932353146373</v>
      </c>
    </row>
    <row r="2608" spans="1:21" x14ac:dyDescent="0.3">
      <c r="A2608" s="17">
        <v>1944</v>
      </c>
      <c r="B2608" s="17">
        <v>51</v>
      </c>
      <c r="C2608" s="17">
        <v>8.0599999999999995E-3</v>
      </c>
      <c r="D2608" s="17">
        <v>8.0300000000000007E-3</v>
      </c>
      <c r="E2608" s="17">
        <v>0.5</v>
      </c>
      <c r="F2608" s="2">
        <f t="shared" si="552"/>
        <v>85377.028470539532</v>
      </c>
      <c r="G2608" s="3">
        <f t="shared" si="553"/>
        <v>685.57753861843253</v>
      </c>
      <c r="H2608" s="2">
        <f t="shared" si="554"/>
        <v>85034.239701230312</v>
      </c>
      <c r="I2608" s="2">
        <f>SUM(H2608:H2667)</f>
        <v>1901611.7174132799</v>
      </c>
      <c r="J2608" s="4">
        <f t="shared" si="547"/>
        <v>22.273107315622447</v>
      </c>
      <c r="K2608" s="5">
        <f t="shared" si="555"/>
        <v>0.16524</v>
      </c>
      <c r="L2608" s="5">
        <f t="shared" si="548"/>
        <v>3.2085436893203884E-3</v>
      </c>
      <c r="M2608" s="8">
        <f t="shared" si="549"/>
        <v>213672.49599884576</v>
      </c>
      <c r="N2608" s="6">
        <f>((B2607+E2607)*D2607+(B2608+E2608)*D2608+(B2609+E2609)*D2609)/3/SUM(D2557:D2608)</f>
        <v>2.8096909545711286</v>
      </c>
      <c r="O2608" s="7">
        <f>O2557</f>
        <v>5.4304153551799572E-2</v>
      </c>
      <c r="P2608" s="8">
        <f>M2608*O2557</f>
        <v>11603.304032517599</v>
      </c>
      <c r="Q2608" s="5">
        <f>N2608*O2557</f>
        <v>0.15257788903013289</v>
      </c>
      <c r="R2608" s="8">
        <f t="shared" si="550"/>
        <v>72059.894912334275</v>
      </c>
      <c r="S2608" s="8">
        <f t="shared" si="551"/>
        <v>1419814.2481732601</v>
      </c>
      <c r="T2608" s="9">
        <f t="shared" si="556"/>
        <v>16.629932823946735</v>
      </c>
      <c r="U2608" s="10">
        <f t="shared" si="546"/>
        <v>5.6431744916757118</v>
      </c>
    </row>
    <row r="2609" spans="1:21" x14ac:dyDescent="0.3">
      <c r="A2609" s="17">
        <v>1944</v>
      </c>
      <c r="B2609" s="17">
        <v>52</v>
      </c>
      <c r="C2609" s="17">
        <v>1.0189999999999999E-2</v>
      </c>
      <c r="D2609" s="17">
        <v>1.014E-2</v>
      </c>
      <c r="E2609" s="17">
        <v>0.5</v>
      </c>
      <c r="F2609" s="2">
        <f t="shared" si="552"/>
        <v>84691.450931921092</v>
      </c>
      <c r="G2609" s="3">
        <f t="shared" si="553"/>
        <v>858.77131244967984</v>
      </c>
      <c r="H2609" s="2">
        <f t="shared" si="554"/>
        <v>84262.065275696252</v>
      </c>
      <c r="I2609" s="2">
        <f>SUM(H2609:H2667)</f>
        <v>1816577.4777120496</v>
      </c>
      <c r="J2609" s="4">
        <f t="shared" si="547"/>
        <v>21.449360681898089</v>
      </c>
      <c r="K2609" s="5">
        <f t="shared" si="555"/>
        <v>0.17538000000000001</v>
      </c>
      <c r="L2609" s="5">
        <f t="shared" si="548"/>
        <v>3.3405714285714289E-3</v>
      </c>
      <c r="M2609" s="8">
        <f t="shared" si="549"/>
        <v>257073.17769191577</v>
      </c>
      <c r="N2609" s="6">
        <f>((B2608+E2608)*D2608+(B2609+E2609)*D2609+(B2610+E2610)*D2610)/3/SUM(D2557:D2609)</f>
        <v>3.0515642224502981</v>
      </c>
      <c r="O2609" s="7">
        <f>O2557</f>
        <v>5.4304153551799572E-2</v>
      </c>
      <c r="P2609" s="8">
        <f>M2609*O2557</f>
        <v>13960.14131543085</v>
      </c>
      <c r="Q2609" s="5">
        <f>N2609*O2557</f>
        <v>0.16571261210911886</v>
      </c>
      <c r="R2609" s="8">
        <f t="shared" si="550"/>
        <v>70298.778337151554</v>
      </c>
      <c r="S2609" s="8">
        <f t="shared" si="551"/>
        <v>1347754.3532609257</v>
      </c>
      <c r="T2609" s="9">
        <f t="shared" si="556"/>
        <v>15.913700124754186</v>
      </c>
      <c r="U2609" s="10">
        <f t="shared" si="546"/>
        <v>5.5356605571439026</v>
      </c>
    </row>
    <row r="2610" spans="1:21" x14ac:dyDescent="0.3">
      <c r="A2610" s="17">
        <v>1944</v>
      </c>
      <c r="B2610" s="17">
        <v>53</v>
      </c>
      <c r="C2610" s="17">
        <v>1.24E-2</v>
      </c>
      <c r="D2610" s="17">
        <v>1.2330000000000001E-2</v>
      </c>
      <c r="E2610" s="17">
        <v>0.5</v>
      </c>
      <c r="F2610" s="2">
        <f t="shared" si="552"/>
        <v>83832.679619471412</v>
      </c>
      <c r="G2610" s="3">
        <f t="shared" si="553"/>
        <v>1033.6569397080825</v>
      </c>
      <c r="H2610" s="2">
        <f t="shared" si="554"/>
        <v>83315.851149617374</v>
      </c>
      <c r="I2610" s="2">
        <f>SUM(H2610:H2667)</f>
        <v>1732315.4124363533</v>
      </c>
      <c r="J2610" s="4">
        <f t="shared" si="547"/>
        <v>20.663963269450313</v>
      </c>
      <c r="K2610" s="5">
        <f t="shared" si="555"/>
        <v>0.18771000000000002</v>
      </c>
      <c r="L2610" s="5">
        <f t="shared" si="548"/>
        <v>3.5085981308411217E-3</v>
      </c>
      <c r="M2610" s="8">
        <f t="shared" si="549"/>
        <v>294606.82049108949</v>
      </c>
      <c r="N2610" s="6">
        <f>((B2609+E2609)*D2609+(B2610+E2610)*D2610+(B2611+E2611)*D2611)/3/SUM(D2557:D2610)</f>
        <v>3.3797346971392042</v>
      </c>
      <c r="O2610" s="7">
        <f>O2557</f>
        <v>5.4304153551799572E-2</v>
      </c>
      <c r="P2610" s="8">
        <f>M2610*O2557</f>
        <v>15998.374017355576</v>
      </c>
      <c r="Q2610" s="5">
        <f>N2610*O2557</f>
        <v>0.18353363195779215</v>
      </c>
      <c r="R2610" s="8">
        <f t="shared" si="550"/>
        <v>68024.590388473298</v>
      </c>
      <c r="S2610" s="8">
        <f t="shared" si="551"/>
        <v>1277455.5749237742</v>
      </c>
      <c r="T2610" s="9">
        <f t="shared" si="556"/>
        <v>15.238157490877409</v>
      </c>
      <c r="U2610" s="10">
        <f t="shared" si="546"/>
        <v>5.4258057785729044</v>
      </c>
    </row>
    <row r="2611" spans="1:21" x14ac:dyDescent="0.3">
      <c r="A2611" s="17">
        <v>1944</v>
      </c>
      <c r="B2611" s="17">
        <v>54</v>
      </c>
      <c r="C2611" s="17">
        <v>1.3140000000000001E-2</v>
      </c>
      <c r="D2611" s="17">
        <v>1.3050000000000001E-2</v>
      </c>
      <c r="E2611" s="17">
        <v>0.5</v>
      </c>
      <c r="F2611" s="2">
        <f t="shared" si="552"/>
        <v>82799.022679763322</v>
      </c>
      <c r="G2611" s="3">
        <f t="shared" si="553"/>
        <v>1080.5272459709115</v>
      </c>
      <c r="H2611" s="2">
        <f t="shared" si="554"/>
        <v>82258.759056777868</v>
      </c>
      <c r="I2611" s="2">
        <f>SUM(H2611:H2667)</f>
        <v>1648999.561286736</v>
      </c>
      <c r="J2611" s="4">
        <f t="shared" si="547"/>
        <v>19.915688711260156</v>
      </c>
      <c r="K2611" s="5">
        <f t="shared" si="555"/>
        <v>0.20076000000000002</v>
      </c>
      <c r="L2611" s="5">
        <f t="shared" si="548"/>
        <v>3.6836697247706425E-3</v>
      </c>
      <c r="M2611" s="8">
        <f t="shared" si="549"/>
        <v>293329.02423498046</v>
      </c>
      <c r="N2611" s="6">
        <f>((B2610+E2610)*D2610+(B2611+E2611)*D2611+(B2612+E2612)*D2612)/3/SUM(D2557:D2611)</f>
        <v>3.4777844192070124</v>
      </c>
      <c r="O2611" s="7">
        <f>O2557</f>
        <v>5.4304153551799572E-2</v>
      </c>
      <c r="P2611" s="8">
        <f>M2611*O2557</f>
        <v>15928.984373255917</v>
      </c>
      <c r="Q2611" s="5">
        <f>N2611*O2557</f>
        <v>0.1888581391206737</v>
      </c>
      <c r="R2611" s="8">
        <f t="shared" si="550"/>
        <v>66723.522894938927</v>
      </c>
      <c r="S2611" s="8">
        <f t="shared" si="551"/>
        <v>1209430.9845353009</v>
      </c>
      <c r="T2611" s="9">
        <f t="shared" si="556"/>
        <v>14.606826812593459</v>
      </c>
      <c r="U2611" s="10">
        <f t="shared" si="546"/>
        <v>5.3088618986666969</v>
      </c>
    </row>
    <row r="2612" spans="1:21" x14ac:dyDescent="0.3">
      <c r="A2612" s="17">
        <v>1944</v>
      </c>
      <c r="B2612" s="17">
        <v>55</v>
      </c>
      <c r="C2612" s="17">
        <v>1.312E-2</v>
      </c>
      <c r="D2612" s="17">
        <v>1.304E-2</v>
      </c>
      <c r="E2612" s="17">
        <v>0.5</v>
      </c>
      <c r="F2612" s="2">
        <f t="shared" si="552"/>
        <v>81718.495433792414</v>
      </c>
      <c r="G2612" s="3">
        <f t="shared" si="553"/>
        <v>1065.6091804566531</v>
      </c>
      <c r="H2612" s="2">
        <f t="shared" si="554"/>
        <v>81185.69084356408</v>
      </c>
      <c r="I2612" s="2">
        <f>SUM(H2612:H2667)</f>
        <v>1566740.8022299584</v>
      </c>
      <c r="J2612" s="4">
        <f t="shared" si="547"/>
        <v>19.172413710177981</v>
      </c>
      <c r="K2612" s="5">
        <f t="shared" si="555"/>
        <v>0.21380000000000002</v>
      </c>
      <c r="L2612" s="5">
        <f t="shared" si="548"/>
        <v>3.8522522522522525E-3</v>
      </c>
      <c r="M2612" s="8">
        <f t="shared" si="549"/>
        <v>276619.78257878503</v>
      </c>
      <c r="N2612" s="6">
        <f>((B2611+E2611)*D2611+(B2612+E2612)*D2612+(B2613+E2613)*D2613)/3/SUM(D2557:D2612)</f>
        <v>3.6228406610539445</v>
      </c>
      <c r="O2612" s="7">
        <f>O2557</f>
        <v>5.4304153551799572E-2</v>
      </c>
      <c r="P2612" s="8">
        <f>M2612*O2557</f>
        <v>15021.603148623755</v>
      </c>
      <c r="Q2612" s="5">
        <f>N2612*O2557</f>
        <v>0.19673529555157648</v>
      </c>
      <c r="R2612" s="8">
        <f t="shared" si="550"/>
        <v>65213.599960896587</v>
      </c>
      <c r="S2612" s="8">
        <f t="shared" si="551"/>
        <v>1142707.4616403619</v>
      </c>
      <c r="T2612" s="9">
        <f t="shared" si="556"/>
        <v>13.983461829227792</v>
      </c>
      <c r="U2612" s="10">
        <f t="shared" si="546"/>
        <v>5.1889518809501887</v>
      </c>
    </row>
    <row r="2613" spans="1:21" x14ac:dyDescent="0.3">
      <c r="A2613" s="17">
        <v>1944</v>
      </c>
      <c r="B2613" s="17">
        <v>56</v>
      </c>
      <c r="C2613" s="17">
        <v>1.585E-2</v>
      </c>
      <c r="D2613" s="17">
        <v>1.5730000000000001E-2</v>
      </c>
      <c r="E2613" s="17">
        <v>0.5</v>
      </c>
      <c r="F2613" s="2">
        <f t="shared" si="552"/>
        <v>80652.886253335761</v>
      </c>
      <c r="G2613" s="3">
        <f t="shared" si="553"/>
        <v>1268.6699007649715</v>
      </c>
      <c r="H2613" s="2">
        <f t="shared" si="554"/>
        <v>80018.551302953274</v>
      </c>
      <c r="I2613" s="2">
        <f>SUM(H2613:H2667)</f>
        <v>1485555.1113863944</v>
      </c>
      <c r="J2613" s="4">
        <f t="shared" si="547"/>
        <v>18.419119022227832</v>
      </c>
      <c r="K2613" s="5">
        <f t="shared" si="555"/>
        <v>0.22953000000000001</v>
      </c>
      <c r="L2613" s="5">
        <f t="shared" si="548"/>
        <v>4.0624778761061946E-3</v>
      </c>
      <c r="M2613" s="8">
        <f t="shared" si="549"/>
        <v>312289.67626550293</v>
      </c>
      <c r="N2613" s="6">
        <f>((B2612+E2612)*D2612+(B2613+E2613)*D2613+(B2614+E2614)*D2614)/3/SUM(D2557:D2613)</f>
        <v>3.6919502171103264</v>
      </c>
      <c r="O2613" s="7">
        <f>O2557</f>
        <v>5.4304153551799572E-2</v>
      </c>
      <c r="P2613" s="8">
        <f>M2613*O2557</f>
        <v>16958.626532563649</v>
      </c>
      <c r="Q2613" s="5">
        <f>N2613*O2557</f>
        <v>0.20048823149555894</v>
      </c>
      <c r="R2613" s="8">
        <f t="shared" si="550"/>
        <v>63975.773465387516</v>
      </c>
      <c r="S2613" s="8">
        <f t="shared" si="551"/>
        <v>1077493.8616794653</v>
      </c>
      <c r="T2613" s="9">
        <f t="shared" si="556"/>
        <v>13.359644170637486</v>
      </c>
      <c r="U2613" s="10">
        <f t="shared" si="546"/>
        <v>5.0594748515903465</v>
      </c>
    </row>
    <row r="2614" spans="1:21" x14ac:dyDescent="0.3">
      <c r="A2614" s="17">
        <v>1944</v>
      </c>
      <c r="B2614" s="17">
        <v>57</v>
      </c>
      <c r="C2614" s="17">
        <v>1.6310000000000002E-2</v>
      </c>
      <c r="D2614" s="17">
        <v>1.617E-2</v>
      </c>
      <c r="E2614" s="17">
        <v>0.5</v>
      </c>
      <c r="F2614" s="2">
        <f t="shared" si="552"/>
        <v>79384.216352570787</v>
      </c>
      <c r="G2614" s="3">
        <f t="shared" si="553"/>
        <v>1283.6427784210696</v>
      </c>
      <c r="H2614" s="2">
        <f t="shared" si="554"/>
        <v>78742.394963360246</v>
      </c>
      <c r="I2614" s="2">
        <f>SUM(H2614:H2667)</f>
        <v>1405536.5600834412</v>
      </c>
      <c r="J2614" s="4">
        <f t="shared" si="547"/>
        <v>17.705491401980996</v>
      </c>
      <c r="K2614" s="5">
        <f t="shared" si="555"/>
        <v>0.2457</v>
      </c>
      <c r="L2614" s="5">
        <f t="shared" si="548"/>
        <v>4.2730434782608699E-3</v>
      </c>
      <c r="M2614" s="8">
        <f t="shared" si="549"/>
        <v>300404.8016247924</v>
      </c>
      <c r="N2614" s="6">
        <f>((B2613+E2613)*D2613+(B2614+E2614)*D2614+(B2615+E2615)*D2615)/3/SUM(D2557:D2614)</f>
        <v>3.9710961877628543</v>
      </c>
      <c r="O2614" s="7">
        <f>O2557</f>
        <v>5.4304153551799572E-2</v>
      </c>
      <c r="P2614" s="8">
        <f>M2614*O2557</f>
        <v>16313.228475130616</v>
      </c>
      <c r="Q2614" s="5">
        <f>N2614*O2557</f>
        <v>0.21564701714923995</v>
      </c>
      <c r="R2614" s="8">
        <f t="shared" si="550"/>
        <v>61761.83236632427</v>
      </c>
      <c r="S2614" s="8">
        <f t="shared" si="551"/>
        <v>1013518.0882140778</v>
      </c>
      <c r="T2614" s="9">
        <f t="shared" si="556"/>
        <v>12.76724939517849</v>
      </c>
      <c r="U2614" s="10">
        <f t="shared" si="546"/>
        <v>4.9382420068025059</v>
      </c>
    </row>
    <row r="2615" spans="1:21" x14ac:dyDescent="0.3">
      <c r="A2615" s="17">
        <v>1944</v>
      </c>
      <c r="B2615" s="17">
        <v>58</v>
      </c>
      <c r="C2615" s="17">
        <v>1.9130000000000001E-2</v>
      </c>
      <c r="D2615" s="17">
        <v>1.8950000000000002E-2</v>
      </c>
      <c r="E2615" s="17">
        <v>0.5</v>
      </c>
      <c r="F2615" s="2">
        <f t="shared" si="552"/>
        <v>78100.573574149719</v>
      </c>
      <c r="G2615" s="3">
        <f t="shared" si="553"/>
        <v>1480.0058692301373</v>
      </c>
      <c r="H2615" s="2">
        <f t="shared" si="554"/>
        <v>77360.57063953465</v>
      </c>
      <c r="I2615" s="2">
        <f>SUM(H2615:H2667)</f>
        <v>1326794.1651200808</v>
      </c>
      <c r="J2615" s="4">
        <f t="shared" si="547"/>
        <v>16.988276838458873</v>
      </c>
      <c r="K2615" s="5">
        <f t="shared" si="555"/>
        <v>0.26465</v>
      </c>
      <c r="L2615" s="5">
        <f t="shared" si="548"/>
        <v>4.5239316239316235E-3</v>
      </c>
      <c r="M2615" s="8">
        <f t="shared" si="549"/>
        <v>327150.36217631982</v>
      </c>
      <c r="N2615" s="6">
        <f>((B2614+E2614)*D2614+(B2615+E2615)*D2615+(B2616+E2616)*D2616)/3/SUM(D2557:D2615)</f>
        <v>4.0384596007305245</v>
      </c>
      <c r="O2615" s="7">
        <f>O2557</f>
        <v>5.4304153551799572E-2</v>
      </c>
      <c r="P2615" s="8">
        <f>M2615*O2557</f>
        <v>17765.623502149716</v>
      </c>
      <c r="Q2615" s="5">
        <f>N2615*O2557</f>
        <v>0.21930513027080958</v>
      </c>
      <c r="R2615" s="8">
        <f t="shared" si="550"/>
        <v>60395.000617607337</v>
      </c>
      <c r="S2615" s="8">
        <f t="shared" si="551"/>
        <v>951756.25584775349</v>
      </c>
      <c r="T2615" s="9">
        <f t="shared" si="556"/>
        <v>12.186290219035888</v>
      </c>
      <c r="U2615" s="10">
        <f t="shared" si="546"/>
        <v>4.8019866194229852</v>
      </c>
    </row>
    <row r="2616" spans="1:21" x14ac:dyDescent="0.3">
      <c r="A2616" s="17">
        <v>1944</v>
      </c>
      <c r="B2616" s="17">
        <v>59</v>
      </c>
      <c r="C2616" s="17">
        <v>1.983E-2</v>
      </c>
      <c r="D2616" s="17">
        <v>1.9630000000000002E-2</v>
      </c>
      <c r="E2616" s="17">
        <v>0.5</v>
      </c>
      <c r="F2616" s="2">
        <f t="shared" si="552"/>
        <v>76620.56770491958</v>
      </c>
      <c r="G2616" s="3">
        <f t="shared" si="553"/>
        <v>1504.0617440475714</v>
      </c>
      <c r="H2616" s="2">
        <f t="shared" si="554"/>
        <v>75868.536832895799</v>
      </c>
      <c r="I2616" s="2">
        <f>SUM(H2616:H2667)</f>
        <v>1249433.5944805464</v>
      </c>
      <c r="J2616" s="4">
        <f t="shared" si="547"/>
        <v>16.306765035888972</v>
      </c>
      <c r="K2616" s="5">
        <f t="shared" si="555"/>
        <v>0.28427999999999998</v>
      </c>
      <c r="L2616" s="5">
        <f t="shared" si="548"/>
        <v>4.7778151260504196E-3</v>
      </c>
      <c r="M2616" s="8">
        <f t="shared" si="549"/>
        <v>314801.16002121329</v>
      </c>
      <c r="N2616" s="6">
        <f>((B2615+E2615)*D2615+(B2616+E2616)*D2616+(B2617+E2617)*D2617)/3/SUM(D2557:D2616)</f>
        <v>4.1853630223723099</v>
      </c>
      <c r="O2616" s="7">
        <f>O2557</f>
        <v>5.4304153551799572E-2</v>
      </c>
      <c r="P2616" s="8">
        <f>M2616*O2557</f>
        <v>17095.010532076594</v>
      </c>
      <c r="Q2616" s="5">
        <f>N2616*O2557</f>
        <v>0.22728259623692987</v>
      </c>
      <c r="R2616" s="8">
        <f t="shared" si="550"/>
        <v>58624.938808818108</v>
      </c>
      <c r="S2616" s="8">
        <f t="shared" si="551"/>
        <v>891361.25523014611</v>
      </c>
      <c r="T2616" s="9">
        <f t="shared" si="556"/>
        <v>11.633446239434669</v>
      </c>
      <c r="U2616" s="10">
        <f t="shared" si="546"/>
        <v>4.6733187964543035</v>
      </c>
    </row>
    <row r="2617" spans="1:21" x14ac:dyDescent="0.3">
      <c r="A2617" s="17">
        <v>1944</v>
      </c>
      <c r="B2617" s="17">
        <v>60</v>
      </c>
      <c r="C2617" s="17">
        <v>2.1600000000000001E-2</v>
      </c>
      <c r="D2617" s="17">
        <v>2.137E-2</v>
      </c>
      <c r="E2617" s="17">
        <v>0.5</v>
      </c>
      <c r="F2617" s="2">
        <f t="shared" si="552"/>
        <v>75116.505960872004</v>
      </c>
      <c r="G2617" s="3">
        <f t="shared" si="553"/>
        <v>1605.2397323838347</v>
      </c>
      <c r="H2617" s="2">
        <f t="shared" si="554"/>
        <v>74313.886094680085</v>
      </c>
      <c r="I2617" s="2">
        <f>SUM(H2617:H2667)</f>
        <v>1173565.0576476508</v>
      </c>
      <c r="J2617" s="4">
        <f t="shared" si="547"/>
        <v>15.623264722389482</v>
      </c>
      <c r="K2617" s="5">
        <f t="shared" si="555"/>
        <v>0.30564999999999998</v>
      </c>
      <c r="L2617" s="5">
        <f t="shared" si="548"/>
        <v>5.0520661157024789E-3</v>
      </c>
      <c r="M2617" s="8">
        <f t="shared" si="549"/>
        <v>317739.25669629319</v>
      </c>
      <c r="N2617" s="6">
        <f>((B2616+E2616)*D2616+(B2617+E2617)*D2617+(B2618+E2618)*D2618)/3/SUM(D2557:D2617)</f>
        <v>4.1921642401439563</v>
      </c>
      <c r="O2617" s="7">
        <f>O2557</f>
        <v>5.4304153551799572E-2</v>
      </c>
      <c r="P2617" s="8">
        <f>M2617*O2557</f>
        <v>17254.561385070167</v>
      </c>
      <c r="Q2617" s="5">
        <f>N2617*O2557</f>
        <v>0.22765193061114058</v>
      </c>
      <c r="R2617" s="8">
        <f t="shared" si="550"/>
        <v>57396.186454009767</v>
      </c>
      <c r="S2617" s="8">
        <f t="shared" si="551"/>
        <v>832736.316421328</v>
      </c>
      <c r="T2617" s="9">
        <f t="shared" si="556"/>
        <v>11.085929860144164</v>
      </c>
      <c r="U2617" s="10">
        <f t="shared" si="546"/>
        <v>4.5373348622453182</v>
      </c>
    </row>
    <row r="2618" spans="1:21" x14ac:dyDescent="0.3">
      <c r="A2618" s="17">
        <v>1944</v>
      </c>
      <c r="B2618" s="17">
        <v>61</v>
      </c>
      <c r="C2618" s="17">
        <v>2.274E-2</v>
      </c>
      <c r="D2618" s="17">
        <v>2.249E-2</v>
      </c>
      <c r="E2618" s="17">
        <v>0.5</v>
      </c>
      <c r="F2618" s="2">
        <f t="shared" si="552"/>
        <v>73511.266228488166</v>
      </c>
      <c r="G2618" s="3">
        <f t="shared" si="553"/>
        <v>1653.2683774786988</v>
      </c>
      <c r="H2618" s="2">
        <f t="shared" si="554"/>
        <v>72684.632039748816</v>
      </c>
      <c r="I2618" s="2">
        <f>SUM(H2618:H2667)</f>
        <v>1099251.1715529705</v>
      </c>
      <c r="J2618" s="4">
        <f t="shared" si="547"/>
        <v>14.953506148789103</v>
      </c>
      <c r="K2618" s="5">
        <f t="shared" si="555"/>
        <v>0.32813999999999999</v>
      </c>
      <c r="L2618" s="5">
        <f t="shared" si="548"/>
        <v>5.3356097560975611E-3</v>
      </c>
      <c r="M2618" s="8">
        <f t="shared" si="549"/>
        <v>309855.56535301998</v>
      </c>
      <c r="N2618" s="6">
        <f>((B2617+E2617)*D2617+(B2618+E2618)*D2618+(B2619+E2619)*D2619)/3/SUM(D2557:D2618)</f>
        <v>4.3690904288819814</v>
      </c>
      <c r="O2618" s="7">
        <f>O2557</f>
        <v>5.4304153551799572E-2</v>
      </c>
      <c r="P2618" s="8">
        <f>M2618*O2557</f>
        <v>16826.444199810063</v>
      </c>
      <c r="Q2618" s="5">
        <f>N2618*O2557</f>
        <v>0.23725975753170497</v>
      </c>
      <c r="R2618" s="8">
        <f t="shared" si="550"/>
        <v>55439.493865716817</v>
      </c>
      <c r="S2618" s="8">
        <f t="shared" si="551"/>
        <v>775340.12996731827</v>
      </c>
      <c r="T2618" s="9">
        <f t="shared" si="556"/>
        <v>10.54722860516919</v>
      </c>
      <c r="U2618" s="10">
        <f t="shared" si="546"/>
        <v>4.4062775436199129</v>
      </c>
    </row>
    <row r="2619" spans="1:21" x14ac:dyDescent="0.3">
      <c r="A2619" s="17">
        <v>1944</v>
      </c>
      <c r="B2619" s="17">
        <v>62</v>
      </c>
      <c r="C2619" s="17">
        <v>2.6339999999999999E-2</v>
      </c>
      <c r="D2619" s="17">
        <v>2.5999999999999999E-2</v>
      </c>
      <c r="E2619" s="17">
        <v>0.5</v>
      </c>
      <c r="F2619" s="2">
        <f t="shared" si="552"/>
        <v>71857.997851009466</v>
      </c>
      <c r="G2619" s="3">
        <f t="shared" si="553"/>
        <v>1868.307944126246</v>
      </c>
      <c r="H2619" s="2">
        <f t="shared" si="554"/>
        <v>70923.84387894634</v>
      </c>
      <c r="I2619" s="2">
        <f>SUM(H2619:H2667)</f>
        <v>1026566.5395132217</v>
      </c>
      <c r="J2619" s="4">
        <f t="shared" si="547"/>
        <v>14.286044284753203</v>
      </c>
      <c r="K2619" s="5">
        <f t="shared" si="555"/>
        <v>0.35414000000000001</v>
      </c>
      <c r="L2619" s="5">
        <f t="shared" si="548"/>
        <v>5.6662400000000003E-3</v>
      </c>
      <c r="M2619" s="8">
        <f t="shared" si="549"/>
        <v>329726.22835006035</v>
      </c>
      <c r="N2619" s="6">
        <f>((B2618+E2618)*D2618+(B2619+E2619)*D2619+(B2620+E2620)*D2620)/3/SUM(D2557:D2619)</f>
        <v>4.6579460100525223</v>
      </c>
      <c r="O2619" s="7">
        <f>O2557</f>
        <v>5.4304153551799572E-2</v>
      </c>
      <c r="P2619" s="8">
        <f>M2619*O2557</f>
        <v>17905.503734377406</v>
      </c>
      <c r="Q2619" s="5">
        <f>N2619*O2557</f>
        <v>0.25294581536588434</v>
      </c>
      <c r="R2619" s="8">
        <f t="shared" si="550"/>
        <v>52983.954360103569</v>
      </c>
      <c r="S2619" s="8">
        <f t="shared" si="551"/>
        <v>719900.63610160141</v>
      </c>
      <c r="T2619" s="9">
        <f t="shared" si="556"/>
        <v>10.018378714005433</v>
      </c>
      <c r="U2619" s="10">
        <f t="shared" si="546"/>
        <v>4.26766557074777</v>
      </c>
    </row>
    <row r="2620" spans="1:21" x14ac:dyDescent="0.3">
      <c r="A2620" s="17">
        <v>1944</v>
      </c>
      <c r="B2620" s="17">
        <v>63</v>
      </c>
      <c r="C2620" s="17">
        <v>3.1029999999999999E-2</v>
      </c>
      <c r="D2620" s="17">
        <v>3.056E-2</v>
      </c>
      <c r="E2620" s="17">
        <v>0.5</v>
      </c>
      <c r="F2620" s="2">
        <f t="shared" si="552"/>
        <v>69989.689906883214</v>
      </c>
      <c r="G2620" s="3">
        <f t="shared" si="553"/>
        <v>2138.8849235543512</v>
      </c>
      <c r="H2620" s="2">
        <f t="shared" si="554"/>
        <v>68920.247445106041</v>
      </c>
      <c r="I2620" s="2">
        <f>SUM(H2620:H2667)</f>
        <v>955642.69563427544</v>
      </c>
      <c r="J2620" s="4">
        <f t="shared" si="547"/>
        <v>13.654049573668589</v>
      </c>
      <c r="K2620" s="5">
        <f t="shared" si="555"/>
        <v>0.38470000000000004</v>
      </c>
      <c r="L2620" s="5">
        <f t="shared" si="548"/>
        <v>6.0582677165354334E-3</v>
      </c>
      <c r="M2620" s="8">
        <f t="shared" si="549"/>
        <v>353052.2293883579</v>
      </c>
      <c r="N2620" s="6">
        <f>((B2619+E2619)*D2619+(B2620+E2620)*D2620+(B2621+E2621)*D2621)/3/SUM(D2557:D2620)</f>
        <v>5.021510267741097</v>
      </c>
      <c r="O2620" s="7">
        <f>O2557</f>
        <v>5.4304153551799572E-2</v>
      </c>
      <c r="P2620" s="8">
        <f>M2620*O2557</f>
        <v>19172.202476510553</v>
      </c>
      <c r="Q2620" s="5">
        <f>N2620*O2557</f>
        <v>0.27268886464135073</v>
      </c>
      <c r="R2620" s="8">
        <f t="shared" si="550"/>
        <v>50126.463418499116</v>
      </c>
      <c r="S2620" s="8">
        <f t="shared" si="551"/>
        <v>666916.68174149783</v>
      </c>
      <c r="T2620" s="9">
        <f t="shared" si="556"/>
        <v>9.5287846342623848</v>
      </c>
      <c r="U2620" s="10">
        <f t="shared" si="546"/>
        <v>4.125264939406204</v>
      </c>
    </row>
    <row r="2621" spans="1:21" x14ac:dyDescent="0.3">
      <c r="A2621" s="17">
        <v>1944</v>
      </c>
      <c r="B2621" s="17">
        <v>64</v>
      </c>
      <c r="C2621" s="17">
        <v>3.5180000000000003E-2</v>
      </c>
      <c r="D2621" s="17">
        <v>3.4569999999999997E-2</v>
      </c>
      <c r="E2621" s="17">
        <v>0.5</v>
      </c>
      <c r="F2621" s="2">
        <f t="shared" si="552"/>
        <v>67850.804983328868</v>
      </c>
      <c r="G2621" s="3">
        <f t="shared" si="553"/>
        <v>2345.6023282736787</v>
      </c>
      <c r="H2621" s="2">
        <f t="shared" si="554"/>
        <v>66678.003819192032</v>
      </c>
      <c r="I2621" s="2">
        <f>SUM(H2621:H2667)</f>
        <v>886722.4481891694</v>
      </c>
      <c r="J2621" s="4">
        <f t="shared" si="547"/>
        <v>13.068709330818397</v>
      </c>
      <c r="K2621" s="5">
        <f t="shared" si="555"/>
        <v>0.41927000000000003</v>
      </c>
      <c r="L2621" s="5">
        <f t="shared" si="548"/>
        <v>6.5003100775193803E-3</v>
      </c>
      <c r="M2621" s="8">
        <f t="shared" si="549"/>
        <v>360844.68283839116</v>
      </c>
      <c r="N2621" s="6">
        <f>((B2620+E2620)*D2620+(B2621+E2621)*D2621+(B2622+E2622)*D2622)/3/SUM(D2557:D2621)</f>
        <v>5.2334533832613834</v>
      </c>
      <c r="O2621" s="7">
        <f>O2557</f>
        <v>5.4304153551799572E-2</v>
      </c>
      <c r="P2621" s="8">
        <f>M2621*O2557</f>
        <v>19595.36506520641</v>
      </c>
      <c r="Q2621" s="5">
        <f>N2621*O2557</f>
        <v>0.28419825613081112</v>
      </c>
      <c r="R2621" s="8">
        <f t="shared" si="550"/>
        <v>47728.231411494089</v>
      </c>
      <c r="S2621" s="8">
        <f t="shared" si="551"/>
        <v>616790.21832299873</v>
      </c>
      <c r="T2621" s="9">
        <f t="shared" si="556"/>
        <v>9.0903891040724698</v>
      </c>
      <c r="U2621" s="10">
        <f t="shared" ref="U2621:U2658" si="557">J2621-T2621</f>
        <v>3.978320226745927</v>
      </c>
    </row>
    <row r="2622" spans="1:21" x14ac:dyDescent="0.3">
      <c r="A2622" s="17">
        <v>1944</v>
      </c>
      <c r="B2622" s="17">
        <v>65</v>
      </c>
      <c r="C2622" s="17">
        <v>3.7519999999999998E-2</v>
      </c>
      <c r="D2622" s="17">
        <v>3.6830000000000002E-2</v>
      </c>
      <c r="E2622" s="17">
        <v>0.5</v>
      </c>
      <c r="F2622" s="2">
        <f t="shared" si="552"/>
        <v>65505.202655055189</v>
      </c>
      <c r="G2622" s="3">
        <f t="shared" si="553"/>
        <v>2412.5566137856827</v>
      </c>
      <c r="H2622" s="2">
        <f t="shared" si="554"/>
        <v>64298.924348162349</v>
      </c>
      <c r="I2622" s="2">
        <f>SUM(H2622:H2667)</f>
        <v>820044.44436997734</v>
      </c>
      <c r="J2622" s="4">
        <f t="shared" ref="J2622:J2667" si="558">I2622/F2622</f>
        <v>12.518768145612212</v>
      </c>
      <c r="K2622" s="11">
        <f t="shared" si="555"/>
        <v>0.45610000000000006</v>
      </c>
      <c r="L2622" s="11">
        <f t="shared" ref="L2622:L2666" si="559">K2622/(B2622+E2622)</f>
        <v>6.9633587786259547E-3</v>
      </c>
      <c r="M2622" s="8">
        <f t="shared" ref="M2622:M2667" si="560">G2622/L2622</f>
        <v>346464.49945836922</v>
      </c>
      <c r="N2622" s="6">
        <f>((B2621+E2621)*D2621+(B2622+E2622)*D2622+(B2623+E2623)*D2623)/3/SUM(D2557:D2622)</f>
        <v>5.1636263977197991</v>
      </c>
      <c r="O2622" s="7">
        <f>O2557</f>
        <v>5.4304153551799572E-2</v>
      </c>
      <c r="P2622" s="8">
        <f>M2622*O2557</f>
        <v>18814.461378834661</v>
      </c>
      <c r="Q2622" s="5">
        <f>N2622*O2557</f>
        <v>0.28040636078590164</v>
      </c>
      <c r="R2622" s="8">
        <f t="shared" ref="R2622:R2667" si="561">((1-Q2622)*H2622)</f>
        <v>46269.096969246144</v>
      </c>
      <c r="S2622" s="12">
        <f t="shared" ref="S2622:S2666" si="562">R2622+S2623</f>
        <v>569061.98691150465</v>
      </c>
      <c r="T2622" s="9">
        <f t="shared" si="556"/>
        <v>8.6872792365537208</v>
      </c>
      <c r="U2622" s="10">
        <f t="shared" si="557"/>
        <v>3.8314889090584909</v>
      </c>
    </row>
    <row r="2623" spans="1:21" x14ac:dyDescent="0.3">
      <c r="A2623" s="17">
        <v>1944</v>
      </c>
      <c r="B2623" s="17">
        <v>66</v>
      </c>
      <c r="C2623" s="17">
        <v>3.712E-2</v>
      </c>
      <c r="D2623" s="17">
        <v>3.644E-2</v>
      </c>
      <c r="E2623" s="17">
        <v>0.5</v>
      </c>
      <c r="F2623" s="2">
        <f t="shared" ref="F2623:F2667" si="563">F2622-G2622</f>
        <v>63092.646041269509</v>
      </c>
      <c r="G2623" s="3">
        <f t="shared" ref="G2623:G2667" si="564">D2623*F2623</f>
        <v>2299.096021743861</v>
      </c>
      <c r="H2623" s="2">
        <f t="shared" ref="H2623:H2666" si="565">F2623-0.5*G2623</f>
        <v>61943.098030397581</v>
      </c>
      <c r="I2623" s="2">
        <f>SUM(H2623:H2667)</f>
        <v>755745.52002181497</v>
      </c>
      <c r="J2623" s="4">
        <f t="shared" si="558"/>
        <v>11.978345614597849</v>
      </c>
      <c r="K2623" s="5">
        <f t="shared" ref="K2623:K2655" si="566">K2622+G2623/F2623</f>
        <v>0.49254000000000009</v>
      </c>
      <c r="L2623" s="5">
        <f t="shared" si="559"/>
        <v>7.4066165413533844E-3</v>
      </c>
      <c r="M2623" s="8">
        <f t="shared" si="560"/>
        <v>310411.10457214992</v>
      </c>
      <c r="N2623" s="6">
        <f>((B2622+E2622)*D2622+(B2623+E2623)*D2623+(B2624+E2624)*D2624)/3/SUM(D2557:D2623)</f>
        <v>5.0491330653347957</v>
      </c>
      <c r="O2623" s="7">
        <f>O2557</f>
        <v>5.4304153551799572E-2</v>
      </c>
      <c r="P2623" s="8">
        <f>M2623*O2557</f>
        <v>16856.612286869742</v>
      </c>
      <c r="Q2623" s="5">
        <f>N2623*O2557</f>
        <v>0.27418889728340923</v>
      </c>
      <c r="R2623" s="8">
        <f t="shared" si="561"/>
        <v>44958.988287124754</v>
      </c>
      <c r="S2623" s="8">
        <f t="shared" si="562"/>
        <v>522792.88994225848</v>
      </c>
      <c r="T2623" s="9">
        <f t="shared" si="556"/>
        <v>8.2861145116705774</v>
      </c>
      <c r="U2623" s="10">
        <f t="shared" si="557"/>
        <v>3.6922311029272716</v>
      </c>
    </row>
    <row r="2624" spans="1:21" x14ac:dyDescent="0.3">
      <c r="A2624" s="17">
        <v>1944</v>
      </c>
      <c r="B2624" s="17">
        <v>67</v>
      </c>
      <c r="C2624" s="17">
        <v>3.9660000000000001E-2</v>
      </c>
      <c r="D2624" s="17">
        <v>3.8890000000000001E-2</v>
      </c>
      <c r="E2624" s="17">
        <v>0.5</v>
      </c>
      <c r="F2624" s="2">
        <f t="shared" si="563"/>
        <v>60793.550019525646</v>
      </c>
      <c r="G2624" s="3">
        <f t="shared" si="564"/>
        <v>2364.2611602593524</v>
      </c>
      <c r="H2624" s="2">
        <f t="shared" si="565"/>
        <v>59611.41943939597</v>
      </c>
      <c r="I2624" s="2">
        <f>SUM(H2624:H2667)</f>
        <v>693802.4219914173</v>
      </c>
      <c r="J2624" s="4">
        <f t="shared" si="558"/>
        <v>11.412434736391971</v>
      </c>
      <c r="K2624" s="5">
        <f t="shared" si="566"/>
        <v>0.53143000000000007</v>
      </c>
      <c r="L2624" s="5">
        <f t="shared" si="559"/>
        <v>7.8730370370370378E-3</v>
      </c>
      <c r="M2624" s="8">
        <f t="shared" si="560"/>
        <v>300298.49334344367</v>
      </c>
      <c r="N2624" s="6">
        <f>((B2623+E2623)*D2623+(B2624+E2624)*D2624+(B2625+E2625)*D2625)/3/SUM(D2557:D2624)</f>
        <v>5.0999724015078813</v>
      </c>
      <c r="O2624" s="7">
        <f>O2557</f>
        <v>5.4304153551799572E-2</v>
      </c>
      <c r="P2624" s="8">
        <f>M2624*O2557</f>
        <v>16307.455493896427</v>
      </c>
      <c r="Q2624" s="5">
        <f>N2624*O2557</f>
        <v>0.27694968440142403</v>
      </c>
      <c r="R2624" s="8">
        <f t="shared" si="561"/>
        <v>43102.05563893434</v>
      </c>
      <c r="S2624" s="8">
        <f t="shared" si="562"/>
        <v>477833.9016551337</v>
      </c>
      <c r="T2624" s="9">
        <f t="shared" si="556"/>
        <v>7.8599440483680132</v>
      </c>
      <c r="U2624" s="10">
        <f t="shared" si="557"/>
        <v>3.5524906880239575</v>
      </c>
    </row>
    <row r="2625" spans="1:21" x14ac:dyDescent="0.3">
      <c r="A2625" s="17">
        <v>1944</v>
      </c>
      <c r="B2625" s="17">
        <v>68</v>
      </c>
      <c r="C2625" s="17">
        <v>4.6039999999999998E-2</v>
      </c>
      <c r="D2625" s="17">
        <v>4.4999999999999998E-2</v>
      </c>
      <c r="E2625" s="17">
        <v>0.5</v>
      </c>
      <c r="F2625" s="2">
        <f t="shared" si="563"/>
        <v>58429.288859266293</v>
      </c>
      <c r="G2625" s="3">
        <f t="shared" si="564"/>
        <v>2629.3179986669829</v>
      </c>
      <c r="H2625" s="2">
        <f t="shared" si="565"/>
        <v>57114.6298599328</v>
      </c>
      <c r="I2625" s="2">
        <f>SUM(H2625:H2667)</f>
        <v>634191.00255202141</v>
      </c>
      <c r="J2625" s="4">
        <f t="shared" si="558"/>
        <v>10.853991464444208</v>
      </c>
      <c r="K2625" s="5">
        <f t="shared" si="566"/>
        <v>0.57643000000000011</v>
      </c>
      <c r="L2625" s="5">
        <f t="shared" si="559"/>
        <v>8.4150364963503661E-3</v>
      </c>
      <c r="M2625" s="8">
        <f t="shared" si="560"/>
        <v>312454.73502192512</v>
      </c>
      <c r="N2625" s="6">
        <f>((B2624+E2624)*D2624+(B2625+E2625)*D2625+(B2626+E2626)*D2626)/3/SUM(D2557:D2625)</f>
        <v>5.2159817034736795</v>
      </c>
      <c r="O2625" s="7">
        <f>O2557</f>
        <v>5.4304153551799572E-2</v>
      </c>
      <c r="P2625" s="8">
        <f>M2625*O2557</f>
        <v>16967.589908617469</v>
      </c>
      <c r="Q2625" s="5">
        <f>N2625*O2557</f>
        <v>0.28324947134881179</v>
      </c>
      <c r="R2625" s="8">
        <f t="shared" si="561"/>
        <v>40936.941145823774</v>
      </c>
      <c r="S2625" s="8">
        <f t="shared" si="562"/>
        <v>434731.84601619933</v>
      </c>
      <c r="T2625" s="9">
        <f t="shared" si="556"/>
        <v>7.4403069847949252</v>
      </c>
      <c r="U2625" s="10">
        <f t="shared" si="557"/>
        <v>3.4136844796492829</v>
      </c>
    </row>
    <row r="2626" spans="1:21" x14ac:dyDescent="0.3">
      <c r="A2626" s="17">
        <v>1944</v>
      </c>
      <c r="B2626" s="17">
        <v>69</v>
      </c>
      <c r="C2626" s="17">
        <v>4.8820000000000002E-2</v>
      </c>
      <c r="D2626" s="17">
        <v>4.7660000000000001E-2</v>
      </c>
      <c r="E2626" s="17">
        <v>0.5</v>
      </c>
      <c r="F2626" s="2">
        <f t="shared" si="563"/>
        <v>55799.970860599307</v>
      </c>
      <c r="G2626" s="3">
        <f t="shared" si="564"/>
        <v>2659.4266112161631</v>
      </c>
      <c r="H2626" s="2">
        <f t="shared" si="565"/>
        <v>54470.257554991229</v>
      </c>
      <c r="I2626" s="2">
        <f>SUM(H2626:H2667)</f>
        <v>577076.3726920886</v>
      </c>
      <c r="J2626" s="4">
        <f t="shared" si="558"/>
        <v>10.34187587899917</v>
      </c>
      <c r="K2626" s="5">
        <f t="shared" si="566"/>
        <v>0.62409000000000014</v>
      </c>
      <c r="L2626" s="5">
        <f t="shared" si="559"/>
        <v>8.9797122302158298E-3</v>
      </c>
      <c r="M2626" s="8">
        <f t="shared" si="560"/>
        <v>296159.44732253888</v>
      </c>
      <c r="N2626" s="6">
        <f>((B2625+E2625)*D2625+(B2626+E2626)*D2626+(B2627+E2627)*D2627)/3/SUM(D2557:D2626)</f>
        <v>5.3660903608988022</v>
      </c>
      <c r="O2626" s="7">
        <f>O2557</f>
        <v>5.4304153551799572E-2</v>
      </c>
      <c r="P2626" s="8">
        <f>M2626*O2557</f>
        <v>16082.688103219249</v>
      </c>
      <c r="Q2626" s="5">
        <f>N2626*O2557</f>
        <v>0.29140099493108013</v>
      </c>
      <c r="R2626" s="8">
        <f t="shared" si="561"/>
        <v>38597.5703093146</v>
      </c>
      <c r="S2626" s="8">
        <f t="shared" si="562"/>
        <v>393794.90487037558</v>
      </c>
      <c r="T2626" s="9">
        <f t="shared" si="556"/>
        <v>7.0572600450663767</v>
      </c>
      <c r="U2626" s="10">
        <f t="shared" si="557"/>
        <v>3.2846158339327935</v>
      </c>
    </row>
    <row r="2627" spans="1:21" x14ac:dyDescent="0.3">
      <c r="A2627" s="17">
        <v>1944</v>
      </c>
      <c r="B2627" s="17">
        <v>70</v>
      </c>
      <c r="C2627" s="17">
        <v>5.3179999999999998E-2</v>
      </c>
      <c r="D2627" s="17">
        <v>5.1799999999999999E-2</v>
      </c>
      <c r="E2627" s="17">
        <v>0.5</v>
      </c>
      <c r="F2627" s="2">
        <f t="shared" si="563"/>
        <v>53140.544249383143</v>
      </c>
      <c r="G2627" s="3">
        <f t="shared" si="564"/>
        <v>2752.6801921180468</v>
      </c>
      <c r="H2627" s="2">
        <f t="shared" si="565"/>
        <v>51764.204153324121</v>
      </c>
      <c r="I2627" s="2">
        <f>SUM(H2627:H2667)</f>
        <v>522606.11513709725</v>
      </c>
      <c r="J2627" s="4">
        <f t="shared" si="558"/>
        <v>9.8344140527533952</v>
      </c>
      <c r="K2627" s="5">
        <f t="shared" si="566"/>
        <v>0.6758900000000001</v>
      </c>
      <c r="L2627" s="5">
        <f t="shared" si="559"/>
        <v>9.5870921985815611E-3</v>
      </c>
      <c r="M2627" s="8">
        <f t="shared" si="560"/>
        <v>287123.57564740162</v>
      </c>
      <c r="N2627" s="6">
        <f>((B2626+E2626)*D2626+(B2627+E2627)*D2627+(B2628+E2628)*D2628)/3/SUM(D2557:D2627)</f>
        <v>5.2495598396188736</v>
      </c>
      <c r="O2627" s="7">
        <f>O2557</f>
        <v>5.4304153551799572E-2</v>
      </c>
      <c r="P2627" s="8">
        <f>M2627*O2557</f>
        <v>15592.002740298238</v>
      </c>
      <c r="Q2627" s="5">
        <f>N2627*O2557</f>
        <v>0.28507290361002363</v>
      </c>
      <c r="R2627" s="8">
        <f t="shared" si="561"/>
        <v>37007.632172273967</v>
      </c>
      <c r="S2627" s="8">
        <f t="shared" si="562"/>
        <v>355197.334561061</v>
      </c>
      <c r="T2627" s="9">
        <f t="shared" si="556"/>
        <v>6.6841117188065713</v>
      </c>
      <c r="U2627" s="10">
        <f t="shared" si="557"/>
        <v>3.1503023339468239</v>
      </c>
    </row>
    <row r="2628" spans="1:21" x14ac:dyDescent="0.3">
      <c r="A2628" s="17">
        <v>1944</v>
      </c>
      <c r="B2628" s="17">
        <v>71</v>
      </c>
      <c r="C2628" s="17">
        <v>5.2830000000000002E-2</v>
      </c>
      <c r="D2628" s="17">
        <v>5.1470000000000002E-2</v>
      </c>
      <c r="E2628" s="17">
        <v>0.5</v>
      </c>
      <c r="F2628" s="2">
        <f t="shared" si="563"/>
        <v>50387.864057265098</v>
      </c>
      <c r="G2628" s="3">
        <f t="shared" si="564"/>
        <v>2593.4633630274348</v>
      </c>
      <c r="H2628" s="2">
        <f t="shared" si="565"/>
        <v>49091.132375751382</v>
      </c>
      <c r="I2628" s="2">
        <f>SUM(H2628:H2667)</f>
        <v>470841.91098377301</v>
      </c>
      <c r="J2628" s="4">
        <f t="shared" si="558"/>
        <v>9.3443514582929694</v>
      </c>
      <c r="K2628" s="5">
        <f t="shared" si="566"/>
        <v>0.72736000000000012</v>
      </c>
      <c r="L2628" s="5">
        <f t="shared" si="559"/>
        <v>1.0172867132867134E-2</v>
      </c>
      <c r="M2628" s="8">
        <f t="shared" si="560"/>
        <v>254939.27416473487</v>
      </c>
      <c r="N2628" s="6">
        <f>((B2627+E2627)*D2627+(B2628+E2628)*D2628+(B2629+E2629)*D2629)/3/SUM(D2557:D2628)</f>
        <v>5.3682289375274967</v>
      </c>
      <c r="O2628" s="7">
        <f>O2557</f>
        <v>5.4304153551799572E-2</v>
      </c>
      <c r="P2628" s="8">
        <f>M2628*O2557</f>
        <v>13844.261490626091</v>
      </c>
      <c r="Q2628" s="5">
        <f>N2628*O2557</f>
        <v>0.29151712852470707</v>
      </c>
      <c r="R2628" s="8">
        <f t="shared" si="561"/>
        <v>34780.226429546055</v>
      </c>
      <c r="S2628" s="8">
        <f t="shared" si="562"/>
        <v>318189.70238878706</v>
      </c>
      <c r="T2628" s="9">
        <f t="shared" ref="T2628:T2691" si="567">S2628/F2628</f>
        <v>6.3148083043799783</v>
      </c>
      <c r="U2628" s="10">
        <f t="shared" si="557"/>
        <v>3.0295431539129911</v>
      </c>
    </row>
    <row r="2629" spans="1:21" x14ac:dyDescent="0.3">
      <c r="A2629" s="17">
        <v>1944</v>
      </c>
      <c r="B2629" s="17">
        <v>72</v>
      </c>
      <c r="C2629" s="17">
        <v>6.232E-2</v>
      </c>
      <c r="D2629" s="17">
        <v>6.0440000000000001E-2</v>
      </c>
      <c r="E2629" s="17">
        <v>0.5</v>
      </c>
      <c r="F2629" s="2">
        <f t="shared" si="563"/>
        <v>47794.400694237665</v>
      </c>
      <c r="G2629" s="3">
        <f t="shared" si="564"/>
        <v>2888.6935779597247</v>
      </c>
      <c r="H2629" s="2">
        <f t="shared" si="565"/>
        <v>46350.053905257802</v>
      </c>
      <c r="I2629" s="2">
        <f>SUM(H2629:H2667)</f>
        <v>421750.77860802168</v>
      </c>
      <c r="J2629" s="4">
        <f t="shared" si="558"/>
        <v>8.8242717239233031</v>
      </c>
      <c r="K2629" s="5">
        <f t="shared" si="566"/>
        <v>0.78780000000000017</v>
      </c>
      <c r="L2629" s="5">
        <f t="shared" si="559"/>
        <v>1.0866206896551727E-2</v>
      </c>
      <c r="M2629" s="8">
        <f t="shared" si="560"/>
        <v>265841.94516638742</v>
      </c>
      <c r="N2629" s="6">
        <f>((B2628+E2628)*D2628+(B2629+E2629)*D2629+(B2630+E2630)*D2630)/3/SUM(D2557:D2629)</f>
        <v>5.5116336633663359</v>
      </c>
      <c r="O2629" s="7">
        <f>O2557</f>
        <v>5.4304153551799572E-2</v>
      </c>
      <c r="P2629" s="8">
        <f>M2629*O2557</f>
        <v>14436.321810824584</v>
      </c>
      <c r="Q2629" s="5">
        <f>N2629*O2557</f>
        <v>0.29930460077671311</v>
      </c>
      <c r="R2629" s="8">
        <f t="shared" si="561"/>
        <v>32477.269525165484</v>
      </c>
      <c r="S2629" s="8">
        <f t="shared" si="562"/>
        <v>283409.47595924098</v>
      </c>
      <c r="T2629" s="9">
        <f t="shared" si="567"/>
        <v>5.9297631488746809</v>
      </c>
      <c r="U2629" s="10">
        <f t="shared" si="557"/>
        <v>2.8945085750486221</v>
      </c>
    </row>
    <row r="2630" spans="1:21" x14ac:dyDescent="0.3">
      <c r="A2630" s="17">
        <v>1944</v>
      </c>
      <c r="B2630" s="17">
        <v>73</v>
      </c>
      <c r="C2630" s="17">
        <v>6.9900000000000004E-2</v>
      </c>
      <c r="D2630" s="17">
        <v>6.7540000000000003E-2</v>
      </c>
      <c r="E2630" s="17">
        <v>0.5</v>
      </c>
      <c r="F2630" s="2">
        <f t="shared" si="563"/>
        <v>44905.707116277939</v>
      </c>
      <c r="G2630" s="3">
        <f t="shared" si="564"/>
        <v>3032.9314586334121</v>
      </c>
      <c r="H2630" s="2">
        <f t="shared" si="565"/>
        <v>43389.241386961236</v>
      </c>
      <c r="I2630" s="2">
        <f>SUM(H2630:H2667)</f>
        <v>375400.7247027639</v>
      </c>
      <c r="J2630" s="4">
        <f t="shared" si="558"/>
        <v>8.3597553364588784</v>
      </c>
      <c r="K2630" s="5">
        <f t="shared" si="566"/>
        <v>0.85534000000000021</v>
      </c>
      <c r="L2630" s="5">
        <f t="shared" si="559"/>
        <v>1.1637278911564629E-2</v>
      </c>
      <c r="M2630" s="8">
        <f t="shared" si="560"/>
        <v>260622.04761797149</v>
      </c>
      <c r="N2630" s="6">
        <f>((B2629+E2629)*D2629+(B2630+E2630)*D2630+(B2631+E2631)*D2631)/3/SUM(D2557:D2630)</f>
        <v>5.8029087848107181</v>
      </c>
      <c r="O2630" s="7">
        <f>O2557</f>
        <v>5.4304153551799572E-2</v>
      </c>
      <c r="P2630" s="8">
        <f>M2630*O2557</f>
        <v>14152.859692830743</v>
      </c>
      <c r="Q2630" s="5">
        <f>N2630*O2557</f>
        <v>0.31512204969744789</v>
      </c>
      <c r="R2630" s="8">
        <f t="shared" si="561"/>
        <v>29716.334706284677</v>
      </c>
      <c r="S2630" s="8">
        <f t="shared" si="562"/>
        <v>250932.20643407549</v>
      </c>
      <c r="T2630" s="9">
        <f t="shared" si="567"/>
        <v>5.587980293558604</v>
      </c>
      <c r="U2630" s="10">
        <f t="shared" si="557"/>
        <v>2.7717750429002743</v>
      </c>
    </row>
    <row r="2631" spans="1:21" x14ac:dyDescent="0.3">
      <c r="A2631" s="17">
        <v>1944</v>
      </c>
      <c r="B2631" s="17">
        <v>74</v>
      </c>
      <c r="C2631" s="17">
        <v>7.7289999999999998E-2</v>
      </c>
      <c r="D2631" s="17">
        <v>7.442E-2</v>
      </c>
      <c r="E2631" s="17">
        <v>0.5</v>
      </c>
      <c r="F2631" s="2">
        <f t="shared" si="563"/>
        <v>41872.775657644524</v>
      </c>
      <c r="G2631" s="3">
        <f t="shared" si="564"/>
        <v>3116.1719644419054</v>
      </c>
      <c r="H2631" s="2">
        <f t="shared" si="565"/>
        <v>40314.689675423571</v>
      </c>
      <c r="I2631" s="2">
        <f>SUM(H2631:H2667)</f>
        <v>332011.48331580264</v>
      </c>
      <c r="J2631" s="4">
        <f t="shared" si="558"/>
        <v>7.929053617805458</v>
      </c>
      <c r="K2631" s="5">
        <f t="shared" si="566"/>
        <v>0.92976000000000025</v>
      </c>
      <c r="L2631" s="5">
        <f t="shared" si="559"/>
        <v>1.2480000000000003E-2</v>
      </c>
      <c r="M2631" s="8">
        <f t="shared" si="560"/>
        <v>249693.26638156286</v>
      </c>
      <c r="N2631" s="6">
        <f>((B2630+E2630)*D2630+(B2631+E2631)*D2631+(B2632+E2632)*D2632)/3/SUM(D2557:D2631)</f>
        <v>5.9004044054379614</v>
      </c>
      <c r="O2631" s="7">
        <f>O2557</f>
        <v>5.4304153551799572E-2</v>
      </c>
      <c r="P2631" s="8">
        <f>M2631*O2557</f>
        <v>13559.381478434783</v>
      </c>
      <c r="Q2631" s="5">
        <f>N2631*O2557</f>
        <v>0.3204164668506177</v>
      </c>
      <c r="R2631" s="8">
        <f t="shared" si="561"/>
        <v>27397.199247445275</v>
      </c>
      <c r="S2631" s="8">
        <f t="shared" si="562"/>
        <v>221215.8717277908</v>
      </c>
      <c r="T2631" s="9">
        <f t="shared" si="567"/>
        <v>5.2830477142588093</v>
      </c>
      <c r="U2631" s="10">
        <f t="shared" si="557"/>
        <v>2.6460059035466488</v>
      </c>
    </row>
    <row r="2632" spans="1:21" x14ac:dyDescent="0.3">
      <c r="A2632" s="17">
        <v>1944</v>
      </c>
      <c r="B2632" s="17">
        <v>75</v>
      </c>
      <c r="C2632" s="17">
        <v>8.2030000000000006E-2</v>
      </c>
      <c r="D2632" s="17">
        <v>7.8799999999999995E-2</v>
      </c>
      <c r="E2632" s="17">
        <v>0.5</v>
      </c>
      <c r="F2632" s="2">
        <f t="shared" si="563"/>
        <v>38756.603693202618</v>
      </c>
      <c r="G2632" s="3">
        <f t="shared" si="564"/>
        <v>3054.0203710243663</v>
      </c>
      <c r="H2632" s="2">
        <f t="shared" si="565"/>
        <v>37229.593507690435</v>
      </c>
      <c r="I2632" s="2">
        <f>SUM(H2632:H2667)</f>
        <v>291696.79364037904</v>
      </c>
      <c r="J2632" s="4">
        <f t="shared" si="558"/>
        <v>7.5263765615132758</v>
      </c>
      <c r="K2632" s="5">
        <f t="shared" si="566"/>
        <v>1.0085600000000003</v>
      </c>
      <c r="L2632" s="5">
        <f t="shared" si="559"/>
        <v>1.3358410596026495E-2</v>
      </c>
      <c r="M2632" s="8">
        <f t="shared" si="560"/>
        <v>228621.53765005511</v>
      </c>
      <c r="N2632" s="6">
        <f>((B2631+E2631)*D2631+(B2632+E2632)*D2632+(B2633+E2633)*D2633)/3/SUM(D2557:D2632)</f>
        <v>5.9824551836281428</v>
      </c>
      <c r="O2632" s="7">
        <f>O2557</f>
        <v>5.4304153551799572E-2</v>
      </c>
      <c r="P2632" s="8">
        <f>M2632*O2557</f>
        <v>12415.099085797119</v>
      </c>
      <c r="Q2632" s="5">
        <f>N2632*O2557</f>
        <v>0.32487216490850196</v>
      </c>
      <c r="R2632" s="8">
        <f t="shared" si="561"/>
        <v>25134.734866183531</v>
      </c>
      <c r="S2632" s="8">
        <f t="shared" si="562"/>
        <v>193818.67248034553</v>
      </c>
      <c r="T2632" s="9">
        <f t="shared" si="567"/>
        <v>5.0009199468202805</v>
      </c>
      <c r="U2632" s="10">
        <f t="shared" si="557"/>
        <v>2.5254566146929953</v>
      </c>
    </row>
    <row r="2633" spans="1:21" x14ac:dyDescent="0.3">
      <c r="A2633" s="17">
        <v>1944</v>
      </c>
      <c r="B2633" s="17">
        <v>76</v>
      </c>
      <c r="C2633" s="17">
        <v>9.0270000000000003E-2</v>
      </c>
      <c r="D2633" s="17">
        <v>8.6370000000000002E-2</v>
      </c>
      <c r="E2633" s="17">
        <v>0.5</v>
      </c>
      <c r="F2633" s="2">
        <f t="shared" si="563"/>
        <v>35702.583322178252</v>
      </c>
      <c r="G2633" s="3">
        <f t="shared" si="564"/>
        <v>3083.6321215365356</v>
      </c>
      <c r="H2633" s="2">
        <f t="shared" si="565"/>
        <v>34160.767261409987</v>
      </c>
      <c r="I2633" s="2">
        <f>SUM(H2633:H2667)</f>
        <v>254467.20013268854</v>
      </c>
      <c r="J2633" s="4">
        <f t="shared" si="558"/>
        <v>7.1274170229193157</v>
      </c>
      <c r="K2633" s="5">
        <f t="shared" si="566"/>
        <v>1.0949300000000004</v>
      </c>
      <c r="L2633" s="5">
        <f t="shared" si="559"/>
        <v>1.4312810457516345E-2</v>
      </c>
      <c r="M2633" s="8">
        <f t="shared" si="560"/>
        <v>215445.6059269039</v>
      </c>
      <c r="N2633" s="6">
        <f>((B2632+E2632)*D2632+(B2633+E2633)*D2633+(B2634+E2634)*D2634)/3/SUM(D2557:D2633)</f>
        <v>5.8916034206144063</v>
      </c>
      <c r="O2633" s="7">
        <f>O2557</f>
        <v>5.4304153551799572E-2</v>
      </c>
      <c r="P2633" s="8">
        <f>M2633*O2557</f>
        <v>11699.591266315088</v>
      </c>
      <c r="Q2633" s="5">
        <f>N2633*O2557</f>
        <v>0.3199385368193523</v>
      </c>
      <c r="R2633" s="8">
        <f t="shared" si="561"/>
        <v>23231.421367168041</v>
      </c>
      <c r="S2633" s="8">
        <f t="shared" si="562"/>
        <v>168683.93761416199</v>
      </c>
      <c r="T2633" s="9">
        <f t="shared" si="567"/>
        <v>4.7246983808417147</v>
      </c>
      <c r="U2633" s="10">
        <f t="shared" si="557"/>
        <v>2.402718642077601</v>
      </c>
    </row>
    <row r="2634" spans="1:21" x14ac:dyDescent="0.3">
      <c r="A2634" s="17">
        <v>1944</v>
      </c>
      <c r="B2634" s="17">
        <v>77</v>
      </c>
      <c r="C2634" s="17">
        <v>9.171E-2</v>
      </c>
      <c r="D2634" s="17">
        <v>8.7690000000000004E-2</v>
      </c>
      <c r="E2634" s="17">
        <v>0.5</v>
      </c>
      <c r="F2634" s="2">
        <f t="shared" si="563"/>
        <v>32618.951200641717</v>
      </c>
      <c r="G2634" s="3">
        <f t="shared" si="564"/>
        <v>2860.3558307842723</v>
      </c>
      <c r="H2634" s="2">
        <f t="shared" si="565"/>
        <v>31188.773285249583</v>
      </c>
      <c r="I2634" s="2">
        <f>SUM(H2634:H2667)</f>
        <v>220306.43287127855</v>
      </c>
      <c r="J2634" s="4">
        <f t="shared" si="558"/>
        <v>6.7539398037710185</v>
      </c>
      <c r="K2634" s="5">
        <f t="shared" si="566"/>
        <v>1.1826200000000004</v>
      </c>
      <c r="L2634" s="5">
        <f t="shared" si="559"/>
        <v>1.5259612903225812E-2</v>
      </c>
      <c r="M2634" s="8">
        <f t="shared" si="560"/>
        <v>187446.15927836584</v>
      </c>
      <c r="N2634" s="6">
        <f>((B2633+E2633)*D2633+(B2634+E2634)*D2634+(B2635+E2635)*D2635)/3/SUM(D2557:D2634)</f>
        <v>5.9765111926626187</v>
      </c>
      <c r="O2634" s="7">
        <f>O2557</f>
        <v>5.4304153551799572E-2</v>
      </c>
      <c r="P2634" s="8">
        <f>M2634*O2557</f>
        <v>10179.10501614746</v>
      </c>
      <c r="Q2634" s="5">
        <f>N2634*O2557</f>
        <v>0.32454938151039964</v>
      </c>
      <c r="R2634" s="8">
        <f t="shared" si="561"/>
        <v>21066.476205453753</v>
      </c>
      <c r="S2634" s="8">
        <f t="shared" si="562"/>
        <v>145452.51624699394</v>
      </c>
      <c r="T2634" s="9">
        <f t="shared" si="567"/>
        <v>4.4591414160530221</v>
      </c>
      <c r="U2634" s="10">
        <f t="shared" si="557"/>
        <v>2.2947983877179965</v>
      </c>
    </row>
    <row r="2635" spans="1:21" x14ac:dyDescent="0.3">
      <c r="A2635" s="17">
        <v>1944</v>
      </c>
      <c r="B2635" s="17">
        <v>78</v>
      </c>
      <c r="C2635" s="17">
        <v>0.10456</v>
      </c>
      <c r="D2635" s="17">
        <v>9.937E-2</v>
      </c>
      <c r="E2635" s="17">
        <v>0.5</v>
      </c>
      <c r="F2635" s="2">
        <f t="shared" si="563"/>
        <v>29758.595369857445</v>
      </c>
      <c r="G2635" s="3">
        <f t="shared" si="564"/>
        <v>2957.1116219027344</v>
      </c>
      <c r="H2635" s="2">
        <f t="shared" si="565"/>
        <v>28280.039558906079</v>
      </c>
      <c r="I2635" s="2">
        <f>SUM(H2635:H2667)</f>
        <v>189117.65958602895</v>
      </c>
      <c r="J2635" s="4">
        <f t="shared" si="558"/>
        <v>6.3550600166292357</v>
      </c>
      <c r="K2635" s="5">
        <f t="shared" si="566"/>
        <v>1.2819900000000004</v>
      </c>
      <c r="L2635" s="5">
        <f t="shared" si="559"/>
        <v>1.6331082802547775E-2</v>
      </c>
      <c r="M2635" s="8">
        <f t="shared" si="560"/>
        <v>181072.59987937863</v>
      </c>
      <c r="N2635" s="6">
        <f>((B2634+E2634)*D2634+(B2635+E2635)*D2635+(B2636+E2636)*D2636)/3/SUM(D2557:D2635)</f>
        <v>6.0761134382223458</v>
      </c>
      <c r="O2635" s="7">
        <f>O2557</f>
        <v>5.4304153551799572E-2</v>
      </c>
      <c r="P2635" s="8">
        <f>M2635*O2557</f>
        <v>9832.9942678733423</v>
      </c>
      <c r="Q2635" s="5">
        <f>N2635*O2557</f>
        <v>0.32995819714737912</v>
      </c>
      <c r="R2635" s="8">
        <f t="shared" si="561"/>
        <v>18948.808690792866</v>
      </c>
      <c r="S2635" s="8">
        <f t="shared" si="562"/>
        <v>124386.0400415402</v>
      </c>
      <c r="T2635" s="9">
        <f t="shared" si="567"/>
        <v>4.1798357246233175</v>
      </c>
      <c r="U2635" s="10">
        <f t="shared" si="557"/>
        <v>2.1752242920059182</v>
      </c>
    </row>
    <row r="2636" spans="1:21" x14ac:dyDescent="0.3">
      <c r="A2636" s="17">
        <v>1944</v>
      </c>
      <c r="B2636" s="17">
        <v>79</v>
      </c>
      <c r="C2636" s="17">
        <v>0.11677999999999999</v>
      </c>
      <c r="D2636" s="17">
        <v>0.11033999999999999</v>
      </c>
      <c r="E2636" s="17">
        <v>0.5</v>
      </c>
      <c r="F2636" s="2">
        <f t="shared" si="563"/>
        <v>26801.48374795471</v>
      </c>
      <c r="G2636" s="3">
        <f t="shared" si="564"/>
        <v>2957.2757167493223</v>
      </c>
      <c r="H2636" s="2">
        <f t="shared" si="565"/>
        <v>25322.845889580047</v>
      </c>
      <c r="I2636" s="2">
        <f>SUM(H2636:H2667)</f>
        <v>160837.62002712287</v>
      </c>
      <c r="J2636" s="4">
        <f t="shared" si="558"/>
        <v>6.0010714906556917</v>
      </c>
      <c r="K2636" s="5">
        <f t="shared" si="566"/>
        <v>1.3923300000000003</v>
      </c>
      <c r="L2636" s="5">
        <f t="shared" si="559"/>
        <v>1.7513584905660382E-2</v>
      </c>
      <c r="M2636" s="8">
        <f t="shared" si="560"/>
        <v>168856.1041431062</v>
      </c>
      <c r="N2636" s="6">
        <f>((B2635+E2635)*D2635+(B2636+E2636)*D2636+(B2637+E2637)*D2637)/3/SUM(D2557:D2636)</f>
        <v>6.18389677734445</v>
      </c>
      <c r="O2636" s="7">
        <f>O2557</f>
        <v>5.4304153551799572E-2</v>
      </c>
      <c r="P2636" s="8">
        <f>M2636*O2557</f>
        <v>9169.5878075458986</v>
      </c>
      <c r="Q2636" s="5">
        <f>N2636*O2557</f>
        <v>0.33581128014539152</v>
      </c>
      <c r="R2636" s="8">
        <f t="shared" si="561"/>
        <v>16819.148594475704</v>
      </c>
      <c r="S2636" s="8">
        <f t="shared" si="562"/>
        <v>105437.23135074733</v>
      </c>
      <c r="T2636" s="9">
        <f t="shared" si="567"/>
        <v>3.9340072490872271</v>
      </c>
      <c r="U2636" s="10">
        <f t="shared" si="557"/>
        <v>2.0670642415684646</v>
      </c>
    </row>
    <row r="2637" spans="1:21" x14ac:dyDescent="0.3">
      <c r="A2637" s="17">
        <v>1944</v>
      </c>
      <c r="B2637" s="17">
        <v>80</v>
      </c>
      <c r="C2637" s="17">
        <v>0.12202</v>
      </c>
      <c r="D2637" s="17">
        <v>0.115</v>
      </c>
      <c r="E2637" s="17">
        <v>0.5</v>
      </c>
      <c r="F2637" s="2">
        <f t="shared" si="563"/>
        <v>23844.208031205388</v>
      </c>
      <c r="G2637" s="3">
        <f t="shared" si="564"/>
        <v>2742.0839235886197</v>
      </c>
      <c r="H2637" s="2">
        <f t="shared" si="565"/>
        <v>22473.166069411076</v>
      </c>
      <c r="I2637" s="2">
        <f>SUM(H2637:H2667)</f>
        <v>135514.77413754287</v>
      </c>
      <c r="J2637" s="4">
        <f t="shared" si="558"/>
        <v>5.683341378341944</v>
      </c>
      <c r="K2637" s="5">
        <f t="shared" si="566"/>
        <v>1.5073300000000003</v>
      </c>
      <c r="L2637" s="5">
        <f t="shared" si="559"/>
        <v>1.872459627329193E-2</v>
      </c>
      <c r="M2637" s="8">
        <f t="shared" si="560"/>
        <v>146442.88632806606</v>
      </c>
      <c r="N2637" s="6">
        <f>((B2636+E2636)*D2636+(B2637+E2637)*D2637+(B2638+E2638)*D2638)/3/SUM(D2557:D2637)</f>
        <v>6.0705419516628725</v>
      </c>
      <c r="O2637" s="7">
        <f>O2557</f>
        <v>5.4304153551799572E-2</v>
      </c>
      <c r="P2637" s="8">
        <f>M2637*O2557</f>
        <v>7952.4569857280294</v>
      </c>
      <c r="Q2637" s="5">
        <f>N2637*O2557</f>
        <v>0.32965564228574168</v>
      </c>
      <c r="R2637" s="8">
        <f t="shared" si="561"/>
        <v>15064.76007460523</v>
      </c>
      <c r="S2637" s="8">
        <f t="shared" si="562"/>
        <v>88618.082756271629</v>
      </c>
      <c r="T2637" s="9">
        <f t="shared" si="567"/>
        <v>3.7165454453465339</v>
      </c>
      <c r="U2637" s="10">
        <f t="shared" si="557"/>
        <v>1.9667959329954101</v>
      </c>
    </row>
    <row r="2638" spans="1:21" x14ac:dyDescent="0.3">
      <c r="A2638" s="17">
        <v>1944</v>
      </c>
      <c r="B2638" s="17">
        <v>81</v>
      </c>
      <c r="C2638" s="17">
        <v>0.12268999999999999</v>
      </c>
      <c r="D2638" s="17">
        <v>0.11559999999999999</v>
      </c>
      <c r="E2638" s="17">
        <v>0.5</v>
      </c>
      <c r="F2638" s="2">
        <f t="shared" si="563"/>
        <v>21102.124107616768</v>
      </c>
      <c r="G2638" s="3">
        <f t="shared" si="564"/>
        <v>2439.4055468404981</v>
      </c>
      <c r="H2638" s="2">
        <f t="shared" si="565"/>
        <v>19882.421334196519</v>
      </c>
      <c r="I2638" s="2">
        <f>SUM(H2638:H2667)</f>
        <v>113041.60806813175</v>
      </c>
      <c r="J2638" s="4">
        <f t="shared" si="558"/>
        <v>5.3568829133807254</v>
      </c>
      <c r="K2638" s="5">
        <f t="shared" si="566"/>
        <v>1.6229300000000002</v>
      </c>
      <c r="L2638" s="5">
        <f t="shared" si="559"/>
        <v>1.9913251533742335E-2</v>
      </c>
      <c r="M2638" s="8">
        <f t="shared" si="560"/>
        <v>122501.6187189223</v>
      </c>
      <c r="N2638" s="6">
        <f>((B2637+E2637)*D2637+(B2638+E2638)*D2638+(B2639+E2639)*D2639)/3/SUM(D2557:D2638)</f>
        <v>6.0353650496324533</v>
      </c>
      <c r="O2638" s="7">
        <f>O2557</f>
        <v>5.4304153551799572E-2</v>
      </c>
      <c r="P2638" s="8">
        <f>M2638*O2557</f>
        <v>6652.346713256361</v>
      </c>
      <c r="Q2638" s="5">
        <f>N2638*O2557</f>
        <v>0.32774539039640521</v>
      </c>
      <c r="R2638" s="8">
        <f t="shared" si="561"/>
        <v>13366.049391994466</v>
      </c>
      <c r="S2638" s="8">
        <f t="shared" si="562"/>
        <v>73553.322681666396</v>
      </c>
      <c r="T2638" s="9">
        <f t="shared" si="567"/>
        <v>3.4855885742382435</v>
      </c>
      <c r="U2638" s="10">
        <f t="shared" si="557"/>
        <v>1.8712943391424819</v>
      </c>
    </row>
    <row r="2639" spans="1:21" x14ac:dyDescent="0.3">
      <c r="A2639" s="17">
        <v>1944</v>
      </c>
      <c r="B2639" s="17">
        <v>82</v>
      </c>
      <c r="C2639" s="17">
        <v>0.13877</v>
      </c>
      <c r="D2639" s="17">
        <v>0.12977</v>
      </c>
      <c r="E2639" s="17">
        <v>0.5</v>
      </c>
      <c r="F2639" s="2">
        <f t="shared" si="563"/>
        <v>18662.718560776269</v>
      </c>
      <c r="G2639" s="3">
        <f t="shared" si="564"/>
        <v>2421.8609876319365</v>
      </c>
      <c r="H2639" s="2">
        <f t="shared" si="565"/>
        <v>17451.7880669603</v>
      </c>
      <c r="I2639" s="2">
        <f>SUM(H2639:H2667)</f>
        <v>93159.186733935232</v>
      </c>
      <c r="J2639" s="4">
        <f t="shared" si="558"/>
        <v>4.9917264963599335</v>
      </c>
      <c r="K2639" s="5">
        <f t="shared" si="566"/>
        <v>1.7527000000000001</v>
      </c>
      <c r="L2639" s="5">
        <f t="shared" si="559"/>
        <v>2.1244848484848488E-2</v>
      </c>
      <c r="M2639" s="8">
        <f t="shared" si="560"/>
        <v>113997.56460297525</v>
      </c>
      <c r="N2639" s="6">
        <f>((B2638+E2638)*D2638+(B2639+E2639)*D2639+(B2640+E2640)*D2640)/3/SUM(D2557:D2639)</f>
        <v>6.144184211026797</v>
      </c>
      <c r="O2639" s="7">
        <f>O2557</f>
        <v>5.4304153551799572E-2</v>
      </c>
      <c r="P2639" s="8">
        <f>M2639*O2557</f>
        <v>6190.5412527311601</v>
      </c>
      <c r="Q2639" s="5">
        <f>N2639*O2557</f>
        <v>0.33365472284614167</v>
      </c>
      <c r="R2639" s="8">
        <f t="shared" si="561"/>
        <v>11628.916556309057</v>
      </c>
      <c r="S2639" s="8">
        <f t="shared" si="562"/>
        <v>60187.273289671924</v>
      </c>
      <c r="T2639" s="9">
        <f t="shared" si="567"/>
        <v>3.2250003178083855</v>
      </c>
      <c r="U2639" s="10">
        <f t="shared" si="557"/>
        <v>1.766726178551548</v>
      </c>
    </row>
    <row r="2640" spans="1:21" x14ac:dyDescent="0.3">
      <c r="A2640" s="17">
        <v>1944</v>
      </c>
      <c r="B2640" s="17">
        <v>83</v>
      </c>
      <c r="C2640" s="17">
        <v>0.15733</v>
      </c>
      <c r="D2640" s="17">
        <v>0.14585999999999999</v>
      </c>
      <c r="E2640" s="17">
        <v>0.5</v>
      </c>
      <c r="F2640" s="2">
        <f t="shared" si="563"/>
        <v>16240.857573144332</v>
      </c>
      <c r="G2640" s="3">
        <f t="shared" si="564"/>
        <v>2368.8914856188321</v>
      </c>
      <c r="H2640" s="2">
        <f t="shared" si="565"/>
        <v>15056.411830334917</v>
      </c>
      <c r="I2640" s="2">
        <f>SUM(H2640:H2667)</f>
        <v>75707.398666974943</v>
      </c>
      <c r="J2640" s="4">
        <f t="shared" si="558"/>
        <v>4.6615394738861387</v>
      </c>
      <c r="K2640" s="5">
        <f t="shared" si="566"/>
        <v>1.8985600000000002</v>
      </c>
      <c r="L2640" s="5">
        <f t="shared" si="559"/>
        <v>2.273724550898204E-2</v>
      </c>
      <c r="M2640" s="8">
        <f t="shared" si="560"/>
        <v>104185.50851654541</v>
      </c>
      <c r="N2640" s="6">
        <f>((B2639+E2639)*D2639+(B2640+E2640)*D2640+(B2641+E2641)*D2641)/3/SUM(D2557:D2640)</f>
        <v>6.5070193550199429</v>
      </c>
      <c r="O2640" s="7">
        <f>O2557</f>
        <v>5.4304153551799572E-2</v>
      </c>
      <c r="P2640" s="8">
        <f>M2640*O2557</f>
        <v>5657.7058523548039</v>
      </c>
      <c r="Q2640" s="5">
        <f>N2640*O2557</f>
        <v>0.3533581782195348</v>
      </c>
      <c r="R2640" s="8">
        <f t="shared" si="561"/>
        <v>9736.1055754447207</v>
      </c>
      <c r="S2640" s="8">
        <f t="shared" si="562"/>
        <v>48558.356733362867</v>
      </c>
      <c r="T2640" s="9">
        <f t="shared" si="567"/>
        <v>2.9898887121366253</v>
      </c>
      <c r="U2640" s="10">
        <f t="shared" si="557"/>
        <v>1.6716507617495133</v>
      </c>
    </row>
    <row r="2641" spans="1:21" x14ac:dyDescent="0.3">
      <c r="A2641" s="17">
        <v>1944</v>
      </c>
      <c r="B2641" s="17">
        <v>84</v>
      </c>
      <c r="C2641" s="17">
        <v>0.18312999999999999</v>
      </c>
      <c r="D2641" s="17">
        <v>0.16777</v>
      </c>
      <c r="E2641" s="17">
        <v>0.5</v>
      </c>
      <c r="F2641" s="2">
        <f t="shared" si="563"/>
        <v>13871.966087525499</v>
      </c>
      <c r="G2641" s="3">
        <f t="shared" si="564"/>
        <v>2327.2997505041531</v>
      </c>
      <c r="H2641" s="2">
        <f t="shared" si="565"/>
        <v>12708.316212273423</v>
      </c>
      <c r="I2641" s="2">
        <f>SUM(H2641:H2667)</f>
        <v>60650.98683664007</v>
      </c>
      <c r="J2641" s="4">
        <f t="shared" si="558"/>
        <v>4.3721983209850164</v>
      </c>
      <c r="K2641" s="5">
        <f t="shared" si="566"/>
        <v>2.0663300000000002</v>
      </c>
      <c r="L2641" s="5">
        <f t="shared" si="559"/>
        <v>2.4453609467455624E-2</v>
      </c>
      <c r="M2641" s="8">
        <f t="shared" si="560"/>
        <v>95172.033952757265</v>
      </c>
      <c r="N2641" s="6">
        <f>((B2640+E2640)*D2640+(B2641+E2641)*D2641+(B2642+E2642)*D2642)/3/SUM(D2557:D2641)</f>
        <v>6.6460302404101297</v>
      </c>
      <c r="O2641" s="7">
        <f>O2557</f>
        <v>5.4304153551799572E-2</v>
      </c>
      <c r="P2641" s="8">
        <f>M2641*O2557</f>
        <v>5168.2367456076126</v>
      </c>
      <c r="Q2641" s="5">
        <f>N2641*O2557</f>
        <v>0.36090704668513512</v>
      </c>
      <c r="R2641" s="8">
        <f t="shared" si="561"/>
        <v>8121.7953397609981</v>
      </c>
      <c r="S2641" s="8">
        <f t="shared" si="562"/>
        <v>38822.251157918145</v>
      </c>
      <c r="T2641" s="9">
        <f t="shared" si="567"/>
        <v>2.7986120289631784</v>
      </c>
      <c r="U2641" s="10">
        <f t="shared" si="557"/>
        <v>1.573586292021838</v>
      </c>
    </row>
    <row r="2642" spans="1:21" x14ac:dyDescent="0.3">
      <c r="A2642" s="17">
        <v>1944</v>
      </c>
      <c r="B2642" s="17">
        <v>85</v>
      </c>
      <c r="C2642" s="17">
        <v>0.19011</v>
      </c>
      <c r="D2642" s="17">
        <v>0.1736</v>
      </c>
      <c r="E2642" s="17">
        <v>0.5</v>
      </c>
      <c r="F2642" s="2">
        <f t="shared" si="563"/>
        <v>11544.666337021346</v>
      </c>
      <c r="G2642" s="3">
        <f t="shared" si="564"/>
        <v>2004.1540761069057</v>
      </c>
      <c r="H2642" s="2">
        <f t="shared" si="565"/>
        <v>10542.589298967894</v>
      </c>
      <c r="I2642" s="2">
        <f>SUM(H2642:H2667)</f>
        <v>47942.670624366641</v>
      </c>
      <c r="J2642" s="4">
        <f t="shared" si="558"/>
        <v>4.1527982901181355</v>
      </c>
      <c r="K2642" s="5">
        <f t="shared" si="566"/>
        <v>2.2399300000000002</v>
      </c>
      <c r="L2642" s="5">
        <f t="shared" si="559"/>
        <v>2.6198011695906433E-2</v>
      </c>
      <c r="M2642" s="8">
        <f t="shared" si="560"/>
        <v>76500.235948061076</v>
      </c>
      <c r="N2642" s="6">
        <f>((B2641+E2641)*D2641+(B2642+E2642)*D2642+(B2643+E2643)*D2643)/3/SUM(D2557:D2642)</f>
        <v>6.7908997156161126</v>
      </c>
      <c r="O2642" s="7">
        <f>O2557</f>
        <v>5.4304153551799572E-2</v>
      </c>
      <c r="P2642" s="8">
        <f>M2642*O2557</f>
        <v>4154.2805596724065</v>
      </c>
      <c r="Q2642" s="5">
        <f>N2642*O2557</f>
        <v>0.36877406091168941</v>
      </c>
      <c r="R2642" s="8">
        <f t="shared" si="561"/>
        <v>6654.7558306633828</v>
      </c>
      <c r="S2642" s="8">
        <f t="shared" si="562"/>
        <v>30700.455818157145</v>
      </c>
      <c r="T2642" s="9">
        <f t="shared" si="567"/>
        <v>2.6592761472635345</v>
      </c>
      <c r="U2642" s="10">
        <f t="shared" si="557"/>
        <v>1.4935221428546011</v>
      </c>
    </row>
    <row r="2643" spans="1:21" x14ac:dyDescent="0.3">
      <c r="A2643" s="17">
        <v>1944</v>
      </c>
      <c r="B2643" s="17">
        <v>86</v>
      </c>
      <c r="C2643" s="17">
        <v>0.21246999999999999</v>
      </c>
      <c r="D2643" s="17">
        <v>0.19206999999999999</v>
      </c>
      <c r="E2643" s="17">
        <v>0.5</v>
      </c>
      <c r="F2643" s="2">
        <f t="shared" si="563"/>
        <v>9540.51226091444</v>
      </c>
      <c r="G2643" s="3">
        <f t="shared" si="564"/>
        <v>1832.4461899538364</v>
      </c>
      <c r="H2643" s="2">
        <f t="shared" si="565"/>
        <v>8624.2891659375218</v>
      </c>
      <c r="I2643" s="2">
        <f>SUM(H2643:H2667)</f>
        <v>37400.081325398744</v>
      </c>
      <c r="J2643" s="4">
        <f t="shared" si="558"/>
        <v>3.9201334585166201</v>
      </c>
      <c r="K2643" s="5">
        <f t="shared" si="566"/>
        <v>2.4320000000000004</v>
      </c>
      <c r="L2643" s="5">
        <f t="shared" si="559"/>
        <v>2.8115606936416189E-2</v>
      </c>
      <c r="M2643" s="8">
        <f t="shared" si="560"/>
        <v>65175.40930551268</v>
      </c>
      <c r="N2643" s="6">
        <f>((B2642+E2642)*D2642+(B2643+E2643)*D2643+(B2644+E2644)*D2644)/3/SUM(D2557:D2643)</f>
        <v>6.8603659539473671</v>
      </c>
      <c r="O2643" s="7">
        <f>O2557</f>
        <v>5.4304153551799572E-2</v>
      </c>
      <c r="P2643" s="8">
        <f>M2643*O2557</f>
        <v>3539.2954347279474</v>
      </c>
      <c r="Q2643" s="5">
        <f>N2643*O2557</f>
        <v>0.37254636618469578</v>
      </c>
      <c r="R2643" s="8">
        <f t="shared" si="561"/>
        <v>5411.3415762414579</v>
      </c>
      <c r="S2643" s="8">
        <f t="shared" si="562"/>
        <v>24045.699987493761</v>
      </c>
      <c r="T2643" s="9">
        <f t="shared" si="567"/>
        <v>2.5203782910068844</v>
      </c>
      <c r="U2643" s="10">
        <f t="shared" si="557"/>
        <v>1.3997551675097357</v>
      </c>
    </row>
    <row r="2644" spans="1:21" x14ac:dyDescent="0.3">
      <c r="A2644" s="17">
        <v>1944</v>
      </c>
      <c r="B2644" s="17">
        <v>87</v>
      </c>
      <c r="C2644" s="17">
        <v>0.23780000000000001</v>
      </c>
      <c r="D2644" s="17">
        <v>0.21253</v>
      </c>
      <c r="E2644" s="17">
        <v>0.5</v>
      </c>
      <c r="F2644" s="2">
        <f t="shared" si="563"/>
        <v>7708.0660709606036</v>
      </c>
      <c r="G2644" s="3">
        <f t="shared" si="564"/>
        <v>1638.1952820612571</v>
      </c>
      <c r="H2644" s="2">
        <f t="shared" si="565"/>
        <v>6888.9684299299752</v>
      </c>
      <c r="I2644" s="2">
        <f>SUM(H2644:H2667)</f>
        <v>28775.792159461209</v>
      </c>
      <c r="J2644" s="4">
        <f t="shared" si="558"/>
        <v>3.7332051768304417</v>
      </c>
      <c r="K2644" s="5">
        <f t="shared" si="566"/>
        <v>2.6445300000000005</v>
      </c>
      <c r="L2644" s="5">
        <f t="shared" si="559"/>
        <v>3.0223200000000006E-2</v>
      </c>
      <c r="M2644" s="8">
        <f t="shared" si="560"/>
        <v>54203.237316407816</v>
      </c>
      <c r="N2644" s="6">
        <f>((B2643+E2643)*D2643+(B2644+E2644)*D2644+(B2645+E2645)*D2645)/3/SUM(D2557:D2644)</f>
        <v>6.7471403236113785</v>
      </c>
      <c r="O2644" s="7">
        <f>O2557</f>
        <v>5.4304153551799572E-2</v>
      </c>
      <c r="P2644" s="8">
        <f>M2644*O2557</f>
        <v>2943.4609222348427</v>
      </c>
      <c r="Q2644" s="5">
        <f>N2644*O2557</f>
        <v>0.36639774416893095</v>
      </c>
      <c r="R2644" s="8">
        <f t="shared" si="561"/>
        <v>4364.8659375526495</v>
      </c>
      <c r="S2644" s="8">
        <f t="shared" si="562"/>
        <v>18634.358411252302</v>
      </c>
      <c r="T2644" s="9">
        <f t="shared" si="567"/>
        <v>2.4175141001262888</v>
      </c>
      <c r="U2644" s="10">
        <f t="shared" si="557"/>
        <v>1.315691076704153</v>
      </c>
    </row>
    <row r="2645" spans="1:21" x14ac:dyDescent="0.3">
      <c r="A2645" s="17">
        <v>1944</v>
      </c>
      <c r="B2645" s="17">
        <v>88</v>
      </c>
      <c r="C2645" s="17">
        <v>0.23088</v>
      </c>
      <c r="D2645" s="17">
        <v>0.20699000000000001</v>
      </c>
      <c r="E2645" s="17">
        <v>0.5</v>
      </c>
      <c r="F2645" s="2">
        <f t="shared" si="563"/>
        <v>6069.8707888993467</v>
      </c>
      <c r="G2645" s="3">
        <f t="shared" si="564"/>
        <v>1256.4025545942759</v>
      </c>
      <c r="H2645" s="2">
        <f t="shared" si="565"/>
        <v>5441.6695116022092</v>
      </c>
      <c r="I2645" s="2">
        <f>SUM(H2645:H2667)</f>
        <v>21886.823729531236</v>
      </c>
      <c r="J2645" s="4">
        <f t="shared" si="558"/>
        <v>3.6058137793572351</v>
      </c>
      <c r="K2645" s="5">
        <f t="shared" si="566"/>
        <v>2.8515200000000007</v>
      </c>
      <c r="L2645" s="5">
        <f t="shared" si="559"/>
        <v>3.2220564971751423E-2</v>
      </c>
      <c r="M2645" s="8">
        <f t="shared" si="560"/>
        <v>38993.80894456058</v>
      </c>
      <c r="N2645" s="6">
        <f>((B2644+E2644)*D2644+(B2645+E2645)*D2645+(B2646+E2646)*D2646)/3/SUM(D2557:D2645)</f>
        <v>6.5179646878390001</v>
      </c>
      <c r="O2645" s="7">
        <f>O2557</f>
        <v>5.4304153551799572E-2</v>
      </c>
      <c r="P2645" s="8">
        <f>M2645*O2557</f>
        <v>2117.5257884949533</v>
      </c>
      <c r="Q2645" s="5">
        <f>N2645*O2557</f>
        <v>0.35395255525361641</v>
      </c>
      <c r="R2645" s="8">
        <f t="shared" si="561"/>
        <v>3515.576683124908</v>
      </c>
      <c r="S2645" s="8">
        <f t="shared" si="562"/>
        <v>14269.492473699651</v>
      </c>
      <c r="T2645" s="9">
        <f t="shared" si="567"/>
        <v>2.3508725259516021</v>
      </c>
      <c r="U2645" s="10">
        <f t="shared" si="557"/>
        <v>1.254941253405633</v>
      </c>
    </row>
    <row r="2646" spans="1:21" x14ac:dyDescent="0.3">
      <c r="A2646" s="17">
        <v>1944</v>
      </c>
      <c r="B2646" s="17">
        <v>89</v>
      </c>
      <c r="C2646" s="17">
        <v>0.23532</v>
      </c>
      <c r="D2646" s="17">
        <v>0.21054</v>
      </c>
      <c r="E2646" s="17">
        <v>0.5</v>
      </c>
      <c r="F2646" s="2">
        <f t="shared" si="563"/>
        <v>4813.4682343050708</v>
      </c>
      <c r="G2646" s="3">
        <f t="shared" si="564"/>
        <v>1013.4276020505896</v>
      </c>
      <c r="H2646" s="2">
        <f t="shared" si="565"/>
        <v>4306.7544332797761</v>
      </c>
      <c r="I2646" s="2">
        <f>SUM(H2646:H2667)</f>
        <v>16445.154217929023</v>
      </c>
      <c r="J2646" s="4">
        <f t="shared" si="558"/>
        <v>3.4164875340250873</v>
      </c>
      <c r="K2646" s="5">
        <f t="shared" si="566"/>
        <v>3.0620600000000007</v>
      </c>
      <c r="L2646" s="5">
        <f t="shared" si="559"/>
        <v>3.4212960893854755E-2</v>
      </c>
      <c r="M2646" s="8">
        <f t="shared" si="560"/>
        <v>29621.160389909979</v>
      </c>
      <c r="N2646" s="6">
        <f>((B2645+E2645)*D2645+(B2646+E2646)*D2646+(B2647+E2647)*D2647)/3/SUM(D2557:D2646)</f>
        <v>6.2508327727085691</v>
      </c>
      <c r="O2646" s="7">
        <f>O2557</f>
        <v>5.4304153551799572E-2</v>
      </c>
      <c r="P2646" s="8">
        <f>M2646*O2557</f>
        <v>1608.5520421961548</v>
      </c>
      <c r="Q2646" s="5">
        <f>N2646*O2557</f>
        <v>0.33944618271578719</v>
      </c>
      <c r="R2646" s="8">
        <f t="shared" si="561"/>
        <v>2844.8430810086629</v>
      </c>
      <c r="S2646" s="8">
        <f t="shared" si="562"/>
        <v>10753.915790574743</v>
      </c>
      <c r="T2646" s="9">
        <f t="shared" si="567"/>
        <v>2.2341304163872406</v>
      </c>
      <c r="U2646" s="10">
        <f t="shared" si="557"/>
        <v>1.1823571176378467</v>
      </c>
    </row>
    <row r="2647" spans="1:21" x14ac:dyDescent="0.3">
      <c r="A2647" s="17">
        <v>1944</v>
      </c>
      <c r="B2647" s="17">
        <v>90</v>
      </c>
      <c r="C2647" s="17">
        <v>0.25207000000000002</v>
      </c>
      <c r="D2647" s="17">
        <v>0.22386</v>
      </c>
      <c r="E2647" s="17">
        <v>0.5</v>
      </c>
      <c r="F2647" s="2">
        <f t="shared" si="563"/>
        <v>3800.0406322544814</v>
      </c>
      <c r="G2647" s="3">
        <f t="shared" si="564"/>
        <v>850.67709593648817</v>
      </c>
      <c r="H2647" s="2">
        <f t="shared" si="565"/>
        <v>3374.7020842862371</v>
      </c>
      <c r="I2647" s="2">
        <f>SUM(H2647:H2667)</f>
        <v>12138.399784649251</v>
      </c>
      <c r="J2647" s="4">
        <f t="shared" si="558"/>
        <v>3.1942815773124518</v>
      </c>
      <c r="K2647" s="5">
        <f t="shared" si="566"/>
        <v>3.2859200000000008</v>
      </c>
      <c r="L2647" s="5">
        <f t="shared" si="559"/>
        <v>3.6308508287292825E-2</v>
      </c>
      <c r="M2647" s="8">
        <f t="shared" si="560"/>
        <v>23429.139231098798</v>
      </c>
      <c r="N2647" s="6">
        <f>((B2646+E2646)*D2646+(B2647+E2647)*D2647+(B2648+E2648)*D2648)/3/SUM(D2557:D2647)</f>
        <v>6.1217893314505512</v>
      </c>
      <c r="O2647" s="7">
        <f>O2557</f>
        <v>5.4304153551799572E-2</v>
      </c>
      <c r="P2647" s="8">
        <f>M2647*O2557</f>
        <v>1272.2995743920806</v>
      </c>
      <c r="Q2647" s="5">
        <f>N2647*O2557</f>
        <v>0.3324385878668592</v>
      </c>
      <c r="R2647" s="8">
        <f t="shared" si="561"/>
        <v>2252.8208889147741</v>
      </c>
      <c r="S2647" s="8">
        <f t="shared" si="562"/>
        <v>7909.0727095660804</v>
      </c>
      <c r="T2647" s="9">
        <f t="shared" si="567"/>
        <v>2.081312668721071</v>
      </c>
      <c r="U2647" s="10">
        <f t="shared" si="557"/>
        <v>1.1129689085913808</v>
      </c>
    </row>
    <row r="2648" spans="1:21" x14ac:dyDescent="0.3">
      <c r="A2648" s="17">
        <v>1944</v>
      </c>
      <c r="B2648" s="17">
        <v>91</v>
      </c>
      <c r="C2648" s="17">
        <v>0.26267000000000001</v>
      </c>
      <c r="D2648" s="17">
        <v>0.23218</v>
      </c>
      <c r="E2648" s="17">
        <v>0.5</v>
      </c>
      <c r="F2648" s="2">
        <f t="shared" si="563"/>
        <v>2949.3635363179933</v>
      </c>
      <c r="G2648" s="3">
        <f t="shared" si="564"/>
        <v>684.78322586231172</v>
      </c>
      <c r="H2648" s="2">
        <f t="shared" si="565"/>
        <v>2606.9719233868373</v>
      </c>
      <c r="I2648" s="2">
        <f>SUM(H2648:H2667)</f>
        <v>8763.6977003630109</v>
      </c>
      <c r="J2648" s="4">
        <f t="shared" si="558"/>
        <v>2.9713860609071183</v>
      </c>
      <c r="K2648" s="5">
        <f t="shared" si="566"/>
        <v>3.5181000000000009</v>
      </c>
      <c r="L2648" s="5">
        <f t="shared" si="559"/>
        <v>3.8449180327868863E-2</v>
      </c>
      <c r="M2648" s="8">
        <f t="shared" si="560"/>
        <v>17810.086457576959</v>
      </c>
      <c r="N2648" s="6">
        <f>((B2647+E2647)*D2647+(B2648+E2648)*D2648+(B2649+E2649)*D2649)/3/SUM(D2557:D2648)</f>
        <v>6.3607036942288904</v>
      </c>
      <c r="O2648" s="7">
        <f>O2557</f>
        <v>5.4304153551799572E-2</v>
      </c>
      <c r="P2648" s="8">
        <f>M2648*O2557</f>
        <v>967.16166976308534</v>
      </c>
      <c r="Q2648" s="5">
        <f>N2648*O2557</f>
        <v>0.34541263010890444</v>
      </c>
      <c r="R2648" s="8">
        <f t="shared" si="561"/>
        <v>1706.4908947097206</v>
      </c>
      <c r="S2648" s="8">
        <f t="shared" si="562"/>
        <v>5656.2518206513068</v>
      </c>
      <c r="T2648" s="9">
        <f t="shared" si="567"/>
        <v>1.9177872618960403</v>
      </c>
      <c r="U2648" s="10">
        <f t="shared" si="557"/>
        <v>1.053598799011078</v>
      </c>
    </row>
    <row r="2649" spans="1:21" x14ac:dyDescent="0.3">
      <c r="A2649" s="17">
        <v>1944</v>
      </c>
      <c r="B2649" s="17">
        <v>92</v>
      </c>
      <c r="C2649" s="17">
        <v>0.32163000000000003</v>
      </c>
      <c r="D2649" s="17">
        <v>0.27706999999999998</v>
      </c>
      <c r="E2649" s="17">
        <v>0.5</v>
      </c>
      <c r="F2649" s="2">
        <f t="shared" si="563"/>
        <v>2264.5803104556817</v>
      </c>
      <c r="G2649" s="3">
        <f t="shared" si="564"/>
        <v>627.44726661795573</v>
      </c>
      <c r="H2649" s="2">
        <f t="shared" si="565"/>
        <v>1950.8566771467038</v>
      </c>
      <c r="I2649" s="2">
        <f>SUM(H2649:H2667)</f>
        <v>6156.7257769761745</v>
      </c>
      <c r="J2649" s="4">
        <f t="shared" si="558"/>
        <v>2.7187049841201305</v>
      </c>
      <c r="K2649" s="5">
        <f t="shared" si="566"/>
        <v>3.795170000000001</v>
      </c>
      <c r="L2649" s="5">
        <f t="shared" si="559"/>
        <v>4.1028864864864879E-2</v>
      </c>
      <c r="M2649" s="8">
        <f t="shared" si="560"/>
        <v>15292.82539706018</v>
      </c>
      <c r="N2649" s="6">
        <f>((B2648+E2648)*D2648+(B2649+E2649)*D2649+(B2650+E2650)*D2650)/3/SUM(D2557:D2649)</f>
        <v>6.5320622440277134</v>
      </c>
      <c r="O2649" s="7">
        <f>O2557</f>
        <v>5.4304153551799572E-2</v>
      </c>
      <c r="P2649" s="8">
        <f>M2649*O2557</f>
        <v>830.46393860281626</v>
      </c>
      <c r="Q2649" s="5">
        <f>N2649*O2557</f>
        <v>0.35471811110959345</v>
      </c>
      <c r="R2649" s="8">
        <f t="shared" si="561"/>
        <v>1258.8524815836872</v>
      </c>
      <c r="S2649" s="8">
        <f t="shared" si="562"/>
        <v>3949.7609259415867</v>
      </c>
      <c r="T2649" s="9">
        <f t="shared" si="567"/>
        <v>1.7441469872829596</v>
      </c>
      <c r="U2649" s="10">
        <f t="shared" si="557"/>
        <v>0.97455799683717093</v>
      </c>
    </row>
    <row r="2650" spans="1:21" x14ac:dyDescent="0.3">
      <c r="A2650" s="17">
        <v>1944</v>
      </c>
      <c r="B2650" s="17">
        <v>93</v>
      </c>
      <c r="C2650" s="17">
        <v>0.34478999999999999</v>
      </c>
      <c r="D2650" s="17">
        <v>0.29409000000000002</v>
      </c>
      <c r="E2650" s="17">
        <v>0.5</v>
      </c>
      <c r="F2650" s="2">
        <f t="shared" si="563"/>
        <v>1637.1330438377258</v>
      </c>
      <c r="G2650" s="3">
        <f t="shared" si="564"/>
        <v>481.46445686223683</v>
      </c>
      <c r="H2650" s="2">
        <f t="shared" si="565"/>
        <v>1396.4008154066073</v>
      </c>
      <c r="I2650" s="2">
        <f>SUM(H2650:H2667)</f>
        <v>4205.8690998294705</v>
      </c>
      <c r="J2650" s="4">
        <f t="shared" si="558"/>
        <v>2.5690453904529216</v>
      </c>
      <c r="K2650" s="5">
        <f t="shared" si="566"/>
        <v>4.0892600000000012</v>
      </c>
      <c r="L2650" s="5">
        <f t="shared" si="559"/>
        <v>4.3735401069518731E-2</v>
      </c>
      <c r="M2650" s="8">
        <f t="shared" si="560"/>
        <v>11008.575320869577</v>
      </c>
      <c r="N2650" s="6">
        <f>((B2649+E2649)*D2649+(B2650+E2650)*D2650+(B2651+E2651)*D2651)/3/SUM(D2557:D2650)</f>
        <v>6.7286933740252906</v>
      </c>
      <c r="O2650" s="7">
        <f>O2557</f>
        <v>5.4304153551799572E-2</v>
      </c>
      <c r="P2650" s="8">
        <f>M2650*O2557</f>
        <v>597.8113646110528</v>
      </c>
      <c r="Q2650" s="5">
        <f>N2650*O2557</f>
        <v>0.36539599818604573</v>
      </c>
      <c r="R2650" s="8">
        <f t="shared" si="561"/>
        <v>886.16154559330187</v>
      </c>
      <c r="S2650" s="8">
        <f t="shared" si="562"/>
        <v>2690.9084443578995</v>
      </c>
      <c r="T2650" s="9">
        <f t="shared" si="567"/>
        <v>1.6436712058843672</v>
      </c>
      <c r="U2650" s="10">
        <f t="shared" si="557"/>
        <v>0.92537418456855436</v>
      </c>
    </row>
    <row r="2651" spans="1:21" x14ac:dyDescent="0.3">
      <c r="A2651" s="17">
        <v>1944</v>
      </c>
      <c r="B2651" s="17">
        <v>94</v>
      </c>
      <c r="C2651" s="17">
        <v>0.36871999999999999</v>
      </c>
      <c r="D2651" s="17">
        <v>0.31131999999999999</v>
      </c>
      <c r="E2651" s="17">
        <v>0.5</v>
      </c>
      <c r="F2651" s="2">
        <f t="shared" si="563"/>
        <v>1155.668586975489</v>
      </c>
      <c r="G2651" s="3">
        <f t="shared" si="564"/>
        <v>359.78274449720919</v>
      </c>
      <c r="H2651" s="2">
        <f t="shared" si="565"/>
        <v>975.77721472688438</v>
      </c>
      <c r="I2651" s="2">
        <f>SUM(H2651:H2667)</f>
        <v>2809.4682844228637</v>
      </c>
      <c r="J2651" s="4">
        <f t="shared" si="558"/>
        <v>2.4310328376888304</v>
      </c>
      <c r="K2651" s="5">
        <f t="shared" si="566"/>
        <v>4.4005800000000015</v>
      </c>
      <c r="L2651" s="5">
        <f t="shared" si="559"/>
        <v>4.6566984126984144E-2</v>
      </c>
      <c r="M2651" s="8">
        <f t="shared" si="560"/>
        <v>7726.1336812388945</v>
      </c>
      <c r="N2651" s="6">
        <f>((B2650+E2650)*D2650+(B2651+E2651)*D2651+(B2652+E2652)*D2652)/3/SUM(D2557:D2651)</f>
        <v>6.6889016144841484</v>
      </c>
      <c r="O2651" s="7">
        <f>O2557</f>
        <v>5.4304153551799572E-2</v>
      </c>
      <c r="P2651" s="8">
        <f>M2651*O2557</f>
        <v>419.5611497877274</v>
      </c>
      <c r="Q2651" s="5">
        <f>N2651*O2557</f>
        <v>0.36323514036582727</v>
      </c>
      <c r="R2651" s="8">
        <f t="shared" si="561"/>
        <v>621.34064116978857</v>
      </c>
      <c r="S2651" s="8">
        <f t="shared" si="562"/>
        <v>1804.7468987645977</v>
      </c>
      <c r="T2651" s="9">
        <f t="shared" si="567"/>
        <v>1.5616474472909381</v>
      </c>
      <c r="U2651" s="10">
        <f t="shared" si="557"/>
        <v>0.86938539039789231</v>
      </c>
    </row>
    <row r="2652" spans="1:21" x14ac:dyDescent="0.3">
      <c r="A2652" s="17">
        <v>1944</v>
      </c>
      <c r="B2652" s="17">
        <v>95</v>
      </c>
      <c r="C2652" s="17">
        <v>0.39329999999999998</v>
      </c>
      <c r="D2652" s="17">
        <v>0.32867000000000002</v>
      </c>
      <c r="E2652" s="17">
        <v>0.5</v>
      </c>
      <c r="F2652" s="2">
        <f t="shared" si="563"/>
        <v>795.88584247827976</v>
      </c>
      <c r="G2652" s="3">
        <f t="shared" si="564"/>
        <v>261.58379984733619</v>
      </c>
      <c r="H2652" s="2">
        <f t="shared" si="565"/>
        <v>665.09394255461166</v>
      </c>
      <c r="I2652" s="2">
        <f>SUM(H2652:H2667)</f>
        <v>1833.691069695979</v>
      </c>
      <c r="J2652" s="4">
        <f t="shared" si="558"/>
        <v>2.3039624175071585</v>
      </c>
      <c r="K2652" s="5">
        <f t="shared" si="566"/>
        <v>4.7292500000000013</v>
      </c>
      <c r="L2652" s="5">
        <f t="shared" si="559"/>
        <v>4.9520942408376976E-2</v>
      </c>
      <c r="M2652" s="8">
        <f t="shared" si="560"/>
        <v>5282.2863848222441</v>
      </c>
      <c r="N2652" s="6">
        <f>((B2651+E2651)*D2651+(B2652+E2652)*D2652+(B2653+E2653)*D2653)/3/SUM(D2557:D2652)</f>
        <v>6.6396398301351498</v>
      </c>
      <c r="O2652" s="7">
        <f>O2557</f>
        <v>5.4304153551799572E-2</v>
      </c>
      <c r="P2652" s="8">
        <f>M2652*O2557</f>
        <v>286.85009094596739</v>
      </c>
      <c r="Q2652" s="5">
        <f>N2652*O2557</f>
        <v>0.36056002086430361</v>
      </c>
      <c r="R2652" s="8">
        <f t="shared" si="561"/>
        <v>425.28765675039892</v>
      </c>
      <c r="S2652" s="8">
        <f t="shared" si="562"/>
        <v>1183.4062575948092</v>
      </c>
      <c r="T2652" s="9">
        <f t="shared" si="567"/>
        <v>1.4869045212688339</v>
      </c>
      <c r="U2652" s="10">
        <f t="shared" si="557"/>
        <v>0.81705789623832459</v>
      </c>
    </row>
    <row r="2653" spans="1:21" x14ac:dyDescent="0.3">
      <c r="A2653" s="17">
        <v>1944</v>
      </c>
      <c r="B2653" s="17">
        <v>96</v>
      </c>
      <c r="C2653" s="17">
        <v>0.41844999999999999</v>
      </c>
      <c r="D2653" s="17">
        <v>0.34605000000000002</v>
      </c>
      <c r="E2653" s="17">
        <v>0.5</v>
      </c>
      <c r="F2653" s="2">
        <f t="shared" si="563"/>
        <v>534.30204263094356</v>
      </c>
      <c r="G2653" s="3">
        <f t="shared" si="564"/>
        <v>184.89522185243803</v>
      </c>
      <c r="H2653" s="2">
        <f t="shared" si="565"/>
        <v>441.85443170472456</v>
      </c>
      <c r="I2653" s="2">
        <f>SUM(H2653:H2667)</f>
        <v>1168.5971271413673</v>
      </c>
      <c r="J2653" s="4">
        <f t="shared" si="558"/>
        <v>2.1871470327665357</v>
      </c>
      <c r="K2653" s="5">
        <f t="shared" si="566"/>
        <v>5.0753000000000013</v>
      </c>
      <c r="L2653" s="5">
        <f t="shared" si="559"/>
        <v>5.2593782383419704E-2</v>
      </c>
      <c r="M2653" s="8">
        <f t="shared" si="560"/>
        <v>3515.5338420901749</v>
      </c>
      <c r="N2653" s="6">
        <f>((B2652+E2652)*D2652+(B2653+E2653)*D2653+(B2654+E2654)*D2654)/3/SUM(D2557:D2653)</f>
        <v>6.5814457601849474</v>
      </c>
      <c r="O2653" s="7">
        <f>O2557</f>
        <v>5.4304153551799572E-2</v>
      </c>
      <c r="P2653" s="8">
        <f>M2653*O2557</f>
        <v>190.90808957741277</v>
      </c>
      <c r="Q2653" s="5">
        <f>N2653*O2557</f>
        <v>0.35739984115392365</v>
      </c>
      <c r="R2653" s="8">
        <f t="shared" si="561"/>
        <v>283.93572800029881</v>
      </c>
      <c r="S2653" s="8">
        <f t="shared" si="562"/>
        <v>758.11860084441037</v>
      </c>
      <c r="T2653" s="9">
        <f t="shared" si="567"/>
        <v>1.418895194769193</v>
      </c>
      <c r="U2653" s="10">
        <f t="shared" si="557"/>
        <v>0.76825183799734265</v>
      </c>
    </row>
    <row r="2654" spans="1:21" x14ac:dyDescent="0.3">
      <c r="A2654" s="17">
        <v>1944</v>
      </c>
      <c r="B2654" s="17">
        <v>97</v>
      </c>
      <c r="C2654" s="17">
        <v>0.44402000000000003</v>
      </c>
      <c r="D2654" s="17">
        <v>0.36335000000000001</v>
      </c>
      <c r="E2654" s="17">
        <v>0.5</v>
      </c>
      <c r="F2654" s="2">
        <f t="shared" si="563"/>
        <v>349.40682077850556</v>
      </c>
      <c r="G2654" s="3">
        <f t="shared" si="564"/>
        <v>126.95696832986999</v>
      </c>
      <c r="H2654" s="2">
        <f t="shared" si="565"/>
        <v>285.92833661357054</v>
      </c>
      <c r="I2654" s="2">
        <f>SUM(H2654:H2667)</f>
        <v>726.74269543664309</v>
      </c>
      <c r="J2654" s="4">
        <f t="shared" si="558"/>
        <v>2.079932766674113</v>
      </c>
      <c r="K2654" s="5">
        <f t="shared" si="566"/>
        <v>5.4386500000000009</v>
      </c>
      <c r="L2654" s="5">
        <f t="shared" si="559"/>
        <v>5.5781025641025647E-2</v>
      </c>
      <c r="M2654" s="8">
        <f t="shared" si="560"/>
        <v>2275.9884184792777</v>
      </c>
      <c r="N2654" s="6">
        <f>((B2653+E2653)*D2653+(B2654+E2654)*D2654+(B2655+E2655)*D2655)/3/SUM(D2557:D2654)</f>
        <v>6.5150788032569347</v>
      </c>
      <c r="O2654" s="7">
        <f>O2557</f>
        <v>5.4304153551799572E-2</v>
      </c>
      <c r="P2654" s="8">
        <f>M2654*O2557</f>
        <v>123.59562455921616</v>
      </c>
      <c r="Q2654" s="5">
        <f>N2654*O2557</f>
        <v>0.35379583973413919</v>
      </c>
      <c r="R2654" s="8">
        <f t="shared" si="561"/>
        <v>184.76808065758672</v>
      </c>
      <c r="S2654" s="8">
        <f t="shared" si="562"/>
        <v>474.18287284411156</v>
      </c>
      <c r="T2654" s="9">
        <f t="shared" si="567"/>
        <v>1.3571082321392447</v>
      </c>
      <c r="U2654" s="10">
        <f t="shared" si="557"/>
        <v>0.72282453453486828</v>
      </c>
    </row>
    <row r="2655" spans="1:21" x14ac:dyDescent="0.3">
      <c r="A2655" s="17">
        <v>1944</v>
      </c>
      <c r="B2655" s="17">
        <v>98</v>
      </c>
      <c r="C2655" s="17">
        <v>0.46988999999999997</v>
      </c>
      <c r="D2655" s="17">
        <v>0.3805</v>
      </c>
      <c r="E2655" s="17">
        <v>0.5</v>
      </c>
      <c r="F2655" s="2">
        <f t="shared" si="563"/>
        <v>222.44985244863557</v>
      </c>
      <c r="G2655" s="3">
        <f t="shared" si="564"/>
        <v>84.642168856705837</v>
      </c>
      <c r="H2655" s="2">
        <f t="shared" si="565"/>
        <v>180.12876802028265</v>
      </c>
      <c r="I2655" s="2">
        <f>SUM(H2655:H2667)</f>
        <v>440.8143588230725</v>
      </c>
      <c r="J2655" s="4">
        <f t="shared" si="558"/>
        <v>1.9816347548482103</v>
      </c>
      <c r="K2655" s="5">
        <f t="shared" si="566"/>
        <v>5.8191500000000005</v>
      </c>
      <c r="L2655" s="5">
        <f t="shared" si="559"/>
        <v>5.9077664974619297E-2</v>
      </c>
      <c r="M2655" s="8">
        <f t="shared" si="560"/>
        <v>1432.7270533300436</v>
      </c>
      <c r="N2655" s="6">
        <f>((B2654+E2654)*D2654+(B2655+E2655)*D2655+(B2656+E2656)*D2656)/3/SUM(D2557:D2655)</f>
        <v>6.4411572136824109</v>
      </c>
      <c r="O2655" s="7">
        <f>O2557</f>
        <v>5.4304153551799572E-2</v>
      </c>
      <c r="P2655" s="8">
        <f>M2655*O2557</f>
        <v>77.803029901852028</v>
      </c>
      <c r="Q2655" s="5">
        <f>N2655*O2557</f>
        <v>0.34978159038309115</v>
      </c>
      <c r="R2655" s="8">
        <f t="shared" si="561"/>
        <v>117.12304106840129</v>
      </c>
      <c r="S2655" s="8">
        <f t="shared" si="562"/>
        <v>289.41479218652483</v>
      </c>
      <c r="T2655" s="9">
        <f t="shared" si="567"/>
        <v>1.3010338689856029</v>
      </c>
      <c r="U2655" s="10">
        <f t="shared" si="557"/>
        <v>0.68060088586260736</v>
      </c>
    </row>
    <row r="2656" spans="1:21" x14ac:dyDescent="0.3">
      <c r="A2656" s="17">
        <v>1944</v>
      </c>
      <c r="B2656" s="17">
        <v>99</v>
      </c>
      <c r="C2656" s="17">
        <v>0.49592999999999998</v>
      </c>
      <c r="D2656" s="17">
        <v>0.39739000000000002</v>
      </c>
      <c r="E2656" s="17">
        <v>0.5</v>
      </c>
      <c r="F2656" s="2">
        <f t="shared" si="563"/>
        <v>137.80768359192973</v>
      </c>
      <c r="G2656" s="3">
        <f t="shared" si="564"/>
        <v>54.763395382596961</v>
      </c>
      <c r="H2656" s="2">
        <f t="shared" si="565"/>
        <v>110.42598590063125</v>
      </c>
      <c r="I2656" s="2">
        <f>SUM(H2656:H2667)</f>
        <v>260.68559080278987</v>
      </c>
      <c r="J2656" s="4">
        <f t="shared" si="558"/>
        <v>1.8916622354289112</v>
      </c>
      <c r="K2656" s="5">
        <f t="shared" ref="K2656:K2664" si="568">IF(F2656=0, K2655, K2655+G2656/F2656)</f>
        <v>6.2165400000000002</v>
      </c>
      <c r="L2656" s="5">
        <f t="shared" si="559"/>
        <v>6.2477788944723618E-2</v>
      </c>
      <c r="M2656" s="8">
        <f t="shared" si="560"/>
        <v>876.52582313769358</v>
      </c>
      <c r="N2656" s="6">
        <f>((B2655+E2655)*D2655+(B2656+E2656)*D2656+(B2657+E2657)*D2657)/3/SUM(D2557:D2656)</f>
        <v>6.3605333513497859</v>
      </c>
      <c r="O2656" s="7">
        <f>O2557</f>
        <v>5.4304153551799572E-2</v>
      </c>
      <c r="P2656" s="8">
        <f>M2656*O2557</f>
        <v>47.598992891786828</v>
      </c>
      <c r="Q2656" s="5">
        <f>N2656*O2557</f>
        <v>0.34540337978304109</v>
      </c>
      <c r="R2656" s="8">
        <f t="shared" si="561"/>
        <v>72.284477154678768</v>
      </c>
      <c r="S2656" s="8">
        <f t="shared" si="562"/>
        <v>172.29175111812356</v>
      </c>
      <c r="T2656" s="9">
        <f t="shared" si="567"/>
        <v>1.250233271667976</v>
      </c>
      <c r="U2656" s="10">
        <f t="shared" si="557"/>
        <v>0.64142896376093517</v>
      </c>
    </row>
    <row r="2657" spans="1:21" x14ac:dyDescent="0.3">
      <c r="A2657" s="17">
        <v>1944</v>
      </c>
      <c r="B2657" s="17">
        <v>100</v>
      </c>
      <c r="C2657" s="17">
        <v>0.52198999999999995</v>
      </c>
      <c r="D2657" s="17">
        <v>0.41394999999999998</v>
      </c>
      <c r="E2657" s="17">
        <v>0.5</v>
      </c>
      <c r="F2657" s="2">
        <f t="shared" si="563"/>
        <v>83.044288209332763</v>
      </c>
      <c r="G2657" s="3">
        <f t="shared" si="564"/>
        <v>34.376183104253293</v>
      </c>
      <c r="H2657" s="2">
        <f t="shared" si="565"/>
        <v>65.856196657206112</v>
      </c>
      <c r="I2657" s="2">
        <f>SUM(H2657:H2667)</f>
        <v>150.25960490215857</v>
      </c>
      <c r="J2657" s="4">
        <f t="shared" si="558"/>
        <v>1.8093912072964453</v>
      </c>
      <c r="K2657" s="5">
        <f t="shared" si="568"/>
        <v>6.63049</v>
      </c>
      <c r="L2657" s="5">
        <f t="shared" si="559"/>
        <v>6.5975024875621888E-2</v>
      </c>
      <c r="M2657" s="8">
        <f t="shared" si="560"/>
        <v>521.04842959984194</v>
      </c>
      <c r="N2657" s="6">
        <f>((B2656+E2656)*D2656+(B2657+E2657)*D2657+(B2658+E2658)*D2658)/3/SUM(D2557:D2657)</f>
        <v>6.2739169101127263</v>
      </c>
      <c r="O2657" s="7">
        <f>O2557</f>
        <v>5.4304153551799572E-2</v>
      </c>
      <c r="P2657" s="8">
        <f>M2657*O2557</f>
        <v>28.295093928913847</v>
      </c>
      <c r="Q2657" s="5">
        <f>N2657*O2557</f>
        <v>0.3406997472579934</v>
      </c>
      <c r="R2657" s="8">
        <f t="shared" si="561"/>
        <v>43.419007100723285</v>
      </c>
      <c r="S2657" s="8">
        <f t="shared" si="562"/>
        <v>100.0072739634448</v>
      </c>
      <c r="T2657" s="9">
        <f t="shared" si="567"/>
        <v>1.2042643283467349</v>
      </c>
      <c r="U2657" s="10">
        <f t="shared" si="557"/>
        <v>0.6051268789497104</v>
      </c>
    </row>
    <row r="2658" spans="1:21" x14ac:dyDescent="0.3">
      <c r="A2658" s="17">
        <v>1944</v>
      </c>
      <c r="B2658" s="17">
        <v>101</v>
      </c>
      <c r="C2658" s="17">
        <v>0.54793000000000003</v>
      </c>
      <c r="D2658" s="17">
        <v>0.43009999999999998</v>
      </c>
      <c r="E2658" s="17">
        <v>0.5</v>
      </c>
      <c r="F2658" s="2">
        <f t="shared" si="563"/>
        <v>48.668105105079469</v>
      </c>
      <c r="G2658" s="3">
        <f t="shared" si="564"/>
        <v>20.932152005694679</v>
      </c>
      <c r="H2658" s="2">
        <f t="shared" si="565"/>
        <v>38.202029102232132</v>
      </c>
      <c r="I2658" s="2">
        <f>SUM(H2658:H2667)</f>
        <v>84.403408244952487</v>
      </c>
      <c r="J2658" s="4">
        <f t="shared" si="558"/>
        <v>1.7342653481724182</v>
      </c>
      <c r="K2658" s="5">
        <f t="shared" si="568"/>
        <v>7.0605900000000004</v>
      </c>
      <c r="L2658" s="5">
        <f t="shared" si="559"/>
        <v>6.9562463054187201E-2</v>
      </c>
      <c r="M2658" s="8">
        <f t="shared" si="560"/>
        <v>300.91159925417134</v>
      </c>
      <c r="N2658" s="6">
        <f>((B2657+E2657)*D2657+(B2658+E2658)*D2658+(B2659+E2659)*D2659)/3/SUM(D2557:D2658)</f>
        <v>6.1820860579639927</v>
      </c>
      <c r="O2658" s="7">
        <f>O2557</f>
        <v>5.4304153551799572E-2</v>
      </c>
      <c r="P2658" s="8">
        <f>M2658*O2557</f>
        <v>16.340749691416097</v>
      </c>
      <c r="Q2658" s="5">
        <f>N2658*O2557</f>
        <v>0.33571295056211597</v>
      </c>
      <c r="R2658" s="8">
        <f t="shared" si="561"/>
        <v>25.377113194861963</v>
      </c>
      <c r="S2658" s="8">
        <f t="shared" si="562"/>
        <v>56.588266862721518</v>
      </c>
      <c r="T2658" s="9">
        <f t="shared" si="567"/>
        <v>1.1627382397679467</v>
      </c>
      <c r="U2658" s="10">
        <f t="shared" si="557"/>
        <v>0.57152710840447152</v>
      </c>
    </row>
    <row r="2659" spans="1:21" x14ac:dyDescent="0.3">
      <c r="A2659" s="17">
        <v>1944</v>
      </c>
      <c r="B2659" s="17">
        <v>102</v>
      </c>
      <c r="C2659" s="17">
        <v>0.57360999999999995</v>
      </c>
      <c r="D2659" s="17">
        <v>0.44575999999999999</v>
      </c>
      <c r="E2659" s="17">
        <v>0.5</v>
      </c>
      <c r="F2659" s="2">
        <f t="shared" si="563"/>
        <v>27.73595309938479</v>
      </c>
      <c r="G2659" s="3">
        <f t="shared" si="564"/>
        <v>12.363578453581765</v>
      </c>
      <c r="H2659" s="2">
        <f t="shared" si="565"/>
        <v>21.554163872593907</v>
      </c>
      <c r="I2659" s="2">
        <f>SUM(H2659:H2667)</f>
        <v>46.201379142720363</v>
      </c>
      <c r="J2659" s="4">
        <f t="shared" si="558"/>
        <v>1.6657577613132448</v>
      </c>
      <c r="K2659" s="5">
        <f t="shared" si="568"/>
        <v>7.5063500000000003</v>
      </c>
      <c r="L2659" s="5">
        <f t="shared" si="559"/>
        <v>7.3232682926829273E-2</v>
      </c>
      <c r="M2659" s="8">
        <f t="shared" si="560"/>
        <v>168.82596621422272</v>
      </c>
      <c r="N2659" s="6">
        <f>((B2658+E2658)*D2658+(B2659+E2659)*D2659+(B2660+E2660)*D2660)/3/SUM(D2557:D2659)</f>
        <v>6.0858546430688678</v>
      </c>
      <c r="O2659" s="7">
        <f>O2557</f>
        <v>5.4304153551799572E-2</v>
      </c>
      <c r="P2659" s="8">
        <f>M2659*O2557</f>
        <v>9.1679511928280775</v>
      </c>
      <c r="Q2659" s="5">
        <f>N2659*O2557</f>
        <v>0.33048718503114416</v>
      </c>
      <c r="R2659" s="8">
        <f t="shared" si="561"/>
        <v>14.430788928640363</v>
      </c>
      <c r="S2659" s="8">
        <f t="shared" si="562"/>
        <v>31.211153667859556</v>
      </c>
      <c r="T2659" s="9">
        <f t="shared" si="567"/>
        <v>1.1252958770164581</v>
      </c>
      <c r="U2659" s="10">
        <f t="shared" ref="U2659:U2667" si="569">IF(T2659=0,0,J2659-T2659)</f>
        <v>0.54046188429678677</v>
      </c>
    </row>
    <row r="2660" spans="1:21" x14ac:dyDescent="0.3">
      <c r="A2660" s="17">
        <v>1944</v>
      </c>
      <c r="B2660" s="17">
        <v>103</v>
      </c>
      <c r="C2660" s="17">
        <v>0.59889999999999999</v>
      </c>
      <c r="D2660" s="17">
        <v>0.46089000000000002</v>
      </c>
      <c r="E2660" s="17">
        <v>0.5</v>
      </c>
      <c r="F2660" s="2">
        <f t="shared" si="563"/>
        <v>15.372374645803026</v>
      </c>
      <c r="G2660" s="3">
        <f t="shared" si="564"/>
        <v>7.0849737505041572</v>
      </c>
      <c r="H2660" s="2">
        <f t="shared" si="565"/>
        <v>11.829887770550947</v>
      </c>
      <c r="I2660" s="2">
        <f>SUM(H2660:H2667)</f>
        <v>24.647215270126452</v>
      </c>
      <c r="J2660" s="4">
        <f t="shared" si="558"/>
        <v>1.6033446905911604</v>
      </c>
      <c r="K2660" s="5">
        <f t="shared" si="568"/>
        <v>7.9672400000000003</v>
      </c>
      <c r="L2660" s="5">
        <f t="shared" si="559"/>
        <v>7.6978164251207737E-2</v>
      </c>
      <c r="M2660" s="8">
        <f t="shared" si="560"/>
        <v>92.038746564328449</v>
      </c>
      <c r="N2660" s="6">
        <f>((B2659+E2659)*D2659+(B2660+E2660)*D2660+(B2661+E2661)*D2661)/3/SUM(D2557:D2660)</f>
        <v>5.9859250715011303</v>
      </c>
      <c r="O2660" s="7">
        <f>O2557</f>
        <v>5.4304153551799572E-2</v>
      </c>
      <c r="P2660" s="8">
        <f>M2660*O2557</f>
        <v>4.9980862261444576</v>
      </c>
      <c r="Q2660" s="5">
        <f>N2660*O2557</f>
        <v>0.32506059423236422</v>
      </c>
      <c r="R2660" s="8">
        <f t="shared" si="561"/>
        <v>7.9844574221534774</v>
      </c>
      <c r="S2660" s="8">
        <f t="shared" si="562"/>
        <v>16.780364739219195</v>
      </c>
      <c r="T2660" s="9">
        <f t="shared" si="567"/>
        <v>1.091592231249749</v>
      </c>
      <c r="U2660" s="10">
        <f t="shared" si="569"/>
        <v>0.51175245934141134</v>
      </c>
    </row>
    <row r="2661" spans="1:21" x14ac:dyDescent="0.3">
      <c r="A2661" s="17">
        <v>1944</v>
      </c>
      <c r="B2661" s="17">
        <v>104</v>
      </c>
      <c r="C2661" s="17">
        <v>0.62366999999999995</v>
      </c>
      <c r="D2661" s="17">
        <v>0.47542000000000001</v>
      </c>
      <c r="E2661" s="17">
        <v>0.5</v>
      </c>
      <c r="F2661" s="2">
        <f t="shared" si="563"/>
        <v>8.2874008952988696</v>
      </c>
      <c r="G2661" s="3">
        <f t="shared" si="564"/>
        <v>3.9399961336429885</v>
      </c>
      <c r="H2661" s="2">
        <f t="shared" si="565"/>
        <v>6.3174028284773751</v>
      </c>
      <c r="I2661" s="2">
        <f>SUM(H2661:H2667)</f>
        <v>12.817327499575498</v>
      </c>
      <c r="J2661" s="4">
        <f t="shared" si="558"/>
        <v>1.5466040151196601</v>
      </c>
      <c r="K2661" s="5">
        <f t="shared" si="568"/>
        <v>8.4426600000000001</v>
      </c>
      <c r="L2661" s="5">
        <f t="shared" si="559"/>
        <v>8.0791004784688994E-2</v>
      </c>
      <c r="M2661" s="8">
        <f t="shared" si="560"/>
        <v>48.767757551019741</v>
      </c>
      <c r="N2661" s="6">
        <f>((B2660+E2660)*D2660+(B2661+E2661)*D2661+(B2662+E2662)*D2662)/3/SUM(D2557:D2661)</f>
        <v>5.883089176475977</v>
      </c>
      <c r="O2661" s="7">
        <f>O2557</f>
        <v>5.4304153551799572E-2</v>
      </c>
      <c r="P2661" s="8">
        <f>M2661*O2557</f>
        <v>2.6482917944275091</v>
      </c>
      <c r="Q2661" s="5">
        <f>N2661*O2557</f>
        <v>0.31947617799828154</v>
      </c>
      <c r="R2661" s="8">
        <f t="shared" si="561"/>
        <v>4.2991431179598898</v>
      </c>
      <c r="S2661" s="8">
        <f t="shared" si="562"/>
        <v>8.7959073170657174</v>
      </c>
      <c r="T2661" s="9">
        <f t="shared" si="567"/>
        <v>1.0613589746883494</v>
      </c>
      <c r="U2661" s="10">
        <f t="shared" si="569"/>
        <v>0.48524504043131067</v>
      </c>
    </row>
    <row r="2662" spans="1:21" x14ac:dyDescent="0.3">
      <c r="A2662" s="17">
        <v>1944</v>
      </c>
      <c r="B2662" s="17">
        <v>105</v>
      </c>
      <c r="C2662" s="17">
        <v>0.64781999999999995</v>
      </c>
      <c r="D2662" s="17">
        <v>0.48931999999999998</v>
      </c>
      <c r="E2662" s="17">
        <v>0.5</v>
      </c>
      <c r="F2662" s="2">
        <f t="shared" si="563"/>
        <v>4.3474047616558806</v>
      </c>
      <c r="G2662" s="3">
        <f t="shared" si="564"/>
        <v>2.1272720979734556</v>
      </c>
      <c r="H2662" s="2">
        <f t="shared" si="565"/>
        <v>3.2837687126691528</v>
      </c>
      <c r="I2662" s="2">
        <f>SUM(H2662:H2667)</f>
        <v>6.4999246710981238</v>
      </c>
      <c r="J2662" s="4">
        <f t="shared" si="558"/>
        <v>1.4951275594183162</v>
      </c>
      <c r="K2662" s="5">
        <f t="shared" si="568"/>
        <v>8.9319799999999994</v>
      </c>
      <c r="L2662" s="5">
        <f t="shared" si="559"/>
        <v>8.4663317535545013E-2</v>
      </c>
      <c r="M2662" s="8">
        <f t="shared" si="560"/>
        <v>25.126254910579693</v>
      </c>
      <c r="N2662" s="6">
        <f>((B2661+E2661)*D2661+(B2662+E2662)*D2662+(B2663+E2663)*D2663)/3/SUM(D2557:D2662)</f>
        <v>5.7780130124190459</v>
      </c>
      <c r="O2662" s="7">
        <f>O2557</f>
        <v>5.4304153551799572E-2</v>
      </c>
      <c r="P2662" s="8">
        <f>M2662*O2557</f>
        <v>1.3644600048457776</v>
      </c>
      <c r="Q2662" s="5">
        <f>N2662*O2557</f>
        <v>0.31377010585069987</v>
      </c>
      <c r="R2662" s="8">
        <f t="shared" si="561"/>
        <v>2.2534202561057364</v>
      </c>
      <c r="S2662" s="8">
        <f t="shared" si="562"/>
        <v>4.4967641991058276</v>
      </c>
      <c r="T2662" s="9">
        <f t="shared" si="567"/>
        <v>1.0343559998754424</v>
      </c>
      <c r="U2662" s="10">
        <f t="shared" si="569"/>
        <v>0.46077155954287385</v>
      </c>
    </row>
    <row r="2663" spans="1:21" x14ac:dyDescent="0.3">
      <c r="A2663" s="17">
        <v>1944</v>
      </c>
      <c r="B2663" s="17">
        <v>106</v>
      </c>
      <c r="C2663" s="17">
        <v>0.67122999999999999</v>
      </c>
      <c r="D2663" s="17">
        <v>0.50256000000000001</v>
      </c>
      <c r="E2663" s="17">
        <v>0.5</v>
      </c>
      <c r="F2663" s="2">
        <f t="shared" si="563"/>
        <v>2.220132663682425</v>
      </c>
      <c r="G2663" s="3">
        <f t="shared" si="564"/>
        <v>1.1157498714602396</v>
      </c>
      <c r="H2663" s="2">
        <f t="shared" si="565"/>
        <v>1.6622577279523052</v>
      </c>
      <c r="I2663" s="2">
        <f>SUM(H2663:H2667)</f>
        <v>3.2161559584289714</v>
      </c>
      <c r="J2663" s="4">
        <f t="shared" si="558"/>
        <v>1.4486323322204051</v>
      </c>
      <c r="K2663" s="5">
        <f t="shared" si="568"/>
        <v>9.4345400000000001</v>
      </c>
      <c r="L2663" s="5">
        <f t="shared" si="559"/>
        <v>8.8587230046948365E-2</v>
      </c>
      <c r="M2663" s="8">
        <f t="shared" si="560"/>
        <v>12.594928985463575</v>
      </c>
      <c r="N2663" s="6">
        <f>((B2662+E2662)*D2662+(B2663+E2663)*D2663+(B2664+E2664)*D2664)/3/SUM(D2557:D2663)</f>
        <v>5.6714052831404604</v>
      </c>
      <c r="O2663" s="7">
        <f>O2557</f>
        <v>5.4304153551799572E-2</v>
      </c>
      <c r="P2663" s="8">
        <f>M2663*O2557</f>
        <v>0.68395695760062514</v>
      </c>
      <c r="Q2663" s="5">
        <f>N2663*O2557</f>
        <v>0.30798086335014691</v>
      </c>
      <c r="R2663" s="8">
        <f t="shared" si="561"/>
        <v>1.1503141577871008</v>
      </c>
      <c r="S2663" s="8">
        <f t="shared" si="562"/>
        <v>2.2433439430000917</v>
      </c>
      <c r="T2663" s="9">
        <f t="shared" si="567"/>
        <v>1.0104549064555302</v>
      </c>
      <c r="U2663" s="10">
        <f t="shared" si="569"/>
        <v>0.43817742576487495</v>
      </c>
    </row>
    <row r="2664" spans="1:21" x14ac:dyDescent="0.3">
      <c r="A2664" s="17">
        <v>1944</v>
      </c>
      <c r="B2664" s="17">
        <v>107</v>
      </c>
      <c r="C2664" s="17">
        <v>0.69381999999999999</v>
      </c>
      <c r="D2664" s="17">
        <v>0.51512000000000002</v>
      </c>
      <c r="E2664" s="17">
        <v>0.5</v>
      </c>
      <c r="F2664" s="2">
        <f t="shared" si="563"/>
        <v>1.1043827922221854</v>
      </c>
      <c r="G2664" s="3">
        <f t="shared" si="564"/>
        <v>0.56888966392949214</v>
      </c>
      <c r="H2664" s="2">
        <f t="shared" si="565"/>
        <v>0.81993796025743926</v>
      </c>
      <c r="I2664" s="2">
        <f>SUM(H2664:H2667)</f>
        <v>1.553898230476666</v>
      </c>
      <c r="J2664" s="4">
        <f t="shared" si="558"/>
        <v>1.4070286511346193</v>
      </c>
      <c r="K2664" s="5">
        <f t="shared" si="568"/>
        <v>9.9496599999999997</v>
      </c>
      <c r="L2664" s="5">
        <f t="shared" si="559"/>
        <v>9.2554976744186043E-2</v>
      </c>
      <c r="M2664" s="8">
        <f t="shared" si="560"/>
        <v>6.1465053954024969</v>
      </c>
      <c r="N2664" s="6">
        <f>((B2663+E2663)*D2663+(B2664+E2664)*D2664+(B2665+E2665)*D2665)/3/SUM(D2557:D2664)</f>
        <v>5.5638541082475861</v>
      </c>
      <c r="O2664" s="7">
        <f>O2557</f>
        <v>5.4304153551799572E-2</v>
      </c>
      <c r="P2664" s="8">
        <f>M2664*O2557</f>
        <v>0.33378077279890173</v>
      </c>
      <c r="Q2664" s="5">
        <f>N2664*O2557</f>
        <v>0.30214038783408781</v>
      </c>
      <c r="R2664" s="8">
        <f t="shared" si="561"/>
        <v>0.57220158694536571</v>
      </c>
      <c r="S2664" s="8">
        <f t="shared" si="562"/>
        <v>1.0930297852129911</v>
      </c>
      <c r="T2664" s="9">
        <f t="shared" si="567"/>
        <v>0.98972004354907561</v>
      </c>
      <c r="U2664" s="10">
        <f t="shared" si="569"/>
        <v>0.41730860758554367</v>
      </c>
    </row>
    <row r="2665" spans="1:21" x14ac:dyDescent="0.3">
      <c r="A2665" s="17">
        <v>1944</v>
      </c>
      <c r="B2665" s="17">
        <v>108</v>
      </c>
      <c r="C2665" s="17">
        <v>0.71552000000000004</v>
      </c>
      <c r="D2665" s="17">
        <v>0.52698</v>
      </c>
      <c r="E2665" s="17">
        <v>0.5</v>
      </c>
      <c r="F2665" s="2">
        <f t="shared" si="563"/>
        <v>0.53549312829269324</v>
      </c>
      <c r="G2665" s="3">
        <f t="shared" si="564"/>
        <v>0.28219416874768349</v>
      </c>
      <c r="H2665" s="3">
        <f t="shared" si="565"/>
        <v>0.39439604391885152</v>
      </c>
      <c r="I2665" s="2">
        <f>SUM(H2665:H2667)</f>
        <v>0.73396027021922661</v>
      </c>
      <c r="J2665" s="4">
        <f t="shared" si="558"/>
        <v>1.37062500234</v>
      </c>
      <c r="K2665" s="5">
        <f>IF(F2665=0, K2664, K2664+G2665/F2665)</f>
        <v>10.47664</v>
      </c>
      <c r="L2665" s="5">
        <f t="shared" si="559"/>
        <v>9.6558894009216592E-2</v>
      </c>
      <c r="M2665" s="8">
        <f t="shared" si="560"/>
        <v>2.9225082955149415</v>
      </c>
      <c r="N2665" s="6">
        <f>((B2664+E2664)*D2664+(B2665+E2665)*D2665+(B2666+E2666)*D2666)/3/SUM(D2557:D2665)</f>
        <v>5.4559526400321738</v>
      </c>
      <c r="O2665" s="7">
        <f>O2557</f>
        <v>5.4304153551799572E-2</v>
      </c>
      <c r="P2665" s="8">
        <f>M2665*O2557</f>
        <v>0.15870433923605143</v>
      </c>
      <c r="Q2665" s="5">
        <f>N2665*O2557</f>
        <v>0.29628088993565344</v>
      </c>
      <c r="R2665" s="8">
        <f t="shared" si="561"/>
        <v>0.27754403303947311</v>
      </c>
      <c r="S2665" s="8">
        <f t="shared" si="562"/>
        <v>0.5208281982676255</v>
      </c>
      <c r="T2665" s="9">
        <f t="shared" si="567"/>
        <v>0.97261415833322873</v>
      </c>
      <c r="U2665" s="10">
        <f t="shared" si="569"/>
        <v>0.39801084400677122</v>
      </c>
    </row>
    <row r="2666" spans="1:21" x14ac:dyDescent="0.3">
      <c r="A2666" s="17">
        <v>1944</v>
      </c>
      <c r="B2666" s="17">
        <v>109</v>
      </c>
      <c r="C2666" s="17">
        <v>0.73626000000000003</v>
      </c>
      <c r="D2666" s="17">
        <v>0.53815000000000002</v>
      </c>
      <c r="E2666" s="17">
        <v>0.5</v>
      </c>
      <c r="F2666" s="2">
        <f t="shared" si="563"/>
        <v>0.25329895954500975</v>
      </c>
      <c r="G2666" s="3">
        <f t="shared" si="564"/>
        <v>0.13631283507914699</v>
      </c>
      <c r="H2666" s="3">
        <f t="shared" si="565"/>
        <v>0.18514254200543626</v>
      </c>
      <c r="I2666" s="2">
        <f>SUM(H2666:H2667)</f>
        <v>0.33956422630037508</v>
      </c>
      <c r="J2666" s="4">
        <f t="shared" si="558"/>
        <v>1.3405670000000001</v>
      </c>
      <c r="K2666" s="5">
        <f>IF(F2666=0, K2665, K2665+G2666/F2666)</f>
        <v>11.01479</v>
      </c>
      <c r="L2666" s="5">
        <f t="shared" si="559"/>
        <v>0.10059168949771689</v>
      </c>
      <c r="M2666" s="8">
        <f t="shared" si="560"/>
        <v>1.3551103054317508</v>
      </c>
      <c r="N2666" s="6">
        <f>((B2665+E2665)*D2665+(B2666+E2666)*D2666)/2/SUM(D2557:D2666)</f>
        <v>5.2704025678201765</v>
      </c>
      <c r="O2666" s="7">
        <f>O2557</f>
        <v>5.4304153551799572E-2</v>
      </c>
      <c r="P2666" s="8">
        <f>M2666*O2557</f>
        <v>7.3588118105791814E-2</v>
      </c>
      <c r="Q2666" s="5">
        <f>N2666*O2557</f>
        <v>0.28620475032270565</v>
      </c>
      <c r="R2666" s="8">
        <f t="shared" si="561"/>
        <v>0.13215386699665932</v>
      </c>
      <c r="S2666" s="8">
        <f t="shared" si="562"/>
        <v>0.24328416522815241</v>
      </c>
      <c r="T2666" s="9">
        <f t="shared" si="567"/>
        <v>0.96046255249193879</v>
      </c>
      <c r="U2666" s="10">
        <f t="shared" si="569"/>
        <v>0.38010444750806127</v>
      </c>
    </row>
    <row r="2667" spans="1:21" x14ac:dyDescent="0.3">
      <c r="A2667" s="17">
        <v>1944</v>
      </c>
      <c r="B2667" s="17" t="s">
        <v>19</v>
      </c>
      <c r="C2667" s="17">
        <v>0.75600999999999996</v>
      </c>
      <c r="D2667" s="17">
        <v>1</v>
      </c>
      <c r="E2667" s="17">
        <v>1.32</v>
      </c>
      <c r="F2667" s="2">
        <f t="shared" si="563"/>
        <v>0.11698612446586276</v>
      </c>
      <c r="G2667" s="3">
        <f t="shared" si="564"/>
        <v>0.11698612446586276</v>
      </c>
      <c r="H2667" s="3">
        <f>E2667*F2667</f>
        <v>0.15442168429493885</v>
      </c>
      <c r="I2667" s="2">
        <f>SUM(H2667:H2667)</f>
        <v>0.15442168429493885</v>
      </c>
      <c r="J2667" s="4">
        <f t="shared" si="558"/>
        <v>1.32</v>
      </c>
      <c r="K2667" s="5">
        <f>IF(F2667=0, K2666, K2666+G2667/F2667)</f>
        <v>12.01479</v>
      </c>
      <c r="L2667" s="5">
        <f>K2667/(110+E2667)</f>
        <v>0.1079302012217032</v>
      </c>
      <c r="M2667" s="8">
        <f t="shared" si="560"/>
        <v>1.0839053679290143</v>
      </c>
      <c r="N2667" s="6">
        <f>N2666-(N2664-N2665)</f>
        <v>5.1625010996047642</v>
      </c>
      <c r="O2667" s="7">
        <f>O2557</f>
        <v>5.4304153551799572E-2</v>
      </c>
      <c r="P2667" s="8">
        <f>M2667*O2557</f>
        <v>5.8860563535637005E-2</v>
      </c>
      <c r="Q2667" s="5">
        <f>N2667*O2557</f>
        <v>0.28034525242427127</v>
      </c>
      <c r="R2667" s="8">
        <f t="shared" si="561"/>
        <v>0.11113029823149309</v>
      </c>
      <c r="S2667" s="8">
        <f>R2667</f>
        <v>0.11113029823149309</v>
      </c>
      <c r="T2667" s="9">
        <f t="shared" si="567"/>
        <v>0.94994426679996191</v>
      </c>
      <c r="U2667" s="10">
        <f t="shared" si="569"/>
        <v>0.37005573320003815</v>
      </c>
    </row>
    <row r="2668" spans="1:21" x14ac:dyDescent="0.3">
      <c r="A2668" s="17">
        <v>1945</v>
      </c>
      <c r="B2668" s="17">
        <v>0</v>
      </c>
      <c r="C2668" s="17">
        <v>3.4299999999999997E-2</v>
      </c>
      <c r="D2668" s="17">
        <v>3.3320000000000002E-2</v>
      </c>
      <c r="E2668" s="17">
        <v>0.14000000000000001</v>
      </c>
      <c r="F2668" s="2">
        <v>100000</v>
      </c>
      <c r="G2668" s="3">
        <f>100000*D2668</f>
        <v>3332.0000000000005</v>
      </c>
      <c r="H2668" s="2">
        <f>F2668-(1-E2668)*G2668</f>
        <v>97134.48</v>
      </c>
      <c r="I2668" s="2">
        <f>SUM(H2668:H2778)</f>
        <v>6661357.0884857513</v>
      </c>
      <c r="J2668" s="4">
        <f>I2668/F2668</f>
        <v>66.613570884857509</v>
      </c>
      <c r="K2668" s="5">
        <f>G2668/F2668</f>
        <v>3.3320000000000002E-2</v>
      </c>
      <c r="L2668" s="5">
        <f>K2668/(0.1+E2668)</f>
        <v>0.13883333333333334</v>
      </c>
      <c r="M2668">
        <f>G2668/L2668</f>
        <v>24000.000000000004</v>
      </c>
      <c r="N2668" s="6">
        <f>(0.1+E2668)*D2668/SUM(D2668:D2668)</f>
        <v>0.24000000000000005</v>
      </c>
      <c r="O2668" s="7">
        <f>IF((I2668-J2668*F2668+MAX(N2670:N2763)*F2668)/SUM(M2668:M2778)&gt;1/MAX(N2670:N2766),1/MAX(N2670:N2766),(I2668-J2668*F2668+MAX(N2670:N2763)*F2668)/SUM(M2668:M2778))</f>
        <v>5.4494994015636428E-2</v>
      </c>
      <c r="P2668" s="8">
        <f>M2668*O2668</f>
        <v>1307.8798563752744</v>
      </c>
      <c r="Q2668" s="5">
        <f>N2668*O2668</f>
        <v>1.3078798563752745E-2</v>
      </c>
      <c r="R2668" s="8">
        <f>((1-Q2668)*H2668)</f>
        <v>95864.077702485127</v>
      </c>
      <c r="S2668" s="8">
        <f>R2668+S2669</f>
        <v>5965859.5281467224</v>
      </c>
      <c r="T2668" s="9">
        <f t="shared" si="567"/>
        <v>59.658595281467221</v>
      </c>
      <c r="U2668" s="10">
        <f t="shared" ref="U2668:U2731" si="570">J2668-T2668</f>
        <v>6.9549756033902881</v>
      </c>
    </row>
    <row r="2669" spans="1:21" x14ac:dyDescent="0.3">
      <c r="A2669" s="17">
        <v>1945</v>
      </c>
      <c r="B2669" s="17">
        <v>1</v>
      </c>
      <c r="C2669" s="17">
        <v>3.7299999999999998E-3</v>
      </c>
      <c r="D2669" s="17">
        <v>3.7200000000000002E-3</v>
      </c>
      <c r="E2669" s="17">
        <v>0.5</v>
      </c>
      <c r="F2669" s="2">
        <f>F2668-G2668</f>
        <v>96668</v>
      </c>
      <c r="G2669" s="3">
        <f>D2669*F2669</f>
        <v>359.60496000000001</v>
      </c>
      <c r="H2669" s="2">
        <f>F2669-0.5*G2669</f>
        <v>96488.197520000002</v>
      </c>
      <c r="I2669" s="2">
        <f>SUM(H2669:H2778)</f>
        <v>6564222.6084857509</v>
      </c>
      <c r="J2669" s="4">
        <f t="shared" ref="J2669:J2732" si="571">I2669/F2669</f>
        <v>67.904814504135302</v>
      </c>
      <c r="K2669" s="5">
        <f>K2668+G2669/F2669</f>
        <v>3.7040000000000003E-2</v>
      </c>
      <c r="L2669" s="5">
        <f t="shared" ref="L2669:L2732" si="572">K2669/(B2669+E2669)</f>
        <v>2.4693333333333334E-2</v>
      </c>
      <c r="M2669" s="8">
        <f t="shared" ref="M2669:M2732" si="573">G2669/L2669</f>
        <v>14562.83585313175</v>
      </c>
      <c r="N2669" s="6">
        <f>(B2669+E2669)*D2669/SUM(D2668:D2669)</f>
        <v>0.15064794816414684</v>
      </c>
      <c r="O2669" s="7">
        <f>O2668</f>
        <v>5.4494994015636428E-2</v>
      </c>
      <c r="P2669" s="8">
        <f>M2669*O2668</f>
        <v>793.60165266711033</v>
      </c>
      <c r="Q2669" s="5">
        <f>N2669*O2668</f>
        <v>8.2095590336730886E-3</v>
      </c>
      <c r="R2669" s="8">
        <f t="shared" ref="R2669:R2732" si="574">((1-Q2669)*H2669)</f>
        <v>95696.07196640686</v>
      </c>
      <c r="S2669" s="8">
        <f t="shared" ref="S2669:S2732" si="575">R2669+S2670</f>
        <v>5869995.4504442373</v>
      </c>
      <c r="T2669" s="9">
        <f t="shared" si="567"/>
        <v>60.723253304549978</v>
      </c>
      <c r="U2669" s="10">
        <f t="shared" si="570"/>
        <v>7.1815611995853246</v>
      </c>
    </row>
    <row r="2670" spans="1:21" x14ac:dyDescent="0.3">
      <c r="A2670" s="17">
        <v>1945</v>
      </c>
      <c r="B2670" s="17">
        <v>2</v>
      </c>
      <c r="C2670" s="17">
        <v>2.3400000000000001E-3</v>
      </c>
      <c r="D2670" s="17">
        <v>2.3400000000000001E-3</v>
      </c>
      <c r="E2670" s="17">
        <v>0.5</v>
      </c>
      <c r="F2670" s="2">
        <f t="shared" ref="F2670:F2733" si="576">F2669-G2669</f>
        <v>96308.395040000003</v>
      </c>
      <c r="G2670" s="3">
        <f t="shared" ref="G2670:G2733" si="577">D2670*F2670</f>
        <v>225.36164439360002</v>
      </c>
      <c r="H2670" s="2">
        <f t="shared" ref="H2670:H2733" si="578">F2670-0.5*G2670</f>
        <v>96195.714217803208</v>
      </c>
      <c r="I2670" s="2">
        <f>SUM(H2670:H2778)</f>
        <v>6467734.41096575</v>
      </c>
      <c r="J2670" s="4">
        <f t="shared" si="571"/>
        <v>67.156496671754212</v>
      </c>
      <c r="K2670" s="5">
        <f t="shared" ref="K2670:K2733" si="579">K2669+G2670/F2670</f>
        <v>3.9380000000000005E-2</v>
      </c>
      <c r="L2670" s="5">
        <f t="shared" si="572"/>
        <v>1.5752000000000002E-2</v>
      </c>
      <c r="M2670" s="8">
        <f t="shared" si="573"/>
        <v>14306.859090502792</v>
      </c>
      <c r="N2670" s="6">
        <f>((B2669+E2669)*D2669+(B2670+E2670)*D2670+(B2671+E2671)*D2671)/3/SUM(D2668:D2670)</f>
        <v>0.14266971389876415</v>
      </c>
      <c r="O2670" s="7">
        <f>O2668</f>
        <v>5.4494994015636428E-2</v>
      </c>
      <c r="P2670" s="8">
        <f>M2670*O2668</f>
        <v>779.65220051950325</v>
      </c>
      <c r="Q2670" s="5">
        <f>N2670*O2668</f>
        <v>7.7747852051257135E-3</v>
      </c>
      <c r="R2670" s="8">
        <f t="shared" si="574"/>
        <v>95447.813202106132</v>
      </c>
      <c r="S2670" s="8">
        <f t="shared" si="575"/>
        <v>5774299.3784778304</v>
      </c>
      <c r="T2670" s="9">
        <f t="shared" si="567"/>
        <v>59.956345197940188</v>
      </c>
      <c r="U2670" s="10">
        <f t="shared" si="570"/>
        <v>7.2001514738140244</v>
      </c>
    </row>
    <row r="2671" spans="1:21" x14ac:dyDescent="0.3">
      <c r="A2671" s="17">
        <v>1945</v>
      </c>
      <c r="B2671" s="17">
        <v>3</v>
      </c>
      <c r="C2671" s="17">
        <v>1.5499999999999999E-3</v>
      </c>
      <c r="D2671" s="17">
        <v>1.5499999999999999E-3</v>
      </c>
      <c r="E2671" s="17">
        <v>0.5</v>
      </c>
      <c r="F2671" s="2">
        <f t="shared" si="576"/>
        <v>96083.033395606399</v>
      </c>
      <c r="G2671" s="3">
        <f t="shared" si="577"/>
        <v>148.92870176318991</v>
      </c>
      <c r="H2671" s="2">
        <f t="shared" si="578"/>
        <v>96008.569044724805</v>
      </c>
      <c r="I2671" s="2">
        <f>SUM(H2671:H2778)</f>
        <v>6371538.6967479475</v>
      </c>
      <c r="J2671" s="4">
        <f t="shared" si="571"/>
        <v>66.312838714345787</v>
      </c>
      <c r="K2671" s="5">
        <f t="shared" si="579"/>
        <v>4.0930000000000008E-2</v>
      </c>
      <c r="L2671" s="5">
        <f t="shared" si="572"/>
        <v>1.1694285714285716E-2</v>
      </c>
      <c r="M2671" s="8">
        <f t="shared" si="573"/>
        <v>12735.168731276926</v>
      </c>
      <c r="N2671" s="6">
        <f>((B2670+E2670)*D2670+(B2671+E2671)*D2671+(B2672+E2672)*D2672)/3/SUM(D2668:D2671)</f>
        <v>0.15082661454515839</v>
      </c>
      <c r="O2671" s="7">
        <f>O2668</f>
        <v>5.4494994015636428E-2</v>
      </c>
      <c r="P2671" s="8">
        <f>M2671*O2668</f>
        <v>694.00294379905631</v>
      </c>
      <c r="Q2671" s="5">
        <f>N2671*O2668</f>
        <v>8.2192954570371093E-3</v>
      </c>
      <c r="R2671" s="8">
        <f t="shared" si="574"/>
        <v>95219.446249338856</v>
      </c>
      <c r="S2671" s="8">
        <f t="shared" si="575"/>
        <v>5678851.565275724</v>
      </c>
      <c r="T2671" s="9">
        <f t="shared" si="567"/>
        <v>59.103583271501932</v>
      </c>
      <c r="U2671" s="10">
        <f t="shared" si="570"/>
        <v>7.2092554428438547</v>
      </c>
    </row>
    <row r="2672" spans="1:21" x14ac:dyDescent="0.3">
      <c r="A2672" s="17">
        <v>1945</v>
      </c>
      <c r="B2672" s="17">
        <v>4</v>
      </c>
      <c r="C2672" s="17">
        <v>1.6100000000000001E-3</v>
      </c>
      <c r="D2672" s="17">
        <v>1.6100000000000001E-3</v>
      </c>
      <c r="E2672" s="17">
        <v>0.5</v>
      </c>
      <c r="F2672" s="2">
        <f t="shared" si="576"/>
        <v>95934.104693843212</v>
      </c>
      <c r="G2672" s="3">
        <f t="shared" si="577"/>
        <v>154.45390855708757</v>
      </c>
      <c r="H2672" s="2">
        <f t="shared" si="578"/>
        <v>95856.877739564661</v>
      </c>
      <c r="I2672" s="2">
        <f>SUM(H2672:H2778)</f>
        <v>6275530.1277032234</v>
      </c>
      <c r="J2672" s="4">
        <f t="shared" si="571"/>
        <v>65.415006975157283</v>
      </c>
      <c r="K2672" s="5">
        <f t="shared" si="579"/>
        <v>4.2540000000000008E-2</v>
      </c>
      <c r="L2672" s="5">
        <f t="shared" si="572"/>
        <v>9.4533333333333344E-3</v>
      </c>
      <c r="M2672" s="8">
        <f t="shared" si="573"/>
        <v>16338.565785305454</v>
      </c>
      <c r="N2672" s="6">
        <f>((B2671+E2671)*D2671+(B2672+E2672)*D2672+(B2673+E2673)*D2673)/3/SUM(D2668:D2672)</f>
        <v>0.16090738128819931</v>
      </c>
      <c r="O2672" s="7">
        <f>O2668</f>
        <v>5.4494994015636428E-2</v>
      </c>
      <c r="P2672" s="8">
        <f>M2672*O2668</f>
        <v>890.37004469430281</v>
      </c>
      <c r="Q2672" s="5">
        <f>N2672*O2668</f>
        <v>8.7686467803721503E-3</v>
      </c>
      <c r="R2672" s="8">
        <f t="shared" si="574"/>
        <v>95016.3426371971</v>
      </c>
      <c r="S2672" s="8">
        <f t="shared" si="575"/>
        <v>5583632.1190263852</v>
      </c>
      <c r="T2672" s="9">
        <f t="shared" si="567"/>
        <v>58.202785514552545</v>
      </c>
      <c r="U2672" s="10">
        <f t="shared" si="570"/>
        <v>7.2122214606047379</v>
      </c>
    </row>
    <row r="2673" spans="1:21" x14ac:dyDescent="0.3">
      <c r="A2673" s="17">
        <v>1945</v>
      </c>
      <c r="B2673" s="17">
        <v>5</v>
      </c>
      <c r="C2673" s="17">
        <v>1.4300000000000001E-3</v>
      </c>
      <c r="D2673" s="17">
        <v>1.4300000000000001E-3</v>
      </c>
      <c r="E2673" s="17">
        <v>0.5</v>
      </c>
      <c r="F2673" s="2">
        <f t="shared" si="576"/>
        <v>95779.650785286125</v>
      </c>
      <c r="G2673" s="3">
        <f t="shared" si="577"/>
        <v>136.96490062295916</v>
      </c>
      <c r="H2673" s="2">
        <f t="shared" si="578"/>
        <v>95711.168334974645</v>
      </c>
      <c r="I2673" s="2">
        <f>SUM(H2673:H2778)</f>
        <v>6179673.2499636589</v>
      </c>
      <c r="J2673" s="4">
        <f t="shared" si="571"/>
        <v>64.519688673922303</v>
      </c>
      <c r="K2673" s="5">
        <f t="shared" si="579"/>
        <v>4.3970000000000009E-2</v>
      </c>
      <c r="L2673" s="5">
        <f t="shared" si="572"/>
        <v>7.9945454545454556E-3</v>
      </c>
      <c r="M2673" s="8">
        <f t="shared" si="573"/>
        <v>17132.293687202076</v>
      </c>
      <c r="N2673" s="6">
        <f>((B2672+E2672)*D2672+(B2673+E2673)*D2673+(B2674+E2674)*D2674)/3/SUM(D2668:D2673)</f>
        <v>0.18796906982033201</v>
      </c>
      <c r="O2673" s="7">
        <f>O2668</f>
        <v>5.4494994015636428E-2</v>
      </c>
      <c r="P2673" s="8">
        <f>M2673*O2668</f>
        <v>933.6242419582029</v>
      </c>
      <c r="Q2673" s="5">
        <f>N2673*O2668</f>
        <v>1.0243373334983739E-2</v>
      </c>
      <c r="R2673" s="8">
        <f t="shared" si="574"/>
        <v>94730.763105392034</v>
      </c>
      <c r="S2673" s="8">
        <f t="shared" si="575"/>
        <v>5488615.7763891881</v>
      </c>
      <c r="T2673" s="9">
        <f t="shared" si="567"/>
        <v>57.30461252874354</v>
      </c>
      <c r="U2673" s="10">
        <f t="shared" si="570"/>
        <v>7.2150761451787631</v>
      </c>
    </row>
    <row r="2674" spans="1:21" x14ac:dyDescent="0.3">
      <c r="A2674" s="17">
        <v>1945</v>
      </c>
      <c r="B2674" s="17">
        <v>6</v>
      </c>
      <c r="C2674" s="17">
        <v>1.49E-3</v>
      </c>
      <c r="D2674" s="17">
        <v>1.49E-3</v>
      </c>
      <c r="E2674" s="17">
        <v>0.5</v>
      </c>
      <c r="F2674" s="2">
        <f t="shared" si="576"/>
        <v>95642.685884663166</v>
      </c>
      <c r="G2674" s="3">
        <f t="shared" si="577"/>
        <v>142.50760196814812</v>
      </c>
      <c r="H2674" s="2">
        <f t="shared" si="578"/>
        <v>95571.432083679087</v>
      </c>
      <c r="I2674" s="2">
        <f>SUM(H2674:H2778)</f>
        <v>6083962.081628683</v>
      </c>
      <c r="J2674" s="4">
        <f t="shared" si="571"/>
        <v>63.611367930062279</v>
      </c>
      <c r="K2674" s="5">
        <f t="shared" si="579"/>
        <v>4.5460000000000007E-2</v>
      </c>
      <c r="L2674" s="5">
        <f t="shared" si="572"/>
        <v>6.9938461538461552E-3</v>
      </c>
      <c r="M2674" s="8">
        <f t="shared" si="573"/>
        <v>20376.141944411847</v>
      </c>
      <c r="N2674" s="6">
        <f>((B2673+E2673)*D2673+(B2674+E2674)*D2674+(B2675+E2675)*D2675)/3/SUM(D2668:D2674)</f>
        <v>0.18257809062912447</v>
      </c>
      <c r="O2674" s="7">
        <f>O2668</f>
        <v>5.4494994015636428E-2</v>
      </c>
      <c r="P2674" s="8">
        <f>M2674*O2668</f>
        <v>1110.3977333224821</v>
      </c>
      <c r="Q2674" s="5">
        <f>N2674*O2668</f>
        <v>9.9495919562204629E-3</v>
      </c>
      <c r="R2674" s="8">
        <f t="shared" si="574"/>
        <v>94620.535331774838</v>
      </c>
      <c r="S2674" s="8">
        <f t="shared" si="575"/>
        <v>5393885.0132837957</v>
      </c>
      <c r="T2674" s="9">
        <f t="shared" si="567"/>
        <v>56.396210158593369</v>
      </c>
      <c r="U2674" s="10">
        <f t="shared" si="570"/>
        <v>7.2151577714689097</v>
      </c>
    </row>
    <row r="2675" spans="1:21" x14ac:dyDescent="0.3">
      <c r="A2675" s="17">
        <v>1945</v>
      </c>
      <c r="B2675" s="17">
        <v>7</v>
      </c>
      <c r="C2675" s="17">
        <v>9.7999999999999997E-4</v>
      </c>
      <c r="D2675" s="17">
        <v>9.7999999999999997E-4</v>
      </c>
      <c r="E2675" s="17">
        <v>0.5</v>
      </c>
      <c r="F2675" s="2">
        <f t="shared" si="576"/>
        <v>95500.178282695022</v>
      </c>
      <c r="G2675" s="3">
        <f t="shared" si="577"/>
        <v>93.590174717041123</v>
      </c>
      <c r="H2675" s="2">
        <f t="shared" si="578"/>
        <v>95453.383195336501</v>
      </c>
      <c r="I2675" s="2">
        <f>SUM(H2675:H2778)</f>
        <v>5988390.6495450046</v>
      </c>
      <c r="J2675" s="4">
        <f t="shared" si="571"/>
        <v>62.705544190906735</v>
      </c>
      <c r="K2675" s="5">
        <f t="shared" si="579"/>
        <v>4.6440000000000009E-2</v>
      </c>
      <c r="L2675" s="5">
        <f t="shared" si="572"/>
        <v>6.1920000000000013E-3</v>
      </c>
      <c r="M2675" s="8">
        <f t="shared" si="573"/>
        <v>15114.692299263745</v>
      </c>
      <c r="N2675" s="6">
        <f>((B2674+E2674)*D2674+(B2675+E2675)*D2675+(B2676+E2676)*D2676)/3/SUM(D2668:D2675)</f>
        <v>0.17596181452770596</v>
      </c>
      <c r="O2675" s="7">
        <f>O2668</f>
        <v>5.4494994015636428E-2</v>
      </c>
      <c r="P2675" s="8">
        <f>M2675*O2668</f>
        <v>823.67506639656381</v>
      </c>
      <c r="Q2675" s="5">
        <f>N2675*O2668</f>
        <v>9.589038029667863E-3</v>
      </c>
      <c r="R2675" s="8">
        <f t="shared" si="574"/>
        <v>94538.077073815963</v>
      </c>
      <c r="S2675" s="8">
        <f t="shared" si="575"/>
        <v>5299264.4779520212</v>
      </c>
      <c r="T2675" s="9">
        <f t="shared" si="567"/>
        <v>55.489576807546833</v>
      </c>
      <c r="U2675" s="10">
        <f t="shared" si="570"/>
        <v>7.215967383359903</v>
      </c>
    </row>
    <row r="2676" spans="1:21" x14ac:dyDescent="0.3">
      <c r="A2676" s="17">
        <v>1945</v>
      </c>
      <c r="B2676" s="17">
        <v>8</v>
      </c>
      <c r="C2676" s="17">
        <v>8.8000000000000003E-4</v>
      </c>
      <c r="D2676" s="17">
        <v>8.8000000000000003E-4</v>
      </c>
      <c r="E2676" s="17">
        <v>0.5</v>
      </c>
      <c r="F2676" s="2">
        <f t="shared" si="576"/>
        <v>95406.588107977979</v>
      </c>
      <c r="G2676" s="3">
        <f t="shared" si="577"/>
        <v>83.957797535020632</v>
      </c>
      <c r="H2676" s="2">
        <f t="shared" si="578"/>
        <v>95364.609209210466</v>
      </c>
      <c r="I2676" s="2">
        <f>SUM(H2676:H2778)</f>
        <v>5892937.2663496677</v>
      </c>
      <c r="J2676" s="4">
        <f t="shared" si="571"/>
        <v>61.766565425023259</v>
      </c>
      <c r="K2676" s="5">
        <f t="shared" si="579"/>
        <v>4.7320000000000008E-2</v>
      </c>
      <c r="L2676" s="5">
        <f t="shared" si="572"/>
        <v>5.5670588235294128E-3</v>
      </c>
      <c r="M2676" s="8">
        <f t="shared" si="573"/>
        <v>15081.176649359155</v>
      </c>
      <c r="N2676" s="6">
        <f>((B2675+E2675)*D2675+(B2676+E2676)*D2676+(B2677+E2677)*D2677)/3/SUM(D2668:D2676)</f>
        <v>0.16134826711749783</v>
      </c>
      <c r="O2676" s="7">
        <f>O2668</f>
        <v>5.4494994015636428E-2</v>
      </c>
      <c r="P2676" s="8">
        <f>M2676*O2668</f>
        <v>821.84863125558297</v>
      </c>
      <c r="Q2676" s="5">
        <f>N2676*O2668</f>
        <v>8.7926728510013524E-3</v>
      </c>
      <c r="R2676" s="8">
        <f t="shared" si="574"/>
        <v>94526.099398870283</v>
      </c>
      <c r="S2676" s="8">
        <f t="shared" si="575"/>
        <v>5204726.400878205</v>
      </c>
      <c r="T2676" s="9">
        <f t="shared" si="567"/>
        <v>54.553113197881785</v>
      </c>
      <c r="U2676" s="10">
        <f t="shared" si="570"/>
        <v>7.2134522271414738</v>
      </c>
    </row>
    <row r="2677" spans="1:21" x14ac:dyDescent="0.3">
      <c r="A2677" s="17">
        <v>1945</v>
      </c>
      <c r="B2677" s="17">
        <v>9</v>
      </c>
      <c r="C2677" s="17">
        <v>8.4999999999999995E-4</v>
      </c>
      <c r="D2677" s="17">
        <v>8.4999999999999995E-4</v>
      </c>
      <c r="E2677" s="17">
        <v>0.5</v>
      </c>
      <c r="F2677" s="2">
        <f t="shared" si="576"/>
        <v>95322.630310442953</v>
      </c>
      <c r="G2677" s="3">
        <f t="shared" si="577"/>
        <v>81.024235763876504</v>
      </c>
      <c r="H2677" s="2">
        <f t="shared" si="578"/>
        <v>95282.118192561014</v>
      </c>
      <c r="I2677" s="2">
        <f>SUM(H2677:H2778)</f>
        <v>5797572.6571404571</v>
      </c>
      <c r="J2677" s="4">
        <f t="shared" si="571"/>
        <v>60.820527489213767</v>
      </c>
      <c r="K2677" s="5">
        <f t="shared" si="579"/>
        <v>4.8170000000000004E-2</v>
      </c>
      <c r="L2677" s="5">
        <f t="shared" si="572"/>
        <v>5.0705263157894741E-3</v>
      </c>
      <c r="M2677" s="8">
        <f t="shared" si="573"/>
        <v>15979.452766386272</v>
      </c>
      <c r="N2677" s="6">
        <f>((B2676+E2676)*D2676+(B2677+E2677)*D2677+(B2678+E2678)*D2678)/3/SUM(D2668:D2677)</f>
        <v>0.17448619472700852</v>
      </c>
      <c r="O2677" s="7">
        <f>O2668</f>
        <v>5.4494994015636428E-2</v>
      </c>
      <c r="P2677" s="8">
        <f>M2677*O2668</f>
        <v>870.80018287736482</v>
      </c>
      <c r="Q2677" s="5">
        <f>N2677*O2668</f>
        <v>9.5086241374595024E-3</v>
      </c>
      <c r="R2677" s="8">
        <f t="shared" si="574"/>
        <v>94376.116343646965</v>
      </c>
      <c r="S2677" s="8">
        <f t="shared" si="575"/>
        <v>5110200.3014793349</v>
      </c>
      <c r="T2677" s="9">
        <f t="shared" si="567"/>
        <v>53.609518378129493</v>
      </c>
      <c r="U2677" s="10">
        <f t="shared" si="570"/>
        <v>7.2110091110842731</v>
      </c>
    </row>
    <row r="2678" spans="1:21" x14ac:dyDescent="0.3">
      <c r="A2678" s="17">
        <v>1945</v>
      </c>
      <c r="B2678" s="17">
        <v>10</v>
      </c>
      <c r="C2678" s="17">
        <v>9.2000000000000003E-4</v>
      </c>
      <c r="D2678" s="17">
        <v>9.2000000000000003E-4</v>
      </c>
      <c r="E2678" s="17">
        <v>0.5</v>
      </c>
      <c r="F2678" s="2">
        <f t="shared" si="576"/>
        <v>95241.606074679075</v>
      </c>
      <c r="G2678" s="3">
        <f t="shared" si="577"/>
        <v>87.622277588704748</v>
      </c>
      <c r="H2678" s="2">
        <f t="shared" si="578"/>
        <v>95197.794935884725</v>
      </c>
      <c r="I2678" s="2">
        <f>SUM(H2678:H2778)</f>
        <v>5702290.538947897</v>
      </c>
      <c r="J2678" s="4">
        <f t="shared" si="571"/>
        <v>59.871843556236577</v>
      </c>
      <c r="K2678" s="5">
        <f t="shared" si="579"/>
        <v>4.9090000000000002E-2</v>
      </c>
      <c r="L2678" s="5">
        <f t="shared" si="572"/>
        <v>4.6752380952380952E-3</v>
      </c>
      <c r="M2678" s="8">
        <f t="shared" si="573"/>
        <v>18741.778665337133</v>
      </c>
      <c r="N2678" s="6">
        <f>((B2677+E2677)*D2677+(B2678+E2678)*D2678+(B2679+E2679)*D2679)/3/SUM(D2668:D2678)</f>
        <v>0.18679975555102871</v>
      </c>
      <c r="O2678" s="7">
        <f>O2668</f>
        <v>5.4494994015636428E-2</v>
      </c>
      <c r="P2678" s="8">
        <f>M2678*O2668</f>
        <v>1021.3331162099296</v>
      </c>
      <c r="Q2678" s="5">
        <f>N2678*O2668</f>
        <v>1.0179651560875656E-2</v>
      </c>
      <c r="R2678" s="8">
        <f t="shared" si="574"/>
        <v>94228.714554073726</v>
      </c>
      <c r="S2678" s="8">
        <f t="shared" si="575"/>
        <v>5015824.1851356877</v>
      </c>
      <c r="T2678" s="9">
        <f t="shared" si="567"/>
        <v>52.66421254176219</v>
      </c>
      <c r="U2678" s="10">
        <f t="shared" si="570"/>
        <v>7.2076310144743871</v>
      </c>
    </row>
    <row r="2679" spans="1:21" x14ac:dyDescent="0.3">
      <c r="A2679" s="17">
        <v>1945</v>
      </c>
      <c r="B2679" s="17">
        <v>11</v>
      </c>
      <c r="C2679" s="17">
        <v>8.4999999999999995E-4</v>
      </c>
      <c r="D2679" s="17">
        <v>8.4999999999999995E-4</v>
      </c>
      <c r="E2679" s="17">
        <v>0.5</v>
      </c>
      <c r="F2679" s="2">
        <f t="shared" si="576"/>
        <v>95153.983797090375</v>
      </c>
      <c r="G2679" s="3">
        <f t="shared" si="577"/>
        <v>80.880886227526815</v>
      </c>
      <c r="H2679" s="2">
        <f t="shared" si="578"/>
        <v>95113.543353976609</v>
      </c>
      <c r="I2679" s="2">
        <f>SUM(H2679:H2778)</f>
        <v>5607092.7440120121</v>
      </c>
      <c r="J2679" s="4">
        <f t="shared" si="571"/>
        <v>58.926515950911416</v>
      </c>
      <c r="K2679" s="5">
        <f t="shared" si="579"/>
        <v>4.9939999999999998E-2</v>
      </c>
      <c r="L2679" s="5">
        <f t="shared" si="572"/>
        <v>4.3426086956521734E-3</v>
      </c>
      <c r="M2679" s="8">
        <f t="shared" si="573"/>
        <v>18624.953776863407</v>
      </c>
      <c r="N2679" s="6">
        <f>((B2678+E2678)*D2678+(B2679+E2679)*D2679+(B2680+E2680)*D2680)/3/SUM(D2668:D2679)</f>
        <v>0.21065278334000806</v>
      </c>
      <c r="O2679" s="7">
        <f>O2668</f>
        <v>5.4494994015636428E-2</v>
      </c>
      <c r="P2679" s="8">
        <f>M2679*O2668</f>
        <v>1014.9667446116764</v>
      </c>
      <c r="Q2679" s="5">
        <f>N2679*O2668</f>
        <v>1.1479522167490897E-2</v>
      </c>
      <c r="R2679" s="8">
        <f t="shared" si="574"/>
        <v>94021.685324616032</v>
      </c>
      <c r="S2679" s="8">
        <f t="shared" si="575"/>
        <v>4921595.4705816144</v>
      </c>
      <c r="T2679" s="9">
        <f t="shared" si="567"/>
        <v>51.722432148259749</v>
      </c>
      <c r="U2679" s="10">
        <f t="shared" si="570"/>
        <v>7.2040838026516667</v>
      </c>
    </row>
    <row r="2680" spans="1:21" x14ac:dyDescent="0.3">
      <c r="A2680" s="17">
        <v>1945</v>
      </c>
      <c r="B2680" s="17">
        <v>12</v>
      </c>
      <c r="C2680" s="17">
        <v>9.7000000000000005E-4</v>
      </c>
      <c r="D2680" s="17">
        <v>9.7000000000000005E-4</v>
      </c>
      <c r="E2680" s="17">
        <v>0.5</v>
      </c>
      <c r="F2680" s="2">
        <f t="shared" si="576"/>
        <v>95073.102910862843</v>
      </c>
      <c r="G2680" s="3">
        <f t="shared" si="577"/>
        <v>92.220909823536957</v>
      </c>
      <c r="H2680" s="2">
        <f t="shared" si="578"/>
        <v>95026.992455951069</v>
      </c>
      <c r="I2680" s="2">
        <f>SUM(H2680:H2778)</f>
        <v>5511979.2006580355</v>
      </c>
      <c r="J2680" s="4">
        <f t="shared" si="571"/>
        <v>57.976220738539176</v>
      </c>
      <c r="K2680" s="5">
        <f t="shared" si="579"/>
        <v>5.0909999999999997E-2</v>
      </c>
      <c r="L2680" s="5">
        <f t="shared" si="572"/>
        <v>4.0727999999999997E-3</v>
      </c>
      <c r="M2680" s="8">
        <f t="shared" si="573"/>
        <v>22643.122624125164</v>
      </c>
      <c r="N2680" s="6">
        <f>((B2679+E2679)*D2679+(B2680+E2680)*D2680+(B2681+E2681)*D2681)/3/SUM(D2668:D2680)</f>
        <v>0.22294244745629541</v>
      </c>
      <c r="O2680" s="7">
        <f>O2668</f>
        <v>5.4494994015636428E-2</v>
      </c>
      <c r="P2680" s="8">
        <f>M2680*O2668</f>
        <v>1233.9368318970226</v>
      </c>
      <c r="Q2680" s="5">
        <f>N2680*O2668</f>
        <v>1.2149247339962158E-2</v>
      </c>
      <c r="R2680" s="8">
        <f t="shared" si="574"/>
        <v>93872.486020630997</v>
      </c>
      <c r="S2680" s="8">
        <f t="shared" si="575"/>
        <v>4827573.7852569986</v>
      </c>
      <c r="T2680" s="9">
        <f t="shared" si="567"/>
        <v>50.777492660391658</v>
      </c>
      <c r="U2680" s="10">
        <f t="shared" si="570"/>
        <v>7.1987280781475178</v>
      </c>
    </row>
    <row r="2681" spans="1:21" x14ac:dyDescent="0.3">
      <c r="A2681" s="17">
        <v>1945</v>
      </c>
      <c r="B2681" s="17">
        <v>13</v>
      </c>
      <c r="C2681" s="17">
        <v>8.9999999999999998E-4</v>
      </c>
      <c r="D2681" s="17">
        <v>8.9999999999999998E-4</v>
      </c>
      <c r="E2681" s="17">
        <v>0.5</v>
      </c>
      <c r="F2681" s="2">
        <f t="shared" si="576"/>
        <v>94980.88200103931</v>
      </c>
      <c r="G2681" s="3">
        <f t="shared" si="577"/>
        <v>85.482793800935383</v>
      </c>
      <c r="H2681" s="2">
        <f t="shared" si="578"/>
        <v>94938.14060413884</v>
      </c>
      <c r="I2681" s="2">
        <f>SUM(H2681:H2778)</f>
        <v>5416952.2082020845</v>
      </c>
      <c r="J2681" s="4">
        <f t="shared" si="571"/>
        <v>57.032026804539576</v>
      </c>
      <c r="K2681" s="5">
        <f t="shared" si="579"/>
        <v>5.1809999999999995E-2</v>
      </c>
      <c r="L2681" s="5">
        <f t="shared" si="572"/>
        <v>3.8377777777777772E-3</v>
      </c>
      <c r="M2681" s="8">
        <f t="shared" si="573"/>
        <v>22274.03428513082</v>
      </c>
      <c r="N2681" s="6">
        <f>((B2680+E2680)*D2680+(B2681+E2681)*D2681+(B2682+E2682)*D2682)/3/SUM(D2668:D2681)</f>
        <v>0.26626133950974717</v>
      </c>
      <c r="O2681" s="7">
        <f>O2668</f>
        <v>5.4494994015636428E-2</v>
      </c>
      <c r="P2681" s="8">
        <f>M2681*O2668</f>
        <v>1213.8233650722846</v>
      </c>
      <c r="Q2681" s="5">
        <f>N2681*O2668</f>
        <v>1.4509910103179011E-2</v>
      </c>
      <c r="R2681" s="8">
        <f t="shared" si="574"/>
        <v>93560.596718609813</v>
      </c>
      <c r="S2681" s="8">
        <f t="shared" si="575"/>
        <v>4733701.2992363675</v>
      </c>
      <c r="T2681" s="9">
        <f t="shared" si="567"/>
        <v>49.838464325742628</v>
      </c>
      <c r="U2681" s="10">
        <f t="shared" si="570"/>
        <v>7.1935624787969488</v>
      </c>
    </row>
    <row r="2682" spans="1:21" x14ac:dyDescent="0.3">
      <c r="A2682" s="17">
        <v>1945</v>
      </c>
      <c r="B2682" s="17">
        <v>14</v>
      </c>
      <c r="C2682" s="17">
        <v>1.1800000000000001E-3</v>
      </c>
      <c r="D2682" s="17">
        <v>1.1800000000000001E-3</v>
      </c>
      <c r="E2682" s="17">
        <v>0.5</v>
      </c>
      <c r="F2682" s="2">
        <f t="shared" si="576"/>
        <v>94895.39920723837</v>
      </c>
      <c r="G2682" s="3">
        <f t="shared" si="577"/>
        <v>111.97657106454128</v>
      </c>
      <c r="H2682" s="2">
        <f t="shared" si="578"/>
        <v>94839.410921706105</v>
      </c>
      <c r="I2682" s="2">
        <f>SUM(H2682:H2778)</f>
        <v>5322014.0675979452</v>
      </c>
      <c r="J2682" s="4">
        <f t="shared" si="571"/>
        <v>56.082951460854346</v>
      </c>
      <c r="K2682" s="5">
        <f t="shared" si="579"/>
        <v>5.2989999999999995E-2</v>
      </c>
      <c r="L2682" s="5">
        <f t="shared" si="572"/>
        <v>3.6544827586206894E-3</v>
      </c>
      <c r="M2682" s="8">
        <f t="shared" si="573"/>
        <v>30640.880929153587</v>
      </c>
      <c r="N2682" s="6">
        <f>((B2681+E2681)*D2681+(B2682+E2682)*D2682+(B2683+E2683)*D2683)/3/SUM(D2668:D2682)</f>
        <v>0.29521293325784737</v>
      </c>
      <c r="O2682" s="7">
        <f>O2668</f>
        <v>5.4494994015636428E-2</v>
      </c>
      <c r="P2682" s="8">
        <f>M2682*O2668</f>
        <v>1669.774622868053</v>
      </c>
      <c r="Q2682" s="5">
        <f>N2682*O2668</f>
        <v>1.6087627031224867E-2</v>
      </c>
      <c r="R2682" s="8">
        <f t="shared" si="574"/>
        <v>93313.669850936625</v>
      </c>
      <c r="S2682" s="8">
        <f t="shared" si="575"/>
        <v>4640140.7025177572</v>
      </c>
      <c r="T2682" s="9">
        <f t="shared" si="567"/>
        <v>48.897425389236567</v>
      </c>
      <c r="U2682" s="10">
        <f t="shared" si="570"/>
        <v>7.1855260716177796</v>
      </c>
    </row>
    <row r="2683" spans="1:21" x14ac:dyDescent="0.3">
      <c r="A2683" s="17">
        <v>1945</v>
      </c>
      <c r="B2683" s="17">
        <v>15</v>
      </c>
      <c r="C2683" s="17">
        <v>1.14E-3</v>
      </c>
      <c r="D2683" s="17">
        <v>1.14E-3</v>
      </c>
      <c r="E2683" s="17">
        <v>0.5</v>
      </c>
      <c r="F2683" s="2">
        <f t="shared" si="576"/>
        <v>94783.422636173826</v>
      </c>
      <c r="G2683" s="3">
        <f t="shared" si="577"/>
        <v>108.05310180523816</v>
      </c>
      <c r="H2683" s="2">
        <f t="shared" si="578"/>
        <v>94729.396085271204</v>
      </c>
      <c r="I2683" s="2">
        <f>SUM(H2683:H2778)</f>
        <v>5227174.6566762384</v>
      </c>
      <c r="J2683" s="4">
        <f t="shared" si="571"/>
        <v>55.148616828712221</v>
      </c>
      <c r="K2683" s="5">
        <f t="shared" si="579"/>
        <v>5.4129999999999998E-2</v>
      </c>
      <c r="L2683" s="5">
        <f t="shared" si="572"/>
        <v>3.4922580645161288E-3</v>
      </c>
      <c r="M2683" s="8">
        <f t="shared" si="573"/>
        <v>30940.755181621866</v>
      </c>
      <c r="N2683" s="6">
        <f>((B2682+E2682)*D2682+(B2683+E2683)*D2683+(B2684+E2684)*D2684)/3/SUM(D2668:D2683)</f>
        <v>0.34118480201982881</v>
      </c>
      <c r="O2683" s="7">
        <f>O2668</f>
        <v>5.4494994015636428E-2</v>
      </c>
      <c r="P2683" s="8">
        <f>M2683*O2668</f>
        <v>1686.1162684617555</v>
      </c>
      <c r="Q2683" s="5">
        <f>N2683*O2668</f>
        <v>1.8592863744296671E-2</v>
      </c>
      <c r="R2683" s="8">
        <f t="shared" si="574"/>
        <v>92968.105331278246</v>
      </c>
      <c r="S2683" s="8">
        <f t="shared" si="575"/>
        <v>4546827.032666821</v>
      </c>
      <c r="T2683" s="9">
        <f t="shared" si="567"/>
        <v>47.97069894932806</v>
      </c>
      <c r="U2683" s="10">
        <f t="shared" si="570"/>
        <v>7.1779178793841609</v>
      </c>
    </row>
    <row r="2684" spans="1:21" x14ac:dyDescent="0.3">
      <c r="A2684" s="17">
        <v>1945</v>
      </c>
      <c r="B2684" s="17">
        <v>16</v>
      </c>
      <c r="C2684" s="17">
        <v>1.2600000000000001E-3</v>
      </c>
      <c r="D2684" s="17">
        <v>1.25E-3</v>
      </c>
      <c r="E2684" s="17">
        <v>0.5</v>
      </c>
      <c r="F2684" s="2">
        <f t="shared" si="576"/>
        <v>94675.369534368583</v>
      </c>
      <c r="G2684" s="3">
        <f t="shared" si="577"/>
        <v>118.34421191796073</v>
      </c>
      <c r="H2684" s="2">
        <f t="shared" si="578"/>
        <v>94616.197428409607</v>
      </c>
      <c r="I2684" s="2">
        <f>SUM(H2684:H2778)</f>
        <v>5132445.2605909677</v>
      </c>
      <c r="J2684" s="4">
        <f t="shared" si="571"/>
        <v>54.210987354296122</v>
      </c>
      <c r="K2684" s="5">
        <f t="shared" si="579"/>
        <v>5.5379999999999999E-2</v>
      </c>
      <c r="L2684" s="5">
        <f t="shared" si="572"/>
        <v>3.3563636363636365E-3</v>
      </c>
      <c r="M2684" s="8">
        <f t="shared" si="573"/>
        <v>35259.651438178982</v>
      </c>
      <c r="N2684" s="6">
        <f>((B2683+E2683)*D2683+(B2684+E2684)*D2684+(B2685+E2685)*D2685)/3/SUM(D2668:D2684)</f>
        <v>0.38639099554592515</v>
      </c>
      <c r="O2684" s="7">
        <f>O2668</f>
        <v>5.4494994015636428E-2</v>
      </c>
      <c r="P2684" s="8">
        <f>M2684*O2668</f>
        <v>1921.4744941169899</v>
      </c>
      <c r="Q2684" s="5">
        <f>N2684*O2668</f>
        <v>2.1056374989970993E-2</v>
      </c>
      <c r="R2684" s="8">
        <f t="shared" si="574"/>
        <v>92623.923295231885</v>
      </c>
      <c r="S2684" s="8">
        <f t="shared" si="575"/>
        <v>4453858.9273355426</v>
      </c>
      <c r="T2684" s="9">
        <f t="shared" si="567"/>
        <v>47.043480783232908</v>
      </c>
      <c r="U2684" s="10">
        <f t="shared" si="570"/>
        <v>7.167506571063214</v>
      </c>
    </row>
    <row r="2685" spans="1:21" x14ac:dyDescent="0.3">
      <c r="A2685" s="17">
        <v>1945</v>
      </c>
      <c r="B2685" s="17">
        <v>17</v>
      </c>
      <c r="C2685" s="17">
        <v>1.48E-3</v>
      </c>
      <c r="D2685" s="17">
        <v>1.48E-3</v>
      </c>
      <c r="E2685" s="17">
        <v>0.5</v>
      </c>
      <c r="F2685" s="2">
        <f t="shared" si="576"/>
        <v>94557.025322450616</v>
      </c>
      <c r="G2685" s="3">
        <f t="shared" si="577"/>
        <v>139.94439747722691</v>
      </c>
      <c r="H2685" s="2">
        <f t="shared" si="578"/>
        <v>94487.053123712001</v>
      </c>
      <c r="I2685" s="2">
        <f>SUM(H2685:H2778)</f>
        <v>5037829.0631625587</v>
      </c>
      <c r="J2685" s="4">
        <f t="shared" si="571"/>
        <v>53.278210116942311</v>
      </c>
      <c r="K2685" s="5">
        <f t="shared" si="579"/>
        <v>5.6860000000000001E-2</v>
      </c>
      <c r="L2685" s="5">
        <f t="shared" si="572"/>
        <v>3.2491428571428571E-3</v>
      </c>
      <c r="M2685" s="8">
        <f t="shared" si="573"/>
        <v>43071.174038893267</v>
      </c>
      <c r="N2685" s="6">
        <f>((B2684+E2684)*D2684+(B2685+E2685)*D2685+(B2686+E2686)*D2686)/3/SUM(D2668:D2685)</f>
        <v>0.46579317622230032</v>
      </c>
      <c r="O2685" s="7">
        <f>O2668</f>
        <v>5.4494994015636428E-2</v>
      </c>
      <c r="P2685" s="8">
        <f>M2685*O2668</f>
        <v>2347.1633714959235</v>
      </c>
      <c r="Q2685" s="5">
        <f>N2685*O2668</f>
        <v>2.5383396350758539E-2</v>
      </c>
      <c r="R2685" s="8">
        <f t="shared" si="574"/>
        <v>92088.650804257632</v>
      </c>
      <c r="S2685" s="8">
        <f t="shared" si="575"/>
        <v>4361235.0040403111</v>
      </c>
      <c r="T2685" s="9">
        <f t="shared" si="567"/>
        <v>46.122802501114911</v>
      </c>
      <c r="U2685" s="10">
        <f t="shared" si="570"/>
        <v>7.1554076158274</v>
      </c>
    </row>
    <row r="2686" spans="1:21" x14ac:dyDescent="0.3">
      <c r="A2686" s="17">
        <v>1945</v>
      </c>
      <c r="B2686" s="17">
        <v>18</v>
      </c>
      <c r="C2686" s="17">
        <v>1.7799999999999999E-3</v>
      </c>
      <c r="D2686" s="17">
        <v>1.7799999999999999E-3</v>
      </c>
      <c r="E2686" s="17">
        <v>0.5</v>
      </c>
      <c r="F2686" s="2">
        <f t="shared" si="576"/>
        <v>94417.080924973387</v>
      </c>
      <c r="G2686" s="3">
        <f t="shared" si="577"/>
        <v>168.06240404645263</v>
      </c>
      <c r="H2686" s="2">
        <f t="shared" si="578"/>
        <v>94333.049722950163</v>
      </c>
      <c r="I2686" s="2">
        <f>SUM(H2686:H2778)</f>
        <v>4943342.0100388471</v>
      </c>
      <c r="J2686" s="4">
        <f t="shared" si="571"/>
        <v>52.35643764465641</v>
      </c>
      <c r="K2686" s="5">
        <f t="shared" si="579"/>
        <v>5.8639999999999998E-2</v>
      </c>
      <c r="L2686" s="5">
        <f t="shared" si="572"/>
        <v>3.1697297297297298E-3</v>
      </c>
      <c r="M2686" s="8">
        <f t="shared" si="573"/>
        <v>53021.051754082087</v>
      </c>
      <c r="N2686" s="6">
        <f>((B2685+E2685)*D2685+(B2686+E2686)*D2686+(B2687+E2687)*D2687)/3/SUM(D2668:D2686)</f>
        <v>0.44858458390177353</v>
      </c>
      <c r="O2686" s="7">
        <f>O2668</f>
        <v>5.4494994015636428E-2</v>
      </c>
      <c r="P2686" s="8">
        <f>M2686*O2668</f>
        <v>2889.3818980414526</v>
      </c>
      <c r="Q2686" s="5">
        <f>N2686*O2668</f>
        <v>2.4445614215233905E-2</v>
      </c>
      <c r="R2686" s="8">
        <f t="shared" si="574"/>
        <v>92027.020381676441</v>
      </c>
      <c r="S2686" s="8">
        <f t="shared" si="575"/>
        <v>4269146.3532360531</v>
      </c>
      <c r="T2686" s="9">
        <f t="shared" si="567"/>
        <v>45.215826537027169</v>
      </c>
      <c r="U2686" s="10">
        <f t="shared" si="570"/>
        <v>7.1406111076292405</v>
      </c>
    </row>
    <row r="2687" spans="1:21" x14ac:dyDescent="0.3">
      <c r="A2687" s="17">
        <v>1945</v>
      </c>
      <c r="B2687" s="17">
        <v>19</v>
      </c>
      <c r="C2687" s="17">
        <v>1.0300000000000001E-3</v>
      </c>
      <c r="D2687" s="17">
        <v>1.0300000000000001E-3</v>
      </c>
      <c r="E2687" s="17">
        <v>0.5</v>
      </c>
      <c r="F2687" s="2">
        <f t="shared" si="576"/>
        <v>94249.01852092694</v>
      </c>
      <c r="G2687" s="3">
        <f t="shared" si="577"/>
        <v>97.076489076554765</v>
      </c>
      <c r="H2687" s="2">
        <f t="shared" si="578"/>
        <v>94200.480276388669</v>
      </c>
      <c r="I2687" s="2">
        <f>SUM(H2687:H2778)</f>
        <v>4849008.9603158962</v>
      </c>
      <c r="J2687" s="4">
        <f t="shared" si="571"/>
        <v>51.448906698579869</v>
      </c>
      <c r="K2687" s="5">
        <f t="shared" si="579"/>
        <v>5.9670000000000001E-2</v>
      </c>
      <c r="L2687" s="5">
        <f t="shared" si="572"/>
        <v>3.0600000000000002E-3</v>
      </c>
      <c r="M2687" s="8">
        <f t="shared" si="573"/>
        <v>31724.342835475411</v>
      </c>
      <c r="N2687" s="6">
        <f>((B2686+E2686)*D2686+(B2687+E2687)*D2687+(B2688+E2688)*D2688)/3/SUM(D2668:D2687)</f>
        <v>0.42098206804089161</v>
      </c>
      <c r="O2687" s="7">
        <f>O2668</f>
        <v>5.4494994015636428E-2</v>
      </c>
      <c r="P2687" s="8">
        <f>M2687*O2668</f>
        <v>1728.8178729692308</v>
      </c>
      <c r="Q2687" s="5">
        <f>N2687*O2668</f>
        <v>2.2941415278578636E-2</v>
      </c>
      <c r="R2687" s="8">
        <f t="shared" si="574"/>
        <v>92039.387938926477</v>
      </c>
      <c r="S2687" s="8">
        <f t="shared" si="575"/>
        <v>4177119.3328543771</v>
      </c>
      <c r="T2687" s="9">
        <f t="shared" si="567"/>
        <v>44.320030048131422</v>
      </c>
      <c r="U2687" s="10">
        <f t="shared" si="570"/>
        <v>7.1288766504484471</v>
      </c>
    </row>
    <row r="2688" spans="1:21" x14ac:dyDescent="0.3">
      <c r="A2688" s="17">
        <v>1945</v>
      </c>
      <c r="B2688" s="17">
        <v>20</v>
      </c>
      <c r="C2688" s="17">
        <v>1.09E-3</v>
      </c>
      <c r="D2688" s="17">
        <v>1.09E-3</v>
      </c>
      <c r="E2688" s="17">
        <v>0.5</v>
      </c>
      <c r="F2688" s="2">
        <f t="shared" si="576"/>
        <v>94151.942031850384</v>
      </c>
      <c r="G2688" s="3">
        <f t="shared" si="577"/>
        <v>102.62561681471692</v>
      </c>
      <c r="H2688" s="2">
        <f t="shared" si="578"/>
        <v>94100.629223443029</v>
      </c>
      <c r="I2688" s="2">
        <f>SUM(H2688:H2778)</f>
        <v>4754808.480039509</v>
      </c>
      <c r="J2688" s="4">
        <f t="shared" si="571"/>
        <v>50.501438179905186</v>
      </c>
      <c r="K2688" s="5">
        <f t="shared" si="579"/>
        <v>6.0760000000000002E-2</v>
      </c>
      <c r="L2688" s="5">
        <f t="shared" si="572"/>
        <v>2.9639024390243902E-3</v>
      </c>
      <c r="M2688" s="8">
        <f t="shared" si="573"/>
        <v>34625.16696349073</v>
      </c>
      <c r="N2688" s="6">
        <f>((B2687+E2687)*D2687+(B2688+E2688)*D2688+(B2689+E2689)*D2689)/3/SUM(D2668:D2688)</f>
        <v>0.3448266403335527</v>
      </c>
      <c r="O2688" s="7">
        <f>O2668</f>
        <v>5.4494994015636428E-2</v>
      </c>
      <c r="P2688" s="8">
        <f>M2688*O2668</f>
        <v>1886.8982664658395</v>
      </c>
      <c r="Q2688" s="5">
        <f>N2688*O2668</f>
        <v>1.879132570140897E-2</v>
      </c>
      <c r="R2688" s="8">
        <f t="shared" si="574"/>
        <v>92332.353650997786</v>
      </c>
      <c r="S2688" s="8">
        <f t="shared" si="575"/>
        <v>4085079.9449154506</v>
      </c>
      <c r="T2688" s="9">
        <f t="shared" si="567"/>
        <v>43.388164457972849</v>
      </c>
      <c r="U2688" s="10">
        <f t="shared" si="570"/>
        <v>7.1132737219323374</v>
      </c>
    </row>
    <row r="2689" spans="1:21" x14ac:dyDescent="0.3">
      <c r="A2689" s="17">
        <v>1945</v>
      </c>
      <c r="B2689" s="17">
        <v>21</v>
      </c>
      <c r="C2689" s="17">
        <v>9.5E-4</v>
      </c>
      <c r="D2689" s="17">
        <v>9.5E-4</v>
      </c>
      <c r="E2689" s="17">
        <v>0.5</v>
      </c>
      <c r="F2689" s="2">
        <f t="shared" si="576"/>
        <v>94049.316415035661</v>
      </c>
      <c r="G2689" s="3">
        <f t="shared" si="577"/>
        <v>89.346850594283879</v>
      </c>
      <c r="H2689" s="2">
        <f t="shared" si="578"/>
        <v>94004.642989738524</v>
      </c>
      <c r="I2689" s="2">
        <f>SUM(H2689:H2778)</f>
        <v>4660707.8508160654</v>
      </c>
      <c r="J2689" s="4">
        <f t="shared" si="571"/>
        <v>49.555999219053952</v>
      </c>
      <c r="K2689" s="5">
        <f t="shared" si="579"/>
        <v>6.1710000000000001E-2</v>
      </c>
      <c r="L2689" s="5">
        <f t="shared" si="572"/>
        <v>2.8702325581395349E-3</v>
      </c>
      <c r="M2689" s="8">
        <f t="shared" si="573"/>
        <v>31128.784439752122</v>
      </c>
      <c r="N2689" s="6">
        <f>((B2688+E2688)*D2688+(B2689+E2689)*D2689+(B2690+E2690)*D2690)/3/SUM(D2668:D2689)</f>
        <v>0.3695781342840167</v>
      </c>
      <c r="O2689" s="7">
        <f>O2668</f>
        <v>5.4494994015636428E-2</v>
      </c>
      <c r="P2689" s="8">
        <f>M2689*O2668</f>
        <v>1696.3629217583282</v>
      </c>
      <c r="Q2689" s="5">
        <f>N2689*O2668</f>
        <v>2.0140158216117567E-2</v>
      </c>
      <c r="R2689" s="8">
        <f t="shared" si="574"/>
        <v>92111.374606875543</v>
      </c>
      <c r="S2689" s="8">
        <f t="shared" si="575"/>
        <v>3992747.5912644528</v>
      </c>
      <c r="T2689" s="9">
        <f t="shared" si="567"/>
        <v>42.453765146411342</v>
      </c>
      <c r="U2689" s="10">
        <f t="shared" si="570"/>
        <v>7.1022340726426094</v>
      </c>
    </row>
    <row r="2690" spans="1:21" x14ac:dyDescent="0.3">
      <c r="A2690" s="17">
        <v>1945</v>
      </c>
      <c r="B2690" s="17">
        <v>22</v>
      </c>
      <c r="C2690" s="17">
        <v>1.15E-3</v>
      </c>
      <c r="D2690" s="17">
        <v>1.14E-3</v>
      </c>
      <c r="E2690" s="17">
        <v>0.5</v>
      </c>
      <c r="F2690" s="2">
        <f t="shared" si="576"/>
        <v>93959.969564441373</v>
      </c>
      <c r="G2690" s="3">
        <f t="shared" si="577"/>
        <v>107.11436530346316</v>
      </c>
      <c r="H2690" s="2">
        <f t="shared" si="578"/>
        <v>93906.412381789647</v>
      </c>
      <c r="I2690" s="2">
        <f>SUM(H2690:H2778)</f>
        <v>4566703.2078263275</v>
      </c>
      <c r="J2690" s="4">
        <f t="shared" si="571"/>
        <v>48.60264673345074</v>
      </c>
      <c r="K2690" s="5">
        <f t="shared" si="579"/>
        <v>6.2850000000000003E-2</v>
      </c>
      <c r="L2690" s="5">
        <f t="shared" si="572"/>
        <v>2.7933333333333334E-3</v>
      </c>
      <c r="M2690" s="8">
        <f t="shared" si="573"/>
        <v>38346.431492886572</v>
      </c>
      <c r="N2690" s="6">
        <f>((B2689+E2689)*D2689+(B2690+E2690)*D2690+(B2691+E2691)*D2691)/3/SUM(D2668:D2690)</f>
        <v>0.33285600636435952</v>
      </c>
      <c r="O2690" s="7">
        <f>O2668</f>
        <v>5.4494994015636428E-2</v>
      </c>
      <c r="P2690" s="8">
        <f>M2690*O2668</f>
        <v>2089.6885547258657</v>
      </c>
      <c r="Q2690" s="5">
        <f>N2690*O2668</f>
        <v>1.8138986074894413E-2</v>
      </c>
      <c r="R2690" s="8">
        <f t="shared" si="574"/>
        <v>92203.045275253069</v>
      </c>
      <c r="S2690" s="8">
        <f t="shared" si="575"/>
        <v>3900636.2166575771</v>
      </c>
      <c r="T2690" s="9">
        <f t="shared" si="567"/>
        <v>41.51380885646595</v>
      </c>
      <c r="U2690" s="10">
        <f t="shared" si="570"/>
        <v>7.0888378769847904</v>
      </c>
    </row>
    <row r="2691" spans="1:21" x14ac:dyDescent="0.3">
      <c r="A2691" s="17">
        <v>1945</v>
      </c>
      <c r="B2691" s="17">
        <v>23</v>
      </c>
      <c r="C2691" s="17">
        <v>7.1000000000000002E-4</v>
      </c>
      <c r="D2691" s="17">
        <v>7.1000000000000002E-4</v>
      </c>
      <c r="E2691" s="17">
        <v>0.5</v>
      </c>
      <c r="F2691" s="2">
        <f t="shared" si="576"/>
        <v>93852.855199137906</v>
      </c>
      <c r="G2691" s="3">
        <f t="shared" si="577"/>
        <v>66.635527191387922</v>
      </c>
      <c r="H2691" s="2">
        <f t="shared" si="578"/>
        <v>93819.53743554221</v>
      </c>
      <c r="I2691" s="2">
        <f>SUM(H2691:H2778)</f>
        <v>4472796.7954445379</v>
      </c>
      <c r="J2691" s="4">
        <f t="shared" si="571"/>
        <v>47.657546336274095</v>
      </c>
      <c r="K2691" s="5">
        <f t="shared" si="579"/>
        <v>6.3560000000000005E-2</v>
      </c>
      <c r="L2691" s="5">
        <f t="shared" si="572"/>
        <v>2.7046808510638302E-3</v>
      </c>
      <c r="M2691" s="8">
        <f t="shared" si="573"/>
        <v>24637.112791026055</v>
      </c>
      <c r="N2691" s="6">
        <f>((B2690+E2690)*D2690+(B2691+E2691)*D2691+(B2692+E2692)*D2692)/3/SUM(D2668:D2691)</f>
        <v>0.37492133417243545</v>
      </c>
      <c r="O2691" s="7">
        <f>O2668</f>
        <v>5.4494994015636428E-2</v>
      </c>
      <c r="P2691" s="8">
        <f>M2691*O2668</f>
        <v>1342.5993141095246</v>
      </c>
      <c r="Q2691" s="5">
        <f>N2691*O2668</f>
        <v>2.0431335862061296E-2</v>
      </c>
      <c r="R2691" s="8">
        <f t="shared" si="574"/>
        <v>91902.678955773416</v>
      </c>
      <c r="S2691" s="8">
        <f t="shared" si="575"/>
        <v>3808433.1713823238</v>
      </c>
      <c r="T2691" s="9">
        <f t="shared" si="567"/>
        <v>40.578767298038542</v>
      </c>
      <c r="U2691" s="10">
        <f t="shared" si="570"/>
        <v>7.0787790382355524</v>
      </c>
    </row>
    <row r="2692" spans="1:21" x14ac:dyDescent="0.3">
      <c r="A2692" s="17">
        <v>1945</v>
      </c>
      <c r="B2692" s="17">
        <v>24</v>
      </c>
      <c r="C2692" s="17">
        <v>1.1900000000000001E-3</v>
      </c>
      <c r="D2692" s="17">
        <v>1.1900000000000001E-3</v>
      </c>
      <c r="E2692" s="17">
        <v>0.5</v>
      </c>
      <c r="F2692" s="2">
        <f t="shared" si="576"/>
        <v>93786.219671946514</v>
      </c>
      <c r="G2692" s="3">
        <f t="shared" si="577"/>
        <v>111.60560140961636</v>
      </c>
      <c r="H2692" s="2">
        <f t="shared" si="578"/>
        <v>93730.416871241701</v>
      </c>
      <c r="I2692" s="2">
        <f>SUM(H2692:H2778)</f>
        <v>4378977.258008997</v>
      </c>
      <c r="J2692" s="4">
        <f t="shared" si="571"/>
        <v>46.69105198318217</v>
      </c>
      <c r="K2692" s="5">
        <f t="shared" si="579"/>
        <v>6.4750000000000002E-2</v>
      </c>
      <c r="L2692" s="5">
        <f t="shared" si="572"/>
        <v>2.642857142857143E-3</v>
      </c>
      <c r="M2692" s="8">
        <f t="shared" si="573"/>
        <v>42229.146479314295</v>
      </c>
      <c r="N2692" s="6">
        <f>((B2691+E2691)*D2691+(B2692+E2692)*D2692+(B2693+E2693)*D2693)/3/SUM(D2668:D2692)</f>
        <v>0.37250965250965251</v>
      </c>
      <c r="O2692" s="7">
        <f>O2668</f>
        <v>5.4494994015636428E-2</v>
      </c>
      <c r="P2692" s="8">
        <f>M2692*O2668</f>
        <v>2301.2770846756666</v>
      </c>
      <c r="Q2692" s="5">
        <f>N2692*O2668</f>
        <v>2.0299911284280318E-2</v>
      </c>
      <c r="R2692" s="8">
        <f t="shared" si="574"/>
        <v>91827.697724116879</v>
      </c>
      <c r="S2692" s="8">
        <f t="shared" si="575"/>
        <v>3716530.4924265505</v>
      </c>
      <c r="T2692" s="9">
        <f t="shared" ref="T2692:T2755" si="580">S2692/F2692</f>
        <v>39.627682035021238</v>
      </c>
      <c r="U2692" s="10">
        <f t="shared" si="570"/>
        <v>7.0633699481609327</v>
      </c>
    </row>
    <row r="2693" spans="1:21" x14ac:dyDescent="0.3">
      <c r="A2693" s="17">
        <v>1945</v>
      </c>
      <c r="B2693" s="17">
        <v>25</v>
      </c>
      <c r="C2693" s="17">
        <v>1.0399999999999999E-3</v>
      </c>
      <c r="D2693" s="17">
        <v>1.0399999999999999E-3</v>
      </c>
      <c r="E2693" s="17">
        <v>0.5</v>
      </c>
      <c r="F2693" s="2">
        <f t="shared" si="576"/>
        <v>93674.614070536903</v>
      </c>
      <c r="G2693" s="3">
        <f t="shared" si="577"/>
        <v>97.421598633358371</v>
      </c>
      <c r="H2693" s="2">
        <f t="shared" si="578"/>
        <v>93625.903271220217</v>
      </c>
      <c r="I2693" s="2">
        <f>SUM(H2693:H2778)</f>
        <v>4285246.8411377547</v>
      </c>
      <c r="J2693" s="4">
        <f t="shared" si="571"/>
        <v>45.746084824122867</v>
      </c>
      <c r="K2693" s="5">
        <f t="shared" si="579"/>
        <v>6.5790000000000001E-2</v>
      </c>
      <c r="L2693" s="5">
        <f t="shared" si="572"/>
        <v>2.5800000000000003E-3</v>
      </c>
      <c r="M2693" s="8">
        <f t="shared" si="573"/>
        <v>37760.309547813318</v>
      </c>
      <c r="N2693" s="6">
        <f>((B2692+E2692)*D2692+(B2693+E2693)*D2693+(B2694+E2694)*D2694)/3/SUM(D2668:D2693)</f>
        <v>0.42172062623499013</v>
      </c>
      <c r="O2693" s="7">
        <f>O2668</f>
        <v>5.4494994015636428E-2</v>
      </c>
      <c r="P2693" s="8">
        <f>M2693*O2668</f>
        <v>2057.7478428366658</v>
      </c>
      <c r="Q2693" s="5">
        <f>N2693*O2668</f>
        <v>2.2981663002946233E-2</v>
      </c>
      <c r="R2693" s="8">
        <f t="shared" si="574"/>
        <v>91474.224313894592</v>
      </c>
      <c r="S2693" s="8">
        <f t="shared" si="575"/>
        <v>3624702.7947024335</v>
      </c>
      <c r="T2693" s="9">
        <f t="shared" si="580"/>
        <v>38.694611455490339</v>
      </c>
      <c r="U2693" s="10">
        <f t="shared" si="570"/>
        <v>7.0514733686325286</v>
      </c>
    </row>
    <row r="2694" spans="1:21" x14ac:dyDescent="0.3">
      <c r="A2694" s="17">
        <v>1945</v>
      </c>
      <c r="B2694" s="17">
        <v>26</v>
      </c>
      <c r="C2694" s="17">
        <v>1.0399999999999999E-3</v>
      </c>
      <c r="D2694" s="17">
        <v>1.0399999999999999E-3</v>
      </c>
      <c r="E2694" s="17">
        <v>0.5</v>
      </c>
      <c r="F2694" s="2">
        <f t="shared" si="576"/>
        <v>93577.192471903545</v>
      </c>
      <c r="G2694" s="3">
        <f t="shared" si="577"/>
        <v>97.320280170779682</v>
      </c>
      <c r="H2694" s="2">
        <f t="shared" si="578"/>
        <v>93528.532331818162</v>
      </c>
      <c r="I2694" s="2">
        <f>SUM(H2694:H2778)</f>
        <v>4191620.9378665346</v>
      </c>
      <c r="J2694" s="4">
        <f t="shared" si="571"/>
        <v>44.793189741453979</v>
      </c>
      <c r="K2694" s="5">
        <f t="shared" si="579"/>
        <v>6.6830000000000001E-2</v>
      </c>
      <c r="L2694" s="5">
        <f t="shared" si="572"/>
        <v>2.52188679245283E-3</v>
      </c>
      <c r="M2694" s="8">
        <f t="shared" si="573"/>
        <v>38590.265218100583</v>
      </c>
      <c r="N2694" s="6">
        <f>((B2693+E2693)*D2693+(B2694+E2694)*D2694+(B2695+E2695)*D2695)/3/SUM(D2668:D2694)</f>
        <v>0.43570751658436824</v>
      </c>
      <c r="O2694" s="7">
        <f>O2668</f>
        <v>5.4494994015636428E-2</v>
      </c>
      <c r="P2694" s="8">
        <f>M2694*O2668</f>
        <v>2102.9762721222137</v>
      </c>
      <c r="Q2694" s="5">
        <f>N2694*O2668</f>
        <v>2.3743878508832958E-2</v>
      </c>
      <c r="R2694" s="8">
        <f t="shared" si="574"/>
        <v>91307.802223022009</v>
      </c>
      <c r="S2694" s="8">
        <f t="shared" si="575"/>
        <v>3533228.5703885388</v>
      </c>
      <c r="T2694" s="9">
        <f t="shared" si="580"/>
        <v>37.757368831613398</v>
      </c>
      <c r="U2694" s="10">
        <f t="shared" si="570"/>
        <v>7.0358209098405808</v>
      </c>
    </row>
    <row r="2695" spans="1:21" x14ac:dyDescent="0.3">
      <c r="A2695" s="17">
        <v>1945</v>
      </c>
      <c r="B2695" s="17">
        <v>27</v>
      </c>
      <c r="C2695" s="17">
        <v>1.2099999999999999E-3</v>
      </c>
      <c r="D2695" s="17">
        <v>1.2099999999999999E-3</v>
      </c>
      <c r="E2695" s="17">
        <v>0.5</v>
      </c>
      <c r="F2695" s="2">
        <f t="shared" si="576"/>
        <v>93479.872191732764</v>
      </c>
      <c r="G2695" s="3">
        <f t="shared" si="577"/>
        <v>113.11064535199664</v>
      </c>
      <c r="H2695" s="2">
        <f t="shared" si="578"/>
        <v>93423.316869056769</v>
      </c>
      <c r="I2695" s="2">
        <f>SUM(H2695:H2778)</f>
        <v>4098092.4055347159</v>
      </c>
      <c r="J2695" s="4">
        <f t="shared" si="571"/>
        <v>43.839302616174798</v>
      </c>
      <c r="K2695" s="5">
        <f t="shared" si="579"/>
        <v>6.8040000000000003E-2</v>
      </c>
      <c r="L2695" s="5">
        <f t="shared" si="572"/>
        <v>2.4741818181818185E-3</v>
      </c>
      <c r="M2695" s="8">
        <f t="shared" si="573"/>
        <v>45716.383703408392</v>
      </c>
      <c r="N2695" s="6">
        <f>((B2694+E2694)*D2694+(B2695+E2695)*D2695+(B2696+E2696)*D2696)/3/SUM(D2668:D2695)</f>
        <v>0.52562218302959041</v>
      </c>
      <c r="O2695" s="7">
        <f>O2668</f>
        <v>5.4494994015636428E-2</v>
      </c>
      <c r="P2695" s="8">
        <f>M2695*O2668</f>
        <v>2491.3140563337788</v>
      </c>
      <c r="Q2695" s="5">
        <f>N2695*O2668</f>
        <v>2.8643777718683285E-2</v>
      </c>
      <c r="R2695" s="8">
        <f t="shared" si="574"/>
        <v>90747.320146917395</v>
      </c>
      <c r="S2695" s="8">
        <f t="shared" si="575"/>
        <v>3441920.7681655167</v>
      </c>
      <c r="T2695" s="9">
        <f t="shared" si="580"/>
        <v>36.819913072901223</v>
      </c>
      <c r="U2695" s="10">
        <f t="shared" si="570"/>
        <v>7.0193895432735758</v>
      </c>
    </row>
    <row r="2696" spans="1:21" x14ac:dyDescent="0.3">
      <c r="A2696" s="17">
        <v>1945</v>
      </c>
      <c r="B2696" s="17">
        <v>28</v>
      </c>
      <c r="C2696" s="17">
        <v>1.64E-3</v>
      </c>
      <c r="D2696" s="17">
        <v>1.6299999999999999E-3</v>
      </c>
      <c r="E2696" s="17">
        <v>0.5</v>
      </c>
      <c r="F2696" s="2">
        <f t="shared" si="576"/>
        <v>93366.761546380774</v>
      </c>
      <c r="G2696" s="3">
        <f t="shared" si="577"/>
        <v>152.18782132060065</v>
      </c>
      <c r="H2696" s="2">
        <f t="shared" si="578"/>
        <v>93290.667635720471</v>
      </c>
      <c r="I2696" s="2">
        <f>SUM(H2696:H2778)</f>
        <v>4004669.08866566</v>
      </c>
      <c r="J2696" s="4">
        <f t="shared" si="571"/>
        <v>42.891806702284569</v>
      </c>
      <c r="K2696" s="5">
        <f t="shared" si="579"/>
        <v>6.967000000000001E-2</v>
      </c>
      <c r="L2696" s="5">
        <f t="shared" si="572"/>
        <v>2.4445614035087724E-3</v>
      </c>
      <c r="M2696" s="8">
        <f t="shared" si="573"/>
        <v>62255.67543615785</v>
      </c>
      <c r="N2696" s="6">
        <f>((B2695+E2695)*D2695+(B2696+E2696)*D2696+(B2697+E2697)*D2697)/3/SUM(D2668:D2696)</f>
        <v>0.57906320271757328</v>
      </c>
      <c r="O2696" s="7">
        <f>O2668</f>
        <v>5.4494994015636428E-2</v>
      </c>
      <c r="P2696" s="8">
        <f>M2696*O2668</f>
        <v>3392.6226603328259</v>
      </c>
      <c r="Q2696" s="5">
        <f>N2696*O2668</f>
        <v>3.1556045766769417E-2</v>
      </c>
      <c r="R2696" s="8">
        <f t="shared" si="574"/>
        <v>90346.7830581952</v>
      </c>
      <c r="S2696" s="8">
        <f t="shared" si="575"/>
        <v>3351173.4480185993</v>
      </c>
      <c r="T2696" s="9">
        <f t="shared" si="580"/>
        <v>35.892574536323337</v>
      </c>
      <c r="U2696" s="10">
        <f t="shared" si="570"/>
        <v>6.9992321659612315</v>
      </c>
    </row>
    <row r="2697" spans="1:21" x14ac:dyDescent="0.3">
      <c r="A2697" s="17">
        <v>1945</v>
      </c>
      <c r="B2697" s="17">
        <v>29</v>
      </c>
      <c r="C2697" s="17">
        <v>1.4E-3</v>
      </c>
      <c r="D2697" s="17">
        <v>1.4E-3</v>
      </c>
      <c r="E2697" s="17">
        <v>0.5</v>
      </c>
      <c r="F2697" s="2">
        <f t="shared" si="576"/>
        <v>93214.573725060167</v>
      </c>
      <c r="G2697" s="3">
        <f t="shared" si="577"/>
        <v>130.50040321508422</v>
      </c>
      <c r="H2697" s="2">
        <f t="shared" si="578"/>
        <v>93149.323523452622</v>
      </c>
      <c r="I2697" s="2">
        <f>SUM(H2697:H2778)</f>
        <v>3911378.4210299393</v>
      </c>
      <c r="J2697" s="4">
        <f t="shared" si="571"/>
        <v>41.961018161888447</v>
      </c>
      <c r="K2697" s="5">
        <f t="shared" si="579"/>
        <v>7.1070000000000008E-2</v>
      </c>
      <c r="L2697" s="5">
        <f t="shared" si="572"/>
        <v>2.4091525423728818E-3</v>
      </c>
      <c r="M2697" s="8">
        <f t="shared" si="573"/>
        <v>54168.592864007092</v>
      </c>
      <c r="N2697" s="6">
        <f>((B2696+E2696)*D2696+(B2697+E2697)*D2697+(B2698+E2698)*D2698)/3/SUM(D2668:D2697)</f>
        <v>0.61901411753670077</v>
      </c>
      <c r="O2697" s="7">
        <f>O2668</f>
        <v>5.4494994015636428E-2</v>
      </c>
      <c r="P2697" s="8">
        <f>M2697*O2668</f>
        <v>2951.9171439595125</v>
      </c>
      <c r="Q2697" s="5">
        <f>N2697*O2668</f>
        <v>3.3733170630756974E-2</v>
      </c>
      <c r="R2697" s="8">
        <f t="shared" si="574"/>
        <v>90007.101498896416</v>
      </c>
      <c r="S2697" s="8">
        <f t="shared" si="575"/>
        <v>3260826.6649604039</v>
      </c>
      <c r="T2697" s="9">
        <f t="shared" si="580"/>
        <v>34.981940426808507</v>
      </c>
      <c r="U2697" s="10">
        <f t="shared" si="570"/>
        <v>6.9790777350799402</v>
      </c>
    </row>
    <row r="2698" spans="1:21" x14ac:dyDescent="0.3">
      <c r="A2698" s="17">
        <v>1945</v>
      </c>
      <c r="B2698" s="17">
        <v>30</v>
      </c>
      <c r="C2698" s="17">
        <v>1.4499999999999999E-3</v>
      </c>
      <c r="D2698" s="17">
        <v>1.4499999999999999E-3</v>
      </c>
      <c r="E2698" s="17">
        <v>0.5</v>
      </c>
      <c r="F2698" s="2">
        <f t="shared" si="576"/>
        <v>93084.073321845077</v>
      </c>
      <c r="G2698" s="3">
        <f t="shared" si="577"/>
        <v>134.97190631667536</v>
      </c>
      <c r="H2698" s="2">
        <f t="shared" si="578"/>
        <v>93016.587368686742</v>
      </c>
      <c r="I2698" s="2">
        <f>SUM(H2698:H2778)</f>
        <v>3818229.0975064868</v>
      </c>
      <c r="J2698" s="4">
        <f t="shared" si="571"/>
        <v>41.019144964839228</v>
      </c>
      <c r="K2698" s="5">
        <f t="shared" si="579"/>
        <v>7.2520000000000001E-2</v>
      </c>
      <c r="L2698" s="5">
        <f t="shared" si="572"/>
        <v>2.377704918032787E-3</v>
      </c>
      <c r="M2698" s="8">
        <f t="shared" si="573"/>
        <v>56765.6252434997</v>
      </c>
      <c r="N2698" s="6">
        <f>((B2697+E2697)*D2697+(B2698+E2698)*D2698+(B2699+E2699)*D2699)/3/SUM(D2668:D2698)</f>
        <v>0.58857326714469571</v>
      </c>
      <c r="O2698" s="7">
        <f>O2668</f>
        <v>5.4494994015636428E-2</v>
      </c>
      <c r="P2698" s="8">
        <f>M2698*O2668</f>
        <v>3093.4424079383762</v>
      </c>
      <c r="Q2698" s="5">
        <f>N2698*O2668</f>
        <v>3.2074296670813775E-2</v>
      </c>
      <c r="R2698" s="8">
        <f t="shared" si="574"/>
        <v>90033.145750116819</v>
      </c>
      <c r="S2698" s="8">
        <f t="shared" si="575"/>
        <v>3170819.5634615077</v>
      </c>
      <c r="T2698" s="9">
        <f t="shared" si="580"/>
        <v>34.064039639715425</v>
      </c>
      <c r="U2698" s="10">
        <f t="shared" si="570"/>
        <v>6.9551053251238031</v>
      </c>
    </row>
    <row r="2699" spans="1:21" x14ac:dyDescent="0.3">
      <c r="A2699" s="17">
        <v>1945</v>
      </c>
      <c r="B2699" s="17">
        <v>31</v>
      </c>
      <c r="C2699" s="17">
        <v>1.3500000000000001E-3</v>
      </c>
      <c r="D2699" s="17">
        <v>1.3500000000000001E-3</v>
      </c>
      <c r="E2699" s="17">
        <v>0.5</v>
      </c>
      <c r="F2699" s="2">
        <f t="shared" si="576"/>
        <v>92949.101415528407</v>
      </c>
      <c r="G2699" s="3">
        <f t="shared" si="577"/>
        <v>125.48128691096336</v>
      </c>
      <c r="H2699" s="2">
        <f t="shared" si="578"/>
        <v>92886.36077207292</v>
      </c>
      <c r="I2699" s="2">
        <f>SUM(H2699:H2778)</f>
        <v>3725212.5101378001</v>
      </c>
      <c r="J2699" s="4">
        <f t="shared" si="571"/>
        <v>40.077983040247581</v>
      </c>
      <c r="K2699" s="5">
        <f t="shared" si="579"/>
        <v>7.3870000000000005E-2</v>
      </c>
      <c r="L2699" s="5">
        <f t="shared" si="572"/>
        <v>2.3450793650793651E-3</v>
      </c>
      <c r="M2699" s="8">
        <f t="shared" si="573"/>
        <v>53508.332715518423</v>
      </c>
      <c r="N2699" s="6">
        <f>((B2698+E2698)*D2698+(B2699+E2699)*D2699+(B2700+E2700)*D2700)/3/SUM(D2668:D2699)</f>
        <v>0.60996796173457868</v>
      </c>
      <c r="O2699" s="7">
        <f>O2668</f>
        <v>5.4494994015636428E-2</v>
      </c>
      <c r="P2699" s="8">
        <f>M2699*O2668</f>
        <v>2915.9362711188592</v>
      </c>
      <c r="Q2699" s="5">
        <f>N2699*O2668</f>
        <v>3.3240200424455815E-2</v>
      </c>
      <c r="R2699" s="8">
        <f t="shared" si="574"/>
        <v>89798.799523310896</v>
      </c>
      <c r="S2699" s="8">
        <f t="shared" si="575"/>
        <v>3080786.4177113906</v>
      </c>
      <c r="T2699" s="9">
        <f t="shared" si="580"/>
        <v>33.144875752362076</v>
      </c>
      <c r="U2699" s="10">
        <f t="shared" si="570"/>
        <v>6.9331072878855053</v>
      </c>
    </row>
    <row r="2700" spans="1:21" x14ac:dyDescent="0.3">
      <c r="A2700" s="17">
        <v>1945</v>
      </c>
      <c r="B2700" s="17">
        <v>32</v>
      </c>
      <c r="C2700" s="17">
        <v>1.49E-3</v>
      </c>
      <c r="D2700" s="17">
        <v>1.49E-3</v>
      </c>
      <c r="E2700" s="17">
        <v>0.5</v>
      </c>
      <c r="F2700" s="2">
        <f t="shared" si="576"/>
        <v>92823.620128617447</v>
      </c>
      <c r="G2700" s="3">
        <f t="shared" si="577"/>
        <v>138.30719399163999</v>
      </c>
      <c r="H2700" s="2">
        <f t="shared" si="578"/>
        <v>92754.466531621627</v>
      </c>
      <c r="I2700" s="2">
        <f>SUM(H2700:H2778)</f>
        <v>3632326.1493657269</v>
      </c>
      <c r="J2700" s="4">
        <f t="shared" si="571"/>
        <v>39.131485545734321</v>
      </c>
      <c r="K2700" s="5">
        <f t="shared" si="579"/>
        <v>7.536000000000001E-2</v>
      </c>
      <c r="L2700" s="5">
        <f t="shared" si="572"/>
        <v>2.318769230769231E-3</v>
      </c>
      <c r="M2700" s="8">
        <f t="shared" si="573"/>
        <v>59646.812695439214</v>
      </c>
      <c r="N2700" s="6">
        <f>((B2699+E2699)*D2699+(B2700+E2700)*D2700+(B2701+E2701)*D2701)/3/SUM(D2668:D2700)</f>
        <v>0.69716472045293687</v>
      </c>
      <c r="O2700" s="7">
        <f>O2668</f>
        <v>5.4494994015636428E-2</v>
      </c>
      <c r="P2700" s="8">
        <f>M2700*O2668</f>
        <v>3250.4527008897467</v>
      </c>
      <c r="Q2700" s="5">
        <f>N2700*O2668</f>
        <v>3.7991987268995636E-2</v>
      </c>
      <c r="R2700" s="8">
        <f t="shared" si="574"/>
        <v>89230.540020009779</v>
      </c>
      <c r="S2700" s="8">
        <f t="shared" si="575"/>
        <v>2990987.6181880799</v>
      </c>
      <c r="T2700" s="9">
        <f t="shared" si="580"/>
        <v>32.222268578231855</v>
      </c>
      <c r="U2700" s="10">
        <f t="shared" si="570"/>
        <v>6.9092169675024664</v>
      </c>
    </row>
    <row r="2701" spans="1:21" x14ac:dyDescent="0.3">
      <c r="A2701" s="17">
        <v>1945</v>
      </c>
      <c r="B2701" s="17">
        <v>33</v>
      </c>
      <c r="C2701" s="17">
        <v>1.99E-3</v>
      </c>
      <c r="D2701" s="17">
        <v>1.99E-3</v>
      </c>
      <c r="E2701" s="17">
        <v>0.5</v>
      </c>
      <c r="F2701" s="2">
        <f t="shared" si="576"/>
        <v>92685.312934625807</v>
      </c>
      <c r="G2701" s="3">
        <f t="shared" si="577"/>
        <v>184.44377273990537</v>
      </c>
      <c r="H2701" s="2">
        <f t="shared" si="578"/>
        <v>92593.091048255854</v>
      </c>
      <c r="I2701" s="2">
        <f>SUM(H2701:H2778)</f>
        <v>3539571.6828341056</v>
      </c>
      <c r="J2701" s="4">
        <f t="shared" si="571"/>
        <v>38.189132352940206</v>
      </c>
      <c r="K2701" s="5">
        <f t="shared" si="579"/>
        <v>7.7350000000000016E-2</v>
      </c>
      <c r="L2701" s="5">
        <f t="shared" si="572"/>
        <v>2.3089552238805973E-3</v>
      </c>
      <c r="M2701" s="8">
        <f t="shared" si="573"/>
        <v>79881.91838121305</v>
      </c>
      <c r="N2701" s="6">
        <f>((B2700+E2700)*D2700+(B2701+E2701)*D2701+(B2702+E2702)*D2702)/3/SUM(D2668:D2701)</f>
        <v>0.77696617108381794</v>
      </c>
      <c r="O2701" s="7">
        <f>O2668</f>
        <v>5.4494994015636428E-2</v>
      </c>
      <c r="P2701" s="8">
        <f>M2701*O2668</f>
        <v>4353.1646641417628</v>
      </c>
      <c r="Q2701" s="5">
        <f>N2701*O2668</f>
        <v>4.2340766843564609E-2</v>
      </c>
      <c r="R2701" s="8">
        <f t="shared" si="574"/>
        <v>88672.6285688567</v>
      </c>
      <c r="S2701" s="8">
        <f t="shared" si="575"/>
        <v>2901757.0781680699</v>
      </c>
      <c r="T2701" s="9">
        <f t="shared" si="580"/>
        <v>31.307625623649571</v>
      </c>
      <c r="U2701" s="10">
        <f t="shared" si="570"/>
        <v>6.8815067292906349</v>
      </c>
    </row>
    <row r="2702" spans="1:21" x14ac:dyDescent="0.3">
      <c r="A2702" s="17">
        <v>1945</v>
      </c>
      <c r="B2702" s="17">
        <v>34</v>
      </c>
      <c r="C2702" s="17">
        <v>1.9E-3</v>
      </c>
      <c r="D2702" s="17">
        <v>1.89E-3</v>
      </c>
      <c r="E2702" s="17">
        <v>0.5</v>
      </c>
      <c r="F2702" s="2">
        <f t="shared" si="576"/>
        <v>92500.869161885901</v>
      </c>
      <c r="G2702" s="3">
        <f t="shared" si="577"/>
        <v>174.82664271596434</v>
      </c>
      <c r="H2702" s="2">
        <f t="shared" si="578"/>
        <v>92413.455840527924</v>
      </c>
      <c r="I2702" s="2">
        <f>SUM(H2702:H2778)</f>
        <v>3446978.59178585</v>
      </c>
      <c r="J2702" s="4">
        <f t="shared" si="571"/>
        <v>37.264283276660763</v>
      </c>
      <c r="K2702" s="5">
        <f t="shared" si="579"/>
        <v>7.9240000000000019E-2</v>
      </c>
      <c r="L2702" s="5">
        <f t="shared" si="572"/>
        <v>2.2968115942028993E-3</v>
      </c>
      <c r="M2702" s="8">
        <f t="shared" si="573"/>
        <v>76117.102141604846</v>
      </c>
      <c r="N2702" s="6">
        <f>((B2701+E2701)*D2701+(B2702+E2702)*D2702+(B2703+E2703)*D2703)/3/SUM(D2668:D2702)</f>
        <v>0.88326602725895986</v>
      </c>
      <c r="O2702" s="7">
        <f>O2668</f>
        <v>5.4494994015636428E-2</v>
      </c>
      <c r="P2702" s="8">
        <f>M2702*O2668</f>
        <v>4148.0010256943424</v>
      </c>
      <c r="Q2702" s="5">
        <f>N2702*O2668</f>
        <v>4.8133576869691982E-2</v>
      </c>
      <c r="R2702" s="8">
        <f t="shared" si="574"/>
        <v>87965.265660033983</v>
      </c>
      <c r="S2702" s="8">
        <f t="shared" si="575"/>
        <v>2813084.4495992134</v>
      </c>
      <c r="T2702" s="9">
        <f t="shared" si="580"/>
        <v>30.411438023096089</v>
      </c>
      <c r="U2702" s="10">
        <f t="shared" si="570"/>
        <v>6.8528452535646736</v>
      </c>
    </row>
    <row r="2703" spans="1:21" x14ac:dyDescent="0.3">
      <c r="A2703" s="17">
        <v>1945</v>
      </c>
      <c r="B2703" s="17">
        <v>35</v>
      </c>
      <c r="C2703" s="17">
        <v>2.2000000000000001E-3</v>
      </c>
      <c r="D2703" s="17">
        <v>2.2000000000000001E-3</v>
      </c>
      <c r="E2703" s="17">
        <v>0.5</v>
      </c>
      <c r="F2703" s="2">
        <f t="shared" si="576"/>
        <v>92326.042519169932</v>
      </c>
      <c r="G2703" s="3">
        <f t="shared" si="577"/>
        <v>203.11729354217385</v>
      </c>
      <c r="H2703" s="2">
        <f t="shared" si="578"/>
        <v>92224.483872398851</v>
      </c>
      <c r="I2703" s="2">
        <f>SUM(H2703:H2778)</f>
        <v>3354565.135945322</v>
      </c>
      <c r="J2703" s="4">
        <f t="shared" si="571"/>
        <v>36.333899346425504</v>
      </c>
      <c r="K2703" s="5">
        <f t="shared" si="579"/>
        <v>8.1440000000000012E-2</v>
      </c>
      <c r="L2703" s="5">
        <f t="shared" si="572"/>
        <v>2.2940845070422537E-3</v>
      </c>
      <c r="M2703" s="8">
        <f t="shared" si="573"/>
        <v>88539.586453182361</v>
      </c>
      <c r="N2703" s="6">
        <f>((B2702+E2702)*D2702+(B2703+E2703)*D2703+(B2704+E2704)*D2704)/3/SUM(D2668:D2703)</f>
        <v>0.88981663392272436</v>
      </c>
      <c r="O2703" s="7">
        <f>O2668</f>
        <v>5.4494994015636428E-2</v>
      </c>
      <c r="P2703" s="8">
        <f>M2703*O2668</f>
        <v>4824.9642339130969</v>
      </c>
      <c r="Q2703" s="5">
        <f>N2703*O2668</f>
        <v>4.8490552140632616E-2</v>
      </c>
      <c r="R2703" s="8">
        <f t="shared" si="574"/>
        <v>87752.467728541364</v>
      </c>
      <c r="S2703" s="8">
        <f t="shared" si="575"/>
        <v>2725119.1839391794</v>
      </c>
      <c r="T2703" s="9">
        <f t="shared" si="580"/>
        <v>29.516256839161656</v>
      </c>
      <c r="U2703" s="10">
        <f t="shared" si="570"/>
        <v>6.817642507263848</v>
      </c>
    </row>
    <row r="2704" spans="1:21" x14ac:dyDescent="0.3">
      <c r="A2704" s="17">
        <v>1945</v>
      </c>
      <c r="B2704" s="17">
        <v>36</v>
      </c>
      <c r="C2704" s="17">
        <v>2.0300000000000001E-3</v>
      </c>
      <c r="D2704" s="17">
        <v>2.0300000000000001E-3</v>
      </c>
      <c r="E2704" s="17">
        <v>0.5</v>
      </c>
      <c r="F2704" s="2">
        <f t="shared" si="576"/>
        <v>92122.925225627754</v>
      </c>
      <c r="G2704" s="3">
        <f t="shared" si="577"/>
        <v>187.00953820802434</v>
      </c>
      <c r="H2704" s="2">
        <f t="shared" si="578"/>
        <v>92029.420456523745</v>
      </c>
      <c r="I2704" s="2">
        <f>SUM(H2704:H2778)</f>
        <v>3262340.6520729233</v>
      </c>
      <c r="J2704" s="4">
        <f t="shared" si="571"/>
        <v>35.412907743461126</v>
      </c>
      <c r="K2704" s="5">
        <f t="shared" si="579"/>
        <v>8.3470000000000016E-2</v>
      </c>
      <c r="L2704" s="5">
        <f t="shared" si="572"/>
        <v>2.2868493150684935E-3</v>
      </c>
      <c r="M2704" s="8">
        <f t="shared" si="573"/>
        <v>81776.064988533457</v>
      </c>
      <c r="N2704" s="6">
        <f>((B2703+E2703)*D2703+(B2704+E2704)*D2704+(B2705+E2705)*D2705)/3/SUM(D2668:D2704)</f>
        <v>0.9462281857753283</v>
      </c>
      <c r="O2704" s="7">
        <f>O2668</f>
        <v>5.4494994015636428E-2</v>
      </c>
      <c r="P2704" s="8">
        <f>M2704*O2668</f>
        <v>4456.3861721724261</v>
      </c>
      <c r="Q2704" s="5">
        <f>N2704*O2668</f>
        <v>5.156469932125303E-2</v>
      </c>
      <c r="R2704" s="8">
        <f t="shared" si="574"/>
        <v>87283.951061973916</v>
      </c>
      <c r="S2704" s="8">
        <f t="shared" si="575"/>
        <v>2637366.7162106382</v>
      </c>
      <c r="T2704" s="9">
        <f t="shared" si="580"/>
        <v>28.628777361891096</v>
      </c>
      <c r="U2704" s="10">
        <f t="shared" si="570"/>
        <v>6.78413038157003</v>
      </c>
    </row>
    <row r="2705" spans="1:21" x14ac:dyDescent="0.3">
      <c r="A2705" s="17">
        <v>1945</v>
      </c>
      <c r="B2705" s="17">
        <v>37</v>
      </c>
      <c r="C2705" s="17">
        <v>2.2599999999999999E-3</v>
      </c>
      <c r="D2705" s="17">
        <v>2.2599999999999999E-3</v>
      </c>
      <c r="E2705" s="17">
        <v>0.5</v>
      </c>
      <c r="F2705" s="2">
        <f t="shared" si="576"/>
        <v>91935.915687419736</v>
      </c>
      <c r="G2705" s="3">
        <f t="shared" si="577"/>
        <v>207.77516945356859</v>
      </c>
      <c r="H2705" s="2">
        <f t="shared" si="578"/>
        <v>91832.028102692959</v>
      </c>
      <c r="I2705" s="2">
        <f>SUM(H2705:H2778)</f>
        <v>3170311.2316163993</v>
      </c>
      <c r="J2705" s="4">
        <f t="shared" si="571"/>
        <v>34.483925111437337</v>
      </c>
      <c r="K2705" s="5">
        <f t="shared" si="579"/>
        <v>8.5730000000000015E-2</v>
      </c>
      <c r="L2705" s="5">
        <f t="shared" si="572"/>
        <v>2.2861333333333337E-3</v>
      </c>
      <c r="M2705" s="8">
        <f t="shared" si="573"/>
        <v>90884.974390631294</v>
      </c>
      <c r="N2705" s="6">
        <f>((B2704+E2704)*D2704+(B2705+E2705)*D2705+(B2706+E2706)*D2706)/3/SUM(D2668:D2705)</f>
        <v>1.1190948326140207</v>
      </c>
      <c r="O2705" s="7">
        <f>O2668</f>
        <v>5.4494994015636428E-2</v>
      </c>
      <c r="P2705" s="8">
        <f>M2705*O2668</f>
        <v>4952.7761355287221</v>
      </c>
      <c r="Q2705" s="5">
        <f>N2705*O2668</f>
        <v>6.0985066206230704E-2</v>
      </c>
      <c r="R2705" s="8">
        <f t="shared" si="574"/>
        <v>86231.64578899779</v>
      </c>
      <c r="S2705" s="8">
        <f t="shared" si="575"/>
        <v>2550082.7651486644</v>
      </c>
      <c r="T2705" s="9">
        <f t="shared" si="580"/>
        <v>27.737612075555916</v>
      </c>
      <c r="U2705" s="10">
        <f t="shared" si="570"/>
        <v>6.7463130358814212</v>
      </c>
    </row>
    <row r="2706" spans="1:21" x14ac:dyDescent="0.3">
      <c r="A2706" s="17">
        <v>1945</v>
      </c>
      <c r="B2706" s="17">
        <v>38</v>
      </c>
      <c r="C2706" s="17">
        <v>3.3500000000000001E-3</v>
      </c>
      <c r="D2706" s="17">
        <v>3.3500000000000001E-3</v>
      </c>
      <c r="E2706" s="17">
        <v>0.5</v>
      </c>
      <c r="F2706" s="2">
        <f t="shared" si="576"/>
        <v>91728.140517966167</v>
      </c>
      <c r="G2706" s="3">
        <f t="shared" si="577"/>
        <v>307.28927073518668</v>
      </c>
      <c r="H2706" s="2">
        <f t="shared" si="578"/>
        <v>91574.495882598567</v>
      </c>
      <c r="I2706" s="2">
        <f>SUM(H2706:H2778)</f>
        <v>3078479.2035137061</v>
      </c>
      <c r="J2706" s="4">
        <f t="shared" si="571"/>
        <v>33.56090275165608</v>
      </c>
      <c r="K2706" s="5">
        <f t="shared" si="579"/>
        <v>8.908000000000002E-2</v>
      </c>
      <c r="L2706" s="5">
        <f t="shared" si="572"/>
        <v>2.3137662337662343E-3</v>
      </c>
      <c r="M2706" s="8">
        <f t="shared" si="573"/>
        <v>132809.12576677912</v>
      </c>
      <c r="N2706" s="6">
        <f>((B2705+E2705)*D2705+(B2706+E2706)*D2706+(B2707+E2707)*D2707)/3/SUM(D2668:D2706)</f>
        <v>1.2032629845831457</v>
      </c>
      <c r="O2706" s="7">
        <f>O2668</f>
        <v>5.4494994015636428E-2</v>
      </c>
      <c r="P2706" s="8">
        <f>M2706*O2668</f>
        <v>7237.4325138825343</v>
      </c>
      <c r="Q2706" s="5">
        <f>N2706*O2668</f>
        <v>6.5571809144095355E-2</v>
      </c>
      <c r="R2706" s="8">
        <f t="shared" si="574"/>
        <v>85569.790516118068</v>
      </c>
      <c r="S2706" s="8">
        <f t="shared" si="575"/>
        <v>2463851.1193596665</v>
      </c>
      <c r="T2706" s="9">
        <f t="shared" si="580"/>
        <v>26.860362648222317</v>
      </c>
      <c r="U2706" s="10">
        <f t="shared" si="570"/>
        <v>6.7005401034337631</v>
      </c>
    </row>
    <row r="2707" spans="1:21" x14ac:dyDescent="0.3">
      <c r="A2707" s="17">
        <v>1945</v>
      </c>
      <c r="B2707" s="17">
        <v>39</v>
      </c>
      <c r="C2707" s="17">
        <v>2.7299999999999998E-3</v>
      </c>
      <c r="D2707" s="17">
        <v>2.7299999999999998E-3</v>
      </c>
      <c r="E2707" s="17">
        <v>0.5</v>
      </c>
      <c r="F2707" s="2">
        <f t="shared" si="576"/>
        <v>91420.851247230981</v>
      </c>
      <c r="G2707" s="3">
        <f t="shared" si="577"/>
        <v>249.57892390494055</v>
      </c>
      <c r="H2707" s="2">
        <f t="shared" si="578"/>
        <v>91296.061785278507</v>
      </c>
      <c r="I2707" s="2">
        <f>SUM(H2707:H2778)</f>
        <v>2986904.7076311079</v>
      </c>
      <c r="J2707" s="4">
        <f t="shared" si="571"/>
        <v>32.672029048970131</v>
      </c>
      <c r="K2707" s="5">
        <f t="shared" si="579"/>
        <v>9.1810000000000017E-2</v>
      </c>
      <c r="L2707" s="5">
        <f t="shared" si="572"/>
        <v>2.324303797468355E-3</v>
      </c>
      <c r="M2707" s="8">
        <f t="shared" si="573"/>
        <v>107377.92717835911</v>
      </c>
      <c r="N2707" s="6">
        <f>((B2706+E2706)*D2706+(B2707+E2707)*D2707+(B2708+E2708)*D2708)/3/SUM(D2668:D2707)</f>
        <v>1.3509058562974254</v>
      </c>
      <c r="O2707" s="7">
        <f>O2668</f>
        <v>5.4494994015636428E-2</v>
      </c>
      <c r="P2707" s="8">
        <f>M2707*O2668</f>
        <v>5851.5594989961237</v>
      </c>
      <c r="Q2707" s="5">
        <f>N2707*O2668</f>
        <v>7.3617606554616397E-2</v>
      </c>
      <c r="R2707" s="8">
        <f t="shared" si="574"/>
        <v>84575.064228783929</v>
      </c>
      <c r="S2707" s="8">
        <f t="shared" si="575"/>
        <v>2378281.3288435484</v>
      </c>
      <c r="T2707" s="9">
        <f t="shared" si="580"/>
        <v>26.014648697723469</v>
      </c>
      <c r="U2707" s="10">
        <f t="shared" si="570"/>
        <v>6.6573803512466618</v>
      </c>
    </row>
    <row r="2708" spans="1:21" x14ac:dyDescent="0.3">
      <c r="A2708" s="17">
        <v>1945</v>
      </c>
      <c r="B2708" s="17">
        <v>40</v>
      </c>
      <c r="C2708" s="17">
        <v>3.3400000000000001E-3</v>
      </c>
      <c r="D2708" s="17">
        <v>3.3400000000000001E-3</v>
      </c>
      <c r="E2708" s="17">
        <v>0.5</v>
      </c>
      <c r="F2708" s="2">
        <f t="shared" si="576"/>
        <v>91171.272323326048</v>
      </c>
      <c r="G2708" s="3">
        <f t="shared" si="577"/>
        <v>304.51204955990903</v>
      </c>
      <c r="H2708" s="2">
        <f t="shared" si="578"/>
        <v>91019.016298546092</v>
      </c>
      <c r="I2708" s="2">
        <f>SUM(H2708:H2778)</f>
        <v>2895608.645845829</v>
      </c>
      <c r="J2708" s="4">
        <f t="shared" si="571"/>
        <v>31.760099119566544</v>
      </c>
      <c r="K2708" s="5">
        <f t="shared" si="579"/>
        <v>9.5150000000000012E-2</v>
      </c>
      <c r="L2708" s="5">
        <f t="shared" si="572"/>
        <v>2.3493827160493831E-3</v>
      </c>
      <c r="M2708" s="8">
        <f t="shared" si="573"/>
        <v>129613.64169391817</v>
      </c>
      <c r="N2708" s="6">
        <f>((B2707+E2707)*D2707+(B2708+E2708)*D2708+(B2709+E2709)*D2709)/3/SUM(D2668:D2708)</f>
        <v>1.3721317218427043</v>
      </c>
      <c r="O2708" s="7">
        <f>O2668</f>
        <v>5.4494994015636428E-2</v>
      </c>
      <c r="P2708" s="8">
        <f>M2708*O2668</f>
        <v>7063.2946284549143</v>
      </c>
      <c r="Q2708" s="5">
        <f>N2708*O2668</f>
        <v>7.477430997048308E-2</v>
      </c>
      <c r="R2708" s="8">
        <f t="shared" si="574"/>
        <v>84213.13216063015</v>
      </c>
      <c r="S2708" s="8">
        <f t="shared" si="575"/>
        <v>2293706.2646147646</v>
      </c>
      <c r="T2708" s="9">
        <f t="shared" si="580"/>
        <v>25.158212737017195</v>
      </c>
      <c r="U2708" s="10">
        <f t="shared" si="570"/>
        <v>6.601886382549349</v>
      </c>
    </row>
    <row r="2709" spans="1:21" x14ac:dyDescent="0.3">
      <c r="A2709" s="17">
        <v>1945</v>
      </c>
      <c r="B2709" s="17">
        <v>41</v>
      </c>
      <c r="C2709" s="17">
        <v>3.5899999999999999E-3</v>
      </c>
      <c r="D2709" s="17">
        <v>3.5799999999999998E-3</v>
      </c>
      <c r="E2709" s="17">
        <v>0.5</v>
      </c>
      <c r="F2709" s="2">
        <f t="shared" si="576"/>
        <v>90866.760273766136</v>
      </c>
      <c r="G2709" s="3">
        <f t="shared" si="577"/>
        <v>325.30300178008275</v>
      </c>
      <c r="H2709" s="2">
        <f t="shared" si="578"/>
        <v>90704.10877287609</v>
      </c>
      <c r="I2709" s="2">
        <f>SUM(H2709:H2778)</f>
        <v>2804589.6295472831</v>
      </c>
      <c r="J2709" s="4">
        <f t="shared" si="571"/>
        <v>30.86485774443295</v>
      </c>
      <c r="K2709" s="5">
        <f t="shared" si="579"/>
        <v>9.8730000000000012E-2</v>
      </c>
      <c r="L2709" s="5">
        <f t="shared" si="572"/>
        <v>2.3790361445783135E-3</v>
      </c>
      <c r="M2709" s="8">
        <f t="shared" si="573"/>
        <v>136737.30957027685</v>
      </c>
      <c r="N2709" s="6">
        <f>((B2708+E2708)*D2708+(B2709+E2709)*D2709+(B2710+E2710)*D2710)/3/SUM(D2668:D2709)</f>
        <v>1.4662547688983421</v>
      </c>
      <c r="O2709" s="7">
        <f>O2668</f>
        <v>5.4494994015636428E-2</v>
      </c>
      <c r="P2709" s="8">
        <f>M2709*O2668</f>
        <v>7451.4988667464622</v>
      </c>
      <c r="Q2709" s="5">
        <f>N2709*O2668</f>
        <v>7.990354485651352E-2</v>
      </c>
      <c r="R2709" s="8">
        <f t="shared" si="574"/>
        <v>83456.52894887251</v>
      </c>
      <c r="S2709" s="8">
        <f t="shared" si="575"/>
        <v>2209493.1324541345</v>
      </c>
      <c r="T2709" s="9">
        <f t="shared" si="580"/>
        <v>24.315746768095469</v>
      </c>
      <c r="U2709" s="10">
        <f t="shared" si="570"/>
        <v>6.5491109763374808</v>
      </c>
    </row>
    <row r="2710" spans="1:21" x14ac:dyDescent="0.3">
      <c r="A2710" s="17">
        <v>1945</v>
      </c>
      <c r="B2710" s="17">
        <v>42</v>
      </c>
      <c r="C2710" s="17">
        <v>3.5500000000000002E-3</v>
      </c>
      <c r="D2710" s="17">
        <v>3.5400000000000002E-3</v>
      </c>
      <c r="E2710" s="17">
        <v>0.5</v>
      </c>
      <c r="F2710" s="2">
        <f t="shared" si="576"/>
        <v>90541.457271986059</v>
      </c>
      <c r="G2710" s="3">
        <f t="shared" si="577"/>
        <v>320.51675874283069</v>
      </c>
      <c r="H2710" s="2">
        <f t="shared" si="578"/>
        <v>90381.198892614644</v>
      </c>
      <c r="I2710" s="2">
        <f>SUM(H2710:H2778)</f>
        <v>2713885.5207744064</v>
      </c>
      <c r="J2710" s="4">
        <f t="shared" si="571"/>
        <v>29.973954501548487</v>
      </c>
      <c r="K2710" s="5">
        <f t="shared" si="579"/>
        <v>0.10227000000000001</v>
      </c>
      <c r="L2710" s="5">
        <f t="shared" si="572"/>
        <v>2.406352941176471E-3</v>
      </c>
      <c r="M2710" s="8">
        <f t="shared" si="573"/>
        <v>133196.07163948668</v>
      </c>
      <c r="N2710" s="6">
        <f>((B2709+E2709)*D2709+(B2710+E2710)*D2710+(B2711+E2711)*D2711)/3/SUM(D2668:D2710)</f>
        <v>1.477934226394185</v>
      </c>
      <c r="O2710" s="7">
        <f>O2668</f>
        <v>5.4494994015636428E-2</v>
      </c>
      <c r="P2710" s="8">
        <f>M2710*O2668</f>
        <v>7258.519126900107</v>
      </c>
      <c r="Q2710" s="5">
        <f>N2710*O2668</f>
        <v>8.0540016822855373E-2</v>
      </c>
      <c r="R2710" s="8">
        <f t="shared" si="574"/>
        <v>83101.895613333618</v>
      </c>
      <c r="S2710" s="8">
        <f t="shared" si="575"/>
        <v>2126036.6035052622</v>
      </c>
      <c r="T2710" s="9">
        <f t="shared" si="580"/>
        <v>23.481360556398595</v>
      </c>
      <c r="U2710" s="10">
        <f t="shared" si="570"/>
        <v>6.492593945149892</v>
      </c>
    </row>
    <row r="2711" spans="1:21" x14ac:dyDescent="0.3">
      <c r="A2711" s="17">
        <v>1945</v>
      </c>
      <c r="B2711" s="17">
        <v>43</v>
      </c>
      <c r="C2711" s="17">
        <v>3.5599999999999998E-3</v>
      </c>
      <c r="D2711" s="17">
        <v>3.5500000000000002E-3</v>
      </c>
      <c r="E2711" s="17">
        <v>0.5</v>
      </c>
      <c r="F2711" s="2">
        <f t="shared" si="576"/>
        <v>90220.940513243229</v>
      </c>
      <c r="G2711" s="3">
        <f t="shared" si="577"/>
        <v>320.28433882201347</v>
      </c>
      <c r="H2711" s="2">
        <f t="shared" si="578"/>
        <v>90060.798343832226</v>
      </c>
      <c r="I2711" s="2">
        <f>SUM(H2711:H2778)</f>
        <v>2623504.321881792</v>
      </c>
      <c r="J2711" s="4">
        <f t="shared" si="571"/>
        <v>29.078662968456825</v>
      </c>
      <c r="K2711" s="5">
        <f t="shared" si="579"/>
        <v>0.10582000000000001</v>
      </c>
      <c r="L2711" s="5">
        <f t="shared" si="572"/>
        <v>2.4326436781609197E-3</v>
      </c>
      <c r="M2711" s="8">
        <f t="shared" si="573"/>
        <v>131661.01624227542</v>
      </c>
      <c r="N2711" s="6">
        <f>((B2710+E2710)*D2710+(B2711+E2711)*D2711+(B2712+E2712)*D2712)/3/SUM(D2668:D2711)</f>
        <v>1.7215082215082216</v>
      </c>
      <c r="O2711" s="7">
        <f>O2668</f>
        <v>5.4494994015636428E-2</v>
      </c>
      <c r="P2711" s="8">
        <f>M2711*O2668</f>
        <v>7174.8662922154099</v>
      </c>
      <c r="Q2711" s="5">
        <f>N2711*O2668</f>
        <v>9.3813580228959442E-2</v>
      </c>
      <c r="R2711" s="8">
        <f t="shared" si="574"/>
        <v>81611.87241291898</v>
      </c>
      <c r="S2711" s="8">
        <f t="shared" si="575"/>
        <v>2042934.7078919287</v>
      </c>
      <c r="T2711" s="9">
        <f t="shared" si="580"/>
        <v>22.643686668197095</v>
      </c>
      <c r="U2711" s="10">
        <f t="shared" si="570"/>
        <v>6.4349763002597307</v>
      </c>
    </row>
    <row r="2712" spans="1:21" x14ac:dyDescent="0.3">
      <c r="A2712" s="17">
        <v>1945</v>
      </c>
      <c r="B2712" s="17">
        <v>44</v>
      </c>
      <c r="C2712" s="17">
        <v>5.4400000000000004E-3</v>
      </c>
      <c r="D2712" s="17">
        <v>5.4299999999999999E-3</v>
      </c>
      <c r="E2712" s="17">
        <v>0.5</v>
      </c>
      <c r="F2712" s="2">
        <f t="shared" si="576"/>
        <v>89900.656174421223</v>
      </c>
      <c r="G2712" s="3">
        <f t="shared" si="577"/>
        <v>488.16056302710723</v>
      </c>
      <c r="H2712" s="2">
        <f t="shared" si="578"/>
        <v>89656.575892907669</v>
      </c>
      <c r="I2712" s="2">
        <f>SUM(H2712:H2778)</f>
        <v>2533443.5235379599</v>
      </c>
      <c r="J2712" s="4">
        <f t="shared" si="571"/>
        <v>28.180478667727257</v>
      </c>
      <c r="K2712" s="5">
        <f t="shared" si="579"/>
        <v>0.11125000000000002</v>
      </c>
      <c r="L2712" s="5">
        <f t="shared" si="572"/>
        <v>2.5000000000000005E-3</v>
      </c>
      <c r="M2712" s="8">
        <f t="shared" si="573"/>
        <v>195264.22521084285</v>
      </c>
      <c r="N2712" s="6">
        <f>((B2711+E2711)*D2711+(B2712+E2712)*D2712+(B2713+E2713)*D2713)/3/SUM(D2668:D2712)</f>
        <v>2.001947565543071</v>
      </c>
      <c r="O2712" s="7">
        <f>O2668</f>
        <v>5.4494994015636428E-2</v>
      </c>
      <c r="P2712" s="8">
        <f>M2712*O2668</f>
        <v>10640.922784332764</v>
      </c>
      <c r="Q2712" s="5">
        <f>N2712*O2668</f>
        <v>0.10909612060388757</v>
      </c>
      <c r="R2712" s="8">
        <f t="shared" si="574"/>
        <v>79875.391276363414</v>
      </c>
      <c r="S2712" s="8">
        <f t="shared" si="575"/>
        <v>1961322.8354790097</v>
      </c>
      <c r="T2712" s="9">
        <f t="shared" si="580"/>
        <v>21.816557508476233</v>
      </c>
      <c r="U2712" s="10">
        <f t="shared" si="570"/>
        <v>6.3639211592510243</v>
      </c>
    </row>
    <row r="2713" spans="1:21" x14ac:dyDescent="0.3">
      <c r="A2713" s="17">
        <v>1945</v>
      </c>
      <c r="B2713" s="17">
        <v>45</v>
      </c>
      <c r="C2713" s="17">
        <v>6.0000000000000001E-3</v>
      </c>
      <c r="D2713" s="17">
        <v>5.9800000000000001E-3</v>
      </c>
      <c r="E2713" s="17">
        <v>0.5</v>
      </c>
      <c r="F2713" s="2">
        <f t="shared" si="576"/>
        <v>89412.495611394115</v>
      </c>
      <c r="G2713" s="3">
        <f t="shared" si="577"/>
        <v>534.68672375613687</v>
      </c>
      <c r="H2713" s="2">
        <f t="shared" si="578"/>
        <v>89145.152249516046</v>
      </c>
      <c r="I2713" s="2">
        <f>SUM(H2713:H2778)</f>
        <v>2443786.9476450523</v>
      </c>
      <c r="J2713" s="4">
        <f t="shared" si="571"/>
        <v>27.331604278962022</v>
      </c>
      <c r="K2713" s="5">
        <f t="shared" si="579"/>
        <v>0.11723000000000001</v>
      </c>
      <c r="L2713" s="5">
        <f t="shared" si="572"/>
        <v>2.5764835164835166E-3</v>
      </c>
      <c r="M2713" s="8">
        <f t="shared" si="573"/>
        <v>207525.7692647294</v>
      </c>
      <c r="N2713" s="6">
        <f>((B2712+E2712)*D2712+(B2713+E2713)*D2713+(B2714+E2714)*D2714)/3/SUM(D2668:D2713)</f>
        <v>2.1495919702010289</v>
      </c>
      <c r="O2713" s="7">
        <f>O2668</f>
        <v>5.4494994015636428E-2</v>
      </c>
      <c r="P2713" s="8">
        <f>M2713*O2668</f>
        <v>11309.115554171774</v>
      </c>
      <c r="Q2713" s="5">
        <f>N2713*O2668</f>
        <v>0.11714200155216518</v>
      </c>
      <c r="R2713" s="8">
        <f t="shared" si="574"/>
        <v>78702.510686335241</v>
      </c>
      <c r="S2713" s="8">
        <f t="shared" si="575"/>
        <v>1881447.4442026461</v>
      </c>
      <c r="T2713" s="9">
        <f t="shared" si="580"/>
        <v>21.042332297488041</v>
      </c>
      <c r="U2713" s="10">
        <f t="shared" si="570"/>
        <v>6.2892719814739806</v>
      </c>
    </row>
    <row r="2714" spans="1:21" x14ac:dyDescent="0.3">
      <c r="A2714" s="17">
        <v>1945</v>
      </c>
      <c r="B2714" s="17">
        <v>46</v>
      </c>
      <c r="C2714" s="17">
        <v>5.2300000000000003E-3</v>
      </c>
      <c r="D2714" s="17">
        <v>5.2100000000000002E-3</v>
      </c>
      <c r="E2714" s="17">
        <v>0.5</v>
      </c>
      <c r="F2714" s="2">
        <f t="shared" si="576"/>
        <v>88877.808887637977</v>
      </c>
      <c r="G2714" s="3">
        <f t="shared" si="577"/>
        <v>463.05338430459386</v>
      </c>
      <c r="H2714" s="2">
        <f t="shared" si="578"/>
        <v>88646.282195485677</v>
      </c>
      <c r="I2714" s="2">
        <f>SUM(H2714:H2778)</f>
        <v>2354641.7953955359</v>
      </c>
      <c r="J2714" s="4">
        <f t="shared" si="571"/>
        <v>26.493022553833946</v>
      </c>
      <c r="K2714" s="5">
        <f t="shared" si="579"/>
        <v>0.12244000000000002</v>
      </c>
      <c r="L2714" s="5">
        <f t="shared" si="572"/>
        <v>2.6331182795698931E-3</v>
      </c>
      <c r="M2714" s="8">
        <f t="shared" si="573"/>
        <v>175857.41890038885</v>
      </c>
      <c r="N2714" s="6">
        <f>((B2713+E2713)*D2713+(B2714+E2714)*D2714+(B2715+E2715)*D2715)/3/SUM(D2668:D2714)</f>
        <v>2.138680169879124</v>
      </c>
      <c r="O2714" s="7">
        <f>O2668</f>
        <v>5.4494994015636428E-2</v>
      </c>
      <c r="P2714" s="8">
        <f>M2714*O2668</f>
        <v>9583.3489905819588</v>
      </c>
      <c r="Q2714" s="5">
        <f>N2714*O2668</f>
        <v>0.11654736305892316</v>
      </c>
      <c r="R2714" s="8">
        <f t="shared" si="574"/>
        <v>78314.791760624663</v>
      </c>
      <c r="S2714" s="8">
        <f t="shared" si="575"/>
        <v>1802744.933516311</v>
      </c>
      <c r="T2714" s="9">
        <f t="shared" si="580"/>
        <v>20.283408829254508</v>
      </c>
      <c r="U2714" s="10">
        <f t="shared" si="570"/>
        <v>6.2096137245794374</v>
      </c>
    </row>
    <row r="2715" spans="1:21" x14ac:dyDescent="0.3">
      <c r="A2715" s="17">
        <v>1945</v>
      </c>
      <c r="B2715" s="17">
        <v>47</v>
      </c>
      <c r="C2715" s="17">
        <v>5.7299999999999999E-3</v>
      </c>
      <c r="D2715" s="17">
        <v>5.7099999999999998E-3</v>
      </c>
      <c r="E2715" s="17">
        <v>0.5</v>
      </c>
      <c r="F2715" s="2">
        <f t="shared" si="576"/>
        <v>88414.755503333377</v>
      </c>
      <c r="G2715" s="3">
        <f t="shared" si="577"/>
        <v>504.84825392403354</v>
      </c>
      <c r="H2715" s="2">
        <f t="shared" si="578"/>
        <v>88162.331376371367</v>
      </c>
      <c r="I2715" s="2">
        <f>SUM(H2715:H2778)</f>
        <v>2265995.5132000502</v>
      </c>
      <c r="J2715" s="4">
        <f t="shared" si="571"/>
        <v>25.629155453747973</v>
      </c>
      <c r="K2715" s="5">
        <f t="shared" si="579"/>
        <v>0.12815000000000001</v>
      </c>
      <c r="L2715" s="5">
        <f t="shared" si="572"/>
        <v>2.6978947368421057E-3</v>
      </c>
      <c r="M2715" s="8">
        <f t="shared" si="573"/>
        <v>187126.74257816302</v>
      </c>
      <c r="N2715" s="6">
        <f>((B2714+E2714)*D2714+(B2715+E2715)*D2715+(B2716+E2716)*D2716)/3/SUM(D2668:D2715)</f>
        <v>2.2515281571075558</v>
      </c>
      <c r="O2715" s="7">
        <f>O2668</f>
        <v>5.4494994015636428E-2</v>
      </c>
      <c r="P2715" s="8">
        <f>M2715*O2668</f>
        <v>10197.470716962533</v>
      </c>
      <c r="Q2715" s="5">
        <f>N2715*O2668</f>
        <v>0.12269701344761316</v>
      </c>
      <c r="R2715" s="8">
        <f t="shared" si="574"/>
        <v>77345.076617911793</v>
      </c>
      <c r="S2715" s="8">
        <f t="shared" si="575"/>
        <v>1724430.1417556864</v>
      </c>
      <c r="T2715" s="9">
        <f t="shared" si="580"/>
        <v>19.503872763530659</v>
      </c>
      <c r="U2715" s="10">
        <f t="shared" si="570"/>
        <v>6.1252826902173148</v>
      </c>
    </row>
    <row r="2716" spans="1:21" x14ac:dyDescent="0.3">
      <c r="A2716" s="17">
        <v>1945</v>
      </c>
      <c r="B2716" s="17">
        <v>48</v>
      </c>
      <c r="C2716" s="17">
        <v>7.2899999999999996E-3</v>
      </c>
      <c r="D2716" s="17">
        <v>7.26E-3</v>
      </c>
      <c r="E2716" s="17">
        <v>0.5</v>
      </c>
      <c r="F2716" s="2">
        <f t="shared" si="576"/>
        <v>87909.907249409342</v>
      </c>
      <c r="G2716" s="3">
        <f t="shared" si="577"/>
        <v>638.2259266307118</v>
      </c>
      <c r="H2716" s="2">
        <f t="shared" si="578"/>
        <v>87590.79428609398</v>
      </c>
      <c r="I2716" s="2">
        <f>SUM(H2716:H2778)</f>
        <v>2177833.1818236783</v>
      </c>
      <c r="J2716" s="4">
        <f t="shared" si="571"/>
        <v>24.773466950032653</v>
      </c>
      <c r="K2716" s="5">
        <f t="shared" si="579"/>
        <v>0.13541</v>
      </c>
      <c r="L2716" s="5">
        <f t="shared" si="572"/>
        <v>2.7919587628865978E-3</v>
      </c>
      <c r="M2716" s="8">
        <f t="shared" si="573"/>
        <v>228594.32421231462</v>
      </c>
      <c r="N2716" s="6">
        <f>((B2715+E2715)*D2715+(B2716+E2716)*D2716+(B2717+E2717)*D2717)/3/SUM(D2668:D2716)</f>
        <v>2.4373630701819162</v>
      </c>
      <c r="O2716" s="7">
        <f>O2668</f>
        <v>5.4494994015636428E-2</v>
      </c>
      <c r="P2716" s="8">
        <f>M2716*O2668</f>
        <v>12457.246329958538</v>
      </c>
      <c r="Q2716" s="5">
        <f>N2716*O2668</f>
        <v>0.13282408592349676</v>
      </c>
      <c r="R2716" s="8">
        <f t="shared" si="574"/>
        <v>75956.627099730496</v>
      </c>
      <c r="S2716" s="8">
        <f t="shared" si="575"/>
        <v>1647085.0651377747</v>
      </c>
      <c r="T2716" s="9">
        <f t="shared" si="580"/>
        <v>18.736057364556498</v>
      </c>
      <c r="U2716" s="10">
        <f t="shared" si="570"/>
        <v>6.0374095854761549</v>
      </c>
    </row>
    <row r="2717" spans="1:21" x14ac:dyDescent="0.3">
      <c r="A2717" s="17">
        <v>1945</v>
      </c>
      <c r="B2717" s="17">
        <v>49</v>
      </c>
      <c r="C2717" s="17">
        <v>7.4400000000000004E-3</v>
      </c>
      <c r="D2717" s="17">
        <v>7.4099999999999999E-3</v>
      </c>
      <c r="E2717" s="17">
        <v>0.5</v>
      </c>
      <c r="F2717" s="2">
        <f t="shared" si="576"/>
        <v>87271.681322778633</v>
      </c>
      <c r="G2717" s="3">
        <f t="shared" si="577"/>
        <v>646.68315860178961</v>
      </c>
      <c r="H2717" s="2">
        <f t="shared" si="578"/>
        <v>86948.339743477743</v>
      </c>
      <c r="I2717" s="2">
        <f>SUM(H2717:H2778)</f>
        <v>2090242.3875375837</v>
      </c>
      <c r="J2717" s="4">
        <f t="shared" si="571"/>
        <v>23.950981072619864</v>
      </c>
      <c r="K2717" s="5">
        <f t="shared" si="579"/>
        <v>0.14282</v>
      </c>
      <c r="L2717" s="5">
        <f t="shared" si="572"/>
        <v>2.8852525252525251E-3</v>
      </c>
      <c r="M2717" s="8">
        <f t="shared" si="573"/>
        <v>224133.98929273622</v>
      </c>
      <c r="N2717" s="6">
        <f>((B2716+E2716)*D2716+(B2717+E2717)*D2717+(B2718+E2718)*D2718)/3/SUM(D2668:D2717)</f>
        <v>2.6962260187648788</v>
      </c>
      <c r="O2717" s="7">
        <f>O2668</f>
        <v>5.4494994015636428E-2</v>
      </c>
      <c r="P2717" s="8">
        <f>M2717*O2668</f>
        <v>12214.180405208379</v>
      </c>
      <c r="Q2717" s="5">
        <f>N2717*O2668</f>
        <v>0.1469308207573953</v>
      </c>
      <c r="R2717" s="8">
        <f t="shared" si="574"/>
        <v>74172.9488214757</v>
      </c>
      <c r="S2717" s="8">
        <f t="shared" si="575"/>
        <v>1571128.4380380441</v>
      </c>
      <c r="T2717" s="9">
        <f t="shared" si="580"/>
        <v>18.002729112404147</v>
      </c>
      <c r="U2717" s="10">
        <f t="shared" si="570"/>
        <v>5.9482519602157176</v>
      </c>
    </row>
    <row r="2718" spans="1:21" x14ac:dyDescent="0.3">
      <c r="A2718" s="17">
        <v>1945</v>
      </c>
      <c r="B2718" s="17">
        <v>50</v>
      </c>
      <c r="C2718" s="17">
        <v>8.6800000000000002E-3</v>
      </c>
      <c r="D2718" s="17">
        <v>8.6400000000000001E-3</v>
      </c>
      <c r="E2718" s="17">
        <v>0.5</v>
      </c>
      <c r="F2718" s="2">
        <f t="shared" si="576"/>
        <v>86624.998164176839</v>
      </c>
      <c r="G2718" s="3">
        <f t="shared" si="577"/>
        <v>748.43998413848794</v>
      </c>
      <c r="H2718" s="2">
        <f t="shared" si="578"/>
        <v>86250.778172107588</v>
      </c>
      <c r="I2718" s="2">
        <f>SUM(H2718:H2778)</f>
        <v>2003294.0477941062</v>
      </c>
      <c r="J2718" s="4">
        <f t="shared" si="571"/>
        <v>23.126050103889693</v>
      </c>
      <c r="K2718" s="5">
        <f t="shared" si="579"/>
        <v>0.15146000000000001</v>
      </c>
      <c r="L2718" s="5">
        <f t="shared" si="572"/>
        <v>2.9992079207920796E-3</v>
      </c>
      <c r="M2718" s="8">
        <f t="shared" si="573"/>
        <v>249545.88141419276</v>
      </c>
      <c r="N2718" s="6">
        <f>((B2717+E2717)*D2717+(B2718+E2718)*D2718+(B2719+E2719)*D2719)/3/SUM(D2668:D2718)</f>
        <v>2.7773669615740126</v>
      </c>
      <c r="O2718" s="7">
        <f>O2668</f>
        <v>5.4494994015636428E-2</v>
      </c>
      <c r="P2718" s="8">
        <f>M2718*O2668</f>
        <v>13599.001314293151</v>
      </c>
      <c r="Q2718" s="5">
        <f>N2718*O2668</f>
        <v>0.15135259595020215</v>
      </c>
      <c r="R2718" s="8">
        <f t="shared" si="574"/>
        <v>73196.498993034082</v>
      </c>
      <c r="S2718" s="8">
        <f t="shared" si="575"/>
        <v>1496955.4892165684</v>
      </c>
      <c r="T2718" s="9">
        <f t="shared" si="580"/>
        <v>17.280871814616948</v>
      </c>
      <c r="U2718" s="10">
        <f t="shared" si="570"/>
        <v>5.8451782892727451</v>
      </c>
    </row>
    <row r="2719" spans="1:21" x14ac:dyDescent="0.3">
      <c r="A2719" s="17">
        <v>1945</v>
      </c>
      <c r="B2719" s="17">
        <v>51</v>
      </c>
      <c r="C2719" s="17">
        <v>8.9499999999999996E-3</v>
      </c>
      <c r="D2719" s="17">
        <v>8.9099999999999995E-3</v>
      </c>
      <c r="E2719" s="17">
        <v>0.5</v>
      </c>
      <c r="F2719" s="2">
        <f t="shared" si="576"/>
        <v>85876.558180038352</v>
      </c>
      <c r="G2719" s="3">
        <f t="shared" si="577"/>
        <v>765.16013338414166</v>
      </c>
      <c r="H2719" s="2">
        <f t="shared" si="578"/>
        <v>85493.978113346282</v>
      </c>
      <c r="I2719" s="2">
        <f>SUM(H2719:H2778)</f>
        <v>1917043.2696219985</v>
      </c>
      <c r="J2719" s="4">
        <f t="shared" si="571"/>
        <v>22.323242922742185</v>
      </c>
      <c r="K2719" s="5">
        <f t="shared" si="579"/>
        <v>0.16037000000000001</v>
      </c>
      <c r="L2719" s="5">
        <f t="shared" si="572"/>
        <v>3.113980582524272E-3</v>
      </c>
      <c r="M2719" s="8">
        <f t="shared" si="573"/>
        <v>245717.69576157196</v>
      </c>
      <c r="N2719" s="6">
        <f>((B2718+E2718)*D2718+(B2719+E2719)*D2719+(B2720+E2720)*D2720)/3/SUM(D2668:D2719)</f>
        <v>3.0926607220801889</v>
      </c>
      <c r="O2719" s="7">
        <f>O2668</f>
        <v>5.4494994015636428E-2</v>
      </c>
      <c r="P2719" s="8">
        <f>M2719*O2668</f>
        <v>13390.384360062837</v>
      </c>
      <c r="Q2719" s="5">
        <f>N2719*O2668</f>
        <v>0.16853452754215373</v>
      </c>
      <c r="R2719" s="8">
        <f t="shared" si="574"/>
        <v>71085.290904314243</v>
      </c>
      <c r="S2719" s="8">
        <f t="shared" si="575"/>
        <v>1423758.9902235344</v>
      </c>
      <c r="T2719" s="9">
        <f t="shared" si="580"/>
        <v>16.579134287597487</v>
      </c>
      <c r="U2719" s="10">
        <f t="shared" si="570"/>
        <v>5.7441086351446984</v>
      </c>
    </row>
    <row r="2720" spans="1:21" x14ac:dyDescent="0.3">
      <c r="A2720" s="17">
        <v>1945</v>
      </c>
      <c r="B2720" s="17">
        <v>52</v>
      </c>
      <c r="C2720" s="17">
        <v>1.1350000000000001E-2</v>
      </c>
      <c r="D2720" s="17">
        <v>1.129E-2</v>
      </c>
      <c r="E2720" s="17">
        <v>0.5</v>
      </c>
      <c r="F2720" s="2">
        <f t="shared" si="576"/>
        <v>85111.398046654213</v>
      </c>
      <c r="G2720" s="3">
        <f t="shared" si="577"/>
        <v>960.90768394672602</v>
      </c>
      <c r="H2720" s="2">
        <f t="shared" si="578"/>
        <v>84630.944204680854</v>
      </c>
      <c r="I2720" s="2">
        <f>SUM(H2720:H2778)</f>
        <v>1831549.2915086523</v>
      </c>
      <c r="J2720" s="4">
        <f t="shared" si="571"/>
        <v>21.519436098378737</v>
      </c>
      <c r="K2720" s="5">
        <f t="shared" si="579"/>
        <v>0.17166000000000001</v>
      </c>
      <c r="L2720" s="5">
        <f t="shared" si="572"/>
        <v>3.269714285714286E-3</v>
      </c>
      <c r="M2720" s="8">
        <f t="shared" si="573"/>
        <v>293881.23853666033</v>
      </c>
      <c r="N2720" s="6">
        <f>((B2719+E2719)*D2719+(B2720+E2720)*D2720+(B2721+E2721)*D2721)/3/SUM(D2668:D2720)</f>
        <v>3.2761854829313761</v>
      </c>
      <c r="O2720" s="7">
        <f>O2668</f>
        <v>5.4494994015636428E-2</v>
      </c>
      <c r="P2720" s="8">
        <f>M2720*O2668</f>
        <v>16015.056335363126</v>
      </c>
      <c r="Q2720" s="5">
        <f>N2720*O2668</f>
        <v>0.17853570828646029</v>
      </c>
      <c r="R2720" s="8">
        <f t="shared" si="574"/>
        <v>69521.298638146254</v>
      </c>
      <c r="S2720" s="8">
        <f t="shared" si="575"/>
        <v>1352673.6993192201</v>
      </c>
      <c r="T2720" s="9">
        <f t="shared" si="580"/>
        <v>15.892979440635504</v>
      </c>
      <c r="U2720" s="10">
        <f t="shared" si="570"/>
        <v>5.6264566577432333</v>
      </c>
    </row>
    <row r="2721" spans="1:21" x14ac:dyDescent="0.3">
      <c r="A2721" s="17">
        <v>1945</v>
      </c>
      <c r="B2721" s="17">
        <v>53</v>
      </c>
      <c r="C2721" s="17">
        <v>1.1950000000000001E-2</v>
      </c>
      <c r="D2721" s="17">
        <v>1.188E-2</v>
      </c>
      <c r="E2721" s="17">
        <v>0.5</v>
      </c>
      <c r="F2721" s="2">
        <f t="shared" si="576"/>
        <v>84150.490362707482</v>
      </c>
      <c r="G2721" s="3">
        <f t="shared" si="577"/>
        <v>999.7078255089649</v>
      </c>
      <c r="H2721" s="2">
        <f t="shared" si="578"/>
        <v>83650.636449953003</v>
      </c>
      <c r="I2721" s="2">
        <f>SUM(H2721:H2778)</f>
        <v>1746918.3473039714</v>
      </c>
      <c r="J2721" s="4">
        <f t="shared" si="571"/>
        <v>20.75945534927202</v>
      </c>
      <c r="K2721" s="5">
        <f t="shared" si="579"/>
        <v>0.18354000000000001</v>
      </c>
      <c r="L2721" s="5">
        <f t="shared" si="572"/>
        <v>3.4306542056074768E-3</v>
      </c>
      <c r="M2721" s="8">
        <f t="shared" si="573"/>
        <v>291404.42772545287</v>
      </c>
      <c r="N2721" s="6">
        <f>((B2720+E2720)*D2720+(B2721+E2721)*D2721+(B2722+E2722)*D2722)/3/SUM(D2668:D2721)</f>
        <v>3.453161890232828</v>
      </c>
      <c r="O2721" s="7">
        <f>O2668</f>
        <v>5.4494994015636428E-2</v>
      </c>
      <c r="P2721" s="8">
        <f>M2721*O2668</f>
        <v>15880.082545028512</v>
      </c>
      <c r="Q2721" s="5">
        <f>N2721*O2668</f>
        <v>0.18818003654326174</v>
      </c>
      <c r="R2721" s="8">
        <f t="shared" si="574"/>
        <v>67909.256625933747</v>
      </c>
      <c r="S2721" s="8">
        <f t="shared" si="575"/>
        <v>1283152.400681074</v>
      </c>
      <c r="T2721" s="9">
        <f t="shared" si="580"/>
        <v>15.248305686044127</v>
      </c>
      <c r="U2721" s="10">
        <f t="shared" si="570"/>
        <v>5.5111496632278936</v>
      </c>
    </row>
    <row r="2722" spans="1:21" x14ac:dyDescent="0.3">
      <c r="A2722" s="17">
        <v>1945</v>
      </c>
      <c r="B2722" s="17">
        <v>54</v>
      </c>
      <c r="C2722" s="17">
        <v>1.242E-2</v>
      </c>
      <c r="D2722" s="17">
        <v>1.235E-2</v>
      </c>
      <c r="E2722" s="17">
        <v>0.5</v>
      </c>
      <c r="F2722" s="2">
        <f t="shared" si="576"/>
        <v>83150.782537198524</v>
      </c>
      <c r="G2722" s="3">
        <f t="shared" si="577"/>
        <v>1026.9121643344017</v>
      </c>
      <c r="H2722" s="2">
        <f t="shared" si="578"/>
        <v>82637.326455031318</v>
      </c>
      <c r="I2722" s="2">
        <f>SUM(H2722:H2778)</f>
        <v>1663267.7108540183</v>
      </c>
      <c r="J2722" s="4">
        <f t="shared" si="571"/>
        <v>20.003031361850805</v>
      </c>
      <c r="K2722" s="5">
        <f t="shared" si="579"/>
        <v>0.19589000000000001</v>
      </c>
      <c r="L2722" s="5">
        <f t="shared" si="572"/>
        <v>3.5943119266055048E-3</v>
      </c>
      <c r="M2722" s="8">
        <f t="shared" si="573"/>
        <v>285704.79838799778</v>
      </c>
      <c r="N2722" s="6">
        <f>((B2721+E2721)*D2721+(B2722+E2722)*D2722+(B2723+E2723)*D2723)/3/SUM(D2668:D2722)</f>
        <v>3.4980261030850648</v>
      </c>
      <c r="O2722" s="7">
        <f>O2668</f>
        <v>5.4494994015636428E-2</v>
      </c>
      <c r="P2722" s="8">
        <f>M2722*O2668</f>
        <v>15569.481278392552</v>
      </c>
      <c r="Q2722" s="5">
        <f>N2722*O2668</f>
        <v>0.19062491155416061</v>
      </c>
      <c r="R2722" s="8">
        <f t="shared" si="574"/>
        <v>66884.593408468674</v>
      </c>
      <c r="S2722" s="8">
        <f t="shared" si="575"/>
        <v>1215243.1440551402</v>
      </c>
      <c r="T2722" s="9">
        <f t="shared" si="580"/>
        <v>14.614933341264543</v>
      </c>
      <c r="U2722" s="10">
        <f t="shared" si="570"/>
        <v>5.3880980205862627</v>
      </c>
    </row>
    <row r="2723" spans="1:21" x14ac:dyDescent="0.3">
      <c r="A2723" s="17">
        <v>1945</v>
      </c>
      <c r="B2723" s="17">
        <v>55</v>
      </c>
      <c r="C2723" s="17">
        <v>1.355E-2</v>
      </c>
      <c r="D2723" s="17">
        <v>1.346E-2</v>
      </c>
      <c r="E2723" s="17">
        <v>0.5</v>
      </c>
      <c r="F2723" s="2">
        <f t="shared" si="576"/>
        <v>82123.870372864127</v>
      </c>
      <c r="G2723" s="3">
        <f t="shared" si="577"/>
        <v>1105.3872952187512</v>
      </c>
      <c r="H2723" s="2">
        <f t="shared" si="578"/>
        <v>81571.176725254758</v>
      </c>
      <c r="I2723" s="2">
        <f>SUM(H2723:H2778)</f>
        <v>1580630.3843989871</v>
      </c>
      <c r="J2723" s="4">
        <f t="shared" si="571"/>
        <v>19.246905646586143</v>
      </c>
      <c r="K2723" s="5">
        <f t="shared" si="579"/>
        <v>0.20935000000000001</v>
      </c>
      <c r="L2723" s="5">
        <f t="shared" si="572"/>
        <v>3.7720720720720723E-3</v>
      </c>
      <c r="M2723" s="8">
        <f t="shared" si="573"/>
        <v>293045.11528369092</v>
      </c>
      <c r="N2723" s="6">
        <f>((B2722+E2722)*D2722+(B2723+E2723)*D2723+(B2724+E2724)*D2724)/3/SUM(D2668:D2723)</f>
        <v>3.5898574954223386</v>
      </c>
      <c r="O2723" s="7">
        <f>O2668</f>
        <v>5.4494994015636428E-2</v>
      </c>
      <c r="P2723" s="8">
        <f>M2723*O2668</f>
        <v>15969.491803696224</v>
      </c>
      <c r="Q2723" s="5">
        <f>N2723*O2668</f>
        <v>0.19562926273002793</v>
      </c>
      <c r="R2723" s="8">
        <f t="shared" si="574"/>
        <v>65613.46756247236</v>
      </c>
      <c r="S2723" s="8">
        <f t="shared" si="575"/>
        <v>1148358.5506466716</v>
      </c>
      <c r="T2723" s="9">
        <f t="shared" si="580"/>
        <v>13.983249272505295</v>
      </c>
      <c r="U2723" s="10">
        <f t="shared" si="570"/>
        <v>5.2636563740808473</v>
      </c>
    </row>
    <row r="2724" spans="1:21" x14ac:dyDescent="0.3">
      <c r="A2724" s="17">
        <v>1945</v>
      </c>
      <c r="B2724" s="17">
        <v>56</v>
      </c>
      <c r="C2724" s="17">
        <v>1.487E-2</v>
      </c>
      <c r="D2724" s="17">
        <v>1.477E-2</v>
      </c>
      <c r="E2724" s="17">
        <v>0.5</v>
      </c>
      <c r="F2724" s="2">
        <f t="shared" si="576"/>
        <v>81018.483077645375</v>
      </c>
      <c r="G2724" s="3">
        <f t="shared" si="577"/>
        <v>1196.6429950568222</v>
      </c>
      <c r="H2724" s="2">
        <f t="shared" si="578"/>
        <v>80420.161580116968</v>
      </c>
      <c r="I2724" s="2">
        <f>SUM(H2724:H2778)</f>
        <v>1499059.2076737322</v>
      </c>
      <c r="J2724" s="4">
        <f t="shared" si="571"/>
        <v>18.502681742844835</v>
      </c>
      <c r="K2724" s="5">
        <f t="shared" si="579"/>
        <v>0.22412000000000001</v>
      </c>
      <c r="L2724" s="5">
        <f t="shared" si="572"/>
        <v>3.9667256637168141E-3</v>
      </c>
      <c r="M2724" s="8">
        <f t="shared" si="573"/>
        <v>301670.21783290408</v>
      </c>
      <c r="N2724" s="6">
        <f>((B2723+E2723)*D2723+(B2724+E2724)*D2724+(B2725+E2725)*D2725)/3/SUM(D2668:D2724)</f>
        <v>3.7974968766732102</v>
      </c>
      <c r="O2724" s="7">
        <f>O2668</f>
        <v>5.4494994015636428E-2</v>
      </c>
      <c r="P2724" s="8">
        <f>M2724*O2668</f>
        <v>16439.516715499845</v>
      </c>
      <c r="Q2724" s="5">
        <f>N2724*O2668</f>
        <v>0.20694456956870461</v>
      </c>
      <c r="R2724" s="8">
        <f t="shared" si="574"/>
        <v>63777.645857273979</v>
      </c>
      <c r="S2724" s="8">
        <f t="shared" si="575"/>
        <v>1082745.0830841991</v>
      </c>
      <c r="T2724" s="9">
        <f t="shared" si="580"/>
        <v>13.364173728685254</v>
      </c>
      <c r="U2724" s="10">
        <f t="shared" si="570"/>
        <v>5.1385080141595818</v>
      </c>
    </row>
    <row r="2725" spans="1:21" x14ac:dyDescent="0.3">
      <c r="A2725" s="17">
        <v>1945</v>
      </c>
      <c r="B2725" s="17">
        <v>57</v>
      </c>
      <c r="C2725" s="17">
        <v>1.704E-2</v>
      </c>
      <c r="D2725" s="17">
        <v>1.6899999999999998E-2</v>
      </c>
      <c r="E2725" s="17">
        <v>0.5</v>
      </c>
      <c r="F2725" s="2">
        <f t="shared" si="576"/>
        <v>79821.840082588547</v>
      </c>
      <c r="G2725" s="3">
        <f t="shared" si="577"/>
        <v>1348.9890973957463</v>
      </c>
      <c r="H2725" s="2">
        <f t="shared" si="578"/>
        <v>79147.345533890679</v>
      </c>
      <c r="I2725" s="2">
        <f>SUM(H2725:H2778)</f>
        <v>1418639.0460936152</v>
      </c>
      <c r="J2725" s="4">
        <f t="shared" si="571"/>
        <v>17.772567565791576</v>
      </c>
      <c r="K2725" s="5">
        <f t="shared" si="579"/>
        <v>0.24102000000000001</v>
      </c>
      <c r="L2725" s="5">
        <f t="shared" si="572"/>
        <v>4.1916521739130434E-3</v>
      </c>
      <c r="M2725" s="8">
        <f t="shared" si="573"/>
        <v>321827.53754981083</v>
      </c>
      <c r="N2725" s="6">
        <f>((B2724+E2724)*D2724+(B2725+E2725)*D2725+(B2726+E2726)*D2726)/3/SUM(D2668:D2725)</f>
        <v>3.9972616380383372</v>
      </c>
      <c r="O2725" s="7">
        <f>O2668</f>
        <v>5.4494994015636428E-2</v>
      </c>
      <c r="P2725" s="8">
        <f>M2725*O2668</f>
        <v>17537.989732843947</v>
      </c>
      <c r="Q2725" s="5">
        <f>N2725*O2668</f>
        <v>0.21783074904383226</v>
      </c>
      <c r="R2725" s="8">
        <f t="shared" si="574"/>
        <v>61906.619971412263</v>
      </c>
      <c r="S2725" s="8">
        <f t="shared" si="575"/>
        <v>1018967.437226925</v>
      </c>
      <c r="T2725" s="9">
        <f t="shared" si="580"/>
        <v>12.765521769137859</v>
      </c>
      <c r="U2725" s="10">
        <f t="shared" si="570"/>
        <v>5.007045796653717</v>
      </c>
    </row>
    <row r="2726" spans="1:21" x14ac:dyDescent="0.3">
      <c r="A2726" s="17">
        <v>1945</v>
      </c>
      <c r="B2726" s="17">
        <v>58</v>
      </c>
      <c r="C2726" s="17">
        <v>1.8710000000000001E-2</v>
      </c>
      <c r="D2726" s="17">
        <v>1.8530000000000001E-2</v>
      </c>
      <c r="E2726" s="17">
        <v>0.5</v>
      </c>
      <c r="F2726" s="2">
        <f t="shared" si="576"/>
        <v>78472.850985192796</v>
      </c>
      <c r="G2726" s="3">
        <f t="shared" si="577"/>
        <v>1454.1019287556226</v>
      </c>
      <c r="H2726" s="2">
        <f t="shared" si="578"/>
        <v>77745.80002081499</v>
      </c>
      <c r="I2726" s="2">
        <f>SUM(H2726:H2778)</f>
        <v>1339491.7005597246</v>
      </c>
      <c r="J2726" s="4">
        <f t="shared" si="571"/>
        <v>17.069491980257936</v>
      </c>
      <c r="K2726" s="5">
        <f t="shared" si="579"/>
        <v>0.25955</v>
      </c>
      <c r="L2726" s="5">
        <f t="shared" si="572"/>
        <v>4.4367521367521369E-3</v>
      </c>
      <c r="M2726" s="8">
        <f t="shared" si="573"/>
        <v>327740.17658333236</v>
      </c>
      <c r="N2726" s="6">
        <f>((B2725+E2725)*D2725+(B2726+E2726)*D2726+(B2727+E2727)*D2727)/3/SUM(D2668:D2726)</f>
        <v>4.1019585179477307</v>
      </c>
      <c r="O2726" s="7">
        <f>O2668</f>
        <v>5.4494994015636428E-2</v>
      </c>
      <c r="P2726" s="8">
        <f>M2726*O2668</f>
        <v>17860.198961592323</v>
      </c>
      <c r="Q2726" s="5">
        <f>N2726*O2668</f>
        <v>0.22353620488795045</v>
      </c>
      <c r="R2726" s="8">
        <f t="shared" si="574"/>
        <v>60366.798938184467</v>
      </c>
      <c r="S2726" s="8">
        <f t="shared" si="575"/>
        <v>957060.81725551281</v>
      </c>
      <c r="T2726" s="9">
        <f t="shared" si="580"/>
        <v>12.19607552472004</v>
      </c>
      <c r="U2726" s="10">
        <f t="shared" si="570"/>
        <v>4.873416455537896</v>
      </c>
    </row>
    <row r="2727" spans="1:21" x14ac:dyDescent="0.3">
      <c r="A2727" s="17">
        <v>1945</v>
      </c>
      <c r="B2727" s="17">
        <v>59</v>
      </c>
      <c r="C2727" s="17">
        <v>1.9310000000000001E-2</v>
      </c>
      <c r="D2727" s="17">
        <v>1.9130000000000001E-2</v>
      </c>
      <c r="E2727" s="17">
        <v>0.5</v>
      </c>
      <c r="F2727" s="2">
        <f t="shared" si="576"/>
        <v>77018.749056437169</v>
      </c>
      <c r="G2727" s="3">
        <f t="shared" si="577"/>
        <v>1473.3686694496432</v>
      </c>
      <c r="H2727" s="2">
        <f t="shared" si="578"/>
        <v>76282.064721712348</v>
      </c>
      <c r="I2727" s="2">
        <f>SUM(H2727:H2778)</f>
        <v>1261745.9005389095</v>
      </c>
      <c r="J2727" s="4">
        <f t="shared" si="571"/>
        <v>16.382321395720641</v>
      </c>
      <c r="K2727" s="5">
        <f t="shared" si="579"/>
        <v>0.27867999999999998</v>
      </c>
      <c r="L2727" s="5">
        <f t="shared" si="572"/>
        <v>4.6836974789915961E-3</v>
      </c>
      <c r="M2727" s="8">
        <f t="shared" si="573"/>
        <v>314573.83318592573</v>
      </c>
      <c r="N2727" s="6">
        <f>((B2726+E2726)*D2726+(B2727+E2727)*D2727+(B2728+E2728)*D2728)/3/SUM(D2668:D2727)</f>
        <v>4.2471891297067126</v>
      </c>
      <c r="O2727" s="7">
        <f>O2668</f>
        <v>5.4494994015636428E-2</v>
      </c>
      <c r="P2727" s="8">
        <f>M2727*O2668</f>
        <v>17142.699156942836</v>
      </c>
      <c r="Q2727" s="5">
        <f>N2727*O2668</f>
        <v>0.23145054620664338</v>
      </c>
      <c r="R2727" s="8">
        <f t="shared" si="574"/>
        <v>58626.539176101498</v>
      </c>
      <c r="S2727" s="8">
        <f t="shared" si="575"/>
        <v>896694.0183173283</v>
      </c>
      <c r="T2727" s="9">
        <f t="shared" si="580"/>
        <v>11.642541969361982</v>
      </c>
      <c r="U2727" s="10">
        <f t="shared" si="570"/>
        <v>4.739779426358659</v>
      </c>
    </row>
    <row r="2728" spans="1:21" x14ac:dyDescent="0.3">
      <c r="A2728" s="17">
        <v>1945</v>
      </c>
      <c r="B2728" s="17">
        <v>60</v>
      </c>
      <c r="C2728" s="17">
        <v>2.2210000000000001E-2</v>
      </c>
      <c r="D2728" s="17">
        <v>2.196E-2</v>
      </c>
      <c r="E2728" s="17">
        <v>0.5</v>
      </c>
      <c r="F2728" s="2">
        <f t="shared" si="576"/>
        <v>75545.380386987526</v>
      </c>
      <c r="G2728" s="3">
        <f t="shared" si="577"/>
        <v>1658.976553298246</v>
      </c>
      <c r="H2728" s="2">
        <f t="shared" si="578"/>
        <v>74715.892110338405</v>
      </c>
      <c r="I2728" s="2">
        <f>SUM(H2728:H2778)</f>
        <v>1185463.8358171971</v>
      </c>
      <c r="J2728" s="4">
        <f t="shared" si="571"/>
        <v>15.692075805887264</v>
      </c>
      <c r="K2728" s="5">
        <f t="shared" si="579"/>
        <v>0.30063999999999996</v>
      </c>
      <c r="L2728" s="5">
        <f t="shared" si="572"/>
        <v>4.969256198347107E-3</v>
      </c>
      <c r="M2728" s="8">
        <f t="shared" si="573"/>
        <v>333848.06238206459</v>
      </c>
      <c r="N2728" s="6">
        <f>((B2727+E2727)*D2727+(B2728+E2728)*D2728+(B2729+E2729)*D2729)/3/SUM(D2668:D2728)</f>
        <v>4.2052011264857203</v>
      </c>
      <c r="O2728" s="7">
        <f>O2668</f>
        <v>5.4494994015636428E-2</v>
      </c>
      <c r="P2728" s="8">
        <f>M2728*O2668</f>
        <v>18193.048161642426</v>
      </c>
      <c r="Q2728" s="5">
        <f>N2728*O2668</f>
        <v>0.2291624102223869</v>
      </c>
      <c r="R2728" s="8">
        <f t="shared" si="574"/>
        <v>57593.818192417435</v>
      </c>
      <c r="S2728" s="8">
        <f t="shared" si="575"/>
        <v>838067.47914122685</v>
      </c>
      <c r="T2728" s="9">
        <f t="shared" si="580"/>
        <v>11.093563562035907</v>
      </c>
      <c r="U2728" s="10">
        <f t="shared" si="570"/>
        <v>4.5985122438513564</v>
      </c>
    </row>
    <row r="2729" spans="1:21" x14ac:dyDescent="0.3">
      <c r="A2729" s="17">
        <v>1945</v>
      </c>
      <c r="B2729" s="17">
        <v>61</v>
      </c>
      <c r="C2729" s="17">
        <v>2.18E-2</v>
      </c>
      <c r="D2729" s="17">
        <v>2.1559999999999999E-2</v>
      </c>
      <c r="E2729" s="17">
        <v>0.5</v>
      </c>
      <c r="F2729" s="2">
        <f t="shared" si="576"/>
        <v>73886.403833689285</v>
      </c>
      <c r="G2729" s="3">
        <f t="shared" si="577"/>
        <v>1592.9908666543408</v>
      </c>
      <c r="H2729" s="2">
        <f t="shared" si="578"/>
        <v>73089.90840036211</v>
      </c>
      <c r="I2729" s="2">
        <f>SUM(H2729:H2778)</f>
        <v>1110747.9437068587</v>
      </c>
      <c r="J2729" s="4">
        <f t="shared" si="571"/>
        <v>15.033184538349415</v>
      </c>
      <c r="K2729" s="5">
        <f t="shared" si="579"/>
        <v>0.32219999999999999</v>
      </c>
      <c r="L2729" s="5">
        <f t="shared" si="572"/>
        <v>5.2390243902439024E-3</v>
      </c>
      <c r="M2729" s="8">
        <f t="shared" si="573"/>
        <v>304062.50248057715</v>
      </c>
      <c r="N2729" s="6">
        <f>((B2728+E2728)*D2728+(B2729+E2729)*D2729+(B2730+E2730)*D2730)/3/SUM(D2668:D2729)</f>
        <v>4.3504500310366234</v>
      </c>
      <c r="O2729" s="7">
        <f>O2668</f>
        <v>5.4494994015636428E-2</v>
      </c>
      <c r="P2729" s="8">
        <f>M2729*O2668</f>
        <v>16569.884253058488</v>
      </c>
      <c r="Q2729" s="5">
        <f>N2729*O2668</f>
        <v>0.23707774840666609</v>
      </c>
      <c r="R2729" s="8">
        <f t="shared" si="574"/>
        <v>55761.91748555479</v>
      </c>
      <c r="S2729" s="8">
        <f t="shared" si="575"/>
        <v>780473.66094880947</v>
      </c>
      <c r="T2729" s="9">
        <f t="shared" si="580"/>
        <v>10.563156689904352</v>
      </c>
      <c r="U2729" s="10">
        <f t="shared" si="570"/>
        <v>4.4700278484450635</v>
      </c>
    </row>
    <row r="2730" spans="1:21" x14ac:dyDescent="0.3">
      <c r="A2730" s="17">
        <v>1945</v>
      </c>
      <c r="B2730" s="17">
        <v>62</v>
      </c>
      <c r="C2730" s="17">
        <v>2.512E-2</v>
      </c>
      <c r="D2730" s="17">
        <v>2.4809999999999999E-2</v>
      </c>
      <c r="E2730" s="17">
        <v>0.5</v>
      </c>
      <c r="F2730" s="2">
        <f t="shared" si="576"/>
        <v>72293.41296703495</v>
      </c>
      <c r="G2730" s="3">
        <f t="shared" si="577"/>
        <v>1793.599575712137</v>
      </c>
      <c r="H2730" s="2">
        <f t="shared" si="578"/>
        <v>71396.613179178879</v>
      </c>
      <c r="I2730" s="2">
        <f>SUM(H2730:H2778)</f>
        <v>1037658.035306497</v>
      </c>
      <c r="J2730" s="4">
        <f t="shared" si="571"/>
        <v>14.353424367717407</v>
      </c>
      <c r="K2730" s="5">
        <f t="shared" si="579"/>
        <v>0.34700999999999999</v>
      </c>
      <c r="L2730" s="5">
        <f t="shared" si="572"/>
        <v>5.5521599999999996E-3</v>
      </c>
      <c r="M2730" s="8">
        <f t="shared" si="573"/>
        <v>323045.36895769165</v>
      </c>
      <c r="N2730" s="6">
        <f>((B2729+E2729)*D2729+(B2730+E2730)*D2730+(B2731+E2731)*D2731)/3/SUM(D2668:D2730)</f>
        <v>4.5845700892385421</v>
      </c>
      <c r="O2730" s="7">
        <f>O2668</f>
        <v>5.4494994015636428E-2</v>
      </c>
      <c r="P2730" s="8">
        <f>M2730*O2668</f>
        <v>17604.35544812847</v>
      </c>
      <c r="Q2730" s="5">
        <f>N2730*O2668</f>
        <v>0.2498361195773201</v>
      </c>
      <c r="R2730" s="8">
        <f t="shared" si="574"/>
        <v>53559.160391529877</v>
      </c>
      <c r="S2730" s="8">
        <f t="shared" si="575"/>
        <v>724711.74346325465</v>
      </c>
      <c r="T2730" s="9">
        <f t="shared" si="580"/>
        <v>10.024588876357459</v>
      </c>
      <c r="U2730" s="10">
        <f t="shared" si="570"/>
        <v>4.3288354913599481</v>
      </c>
    </row>
    <row r="2731" spans="1:21" x14ac:dyDescent="0.3">
      <c r="A2731" s="17">
        <v>1945</v>
      </c>
      <c r="B2731" s="17">
        <v>63</v>
      </c>
      <c r="C2731" s="17">
        <v>3.031E-2</v>
      </c>
      <c r="D2731" s="17">
        <v>2.9860000000000001E-2</v>
      </c>
      <c r="E2731" s="17">
        <v>0.5</v>
      </c>
      <c r="F2731" s="2">
        <f t="shared" si="576"/>
        <v>70499.813391322808</v>
      </c>
      <c r="G2731" s="3">
        <f t="shared" si="577"/>
        <v>2105.1244278648992</v>
      </c>
      <c r="H2731" s="2">
        <f t="shared" si="578"/>
        <v>69447.251177390353</v>
      </c>
      <c r="I2731" s="2">
        <f>SUM(H2731:H2778)</f>
        <v>966261.42212731834</v>
      </c>
      <c r="J2731" s="4">
        <f t="shared" si="571"/>
        <v>13.705872053361304</v>
      </c>
      <c r="K2731" s="5">
        <f t="shared" si="579"/>
        <v>0.37686999999999998</v>
      </c>
      <c r="L2731" s="5">
        <f t="shared" si="572"/>
        <v>5.9349606299212597E-3</v>
      </c>
      <c r="M2731" s="8">
        <f t="shared" si="573"/>
        <v>354698.97091681772</v>
      </c>
      <c r="N2731" s="6">
        <f>((B2730+E2730)*D2730+(B2731+E2731)*D2731+(B2732+E2732)*D2732)/3/SUM(D2668:D2731)</f>
        <v>4.8301978577935802</v>
      </c>
      <c r="O2731" s="7">
        <f>O2668</f>
        <v>5.4494994015636428E-2</v>
      </c>
      <c r="P2731" s="8">
        <f>M2731*O2668</f>
        <v>19329.318297464382</v>
      </c>
      <c r="Q2731" s="5">
        <f>N2731*O2668</f>
        <v>0.26322160335480105</v>
      </c>
      <c r="R2731" s="8">
        <f t="shared" si="574"/>
        <v>51167.234373894069</v>
      </c>
      <c r="S2731" s="8">
        <f t="shared" si="575"/>
        <v>671152.58307172474</v>
      </c>
      <c r="T2731" s="9">
        <f t="shared" si="580"/>
        <v>9.5199199939205918</v>
      </c>
      <c r="U2731" s="10">
        <f t="shared" si="570"/>
        <v>4.1859520594407122</v>
      </c>
    </row>
    <row r="2732" spans="1:21" x14ac:dyDescent="0.3">
      <c r="A2732" s="17">
        <v>1945</v>
      </c>
      <c r="B2732" s="17">
        <v>64</v>
      </c>
      <c r="C2732" s="17">
        <v>3.1730000000000001E-2</v>
      </c>
      <c r="D2732" s="17">
        <v>3.1230000000000001E-2</v>
      </c>
      <c r="E2732" s="17">
        <v>0.5</v>
      </c>
      <c r="F2732" s="2">
        <f t="shared" si="576"/>
        <v>68394.688963457913</v>
      </c>
      <c r="G2732" s="3">
        <f t="shared" si="577"/>
        <v>2135.9661363287905</v>
      </c>
      <c r="H2732" s="2">
        <f t="shared" si="578"/>
        <v>67326.705895293519</v>
      </c>
      <c r="I2732" s="2">
        <f>SUM(H2732:H2778)</f>
        <v>896814.17094992776</v>
      </c>
      <c r="J2732" s="4">
        <f t="shared" si="571"/>
        <v>13.112336418827489</v>
      </c>
      <c r="K2732" s="5">
        <f t="shared" si="579"/>
        <v>0.40809999999999996</v>
      </c>
      <c r="L2732" s="5">
        <f t="shared" si="572"/>
        <v>6.3271317829457357E-3</v>
      </c>
      <c r="M2732" s="8">
        <f t="shared" si="573"/>
        <v>337588.37489146536</v>
      </c>
      <c r="N2732" s="6">
        <f>((B2731+E2731)*D2731+(B2732+E2732)*D2732+(B2733+E2733)*D2733)/3/SUM(D2668:D2732)</f>
        <v>5.192783631462877</v>
      </c>
      <c r="O2732" s="7">
        <f>O2668</f>
        <v>5.4494994015636428E-2</v>
      </c>
      <c r="P2732" s="8">
        <f>M2732*O2668</f>
        <v>18396.876469458832</v>
      </c>
      <c r="Q2732" s="5">
        <f>N2732*O2668</f>
        <v>0.2829807129210643</v>
      </c>
      <c r="R2732" s="8">
        <f t="shared" si="574"/>
        <v>48274.546662416535</v>
      </c>
      <c r="S2732" s="8">
        <f t="shared" si="575"/>
        <v>619985.34869783069</v>
      </c>
      <c r="T2732" s="9">
        <f t="shared" si="580"/>
        <v>9.0648171384926979</v>
      </c>
      <c r="U2732" s="10">
        <f t="shared" ref="U2732:U2769" si="581">J2732-T2732</f>
        <v>4.0475192803347912</v>
      </c>
    </row>
    <row r="2733" spans="1:21" x14ac:dyDescent="0.3">
      <c r="A2733" s="17">
        <v>1945</v>
      </c>
      <c r="B2733" s="17">
        <v>65</v>
      </c>
      <c r="C2733" s="17">
        <v>3.807E-2</v>
      </c>
      <c r="D2733" s="17">
        <v>3.7359999999999997E-2</v>
      </c>
      <c r="E2733" s="17">
        <v>0.5</v>
      </c>
      <c r="F2733" s="2">
        <f t="shared" si="576"/>
        <v>66258.722827129124</v>
      </c>
      <c r="G2733" s="3">
        <f t="shared" si="577"/>
        <v>2475.4258848215441</v>
      </c>
      <c r="H2733" s="2">
        <f t="shared" si="578"/>
        <v>65021.009884718354</v>
      </c>
      <c r="I2733" s="2">
        <f>SUM(H2733:H2778)</f>
        <v>829487.46505463449</v>
      </c>
      <c r="J2733" s="4">
        <f t="shared" ref="J2733:J2778" si="582">I2733/F2733</f>
        <v>12.51891720307967</v>
      </c>
      <c r="K2733" s="11">
        <f t="shared" si="579"/>
        <v>0.44545999999999997</v>
      </c>
      <c r="L2733" s="11">
        <f t="shared" ref="L2733:L2777" si="583">K2733/(B2733+E2733)</f>
        <v>6.8009160305343508E-3</v>
      </c>
      <c r="M2733" s="8">
        <f t="shared" ref="M2733:M2778" si="584">G2733/L2733</f>
        <v>363984.18591076898</v>
      </c>
      <c r="N2733" s="6">
        <f>((B2732+E2732)*D2732+(B2733+E2733)*D2733+(B2734+E2734)*D2734)/3/SUM(D2668:D2733)</f>
        <v>5.0532071716128648</v>
      </c>
      <c r="O2733" s="7">
        <f>O2668</f>
        <v>5.4494994015636428E-2</v>
      </c>
      <c r="P2733" s="8">
        <f>M2733*O2668</f>
        <v>19835.316032993651</v>
      </c>
      <c r="Q2733" s="5">
        <f>N2733*O2668</f>
        <v>0.27537449457681412</v>
      </c>
      <c r="R2733" s="8">
        <f t="shared" ref="R2733:R2778" si="585">((1-Q2733)*H2733)</f>
        <v>47115.88215084</v>
      </c>
      <c r="S2733" s="12">
        <f t="shared" ref="S2733:S2777" si="586">R2733+S2734</f>
        <v>571710.80203541415</v>
      </c>
      <c r="T2733" s="9">
        <f t="shared" si="580"/>
        <v>8.6284609428259547</v>
      </c>
      <c r="U2733" s="10">
        <f t="shared" si="581"/>
        <v>3.8904562602537158</v>
      </c>
    </row>
    <row r="2734" spans="1:21" x14ac:dyDescent="0.3">
      <c r="A2734" s="17">
        <v>1945</v>
      </c>
      <c r="B2734" s="17">
        <v>66</v>
      </c>
      <c r="C2734" s="17">
        <v>3.5060000000000001E-2</v>
      </c>
      <c r="D2734" s="17">
        <v>3.4459999999999998E-2</v>
      </c>
      <c r="E2734" s="17">
        <v>0.5</v>
      </c>
      <c r="F2734" s="2">
        <f t="shared" ref="F2734:F2778" si="587">F2733-G2733</f>
        <v>63783.296942307577</v>
      </c>
      <c r="G2734" s="3">
        <f t="shared" ref="G2734:G2778" si="588">D2734*F2734</f>
        <v>2197.9724126319188</v>
      </c>
      <c r="H2734" s="2">
        <f t="shared" ref="H2734:H2777" si="589">F2734-0.5*G2734</f>
        <v>62684.310735991618</v>
      </c>
      <c r="I2734" s="2">
        <f>SUM(H2734:H2778)</f>
        <v>764466.45516991615</v>
      </c>
      <c r="J2734" s="4">
        <f t="shared" si="582"/>
        <v>11.985370650585548</v>
      </c>
      <c r="K2734" s="5">
        <f t="shared" ref="K2734:K2766" si="590">K2733+G2734/F2734</f>
        <v>0.47991999999999996</v>
      </c>
      <c r="L2734" s="5">
        <f t="shared" si="583"/>
        <v>7.2168421052631569E-3</v>
      </c>
      <c r="M2734" s="8">
        <f t="shared" si="584"/>
        <v>304561.52158697828</v>
      </c>
      <c r="N2734" s="6">
        <f>((B2733+E2733)*D2733+(B2734+E2734)*D2734+(B2735+E2735)*D2735)/3/SUM(D2668:D2734)</f>
        <v>5.142225093071068</v>
      </c>
      <c r="O2734" s="7">
        <f>O2668</f>
        <v>5.4494994015636428E-2</v>
      </c>
      <c r="P2734" s="8">
        <f>M2734*O2668</f>
        <v>16597.078296275507</v>
      </c>
      <c r="Q2734" s="5">
        <f>N2734*O2668</f>
        <v>0.2802255256739633</v>
      </c>
      <c r="R2734" s="8">
        <f t="shared" si="585"/>
        <v>45118.566808488307</v>
      </c>
      <c r="S2734" s="8">
        <f t="shared" si="586"/>
        <v>524594.91988457413</v>
      </c>
      <c r="T2734" s="9">
        <f t="shared" si="580"/>
        <v>8.2246441471828238</v>
      </c>
      <c r="U2734" s="10">
        <f t="shared" si="581"/>
        <v>3.760726503402724</v>
      </c>
    </row>
    <row r="2735" spans="1:21" x14ac:dyDescent="0.3">
      <c r="A2735" s="17">
        <v>1945</v>
      </c>
      <c r="B2735" s="17">
        <v>67</v>
      </c>
      <c r="C2735" s="17">
        <v>4.0280000000000003E-2</v>
      </c>
      <c r="D2735" s="17">
        <v>3.9480000000000001E-2</v>
      </c>
      <c r="E2735" s="17">
        <v>0.5</v>
      </c>
      <c r="F2735" s="2">
        <f t="shared" si="587"/>
        <v>61585.324529675658</v>
      </c>
      <c r="G2735" s="3">
        <f t="shared" si="588"/>
        <v>2431.388612431595</v>
      </c>
      <c r="H2735" s="2">
        <f t="shared" si="589"/>
        <v>60369.630223459862</v>
      </c>
      <c r="I2735" s="2">
        <f>SUM(H2735:H2778)</f>
        <v>701782.14443392446</v>
      </c>
      <c r="J2735" s="4">
        <f t="shared" si="582"/>
        <v>11.395282070743363</v>
      </c>
      <c r="K2735" s="5">
        <f t="shared" si="590"/>
        <v>0.51939999999999997</v>
      </c>
      <c r="L2735" s="5">
        <f t="shared" si="583"/>
        <v>7.6948148148148141E-3</v>
      </c>
      <c r="M2735" s="8">
        <f t="shared" si="584"/>
        <v>315977.53434565396</v>
      </c>
      <c r="N2735" s="6">
        <f>((B2734+E2734)*D2734+(B2735+E2735)*D2735+(B2736+E2736)*D2736)/3/SUM(D2668:D2735)</f>
        <v>5.056282890514697</v>
      </c>
      <c r="O2735" s="7">
        <f>O2668</f>
        <v>5.4494994015636428E-2</v>
      </c>
      <c r="P2735" s="8">
        <f>M2735*O2668</f>
        <v>17219.193843241967</v>
      </c>
      <c r="Q2735" s="5">
        <f>N2735*O2668</f>
        <v>0.27554210585996325</v>
      </c>
      <c r="R2735" s="8">
        <f t="shared" si="585"/>
        <v>43735.25518170045</v>
      </c>
      <c r="S2735" s="8">
        <f t="shared" si="586"/>
        <v>479476.3530760858</v>
      </c>
      <c r="T2735" s="9">
        <f t="shared" si="580"/>
        <v>7.7855618483433355</v>
      </c>
      <c r="U2735" s="10">
        <f t="shared" si="581"/>
        <v>3.6097202224000275</v>
      </c>
    </row>
    <row r="2736" spans="1:21" x14ac:dyDescent="0.3">
      <c r="A2736" s="17">
        <v>1945</v>
      </c>
      <c r="B2736" s="17">
        <v>68</v>
      </c>
      <c r="C2736" s="17">
        <v>4.3589999999999997E-2</v>
      </c>
      <c r="D2736" s="17">
        <v>4.2659999999999997E-2</v>
      </c>
      <c r="E2736" s="17">
        <v>0.5</v>
      </c>
      <c r="F2736" s="2">
        <f t="shared" si="587"/>
        <v>59153.93591724406</v>
      </c>
      <c r="G2736" s="3">
        <f t="shared" si="588"/>
        <v>2523.5069062296316</v>
      </c>
      <c r="H2736" s="2">
        <f t="shared" si="589"/>
        <v>57892.182464129248</v>
      </c>
      <c r="I2736" s="2">
        <f>SUM(H2736:H2778)</f>
        <v>641412.51421046467</v>
      </c>
      <c r="J2736" s="4">
        <f t="shared" si="582"/>
        <v>10.843107973538672</v>
      </c>
      <c r="K2736" s="5">
        <f t="shared" si="590"/>
        <v>0.56206</v>
      </c>
      <c r="L2736" s="5">
        <f t="shared" si="583"/>
        <v>8.2052554744525552E-3</v>
      </c>
      <c r="M2736" s="8">
        <f t="shared" si="584"/>
        <v>307547.63384110195</v>
      </c>
      <c r="N2736" s="6">
        <f>((B2735+E2735)*D2735+(B2736+E2736)*D2736+(B2737+E2737)*D2737)/3/SUM(D2668:D2736)</f>
        <v>5.2803674578040294</v>
      </c>
      <c r="O2736" s="7">
        <f>O2668</f>
        <v>5.4494994015636428E-2</v>
      </c>
      <c r="P2736" s="8">
        <f>M2736*O2668</f>
        <v>16759.806465693993</v>
      </c>
      <c r="Q2736" s="5">
        <f>N2736*O2668</f>
        <v>0.28775359301339193</v>
      </c>
      <c r="R2736" s="8">
        <f t="shared" si="585"/>
        <v>41233.49895268918</v>
      </c>
      <c r="S2736" s="8">
        <f t="shared" si="586"/>
        <v>435741.09789438534</v>
      </c>
      <c r="T2736" s="9">
        <f t="shared" si="580"/>
        <v>7.3662232468179978</v>
      </c>
      <c r="U2736" s="10">
        <f t="shared" si="581"/>
        <v>3.4768847267206739</v>
      </c>
    </row>
    <row r="2737" spans="1:21" x14ac:dyDescent="0.3">
      <c r="A2737" s="17">
        <v>1945</v>
      </c>
      <c r="B2737" s="17">
        <v>69</v>
      </c>
      <c r="C2737" s="17">
        <v>4.8890000000000003E-2</v>
      </c>
      <c r="D2737" s="17">
        <v>4.7719999999999999E-2</v>
      </c>
      <c r="E2737" s="17">
        <v>0.5</v>
      </c>
      <c r="F2737" s="2">
        <f t="shared" si="587"/>
        <v>56630.429011014428</v>
      </c>
      <c r="G2737" s="3">
        <f t="shared" si="588"/>
        <v>2702.4040724056085</v>
      </c>
      <c r="H2737" s="2">
        <f t="shared" si="589"/>
        <v>55279.226974811623</v>
      </c>
      <c r="I2737" s="2">
        <f>SUM(H2737:H2778)</f>
        <v>583520.33174633561</v>
      </c>
      <c r="J2737" s="4">
        <f t="shared" si="582"/>
        <v>10.30400690824438</v>
      </c>
      <c r="K2737" s="5">
        <f t="shared" si="590"/>
        <v>0.60977999999999999</v>
      </c>
      <c r="L2737" s="5">
        <f t="shared" si="583"/>
        <v>8.7738129496402872E-3</v>
      </c>
      <c r="M2737" s="8">
        <f t="shared" si="584"/>
        <v>308007.94226145465</v>
      </c>
      <c r="N2737" s="6">
        <f>((B2736+E2736)*D2736+(B2737+E2737)*D2737+(B2738+E2738)*D2738)/3/SUM(D2668:D2737)</f>
        <v>5.4409759804082354</v>
      </c>
      <c r="O2737" s="7">
        <f>O2668</f>
        <v>5.4494994015636428E-2</v>
      </c>
      <c r="P2737" s="8">
        <f>M2737*O2668</f>
        <v>16784.89097030646</v>
      </c>
      <c r="Q2737" s="5">
        <f>N2737*O2668</f>
        <v>0.29650595349156833</v>
      </c>
      <c r="R2737" s="8">
        <f t="shared" si="585"/>
        <v>38888.607072368279</v>
      </c>
      <c r="S2737" s="8">
        <f t="shared" si="586"/>
        <v>394507.59894169617</v>
      </c>
      <c r="T2737" s="9">
        <f t="shared" si="580"/>
        <v>6.9663537047364725</v>
      </c>
      <c r="U2737" s="10">
        <f t="shared" si="581"/>
        <v>3.3376532035079078</v>
      </c>
    </row>
    <row r="2738" spans="1:21" x14ac:dyDescent="0.3">
      <c r="A2738" s="17">
        <v>1945</v>
      </c>
      <c r="B2738" s="17">
        <v>70</v>
      </c>
      <c r="C2738" s="17">
        <v>5.4109999999999998E-2</v>
      </c>
      <c r="D2738" s="17">
        <v>5.2690000000000001E-2</v>
      </c>
      <c r="E2738" s="17">
        <v>0.5</v>
      </c>
      <c r="F2738" s="2">
        <f t="shared" si="587"/>
        <v>53928.024938608818</v>
      </c>
      <c r="G2738" s="3">
        <f t="shared" si="588"/>
        <v>2841.4676340152987</v>
      </c>
      <c r="H2738" s="2">
        <f t="shared" si="589"/>
        <v>52507.291121601171</v>
      </c>
      <c r="I2738" s="2">
        <f>SUM(H2738:H2778)</f>
        <v>528241.10477152374</v>
      </c>
      <c r="J2738" s="4">
        <f t="shared" si="582"/>
        <v>9.7952985553034573</v>
      </c>
      <c r="K2738" s="5">
        <f t="shared" si="590"/>
        <v>0.66247</v>
      </c>
      <c r="L2738" s="5">
        <f t="shared" si="583"/>
        <v>9.3967375886524832E-3</v>
      </c>
      <c r="M2738" s="8">
        <f t="shared" si="584"/>
        <v>302388.73941171454</v>
      </c>
      <c r="N2738" s="6">
        <f>((B2737+E2737)*D2737+(B2738+E2738)*D2738+(B2739+E2739)*D2739)/3/SUM(D2668:D2738)</f>
        <v>5.1690365853044922</v>
      </c>
      <c r="O2738" s="7">
        <f>O2668</f>
        <v>5.4494994015636428E-2</v>
      </c>
      <c r="P2738" s="8">
        <f>M2738*O2668</f>
        <v>16478.672544637226</v>
      </c>
      <c r="Q2738" s="5">
        <f>N2738*O2668</f>
        <v>0.28168661778277404</v>
      </c>
      <c r="R2738" s="8">
        <f t="shared" si="585"/>
        <v>37716.689876621858</v>
      </c>
      <c r="S2738" s="8">
        <f t="shared" si="586"/>
        <v>355618.9918693279</v>
      </c>
      <c r="T2738" s="9">
        <f t="shared" si="580"/>
        <v>6.5943262760718824</v>
      </c>
      <c r="U2738" s="10">
        <f t="shared" si="581"/>
        <v>3.2009722792315749</v>
      </c>
    </row>
    <row r="2739" spans="1:21" x14ac:dyDescent="0.3">
      <c r="A2739" s="17">
        <v>1945</v>
      </c>
      <c r="B2739" s="17">
        <v>71</v>
      </c>
      <c r="C2739" s="17">
        <v>4.6390000000000001E-2</v>
      </c>
      <c r="D2739" s="17">
        <v>4.5339999999999998E-2</v>
      </c>
      <c r="E2739" s="17">
        <v>0.5</v>
      </c>
      <c r="F2739" s="2">
        <f t="shared" si="587"/>
        <v>51086.557304593516</v>
      </c>
      <c r="G2739" s="3">
        <f t="shared" si="588"/>
        <v>2316.2645081902701</v>
      </c>
      <c r="H2739" s="2">
        <f t="shared" si="589"/>
        <v>49928.425050498379</v>
      </c>
      <c r="I2739" s="2">
        <f>SUM(H2739:H2778)</f>
        <v>475733.81364992255</v>
      </c>
      <c r="J2739" s="4">
        <f t="shared" si="582"/>
        <v>9.3123091229940105</v>
      </c>
      <c r="K2739" s="5">
        <f t="shared" si="590"/>
        <v>0.70781000000000005</v>
      </c>
      <c r="L2739" s="5">
        <f t="shared" si="583"/>
        <v>9.8994405594405605E-3</v>
      </c>
      <c r="M2739" s="8">
        <f t="shared" si="584"/>
        <v>233979.3339110839</v>
      </c>
      <c r="N2739" s="6">
        <f>((B2738+E2738)*D2738+(B2739+E2739)*D2739+(B2740+E2740)*D2740)/3/SUM(D2668:D2739)</f>
        <v>5.4209015602115445</v>
      </c>
      <c r="O2739" s="7">
        <f>O2668</f>
        <v>5.4494994015636428E-2</v>
      </c>
      <c r="P2739" s="8">
        <f>M2739*O2668</f>
        <v>12750.702401267115</v>
      </c>
      <c r="Q2739" s="5">
        <f>N2739*O2668</f>
        <v>0.29541199808308227</v>
      </c>
      <c r="R2739" s="8">
        <f t="shared" si="585"/>
        <v>35178.969245189233</v>
      </c>
      <c r="S2739" s="8">
        <f t="shared" si="586"/>
        <v>317902.30199270602</v>
      </c>
      <c r="T2739" s="9">
        <f t="shared" si="580"/>
        <v>6.2228170925137167</v>
      </c>
      <c r="U2739" s="10">
        <f t="shared" si="581"/>
        <v>3.0894920304802937</v>
      </c>
    </row>
    <row r="2740" spans="1:21" x14ac:dyDescent="0.3">
      <c r="A2740" s="17">
        <v>1945</v>
      </c>
      <c r="B2740" s="17">
        <v>72</v>
      </c>
      <c r="C2740" s="17">
        <v>6.4860000000000001E-2</v>
      </c>
      <c r="D2740" s="17">
        <v>6.2820000000000001E-2</v>
      </c>
      <c r="E2740" s="17">
        <v>0.5</v>
      </c>
      <c r="F2740" s="2">
        <f t="shared" si="587"/>
        <v>48770.292796403242</v>
      </c>
      <c r="G2740" s="3">
        <f t="shared" si="588"/>
        <v>3063.7497934700518</v>
      </c>
      <c r="H2740" s="2">
        <f t="shared" si="589"/>
        <v>47238.417899668217</v>
      </c>
      <c r="I2740" s="2">
        <f>SUM(H2740:H2778)</f>
        <v>425805.3885994241</v>
      </c>
      <c r="J2740" s="4">
        <f t="shared" si="582"/>
        <v>8.7308351905327655</v>
      </c>
      <c r="K2740" s="5">
        <f t="shared" si="590"/>
        <v>0.77063000000000004</v>
      </c>
      <c r="L2740" s="5">
        <f t="shared" si="583"/>
        <v>1.0629379310344828E-2</v>
      </c>
      <c r="M2740" s="8">
        <f t="shared" si="584"/>
        <v>288234.12016996322</v>
      </c>
      <c r="N2740" s="6">
        <f>((B2739+E2739)*D2739+(B2740+E2740)*D2740+(B2741+E2741)*D2741)/3/SUM(D2668:D2740)</f>
        <v>5.5430145897944971</v>
      </c>
      <c r="O2740" s="7">
        <f>O2668</f>
        <v>5.4494994015636428E-2</v>
      </c>
      <c r="P2740" s="8">
        <f>M2740*O2668</f>
        <v>15707.316653764377</v>
      </c>
      <c r="Q2740" s="5">
        <f>N2740*O2668</f>
        <v>0.30206654689943652</v>
      </c>
      <c r="R2740" s="8">
        <f t="shared" si="585"/>
        <v>32969.272123722905</v>
      </c>
      <c r="S2740" s="8">
        <f t="shared" si="586"/>
        <v>282723.3327475168</v>
      </c>
      <c r="T2740" s="9">
        <f t="shared" si="580"/>
        <v>5.7970398891754726</v>
      </c>
      <c r="U2740" s="10">
        <f t="shared" si="581"/>
        <v>2.9337953013572928</v>
      </c>
    </row>
    <row r="2741" spans="1:21" x14ac:dyDescent="0.3">
      <c r="A2741" s="17">
        <v>1945</v>
      </c>
      <c r="B2741" s="17">
        <v>73</v>
      </c>
      <c r="C2741" s="17">
        <v>7.0690000000000003E-2</v>
      </c>
      <c r="D2741" s="17">
        <v>6.8279999999999993E-2</v>
      </c>
      <c r="E2741" s="17">
        <v>0.5</v>
      </c>
      <c r="F2741" s="2">
        <f t="shared" si="587"/>
        <v>45706.543002933191</v>
      </c>
      <c r="G2741" s="3">
        <f t="shared" si="588"/>
        <v>3120.842756240278</v>
      </c>
      <c r="H2741" s="2">
        <f t="shared" si="589"/>
        <v>44146.121624813051</v>
      </c>
      <c r="I2741" s="2">
        <f>SUM(H2741:H2778)</f>
        <v>378566.97069975588</v>
      </c>
      <c r="J2741" s="4">
        <f t="shared" si="582"/>
        <v>8.2825553154492901</v>
      </c>
      <c r="K2741" s="5">
        <f t="shared" si="590"/>
        <v>0.83891000000000004</v>
      </c>
      <c r="L2741" s="5">
        <f t="shared" si="583"/>
        <v>1.141374149659864E-2</v>
      </c>
      <c r="M2741" s="8">
        <f t="shared" si="584"/>
        <v>273428.54726211441</v>
      </c>
      <c r="N2741" s="6">
        <f>((B2740+E2740)*D2740+(B2741+E2741)*D2741+(B2742+E2742)*D2742)/3/SUM(D2668:D2741)</f>
        <v>5.8578333790275465</v>
      </c>
      <c r="O2741" s="7">
        <f>O2668</f>
        <v>5.4494994015636428E-2</v>
      </c>
      <c r="P2741" s="8">
        <f>M2741*O2668</f>
        <v>14900.487046753087</v>
      </c>
      <c r="Q2741" s="5">
        <f>N2741*O2668</f>
        <v>0.31922259493470145</v>
      </c>
      <c r="R2741" s="8">
        <f t="shared" si="585"/>
        <v>30053.682123437291</v>
      </c>
      <c r="S2741" s="8">
        <f t="shared" si="586"/>
        <v>249754.06062379389</v>
      </c>
      <c r="T2741" s="9">
        <f t="shared" si="580"/>
        <v>5.4642955737817687</v>
      </c>
      <c r="U2741" s="10">
        <f t="shared" si="581"/>
        <v>2.8182597416675215</v>
      </c>
    </row>
    <row r="2742" spans="1:21" x14ac:dyDescent="0.3">
      <c r="A2742" s="17">
        <v>1945</v>
      </c>
      <c r="B2742" s="17">
        <v>74</v>
      </c>
      <c r="C2742" s="17">
        <v>7.1879999999999999E-2</v>
      </c>
      <c r="D2742" s="17">
        <v>6.9389999999999993E-2</v>
      </c>
      <c r="E2742" s="17">
        <v>0.5</v>
      </c>
      <c r="F2742" s="2">
        <f t="shared" si="587"/>
        <v>42585.700246692912</v>
      </c>
      <c r="G2742" s="3">
        <f t="shared" si="588"/>
        <v>2955.0217401180207</v>
      </c>
      <c r="H2742" s="2">
        <f t="shared" si="589"/>
        <v>41108.189376633898</v>
      </c>
      <c r="I2742" s="2">
        <f>SUM(H2742:H2778)</f>
        <v>334420.84907494282</v>
      </c>
      <c r="J2742" s="4">
        <f t="shared" si="582"/>
        <v>7.8528906918916528</v>
      </c>
      <c r="K2742" s="5">
        <f t="shared" si="590"/>
        <v>0.9083</v>
      </c>
      <c r="L2742" s="5">
        <f t="shared" si="583"/>
        <v>1.2191946308724833E-2</v>
      </c>
      <c r="M2742" s="8">
        <f t="shared" si="584"/>
        <v>242374.89776372624</v>
      </c>
      <c r="N2742" s="6">
        <f>((B2741+E2741)*D2741+(B2742+E2742)*D2742+(B2743+E2743)*D2743)/3/SUM(D2668:D2742)</f>
        <v>5.963255532313112</v>
      </c>
      <c r="O2742" s="7">
        <f>O2668</f>
        <v>5.4494994015636428E-2</v>
      </c>
      <c r="P2742" s="8">
        <f>M2742*O2668</f>
        <v>13208.218603174753</v>
      </c>
      <c r="Q2742" s="5">
        <f>N2742*O2668</f>
        <v>0.32496757454711384</v>
      </c>
      <c r="R2742" s="8">
        <f t="shared" si="585"/>
        <v>27749.360780885745</v>
      </c>
      <c r="S2742" s="8">
        <f t="shared" si="586"/>
        <v>219700.3785003566</v>
      </c>
      <c r="T2742" s="9">
        <f t="shared" si="580"/>
        <v>5.1590176333291113</v>
      </c>
      <c r="U2742" s="10">
        <f t="shared" si="581"/>
        <v>2.6938730585625414</v>
      </c>
    </row>
    <row r="2743" spans="1:21" x14ac:dyDescent="0.3">
      <c r="A2743" s="17">
        <v>1945</v>
      </c>
      <c r="B2743" s="17">
        <v>75</v>
      </c>
      <c r="C2743" s="17">
        <v>8.3640000000000006E-2</v>
      </c>
      <c r="D2743" s="17">
        <v>8.0280000000000004E-2</v>
      </c>
      <c r="E2743" s="17">
        <v>0.5</v>
      </c>
      <c r="F2743" s="2">
        <f t="shared" si="587"/>
        <v>39630.678506574892</v>
      </c>
      <c r="G2743" s="3">
        <f t="shared" si="588"/>
        <v>3181.5508705078323</v>
      </c>
      <c r="H2743" s="2">
        <f t="shared" si="589"/>
        <v>38039.903071320972</v>
      </c>
      <c r="I2743" s="2">
        <f>SUM(H2743:H2778)</f>
        <v>293312.65969830891</v>
      </c>
      <c r="J2743" s="4">
        <f t="shared" si="582"/>
        <v>7.4011516015212093</v>
      </c>
      <c r="K2743" s="5">
        <f t="shared" si="590"/>
        <v>0.98858000000000001</v>
      </c>
      <c r="L2743" s="5">
        <f t="shared" si="583"/>
        <v>1.3093774834437086E-2</v>
      </c>
      <c r="M2743" s="8">
        <f t="shared" si="584"/>
        <v>242981.94452987247</v>
      </c>
      <c r="N2743" s="6">
        <f>((B2742+E2742)*D2742+(B2743+E2743)*D2743+(B2744+E2744)*D2744)/3/SUM(D2668:D2743)</f>
        <v>6.0394505249954475</v>
      </c>
      <c r="O2743" s="7">
        <f>O2668</f>
        <v>5.4494994015636428E-2</v>
      </c>
      <c r="P2743" s="8">
        <f>M2743*O2668</f>
        <v>13241.299613063104</v>
      </c>
      <c r="Q2743" s="5">
        <f>N2743*O2668</f>
        <v>0.32911982021735919</v>
      </c>
      <c r="R2743" s="8">
        <f t="shared" si="585"/>
        <v>25520.217011402045</v>
      </c>
      <c r="S2743" s="8">
        <f t="shared" si="586"/>
        <v>191951.01771947087</v>
      </c>
      <c r="T2743" s="9">
        <f t="shared" si="580"/>
        <v>4.8434956188707545</v>
      </c>
      <c r="U2743" s="10">
        <f t="shared" si="581"/>
        <v>2.5576559826504548</v>
      </c>
    </row>
    <row r="2744" spans="1:21" x14ac:dyDescent="0.3">
      <c r="A2744" s="17">
        <v>1945</v>
      </c>
      <c r="B2744" s="17">
        <v>76</v>
      </c>
      <c r="C2744" s="17">
        <v>9.1319999999999998E-2</v>
      </c>
      <c r="D2744" s="17">
        <v>8.7330000000000005E-2</v>
      </c>
      <c r="E2744" s="17">
        <v>0.5</v>
      </c>
      <c r="F2744" s="2">
        <f t="shared" si="587"/>
        <v>36449.12763606706</v>
      </c>
      <c r="G2744" s="3">
        <f t="shared" si="588"/>
        <v>3183.1023164577364</v>
      </c>
      <c r="H2744" s="2">
        <f t="shared" si="589"/>
        <v>34857.576477838193</v>
      </c>
      <c r="I2744" s="2">
        <f>SUM(H2744:H2778)</f>
        <v>255272.756626988</v>
      </c>
      <c r="J2744" s="4">
        <f t="shared" si="582"/>
        <v>7.0035354254786357</v>
      </c>
      <c r="K2744" s="5">
        <f t="shared" si="590"/>
        <v>1.0759099999999999</v>
      </c>
      <c r="L2744" s="5">
        <f t="shared" si="583"/>
        <v>1.4064183006535946E-2</v>
      </c>
      <c r="M2744" s="8">
        <f t="shared" si="584"/>
        <v>226326.85560039117</v>
      </c>
      <c r="N2744" s="6">
        <f>((B2743+E2743)*D2743+(B2744+E2744)*D2744+(B2745+E2745)*D2745)/3/SUM(D2668:D2744)</f>
        <v>6.0994677373881965</v>
      </c>
      <c r="O2744" s="7">
        <f>O2668</f>
        <v>5.4494994015636428E-2</v>
      </c>
      <c r="P2744" s="8">
        <f>M2744*O2668</f>
        <v>12333.680641521127</v>
      </c>
      <c r="Q2744" s="5">
        <f>N2744*O2668</f>
        <v>0.33239045784753724</v>
      </c>
      <c r="R2744" s="8">
        <f t="shared" si="585"/>
        <v>23271.250672914015</v>
      </c>
      <c r="S2744" s="8">
        <f t="shared" si="586"/>
        <v>166430.80070806883</v>
      </c>
      <c r="T2744" s="9">
        <f t="shared" si="580"/>
        <v>4.5661120444315539</v>
      </c>
      <c r="U2744" s="10">
        <f t="shared" si="581"/>
        <v>2.4374233810470818</v>
      </c>
    </row>
    <row r="2745" spans="1:21" x14ac:dyDescent="0.3">
      <c r="A2745" s="17">
        <v>1945</v>
      </c>
      <c r="B2745" s="17">
        <v>77</v>
      </c>
      <c r="C2745" s="17">
        <v>9.3829999999999997E-2</v>
      </c>
      <c r="D2745" s="17">
        <v>8.9620000000000005E-2</v>
      </c>
      <c r="E2745" s="17">
        <v>0.5</v>
      </c>
      <c r="F2745" s="2">
        <f t="shared" si="587"/>
        <v>33266.025319609325</v>
      </c>
      <c r="G2745" s="3">
        <f t="shared" si="588"/>
        <v>2981.301189143388</v>
      </c>
      <c r="H2745" s="2">
        <f t="shared" si="589"/>
        <v>31775.374725037633</v>
      </c>
      <c r="I2745" s="2">
        <f>SUM(H2745:H2778)</f>
        <v>220415.18014914982</v>
      </c>
      <c r="J2745" s="4">
        <f t="shared" si="582"/>
        <v>6.6258345573741169</v>
      </c>
      <c r="K2745" s="5">
        <f t="shared" si="590"/>
        <v>1.16553</v>
      </c>
      <c r="L2745" s="5">
        <f t="shared" si="583"/>
        <v>1.5039096774193548E-2</v>
      </c>
      <c r="M2745" s="8">
        <f t="shared" si="584"/>
        <v>198236.71819568143</v>
      </c>
      <c r="N2745" s="6">
        <f>((B2744+E2744)*D2744+(B2745+E2745)*D2745+(B2746+E2746)*D2746)/3/SUM(D2668:D2745)</f>
        <v>6.3111202628846961</v>
      </c>
      <c r="O2745" s="7">
        <f>O2668</f>
        <v>5.4494994015636428E-2</v>
      </c>
      <c r="P2745" s="8">
        <f>M2745*O2668</f>
        <v>10802.908771753064</v>
      </c>
      <c r="Q2745" s="5">
        <f>N2745*O2668</f>
        <v>0.34392446095786333</v>
      </c>
      <c r="R2745" s="8">
        <f t="shared" si="585"/>
        <v>20847.04610099495</v>
      </c>
      <c r="S2745" s="8">
        <f t="shared" si="586"/>
        <v>143159.55003515483</v>
      </c>
      <c r="T2745" s="9">
        <f t="shared" si="580"/>
        <v>4.3034762542180403</v>
      </c>
      <c r="U2745" s="10">
        <f t="shared" si="581"/>
        <v>2.3223583031560766</v>
      </c>
    </row>
    <row r="2746" spans="1:21" x14ac:dyDescent="0.3">
      <c r="A2746" s="17">
        <v>1945</v>
      </c>
      <c r="B2746" s="17">
        <v>78</v>
      </c>
      <c r="C2746" s="17">
        <v>0.11364</v>
      </c>
      <c r="D2746" s="17">
        <v>0.10753</v>
      </c>
      <c r="E2746" s="17">
        <v>0.5</v>
      </c>
      <c r="F2746" s="2">
        <f t="shared" si="587"/>
        <v>30284.724130465936</v>
      </c>
      <c r="G2746" s="3">
        <f t="shared" si="588"/>
        <v>3256.516385749002</v>
      </c>
      <c r="H2746" s="2">
        <f t="shared" si="589"/>
        <v>28656.465937591434</v>
      </c>
      <c r="I2746" s="2">
        <f>SUM(H2746:H2778)</f>
        <v>188639.80542411219</v>
      </c>
      <c r="J2746" s="4">
        <f t="shared" si="582"/>
        <v>6.2288764662823404</v>
      </c>
      <c r="K2746" s="5">
        <f t="shared" si="590"/>
        <v>1.2730599999999999</v>
      </c>
      <c r="L2746" s="5">
        <f t="shared" si="583"/>
        <v>1.6217324840764328E-2</v>
      </c>
      <c r="M2746" s="8">
        <f t="shared" si="584"/>
        <v>200804.78239933445</v>
      </c>
      <c r="N2746" s="6">
        <f>((B2745+E2745)*D2745+(B2746+E2746)*D2746+(B2747+E2747)*D2747)/3/SUM(D2668:D2746)</f>
        <v>6.2710830597143898</v>
      </c>
      <c r="O2746" s="7">
        <f>O2668</f>
        <v>5.4494994015636428E-2</v>
      </c>
      <c r="P2746" s="8">
        <f>M2746*O2668</f>
        <v>10942.855415162905</v>
      </c>
      <c r="Q2746" s="5">
        <f>N2746*O2668</f>
        <v>0.34174263381069464</v>
      </c>
      <c r="R2746" s="8">
        <f t="shared" si="585"/>
        <v>18863.329792372482</v>
      </c>
      <c r="S2746" s="8">
        <f t="shared" si="586"/>
        <v>122312.50393415987</v>
      </c>
      <c r="T2746" s="9">
        <f t="shared" si="580"/>
        <v>4.0387524551070779</v>
      </c>
      <c r="U2746" s="10">
        <f t="shared" si="581"/>
        <v>2.1901240111752625</v>
      </c>
    </row>
    <row r="2747" spans="1:21" x14ac:dyDescent="0.3">
      <c r="A2747" s="17">
        <v>1945</v>
      </c>
      <c r="B2747" s="17">
        <v>79</v>
      </c>
      <c r="C2747" s="17">
        <v>0.11385000000000001</v>
      </c>
      <c r="D2747" s="17">
        <v>0.10772</v>
      </c>
      <c r="E2747" s="17">
        <v>0.5</v>
      </c>
      <c r="F2747" s="2">
        <f t="shared" si="587"/>
        <v>27028.207744716936</v>
      </c>
      <c r="G2747" s="3">
        <f t="shared" si="588"/>
        <v>2911.4785382609084</v>
      </c>
      <c r="H2747" s="2">
        <f t="shared" si="589"/>
        <v>25572.46847558648</v>
      </c>
      <c r="I2747" s="2">
        <f>SUM(H2747:H2778)</f>
        <v>159983.33948652077</v>
      </c>
      <c r="J2747" s="4">
        <f t="shared" si="582"/>
        <v>5.9191249748253059</v>
      </c>
      <c r="K2747" s="5">
        <f t="shared" si="590"/>
        <v>1.3807799999999999</v>
      </c>
      <c r="L2747" s="5">
        <f t="shared" si="583"/>
        <v>1.7368301886792451E-2</v>
      </c>
      <c r="M2747" s="8">
        <f t="shared" si="584"/>
        <v>167631.73263788744</v>
      </c>
      <c r="N2747" s="6">
        <f>((B2746+E2746)*D2746+(B2747+E2747)*D2747+(B2748+E2748)*D2748)/3/SUM(D2668:D2747)</f>
        <v>6.498555164472255</v>
      </c>
      <c r="O2747" s="7">
        <f>O2668</f>
        <v>5.4494994015636428E-2</v>
      </c>
      <c r="P2747" s="8">
        <f>M2747*O2668</f>
        <v>9135.0902669324423</v>
      </c>
      <c r="Q2747" s="5">
        <f>N2747*O2668</f>
        <v>0.35413872479819875</v>
      </c>
      <c r="R2747" s="8">
        <f t="shared" si="585"/>
        <v>16516.267099700148</v>
      </c>
      <c r="S2747" s="8">
        <f t="shared" si="586"/>
        <v>103449.1741417874</v>
      </c>
      <c r="T2747" s="9">
        <f t="shared" si="580"/>
        <v>3.8274522350453695</v>
      </c>
      <c r="U2747" s="10">
        <f t="shared" si="581"/>
        <v>2.0916727397799364</v>
      </c>
    </row>
    <row r="2748" spans="1:21" x14ac:dyDescent="0.3">
      <c r="A2748" s="17">
        <v>1945</v>
      </c>
      <c r="B2748" s="17">
        <v>80</v>
      </c>
      <c r="C2748" s="17">
        <v>0.13124</v>
      </c>
      <c r="D2748" s="17">
        <v>0.12316000000000001</v>
      </c>
      <c r="E2748" s="17">
        <v>0.5</v>
      </c>
      <c r="F2748" s="2">
        <f t="shared" si="587"/>
        <v>24116.729206456028</v>
      </c>
      <c r="G2748" s="3">
        <f t="shared" si="588"/>
        <v>2970.2163690671246</v>
      </c>
      <c r="H2748" s="2">
        <f t="shared" si="589"/>
        <v>22631.621021922467</v>
      </c>
      <c r="I2748" s="2">
        <f>SUM(H2748:H2778)</f>
        <v>134410.87101093429</v>
      </c>
      <c r="J2748" s="4">
        <f t="shared" si="582"/>
        <v>5.573345782518162</v>
      </c>
      <c r="K2748" s="5">
        <f t="shared" si="590"/>
        <v>1.5039399999999998</v>
      </c>
      <c r="L2748" s="5">
        <f t="shared" si="583"/>
        <v>1.8682484472049687E-2</v>
      </c>
      <c r="M2748" s="8">
        <f t="shared" si="584"/>
        <v>158984.01379702883</v>
      </c>
      <c r="N2748" s="6">
        <f>((B2747+E2747)*D2747+(B2748+E2748)*D2748+(B2749+E2749)*D2749)/3/SUM(D2668:D2748)</f>
        <v>6.1823864870495724</v>
      </c>
      <c r="O2748" s="7">
        <f>O2668</f>
        <v>5.4494994015636428E-2</v>
      </c>
      <c r="P2748" s="8">
        <f>M2748*O2668</f>
        <v>8663.8328804509456</v>
      </c>
      <c r="Q2748" s="5">
        <f>N2748*O2668</f>
        <v>0.33690911461411799</v>
      </c>
      <c r="R2748" s="8">
        <f t="shared" si="585"/>
        <v>15006.821621144309</v>
      </c>
      <c r="S2748" s="8">
        <f t="shared" si="586"/>
        <v>86932.907042087245</v>
      </c>
      <c r="T2748" s="9">
        <f t="shared" si="580"/>
        <v>3.6046723541107464</v>
      </c>
      <c r="U2748" s="10">
        <f t="shared" si="581"/>
        <v>1.9686734284074157</v>
      </c>
    </row>
    <row r="2749" spans="1:21" x14ac:dyDescent="0.3">
      <c r="A2749" s="17">
        <v>1945</v>
      </c>
      <c r="B2749" s="17">
        <v>81</v>
      </c>
      <c r="C2749" s="17">
        <v>0.12261</v>
      </c>
      <c r="D2749" s="17">
        <v>0.11552999999999999</v>
      </c>
      <c r="E2749" s="17">
        <v>0.5</v>
      </c>
      <c r="F2749" s="2">
        <f t="shared" si="587"/>
        <v>21146.512837388902</v>
      </c>
      <c r="G2749" s="3">
        <f t="shared" si="588"/>
        <v>2443.0566281035399</v>
      </c>
      <c r="H2749" s="2">
        <f t="shared" si="589"/>
        <v>19924.984523337131</v>
      </c>
      <c r="I2749" s="2">
        <f>SUM(H2749:H2778)</f>
        <v>111779.24998901189</v>
      </c>
      <c r="J2749" s="4">
        <f t="shared" si="582"/>
        <v>5.2859424553147276</v>
      </c>
      <c r="K2749" s="5">
        <f t="shared" si="590"/>
        <v>1.6194699999999997</v>
      </c>
      <c r="L2749" s="5">
        <f t="shared" si="583"/>
        <v>1.9870797546012266E-2</v>
      </c>
      <c r="M2749" s="8">
        <f t="shared" si="584"/>
        <v>122947.08465759696</v>
      </c>
      <c r="N2749" s="6">
        <f>((B2748+E2748)*D2748+(B2749+E2749)*D2749+(B2750+E2750)*D2750)/3/SUM(D2668:D2749)</f>
        <v>6.2233837819368905</v>
      </c>
      <c r="O2749" s="7">
        <f>O2668</f>
        <v>5.4494994015636428E-2</v>
      </c>
      <c r="P2749" s="8">
        <f>M2749*O2668</f>
        <v>6700.000642655692</v>
      </c>
      <c r="Q2749" s="5">
        <f>N2749*O2668</f>
        <v>0.33914326195365962</v>
      </c>
      <c r="R2749" s="8">
        <f t="shared" si="585"/>
        <v>13167.560277716393</v>
      </c>
      <c r="S2749" s="8">
        <f t="shared" si="586"/>
        <v>71926.085420942938</v>
      </c>
      <c r="T2749" s="9">
        <f t="shared" si="580"/>
        <v>3.4013213419174848</v>
      </c>
      <c r="U2749" s="10">
        <f t="shared" si="581"/>
        <v>1.8846211133972428</v>
      </c>
    </row>
    <row r="2750" spans="1:21" x14ac:dyDescent="0.3">
      <c r="A2750" s="17">
        <v>1945</v>
      </c>
      <c r="B2750" s="17">
        <v>82</v>
      </c>
      <c r="C2750" s="17">
        <v>0.14154</v>
      </c>
      <c r="D2750" s="17">
        <v>0.13219</v>
      </c>
      <c r="E2750" s="17">
        <v>0.5</v>
      </c>
      <c r="F2750" s="2">
        <f t="shared" si="587"/>
        <v>18703.456209285363</v>
      </c>
      <c r="G2750" s="3">
        <f t="shared" si="588"/>
        <v>2472.4098763054321</v>
      </c>
      <c r="H2750" s="2">
        <f t="shared" si="589"/>
        <v>17467.251271132645</v>
      </c>
      <c r="I2750" s="2">
        <f>SUM(H2750:H2778)</f>
        <v>91854.265465674762</v>
      </c>
      <c r="J2750" s="4">
        <f t="shared" si="582"/>
        <v>4.9110851191275309</v>
      </c>
      <c r="K2750" s="5">
        <f t="shared" si="590"/>
        <v>1.7516599999999998</v>
      </c>
      <c r="L2750" s="5">
        <f t="shared" si="583"/>
        <v>2.1232242424242421E-2</v>
      </c>
      <c r="M2750" s="8">
        <f t="shared" si="584"/>
        <v>116446.00824086762</v>
      </c>
      <c r="N2750" s="6">
        <f>((B2749+E2749)*D2749+(B2750+E2750)*D2750+(B2751+E2751)*D2751)/3/SUM(D2668:D2750)</f>
        <v>6.2241454772425397</v>
      </c>
      <c r="O2750" s="7">
        <f>O2668</f>
        <v>5.4494994015636428E-2</v>
      </c>
      <c r="P2750" s="8">
        <f>M2750*O2668</f>
        <v>6345.7245222308311</v>
      </c>
      <c r="Q2750" s="5">
        <f>N2750*O2668</f>
        <v>0.33918477053478274</v>
      </c>
      <c r="R2750" s="8">
        <f t="shared" si="585"/>
        <v>11542.625656860126</v>
      </c>
      <c r="S2750" s="8">
        <f t="shared" si="586"/>
        <v>58758.52514322655</v>
      </c>
      <c r="T2750" s="9">
        <f t="shared" si="580"/>
        <v>3.1415864792976489</v>
      </c>
      <c r="U2750" s="10">
        <f t="shared" si="581"/>
        <v>1.769498639829882</v>
      </c>
    </row>
    <row r="2751" spans="1:21" x14ac:dyDescent="0.3">
      <c r="A2751" s="17">
        <v>1945</v>
      </c>
      <c r="B2751" s="17">
        <v>83</v>
      </c>
      <c r="C2751" s="17">
        <v>0.16022</v>
      </c>
      <c r="D2751" s="17">
        <v>0.14834</v>
      </c>
      <c r="E2751" s="17">
        <v>0.5</v>
      </c>
      <c r="F2751" s="2">
        <f t="shared" si="587"/>
        <v>16231.046332979931</v>
      </c>
      <c r="G2751" s="3">
        <f t="shared" si="588"/>
        <v>2407.7134130342429</v>
      </c>
      <c r="H2751" s="2">
        <f t="shared" si="589"/>
        <v>15027.18962646281</v>
      </c>
      <c r="I2751" s="2">
        <f>SUM(H2751:H2778)</f>
        <v>74387.01419454212</v>
      </c>
      <c r="J2751" s="4">
        <f t="shared" si="582"/>
        <v>4.5830079385205647</v>
      </c>
      <c r="K2751" s="5">
        <f t="shared" si="590"/>
        <v>1.8999999999999997</v>
      </c>
      <c r="L2751" s="5">
        <f t="shared" si="583"/>
        <v>2.2754491017964069E-2</v>
      </c>
      <c r="M2751" s="8">
        <f t="shared" si="584"/>
        <v>105812.66841492595</v>
      </c>
      <c r="N2751" s="6">
        <f>((B2750+E2750)*D2750+(B2751+E2751)*D2751+(B2752+E2752)*D2752)/3/SUM(D2668:D2751)</f>
        <v>6.5676622807017555</v>
      </c>
      <c r="O2751" s="7">
        <f>O2668</f>
        <v>5.4494994015636428E-2</v>
      </c>
      <c r="P2751" s="8">
        <f>M2751*O2668</f>
        <v>5766.260732049911</v>
      </c>
      <c r="Q2751" s="5">
        <f>N2751*O2668</f>
        <v>0.35790471668356327</v>
      </c>
      <c r="R2751" s="8">
        <f t="shared" si="585"/>
        <v>9648.8875806534579</v>
      </c>
      <c r="S2751" s="8">
        <f t="shared" si="586"/>
        <v>47215.899486366427</v>
      </c>
      <c r="T2751" s="9">
        <f t="shared" si="580"/>
        <v>2.9089867971375476</v>
      </c>
      <c r="U2751" s="10">
        <f t="shared" si="581"/>
        <v>1.6740211413830171</v>
      </c>
    </row>
    <row r="2752" spans="1:21" x14ac:dyDescent="0.3">
      <c r="A2752" s="17">
        <v>1945</v>
      </c>
      <c r="B2752" s="17">
        <v>84</v>
      </c>
      <c r="C2752" s="17">
        <v>0.18267</v>
      </c>
      <c r="D2752" s="17">
        <v>0.16738</v>
      </c>
      <c r="E2752" s="17">
        <v>0.5</v>
      </c>
      <c r="F2752" s="2">
        <f t="shared" si="587"/>
        <v>13823.332919945689</v>
      </c>
      <c r="G2752" s="3">
        <f t="shared" si="588"/>
        <v>2313.7494641405096</v>
      </c>
      <c r="H2752" s="2">
        <f t="shared" si="589"/>
        <v>12666.458187875434</v>
      </c>
      <c r="I2752" s="2">
        <f>SUM(H2752:H2778)</f>
        <v>59359.824568079239</v>
      </c>
      <c r="J2752" s="4">
        <f t="shared" si="582"/>
        <v>4.2941760074684261</v>
      </c>
      <c r="K2752" s="5">
        <f t="shared" si="590"/>
        <v>2.0673799999999996</v>
      </c>
      <c r="L2752" s="5">
        <f t="shared" si="583"/>
        <v>2.4466035502958575E-2</v>
      </c>
      <c r="M2752" s="8">
        <f t="shared" si="584"/>
        <v>94569.856397891592</v>
      </c>
      <c r="N2752" s="6">
        <f>((B2751+E2751)*D2751+(B2752+E2752)*D2752+(B2753+E2753)*D2753)/3/SUM(D2668:D2752)</f>
        <v>6.7439311269981017</v>
      </c>
      <c r="O2752" s="7">
        <f>O2668</f>
        <v>5.4494994015636428E-2</v>
      </c>
      <c r="P2752" s="8">
        <f>M2752*O2668</f>
        <v>5153.5837584626988</v>
      </c>
      <c r="Q2752" s="5">
        <f>N2752*O2668</f>
        <v>0.36751048640762579</v>
      </c>
      <c r="R2752" s="8">
        <f t="shared" si="585"/>
        <v>8011.4019781874795</v>
      </c>
      <c r="S2752" s="8">
        <f t="shared" si="586"/>
        <v>37567.01190571297</v>
      </c>
      <c r="T2752" s="9">
        <f t="shared" si="580"/>
        <v>2.7176522567511574</v>
      </c>
      <c r="U2752" s="10">
        <f t="shared" si="581"/>
        <v>1.5765237507172687</v>
      </c>
    </row>
    <row r="2753" spans="1:21" x14ac:dyDescent="0.3">
      <c r="A2753" s="17">
        <v>1945</v>
      </c>
      <c r="B2753" s="17">
        <v>85</v>
      </c>
      <c r="C2753" s="17">
        <v>0.19647999999999999</v>
      </c>
      <c r="D2753" s="17">
        <v>0.17891000000000001</v>
      </c>
      <c r="E2753" s="17">
        <v>0.5</v>
      </c>
      <c r="F2753" s="2">
        <f t="shared" si="587"/>
        <v>11509.583455805179</v>
      </c>
      <c r="G2753" s="3">
        <f t="shared" si="588"/>
        <v>2059.1795760781047</v>
      </c>
      <c r="H2753" s="2">
        <f t="shared" si="589"/>
        <v>10479.993667766126</v>
      </c>
      <c r="I2753" s="2">
        <f>SUM(H2753:H2778)</f>
        <v>46693.366380203806</v>
      </c>
      <c r="J2753" s="4">
        <f t="shared" si="582"/>
        <v>4.0569119255703994</v>
      </c>
      <c r="K2753" s="5">
        <f t="shared" si="590"/>
        <v>2.2462899999999997</v>
      </c>
      <c r="L2753" s="5">
        <f t="shared" si="583"/>
        <v>2.6272397660818708E-2</v>
      </c>
      <c r="M2753" s="8">
        <f t="shared" si="584"/>
        <v>78378.060604230966</v>
      </c>
      <c r="N2753" s="6">
        <f>((B2752+E2752)*D2752+(B2753+E2753)*D2753+(B2754+E2754)*D2754)/3/SUM(D2668:D2753)</f>
        <v>6.7932064277838879</v>
      </c>
      <c r="O2753" s="7">
        <f>O2668</f>
        <v>5.4494994015636428E-2</v>
      </c>
      <c r="P2753" s="8">
        <f>M2753*O2668</f>
        <v>4271.2119435847553</v>
      </c>
      <c r="Q2753" s="5">
        <f>N2753*O2668</f>
        <v>0.37019574362906588</v>
      </c>
      <c r="R2753" s="8">
        <f t="shared" si="585"/>
        <v>6600.3446186995434</v>
      </c>
      <c r="S2753" s="8">
        <f t="shared" si="586"/>
        <v>29555.609927525493</v>
      </c>
      <c r="T2753" s="9">
        <f t="shared" si="580"/>
        <v>2.5679130822600098</v>
      </c>
      <c r="U2753" s="10">
        <f t="shared" si="581"/>
        <v>1.4889988433103896</v>
      </c>
    </row>
    <row r="2754" spans="1:21" x14ac:dyDescent="0.3">
      <c r="A2754" s="17">
        <v>1945</v>
      </c>
      <c r="B2754" s="17">
        <v>86</v>
      </c>
      <c r="C2754" s="17">
        <v>0.20857000000000001</v>
      </c>
      <c r="D2754" s="17">
        <v>0.18887999999999999</v>
      </c>
      <c r="E2754" s="17">
        <v>0.5</v>
      </c>
      <c r="F2754" s="2">
        <f t="shared" si="587"/>
        <v>9450.403879727075</v>
      </c>
      <c r="G2754" s="3">
        <f t="shared" si="588"/>
        <v>1784.9922848028498</v>
      </c>
      <c r="H2754" s="2">
        <f t="shared" si="589"/>
        <v>8557.9077373256496</v>
      </c>
      <c r="I2754" s="2">
        <f>SUM(H2754:H2778)</f>
        <v>36213.372712437682</v>
      </c>
      <c r="J2754" s="4">
        <f t="shared" si="582"/>
        <v>3.8319391608354745</v>
      </c>
      <c r="K2754" s="5">
        <f t="shared" si="590"/>
        <v>2.4351699999999998</v>
      </c>
      <c r="L2754" s="5">
        <f t="shared" si="583"/>
        <v>2.8152254335260113E-2</v>
      </c>
      <c r="M2754" s="8">
        <f t="shared" si="584"/>
        <v>63404.950223371066</v>
      </c>
      <c r="N2754" s="6">
        <f>((B2753+E2753)*D2753+(B2754+E2754)*D2754+(B2755+E2755)*D2755)/3/SUM(D2668:D2754)</f>
        <v>7.0257654838608135</v>
      </c>
      <c r="O2754" s="7">
        <f>O2668</f>
        <v>5.4494994015636428E-2</v>
      </c>
      <c r="P2754" s="8">
        <f>M2754*O2668</f>
        <v>3455.2523829843317</v>
      </c>
      <c r="Q2754" s="5">
        <f>N2754*O2668</f>
        <v>0.38286904799825999</v>
      </c>
      <c r="R2754" s="8">
        <f t="shared" si="585"/>
        <v>5281.349749078835</v>
      </c>
      <c r="S2754" s="8">
        <f t="shared" si="586"/>
        <v>22955.26530882595</v>
      </c>
      <c r="T2754" s="9">
        <f t="shared" si="580"/>
        <v>2.4290247910006668</v>
      </c>
      <c r="U2754" s="10">
        <f t="shared" si="581"/>
        <v>1.4029143698348077</v>
      </c>
    </row>
    <row r="2755" spans="1:21" x14ac:dyDescent="0.3">
      <c r="A2755" s="17">
        <v>1945</v>
      </c>
      <c r="B2755" s="17">
        <v>87</v>
      </c>
      <c r="C2755" s="17">
        <v>0.25358999999999998</v>
      </c>
      <c r="D2755" s="17">
        <v>0.22505</v>
      </c>
      <c r="E2755" s="17">
        <v>0.5</v>
      </c>
      <c r="F2755" s="2">
        <f t="shared" si="587"/>
        <v>7665.411594924225</v>
      </c>
      <c r="G2755" s="3">
        <f t="shared" si="588"/>
        <v>1725.1008794376969</v>
      </c>
      <c r="H2755" s="2">
        <f t="shared" si="589"/>
        <v>6802.8611552053762</v>
      </c>
      <c r="I2755" s="2">
        <f>SUM(H2755:H2778)</f>
        <v>27655.464975112031</v>
      </c>
      <c r="J2755" s="4">
        <f t="shared" si="582"/>
        <v>3.6078251810280531</v>
      </c>
      <c r="K2755" s="5">
        <f t="shared" si="590"/>
        <v>2.6602199999999998</v>
      </c>
      <c r="L2755" s="5">
        <f t="shared" si="583"/>
        <v>3.0402514285714284E-2</v>
      </c>
      <c r="M2755" s="8">
        <f t="shared" si="584"/>
        <v>56742.046503972786</v>
      </c>
      <c r="N2755" s="6">
        <f>((B2754+E2754)*D2754+(B2755+E2755)*D2755+(B2756+E2756)*D2756)/3/SUM(D2668:D2755)</f>
        <v>7.0654262930634806</v>
      </c>
      <c r="O2755" s="7">
        <f>O2668</f>
        <v>5.4494994015636428E-2</v>
      </c>
      <c r="P2755" s="8">
        <f>M2755*O2668</f>
        <v>3092.1574846689609</v>
      </c>
      <c r="Q2755" s="5">
        <f>N2755*O2668</f>
        <v>0.38503036355841463</v>
      </c>
      <c r="R2755" s="8">
        <f t="shared" si="585"/>
        <v>4183.5530513792337</v>
      </c>
      <c r="S2755" s="8">
        <f t="shared" si="586"/>
        <v>17673.915559747114</v>
      </c>
      <c r="T2755" s="9">
        <f t="shared" si="580"/>
        <v>2.3056707837384987</v>
      </c>
      <c r="U2755" s="10">
        <f t="shared" si="581"/>
        <v>1.3021543972895544</v>
      </c>
    </row>
    <row r="2756" spans="1:21" x14ac:dyDescent="0.3">
      <c r="A2756" s="17">
        <v>1945</v>
      </c>
      <c r="B2756" s="17">
        <v>88</v>
      </c>
      <c r="C2756" s="17">
        <v>0.25991999999999998</v>
      </c>
      <c r="D2756" s="17">
        <v>0.23002</v>
      </c>
      <c r="E2756" s="17">
        <v>0.5</v>
      </c>
      <c r="F2756" s="2">
        <f t="shared" si="587"/>
        <v>5940.3107154865284</v>
      </c>
      <c r="G2756" s="3">
        <f t="shared" si="588"/>
        <v>1366.3902707762113</v>
      </c>
      <c r="H2756" s="2">
        <f t="shared" si="589"/>
        <v>5257.1155800984225</v>
      </c>
      <c r="I2756" s="2">
        <f>SUM(H2756:H2778)</f>
        <v>20852.603819906661</v>
      </c>
      <c r="J2756" s="4">
        <f t="shared" si="582"/>
        <v>3.5103557404065477</v>
      </c>
      <c r="K2756" s="5">
        <f t="shared" si="590"/>
        <v>2.8902399999999999</v>
      </c>
      <c r="L2756" s="5">
        <f t="shared" si="583"/>
        <v>3.2658079096045199E-2</v>
      </c>
      <c r="M2756" s="8">
        <f t="shared" si="584"/>
        <v>41839.27250459986</v>
      </c>
      <c r="N2756" s="6">
        <f>((B2755+E2755)*D2755+(B2756+E2756)*D2756+(B2757+E2757)*D2757)/3/SUM(D2668:D2756)</f>
        <v>6.6999782025022148</v>
      </c>
      <c r="O2756" s="7">
        <f>O2668</f>
        <v>5.4494994015636428E-2</v>
      </c>
      <c r="P2756" s="8">
        <f>M2756*O2668</f>
        <v>2280.0309047567512</v>
      </c>
      <c r="Q2756" s="5">
        <f>N2756*O2668</f>
        <v>0.36511527205025268</v>
      </c>
      <c r="R2756" s="8">
        <f t="shared" si="585"/>
        <v>3337.6623948711654</v>
      </c>
      <c r="S2756" s="8">
        <f t="shared" si="586"/>
        <v>13490.362508367882</v>
      </c>
      <c r="T2756" s="9">
        <f t="shared" ref="T2756:T2819" si="591">S2756/F2756</f>
        <v>2.2709860063713827</v>
      </c>
      <c r="U2756" s="10">
        <f t="shared" si="581"/>
        <v>1.239369734035165</v>
      </c>
    </row>
    <row r="2757" spans="1:21" x14ac:dyDescent="0.3">
      <c r="A2757" s="17">
        <v>1945</v>
      </c>
      <c r="B2757" s="17">
        <v>89</v>
      </c>
      <c r="C2757" s="17">
        <v>0.22422</v>
      </c>
      <c r="D2757" s="17">
        <v>0.20161999999999999</v>
      </c>
      <c r="E2757" s="17">
        <v>0.5</v>
      </c>
      <c r="F2757" s="2">
        <f t="shared" si="587"/>
        <v>4573.9204447103166</v>
      </c>
      <c r="G2757" s="3">
        <f t="shared" si="588"/>
        <v>922.19384006249402</v>
      </c>
      <c r="H2757" s="2">
        <f t="shared" si="589"/>
        <v>4112.82352467907</v>
      </c>
      <c r="I2757" s="2">
        <f>SUM(H2757:H2778)</f>
        <v>15595.488239808239</v>
      </c>
      <c r="J2757" s="4">
        <f t="shared" si="582"/>
        <v>3.4096544590853632</v>
      </c>
      <c r="K2757" s="5">
        <f t="shared" si="590"/>
        <v>3.0918600000000001</v>
      </c>
      <c r="L2757" s="5">
        <f t="shared" si="583"/>
        <v>3.4545921787709495E-2</v>
      </c>
      <c r="M2757" s="8">
        <f t="shared" si="584"/>
        <v>26694.723786197701</v>
      </c>
      <c r="N2757" s="6">
        <f>((B2756+E2756)*D2756+(B2757+E2757)*D2757+(B2758+E2758)*D2758)/3/SUM(D2668:D2757)</f>
        <v>6.502116848757705</v>
      </c>
      <c r="O2757" s="7">
        <f>O2668</f>
        <v>5.4494994015636428E-2</v>
      </c>
      <c r="P2757" s="8">
        <f>M2757*O2668</f>
        <v>1454.728812977911</v>
      </c>
      <c r="Q2757" s="5">
        <f>N2757*O2668</f>
        <v>0.35433281876201994</v>
      </c>
      <c r="R2757" s="8">
        <f t="shared" si="585"/>
        <v>2655.5151721087891</v>
      </c>
      <c r="S2757" s="8">
        <f t="shared" si="586"/>
        <v>10152.700113496716</v>
      </c>
      <c r="T2757" s="9">
        <f t="shared" si="591"/>
        <v>2.2196932011002048</v>
      </c>
      <c r="U2757" s="10">
        <f t="shared" si="581"/>
        <v>1.1899612579851584</v>
      </c>
    </row>
    <row r="2758" spans="1:21" x14ac:dyDescent="0.3">
      <c r="A2758" s="17">
        <v>1945</v>
      </c>
      <c r="B2758" s="17">
        <v>90</v>
      </c>
      <c r="C2758" s="17">
        <v>0.27543000000000001</v>
      </c>
      <c r="D2758" s="17">
        <v>0.24209</v>
      </c>
      <c r="E2758" s="17">
        <v>0.5</v>
      </c>
      <c r="F2758" s="2">
        <f t="shared" si="587"/>
        <v>3651.7266046478226</v>
      </c>
      <c r="G2758" s="3">
        <f t="shared" si="588"/>
        <v>884.0464937191914</v>
      </c>
      <c r="H2758" s="2">
        <f t="shared" si="589"/>
        <v>3209.7033577882266</v>
      </c>
      <c r="I2758" s="2">
        <f>SUM(H2758:H2778)</f>
        <v>11482.664715129171</v>
      </c>
      <c r="J2758" s="4">
        <f t="shared" si="582"/>
        <v>3.1444480812211775</v>
      </c>
      <c r="K2758" s="5">
        <f t="shared" si="590"/>
        <v>3.3339500000000002</v>
      </c>
      <c r="L2758" s="5">
        <f t="shared" si="583"/>
        <v>3.6839226519337021E-2</v>
      </c>
      <c r="M2758" s="8">
        <f t="shared" si="584"/>
        <v>23997.42278126151</v>
      </c>
      <c r="N2758" s="6">
        <f>((B2757+E2757)*D2757+(B2758+E2758)*D2758+(B2759+E2759)*D2759)/3/SUM(D2668:D2758)</f>
        <v>6.1760884236416249</v>
      </c>
      <c r="O2758" s="7">
        <f>O2668</f>
        <v>5.4494994015636428E-2</v>
      </c>
      <c r="P2758" s="8">
        <f>M2758*O2668</f>
        <v>1307.7394108555432</v>
      </c>
      <c r="Q2758" s="5">
        <f>N2758*O2668</f>
        <v>0.33656590168639178</v>
      </c>
      <c r="R2758" s="8">
        <f t="shared" si="585"/>
        <v>2129.4266530283926</v>
      </c>
      <c r="S2758" s="8">
        <f t="shared" si="586"/>
        <v>7497.1849413879263</v>
      </c>
      <c r="T2758" s="9">
        <f t="shared" si="591"/>
        <v>2.0530520909877823</v>
      </c>
      <c r="U2758" s="10">
        <f t="shared" si="581"/>
        <v>1.0913959902333952</v>
      </c>
    </row>
    <row r="2759" spans="1:21" x14ac:dyDescent="0.3">
      <c r="A2759" s="17">
        <v>1945</v>
      </c>
      <c r="B2759" s="17">
        <v>91</v>
      </c>
      <c r="C2759" s="17">
        <v>0.27073000000000003</v>
      </c>
      <c r="D2759" s="17">
        <v>0.23845</v>
      </c>
      <c r="E2759" s="17">
        <v>0.5</v>
      </c>
      <c r="F2759" s="2">
        <f t="shared" si="587"/>
        <v>2767.6801109286312</v>
      </c>
      <c r="G2759" s="3">
        <f t="shared" si="588"/>
        <v>659.95332245093209</v>
      </c>
      <c r="H2759" s="2">
        <f t="shared" si="589"/>
        <v>2437.703449703165</v>
      </c>
      <c r="I2759" s="2">
        <f>SUM(H2759:H2778)</f>
        <v>8272.9613573409442</v>
      </c>
      <c r="J2759" s="4">
        <f t="shared" si="582"/>
        <v>2.9891320621461355</v>
      </c>
      <c r="K2759" s="5">
        <f t="shared" si="590"/>
        <v>3.5724</v>
      </c>
      <c r="L2759" s="5">
        <f t="shared" si="583"/>
        <v>3.9042622950819672E-2</v>
      </c>
      <c r="M2759" s="8">
        <f t="shared" si="584"/>
        <v>16903.406394653535</v>
      </c>
      <c r="N2759" s="6">
        <f>((B2758+E2758)*D2758+(B2759+E2759)*D2759+(B2760+E2760)*D2760)/3/SUM(D2668:D2759)</f>
        <v>6.4406813346769685</v>
      </c>
      <c r="O2759" s="7">
        <f>O2668</f>
        <v>5.4494994015636428E-2</v>
      </c>
      <c r="P2759" s="8">
        <f>M2759*O2668</f>
        <v>921.15103032051491</v>
      </c>
      <c r="Q2759" s="5">
        <f>N2759*O2668</f>
        <v>0.35098489078984263</v>
      </c>
      <c r="R2759" s="8">
        <f t="shared" si="585"/>
        <v>1582.106370631077</v>
      </c>
      <c r="S2759" s="8">
        <f t="shared" si="586"/>
        <v>5367.7582883595333</v>
      </c>
      <c r="T2759" s="9">
        <f t="shared" si="591"/>
        <v>1.9394431701713193</v>
      </c>
      <c r="U2759" s="10">
        <f t="shared" si="581"/>
        <v>1.0496888919748162</v>
      </c>
    </row>
    <row r="2760" spans="1:21" x14ac:dyDescent="0.3">
      <c r="A2760" s="17">
        <v>1945</v>
      </c>
      <c r="B2760" s="17">
        <v>92</v>
      </c>
      <c r="C2760" s="17">
        <v>0.31683</v>
      </c>
      <c r="D2760" s="17">
        <v>0.27350000000000002</v>
      </c>
      <c r="E2760" s="17">
        <v>0.5</v>
      </c>
      <c r="F2760" s="2">
        <f t="shared" si="587"/>
        <v>2107.7267884776993</v>
      </c>
      <c r="G2760" s="3">
        <f t="shared" si="588"/>
        <v>576.46327664865078</v>
      </c>
      <c r="H2760" s="2">
        <f t="shared" si="589"/>
        <v>1819.495150153374</v>
      </c>
      <c r="I2760" s="2">
        <f>SUM(H2760:H2778)</f>
        <v>5835.2579076377788</v>
      </c>
      <c r="J2760" s="4">
        <f t="shared" si="582"/>
        <v>2.7685077304788064</v>
      </c>
      <c r="K2760" s="5">
        <f t="shared" si="590"/>
        <v>3.8458999999999999</v>
      </c>
      <c r="L2760" s="5">
        <f t="shared" si="583"/>
        <v>4.1577297297297297E-2</v>
      </c>
      <c r="M2760" s="8">
        <f t="shared" si="584"/>
        <v>13864.856883954391</v>
      </c>
      <c r="N2760" s="6">
        <f>((B2759+E2759)*D2759+(B2760+E2760)*D2760+(B2761+E2761)*D2761)/3/SUM(D2668:D2760)</f>
        <v>6.4297251618606834</v>
      </c>
      <c r="O2760" s="7">
        <f>O2668</f>
        <v>5.4494994015636428E-2</v>
      </c>
      <c r="P2760" s="8">
        <f>M2760*O2668</f>
        <v>755.56529291875006</v>
      </c>
      <c r="Q2760" s="5">
        <f>N2760*O2668</f>
        <v>0.35038783421778491</v>
      </c>
      <c r="R2760" s="8">
        <f t="shared" si="585"/>
        <v>1181.96618512137</v>
      </c>
      <c r="S2760" s="8">
        <f t="shared" si="586"/>
        <v>3785.6519177284563</v>
      </c>
      <c r="T2760" s="9">
        <f t="shared" si="591"/>
        <v>1.7960828407284393</v>
      </c>
      <c r="U2760" s="10">
        <f t="shared" si="581"/>
        <v>0.97242488975036712</v>
      </c>
    </row>
    <row r="2761" spans="1:21" x14ac:dyDescent="0.3">
      <c r="A2761" s="17">
        <v>1945</v>
      </c>
      <c r="B2761" s="17">
        <v>93</v>
      </c>
      <c r="C2761" s="17">
        <v>0.33849000000000001</v>
      </c>
      <c r="D2761" s="17">
        <v>0.28949000000000003</v>
      </c>
      <c r="E2761" s="17">
        <v>0.5</v>
      </c>
      <c r="F2761" s="2">
        <f t="shared" si="587"/>
        <v>1531.2635118290486</v>
      </c>
      <c r="G2761" s="3">
        <f t="shared" si="588"/>
        <v>443.28547403939132</v>
      </c>
      <c r="H2761" s="2">
        <f t="shared" si="589"/>
        <v>1309.620774809353</v>
      </c>
      <c r="I2761" s="2">
        <f>SUM(H2761:H2778)</f>
        <v>4015.7627574844059</v>
      </c>
      <c r="J2761" s="4">
        <f t="shared" si="582"/>
        <v>2.6225158024484609</v>
      </c>
      <c r="K2761" s="5">
        <f t="shared" si="590"/>
        <v>4.1353900000000001</v>
      </c>
      <c r="L2761" s="5">
        <f t="shared" si="583"/>
        <v>4.422877005347594E-2</v>
      </c>
      <c r="M2761" s="8">
        <f t="shared" si="584"/>
        <v>10022.559377152598</v>
      </c>
      <c r="N2761" s="6">
        <f>((B2760+E2760)*D2760+(B2761+E2761)*D2761+(B2762+E2762)*D2762)/3/SUM(D2668:D2761)</f>
        <v>6.5494645003252421</v>
      </c>
      <c r="O2761" s="7">
        <f>O2668</f>
        <v>5.4494994015636428E-2</v>
      </c>
      <c r="P2761" s="8">
        <f>M2761*O2668</f>
        <v>546.17931327929159</v>
      </c>
      <c r="Q2761" s="5">
        <f>N2761*O2668</f>
        <v>0.35691302875084729</v>
      </c>
      <c r="R2761" s="8">
        <f t="shared" si="585"/>
        <v>842.20005755711543</v>
      </c>
      <c r="S2761" s="8">
        <f t="shared" si="586"/>
        <v>2603.6857326070863</v>
      </c>
      <c r="T2761" s="9">
        <f t="shared" si="591"/>
        <v>1.7003511887363274</v>
      </c>
      <c r="U2761" s="10">
        <f t="shared" si="581"/>
        <v>0.92216461371213354</v>
      </c>
    </row>
    <row r="2762" spans="1:21" x14ac:dyDescent="0.3">
      <c r="A2762" s="17">
        <v>1945</v>
      </c>
      <c r="B2762" s="17">
        <v>94</v>
      </c>
      <c r="C2762" s="17">
        <v>0.36083999999999999</v>
      </c>
      <c r="D2762" s="17">
        <v>0.30569000000000002</v>
      </c>
      <c r="E2762" s="17">
        <v>0.5</v>
      </c>
      <c r="F2762" s="2">
        <f t="shared" si="587"/>
        <v>1087.9780377896573</v>
      </c>
      <c r="G2762" s="3">
        <f t="shared" si="588"/>
        <v>332.58400637192034</v>
      </c>
      <c r="H2762" s="2">
        <f t="shared" si="589"/>
        <v>921.68603460369707</v>
      </c>
      <c r="I2762" s="2">
        <f>SUM(H2762:H2778)</f>
        <v>2706.141982675053</v>
      </c>
      <c r="J2762" s="4">
        <f t="shared" si="582"/>
        <v>2.4873130602644031</v>
      </c>
      <c r="K2762" s="5">
        <f t="shared" si="590"/>
        <v>4.4410800000000004</v>
      </c>
      <c r="L2762" s="5">
        <f t="shared" si="583"/>
        <v>4.6995555555555561E-2</v>
      </c>
      <c r="M2762" s="8">
        <f t="shared" si="584"/>
        <v>7076.92466745622</v>
      </c>
      <c r="N2762" s="6">
        <f>((B2761+E2761)*D2761+(B2762+E2762)*D2762+(B2763+E2763)*D2763)/3/SUM(D2668:D2762)</f>
        <v>6.50802132214086</v>
      </c>
      <c r="O2762" s="7">
        <f>O2668</f>
        <v>5.4494994015636428E-2</v>
      </c>
      <c r="P2762" s="8">
        <f>M2762*O2668</f>
        <v>385.6569674021365</v>
      </c>
      <c r="Q2762" s="5">
        <f>N2762*O2668</f>
        <v>0.35465458300370045</v>
      </c>
      <c r="R2762" s="8">
        <f t="shared" si="585"/>
        <v>594.80585834098861</v>
      </c>
      <c r="S2762" s="8">
        <f t="shared" si="586"/>
        <v>1761.485675049971</v>
      </c>
      <c r="T2762" s="9">
        <f t="shared" si="591"/>
        <v>1.6190452507925766</v>
      </c>
      <c r="U2762" s="10">
        <f t="shared" si="581"/>
        <v>0.86826780947182658</v>
      </c>
    </row>
    <row r="2763" spans="1:21" x14ac:dyDescent="0.3">
      <c r="A2763" s="17">
        <v>1945</v>
      </c>
      <c r="B2763" s="17">
        <v>95</v>
      </c>
      <c r="C2763" s="17">
        <v>0.38381999999999999</v>
      </c>
      <c r="D2763" s="17">
        <v>0.32201999999999997</v>
      </c>
      <c r="E2763" s="17">
        <v>0.5</v>
      </c>
      <c r="F2763" s="2">
        <f t="shared" si="587"/>
        <v>755.39403141773687</v>
      </c>
      <c r="G2763" s="3">
        <f t="shared" si="588"/>
        <v>243.2519859971396</v>
      </c>
      <c r="H2763" s="2">
        <f t="shared" si="589"/>
        <v>633.76803841916706</v>
      </c>
      <c r="I2763" s="2">
        <f>SUM(H2763:H2778)</f>
        <v>1784.4559480713554</v>
      </c>
      <c r="J2763" s="4">
        <f t="shared" si="582"/>
        <v>2.3622849451461203</v>
      </c>
      <c r="K2763" s="5">
        <f t="shared" si="590"/>
        <v>4.7631000000000006</v>
      </c>
      <c r="L2763" s="5">
        <f t="shared" si="583"/>
        <v>4.9875392670157073E-2</v>
      </c>
      <c r="M2763" s="8">
        <f t="shared" si="584"/>
        <v>4877.1944033773862</v>
      </c>
      <c r="N2763" s="6">
        <f>((B2762+E2762)*D2762+(B2763+E2763)*D2763+(B2764+E2764)*D2764)/3/SUM(D2668:D2763)</f>
        <v>6.4591813454822828</v>
      </c>
      <c r="O2763" s="7">
        <f>O2668</f>
        <v>5.4494994015636428E-2</v>
      </c>
      <c r="P2763" s="8">
        <f>M2763*O2668</f>
        <v>265.78267982514615</v>
      </c>
      <c r="Q2763" s="5">
        <f>N2763*O2668</f>
        <v>0.35199304876796744</v>
      </c>
      <c r="R2763" s="8">
        <f t="shared" si="585"/>
        <v>410.68609436431012</v>
      </c>
      <c r="S2763" s="8">
        <f t="shared" si="586"/>
        <v>1166.6798167089823</v>
      </c>
      <c r="T2763" s="9">
        <f t="shared" si="591"/>
        <v>1.5444652303107784</v>
      </c>
      <c r="U2763" s="10">
        <f t="shared" si="581"/>
        <v>0.81781971483534188</v>
      </c>
    </row>
    <row r="2764" spans="1:21" x14ac:dyDescent="0.3">
      <c r="A2764" s="17">
        <v>1945</v>
      </c>
      <c r="B2764" s="17">
        <v>96</v>
      </c>
      <c r="C2764" s="17">
        <v>0.40733000000000003</v>
      </c>
      <c r="D2764" s="17">
        <v>0.33840999999999999</v>
      </c>
      <c r="E2764" s="17">
        <v>0.5</v>
      </c>
      <c r="F2764" s="2">
        <f t="shared" si="587"/>
        <v>512.14204542059724</v>
      </c>
      <c r="G2764" s="3">
        <f t="shared" si="588"/>
        <v>173.3139895907843</v>
      </c>
      <c r="H2764" s="2">
        <f t="shared" si="589"/>
        <v>425.48505062520508</v>
      </c>
      <c r="I2764" s="2">
        <f>SUM(H2764:H2778)</f>
        <v>1150.6879096521882</v>
      </c>
      <c r="J2764" s="4">
        <f t="shared" si="582"/>
        <v>2.2468139844038473</v>
      </c>
      <c r="K2764" s="5">
        <f t="shared" si="590"/>
        <v>5.1015100000000002</v>
      </c>
      <c r="L2764" s="5">
        <f t="shared" si="583"/>
        <v>5.2865388601036269E-2</v>
      </c>
      <c r="M2764" s="8">
        <f t="shared" si="584"/>
        <v>3278.4018840521112</v>
      </c>
      <c r="N2764" s="6">
        <f>((B2763+E2763)*D2763+(B2764+E2764)*D2764+(B2765+E2765)*D2765)/3/SUM(D2668:D2764)</f>
        <v>6.403303466359306</v>
      </c>
      <c r="O2764" s="7">
        <f>O2668</f>
        <v>5.4494994015636428E-2</v>
      </c>
      <c r="P2764" s="8">
        <f>M2764*O2668</f>
        <v>178.65649105227098</v>
      </c>
      <c r="Q2764" s="5">
        <f>N2764*O2668</f>
        <v>0.34894798407955435</v>
      </c>
      <c r="R2764" s="8">
        <f t="shared" si="585"/>
        <v>277.01289995355262</v>
      </c>
      <c r="S2764" s="8">
        <f t="shared" si="586"/>
        <v>755.99372234467228</v>
      </c>
      <c r="T2764" s="9">
        <f t="shared" si="591"/>
        <v>1.4761407096029611</v>
      </c>
      <c r="U2764" s="10">
        <f t="shared" si="581"/>
        <v>0.77067327480088621</v>
      </c>
    </row>
    <row r="2765" spans="1:21" x14ac:dyDescent="0.3">
      <c r="A2765" s="17">
        <v>1945</v>
      </c>
      <c r="B2765" s="17">
        <v>97</v>
      </c>
      <c r="C2765" s="17">
        <v>0.43125999999999998</v>
      </c>
      <c r="D2765" s="17">
        <v>0.35476999999999997</v>
      </c>
      <c r="E2765" s="17">
        <v>0.5</v>
      </c>
      <c r="F2765" s="2">
        <f t="shared" si="587"/>
        <v>338.82805582981291</v>
      </c>
      <c r="G2765" s="3">
        <f t="shared" si="588"/>
        <v>120.20602936674271</v>
      </c>
      <c r="H2765" s="2">
        <f t="shared" si="589"/>
        <v>278.72504114644153</v>
      </c>
      <c r="I2765" s="2">
        <f>SUM(H2765:H2778)</f>
        <v>725.20285902698299</v>
      </c>
      <c r="J2765" s="4">
        <f t="shared" si="582"/>
        <v>2.1403270672226711</v>
      </c>
      <c r="K2765" s="5">
        <f t="shared" si="590"/>
        <v>5.4562800000000005</v>
      </c>
      <c r="L2765" s="5">
        <f t="shared" si="583"/>
        <v>5.5961846153846161E-2</v>
      </c>
      <c r="M2765" s="8">
        <f t="shared" si="584"/>
        <v>2147.9997110224208</v>
      </c>
      <c r="N2765" s="6">
        <f>((B2764+E2764)*D2764+(B2765+E2765)*D2765+(B2766+E2766)*D2766)/3/SUM(D2668:D2765)</f>
        <v>6.3408347812062438</v>
      </c>
      <c r="O2765" s="7">
        <f>O2668</f>
        <v>5.4494994015636428E-2</v>
      </c>
      <c r="P2765" s="8">
        <f>M2765*O2668</f>
        <v>117.05523139775559</v>
      </c>
      <c r="Q2765" s="5">
        <f>N2765*O2668</f>
        <v>0.34554375345597355</v>
      </c>
      <c r="R2765" s="8">
        <f t="shared" si="585"/>
        <v>182.41334424652945</v>
      </c>
      <c r="S2765" s="8">
        <f t="shared" si="586"/>
        <v>478.98082239111966</v>
      </c>
      <c r="T2765" s="9">
        <f t="shared" si="591"/>
        <v>1.4136397920711232</v>
      </c>
      <c r="U2765" s="10">
        <f t="shared" si="581"/>
        <v>0.72668727515154785</v>
      </c>
    </row>
    <row r="2766" spans="1:21" x14ac:dyDescent="0.3">
      <c r="A2766" s="17">
        <v>1945</v>
      </c>
      <c r="B2766" s="17">
        <v>98</v>
      </c>
      <c r="C2766" s="17">
        <v>0.45552999999999999</v>
      </c>
      <c r="D2766" s="17">
        <v>0.37102000000000002</v>
      </c>
      <c r="E2766" s="17">
        <v>0.5</v>
      </c>
      <c r="F2766" s="2">
        <f t="shared" si="587"/>
        <v>218.6220264630702</v>
      </c>
      <c r="G2766" s="3">
        <f t="shared" si="588"/>
        <v>81.113144258328305</v>
      </c>
      <c r="H2766" s="2">
        <f t="shared" si="589"/>
        <v>178.06545433390605</v>
      </c>
      <c r="I2766" s="2">
        <f>SUM(H2766:H2778)</f>
        <v>446.47781788054158</v>
      </c>
      <c r="J2766" s="4">
        <f t="shared" si="582"/>
        <v>2.0422362060391976</v>
      </c>
      <c r="K2766" s="5">
        <f t="shared" si="590"/>
        <v>5.8273000000000001</v>
      </c>
      <c r="L2766" s="5">
        <f t="shared" si="583"/>
        <v>5.9160406091370563E-2</v>
      </c>
      <c r="M2766" s="8">
        <f t="shared" si="584"/>
        <v>1371.07145838473</v>
      </c>
      <c r="N2766" s="6">
        <f>((B2765+E2765)*D2765+(B2766+E2766)*D2766+(B2767+E2767)*D2767)/3/SUM(D2668:D2766)</f>
        <v>6.2723156521888352</v>
      </c>
      <c r="O2766" s="7">
        <f>O2668</f>
        <v>5.4494994015636428E-2</v>
      </c>
      <c r="P2766" s="8">
        <f>M2766*O2668</f>
        <v>74.716530919685766</v>
      </c>
      <c r="Q2766" s="5">
        <f>N2766*O2668</f>
        <v>0.34180980393021326</v>
      </c>
      <c r="R2766" s="8">
        <f t="shared" si="585"/>
        <v>117.20093630128926</v>
      </c>
      <c r="S2766" s="8">
        <f t="shared" si="586"/>
        <v>296.56747814459021</v>
      </c>
      <c r="T2766" s="9">
        <f t="shared" si="591"/>
        <v>1.3565306430579931</v>
      </c>
      <c r="U2766" s="10">
        <f t="shared" si="581"/>
        <v>0.68570556298120455</v>
      </c>
    </row>
    <row r="2767" spans="1:21" x14ac:dyDescent="0.3">
      <c r="A2767" s="17">
        <v>1945</v>
      </c>
      <c r="B2767" s="17">
        <v>99</v>
      </c>
      <c r="C2767" s="17">
        <v>0.48000999999999999</v>
      </c>
      <c r="D2767" s="17">
        <v>0.3871</v>
      </c>
      <c r="E2767" s="17">
        <v>0.5</v>
      </c>
      <c r="F2767" s="2">
        <f t="shared" si="587"/>
        <v>137.50888220474189</v>
      </c>
      <c r="G2767" s="3">
        <f t="shared" si="588"/>
        <v>53.229688301455589</v>
      </c>
      <c r="H2767" s="2">
        <f t="shared" si="589"/>
        <v>110.8940380540141</v>
      </c>
      <c r="I2767" s="2">
        <f>SUM(H2767:H2778)</f>
        <v>268.41236354663545</v>
      </c>
      <c r="J2767" s="4">
        <f t="shared" si="582"/>
        <v>1.9519638240312847</v>
      </c>
      <c r="K2767" s="5">
        <f t="shared" ref="K2767:K2775" si="592">IF(F2767=0, K2766, K2766+G2767/F2767)</f>
        <v>6.2144000000000004</v>
      </c>
      <c r="L2767" s="5">
        <f t="shared" si="583"/>
        <v>6.2456281407035179E-2</v>
      </c>
      <c r="M2767" s="8">
        <f t="shared" si="584"/>
        <v>852.27117436837523</v>
      </c>
      <c r="N2767" s="6">
        <f>((B2766+E2766)*D2766+(B2767+E2767)*D2767+(B2768+E2768)*D2768)/3/SUM(D2668:D2767)</f>
        <v>6.1982588825952618</v>
      </c>
      <c r="O2767" s="7">
        <f>O2668</f>
        <v>5.4494994015636428E-2</v>
      </c>
      <c r="P2767" s="8">
        <f>M2767*O2668</f>
        <v>46.444512546904036</v>
      </c>
      <c r="Q2767" s="5">
        <f>N2767*O2668</f>
        <v>0.33777408071439413</v>
      </c>
      <c r="R2767" s="8">
        <f t="shared" si="585"/>
        <v>73.436906293612452</v>
      </c>
      <c r="S2767" s="8">
        <f t="shared" si="586"/>
        <v>179.36654184330095</v>
      </c>
      <c r="T2767" s="9">
        <f t="shared" si="591"/>
        <v>1.3043996792602508</v>
      </c>
      <c r="U2767" s="10">
        <f t="shared" si="581"/>
        <v>0.64756414477103386</v>
      </c>
    </row>
    <row r="2768" spans="1:21" x14ac:dyDescent="0.3">
      <c r="A2768" s="17">
        <v>1945</v>
      </c>
      <c r="B2768" s="17">
        <v>100</v>
      </c>
      <c r="C2768" s="17">
        <v>0.50458000000000003</v>
      </c>
      <c r="D2768" s="17">
        <v>0.40292</v>
      </c>
      <c r="E2768" s="17">
        <v>0.5</v>
      </c>
      <c r="F2768" s="2">
        <f t="shared" si="587"/>
        <v>84.279193903286313</v>
      </c>
      <c r="G2768" s="3">
        <f t="shared" si="588"/>
        <v>33.957772807512121</v>
      </c>
      <c r="H2768" s="2">
        <f t="shared" si="589"/>
        <v>67.300307499530248</v>
      </c>
      <c r="I2768" s="2">
        <f>SUM(H2768:H2778)</f>
        <v>157.51832549262144</v>
      </c>
      <c r="J2768" s="4">
        <f t="shared" si="582"/>
        <v>1.8690060760830236</v>
      </c>
      <c r="K2768" s="5">
        <f t="shared" si="592"/>
        <v>6.6173200000000003</v>
      </c>
      <c r="L2768" s="5">
        <f t="shared" si="583"/>
        <v>6.5843980099502486E-2</v>
      </c>
      <c r="M2768" s="8">
        <f t="shared" si="584"/>
        <v>515.73086493549783</v>
      </c>
      <c r="N2768" s="6">
        <f>((B2767+E2767)*D2767+(B2768+E2768)*D2768+(B2769+E2769)*D2769)/3/SUM(D2668:D2768)</f>
        <v>6.1193229786882499</v>
      </c>
      <c r="O2768" s="7">
        <f>O2668</f>
        <v>5.4494994015636428E-2</v>
      </c>
      <c r="P2768" s="8">
        <f>M2768*O2668</f>
        <v>28.104750398338954</v>
      </c>
      <c r="Q2768" s="5">
        <f>N2768*O2668</f>
        <v>0.33347246910336265</v>
      </c>
      <c r="R2768" s="8">
        <f t="shared" si="585"/>
        <v>44.857507786246344</v>
      </c>
      <c r="S2768" s="8">
        <f t="shared" si="586"/>
        <v>105.9296355496885</v>
      </c>
      <c r="T2768" s="9">
        <f t="shared" si="591"/>
        <v>1.2568895197460825</v>
      </c>
      <c r="U2768" s="10">
        <f t="shared" si="581"/>
        <v>0.61211655633694106</v>
      </c>
    </row>
    <row r="2769" spans="1:21" x14ac:dyDescent="0.3">
      <c r="A2769" s="17">
        <v>1945</v>
      </c>
      <c r="B2769" s="17">
        <v>101</v>
      </c>
      <c r="C2769" s="17">
        <v>0.52912999999999999</v>
      </c>
      <c r="D2769" s="17">
        <v>0.41843000000000002</v>
      </c>
      <c r="E2769" s="17">
        <v>0.5</v>
      </c>
      <c r="F2769" s="2">
        <f t="shared" si="587"/>
        <v>50.321421095774191</v>
      </c>
      <c r="G2769" s="3">
        <f t="shared" si="588"/>
        <v>21.055992229104795</v>
      </c>
      <c r="H2769" s="2">
        <f t="shared" si="589"/>
        <v>39.79342498122179</v>
      </c>
      <c r="I2769" s="2">
        <f>SUM(H2769:H2778)</f>
        <v>90.218017993091209</v>
      </c>
      <c r="J2769" s="4">
        <f t="shared" si="582"/>
        <v>1.7928352583959</v>
      </c>
      <c r="K2769" s="5">
        <f t="shared" si="592"/>
        <v>7.0357500000000002</v>
      </c>
      <c r="L2769" s="5">
        <f t="shared" si="583"/>
        <v>6.931773399014779E-2</v>
      </c>
      <c r="M2769" s="8">
        <f t="shared" si="584"/>
        <v>303.76053885572065</v>
      </c>
      <c r="N2769" s="6">
        <f>((B2768+E2768)*D2768+(B2769+E2769)*D2769+(B2770+E2770)*D2770)/3/SUM(D2668:D2769)</f>
        <v>6.0359819493302069</v>
      </c>
      <c r="O2769" s="7">
        <f>O2668</f>
        <v>5.4494994015636428E-2</v>
      </c>
      <c r="P2769" s="8">
        <f>M2769*O2668</f>
        <v>16.553428747128994</v>
      </c>
      <c r="Q2769" s="5">
        <f>N2769*O2668</f>
        <v>0.32893080020723914</v>
      </c>
      <c r="R2769" s="8">
        <f t="shared" si="585"/>
        <v>26.704141859161769</v>
      </c>
      <c r="S2769" s="8">
        <f t="shared" si="586"/>
        <v>61.072127763442154</v>
      </c>
      <c r="T2769" s="9">
        <f t="shared" si="591"/>
        <v>1.2136407604071175</v>
      </c>
      <c r="U2769" s="10">
        <f t="shared" si="581"/>
        <v>0.57919449798878242</v>
      </c>
    </row>
    <row r="2770" spans="1:21" x14ac:dyDescent="0.3">
      <c r="A2770" s="17">
        <v>1945</v>
      </c>
      <c r="B2770" s="17">
        <v>102</v>
      </c>
      <c r="C2770" s="17">
        <v>0.55354000000000003</v>
      </c>
      <c r="D2770" s="17">
        <v>0.43354999999999999</v>
      </c>
      <c r="E2770" s="17">
        <v>0.5</v>
      </c>
      <c r="F2770" s="2">
        <f t="shared" si="587"/>
        <v>29.265428866669396</v>
      </c>
      <c r="G2770" s="3">
        <f t="shared" si="588"/>
        <v>12.688026685144516</v>
      </c>
      <c r="H2770" s="2">
        <f t="shared" si="589"/>
        <v>22.921415524097139</v>
      </c>
      <c r="I2770" s="2">
        <f>SUM(H2770:H2778)</f>
        <v>50.424593011869419</v>
      </c>
      <c r="J2770" s="4">
        <f t="shared" si="582"/>
        <v>1.7230088525816325</v>
      </c>
      <c r="K2770" s="5">
        <f t="shared" si="592"/>
        <v>7.4693000000000005</v>
      </c>
      <c r="L2770" s="5">
        <f t="shared" si="583"/>
        <v>7.2871219512195121E-2</v>
      </c>
      <c r="M2770" s="8">
        <f t="shared" si="584"/>
        <v>174.11574514711057</v>
      </c>
      <c r="N2770" s="6">
        <f>((B2769+E2769)*D2769+(B2770+E2770)*D2770+(B2771+E2771)*D2771)/3/SUM(D2668:D2770)</f>
        <v>5.9488539756068173</v>
      </c>
      <c r="O2770" s="7">
        <f>O2668</f>
        <v>5.4494994015636428E-2</v>
      </c>
      <c r="P2770" s="8">
        <f>M2770*O2668</f>
        <v>9.4884364898198683</v>
      </c>
      <c r="Q2770" s="5">
        <f>N2770*O2668</f>
        <v>0.32418276180058847</v>
      </c>
      <c r="R2770" s="8">
        <f t="shared" si="585"/>
        <v>15.490687735116445</v>
      </c>
      <c r="S2770" s="8">
        <f t="shared" si="586"/>
        <v>34.367985904280388</v>
      </c>
      <c r="T2770" s="9">
        <f t="shared" si="591"/>
        <v>1.1743544255188527</v>
      </c>
      <c r="U2770" s="10">
        <f t="shared" ref="U2770:U2778" si="593">IF(T2770=0,0,J2770-T2770)</f>
        <v>0.54865442706277978</v>
      </c>
    </row>
    <row r="2771" spans="1:21" x14ac:dyDescent="0.3">
      <c r="A2771" s="17">
        <v>1945</v>
      </c>
      <c r="B2771" s="17">
        <v>103</v>
      </c>
      <c r="C2771" s="17">
        <v>0.57769999999999999</v>
      </c>
      <c r="D2771" s="17">
        <v>0.44823000000000002</v>
      </c>
      <c r="E2771" s="17">
        <v>0.5</v>
      </c>
      <c r="F2771" s="2">
        <f t="shared" si="587"/>
        <v>16.577402181524882</v>
      </c>
      <c r="G2771" s="3">
        <f t="shared" si="588"/>
        <v>7.4304889798248981</v>
      </c>
      <c r="H2771" s="2">
        <f t="shared" si="589"/>
        <v>12.862157691612433</v>
      </c>
      <c r="I2771" s="2">
        <f>SUM(H2771:H2778)</f>
        <v>27.50317748777228</v>
      </c>
      <c r="J2771" s="4">
        <f t="shared" si="582"/>
        <v>1.6590764455497082</v>
      </c>
      <c r="K2771" s="5">
        <f t="shared" si="592"/>
        <v>7.9175300000000002</v>
      </c>
      <c r="L2771" s="5">
        <f t="shared" si="583"/>
        <v>7.6497874396135271E-2</v>
      </c>
      <c r="M2771" s="8">
        <f t="shared" si="584"/>
        <v>97.133273812903383</v>
      </c>
      <c r="N2771" s="6">
        <f>((B2770+E2770)*D2770+(B2771+E2771)*D2771+(B2772+E2772)*D2772)/3/SUM(D2668:D2771)</f>
        <v>5.8584588038609686</v>
      </c>
      <c r="O2771" s="7">
        <f>O2668</f>
        <v>5.4494994015636428E-2</v>
      </c>
      <c r="P2771" s="8">
        <f>M2771*O2668</f>
        <v>5.2932771751533441</v>
      </c>
      <c r="Q2771" s="5">
        <f>N2771*O2668</f>
        <v>0.31925667745725606</v>
      </c>
      <c r="R2771" s="8">
        <f t="shared" si="585"/>
        <v>8.7558279620569568</v>
      </c>
      <c r="S2771" s="8">
        <f t="shared" si="586"/>
        <v>18.877298169163943</v>
      </c>
      <c r="T2771" s="9">
        <f t="shared" si="591"/>
        <v>1.1387368154825996</v>
      </c>
      <c r="U2771" s="10">
        <f t="shared" si="593"/>
        <v>0.52033963006710859</v>
      </c>
    </row>
    <row r="2772" spans="1:21" x14ac:dyDescent="0.3">
      <c r="A2772" s="17">
        <v>1945</v>
      </c>
      <c r="B2772" s="17">
        <v>104</v>
      </c>
      <c r="C2772" s="17">
        <v>0.60148999999999997</v>
      </c>
      <c r="D2772" s="17">
        <v>0.46242</v>
      </c>
      <c r="E2772" s="17">
        <v>0.5</v>
      </c>
      <c r="F2772" s="2">
        <f t="shared" si="587"/>
        <v>9.1469132016999843</v>
      </c>
      <c r="G2772" s="3">
        <f t="shared" si="588"/>
        <v>4.2297156027301064</v>
      </c>
      <c r="H2772" s="2">
        <f t="shared" si="589"/>
        <v>7.0320554003349312</v>
      </c>
      <c r="I2772" s="2">
        <f>SUM(H2772:H2778)</f>
        <v>14.641019796159846</v>
      </c>
      <c r="J2772" s="4">
        <f t="shared" si="582"/>
        <v>1.6006514409078205</v>
      </c>
      <c r="K2772" s="5">
        <f t="shared" si="592"/>
        <v>8.3799500000000009</v>
      </c>
      <c r="L2772" s="5">
        <f t="shared" si="583"/>
        <v>8.0190909090909104E-2</v>
      </c>
      <c r="M2772" s="8">
        <f t="shared" si="584"/>
        <v>52.745574912176806</v>
      </c>
      <c r="N2772" s="6">
        <f>((B2771+E2771)*D2771+(B2772+E2772)*D2772+(B2773+E2773)*D2773)/3/SUM(D2668:D2772)</f>
        <v>5.7653937871546566</v>
      </c>
      <c r="O2772" s="7">
        <f>O2668</f>
        <v>5.4494994015636428E-2</v>
      </c>
      <c r="P2772" s="8">
        <f>M2772*O2668</f>
        <v>2.8743697891903781</v>
      </c>
      <c r="Q2772" s="5">
        <f>N2772*O2668</f>
        <v>0.31418509992878046</v>
      </c>
      <c r="R2772" s="8">
        <f t="shared" si="585"/>
        <v>4.8226883716759801</v>
      </c>
      <c r="S2772" s="8">
        <f t="shared" si="586"/>
        <v>10.121470207106984</v>
      </c>
      <c r="T2772" s="9">
        <f t="shared" si="591"/>
        <v>1.1065449057968404</v>
      </c>
      <c r="U2772" s="10">
        <f t="shared" si="593"/>
        <v>0.49410653511098013</v>
      </c>
    </row>
    <row r="2773" spans="1:21" x14ac:dyDescent="0.3">
      <c r="A2773" s="17">
        <v>1945</v>
      </c>
      <c r="B2773" s="17">
        <v>105</v>
      </c>
      <c r="C2773" s="17">
        <v>0.62480999999999998</v>
      </c>
      <c r="D2773" s="17">
        <v>0.47608</v>
      </c>
      <c r="E2773" s="17">
        <v>0.5</v>
      </c>
      <c r="F2773" s="2">
        <f t="shared" si="587"/>
        <v>4.917197598969878</v>
      </c>
      <c r="G2773" s="3">
        <f t="shared" si="588"/>
        <v>2.3409794329175795</v>
      </c>
      <c r="H2773" s="2">
        <f t="shared" si="589"/>
        <v>3.746707882511088</v>
      </c>
      <c r="I2773" s="2">
        <f>SUM(H2773:H2778)</f>
        <v>7.6089643958249136</v>
      </c>
      <c r="J2773" s="4">
        <f t="shared" si="582"/>
        <v>1.5474188788790884</v>
      </c>
      <c r="K2773" s="5">
        <f t="shared" si="592"/>
        <v>8.8560300000000005</v>
      </c>
      <c r="L2773" s="5">
        <f t="shared" si="583"/>
        <v>8.3943412322274882E-2</v>
      </c>
      <c r="M2773" s="8">
        <f t="shared" si="584"/>
        <v>27.887589605365456</v>
      </c>
      <c r="N2773" s="6">
        <f>((B2772+E2772)*D2772+(B2773+E2773)*D2773+(B2774+E2774)*D2774)/3/SUM(D2668:D2773)</f>
        <v>5.6702231887952799</v>
      </c>
      <c r="O2773" s="7">
        <f>O2668</f>
        <v>5.4494994015636428E-2</v>
      </c>
      <c r="P2773" s="8">
        <f>M2773*O2668</f>
        <v>1.5197340286549152</v>
      </c>
      <c r="Q2773" s="5">
        <f>N2773*O2668</f>
        <v>0.30899877874072168</v>
      </c>
      <c r="R2773" s="8">
        <f t="shared" si="585"/>
        <v>2.5889797225169264</v>
      </c>
      <c r="S2773" s="8">
        <f t="shared" si="586"/>
        <v>5.2987818354310043</v>
      </c>
      <c r="T2773" s="9">
        <f t="shared" si="591"/>
        <v>1.0776019732339139</v>
      </c>
      <c r="U2773" s="10">
        <f t="shared" si="593"/>
        <v>0.46981690564517442</v>
      </c>
    </row>
    <row r="2774" spans="1:21" x14ac:dyDescent="0.3">
      <c r="A2774" s="17">
        <v>1945</v>
      </c>
      <c r="B2774" s="17">
        <v>106</v>
      </c>
      <c r="C2774" s="17">
        <v>0.64756000000000002</v>
      </c>
      <c r="D2774" s="17">
        <v>0.48918</v>
      </c>
      <c r="E2774" s="17">
        <v>0.5</v>
      </c>
      <c r="F2774" s="2">
        <f t="shared" si="587"/>
        <v>2.5762181660522985</v>
      </c>
      <c r="G2774" s="3">
        <f t="shared" si="588"/>
        <v>1.2602344024694634</v>
      </c>
      <c r="H2774" s="2">
        <f t="shared" si="589"/>
        <v>1.9461009648175667</v>
      </c>
      <c r="I2774" s="2">
        <f>SUM(H2774:H2778)</f>
        <v>3.8622565133138251</v>
      </c>
      <c r="J2774" s="4">
        <f t="shared" si="582"/>
        <v>1.4991962110228438</v>
      </c>
      <c r="K2774" s="5">
        <f t="shared" si="592"/>
        <v>9.3452099999999998</v>
      </c>
      <c r="L2774" s="5">
        <f t="shared" si="583"/>
        <v>8.774845070422535E-2</v>
      </c>
      <c r="M2774" s="8">
        <f t="shared" si="584"/>
        <v>14.361899182896677</v>
      </c>
      <c r="N2774" s="6">
        <f>((B2773+E2773)*D2773+(B2774+E2774)*D2774+(B2775+E2775)*D2775)/3/SUM(D2668:D2774)</f>
        <v>5.5734331634423766</v>
      </c>
      <c r="O2774" s="7">
        <f>O2668</f>
        <v>5.4494994015636428E-2</v>
      </c>
      <c r="P2774" s="8">
        <f>M2774*O2668</f>
        <v>0.78265161002512806</v>
      </c>
      <c r="Q2774" s="5">
        <f>N2774*O2668</f>
        <v>0.3037242068883419</v>
      </c>
      <c r="R2774" s="8">
        <f t="shared" si="585"/>
        <v>1.3550229927537143</v>
      </c>
      <c r="S2774" s="8">
        <f t="shared" si="586"/>
        <v>2.7098021129140779</v>
      </c>
      <c r="T2774" s="9">
        <f t="shared" si="591"/>
        <v>1.0518527307283445</v>
      </c>
      <c r="U2774" s="10">
        <f t="shared" si="593"/>
        <v>0.44734348029449933</v>
      </c>
    </row>
    <row r="2775" spans="1:21" x14ac:dyDescent="0.3">
      <c r="A2775" s="17">
        <v>1945</v>
      </c>
      <c r="B2775" s="17">
        <v>107</v>
      </c>
      <c r="C2775" s="17">
        <v>0.66966999999999999</v>
      </c>
      <c r="D2775" s="17">
        <v>0.50168000000000001</v>
      </c>
      <c r="E2775" s="17">
        <v>0.5</v>
      </c>
      <c r="F2775" s="2">
        <f t="shared" si="587"/>
        <v>1.3159837635828351</v>
      </c>
      <c r="G2775" s="3">
        <f t="shared" si="588"/>
        <v>0.66020273451423672</v>
      </c>
      <c r="H2775" s="2">
        <f t="shared" si="589"/>
        <v>0.98588239632571673</v>
      </c>
      <c r="I2775" s="2">
        <f>SUM(H2775:H2778)</f>
        <v>1.9161555484962589</v>
      </c>
      <c r="J2775" s="4">
        <f t="shared" si="582"/>
        <v>1.4560632140927214</v>
      </c>
      <c r="K2775" s="5">
        <f t="shared" si="592"/>
        <v>9.8468900000000001</v>
      </c>
      <c r="L2775" s="5">
        <f t="shared" si="583"/>
        <v>9.1598976744186045E-2</v>
      </c>
      <c r="M2775" s="8">
        <f t="shared" si="584"/>
        <v>7.2075339483106289</v>
      </c>
      <c r="N2775" s="6">
        <f>((B2774+E2774)*D2774+(B2775+E2775)*D2775+(B2776+E2776)*D2776)/3/SUM(D2668:D2775)</f>
        <v>5.4755963558037104</v>
      </c>
      <c r="O2775" s="7">
        <f>O2668</f>
        <v>5.4494994015636428E-2</v>
      </c>
      <c r="P2775" s="8">
        <f>M2775*O2668</f>
        <v>0.39277451938068414</v>
      </c>
      <c r="Q2775" s="5">
        <f>N2775*O2668</f>
        <v>0.29839259064156382</v>
      </c>
      <c r="R2775" s="8">
        <f t="shared" si="585"/>
        <v>0.69170239401817313</v>
      </c>
      <c r="S2775" s="8">
        <f t="shared" si="586"/>
        <v>1.3547791201603638</v>
      </c>
      <c r="T2775" s="9">
        <f t="shared" si="591"/>
        <v>1.0294801179551838</v>
      </c>
      <c r="U2775" s="10">
        <f t="shared" si="593"/>
        <v>0.42658309613753764</v>
      </c>
    </row>
    <row r="2776" spans="1:21" x14ac:dyDescent="0.3">
      <c r="A2776" s="17">
        <v>1945</v>
      </c>
      <c r="B2776" s="17">
        <v>108</v>
      </c>
      <c r="C2776" s="17">
        <v>0.69105000000000005</v>
      </c>
      <c r="D2776" s="17">
        <v>0.51358999999999999</v>
      </c>
      <c r="E2776" s="17">
        <v>0.5</v>
      </c>
      <c r="F2776" s="2">
        <f t="shared" si="587"/>
        <v>0.65578102906859836</v>
      </c>
      <c r="G2776" s="3">
        <f t="shared" si="588"/>
        <v>0.33680257871934144</v>
      </c>
      <c r="H2776" s="3">
        <f t="shared" si="589"/>
        <v>0.48737973970892767</v>
      </c>
      <c r="I2776" s="2">
        <f>SUM(H2776:H2778)</f>
        <v>0.93027315217054196</v>
      </c>
      <c r="J2776" s="4">
        <f t="shared" si="582"/>
        <v>1.4185728329039999</v>
      </c>
      <c r="K2776" s="5">
        <f>IF(F2776=0, K2775, K2775+G2776/F2776)</f>
        <v>10.360480000000001</v>
      </c>
      <c r="L2776" s="5">
        <f t="shared" si="583"/>
        <v>9.5488294930875586E-2</v>
      </c>
      <c r="M2776" s="8">
        <f t="shared" si="584"/>
        <v>3.5271608835737864</v>
      </c>
      <c r="N2776" s="6">
        <f>((B2775+E2775)*D2775+(B2776+E2776)*D2776+(B2777+E2777)*D2777)/3/SUM(D2668:D2776)</f>
        <v>5.3771471012926044</v>
      </c>
      <c r="O2776" s="7">
        <f>O2668</f>
        <v>5.4494994015636428E-2</v>
      </c>
      <c r="P2776" s="8">
        <f>M2776*O2668</f>
        <v>0.19221261124254038</v>
      </c>
      <c r="Q2776" s="5">
        <f>N2776*O2668</f>
        <v>0.29302759910613724</v>
      </c>
      <c r="R2776" s="8">
        <f t="shared" si="585"/>
        <v>0.34456402472904646</v>
      </c>
      <c r="S2776" s="8">
        <f t="shared" si="586"/>
        <v>0.66307672614219071</v>
      </c>
      <c r="T2776" s="9">
        <f t="shared" si="591"/>
        <v>1.0111252030025242</v>
      </c>
      <c r="U2776" s="10">
        <f t="shared" si="593"/>
        <v>0.40744762990147576</v>
      </c>
    </row>
    <row r="2777" spans="1:21" x14ac:dyDescent="0.3">
      <c r="A2777" s="17">
        <v>1945</v>
      </c>
      <c r="B2777" s="17">
        <v>109</v>
      </c>
      <c r="C2777" s="17">
        <v>0.71164000000000005</v>
      </c>
      <c r="D2777" s="17">
        <v>0.52488000000000001</v>
      </c>
      <c r="E2777" s="17">
        <v>0.5</v>
      </c>
      <c r="F2777" s="2">
        <f t="shared" si="587"/>
        <v>0.31897845034925693</v>
      </c>
      <c r="G2777" s="3">
        <f t="shared" si="588"/>
        <v>0.16742540901931799</v>
      </c>
      <c r="H2777" s="3">
        <f t="shared" si="589"/>
        <v>0.23526574583959792</v>
      </c>
      <c r="I2777" s="2">
        <f>SUM(H2777:H2778)</f>
        <v>0.44289341246161429</v>
      </c>
      <c r="J2777" s="4">
        <f t="shared" si="582"/>
        <v>1.3884744</v>
      </c>
      <c r="K2777" s="5">
        <f>IF(F2777=0, K2776, K2776+G2777/F2777)</f>
        <v>10.88536</v>
      </c>
      <c r="L2777" s="5">
        <f t="shared" si="583"/>
        <v>9.9409680365296807E-2</v>
      </c>
      <c r="M2777" s="8">
        <f t="shared" si="584"/>
        <v>1.68419623123308</v>
      </c>
      <c r="N2777" s="6">
        <f>((B2776+E2776)*D2776+(B2777+E2777)*D2777)/2/SUM(D2668:D2777)</f>
        <v>5.1995926179749681</v>
      </c>
      <c r="O2777" s="7">
        <f>O2668</f>
        <v>5.4494994015636428E-2</v>
      </c>
      <c r="P2777" s="8">
        <f>M2777*O2668</f>
        <v>9.1780263542204116E-2</v>
      </c>
      <c r="Q2777" s="5">
        <f>N2777*O2668</f>
        <v>0.28335176860029321</v>
      </c>
      <c r="R2777" s="8">
        <f t="shared" si="585"/>
        <v>0.16860278066488077</v>
      </c>
      <c r="S2777" s="8">
        <f t="shared" si="586"/>
        <v>0.31851270141314425</v>
      </c>
      <c r="T2777" s="9">
        <f t="shared" si="591"/>
        <v>0.99853987335005634</v>
      </c>
      <c r="U2777" s="10">
        <f t="shared" si="593"/>
        <v>0.38993452664994366</v>
      </c>
    </row>
    <row r="2778" spans="1:21" x14ac:dyDescent="0.3">
      <c r="A2778" s="17">
        <v>1945</v>
      </c>
      <c r="B2778" s="17" t="s">
        <v>19</v>
      </c>
      <c r="C2778" s="17">
        <v>0.73138999999999998</v>
      </c>
      <c r="D2778" s="17">
        <v>1</v>
      </c>
      <c r="E2778" s="17">
        <v>1.37</v>
      </c>
      <c r="F2778" s="2">
        <f t="shared" si="587"/>
        <v>0.15155304132993894</v>
      </c>
      <c r="G2778" s="3">
        <f t="shared" si="588"/>
        <v>0.15155304132993894</v>
      </c>
      <c r="H2778" s="3">
        <f>E2778*F2778</f>
        <v>0.20762766662201637</v>
      </c>
      <c r="I2778" s="2">
        <f>SUM(H2778:H2778)</f>
        <v>0.20762766662201637</v>
      </c>
      <c r="J2778" s="4">
        <f t="shared" si="582"/>
        <v>1.37</v>
      </c>
      <c r="K2778" s="5">
        <f>IF(F2778=0, K2777, K2777+G2778/F2778)</f>
        <v>11.88536</v>
      </c>
      <c r="L2778" s="5">
        <f>K2778/(110+E2778)</f>
        <v>0.10671958337074616</v>
      </c>
      <c r="M2778" s="8">
        <f t="shared" si="584"/>
        <v>1.4201052566279271</v>
      </c>
      <c r="N2778" s="6">
        <f>N2777-(N2775-N2776)</f>
        <v>5.1011433634638621</v>
      </c>
      <c r="O2778" s="7">
        <f>O2668</f>
        <v>5.4494994015636428E-2</v>
      </c>
      <c r="P2778" s="8">
        <f>M2778*O2668</f>
        <v>7.7388627461512718E-2</v>
      </c>
      <c r="Q2778" s="5">
        <f>N2778*O2668</f>
        <v>0.27798677706486663</v>
      </c>
      <c r="R2778" s="8">
        <f t="shared" si="585"/>
        <v>0.14990992074826345</v>
      </c>
      <c r="S2778" s="8">
        <f>R2778</f>
        <v>0.14990992074826345</v>
      </c>
      <c r="T2778" s="9">
        <f t="shared" si="591"/>
        <v>0.98915811542113286</v>
      </c>
      <c r="U2778" s="10">
        <f t="shared" si="593"/>
        <v>0.38084188457886725</v>
      </c>
    </row>
    <row r="2779" spans="1:21" x14ac:dyDescent="0.3">
      <c r="A2779" s="17">
        <v>1946</v>
      </c>
      <c r="B2779" s="17">
        <v>0</v>
      </c>
      <c r="C2779" s="17">
        <v>3.5229999999999997E-2</v>
      </c>
      <c r="D2779" s="17">
        <v>3.4200000000000001E-2</v>
      </c>
      <c r="E2779" s="17">
        <v>0.14000000000000001</v>
      </c>
      <c r="F2779" s="2">
        <v>100000</v>
      </c>
      <c r="G2779" s="3">
        <f>100000*D2779</f>
        <v>3420</v>
      </c>
      <c r="H2779" s="2">
        <f>F2779-(1-E2779)*G2779</f>
        <v>97058.8</v>
      </c>
      <c r="I2779" s="2">
        <f>SUM(H2779:H2889)</f>
        <v>6586913.0961698378</v>
      </c>
      <c r="J2779" s="4">
        <f>I2779/F2779</f>
        <v>65.869130961698374</v>
      </c>
      <c r="K2779" s="5">
        <f>G2779/F2779</f>
        <v>3.4200000000000001E-2</v>
      </c>
      <c r="L2779" s="5">
        <f>K2779/(0.1+E2779)</f>
        <v>0.14249999999999999</v>
      </c>
      <c r="M2779">
        <f>G2779/L2779</f>
        <v>24000.000000000004</v>
      </c>
      <c r="N2779" s="6">
        <f>(0.1+E2779)*D2779/SUM(D2779:D2779)</f>
        <v>0.24000000000000005</v>
      </c>
      <c r="O2779" s="7">
        <f>IF((I2779-J2779*F2779+MAX(N2781:N2874)*F2779)/SUM(M2779:M2889)&gt;1/MAX(N2781:N2877),1/MAX(N2781:N2877),(I2779-J2779*F2779+MAX(N2781:N2874)*F2779)/SUM(M2779:M2889))</f>
        <v>5.6074073795405736E-2</v>
      </c>
      <c r="P2779" s="8">
        <f>M2779*O2779</f>
        <v>1345.7777710897378</v>
      </c>
      <c r="Q2779" s="5">
        <f>N2779*O2779</f>
        <v>1.345777771089738E-2</v>
      </c>
      <c r="R2779" s="8">
        <f>((1-Q2779)*H2779)</f>
        <v>95752.604244713555</v>
      </c>
      <c r="S2779" s="8">
        <f>R2779+S2780</f>
        <v>5883296.0041125277</v>
      </c>
      <c r="T2779" s="9">
        <f t="shared" si="591"/>
        <v>58.832960041125276</v>
      </c>
      <c r="U2779" s="10">
        <f t="shared" ref="U2779:U2842" si="594">J2779-T2779</f>
        <v>7.0361709205730989</v>
      </c>
    </row>
    <row r="2780" spans="1:21" x14ac:dyDescent="0.3">
      <c r="A2780" s="17">
        <v>1946</v>
      </c>
      <c r="B2780" s="17">
        <v>1</v>
      </c>
      <c r="C2780" s="17">
        <v>3.4099999999999998E-3</v>
      </c>
      <c r="D2780" s="17">
        <v>3.4099999999999998E-3</v>
      </c>
      <c r="E2780" s="17">
        <v>0.5</v>
      </c>
      <c r="F2780" s="2">
        <f>F2779-G2779</f>
        <v>96580</v>
      </c>
      <c r="G2780" s="3">
        <f>D2780*F2780</f>
        <v>329.33779999999996</v>
      </c>
      <c r="H2780" s="2">
        <f>F2780-0.5*G2780</f>
        <v>96415.331099999996</v>
      </c>
      <c r="I2780" s="2">
        <f>SUM(H2780:H2889)</f>
        <v>6489854.2961698379</v>
      </c>
      <c r="J2780" s="4">
        <f t="shared" ref="J2780:J2843" si="595">I2780/F2780</f>
        <v>67.196669042967883</v>
      </c>
      <c r="K2780" s="5">
        <f>K2779+G2780/F2780</f>
        <v>3.7609999999999998E-2</v>
      </c>
      <c r="L2780" s="5">
        <f t="shared" ref="L2780:L2843" si="596">K2780/(B2780+E2780)</f>
        <v>2.5073333333333333E-2</v>
      </c>
      <c r="M2780" s="8">
        <f t="shared" ref="M2780:M2843" si="597">G2780/L2780</f>
        <v>13134.982717362402</v>
      </c>
      <c r="N2780" s="6">
        <f>(B2780+E2780)*D2780/SUM(D2779:D2780)</f>
        <v>0.13600106354692898</v>
      </c>
      <c r="O2780" s="7">
        <f>O2779</f>
        <v>5.6074073795405736E-2</v>
      </c>
      <c r="P2780" s="8">
        <f>M2780*O2779</f>
        <v>736.53199019475824</v>
      </c>
      <c r="Q2780" s="5">
        <f>N2780*O2779</f>
        <v>7.6261336735841609E-3</v>
      </c>
      <c r="R2780" s="8">
        <f t="shared" ref="R2780:R2843" si="598">((1-Q2780)*H2780)</f>
        <v>95680.054896848524</v>
      </c>
      <c r="S2780" s="8">
        <f t="shared" ref="S2780:S2843" si="599">R2780+S2781</f>
        <v>5787543.399867814</v>
      </c>
      <c r="T2780" s="9">
        <f t="shared" si="591"/>
        <v>59.92486435978271</v>
      </c>
      <c r="U2780" s="10">
        <f t="shared" si="594"/>
        <v>7.2718046831851737</v>
      </c>
    </row>
    <row r="2781" spans="1:21" x14ac:dyDescent="0.3">
      <c r="A2781" s="17">
        <v>1946</v>
      </c>
      <c r="B2781" s="17">
        <v>2</v>
      </c>
      <c r="C2781" s="17">
        <v>2.0999999999999999E-3</v>
      </c>
      <c r="D2781" s="17">
        <v>2.0999999999999999E-3</v>
      </c>
      <c r="E2781" s="17">
        <v>0.5</v>
      </c>
      <c r="F2781" s="2">
        <f t="shared" ref="F2781:F2844" si="600">F2780-G2780</f>
        <v>96250.662200000006</v>
      </c>
      <c r="G2781" s="3">
        <f t="shared" ref="G2781:G2844" si="601">D2781*F2781</f>
        <v>202.12639062</v>
      </c>
      <c r="H2781" s="2">
        <f t="shared" ref="H2781:H2844" si="602">F2781-0.5*G2781</f>
        <v>96149.599004690011</v>
      </c>
      <c r="I2781" s="2">
        <f>SUM(H2781:H2889)</f>
        <v>6393438.9650698369</v>
      </c>
      <c r="J2781" s="4">
        <f t="shared" si="595"/>
        <v>66.424882893635157</v>
      </c>
      <c r="K2781" s="5">
        <f t="shared" ref="K2781:K2844" si="603">K2780+G2781/F2781</f>
        <v>3.9709999999999995E-2</v>
      </c>
      <c r="L2781" s="5">
        <f t="shared" si="596"/>
        <v>1.5883999999999999E-2</v>
      </c>
      <c r="M2781" s="8">
        <f t="shared" si="597"/>
        <v>12725.156800554018</v>
      </c>
      <c r="N2781" s="6">
        <f>((B2780+E2780)*D2780+(B2781+E2781)*D2781+(B2782+E2782)*D2782)/3/SUM(D2779:D2781)</f>
        <v>0.13606983967094768</v>
      </c>
      <c r="O2781" s="7">
        <f>O2779</f>
        <v>5.6074073795405736E-2</v>
      </c>
      <c r="P2781" s="8">
        <f>M2781*O2779</f>
        <v>713.55138149237519</v>
      </c>
      <c r="Q2781" s="5">
        <f>N2781*O2779</f>
        <v>7.6299902310377476E-3</v>
      </c>
      <c r="R2781" s="8">
        <f t="shared" si="598"/>
        <v>95415.978503566032</v>
      </c>
      <c r="S2781" s="8">
        <f t="shared" si="599"/>
        <v>5691863.3449709658</v>
      </c>
      <c r="T2781" s="9">
        <f t="shared" si="591"/>
        <v>59.135835690603336</v>
      </c>
      <c r="U2781" s="10">
        <f t="shared" si="594"/>
        <v>7.2890472030318207</v>
      </c>
    </row>
    <row r="2782" spans="1:21" x14ac:dyDescent="0.3">
      <c r="A2782" s="17">
        <v>1946</v>
      </c>
      <c r="B2782" s="17">
        <v>3</v>
      </c>
      <c r="C2782" s="17">
        <v>1.67E-3</v>
      </c>
      <c r="D2782" s="17">
        <v>1.67E-3</v>
      </c>
      <c r="E2782" s="17">
        <v>0.5</v>
      </c>
      <c r="F2782" s="2">
        <f t="shared" si="600"/>
        <v>96048.535809380002</v>
      </c>
      <c r="G2782" s="3">
        <f t="shared" si="601"/>
        <v>160.4010548016646</v>
      </c>
      <c r="H2782" s="2">
        <f t="shared" si="602"/>
        <v>95968.335281979176</v>
      </c>
      <c r="I2782" s="2">
        <f>SUM(H2782:H2889)</f>
        <v>6297289.3660651473</v>
      </c>
      <c r="J2782" s="4">
        <f t="shared" si="595"/>
        <v>65.563616488260521</v>
      </c>
      <c r="K2782" s="5">
        <f t="shared" si="603"/>
        <v>4.1379999999999993E-2</v>
      </c>
      <c r="L2782" s="5">
        <f t="shared" si="596"/>
        <v>1.182285714285714E-2</v>
      </c>
      <c r="M2782" s="8">
        <f t="shared" si="597"/>
        <v>13567.029768144665</v>
      </c>
      <c r="N2782" s="6">
        <f>((B2781+E2781)*D2781+(B2782+E2782)*D2782+(B2783+E2783)*D2783)/3/SUM(D2779:D2782)</f>
        <v>0.13577412598678912</v>
      </c>
      <c r="O2782" s="7">
        <f>O2779</f>
        <v>5.6074073795405736E-2</v>
      </c>
      <c r="P2782" s="8">
        <f>M2782*O2779</f>
        <v>760.75862840341028</v>
      </c>
      <c r="Q2782" s="5">
        <f>N2782*O2779</f>
        <v>7.6134083600899287E-3</v>
      </c>
      <c r="R2782" s="8">
        <f t="shared" si="598"/>
        <v>95237.689155839442</v>
      </c>
      <c r="S2782" s="8">
        <f t="shared" si="599"/>
        <v>5596447.3664673995</v>
      </c>
      <c r="T2782" s="9">
        <f t="shared" si="591"/>
        <v>58.266868092338541</v>
      </c>
      <c r="U2782" s="10">
        <f t="shared" si="594"/>
        <v>7.2967483959219805</v>
      </c>
    </row>
    <row r="2783" spans="1:21" x14ac:dyDescent="0.3">
      <c r="A2783" s="17">
        <v>1946</v>
      </c>
      <c r="B2783" s="17">
        <v>4</v>
      </c>
      <c r="C2783" s="17">
        <v>1.2800000000000001E-3</v>
      </c>
      <c r="D2783" s="17">
        <v>1.2800000000000001E-3</v>
      </c>
      <c r="E2783" s="17">
        <v>0.5</v>
      </c>
      <c r="F2783" s="2">
        <f t="shared" si="600"/>
        <v>95888.134754578336</v>
      </c>
      <c r="G2783" s="3">
        <f t="shared" si="601"/>
        <v>122.73681248586028</v>
      </c>
      <c r="H2783" s="2">
        <f t="shared" si="602"/>
        <v>95826.766348335412</v>
      </c>
      <c r="I2783" s="2">
        <f>SUM(H2783:H2889)</f>
        <v>6201321.030783168</v>
      </c>
      <c r="J2783" s="4">
        <f t="shared" si="595"/>
        <v>64.672454487254228</v>
      </c>
      <c r="K2783" s="5">
        <f t="shared" si="603"/>
        <v>4.2659999999999997E-2</v>
      </c>
      <c r="L2783" s="5">
        <f t="shared" si="596"/>
        <v>9.4799999999999988E-3</v>
      </c>
      <c r="M2783" s="8">
        <f t="shared" si="597"/>
        <v>12946.921148297501</v>
      </c>
      <c r="N2783" s="6">
        <f>((B2782+E2782)*D2782+(B2783+E2783)*D2783+(B2784+E2784)*D2784)/3/SUM(D2779:D2783)</f>
        <v>0.14052977027660571</v>
      </c>
      <c r="O2783" s="7">
        <f>O2779</f>
        <v>5.6074073795405736E-2</v>
      </c>
      <c r="P2783" s="8">
        <f>M2783*O2779</f>
        <v>725.98661189293318</v>
      </c>
      <c r="Q2783" s="5">
        <f>N2783*O2779</f>
        <v>7.8800767089418043E-3</v>
      </c>
      <c r="R2783" s="8">
        <f t="shared" si="598"/>
        <v>95071.64407874069</v>
      </c>
      <c r="S2783" s="8">
        <f t="shared" si="599"/>
        <v>5501209.6773115601</v>
      </c>
      <c r="T2783" s="9">
        <f t="shared" si="591"/>
        <v>57.371119913758633</v>
      </c>
      <c r="U2783" s="10">
        <f t="shared" si="594"/>
        <v>7.3013345734955948</v>
      </c>
    </row>
    <row r="2784" spans="1:21" x14ac:dyDescent="0.3">
      <c r="A2784" s="17">
        <v>1946</v>
      </c>
      <c r="B2784" s="17">
        <v>5</v>
      </c>
      <c r="C2784" s="17">
        <v>1.16E-3</v>
      </c>
      <c r="D2784" s="17">
        <v>1.16E-3</v>
      </c>
      <c r="E2784" s="17">
        <v>0.5</v>
      </c>
      <c r="F2784" s="2">
        <f t="shared" si="600"/>
        <v>95765.397942092473</v>
      </c>
      <c r="G2784" s="3">
        <f t="shared" si="601"/>
        <v>111.08786161282727</v>
      </c>
      <c r="H2784" s="2">
        <f t="shared" si="602"/>
        <v>95709.854011286065</v>
      </c>
      <c r="I2784" s="2">
        <f>SUM(H2784:H2889)</f>
        <v>6105494.2644348331</v>
      </c>
      <c r="J2784" s="4">
        <f t="shared" si="595"/>
        <v>63.75470050389923</v>
      </c>
      <c r="K2784" s="5">
        <f t="shared" si="603"/>
        <v>4.3819999999999998E-2</v>
      </c>
      <c r="L2784" s="5">
        <f t="shared" si="596"/>
        <v>7.9672727272727274E-3</v>
      </c>
      <c r="M2784" s="8">
        <f t="shared" si="597"/>
        <v>13943.022338442492</v>
      </c>
      <c r="N2784" s="6">
        <f>((B2783+E2783)*D2783+(B2784+E2784)*D2784+(B2785+E2785)*D2785)/3/SUM(D2779:D2784)</f>
        <v>0.13684771033013846</v>
      </c>
      <c r="O2784" s="7">
        <f>O2779</f>
        <v>5.6074073795405736E-2</v>
      </c>
      <c r="P2784" s="8">
        <f>M2784*O2779</f>
        <v>781.84206353681498</v>
      </c>
      <c r="Q2784" s="5">
        <f>N2784*O2779</f>
        <v>7.6736086077844913E-3</v>
      </c>
      <c r="R2784" s="8">
        <f t="shared" si="598"/>
        <v>94975.414051695261</v>
      </c>
      <c r="S2784" s="8">
        <f t="shared" si="599"/>
        <v>5406138.0332328193</v>
      </c>
      <c r="T2784" s="9">
        <f t="shared" si="591"/>
        <v>56.451893370733018</v>
      </c>
      <c r="U2784" s="10">
        <f t="shared" si="594"/>
        <v>7.3028071331662119</v>
      </c>
    </row>
    <row r="2785" spans="1:21" x14ac:dyDescent="0.3">
      <c r="A2785" s="17">
        <v>1946</v>
      </c>
      <c r="B2785" s="17">
        <v>6</v>
      </c>
      <c r="C2785" s="17">
        <v>8.9999999999999998E-4</v>
      </c>
      <c r="D2785" s="17">
        <v>8.9999999999999998E-4</v>
      </c>
      <c r="E2785" s="17">
        <v>0.5</v>
      </c>
      <c r="F2785" s="2">
        <f t="shared" si="600"/>
        <v>95654.310080479641</v>
      </c>
      <c r="G2785" s="3">
        <f t="shared" si="601"/>
        <v>86.088879072431681</v>
      </c>
      <c r="H2785" s="2">
        <f t="shared" si="602"/>
        <v>95611.265640943428</v>
      </c>
      <c r="I2785" s="2">
        <f>SUM(H2785:H2889)</f>
        <v>6009784.4104235461</v>
      </c>
      <c r="J2785" s="4">
        <f t="shared" si="595"/>
        <v>62.828161170857413</v>
      </c>
      <c r="K2785" s="5">
        <f t="shared" si="603"/>
        <v>4.4719999999999996E-2</v>
      </c>
      <c r="L2785" s="5">
        <f t="shared" si="596"/>
        <v>6.879999999999999E-3</v>
      </c>
      <c r="M2785" s="8">
        <f t="shared" si="597"/>
        <v>12512.918469830189</v>
      </c>
      <c r="N2785" s="6">
        <f>((B2784+E2784)*D2784+(B2785+E2785)*D2785+(B2786+E2786)*D2786)/3/SUM(D2779:D2785)</f>
        <v>0.13476446034585571</v>
      </c>
      <c r="O2785" s="7">
        <f>O2779</f>
        <v>5.6074073795405736E-2</v>
      </c>
      <c r="P2785" s="8">
        <f>M2785*O2779</f>
        <v>701.65031367315339</v>
      </c>
      <c r="Q2785" s="5">
        <f>N2785*O2779</f>
        <v>7.5567922944315431E-3</v>
      </c>
      <c r="R2785" s="8">
        <f t="shared" si="598"/>
        <v>94888.751165487105</v>
      </c>
      <c r="S2785" s="8">
        <f t="shared" si="599"/>
        <v>5311162.6191811245</v>
      </c>
      <c r="T2785" s="9">
        <f t="shared" si="591"/>
        <v>55.524551007816882</v>
      </c>
      <c r="U2785" s="10">
        <f t="shared" si="594"/>
        <v>7.3036101630405312</v>
      </c>
    </row>
    <row r="2786" spans="1:21" x14ac:dyDescent="0.3">
      <c r="A2786" s="17">
        <v>1946</v>
      </c>
      <c r="B2786" s="17">
        <v>7</v>
      </c>
      <c r="C2786" s="17">
        <v>7.7999999999999999E-4</v>
      </c>
      <c r="D2786" s="17">
        <v>7.7999999999999999E-4</v>
      </c>
      <c r="E2786" s="17">
        <v>0.5</v>
      </c>
      <c r="F2786" s="2">
        <f t="shared" si="600"/>
        <v>95568.221201407214</v>
      </c>
      <c r="G2786" s="3">
        <f t="shared" si="601"/>
        <v>74.543212537097631</v>
      </c>
      <c r="H2786" s="2">
        <f t="shared" si="602"/>
        <v>95530.949595138663</v>
      </c>
      <c r="I2786" s="2">
        <f>SUM(H2786:H2889)</f>
        <v>5914173.1447826028</v>
      </c>
      <c r="J2786" s="4">
        <f t="shared" si="595"/>
        <v>61.884307047199897</v>
      </c>
      <c r="K2786" s="5">
        <f t="shared" si="603"/>
        <v>4.5499999999999999E-2</v>
      </c>
      <c r="L2786" s="5">
        <f t="shared" si="596"/>
        <v>6.0666666666666664E-3</v>
      </c>
      <c r="M2786" s="8">
        <f t="shared" si="597"/>
        <v>12287.342725895214</v>
      </c>
      <c r="N2786" s="6">
        <f>((B2785+E2785)*D2785+(B2786+E2786)*D2786+(B2787+E2787)*D2787)/3/SUM(D2779:D2786)</f>
        <v>0.1187179487179487</v>
      </c>
      <c r="O2786" s="7">
        <f>O2779</f>
        <v>5.6074073795405736E-2</v>
      </c>
      <c r="P2786" s="8">
        <f>M2786*O2779</f>
        <v>689.00136276129012</v>
      </c>
      <c r="Q2786" s="5">
        <f>N2786*O2779</f>
        <v>6.6569990172494495E-3</v>
      </c>
      <c r="R2786" s="8">
        <f t="shared" si="598"/>
        <v>94895.000157566916</v>
      </c>
      <c r="S2786" s="8">
        <f t="shared" si="599"/>
        <v>5216273.8680156376</v>
      </c>
      <c r="T2786" s="9">
        <f t="shared" si="591"/>
        <v>54.581677909673488</v>
      </c>
      <c r="U2786" s="10">
        <f t="shared" si="594"/>
        <v>7.3026291375264094</v>
      </c>
    </row>
    <row r="2787" spans="1:21" x14ac:dyDescent="0.3">
      <c r="A2787" s="17">
        <v>1946</v>
      </c>
      <c r="B2787" s="17">
        <v>8</v>
      </c>
      <c r="C2787" s="17">
        <v>5.2999999999999998E-4</v>
      </c>
      <c r="D2787" s="17">
        <v>5.2999999999999998E-4</v>
      </c>
      <c r="E2787" s="17">
        <v>0.5</v>
      </c>
      <c r="F2787" s="2">
        <f t="shared" si="600"/>
        <v>95493.677988870113</v>
      </c>
      <c r="G2787" s="3">
        <f t="shared" si="601"/>
        <v>50.611649334101159</v>
      </c>
      <c r="H2787" s="2">
        <f t="shared" si="602"/>
        <v>95468.372164203058</v>
      </c>
      <c r="I2787" s="2">
        <f>SUM(H2787:H2889)</f>
        <v>5818642.1951874644</v>
      </c>
      <c r="J2787" s="4">
        <f t="shared" si="595"/>
        <v>60.932224182061908</v>
      </c>
      <c r="K2787" s="5">
        <f t="shared" si="603"/>
        <v>4.6030000000000001E-2</v>
      </c>
      <c r="L2787" s="5">
        <f t="shared" si="596"/>
        <v>5.4152941176470589E-3</v>
      </c>
      <c r="M2787" s="8">
        <f t="shared" si="597"/>
        <v>9346.0573395581105</v>
      </c>
      <c r="N2787" s="6">
        <f>((B2786+E2786)*D2786+(B2787+E2787)*D2787+(B2788+E2788)*D2788)/3/SUM(D2779:D2787)</f>
        <v>0.13552755449344631</v>
      </c>
      <c r="O2787" s="7">
        <f>O2779</f>
        <v>5.6074073795405736E-2</v>
      </c>
      <c r="P2787" s="8">
        <f>M2787*O2779</f>
        <v>524.07150895447489</v>
      </c>
      <c r="Q2787" s="5">
        <f>N2787*O2779</f>
        <v>7.5995820919763802E-3</v>
      </c>
      <c r="R2787" s="8">
        <f t="shared" si="598"/>
        <v>94742.852432753847</v>
      </c>
      <c r="S2787" s="8">
        <f t="shared" si="599"/>
        <v>5121378.8678580709</v>
      </c>
      <c r="T2787" s="9">
        <f t="shared" si="591"/>
        <v>53.630554144693988</v>
      </c>
      <c r="U2787" s="10">
        <f t="shared" si="594"/>
        <v>7.30167003736792</v>
      </c>
    </row>
    <row r="2788" spans="1:21" x14ac:dyDescent="0.3">
      <c r="A2788" s="17">
        <v>1946</v>
      </c>
      <c r="B2788" s="17">
        <v>9</v>
      </c>
      <c r="C2788" s="17">
        <v>8.8000000000000003E-4</v>
      </c>
      <c r="D2788" s="17">
        <v>8.8000000000000003E-4</v>
      </c>
      <c r="E2788" s="17">
        <v>0.5</v>
      </c>
      <c r="F2788" s="2">
        <f t="shared" si="600"/>
        <v>95443.066339536017</v>
      </c>
      <c r="G2788" s="3">
        <f t="shared" si="601"/>
        <v>83.989898378791693</v>
      </c>
      <c r="H2788" s="2">
        <f t="shared" si="602"/>
        <v>95401.071390346624</v>
      </c>
      <c r="I2788" s="2">
        <f>SUM(H2788:H2889)</f>
        <v>5723173.8230232615</v>
      </c>
      <c r="J2788" s="4">
        <f t="shared" si="595"/>
        <v>59.964270245291914</v>
      </c>
      <c r="K2788" s="5">
        <f t="shared" si="603"/>
        <v>4.691E-2</v>
      </c>
      <c r="L2788" s="5">
        <f t="shared" si="596"/>
        <v>4.9378947368421055E-3</v>
      </c>
      <c r="M2788" s="8">
        <f t="shared" si="597"/>
        <v>17009.252496237925</v>
      </c>
      <c r="N2788" s="6">
        <f>((B2787+E2787)*D2787+(B2788+E2788)*D2788+(B2789+E2789)*D2789)/3/SUM(D2779:D2788)</f>
        <v>0.13469054217295529</v>
      </c>
      <c r="O2788" s="7">
        <f>O2779</f>
        <v>5.6074073795405736E-2</v>
      </c>
      <c r="P2788" s="8">
        <f>M2788*O2779</f>
        <v>953.77807967873457</v>
      </c>
      <c r="Q2788" s="5">
        <f>N2788*O2779</f>
        <v>7.5526474013495031E-3</v>
      </c>
      <c r="R2788" s="8">
        <f t="shared" si="598"/>
        <v>94680.540736424358</v>
      </c>
      <c r="S2788" s="8">
        <f t="shared" si="599"/>
        <v>5026636.015425317</v>
      </c>
      <c r="T2788" s="9">
        <f t="shared" si="591"/>
        <v>52.666329867726603</v>
      </c>
      <c r="U2788" s="10">
        <f t="shared" si="594"/>
        <v>7.2979403775653111</v>
      </c>
    </row>
    <row r="2789" spans="1:21" x14ac:dyDescent="0.3">
      <c r="A2789" s="17">
        <v>1946</v>
      </c>
      <c r="B2789" s="17">
        <v>10</v>
      </c>
      <c r="C2789" s="17">
        <v>5.8E-4</v>
      </c>
      <c r="D2789" s="17">
        <v>5.8E-4</v>
      </c>
      <c r="E2789" s="17">
        <v>0.5</v>
      </c>
      <c r="F2789" s="2">
        <f t="shared" si="600"/>
        <v>95359.076441157231</v>
      </c>
      <c r="G2789" s="3">
        <f t="shared" si="601"/>
        <v>55.308264335871193</v>
      </c>
      <c r="H2789" s="2">
        <f t="shared" si="602"/>
        <v>95331.422308989291</v>
      </c>
      <c r="I2789" s="2">
        <f>SUM(H2789:H2889)</f>
        <v>5627772.7516329158</v>
      </c>
      <c r="J2789" s="4">
        <f t="shared" si="595"/>
        <v>59.016644892797579</v>
      </c>
      <c r="K2789" s="5">
        <f t="shared" si="603"/>
        <v>4.7489999999999997E-2</v>
      </c>
      <c r="L2789" s="5">
        <f t="shared" si="596"/>
        <v>4.5228571428571427E-3</v>
      </c>
      <c r="M2789" s="8">
        <f t="shared" si="597"/>
        <v>12228.611824102918</v>
      </c>
      <c r="N2789" s="6">
        <f>((B2788+E2788)*D2788+(B2789+E2789)*D2789+(B2790+E2790)*D2790)/3/SUM(D2779:D2789)</f>
        <v>0.16842142205376573</v>
      </c>
      <c r="O2789" s="7">
        <f>O2779</f>
        <v>5.6074073795405736E-2</v>
      </c>
      <c r="P2789" s="8">
        <f>M2789*O2779</f>
        <v>685.70808184011821</v>
      </c>
      <c r="Q2789" s="5">
        <f>N2789*O2779</f>
        <v>9.4440752489700353E-3</v>
      </c>
      <c r="R2789" s="8">
        <f t="shared" si="598"/>
        <v>94431.105183111853</v>
      </c>
      <c r="S2789" s="8">
        <f t="shared" si="599"/>
        <v>4931955.4746888923</v>
      </c>
      <c r="T2789" s="9">
        <f t="shared" si="591"/>
        <v>51.719832644690413</v>
      </c>
      <c r="U2789" s="10">
        <f t="shared" si="594"/>
        <v>7.296812248107166</v>
      </c>
    </row>
    <row r="2790" spans="1:21" x14ac:dyDescent="0.3">
      <c r="A2790" s="17">
        <v>1946</v>
      </c>
      <c r="B2790" s="17">
        <v>11</v>
      </c>
      <c r="C2790" s="17">
        <v>8.3000000000000001E-4</v>
      </c>
      <c r="D2790" s="17">
        <v>8.3000000000000001E-4</v>
      </c>
      <c r="E2790" s="17">
        <v>0.5</v>
      </c>
      <c r="F2790" s="2">
        <f t="shared" si="600"/>
        <v>95303.768176821366</v>
      </c>
      <c r="G2790" s="3">
        <f t="shared" si="601"/>
        <v>79.102127586761739</v>
      </c>
      <c r="H2790" s="2">
        <f t="shared" si="602"/>
        <v>95264.217113027989</v>
      </c>
      <c r="I2790" s="2">
        <f>SUM(H2790:H2889)</f>
        <v>5532441.329323926</v>
      </c>
      <c r="J2790" s="4">
        <f t="shared" si="595"/>
        <v>58.050604243258661</v>
      </c>
      <c r="K2790" s="5">
        <f t="shared" si="603"/>
        <v>4.8319999999999995E-2</v>
      </c>
      <c r="L2790" s="5">
        <f t="shared" si="596"/>
        <v>4.2017391304347822E-3</v>
      </c>
      <c r="M2790" s="8">
        <f t="shared" si="597"/>
        <v>18826.044438074507</v>
      </c>
      <c r="N2790" s="6">
        <f>((B2789+E2789)*D2789+(B2790+E2790)*D2790+(B2791+E2791)*D2791)/3/SUM(D2779:D2790)</f>
        <v>0.1733926600441501</v>
      </c>
      <c r="O2790" s="7">
        <f>O2779</f>
        <v>5.6074073795405736E-2</v>
      </c>
      <c r="P2790" s="8">
        <f>M2790*O2779</f>
        <v>1055.6530050961776</v>
      </c>
      <c r="Q2790" s="5">
        <f>N2790*O2779</f>
        <v>9.7228328148973725E-3</v>
      </c>
      <c r="R2790" s="8">
        <f t="shared" si="598"/>
        <v>94337.979056795928</v>
      </c>
      <c r="S2790" s="8">
        <f t="shared" si="599"/>
        <v>4837524.3695057807</v>
      </c>
      <c r="T2790" s="9">
        <f t="shared" si="591"/>
        <v>50.759004203595644</v>
      </c>
      <c r="U2790" s="10">
        <f t="shared" si="594"/>
        <v>7.2916000396630167</v>
      </c>
    </row>
    <row r="2791" spans="1:21" x14ac:dyDescent="0.3">
      <c r="A2791" s="17">
        <v>1946</v>
      </c>
      <c r="B2791" s="17">
        <v>12</v>
      </c>
      <c r="C2791" s="17">
        <v>7.6000000000000004E-4</v>
      </c>
      <c r="D2791" s="17">
        <v>7.6000000000000004E-4</v>
      </c>
      <c r="E2791" s="17">
        <v>0.5</v>
      </c>
      <c r="F2791" s="2">
        <f t="shared" si="600"/>
        <v>95224.666049234598</v>
      </c>
      <c r="G2791" s="3">
        <f t="shared" si="601"/>
        <v>72.370746197418299</v>
      </c>
      <c r="H2791" s="2">
        <f t="shared" si="602"/>
        <v>95188.480676135892</v>
      </c>
      <c r="I2791" s="2">
        <f>SUM(H2791:H2889)</f>
        <v>5437177.1122108987</v>
      </c>
      <c r="J2791" s="4">
        <f t="shared" si="595"/>
        <v>57.098410924325862</v>
      </c>
      <c r="K2791" s="5">
        <f t="shared" si="603"/>
        <v>4.9079999999999992E-2</v>
      </c>
      <c r="L2791" s="5">
        <f t="shared" si="596"/>
        <v>3.9263999999999992E-3</v>
      </c>
      <c r="M2791" s="8">
        <f t="shared" si="597"/>
        <v>18431.832262993663</v>
      </c>
      <c r="N2791" s="6">
        <f>((B2790+E2790)*D2790+(B2791+E2791)*D2791+(B2792+E2792)*D2792)/3/SUM(D2779:D2791)</f>
        <v>0.21186498234175499</v>
      </c>
      <c r="O2791" s="7">
        <f>O2779</f>
        <v>5.6074073795405736E-2</v>
      </c>
      <c r="P2791" s="8">
        <f>M2791*O2779</f>
        <v>1033.547922499647</v>
      </c>
      <c r="Q2791" s="5">
        <f>N2791*O2779</f>
        <v>1.1880132654493903E-2</v>
      </c>
      <c r="R2791" s="8">
        <f t="shared" si="598"/>
        <v>94057.628898523661</v>
      </c>
      <c r="S2791" s="8">
        <f t="shared" si="599"/>
        <v>4743186.3904489847</v>
      </c>
      <c r="T2791" s="9">
        <f t="shared" si="591"/>
        <v>49.810480700416271</v>
      </c>
      <c r="U2791" s="10">
        <f t="shared" si="594"/>
        <v>7.2879302239095907</v>
      </c>
    </row>
    <row r="2792" spans="1:21" x14ac:dyDescent="0.3">
      <c r="A2792" s="17">
        <v>1946</v>
      </c>
      <c r="B2792" s="17">
        <v>13</v>
      </c>
      <c r="C2792" s="17">
        <v>8.9999999999999998E-4</v>
      </c>
      <c r="D2792" s="17">
        <v>8.9999999999999998E-4</v>
      </c>
      <c r="E2792" s="17">
        <v>0.5</v>
      </c>
      <c r="F2792" s="2">
        <f t="shared" si="600"/>
        <v>95152.295303037186</v>
      </c>
      <c r="G2792" s="3">
        <f t="shared" si="601"/>
        <v>85.637065772733465</v>
      </c>
      <c r="H2792" s="2">
        <f t="shared" si="602"/>
        <v>95109.476770150824</v>
      </c>
      <c r="I2792" s="2">
        <f>SUM(H2792:H2889)</f>
        <v>5341988.6315347636</v>
      </c>
      <c r="J2792" s="4">
        <f t="shared" si="595"/>
        <v>56.141458432734744</v>
      </c>
      <c r="K2792" s="5">
        <f t="shared" si="603"/>
        <v>4.997999999999999E-2</v>
      </c>
      <c r="L2792" s="5">
        <f t="shared" si="596"/>
        <v>3.7022222222222213E-3</v>
      </c>
      <c r="M2792" s="8">
        <f t="shared" si="597"/>
        <v>23131.260262743137</v>
      </c>
      <c r="N2792" s="6">
        <f>((B2791+E2791)*D2791+(B2792+E2792)*D2792+(B2793+E2793)*D2793)/3/SUM(D2779:D2792)</f>
        <v>0.2372282246231826</v>
      </c>
      <c r="O2792" s="7">
        <f>O2779</f>
        <v>5.6074073795405736E-2</v>
      </c>
      <c r="P2792" s="8">
        <f>M2792*O2779</f>
        <v>1297.0639949537949</v>
      </c>
      <c r="Q2792" s="5">
        <f>N2792*O2779</f>
        <v>1.330235297387343E-2</v>
      </c>
      <c r="R2792" s="8">
        <f t="shared" si="598"/>
        <v>93844.296938993866</v>
      </c>
      <c r="S2792" s="8">
        <f t="shared" si="599"/>
        <v>4649128.7615504609</v>
      </c>
      <c r="T2792" s="9">
        <f t="shared" si="591"/>
        <v>48.859869819683311</v>
      </c>
      <c r="U2792" s="10">
        <f t="shared" si="594"/>
        <v>7.2815886130514329</v>
      </c>
    </row>
    <row r="2793" spans="1:21" x14ac:dyDescent="0.3">
      <c r="A2793" s="17">
        <v>1946</v>
      </c>
      <c r="B2793" s="17">
        <v>14</v>
      </c>
      <c r="C2793" s="17">
        <v>9.6000000000000002E-4</v>
      </c>
      <c r="D2793" s="17">
        <v>9.6000000000000002E-4</v>
      </c>
      <c r="E2793" s="17">
        <v>0.5</v>
      </c>
      <c r="F2793" s="2">
        <f t="shared" si="600"/>
        <v>95066.658237264448</v>
      </c>
      <c r="G2793" s="3">
        <f t="shared" si="601"/>
        <v>91.263991907773871</v>
      </c>
      <c r="H2793" s="2">
        <f t="shared" si="602"/>
        <v>95021.026241310567</v>
      </c>
      <c r="I2793" s="2">
        <f>SUM(H2793:H2889)</f>
        <v>5246879.1547646122</v>
      </c>
      <c r="J2793" s="4">
        <f t="shared" si="595"/>
        <v>55.191580855504697</v>
      </c>
      <c r="K2793" s="5">
        <f t="shared" si="603"/>
        <v>5.0939999999999992E-2</v>
      </c>
      <c r="L2793" s="5">
        <f t="shared" si="596"/>
        <v>3.5131034482758614E-3</v>
      </c>
      <c r="M2793" s="8">
        <f t="shared" si="597"/>
        <v>25978.168093104072</v>
      </c>
      <c r="N2793" s="6">
        <f>((B2792+E2792)*D2792+(B2793+E2793)*D2793+(B2794+E2794)*D2794)/3/SUM(D2779:D2793)</f>
        <v>0.28824761156916634</v>
      </c>
      <c r="O2793" s="7">
        <f>O2779</f>
        <v>5.6074073795405736E-2</v>
      </c>
      <c r="P2793" s="8">
        <f>M2793*O2779</f>
        <v>1456.7017147221725</v>
      </c>
      <c r="Q2793" s="5">
        <f>N2793*O2779</f>
        <v>1.6163217842478882E-2</v>
      </c>
      <c r="R2793" s="8">
        <f t="shared" si="598"/>
        <v>93485.180694556359</v>
      </c>
      <c r="S2793" s="8">
        <f t="shared" si="599"/>
        <v>4555284.464611467</v>
      </c>
      <c r="T2793" s="9">
        <f t="shared" si="591"/>
        <v>47.916741253726705</v>
      </c>
      <c r="U2793" s="10">
        <f t="shared" si="594"/>
        <v>7.274839601777991</v>
      </c>
    </row>
    <row r="2794" spans="1:21" x14ac:dyDescent="0.3">
      <c r="A2794" s="17">
        <v>1946</v>
      </c>
      <c r="B2794" s="17">
        <v>15</v>
      </c>
      <c r="C2794" s="17">
        <v>1.16E-3</v>
      </c>
      <c r="D2794" s="17">
        <v>1.16E-3</v>
      </c>
      <c r="E2794" s="17">
        <v>0.5</v>
      </c>
      <c r="F2794" s="2">
        <f t="shared" si="600"/>
        <v>94975.394245356671</v>
      </c>
      <c r="G2794" s="3">
        <f t="shared" si="601"/>
        <v>110.17145732461374</v>
      </c>
      <c r="H2794" s="2">
        <f t="shared" si="602"/>
        <v>94920.308516694364</v>
      </c>
      <c r="I2794" s="2">
        <f>SUM(H2794:H2889)</f>
        <v>5151858.1285233013</v>
      </c>
      <c r="J2794" s="4">
        <f t="shared" si="595"/>
        <v>54.244135225321003</v>
      </c>
      <c r="K2794" s="5">
        <f t="shared" si="603"/>
        <v>5.2099999999999994E-2</v>
      </c>
      <c r="L2794" s="5">
        <f t="shared" si="596"/>
        <v>3.3612903225806448E-3</v>
      </c>
      <c r="M2794" s="8">
        <f t="shared" si="597"/>
        <v>32776.537207898524</v>
      </c>
      <c r="N2794" s="6">
        <f>((B2793+E2793)*D2793+(B2794+E2794)*D2794+(B2795+E2795)*D2795)/3/SUM(D2779:D2794)</f>
        <v>0.3582213691618682</v>
      </c>
      <c r="O2794" s="7">
        <f>O2779</f>
        <v>5.6074073795405736E-2</v>
      </c>
      <c r="P2794" s="8">
        <f>M2794*O2779</f>
        <v>1837.9139661535637</v>
      </c>
      <c r="Q2794" s="5">
        <f>N2794*O2779</f>
        <v>2.0086931489473877E-2</v>
      </c>
      <c r="R2794" s="8">
        <f t="shared" si="598"/>
        <v>93013.650782559809</v>
      </c>
      <c r="S2794" s="8">
        <f t="shared" si="599"/>
        <v>4461799.2839169102</v>
      </c>
      <c r="T2794" s="9">
        <f t="shared" si="591"/>
        <v>46.978476050232842</v>
      </c>
      <c r="U2794" s="10">
        <f t="shared" si="594"/>
        <v>7.2656591750881603</v>
      </c>
    </row>
    <row r="2795" spans="1:21" x14ac:dyDescent="0.3">
      <c r="A2795" s="17">
        <v>1946</v>
      </c>
      <c r="B2795" s="17">
        <v>16</v>
      </c>
      <c r="C2795" s="17">
        <v>1.4599999999999999E-3</v>
      </c>
      <c r="D2795" s="17">
        <v>1.4599999999999999E-3</v>
      </c>
      <c r="E2795" s="17">
        <v>0.5</v>
      </c>
      <c r="F2795" s="2">
        <f t="shared" si="600"/>
        <v>94865.222788032057</v>
      </c>
      <c r="G2795" s="3">
        <f t="shared" si="601"/>
        <v>138.5032252705268</v>
      </c>
      <c r="H2795" s="2">
        <f t="shared" si="602"/>
        <v>94795.9711753968</v>
      </c>
      <c r="I2795" s="2">
        <f>SUM(H2795:H2889)</f>
        <v>5056937.8200066071</v>
      </c>
      <c r="J2795" s="4">
        <f t="shared" si="595"/>
        <v>53.306550824277167</v>
      </c>
      <c r="K2795" s="5">
        <f t="shared" si="603"/>
        <v>5.3559999999999997E-2</v>
      </c>
      <c r="L2795" s="5">
        <f t="shared" si="596"/>
        <v>3.246060606060606E-3</v>
      </c>
      <c r="M2795" s="8">
        <f t="shared" si="597"/>
        <v>42668.095910449818</v>
      </c>
      <c r="N2795" s="6">
        <f>((B2794+E2794)*D2794+(B2795+E2795)*D2795+(B2796+E2796)*D2796)/3/SUM(D2779:D2795)</f>
        <v>0.41974732387353736</v>
      </c>
      <c r="O2795" s="7">
        <f>O2779</f>
        <v>5.6074073795405736E-2</v>
      </c>
      <c r="P2795" s="8">
        <f>M2795*O2779</f>
        <v>2392.5739587920129</v>
      </c>
      <c r="Q2795" s="5">
        <f>N2795*O2779</f>
        <v>2.3536942414308804E-2</v>
      </c>
      <c r="R2795" s="8">
        <f t="shared" si="598"/>
        <v>92564.763860733001</v>
      </c>
      <c r="S2795" s="8">
        <f t="shared" si="599"/>
        <v>4368785.6331343502</v>
      </c>
      <c r="T2795" s="9">
        <f t="shared" si="591"/>
        <v>46.052552291960723</v>
      </c>
      <c r="U2795" s="10">
        <f t="shared" si="594"/>
        <v>7.2539985323164444</v>
      </c>
    </row>
    <row r="2796" spans="1:21" x14ac:dyDescent="0.3">
      <c r="A2796" s="17">
        <v>1946</v>
      </c>
      <c r="B2796" s="17">
        <v>17</v>
      </c>
      <c r="C2796" s="17">
        <v>1.4599999999999999E-3</v>
      </c>
      <c r="D2796" s="17">
        <v>1.4499999999999999E-3</v>
      </c>
      <c r="E2796" s="17">
        <v>0.5</v>
      </c>
      <c r="F2796" s="2">
        <f t="shared" si="600"/>
        <v>94726.719562761529</v>
      </c>
      <c r="G2796" s="3">
        <f t="shared" si="601"/>
        <v>137.35374336600421</v>
      </c>
      <c r="H2796" s="2">
        <f t="shared" si="602"/>
        <v>94658.042691078532</v>
      </c>
      <c r="I2796" s="2">
        <f>SUM(H2796:H2889)</f>
        <v>4962141.8488312103</v>
      </c>
      <c r="J2796" s="4">
        <f t="shared" si="595"/>
        <v>52.383761115505806</v>
      </c>
      <c r="K2796" s="5">
        <f t="shared" si="603"/>
        <v>5.5009999999999996E-2</v>
      </c>
      <c r="L2796" s="5">
        <f t="shared" si="596"/>
        <v>3.1434285714285713E-3</v>
      </c>
      <c r="M2796" s="8">
        <f t="shared" si="597"/>
        <v>43695.51915842708</v>
      </c>
      <c r="N2796" s="6">
        <f>((B2795+E2795)*D2795+(B2796+E2796)*D2796+(B2797+E2797)*D2797)/3/SUM(D2779:D2796)</f>
        <v>0.4846997515603223</v>
      </c>
      <c r="O2796" s="7">
        <f>O2779</f>
        <v>5.6074073795405736E-2</v>
      </c>
      <c r="P2796" s="8">
        <f>M2796*O2779</f>
        <v>2450.1857658182053</v>
      </c>
      <c r="Q2796" s="5">
        <f>N2796*O2779</f>
        <v>2.7179089637608338E-2</v>
      </c>
      <c r="R2796" s="8">
        <f t="shared" si="598"/>
        <v>92085.32326385715</v>
      </c>
      <c r="S2796" s="8">
        <f t="shared" si="599"/>
        <v>4276220.8692736169</v>
      </c>
      <c r="T2796" s="9">
        <f t="shared" si="591"/>
        <v>45.142710409605087</v>
      </c>
      <c r="U2796" s="10">
        <f t="shared" si="594"/>
        <v>7.2410507059007188</v>
      </c>
    </row>
    <row r="2797" spans="1:21" x14ac:dyDescent="0.3">
      <c r="A2797" s="17">
        <v>1946</v>
      </c>
      <c r="B2797" s="17">
        <v>18</v>
      </c>
      <c r="C2797" s="17">
        <v>1.65E-3</v>
      </c>
      <c r="D2797" s="17">
        <v>1.65E-3</v>
      </c>
      <c r="E2797" s="17">
        <v>0.5</v>
      </c>
      <c r="F2797" s="2">
        <f t="shared" si="600"/>
        <v>94589.36581939552</v>
      </c>
      <c r="G2797" s="3">
        <f t="shared" si="601"/>
        <v>156.07245360200261</v>
      </c>
      <c r="H2797" s="2">
        <f t="shared" si="602"/>
        <v>94511.329592594513</v>
      </c>
      <c r="I2797" s="2">
        <f>SUM(H2797:H2889)</f>
        <v>4867483.8061401322</v>
      </c>
      <c r="J2797" s="4">
        <f t="shared" si="595"/>
        <v>51.459101813134858</v>
      </c>
      <c r="K2797" s="5">
        <f t="shared" si="603"/>
        <v>5.6659999999999995E-2</v>
      </c>
      <c r="L2797" s="5">
        <f t="shared" si="596"/>
        <v>3.0627027027027025E-3</v>
      </c>
      <c r="M2797" s="8">
        <f t="shared" si="597"/>
        <v>50959.060918408904</v>
      </c>
      <c r="N2797" s="6">
        <f>((B2796+E2796)*D2796+(B2797+E2797)*D2797+(B2798+E2798)*D2798)/3/SUM(D2779:D2797)</f>
        <v>0.53535710083539234</v>
      </c>
      <c r="O2797" s="7">
        <f>O2779</f>
        <v>5.6074073795405736E-2</v>
      </c>
      <c r="P2797" s="8">
        <f>M2797*O2779</f>
        <v>2857.4821424834372</v>
      </c>
      <c r="Q2797" s="5">
        <f>N2797*O2779</f>
        <v>3.0019653579138258E-2</v>
      </c>
      <c r="R2797" s="8">
        <f t="shared" si="598"/>
        <v>91674.132218921062</v>
      </c>
      <c r="S2797" s="8">
        <f t="shared" si="599"/>
        <v>4184135.5460097594</v>
      </c>
      <c r="T2797" s="9">
        <f t="shared" si="591"/>
        <v>44.23473516038527</v>
      </c>
      <c r="U2797" s="10">
        <f t="shared" si="594"/>
        <v>7.2243666527495876</v>
      </c>
    </row>
    <row r="2798" spans="1:21" x14ac:dyDescent="0.3">
      <c r="A2798" s="17">
        <v>1946</v>
      </c>
      <c r="B2798" s="17">
        <v>19</v>
      </c>
      <c r="C2798" s="17">
        <v>1.8E-3</v>
      </c>
      <c r="D2798" s="17">
        <v>1.8E-3</v>
      </c>
      <c r="E2798" s="17">
        <v>0.5</v>
      </c>
      <c r="F2798" s="2">
        <f t="shared" si="600"/>
        <v>94433.293365793521</v>
      </c>
      <c r="G2798" s="3">
        <f t="shared" si="601"/>
        <v>169.97992805842833</v>
      </c>
      <c r="H2798" s="2">
        <f t="shared" si="602"/>
        <v>94348.303401764308</v>
      </c>
      <c r="I2798" s="2">
        <f>SUM(H2798:H2889)</f>
        <v>4772972.4765475374</v>
      </c>
      <c r="J2798" s="4">
        <f t="shared" si="595"/>
        <v>50.543323296574201</v>
      </c>
      <c r="K2798" s="5">
        <f t="shared" si="603"/>
        <v>5.8459999999999998E-2</v>
      </c>
      <c r="L2798" s="5">
        <f t="shared" si="596"/>
        <v>2.9979487179487177E-3</v>
      </c>
      <c r="M2798" s="8">
        <f t="shared" si="597"/>
        <v>56698.744391709763</v>
      </c>
      <c r="N2798" s="6">
        <f>((B2797+E2797)*D2797+(B2798+E2798)*D2798+(B2799+E2799)*D2799)/3/SUM(D2779:D2798)</f>
        <v>0.5541966016649561</v>
      </c>
      <c r="O2798" s="7">
        <f>O2779</f>
        <v>5.6074073795405736E-2</v>
      </c>
      <c r="P2798" s="8">
        <f>M2798*O2779</f>
        <v>3179.3295771275803</v>
      </c>
      <c r="Q2798" s="5">
        <f>N2798*O2779</f>
        <v>3.1076061138923826E-2</v>
      </c>
      <c r="R2798" s="8">
        <f t="shared" si="598"/>
        <v>91416.32975689735</v>
      </c>
      <c r="S2798" s="8">
        <f t="shared" si="599"/>
        <v>4092461.4137908383</v>
      </c>
      <c r="T2798" s="9">
        <f t="shared" si="591"/>
        <v>43.337061198728101</v>
      </c>
      <c r="U2798" s="10">
        <f t="shared" si="594"/>
        <v>7.2062620978460998</v>
      </c>
    </row>
    <row r="2799" spans="1:21" x14ac:dyDescent="0.3">
      <c r="A2799" s="17">
        <v>1946</v>
      </c>
      <c r="B2799" s="17">
        <v>20</v>
      </c>
      <c r="C2799" s="17">
        <v>1.5399999999999999E-3</v>
      </c>
      <c r="D2799" s="17">
        <v>1.5399999999999999E-3</v>
      </c>
      <c r="E2799" s="17">
        <v>0.5</v>
      </c>
      <c r="F2799" s="2">
        <f t="shared" si="600"/>
        <v>94263.313437735094</v>
      </c>
      <c r="G2799" s="3">
        <f t="shared" si="601"/>
        <v>145.16550269411204</v>
      </c>
      <c r="H2799" s="2">
        <f t="shared" si="602"/>
        <v>94190.730686388037</v>
      </c>
      <c r="I2799" s="2">
        <f>SUM(H2799:H2889)</f>
        <v>4678624.1731457729</v>
      </c>
      <c r="J2799" s="4">
        <f t="shared" si="595"/>
        <v>49.633563711254453</v>
      </c>
      <c r="K2799" s="5">
        <f t="shared" si="603"/>
        <v>0.06</v>
      </c>
      <c r="L2799" s="5">
        <f t="shared" si="596"/>
        <v>2.9268292682926829E-3</v>
      </c>
      <c r="M2799" s="8">
        <f t="shared" si="597"/>
        <v>49598.213420488282</v>
      </c>
      <c r="N2799" s="6">
        <f>((B2798+E2798)*D2798+(B2799+E2799)*D2799+(B2800+E2800)*D2800)/3/SUM(D2779:D2799)</f>
        <v>0.57583333333333331</v>
      </c>
      <c r="O2799" s="7">
        <f>O2779</f>
        <v>5.6074073795405736E-2</v>
      </c>
      <c r="P2799" s="8">
        <f>M2799*O2779</f>
        <v>2781.1738794607431</v>
      </c>
      <c r="Q2799" s="5">
        <f>N2799*O2779</f>
        <v>3.2289320827187801E-2</v>
      </c>
      <c r="R2799" s="8">
        <f t="shared" si="598"/>
        <v>91149.375964308012</v>
      </c>
      <c r="S2799" s="8">
        <f t="shared" si="599"/>
        <v>4001045.0840339409</v>
      </c>
      <c r="T2799" s="9">
        <f t="shared" si="591"/>
        <v>42.445411031268286</v>
      </c>
      <c r="U2799" s="10">
        <f t="shared" si="594"/>
        <v>7.1881526799861675</v>
      </c>
    </row>
    <row r="2800" spans="1:21" x14ac:dyDescent="0.3">
      <c r="A2800" s="17">
        <v>1946</v>
      </c>
      <c r="B2800" s="17">
        <v>21</v>
      </c>
      <c r="C2800" s="17">
        <v>1.72E-3</v>
      </c>
      <c r="D2800" s="17">
        <v>1.72E-3</v>
      </c>
      <c r="E2800" s="17">
        <v>0.5</v>
      </c>
      <c r="F2800" s="2">
        <f t="shared" si="600"/>
        <v>94118.147935040979</v>
      </c>
      <c r="G2800" s="3">
        <f t="shared" si="601"/>
        <v>161.88321444827048</v>
      </c>
      <c r="H2800" s="2">
        <f t="shared" si="602"/>
        <v>94037.20632781685</v>
      </c>
      <c r="I2800" s="2">
        <f>SUM(H2800:H2889)</f>
        <v>4584433.4424593849</v>
      </c>
      <c r="J2800" s="4">
        <f t="shared" si="595"/>
        <v>48.709346104255012</v>
      </c>
      <c r="K2800" s="5">
        <f t="shared" si="603"/>
        <v>6.1719999999999997E-2</v>
      </c>
      <c r="L2800" s="5">
        <f t="shared" si="596"/>
        <v>2.8706976744186045E-3</v>
      </c>
      <c r="M2800" s="8">
        <f t="shared" si="597"/>
        <v>56391.59284896007</v>
      </c>
      <c r="N2800" s="6">
        <f>((B2799+E2799)*D2799+(B2800+E2800)*D2800+(B2801+E2801)*D2801)/3/SUM(D2779:D2800)</f>
        <v>0.55249513933895</v>
      </c>
      <c r="O2800" s="7">
        <f>O2779</f>
        <v>5.6074073795405736E-2</v>
      </c>
      <c r="P2800" s="8">
        <f>M2800*O2779</f>
        <v>3162.1063388530615</v>
      </c>
      <c r="Q2800" s="5">
        <f>N2800*O2779</f>
        <v>3.0980653214895258E-2</v>
      </c>
      <c r="R2800" s="8">
        <f t="shared" si="598"/>
        <v>91123.872249277192</v>
      </c>
      <c r="S2800" s="8">
        <f t="shared" si="599"/>
        <v>3909895.7080696328</v>
      </c>
      <c r="T2800" s="9">
        <f t="shared" si="591"/>
        <v>41.542420817377192</v>
      </c>
      <c r="U2800" s="10">
        <f t="shared" si="594"/>
        <v>7.1669252868778202</v>
      </c>
    </row>
    <row r="2801" spans="1:21" x14ac:dyDescent="0.3">
      <c r="A2801" s="17">
        <v>1946</v>
      </c>
      <c r="B2801" s="17">
        <v>22</v>
      </c>
      <c r="C2801" s="17">
        <v>1.5E-3</v>
      </c>
      <c r="D2801" s="17">
        <v>1.5E-3</v>
      </c>
      <c r="E2801" s="17">
        <v>0.5</v>
      </c>
      <c r="F2801" s="2">
        <f t="shared" si="600"/>
        <v>93956.264720592706</v>
      </c>
      <c r="G2801" s="3">
        <f t="shared" si="601"/>
        <v>140.93439708088906</v>
      </c>
      <c r="H2801" s="2">
        <f t="shared" si="602"/>
        <v>93885.797522052264</v>
      </c>
      <c r="I2801" s="2">
        <f>SUM(H2801:H2889)</f>
        <v>4490396.2361315675</v>
      </c>
      <c r="J2801" s="4">
        <f t="shared" si="595"/>
        <v>47.792409047817252</v>
      </c>
      <c r="K2801" s="5">
        <f t="shared" si="603"/>
        <v>6.3219999999999998E-2</v>
      </c>
      <c r="L2801" s="5">
        <f t="shared" si="596"/>
        <v>2.8097777777777778E-3</v>
      </c>
      <c r="M2801" s="8">
        <f t="shared" si="597"/>
        <v>50158.55637962676</v>
      </c>
      <c r="N2801" s="6">
        <f>((B2800+E2800)*D2800+(B2801+E2801)*D2801+(B2802+E2802)*D2802)/3/SUM(D2779:D2801)</f>
        <v>0.56870188758831597</v>
      </c>
      <c r="O2801" s="7">
        <f>O2779</f>
        <v>5.6074073795405736E-2</v>
      </c>
      <c r="P2801" s="8">
        <f>M2801*O2779</f>
        <v>2812.5945919022101</v>
      </c>
      <c r="Q2801" s="5">
        <f>N2801*O2779</f>
        <v>3.1889431612213769E-2</v>
      </c>
      <c r="R2801" s="8">
        <f t="shared" si="598"/>
        <v>90891.832802614619</v>
      </c>
      <c r="S2801" s="8">
        <f t="shared" si="599"/>
        <v>3818771.8358203555</v>
      </c>
      <c r="T2801" s="9">
        <f t="shared" si="591"/>
        <v>40.644142752765077</v>
      </c>
      <c r="U2801" s="10">
        <f t="shared" si="594"/>
        <v>7.1482662950521743</v>
      </c>
    </row>
    <row r="2802" spans="1:21" x14ac:dyDescent="0.3">
      <c r="A2802" s="17">
        <v>1946</v>
      </c>
      <c r="B2802" s="17">
        <v>23</v>
      </c>
      <c r="C2802" s="17">
        <v>1.58E-3</v>
      </c>
      <c r="D2802" s="17">
        <v>1.58E-3</v>
      </c>
      <c r="E2802" s="17">
        <v>0.5</v>
      </c>
      <c r="F2802" s="2">
        <f t="shared" si="600"/>
        <v>93815.330323511822</v>
      </c>
      <c r="G2802" s="3">
        <f t="shared" si="601"/>
        <v>148.22822191114869</v>
      </c>
      <c r="H2802" s="2">
        <f t="shared" si="602"/>
        <v>93741.216212556246</v>
      </c>
      <c r="I2802" s="2">
        <f>SUM(H2802:H2889)</f>
        <v>4396510.4386095162</v>
      </c>
      <c r="J2802" s="4">
        <f t="shared" si="595"/>
        <v>46.863454229161</v>
      </c>
      <c r="K2802" s="5">
        <f t="shared" si="603"/>
        <v>6.4799999999999996E-2</v>
      </c>
      <c r="L2802" s="5">
        <f t="shared" si="596"/>
        <v>2.757446808510638E-3</v>
      </c>
      <c r="M2802" s="8">
        <f t="shared" si="597"/>
        <v>53755.605168394977</v>
      </c>
      <c r="N2802" s="6">
        <f>((B2801+E2801)*D2801+(B2802+E2802)*D2802+(B2803+E2803)*D2803)/3/SUM(D2779:D2802)</f>
        <v>0.5473508230452675</v>
      </c>
      <c r="O2802" s="7">
        <f>O2779</f>
        <v>5.6074073795405736E-2</v>
      </c>
      <c r="P2802" s="8">
        <f>M2802*O2779</f>
        <v>3014.2957711292738</v>
      </c>
      <c r="Q2802" s="5">
        <f>N2802*O2779</f>
        <v>3.0692190443416395E-2</v>
      </c>
      <c r="R2802" s="8">
        <f t="shared" si="598"/>
        <v>90864.092952162988</v>
      </c>
      <c r="S2802" s="8">
        <f t="shared" si="599"/>
        <v>3727880.0030177408</v>
      </c>
      <c r="T2802" s="9">
        <f t="shared" si="591"/>
        <v>39.736362811520863</v>
      </c>
      <c r="U2802" s="10">
        <f t="shared" si="594"/>
        <v>7.1270914176401376</v>
      </c>
    </row>
    <row r="2803" spans="1:21" x14ac:dyDescent="0.3">
      <c r="A2803" s="17">
        <v>1946</v>
      </c>
      <c r="B2803" s="17">
        <v>24</v>
      </c>
      <c r="C2803" s="17">
        <v>1.4499999999999999E-3</v>
      </c>
      <c r="D2803" s="17">
        <v>1.4499999999999999E-3</v>
      </c>
      <c r="E2803" s="17">
        <v>0.5</v>
      </c>
      <c r="F2803" s="2">
        <f t="shared" si="600"/>
        <v>93667.102101600671</v>
      </c>
      <c r="G2803" s="3">
        <f t="shared" si="601"/>
        <v>135.81729804732097</v>
      </c>
      <c r="H2803" s="2">
        <f t="shared" si="602"/>
        <v>93599.193452577005</v>
      </c>
      <c r="I2803" s="2">
        <f>SUM(H2803:H2889)</f>
        <v>4302769.2223969596</v>
      </c>
      <c r="J2803" s="4">
        <f t="shared" si="595"/>
        <v>45.936824411731529</v>
      </c>
      <c r="K2803" s="5">
        <f t="shared" si="603"/>
        <v>6.6250000000000003E-2</v>
      </c>
      <c r="L2803" s="5">
        <f t="shared" si="596"/>
        <v>2.7040816326530616E-3</v>
      </c>
      <c r="M2803" s="8">
        <f t="shared" si="597"/>
        <v>50226.774372216809</v>
      </c>
      <c r="N2803" s="6">
        <f>((B2802+E2802)*D2802+(B2803+E2803)*D2803+(B2804+E2804)*D2804)/3/SUM(D2779:D2803)</f>
        <v>0.59393710691823898</v>
      </c>
      <c r="O2803" s="7">
        <f>O2779</f>
        <v>5.6074073795405736E-2</v>
      </c>
      <c r="P2803" s="8">
        <f>M2803*O2779</f>
        <v>2816.4198526528789</v>
      </c>
      <c r="Q2803" s="5">
        <f>N2803*O2779</f>
        <v>3.3304473163163116E-2</v>
      </c>
      <c r="R2803" s="8">
        <f t="shared" si="598"/>
        <v>90481.92162614195</v>
      </c>
      <c r="S2803" s="8">
        <f t="shared" si="599"/>
        <v>3637015.9100655778</v>
      </c>
      <c r="T2803" s="9">
        <f t="shared" si="591"/>
        <v>38.829170845069044</v>
      </c>
      <c r="U2803" s="10">
        <f t="shared" si="594"/>
        <v>7.1076535666624849</v>
      </c>
    </row>
    <row r="2804" spans="1:21" x14ac:dyDescent="0.3">
      <c r="A2804" s="17">
        <v>1946</v>
      </c>
      <c r="B2804" s="17">
        <v>25</v>
      </c>
      <c r="C2804" s="17">
        <v>1.7899999999999999E-3</v>
      </c>
      <c r="D2804" s="17">
        <v>1.7799999999999999E-3</v>
      </c>
      <c r="E2804" s="17">
        <v>0.5</v>
      </c>
      <c r="F2804" s="2">
        <f t="shared" si="600"/>
        <v>93531.284803553353</v>
      </c>
      <c r="G2804" s="3">
        <f t="shared" si="601"/>
        <v>166.48568695032495</v>
      </c>
      <c r="H2804" s="2">
        <f t="shared" si="602"/>
        <v>93448.04196007819</v>
      </c>
      <c r="I2804" s="2">
        <f>SUM(H2804:H2889)</f>
        <v>4209170.0289443834</v>
      </c>
      <c r="J2804" s="4">
        <f t="shared" si="595"/>
        <v>45.002803476772861</v>
      </c>
      <c r="K2804" s="5">
        <f t="shared" si="603"/>
        <v>6.8030000000000007E-2</v>
      </c>
      <c r="L2804" s="5">
        <f t="shared" si="596"/>
        <v>2.6678431372549024E-3</v>
      </c>
      <c r="M2804" s="8">
        <f t="shared" si="597"/>
        <v>62404.601164681546</v>
      </c>
      <c r="N2804" s="6">
        <f>((B2803+E2803)*D2803+(B2804+E2804)*D2804+(B2805+E2805)*D2805)/3/SUM(D2779:D2804)</f>
        <v>0.57695134499485512</v>
      </c>
      <c r="O2804" s="7">
        <f>O2779</f>
        <v>5.6074073795405736E-2</v>
      </c>
      <c r="P2804" s="8">
        <f>M2804*O2779</f>
        <v>3499.2802108812157</v>
      </c>
      <c r="Q2804" s="5">
        <f>N2804*O2779</f>
        <v>3.2352012295600099E-2</v>
      </c>
      <c r="R2804" s="8">
        <f t="shared" si="598"/>
        <v>90424.809757585987</v>
      </c>
      <c r="S2804" s="8">
        <f t="shared" si="599"/>
        <v>3546533.9884394361</v>
      </c>
      <c r="T2804" s="9">
        <f t="shared" si="591"/>
        <v>37.918157500865419</v>
      </c>
      <c r="U2804" s="10">
        <f t="shared" si="594"/>
        <v>7.0846459759074421</v>
      </c>
    </row>
    <row r="2805" spans="1:21" x14ac:dyDescent="0.3">
      <c r="A2805" s="17">
        <v>1946</v>
      </c>
      <c r="B2805" s="17">
        <v>26</v>
      </c>
      <c r="C2805" s="17">
        <v>1.39E-3</v>
      </c>
      <c r="D2805" s="17">
        <v>1.39E-3</v>
      </c>
      <c r="E2805" s="17">
        <v>0.5</v>
      </c>
      <c r="F2805" s="2">
        <f t="shared" si="600"/>
        <v>93364.799116603026</v>
      </c>
      <c r="G2805" s="3">
        <f t="shared" si="601"/>
        <v>129.77707077207819</v>
      </c>
      <c r="H2805" s="2">
        <f t="shared" si="602"/>
        <v>93299.910581216987</v>
      </c>
      <c r="I2805" s="2">
        <f>SUM(H2805:H2889)</f>
        <v>4115721.9869843042</v>
      </c>
      <c r="J2805" s="4">
        <f t="shared" si="595"/>
        <v>44.082159721076366</v>
      </c>
      <c r="K2805" s="5">
        <f t="shared" si="603"/>
        <v>6.9420000000000009E-2</v>
      </c>
      <c r="L2805" s="5">
        <f t="shared" si="596"/>
        <v>2.6196226415094344E-3</v>
      </c>
      <c r="M2805" s="8">
        <f t="shared" si="597"/>
        <v>49540.368416307567</v>
      </c>
      <c r="N2805" s="6">
        <f>((B2804+E2804)*D2804+(B2805+E2805)*D2805+(B2806+E2806)*D2806)/3/SUM(D2779:D2805)</f>
        <v>0.62986171132238533</v>
      </c>
      <c r="O2805" s="7">
        <f>O2779</f>
        <v>5.6074073795405736E-2</v>
      </c>
      <c r="P2805" s="8">
        <f>M2805*O2779</f>
        <v>2777.9302744276183</v>
      </c>
      <c r="Q2805" s="5">
        <f>N2805*O2779</f>
        <v>3.5318912081591977E-2</v>
      </c>
      <c r="R2805" s="8">
        <f t="shared" si="598"/>
        <v>90004.65924217859</v>
      </c>
      <c r="S2805" s="8">
        <f t="shared" si="599"/>
        <v>3456109.17868185</v>
      </c>
      <c r="T2805" s="9">
        <f t="shared" si="591"/>
        <v>37.017261445242603</v>
      </c>
      <c r="U2805" s="10">
        <f t="shared" si="594"/>
        <v>7.0648982758337624</v>
      </c>
    </row>
    <row r="2806" spans="1:21" x14ac:dyDescent="0.3">
      <c r="A2806" s="17">
        <v>1946</v>
      </c>
      <c r="B2806" s="17">
        <v>27</v>
      </c>
      <c r="C2806" s="17">
        <v>1.7799999999999999E-3</v>
      </c>
      <c r="D2806" s="17">
        <v>1.7799999999999999E-3</v>
      </c>
      <c r="E2806" s="17">
        <v>0.5</v>
      </c>
      <c r="F2806" s="2">
        <f t="shared" si="600"/>
        <v>93235.022045830949</v>
      </c>
      <c r="G2806" s="3">
        <f t="shared" si="601"/>
        <v>165.95833924157907</v>
      </c>
      <c r="H2806" s="2">
        <f t="shared" si="602"/>
        <v>93152.042876210166</v>
      </c>
      <c r="I2806" s="2">
        <f>SUM(H2806:H2889)</f>
        <v>4022422.076403087</v>
      </c>
      <c r="J2806" s="4">
        <f t="shared" si="595"/>
        <v>43.142823245387454</v>
      </c>
      <c r="K2806" s="5">
        <f t="shared" si="603"/>
        <v>7.1200000000000013E-2</v>
      </c>
      <c r="L2806" s="5">
        <f t="shared" si="596"/>
        <v>2.5890909090909094E-3</v>
      </c>
      <c r="M2806" s="8">
        <f t="shared" si="597"/>
        <v>64099.077656508765</v>
      </c>
      <c r="N2806" s="6">
        <f>((B2805+E2805)*D2805+(B2806+E2806)*D2806+(B2807+E2807)*D2807)/3/SUM(D2779:D2806)</f>
        <v>0.60842696629213466</v>
      </c>
      <c r="O2806" s="7">
        <f>O2779</f>
        <v>5.6074073795405736E-2</v>
      </c>
      <c r="P2806" s="8">
        <f>M2806*O2779</f>
        <v>3594.2964107285156</v>
      </c>
      <c r="Q2806" s="5">
        <f>N2806*O2779</f>
        <v>3.411697860698E-2</v>
      </c>
      <c r="R2806" s="8">
        <f t="shared" si="598"/>
        <v>89973.976622206013</v>
      </c>
      <c r="S2806" s="8">
        <f t="shared" si="599"/>
        <v>3366104.5194396712</v>
      </c>
      <c r="T2806" s="9">
        <f t="shared" si="591"/>
        <v>36.103434584753103</v>
      </c>
      <c r="U2806" s="10">
        <f t="shared" si="594"/>
        <v>7.0393886606343514</v>
      </c>
    </row>
    <row r="2807" spans="1:21" x14ac:dyDescent="0.3">
      <c r="A2807" s="17">
        <v>1946</v>
      </c>
      <c r="B2807" s="17">
        <v>28</v>
      </c>
      <c r="C2807" s="17">
        <v>1.5499999999999999E-3</v>
      </c>
      <c r="D2807" s="17">
        <v>1.5499999999999999E-3</v>
      </c>
      <c r="E2807" s="17">
        <v>0.5</v>
      </c>
      <c r="F2807" s="2">
        <f t="shared" si="600"/>
        <v>93069.063706589368</v>
      </c>
      <c r="G2807" s="3">
        <f t="shared" si="601"/>
        <v>144.25704874521352</v>
      </c>
      <c r="H2807" s="2">
        <f t="shared" si="602"/>
        <v>92996.935182216766</v>
      </c>
      <c r="I2807" s="2">
        <f>SUM(H2807:H2889)</f>
        <v>3929270.0335268765</v>
      </c>
      <c r="J2807" s="4">
        <f t="shared" si="595"/>
        <v>42.2188628212092</v>
      </c>
      <c r="K2807" s="5">
        <f t="shared" si="603"/>
        <v>7.2750000000000009E-2</v>
      </c>
      <c r="L2807" s="5">
        <f t="shared" si="596"/>
        <v>2.5526315789473689E-3</v>
      </c>
      <c r="M2807" s="8">
        <f t="shared" si="597"/>
        <v>56513.070642454775</v>
      </c>
      <c r="N2807" s="6">
        <f>((B2806+E2806)*D2806+(B2807+E2807)*D2807+(B2808+E2808)*D2808)/3/SUM(D2779:D2807)</f>
        <v>0.65512027491408931</v>
      </c>
      <c r="O2807" s="7">
        <f>O2779</f>
        <v>5.6074073795405736E-2</v>
      </c>
      <c r="P2807" s="8">
        <f>M2807*O2779</f>
        <v>3168.9180936099865</v>
      </c>
      <c r="Q2807" s="5">
        <f>N2807*O2779</f>
        <v>3.6735262640399134E-2</v>
      </c>
      <c r="R2807" s="8">
        <f t="shared" si="598"/>
        <v>89580.668343545854</v>
      </c>
      <c r="S2807" s="8">
        <f t="shared" si="599"/>
        <v>3276130.542817465</v>
      </c>
      <c r="T2807" s="9">
        <f t="shared" si="591"/>
        <v>35.201069102251132</v>
      </c>
      <c r="U2807" s="10">
        <f t="shared" si="594"/>
        <v>7.0177937189580675</v>
      </c>
    </row>
    <row r="2808" spans="1:21" x14ac:dyDescent="0.3">
      <c r="A2808" s="17">
        <v>1946</v>
      </c>
      <c r="B2808" s="17">
        <v>29</v>
      </c>
      <c r="C2808" s="17">
        <v>1.6999999999999999E-3</v>
      </c>
      <c r="D2808" s="17">
        <v>1.6900000000000001E-3</v>
      </c>
      <c r="E2808" s="17">
        <v>0.5</v>
      </c>
      <c r="F2808" s="2">
        <f t="shared" si="600"/>
        <v>92924.80665784415</v>
      </c>
      <c r="G2808" s="3">
        <f t="shared" si="601"/>
        <v>157.04292325175663</v>
      </c>
      <c r="H2808" s="2">
        <f t="shared" si="602"/>
        <v>92846.285196218276</v>
      </c>
      <c r="I2808" s="2">
        <f>SUM(H2808:H2889)</f>
        <v>3836273.0983446599</v>
      </c>
      <c r="J2808" s="4">
        <f t="shared" si="595"/>
        <v>41.283627443747015</v>
      </c>
      <c r="K2808" s="5">
        <f t="shared" si="603"/>
        <v>7.4440000000000006E-2</v>
      </c>
      <c r="L2808" s="5">
        <f t="shared" si="596"/>
        <v>2.5233898305084749E-3</v>
      </c>
      <c r="M2808" s="8">
        <f t="shared" si="597"/>
        <v>62234.903760435518</v>
      </c>
      <c r="N2808" s="6">
        <f>((B2807+E2807)*D2807+(B2808+E2808)*D2808+(B2809+E2809)*D2809)/3/SUM(D2779:D2808)</f>
        <v>0.65459878201683686</v>
      </c>
      <c r="O2808" s="7">
        <f>O2779</f>
        <v>5.6074073795405736E-2</v>
      </c>
      <c r="P2808" s="8">
        <f>M2808*O2779</f>
        <v>3489.7645861126352</v>
      </c>
      <c r="Q2808" s="5">
        <f>N2808*O2779</f>
        <v>3.6706020409194823E-2</v>
      </c>
      <c r="R2808" s="8">
        <f t="shared" si="598"/>
        <v>89438.267556887964</v>
      </c>
      <c r="S2808" s="8">
        <f t="shared" si="599"/>
        <v>3186549.8744739192</v>
      </c>
      <c r="T2808" s="9">
        <f t="shared" si="591"/>
        <v>34.291703034766876</v>
      </c>
      <c r="U2808" s="10">
        <f t="shared" si="594"/>
        <v>6.9919244089801396</v>
      </c>
    </row>
    <row r="2809" spans="1:21" x14ac:dyDescent="0.3">
      <c r="A2809" s="17">
        <v>1946</v>
      </c>
      <c r="B2809" s="17">
        <v>30</v>
      </c>
      <c r="C2809" s="17">
        <v>1.7099999999999999E-3</v>
      </c>
      <c r="D2809" s="17">
        <v>1.7099999999999999E-3</v>
      </c>
      <c r="E2809" s="17">
        <v>0.5</v>
      </c>
      <c r="F2809" s="2">
        <f t="shared" si="600"/>
        <v>92767.763734592387</v>
      </c>
      <c r="G2809" s="3">
        <f t="shared" si="601"/>
        <v>158.63287598615298</v>
      </c>
      <c r="H2809" s="2">
        <f t="shared" si="602"/>
        <v>92688.447296599305</v>
      </c>
      <c r="I2809" s="2">
        <f>SUM(H2809:H2889)</f>
        <v>3743426.8131484417</v>
      </c>
      <c r="J2809" s="4">
        <f t="shared" si="595"/>
        <v>40.352668453433317</v>
      </c>
      <c r="K2809" s="5">
        <f t="shared" si="603"/>
        <v>7.6150000000000009E-2</v>
      </c>
      <c r="L2809" s="5">
        <f t="shared" si="596"/>
        <v>2.4967213114754101E-3</v>
      </c>
      <c r="M2809" s="8">
        <f t="shared" si="597"/>
        <v>63536.476921571448</v>
      </c>
      <c r="N2809" s="6">
        <f>((B2808+E2808)*D2808+(B2809+E2809)*D2809+(B2810+E2810)*D2810)/3/SUM(D2779:D2809)</f>
        <v>0.7181659006347122</v>
      </c>
      <c r="O2809" s="7">
        <f>O2779</f>
        <v>5.6074073795405736E-2</v>
      </c>
      <c r="P2809" s="8">
        <f>M2809*O2779</f>
        <v>3562.7490956002907</v>
      </c>
      <c r="Q2809" s="5">
        <f>N2809*O2779</f>
        <v>4.0270487709534876E-2</v>
      </c>
      <c r="R2809" s="8">
        <f t="shared" si="598"/>
        <v>88955.838318925729</v>
      </c>
      <c r="S2809" s="8">
        <f t="shared" si="599"/>
        <v>3097111.6069170311</v>
      </c>
      <c r="T2809" s="9">
        <f t="shared" si="591"/>
        <v>33.385644778264087</v>
      </c>
      <c r="U2809" s="10">
        <f t="shared" si="594"/>
        <v>6.96702367516923</v>
      </c>
    </row>
    <row r="2810" spans="1:21" x14ac:dyDescent="0.3">
      <c r="A2810" s="17">
        <v>1946</v>
      </c>
      <c r="B2810" s="17">
        <v>31</v>
      </c>
      <c r="C2810" s="17">
        <v>1.97E-3</v>
      </c>
      <c r="D2810" s="17">
        <v>1.97E-3</v>
      </c>
      <c r="E2810" s="17">
        <v>0.5</v>
      </c>
      <c r="F2810" s="2">
        <f t="shared" si="600"/>
        <v>92609.130858606237</v>
      </c>
      <c r="G2810" s="3">
        <f t="shared" si="601"/>
        <v>182.43998779145429</v>
      </c>
      <c r="H2810" s="2">
        <f t="shared" si="602"/>
        <v>92517.910864710517</v>
      </c>
      <c r="I2810" s="2">
        <f>SUM(H2810:H2889)</f>
        <v>3650738.3658518423</v>
      </c>
      <c r="J2810" s="4">
        <f t="shared" si="595"/>
        <v>39.420933249289604</v>
      </c>
      <c r="K2810" s="5">
        <f t="shared" si="603"/>
        <v>7.8120000000000009E-2</v>
      </c>
      <c r="L2810" s="5">
        <f t="shared" si="596"/>
        <v>2.4800000000000004E-3</v>
      </c>
      <c r="M2810" s="8">
        <f t="shared" si="597"/>
        <v>73564.51120623156</v>
      </c>
      <c r="N2810" s="6">
        <f>((B2809+E2809)*D2809+(B2810+E2810)*D2810+(B2811+E2811)*D2811)/3/SUM(D2779:D2810)</f>
        <v>0.80489417989417977</v>
      </c>
      <c r="O2810" s="7">
        <f>O2779</f>
        <v>5.6074073795405736E-2</v>
      </c>
      <c r="P2810" s="8">
        <f>M2810*O2779</f>
        <v>4125.0618301011809</v>
      </c>
      <c r="Q2810" s="5">
        <f>N2810*O2779</f>
        <v>4.5133695640878817E-2</v>
      </c>
      <c r="R2810" s="8">
        <f t="shared" si="598"/>
        <v>88342.235634412718</v>
      </c>
      <c r="S2810" s="8">
        <f t="shared" si="599"/>
        <v>3008155.7685981053</v>
      </c>
      <c r="T2810" s="9">
        <f t="shared" si="591"/>
        <v>32.482280534420489</v>
      </c>
      <c r="U2810" s="10">
        <f t="shared" si="594"/>
        <v>6.9386527148691144</v>
      </c>
    </row>
    <row r="2811" spans="1:21" x14ac:dyDescent="0.3">
      <c r="A2811" s="17">
        <v>1946</v>
      </c>
      <c r="B2811" s="17">
        <v>32</v>
      </c>
      <c r="C2811" s="17">
        <v>2.2899999999999999E-3</v>
      </c>
      <c r="D2811" s="17">
        <v>2.2899999999999999E-3</v>
      </c>
      <c r="E2811" s="17">
        <v>0.5</v>
      </c>
      <c r="F2811" s="2">
        <f t="shared" si="600"/>
        <v>92426.690870814782</v>
      </c>
      <c r="G2811" s="3">
        <f t="shared" si="601"/>
        <v>211.65712209416586</v>
      </c>
      <c r="H2811" s="2">
        <f t="shared" si="602"/>
        <v>92320.862309767705</v>
      </c>
      <c r="I2811" s="2">
        <f>SUM(H2811:H2889)</f>
        <v>3558220.4549871315</v>
      </c>
      <c r="J2811" s="4">
        <f t="shared" si="595"/>
        <v>38.497758834192958</v>
      </c>
      <c r="K2811" s="5">
        <f t="shared" si="603"/>
        <v>8.0410000000000009E-2</v>
      </c>
      <c r="L2811" s="5">
        <f t="shared" si="596"/>
        <v>2.4741538461538464E-3</v>
      </c>
      <c r="M2811" s="8">
        <f t="shared" si="597"/>
        <v>85547.276060942546</v>
      </c>
      <c r="N2811" s="6">
        <f>((B2810+E2810)*D2810+(B2811+E2811)*D2811+(B2812+E2812)*D2812)/3/SUM(D2779:D2811)</f>
        <v>0.87267338224930568</v>
      </c>
      <c r="O2811" s="7">
        <f>O2779</f>
        <v>5.6074073795405736E-2</v>
      </c>
      <c r="P2811" s="8">
        <f>M2811*O2779</f>
        <v>4796.9842708372389</v>
      </c>
      <c r="Q2811" s="5">
        <f>N2811*O2779</f>
        <v>4.8934351635533883E-2</v>
      </c>
      <c r="R2811" s="8">
        <f t="shared" si="598"/>
        <v>87803.200770205833</v>
      </c>
      <c r="S2811" s="8">
        <f t="shared" si="599"/>
        <v>2919813.5329636927</v>
      </c>
      <c r="T2811" s="9">
        <f t="shared" si="591"/>
        <v>31.590588232188576</v>
      </c>
      <c r="U2811" s="10">
        <f t="shared" si="594"/>
        <v>6.9071706020043813</v>
      </c>
    </row>
    <row r="2812" spans="1:21" x14ac:dyDescent="0.3">
      <c r="A2812" s="17">
        <v>1946</v>
      </c>
      <c r="B2812" s="17">
        <v>33</v>
      </c>
      <c r="C2812" s="17">
        <v>2.2100000000000002E-3</v>
      </c>
      <c r="D2812" s="17">
        <v>2.2100000000000002E-3</v>
      </c>
      <c r="E2812" s="17">
        <v>0.5</v>
      </c>
      <c r="F2812" s="2">
        <f t="shared" si="600"/>
        <v>92215.033748720612</v>
      </c>
      <c r="G2812" s="3">
        <f t="shared" si="601"/>
        <v>203.79522458467258</v>
      </c>
      <c r="H2812" s="2">
        <f t="shared" si="602"/>
        <v>92113.136136428278</v>
      </c>
      <c r="I2812" s="2">
        <f>SUM(H2812:H2889)</f>
        <v>3465899.5926773641</v>
      </c>
      <c r="J2812" s="4">
        <f t="shared" si="595"/>
        <v>37.584973423332393</v>
      </c>
      <c r="K2812" s="5">
        <f t="shared" si="603"/>
        <v>8.2620000000000013E-2</v>
      </c>
      <c r="L2812" s="5">
        <f t="shared" si="596"/>
        <v>2.4662686567164184E-3</v>
      </c>
      <c r="M2812" s="8">
        <f t="shared" si="597"/>
        <v>82633.018925036682</v>
      </c>
      <c r="N2812" s="6">
        <f>((B2811+E2811)*D2811+(B2812+E2812)*D2812+(B2813+E2813)*D2813)/3/SUM(D2779:D2812)</f>
        <v>0.91214798676672293</v>
      </c>
      <c r="O2812" s="7">
        <f>O2779</f>
        <v>5.6074073795405736E-2</v>
      </c>
      <c r="P2812" s="8">
        <f>M2812*O2779</f>
        <v>4633.5700011396657</v>
      </c>
      <c r="Q2812" s="5">
        <f>N2812*O2779</f>
        <v>5.1147853522287998E-2</v>
      </c>
      <c r="R2812" s="8">
        <f t="shared" si="598"/>
        <v>87401.746941843667</v>
      </c>
      <c r="S2812" s="8">
        <f t="shared" si="599"/>
        <v>2832010.3321934869</v>
      </c>
      <c r="T2812" s="9">
        <f t="shared" si="591"/>
        <v>30.710939605688516</v>
      </c>
      <c r="U2812" s="10">
        <f t="shared" si="594"/>
        <v>6.8740338176438769</v>
      </c>
    </row>
    <row r="2813" spans="1:21" x14ac:dyDescent="0.3">
      <c r="A2813" s="17">
        <v>1946</v>
      </c>
      <c r="B2813" s="17">
        <v>34</v>
      </c>
      <c r="C2813" s="17">
        <v>2.2499999999999998E-3</v>
      </c>
      <c r="D2813" s="17">
        <v>2.2499999999999998E-3</v>
      </c>
      <c r="E2813" s="17">
        <v>0.5</v>
      </c>
      <c r="F2813" s="2">
        <f t="shared" si="600"/>
        <v>92011.238524135944</v>
      </c>
      <c r="G2813" s="3">
        <f t="shared" si="601"/>
        <v>207.02528667930585</v>
      </c>
      <c r="H2813" s="2">
        <f t="shared" si="602"/>
        <v>91907.725880796293</v>
      </c>
      <c r="I2813" s="2">
        <f>SUM(H2813:H2889)</f>
        <v>3373786.4565409352</v>
      </c>
      <c r="J2813" s="4">
        <f t="shared" si="595"/>
        <v>36.667112742493295</v>
      </c>
      <c r="K2813" s="5">
        <f t="shared" si="603"/>
        <v>8.4870000000000015E-2</v>
      </c>
      <c r="L2813" s="5">
        <f t="shared" si="596"/>
        <v>2.4600000000000004E-3</v>
      </c>
      <c r="M2813" s="8">
        <f t="shared" si="597"/>
        <v>84156.620601343835</v>
      </c>
      <c r="N2813" s="6">
        <f>((B2812+E2812)*D2812+(B2813+E2813)*D2813+(B2814+E2814)*D2814)/3/SUM(D2779:D2813)</f>
        <v>0.89961117002474378</v>
      </c>
      <c r="O2813" s="7">
        <f>O2779</f>
        <v>5.6074073795405736E-2</v>
      </c>
      <c r="P2813" s="8">
        <f>M2813*O2779</f>
        <v>4719.0045539717166</v>
      </c>
      <c r="Q2813" s="5">
        <f>N2813*O2779</f>
        <v>5.0444863135138782E-2</v>
      </c>
      <c r="R2813" s="8">
        <f t="shared" si="598"/>
        <v>87271.453227677674</v>
      </c>
      <c r="S2813" s="8">
        <f t="shared" si="599"/>
        <v>2744608.5852516433</v>
      </c>
      <c r="T2813" s="9">
        <f t="shared" si="591"/>
        <v>29.829058159364855</v>
      </c>
      <c r="U2813" s="10">
        <f t="shared" si="594"/>
        <v>6.8380545831284394</v>
      </c>
    </row>
    <row r="2814" spans="1:21" x14ac:dyDescent="0.3">
      <c r="A2814" s="17">
        <v>1946</v>
      </c>
      <c r="B2814" s="17">
        <v>35</v>
      </c>
      <c r="C2814" s="17">
        <v>2.1800000000000001E-3</v>
      </c>
      <c r="D2814" s="17">
        <v>2.1800000000000001E-3</v>
      </c>
      <c r="E2814" s="17">
        <v>0.5</v>
      </c>
      <c r="F2814" s="2">
        <f t="shared" si="600"/>
        <v>91804.213237456643</v>
      </c>
      <c r="G2814" s="3">
        <f t="shared" si="601"/>
        <v>200.13318485765549</v>
      </c>
      <c r="H2814" s="2">
        <f t="shared" si="602"/>
        <v>91704.146645027809</v>
      </c>
      <c r="I2814" s="2">
        <f>SUM(H2814:H2889)</f>
        <v>3281878.7306601391</v>
      </c>
      <c r="J2814" s="4">
        <f t="shared" si="595"/>
        <v>35.748672255067198</v>
      </c>
      <c r="K2814" s="5">
        <f t="shared" si="603"/>
        <v>8.7050000000000016E-2</v>
      </c>
      <c r="L2814" s="5">
        <f t="shared" si="596"/>
        <v>2.4521126760563383E-3</v>
      </c>
      <c r="M2814" s="8">
        <f t="shared" si="597"/>
        <v>81616.634835689474</v>
      </c>
      <c r="N2814" s="6">
        <f>((B2813+E2813)*D2813+(B2814+E2814)*D2814+(B2815+E2815)*D2815)/3/SUM(D2779:D2814)</f>
        <v>0.89268619567298479</v>
      </c>
      <c r="O2814" s="7">
        <f>O2779</f>
        <v>5.6074073795405736E-2</v>
      </c>
      <c r="P2814" s="8">
        <f>M2814*O2779</f>
        <v>4576.5772047091341</v>
      </c>
      <c r="Q2814" s="5">
        <f>N2814*O2779</f>
        <v>5.0056551612306953E-2</v>
      </c>
      <c r="R2814" s="8">
        <f t="shared" si="598"/>
        <v>87113.753295428411</v>
      </c>
      <c r="S2814" s="8">
        <f t="shared" si="599"/>
        <v>2657337.1320239655</v>
      </c>
      <c r="T2814" s="9">
        <f t="shared" si="591"/>
        <v>28.945699094992698</v>
      </c>
      <c r="U2814" s="10">
        <f t="shared" si="594"/>
        <v>6.8029731600745009</v>
      </c>
    </row>
    <row r="2815" spans="1:21" x14ac:dyDescent="0.3">
      <c r="A2815" s="17">
        <v>1946</v>
      </c>
      <c r="B2815" s="17">
        <v>36</v>
      </c>
      <c r="C2815" s="17">
        <v>2.14E-3</v>
      </c>
      <c r="D2815" s="17">
        <v>2.14E-3</v>
      </c>
      <c r="E2815" s="17">
        <v>0.5</v>
      </c>
      <c r="F2815" s="2">
        <f t="shared" si="600"/>
        <v>91604.080052598991</v>
      </c>
      <c r="G2815" s="3">
        <f t="shared" si="601"/>
        <v>196.03273131256185</v>
      </c>
      <c r="H2815" s="2">
        <f t="shared" si="602"/>
        <v>91506.063686942711</v>
      </c>
      <c r="I2815" s="2">
        <f>SUM(H2815:H2889)</f>
        <v>3190174.5840151114</v>
      </c>
      <c r="J2815" s="4">
        <f t="shared" si="595"/>
        <v>34.825682242355533</v>
      </c>
      <c r="K2815" s="5">
        <f t="shared" si="603"/>
        <v>8.9190000000000019E-2</v>
      </c>
      <c r="L2815" s="5">
        <f t="shared" si="596"/>
        <v>2.4435616438356171E-3</v>
      </c>
      <c r="M2815" s="8">
        <f t="shared" si="597"/>
        <v>80224.180882481276</v>
      </c>
      <c r="N2815" s="6">
        <f>((B2814+E2814)*D2814+(B2815+E2815)*D2815+(B2816+E2816)*D2816)/3/SUM(D2779:D2815)</f>
        <v>0.96937250065403435</v>
      </c>
      <c r="O2815" s="7">
        <f>O2779</f>
        <v>5.6074073795405736E-2</v>
      </c>
      <c r="P2815" s="8">
        <f>M2815*O2779</f>
        <v>4498.496638980233</v>
      </c>
      <c r="Q2815" s="5">
        <f>N2815*O2779</f>
        <v>5.4356665136911321E-2</v>
      </c>
      <c r="R2815" s="8">
        <f t="shared" si="598"/>
        <v>86532.099225114682</v>
      </c>
      <c r="S2815" s="8">
        <f t="shared" si="599"/>
        <v>2570223.3787285369</v>
      </c>
      <c r="T2815" s="9">
        <f t="shared" si="591"/>
        <v>28.057957432165868</v>
      </c>
      <c r="U2815" s="10">
        <f t="shared" si="594"/>
        <v>6.7677248101896659</v>
      </c>
    </row>
    <row r="2816" spans="1:21" x14ac:dyDescent="0.3">
      <c r="A2816" s="17">
        <v>1946</v>
      </c>
      <c r="B2816" s="17">
        <v>37</v>
      </c>
      <c r="C2816" s="17">
        <v>2.7699999999999999E-3</v>
      </c>
      <c r="D2816" s="17">
        <v>2.7699999999999999E-3</v>
      </c>
      <c r="E2816" s="17">
        <v>0.5</v>
      </c>
      <c r="F2816" s="2">
        <f t="shared" si="600"/>
        <v>91408.047321286431</v>
      </c>
      <c r="G2816" s="3">
        <f t="shared" si="601"/>
        <v>253.20029107996339</v>
      </c>
      <c r="H2816" s="2">
        <f t="shared" si="602"/>
        <v>91281.447175746449</v>
      </c>
      <c r="I2816" s="2">
        <f>SUM(H2816:H2889)</f>
        <v>3098668.5203281688</v>
      </c>
      <c r="J2816" s="4">
        <f t="shared" si="595"/>
        <v>33.899296737373511</v>
      </c>
      <c r="K2816" s="5">
        <f t="shared" si="603"/>
        <v>9.1960000000000014E-2</v>
      </c>
      <c r="L2816" s="5">
        <f t="shared" si="596"/>
        <v>2.452266666666667E-3</v>
      </c>
      <c r="M2816" s="8">
        <f t="shared" si="597"/>
        <v>103251.53235644438</v>
      </c>
      <c r="N2816" s="6">
        <f>((B2815+E2815)*D2815+(B2816+E2816)*D2816+(B2817+E2817)*D2817)/3/SUM(D2779:D2816)</f>
        <v>1.1159924604900682</v>
      </c>
      <c r="O2816" s="7">
        <f>O2779</f>
        <v>5.6074073795405736E-2</v>
      </c>
      <c r="P2816" s="8">
        <f>M2816*O2779</f>
        <v>5789.7340448439854</v>
      </c>
      <c r="Q2816" s="5">
        <f>N2816*O2779</f>
        <v>6.2578243584636498E-2</v>
      </c>
      <c r="R2816" s="8">
        <f t="shared" si="598"/>
        <v>85569.21453962446</v>
      </c>
      <c r="S2816" s="8">
        <f t="shared" si="599"/>
        <v>2483691.2795034223</v>
      </c>
      <c r="T2816" s="9">
        <f t="shared" si="591"/>
        <v>27.171472887650655</v>
      </c>
      <c r="U2816" s="10">
        <f t="shared" si="594"/>
        <v>6.7278238497228564</v>
      </c>
    </row>
    <row r="2817" spans="1:21" x14ac:dyDescent="0.3">
      <c r="A2817" s="17">
        <v>1946</v>
      </c>
      <c r="B2817" s="17">
        <v>38</v>
      </c>
      <c r="C2817" s="17">
        <v>3.2699999999999999E-3</v>
      </c>
      <c r="D2817" s="17">
        <v>3.2699999999999999E-3</v>
      </c>
      <c r="E2817" s="17">
        <v>0.5</v>
      </c>
      <c r="F2817" s="2">
        <f t="shared" si="600"/>
        <v>91154.847030206467</v>
      </c>
      <c r="G2817" s="3">
        <f t="shared" si="601"/>
        <v>298.07634978877513</v>
      </c>
      <c r="H2817" s="2">
        <f t="shared" si="602"/>
        <v>91005.808855312076</v>
      </c>
      <c r="I2817" s="2">
        <f>SUM(H2817:H2889)</f>
        <v>3007387.073152422</v>
      </c>
      <c r="J2817" s="4">
        <f t="shared" si="595"/>
        <v>32.992069770638174</v>
      </c>
      <c r="K2817" s="5">
        <f t="shared" si="603"/>
        <v>9.5230000000000009E-2</v>
      </c>
      <c r="L2817" s="5">
        <f t="shared" si="596"/>
        <v>2.4735064935064938E-3</v>
      </c>
      <c r="M2817" s="8">
        <f t="shared" si="597"/>
        <v>120507.60754875398</v>
      </c>
      <c r="N2817" s="6">
        <f>((B2816+E2816)*D2816+(B2817+E2817)*D2817+(B2818+E2818)*D2818)/3/SUM(D2779:D2817)</f>
        <v>1.2715880849872239</v>
      </c>
      <c r="O2817" s="7">
        <f>O2779</f>
        <v>5.6074073795405736E-2</v>
      </c>
      <c r="P2817" s="8">
        <f>M2817*O2779</f>
        <v>6757.3524785966238</v>
      </c>
      <c r="Q2817" s="5">
        <f>N2817*O2779</f>
        <v>7.1303124114932254E-2</v>
      </c>
      <c r="R2817" s="8">
        <f t="shared" si="598"/>
        <v>84516.810371321961</v>
      </c>
      <c r="S2817" s="8">
        <f t="shared" si="599"/>
        <v>2398122.064963798</v>
      </c>
      <c r="T2817" s="9">
        <f t="shared" si="591"/>
        <v>26.308223238739238</v>
      </c>
      <c r="U2817" s="10">
        <f t="shared" si="594"/>
        <v>6.6838465318989364</v>
      </c>
    </row>
    <row r="2818" spans="1:21" x14ac:dyDescent="0.3">
      <c r="A2818" s="17">
        <v>1946</v>
      </c>
      <c r="B2818" s="17">
        <v>39</v>
      </c>
      <c r="C2818" s="17">
        <v>3.3800000000000002E-3</v>
      </c>
      <c r="D2818" s="17">
        <v>3.3800000000000002E-3</v>
      </c>
      <c r="E2818" s="17">
        <v>0.5</v>
      </c>
      <c r="F2818" s="2">
        <f t="shared" si="600"/>
        <v>90856.770680417685</v>
      </c>
      <c r="G2818" s="3">
        <f t="shared" si="601"/>
        <v>307.09588489981178</v>
      </c>
      <c r="H2818" s="2">
        <f t="shared" si="602"/>
        <v>90703.222737967779</v>
      </c>
      <c r="I2818" s="2">
        <f>SUM(H2818:H2889)</f>
        <v>2916381.2642971096</v>
      </c>
      <c r="J2818" s="4">
        <f t="shared" si="595"/>
        <v>32.098667413078942</v>
      </c>
      <c r="K2818" s="5">
        <f t="shared" si="603"/>
        <v>9.8610000000000003E-2</v>
      </c>
      <c r="L2818" s="5">
        <f t="shared" si="596"/>
        <v>2.4964556962025317E-3</v>
      </c>
      <c r="M2818" s="8">
        <f t="shared" si="597"/>
        <v>123012.7517852405</v>
      </c>
      <c r="N2818" s="6">
        <f>((B2817+E2817)*D2817+(B2818+E2818)*D2818+(B2819+E2819)*D2819)/3/SUM(D2779:D2818)</f>
        <v>1.350556062603522</v>
      </c>
      <c r="O2818" s="7">
        <f>O2779</f>
        <v>5.6074073795405736E-2</v>
      </c>
      <c r="P2818" s="8">
        <f>M2818*O2779</f>
        <v>6897.8261213815049</v>
      </c>
      <c r="Q2818" s="5">
        <f>N2818*O2779</f>
        <v>7.57311803192625E-2</v>
      </c>
      <c r="R2818" s="8">
        <f t="shared" si="598"/>
        <v>83834.160621260511</v>
      </c>
      <c r="S2818" s="8">
        <f t="shared" si="599"/>
        <v>2313605.2545924759</v>
      </c>
      <c r="T2818" s="9">
        <f t="shared" si="591"/>
        <v>25.464313086037585</v>
      </c>
      <c r="U2818" s="10">
        <f t="shared" si="594"/>
        <v>6.6343543270413576</v>
      </c>
    </row>
    <row r="2819" spans="1:21" x14ac:dyDescent="0.3">
      <c r="A2819" s="17">
        <v>1946</v>
      </c>
      <c r="B2819" s="17">
        <v>40</v>
      </c>
      <c r="C2819" s="17">
        <v>3.47E-3</v>
      </c>
      <c r="D2819" s="17">
        <v>3.46E-3</v>
      </c>
      <c r="E2819" s="17">
        <v>0.5</v>
      </c>
      <c r="F2819" s="2">
        <f t="shared" si="600"/>
        <v>90549.674795517873</v>
      </c>
      <c r="G2819" s="3">
        <f t="shared" si="601"/>
        <v>313.30187479249184</v>
      </c>
      <c r="H2819" s="2">
        <f t="shared" si="602"/>
        <v>90393.023858121625</v>
      </c>
      <c r="I2819" s="2">
        <f>SUM(H2819:H2889)</f>
        <v>2825678.0415591416</v>
      </c>
      <c r="J2819" s="4">
        <f t="shared" si="595"/>
        <v>31.205833129055147</v>
      </c>
      <c r="K2819" s="5">
        <f t="shared" si="603"/>
        <v>0.10207000000000001</v>
      </c>
      <c r="L2819" s="5">
        <f t="shared" si="596"/>
        <v>2.5202469135802469E-3</v>
      </c>
      <c r="M2819" s="8">
        <f t="shared" si="597"/>
        <v>124313.96031249064</v>
      </c>
      <c r="N2819" s="6">
        <f>((B2818+E2818)*D2818+(B2819+E2819)*D2819+(B2820+E2820)*D2820)/3/SUM(D2779:D2819)</f>
        <v>1.416772802978348</v>
      </c>
      <c r="O2819" s="7">
        <f>O2779</f>
        <v>5.6074073795405736E-2</v>
      </c>
      <c r="P2819" s="8">
        <f>M2819*O2779</f>
        <v>6970.7901843617401</v>
      </c>
      <c r="Q2819" s="5">
        <f>N2819*O2779</f>
        <v>7.9444222705531711E-2</v>
      </c>
      <c r="R2819" s="8">
        <f t="shared" si="598"/>
        <v>83211.820339710568</v>
      </c>
      <c r="S2819" s="8">
        <f t="shared" si="599"/>
        <v>2229771.0939712157</v>
      </c>
      <c r="T2819" s="9">
        <f t="shared" si="591"/>
        <v>24.624838233892667</v>
      </c>
      <c r="U2819" s="10">
        <f t="shared" si="594"/>
        <v>6.5809948951624797</v>
      </c>
    </row>
    <row r="2820" spans="1:21" x14ac:dyDescent="0.3">
      <c r="A2820" s="17">
        <v>1946</v>
      </c>
      <c r="B2820" s="17">
        <v>41</v>
      </c>
      <c r="C2820" s="17">
        <v>3.8700000000000002E-3</v>
      </c>
      <c r="D2820" s="17">
        <v>3.8600000000000001E-3</v>
      </c>
      <c r="E2820" s="17">
        <v>0.5</v>
      </c>
      <c r="F2820" s="2">
        <f t="shared" si="600"/>
        <v>90236.372920725378</v>
      </c>
      <c r="G2820" s="3">
        <f t="shared" si="601"/>
        <v>348.31239947399996</v>
      </c>
      <c r="H2820" s="2">
        <f t="shared" si="602"/>
        <v>90062.216720988377</v>
      </c>
      <c r="I2820" s="2">
        <f>SUM(H2820:H2889)</f>
        <v>2735285.01770102</v>
      </c>
      <c r="J2820" s="4">
        <f t="shared" si="595"/>
        <v>30.312444185938496</v>
      </c>
      <c r="K2820" s="5">
        <f t="shared" si="603"/>
        <v>0.10593000000000001</v>
      </c>
      <c r="L2820" s="5">
        <f t="shared" si="596"/>
        <v>2.5525301204819282E-3</v>
      </c>
      <c r="M2820" s="8">
        <f t="shared" si="597"/>
        <v>136457.70393817613</v>
      </c>
      <c r="N2820" s="6">
        <f>((B2819+E2819)*D2819+(B2820+E2820)*D2820+(B2821+E2821)*D2821)/3/SUM(D2779:D2820)</f>
        <v>1.4532238270556026</v>
      </c>
      <c r="O2820" s="7">
        <f>O2779</f>
        <v>5.6074073795405736E-2</v>
      </c>
      <c r="P2820" s="8">
        <f>M2820*O2779</f>
        <v>7651.7393605809166</v>
      </c>
      <c r="Q2820" s="5">
        <f>N2820*O2779</f>
        <v>8.1488180119557801E-2</v>
      </c>
      <c r="R2820" s="8">
        <f t="shared" si="598"/>
        <v>82723.210582861822</v>
      </c>
      <c r="S2820" s="8">
        <f t="shared" si="599"/>
        <v>2146559.2736315052</v>
      </c>
      <c r="T2820" s="9">
        <f t="shared" ref="T2820:T2883" si="604">S2820/F2820</f>
        <v>23.78818212825669</v>
      </c>
      <c r="U2820" s="10">
        <f t="shared" si="594"/>
        <v>6.5242620576818062</v>
      </c>
    </row>
    <row r="2821" spans="1:21" x14ac:dyDescent="0.3">
      <c r="A2821" s="17">
        <v>1946</v>
      </c>
      <c r="B2821" s="17">
        <v>42</v>
      </c>
      <c r="C2821" s="17">
        <v>3.81E-3</v>
      </c>
      <c r="D2821" s="17">
        <v>3.8E-3</v>
      </c>
      <c r="E2821" s="17">
        <v>0.5</v>
      </c>
      <c r="F2821" s="2">
        <f t="shared" si="600"/>
        <v>89888.060521251376</v>
      </c>
      <c r="G2821" s="3">
        <f t="shared" si="601"/>
        <v>341.57462998075522</v>
      </c>
      <c r="H2821" s="2">
        <f t="shared" si="602"/>
        <v>89717.273206261001</v>
      </c>
      <c r="I2821" s="2">
        <f>SUM(H2821:H2889)</f>
        <v>2645222.8009800315</v>
      </c>
      <c r="J2821" s="4">
        <f t="shared" si="595"/>
        <v>29.427966135220448</v>
      </c>
      <c r="K2821" s="5">
        <f t="shared" si="603"/>
        <v>0.10973000000000001</v>
      </c>
      <c r="L2821" s="5">
        <f t="shared" si="596"/>
        <v>2.5818823529411765E-3</v>
      </c>
      <c r="M2821" s="8">
        <f t="shared" si="597"/>
        <v>132296.7445017962</v>
      </c>
      <c r="N2821" s="6">
        <f>((B2820+E2820)*D2820+(B2821+E2821)*D2821+(B2822+E2822)*D2822)/3/SUM(D2779:D2821)</f>
        <v>1.500501230292536</v>
      </c>
      <c r="O2821" s="7">
        <f>O2779</f>
        <v>5.6074073795405736E-2</v>
      </c>
      <c r="P2821" s="8">
        <f>M2821*O2779</f>
        <v>7418.4174140856585</v>
      </c>
      <c r="Q2821" s="5">
        <f>N2821*O2779</f>
        <v>8.4139216717520768E-2</v>
      </c>
      <c r="R2821" s="8">
        <f t="shared" si="598"/>
        <v>82168.532112654386</v>
      </c>
      <c r="S2821" s="8">
        <f t="shared" si="599"/>
        <v>2063836.0630486433</v>
      </c>
      <c r="T2821" s="9">
        <f t="shared" si="604"/>
        <v>22.960068902150915</v>
      </c>
      <c r="U2821" s="10">
        <f t="shared" si="594"/>
        <v>6.4678972330695323</v>
      </c>
    </row>
    <row r="2822" spans="1:21" x14ac:dyDescent="0.3">
      <c r="A2822" s="17">
        <v>1946</v>
      </c>
      <c r="B2822" s="17">
        <v>43</v>
      </c>
      <c r="C2822" s="17">
        <v>3.9699999999999996E-3</v>
      </c>
      <c r="D2822" s="17">
        <v>3.96E-3</v>
      </c>
      <c r="E2822" s="17">
        <v>0.5</v>
      </c>
      <c r="F2822" s="2">
        <f t="shared" si="600"/>
        <v>89546.485891270626</v>
      </c>
      <c r="G2822" s="3">
        <f t="shared" si="601"/>
        <v>354.60408412943167</v>
      </c>
      <c r="H2822" s="2">
        <f t="shared" si="602"/>
        <v>89369.183849205903</v>
      </c>
      <c r="I2822" s="2">
        <f>SUM(H2822:H2889)</f>
        <v>2555505.527773771</v>
      </c>
      <c r="J2822" s="4">
        <f t="shared" si="595"/>
        <v>28.538311719755523</v>
      </c>
      <c r="K2822" s="5">
        <f t="shared" si="603"/>
        <v>0.11369000000000001</v>
      </c>
      <c r="L2822" s="5">
        <f t="shared" si="596"/>
        <v>2.6135632183908047E-3</v>
      </c>
      <c r="M2822" s="8">
        <f t="shared" si="597"/>
        <v>135678.40319843678</v>
      </c>
      <c r="N2822" s="6">
        <f>((B2821+E2821)*D2821+(B2822+E2822)*D2822+(B2823+E2823)*D2823)/3/SUM(D2779:D2822)</f>
        <v>1.6283167678189225</v>
      </c>
      <c r="O2822" s="7">
        <f>O2779</f>
        <v>5.6074073795405736E-2</v>
      </c>
      <c r="P2822" s="8">
        <f>M2822*O2779</f>
        <v>7608.0407933919578</v>
      </c>
      <c r="Q2822" s="5">
        <f>N2822*O2779</f>
        <v>9.1306354600974818E-2</v>
      </c>
      <c r="R2822" s="8">
        <f t="shared" si="598"/>
        <v>81209.209458270605</v>
      </c>
      <c r="S2822" s="8">
        <f t="shared" si="599"/>
        <v>1981667.530935989</v>
      </c>
      <c r="T2822" s="9">
        <f t="shared" si="604"/>
        <v>22.130042415535708</v>
      </c>
      <c r="U2822" s="10">
        <f t="shared" si="594"/>
        <v>6.4082693042198144</v>
      </c>
    </row>
    <row r="2823" spans="1:21" x14ac:dyDescent="0.3">
      <c r="A2823" s="17">
        <v>1946</v>
      </c>
      <c r="B2823" s="17">
        <v>44</v>
      </c>
      <c r="C2823" s="17">
        <v>4.9899999999999996E-3</v>
      </c>
      <c r="D2823" s="17">
        <v>4.9800000000000001E-3</v>
      </c>
      <c r="E2823" s="17">
        <v>0.5</v>
      </c>
      <c r="F2823" s="2">
        <f t="shared" si="600"/>
        <v>89191.881807141195</v>
      </c>
      <c r="G2823" s="3">
        <f t="shared" si="601"/>
        <v>444.17557139956318</v>
      </c>
      <c r="H2823" s="2">
        <f t="shared" si="602"/>
        <v>88969.794021441412</v>
      </c>
      <c r="I2823" s="2">
        <f>SUM(H2823:H2889)</f>
        <v>2466136.3439245648</v>
      </c>
      <c r="J2823" s="4">
        <f t="shared" si="595"/>
        <v>27.649784867832132</v>
      </c>
      <c r="K2823" s="5">
        <f t="shared" si="603"/>
        <v>0.11867000000000001</v>
      </c>
      <c r="L2823" s="5">
        <f t="shared" si="596"/>
        <v>2.666741573033708E-3</v>
      </c>
      <c r="M2823" s="8">
        <f t="shared" si="597"/>
        <v>166561.16059054993</v>
      </c>
      <c r="N2823" s="6">
        <f>((B2822+E2822)*D2822+(B2823+E2823)*D2823+(B2824+E2824)*D2824)/3/SUM(D2779:D2823)</f>
        <v>1.8770118816887162</v>
      </c>
      <c r="O2823" s="7">
        <f>O2779</f>
        <v>5.6074073795405736E-2</v>
      </c>
      <c r="P2823" s="8">
        <f>M2823*O2779</f>
        <v>9339.7628104029227</v>
      </c>
      <c r="Q2823" s="5">
        <f>N2823*O2779</f>
        <v>0.10525170276866645</v>
      </c>
      <c r="R2823" s="8">
        <f t="shared" si="598"/>
        <v>79605.571705707189</v>
      </c>
      <c r="S2823" s="8">
        <f t="shared" si="599"/>
        <v>1900458.3214777184</v>
      </c>
      <c r="T2823" s="9">
        <f t="shared" si="604"/>
        <v>21.307525785665813</v>
      </c>
      <c r="U2823" s="10">
        <f t="shared" si="594"/>
        <v>6.3422590821663185</v>
      </c>
    </row>
    <row r="2824" spans="1:21" x14ac:dyDescent="0.3">
      <c r="A2824" s="17">
        <v>1946</v>
      </c>
      <c r="B2824" s="17">
        <v>45</v>
      </c>
      <c r="C2824" s="17">
        <v>6.0499999999999998E-3</v>
      </c>
      <c r="D2824" s="17">
        <v>6.0299999999999998E-3</v>
      </c>
      <c r="E2824" s="17">
        <v>0.5</v>
      </c>
      <c r="F2824" s="2">
        <f t="shared" si="600"/>
        <v>88747.706235741629</v>
      </c>
      <c r="G2824" s="3">
        <f t="shared" si="601"/>
        <v>535.14866860152199</v>
      </c>
      <c r="H2824" s="2">
        <f t="shared" si="602"/>
        <v>88480.131901440865</v>
      </c>
      <c r="I2824" s="2">
        <f>SUM(H2824:H2889)</f>
        <v>2377166.5499031236</v>
      </c>
      <c r="J2824" s="4">
        <f t="shared" si="595"/>
        <v>26.785667491942007</v>
      </c>
      <c r="K2824" s="5">
        <f t="shared" si="603"/>
        <v>0.12470000000000001</v>
      </c>
      <c r="L2824" s="5">
        <f t="shared" si="596"/>
        <v>2.7406593406593409E-3</v>
      </c>
      <c r="M2824" s="8">
        <f t="shared" si="597"/>
        <v>195262.74596126101</v>
      </c>
      <c r="N2824" s="6">
        <f>((B2823+E2823)*D2823+(B2824+E2824)*D2824+(B2825+E2825)*D2825)/3/SUM(D2779:D2824)</f>
        <v>2.1983560545308736</v>
      </c>
      <c r="O2824" s="7">
        <f>O2779</f>
        <v>5.6074073795405736E-2</v>
      </c>
      <c r="P2824" s="8">
        <f>M2824*O2779</f>
        <v>10949.177626525314</v>
      </c>
      <c r="Q2824" s="5">
        <f>N2824*O2779</f>
        <v>0.12327077963034121</v>
      </c>
      <c r="R2824" s="8">
        <f t="shared" si="598"/>
        <v>77573.117060154837</v>
      </c>
      <c r="S2824" s="8">
        <f t="shared" si="599"/>
        <v>1820852.7497720113</v>
      </c>
      <c r="T2824" s="9">
        <f t="shared" si="604"/>
        <v>20.517180972939826</v>
      </c>
      <c r="U2824" s="10">
        <f t="shared" si="594"/>
        <v>6.268486519002181</v>
      </c>
    </row>
    <row r="2825" spans="1:21" x14ac:dyDescent="0.3">
      <c r="A2825" s="17">
        <v>1946</v>
      </c>
      <c r="B2825" s="17">
        <v>46</v>
      </c>
      <c r="C2825" s="17">
        <v>7.0499999999999998E-3</v>
      </c>
      <c r="D2825" s="17">
        <v>7.0200000000000002E-3</v>
      </c>
      <c r="E2825" s="17">
        <v>0.5</v>
      </c>
      <c r="F2825" s="2">
        <f t="shared" si="600"/>
        <v>88212.557567140102</v>
      </c>
      <c r="G2825" s="3">
        <f t="shared" si="601"/>
        <v>619.25215412132354</v>
      </c>
      <c r="H2825" s="2">
        <f t="shared" si="602"/>
        <v>87902.931490079442</v>
      </c>
      <c r="I2825" s="2">
        <f>SUM(H2825:H2889)</f>
        <v>2288686.4180016816</v>
      </c>
      <c r="J2825" s="4">
        <f t="shared" si="595"/>
        <v>25.945131635705298</v>
      </c>
      <c r="K2825" s="5">
        <f t="shared" si="603"/>
        <v>0.13172</v>
      </c>
      <c r="L2825" s="5">
        <f t="shared" si="596"/>
        <v>2.8326881720430108E-3</v>
      </c>
      <c r="M2825" s="8">
        <f t="shared" si="597"/>
        <v>218609.36203037918</v>
      </c>
      <c r="N2825" s="6">
        <f>((B2824+E2824)*D2824+(B2825+E2825)*D2825+(B2826+E2826)*D2826)/3/SUM(D2779:D2825)</f>
        <v>2.2295905456017815</v>
      </c>
      <c r="O2825" s="7">
        <f>O2779</f>
        <v>5.6074073795405736E-2</v>
      </c>
      <c r="P2825" s="8">
        <f>M2825*O2779</f>
        <v>12258.31749885805</v>
      </c>
      <c r="Q2825" s="5">
        <f>N2825*O2779</f>
        <v>0.12502222478761324</v>
      </c>
      <c r="R2825" s="8">
        <f t="shared" si="598"/>
        <v>76913.111429836557</v>
      </c>
      <c r="S2825" s="8">
        <f t="shared" si="599"/>
        <v>1743279.6327118564</v>
      </c>
      <c r="T2825" s="9">
        <f t="shared" si="604"/>
        <v>19.762261528184535</v>
      </c>
      <c r="U2825" s="10">
        <f t="shared" si="594"/>
        <v>6.1828701075207633</v>
      </c>
    </row>
    <row r="2826" spans="1:21" x14ac:dyDescent="0.3">
      <c r="A2826" s="17">
        <v>1946</v>
      </c>
      <c r="B2826" s="17">
        <v>47</v>
      </c>
      <c r="C2826" s="17">
        <v>5.9100000000000003E-3</v>
      </c>
      <c r="D2826" s="17">
        <v>5.8999999999999999E-3</v>
      </c>
      <c r="E2826" s="17">
        <v>0.5</v>
      </c>
      <c r="F2826" s="2">
        <f t="shared" si="600"/>
        <v>87593.305413018781</v>
      </c>
      <c r="G2826" s="3">
        <f t="shared" si="601"/>
        <v>516.80050193681075</v>
      </c>
      <c r="H2826" s="2">
        <f t="shared" si="602"/>
        <v>87334.905162050374</v>
      </c>
      <c r="I2826" s="2">
        <f>SUM(H2826:H2889)</f>
        <v>2200783.4865116021</v>
      </c>
      <c r="J2826" s="4">
        <f t="shared" si="595"/>
        <v>25.125019270987632</v>
      </c>
      <c r="K2826" s="5">
        <f t="shared" si="603"/>
        <v>0.13761999999999999</v>
      </c>
      <c r="L2826" s="5">
        <f t="shared" si="596"/>
        <v>2.8972631578947365E-3</v>
      </c>
      <c r="M2826" s="8">
        <f t="shared" si="597"/>
        <v>178375.40940269228</v>
      </c>
      <c r="N2826" s="6">
        <f>((B2825+E2825)*D2825+(B2826+E2826)*D2826+(B2827+E2827)*D2827)/3/SUM(D2779:D2826)</f>
        <v>2.3916218572881851</v>
      </c>
      <c r="O2826" s="7">
        <f>O2779</f>
        <v>5.6074073795405736E-2</v>
      </c>
      <c r="P2826" s="8">
        <f>M2826*O2779</f>
        <v>10002.235870132277</v>
      </c>
      <c r="Q2826" s="5">
        <f>N2826*O2779</f>
        <v>0.13410798051628303</v>
      </c>
      <c r="R2826" s="8">
        <f t="shared" si="598"/>
        <v>75622.5974021867</v>
      </c>
      <c r="S2826" s="8">
        <f t="shared" si="599"/>
        <v>1666366.5212820198</v>
      </c>
      <c r="T2826" s="9">
        <f t="shared" si="604"/>
        <v>19.023902722072087</v>
      </c>
      <c r="U2826" s="10">
        <f t="shared" si="594"/>
        <v>6.1011165489155452</v>
      </c>
    </row>
    <row r="2827" spans="1:21" x14ac:dyDescent="0.3">
      <c r="A2827" s="17">
        <v>1946</v>
      </c>
      <c r="B2827" s="17">
        <v>48</v>
      </c>
      <c r="C2827" s="17">
        <v>7.8799999999999999E-3</v>
      </c>
      <c r="D2827" s="17">
        <v>7.8499999999999993E-3</v>
      </c>
      <c r="E2827" s="17">
        <v>0.5</v>
      </c>
      <c r="F2827" s="2">
        <f t="shared" si="600"/>
        <v>87076.504911081967</v>
      </c>
      <c r="G2827" s="3">
        <f t="shared" si="601"/>
        <v>683.55056355199338</v>
      </c>
      <c r="H2827" s="2">
        <f t="shared" si="602"/>
        <v>86734.729629305977</v>
      </c>
      <c r="I2827" s="2">
        <f>SUM(H2827:H2889)</f>
        <v>2113448.5813495521</v>
      </c>
      <c r="J2827" s="4">
        <f t="shared" si="595"/>
        <v>24.27116916908524</v>
      </c>
      <c r="K2827" s="5">
        <f t="shared" si="603"/>
        <v>0.14546999999999999</v>
      </c>
      <c r="L2827" s="5">
        <f t="shared" si="596"/>
        <v>2.9993814432989689E-3</v>
      </c>
      <c r="M2827" s="8">
        <f t="shared" si="597"/>
        <v>227897.17695931587</v>
      </c>
      <c r="N2827" s="6">
        <f>((B2826+E2826)*D2826+(B2827+E2827)*D2827+(B2828+E2828)*D2828)/3/SUM(D2779:D2827)</f>
        <v>2.4968378359799273</v>
      </c>
      <c r="O2827" s="7">
        <f>O2779</f>
        <v>5.6074073795405736E-2</v>
      </c>
      <c r="P2827" s="8">
        <f>M2827*O2779</f>
        <v>12779.123118581318</v>
      </c>
      <c r="Q2827" s="5">
        <f>N2827*O2779</f>
        <v>0.14000786906989959</v>
      </c>
      <c r="R2827" s="8">
        <f t="shared" si="598"/>
        <v>74591.184959552964</v>
      </c>
      <c r="S2827" s="8">
        <f t="shared" si="599"/>
        <v>1590743.9238798332</v>
      </c>
      <c r="T2827" s="9">
        <f t="shared" si="604"/>
        <v>18.26834833924741</v>
      </c>
      <c r="U2827" s="10">
        <f t="shared" si="594"/>
        <v>6.0028208298378303</v>
      </c>
    </row>
    <row r="2828" spans="1:21" x14ac:dyDescent="0.3">
      <c r="A2828" s="17">
        <v>1946</v>
      </c>
      <c r="B2828" s="17">
        <v>49</v>
      </c>
      <c r="C2828" s="17">
        <v>8.6999999999999994E-3</v>
      </c>
      <c r="D2828" s="17">
        <v>8.6599999999999993E-3</v>
      </c>
      <c r="E2828" s="17">
        <v>0.5</v>
      </c>
      <c r="F2828" s="2">
        <f t="shared" si="600"/>
        <v>86392.954347529972</v>
      </c>
      <c r="G2828" s="3">
        <f t="shared" si="601"/>
        <v>748.16298464960948</v>
      </c>
      <c r="H2828" s="2">
        <f t="shared" si="602"/>
        <v>86018.872855205162</v>
      </c>
      <c r="I2828" s="2">
        <f>SUM(H2828:H2889)</f>
        <v>2026713.851720247</v>
      </c>
      <c r="J2828" s="4">
        <f t="shared" si="595"/>
        <v>23.459249275901072</v>
      </c>
      <c r="K2828" s="5">
        <f t="shared" si="603"/>
        <v>0.15412999999999999</v>
      </c>
      <c r="L2828" s="5">
        <f t="shared" si="596"/>
        <v>3.1137373737373736E-3</v>
      </c>
      <c r="M2828" s="8">
        <f t="shared" si="597"/>
        <v>240278.12716638987</v>
      </c>
      <c r="N2828" s="6">
        <f>((B2827+E2827)*D2827+(B2828+E2828)*D2828+(B2829+E2829)*D2829)/3/SUM(D2779:D2828)</f>
        <v>2.7825428750621768</v>
      </c>
      <c r="O2828" s="7">
        <f>O2779</f>
        <v>5.6074073795405736E-2</v>
      </c>
      <c r="P2828" s="8">
        <f>M2828*O2779</f>
        <v>13473.373434150029</v>
      </c>
      <c r="Q2828" s="5">
        <f>N2828*O2779</f>
        <v>0.15602851451511696</v>
      </c>
      <c r="R2828" s="8">
        <f t="shared" si="598"/>
        <v>72597.475903342784</v>
      </c>
      <c r="S2828" s="8">
        <f t="shared" si="599"/>
        <v>1516152.7389202802</v>
      </c>
      <c r="T2828" s="9">
        <f t="shared" si="604"/>
        <v>17.549495214867925</v>
      </c>
      <c r="U2828" s="10">
        <f t="shared" si="594"/>
        <v>5.9097540610331478</v>
      </c>
    </row>
    <row r="2829" spans="1:21" x14ac:dyDescent="0.3">
      <c r="A2829" s="17">
        <v>1946</v>
      </c>
      <c r="B2829" s="17">
        <v>50</v>
      </c>
      <c r="C2829" s="17">
        <v>9.4999999999999998E-3</v>
      </c>
      <c r="D2829" s="17">
        <v>9.4500000000000001E-3</v>
      </c>
      <c r="E2829" s="17">
        <v>0.5</v>
      </c>
      <c r="F2829" s="2">
        <f t="shared" si="600"/>
        <v>85644.791362880365</v>
      </c>
      <c r="G2829" s="3">
        <f t="shared" si="601"/>
        <v>809.34327837921944</v>
      </c>
      <c r="H2829" s="2">
        <f t="shared" si="602"/>
        <v>85240.119723690761</v>
      </c>
      <c r="I2829" s="2">
        <f>SUM(H2829:H2889)</f>
        <v>1940694.9788650419</v>
      </c>
      <c r="J2829" s="4">
        <f t="shared" si="595"/>
        <v>22.659813258721602</v>
      </c>
      <c r="K2829" s="5">
        <f t="shared" si="603"/>
        <v>0.16358</v>
      </c>
      <c r="L2829" s="5">
        <f t="shared" si="596"/>
        <v>3.2392079207920793E-3</v>
      </c>
      <c r="M2829" s="8">
        <f t="shared" si="597"/>
        <v>249858.39074551035</v>
      </c>
      <c r="N2829" s="6">
        <f>((B2828+E2828)*D2828+(B2829+E2829)*D2829+(B2830+E2830)*D2830)/3/SUM(D2779:D2829)</f>
        <v>2.8083098993356965</v>
      </c>
      <c r="O2829" s="7">
        <f>O2779</f>
        <v>5.6074073795405736E-2</v>
      </c>
      <c r="P2829" s="8">
        <f>M2829*O2779</f>
        <v>14010.577841065069</v>
      </c>
      <c r="Q2829" s="5">
        <f>N2829*O2779</f>
        <v>0.1574733765357183</v>
      </c>
      <c r="R2829" s="8">
        <f t="shared" si="598"/>
        <v>71817.070254492297</v>
      </c>
      <c r="S2829" s="8">
        <f t="shared" si="599"/>
        <v>1443555.2630169375</v>
      </c>
      <c r="T2829" s="9">
        <f t="shared" si="604"/>
        <v>16.85514367009824</v>
      </c>
      <c r="U2829" s="10">
        <f t="shared" si="594"/>
        <v>5.8046695886233621</v>
      </c>
    </row>
    <row r="2830" spans="1:21" x14ac:dyDescent="0.3">
      <c r="A2830" s="17">
        <v>1946</v>
      </c>
      <c r="B2830" s="17">
        <v>51</v>
      </c>
      <c r="C2830" s="17">
        <v>9.2099999999999994E-3</v>
      </c>
      <c r="D2830" s="17">
        <v>9.1699999999999993E-3</v>
      </c>
      <c r="E2830" s="17">
        <v>0.5</v>
      </c>
      <c r="F2830" s="2">
        <f t="shared" si="600"/>
        <v>84835.448084501142</v>
      </c>
      <c r="G2830" s="3">
        <f t="shared" si="601"/>
        <v>777.9410589348754</v>
      </c>
      <c r="H2830" s="2">
        <f t="shared" si="602"/>
        <v>84446.477555033707</v>
      </c>
      <c r="I2830" s="2">
        <f>SUM(H2830:H2889)</f>
        <v>1855454.859141351</v>
      </c>
      <c r="J2830" s="4">
        <f t="shared" si="595"/>
        <v>21.871221300006663</v>
      </c>
      <c r="K2830" s="5">
        <f t="shared" si="603"/>
        <v>0.17275000000000001</v>
      </c>
      <c r="L2830" s="5">
        <f t="shared" si="596"/>
        <v>3.3543689320388354E-3</v>
      </c>
      <c r="M2830" s="8">
        <f t="shared" si="597"/>
        <v>231918.75273601204</v>
      </c>
      <c r="N2830" s="6">
        <f>((B2829+E2829)*D2829+(B2830+E2830)*D2830+(B2831+E2831)*D2831)/3/SUM(D2779:D2830)</f>
        <v>2.9616111915098884</v>
      </c>
      <c r="O2830" s="7">
        <f>O2779</f>
        <v>5.6074073795405736E-2</v>
      </c>
      <c r="P2830" s="8">
        <f>M2830*O2779</f>
        <v>13004.629255457596</v>
      </c>
      <c r="Q2830" s="5">
        <f>N2830*O2779</f>
        <v>0.16606960450602498</v>
      </c>
      <c r="R2830" s="8">
        <f t="shared" si="598"/>
        <v>70422.484425542338</v>
      </c>
      <c r="S2830" s="8">
        <f t="shared" si="599"/>
        <v>1371738.1927624452</v>
      </c>
      <c r="T2830" s="9">
        <f t="shared" si="604"/>
        <v>16.169398803624077</v>
      </c>
      <c r="U2830" s="10">
        <f t="shared" si="594"/>
        <v>5.7018224963825865</v>
      </c>
    </row>
    <row r="2831" spans="1:21" x14ac:dyDescent="0.3">
      <c r="A2831" s="17">
        <v>1946</v>
      </c>
      <c r="B2831" s="17">
        <v>52</v>
      </c>
      <c r="C2831" s="17">
        <v>1.1209999999999999E-2</v>
      </c>
      <c r="D2831" s="17">
        <v>1.115E-2</v>
      </c>
      <c r="E2831" s="17">
        <v>0.5</v>
      </c>
      <c r="F2831" s="2">
        <f t="shared" si="600"/>
        <v>84057.507025566272</v>
      </c>
      <c r="G2831" s="3">
        <f t="shared" si="601"/>
        <v>937.24120333506391</v>
      </c>
      <c r="H2831" s="2">
        <f t="shared" si="602"/>
        <v>83588.886423898744</v>
      </c>
      <c r="I2831" s="2">
        <f>SUM(H2831:H2889)</f>
        <v>1771008.3815863172</v>
      </c>
      <c r="J2831" s="4">
        <f t="shared" si="595"/>
        <v>21.069009113578176</v>
      </c>
      <c r="K2831" s="5">
        <f t="shared" si="603"/>
        <v>0.18390000000000001</v>
      </c>
      <c r="L2831" s="5">
        <f t="shared" si="596"/>
        <v>3.5028571428571431E-3</v>
      </c>
      <c r="M2831" s="8">
        <f t="shared" si="597"/>
        <v>267564.78072371316</v>
      </c>
      <c r="N2831" s="6">
        <f>((B2830+E2830)*D2830+(B2831+E2831)*D2831+(B2832+E2832)*D2832)/3/SUM(D2779:D2831)</f>
        <v>3.0118633315207544</v>
      </c>
      <c r="O2831" s="7">
        <f>O2779</f>
        <v>5.6074073795405736E-2</v>
      </c>
      <c r="P2831" s="8">
        <f>M2831*O2779</f>
        <v>15003.447259353046</v>
      </c>
      <c r="Q2831" s="5">
        <f>N2831*O2779</f>
        <v>0.16888744671337136</v>
      </c>
      <c r="R2831" s="8">
        <f t="shared" si="598"/>
        <v>69471.772822152489</v>
      </c>
      <c r="S2831" s="8">
        <f t="shared" si="599"/>
        <v>1301315.7083369028</v>
      </c>
      <c r="T2831" s="9">
        <f t="shared" si="604"/>
        <v>15.481255088151791</v>
      </c>
      <c r="U2831" s="10">
        <f t="shared" si="594"/>
        <v>5.5877540254263849</v>
      </c>
    </row>
    <row r="2832" spans="1:21" x14ac:dyDescent="0.3">
      <c r="A2832" s="17">
        <v>1946</v>
      </c>
      <c r="B2832" s="17">
        <v>53</v>
      </c>
      <c r="C2832" s="17">
        <v>1.1350000000000001E-2</v>
      </c>
      <c r="D2832" s="17">
        <v>1.129E-2</v>
      </c>
      <c r="E2832" s="17">
        <v>0.5</v>
      </c>
      <c r="F2832" s="2">
        <f t="shared" si="600"/>
        <v>83120.265822231202</v>
      </c>
      <c r="G2832" s="3">
        <f t="shared" si="601"/>
        <v>938.42780113299023</v>
      </c>
      <c r="H2832" s="2">
        <f t="shared" si="602"/>
        <v>82651.051921664708</v>
      </c>
      <c r="I2832" s="2">
        <f>SUM(H2832:H2889)</f>
        <v>1687419.4951624188</v>
      </c>
      <c r="J2832" s="4">
        <f t="shared" si="595"/>
        <v>20.300939590006756</v>
      </c>
      <c r="K2832" s="5">
        <f t="shared" si="603"/>
        <v>0.19519</v>
      </c>
      <c r="L2832" s="5">
        <f t="shared" si="596"/>
        <v>3.6484112149532712E-3</v>
      </c>
      <c r="M2832" s="8">
        <f t="shared" si="597"/>
        <v>257215.46882839783</v>
      </c>
      <c r="N2832" s="6">
        <f>((B2831+E2831)*D2831+(B2832+E2832)*D2832+(B2833+E2833)*D2833)/3/SUM(D2779:D2832)</f>
        <v>3.3323086906774595</v>
      </c>
      <c r="O2832" s="7">
        <f>O2779</f>
        <v>5.6074073795405736E-2</v>
      </c>
      <c r="P2832" s="8">
        <f>M2832*O2779</f>
        <v>14423.119180403464</v>
      </c>
      <c r="Q2832" s="5">
        <f>N2832*O2779</f>
        <v>0.18685612343011973</v>
      </c>
      <c r="R2832" s="8">
        <f t="shared" si="598"/>
        <v>67207.196762160893</v>
      </c>
      <c r="S2832" s="8">
        <f t="shared" si="599"/>
        <v>1231843.9355147502</v>
      </c>
      <c r="T2832" s="9">
        <f t="shared" si="604"/>
        <v>14.820019201445856</v>
      </c>
      <c r="U2832" s="10">
        <f t="shared" si="594"/>
        <v>5.4809203885609001</v>
      </c>
    </row>
    <row r="2833" spans="1:21" x14ac:dyDescent="0.3">
      <c r="A2833" s="17">
        <v>1946</v>
      </c>
      <c r="B2833" s="17">
        <v>54</v>
      </c>
      <c r="C2833" s="17">
        <v>1.4080000000000001E-2</v>
      </c>
      <c r="D2833" s="17">
        <v>1.3979999999999999E-2</v>
      </c>
      <c r="E2833" s="17">
        <v>0.5</v>
      </c>
      <c r="F2833" s="2">
        <f t="shared" si="600"/>
        <v>82181.838021098214</v>
      </c>
      <c r="G2833" s="3">
        <f t="shared" si="601"/>
        <v>1148.9020955349529</v>
      </c>
      <c r="H2833" s="2">
        <f t="shared" si="602"/>
        <v>81607.386973330737</v>
      </c>
      <c r="I2833" s="2">
        <f>SUM(H2833:H2889)</f>
        <v>1604768.4432407541</v>
      </c>
      <c r="J2833" s="4">
        <f t="shared" si="595"/>
        <v>19.527044927235242</v>
      </c>
      <c r="K2833" s="5">
        <f t="shared" si="603"/>
        <v>0.20916999999999999</v>
      </c>
      <c r="L2833" s="5">
        <f t="shared" si="596"/>
        <v>3.8379816513761469E-3</v>
      </c>
      <c r="M2833" s="8">
        <f t="shared" si="597"/>
        <v>299350.59619761404</v>
      </c>
      <c r="N2833" s="6">
        <f>((B2832+E2832)*D2832+(B2833+E2833)*D2833+(B2834+E2834)*D2834)/3/SUM(D2779:D2833)</f>
        <v>3.3831253685200231</v>
      </c>
      <c r="O2833" s="7">
        <f>O2779</f>
        <v>5.6074073795405736E-2</v>
      </c>
      <c r="P2833" s="8">
        <f>M2833*O2779</f>
        <v>16785.807421883714</v>
      </c>
      <c r="Q2833" s="5">
        <f>N2833*O2779</f>
        <v>0.18970562157350102</v>
      </c>
      <c r="R2833" s="8">
        <f t="shared" si="598"/>
        <v>66126.006902565801</v>
      </c>
      <c r="S2833" s="8">
        <f t="shared" si="599"/>
        <v>1164636.7387525893</v>
      </c>
      <c r="T2833" s="9">
        <f t="shared" si="604"/>
        <v>14.171461320366147</v>
      </c>
      <c r="U2833" s="10">
        <f t="shared" si="594"/>
        <v>5.3555836068690947</v>
      </c>
    </row>
    <row r="2834" spans="1:21" x14ac:dyDescent="0.3">
      <c r="A2834" s="17">
        <v>1946</v>
      </c>
      <c r="B2834" s="17">
        <v>55</v>
      </c>
      <c r="C2834" s="17">
        <v>1.3729999999999999E-2</v>
      </c>
      <c r="D2834" s="17">
        <v>1.3639999999999999E-2</v>
      </c>
      <c r="E2834" s="17">
        <v>0.5</v>
      </c>
      <c r="F2834" s="2">
        <f t="shared" si="600"/>
        <v>81032.935925563259</v>
      </c>
      <c r="G2834" s="3">
        <f t="shared" si="601"/>
        <v>1105.2892460246828</v>
      </c>
      <c r="H2834" s="2">
        <f t="shared" si="602"/>
        <v>80480.291302550919</v>
      </c>
      <c r="I2834" s="2">
        <f>SUM(H2834:H2889)</f>
        <v>1523161.0562674236</v>
      </c>
      <c r="J2834" s="4">
        <f t="shared" si="595"/>
        <v>18.796814392441576</v>
      </c>
      <c r="K2834" s="5">
        <f t="shared" si="603"/>
        <v>0.22281000000000001</v>
      </c>
      <c r="L2834" s="5">
        <f t="shared" si="596"/>
        <v>4.0145945945945947E-3</v>
      </c>
      <c r="M2834" s="8">
        <f t="shared" si="597"/>
        <v>275317.77368327224</v>
      </c>
      <c r="N2834" s="6">
        <f>((B2833+E2833)*D2833+(B2834+E2834)*D2834+(B2835+E2835)*D2835)/3/SUM(D2779:D2834)</f>
        <v>3.5850799634965513</v>
      </c>
      <c r="O2834" s="7">
        <f>O2779</f>
        <v>5.6074073795405736E-2</v>
      </c>
      <c r="P2834" s="8">
        <f>M2834*O2779</f>
        <v>15438.189158702624</v>
      </c>
      <c r="Q2834" s="5">
        <f>N2834*O2779</f>
        <v>0.20103003843553613</v>
      </c>
      <c r="R2834" s="8">
        <f t="shared" si="598"/>
        <v>64301.335248695963</v>
      </c>
      <c r="S2834" s="8">
        <f t="shared" si="599"/>
        <v>1098510.7318500236</v>
      </c>
      <c r="T2834" s="9">
        <f t="shared" si="604"/>
        <v>13.55634865382533</v>
      </c>
      <c r="U2834" s="10">
        <f t="shared" si="594"/>
        <v>5.2404657386162459</v>
      </c>
    </row>
    <row r="2835" spans="1:21" x14ac:dyDescent="0.3">
      <c r="A2835" s="17">
        <v>1946</v>
      </c>
      <c r="B2835" s="17">
        <v>56</v>
      </c>
      <c r="C2835" s="17">
        <v>1.5650000000000001E-2</v>
      </c>
      <c r="D2835" s="17">
        <v>1.553E-2</v>
      </c>
      <c r="E2835" s="17">
        <v>0.5</v>
      </c>
      <c r="F2835" s="2">
        <f t="shared" si="600"/>
        <v>79927.646679538579</v>
      </c>
      <c r="G2835" s="3">
        <f t="shared" si="601"/>
        <v>1241.2763529332342</v>
      </c>
      <c r="H2835" s="2">
        <f t="shared" si="602"/>
        <v>79307.008503071964</v>
      </c>
      <c r="I2835" s="2">
        <f>SUM(H2835:H2889)</f>
        <v>1442680.7649648727</v>
      </c>
      <c r="J2835" s="4">
        <f t="shared" si="595"/>
        <v>18.049834129974428</v>
      </c>
      <c r="K2835" s="5">
        <f t="shared" si="603"/>
        <v>0.23834</v>
      </c>
      <c r="L2835" s="5">
        <f t="shared" si="596"/>
        <v>4.2184070796460176E-3</v>
      </c>
      <c r="M2835" s="8">
        <f t="shared" si="597"/>
        <v>294252.38709712063</v>
      </c>
      <c r="N2835" s="6">
        <f>((B2834+E2834)*D2834+(B2835+E2835)*D2835+(B2836+E2836)*D2836)/3/SUM(D2779:D2835)</f>
        <v>3.6859668261027663</v>
      </c>
      <c r="O2835" s="7">
        <f>O2779</f>
        <v>5.6074073795405736E-2</v>
      </c>
      <c r="P2835" s="8">
        <f>M2835*O2779</f>
        <v>16499.930068558238</v>
      </c>
      <c r="Q2835" s="5">
        <f>N2835*O2779</f>
        <v>0.20668717581430399</v>
      </c>
      <c r="R2835" s="8">
        <f t="shared" si="598"/>
        <v>62915.266893291031</v>
      </c>
      <c r="S2835" s="8">
        <f t="shared" si="599"/>
        <v>1034209.3966013276</v>
      </c>
      <c r="T2835" s="9">
        <f t="shared" si="604"/>
        <v>12.939319992090853</v>
      </c>
      <c r="U2835" s="10">
        <f t="shared" si="594"/>
        <v>5.110514137883575</v>
      </c>
    </row>
    <row r="2836" spans="1:21" x14ac:dyDescent="0.3">
      <c r="A2836" s="17">
        <v>1946</v>
      </c>
      <c r="B2836" s="17">
        <v>57</v>
      </c>
      <c r="C2836" s="17">
        <v>1.7569999999999999E-2</v>
      </c>
      <c r="D2836" s="17">
        <v>1.7409999999999998E-2</v>
      </c>
      <c r="E2836" s="17">
        <v>0.5</v>
      </c>
      <c r="F2836" s="2">
        <f t="shared" si="600"/>
        <v>78686.370326605349</v>
      </c>
      <c r="G2836" s="3">
        <f t="shared" si="601"/>
        <v>1369.929707386199</v>
      </c>
      <c r="H2836" s="2">
        <f t="shared" si="602"/>
        <v>78001.405472912244</v>
      </c>
      <c r="I2836" s="2">
        <f>SUM(H2836:H2889)</f>
        <v>1363373.756461801</v>
      </c>
      <c r="J2836" s="4">
        <f t="shared" si="595"/>
        <v>17.32668250934455</v>
      </c>
      <c r="K2836" s="5">
        <f t="shared" si="603"/>
        <v>0.25574999999999998</v>
      </c>
      <c r="L2836" s="5">
        <f t="shared" si="596"/>
        <v>4.4478260869565212E-3</v>
      </c>
      <c r="M2836" s="8">
        <f t="shared" si="597"/>
        <v>307999.8364602403</v>
      </c>
      <c r="N2836" s="6">
        <f>((B2835+E2835)*D2835+(B2836+E2836)*D2836+(B2837+E2837)*D2837)/3/SUM(D2779:D2836)</f>
        <v>4.0648028673835128</v>
      </c>
      <c r="O2836" s="7">
        <f>O2779</f>
        <v>5.6074073795405736E-2</v>
      </c>
      <c r="P2836" s="8">
        <f>M2836*O2779</f>
        <v>17270.805558644413</v>
      </c>
      <c r="Q2836" s="5">
        <f>N2836*O2779</f>
        <v>0.22793005594943994</v>
      </c>
      <c r="R2836" s="8">
        <f t="shared" si="598"/>
        <v>60222.540759336407</v>
      </c>
      <c r="S2836" s="8">
        <f t="shared" si="599"/>
        <v>971294.12970803655</v>
      </c>
      <c r="T2836" s="9">
        <f t="shared" si="604"/>
        <v>12.343867504327159</v>
      </c>
      <c r="U2836" s="10">
        <f t="shared" si="594"/>
        <v>4.9828150050173914</v>
      </c>
    </row>
    <row r="2837" spans="1:21" x14ac:dyDescent="0.3">
      <c r="A2837" s="17">
        <v>1946</v>
      </c>
      <c r="B2837" s="17">
        <v>58</v>
      </c>
      <c r="C2837" s="17">
        <v>2.1420000000000002E-2</v>
      </c>
      <c r="D2837" s="17">
        <v>2.12E-2</v>
      </c>
      <c r="E2837" s="17">
        <v>0.5</v>
      </c>
      <c r="F2837" s="2">
        <f t="shared" si="600"/>
        <v>77316.440619219153</v>
      </c>
      <c r="G2837" s="3">
        <f t="shared" si="601"/>
        <v>1639.108541127446</v>
      </c>
      <c r="H2837" s="2">
        <f t="shared" si="602"/>
        <v>76496.886348655433</v>
      </c>
      <c r="I2837" s="2">
        <f>SUM(H2837:H2889)</f>
        <v>1285372.3509888886</v>
      </c>
      <c r="J2837" s="4">
        <f t="shared" si="595"/>
        <v>16.624825725220642</v>
      </c>
      <c r="K2837" s="5">
        <f t="shared" si="603"/>
        <v>0.27694999999999997</v>
      </c>
      <c r="L2837" s="5">
        <f t="shared" si="596"/>
        <v>4.7341880341880338E-3</v>
      </c>
      <c r="M2837" s="8">
        <f t="shared" si="597"/>
        <v>346228.01825584256</v>
      </c>
      <c r="N2837" s="6">
        <f>((B2836+E2836)*D2836+(B2837+E2837)*D2837+(B2838+E2838)*D2838)/3/SUM(D2779:D2837)</f>
        <v>4.1448757296744301</v>
      </c>
      <c r="O2837" s="7">
        <f>O2779</f>
        <v>5.6074073795405736E-2</v>
      </c>
      <c r="P2837" s="8">
        <f>M2837*O2779</f>
        <v>19414.4154457152</v>
      </c>
      <c r="Q2837" s="5">
        <f>N2837*O2779</f>
        <v>0.23242006753855018</v>
      </c>
      <c r="R2837" s="8">
        <f t="shared" si="598"/>
        <v>58717.474857012145</v>
      </c>
      <c r="S2837" s="8">
        <f t="shared" si="599"/>
        <v>911071.58894870011</v>
      </c>
      <c r="T2837" s="9">
        <f t="shared" si="604"/>
        <v>11.783672161470763</v>
      </c>
      <c r="U2837" s="10">
        <f t="shared" si="594"/>
        <v>4.841153563749879</v>
      </c>
    </row>
    <row r="2838" spans="1:21" x14ac:dyDescent="0.3">
      <c r="A2838" s="17">
        <v>1946</v>
      </c>
      <c r="B2838" s="17">
        <v>59</v>
      </c>
      <c r="C2838" s="17">
        <v>2.0410000000000001E-2</v>
      </c>
      <c r="D2838" s="17">
        <v>2.0209999999999999E-2</v>
      </c>
      <c r="E2838" s="17">
        <v>0.5</v>
      </c>
      <c r="F2838" s="2">
        <f t="shared" si="600"/>
        <v>75677.332078091713</v>
      </c>
      <c r="G2838" s="3">
        <f t="shared" si="601"/>
        <v>1529.4388812982334</v>
      </c>
      <c r="H2838" s="2">
        <f t="shared" si="602"/>
        <v>74912.612637442595</v>
      </c>
      <c r="I2838" s="2">
        <f>SUM(H2838:H2889)</f>
        <v>1208875.4646402334</v>
      </c>
      <c r="J2838" s="4">
        <f t="shared" si="595"/>
        <v>15.9740761393754</v>
      </c>
      <c r="K2838" s="5">
        <f t="shared" si="603"/>
        <v>0.29715999999999998</v>
      </c>
      <c r="L2838" s="5">
        <f t="shared" si="596"/>
        <v>4.9942857142857141E-3</v>
      </c>
      <c r="M2838" s="8">
        <f t="shared" si="597"/>
        <v>306237.76227367372</v>
      </c>
      <c r="N2838" s="6">
        <f>((B2837+E2837)*D2837+(B2838+E2838)*D2838+(B2839+E2839)*D2839)/3/SUM(D2779:D2838)</f>
        <v>4.2418898909678289</v>
      </c>
      <c r="O2838" s="7">
        <f>O2779</f>
        <v>5.6074073795405736E-2</v>
      </c>
      <c r="P2838" s="8">
        <f>M2838*O2779</f>
        <v>17171.998880673898</v>
      </c>
      <c r="Q2838" s="5">
        <f>N2838*O2779</f>
        <v>0.23786004677811562</v>
      </c>
      <c r="R2838" s="8">
        <f t="shared" si="598"/>
        <v>57093.89509122965</v>
      </c>
      <c r="S2838" s="8">
        <f t="shared" si="599"/>
        <v>852354.11409168795</v>
      </c>
      <c r="T2838" s="9">
        <f t="shared" si="604"/>
        <v>11.263004266748471</v>
      </c>
      <c r="U2838" s="10">
        <f t="shared" si="594"/>
        <v>4.7110718726269294</v>
      </c>
    </row>
    <row r="2839" spans="1:21" x14ac:dyDescent="0.3">
      <c r="A2839" s="17">
        <v>1946</v>
      </c>
      <c r="B2839" s="17">
        <v>60</v>
      </c>
      <c r="C2839" s="17">
        <v>2.2380000000000001E-2</v>
      </c>
      <c r="D2839" s="17">
        <v>2.213E-2</v>
      </c>
      <c r="E2839" s="17">
        <v>0.5</v>
      </c>
      <c r="F2839" s="2">
        <f t="shared" si="600"/>
        <v>74147.893196793477</v>
      </c>
      <c r="G2839" s="3">
        <f t="shared" si="601"/>
        <v>1640.8928764450397</v>
      </c>
      <c r="H2839" s="2">
        <f t="shared" si="602"/>
        <v>73327.44675857095</v>
      </c>
      <c r="I2839" s="2">
        <f>SUM(H2839:H2889)</f>
        <v>1133962.8520027907</v>
      </c>
      <c r="J2839" s="4">
        <f t="shared" si="595"/>
        <v>15.293257881153512</v>
      </c>
      <c r="K2839" s="5">
        <f t="shared" si="603"/>
        <v>0.31928999999999996</v>
      </c>
      <c r="L2839" s="5">
        <f t="shared" si="596"/>
        <v>5.277520661157024E-3</v>
      </c>
      <c r="M2839" s="8">
        <f t="shared" si="597"/>
        <v>310921.16578948579</v>
      </c>
      <c r="N2839" s="6">
        <f>((B2838+E2838)*D2838+(B2839+E2839)*D2839+(B2840+E2840)*D2840)/3/SUM(D2779:D2839)</f>
        <v>4.1272824078424009</v>
      </c>
      <c r="O2839" s="7">
        <f>O2779</f>
        <v>5.6074073795405736E-2</v>
      </c>
      <c r="P2839" s="8">
        <f>M2839*O2779</f>
        <v>17434.616395033208</v>
      </c>
      <c r="Q2839" s="5">
        <f>N2839*O2779</f>
        <v>0.23143353831183466</v>
      </c>
      <c r="R2839" s="8">
        <f t="shared" si="598"/>
        <v>56357.016299862204</v>
      </c>
      <c r="S2839" s="8">
        <f t="shared" si="599"/>
        <v>795260.21900045825</v>
      </c>
      <c r="T2839" s="9">
        <f t="shared" si="604"/>
        <v>10.725324546845645</v>
      </c>
      <c r="U2839" s="10">
        <f t="shared" si="594"/>
        <v>4.5679333343078667</v>
      </c>
    </row>
    <row r="2840" spans="1:21" x14ac:dyDescent="0.3">
      <c r="A2840" s="17">
        <v>1946</v>
      </c>
      <c r="B2840" s="17">
        <v>61</v>
      </c>
      <c r="C2840" s="17">
        <v>2.3230000000000001E-2</v>
      </c>
      <c r="D2840" s="17">
        <v>2.2960000000000001E-2</v>
      </c>
      <c r="E2840" s="17">
        <v>0.5</v>
      </c>
      <c r="F2840" s="2">
        <f t="shared" si="600"/>
        <v>72507.000320348438</v>
      </c>
      <c r="G2840" s="3">
        <f t="shared" si="601"/>
        <v>1664.7607273552003</v>
      </c>
      <c r="H2840" s="2">
        <f t="shared" si="602"/>
        <v>71674.619956670838</v>
      </c>
      <c r="I2840" s="2">
        <f>SUM(H2840:H2889)</f>
        <v>1060635.4052442193</v>
      </c>
      <c r="J2840" s="4">
        <f t="shared" si="595"/>
        <v>14.628041438180439</v>
      </c>
      <c r="K2840" s="5">
        <f t="shared" si="603"/>
        <v>0.34224999999999994</v>
      </c>
      <c r="L2840" s="5">
        <f t="shared" si="596"/>
        <v>5.5650406504065032E-3</v>
      </c>
      <c r="M2840" s="8">
        <f t="shared" si="597"/>
        <v>299146.19352036476</v>
      </c>
      <c r="N2840" s="6">
        <f>((B2839+E2839)*D2839+(B2840+E2840)*D2840+(B2841+E2841)*D2841)/3/SUM(D2779:D2840)</f>
        <v>4.3209447285122975</v>
      </c>
      <c r="O2840" s="7">
        <f>O2779</f>
        <v>5.6074073795405736E-2</v>
      </c>
      <c r="P2840" s="8">
        <f>M2840*O2779</f>
        <v>16774.34573107566</v>
      </c>
      <c r="Q2840" s="5">
        <f>N2840*O2779</f>
        <v>0.24229297357246798</v>
      </c>
      <c r="R2840" s="8">
        <f t="shared" si="598"/>
        <v>54308.363157692511</v>
      </c>
      <c r="S2840" s="8">
        <f t="shared" si="599"/>
        <v>738903.20270059607</v>
      </c>
      <c r="T2840" s="9">
        <f t="shared" si="604"/>
        <v>10.190784330285272</v>
      </c>
      <c r="U2840" s="10">
        <f t="shared" si="594"/>
        <v>4.4372571078951673</v>
      </c>
    </row>
    <row r="2841" spans="1:21" x14ac:dyDescent="0.3">
      <c r="A2841" s="17">
        <v>1946</v>
      </c>
      <c r="B2841" s="17">
        <v>62</v>
      </c>
      <c r="C2841" s="17">
        <v>2.734E-2</v>
      </c>
      <c r="D2841" s="17">
        <v>2.6970000000000001E-2</v>
      </c>
      <c r="E2841" s="17">
        <v>0.5</v>
      </c>
      <c r="F2841" s="2">
        <f t="shared" si="600"/>
        <v>70842.239592993239</v>
      </c>
      <c r="G2841" s="3">
        <f t="shared" si="601"/>
        <v>1910.6152018230277</v>
      </c>
      <c r="H2841" s="2">
        <f t="shared" si="602"/>
        <v>69886.931992081722</v>
      </c>
      <c r="I2841" s="2">
        <f>SUM(H2841:H2889)</f>
        <v>988960.78528754856</v>
      </c>
      <c r="J2841" s="4">
        <f t="shared" si="595"/>
        <v>13.960044049558299</v>
      </c>
      <c r="K2841" s="5">
        <f t="shared" si="603"/>
        <v>0.36921999999999994</v>
      </c>
      <c r="L2841" s="5">
        <f t="shared" si="596"/>
        <v>5.9075199999999986E-3</v>
      </c>
      <c r="M2841" s="8">
        <f t="shared" si="597"/>
        <v>323420.86050035007</v>
      </c>
      <c r="N2841" s="6">
        <f>((B2840+E2840)*D2840+(B2841+E2841)*D2841+(B2842+E2842)*D2842)/3/SUM(D2779:D2841)</f>
        <v>4.5731813011212834</v>
      </c>
      <c r="O2841" s="7">
        <f>O2779</f>
        <v>5.6074073795405736E-2</v>
      </c>
      <c r="P2841" s="8">
        <f>M2841*O2779</f>
        <v>18135.525198670253</v>
      </c>
      <c r="Q2841" s="5">
        <f>N2841*O2779</f>
        <v>0.25643690575884448</v>
      </c>
      <c r="R2841" s="8">
        <f t="shared" si="598"/>
        <v>51965.34339905349</v>
      </c>
      <c r="S2841" s="8">
        <f t="shared" si="599"/>
        <v>684594.83954290359</v>
      </c>
      <c r="T2841" s="9">
        <f t="shared" si="604"/>
        <v>9.6636532593559412</v>
      </c>
      <c r="U2841" s="10">
        <f t="shared" si="594"/>
        <v>4.2963907902023575</v>
      </c>
    </row>
    <row r="2842" spans="1:21" x14ac:dyDescent="0.3">
      <c r="A2842" s="17">
        <v>1946</v>
      </c>
      <c r="B2842" s="17">
        <v>63</v>
      </c>
      <c r="C2842" s="17">
        <v>3.1480000000000001E-2</v>
      </c>
      <c r="D2842" s="17">
        <v>3.099E-2</v>
      </c>
      <c r="E2842" s="17">
        <v>0.5</v>
      </c>
      <c r="F2842" s="2">
        <f t="shared" si="600"/>
        <v>68931.624391170219</v>
      </c>
      <c r="G2842" s="3">
        <f t="shared" si="601"/>
        <v>2136.1910398823652</v>
      </c>
      <c r="H2842" s="2">
        <f t="shared" si="602"/>
        <v>67863.528871229035</v>
      </c>
      <c r="I2842" s="2">
        <f>SUM(H2842:H2889)</f>
        <v>919073.85329546686</v>
      </c>
      <c r="J2842" s="4">
        <f t="shared" si="595"/>
        <v>13.33312338731416</v>
      </c>
      <c r="K2842" s="5">
        <f t="shared" si="603"/>
        <v>0.40020999999999995</v>
      </c>
      <c r="L2842" s="5">
        <f t="shared" si="596"/>
        <v>6.3025196850393693E-3</v>
      </c>
      <c r="M2842" s="8">
        <f t="shared" si="597"/>
        <v>338942.3828303396</v>
      </c>
      <c r="N2842" s="6">
        <f>((B2841+E2841)*D2841+(B2842+E2842)*D2842+(B2843+E2843)*D2843)/3/SUM(D2779:D2842)</f>
        <v>4.7652982184353228</v>
      </c>
      <c r="O2842" s="7">
        <f>O2779</f>
        <v>5.6074073795405736E-2</v>
      </c>
      <c r="P2842" s="8">
        <f>M2842*O2779</f>
        <v>19005.880187219125</v>
      </c>
      <c r="Q2842" s="5">
        <f>N2842*O2779</f>
        <v>0.26720968395765776</v>
      </c>
      <c r="R2842" s="8">
        <f t="shared" si="598"/>
        <v>49729.736769296542</v>
      </c>
      <c r="S2842" s="8">
        <f t="shared" si="599"/>
        <v>632629.49614385015</v>
      </c>
      <c r="T2842" s="9">
        <f t="shared" si="604"/>
        <v>9.1776380105861346</v>
      </c>
      <c r="U2842" s="10">
        <f t="shared" si="594"/>
        <v>4.1554853767280253</v>
      </c>
    </row>
    <row r="2843" spans="1:21" x14ac:dyDescent="0.3">
      <c r="A2843" s="17">
        <v>1946</v>
      </c>
      <c r="B2843" s="17">
        <v>64</v>
      </c>
      <c r="C2843" s="17">
        <v>3.2579999999999998E-2</v>
      </c>
      <c r="D2843" s="17">
        <v>3.2059999999999998E-2</v>
      </c>
      <c r="E2843" s="17">
        <v>0.5</v>
      </c>
      <c r="F2843" s="2">
        <f t="shared" si="600"/>
        <v>66795.433351287851</v>
      </c>
      <c r="G2843" s="3">
        <f t="shared" si="601"/>
        <v>2141.4615932422885</v>
      </c>
      <c r="H2843" s="2">
        <f t="shared" si="602"/>
        <v>65724.702554666714</v>
      </c>
      <c r="I2843" s="2">
        <f>SUM(H2843:H2889)</f>
        <v>851210.32442423771</v>
      </c>
      <c r="J2843" s="4">
        <f t="shared" si="595"/>
        <v>12.74354071404233</v>
      </c>
      <c r="K2843" s="5">
        <f t="shared" si="603"/>
        <v>0.43226999999999993</v>
      </c>
      <c r="L2843" s="5">
        <f t="shared" si="596"/>
        <v>6.7018604651162784E-3</v>
      </c>
      <c r="M2843" s="8">
        <f t="shared" si="597"/>
        <v>319532.40512672084</v>
      </c>
      <c r="N2843" s="6">
        <f>((B2842+E2842)*D2842+(B2843+E2843)*D2843+(B2844+E2844)*D2844)/3/SUM(D2779:D2843)</f>
        <v>5.1298648221404832</v>
      </c>
      <c r="O2843" s="7">
        <f>O2779</f>
        <v>5.6074073795405736E-2</v>
      </c>
      <c r="P2843" s="8">
        <f>M2843*O2779</f>
        <v>17917.483665099226</v>
      </c>
      <c r="Q2843" s="5">
        <f>N2843*O2779</f>
        <v>0.2876524185971614</v>
      </c>
      <c r="R2843" s="8">
        <f t="shared" si="598"/>
        <v>46818.832903237802</v>
      </c>
      <c r="S2843" s="8">
        <f t="shared" si="599"/>
        <v>582899.75937455357</v>
      </c>
      <c r="T2843" s="9">
        <f t="shared" si="604"/>
        <v>8.7266408814056291</v>
      </c>
      <c r="U2843" s="10">
        <f t="shared" ref="U2843:U2880" si="605">J2843-T2843</f>
        <v>4.0168998326367014</v>
      </c>
    </row>
    <row r="2844" spans="1:21" x14ac:dyDescent="0.3">
      <c r="A2844" s="17">
        <v>1946</v>
      </c>
      <c r="B2844" s="17">
        <v>65</v>
      </c>
      <c r="C2844" s="17">
        <v>4.0770000000000001E-2</v>
      </c>
      <c r="D2844" s="17">
        <v>3.9949999999999999E-2</v>
      </c>
      <c r="E2844" s="17">
        <v>0.5</v>
      </c>
      <c r="F2844" s="2">
        <f t="shared" si="600"/>
        <v>64653.971758045562</v>
      </c>
      <c r="G2844" s="3">
        <f t="shared" si="601"/>
        <v>2582.92617173392</v>
      </c>
      <c r="H2844" s="2">
        <f t="shared" si="602"/>
        <v>63362.508672178599</v>
      </c>
      <c r="I2844" s="2">
        <f>SUM(H2844:H2889)</f>
        <v>785485.62186957104</v>
      </c>
      <c r="J2844" s="4">
        <f t="shared" ref="J2844:J2889" si="606">I2844/F2844</f>
        <v>12.149069894871925</v>
      </c>
      <c r="K2844" s="11">
        <f t="shared" si="603"/>
        <v>0.47221999999999992</v>
      </c>
      <c r="L2844" s="11">
        <f t="shared" ref="L2844:L2888" si="607">K2844/(B2844+E2844)</f>
        <v>7.2094656488549602E-3</v>
      </c>
      <c r="M2844" s="8">
        <f t="shared" ref="M2844:M2889" si="608">G2844/L2844</f>
        <v>358268.73967339756</v>
      </c>
      <c r="N2844" s="6">
        <f>((B2843+E2843)*D2843+(B2844+E2844)*D2844+(B2845+E2845)*D2845)/3/SUM(D2779:D2844)</f>
        <v>5.0408037214292776</v>
      </c>
      <c r="O2844" s="7">
        <f>O2779</f>
        <v>5.6074073795405736E-2</v>
      </c>
      <c r="P2844" s="8">
        <f>M2844*O2779</f>
        <v>20089.587747033103</v>
      </c>
      <c r="Q2844" s="5">
        <f>N2844*O2779</f>
        <v>0.28265839986358116</v>
      </c>
      <c r="R2844" s="8">
        <f t="shared" ref="R2844:R2889" si="609">((1-Q2844)*H2844)</f>
        <v>45452.563359558306</v>
      </c>
      <c r="S2844" s="12">
        <f t="shared" ref="S2844:S2888" si="610">R2844+S2845</f>
        <v>536080.92647131579</v>
      </c>
      <c r="T2844" s="9">
        <f t="shared" si="604"/>
        <v>8.2915389711476735</v>
      </c>
      <c r="U2844" s="10">
        <f t="shared" si="605"/>
        <v>3.8575309237242514</v>
      </c>
    </row>
    <row r="2845" spans="1:21" x14ac:dyDescent="0.3">
      <c r="A2845" s="17">
        <v>1946</v>
      </c>
      <c r="B2845" s="17">
        <v>66</v>
      </c>
      <c r="C2845" s="17">
        <v>3.764E-2</v>
      </c>
      <c r="D2845" s="17">
        <v>3.6940000000000001E-2</v>
      </c>
      <c r="E2845" s="17">
        <v>0.5</v>
      </c>
      <c r="F2845" s="2">
        <f t="shared" ref="F2845:F2889" si="611">F2844-G2844</f>
        <v>62071.045586311644</v>
      </c>
      <c r="G2845" s="3">
        <f t="shared" ref="G2845:G2889" si="612">D2845*F2845</f>
        <v>2292.9044239583523</v>
      </c>
      <c r="H2845" s="2">
        <f t="shared" ref="H2845:H2888" si="613">F2845-0.5*G2845</f>
        <v>60924.593374332471</v>
      </c>
      <c r="I2845" s="2">
        <f>SUM(H2845:H2889)</f>
        <v>722123.11319739255</v>
      </c>
      <c r="J2845" s="4">
        <f t="shared" si="606"/>
        <v>11.633815837583382</v>
      </c>
      <c r="K2845" s="5">
        <f t="shared" ref="K2845:K2877" si="614">K2844+G2845/F2845</f>
        <v>0.50915999999999995</v>
      </c>
      <c r="L2845" s="5">
        <f t="shared" si="607"/>
        <v>7.6565413533834581E-3</v>
      </c>
      <c r="M2845" s="8">
        <f t="shared" si="608"/>
        <v>299469.99802268529</v>
      </c>
      <c r="N2845" s="6">
        <f>((B2844+E2844)*D2844+(B2845+E2845)*D2845+(B2846+E2846)*D2846)/3/SUM(D2779:D2845)</f>
        <v>5.1640512478068459</v>
      </c>
      <c r="O2845" s="7">
        <f>O2779</f>
        <v>5.6074073795405736E-2</v>
      </c>
      <c r="P2845" s="8">
        <f>M2845*O2779</f>
        <v>16792.502768634065</v>
      </c>
      <c r="Q2845" s="5">
        <f>N2845*O2779</f>
        <v>0.28956939075277816</v>
      </c>
      <c r="R2845" s="8">
        <f t="shared" si="609"/>
        <v>43282.695989066277</v>
      </c>
      <c r="S2845" s="8">
        <f t="shared" si="610"/>
        <v>490628.3631117575</v>
      </c>
      <c r="T2845" s="9">
        <f t="shared" si="604"/>
        <v>7.9043031815780207</v>
      </c>
      <c r="U2845" s="10">
        <f t="shared" si="605"/>
        <v>3.7295126560053617</v>
      </c>
    </row>
    <row r="2846" spans="1:21" x14ac:dyDescent="0.3">
      <c r="A2846" s="17">
        <v>1946</v>
      </c>
      <c r="B2846" s="17">
        <v>67</v>
      </c>
      <c r="C2846" s="17">
        <v>4.2590000000000003E-2</v>
      </c>
      <c r="D2846" s="17">
        <v>4.1700000000000001E-2</v>
      </c>
      <c r="E2846" s="17">
        <v>0.5</v>
      </c>
      <c r="F2846" s="2">
        <f t="shared" si="611"/>
        <v>59778.141162353291</v>
      </c>
      <c r="G2846" s="3">
        <f t="shared" si="612"/>
        <v>2492.7484864701323</v>
      </c>
      <c r="H2846" s="2">
        <f t="shared" si="613"/>
        <v>58531.766919118229</v>
      </c>
      <c r="I2846" s="2">
        <f>SUM(H2846:H2889)</f>
        <v>661198.51982306002</v>
      </c>
      <c r="J2846" s="4">
        <f t="shared" si="606"/>
        <v>11.060874543209543</v>
      </c>
      <c r="K2846" s="5">
        <f t="shared" si="614"/>
        <v>0.55085999999999991</v>
      </c>
      <c r="L2846" s="5">
        <f t="shared" si="607"/>
        <v>8.1608888888888877E-3</v>
      </c>
      <c r="M2846" s="8">
        <f t="shared" si="608"/>
        <v>305450.60965895862</v>
      </c>
      <c r="N2846" s="6">
        <f>((B2845+E2845)*D2845+(B2846+E2846)*D2846+(B2847+E2847)*D2847)/3/SUM(D2779:D2846)</f>
        <v>5.1494874680802152</v>
      </c>
      <c r="O2846" s="7">
        <f>O2779</f>
        <v>5.6074073795405736E-2</v>
      </c>
      <c r="P2846" s="8">
        <f>M2846*O2779</f>
        <v>17127.860026868118</v>
      </c>
      <c r="Q2846" s="5">
        <f>N2846*O2779</f>
        <v>0.288752740293647</v>
      </c>
      <c r="R2846" s="8">
        <f t="shared" si="609"/>
        <v>41630.558826993809</v>
      </c>
      <c r="S2846" s="8">
        <f t="shared" si="610"/>
        <v>447345.66712269123</v>
      </c>
      <c r="T2846" s="9">
        <f t="shared" si="604"/>
        <v>7.4834322115793359</v>
      </c>
      <c r="U2846" s="10">
        <f t="shared" si="605"/>
        <v>3.5774423316302073</v>
      </c>
    </row>
    <row r="2847" spans="1:21" x14ac:dyDescent="0.3">
      <c r="A2847" s="17">
        <v>1946</v>
      </c>
      <c r="B2847" s="17">
        <v>68</v>
      </c>
      <c r="C2847" s="17">
        <v>4.8419999999999998E-2</v>
      </c>
      <c r="D2847" s="17">
        <v>4.7280000000000003E-2</v>
      </c>
      <c r="E2847" s="17">
        <v>0.5</v>
      </c>
      <c r="F2847" s="2">
        <f t="shared" si="611"/>
        <v>57285.392675883159</v>
      </c>
      <c r="G2847" s="3">
        <f t="shared" si="612"/>
        <v>2708.4533657157558</v>
      </c>
      <c r="H2847" s="2">
        <f t="shared" si="613"/>
        <v>55931.165993025279</v>
      </c>
      <c r="I2847" s="2">
        <f>SUM(H2847:H2889)</f>
        <v>602666.75290394202</v>
      </c>
      <c r="J2847" s="4">
        <f t="shared" si="606"/>
        <v>10.520426320786337</v>
      </c>
      <c r="K2847" s="5">
        <f t="shared" si="614"/>
        <v>0.59813999999999989</v>
      </c>
      <c r="L2847" s="5">
        <f t="shared" si="607"/>
        <v>8.7319708029197068E-3</v>
      </c>
      <c r="M2847" s="8">
        <f t="shared" si="608"/>
        <v>310176.64017041045</v>
      </c>
      <c r="N2847" s="6">
        <f>((B2846+E2846)*D2846+(B2847+E2847)*D2847+(B2848+E2848)*D2848)/3/SUM(D2779:D2847)</f>
        <v>5.2600701062181665</v>
      </c>
      <c r="O2847" s="7">
        <f>O2779</f>
        <v>5.6074073795405736E-2</v>
      </c>
      <c r="P2847" s="8">
        <f>M2847*O2779</f>
        <v>17392.867810526608</v>
      </c>
      <c r="Q2847" s="5">
        <f>N2847*O2779</f>
        <v>0.29495355930508516</v>
      </c>
      <c r="R2847" s="8">
        <f t="shared" si="609"/>
        <v>39434.069507298933</v>
      </c>
      <c r="S2847" s="8">
        <f t="shared" si="610"/>
        <v>405715.10829569743</v>
      </c>
      <c r="T2847" s="9">
        <f t="shared" si="604"/>
        <v>7.0823483848876769</v>
      </c>
      <c r="U2847" s="10">
        <f t="shared" si="605"/>
        <v>3.4380779358986597</v>
      </c>
    </row>
    <row r="2848" spans="1:21" x14ac:dyDescent="0.3">
      <c r="A2848" s="17">
        <v>1946</v>
      </c>
      <c r="B2848" s="17">
        <v>69</v>
      </c>
      <c r="C2848" s="17">
        <v>4.9930000000000002E-2</v>
      </c>
      <c r="D2848" s="17">
        <v>4.8710000000000003E-2</v>
      </c>
      <c r="E2848" s="17">
        <v>0.5</v>
      </c>
      <c r="F2848" s="2">
        <f t="shared" si="611"/>
        <v>54576.9393101674</v>
      </c>
      <c r="G2848" s="3">
        <f t="shared" si="612"/>
        <v>2658.4427137982543</v>
      </c>
      <c r="H2848" s="2">
        <f t="shared" si="613"/>
        <v>53247.717953268271</v>
      </c>
      <c r="I2848" s="2">
        <f>SUM(H2848:H2889)</f>
        <v>546735.58691091673</v>
      </c>
      <c r="J2848" s="4">
        <f t="shared" si="606"/>
        <v>10.017703334438593</v>
      </c>
      <c r="K2848" s="5">
        <f t="shared" si="614"/>
        <v>0.64684999999999993</v>
      </c>
      <c r="L2848" s="5">
        <f t="shared" si="607"/>
        <v>9.3071942446043155E-3</v>
      </c>
      <c r="M2848" s="8">
        <f t="shared" si="608"/>
        <v>285633.09671327</v>
      </c>
      <c r="N2848" s="6">
        <f>((B2847+E2847)*D2847+(B2848+E2848)*D2848+(B2849+E2849)*D2849)/3/SUM(D2779:D2848)</f>
        <v>5.4675710494447456</v>
      </c>
      <c r="O2848" s="7">
        <f>O2779</f>
        <v>5.6074073795405736E-2</v>
      </c>
      <c r="P2848" s="8">
        <f>M2848*O2779</f>
        <v>16016.611343510165</v>
      </c>
      <c r="Q2848" s="5">
        <f>N2848*O2779</f>
        <v>0.30658898250818867</v>
      </c>
      <c r="R2848" s="8">
        <f t="shared" si="609"/>
        <v>36922.554285092745</v>
      </c>
      <c r="S2848" s="8">
        <f t="shared" si="610"/>
        <v>366281.03878839849</v>
      </c>
      <c r="T2848" s="9">
        <f t="shared" si="604"/>
        <v>6.7112784890112414</v>
      </c>
      <c r="U2848" s="10">
        <f t="shared" si="605"/>
        <v>3.3064248454273519</v>
      </c>
    </row>
    <row r="2849" spans="1:21" x14ac:dyDescent="0.3">
      <c r="A2849" s="17">
        <v>1946</v>
      </c>
      <c r="B2849" s="17">
        <v>70</v>
      </c>
      <c r="C2849" s="17">
        <v>5.8189999999999999E-2</v>
      </c>
      <c r="D2849" s="17">
        <v>5.654E-2</v>
      </c>
      <c r="E2849" s="17">
        <v>0.5</v>
      </c>
      <c r="F2849" s="2">
        <f t="shared" si="611"/>
        <v>51918.496596369143</v>
      </c>
      <c r="G2849" s="3">
        <f t="shared" si="612"/>
        <v>2935.4717975587114</v>
      </c>
      <c r="H2849" s="2">
        <f t="shared" si="613"/>
        <v>50450.760697589787</v>
      </c>
      <c r="I2849" s="2">
        <f>SUM(H2849:H2889)</f>
        <v>493487.86895764811</v>
      </c>
      <c r="J2849" s="4">
        <f t="shared" si="606"/>
        <v>9.505049285116618</v>
      </c>
      <c r="K2849" s="5">
        <f t="shared" si="614"/>
        <v>0.70338999999999996</v>
      </c>
      <c r="L2849" s="5">
        <f t="shared" si="607"/>
        <v>9.9771631205673745E-3</v>
      </c>
      <c r="M2849" s="8">
        <f t="shared" si="608"/>
        <v>294219.08433143661</v>
      </c>
      <c r="N2849" s="6">
        <f>((B2848+E2848)*D2848+(B2849+E2849)*D2849+(B2850+E2850)*D2850)/3/SUM(D2779:D2849)</f>
        <v>5.2318438798769771</v>
      </c>
      <c r="O2849" s="7">
        <f>O2779</f>
        <v>5.6074073795405736E-2</v>
      </c>
      <c r="P2849" s="8">
        <f>M2849*O2779</f>
        <v>16498.062646817682</v>
      </c>
      <c r="Q2849" s="5">
        <f>N2849*O2779</f>
        <v>0.29337079980626346</v>
      </c>
      <c r="R2849" s="8">
        <f t="shared" si="609"/>
        <v>35649.980680903471</v>
      </c>
      <c r="S2849" s="8">
        <f t="shared" si="610"/>
        <v>329358.48450330575</v>
      </c>
      <c r="T2849" s="9">
        <f t="shared" si="604"/>
        <v>6.3437600488288988</v>
      </c>
      <c r="U2849" s="10">
        <f t="shared" si="605"/>
        <v>3.1612892362877192</v>
      </c>
    </row>
    <row r="2850" spans="1:21" x14ac:dyDescent="0.3">
      <c r="A2850" s="17">
        <v>1946</v>
      </c>
      <c r="B2850" s="17">
        <v>71</v>
      </c>
      <c r="C2850" s="17">
        <v>5.2659999999999998E-2</v>
      </c>
      <c r="D2850" s="17">
        <v>5.1310000000000001E-2</v>
      </c>
      <c r="E2850" s="17">
        <v>0.5</v>
      </c>
      <c r="F2850" s="2">
        <f t="shared" si="611"/>
        <v>48983.024798810431</v>
      </c>
      <c r="G2850" s="3">
        <f t="shared" si="612"/>
        <v>2513.3190024269634</v>
      </c>
      <c r="H2850" s="2">
        <f t="shared" si="613"/>
        <v>47726.365297596953</v>
      </c>
      <c r="I2850" s="2">
        <f>SUM(H2850:H2889)</f>
        <v>443037.10826005827</v>
      </c>
      <c r="J2850" s="4">
        <f t="shared" si="606"/>
        <v>9.04470702002906</v>
      </c>
      <c r="K2850" s="5">
        <f t="shared" si="614"/>
        <v>0.75469999999999993</v>
      </c>
      <c r="L2850" s="5">
        <f t="shared" si="607"/>
        <v>1.0555244755244754E-2</v>
      </c>
      <c r="M2850" s="8">
        <f t="shared" si="608"/>
        <v>238110.91648804545</v>
      </c>
      <c r="N2850" s="6">
        <f>((B2849+E2849)*D2849+(B2850+E2850)*D2850+(B2851+E2851)*D2851)/3/SUM(D2779:D2850)</f>
        <v>5.4049997791616979</v>
      </c>
      <c r="O2850" s="7">
        <f>O2779</f>
        <v>5.6074073795405736E-2</v>
      </c>
      <c r="P2850" s="8">
        <f>M2850*O2779</f>
        <v>13351.849102642353</v>
      </c>
      <c r="Q2850" s="5">
        <f>N2850*O2779</f>
        <v>0.30308035648086473</v>
      </c>
      <c r="R2850" s="8">
        <f t="shared" si="609"/>
        <v>33261.441489665296</v>
      </c>
      <c r="S2850" s="8">
        <f t="shared" si="610"/>
        <v>293708.50382240227</v>
      </c>
      <c r="T2850" s="9">
        <f t="shared" si="604"/>
        <v>5.9961283532154406</v>
      </c>
      <c r="U2850" s="10">
        <f t="shared" si="605"/>
        <v>3.0485786668136194</v>
      </c>
    </row>
    <row r="2851" spans="1:21" x14ac:dyDescent="0.3">
      <c r="A2851" s="17">
        <v>1946</v>
      </c>
      <c r="B2851" s="17">
        <v>72</v>
      </c>
      <c r="C2851" s="17">
        <v>6.5280000000000005E-2</v>
      </c>
      <c r="D2851" s="17">
        <v>6.3210000000000002E-2</v>
      </c>
      <c r="E2851" s="17">
        <v>0.5</v>
      </c>
      <c r="F2851" s="2">
        <f t="shared" si="611"/>
        <v>46469.705796383467</v>
      </c>
      <c r="G2851" s="3">
        <f t="shared" si="612"/>
        <v>2937.350103389399</v>
      </c>
      <c r="H2851" s="2">
        <f t="shared" si="613"/>
        <v>45001.030744688767</v>
      </c>
      <c r="I2851" s="2">
        <f>SUM(H2851:H2889)</f>
        <v>395310.74296246126</v>
      </c>
      <c r="J2851" s="4">
        <f t="shared" si="606"/>
        <v>8.5068484120514185</v>
      </c>
      <c r="K2851" s="5">
        <f t="shared" si="614"/>
        <v>0.81790999999999991</v>
      </c>
      <c r="L2851" s="5">
        <f t="shared" si="607"/>
        <v>1.1281517241379308E-2</v>
      </c>
      <c r="M2851" s="8">
        <f t="shared" si="608"/>
        <v>260368.35653767709</v>
      </c>
      <c r="N2851" s="6">
        <f>((B2850+E2850)*D2850+(B2851+E2851)*D2851+(B2852+E2852)*D2852)/3/SUM(D2779:D2851)</f>
        <v>5.4155693576717896</v>
      </c>
      <c r="O2851" s="7">
        <f>O2779</f>
        <v>5.6074073795405736E-2</v>
      </c>
      <c r="P2851" s="8">
        <f>M2851*O2779</f>
        <v>14599.914438482216</v>
      </c>
      <c r="Q2851" s="5">
        <f>N2851*O2779</f>
        <v>0.30367303580622595</v>
      </c>
      <c r="R2851" s="8">
        <f t="shared" si="609"/>
        <v>31335.43112403982</v>
      </c>
      <c r="S2851" s="8">
        <f t="shared" si="610"/>
        <v>260447.062332737</v>
      </c>
      <c r="T2851" s="9">
        <f t="shared" si="604"/>
        <v>5.6046634655691419</v>
      </c>
      <c r="U2851" s="10">
        <f t="shared" si="605"/>
        <v>2.9021849464822767</v>
      </c>
    </row>
    <row r="2852" spans="1:21" x14ac:dyDescent="0.3">
      <c r="A2852" s="17">
        <v>1946</v>
      </c>
      <c r="B2852" s="17">
        <v>73</v>
      </c>
      <c r="C2852" s="17">
        <v>7.0959999999999995E-2</v>
      </c>
      <c r="D2852" s="17">
        <v>6.8529999999999994E-2</v>
      </c>
      <c r="E2852" s="17">
        <v>0.5</v>
      </c>
      <c r="F2852" s="2">
        <f t="shared" si="611"/>
        <v>43532.355692994068</v>
      </c>
      <c r="G2852" s="3">
        <f t="shared" si="612"/>
        <v>2983.2723356408833</v>
      </c>
      <c r="H2852" s="2">
        <f t="shared" si="613"/>
        <v>42040.719525173627</v>
      </c>
      <c r="I2852" s="2">
        <f>SUM(H2852:H2889)</f>
        <v>350309.71221777255</v>
      </c>
      <c r="J2852" s="4">
        <f t="shared" si="606"/>
        <v>8.0471113184933856</v>
      </c>
      <c r="K2852" s="5">
        <f t="shared" si="614"/>
        <v>0.88643999999999989</v>
      </c>
      <c r="L2852" s="5">
        <f t="shared" si="607"/>
        <v>1.2060408163265304E-2</v>
      </c>
      <c r="M2852" s="8">
        <f t="shared" si="608"/>
        <v>247360.81028564254</v>
      </c>
      <c r="N2852" s="6">
        <f>((B2851+E2851)*D2851+(B2852+E2852)*D2852+(B2853+E2853)*D2853)/3/SUM(D2779:D2852)</f>
        <v>5.757667373614308</v>
      </c>
      <c r="O2852" s="7">
        <f>O2779</f>
        <v>5.6074073795405736E-2</v>
      </c>
      <c r="P2852" s="8">
        <f>M2852*O2779</f>
        <v>13870.528330048479</v>
      </c>
      <c r="Q2852" s="5">
        <f>N2852*O2779</f>
        <v>0.32285586519744863</v>
      </c>
      <c r="R2852" s="8">
        <f t="shared" si="609"/>
        <v>28467.626649350423</v>
      </c>
      <c r="S2852" s="8">
        <f t="shared" si="610"/>
        <v>229111.63120869719</v>
      </c>
      <c r="T2852" s="9">
        <f t="shared" si="604"/>
        <v>5.2630193694197338</v>
      </c>
      <c r="U2852" s="10">
        <f t="shared" si="605"/>
        <v>2.7840919490736518</v>
      </c>
    </row>
    <row r="2853" spans="1:21" x14ac:dyDescent="0.3">
      <c r="A2853" s="17">
        <v>1946</v>
      </c>
      <c r="B2853" s="17">
        <v>74</v>
      </c>
      <c r="C2853" s="17">
        <v>7.9439999999999997E-2</v>
      </c>
      <c r="D2853" s="17">
        <v>7.6399999999999996E-2</v>
      </c>
      <c r="E2853" s="17">
        <v>0.5</v>
      </c>
      <c r="F2853" s="2">
        <f t="shared" si="611"/>
        <v>40549.083357353185</v>
      </c>
      <c r="G2853" s="3">
        <f t="shared" si="612"/>
        <v>3097.9499685017831</v>
      </c>
      <c r="H2853" s="2">
        <f t="shared" si="613"/>
        <v>39000.108373102295</v>
      </c>
      <c r="I2853" s="2">
        <f>SUM(H2853:H2889)</f>
        <v>308268.99269259896</v>
      </c>
      <c r="J2853" s="4">
        <f t="shared" si="606"/>
        <v>7.6023664943512799</v>
      </c>
      <c r="K2853" s="5">
        <f t="shared" si="614"/>
        <v>0.96283999999999992</v>
      </c>
      <c r="L2853" s="5">
        <f t="shared" si="607"/>
        <v>1.2924026845637582E-2</v>
      </c>
      <c r="M2853" s="8">
        <f t="shared" si="608"/>
        <v>239704.6992785747</v>
      </c>
      <c r="N2853" s="6">
        <f>((B2852+E2852)*D2852+(B2853+E2853)*D2853+(B2854+E2854)*D2854)/3/SUM(D2779:D2853)</f>
        <v>5.8651662443050423</v>
      </c>
      <c r="O2853" s="7">
        <f>O2779</f>
        <v>5.6074073795405736E-2</v>
      </c>
      <c r="P2853" s="8">
        <f>M2853*O2779</f>
        <v>13441.218996452339</v>
      </c>
      <c r="Q2853" s="5">
        <f>N2853*O2779</f>
        <v>0.32888376480548365</v>
      </c>
      <c r="R2853" s="8">
        <f t="shared" si="609"/>
        <v>26173.605903534546</v>
      </c>
      <c r="S2853" s="8">
        <f t="shared" si="610"/>
        <v>200644.00455934677</v>
      </c>
      <c r="T2853" s="9">
        <f t="shared" si="604"/>
        <v>4.9481760855381189</v>
      </c>
      <c r="U2853" s="10">
        <f t="shared" si="605"/>
        <v>2.6541904088131609</v>
      </c>
    </row>
    <row r="2854" spans="1:21" x14ac:dyDescent="0.3">
      <c r="A2854" s="17">
        <v>1946</v>
      </c>
      <c r="B2854" s="17">
        <v>75</v>
      </c>
      <c r="C2854" s="17">
        <v>8.5830000000000004E-2</v>
      </c>
      <c r="D2854" s="17">
        <v>8.2290000000000002E-2</v>
      </c>
      <c r="E2854" s="17">
        <v>0.5</v>
      </c>
      <c r="F2854" s="2">
        <f t="shared" si="611"/>
        <v>37451.133388851405</v>
      </c>
      <c r="G2854" s="3">
        <f t="shared" si="612"/>
        <v>3081.8537665685822</v>
      </c>
      <c r="H2854" s="2">
        <f t="shared" si="613"/>
        <v>35910.206505567112</v>
      </c>
      <c r="I2854" s="2">
        <f>SUM(H2854:H2889)</f>
        <v>269268.88431949669</v>
      </c>
      <c r="J2854" s="4">
        <f t="shared" si="606"/>
        <v>7.1898727743084452</v>
      </c>
      <c r="K2854" s="5">
        <f t="shared" si="614"/>
        <v>1.0451299999999999</v>
      </c>
      <c r="L2854" s="5">
        <f t="shared" si="607"/>
        <v>1.3842781456953642E-2</v>
      </c>
      <c r="M2854" s="8">
        <f t="shared" si="608"/>
        <v>222632.55229103361</v>
      </c>
      <c r="N2854" s="6">
        <f>((B2853+E2853)*D2853+(B2854+E2854)*D2854+(B2855+E2855)*D2855)/3/SUM(D2779:D2854)</f>
        <v>5.9769183418968614</v>
      </c>
      <c r="O2854" s="7">
        <f>O2779</f>
        <v>5.6074073795405736E-2</v>
      </c>
      <c r="P2854" s="8">
        <f>M2854*O2779</f>
        <v>12483.914166426945</v>
      </c>
      <c r="Q2854" s="5">
        <f>N2854*O2779</f>
        <v>0.33515016017263871</v>
      </c>
      <c r="R2854" s="8">
        <f t="shared" si="609"/>
        <v>23874.895043393761</v>
      </c>
      <c r="S2854" s="8">
        <f t="shared" si="610"/>
        <v>174470.39865581223</v>
      </c>
      <c r="T2854" s="9">
        <f t="shared" si="604"/>
        <v>4.6586146497704988</v>
      </c>
      <c r="U2854" s="10">
        <f t="shared" si="605"/>
        <v>2.5312581245379464</v>
      </c>
    </row>
    <row r="2855" spans="1:21" x14ac:dyDescent="0.3">
      <c r="A2855" s="17">
        <v>1946</v>
      </c>
      <c r="B2855" s="17">
        <v>76</v>
      </c>
      <c r="C2855" s="17">
        <v>9.3520000000000006E-2</v>
      </c>
      <c r="D2855" s="17">
        <v>8.9349999999999999E-2</v>
      </c>
      <c r="E2855" s="17">
        <v>0.5</v>
      </c>
      <c r="F2855" s="2">
        <f t="shared" si="611"/>
        <v>34369.279622282826</v>
      </c>
      <c r="G2855" s="3">
        <f t="shared" si="612"/>
        <v>3070.8951342509704</v>
      </c>
      <c r="H2855" s="2">
        <f t="shared" si="613"/>
        <v>32833.832055157342</v>
      </c>
      <c r="I2855" s="2">
        <f>SUM(H2855:H2889)</f>
        <v>233358.67781392971</v>
      </c>
      <c r="J2855" s="4">
        <f t="shared" si="606"/>
        <v>6.7897459701958658</v>
      </c>
      <c r="K2855" s="5">
        <f t="shared" si="614"/>
        <v>1.1344799999999999</v>
      </c>
      <c r="L2855" s="5">
        <f t="shared" si="607"/>
        <v>1.4829803921568626E-2</v>
      </c>
      <c r="M2855" s="8">
        <f t="shared" si="608"/>
        <v>207075.90946530504</v>
      </c>
      <c r="N2855" s="6">
        <f>((B2854+E2854)*D2854+(B2855+E2855)*D2855+(B2856+E2856)*D2856)/3/SUM(D2779:D2855)</f>
        <v>5.9506176104176953</v>
      </c>
      <c r="O2855" s="7">
        <f>O2779</f>
        <v>5.6074073795405736E-2</v>
      </c>
      <c r="P2855" s="8">
        <f>M2855*O2779</f>
        <v>11611.589828608272</v>
      </c>
      <c r="Q2855" s="5">
        <f>N2855*O2779</f>
        <v>0.33367537101480277</v>
      </c>
      <c r="R2855" s="8">
        <f t="shared" si="609"/>
        <v>21877.990962314991</v>
      </c>
      <c r="S2855" s="8">
        <f t="shared" si="610"/>
        <v>150595.50361241846</v>
      </c>
      <c r="T2855" s="9">
        <f t="shared" si="604"/>
        <v>4.3816892663290519</v>
      </c>
      <c r="U2855" s="10">
        <f t="shared" si="605"/>
        <v>2.4080567038668139</v>
      </c>
    </row>
    <row r="2856" spans="1:21" x14ac:dyDescent="0.3">
      <c r="A2856" s="17">
        <v>1946</v>
      </c>
      <c r="B2856" s="17">
        <v>77</v>
      </c>
      <c r="C2856" s="17">
        <v>9.7489999999999993E-2</v>
      </c>
      <c r="D2856" s="17">
        <v>9.2960000000000001E-2</v>
      </c>
      <c r="E2856" s="17">
        <v>0.5</v>
      </c>
      <c r="F2856" s="2">
        <f t="shared" si="611"/>
        <v>31298.384488031854</v>
      </c>
      <c r="G2856" s="3">
        <f t="shared" si="612"/>
        <v>2909.4978220074413</v>
      </c>
      <c r="H2856" s="2">
        <f t="shared" si="613"/>
        <v>29843.635577028133</v>
      </c>
      <c r="I2856" s="2">
        <f>SUM(H2856:H2889)</f>
        <v>200524.84575877237</v>
      </c>
      <c r="J2856" s="4">
        <f t="shared" si="606"/>
        <v>6.4068752761169119</v>
      </c>
      <c r="K2856" s="5">
        <f t="shared" si="614"/>
        <v>1.2274399999999999</v>
      </c>
      <c r="L2856" s="5">
        <f t="shared" si="607"/>
        <v>1.5837935483870965E-2</v>
      </c>
      <c r="M2856" s="8">
        <f t="shared" si="608"/>
        <v>183704.3612767848</v>
      </c>
      <c r="N2856" s="6">
        <f>((B2855+E2855)*D2855+(B2856+E2856)*D2856+(B2857+E2857)*D2857)/3/SUM(D2779:D2856)</f>
        <v>6.2093041886636691</v>
      </c>
      <c r="O2856" s="7">
        <f>O2779</f>
        <v>5.6074073795405736E-2</v>
      </c>
      <c r="P2856" s="8">
        <f>M2856*O2779</f>
        <v>10301.051910772307</v>
      </c>
      <c r="Q2856" s="5">
        <f>N2856*O2779</f>
        <v>0.34818098129324854</v>
      </c>
      <c r="R2856" s="8">
        <f t="shared" si="609"/>
        <v>19452.649256460372</v>
      </c>
      <c r="S2856" s="8">
        <f t="shared" si="610"/>
        <v>128717.51265010345</v>
      </c>
      <c r="T2856" s="9">
        <f t="shared" si="604"/>
        <v>4.1125928623991301</v>
      </c>
      <c r="U2856" s="10">
        <f t="shared" si="605"/>
        <v>2.2942824137177817</v>
      </c>
    </row>
    <row r="2857" spans="1:21" x14ac:dyDescent="0.3">
      <c r="A2857" s="17">
        <v>1946</v>
      </c>
      <c r="B2857" s="17">
        <v>78</v>
      </c>
      <c r="C2857" s="17">
        <v>0.11912</v>
      </c>
      <c r="D2857" s="17">
        <v>0.11242000000000001</v>
      </c>
      <c r="E2857" s="17">
        <v>0.5</v>
      </c>
      <c r="F2857" s="2">
        <f t="shared" si="611"/>
        <v>28388.886666024413</v>
      </c>
      <c r="G2857" s="3">
        <f t="shared" si="612"/>
        <v>3191.4786389944647</v>
      </c>
      <c r="H2857" s="2">
        <f t="shared" si="613"/>
        <v>26793.147346527181</v>
      </c>
      <c r="I2857" s="2">
        <f>SUM(H2857:H2889)</f>
        <v>170681.21018174425</v>
      </c>
      <c r="J2857" s="4">
        <f t="shared" si="606"/>
        <v>6.012254449767279</v>
      </c>
      <c r="K2857" s="5">
        <f t="shared" si="614"/>
        <v>1.3398599999999998</v>
      </c>
      <c r="L2857" s="5">
        <f t="shared" si="607"/>
        <v>1.7068280254777069E-2</v>
      </c>
      <c r="M2857" s="8">
        <f t="shared" si="608"/>
        <v>186983.0229733446</v>
      </c>
      <c r="N2857" s="6">
        <f>((B2856+E2856)*D2856+(B2857+E2857)*D2857+(B2858+E2858)*D2858)/3/SUM(D2779:D2857)</f>
        <v>6.3732690977664346</v>
      </c>
      <c r="O2857" s="7">
        <f>O2779</f>
        <v>5.6074073795405736E-2</v>
      </c>
      <c r="P2857" s="8">
        <f>M2857*O2779</f>
        <v>10484.899828695372</v>
      </c>
      <c r="Q2857" s="5">
        <f>N2857*O2779</f>
        <v>0.35737516170613398</v>
      </c>
      <c r="R2857" s="8">
        <f t="shared" si="609"/>
        <v>17217.941980945754</v>
      </c>
      <c r="S2857" s="8">
        <f t="shared" si="610"/>
        <v>109264.86339364309</v>
      </c>
      <c r="T2857" s="9">
        <f t="shared" si="604"/>
        <v>3.8488604600479235</v>
      </c>
      <c r="U2857" s="10">
        <f t="shared" si="605"/>
        <v>2.1633939897193555</v>
      </c>
    </row>
    <row r="2858" spans="1:21" x14ac:dyDescent="0.3">
      <c r="A2858" s="17">
        <v>1946</v>
      </c>
      <c r="B2858" s="17">
        <v>79</v>
      </c>
      <c r="C2858" s="17">
        <v>0.12834999999999999</v>
      </c>
      <c r="D2858" s="17">
        <v>0.12060999999999999</v>
      </c>
      <c r="E2858" s="17">
        <v>0.5</v>
      </c>
      <c r="F2858" s="2">
        <f t="shared" si="611"/>
        <v>25197.408027029949</v>
      </c>
      <c r="G2858" s="3">
        <f t="shared" si="612"/>
        <v>3039.0593821400821</v>
      </c>
      <c r="H2858" s="2">
        <f t="shared" si="613"/>
        <v>23677.878335959907</v>
      </c>
      <c r="I2858" s="2">
        <f>SUM(H2858:H2889)</f>
        <v>143888.06283521705</v>
      </c>
      <c r="J2858" s="4">
        <f t="shared" si="606"/>
        <v>5.7104311158062124</v>
      </c>
      <c r="K2858" s="5">
        <f t="shared" si="614"/>
        <v>1.4604699999999999</v>
      </c>
      <c r="L2858" s="5">
        <f t="shared" si="607"/>
        <v>1.837069182389937E-2</v>
      </c>
      <c r="M2858" s="8">
        <f t="shared" si="608"/>
        <v>165429.77321008753</v>
      </c>
      <c r="N2858" s="6">
        <f>((B2857+E2857)*D2857+(B2858+E2858)*D2858+(B2859+E2859)*D2859)/3/SUM(D2779:D2858)</f>
        <v>6.3748838844116396</v>
      </c>
      <c r="O2858" s="7">
        <f>O2779</f>
        <v>5.6074073795405736E-2</v>
      </c>
      <c r="P2858" s="8">
        <f>M2858*O2779</f>
        <v>9276.3213109396838</v>
      </c>
      <c r="Q2858" s="5">
        <f>N2858*O2779</f>
        <v>0.35746570937164107</v>
      </c>
      <c r="R2858" s="8">
        <f t="shared" si="609"/>
        <v>15213.848760180586</v>
      </c>
      <c r="S2858" s="8">
        <f t="shared" si="610"/>
        <v>92046.921412697324</v>
      </c>
      <c r="T2858" s="9">
        <f t="shared" si="604"/>
        <v>3.653031348063899</v>
      </c>
      <c r="U2858" s="10">
        <f t="shared" si="605"/>
        <v>2.0573997677423135</v>
      </c>
    </row>
    <row r="2859" spans="1:21" x14ac:dyDescent="0.3">
      <c r="A2859" s="17">
        <v>1946</v>
      </c>
      <c r="B2859" s="17">
        <v>80</v>
      </c>
      <c r="C2859" s="17">
        <v>0.12565999999999999</v>
      </c>
      <c r="D2859" s="17">
        <v>0.11823</v>
      </c>
      <c r="E2859" s="17">
        <v>0.5</v>
      </c>
      <c r="F2859" s="2">
        <f t="shared" si="611"/>
        <v>22158.348644889866</v>
      </c>
      <c r="G2859" s="3">
        <f t="shared" si="612"/>
        <v>2619.7815602853289</v>
      </c>
      <c r="H2859" s="2">
        <f t="shared" si="613"/>
        <v>20848.457864747201</v>
      </c>
      <c r="I2859" s="2">
        <f>SUM(H2859:H2889)</f>
        <v>120210.18449925713</v>
      </c>
      <c r="J2859" s="4">
        <f t="shared" si="606"/>
        <v>5.4250515878122476</v>
      </c>
      <c r="K2859" s="5">
        <f t="shared" si="614"/>
        <v>1.5787</v>
      </c>
      <c r="L2859" s="5">
        <f t="shared" si="607"/>
        <v>1.9611180124223603E-2</v>
      </c>
      <c r="M2859" s="8">
        <f t="shared" si="608"/>
        <v>133586.12504147019</v>
      </c>
      <c r="N2859" s="6">
        <f>((B2858+E2858)*D2858+(B2859+E2859)*D2859+(B2860+E2860)*D2860)/3/SUM(D2779:D2859)</f>
        <v>6.0335497561284601</v>
      </c>
      <c r="O2859" s="7">
        <f>O2779</f>
        <v>5.6074073795405736E-2</v>
      </c>
      <c r="P2859" s="8">
        <f>M2859*O2779</f>
        <v>7490.7182336176975</v>
      </c>
      <c r="Q2859" s="5">
        <f>N2859*O2779</f>
        <v>0.33832571427339958</v>
      </c>
      <c r="R2859" s="8">
        <f t="shared" si="609"/>
        <v>13794.88846615773</v>
      </c>
      <c r="S2859" s="8">
        <f t="shared" si="610"/>
        <v>76833.072652516741</v>
      </c>
      <c r="T2859" s="9">
        <f t="shared" si="604"/>
        <v>3.4674548128041978</v>
      </c>
      <c r="U2859" s="10">
        <f t="shared" si="605"/>
        <v>1.9575967750080498</v>
      </c>
    </row>
    <row r="2860" spans="1:21" x14ac:dyDescent="0.3">
      <c r="A2860" s="17">
        <v>1946</v>
      </c>
      <c r="B2860" s="17">
        <v>81</v>
      </c>
      <c r="C2860" s="17">
        <v>0.12336</v>
      </c>
      <c r="D2860" s="17">
        <v>0.11619</v>
      </c>
      <c r="E2860" s="17">
        <v>0.5</v>
      </c>
      <c r="F2860" s="2">
        <f t="shared" si="611"/>
        <v>19538.567084604536</v>
      </c>
      <c r="G2860" s="3">
        <f t="shared" si="612"/>
        <v>2270.1861095602012</v>
      </c>
      <c r="H2860" s="2">
        <f t="shared" si="613"/>
        <v>18403.474029824436</v>
      </c>
      <c r="I2860" s="2">
        <f>SUM(H2860:H2889)</f>
        <v>99361.72663450992</v>
      </c>
      <c r="J2860" s="4">
        <f t="shared" si="606"/>
        <v>5.0854152305161744</v>
      </c>
      <c r="K2860" s="5">
        <f t="shared" si="614"/>
        <v>1.69489</v>
      </c>
      <c r="L2860" s="5">
        <f t="shared" si="607"/>
        <v>2.0796196319018405E-2</v>
      </c>
      <c r="M2860" s="8">
        <f t="shared" si="608"/>
        <v>109163.52561473394</v>
      </c>
      <c r="N2860" s="6">
        <f>((B2859+E2859)*D2859+(B2860+E2860)*D2860+(B2861+E2861)*D2861)/3/SUM(D2779:D2860)</f>
        <v>6.0965608387564973</v>
      </c>
      <c r="O2860" s="7">
        <f>O2779</f>
        <v>5.6074073795405736E-2</v>
      </c>
      <c r="P2860" s="8">
        <f>M2860*O2779</f>
        <v>6121.2435910872555</v>
      </c>
      <c r="Q2860" s="5">
        <f>N2860*O2779</f>
        <v>0.34185900237061251</v>
      </c>
      <c r="R2860" s="8">
        <f t="shared" si="609"/>
        <v>12112.080757835178</v>
      </c>
      <c r="S2860" s="8">
        <f t="shared" si="610"/>
        <v>63038.184186359009</v>
      </c>
      <c r="T2860" s="9">
        <f t="shared" si="604"/>
        <v>3.2263463289500951</v>
      </c>
      <c r="U2860" s="10">
        <f t="shared" si="605"/>
        <v>1.8590689015660793</v>
      </c>
    </row>
    <row r="2861" spans="1:21" x14ac:dyDescent="0.3">
      <c r="A2861" s="17">
        <v>1946</v>
      </c>
      <c r="B2861" s="17">
        <v>82</v>
      </c>
      <c r="C2861" s="17">
        <v>0.15703</v>
      </c>
      <c r="D2861" s="17">
        <v>0.14560000000000001</v>
      </c>
      <c r="E2861" s="17">
        <v>0.5</v>
      </c>
      <c r="F2861" s="2">
        <f t="shared" si="611"/>
        <v>17268.380975044336</v>
      </c>
      <c r="G2861" s="3">
        <f t="shared" si="612"/>
        <v>2514.2762699664554</v>
      </c>
      <c r="H2861" s="2">
        <f t="shared" si="613"/>
        <v>16011.242840061108</v>
      </c>
      <c r="I2861" s="2">
        <f>SUM(H2861:H2889)</f>
        <v>80958.252604685491</v>
      </c>
      <c r="J2861" s="4">
        <f t="shared" si="606"/>
        <v>4.6882364201764801</v>
      </c>
      <c r="K2861" s="5">
        <f t="shared" si="614"/>
        <v>1.84049</v>
      </c>
      <c r="L2861" s="5">
        <f t="shared" si="607"/>
        <v>2.2308969696969695E-2</v>
      </c>
      <c r="M2861" s="8">
        <f t="shared" si="608"/>
        <v>112702.48263898885</v>
      </c>
      <c r="N2861" s="6">
        <f>((B2860+E2860)*D2860+(B2861+E2861)*D2861+(B2862+E2862)*D2862)/3/SUM(D2779:D2861)</f>
        <v>6.2041720773634559</v>
      </c>
      <c r="O2861" s="7">
        <f>O2779</f>
        <v>5.6074073795405736E-2</v>
      </c>
      <c r="P2861" s="8">
        <f>M2861*O2779</f>
        <v>6319.6873284240946</v>
      </c>
      <c r="Q2861" s="5">
        <f>N2861*O2779</f>
        <v>0.34789320290547415</v>
      </c>
      <c r="R2861" s="8">
        <f t="shared" si="609"/>
        <v>10441.040285934907</v>
      </c>
      <c r="S2861" s="8">
        <f t="shared" si="610"/>
        <v>50926.103428523827</v>
      </c>
      <c r="T2861" s="9">
        <f t="shared" si="604"/>
        <v>2.9490954306672097</v>
      </c>
      <c r="U2861" s="10">
        <f t="shared" si="605"/>
        <v>1.7391409895092704</v>
      </c>
    </row>
    <row r="2862" spans="1:21" x14ac:dyDescent="0.3">
      <c r="A2862" s="17">
        <v>1946</v>
      </c>
      <c r="B2862" s="17">
        <v>83</v>
      </c>
      <c r="C2862" s="17">
        <v>0.16567000000000001</v>
      </c>
      <c r="D2862" s="17">
        <v>0.15298999999999999</v>
      </c>
      <c r="E2862" s="17">
        <v>0.5</v>
      </c>
      <c r="F2862" s="2">
        <f t="shared" si="611"/>
        <v>14754.10470507788</v>
      </c>
      <c r="G2862" s="3">
        <f t="shared" si="612"/>
        <v>2257.2304788298648</v>
      </c>
      <c r="H2862" s="2">
        <f t="shared" si="613"/>
        <v>13625.489465662948</v>
      </c>
      <c r="I2862" s="2">
        <f>SUM(H2862:H2889)</f>
        <v>64947.009764624374</v>
      </c>
      <c r="J2862" s="4">
        <f t="shared" si="606"/>
        <v>4.401962102266479</v>
      </c>
      <c r="K2862" s="5">
        <f t="shared" si="614"/>
        <v>1.9934799999999999</v>
      </c>
      <c r="L2862" s="5">
        <f t="shared" si="607"/>
        <v>2.3874011976047903E-2</v>
      </c>
      <c r="M2862" s="8">
        <f t="shared" si="608"/>
        <v>94547.59765951689</v>
      </c>
      <c r="N2862" s="6">
        <f>((B2861+E2861)*D2861+(B2862+E2862)*D2862+(B2863+E2863)*D2863)/3/SUM(D2779:D2862)</f>
        <v>6.5630095778905897</v>
      </c>
      <c r="O2862" s="7">
        <f>O2779</f>
        <v>5.6074073795405736E-2</v>
      </c>
      <c r="P2862" s="8">
        <f>M2862*O2779</f>
        <v>5301.668968338081</v>
      </c>
      <c r="Q2862" s="5">
        <f>N2862*O2779</f>
        <v>0.36801468339059157</v>
      </c>
      <c r="R2862" s="8">
        <f t="shared" si="609"/>
        <v>8611.1092739151572</v>
      </c>
      <c r="S2862" s="8">
        <f t="shared" si="610"/>
        <v>40485.063142588922</v>
      </c>
      <c r="T2862" s="9">
        <f t="shared" si="604"/>
        <v>2.7439864330537991</v>
      </c>
      <c r="U2862" s="10">
        <f t="shared" si="605"/>
        <v>1.6579756692126799</v>
      </c>
    </row>
    <row r="2863" spans="1:21" x14ac:dyDescent="0.3">
      <c r="A2863" s="17">
        <v>1946</v>
      </c>
      <c r="B2863" s="17">
        <v>84</v>
      </c>
      <c r="C2863" s="17">
        <v>0.18718000000000001</v>
      </c>
      <c r="D2863" s="17">
        <v>0.17116000000000001</v>
      </c>
      <c r="E2863" s="17">
        <v>0.5</v>
      </c>
      <c r="F2863" s="2">
        <f t="shared" si="611"/>
        <v>12496.874226248015</v>
      </c>
      <c r="G2863" s="3">
        <f t="shared" si="612"/>
        <v>2138.9649925646104</v>
      </c>
      <c r="H2863" s="2">
        <f t="shared" si="613"/>
        <v>11427.39172996571</v>
      </c>
      <c r="I2863" s="2">
        <f>SUM(H2863:H2889)</f>
        <v>51321.520298961426</v>
      </c>
      <c r="J2863" s="4">
        <f t="shared" si="606"/>
        <v>4.1067485652666189</v>
      </c>
      <c r="K2863" s="5">
        <f t="shared" si="614"/>
        <v>2.1646399999999999</v>
      </c>
      <c r="L2863" s="5">
        <f t="shared" si="607"/>
        <v>2.5617041420118343E-2</v>
      </c>
      <c r="M2863" s="8">
        <f t="shared" si="608"/>
        <v>83497.737208824372</v>
      </c>
      <c r="N2863" s="6">
        <f>((B2862+E2862)*D2862+(B2863+E2863)*D2863+(B2864+E2864)*D2864)/3/SUM(D2779:D2863)</f>
        <v>6.6375809988419938</v>
      </c>
      <c r="O2863" s="7">
        <f>O2779</f>
        <v>5.6074073795405736E-2</v>
      </c>
      <c r="P2863" s="8">
        <f>M2863*O2779</f>
        <v>4682.0582779970136</v>
      </c>
      <c r="Q2863" s="5">
        <f>N2863*O2779</f>
        <v>0.3721962067520489</v>
      </c>
      <c r="R2863" s="8">
        <f t="shared" si="609"/>
        <v>7174.1598750027388</v>
      </c>
      <c r="S2863" s="8">
        <f t="shared" si="610"/>
        <v>31873.953868673765</v>
      </c>
      <c r="T2863" s="9">
        <f t="shared" si="604"/>
        <v>2.5505541059000802</v>
      </c>
      <c r="U2863" s="10">
        <f t="shared" si="605"/>
        <v>1.5561944593665387</v>
      </c>
    </row>
    <row r="2864" spans="1:21" x14ac:dyDescent="0.3">
      <c r="A2864" s="17">
        <v>1946</v>
      </c>
      <c r="B2864" s="17">
        <v>85</v>
      </c>
      <c r="C2864" s="17">
        <v>0.20455000000000001</v>
      </c>
      <c r="D2864" s="17">
        <v>0.18557000000000001</v>
      </c>
      <c r="E2864" s="17">
        <v>0.5</v>
      </c>
      <c r="F2864" s="2">
        <f t="shared" si="611"/>
        <v>10357.909233683406</v>
      </c>
      <c r="G2864" s="3">
        <f t="shared" si="612"/>
        <v>1922.1172164946297</v>
      </c>
      <c r="H2864" s="2">
        <f t="shared" si="613"/>
        <v>9396.8506254360909</v>
      </c>
      <c r="I2864" s="2">
        <f>SUM(H2864:H2889)</f>
        <v>39894.128568995715</v>
      </c>
      <c r="J2864" s="4">
        <f t="shared" si="606"/>
        <v>3.8515619000852017</v>
      </c>
      <c r="K2864" s="5">
        <f t="shared" si="614"/>
        <v>2.3502099999999997</v>
      </c>
      <c r="L2864" s="5">
        <f t="shared" si="607"/>
        <v>2.7487836257309939E-2</v>
      </c>
      <c r="M2864" s="8">
        <f t="shared" si="608"/>
        <v>69926.10107619781</v>
      </c>
      <c r="N2864" s="6">
        <f>((B2863+E2863)*D2863+(B2864+E2864)*D2864+(B2865+E2865)*D2865)/3/SUM(D2779:D2864)</f>
        <v>6.829542891911788</v>
      </c>
      <c r="O2864" s="7">
        <f>O2779</f>
        <v>5.6074073795405736E-2</v>
      </c>
      <c r="P2864" s="8">
        <f>M2864*O2779</f>
        <v>3921.0413519717167</v>
      </c>
      <c r="Q2864" s="5">
        <f>N2864*O2779</f>
        <v>0.38296029210995031</v>
      </c>
      <c r="R2864" s="8">
        <f t="shared" si="609"/>
        <v>5798.2299650055165</v>
      </c>
      <c r="S2864" s="8">
        <f t="shared" si="610"/>
        <v>24699.793993671028</v>
      </c>
      <c r="T2864" s="9">
        <f t="shared" si="604"/>
        <v>2.3846312452081091</v>
      </c>
      <c r="U2864" s="10">
        <f t="shared" si="605"/>
        <v>1.4669306548770926</v>
      </c>
    </row>
    <row r="2865" spans="1:21" x14ac:dyDescent="0.3">
      <c r="A2865" s="17">
        <v>1946</v>
      </c>
      <c r="B2865" s="17">
        <v>86</v>
      </c>
      <c r="C2865" s="17">
        <v>0.22971</v>
      </c>
      <c r="D2865" s="17">
        <v>0.20605000000000001</v>
      </c>
      <c r="E2865" s="17">
        <v>0.5</v>
      </c>
      <c r="F2865" s="2">
        <f t="shared" si="611"/>
        <v>8435.7920171887763</v>
      </c>
      <c r="G2865" s="3">
        <f t="shared" si="612"/>
        <v>1738.1949451417474</v>
      </c>
      <c r="H2865" s="2">
        <f t="shared" si="613"/>
        <v>7566.6945446179025</v>
      </c>
      <c r="I2865" s="2">
        <f>SUM(H2865:H2889)</f>
        <v>30497.277943559617</v>
      </c>
      <c r="J2865" s="4">
        <f t="shared" si="606"/>
        <v>3.6152240218130482</v>
      </c>
      <c r="K2865" s="5">
        <f t="shared" si="614"/>
        <v>2.5562599999999995</v>
      </c>
      <c r="L2865" s="5">
        <f t="shared" si="607"/>
        <v>2.9552138728323695E-2</v>
      </c>
      <c r="M2865" s="8">
        <f t="shared" si="608"/>
        <v>58817.906924476061</v>
      </c>
      <c r="N2865" s="6">
        <f>((B2864+E2864)*D2864+(B2865+E2865)*D2865+(B2866+E2866)*D2866)/3/SUM(D2779:D2865)</f>
        <v>6.7461428023753465</v>
      </c>
      <c r="O2865" s="7">
        <f>O2779</f>
        <v>5.6074073795405736E-2</v>
      </c>
      <c r="P2865" s="8">
        <f>M2865*O2779</f>
        <v>3298.1596533743768</v>
      </c>
      <c r="Q2865" s="5">
        <f>N2865*O2779</f>
        <v>0.37828370933474043</v>
      </c>
      <c r="R2865" s="8">
        <f t="shared" si="609"/>
        <v>4704.3372648768982</v>
      </c>
      <c r="S2865" s="8">
        <f t="shared" si="610"/>
        <v>18901.564028665511</v>
      </c>
      <c r="T2865" s="9">
        <f t="shared" si="604"/>
        <v>2.2406389335051964</v>
      </c>
      <c r="U2865" s="10">
        <f t="shared" si="605"/>
        <v>1.3745850883078519</v>
      </c>
    </row>
    <row r="2866" spans="1:21" x14ac:dyDescent="0.3">
      <c r="A2866" s="17">
        <v>1946</v>
      </c>
      <c r="B2866" s="17">
        <v>87</v>
      </c>
      <c r="C2866" s="17">
        <v>0.22994999999999999</v>
      </c>
      <c r="D2866" s="17">
        <v>0.20623</v>
      </c>
      <c r="E2866" s="17">
        <v>0.5</v>
      </c>
      <c r="F2866" s="2">
        <f t="shared" si="611"/>
        <v>6697.5970720470286</v>
      </c>
      <c r="G2866" s="3">
        <f t="shared" si="612"/>
        <v>1381.2454441682587</v>
      </c>
      <c r="H2866" s="2">
        <f t="shared" si="613"/>
        <v>6006.9743499628994</v>
      </c>
      <c r="I2866" s="2">
        <f>SUM(H2866:H2889)</f>
        <v>22930.583398941715</v>
      </c>
      <c r="J2866" s="4">
        <f t="shared" si="606"/>
        <v>3.4237030314415877</v>
      </c>
      <c r="K2866" s="5">
        <f t="shared" si="614"/>
        <v>2.7624899999999997</v>
      </c>
      <c r="L2866" s="5">
        <f t="shared" si="607"/>
        <v>3.1571314285714282E-2</v>
      </c>
      <c r="M2866" s="8">
        <f t="shared" si="608"/>
        <v>43750.014068728808</v>
      </c>
      <c r="N2866" s="6">
        <f>((B2865+E2865)*D2865+(B2866+E2866)*D2866+(B2867+E2867)*D2867)/3/SUM(D2779:D2866)</f>
        <v>6.6224746514919515</v>
      </c>
      <c r="O2866" s="7">
        <f>O2779</f>
        <v>5.6074073795405736E-2</v>
      </c>
      <c r="P2866" s="8">
        <f>M2866*O2779</f>
        <v>2453.2415174399384</v>
      </c>
      <c r="Q2866" s="5">
        <f>N2866*O2779</f>
        <v>0.37134913231596356</v>
      </c>
      <c r="R2866" s="8">
        <f t="shared" si="609"/>
        <v>3776.2896372599275</v>
      </c>
      <c r="S2866" s="8">
        <f t="shared" si="610"/>
        <v>14197.226763788614</v>
      </c>
      <c r="T2866" s="9">
        <f t="shared" si="604"/>
        <v>2.119749308754614</v>
      </c>
      <c r="U2866" s="10">
        <f t="shared" si="605"/>
        <v>1.3039537226869737</v>
      </c>
    </row>
    <row r="2867" spans="1:21" x14ac:dyDescent="0.3">
      <c r="A2867" s="17">
        <v>1946</v>
      </c>
      <c r="B2867" s="17">
        <v>88</v>
      </c>
      <c r="C2867" s="17">
        <v>0.24071999999999999</v>
      </c>
      <c r="D2867" s="17">
        <v>0.21486</v>
      </c>
      <c r="E2867" s="17">
        <v>0.5</v>
      </c>
      <c r="F2867" s="2">
        <f t="shared" si="611"/>
        <v>5316.3516278787702</v>
      </c>
      <c r="G2867" s="3">
        <f t="shared" si="612"/>
        <v>1142.2713107660325</v>
      </c>
      <c r="H2867" s="2">
        <f t="shared" si="613"/>
        <v>4745.2159724957537</v>
      </c>
      <c r="I2867" s="2">
        <f>SUM(H2867:H2889)</f>
        <v>16923.609048978822</v>
      </c>
      <c r="J2867" s="4">
        <f t="shared" si="606"/>
        <v>3.1833125860659748</v>
      </c>
      <c r="K2867" s="5">
        <f t="shared" si="614"/>
        <v>2.9773499999999995</v>
      </c>
      <c r="L2867" s="5">
        <f t="shared" si="607"/>
        <v>3.3642372881355929E-2</v>
      </c>
      <c r="M2867" s="8">
        <f t="shared" si="608"/>
        <v>33953.351471205562</v>
      </c>
      <c r="N2867" s="6">
        <f>((B2866+E2866)*D2866+(B2867+E2867)*D2867+(B2868+E2868)*D2868)/3/SUM(D2779:D2867)</f>
        <v>6.8758985899093723</v>
      </c>
      <c r="O2867" s="7">
        <f>O2779</f>
        <v>5.6074073795405736E-2</v>
      </c>
      <c r="P2867" s="8">
        <f>M2867*O2779</f>
        <v>1903.9027359977285</v>
      </c>
      <c r="Q2867" s="5">
        <f>N2867*O2779</f>
        <v>0.38555964494030437</v>
      </c>
      <c r="R2867" s="8">
        <f t="shared" si="609"/>
        <v>2915.6521869752296</v>
      </c>
      <c r="S2867" s="8">
        <f t="shared" si="610"/>
        <v>10420.937126528686</v>
      </c>
      <c r="T2867" s="9">
        <f t="shared" si="604"/>
        <v>1.9601670197813179</v>
      </c>
      <c r="U2867" s="10">
        <f t="shared" si="605"/>
        <v>1.2231455662846569</v>
      </c>
    </row>
    <row r="2868" spans="1:21" x14ac:dyDescent="0.3">
      <c r="A2868" s="17">
        <v>1946</v>
      </c>
      <c r="B2868" s="17">
        <v>89</v>
      </c>
      <c r="C2868" s="17">
        <v>0.31498999999999999</v>
      </c>
      <c r="D2868" s="17">
        <v>0.27212999999999998</v>
      </c>
      <c r="E2868" s="17">
        <v>0.5</v>
      </c>
      <c r="F2868" s="2">
        <f t="shared" si="611"/>
        <v>4174.0803171127372</v>
      </c>
      <c r="G2868" s="3">
        <f t="shared" si="612"/>
        <v>1135.8924766958892</v>
      </c>
      <c r="H2868" s="2">
        <f t="shared" si="613"/>
        <v>3606.1340787647928</v>
      </c>
      <c r="I2868" s="2">
        <f>SUM(H2868:H2889)</f>
        <v>12178.393076483075</v>
      </c>
      <c r="J2868" s="4">
        <f t="shared" si="606"/>
        <v>2.9176230813179509</v>
      </c>
      <c r="K2868" s="5">
        <f t="shared" si="614"/>
        <v>3.2494799999999993</v>
      </c>
      <c r="L2868" s="5">
        <f t="shared" si="607"/>
        <v>3.6307039106145245E-2</v>
      </c>
      <c r="M2868" s="8">
        <f t="shared" si="608"/>
        <v>31285.736999237448</v>
      </c>
      <c r="N2868" s="6">
        <f>((B2867+E2867)*D2867+(B2868+E2868)*D2868+(B2869+E2869)*D2869)/3/SUM(D2779:D2868)</f>
        <v>6.8702325705446228</v>
      </c>
      <c r="O2868" s="7">
        <f>O2779</f>
        <v>5.6074073795405736E-2</v>
      </c>
      <c r="P2868" s="8">
        <f>M2868*O2779</f>
        <v>1754.3187252388964</v>
      </c>
      <c r="Q2868" s="5">
        <f>N2868*O2779</f>
        <v>0.38524192815231922</v>
      </c>
      <c r="R2868" s="8">
        <f t="shared" si="609"/>
        <v>2216.900033085657</v>
      </c>
      <c r="S2868" s="8">
        <f t="shared" si="610"/>
        <v>7505.2849395534568</v>
      </c>
      <c r="T2868" s="9">
        <f t="shared" si="604"/>
        <v>1.7980691240615501</v>
      </c>
      <c r="U2868" s="10">
        <f t="shared" si="605"/>
        <v>1.1195539572564008</v>
      </c>
    </row>
    <row r="2869" spans="1:21" x14ac:dyDescent="0.3">
      <c r="A2869" s="17">
        <v>1946</v>
      </c>
      <c r="B2869" s="17">
        <v>90</v>
      </c>
      <c r="C2869" s="17">
        <v>0.29992000000000002</v>
      </c>
      <c r="D2869" s="17">
        <v>0.26080999999999999</v>
      </c>
      <c r="E2869" s="17">
        <v>0.5</v>
      </c>
      <c r="F2869" s="2">
        <f t="shared" si="611"/>
        <v>3038.1878404168483</v>
      </c>
      <c r="G2869" s="3">
        <f t="shared" si="612"/>
        <v>792.3897706591182</v>
      </c>
      <c r="H2869" s="2">
        <f t="shared" si="613"/>
        <v>2641.9929550872894</v>
      </c>
      <c r="I2869" s="2">
        <f>SUM(H2869:H2889)</f>
        <v>8572.2589977182815</v>
      </c>
      <c r="J2869" s="4">
        <f t="shared" si="606"/>
        <v>2.8215039516918554</v>
      </c>
      <c r="K2869" s="5">
        <f t="shared" si="614"/>
        <v>3.5102899999999995</v>
      </c>
      <c r="L2869" s="5">
        <f t="shared" si="607"/>
        <v>3.878773480662983E-2</v>
      </c>
      <c r="M2869" s="8">
        <f t="shared" si="608"/>
        <v>20428.874607126534</v>
      </c>
      <c r="N2869" s="6">
        <f>((B2868+E2868)*D2868+(B2869+E2869)*D2869+(B2870+E2870)*D2870)/3/SUM(D2779:D2869)</f>
        <v>6.6814802575665651</v>
      </c>
      <c r="O2869" s="7">
        <f>O2779</f>
        <v>5.6074073795405736E-2</v>
      </c>
      <c r="P2869" s="8">
        <f>M2869*O2779</f>
        <v>1145.5302222771036</v>
      </c>
      <c r="Q2869" s="5">
        <f>N2869*O2779</f>
        <v>0.37465781702533407</v>
      </c>
      <c r="R2869" s="8">
        <f t="shared" si="609"/>
        <v>1652.1496419379741</v>
      </c>
      <c r="S2869" s="8">
        <f t="shared" si="610"/>
        <v>5288.3849064677997</v>
      </c>
      <c r="T2869" s="9">
        <f t="shared" si="604"/>
        <v>1.7406379013557693</v>
      </c>
      <c r="U2869" s="10">
        <f t="shared" si="605"/>
        <v>1.0808660503360861</v>
      </c>
    </row>
    <row r="2870" spans="1:21" x14ac:dyDescent="0.3">
      <c r="A2870" s="17">
        <v>1946</v>
      </c>
      <c r="B2870" s="17">
        <v>91</v>
      </c>
      <c r="C2870" s="17">
        <v>0.27900000000000003</v>
      </c>
      <c r="D2870" s="17">
        <v>0.24484</v>
      </c>
      <c r="E2870" s="17">
        <v>0.5</v>
      </c>
      <c r="F2870" s="2">
        <f t="shared" si="611"/>
        <v>2245.79806975773</v>
      </c>
      <c r="G2870" s="3">
        <f t="shared" si="612"/>
        <v>549.86119939948264</v>
      </c>
      <c r="H2870" s="2">
        <f t="shared" si="613"/>
        <v>1970.8674700579886</v>
      </c>
      <c r="I2870" s="2">
        <f>SUM(H2870:H2889)</f>
        <v>5930.2660426309903</v>
      </c>
      <c r="J2870" s="4">
        <f t="shared" si="606"/>
        <v>2.6406051917529387</v>
      </c>
      <c r="K2870" s="5">
        <f t="shared" si="614"/>
        <v>3.7551299999999994</v>
      </c>
      <c r="L2870" s="5">
        <f t="shared" si="607"/>
        <v>4.1039672131147537E-2</v>
      </c>
      <c r="M2870" s="8">
        <f t="shared" si="608"/>
        <v>13398.28441227139</v>
      </c>
      <c r="N2870" s="6">
        <f>((B2869+E2869)*D2869+(B2870+E2870)*D2870+(B2871+E2871)*D2871)/3/SUM(D2779:D2870)</f>
        <v>6.9639368898901868</v>
      </c>
      <c r="O2870" s="7">
        <f>O2779</f>
        <v>5.6074073795405736E-2</v>
      </c>
      <c r="P2870" s="8">
        <f>M2870*O2779</f>
        <v>751.29638886554028</v>
      </c>
      <c r="Q2870" s="5">
        <f>N2870*O2779</f>
        <v>0.39049631107025062</v>
      </c>
      <c r="R2870" s="8">
        <f t="shared" si="609"/>
        <v>1201.2509933919864</v>
      </c>
      <c r="S2870" s="8">
        <f t="shared" si="610"/>
        <v>3636.2352645298251</v>
      </c>
      <c r="T2870" s="9">
        <f t="shared" si="604"/>
        <v>1.6191283239111927</v>
      </c>
      <c r="U2870" s="10">
        <f t="shared" si="605"/>
        <v>1.0214768678417461</v>
      </c>
    </row>
    <row r="2871" spans="1:21" x14ac:dyDescent="0.3">
      <c r="A2871" s="17">
        <v>1946</v>
      </c>
      <c r="B2871" s="17">
        <v>92</v>
      </c>
      <c r="C2871" s="17">
        <v>0.42536000000000002</v>
      </c>
      <c r="D2871" s="17">
        <v>0.35076000000000002</v>
      </c>
      <c r="E2871" s="17">
        <v>0.5</v>
      </c>
      <c r="F2871" s="2">
        <f t="shared" si="611"/>
        <v>1695.9368703582472</v>
      </c>
      <c r="G2871" s="3">
        <f t="shared" si="612"/>
        <v>594.86681664685887</v>
      </c>
      <c r="H2871" s="2">
        <f t="shared" si="613"/>
        <v>1398.5034620348179</v>
      </c>
      <c r="I2871" s="2">
        <f>SUM(H2871:H2889)</f>
        <v>3959.3985725730008</v>
      </c>
      <c r="J2871" s="4">
        <f t="shared" si="606"/>
        <v>2.3346379465979905</v>
      </c>
      <c r="K2871" s="5">
        <f t="shared" si="614"/>
        <v>4.1058899999999996</v>
      </c>
      <c r="L2871" s="5">
        <f t="shared" si="607"/>
        <v>4.4387999999999997E-2</v>
      </c>
      <c r="M2871" s="8">
        <f t="shared" si="608"/>
        <v>13401.523309156955</v>
      </c>
      <c r="N2871" s="6">
        <f>((B2870+E2870)*D2870+(B2871+E2871)*D2871+(B2872+E2872)*D2872)/3/SUM(D2779:D2871)</f>
        <v>6.9043025182522362</v>
      </c>
      <c r="O2871" s="7">
        <f>O2779</f>
        <v>5.6074073795405736E-2</v>
      </c>
      <c r="P2871" s="8">
        <f>M2871*O2779</f>
        <v>751.47800700851724</v>
      </c>
      <c r="Q2871" s="5">
        <f>N2871*O2779</f>
        <v>0.38715236891428156</v>
      </c>
      <c r="R2871" s="8">
        <f t="shared" si="609"/>
        <v>857.06953377321418</v>
      </c>
      <c r="S2871" s="8">
        <f t="shared" si="610"/>
        <v>2434.9842711378387</v>
      </c>
      <c r="T2871" s="9">
        <f t="shared" si="604"/>
        <v>1.4357753013668935</v>
      </c>
      <c r="U2871" s="10">
        <f t="shared" si="605"/>
        <v>0.89886264523109705</v>
      </c>
    </row>
    <row r="2872" spans="1:21" x14ac:dyDescent="0.3">
      <c r="A2872" s="17">
        <v>1946</v>
      </c>
      <c r="B2872" s="17">
        <v>93</v>
      </c>
      <c r="C2872" s="17">
        <v>0.38516</v>
      </c>
      <c r="D2872" s="17">
        <v>0.32296000000000002</v>
      </c>
      <c r="E2872" s="17">
        <v>0.5</v>
      </c>
      <c r="F2872" s="2">
        <f t="shared" si="611"/>
        <v>1101.0700537113885</v>
      </c>
      <c r="G2872" s="3">
        <f t="shared" si="612"/>
        <v>355.60158454663008</v>
      </c>
      <c r="H2872" s="2">
        <f t="shared" si="613"/>
        <v>923.2692614380735</v>
      </c>
      <c r="I2872" s="2">
        <f>SUM(H2872:H2889)</f>
        <v>2560.895110538183</v>
      </c>
      <c r="J2872" s="4">
        <f t="shared" si="606"/>
        <v>2.3258239581633764</v>
      </c>
      <c r="K2872" s="5">
        <f t="shared" si="614"/>
        <v>4.4288499999999997</v>
      </c>
      <c r="L2872" s="5">
        <f t="shared" si="607"/>
        <v>4.7367379679144381E-2</v>
      </c>
      <c r="M2872" s="8">
        <f t="shared" si="608"/>
        <v>7507.3096074849936</v>
      </c>
      <c r="N2872" s="6">
        <f>((B2871+E2871)*D2871+(B2872+E2872)*D2872+(B2873+E2873)*D2873)/3/SUM(D2779:D2872)</f>
        <v>7.1480105821300484</v>
      </c>
      <c r="O2872" s="7">
        <f>O2779</f>
        <v>5.6074073795405736E-2</v>
      </c>
      <c r="P2872" s="8">
        <f>M2872*O2779</f>
        <v>420.96543293507199</v>
      </c>
      <c r="Q2872" s="5">
        <f>N2872*O2779</f>
        <v>0.40081807287270144</v>
      </c>
      <c r="R2872" s="8">
        <f t="shared" si="609"/>
        <v>553.20625532586257</v>
      </c>
      <c r="S2872" s="8">
        <f t="shared" si="610"/>
        <v>1577.9147373646247</v>
      </c>
      <c r="T2872" s="9">
        <f t="shared" si="604"/>
        <v>1.4330738830339911</v>
      </c>
      <c r="U2872" s="10">
        <f t="shared" si="605"/>
        <v>0.89275007512938531</v>
      </c>
    </row>
    <row r="2873" spans="1:21" x14ac:dyDescent="0.3">
      <c r="A2873" s="17">
        <v>1946</v>
      </c>
      <c r="B2873" s="17">
        <v>94</v>
      </c>
      <c r="C2873" s="17">
        <v>0.41271999999999998</v>
      </c>
      <c r="D2873" s="17">
        <v>0.34211999999999998</v>
      </c>
      <c r="E2873" s="17">
        <v>0.5</v>
      </c>
      <c r="F2873" s="2">
        <f t="shared" si="611"/>
        <v>745.4684691647584</v>
      </c>
      <c r="G2873" s="3">
        <f t="shared" si="612"/>
        <v>255.03967267064712</v>
      </c>
      <c r="H2873" s="2">
        <f t="shared" si="613"/>
        <v>617.94863282943481</v>
      </c>
      <c r="I2873" s="2">
        <f>SUM(H2873:H2889)</f>
        <v>1637.6258491001097</v>
      </c>
      <c r="J2873" s="4">
        <f t="shared" si="606"/>
        <v>2.1967741317549576</v>
      </c>
      <c r="K2873" s="5">
        <f t="shared" si="614"/>
        <v>4.7709700000000002</v>
      </c>
      <c r="L2873" s="5">
        <f t="shared" si="607"/>
        <v>5.0486455026455025E-2</v>
      </c>
      <c r="M2873" s="8">
        <f t="shared" si="608"/>
        <v>5051.6454866360828</v>
      </c>
      <c r="N2873" s="6">
        <f>((B2872+E2872)*D2872+(B2873+E2873)*D2873+(B2874+E2874)*D2874)/3/SUM(D2779:D2873)</f>
        <v>6.7787479974372786</v>
      </c>
      <c r="O2873" s="7">
        <f>O2779</f>
        <v>5.6074073795405736E-2</v>
      </c>
      <c r="P2873" s="8">
        <f>M2873*O2779</f>
        <v>283.26634180586001</v>
      </c>
      <c r="Q2873" s="5">
        <f>N2873*O2779</f>
        <v>0.38011201544875683</v>
      </c>
      <c r="R2873" s="8">
        <f t="shared" si="609"/>
        <v>383.05893256083453</v>
      </c>
      <c r="S2873" s="8">
        <f t="shared" si="610"/>
        <v>1024.7084820387622</v>
      </c>
      <c r="T2873" s="9">
        <f t="shared" si="604"/>
        <v>1.374583264650846</v>
      </c>
      <c r="U2873" s="10">
        <f t="shared" si="605"/>
        <v>0.8221908671041116</v>
      </c>
    </row>
    <row r="2874" spans="1:21" x14ac:dyDescent="0.3">
      <c r="A2874" s="17">
        <v>1946</v>
      </c>
      <c r="B2874" s="17">
        <v>95</v>
      </c>
      <c r="C2874" s="17">
        <v>0.44084000000000001</v>
      </c>
      <c r="D2874" s="17">
        <v>0.36121999999999999</v>
      </c>
      <c r="E2874" s="17">
        <v>0.5</v>
      </c>
      <c r="F2874" s="2">
        <f t="shared" si="611"/>
        <v>490.42879649411128</v>
      </c>
      <c r="G2874" s="3">
        <f t="shared" si="612"/>
        <v>177.15268986960288</v>
      </c>
      <c r="H2874" s="2">
        <f t="shared" si="613"/>
        <v>401.85245155930983</v>
      </c>
      <c r="I2874" s="2">
        <f>SUM(H2874:H2889)</f>
        <v>1019.6772162706749</v>
      </c>
      <c r="J2874" s="4">
        <f t="shared" si="606"/>
        <v>2.0791544533272903</v>
      </c>
      <c r="K2874" s="5">
        <f t="shared" si="614"/>
        <v>5.1321900000000005</v>
      </c>
      <c r="L2874" s="5">
        <f t="shared" si="607"/>
        <v>5.3740209424083772E-2</v>
      </c>
      <c r="M2874" s="8">
        <f t="shared" si="608"/>
        <v>3296.464449396276</v>
      </c>
      <c r="N2874" s="6">
        <f>((B2873+E2873)*D2873+(B2874+E2874)*D2874+(B2875+E2875)*D2875)/3/SUM(D2779:D2874)</f>
        <v>6.7228866559240137</v>
      </c>
      <c r="O2874" s="7">
        <f>O2779</f>
        <v>5.6074073795405736E-2</v>
      </c>
      <c r="P2874" s="8">
        <f>M2874*O2779</f>
        <v>184.84619079937832</v>
      </c>
      <c r="Q2874" s="5">
        <f>N2874*O2779</f>
        <v>0.37697964246243165</v>
      </c>
      <c r="R2874" s="8">
        <f t="shared" si="609"/>
        <v>250.36225804782958</v>
      </c>
      <c r="S2874" s="8">
        <f t="shared" si="610"/>
        <v>641.64954947792762</v>
      </c>
      <c r="T2874" s="9">
        <f t="shared" si="604"/>
        <v>1.3083439513846575</v>
      </c>
      <c r="U2874" s="10">
        <f t="shared" si="605"/>
        <v>0.77081050194263279</v>
      </c>
    </row>
    <row r="2875" spans="1:21" x14ac:dyDescent="0.3">
      <c r="A2875" s="17">
        <v>1946</v>
      </c>
      <c r="B2875" s="17">
        <v>96</v>
      </c>
      <c r="C2875" s="17">
        <v>0.46933999999999998</v>
      </c>
      <c r="D2875" s="17">
        <v>0.38013000000000002</v>
      </c>
      <c r="E2875" s="17">
        <v>0.5</v>
      </c>
      <c r="F2875" s="2">
        <f t="shared" si="611"/>
        <v>313.27610662450843</v>
      </c>
      <c r="G2875" s="3">
        <f t="shared" si="612"/>
        <v>119.08564641117439</v>
      </c>
      <c r="H2875" s="2">
        <f t="shared" si="613"/>
        <v>253.73328341892125</v>
      </c>
      <c r="I2875" s="2">
        <f>SUM(H2875:H2889)</f>
        <v>617.82476471136499</v>
      </c>
      <c r="J2875" s="4">
        <f t="shared" si="606"/>
        <v>1.9721413527776233</v>
      </c>
      <c r="K2875" s="5">
        <f t="shared" si="614"/>
        <v>5.5123200000000008</v>
      </c>
      <c r="L2875" s="5">
        <f t="shared" si="607"/>
        <v>5.7122487046632135E-2</v>
      </c>
      <c r="M2875" s="8">
        <f t="shared" si="608"/>
        <v>2084.741974101345</v>
      </c>
      <c r="N2875" s="6">
        <f>((B2874+E2874)*D2874+(B2875+E2875)*D2875+(B2876+E2876)*D2876)/3/SUM(D2779:D2875)</f>
        <v>6.6552244185146474</v>
      </c>
      <c r="O2875" s="7">
        <f>O2779</f>
        <v>5.6074073795405736E-2</v>
      </c>
      <c r="P2875" s="8">
        <f>M2875*O2779</f>
        <v>116.89997530013865</v>
      </c>
      <c r="Q2875" s="5">
        <f>N2875*O2779</f>
        <v>0.37318554516877656</v>
      </c>
      <c r="R2875" s="8">
        <f t="shared" si="609"/>
        <v>159.04368971876744</v>
      </c>
      <c r="S2875" s="8">
        <f t="shared" si="610"/>
        <v>391.28729143009809</v>
      </c>
      <c r="T2875" s="9">
        <f t="shared" si="604"/>
        <v>1.2490173465386352</v>
      </c>
      <c r="U2875" s="10">
        <f t="shared" si="605"/>
        <v>0.72312400623898809</v>
      </c>
    </row>
    <row r="2876" spans="1:21" x14ac:dyDescent="0.3">
      <c r="A2876" s="17">
        <v>1946</v>
      </c>
      <c r="B2876" s="17">
        <v>97</v>
      </c>
      <c r="C2876" s="17">
        <v>0.49803999999999998</v>
      </c>
      <c r="D2876" s="17">
        <v>0.39874999999999999</v>
      </c>
      <c r="E2876" s="17">
        <v>0.5</v>
      </c>
      <c r="F2876" s="2">
        <f t="shared" si="611"/>
        <v>194.19046021333403</v>
      </c>
      <c r="G2876" s="3">
        <f t="shared" si="612"/>
        <v>77.433446010066945</v>
      </c>
      <c r="H2876" s="2">
        <f t="shared" si="613"/>
        <v>155.47373720830058</v>
      </c>
      <c r="I2876" s="2">
        <f>SUM(H2876:H2889)</f>
        <v>364.09148129244386</v>
      </c>
      <c r="J2876" s="4">
        <f t="shared" si="606"/>
        <v>1.8749195037308204</v>
      </c>
      <c r="K2876" s="5">
        <f t="shared" si="614"/>
        <v>5.9110700000000005</v>
      </c>
      <c r="L2876" s="5">
        <f t="shared" si="607"/>
        <v>6.0626358974358981E-2</v>
      </c>
      <c r="M2876" s="8">
        <f t="shared" si="608"/>
        <v>1277.2240873448507</v>
      </c>
      <c r="N2876" s="6">
        <f>((B2875+E2875)*D2875+(B2876+E2876)*D2876+(B2877+E2877)*D2877)/3/SUM(D2779:D2876)</f>
        <v>6.5768837114092706</v>
      </c>
      <c r="O2876" s="7">
        <f>O2779</f>
        <v>5.6074073795405736E-2</v>
      </c>
      <c r="P2876" s="8">
        <f>M2876*O2779</f>
        <v>71.619157727044893</v>
      </c>
      <c r="Q2876" s="5">
        <f>N2876*O2779</f>
        <v>0.36879266257736543</v>
      </c>
      <c r="R2876" s="8">
        <f t="shared" si="609"/>
        <v>98.136163702397795</v>
      </c>
      <c r="S2876" s="8">
        <f t="shared" si="610"/>
        <v>232.24360171133063</v>
      </c>
      <c r="T2876" s="9">
        <f t="shared" si="604"/>
        <v>1.1959578315855068</v>
      </c>
      <c r="U2876" s="10">
        <f t="shared" si="605"/>
        <v>0.67896167214531356</v>
      </c>
    </row>
    <row r="2877" spans="1:21" x14ac:dyDescent="0.3">
      <c r="A2877" s="17">
        <v>1946</v>
      </c>
      <c r="B2877" s="17">
        <v>98</v>
      </c>
      <c r="C2877" s="17">
        <v>0.52676000000000001</v>
      </c>
      <c r="D2877" s="17">
        <v>0.41693999999999998</v>
      </c>
      <c r="E2877" s="17">
        <v>0.5</v>
      </c>
      <c r="F2877" s="2">
        <f t="shared" si="611"/>
        <v>116.75701420326709</v>
      </c>
      <c r="G2877" s="3">
        <f t="shared" si="612"/>
        <v>48.680669501910181</v>
      </c>
      <c r="H2877" s="2">
        <f t="shared" si="613"/>
        <v>92.416679452311996</v>
      </c>
      <c r="I2877" s="2">
        <f>SUM(H2877:H2889)</f>
        <v>208.61774408414325</v>
      </c>
      <c r="J2877" s="4">
        <f t="shared" si="606"/>
        <v>1.7867684053735053</v>
      </c>
      <c r="K2877" s="5">
        <f t="shared" si="614"/>
        <v>6.3280100000000008</v>
      </c>
      <c r="L2877" s="5">
        <f t="shared" si="607"/>
        <v>6.4243756345177677E-2</v>
      </c>
      <c r="M2877" s="8">
        <f t="shared" si="608"/>
        <v>757.74942611313065</v>
      </c>
      <c r="N2877" s="6">
        <f>((B2876+E2876)*D2876+(B2877+E2877)*D2877+(B2878+E2878)*D2878)/3/SUM(D2779:D2877)</f>
        <v>6.4892125117796375</v>
      </c>
      <c r="O2877" s="7">
        <f>O2779</f>
        <v>5.6074073795405736E-2</v>
      </c>
      <c r="P2877" s="8">
        <f>M2877*O2779</f>
        <v>42.490097238294034</v>
      </c>
      <c r="Q2877" s="5">
        <f>N2877*O2779</f>
        <v>0.36387658125960159</v>
      </c>
      <c r="R2877" s="8">
        <f t="shared" si="609"/>
        <v>58.78841408184023</v>
      </c>
      <c r="S2877" s="8">
        <f t="shared" si="610"/>
        <v>134.10743800893283</v>
      </c>
      <c r="T2877" s="9">
        <f t="shared" si="604"/>
        <v>1.1486028391875427</v>
      </c>
      <c r="U2877" s="10">
        <f t="shared" si="605"/>
        <v>0.63816556618596265</v>
      </c>
    </row>
    <row r="2878" spans="1:21" x14ac:dyDescent="0.3">
      <c r="A2878" s="17">
        <v>1946</v>
      </c>
      <c r="B2878" s="17">
        <v>99</v>
      </c>
      <c r="C2878" s="17">
        <v>0.55530000000000002</v>
      </c>
      <c r="D2878" s="17">
        <v>0.43462000000000001</v>
      </c>
      <c r="E2878" s="17">
        <v>0.5</v>
      </c>
      <c r="F2878" s="2">
        <f t="shared" si="611"/>
        <v>68.076344701356902</v>
      </c>
      <c r="G2878" s="3">
        <f t="shared" si="612"/>
        <v>29.587340934103736</v>
      </c>
      <c r="H2878" s="2">
        <f t="shared" si="613"/>
        <v>53.282674234305034</v>
      </c>
      <c r="I2878" s="2">
        <f>SUM(H2878:H2889)</f>
        <v>116.20106463183126</v>
      </c>
      <c r="J2878" s="4">
        <f t="shared" si="606"/>
        <v>1.706922795893228</v>
      </c>
      <c r="K2878" s="5">
        <f t="shared" ref="K2878:K2886" si="615">IF(F2878=0, K2877, K2877+G2878/F2878)</f>
        <v>6.7626300000000006</v>
      </c>
      <c r="L2878" s="5">
        <f t="shared" si="607"/>
        <v>6.7966130653266343E-2</v>
      </c>
      <c r="M2878" s="8">
        <f t="shared" si="608"/>
        <v>435.32478088307676</v>
      </c>
      <c r="N2878" s="6">
        <f>((B2877+E2877)*D2877+(B2878+E2878)*D2878+(B2879+E2879)*D2879)/3/SUM(D2779:D2878)</f>
        <v>6.3934263247681242</v>
      </c>
      <c r="O2878" s="7">
        <f>O2779</f>
        <v>5.6074073795405736E-2</v>
      </c>
      <c r="P2878" s="8">
        <f>M2878*O2779</f>
        <v>24.410433888206477</v>
      </c>
      <c r="Q2878" s="5">
        <f>N2878*O2779</f>
        <v>0.35850545954053747</v>
      </c>
      <c r="R2878" s="8">
        <f t="shared" si="609"/>
        <v>34.180544622386755</v>
      </c>
      <c r="S2878" s="8">
        <f t="shared" si="610"/>
        <v>75.319023927092587</v>
      </c>
      <c r="T2878" s="9">
        <f t="shared" si="604"/>
        <v>1.1063905422288534</v>
      </c>
      <c r="U2878" s="10">
        <f t="shared" si="605"/>
        <v>0.60053225366437468</v>
      </c>
    </row>
    <row r="2879" spans="1:21" x14ac:dyDescent="0.3">
      <c r="A2879" s="17">
        <v>1946</v>
      </c>
      <c r="B2879" s="17">
        <v>100</v>
      </c>
      <c r="C2879" s="17">
        <v>0.58348</v>
      </c>
      <c r="D2879" s="17">
        <v>0.45169999999999999</v>
      </c>
      <c r="E2879" s="17">
        <v>0.5</v>
      </c>
      <c r="F2879" s="2">
        <f t="shared" si="611"/>
        <v>38.489003767253166</v>
      </c>
      <c r="G2879" s="3">
        <f t="shared" si="612"/>
        <v>17.385483001668256</v>
      </c>
      <c r="H2879" s="2">
        <f t="shared" si="613"/>
        <v>29.796262266419038</v>
      </c>
      <c r="I2879" s="2">
        <f>SUM(H2879:H2889)</f>
        <v>62.918390397526224</v>
      </c>
      <c r="J2879" s="4">
        <f t="shared" si="606"/>
        <v>1.6347108067020906</v>
      </c>
      <c r="K2879" s="5">
        <f t="shared" si="615"/>
        <v>7.2143300000000004</v>
      </c>
      <c r="L2879" s="5">
        <f t="shared" si="607"/>
        <v>7.1784378109452734E-2</v>
      </c>
      <c r="M2879" s="8">
        <f t="shared" si="608"/>
        <v>242.19034084491003</v>
      </c>
      <c r="N2879" s="6">
        <f>((B2878+E2878)*D2878+(B2879+E2879)*D2879+(B2880+E2880)*D2880)/3/SUM(D2779:D2879)</f>
        <v>6.2907978518679712</v>
      </c>
      <c r="O2879" s="7">
        <f>O2779</f>
        <v>5.6074073795405736E-2</v>
      </c>
      <c r="P2879" s="8">
        <f>M2879*O2779</f>
        <v>13.580599045071953</v>
      </c>
      <c r="Q2879" s="5">
        <f>N2879*O2779</f>
        <v>0.35275066297762453</v>
      </c>
      <c r="R2879" s="8">
        <f t="shared" si="609"/>
        <v>19.285610997684547</v>
      </c>
      <c r="S2879" s="8">
        <f t="shared" si="610"/>
        <v>41.138479304705839</v>
      </c>
      <c r="T2879" s="9">
        <f t="shared" si="604"/>
        <v>1.0688372074651324</v>
      </c>
      <c r="U2879" s="10">
        <f t="shared" si="605"/>
        <v>0.56587359923695812</v>
      </c>
    </row>
    <row r="2880" spans="1:21" x14ac:dyDescent="0.3">
      <c r="A2880" s="17">
        <v>1946</v>
      </c>
      <c r="B2880" s="17">
        <v>101</v>
      </c>
      <c r="C2880" s="17">
        <v>0.61112</v>
      </c>
      <c r="D2880" s="17">
        <v>0.46809000000000001</v>
      </c>
      <c r="E2880" s="17">
        <v>0.5</v>
      </c>
      <c r="F2880" s="2">
        <f t="shared" si="611"/>
        <v>21.103520765584911</v>
      </c>
      <c r="G2880" s="3">
        <f t="shared" si="612"/>
        <v>9.8783470351626406</v>
      </c>
      <c r="H2880" s="2">
        <f t="shared" si="613"/>
        <v>16.16434724800359</v>
      </c>
      <c r="I2880" s="2">
        <f>SUM(H2880:H2889)</f>
        <v>33.122128131107182</v>
      </c>
      <c r="J2880" s="4">
        <f t="shared" si="606"/>
        <v>1.5695072163087551</v>
      </c>
      <c r="K2880" s="5">
        <f t="shared" si="615"/>
        <v>7.6824200000000005</v>
      </c>
      <c r="L2880" s="5">
        <f t="shared" si="607"/>
        <v>7.5688866995073892E-2</v>
      </c>
      <c r="M2880" s="8">
        <f t="shared" si="608"/>
        <v>130.51254996069051</v>
      </c>
      <c r="N2880" s="6">
        <f>((B2879+E2879)*D2879+(B2880+E2880)*D2880+(B2881+E2881)*D2881)/3/SUM(D2779:D2880)</f>
        <v>6.1825282050881532</v>
      </c>
      <c r="O2880" s="7">
        <f>O2779</f>
        <v>5.6074073795405736E-2</v>
      </c>
      <c r="P2880" s="8">
        <f>M2880*O2779</f>
        <v>7.3183703577223378</v>
      </c>
      <c r="Q2880" s="5">
        <f>N2880*O2779</f>
        <v>0.34667954281429048</v>
      </c>
      <c r="R2880" s="8">
        <f t="shared" si="609"/>
        <v>10.560498734174271</v>
      </c>
      <c r="S2880" s="8">
        <f t="shared" si="610"/>
        <v>21.852868307021289</v>
      </c>
      <c r="T2880" s="9">
        <f t="shared" si="604"/>
        <v>1.035508176562576</v>
      </c>
      <c r="U2880" s="10">
        <f t="shared" si="605"/>
        <v>0.53399903974617913</v>
      </c>
    </row>
    <row r="2881" spans="1:21" x14ac:dyDescent="0.3">
      <c r="A2881" s="17">
        <v>1946</v>
      </c>
      <c r="B2881" s="17">
        <v>102</v>
      </c>
      <c r="C2881" s="17">
        <v>0.63807000000000003</v>
      </c>
      <c r="D2881" s="17">
        <v>0.48374</v>
      </c>
      <c r="E2881" s="17">
        <v>0.5</v>
      </c>
      <c r="F2881" s="2">
        <f t="shared" si="611"/>
        <v>11.22517373042227</v>
      </c>
      <c r="G2881" s="3">
        <f t="shared" si="612"/>
        <v>5.4300655403544686</v>
      </c>
      <c r="H2881" s="2">
        <f t="shared" si="613"/>
        <v>8.5101409602450353</v>
      </c>
      <c r="I2881" s="2">
        <f>SUM(H2881:H2889)</f>
        <v>16.957780883103588</v>
      </c>
      <c r="J2881" s="4">
        <f t="shared" si="606"/>
        <v>1.5106920650274576</v>
      </c>
      <c r="K2881" s="5">
        <f t="shared" si="615"/>
        <v>8.1661599999999996</v>
      </c>
      <c r="L2881" s="5">
        <f t="shared" si="607"/>
        <v>7.9669853658536585E-2</v>
      </c>
      <c r="M2881" s="8">
        <f t="shared" si="608"/>
        <v>68.157091936275194</v>
      </c>
      <c r="N2881" s="6">
        <f>((B2880+E2880)*D2880+(B2881+E2881)*D2881+(B2882+E2882)*D2882)/3/SUM(D2779:D2881)</f>
        <v>6.0697473884094038</v>
      </c>
      <c r="O2881" s="7">
        <f>O2779</f>
        <v>5.6074073795405736E-2</v>
      </c>
      <c r="P2881" s="8">
        <f>M2881*O2779</f>
        <v>3.8218458029149485</v>
      </c>
      <c r="Q2881" s="5">
        <f>N2881*O2779</f>
        <v>0.34035546297714014</v>
      </c>
      <c r="R2881" s="8">
        <f t="shared" si="609"/>
        <v>5.6136679937201119</v>
      </c>
      <c r="S2881" s="8">
        <f t="shared" si="610"/>
        <v>11.292369572847019</v>
      </c>
      <c r="T2881" s="9">
        <f t="shared" si="604"/>
        <v>1.0059861739371245</v>
      </c>
      <c r="U2881" s="10">
        <f t="shared" ref="U2881:U2889" si="616">IF(T2881=0,0,J2881-T2881)</f>
        <v>0.50470589109033304</v>
      </c>
    </row>
    <row r="2882" spans="1:21" x14ac:dyDescent="0.3">
      <c r="A2882" s="17">
        <v>1946</v>
      </c>
      <c r="B2882" s="17">
        <v>103</v>
      </c>
      <c r="C2882" s="17">
        <v>0.66417999999999999</v>
      </c>
      <c r="D2882" s="17">
        <v>0.49859999999999999</v>
      </c>
      <c r="E2882" s="17">
        <v>0.5</v>
      </c>
      <c r="F2882" s="2">
        <f t="shared" si="611"/>
        <v>5.7951081900678014</v>
      </c>
      <c r="G2882" s="3">
        <f t="shared" si="612"/>
        <v>2.8894409435678057</v>
      </c>
      <c r="H2882" s="2">
        <f t="shared" si="613"/>
        <v>4.3503877182838986</v>
      </c>
      <c r="I2882" s="2">
        <f>SUM(H2882:H2889)</f>
        <v>8.4476399228585546</v>
      </c>
      <c r="J2882" s="4">
        <f t="shared" si="606"/>
        <v>1.4577191047678644</v>
      </c>
      <c r="K2882" s="5">
        <f t="shared" si="615"/>
        <v>8.6647599999999994</v>
      </c>
      <c r="L2882" s="5">
        <f t="shared" si="607"/>
        <v>8.3717487922705308E-2</v>
      </c>
      <c r="M2882" s="8">
        <f t="shared" si="608"/>
        <v>34.514185927742709</v>
      </c>
      <c r="N2882" s="6">
        <f>((B2881+E2881)*D2881+(B2882+E2882)*D2882+(B2883+E2883)*D2883)/3/SUM(D2779:D2882)</f>
        <v>5.9535515121018934</v>
      </c>
      <c r="O2882" s="7">
        <f>O2779</f>
        <v>5.6074073795405736E-2</v>
      </c>
      <c r="P2882" s="8">
        <f>M2882*O2779</f>
        <v>1.935351008700599</v>
      </c>
      <c r="Q2882" s="5">
        <f>N2882*O2779</f>
        <v>0.33383988683435095</v>
      </c>
      <c r="R2882" s="8">
        <f t="shared" si="609"/>
        <v>2.8980547747264516</v>
      </c>
      <c r="S2882" s="8">
        <f t="shared" si="610"/>
        <v>5.6787015791269067</v>
      </c>
      <c r="T2882" s="9">
        <f t="shared" si="604"/>
        <v>0.97991295293841052</v>
      </c>
      <c r="U2882" s="10">
        <f t="shared" si="616"/>
        <v>0.47780615182945385</v>
      </c>
    </row>
    <row r="2883" spans="1:21" x14ac:dyDescent="0.3">
      <c r="A2883" s="17">
        <v>1946</v>
      </c>
      <c r="B2883" s="17">
        <v>104</v>
      </c>
      <c r="C2883" s="17">
        <v>0.68932000000000004</v>
      </c>
      <c r="D2883" s="17">
        <v>0.51263000000000003</v>
      </c>
      <c r="E2883" s="17">
        <v>0.5</v>
      </c>
      <c r="F2883" s="2">
        <f t="shared" si="611"/>
        <v>2.9056672464999957</v>
      </c>
      <c r="G2883" s="3">
        <f t="shared" si="612"/>
        <v>1.4895322005732929</v>
      </c>
      <c r="H2883" s="2">
        <f t="shared" si="613"/>
        <v>2.1609011462133494</v>
      </c>
      <c r="I2883" s="2">
        <f>SUM(H2883:H2889)</f>
        <v>4.0972522045746542</v>
      </c>
      <c r="J2883" s="4">
        <f t="shared" si="606"/>
        <v>1.4100899576542962</v>
      </c>
      <c r="K2883" s="5">
        <f t="shared" si="615"/>
        <v>9.177389999999999</v>
      </c>
      <c r="L2883" s="5">
        <f t="shared" si="607"/>
        <v>8.7821913875598082E-2</v>
      </c>
      <c r="M2883" s="8">
        <f t="shared" si="608"/>
        <v>16.960826003897527</v>
      </c>
      <c r="N2883" s="6">
        <f>((B2882+E2882)*D2882+(B2883+E2883)*D2883+(B2884+E2884)*D2884)/3/SUM(D2779:D2883)</f>
        <v>5.8349923017328464</v>
      </c>
      <c r="O2883" s="7">
        <f>O2779</f>
        <v>5.6074073795405736E-2</v>
      </c>
      <c r="P2883" s="8">
        <f>M2883*O2779</f>
        <v>0.95106260897358652</v>
      </c>
      <c r="Q2883" s="5">
        <f>N2883*O2779</f>
        <v>0.327191788922992</v>
      </c>
      <c r="R2883" s="8">
        <f t="shared" si="609"/>
        <v>1.4538720344980596</v>
      </c>
      <c r="S2883" s="8">
        <f t="shared" si="610"/>
        <v>2.7806468044004551</v>
      </c>
      <c r="T2883" s="9">
        <f t="shared" si="604"/>
        <v>0.95697358592931336</v>
      </c>
      <c r="U2883" s="10">
        <f t="shared" si="616"/>
        <v>0.45311637172498287</v>
      </c>
    </row>
    <row r="2884" spans="1:21" x14ac:dyDescent="0.3">
      <c r="A2884" s="17">
        <v>1946</v>
      </c>
      <c r="B2884" s="17">
        <v>105</v>
      </c>
      <c r="C2884" s="17">
        <v>0.71338999999999997</v>
      </c>
      <c r="D2884" s="17">
        <v>0.52583000000000002</v>
      </c>
      <c r="E2884" s="17">
        <v>0.5</v>
      </c>
      <c r="F2884" s="2">
        <f t="shared" si="611"/>
        <v>1.4161350459267028</v>
      </c>
      <c r="G2884" s="3">
        <f t="shared" si="612"/>
        <v>0.74464629119963821</v>
      </c>
      <c r="H2884" s="2">
        <f t="shared" si="613"/>
        <v>1.0438119003268838</v>
      </c>
      <c r="I2884" s="2">
        <f>SUM(H2884:H2889)</f>
        <v>1.9363510583613055</v>
      </c>
      <c r="J2884" s="4">
        <f t="shared" si="606"/>
        <v>1.3673491549629571</v>
      </c>
      <c r="K2884" s="5">
        <f t="shared" si="615"/>
        <v>9.7032199999999982</v>
      </c>
      <c r="L2884" s="5">
        <f t="shared" si="607"/>
        <v>9.1973649289099513E-2</v>
      </c>
      <c r="M2884" s="8">
        <f t="shared" si="608"/>
        <v>8.0963003746758133</v>
      </c>
      <c r="N2884" s="6">
        <f>((B2883+E2883)*D2883+(B2884+E2884)*D2884+(B2885+E2885)*D2885)/3/SUM(D2779:D2884)</f>
        <v>5.7149781206651005</v>
      </c>
      <c r="O2884" s="7">
        <f>O2779</f>
        <v>5.6074073795405736E-2</v>
      </c>
      <c r="P2884" s="8">
        <f>M2884*O2779</f>
        <v>0.45399254467934269</v>
      </c>
      <c r="Q2884" s="5">
        <f>N2884*O2779</f>
        <v>0.32046210487730403</v>
      </c>
      <c r="R2884" s="8">
        <f t="shared" si="609"/>
        <v>0.70930974165215199</v>
      </c>
      <c r="S2884" s="8">
        <f t="shared" si="610"/>
        <v>1.3267747699023955</v>
      </c>
      <c r="T2884" s="9">
        <f t="shared" ref="T2884:T2947" si="617">S2884/F2884</f>
        <v>0.93689847851634023</v>
      </c>
      <c r="U2884" s="10">
        <f t="shared" si="616"/>
        <v>0.43045067644661683</v>
      </c>
    </row>
    <row r="2885" spans="1:21" x14ac:dyDescent="0.3">
      <c r="A2885" s="17">
        <v>1946</v>
      </c>
      <c r="B2885" s="17">
        <v>106</v>
      </c>
      <c r="C2885" s="17">
        <v>0.73631000000000002</v>
      </c>
      <c r="D2885" s="17">
        <v>0.53817999999999999</v>
      </c>
      <c r="E2885" s="17">
        <v>0.5</v>
      </c>
      <c r="F2885" s="2">
        <f t="shared" si="611"/>
        <v>0.6714887547270646</v>
      </c>
      <c r="G2885" s="3">
        <f t="shared" si="612"/>
        <v>0.36138181801901159</v>
      </c>
      <c r="H2885" s="2">
        <f t="shared" si="613"/>
        <v>0.4907978457175588</v>
      </c>
      <c r="I2885" s="2">
        <f>SUM(H2885:H2889)</f>
        <v>0.89253915803442163</v>
      </c>
      <c r="J2885" s="4">
        <f t="shared" si="606"/>
        <v>1.3291944976758485</v>
      </c>
      <c r="K2885" s="5">
        <f t="shared" si="615"/>
        <v>10.241399999999999</v>
      </c>
      <c r="L2885" s="5">
        <f t="shared" si="607"/>
        <v>9.6163380281690122E-2</v>
      </c>
      <c r="M2885" s="8">
        <f t="shared" si="608"/>
        <v>3.7579982833425842</v>
      </c>
      <c r="N2885" s="6">
        <f>((B2884+E2884)*D2884+(B2885+E2885)*D2885+(B2886+E2886)*D2886)/3/SUM(D2779:D2885)</f>
        <v>5.5943469642822281</v>
      </c>
      <c r="O2885" s="7">
        <f>O2779</f>
        <v>5.6074073795405736E-2</v>
      </c>
      <c r="P2885" s="8">
        <f>M2885*O2779</f>
        <v>0.21072627306316014</v>
      </c>
      <c r="Q2885" s="5">
        <f>N2885*O2779</f>
        <v>0.31369782451226574</v>
      </c>
      <c r="R2885" s="8">
        <f t="shared" si="609"/>
        <v>0.33683562924065397</v>
      </c>
      <c r="S2885" s="8">
        <f t="shared" si="610"/>
        <v>0.61746502825024363</v>
      </c>
      <c r="T2885" s="9">
        <f t="shared" si="617"/>
        <v>0.9195463422186726</v>
      </c>
      <c r="U2885" s="10">
        <f t="shared" si="616"/>
        <v>0.40964815545717592</v>
      </c>
    </row>
    <row r="2886" spans="1:21" x14ac:dyDescent="0.3">
      <c r="A2886" s="17">
        <v>1946</v>
      </c>
      <c r="B2886" s="17">
        <v>107</v>
      </c>
      <c r="C2886" s="17">
        <v>0.75802000000000003</v>
      </c>
      <c r="D2886" s="17">
        <v>0.54967999999999995</v>
      </c>
      <c r="E2886" s="17">
        <v>0.5</v>
      </c>
      <c r="F2886" s="2">
        <f t="shared" si="611"/>
        <v>0.310106936708053</v>
      </c>
      <c r="G2886" s="3">
        <f t="shared" si="612"/>
        <v>0.17045958096968256</v>
      </c>
      <c r="H2886" s="2">
        <f t="shared" si="613"/>
        <v>0.22487714622321173</v>
      </c>
      <c r="I2886" s="2">
        <f>SUM(H2886:H2889)</f>
        <v>0.40174131231686283</v>
      </c>
      <c r="J2886" s="4">
        <f t="shared" si="606"/>
        <v>1.2954928276727911</v>
      </c>
      <c r="K2886" s="5">
        <f t="shared" si="615"/>
        <v>10.791079999999999</v>
      </c>
      <c r="L2886" s="5">
        <f t="shared" si="607"/>
        <v>0.10038213953488372</v>
      </c>
      <c r="M2886" s="8">
        <f t="shared" si="608"/>
        <v>1.6981066727557275</v>
      </c>
      <c r="N2886" s="6">
        <f>((B2885+E2885)*D2885+(B2886+E2886)*D2886+(B2887+E2887)*D2887)/3/SUM(D2779:D2886)</f>
        <v>5.4738367244057136</v>
      </c>
      <c r="O2886" s="7">
        <f>O2779</f>
        <v>5.6074073795405736E-2</v>
      </c>
      <c r="P2886" s="8">
        <f>M2886*O2779</f>
        <v>9.5219758880575558E-2</v>
      </c>
      <c r="Q2886" s="5">
        <f>N2886*O2779</f>
        <v>0.30694032442832797</v>
      </c>
      <c r="R2886" s="8">
        <f t="shared" si="609"/>
        <v>0.15585328200494258</v>
      </c>
      <c r="S2886" s="8">
        <f t="shared" si="610"/>
        <v>0.28062939900958972</v>
      </c>
      <c r="T2886" s="9">
        <f t="shared" si="617"/>
        <v>0.90494395897304736</v>
      </c>
      <c r="U2886" s="10">
        <f t="shared" si="616"/>
        <v>0.3905488686997437</v>
      </c>
    </row>
    <row r="2887" spans="1:21" x14ac:dyDescent="0.3">
      <c r="A2887" s="17">
        <v>1946</v>
      </c>
      <c r="B2887" s="17">
        <v>108</v>
      </c>
      <c r="C2887" s="17">
        <v>0.77847</v>
      </c>
      <c r="D2887" s="17">
        <v>0.56035999999999997</v>
      </c>
      <c r="E2887" s="17">
        <v>0.5</v>
      </c>
      <c r="F2887" s="2">
        <f t="shared" si="611"/>
        <v>0.13964735573837045</v>
      </c>
      <c r="G2887" s="3">
        <f t="shared" si="612"/>
        <v>7.8252792261553267E-2</v>
      </c>
      <c r="H2887" s="3">
        <f t="shared" si="613"/>
        <v>0.10052095960759382</v>
      </c>
      <c r="I2887" s="2">
        <f>SUM(H2887:H2889)</f>
        <v>0.17686416609365113</v>
      </c>
      <c r="J2887" s="4">
        <f t="shared" si="606"/>
        <v>1.2665056574719999</v>
      </c>
      <c r="K2887" s="5">
        <f>IF(F2887=0, K2886, K2886+G2887/F2887)</f>
        <v>11.351439999999998</v>
      </c>
      <c r="L2887" s="5">
        <f t="shared" si="607"/>
        <v>0.10462156682027648</v>
      </c>
      <c r="M2887" s="8">
        <f t="shared" si="608"/>
        <v>0.74796043148521518</v>
      </c>
      <c r="N2887" s="6">
        <f>((B2886+E2886)*D2886+(B2887+E2887)*D2887+(B2888+E2888)*D2888)/3/SUM(D2779:D2887)</f>
        <v>5.354120710676356</v>
      </c>
      <c r="O2887" s="7">
        <f>O2779</f>
        <v>5.6074073795405736E-2</v>
      </c>
      <c r="P2887" s="8">
        <f>M2887*O2779</f>
        <v>4.1941188431145471E-2</v>
      </c>
      <c r="Q2887" s="5">
        <f>N2887*O2779</f>
        <v>0.30022735983997617</v>
      </c>
      <c r="R2887" s="8">
        <f t="shared" si="609"/>
        <v>7.0341817296025039E-2</v>
      </c>
      <c r="S2887" s="8">
        <f t="shared" si="610"/>
        <v>0.12477611700464716</v>
      </c>
      <c r="T2887" s="9">
        <f t="shared" si="617"/>
        <v>0.8935086263889982</v>
      </c>
      <c r="U2887" s="10">
        <f t="shared" si="616"/>
        <v>0.37299703108300175</v>
      </c>
    </row>
    <row r="2888" spans="1:21" x14ac:dyDescent="0.3">
      <c r="A2888" s="17">
        <v>1946</v>
      </c>
      <c r="B2888" s="17">
        <v>109</v>
      </c>
      <c r="C2888" s="17">
        <v>0.79766000000000004</v>
      </c>
      <c r="D2888" s="17">
        <v>0.57023999999999997</v>
      </c>
      <c r="E2888" s="17">
        <v>0.5</v>
      </c>
      <c r="F2888" s="2">
        <f t="shared" si="611"/>
        <v>6.1394563476817182E-2</v>
      </c>
      <c r="G2888" s="3">
        <f t="shared" si="612"/>
        <v>3.5009635877020231E-2</v>
      </c>
      <c r="H2888" s="3">
        <f t="shared" si="613"/>
        <v>4.3889745538307066E-2</v>
      </c>
      <c r="I2888" s="2">
        <f>SUM(H2888:H2889)</f>
        <v>7.6343206486057316E-2</v>
      </c>
      <c r="J2888" s="4">
        <f t="shared" si="606"/>
        <v>1.2434848000000001</v>
      </c>
      <c r="K2888" s="5">
        <f>IF(F2888=0, K2887, K2887+G2888/F2888)</f>
        <v>11.921679999999999</v>
      </c>
      <c r="L2888" s="5">
        <f t="shared" si="607"/>
        <v>0.10887378995433789</v>
      </c>
      <c r="M2888" s="8">
        <f t="shared" si="608"/>
        <v>0.3215616531003781</v>
      </c>
      <c r="N2888" s="6">
        <f>((B2887+E2887)*D2887+(B2888+E2888)*D2888)/2/SUM(D2779:D2888)</f>
        <v>5.1687488676092643</v>
      </c>
      <c r="O2888" s="7">
        <f>O2779</f>
        <v>5.6074073795405736E-2</v>
      </c>
      <c r="P2888" s="8">
        <f>M2888*O2779</f>
        <v>1.8031271865723262E-2</v>
      </c>
      <c r="Q2888" s="5">
        <f>N2888*O2779</f>
        <v>0.28983280543224171</v>
      </c>
      <c r="R2888" s="8">
        <f t="shared" si="609"/>
        <v>3.1169057459232319E-2</v>
      </c>
      <c r="S2888" s="8">
        <f t="shared" si="610"/>
        <v>5.4434299708622118E-2</v>
      </c>
      <c r="T2888" s="9">
        <f t="shared" si="617"/>
        <v>0.88663061720728276</v>
      </c>
      <c r="U2888" s="10">
        <f t="shared" si="616"/>
        <v>0.3568541827927173</v>
      </c>
    </row>
    <row r="2889" spans="1:21" x14ac:dyDescent="0.3">
      <c r="A2889" s="17">
        <v>1946</v>
      </c>
      <c r="B2889" s="17" t="s">
        <v>19</v>
      </c>
      <c r="C2889" s="17">
        <v>0.81559000000000004</v>
      </c>
      <c r="D2889" s="17">
        <v>1</v>
      </c>
      <c r="E2889" s="17">
        <v>1.23</v>
      </c>
      <c r="F2889" s="2">
        <f t="shared" si="611"/>
        <v>2.6384927599796951E-2</v>
      </c>
      <c r="G2889" s="3">
        <f t="shared" si="612"/>
        <v>2.6384927599796951E-2</v>
      </c>
      <c r="H2889" s="3">
        <f>E2889*F2889</f>
        <v>3.245346094775025E-2</v>
      </c>
      <c r="I2889" s="2">
        <f>SUM(H2889:H2889)</f>
        <v>3.245346094775025E-2</v>
      </c>
      <c r="J2889" s="4">
        <f t="shared" si="606"/>
        <v>1.23</v>
      </c>
      <c r="K2889" s="5">
        <f>IF(F2889=0, K2888, K2888+G2889/F2889)</f>
        <v>12.921679999999999</v>
      </c>
      <c r="L2889" s="5">
        <f>K2889/(110+E2889)</f>
        <v>0.11617081722556863</v>
      </c>
      <c r="M2889" s="8">
        <f t="shared" si="608"/>
        <v>0.22712182138277803</v>
      </c>
      <c r="N2889" s="6">
        <f>N2888-(N2886-N2887)</f>
        <v>5.0490328538799067</v>
      </c>
      <c r="O2889" s="7">
        <f>O2779</f>
        <v>5.6074073795405736E-2</v>
      </c>
      <c r="P2889" s="8">
        <f>M2889*O2779</f>
        <v>1.2735645772764856E-2</v>
      </c>
      <c r="Q2889" s="5">
        <f>N2889*O2779</f>
        <v>0.28311984084388991</v>
      </c>
      <c r="R2889" s="8">
        <f t="shared" si="609"/>
        <v>2.3265242249389799E-2</v>
      </c>
      <c r="S2889" s="8">
        <f>R2889</f>
        <v>2.3265242249389799E-2</v>
      </c>
      <c r="T2889" s="9">
        <f t="shared" si="617"/>
        <v>0.88176259576201532</v>
      </c>
      <c r="U2889" s="10">
        <f t="shared" si="616"/>
        <v>0.34823740423798466</v>
      </c>
    </row>
    <row r="2890" spans="1:21" x14ac:dyDescent="0.3">
      <c r="A2890" s="17">
        <v>1947</v>
      </c>
      <c r="B2890" s="17">
        <v>0</v>
      </c>
      <c r="C2890" s="17">
        <v>3.3099999999999997E-2</v>
      </c>
      <c r="D2890" s="17">
        <v>3.218E-2</v>
      </c>
      <c r="E2890" s="17">
        <v>0.14000000000000001</v>
      </c>
      <c r="F2890" s="2">
        <v>100000</v>
      </c>
      <c r="G2890" s="3">
        <f>100000*D2890</f>
        <v>3218</v>
      </c>
      <c r="H2890" s="2">
        <f>F2890-(1-E2890)*G2890</f>
        <v>97232.52</v>
      </c>
      <c r="I2890" s="2">
        <f>SUM(H2890:H3000)</f>
        <v>6627918.5806840779</v>
      </c>
      <c r="J2890" s="4">
        <f>I2890/F2890</f>
        <v>66.279185806840786</v>
      </c>
      <c r="K2890" s="5">
        <f>G2890/F2890</f>
        <v>3.218E-2</v>
      </c>
      <c r="L2890" s="5">
        <f>K2890/(0.1+E2890)</f>
        <v>0.13408333333333333</v>
      </c>
      <c r="M2890">
        <f>G2890/L2890</f>
        <v>24000</v>
      </c>
      <c r="N2890" s="6">
        <f>(0.1+E2890)*D2890/SUM(D2890:D2890)</f>
        <v>0.24000000000000002</v>
      </c>
      <c r="O2890" s="7">
        <f>IF((I2890-J2890*F2890+MAX(N2892:N2985)*F2890)/SUM(M2890:M3000)&gt;1/MAX(N2892:N2988),1/MAX(N2892:N2988),(I2890-J2890*F2890+MAX(N2892:N2985)*F2890)/SUM(M2890:M3000))</f>
        <v>5.3258297823051824E-2</v>
      </c>
      <c r="P2890" s="8">
        <f>M2890*O2890</f>
        <v>1278.1991477532438</v>
      </c>
      <c r="Q2890" s="5">
        <f>N2890*O2890</f>
        <v>1.2781991477532438E-2</v>
      </c>
      <c r="R2890" s="8">
        <f>((1-Q2890)*H2890)</f>
        <v>95989.694758020996</v>
      </c>
      <c r="S2890" s="8">
        <f>R2890+S2891</f>
        <v>5948332.3325140839</v>
      </c>
      <c r="T2890" s="9">
        <f t="shared" si="617"/>
        <v>59.483323325140837</v>
      </c>
      <c r="U2890" s="10">
        <f t="shared" ref="U2890:U2953" si="618">J2890-T2890</f>
        <v>6.7958624816999489</v>
      </c>
    </row>
    <row r="2891" spans="1:21" x14ac:dyDescent="0.3">
      <c r="A2891" s="17">
        <v>1947</v>
      </c>
      <c r="B2891" s="17">
        <v>1</v>
      </c>
      <c r="C2891" s="17">
        <v>3.2000000000000002E-3</v>
      </c>
      <c r="D2891" s="17">
        <v>3.2000000000000002E-3</v>
      </c>
      <c r="E2891" s="17">
        <v>0.5</v>
      </c>
      <c r="F2891" s="2">
        <f>F2890-G2890</f>
        <v>96782</v>
      </c>
      <c r="G2891" s="3">
        <f>D2891*F2891</f>
        <v>309.70240000000001</v>
      </c>
      <c r="H2891" s="2">
        <f>F2891-0.5*G2891</f>
        <v>96627.148799999995</v>
      </c>
      <c r="I2891" s="2">
        <f>SUM(H2891:H3000)</f>
        <v>6530686.0606840765</v>
      </c>
      <c r="J2891" s="4">
        <f t="shared" ref="J2891:J2954" si="619">I2891/F2891</f>
        <v>67.478312709843536</v>
      </c>
      <c r="K2891" s="5">
        <f>K2890+G2891/F2891</f>
        <v>3.5380000000000002E-2</v>
      </c>
      <c r="L2891" s="5">
        <f t="shared" ref="L2891:L2954" si="620">K2891/(B2891+E2891)</f>
        <v>2.3586666666666669E-2</v>
      </c>
      <c r="M2891" s="8">
        <f t="shared" ref="M2891:M2954" si="621">G2891/L2891</f>
        <v>13130.4013566987</v>
      </c>
      <c r="N2891" s="6">
        <f>(B2891+E2891)*D2891/SUM(D2890:D2891)</f>
        <v>0.13566986998304129</v>
      </c>
      <c r="O2891" s="7">
        <f>O2890</f>
        <v>5.3258297823051824E-2</v>
      </c>
      <c r="P2891" s="8">
        <f>M2891*O2890</f>
        <v>699.30282599126303</v>
      </c>
      <c r="Q2891" s="5">
        <f>N2891*O2890</f>
        <v>7.2255463411715314E-3</v>
      </c>
      <c r="R2891" s="8">
        <f t="shared" ref="R2891:R2954" si="622">((1-Q2891)*H2891)</f>
        <v>95928.964858530322</v>
      </c>
      <c r="S2891" s="8">
        <f t="shared" ref="S2891:S2954" si="623">R2891+S2892</f>
        <v>5852342.6377560627</v>
      </c>
      <c r="T2891" s="9">
        <f t="shared" si="617"/>
        <v>60.469329397574576</v>
      </c>
      <c r="U2891" s="10">
        <f t="shared" si="618"/>
        <v>7.0089833122689598</v>
      </c>
    </row>
    <row r="2892" spans="1:21" x14ac:dyDescent="0.3">
      <c r="A2892" s="17">
        <v>1947</v>
      </c>
      <c r="B2892" s="17">
        <v>2</v>
      </c>
      <c r="C2892" s="17">
        <v>1.8600000000000001E-3</v>
      </c>
      <c r="D2892" s="17">
        <v>1.8600000000000001E-3</v>
      </c>
      <c r="E2892" s="17">
        <v>0.5</v>
      </c>
      <c r="F2892" s="2">
        <f t="shared" ref="F2892:F2955" si="624">F2891-G2891</f>
        <v>96472.297600000005</v>
      </c>
      <c r="G2892" s="3">
        <f t="shared" ref="G2892:G2955" si="625">D2892*F2892</f>
        <v>179.43847353600003</v>
      </c>
      <c r="H2892" s="2">
        <f t="shared" ref="H2892:H2955" si="626">F2892-0.5*G2892</f>
        <v>96382.578363232009</v>
      </c>
      <c r="I2892" s="2">
        <f>SUM(H2892:H3000)</f>
        <v>6434058.9118840778</v>
      </c>
      <c r="J2892" s="4">
        <f t="shared" si="619"/>
        <v>66.693331370228265</v>
      </c>
      <c r="K2892" s="5">
        <f t="shared" ref="K2892:K2955" si="627">K2891+G2892/F2892</f>
        <v>3.7240000000000002E-2</v>
      </c>
      <c r="L2892" s="5">
        <f t="shared" si="620"/>
        <v>1.4896000000000001E-2</v>
      </c>
      <c r="M2892" s="8">
        <f t="shared" si="621"/>
        <v>12046.084421052632</v>
      </c>
      <c r="N2892" s="6">
        <f>((B2891+E2891)*D2891+(B2892+E2892)*D2892+(B2893+E2893)*D2893)/3/SUM(D2890:D2892)</f>
        <v>0.12907268170426064</v>
      </c>
      <c r="O2892" s="7">
        <f>O2890</f>
        <v>5.3258297823051824E-2</v>
      </c>
      <c r="P2892" s="8">
        <f>M2892*O2890</f>
        <v>641.55395169804592</v>
      </c>
      <c r="Q2892" s="5">
        <f>N2892*O2890</f>
        <v>6.8741913230254857E-3</v>
      </c>
      <c r="R2892" s="8">
        <f t="shared" si="622"/>
        <v>95720.026079356656</v>
      </c>
      <c r="S2892" s="8">
        <f t="shared" si="623"/>
        <v>5756413.6728975326</v>
      </c>
      <c r="T2892" s="9">
        <f t="shared" si="617"/>
        <v>59.669084453292136</v>
      </c>
      <c r="U2892" s="10">
        <f t="shared" si="618"/>
        <v>7.0242469169361286</v>
      </c>
    </row>
    <row r="2893" spans="1:21" x14ac:dyDescent="0.3">
      <c r="A2893" s="17">
        <v>1947</v>
      </c>
      <c r="B2893" s="17">
        <v>3</v>
      </c>
      <c r="C2893" s="17">
        <v>1.42E-3</v>
      </c>
      <c r="D2893" s="17">
        <v>1.42E-3</v>
      </c>
      <c r="E2893" s="17">
        <v>0.5</v>
      </c>
      <c r="F2893" s="2">
        <f t="shared" si="624"/>
        <v>96292.859126463998</v>
      </c>
      <c r="G2893" s="3">
        <f t="shared" si="625"/>
        <v>136.73585995957887</v>
      </c>
      <c r="H2893" s="2">
        <f t="shared" si="626"/>
        <v>96224.491196484203</v>
      </c>
      <c r="I2893" s="2">
        <f>SUM(H2893:H3000)</f>
        <v>6337676.3335208464</v>
      </c>
      <c r="J2893" s="4">
        <f t="shared" si="619"/>
        <v>65.816680395764408</v>
      </c>
      <c r="K2893" s="5">
        <f t="shared" si="627"/>
        <v>3.866E-2</v>
      </c>
      <c r="L2893" s="5">
        <f t="shared" si="620"/>
        <v>1.1045714285714285E-2</v>
      </c>
      <c r="M2893" s="8">
        <f t="shared" si="621"/>
        <v>12379.08716654232</v>
      </c>
      <c r="N2893" s="6">
        <f>((B2892+E2892)*D2892+(B2893+E2893)*D2893+(B2894+E2894)*D2894)/3/SUM(D2890:D2893)</f>
        <v>0.13377306432143474</v>
      </c>
      <c r="O2893" s="7">
        <f>O2890</f>
        <v>5.3258297823051824E-2</v>
      </c>
      <c r="P2893" s="8">
        <f>M2893*O2890</f>
        <v>659.28911109322962</v>
      </c>
      <c r="Q2893" s="5">
        <f>N2893*O2890</f>
        <v>7.1245257003332389E-3</v>
      </c>
      <c r="R2893" s="8">
        <f t="shared" si="622"/>
        <v>95538.937335953364</v>
      </c>
      <c r="S2893" s="8">
        <f t="shared" si="623"/>
        <v>5660693.6468181759</v>
      </c>
      <c r="T2893" s="9">
        <f t="shared" si="617"/>
        <v>58.78622462942797</v>
      </c>
      <c r="U2893" s="10">
        <f t="shared" si="618"/>
        <v>7.0304557663364378</v>
      </c>
    </row>
    <row r="2894" spans="1:21" x14ac:dyDescent="0.3">
      <c r="A2894" s="17">
        <v>1947</v>
      </c>
      <c r="B2894" s="17">
        <v>4</v>
      </c>
      <c r="C2894" s="17">
        <v>1.31E-3</v>
      </c>
      <c r="D2894" s="17">
        <v>1.31E-3</v>
      </c>
      <c r="E2894" s="17">
        <v>0.5</v>
      </c>
      <c r="F2894" s="2">
        <f t="shared" si="624"/>
        <v>96156.123266504423</v>
      </c>
      <c r="G2894" s="3">
        <f t="shared" si="625"/>
        <v>125.96452147912079</v>
      </c>
      <c r="H2894" s="2">
        <f t="shared" si="626"/>
        <v>96093.141005764861</v>
      </c>
      <c r="I2894" s="2">
        <f>SUM(H2894:H3000)</f>
        <v>6241451.8423243612</v>
      </c>
      <c r="J2894" s="4">
        <f t="shared" si="619"/>
        <v>64.90956197376714</v>
      </c>
      <c r="K2894" s="5">
        <f t="shared" si="627"/>
        <v>3.9969999999999999E-2</v>
      </c>
      <c r="L2894" s="5">
        <f t="shared" si="620"/>
        <v>8.8822222222222219E-3</v>
      </c>
      <c r="M2894" s="8">
        <f t="shared" si="621"/>
        <v>14181.644900076146</v>
      </c>
      <c r="N2894" s="6">
        <f>((B2893+E2893)*D2893+(B2894+E2894)*D2894+(B2895+E2895)*D2895)/3/SUM(D2890:D2894)</f>
        <v>0.14381619547994332</v>
      </c>
      <c r="O2894" s="7">
        <f>O2890</f>
        <v>5.3258297823051824E-2</v>
      </c>
      <c r="P2894" s="8">
        <f>M2894*O2890</f>
        <v>755.29026770901942</v>
      </c>
      <c r="Q2894" s="5">
        <f>N2894*O2890</f>
        <v>7.6594057706490604E-3</v>
      </c>
      <c r="R2894" s="8">
        <f t="shared" si="622"/>
        <v>95357.124647025514</v>
      </c>
      <c r="S2894" s="8">
        <f t="shared" si="623"/>
        <v>5565154.7094822228</v>
      </c>
      <c r="T2894" s="9">
        <f t="shared" si="617"/>
        <v>57.87623835517941</v>
      </c>
      <c r="U2894" s="10">
        <f t="shared" si="618"/>
        <v>7.0333236185877297</v>
      </c>
    </row>
    <row r="2895" spans="1:21" x14ac:dyDescent="0.3">
      <c r="A2895" s="17">
        <v>1947</v>
      </c>
      <c r="B2895" s="17">
        <v>5</v>
      </c>
      <c r="C2895" s="17">
        <v>1.16E-3</v>
      </c>
      <c r="D2895" s="17">
        <v>1.16E-3</v>
      </c>
      <c r="E2895" s="17">
        <v>0.5</v>
      </c>
      <c r="F2895" s="2">
        <f t="shared" si="624"/>
        <v>96030.158745025299</v>
      </c>
      <c r="G2895" s="3">
        <f t="shared" si="625"/>
        <v>111.39498414422935</v>
      </c>
      <c r="H2895" s="2">
        <f t="shared" si="626"/>
        <v>95974.461252953188</v>
      </c>
      <c r="I2895" s="2">
        <f>SUM(H2895:H3000)</f>
        <v>6145358.7013185974</v>
      </c>
      <c r="J2895" s="4">
        <f t="shared" si="619"/>
        <v>63.994049178190579</v>
      </c>
      <c r="K2895" s="5">
        <f t="shared" si="627"/>
        <v>4.113E-2</v>
      </c>
      <c r="L2895" s="5">
        <f t="shared" si="620"/>
        <v>7.4781818181818178E-3</v>
      </c>
      <c r="M2895" s="8">
        <f t="shared" si="621"/>
        <v>14895.998365992256</v>
      </c>
      <c r="N2895" s="6">
        <f>((B2894+E2894)*D2894+(B2895+E2895)*D2895+(B2896+E2896)*D2896)/3/SUM(D2890:D2895)</f>
        <v>0.16374908825674692</v>
      </c>
      <c r="O2895" s="7">
        <f>O2890</f>
        <v>5.3258297823051824E-2</v>
      </c>
      <c r="P2895" s="8">
        <f>M2895*O2890</f>
        <v>793.3355173477089</v>
      </c>
      <c r="Q2895" s="5">
        <f>N2895*O2890</f>
        <v>8.7209977106310257E-3</v>
      </c>
      <c r="R2895" s="8">
        <f t="shared" si="622"/>
        <v>95137.468196087138</v>
      </c>
      <c r="S2895" s="8">
        <f t="shared" si="623"/>
        <v>5469797.5848351968</v>
      </c>
      <c r="T2895" s="9">
        <f t="shared" si="617"/>
        <v>56.959164249205742</v>
      </c>
      <c r="U2895" s="10">
        <f t="shared" si="618"/>
        <v>7.0348849289848374</v>
      </c>
    </row>
    <row r="2896" spans="1:21" x14ac:dyDescent="0.3">
      <c r="A2896" s="17">
        <v>1947</v>
      </c>
      <c r="B2896" s="17">
        <v>6</v>
      </c>
      <c r="C2896" s="17">
        <v>1.2199999999999999E-3</v>
      </c>
      <c r="D2896" s="17">
        <v>1.2199999999999999E-3</v>
      </c>
      <c r="E2896" s="17">
        <v>0.5</v>
      </c>
      <c r="F2896" s="2">
        <f t="shared" si="624"/>
        <v>95918.763760881076</v>
      </c>
      <c r="G2896" s="3">
        <f t="shared" si="625"/>
        <v>117.02089178827491</v>
      </c>
      <c r="H2896" s="2">
        <f t="shared" si="626"/>
        <v>95860.253314986941</v>
      </c>
      <c r="I2896" s="2">
        <f>SUM(H2896:H3000)</f>
        <v>6049384.2400656445</v>
      </c>
      <c r="J2896" s="4">
        <f t="shared" si="619"/>
        <v>63.067787812052565</v>
      </c>
      <c r="K2896" s="5">
        <f t="shared" si="627"/>
        <v>4.2349999999999999E-2</v>
      </c>
      <c r="L2896" s="5">
        <f t="shared" si="620"/>
        <v>6.5153846153846156E-3</v>
      </c>
      <c r="M2896" s="8">
        <f t="shared" si="621"/>
        <v>17960.703580254707</v>
      </c>
      <c r="N2896" s="6">
        <f>((B2895+E2895)*D2895+(B2896+E2896)*D2896+(B2897+E2897)*D2897)/3/SUM(D2890:D2896)</f>
        <v>0.17461629279811097</v>
      </c>
      <c r="O2896" s="7">
        <f>O2890</f>
        <v>5.3258297823051824E-2</v>
      </c>
      <c r="P2896" s="8">
        <f>M2896*O2890</f>
        <v>956.55650038875842</v>
      </c>
      <c r="Q2896" s="5">
        <f>N2896*O2890</f>
        <v>9.2997665265990136E-3</v>
      </c>
      <c r="R2896" s="8">
        <f t="shared" si="622"/>
        <v>94968.775339976928</v>
      </c>
      <c r="S2896" s="8">
        <f t="shared" si="623"/>
        <v>5374660.1166391093</v>
      </c>
      <c r="T2896" s="9">
        <f t="shared" si="617"/>
        <v>56.033459001179054</v>
      </c>
      <c r="U2896" s="10">
        <f t="shared" si="618"/>
        <v>7.0343288108735109</v>
      </c>
    </row>
    <row r="2897" spans="1:21" x14ac:dyDescent="0.3">
      <c r="A2897" s="17">
        <v>1947</v>
      </c>
      <c r="B2897" s="17">
        <v>7</v>
      </c>
      <c r="C2897" s="17">
        <v>1.0499999999999999E-3</v>
      </c>
      <c r="D2897" s="17">
        <v>1.0499999999999999E-3</v>
      </c>
      <c r="E2897" s="17">
        <v>0.5</v>
      </c>
      <c r="F2897" s="2">
        <f t="shared" si="624"/>
        <v>95801.742869092806</v>
      </c>
      <c r="G2897" s="3">
        <f t="shared" si="625"/>
        <v>100.59183001254745</v>
      </c>
      <c r="H2897" s="2">
        <f t="shared" si="626"/>
        <v>95751.446954086539</v>
      </c>
      <c r="I2897" s="2">
        <f>SUM(H2897:H3000)</f>
        <v>5953523.9867506577</v>
      </c>
      <c r="J2897" s="4">
        <f t="shared" si="619"/>
        <v>62.144213752831014</v>
      </c>
      <c r="K2897" s="5">
        <f t="shared" si="627"/>
        <v>4.3400000000000001E-2</v>
      </c>
      <c r="L2897" s="5">
        <f t="shared" si="620"/>
        <v>5.7866666666666665E-3</v>
      </c>
      <c r="M2897" s="8">
        <f t="shared" si="621"/>
        <v>17383.380762537003</v>
      </c>
      <c r="N2897" s="6">
        <f>((B2896+E2896)*D2896+(B2897+E2897)*D2897+(B2898+E2898)*D2898)/3/SUM(D2890:D2897)</f>
        <v>0.17427035330261134</v>
      </c>
      <c r="O2897" s="7">
        <f>O2890</f>
        <v>5.3258297823051824E-2</v>
      </c>
      <c r="P2897" s="8">
        <f>M2897*O2890</f>
        <v>925.80926982270546</v>
      </c>
      <c r="Q2897" s="5">
        <f>N2897*O2890</f>
        <v>9.2813423779189372E-3</v>
      </c>
      <c r="R2897" s="8">
        <f t="shared" si="622"/>
        <v>94862.744991724525</v>
      </c>
      <c r="S2897" s="8">
        <f t="shared" si="623"/>
        <v>5279691.3412991324</v>
      </c>
      <c r="T2897" s="9">
        <f t="shared" si="617"/>
        <v>55.110598024437884</v>
      </c>
      <c r="U2897" s="10">
        <f t="shared" si="618"/>
        <v>7.03361572839313</v>
      </c>
    </row>
    <row r="2898" spans="1:21" x14ac:dyDescent="0.3">
      <c r="A2898" s="17">
        <v>1947</v>
      </c>
      <c r="B2898" s="17">
        <v>8</v>
      </c>
      <c r="C2898" s="17">
        <v>8.0999999999999996E-4</v>
      </c>
      <c r="D2898" s="17">
        <v>8.0999999999999996E-4</v>
      </c>
      <c r="E2898" s="17">
        <v>0.5</v>
      </c>
      <c r="F2898" s="2">
        <f t="shared" si="624"/>
        <v>95701.151039080258</v>
      </c>
      <c r="G2898" s="3">
        <f t="shared" si="625"/>
        <v>77.517932341654998</v>
      </c>
      <c r="H2898" s="2">
        <f t="shared" si="626"/>
        <v>95662.392072909424</v>
      </c>
      <c r="I2898" s="2">
        <f>SUM(H2898:H3000)</f>
        <v>5857772.5397965712</v>
      </c>
      <c r="J2898" s="4">
        <f t="shared" si="619"/>
        <v>61.209008211453039</v>
      </c>
      <c r="K2898" s="5">
        <f t="shared" si="627"/>
        <v>4.4209999999999999E-2</v>
      </c>
      <c r="L2898" s="5">
        <f t="shared" si="620"/>
        <v>5.2011764705882351E-3</v>
      </c>
      <c r="M2898" s="8">
        <f t="shared" si="621"/>
        <v>14903.922752862871</v>
      </c>
      <c r="N2898" s="6">
        <f>((B2897+E2897)*D2897+(B2898+E2898)*D2898+(B2899+E2899)*D2899)/3/SUM(D2890:D2898)</f>
        <v>0.17288697881323983</v>
      </c>
      <c r="O2898" s="7">
        <f>O2890</f>
        <v>5.3258297823051824E-2</v>
      </c>
      <c r="P2898" s="8">
        <f>M2898*O2890</f>
        <v>793.75755670372916</v>
      </c>
      <c r="Q2898" s="5">
        <f>N2898*O2890</f>
        <v>9.2076662073631785E-3</v>
      </c>
      <c r="R2898" s="8">
        <f t="shared" si="622"/>
        <v>94781.564698104179</v>
      </c>
      <c r="S2898" s="8">
        <f t="shared" si="623"/>
        <v>5184828.5963074081</v>
      </c>
      <c r="T2898" s="9">
        <f t="shared" si="617"/>
        <v>54.177285644037298</v>
      </c>
      <c r="U2898" s="10">
        <f t="shared" si="618"/>
        <v>7.0317225674157413</v>
      </c>
    </row>
    <row r="2899" spans="1:21" x14ac:dyDescent="0.3">
      <c r="A2899" s="17">
        <v>1947</v>
      </c>
      <c r="B2899" s="17">
        <v>9</v>
      </c>
      <c r="C2899" s="17">
        <v>8.5999999999999998E-4</v>
      </c>
      <c r="D2899" s="17">
        <v>8.5999999999999998E-4</v>
      </c>
      <c r="E2899" s="17">
        <v>0.5</v>
      </c>
      <c r="F2899" s="2">
        <f t="shared" si="624"/>
        <v>95623.633106738605</v>
      </c>
      <c r="G2899" s="3">
        <f t="shared" si="625"/>
        <v>82.2363244717952</v>
      </c>
      <c r="H2899" s="2">
        <f t="shared" si="626"/>
        <v>95582.514944502705</v>
      </c>
      <c r="I2899" s="2">
        <f>SUM(H2899:H3000)</f>
        <v>5762110.1477236617</v>
      </c>
      <c r="J2899" s="4">
        <f t="shared" si="619"/>
        <v>60.258222371574014</v>
      </c>
      <c r="K2899" s="5">
        <f t="shared" si="627"/>
        <v>4.5069999999999999E-2</v>
      </c>
      <c r="L2899" s="5">
        <f t="shared" si="620"/>
        <v>4.7442105263157891E-3</v>
      </c>
      <c r="M2899" s="8">
        <f t="shared" si="621"/>
        <v>17334.037774174718</v>
      </c>
      <c r="N2899" s="6">
        <f>((B2898+E2898)*D2898+(B2899+E2899)*D2899+(B2900+E2900)*D2900)/3/SUM(D2890:D2899)</f>
        <v>0.15793950151616004</v>
      </c>
      <c r="O2899" s="7">
        <f>O2890</f>
        <v>5.3258297823051824E-2</v>
      </c>
      <c r="P2899" s="8">
        <f>M2899*O2890</f>
        <v>923.18134625302741</v>
      </c>
      <c r="Q2899" s="5">
        <f>N2899*O2890</f>
        <v>8.4115890097719963E-3</v>
      </c>
      <c r="R2899" s="8">
        <f t="shared" si="622"/>
        <v>94778.514112269157</v>
      </c>
      <c r="S2899" s="8">
        <f t="shared" si="623"/>
        <v>5090047.0316093042</v>
      </c>
      <c r="T2899" s="9">
        <f t="shared" si="617"/>
        <v>53.230010889960717</v>
      </c>
      <c r="U2899" s="10">
        <f t="shared" si="618"/>
        <v>7.0282114816132975</v>
      </c>
    </row>
    <row r="2900" spans="1:21" x14ac:dyDescent="0.3">
      <c r="A2900" s="17">
        <v>1947</v>
      </c>
      <c r="B2900" s="17">
        <v>10</v>
      </c>
      <c r="C2900" s="17">
        <v>5.9999999999999995E-4</v>
      </c>
      <c r="D2900" s="17">
        <v>5.9999999999999995E-4</v>
      </c>
      <c r="E2900" s="17">
        <v>0.5</v>
      </c>
      <c r="F2900" s="2">
        <f t="shared" si="624"/>
        <v>95541.396782266806</v>
      </c>
      <c r="G2900" s="3">
        <f t="shared" si="625"/>
        <v>57.324838069360077</v>
      </c>
      <c r="H2900" s="2">
        <f t="shared" si="626"/>
        <v>95512.734363232128</v>
      </c>
      <c r="I2900" s="2">
        <f>SUM(H2900:H3000)</f>
        <v>5666527.6327791587</v>
      </c>
      <c r="J2900" s="4">
        <f t="shared" si="619"/>
        <v>59.309658678037124</v>
      </c>
      <c r="K2900" s="5">
        <f t="shared" si="627"/>
        <v>4.5670000000000002E-2</v>
      </c>
      <c r="L2900" s="5">
        <f t="shared" si="620"/>
        <v>4.3495238095238101E-3</v>
      </c>
      <c r="M2900" s="8">
        <f t="shared" si="621"/>
        <v>13179.566449053662</v>
      </c>
      <c r="N2900" s="6">
        <f>((B2899+E2899)*D2899+(B2900+E2900)*D2900+(B2901+E2901)*D2901)/3/SUM(D2890:D2900)</f>
        <v>0.1635282096197358</v>
      </c>
      <c r="O2900" s="7">
        <f>O2890</f>
        <v>5.3258297823051824E-2</v>
      </c>
      <c r="P2900" s="8">
        <f>M2900*O2890</f>
        <v>701.92127512240154</v>
      </c>
      <c r="Q2900" s="5">
        <f>N2900*O2890</f>
        <v>8.7092340903983378E-3</v>
      </c>
      <c r="R2900" s="8">
        <f t="shared" si="622"/>
        <v>94680.891601048701</v>
      </c>
      <c r="S2900" s="8">
        <f t="shared" si="623"/>
        <v>4995268.5174970347</v>
      </c>
      <c r="T2900" s="9">
        <f t="shared" si="617"/>
        <v>52.283812941116572</v>
      </c>
      <c r="U2900" s="10">
        <f t="shared" si="618"/>
        <v>7.0258457369205516</v>
      </c>
    </row>
    <row r="2901" spans="1:21" x14ac:dyDescent="0.3">
      <c r="A2901" s="17">
        <v>1947</v>
      </c>
      <c r="B2901" s="17">
        <v>11</v>
      </c>
      <c r="C2901" s="17">
        <v>6.8999999999999997E-4</v>
      </c>
      <c r="D2901" s="17">
        <v>6.8999999999999997E-4</v>
      </c>
      <c r="E2901" s="17">
        <v>0.5</v>
      </c>
      <c r="F2901" s="2">
        <f t="shared" si="624"/>
        <v>95484.071944197451</v>
      </c>
      <c r="G2901" s="3">
        <f t="shared" si="625"/>
        <v>65.884009641496235</v>
      </c>
      <c r="H2901" s="2">
        <f t="shared" si="626"/>
        <v>95451.129939376697</v>
      </c>
      <c r="I2901" s="2">
        <f>SUM(H2901:H3000)</f>
        <v>5571014.8984159268</v>
      </c>
      <c r="J2901" s="4">
        <f t="shared" si="619"/>
        <v>58.344965657431587</v>
      </c>
      <c r="K2901" s="5">
        <f t="shared" si="627"/>
        <v>4.6360000000000005E-2</v>
      </c>
      <c r="L2901" s="5">
        <f t="shared" si="620"/>
        <v>4.0313043478260877E-3</v>
      </c>
      <c r="M2901" s="8">
        <f t="shared" si="621"/>
        <v>16343.09988949971</v>
      </c>
      <c r="N2901" s="6">
        <f>((B2900+E2900)*D2900+(B2901+E2901)*D2901+(B2902+E2902)*D2902)/3/SUM(D2890:D2901)</f>
        <v>0.18323986194995681</v>
      </c>
      <c r="O2901" s="7">
        <f>O2890</f>
        <v>5.3258297823051824E-2</v>
      </c>
      <c r="P2901" s="8">
        <f>M2901*O2890</f>
        <v>870.40568126686094</v>
      </c>
      <c r="Q2901" s="5">
        <f>N2901*O2890</f>
        <v>9.759043140785701E-3</v>
      </c>
      <c r="R2901" s="8">
        <f t="shared" si="622"/>
        <v>94519.618244461584</v>
      </c>
      <c r="S2901" s="8">
        <f t="shared" si="623"/>
        <v>4900587.6258959863</v>
      </c>
      <c r="T2901" s="9">
        <f t="shared" si="617"/>
        <v>51.323613730675149</v>
      </c>
      <c r="U2901" s="10">
        <f t="shared" si="618"/>
        <v>7.0213519267564379</v>
      </c>
    </row>
    <row r="2902" spans="1:21" x14ac:dyDescent="0.3">
      <c r="A2902" s="17">
        <v>1947</v>
      </c>
      <c r="B2902" s="17">
        <v>12</v>
      </c>
      <c r="C2902" s="17">
        <v>8.9999999999999998E-4</v>
      </c>
      <c r="D2902" s="17">
        <v>8.9999999999999998E-4</v>
      </c>
      <c r="E2902" s="17">
        <v>0.5</v>
      </c>
      <c r="F2902" s="2">
        <f t="shared" si="624"/>
        <v>95418.187934555957</v>
      </c>
      <c r="G2902" s="3">
        <f t="shared" si="625"/>
        <v>85.876369141100355</v>
      </c>
      <c r="H2902" s="2">
        <f t="shared" si="626"/>
        <v>95375.249749985407</v>
      </c>
      <c r="I2902" s="2">
        <f>SUM(H2902:H3000)</f>
        <v>5475563.7684765505</v>
      </c>
      <c r="J2902" s="4">
        <f t="shared" si="619"/>
        <v>57.384906242739078</v>
      </c>
      <c r="K2902" s="5">
        <f t="shared" si="627"/>
        <v>4.7260000000000003E-2</v>
      </c>
      <c r="L2902" s="5">
        <f t="shared" si="620"/>
        <v>3.7808000000000004E-3</v>
      </c>
      <c r="M2902" s="8">
        <f t="shared" si="621"/>
        <v>22713.809019546221</v>
      </c>
      <c r="N2902" s="6">
        <f>((B2901+E2901)*D2901+(B2902+E2902)*D2902+(B2903+E2903)*D2903)/3/SUM(D2890:D2902)</f>
        <v>0.18387642826914941</v>
      </c>
      <c r="O2902" s="7">
        <f>O2890</f>
        <v>5.3258297823051824E-2</v>
      </c>
      <c r="P2902" s="8">
        <f>M2902*O2890</f>
        <v>1209.6988054589133</v>
      </c>
      <c r="Q2902" s="5">
        <f>N2902*O2890</f>
        <v>9.7929455793973851E-3</v>
      </c>
      <c r="R2902" s="8">
        <f t="shared" si="622"/>
        <v>94441.245119562373</v>
      </c>
      <c r="S2902" s="8">
        <f t="shared" si="623"/>
        <v>4806068.0076515246</v>
      </c>
      <c r="T2902" s="9">
        <f t="shared" si="617"/>
        <v>50.368468650314767</v>
      </c>
      <c r="U2902" s="10">
        <f t="shared" si="618"/>
        <v>7.0164375924243103</v>
      </c>
    </row>
    <row r="2903" spans="1:21" x14ac:dyDescent="0.3">
      <c r="A2903" s="17">
        <v>1947</v>
      </c>
      <c r="B2903" s="17">
        <v>13</v>
      </c>
      <c r="C2903" s="17">
        <v>5.1000000000000004E-4</v>
      </c>
      <c r="D2903" s="17">
        <v>5.1000000000000004E-4</v>
      </c>
      <c r="E2903" s="17">
        <v>0.5</v>
      </c>
      <c r="F2903" s="2">
        <f t="shared" si="624"/>
        <v>95332.311565414857</v>
      </c>
      <c r="G2903" s="3">
        <f t="shared" si="625"/>
        <v>48.619478898361578</v>
      </c>
      <c r="H2903" s="2">
        <f t="shared" si="626"/>
        <v>95308.001825965679</v>
      </c>
      <c r="I2903" s="2">
        <f>SUM(H2903:H3000)</f>
        <v>5380188.5187265649</v>
      </c>
      <c r="J2903" s="4">
        <f t="shared" si="619"/>
        <v>56.436148776638049</v>
      </c>
      <c r="K2903" s="5">
        <f t="shared" si="627"/>
        <v>4.7770000000000007E-2</v>
      </c>
      <c r="L2903" s="5">
        <f t="shared" si="620"/>
        <v>3.538518518518519E-3</v>
      </c>
      <c r="M2903" s="8">
        <f t="shared" si="621"/>
        <v>13740.066257648759</v>
      </c>
      <c r="N2903" s="6">
        <f>((B2902+E2902)*D2902+(B2903+E2903)*D2903+(B2904+E2904)*D2904)/3/SUM(D2890:D2903)</f>
        <v>0.22064056939501775</v>
      </c>
      <c r="O2903" s="7">
        <f>O2890</f>
        <v>5.3258297823051824E-2</v>
      </c>
      <c r="P2903" s="8">
        <f>M2903*O2890</f>
        <v>731.77254085832271</v>
      </c>
      <c r="Q2903" s="5">
        <f>N2903*O2890</f>
        <v>1.1750941156687589E-2</v>
      </c>
      <c r="R2903" s="8">
        <f t="shared" si="622"/>
        <v>94188.043104747281</v>
      </c>
      <c r="S2903" s="8">
        <f t="shared" si="623"/>
        <v>4711626.7625319622</v>
      </c>
      <c r="T2903" s="9">
        <f t="shared" si="617"/>
        <v>49.423188058321145</v>
      </c>
      <c r="U2903" s="10">
        <f t="shared" si="618"/>
        <v>7.0129607183169043</v>
      </c>
    </row>
    <row r="2904" spans="1:21" x14ac:dyDescent="0.3">
      <c r="A2904" s="17">
        <v>1947</v>
      </c>
      <c r="B2904" s="17">
        <v>14</v>
      </c>
      <c r="C2904" s="17">
        <v>9.3000000000000005E-4</v>
      </c>
      <c r="D2904" s="17">
        <v>9.3000000000000005E-4</v>
      </c>
      <c r="E2904" s="17">
        <v>0.5</v>
      </c>
      <c r="F2904" s="2">
        <f t="shared" si="624"/>
        <v>95283.692086516501</v>
      </c>
      <c r="G2904" s="3">
        <f t="shared" si="625"/>
        <v>88.613833640460356</v>
      </c>
      <c r="H2904" s="2">
        <f t="shared" si="626"/>
        <v>95239.385169696267</v>
      </c>
      <c r="I2904" s="2">
        <f>SUM(H2904:H3000)</f>
        <v>5284880.516900599</v>
      </c>
      <c r="J2904" s="4">
        <f t="shared" si="619"/>
        <v>55.464690768930197</v>
      </c>
      <c r="K2904" s="5">
        <f t="shared" si="627"/>
        <v>4.8700000000000007E-2</v>
      </c>
      <c r="L2904" s="5">
        <f t="shared" si="620"/>
        <v>3.3586206896551729E-3</v>
      </c>
      <c r="M2904" s="8">
        <f t="shared" si="621"/>
        <v>26383.995642436857</v>
      </c>
      <c r="N2904" s="6">
        <f>((B2903+E2903)*D2903+(B2904+E2904)*D2904+(B2905+E2905)*D2905)/3/SUM(D2890:D2904)</f>
        <v>0.23915126625598901</v>
      </c>
      <c r="O2904" s="7">
        <f>O2890</f>
        <v>5.3258297823051824E-2</v>
      </c>
      <c r="P2904" s="8">
        <f>M2904*O2890</f>
        <v>1405.1666976870038</v>
      </c>
      <c r="Q2904" s="5">
        <f>N2904*O2890</f>
        <v>1.2736789363021427E-2</v>
      </c>
      <c r="R2904" s="8">
        <f t="shared" si="622"/>
        <v>94026.34118172618</v>
      </c>
      <c r="S2904" s="8">
        <f t="shared" si="623"/>
        <v>4617438.7194272149</v>
      </c>
      <c r="T2904" s="9">
        <f t="shared" si="617"/>
        <v>48.459905554820793</v>
      </c>
      <c r="U2904" s="10">
        <f t="shared" si="618"/>
        <v>7.004785214109404</v>
      </c>
    </row>
    <row r="2905" spans="1:21" x14ac:dyDescent="0.3">
      <c r="A2905" s="17">
        <v>1947</v>
      </c>
      <c r="B2905" s="17">
        <v>15</v>
      </c>
      <c r="C2905" s="17">
        <v>9.3999999999999997E-4</v>
      </c>
      <c r="D2905" s="17">
        <v>9.3999999999999997E-4</v>
      </c>
      <c r="E2905" s="17">
        <v>0.5</v>
      </c>
      <c r="F2905" s="2">
        <f t="shared" si="624"/>
        <v>95195.078252876046</v>
      </c>
      <c r="G2905" s="3">
        <f t="shared" si="625"/>
        <v>89.483373557703487</v>
      </c>
      <c r="H2905" s="2">
        <f t="shared" si="626"/>
        <v>95150.33656609719</v>
      </c>
      <c r="I2905" s="2">
        <f>SUM(H2905:H3000)</f>
        <v>5189641.1317309029</v>
      </c>
      <c r="J2905" s="4">
        <f t="shared" si="619"/>
        <v>54.515855514558737</v>
      </c>
      <c r="K2905" s="5">
        <f t="shared" si="627"/>
        <v>4.9640000000000011E-2</v>
      </c>
      <c r="L2905" s="5">
        <f t="shared" si="620"/>
        <v>3.2025806451612912E-3</v>
      </c>
      <c r="M2905" s="8">
        <f t="shared" si="621"/>
        <v>27941.021155205555</v>
      </c>
      <c r="N2905" s="6">
        <f>((B2904+E2904)*D2904+(B2905+E2905)*D2905+(B2906+E2906)*D2906)/3/SUM(D2890:D2905)</f>
        <v>0.36677410690303508</v>
      </c>
      <c r="O2905" s="7">
        <f>O2890</f>
        <v>5.3258297823051824E-2</v>
      </c>
      <c r="P2905" s="8">
        <f>M2905*O2890</f>
        <v>1488.091226164129</v>
      </c>
      <c r="Q2905" s="5">
        <f>N2905*O2890</f>
        <v>1.953376461922569E-2</v>
      </c>
      <c r="R2905" s="8">
        <f t="shared" si="622"/>
        <v>93291.692288174934</v>
      </c>
      <c r="S2905" s="8">
        <f t="shared" si="623"/>
        <v>4523412.3782454887</v>
      </c>
      <c r="T2905" s="9">
        <f t="shared" si="617"/>
        <v>47.517292503605113</v>
      </c>
      <c r="U2905" s="10">
        <f t="shared" si="618"/>
        <v>6.9985630109536245</v>
      </c>
    </row>
    <row r="2906" spans="1:21" x14ac:dyDescent="0.3">
      <c r="A2906" s="17">
        <v>1947</v>
      </c>
      <c r="B2906" s="17">
        <v>16</v>
      </c>
      <c r="C2906" s="17">
        <v>1.6100000000000001E-3</v>
      </c>
      <c r="D2906" s="17">
        <v>1.6100000000000001E-3</v>
      </c>
      <c r="E2906" s="17">
        <v>0.5</v>
      </c>
      <c r="F2906" s="2">
        <f t="shared" si="624"/>
        <v>95105.594879318349</v>
      </c>
      <c r="G2906" s="3">
        <f t="shared" si="625"/>
        <v>153.12000775570255</v>
      </c>
      <c r="H2906" s="2">
        <f t="shared" si="626"/>
        <v>95029.034875440499</v>
      </c>
      <c r="I2906" s="2">
        <f>SUM(H2906:H3000)</f>
        <v>5094490.7951648058</v>
      </c>
      <c r="J2906" s="4">
        <f t="shared" si="619"/>
        <v>53.566678192059271</v>
      </c>
      <c r="K2906" s="5">
        <f t="shared" si="627"/>
        <v>5.1250000000000011E-2</v>
      </c>
      <c r="L2906" s="5">
        <f t="shared" si="620"/>
        <v>3.1060606060606065E-3</v>
      </c>
      <c r="M2906" s="8">
        <f t="shared" si="621"/>
        <v>49297.173228665204</v>
      </c>
      <c r="N2906" s="6">
        <f>((B2905+E2905)*D2905+(B2906+E2906)*D2906+(B2907+E2907)*D2907)/3/SUM(D2890:D2906)</f>
        <v>0.40754471544715443</v>
      </c>
      <c r="O2906" s="7">
        <f>O2890</f>
        <v>5.3258297823051824E-2</v>
      </c>
      <c r="P2906" s="8">
        <f>M2906*O2890</f>
        <v>2625.4835336468286</v>
      </c>
      <c r="Q2906" s="5">
        <f>N2906*O2890</f>
        <v>2.1705137831495459E-2</v>
      </c>
      <c r="R2906" s="8">
        <f t="shared" si="622"/>
        <v>92966.416575475072</v>
      </c>
      <c r="S2906" s="8">
        <f t="shared" si="623"/>
        <v>4430120.6859573135</v>
      </c>
      <c r="T2906" s="9">
        <f t="shared" si="617"/>
        <v>46.581073296253436</v>
      </c>
      <c r="U2906" s="10">
        <f t="shared" si="618"/>
        <v>6.9856048958058352</v>
      </c>
    </row>
    <row r="2907" spans="1:21" x14ac:dyDescent="0.3">
      <c r="A2907" s="17">
        <v>1947</v>
      </c>
      <c r="B2907" s="17">
        <v>17</v>
      </c>
      <c r="C2907" s="17">
        <v>1.23E-3</v>
      </c>
      <c r="D2907" s="17">
        <v>1.23E-3</v>
      </c>
      <c r="E2907" s="17">
        <v>0.5</v>
      </c>
      <c r="F2907" s="2">
        <f t="shared" si="624"/>
        <v>94952.474871562648</v>
      </c>
      <c r="G2907" s="3">
        <f t="shared" si="625"/>
        <v>116.79154409202205</v>
      </c>
      <c r="H2907" s="2">
        <f t="shared" si="626"/>
        <v>94894.079099516632</v>
      </c>
      <c r="I2907" s="2">
        <f>SUM(H2907:H3000)</f>
        <v>4999461.7602893664</v>
      </c>
      <c r="J2907" s="4">
        <f t="shared" si="619"/>
        <v>52.652253319904325</v>
      </c>
      <c r="K2907" s="5">
        <f t="shared" si="627"/>
        <v>5.2480000000000013E-2</v>
      </c>
      <c r="L2907" s="5">
        <f t="shared" si="620"/>
        <v>2.9988571428571434E-3</v>
      </c>
      <c r="M2907" s="8">
        <f t="shared" si="621"/>
        <v>38945.351021539362</v>
      </c>
      <c r="N2907" s="6">
        <f>((B2906+E2906)*D2906+(B2907+E2907)*D2907+(B2908+E2908)*D2908)/3/SUM(D2890:D2907)</f>
        <v>0.48405741869918689</v>
      </c>
      <c r="O2907" s="7">
        <f>O2890</f>
        <v>5.3258297823051824E-2</v>
      </c>
      <c r="P2907" s="8">
        <f>M2907*O2890</f>
        <v>2074.163103528439</v>
      </c>
      <c r="Q2907" s="5">
        <f>N2907*O2890</f>
        <v>2.5780074168538992E-2</v>
      </c>
      <c r="R2907" s="8">
        <f t="shared" si="622"/>
        <v>92447.702702175884</v>
      </c>
      <c r="S2907" s="8">
        <f t="shared" si="623"/>
        <v>4337154.2693818389</v>
      </c>
      <c r="T2907" s="9">
        <f t="shared" si="617"/>
        <v>45.67710610227364</v>
      </c>
      <c r="U2907" s="10">
        <f t="shared" si="618"/>
        <v>6.9751472176306848</v>
      </c>
    </row>
    <row r="2908" spans="1:21" x14ac:dyDescent="0.3">
      <c r="A2908" s="17">
        <v>1947</v>
      </c>
      <c r="B2908" s="17">
        <v>18</v>
      </c>
      <c r="C2908" s="17">
        <v>1.5200000000000001E-3</v>
      </c>
      <c r="D2908" s="17">
        <v>1.5200000000000001E-3</v>
      </c>
      <c r="E2908" s="17">
        <v>0.5</v>
      </c>
      <c r="F2908" s="2">
        <f t="shared" si="624"/>
        <v>94835.68332747063</v>
      </c>
      <c r="G2908" s="3">
        <f t="shared" si="625"/>
        <v>144.15023865775535</v>
      </c>
      <c r="H2908" s="2">
        <f t="shared" si="626"/>
        <v>94763.608208141755</v>
      </c>
      <c r="I2908" s="2">
        <f>SUM(H2908:H3000)</f>
        <v>4904567.681189849</v>
      </c>
      <c r="J2908" s="4">
        <f t="shared" si="619"/>
        <v>51.716479589799768</v>
      </c>
      <c r="K2908" s="5">
        <f t="shared" si="627"/>
        <v>5.4000000000000013E-2</v>
      </c>
      <c r="L2908" s="5">
        <f t="shared" si="620"/>
        <v>2.9189189189189196E-3</v>
      </c>
      <c r="M2908" s="8">
        <f t="shared" si="621"/>
        <v>49384.803984601356</v>
      </c>
      <c r="N2908" s="6">
        <f>((B2907+E2907)*D2907+(B2908+E2908)*D2908+(B2909+E2909)*D2909)/3/SUM(D2890:D2908)</f>
        <v>0.4906172839506171</v>
      </c>
      <c r="O2908" s="7">
        <f>O2890</f>
        <v>5.3258297823051824E-2</v>
      </c>
      <c r="P2908" s="8">
        <f>M2908*O2890</f>
        <v>2630.1505985449353</v>
      </c>
      <c r="Q2908" s="5">
        <f>N2908*O2890</f>
        <v>2.6129441425778749E-2</v>
      </c>
      <c r="R2908" s="8">
        <f t="shared" si="622"/>
        <v>92287.488058171672</v>
      </c>
      <c r="S2908" s="8">
        <f t="shared" si="623"/>
        <v>4244706.566679663</v>
      </c>
      <c r="T2908" s="9">
        <f t="shared" si="617"/>
        <v>44.758538323834884</v>
      </c>
      <c r="U2908" s="10">
        <f t="shared" si="618"/>
        <v>6.9579412659648838</v>
      </c>
    </row>
    <row r="2909" spans="1:21" x14ac:dyDescent="0.3">
      <c r="A2909" s="17">
        <v>1947</v>
      </c>
      <c r="B2909" s="17">
        <v>19</v>
      </c>
      <c r="C2909" s="17">
        <v>1.5299999999999999E-3</v>
      </c>
      <c r="D2909" s="17">
        <v>1.5299999999999999E-3</v>
      </c>
      <c r="E2909" s="17">
        <v>0.5</v>
      </c>
      <c r="F2909" s="2">
        <f t="shared" si="624"/>
        <v>94691.533088812881</v>
      </c>
      <c r="G2909" s="3">
        <f t="shared" si="625"/>
        <v>144.87804562588369</v>
      </c>
      <c r="H2909" s="2">
        <f t="shared" si="626"/>
        <v>94619.094065999932</v>
      </c>
      <c r="I2909" s="2">
        <f>SUM(H2909:H3000)</f>
        <v>4809804.0729817059</v>
      </c>
      <c r="J2909" s="4">
        <f t="shared" si="619"/>
        <v>50.79444714946694</v>
      </c>
      <c r="K2909" s="5">
        <f t="shared" si="627"/>
        <v>5.553000000000001E-2</v>
      </c>
      <c r="L2909" s="5">
        <f t="shared" si="620"/>
        <v>2.847692307692308E-3</v>
      </c>
      <c r="M2909" s="8">
        <f t="shared" si="621"/>
        <v>50875.596789208204</v>
      </c>
      <c r="N2909" s="6">
        <f>((B2908+E2908)*D2908+(B2909+E2909)*D2909+(B2910+E2910)*D2910)/3/SUM(D2890:D2909)</f>
        <v>0.58292814694759587</v>
      </c>
      <c r="O2909" s="7">
        <f>O2890</f>
        <v>5.3258297823051824E-2</v>
      </c>
      <c r="P2909" s="8">
        <f>M2909*O2890</f>
        <v>2709.5476857251497</v>
      </c>
      <c r="Q2909" s="5">
        <f>N2909*O2890</f>
        <v>3.1045760859574778E-2</v>
      </c>
      <c r="R2909" s="8">
        <f t="shared" si="622"/>
        <v>91681.57229887729</v>
      </c>
      <c r="S2909" s="8">
        <f t="shared" si="623"/>
        <v>4152419.0786214913</v>
      </c>
      <c r="T2909" s="9">
        <f t="shared" si="617"/>
        <v>43.852063042710093</v>
      </c>
      <c r="U2909" s="10">
        <f t="shared" si="618"/>
        <v>6.9423841067568475</v>
      </c>
    </row>
    <row r="2910" spans="1:21" x14ac:dyDescent="0.3">
      <c r="A2910" s="17">
        <v>1947</v>
      </c>
      <c r="B2910" s="17">
        <v>20</v>
      </c>
      <c r="C2910" s="17">
        <v>1.92E-3</v>
      </c>
      <c r="D2910" s="17">
        <v>1.91E-3</v>
      </c>
      <c r="E2910" s="17">
        <v>0.5</v>
      </c>
      <c r="F2910" s="2">
        <f t="shared" si="624"/>
        <v>94546.655043186998</v>
      </c>
      <c r="G2910" s="3">
        <f t="shared" si="625"/>
        <v>180.58411113248718</v>
      </c>
      <c r="H2910" s="2">
        <f t="shared" si="626"/>
        <v>94456.362987620756</v>
      </c>
      <c r="I2910" s="2">
        <f>SUM(H2910:H3000)</f>
        <v>4715184.9789157063</v>
      </c>
      <c r="J2910" s="4">
        <f t="shared" si="619"/>
        <v>49.871515568286419</v>
      </c>
      <c r="K2910" s="5">
        <f t="shared" si="627"/>
        <v>5.7440000000000012E-2</v>
      </c>
      <c r="L2910" s="5">
        <f t="shared" si="620"/>
        <v>2.8019512195121958E-3</v>
      </c>
      <c r="M2910" s="8">
        <f t="shared" si="621"/>
        <v>64449.412921587507</v>
      </c>
      <c r="N2910" s="6">
        <f>((B2909+E2909)*D2909+(B2910+E2910)*D2910+(B2911+E2911)*D2911)/3/SUM(D2890:D2910)</f>
        <v>0.62369428969359308</v>
      </c>
      <c r="O2910" s="7">
        <f>O2890</f>
        <v>5.3258297823051824E-2</v>
      </c>
      <c r="P2910" s="8">
        <f>M2910*O2890</f>
        <v>3432.4660278987521</v>
      </c>
      <c r="Q2910" s="5">
        <f>N2910*O2890</f>
        <v>3.3216896231038143E-2</v>
      </c>
      <c r="R2910" s="8">
        <f t="shared" si="622"/>
        <v>91318.815779899684</v>
      </c>
      <c r="S2910" s="8">
        <f t="shared" si="623"/>
        <v>4060737.5063226139</v>
      </c>
      <c r="T2910" s="9">
        <f t="shared" si="617"/>
        <v>42.94956288477632</v>
      </c>
      <c r="U2910" s="10">
        <f t="shared" si="618"/>
        <v>6.9219526835100993</v>
      </c>
    </row>
    <row r="2911" spans="1:21" x14ac:dyDescent="0.3">
      <c r="A2911" s="17">
        <v>1947</v>
      </c>
      <c r="B2911" s="17">
        <v>21</v>
      </c>
      <c r="C2911" s="17">
        <v>1.7899999999999999E-3</v>
      </c>
      <c r="D2911" s="17">
        <v>1.7899999999999999E-3</v>
      </c>
      <c r="E2911" s="17">
        <v>0.5</v>
      </c>
      <c r="F2911" s="2">
        <f t="shared" si="624"/>
        <v>94366.070932054514</v>
      </c>
      <c r="G2911" s="3">
        <f t="shared" si="625"/>
        <v>168.91526696837758</v>
      </c>
      <c r="H2911" s="2">
        <f t="shared" si="626"/>
        <v>94281.61329857033</v>
      </c>
      <c r="I2911" s="2">
        <f>SUM(H2911:H3000)</f>
        <v>4620728.6159280855</v>
      </c>
      <c r="J2911" s="4">
        <f t="shared" si="619"/>
        <v>48.96599561992047</v>
      </c>
      <c r="K2911" s="5">
        <f t="shared" si="627"/>
        <v>5.9230000000000012E-2</v>
      </c>
      <c r="L2911" s="5">
        <f t="shared" si="620"/>
        <v>2.7548837209302331E-3</v>
      </c>
      <c r="M2911" s="8">
        <f t="shared" si="621"/>
        <v>61314.844501437066</v>
      </c>
      <c r="N2911" s="6">
        <f>((B2910+E2910)*D2910+(B2911+E2911)*D2911+(B2912+E2912)*D2912)/3/SUM(D2890:D2911)</f>
        <v>0.63827452304575372</v>
      </c>
      <c r="O2911" s="7">
        <f>O2890</f>
        <v>5.3258297823051824E-2</v>
      </c>
      <c r="P2911" s="8">
        <f>M2911*O2890</f>
        <v>3265.5242494316467</v>
      </c>
      <c r="Q2911" s="5">
        <f>N2911*O2890</f>
        <v>3.3993414641237105E-2</v>
      </c>
      <c r="R2911" s="8">
        <f t="shared" si="622"/>
        <v>91076.659324667256</v>
      </c>
      <c r="S2911" s="8">
        <f t="shared" si="623"/>
        <v>3969418.6905427142</v>
      </c>
      <c r="T2911" s="9">
        <f t="shared" si="617"/>
        <v>42.064045385557868</v>
      </c>
      <c r="U2911" s="10">
        <f t="shared" si="618"/>
        <v>6.9019502343626016</v>
      </c>
    </row>
    <row r="2912" spans="1:21" x14ac:dyDescent="0.3">
      <c r="A2912" s="17">
        <v>1947</v>
      </c>
      <c r="B2912" s="17">
        <v>22</v>
      </c>
      <c r="C2912" s="17">
        <v>1.5900000000000001E-3</v>
      </c>
      <c r="D2912" s="17">
        <v>1.5900000000000001E-3</v>
      </c>
      <c r="E2912" s="17">
        <v>0.5</v>
      </c>
      <c r="F2912" s="2">
        <f t="shared" si="624"/>
        <v>94197.155665086131</v>
      </c>
      <c r="G2912" s="3">
        <f t="shared" si="625"/>
        <v>149.77347750748694</v>
      </c>
      <c r="H2912" s="2">
        <f t="shared" si="626"/>
        <v>94122.268926332385</v>
      </c>
      <c r="I2912" s="2">
        <f>SUM(H2912:H3000)</f>
        <v>4526447.0026295157</v>
      </c>
      <c r="J2912" s="4">
        <f t="shared" si="619"/>
        <v>48.052905320444069</v>
      </c>
      <c r="K2912" s="5">
        <f t="shared" si="627"/>
        <v>6.0820000000000013E-2</v>
      </c>
      <c r="L2912" s="5">
        <f t="shared" si="620"/>
        <v>2.7031111111111119E-3</v>
      </c>
      <c r="M2912" s="8">
        <f t="shared" si="621"/>
        <v>55407.813941441222</v>
      </c>
      <c r="N2912" s="6">
        <f>((B2911+E2911)*D2911+(B2912+E2912)*D2912+(B2913+E2913)*D2913)/3/SUM(D2890:D2912)</f>
        <v>0.62723336621725301</v>
      </c>
      <c r="O2912" s="7">
        <f>O2890</f>
        <v>5.3258297823051824E-2</v>
      </c>
      <c r="P2912" s="8">
        <f>M2912*O2890</f>
        <v>2950.9258566175195</v>
      </c>
      <c r="Q2912" s="5">
        <f>N2912*O2890</f>
        <v>3.3405381422553795E-2</v>
      </c>
      <c r="R2912" s="8">
        <f t="shared" si="622"/>
        <v>90978.078632492063</v>
      </c>
      <c r="S2912" s="8">
        <f t="shared" si="623"/>
        <v>3878342.0312180468</v>
      </c>
      <c r="T2912" s="9">
        <f t="shared" si="617"/>
        <v>41.172602334271346</v>
      </c>
      <c r="U2912" s="10">
        <f t="shared" si="618"/>
        <v>6.8803029861727225</v>
      </c>
    </row>
    <row r="2913" spans="1:21" x14ac:dyDescent="0.3">
      <c r="A2913" s="17">
        <v>1947</v>
      </c>
      <c r="B2913" s="17">
        <v>23</v>
      </c>
      <c r="C2913" s="17">
        <v>1.7099999999999999E-3</v>
      </c>
      <c r="D2913" s="17">
        <v>1.7099999999999999E-3</v>
      </c>
      <c r="E2913" s="17">
        <v>0.5</v>
      </c>
      <c r="F2913" s="2">
        <f t="shared" si="624"/>
        <v>94047.382187578638</v>
      </c>
      <c r="G2913" s="3">
        <f t="shared" si="625"/>
        <v>160.82102354075946</v>
      </c>
      <c r="H2913" s="2">
        <f t="shared" si="626"/>
        <v>93966.971675808265</v>
      </c>
      <c r="I2913" s="2">
        <f>SUM(H2913:H3000)</f>
        <v>4432324.733703183</v>
      </c>
      <c r="J2913" s="4">
        <f t="shared" si="619"/>
        <v>47.128634849855338</v>
      </c>
      <c r="K2913" s="5">
        <f t="shared" si="627"/>
        <v>6.2530000000000016E-2</v>
      </c>
      <c r="L2913" s="5">
        <f t="shared" si="620"/>
        <v>2.6608510638297879E-3</v>
      </c>
      <c r="M2913" s="8">
        <f t="shared" si="621"/>
        <v>60439.693798302353</v>
      </c>
      <c r="N2913" s="6">
        <f>((B2912+E2912)*D2912+(B2913+E2913)*D2913+(B2914+E2914)*D2914)/3/SUM(D2890:D2913)</f>
        <v>0.6008316008316007</v>
      </c>
      <c r="O2913" s="7">
        <f>O2890</f>
        <v>5.3258297823051824E-2</v>
      </c>
      <c r="P2913" s="8">
        <f>M2913*O2890</f>
        <v>3218.9152126440449</v>
      </c>
      <c r="Q2913" s="5">
        <f>N2913*O2890</f>
        <v>3.1999268338590382E-2</v>
      </c>
      <c r="R2913" s="8">
        <f t="shared" si="622"/>
        <v>90960.097334189355</v>
      </c>
      <c r="S2913" s="8">
        <f t="shared" si="623"/>
        <v>3787363.9525855547</v>
      </c>
      <c r="T2913" s="9">
        <f t="shared" si="617"/>
        <v>40.270806741134074</v>
      </c>
      <c r="U2913" s="10">
        <f t="shared" si="618"/>
        <v>6.8578281087212645</v>
      </c>
    </row>
    <row r="2914" spans="1:21" x14ac:dyDescent="0.3">
      <c r="A2914" s="17">
        <v>1947</v>
      </c>
      <c r="B2914" s="17">
        <v>24</v>
      </c>
      <c r="C2914" s="17">
        <v>1.5E-3</v>
      </c>
      <c r="D2914" s="17">
        <v>1.5E-3</v>
      </c>
      <c r="E2914" s="17">
        <v>0.5</v>
      </c>
      <c r="F2914" s="2">
        <f t="shared" si="624"/>
        <v>93886.561164037877</v>
      </c>
      <c r="G2914" s="3">
        <f t="shared" si="625"/>
        <v>140.82984174605681</v>
      </c>
      <c r="H2914" s="2">
        <f t="shared" si="626"/>
        <v>93816.146243164854</v>
      </c>
      <c r="I2914" s="2">
        <f>SUM(H2914:H3000)</f>
        <v>4338357.7620273745</v>
      </c>
      <c r="J2914" s="4">
        <f t="shared" si="619"/>
        <v>46.208506395792142</v>
      </c>
      <c r="K2914" s="5">
        <f t="shared" si="627"/>
        <v>6.4030000000000017E-2</v>
      </c>
      <c r="L2914" s="5">
        <f t="shared" si="620"/>
        <v>2.6134693877551025E-3</v>
      </c>
      <c r="M2914" s="8">
        <f t="shared" si="621"/>
        <v>53886.164653730928</v>
      </c>
      <c r="N2914" s="6">
        <f>((B2913+E2913)*D2913+(B2914+E2914)*D2914+(B2915+E2915)*D2915)/3/SUM(D2890:D2914)</f>
        <v>0.61424332344213639</v>
      </c>
      <c r="O2914" s="7">
        <f>O2890</f>
        <v>5.3258297823051824E-2</v>
      </c>
      <c r="P2914" s="8">
        <f>M2914*O2890</f>
        <v>2869.8854056704099</v>
      </c>
      <c r="Q2914" s="5">
        <f>N2914*O2890</f>
        <v>3.2713553855702453E-2</v>
      </c>
      <c r="R2914" s="8">
        <f t="shared" si="622"/>
        <v>90747.086690504628</v>
      </c>
      <c r="S2914" s="8">
        <f t="shared" si="623"/>
        <v>3696403.8552513653</v>
      </c>
      <c r="T2914" s="9">
        <f t="shared" si="617"/>
        <v>39.370957988258162</v>
      </c>
      <c r="U2914" s="10">
        <f t="shared" si="618"/>
        <v>6.8375484075339799</v>
      </c>
    </row>
    <row r="2915" spans="1:21" x14ac:dyDescent="0.3">
      <c r="A2915" s="17">
        <v>1947</v>
      </c>
      <c r="B2915" s="17">
        <v>25</v>
      </c>
      <c r="C2915" s="17">
        <v>1.6100000000000001E-3</v>
      </c>
      <c r="D2915" s="17">
        <v>1.6100000000000001E-3</v>
      </c>
      <c r="E2915" s="17">
        <v>0.5</v>
      </c>
      <c r="F2915" s="2">
        <f t="shared" si="624"/>
        <v>93745.731322291816</v>
      </c>
      <c r="G2915" s="3">
        <f t="shared" si="625"/>
        <v>150.93062742888984</v>
      </c>
      <c r="H2915" s="2">
        <f t="shared" si="626"/>
        <v>93670.266008577368</v>
      </c>
      <c r="I2915" s="2">
        <f>SUM(H2915:H3000)</f>
        <v>4244541.6157842083</v>
      </c>
      <c r="J2915" s="4">
        <f t="shared" si="619"/>
        <v>45.277172154023162</v>
      </c>
      <c r="K2915" s="5">
        <f t="shared" si="627"/>
        <v>6.5640000000000018E-2</v>
      </c>
      <c r="L2915" s="5">
        <f t="shared" si="620"/>
        <v>2.5741176470588244E-3</v>
      </c>
      <c r="M2915" s="8">
        <f t="shared" si="621"/>
        <v>58633.927474660108</v>
      </c>
      <c r="N2915" s="6">
        <f>((B2914+E2914)*D2914+(B2915+E2915)*D2915+(B2916+E2916)*D2916)/3/SUM(D2890:D2915)</f>
        <v>0.62791996749949197</v>
      </c>
      <c r="O2915" s="7">
        <f>O2890</f>
        <v>5.3258297823051824E-2</v>
      </c>
      <c r="P2915" s="8">
        <f>M2915*O2890</f>
        <v>3122.7431719806691</v>
      </c>
      <c r="Q2915" s="5">
        <f>N2915*O2890</f>
        <v>3.3441948638128965E-2</v>
      </c>
      <c r="R2915" s="8">
        <f t="shared" si="622"/>
        <v>90537.749783798645</v>
      </c>
      <c r="S2915" s="8">
        <f t="shared" si="623"/>
        <v>3605656.7685608608</v>
      </c>
      <c r="T2915" s="9">
        <f t="shared" si="617"/>
        <v>38.462090142161713</v>
      </c>
      <c r="U2915" s="10">
        <f t="shared" si="618"/>
        <v>6.815082011861449</v>
      </c>
    </row>
    <row r="2916" spans="1:21" x14ac:dyDescent="0.3">
      <c r="A2916" s="17">
        <v>1947</v>
      </c>
      <c r="B2916" s="17">
        <v>26</v>
      </c>
      <c r="C2916" s="17">
        <v>1.74E-3</v>
      </c>
      <c r="D2916" s="17">
        <v>1.73E-3</v>
      </c>
      <c r="E2916" s="17">
        <v>0.5</v>
      </c>
      <c r="F2916" s="2">
        <f t="shared" si="624"/>
        <v>93594.800694862934</v>
      </c>
      <c r="G2916" s="3">
        <f t="shared" si="625"/>
        <v>161.91900520211288</v>
      </c>
      <c r="H2916" s="2">
        <f t="shared" si="626"/>
        <v>93513.841192261883</v>
      </c>
      <c r="I2916" s="2">
        <f>SUM(H2916:H3000)</f>
        <v>4150871.34977563</v>
      </c>
      <c r="J2916" s="4">
        <f t="shared" si="619"/>
        <v>44.349379655268137</v>
      </c>
      <c r="K2916" s="5">
        <f t="shared" si="627"/>
        <v>6.7370000000000013E-2</v>
      </c>
      <c r="L2916" s="5">
        <f t="shared" si="620"/>
        <v>2.5422641509433969E-3</v>
      </c>
      <c r="M2916" s="8">
        <f t="shared" si="621"/>
        <v>63690.865932254572</v>
      </c>
      <c r="N2916" s="6">
        <f>((B2915+E2915)*D2915+(B2916+E2916)*D2916+(B2917+E2917)*D2917)/3/SUM(D2890:D2916)</f>
        <v>0.64358517638909485</v>
      </c>
      <c r="O2916" s="7">
        <f>O2890</f>
        <v>5.3258297823051824E-2</v>
      </c>
      <c r="P2916" s="8">
        <f>M2916*O2890</f>
        <v>3392.0671064280791</v>
      </c>
      <c r="Q2916" s="5">
        <f>N2916*O2890</f>
        <v>3.4276250998631755E-2</v>
      </c>
      <c r="R2916" s="8">
        <f t="shared" si="622"/>
        <v>90308.537299709729</v>
      </c>
      <c r="S2916" s="8">
        <f t="shared" si="623"/>
        <v>3515119.0187770622</v>
      </c>
      <c r="T2916" s="9">
        <f t="shared" si="617"/>
        <v>37.556776580325511</v>
      </c>
      <c r="U2916" s="10">
        <f t="shared" si="618"/>
        <v>6.7926030749426261</v>
      </c>
    </row>
    <row r="2917" spans="1:21" x14ac:dyDescent="0.3">
      <c r="A2917" s="17">
        <v>1947</v>
      </c>
      <c r="B2917" s="17">
        <v>27</v>
      </c>
      <c r="C2917" s="17">
        <v>1.58E-3</v>
      </c>
      <c r="D2917" s="17">
        <v>1.57E-3</v>
      </c>
      <c r="E2917" s="17">
        <v>0.5</v>
      </c>
      <c r="F2917" s="2">
        <f t="shared" si="624"/>
        <v>93432.881689660819</v>
      </c>
      <c r="G2917" s="3">
        <f t="shared" si="625"/>
        <v>146.68962425276749</v>
      </c>
      <c r="H2917" s="2">
        <f t="shared" si="626"/>
        <v>93359.53687753444</v>
      </c>
      <c r="I2917" s="2">
        <f>SUM(H2917:H3000)</f>
        <v>4057357.5085833678</v>
      </c>
      <c r="J2917" s="4">
        <f t="shared" si="619"/>
        <v>43.425370546313253</v>
      </c>
      <c r="K2917" s="5">
        <f t="shared" si="627"/>
        <v>6.8940000000000015E-2</v>
      </c>
      <c r="L2917" s="5">
        <f t="shared" si="620"/>
        <v>2.5069090909090913E-3</v>
      </c>
      <c r="M2917" s="8">
        <f t="shared" si="621"/>
        <v>58514.137901814698</v>
      </c>
      <c r="N2917" s="6">
        <f>((B2916+E2916)*D2916+(B2917+E2917)*D2917+(B2918+E2918)*D2918)/3/SUM(D2890:D2917)</f>
        <v>0.66330625664829312</v>
      </c>
      <c r="O2917" s="7">
        <f>O2890</f>
        <v>5.3258297823051824E-2</v>
      </c>
      <c r="P2917" s="8">
        <f>M2917*O2890</f>
        <v>3116.3633832339719</v>
      </c>
      <c r="Q2917" s="5">
        <f>N2917*O2890</f>
        <v>3.5326562164468445E-2</v>
      </c>
      <c r="R2917" s="8">
        <f t="shared" si="622"/>
        <v>90061.465394384228</v>
      </c>
      <c r="S2917" s="8">
        <f t="shared" si="623"/>
        <v>3424810.4814773523</v>
      </c>
      <c r="T2917" s="9">
        <f t="shared" si="617"/>
        <v>36.655301854575448</v>
      </c>
      <c r="U2917" s="10">
        <f t="shared" si="618"/>
        <v>6.770068691737805</v>
      </c>
    </row>
    <row r="2918" spans="1:21" x14ac:dyDescent="0.3">
      <c r="A2918" s="17">
        <v>1947</v>
      </c>
      <c r="B2918" s="17">
        <v>28</v>
      </c>
      <c r="C2918" s="17">
        <v>1.6900000000000001E-3</v>
      </c>
      <c r="D2918" s="17">
        <v>1.6900000000000001E-3</v>
      </c>
      <c r="E2918" s="17">
        <v>0.5</v>
      </c>
      <c r="F2918" s="2">
        <f t="shared" si="624"/>
        <v>93286.192065408046</v>
      </c>
      <c r="G2918" s="3">
        <f t="shared" si="625"/>
        <v>157.65366459053962</v>
      </c>
      <c r="H2918" s="2">
        <f t="shared" si="626"/>
        <v>93207.365233112781</v>
      </c>
      <c r="I2918" s="2">
        <f>SUM(H2918:H3000)</f>
        <v>3963997.9717058334</v>
      </c>
      <c r="J2918" s="4">
        <f t="shared" si="619"/>
        <v>42.492869351194635</v>
      </c>
      <c r="K2918" s="5">
        <f t="shared" si="627"/>
        <v>7.0630000000000012E-2</v>
      </c>
      <c r="L2918" s="5">
        <f t="shared" si="620"/>
        <v>2.478245614035088E-3</v>
      </c>
      <c r="M2918" s="8">
        <f t="shared" si="621"/>
        <v>63615.028186753203</v>
      </c>
      <c r="N2918" s="6">
        <f>((B2917+E2917)*D2917+(B2918+E2918)*D2918+(B2919+E2919)*D2919)/3/SUM(D2890:D2918)</f>
        <v>0.67888999008919715</v>
      </c>
      <c r="O2918" s="7">
        <f>O2890</f>
        <v>5.3258297823051824E-2</v>
      </c>
      <c r="P2918" s="8">
        <f>M2918*O2890</f>
        <v>3388.0281171919387</v>
      </c>
      <c r="Q2918" s="5">
        <f>N2918*O2890</f>
        <v>3.6156525281259164E-2</v>
      </c>
      <c r="R2918" s="8">
        <f t="shared" si="622"/>
        <v>89837.31077566219</v>
      </c>
      <c r="S2918" s="8">
        <f t="shared" si="623"/>
        <v>3334749.0160829681</v>
      </c>
      <c r="T2918" s="9">
        <f t="shared" si="617"/>
        <v>35.747509274950289</v>
      </c>
      <c r="U2918" s="10">
        <f t="shared" si="618"/>
        <v>6.7453600762443457</v>
      </c>
    </row>
    <row r="2919" spans="1:21" x14ac:dyDescent="0.3">
      <c r="A2919" s="17">
        <v>1947</v>
      </c>
      <c r="B2919" s="17">
        <v>29</v>
      </c>
      <c r="C2919" s="17">
        <v>1.7799999999999999E-3</v>
      </c>
      <c r="D2919" s="17">
        <v>1.7799999999999999E-3</v>
      </c>
      <c r="E2919" s="17">
        <v>0.5</v>
      </c>
      <c r="F2919" s="2">
        <f t="shared" si="624"/>
        <v>93128.538400817502</v>
      </c>
      <c r="G2919" s="3">
        <f t="shared" si="625"/>
        <v>165.76879835345514</v>
      </c>
      <c r="H2919" s="2">
        <f t="shared" si="626"/>
        <v>93045.654001640782</v>
      </c>
      <c r="I2919" s="2">
        <f>SUM(H2919:H3000)</f>
        <v>3870790.6064727213</v>
      </c>
      <c r="J2919" s="4">
        <f t="shared" si="619"/>
        <v>41.563957439267</v>
      </c>
      <c r="K2919" s="5">
        <f t="shared" si="627"/>
        <v>7.2410000000000016E-2</v>
      </c>
      <c r="L2919" s="5">
        <f t="shared" si="620"/>
        <v>2.4545762711864413E-3</v>
      </c>
      <c r="M2919" s="8">
        <f t="shared" si="621"/>
        <v>67534.588474339529</v>
      </c>
      <c r="N2919" s="6">
        <f>((B2918+E2918)*D2918+(B2919+E2919)*D2919+(B2920+E2920)*D2920)/3/SUM(D2890:D2919)</f>
        <v>0.71617640289094486</v>
      </c>
      <c r="O2919" s="7">
        <f>O2890</f>
        <v>5.3258297823051824E-2</v>
      </c>
      <c r="P2919" s="8">
        <f>M2919*O2890</f>
        <v>3596.7772263236179</v>
      </c>
      <c r="Q2919" s="5">
        <f>N2919*O2890</f>
        <v>3.8142336159007896E-2</v>
      </c>
      <c r="R2919" s="8">
        <f t="shared" si="622"/>
        <v>89496.675388575459</v>
      </c>
      <c r="S2919" s="8">
        <f t="shared" si="623"/>
        <v>3244911.7053073058</v>
      </c>
      <c r="T2919" s="9">
        <f t="shared" si="617"/>
        <v>34.843365535723059</v>
      </c>
      <c r="U2919" s="10">
        <f t="shared" si="618"/>
        <v>6.7205919035439408</v>
      </c>
    </row>
    <row r="2920" spans="1:21" x14ac:dyDescent="0.3">
      <c r="A2920" s="17">
        <v>1947</v>
      </c>
      <c r="B2920" s="17">
        <v>30</v>
      </c>
      <c r="C2920" s="17">
        <v>1.8E-3</v>
      </c>
      <c r="D2920" s="17">
        <v>1.8E-3</v>
      </c>
      <c r="E2920" s="17">
        <v>0.5</v>
      </c>
      <c r="F2920" s="2">
        <f t="shared" si="624"/>
        <v>92962.769602464046</v>
      </c>
      <c r="G2920" s="3">
        <f t="shared" si="625"/>
        <v>167.33298528443527</v>
      </c>
      <c r="H2920" s="2">
        <f t="shared" si="626"/>
        <v>92879.103109821823</v>
      </c>
      <c r="I2920" s="2">
        <f>SUM(H2920:H3000)</f>
        <v>3777744.9524710802</v>
      </c>
      <c r="J2920" s="4">
        <f t="shared" si="619"/>
        <v>40.637181622555147</v>
      </c>
      <c r="K2920" s="5">
        <f t="shared" si="627"/>
        <v>7.4210000000000012E-2</v>
      </c>
      <c r="L2920" s="5">
        <f t="shared" si="620"/>
        <v>2.4331147540983611E-3</v>
      </c>
      <c r="M2920" s="8">
        <f t="shared" si="621"/>
        <v>68773.157946035237</v>
      </c>
      <c r="N2920" s="6">
        <f>((B2919+E2919)*D2919+(B2920+E2920)*D2920+(B2921+E2921)*D2921)/3/SUM(D2890:D2920)</f>
        <v>0.74846157301352012</v>
      </c>
      <c r="O2920" s="7">
        <f>O2890</f>
        <v>5.3258297823051824E-2</v>
      </c>
      <c r="P2920" s="8">
        <f>M2920*O2890</f>
        <v>3662.7413281217277</v>
      </c>
      <c r="Q2920" s="5">
        <f>N2920*O2890</f>
        <v>3.9861789364663905E-2</v>
      </c>
      <c r="R2920" s="8">
        <f t="shared" si="622"/>
        <v>89176.775865279211</v>
      </c>
      <c r="S2920" s="8">
        <f t="shared" si="623"/>
        <v>3155415.0299187303</v>
      </c>
      <c r="T2920" s="9">
        <f t="shared" si="617"/>
        <v>33.942782077300478</v>
      </c>
      <c r="U2920" s="10">
        <f t="shared" si="618"/>
        <v>6.6943995452546687</v>
      </c>
    </row>
    <row r="2921" spans="1:21" x14ac:dyDescent="0.3">
      <c r="A2921" s="17">
        <v>1947</v>
      </c>
      <c r="B2921" s="17">
        <v>31</v>
      </c>
      <c r="C2921" s="17">
        <v>1.8799999999999999E-3</v>
      </c>
      <c r="D2921" s="17">
        <v>1.8799999999999999E-3</v>
      </c>
      <c r="E2921" s="17">
        <v>0.5</v>
      </c>
      <c r="F2921" s="2">
        <f t="shared" si="624"/>
        <v>92795.436617179614</v>
      </c>
      <c r="G2921" s="3">
        <f t="shared" si="625"/>
        <v>174.45542084029768</v>
      </c>
      <c r="H2921" s="2">
        <f t="shared" si="626"/>
        <v>92708.208906759464</v>
      </c>
      <c r="I2921" s="2">
        <f>SUM(H2921:H3000)</f>
        <v>3684865.8493612586</v>
      </c>
      <c r="J2921" s="4">
        <f t="shared" si="619"/>
        <v>39.709558828446355</v>
      </c>
      <c r="K2921" s="5">
        <f t="shared" si="627"/>
        <v>7.6090000000000019E-2</v>
      </c>
      <c r="L2921" s="5">
        <f t="shared" si="620"/>
        <v>2.4155555555555562E-3</v>
      </c>
      <c r="M2921" s="8">
        <f t="shared" si="621"/>
        <v>72221.655361668745</v>
      </c>
      <c r="N2921" s="6">
        <f>((B2920+E2920)*D2920+(B2921+E2921)*D2921+(B2922+E2922)*D2922)/3/SUM(D2890:D2921)</f>
        <v>0.7775660402155341</v>
      </c>
      <c r="O2921" s="7">
        <f>O2890</f>
        <v>5.3258297823051824E-2</v>
      </c>
      <c r="P2921" s="8">
        <f>M2921*O2890</f>
        <v>3846.4024305255616</v>
      </c>
      <c r="Q2921" s="5">
        <f>N2921*O2890</f>
        <v>4.1411843746890005E-2</v>
      </c>
      <c r="R2921" s="8">
        <f t="shared" si="622"/>
        <v>88868.991045458708</v>
      </c>
      <c r="S2921" s="8">
        <f t="shared" si="623"/>
        <v>3066238.2540534511</v>
      </c>
      <c r="T2921" s="9">
        <f t="shared" si="617"/>
        <v>33.042985364711193</v>
      </c>
      <c r="U2921" s="10">
        <f t="shared" si="618"/>
        <v>6.6665734637351619</v>
      </c>
    </row>
    <row r="2922" spans="1:21" x14ac:dyDescent="0.3">
      <c r="A2922" s="17">
        <v>1947</v>
      </c>
      <c r="B2922" s="17">
        <v>32</v>
      </c>
      <c r="C2922" s="17">
        <v>1.9599999999999999E-3</v>
      </c>
      <c r="D2922" s="17">
        <v>1.9499999999999999E-3</v>
      </c>
      <c r="E2922" s="17">
        <v>0.5</v>
      </c>
      <c r="F2922" s="2">
        <f t="shared" si="624"/>
        <v>92620.981196339315</v>
      </c>
      <c r="G2922" s="3">
        <f t="shared" si="625"/>
        <v>180.61091333286166</v>
      </c>
      <c r="H2922" s="2">
        <f t="shared" si="626"/>
        <v>92530.675739672879</v>
      </c>
      <c r="I2922" s="2">
        <f>SUM(H2922:H3000)</f>
        <v>3592157.6404544991</v>
      </c>
      <c r="J2922" s="4">
        <f t="shared" si="619"/>
        <v>38.783411642333938</v>
      </c>
      <c r="K2922" s="5">
        <f t="shared" si="627"/>
        <v>7.8040000000000012E-2</v>
      </c>
      <c r="L2922" s="5">
        <f t="shared" si="620"/>
        <v>2.4012307692307697E-3</v>
      </c>
      <c r="M2922" s="8">
        <f t="shared" si="621"/>
        <v>75215.974927191215</v>
      </c>
      <c r="N2922" s="6">
        <f>((B2921+E2921)*D2921+(B2922+E2922)*D2922+(B2923+E2923)*D2923)/3/SUM(D2890:D2922)</f>
        <v>0.82555954211515459</v>
      </c>
      <c r="O2922" s="7">
        <f>O2890</f>
        <v>5.3258297823051824E-2</v>
      </c>
      <c r="P2922" s="8">
        <f>M2922*O2890</f>
        <v>4005.8747937235485</v>
      </c>
      <c r="Q2922" s="5">
        <f>N2922*O2890</f>
        <v>4.3967895964631201E-2</v>
      </c>
      <c r="R2922" s="8">
        <f t="shared" si="622"/>
        <v>88462.296615213912</v>
      </c>
      <c r="S2922" s="8">
        <f t="shared" si="623"/>
        <v>2977369.2630079924</v>
      </c>
      <c r="T2922" s="9">
        <f t="shared" si="617"/>
        <v>32.145732257969946</v>
      </c>
      <c r="U2922" s="10">
        <f t="shared" si="618"/>
        <v>6.6376793843639916</v>
      </c>
    </row>
    <row r="2923" spans="1:21" x14ac:dyDescent="0.3">
      <c r="A2923" s="17">
        <v>1947</v>
      </c>
      <c r="B2923" s="17">
        <v>33</v>
      </c>
      <c r="C2923" s="17">
        <v>2.1099999999999999E-3</v>
      </c>
      <c r="D2923" s="17">
        <v>2.1099999999999999E-3</v>
      </c>
      <c r="E2923" s="17">
        <v>0.5</v>
      </c>
      <c r="F2923" s="2">
        <f t="shared" si="624"/>
        <v>92440.370283006458</v>
      </c>
      <c r="G2923" s="3">
        <f t="shared" si="625"/>
        <v>195.0491812971436</v>
      </c>
      <c r="H2923" s="2">
        <f t="shared" si="626"/>
        <v>92342.845692357892</v>
      </c>
      <c r="I2923" s="2">
        <f>SUM(H2923:H3000)</f>
        <v>3499626.9647148261</v>
      </c>
      <c r="J2923" s="4">
        <f t="shared" si="619"/>
        <v>37.858210152130589</v>
      </c>
      <c r="K2923" s="5">
        <f t="shared" si="627"/>
        <v>8.0150000000000013E-2</v>
      </c>
      <c r="L2923" s="5">
        <f t="shared" si="620"/>
        <v>2.3925373134328362E-3</v>
      </c>
      <c r="M2923" s="8">
        <f t="shared" si="621"/>
        <v>81523.987192193512</v>
      </c>
      <c r="N2923" s="6">
        <f>((B2922+E2922)*D2922+(B2923+E2923)*D2923+(B2924+E2924)*D2924)/3/SUM(D2890:D2923)</f>
        <v>0.87032647119983364</v>
      </c>
      <c r="O2923" s="7">
        <f>O2890</f>
        <v>5.3258297823051824E-2</v>
      </c>
      <c r="P2923" s="8">
        <f>M2923*O2890</f>
        <v>4341.8287896045049</v>
      </c>
      <c r="Q2923" s="5">
        <f>N2923*O2890</f>
        <v>4.6352106406446478E-2</v>
      </c>
      <c r="R2923" s="8">
        <f t="shared" si="622"/>
        <v>88062.560282951657</v>
      </c>
      <c r="S2923" s="8">
        <f t="shared" si="623"/>
        <v>2888906.9663927783</v>
      </c>
      <c r="T2923" s="9">
        <f t="shared" si="617"/>
        <v>31.25157285229799</v>
      </c>
      <c r="U2923" s="10">
        <f t="shared" si="618"/>
        <v>6.6066372998325988</v>
      </c>
    </row>
    <row r="2924" spans="1:21" x14ac:dyDescent="0.3">
      <c r="A2924" s="17">
        <v>1947</v>
      </c>
      <c r="B2924" s="17">
        <v>34</v>
      </c>
      <c r="C2924" s="17">
        <v>2.1800000000000001E-3</v>
      </c>
      <c r="D2924" s="17">
        <v>2.1800000000000001E-3</v>
      </c>
      <c r="E2924" s="17">
        <v>0.5</v>
      </c>
      <c r="F2924" s="2">
        <f t="shared" si="624"/>
        <v>92245.321101709313</v>
      </c>
      <c r="G2924" s="3">
        <f t="shared" si="625"/>
        <v>201.0948000017263</v>
      </c>
      <c r="H2924" s="2">
        <f t="shared" si="626"/>
        <v>92144.773701708444</v>
      </c>
      <c r="I2924" s="2">
        <f>SUM(H2924:H3000)</f>
        <v>3407284.119022469</v>
      </c>
      <c r="J2924" s="4">
        <f t="shared" si="619"/>
        <v>36.937202649721513</v>
      </c>
      <c r="K2924" s="5">
        <f t="shared" si="627"/>
        <v>8.2330000000000014E-2</v>
      </c>
      <c r="L2924" s="5">
        <f t="shared" si="620"/>
        <v>2.3863768115942032E-3</v>
      </c>
      <c r="M2924" s="8">
        <f t="shared" si="621"/>
        <v>84267.831896751566</v>
      </c>
      <c r="N2924" s="6">
        <f>((B2923+E2923)*D2923+(B2924+E2924)*D2924+(B2925+E2925)*D2925)/3/SUM(D2890:D2924)</f>
        <v>0.88246487712053101</v>
      </c>
      <c r="O2924" s="7">
        <f>O2890</f>
        <v>5.3258297823051824E-2</v>
      </c>
      <c r="P2924" s="8">
        <f>M2924*O2890</f>
        <v>4487.9612880600607</v>
      </c>
      <c r="Q2924" s="5">
        <f>N2924*O2890</f>
        <v>4.6998577244068071E-2</v>
      </c>
      <c r="R2924" s="8">
        <f t="shared" si="622"/>
        <v>87814.100437251531</v>
      </c>
      <c r="S2924" s="8">
        <f t="shared" si="623"/>
        <v>2800844.4061098266</v>
      </c>
      <c r="T2924" s="9">
        <f t="shared" si="617"/>
        <v>30.362996980861794</v>
      </c>
      <c r="U2924" s="10">
        <f t="shared" si="618"/>
        <v>6.5742056688597188</v>
      </c>
    </row>
    <row r="2925" spans="1:21" x14ac:dyDescent="0.3">
      <c r="A2925" s="17">
        <v>1947</v>
      </c>
      <c r="B2925" s="17">
        <v>35</v>
      </c>
      <c r="C2925" s="17">
        <v>2.0300000000000001E-3</v>
      </c>
      <c r="D2925" s="17">
        <v>2.0300000000000001E-3</v>
      </c>
      <c r="E2925" s="17">
        <v>0.5</v>
      </c>
      <c r="F2925" s="2">
        <f t="shared" si="624"/>
        <v>92044.226301707589</v>
      </c>
      <c r="G2925" s="3">
        <f t="shared" si="625"/>
        <v>186.84977939246642</v>
      </c>
      <c r="H2925" s="2">
        <f t="shared" si="626"/>
        <v>91950.801412011351</v>
      </c>
      <c r="I2925" s="2">
        <f>SUM(H2925:H3000)</f>
        <v>3315139.3453207603</v>
      </c>
      <c r="J2925" s="4">
        <f t="shared" si="619"/>
        <v>36.016809293982391</v>
      </c>
      <c r="K2925" s="5">
        <f t="shared" si="627"/>
        <v>8.4360000000000018E-2</v>
      </c>
      <c r="L2925" s="5">
        <f t="shared" si="620"/>
        <v>2.3763380281690144E-3</v>
      </c>
      <c r="M2925" s="8">
        <f t="shared" si="621"/>
        <v>78629.29312983116</v>
      </c>
      <c r="N2925" s="6">
        <f>((B2924+E2924)*D2924+(B2925+E2925)*D2925+(B2926+E2926)*D2926)/3/SUM(D2890:D2925)</f>
        <v>0.92085506559190744</v>
      </c>
      <c r="O2925" s="7">
        <f>O2890</f>
        <v>5.3258297823051824E-2</v>
      </c>
      <c r="P2925" s="8">
        <f>M2925*O2890</f>
        <v>4187.6623111245908</v>
      </c>
      <c r="Q2925" s="5">
        <f>N2925*O2890</f>
        <v>4.9043173335159729E-2</v>
      </c>
      <c r="R2925" s="8">
        <f t="shared" si="622"/>
        <v>87441.242320055229</v>
      </c>
      <c r="S2925" s="8">
        <f t="shared" si="623"/>
        <v>2713030.3056725753</v>
      </c>
      <c r="T2925" s="9">
        <f t="shared" si="617"/>
        <v>29.475290462865715</v>
      </c>
      <c r="U2925" s="10">
        <f t="shared" si="618"/>
        <v>6.5415188311166759</v>
      </c>
    </row>
    <row r="2926" spans="1:21" x14ac:dyDescent="0.3">
      <c r="A2926" s="17">
        <v>1947</v>
      </c>
      <c r="B2926" s="17">
        <v>36</v>
      </c>
      <c r="C2926" s="17">
        <v>2.3500000000000001E-3</v>
      </c>
      <c r="D2926" s="17">
        <v>2.3500000000000001E-3</v>
      </c>
      <c r="E2926" s="17">
        <v>0.5</v>
      </c>
      <c r="F2926" s="2">
        <f t="shared" si="624"/>
        <v>91857.376522315128</v>
      </c>
      <c r="G2926" s="3">
        <f t="shared" si="625"/>
        <v>215.86483482744055</v>
      </c>
      <c r="H2926" s="2">
        <f t="shared" si="626"/>
        <v>91749.444104901413</v>
      </c>
      <c r="I2926" s="2">
        <f>SUM(H2926:H3000)</f>
        <v>3223188.5439087488</v>
      </c>
      <c r="J2926" s="4">
        <f t="shared" si="619"/>
        <v>35.089055075786234</v>
      </c>
      <c r="K2926" s="5">
        <f t="shared" si="627"/>
        <v>8.6710000000000023E-2</v>
      </c>
      <c r="L2926" s="5">
        <f t="shared" si="620"/>
        <v>2.3756164383561648E-3</v>
      </c>
      <c r="M2926" s="8">
        <f t="shared" si="621"/>
        <v>90866.872000940813</v>
      </c>
      <c r="N2926" s="6">
        <f>((B2925+E2925)*D2925+(B2926+E2926)*D2926+(B2927+E2927)*D2927)/3/SUM(D2890:D2926)</f>
        <v>0.97581978241648382</v>
      </c>
      <c r="O2926" s="7">
        <f>O2890</f>
        <v>5.3258297823051824E-2</v>
      </c>
      <c r="P2926" s="8">
        <f>M2926*O2890</f>
        <v>4839.4149312752352</v>
      </c>
      <c r="Q2926" s="5">
        <f>N2926*O2890</f>
        <v>5.1970500593562723E-2</v>
      </c>
      <c r="R2926" s="8">
        <f t="shared" si="622"/>
        <v>86981.179565588594</v>
      </c>
      <c r="S2926" s="8">
        <f t="shared" si="623"/>
        <v>2625589.0633525201</v>
      </c>
      <c r="T2926" s="9">
        <f t="shared" si="617"/>
        <v>28.583323003076185</v>
      </c>
      <c r="U2926" s="10">
        <f t="shared" si="618"/>
        <v>6.5057320727100496</v>
      </c>
    </row>
    <row r="2927" spans="1:21" x14ac:dyDescent="0.3">
      <c r="A2927" s="17">
        <v>1947</v>
      </c>
      <c r="B2927" s="17">
        <v>37</v>
      </c>
      <c r="C2927" s="17">
        <v>2.5600000000000002E-3</v>
      </c>
      <c r="D2927" s="17">
        <v>2.5600000000000002E-3</v>
      </c>
      <c r="E2927" s="17">
        <v>0.5</v>
      </c>
      <c r="F2927" s="2">
        <f t="shared" si="624"/>
        <v>91641.511687487684</v>
      </c>
      <c r="G2927" s="3">
        <f t="shared" si="625"/>
        <v>234.60226991996848</v>
      </c>
      <c r="H2927" s="2">
        <f t="shared" si="626"/>
        <v>91524.2105525277</v>
      </c>
      <c r="I2927" s="2">
        <f>SUM(H2927:H3000)</f>
        <v>3131439.0998038473</v>
      </c>
      <c r="J2927" s="4">
        <f t="shared" si="619"/>
        <v>34.170530823220801</v>
      </c>
      <c r="K2927" s="5">
        <f t="shared" si="627"/>
        <v>8.927000000000003E-2</v>
      </c>
      <c r="L2927" s="5">
        <f t="shared" si="620"/>
        <v>2.3805333333333342E-3</v>
      </c>
      <c r="M2927" s="8">
        <f t="shared" si="621"/>
        <v>98550.298218873242</v>
      </c>
      <c r="N2927" s="6">
        <f>((B2926+E2926)*D2926+(B2927+E2927)*D2927+(B2928+E2928)*D2928)/3/SUM(D2890:D2927)</f>
        <v>1.0870206489675514</v>
      </c>
      <c r="O2927" s="7">
        <f>O2890</f>
        <v>5.3258297823051824E-2</v>
      </c>
      <c r="P2927" s="8">
        <f>M2927*O2890</f>
        <v>5248.6211330913247</v>
      </c>
      <c r="Q2927" s="5">
        <f>N2927*O2890</f>
        <v>5.7892869462520924E-2</v>
      </c>
      <c r="R2927" s="8">
        <f t="shared" si="622"/>
        <v>86225.611378349931</v>
      </c>
      <c r="S2927" s="8">
        <f t="shared" si="623"/>
        <v>2538607.8837869316</v>
      </c>
      <c r="T2927" s="9">
        <f t="shared" si="617"/>
        <v>27.701505977378389</v>
      </c>
      <c r="U2927" s="10">
        <f t="shared" si="618"/>
        <v>6.4690248458424122</v>
      </c>
    </row>
    <row r="2928" spans="1:21" x14ac:dyDescent="0.3">
      <c r="A2928" s="17">
        <v>1947</v>
      </c>
      <c r="B2928" s="17">
        <v>38</v>
      </c>
      <c r="C2928" s="17">
        <v>2.8500000000000001E-3</v>
      </c>
      <c r="D2928" s="17">
        <v>2.8400000000000001E-3</v>
      </c>
      <c r="E2928" s="17">
        <v>0.5</v>
      </c>
      <c r="F2928" s="2">
        <f t="shared" si="624"/>
        <v>91406.909417567716</v>
      </c>
      <c r="G2928" s="3">
        <f t="shared" si="625"/>
        <v>259.59562274589234</v>
      </c>
      <c r="H2928" s="2">
        <f t="shared" si="626"/>
        <v>91277.111606194769</v>
      </c>
      <c r="I2928" s="2">
        <f>SUM(H2928:H3000)</f>
        <v>3039914.8892513192</v>
      </c>
      <c r="J2928" s="4">
        <f t="shared" si="619"/>
        <v>33.256948611666665</v>
      </c>
      <c r="K2928" s="5">
        <f t="shared" si="627"/>
        <v>9.2110000000000025E-2</v>
      </c>
      <c r="L2928" s="5">
        <f t="shared" si="620"/>
        <v>2.3924675324675333E-3</v>
      </c>
      <c r="M2928" s="8">
        <f t="shared" si="621"/>
        <v>108505.39003058139</v>
      </c>
      <c r="N2928" s="6">
        <f>((B2927+E2927)*D2927+(B2928+E2928)*D2928+(B2929+E2929)*D2929)/3/SUM(D2890:D2928)</f>
        <v>1.2319690225455069</v>
      </c>
      <c r="O2928" s="7">
        <f>O2890</f>
        <v>5.3258297823051824E-2</v>
      </c>
      <c r="P2928" s="8">
        <f>M2928*O2890</f>
        <v>5778.812377655102</v>
      </c>
      <c r="Q2928" s="5">
        <f>N2928*O2890</f>
        <v>6.5612573111502648E-2</v>
      </c>
      <c r="R2928" s="8">
        <f t="shared" si="622"/>
        <v>85288.185447526528</v>
      </c>
      <c r="S2928" s="8">
        <f t="shared" si="623"/>
        <v>2452382.2724085818</v>
      </c>
      <c r="T2928" s="9">
        <f t="shared" si="617"/>
        <v>26.829287720532562</v>
      </c>
      <c r="U2928" s="10">
        <f t="shared" si="618"/>
        <v>6.4276608911341029</v>
      </c>
    </row>
    <row r="2929" spans="1:21" x14ac:dyDescent="0.3">
      <c r="A2929" s="17">
        <v>1947</v>
      </c>
      <c r="B2929" s="17">
        <v>39</v>
      </c>
      <c r="C2929" s="17">
        <v>3.4199999999999999E-3</v>
      </c>
      <c r="D2929" s="17">
        <v>3.4199999999999999E-3</v>
      </c>
      <c r="E2929" s="17">
        <v>0.5</v>
      </c>
      <c r="F2929" s="2">
        <f t="shared" si="624"/>
        <v>91147.313794821821</v>
      </c>
      <c r="G2929" s="3">
        <f t="shared" si="625"/>
        <v>311.72381317829064</v>
      </c>
      <c r="H2929" s="2">
        <f t="shared" si="626"/>
        <v>90991.451888232681</v>
      </c>
      <c r="I2929" s="2">
        <f>SUM(H2929:H3000)</f>
        <v>2948637.7776451246</v>
      </c>
      <c r="J2929" s="4">
        <f t="shared" si="619"/>
        <v>32.350243302646184</v>
      </c>
      <c r="K2929" s="5">
        <f t="shared" si="627"/>
        <v>9.5530000000000032E-2</v>
      </c>
      <c r="L2929" s="5">
        <f t="shared" si="620"/>
        <v>2.4184810126582287E-3</v>
      </c>
      <c r="M2929" s="8">
        <f t="shared" si="621"/>
        <v>128892.39632097221</v>
      </c>
      <c r="N2929" s="6">
        <f>((B2928+E2928)*D2928+(B2929+E2929)*D2929+(B2930+E2930)*D2930)/3/SUM(D2890:D2929)</f>
        <v>1.3376077323004985</v>
      </c>
      <c r="O2929" s="7">
        <f>O2890</f>
        <v>5.3258297823051824E-2</v>
      </c>
      <c r="P2929" s="8">
        <f>M2929*O2890</f>
        <v>6864.5896303891677</v>
      </c>
      <c r="Q2929" s="5">
        <f>N2929*O2890</f>
        <v>7.1238710977276923E-2</v>
      </c>
      <c r="R2929" s="8">
        <f t="shared" si="622"/>
        <v>84509.338145764064</v>
      </c>
      <c r="S2929" s="8">
        <f t="shared" si="623"/>
        <v>2367094.0869610552</v>
      </c>
      <c r="T2929" s="9">
        <f t="shared" si="617"/>
        <v>25.969981872307599</v>
      </c>
      <c r="U2929" s="10">
        <f t="shared" si="618"/>
        <v>6.3802614303385852</v>
      </c>
    </row>
    <row r="2930" spans="1:21" x14ac:dyDescent="0.3">
      <c r="A2930" s="17">
        <v>1947</v>
      </c>
      <c r="B2930" s="17">
        <v>40</v>
      </c>
      <c r="C2930" s="17">
        <v>3.4299999999999999E-3</v>
      </c>
      <c r="D2930" s="17">
        <v>3.4299999999999999E-3</v>
      </c>
      <c r="E2930" s="17">
        <v>0.5</v>
      </c>
      <c r="F2930" s="2">
        <f t="shared" si="624"/>
        <v>90835.589981643527</v>
      </c>
      <c r="G2930" s="3">
        <f t="shared" si="625"/>
        <v>311.56607363703728</v>
      </c>
      <c r="H2930" s="2">
        <f t="shared" si="626"/>
        <v>90679.806944825003</v>
      </c>
      <c r="I2930" s="2">
        <f>SUM(H2930:H3000)</f>
        <v>2857646.3257568921</v>
      </c>
      <c r="J2930" s="4">
        <f t="shared" si="619"/>
        <v>31.459544946362747</v>
      </c>
      <c r="K2930" s="5">
        <f t="shared" si="627"/>
        <v>9.8960000000000034E-2</v>
      </c>
      <c r="L2930" s="5">
        <f t="shared" si="620"/>
        <v>2.4434567901234576E-3</v>
      </c>
      <c r="M2930" s="8">
        <f t="shared" si="621"/>
        <v>127510.3676465239</v>
      </c>
      <c r="N2930" s="6">
        <f>((B2929+E2929)*D2929+(B2930+E2930)*D2930+(B2931+E2931)*D2931)/3/SUM(D2890:D2930)</f>
        <v>1.4205908111021279</v>
      </c>
      <c r="O2930" s="7">
        <f>O2890</f>
        <v>5.3258297823051824E-2</v>
      </c>
      <c r="P2930" s="8">
        <f>M2930*O2890</f>
        <v>6790.985135645401</v>
      </c>
      <c r="Q2930" s="5">
        <f>N2930*O2890</f>
        <v>7.5658248502367881E-2</v>
      </c>
      <c r="R2930" s="8">
        <f t="shared" si="622"/>
        <v>83819.131576846688</v>
      </c>
      <c r="S2930" s="8">
        <f t="shared" si="623"/>
        <v>2282584.7488152911</v>
      </c>
      <c r="T2930" s="9">
        <f t="shared" si="617"/>
        <v>25.128749086966533</v>
      </c>
      <c r="U2930" s="10">
        <f t="shared" si="618"/>
        <v>6.3307958593962148</v>
      </c>
    </row>
    <row r="2931" spans="1:21" x14ac:dyDescent="0.3">
      <c r="A2931" s="17">
        <v>1947</v>
      </c>
      <c r="B2931" s="17">
        <v>41</v>
      </c>
      <c r="C2931" s="17">
        <v>3.5699999999999998E-3</v>
      </c>
      <c r="D2931" s="17">
        <v>3.5599999999999998E-3</v>
      </c>
      <c r="E2931" s="17">
        <v>0.5</v>
      </c>
      <c r="F2931" s="2">
        <f t="shared" si="624"/>
        <v>90524.023908006493</v>
      </c>
      <c r="G2931" s="3">
        <f t="shared" si="625"/>
        <v>322.2655251125031</v>
      </c>
      <c r="H2931" s="2">
        <f t="shared" si="626"/>
        <v>90362.891145450238</v>
      </c>
      <c r="I2931" s="2">
        <f>SUM(H2931:H3000)</f>
        <v>2766966.5188120669</v>
      </c>
      <c r="J2931" s="4">
        <f t="shared" si="619"/>
        <v>30.566101675108364</v>
      </c>
      <c r="K2931" s="5">
        <f t="shared" si="627"/>
        <v>0.10252000000000003</v>
      </c>
      <c r="L2931" s="5">
        <f t="shared" si="620"/>
        <v>2.4703614457831334E-3</v>
      </c>
      <c r="M2931" s="8">
        <f t="shared" si="621"/>
        <v>130452.78279524848</v>
      </c>
      <c r="N2931" s="6">
        <f>((B2930+E2930)*D2930+(B2931+E2931)*D2931+(B2932+E2932)*D2932)/3/SUM(D2890:D2931)</f>
        <v>1.578732605020158</v>
      </c>
      <c r="O2931" s="7">
        <f>O2890</f>
        <v>5.3258297823051824E-2</v>
      </c>
      <c r="P2931" s="8">
        <f>M2931*O2890</f>
        <v>6947.6931579552347</v>
      </c>
      <c r="Q2931" s="5">
        <f>N2931*O2890</f>
        <v>8.4080611261126009E-2</v>
      </c>
      <c r="R2931" s="8">
        <f t="shared" si="622"/>
        <v>82765.124022618198</v>
      </c>
      <c r="S2931" s="8">
        <f t="shared" si="623"/>
        <v>2198765.6172384443</v>
      </c>
      <c r="T2931" s="9">
        <f t="shared" si="617"/>
        <v>24.289304897370698</v>
      </c>
      <c r="U2931" s="10">
        <f t="shared" si="618"/>
        <v>6.2767967777376654</v>
      </c>
    </row>
    <row r="2932" spans="1:21" x14ac:dyDescent="0.3">
      <c r="A2932" s="17">
        <v>1947</v>
      </c>
      <c r="B2932" s="17">
        <v>42</v>
      </c>
      <c r="C2932" s="17">
        <v>4.6899999999999997E-3</v>
      </c>
      <c r="D2932" s="17">
        <v>4.6800000000000001E-3</v>
      </c>
      <c r="E2932" s="17">
        <v>0.5</v>
      </c>
      <c r="F2932" s="2">
        <f t="shared" si="624"/>
        <v>90201.758382893997</v>
      </c>
      <c r="G2932" s="3">
        <f t="shared" si="625"/>
        <v>422.14422923194394</v>
      </c>
      <c r="H2932" s="2">
        <f t="shared" si="626"/>
        <v>89990.686268278019</v>
      </c>
      <c r="I2932" s="2">
        <f>SUM(H2932:H3000)</f>
        <v>2676603.6276666163</v>
      </c>
      <c r="J2932" s="4">
        <f t="shared" si="619"/>
        <v>29.673519404187264</v>
      </c>
      <c r="K2932" s="5">
        <f t="shared" si="627"/>
        <v>0.10720000000000003</v>
      </c>
      <c r="L2932" s="5">
        <f t="shared" si="620"/>
        <v>2.5223529411764712E-3</v>
      </c>
      <c r="M2932" s="8">
        <f t="shared" si="621"/>
        <v>167361.28491005235</v>
      </c>
      <c r="N2932" s="6">
        <f>((B2931+E2931)*D2931+(B2932+E2932)*D2932+(B2933+E2933)*D2933)/3/SUM(D2890:D2932)</f>
        <v>1.6689521144278601</v>
      </c>
      <c r="O2932" s="7">
        <f>O2890</f>
        <v>5.3258297823051824E-2</v>
      </c>
      <c r="P2932" s="8">
        <f>M2932*O2890</f>
        <v>8913.3771557881973</v>
      </c>
      <c r="Q2932" s="5">
        <f>N2932*O2890</f>
        <v>8.8885548762611039E-2</v>
      </c>
      <c r="R2932" s="8">
        <f t="shared" si="622"/>
        <v>81991.814735798165</v>
      </c>
      <c r="S2932" s="8">
        <f t="shared" si="623"/>
        <v>2116000.4932158259</v>
      </c>
      <c r="T2932" s="9">
        <f t="shared" si="617"/>
        <v>23.458528205555552</v>
      </c>
      <c r="U2932" s="10">
        <f t="shared" si="618"/>
        <v>6.2149911986317115</v>
      </c>
    </row>
    <row r="2933" spans="1:21" x14ac:dyDescent="0.3">
      <c r="A2933" s="17">
        <v>1947</v>
      </c>
      <c r="B2933" s="17">
        <v>43</v>
      </c>
      <c r="C2933" s="17">
        <v>4.3800000000000002E-3</v>
      </c>
      <c r="D2933" s="17">
        <v>4.3699999999999998E-3</v>
      </c>
      <c r="E2933" s="17">
        <v>0.5</v>
      </c>
      <c r="F2933" s="2">
        <f t="shared" si="624"/>
        <v>89779.614153662056</v>
      </c>
      <c r="G2933" s="3">
        <f t="shared" si="625"/>
        <v>392.33691385150314</v>
      </c>
      <c r="H2933" s="2">
        <f t="shared" si="626"/>
        <v>89583.445696736308</v>
      </c>
      <c r="I2933" s="2">
        <f>SUM(H2933:H3000)</f>
        <v>2586612.9413983384</v>
      </c>
      <c r="J2933" s="4">
        <f t="shared" si="619"/>
        <v>28.810693449531072</v>
      </c>
      <c r="K2933" s="5">
        <f t="shared" si="627"/>
        <v>0.11157000000000003</v>
      </c>
      <c r="L2933" s="5">
        <f t="shared" si="620"/>
        <v>2.5648275862068973E-3</v>
      </c>
      <c r="M2933" s="8">
        <f t="shared" si="621"/>
        <v>152968.14334086567</v>
      </c>
      <c r="N2933" s="6">
        <f>((B2932+E2932)*D2932+(B2933+E2933)*D2933+(B2934+E2934)*D2934)/3/SUM(D2890:D2933)</f>
        <v>1.7963610289504344</v>
      </c>
      <c r="O2933" s="7">
        <f>O2890</f>
        <v>5.3258297823051824E-2</v>
      </c>
      <c r="P2933" s="8">
        <f>M2933*O2890</f>
        <v>8146.8229354871055</v>
      </c>
      <c r="Q2933" s="5">
        <f>N2933*O2890</f>
        <v>9.5671130677566052E-2</v>
      </c>
      <c r="R2933" s="8">
        <f t="shared" si="622"/>
        <v>81012.896156937204</v>
      </c>
      <c r="S2933" s="8">
        <f t="shared" si="623"/>
        <v>2034008.6784800277</v>
      </c>
      <c r="T2933" s="9">
        <f t="shared" si="617"/>
        <v>22.65557384774149</v>
      </c>
      <c r="U2933" s="10">
        <f t="shared" si="618"/>
        <v>6.1551196017895826</v>
      </c>
    </row>
    <row r="2934" spans="1:21" x14ac:dyDescent="0.3">
      <c r="A2934" s="17">
        <v>1947</v>
      </c>
      <c r="B2934" s="17">
        <v>44</v>
      </c>
      <c r="C2934" s="17">
        <v>4.7800000000000004E-3</v>
      </c>
      <c r="D2934" s="17">
        <v>4.7699999999999999E-3</v>
      </c>
      <c r="E2934" s="17">
        <v>0.5</v>
      </c>
      <c r="F2934" s="2">
        <f t="shared" si="624"/>
        <v>89387.277239810559</v>
      </c>
      <c r="G2934" s="3">
        <f t="shared" si="625"/>
        <v>426.37731243389635</v>
      </c>
      <c r="H2934" s="2">
        <f t="shared" si="626"/>
        <v>89174.088583593606</v>
      </c>
      <c r="I2934" s="2">
        <f>SUM(H2934:H3000)</f>
        <v>2497029.4957016022</v>
      </c>
      <c r="J2934" s="4">
        <f t="shared" si="619"/>
        <v>27.934954199382371</v>
      </c>
      <c r="K2934" s="5">
        <f t="shared" si="627"/>
        <v>0.11634000000000003</v>
      </c>
      <c r="L2934" s="5">
        <f t="shared" si="620"/>
        <v>2.6143820224719108E-3</v>
      </c>
      <c r="M2934" s="8">
        <f t="shared" si="621"/>
        <v>163089.138759742</v>
      </c>
      <c r="N2934" s="6">
        <f>((B2933+E2933)*D2933+(B2934+E2934)*D2934+(B2935+E2935)*D2935)/3/SUM(D2890:D2934)</f>
        <v>1.8685318892900118</v>
      </c>
      <c r="O2934" s="7">
        <f>O2890</f>
        <v>5.3258297823051824E-2</v>
      </c>
      <c r="P2934" s="8">
        <f>M2934*O2890</f>
        <v>8685.849923771364</v>
      </c>
      <c r="Q2934" s="5">
        <f>N2934*O2890</f>
        <v>9.9514827851677146E-2</v>
      </c>
      <c r="R2934" s="8">
        <f t="shared" si="622"/>
        <v>80299.94450936708</v>
      </c>
      <c r="S2934" s="8">
        <f t="shared" si="623"/>
        <v>1952995.7823230906</v>
      </c>
      <c r="T2934" s="9">
        <f t="shared" si="617"/>
        <v>21.848699754927559</v>
      </c>
      <c r="U2934" s="10">
        <f t="shared" si="618"/>
        <v>6.0862544444548128</v>
      </c>
    </row>
    <row r="2935" spans="1:21" x14ac:dyDescent="0.3">
      <c r="A2935" s="17">
        <v>1947</v>
      </c>
      <c r="B2935" s="17">
        <v>45</v>
      </c>
      <c r="C2935" s="17">
        <v>5.5100000000000001E-3</v>
      </c>
      <c r="D2935" s="17">
        <v>5.4900000000000001E-3</v>
      </c>
      <c r="E2935" s="17">
        <v>0.5</v>
      </c>
      <c r="F2935" s="2">
        <f t="shared" si="624"/>
        <v>88960.899927376668</v>
      </c>
      <c r="G2935" s="3">
        <f t="shared" si="625"/>
        <v>488.3953406012979</v>
      </c>
      <c r="H2935" s="2">
        <f t="shared" si="626"/>
        <v>88716.702257076016</v>
      </c>
      <c r="I2935" s="2">
        <f>SUM(H2935:H3000)</f>
        <v>2407855.4071180089</v>
      </c>
      <c r="J2935" s="4">
        <f t="shared" si="619"/>
        <v>27.066446147505978</v>
      </c>
      <c r="K2935" s="5">
        <f t="shared" si="627"/>
        <v>0.12183000000000002</v>
      </c>
      <c r="L2935" s="5">
        <f t="shared" si="620"/>
        <v>2.6775824175824183E-3</v>
      </c>
      <c r="M2935" s="8">
        <f t="shared" si="621"/>
        <v>182401.60877746899</v>
      </c>
      <c r="N2935" s="6">
        <f>((B2934+E2934)*D2934+(B2935+E2935)*D2935+(B2936+E2936)*D2936)/3/SUM(D2890:D2935)</f>
        <v>2.0301239431995404</v>
      </c>
      <c r="O2935" s="7">
        <f>O2890</f>
        <v>5.3258297823051824E-2</v>
      </c>
      <c r="P2935" s="8">
        <f>M2935*O2890</f>
        <v>9714.3992036742275</v>
      </c>
      <c r="Q2935" s="5">
        <f>N2935*O2890</f>
        <v>0.10812094558462947</v>
      </c>
      <c r="R2935" s="8">
        <f t="shared" si="622"/>
        <v>79124.56851989092</v>
      </c>
      <c r="S2935" s="8">
        <f t="shared" si="623"/>
        <v>1872695.8378137236</v>
      </c>
      <c r="T2935" s="9">
        <f t="shared" si="617"/>
        <v>21.050774433964822</v>
      </c>
      <c r="U2935" s="10">
        <f t="shared" si="618"/>
        <v>6.0156717135411562</v>
      </c>
    </row>
    <row r="2936" spans="1:21" x14ac:dyDescent="0.3">
      <c r="A2936" s="17">
        <v>1947</v>
      </c>
      <c r="B2936" s="17">
        <v>46</v>
      </c>
      <c r="C2936" s="17">
        <v>6.0400000000000002E-3</v>
      </c>
      <c r="D2936" s="17">
        <v>6.0200000000000002E-3</v>
      </c>
      <c r="E2936" s="17">
        <v>0.5</v>
      </c>
      <c r="F2936" s="2">
        <f t="shared" si="624"/>
        <v>88472.504586775365</v>
      </c>
      <c r="G2936" s="3">
        <f t="shared" si="625"/>
        <v>532.60447761238777</v>
      </c>
      <c r="H2936" s="2">
        <f t="shared" si="626"/>
        <v>88206.202347969171</v>
      </c>
      <c r="I2936" s="2">
        <f>SUM(H2936:H3000)</f>
        <v>2319138.7048609331</v>
      </c>
      <c r="J2936" s="4">
        <f t="shared" si="619"/>
        <v>26.213101072393421</v>
      </c>
      <c r="K2936" s="5">
        <f t="shared" si="627"/>
        <v>0.12785000000000002</v>
      </c>
      <c r="L2936" s="5">
        <f t="shared" si="620"/>
        <v>2.7494623655913981E-3</v>
      </c>
      <c r="M2936" s="8">
        <f t="shared" si="621"/>
        <v>193712.22689852194</v>
      </c>
      <c r="N2936" s="6">
        <f>((B2935+E2935)*D2935+(B2936+E2936)*D2936+(B2937+E2937)*D2937)/3/SUM(D2890:D2936)</f>
        <v>2.2987876417676962</v>
      </c>
      <c r="O2936" s="7">
        <f>O2890</f>
        <v>5.3258297823051824E-2</v>
      </c>
      <c r="P2936" s="8">
        <f>M2936*O2890</f>
        <v>10316.783472128072</v>
      </c>
      <c r="Q2936" s="5">
        <f>N2936*O2890</f>
        <v>0.12242951685721493</v>
      </c>
      <c r="R2936" s="8">
        <f t="shared" si="622"/>
        <v>77407.159610697563</v>
      </c>
      <c r="S2936" s="8">
        <f t="shared" si="623"/>
        <v>1793571.2692938326</v>
      </c>
      <c r="T2936" s="9">
        <f t="shared" si="617"/>
        <v>20.272640383257905</v>
      </c>
      <c r="U2936" s="10">
        <f t="shared" si="618"/>
        <v>5.9404606891355165</v>
      </c>
    </row>
    <row r="2937" spans="1:21" x14ac:dyDescent="0.3">
      <c r="A2937" s="17">
        <v>1947</v>
      </c>
      <c r="B2937" s="17">
        <v>47</v>
      </c>
      <c r="C2937" s="17">
        <v>7.4400000000000004E-3</v>
      </c>
      <c r="D2937" s="17">
        <v>7.4099999999999999E-3</v>
      </c>
      <c r="E2937" s="17">
        <v>0.5</v>
      </c>
      <c r="F2937" s="2">
        <f t="shared" si="624"/>
        <v>87939.900109162976</v>
      </c>
      <c r="G2937" s="3">
        <f t="shared" si="625"/>
        <v>651.6346598088976</v>
      </c>
      <c r="H2937" s="2">
        <f t="shared" si="626"/>
        <v>87614.082779258533</v>
      </c>
      <c r="I2937" s="2">
        <f>SUM(H2937:H3000)</f>
        <v>2230932.5025129635</v>
      </c>
      <c r="J2937" s="4">
        <f t="shared" si="619"/>
        <v>25.368831437648058</v>
      </c>
      <c r="K2937" s="5">
        <f t="shared" si="627"/>
        <v>0.13526000000000002</v>
      </c>
      <c r="L2937" s="5">
        <f t="shared" si="620"/>
        <v>2.8475789473684215E-3</v>
      </c>
      <c r="M2937" s="8">
        <f t="shared" si="621"/>
        <v>228838.13648471559</v>
      </c>
      <c r="N2937" s="6">
        <f>((B2936+E2936)*D2936+(B2937+E2937)*D2937+(B2938+E2938)*D2938)/3/SUM(D2890:D2937)</f>
        <v>2.3927251219872834</v>
      </c>
      <c r="O2937" s="7">
        <f>O2890</f>
        <v>5.3258297823051824E-2</v>
      </c>
      <c r="P2937" s="8">
        <f>M2937*O2890</f>
        <v>12187.529626175165</v>
      </c>
      <c r="Q2937" s="5">
        <f>N2937*O2890</f>
        <v>0.12743246715549675</v>
      </c>
      <c r="R2937" s="8">
        <f t="shared" si="622"/>
        <v>76449.204053131703</v>
      </c>
      <c r="S2937" s="8">
        <f t="shared" si="623"/>
        <v>1716164.1096831351</v>
      </c>
      <c r="T2937" s="9">
        <f t="shared" si="617"/>
        <v>19.515192848215641</v>
      </c>
      <c r="U2937" s="10">
        <f t="shared" si="618"/>
        <v>5.8536385894324177</v>
      </c>
    </row>
    <row r="2938" spans="1:21" x14ac:dyDescent="0.3">
      <c r="A2938" s="17">
        <v>1947</v>
      </c>
      <c r="B2938" s="17">
        <v>48</v>
      </c>
      <c r="C2938" s="17">
        <v>7.0099999999999997E-3</v>
      </c>
      <c r="D2938" s="17">
        <v>6.9899999999999997E-3</v>
      </c>
      <c r="E2938" s="17">
        <v>0.5</v>
      </c>
      <c r="F2938" s="2">
        <f t="shared" si="624"/>
        <v>87288.265449354076</v>
      </c>
      <c r="G2938" s="3">
        <f t="shared" si="625"/>
        <v>610.14497549098496</v>
      </c>
      <c r="H2938" s="2">
        <f t="shared" si="626"/>
        <v>86983.192961608584</v>
      </c>
      <c r="I2938" s="2">
        <f>SUM(H2938:H3000)</f>
        <v>2143318.4197337055</v>
      </c>
      <c r="J2938" s="4">
        <f t="shared" si="619"/>
        <v>24.55448517277835</v>
      </c>
      <c r="K2938" s="5">
        <f t="shared" si="627"/>
        <v>0.14225000000000002</v>
      </c>
      <c r="L2938" s="5">
        <f t="shared" si="620"/>
        <v>2.93298969072165E-3</v>
      </c>
      <c r="M2938" s="8">
        <f t="shared" si="621"/>
        <v>208028.33962258534</v>
      </c>
      <c r="N2938" s="6">
        <f>((B2937+E2937)*D2937+(B2938+E2938)*D2938+(B2939+E2939)*D2939)/3/SUM(D2890:D2938)</f>
        <v>2.5018980667838311</v>
      </c>
      <c r="O2938" s="7">
        <f>O2890</f>
        <v>5.3258297823051824E-2</v>
      </c>
      <c r="P2938" s="8">
        <f>M2938*O2890</f>
        <v>11079.235267254622</v>
      </c>
      <c r="Q2938" s="5">
        <f>N2938*O2890</f>
        <v>0.13324683236369089</v>
      </c>
      <c r="R2938" s="8">
        <f t="shared" si="622"/>
        <v>75392.958030594556</v>
      </c>
      <c r="S2938" s="8">
        <f t="shared" si="623"/>
        <v>1639714.9056300034</v>
      </c>
      <c r="T2938" s="9">
        <f t="shared" si="617"/>
        <v>18.785055438882445</v>
      </c>
      <c r="U2938" s="10">
        <f t="shared" si="618"/>
        <v>5.7694297338959046</v>
      </c>
    </row>
    <row r="2939" spans="1:21" x14ac:dyDescent="0.3">
      <c r="A2939" s="17">
        <v>1947</v>
      </c>
      <c r="B2939" s="17">
        <v>49</v>
      </c>
      <c r="C2939" s="17">
        <v>7.6400000000000001E-3</v>
      </c>
      <c r="D2939" s="17">
        <v>7.6099999999999996E-3</v>
      </c>
      <c r="E2939" s="17">
        <v>0.5</v>
      </c>
      <c r="F2939" s="2">
        <f t="shared" si="624"/>
        <v>86678.120473863091</v>
      </c>
      <c r="G2939" s="3">
        <f t="shared" si="625"/>
        <v>659.62049680609812</v>
      </c>
      <c r="H2939" s="2">
        <f t="shared" si="626"/>
        <v>86348.310225460038</v>
      </c>
      <c r="I2939" s="2">
        <f>SUM(H2939:H3000)</f>
        <v>2056335.2267720976</v>
      </c>
      <c r="J2939" s="4">
        <f t="shared" si="619"/>
        <v>23.72380960189561</v>
      </c>
      <c r="K2939" s="5">
        <f t="shared" si="627"/>
        <v>0.14986000000000002</v>
      </c>
      <c r="L2939" s="5">
        <f t="shared" si="620"/>
        <v>3.0274747474747479E-3</v>
      </c>
      <c r="M2939" s="8">
        <f t="shared" si="621"/>
        <v>217878.1168550771</v>
      </c>
      <c r="N2939" s="6">
        <f>((B2938+E2938)*D2938+(B2939+E2939)*D2939+(B2940+E2940)*D2940)/3/SUM(D2890:D2939)</f>
        <v>2.6624293785310731</v>
      </c>
      <c r="O2939" s="7">
        <f>O2890</f>
        <v>5.3258297823051824E-2</v>
      </c>
      <c r="P2939" s="8">
        <f>M2939*O2890</f>
        <v>11603.817636593383</v>
      </c>
      <c r="Q2939" s="5">
        <f>N2939*O2890</f>
        <v>0.14179645677465066</v>
      </c>
      <c r="R2939" s="8">
        <f t="shared" si="622"/>
        <v>74104.425787011467</v>
      </c>
      <c r="S2939" s="8">
        <f t="shared" si="623"/>
        <v>1564321.9475994089</v>
      </c>
      <c r="T2939" s="9">
        <f t="shared" si="617"/>
        <v>18.047483483113993</v>
      </c>
      <c r="U2939" s="10">
        <f t="shared" si="618"/>
        <v>5.676326118781617</v>
      </c>
    </row>
    <row r="2940" spans="1:21" x14ac:dyDescent="0.3">
      <c r="A2940" s="17">
        <v>1947</v>
      </c>
      <c r="B2940" s="17">
        <v>50</v>
      </c>
      <c r="C2940" s="17">
        <v>9.5700000000000004E-3</v>
      </c>
      <c r="D2940" s="17">
        <v>9.5300000000000003E-3</v>
      </c>
      <c r="E2940" s="17">
        <v>0.5</v>
      </c>
      <c r="F2940" s="2">
        <f t="shared" si="624"/>
        <v>86018.499977056999</v>
      </c>
      <c r="G2940" s="3">
        <f t="shared" si="625"/>
        <v>819.75630478135326</v>
      </c>
      <c r="H2940" s="2">
        <f t="shared" si="626"/>
        <v>85608.621824666319</v>
      </c>
      <c r="I2940" s="2">
        <f>SUM(H2940:H3000)</f>
        <v>1969986.9165466377</v>
      </c>
      <c r="J2940" s="4">
        <f t="shared" si="619"/>
        <v>22.901898046025867</v>
      </c>
      <c r="K2940" s="5">
        <f t="shared" si="627"/>
        <v>0.15939000000000003</v>
      </c>
      <c r="L2940" s="5">
        <f t="shared" si="620"/>
        <v>3.1562376237623769E-3</v>
      </c>
      <c r="M2940" s="8">
        <f t="shared" si="621"/>
        <v>259725.7882643725</v>
      </c>
      <c r="N2940" s="6">
        <f>((B2939+E2939)*D2939+(B2940+E2940)*D2940+(B2941+E2941)*D2941)/3/SUM(D2890:D2940)</f>
        <v>2.836815358554488</v>
      </c>
      <c r="O2940" s="7">
        <f>O2890</f>
        <v>5.3258297823051824E-2</v>
      </c>
      <c r="P2940" s="8">
        <f>M2940*O2890</f>
        <v>13832.553383710849</v>
      </c>
      <c r="Q2940" s="5">
        <f>N2940*O2890</f>
        <v>0.15108395723490248</v>
      </c>
      <c r="R2940" s="8">
        <f t="shared" si="622"/>
        <v>72674.532465969489</v>
      </c>
      <c r="S2940" s="8">
        <f t="shared" si="623"/>
        <v>1490217.5218123975</v>
      </c>
      <c r="T2940" s="9">
        <f t="shared" si="617"/>
        <v>17.324383966354574</v>
      </c>
      <c r="U2940" s="10">
        <f t="shared" si="618"/>
        <v>5.5775140796712925</v>
      </c>
    </row>
    <row r="2941" spans="1:21" x14ac:dyDescent="0.3">
      <c r="A2941" s="17">
        <v>1947</v>
      </c>
      <c r="B2941" s="17">
        <v>51</v>
      </c>
      <c r="C2941" s="17">
        <v>9.7199999999999995E-3</v>
      </c>
      <c r="D2941" s="17">
        <v>9.6799999999999994E-3</v>
      </c>
      <c r="E2941" s="17">
        <v>0.5</v>
      </c>
      <c r="F2941" s="2">
        <f t="shared" si="624"/>
        <v>85198.743672275639</v>
      </c>
      <c r="G2941" s="3">
        <f t="shared" si="625"/>
        <v>824.72383874762818</v>
      </c>
      <c r="H2941" s="2">
        <f t="shared" si="626"/>
        <v>84786.381752901827</v>
      </c>
      <c r="I2941" s="2">
        <f>SUM(H2941:H3000)</f>
        <v>1884378.2947219713</v>
      </c>
      <c r="J2941" s="4">
        <f t="shared" si="619"/>
        <v>22.11744227086723</v>
      </c>
      <c r="K2941" s="5">
        <f t="shared" si="627"/>
        <v>0.16907000000000003</v>
      </c>
      <c r="L2941" s="5">
        <f t="shared" si="620"/>
        <v>3.2829126213592239E-3</v>
      </c>
      <c r="M2941" s="8">
        <f t="shared" si="621"/>
        <v>251217.11536939046</v>
      </c>
      <c r="N2941" s="6">
        <f>((B2940+E2940)*D2940+(B2941+E2941)*D2941+(B2942+E2942)*D2942)/3/SUM(D2890:D2941)</f>
        <v>3.2245223871769086</v>
      </c>
      <c r="O2941" s="7">
        <f>O2890</f>
        <v>5.3258297823051824E-2</v>
      </c>
      <c r="P2941" s="8">
        <f>M2941*O2890</f>
        <v>13379.395948590967</v>
      </c>
      <c r="Q2941" s="5">
        <f>N2941*O2890</f>
        <v>0.17173257363336583</v>
      </c>
      <c r="R2941" s="8">
        <f t="shared" si="622"/>
        <v>70225.798205414947</v>
      </c>
      <c r="S2941" s="8">
        <f t="shared" si="623"/>
        <v>1417542.9893464281</v>
      </c>
      <c r="T2941" s="9">
        <f t="shared" si="617"/>
        <v>16.63807385234611</v>
      </c>
      <c r="U2941" s="10">
        <f t="shared" si="618"/>
        <v>5.4793684185211191</v>
      </c>
    </row>
    <row r="2942" spans="1:21" x14ac:dyDescent="0.3">
      <c r="A2942" s="17">
        <v>1947</v>
      </c>
      <c r="B2942" s="17">
        <v>52</v>
      </c>
      <c r="C2942" s="17">
        <v>1.257E-2</v>
      </c>
      <c r="D2942" s="17">
        <v>1.2489999999999999E-2</v>
      </c>
      <c r="E2942" s="17">
        <v>0.5</v>
      </c>
      <c r="F2942" s="2">
        <f t="shared" si="624"/>
        <v>84374.019833528015</v>
      </c>
      <c r="G2942" s="3">
        <f t="shared" si="625"/>
        <v>1053.8315077207649</v>
      </c>
      <c r="H2942" s="2">
        <f t="shared" si="626"/>
        <v>83847.104079667639</v>
      </c>
      <c r="I2942" s="2">
        <f>SUM(H2942:H3000)</f>
        <v>1799591.9129690693</v>
      </c>
      <c r="J2942" s="4">
        <f t="shared" si="619"/>
        <v>21.328744517799528</v>
      </c>
      <c r="K2942" s="5">
        <f t="shared" si="627"/>
        <v>0.18156000000000003</v>
      </c>
      <c r="L2942" s="5">
        <f t="shared" si="620"/>
        <v>3.458285714285715E-3</v>
      </c>
      <c r="M2942" s="8">
        <f t="shared" si="621"/>
        <v>304726.55956895871</v>
      </c>
      <c r="N2942" s="6">
        <f>((B2941+E2941)*D2941+(B2942+E2942)*D2942+(B2943+E2943)*D2943)/3/SUM(D2890:D2942)</f>
        <v>3.3488745685540131</v>
      </c>
      <c r="O2942" s="7">
        <f>O2890</f>
        <v>5.3258297823051824E-2</v>
      </c>
      <c r="P2942" s="8">
        <f>M2942*O2890</f>
        <v>16229.217864117545</v>
      </c>
      <c r="Q2942" s="5">
        <f>N2942*O2890</f>
        <v>0.17835535914409381</v>
      </c>
      <c r="R2942" s="8">
        <f t="shared" si="622"/>
        <v>68892.523718346303</v>
      </c>
      <c r="S2942" s="8">
        <f t="shared" si="623"/>
        <v>1347317.1911410131</v>
      </c>
      <c r="T2942" s="9">
        <f t="shared" si="617"/>
        <v>15.968389248246114</v>
      </c>
      <c r="U2942" s="10">
        <f t="shared" si="618"/>
        <v>5.3603552695534145</v>
      </c>
    </row>
    <row r="2943" spans="1:21" x14ac:dyDescent="0.3">
      <c r="A2943" s="17">
        <v>1947</v>
      </c>
      <c r="B2943" s="17">
        <v>53</v>
      </c>
      <c r="C2943" s="17">
        <v>1.26E-2</v>
      </c>
      <c r="D2943" s="17">
        <v>1.252E-2</v>
      </c>
      <c r="E2943" s="17">
        <v>0.5</v>
      </c>
      <c r="F2943" s="2">
        <f t="shared" si="624"/>
        <v>83320.188325807248</v>
      </c>
      <c r="G2943" s="3">
        <f t="shared" si="625"/>
        <v>1043.1687578391068</v>
      </c>
      <c r="H2943" s="2">
        <f t="shared" si="626"/>
        <v>82798.603946887699</v>
      </c>
      <c r="I2943" s="2">
        <f>SUM(H2943:H3000)</f>
        <v>1715744.8088894021</v>
      </c>
      <c r="J2943" s="4">
        <f t="shared" si="619"/>
        <v>20.592185919939578</v>
      </c>
      <c r="K2943" s="5">
        <f t="shared" si="627"/>
        <v>0.19408000000000003</v>
      </c>
      <c r="L2943" s="5">
        <f t="shared" si="620"/>
        <v>3.6276635514018696E-3</v>
      </c>
      <c r="M2943" s="8">
        <f t="shared" si="621"/>
        <v>287559.40099130361</v>
      </c>
      <c r="N2943" s="6">
        <f>((B2942+E2942)*D2942+(B2943+E2943)*D2943+(B2944+E2944)*D2944)/3/SUM(D2890:D2943)</f>
        <v>3.6095510442429233</v>
      </c>
      <c r="O2943" s="7">
        <f>O2890</f>
        <v>5.3258297823051824E-2</v>
      </c>
      <c r="P2943" s="8">
        <f>M2943*O2890</f>
        <v>15314.924219813232</v>
      </c>
      <c r="Q2943" s="5">
        <f>N2943*O2890</f>
        <v>0.19223854452179731</v>
      </c>
      <c r="R2943" s="8">
        <f t="shared" si="622"/>
        <v>66881.52083570126</v>
      </c>
      <c r="S2943" s="8">
        <f t="shared" si="623"/>
        <v>1278424.6674226667</v>
      </c>
      <c r="T2943" s="9">
        <f t="shared" si="617"/>
        <v>15.343516296718363</v>
      </c>
      <c r="U2943" s="10">
        <f t="shared" si="618"/>
        <v>5.2486696232212147</v>
      </c>
    </row>
    <row r="2944" spans="1:21" x14ac:dyDescent="0.3">
      <c r="A2944" s="17">
        <v>1947</v>
      </c>
      <c r="B2944" s="17">
        <v>54</v>
      </c>
      <c r="C2944" s="17">
        <v>1.434E-2</v>
      </c>
      <c r="D2944" s="17">
        <v>1.4239999999999999E-2</v>
      </c>
      <c r="E2944" s="17">
        <v>0.5</v>
      </c>
      <c r="F2944" s="2">
        <f t="shared" si="624"/>
        <v>82277.019567968135</v>
      </c>
      <c r="G2944" s="3">
        <f t="shared" si="625"/>
        <v>1171.6247586478662</v>
      </c>
      <c r="H2944" s="2">
        <f t="shared" si="626"/>
        <v>81691.207188644199</v>
      </c>
      <c r="I2944" s="2">
        <f>SUM(H2944:H3000)</f>
        <v>1632946.2049425142</v>
      </c>
      <c r="J2944" s="4">
        <f t="shared" si="619"/>
        <v>19.846929476991512</v>
      </c>
      <c r="K2944" s="5">
        <f t="shared" si="627"/>
        <v>0.20832000000000003</v>
      </c>
      <c r="L2944" s="5">
        <f t="shared" si="620"/>
        <v>3.8223853211009182E-3</v>
      </c>
      <c r="M2944" s="8">
        <f t="shared" si="621"/>
        <v>306516.65392813314</v>
      </c>
      <c r="N2944" s="6">
        <f>((B2943+E2943)*D2943+(B2944+E2944)*D2944+(B2945+E2945)*D2945)/3/SUM(D2890:D2944)</f>
        <v>3.3970174091141834</v>
      </c>
      <c r="O2944" s="7">
        <f>O2890</f>
        <v>5.3258297823051824E-2</v>
      </c>
      <c r="P2944" s="8">
        <f>M2944*O2890</f>
        <v>16324.555242629822</v>
      </c>
      <c r="Q2944" s="5">
        <f>N2944*O2890</f>
        <v>0.18091936488469507</v>
      </c>
      <c r="R2944" s="8">
        <f t="shared" si="622"/>
        <v>66911.685867410648</v>
      </c>
      <c r="S2944" s="8">
        <f t="shared" si="623"/>
        <v>1211543.1465869655</v>
      </c>
      <c r="T2944" s="9">
        <f t="shared" si="617"/>
        <v>14.725170563405291</v>
      </c>
      <c r="U2944" s="10">
        <f t="shared" si="618"/>
        <v>5.1217589135862216</v>
      </c>
    </row>
    <row r="2945" spans="1:21" x14ac:dyDescent="0.3">
      <c r="A2945" s="17">
        <v>1947</v>
      </c>
      <c r="B2945" s="17">
        <v>55</v>
      </c>
      <c r="C2945" s="17">
        <v>1.227E-2</v>
      </c>
      <c r="D2945" s="17">
        <v>1.2200000000000001E-2</v>
      </c>
      <c r="E2945" s="17">
        <v>0.5</v>
      </c>
      <c r="F2945" s="2">
        <f t="shared" si="624"/>
        <v>81105.394809320263</v>
      </c>
      <c r="G2945" s="3">
        <f t="shared" si="625"/>
        <v>989.48581667370729</v>
      </c>
      <c r="H2945" s="2">
        <f t="shared" si="626"/>
        <v>80610.651900983416</v>
      </c>
      <c r="I2945" s="2">
        <f>SUM(H2945:H3000)</f>
        <v>1551254.99775387</v>
      </c>
      <c r="J2945" s="4">
        <f t="shared" si="619"/>
        <v>19.12640954896883</v>
      </c>
      <c r="K2945" s="5">
        <f t="shared" si="627"/>
        <v>0.22052000000000002</v>
      </c>
      <c r="L2945" s="5">
        <f t="shared" si="620"/>
        <v>3.9733333333333339E-3</v>
      </c>
      <c r="M2945" s="8">
        <f t="shared" si="621"/>
        <v>249031.66527022832</v>
      </c>
      <c r="N2945" s="6">
        <f>((B2944+E2944)*D2944+(B2945+E2945)*D2945+(B2946+E2946)*D2946)/3/SUM(D2890:D2945)</f>
        <v>3.52463117479896</v>
      </c>
      <c r="O2945" s="7">
        <f>O2890</f>
        <v>5.3258297823051824E-2</v>
      </c>
      <c r="P2945" s="8">
        <f>M2945*O2890</f>
        <v>13263.002596332371</v>
      </c>
      <c r="Q2945" s="5">
        <f>N2945*O2890</f>
        <v>0.18771585682385605</v>
      </c>
      <c r="R2945" s="8">
        <f t="shared" si="622"/>
        <v>65478.754310260716</v>
      </c>
      <c r="S2945" s="8">
        <f t="shared" si="623"/>
        <v>1144631.4607195549</v>
      </c>
      <c r="T2945" s="9">
        <f t="shared" si="617"/>
        <v>14.112889326420232</v>
      </c>
      <c r="U2945" s="10">
        <f t="shared" si="618"/>
        <v>5.013520222548598</v>
      </c>
    </row>
    <row r="2946" spans="1:21" x14ac:dyDescent="0.3">
      <c r="A2946" s="17">
        <v>1947</v>
      </c>
      <c r="B2946" s="17">
        <v>56</v>
      </c>
      <c r="C2946" s="17">
        <v>1.567E-2</v>
      </c>
      <c r="D2946" s="17">
        <v>1.555E-2</v>
      </c>
      <c r="E2946" s="17">
        <v>0.5</v>
      </c>
      <c r="F2946" s="2">
        <f t="shared" si="624"/>
        <v>80115.908992646553</v>
      </c>
      <c r="G2946" s="3">
        <f t="shared" si="625"/>
        <v>1245.8023848356538</v>
      </c>
      <c r="H2946" s="2">
        <f t="shared" si="626"/>
        <v>79493.007800228719</v>
      </c>
      <c r="I2946" s="2">
        <f>SUM(H2946:H3000)</f>
        <v>1470644.3458528868</v>
      </c>
      <c r="J2946" s="4">
        <f t="shared" si="619"/>
        <v>18.356458340725684</v>
      </c>
      <c r="K2946" s="5">
        <f t="shared" si="627"/>
        <v>0.23607000000000003</v>
      </c>
      <c r="L2946" s="5">
        <f t="shared" si="620"/>
        <v>4.1782300884955761E-3</v>
      </c>
      <c r="M2946" s="8">
        <f t="shared" si="621"/>
        <v>298165.09824719117</v>
      </c>
      <c r="N2946" s="6">
        <f>((B2945+E2945)*D2945+(B2946+E2946)*D2946+(B2947+E2947)*D2947)/3/SUM(D2890:D2946)</f>
        <v>3.5817412914248594</v>
      </c>
      <c r="O2946" s="7">
        <f>O2890</f>
        <v>5.3258297823051824E-2</v>
      </c>
      <c r="P2946" s="8">
        <f>M2946*O2890</f>
        <v>15879.765602888414</v>
      </c>
      <c r="Q2946" s="5">
        <f>N2946*O2890</f>
        <v>0.19075744442382742</v>
      </c>
      <c r="R2946" s="8">
        <f t="shared" si="622"/>
        <v>64329.124782693718</v>
      </c>
      <c r="S2946" s="8">
        <f t="shared" si="623"/>
        <v>1079152.7064092942</v>
      </c>
      <c r="T2946" s="9">
        <f t="shared" si="617"/>
        <v>13.469892808784635</v>
      </c>
      <c r="U2946" s="10">
        <f t="shared" si="618"/>
        <v>4.8865655319410486</v>
      </c>
    </row>
    <row r="2947" spans="1:21" x14ac:dyDescent="0.3">
      <c r="A2947" s="17">
        <v>1947</v>
      </c>
      <c r="B2947" s="17">
        <v>57</v>
      </c>
      <c r="C2947" s="17">
        <v>1.72E-2</v>
      </c>
      <c r="D2947" s="17">
        <v>1.7059999999999999E-2</v>
      </c>
      <c r="E2947" s="17">
        <v>0.5</v>
      </c>
      <c r="F2947" s="2">
        <f t="shared" si="624"/>
        <v>78870.1066078109</v>
      </c>
      <c r="G2947" s="3">
        <f t="shared" si="625"/>
        <v>1345.5240187292538</v>
      </c>
      <c r="H2947" s="2">
        <f t="shared" si="626"/>
        <v>78197.344598446274</v>
      </c>
      <c r="I2947" s="2">
        <f>SUM(H2947:H3000)</f>
        <v>1391151.3380526581</v>
      </c>
      <c r="J2947" s="4">
        <f t="shared" si="619"/>
        <v>17.638512205521547</v>
      </c>
      <c r="K2947" s="5">
        <f t="shared" si="627"/>
        <v>0.25313000000000002</v>
      </c>
      <c r="L2947" s="5">
        <f t="shared" si="620"/>
        <v>4.4022608695652174E-3</v>
      </c>
      <c r="M2947" s="8">
        <f t="shared" si="621"/>
        <v>305643.86314120056</v>
      </c>
      <c r="N2947" s="6">
        <f>((B2946+E2946)*D2946+(B2947+E2947)*D2947+(B2948+E2948)*D2948)/3/SUM(D2890:D2947)</f>
        <v>3.8931247448610065</v>
      </c>
      <c r="O2947" s="7">
        <f>O2890</f>
        <v>5.3258297823051824E-2</v>
      </c>
      <c r="P2947" s="8">
        <f>M2947*O2890</f>
        <v>16278.071890962152</v>
      </c>
      <c r="Q2947" s="5">
        <f>N2947*O2890</f>
        <v>0.20734119712410012</v>
      </c>
      <c r="R2947" s="8">
        <f t="shared" si="622"/>
        <v>61983.813557478636</v>
      </c>
      <c r="S2947" s="8">
        <f t="shared" si="623"/>
        <v>1014823.5816266004</v>
      </c>
      <c r="T2947" s="9">
        <f t="shared" si="617"/>
        <v>12.867024342605584</v>
      </c>
      <c r="U2947" s="10">
        <f t="shared" si="618"/>
        <v>4.7714878629159632</v>
      </c>
    </row>
    <row r="2948" spans="1:21" x14ac:dyDescent="0.3">
      <c r="A2948" s="17">
        <v>1947</v>
      </c>
      <c r="B2948" s="17">
        <v>58</v>
      </c>
      <c r="C2948" s="17">
        <v>1.8919999999999999E-2</v>
      </c>
      <c r="D2948" s="17">
        <v>1.8749999999999999E-2</v>
      </c>
      <c r="E2948" s="17">
        <v>0.5</v>
      </c>
      <c r="F2948" s="2">
        <f t="shared" si="624"/>
        <v>77524.582589081649</v>
      </c>
      <c r="G2948" s="3">
        <f t="shared" si="625"/>
        <v>1453.5859235452808</v>
      </c>
      <c r="H2948" s="2">
        <f t="shared" si="626"/>
        <v>76797.789627309015</v>
      </c>
      <c r="I2948" s="2">
        <f>SUM(H2948:H3000)</f>
        <v>1312953.9934542119</v>
      </c>
      <c r="J2948" s="4">
        <f t="shared" si="619"/>
        <v>16.935969851182723</v>
      </c>
      <c r="K2948" s="5">
        <f t="shared" si="627"/>
        <v>0.27188000000000001</v>
      </c>
      <c r="L2948" s="5">
        <f t="shared" si="620"/>
        <v>4.6475213675213674E-3</v>
      </c>
      <c r="M2948" s="8">
        <f t="shared" si="621"/>
        <v>312765.83980947081</v>
      </c>
      <c r="N2948" s="6">
        <f>((B2947+E2947)*D2947+(B2948+E2948)*D2948+(B2949+E2949)*D2949)/3/SUM(D2890:D2948)</f>
        <v>4.121714236673041</v>
      </c>
      <c r="O2948" s="7">
        <f>O2890</f>
        <v>5.3258297823051824E-2</v>
      </c>
      <c r="P2948" s="8">
        <f>M2948*O2890</f>
        <v>16657.376245449715</v>
      </c>
      <c r="Q2948" s="5">
        <f>N2948*O2890</f>
        <v>0.21951548435824553</v>
      </c>
      <c r="R2948" s="8">
        <f t="shared" si="622"/>
        <v>59939.48563962763</v>
      </c>
      <c r="S2948" s="8">
        <f t="shared" si="623"/>
        <v>952839.76806912175</v>
      </c>
      <c r="T2948" s="9">
        <f t="shared" ref="T2948:T3011" si="628">S2948/F2948</f>
        <v>12.290808105599748</v>
      </c>
      <c r="U2948" s="10">
        <f t="shared" si="618"/>
        <v>4.6451617455829748</v>
      </c>
    </row>
    <row r="2949" spans="1:21" x14ac:dyDescent="0.3">
      <c r="A2949" s="17">
        <v>1947</v>
      </c>
      <c r="B2949" s="17">
        <v>59</v>
      </c>
      <c r="C2949" s="17">
        <v>2.181E-2</v>
      </c>
      <c r="D2949" s="17">
        <v>2.1579999999999998E-2</v>
      </c>
      <c r="E2949" s="17">
        <v>0.5</v>
      </c>
      <c r="F2949" s="2">
        <f t="shared" si="624"/>
        <v>76070.996665536368</v>
      </c>
      <c r="G2949" s="3">
        <f t="shared" si="625"/>
        <v>1641.6121080422747</v>
      </c>
      <c r="H2949" s="2">
        <f t="shared" si="626"/>
        <v>75250.190611515223</v>
      </c>
      <c r="I2949" s="2">
        <f>SUM(H2949:H3000)</f>
        <v>1236156.2038269029</v>
      </c>
      <c r="J2949" s="4">
        <f t="shared" si="619"/>
        <v>16.250032969358191</v>
      </c>
      <c r="K2949" s="5">
        <f t="shared" si="627"/>
        <v>0.29346</v>
      </c>
      <c r="L2949" s="5">
        <f t="shared" si="620"/>
        <v>4.932100840336134E-3</v>
      </c>
      <c r="M2949" s="8">
        <f t="shared" si="621"/>
        <v>332842.36498505878</v>
      </c>
      <c r="N2949" s="6">
        <f>((B2948+E2948)*D2948+(B2949+E2949)*D2949+(B2950+E2950)*D2950)/3/SUM(D2890:D2949)</f>
        <v>4.2567754833140237</v>
      </c>
      <c r="O2949" s="7">
        <f>O2890</f>
        <v>5.3258297823051824E-2</v>
      </c>
      <c r="P2949" s="8">
        <f>M2949*O2890</f>
        <v>17726.617802503177</v>
      </c>
      <c r="Q2949" s="5">
        <f>N2949*O2890</f>
        <v>0.22670861645620363</v>
      </c>
      <c r="R2949" s="8">
        <f t="shared" si="622"/>
        <v>58190.324009912998</v>
      </c>
      <c r="S2949" s="8">
        <f t="shared" si="623"/>
        <v>892900.28242949408</v>
      </c>
      <c r="T2949" s="9">
        <f t="shared" si="628"/>
        <v>11.73772293736778</v>
      </c>
      <c r="U2949" s="10">
        <f t="shared" si="618"/>
        <v>4.5123100319904115</v>
      </c>
    </row>
    <row r="2950" spans="1:21" x14ac:dyDescent="0.3">
      <c r="A2950" s="17">
        <v>1947</v>
      </c>
      <c r="B2950" s="17">
        <v>60</v>
      </c>
      <c r="C2950" s="17">
        <v>2.2839999999999999E-2</v>
      </c>
      <c r="D2950" s="17">
        <v>2.2589999999999999E-2</v>
      </c>
      <c r="E2950" s="17">
        <v>0.5</v>
      </c>
      <c r="F2950" s="2">
        <f t="shared" si="624"/>
        <v>74429.384557494093</v>
      </c>
      <c r="G2950" s="3">
        <f t="shared" si="625"/>
        <v>1681.3597971537915</v>
      </c>
      <c r="H2950" s="2">
        <f t="shared" si="626"/>
        <v>73588.704658917195</v>
      </c>
      <c r="I2950" s="2">
        <f>SUM(H2950:H3000)</f>
        <v>1160906.0132153877</v>
      </c>
      <c r="J2950" s="4">
        <f t="shared" si="619"/>
        <v>15.597415189139827</v>
      </c>
      <c r="K2950" s="5">
        <f t="shared" si="627"/>
        <v>0.31605</v>
      </c>
      <c r="L2950" s="5">
        <f t="shared" si="620"/>
        <v>5.2239669421487601E-3</v>
      </c>
      <c r="M2950" s="8">
        <f t="shared" si="621"/>
        <v>321854.98410949024</v>
      </c>
      <c r="N2950" s="6">
        <f>((B2949+E2949)*D2949+(B2950+E2950)*D2950+(B2951+E2951)*D2951)/3/SUM(D2890:D2950)</f>
        <v>4.1798396878131099</v>
      </c>
      <c r="O2950" s="7">
        <f>O2890</f>
        <v>5.3258297823051824E-2</v>
      </c>
      <c r="P2950" s="8">
        <f>M2950*O2890</f>
        <v>17141.448599536845</v>
      </c>
      <c r="Q2950" s="5">
        <f>N2950*O2890</f>
        <v>0.22261114694616257</v>
      </c>
      <c r="R2950" s="8">
        <f t="shared" si="622"/>
        <v>57207.038712513218</v>
      </c>
      <c r="S2950" s="8">
        <f t="shared" si="623"/>
        <v>834709.95841958106</v>
      </c>
      <c r="T2950" s="9">
        <f t="shared" si="628"/>
        <v>11.214790547875575</v>
      </c>
      <c r="U2950" s="10">
        <f t="shared" si="618"/>
        <v>4.3826246412642522</v>
      </c>
    </row>
    <row r="2951" spans="1:21" x14ac:dyDescent="0.3">
      <c r="A2951" s="17">
        <v>1947</v>
      </c>
      <c r="B2951" s="17">
        <v>61</v>
      </c>
      <c r="C2951" s="17">
        <v>2.1569999999999999E-2</v>
      </c>
      <c r="D2951" s="17">
        <v>2.1340000000000001E-2</v>
      </c>
      <c r="E2951" s="17">
        <v>0.5</v>
      </c>
      <c r="F2951" s="2">
        <f t="shared" si="624"/>
        <v>72748.024760340297</v>
      </c>
      <c r="G2951" s="3">
        <f t="shared" si="625"/>
        <v>1552.442848385662</v>
      </c>
      <c r="H2951" s="2">
        <f t="shared" si="626"/>
        <v>71971.803336147466</v>
      </c>
      <c r="I2951" s="2">
        <f>SUM(H2951:H3000)</f>
        <v>1087317.3085564703</v>
      </c>
      <c r="J2951" s="4">
        <f t="shared" si="619"/>
        <v>14.946348194861754</v>
      </c>
      <c r="K2951" s="5">
        <f t="shared" si="627"/>
        <v>0.33739000000000002</v>
      </c>
      <c r="L2951" s="5">
        <f t="shared" si="620"/>
        <v>5.4860162601626022E-3</v>
      </c>
      <c r="M2951" s="8">
        <f t="shared" si="621"/>
        <v>282981.81681649783</v>
      </c>
      <c r="N2951" s="6">
        <f>((B2950+E2950)*D2950+(B2951+E2951)*D2951+(B2952+E2952)*D2952)/3/SUM(D2890:D2951)</f>
        <v>4.4808233794718273</v>
      </c>
      <c r="O2951" s="7">
        <f>O2890</f>
        <v>5.3258297823051824E-2</v>
      </c>
      <c r="P2951" s="8">
        <f>M2951*O2890</f>
        <v>15071.129878521337</v>
      </c>
      <c r="Q2951" s="5">
        <f>N2951*O2890</f>
        <v>0.23864102603640414</v>
      </c>
      <c r="R2951" s="8">
        <f t="shared" si="622"/>
        <v>54796.378342318938</v>
      </c>
      <c r="S2951" s="8">
        <f t="shared" si="623"/>
        <v>777502.91970706789</v>
      </c>
      <c r="T2951" s="9">
        <f t="shared" si="628"/>
        <v>10.68761553689545</v>
      </c>
      <c r="U2951" s="10">
        <f t="shared" si="618"/>
        <v>4.2587326579663038</v>
      </c>
    </row>
    <row r="2952" spans="1:21" x14ac:dyDescent="0.3">
      <c r="A2952" s="17">
        <v>1947</v>
      </c>
      <c r="B2952" s="17">
        <v>62</v>
      </c>
      <c r="C2952" s="17">
        <v>3.015E-2</v>
      </c>
      <c r="D2952" s="17">
        <v>2.9700000000000001E-2</v>
      </c>
      <c r="E2952" s="17">
        <v>0.5</v>
      </c>
      <c r="F2952" s="2">
        <f t="shared" si="624"/>
        <v>71195.581911954636</v>
      </c>
      <c r="G2952" s="3">
        <f t="shared" si="625"/>
        <v>2114.5087827850525</v>
      </c>
      <c r="H2952" s="2">
        <f t="shared" si="626"/>
        <v>70138.327520562103</v>
      </c>
      <c r="I2952" s="2">
        <f>SUM(H2952:H3000)</f>
        <v>1015345.5052203223</v>
      </c>
      <c r="J2952" s="4">
        <f t="shared" si="619"/>
        <v>14.261355521694711</v>
      </c>
      <c r="K2952" s="5">
        <f t="shared" si="627"/>
        <v>0.36709000000000003</v>
      </c>
      <c r="L2952" s="5">
        <f t="shared" si="620"/>
        <v>5.8734400000000006E-3</v>
      </c>
      <c r="M2952" s="8">
        <f t="shared" si="621"/>
        <v>360011.98323044967</v>
      </c>
      <c r="N2952" s="6">
        <f>((B2951+E2951)*D2951+(B2952+E2952)*D2952+(B2953+E2953)*D2953)/3/SUM(D2890:D2952)</f>
        <v>4.6318931778764512</v>
      </c>
      <c r="O2952" s="7">
        <f>O2890</f>
        <v>5.3258297823051824E-2</v>
      </c>
      <c r="P2952" s="8">
        <f>M2952*O2890</f>
        <v>19173.625422754827</v>
      </c>
      <c r="Q2952" s="5">
        <f>N2952*O2890</f>
        <v>0.24668674635190599</v>
      </c>
      <c r="R2952" s="8">
        <f t="shared" si="622"/>
        <v>52836.131709950292</v>
      </c>
      <c r="S2952" s="8">
        <f t="shared" si="623"/>
        <v>722706.54136474896</v>
      </c>
      <c r="T2952" s="9">
        <f t="shared" si="628"/>
        <v>10.151002659947322</v>
      </c>
      <c r="U2952" s="10">
        <f t="shared" si="618"/>
        <v>4.1103528617473888</v>
      </c>
    </row>
    <row r="2953" spans="1:21" x14ac:dyDescent="0.3">
      <c r="A2953" s="17">
        <v>1947</v>
      </c>
      <c r="B2953" s="17">
        <v>63</v>
      </c>
      <c r="C2953" s="17">
        <v>3.09E-2</v>
      </c>
      <c r="D2953" s="17">
        <v>3.0429999999999999E-2</v>
      </c>
      <c r="E2953" s="17">
        <v>0.5</v>
      </c>
      <c r="F2953" s="2">
        <f t="shared" si="624"/>
        <v>69081.073129169585</v>
      </c>
      <c r="G2953" s="3">
        <f t="shared" si="625"/>
        <v>2102.1370553206302</v>
      </c>
      <c r="H2953" s="2">
        <f t="shared" si="626"/>
        <v>68030.004601509267</v>
      </c>
      <c r="I2953" s="2">
        <f>SUM(H2953:H3000)</f>
        <v>945207.17769976018</v>
      </c>
      <c r="J2953" s="4">
        <f t="shared" si="619"/>
        <v>13.68257809099733</v>
      </c>
      <c r="K2953" s="5">
        <f t="shared" si="627"/>
        <v>0.39752000000000004</v>
      </c>
      <c r="L2953" s="5">
        <f t="shared" si="620"/>
        <v>6.2601574803149611E-3</v>
      </c>
      <c r="M2953" s="8">
        <f t="shared" si="621"/>
        <v>335796.19393454422</v>
      </c>
      <c r="N2953" s="6">
        <f>((B2952+E2952)*D2952+(B2953+E2953)*D2953+(B2954+E2954)*D2954)/3/SUM(D2890:D2953)</f>
        <v>4.9091785738243772</v>
      </c>
      <c r="O2953" s="7">
        <f>O2890</f>
        <v>5.3258297823051824E-2</v>
      </c>
      <c r="P2953" s="8">
        <f>M2953*O2890</f>
        <v>17883.933704413226</v>
      </c>
      <c r="Q2953" s="5">
        <f>N2953*O2890</f>
        <v>0.2614544945512835</v>
      </c>
      <c r="R2953" s="8">
        <f t="shared" si="622"/>
        <v>50243.254134100163</v>
      </c>
      <c r="S2953" s="8">
        <f t="shared" si="623"/>
        <v>669870.40965479868</v>
      </c>
      <c r="T2953" s="9">
        <f t="shared" si="628"/>
        <v>9.696873243446257</v>
      </c>
      <c r="U2953" s="10">
        <f t="shared" si="618"/>
        <v>3.985704847551073</v>
      </c>
    </row>
    <row r="2954" spans="1:21" x14ac:dyDescent="0.3">
      <c r="A2954" s="17">
        <v>1947</v>
      </c>
      <c r="B2954" s="17">
        <v>64</v>
      </c>
      <c r="C2954" s="17">
        <v>3.2550000000000003E-2</v>
      </c>
      <c r="D2954" s="17">
        <v>3.2030000000000003E-2</v>
      </c>
      <c r="E2954" s="17">
        <v>0.5</v>
      </c>
      <c r="F2954" s="2">
        <f t="shared" si="624"/>
        <v>66978.936073848949</v>
      </c>
      <c r="G2954" s="3">
        <f t="shared" si="625"/>
        <v>2145.3353224453822</v>
      </c>
      <c r="H2954" s="2">
        <f t="shared" si="626"/>
        <v>65906.268412626261</v>
      </c>
      <c r="I2954" s="2">
        <f>SUM(H2954:H3000)</f>
        <v>877177.17309825064</v>
      </c>
      <c r="J2954" s="4">
        <f t="shared" si="619"/>
        <v>13.096313923695378</v>
      </c>
      <c r="K2954" s="5">
        <f t="shared" si="627"/>
        <v>0.42955000000000004</v>
      </c>
      <c r="L2954" s="5">
        <f t="shared" si="620"/>
        <v>6.6596899224806204E-3</v>
      </c>
      <c r="M2954" s="8">
        <f t="shared" si="621"/>
        <v>322137.41892149259</v>
      </c>
      <c r="N2954" s="6">
        <f>((B2953+E2953)*D2953+(B2954+E2954)*D2954+(B2955+E2955)*D2955)/3/SUM(D2890:D2954)</f>
        <v>4.959927055445621</v>
      </c>
      <c r="O2954" s="7">
        <f>O2890</f>
        <v>5.3258297823051824E-2</v>
      </c>
      <c r="P2954" s="8">
        <f>M2954*O2890</f>
        <v>17156.490596870062</v>
      </c>
      <c r="Q2954" s="5">
        <f>N2954*O2890</f>
        <v>0.26415727229953534</v>
      </c>
      <c r="R2954" s="8">
        <f t="shared" si="622"/>
        <v>48496.648321305882</v>
      </c>
      <c r="S2954" s="8">
        <f t="shared" si="623"/>
        <v>619627.15552069852</v>
      </c>
      <c r="T2954" s="9">
        <f t="shared" si="628"/>
        <v>9.251074917605683</v>
      </c>
      <c r="U2954" s="10">
        <f t="shared" ref="U2954:U2991" si="629">J2954-T2954</f>
        <v>3.8452390060896953</v>
      </c>
    </row>
    <row r="2955" spans="1:21" x14ac:dyDescent="0.3">
      <c r="A2955" s="17">
        <v>1947</v>
      </c>
      <c r="B2955" s="17">
        <v>65</v>
      </c>
      <c r="C2955" s="17">
        <v>3.7220000000000003E-2</v>
      </c>
      <c r="D2955" s="17">
        <v>3.6540000000000003E-2</v>
      </c>
      <c r="E2955" s="17">
        <v>0.5</v>
      </c>
      <c r="F2955" s="2">
        <f t="shared" si="624"/>
        <v>64833.600751403566</v>
      </c>
      <c r="G2955" s="3">
        <f t="shared" si="625"/>
        <v>2369.0197714562864</v>
      </c>
      <c r="H2955" s="2">
        <f t="shared" si="626"/>
        <v>63649.090865675425</v>
      </c>
      <c r="I2955" s="2">
        <f>SUM(H2955:H3000)</f>
        <v>811270.90468562453</v>
      </c>
      <c r="J2955" s="4">
        <f t="shared" ref="J2955:J3000" si="630">I2955/F2955</f>
        <v>12.513124294859738</v>
      </c>
      <c r="K2955" s="11">
        <f t="shared" si="627"/>
        <v>0.46609000000000006</v>
      </c>
      <c r="L2955" s="11">
        <f t="shared" ref="L2955:L2999" si="631">K2955/(B2955+E2955)</f>
        <v>7.1158778625954209E-3</v>
      </c>
      <c r="M2955" s="8">
        <f t="shared" ref="M2955:M3000" si="632">G2955/L2955</f>
        <v>332920.24079123506</v>
      </c>
      <c r="N2955" s="6">
        <f>((B2954+E2954)*D2954+(B2955+E2955)*D2955+(B2956+E2956)*D2956)/3/SUM(D2890:D2955)</f>
        <v>4.8189977615195918</v>
      </c>
      <c r="O2955" s="7">
        <f>O2890</f>
        <v>5.3258297823051824E-2</v>
      </c>
      <c r="P2955" s="8">
        <f>M2955*O2890</f>
        <v>17730.765335381722</v>
      </c>
      <c r="Q2955" s="5">
        <f>N2955*O2890</f>
        <v>0.2566516179916305</v>
      </c>
      <c r="R2955" s="8">
        <f t="shared" ref="R2955:R3000" si="633">((1-Q2955)*H2955)</f>
        <v>47313.448711303521</v>
      </c>
      <c r="S2955" s="12">
        <f t="shared" ref="S2955:S2999" si="634">R2955+S2956</f>
        <v>571130.50719939265</v>
      </c>
      <c r="T2955" s="9">
        <f t="shared" si="628"/>
        <v>8.8091745727546744</v>
      </c>
      <c r="U2955" s="10">
        <f t="shared" si="629"/>
        <v>3.7039497221050635</v>
      </c>
    </row>
    <row r="2956" spans="1:21" x14ac:dyDescent="0.3">
      <c r="A2956" s="17">
        <v>1947</v>
      </c>
      <c r="B2956" s="17">
        <v>66</v>
      </c>
      <c r="C2956" s="17">
        <v>3.4869999999999998E-2</v>
      </c>
      <c r="D2956" s="17">
        <v>3.4270000000000002E-2</v>
      </c>
      <c r="E2956" s="17">
        <v>0.5</v>
      </c>
      <c r="F2956" s="2">
        <f t="shared" ref="F2956:F3000" si="635">F2955-G2955</f>
        <v>62464.580979947277</v>
      </c>
      <c r="G2956" s="3">
        <f t="shared" ref="G2956:G3000" si="636">D2956*F2956</f>
        <v>2140.6611901827932</v>
      </c>
      <c r="H2956" s="2">
        <f t="shared" ref="H2956:H2999" si="637">F2956-0.5*G2956</f>
        <v>61394.250384855877</v>
      </c>
      <c r="I2956" s="2">
        <f>SUM(H2956:H3000)</f>
        <v>747621.81381994893</v>
      </c>
      <c r="J2956" s="4">
        <f t="shared" si="630"/>
        <v>11.968731753118693</v>
      </c>
      <c r="K2956" s="5">
        <f t="shared" ref="K2956:K2988" si="638">K2955+G2956/F2956</f>
        <v>0.50036000000000003</v>
      </c>
      <c r="L2956" s="5">
        <f t="shared" si="631"/>
        <v>7.5242105263157895E-3</v>
      </c>
      <c r="M2956" s="8">
        <f t="shared" si="632"/>
        <v>284503.09606514458</v>
      </c>
      <c r="N2956" s="6">
        <f>((B2955+E2955)*D2955+(B2956+E2956)*D2956+(B2957+E2957)*D2957)/3/SUM(D2890:D2956)</f>
        <v>5.0206184880219578</v>
      </c>
      <c r="O2956" s="7">
        <f>O2890</f>
        <v>5.3258297823051824E-2</v>
      </c>
      <c r="P2956" s="8">
        <f>M2956*O2890</f>
        <v>15152.150621817793</v>
      </c>
      <c r="Q2956" s="5">
        <f>N2956*O2890</f>
        <v>0.26738959469099355</v>
      </c>
      <c r="R2956" s="8">
        <f t="shared" si="633"/>
        <v>44978.066658091891</v>
      </c>
      <c r="S2956" s="8">
        <f t="shared" si="634"/>
        <v>523817.05848808913</v>
      </c>
      <c r="T2956" s="9">
        <f t="shared" si="628"/>
        <v>8.3858252191949827</v>
      </c>
      <c r="U2956" s="10">
        <f t="shared" si="629"/>
        <v>3.5829065339237101</v>
      </c>
    </row>
    <row r="2957" spans="1:21" x14ac:dyDescent="0.3">
      <c r="A2957" s="17">
        <v>1947</v>
      </c>
      <c r="B2957" s="17">
        <v>67</v>
      </c>
      <c r="C2957" s="17">
        <v>4.335E-2</v>
      </c>
      <c r="D2957" s="17">
        <v>4.2430000000000002E-2</v>
      </c>
      <c r="E2957" s="17">
        <v>0.5</v>
      </c>
      <c r="F2957" s="2">
        <f t="shared" si="635"/>
        <v>60323.919789764484</v>
      </c>
      <c r="G2957" s="3">
        <f t="shared" si="636"/>
        <v>2559.5439166797073</v>
      </c>
      <c r="H2957" s="2">
        <f t="shared" si="637"/>
        <v>59044.147831424634</v>
      </c>
      <c r="I2957" s="2">
        <f>SUM(H2957:H3000)</f>
        <v>686227.56343509315</v>
      </c>
      <c r="J2957" s="4">
        <f t="shared" si="630"/>
        <v>11.375712417672325</v>
      </c>
      <c r="K2957" s="5">
        <f t="shared" si="638"/>
        <v>0.54278999999999999</v>
      </c>
      <c r="L2957" s="5">
        <f t="shared" si="631"/>
        <v>8.0413333333333326E-3</v>
      </c>
      <c r="M2957" s="8">
        <f t="shared" si="632"/>
        <v>318298.44760566752</v>
      </c>
      <c r="N2957" s="6">
        <f>((B2956+E2956)*D2956+(B2957+E2957)*D2957+(B2958+E2958)*D2958)/3/SUM(D2890:D2957)</f>
        <v>5.0526201047673442</v>
      </c>
      <c r="O2957" s="7">
        <f>O2890</f>
        <v>5.3258297823051824E-2</v>
      </c>
      <c r="P2957" s="8">
        <f>M2957*O2890</f>
        <v>16952.033519197699</v>
      </c>
      <c r="Q2957" s="5">
        <f>N2957*O2890</f>
        <v>0.26909394632643852</v>
      </c>
      <c r="R2957" s="8">
        <f t="shared" si="633"/>
        <v>43155.725083984951</v>
      </c>
      <c r="S2957" s="8">
        <f t="shared" si="634"/>
        <v>478838.99182999722</v>
      </c>
      <c r="T2957" s="9">
        <f t="shared" si="628"/>
        <v>7.9377963749504996</v>
      </c>
      <c r="U2957" s="10">
        <f t="shared" si="629"/>
        <v>3.4379160427218256</v>
      </c>
    </row>
    <row r="2958" spans="1:21" x14ac:dyDescent="0.3">
      <c r="A2958" s="17">
        <v>1947</v>
      </c>
      <c r="B2958" s="17">
        <v>68</v>
      </c>
      <c r="C2958" s="17">
        <v>4.607E-2</v>
      </c>
      <c r="D2958" s="17">
        <v>4.5030000000000001E-2</v>
      </c>
      <c r="E2958" s="17">
        <v>0.5</v>
      </c>
      <c r="F2958" s="2">
        <f t="shared" si="635"/>
        <v>57764.375873084777</v>
      </c>
      <c r="G2958" s="3">
        <f t="shared" si="636"/>
        <v>2601.1298455650076</v>
      </c>
      <c r="H2958" s="2">
        <f t="shared" si="637"/>
        <v>56463.810950302272</v>
      </c>
      <c r="I2958" s="2">
        <f>SUM(H2958:H3000)</f>
        <v>627183.41560366831</v>
      </c>
      <c r="J2958" s="4">
        <f t="shared" si="630"/>
        <v>10.857616067412639</v>
      </c>
      <c r="K2958" s="5">
        <f t="shared" si="638"/>
        <v>0.58782000000000001</v>
      </c>
      <c r="L2958" s="5">
        <f t="shared" si="631"/>
        <v>8.5813138686131381E-3</v>
      </c>
      <c r="M2958" s="8">
        <f t="shared" si="632"/>
        <v>303115.57010854181</v>
      </c>
      <c r="N2958" s="6">
        <f>((B2957+E2957)*D2957+(B2958+E2958)*D2958+(B2959+E2959)*D2959)/3/SUM(D2890:D2958)</f>
        <v>5.2835023193040946</v>
      </c>
      <c r="O2958" s="7">
        <f>O2890</f>
        <v>5.3258297823051824E-2</v>
      </c>
      <c r="P2958" s="8">
        <f>M2958*O2890</f>
        <v>16143.419307644865</v>
      </c>
      <c r="Q2958" s="5">
        <f>N2958*O2890</f>
        <v>0.28139034007028252</v>
      </c>
      <c r="R2958" s="8">
        <f t="shared" si="633"/>
        <v>40575.439985332574</v>
      </c>
      <c r="S2958" s="8">
        <f t="shared" si="634"/>
        <v>435683.26674601226</v>
      </c>
      <c r="T2958" s="9">
        <f t="shared" si="628"/>
        <v>7.5424214346790546</v>
      </c>
      <c r="U2958" s="10">
        <f t="shared" si="629"/>
        <v>3.3151946327335846</v>
      </c>
    </row>
    <row r="2959" spans="1:21" x14ac:dyDescent="0.3">
      <c r="A2959" s="17">
        <v>1947</v>
      </c>
      <c r="B2959" s="17">
        <v>69</v>
      </c>
      <c r="C2959" s="17">
        <v>4.9669999999999999E-2</v>
      </c>
      <c r="D2959" s="17">
        <v>4.8469999999999999E-2</v>
      </c>
      <c r="E2959" s="17">
        <v>0.5</v>
      </c>
      <c r="F2959" s="2">
        <f t="shared" si="635"/>
        <v>55163.246027519766</v>
      </c>
      <c r="G2959" s="3">
        <f t="shared" si="636"/>
        <v>2673.762534953883</v>
      </c>
      <c r="H2959" s="2">
        <f t="shared" si="637"/>
        <v>53826.364760042823</v>
      </c>
      <c r="I2959" s="2">
        <f>SUM(H2959:H3000)</f>
        <v>570719.60465336614</v>
      </c>
      <c r="J2959" s="4">
        <f t="shared" si="630"/>
        <v>10.346011987196082</v>
      </c>
      <c r="K2959" s="5">
        <f t="shared" si="638"/>
        <v>0.63629000000000002</v>
      </c>
      <c r="L2959" s="5">
        <f t="shared" si="631"/>
        <v>9.1552517985611509E-3</v>
      </c>
      <c r="M2959" s="8">
        <f t="shared" si="632"/>
        <v>292046.85941833892</v>
      </c>
      <c r="N2959" s="6">
        <f>((B2958+E2958)*D2958+(B2959+E2959)*D2959+(B2960+E2960)*D2960)/3/SUM(D2890:D2959)</f>
        <v>5.4234049463818907</v>
      </c>
      <c r="O2959" s="7">
        <f>O2890</f>
        <v>5.3258297823051824E-2</v>
      </c>
      <c r="P2959" s="8">
        <f>M2959*O2890</f>
        <v>15553.918617188841</v>
      </c>
      <c r="Q2959" s="5">
        <f>N2959*O2890</f>
        <v>0.28884131584941913</v>
      </c>
      <c r="R2959" s="8">
        <f t="shared" si="633"/>
        <v>38279.086735361248</v>
      </c>
      <c r="S2959" s="8">
        <f t="shared" si="634"/>
        <v>395107.82676067972</v>
      </c>
      <c r="T2959" s="9">
        <f t="shared" si="628"/>
        <v>7.1625195254747851</v>
      </c>
      <c r="U2959" s="10">
        <f t="shared" si="629"/>
        <v>3.183492461721297</v>
      </c>
    </row>
    <row r="2960" spans="1:21" x14ac:dyDescent="0.3">
      <c r="A2960" s="17">
        <v>1947</v>
      </c>
      <c r="B2960" s="17">
        <v>70</v>
      </c>
      <c r="C2960" s="17">
        <v>5.688E-2</v>
      </c>
      <c r="D2960" s="17">
        <v>5.5309999999999998E-2</v>
      </c>
      <c r="E2960" s="17">
        <v>0.5</v>
      </c>
      <c r="F2960" s="2">
        <f t="shared" si="635"/>
        <v>52489.48349256588</v>
      </c>
      <c r="G2960" s="3">
        <f t="shared" si="636"/>
        <v>2903.1933319738187</v>
      </c>
      <c r="H2960" s="2">
        <f t="shared" si="637"/>
        <v>51037.886826578972</v>
      </c>
      <c r="I2960" s="2">
        <f>SUM(H2960:H3000)</f>
        <v>516893.23989332322</v>
      </c>
      <c r="J2960" s="4">
        <f t="shared" si="630"/>
        <v>9.8475581297448116</v>
      </c>
      <c r="K2960" s="5">
        <f t="shared" si="638"/>
        <v>0.69159999999999999</v>
      </c>
      <c r="L2960" s="5">
        <f t="shared" si="631"/>
        <v>9.8099290780141839E-3</v>
      </c>
      <c r="M2960" s="8">
        <f t="shared" si="632"/>
        <v>295944.37522289506</v>
      </c>
      <c r="N2960" s="6">
        <f>((B2959+E2959)*D2959+(B2960+E2960)*D2960+(B2961+E2961)*D2961)/3/SUM(D2890:D2960)</f>
        <v>5.1681607865818391</v>
      </c>
      <c r="O2960" s="7">
        <f>O2890</f>
        <v>5.3258297823051824E-2</v>
      </c>
      <c r="P2960" s="8">
        <f>M2960*O2890</f>
        <v>15761.493674677944</v>
      </c>
      <c r="Q2960" s="5">
        <f>N2960*O2890</f>
        <v>0.27524744636919335</v>
      </c>
      <c r="R2960" s="8">
        <f t="shared" si="633"/>
        <v>36989.838809483212</v>
      </c>
      <c r="S2960" s="8">
        <f t="shared" si="634"/>
        <v>356828.74002531846</v>
      </c>
      <c r="T2960" s="9">
        <f t="shared" si="628"/>
        <v>6.7980996626849333</v>
      </c>
      <c r="U2960" s="10">
        <f t="shared" si="629"/>
        <v>3.0494584670598783</v>
      </c>
    </row>
    <row r="2961" spans="1:21" x14ac:dyDescent="0.3">
      <c r="A2961" s="17">
        <v>1947</v>
      </c>
      <c r="B2961" s="17">
        <v>71</v>
      </c>
      <c r="C2961" s="17">
        <v>4.9520000000000002E-2</v>
      </c>
      <c r="D2961" s="17">
        <v>4.8320000000000002E-2</v>
      </c>
      <c r="E2961" s="17">
        <v>0.5</v>
      </c>
      <c r="F2961" s="2">
        <f t="shared" si="635"/>
        <v>49586.290160592063</v>
      </c>
      <c r="G2961" s="3">
        <f t="shared" si="636"/>
        <v>2396.0095405598086</v>
      </c>
      <c r="H2961" s="2">
        <f t="shared" si="637"/>
        <v>48388.285390312158</v>
      </c>
      <c r="I2961" s="2">
        <f>SUM(H2961:H3000)</f>
        <v>465855.35306674417</v>
      </c>
      <c r="J2961" s="4">
        <f t="shared" si="630"/>
        <v>9.3948418314418589</v>
      </c>
      <c r="K2961" s="5">
        <f t="shared" si="638"/>
        <v>0.73992000000000002</v>
      </c>
      <c r="L2961" s="5">
        <f t="shared" si="631"/>
        <v>1.0348531468531468E-2</v>
      </c>
      <c r="M2961" s="8">
        <f t="shared" si="632"/>
        <v>231531.3576468082</v>
      </c>
      <c r="N2961" s="6">
        <f>((B2960+E2960)*D2960+(B2961+E2961)*D2961+(B2962+E2962)*D2962)/3/SUM(D2890:D2961)</f>
        <v>5.2779737449093593</v>
      </c>
      <c r="O2961" s="7">
        <f>O2890</f>
        <v>5.3258297823051824E-2</v>
      </c>
      <c r="P2961" s="8">
        <f>M2961*O2890</f>
        <v>12330.966000929238</v>
      </c>
      <c r="Q2961" s="5">
        <f>N2961*O2890</f>
        <v>0.2810958976086308</v>
      </c>
      <c r="R2961" s="8">
        <f t="shared" si="633"/>
        <v>34786.536874779762</v>
      </c>
      <c r="S2961" s="8">
        <f t="shared" si="634"/>
        <v>319838.90121583524</v>
      </c>
      <c r="T2961" s="9">
        <f t="shared" si="628"/>
        <v>6.450147816664499</v>
      </c>
      <c r="U2961" s="10">
        <f t="shared" si="629"/>
        <v>2.9446940147773599</v>
      </c>
    </row>
    <row r="2962" spans="1:21" x14ac:dyDescent="0.3">
      <c r="A2962" s="17">
        <v>1947</v>
      </c>
      <c r="B2962" s="17">
        <v>72</v>
      </c>
      <c r="C2962" s="17">
        <v>6.2019999999999999E-2</v>
      </c>
      <c r="D2962" s="17">
        <v>6.0159999999999998E-2</v>
      </c>
      <c r="E2962" s="17">
        <v>0.5</v>
      </c>
      <c r="F2962" s="2">
        <f t="shared" si="635"/>
        <v>47190.280620032252</v>
      </c>
      <c r="G2962" s="3">
        <f t="shared" si="636"/>
        <v>2838.96728210114</v>
      </c>
      <c r="H2962" s="2">
        <f t="shared" si="637"/>
        <v>45770.796978981685</v>
      </c>
      <c r="I2962" s="2">
        <f>SUM(H2962:H3000)</f>
        <v>417467.06767643208</v>
      </c>
      <c r="J2962" s="4">
        <f t="shared" si="630"/>
        <v>8.8464629197228692</v>
      </c>
      <c r="K2962" s="5">
        <f t="shared" si="638"/>
        <v>0.80008000000000001</v>
      </c>
      <c r="L2962" s="5">
        <f t="shared" si="631"/>
        <v>1.1035586206896552E-2</v>
      </c>
      <c r="M2962" s="8">
        <f t="shared" si="632"/>
        <v>257255.6843719786</v>
      </c>
      <c r="N2962" s="6">
        <f>((B2961+E2961)*D2961+(B2962+E2962)*D2962+(B2963+E2963)*D2963)/3/SUM(D2890:D2962)</f>
        <v>5.2191010065660093</v>
      </c>
      <c r="O2962" s="7">
        <f>O2890</f>
        <v>5.3258297823051824E-2</v>
      </c>
      <c r="P2962" s="8">
        <f>M2962*O2890</f>
        <v>13700.999854955855</v>
      </c>
      <c r="Q2962" s="5">
        <f>N2962*O2890</f>
        <v>0.2779604357762821</v>
      </c>
      <c r="R2962" s="8">
        <f t="shared" si="633"/>
        <v>33048.326304876195</v>
      </c>
      <c r="S2962" s="8">
        <f t="shared" si="634"/>
        <v>285052.36434105551</v>
      </c>
      <c r="T2962" s="9">
        <f t="shared" si="628"/>
        <v>6.0404888590565173</v>
      </c>
      <c r="U2962" s="10">
        <f t="shared" si="629"/>
        <v>2.8059740606663519</v>
      </c>
    </row>
    <row r="2963" spans="1:21" x14ac:dyDescent="0.3">
      <c r="A2963" s="17">
        <v>1947</v>
      </c>
      <c r="B2963" s="17">
        <v>73</v>
      </c>
      <c r="C2963" s="17">
        <v>6.6210000000000005E-2</v>
      </c>
      <c r="D2963" s="17">
        <v>6.4089999999999994E-2</v>
      </c>
      <c r="E2963" s="17">
        <v>0.5</v>
      </c>
      <c r="F2963" s="2">
        <f t="shared" si="635"/>
        <v>44351.313337931111</v>
      </c>
      <c r="G2963" s="3">
        <f t="shared" si="636"/>
        <v>2842.4756718280046</v>
      </c>
      <c r="H2963" s="2">
        <f t="shared" si="637"/>
        <v>42930.075502017105</v>
      </c>
      <c r="I2963" s="2">
        <f>SUM(H2963:H3000)</f>
        <v>371696.27069745038</v>
      </c>
      <c r="J2963" s="4">
        <f t="shared" si="630"/>
        <v>8.3807274852345817</v>
      </c>
      <c r="K2963" s="5">
        <f t="shared" si="638"/>
        <v>0.86416999999999999</v>
      </c>
      <c r="L2963" s="5">
        <f t="shared" si="631"/>
        <v>1.1757414965986394E-2</v>
      </c>
      <c r="M2963" s="8">
        <f t="shared" si="632"/>
        <v>241760.2576800379</v>
      </c>
      <c r="N2963" s="6">
        <f>((B2962+E2962)*D2962+(B2963+E2963)*D2963+(B2964+E2964)*D2964)/3/SUM(D2890:D2963)</f>
        <v>5.5954441834361299</v>
      </c>
      <c r="O2963" s="7">
        <f>O2890</f>
        <v>5.3258297823051824E-2</v>
      </c>
      <c r="P2963" s="8">
        <f>M2963*O2890</f>
        <v>12875.739805301211</v>
      </c>
      <c r="Q2963" s="5">
        <f>N2963*O2890</f>
        <v>0.29800383277370446</v>
      </c>
      <c r="R2963" s="8">
        <f t="shared" si="633"/>
        <v>30136.748461151492</v>
      </c>
      <c r="S2963" s="8">
        <f t="shared" si="634"/>
        <v>252004.03803617932</v>
      </c>
      <c r="T2963" s="9">
        <f t="shared" si="628"/>
        <v>5.6819971962511167</v>
      </c>
      <c r="U2963" s="10">
        <f t="shared" si="629"/>
        <v>2.698730288983465</v>
      </c>
    </row>
    <row r="2964" spans="1:21" x14ac:dyDescent="0.3">
      <c r="A2964" s="17">
        <v>1947</v>
      </c>
      <c r="B2964" s="17">
        <v>74</v>
      </c>
      <c r="C2964" s="17">
        <v>7.5700000000000003E-2</v>
      </c>
      <c r="D2964" s="17">
        <v>7.2940000000000005E-2</v>
      </c>
      <c r="E2964" s="17">
        <v>0.5</v>
      </c>
      <c r="F2964" s="2">
        <f t="shared" si="635"/>
        <v>41508.837666103107</v>
      </c>
      <c r="G2964" s="3">
        <f t="shared" si="636"/>
        <v>3027.6546193655608</v>
      </c>
      <c r="H2964" s="2">
        <f t="shared" si="637"/>
        <v>39995.010356420324</v>
      </c>
      <c r="I2964" s="2">
        <f>SUM(H2964:H3000)</f>
        <v>328766.19519543333</v>
      </c>
      <c r="J2964" s="4">
        <f t="shared" si="630"/>
        <v>7.9203902995315607</v>
      </c>
      <c r="K2964" s="5">
        <f t="shared" si="638"/>
        <v>0.93711</v>
      </c>
      <c r="L2964" s="5">
        <f t="shared" si="631"/>
        <v>1.2578657718120806E-2</v>
      </c>
      <c r="M2964" s="8">
        <f t="shared" si="632"/>
        <v>240697.75068320078</v>
      </c>
      <c r="N2964" s="6">
        <f>((B2963+E2963)*D2963+(B2964+E2964)*D2964+(B2965+E2965)*D2965)/3/SUM(D2890:D2964)</f>
        <v>5.7188003542807149</v>
      </c>
      <c r="O2964" s="7">
        <f>O2890</f>
        <v>5.3258297823051824E-2</v>
      </c>
      <c r="P2964" s="8">
        <f>M2964*O2890</f>
        <v>12819.152491224582</v>
      </c>
      <c r="Q2964" s="5">
        <f>N2964*O2890</f>
        <v>0.30457357245885658</v>
      </c>
      <c r="R2964" s="8">
        <f t="shared" si="633"/>
        <v>27813.58717163642</v>
      </c>
      <c r="S2964" s="8">
        <f t="shared" si="634"/>
        <v>221867.28957502783</v>
      </c>
      <c r="T2964" s="9">
        <f t="shared" si="628"/>
        <v>5.345061486898941</v>
      </c>
      <c r="U2964" s="10">
        <f t="shared" si="629"/>
        <v>2.5753288126326197</v>
      </c>
    </row>
    <row r="2965" spans="1:21" x14ac:dyDescent="0.3">
      <c r="A2965" s="17">
        <v>1947</v>
      </c>
      <c r="B2965" s="17">
        <v>75</v>
      </c>
      <c r="C2965" s="17">
        <v>8.1799999999999998E-2</v>
      </c>
      <c r="D2965" s="17">
        <v>7.8579999999999997E-2</v>
      </c>
      <c r="E2965" s="17">
        <v>0.5</v>
      </c>
      <c r="F2965" s="2">
        <f t="shared" si="635"/>
        <v>38481.183046737548</v>
      </c>
      <c r="G2965" s="3">
        <f t="shared" si="636"/>
        <v>3023.8513638126365</v>
      </c>
      <c r="H2965" s="2">
        <f t="shared" si="637"/>
        <v>36969.257364831232</v>
      </c>
      <c r="I2965" s="2">
        <f>SUM(H2965:H3000)</f>
        <v>288771.18483901297</v>
      </c>
      <c r="J2965" s="4">
        <f t="shared" si="630"/>
        <v>7.504217957339935</v>
      </c>
      <c r="K2965" s="5">
        <f t="shared" si="638"/>
        <v>1.01569</v>
      </c>
      <c r="L2965" s="5">
        <f t="shared" si="631"/>
        <v>1.3452847682119205E-2</v>
      </c>
      <c r="M2965" s="8">
        <f t="shared" si="632"/>
        <v>224774.07276615311</v>
      </c>
      <c r="N2965" s="6">
        <f>((B2964+E2964)*D2964+(B2965+E2965)*D2965+(B2966+E2966)*D2966)/3/SUM(D2890:D2965)</f>
        <v>5.8445933306422235</v>
      </c>
      <c r="O2965" s="7">
        <f>O2890</f>
        <v>5.3258297823051824E-2</v>
      </c>
      <c r="P2965" s="8">
        <f>M2965*O2890</f>
        <v>11971.084510280105</v>
      </c>
      <c r="Q2965" s="5">
        <f>N2965*O2890</f>
        <v>0.31127309225796596</v>
      </c>
      <c r="R2965" s="8">
        <f t="shared" si="633"/>
        <v>25461.722306399632</v>
      </c>
      <c r="S2965" s="8">
        <f t="shared" si="634"/>
        <v>194053.70240339139</v>
      </c>
      <c r="T2965" s="9">
        <f t="shared" si="628"/>
        <v>5.0428205953985961</v>
      </c>
      <c r="U2965" s="10">
        <f t="shared" si="629"/>
        <v>2.461397361941339</v>
      </c>
    </row>
    <row r="2966" spans="1:21" x14ac:dyDescent="0.3">
      <c r="A2966" s="17">
        <v>1947</v>
      </c>
      <c r="B2966" s="17">
        <v>76</v>
      </c>
      <c r="C2966" s="17">
        <v>8.7910000000000002E-2</v>
      </c>
      <c r="D2966" s="17">
        <v>8.4209999999999993E-2</v>
      </c>
      <c r="E2966" s="17">
        <v>0.5</v>
      </c>
      <c r="F2966" s="2">
        <f t="shared" si="635"/>
        <v>35457.331682924909</v>
      </c>
      <c r="G2966" s="3">
        <f t="shared" si="636"/>
        <v>2985.8619010191064</v>
      </c>
      <c r="H2966" s="2">
        <f t="shared" si="637"/>
        <v>33964.400732415357</v>
      </c>
      <c r="I2966" s="2">
        <f>SUM(H2966:H3000)</f>
        <v>251801.92747418178</v>
      </c>
      <c r="J2966" s="4">
        <f t="shared" si="630"/>
        <v>7.1015475649974347</v>
      </c>
      <c r="K2966" s="5">
        <f t="shared" si="638"/>
        <v>1.0998999999999999</v>
      </c>
      <c r="L2966" s="5">
        <f t="shared" si="631"/>
        <v>1.4377777777777776E-2</v>
      </c>
      <c r="M2966" s="8">
        <f t="shared" si="632"/>
        <v>207672.00238927329</v>
      </c>
      <c r="N2966" s="6">
        <f>((B2965+E2965)*D2965+(B2966+E2966)*D2966+(B2967+E2967)*D2967)/3/SUM(D2890:D2966)</f>
        <v>6.0355805073188478</v>
      </c>
      <c r="O2966" s="7">
        <f>O2890</f>
        <v>5.3258297823051824E-2</v>
      </c>
      <c r="P2966" s="8">
        <f>M2966*O2890</f>
        <v>11060.257352757446</v>
      </c>
      <c r="Q2966" s="5">
        <f>N2966*O2890</f>
        <v>0.32144474419379343</v>
      </c>
      <c r="R2966" s="8">
        <f t="shared" si="633"/>
        <v>23046.722627288611</v>
      </c>
      <c r="S2966" s="8">
        <f t="shared" si="634"/>
        <v>168591.98009699176</v>
      </c>
      <c r="T2966" s="9">
        <f t="shared" si="628"/>
        <v>4.7547847538166597</v>
      </c>
      <c r="U2966" s="10">
        <f t="shared" si="629"/>
        <v>2.346762811180775</v>
      </c>
    </row>
    <row r="2967" spans="1:21" x14ac:dyDescent="0.3">
      <c r="A2967" s="17">
        <v>1947</v>
      </c>
      <c r="B2967" s="17">
        <v>77</v>
      </c>
      <c r="C2967" s="17">
        <v>0.10228</v>
      </c>
      <c r="D2967" s="17">
        <v>9.7299999999999998E-2</v>
      </c>
      <c r="E2967" s="17">
        <v>0.5</v>
      </c>
      <c r="F2967" s="2">
        <f t="shared" si="635"/>
        <v>32471.469781905802</v>
      </c>
      <c r="G2967" s="3">
        <f t="shared" si="636"/>
        <v>3159.4740097794343</v>
      </c>
      <c r="H2967" s="2">
        <f t="shared" si="637"/>
        <v>30891.732777016085</v>
      </c>
      <c r="I2967" s="2">
        <f>SUM(H2967:H3000)</f>
        <v>217837.52674176643</v>
      </c>
      <c r="J2967" s="4">
        <f t="shared" si="630"/>
        <v>6.7085822786855447</v>
      </c>
      <c r="K2967" s="5">
        <f t="shared" si="638"/>
        <v>1.1971999999999998</v>
      </c>
      <c r="L2967" s="5">
        <f t="shared" si="631"/>
        <v>1.5447741935483868E-2</v>
      </c>
      <c r="M2967" s="8">
        <f t="shared" si="632"/>
        <v>204526.5918458956</v>
      </c>
      <c r="N2967" s="6">
        <f>((B2966+E2966)*D2966+(B2967+E2967)*D2967+(B2968+E2968)*D2968)/3/SUM(D2890:D2967)</f>
        <v>6.1206008464194239</v>
      </c>
      <c r="O2967" s="7">
        <f>O2890</f>
        <v>5.3258297823051824E-2</v>
      </c>
      <c r="P2967" s="8">
        <f>M2967*O2890</f>
        <v>10892.738141262471</v>
      </c>
      <c r="Q2967" s="5">
        <f>N2967*O2890</f>
        <v>0.32597278273462876</v>
      </c>
      <c r="R2967" s="8">
        <f t="shared" si="633"/>
        <v>20821.868680197607</v>
      </c>
      <c r="S2967" s="8">
        <f t="shared" si="634"/>
        <v>145545.25746970315</v>
      </c>
      <c r="T2967" s="9">
        <f t="shared" si="628"/>
        <v>4.4822503707795169</v>
      </c>
      <c r="U2967" s="10">
        <f t="shared" si="629"/>
        <v>2.2263319079060278</v>
      </c>
    </row>
    <row r="2968" spans="1:21" x14ac:dyDescent="0.3">
      <c r="A2968" s="17">
        <v>1947</v>
      </c>
      <c r="B2968" s="17">
        <v>78</v>
      </c>
      <c r="C2968" s="17">
        <v>0.10738</v>
      </c>
      <c r="D2968" s="17">
        <v>0.10191</v>
      </c>
      <c r="E2968" s="17">
        <v>0.5</v>
      </c>
      <c r="F2968" s="2">
        <f t="shared" si="635"/>
        <v>29311.995772126367</v>
      </c>
      <c r="G2968" s="3">
        <f t="shared" si="636"/>
        <v>2987.1854891373982</v>
      </c>
      <c r="H2968" s="2">
        <f t="shared" si="637"/>
        <v>27818.40302755767</v>
      </c>
      <c r="I2968" s="2">
        <f>SUM(H2968:H3000)</f>
        <v>186945.79396475034</v>
      </c>
      <c r="J2968" s="4">
        <f t="shared" si="630"/>
        <v>6.377791379955184</v>
      </c>
      <c r="K2968" s="5">
        <f t="shared" si="638"/>
        <v>1.2991099999999998</v>
      </c>
      <c r="L2968" s="5">
        <f t="shared" si="631"/>
        <v>1.6549171974522291E-2</v>
      </c>
      <c r="M2968" s="8">
        <f t="shared" si="632"/>
        <v>180503.62240094048</v>
      </c>
      <c r="N2968" s="6">
        <f>((B2967+E2967)*D2967+(B2968+E2968)*D2968+(B2969+E2969)*D2969)/3/SUM(D2890:D2968)</f>
        <v>6.2670623221538868</v>
      </c>
      <c r="O2968" s="7">
        <f>O2890</f>
        <v>5.3258297823051824E-2</v>
      </c>
      <c r="P2968" s="8">
        <f>M2968*O2890</f>
        <v>9613.3156799689768</v>
      </c>
      <c r="Q2968" s="5">
        <f>N2968*O2890</f>
        <v>0.33377307162889847</v>
      </c>
      <c r="R2968" s="8">
        <f t="shared" si="633"/>
        <v>18533.369201239097</v>
      </c>
      <c r="S2968" s="8">
        <f t="shared" si="634"/>
        <v>124723.38878950554</v>
      </c>
      <c r="T2968" s="9">
        <f t="shared" si="628"/>
        <v>4.2550288884835554</v>
      </c>
      <c r="U2968" s="10">
        <f t="shared" si="629"/>
        <v>2.1227624914716285</v>
      </c>
    </row>
    <row r="2969" spans="1:21" x14ac:dyDescent="0.3">
      <c r="A2969" s="17">
        <v>1947</v>
      </c>
      <c r="B2969" s="17">
        <v>79</v>
      </c>
      <c r="C2969" s="17">
        <v>0.11837</v>
      </c>
      <c r="D2969" s="17">
        <v>0.11175</v>
      </c>
      <c r="E2969" s="17">
        <v>0.5</v>
      </c>
      <c r="F2969" s="2">
        <f t="shared" si="635"/>
        <v>26324.810282988969</v>
      </c>
      <c r="G2969" s="3">
        <f t="shared" si="636"/>
        <v>2941.7975491240172</v>
      </c>
      <c r="H2969" s="2">
        <f t="shared" si="637"/>
        <v>24853.911508426962</v>
      </c>
      <c r="I2969" s="2">
        <f>SUM(H2969:H3000)</f>
        <v>159127.39093719266</v>
      </c>
      <c r="J2969" s="4">
        <f t="shared" si="630"/>
        <v>6.0447687647732229</v>
      </c>
      <c r="K2969" s="5">
        <f t="shared" si="638"/>
        <v>1.4108599999999998</v>
      </c>
      <c r="L2969" s="5">
        <f t="shared" si="631"/>
        <v>1.7746666666666664E-2</v>
      </c>
      <c r="M2969" s="8">
        <f t="shared" si="632"/>
        <v>165766.20299346457</v>
      </c>
      <c r="N2969" s="6">
        <f>((B2968+E2968)*D2968+(B2969+E2969)*D2969+(B2970+E2970)*D2970)/3/SUM(D2890:D2969)</f>
        <v>6.067291108496474</v>
      </c>
      <c r="O2969" s="7">
        <f>O2890</f>
        <v>5.3258297823051824E-2</v>
      </c>
      <c r="P2969" s="8">
        <f>M2969*O2890</f>
        <v>8828.4258080224008</v>
      </c>
      <c r="Q2969" s="5">
        <f>N2969*O2890</f>
        <v>0.32313359683545945</v>
      </c>
      <c r="R2969" s="8">
        <f t="shared" si="633"/>
        <v>16822.77768727874</v>
      </c>
      <c r="S2969" s="8">
        <f t="shared" si="634"/>
        <v>106190.01958826644</v>
      </c>
      <c r="T2969" s="9">
        <f t="shared" si="628"/>
        <v>4.0338379819924546</v>
      </c>
      <c r="U2969" s="10">
        <f t="shared" si="629"/>
        <v>2.0109307827807683</v>
      </c>
    </row>
    <row r="2970" spans="1:21" x14ac:dyDescent="0.3">
      <c r="A2970" s="17">
        <v>1947</v>
      </c>
      <c r="B2970" s="17">
        <v>80</v>
      </c>
      <c r="C2970" s="17">
        <v>0.11558</v>
      </c>
      <c r="D2970" s="17">
        <v>0.10927000000000001</v>
      </c>
      <c r="E2970" s="17">
        <v>0.5</v>
      </c>
      <c r="F2970" s="2">
        <f t="shared" si="635"/>
        <v>23383.012733864951</v>
      </c>
      <c r="G2970" s="3">
        <f t="shared" si="636"/>
        <v>2555.0618014294232</v>
      </c>
      <c r="H2970" s="2">
        <f t="shared" si="637"/>
        <v>22105.481833150239</v>
      </c>
      <c r="I2970" s="2">
        <f>SUM(H2970:H3000)</f>
        <v>134273.47942876571</v>
      </c>
      <c r="J2970" s="4">
        <f t="shared" si="630"/>
        <v>5.7423515505468314</v>
      </c>
      <c r="K2970" s="5">
        <f t="shared" si="638"/>
        <v>1.5201299999999998</v>
      </c>
      <c r="L2970" s="5">
        <f t="shared" si="631"/>
        <v>1.8883602484472045E-2</v>
      </c>
      <c r="M2970" s="8">
        <f t="shared" si="632"/>
        <v>135305.8455625957</v>
      </c>
      <c r="N2970" s="6">
        <f>((B2969+E2969)*D2969+(B2970+E2970)*D2970+(B2971+E2971)*D2971)/3/SUM(D2890:D2970)</f>
        <v>5.7276899563414547</v>
      </c>
      <c r="O2970" s="7">
        <f>O2890</f>
        <v>5.3258297823051824E-2</v>
      </c>
      <c r="P2970" s="8">
        <f>M2970*O2890</f>
        <v>7206.1590201725767</v>
      </c>
      <c r="Q2970" s="5">
        <f>N2970*O2890</f>
        <v>0.30504701753293589</v>
      </c>
      <c r="R2970" s="8">
        <f t="shared" si="633"/>
        <v>15362.270528819263</v>
      </c>
      <c r="S2970" s="8">
        <f t="shared" si="634"/>
        <v>89367.241900987705</v>
      </c>
      <c r="T2970" s="9">
        <f t="shared" si="628"/>
        <v>3.8218874068164741</v>
      </c>
      <c r="U2970" s="10">
        <f t="shared" si="629"/>
        <v>1.9204641437303573</v>
      </c>
    </row>
    <row r="2971" spans="1:21" x14ac:dyDescent="0.3">
      <c r="A2971" s="17">
        <v>1947</v>
      </c>
      <c r="B2971" s="17">
        <v>81</v>
      </c>
      <c r="C2971" s="17">
        <v>0.10921</v>
      </c>
      <c r="D2971" s="17">
        <v>0.10356</v>
      </c>
      <c r="E2971" s="17">
        <v>0.5</v>
      </c>
      <c r="F2971" s="2">
        <f t="shared" si="635"/>
        <v>20827.950932435528</v>
      </c>
      <c r="G2971" s="3">
        <f t="shared" si="636"/>
        <v>2156.9425985630232</v>
      </c>
      <c r="H2971" s="2">
        <f t="shared" si="637"/>
        <v>19749.479633154016</v>
      </c>
      <c r="I2971" s="2">
        <f>SUM(H2971:H3000)</f>
        <v>112167.99759561548</v>
      </c>
      <c r="J2971" s="4">
        <f t="shared" si="630"/>
        <v>5.3854552451885889</v>
      </c>
      <c r="K2971" s="5">
        <f t="shared" si="638"/>
        <v>1.6236899999999999</v>
      </c>
      <c r="L2971" s="5">
        <f t="shared" si="631"/>
        <v>1.9922576687116562E-2</v>
      </c>
      <c r="M2971" s="8">
        <f t="shared" si="632"/>
        <v>108266.24650203327</v>
      </c>
      <c r="N2971" s="6">
        <f>((B2970+E2970)*D2970+(B2971+E2971)*D2971+(B2972+E2972)*D2972)/3/SUM(D2890:D2971)</f>
        <v>5.6246163573917034</v>
      </c>
      <c r="O2971" s="7">
        <f>O2890</f>
        <v>5.3258297823051824E-2</v>
      </c>
      <c r="P2971" s="8">
        <f>M2971*O2890</f>
        <v>5766.076000389231</v>
      </c>
      <c r="Q2971" s="5">
        <f>N2971*O2890</f>
        <v>0.29955749310237623</v>
      </c>
      <c r="R2971" s="8">
        <f t="shared" si="633"/>
        <v>13833.375024169962</v>
      </c>
      <c r="S2971" s="8">
        <f t="shared" si="634"/>
        <v>74004.971372168438</v>
      </c>
      <c r="T2971" s="9">
        <f t="shared" si="628"/>
        <v>3.5531566025018777</v>
      </c>
      <c r="U2971" s="10">
        <f t="shared" si="629"/>
        <v>1.8322986426867112</v>
      </c>
    </row>
    <row r="2972" spans="1:21" x14ac:dyDescent="0.3">
      <c r="A2972" s="17">
        <v>1947</v>
      </c>
      <c r="B2972" s="17">
        <v>82</v>
      </c>
      <c r="C2972" s="17">
        <v>0.13125999999999999</v>
      </c>
      <c r="D2972" s="17">
        <v>0.12317</v>
      </c>
      <c r="E2972" s="17">
        <v>0.5</v>
      </c>
      <c r="F2972" s="2">
        <f t="shared" si="635"/>
        <v>18671.008333872505</v>
      </c>
      <c r="G2972" s="3">
        <f t="shared" si="636"/>
        <v>2299.7080964830766</v>
      </c>
      <c r="H2972" s="2">
        <f t="shared" si="637"/>
        <v>17521.154285630968</v>
      </c>
      <c r="I2972" s="2">
        <f>SUM(H2972:H3000)</f>
        <v>92418.517962461468</v>
      </c>
      <c r="J2972" s="4">
        <f t="shared" si="630"/>
        <v>4.9498407536350335</v>
      </c>
      <c r="K2972" s="5">
        <f t="shared" si="638"/>
        <v>1.7468599999999999</v>
      </c>
      <c r="L2972" s="5">
        <f t="shared" si="631"/>
        <v>2.1174060606060606E-2</v>
      </c>
      <c r="M2972" s="8">
        <f t="shared" si="632"/>
        <v>108609.68707272124</v>
      </c>
      <c r="N2972" s="6">
        <f>((B2971+E2971)*D2971+(B2972+E2972)*D2972+(B2973+E2973)*D2973)/3/SUM(D2890:D2972)</f>
        <v>5.9095911139606683</v>
      </c>
      <c r="O2972" s="7">
        <f>O2890</f>
        <v>5.3258297823051824E-2</v>
      </c>
      <c r="P2972" s="8">
        <f>M2972*O2890</f>
        <v>5784.3670605874495</v>
      </c>
      <c r="Q2972" s="5">
        <f>N2972*O2890</f>
        <v>0.31473476355977786</v>
      </c>
      <c r="R2972" s="8">
        <f t="shared" si="633"/>
        <v>12006.637934248516</v>
      </c>
      <c r="S2972" s="8">
        <f t="shared" si="634"/>
        <v>60171.596347998478</v>
      </c>
      <c r="T2972" s="9">
        <f t="shared" si="628"/>
        <v>3.2227288035020893</v>
      </c>
      <c r="U2972" s="10">
        <f t="shared" si="629"/>
        <v>1.7271119501329442</v>
      </c>
    </row>
    <row r="2973" spans="1:21" x14ac:dyDescent="0.3">
      <c r="A2973" s="17">
        <v>1947</v>
      </c>
      <c r="B2973" s="17">
        <v>83</v>
      </c>
      <c r="C2973" s="17">
        <v>0.15997</v>
      </c>
      <c r="D2973" s="17">
        <v>0.14812</v>
      </c>
      <c r="E2973" s="17">
        <v>0.5</v>
      </c>
      <c r="F2973" s="2">
        <f t="shared" si="635"/>
        <v>16371.300237389429</v>
      </c>
      <c r="G2973" s="3">
        <f t="shared" si="636"/>
        <v>2424.916991162122</v>
      </c>
      <c r="H2973" s="2">
        <f t="shared" si="637"/>
        <v>15158.841741808368</v>
      </c>
      <c r="I2973" s="2">
        <f>SUM(H2973:H3000)</f>
        <v>74897.3636768305</v>
      </c>
      <c r="J2973" s="4">
        <f t="shared" si="630"/>
        <v>4.574918460402853</v>
      </c>
      <c r="K2973" s="5">
        <f t="shared" si="638"/>
        <v>1.8949799999999999</v>
      </c>
      <c r="L2973" s="5">
        <f t="shared" si="631"/>
        <v>2.2694371257485028E-2</v>
      </c>
      <c r="M2973" s="8">
        <f t="shared" si="632"/>
        <v>106851.0320752922</v>
      </c>
      <c r="N2973" s="6">
        <f>((B2972+E2972)*D2972+(B2973+E2973)*D2973+(B2974+E2974)*D2974)/3/SUM(D2890:D2973)</f>
        <v>6.431161982360412</v>
      </c>
      <c r="O2973" s="7">
        <f>O2890</f>
        <v>5.3258297823051824E-2</v>
      </c>
      <c r="P2973" s="8">
        <f>M2973*O2890</f>
        <v>5690.7040889663749</v>
      </c>
      <c r="Q2973" s="5">
        <f>N2973*O2890</f>
        <v>0.34251274020483918</v>
      </c>
      <c r="R2973" s="8">
        <f t="shared" si="633"/>
        <v>9966.7453184900878</v>
      </c>
      <c r="S2973" s="8">
        <f t="shared" si="634"/>
        <v>48164.958413749962</v>
      </c>
      <c r="T2973" s="9">
        <f t="shared" si="628"/>
        <v>2.9420362289703115</v>
      </c>
      <c r="U2973" s="10">
        <f t="shared" si="629"/>
        <v>1.6328822314325415</v>
      </c>
    </row>
    <row r="2974" spans="1:21" x14ac:dyDescent="0.3">
      <c r="A2974" s="17">
        <v>1947</v>
      </c>
      <c r="B2974" s="17">
        <v>84</v>
      </c>
      <c r="C2974" s="17">
        <v>0.18109</v>
      </c>
      <c r="D2974" s="17">
        <v>0.16605</v>
      </c>
      <c r="E2974" s="17">
        <v>0.5</v>
      </c>
      <c r="F2974" s="2">
        <f t="shared" si="635"/>
        <v>13946.383246227306</v>
      </c>
      <c r="G2974" s="3">
        <f t="shared" si="636"/>
        <v>2315.7969380360441</v>
      </c>
      <c r="H2974" s="2">
        <f t="shared" si="637"/>
        <v>12788.484777209283</v>
      </c>
      <c r="I2974" s="2">
        <f>SUM(H2974:H3000)</f>
        <v>59738.52193502213</v>
      </c>
      <c r="J2974" s="4">
        <f t="shared" si="630"/>
        <v>4.2834418702198107</v>
      </c>
      <c r="K2974" s="5">
        <f t="shared" si="638"/>
        <v>2.0610299999999997</v>
      </c>
      <c r="L2974" s="5">
        <f t="shared" si="631"/>
        <v>2.4390887573964494E-2</v>
      </c>
      <c r="M2974" s="8">
        <f t="shared" si="632"/>
        <v>94945.168805910522</v>
      </c>
      <c r="N2974" s="6">
        <f>((B2973+E2973)*D2973+(B2974+E2974)*D2974+(B2975+E2975)*D2975)/3/SUM(D2890:D2974)</f>
        <v>6.6030690156539871</v>
      </c>
      <c r="O2974" s="7">
        <f>O2890</f>
        <v>5.3258297823051824E-2</v>
      </c>
      <c r="P2974" s="8">
        <f>M2974*O2890</f>
        <v>5056.618077125112</v>
      </c>
      <c r="Q2974" s="5">
        <f>N2974*O2890</f>
        <v>0.35166821618186567</v>
      </c>
      <c r="R2974" s="8">
        <f t="shared" si="633"/>
        <v>8291.1811479391508</v>
      </c>
      <c r="S2974" s="8">
        <f t="shared" si="634"/>
        <v>38198.213095259875</v>
      </c>
      <c r="T2974" s="9">
        <f t="shared" si="628"/>
        <v>2.7389332718640893</v>
      </c>
      <c r="U2974" s="10">
        <f t="shared" si="629"/>
        <v>1.5445085983557214</v>
      </c>
    </row>
    <row r="2975" spans="1:21" x14ac:dyDescent="0.3">
      <c r="A2975" s="17">
        <v>1947</v>
      </c>
      <c r="B2975" s="17">
        <v>85</v>
      </c>
      <c r="C2975" s="17">
        <v>0.18429999999999999</v>
      </c>
      <c r="D2975" s="17">
        <v>0.16875000000000001</v>
      </c>
      <c r="E2975" s="17">
        <v>0.5</v>
      </c>
      <c r="F2975" s="2">
        <f t="shared" si="635"/>
        <v>11630.586308191261</v>
      </c>
      <c r="G2975" s="3">
        <f t="shared" si="636"/>
        <v>1962.6614395072754</v>
      </c>
      <c r="H2975" s="2">
        <f t="shared" si="637"/>
        <v>10649.255588437623</v>
      </c>
      <c r="I2975" s="2">
        <f>SUM(H2975:H3000)</f>
        <v>46950.037157812847</v>
      </c>
      <c r="J2975" s="4">
        <f t="shared" si="630"/>
        <v>4.0367730322199309</v>
      </c>
      <c r="K2975" s="5">
        <f t="shared" si="638"/>
        <v>2.2297799999999999</v>
      </c>
      <c r="L2975" s="5">
        <f t="shared" si="631"/>
        <v>2.6079298245614033E-2</v>
      </c>
      <c r="M2975" s="8">
        <f t="shared" si="632"/>
        <v>75257.448303362689</v>
      </c>
      <c r="N2975" s="6">
        <f>((B2974+E2974)*D2974+(B2975+E2975)*D2975+(B2976+E2976)*D2976)/3/SUM(D2890:D2975)</f>
        <v>6.8499478274388803</v>
      </c>
      <c r="O2975" s="7">
        <f>O2890</f>
        <v>5.3258297823051824E-2</v>
      </c>
      <c r="P2975" s="8">
        <f>M2975*O2890</f>
        <v>4008.0835951434165</v>
      </c>
      <c r="Q2975" s="5">
        <f>N2975*O2890</f>
        <v>0.36481656146610669</v>
      </c>
      <c r="R2975" s="8">
        <f t="shared" si="633"/>
        <v>6764.2307824900881</v>
      </c>
      <c r="S2975" s="8">
        <f t="shared" si="634"/>
        <v>29907.031947320724</v>
      </c>
      <c r="T2975" s="9">
        <f t="shared" si="628"/>
        <v>2.5714122362221423</v>
      </c>
      <c r="U2975" s="10">
        <f t="shared" si="629"/>
        <v>1.4653607959977886</v>
      </c>
    </row>
    <row r="2976" spans="1:21" x14ac:dyDescent="0.3">
      <c r="A2976" s="17">
        <v>1947</v>
      </c>
      <c r="B2976" s="17">
        <v>86</v>
      </c>
      <c r="C2976" s="17">
        <v>0.22311</v>
      </c>
      <c r="D2976" s="17">
        <v>0.20072000000000001</v>
      </c>
      <c r="E2976" s="17">
        <v>0.5</v>
      </c>
      <c r="F2976" s="2">
        <f t="shared" si="635"/>
        <v>9667.9248686839856</v>
      </c>
      <c r="G2976" s="3">
        <f t="shared" si="636"/>
        <v>1940.5458796422497</v>
      </c>
      <c r="H2976" s="2">
        <f t="shared" si="637"/>
        <v>8697.6519288628606</v>
      </c>
      <c r="I2976" s="2">
        <f>SUM(H2976:H3000)</f>
        <v>36300.781569375227</v>
      </c>
      <c r="J2976" s="4">
        <f t="shared" si="630"/>
        <v>3.754764550039015</v>
      </c>
      <c r="K2976" s="5">
        <f t="shared" si="638"/>
        <v>2.4304999999999999</v>
      </c>
      <c r="L2976" s="5">
        <f t="shared" si="631"/>
        <v>2.8098265895953756E-2</v>
      </c>
      <c r="M2976" s="8">
        <f t="shared" si="632"/>
        <v>69062.834227136234</v>
      </c>
      <c r="N2976" s="6">
        <f>((B2975+E2975)*D2975+(B2976+E2976)*D2976+(B2977+E2977)*D2977)/3/SUM(D2890:D2976)</f>
        <v>6.8173427964067761</v>
      </c>
      <c r="O2976" s="7">
        <f>O2890</f>
        <v>5.3258297823051824E-2</v>
      </c>
      <c r="P2976" s="8">
        <f>M2976*O2890</f>
        <v>3678.1689937728788</v>
      </c>
      <c r="Q2976" s="5">
        <f>N2976*O2890</f>
        <v>0.36308007301286904</v>
      </c>
      <c r="R2976" s="8">
        <f t="shared" si="633"/>
        <v>5539.7078314908122</v>
      </c>
      <c r="S2976" s="8">
        <f t="shared" si="634"/>
        <v>23142.801164830635</v>
      </c>
      <c r="T2976" s="9">
        <f t="shared" si="628"/>
        <v>2.3937713086490784</v>
      </c>
      <c r="U2976" s="10">
        <f t="shared" si="629"/>
        <v>1.3609932413899366</v>
      </c>
    </row>
    <row r="2977" spans="1:21" x14ac:dyDescent="0.3">
      <c r="A2977" s="17">
        <v>1947</v>
      </c>
      <c r="B2977" s="17">
        <v>87</v>
      </c>
      <c r="C2977" s="17">
        <v>0.22814000000000001</v>
      </c>
      <c r="D2977" s="17">
        <v>0.20477999999999999</v>
      </c>
      <c r="E2977" s="17">
        <v>0.5</v>
      </c>
      <c r="F2977" s="2">
        <f t="shared" si="635"/>
        <v>7727.3789890417356</v>
      </c>
      <c r="G2977" s="3">
        <f t="shared" si="636"/>
        <v>1582.4126693759665</v>
      </c>
      <c r="H2977" s="2">
        <f t="shared" si="637"/>
        <v>6936.1726543537525</v>
      </c>
      <c r="I2977" s="2">
        <f>SUM(H2977:H3000)</f>
        <v>27603.129640512358</v>
      </c>
      <c r="J2977" s="4">
        <f t="shared" si="630"/>
        <v>3.5721205960852442</v>
      </c>
      <c r="K2977" s="5">
        <f t="shared" si="638"/>
        <v>2.6352799999999998</v>
      </c>
      <c r="L2977" s="5">
        <f t="shared" si="631"/>
        <v>3.0117485714285713E-2</v>
      </c>
      <c r="M2977" s="8">
        <f t="shared" si="632"/>
        <v>52541.327134269253</v>
      </c>
      <c r="N2977" s="6">
        <f>((B2976+E2976)*D2976+(B2977+E2977)*D2977+(B2978+E2978)*D2978)/3/SUM(D2890:D2977)</f>
        <v>6.9010358165609222</v>
      </c>
      <c r="O2977" s="7">
        <f>O2890</f>
        <v>5.3258297823051824E-2</v>
      </c>
      <c r="P2977" s="8">
        <f>M2977*O2890</f>
        <v>2798.261648535306</v>
      </c>
      <c r="Q2977" s="5">
        <f>N2977*O2890</f>
        <v>0.36753742080594926</v>
      </c>
      <c r="R2977" s="8">
        <f t="shared" si="633"/>
        <v>4386.8696467078198</v>
      </c>
      <c r="S2977" s="8">
        <f t="shared" si="634"/>
        <v>17603.093333339824</v>
      </c>
      <c r="T2977" s="9">
        <f t="shared" si="628"/>
        <v>2.2780160463596939</v>
      </c>
      <c r="U2977" s="10">
        <f t="shared" si="629"/>
        <v>1.2941045497255503</v>
      </c>
    </row>
    <row r="2978" spans="1:21" x14ac:dyDescent="0.3">
      <c r="A2978" s="17">
        <v>1947</v>
      </c>
      <c r="B2978" s="17">
        <v>88</v>
      </c>
      <c r="C2978" s="17">
        <v>0.24446000000000001</v>
      </c>
      <c r="D2978" s="17">
        <v>0.21783</v>
      </c>
      <c r="E2978" s="17">
        <v>0.5</v>
      </c>
      <c r="F2978" s="2">
        <f t="shared" si="635"/>
        <v>6144.9663196657693</v>
      </c>
      <c r="G2978" s="3">
        <f t="shared" si="636"/>
        <v>1338.5580134127945</v>
      </c>
      <c r="H2978" s="2">
        <f t="shared" si="637"/>
        <v>5475.6873129593723</v>
      </c>
      <c r="I2978" s="2">
        <f>SUM(H2978:H3000)</f>
        <v>20666.95698615861</v>
      </c>
      <c r="J2978" s="4">
        <f t="shared" si="630"/>
        <v>3.3632335656613828</v>
      </c>
      <c r="K2978" s="5">
        <f t="shared" si="638"/>
        <v>2.85311</v>
      </c>
      <c r="L2978" s="5">
        <f t="shared" si="631"/>
        <v>3.2238531073446326E-2</v>
      </c>
      <c r="M2978" s="8">
        <f t="shared" si="632"/>
        <v>41520.440567322083</v>
      </c>
      <c r="N2978" s="6">
        <f>((B2977+E2977)*D2977+(B2978+E2978)*D2978+(B2979+E2979)*D2979)/3/SUM(D2890:D2978)</f>
        <v>6.8080749310985791</v>
      </c>
      <c r="O2978" s="7">
        <f>O2890</f>
        <v>5.3258297823051824E-2</v>
      </c>
      <c r="P2978" s="8">
        <f>M2978*O2890</f>
        <v>2211.3079894787625</v>
      </c>
      <c r="Q2978" s="5">
        <f>N2978*O2890</f>
        <v>0.36258648228210116</v>
      </c>
      <c r="R2978" s="8">
        <f t="shared" si="633"/>
        <v>3490.2771120767025</v>
      </c>
      <c r="S2978" s="8">
        <f t="shared" si="634"/>
        <v>13216.223686632005</v>
      </c>
      <c r="T2978" s="9">
        <f t="shared" si="628"/>
        <v>2.1507398086684466</v>
      </c>
      <c r="U2978" s="10">
        <f t="shared" si="629"/>
        <v>1.2124937569929362</v>
      </c>
    </row>
    <row r="2979" spans="1:21" x14ac:dyDescent="0.3">
      <c r="A2979" s="17">
        <v>1947</v>
      </c>
      <c r="B2979" s="17">
        <v>89</v>
      </c>
      <c r="C2979" s="17">
        <v>0.26691999999999999</v>
      </c>
      <c r="D2979" s="17">
        <v>0.23549</v>
      </c>
      <c r="E2979" s="17">
        <v>0.5</v>
      </c>
      <c r="F2979" s="2">
        <f t="shared" si="635"/>
        <v>4806.4083062529753</v>
      </c>
      <c r="G2979" s="3">
        <f t="shared" si="636"/>
        <v>1131.8610920395131</v>
      </c>
      <c r="H2979" s="2">
        <f t="shared" si="637"/>
        <v>4240.4777602332188</v>
      </c>
      <c r="I2979" s="2">
        <f>SUM(H2979:H3000)</f>
        <v>15191.26967319924</v>
      </c>
      <c r="J2979" s="4">
        <f t="shared" si="630"/>
        <v>3.1606282082685131</v>
      </c>
      <c r="K2979" s="5">
        <f t="shared" si="638"/>
        <v>3.0886</v>
      </c>
      <c r="L2979" s="5">
        <f t="shared" si="631"/>
        <v>3.4509497206703911E-2</v>
      </c>
      <c r="M2979" s="8">
        <f t="shared" si="632"/>
        <v>32798.539058970542</v>
      </c>
      <c r="N2979" s="6">
        <f>((B2978+E2978)*D2978+(B2979+E2979)*D2979+(B2980+E2980)*D2980)/3/SUM(D2890:D2979)</f>
        <v>6.7736207343132806</v>
      </c>
      <c r="O2979" s="7">
        <f>O2890</f>
        <v>5.3258297823051824E-2</v>
      </c>
      <c r="P2979" s="8">
        <f>M2979*O2890</f>
        <v>1746.794361363651</v>
      </c>
      <c r="Q2979" s="5">
        <f>N2979*O2890</f>
        <v>0.36075151040845571</v>
      </c>
      <c r="R2979" s="8">
        <f t="shared" si="633"/>
        <v>2710.7190033756196</v>
      </c>
      <c r="S2979" s="8">
        <f t="shared" si="634"/>
        <v>9725.9465745553025</v>
      </c>
      <c r="T2979" s="9">
        <f t="shared" si="628"/>
        <v>2.0235373182719774</v>
      </c>
      <c r="U2979" s="10">
        <f t="shared" si="629"/>
        <v>1.1370908899965357</v>
      </c>
    </row>
    <row r="2980" spans="1:21" x14ac:dyDescent="0.3">
      <c r="A2980" s="17">
        <v>1947</v>
      </c>
      <c r="B2980" s="17">
        <v>90</v>
      </c>
      <c r="C2980" s="17">
        <v>0.28259000000000001</v>
      </c>
      <c r="D2980" s="17">
        <v>0.24761</v>
      </c>
      <c r="E2980" s="17">
        <v>0.5</v>
      </c>
      <c r="F2980" s="2">
        <f t="shared" si="635"/>
        <v>3674.5472142134622</v>
      </c>
      <c r="G2980" s="3">
        <f t="shared" si="636"/>
        <v>909.85463571139542</v>
      </c>
      <c r="H2980" s="2">
        <f t="shared" si="637"/>
        <v>3219.6198963577644</v>
      </c>
      <c r="I2980" s="2">
        <f>SUM(H2980:H3000)</f>
        <v>10950.791912966022</v>
      </c>
      <c r="J2980" s="4">
        <f t="shared" si="630"/>
        <v>2.9801745016657901</v>
      </c>
      <c r="K2980" s="5">
        <f t="shared" si="638"/>
        <v>3.3362099999999999</v>
      </c>
      <c r="L2980" s="5">
        <f t="shared" si="631"/>
        <v>3.6864198895027622E-2</v>
      </c>
      <c r="M2980" s="8">
        <f t="shared" si="632"/>
        <v>24681.253437847525</v>
      </c>
      <c r="N2980" s="6">
        <f>((B2979+E2979)*D2979+(B2980+E2980)*D2980+(B2981+E2981)*D2981)/3/SUM(D2890:D2980)</f>
        <v>6.7164027444315559</v>
      </c>
      <c r="O2980" s="7">
        <f>O2890</f>
        <v>5.3258297823051824E-2</v>
      </c>
      <c r="P2980" s="8">
        <f>M2980*O2890</f>
        <v>1314.4815462391052</v>
      </c>
      <c r="Q2980" s="5">
        <f>N2980*O2890</f>
        <v>0.35770417766249846</v>
      </c>
      <c r="R2980" s="8">
        <f t="shared" si="633"/>
        <v>2067.9484089452917</v>
      </c>
      <c r="S2980" s="8">
        <f t="shared" si="634"/>
        <v>7015.2275711796819</v>
      </c>
      <c r="T2980" s="9">
        <f t="shared" si="628"/>
        <v>1.9091406810733531</v>
      </c>
      <c r="U2980" s="10">
        <f t="shared" si="629"/>
        <v>1.071033820592437</v>
      </c>
    </row>
    <row r="2981" spans="1:21" x14ac:dyDescent="0.3">
      <c r="A2981" s="17">
        <v>1947</v>
      </c>
      <c r="B2981" s="17">
        <v>91</v>
      </c>
      <c r="C2981" s="17">
        <v>0.29808000000000001</v>
      </c>
      <c r="D2981" s="17">
        <v>0.25941999999999998</v>
      </c>
      <c r="E2981" s="17">
        <v>0.5</v>
      </c>
      <c r="F2981" s="2">
        <f t="shared" si="635"/>
        <v>2764.6925785020667</v>
      </c>
      <c r="G2981" s="3">
        <f t="shared" si="636"/>
        <v>717.21654871500607</v>
      </c>
      <c r="H2981" s="2">
        <f t="shared" si="637"/>
        <v>2406.0843041445637</v>
      </c>
      <c r="I2981" s="2">
        <f>SUM(H2981:H3000)</f>
        <v>7731.1720166082605</v>
      </c>
      <c r="J2981" s="4">
        <f t="shared" si="630"/>
        <v>2.7963948240484204</v>
      </c>
      <c r="K2981" s="5">
        <f t="shared" si="638"/>
        <v>3.5956299999999999</v>
      </c>
      <c r="L2981" s="5">
        <f t="shared" si="631"/>
        <v>3.9296502732240439E-2</v>
      </c>
      <c r="M2981" s="8">
        <f t="shared" si="632"/>
        <v>18251.409129254971</v>
      </c>
      <c r="N2981" s="6">
        <f>((B2980+E2980)*D2980+(B2981+E2981)*D2981+(B2982+E2982)*D2982)/3/SUM(D2890:D2981)</f>
        <v>6.7294220113489613</v>
      </c>
      <c r="O2981" s="7">
        <f>O2890</f>
        <v>5.3258297823051824E-2</v>
      </c>
      <c r="P2981" s="8">
        <f>M2981*O2890</f>
        <v>972.03898309622821</v>
      </c>
      <c r="Q2981" s="5">
        <f>N2981*O2890</f>
        <v>0.35839756165742342</v>
      </c>
      <c r="R2981" s="8">
        <f t="shared" si="633"/>
        <v>1543.7495563969537</v>
      </c>
      <c r="S2981" s="8">
        <f t="shared" si="634"/>
        <v>4947.2791622343902</v>
      </c>
      <c r="T2981" s="9">
        <f t="shared" si="628"/>
        <v>1.7894500099952766</v>
      </c>
      <c r="U2981" s="10">
        <f t="shared" si="629"/>
        <v>1.0069448140531438</v>
      </c>
    </row>
    <row r="2982" spans="1:21" x14ac:dyDescent="0.3">
      <c r="A2982" s="17">
        <v>1947</v>
      </c>
      <c r="B2982" s="17">
        <v>92</v>
      </c>
      <c r="C2982" s="17">
        <v>0.33356000000000002</v>
      </c>
      <c r="D2982" s="17">
        <v>0.28588000000000002</v>
      </c>
      <c r="E2982" s="17">
        <v>0.5</v>
      </c>
      <c r="F2982" s="2">
        <f t="shared" si="635"/>
        <v>2047.4760297870607</v>
      </c>
      <c r="G2982" s="3">
        <f t="shared" si="636"/>
        <v>585.33244739552492</v>
      </c>
      <c r="H2982" s="2">
        <f t="shared" si="637"/>
        <v>1754.8098060892983</v>
      </c>
      <c r="I2982" s="2">
        <f>SUM(H2982:H3000)</f>
        <v>5325.0877124636963</v>
      </c>
      <c r="J2982" s="4">
        <f t="shared" si="630"/>
        <v>2.6008058873429203</v>
      </c>
      <c r="K2982" s="5">
        <f t="shared" si="638"/>
        <v>3.88151</v>
      </c>
      <c r="L2982" s="5">
        <f t="shared" si="631"/>
        <v>4.1962270270270267E-2</v>
      </c>
      <c r="M2982" s="8">
        <f t="shared" si="632"/>
        <v>13949.017620484312</v>
      </c>
      <c r="N2982" s="6">
        <f>((B2981+E2981)*D2981+(B2982+E2982)*D2982+(B2983+E2983)*D2983)/3/SUM(D2890:D2982)</f>
        <v>6.7746143468220703</v>
      </c>
      <c r="O2982" s="7">
        <f>O2890</f>
        <v>5.3258297823051824E-2</v>
      </c>
      <c r="P2982" s="8">
        <f>M2982*O2890</f>
        <v>742.90093477075118</v>
      </c>
      <c r="Q2982" s="5">
        <f>N2982*O2890</f>
        <v>0.3608044285193695</v>
      </c>
      <c r="R2982" s="8">
        <f t="shared" si="633"/>
        <v>1121.6666568430635</v>
      </c>
      <c r="S2982" s="8">
        <f t="shared" si="634"/>
        <v>3403.5296058374361</v>
      </c>
      <c r="T2982" s="9">
        <f t="shared" si="628"/>
        <v>1.6623049824868554</v>
      </c>
      <c r="U2982" s="10">
        <f t="shared" si="629"/>
        <v>0.93850090485606485</v>
      </c>
    </row>
    <row r="2983" spans="1:21" x14ac:dyDescent="0.3">
      <c r="A2983" s="17">
        <v>1947</v>
      </c>
      <c r="B2983" s="17">
        <v>93</v>
      </c>
      <c r="C2983" s="17">
        <v>0.36270000000000002</v>
      </c>
      <c r="D2983" s="17">
        <v>0.30702000000000002</v>
      </c>
      <c r="E2983" s="17">
        <v>0.5</v>
      </c>
      <c r="F2983" s="2">
        <f t="shared" si="635"/>
        <v>1462.1435823915358</v>
      </c>
      <c r="G2983" s="3">
        <f t="shared" si="636"/>
        <v>448.90732266584934</v>
      </c>
      <c r="H2983" s="2">
        <f t="shared" si="637"/>
        <v>1237.6899210586112</v>
      </c>
      <c r="I2983" s="2">
        <f>SUM(H2983:H3000)</f>
        <v>3570.2779063743969</v>
      </c>
      <c r="J2983" s="4">
        <f t="shared" si="630"/>
        <v>2.4418107423723181</v>
      </c>
      <c r="K2983" s="5">
        <f t="shared" si="638"/>
        <v>4.1885300000000001</v>
      </c>
      <c r="L2983" s="5">
        <f t="shared" si="631"/>
        <v>4.4797112299465244E-2</v>
      </c>
      <c r="M2983" s="8">
        <f t="shared" si="632"/>
        <v>10020.898661166784</v>
      </c>
      <c r="N2983" s="6">
        <f>((B2982+E2982)*D2982+(B2983+E2983)*D2983+(B2984+E2984)*D2984)/3/SUM(D2890:D2983)</f>
        <v>6.8423416648163746</v>
      </c>
      <c r="O2983" s="7">
        <f>O2890</f>
        <v>5.3258297823051824E-2</v>
      </c>
      <c r="P2983" s="8">
        <f>M2983*O2890</f>
        <v>533.69600535104189</v>
      </c>
      <c r="Q2983" s="5">
        <f>N2983*O2890</f>
        <v>0.3644114701918667</v>
      </c>
      <c r="R2983" s="8">
        <f t="shared" si="633"/>
        <v>786.66151728398722</v>
      </c>
      <c r="S2983" s="8">
        <f t="shared" si="634"/>
        <v>2281.8629489943723</v>
      </c>
      <c r="T2983" s="9">
        <f t="shared" si="628"/>
        <v>1.5606285022036437</v>
      </c>
      <c r="U2983" s="10">
        <f t="shared" si="629"/>
        <v>0.88118224016867441</v>
      </c>
    </row>
    <row r="2984" spans="1:21" x14ac:dyDescent="0.3">
      <c r="A2984" s="17">
        <v>1947</v>
      </c>
      <c r="B2984" s="17">
        <v>94</v>
      </c>
      <c r="C2984" s="17">
        <v>0.38979999999999998</v>
      </c>
      <c r="D2984" s="17">
        <v>0.32622000000000001</v>
      </c>
      <c r="E2984" s="17">
        <v>0.5</v>
      </c>
      <c r="F2984" s="2">
        <f t="shared" si="635"/>
        <v>1013.2362597256865</v>
      </c>
      <c r="G2984" s="3">
        <f t="shared" si="636"/>
        <v>330.53793264771349</v>
      </c>
      <c r="H2984" s="2">
        <f t="shared" si="637"/>
        <v>847.96729340182981</v>
      </c>
      <c r="I2984" s="2">
        <f>SUM(H2984:H3000)</f>
        <v>2332.5879853157853</v>
      </c>
      <c r="J2984" s="4">
        <f t="shared" si="630"/>
        <v>2.3021165724441079</v>
      </c>
      <c r="K2984" s="5">
        <f t="shared" si="638"/>
        <v>4.5147500000000003</v>
      </c>
      <c r="L2984" s="5">
        <f t="shared" si="631"/>
        <v>4.7775132275132276E-2</v>
      </c>
      <c r="M2984" s="8">
        <f t="shared" si="632"/>
        <v>6918.6188903502798</v>
      </c>
      <c r="N2984" s="6">
        <f>((B2983+E2983)*D2983+(B2984+E2984)*D2984+(B2985+E2985)*D2985)/3/SUM(D2890:D2984)</f>
        <v>6.8314262509921173</v>
      </c>
      <c r="O2984" s="7">
        <f>O2890</f>
        <v>5.3258297823051824E-2</v>
      </c>
      <c r="P2984" s="8">
        <f>M2984*O2890</f>
        <v>368.47386538646754</v>
      </c>
      <c r="Q2984" s="5">
        <f>N2984*O2890</f>
        <v>0.36383013383155255</v>
      </c>
      <c r="R2984" s="8">
        <f t="shared" si="633"/>
        <v>539.45123955866268</v>
      </c>
      <c r="S2984" s="8">
        <f t="shared" si="634"/>
        <v>1495.2014317103854</v>
      </c>
      <c r="T2984" s="9">
        <f t="shared" si="628"/>
        <v>1.4756690923350704</v>
      </c>
      <c r="U2984" s="10">
        <f t="shared" si="629"/>
        <v>0.82644748010903757</v>
      </c>
    </row>
    <row r="2985" spans="1:21" x14ac:dyDescent="0.3">
      <c r="A2985" s="17">
        <v>1947</v>
      </c>
      <c r="B2985" s="17">
        <v>95</v>
      </c>
      <c r="C2985" s="17">
        <v>0.41760000000000003</v>
      </c>
      <c r="D2985" s="17">
        <v>0.34547</v>
      </c>
      <c r="E2985" s="17">
        <v>0.5</v>
      </c>
      <c r="F2985" s="2">
        <f t="shared" si="635"/>
        <v>682.69832707797309</v>
      </c>
      <c r="G2985" s="3">
        <f t="shared" si="636"/>
        <v>235.85179105562736</v>
      </c>
      <c r="H2985" s="2">
        <f t="shared" si="637"/>
        <v>564.77243155015935</v>
      </c>
      <c r="I2985" s="2">
        <f>SUM(H2985:H3000)</f>
        <v>1484.6206919139549</v>
      </c>
      <c r="J2985" s="4">
        <f t="shared" si="630"/>
        <v>2.1746364873461772</v>
      </c>
      <c r="K2985" s="5">
        <f t="shared" si="638"/>
        <v>4.86022</v>
      </c>
      <c r="L2985" s="5">
        <f t="shared" si="631"/>
        <v>5.0892356020942407E-2</v>
      </c>
      <c r="M2985" s="8">
        <f t="shared" si="632"/>
        <v>4634.3264390937884</v>
      </c>
      <c r="N2985" s="6">
        <f>((B2984+E2984)*D2984+(B2985+E2985)*D2985+(B2986+E2986)*D2986)/3/SUM(D2890:D2985)</f>
        <v>6.7902941293466821</v>
      </c>
      <c r="O2985" s="7">
        <f>O2890</f>
        <v>5.3258297823051824E-2</v>
      </c>
      <c r="P2985" s="8">
        <f>M2985*O2890</f>
        <v>246.81633770250022</v>
      </c>
      <c r="Q2985" s="5">
        <f>N2985*O2890</f>
        <v>0.36163950704686598</v>
      </c>
      <c r="R2985" s="8">
        <f t="shared" si="633"/>
        <v>360.52840781069989</v>
      </c>
      <c r="S2985" s="8">
        <f t="shared" si="634"/>
        <v>955.75019215172279</v>
      </c>
      <c r="T2985" s="9">
        <f t="shared" si="628"/>
        <v>1.3999597688226992</v>
      </c>
      <c r="U2985" s="10">
        <f t="shared" si="629"/>
        <v>0.77467671852347797</v>
      </c>
    </row>
    <row r="2986" spans="1:21" x14ac:dyDescent="0.3">
      <c r="A2986" s="17">
        <v>1947</v>
      </c>
      <c r="B2986" s="17">
        <v>96</v>
      </c>
      <c r="C2986" s="17">
        <v>0.44592999999999999</v>
      </c>
      <c r="D2986" s="17">
        <v>0.36463000000000001</v>
      </c>
      <c r="E2986" s="17">
        <v>0.5</v>
      </c>
      <c r="F2986" s="2">
        <f t="shared" si="635"/>
        <v>446.84653602234573</v>
      </c>
      <c r="G2986" s="3">
        <f t="shared" si="636"/>
        <v>162.93365242982793</v>
      </c>
      <c r="H2986" s="2">
        <f t="shared" si="637"/>
        <v>365.37970980743177</v>
      </c>
      <c r="I2986" s="2">
        <f>SUM(H2986:H3000)</f>
        <v>919.84826036379604</v>
      </c>
      <c r="J2986" s="4">
        <f t="shared" si="630"/>
        <v>2.0585328210260458</v>
      </c>
      <c r="K2986" s="5">
        <f t="shared" si="638"/>
        <v>5.22485</v>
      </c>
      <c r="L2986" s="5">
        <f t="shared" si="631"/>
        <v>5.4143523316062175E-2</v>
      </c>
      <c r="M2986" s="8">
        <f t="shared" si="632"/>
        <v>3009.2916465503117</v>
      </c>
      <c r="N2986" s="6">
        <f>((B2985+E2985)*D2985+(B2986+E2986)*D2986+(B2987+E2987)*D2987)/3/SUM(D2890:D2986)</f>
        <v>6.7357088401261924</v>
      </c>
      <c r="O2986" s="7">
        <f>O2890</f>
        <v>5.3258297823051824E-2</v>
      </c>
      <c r="P2986" s="8">
        <f>M2986*O2890</f>
        <v>160.26975074839851</v>
      </c>
      <c r="Q2986" s="5">
        <f>N2986*O2890</f>
        <v>0.35873238745680375</v>
      </c>
      <c r="R2986" s="8">
        <f t="shared" si="633"/>
        <v>234.30617417993761</v>
      </c>
      <c r="S2986" s="8">
        <f t="shared" si="634"/>
        <v>595.22178434102284</v>
      </c>
      <c r="T2986" s="9">
        <f t="shared" si="628"/>
        <v>1.3320496778143474</v>
      </c>
      <c r="U2986" s="10">
        <f t="shared" si="629"/>
        <v>0.72648314321169849</v>
      </c>
    </row>
    <row r="2987" spans="1:21" x14ac:dyDescent="0.3">
      <c r="A2987" s="17">
        <v>1947</v>
      </c>
      <c r="B2987" s="17">
        <v>97</v>
      </c>
      <c r="C2987" s="17">
        <v>0.47461999999999999</v>
      </c>
      <c r="D2987" s="17">
        <v>0.38358999999999999</v>
      </c>
      <c r="E2987" s="17">
        <v>0.5</v>
      </c>
      <c r="F2987" s="2">
        <f t="shared" si="635"/>
        <v>283.9128835925178</v>
      </c>
      <c r="G2987" s="3">
        <f t="shared" si="636"/>
        <v>108.9061430172539</v>
      </c>
      <c r="H2987" s="2">
        <f t="shared" si="637"/>
        <v>229.45981208389085</v>
      </c>
      <c r="I2987" s="2">
        <f>SUM(H2987:H3000)</f>
        <v>554.46855055636422</v>
      </c>
      <c r="J2987" s="4">
        <f t="shared" si="630"/>
        <v>1.9529531155484929</v>
      </c>
      <c r="K2987" s="5">
        <f t="shared" si="638"/>
        <v>5.6084399999999999</v>
      </c>
      <c r="L2987" s="5">
        <f t="shared" si="631"/>
        <v>5.7522461538461536E-2</v>
      </c>
      <c r="M2987" s="8">
        <f t="shared" si="632"/>
        <v>1893.2802961576224</v>
      </c>
      <c r="N2987" s="6">
        <f>((B2986+E2986)*D2986+(B2987+E2987)*D2987+(B2988+E2988)*D2988)/3/SUM(D2890:D2987)</f>
        <v>6.6688473086990321</v>
      </c>
      <c r="O2987" s="7">
        <f>O2890</f>
        <v>5.3258297823051824E-2</v>
      </c>
      <c r="P2987" s="8">
        <f>M2987*O2890</f>
        <v>100.83288587527841</v>
      </c>
      <c r="Q2987" s="5">
        <f>N2987*O2890</f>
        <v>0.35517145610315065</v>
      </c>
      <c r="R2987" s="8">
        <f t="shared" si="633"/>
        <v>147.96223650889999</v>
      </c>
      <c r="S2987" s="8">
        <f t="shared" si="634"/>
        <v>360.91561016108528</v>
      </c>
      <c r="T2987" s="9">
        <f t="shared" si="628"/>
        <v>1.2712195571902423</v>
      </c>
      <c r="U2987" s="10">
        <f t="shared" si="629"/>
        <v>0.68173355835825067</v>
      </c>
    </row>
    <row r="2988" spans="1:21" x14ac:dyDescent="0.3">
      <c r="A2988" s="17">
        <v>1947</v>
      </c>
      <c r="B2988" s="17">
        <v>98</v>
      </c>
      <c r="C2988" s="17">
        <v>0.50346999999999997</v>
      </c>
      <c r="D2988" s="17">
        <v>0.40222000000000002</v>
      </c>
      <c r="E2988" s="17">
        <v>0.5</v>
      </c>
      <c r="F2988" s="2">
        <f t="shared" si="635"/>
        <v>175.0067405752639</v>
      </c>
      <c r="G2988" s="3">
        <f t="shared" si="636"/>
        <v>70.391211194182645</v>
      </c>
      <c r="H2988" s="2">
        <f t="shared" si="637"/>
        <v>139.81113497817259</v>
      </c>
      <c r="I2988" s="2">
        <f>SUM(H2988:H3000)</f>
        <v>325.0087384724734</v>
      </c>
      <c r="J2988" s="4">
        <f t="shared" si="630"/>
        <v>1.8571212594677129</v>
      </c>
      <c r="K2988" s="5">
        <f t="shared" si="638"/>
        <v>6.0106599999999997</v>
      </c>
      <c r="L2988" s="5">
        <f t="shared" si="631"/>
        <v>6.102192893401015E-2</v>
      </c>
      <c r="M2988" s="8">
        <f t="shared" si="632"/>
        <v>1153.5395950905543</v>
      </c>
      <c r="N2988" s="6">
        <f>((B2987+E2987)*D2987+(B2988+E2988)*D2988+(B2989+E2989)*D2989)/3/SUM(D2890:D2988)</f>
        <v>6.5910393645068384</v>
      </c>
      <c r="O2988" s="7">
        <f>O2890</f>
        <v>5.3258297823051824E-2</v>
      </c>
      <c r="P2988" s="8">
        <f>M2988*O2890</f>
        <v>61.435555306015345</v>
      </c>
      <c r="Q2988" s="5">
        <f>N2988*O2890</f>
        <v>0.3510275374383634</v>
      </c>
      <c r="R2988" s="8">
        <f t="shared" si="633"/>
        <v>90.733576560322035</v>
      </c>
      <c r="S2988" s="8">
        <f t="shared" si="634"/>
        <v>212.95337365218532</v>
      </c>
      <c r="T2988" s="9">
        <f t="shared" si="628"/>
        <v>1.2168295515486272</v>
      </c>
      <c r="U2988" s="10">
        <f t="shared" si="629"/>
        <v>0.64029170791908574</v>
      </c>
    </row>
    <row r="2989" spans="1:21" x14ac:dyDescent="0.3">
      <c r="A2989" s="17">
        <v>1947</v>
      </c>
      <c r="B2989" s="17">
        <v>99</v>
      </c>
      <c r="C2989" s="17">
        <v>0.5323</v>
      </c>
      <c r="D2989" s="17">
        <v>0.42041000000000001</v>
      </c>
      <c r="E2989" s="17">
        <v>0.5</v>
      </c>
      <c r="F2989" s="2">
        <f t="shared" si="635"/>
        <v>104.61552938108126</v>
      </c>
      <c r="G2989" s="3">
        <f t="shared" si="636"/>
        <v>43.98141470710037</v>
      </c>
      <c r="H2989" s="2">
        <f t="shared" si="637"/>
        <v>82.624822027531081</v>
      </c>
      <c r="I2989" s="2">
        <f>SUM(H2989:H3000)</f>
        <v>185.19760349430078</v>
      </c>
      <c r="J2989" s="4">
        <f t="shared" si="630"/>
        <v>1.7702687601922324</v>
      </c>
      <c r="K2989" s="5">
        <f t="shared" ref="K2989:K2997" si="639">IF(F2989=0, K2988, K2988+G2989/F2989)</f>
        <v>6.4310700000000001</v>
      </c>
      <c r="L2989" s="5">
        <f t="shared" si="631"/>
        <v>6.4633869346733666E-2</v>
      </c>
      <c r="M2989" s="8">
        <f t="shared" si="632"/>
        <v>680.47008714824858</v>
      </c>
      <c r="N2989" s="6">
        <f>((B2988+E2988)*D2988+(B2989+E2989)*D2989+(B2990+E2990)*D2990)/3/SUM(D2890:D2989)</f>
        <v>6.5035572100236303</v>
      </c>
      <c r="O2989" s="7">
        <f>O2890</f>
        <v>5.3258297823051824E-2</v>
      </c>
      <c r="P2989" s="8">
        <f>M2989*O2890</f>
        <v>36.24067856101945</v>
      </c>
      <c r="Q2989" s="5">
        <f>N2989*O2890</f>
        <v>0.34636838680069448</v>
      </c>
      <c r="R2989" s="8">
        <f t="shared" si="633"/>
        <v>54.006195712160654</v>
      </c>
      <c r="S2989" s="8">
        <f t="shared" si="634"/>
        <v>122.21979709186328</v>
      </c>
      <c r="T2989" s="9">
        <f t="shared" si="628"/>
        <v>1.1682758555534833</v>
      </c>
      <c r="U2989" s="10">
        <f t="shared" si="629"/>
        <v>0.6019929046387491</v>
      </c>
    </row>
    <row r="2990" spans="1:21" x14ac:dyDescent="0.3">
      <c r="A2990" s="17">
        <v>1947</v>
      </c>
      <c r="B2990" s="17">
        <v>100</v>
      </c>
      <c r="C2990" s="17">
        <v>0.56091999999999997</v>
      </c>
      <c r="D2990" s="17">
        <v>0.43806</v>
      </c>
      <c r="E2990" s="17">
        <v>0.5</v>
      </c>
      <c r="F2990" s="2">
        <f t="shared" si="635"/>
        <v>60.634114673980889</v>
      </c>
      <c r="G2990" s="3">
        <f t="shared" si="636"/>
        <v>26.561380274084069</v>
      </c>
      <c r="H2990" s="2">
        <f t="shared" si="637"/>
        <v>47.353424536938853</v>
      </c>
      <c r="I2990" s="2">
        <f>SUM(H2990:H3000)</f>
        <v>102.57278146676967</v>
      </c>
      <c r="J2990" s="4">
        <f t="shared" si="630"/>
        <v>1.6916678344902982</v>
      </c>
      <c r="K2990" s="5">
        <f t="shared" si="639"/>
        <v>6.8691300000000002</v>
      </c>
      <c r="L2990" s="5">
        <f t="shared" si="631"/>
        <v>6.8349552238805969E-2</v>
      </c>
      <c r="M2990" s="8">
        <f t="shared" si="632"/>
        <v>388.61088923130717</v>
      </c>
      <c r="N2990" s="6">
        <f>((B2989+E2989)*D2989+(B2990+E2990)*D2990+(B2991+E2991)*D2991)/3/SUM(D2890:D2990)</f>
        <v>6.4077721632870537</v>
      </c>
      <c r="O2990" s="7">
        <f>O2890</f>
        <v>5.3258297823051824E-2</v>
      </c>
      <c r="P2990" s="8">
        <f>M2990*O2890</f>
        <v>20.69675447596196</v>
      </c>
      <c r="Q2990" s="5">
        <f>N2990*O2890</f>
        <v>0.34126703825460297</v>
      </c>
      <c r="R2990" s="8">
        <f t="shared" si="633"/>
        <v>31.193261594004884</v>
      </c>
      <c r="S2990" s="8">
        <f t="shared" si="634"/>
        <v>68.213601379702624</v>
      </c>
      <c r="T2990" s="9">
        <f t="shared" si="628"/>
        <v>1.1250036674316979</v>
      </c>
      <c r="U2990" s="10">
        <f t="shared" si="629"/>
        <v>0.56666416705860034</v>
      </c>
    </row>
    <row r="2991" spans="1:21" x14ac:dyDescent="0.3">
      <c r="A2991" s="17">
        <v>1947</v>
      </c>
      <c r="B2991" s="17">
        <v>101</v>
      </c>
      <c r="C2991" s="17">
        <v>0.58914</v>
      </c>
      <c r="D2991" s="17">
        <v>0.45508999999999999</v>
      </c>
      <c r="E2991" s="17">
        <v>0.5</v>
      </c>
      <c r="F2991" s="2">
        <f t="shared" si="635"/>
        <v>34.072734399896817</v>
      </c>
      <c r="G2991" s="3">
        <f t="shared" si="636"/>
        <v>15.506160698049042</v>
      </c>
      <c r="H2991" s="2">
        <f t="shared" si="637"/>
        <v>26.319654050872295</v>
      </c>
      <c r="I2991" s="2">
        <f>SUM(H2991:H3000)</f>
        <v>55.21935692983083</v>
      </c>
      <c r="J2991" s="4">
        <f t="shared" si="630"/>
        <v>1.620631801420612</v>
      </c>
      <c r="K2991" s="5">
        <f t="shared" si="639"/>
        <v>7.3242200000000004</v>
      </c>
      <c r="L2991" s="5">
        <f t="shared" si="631"/>
        <v>7.2159802955665028E-2</v>
      </c>
      <c r="M2991" s="8">
        <f t="shared" si="632"/>
        <v>214.8864057677101</v>
      </c>
      <c r="N2991" s="6">
        <f>((B2990+E2990)*D2990+(B2991+E2991)*D2991+(B2992+E2992)*D2992)/3/SUM(D2890:D2991)</f>
        <v>6.3049348599577835</v>
      </c>
      <c r="O2991" s="7">
        <f>O2890</f>
        <v>5.3258297823051824E-2</v>
      </c>
      <c r="P2991" s="8">
        <f>M2991*O2890</f>
        <v>11.444484196501866</v>
      </c>
      <c r="Q2991" s="5">
        <f>N2991*O2890</f>
        <v>0.33579009852657316</v>
      </c>
      <c r="R2991" s="8">
        <f t="shared" si="633"/>
        <v>17.481774823944566</v>
      </c>
      <c r="S2991" s="8">
        <f t="shared" si="634"/>
        <v>37.020339785697743</v>
      </c>
      <c r="T2991" s="9">
        <f t="shared" si="628"/>
        <v>1.0865092114770176</v>
      </c>
      <c r="U2991" s="10">
        <f t="shared" si="629"/>
        <v>0.53412258994359441</v>
      </c>
    </row>
    <row r="2992" spans="1:21" x14ac:dyDescent="0.3">
      <c r="A2992" s="17">
        <v>1947</v>
      </c>
      <c r="B2992" s="17">
        <v>102</v>
      </c>
      <c r="C2992" s="17">
        <v>0.61678999999999995</v>
      </c>
      <c r="D2992" s="17">
        <v>0.47141</v>
      </c>
      <c r="E2992" s="17">
        <v>0.5</v>
      </c>
      <c r="F2992" s="2">
        <f t="shared" si="635"/>
        <v>18.566573701847773</v>
      </c>
      <c r="G2992" s="3">
        <f t="shared" si="636"/>
        <v>8.7524685087880592</v>
      </c>
      <c r="H2992" s="2">
        <f t="shared" si="637"/>
        <v>14.190339447453743</v>
      </c>
      <c r="I2992" s="2">
        <f>SUM(H2992:H3000)</f>
        <v>28.899702878958529</v>
      </c>
      <c r="J2992" s="4">
        <f t="shared" si="630"/>
        <v>1.5565447531163161</v>
      </c>
      <c r="K2992" s="5">
        <f t="shared" si="639"/>
        <v>7.7956300000000001</v>
      </c>
      <c r="L2992" s="5">
        <f t="shared" si="631"/>
        <v>7.6054926829268288E-2</v>
      </c>
      <c r="M2992" s="8">
        <f t="shared" si="632"/>
        <v>115.0808879013981</v>
      </c>
      <c r="N2992" s="6">
        <f>((B2991+E2991)*D2991+(B2992+E2992)*D2992+(B2993+E2993)*D2993)/3/SUM(D2890:D2992)</f>
        <v>6.1963157563917219</v>
      </c>
      <c r="O2992" s="7">
        <f>O2890</f>
        <v>5.3258297823051824E-2</v>
      </c>
      <c r="P2992" s="8">
        <f>M2992*O2890</f>
        <v>6.129012201593901</v>
      </c>
      <c r="Q2992" s="5">
        <f>N2992*O2890</f>
        <v>0.33000522995957898</v>
      </c>
      <c r="R2992" s="8">
        <f t="shared" si="633"/>
        <v>9.5074532148922852</v>
      </c>
      <c r="S2992" s="8">
        <f t="shared" si="634"/>
        <v>19.538564961753174</v>
      </c>
      <c r="T2992" s="9">
        <f t="shared" si="628"/>
        <v>1.0523516764866889</v>
      </c>
      <c r="U2992" s="10">
        <f t="shared" ref="U2992:U3000" si="640">IF(T2992=0,0,J2992-T2992)</f>
        <v>0.5041930766296272</v>
      </c>
    </row>
    <row r="2993" spans="1:21" x14ac:dyDescent="0.3">
      <c r="A2993" s="17">
        <v>1947</v>
      </c>
      <c r="B2993" s="17">
        <v>103</v>
      </c>
      <c r="C2993" s="17">
        <v>0.64368999999999998</v>
      </c>
      <c r="D2993" s="17">
        <v>0.48697000000000001</v>
      </c>
      <c r="E2993" s="17">
        <v>0.5</v>
      </c>
      <c r="F2993" s="2">
        <f t="shared" si="635"/>
        <v>9.8141051930597136</v>
      </c>
      <c r="G2993" s="3">
        <f t="shared" si="636"/>
        <v>4.7791748058642884</v>
      </c>
      <c r="H2993" s="2">
        <f t="shared" si="637"/>
        <v>7.4245177901275694</v>
      </c>
      <c r="I2993" s="2">
        <f>SUM(H2993:H3000)</f>
        <v>14.709363431504791</v>
      </c>
      <c r="J2993" s="4">
        <f t="shared" si="630"/>
        <v>1.4987982237959789</v>
      </c>
      <c r="K2993" s="5">
        <f t="shared" si="639"/>
        <v>8.2826000000000004</v>
      </c>
      <c r="L2993" s="5">
        <f t="shared" si="631"/>
        <v>8.0025120772946864E-2</v>
      </c>
      <c r="M2993" s="8">
        <f t="shared" si="632"/>
        <v>59.720932123602957</v>
      </c>
      <c r="N2993" s="6">
        <f>((B2992+E2992)*D2992+(B2993+E2993)*D2993+(B2994+E2994)*D2994)/3/SUM(D2890:D2993)</f>
        <v>6.0830600697043602</v>
      </c>
      <c r="O2993" s="7">
        <f>O2890</f>
        <v>5.3258297823051824E-2</v>
      </c>
      <c r="P2993" s="8">
        <f>M2993*O2890</f>
        <v>3.1806351893091089</v>
      </c>
      <c r="Q2993" s="5">
        <f>N2993*O2890</f>
        <v>0.32397342486782921</v>
      </c>
      <c r="R2993" s="8">
        <f t="shared" si="633"/>
        <v>5.0191713336678143</v>
      </c>
      <c r="S2993" s="8">
        <f t="shared" si="634"/>
        <v>10.031111746860887</v>
      </c>
      <c r="T2993" s="9">
        <f t="shared" si="628"/>
        <v>1.0221117004079634</v>
      </c>
      <c r="U2993" s="10">
        <f t="shared" si="640"/>
        <v>0.47668652338801554</v>
      </c>
    </row>
    <row r="2994" spans="1:21" x14ac:dyDescent="0.3">
      <c r="A2994" s="17">
        <v>1947</v>
      </c>
      <c r="B2994" s="17">
        <v>104</v>
      </c>
      <c r="C2994" s="17">
        <v>0.66973000000000005</v>
      </c>
      <c r="D2994" s="17">
        <v>0.50172000000000005</v>
      </c>
      <c r="E2994" s="17">
        <v>0.5</v>
      </c>
      <c r="F2994" s="2">
        <f t="shared" si="635"/>
        <v>5.0349303871954252</v>
      </c>
      <c r="G2994" s="3">
        <f t="shared" si="636"/>
        <v>2.526125273863689</v>
      </c>
      <c r="H2994" s="2">
        <f t="shared" si="637"/>
        <v>3.7718677502635805</v>
      </c>
      <c r="I2994" s="2">
        <f>SUM(H2994:H3000)</f>
        <v>7.2848456413772205</v>
      </c>
      <c r="J2994" s="4">
        <f t="shared" si="630"/>
        <v>1.4468612435841544</v>
      </c>
      <c r="K2994" s="5">
        <f t="shared" si="639"/>
        <v>8.784320000000001</v>
      </c>
      <c r="L2994" s="5">
        <f t="shared" si="631"/>
        <v>8.4060478468899524E-2</v>
      </c>
      <c r="M2994" s="8">
        <f t="shared" si="632"/>
        <v>30.051283550548646</v>
      </c>
      <c r="N2994" s="6">
        <f>((B2993+E2993)*D2993+(B2994+E2994)*D2994+(B2995+E2995)*D2995)/3/SUM(D2890:D2994)</f>
        <v>5.9663565307274773</v>
      </c>
      <c r="O2994" s="7">
        <f>O2890</f>
        <v>5.3258297823051824E-2</v>
      </c>
      <c r="P2994" s="8">
        <f>M2994*O2890</f>
        <v>1.600480209300098</v>
      </c>
      <c r="Q2994" s="5">
        <f>N2994*O2890</f>
        <v>0.31775799303199426</v>
      </c>
      <c r="R2994" s="8">
        <f t="shared" si="633"/>
        <v>2.5733266239577217</v>
      </c>
      <c r="S2994" s="8">
        <f t="shared" si="634"/>
        <v>5.0119404131930727</v>
      </c>
      <c r="T2994" s="9">
        <f t="shared" si="628"/>
        <v>0.99543390429770007</v>
      </c>
      <c r="U2994" s="10">
        <f t="shared" si="640"/>
        <v>0.45142733928645429</v>
      </c>
    </row>
    <row r="2995" spans="1:21" x14ac:dyDescent="0.3">
      <c r="A2995" s="17">
        <v>1947</v>
      </c>
      <c r="B2995" s="17">
        <v>105</v>
      </c>
      <c r="C2995" s="17">
        <v>0.69476000000000004</v>
      </c>
      <c r="D2995" s="17">
        <v>0.51563999999999999</v>
      </c>
      <c r="E2995" s="17">
        <v>0.5</v>
      </c>
      <c r="F2995" s="2">
        <f t="shared" si="635"/>
        <v>2.5088051133317362</v>
      </c>
      <c r="G2995" s="3">
        <f t="shared" si="636"/>
        <v>1.2936402686383763</v>
      </c>
      <c r="H2995" s="2">
        <f t="shared" si="637"/>
        <v>1.861984979012548</v>
      </c>
      <c r="I2995" s="2">
        <f>SUM(H2995:H3000)</f>
        <v>3.51297789111364</v>
      </c>
      <c r="J2995" s="4">
        <f t="shared" si="630"/>
        <v>1.4002593794335603</v>
      </c>
      <c r="K2995" s="5">
        <f t="shared" si="639"/>
        <v>9.2999600000000004</v>
      </c>
      <c r="L2995" s="5">
        <f t="shared" si="631"/>
        <v>8.815127962085309E-2</v>
      </c>
      <c r="M2995" s="8">
        <f t="shared" si="632"/>
        <v>14.675229607584193</v>
      </c>
      <c r="N2995" s="6">
        <f>((B2994+E2994)*D2994+(B2995+E2995)*D2995+(B2996+E2996)*D2996)/3/SUM(D2890:D2995)</f>
        <v>5.8472047191600813</v>
      </c>
      <c r="O2995" s="7">
        <f>O2890</f>
        <v>5.3258297823051824E-2</v>
      </c>
      <c r="P2995" s="8">
        <f>M2995*O2890</f>
        <v>0.78157774906238686</v>
      </c>
      <c r="Q2995" s="5">
        <f>N2995*O2890</f>
        <v>0.31141217036538171</v>
      </c>
      <c r="R2995" s="8">
        <f t="shared" si="633"/>
        <v>1.2821401955105107</v>
      </c>
      <c r="S2995" s="8">
        <f t="shared" si="634"/>
        <v>2.438613789235351</v>
      </c>
      <c r="T2995" s="9">
        <f t="shared" si="628"/>
        <v>0.97202201011015565</v>
      </c>
      <c r="U2995" s="10">
        <f t="shared" si="640"/>
        <v>0.42823736932340462</v>
      </c>
    </row>
    <row r="2996" spans="1:21" x14ac:dyDescent="0.3">
      <c r="A2996" s="17">
        <v>1947</v>
      </c>
      <c r="B2996" s="17">
        <v>106</v>
      </c>
      <c r="C2996" s="17">
        <v>0.71869000000000005</v>
      </c>
      <c r="D2996" s="17">
        <v>0.52869999999999995</v>
      </c>
      <c r="E2996" s="17">
        <v>0.5</v>
      </c>
      <c r="F2996" s="2">
        <f t="shared" si="635"/>
        <v>1.2151648446933598</v>
      </c>
      <c r="G2996" s="3">
        <f t="shared" si="636"/>
        <v>0.64245765338937932</v>
      </c>
      <c r="H2996" s="2">
        <f t="shared" si="637"/>
        <v>0.89393601799867017</v>
      </c>
      <c r="I2996" s="2">
        <f>SUM(H2996:H3000)</f>
        <v>1.6509929121010924</v>
      </c>
      <c r="J2996" s="4">
        <f t="shared" si="630"/>
        <v>1.3586575675810564</v>
      </c>
      <c r="K2996" s="5">
        <f t="shared" si="639"/>
        <v>9.8286600000000011</v>
      </c>
      <c r="L2996" s="5">
        <f t="shared" si="631"/>
        <v>9.2287887323943676E-2</v>
      </c>
      <c r="M2996" s="8">
        <f t="shared" si="632"/>
        <v>6.9614515189221002</v>
      </c>
      <c r="N2996" s="6">
        <f>((B2995+E2995)*D2995+(B2996+E2996)*D2996+(B2997+E2997)*D2997)/3/SUM(D2890:D2996)</f>
        <v>5.726599387234204</v>
      </c>
      <c r="O2996" s="7">
        <f>O2890</f>
        <v>5.3258297823051824E-2</v>
      </c>
      <c r="P2996" s="8">
        <f>M2996*O2890</f>
        <v>0.37075505827548971</v>
      </c>
      <c r="Q2996" s="5">
        <f>N2996*O2890</f>
        <v>0.30498893567862534</v>
      </c>
      <c r="R2996" s="8">
        <f t="shared" si="633"/>
        <v>0.6212954233044673</v>
      </c>
      <c r="S2996" s="8">
        <f t="shared" si="634"/>
        <v>1.1564735937248405</v>
      </c>
      <c r="T2996" s="9">
        <f t="shared" si="628"/>
        <v>0.95170099659743712</v>
      </c>
      <c r="U2996" s="10">
        <f t="shared" si="640"/>
        <v>0.40695657098361926</v>
      </c>
    </row>
    <row r="2997" spans="1:21" x14ac:dyDescent="0.3">
      <c r="A2997" s="17">
        <v>1947</v>
      </c>
      <c r="B2997" s="17">
        <v>107</v>
      </c>
      <c r="C2997" s="17">
        <v>0.74143999999999999</v>
      </c>
      <c r="D2997" s="17">
        <v>0.54091</v>
      </c>
      <c r="E2997" s="17">
        <v>0.5</v>
      </c>
      <c r="F2997" s="2">
        <f t="shared" si="635"/>
        <v>0.57270719130398051</v>
      </c>
      <c r="G2997" s="3">
        <f t="shared" si="636"/>
        <v>0.3097830468482361</v>
      </c>
      <c r="H2997" s="2">
        <f t="shared" si="637"/>
        <v>0.41781566787986246</v>
      </c>
      <c r="I2997" s="2">
        <f>SUM(H2997:H3000)</f>
        <v>0.75705689410242227</v>
      </c>
      <c r="J2997" s="4">
        <f t="shared" si="630"/>
        <v>1.321891719883421</v>
      </c>
      <c r="K2997" s="5">
        <f t="shared" si="639"/>
        <v>10.369570000000001</v>
      </c>
      <c r="L2997" s="5">
        <f t="shared" si="631"/>
        <v>9.6461116279069781E-2</v>
      </c>
      <c r="M2997" s="8">
        <f t="shared" si="632"/>
        <v>3.2114810485087979</v>
      </c>
      <c r="N2997" s="6">
        <f>((B2996+E2996)*D2996+(B2997+E2997)*D2997+(B2998+E2998)*D2998)/3/SUM(D2890:D2997)</f>
        <v>5.6053997417443533</v>
      </c>
      <c r="O2997" s="7">
        <f>O2890</f>
        <v>5.3258297823051824E-2</v>
      </c>
      <c r="P2997" s="8">
        <f>M2997*O2890</f>
        <v>0.17103801413456829</v>
      </c>
      <c r="Q2997" s="5">
        <f>N2997*O2890</f>
        <v>0.29853404886307855</v>
      </c>
      <c r="R2997" s="8">
        <f t="shared" si="633"/>
        <v>0.29308346486925579</v>
      </c>
      <c r="S2997" s="8">
        <f t="shared" si="634"/>
        <v>0.5351781704203733</v>
      </c>
      <c r="T2997" s="9">
        <f t="shared" si="628"/>
        <v>0.93447084050375118</v>
      </c>
      <c r="U2997" s="10">
        <f t="shared" si="640"/>
        <v>0.38742087937966985</v>
      </c>
    </row>
    <row r="2998" spans="1:21" x14ac:dyDescent="0.3">
      <c r="A2998" s="17">
        <v>1947</v>
      </c>
      <c r="B2998" s="17">
        <v>108</v>
      </c>
      <c r="C2998" s="17">
        <v>0.76295999999999997</v>
      </c>
      <c r="D2998" s="17">
        <v>0.55227999999999999</v>
      </c>
      <c r="E2998" s="17">
        <v>0.5</v>
      </c>
      <c r="F2998" s="2">
        <f t="shared" si="635"/>
        <v>0.26292414445574441</v>
      </c>
      <c r="G2998" s="3">
        <f t="shared" si="636"/>
        <v>0.14520774650001853</v>
      </c>
      <c r="H2998" s="3">
        <f t="shared" si="637"/>
        <v>0.19032027120573514</v>
      </c>
      <c r="I2998" s="2">
        <f>SUM(H2998:H3000)</f>
        <v>0.3392412262225597</v>
      </c>
      <c r="J2998" s="4">
        <f t="shared" si="630"/>
        <v>1.2902627368999999</v>
      </c>
      <c r="K2998" s="5">
        <f>IF(F2998=0, K2997, K2997+G2998/F2998)</f>
        <v>10.921850000000001</v>
      </c>
      <c r="L2998" s="5">
        <f t="shared" si="631"/>
        <v>0.10066221198156683</v>
      </c>
      <c r="M2998" s="8">
        <f t="shared" si="632"/>
        <v>1.4425248923261178</v>
      </c>
      <c r="N2998" s="6">
        <f>((B2997+E2997)*D2997+(B2998+E2998)*D2998+(B2999+E2999)*D2999)/3/SUM(D2890:D2998)</f>
        <v>5.4843547567490853</v>
      </c>
      <c r="O2998" s="7">
        <f>O2890</f>
        <v>5.3258297823051824E-2</v>
      </c>
      <c r="P2998" s="8">
        <f>M2998*O2890</f>
        <v>7.6826420332670148E-2</v>
      </c>
      <c r="Q2998" s="5">
        <f>N2998*O2890</f>
        <v>0.29208739900221375</v>
      </c>
      <c r="R2998" s="8">
        <f t="shared" si="633"/>
        <v>0.13473011821185604</v>
      </c>
      <c r="S2998" s="8">
        <f t="shared" si="634"/>
        <v>0.24209470555111756</v>
      </c>
      <c r="T2998" s="9">
        <f t="shared" si="628"/>
        <v>0.92077776292571378</v>
      </c>
      <c r="U2998" s="10">
        <f t="shared" si="640"/>
        <v>0.36948497397428615</v>
      </c>
    </row>
    <row r="2999" spans="1:21" x14ac:dyDescent="0.3">
      <c r="A2999" s="17">
        <v>1947</v>
      </c>
      <c r="B2999" s="17">
        <v>109</v>
      </c>
      <c r="C2999" s="17">
        <v>0.78320999999999996</v>
      </c>
      <c r="D2999" s="17">
        <v>0.56281000000000003</v>
      </c>
      <c r="E2999" s="17">
        <v>0.5</v>
      </c>
      <c r="F2999" s="2">
        <f t="shared" si="635"/>
        <v>0.11771639795572589</v>
      </c>
      <c r="G2999" s="3">
        <f t="shared" si="636"/>
        <v>6.6251965933462095E-2</v>
      </c>
      <c r="H2999" s="3">
        <f t="shared" si="637"/>
        <v>8.4590414988994833E-2</v>
      </c>
      <c r="I2999" s="2">
        <f>SUM(H2999:H3000)</f>
        <v>0.14892095501682456</v>
      </c>
      <c r="J2999" s="4">
        <f t="shared" si="630"/>
        <v>1.2650824999999997</v>
      </c>
      <c r="K2999" s="5">
        <f>IF(F2999=0, K2998, K2998+G2999/F2999)</f>
        <v>11.484660000000002</v>
      </c>
      <c r="L2999" s="5">
        <f t="shared" si="631"/>
        <v>0.10488273972602741</v>
      </c>
      <c r="M2999" s="8">
        <f t="shared" si="632"/>
        <v>0.63167653807026924</v>
      </c>
      <c r="N2999" s="6">
        <f>((B2998+E2998)*D2998+(B2999+E2999)*D2999)/2/SUM(D2890:D2999)</f>
        <v>5.2918447302749918</v>
      </c>
      <c r="O2999" s="7">
        <f>O2890</f>
        <v>5.3258297823051824E-2</v>
      </c>
      <c r="P2999" s="8">
        <f>M2999*O2890</f>
        <v>3.3642017192380733E-2</v>
      </c>
      <c r="Q2999" s="5">
        <f>N2999*O2890</f>
        <v>0.28183464267833286</v>
      </c>
      <c r="R2999" s="8">
        <f t="shared" si="633"/>
        <v>6.074990560655958E-2</v>
      </c>
      <c r="S2999" s="8">
        <f t="shared" si="634"/>
        <v>0.10736458733926151</v>
      </c>
      <c r="T2999" s="9">
        <f t="shared" si="628"/>
        <v>0.91206143921972715</v>
      </c>
      <c r="U2999" s="10">
        <f t="shared" si="640"/>
        <v>0.35302106078027251</v>
      </c>
    </row>
    <row r="3000" spans="1:21" x14ac:dyDescent="0.3">
      <c r="A3000" s="17">
        <v>1947</v>
      </c>
      <c r="B3000" s="17" t="s">
        <v>19</v>
      </c>
      <c r="C3000" s="17">
        <v>0.80218</v>
      </c>
      <c r="D3000" s="17">
        <v>1</v>
      </c>
      <c r="E3000" s="17">
        <v>1.25</v>
      </c>
      <c r="F3000" s="2">
        <f t="shared" si="635"/>
        <v>5.1464432022263792E-2</v>
      </c>
      <c r="G3000" s="3">
        <f t="shared" si="636"/>
        <v>5.1464432022263792E-2</v>
      </c>
      <c r="H3000" s="3">
        <f>E3000*F3000</f>
        <v>6.4330540027829744E-2</v>
      </c>
      <c r="I3000" s="2">
        <f>SUM(H3000:H3000)</f>
        <v>6.4330540027829744E-2</v>
      </c>
      <c r="J3000" s="4">
        <f t="shared" si="630"/>
        <v>1.25</v>
      </c>
      <c r="K3000" s="5">
        <f>IF(F3000=0, K2999, K2999+G3000/F3000)</f>
        <v>12.484660000000002</v>
      </c>
      <c r="L3000" s="5">
        <f>K3000/(110+E3000)</f>
        <v>0.11222166292134833</v>
      </c>
      <c r="M3000" s="8">
        <f t="shared" si="632"/>
        <v>0.45859623429687679</v>
      </c>
      <c r="N3000" s="6">
        <f>N2999-(N2997-N2998)</f>
        <v>5.1707997452797239</v>
      </c>
      <c r="O3000" s="7">
        <f>O2890</f>
        <v>5.3258297823051824E-2</v>
      </c>
      <c r="P3000" s="8">
        <f>M3000*O2890</f>
        <v>2.4424054826713119E-2</v>
      </c>
      <c r="Q3000" s="5">
        <f>N3000*O2890</f>
        <v>0.27538799281746806</v>
      </c>
      <c r="R3000" s="8">
        <f t="shared" si="633"/>
        <v>4.6614681732701925E-2</v>
      </c>
      <c r="S3000" s="8">
        <f>R3000</f>
        <v>4.6614681732701925E-2</v>
      </c>
      <c r="T3000" s="9">
        <f t="shared" si="628"/>
        <v>0.90576500897816492</v>
      </c>
      <c r="U3000" s="10">
        <f t="shared" si="640"/>
        <v>0.34423499102183508</v>
      </c>
    </row>
    <row r="3001" spans="1:21" x14ac:dyDescent="0.3">
      <c r="A3001" s="17">
        <v>1948</v>
      </c>
      <c r="B3001" s="17">
        <v>0</v>
      </c>
      <c r="C3001" s="17">
        <v>3.1530000000000002E-2</v>
      </c>
      <c r="D3001" s="17">
        <v>3.0689999999999999E-2</v>
      </c>
      <c r="E3001" s="17">
        <v>0.13</v>
      </c>
      <c r="F3001" s="2">
        <v>100000</v>
      </c>
      <c r="G3001" s="3">
        <f>100000*D3001</f>
        <v>3069</v>
      </c>
      <c r="H3001" s="2">
        <f>F3001-(1-E3001)*G3001</f>
        <v>97329.97</v>
      </c>
      <c r="I3001" s="2">
        <f>SUM(H3001:H3111)</f>
        <v>6613892.1203522943</v>
      </c>
      <c r="J3001" s="4">
        <f>I3001/F3001</f>
        <v>66.138921203522941</v>
      </c>
      <c r="K3001" s="5">
        <f>G3001/F3001</f>
        <v>3.0689999999999999E-2</v>
      </c>
      <c r="L3001" s="5">
        <f>K3001/(0.1+E3001)</f>
        <v>0.13343478260869565</v>
      </c>
      <c r="M3001">
        <f>G3001/L3001</f>
        <v>23000</v>
      </c>
      <c r="N3001" s="6">
        <f>(0.1+E3001)*D3001/SUM(D3001:D3001)</f>
        <v>0.23</v>
      </c>
      <c r="O3001" s="7">
        <f>IF((I3001-J3001*F3001+MAX(N3003:N3096)*F3001)/SUM(M3001:M3111)&gt;1/MAX(N3003:N3099),1/MAX(N3003:N3099),(I3001-J3001*F3001+MAX(N3003:N3096)*F3001)/SUM(M3001:M3111))</f>
        <v>5.291094716223068E-2</v>
      </c>
      <c r="P3001" s="8">
        <f>M3001*O3001</f>
        <v>1216.9517847313057</v>
      </c>
      <c r="Q3001" s="5">
        <f>N3001*O3001</f>
        <v>1.2169517847313058E-2</v>
      </c>
      <c r="R3001" s="8">
        <f>((1-Q3001)*H3001)</f>
        <v>96145.511193006561</v>
      </c>
      <c r="S3001" s="8">
        <f>R3001+S3002</f>
        <v>5932828.6882675458</v>
      </c>
      <c r="T3001" s="9">
        <f t="shared" si="628"/>
        <v>59.328286882675457</v>
      </c>
      <c r="U3001" s="10">
        <f t="shared" ref="U3001:U3064" si="641">J3001-T3001</f>
        <v>6.810634320847484</v>
      </c>
    </row>
    <row r="3002" spans="1:21" x14ac:dyDescent="0.3">
      <c r="A3002" s="17">
        <v>1948</v>
      </c>
      <c r="B3002" s="17">
        <v>1</v>
      </c>
      <c r="C3002" s="17">
        <v>3.31E-3</v>
      </c>
      <c r="D3002" s="17">
        <v>3.3E-3</v>
      </c>
      <c r="E3002" s="17">
        <v>0.5</v>
      </c>
      <c r="F3002" s="2">
        <f>F3001-G3001</f>
        <v>96931</v>
      </c>
      <c r="G3002" s="3">
        <f>D3002*F3002</f>
        <v>319.8723</v>
      </c>
      <c r="H3002" s="2">
        <f>F3002-0.5*G3002</f>
        <v>96771.063850000006</v>
      </c>
      <c r="I3002" s="2">
        <f>SUM(H3002:H3111)</f>
        <v>6516562.1503522955</v>
      </c>
      <c r="J3002" s="4">
        <f t="shared" ref="J3002:J3065" si="642">I3002/F3002</f>
        <v>67.228875698716564</v>
      </c>
      <c r="K3002" s="5">
        <f>K3001+G3002/F3002</f>
        <v>3.3989999999999999E-2</v>
      </c>
      <c r="L3002" s="5">
        <f t="shared" ref="L3002:L3065" si="643">K3002/(B3002+E3002)</f>
        <v>2.266E-2</v>
      </c>
      <c r="M3002" s="8">
        <f t="shared" ref="M3002:M3065" si="644">G3002/L3002</f>
        <v>14116.165048543689</v>
      </c>
      <c r="N3002" s="6">
        <f>(B3002+E3002)*D3002/SUM(D3001:D3002)</f>
        <v>0.14563106796116504</v>
      </c>
      <c r="O3002" s="7">
        <f>O3001</f>
        <v>5.291094716223068E-2</v>
      </c>
      <c r="P3002" s="8">
        <f>M3002*O3001</f>
        <v>746.89966301682261</v>
      </c>
      <c r="Q3002" s="5">
        <f>N3002*O3001</f>
        <v>7.7054777420724283E-3</v>
      </c>
      <c r="R3002" s="8">
        <f t="shared" ref="R3002:R3065" si="645">((1-Q3002)*H3002)</f>
        <v>96025.396571427162</v>
      </c>
      <c r="S3002" s="8">
        <f t="shared" ref="S3002:S3065" si="646">R3002+S3003</f>
        <v>5836683.1770745395</v>
      </c>
      <c r="T3002" s="9">
        <f t="shared" si="628"/>
        <v>60.214824742079827</v>
      </c>
      <c r="U3002" s="10">
        <f t="shared" si="641"/>
        <v>7.0140509566367371</v>
      </c>
    </row>
    <row r="3003" spans="1:21" x14ac:dyDescent="0.3">
      <c r="A3003" s="17">
        <v>1948</v>
      </c>
      <c r="B3003" s="17">
        <v>2</v>
      </c>
      <c r="C3003" s="17">
        <v>1.97E-3</v>
      </c>
      <c r="D3003" s="17">
        <v>1.97E-3</v>
      </c>
      <c r="E3003" s="17">
        <v>0.5</v>
      </c>
      <c r="F3003" s="2">
        <f t="shared" ref="F3003:F3066" si="647">F3002-G3002</f>
        <v>96611.127699999997</v>
      </c>
      <c r="G3003" s="3">
        <f t="shared" ref="G3003:G3066" si="648">D3003*F3003</f>
        <v>190.32392156899999</v>
      </c>
      <c r="H3003" s="2">
        <f t="shared" ref="H3003:H3066" si="649">F3003-0.5*G3003</f>
        <v>96515.965739215491</v>
      </c>
      <c r="I3003" s="2">
        <f>SUM(H3003:H3111)</f>
        <v>6419791.086502295</v>
      </c>
      <c r="J3003" s="4">
        <f t="shared" si="642"/>
        <v>66.449810071954005</v>
      </c>
      <c r="K3003" s="5">
        <f t="shared" ref="K3003:K3066" si="650">K3002+G3003/F3003</f>
        <v>3.5959999999999999E-2</v>
      </c>
      <c r="L3003" s="5">
        <f t="shared" si="643"/>
        <v>1.4383999999999999E-2</v>
      </c>
      <c r="M3003" s="8">
        <f t="shared" si="644"/>
        <v>13231.640820981647</v>
      </c>
      <c r="N3003" s="6">
        <f>((B3002+E3002)*D3002+(B3003+E3003)*D3003+(B3004+E3004)*D3004)/3/SUM(D3001:D3003)</f>
        <v>0.13468668891360769</v>
      </c>
      <c r="O3003" s="7">
        <f>O3001</f>
        <v>5.291094716223068E-2</v>
      </c>
      <c r="P3003" s="8">
        <f>M3003*O3001</f>
        <v>700.09864834857456</v>
      </c>
      <c r="Q3003" s="5">
        <f>N3003*O3001</f>
        <v>7.126400280563697E-3</v>
      </c>
      <c r="R3003" s="8">
        <f t="shared" si="645"/>
        <v>95828.154333892671</v>
      </c>
      <c r="S3003" s="8">
        <f t="shared" si="646"/>
        <v>5740657.7805031119</v>
      </c>
      <c r="T3003" s="9">
        <f t="shared" si="628"/>
        <v>59.420254345122522</v>
      </c>
      <c r="U3003" s="10">
        <f t="shared" si="641"/>
        <v>7.0295557268314823</v>
      </c>
    </row>
    <row r="3004" spans="1:21" x14ac:dyDescent="0.3">
      <c r="A3004" s="17">
        <v>1948</v>
      </c>
      <c r="B3004" s="17">
        <v>3</v>
      </c>
      <c r="C3004" s="17">
        <v>1.33E-3</v>
      </c>
      <c r="D3004" s="17">
        <v>1.33E-3</v>
      </c>
      <c r="E3004" s="17">
        <v>0.5</v>
      </c>
      <c r="F3004" s="2">
        <f t="shared" si="647"/>
        <v>96420.803778431</v>
      </c>
      <c r="G3004" s="3">
        <f t="shared" si="648"/>
        <v>128.23966902531322</v>
      </c>
      <c r="H3004" s="2">
        <f t="shared" si="649"/>
        <v>96356.683943918339</v>
      </c>
      <c r="I3004" s="2">
        <f>SUM(H3004:H3111)</f>
        <v>6323275.1207630802</v>
      </c>
      <c r="J3004" s="4">
        <f t="shared" si="642"/>
        <v>65.579987647619831</v>
      </c>
      <c r="K3004" s="5">
        <f t="shared" si="650"/>
        <v>3.7289999999999997E-2</v>
      </c>
      <c r="L3004" s="5">
        <f t="shared" si="643"/>
        <v>1.0654285714285713E-2</v>
      </c>
      <c r="M3004" s="8">
        <f t="shared" si="644"/>
        <v>12036.439838793143</v>
      </c>
      <c r="N3004" s="6">
        <f>((B3003+E3003)*D3003+(B3004+E3004)*D3004+(B3005+E3005)*D3005)/3/SUM(D3001:D3004)</f>
        <v>0.12907839456512024</v>
      </c>
      <c r="O3004" s="7">
        <f>O3001</f>
        <v>5.291094716223068E-2</v>
      </c>
      <c r="P3004" s="8">
        <f>M3004*O3001</f>
        <v>636.85943233175237</v>
      </c>
      <c r="Q3004" s="5">
        <f>N3004*O3001</f>
        <v>6.8296601146206407E-3</v>
      </c>
      <c r="R3004" s="8">
        <f t="shared" si="645"/>
        <v>95698.60054280945</v>
      </c>
      <c r="S3004" s="8">
        <f t="shared" si="646"/>
        <v>5644829.6261692196</v>
      </c>
      <c r="T3004" s="9">
        <f t="shared" si="628"/>
        <v>58.54368979479456</v>
      </c>
      <c r="U3004" s="10">
        <f t="shared" si="641"/>
        <v>7.0362978528252711</v>
      </c>
    </row>
    <row r="3005" spans="1:21" x14ac:dyDescent="0.3">
      <c r="A3005" s="17">
        <v>1948</v>
      </c>
      <c r="B3005" s="17">
        <v>4</v>
      </c>
      <c r="C3005" s="17">
        <v>1.08E-3</v>
      </c>
      <c r="D3005" s="17">
        <v>1.08E-3</v>
      </c>
      <c r="E3005" s="17">
        <v>0.5</v>
      </c>
      <c r="F3005" s="2">
        <f t="shared" si="647"/>
        <v>96292.564109405692</v>
      </c>
      <c r="G3005" s="3">
        <f t="shared" si="648"/>
        <v>103.99596923815815</v>
      </c>
      <c r="H3005" s="2">
        <f t="shared" si="649"/>
        <v>96240.566124786608</v>
      </c>
      <c r="I3005" s="2">
        <f>SUM(H3005:H3111)</f>
        <v>6226918.4368191622</v>
      </c>
      <c r="J3005" s="4">
        <f t="shared" si="642"/>
        <v>64.6666593044948</v>
      </c>
      <c r="K3005" s="5">
        <f t="shared" si="650"/>
        <v>3.8369999999999994E-2</v>
      </c>
      <c r="L3005" s="5">
        <f t="shared" si="643"/>
        <v>8.526666666666665E-3</v>
      </c>
      <c r="M3005" s="8">
        <f t="shared" si="644"/>
        <v>12196.55620463153</v>
      </c>
      <c r="N3005" s="6">
        <f>((B3004+E3004)*D3004+(B3005+E3005)*D3005+(B3006+E3006)*D3006)/3/SUM(D3001:D3005)</f>
        <v>0.12566240986882113</v>
      </c>
      <c r="O3005" s="7">
        <f>O3001</f>
        <v>5.291094716223068E-2</v>
      </c>
      <c r="P3005" s="8">
        <f>M3005*O3001</f>
        <v>645.33134090443559</v>
      </c>
      <c r="Q3005" s="5">
        <f>N3005*O3001</f>
        <v>6.64891712884777E-3</v>
      </c>
      <c r="R3005" s="8">
        <f t="shared" si="645"/>
        <v>95600.670576189514</v>
      </c>
      <c r="S3005" s="8">
        <f t="shared" si="646"/>
        <v>5549131.0256264098</v>
      </c>
      <c r="T3005" s="9">
        <f t="shared" si="628"/>
        <v>57.627824920329232</v>
      </c>
      <c r="U3005" s="10">
        <f t="shared" si="641"/>
        <v>7.0388343841655683</v>
      </c>
    </row>
    <row r="3006" spans="1:21" x14ac:dyDescent="0.3">
      <c r="A3006" s="17">
        <v>1948</v>
      </c>
      <c r="B3006" s="17">
        <v>5</v>
      </c>
      <c r="C3006" s="17">
        <v>8.9999999999999998E-4</v>
      </c>
      <c r="D3006" s="17">
        <v>8.9999999999999998E-4</v>
      </c>
      <c r="E3006" s="17">
        <v>0.5</v>
      </c>
      <c r="F3006" s="2">
        <f t="shared" si="647"/>
        <v>96188.568140167539</v>
      </c>
      <c r="G3006" s="3">
        <f t="shared" si="648"/>
        <v>86.569711326150781</v>
      </c>
      <c r="H3006" s="2">
        <f t="shared" si="649"/>
        <v>96145.283284504461</v>
      </c>
      <c r="I3006" s="2">
        <f>SUM(H3006:H3111)</f>
        <v>6130677.8706943765</v>
      </c>
      <c r="J3006" s="4">
        <f t="shared" si="642"/>
        <v>63.736034221453984</v>
      </c>
      <c r="K3006" s="5">
        <f t="shared" si="650"/>
        <v>3.9269999999999992E-2</v>
      </c>
      <c r="L3006" s="5">
        <f t="shared" si="643"/>
        <v>7.1399999999999988E-3</v>
      </c>
      <c r="M3006" s="8">
        <f t="shared" si="644"/>
        <v>12124.609429432885</v>
      </c>
      <c r="N3006" s="6">
        <f>((B3005+E3005)*D3005+(B3006+E3006)*D3006+(B3007+E3007)*D3007)/3/SUM(D3001:D3006)</f>
        <v>0.13678804855275448</v>
      </c>
      <c r="O3006" s="7">
        <f>O3001</f>
        <v>5.291094716223068E-2</v>
      </c>
      <c r="P3006" s="8">
        <f>M3006*O3001</f>
        <v>641.52456888340726</v>
      </c>
      <c r="Q3006" s="5">
        <f>N3006*O3001</f>
        <v>7.2375852093994365E-3</v>
      </c>
      <c r="R3006" s="8">
        <f t="shared" si="645"/>
        <v>95449.423604251017</v>
      </c>
      <c r="S3006" s="8">
        <f t="shared" si="646"/>
        <v>5453530.3550502202</v>
      </c>
      <c r="T3006" s="9">
        <f t="shared" si="628"/>
        <v>56.696242188606526</v>
      </c>
      <c r="U3006" s="10">
        <f t="shared" si="641"/>
        <v>7.0397920328474584</v>
      </c>
    </row>
    <row r="3007" spans="1:21" x14ac:dyDescent="0.3">
      <c r="A3007" s="17">
        <v>1948</v>
      </c>
      <c r="B3007" s="17">
        <v>6</v>
      </c>
      <c r="C3007" s="17">
        <v>9.7000000000000005E-4</v>
      </c>
      <c r="D3007" s="17">
        <v>9.7000000000000005E-4</v>
      </c>
      <c r="E3007" s="17">
        <v>0.5</v>
      </c>
      <c r="F3007" s="2">
        <f t="shared" si="647"/>
        <v>96101.998428841383</v>
      </c>
      <c r="G3007" s="3">
        <f t="shared" si="648"/>
        <v>93.218938475976145</v>
      </c>
      <c r="H3007" s="2">
        <f t="shared" si="649"/>
        <v>96055.388959603399</v>
      </c>
      <c r="I3007" s="2">
        <f>SUM(H3007:H3111)</f>
        <v>6034532.5874098707</v>
      </c>
      <c r="J3007" s="4">
        <f t="shared" si="642"/>
        <v>62.792997919581595</v>
      </c>
      <c r="K3007" s="5">
        <f t="shared" si="650"/>
        <v>4.0239999999999991E-2</v>
      </c>
      <c r="L3007" s="5">
        <f t="shared" si="643"/>
        <v>6.1907692307692297E-3</v>
      </c>
      <c r="M3007" s="8">
        <f t="shared" si="644"/>
        <v>15057.731115652214</v>
      </c>
      <c r="N3007" s="6">
        <f>((B3006+E3006)*D3006+(B3007+E3007)*D3007+(B3008+E3008)*D3008)/3/SUM(D3001:D3007)</f>
        <v>0.15349569251159714</v>
      </c>
      <c r="O3007" s="7">
        <f>O3001</f>
        <v>5.291094716223068E-2</v>
      </c>
      <c r="P3007" s="8">
        <f>M3007*O3001</f>
        <v>796.7188154433511</v>
      </c>
      <c r="Q3007" s="5">
        <f>N3007*O3001</f>
        <v>8.1216024761111231E-3</v>
      </c>
      <c r="R3007" s="8">
        <f t="shared" si="645"/>
        <v>95275.26527478527</v>
      </c>
      <c r="S3007" s="8">
        <f t="shared" si="646"/>
        <v>5358080.9314459693</v>
      </c>
      <c r="T3007" s="9">
        <f t="shared" si="628"/>
        <v>55.754105211593014</v>
      </c>
      <c r="U3007" s="10">
        <f t="shared" si="641"/>
        <v>7.0388927079885804</v>
      </c>
    </row>
    <row r="3008" spans="1:21" x14ac:dyDescent="0.3">
      <c r="A3008" s="17">
        <v>1948</v>
      </c>
      <c r="B3008" s="17">
        <v>7</v>
      </c>
      <c r="C3008" s="17">
        <v>9.7000000000000005E-4</v>
      </c>
      <c r="D3008" s="17">
        <v>9.7000000000000005E-4</v>
      </c>
      <c r="E3008" s="17">
        <v>0.5</v>
      </c>
      <c r="F3008" s="2">
        <f t="shared" si="647"/>
        <v>96008.779490365414</v>
      </c>
      <c r="G3008" s="3">
        <f t="shared" si="648"/>
        <v>93.128516105654455</v>
      </c>
      <c r="H3008" s="2">
        <f t="shared" si="649"/>
        <v>95962.215232312592</v>
      </c>
      <c r="I3008" s="2">
        <f>SUM(H3008:H3111)</f>
        <v>5938477.1984502673</v>
      </c>
      <c r="J3008" s="4">
        <f t="shared" si="642"/>
        <v>61.853480795953665</v>
      </c>
      <c r="K3008" s="5">
        <f t="shared" si="650"/>
        <v>4.120999999999999E-2</v>
      </c>
      <c r="L3008" s="5">
        <f t="shared" si="643"/>
        <v>5.4946666666666651E-3</v>
      </c>
      <c r="M3008" s="8">
        <f t="shared" si="644"/>
        <v>16948.892763708049</v>
      </c>
      <c r="N3008" s="6">
        <f>((B3007+E3007)*D3007+(B3008+E3008)*D3008+(B3009+E3009)*D3009)/3/SUM(D3001:D3008)</f>
        <v>0.16347164927606575</v>
      </c>
      <c r="O3008" s="7">
        <f>O3001</f>
        <v>5.291094716223068E-2</v>
      </c>
      <c r="P3008" s="8">
        <f>M3008*O3001</f>
        <v>896.78196947887045</v>
      </c>
      <c r="Q3008" s="5">
        <f>N3008*O3001</f>
        <v>8.6494397973686209E-3</v>
      </c>
      <c r="R3008" s="8">
        <f t="shared" si="645"/>
        <v>95132.195828838565</v>
      </c>
      <c r="S3008" s="8">
        <f t="shared" si="646"/>
        <v>5262805.6661711838</v>
      </c>
      <c r="T3008" s="9">
        <f t="shared" si="628"/>
        <v>54.81587927799157</v>
      </c>
      <c r="U3008" s="10">
        <f t="shared" si="641"/>
        <v>7.037601517962095</v>
      </c>
    </row>
    <row r="3009" spans="1:21" x14ac:dyDescent="0.3">
      <c r="A3009" s="17">
        <v>1948</v>
      </c>
      <c r="B3009" s="17">
        <v>8</v>
      </c>
      <c r="C3009" s="17">
        <v>7.7999999999999999E-4</v>
      </c>
      <c r="D3009" s="17">
        <v>7.7999999999999999E-4</v>
      </c>
      <c r="E3009" s="17">
        <v>0.5</v>
      </c>
      <c r="F3009" s="2">
        <f t="shared" si="647"/>
        <v>95915.650974259755</v>
      </c>
      <c r="G3009" s="3">
        <f t="shared" si="648"/>
        <v>74.81420775992261</v>
      </c>
      <c r="H3009" s="2">
        <f t="shared" si="649"/>
        <v>95878.243870379796</v>
      </c>
      <c r="I3009" s="2">
        <f>SUM(H3009:H3111)</f>
        <v>5842514.9832179546</v>
      </c>
      <c r="J3009" s="4">
        <f t="shared" si="642"/>
        <v>60.913051455865855</v>
      </c>
      <c r="K3009" s="5">
        <f t="shared" si="650"/>
        <v>4.1989999999999993E-2</v>
      </c>
      <c r="L3009" s="5">
        <f t="shared" si="643"/>
        <v>4.9399999999999991E-3</v>
      </c>
      <c r="M3009" s="8">
        <f t="shared" si="644"/>
        <v>15144.576469619964</v>
      </c>
      <c r="N3009" s="6">
        <f>((B3008+E3008)*D3008+(B3009+E3009)*D3009+(B3010+E3010)*D3010)/3/SUM(D3001:D3009)</f>
        <v>0.16769865841073275</v>
      </c>
      <c r="O3009" s="7">
        <f>O3001</f>
        <v>5.291094716223068E-2</v>
      </c>
      <c r="P3009" s="8">
        <f>M3009*O3001</f>
        <v>801.31388537842395</v>
      </c>
      <c r="Q3009" s="5">
        <f>N3009*O3001</f>
        <v>8.8730948543472524E-3</v>
      </c>
      <c r="R3009" s="8">
        <f t="shared" si="645"/>
        <v>95027.507118049674</v>
      </c>
      <c r="S3009" s="8">
        <f t="shared" si="646"/>
        <v>5167673.4703423455</v>
      </c>
      <c r="T3009" s="9">
        <f t="shared" si="628"/>
        <v>53.877270475171564</v>
      </c>
      <c r="U3009" s="10">
        <f t="shared" si="641"/>
        <v>7.035780980694291</v>
      </c>
    </row>
    <row r="3010" spans="1:21" x14ac:dyDescent="0.3">
      <c r="A3010" s="17">
        <v>1948</v>
      </c>
      <c r="B3010" s="17">
        <v>9</v>
      </c>
      <c r="C3010" s="17">
        <v>7.6000000000000004E-4</v>
      </c>
      <c r="D3010" s="17">
        <v>7.6000000000000004E-4</v>
      </c>
      <c r="E3010" s="17">
        <v>0.5</v>
      </c>
      <c r="F3010" s="2">
        <f t="shared" si="647"/>
        <v>95840.836766499837</v>
      </c>
      <c r="G3010" s="3">
        <f t="shared" si="648"/>
        <v>72.83903594253988</v>
      </c>
      <c r="H3010" s="2">
        <f t="shared" si="649"/>
        <v>95804.417248528567</v>
      </c>
      <c r="I3010" s="2">
        <f>SUM(H3010:H3111)</f>
        <v>5746636.7393475752</v>
      </c>
      <c r="J3010" s="4">
        <f t="shared" si="642"/>
        <v>59.960210419993452</v>
      </c>
      <c r="K3010" s="5">
        <f t="shared" si="650"/>
        <v>4.2749999999999989E-2</v>
      </c>
      <c r="L3010" s="5">
        <f t="shared" si="643"/>
        <v>4.4999999999999988E-3</v>
      </c>
      <c r="M3010" s="8">
        <f t="shared" si="644"/>
        <v>16186.452431675532</v>
      </c>
      <c r="N3010" s="6">
        <f>((B3009+E3009)*D3009+(B3010+E3010)*D3010+(B3011+E3011)*D3011)/3/SUM(D3001:D3010)</f>
        <v>0.1653021442495127</v>
      </c>
      <c r="O3010" s="7">
        <f>O3001</f>
        <v>5.291094716223068E-2</v>
      </c>
      <c r="P3010" s="8">
        <f>M3010*O3001</f>
        <v>856.44052935634443</v>
      </c>
      <c r="Q3010" s="5">
        <f>N3010*O3001</f>
        <v>8.746293020189401E-3</v>
      </c>
      <c r="R3010" s="8">
        <f t="shared" si="645"/>
        <v>94966.483742644457</v>
      </c>
      <c r="S3010" s="8">
        <f t="shared" si="646"/>
        <v>5072645.9632242955</v>
      </c>
      <c r="T3010" s="9">
        <f t="shared" si="628"/>
        <v>52.927813804286252</v>
      </c>
      <c r="U3010" s="10">
        <f t="shared" si="641"/>
        <v>7.0323966157071993</v>
      </c>
    </row>
    <row r="3011" spans="1:21" x14ac:dyDescent="0.3">
      <c r="A3011" s="17">
        <v>1948</v>
      </c>
      <c r="B3011" s="17">
        <v>10</v>
      </c>
      <c r="C3011" s="17">
        <v>6.9999999999999999E-4</v>
      </c>
      <c r="D3011" s="17">
        <v>6.9999999999999999E-4</v>
      </c>
      <c r="E3011" s="17">
        <v>0.5</v>
      </c>
      <c r="F3011" s="2">
        <f t="shared" si="647"/>
        <v>95767.997730557297</v>
      </c>
      <c r="G3011" s="3">
        <f t="shared" si="648"/>
        <v>67.037598411390107</v>
      </c>
      <c r="H3011" s="2">
        <f t="shared" si="649"/>
        <v>95734.478931351608</v>
      </c>
      <c r="I3011" s="2">
        <f>SUM(H3011:H3111)</f>
        <v>5650832.3220990468</v>
      </c>
      <c r="J3011" s="4">
        <f t="shared" si="642"/>
        <v>59.005434550251643</v>
      </c>
      <c r="K3011" s="5">
        <f t="shared" si="650"/>
        <v>4.3449999999999989E-2</v>
      </c>
      <c r="L3011" s="5">
        <f t="shared" si="643"/>
        <v>4.1380952380952367E-3</v>
      </c>
      <c r="M3011" s="8">
        <f t="shared" si="644"/>
        <v>16200.110087907857</v>
      </c>
      <c r="N3011" s="6">
        <f>((B3010+E3010)*D3010+(B3011+E3011)*D3011+(B3012+E3012)*D3012)/3/SUM(D3001:D3011)</f>
        <v>0.1752972765630994</v>
      </c>
      <c r="O3011" s="7">
        <f>O3001</f>
        <v>5.291094716223068E-2</v>
      </c>
      <c r="P3011" s="8">
        <f>M3011*O3001</f>
        <v>857.1631688836128</v>
      </c>
      <c r="Q3011" s="5">
        <f>N3011*O3001</f>
        <v>9.2751449379130917E-3</v>
      </c>
      <c r="R3011" s="8">
        <f t="shared" si="645"/>
        <v>94846.527763707738</v>
      </c>
      <c r="S3011" s="8">
        <f t="shared" si="646"/>
        <v>4977679.4794816514</v>
      </c>
      <c r="T3011" s="9">
        <f t="shared" si="628"/>
        <v>51.97643886725421</v>
      </c>
      <c r="U3011" s="10">
        <f t="shared" si="641"/>
        <v>7.0289956829974329</v>
      </c>
    </row>
    <row r="3012" spans="1:21" x14ac:dyDescent="0.3">
      <c r="A3012" s="17">
        <v>1948</v>
      </c>
      <c r="B3012" s="17">
        <v>11</v>
      </c>
      <c r="C3012" s="17">
        <v>7.2000000000000005E-4</v>
      </c>
      <c r="D3012" s="17">
        <v>7.2000000000000005E-4</v>
      </c>
      <c r="E3012" s="17">
        <v>0.5</v>
      </c>
      <c r="F3012" s="2">
        <f t="shared" si="647"/>
        <v>95700.960132145905</v>
      </c>
      <c r="G3012" s="3">
        <f t="shared" si="648"/>
        <v>68.904691295145057</v>
      </c>
      <c r="H3012" s="2">
        <f t="shared" si="649"/>
        <v>95666.507786498332</v>
      </c>
      <c r="I3012" s="2">
        <f>SUM(H3012:H3111)</f>
        <v>5555097.8431676961</v>
      </c>
      <c r="J3012" s="4">
        <f t="shared" si="642"/>
        <v>58.046417042181183</v>
      </c>
      <c r="K3012" s="5">
        <f t="shared" si="650"/>
        <v>4.4169999999999987E-2</v>
      </c>
      <c r="L3012" s="5">
        <f t="shared" si="643"/>
        <v>3.84086956521739E-3</v>
      </c>
      <c r="M3012" s="8">
        <f t="shared" si="644"/>
        <v>17939.867554769491</v>
      </c>
      <c r="N3012" s="6">
        <f>((B3011+E3011)*D3011+(B3012+E3012)*D3012+(B3013+E3013)*D3013)/3/SUM(D3001:D3012)</f>
        <v>0.19813598973662369</v>
      </c>
      <c r="O3012" s="7">
        <f>O3001</f>
        <v>5.291094716223068E-2</v>
      </c>
      <c r="P3012" s="8">
        <f>M3012*O3001</f>
        <v>949.21538428782503</v>
      </c>
      <c r="Q3012" s="5">
        <f>N3012*O3001</f>
        <v>1.0483562883890777E-2</v>
      </c>
      <c r="R3012" s="8">
        <f t="shared" si="645"/>
        <v>94663.581936236355</v>
      </c>
      <c r="S3012" s="8">
        <f t="shared" si="646"/>
        <v>4882832.9517179439</v>
      </c>
      <c r="T3012" s="9">
        <f t="shared" ref="T3012:T3075" si="651">S3012/F3012</f>
        <v>51.021776009097771</v>
      </c>
      <c r="U3012" s="10">
        <f t="shared" si="641"/>
        <v>7.0246410330834124</v>
      </c>
    </row>
    <row r="3013" spans="1:21" x14ac:dyDescent="0.3">
      <c r="A3013" s="17">
        <v>1948</v>
      </c>
      <c r="B3013" s="17">
        <v>12</v>
      </c>
      <c r="C3013" s="17">
        <v>8.4999999999999995E-4</v>
      </c>
      <c r="D3013" s="17">
        <v>8.4999999999999995E-4</v>
      </c>
      <c r="E3013" s="17">
        <v>0.5</v>
      </c>
      <c r="F3013" s="2">
        <f t="shared" si="647"/>
        <v>95632.05544085076</v>
      </c>
      <c r="G3013" s="3">
        <f t="shared" si="648"/>
        <v>81.287247124723137</v>
      </c>
      <c r="H3013" s="2">
        <f t="shared" si="649"/>
        <v>95591.411817288405</v>
      </c>
      <c r="I3013" s="2">
        <f>SUM(H3013:H3111)</f>
        <v>5459431.3353811968</v>
      </c>
      <c r="J3013" s="4">
        <f t="shared" si="642"/>
        <v>57.0878803160087</v>
      </c>
      <c r="K3013" s="5">
        <f t="shared" si="650"/>
        <v>4.5019999999999984E-2</v>
      </c>
      <c r="L3013" s="5">
        <f t="shared" si="643"/>
        <v>3.6015999999999986E-3</v>
      </c>
      <c r="M3013" s="8">
        <f t="shared" si="644"/>
        <v>22569.759863594838</v>
      </c>
      <c r="N3013" s="6">
        <f>((B3012+E3012)*D3012+(B3013+E3013)*D3013+(B3014+E3014)*D3014)/3/SUM(D3001:D3013)</f>
        <v>0.2089441729601659</v>
      </c>
      <c r="O3013" s="7">
        <f>O3001</f>
        <v>5.291094716223068E-2</v>
      </c>
      <c r="P3013" s="8">
        <f>M3013*O3001</f>
        <v>1194.1873716069013</v>
      </c>
      <c r="Q3013" s="5">
        <f>N3013*O3001</f>
        <v>1.1055434095351327E-2</v>
      </c>
      <c r="R3013" s="8">
        <f t="shared" si="645"/>
        <v>94534.607263860787</v>
      </c>
      <c r="S3013" s="8">
        <f t="shared" si="646"/>
        <v>4788169.3697817074</v>
      </c>
      <c r="T3013" s="9">
        <f t="shared" si="651"/>
        <v>50.068665236869563</v>
      </c>
      <c r="U3013" s="10">
        <f t="shared" si="641"/>
        <v>7.019215079139137</v>
      </c>
    </row>
    <row r="3014" spans="1:21" x14ac:dyDescent="0.3">
      <c r="A3014" s="17">
        <v>1948</v>
      </c>
      <c r="B3014" s="17">
        <v>13</v>
      </c>
      <c r="C3014" s="17">
        <v>6.8999999999999997E-4</v>
      </c>
      <c r="D3014" s="17">
        <v>6.8999999999999997E-4</v>
      </c>
      <c r="E3014" s="17">
        <v>0.5</v>
      </c>
      <c r="F3014" s="2">
        <f t="shared" si="647"/>
        <v>95550.768193726035</v>
      </c>
      <c r="G3014" s="3">
        <f t="shared" si="648"/>
        <v>65.930030053670961</v>
      </c>
      <c r="H3014" s="2">
        <f t="shared" si="649"/>
        <v>95517.803178699192</v>
      </c>
      <c r="I3014" s="2">
        <f>SUM(H3014:H3111)</f>
        <v>5363839.9235639088</v>
      </c>
      <c r="J3014" s="4">
        <f t="shared" si="642"/>
        <v>56.136020933802435</v>
      </c>
      <c r="K3014" s="5">
        <f t="shared" si="650"/>
        <v>4.5709999999999987E-2</v>
      </c>
      <c r="L3014" s="5">
        <f t="shared" si="643"/>
        <v>3.385925925925925E-3</v>
      </c>
      <c r="M3014" s="8">
        <f t="shared" si="644"/>
        <v>19471.787480300991</v>
      </c>
      <c r="N3014" s="6">
        <f>((B3013+E3013)*D3013+(B3014+E3014)*D3014+(B3015+E3015)*D3015)/3/SUM(D3001:D3014)</f>
        <v>0.23951724640851751</v>
      </c>
      <c r="O3014" s="7">
        <f>O3001</f>
        <v>5.291094716223068E-2</v>
      </c>
      <c r="P3014" s="8">
        <f>M3014*O3001</f>
        <v>1030.2707185243905</v>
      </c>
      <c r="Q3014" s="5">
        <f>N3014*O3001</f>
        <v>1.2673084369164056E-2</v>
      </c>
      <c r="R3014" s="8">
        <f t="shared" si="645"/>
        <v>94307.298000258335</v>
      </c>
      <c r="S3014" s="8">
        <f t="shared" si="646"/>
        <v>4693634.7625178462</v>
      </c>
      <c r="T3014" s="9">
        <f t="shared" si="651"/>
        <v>49.121894582800806</v>
      </c>
      <c r="U3014" s="10">
        <f t="shared" si="641"/>
        <v>7.0141263510016287</v>
      </c>
    </row>
    <row r="3015" spans="1:21" x14ac:dyDescent="0.3">
      <c r="A3015" s="17">
        <v>1948</v>
      </c>
      <c r="B3015" s="17">
        <v>14</v>
      </c>
      <c r="C3015" s="17">
        <v>8.8999999999999995E-4</v>
      </c>
      <c r="D3015" s="17">
        <v>8.8999999999999995E-4</v>
      </c>
      <c r="E3015" s="17">
        <v>0.5</v>
      </c>
      <c r="F3015" s="2">
        <f t="shared" si="647"/>
        <v>95484.838163672364</v>
      </c>
      <c r="G3015" s="3">
        <f t="shared" si="648"/>
        <v>84.981505965668404</v>
      </c>
      <c r="H3015" s="2">
        <f t="shared" si="649"/>
        <v>95442.34741068953</v>
      </c>
      <c r="I3015" s="2">
        <f>SUM(H3015:H3111)</f>
        <v>5268322.1203852091</v>
      </c>
      <c r="J3015" s="4">
        <f t="shared" si="642"/>
        <v>55.174436294845876</v>
      </c>
      <c r="K3015" s="5">
        <f t="shared" si="650"/>
        <v>4.6599999999999989E-2</v>
      </c>
      <c r="L3015" s="5">
        <f t="shared" si="643"/>
        <v>3.2137931034482751E-3</v>
      </c>
      <c r="M3015" s="8">
        <f t="shared" si="644"/>
        <v>26442.743272579231</v>
      </c>
      <c r="N3015" s="6">
        <f>((B3014+E3014)*D3014+(B3015+E3015)*D3015+(B3016+E3016)*D3016)/3/SUM(D3001:D3015)</f>
        <v>0.26648783977110169</v>
      </c>
      <c r="O3015" s="7">
        <f>O3001</f>
        <v>5.291094716223068E-2</v>
      </c>
      <c r="P3015" s="8">
        <f>M3015*O3001</f>
        <v>1399.1105921198705</v>
      </c>
      <c r="Q3015" s="5">
        <f>N3015*O3001</f>
        <v>1.4100124009505758E-2</v>
      </c>
      <c r="R3015" s="8">
        <f t="shared" si="645"/>
        <v>94096.598476440471</v>
      </c>
      <c r="S3015" s="8">
        <f t="shared" si="646"/>
        <v>4599327.4645175878</v>
      </c>
      <c r="T3015" s="9">
        <f t="shared" si="651"/>
        <v>48.168144314532888</v>
      </c>
      <c r="U3015" s="10">
        <f t="shared" si="641"/>
        <v>7.0062919803129873</v>
      </c>
    </row>
    <row r="3016" spans="1:21" x14ac:dyDescent="0.3">
      <c r="A3016" s="17">
        <v>1948</v>
      </c>
      <c r="B3016" s="17">
        <v>15</v>
      </c>
      <c r="C3016" s="17">
        <v>9.7000000000000005E-4</v>
      </c>
      <c r="D3016" s="17">
        <v>9.7000000000000005E-4</v>
      </c>
      <c r="E3016" s="17">
        <v>0.5</v>
      </c>
      <c r="F3016" s="2">
        <f t="shared" si="647"/>
        <v>95399.856657706696</v>
      </c>
      <c r="G3016" s="3">
        <f t="shared" si="648"/>
        <v>92.537860957975496</v>
      </c>
      <c r="H3016" s="2">
        <f t="shared" si="649"/>
        <v>95353.587727227714</v>
      </c>
      <c r="I3016" s="2">
        <f>SUM(H3016:H3111)</f>
        <v>5172879.7729745209</v>
      </c>
      <c r="J3016" s="4">
        <f t="shared" si="642"/>
        <v>54.223139889347408</v>
      </c>
      <c r="K3016" s="5">
        <f t="shared" si="650"/>
        <v>4.7569999999999987E-2</v>
      </c>
      <c r="L3016" s="5">
        <f t="shared" si="643"/>
        <v>3.0690322580645153E-3</v>
      </c>
      <c r="M3016" s="8">
        <f t="shared" si="644"/>
        <v>30152.13043617029</v>
      </c>
      <c r="N3016" s="6">
        <f>((B3015+E3015)*D3015+(B3016+E3016)*D3016+(B3017+E3017)*D3017)/3/SUM(D3001:D3016)</f>
        <v>0.33105598766729738</v>
      </c>
      <c r="O3016" s="7">
        <f>O3001</f>
        <v>5.291094716223068E-2</v>
      </c>
      <c r="P3016" s="8">
        <f>M3016*O3001</f>
        <v>1595.3777803368937</v>
      </c>
      <c r="Q3016" s="5">
        <f>N3016*O3001</f>
        <v>1.7516485871204465E-2</v>
      </c>
      <c r="R3016" s="8">
        <f t="shared" si="645"/>
        <v>93683.327955035071</v>
      </c>
      <c r="S3016" s="8">
        <f t="shared" si="646"/>
        <v>4505230.8660411472</v>
      </c>
      <c r="T3016" s="9">
        <f t="shared" si="651"/>
        <v>47.224713158698449</v>
      </c>
      <c r="U3016" s="10">
        <f t="shared" si="641"/>
        <v>6.9984267306489585</v>
      </c>
    </row>
    <row r="3017" spans="1:21" x14ac:dyDescent="0.3">
      <c r="A3017" s="17">
        <v>1948</v>
      </c>
      <c r="B3017" s="17">
        <v>16</v>
      </c>
      <c r="C3017" s="17">
        <v>1.17E-3</v>
      </c>
      <c r="D3017" s="17">
        <v>1.17E-3</v>
      </c>
      <c r="E3017" s="17">
        <v>0.5</v>
      </c>
      <c r="F3017" s="2">
        <f t="shared" si="647"/>
        <v>95307.318796748717</v>
      </c>
      <c r="G3017" s="3">
        <f t="shared" si="648"/>
        <v>111.50956299219601</v>
      </c>
      <c r="H3017" s="2">
        <f t="shared" si="649"/>
        <v>95251.564015252618</v>
      </c>
      <c r="I3017" s="2">
        <f>SUM(H3017:H3111)</f>
        <v>5077526.1852472927</v>
      </c>
      <c r="J3017" s="4">
        <f t="shared" si="642"/>
        <v>53.275301932221659</v>
      </c>
      <c r="K3017" s="5">
        <f t="shared" si="650"/>
        <v>4.8739999999999985E-2</v>
      </c>
      <c r="L3017" s="5">
        <f t="shared" si="643"/>
        <v>2.9539393939393929E-3</v>
      </c>
      <c r="M3017" s="8">
        <f t="shared" si="644"/>
        <v>37749.441718736867</v>
      </c>
      <c r="N3017" s="6">
        <f>((B3016+E3016)*D3016+(B3017+E3017)*D3017+(B3018+E3018)*D3018)/3/SUM(D3001:D3017)</f>
        <v>0.40599781151689252</v>
      </c>
      <c r="O3017" s="7">
        <f>O3001</f>
        <v>5.291094716223068E-2</v>
      </c>
      <c r="P3017" s="8">
        <f>M3017*O3001</f>
        <v>1997.3587161837929</v>
      </c>
      <c r="Q3017" s="5">
        <f>N3017*O3001</f>
        <v>2.1481728753151592E-2</v>
      </c>
      <c r="R3017" s="8">
        <f t="shared" si="645"/>
        <v>93205.395753763514</v>
      </c>
      <c r="S3017" s="8">
        <f t="shared" si="646"/>
        <v>4411547.5380861117</v>
      </c>
      <c r="T3017" s="9">
        <f t="shared" si="651"/>
        <v>46.287605126046266</v>
      </c>
      <c r="U3017" s="10">
        <f t="shared" si="641"/>
        <v>6.9876968061753928</v>
      </c>
    </row>
    <row r="3018" spans="1:21" x14ac:dyDescent="0.3">
      <c r="A3018" s="17">
        <v>1948</v>
      </c>
      <c r="B3018" s="17">
        <v>17</v>
      </c>
      <c r="C3018" s="17">
        <v>1.4300000000000001E-3</v>
      </c>
      <c r="D3018" s="17">
        <v>1.4300000000000001E-3</v>
      </c>
      <c r="E3018" s="17">
        <v>0.5</v>
      </c>
      <c r="F3018" s="2">
        <f t="shared" si="647"/>
        <v>95195.809233756518</v>
      </c>
      <c r="G3018" s="3">
        <f t="shared" si="648"/>
        <v>136.13000720427183</v>
      </c>
      <c r="H3018" s="2">
        <f t="shared" si="649"/>
        <v>95127.744230154378</v>
      </c>
      <c r="I3018" s="2">
        <f>SUM(H3018:H3111)</f>
        <v>4982274.6212320402</v>
      </c>
      <c r="J3018" s="4">
        <f t="shared" si="642"/>
        <v>52.337121364217801</v>
      </c>
      <c r="K3018" s="5">
        <f t="shared" si="650"/>
        <v>5.0169999999999985E-2</v>
      </c>
      <c r="L3018" s="5">
        <f t="shared" si="643"/>
        <v>2.8668571428571419E-3</v>
      </c>
      <c r="M3018" s="8">
        <f t="shared" si="644"/>
        <v>47484.056728617856</v>
      </c>
      <c r="N3018" s="6">
        <f>((B3017+E3017)*D3017+(B3018+E3018)*D3018+(B3019+E3019)*D3019)/3/SUM(D3001:D3018)</f>
        <v>0.48382167297853973</v>
      </c>
      <c r="O3018" s="7">
        <f>O3001</f>
        <v>5.291094716223068E-2</v>
      </c>
      <c r="P3018" s="8">
        <f>M3018*O3001</f>
        <v>2512.4264166162634</v>
      </c>
      <c r="Q3018" s="5">
        <f>N3018*O3001</f>
        <v>2.5599462974909566E-2</v>
      </c>
      <c r="R3018" s="8">
        <f t="shared" si="645"/>
        <v>92692.525063847876</v>
      </c>
      <c r="S3018" s="8">
        <f t="shared" si="646"/>
        <v>4318342.142332348</v>
      </c>
      <c r="T3018" s="9">
        <f t="shared" si="651"/>
        <v>45.362733686401185</v>
      </c>
      <c r="U3018" s="10">
        <f t="shared" si="641"/>
        <v>6.9743876778166154</v>
      </c>
    </row>
    <row r="3019" spans="1:21" x14ac:dyDescent="0.3">
      <c r="A3019" s="17">
        <v>1948</v>
      </c>
      <c r="B3019" s="17">
        <v>18</v>
      </c>
      <c r="C3019" s="17">
        <v>1.5399999999999999E-3</v>
      </c>
      <c r="D3019" s="17">
        <v>1.5399999999999999E-3</v>
      </c>
      <c r="E3019" s="17">
        <v>0.5</v>
      </c>
      <c r="F3019" s="2">
        <f t="shared" si="647"/>
        <v>95059.679226552253</v>
      </c>
      <c r="G3019" s="3">
        <f t="shared" si="648"/>
        <v>146.39190600889046</v>
      </c>
      <c r="H3019" s="2">
        <f t="shared" si="649"/>
        <v>94986.483273547812</v>
      </c>
      <c r="I3019" s="2">
        <f>SUM(H3019:H3111)</f>
        <v>4887146.8770018853</v>
      </c>
      <c r="J3019" s="4">
        <f t="shared" si="642"/>
        <v>51.411354601297646</v>
      </c>
      <c r="K3019" s="5">
        <f t="shared" si="650"/>
        <v>5.1709999999999985E-2</v>
      </c>
      <c r="L3019" s="5">
        <f t="shared" si="643"/>
        <v>2.7951351351351342E-3</v>
      </c>
      <c r="M3019" s="8">
        <f t="shared" si="644"/>
        <v>52373.820560132939</v>
      </c>
      <c r="N3019" s="6">
        <f>((B3018+E3018)*D3018+(B3019+E3019)*D3019+(B3020+E3020)*D3020)/3/SUM(D3001:D3019)</f>
        <v>0.5523754270611746</v>
      </c>
      <c r="O3019" s="7">
        <f>O3001</f>
        <v>5.291094716223068E-2</v>
      </c>
      <c r="P3019" s="8">
        <f>M3019*O3001</f>
        <v>2771.1484523413446</v>
      </c>
      <c r="Q3019" s="5">
        <f>N3019*O3001</f>
        <v>2.9226707034948417E-2</v>
      </c>
      <c r="R3019" s="8">
        <f t="shared" si="645"/>
        <v>92210.341154631795</v>
      </c>
      <c r="S3019" s="8">
        <f t="shared" si="646"/>
        <v>4225649.6172684999</v>
      </c>
      <c r="T3019" s="9">
        <f t="shared" si="651"/>
        <v>44.452597059555231</v>
      </c>
      <c r="U3019" s="10">
        <f t="shared" si="641"/>
        <v>6.9587575417424148</v>
      </c>
    </row>
    <row r="3020" spans="1:21" x14ac:dyDescent="0.3">
      <c r="A3020" s="17">
        <v>1948</v>
      </c>
      <c r="B3020" s="17">
        <v>19</v>
      </c>
      <c r="C3020" s="17">
        <v>1.66E-3</v>
      </c>
      <c r="D3020" s="17">
        <v>1.65E-3</v>
      </c>
      <c r="E3020" s="17">
        <v>0.5</v>
      </c>
      <c r="F3020" s="2">
        <f t="shared" si="647"/>
        <v>94913.287320543357</v>
      </c>
      <c r="G3020" s="3">
        <f t="shared" si="648"/>
        <v>156.60692407889653</v>
      </c>
      <c r="H3020" s="2">
        <f t="shared" si="649"/>
        <v>94834.983858503911</v>
      </c>
      <c r="I3020" s="2">
        <f>SUM(H3020:H3111)</f>
        <v>4792160.3937283382</v>
      </c>
      <c r="J3020" s="4">
        <f t="shared" si="642"/>
        <v>50.489879014980723</v>
      </c>
      <c r="K3020" s="5">
        <f t="shared" si="650"/>
        <v>5.3359999999999984E-2</v>
      </c>
      <c r="L3020" s="5">
        <f t="shared" si="643"/>
        <v>2.7364102564102558E-3</v>
      </c>
      <c r="M3020" s="8">
        <f t="shared" si="644"/>
        <v>57230.791220736188</v>
      </c>
      <c r="N3020" s="6">
        <f>((B3019+E3019)*D3019+(B3020+E3020)*D3020+(B3021+E3021)*D3021)/3/SUM(D3001:D3020)</f>
        <v>0.61459895052473779</v>
      </c>
      <c r="O3020" s="7">
        <f>O3001</f>
        <v>5.291094716223068E-2</v>
      </c>
      <c r="P3020" s="8">
        <f>M3020*O3001</f>
        <v>3028.1353703330278</v>
      </c>
      <c r="Q3020" s="5">
        <f>N3020*O3001</f>
        <v>3.2519012597176829E-2</v>
      </c>
      <c r="R3020" s="8">
        <f t="shared" si="645"/>
        <v>91751.043823756161</v>
      </c>
      <c r="S3020" s="8">
        <f t="shared" si="646"/>
        <v>4133439.2761138682</v>
      </c>
      <c r="T3020" s="9">
        <f t="shared" si="651"/>
        <v>43.54963770409006</v>
      </c>
      <c r="U3020" s="10">
        <f t="shared" si="641"/>
        <v>6.9402413108906629</v>
      </c>
    </row>
    <row r="3021" spans="1:21" x14ac:dyDescent="0.3">
      <c r="A3021" s="17">
        <v>1948</v>
      </c>
      <c r="B3021" s="17">
        <v>20</v>
      </c>
      <c r="C3021" s="17">
        <v>1.8400000000000001E-3</v>
      </c>
      <c r="D3021" s="17">
        <v>1.8400000000000001E-3</v>
      </c>
      <c r="E3021" s="17">
        <v>0.5</v>
      </c>
      <c r="F3021" s="2">
        <f t="shared" si="647"/>
        <v>94756.680396464464</v>
      </c>
      <c r="G3021" s="3">
        <f t="shared" si="648"/>
        <v>174.35229192949461</v>
      </c>
      <c r="H3021" s="2">
        <f t="shared" si="649"/>
        <v>94669.504250499711</v>
      </c>
      <c r="I3021" s="2">
        <f>SUM(H3021:H3111)</f>
        <v>4697325.4098698329</v>
      </c>
      <c r="J3021" s="4">
        <f t="shared" si="642"/>
        <v>49.57249863773297</v>
      </c>
      <c r="K3021" s="5">
        <f t="shared" si="650"/>
        <v>5.5199999999999985E-2</v>
      </c>
      <c r="L3021" s="5">
        <f t="shared" si="643"/>
        <v>2.6926829268292675E-3</v>
      </c>
      <c r="M3021" s="8">
        <f t="shared" si="644"/>
        <v>64750.398270917402</v>
      </c>
      <c r="N3021" s="6">
        <f>((B3020+E3020)*D3020+(B3021+E3021)*D3021+(B3022+E3022)*D3022)/3/SUM(D3001:D3021)</f>
        <v>0.63499396135265718</v>
      </c>
      <c r="O3021" s="7">
        <f>O3001</f>
        <v>5.291094716223068E-2</v>
      </c>
      <c r="P3021" s="8">
        <f>M3021*O3001</f>
        <v>3426.0049016459034</v>
      </c>
      <c r="Q3021" s="5">
        <f>N3021*O3001</f>
        <v>3.3598131937465997E-2</v>
      </c>
      <c r="R3021" s="8">
        <f t="shared" si="645"/>
        <v>91488.785756236932</v>
      </c>
      <c r="S3021" s="8">
        <f t="shared" si="646"/>
        <v>4041688.2322901119</v>
      </c>
      <c r="T3021" s="9">
        <f t="shared" si="651"/>
        <v>42.653332887766659</v>
      </c>
      <c r="U3021" s="10">
        <f t="shared" si="641"/>
        <v>6.9191657499663108</v>
      </c>
    </row>
    <row r="3022" spans="1:21" x14ac:dyDescent="0.3">
      <c r="A3022" s="17">
        <v>1948</v>
      </c>
      <c r="B3022" s="17">
        <v>21</v>
      </c>
      <c r="C3022" s="17">
        <v>1.64E-3</v>
      </c>
      <c r="D3022" s="17">
        <v>1.64E-3</v>
      </c>
      <c r="E3022" s="17">
        <v>0.5</v>
      </c>
      <c r="F3022" s="2">
        <f t="shared" si="647"/>
        <v>94582.328104534972</v>
      </c>
      <c r="G3022" s="3">
        <f t="shared" si="648"/>
        <v>155.11501809143735</v>
      </c>
      <c r="H3022" s="2">
        <f t="shared" si="649"/>
        <v>94504.770595489259</v>
      </c>
      <c r="I3022" s="2">
        <f>SUM(H3022:H3111)</f>
        <v>4602655.9056193344</v>
      </c>
      <c r="J3022" s="4">
        <f t="shared" si="642"/>
        <v>48.662958481338642</v>
      </c>
      <c r="K3022" s="5">
        <f t="shared" si="650"/>
        <v>5.6839999999999988E-2</v>
      </c>
      <c r="L3022" s="5">
        <f t="shared" si="643"/>
        <v>2.6437209302325577E-3</v>
      </c>
      <c r="M3022" s="8">
        <f t="shared" si="644"/>
        <v>58672.992416711888</v>
      </c>
      <c r="N3022" s="6">
        <f>((B3021+E3021)*D3021+(B3022+E3022)*D3022+(B3023+E3023)*D3023)/3/SUM(D3001:D3022)</f>
        <v>0.67868871686605692</v>
      </c>
      <c r="O3022" s="7">
        <f>O3001</f>
        <v>5.291094716223068E-2</v>
      </c>
      <c r="P3022" s="8">
        <f>M3022*O3001</f>
        <v>3104.4436016106042</v>
      </c>
      <c r="Q3022" s="5">
        <f>N3022*O3001</f>
        <v>3.5910062837702074E-2</v>
      </c>
      <c r="R3022" s="8">
        <f t="shared" si="645"/>
        <v>91111.098344942628</v>
      </c>
      <c r="S3022" s="8">
        <f t="shared" si="646"/>
        <v>3950199.4465338751</v>
      </c>
      <c r="T3022" s="9">
        <f t="shared" si="651"/>
        <v>41.764667096881006</v>
      </c>
      <c r="U3022" s="10">
        <f t="shared" si="641"/>
        <v>6.8982913844576359</v>
      </c>
    </row>
    <row r="3023" spans="1:21" x14ac:dyDescent="0.3">
      <c r="A3023" s="17">
        <v>1948</v>
      </c>
      <c r="B3023" s="17">
        <v>22</v>
      </c>
      <c r="C3023" s="17">
        <v>1.9E-3</v>
      </c>
      <c r="D3023" s="17">
        <v>1.9E-3</v>
      </c>
      <c r="E3023" s="17">
        <v>0.5</v>
      </c>
      <c r="F3023" s="2">
        <f t="shared" si="647"/>
        <v>94427.213086443531</v>
      </c>
      <c r="G3023" s="3">
        <f t="shared" si="648"/>
        <v>179.41170486424272</v>
      </c>
      <c r="H3023" s="2">
        <f t="shared" si="649"/>
        <v>94337.507234011413</v>
      </c>
      <c r="I3023" s="2">
        <f>SUM(H3023:H3111)</f>
        <v>4508151.1350238454</v>
      </c>
      <c r="J3023" s="4">
        <f t="shared" si="642"/>
        <v>47.742075485134265</v>
      </c>
      <c r="K3023" s="5">
        <f t="shared" si="650"/>
        <v>5.8739999999999987E-2</v>
      </c>
      <c r="L3023" s="5">
        <f t="shared" si="643"/>
        <v>2.6106666666666661E-3</v>
      </c>
      <c r="M3023" s="8">
        <f t="shared" si="644"/>
        <v>68722.563150246206</v>
      </c>
      <c r="N3023" s="6">
        <f>((B3022+E3022)*D3022+(B3023+E3023)*D3023+(B3024+E3024)*D3024)/3/SUM(D3001:D3023)</f>
        <v>0.71473158551810256</v>
      </c>
      <c r="O3023" s="7">
        <f>O3001</f>
        <v>5.291094716223068E-2</v>
      </c>
      <c r="P3023" s="8">
        <f>M3023*O3001</f>
        <v>3636.1759076957383</v>
      </c>
      <c r="Q3023" s="5">
        <f>N3023*O3001</f>
        <v>3.7817125156525681E-2</v>
      </c>
      <c r="R3023" s="8">
        <f t="shared" si="645"/>
        <v>90769.933915988149</v>
      </c>
      <c r="S3023" s="8">
        <f t="shared" si="646"/>
        <v>3859088.3481889325</v>
      </c>
      <c r="T3023" s="9">
        <f t="shared" si="651"/>
        <v>40.868391876144059</v>
      </c>
      <c r="U3023" s="10">
        <f t="shared" si="641"/>
        <v>6.8736836089902056</v>
      </c>
    </row>
    <row r="3024" spans="1:21" x14ac:dyDescent="0.3">
      <c r="A3024" s="17">
        <v>1948</v>
      </c>
      <c r="B3024" s="17">
        <v>23</v>
      </c>
      <c r="C3024" s="17">
        <v>2.0400000000000001E-3</v>
      </c>
      <c r="D3024" s="17">
        <v>2.0400000000000001E-3</v>
      </c>
      <c r="E3024" s="17">
        <v>0.5</v>
      </c>
      <c r="F3024" s="2">
        <f t="shared" si="647"/>
        <v>94247.801381579295</v>
      </c>
      <c r="G3024" s="3">
        <f t="shared" si="648"/>
        <v>192.26551481842176</v>
      </c>
      <c r="H3024" s="2">
        <f t="shared" si="649"/>
        <v>94151.668624170081</v>
      </c>
      <c r="I3024" s="2">
        <f>SUM(H3024:H3111)</f>
        <v>4413813.6277898336</v>
      </c>
      <c r="J3024" s="4">
        <f t="shared" si="642"/>
        <v>46.832006297098751</v>
      </c>
      <c r="K3024" s="5">
        <f t="shared" si="650"/>
        <v>6.0779999999999987E-2</v>
      </c>
      <c r="L3024" s="5">
        <f t="shared" si="643"/>
        <v>2.5863829787234039E-3</v>
      </c>
      <c r="M3024" s="8">
        <f t="shared" si="644"/>
        <v>74337.604446082798</v>
      </c>
      <c r="N3024" s="6">
        <f>((B3023+E3023)*D3023+(B3024+E3024)*D3024+(B3025+E3025)*D3025)/3/SUM(D3001:D3024)</f>
        <v>0.74728529121421527</v>
      </c>
      <c r="O3024" s="7">
        <f>O3001</f>
        <v>5.291094716223068E-2</v>
      </c>
      <c r="P3024" s="8">
        <f>M3024*O3001</f>
        <v>3933.2730610134913</v>
      </c>
      <c r="Q3024" s="5">
        <f>N3024*O3001</f>
        <v>3.9539572558547509E-2</v>
      </c>
      <c r="R3024" s="8">
        <f t="shared" si="645"/>
        <v>90428.951891096396</v>
      </c>
      <c r="S3024" s="8">
        <f t="shared" si="646"/>
        <v>3768318.4142729444</v>
      </c>
      <c r="T3024" s="9">
        <f t="shared" si="651"/>
        <v>39.983090947832565</v>
      </c>
      <c r="U3024" s="10">
        <f t="shared" si="641"/>
        <v>6.8489153492661856</v>
      </c>
    </row>
    <row r="3025" spans="1:21" x14ac:dyDescent="0.3">
      <c r="A3025" s="17">
        <v>1948</v>
      </c>
      <c r="B3025" s="17">
        <v>24</v>
      </c>
      <c r="C3025" s="17">
        <v>1.8600000000000001E-3</v>
      </c>
      <c r="D3025" s="17">
        <v>1.8600000000000001E-3</v>
      </c>
      <c r="E3025" s="17">
        <v>0.5</v>
      </c>
      <c r="F3025" s="2">
        <f t="shared" si="647"/>
        <v>94055.535866760867</v>
      </c>
      <c r="G3025" s="3">
        <f t="shared" si="648"/>
        <v>174.94329671217523</v>
      </c>
      <c r="H3025" s="2">
        <f t="shared" si="649"/>
        <v>93968.064218404776</v>
      </c>
      <c r="I3025" s="2">
        <f>SUM(H3025:H3111)</f>
        <v>4319661.9591656635</v>
      </c>
      <c r="J3025" s="4">
        <f t="shared" si="642"/>
        <v>45.926716799369466</v>
      </c>
      <c r="K3025" s="5">
        <f t="shared" si="650"/>
        <v>6.2639999999999987E-2</v>
      </c>
      <c r="L3025" s="5">
        <f t="shared" si="643"/>
        <v>2.5567346938775506E-3</v>
      </c>
      <c r="M3025" s="8">
        <f t="shared" si="644"/>
        <v>68424.501427974043</v>
      </c>
      <c r="N3025" s="6">
        <f>((B3024+E3024)*D3024+(B3025+E3025)*D3025+(B3026+E3026)*D3026)/3/SUM(D3001:D3025)</f>
        <v>0.73507343550447013</v>
      </c>
      <c r="O3025" s="7">
        <f>O3001</f>
        <v>5.291094716223068E-2</v>
      </c>
      <c r="P3025" s="8">
        <f>M3025*O3001</f>
        <v>3620.4051796575122</v>
      </c>
      <c r="Q3025" s="5">
        <f>N3025*O3001</f>
        <v>3.8893431706336398E-2</v>
      </c>
      <c r="R3025" s="8">
        <f t="shared" si="645"/>
        <v>90313.323730149612</v>
      </c>
      <c r="S3025" s="8">
        <f t="shared" si="646"/>
        <v>3677889.4623818481</v>
      </c>
      <c r="T3025" s="9">
        <f t="shared" si="651"/>
        <v>39.103381087445491</v>
      </c>
      <c r="U3025" s="10">
        <f t="shared" si="641"/>
        <v>6.8233357119239741</v>
      </c>
    </row>
    <row r="3026" spans="1:21" x14ac:dyDescent="0.3">
      <c r="A3026" s="17">
        <v>1948</v>
      </c>
      <c r="B3026" s="17">
        <v>25</v>
      </c>
      <c r="C3026" s="17">
        <v>1.75E-3</v>
      </c>
      <c r="D3026" s="17">
        <v>1.75E-3</v>
      </c>
      <c r="E3026" s="17">
        <v>0.5</v>
      </c>
      <c r="F3026" s="2">
        <f t="shared" si="647"/>
        <v>93880.592570048699</v>
      </c>
      <c r="G3026" s="3">
        <f t="shared" si="648"/>
        <v>164.29103699758522</v>
      </c>
      <c r="H3026" s="2">
        <f t="shared" si="649"/>
        <v>93798.447051549912</v>
      </c>
      <c r="I3026" s="2">
        <f>SUM(H3026:H3111)</f>
        <v>4225693.8949472606</v>
      </c>
      <c r="J3026" s="4">
        <f t="shared" si="642"/>
        <v>45.011367943744844</v>
      </c>
      <c r="K3026" s="5">
        <f t="shared" si="650"/>
        <v>6.4389999999999989E-2</v>
      </c>
      <c r="L3026" s="5">
        <f t="shared" si="643"/>
        <v>2.5250980392156857E-3</v>
      </c>
      <c r="M3026" s="8">
        <f t="shared" si="644"/>
        <v>65063.230989880787</v>
      </c>
      <c r="N3026" s="6">
        <f>((B3025+E3025)*D3025+(B3026+E3026)*D3026+(B3027+E3027)*D3027)/3/SUM(D3001:D3026)</f>
        <v>0.68230056426981422</v>
      </c>
      <c r="O3026" s="7">
        <f>O3001</f>
        <v>5.291094716223068E-2</v>
      </c>
      <c r="P3026" s="8">
        <f>M3026*O3001</f>
        <v>3442.557177109592</v>
      </c>
      <c r="Q3026" s="5">
        <f>N3026*O3001</f>
        <v>3.6101169104840319E-2</v>
      </c>
      <c r="R3026" s="8">
        <f t="shared" si="645"/>
        <v>90412.213452770506</v>
      </c>
      <c r="S3026" s="8">
        <f t="shared" si="646"/>
        <v>3587576.1386516984</v>
      </c>
      <c r="T3026" s="9">
        <f t="shared" si="651"/>
        <v>38.214246847396495</v>
      </c>
      <c r="U3026" s="10">
        <f t="shared" si="641"/>
        <v>6.7971210963483486</v>
      </c>
    </row>
    <row r="3027" spans="1:21" x14ac:dyDescent="0.3">
      <c r="A3027" s="17">
        <v>1948</v>
      </c>
      <c r="B3027" s="17">
        <v>26</v>
      </c>
      <c r="C3027" s="17">
        <v>1.57E-3</v>
      </c>
      <c r="D3027" s="17">
        <v>1.57E-3</v>
      </c>
      <c r="E3027" s="17">
        <v>0.5</v>
      </c>
      <c r="F3027" s="2">
        <f t="shared" si="647"/>
        <v>93716.301533051112</v>
      </c>
      <c r="G3027" s="3">
        <f t="shared" si="648"/>
        <v>147.13459340689025</v>
      </c>
      <c r="H3027" s="2">
        <f t="shared" si="649"/>
        <v>93642.734236347664</v>
      </c>
      <c r="I3027" s="2">
        <f>SUM(H3027:H3111)</f>
        <v>4131895.4478957104</v>
      </c>
      <c r="J3027" s="4">
        <f t="shared" si="642"/>
        <v>44.08939939268204</v>
      </c>
      <c r="K3027" s="5">
        <f t="shared" si="650"/>
        <v>6.5959999999999991E-2</v>
      </c>
      <c r="L3027" s="5">
        <f t="shared" si="643"/>
        <v>2.4890566037735844E-3</v>
      </c>
      <c r="M3027" s="8">
        <f t="shared" si="644"/>
        <v>59112.594379663315</v>
      </c>
      <c r="N3027" s="6">
        <f>((B3026+E3026)*D3026+(B3027+E3027)*D3027+(B3028+E3028)*D3028)/3/SUM(D3001:D3027)</f>
        <v>0.64561855670103108</v>
      </c>
      <c r="O3027" s="7">
        <f>O3001</f>
        <v>5.291094716223068E-2</v>
      </c>
      <c r="P3027" s="8">
        <f>M3027*O3001</f>
        <v>3127.7033578447399</v>
      </c>
      <c r="Q3027" s="5">
        <f>N3027*O3001</f>
        <v>3.4160289340563886E-2</v>
      </c>
      <c r="R3027" s="8">
        <f t="shared" si="645"/>
        <v>90443.871340192491</v>
      </c>
      <c r="S3027" s="8">
        <f t="shared" si="646"/>
        <v>3497163.925198928</v>
      </c>
      <c r="T3027" s="9">
        <f t="shared" si="651"/>
        <v>37.316495294744172</v>
      </c>
      <c r="U3027" s="10">
        <f t="shared" si="641"/>
        <v>6.7729040979378681</v>
      </c>
    </row>
    <row r="3028" spans="1:21" x14ac:dyDescent="0.3">
      <c r="A3028" s="17">
        <v>1948</v>
      </c>
      <c r="B3028" s="17">
        <v>27</v>
      </c>
      <c r="C3028" s="17">
        <v>1.5100000000000001E-3</v>
      </c>
      <c r="D3028" s="17">
        <v>1.5100000000000001E-3</v>
      </c>
      <c r="E3028" s="17">
        <v>0.5</v>
      </c>
      <c r="F3028" s="2">
        <f t="shared" si="647"/>
        <v>93569.166939644216</v>
      </c>
      <c r="G3028" s="3">
        <f t="shared" si="648"/>
        <v>141.28944207886278</v>
      </c>
      <c r="H3028" s="2">
        <f t="shared" si="649"/>
        <v>93498.52221860479</v>
      </c>
      <c r="I3028" s="2">
        <f>SUM(H3028:H3111)</f>
        <v>4038252.7136593629</v>
      </c>
      <c r="J3028" s="4">
        <f t="shared" si="642"/>
        <v>43.157942362190681</v>
      </c>
      <c r="K3028" s="5">
        <f t="shared" si="650"/>
        <v>6.7469999999999988E-2</v>
      </c>
      <c r="L3028" s="5">
        <f t="shared" si="643"/>
        <v>2.4534545454545451E-3</v>
      </c>
      <c r="M3028" s="8">
        <f t="shared" si="644"/>
        <v>57587.959940250883</v>
      </c>
      <c r="N3028" s="6">
        <f>((B3027+E3027)*D3027+(B3028+E3028)*D3028+(B3029+E3029)*D3029)/3/SUM(D3001:D3028)</f>
        <v>0.659922928709056</v>
      </c>
      <c r="O3028" s="7">
        <f>O3001</f>
        <v>5.291094716223068E-2</v>
      </c>
      <c r="P3028" s="8">
        <f>M3028*O3001</f>
        <v>3047.0335055792716</v>
      </c>
      <c r="Q3028" s="5">
        <f>N3028*O3001</f>
        <v>3.4917147212069385E-2</v>
      </c>
      <c r="R3028" s="8">
        <f t="shared" si="645"/>
        <v>90233.820554186823</v>
      </c>
      <c r="S3028" s="8">
        <f t="shared" si="646"/>
        <v>3406720.0538587356</v>
      </c>
      <c r="T3028" s="9">
        <f t="shared" si="651"/>
        <v>36.408575231370861</v>
      </c>
      <c r="U3028" s="10">
        <f t="shared" si="641"/>
        <v>6.7493671308198202</v>
      </c>
    </row>
    <row r="3029" spans="1:21" x14ac:dyDescent="0.3">
      <c r="A3029" s="17">
        <v>1948</v>
      </c>
      <c r="B3029" s="17">
        <v>28</v>
      </c>
      <c r="C3029" s="17">
        <v>1.7700000000000001E-3</v>
      </c>
      <c r="D3029" s="17">
        <v>1.7700000000000001E-3</v>
      </c>
      <c r="E3029" s="17">
        <v>0.5</v>
      </c>
      <c r="F3029" s="2">
        <f t="shared" si="647"/>
        <v>93427.87749756535</v>
      </c>
      <c r="G3029" s="3">
        <f t="shared" si="648"/>
        <v>165.36734317069067</v>
      </c>
      <c r="H3029" s="2">
        <f t="shared" si="649"/>
        <v>93345.193825980008</v>
      </c>
      <c r="I3029" s="2">
        <f>SUM(H3029:H3111)</f>
        <v>3944754.1914407578</v>
      </c>
      <c r="J3029" s="4">
        <f t="shared" si="642"/>
        <v>42.222453266623283</v>
      </c>
      <c r="K3029" s="5">
        <f t="shared" si="650"/>
        <v>6.9239999999999982E-2</v>
      </c>
      <c r="L3029" s="5">
        <f t="shared" si="643"/>
        <v>2.4294736842105256E-3</v>
      </c>
      <c r="M3029" s="8">
        <f t="shared" si="644"/>
        <v>68067.147318958479</v>
      </c>
      <c r="N3029" s="6">
        <f>((B3028+E3028)*D3028+(B3029+E3029)*D3029+(B3030+E3030)*D3030)/3/SUM(D3001:D3029)</f>
        <v>0.7267956865010593</v>
      </c>
      <c r="O3029" s="7">
        <f>O3001</f>
        <v>5.291094716223068E-2</v>
      </c>
      <c r="P3029" s="8">
        <f>M3029*O3001</f>
        <v>3601.4972352771838</v>
      </c>
      <c r="Q3029" s="5">
        <f>N3029*O3001</f>
        <v>3.8455448166194721E-2</v>
      </c>
      <c r="R3029" s="8">
        <f t="shared" si="645"/>
        <v>89755.562563241634</v>
      </c>
      <c r="S3029" s="8">
        <f t="shared" si="646"/>
        <v>3316486.233304549</v>
      </c>
      <c r="T3029" s="9">
        <f t="shared" si="651"/>
        <v>35.497822728456761</v>
      </c>
      <c r="U3029" s="10">
        <f t="shared" si="641"/>
        <v>6.7246305381665223</v>
      </c>
    </row>
    <row r="3030" spans="1:21" x14ac:dyDescent="0.3">
      <c r="A3030" s="17">
        <v>1948</v>
      </c>
      <c r="B3030" s="17">
        <v>29</v>
      </c>
      <c r="C3030" s="17">
        <v>2E-3</v>
      </c>
      <c r="D3030" s="17">
        <v>2E-3</v>
      </c>
      <c r="E3030" s="17">
        <v>0.5</v>
      </c>
      <c r="F3030" s="2">
        <f t="shared" si="647"/>
        <v>93262.510154394666</v>
      </c>
      <c r="G3030" s="3">
        <f t="shared" si="648"/>
        <v>186.52502030878932</v>
      </c>
      <c r="H3030" s="2">
        <f t="shared" si="649"/>
        <v>93169.247644240269</v>
      </c>
      <c r="I3030" s="2">
        <f>SUM(H3030:H3111)</f>
        <v>3851408.9976147781</v>
      </c>
      <c r="J3030" s="4">
        <f t="shared" si="642"/>
        <v>41.296432952949999</v>
      </c>
      <c r="K3030" s="5">
        <f t="shared" si="650"/>
        <v>7.1239999999999984E-2</v>
      </c>
      <c r="L3030" s="5">
        <f t="shared" si="643"/>
        <v>2.4149152542372876E-3</v>
      </c>
      <c r="M3030" s="8">
        <f t="shared" si="644"/>
        <v>77238.743670820972</v>
      </c>
      <c r="N3030" s="6">
        <f>((B3029+E3029)*D3029+(B3030+E3030)*D3030+(B3031+E3031)*D3031)/3/SUM(D3001:D3030)</f>
        <v>0.75612951525360317</v>
      </c>
      <c r="O3030" s="7">
        <f>O3001</f>
        <v>5.291094716223068E-2</v>
      </c>
      <c r="P3030" s="8">
        <f>M3030*O3001</f>
        <v>4086.7750852438876</v>
      </c>
      <c r="Q3030" s="5">
        <f>N3030*O3001</f>
        <v>4.0007528829386498E-2</v>
      </c>
      <c r="R3030" s="8">
        <f t="shared" si="645"/>
        <v>89441.776283101077</v>
      </c>
      <c r="S3030" s="8">
        <f t="shared" si="646"/>
        <v>3226730.6707413075</v>
      </c>
      <c r="T3030" s="9">
        <f t="shared" si="651"/>
        <v>34.598368255363319</v>
      </c>
      <c r="U3030" s="10">
        <f t="shared" si="641"/>
        <v>6.6980646975866804</v>
      </c>
    </row>
    <row r="3031" spans="1:21" x14ac:dyDescent="0.3">
      <c r="A3031" s="17">
        <v>1948</v>
      </c>
      <c r="B3031" s="17">
        <v>30</v>
      </c>
      <c r="C3031" s="17">
        <v>1.7099999999999999E-3</v>
      </c>
      <c r="D3031" s="17">
        <v>1.7099999999999999E-3</v>
      </c>
      <c r="E3031" s="17">
        <v>0.5</v>
      </c>
      <c r="F3031" s="2">
        <f t="shared" si="647"/>
        <v>93075.985134085873</v>
      </c>
      <c r="G3031" s="3">
        <f t="shared" si="648"/>
        <v>159.15993457928684</v>
      </c>
      <c r="H3031" s="2">
        <f t="shared" si="649"/>
        <v>92996.405166796234</v>
      </c>
      <c r="I3031" s="2">
        <f>SUM(H3031:H3111)</f>
        <v>3758239.7499705376</v>
      </c>
      <c r="J3031" s="4">
        <f t="shared" si="642"/>
        <v>40.378189331613228</v>
      </c>
      <c r="K3031" s="5">
        <f t="shared" si="650"/>
        <v>7.2949999999999987E-2</v>
      </c>
      <c r="L3031" s="5">
        <f t="shared" si="643"/>
        <v>2.3918032786885242E-3</v>
      </c>
      <c r="M3031" s="8">
        <f t="shared" si="644"/>
        <v>66543.906849461957</v>
      </c>
      <c r="N3031" s="6">
        <f>((B3030+E3030)*D3030+(B3031+E3031)*D3031+(B3032+E3032)*D3032)/3/SUM(D3001:D3031)</f>
        <v>0.81160612291523881</v>
      </c>
      <c r="O3031" s="7">
        <f>O3001</f>
        <v>5.291094716223068E-2</v>
      </c>
      <c r="P3031" s="8">
        <f>M3031*O3001</f>
        <v>3520.9011392802818</v>
      </c>
      <c r="Q3031" s="5">
        <f>N3031*O3001</f>
        <v>4.2942848686111097E-2</v>
      </c>
      <c r="R3031" s="8">
        <f t="shared" si="645"/>
        <v>89002.87461136622</v>
      </c>
      <c r="S3031" s="8">
        <f t="shared" si="646"/>
        <v>3137288.8944582064</v>
      </c>
      <c r="T3031" s="9">
        <f t="shared" si="651"/>
        <v>33.706749275214307</v>
      </c>
      <c r="U3031" s="10">
        <f t="shared" si="641"/>
        <v>6.6714400563989216</v>
      </c>
    </row>
    <row r="3032" spans="1:21" x14ac:dyDescent="0.3">
      <c r="A3032" s="17">
        <v>1948</v>
      </c>
      <c r="B3032" s="17">
        <v>31</v>
      </c>
      <c r="C3032" s="17">
        <v>2.1099999999999999E-3</v>
      </c>
      <c r="D3032" s="17">
        <v>2.1099999999999999E-3</v>
      </c>
      <c r="E3032" s="17">
        <v>0.5</v>
      </c>
      <c r="F3032" s="2">
        <f t="shared" si="647"/>
        <v>92916.82519950658</v>
      </c>
      <c r="G3032" s="3">
        <f t="shared" si="648"/>
        <v>196.05450117095887</v>
      </c>
      <c r="H3032" s="2">
        <f t="shared" si="649"/>
        <v>92818.797948921099</v>
      </c>
      <c r="I3032" s="2">
        <f>SUM(H3032:H3111)</f>
        <v>3665243.3448037407</v>
      </c>
      <c r="J3032" s="4">
        <f t="shared" si="642"/>
        <v>39.446497842924622</v>
      </c>
      <c r="K3032" s="5">
        <f t="shared" si="650"/>
        <v>7.5059999999999988E-2</v>
      </c>
      <c r="L3032" s="5">
        <f t="shared" si="643"/>
        <v>2.3828571428571423E-3</v>
      </c>
      <c r="M3032" s="8">
        <f t="shared" si="644"/>
        <v>82277.068836733364</v>
      </c>
      <c r="N3032" s="6">
        <f>((B3031+E3031)*D3031+(B3032+E3032)*D3032+(B3033+E3033)*D3033)/3/SUM(D3001:D3032)</f>
        <v>0.79234390265565335</v>
      </c>
      <c r="O3032" s="7">
        <f>O3001</f>
        <v>5.291094716223068E-2</v>
      </c>
      <c r="P3032" s="8">
        <f>M3032*O3001</f>
        <v>4353.3576418836155</v>
      </c>
      <c r="Q3032" s="5">
        <f>N3032*O3001</f>
        <v>4.1923666367728922E-2</v>
      </c>
      <c r="R3032" s="8">
        <f t="shared" si="645"/>
        <v>88927.493631056888</v>
      </c>
      <c r="S3032" s="8">
        <f t="shared" si="646"/>
        <v>3048286.0198468403</v>
      </c>
      <c r="T3032" s="9">
        <f t="shared" si="651"/>
        <v>32.806609710369521</v>
      </c>
      <c r="U3032" s="10">
        <f t="shared" si="641"/>
        <v>6.6398881325551002</v>
      </c>
    </row>
    <row r="3033" spans="1:21" x14ac:dyDescent="0.3">
      <c r="A3033" s="17">
        <v>1948</v>
      </c>
      <c r="B3033" s="17">
        <v>32</v>
      </c>
      <c r="C3033" s="17">
        <v>1.8400000000000001E-3</v>
      </c>
      <c r="D3033" s="17">
        <v>1.8400000000000001E-3</v>
      </c>
      <c r="E3033" s="17">
        <v>0.5</v>
      </c>
      <c r="F3033" s="2">
        <f t="shared" si="647"/>
        <v>92720.770698335618</v>
      </c>
      <c r="G3033" s="3">
        <f t="shared" si="648"/>
        <v>170.60621808493755</v>
      </c>
      <c r="H3033" s="2">
        <f t="shared" si="649"/>
        <v>92635.467589293155</v>
      </c>
      <c r="I3033" s="2">
        <f>SUM(H3033:H3111)</f>
        <v>3572424.5468548196</v>
      </c>
      <c r="J3033" s="4">
        <f t="shared" si="642"/>
        <v>38.528848713710552</v>
      </c>
      <c r="K3033" s="5">
        <f t="shared" si="650"/>
        <v>7.6899999999999982E-2</v>
      </c>
      <c r="L3033" s="5">
        <f t="shared" si="643"/>
        <v>2.3661538461538455E-3</v>
      </c>
      <c r="M3033" s="8">
        <f t="shared" si="644"/>
        <v>72102.757968276623</v>
      </c>
      <c r="N3033" s="6">
        <f>((B3032+E3032)*D3032+(B3033+E3033)*D3033+(B3034+E3034)*D3034)/3/SUM(D3001:D3033)</f>
        <v>0.85951452102297377</v>
      </c>
      <c r="O3033" s="7">
        <f>O3001</f>
        <v>5.291094716223068E-2</v>
      </c>
      <c r="P3033" s="8">
        <f>M3033*O3001</f>
        <v>3815.0252171105917</v>
      </c>
      <c r="Q3033" s="5">
        <f>N3033*O3001</f>
        <v>4.5477727407016576E-2</v>
      </c>
      <c r="R3033" s="8">
        <f t="shared" si="645"/>
        <v>88422.617046045765</v>
      </c>
      <c r="S3033" s="8">
        <f t="shared" si="646"/>
        <v>2959358.5262157833</v>
      </c>
      <c r="T3033" s="9">
        <f t="shared" si="651"/>
        <v>31.916888782600523</v>
      </c>
      <c r="U3033" s="10">
        <f t="shared" si="641"/>
        <v>6.6119599311100288</v>
      </c>
    </row>
    <row r="3034" spans="1:21" x14ac:dyDescent="0.3">
      <c r="A3034" s="17">
        <v>1948</v>
      </c>
      <c r="B3034" s="17">
        <v>33</v>
      </c>
      <c r="C3034" s="17">
        <v>2.16E-3</v>
      </c>
      <c r="D3034" s="17">
        <v>2.15E-3</v>
      </c>
      <c r="E3034" s="17">
        <v>0.5</v>
      </c>
      <c r="F3034" s="2">
        <f t="shared" si="647"/>
        <v>92550.164480250678</v>
      </c>
      <c r="G3034" s="3">
        <f t="shared" si="648"/>
        <v>198.98285363253896</v>
      </c>
      <c r="H3034" s="2">
        <f t="shared" si="649"/>
        <v>92450.67305343441</v>
      </c>
      <c r="I3034" s="2">
        <f>SUM(H3034:H3111)</f>
        <v>3479789.0792655265</v>
      </c>
      <c r="J3034" s="4">
        <f t="shared" si="642"/>
        <v>37.598950783151558</v>
      </c>
      <c r="K3034" s="5">
        <f t="shared" si="650"/>
        <v>7.9049999999999981E-2</v>
      </c>
      <c r="L3034" s="5">
        <f t="shared" si="643"/>
        <v>2.3597014925373131E-3</v>
      </c>
      <c r="M3034" s="8">
        <f t="shared" si="644"/>
        <v>84325.434493232839</v>
      </c>
      <c r="N3034" s="6">
        <f>((B3033+E3033)*D3033+(B3034+E3034)*D3034+(B3035+E3035)*D3035)/3/SUM(D3001:D3034)</f>
        <v>0.85410078009698531</v>
      </c>
      <c r="O3034" s="7">
        <f>O3001</f>
        <v>5.291094716223068E-2</v>
      </c>
      <c r="P3034" s="8">
        <f>M3034*O3001</f>
        <v>4461.7386089035872</v>
      </c>
      <c r="Q3034" s="5">
        <f>N3034*O3001</f>
        <v>4.5191281246931593E-2</v>
      </c>
      <c r="R3034" s="8">
        <f t="shared" si="645"/>
        <v>88272.70868600854</v>
      </c>
      <c r="S3034" s="8">
        <f t="shared" si="646"/>
        <v>2870935.9091697377</v>
      </c>
      <c r="T3034" s="9">
        <f t="shared" si="651"/>
        <v>31.020322063094422</v>
      </c>
      <c r="U3034" s="10">
        <f t="shared" si="641"/>
        <v>6.5786287200571358</v>
      </c>
    </row>
    <row r="3035" spans="1:21" x14ac:dyDescent="0.3">
      <c r="A3035" s="17">
        <v>1948</v>
      </c>
      <c r="B3035" s="17">
        <v>34</v>
      </c>
      <c r="C3035" s="17">
        <v>2.0500000000000002E-3</v>
      </c>
      <c r="D3035" s="17">
        <v>2.0500000000000002E-3</v>
      </c>
      <c r="E3035" s="17">
        <v>0.5</v>
      </c>
      <c r="F3035" s="2">
        <f t="shared" si="647"/>
        <v>92351.181626618141</v>
      </c>
      <c r="G3035" s="3">
        <f t="shared" si="648"/>
        <v>189.3199223345672</v>
      </c>
      <c r="H3035" s="2">
        <f t="shared" si="649"/>
        <v>92256.521665450855</v>
      </c>
      <c r="I3035" s="2">
        <f>SUM(H3035:H3111)</f>
        <v>3387338.4062120919</v>
      </c>
      <c r="J3035" s="4">
        <f t="shared" si="642"/>
        <v>36.678885386733029</v>
      </c>
      <c r="K3035" s="5">
        <f t="shared" si="650"/>
        <v>8.1099999999999978E-2</v>
      </c>
      <c r="L3035" s="5">
        <f t="shared" si="643"/>
        <v>2.350724637681159E-3</v>
      </c>
      <c r="M3035" s="8">
        <f t="shared" si="644"/>
        <v>80536.835025185821</v>
      </c>
      <c r="N3035" s="6">
        <f>((B3034+E3034)*D3034+(B3035+E3035)*D3035+(B3036+E3036)*D3036)/3/SUM(D3001:D3035)</f>
        <v>0.93253185367858649</v>
      </c>
      <c r="O3035" s="7">
        <f>O3001</f>
        <v>5.291094716223068E-2</v>
      </c>
      <c r="P3035" s="8">
        <f>M3035*O3001</f>
        <v>4261.2802226308959</v>
      </c>
      <c r="Q3035" s="5">
        <f>N3035*O3001</f>
        <v>4.9341143637084722E-2</v>
      </c>
      <c r="R3035" s="8">
        <f t="shared" si="645"/>
        <v>87704.479378498028</v>
      </c>
      <c r="S3035" s="8">
        <f t="shared" si="646"/>
        <v>2782663.2004837291</v>
      </c>
      <c r="T3035" s="9">
        <f t="shared" si="651"/>
        <v>30.131322106242433</v>
      </c>
      <c r="U3035" s="10">
        <f t="shared" si="641"/>
        <v>6.5475632804905963</v>
      </c>
    </row>
    <row r="3036" spans="1:21" x14ac:dyDescent="0.3">
      <c r="A3036" s="17">
        <v>1948</v>
      </c>
      <c r="B3036" s="17">
        <v>35</v>
      </c>
      <c r="C3036" s="17">
        <v>2.3800000000000002E-3</v>
      </c>
      <c r="D3036" s="17">
        <v>2.3700000000000001E-3</v>
      </c>
      <c r="E3036" s="17">
        <v>0.5</v>
      </c>
      <c r="F3036" s="2">
        <f t="shared" si="647"/>
        <v>92161.861704283569</v>
      </c>
      <c r="G3036" s="3">
        <f t="shared" si="648"/>
        <v>218.42361223915208</v>
      </c>
      <c r="H3036" s="2">
        <f t="shared" si="649"/>
        <v>92052.649898163989</v>
      </c>
      <c r="I3036" s="2">
        <f>SUM(H3036:H3111)</f>
        <v>3295081.8845466413</v>
      </c>
      <c r="J3036" s="4">
        <f t="shared" si="642"/>
        <v>35.753204455867561</v>
      </c>
      <c r="K3036" s="5">
        <f t="shared" si="650"/>
        <v>8.3469999999999975E-2</v>
      </c>
      <c r="L3036" s="5">
        <f t="shared" si="643"/>
        <v>2.351267605633802E-3</v>
      </c>
      <c r="M3036" s="8">
        <f t="shared" si="644"/>
        <v>92896.109194799341</v>
      </c>
      <c r="N3036" s="6">
        <f>((B3035+E3035)*D3035+(B3036+E3036)*D3036+(B3037+E3037)*D3037)/3/SUM(D3001:D3036)</f>
        <v>0.95367597140689297</v>
      </c>
      <c r="O3036" s="7">
        <f>O3001</f>
        <v>5.291094716223068E-2</v>
      </c>
      <c r="P3036" s="8">
        <f>M3036*O3001</f>
        <v>4915.2211251828394</v>
      </c>
      <c r="Q3036" s="5">
        <f>N3036*O3001</f>
        <v>5.0459898932999132E-2</v>
      </c>
      <c r="R3036" s="8">
        <f t="shared" si="645"/>
        <v>87407.682487787883</v>
      </c>
      <c r="S3036" s="8">
        <f t="shared" si="646"/>
        <v>2694958.721105231</v>
      </c>
      <c r="T3036" s="9">
        <f t="shared" si="651"/>
        <v>29.241582920193686</v>
      </c>
      <c r="U3036" s="10">
        <f t="shared" si="641"/>
        <v>6.5116215356738749</v>
      </c>
    </row>
    <row r="3037" spans="1:21" x14ac:dyDescent="0.3">
      <c r="A3037" s="17">
        <v>1948</v>
      </c>
      <c r="B3037" s="17">
        <v>36</v>
      </c>
      <c r="C3037" s="17">
        <v>2.3E-3</v>
      </c>
      <c r="D3037" s="17">
        <v>2.3E-3</v>
      </c>
      <c r="E3037" s="17">
        <v>0.5</v>
      </c>
      <c r="F3037" s="2">
        <f t="shared" si="647"/>
        <v>91943.438092044424</v>
      </c>
      <c r="G3037" s="3">
        <f t="shared" si="648"/>
        <v>211.46990761170218</v>
      </c>
      <c r="H3037" s="2">
        <f t="shared" si="649"/>
        <v>91837.703138238576</v>
      </c>
      <c r="I3037" s="2">
        <f>SUM(H3037:H3111)</f>
        <v>3203029.2346484778</v>
      </c>
      <c r="J3037" s="4">
        <f t="shared" si="642"/>
        <v>34.836953034559471</v>
      </c>
      <c r="K3037" s="5">
        <f t="shared" si="650"/>
        <v>8.5769999999999971E-2</v>
      </c>
      <c r="L3037" s="5">
        <f t="shared" si="643"/>
        <v>2.3498630136986292E-3</v>
      </c>
      <c r="M3037" s="8">
        <f t="shared" si="644"/>
        <v>89992.44057161166</v>
      </c>
      <c r="N3037" s="6">
        <f>((B3036+E3036)*D3036+(B3037+E3037)*D3037+(B3038+E3038)*D3038)/3/SUM(D3001:D3037)</f>
        <v>1.0321596517818976</v>
      </c>
      <c r="O3037" s="7">
        <f>O3001</f>
        <v>5.291094716223068E-2</v>
      </c>
      <c r="P3037" s="8">
        <f>M3037*O3001</f>
        <v>4761.5852680847293</v>
      </c>
      <c r="Q3037" s="5">
        <f>N3037*O3001</f>
        <v>5.46125447984184E-2</v>
      </c>
      <c r="R3037" s="8">
        <f t="shared" si="645"/>
        <v>86822.212461417672</v>
      </c>
      <c r="S3037" s="8">
        <f t="shared" si="646"/>
        <v>2607551.0386174433</v>
      </c>
      <c r="T3037" s="9">
        <f t="shared" si="651"/>
        <v>28.360382129794061</v>
      </c>
      <c r="U3037" s="10">
        <f t="shared" si="641"/>
        <v>6.4765709047654099</v>
      </c>
    </row>
    <row r="3038" spans="1:21" x14ac:dyDescent="0.3">
      <c r="A3038" s="17">
        <v>1948</v>
      </c>
      <c r="B3038" s="17">
        <v>37</v>
      </c>
      <c r="C3038" s="17">
        <v>2.6099999999999999E-3</v>
      </c>
      <c r="D3038" s="17">
        <v>2.5999999999999999E-3</v>
      </c>
      <c r="E3038" s="17">
        <v>0.5</v>
      </c>
      <c r="F3038" s="2">
        <f t="shared" si="647"/>
        <v>91731.968184432728</v>
      </c>
      <c r="G3038" s="3">
        <f t="shared" si="648"/>
        <v>238.50311727952507</v>
      </c>
      <c r="H3038" s="2">
        <f t="shared" si="649"/>
        <v>91612.716625792964</v>
      </c>
      <c r="I3038" s="2">
        <f>SUM(H3038:H3111)</f>
        <v>3111191.531510239</v>
      </c>
      <c r="J3038" s="4">
        <f t="shared" si="642"/>
        <v>33.916110087761318</v>
      </c>
      <c r="K3038" s="5">
        <f t="shared" si="650"/>
        <v>8.8369999999999976E-2</v>
      </c>
      <c r="L3038" s="5">
        <f t="shared" si="643"/>
        <v>2.3565333333333328E-3</v>
      </c>
      <c r="M3038" s="8">
        <f t="shared" si="644"/>
        <v>101209.31196087124</v>
      </c>
      <c r="N3038" s="6">
        <f>((B3037+E3037)*D3037+(B3038+E3038)*D3038+(B3039+E3039)*D3039)/3/SUM(D3001:D3038)</f>
        <v>1.1012221342084421</v>
      </c>
      <c r="O3038" s="7">
        <f>O3001</f>
        <v>5.291094716223068E-2</v>
      </c>
      <c r="P3038" s="8">
        <f>M3038*O3001</f>
        <v>5355.0805574873802</v>
      </c>
      <c r="Q3038" s="5">
        <f>N3038*O3001</f>
        <v>5.8266706156981783E-2</v>
      </c>
      <c r="R3038" s="8">
        <f t="shared" si="645"/>
        <v>86274.745385915041</v>
      </c>
      <c r="S3038" s="8">
        <f t="shared" si="646"/>
        <v>2520728.8261560258</v>
      </c>
      <c r="T3038" s="9">
        <f t="shared" si="651"/>
        <v>27.479284223880889</v>
      </c>
      <c r="U3038" s="10">
        <f t="shared" si="641"/>
        <v>6.4368258638804292</v>
      </c>
    </row>
    <row r="3039" spans="1:21" x14ac:dyDescent="0.3">
      <c r="A3039" s="17">
        <v>1948</v>
      </c>
      <c r="B3039" s="17">
        <v>38</v>
      </c>
      <c r="C3039" s="17">
        <v>2.8800000000000002E-3</v>
      </c>
      <c r="D3039" s="17">
        <v>2.8700000000000002E-3</v>
      </c>
      <c r="E3039" s="17">
        <v>0.5</v>
      </c>
      <c r="F3039" s="2">
        <f t="shared" si="647"/>
        <v>91493.4650671532</v>
      </c>
      <c r="G3039" s="3">
        <f t="shared" si="648"/>
        <v>262.58624474272972</v>
      </c>
      <c r="H3039" s="2">
        <f t="shared" si="649"/>
        <v>91362.171944781832</v>
      </c>
      <c r="I3039" s="2">
        <f>SUM(H3039:H3111)</f>
        <v>3019578.8148844456</v>
      </c>
      <c r="J3039" s="4">
        <f t="shared" si="642"/>
        <v>33.003218455746257</v>
      </c>
      <c r="K3039" s="5">
        <f t="shared" si="650"/>
        <v>9.1239999999999974E-2</v>
      </c>
      <c r="L3039" s="5">
        <f t="shared" si="643"/>
        <v>2.369870129870129E-3</v>
      </c>
      <c r="M3039" s="8">
        <f t="shared" si="644"/>
        <v>110801.95553041536</v>
      </c>
      <c r="N3039" s="6">
        <f>((B3038+E3038)*D3038+(B3039+E3039)*D3039+(B3040+E3040)*D3040)/3/SUM(D3001:D3039)</f>
        <v>1.1682741487651616</v>
      </c>
      <c r="O3039" s="7">
        <f>O3001</f>
        <v>5.291094716223068E-2</v>
      </c>
      <c r="P3039" s="8">
        <f>M3039*O3001</f>
        <v>5862.636414541641</v>
      </c>
      <c r="Q3039" s="5">
        <f>N3039*O3001</f>
        <v>6.181449175631349E-2</v>
      </c>
      <c r="R3039" s="8">
        <f t="shared" si="645"/>
        <v>85714.665720262215</v>
      </c>
      <c r="S3039" s="8">
        <f t="shared" si="646"/>
        <v>2434454.0807701107</v>
      </c>
      <c r="T3039" s="9">
        <f t="shared" si="651"/>
        <v>26.60795586857817</v>
      </c>
      <c r="U3039" s="10">
        <f t="shared" si="641"/>
        <v>6.3952625871680873</v>
      </c>
    </row>
    <row r="3040" spans="1:21" x14ac:dyDescent="0.3">
      <c r="A3040" s="17">
        <v>1948</v>
      </c>
      <c r="B3040" s="17">
        <v>39</v>
      </c>
      <c r="C3040" s="17">
        <v>2.8300000000000001E-3</v>
      </c>
      <c r="D3040" s="17">
        <v>2.8300000000000001E-3</v>
      </c>
      <c r="E3040" s="17">
        <v>0.5</v>
      </c>
      <c r="F3040" s="2">
        <f t="shared" si="647"/>
        <v>91230.878822410465</v>
      </c>
      <c r="G3040" s="3">
        <f t="shared" si="648"/>
        <v>258.18338706742162</v>
      </c>
      <c r="H3040" s="2">
        <f t="shared" si="649"/>
        <v>91101.787128876749</v>
      </c>
      <c r="I3040" s="2">
        <f>SUM(H3040:H3111)</f>
        <v>2928216.642939664</v>
      </c>
      <c r="J3040" s="4">
        <f t="shared" si="642"/>
        <v>32.096771189058856</v>
      </c>
      <c r="K3040" s="5">
        <f t="shared" si="650"/>
        <v>9.4069999999999973E-2</v>
      </c>
      <c r="L3040" s="5">
        <f t="shared" si="643"/>
        <v>2.3815189873417713E-3</v>
      </c>
      <c r="M3040" s="8">
        <f t="shared" si="644"/>
        <v>108411.22344172593</v>
      </c>
      <c r="N3040" s="6">
        <f>((B3039+E3039)*D3039+(B3040+E3040)*D3040+(B3041+E3041)*D3041)/3/SUM(D3001:D3040)</f>
        <v>1.2784451295134833</v>
      </c>
      <c r="O3040" s="7">
        <f>O3001</f>
        <v>5.291094716223068E-2</v>
      </c>
      <c r="P3040" s="8">
        <f>M3040*O3001</f>
        <v>5736.1405153179448</v>
      </c>
      <c r="Q3040" s="5">
        <f>N3040*O3001</f>
        <v>6.7643742697499079E-2</v>
      </c>
      <c r="R3040" s="8">
        <f t="shared" si="645"/>
        <v>84939.321281048673</v>
      </c>
      <c r="S3040" s="8">
        <f t="shared" si="646"/>
        <v>2348739.4150498486</v>
      </c>
      <c r="T3040" s="9">
        <f t="shared" si="651"/>
        <v>25.745004820373286</v>
      </c>
      <c r="U3040" s="10">
        <f t="shared" si="641"/>
        <v>6.3517663686855705</v>
      </c>
    </row>
    <row r="3041" spans="1:21" x14ac:dyDescent="0.3">
      <c r="A3041" s="17">
        <v>1948</v>
      </c>
      <c r="B3041" s="17">
        <v>40</v>
      </c>
      <c r="C3041" s="17">
        <v>3.4299999999999999E-3</v>
      </c>
      <c r="D3041" s="17">
        <v>3.4199999999999999E-3</v>
      </c>
      <c r="E3041" s="17">
        <v>0.5</v>
      </c>
      <c r="F3041" s="2">
        <f t="shared" si="647"/>
        <v>90972.695435343048</v>
      </c>
      <c r="G3041" s="3">
        <f t="shared" si="648"/>
        <v>311.12661838887323</v>
      </c>
      <c r="H3041" s="2">
        <f t="shared" si="649"/>
        <v>90817.132126148615</v>
      </c>
      <c r="I3041" s="2">
        <f>SUM(H3041:H3111)</f>
        <v>2837114.8558107875</v>
      </c>
      <c r="J3041" s="4">
        <f t="shared" si="642"/>
        <v>31.186443825083845</v>
      </c>
      <c r="K3041" s="5">
        <f t="shared" si="650"/>
        <v>9.7489999999999979E-2</v>
      </c>
      <c r="L3041" s="5">
        <f t="shared" si="643"/>
        <v>2.4071604938271599E-3</v>
      </c>
      <c r="M3041" s="8">
        <f t="shared" si="644"/>
        <v>129250.46717354978</v>
      </c>
      <c r="N3041" s="6">
        <f>((B3040+E3040)*D3040+(B3041+E3041)*D3041+(B3042+E3042)*D3042)/3/SUM(D3001:D3041)</f>
        <v>1.4262146544944783</v>
      </c>
      <c r="O3041" s="7">
        <f>O3001</f>
        <v>5.291094716223068E-2</v>
      </c>
      <c r="P3041" s="8">
        <f>M3041*O3001</f>
        <v>6838.7646393133236</v>
      </c>
      <c r="Q3041" s="5">
        <f>N3041*O3001</f>
        <v>7.5462368225956422E-2</v>
      </c>
      <c r="R3041" s="8">
        <f t="shared" si="645"/>
        <v>83963.856260419852</v>
      </c>
      <c r="S3041" s="8">
        <f t="shared" si="646"/>
        <v>2263800.0937688001</v>
      </c>
      <c r="T3041" s="9">
        <f t="shared" si="651"/>
        <v>24.884390672778835</v>
      </c>
      <c r="U3041" s="10">
        <f t="shared" si="641"/>
        <v>6.3020531523050103</v>
      </c>
    </row>
    <row r="3042" spans="1:21" x14ac:dyDescent="0.3">
      <c r="A3042" s="17">
        <v>1948</v>
      </c>
      <c r="B3042" s="17">
        <v>41</v>
      </c>
      <c r="C3042" s="17">
        <v>4.0299999999999997E-3</v>
      </c>
      <c r="D3042" s="17">
        <v>4.0200000000000001E-3</v>
      </c>
      <c r="E3042" s="17">
        <v>0.5</v>
      </c>
      <c r="F3042" s="2">
        <f t="shared" si="647"/>
        <v>90661.568816954168</v>
      </c>
      <c r="G3042" s="3">
        <f t="shared" si="648"/>
        <v>364.45950664415579</v>
      </c>
      <c r="H3042" s="2">
        <f t="shared" si="649"/>
        <v>90479.339063632084</v>
      </c>
      <c r="I3042" s="2">
        <f>SUM(H3042:H3111)</f>
        <v>2746297.7236846387</v>
      </c>
      <c r="J3042" s="4">
        <f t="shared" si="642"/>
        <v>30.291751615609229</v>
      </c>
      <c r="K3042" s="5">
        <f t="shared" si="650"/>
        <v>0.10150999999999998</v>
      </c>
      <c r="L3042" s="5">
        <f t="shared" si="643"/>
        <v>2.4460240963855417E-3</v>
      </c>
      <c r="M3042" s="8">
        <f t="shared" si="644"/>
        <v>149000.78342756841</v>
      </c>
      <c r="N3042" s="6">
        <f>((B3041+E3041)*D3041+(B3042+E3042)*D3042+(B3043+E3043)*D3043)/3/SUM(D3001:D3042)</f>
        <v>1.5692706794076121</v>
      </c>
      <c r="O3042" s="7">
        <f>O3001</f>
        <v>5.291094716223068E-2</v>
      </c>
      <c r="P3042" s="8">
        <f>M3042*O3001</f>
        <v>7883.7725790670493</v>
      </c>
      <c r="Q3042" s="5">
        <f>N3042*O3001</f>
        <v>8.303159800137401E-2</v>
      </c>
      <c r="R3042" s="8">
        <f t="shared" si="645"/>
        <v>82966.694955070561</v>
      </c>
      <c r="S3042" s="8">
        <f t="shared" si="646"/>
        <v>2179836.2375083803</v>
      </c>
      <c r="T3042" s="9">
        <f t="shared" si="651"/>
        <v>24.043663328940102</v>
      </c>
      <c r="U3042" s="10">
        <f t="shared" si="641"/>
        <v>6.2480882866691267</v>
      </c>
    </row>
    <row r="3043" spans="1:21" x14ac:dyDescent="0.3">
      <c r="A3043" s="17">
        <v>1948</v>
      </c>
      <c r="B3043" s="17">
        <v>42</v>
      </c>
      <c r="C3043" s="17">
        <v>4.0699999999999998E-3</v>
      </c>
      <c r="D3043" s="17">
        <v>4.0600000000000002E-3</v>
      </c>
      <c r="E3043" s="17">
        <v>0.5</v>
      </c>
      <c r="F3043" s="2">
        <f t="shared" si="647"/>
        <v>90297.109310310014</v>
      </c>
      <c r="G3043" s="3">
        <f t="shared" si="648"/>
        <v>366.60626379985865</v>
      </c>
      <c r="H3043" s="2">
        <f t="shared" si="649"/>
        <v>90113.806178410086</v>
      </c>
      <c r="I3043" s="2">
        <f>SUM(H3043:H3111)</f>
        <v>2655818.3846210069</v>
      </c>
      <c r="J3043" s="4">
        <f t="shared" si="642"/>
        <v>29.411997846953987</v>
      </c>
      <c r="K3043" s="5">
        <f t="shared" si="650"/>
        <v>0.10556999999999997</v>
      </c>
      <c r="L3043" s="5">
        <f t="shared" si="643"/>
        <v>2.4839999999999992E-3</v>
      </c>
      <c r="M3043" s="8">
        <f t="shared" si="644"/>
        <v>147587.06272136021</v>
      </c>
      <c r="N3043" s="6">
        <f>((B3042+E3042)*D3042+(B3043+E3043)*D3043+(B3044+E3044)*D3044)/3/SUM(D3001:D3043)</f>
        <v>1.6841590098197095</v>
      </c>
      <c r="O3043" s="7">
        <f>O3001</f>
        <v>5.291094716223068E-2</v>
      </c>
      <c r="P3043" s="8">
        <f>M3043*O3001</f>
        <v>7808.9712774787158</v>
      </c>
      <c r="Q3043" s="5">
        <f>N3043*O3001</f>
        <v>8.9110448381365392E-2</v>
      </c>
      <c r="R3043" s="8">
        <f t="shared" si="645"/>
        <v>82083.724504500511</v>
      </c>
      <c r="S3043" s="8">
        <f t="shared" si="646"/>
        <v>2096869.5425533098</v>
      </c>
      <c r="T3043" s="9">
        <f t="shared" si="651"/>
        <v>23.221890031355542</v>
      </c>
      <c r="U3043" s="10">
        <f t="shared" si="641"/>
        <v>6.190107815598445</v>
      </c>
    </row>
    <row r="3044" spans="1:21" x14ac:dyDescent="0.3">
      <c r="A3044" s="17">
        <v>1948</v>
      </c>
      <c r="B3044" s="17">
        <v>43</v>
      </c>
      <c r="C3044" s="17">
        <v>4.47E-3</v>
      </c>
      <c r="D3044" s="17">
        <v>4.4600000000000004E-3</v>
      </c>
      <c r="E3044" s="17">
        <v>0.5</v>
      </c>
      <c r="F3044" s="2">
        <f t="shared" si="647"/>
        <v>89930.503046510159</v>
      </c>
      <c r="G3044" s="3">
        <f t="shared" si="648"/>
        <v>401.09004358743533</v>
      </c>
      <c r="H3044" s="2">
        <f t="shared" si="649"/>
        <v>89729.958024716441</v>
      </c>
      <c r="I3044" s="2">
        <f>SUM(H3044:H3111)</f>
        <v>2565704.5784425968</v>
      </c>
      <c r="J3044" s="4">
        <f t="shared" si="642"/>
        <v>28.529859074797663</v>
      </c>
      <c r="K3044" s="5">
        <f t="shared" si="650"/>
        <v>0.11002999999999998</v>
      </c>
      <c r="L3044" s="5">
        <f t="shared" si="643"/>
        <v>2.5294252873563211E-3</v>
      </c>
      <c r="M3044" s="8">
        <f t="shared" si="644"/>
        <v>158569.63460922879</v>
      </c>
      <c r="N3044" s="6">
        <f>((B3043+E3043)*D3043+(B3044+E3044)*D3044+(B3045+E3045)*D3045)/3/SUM(D3001:D3044)</f>
        <v>1.7508406798145963</v>
      </c>
      <c r="O3044" s="7">
        <f>O3001</f>
        <v>5.291094716223068E-2</v>
      </c>
      <c r="P3044" s="8">
        <f>M3044*O3001</f>
        <v>8390.0695583431298</v>
      </c>
      <c r="Q3044" s="5">
        <f>N3044*O3001</f>
        <v>9.2638638699154147E-2</v>
      </c>
      <c r="R3044" s="8">
        <f t="shared" si="645"/>
        <v>81417.496862774467</v>
      </c>
      <c r="S3044" s="8">
        <f t="shared" si="646"/>
        <v>2014785.8180488092</v>
      </c>
      <c r="T3044" s="9">
        <f t="shared" si="651"/>
        <v>22.403809050270791</v>
      </c>
      <c r="U3044" s="10">
        <f t="shared" si="641"/>
        <v>6.1260500245268723</v>
      </c>
    </row>
    <row r="3045" spans="1:21" x14ac:dyDescent="0.3">
      <c r="A3045" s="17">
        <v>1948</v>
      </c>
      <c r="B3045" s="17">
        <v>44</v>
      </c>
      <c r="C3045" s="17">
        <v>4.7600000000000003E-3</v>
      </c>
      <c r="D3045" s="17">
        <v>4.7499999999999999E-3</v>
      </c>
      <c r="E3045" s="17">
        <v>0.5</v>
      </c>
      <c r="F3045" s="2">
        <f t="shared" si="647"/>
        <v>89529.413002922724</v>
      </c>
      <c r="G3045" s="3">
        <f t="shared" si="648"/>
        <v>425.26471176388293</v>
      </c>
      <c r="H3045" s="2">
        <f t="shared" si="649"/>
        <v>89316.780647040781</v>
      </c>
      <c r="I3045" s="2">
        <f>SUM(H3045:H3111)</f>
        <v>2475974.6204178804</v>
      </c>
      <c r="J3045" s="4">
        <f t="shared" si="642"/>
        <v>27.655432302868459</v>
      </c>
      <c r="K3045" s="5">
        <f t="shared" si="650"/>
        <v>0.11477999999999998</v>
      </c>
      <c r="L3045" s="5">
        <f t="shared" si="643"/>
        <v>2.5793258426966286E-3</v>
      </c>
      <c r="M3045" s="8">
        <f t="shared" si="644"/>
        <v>164874.36551222159</v>
      </c>
      <c r="N3045" s="6">
        <f>((B3044+E3044)*D3044+(B3045+E3045)*D3045+(B3046+E3046)*D3046)/3/SUM(D3001:D3045)</f>
        <v>1.9198902247778362</v>
      </c>
      <c r="O3045" s="7">
        <f>O3001</f>
        <v>5.291094716223068E-2</v>
      </c>
      <c r="P3045" s="8">
        <f>M3045*O3001</f>
        <v>8723.6588420234639</v>
      </c>
      <c r="Q3045" s="5">
        <f>N3045*O3001</f>
        <v>0.10158321024050328</v>
      </c>
      <c r="R3045" s="8">
        <f t="shared" si="645"/>
        <v>80243.695340567516</v>
      </c>
      <c r="S3045" s="8">
        <f t="shared" si="646"/>
        <v>1933368.3211860347</v>
      </c>
      <c r="T3045" s="9">
        <f t="shared" si="651"/>
        <v>21.594783840735325</v>
      </c>
      <c r="U3045" s="10">
        <f t="shared" si="641"/>
        <v>6.060648462133134</v>
      </c>
    </row>
    <row r="3046" spans="1:21" x14ac:dyDescent="0.3">
      <c r="A3046" s="17">
        <v>1948</v>
      </c>
      <c r="B3046" s="17">
        <v>45</v>
      </c>
      <c r="C3046" s="17">
        <v>5.64E-3</v>
      </c>
      <c r="D3046" s="17">
        <v>5.62E-3</v>
      </c>
      <c r="E3046" s="17">
        <v>0.5</v>
      </c>
      <c r="F3046" s="2">
        <f t="shared" si="647"/>
        <v>89104.148291158839</v>
      </c>
      <c r="G3046" s="3">
        <f t="shared" si="648"/>
        <v>500.76531339631265</v>
      </c>
      <c r="H3046" s="2">
        <f t="shared" si="649"/>
        <v>88853.76563446068</v>
      </c>
      <c r="I3046" s="2">
        <f>SUM(H3046:H3111)</f>
        <v>2386657.8397708395</v>
      </c>
      <c r="J3046" s="4">
        <f t="shared" si="642"/>
        <v>26.785036224936906</v>
      </c>
      <c r="K3046" s="5">
        <f t="shared" si="650"/>
        <v>0.12039999999999998</v>
      </c>
      <c r="L3046" s="5">
        <f t="shared" si="643"/>
        <v>2.6461538461538458E-3</v>
      </c>
      <c r="M3046" s="8">
        <f t="shared" si="644"/>
        <v>189242.70564395539</v>
      </c>
      <c r="N3046" s="6">
        <f>((B3045+E3045)*D3045+(B3046+E3046)*D3046+(B3047+E3047)*D3047)/3/SUM(D3001:D3046)</f>
        <v>1.9960548172757477</v>
      </c>
      <c r="O3046" s="7">
        <f>O3001</f>
        <v>5.291094716223068E-2</v>
      </c>
      <c r="P3046" s="8">
        <f>M3046*O3001</f>
        <v>10013.010799164897</v>
      </c>
      <c r="Q3046" s="5">
        <f>N3046*O3001</f>
        <v>0.10561315096979311</v>
      </c>
      <c r="R3046" s="8">
        <f t="shared" si="645"/>
        <v>79469.639470273774</v>
      </c>
      <c r="S3046" s="8">
        <f t="shared" si="646"/>
        <v>1853124.6258454672</v>
      </c>
      <c r="T3046" s="9">
        <f t="shared" si="651"/>
        <v>20.797287908416486</v>
      </c>
      <c r="U3046" s="10">
        <f t="shared" si="641"/>
        <v>5.9877483165204204</v>
      </c>
    </row>
    <row r="3047" spans="1:21" x14ac:dyDescent="0.3">
      <c r="A3047" s="17">
        <v>1948</v>
      </c>
      <c r="B3047" s="17">
        <v>46</v>
      </c>
      <c r="C3047" s="17">
        <v>5.4799999999999996E-3</v>
      </c>
      <c r="D3047" s="17">
        <v>5.4599999999999996E-3</v>
      </c>
      <c r="E3047" s="17">
        <v>0.5</v>
      </c>
      <c r="F3047" s="2">
        <f t="shared" si="647"/>
        <v>88603.382977762521</v>
      </c>
      <c r="G3047" s="3">
        <f t="shared" si="648"/>
        <v>483.77447105858334</v>
      </c>
      <c r="H3047" s="2">
        <f t="shared" si="649"/>
        <v>88361.495742233223</v>
      </c>
      <c r="I3047" s="2">
        <f>SUM(H3047:H3111)</f>
        <v>2297804.0741363792</v>
      </c>
      <c r="J3047" s="4">
        <f t="shared" si="642"/>
        <v>25.933593017696367</v>
      </c>
      <c r="K3047" s="5">
        <f t="shared" si="650"/>
        <v>0.12585999999999997</v>
      </c>
      <c r="L3047" s="5">
        <f t="shared" si="643"/>
        <v>2.7066666666666662E-3</v>
      </c>
      <c r="M3047" s="8">
        <f t="shared" si="644"/>
        <v>178734.41048962442</v>
      </c>
      <c r="N3047" s="6">
        <f>((B3046+E3046)*D3046+(B3047+E3047)*D3047+(B3048+E3048)*D3048)/3/SUM(D3001:D3047)</f>
        <v>2.2101276550664766</v>
      </c>
      <c r="O3047" s="7">
        <f>O3001</f>
        <v>5.291094716223068E-2</v>
      </c>
      <c r="P3047" s="8">
        <f>M3047*O3001</f>
        <v>9457.0069494889667</v>
      </c>
      <c r="Q3047" s="5">
        <f>N3047*O3001</f>
        <v>0.11693994757900714</v>
      </c>
      <c r="R3047" s="8">
        <f t="shared" si="645"/>
        <v>78028.507062133809</v>
      </c>
      <c r="S3047" s="8">
        <f t="shared" si="646"/>
        <v>1773654.9863751933</v>
      </c>
      <c r="T3047" s="9">
        <f t="shared" si="651"/>
        <v>20.017914968555335</v>
      </c>
      <c r="U3047" s="10">
        <f t="shared" si="641"/>
        <v>5.9156780491410323</v>
      </c>
    </row>
    <row r="3048" spans="1:21" x14ac:dyDescent="0.3">
      <c r="A3048" s="17">
        <v>1948</v>
      </c>
      <c r="B3048" s="17">
        <v>47</v>
      </c>
      <c r="C3048" s="17">
        <v>6.8700000000000002E-3</v>
      </c>
      <c r="D3048" s="17">
        <v>6.8399999999999997E-3</v>
      </c>
      <c r="E3048" s="17">
        <v>0.5</v>
      </c>
      <c r="F3048" s="2">
        <f t="shared" si="647"/>
        <v>88119.608506703938</v>
      </c>
      <c r="G3048" s="3">
        <f t="shared" si="648"/>
        <v>602.73812218585488</v>
      </c>
      <c r="H3048" s="2">
        <f t="shared" si="649"/>
        <v>87818.239445611005</v>
      </c>
      <c r="I3048" s="2">
        <f>SUM(H3048:H3111)</f>
        <v>2209442.5783941457</v>
      </c>
      <c r="J3048" s="4">
        <f t="shared" si="642"/>
        <v>25.073222814262234</v>
      </c>
      <c r="K3048" s="5">
        <f t="shared" si="650"/>
        <v>0.13269999999999998</v>
      </c>
      <c r="L3048" s="5">
        <f t="shared" si="643"/>
        <v>2.7936842105263154E-3</v>
      </c>
      <c r="M3048" s="8">
        <f t="shared" si="644"/>
        <v>215750.26981030981</v>
      </c>
      <c r="N3048" s="6">
        <f>((B3047+E3047)*D3047+(B3048+E3048)*D3048+(B3049+E3049)*D3049)/3/SUM(D3001:D3048)</f>
        <v>2.4480030143180107</v>
      </c>
      <c r="O3048" s="7">
        <f>O3001</f>
        <v>5.291094716223068E-2</v>
      </c>
      <c r="P3048" s="8">
        <f>M3048*O3001</f>
        <v>11415.551126170316</v>
      </c>
      <c r="Q3048" s="5">
        <f>N3048*O3001</f>
        <v>0.12952615814356169</v>
      </c>
      <c r="R3048" s="8">
        <f t="shared" si="645"/>
        <v>76443.480275289621</v>
      </c>
      <c r="S3048" s="8">
        <f t="shared" si="646"/>
        <v>1695626.4793130595</v>
      </c>
      <c r="T3048" s="9">
        <f t="shared" si="651"/>
        <v>19.242328785244887</v>
      </c>
      <c r="U3048" s="10">
        <f t="shared" si="641"/>
        <v>5.8308940290173474</v>
      </c>
    </row>
    <row r="3049" spans="1:21" x14ac:dyDescent="0.3">
      <c r="A3049" s="17">
        <v>1948</v>
      </c>
      <c r="B3049" s="17">
        <v>48</v>
      </c>
      <c r="C3049" s="17">
        <v>8.1899999999999994E-3</v>
      </c>
      <c r="D3049" s="17">
        <v>8.1600000000000006E-3</v>
      </c>
      <c r="E3049" s="17">
        <v>0.5</v>
      </c>
      <c r="F3049" s="2">
        <f t="shared" si="647"/>
        <v>87516.870384518086</v>
      </c>
      <c r="G3049" s="3">
        <f t="shared" si="648"/>
        <v>714.13766233766762</v>
      </c>
      <c r="H3049" s="2">
        <f t="shared" si="649"/>
        <v>87159.801553349258</v>
      </c>
      <c r="I3049" s="2">
        <f>SUM(H3049:H3111)</f>
        <v>2121624.3389485343</v>
      </c>
      <c r="J3049" s="4">
        <f t="shared" si="642"/>
        <v>24.242461249206805</v>
      </c>
      <c r="K3049" s="5">
        <f t="shared" si="650"/>
        <v>0.14085999999999999</v>
      </c>
      <c r="L3049" s="5">
        <f t="shared" si="643"/>
        <v>2.9043298969072162E-3</v>
      </c>
      <c r="M3049" s="8">
        <f t="shared" si="644"/>
        <v>245887.23997853816</v>
      </c>
      <c r="N3049" s="6">
        <f>((B3048+E3048)*D3048+(B3049+E3049)*D3049+(B3050+E3050)*D3050)/3/SUM(D3001:D3049)</f>
        <v>2.6553670310947037</v>
      </c>
      <c r="O3049" s="7">
        <f>O3001</f>
        <v>5.291094716223068E-2</v>
      </c>
      <c r="P3049" s="8">
        <f>M3049*O3001</f>
        <v>13010.126762371168</v>
      </c>
      <c r="Q3049" s="5">
        <f>N3049*O3001</f>
        <v>0.14049798467858121</v>
      </c>
      <c r="R3049" s="8">
        <f t="shared" si="645"/>
        <v>74914.025090118608</v>
      </c>
      <c r="S3049" s="8">
        <f t="shared" si="646"/>
        <v>1619182.9990377699</v>
      </c>
      <c r="T3049" s="9">
        <f t="shared" si="651"/>
        <v>18.50138141279109</v>
      </c>
      <c r="U3049" s="10">
        <f t="shared" si="641"/>
        <v>5.7410798364157145</v>
      </c>
    </row>
    <row r="3050" spans="1:21" x14ac:dyDescent="0.3">
      <c r="A3050" s="17">
        <v>1948</v>
      </c>
      <c r="B3050" s="17">
        <v>49</v>
      </c>
      <c r="C3050" s="17">
        <v>8.1399999999999997E-3</v>
      </c>
      <c r="D3050" s="17">
        <v>8.1099999999999992E-3</v>
      </c>
      <c r="E3050" s="17">
        <v>0.5</v>
      </c>
      <c r="F3050" s="2">
        <f t="shared" si="647"/>
        <v>86802.732722180415</v>
      </c>
      <c r="G3050" s="3">
        <f t="shared" si="648"/>
        <v>703.97016237688308</v>
      </c>
      <c r="H3050" s="2">
        <f t="shared" si="649"/>
        <v>86450.747640991976</v>
      </c>
      <c r="I3050" s="2">
        <f>SUM(H3050:H3111)</f>
        <v>2034464.5373951856</v>
      </c>
      <c r="J3050" s="4">
        <f t="shared" si="642"/>
        <v>23.43779364535289</v>
      </c>
      <c r="K3050" s="5">
        <f t="shared" si="650"/>
        <v>0.14896999999999999</v>
      </c>
      <c r="L3050" s="5">
        <f t="shared" si="643"/>
        <v>3.0094949494949494E-3</v>
      </c>
      <c r="M3050" s="8">
        <f t="shared" si="644"/>
        <v>233916.37938951276</v>
      </c>
      <c r="N3050" s="6">
        <f>((B3049+E3049)*D3049+(B3050+E3050)*D3050+(B3051+E3051)*D3051)/3/SUM(D3001:D3050)</f>
        <v>2.7239600814481668</v>
      </c>
      <c r="O3050" s="7">
        <f>O3001</f>
        <v>5.291094716223068E-2</v>
      </c>
      <c r="P3050" s="8">
        <f>M3050*O3001</f>
        <v>12376.737190258815</v>
      </c>
      <c r="Q3050" s="5">
        <f>N3050*O3001</f>
        <v>0.14412730794152953</v>
      </c>
      <c r="R3050" s="8">
        <f t="shared" si="645"/>
        <v>73990.834113963268</v>
      </c>
      <c r="S3050" s="8">
        <f t="shared" si="646"/>
        <v>1544268.9739476512</v>
      </c>
      <c r="T3050" s="9">
        <f t="shared" si="651"/>
        <v>17.790557111723849</v>
      </c>
      <c r="U3050" s="10">
        <f t="shared" si="641"/>
        <v>5.6472365336290409</v>
      </c>
    </row>
    <row r="3051" spans="1:21" x14ac:dyDescent="0.3">
      <c r="A3051" s="17">
        <v>1948</v>
      </c>
      <c r="B3051" s="17">
        <v>50</v>
      </c>
      <c r="C3051" s="17">
        <v>8.3599999999999994E-3</v>
      </c>
      <c r="D3051" s="17">
        <v>8.3199999999999993E-3</v>
      </c>
      <c r="E3051" s="17">
        <v>0.5</v>
      </c>
      <c r="F3051" s="2">
        <f t="shared" si="647"/>
        <v>86098.762559803537</v>
      </c>
      <c r="G3051" s="3">
        <f t="shared" si="648"/>
        <v>716.34170449756539</v>
      </c>
      <c r="H3051" s="2">
        <f t="shared" si="649"/>
        <v>85740.591707554748</v>
      </c>
      <c r="I3051" s="2">
        <f>SUM(H3051:H3111)</f>
        <v>1948013.7897541937</v>
      </c>
      <c r="J3051" s="4">
        <f t="shared" si="642"/>
        <v>22.625340154001847</v>
      </c>
      <c r="K3051" s="5">
        <f t="shared" si="650"/>
        <v>0.15728999999999999</v>
      </c>
      <c r="L3051" s="5">
        <f t="shared" si="643"/>
        <v>3.1146534653465345E-3</v>
      </c>
      <c r="M3051" s="8">
        <f t="shared" si="644"/>
        <v>229990.81999572163</v>
      </c>
      <c r="N3051" s="6">
        <f>((B3050+E3050)*D3050+(B3051+E3051)*D3051+(B3052+E3052)*D3052)/3/SUM(D3001:D3051)</f>
        <v>2.8031025494309878</v>
      </c>
      <c r="O3051" s="7">
        <f>O3001</f>
        <v>5.291094716223068E-2</v>
      </c>
      <c r="P3051" s="8">
        <f>M3051*O3001</f>
        <v>12169.032124591735</v>
      </c>
      <c r="Q3051" s="5">
        <f>N3051*O3001</f>
        <v>0.1483148108832571</v>
      </c>
      <c r="R3051" s="8">
        <f t="shared" si="645"/>
        <v>73023.992063430211</v>
      </c>
      <c r="S3051" s="8">
        <f t="shared" si="646"/>
        <v>1470278.139833688</v>
      </c>
      <c r="T3051" s="9">
        <f t="shared" si="651"/>
        <v>17.076646587254309</v>
      </c>
      <c r="U3051" s="10">
        <f t="shared" si="641"/>
        <v>5.5486935667475379</v>
      </c>
    </row>
    <row r="3052" spans="1:21" x14ac:dyDescent="0.3">
      <c r="A3052" s="17">
        <v>1948</v>
      </c>
      <c r="B3052" s="17">
        <v>51</v>
      </c>
      <c r="C3052" s="17">
        <v>9.7800000000000005E-3</v>
      </c>
      <c r="D3052" s="17">
        <v>9.7300000000000008E-3</v>
      </c>
      <c r="E3052" s="17">
        <v>0.5</v>
      </c>
      <c r="F3052" s="2">
        <f t="shared" si="647"/>
        <v>85382.420855305973</v>
      </c>
      <c r="G3052" s="3">
        <f t="shared" si="648"/>
        <v>830.7709549221272</v>
      </c>
      <c r="H3052" s="2">
        <f t="shared" si="649"/>
        <v>84967.035377844906</v>
      </c>
      <c r="I3052" s="2">
        <f>SUM(H3052:H3111)</f>
        <v>1862273.1980466386</v>
      </c>
      <c r="J3052" s="4">
        <f t="shared" si="642"/>
        <v>21.810967402793079</v>
      </c>
      <c r="K3052" s="5">
        <f t="shared" si="650"/>
        <v>0.16701999999999997</v>
      </c>
      <c r="L3052" s="5">
        <f t="shared" si="643"/>
        <v>3.2431067961165043E-3</v>
      </c>
      <c r="M3052" s="8">
        <f t="shared" si="644"/>
        <v>256165.15494245934</v>
      </c>
      <c r="N3052" s="6">
        <f>((B3051+E3051)*D3051+(B3052+E3052)*D3052+(B3053+E3053)*D3053)/3/SUM(D3001:D3052)</f>
        <v>3.054035444856904</v>
      </c>
      <c r="O3052" s="7">
        <f>O3001</f>
        <v>5.291094716223068E-2</v>
      </c>
      <c r="P3052" s="8">
        <f>M3052*O3001</f>
        <v>13553.940977965101</v>
      </c>
      <c r="Q3052" s="5">
        <f>N3052*O3001</f>
        <v>0.16159190805440332</v>
      </c>
      <c r="R3052" s="8">
        <f t="shared" si="645"/>
        <v>71237.050009412967</v>
      </c>
      <c r="S3052" s="8">
        <f t="shared" si="646"/>
        <v>1397254.1477702579</v>
      </c>
      <c r="T3052" s="9">
        <f t="shared" si="651"/>
        <v>16.364658366130495</v>
      </c>
      <c r="U3052" s="10">
        <f t="shared" si="641"/>
        <v>5.4463090366625835</v>
      </c>
    </row>
    <row r="3053" spans="1:21" x14ac:dyDescent="0.3">
      <c r="A3053" s="17">
        <v>1948</v>
      </c>
      <c r="B3053" s="17">
        <v>52</v>
      </c>
      <c r="C3053" s="17">
        <v>1.167E-2</v>
      </c>
      <c r="D3053" s="17">
        <v>1.1599999999999999E-2</v>
      </c>
      <c r="E3053" s="17">
        <v>0.5</v>
      </c>
      <c r="F3053" s="2">
        <f t="shared" si="647"/>
        <v>84551.64990038384</v>
      </c>
      <c r="G3053" s="3">
        <f t="shared" si="648"/>
        <v>980.7991388444525</v>
      </c>
      <c r="H3053" s="2">
        <f t="shared" si="649"/>
        <v>84061.250330961615</v>
      </c>
      <c r="I3053" s="2">
        <f>SUM(H3053:H3111)</f>
        <v>1777306.1626687939</v>
      </c>
      <c r="J3053" s="4">
        <f t="shared" si="642"/>
        <v>21.020360510560842</v>
      </c>
      <c r="K3053" s="5">
        <f t="shared" si="650"/>
        <v>0.17861999999999997</v>
      </c>
      <c r="L3053" s="5">
        <f t="shared" si="643"/>
        <v>3.4022857142857136E-3</v>
      </c>
      <c r="M3053" s="8">
        <f t="shared" si="644"/>
        <v>288276.53560258518</v>
      </c>
      <c r="N3053" s="6">
        <f>((B3052+E3052)*D3052+(B3053+E3053)*D3053+(B3054+E3054)*D3054)/3/SUM(D3001:D3053)</f>
        <v>3.2676911879968658</v>
      </c>
      <c r="O3053" s="7">
        <f>O3001</f>
        <v>5.291094716223068E-2</v>
      </c>
      <c r="P3053" s="8">
        <f>M3053*O3001</f>
        <v>15252.984543379296</v>
      </c>
      <c r="Q3053" s="5">
        <f>N3053*O3001</f>
        <v>0.17289663579058898</v>
      </c>
      <c r="R3053" s="8">
        <f t="shared" si="645"/>
        <v>69527.342948387814</v>
      </c>
      <c r="S3053" s="8">
        <f t="shared" si="646"/>
        <v>1326017.097760845</v>
      </c>
      <c r="T3053" s="9">
        <f t="shared" si="651"/>
        <v>15.682923979876415</v>
      </c>
      <c r="U3053" s="10">
        <f t="shared" si="641"/>
        <v>5.3374365306844265</v>
      </c>
    </row>
    <row r="3054" spans="1:21" x14ac:dyDescent="0.3">
      <c r="A3054" s="17">
        <v>1948</v>
      </c>
      <c r="B3054" s="17">
        <v>53</v>
      </c>
      <c r="C3054" s="17">
        <v>1.206E-2</v>
      </c>
      <c r="D3054" s="17">
        <v>1.1979999999999999E-2</v>
      </c>
      <c r="E3054" s="17">
        <v>0.5</v>
      </c>
      <c r="F3054" s="2">
        <f t="shared" si="647"/>
        <v>83570.85076153939</v>
      </c>
      <c r="G3054" s="3">
        <f t="shared" si="648"/>
        <v>1001.1787921232418</v>
      </c>
      <c r="H3054" s="2">
        <f t="shared" si="649"/>
        <v>83070.261365477767</v>
      </c>
      <c r="I3054" s="2">
        <f>SUM(H3054:H3111)</f>
        <v>1693244.9123378324</v>
      </c>
      <c r="J3054" s="4">
        <f t="shared" si="642"/>
        <v>20.26119031825257</v>
      </c>
      <c r="K3054" s="5">
        <f t="shared" si="650"/>
        <v>0.19059999999999996</v>
      </c>
      <c r="L3054" s="5">
        <f t="shared" si="643"/>
        <v>3.5626168224299061E-3</v>
      </c>
      <c r="M3054" s="8">
        <f t="shared" si="644"/>
        <v>281023.42800940946</v>
      </c>
      <c r="N3054" s="6">
        <f>((B3053+E3053)*D3053+(B3054+E3054)*D3054+(B3055+E3055)*D3055)/3/SUM(D3001:D3054)</f>
        <v>3.5260580622595321</v>
      </c>
      <c r="O3054" s="7">
        <f>O3001</f>
        <v>5.291094716223068E-2</v>
      </c>
      <c r="P3054" s="8">
        <f>M3054*O3001</f>
        <v>14869.215750754802</v>
      </c>
      <c r="Q3054" s="5">
        <f>N3054*O3001</f>
        <v>0.18656707182317162</v>
      </c>
      <c r="R3054" s="8">
        <f t="shared" si="645"/>
        <v>67572.08594693504</v>
      </c>
      <c r="S3054" s="8">
        <f t="shared" si="646"/>
        <v>1256489.7548124571</v>
      </c>
      <c r="T3054" s="9">
        <f t="shared" si="651"/>
        <v>15.035024094677679</v>
      </c>
      <c r="U3054" s="10">
        <f t="shared" si="641"/>
        <v>5.2261662235748911</v>
      </c>
    </row>
    <row r="3055" spans="1:21" x14ac:dyDescent="0.3">
      <c r="A3055" s="17">
        <v>1948</v>
      </c>
      <c r="B3055" s="17">
        <v>54</v>
      </c>
      <c r="C3055" s="17">
        <v>1.4160000000000001E-2</v>
      </c>
      <c r="D3055" s="17">
        <v>1.406E-2</v>
      </c>
      <c r="E3055" s="17">
        <v>0.5</v>
      </c>
      <c r="F3055" s="2">
        <f t="shared" si="647"/>
        <v>82569.671969416144</v>
      </c>
      <c r="G3055" s="3">
        <f t="shared" si="648"/>
        <v>1160.9295878899909</v>
      </c>
      <c r="H3055" s="2">
        <f t="shared" si="649"/>
        <v>81989.207175471151</v>
      </c>
      <c r="I3055" s="2">
        <f>SUM(H3055:H3111)</f>
        <v>1610174.6509723547</v>
      </c>
      <c r="J3055" s="4">
        <f t="shared" si="642"/>
        <v>19.50079990106736</v>
      </c>
      <c r="K3055" s="5">
        <f t="shared" si="650"/>
        <v>0.20465999999999995</v>
      </c>
      <c r="L3055" s="5">
        <f t="shared" si="643"/>
        <v>3.7552293577981645E-3</v>
      </c>
      <c r="M3055" s="8">
        <f t="shared" si="644"/>
        <v>309150.11502005527</v>
      </c>
      <c r="N3055" s="6">
        <f>((B3054+E3054)*D3054+(B3055+E3055)*D3055+(B3056+E3056)*D3056)/3/SUM(D3001:D3055)</f>
        <v>3.6867080360923814</v>
      </c>
      <c r="O3055" s="7">
        <f>O3001</f>
        <v>5.291094716223068E-2</v>
      </c>
      <c r="P3055" s="8">
        <f>M3055*O3001</f>
        <v>16357.425401023682</v>
      </c>
      <c r="Q3055" s="5">
        <f>N3055*O3001</f>
        <v>0.19506721410025524</v>
      </c>
      <c r="R3055" s="8">
        <f t="shared" si="645"/>
        <v>65995.800945463343</v>
      </c>
      <c r="S3055" s="8">
        <f t="shared" si="646"/>
        <v>1188917.6688655221</v>
      </c>
      <c r="T3055" s="9">
        <f t="shared" si="651"/>
        <v>14.398963208984261</v>
      </c>
      <c r="U3055" s="10">
        <f t="shared" si="641"/>
        <v>5.1018366920830989</v>
      </c>
    </row>
    <row r="3056" spans="1:21" x14ac:dyDescent="0.3">
      <c r="A3056" s="17">
        <v>1948</v>
      </c>
      <c r="B3056" s="17">
        <v>55</v>
      </c>
      <c r="C3056" s="17">
        <v>1.555E-2</v>
      </c>
      <c r="D3056" s="17">
        <v>1.5429999999999999E-2</v>
      </c>
      <c r="E3056" s="17">
        <v>0.5</v>
      </c>
      <c r="F3056" s="2">
        <f t="shared" si="647"/>
        <v>81408.742381526157</v>
      </c>
      <c r="G3056" s="3">
        <f t="shared" si="648"/>
        <v>1256.1368949469486</v>
      </c>
      <c r="H3056" s="2">
        <f t="shared" si="649"/>
        <v>80780.673934052684</v>
      </c>
      <c r="I3056" s="2">
        <f>SUM(H3056:H3111)</f>
        <v>1528185.4437968836</v>
      </c>
      <c r="J3056" s="4">
        <f t="shared" si="642"/>
        <v>18.77176085874126</v>
      </c>
      <c r="K3056" s="5">
        <f t="shared" si="650"/>
        <v>0.22008999999999995</v>
      </c>
      <c r="L3056" s="5">
        <f t="shared" si="643"/>
        <v>3.965585585585585E-3</v>
      </c>
      <c r="M3056" s="8">
        <f t="shared" si="644"/>
        <v>316759.49688561796</v>
      </c>
      <c r="N3056" s="6">
        <f>((B3055+E3055)*D3055+(B3056+E3056)*D3056+(B3057+E3057)*D3057)/3/SUM(D3001:D3056)</f>
        <v>3.8651763672437043</v>
      </c>
      <c r="O3056" s="7">
        <f>O3001</f>
        <v>5.291094716223068E-2</v>
      </c>
      <c r="P3056" s="8">
        <f>M3056*O3001</f>
        <v>16760.045002849707</v>
      </c>
      <c r="Q3056" s="5">
        <f>N3056*O3001</f>
        <v>0.20451014253993435</v>
      </c>
      <c r="R3056" s="8">
        <f t="shared" si="645"/>
        <v>64260.206793327605</v>
      </c>
      <c r="S3056" s="8">
        <f t="shared" si="646"/>
        <v>1122921.8679200588</v>
      </c>
      <c r="T3056" s="9">
        <f t="shared" si="651"/>
        <v>13.793627503265302</v>
      </c>
      <c r="U3056" s="10">
        <f t="shared" si="641"/>
        <v>4.9781333554759577</v>
      </c>
    </row>
    <row r="3057" spans="1:21" x14ac:dyDescent="0.3">
      <c r="A3057" s="17">
        <v>1948</v>
      </c>
      <c r="B3057" s="17">
        <v>56</v>
      </c>
      <c r="C3057" s="17">
        <v>1.6580000000000001E-2</v>
      </c>
      <c r="D3057" s="17">
        <v>1.6449999999999999E-2</v>
      </c>
      <c r="E3057" s="17">
        <v>0.5</v>
      </c>
      <c r="F3057" s="2">
        <f t="shared" si="647"/>
        <v>80152.60548657921</v>
      </c>
      <c r="G3057" s="3">
        <f t="shared" si="648"/>
        <v>1318.5103602542279</v>
      </c>
      <c r="H3057" s="2">
        <f t="shared" si="649"/>
        <v>79493.350306452092</v>
      </c>
      <c r="I3057" s="2">
        <f>SUM(H3057:H3111)</f>
        <v>1447404.7698628309</v>
      </c>
      <c r="J3057" s="4">
        <f t="shared" si="642"/>
        <v>18.058112535158759</v>
      </c>
      <c r="K3057" s="5">
        <f t="shared" si="650"/>
        <v>0.23653999999999994</v>
      </c>
      <c r="L3057" s="5">
        <f t="shared" si="643"/>
        <v>4.1865486725663707E-3</v>
      </c>
      <c r="M3057" s="8">
        <f t="shared" si="644"/>
        <v>314939.69457328104</v>
      </c>
      <c r="N3057" s="6">
        <f>((B3056+E3056)*D3056+(B3057+E3057)*D3057+(B3058+E3058)*D3058)/3/SUM(D3001:D3057)</f>
        <v>3.8640610467574201</v>
      </c>
      <c r="O3057" s="7">
        <f>O3001</f>
        <v>5.291094716223068E-2</v>
      </c>
      <c r="P3057" s="8">
        <f>M3057*O3001</f>
        <v>16663.757538855942</v>
      </c>
      <c r="Q3057" s="5">
        <f>N3057*O3001</f>
        <v>0.20445112987661562</v>
      </c>
      <c r="R3057" s="8">
        <f t="shared" si="645"/>
        <v>63240.845018620355</v>
      </c>
      <c r="S3057" s="8">
        <f t="shared" si="646"/>
        <v>1058661.6611267312</v>
      </c>
      <c r="T3057" s="9">
        <f t="shared" si="651"/>
        <v>13.20807545431563</v>
      </c>
      <c r="U3057" s="10">
        <f t="shared" si="641"/>
        <v>4.8500370808431299</v>
      </c>
    </row>
    <row r="3058" spans="1:21" x14ac:dyDescent="0.3">
      <c r="A3058" s="17">
        <v>1948</v>
      </c>
      <c r="B3058" s="17">
        <v>57</v>
      </c>
      <c r="C3058" s="17">
        <v>1.677E-2</v>
      </c>
      <c r="D3058" s="17">
        <v>1.6629999999999999E-2</v>
      </c>
      <c r="E3058" s="17">
        <v>0.5</v>
      </c>
      <c r="F3058" s="2">
        <f t="shared" si="647"/>
        <v>78834.095126324988</v>
      </c>
      <c r="G3058" s="3">
        <f t="shared" si="648"/>
        <v>1311.0110019507845</v>
      </c>
      <c r="H3058" s="2">
        <f t="shared" si="649"/>
        <v>78178.589625349603</v>
      </c>
      <c r="I3058" s="2">
        <f>SUM(H3058:H3111)</f>
        <v>1367911.4195563786</v>
      </c>
      <c r="J3058" s="4">
        <f t="shared" si="642"/>
        <v>17.351774221095784</v>
      </c>
      <c r="K3058" s="5">
        <f t="shared" si="650"/>
        <v>0.25316999999999995</v>
      </c>
      <c r="L3058" s="5">
        <f t="shared" si="643"/>
        <v>4.4029565217391297E-3</v>
      </c>
      <c r="M3058" s="8">
        <f t="shared" si="644"/>
        <v>297756.97204317304</v>
      </c>
      <c r="N3058" s="6">
        <f>((B3057+E3057)*D3057+(B3058+E3058)*D3058+(B3059+E3059)*D3059)/3/SUM(D3001:D3058)</f>
        <v>4.0717107082197739</v>
      </c>
      <c r="O3058" s="7">
        <f>O3001</f>
        <v>5.291094716223068E-2</v>
      </c>
      <c r="P3058" s="8">
        <f>M3058*O3001</f>
        <v>15754.603414962126</v>
      </c>
      <c r="Q3058" s="5">
        <f>N3058*O3001</f>
        <v>0.21543807014250532</v>
      </c>
      <c r="R3058" s="8">
        <f t="shared" si="645"/>
        <v>61335.945150001389</v>
      </c>
      <c r="S3058" s="8">
        <f t="shared" si="646"/>
        <v>995420.81610811083</v>
      </c>
      <c r="T3058" s="9">
        <f t="shared" si="651"/>
        <v>12.626780513089329</v>
      </c>
      <c r="U3058" s="10">
        <f t="shared" si="641"/>
        <v>4.7249937080064548</v>
      </c>
    </row>
    <row r="3059" spans="1:21" x14ac:dyDescent="0.3">
      <c r="A3059" s="17">
        <v>1948</v>
      </c>
      <c r="B3059" s="17">
        <v>58</v>
      </c>
      <c r="C3059" s="17">
        <v>2.0840000000000001E-2</v>
      </c>
      <c r="D3059" s="17">
        <v>2.0629999999999999E-2</v>
      </c>
      <c r="E3059" s="17">
        <v>0.5</v>
      </c>
      <c r="F3059" s="2">
        <f t="shared" si="647"/>
        <v>77523.084124374203</v>
      </c>
      <c r="G3059" s="3">
        <f t="shared" si="648"/>
        <v>1599.3012254858397</v>
      </c>
      <c r="H3059" s="2">
        <f t="shared" si="649"/>
        <v>76723.433511631287</v>
      </c>
      <c r="I3059" s="2">
        <f>SUM(H3059:H3111)</f>
        <v>1289732.8299310291</v>
      </c>
      <c r="J3059" s="4">
        <f t="shared" si="642"/>
        <v>16.636758515203621</v>
      </c>
      <c r="K3059" s="5">
        <f t="shared" si="650"/>
        <v>0.27379999999999993</v>
      </c>
      <c r="L3059" s="5">
        <f t="shared" si="643"/>
        <v>4.6803418803418794E-3</v>
      </c>
      <c r="M3059" s="8">
        <f t="shared" si="644"/>
        <v>341706.06899533106</v>
      </c>
      <c r="N3059" s="6">
        <f>((B3058+E3058)*D3058+(B3059+E3059)*D3059+(B3060+E3060)*D3060)/3/SUM(D3001:D3059)</f>
        <v>4.2313732651570497</v>
      </c>
      <c r="O3059" s="7">
        <f>O3001</f>
        <v>5.291094716223068E-2</v>
      </c>
      <c r="P3059" s="8">
        <f>M3059*O3001</f>
        <v>18079.991761625512</v>
      </c>
      <c r="Q3059" s="5">
        <f>N3059*O3001</f>
        <v>0.22388596725640017</v>
      </c>
      <c r="R3059" s="8">
        <f t="shared" si="645"/>
        <v>59546.133388647606</v>
      </c>
      <c r="S3059" s="8">
        <f t="shared" si="646"/>
        <v>934084.87095810939</v>
      </c>
      <c r="T3059" s="9">
        <f t="shared" si="651"/>
        <v>12.049119065741886</v>
      </c>
      <c r="U3059" s="10">
        <f t="shared" si="641"/>
        <v>4.5876394494617347</v>
      </c>
    </row>
    <row r="3060" spans="1:21" x14ac:dyDescent="0.3">
      <c r="A3060" s="17">
        <v>1948</v>
      </c>
      <c r="B3060" s="17">
        <v>59</v>
      </c>
      <c r="C3060" s="17">
        <v>2.23E-2</v>
      </c>
      <c r="D3060" s="17">
        <v>2.206E-2</v>
      </c>
      <c r="E3060" s="17">
        <v>0.5</v>
      </c>
      <c r="F3060" s="2">
        <f t="shared" si="647"/>
        <v>75923.78289888837</v>
      </c>
      <c r="G3060" s="3">
        <f t="shared" si="648"/>
        <v>1674.8786507494774</v>
      </c>
      <c r="H3060" s="2">
        <f t="shared" si="649"/>
        <v>75086.34357351363</v>
      </c>
      <c r="I3060" s="2">
        <f>SUM(H3060:H3111)</f>
        <v>1213009.3964193978</v>
      </c>
      <c r="J3060" s="4">
        <f t="shared" si="642"/>
        <v>15.976672264010148</v>
      </c>
      <c r="K3060" s="5">
        <f t="shared" si="650"/>
        <v>0.29585999999999996</v>
      </c>
      <c r="L3060" s="5">
        <f t="shared" si="643"/>
        <v>4.9724369747899148E-3</v>
      </c>
      <c r="M3060" s="8">
        <f t="shared" si="644"/>
        <v>336832.55499085353</v>
      </c>
      <c r="N3060" s="6">
        <f>((B3059+E3059)*D3059+(B3060+E3060)*D3060+(B3061+E3061)*D3061)/3/SUM(D3001:D3060)</f>
        <v>4.5780493025980764</v>
      </c>
      <c r="O3060" s="7">
        <f>O3001</f>
        <v>5.291094716223068E-2</v>
      </c>
      <c r="P3060" s="8">
        <f>M3060*O3001</f>
        <v>17822.12951964021</v>
      </c>
      <c r="Q3060" s="5">
        <f>N3060*O3001</f>
        <v>0.24222892475585384</v>
      </c>
      <c r="R3060" s="8">
        <f t="shared" si="645"/>
        <v>56898.259305852815</v>
      </c>
      <c r="S3060" s="8">
        <f t="shared" si="646"/>
        <v>874538.73756946181</v>
      </c>
      <c r="T3060" s="9">
        <f t="shared" si="651"/>
        <v>11.518640196499828</v>
      </c>
      <c r="U3060" s="10">
        <f t="shared" si="641"/>
        <v>4.4580320675103202</v>
      </c>
    </row>
    <row r="3061" spans="1:21" x14ac:dyDescent="0.3">
      <c r="A3061" s="17">
        <v>1948</v>
      </c>
      <c r="B3061" s="17">
        <v>60</v>
      </c>
      <c r="C3061" s="17">
        <v>2.5850000000000001E-2</v>
      </c>
      <c r="D3061" s="17">
        <v>2.5520000000000001E-2</v>
      </c>
      <c r="E3061" s="17">
        <v>0.5</v>
      </c>
      <c r="F3061" s="2">
        <f t="shared" si="647"/>
        <v>74248.90424813889</v>
      </c>
      <c r="G3061" s="3">
        <f t="shared" si="648"/>
        <v>1894.8320364125045</v>
      </c>
      <c r="H3061" s="2">
        <f t="shared" si="649"/>
        <v>73301.488229932642</v>
      </c>
      <c r="I3061" s="2">
        <f>SUM(H3061:H3111)</f>
        <v>1137923.0528458841</v>
      </c>
      <c r="J3061" s="4">
        <f t="shared" si="642"/>
        <v>15.325789173170284</v>
      </c>
      <c r="K3061" s="5">
        <f t="shared" si="650"/>
        <v>0.32137999999999994</v>
      </c>
      <c r="L3061" s="5">
        <f t="shared" si="643"/>
        <v>5.3120661157024787E-3</v>
      </c>
      <c r="M3061" s="8">
        <f t="shared" si="644"/>
        <v>356703.39847830153</v>
      </c>
      <c r="N3061" s="6">
        <f>((B3060+E3060)*D3060+(B3061+E3061)*D3061+(B3062+E3062)*D3062)/3/SUM(D3001:D3061)</f>
        <v>4.4649687804675677</v>
      </c>
      <c r="O3061" s="7">
        <f>O3001</f>
        <v>5.291094716223068E-2</v>
      </c>
      <c r="P3061" s="8">
        <f>M3061*O3001</f>
        <v>18873.514669473527</v>
      </c>
      <c r="Q3061" s="5">
        <f>N3061*O3001</f>
        <v>0.23624572722432904</v>
      </c>
      <c r="R3061" s="8">
        <f t="shared" si="645"/>
        <v>55984.324836426611</v>
      </c>
      <c r="S3061" s="8">
        <f t="shared" si="646"/>
        <v>817640.47826360899</v>
      </c>
      <c r="T3061" s="9">
        <f t="shared" si="651"/>
        <v>11.012155486242126</v>
      </c>
      <c r="U3061" s="10">
        <f t="shared" si="641"/>
        <v>4.3136336869281582</v>
      </c>
    </row>
    <row r="3062" spans="1:21" x14ac:dyDescent="0.3">
      <c r="A3062" s="17">
        <v>1948</v>
      </c>
      <c r="B3062" s="17">
        <v>61</v>
      </c>
      <c r="C3062" s="17">
        <v>2.383E-2</v>
      </c>
      <c r="D3062" s="17">
        <v>2.3550000000000001E-2</v>
      </c>
      <c r="E3062" s="17">
        <v>0.5</v>
      </c>
      <c r="F3062" s="2">
        <f t="shared" si="647"/>
        <v>72354.072211726379</v>
      </c>
      <c r="G3062" s="3">
        <f t="shared" si="648"/>
        <v>1703.9384005861564</v>
      </c>
      <c r="H3062" s="2">
        <f t="shared" si="649"/>
        <v>71502.103011433297</v>
      </c>
      <c r="I3062" s="2">
        <f>SUM(H3062:H3111)</f>
        <v>1064621.5646159519</v>
      </c>
      <c r="J3062" s="4">
        <f t="shared" si="642"/>
        <v>14.714051774454365</v>
      </c>
      <c r="K3062" s="5">
        <f t="shared" si="650"/>
        <v>0.34492999999999996</v>
      </c>
      <c r="L3062" s="5">
        <f t="shared" si="643"/>
        <v>5.608617886178861E-3</v>
      </c>
      <c r="M3062" s="8">
        <f t="shared" si="644"/>
        <v>303807.18301118672</v>
      </c>
      <c r="N3062" s="6">
        <f>((B3061+E3061)*D3061+(B3062+E3062)*D3062+(B3063+E3063)*D3063)/3/SUM(D3001:D3062)</f>
        <v>4.4481585635732852</v>
      </c>
      <c r="O3062" s="7">
        <f>O3001</f>
        <v>5.291094716223068E-2</v>
      </c>
      <c r="P3062" s="8">
        <f>M3062*O3001</f>
        <v>16074.725807811046</v>
      </c>
      <c r="Q3062" s="5">
        <f>N3062*O3001</f>
        <v>0.23535628272645001</v>
      </c>
      <c r="R3062" s="8">
        <f t="shared" si="645"/>
        <v>54673.633839538648</v>
      </c>
      <c r="S3062" s="8">
        <f t="shared" si="646"/>
        <v>761656.15342718235</v>
      </c>
      <c r="T3062" s="9">
        <f t="shared" si="651"/>
        <v>10.526790409230639</v>
      </c>
      <c r="U3062" s="10">
        <f t="shared" si="641"/>
        <v>4.1872613652237263</v>
      </c>
    </row>
    <row r="3063" spans="1:21" x14ac:dyDescent="0.3">
      <c r="A3063" s="17">
        <v>1948</v>
      </c>
      <c r="B3063" s="17">
        <v>62</v>
      </c>
      <c r="C3063" s="17">
        <v>2.6110000000000001E-2</v>
      </c>
      <c r="D3063" s="17">
        <v>2.5770000000000001E-2</v>
      </c>
      <c r="E3063" s="17">
        <v>0.5</v>
      </c>
      <c r="F3063" s="2">
        <f t="shared" si="647"/>
        <v>70650.133811140229</v>
      </c>
      <c r="G3063" s="3">
        <f t="shared" si="648"/>
        <v>1820.6539483130839</v>
      </c>
      <c r="H3063" s="2">
        <f t="shared" si="649"/>
        <v>69739.806836983684</v>
      </c>
      <c r="I3063" s="2">
        <f>SUM(H3063:H3111)</f>
        <v>993119.4616045187</v>
      </c>
      <c r="J3063" s="4">
        <f t="shared" si="642"/>
        <v>14.056865968000785</v>
      </c>
      <c r="K3063" s="5">
        <f t="shared" si="650"/>
        <v>0.37069999999999997</v>
      </c>
      <c r="L3063" s="5">
        <f t="shared" si="643"/>
        <v>5.9311999999999993E-3</v>
      </c>
      <c r="M3063" s="8">
        <f t="shared" si="644"/>
        <v>306962.15745769558</v>
      </c>
      <c r="N3063" s="6">
        <f>((B3062+E3062)*D3062+(B3063+E3063)*D3063+(B3064+E3064)*D3064)/3/SUM(D3001:D3063)</f>
        <v>4.4544465425771067</v>
      </c>
      <c r="O3063" s="7">
        <f>O3001</f>
        <v>5.291094716223068E-2</v>
      </c>
      <c r="P3063" s="8">
        <f>M3063*O3001</f>
        <v>16241.658494048464</v>
      </c>
      <c r="Q3063" s="5">
        <f>N3063*O3001</f>
        <v>0.23568898565127844</v>
      </c>
      <c r="R3063" s="8">
        <f t="shared" si="645"/>
        <v>53302.902504058904</v>
      </c>
      <c r="S3063" s="8">
        <f t="shared" si="646"/>
        <v>706982.51958764368</v>
      </c>
      <c r="T3063" s="9">
        <f t="shared" si="651"/>
        <v>10.006810765249613</v>
      </c>
      <c r="U3063" s="10">
        <f t="shared" si="641"/>
        <v>4.0500552027511727</v>
      </c>
    </row>
    <row r="3064" spans="1:21" x14ac:dyDescent="0.3">
      <c r="A3064" s="17">
        <v>1948</v>
      </c>
      <c r="B3064" s="17">
        <v>63</v>
      </c>
      <c r="C3064" s="17">
        <v>3.0290000000000001E-2</v>
      </c>
      <c r="D3064" s="17">
        <v>2.9839999999999998E-2</v>
      </c>
      <c r="E3064" s="17">
        <v>0.5</v>
      </c>
      <c r="F3064" s="2">
        <f t="shared" si="647"/>
        <v>68829.479862827138</v>
      </c>
      <c r="G3064" s="3">
        <f t="shared" si="648"/>
        <v>2053.8716791067618</v>
      </c>
      <c r="H3064" s="2">
        <f t="shared" si="649"/>
        <v>67802.54402327376</v>
      </c>
      <c r="I3064" s="2">
        <f>SUM(H3064:H3111)</f>
        <v>923379.65476753493</v>
      </c>
      <c r="J3064" s="4">
        <f t="shared" si="642"/>
        <v>13.415467567207729</v>
      </c>
      <c r="K3064" s="5">
        <f t="shared" si="650"/>
        <v>0.40053999999999995</v>
      </c>
      <c r="L3064" s="5">
        <f t="shared" si="643"/>
        <v>6.3077165354330699E-3</v>
      </c>
      <c r="M3064" s="8">
        <f t="shared" si="644"/>
        <v>325612.55211284617</v>
      </c>
      <c r="N3064" s="6">
        <f>((B3063+E3063)*D3063+(B3064+E3064)*D3064+(B3065+E3065)*D3065)/3/SUM(D3001:D3064)</f>
        <v>4.7020605515886897</v>
      </c>
      <c r="O3064" s="7">
        <f>O3001</f>
        <v>5.291094716223068E-2</v>
      </c>
      <c r="P3064" s="8">
        <f>M3064*O3001</f>
        <v>17228.468540201888</v>
      </c>
      <c r="Q3064" s="5">
        <f>N3064*O3001</f>
        <v>0.2487904773987184</v>
      </c>
      <c r="R3064" s="8">
        <f t="shared" si="645"/>
        <v>50933.916726875861</v>
      </c>
      <c r="S3064" s="8">
        <f t="shared" si="646"/>
        <v>653679.61708358477</v>
      </c>
      <c r="T3064" s="9">
        <f t="shared" si="651"/>
        <v>9.4970878522738733</v>
      </c>
      <c r="U3064" s="10">
        <f t="shared" si="641"/>
        <v>3.918379714933856</v>
      </c>
    </row>
    <row r="3065" spans="1:21" x14ac:dyDescent="0.3">
      <c r="A3065" s="17">
        <v>1948</v>
      </c>
      <c r="B3065" s="17">
        <v>64</v>
      </c>
      <c r="C3065" s="17">
        <v>3.381E-2</v>
      </c>
      <c r="D3065" s="17">
        <v>3.3250000000000002E-2</v>
      </c>
      <c r="E3065" s="17">
        <v>0.5</v>
      </c>
      <c r="F3065" s="2">
        <f t="shared" si="647"/>
        <v>66775.608183720382</v>
      </c>
      <c r="G3065" s="3">
        <f t="shared" si="648"/>
        <v>2220.2889721087026</v>
      </c>
      <c r="H3065" s="2">
        <f t="shared" si="649"/>
        <v>65665.463697666026</v>
      </c>
      <c r="I3065" s="2">
        <f>SUM(H3065:H3111)</f>
        <v>855577.11074426118</v>
      </c>
      <c r="J3065" s="4">
        <f t="shared" si="642"/>
        <v>12.812719105310183</v>
      </c>
      <c r="K3065" s="5">
        <f t="shared" si="650"/>
        <v>0.43378999999999995</v>
      </c>
      <c r="L3065" s="5">
        <f t="shared" si="643"/>
        <v>6.7254263565891467E-3</v>
      </c>
      <c r="M3065" s="8">
        <f t="shared" si="644"/>
        <v>330133.56393879832</v>
      </c>
      <c r="N3065" s="6">
        <f>((B3064+E3064)*D3064+(B3065+E3065)*D3065+(B3066+E3066)*D3066)/3/SUM(D3001:D3065)</f>
        <v>4.9345689542558997</v>
      </c>
      <c r="O3065" s="7">
        <f>O3001</f>
        <v>5.291094716223068E-2</v>
      </c>
      <c r="P3065" s="8">
        <f>M3065*O3001</f>
        <v>17467.679558044663</v>
      </c>
      <c r="Q3065" s="5">
        <f>N3065*O3001</f>
        <v>0.26109271720701782</v>
      </c>
      <c r="R3065" s="8">
        <f t="shared" si="645"/>
        <v>48520.689354183611</v>
      </c>
      <c r="S3065" s="8">
        <f t="shared" si="646"/>
        <v>602745.70035670896</v>
      </c>
      <c r="T3065" s="9">
        <f t="shared" si="651"/>
        <v>9.0264352021829417</v>
      </c>
      <c r="U3065" s="10">
        <f t="shared" ref="U3065:U3102" si="652">J3065-T3065</f>
        <v>3.7862839031272415</v>
      </c>
    </row>
    <row r="3066" spans="1:21" x14ac:dyDescent="0.3">
      <c r="A3066" s="17">
        <v>1948</v>
      </c>
      <c r="B3066" s="17">
        <v>65</v>
      </c>
      <c r="C3066" s="17">
        <v>3.705E-2</v>
      </c>
      <c r="D3066" s="17">
        <v>3.637E-2</v>
      </c>
      <c r="E3066" s="17">
        <v>0.5</v>
      </c>
      <c r="F3066" s="2">
        <f t="shared" si="647"/>
        <v>64555.319211611677</v>
      </c>
      <c r="G3066" s="3">
        <f t="shared" si="648"/>
        <v>2347.8769597263167</v>
      </c>
      <c r="H3066" s="2">
        <f t="shared" si="649"/>
        <v>63381.380731748519</v>
      </c>
      <c r="I3066" s="2">
        <f>SUM(H3066:H3111)</f>
        <v>789911.647046595</v>
      </c>
      <c r="J3066" s="4">
        <f t="shared" ref="J3066:J3111" si="653">I3066/F3066</f>
        <v>12.236197678107247</v>
      </c>
      <c r="K3066" s="11">
        <f t="shared" si="650"/>
        <v>0.47015999999999997</v>
      </c>
      <c r="L3066" s="11">
        <f t="shared" ref="L3066:L3110" si="654">K3066/(B3066+E3066)</f>
        <v>7.1780152671755719E-3</v>
      </c>
      <c r="M3066" s="8">
        <f t="shared" ref="M3066:M3111" si="655">G3066/L3066</f>
        <v>327092.77876057889</v>
      </c>
      <c r="N3066" s="6">
        <f>((B3065+E3065)*D3065+(B3066+E3066)*D3066+(B3067+E3067)*D3067)/3/SUM(D3001:D3066)</f>
        <v>4.8845818444784754</v>
      </c>
      <c r="O3066" s="7">
        <f>O3001</f>
        <v>5.291094716223068E-2</v>
      </c>
      <c r="P3066" s="8">
        <f>M3066*O3001</f>
        <v>17306.788734148198</v>
      </c>
      <c r="Q3066" s="5">
        <f>N3066*O3001</f>
        <v>0.2584478518827919</v>
      </c>
      <c r="R3066" s="8">
        <f t="shared" ref="R3066:R3111" si="656">((1-Q3066)*H3066)</f>
        <v>47000.599032262733</v>
      </c>
      <c r="S3066" s="12">
        <f t="shared" ref="S3066:S3110" si="657">R3066+S3067</f>
        <v>554225.01100252534</v>
      </c>
      <c r="T3066" s="9">
        <f t="shared" si="651"/>
        <v>8.5852725657785296</v>
      </c>
      <c r="U3066" s="10">
        <f t="shared" si="652"/>
        <v>3.6509251123287179</v>
      </c>
    </row>
    <row r="3067" spans="1:21" x14ac:dyDescent="0.3">
      <c r="A3067" s="17">
        <v>1948</v>
      </c>
      <c r="B3067" s="17">
        <v>66</v>
      </c>
      <c r="C3067" s="17">
        <v>3.6170000000000001E-2</v>
      </c>
      <c r="D3067" s="17">
        <v>3.5529999999999999E-2</v>
      </c>
      <c r="E3067" s="17">
        <v>0.5</v>
      </c>
      <c r="F3067" s="2">
        <f t="shared" ref="F3067:F3111" si="658">F3066-G3066</f>
        <v>62207.442251885361</v>
      </c>
      <c r="G3067" s="3">
        <f t="shared" ref="G3067:G3111" si="659">D3067*F3067</f>
        <v>2210.2304232094866</v>
      </c>
      <c r="H3067" s="2">
        <f t="shared" ref="H3067:H3110" si="660">F3067-0.5*G3067</f>
        <v>61102.327040280616</v>
      </c>
      <c r="I3067" s="2">
        <f>SUM(H3067:H3111)</f>
        <v>726530.2663148467</v>
      </c>
      <c r="J3067" s="4">
        <f t="shared" si="653"/>
        <v>11.679153490558877</v>
      </c>
      <c r="K3067" s="5">
        <f t="shared" ref="K3067:K3099" si="661">K3066+G3067/F3067</f>
        <v>0.50568999999999997</v>
      </c>
      <c r="L3067" s="5">
        <f t="shared" si="654"/>
        <v>7.6043609022556384E-3</v>
      </c>
      <c r="M3067" s="8">
        <f t="shared" si="655"/>
        <v>290653.01497642999</v>
      </c>
      <c r="N3067" s="6">
        <f>((B3066+E3066)*D3066+(B3067+E3067)*D3067+(B3068+E3068)*D3068)/3/SUM(D3001:D3067)</f>
        <v>4.9346140916371697</v>
      </c>
      <c r="O3067" s="7">
        <f>O3001</f>
        <v>5.291094716223068E-2</v>
      </c>
      <c r="P3067" s="8">
        <f>M3067*O3001</f>
        <v>15378.726317960929</v>
      </c>
      <c r="Q3067" s="5">
        <f>N3067*O3001</f>
        <v>0.26109510546861325</v>
      </c>
      <c r="R3067" s="8">
        <f t="shared" si="656"/>
        <v>45148.808517320846</v>
      </c>
      <c r="S3067" s="8">
        <f t="shared" si="657"/>
        <v>507224.41197026265</v>
      </c>
      <c r="T3067" s="9">
        <f t="shared" si="651"/>
        <v>8.1537577114399014</v>
      </c>
      <c r="U3067" s="10">
        <f t="shared" si="652"/>
        <v>3.5253957791189752</v>
      </c>
    </row>
    <row r="3068" spans="1:21" x14ac:dyDescent="0.3">
      <c r="A3068" s="17">
        <v>1948</v>
      </c>
      <c r="B3068" s="17">
        <v>67</v>
      </c>
      <c r="C3068" s="17">
        <v>4.1450000000000001E-2</v>
      </c>
      <c r="D3068" s="17">
        <v>4.061E-2</v>
      </c>
      <c r="E3068" s="17">
        <v>0.5</v>
      </c>
      <c r="F3068" s="2">
        <f t="shared" si="658"/>
        <v>59997.211828675878</v>
      </c>
      <c r="G3068" s="3">
        <f t="shared" si="659"/>
        <v>2436.4867723625275</v>
      </c>
      <c r="H3068" s="2">
        <f t="shared" si="660"/>
        <v>58778.968442494617</v>
      </c>
      <c r="I3068" s="2">
        <f>SUM(H3068:H3111)</f>
        <v>665427.93927456602</v>
      </c>
      <c r="J3068" s="4">
        <f t="shared" si="653"/>
        <v>11.090981047164634</v>
      </c>
      <c r="K3068" s="5">
        <f t="shared" si="661"/>
        <v>0.54630000000000001</v>
      </c>
      <c r="L3068" s="5">
        <f t="shared" si="654"/>
        <v>8.0933333333333326E-3</v>
      </c>
      <c r="M3068" s="8">
        <f t="shared" si="655"/>
        <v>301048.61273013108</v>
      </c>
      <c r="N3068" s="6">
        <f>((B3067+E3067)*D3067+(B3068+E3068)*D3068+(B3069+E3069)*D3069)/3/SUM(D3001:D3068)</f>
        <v>5.0899475257794862</v>
      </c>
      <c r="O3068" s="7">
        <f>O3001</f>
        <v>5.291094716223068E-2</v>
      </c>
      <c r="P3068" s="8">
        <f>M3068*O3001</f>
        <v>15928.767241426813</v>
      </c>
      <c r="Q3068" s="5">
        <f>N3068*O3001</f>
        <v>0.26931394459504515</v>
      </c>
      <c r="R3068" s="8">
        <f t="shared" si="656"/>
        <v>42948.972592018712</v>
      </c>
      <c r="S3068" s="8">
        <f t="shared" si="657"/>
        <v>462075.60345294181</v>
      </c>
      <c r="T3068" s="9">
        <f t="shared" si="651"/>
        <v>7.7016179480542322</v>
      </c>
      <c r="U3068" s="10">
        <f t="shared" si="652"/>
        <v>3.389363099110402</v>
      </c>
    </row>
    <row r="3069" spans="1:21" x14ac:dyDescent="0.3">
      <c r="A3069" s="17">
        <v>1948</v>
      </c>
      <c r="B3069" s="17">
        <v>68</v>
      </c>
      <c r="C3069" s="17">
        <v>4.8410000000000002E-2</v>
      </c>
      <c r="D3069" s="17">
        <v>4.727E-2</v>
      </c>
      <c r="E3069" s="17">
        <v>0.5</v>
      </c>
      <c r="F3069" s="2">
        <f t="shared" si="658"/>
        <v>57560.725056313349</v>
      </c>
      <c r="G3069" s="3">
        <f t="shared" si="659"/>
        <v>2720.895473411932</v>
      </c>
      <c r="H3069" s="2">
        <f t="shared" si="660"/>
        <v>56200.277319607383</v>
      </c>
      <c r="I3069" s="2">
        <f>SUM(H3069:H3111)</f>
        <v>606648.97083207138</v>
      </c>
      <c r="J3069" s="4">
        <f t="shared" si="653"/>
        <v>10.539286470741445</v>
      </c>
      <c r="K3069" s="5">
        <f t="shared" si="661"/>
        <v>0.59357000000000004</v>
      </c>
      <c r="L3069" s="5">
        <f t="shared" si="654"/>
        <v>8.6652554744525555E-3</v>
      </c>
      <c r="M3069" s="8">
        <f t="shared" si="655"/>
        <v>314000.60637956322</v>
      </c>
      <c r="N3069" s="6">
        <f>((B3068+E3068)*D3068+(B3069+E3069)*D3069+(B3070+E3070)*D3070)/3/SUM(D3001:D3069)</f>
        <v>5.3673675107120191</v>
      </c>
      <c r="O3069" s="7">
        <f>O3001</f>
        <v>5.291094716223068E-2</v>
      </c>
      <c r="P3069" s="8">
        <f>M3069*O3001</f>
        <v>16614.069493057465</v>
      </c>
      <c r="Q3069" s="5">
        <f>N3069*O3001</f>
        <v>0.28399249875955723</v>
      </c>
      <c r="R3069" s="8">
        <f t="shared" si="656"/>
        <v>40239.820132632012</v>
      </c>
      <c r="S3069" s="8">
        <f t="shared" si="657"/>
        <v>419126.63086092309</v>
      </c>
      <c r="T3069" s="9">
        <f t="shared" si="651"/>
        <v>7.2814689260929075</v>
      </c>
      <c r="U3069" s="10">
        <f t="shared" si="652"/>
        <v>3.2578175446485371</v>
      </c>
    </row>
    <row r="3070" spans="1:21" x14ac:dyDescent="0.3">
      <c r="A3070" s="17">
        <v>1948</v>
      </c>
      <c r="B3070" s="17">
        <v>69</v>
      </c>
      <c r="C3070" s="17">
        <v>5.2850000000000001E-2</v>
      </c>
      <c r="D3070" s="17">
        <v>5.1490000000000001E-2</v>
      </c>
      <c r="E3070" s="17">
        <v>0.5</v>
      </c>
      <c r="F3070" s="2">
        <f t="shared" si="658"/>
        <v>54839.829582901417</v>
      </c>
      <c r="G3070" s="3">
        <f t="shared" si="659"/>
        <v>2823.7028252235941</v>
      </c>
      <c r="H3070" s="2">
        <f t="shared" si="660"/>
        <v>53427.978170289622</v>
      </c>
      <c r="I3070" s="2">
        <f>SUM(H3070:H3111)</f>
        <v>550448.69351246383</v>
      </c>
      <c r="J3070" s="4">
        <f t="shared" si="653"/>
        <v>10.037388841268189</v>
      </c>
      <c r="K3070" s="5">
        <f t="shared" si="661"/>
        <v>0.64506000000000008</v>
      </c>
      <c r="L3070" s="5">
        <f t="shared" si="654"/>
        <v>9.2814388489208637E-3</v>
      </c>
      <c r="M3070" s="8">
        <f t="shared" si="655"/>
        <v>304231.15113794029</v>
      </c>
      <c r="N3070" s="6">
        <f>((B3069+E3069)*D3069+(B3070+E3070)*D3070+(B3071+E3071)*D3071)/3/SUM(D3001:D3070)</f>
        <v>5.5574571874450953</v>
      </c>
      <c r="O3070" s="7">
        <f>O3001</f>
        <v>5.291094716223068E-2</v>
      </c>
      <c r="P3070" s="8">
        <f>M3070*O3001</f>
        <v>16097.158362964175</v>
      </c>
      <c r="Q3070" s="5">
        <f>N3070*O3001</f>
        <v>0.29405032360126654</v>
      </c>
      <c r="R3070" s="8">
        <f t="shared" si="656"/>
        <v>37717.46389995455</v>
      </c>
      <c r="S3070" s="8">
        <f t="shared" si="657"/>
        <v>378886.81072829111</v>
      </c>
      <c r="T3070" s="9">
        <f t="shared" si="651"/>
        <v>6.9089713372563928</v>
      </c>
      <c r="U3070" s="10">
        <f t="shared" si="652"/>
        <v>3.1284175040117965</v>
      </c>
    </row>
    <row r="3071" spans="1:21" x14ac:dyDescent="0.3">
      <c r="A3071" s="17">
        <v>1948</v>
      </c>
      <c r="B3071" s="17">
        <v>70</v>
      </c>
      <c r="C3071" s="17">
        <v>5.7459999999999997E-2</v>
      </c>
      <c r="D3071" s="17">
        <v>5.586E-2</v>
      </c>
      <c r="E3071" s="17">
        <v>0.5</v>
      </c>
      <c r="F3071" s="2">
        <f t="shared" si="658"/>
        <v>52016.126757677819</v>
      </c>
      <c r="G3071" s="3">
        <f t="shared" si="659"/>
        <v>2905.6208406838828</v>
      </c>
      <c r="H3071" s="2">
        <f t="shared" si="660"/>
        <v>50563.316337335877</v>
      </c>
      <c r="I3071" s="2">
        <f>SUM(H3071:H3111)</f>
        <v>497020.71534217428</v>
      </c>
      <c r="J3071" s="4">
        <f t="shared" si="653"/>
        <v>9.5551273484393331</v>
      </c>
      <c r="K3071" s="5">
        <f t="shared" si="661"/>
        <v>0.7009200000000001</v>
      </c>
      <c r="L3071" s="5">
        <f t="shared" si="654"/>
        <v>9.94212765957447E-3</v>
      </c>
      <c r="M3071" s="8">
        <f t="shared" si="655"/>
        <v>292253.42302718386</v>
      </c>
      <c r="N3071" s="6">
        <f>((B3070+E3070)*D3070+(B3071+E3071)*D3071+(B3072+E3072)*D3072)/3/SUM(D3001:D3071)</f>
        <v>5.3139255074283325</v>
      </c>
      <c r="O3071" s="7">
        <f>O3001</f>
        <v>5.291094716223068E-2</v>
      </c>
      <c r="P3071" s="8">
        <f>M3071*O3001</f>
        <v>15463.405423772376</v>
      </c>
      <c r="Q3071" s="5">
        <f>N3071*O3001</f>
        <v>0.28116483174757034</v>
      </c>
      <c r="R3071" s="8">
        <f t="shared" si="656"/>
        <v>36346.690006749661</v>
      </c>
      <c r="S3071" s="8">
        <f t="shared" si="657"/>
        <v>341169.34682833654</v>
      </c>
      <c r="T3071" s="9">
        <f t="shared" si="651"/>
        <v>6.5589148614949186</v>
      </c>
      <c r="U3071" s="10">
        <f t="shared" si="652"/>
        <v>2.9962124869444144</v>
      </c>
    </row>
    <row r="3072" spans="1:21" x14ac:dyDescent="0.3">
      <c r="A3072" s="17">
        <v>1948</v>
      </c>
      <c r="B3072" s="17">
        <v>71</v>
      </c>
      <c r="C3072" s="17">
        <v>5.2490000000000002E-2</v>
      </c>
      <c r="D3072" s="17">
        <v>5.1150000000000001E-2</v>
      </c>
      <c r="E3072" s="17">
        <v>0.5</v>
      </c>
      <c r="F3072" s="2">
        <f t="shared" si="658"/>
        <v>49110.505916993934</v>
      </c>
      <c r="G3072" s="3">
        <f t="shared" si="659"/>
        <v>2512.0023776542398</v>
      </c>
      <c r="H3072" s="2">
        <f t="shared" si="660"/>
        <v>47854.504728166816</v>
      </c>
      <c r="I3072" s="2">
        <f>SUM(H3072:H3111)</f>
        <v>446457.39900483843</v>
      </c>
      <c r="J3072" s="4">
        <f t="shared" si="653"/>
        <v>9.090873544643097</v>
      </c>
      <c r="K3072" s="5">
        <f t="shared" si="661"/>
        <v>0.75207000000000013</v>
      </c>
      <c r="L3072" s="5">
        <f t="shared" si="654"/>
        <v>1.0518461538461541E-2</v>
      </c>
      <c r="M3072" s="8">
        <f t="shared" si="655"/>
        <v>238818.42116063411</v>
      </c>
      <c r="N3072" s="6">
        <f>((B3071+E3071)*D3071+(B3072+E3072)*D3072+(B3073+E3073)*D3073)/3/SUM(D3001:D3072)</f>
        <v>5.3333156044871703</v>
      </c>
      <c r="O3072" s="7">
        <f>O3001</f>
        <v>5.291094716223068E-2</v>
      </c>
      <c r="P3072" s="8">
        <f>M3072*O3001</f>
        <v>12636.108863397665</v>
      </c>
      <c r="Q3072" s="5">
        <f>N3072*O3001</f>
        <v>0.28219078014852106</v>
      </c>
      <c r="R3072" s="8">
        <f t="shared" si="656"/>
        <v>34350.404705304332</v>
      </c>
      <c r="S3072" s="8">
        <f t="shared" si="657"/>
        <v>304822.65682158689</v>
      </c>
      <c r="T3072" s="9">
        <f t="shared" si="651"/>
        <v>6.2068726666508987</v>
      </c>
      <c r="U3072" s="10">
        <f t="shared" si="652"/>
        <v>2.8840008779921984</v>
      </c>
    </row>
    <row r="3073" spans="1:21" x14ac:dyDescent="0.3">
      <c r="A3073" s="17">
        <v>1948</v>
      </c>
      <c r="B3073" s="17">
        <v>72</v>
      </c>
      <c r="C3073" s="17">
        <v>6.3149999999999998E-2</v>
      </c>
      <c r="D3073" s="17">
        <v>6.1210000000000001E-2</v>
      </c>
      <c r="E3073" s="17">
        <v>0.5</v>
      </c>
      <c r="F3073" s="2">
        <f t="shared" si="658"/>
        <v>46598.503539339697</v>
      </c>
      <c r="G3073" s="3">
        <f t="shared" si="659"/>
        <v>2852.2944016429828</v>
      </c>
      <c r="H3073" s="2">
        <f t="shared" si="660"/>
        <v>45172.356338518206</v>
      </c>
      <c r="I3073" s="2">
        <f>SUM(H3073:H3111)</f>
        <v>398602.89427667158</v>
      </c>
      <c r="J3073" s="4">
        <f t="shared" si="653"/>
        <v>8.5539848707836814</v>
      </c>
      <c r="K3073" s="5">
        <f t="shared" si="661"/>
        <v>0.81328000000000011</v>
      </c>
      <c r="L3073" s="5">
        <f t="shared" si="654"/>
        <v>1.1217655172413795E-2</v>
      </c>
      <c r="M3073" s="8">
        <f t="shared" si="655"/>
        <v>254268.32593831918</v>
      </c>
      <c r="N3073" s="6">
        <f>((B3072+E3072)*D3072+(B3073+E3073)*D3073+(B3074+E3074)*D3074)/3/SUM(D3001:D3073)</f>
        <v>5.4202386222047343</v>
      </c>
      <c r="O3073" s="7">
        <f>O3001</f>
        <v>5.291094716223068E-2</v>
      </c>
      <c r="P3073" s="8">
        <f>M3073*O3001</f>
        <v>13453.577958751255</v>
      </c>
      <c r="Q3073" s="5">
        <f>N3073*O3001</f>
        <v>0.2867899593461567</v>
      </c>
      <c r="R3073" s="8">
        <f t="shared" si="656"/>
        <v>32217.378100624464</v>
      </c>
      <c r="S3073" s="8">
        <f t="shared" si="657"/>
        <v>270472.25211628259</v>
      </c>
      <c r="T3073" s="9">
        <f t="shared" si="651"/>
        <v>5.8043119751247527</v>
      </c>
      <c r="U3073" s="10">
        <f t="shared" si="652"/>
        <v>2.7496728956589287</v>
      </c>
    </row>
    <row r="3074" spans="1:21" x14ac:dyDescent="0.3">
      <c r="A3074" s="17">
        <v>1948</v>
      </c>
      <c r="B3074" s="17">
        <v>73</v>
      </c>
      <c r="C3074" s="17">
        <v>7.2319999999999995E-2</v>
      </c>
      <c r="D3074" s="17">
        <v>6.9790000000000005E-2</v>
      </c>
      <c r="E3074" s="17">
        <v>0.5</v>
      </c>
      <c r="F3074" s="2">
        <f t="shared" si="658"/>
        <v>43746.209137696715</v>
      </c>
      <c r="G3074" s="3">
        <f t="shared" si="659"/>
        <v>3053.0479357198537</v>
      </c>
      <c r="H3074" s="2">
        <f t="shared" si="660"/>
        <v>42219.68516983679</v>
      </c>
      <c r="I3074" s="2">
        <f>SUM(H3074:H3111)</f>
        <v>353430.53793815337</v>
      </c>
      <c r="J3074" s="4">
        <f t="shared" si="653"/>
        <v>8.0791123369269808</v>
      </c>
      <c r="K3074" s="5">
        <f t="shared" si="661"/>
        <v>0.88307000000000013</v>
      </c>
      <c r="L3074" s="5">
        <f t="shared" si="654"/>
        <v>1.2014557823129254E-2</v>
      </c>
      <c r="M3074" s="8">
        <f t="shared" si="655"/>
        <v>254112.38438109006</v>
      </c>
      <c r="N3074" s="6">
        <f>((B3073+E3073)*D3073+(B3074+E3074)*D3074+(B3075+E3075)*D3075)/3/SUM(D3001:D3074)</f>
        <v>5.8206068979054129</v>
      </c>
      <c r="O3074" s="7">
        <f>O3001</f>
        <v>5.291094716223068E-2</v>
      </c>
      <c r="P3074" s="8">
        <f>M3074*O3001</f>
        <v>13445.326943256308</v>
      </c>
      <c r="Q3074" s="5">
        <f>N3074*O3001</f>
        <v>0.3079738240271887</v>
      </c>
      <c r="R3074" s="8">
        <f t="shared" si="656"/>
        <v>29217.127278858163</v>
      </c>
      <c r="S3074" s="8">
        <f t="shared" si="657"/>
        <v>238254.8740156581</v>
      </c>
      <c r="T3074" s="9">
        <f t="shared" si="651"/>
        <v>5.4462976041128686</v>
      </c>
      <c r="U3074" s="10">
        <f t="shared" si="652"/>
        <v>2.6328147328141123</v>
      </c>
    </row>
    <row r="3075" spans="1:21" x14ac:dyDescent="0.3">
      <c r="A3075" s="17">
        <v>1948</v>
      </c>
      <c r="B3075" s="17">
        <v>74</v>
      </c>
      <c r="C3075" s="17">
        <v>8.1769999999999995E-2</v>
      </c>
      <c r="D3075" s="17">
        <v>7.8560000000000005E-2</v>
      </c>
      <c r="E3075" s="17">
        <v>0.5</v>
      </c>
      <c r="F3075" s="2">
        <f t="shared" si="658"/>
        <v>40693.161201976858</v>
      </c>
      <c r="G3075" s="3">
        <f t="shared" si="659"/>
        <v>3196.8547440273023</v>
      </c>
      <c r="H3075" s="2">
        <f t="shared" si="660"/>
        <v>39094.73382996321</v>
      </c>
      <c r="I3075" s="2">
        <f>SUM(H3075:H3111)</f>
        <v>311210.85276831657</v>
      </c>
      <c r="J3075" s="4">
        <f t="shared" si="653"/>
        <v>7.6477433449726204</v>
      </c>
      <c r="K3075" s="5">
        <f t="shared" si="661"/>
        <v>0.9616300000000001</v>
      </c>
      <c r="L3075" s="5">
        <f t="shared" si="654"/>
        <v>1.2907785234899331E-2</v>
      </c>
      <c r="M3075" s="8">
        <f t="shared" si="655"/>
        <v>247668.72750437693</v>
      </c>
      <c r="N3075" s="6">
        <f>((B3074+E3074)*D3074+(B3075+E3075)*D3075+(B3076+E3076)*D3076)/3/SUM(D3001:D3075)</f>
        <v>6.0161721937404886</v>
      </c>
      <c r="O3075" s="7">
        <f>O3001</f>
        <v>5.291094716223068E-2</v>
      </c>
      <c r="P3075" s="8">
        <f>M3075*O3001</f>
        <v>13104.386954720996</v>
      </c>
      <c r="Q3075" s="5">
        <f>N3075*O3001</f>
        <v>0.31832136906188441</v>
      </c>
      <c r="R3075" s="8">
        <f t="shared" si="656"/>
        <v>26650.044634099351</v>
      </c>
      <c r="S3075" s="8">
        <f t="shared" si="657"/>
        <v>209037.74673679995</v>
      </c>
      <c r="T3075" s="9">
        <f t="shared" si="651"/>
        <v>5.1369257281158331</v>
      </c>
      <c r="U3075" s="10">
        <f t="shared" si="652"/>
        <v>2.5108176168567873</v>
      </c>
    </row>
    <row r="3076" spans="1:21" x14ac:dyDescent="0.3">
      <c r="A3076" s="17">
        <v>1948</v>
      </c>
      <c r="B3076" s="17">
        <v>75</v>
      </c>
      <c r="C3076" s="17">
        <v>8.8139999999999996E-2</v>
      </c>
      <c r="D3076" s="17">
        <v>8.4419999999999995E-2</v>
      </c>
      <c r="E3076" s="17">
        <v>0.5</v>
      </c>
      <c r="F3076" s="2">
        <f t="shared" si="658"/>
        <v>37496.306457949555</v>
      </c>
      <c r="G3076" s="3">
        <f t="shared" si="659"/>
        <v>3165.4381911801011</v>
      </c>
      <c r="H3076" s="2">
        <f t="shared" si="660"/>
        <v>35913.587362359503</v>
      </c>
      <c r="I3076" s="2">
        <f>SUM(H3076:H3111)</f>
        <v>272116.11893835344</v>
      </c>
      <c r="J3076" s="4">
        <f t="shared" si="653"/>
        <v>7.2571446268586373</v>
      </c>
      <c r="K3076" s="5">
        <f t="shared" si="661"/>
        <v>1.0460500000000001</v>
      </c>
      <c r="L3076" s="5">
        <f t="shared" si="654"/>
        <v>1.3854966887417221E-2</v>
      </c>
      <c r="M3076" s="8">
        <f t="shared" si="655"/>
        <v>228469.56018746484</v>
      </c>
      <c r="N3076" s="6">
        <f>((B3075+E3075)*D3075+(B3076+E3076)*D3076+(B3077+E3077)*D3077)/3/SUM(D3001:D3076)</f>
        <v>6.0678472985676271</v>
      </c>
      <c r="O3076" s="7">
        <f>O3001</f>
        <v>5.291094716223068E-2</v>
      </c>
      <c r="P3076" s="8">
        <f>M3076*O3001</f>
        <v>12088.540827257035</v>
      </c>
      <c r="Q3076" s="5">
        <f>N3076*O3001</f>
        <v>0.32105554780299589</v>
      </c>
      <c r="R3076" s="8">
        <f t="shared" si="656"/>
        <v>24383.33089816642</v>
      </c>
      <c r="S3076" s="8">
        <f t="shared" si="657"/>
        <v>182387.7021027006</v>
      </c>
      <c r="T3076" s="9">
        <f t="shared" ref="T3076:T3139" si="662">S3076/F3076</f>
        <v>4.8641511479868109</v>
      </c>
      <c r="U3076" s="10">
        <f t="shared" si="652"/>
        <v>2.3929934788718263</v>
      </c>
    </row>
    <row r="3077" spans="1:21" x14ac:dyDescent="0.3">
      <c r="A3077" s="17">
        <v>1948</v>
      </c>
      <c r="B3077" s="17">
        <v>76</v>
      </c>
      <c r="C3077" s="17">
        <v>9.3240000000000003E-2</v>
      </c>
      <c r="D3077" s="17">
        <v>8.9090000000000003E-2</v>
      </c>
      <c r="E3077" s="17">
        <v>0.5</v>
      </c>
      <c r="F3077" s="2">
        <f t="shared" si="658"/>
        <v>34330.868266769452</v>
      </c>
      <c r="G3077" s="3">
        <f t="shared" si="659"/>
        <v>3058.5370538864904</v>
      </c>
      <c r="H3077" s="2">
        <f t="shared" si="660"/>
        <v>32801.599739826204</v>
      </c>
      <c r="I3077" s="2">
        <f>SUM(H3077:H3111)</f>
        <v>236202.53157599375</v>
      </c>
      <c r="J3077" s="4">
        <f t="shared" si="653"/>
        <v>6.8801793692070961</v>
      </c>
      <c r="K3077" s="5">
        <f t="shared" si="661"/>
        <v>1.1351400000000003</v>
      </c>
      <c r="L3077" s="5">
        <f t="shared" si="654"/>
        <v>1.4838431372549024E-2</v>
      </c>
      <c r="M3077" s="8">
        <f t="shared" si="655"/>
        <v>206122.66735584725</v>
      </c>
      <c r="N3077" s="6">
        <f>((B3076+E3076)*D3076+(B3077+E3077)*D3077+(B3078+E3078)*D3078)/3/SUM(D3001:D3077)</f>
        <v>6.0807095747367415</v>
      </c>
      <c r="O3077" s="7">
        <f>O3001</f>
        <v>5.291094716223068E-2</v>
      </c>
      <c r="P3077" s="8">
        <f>M3077*O3001</f>
        <v>10906.145561403284</v>
      </c>
      <c r="Q3077" s="5">
        <f>N3077*O3001</f>
        <v>0.3217361030177659</v>
      </c>
      <c r="R3077" s="8">
        <f t="shared" si="656"/>
        <v>22248.140866785958</v>
      </c>
      <c r="S3077" s="8">
        <f t="shared" si="657"/>
        <v>158004.37120453417</v>
      </c>
      <c r="T3077" s="9">
        <f t="shared" si="662"/>
        <v>4.6023995075438986</v>
      </c>
      <c r="U3077" s="10">
        <f t="shared" si="652"/>
        <v>2.2777798616631975</v>
      </c>
    </row>
    <row r="3078" spans="1:21" x14ac:dyDescent="0.3">
      <c r="A3078" s="17">
        <v>1948</v>
      </c>
      <c r="B3078" s="17">
        <v>77</v>
      </c>
      <c r="C3078" s="17">
        <v>0.10195</v>
      </c>
      <c r="D3078" s="17">
        <v>9.7009999999999999E-2</v>
      </c>
      <c r="E3078" s="17">
        <v>0.5</v>
      </c>
      <c r="F3078" s="2">
        <f t="shared" si="658"/>
        <v>31272.33121288296</v>
      </c>
      <c r="G3078" s="3">
        <f t="shared" si="659"/>
        <v>3033.7288509617761</v>
      </c>
      <c r="H3078" s="2">
        <f t="shared" si="660"/>
        <v>29755.466787402071</v>
      </c>
      <c r="I3078" s="2">
        <f>SUM(H3078:H3111)</f>
        <v>203400.93183616758</v>
      </c>
      <c r="J3078" s="4">
        <f t="shared" si="653"/>
        <v>6.5041819380697294</v>
      </c>
      <c r="K3078" s="5">
        <f t="shared" si="661"/>
        <v>1.2321500000000003</v>
      </c>
      <c r="L3078" s="5">
        <f t="shared" si="654"/>
        <v>1.5898709677419357E-2</v>
      </c>
      <c r="M3078" s="8">
        <f t="shared" si="655"/>
        <v>190816.04183706336</v>
      </c>
      <c r="N3078" s="6">
        <f>((B3077+E3077)*D3077+(B3078+E3078)*D3078+(B3079+E3079)*D3079)/3/SUM(D3001:D3078)</f>
        <v>6.1185678150658047</v>
      </c>
      <c r="O3078" s="7">
        <f>O3001</f>
        <v>5.291094716223068E-2</v>
      </c>
      <c r="P3078" s="8">
        <f>M3078*O3001</f>
        <v>10096.257507346858</v>
      </c>
      <c r="Q3078" s="5">
        <f>N3078*O3001</f>
        <v>0.32373921837147202</v>
      </c>
      <c r="R3078" s="8">
        <f t="shared" si="656"/>
        <v>20122.455227370228</v>
      </c>
      <c r="S3078" s="8">
        <f t="shared" si="657"/>
        <v>135756.23033774822</v>
      </c>
      <c r="T3078" s="9">
        <f t="shared" si="662"/>
        <v>4.3410972278850144</v>
      </c>
      <c r="U3078" s="10">
        <f t="shared" si="652"/>
        <v>2.163084710184715</v>
      </c>
    </row>
    <row r="3079" spans="1:21" x14ac:dyDescent="0.3">
      <c r="A3079" s="17">
        <v>1948</v>
      </c>
      <c r="B3079" s="17">
        <v>78</v>
      </c>
      <c r="C3079" s="17">
        <v>0.1114</v>
      </c>
      <c r="D3079" s="17">
        <v>0.10552</v>
      </c>
      <c r="E3079" s="17">
        <v>0.5</v>
      </c>
      <c r="F3079" s="2">
        <f t="shared" si="658"/>
        <v>28238.602361921185</v>
      </c>
      <c r="G3079" s="3">
        <f t="shared" si="659"/>
        <v>2979.7373212299235</v>
      </c>
      <c r="H3079" s="2">
        <f t="shared" si="660"/>
        <v>26748.733701306224</v>
      </c>
      <c r="I3079" s="2">
        <f>SUM(H3079:H3111)</f>
        <v>173645.46504876547</v>
      </c>
      <c r="J3079" s="4">
        <f t="shared" si="653"/>
        <v>6.1492230678852788</v>
      </c>
      <c r="K3079" s="5">
        <f t="shared" si="661"/>
        <v>1.3376700000000004</v>
      </c>
      <c r="L3079" s="5">
        <f t="shared" si="654"/>
        <v>1.7040382165605099E-2</v>
      </c>
      <c r="M3079" s="8">
        <f t="shared" si="655"/>
        <v>174863.29193040807</v>
      </c>
      <c r="N3079" s="6">
        <f>((B3078+E3078)*D3078+(B3079+E3079)*D3079+(B3080+E3080)*D3080)/3/SUM(D3001:D3079)</f>
        <v>6.1179426415583293</v>
      </c>
      <c r="O3079" s="7">
        <f>O3001</f>
        <v>5.291094716223068E-2</v>
      </c>
      <c r="P3079" s="8">
        <f>M3079*O3001</f>
        <v>9252.1823999435401</v>
      </c>
      <c r="Q3079" s="5">
        <f>N3079*O3001</f>
        <v>0.32370613984905078</v>
      </c>
      <c r="R3079" s="8">
        <f t="shared" si="656"/>
        <v>18090.004369006172</v>
      </c>
      <c r="S3079" s="8">
        <f t="shared" si="657"/>
        <v>115633.77511037799</v>
      </c>
      <c r="T3079" s="9">
        <f t="shared" si="662"/>
        <v>4.0948830833889387</v>
      </c>
      <c r="U3079" s="10">
        <f t="shared" si="652"/>
        <v>2.0543399844963401</v>
      </c>
    </row>
    <row r="3080" spans="1:21" x14ac:dyDescent="0.3">
      <c r="A3080" s="17">
        <v>1948</v>
      </c>
      <c r="B3080" s="17">
        <v>79</v>
      </c>
      <c r="C3080" s="17">
        <v>0.11647</v>
      </c>
      <c r="D3080" s="17">
        <v>0.11006000000000001</v>
      </c>
      <c r="E3080" s="17">
        <v>0.5</v>
      </c>
      <c r="F3080" s="2">
        <f t="shared" si="658"/>
        <v>25258.86504069126</v>
      </c>
      <c r="G3080" s="3">
        <f t="shared" si="659"/>
        <v>2779.9906863784804</v>
      </c>
      <c r="H3080" s="2">
        <f t="shared" si="660"/>
        <v>23868.869697502021</v>
      </c>
      <c r="I3080" s="2">
        <f>SUM(H3080:H3111)</f>
        <v>146896.73134745925</v>
      </c>
      <c r="J3080" s="4">
        <f t="shared" si="653"/>
        <v>5.8156505096651454</v>
      </c>
      <c r="K3080" s="5">
        <f t="shared" si="661"/>
        <v>1.4477300000000004</v>
      </c>
      <c r="L3080" s="5">
        <f t="shared" si="654"/>
        <v>1.8210440251572334E-2</v>
      </c>
      <c r="M3080" s="8">
        <f t="shared" si="655"/>
        <v>152659.16957380803</v>
      </c>
      <c r="N3080" s="6">
        <f>((B3079+E3079)*D3079+(B3080+E3080)*D3080+(B3081+E3081)*D3081)/3/SUM(D3001:D3080)</f>
        <v>6.1457787939279642</v>
      </c>
      <c r="O3080" s="7">
        <f>O3001</f>
        <v>5.291094716223068E-2</v>
      </c>
      <c r="P3080" s="8">
        <f>M3080*O3001</f>
        <v>8077.3412551497704</v>
      </c>
      <c r="Q3080" s="5">
        <f>N3080*O3001</f>
        <v>0.32517897703628029</v>
      </c>
      <c r="R3080" s="8">
        <f t="shared" si="656"/>
        <v>16107.215066256045</v>
      </c>
      <c r="S3080" s="8">
        <f t="shared" si="657"/>
        <v>97543.770741371816</v>
      </c>
      <c r="T3080" s="9">
        <f t="shared" si="662"/>
        <v>3.861763803885558</v>
      </c>
      <c r="U3080" s="10">
        <f t="shared" si="652"/>
        <v>1.9538867057795875</v>
      </c>
    </row>
    <row r="3081" spans="1:21" x14ac:dyDescent="0.3">
      <c r="A3081" s="17">
        <v>1948</v>
      </c>
      <c r="B3081" s="17">
        <v>80</v>
      </c>
      <c r="C3081" s="17">
        <v>0.12765000000000001</v>
      </c>
      <c r="D3081" s="17">
        <v>0.11999</v>
      </c>
      <c r="E3081" s="17">
        <v>0.5</v>
      </c>
      <c r="F3081" s="2">
        <f t="shared" si="658"/>
        <v>22478.874354312778</v>
      </c>
      <c r="G3081" s="3">
        <f t="shared" si="659"/>
        <v>2697.2401337739902</v>
      </c>
      <c r="H3081" s="2">
        <f t="shared" si="660"/>
        <v>21130.254287425785</v>
      </c>
      <c r="I3081" s="2">
        <f>SUM(H3081:H3111)</f>
        <v>123027.86164995722</v>
      </c>
      <c r="J3081" s="4">
        <f t="shared" si="653"/>
        <v>5.4730436991989855</v>
      </c>
      <c r="K3081" s="5">
        <f t="shared" si="661"/>
        <v>1.5677200000000004</v>
      </c>
      <c r="L3081" s="5">
        <f t="shared" si="654"/>
        <v>1.9474782608695659E-2</v>
      </c>
      <c r="M3081" s="8">
        <f t="shared" si="655"/>
        <v>138499.11385247757</v>
      </c>
      <c r="N3081" s="6">
        <f>((B3080+E3080)*D3080+(B3081+E3081)*D3081+(B3082+E3082)*D3082)/3/SUM(D3001:D3081)</f>
        <v>5.9937956607897656</v>
      </c>
      <c r="O3081" s="7">
        <f>O3001</f>
        <v>5.291094716223068E-2</v>
      </c>
      <c r="P3081" s="8">
        <f>M3081*O3001</f>
        <v>7328.1192950642126</v>
      </c>
      <c r="Q3081" s="5">
        <f>N3081*O3001</f>
        <v>0.31713740550925479</v>
      </c>
      <c r="R3081" s="8">
        <f t="shared" si="656"/>
        <v>14429.060264960763</v>
      </c>
      <c r="S3081" s="8">
        <f t="shared" si="657"/>
        <v>81436.555675115771</v>
      </c>
      <c r="T3081" s="9">
        <f t="shared" si="662"/>
        <v>3.6228039888256869</v>
      </c>
      <c r="U3081" s="10">
        <f t="shared" si="652"/>
        <v>1.8502397103732986</v>
      </c>
    </row>
    <row r="3082" spans="1:21" x14ac:dyDescent="0.3">
      <c r="A3082" s="17">
        <v>1948</v>
      </c>
      <c r="B3082" s="17">
        <v>81</v>
      </c>
      <c r="C3082" s="17">
        <v>0.12767999999999999</v>
      </c>
      <c r="D3082" s="17">
        <v>0.12001000000000001</v>
      </c>
      <c r="E3082" s="17">
        <v>0.5</v>
      </c>
      <c r="F3082" s="2">
        <f t="shared" si="658"/>
        <v>19781.634220538788</v>
      </c>
      <c r="G3082" s="3">
        <f t="shared" si="659"/>
        <v>2373.9939228068602</v>
      </c>
      <c r="H3082" s="2">
        <f t="shared" si="660"/>
        <v>18594.637259135357</v>
      </c>
      <c r="I3082" s="2">
        <f>SUM(H3082:H3111)</f>
        <v>101897.60736253145</v>
      </c>
      <c r="J3082" s="4">
        <f t="shared" si="653"/>
        <v>5.1511218045237968</v>
      </c>
      <c r="K3082" s="5">
        <f t="shared" si="661"/>
        <v>1.6877300000000004</v>
      </c>
      <c r="L3082" s="5">
        <f t="shared" si="654"/>
        <v>2.0708343558282213E-2</v>
      </c>
      <c r="M3082" s="8">
        <f t="shared" si="655"/>
        <v>114639.4889637318</v>
      </c>
      <c r="N3082" s="6">
        <f>((B3081+E3081)*D3081+(B3082+E3082)*D3082+(B3083+E3083)*D3083)/3/SUM(D3001:D3082)</f>
        <v>6.0188112632549826</v>
      </c>
      <c r="O3082" s="7">
        <f>O3001</f>
        <v>5.291094716223068E-2</v>
      </c>
      <c r="P3082" s="8">
        <f>M3082*O3001</f>
        <v>6065.6839432651404</v>
      </c>
      <c r="Q3082" s="5">
        <f>N3082*O3001</f>
        <v>0.31846100472952327</v>
      </c>
      <c r="R3082" s="8">
        <f t="shared" si="656"/>
        <v>12672.970395010081</v>
      </c>
      <c r="S3082" s="8">
        <f t="shared" si="657"/>
        <v>67007.49541015501</v>
      </c>
      <c r="T3082" s="9">
        <f t="shared" si="662"/>
        <v>3.3873589342069002</v>
      </c>
      <c r="U3082" s="10">
        <f t="shared" si="652"/>
        <v>1.7637628703168966</v>
      </c>
    </row>
    <row r="3083" spans="1:21" x14ac:dyDescent="0.3">
      <c r="A3083" s="17">
        <v>1948</v>
      </c>
      <c r="B3083" s="17">
        <v>82</v>
      </c>
      <c r="C3083" s="17">
        <v>0.14334</v>
      </c>
      <c r="D3083" s="17">
        <v>0.13375000000000001</v>
      </c>
      <c r="E3083" s="17">
        <v>0.5</v>
      </c>
      <c r="F3083" s="2">
        <f t="shared" si="658"/>
        <v>17407.640297731927</v>
      </c>
      <c r="G3083" s="3">
        <f t="shared" si="659"/>
        <v>2328.2718898216453</v>
      </c>
      <c r="H3083" s="2">
        <f t="shared" si="660"/>
        <v>16243.504352821104</v>
      </c>
      <c r="I3083" s="2">
        <f>SUM(H3083:H3111)</f>
        <v>83302.970103396074</v>
      </c>
      <c r="J3083" s="4">
        <f t="shared" si="653"/>
        <v>4.7854257486150935</v>
      </c>
      <c r="K3083" s="5">
        <f t="shared" si="661"/>
        <v>1.8214800000000004</v>
      </c>
      <c r="L3083" s="5">
        <f t="shared" si="654"/>
        <v>2.2078545454545458E-2</v>
      </c>
      <c r="M3083" s="8">
        <f t="shared" si="655"/>
        <v>105454.04336599124</v>
      </c>
      <c r="N3083" s="6">
        <f>((B3082+E3082)*D3082+(B3083+E3083)*D3083+(B3084+E3084)*D3084)/3/SUM(D3001:D3083)</f>
        <v>6.1341537284698884</v>
      </c>
      <c r="O3083" s="7">
        <f>O3001</f>
        <v>5.291094716223068E-2</v>
      </c>
      <c r="P3083" s="8">
        <f>M3083*O3001</f>
        <v>5579.6733165815449</v>
      </c>
      <c r="Q3083" s="5">
        <f>N3083*O3001</f>
        <v>0.32456388381207057</v>
      </c>
      <c r="R3083" s="8">
        <f t="shared" si="656"/>
        <v>10971.449493351212</v>
      </c>
      <c r="S3083" s="8">
        <f t="shared" si="657"/>
        <v>54334.525015144936</v>
      </c>
      <c r="T3083" s="9">
        <f t="shared" si="662"/>
        <v>3.1213032947506552</v>
      </c>
      <c r="U3083" s="10">
        <f t="shared" si="652"/>
        <v>1.6641224538644384</v>
      </c>
    </row>
    <row r="3084" spans="1:21" x14ac:dyDescent="0.3">
      <c r="A3084" s="17">
        <v>1948</v>
      </c>
      <c r="B3084" s="17">
        <v>83</v>
      </c>
      <c r="C3084" s="17">
        <v>0.16467999999999999</v>
      </c>
      <c r="D3084" s="17">
        <v>0.15215000000000001</v>
      </c>
      <c r="E3084" s="17">
        <v>0.5</v>
      </c>
      <c r="F3084" s="2">
        <f t="shared" si="658"/>
        <v>15079.368407910282</v>
      </c>
      <c r="G3084" s="3">
        <f t="shared" si="659"/>
        <v>2294.3259032635497</v>
      </c>
      <c r="H3084" s="2">
        <f t="shared" si="660"/>
        <v>13932.205456278507</v>
      </c>
      <c r="I3084" s="2">
        <f>SUM(H3084:H3111)</f>
        <v>67059.465750574978</v>
      </c>
      <c r="J3084" s="4">
        <f t="shared" si="653"/>
        <v>4.4471004313016955</v>
      </c>
      <c r="K3084" s="5">
        <f t="shared" si="661"/>
        <v>1.9736300000000004</v>
      </c>
      <c r="L3084" s="5">
        <f t="shared" si="654"/>
        <v>2.3636287425149706E-2</v>
      </c>
      <c r="M3084" s="8">
        <f t="shared" si="655"/>
        <v>97067.947347023684</v>
      </c>
      <c r="N3084" s="6">
        <f>((B3083+E3083)*D3083+(B3084+E3084)*D3084+(B3085+E3085)*D3085)/3/SUM(D3001:D3084)</f>
        <v>6.4620470908934289</v>
      </c>
      <c r="O3084" s="7">
        <f>O3001</f>
        <v>5.291094716223068E-2</v>
      </c>
      <c r="P3084" s="8">
        <f>M3084*O3001</f>
        <v>5135.9570332245603</v>
      </c>
      <c r="Q3084" s="5">
        <f>N3084*O3001</f>
        <v>0.34191303218610869</v>
      </c>
      <c r="R3084" s="8">
        <f t="shared" si="656"/>
        <v>9168.6028436824745</v>
      </c>
      <c r="S3084" s="8">
        <f t="shared" si="657"/>
        <v>43363.075521793726</v>
      </c>
      <c r="T3084" s="9">
        <f t="shared" si="662"/>
        <v>2.8756559524765293</v>
      </c>
      <c r="U3084" s="10">
        <f t="shared" si="652"/>
        <v>1.5714444788251662</v>
      </c>
    </row>
    <row r="3085" spans="1:21" x14ac:dyDescent="0.3">
      <c r="A3085" s="17">
        <v>1948</v>
      </c>
      <c r="B3085" s="17">
        <v>84</v>
      </c>
      <c r="C3085" s="17">
        <v>0.18801999999999999</v>
      </c>
      <c r="D3085" s="17">
        <v>0.17186000000000001</v>
      </c>
      <c r="E3085" s="17">
        <v>0.5</v>
      </c>
      <c r="F3085" s="2">
        <f t="shared" si="658"/>
        <v>12785.042504646732</v>
      </c>
      <c r="G3085" s="3">
        <f t="shared" si="659"/>
        <v>2197.2374048485876</v>
      </c>
      <c r="H3085" s="2">
        <f t="shared" si="660"/>
        <v>11686.423802222438</v>
      </c>
      <c r="I3085" s="2">
        <f>SUM(H3085:H3111)</f>
        <v>53127.260294296502</v>
      </c>
      <c r="J3085" s="4">
        <f t="shared" si="653"/>
        <v>4.1554230480647494</v>
      </c>
      <c r="K3085" s="5">
        <f t="shared" si="661"/>
        <v>2.1454900000000006</v>
      </c>
      <c r="L3085" s="5">
        <f t="shared" si="654"/>
        <v>2.5390414201183438E-2</v>
      </c>
      <c r="M3085" s="8">
        <f t="shared" si="655"/>
        <v>86538.068557628139</v>
      </c>
      <c r="N3085" s="6">
        <f>((B3084+E3084)*D3084+(B3085+E3085)*D3085+(B3086+E3086)*D3086)/3/SUM(D3001:D3085)</f>
        <v>6.637733105258004</v>
      </c>
      <c r="O3085" s="7">
        <f>O3001</f>
        <v>5.291094716223068E-2</v>
      </c>
      <c r="P3085" s="8">
        <f>M3085*O3001</f>
        <v>4578.8111729741586</v>
      </c>
      <c r="Q3085" s="5">
        <f>N3085*O3001</f>
        <v>0.3512087456092956</v>
      </c>
      <c r="R3085" s="8">
        <f t="shared" si="656"/>
        <v>7582.0495579852804</v>
      </c>
      <c r="S3085" s="8">
        <f t="shared" si="657"/>
        <v>34194.472678111255</v>
      </c>
      <c r="T3085" s="9">
        <f t="shared" si="662"/>
        <v>2.6745685566303945</v>
      </c>
      <c r="U3085" s="10">
        <f t="shared" si="652"/>
        <v>1.4808544914343549</v>
      </c>
    </row>
    <row r="3086" spans="1:21" x14ac:dyDescent="0.3">
      <c r="A3086" s="17">
        <v>1948</v>
      </c>
      <c r="B3086" s="17">
        <v>85</v>
      </c>
      <c r="C3086" s="17">
        <v>0.19930999999999999</v>
      </c>
      <c r="D3086" s="17">
        <v>0.18124999999999999</v>
      </c>
      <c r="E3086" s="17">
        <v>0.5</v>
      </c>
      <c r="F3086" s="2">
        <f t="shared" si="658"/>
        <v>10587.805099798145</v>
      </c>
      <c r="G3086" s="3">
        <f t="shared" si="659"/>
        <v>1919.0396743384135</v>
      </c>
      <c r="H3086" s="2">
        <f t="shared" si="660"/>
        <v>9628.2852626289387</v>
      </c>
      <c r="I3086" s="2">
        <f>SUM(H3086:H3111)</f>
        <v>41440.836492074057</v>
      </c>
      <c r="J3086" s="4">
        <f t="shared" si="653"/>
        <v>3.9140158041692819</v>
      </c>
      <c r="K3086" s="5">
        <f t="shared" si="661"/>
        <v>2.3267400000000005</v>
      </c>
      <c r="L3086" s="5">
        <f t="shared" si="654"/>
        <v>2.7213333333333339E-2</v>
      </c>
      <c r="M3086" s="8">
        <f t="shared" si="655"/>
        <v>70518.361379412541</v>
      </c>
      <c r="N3086" s="6">
        <f>((B3085+E3085)*D3085+(B3086+E3086)*D3086+(B3087+E3087)*D3087)/3/SUM(D3001:D3086)</f>
        <v>6.9163242705817272</v>
      </c>
      <c r="O3086" s="7">
        <f>O3001</f>
        <v>5.291094716223068E-2</v>
      </c>
      <c r="P3086" s="8">
        <f>M3086*O3001</f>
        <v>3731.1932929131858</v>
      </c>
      <c r="Q3086" s="5">
        <f>N3086*O3001</f>
        <v>0.36594926803760341</v>
      </c>
      <c r="R3086" s="8">
        <f t="shared" si="656"/>
        <v>6104.8213183126345</v>
      </c>
      <c r="S3086" s="8">
        <f t="shared" si="657"/>
        <v>26612.423120125975</v>
      </c>
      <c r="T3086" s="9">
        <f t="shared" si="662"/>
        <v>2.5134976389613874</v>
      </c>
      <c r="U3086" s="10">
        <f t="shared" si="652"/>
        <v>1.4005181652078944</v>
      </c>
    </row>
    <row r="3087" spans="1:21" x14ac:dyDescent="0.3">
      <c r="A3087" s="17">
        <v>1948</v>
      </c>
      <c r="B3087" s="17">
        <v>86</v>
      </c>
      <c r="C3087" s="17">
        <v>0.23599000000000001</v>
      </c>
      <c r="D3087" s="17">
        <v>0.21107999999999999</v>
      </c>
      <c r="E3087" s="17">
        <v>0.5</v>
      </c>
      <c r="F3087" s="2">
        <f t="shared" si="658"/>
        <v>8668.765425459731</v>
      </c>
      <c r="G3087" s="3">
        <f t="shared" si="659"/>
        <v>1829.8030060060398</v>
      </c>
      <c r="H3087" s="2">
        <f t="shared" si="660"/>
        <v>7753.8639224567114</v>
      </c>
      <c r="I3087" s="2">
        <f>SUM(H3087:H3111)</f>
        <v>31812.5512294451</v>
      </c>
      <c r="J3087" s="4">
        <f t="shared" si="653"/>
        <v>3.6697902951685859</v>
      </c>
      <c r="K3087" s="5">
        <f t="shared" si="661"/>
        <v>2.5378200000000004</v>
      </c>
      <c r="L3087" s="5">
        <f t="shared" si="654"/>
        <v>2.9338959537572259E-2</v>
      </c>
      <c r="M3087" s="8">
        <f t="shared" si="655"/>
        <v>62367.685659157236</v>
      </c>
      <c r="N3087" s="6">
        <f>((B3086+E3086)*D3086+(B3087+E3087)*D3087+(B3088+E3088)*D3088)/3/SUM(D3001:D3087)</f>
        <v>6.7582833560562463</v>
      </c>
      <c r="O3087" s="7">
        <f>O3001</f>
        <v>5.291094716223068E-2</v>
      </c>
      <c r="P3087" s="8">
        <f>M3087*O3001</f>
        <v>3299.9333205422809</v>
      </c>
      <c r="Q3087" s="5">
        <f>N3087*O3001</f>
        <v>0.35758717355967506</v>
      </c>
      <c r="R3087" s="8">
        <f t="shared" si="656"/>
        <v>4981.1816382590805</v>
      </c>
      <c r="S3087" s="8">
        <f t="shared" si="657"/>
        <v>20507.60180181334</v>
      </c>
      <c r="T3087" s="9">
        <f t="shared" si="662"/>
        <v>2.3656888605594908</v>
      </c>
      <c r="U3087" s="10">
        <f t="shared" si="652"/>
        <v>1.3041014346090951</v>
      </c>
    </row>
    <row r="3088" spans="1:21" x14ac:dyDescent="0.3">
      <c r="A3088" s="17">
        <v>1948</v>
      </c>
      <c r="B3088" s="17">
        <v>87</v>
      </c>
      <c r="C3088" s="17">
        <v>0.22502</v>
      </c>
      <c r="D3088" s="17">
        <v>0.20227000000000001</v>
      </c>
      <c r="E3088" s="17">
        <v>0.5</v>
      </c>
      <c r="F3088" s="2">
        <f t="shared" si="658"/>
        <v>6838.9624194536909</v>
      </c>
      <c r="G3088" s="3">
        <f t="shared" si="659"/>
        <v>1383.3169285828981</v>
      </c>
      <c r="H3088" s="2">
        <f t="shared" si="660"/>
        <v>6147.3039551622423</v>
      </c>
      <c r="I3088" s="2">
        <f>SUM(H3088:H3111)</f>
        <v>24058.687306988388</v>
      </c>
      <c r="J3088" s="4">
        <f t="shared" si="653"/>
        <v>3.5178855843033334</v>
      </c>
      <c r="K3088" s="5">
        <f t="shared" si="661"/>
        <v>2.7400900000000004</v>
      </c>
      <c r="L3088" s="5">
        <f t="shared" si="654"/>
        <v>3.1315314285714289E-2</v>
      </c>
      <c r="M3088" s="8">
        <f t="shared" si="655"/>
        <v>44173.815915171974</v>
      </c>
      <c r="N3088" s="6">
        <f>((B3087+E3087)*D3087+(B3088+E3088)*D3088+(B3089+E3089)*D3089)/3/SUM(D3001:D3088)</f>
        <v>6.8411299142242274</v>
      </c>
      <c r="O3088" s="7">
        <f>O3001</f>
        <v>5.291094716223068E-2</v>
      </c>
      <c r="P3088" s="8">
        <f>M3088*O3001</f>
        <v>2337.2784398417689</v>
      </c>
      <c r="Q3088" s="5">
        <f>N3088*O3001</f>
        <v>0.36197066342147383</v>
      </c>
      <c r="R3088" s="8">
        <f t="shared" si="656"/>
        <v>3922.160264258715</v>
      </c>
      <c r="S3088" s="8">
        <f t="shared" si="657"/>
        <v>15526.420163554261</v>
      </c>
      <c r="T3088" s="9">
        <f t="shared" si="662"/>
        <v>2.27028885542473</v>
      </c>
      <c r="U3088" s="10">
        <f t="shared" si="652"/>
        <v>1.2475967288786034</v>
      </c>
    </row>
    <row r="3089" spans="1:21" x14ac:dyDescent="0.3">
      <c r="A3089" s="17">
        <v>1948</v>
      </c>
      <c r="B3089" s="17">
        <v>88</v>
      </c>
      <c r="C3089" s="17">
        <v>0.25879000000000002</v>
      </c>
      <c r="D3089" s="17">
        <v>0.22914000000000001</v>
      </c>
      <c r="E3089" s="17">
        <v>0.5</v>
      </c>
      <c r="F3089" s="2">
        <f t="shared" si="658"/>
        <v>5455.6454908707929</v>
      </c>
      <c r="G3089" s="3">
        <f t="shared" si="659"/>
        <v>1250.1066077781336</v>
      </c>
      <c r="H3089" s="2">
        <f t="shared" si="660"/>
        <v>4830.5921869817257</v>
      </c>
      <c r="I3089" s="2">
        <f>SUM(H3089:H3111)</f>
        <v>17911.383351826149</v>
      </c>
      <c r="J3089" s="4">
        <f t="shared" si="653"/>
        <v>3.2830915025175611</v>
      </c>
      <c r="K3089" s="5">
        <f t="shared" si="661"/>
        <v>2.9692300000000005</v>
      </c>
      <c r="L3089" s="5">
        <f t="shared" si="654"/>
        <v>3.355062146892656E-2</v>
      </c>
      <c r="M3089" s="8">
        <f t="shared" si="655"/>
        <v>37260.311524659526</v>
      </c>
      <c r="N3089" s="6">
        <f>((B3088+E3088)*D3088+(B3089+E3089)*D3089+(B3090+E3090)*D3090)/3/SUM(D3001:D3089)</f>
        <v>6.6526473193386835</v>
      </c>
      <c r="O3089" s="7">
        <f>O3001</f>
        <v>5.291094716223068E-2</v>
      </c>
      <c r="P3089" s="8">
        <f>M3089*O3001</f>
        <v>1971.478374329515</v>
      </c>
      <c r="Q3089" s="5">
        <f>N3089*O3001</f>
        <v>0.35199787080248468</v>
      </c>
      <c r="R3089" s="8">
        <f t="shared" si="656"/>
        <v>3130.2340224490404</v>
      </c>
      <c r="S3089" s="8">
        <f t="shared" si="657"/>
        <v>11604.259899295546</v>
      </c>
      <c r="T3089" s="9">
        <f t="shared" si="662"/>
        <v>2.1270186852707971</v>
      </c>
      <c r="U3089" s="10">
        <f t="shared" si="652"/>
        <v>1.156072817246764</v>
      </c>
    </row>
    <row r="3090" spans="1:21" x14ac:dyDescent="0.3">
      <c r="A3090" s="17">
        <v>1948</v>
      </c>
      <c r="B3090" s="17">
        <v>89</v>
      </c>
      <c r="C3090" s="17">
        <v>0.26987</v>
      </c>
      <c r="D3090" s="17">
        <v>0.23779</v>
      </c>
      <c r="E3090" s="17">
        <v>0.5</v>
      </c>
      <c r="F3090" s="2">
        <f t="shared" si="658"/>
        <v>4205.5388830926595</v>
      </c>
      <c r="G3090" s="3">
        <f t="shared" si="659"/>
        <v>1000.0350910106035</v>
      </c>
      <c r="H3090" s="2">
        <f t="shared" si="660"/>
        <v>3705.5213375873577</v>
      </c>
      <c r="I3090" s="2">
        <f>SUM(H3090:H3111)</f>
        <v>13080.791164844435</v>
      </c>
      <c r="J3090" s="4">
        <f t="shared" si="653"/>
        <v>3.1103721849850339</v>
      </c>
      <c r="K3090" s="5">
        <f t="shared" si="661"/>
        <v>3.2070200000000004</v>
      </c>
      <c r="L3090" s="5">
        <f t="shared" si="654"/>
        <v>3.583262569832403E-2</v>
      </c>
      <c r="M3090" s="8">
        <f t="shared" si="655"/>
        <v>27908.507164111543</v>
      </c>
      <c r="N3090" s="6">
        <f>((B3089+E3089)*D3089+(B3090+E3090)*D3090+(B3091+E3091)*D3091)/3/SUM(D3001:D3090)</f>
        <v>6.7387663105728457</v>
      </c>
      <c r="O3090" s="7">
        <f>O3001</f>
        <v>5.291094716223068E-2</v>
      </c>
      <c r="P3090" s="8">
        <f>M3090*O3001</f>
        <v>1476.6655479370422</v>
      </c>
      <c r="Q3090" s="5">
        <f>N3090*O3001</f>
        <v>0.35655450819734003</v>
      </c>
      <c r="R3090" s="8">
        <f t="shared" si="656"/>
        <v>2384.3009994491476</v>
      </c>
      <c r="S3090" s="8">
        <f t="shared" si="657"/>
        <v>8474.0258768465064</v>
      </c>
      <c r="T3090" s="9">
        <f t="shared" si="662"/>
        <v>2.0149679059951757</v>
      </c>
      <c r="U3090" s="10">
        <f t="shared" si="652"/>
        <v>1.0954042789898581</v>
      </c>
    </row>
    <row r="3091" spans="1:21" x14ac:dyDescent="0.3">
      <c r="A3091" s="17">
        <v>1948</v>
      </c>
      <c r="B3091" s="17">
        <v>90</v>
      </c>
      <c r="C3091" s="17">
        <v>0.29510999999999998</v>
      </c>
      <c r="D3091" s="17">
        <v>0.25716</v>
      </c>
      <c r="E3091" s="17">
        <v>0.5</v>
      </c>
      <c r="F3091" s="2">
        <f t="shared" si="658"/>
        <v>3205.503792082056</v>
      </c>
      <c r="G3091" s="3">
        <f t="shared" si="659"/>
        <v>824.32735517182152</v>
      </c>
      <c r="H3091" s="2">
        <f t="shared" si="660"/>
        <v>2793.3401144961454</v>
      </c>
      <c r="I3091" s="2">
        <f>SUM(H3091:H3111)</f>
        <v>9375.269827257076</v>
      </c>
      <c r="J3091" s="4">
        <f t="shared" si="653"/>
        <v>2.9247414557471481</v>
      </c>
      <c r="K3091" s="5">
        <f t="shared" si="661"/>
        <v>3.4641800000000003</v>
      </c>
      <c r="L3091" s="5">
        <f t="shared" si="654"/>
        <v>3.8278232044198897E-2</v>
      </c>
      <c r="M3091" s="8">
        <f t="shared" si="655"/>
        <v>21535.147031346478</v>
      </c>
      <c r="N3091" s="6">
        <f>((B3090+E3090)*D3090+(B3091+E3091)*D3091+(B3092+E3092)*D3092)/3/SUM(D3001:D3091)</f>
        <v>6.6891539508147186</v>
      </c>
      <c r="O3091" s="7">
        <f>O3001</f>
        <v>5.291094716223068E-2</v>
      </c>
      <c r="P3091" s="8">
        <f>M3091*O3001</f>
        <v>1139.4450267064424</v>
      </c>
      <c r="Q3091" s="5">
        <f>N3091*O3001</f>
        <v>0.35392947125158419</v>
      </c>
      <c r="R3091" s="8">
        <f t="shared" si="656"/>
        <v>1804.6947247466851</v>
      </c>
      <c r="S3091" s="8">
        <f t="shared" si="657"/>
        <v>6089.7248773973588</v>
      </c>
      <c r="T3091" s="9">
        <f t="shared" si="662"/>
        <v>1.8997715405733238</v>
      </c>
      <c r="U3091" s="10">
        <f t="shared" si="652"/>
        <v>1.0249699151738243</v>
      </c>
    </row>
    <row r="3092" spans="1:21" x14ac:dyDescent="0.3">
      <c r="A3092" s="17">
        <v>1948</v>
      </c>
      <c r="B3092" s="17">
        <v>91</v>
      </c>
      <c r="C3092" s="17">
        <v>0.31591000000000002</v>
      </c>
      <c r="D3092" s="17">
        <v>0.27281</v>
      </c>
      <c r="E3092" s="17">
        <v>0.5</v>
      </c>
      <c r="F3092" s="2">
        <f t="shared" si="658"/>
        <v>2381.1764369102343</v>
      </c>
      <c r="G3092" s="3">
        <f t="shared" si="659"/>
        <v>649.60874375348101</v>
      </c>
      <c r="H3092" s="2">
        <f t="shared" si="660"/>
        <v>2056.372065033494</v>
      </c>
      <c r="I3092" s="2">
        <f>SUM(H3092:H3111)</f>
        <v>6581.929712760927</v>
      </c>
      <c r="J3092" s="4">
        <f t="shared" si="653"/>
        <v>2.7641503631295397</v>
      </c>
      <c r="K3092" s="5">
        <f t="shared" si="661"/>
        <v>3.7369900000000005</v>
      </c>
      <c r="L3092" s="5">
        <f t="shared" si="654"/>
        <v>4.0841420765027329E-2</v>
      </c>
      <c r="M3092" s="8">
        <f t="shared" si="655"/>
        <v>15905.635298313215</v>
      </c>
      <c r="N3092" s="6">
        <f>((B3091+E3091)*D3091+(B3092+E3092)*D3092+(B3093+E3093)*D3093)/3/SUM(D3001:D3092)</f>
        <v>6.4397902233259021</v>
      </c>
      <c r="O3092" s="7">
        <f>O3001</f>
        <v>5.291094716223068E-2</v>
      </c>
      <c r="P3092" s="8">
        <f>M3092*O3001</f>
        <v>841.58222885076168</v>
      </c>
      <c r="Q3092" s="5">
        <f>N3092*O3001</f>
        <v>0.34073540024224652</v>
      </c>
      <c r="R3092" s="8">
        <f t="shared" si="656"/>
        <v>1355.6933064073314</v>
      </c>
      <c r="S3092" s="8">
        <f t="shared" si="657"/>
        <v>4285.0301526506737</v>
      </c>
      <c r="T3092" s="9">
        <f t="shared" si="662"/>
        <v>1.7995433207842595</v>
      </c>
      <c r="U3092" s="10">
        <f t="shared" si="652"/>
        <v>0.96460704234528016</v>
      </c>
    </row>
    <row r="3093" spans="1:21" x14ac:dyDescent="0.3">
      <c r="A3093" s="17">
        <v>1948</v>
      </c>
      <c r="B3093" s="17">
        <v>92</v>
      </c>
      <c r="C3093" s="17">
        <v>0.29758000000000001</v>
      </c>
      <c r="D3093" s="17">
        <v>0.25903999999999999</v>
      </c>
      <c r="E3093" s="17">
        <v>0.5</v>
      </c>
      <c r="F3093" s="2">
        <f t="shared" si="658"/>
        <v>1731.5676931567532</v>
      </c>
      <c r="G3093" s="3">
        <f t="shared" si="659"/>
        <v>448.54529523532534</v>
      </c>
      <c r="H3093" s="2">
        <f t="shared" si="660"/>
        <v>1507.2950455390906</v>
      </c>
      <c r="I3093" s="2">
        <f>SUM(H3093:H3111)</f>
        <v>4525.5576477274335</v>
      </c>
      <c r="J3093" s="4">
        <f t="shared" si="653"/>
        <v>2.6135609168574097</v>
      </c>
      <c r="K3093" s="5">
        <f t="shared" si="661"/>
        <v>3.9960300000000006</v>
      </c>
      <c r="L3093" s="5">
        <f t="shared" si="654"/>
        <v>4.320032432432433E-2</v>
      </c>
      <c r="M3093" s="8">
        <f t="shared" si="655"/>
        <v>10382.914995449881</v>
      </c>
      <c r="N3093" s="6">
        <f>((B3092+E3092)*D3092+(B3093+E3093)*D3093+(B3094+E3094)*D3094)/3/SUM(D3001:D3093)</f>
        <v>6.6190765167762331</v>
      </c>
      <c r="O3093" s="7">
        <f>O3001</f>
        <v>5.291094716223068E-2</v>
      </c>
      <c r="P3093" s="8">
        <f>M3093*O3001</f>
        <v>549.36986671418128</v>
      </c>
      <c r="Q3093" s="5">
        <f>N3093*O3001</f>
        <v>0.35022160784190914</v>
      </c>
      <c r="R3093" s="8">
        <f t="shared" si="656"/>
        <v>979.40775119824661</v>
      </c>
      <c r="S3093" s="8">
        <f t="shared" si="657"/>
        <v>2929.3368462433418</v>
      </c>
      <c r="T3093" s="9">
        <f t="shared" si="662"/>
        <v>1.6917252832911098</v>
      </c>
      <c r="U3093" s="10">
        <f t="shared" si="652"/>
        <v>0.92183563356629983</v>
      </c>
    </row>
    <row r="3094" spans="1:21" x14ac:dyDescent="0.3">
      <c r="A3094" s="17">
        <v>1948</v>
      </c>
      <c r="B3094" s="17">
        <v>93</v>
      </c>
      <c r="C3094" s="17">
        <v>0.38865</v>
      </c>
      <c r="D3094" s="17">
        <v>0.32541999999999999</v>
      </c>
      <c r="E3094" s="17">
        <v>0.5</v>
      </c>
      <c r="F3094" s="2">
        <f t="shared" si="658"/>
        <v>1283.0223979214279</v>
      </c>
      <c r="G3094" s="3">
        <f t="shared" si="659"/>
        <v>417.52114873159104</v>
      </c>
      <c r="H3094" s="2">
        <f t="shared" si="660"/>
        <v>1074.2618235556324</v>
      </c>
      <c r="I3094" s="2">
        <f>SUM(H3094:H3111)</f>
        <v>3018.2626021883425</v>
      </c>
      <c r="J3094" s="4">
        <f t="shared" si="653"/>
        <v>2.3524629087365163</v>
      </c>
      <c r="K3094" s="5">
        <f t="shared" si="661"/>
        <v>4.3214500000000005</v>
      </c>
      <c r="L3094" s="5">
        <f t="shared" si="654"/>
        <v>4.6218716577540113E-2</v>
      </c>
      <c r="M3094" s="8">
        <f t="shared" si="655"/>
        <v>9033.5946051449755</v>
      </c>
      <c r="N3094" s="6">
        <f>((B3093+E3093)*D3093+(B3094+E3094)*D3094+(B3095+E3095)*D3095)/3/SUM(D3001:D3094)</f>
        <v>6.6387597527064601</v>
      </c>
      <c r="O3094" s="7">
        <f>O3001</f>
        <v>5.291094716223068E-2</v>
      </c>
      <c r="P3094" s="8">
        <f>M3094*O3001</f>
        <v>477.97604683783794</v>
      </c>
      <c r="Q3094" s="5">
        <f>N3094*O3001</f>
        <v>0.35126306649819511</v>
      </c>
      <c r="R3094" s="8">
        <f t="shared" si="656"/>
        <v>696.91332119153799</v>
      </c>
      <c r="S3094" s="8">
        <f t="shared" si="657"/>
        <v>1949.9290950450952</v>
      </c>
      <c r="T3094" s="9">
        <f t="shared" si="662"/>
        <v>1.5197934955805101</v>
      </c>
      <c r="U3094" s="10">
        <f t="shared" si="652"/>
        <v>0.83266941315600618</v>
      </c>
    </row>
    <row r="3095" spans="1:21" x14ac:dyDescent="0.3">
      <c r="A3095" s="17">
        <v>1948</v>
      </c>
      <c r="B3095" s="17">
        <v>94</v>
      </c>
      <c r="C3095" s="17">
        <v>0.40273999999999999</v>
      </c>
      <c r="D3095" s="17">
        <v>0.33522999999999997</v>
      </c>
      <c r="E3095" s="17">
        <v>0.5</v>
      </c>
      <c r="F3095" s="2">
        <f t="shared" si="658"/>
        <v>865.50124918983693</v>
      </c>
      <c r="G3095" s="3">
        <f t="shared" si="659"/>
        <v>290.141983765909</v>
      </c>
      <c r="H3095" s="2">
        <f t="shared" si="660"/>
        <v>720.43025730688237</v>
      </c>
      <c r="I3095" s="2">
        <f>SUM(H3095:H3111)</f>
        <v>1944.0007786327103</v>
      </c>
      <c r="J3095" s="4">
        <f t="shared" si="653"/>
        <v>2.2460981777350595</v>
      </c>
      <c r="K3095" s="5">
        <f t="shared" si="661"/>
        <v>4.6566800000000006</v>
      </c>
      <c r="L3095" s="5">
        <f t="shared" si="654"/>
        <v>4.9277037037037043E-2</v>
      </c>
      <c r="M3095" s="8">
        <f t="shared" si="655"/>
        <v>5887.9754386984714</v>
      </c>
      <c r="N3095" s="6">
        <f>((B3094+E3094)*D3094+(B3095+E3095)*D3095+(B3096+E3096)*D3096)/3/SUM(D3001:D3095)</f>
        <v>6.8650061130819946</v>
      </c>
      <c r="O3095" s="7">
        <f>O3001</f>
        <v>5.291094716223068E-2</v>
      </c>
      <c r="P3095" s="8">
        <f>M3095*O3001</f>
        <v>311.53835732948681</v>
      </c>
      <c r="Q3095" s="5">
        <f>N3095*O3001</f>
        <v>0.36323397571767202</v>
      </c>
      <c r="R3095" s="8">
        <f t="shared" si="656"/>
        <v>458.74551071799806</v>
      </c>
      <c r="S3095" s="8">
        <f t="shared" si="657"/>
        <v>1253.0157738535572</v>
      </c>
      <c r="T3095" s="9">
        <f t="shared" si="662"/>
        <v>1.4477342176299086</v>
      </c>
      <c r="U3095" s="10">
        <f t="shared" si="652"/>
        <v>0.79836396010515087</v>
      </c>
    </row>
    <row r="3096" spans="1:21" x14ac:dyDescent="0.3">
      <c r="A3096" s="17">
        <v>1948</v>
      </c>
      <c r="B3096" s="17">
        <v>95</v>
      </c>
      <c r="C3096" s="17">
        <v>0.43</v>
      </c>
      <c r="D3096" s="17">
        <v>0.35391</v>
      </c>
      <c r="E3096" s="17">
        <v>0.5</v>
      </c>
      <c r="F3096" s="2">
        <f t="shared" si="658"/>
        <v>575.35926542392792</v>
      </c>
      <c r="G3096" s="3">
        <f t="shared" si="659"/>
        <v>203.62539762618232</v>
      </c>
      <c r="H3096" s="2">
        <f t="shared" si="660"/>
        <v>473.54656661083675</v>
      </c>
      <c r="I3096" s="2">
        <f>SUM(H3096:H3111)</f>
        <v>1223.5705213258277</v>
      </c>
      <c r="J3096" s="4">
        <f t="shared" si="653"/>
        <v>2.1266200005040226</v>
      </c>
      <c r="K3096" s="5">
        <f t="shared" si="661"/>
        <v>5.0105900000000005</v>
      </c>
      <c r="L3096" s="5">
        <f t="shared" si="654"/>
        <v>5.2466910994764401E-2</v>
      </c>
      <c r="M3096" s="8">
        <f t="shared" si="655"/>
        <v>3881.025083533159</v>
      </c>
      <c r="N3096" s="6">
        <f>((B3095+E3095)*D3095+(B3096+E3096)*D3096+(B3097+E3097)*D3097)/3/SUM(D3001:D3096)</f>
        <v>6.7470450918288396</v>
      </c>
      <c r="O3096" s="7">
        <f>O3001</f>
        <v>5.291094716223068E-2</v>
      </c>
      <c r="P3096" s="8">
        <f>M3096*O3001</f>
        <v>205.34871313011487</v>
      </c>
      <c r="Q3096" s="5">
        <f>N3096*O3001</f>
        <v>0.3569925463549436</v>
      </c>
      <c r="R3096" s="8">
        <f t="shared" si="656"/>
        <v>304.49397197879324</v>
      </c>
      <c r="S3096" s="8">
        <f t="shared" si="657"/>
        <v>794.27026313555916</v>
      </c>
      <c r="T3096" s="9">
        <f t="shared" si="662"/>
        <v>1.3804770529772148</v>
      </c>
      <c r="U3096" s="10">
        <f t="shared" si="652"/>
        <v>0.74614294752680776</v>
      </c>
    </row>
    <row r="3097" spans="1:21" x14ac:dyDescent="0.3">
      <c r="A3097" s="17">
        <v>1948</v>
      </c>
      <c r="B3097" s="17">
        <v>96</v>
      </c>
      <c r="C3097" s="17">
        <v>0.45768999999999999</v>
      </c>
      <c r="D3097" s="17">
        <v>0.37246000000000001</v>
      </c>
      <c r="E3097" s="17">
        <v>0.5</v>
      </c>
      <c r="F3097" s="2">
        <f t="shared" si="658"/>
        <v>371.73386779774557</v>
      </c>
      <c r="G3097" s="3">
        <f t="shared" si="659"/>
        <v>138.45599639994833</v>
      </c>
      <c r="H3097" s="2">
        <f t="shared" si="660"/>
        <v>302.50586959777138</v>
      </c>
      <c r="I3097" s="2">
        <f>SUM(H3097:H3111)</f>
        <v>750.02395471499153</v>
      </c>
      <c r="J3097" s="4">
        <f t="shared" si="653"/>
        <v>2.0176368625176426</v>
      </c>
      <c r="K3097" s="5">
        <f t="shared" si="661"/>
        <v>5.3830500000000008</v>
      </c>
      <c r="L3097" s="5">
        <f t="shared" si="654"/>
        <v>5.578290155440415E-2</v>
      </c>
      <c r="M3097" s="8">
        <f t="shared" si="655"/>
        <v>2482.0508173981316</v>
      </c>
      <c r="N3097" s="6">
        <f>((B3096+E3096)*D3096+(B3097+E3097)*D3097+(B3098+E3098)*D3098)/3/SUM(D3001:D3097)</f>
        <v>6.6777443394853595</v>
      </c>
      <c r="O3097" s="7">
        <f>O3001</f>
        <v>5.291094716223068E-2</v>
      </c>
      <c r="P3097" s="8">
        <f>M3097*O3001</f>
        <v>131.32765965332402</v>
      </c>
      <c r="Q3097" s="5">
        <f>N3097*O3001</f>
        <v>0.35332577790939484</v>
      </c>
      <c r="R3097" s="8">
        <f t="shared" si="656"/>
        <v>195.62274789998088</v>
      </c>
      <c r="S3097" s="8">
        <f t="shared" si="657"/>
        <v>489.77629115676598</v>
      </c>
      <c r="T3097" s="9">
        <f t="shared" si="662"/>
        <v>1.3175455173302784</v>
      </c>
      <c r="U3097" s="10">
        <f t="shared" si="652"/>
        <v>0.70009134518736427</v>
      </c>
    </row>
    <row r="3098" spans="1:21" x14ac:dyDescent="0.3">
      <c r="A3098" s="17">
        <v>1948</v>
      </c>
      <c r="B3098" s="17">
        <v>97</v>
      </c>
      <c r="C3098" s="17">
        <v>0.48564000000000002</v>
      </c>
      <c r="D3098" s="17">
        <v>0.39076</v>
      </c>
      <c r="E3098" s="17">
        <v>0.5</v>
      </c>
      <c r="F3098" s="2">
        <f t="shared" si="658"/>
        <v>233.27787139779724</v>
      </c>
      <c r="G3098" s="3">
        <f t="shared" si="659"/>
        <v>91.155661027403255</v>
      </c>
      <c r="H3098" s="2">
        <f t="shared" si="660"/>
        <v>187.70004088409561</v>
      </c>
      <c r="I3098" s="2">
        <f>SUM(H3098:H3111)</f>
        <v>447.51808511721987</v>
      </c>
      <c r="J3098" s="4">
        <f t="shared" si="653"/>
        <v>1.9183906404653761</v>
      </c>
      <c r="K3098" s="5">
        <f t="shared" si="661"/>
        <v>5.773810000000001</v>
      </c>
      <c r="L3098" s="5">
        <f t="shared" si="654"/>
        <v>5.9218564102564111E-2</v>
      </c>
      <c r="M3098" s="8">
        <f t="shared" si="655"/>
        <v>1539.3088706022222</v>
      </c>
      <c r="N3098" s="6">
        <f>((B3097+E3097)*D3097+(B3098+E3098)*D3098+(B3099+E3099)*D3099)/3/SUM(D3001:D3098)</f>
        <v>6.5987291464965647</v>
      </c>
      <c r="O3098" s="7">
        <f>O3001</f>
        <v>5.291094716223068E-2</v>
      </c>
      <c r="P3098" s="8">
        <f>M3098*O3001</f>
        <v>81.446290318787163</v>
      </c>
      <c r="Q3098" s="5">
        <f>N3098*O3001</f>
        <v>0.34914500920815128</v>
      </c>
      <c r="R3098" s="8">
        <f t="shared" si="656"/>
        <v>122.16550838124768</v>
      </c>
      <c r="S3098" s="8">
        <f t="shared" si="657"/>
        <v>294.1535432567851</v>
      </c>
      <c r="T3098" s="9">
        <f t="shared" si="662"/>
        <v>1.2609577646358903</v>
      </c>
      <c r="U3098" s="10">
        <f t="shared" si="652"/>
        <v>0.65743287582948584</v>
      </c>
    </row>
    <row r="3099" spans="1:21" x14ac:dyDescent="0.3">
      <c r="A3099" s="17">
        <v>1948</v>
      </c>
      <c r="B3099" s="17">
        <v>98</v>
      </c>
      <c r="C3099" s="17">
        <v>0.51368999999999998</v>
      </c>
      <c r="D3099" s="17">
        <v>0.40871000000000002</v>
      </c>
      <c r="E3099" s="17">
        <v>0.5</v>
      </c>
      <c r="F3099" s="2">
        <f t="shared" si="658"/>
        <v>142.12221037039399</v>
      </c>
      <c r="G3099" s="3">
        <f t="shared" si="659"/>
        <v>58.08676860048373</v>
      </c>
      <c r="H3099" s="2">
        <f t="shared" si="660"/>
        <v>113.07882607015212</v>
      </c>
      <c r="I3099" s="2">
        <f>SUM(H3099:H3111)</f>
        <v>259.81804423312434</v>
      </c>
      <c r="J3099" s="4">
        <f t="shared" si="653"/>
        <v>1.8281311805944724</v>
      </c>
      <c r="K3099" s="5">
        <f t="shared" si="661"/>
        <v>6.1825200000000011</v>
      </c>
      <c r="L3099" s="5">
        <f t="shared" si="654"/>
        <v>6.2766700507614223E-2</v>
      </c>
      <c r="M3099" s="8">
        <f t="shared" si="655"/>
        <v>925.43925569956048</v>
      </c>
      <c r="N3099" s="6">
        <f>((B3098+E3098)*D3098+(B3099+E3099)*D3099+(B3100+E3100)*D3100)/3/SUM(D3001:D3099)</f>
        <v>6.5111489058399039</v>
      </c>
      <c r="O3099" s="7">
        <f>O3001</f>
        <v>5.291094716223068E-2</v>
      </c>
      <c r="P3099" s="8">
        <f>M3099*O3001</f>
        <v>48.965867560173535</v>
      </c>
      <c r="Q3099" s="5">
        <f>N3099*O3001</f>
        <v>0.34451105572231128</v>
      </c>
      <c r="R3099" s="8">
        <f t="shared" si="656"/>
        <v>74.121920320884399</v>
      </c>
      <c r="S3099" s="8">
        <f t="shared" si="657"/>
        <v>171.98803487553744</v>
      </c>
      <c r="T3099" s="9">
        <f t="shared" si="662"/>
        <v>1.2101418520533009</v>
      </c>
      <c r="U3099" s="10">
        <f t="shared" si="652"/>
        <v>0.6179893285411715</v>
      </c>
    </row>
    <row r="3100" spans="1:21" x14ac:dyDescent="0.3">
      <c r="A3100" s="17">
        <v>1948</v>
      </c>
      <c r="B3100" s="17">
        <v>99</v>
      </c>
      <c r="C3100" s="17">
        <v>0.54164000000000001</v>
      </c>
      <c r="D3100" s="17">
        <v>0.42621999999999999</v>
      </c>
      <c r="E3100" s="17">
        <v>0.5</v>
      </c>
      <c r="F3100" s="2">
        <f t="shared" si="658"/>
        <v>84.03544176991025</v>
      </c>
      <c r="G3100" s="3">
        <f t="shared" si="659"/>
        <v>35.817585991171143</v>
      </c>
      <c r="H3100" s="2">
        <f t="shared" si="660"/>
        <v>66.126648774324678</v>
      </c>
      <c r="I3100" s="2">
        <f>SUM(H3100:H3111)</f>
        <v>146.73921816297224</v>
      </c>
      <c r="J3100" s="4">
        <f t="shared" si="653"/>
        <v>1.746158704856285</v>
      </c>
      <c r="K3100" s="5">
        <f t="shared" ref="K3100:K3108" si="663">IF(F3100=0, K3099, K3099+G3100/F3100)</f>
        <v>6.6087400000000009</v>
      </c>
      <c r="L3100" s="5">
        <f t="shared" si="654"/>
        <v>6.6419497487437196E-2</v>
      </c>
      <c r="M3100" s="8">
        <f t="shared" si="655"/>
        <v>539.26312823950229</v>
      </c>
      <c r="N3100" s="6">
        <f>((B3099+E3099)*D3099+(B3100+E3100)*D3100+(B3101+E3101)*D3101)/3/SUM(D3001:D3100)</f>
        <v>6.4160699820742417</v>
      </c>
      <c r="O3100" s="7">
        <f>O3001</f>
        <v>5.291094716223068E-2</v>
      </c>
      <c r="P3100" s="8">
        <f>M3100*O3001</f>
        <v>28.532922884819534</v>
      </c>
      <c r="Q3100" s="5">
        <f>N3100*O3001</f>
        <v>0.33948033981070452</v>
      </c>
      <c r="R3100" s="8">
        <f t="shared" si="656"/>
        <v>43.677951577873834</v>
      </c>
      <c r="S3100" s="8">
        <f t="shared" si="657"/>
        <v>97.866114554653052</v>
      </c>
      <c r="T3100" s="9">
        <f t="shared" si="662"/>
        <v>1.1645814253301756</v>
      </c>
      <c r="U3100" s="10">
        <f t="shared" si="652"/>
        <v>0.58157727952610938</v>
      </c>
    </row>
    <row r="3101" spans="1:21" x14ac:dyDescent="0.3">
      <c r="A3101" s="17">
        <v>1948</v>
      </c>
      <c r="B3101" s="17">
        <v>100</v>
      </c>
      <c r="C3101" s="17">
        <v>0.56933999999999996</v>
      </c>
      <c r="D3101" s="17">
        <v>0.44318000000000002</v>
      </c>
      <c r="E3101" s="17">
        <v>0.5</v>
      </c>
      <c r="F3101" s="2">
        <f t="shared" si="658"/>
        <v>48.217855778739107</v>
      </c>
      <c r="G3101" s="3">
        <f t="shared" si="659"/>
        <v>21.369189324021598</v>
      </c>
      <c r="H3101" s="2">
        <f t="shared" si="660"/>
        <v>37.533261116728312</v>
      </c>
      <c r="I3101" s="2">
        <f>SUM(H3101:H3111)</f>
        <v>80.612569388647515</v>
      </c>
      <c r="J3101" s="4">
        <f t="shared" si="653"/>
        <v>1.6718406093908542</v>
      </c>
      <c r="K3101" s="5">
        <f t="shared" si="663"/>
        <v>7.0519200000000009</v>
      </c>
      <c r="L3101" s="5">
        <f t="shared" si="654"/>
        <v>7.0168358208955228E-2</v>
      </c>
      <c r="M3101" s="8">
        <f t="shared" si="655"/>
        <v>304.54167475867143</v>
      </c>
      <c r="N3101" s="6">
        <f>((B3100+E3100)*D3100+(B3101+E3101)*D3101+(B3102+E3102)*D3102)/3/SUM(D3001:D3101)</f>
        <v>6.3146289710225485</v>
      </c>
      <c r="O3101" s="7">
        <f>O3001</f>
        <v>5.291094716223068E-2</v>
      </c>
      <c r="P3101" s="8">
        <f>M3101*O3001</f>
        <v>16.113588461853304</v>
      </c>
      <c r="Q3101" s="5">
        <f>N3101*O3001</f>
        <v>0.33411299983486514</v>
      </c>
      <c r="R3101" s="8">
        <f t="shared" si="656"/>
        <v>24.992910651432918</v>
      </c>
      <c r="S3101" s="8">
        <f t="shared" si="657"/>
        <v>54.188162976779211</v>
      </c>
      <c r="T3101" s="9">
        <f t="shared" si="662"/>
        <v>1.1238194254310374</v>
      </c>
      <c r="U3101" s="10">
        <f t="shared" si="652"/>
        <v>0.5480211839598168</v>
      </c>
    </row>
    <row r="3102" spans="1:21" x14ac:dyDescent="0.3">
      <c r="A3102" s="17">
        <v>1948</v>
      </c>
      <c r="B3102" s="17">
        <v>101</v>
      </c>
      <c r="C3102" s="17">
        <v>0.59660999999999997</v>
      </c>
      <c r="D3102" s="17">
        <v>0.45952999999999999</v>
      </c>
      <c r="E3102" s="17">
        <v>0.5</v>
      </c>
      <c r="F3102" s="2">
        <f t="shared" si="658"/>
        <v>26.84866645471751</v>
      </c>
      <c r="G3102" s="3">
        <f t="shared" si="659"/>
        <v>12.337767695936337</v>
      </c>
      <c r="H3102" s="2">
        <f t="shared" si="660"/>
        <v>20.679782606749342</v>
      </c>
      <c r="I3102" s="2">
        <f>SUM(H3102:H3111)</f>
        <v>43.079308271919196</v>
      </c>
      <c r="J3102" s="4">
        <f t="shared" si="653"/>
        <v>1.6045232020955678</v>
      </c>
      <c r="K3102" s="5">
        <f t="shared" si="663"/>
        <v>7.5114500000000008</v>
      </c>
      <c r="L3102" s="5">
        <f t="shared" si="654"/>
        <v>7.4004433497536951E-2</v>
      </c>
      <c r="M3102" s="8">
        <f t="shared" si="655"/>
        <v>166.71660213907276</v>
      </c>
      <c r="N3102" s="6">
        <f>((B3101+E3101)*D3101+(B3102+E3102)*D3102+(B3103+E3103)*D3103)/3/SUM(D3001:D3102)</f>
        <v>6.2078509031767046</v>
      </c>
      <c r="O3102" s="7">
        <f>O3001</f>
        <v>5.291094716223068E-2</v>
      </c>
      <c r="P3102" s="8">
        <f>M3102*O3001</f>
        <v>8.8211333268471126</v>
      </c>
      <c r="Q3102" s="5">
        <f>N3102*O3001</f>
        <v>0.3284632711289886</v>
      </c>
      <c r="R3102" s="8">
        <f t="shared" si="656"/>
        <v>13.887233565500091</v>
      </c>
      <c r="S3102" s="8">
        <f t="shared" si="657"/>
        <v>29.195252325346296</v>
      </c>
      <c r="T3102" s="9">
        <f t="shared" si="662"/>
        <v>1.0874004626854186</v>
      </c>
      <c r="U3102" s="10">
        <f t="shared" si="652"/>
        <v>0.51712273941014919</v>
      </c>
    </row>
    <row r="3103" spans="1:21" x14ac:dyDescent="0.3">
      <c r="A3103" s="17">
        <v>1948</v>
      </c>
      <c r="B3103" s="17">
        <v>102</v>
      </c>
      <c r="C3103" s="17">
        <v>0.62329999999999997</v>
      </c>
      <c r="D3103" s="17">
        <v>0.47520000000000001</v>
      </c>
      <c r="E3103" s="17">
        <v>0.5</v>
      </c>
      <c r="F3103" s="2">
        <f t="shared" si="658"/>
        <v>14.510898758781172</v>
      </c>
      <c r="G3103" s="3">
        <f t="shared" si="659"/>
        <v>6.8955790901728129</v>
      </c>
      <c r="H3103" s="2">
        <f t="shared" si="660"/>
        <v>11.063109213694766</v>
      </c>
      <c r="I3103" s="2">
        <f>SUM(H3103:H3111)</f>
        <v>22.399525665169872</v>
      </c>
      <c r="J3103" s="4">
        <f t="shared" si="653"/>
        <v>1.543634618194476</v>
      </c>
      <c r="K3103" s="5">
        <f t="shared" si="663"/>
        <v>7.9866500000000009</v>
      </c>
      <c r="L3103" s="5">
        <f t="shared" si="654"/>
        <v>7.7918536585365863E-2</v>
      </c>
      <c r="M3103" s="8">
        <f t="shared" si="655"/>
        <v>88.497286940420977</v>
      </c>
      <c r="N3103" s="6">
        <f>((B3102+E3102)*D3102+(B3103+E3103)*D3103+(B3104+E3104)*D3104)/3/SUM(D3001:D3103)</f>
        <v>6.0968317963935643</v>
      </c>
      <c r="O3103" s="7">
        <f>O3001</f>
        <v>5.291094716223068E-2</v>
      </c>
      <c r="P3103" s="8">
        <f>M3103*O3001</f>
        <v>4.6824752733053812</v>
      </c>
      <c r="Q3103" s="5">
        <f>N3103*O3001</f>
        <v>0.32258914503598785</v>
      </c>
      <c r="R3103" s="8">
        <f t="shared" si="656"/>
        <v>7.4942702710092108</v>
      </c>
      <c r="S3103" s="8">
        <f t="shared" si="657"/>
        <v>15.308018759846206</v>
      </c>
      <c r="T3103" s="9">
        <f t="shared" si="662"/>
        <v>1.0549325037901365</v>
      </c>
      <c r="U3103" s="10">
        <f t="shared" ref="U3103:U3111" si="664">IF(T3103=0,0,J3103-T3103)</f>
        <v>0.48870211440433953</v>
      </c>
    </row>
    <row r="3104" spans="1:21" x14ac:dyDescent="0.3">
      <c r="A3104" s="17">
        <v>1948</v>
      </c>
      <c r="B3104" s="17">
        <v>103</v>
      </c>
      <c r="C3104" s="17">
        <v>0.64925999999999995</v>
      </c>
      <c r="D3104" s="17">
        <v>0.49014000000000002</v>
      </c>
      <c r="E3104" s="17">
        <v>0.5</v>
      </c>
      <c r="F3104" s="2">
        <f t="shared" si="658"/>
        <v>7.6153196686083593</v>
      </c>
      <c r="G3104" s="3">
        <f t="shared" si="659"/>
        <v>3.7325727823717014</v>
      </c>
      <c r="H3104" s="2">
        <f t="shared" si="660"/>
        <v>5.7490332774225088</v>
      </c>
      <c r="I3104" s="2">
        <f>SUM(H3104:H3111)</f>
        <v>11.336416451475106</v>
      </c>
      <c r="J3104" s="4">
        <f t="shared" si="653"/>
        <v>1.4886330377181327</v>
      </c>
      <c r="K3104" s="5">
        <f t="shared" si="663"/>
        <v>8.4767900000000012</v>
      </c>
      <c r="L3104" s="5">
        <f t="shared" si="654"/>
        <v>8.1901352657004836E-2</v>
      </c>
      <c r="M3104" s="8">
        <f t="shared" si="655"/>
        <v>45.574006549114827</v>
      </c>
      <c r="N3104" s="6">
        <f>((B3103+E3103)*D3103+(B3104+E3104)*D3104+(B3105+E3105)*D3105)/3/SUM(D3001:D3104)</f>
        <v>5.9825684801282861</v>
      </c>
      <c r="O3104" s="7">
        <f>O3001</f>
        <v>5.291094716223068E-2</v>
      </c>
      <c r="P3104" s="8">
        <f>M3104*O3001</f>
        <v>2.4113638524913696</v>
      </c>
      <c r="Q3104" s="5">
        <f>N3104*O3001</f>
        <v>0.31654336474649447</v>
      </c>
      <c r="R3104" s="8">
        <f t="shared" si="656"/>
        <v>3.929214939747621</v>
      </c>
      <c r="S3104" s="8">
        <f t="shared" si="657"/>
        <v>7.8137484888369944</v>
      </c>
      <c r="T3104" s="9">
        <f t="shared" si="662"/>
        <v>1.026056531946596</v>
      </c>
      <c r="U3104" s="10">
        <f t="shared" si="664"/>
        <v>0.46257650577153675</v>
      </c>
    </row>
    <row r="3105" spans="1:21" x14ac:dyDescent="0.3">
      <c r="A3105" s="17">
        <v>1948</v>
      </c>
      <c r="B3105" s="17">
        <v>104</v>
      </c>
      <c r="C3105" s="17">
        <v>0.67435999999999996</v>
      </c>
      <c r="D3105" s="17">
        <v>0.50431999999999999</v>
      </c>
      <c r="E3105" s="17">
        <v>0.5</v>
      </c>
      <c r="F3105" s="2">
        <f t="shared" si="658"/>
        <v>3.8827468862366579</v>
      </c>
      <c r="G3105" s="3">
        <f t="shared" si="659"/>
        <v>1.9581469096668713</v>
      </c>
      <c r="H3105" s="2">
        <f t="shared" si="660"/>
        <v>2.903673431403222</v>
      </c>
      <c r="I3105" s="2">
        <f>SUM(H3105:H3111)</f>
        <v>5.5873831740525972</v>
      </c>
      <c r="J3105" s="4">
        <f t="shared" si="653"/>
        <v>1.4390284347039046</v>
      </c>
      <c r="K3105" s="5">
        <f t="shared" si="663"/>
        <v>8.981110000000001</v>
      </c>
      <c r="L3105" s="5">
        <f t="shared" si="654"/>
        <v>8.5943636363636375E-2</v>
      </c>
      <c r="M3105" s="8">
        <f t="shared" si="655"/>
        <v>22.784082597829002</v>
      </c>
      <c r="N3105" s="6">
        <f>((B3104+E3104)*D3104+(B3105+E3105)*D3105+(B3106+E3106)*D3106)/3/SUM(D3001:D3105)</f>
        <v>5.8659519814365924</v>
      </c>
      <c r="O3105" s="7">
        <f>O3001</f>
        <v>5.291094716223068E-2</v>
      </c>
      <c r="P3105" s="8">
        <f>M3105*O3001</f>
        <v>1.2055273904736299</v>
      </c>
      <c r="Q3105" s="5">
        <f>N3105*O3001</f>
        <v>0.31037307534597391</v>
      </c>
      <c r="R3105" s="8">
        <f t="shared" si="656"/>
        <v>2.0024513786982072</v>
      </c>
      <c r="S3105" s="8">
        <f t="shared" si="657"/>
        <v>3.8845335490893733</v>
      </c>
      <c r="T3105" s="9">
        <f t="shared" si="662"/>
        <v>1.0004601543456384</v>
      </c>
      <c r="U3105" s="10">
        <f t="shared" si="664"/>
        <v>0.43856828035826623</v>
      </c>
    </row>
    <row r="3106" spans="1:21" x14ac:dyDescent="0.3">
      <c r="A3106" s="17">
        <v>1948</v>
      </c>
      <c r="B3106" s="17">
        <v>105</v>
      </c>
      <c r="C3106" s="17">
        <v>0.69850000000000001</v>
      </c>
      <c r="D3106" s="17">
        <v>0.51770000000000005</v>
      </c>
      <c r="E3106" s="17">
        <v>0.5</v>
      </c>
      <c r="F3106" s="2">
        <f t="shared" si="658"/>
        <v>1.9245999765697865</v>
      </c>
      <c r="G3106" s="3">
        <f t="shared" si="659"/>
        <v>0.99636540787017858</v>
      </c>
      <c r="H3106" s="2">
        <f t="shared" si="660"/>
        <v>1.4264172726346973</v>
      </c>
      <c r="I3106" s="2">
        <f>SUM(H3106:H3111)</f>
        <v>2.6837097426493748</v>
      </c>
      <c r="J3106" s="4">
        <f t="shared" si="653"/>
        <v>1.3944246988054885</v>
      </c>
      <c r="K3106" s="5">
        <f t="shared" si="663"/>
        <v>9.4988100000000006</v>
      </c>
      <c r="L3106" s="5">
        <f t="shared" si="654"/>
        <v>9.003611374407583E-2</v>
      </c>
      <c r="M3106" s="8">
        <f t="shared" si="655"/>
        <v>11.066286253783773</v>
      </c>
      <c r="N3106" s="6">
        <f>((B3105+E3105)*D3105+(B3106+E3106)*D3106+(B3107+E3107)*D3107)/3/SUM(D3001:D3106)</f>
        <v>5.7478268330454032</v>
      </c>
      <c r="O3106" s="7">
        <f>O3001</f>
        <v>5.291094716223068E-2</v>
      </c>
      <c r="P3106" s="8">
        <f>M3106*O3001</f>
        <v>0.58552768725607285</v>
      </c>
      <c r="Q3106" s="5">
        <f>N3106*O3001</f>
        <v>0.30412296186091703</v>
      </c>
      <c r="R3106" s="8">
        <f t="shared" si="656"/>
        <v>0.99261102683146196</v>
      </c>
      <c r="S3106" s="8">
        <f t="shared" si="657"/>
        <v>1.8820821703911661</v>
      </c>
      <c r="T3106" s="9">
        <f t="shared" si="662"/>
        <v>0.97790823719410003</v>
      </c>
      <c r="U3106" s="10">
        <f t="shared" si="664"/>
        <v>0.41651646161138844</v>
      </c>
    </row>
    <row r="3107" spans="1:21" x14ac:dyDescent="0.3">
      <c r="A3107" s="17">
        <v>1948</v>
      </c>
      <c r="B3107" s="17">
        <v>106</v>
      </c>
      <c r="C3107" s="17">
        <v>0.72160000000000002</v>
      </c>
      <c r="D3107" s="17">
        <v>0.53027000000000002</v>
      </c>
      <c r="E3107" s="17">
        <v>0.5</v>
      </c>
      <c r="F3107" s="2">
        <f t="shared" si="658"/>
        <v>0.92823456869960796</v>
      </c>
      <c r="G3107" s="3">
        <f t="shared" si="659"/>
        <v>0.49221494474434113</v>
      </c>
      <c r="H3107" s="2">
        <f t="shared" si="660"/>
        <v>0.6821270963274374</v>
      </c>
      <c r="I3107" s="2">
        <f>SUM(H3107:H3111)</f>
        <v>1.257292470014677</v>
      </c>
      <c r="J3107" s="4">
        <f t="shared" si="653"/>
        <v>1.3544986498144067</v>
      </c>
      <c r="K3107" s="5">
        <f t="shared" si="663"/>
        <v>10.02908</v>
      </c>
      <c r="L3107" s="5">
        <f t="shared" si="654"/>
        <v>9.4169765258215965E-2</v>
      </c>
      <c r="M3107" s="8">
        <f t="shared" si="655"/>
        <v>5.2268893672472778</v>
      </c>
      <c r="N3107" s="6">
        <f>((B3106+E3106)*D3106+(B3107+E3107)*D3107+(B3108+E3108)*D3108)/3/SUM(D3001:D3107)</f>
        <v>5.6289777659898341</v>
      </c>
      <c r="O3107" s="7">
        <f>O3001</f>
        <v>5.291094716223068E-2</v>
      </c>
      <c r="P3107" s="8">
        <f>M3107*O3001</f>
        <v>0.27655966713324609</v>
      </c>
      <c r="Q3107" s="5">
        <f>N3107*O3001</f>
        <v>0.29783454515365942</v>
      </c>
      <c r="R3107" s="8">
        <f t="shared" si="656"/>
        <v>0.47896608285576864</v>
      </c>
      <c r="S3107" s="8">
        <f t="shared" si="657"/>
        <v>0.88947114355970402</v>
      </c>
      <c r="T3107" s="9">
        <f t="shared" si="662"/>
        <v>0.95823962342384128</v>
      </c>
      <c r="U3107" s="10">
        <f t="shared" si="664"/>
        <v>0.39625902639056543</v>
      </c>
    </row>
    <row r="3108" spans="1:21" x14ac:dyDescent="0.3">
      <c r="A3108" s="17">
        <v>1948</v>
      </c>
      <c r="B3108" s="17">
        <v>107</v>
      </c>
      <c r="C3108" s="17">
        <v>0.74356999999999995</v>
      </c>
      <c r="D3108" s="17">
        <v>0.54203999999999997</v>
      </c>
      <c r="E3108" s="17">
        <v>0.5</v>
      </c>
      <c r="F3108" s="2">
        <f t="shared" si="658"/>
        <v>0.43601962395526683</v>
      </c>
      <c r="G3108" s="3">
        <f t="shared" si="659"/>
        <v>0.23634007696871281</v>
      </c>
      <c r="H3108" s="2">
        <f t="shared" si="660"/>
        <v>0.31784958547091041</v>
      </c>
      <c r="I3108" s="2">
        <f>SUM(H3108:H3111)</f>
        <v>0.57516537368723986</v>
      </c>
      <c r="J3108" s="4">
        <f t="shared" si="653"/>
        <v>1.3191272642037062</v>
      </c>
      <c r="K3108" s="5">
        <f t="shared" si="663"/>
        <v>10.571120000000001</v>
      </c>
      <c r="L3108" s="5">
        <f t="shared" si="654"/>
        <v>9.8336000000000007E-2</v>
      </c>
      <c r="M3108" s="8">
        <f t="shared" si="655"/>
        <v>2.4033932330856738</v>
      </c>
      <c r="N3108" s="6">
        <f>((B3107+E3107)*D3107+(B3108+E3108)*D3108+(B3109+E3109)*D3109)/3/SUM(D3001:D3108)</f>
        <v>5.5101611749748365</v>
      </c>
      <c r="O3108" s="7">
        <f>O3001</f>
        <v>5.291094716223068E-2</v>
      </c>
      <c r="P3108" s="8">
        <f>M3108*O3001</f>
        <v>0.12716581236585886</v>
      </c>
      <c r="Q3108" s="5">
        <f>N3108*O3001</f>
        <v>0.29154784678446849</v>
      </c>
      <c r="R3108" s="8">
        <f t="shared" si="656"/>
        <v>0.22518122322553058</v>
      </c>
      <c r="S3108" s="8">
        <f t="shared" si="657"/>
        <v>0.41050506070393544</v>
      </c>
      <c r="T3108" s="9">
        <f t="shared" si="662"/>
        <v>0.94148299331144547</v>
      </c>
      <c r="U3108" s="10">
        <f t="shared" si="664"/>
        <v>0.37764427089226071</v>
      </c>
    </row>
    <row r="3109" spans="1:21" x14ac:dyDescent="0.3">
      <c r="A3109" s="17">
        <v>1948</v>
      </c>
      <c r="B3109" s="17">
        <v>108</v>
      </c>
      <c r="C3109" s="17">
        <v>0.76436999999999999</v>
      </c>
      <c r="D3109" s="17">
        <v>0.55301999999999996</v>
      </c>
      <c r="E3109" s="17">
        <v>0.5</v>
      </c>
      <c r="F3109" s="2">
        <f t="shared" si="658"/>
        <v>0.19967954698655402</v>
      </c>
      <c r="G3109" s="3">
        <f t="shared" si="659"/>
        <v>0.1104267830745041</v>
      </c>
      <c r="H3109" s="3">
        <f t="shared" si="660"/>
        <v>0.14446615544930197</v>
      </c>
      <c r="I3109" s="2">
        <f>SUM(H3109:H3111)</f>
        <v>0.25731578821632939</v>
      </c>
      <c r="J3109" s="4">
        <f t="shared" si="653"/>
        <v>1.2886436898499998</v>
      </c>
      <c r="K3109" s="5">
        <f>IF(F3109=0, K3108, K3108+G3109/F3109)</f>
        <v>11.124140000000001</v>
      </c>
      <c r="L3109" s="5">
        <f t="shared" si="654"/>
        <v>0.10252663594470046</v>
      </c>
      <c r="M3109" s="8">
        <f t="shared" si="655"/>
        <v>1.0770545825190707</v>
      </c>
      <c r="N3109" s="6">
        <f>((B3108+E3108)*D3108+(B3109+E3109)*D3109+(B3110+E3110)*D3110)/3/SUM(D3001:D3109)</f>
        <v>5.3919813127127121</v>
      </c>
      <c r="O3109" s="7">
        <f>O3001</f>
        <v>5.291094716223068E-2</v>
      </c>
      <c r="P3109" s="8">
        <f>M3109*O3001</f>
        <v>5.6987978106504973E-2</v>
      </c>
      <c r="Q3109" s="5">
        <f>N3109*O3001</f>
        <v>0.28529483833667751</v>
      </c>
      <c r="R3109" s="8">
        <f t="shared" si="656"/>
        <v>0.10325070698527203</v>
      </c>
      <c r="S3109" s="8">
        <f t="shared" si="657"/>
        <v>0.18532383747840486</v>
      </c>
      <c r="T3109" s="9">
        <f t="shared" si="662"/>
        <v>0.92810625963050764</v>
      </c>
      <c r="U3109" s="10">
        <f t="shared" si="664"/>
        <v>0.36053743021949214</v>
      </c>
    </row>
    <row r="3110" spans="1:21" x14ac:dyDescent="0.3">
      <c r="A3110" s="17">
        <v>1948</v>
      </c>
      <c r="B3110" s="17">
        <v>109</v>
      </c>
      <c r="C3110" s="17">
        <v>0.78398000000000001</v>
      </c>
      <c r="D3110" s="17">
        <v>0.56320999999999999</v>
      </c>
      <c r="E3110" s="17">
        <v>0.5</v>
      </c>
      <c r="F3110" s="2">
        <f t="shared" si="658"/>
        <v>8.9252763912049921E-2</v>
      </c>
      <c r="G3110" s="3">
        <f t="shared" si="659"/>
        <v>5.0268049162905636E-2</v>
      </c>
      <c r="H3110" s="3">
        <f t="shared" si="660"/>
        <v>6.4118739330597099E-2</v>
      </c>
      <c r="I3110" s="2">
        <f>SUM(H3110:H3111)</f>
        <v>0.11284963276702745</v>
      </c>
      <c r="J3110" s="4">
        <f t="shared" si="653"/>
        <v>1.2643825</v>
      </c>
      <c r="K3110" s="5">
        <f>IF(F3110=0, K3109, K3109+G3110/F3110)</f>
        <v>11.68735</v>
      </c>
      <c r="L3110" s="5">
        <f t="shared" si="654"/>
        <v>0.1067337899543379</v>
      </c>
      <c r="M3110" s="8">
        <f t="shared" si="655"/>
        <v>0.47096659065897462</v>
      </c>
      <c r="N3110" s="6">
        <f>((B3109+E3109)*D3109+(B3110+E3110)*D3110)/2/SUM(D3001:D3110)</f>
        <v>5.2053786786568379</v>
      </c>
      <c r="O3110" s="7">
        <f>O3001</f>
        <v>5.291094716223068E-2</v>
      </c>
      <c r="P3110" s="8">
        <f>M3110*O3001</f>
        <v>2.491928839353293E-2</v>
      </c>
      <c r="Q3110" s="5">
        <f>N3110*O3001</f>
        <v>0.27542151622581412</v>
      </c>
      <c r="R3110" s="8">
        <f t="shared" si="656"/>
        <v>4.6459058925676304E-2</v>
      </c>
      <c r="S3110" s="8">
        <f t="shared" si="657"/>
        <v>8.2073130493132834E-2</v>
      </c>
      <c r="T3110" s="9">
        <f t="shared" si="662"/>
        <v>0.91955841921050274</v>
      </c>
      <c r="U3110" s="10">
        <f t="shared" si="664"/>
        <v>0.34482408078949722</v>
      </c>
    </row>
    <row r="3111" spans="1:21" x14ac:dyDescent="0.3">
      <c r="A3111" s="17">
        <v>1948</v>
      </c>
      <c r="B3111" s="17" t="s">
        <v>19</v>
      </c>
      <c r="C3111" s="17">
        <v>0.80237000000000003</v>
      </c>
      <c r="D3111" s="17">
        <v>1</v>
      </c>
      <c r="E3111" s="17">
        <v>1.25</v>
      </c>
      <c r="F3111" s="2">
        <f t="shared" si="658"/>
        <v>3.8984714749144285E-2</v>
      </c>
      <c r="G3111" s="3">
        <f t="shared" si="659"/>
        <v>3.8984714749144285E-2</v>
      </c>
      <c r="H3111" s="3">
        <f>E3111*F3111</f>
        <v>4.8730893436430354E-2</v>
      </c>
      <c r="I3111" s="2">
        <f>SUM(H3111:H3111)</f>
        <v>4.8730893436430354E-2</v>
      </c>
      <c r="J3111" s="4">
        <f t="shared" si="653"/>
        <v>1.25</v>
      </c>
      <c r="K3111" s="5">
        <f>IF(F3111=0, K3110, K3110+G3111/F3111)</f>
        <v>12.68735</v>
      </c>
      <c r="L3111" s="5">
        <f>K3111/(110+E3111)</f>
        <v>0.11404359550561798</v>
      </c>
      <c r="M3111" s="8">
        <f t="shared" si="655"/>
        <v>0.34184045650528294</v>
      </c>
      <c r="N3111" s="6">
        <f>N3110-(N3108-N3109)</f>
        <v>5.0871988163947135</v>
      </c>
      <c r="O3111" s="7">
        <f>O3001</f>
        <v>5.291094716223068E-2</v>
      </c>
      <c r="P3111" s="8">
        <f>M3111*O3001</f>
        <v>1.8087102332063839E-2</v>
      </c>
      <c r="Q3111" s="5">
        <f>N3111*O3001</f>
        <v>0.26916850777802315</v>
      </c>
      <c r="R3111" s="8">
        <f t="shared" si="656"/>
        <v>3.561407156745653E-2</v>
      </c>
      <c r="S3111" s="8">
        <f>R3111</f>
        <v>3.561407156745653E-2</v>
      </c>
      <c r="T3111" s="9">
        <f t="shared" si="662"/>
        <v>0.91353936527747093</v>
      </c>
      <c r="U3111" s="10">
        <f t="shared" si="664"/>
        <v>0.33646063472252907</v>
      </c>
    </row>
    <row r="3112" spans="1:21" x14ac:dyDescent="0.3">
      <c r="A3112" s="17">
        <v>1949</v>
      </c>
      <c r="B3112" s="17">
        <v>0</v>
      </c>
      <c r="C3112" s="17">
        <v>2.9100000000000001E-2</v>
      </c>
      <c r="D3112" s="17">
        <v>2.8379999999999999E-2</v>
      </c>
      <c r="E3112" s="17">
        <v>0.12</v>
      </c>
      <c r="F3112" s="2">
        <v>100000</v>
      </c>
      <c r="G3112" s="3">
        <f>100000*D3112</f>
        <v>2838</v>
      </c>
      <c r="H3112" s="2">
        <f>F3112-(1-E3112)*G3112</f>
        <v>97502.56</v>
      </c>
      <c r="I3112" s="2">
        <f>SUM(H3112:H3222)</f>
        <v>6663833.6109820241</v>
      </c>
      <c r="J3112" s="4">
        <f>I3112/F3112</f>
        <v>66.638336109820244</v>
      </c>
      <c r="K3112" s="5">
        <f>G3112/F3112</f>
        <v>2.8379999999999999E-2</v>
      </c>
      <c r="L3112" s="5">
        <f>K3112/(0.1+E3112)</f>
        <v>0.129</v>
      </c>
      <c r="M3112">
        <f>G3112/L3112</f>
        <v>22000</v>
      </c>
      <c r="N3112" s="6">
        <f>(0.1+E3112)*D3112/SUM(D3112:D3112)</f>
        <v>0.22</v>
      </c>
      <c r="O3112" s="7">
        <f>IF((I3112-J3112*F3112+MAX(N3114:N3207)*F3112)/SUM(M3112:M3222)&gt;1/MAX(N3114:N3210),1/MAX(N3114:N3210),(I3112-J3112*F3112+MAX(N3114:N3207)*F3112)/SUM(M3112:M3222))</f>
        <v>5.1521968061801579E-2</v>
      </c>
      <c r="P3112" s="8">
        <f>M3112*O3112</f>
        <v>1133.4832973596347</v>
      </c>
      <c r="Q3112" s="5">
        <f>N3112*O3112</f>
        <v>1.1334832973596347E-2</v>
      </c>
      <c r="R3112" s="8">
        <f>((1-Q3112)*H3112)</f>
        <v>96397.384767901938</v>
      </c>
      <c r="S3112" s="8">
        <f>R3112+S3113</f>
        <v>5982152.1001643045</v>
      </c>
      <c r="T3112" s="9">
        <f t="shared" si="662"/>
        <v>59.821521001643042</v>
      </c>
      <c r="U3112" s="10">
        <f t="shared" ref="U3112:U3175" si="665">J3112-T3112</f>
        <v>6.8168151081772024</v>
      </c>
    </row>
    <row r="3113" spans="1:21" x14ac:dyDescent="0.3">
      <c r="A3113" s="17">
        <v>1949</v>
      </c>
      <c r="B3113" s="17">
        <v>1</v>
      </c>
      <c r="C3113" s="17">
        <v>2.7299999999999998E-3</v>
      </c>
      <c r="D3113" s="17">
        <v>2.7299999999999998E-3</v>
      </c>
      <c r="E3113" s="17">
        <v>0.5</v>
      </c>
      <c r="F3113" s="2">
        <f>F3112-G3112</f>
        <v>97162</v>
      </c>
      <c r="G3113" s="3">
        <f>D3113*F3113</f>
        <v>265.25225999999998</v>
      </c>
      <c r="H3113" s="2">
        <f>F3113-0.5*G3113</f>
        <v>97029.373869999996</v>
      </c>
      <c r="I3113" s="2">
        <f>SUM(H3113:H3222)</f>
        <v>6566331.0509820245</v>
      </c>
      <c r="J3113" s="4">
        <f t="shared" ref="J3113:J3176" si="666">I3113/F3113</f>
        <v>67.581266863403641</v>
      </c>
      <c r="K3113" s="5">
        <f>K3112+G3113/F3113</f>
        <v>3.1109999999999999E-2</v>
      </c>
      <c r="L3113" s="5">
        <f t="shared" ref="L3113:L3176" si="667">K3113/(B3113+E3113)</f>
        <v>2.0739999999999998E-2</v>
      </c>
      <c r="M3113" s="8">
        <f t="shared" ref="M3113:M3176" si="668">G3113/L3113</f>
        <v>12789.405014464803</v>
      </c>
      <c r="N3113" s="6">
        <f>(B3113+E3113)*D3113/SUM(D3112:D3113)</f>
        <v>0.13162970106075217</v>
      </c>
      <c r="O3113" s="7">
        <f>O3112</f>
        <v>5.1521968061801579E-2</v>
      </c>
      <c r="P3113" s="8">
        <f>M3113*O3112</f>
        <v>658.93531668470052</v>
      </c>
      <c r="Q3113" s="5">
        <f>N3113*O3112</f>
        <v>6.781821254036563E-3</v>
      </c>
      <c r="R3113" s="8">
        <f t="shared" ref="R3113:R3176" si="669">((1-Q3113)*H3113)</f>
        <v>96371.338000022573</v>
      </c>
      <c r="S3113" s="8">
        <f t="shared" ref="S3113:S3176" si="670">R3113+S3114</f>
        <v>5885754.7153964024</v>
      </c>
      <c r="T3113" s="9">
        <f t="shared" si="662"/>
        <v>60.576714305967378</v>
      </c>
      <c r="U3113" s="10">
        <f t="shared" si="665"/>
        <v>7.0045525574362628</v>
      </c>
    </row>
    <row r="3114" spans="1:21" x14ac:dyDescent="0.3">
      <c r="A3114" s="17">
        <v>1949</v>
      </c>
      <c r="B3114" s="17">
        <v>2</v>
      </c>
      <c r="C3114" s="17">
        <v>1.72E-3</v>
      </c>
      <c r="D3114" s="17">
        <v>1.72E-3</v>
      </c>
      <c r="E3114" s="17">
        <v>0.5</v>
      </c>
      <c r="F3114" s="2">
        <f t="shared" ref="F3114:F3177" si="671">F3113-G3113</f>
        <v>96896.747740000006</v>
      </c>
      <c r="G3114" s="3">
        <f t="shared" ref="G3114:G3177" si="672">D3114*F3114</f>
        <v>166.6624061128</v>
      </c>
      <c r="H3114" s="2">
        <f t="shared" ref="H3114:H3177" si="673">F3114-0.5*G3114</f>
        <v>96813.416536943609</v>
      </c>
      <c r="I3114" s="2">
        <f>SUM(H3114:H3222)</f>
        <v>6469301.6771120243</v>
      </c>
      <c r="J3114" s="4">
        <f t="shared" si="666"/>
        <v>66.764900040514235</v>
      </c>
      <c r="K3114" s="5">
        <f t="shared" ref="K3114:K3177" si="674">K3113+G3114/F3114</f>
        <v>3.2829999999999998E-2</v>
      </c>
      <c r="L3114" s="5">
        <f t="shared" si="667"/>
        <v>1.3132E-2</v>
      </c>
      <c r="M3114" s="8">
        <f t="shared" si="668"/>
        <v>12691.319381114834</v>
      </c>
      <c r="N3114" s="6">
        <f>((B3113+E3113)*D3113+(B3114+E3114)*D3114+(B3115+E3115)*D3115)/3/SUM(D3112:D3114)</f>
        <v>0.13498832368768401</v>
      </c>
      <c r="O3114" s="7">
        <f>O3112</f>
        <v>5.1521968061801579E-2</v>
      </c>
      <c r="P3114" s="8">
        <f>M3114*O3112</f>
        <v>653.8817518159218</v>
      </c>
      <c r="Q3114" s="5">
        <f>N3114*O3112</f>
        <v>6.9548641017529896E-3</v>
      </c>
      <c r="R3114" s="8">
        <f t="shared" si="669"/>
        <v>96140.092381702765</v>
      </c>
      <c r="S3114" s="8">
        <f t="shared" si="670"/>
        <v>5789383.3773963796</v>
      </c>
      <c r="T3114" s="9">
        <f t="shared" si="662"/>
        <v>59.747963811240083</v>
      </c>
      <c r="U3114" s="10">
        <f t="shared" si="665"/>
        <v>7.0169362292741511</v>
      </c>
    </row>
    <row r="3115" spans="1:21" x14ac:dyDescent="0.3">
      <c r="A3115" s="17">
        <v>1949</v>
      </c>
      <c r="B3115" s="17">
        <v>3</v>
      </c>
      <c r="C3115" s="17">
        <v>1.4E-3</v>
      </c>
      <c r="D3115" s="17">
        <v>1.4E-3</v>
      </c>
      <c r="E3115" s="17">
        <v>0.5</v>
      </c>
      <c r="F3115" s="2">
        <f t="shared" si="671"/>
        <v>96730.085333887211</v>
      </c>
      <c r="G3115" s="3">
        <f t="shared" si="672"/>
        <v>135.42211946744209</v>
      </c>
      <c r="H3115" s="2">
        <f t="shared" si="673"/>
        <v>96662.374274153495</v>
      </c>
      <c r="I3115" s="2">
        <f>SUM(H3115:H3222)</f>
        <v>6372488.2605750803</v>
      </c>
      <c r="J3115" s="4">
        <f t="shared" si="666"/>
        <v>65.879072044430657</v>
      </c>
      <c r="K3115" s="5">
        <f t="shared" si="674"/>
        <v>3.4229999999999997E-2</v>
      </c>
      <c r="L3115" s="5">
        <f t="shared" si="667"/>
        <v>9.7799999999999988E-3</v>
      </c>
      <c r="M3115" s="8">
        <f t="shared" si="668"/>
        <v>13846.842481333548</v>
      </c>
      <c r="N3115" s="6">
        <f>((B3114+E3114)*D3114+(B3115+E3115)*D3115+(B3116+E3116)*D3116)/3/SUM(D3112:D3115)</f>
        <v>0.13253481351640864</v>
      </c>
      <c r="O3115" s="7">
        <f>O3112</f>
        <v>5.1521968061801579E-2</v>
      </c>
      <c r="P3115" s="8">
        <f>M3115*O3112</f>
        <v>713.41657608006437</v>
      </c>
      <c r="Q3115" s="5">
        <f>N3115*O3112</f>
        <v>6.8284544290692344E-3</v>
      </c>
      <c r="R3115" s="8">
        <f t="shared" si="669"/>
        <v>96002.319656416803</v>
      </c>
      <c r="S3115" s="8">
        <f t="shared" si="670"/>
        <v>5693243.2850146769</v>
      </c>
      <c r="T3115" s="9">
        <f t="shared" si="662"/>
        <v>58.857006745761417</v>
      </c>
      <c r="U3115" s="10">
        <f t="shared" si="665"/>
        <v>7.02206529866924</v>
      </c>
    </row>
    <row r="3116" spans="1:21" x14ac:dyDescent="0.3">
      <c r="A3116" s="17">
        <v>1949</v>
      </c>
      <c r="B3116" s="17">
        <v>4</v>
      </c>
      <c r="C3116" s="17">
        <v>9.8999999999999999E-4</v>
      </c>
      <c r="D3116" s="17">
        <v>9.7999999999999997E-4</v>
      </c>
      <c r="E3116" s="17">
        <v>0.5</v>
      </c>
      <c r="F3116" s="2">
        <f t="shared" si="671"/>
        <v>96594.663214419765</v>
      </c>
      <c r="G3116" s="3">
        <f t="shared" si="672"/>
        <v>94.662769950131363</v>
      </c>
      <c r="H3116" s="2">
        <f t="shared" si="673"/>
        <v>96547.331829444694</v>
      </c>
      <c r="I3116" s="2">
        <f>SUM(H3116:H3222)</f>
        <v>6275825.8863009261</v>
      </c>
      <c r="J3116" s="4">
        <f t="shared" si="666"/>
        <v>64.97073106792574</v>
      </c>
      <c r="K3116" s="5">
        <f t="shared" si="674"/>
        <v>3.5209999999999998E-2</v>
      </c>
      <c r="L3116" s="5">
        <f t="shared" si="667"/>
        <v>7.8244444444444446E-3</v>
      </c>
      <c r="M3116" s="8">
        <f t="shared" si="668"/>
        <v>12098.33753977822</v>
      </c>
      <c r="N3116" s="6">
        <f>((B3115+E3115)*D3115+(B3116+E3116)*D3116+(B3117+E3117)*D3117)/3/SUM(D3112:D3116)</f>
        <v>0.1407270661743823</v>
      </c>
      <c r="O3116" s="7">
        <f>O3112</f>
        <v>5.1521968061801579E-2</v>
      </c>
      <c r="P3116" s="8">
        <f>M3116*O3112</f>
        <v>623.33016032534852</v>
      </c>
      <c r="Q3116" s="5">
        <f>N3116*O3112</f>
        <v>7.250535408867562E-3</v>
      </c>
      <c r="R3116" s="8">
        <f t="shared" si="669"/>
        <v>95847.311981383624</v>
      </c>
      <c r="S3116" s="8">
        <f t="shared" si="670"/>
        <v>5597240.9653582601</v>
      </c>
      <c r="T3116" s="9">
        <f t="shared" si="662"/>
        <v>57.945654336343267</v>
      </c>
      <c r="U3116" s="10">
        <f t="shared" si="665"/>
        <v>7.0250767315824731</v>
      </c>
    </row>
    <row r="3117" spans="1:21" x14ac:dyDescent="0.3">
      <c r="A3117" s="17">
        <v>1949</v>
      </c>
      <c r="B3117" s="17">
        <v>5</v>
      </c>
      <c r="C3117" s="17">
        <v>1.01E-3</v>
      </c>
      <c r="D3117" s="17">
        <v>1.01E-3</v>
      </c>
      <c r="E3117" s="17">
        <v>0.5</v>
      </c>
      <c r="F3117" s="2">
        <f t="shared" si="671"/>
        <v>96500.000444469639</v>
      </c>
      <c r="G3117" s="3">
        <f t="shared" si="672"/>
        <v>97.465000448914338</v>
      </c>
      <c r="H3117" s="2">
        <f t="shared" si="673"/>
        <v>96451.267944245177</v>
      </c>
      <c r="I3117" s="2">
        <f>SUM(H3117:H3222)</f>
        <v>6179278.5544714816</v>
      </c>
      <c r="J3117" s="4">
        <f t="shared" si="666"/>
        <v>64.033974362801288</v>
      </c>
      <c r="K3117" s="5">
        <f t="shared" si="674"/>
        <v>3.6219999999999995E-2</v>
      </c>
      <c r="L3117" s="5">
        <f t="shared" si="667"/>
        <v>6.5854545454545445E-3</v>
      </c>
      <c r="M3117" s="8">
        <f t="shared" si="668"/>
        <v>14800.041481751214</v>
      </c>
      <c r="N3117" s="6">
        <f>((B3116+E3116)*D3116+(B3117+E3117)*D3117+(B3118+E3118)*D3118)/3/SUM(D3112:D3117)</f>
        <v>0.13477820725197867</v>
      </c>
      <c r="O3117" s="7">
        <f>O3112</f>
        <v>5.1521968061801579E-2</v>
      </c>
      <c r="P3117" s="8">
        <f>M3117*O3112</f>
        <v>762.52726453612456</v>
      </c>
      <c r="Q3117" s="5">
        <f>N3117*O3112</f>
        <v>6.9440384894633193E-3</v>
      </c>
      <c r="R3117" s="8">
        <f t="shared" si="669"/>
        <v>95781.506627282797</v>
      </c>
      <c r="S3117" s="8">
        <f t="shared" si="670"/>
        <v>5501393.6533768764</v>
      </c>
      <c r="T3117" s="9">
        <f t="shared" si="662"/>
        <v>57.009260394176074</v>
      </c>
      <c r="U3117" s="10">
        <f t="shared" si="665"/>
        <v>7.024713968625214</v>
      </c>
    </row>
    <row r="3118" spans="1:21" x14ac:dyDescent="0.3">
      <c r="A3118" s="17">
        <v>1949</v>
      </c>
      <c r="B3118" s="17">
        <v>6</v>
      </c>
      <c r="C3118" s="17">
        <v>7.2000000000000005E-4</v>
      </c>
      <c r="D3118" s="17">
        <v>7.2000000000000005E-4</v>
      </c>
      <c r="E3118" s="17">
        <v>0.5</v>
      </c>
      <c r="F3118" s="2">
        <f t="shared" si="671"/>
        <v>96402.53544402073</v>
      </c>
      <c r="G3118" s="3">
        <f t="shared" si="672"/>
        <v>69.409825519694934</v>
      </c>
      <c r="H3118" s="2">
        <f t="shared" si="673"/>
        <v>96367.830531260886</v>
      </c>
      <c r="I3118" s="2">
        <f>SUM(H3118:H3222)</f>
        <v>6082827.2865272351</v>
      </c>
      <c r="J3118" s="4">
        <f t="shared" si="666"/>
        <v>63.098208553440244</v>
      </c>
      <c r="K3118" s="5">
        <f t="shared" si="674"/>
        <v>3.6939999999999994E-2</v>
      </c>
      <c r="L3118" s="5">
        <f t="shared" si="667"/>
        <v>5.6830769230769218E-3</v>
      </c>
      <c r="M3118" s="8">
        <f t="shared" si="668"/>
        <v>12213.42354840328</v>
      </c>
      <c r="N3118" s="6">
        <f>((B3117+E3117)*D3117+(B3118+E3118)*D3118+(B3119+E3119)*D3119)/3/SUM(D3112:D3118)</f>
        <v>0.14514528063526444</v>
      </c>
      <c r="O3118" s="7">
        <f>O3112</f>
        <v>5.1521968061801579E-2</v>
      </c>
      <c r="P3118" s="8">
        <f>M3118*O3112</f>
        <v>629.2596179860891</v>
      </c>
      <c r="Q3118" s="5">
        <f>N3118*O3112</f>
        <v>7.4781705132113217E-3</v>
      </c>
      <c r="R3118" s="8">
        <f t="shared" si="669"/>
        <v>95647.17546255987</v>
      </c>
      <c r="S3118" s="8">
        <f t="shared" si="670"/>
        <v>5405612.1467495933</v>
      </c>
      <c r="T3118" s="9">
        <f t="shared" si="662"/>
        <v>56.073339999325412</v>
      </c>
      <c r="U3118" s="10">
        <f t="shared" si="665"/>
        <v>7.0248685541148319</v>
      </c>
    </row>
    <row r="3119" spans="1:21" x14ac:dyDescent="0.3">
      <c r="A3119" s="17">
        <v>1949</v>
      </c>
      <c r="B3119" s="17">
        <v>7</v>
      </c>
      <c r="C3119" s="17">
        <v>7.7999999999999999E-4</v>
      </c>
      <c r="D3119" s="17">
        <v>7.7999999999999999E-4</v>
      </c>
      <c r="E3119" s="17">
        <v>0.5</v>
      </c>
      <c r="F3119" s="2">
        <f t="shared" si="671"/>
        <v>96333.125618501042</v>
      </c>
      <c r="G3119" s="3">
        <f t="shared" si="672"/>
        <v>75.139837982430805</v>
      </c>
      <c r="H3119" s="2">
        <f t="shared" si="673"/>
        <v>96295.55569950983</v>
      </c>
      <c r="I3119" s="2">
        <f>SUM(H3119:H3222)</f>
        <v>5986459.4559959751</v>
      </c>
      <c r="J3119" s="4">
        <f t="shared" si="666"/>
        <v>62.14331173789153</v>
      </c>
      <c r="K3119" s="5">
        <f t="shared" si="674"/>
        <v>3.7719999999999997E-2</v>
      </c>
      <c r="L3119" s="5">
        <f t="shared" si="667"/>
        <v>5.0293333333333327E-3</v>
      </c>
      <c r="M3119" s="8">
        <f t="shared" si="668"/>
        <v>14940.317732455756</v>
      </c>
      <c r="N3119" s="6">
        <f>((B3118+E3118)*D3118+(B3119+E3119)*D3119+(B3120+E3120)*D3120)/3/SUM(D3112:D3119)</f>
        <v>0.14638564863909512</v>
      </c>
      <c r="O3119" s="7">
        <f>O3112</f>
        <v>5.1521968061801579E-2</v>
      </c>
      <c r="P3119" s="8">
        <f>M3119*O3112</f>
        <v>769.75457304475322</v>
      </c>
      <c r="Q3119" s="5">
        <f>N3119*O3112</f>
        <v>7.5420767138895664E-3</v>
      </c>
      <c r="R3119" s="8">
        <f t="shared" si="669"/>
        <v>95569.287231217502</v>
      </c>
      <c r="S3119" s="8">
        <f t="shared" si="670"/>
        <v>5309964.9712870335</v>
      </c>
      <c r="T3119" s="9">
        <f t="shared" si="662"/>
        <v>55.120862498696297</v>
      </c>
      <c r="U3119" s="10">
        <f t="shared" si="665"/>
        <v>7.0224492391952325</v>
      </c>
    </row>
    <row r="3120" spans="1:21" x14ac:dyDescent="0.3">
      <c r="A3120" s="17">
        <v>1949</v>
      </c>
      <c r="B3120" s="17">
        <v>8</v>
      </c>
      <c r="C3120" s="17">
        <v>7.1000000000000002E-4</v>
      </c>
      <c r="D3120" s="17">
        <v>7.1000000000000002E-4</v>
      </c>
      <c r="E3120" s="17">
        <v>0.5</v>
      </c>
      <c r="F3120" s="2">
        <f t="shared" si="671"/>
        <v>96257.985780518618</v>
      </c>
      <c r="G3120" s="3">
        <f t="shared" si="672"/>
        <v>68.343169904168221</v>
      </c>
      <c r="H3120" s="2">
        <f t="shared" si="673"/>
        <v>96223.814195566534</v>
      </c>
      <c r="I3120" s="2">
        <f>SUM(H3120:H3222)</f>
        <v>5890163.9002964646</v>
      </c>
      <c r="J3120" s="4">
        <f t="shared" si="666"/>
        <v>61.191431054113728</v>
      </c>
      <c r="K3120" s="5">
        <f t="shared" si="674"/>
        <v>3.8429999999999999E-2</v>
      </c>
      <c r="L3120" s="5">
        <f t="shared" si="667"/>
        <v>4.5211764705882351E-3</v>
      </c>
      <c r="M3120" s="8">
        <f t="shared" si="668"/>
        <v>15116.235862228204</v>
      </c>
      <c r="N3120" s="6">
        <f>((B3119+E3119)*D3119+(B3120+E3120)*D3120+(B3121+E3121)*D3121)/3/SUM(D3112:D3120)</f>
        <v>0.16571255095845261</v>
      </c>
      <c r="O3120" s="7">
        <f>O3112</f>
        <v>5.1521968061801579E-2</v>
      </c>
      <c r="P3120" s="8">
        <f>M3120*O3112</f>
        <v>778.81822130838123</v>
      </c>
      <c r="Q3120" s="5">
        <f>N3120*O3112</f>
        <v>8.5378367579210628E-3</v>
      </c>
      <c r="R3120" s="8">
        <f t="shared" si="669"/>
        <v>95402.270977740263</v>
      </c>
      <c r="S3120" s="8">
        <f t="shared" si="670"/>
        <v>5214395.6840558164</v>
      </c>
      <c r="T3120" s="9">
        <f t="shared" si="662"/>
        <v>54.171045049138598</v>
      </c>
      <c r="U3120" s="10">
        <f t="shared" si="665"/>
        <v>7.0203860049751299</v>
      </c>
    </row>
    <row r="3121" spans="1:21" x14ac:dyDescent="0.3">
      <c r="A3121" s="17">
        <v>1949</v>
      </c>
      <c r="B3121" s="17">
        <v>9</v>
      </c>
      <c r="C3121" s="17">
        <v>7.6000000000000004E-4</v>
      </c>
      <c r="D3121" s="17">
        <v>7.6000000000000004E-4</v>
      </c>
      <c r="E3121" s="17">
        <v>0.5</v>
      </c>
      <c r="F3121" s="2">
        <f t="shared" si="671"/>
        <v>96189.64261061445</v>
      </c>
      <c r="G3121" s="3">
        <f t="shared" si="672"/>
        <v>73.104128384066982</v>
      </c>
      <c r="H3121" s="2">
        <f t="shared" si="673"/>
        <v>96153.09054642242</v>
      </c>
      <c r="I3121" s="2">
        <f>SUM(H3121:H3222)</f>
        <v>5793940.0861008996</v>
      </c>
      <c r="J3121" s="4">
        <f t="shared" si="666"/>
        <v>60.234552586450121</v>
      </c>
      <c r="K3121" s="5">
        <f t="shared" si="674"/>
        <v>3.9189999999999996E-2</v>
      </c>
      <c r="L3121" s="5">
        <f t="shared" si="667"/>
        <v>4.125263157894736E-3</v>
      </c>
      <c r="M3121" s="8">
        <f t="shared" si="668"/>
        <v>17721.082410018793</v>
      </c>
      <c r="N3121" s="6">
        <f>((B3120+E3120)*D3120+(B3121+E3121)*D3121+(B3122+E3122)*D3122)/3/SUM(D3112:D3121)</f>
        <v>0.17436420855660462</v>
      </c>
      <c r="O3121" s="7">
        <f>O3112</f>
        <v>5.1521968061801579E-2</v>
      </c>
      <c r="P3121" s="8">
        <f>M3121*O3112</f>
        <v>913.02504194954201</v>
      </c>
      <c r="Q3121" s="5">
        <f>N3121*O3112</f>
        <v>8.9835871843746921E-3</v>
      </c>
      <c r="R3121" s="8">
        <f t="shared" si="669"/>
        <v>95289.290874451559</v>
      </c>
      <c r="S3121" s="8">
        <f t="shared" si="670"/>
        <v>5118993.4130780762</v>
      </c>
      <c r="T3121" s="9">
        <f t="shared" si="662"/>
        <v>53.217719435763861</v>
      </c>
      <c r="U3121" s="10">
        <f t="shared" si="665"/>
        <v>7.01683315068626</v>
      </c>
    </row>
    <row r="3122" spans="1:21" x14ac:dyDescent="0.3">
      <c r="A3122" s="17">
        <v>1949</v>
      </c>
      <c r="B3122" s="17">
        <v>10</v>
      </c>
      <c r="C3122" s="17">
        <v>6.8999999999999997E-4</v>
      </c>
      <c r="D3122" s="17">
        <v>6.8999999999999997E-4</v>
      </c>
      <c r="E3122" s="17">
        <v>0.5</v>
      </c>
      <c r="F3122" s="2">
        <f t="shared" si="671"/>
        <v>96116.538482230389</v>
      </c>
      <c r="G3122" s="3">
        <f t="shared" si="672"/>
        <v>66.32041155273896</v>
      </c>
      <c r="H3122" s="2">
        <f t="shared" si="673"/>
        <v>96083.378276454023</v>
      </c>
      <c r="I3122" s="2">
        <f>SUM(H3122:H3222)</f>
        <v>5697786.995554476</v>
      </c>
      <c r="J3122" s="4">
        <f t="shared" si="666"/>
        <v>59.279985375335364</v>
      </c>
      <c r="K3122" s="5">
        <f t="shared" si="674"/>
        <v>3.9879999999999999E-2</v>
      </c>
      <c r="L3122" s="5">
        <f t="shared" si="667"/>
        <v>3.798095238095238E-3</v>
      </c>
      <c r="M3122" s="8">
        <f t="shared" si="668"/>
        <v>17461.49251012435</v>
      </c>
      <c r="N3122" s="6">
        <f>((B3121+E3121)*D3121+(B3122+E3122)*D3122+(B3123+E3123)*D3123)/3/SUM(D3112:D3122)</f>
        <v>0.19299565362754934</v>
      </c>
      <c r="O3122" s="7">
        <f>O3112</f>
        <v>5.1521968061801579E-2</v>
      </c>
      <c r="P3122" s="8">
        <f>M3122*O3112</f>
        <v>899.65045941801418</v>
      </c>
      <c r="Q3122" s="5">
        <f>N3122*O3112</f>
        <v>9.9435159022651168E-3</v>
      </c>
      <c r="R3122" s="8">
        <f t="shared" si="669"/>
        <v>95127.971676618748</v>
      </c>
      <c r="S3122" s="8">
        <f t="shared" si="670"/>
        <v>5023704.1222036248</v>
      </c>
      <c r="T3122" s="9">
        <f t="shared" si="662"/>
        <v>52.266802378993141</v>
      </c>
      <c r="U3122" s="10">
        <f t="shared" si="665"/>
        <v>7.0131829963422234</v>
      </c>
    </row>
    <row r="3123" spans="1:21" x14ac:dyDescent="0.3">
      <c r="A3123" s="17">
        <v>1949</v>
      </c>
      <c r="B3123" s="17">
        <v>11</v>
      </c>
      <c r="C3123" s="17">
        <v>7.5000000000000002E-4</v>
      </c>
      <c r="D3123" s="17">
        <v>7.5000000000000002E-4</v>
      </c>
      <c r="E3123" s="17">
        <v>0.5</v>
      </c>
      <c r="F3123" s="2">
        <f t="shared" si="671"/>
        <v>96050.218070677656</v>
      </c>
      <c r="G3123" s="3">
        <f t="shared" si="672"/>
        <v>72.037663553008244</v>
      </c>
      <c r="H3123" s="2">
        <f t="shared" si="673"/>
        <v>96014.199238901158</v>
      </c>
      <c r="I3123" s="2">
        <f>SUM(H3123:H3222)</f>
        <v>5601703.6172780218</v>
      </c>
      <c r="J3123" s="4">
        <f t="shared" si="666"/>
        <v>58.32057156971846</v>
      </c>
      <c r="K3123" s="5">
        <f t="shared" si="674"/>
        <v>4.0629999999999999E-2</v>
      </c>
      <c r="L3123" s="5">
        <f t="shared" si="667"/>
        <v>3.5330434782608693E-3</v>
      </c>
      <c r="M3123" s="8">
        <f t="shared" si="668"/>
        <v>20389.690643849244</v>
      </c>
      <c r="N3123" s="6">
        <f>((B3122+E3122)*D3122+(B3123+E3123)*D3123+(B3124+E3124)*D3124)/3/SUM(D3112:D3123)</f>
        <v>0.21224054475346629</v>
      </c>
      <c r="O3123" s="7">
        <f>O3112</f>
        <v>5.1521968061801579E-2</v>
      </c>
      <c r="P3123" s="8">
        <f>M3123*O3112</f>
        <v>1050.5169901424151</v>
      </c>
      <c r="Q3123" s="5">
        <f>N3123*O3112</f>
        <v>1.0935050568207458E-2</v>
      </c>
      <c r="R3123" s="8">
        <f t="shared" si="669"/>
        <v>94964.279114957826</v>
      </c>
      <c r="S3123" s="8">
        <f t="shared" si="670"/>
        <v>4928576.150527006</v>
      </c>
      <c r="T3123" s="9">
        <f t="shared" si="662"/>
        <v>51.312493084610793</v>
      </c>
      <c r="U3123" s="10">
        <f t="shared" si="665"/>
        <v>7.0080784851076672</v>
      </c>
    </row>
    <row r="3124" spans="1:21" x14ac:dyDescent="0.3">
      <c r="A3124" s="17">
        <v>1949</v>
      </c>
      <c r="B3124" s="17">
        <v>12</v>
      </c>
      <c r="C3124" s="17">
        <v>8.0000000000000004E-4</v>
      </c>
      <c r="D3124" s="17">
        <v>8.0000000000000004E-4</v>
      </c>
      <c r="E3124" s="17">
        <v>0.5</v>
      </c>
      <c r="F3124" s="2">
        <f t="shared" si="671"/>
        <v>95978.180407124644</v>
      </c>
      <c r="G3124" s="3">
        <f t="shared" si="672"/>
        <v>76.782544325699718</v>
      </c>
      <c r="H3124" s="2">
        <f t="shared" si="673"/>
        <v>95939.7891349618</v>
      </c>
      <c r="I3124" s="2">
        <f>SUM(H3124:H3222)</f>
        <v>5505689.4180391198</v>
      </c>
      <c r="J3124" s="4">
        <f t="shared" si="666"/>
        <v>57.363969546878614</v>
      </c>
      <c r="K3124" s="5">
        <f t="shared" si="674"/>
        <v>4.1430000000000002E-2</v>
      </c>
      <c r="L3124" s="5">
        <f t="shared" si="667"/>
        <v>3.3144000000000003E-3</v>
      </c>
      <c r="M3124" s="8">
        <f t="shared" si="668"/>
        <v>23166.34815523163</v>
      </c>
      <c r="N3124" s="6">
        <f>((B3123+E3123)*D3123+(B3124+E3124)*D3124+(B3125+E3125)*D3125)/3/SUM(D3112:D3124)</f>
        <v>0.22371067664333416</v>
      </c>
      <c r="O3124" s="7">
        <f>O3112</f>
        <v>5.1521968061801579E-2</v>
      </c>
      <c r="P3124" s="8">
        <f>M3124*O3112</f>
        <v>1193.5758497624199</v>
      </c>
      <c r="Q3124" s="5">
        <f>N3124*O3112</f>
        <v>1.1526014337101884E-2</v>
      </c>
      <c r="R3124" s="8">
        <f t="shared" si="669"/>
        <v>94833.985749893705</v>
      </c>
      <c r="S3124" s="8">
        <f t="shared" si="670"/>
        <v>4833611.8714120481</v>
      </c>
      <c r="T3124" s="9">
        <f t="shared" si="662"/>
        <v>50.361570212194188</v>
      </c>
      <c r="U3124" s="10">
        <f t="shared" si="665"/>
        <v>7.0023993346844264</v>
      </c>
    </row>
    <row r="3125" spans="1:21" x14ac:dyDescent="0.3">
      <c r="A3125" s="17">
        <v>1949</v>
      </c>
      <c r="B3125" s="17">
        <v>13</v>
      </c>
      <c r="C3125" s="17">
        <v>6.8000000000000005E-4</v>
      </c>
      <c r="D3125" s="17">
        <v>6.8000000000000005E-4</v>
      </c>
      <c r="E3125" s="17">
        <v>0.5</v>
      </c>
      <c r="F3125" s="2">
        <f t="shared" si="671"/>
        <v>95901.397862798942</v>
      </c>
      <c r="G3125" s="3">
        <f t="shared" si="672"/>
        <v>65.212950546703283</v>
      </c>
      <c r="H3125" s="2">
        <f t="shared" si="673"/>
        <v>95868.791387525591</v>
      </c>
      <c r="I3125" s="2">
        <f>SUM(H3125:H3222)</f>
        <v>5409749.6289041592</v>
      </c>
      <c r="J3125" s="4">
        <f t="shared" si="666"/>
        <v>56.409497144594305</v>
      </c>
      <c r="K3125" s="5">
        <f t="shared" si="674"/>
        <v>4.2110000000000002E-2</v>
      </c>
      <c r="L3125" s="5">
        <f t="shared" si="667"/>
        <v>3.1192592592592596E-3</v>
      </c>
      <c r="M3125" s="8">
        <f t="shared" si="668"/>
        <v>20906.55028213</v>
      </c>
      <c r="N3125" s="6">
        <f>((B3124+E3124)*D3124+(B3125+E3125)*D3125+(B3126+E3126)*D3126)/3/SUM(D3112:D3125)</f>
        <v>0.22872635161877625</v>
      </c>
      <c r="O3125" s="7">
        <f>O3112</f>
        <v>5.1521968061801579E-2</v>
      </c>
      <c r="P3125" s="8">
        <f>M3125*O3112</f>
        <v>1077.1466159183506</v>
      </c>
      <c r="Q3125" s="5">
        <f>N3125*O3112</f>
        <v>1.1784431782994988E-2</v>
      </c>
      <c r="R3125" s="8">
        <f t="shared" si="669"/>
        <v>94739.032155301116</v>
      </c>
      <c r="S3125" s="8">
        <f t="shared" si="670"/>
        <v>4738777.8856621543</v>
      </c>
      <c r="T3125" s="9">
        <f t="shared" si="662"/>
        <v>49.413022033752554</v>
      </c>
      <c r="U3125" s="10">
        <f t="shared" si="665"/>
        <v>6.9964751108417502</v>
      </c>
    </row>
    <row r="3126" spans="1:21" x14ac:dyDescent="0.3">
      <c r="A3126" s="17">
        <v>1949</v>
      </c>
      <c r="B3126" s="17">
        <v>14</v>
      </c>
      <c r="C3126" s="17">
        <v>6.7000000000000002E-4</v>
      </c>
      <c r="D3126" s="17">
        <v>6.7000000000000002E-4</v>
      </c>
      <c r="E3126" s="17">
        <v>0.5</v>
      </c>
      <c r="F3126" s="2">
        <f t="shared" si="671"/>
        <v>95836.18491225224</v>
      </c>
      <c r="G3126" s="3">
        <f t="shared" si="672"/>
        <v>64.210243891209004</v>
      </c>
      <c r="H3126" s="2">
        <f t="shared" si="673"/>
        <v>95804.079790306641</v>
      </c>
      <c r="I3126" s="2">
        <f>SUM(H3126:H3222)</f>
        <v>5313880.8375166329</v>
      </c>
      <c r="J3126" s="4">
        <f t="shared" si="666"/>
        <v>55.447541472795798</v>
      </c>
      <c r="K3126" s="5">
        <f t="shared" si="674"/>
        <v>4.2779999999999999E-2</v>
      </c>
      <c r="L3126" s="5">
        <f t="shared" si="667"/>
        <v>2.9503448275862067E-3</v>
      </c>
      <c r="M3126" s="8">
        <f t="shared" si="668"/>
        <v>21763.640402583696</v>
      </c>
      <c r="N3126" s="6">
        <f>((B3125+E3125)*D3125+(B3126+E3126)*D3126+(B3127+E3127)*D3127)/3/SUM(D3112:D3126)</f>
        <v>0.26920679445223628</v>
      </c>
      <c r="O3126" s="7">
        <f>O3112</f>
        <v>5.1521968061801579E-2</v>
      </c>
      <c r="P3126" s="8">
        <f>M3126*O3112</f>
        <v>1121.3055857304516</v>
      </c>
      <c r="Q3126" s="5">
        <f>N3126*O3112</f>
        <v>1.3870063865788099E-2</v>
      </c>
      <c r="R3126" s="8">
        <f t="shared" si="669"/>
        <v>94475.27108501202</v>
      </c>
      <c r="S3126" s="8">
        <f t="shared" si="670"/>
        <v>4644038.8535068529</v>
      </c>
      <c r="T3126" s="9">
        <f t="shared" si="662"/>
        <v>48.458093962723389</v>
      </c>
      <c r="U3126" s="10">
        <f t="shared" si="665"/>
        <v>6.9894475100724094</v>
      </c>
    </row>
    <row r="3127" spans="1:21" x14ac:dyDescent="0.3">
      <c r="A3127" s="17">
        <v>1949</v>
      </c>
      <c r="B3127" s="17">
        <v>15</v>
      </c>
      <c r="C3127" s="17">
        <v>1.01E-3</v>
      </c>
      <c r="D3127" s="17">
        <v>1.01E-3</v>
      </c>
      <c r="E3127" s="17">
        <v>0.5</v>
      </c>
      <c r="F3127" s="2">
        <f t="shared" si="671"/>
        <v>95771.974668361028</v>
      </c>
      <c r="G3127" s="3">
        <f t="shared" si="672"/>
        <v>96.729694415044648</v>
      </c>
      <c r="H3127" s="2">
        <f t="shared" si="673"/>
        <v>95723.609821153499</v>
      </c>
      <c r="I3127" s="2">
        <f>SUM(H3127:H3222)</f>
        <v>5218076.7577263257</v>
      </c>
      <c r="J3127" s="4">
        <f t="shared" si="666"/>
        <v>54.484381008071203</v>
      </c>
      <c r="K3127" s="5">
        <f t="shared" si="674"/>
        <v>4.3789999999999996E-2</v>
      </c>
      <c r="L3127" s="5">
        <f t="shared" si="667"/>
        <v>2.8251612903225803E-3</v>
      </c>
      <c r="M3127" s="8">
        <f t="shared" si="668"/>
        <v>34238.644974496281</v>
      </c>
      <c r="N3127" s="6">
        <f>((B3126+E3126)*D3126+(B3127+E3127)*D3127+(B3128+E3128)*D3128)/3/SUM(D3112:D3127)</f>
        <v>0.33253406409378095</v>
      </c>
      <c r="O3127" s="7">
        <f>O3112</f>
        <v>5.1521968061801579E-2</v>
      </c>
      <c r="P3127" s="8">
        <f>M3127*O3112</f>
        <v>1764.0423728553606</v>
      </c>
      <c r="Q3127" s="5">
        <f>N3127*O3112</f>
        <v>1.7132809429700861E-2</v>
      </c>
      <c r="R3127" s="8">
        <f t="shared" si="669"/>
        <v>94083.595456164636</v>
      </c>
      <c r="S3127" s="8">
        <f t="shared" si="670"/>
        <v>4549563.5824218411</v>
      </c>
      <c r="T3127" s="9">
        <f t="shared" si="662"/>
        <v>47.504122141952898</v>
      </c>
      <c r="U3127" s="10">
        <f t="shared" si="665"/>
        <v>6.9802588661183051</v>
      </c>
    </row>
    <row r="3128" spans="1:21" x14ac:dyDescent="0.3">
      <c r="A3128" s="17">
        <v>1949</v>
      </c>
      <c r="B3128" s="17">
        <v>16</v>
      </c>
      <c r="C3128" s="17">
        <v>1.1100000000000001E-3</v>
      </c>
      <c r="D3128" s="17">
        <v>1.1100000000000001E-3</v>
      </c>
      <c r="E3128" s="17">
        <v>0.5</v>
      </c>
      <c r="F3128" s="2">
        <f t="shared" si="671"/>
        <v>95675.244973945984</v>
      </c>
      <c r="G3128" s="3">
        <f t="shared" si="672"/>
        <v>106.19952192108005</v>
      </c>
      <c r="H3128" s="2">
        <f t="shared" si="673"/>
        <v>95622.145212985444</v>
      </c>
      <c r="I3128" s="2">
        <f>SUM(H3128:H3222)</f>
        <v>5122353.1479051718</v>
      </c>
      <c r="J3128" s="4">
        <f t="shared" si="666"/>
        <v>53.53896035803281</v>
      </c>
      <c r="K3128" s="5">
        <f t="shared" si="674"/>
        <v>4.4899999999999995E-2</v>
      </c>
      <c r="L3128" s="5">
        <f t="shared" si="667"/>
        <v>2.7212121212121208E-3</v>
      </c>
      <c r="M3128" s="8">
        <f t="shared" si="668"/>
        <v>39026.550371889112</v>
      </c>
      <c r="N3128" s="6">
        <f>((B3127+E3127)*D3127+(B3128+E3128)*D3128+(B3129+E3129)*D3129)/3/SUM(D3112:D3128)</f>
        <v>0.40939123979213071</v>
      </c>
      <c r="O3128" s="7">
        <f>O3112</f>
        <v>5.1521968061801579E-2</v>
      </c>
      <c r="P3128" s="8">
        <f>M3128*O3112</f>
        <v>2010.7246818227613</v>
      </c>
      <c r="Q3128" s="5">
        <f>N3128*O3112</f>
        <v>2.1092642381351511E-2</v>
      </c>
      <c r="R3128" s="8">
        <f t="shared" si="669"/>
        <v>93605.221500270272</v>
      </c>
      <c r="S3128" s="8">
        <f t="shared" si="670"/>
        <v>4455479.9869656768</v>
      </c>
      <c r="T3128" s="9">
        <f t="shared" si="662"/>
        <v>46.568785772944516</v>
      </c>
      <c r="U3128" s="10">
        <f t="shared" si="665"/>
        <v>6.9701745850882944</v>
      </c>
    </row>
    <row r="3129" spans="1:21" x14ac:dyDescent="0.3">
      <c r="A3129" s="17">
        <v>1949</v>
      </c>
      <c r="B3129" s="17">
        <v>17</v>
      </c>
      <c r="C3129" s="17">
        <v>1.2099999999999999E-3</v>
      </c>
      <c r="D3129" s="17">
        <v>1.2099999999999999E-3</v>
      </c>
      <c r="E3129" s="17">
        <v>0.5</v>
      </c>
      <c r="F3129" s="2">
        <f t="shared" si="671"/>
        <v>95569.045452024904</v>
      </c>
      <c r="G3129" s="3">
        <f t="shared" si="672"/>
        <v>115.63854499695013</v>
      </c>
      <c r="H3129" s="2">
        <f t="shared" si="673"/>
        <v>95511.226179526435</v>
      </c>
      <c r="I3129" s="2">
        <f>SUM(H3129:H3222)</f>
        <v>5026731.0026921863</v>
      </c>
      <c r="J3129" s="4">
        <f t="shared" si="666"/>
        <v>52.597899025951612</v>
      </c>
      <c r="K3129" s="5">
        <f t="shared" si="674"/>
        <v>4.6109999999999998E-2</v>
      </c>
      <c r="L3129" s="5">
        <f t="shared" si="667"/>
        <v>2.6348571428571428E-3</v>
      </c>
      <c r="M3129" s="8">
        <f t="shared" si="668"/>
        <v>43887.975221137007</v>
      </c>
      <c r="N3129" s="6">
        <f>((B3128+E3128)*D3128+(B3129+E3129)*D3129+(B3130+E3130)*D3130)/3/SUM(D3112:D3129)</f>
        <v>0.47672233065857011</v>
      </c>
      <c r="O3129" s="7">
        <f>O3112</f>
        <v>5.1521968061801579E-2</v>
      </c>
      <c r="P3129" s="8">
        <f>M3129*O3112</f>
        <v>2261.1948576405598</v>
      </c>
      <c r="Q3129" s="5">
        <f>N3129*O3112</f>
        <v>2.4561672694538461E-2</v>
      </c>
      <c r="R3129" s="8">
        <f t="shared" si="669"/>
        <v>93165.310703450872</v>
      </c>
      <c r="S3129" s="8">
        <f t="shared" si="670"/>
        <v>4361874.7654654067</v>
      </c>
      <c r="T3129" s="9">
        <f t="shared" si="662"/>
        <v>45.641083311384982</v>
      </c>
      <c r="U3129" s="10">
        <f t="shared" si="665"/>
        <v>6.9568157145666305</v>
      </c>
    </row>
    <row r="3130" spans="1:21" x14ac:dyDescent="0.3">
      <c r="A3130" s="17">
        <v>1949</v>
      </c>
      <c r="B3130" s="17">
        <v>18</v>
      </c>
      <c r="C3130" s="17">
        <v>1.4300000000000001E-3</v>
      </c>
      <c r="D3130" s="17">
        <v>1.4300000000000001E-3</v>
      </c>
      <c r="E3130" s="17">
        <v>0.5</v>
      </c>
      <c r="F3130" s="2">
        <f t="shared" si="671"/>
        <v>95453.406907027951</v>
      </c>
      <c r="G3130" s="3">
        <f t="shared" si="672"/>
        <v>136.49837187704998</v>
      </c>
      <c r="H3130" s="2">
        <f t="shared" si="673"/>
        <v>95385.157721089432</v>
      </c>
      <c r="I3130" s="2">
        <f>SUM(H3130:H3222)</f>
        <v>4931219.776512661</v>
      </c>
      <c r="J3130" s="4">
        <f t="shared" si="666"/>
        <v>51.66101385271341</v>
      </c>
      <c r="K3130" s="5">
        <f t="shared" si="674"/>
        <v>4.7539999999999999E-2</v>
      </c>
      <c r="L3130" s="5">
        <f t="shared" si="667"/>
        <v>2.5697297297297295E-3</v>
      </c>
      <c r="M3130" s="8">
        <f t="shared" si="668"/>
        <v>53117.793010631569</v>
      </c>
      <c r="N3130" s="6">
        <f>((B3129+E3129)*D3129+(B3130+E3130)*D3130+(B3131+E3131)*D3131)/3/SUM(D3112:D3130)</f>
        <v>0.56640022437245829</v>
      </c>
      <c r="O3130" s="7">
        <f>O3112</f>
        <v>5.1521968061801579E-2</v>
      </c>
      <c r="P3130" s="8">
        <f>M3130*O3112</f>
        <v>2736.733235007147</v>
      </c>
      <c r="Q3130" s="5">
        <f>N3130*O3112</f>
        <v>2.9182054270315044E-2</v>
      </c>
      <c r="R3130" s="8">
        <f t="shared" si="669"/>
        <v>92601.622871890038</v>
      </c>
      <c r="S3130" s="8">
        <f t="shared" si="670"/>
        <v>4268709.4547619559</v>
      </c>
      <c r="T3130" s="9">
        <f t="shared" si="662"/>
        <v>44.720346743827577</v>
      </c>
      <c r="U3130" s="10">
        <f t="shared" si="665"/>
        <v>6.9406671088858332</v>
      </c>
    </row>
    <row r="3131" spans="1:21" x14ac:dyDescent="0.3">
      <c r="A3131" s="17">
        <v>1949</v>
      </c>
      <c r="B3131" s="17">
        <v>19</v>
      </c>
      <c r="C3131" s="17">
        <v>1.6999999999999999E-3</v>
      </c>
      <c r="D3131" s="17">
        <v>1.6999999999999999E-3</v>
      </c>
      <c r="E3131" s="17">
        <v>0.5</v>
      </c>
      <c r="F3131" s="2">
        <f t="shared" si="671"/>
        <v>95316.908535150898</v>
      </c>
      <c r="G3131" s="3">
        <f t="shared" si="672"/>
        <v>162.03874450975653</v>
      </c>
      <c r="H3131" s="2">
        <f t="shared" si="673"/>
        <v>95235.889162896026</v>
      </c>
      <c r="I3131" s="2">
        <f>SUM(H3131:H3222)</f>
        <v>4835834.6187915709</v>
      </c>
      <c r="J3131" s="4">
        <f t="shared" si="666"/>
        <v>50.734278871499647</v>
      </c>
      <c r="K3131" s="5">
        <f t="shared" si="674"/>
        <v>4.9239999999999999E-2</v>
      </c>
      <c r="L3131" s="5">
        <f t="shared" si="667"/>
        <v>2.525128205128205E-3</v>
      </c>
      <c r="M3131" s="8">
        <f t="shared" si="668"/>
        <v>64170.501989038436</v>
      </c>
      <c r="N3131" s="6">
        <f>((B3130+E3130)*D3130+(B3131+E3131)*D3131+(B3132+E3132)*D3132)/3/SUM(D3112:D3131)</f>
        <v>0.66439886271324133</v>
      </c>
      <c r="O3131" s="7">
        <f>O3112</f>
        <v>5.1521968061801579E-2</v>
      </c>
      <c r="P3131" s="8">
        <f>M3131*O3112</f>
        <v>3306.1905539890131</v>
      </c>
      <c r="Q3131" s="5">
        <f>N3131*O3112</f>
        <v>3.423113698500891E-2</v>
      </c>
      <c r="R3131" s="8">
        <f t="shared" si="669"/>
        <v>91975.856395071809</v>
      </c>
      <c r="S3131" s="8">
        <f t="shared" si="670"/>
        <v>4176107.8318900662</v>
      </c>
      <c r="T3131" s="9">
        <f t="shared" si="662"/>
        <v>43.812875344671973</v>
      </c>
      <c r="U3131" s="10">
        <f t="shared" si="665"/>
        <v>6.9214035268276746</v>
      </c>
    </row>
    <row r="3132" spans="1:21" x14ac:dyDescent="0.3">
      <c r="A3132" s="17">
        <v>1949</v>
      </c>
      <c r="B3132" s="17">
        <v>20</v>
      </c>
      <c r="C3132" s="17">
        <v>1.8799999999999999E-3</v>
      </c>
      <c r="D3132" s="17">
        <v>1.8799999999999999E-3</v>
      </c>
      <c r="E3132" s="17">
        <v>0.5</v>
      </c>
      <c r="F3132" s="2">
        <f t="shared" si="671"/>
        <v>95154.86979064114</v>
      </c>
      <c r="G3132" s="3">
        <f t="shared" si="672"/>
        <v>178.89115520640533</v>
      </c>
      <c r="H3132" s="2">
        <f t="shared" si="673"/>
        <v>95065.424213037943</v>
      </c>
      <c r="I3132" s="2">
        <f>SUM(H3132:H3222)</f>
        <v>4740598.7296286738</v>
      </c>
      <c r="J3132" s="4">
        <f t="shared" si="666"/>
        <v>49.819822569868414</v>
      </c>
      <c r="K3132" s="5">
        <f t="shared" si="674"/>
        <v>5.1119999999999999E-2</v>
      </c>
      <c r="L3132" s="5">
        <f t="shared" si="667"/>
        <v>2.4936585365853657E-3</v>
      </c>
      <c r="M3132" s="8">
        <f t="shared" si="668"/>
        <v>71738.432741222801</v>
      </c>
      <c r="N3132" s="6">
        <f>((B3131+E3131)*D3131+(B3132+E3132)*D3132+(B3133+E3133)*D3133)/3/SUM(D3112:D3132)</f>
        <v>0.73943661971830987</v>
      </c>
      <c r="O3132" s="7">
        <f>O3112</f>
        <v>5.1521968061801579E-2</v>
      </c>
      <c r="P3132" s="8">
        <f>M3132*O3112</f>
        <v>3696.1052404969819</v>
      </c>
      <c r="Q3132" s="5">
        <f>N3132*O3112</f>
        <v>3.8097229904853279E-2</v>
      </c>
      <c r="R3132" s="8">
        <f t="shared" si="669"/>
        <v>91443.694890791434</v>
      </c>
      <c r="S3132" s="8">
        <f t="shared" si="670"/>
        <v>4084131.9754949943</v>
      </c>
      <c r="T3132" s="9">
        <f t="shared" si="662"/>
        <v>42.920892903125861</v>
      </c>
      <c r="U3132" s="10">
        <f t="shared" si="665"/>
        <v>6.8989296667425535</v>
      </c>
    </row>
    <row r="3133" spans="1:21" x14ac:dyDescent="0.3">
      <c r="A3133" s="17">
        <v>1949</v>
      </c>
      <c r="B3133" s="17">
        <v>21</v>
      </c>
      <c r="C3133" s="17">
        <v>1.9400000000000001E-3</v>
      </c>
      <c r="D3133" s="17">
        <v>1.9400000000000001E-3</v>
      </c>
      <c r="E3133" s="17">
        <v>0.5</v>
      </c>
      <c r="F3133" s="2">
        <f t="shared" si="671"/>
        <v>94975.978635434731</v>
      </c>
      <c r="G3133" s="3">
        <f t="shared" si="672"/>
        <v>184.25339855274339</v>
      </c>
      <c r="H3133" s="2">
        <f t="shared" si="673"/>
        <v>94883.85193615836</v>
      </c>
      <c r="I3133" s="2">
        <f>SUM(H3133:H3222)</f>
        <v>4645533.3054156359</v>
      </c>
      <c r="J3133" s="4">
        <f t="shared" si="666"/>
        <v>48.912718480611971</v>
      </c>
      <c r="K3133" s="5">
        <f t="shared" si="674"/>
        <v>5.3059999999999996E-2</v>
      </c>
      <c r="L3133" s="5">
        <f t="shared" si="667"/>
        <v>2.4679069767441857E-3</v>
      </c>
      <c r="M3133" s="8">
        <f t="shared" si="668"/>
        <v>74659.782677798401</v>
      </c>
      <c r="N3133" s="6">
        <f>((B3132+E3132)*D3132+(B3133+E3133)*D3133+(B3134+E3134)*D3134)/3/SUM(D3112:D3133)</f>
        <v>0.7698831511496419</v>
      </c>
      <c r="O3133" s="7">
        <f>O3112</f>
        <v>5.1521968061801579E-2</v>
      </c>
      <c r="P3133" s="8">
        <f>M3133*O3112</f>
        <v>3846.618938626576</v>
      </c>
      <c r="Q3133" s="5">
        <f>N3133*O3112</f>
        <v>3.9665895124851004E-2</v>
      </c>
      <c r="R3133" s="8">
        <f t="shared" si="669"/>
        <v>91120.199016216822</v>
      </c>
      <c r="S3133" s="8">
        <f t="shared" si="670"/>
        <v>3992688.2806042028</v>
      </c>
      <c r="T3133" s="9">
        <f t="shared" si="662"/>
        <v>42.038927505344645</v>
      </c>
      <c r="U3133" s="10">
        <f t="shared" si="665"/>
        <v>6.8737909752673261</v>
      </c>
    </row>
    <row r="3134" spans="1:21" x14ac:dyDescent="0.3">
      <c r="A3134" s="17">
        <v>1949</v>
      </c>
      <c r="B3134" s="17">
        <v>22</v>
      </c>
      <c r="C3134" s="17">
        <v>1.89E-3</v>
      </c>
      <c r="D3134" s="17">
        <v>1.8799999999999999E-3</v>
      </c>
      <c r="E3134" s="17">
        <v>0.5</v>
      </c>
      <c r="F3134" s="2">
        <f t="shared" si="671"/>
        <v>94791.72523688199</v>
      </c>
      <c r="G3134" s="3">
        <f t="shared" si="672"/>
        <v>178.20844344533813</v>
      </c>
      <c r="H3134" s="2">
        <f t="shared" si="673"/>
        <v>94702.621015159326</v>
      </c>
      <c r="I3134" s="2">
        <f>SUM(H3134:H3222)</f>
        <v>4550649.4534794772</v>
      </c>
      <c r="J3134" s="4">
        <f t="shared" si="666"/>
        <v>48.006821714738557</v>
      </c>
      <c r="K3134" s="5">
        <f t="shared" si="674"/>
        <v>5.4939999999999996E-2</v>
      </c>
      <c r="L3134" s="5">
        <f t="shared" si="667"/>
        <v>2.4417777777777775E-3</v>
      </c>
      <c r="M3134" s="8">
        <f t="shared" si="668"/>
        <v>72983.072033493052</v>
      </c>
      <c r="N3134" s="6">
        <f>((B3133+E3133)*D3133+(B3134+E3134)*D3134+(B3135+E3135)*D3135)/3/SUM(D3112:D3134)</f>
        <v>0.73640941633296941</v>
      </c>
      <c r="O3134" s="7">
        <f>O3112</f>
        <v>5.1521968061801579E-2</v>
      </c>
      <c r="P3134" s="8">
        <f>M3134*O3112</f>
        <v>3760.231506361793</v>
      </c>
      <c r="Q3134" s="5">
        <f>N3134*O3112</f>
        <v>3.794126242871719E-2</v>
      </c>
      <c r="R3134" s="8">
        <f t="shared" si="669"/>
        <v>91109.484018535819</v>
      </c>
      <c r="S3134" s="8">
        <f t="shared" si="670"/>
        <v>3901568.0815879861</v>
      </c>
      <c r="T3134" s="9">
        <f t="shared" si="662"/>
        <v>41.15937411032526</v>
      </c>
      <c r="U3134" s="10">
        <f t="shared" si="665"/>
        <v>6.847447604413297</v>
      </c>
    </row>
    <row r="3135" spans="1:21" x14ac:dyDescent="0.3">
      <c r="A3135" s="17">
        <v>1949</v>
      </c>
      <c r="B3135" s="17">
        <v>23</v>
      </c>
      <c r="C3135" s="17">
        <v>1.5900000000000001E-3</v>
      </c>
      <c r="D3135" s="17">
        <v>1.5900000000000001E-3</v>
      </c>
      <c r="E3135" s="17">
        <v>0.5</v>
      </c>
      <c r="F3135" s="2">
        <f t="shared" si="671"/>
        <v>94613.516793436647</v>
      </c>
      <c r="G3135" s="3">
        <f t="shared" si="672"/>
        <v>150.43549170156427</v>
      </c>
      <c r="H3135" s="2">
        <f t="shared" si="673"/>
        <v>94538.299047585868</v>
      </c>
      <c r="I3135" s="2">
        <f>SUM(H3135:H3222)</f>
        <v>4455946.8324643187</v>
      </c>
      <c r="J3135" s="4">
        <f t="shared" si="666"/>
        <v>47.096302763934766</v>
      </c>
      <c r="K3135" s="5">
        <f t="shared" si="674"/>
        <v>5.6529999999999997E-2</v>
      </c>
      <c r="L3135" s="5">
        <f t="shared" si="667"/>
        <v>2.4055319148936168E-3</v>
      </c>
      <c r="M3135" s="8">
        <f t="shared" si="668"/>
        <v>62537.308596970826</v>
      </c>
      <c r="N3135" s="6">
        <f>((B3134+E3134)*D3134+(B3135+E3135)*D3135+(B3136+E3136)*D3136)/3/SUM(D3112:D3135)</f>
        <v>0.72978949230497081</v>
      </c>
      <c r="O3135" s="7">
        <f>O3112</f>
        <v>5.1521968061801579E-2</v>
      </c>
      <c r="P3135" s="8">
        <f>M3135*O3112</f>
        <v>3222.0452162041602</v>
      </c>
      <c r="Q3135" s="5">
        <f>N3135*O3112</f>
        <v>3.7600190914375095E-2</v>
      </c>
      <c r="R3135" s="8">
        <f t="shared" si="669"/>
        <v>90983.640954676361</v>
      </c>
      <c r="S3135" s="8">
        <f t="shared" si="670"/>
        <v>3810458.5975694503</v>
      </c>
      <c r="T3135" s="9">
        <f t="shared" si="662"/>
        <v>40.273934705213094</v>
      </c>
      <c r="U3135" s="10">
        <f t="shared" si="665"/>
        <v>6.822368058721672</v>
      </c>
    </row>
    <row r="3136" spans="1:21" x14ac:dyDescent="0.3">
      <c r="A3136" s="17">
        <v>1949</v>
      </c>
      <c r="B3136" s="17">
        <v>24</v>
      </c>
      <c r="C3136" s="17">
        <v>1.8E-3</v>
      </c>
      <c r="D3136" s="17">
        <v>1.8E-3</v>
      </c>
      <c r="E3136" s="17">
        <v>0.5</v>
      </c>
      <c r="F3136" s="2">
        <f t="shared" si="671"/>
        <v>94463.081301735088</v>
      </c>
      <c r="G3136" s="3">
        <f t="shared" si="672"/>
        <v>170.03354634312316</v>
      </c>
      <c r="H3136" s="2">
        <f t="shared" si="673"/>
        <v>94378.064528563526</v>
      </c>
      <c r="I3136" s="2">
        <f>SUM(H3136:H3222)</f>
        <v>4361408.5334167331</v>
      </c>
      <c r="J3136" s="4">
        <f t="shared" si="666"/>
        <v>46.170508873042905</v>
      </c>
      <c r="K3136" s="5">
        <f t="shared" si="674"/>
        <v>5.833E-2</v>
      </c>
      <c r="L3136" s="5">
        <f t="shared" si="667"/>
        <v>2.3808163265306125E-3</v>
      </c>
      <c r="M3136" s="8">
        <f t="shared" si="668"/>
        <v>71418.170502426146</v>
      </c>
      <c r="N3136" s="6">
        <f>((B3135+E3135)*D3135+(B3136+E3136)*D3136+(B3137+E3137)*D3137)/3/SUM(D3112:D3136)</f>
        <v>0.67975312875021421</v>
      </c>
      <c r="O3136" s="7">
        <f>O3112</f>
        <v>5.1521968061801579E-2</v>
      </c>
      <c r="P3136" s="8">
        <f>M3136*O3112</f>
        <v>3679.6046996582995</v>
      </c>
      <c r="Q3136" s="5">
        <f>N3136*O3112</f>
        <v>3.5022218989378233E-2</v>
      </c>
      <c r="R3136" s="8">
        <f t="shared" si="669"/>
        <v>91072.735284850511</v>
      </c>
      <c r="S3136" s="8">
        <f t="shared" si="670"/>
        <v>3719474.9566147737</v>
      </c>
      <c r="T3136" s="9">
        <f t="shared" si="662"/>
        <v>39.374906104682132</v>
      </c>
      <c r="U3136" s="10">
        <f t="shared" si="665"/>
        <v>6.7956027683607729</v>
      </c>
    </row>
    <row r="3137" spans="1:21" x14ac:dyDescent="0.3">
      <c r="A3137" s="17">
        <v>1949</v>
      </c>
      <c r="B3137" s="17">
        <v>25</v>
      </c>
      <c r="C3137" s="17">
        <v>1.47E-3</v>
      </c>
      <c r="D3137" s="17">
        <v>1.47E-3</v>
      </c>
      <c r="E3137" s="17">
        <v>0.5</v>
      </c>
      <c r="F3137" s="2">
        <f t="shared" si="671"/>
        <v>94293.047755391963</v>
      </c>
      <c r="G3137" s="3">
        <f t="shared" si="672"/>
        <v>138.61078020042618</v>
      </c>
      <c r="H3137" s="2">
        <f t="shared" si="673"/>
        <v>94223.74236529175</v>
      </c>
      <c r="I3137" s="2">
        <f>SUM(H3137:H3222)</f>
        <v>4267030.4688881682</v>
      </c>
      <c r="J3137" s="4">
        <f t="shared" si="666"/>
        <v>45.252864028293821</v>
      </c>
      <c r="K3137" s="5">
        <f t="shared" si="674"/>
        <v>5.9799999999999999E-2</v>
      </c>
      <c r="L3137" s="5">
        <f t="shared" si="667"/>
        <v>2.3450980392156861E-3</v>
      </c>
      <c r="M3137" s="8">
        <f t="shared" si="668"/>
        <v>59106.603597171699</v>
      </c>
      <c r="N3137" s="6">
        <f>((B3136+E3136)*D3136+(B3137+E3137)*D3137+(B3138+E3138)*D3138)/3/SUM(D3112:D3137)</f>
        <v>0.72212931995540686</v>
      </c>
      <c r="O3137" s="7">
        <f>O3112</f>
        <v>5.1521968061801579E-2</v>
      </c>
      <c r="P3137" s="8">
        <f>M3137*O3112</f>
        <v>3045.2885427750466</v>
      </c>
      <c r="Q3137" s="5">
        <f>N3137*O3112</f>
        <v>3.7205523759232965E-2</v>
      </c>
      <c r="R3137" s="8">
        <f t="shared" si="669"/>
        <v>90718.098680036041</v>
      </c>
      <c r="S3137" s="8">
        <f t="shared" si="670"/>
        <v>3628402.2213299233</v>
      </c>
      <c r="T3137" s="9">
        <f t="shared" si="662"/>
        <v>38.480060913318397</v>
      </c>
      <c r="U3137" s="10">
        <f t="shared" si="665"/>
        <v>6.7728031149754244</v>
      </c>
    </row>
    <row r="3138" spans="1:21" x14ac:dyDescent="0.3">
      <c r="A3138" s="17">
        <v>1949</v>
      </c>
      <c r="B3138" s="17">
        <v>26</v>
      </c>
      <c r="C3138" s="17">
        <v>1.81E-3</v>
      </c>
      <c r="D3138" s="17">
        <v>1.81E-3</v>
      </c>
      <c r="E3138" s="17">
        <v>0.5</v>
      </c>
      <c r="F3138" s="2">
        <f t="shared" si="671"/>
        <v>94154.436975191536</v>
      </c>
      <c r="G3138" s="3">
        <f t="shared" si="672"/>
        <v>170.41953092509667</v>
      </c>
      <c r="H3138" s="2">
        <f t="shared" si="673"/>
        <v>94069.227209728982</v>
      </c>
      <c r="I3138" s="2">
        <f>SUM(H3138:H3222)</f>
        <v>4172806.7265228759</v>
      </c>
      <c r="J3138" s="4">
        <f t="shared" si="666"/>
        <v>44.318747587247067</v>
      </c>
      <c r="K3138" s="5">
        <f t="shared" si="674"/>
        <v>6.1609999999999998E-2</v>
      </c>
      <c r="L3138" s="5">
        <f t="shared" si="667"/>
        <v>2.3249056603773582E-3</v>
      </c>
      <c r="M3138" s="8">
        <f t="shared" si="668"/>
        <v>73301.697281529981</v>
      </c>
      <c r="N3138" s="6">
        <f>((B3137+E3137)*D3137+(B3138+E3138)*D3138+(B3139+E3139)*D3139)/3/SUM(D3112:D3138)</f>
        <v>0.71673970675756105</v>
      </c>
      <c r="O3138" s="7">
        <f>O3112</f>
        <v>5.1521968061801579E-2</v>
      </c>
      <c r="P3138" s="8">
        <f>M3138*O3112</f>
        <v>3776.6477062148351</v>
      </c>
      <c r="Q3138" s="5">
        <f>N3138*O3112</f>
        <v>3.6927840280188091E-2</v>
      </c>
      <c r="R3138" s="8">
        <f t="shared" si="669"/>
        <v>90595.453812047388</v>
      </c>
      <c r="S3138" s="8">
        <f t="shared" si="670"/>
        <v>3537684.1226498871</v>
      </c>
      <c r="T3138" s="9">
        <f t="shared" si="662"/>
        <v>37.573206704873833</v>
      </c>
      <c r="U3138" s="10">
        <f t="shared" si="665"/>
        <v>6.7455408823732341</v>
      </c>
    </row>
    <row r="3139" spans="1:21" x14ac:dyDescent="0.3">
      <c r="A3139" s="17">
        <v>1949</v>
      </c>
      <c r="B3139" s="17">
        <v>27</v>
      </c>
      <c r="C3139" s="17">
        <v>1.7099999999999999E-3</v>
      </c>
      <c r="D3139" s="17">
        <v>1.7099999999999999E-3</v>
      </c>
      <c r="E3139" s="17">
        <v>0.5</v>
      </c>
      <c r="F3139" s="2">
        <f t="shared" si="671"/>
        <v>93984.017444266443</v>
      </c>
      <c r="G3139" s="3">
        <f t="shared" si="672"/>
        <v>160.71266982969561</v>
      </c>
      <c r="H3139" s="2">
        <f t="shared" si="673"/>
        <v>93903.661109351597</v>
      </c>
      <c r="I3139" s="2">
        <f>SUM(H3139:H3222)</f>
        <v>4078737.4993131477</v>
      </c>
      <c r="J3139" s="4">
        <f t="shared" si="666"/>
        <v>43.398203335283938</v>
      </c>
      <c r="K3139" s="5">
        <f t="shared" si="674"/>
        <v>6.3320000000000001E-2</v>
      </c>
      <c r="L3139" s="5">
        <f t="shared" si="667"/>
        <v>2.3025454545454547E-3</v>
      </c>
      <c r="M3139" s="8">
        <f t="shared" si="668"/>
        <v>69797.82723178505</v>
      </c>
      <c r="N3139" s="6">
        <f>((B3138+E3138)*D3138+(B3139+E3139)*D3139+(B3140+E3140)*D3140)/3/SUM(D3112:D3139)</f>
        <v>0.77160981259212458</v>
      </c>
      <c r="O3139" s="7">
        <f>O3112</f>
        <v>5.1521968061801579E-2</v>
      </c>
      <c r="P3139" s="8">
        <f>M3139*O3112</f>
        <v>3596.1214254191736</v>
      </c>
      <c r="Q3139" s="5">
        <f>N3139*O3112</f>
        <v>3.9754856120544142E-2</v>
      </c>
      <c r="R3139" s="8">
        <f t="shared" si="669"/>
        <v>90170.53457275698</v>
      </c>
      <c r="S3139" s="8">
        <f t="shared" si="670"/>
        <v>3447088.6688378397</v>
      </c>
      <c r="T3139" s="9">
        <f t="shared" si="662"/>
        <v>36.677392205350245</v>
      </c>
      <c r="U3139" s="10">
        <f t="shared" si="665"/>
        <v>6.7208111299336935</v>
      </c>
    </row>
    <row r="3140" spans="1:21" x14ac:dyDescent="0.3">
      <c r="A3140" s="17">
        <v>1949</v>
      </c>
      <c r="B3140" s="17">
        <v>28</v>
      </c>
      <c r="C3140" s="17">
        <v>1.81E-3</v>
      </c>
      <c r="D3140" s="17">
        <v>1.81E-3</v>
      </c>
      <c r="E3140" s="17">
        <v>0.5</v>
      </c>
      <c r="F3140" s="2">
        <f t="shared" si="671"/>
        <v>93823.30477443675</v>
      </c>
      <c r="G3140" s="3">
        <f t="shared" si="672"/>
        <v>169.82018164173053</v>
      </c>
      <c r="H3140" s="2">
        <f t="shared" si="673"/>
        <v>93738.394683615887</v>
      </c>
      <c r="I3140" s="2">
        <f>SUM(H3140:H3222)</f>
        <v>3984833.8382037953</v>
      </c>
      <c r="J3140" s="4">
        <f t="shared" si="666"/>
        <v>42.471684916491128</v>
      </c>
      <c r="K3140" s="5">
        <f t="shared" si="674"/>
        <v>6.5130000000000007E-2</v>
      </c>
      <c r="L3140" s="5">
        <f t="shared" si="667"/>
        <v>2.2852631578947373E-3</v>
      </c>
      <c r="M3140" s="8">
        <f t="shared" si="668"/>
        <v>74310.99611222661</v>
      </c>
      <c r="N3140" s="6">
        <f>((B3139+E3139)*D3139+(B3140+E3140)*D3140+(B3141+E3141)*D3141)/3/SUM(D3112:D3140)</f>
        <v>0.80966272583039045</v>
      </c>
      <c r="O3140" s="7">
        <f>O3112</f>
        <v>5.1521968061801579E-2</v>
      </c>
      <c r="P3140" s="8">
        <f>M3140*O3112</f>
        <v>3828.6487683348009</v>
      </c>
      <c r="Q3140" s="5">
        <f>N3140*O3112</f>
        <v>4.1715417101064585E-2</v>
      </c>
      <c r="R3140" s="8">
        <f t="shared" si="669"/>
        <v>89828.058451004632</v>
      </c>
      <c r="S3140" s="8">
        <f t="shared" si="670"/>
        <v>3356918.1342650829</v>
      </c>
      <c r="T3140" s="9">
        <f t="shared" ref="T3140:T3203" si="675">S3140/F3140</f>
        <v>35.779150418284075</v>
      </c>
      <c r="U3140" s="10">
        <f t="shared" si="665"/>
        <v>6.6925344982070527</v>
      </c>
    </row>
    <row r="3141" spans="1:21" x14ac:dyDescent="0.3">
      <c r="A3141" s="17">
        <v>1949</v>
      </c>
      <c r="B3141" s="17">
        <v>29</v>
      </c>
      <c r="C3141" s="17">
        <v>2.0200000000000001E-3</v>
      </c>
      <c r="D3141" s="17">
        <v>2.0200000000000001E-3</v>
      </c>
      <c r="E3141" s="17">
        <v>0.5</v>
      </c>
      <c r="F3141" s="2">
        <f t="shared" si="671"/>
        <v>93653.484592795023</v>
      </c>
      <c r="G3141" s="3">
        <f t="shared" si="672"/>
        <v>189.18003887744595</v>
      </c>
      <c r="H3141" s="2">
        <f t="shared" si="673"/>
        <v>93558.894573356301</v>
      </c>
      <c r="I3141" s="2">
        <f>SUM(H3141:H3222)</f>
        <v>3891095.4435201799</v>
      </c>
      <c r="J3141" s="4">
        <f t="shared" si="666"/>
        <v>41.547791418959449</v>
      </c>
      <c r="K3141" s="5">
        <f t="shared" si="674"/>
        <v>6.7150000000000001E-2</v>
      </c>
      <c r="L3141" s="5">
        <f t="shared" si="667"/>
        <v>2.2762711864406779E-3</v>
      </c>
      <c r="M3141" s="8">
        <f t="shared" si="668"/>
        <v>83109.622440575666</v>
      </c>
      <c r="N3141" s="6">
        <f>((B3140+E3140)*D3140+(B3141+E3141)*D3141+(B3142+E3142)*D3142)/3/SUM(D3112:D3141)</f>
        <v>0.79865971705137739</v>
      </c>
      <c r="O3141" s="7">
        <f>O3112</f>
        <v>5.1521968061801579E-2</v>
      </c>
      <c r="P3141" s="8">
        <f>M3141*O3112</f>
        <v>4281.971313011727</v>
      </c>
      <c r="Q3141" s="5">
        <f>N3141*O3112</f>
        <v>4.1148520434168549E-2</v>
      </c>
      <c r="R3141" s="8">
        <f t="shared" si="669"/>
        <v>89709.084488206339</v>
      </c>
      <c r="S3141" s="8">
        <f t="shared" si="670"/>
        <v>3267090.0758140781</v>
      </c>
      <c r="T3141" s="9">
        <f t="shared" si="675"/>
        <v>34.884874706150796</v>
      </c>
      <c r="U3141" s="10">
        <f t="shared" si="665"/>
        <v>6.6629167128086522</v>
      </c>
    </row>
    <row r="3142" spans="1:21" x14ac:dyDescent="0.3">
      <c r="A3142" s="17">
        <v>1949</v>
      </c>
      <c r="B3142" s="17">
        <v>30</v>
      </c>
      <c r="C3142" s="17">
        <v>1.6299999999999999E-3</v>
      </c>
      <c r="D3142" s="17">
        <v>1.6299999999999999E-3</v>
      </c>
      <c r="E3142" s="17">
        <v>0.5</v>
      </c>
      <c r="F3142" s="2">
        <f t="shared" si="671"/>
        <v>93464.30455391758</v>
      </c>
      <c r="G3142" s="3">
        <f t="shared" si="672"/>
        <v>152.34681642288564</v>
      </c>
      <c r="H3142" s="2">
        <f t="shared" si="673"/>
        <v>93388.131145706138</v>
      </c>
      <c r="I3142" s="2">
        <f>SUM(H3142:H3222)</f>
        <v>3797536.5489468239</v>
      </c>
      <c r="J3142" s="4">
        <f t="shared" si="666"/>
        <v>40.630875788051313</v>
      </c>
      <c r="K3142" s="5">
        <f t="shared" si="674"/>
        <v>6.8780000000000008E-2</v>
      </c>
      <c r="L3142" s="5">
        <f t="shared" si="667"/>
        <v>2.2550819672131151E-3</v>
      </c>
      <c r="M3142" s="8">
        <f t="shared" si="668"/>
        <v>67557.108184036217</v>
      </c>
      <c r="N3142" s="6">
        <f>((B3141+E3141)*D3141+(B3142+E3142)*D3142+(B3143+E3143)*D3143)/3/SUM(D3112:D3142)</f>
        <v>0.82284094213434122</v>
      </c>
      <c r="O3142" s="7">
        <f>O3112</f>
        <v>5.1521968061801579E-2</v>
      </c>
      <c r="P3142" s="8">
        <f>M3142*O3112</f>
        <v>3480.6751702055881</v>
      </c>
      <c r="Q3142" s="5">
        <f>N3142*O3112</f>
        <v>4.2394384740588251E-2</v>
      </c>
      <c r="R3142" s="8">
        <f t="shared" si="669"/>
        <v>89428.998783710558</v>
      </c>
      <c r="S3142" s="8">
        <f t="shared" si="670"/>
        <v>3177380.9913258716</v>
      </c>
      <c r="T3142" s="9">
        <f t="shared" si="675"/>
        <v>33.995662905648729</v>
      </c>
      <c r="U3142" s="10">
        <f t="shared" si="665"/>
        <v>6.635212882402584</v>
      </c>
    </row>
    <row r="3143" spans="1:21" x14ac:dyDescent="0.3">
      <c r="A3143" s="17">
        <v>1949</v>
      </c>
      <c r="B3143" s="17">
        <v>31</v>
      </c>
      <c r="C3143" s="17">
        <v>1.92E-3</v>
      </c>
      <c r="D3143" s="17">
        <v>1.92E-3</v>
      </c>
      <c r="E3143" s="17">
        <v>0.5</v>
      </c>
      <c r="F3143" s="2">
        <f t="shared" si="671"/>
        <v>93311.957737494697</v>
      </c>
      <c r="G3143" s="3">
        <f t="shared" si="672"/>
        <v>179.15895885598982</v>
      </c>
      <c r="H3143" s="2">
        <f t="shared" si="673"/>
        <v>93222.378258066703</v>
      </c>
      <c r="I3143" s="2">
        <f>SUM(H3143:H3222)</f>
        <v>3704148.4178011175</v>
      </c>
      <c r="J3143" s="4">
        <f t="shared" si="666"/>
        <v>39.696395913390134</v>
      </c>
      <c r="K3143" s="5">
        <f t="shared" si="674"/>
        <v>7.0700000000000013E-2</v>
      </c>
      <c r="L3143" s="5">
        <f t="shared" si="667"/>
        <v>2.2444444444444447E-3</v>
      </c>
      <c r="M3143" s="8">
        <f t="shared" si="668"/>
        <v>79823.298500193472</v>
      </c>
      <c r="N3143" s="6">
        <f>((B3142+E3142)*D3142+(B3143+E3143)*D3143+(B3144+E3144)*D3144)/3/SUM(D3112:D3143)</f>
        <v>0.81067892503536054</v>
      </c>
      <c r="O3143" s="7">
        <f>O3112</f>
        <v>5.1521968061801579E-2</v>
      </c>
      <c r="P3143" s="8">
        <f>M3143*O3112</f>
        <v>4112.6534359146217</v>
      </c>
      <c r="Q3143" s="5">
        <f>N3143*O3112</f>
        <v>4.1767773684047479E-2</v>
      </c>
      <c r="R3143" s="8">
        <f t="shared" si="669"/>
        <v>89328.687060695098</v>
      </c>
      <c r="S3143" s="8">
        <f t="shared" si="670"/>
        <v>3087951.9925421611</v>
      </c>
      <c r="T3143" s="9">
        <f t="shared" si="675"/>
        <v>33.092778968684712</v>
      </c>
      <c r="U3143" s="10">
        <f t="shared" si="665"/>
        <v>6.603616944705422</v>
      </c>
    </row>
    <row r="3144" spans="1:21" x14ac:dyDescent="0.3">
      <c r="A3144" s="17">
        <v>1949</v>
      </c>
      <c r="B3144" s="17">
        <v>32</v>
      </c>
      <c r="C3144" s="17">
        <v>1.9E-3</v>
      </c>
      <c r="D3144" s="17">
        <v>1.9E-3</v>
      </c>
      <c r="E3144" s="17">
        <v>0.5</v>
      </c>
      <c r="F3144" s="2">
        <f t="shared" si="671"/>
        <v>93132.798778638709</v>
      </c>
      <c r="G3144" s="3">
        <f t="shared" si="672"/>
        <v>176.95231767941354</v>
      </c>
      <c r="H3144" s="2">
        <f t="shared" si="673"/>
        <v>93044.322619799001</v>
      </c>
      <c r="I3144" s="2">
        <f>SUM(H3144:H3222)</f>
        <v>3610926.0395430513</v>
      </c>
      <c r="J3144" s="4">
        <f t="shared" si="666"/>
        <v>38.77179776509913</v>
      </c>
      <c r="K3144" s="5">
        <f t="shared" si="674"/>
        <v>7.2600000000000012E-2</v>
      </c>
      <c r="L3144" s="5">
        <f t="shared" si="667"/>
        <v>2.2338461538461544E-3</v>
      </c>
      <c r="M3144" s="8">
        <f t="shared" si="668"/>
        <v>79214.191798635511</v>
      </c>
      <c r="N3144" s="6">
        <f>((B3143+E3143)*D3143+(B3144+E3144)*D3144+(B3145+E3145)*D3145)/3/SUM(D3112:D3144)</f>
        <v>0.86728650137741048</v>
      </c>
      <c r="O3144" s="7">
        <f>O3112</f>
        <v>5.1521968061801579E-2</v>
      </c>
      <c r="P3144" s="8">
        <f>M3144*O3112</f>
        <v>4081.2710598907233</v>
      </c>
      <c r="Q3144" s="5">
        <f>N3144*O3112</f>
        <v>4.4684307424398571E-2</v>
      </c>
      <c r="R3144" s="8">
        <f t="shared" si="669"/>
        <v>88886.701503760982</v>
      </c>
      <c r="S3144" s="8">
        <f t="shared" si="670"/>
        <v>2998623.305481466</v>
      </c>
      <c r="T3144" s="9">
        <f t="shared" si="675"/>
        <v>32.197285433338031</v>
      </c>
      <c r="U3144" s="10">
        <f t="shared" si="665"/>
        <v>6.5745123317610989</v>
      </c>
    </row>
    <row r="3145" spans="1:21" x14ac:dyDescent="0.3">
      <c r="A3145" s="17">
        <v>1949</v>
      </c>
      <c r="B3145" s="17">
        <v>33</v>
      </c>
      <c r="C3145" s="17">
        <v>1.99E-3</v>
      </c>
      <c r="D3145" s="17">
        <v>1.99E-3</v>
      </c>
      <c r="E3145" s="17">
        <v>0.5</v>
      </c>
      <c r="F3145" s="2">
        <f t="shared" si="671"/>
        <v>92955.846460959292</v>
      </c>
      <c r="G3145" s="3">
        <f t="shared" si="672"/>
        <v>184.982134457309</v>
      </c>
      <c r="H3145" s="2">
        <f t="shared" si="673"/>
        <v>92863.355393730642</v>
      </c>
      <c r="I3145" s="2">
        <f>SUM(H3145:H3222)</f>
        <v>3517881.7169232517</v>
      </c>
      <c r="J3145" s="4">
        <f t="shared" si="666"/>
        <v>37.844652605048715</v>
      </c>
      <c r="K3145" s="5">
        <f t="shared" si="674"/>
        <v>7.4590000000000017E-2</v>
      </c>
      <c r="L3145" s="5">
        <f t="shared" si="667"/>
        <v>2.2265671641791048E-3</v>
      </c>
      <c r="M3145" s="8">
        <f t="shared" si="668"/>
        <v>83079.521441478093</v>
      </c>
      <c r="N3145" s="6">
        <f>((B3144+E3144)*D3144+(B3145+E3145)*D3145+(B3146+E3146)*D3146)/3/SUM(D3112:D3145)</f>
        <v>0.93310095187022357</v>
      </c>
      <c r="O3145" s="7">
        <f>O3112</f>
        <v>5.1521968061801579E-2</v>
      </c>
      <c r="P3145" s="8">
        <f>M3145*O3112</f>
        <v>4280.4204502975936</v>
      </c>
      <c r="Q3145" s="5">
        <f>N3145*O3112</f>
        <v>4.8075197440694314E-2</v>
      </c>
      <c r="R3145" s="8">
        <f t="shared" si="669"/>
        <v>88398.931248171677</v>
      </c>
      <c r="S3145" s="8">
        <f t="shared" si="670"/>
        <v>2909736.6039777049</v>
      </c>
      <c r="T3145" s="9">
        <f t="shared" si="675"/>
        <v>31.302351759012499</v>
      </c>
      <c r="U3145" s="10">
        <f t="shared" si="665"/>
        <v>6.5423008460362162</v>
      </c>
    </row>
    <row r="3146" spans="1:21" x14ac:dyDescent="0.3">
      <c r="A3146" s="17">
        <v>1949</v>
      </c>
      <c r="B3146" s="17">
        <v>34</v>
      </c>
      <c r="C3146" s="17">
        <v>2.33E-3</v>
      </c>
      <c r="D3146" s="17">
        <v>2.33E-3</v>
      </c>
      <c r="E3146" s="17">
        <v>0.5</v>
      </c>
      <c r="F3146" s="2">
        <f t="shared" si="671"/>
        <v>92770.864326501978</v>
      </c>
      <c r="G3146" s="3">
        <f t="shared" si="672"/>
        <v>216.15611388074961</v>
      </c>
      <c r="H3146" s="2">
        <f t="shared" si="673"/>
        <v>92662.786269561606</v>
      </c>
      <c r="I3146" s="2">
        <f>SUM(H3146:H3222)</f>
        <v>3425018.3615295216</v>
      </c>
      <c r="J3146" s="4">
        <f t="shared" si="666"/>
        <v>36.919116647176608</v>
      </c>
      <c r="K3146" s="5">
        <f t="shared" si="674"/>
        <v>7.6920000000000016E-2</v>
      </c>
      <c r="L3146" s="5">
        <f t="shared" si="667"/>
        <v>2.2295652173913048E-3</v>
      </c>
      <c r="M3146" s="8">
        <f t="shared" si="668"/>
        <v>96949.895071319042</v>
      </c>
      <c r="N3146" s="6">
        <f>((B3145+E3145)*D3145+(B3146+E3146)*D3146+(B3147+E3147)*D3147)/3/SUM(D3112:D3146)</f>
        <v>1.015687294158433</v>
      </c>
      <c r="O3146" s="7">
        <f>O3112</f>
        <v>5.1521968061801579E-2</v>
      </c>
      <c r="P3146" s="8">
        <f>M3146*O3112</f>
        <v>4995.0493974595138</v>
      </c>
      <c r="Q3146" s="5">
        <f>N3146*O3112</f>
        <v>5.2330208330408447E-2</v>
      </c>
      <c r="R3146" s="8">
        <f t="shared" si="669"/>
        <v>87813.723359599331</v>
      </c>
      <c r="S3146" s="8">
        <f t="shared" si="670"/>
        <v>2821337.6727295332</v>
      </c>
      <c r="T3146" s="9">
        <f t="shared" si="675"/>
        <v>30.411893790274387</v>
      </c>
      <c r="U3146" s="10">
        <f t="shared" si="665"/>
        <v>6.5072228569022208</v>
      </c>
    </row>
    <row r="3147" spans="1:21" x14ac:dyDescent="0.3">
      <c r="A3147" s="17">
        <v>1949</v>
      </c>
      <c r="B3147" s="17">
        <v>35</v>
      </c>
      <c r="C3147" s="17">
        <v>2.4599999999999999E-3</v>
      </c>
      <c r="D3147" s="17">
        <v>2.4599999999999999E-3</v>
      </c>
      <c r="E3147" s="17">
        <v>0.5</v>
      </c>
      <c r="F3147" s="2">
        <f t="shared" si="671"/>
        <v>92554.708212621234</v>
      </c>
      <c r="G3147" s="3">
        <f t="shared" si="672"/>
        <v>227.68458220304822</v>
      </c>
      <c r="H3147" s="2">
        <f t="shared" si="673"/>
        <v>92440.865921519711</v>
      </c>
      <c r="I3147" s="2">
        <f>SUM(H3147:H3222)</f>
        <v>3332355.5752599603</v>
      </c>
      <c r="J3147" s="4">
        <f t="shared" si="666"/>
        <v>36.004171366460461</v>
      </c>
      <c r="K3147" s="5">
        <f t="shared" si="674"/>
        <v>7.938000000000002E-2</v>
      </c>
      <c r="L3147" s="5">
        <f t="shared" si="667"/>
        <v>2.2360563380281694E-3</v>
      </c>
      <c r="M3147" s="8">
        <f t="shared" si="668"/>
        <v>101824.17067533649</v>
      </c>
      <c r="N3147" s="6">
        <f>((B3146+E3146)*D3146+(B3147+E3147)*D3147+(B3148+E3148)*D3148)/3/SUM(D3112:D3147)</f>
        <v>1.0797850004199205</v>
      </c>
      <c r="O3147" s="7">
        <f>O3112</f>
        <v>5.1521968061801579E-2</v>
      </c>
      <c r="P3147" s="8">
        <f>M3147*O3112</f>
        <v>5246.1816694541194</v>
      </c>
      <c r="Q3147" s="5">
        <f>N3147*O3112</f>
        <v>5.5632648305247549E-2</v>
      </c>
      <c r="R3147" s="8">
        <f t="shared" si="669"/>
        <v>87298.135738675264</v>
      </c>
      <c r="S3147" s="8">
        <f t="shared" si="670"/>
        <v>2733523.9493699339</v>
      </c>
      <c r="T3147" s="9">
        <f t="shared" si="675"/>
        <v>29.53414258613779</v>
      </c>
      <c r="U3147" s="10">
        <f t="shared" si="665"/>
        <v>6.4700287803226715</v>
      </c>
    </row>
    <row r="3148" spans="1:21" x14ac:dyDescent="0.3">
      <c r="A3148" s="17">
        <v>1949</v>
      </c>
      <c r="B3148" s="17">
        <v>36</v>
      </c>
      <c r="C3148" s="17">
        <v>2.4499999999999999E-3</v>
      </c>
      <c r="D3148" s="17">
        <v>2.4499999999999999E-3</v>
      </c>
      <c r="E3148" s="17">
        <v>0.5</v>
      </c>
      <c r="F3148" s="2">
        <f t="shared" si="671"/>
        <v>92327.023630418189</v>
      </c>
      <c r="G3148" s="3">
        <f t="shared" si="672"/>
        <v>226.20120789452454</v>
      </c>
      <c r="H3148" s="2">
        <f t="shared" si="673"/>
        <v>92213.923026470933</v>
      </c>
      <c r="I3148" s="2">
        <f>SUM(H3148:H3222)</f>
        <v>3239914.7093384406</v>
      </c>
      <c r="J3148" s="4">
        <f t="shared" si="666"/>
        <v>35.091727014917154</v>
      </c>
      <c r="K3148" s="5">
        <f t="shared" si="674"/>
        <v>8.1830000000000014E-2</v>
      </c>
      <c r="L3148" s="5">
        <f t="shared" si="667"/>
        <v>2.2419178082191786E-3</v>
      </c>
      <c r="M3148" s="8">
        <f t="shared" si="668"/>
        <v>100896.29827875039</v>
      </c>
      <c r="N3148" s="6">
        <f>((B3147+E3147)*D3147+(B3148+E3148)*D3148+(B3149+E3149)*D3149)/3/SUM(D3112:D3148)</f>
        <v>1.0835675587600309</v>
      </c>
      <c r="O3148" s="7">
        <f>O3112</f>
        <v>5.1521968061801579E-2</v>
      </c>
      <c r="P3148" s="8">
        <f>M3148*O3112</f>
        <v>5198.3758574717831</v>
      </c>
      <c r="Q3148" s="5">
        <f>N3148*O3112</f>
        <v>5.5827533155238612E-2</v>
      </c>
      <c r="R3148" s="8">
        <f t="shared" si="669"/>
        <v>87065.847181336008</v>
      </c>
      <c r="S3148" s="8">
        <f t="shared" si="670"/>
        <v>2646225.8136312584</v>
      </c>
      <c r="T3148" s="9">
        <f t="shared" si="675"/>
        <v>28.661443958423341</v>
      </c>
      <c r="U3148" s="10">
        <f t="shared" si="665"/>
        <v>6.4302830564938134</v>
      </c>
    </row>
    <row r="3149" spans="1:21" x14ac:dyDescent="0.3">
      <c r="A3149" s="17">
        <v>1949</v>
      </c>
      <c r="B3149" s="17">
        <v>37</v>
      </c>
      <c r="C3149" s="17">
        <v>2.3800000000000002E-3</v>
      </c>
      <c r="D3149" s="17">
        <v>2.3800000000000002E-3</v>
      </c>
      <c r="E3149" s="17">
        <v>0.5</v>
      </c>
      <c r="F3149" s="2">
        <f t="shared" si="671"/>
        <v>92100.822422523663</v>
      </c>
      <c r="G3149" s="3">
        <f t="shared" si="672"/>
        <v>219.19995736560634</v>
      </c>
      <c r="H3149" s="2">
        <f t="shared" si="673"/>
        <v>91991.222443840859</v>
      </c>
      <c r="I3149" s="2">
        <f>SUM(H3149:H3222)</f>
        <v>3147700.7863119692</v>
      </c>
      <c r="J3149" s="4">
        <f t="shared" si="666"/>
        <v>34.176684892904767</v>
      </c>
      <c r="K3149" s="5">
        <f t="shared" si="674"/>
        <v>8.4210000000000007E-2</v>
      </c>
      <c r="L3149" s="5">
        <f t="shared" si="667"/>
        <v>2.2456000000000004E-3</v>
      </c>
      <c r="M3149" s="8">
        <f t="shared" si="668"/>
        <v>97613.09109619091</v>
      </c>
      <c r="N3149" s="6">
        <f>((B3148+E3148)*D3148+(B3149+E3149)*D3149+(B3150+E3150)*D3150)/3/SUM(D3112:D3149)</f>
        <v>1.1553061789969519</v>
      </c>
      <c r="O3149" s="7">
        <f>O3112</f>
        <v>5.1521968061801579E-2</v>
      </c>
      <c r="P3149" s="8">
        <f>M3149*O3112</f>
        <v>5029.2185618716758</v>
      </c>
      <c r="Q3149" s="5">
        <f>N3149*O3112</f>
        <v>5.952364805588297E-2</v>
      </c>
      <c r="R3149" s="8">
        <f t="shared" si="669"/>
        <v>86515.569294863235</v>
      </c>
      <c r="S3149" s="8">
        <f t="shared" si="670"/>
        <v>2559159.9664499224</v>
      </c>
      <c r="T3149" s="9">
        <f t="shared" si="675"/>
        <v>27.786505040198954</v>
      </c>
      <c r="U3149" s="10">
        <f t="shared" si="665"/>
        <v>6.3901798527058133</v>
      </c>
    </row>
    <row r="3150" spans="1:21" x14ac:dyDescent="0.3">
      <c r="A3150" s="17">
        <v>1949</v>
      </c>
      <c r="B3150" s="17">
        <v>38</v>
      </c>
      <c r="C3150" s="17">
        <v>2.9399999999999999E-3</v>
      </c>
      <c r="D3150" s="17">
        <v>2.9399999999999999E-3</v>
      </c>
      <c r="E3150" s="17">
        <v>0.5</v>
      </c>
      <c r="F3150" s="2">
        <f t="shared" si="671"/>
        <v>91881.622465158056</v>
      </c>
      <c r="G3150" s="3">
        <f t="shared" si="672"/>
        <v>270.13197004756466</v>
      </c>
      <c r="H3150" s="2">
        <f t="shared" si="673"/>
        <v>91746.55648013427</v>
      </c>
      <c r="I3150" s="2">
        <f>SUM(H3150:H3222)</f>
        <v>3055709.5638681287</v>
      </c>
      <c r="J3150" s="4">
        <f t="shared" si="666"/>
        <v>33.257026616251451</v>
      </c>
      <c r="K3150" s="5">
        <f t="shared" si="674"/>
        <v>8.7150000000000005E-2</v>
      </c>
      <c r="L3150" s="5">
        <f t="shared" si="667"/>
        <v>2.2636363636363639E-3</v>
      </c>
      <c r="M3150" s="8">
        <f t="shared" si="668"/>
        <v>119335.40845474742</v>
      </c>
      <c r="N3150" s="6">
        <f>((B3149+E3149)*D3149+(B3150+E3150)*D3150+(B3151+E3151)*D3151)/3/SUM(D3112:D3150)</f>
        <v>1.2290495314591701</v>
      </c>
      <c r="O3150" s="7">
        <f>O3112</f>
        <v>5.1521968061801579E-2</v>
      </c>
      <c r="P3150" s="8">
        <f>M3150*O3112</f>
        <v>6148.3951030475428</v>
      </c>
      <c r="Q3150" s="5">
        <f>N3150*O3112</f>
        <v>6.3323050706211553E-2</v>
      </c>
      <c r="R3150" s="8">
        <f t="shared" si="669"/>
        <v>85936.884632022426</v>
      </c>
      <c r="S3150" s="8">
        <f t="shared" si="670"/>
        <v>2472644.397155059</v>
      </c>
      <c r="T3150" s="9">
        <f t="shared" si="675"/>
        <v>26.91119650279029</v>
      </c>
      <c r="U3150" s="10">
        <f t="shared" si="665"/>
        <v>6.3458301134611617</v>
      </c>
    </row>
    <row r="3151" spans="1:21" x14ac:dyDescent="0.3">
      <c r="A3151" s="17">
        <v>1949</v>
      </c>
      <c r="B3151" s="17">
        <v>39</v>
      </c>
      <c r="C3151" s="17">
        <v>3.0100000000000001E-3</v>
      </c>
      <c r="D3151" s="17">
        <v>3.0100000000000001E-3</v>
      </c>
      <c r="E3151" s="17">
        <v>0.5</v>
      </c>
      <c r="F3151" s="2">
        <f t="shared" si="671"/>
        <v>91611.490495110498</v>
      </c>
      <c r="G3151" s="3">
        <f t="shared" si="672"/>
        <v>275.75058639028259</v>
      </c>
      <c r="H3151" s="2">
        <f t="shared" si="673"/>
        <v>91473.615201915352</v>
      </c>
      <c r="I3151" s="2">
        <f>SUM(H3151:H3222)</f>
        <v>2963963.0073879948</v>
      </c>
      <c r="J3151" s="4">
        <f t="shared" si="666"/>
        <v>32.353616248020636</v>
      </c>
      <c r="K3151" s="5">
        <f t="shared" si="674"/>
        <v>9.0160000000000004E-2</v>
      </c>
      <c r="L3151" s="5">
        <f t="shared" si="667"/>
        <v>2.2825316455696203E-3</v>
      </c>
      <c r="M3151" s="8">
        <f t="shared" si="668"/>
        <v>120809.09674374625</v>
      </c>
      <c r="N3151" s="6">
        <f>((B3150+E3150)*D3150+(B3151+E3151)*D3151+(B3152+E3152)*D3152)/3/SUM(D3112:D3151)</f>
        <v>1.3686409346347235</v>
      </c>
      <c r="O3151" s="7">
        <f>O3112</f>
        <v>5.1521968061801579E-2</v>
      </c>
      <c r="P3151" s="8">
        <f>M3151*O3112</f>
        <v>6224.3224240063919</v>
      </c>
      <c r="Q3151" s="5">
        <f>N3151*O3112</f>
        <v>7.0515074522324486E-2</v>
      </c>
      <c r="R3151" s="8">
        <f t="shared" si="669"/>
        <v>85023.34640912585</v>
      </c>
      <c r="S3151" s="8">
        <f t="shared" si="670"/>
        <v>2386707.5125230365</v>
      </c>
      <c r="T3151" s="9">
        <f t="shared" si="675"/>
        <v>26.052490791539082</v>
      </c>
      <c r="U3151" s="10">
        <f t="shared" si="665"/>
        <v>6.3011254564815538</v>
      </c>
    </row>
    <row r="3152" spans="1:21" x14ac:dyDescent="0.3">
      <c r="A3152" s="17">
        <v>1949</v>
      </c>
      <c r="B3152" s="17">
        <v>40</v>
      </c>
      <c r="C3152" s="17">
        <v>3.4099999999999998E-3</v>
      </c>
      <c r="D3152" s="17">
        <v>3.4099999999999998E-3</v>
      </c>
      <c r="E3152" s="17">
        <v>0.5</v>
      </c>
      <c r="F3152" s="2">
        <f t="shared" si="671"/>
        <v>91335.739908720221</v>
      </c>
      <c r="G3152" s="3">
        <f t="shared" si="672"/>
        <v>311.45487308873595</v>
      </c>
      <c r="H3152" s="2">
        <f t="shared" si="673"/>
        <v>91180.012472175848</v>
      </c>
      <c r="I3152" s="2">
        <f>SUM(H3152:H3222)</f>
        <v>2872489.3921860792</v>
      </c>
      <c r="J3152" s="4">
        <f t="shared" si="666"/>
        <v>31.449785101175166</v>
      </c>
      <c r="K3152" s="5">
        <f t="shared" si="674"/>
        <v>9.357E-2</v>
      </c>
      <c r="L3152" s="5">
        <f t="shared" si="667"/>
        <v>2.3103703703703702E-3</v>
      </c>
      <c r="M3152" s="8">
        <f t="shared" si="668"/>
        <v>134807.33525802937</v>
      </c>
      <c r="N3152" s="6">
        <f>((B3151+E3151)*D3151+(B3152+E3152)*D3152+(B3153+E3153)*D3153)/3/SUM(D3112:D3152)</f>
        <v>1.4137544084642515</v>
      </c>
      <c r="O3152" s="7">
        <f>O3112</f>
        <v>5.1521968061801579E-2</v>
      </c>
      <c r="P3152" s="8">
        <f>M3152*O3112</f>
        <v>6945.539221660767</v>
      </c>
      <c r="Q3152" s="5">
        <f>N3152*O3112</f>
        <v>7.2839409480126349E-2</v>
      </c>
      <c r="R3152" s="8">
        <f t="shared" si="669"/>
        <v>84538.514207312008</v>
      </c>
      <c r="S3152" s="8">
        <f t="shared" si="670"/>
        <v>2301684.1661139107</v>
      </c>
      <c r="T3152" s="9">
        <f t="shared" si="675"/>
        <v>25.200257515997404</v>
      </c>
      <c r="U3152" s="10">
        <f t="shared" si="665"/>
        <v>6.2495275851777627</v>
      </c>
    </row>
    <row r="3153" spans="1:21" x14ac:dyDescent="0.3">
      <c r="A3153" s="17">
        <v>1949</v>
      </c>
      <c r="B3153" s="17">
        <v>41</v>
      </c>
      <c r="C3153" s="17">
        <v>3.3800000000000002E-3</v>
      </c>
      <c r="D3153" s="17">
        <v>3.3700000000000002E-3</v>
      </c>
      <c r="E3153" s="17">
        <v>0.5</v>
      </c>
      <c r="F3153" s="2">
        <f t="shared" si="671"/>
        <v>91024.285035631488</v>
      </c>
      <c r="G3153" s="3">
        <f t="shared" si="672"/>
        <v>306.75184057007812</v>
      </c>
      <c r="H3153" s="2">
        <f t="shared" si="673"/>
        <v>90870.909115346454</v>
      </c>
      <c r="I3153" s="2">
        <f>SUM(H3153:H3222)</f>
        <v>2781309.3797139032</v>
      </c>
      <c r="J3153" s="4">
        <f t="shared" si="666"/>
        <v>30.555684986980769</v>
      </c>
      <c r="K3153" s="5">
        <f t="shared" si="674"/>
        <v>9.6939999999999998E-2</v>
      </c>
      <c r="L3153" s="5">
        <f t="shared" si="667"/>
        <v>2.3359036144578313E-3</v>
      </c>
      <c r="M3153" s="8">
        <f t="shared" si="668"/>
        <v>131320.41864718634</v>
      </c>
      <c r="N3153" s="6">
        <f>((B3152+E3152)*D3152+(B3153+E3153)*D3153+(B3154+E3154)*D3154)/3/SUM(D3112:D3153)</f>
        <v>1.5461797675538134</v>
      </c>
      <c r="O3153" s="7">
        <f>O3112</f>
        <v>5.1521968061801579E-2</v>
      </c>
      <c r="P3153" s="8">
        <f>M3153*O3112</f>
        <v>6765.8864154027469</v>
      </c>
      <c r="Q3153" s="5">
        <f>N3153*O3112</f>
        <v>7.9662224601711365E-2</v>
      </c>
      <c r="R3153" s="8">
        <f t="shared" si="669"/>
        <v>83631.930343638029</v>
      </c>
      <c r="S3153" s="8">
        <f t="shared" si="670"/>
        <v>2217145.6519065988</v>
      </c>
      <c r="T3153" s="9">
        <f t="shared" si="675"/>
        <v>24.357737619567089</v>
      </c>
      <c r="U3153" s="10">
        <f t="shared" si="665"/>
        <v>6.1979473674136791</v>
      </c>
    </row>
    <row r="3154" spans="1:21" x14ac:dyDescent="0.3">
      <c r="A3154" s="17">
        <v>1949</v>
      </c>
      <c r="B3154" s="17">
        <v>42</v>
      </c>
      <c r="C3154" s="17">
        <v>4.0499999999999998E-3</v>
      </c>
      <c r="D3154" s="17">
        <v>4.0400000000000002E-3</v>
      </c>
      <c r="E3154" s="17">
        <v>0.5</v>
      </c>
      <c r="F3154" s="2">
        <f t="shared" si="671"/>
        <v>90717.533195061405</v>
      </c>
      <c r="G3154" s="3">
        <f t="shared" si="672"/>
        <v>366.49883410804807</v>
      </c>
      <c r="H3154" s="2">
        <f t="shared" si="673"/>
        <v>90534.283778007375</v>
      </c>
      <c r="I3154" s="2">
        <f>SUM(H3154:H3222)</f>
        <v>2690438.470598557</v>
      </c>
      <c r="J3154" s="4">
        <f t="shared" si="666"/>
        <v>29.657315138999198</v>
      </c>
      <c r="K3154" s="5">
        <f t="shared" si="674"/>
        <v>0.10098</v>
      </c>
      <c r="L3154" s="5">
        <f t="shared" si="667"/>
        <v>2.3760000000000001E-3</v>
      </c>
      <c r="M3154" s="8">
        <f t="shared" si="668"/>
        <v>154250.3510555758</v>
      </c>
      <c r="N3154" s="6">
        <f>((B3153+E3153)*D3153+(B3154+E3154)*D3154+(B3155+E3155)*D3155)/3/SUM(D3112:D3154)</f>
        <v>1.6171684161880242</v>
      </c>
      <c r="O3154" s="7">
        <f>O3112</f>
        <v>5.1521968061801579E-2</v>
      </c>
      <c r="P3154" s="8">
        <f>M3154*O3112</f>
        <v>7947.2816606070573</v>
      </c>
      <c r="Q3154" s="5">
        <f>N3154*O3112</f>
        <v>8.331969948939362E-2</v>
      </c>
      <c r="R3154" s="8">
        <f t="shared" si="669"/>
        <v>82990.994460136309</v>
      </c>
      <c r="S3154" s="8">
        <f t="shared" si="670"/>
        <v>2133513.7215629607</v>
      </c>
      <c r="T3154" s="9">
        <f t="shared" si="675"/>
        <v>23.518206970811985</v>
      </c>
      <c r="U3154" s="10">
        <f t="shared" si="665"/>
        <v>6.1391081681872137</v>
      </c>
    </row>
    <row r="3155" spans="1:21" x14ac:dyDescent="0.3">
      <c r="A3155" s="17">
        <v>1949</v>
      </c>
      <c r="B3155" s="17">
        <v>43</v>
      </c>
      <c r="C3155" s="17">
        <v>4.1099999999999999E-3</v>
      </c>
      <c r="D3155" s="17">
        <v>4.1000000000000003E-3</v>
      </c>
      <c r="E3155" s="17">
        <v>0.5</v>
      </c>
      <c r="F3155" s="2">
        <f t="shared" si="671"/>
        <v>90351.034360953359</v>
      </c>
      <c r="G3155" s="3">
        <f t="shared" si="672"/>
        <v>370.43924087990882</v>
      </c>
      <c r="H3155" s="2">
        <f t="shared" si="673"/>
        <v>90165.814740513408</v>
      </c>
      <c r="I3155" s="2">
        <f>SUM(H3155:H3222)</f>
        <v>2599904.1868205504</v>
      </c>
      <c r="J3155" s="4">
        <f t="shared" si="666"/>
        <v>28.775588516606295</v>
      </c>
      <c r="K3155" s="5">
        <f t="shared" si="674"/>
        <v>0.10508000000000001</v>
      </c>
      <c r="L3155" s="5">
        <f t="shared" si="667"/>
        <v>2.4156321839080459E-3</v>
      </c>
      <c r="M3155" s="8">
        <f t="shared" si="668"/>
        <v>153350.8467669969</v>
      </c>
      <c r="N3155" s="6">
        <f>((B3154+E3154)*D3154+(B3155+E3155)*D3155+(B3156+E3156)*D3156)/3/SUM(D3112:D3155)</f>
        <v>1.8472909529247559</v>
      </c>
      <c r="O3155" s="7">
        <f>O3112</f>
        <v>5.1521968061801579E-2</v>
      </c>
      <c r="P3155" s="8">
        <f>M3155*O3112</f>
        <v>7900.9374293794417</v>
      </c>
      <c r="Q3155" s="5">
        <f>N3155*O3112</f>
        <v>9.5176065477444283E-2</v>
      </c>
      <c r="R3155" s="8">
        <f t="shared" si="669"/>
        <v>81584.187252943186</v>
      </c>
      <c r="S3155" s="8">
        <f t="shared" si="670"/>
        <v>2050522.7271028243</v>
      </c>
      <c r="T3155" s="9">
        <f t="shared" si="675"/>
        <v>22.695066432897313</v>
      </c>
      <c r="U3155" s="10">
        <f t="shared" si="665"/>
        <v>6.0805220837089813</v>
      </c>
    </row>
    <row r="3156" spans="1:21" x14ac:dyDescent="0.3">
      <c r="A3156" s="17">
        <v>1949</v>
      </c>
      <c r="B3156" s="17">
        <v>44</v>
      </c>
      <c r="C3156" s="17">
        <v>5.2399999999999999E-3</v>
      </c>
      <c r="D3156" s="17">
        <v>5.2199999999999998E-3</v>
      </c>
      <c r="E3156" s="17">
        <v>0.5</v>
      </c>
      <c r="F3156" s="2">
        <f t="shared" si="671"/>
        <v>89980.595120073456</v>
      </c>
      <c r="G3156" s="3">
        <f t="shared" si="672"/>
        <v>469.69870652678344</v>
      </c>
      <c r="H3156" s="2">
        <f t="shared" si="673"/>
        <v>89745.745766810069</v>
      </c>
      <c r="I3156" s="2">
        <f>SUM(H3156:H3222)</f>
        <v>2509738.3720800369</v>
      </c>
      <c r="J3156" s="4">
        <f t="shared" si="666"/>
        <v>27.891995698972078</v>
      </c>
      <c r="K3156" s="5">
        <f t="shared" si="674"/>
        <v>0.11030000000000001</v>
      </c>
      <c r="L3156" s="5">
        <f t="shared" si="667"/>
        <v>2.4786516853932588E-3</v>
      </c>
      <c r="M3156" s="8">
        <f t="shared" si="668"/>
        <v>189497.66491787723</v>
      </c>
      <c r="N3156" s="6">
        <f>((B3155+E3155)*D3155+(B3156+E3156)*D3156+(B3157+E3157)*D3157)/3/SUM(D3112:D3156)</f>
        <v>1.9862496222423691</v>
      </c>
      <c r="O3156" s="7">
        <f>O3112</f>
        <v>5.1521968061801579E-2</v>
      </c>
      <c r="P3156" s="8">
        <f>M3156*O3112</f>
        <v>9763.2926396848488</v>
      </c>
      <c r="Q3156" s="5">
        <f>N3156*O3112</f>
        <v>0.1023354895999368</v>
      </c>
      <c r="R3156" s="8">
        <f t="shared" si="669"/>
        <v>80561.5709342521</v>
      </c>
      <c r="S3156" s="8">
        <f t="shared" si="670"/>
        <v>1968938.5398498811</v>
      </c>
      <c r="T3156" s="9">
        <f t="shared" si="675"/>
        <v>21.881812820002537</v>
      </c>
      <c r="U3156" s="10">
        <f t="shared" si="665"/>
        <v>6.0101828789695411</v>
      </c>
    </row>
    <row r="3157" spans="1:21" x14ac:dyDescent="0.3">
      <c r="A3157" s="17">
        <v>1949</v>
      </c>
      <c r="B3157" s="17">
        <v>45</v>
      </c>
      <c r="C3157" s="17">
        <v>5.4299999999999999E-3</v>
      </c>
      <c r="D3157" s="17">
        <v>5.4200000000000003E-3</v>
      </c>
      <c r="E3157" s="17">
        <v>0.5</v>
      </c>
      <c r="F3157" s="2">
        <f t="shared" si="671"/>
        <v>89510.896413546667</v>
      </c>
      <c r="G3157" s="3">
        <f t="shared" si="672"/>
        <v>485.14905856142298</v>
      </c>
      <c r="H3157" s="2">
        <f t="shared" si="673"/>
        <v>89268.321884265955</v>
      </c>
      <c r="I3157" s="2">
        <f>SUM(H3157:H3222)</f>
        <v>2419992.6263132263</v>
      </c>
      <c r="J3157" s="4">
        <f t="shared" si="666"/>
        <v>27.035732221166565</v>
      </c>
      <c r="K3157" s="5">
        <f t="shared" si="674"/>
        <v>0.11572</v>
      </c>
      <c r="L3157" s="5">
        <f t="shared" si="667"/>
        <v>2.5432967032967034E-3</v>
      </c>
      <c r="M3157" s="8">
        <f t="shared" si="668"/>
        <v>190755.98137352872</v>
      </c>
      <c r="N3157" s="6">
        <f>((B3156+E3156)*D3156+(B3157+E3157)*D3157+(B3158+E3158)*D3158)/3/SUM(D3112:D3157)</f>
        <v>2.1617121788224445</v>
      </c>
      <c r="O3157" s="7">
        <f>O3112</f>
        <v>5.1521968061801579E-2</v>
      </c>
      <c r="P3157" s="8">
        <f>M3157*O3112</f>
        <v>9828.1235799245642</v>
      </c>
      <c r="Q3157" s="5">
        <f>N3157*O3112</f>
        <v>0.1113756658360975</v>
      </c>
      <c r="R3157" s="8">
        <f t="shared" si="669"/>
        <v>79326.003096334767</v>
      </c>
      <c r="S3157" s="8">
        <f t="shared" si="670"/>
        <v>1888376.968915629</v>
      </c>
      <c r="T3157" s="9">
        <f t="shared" si="675"/>
        <v>21.096615547130643</v>
      </c>
      <c r="U3157" s="10">
        <f t="shared" si="665"/>
        <v>5.9391166740359225</v>
      </c>
    </row>
    <row r="3158" spans="1:21" x14ac:dyDescent="0.3">
      <c r="A3158" s="17">
        <v>1949</v>
      </c>
      <c r="B3158" s="17">
        <v>46</v>
      </c>
      <c r="C3158" s="17">
        <v>5.8500000000000002E-3</v>
      </c>
      <c r="D3158" s="17">
        <v>5.8399999999999997E-3</v>
      </c>
      <c r="E3158" s="17">
        <v>0.5</v>
      </c>
      <c r="F3158" s="2">
        <f t="shared" si="671"/>
        <v>89025.747354985244</v>
      </c>
      <c r="G3158" s="3">
        <f t="shared" si="672"/>
        <v>519.91036455311382</v>
      </c>
      <c r="H3158" s="2">
        <f t="shared" si="673"/>
        <v>88765.792172708694</v>
      </c>
      <c r="I3158" s="2">
        <f>SUM(H3158:H3222)</f>
        <v>2330724.3044289602</v>
      </c>
      <c r="J3158" s="4">
        <f t="shared" si="666"/>
        <v>26.180339662135335</v>
      </c>
      <c r="K3158" s="5">
        <f t="shared" si="674"/>
        <v>0.12156</v>
      </c>
      <c r="L3158" s="5">
        <f t="shared" si="667"/>
        <v>2.6141935483870969E-3</v>
      </c>
      <c r="M3158" s="8">
        <f t="shared" si="668"/>
        <v>198879.82849391075</v>
      </c>
      <c r="N3158" s="6">
        <f>((B3157+E3157)*D3157+(B3158+E3158)*D3158+(B3159+E3159)*D3159)/3/SUM(D3112:D3158)</f>
        <v>2.1919765273664584</v>
      </c>
      <c r="O3158" s="7">
        <f>O3112</f>
        <v>5.1521968061801579E-2</v>
      </c>
      <c r="P3158" s="8">
        <f>M3158*O3112</f>
        <v>10246.680171799846</v>
      </c>
      <c r="Q3158" s="5">
        <f>N3158*O3112</f>
        <v>0.11293494463519341</v>
      </c>
      <c r="R3158" s="8">
        <f t="shared" si="669"/>
        <v>78741.032348184759</v>
      </c>
      <c r="S3158" s="8">
        <f t="shared" si="670"/>
        <v>1809050.9658192941</v>
      </c>
      <c r="T3158" s="9">
        <f t="shared" si="675"/>
        <v>20.320536693792679</v>
      </c>
      <c r="U3158" s="10">
        <f t="shared" si="665"/>
        <v>5.859802968342656</v>
      </c>
    </row>
    <row r="3159" spans="1:21" x14ac:dyDescent="0.3">
      <c r="A3159" s="17">
        <v>1949</v>
      </c>
      <c r="B3159" s="17">
        <v>47</v>
      </c>
      <c r="C3159" s="17">
        <v>5.94E-3</v>
      </c>
      <c r="D3159" s="17">
        <v>5.9199999999999999E-3</v>
      </c>
      <c r="E3159" s="17">
        <v>0.5</v>
      </c>
      <c r="F3159" s="2">
        <f t="shared" si="671"/>
        <v>88505.83699043213</v>
      </c>
      <c r="G3159" s="3">
        <f t="shared" si="672"/>
        <v>523.95455498335821</v>
      </c>
      <c r="H3159" s="2">
        <f t="shared" si="673"/>
        <v>88243.859712940452</v>
      </c>
      <c r="I3159" s="2">
        <f>SUM(H3159:H3222)</f>
        <v>2241958.5122562516</v>
      </c>
      <c r="J3159" s="4">
        <f t="shared" si="666"/>
        <v>25.331193834126637</v>
      </c>
      <c r="K3159" s="5">
        <f t="shared" si="674"/>
        <v>0.12748000000000001</v>
      </c>
      <c r="L3159" s="5">
        <f t="shared" si="667"/>
        <v>2.6837894736842106E-3</v>
      </c>
      <c r="M3159" s="8">
        <f t="shared" si="668"/>
        <v>195229.37999458358</v>
      </c>
      <c r="N3159" s="6">
        <f>((B3158+E3158)*D3158+(B3159+E3159)*D3159+(B3160+E3160)*D3160)/3/SUM(D3112:D3159)</f>
        <v>2.4903252797824491</v>
      </c>
      <c r="O3159" s="7">
        <f>O3112</f>
        <v>5.1521968061801579E-2</v>
      </c>
      <c r="P3159" s="8">
        <f>M3159*O3112</f>
        <v>10058.60188080626</v>
      </c>
      <c r="Q3159" s="5">
        <f>N3159*O3112</f>
        <v>0.12830645952844844</v>
      </c>
      <c r="R3159" s="8">
        <f t="shared" si="669"/>
        <v>76921.602498047971</v>
      </c>
      <c r="S3159" s="8">
        <f t="shared" si="670"/>
        <v>1730309.9334711093</v>
      </c>
      <c r="T3159" s="9">
        <f t="shared" si="675"/>
        <v>19.550235242204007</v>
      </c>
      <c r="U3159" s="10">
        <f t="shared" si="665"/>
        <v>5.7809585919226301</v>
      </c>
    </row>
    <row r="3160" spans="1:21" x14ac:dyDescent="0.3">
      <c r="A3160" s="17">
        <v>1949</v>
      </c>
      <c r="B3160" s="17">
        <v>48</v>
      </c>
      <c r="C3160" s="17">
        <v>8.2699999999999996E-3</v>
      </c>
      <c r="D3160" s="17">
        <v>8.2400000000000008E-3</v>
      </c>
      <c r="E3160" s="17">
        <v>0.5</v>
      </c>
      <c r="F3160" s="2">
        <f t="shared" si="671"/>
        <v>87981.882435448773</v>
      </c>
      <c r="G3160" s="3">
        <f t="shared" si="672"/>
        <v>724.97071126809794</v>
      </c>
      <c r="H3160" s="2">
        <f t="shared" si="673"/>
        <v>87619.39707981472</v>
      </c>
      <c r="I3160" s="2">
        <f>SUM(H3160:H3222)</f>
        <v>2153714.6525433115</v>
      </c>
      <c r="J3160" s="4">
        <f t="shared" si="666"/>
        <v>24.479069928100998</v>
      </c>
      <c r="K3160" s="5">
        <f t="shared" si="674"/>
        <v>0.13572000000000001</v>
      </c>
      <c r="L3160" s="5">
        <f t="shared" si="667"/>
        <v>2.7983505154639179E-3</v>
      </c>
      <c r="M3160" s="8">
        <f t="shared" si="668"/>
        <v>259070.73015401376</v>
      </c>
      <c r="N3160" s="6">
        <f>((B3159+E3159)*D3159+(B3160+E3160)*D3160+(B3161+E3161)*D3161)/3/SUM(D3112:D3160)</f>
        <v>2.7626854307888795</v>
      </c>
      <c r="O3160" s="7">
        <f>O3112</f>
        <v>5.1521968061801579E-2</v>
      </c>
      <c r="P3160" s="8">
        <f>M3160*O3112</f>
        <v>13347.833884742711</v>
      </c>
      <c r="Q3160" s="5">
        <f>N3160*O3112</f>
        <v>0.1423389905299092</v>
      </c>
      <c r="R3160" s="8">
        <f t="shared" si="669"/>
        <v>75147.740548634625</v>
      </c>
      <c r="S3160" s="8">
        <f t="shared" si="670"/>
        <v>1653388.3309730613</v>
      </c>
      <c r="T3160" s="9">
        <f t="shared" si="675"/>
        <v>18.792372761359498</v>
      </c>
      <c r="U3160" s="10">
        <f t="shared" si="665"/>
        <v>5.6866971667414994</v>
      </c>
    </row>
    <row r="3161" spans="1:21" x14ac:dyDescent="0.3">
      <c r="A3161" s="17">
        <v>1949</v>
      </c>
      <c r="B3161" s="17">
        <v>49</v>
      </c>
      <c r="C3161" s="17">
        <v>9.0200000000000002E-3</v>
      </c>
      <c r="D3161" s="17">
        <v>8.9700000000000005E-3</v>
      </c>
      <c r="E3161" s="17">
        <v>0.5</v>
      </c>
      <c r="F3161" s="2">
        <f t="shared" si="671"/>
        <v>87256.911724180682</v>
      </c>
      <c r="G3161" s="3">
        <f t="shared" si="672"/>
        <v>782.69449816590077</v>
      </c>
      <c r="H3161" s="2">
        <f t="shared" si="673"/>
        <v>86865.564475097737</v>
      </c>
      <c r="I3161" s="2">
        <f>SUM(H3161:H3222)</f>
        <v>2066095.2554634968</v>
      </c>
      <c r="J3161" s="4">
        <f t="shared" si="666"/>
        <v>23.678299112790391</v>
      </c>
      <c r="K3161" s="5">
        <f t="shared" si="674"/>
        <v>0.14469000000000001</v>
      </c>
      <c r="L3161" s="5">
        <f t="shared" si="667"/>
        <v>2.9230303030303032E-3</v>
      </c>
      <c r="M3161" s="8">
        <f t="shared" si="668"/>
        <v>267768.17789212859</v>
      </c>
      <c r="N3161" s="6">
        <f>((B3160+E3160)*D3160+(B3161+E3161)*D3161+(B3162+E3162)*D3162)/3/SUM(D3112:D3161)</f>
        <v>2.9813509341811231</v>
      </c>
      <c r="O3161" s="7">
        <f>O3112</f>
        <v>5.1521968061801579E-2</v>
      </c>
      <c r="P3161" s="8">
        <f>M3161*O3112</f>
        <v>13795.943509325052</v>
      </c>
      <c r="Q3161" s="5">
        <f>N3161*O3112</f>
        <v>0.15360506761190212</v>
      </c>
      <c r="R3161" s="8">
        <f t="shared" si="669"/>
        <v>73522.573570754306</v>
      </c>
      <c r="S3161" s="8">
        <f t="shared" si="670"/>
        <v>1578240.5904244266</v>
      </c>
      <c r="T3161" s="9">
        <f t="shared" si="675"/>
        <v>18.087284539856842</v>
      </c>
      <c r="U3161" s="10">
        <f t="shared" si="665"/>
        <v>5.591014572933549</v>
      </c>
    </row>
    <row r="3162" spans="1:21" x14ac:dyDescent="0.3">
      <c r="A3162" s="17">
        <v>1949</v>
      </c>
      <c r="B3162" s="17">
        <v>50</v>
      </c>
      <c r="C3162" s="17">
        <v>8.9599999999999992E-3</v>
      </c>
      <c r="D3162" s="17">
        <v>8.9200000000000008E-3</v>
      </c>
      <c r="E3162" s="17">
        <v>0.5</v>
      </c>
      <c r="F3162" s="2">
        <f t="shared" si="671"/>
        <v>86474.217226014778</v>
      </c>
      <c r="G3162" s="3">
        <f t="shared" si="672"/>
        <v>771.35001765605193</v>
      </c>
      <c r="H3162" s="2">
        <f t="shared" si="673"/>
        <v>86088.542217186754</v>
      </c>
      <c r="I3162" s="2">
        <f>SUM(H3162:H3222)</f>
        <v>1979229.6909883991</v>
      </c>
      <c r="J3162" s="4">
        <f t="shared" si="666"/>
        <v>22.888090282625541</v>
      </c>
      <c r="K3162" s="5">
        <f t="shared" si="674"/>
        <v>0.15361000000000002</v>
      </c>
      <c r="L3162" s="5">
        <f t="shared" si="667"/>
        <v>3.0417821782178223E-3</v>
      </c>
      <c r="M3162" s="8">
        <f t="shared" si="668"/>
        <v>253584.89611112958</v>
      </c>
      <c r="N3162" s="6">
        <f>((B3161+E3161)*D3161+(B3162+E3162)*D3162+(B3163+E3163)*D3163)/3/SUM(D3112:D3162)</f>
        <v>2.9590955449949004</v>
      </c>
      <c r="O3162" s="7">
        <f>O3112</f>
        <v>5.1521968061801579E-2</v>
      </c>
      <c r="P3162" s="8">
        <f>M3162*O3112</f>
        <v>13065.19291839289</v>
      </c>
      <c r="Q3162" s="5">
        <f>N3162*O3112</f>
        <v>0.1524584261610466</v>
      </c>
      <c r="R3162" s="8">
        <f t="shared" si="669"/>
        <v>72963.618560255636</v>
      </c>
      <c r="S3162" s="8">
        <f t="shared" si="670"/>
        <v>1504718.0168536722</v>
      </c>
      <c r="T3162" s="9">
        <f t="shared" si="675"/>
        <v>17.400770601031759</v>
      </c>
      <c r="U3162" s="10">
        <f t="shared" si="665"/>
        <v>5.4873196815937817</v>
      </c>
    </row>
    <row r="3163" spans="1:21" x14ac:dyDescent="0.3">
      <c r="A3163" s="17">
        <v>1949</v>
      </c>
      <c r="B3163" s="17">
        <v>51</v>
      </c>
      <c r="C3163" s="17">
        <v>9.1500000000000001E-3</v>
      </c>
      <c r="D3163" s="17">
        <v>9.11E-3</v>
      </c>
      <c r="E3163" s="17">
        <v>0.5</v>
      </c>
      <c r="F3163" s="2">
        <f t="shared" si="671"/>
        <v>85702.86720835873</v>
      </c>
      <c r="G3163" s="3">
        <f t="shared" si="672"/>
        <v>780.753120268148</v>
      </c>
      <c r="H3163" s="2">
        <f t="shared" si="673"/>
        <v>85312.490648224659</v>
      </c>
      <c r="I3163" s="2">
        <f>SUM(H3163:H3222)</f>
        <v>1893141.1487712124</v>
      </c>
      <c r="J3163" s="4">
        <f t="shared" si="666"/>
        <v>22.08958942025421</v>
      </c>
      <c r="K3163" s="5">
        <f t="shared" si="674"/>
        <v>0.16272000000000003</v>
      </c>
      <c r="L3163" s="5">
        <f t="shared" si="667"/>
        <v>3.1596116504854373E-3</v>
      </c>
      <c r="M3163" s="8">
        <f t="shared" si="668"/>
        <v>247104.14020286145</v>
      </c>
      <c r="N3163" s="6">
        <f>((B3162+E3162)*D3162+(B3163+E3163)*D3163+(B3164+E3164)*D3164)/3/SUM(D3112:D3163)</f>
        <v>3.0399868895444109</v>
      </c>
      <c r="O3163" s="7">
        <f>O3112</f>
        <v>5.1521968061801579E-2</v>
      </c>
      <c r="P3163" s="8">
        <f>M3163*O3112</f>
        <v>12731.291619470767</v>
      </c>
      <c r="Q3163" s="5">
        <f>N3163*O3112</f>
        <v>0.15662610743140265</v>
      </c>
      <c r="R3163" s="8">
        <f t="shared" si="669"/>
        <v>71950.327322715297</v>
      </c>
      <c r="S3163" s="8">
        <f t="shared" si="670"/>
        <v>1431754.3982934165</v>
      </c>
      <c r="T3163" s="9">
        <f t="shared" si="675"/>
        <v>16.706026821863148</v>
      </c>
      <c r="U3163" s="10">
        <f t="shared" si="665"/>
        <v>5.3835625983910624</v>
      </c>
    </row>
    <row r="3164" spans="1:21" x14ac:dyDescent="0.3">
      <c r="A3164" s="17">
        <v>1949</v>
      </c>
      <c r="B3164" s="17">
        <v>52</v>
      </c>
      <c r="C3164" s="17">
        <v>1.081E-2</v>
      </c>
      <c r="D3164" s="17">
        <v>1.0749999999999999E-2</v>
      </c>
      <c r="E3164" s="17">
        <v>0.5</v>
      </c>
      <c r="F3164" s="2">
        <f t="shared" si="671"/>
        <v>84922.114088090588</v>
      </c>
      <c r="G3164" s="3">
        <f t="shared" si="672"/>
        <v>912.91272644697369</v>
      </c>
      <c r="H3164" s="2">
        <f t="shared" si="673"/>
        <v>84465.657724867095</v>
      </c>
      <c r="I3164" s="2">
        <f>SUM(H3164:H3222)</f>
        <v>1807828.6581229877</v>
      </c>
      <c r="J3164" s="4">
        <f t="shared" si="666"/>
        <v>21.28807881828882</v>
      </c>
      <c r="K3164" s="5">
        <f t="shared" si="674"/>
        <v>0.17347000000000004</v>
      </c>
      <c r="L3164" s="5">
        <f t="shared" si="667"/>
        <v>3.3041904761904771E-3</v>
      </c>
      <c r="M3164" s="8">
        <f t="shared" si="668"/>
        <v>276289.37648276996</v>
      </c>
      <c r="N3164" s="6">
        <f>((B3163+E3163)*D3163+(B3164+E3164)*D3164+(B3165+E3165)*D3165)/3/SUM(D3112:D3164)</f>
        <v>3.1507753502046456</v>
      </c>
      <c r="O3164" s="7">
        <f>O3112</f>
        <v>5.1521968061801579E-2</v>
      </c>
      <c r="P3164" s="8">
        <f>M3164*O3112</f>
        <v>14234.972430960346</v>
      </c>
      <c r="Q3164" s="5">
        <f>N3164*O3112</f>
        <v>0.16233414696315543</v>
      </c>
      <c r="R3164" s="8">
        <f t="shared" si="669"/>
        <v>70753.997230418943</v>
      </c>
      <c r="S3164" s="8">
        <f t="shared" si="670"/>
        <v>1359804.0709707013</v>
      </c>
      <c r="T3164" s="9">
        <f t="shared" si="675"/>
        <v>16.01236716222305</v>
      </c>
      <c r="U3164" s="10">
        <f t="shared" si="665"/>
        <v>5.27571165606577</v>
      </c>
    </row>
    <row r="3165" spans="1:21" x14ac:dyDescent="0.3">
      <c r="A3165" s="17">
        <v>1949</v>
      </c>
      <c r="B3165" s="17">
        <v>53</v>
      </c>
      <c r="C3165" s="17">
        <v>1.1390000000000001E-2</v>
      </c>
      <c r="D3165" s="17">
        <v>1.133E-2</v>
      </c>
      <c r="E3165" s="17">
        <v>0.5</v>
      </c>
      <c r="F3165" s="2">
        <f t="shared" si="671"/>
        <v>84009.201361643616</v>
      </c>
      <c r="G3165" s="3">
        <f t="shared" si="672"/>
        <v>951.82425142742215</v>
      </c>
      <c r="H3165" s="2">
        <f t="shared" si="673"/>
        <v>83533.2892359299</v>
      </c>
      <c r="I3165" s="2">
        <f>SUM(H3165:H3222)</f>
        <v>1723363.0003981204</v>
      </c>
      <c r="J3165" s="4">
        <f t="shared" si="666"/>
        <v>20.513979093544418</v>
      </c>
      <c r="K3165" s="5">
        <f t="shared" si="674"/>
        <v>0.18480000000000005</v>
      </c>
      <c r="L3165" s="5">
        <f t="shared" si="667"/>
        <v>3.4542056074766364E-3</v>
      </c>
      <c r="M3165" s="8">
        <f t="shared" si="668"/>
        <v>275555.18101389107</v>
      </c>
      <c r="N3165" s="6">
        <f>((B3164+E3164)*D3164+(B3165+E3165)*D3165+(B3166+E3166)*D3166)/3/SUM(D3112:D3165)</f>
        <v>3.3106601731601719</v>
      </c>
      <c r="O3165" s="7">
        <f>O3112</f>
        <v>5.1521968061801579E-2</v>
      </c>
      <c r="P3165" s="8">
        <f>M3165*O3112</f>
        <v>14197.145235461649</v>
      </c>
      <c r="Q3165" s="5">
        <f>N3165*O3112</f>
        <v>0.17057172770503687</v>
      </c>
      <c r="R3165" s="8">
        <f t="shared" si="669"/>
        <v>69284.871770072772</v>
      </c>
      <c r="S3165" s="8">
        <f t="shared" si="670"/>
        <v>1289050.0737402823</v>
      </c>
      <c r="T3165" s="9">
        <f t="shared" si="675"/>
        <v>15.344153412328813</v>
      </c>
      <c r="U3165" s="10">
        <f t="shared" si="665"/>
        <v>5.1698256812156043</v>
      </c>
    </row>
    <row r="3166" spans="1:21" x14ac:dyDescent="0.3">
      <c r="A3166" s="17">
        <v>1949</v>
      </c>
      <c r="B3166" s="17">
        <v>54</v>
      </c>
      <c r="C3166" s="17">
        <v>1.227E-2</v>
      </c>
      <c r="D3166" s="17">
        <v>1.2200000000000001E-2</v>
      </c>
      <c r="E3166" s="17">
        <v>0.5</v>
      </c>
      <c r="F3166" s="2">
        <f t="shared" si="671"/>
        <v>83057.377110216199</v>
      </c>
      <c r="G3166" s="3">
        <f t="shared" si="672"/>
        <v>1013.3000007446377</v>
      </c>
      <c r="H3166" s="2">
        <f t="shared" si="673"/>
        <v>82550.72710984388</v>
      </c>
      <c r="I3166" s="2">
        <f>SUM(H3166:H3222)</f>
        <v>1639829.7111621904</v>
      </c>
      <c r="J3166" s="4">
        <f t="shared" si="666"/>
        <v>19.743336091460666</v>
      </c>
      <c r="K3166" s="5">
        <f t="shared" si="674"/>
        <v>0.19700000000000004</v>
      </c>
      <c r="L3166" s="5">
        <f t="shared" si="667"/>
        <v>3.6146788990825693E-3</v>
      </c>
      <c r="M3166" s="8">
        <f t="shared" si="668"/>
        <v>280329.18802326266</v>
      </c>
      <c r="N3166" s="6">
        <f>((B3165+E3165)*D3165+(B3166+E3166)*D3166+(B3167+E3167)*D3167)/3/SUM(D3112:D3166)</f>
        <v>3.450380710659898</v>
      </c>
      <c r="O3166" s="7">
        <f>O3112</f>
        <v>5.1521968061801579E-2</v>
      </c>
      <c r="P3166" s="8">
        <f>M3166*O3112</f>
        <v>14443.111472125309</v>
      </c>
      <c r="Q3166" s="5">
        <f>N3166*O3112</f>
        <v>0.17777040477567549</v>
      </c>
      <c r="R3166" s="8">
        <f t="shared" si="669"/>
        <v>67875.65093700061</v>
      </c>
      <c r="S3166" s="8">
        <f t="shared" si="670"/>
        <v>1219765.2019702096</v>
      </c>
      <c r="T3166" s="9">
        <f t="shared" si="675"/>
        <v>14.685814125235318</v>
      </c>
      <c r="U3166" s="10">
        <f t="shared" si="665"/>
        <v>5.0575219662253481</v>
      </c>
    </row>
    <row r="3167" spans="1:21" x14ac:dyDescent="0.3">
      <c r="A3167" s="17">
        <v>1949</v>
      </c>
      <c r="B3167" s="17">
        <v>55</v>
      </c>
      <c r="C3167" s="17">
        <v>1.3939999999999999E-2</v>
      </c>
      <c r="D3167" s="17">
        <v>1.384E-2</v>
      </c>
      <c r="E3167" s="17">
        <v>0.5</v>
      </c>
      <c r="F3167" s="2">
        <f t="shared" si="671"/>
        <v>82044.07710947156</v>
      </c>
      <c r="G3167" s="3">
        <f t="shared" si="672"/>
        <v>1135.4900271950864</v>
      </c>
      <c r="H3167" s="2">
        <f t="shared" si="673"/>
        <v>81476.332095874022</v>
      </c>
      <c r="I3167" s="2">
        <f>SUM(H3167:H3222)</f>
        <v>1557278.9840523466</v>
      </c>
      <c r="J3167" s="4">
        <f t="shared" si="666"/>
        <v>18.981004344463116</v>
      </c>
      <c r="K3167" s="5">
        <f t="shared" si="674"/>
        <v>0.21084000000000003</v>
      </c>
      <c r="L3167" s="5">
        <f t="shared" si="667"/>
        <v>3.7989189189189193E-3</v>
      </c>
      <c r="M3167" s="8">
        <f t="shared" si="668"/>
        <v>298898.20010115393</v>
      </c>
      <c r="N3167" s="6">
        <f>((B3166+E3166)*D3166+(B3167+E3167)*D3167+(B3168+E3168)*D3168)/3/SUM(D3112:D3167)</f>
        <v>3.7573041168658698</v>
      </c>
      <c r="O3167" s="7">
        <f>O3112</f>
        <v>5.1521968061801579E-2</v>
      </c>
      <c r="P3167" s="8">
        <f>M3167*O3112</f>
        <v>15399.823519341629</v>
      </c>
      <c r="Q3167" s="5">
        <f>N3167*O3112</f>
        <v>0.19358370270763894</v>
      </c>
      <c r="R3167" s="8">
        <f t="shared" si="669"/>
        <v>65703.84204571748</v>
      </c>
      <c r="S3167" s="8">
        <f t="shared" si="670"/>
        <v>1151889.5510332091</v>
      </c>
      <c r="T3167" s="9">
        <f t="shared" si="675"/>
        <v>14.039886748878176</v>
      </c>
      <c r="U3167" s="10">
        <f t="shared" si="665"/>
        <v>4.9411175955849398</v>
      </c>
    </row>
    <row r="3168" spans="1:21" x14ac:dyDescent="0.3">
      <c r="A3168" s="17">
        <v>1949</v>
      </c>
      <c r="B3168" s="17">
        <v>56</v>
      </c>
      <c r="C3168" s="17">
        <v>1.6840000000000001E-2</v>
      </c>
      <c r="D3168" s="17">
        <v>1.67E-2</v>
      </c>
      <c r="E3168" s="17">
        <v>0.5</v>
      </c>
      <c r="F3168" s="2">
        <f t="shared" si="671"/>
        <v>80908.58708227647</v>
      </c>
      <c r="G3168" s="3">
        <f t="shared" si="672"/>
        <v>1351.173404274017</v>
      </c>
      <c r="H3168" s="2">
        <f t="shared" si="673"/>
        <v>80233.000380139463</v>
      </c>
      <c r="I3168" s="2">
        <f>SUM(H3168:H3222)</f>
        <v>1475802.6519564725</v>
      </c>
      <c r="J3168" s="4">
        <f t="shared" si="666"/>
        <v>18.240371080213269</v>
      </c>
      <c r="K3168" s="5">
        <f t="shared" si="674"/>
        <v>0.22754000000000002</v>
      </c>
      <c r="L3168" s="5">
        <f t="shared" si="667"/>
        <v>4.0272566371681419E-3</v>
      </c>
      <c r="M3168" s="8">
        <f t="shared" si="668"/>
        <v>335507.15189189574</v>
      </c>
      <c r="N3168" s="6">
        <f>((B3167+E3167)*D3167+(B3168+E3168)*D3168+(B3169+E3169)*D3169)/3/SUM(D3112:D3168)</f>
        <v>3.8720957487328236</v>
      </c>
      <c r="O3168" s="7">
        <f>O3112</f>
        <v>5.1521968061801579E-2</v>
      </c>
      <c r="P3168" s="8">
        <f>M3168*O3112</f>
        <v>17285.988764280264</v>
      </c>
      <c r="Q3168" s="5">
        <f>N3168*O3112</f>
        <v>0.19949799349845021</v>
      </c>
      <c r="R3168" s="8">
        <f t="shared" si="669"/>
        <v>64226.677791941249</v>
      </c>
      <c r="S3168" s="8">
        <f t="shared" si="670"/>
        <v>1086185.7089874917</v>
      </c>
      <c r="T3168" s="9">
        <f t="shared" si="675"/>
        <v>13.424850787258741</v>
      </c>
      <c r="U3168" s="10">
        <f t="shared" si="665"/>
        <v>4.8155202929545275</v>
      </c>
    </row>
    <row r="3169" spans="1:21" x14ac:dyDescent="0.3">
      <c r="A3169" s="17">
        <v>1949</v>
      </c>
      <c r="B3169" s="17">
        <v>57</v>
      </c>
      <c r="C3169" s="17">
        <v>1.6330000000000001E-2</v>
      </c>
      <c r="D3169" s="17">
        <v>1.6199999999999999E-2</v>
      </c>
      <c r="E3169" s="17">
        <v>0.5</v>
      </c>
      <c r="F3169" s="2">
        <f t="shared" si="671"/>
        <v>79557.413678002456</v>
      </c>
      <c r="G3169" s="3">
        <f t="shared" si="672"/>
        <v>1288.8301015836398</v>
      </c>
      <c r="H3169" s="2">
        <f t="shared" si="673"/>
        <v>78912.998627210633</v>
      </c>
      <c r="I3169" s="2">
        <f>SUM(H3169:H3222)</f>
        <v>1395569.6515763332</v>
      </c>
      <c r="J3169" s="4">
        <f t="shared" si="666"/>
        <v>17.541666917739519</v>
      </c>
      <c r="K3169" s="5">
        <f t="shared" si="674"/>
        <v>0.24374000000000001</v>
      </c>
      <c r="L3169" s="5">
        <f t="shared" si="667"/>
        <v>4.2389565217391305E-3</v>
      </c>
      <c r="M3169" s="8">
        <f t="shared" si="668"/>
        <v>304044.18987880234</v>
      </c>
      <c r="N3169" s="6">
        <f>((B3168+E3168)*D3168+(B3169+E3169)*D3169+(B3170+E3170)*D3170)/3/SUM(D3112:D3169)</f>
        <v>4.1843426055086015</v>
      </c>
      <c r="O3169" s="7">
        <f>O3112</f>
        <v>5.1521968061801579E-2</v>
      </c>
      <c r="P3169" s="8">
        <f>M3169*O3112</f>
        <v>15664.955040311988</v>
      </c>
      <c r="Q3169" s="5">
        <f>N3169*O3112</f>
        <v>0.21558556608064977</v>
      </c>
      <c r="R3169" s="8">
        <f t="shared" si="669"/>
        <v>61900.495147041889</v>
      </c>
      <c r="S3169" s="8">
        <f t="shared" si="670"/>
        <v>1021959.0311955505</v>
      </c>
      <c r="T3169" s="9">
        <f t="shared" si="675"/>
        <v>12.845553719629288</v>
      </c>
      <c r="U3169" s="10">
        <f t="shared" si="665"/>
        <v>4.6961131981102309</v>
      </c>
    </row>
    <row r="3170" spans="1:21" x14ac:dyDescent="0.3">
      <c r="A3170" s="17">
        <v>1949</v>
      </c>
      <c r="B3170" s="17">
        <v>58</v>
      </c>
      <c r="C3170" s="17">
        <v>2.0459999999999999E-2</v>
      </c>
      <c r="D3170" s="17">
        <v>2.0250000000000001E-2</v>
      </c>
      <c r="E3170" s="17">
        <v>0.5</v>
      </c>
      <c r="F3170" s="2">
        <f t="shared" si="671"/>
        <v>78268.583576418823</v>
      </c>
      <c r="G3170" s="3">
        <f t="shared" si="672"/>
        <v>1584.9388174224812</v>
      </c>
      <c r="H3170" s="2">
        <f t="shared" si="673"/>
        <v>77476.114167707579</v>
      </c>
      <c r="I3170" s="2">
        <f>SUM(H3170:H3222)</f>
        <v>1316656.6529491227</v>
      </c>
      <c r="J3170" s="4">
        <f t="shared" si="666"/>
        <v>16.822287983065177</v>
      </c>
      <c r="K3170" s="5">
        <f t="shared" si="674"/>
        <v>0.26399</v>
      </c>
      <c r="L3170" s="5">
        <f t="shared" si="667"/>
        <v>4.5126495726495724E-3</v>
      </c>
      <c r="M3170" s="8">
        <f t="shared" si="668"/>
        <v>351221.33724465</v>
      </c>
      <c r="N3170" s="6">
        <f>((B3169+E3169)*D3169+(B3170+E3170)*D3170+(B3171+E3171)*D3171)/3/SUM(D3112:D3170)</f>
        <v>4.2166306804550677</v>
      </c>
      <c r="O3170" s="7">
        <f>O3112</f>
        <v>5.1521968061801579E-2</v>
      </c>
      <c r="P3170" s="8">
        <f>M3170*O3112</f>
        <v>18095.614520142099</v>
      </c>
      <c r="Q3170" s="5">
        <f>N3170*O3112</f>
        <v>0.21724911124681867</v>
      </c>
      <c r="R3170" s="8">
        <f t="shared" si="669"/>
        <v>60644.497221916048</v>
      </c>
      <c r="S3170" s="8">
        <f t="shared" si="670"/>
        <v>960058.5360485086</v>
      </c>
      <c r="T3170" s="9">
        <f t="shared" si="675"/>
        <v>12.266205572905758</v>
      </c>
      <c r="U3170" s="10">
        <f t="shared" si="665"/>
        <v>4.5560824101594193</v>
      </c>
    </row>
    <row r="3171" spans="1:21" x14ac:dyDescent="0.3">
      <c r="A3171" s="17">
        <v>1949</v>
      </c>
      <c r="B3171" s="17">
        <v>59</v>
      </c>
      <c r="C3171" s="17">
        <v>2.078E-2</v>
      </c>
      <c r="D3171" s="17">
        <v>2.0559999999999998E-2</v>
      </c>
      <c r="E3171" s="17">
        <v>0.5</v>
      </c>
      <c r="F3171" s="2">
        <f t="shared" si="671"/>
        <v>76683.644758996335</v>
      </c>
      <c r="G3171" s="3">
        <f t="shared" si="672"/>
        <v>1576.6157362449646</v>
      </c>
      <c r="H3171" s="2">
        <f t="shared" si="673"/>
        <v>75895.336890873848</v>
      </c>
      <c r="I3171" s="2">
        <f>SUM(H3171:H3222)</f>
        <v>1239180.5387814154</v>
      </c>
      <c r="J3171" s="4">
        <f t="shared" si="666"/>
        <v>16.159645810732513</v>
      </c>
      <c r="K3171" s="5">
        <f t="shared" si="674"/>
        <v>0.28455000000000003</v>
      </c>
      <c r="L3171" s="5">
        <f t="shared" si="667"/>
        <v>4.7823529411764711E-3</v>
      </c>
      <c r="M3171" s="8">
        <f t="shared" si="668"/>
        <v>329673.6471852939</v>
      </c>
      <c r="N3171" s="6">
        <f>((B3170+E3170)*D3170+(B3171+E3171)*D3171+(B3172+E3172)*D3172)/3/SUM(D3112:D3171)</f>
        <v>4.4947636619223328</v>
      </c>
      <c r="O3171" s="7">
        <f>O3112</f>
        <v>5.1521968061801579E-2</v>
      </c>
      <c r="P3171" s="8">
        <f>M3171*O3112</f>
        <v>16985.435121098355</v>
      </c>
      <c r="Q3171" s="5">
        <f>N3171*O3112</f>
        <v>0.23157906983490875</v>
      </c>
      <c r="R3171" s="8">
        <f t="shared" si="669"/>
        <v>58319.565368878248</v>
      </c>
      <c r="S3171" s="8">
        <f t="shared" si="670"/>
        <v>899414.0388265925</v>
      </c>
      <c r="T3171" s="9">
        <f t="shared" si="675"/>
        <v>11.728890060628938</v>
      </c>
      <c r="U3171" s="10">
        <f t="shared" si="665"/>
        <v>4.4307557501035753</v>
      </c>
    </row>
    <row r="3172" spans="1:21" x14ac:dyDescent="0.3">
      <c r="A3172" s="17">
        <v>1949</v>
      </c>
      <c r="B3172" s="17">
        <v>60</v>
      </c>
      <c r="C3172" s="17">
        <v>2.3910000000000001E-2</v>
      </c>
      <c r="D3172" s="17">
        <v>2.3619999999999999E-2</v>
      </c>
      <c r="E3172" s="17">
        <v>0.5</v>
      </c>
      <c r="F3172" s="2">
        <f t="shared" si="671"/>
        <v>75107.029022751376</v>
      </c>
      <c r="G3172" s="3">
        <f t="shared" si="672"/>
        <v>1774.0280255173875</v>
      </c>
      <c r="H3172" s="2">
        <f t="shared" si="673"/>
        <v>74220.015009992683</v>
      </c>
      <c r="I3172" s="2">
        <f>SUM(H3172:H3222)</f>
        <v>1163285.2018905415</v>
      </c>
      <c r="J3172" s="4">
        <f t="shared" si="666"/>
        <v>15.488366628616875</v>
      </c>
      <c r="K3172" s="5">
        <f t="shared" si="674"/>
        <v>0.30817</v>
      </c>
      <c r="L3172" s="5">
        <f t="shared" si="667"/>
        <v>5.0937190082644629E-3</v>
      </c>
      <c r="M3172" s="8">
        <f t="shared" si="668"/>
        <v>348277.55960606789</v>
      </c>
      <c r="N3172" s="6">
        <f>((B3171+E3171)*D3171+(B3172+E3172)*D3172+(B3173+E3173)*D3173)/3/SUM(D3112:D3172)</f>
        <v>4.3969075510270308</v>
      </c>
      <c r="O3172" s="7">
        <f>O3112</f>
        <v>5.1521968061801579E-2</v>
      </c>
      <c r="P3172" s="8">
        <f>M3172*O3112</f>
        <v>17943.945302666027</v>
      </c>
      <c r="Q3172" s="5">
        <f>N3172*O3112</f>
        <v>0.22653733041470889</v>
      </c>
      <c r="R3172" s="8">
        <f t="shared" si="669"/>
        <v>57406.410946289318</v>
      </c>
      <c r="S3172" s="8">
        <f t="shared" si="670"/>
        <v>841094.47345771431</v>
      </c>
      <c r="T3172" s="9">
        <f t="shared" si="675"/>
        <v>11.198611959513542</v>
      </c>
      <c r="U3172" s="10">
        <f t="shared" si="665"/>
        <v>4.289754669103333</v>
      </c>
    </row>
    <row r="3173" spans="1:21" x14ac:dyDescent="0.3">
      <c r="A3173" s="17">
        <v>1949</v>
      </c>
      <c r="B3173" s="17">
        <v>61</v>
      </c>
      <c r="C3173" s="17">
        <v>2.324E-2</v>
      </c>
      <c r="D3173" s="17">
        <v>2.2970000000000001E-2</v>
      </c>
      <c r="E3173" s="17">
        <v>0.5</v>
      </c>
      <c r="F3173" s="2">
        <f t="shared" si="671"/>
        <v>73333.00099723399</v>
      </c>
      <c r="G3173" s="3">
        <f t="shared" si="672"/>
        <v>1684.4590329064649</v>
      </c>
      <c r="H3173" s="2">
        <f t="shared" si="673"/>
        <v>72490.771480780764</v>
      </c>
      <c r="I3173" s="2">
        <f>SUM(H3173:H3222)</f>
        <v>1089065.186880549</v>
      </c>
      <c r="J3173" s="4">
        <f t="shared" si="666"/>
        <v>14.850956214401029</v>
      </c>
      <c r="K3173" s="5">
        <f t="shared" si="674"/>
        <v>0.33113999999999999</v>
      </c>
      <c r="L3173" s="5">
        <f t="shared" si="667"/>
        <v>5.3843902439024392E-3</v>
      </c>
      <c r="M3173" s="8">
        <f t="shared" si="668"/>
        <v>312841.18657893216</v>
      </c>
      <c r="N3173" s="6">
        <f>((B3172+E3172)*D3172+(B3173+E3173)*D3173+(B3174+E3174)*D3174)/3/SUM(D3112:D3173)</f>
        <v>4.5516146242274171</v>
      </c>
      <c r="O3173" s="7">
        <f>O3112</f>
        <v>5.1521968061801579E-2</v>
      </c>
      <c r="P3173" s="8">
        <f>M3173*O3112</f>
        <v>16118.193623335852</v>
      </c>
      <c r="Q3173" s="5">
        <f>N3173*O3112</f>
        <v>0.23450814329907399</v>
      </c>
      <c r="R3173" s="8">
        <f t="shared" si="669"/>
        <v>55491.095254505402</v>
      </c>
      <c r="S3173" s="8">
        <f t="shared" si="670"/>
        <v>783688.062511425</v>
      </c>
      <c r="T3173" s="9">
        <f t="shared" si="675"/>
        <v>10.686703828484866</v>
      </c>
      <c r="U3173" s="10">
        <f t="shared" si="665"/>
        <v>4.1642523859161624</v>
      </c>
    </row>
    <row r="3174" spans="1:21" x14ac:dyDescent="0.3">
      <c r="A3174" s="17">
        <v>1949</v>
      </c>
      <c r="B3174" s="17">
        <v>62</v>
      </c>
      <c r="C3174" s="17">
        <v>2.724E-2</v>
      </c>
      <c r="D3174" s="17">
        <v>2.6880000000000001E-2</v>
      </c>
      <c r="E3174" s="17">
        <v>0.5</v>
      </c>
      <c r="F3174" s="2">
        <f t="shared" si="671"/>
        <v>71648.541964327524</v>
      </c>
      <c r="G3174" s="3">
        <f t="shared" si="672"/>
        <v>1925.9128080011239</v>
      </c>
      <c r="H3174" s="2">
        <f t="shared" si="673"/>
        <v>70685.585560326959</v>
      </c>
      <c r="I3174" s="2">
        <f>SUM(H3174:H3222)</f>
        <v>1016574.4153997679</v>
      </c>
      <c r="J3174" s="4">
        <f t="shared" si="666"/>
        <v>14.188347557803779</v>
      </c>
      <c r="K3174" s="5">
        <f t="shared" si="674"/>
        <v>0.35802</v>
      </c>
      <c r="L3174" s="5">
        <f t="shared" si="667"/>
        <v>5.7283200000000003E-3</v>
      </c>
      <c r="M3174" s="8">
        <f t="shared" si="668"/>
        <v>336209.0120665612</v>
      </c>
      <c r="N3174" s="6">
        <f>((B3173+E3173)*D3173+(B3174+E3174)*D3174+(B3175+E3175)*D3175)/3/SUM(D3112:D3174)</f>
        <v>4.5578645513286036</v>
      </c>
      <c r="O3174" s="7">
        <f>O3112</f>
        <v>5.1521968061801579E-2</v>
      </c>
      <c r="P3174" s="8">
        <f>M3174*O3112</f>
        <v>17322.149981783226</v>
      </c>
      <c r="Q3174" s="5">
        <f>N3174*O3112</f>
        <v>0.2348301518435699</v>
      </c>
      <c r="R3174" s="8">
        <f t="shared" si="669"/>
        <v>54086.478770043723</v>
      </c>
      <c r="S3174" s="8">
        <f t="shared" si="670"/>
        <v>728196.9672569196</v>
      </c>
      <c r="T3174" s="9">
        <f t="shared" si="675"/>
        <v>10.163458282507344</v>
      </c>
      <c r="U3174" s="10">
        <f t="shared" si="665"/>
        <v>4.0248892752964345</v>
      </c>
    </row>
    <row r="3175" spans="1:21" x14ac:dyDescent="0.3">
      <c r="A3175" s="17">
        <v>1949</v>
      </c>
      <c r="B3175" s="17">
        <v>63</v>
      </c>
      <c r="C3175" s="17">
        <v>2.8799999999999999E-2</v>
      </c>
      <c r="D3175" s="17">
        <v>2.8389999999999999E-2</v>
      </c>
      <c r="E3175" s="17">
        <v>0.5</v>
      </c>
      <c r="F3175" s="2">
        <f t="shared" si="671"/>
        <v>69722.629156326395</v>
      </c>
      <c r="G3175" s="3">
        <f t="shared" si="672"/>
        <v>1979.4254417481063</v>
      </c>
      <c r="H3175" s="2">
        <f t="shared" si="673"/>
        <v>68732.916435452338</v>
      </c>
      <c r="I3175" s="2">
        <f>SUM(H3175:H3222)</f>
        <v>945888.82983944088</v>
      </c>
      <c r="J3175" s="4">
        <f t="shared" si="666"/>
        <v>13.566453836940745</v>
      </c>
      <c r="K3175" s="5">
        <f t="shared" si="674"/>
        <v>0.38641000000000003</v>
      </c>
      <c r="L3175" s="5">
        <f t="shared" si="667"/>
        <v>6.085196850393701E-3</v>
      </c>
      <c r="M3175" s="8">
        <f t="shared" si="668"/>
        <v>325285.35894776211</v>
      </c>
      <c r="N3175" s="6">
        <f>((B3174+E3174)*D3174+(B3175+E3175)*D3175+(B3176+E3176)*D3176)/3/SUM(D3112:D3175)</f>
        <v>4.9000457200037948</v>
      </c>
      <c r="O3175" s="7">
        <f>O3112</f>
        <v>5.1521968061801579E-2</v>
      </c>
      <c r="P3175" s="8">
        <f>M3175*O3112</f>
        <v>16759.341874678263</v>
      </c>
      <c r="Q3175" s="5">
        <f>N3175*O3112</f>
        <v>0.25245999908740302</v>
      </c>
      <c r="R3175" s="8">
        <f t="shared" si="669"/>
        <v>51380.604414883492</v>
      </c>
      <c r="S3175" s="8">
        <f t="shared" si="670"/>
        <v>674110.4884868759</v>
      </c>
      <c r="T3175" s="9">
        <f t="shared" si="675"/>
        <v>9.668460536326597</v>
      </c>
      <c r="U3175" s="10">
        <f t="shared" si="665"/>
        <v>3.8979933006141483</v>
      </c>
    </row>
    <row r="3176" spans="1:21" x14ac:dyDescent="0.3">
      <c r="A3176" s="17">
        <v>1949</v>
      </c>
      <c r="B3176" s="17">
        <v>64</v>
      </c>
      <c r="C3176" s="17">
        <v>3.4660000000000003E-2</v>
      </c>
      <c r="D3176" s="17">
        <v>3.4070000000000003E-2</v>
      </c>
      <c r="E3176" s="17">
        <v>0.5</v>
      </c>
      <c r="F3176" s="2">
        <f t="shared" si="671"/>
        <v>67743.203714578282</v>
      </c>
      <c r="G3176" s="3">
        <f t="shared" si="672"/>
        <v>2308.0109505556825</v>
      </c>
      <c r="H3176" s="2">
        <f t="shared" si="673"/>
        <v>66589.198239300444</v>
      </c>
      <c r="I3176" s="2">
        <f>SUM(H3176:H3222)</f>
        <v>877155.91340398858</v>
      </c>
      <c r="J3176" s="4">
        <f t="shared" si="666"/>
        <v>12.948249644343663</v>
      </c>
      <c r="K3176" s="5">
        <f t="shared" si="674"/>
        <v>0.42048000000000002</v>
      </c>
      <c r="L3176" s="5">
        <f t="shared" si="667"/>
        <v>6.5190697674418607E-3</v>
      </c>
      <c r="M3176" s="8">
        <f t="shared" si="668"/>
        <v>354039.92178187193</v>
      </c>
      <c r="N3176" s="6">
        <f>((B3175+E3175)*D3175+(B3176+E3176)*D3176+(B3177+E3177)*D3177)/3/SUM(D3112:D3176)</f>
        <v>5.1298040334855397</v>
      </c>
      <c r="O3176" s="7">
        <f>O3112</f>
        <v>5.1521968061801579E-2</v>
      </c>
      <c r="P3176" s="8">
        <f>M3176*O3112</f>
        <v>18240.833542648335</v>
      </c>
      <c r="Q3176" s="5">
        <f>N3176*O3112</f>
        <v>0.26429759957654292</v>
      </c>
      <c r="R3176" s="8">
        <f t="shared" si="669"/>
        <v>48989.832986926784</v>
      </c>
      <c r="S3176" s="8">
        <f t="shared" si="670"/>
        <v>622729.88407199236</v>
      </c>
      <c r="T3176" s="9">
        <f t="shared" si="675"/>
        <v>9.192507143531822</v>
      </c>
      <c r="U3176" s="10">
        <f t="shared" ref="U3176:U3213" si="676">J3176-T3176</f>
        <v>3.7557425008118415</v>
      </c>
    </row>
    <row r="3177" spans="1:21" x14ac:dyDescent="0.3">
      <c r="A3177" s="17">
        <v>1949</v>
      </c>
      <c r="B3177" s="17">
        <v>65</v>
      </c>
      <c r="C3177" s="17">
        <v>3.8440000000000002E-2</v>
      </c>
      <c r="D3177" s="17">
        <v>3.7719999999999997E-2</v>
      </c>
      <c r="E3177" s="17">
        <v>0.5</v>
      </c>
      <c r="F3177" s="2">
        <f t="shared" si="671"/>
        <v>65435.192764022599</v>
      </c>
      <c r="G3177" s="3">
        <f t="shared" si="672"/>
        <v>2468.2154710589321</v>
      </c>
      <c r="H3177" s="2">
        <f t="shared" si="673"/>
        <v>64201.085028493129</v>
      </c>
      <c r="I3177" s="2">
        <f>SUM(H3177:H3222)</f>
        <v>810566.71516468818</v>
      </c>
      <c r="J3177" s="4">
        <f t="shared" ref="J3177:J3222" si="677">I3177/F3177</f>
        <v>12.3873206592027</v>
      </c>
      <c r="K3177" s="11">
        <f t="shared" si="674"/>
        <v>0.4582</v>
      </c>
      <c r="L3177" s="11">
        <f t="shared" ref="L3177:L3221" si="678">K3177/(B3177+E3177)</f>
        <v>6.9954198473282441E-3</v>
      </c>
      <c r="M3177" s="8">
        <f t="shared" ref="M3177:M3222" si="679">G3177/L3177</f>
        <v>352833.07148485386</v>
      </c>
      <c r="N3177" s="6">
        <f>((B3176+E3176)*D3176+(B3177+E3177)*D3177+(B3178+E3178)*D3178)/3/SUM(D3112:D3177)</f>
        <v>5.1443947330132396</v>
      </c>
      <c r="O3177" s="7">
        <f>O3112</f>
        <v>5.1521968061801579E-2</v>
      </c>
      <c r="P3177" s="8">
        <f>M3177*O3112</f>
        <v>18178.654240189993</v>
      </c>
      <c r="Q3177" s="5">
        <f>N3177*O3112</f>
        <v>0.26504934113160838</v>
      </c>
      <c r="R3177" s="8">
        <f t="shared" ref="R3177:R3222" si="680">((1-Q3177)*H3177)</f>
        <v>47184.62974175666</v>
      </c>
      <c r="S3177" s="12">
        <f t="shared" ref="S3177:S3221" si="681">R3177+S3178</f>
        <v>573740.05108506558</v>
      </c>
      <c r="T3177" s="9">
        <f t="shared" si="675"/>
        <v>8.7680654224421843</v>
      </c>
      <c r="U3177" s="10">
        <f t="shared" si="676"/>
        <v>3.619255236760516</v>
      </c>
    </row>
    <row r="3178" spans="1:21" x14ac:dyDescent="0.3">
      <c r="A3178" s="17">
        <v>1949</v>
      </c>
      <c r="B3178" s="17">
        <v>66</v>
      </c>
      <c r="C3178" s="17">
        <v>3.6810000000000002E-2</v>
      </c>
      <c r="D3178" s="17">
        <v>3.6139999999999999E-2</v>
      </c>
      <c r="E3178" s="17">
        <v>0.5</v>
      </c>
      <c r="F3178" s="2">
        <f t="shared" ref="F3178:F3222" si="682">F3177-G3177</f>
        <v>62966.977292963667</v>
      </c>
      <c r="G3178" s="3">
        <f t="shared" ref="G3178:G3222" si="683">D3178*F3178</f>
        <v>2275.6265593677067</v>
      </c>
      <c r="H3178" s="2">
        <f t="shared" ref="H3178:H3221" si="684">F3178-0.5*G3178</f>
        <v>61829.164013279813</v>
      </c>
      <c r="I3178" s="2">
        <f>SUM(H3178:H3222)</f>
        <v>746365.63013619499</v>
      </c>
      <c r="J3178" s="4">
        <f t="shared" si="677"/>
        <v>11.853286630921041</v>
      </c>
      <c r="K3178" s="5">
        <f t="shared" ref="K3178:K3210" si="685">K3177+G3178/F3178</f>
        <v>0.49434</v>
      </c>
      <c r="L3178" s="5">
        <f t="shared" si="678"/>
        <v>7.4336842105263154E-3</v>
      </c>
      <c r="M3178" s="8">
        <f t="shared" si="679"/>
        <v>306123.65213810839</v>
      </c>
      <c r="N3178" s="6">
        <f>((B3177+E3177)*D3177+(B3178+E3178)*D3178+(B3179+E3179)*D3179)/3/SUM(D3112:D3178)</f>
        <v>5.047045892840285</v>
      </c>
      <c r="O3178" s="7">
        <f>O3112</f>
        <v>5.1521968061801579E-2</v>
      </c>
      <c r="P3178" s="8">
        <f>M3178*O3112</f>
        <v>15772.093028421677</v>
      </c>
      <c r="Q3178" s="5">
        <f>N3178*O3112</f>
        <v>0.26003373729736401</v>
      </c>
      <c r="R3178" s="8">
        <f t="shared" si="680"/>
        <v>45751.495420934974</v>
      </c>
      <c r="S3178" s="8">
        <f t="shared" si="681"/>
        <v>526555.42134330887</v>
      </c>
      <c r="T3178" s="9">
        <f t="shared" si="675"/>
        <v>8.3624058829031576</v>
      </c>
      <c r="U3178" s="10">
        <f t="shared" si="676"/>
        <v>3.490880748017883</v>
      </c>
    </row>
    <row r="3179" spans="1:21" x14ac:dyDescent="0.3">
      <c r="A3179" s="17">
        <v>1949</v>
      </c>
      <c r="B3179" s="17">
        <v>67</v>
      </c>
      <c r="C3179" s="17">
        <v>3.9440000000000003E-2</v>
      </c>
      <c r="D3179" s="17">
        <v>3.8679999999999999E-2</v>
      </c>
      <c r="E3179" s="17">
        <v>0.5</v>
      </c>
      <c r="F3179" s="2">
        <f t="shared" si="682"/>
        <v>60691.350733595958</v>
      </c>
      <c r="G3179" s="3">
        <f t="shared" si="683"/>
        <v>2347.5414463754914</v>
      </c>
      <c r="H3179" s="2">
        <f t="shared" si="684"/>
        <v>59517.580010408215</v>
      </c>
      <c r="I3179" s="2">
        <f>SUM(H3179:H3222)</f>
        <v>684536.46612291527</v>
      </c>
      <c r="J3179" s="4">
        <f t="shared" si="677"/>
        <v>11.278978929430666</v>
      </c>
      <c r="K3179" s="5">
        <f t="shared" si="685"/>
        <v>0.53302000000000005</v>
      </c>
      <c r="L3179" s="5">
        <f t="shared" si="678"/>
        <v>7.8965925925925939E-3</v>
      </c>
      <c r="M3179" s="8">
        <f t="shared" si="679"/>
        <v>297285.36946145666</v>
      </c>
      <c r="N3179" s="6">
        <f>((B3178+E3178)*D3178+(B3179+E3179)*D3179+(B3180+E3180)*D3180)/3/SUM(D3112:D3179)</f>
        <v>5.0711292884569676</v>
      </c>
      <c r="O3179" s="7">
        <f>O3112</f>
        <v>5.1521968061801579E-2</v>
      </c>
      <c r="P3179" s="8">
        <f>M3179*O3112</f>
        <v>15316.727310634053</v>
      </c>
      <c r="Q3179" s="5">
        <f>N3179*O3112</f>
        <v>0.26127456123714643</v>
      </c>
      <c r="R3179" s="8">
        <f t="shared" si="680"/>
        <v>43967.150407292051</v>
      </c>
      <c r="S3179" s="8">
        <f t="shared" si="681"/>
        <v>480803.92592237389</v>
      </c>
      <c r="T3179" s="9">
        <f t="shared" si="675"/>
        <v>7.9221160859124335</v>
      </c>
      <c r="U3179" s="10">
        <f t="shared" si="676"/>
        <v>3.3568628435182326</v>
      </c>
    </row>
    <row r="3180" spans="1:21" x14ac:dyDescent="0.3">
      <c r="A3180" s="17">
        <v>1949</v>
      </c>
      <c r="B3180" s="17">
        <v>68</v>
      </c>
      <c r="C3180" s="17">
        <v>4.6219999999999997E-2</v>
      </c>
      <c r="D3180" s="17">
        <v>4.5179999999999998E-2</v>
      </c>
      <c r="E3180" s="17">
        <v>0.5</v>
      </c>
      <c r="F3180" s="2">
        <f t="shared" si="682"/>
        <v>58343.809287220465</v>
      </c>
      <c r="G3180" s="3">
        <f t="shared" si="683"/>
        <v>2635.9733035966206</v>
      </c>
      <c r="H3180" s="2">
        <f t="shared" si="684"/>
        <v>57025.822635422155</v>
      </c>
      <c r="I3180" s="2">
        <f>SUM(H3180:H3222)</f>
        <v>625018.88611250697</v>
      </c>
      <c r="J3180" s="4">
        <f t="shared" si="677"/>
        <v>10.712685608778207</v>
      </c>
      <c r="K3180" s="5">
        <f t="shared" si="685"/>
        <v>0.57820000000000005</v>
      </c>
      <c r="L3180" s="5">
        <f t="shared" si="678"/>
        <v>8.4408759124087601E-3</v>
      </c>
      <c r="M3180" s="8">
        <f t="shared" si="679"/>
        <v>312286.70234584657</v>
      </c>
      <c r="N3180" s="6">
        <f>((B3179+E3179)*D3179+(B3180+E3180)*D3180+(B3181+E3181)*D3181)/3/SUM(D3112:D3180)</f>
        <v>5.3051279833967486</v>
      </c>
      <c r="O3180" s="7">
        <f>O3112</f>
        <v>5.1521968061801579E-2</v>
      </c>
      <c r="P3180" s="8">
        <f>M3180*O3112</f>
        <v>16089.625504388043</v>
      </c>
      <c r="Q3180" s="5">
        <f>N3180*O3112</f>
        <v>0.27333063452433709</v>
      </c>
      <c r="R3180" s="8">
        <f t="shared" si="680"/>
        <v>41438.918350209911</v>
      </c>
      <c r="S3180" s="8">
        <f t="shared" si="681"/>
        <v>436836.77551508183</v>
      </c>
      <c r="T3180" s="9">
        <f t="shared" si="675"/>
        <v>7.4872858123572303</v>
      </c>
      <c r="U3180" s="10">
        <f t="shared" si="676"/>
        <v>3.2253997964209766</v>
      </c>
    </row>
    <row r="3181" spans="1:21" x14ac:dyDescent="0.3">
      <c r="A3181" s="17">
        <v>1949</v>
      </c>
      <c r="B3181" s="17">
        <v>69</v>
      </c>
      <c r="C3181" s="17">
        <v>5.1610000000000003E-2</v>
      </c>
      <c r="D3181" s="17">
        <v>5.0310000000000001E-2</v>
      </c>
      <c r="E3181" s="17">
        <v>0.5</v>
      </c>
      <c r="F3181" s="2">
        <f t="shared" si="682"/>
        <v>55707.835983623845</v>
      </c>
      <c r="G3181" s="3">
        <f t="shared" si="683"/>
        <v>2802.6612283361155</v>
      </c>
      <c r="H3181" s="2">
        <f t="shared" si="684"/>
        <v>54306.505369455786</v>
      </c>
      <c r="I3181" s="2">
        <f>SUM(H3181:H3222)</f>
        <v>567993.06347708474</v>
      </c>
      <c r="J3181" s="4">
        <f t="shared" si="677"/>
        <v>10.195927618585918</v>
      </c>
      <c r="K3181" s="5">
        <f t="shared" si="685"/>
        <v>0.62851000000000001</v>
      </c>
      <c r="L3181" s="5">
        <f t="shared" si="678"/>
        <v>9.0433093525179864E-3</v>
      </c>
      <c r="M3181" s="8">
        <f t="shared" si="679"/>
        <v>309915.44346050185</v>
      </c>
      <c r="N3181" s="6">
        <f>((B3180+E3180)*D3180+(B3181+E3181)*D3181+(B3182+E3182)*D3182)/3/SUM(D3112:D3181)</f>
        <v>5.5589489427375858</v>
      </c>
      <c r="O3181" s="7">
        <f>O3112</f>
        <v>5.1521968061801579E-2</v>
      </c>
      <c r="P3181" s="8">
        <f>M3181*O3112</f>
        <v>15967.45357983105</v>
      </c>
      <c r="Q3181" s="5">
        <f>N3181*O3112</f>
        <v>0.28640798988491156</v>
      </c>
      <c r="R3181" s="8">
        <f t="shared" si="680"/>
        <v>38752.6883289158</v>
      </c>
      <c r="S3181" s="8">
        <f t="shared" si="681"/>
        <v>395397.85716487194</v>
      </c>
      <c r="T3181" s="9">
        <f t="shared" si="675"/>
        <v>7.0977062774634625</v>
      </c>
      <c r="U3181" s="10">
        <f t="shared" si="676"/>
        <v>3.0982213411224553</v>
      </c>
    </row>
    <row r="3182" spans="1:21" x14ac:dyDescent="0.3">
      <c r="A3182" s="17">
        <v>1949</v>
      </c>
      <c r="B3182" s="17">
        <v>70</v>
      </c>
      <c r="C3182" s="17">
        <v>5.6750000000000002E-2</v>
      </c>
      <c r="D3182" s="17">
        <v>5.518E-2</v>
      </c>
      <c r="E3182" s="17">
        <v>0.5</v>
      </c>
      <c r="F3182" s="2">
        <f t="shared" si="682"/>
        <v>52905.174755287728</v>
      </c>
      <c r="G3182" s="3">
        <f t="shared" si="683"/>
        <v>2919.3075429967766</v>
      </c>
      <c r="H3182" s="2">
        <f t="shared" si="684"/>
        <v>51445.520983789342</v>
      </c>
      <c r="I3182" s="2">
        <f>SUM(H3182:H3222)</f>
        <v>513686.55810762907</v>
      </c>
      <c r="J3182" s="4">
        <f t="shared" si="677"/>
        <v>9.7095711427791382</v>
      </c>
      <c r="K3182" s="5">
        <f t="shared" si="685"/>
        <v>0.68369000000000002</v>
      </c>
      <c r="L3182" s="5">
        <f t="shared" si="678"/>
        <v>9.6977304964539005E-3</v>
      </c>
      <c r="M3182" s="8">
        <f t="shared" si="679"/>
        <v>301029.97232850088</v>
      </c>
      <c r="N3182" s="6">
        <f>((B3181+E3181)*D3181+(B3182+E3182)*D3182+(B3183+E3183)*D3183)/3/SUM(D3112:D3182)</f>
        <v>5.3663599974647367</v>
      </c>
      <c r="O3182" s="7">
        <f>O3112</f>
        <v>5.1521968061801579E-2</v>
      </c>
      <c r="P3182" s="8">
        <f>M3182*O3112</f>
        <v>15509.656619954036</v>
      </c>
      <c r="Q3182" s="5">
        <f>N3182*O3112</f>
        <v>0.27648542839750778</v>
      </c>
      <c r="R3182" s="8">
        <f t="shared" si="680"/>
        <v>37221.584075453371</v>
      </c>
      <c r="S3182" s="8">
        <f t="shared" si="681"/>
        <v>356645.16883595614</v>
      </c>
      <c r="T3182" s="9">
        <f t="shared" si="675"/>
        <v>6.7412152116615101</v>
      </c>
      <c r="U3182" s="10">
        <f t="shared" si="676"/>
        <v>2.9683559311176282</v>
      </c>
    </row>
    <row r="3183" spans="1:21" x14ac:dyDescent="0.3">
      <c r="A3183" s="17">
        <v>1949</v>
      </c>
      <c r="B3183" s="17">
        <v>71</v>
      </c>
      <c r="C3183" s="17">
        <v>5.1950000000000003E-2</v>
      </c>
      <c r="D3183" s="17">
        <v>5.0630000000000001E-2</v>
      </c>
      <c r="E3183" s="17">
        <v>0.5</v>
      </c>
      <c r="F3183" s="2">
        <f t="shared" si="682"/>
        <v>49985.867212290948</v>
      </c>
      <c r="G3183" s="3">
        <f t="shared" si="683"/>
        <v>2530.7844569582908</v>
      </c>
      <c r="H3183" s="2">
        <f t="shared" si="684"/>
        <v>48720.4749838118</v>
      </c>
      <c r="I3183" s="2">
        <f>SUM(H3183:H3222)</f>
        <v>462241.03712383972</v>
      </c>
      <c r="J3183" s="4">
        <f t="shared" si="677"/>
        <v>9.2474345830731135</v>
      </c>
      <c r="K3183" s="5">
        <f t="shared" si="685"/>
        <v>0.73431999999999997</v>
      </c>
      <c r="L3183" s="5">
        <f t="shared" si="678"/>
        <v>1.0270209790209791E-2</v>
      </c>
      <c r="M3183" s="8">
        <f t="shared" si="679"/>
        <v>246419.93772812642</v>
      </c>
      <c r="N3183" s="6">
        <f>((B3182+E3182)*D3182+(B3183+E3183)*D3183+(B3184+E3184)*D3184)/3/SUM(D3112:D3183)</f>
        <v>5.4341249954606541</v>
      </c>
      <c r="O3183" s="7">
        <f>O3112</f>
        <v>5.1521968061801579E-2</v>
      </c>
      <c r="P3183" s="8">
        <f>M3183*O3112</f>
        <v>12696.040161419663</v>
      </c>
      <c r="Q3183" s="5">
        <f>N3183*O3112</f>
        <v>0.27997681445996148</v>
      </c>
      <c r="R3183" s="8">
        <f t="shared" si="680"/>
        <v>35079.871598867932</v>
      </c>
      <c r="S3183" s="8">
        <f t="shared" si="681"/>
        <v>319423.5847605028</v>
      </c>
      <c r="T3183" s="9">
        <f t="shared" si="675"/>
        <v>6.3902779440417552</v>
      </c>
      <c r="U3183" s="10">
        <f t="shared" si="676"/>
        <v>2.8571566390313583</v>
      </c>
    </row>
    <row r="3184" spans="1:21" x14ac:dyDescent="0.3">
      <c r="A3184" s="17">
        <v>1949</v>
      </c>
      <c r="B3184" s="17">
        <v>72</v>
      </c>
      <c r="C3184" s="17">
        <v>6.3479999999999995E-2</v>
      </c>
      <c r="D3184" s="17">
        <v>6.1530000000000001E-2</v>
      </c>
      <c r="E3184" s="17">
        <v>0.5</v>
      </c>
      <c r="F3184" s="2">
        <f t="shared" si="682"/>
        <v>47455.08275533266</v>
      </c>
      <c r="G3184" s="3">
        <f t="shared" si="683"/>
        <v>2919.9112419356188</v>
      </c>
      <c r="H3184" s="2">
        <f t="shared" si="684"/>
        <v>45995.127134364848</v>
      </c>
      <c r="I3184" s="2">
        <f>SUM(H3184:H3222)</f>
        <v>413520.56214002793</v>
      </c>
      <c r="J3184" s="4">
        <f t="shared" si="677"/>
        <v>8.7139361714327528</v>
      </c>
      <c r="K3184" s="5">
        <f t="shared" si="685"/>
        <v>0.79584999999999995</v>
      </c>
      <c r="L3184" s="5">
        <f t="shared" si="678"/>
        <v>1.0977241379310344E-2</v>
      </c>
      <c r="M3184" s="8">
        <f t="shared" si="679"/>
        <v>265996.81477707153</v>
      </c>
      <c r="N3184" s="6">
        <f>((B3183+E3183)*D3183+(B3184+E3184)*D3184+(B3185+E3185)*D3185)/3/SUM(D3112:D3184)</f>
        <v>5.5845029423467576</v>
      </c>
      <c r="O3184" s="7">
        <f>O3112</f>
        <v>5.1521968061801579E-2</v>
      </c>
      <c r="P3184" s="8">
        <f>M3184*O3112</f>
        <v>13704.679395485229</v>
      </c>
      <c r="Q3184" s="5">
        <f>N3184*O3112</f>
        <v>0.28772458223662661</v>
      </c>
      <c r="R3184" s="8">
        <f t="shared" si="680"/>
        <v>32761.198394709194</v>
      </c>
      <c r="S3184" s="8">
        <f t="shared" si="681"/>
        <v>284343.71316163486</v>
      </c>
      <c r="T3184" s="9">
        <f t="shared" si="675"/>
        <v>5.9918494848622377</v>
      </c>
      <c r="U3184" s="10">
        <f t="shared" si="676"/>
        <v>2.7220866865705151</v>
      </c>
    </row>
    <row r="3185" spans="1:21" x14ac:dyDescent="0.3">
      <c r="A3185" s="17">
        <v>1949</v>
      </c>
      <c r="B3185" s="17">
        <v>73</v>
      </c>
      <c r="C3185" s="17">
        <v>7.4099999999999999E-2</v>
      </c>
      <c r="D3185" s="17">
        <v>7.1459999999999996E-2</v>
      </c>
      <c r="E3185" s="17">
        <v>0.5</v>
      </c>
      <c r="F3185" s="2">
        <f t="shared" si="682"/>
        <v>44535.171513397043</v>
      </c>
      <c r="G3185" s="3">
        <f t="shared" si="683"/>
        <v>3182.4833563473526</v>
      </c>
      <c r="H3185" s="2">
        <f t="shared" si="684"/>
        <v>42943.929835223367</v>
      </c>
      <c r="I3185" s="2">
        <f>SUM(H3185:H3222)</f>
        <v>367525.43500566308</v>
      </c>
      <c r="J3185" s="4">
        <f t="shared" si="677"/>
        <v>8.2524760210052026</v>
      </c>
      <c r="K3185" s="5">
        <f t="shared" si="685"/>
        <v>0.86730999999999991</v>
      </c>
      <c r="L3185" s="5">
        <f t="shared" si="678"/>
        <v>1.1800136054421767E-2</v>
      </c>
      <c r="M3185" s="8">
        <f t="shared" si="679"/>
        <v>269698.86971386295</v>
      </c>
      <c r="N3185" s="6">
        <f>((B3184+E3184)*D3184+(B3185+E3185)*D3185+(B3186+E3186)*D3186)/3/SUM(D3112:D3185)</f>
        <v>5.9286356666013313</v>
      </c>
      <c r="O3185" s="7">
        <f>O3112</f>
        <v>5.1521968061801579E-2</v>
      </c>
      <c r="P3185" s="8">
        <f>M3185*O3112</f>
        <v>13895.416551701632</v>
      </c>
      <c r="Q3185" s="5">
        <f>N3185*O3112</f>
        <v>0.30545497746469152</v>
      </c>
      <c r="R3185" s="8">
        <f t="shared" si="680"/>
        <v>29826.492715159919</v>
      </c>
      <c r="S3185" s="8">
        <f t="shared" si="681"/>
        <v>251582.51476692565</v>
      </c>
      <c r="T3185" s="9">
        <f t="shared" si="675"/>
        <v>5.6490747922963482</v>
      </c>
      <c r="U3185" s="10">
        <f t="shared" si="676"/>
        <v>2.6034012287088544</v>
      </c>
    </row>
    <row r="3186" spans="1:21" x14ac:dyDescent="0.3">
      <c r="A3186" s="17">
        <v>1949</v>
      </c>
      <c r="B3186" s="17">
        <v>74</v>
      </c>
      <c r="C3186" s="17">
        <v>7.9740000000000005E-2</v>
      </c>
      <c r="D3186" s="17">
        <v>7.6679999999999998E-2</v>
      </c>
      <c r="E3186" s="17">
        <v>0.5</v>
      </c>
      <c r="F3186" s="2">
        <f t="shared" si="682"/>
        <v>41352.688157049692</v>
      </c>
      <c r="G3186" s="3">
        <f t="shared" si="683"/>
        <v>3170.9241278825702</v>
      </c>
      <c r="H3186" s="2">
        <f t="shared" si="684"/>
        <v>39767.226093108409</v>
      </c>
      <c r="I3186" s="2">
        <f>SUM(H3186:H3222)</f>
        <v>324581.50517043978</v>
      </c>
      <c r="J3186" s="4">
        <f t="shared" si="677"/>
        <v>7.8491029153350462</v>
      </c>
      <c r="K3186" s="5">
        <f t="shared" si="685"/>
        <v>0.94398999999999988</v>
      </c>
      <c r="L3186" s="5">
        <f t="shared" si="678"/>
        <v>1.2671006711409395E-2</v>
      </c>
      <c r="M3186" s="8">
        <f t="shared" si="679"/>
        <v>250250.37079550789</v>
      </c>
      <c r="N3186" s="6">
        <f>((B3185+E3185)*D3185+(B3186+E3186)*D3186+(B3187+E3187)*D3187)/3/SUM(D3112:D3186)</f>
        <v>5.9958456480824314</v>
      </c>
      <c r="O3186" s="7">
        <f>O3112</f>
        <v>5.1521968061801579E-2</v>
      </c>
      <c r="P3186" s="8">
        <f>M3186*O3112</f>
        <v>12893.39161158016</v>
      </c>
      <c r="Q3186" s="5">
        <f>N3186*O3112</f>
        <v>0.30891776798399501</v>
      </c>
      <c r="R3186" s="8">
        <f t="shared" si="680"/>
        <v>27482.423369510474</v>
      </c>
      <c r="S3186" s="8">
        <f t="shared" si="681"/>
        <v>221756.02205176573</v>
      </c>
      <c r="T3186" s="9">
        <f t="shared" si="675"/>
        <v>5.3625539701210787</v>
      </c>
      <c r="U3186" s="10">
        <f t="shared" si="676"/>
        <v>2.4865489452139675</v>
      </c>
    </row>
    <row r="3187" spans="1:21" x14ac:dyDescent="0.3">
      <c r="A3187" s="17">
        <v>1949</v>
      </c>
      <c r="B3187" s="17">
        <v>75</v>
      </c>
      <c r="C3187" s="17">
        <v>8.2979999999999998E-2</v>
      </c>
      <c r="D3187" s="17">
        <v>7.9670000000000005E-2</v>
      </c>
      <c r="E3187" s="17">
        <v>0.5</v>
      </c>
      <c r="F3187" s="2">
        <f t="shared" si="682"/>
        <v>38181.76402916712</v>
      </c>
      <c r="G3187" s="3">
        <f t="shared" si="683"/>
        <v>3041.9411402037445</v>
      </c>
      <c r="H3187" s="2">
        <f t="shared" si="684"/>
        <v>36660.793459065244</v>
      </c>
      <c r="I3187" s="2">
        <f>SUM(H3187:H3222)</f>
        <v>284814.2790773313</v>
      </c>
      <c r="J3187" s="4">
        <f t="shared" si="677"/>
        <v>7.4594321744736876</v>
      </c>
      <c r="K3187" s="5">
        <f t="shared" si="685"/>
        <v>1.0236599999999998</v>
      </c>
      <c r="L3187" s="5">
        <f t="shared" si="678"/>
        <v>1.3558410596026487E-2</v>
      </c>
      <c r="M3187" s="8">
        <f t="shared" si="679"/>
        <v>224358.24012404779</v>
      </c>
      <c r="N3187" s="6">
        <f>((B3186+E3186)*D3186+(B3187+E3187)*D3187+(B3188+E3188)*D3188)/3/SUM(D3112:D3187)</f>
        <v>5.9634481501019225</v>
      </c>
      <c r="O3187" s="7">
        <f>O3112</f>
        <v>5.1521968061801579E-2</v>
      </c>
      <c r="P3187" s="8">
        <f>M3187*O3112</f>
        <v>11559.378082073199</v>
      </c>
      <c r="Q3187" s="5">
        <f>N3187*O3112</f>
        <v>0.30724858512776099</v>
      </c>
      <c r="R3187" s="8">
        <f t="shared" si="680"/>
        <v>25396.816539106374</v>
      </c>
      <c r="S3187" s="8">
        <f t="shared" si="681"/>
        <v>194273.59868225525</v>
      </c>
      <c r="T3187" s="9">
        <f t="shared" si="675"/>
        <v>5.0881252771309704</v>
      </c>
      <c r="U3187" s="10">
        <f t="shared" si="676"/>
        <v>2.3713068973427172</v>
      </c>
    </row>
    <row r="3188" spans="1:21" x14ac:dyDescent="0.3">
      <c r="A3188" s="17">
        <v>1949</v>
      </c>
      <c r="B3188" s="17">
        <v>76</v>
      </c>
      <c r="C3188" s="17">
        <v>8.9959999999999998E-2</v>
      </c>
      <c r="D3188" s="17">
        <v>8.609E-2</v>
      </c>
      <c r="E3188" s="17">
        <v>0.5</v>
      </c>
      <c r="F3188" s="2">
        <f t="shared" si="682"/>
        <v>35139.822888963376</v>
      </c>
      <c r="G3188" s="3">
        <f t="shared" si="683"/>
        <v>3025.1873525108572</v>
      </c>
      <c r="H3188" s="2">
        <f t="shared" si="684"/>
        <v>33627.229212707949</v>
      </c>
      <c r="I3188" s="2">
        <f>SUM(H3188:H3222)</f>
        <v>248153.48561826593</v>
      </c>
      <c r="J3188" s="4">
        <f t="shared" si="677"/>
        <v>7.0618877733787704</v>
      </c>
      <c r="K3188" s="5">
        <f t="shared" si="685"/>
        <v>1.1097499999999998</v>
      </c>
      <c r="L3188" s="5">
        <f t="shared" si="678"/>
        <v>1.4506535947712416E-2</v>
      </c>
      <c r="M3188" s="8">
        <f t="shared" si="679"/>
        <v>208539.61024292011</v>
      </c>
      <c r="N3188" s="6">
        <f>((B3187+E3187)*D3187+(B3188+E3188)*D3188+(B3189+E3189)*D3189)/3/SUM(D3112:D3188)</f>
        <v>5.7473064504017426</v>
      </c>
      <c r="O3188" s="7">
        <f>O3112</f>
        <v>5.1521968061801579E-2</v>
      </c>
      <c r="P3188" s="8">
        <f>M3188*O3112</f>
        <v>10744.37113855628</v>
      </c>
      <c r="Q3188" s="5">
        <f>N3188*O3112</f>
        <v>0.2961125393789848</v>
      </c>
      <c r="R3188" s="8">
        <f t="shared" si="680"/>
        <v>23669.784978253821</v>
      </c>
      <c r="S3188" s="8">
        <f t="shared" si="681"/>
        <v>168876.78214314888</v>
      </c>
      <c r="T3188" s="9">
        <f t="shared" si="675"/>
        <v>4.8058518301806599</v>
      </c>
      <c r="U3188" s="10">
        <f t="shared" si="676"/>
        <v>2.2560359431981105</v>
      </c>
    </row>
    <row r="3189" spans="1:21" x14ac:dyDescent="0.3">
      <c r="A3189" s="17">
        <v>1949</v>
      </c>
      <c r="B3189" s="17">
        <v>77</v>
      </c>
      <c r="C3189" s="17">
        <v>8.8010000000000005E-2</v>
      </c>
      <c r="D3189" s="17">
        <v>8.43E-2</v>
      </c>
      <c r="E3189" s="17">
        <v>0.5</v>
      </c>
      <c r="F3189" s="2">
        <f t="shared" si="682"/>
        <v>32114.635536452519</v>
      </c>
      <c r="G3189" s="3">
        <f t="shared" si="683"/>
        <v>2707.2637757229472</v>
      </c>
      <c r="H3189" s="2">
        <f t="shared" si="684"/>
        <v>30761.003648591046</v>
      </c>
      <c r="I3189" s="2">
        <f>SUM(H3189:H3222)</f>
        <v>214526.25640555794</v>
      </c>
      <c r="J3189" s="4">
        <f t="shared" si="677"/>
        <v>6.6800152896661258</v>
      </c>
      <c r="K3189" s="5">
        <f t="shared" si="685"/>
        <v>1.1940499999999998</v>
      </c>
      <c r="L3189" s="5">
        <f t="shared" si="678"/>
        <v>1.5407096774193546E-2</v>
      </c>
      <c r="M3189" s="8">
        <f t="shared" si="679"/>
        <v>175715.37424607718</v>
      </c>
      <c r="N3189" s="6">
        <f>((B3188+E3188)*D3188+(B3189+E3189)*D3189+(B3190+E3190)*D3190)/3/SUM(D3112:D3189)</f>
        <v>5.9261016428681108</v>
      </c>
      <c r="O3189" s="7">
        <f>O3112</f>
        <v>5.1521968061801579E-2</v>
      </c>
      <c r="P3189" s="8">
        <f>M3189*O3112</f>
        <v>9053.2018998739004</v>
      </c>
      <c r="Q3189" s="5">
        <f>N3189*O3112</f>
        <v>0.30532441957484069</v>
      </c>
      <c r="R3189" s="8">
        <f t="shared" si="680"/>
        <v>21368.918064045429</v>
      </c>
      <c r="S3189" s="8">
        <f t="shared" si="681"/>
        <v>145206.99716489506</v>
      </c>
      <c r="T3189" s="9">
        <f t="shared" si="675"/>
        <v>4.5215209433117876</v>
      </c>
      <c r="U3189" s="10">
        <f t="shared" si="676"/>
        <v>2.1584943463543382</v>
      </c>
    </row>
    <row r="3190" spans="1:21" x14ac:dyDescent="0.3">
      <c r="A3190" s="17">
        <v>1949</v>
      </c>
      <c r="B3190" s="17">
        <v>78</v>
      </c>
      <c r="C3190" s="17">
        <v>0.10893</v>
      </c>
      <c r="D3190" s="17">
        <v>0.1033</v>
      </c>
      <c r="E3190" s="17">
        <v>0.5</v>
      </c>
      <c r="F3190" s="2">
        <f t="shared" si="682"/>
        <v>29407.371760729573</v>
      </c>
      <c r="G3190" s="3">
        <f t="shared" si="683"/>
        <v>3037.7815028833652</v>
      </c>
      <c r="H3190" s="2">
        <f t="shared" si="684"/>
        <v>27888.481009287891</v>
      </c>
      <c r="I3190" s="2">
        <f>SUM(H3190:H3222)</f>
        <v>183765.25275696692</v>
      </c>
      <c r="J3190" s="4">
        <f t="shared" si="677"/>
        <v>6.2489519380431657</v>
      </c>
      <c r="K3190" s="5">
        <f t="shared" si="685"/>
        <v>1.2973499999999998</v>
      </c>
      <c r="L3190" s="5">
        <f t="shared" si="678"/>
        <v>1.6526751592356684E-2</v>
      </c>
      <c r="M3190" s="8">
        <f t="shared" si="679"/>
        <v>183809.95720225401</v>
      </c>
      <c r="N3190" s="6">
        <f>((B3189+E3189)*D3189+(B3190+E3190)*D3190+(B3191+E3191)*D3191)/3/SUM(D3112:D3190)</f>
        <v>6.0253336930409427</v>
      </c>
      <c r="O3190" s="7">
        <f>O3112</f>
        <v>5.1521968061801579E-2</v>
      </c>
      <c r="P3190" s="8">
        <f>M3190*O3112</f>
        <v>9470.2507444156454</v>
      </c>
      <c r="Q3190" s="5">
        <f>N3190*O3112</f>
        <v>0.31043705009455241</v>
      </c>
      <c r="R3190" s="8">
        <f t="shared" si="680"/>
        <v>19230.863233146614</v>
      </c>
      <c r="S3190" s="8">
        <f t="shared" si="681"/>
        <v>123838.07910084963</v>
      </c>
      <c r="T3190" s="9">
        <f t="shared" si="675"/>
        <v>4.2111236634285776</v>
      </c>
      <c r="U3190" s="10">
        <f t="shared" si="676"/>
        <v>2.0378282746145882</v>
      </c>
    </row>
    <row r="3191" spans="1:21" x14ac:dyDescent="0.3">
      <c r="A3191" s="17">
        <v>1949</v>
      </c>
      <c r="B3191" s="17">
        <v>79</v>
      </c>
      <c r="C3191" s="17">
        <v>0.1173</v>
      </c>
      <c r="D3191" s="17">
        <v>0.1108</v>
      </c>
      <c r="E3191" s="17">
        <v>0.5</v>
      </c>
      <c r="F3191" s="2">
        <f t="shared" si="682"/>
        <v>26369.590257846208</v>
      </c>
      <c r="G3191" s="3">
        <f t="shared" si="683"/>
        <v>2921.7506005693599</v>
      </c>
      <c r="H3191" s="2">
        <f t="shared" si="684"/>
        <v>24908.714957561529</v>
      </c>
      <c r="I3191" s="2">
        <f>SUM(H3191:H3222)</f>
        <v>155876.77174767904</v>
      </c>
      <c r="J3191" s="4">
        <f t="shared" si="677"/>
        <v>5.9112322271028948</v>
      </c>
      <c r="K3191" s="5">
        <f t="shared" si="685"/>
        <v>1.4081499999999998</v>
      </c>
      <c r="L3191" s="5">
        <f t="shared" si="678"/>
        <v>1.7712578616352198E-2</v>
      </c>
      <c r="M3191" s="8">
        <f t="shared" si="679"/>
        <v>164953.43020648664</v>
      </c>
      <c r="N3191" s="6">
        <f>((B3190+E3190)*D3190+(B3191+E3191)*D3191+(B3192+E3192)*D3192)/3/SUM(D3112:D3191)</f>
        <v>6.3344530057167212</v>
      </c>
      <c r="O3191" s="7">
        <f>O3112</f>
        <v>5.1521968061801579E-2</v>
      </c>
      <c r="P3191" s="8">
        <f>M3191*O3112</f>
        <v>8498.7253627832197</v>
      </c>
      <c r="Q3191" s="5">
        <f>N3191*O3112</f>
        <v>0.32636348544951993</v>
      </c>
      <c r="R3191" s="8">
        <f t="shared" si="680"/>
        <v>16779.419925943159</v>
      </c>
      <c r="S3191" s="8">
        <f t="shared" si="681"/>
        <v>104607.21586770302</v>
      </c>
      <c r="T3191" s="9">
        <f t="shared" si="675"/>
        <v>3.9669640235148287</v>
      </c>
      <c r="U3191" s="10">
        <f t="shared" si="676"/>
        <v>1.9442682035880661</v>
      </c>
    </row>
    <row r="3192" spans="1:21" x14ac:dyDescent="0.3">
      <c r="A3192" s="17">
        <v>1949</v>
      </c>
      <c r="B3192" s="17">
        <v>80</v>
      </c>
      <c r="C3192" s="17">
        <v>0.13022</v>
      </c>
      <c r="D3192" s="17">
        <v>0.12225999999999999</v>
      </c>
      <c r="E3192" s="17">
        <v>0.5</v>
      </c>
      <c r="F3192" s="2">
        <f t="shared" si="682"/>
        <v>23447.839657276847</v>
      </c>
      <c r="G3192" s="3">
        <f t="shared" si="683"/>
        <v>2866.7328764986673</v>
      </c>
      <c r="H3192" s="2">
        <f t="shared" si="684"/>
        <v>22014.473219027514</v>
      </c>
      <c r="I3192" s="2">
        <f>SUM(H3192:H3222)</f>
        <v>130968.05679011755</v>
      </c>
      <c r="J3192" s="4">
        <f t="shared" si="677"/>
        <v>5.5855063282758621</v>
      </c>
      <c r="K3192" s="5">
        <f t="shared" si="685"/>
        <v>1.5304099999999998</v>
      </c>
      <c r="L3192" s="5">
        <f t="shared" si="678"/>
        <v>1.9011304347826084E-2</v>
      </c>
      <c r="M3192" s="8">
        <f t="shared" si="679"/>
        <v>150790.96226380041</v>
      </c>
      <c r="N3192" s="6">
        <f>((B3191+E3191)*D3191+(B3192+E3192)*D3192+(B3193+E3193)*D3193)/3/SUM(D3112:D3192)</f>
        <v>5.928039980571655</v>
      </c>
      <c r="O3192" s="7">
        <f>O3112</f>
        <v>5.1521968061801579E-2</v>
      </c>
      <c r="P3192" s="8">
        <f>M3192*O3112</f>
        <v>7769.0471417638519</v>
      </c>
      <c r="Q3192" s="5">
        <f>N3192*O3112</f>
        <v>0.30542428654809567</v>
      </c>
      <c r="R3192" s="8">
        <f t="shared" si="680"/>
        <v>15290.718442373878</v>
      </c>
      <c r="S3192" s="8">
        <f t="shared" si="681"/>
        <v>87827.795941759861</v>
      </c>
      <c r="T3192" s="9">
        <f t="shared" si="675"/>
        <v>3.7456668599532672</v>
      </c>
      <c r="U3192" s="10">
        <f t="shared" si="676"/>
        <v>1.8398394683225949</v>
      </c>
    </row>
    <row r="3193" spans="1:21" x14ac:dyDescent="0.3">
      <c r="A3193" s="17">
        <v>1949</v>
      </c>
      <c r="B3193" s="17">
        <v>81</v>
      </c>
      <c r="C3193" s="17">
        <v>0.11094</v>
      </c>
      <c r="D3193" s="17">
        <v>0.10511</v>
      </c>
      <c r="E3193" s="17">
        <v>0.5</v>
      </c>
      <c r="F3193" s="2">
        <f t="shared" si="682"/>
        <v>20581.10678077818</v>
      </c>
      <c r="G3193" s="3">
        <f t="shared" si="683"/>
        <v>2163.2801337275946</v>
      </c>
      <c r="H3193" s="2">
        <f t="shared" si="684"/>
        <v>19499.466713914382</v>
      </c>
      <c r="I3193" s="2">
        <f>SUM(H3193:H3222)</f>
        <v>108953.58357109003</v>
      </c>
      <c r="J3193" s="4">
        <f t="shared" si="677"/>
        <v>5.2938641605439667</v>
      </c>
      <c r="K3193" s="5">
        <f t="shared" si="685"/>
        <v>1.6355199999999999</v>
      </c>
      <c r="L3193" s="5">
        <f t="shared" si="678"/>
        <v>2.0067730061349692E-2</v>
      </c>
      <c r="M3193" s="8">
        <f t="shared" si="679"/>
        <v>107798.94522769454</v>
      </c>
      <c r="N3193" s="6">
        <f>((B3192+E3192)*D3192+(B3193+E3193)*D3193+(B3194+E3194)*D3194)/3/SUM(D3112:D3193)</f>
        <v>6.1257928161481772</v>
      </c>
      <c r="O3193" s="7">
        <f>O3112</f>
        <v>5.1521968061801579E-2</v>
      </c>
      <c r="P3193" s="8">
        <f>M3193*O3112</f>
        <v>5554.0138131171761</v>
      </c>
      <c r="Q3193" s="5">
        <f>N3193*O3112</f>
        <v>0.31561290182679996</v>
      </c>
      <c r="R3193" s="8">
        <f t="shared" si="680"/>
        <v>13345.183440260769</v>
      </c>
      <c r="S3193" s="8">
        <f t="shared" si="681"/>
        <v>72537.077499385981</v>
      </c>
      <c r="T3193" s="9">
        <f t="shared" si="675"/>
        <v>3.5244497913558428</v>
      </c>
      <c r="U3193" s="10">
        <f t="shared" si="676"/>
        <v>1.7694143691881239</v>
      </c>
    </row>
    <row r="3194" spans="1:21" x14ac:dyDescent="0.3">
      <c r="A3194" s="17">
        <v>1949</v>
      </c>
      <c r="B3194" s="17">
        <v>82</v>
      </c>
      <c r="C3194" s="17">
        <v>0.15190999999999999</v>
      </c>
      <c r="D3194" s="17">
        <v>0.14119000000000001</v>
      </c>
      <c r="E3194" s="17">
        <v>0.5</v>
      </c>
      <c r="F3194" s="2">
        <f t="shared" si="682"/>
        <v>18417.826647050584</v>
      </c>
      <c r="G3194" s="3">
        <f t="shared" si="683"/>
        <v>2600.412944297072</v>
      </c>
      <c r="H3194" s="2">
        <f t="shared" si="684"/>
        <v>17117.620174902047</v>
      </c>
      <c r="I3194" s="2">
        <f>SUM(H3194:H3222)</f>
        <v>89454.116857175643</v>
      </c>
      <c r="J3194" s="4">
        <f t="shared" si="677"/>
        <v>4.8569311988556887</v>
      </c>
      <c r="K3194" s="5">
        <f t="shared" si="685"/>
        <v>1.7767099999999998</v>
      </c>
      <c r="L3194" s="5">
        <f t="shared" si="678"/>
        <v>2.1535878787878784E-2</v>
      </c>
      <c r="M3194" s="8">
        <f t="shared" si="679"/>
        <v>120747.93742620262</v>
      </c>
      <c r="N3194" s="6">
        <f>((B3193+E3193)*D3193+(B3194+E3194)*D3194+(B3195+E3195)*D3195)/3/SUM(D3112:D3194)</f>
        <v>6.0806490648445726</v>
      </c>
      <c r="O3194" s="7">
        <f>O3112</f>
        <v>5.1521968061801579E-2</v>
      </c>
      <c r="P3194" s="8">
        <f>M3194*O3112</f>
        <v>6221.1713756012268</v>
      </c>
      <c r="Q3194" s="5">
        <f>N3194*O3112</f>
        <v>0.31328700691394573</v>
      </c>
      <c r="R3194" s="8">
        <f t="shared" si="680"/>
        <v>11754.892184817212</v>
      </c>
      <c r="S3194" s="8">
        <f t="shared" si="681"/>
        <v>59191.89405912521</v>
      </c>
      <c r="T3194" s="9">
        <f t="shared" si="675"/>
        <v>3.2138370717374598</v>
      </c>
      <c r="U3194" s="10">
        <f t="shared" si="676"/>
        <v>1.6430941271182289</v>
      </c>
    </row>
    <row r="3195" spans="1:21" x14ac:dyDescent="0.3">
      <c r="A3195" s="17">
        <v>1949</v>
      </c>
      <c r="B3195" s="17">
        <v>83</v>
      </c>
      <c r="C3195" s="17">
        <v>0.15756999999999999</v>
      </c>
      <c r="D3195" s="17">
        <v>0.14606</v>
      </c>
      <c r="E3195" s="17">
        <v>0.5</v>
      </c>
      <c r="F3195" s="2">
        <f t="shared" si="682"/>
        <v>15817.413702753513</v>
      </c>
      <c r="G3195" s="3">
        <f t="shared" si="683"/>
        <v>2310.2914454241782</v>
      </c>
      <c r="H3195" s="2">
        <f t="shared" si="684"/>
        <v>14662.267980041423</v>
      </c>
      <c r="I3195" s="2">
        <f>SUM(H3195:H3222)</f>
        <v>72336.496682273617</v>
      </c>
      <c r="J3195" s="4">
        <f t="shared" si="677"/>
        <v>4.5732189877338287</v>
      </c>
      <c r="K3195" s="5">
        <f t="shared" si="685"/>
        <v>1.9227699999999999</v>
      </c>
      <c r="L3195" s="5">
        <f t="shared" si="678"/>
        <v>2.3027185628742515E-2</v>
      </c>
      <c r="M3195" s="8">
        <f t="shared" si="679"/>
        <v>100328.8670474986</v>
      </c>
      <c r="N3195" s="6">
        <f>((B3194+E3194)*D3194+(B3195+E3195)*D3195+(B3196+E3196)*D3196)/3/SUM(D3112:D3195)</f>
        <v>6.551616504660811</v>
      </c>
      <c r="O3195" s="7">
        <f>O3112</f>
        <v>5.1521968061801579E-2</v>
      </c>
      <c r="P3195" s="8">
        <f>M3195*O3112</f>
        <v>5169.1406836979595</v>
      </c>
      <c r="Q3195" s="5">
        <f>N3195*O3112</f>
        <v>0.33755217630630641</v>
      </c>
      <c r="R3195" s="8">
        <f t="shared" si="680"/>
        <v>9712.9875137921699</v>
      </c>
      <c r="S3195" s="8">
        <f t="shared" si="681"/>
        <v>47437.001874308</v>
      </c>
      <c r="T3195" s="9">
        <f t="shared" si="675"/>
        <v>2.9990365533684002</v>
      </c>
      <c r="U3195" s="10">
        <f t="shared" si="676"/>
        <v>1.5741824343654285</v>
      </c>
    </row>
    <row r="3196" spans="1:21" x14ac:dyDescent="0.3">
      <c r="A3196" s="17">
        <v>1949</v>
      </c>
      <c r="B3196" s="17">
        <v>84</v>
      </c>
      <c r="C3196" s="17">
        <v>0.1799</v>
      </c>
      <c r="D3196" s="17">
        <v>0.16506000000000001</v>
      </c>
      <c r="E3196" s="17">
        <v>0.5</v>
      </c>
      <c r="F3196" s="2">
        <f t="shared" si="682"/>
        <v>13507.122257329334</v>
      </c>
      <c r="G3196" s="3">
        <f t="shared" si="683"/>
        <v>2229.4855997947802</v>
      </c>
      <c r="H3196" s="2">
        <f t="shared" si="684"/>
        <v>12392.379457431944</v>
      </c>
      <c r="I3196" s="2">
        <f>SUM(H3196:H3222)</f>
        <v>57674.228702232169</v>
      </c>
      <c r="J3196" s="4">
        <f t="shared" si="677"/>
        <v>4.2699123916596333</v>
      </c>
      <c r="K3196" s="5">
        <f t="shared" si="685"/>
        <v>2.0878299999999999</v>
      </c>
      <c r="L3196" s="5">
        <f t="shared" si="678"/>
        <v>2.4708047337278105E-2</v>
      </c>
      <c r="M3196" s="8">
        <f t="shared" si="679"/>
        <v>90233.176639218203</v>
      </c>
      <c r="N3196" s="6">
        <f>((B3195+E3195)*D3195+(B3196+E3196)*D3196+(B3197+E3197)*D3197)/3/SUM(D3112:D3196)</f>
        <v>6.6230065027644329</v>
      </c>
      <c r="O3196" s="7">
        <f>O3112</f>
        <v>5.1521968061801579E-2</v>
      </c>
      <c r="P3196" s="8">
        <f>M3196*O3112</f>
        <v>4648.9908449207005</v>
      </c>
      <c r="Q3196" s="5">
        <f>N3196*O3112</f>
        <v>0.34123032950853327</v>
      </c>
      <c r="R3196" s="8">
        <f t="shared" si="680"/>
        <v>8163.7237317776626</v>
      </c>
      <c r="S3196" s="8">
        <f t="shared" si="681"/>
        <v>37724.01436051583</v>
      </c>
      <c r="T3196" s="9">
        <f t="shared" si="675"/>
        <v>2.7928979720344018</v>
      </c>
      <c r="U3196" s="10">
        <f t="shared" si="676"/>
        <v>1.4770144196252315</v>
      </c>
    </row>
    <row r="3197" spans="1:21" x14ac:dyDescent="0.3">
      <c r="A3197" s="17">
        <v>1949</v>
      </c>
      <c r="B3197" s="17">
        <v>85</v>
      </c>
      <c r="C3197" s="17">
        <v>0.1971</v>
      </c>
      <c r="D3197" s="17">
        <v>0.17940999999999999</v>
      </c>
      <c r="E3197" s="17">
        <v>0.5</v>
      </c>
      <c r="F3197" s="2">
        <f t="shared" si="682"/>
        <v>11277.636657534555</v>
      </c>
      <c r="G3197" s="3">
        <f t="shared" si="683"/>
        <v>2023.3207927282742</v>
      </c>
      <c r="H3197" s="2">
        <f t="shared" si="684"/>
        <v>10265.976261170417</v>
      </c>
      <c r="I3197" s="2">
        <f>SUM(H3197:H3222)</f>
        <v>45281.849244800222</v>
      </c>
      <c r="J3197" s="4">
        <f t="shared" si="677"/>
        <v>4.0151895844726972</v>
      </c>
      <c r="K3197" s="5">
        <f t="shared" si="685"/>
        <v>2.2672399999999997</v>
      </c>
      <c r="L3197" s="5">
        <f t="shared" si="678"/>
        <v>2.6517426900584791E-2</v>
      </c>
      <c r="M3197" s="8">
        <f t="shared" si="679"/>
        <v>76301.550686414965</v>
      </c>
      <c r="N3197" s="6">
        <f>((B3196+E3196)*D3196+(B3197+E3197)*D3197+(B3198+E3198)*D3198)/3/SUM(D3112:D3197)</f>
        <v>6.7749186970354565</v>
      </c>
      <c r="O3197" s="7">
        <f>O3112</f>
        <v>5.1521968061801579E-2</v>
      </c>
      <c r="P3197" s="8">
        <f>M3197*O3112</f>
        <v>3931.2060575314063</v>
      </c>
      <c r="Q3197" s="5">
        <f>N3197*O3112</f>
        <v>0.34905714472996313</v>
      </c>
      <c r="R3197" s="8">
        <f t="shared" si="680"/>
        <v>6682.5638995806894</v>
      </c>
      <c r="S3197" s="8">
        <f t="shared" si="681"/>
        <v>29560.29062873817</v>
      </c>
      <c r="T3197" s="9">
        <f t="shared" si="675"/>
        <v>2.6211423125597002</v>
      </c>
      <c r="U3197" s="10">
        <f t="shared" si="676"/>
        <v>1.394047271912997</v>
      </c>
    </row>
    <row r="3198" spans="1:21" x14ac:dyDescent="0.3">
      <c r="A3198" s="17">
        <v>1949</v>
      </c>
      <c r="B3198" s="17">
        <v>86</v>
      </c>
      <c r="C3198" s="17">
        <v>0.21503</v>
      </c>
      <c r="D3198" s="17">
        <v>0.19414999999999999</v>
      </c>
      <c r="E3198" s="17">
        <v>0.5</v>
      </c>
      <c r="F3198" s="2">
        <f t="shared" si="682"/>
        <v>9254.3158648062799</v>
      </c>
      <c r="G3198" s="3">
        <f t="shared" si="683"/>
        <v>1796.7254251521392</v>
      </c>
      <c r="H3198" s="2">
        <f t="shared" si="684"/>
        <v>8355.9531522302095</v>
      </c>
      <c r="I3198" s="2">
        <f>SUM(H3198:H3222)</f>
        <v>35015.872983629815</v>
      </c>
      <c r="J3198" s="4">
        <f t="shared" si="677"/>
        <v>3.7837343673121753</v>
      </c>
      <c r="K3198" s="5">
        <f t="shared" si="685"/>
        <v>2.4613899999999997</v>
      </c>
      <c r="L3198" s="5">
        <f t="shared" si="678"/>
        <v>2.845537572254335E-2</v>
      </c>
      <c r="M3198" s="8">
        <f t="shared" si="679"/>
        <v>63141.86263682718</v>
      </c>
      <c r="N3198" s="6">
        <f>((B3197+E3197)*D3197+(B3198+E3198)*D3198+(B3199+E3199)*D3199)/3/SUM(D3112:D3198)</f>
        <v>6.8813461770246347</v>
      </c>
      <c r="O3198" s="7">
        <f>O3112</f>
        <v>5.1521968061801579E-2</v>
      </c>
      <c r="P3198" s="8">
        <f>M3198*O3112</f>
        <v>3253.1930301372722</v>
      </c>
      <c r="Q3198" s="5">
        <f>N3198*O3112</f>
        <v>0.35454049795486364</v>
      </c>
      <c r="R3198" s="8">
        <f t="shared" si="680"/>
        <v>5393.429360750999</v>
      </c>
      <c r="S3198" s="8">
        <f t="shared" si="681"/>
        <v>22877.726729157483</v>
      </c>
      <c r="T3198" s="9">
        <f t="shared" si="675"/>
        <v>2.4721143154579779</v>
      </c>
      <c r="U3198" s="10">
        <f t="shared" si="676"/>
        <v>1.3116200518541974</v>
      </c>
    </row>
    <row r="3199" spans="1:21" x14ac:dyDescent="0.3">
      <c r="A3199" s="17">
        <v>1949</v>
      </c>
      <c r="B3199" s="17">
        <v>87</v>
      </c>
      <c r="C3199" s="17">
        <v>0.23899000000000001</v>
      </c>
      <c r="D3199" s="17">
        <v>0.21348</v>
      </c>
      <c r="E3199" s="17">
        <v>0.5</v>
      </c>
      <c r="F3199" s="2">
        <f t="shared" si="682"/>
        <v>7457.5904396541409</v>
      </c>
      <c r="G3199" s="3">
        <f t="shared" si="683"/>
        <v>1592.046407057366</v>
      </c>
      <c r="H3199" s="2">
        <f t="shared" si="684"/>
        <v>6661.5672361254583</v>
      </c>
      <c r="I3199" s="2">
        <f>SUM(H3199:H3222)</f>
        <v>26659.919831399613</v>
      </c>
      <c r="J3199" s="4">
        <f t="shared" si="677"/>
        <v>3.5748704688368504</v>
      </c>
      <c r="K3199" s="5">
        <f t="shared" si="685"/>
        <v>2.6748699999999999</v>
      </c>
      <c r="L3199" s="5">
        <f t="shared" si="678"/>
        <v>3.0569942857142856E-2</v>
      </c>
      <c r="M3199" s="8">
        <f t="shared" si="679"/>
        <v>52078.815276076792</v>
      </c>
      <c r="N3199" s="6">
        <f>((B3198+E3198)*D3198+(B3199+E3199)*D3199+(B3200+E3200)*D3200)/3/SUM(D3112:D3199)</f>
        <v>6.8790751201616027</v>
      </c>
      <c r="O3199" s="7">
        <f>O3112</f>
        <v>5.1521968061801579E-2</v>
      </c>
      <c r="P3199" s="8">
        <f>M3199*O3112</f>
        <v>2683.2030573504926</v>
      </c>
      <c r="Q3199" s="5">
        <f>N3199*O3112</f>
        <v>0.35442348863569995</v>
      </c>
      <c r="R3199" s="8">
        <f t="shared" si="680"/>
        <v>4300.5513365165962</v>
      </c>
      <c r="S3199" s="8">
        <f t="shared" si="681"/>
        <v>17484.297368406485</v>
      </c>
      <c r="T3199" s="9">
        <f t="shared" si="675"/>
        <v>2.3444968599291101</v>
      </c>
      <c r="U3199" s="10">
        <f t="shared" si="676"/>
        <v>1.2303736089077404</v>
      </c>
    </row>
    <row r="3200" spans="1:21" x14ac:dyDescent="0.3">
      <c r="A3200" s="17">
        <v>1949</v>
      </c>
      <c r="B3200" s="17">
        <v>88</v>
      </c>
      <c r="C3200" s="17">
        <v>0.25089</v>
      </c>
      <c r="D3200" s="17">
        <v>0.22292000000000001</v>
      </c>
      <c r="E3200" s="17">
        <v>0.5</v>
      </c>
      <c r="F3200" s="2">
        <f t="shared" si="682"/>
        <v>5865.5440325967747</v>
      </c>
      <c r="G3200" s="3">
        <f t="shared" si="683"/>
        <v>1307.547075746473</v>
      </c>
      <c r="H3200" s="2">
        <f t="shared" si="684"/>
        <v>5211.7704947235379</v>
      </c>
      <c r="I3200" s="2">
        <f>SUM(H3200:H3222)</f>
        <v>19998.352595274155</v>
      </c>
      <c r="J3200" s="4">
        <f t="shared" si="677"/>
        <v>3.4094625296710199</v>
      </c>
      <c r="K3200" s="5">
        <f t="shared" si="685"/>
        <v>2.8977899999999996</v>
      </c>
      <c r="L3200" s="5">
        <f t="shared" si="678"/>
        <v>3.2743389830508472E-2</v>
      </c>
      <c r="M3200" s="8">
        <f t="shared" si="679"/>
        <v>39933.161548477583</v>
      </c>
      <c r="N3200" s="6">
        <f>((B3199+E3199)*D3199+(B3200+E3200)*D3200+(B3201+E3201)*D3201)/3/SUM(D3112:D3200)</f>
        <v>6.9205250668037843</v>
      </c>
      <c r="O3200" s="7">
        <f>O3112</f>
        <v>5.1521968061801579E-2</v>
      </c>
      <c r="P3200" s="8">
        <f>M3200*O3112</f>
        <v>2057.4350739074248</v>
      </c>
      <c r="Q3200" s="5">
        <f>N3200*O3112</f>
        <v>0.35655907146276183</v>
      </c>
      <c r="R3200" s="8">
        <f t="shared" si="680"/>
        <v>3353.4664464478947</v>
      </c>
      <c r="S3200" s="8">
        <f t="shared" si="681"/>
        <v>13183.746031889888</v>
      </c>
      <c r="T3200" s="9">
        <f t="shared" si="675"/>
        <v>2.2476595450692103</v>
      </c>
      <c r="U3200" s="10">
        <f t="shared" si="676"/>
        <v>1.1618029846018096</v>
      </c>
    </row>
    <row r="3201" spans="1:21" x14ac:dyDescent="0.3">
      <c r="A3201" s="17">
        <v>1949</v>
      </c>
      <c r="B3201" s="17">
        <v>89</v>
      </c>
      <c r="C3201" s="17">
        <v>0.27668999999999999</v>
      </c>
      <c r="D3201" s="17">
        <v>0.24307000000000001</v>
      </c>
      <c r="E3201" s="17">
        <v>0.5</v>
      </c>
      <c r="F3201" s="2">
        <f t="shared" si="682"/>
        <v>4557.996956850302</v>
      </c>
      <c r="G3201" s="3">
        <f t="shared" si="683"/>
        <v>1107.9123203016029</v>
      </c>
      <c r="H3201" s="2">
        <f t="shared" si="684"/>
        <v>4004.0407966995008</v>
      </c>
      <c r="I3201" s="2">
        <f>SUM(H3201:H3222)</f>
        <v>14786.582100550613</v>
      </c>
      <c r="J3201" s="4">
        <f t="shared" si="677"/>
        <v>3.244096527604647</v>
      </c>
      <c r="K3201" s="5">
        <f t="shared" si="685"/>
        <v>3.1408599999999995</v>
      </c>
      <c r="L3201" s="5">
        <f t="shared" si="678"/>
        <v>3.5093407821229043E-2</v>
      </c>
      <c r="M3201" s="8">
        <f t="shared" si="679"/>
        <v>31570.382846415785</v>
      </c>
      <c r="N3201" s="6">
        <f>((B3200+E3200)*D3200+(B3201+E3201)*D3201+(B3202+E3202)*D3202)/3/SUM(D3112:D3201)</f>
        <v>6.726167355437684</v>
      </c>
      <c r="O3201" s="7">
        <f>O3112</f>
        <v>5.1521968061801579E-2</v>
      </c>
      <c r="P3201" s="8">
        <f>M3201*O3112</f>
        <v>1626.5682567118824</v>
      </c>
      <c r="Q3201" s="5">
        <f>N3201*O3112</f>
        <v>0.34654537966519272</v>
      </c>
      <c r="R3201" s="8">
        <f t="shared" si="680"/>
        <v>2616.4589586123516</v>
      </c>
      <c r="S3201" s="8">
        <f t="shared" si="681"/>
        <v>9830.2795854419946</v>
      </c>
      <c r="T3201" s="9">
        <f t="shared" si="675"/>
        <v>2.1567104319075678</v>
      </c>
      <c r="U3201" s="10">
        <f t="shared" si="676"/>
        <v>1.0873860956970791</v>
      </c>
    </row>
    <row r="3202" spans="1:21" x14ac:dyDescent="0.3">
      <c r="A3202" s="17">
        <v>1949</v>
      </c>
      <c r="B3202" s="17">
        <v>90</v>
      </c>
      <c r="C3202" s="17">
        <v>0.27522000000000002</v>
      </c>
      <c r="D3202" s="17">
        <v>0.24193000000000001</v>
      </c>
      <c r="E3202" s="17">
        <v>0.5</v>
      </c>
      <c r="F3202" s="2">
        <f t="shared" si="682"/>
        <v>3450.0846365486991</v>
      </c>
      <c r="G3202" s="3">
        <f t="shared" si="683"/>
        <v>834.67897612022682</v>
      </c>
      <c r="H3202" s="2">
        <f t="shared" si="684"/>
        <v>3032.7451484885855</v>
      </c>
      <c r="I3202" s="2">
        <f>SUM(H3202:H3222)</f>
        <v>10782.541303851112</v>
      </c>
      <c r="J3202" s="4">
        <f t="shared" si="677"/>
        <v>3.1252976201295324</v>
      </c>
      <c r="K3202" s="5">
        <f t="shared" si="685"/>
        <v>3.3827899999999995</v>
      </c>
      <c r="L3202" s="5">
        <f t="shared" si="678"/>
        <v>3.7378895027624301E-2</v>
      </c>
      <c r="M3202" s="8">
        <f t="shared" si="679"/>
        <v>22330.220716887699</v>
      </c>
      <c r="N3202" s="6">
        <f>((B3201+E3201)*D3201+(B3202+E3202)*D3202+(B3203+E3203)*D3203)/3/SUM(D3112:D3202)</f>
        <v>6.5913388061334004</v>
      </c>
      <c r="O3202" s="7">
        <f>O3112</f>
        <v>5.1521968061801579E-2</v>
      </c>
      <c r="P3202" s="8">
        <f>M3202*O3112</f>
        <v>1150.4969185884679</v>
      </c>
      <c r="Q3202" s="5">
        <f>N3202*O3112</f>
        <v>0.33959874745411839</v>
      </c>
      <c r="R3202" s="8">
        <f t="shared" si="680"/>
        <v>2002.8286947143074</v>
      </c>
      <c r="S3202" s="8">
        <f t="shared" si="681"/>
        <v>7213.8206268296435</v>
      </c>
      <c r="T3202" s="9">
        <f t="shared" si="675"/>
        <v>2.0909112056004537</v>
      </c>
      <c r="U3202" s="10">
        <f t="shared" si="676"/>
        <v>1.0343864145290786</v>
      </c>
    </row>
    <row r="3203" spans="1:21" x14ac:dyDescent="0.3">
      <c r="A3203" s="17">
        <v>1949</v>
      </c>
      <c r="B3203" s="17">
        <v>91</v>
      </c>
      <c r="C3203" s="17">
        <v>0.29096</v>
      </c>
      <c r="D3203" s="17">
        <v>0.25401000000000001</v>
      </c>
      <c r="E3203" s="17">
        <v>0.5</v>
      </c>
      <c r="F3203" s="2">
        <f t="shared" si="682"/>
        <v>2615.4056604284724</v>
      </c>
      <c r="G3203" s="3">
        <f t="shared" si="683"/>
        <v>664.33919180543626</v>
      </c>
      <c r="H3203" s="2">
        <f t="shared" si="684"/>
        <v>2283.236064525754</v>
      </c>
      <c r="I3203" s="2">
        <f>SUM(H3203:H3222)</f>
        <v>7749.7961553625282</v>
      </c>
      <c r="J3203" s="4">
        <f t="shared" si="677"/>
        <v>2.9631335102688841</v>
      </c>
      <c r="K3203" s="5">
        <f t="shared" si="685"/>
        <v>3.6367999999999996</v>
      </c>
      <c r="L3203" s="5">
        <f t="shared" si="678"/>
        <v>3.9746448087431691E-2</v>
      </c>
      <c r="M3203" s="8">
        <f t="shared" si="679"/>
        <v>16714.429182302414</v>
      </c>
      <c r="N3203" s="6">
        <f>((B3202+E3202)*D3202+(B3203+E3203)*D3203+(B3204+E3204)*D3204)/3/SUM(D3112:D3203)</f>
        <v>6.1099735115119529</v>
      </c>
      <c r="O3203" s="7">
        <f>O3112</f>
        <v>5.1521968061801579E-2</v>
      </c>
      <c r="P3203" s="8">
        <f>M3203*O3112</f>
        <v>861.16028650182932</v>
      </c>
      <c r="Q3203" s="5">
        <f>N3203*O3112</f>
        <v>0.31479786011857247</v>
      </c>
      <c r="R3203" s="8">
        <f t="shared" si="680"/>
        <v>1564.4782372674958</v>
      </c>
      <c r="S3203" s="8">
        <f t="shared" si="681"/>
        <v>5210.9919321153357</v>
      </c>
      <c r="T3203" s="9">
        <f t="shared" si="675"/>
        <v>1.9924220593992437</v>
      </c>
      <c r="U3203" s="10">
        <f t="shared" si="676"/>
        <v>0.97071145086964039</v>
      </c>
    </row>
    <row r="3204" spans="1:21" x14ac:dyDescent="0.3">
      <c r="A3204" s="17">
        <v>1949</v>
      </c>
      <c r="B3204" s="17">
        <v>92</v>
      </c>
      <c r="C3204" s="17">
        <v>0.26334999999999997</v>
      </c>
      <c r="D3204" s="17">
        <v>0.23271</v>
      </c>
      <c r="E3204" s="17">
        <v>0.5</v>
      </c>
      <c r="F3204" s="2">
        <f t="shared" si="682"/>
        <v>1951.0664686230361</v>
      </c>
      <c r="G3204" s="3">
        <f t="shared" si="683"/>
        <v>454.03267791326675</v>
      </c>
      <c r="H3204" s="2">
        <f t="shared" si="684"/>
        <v>1724.0501296664029</v>
      </c>
      <c r="I3204" s="2">
        <f>SUM(H3204:H3222)</f>
        <v>5466.5600908367733</v>
      </c>
      <c r="J3204" s="4">
        <f t="shared" si="677"/>
        <v>2.8018318077573205</v>
      </c>
      <c r="K3204" s="5">
        <f t="shared" si="685"/>
        <v>3.8695099999999996</v>
      </c>
      <c r="L3204" s="5">
        <f t="shared" si="678"/>
        <v>4.1832540540540537E-2</v>
      </c>
      <c r="M3204" s="8">
        <f t="shared" si="679"/>
        <v>10853.576475310098</v>
      </c>
      <c r="N3204" s="6">
        <f>((B3203+E3203)*D3203+(B3204+E3204)*D3204+(B3205+E3205)*D3205)/3/SUM(D3112:D3204)</f>
        <v>6.2883913811654013</v>
      </c>
      <c r="O3204" s="7">
        <f>O3112</f>
        <v>5.1521968061801579E-2</v>
      </c>
      <c r="P3204" s="8">
        <f>M3204*O3112</f>
        <v>559.19762051724786</v>
      </c>
      <c r="Q3204" s="5">
        <f>N3204*O3112</f>
        <v>0.32399029990051215</v>
      </c>
      <c r="R3204" s="8">
        <f t="shared" si="680"/>
        <v>1165.4746111122681</v>
      </c>
      <c r="S3204" s="8">
        <f t="shared" si="681"/>
        <v>3646.5136948478403</v>
      </c>
      <c r="T3204" s="9">
        <f t="shared" ref="T3204:T3267" si="686">S3204/F3204</f>
        <v>1.8689848621207481</v>
      </c>
      <c r="U3204" s="10">
        <f t="shared" si="676"/>
        <v>0.93284694563657244</v>
      </c>
    </row>
    <row r="3205" spans="1:21" x14ac:dyDescent="0.3">
      <c r="A3205" s="17">
        <v>1949</v>
      </c>
      <c r="B3205" s="17">
        <v>93</v>
      </c>
      <c r="C3205" s="17">
        <v>0.35561999999999999</v>
      </c>
      <c r="D3205" s="17">
        <v>0.30193999999999999</v>
      </c>
      <c r="E3205" s="17">
        <v>0.5</v>
      </c>
      <c r="F3205" s="2">
        <f t="shared" si="682"/>
        <v>1497.0337907097694</v>
      </c>
      <c r="G3205" s="3">
        <f t="shared" si="683"/>
        <v>452.01438276690777</v>
      </c>
      <c r="H3205" s="2">
        <f t="shared" si="684"/>
        <v>1271.0265993263156</v>
      </c>
      <c r="I3205" s="2">
        <f>SUM(H3205:H3222)</f>
        <v>3742.5099611703718</v>
      </c>
      <c r="J3205" s="4">
        <f t="shared" si="677"/>
        <v>2.4999502245009335</v>
      </c>
      <c r="K3205" s="5">
        <f t="shared" si="685"/>
        <v>4.1714499999999992</v>
      </c>
      <c r="L3205" s="5">
        <f t="shared" si="678"/>
        <v>4.4614438502673791E-2</v>
      </c>
      <c r="M3205" s="8">
        <f t="shared" si="679"/>
        <v>10131.571704972104</v>
      </c>
      <c r="N3205" s="6">
        <f>((B3204+E3204)*D3204+(B3205+E3205)*D3205+(B3206+E3206)*D3206)/3/SUM(D3112:D3205)</f>
        <v>6.3894061617263391</v>
      </c>
      <c r="O3205" s="7">
        <f>O3112</f>
        <v>5.1521968061801579E-2</v>
      </c>
      <c r="P3205" s="8">
        <f>M3205*O3112</f>
        <v>521.99851379942538</v>
      </c>
      <c r="Q3205" s="5">
        <f>N3205*O3112</f>
        <v>0.32919478019834264</v>
      </c>
      <c r="R3205" s="8">
        <f t="shared" si="680"/>
        <v>852.61127733484227</v>
      </c>
      <c r="S3205" s="8">
        <f t="shared" si="681"/>
        <v>2481.0390837355721</v>
      </c>
      <c r="T3205" s="9">
        <f t="shared" si="686"/>
        <v>1.6573033281762257</v>
      </c>
      <c r="U3205" s="10">
        <f t="shared" si="676"/>
        <v>0.84264689632470779</v>
      </c>
    </row>
    <row r="3206" spans="1:21" x14ac:dyDescent="0.3">
      <c r="A3206" s="17">
        <v>1949</v>
      </c>
      <c r="B3206" s="17">
        <v>94</v>
      </c>
      <c r="C3206" s="17">
        <v>0.38038</v>
      </c>
      <c r="D3206" s="17">
        <v>0.3196</v>
      </c>
      <c r="E3206" s="17">
        <v>0.5</v>
      </c>
      <c r="F3206" s="2">
        <f t="shared" si="682"/>
        <v>1045.0194079428616</v>
      </c>
      <c r="G3206" s="3">
        <f t="shared" si="683"/>
        <v>333.98820277853855</v>
      </c>
      <c r="H3206" s="2">
        <f t="shared" si="684"/>
        <v>878.02530655359226</v>
      </c>
      <c r="I3206" s="2">
        <f>SUM(H3206:H3222)</f>
        <v>2471.4833618440562</v>
      </c>
      <c r="J3206" s="4">
        <f t="shared" si="677"/>
        <v>2.3650119251940143</v>
      </c>
      <c r="K3206" s="5">
        <f t="shared" si="685"/>
        <v>4.4910499999999995</v>
      </c>
      <c r="L3206" s="5">
        <f t="shared" si="678"/>
        <v>4.7524338624338622E-2</v>
      </c>
      <c r="M3206" s="8">
        <f t="shared" si="679"/>
        <v>7027.7296317279688</v>
      </c>
      <c r="N3206" s="6">
        <f>((B3205+E3205)*D3205+(B3206+E3206)*D3206+(B3207+E3207)*D3207)/3/SUM(D3112:D3206)</f>
        <v>6.7280929107150156</v>
      </c>
      <c r="O3206" s="7">
        <f>O3112</f>
        <v>5.1521968061801579E-2</v>
      </c>
      <c r="P3206" s="8">
        <f>M3206*O3112</f>
        <v>362.08246163286498</v>
      </c>
      <c r="Q3206" s="5">
        <f>N3206*O3112</f>
        <v>0.34664458806269266</v>
      </c>
      <c r="R3206" s="8">
        <f t="shared" si="680"/>
        <v>573.6625858547028</v>
      </c>
      <c r="S3206" s="8">
        <f t="shared" si="681"/>
        <v>1628.4278064007299</v>
      </c>
      <c r="T3206" s="9">
        <f t="shared" si="686"/>
        <v>1.5582751803684849</v>
      </c>
      <c r="U3206" s="10">
        <f t="shared" si="676"/>
        <v>0.80673674482552937</v>
      </c>
    </row>
    <row r="3207" spans="1:21" x14ac:dyDescent="0.3">
      <c r="A3207" s="17">
        <v>1949</v>
      </c>
      <c r="B3207" s="17">
        <v>95</v>
      </c>
      <c r="C3207" s="17">
        <v>0.40577999999999997</v>
      </c>
      <c r="D3207" s="17">
        <v>0.33733000000000002</v>
      </c>
      <c r="E3207" s="17">
        <v>0.5</v>
      </c>
      <c r="F3207" s="2">
        <f t="shared" si="682"/>
        <v>711.03120516432296</v>
      </c>
      <c r="G3207" s="3">
        <f t="shared" si="683"/>
        <v>239.85215643808107</v>
      </c>
      <c r="H3207" s="2">
        <f t="shared" si="684"/>
        <v>591.10512694528245</v>
      </c>
      <c r="I3207" s="2">
        <f>SUM(H3207:H3222)</f>
        <v>1593.4580552904636</v>
      </c>
      <c r="J3207" s="4">
        <f t="shared" si="677"/>
        <v>2.2410522122193037</v>
      </c>
      <c r="K3207" s="5">
        <f t="shared" si="685"/>
        <v>4.8283799999999992</v>
      </c>
      <c r="L3207" s="5">
        <f t="shared" si="678"/>
        <v>5.0558952879581141E-2</v>
      </c>
      <c r="M3207" s="8">
        <f t="shared" si="679"/>
        <v>4744.009572535042</v>
      </c>
      <c r="N3207" s="6">
        <f>((B3206+E3206)*D3206+(B3207+E3207)*D3207+(B3208+E3208)*D3208)/3/SUM(D3112:D3207)</f>
        <v>6.6743945864520482</v>
      </c>
      <c r="O3207" s="7">
        <f>O3112</f>
        <v>5.1521968061801579E-2</v>
      </c>
      <c r="P3207" s="8">
        <f>M3207*O3112</f>
        <v>244.42070968103138</v>
      </c>
      <c r="Q3207" s="5">
        <f>N3207*O3112</f>
        <v>0.34387794471504379</v>
      </c>
      <c r="R3207" s="8">
        <f t="shared" si="680"/>
        <v>387.8371107808137</v>
      </c>
      <c r="S3207" s="8">
        <f t="shared" si="681"/>
        <v>1054.765220546027</v>
      </c>
      <c r="T3207" s="9">
        <f t="shared" si="686"/>
        <v>1.4834302810975297</v>
      </c>
      <c r="U3207" s="10">
        <f t="shared" si="676"/>
        <v>0.75762193112177401</v>
      </c>
    </row>
    <row r="3208" spans="1:21" x14ac:dyDescent="0.3">
      <c r="A3208" s="17">
        <v>1949</v>
      </c>
      <c r="B3208" s="17">
        <v>96</v>
      </c>
      <c r="C3208" s="17">
        <v>0.43169000000000002</v>
      </c>
      <c r="D3208" s="17">
        <v>0.35504999999999998</v>
      </c>
      <c r="E3208" s="17">
        <v>0.5</v>
      </c>
      <c r="F3208" s="2">
        <f t="shared" si="682"/>
        <v>471.17904872624189</v>
      </c>
      <c r="G3208" s="3">
        <f t="shared" si="683"/>
        <v>167.29212125025217</v>
      </c>
      <c r="H3208" s="2">
        <f t="shared" si="684"/>
        <v>387.53298810111579</v>
      </c>
      <c r="I3208" s="2">
        <f>SUM(H3208:H3222)</f>
        <v>1002.352928345181</v>
      </c>
      <c r="J3208" s="4">
        <f t="shared" si="677"/>
        <v>2.1273291566229098</v>
      </c>
      <c r="K3208" s="5">
        <f t="shared" si="685"/>
        <v>5.1834299999999995</v>
      </c>
      <c r="L3208" s="5">
        <f t="shared" si="678"/>
        <v>5.3714300518134708E-2</v>
      </c>
      <c r="M3208" s="8">
        <f t="shared" si="679"/>
        <v>3114.4801223609338</v>
      </c>
      <c r="N3208" s="6">
        <f>((B3207+E3207)*D3207+(B3208+E3208)*D3208+(B3209+E3209)*D3209)/3/SUM(D3112:D3208)</f>
        <v>6.6114355423596614</v>
      </c>
      <c r="O3208" s="7">
        <f>O3112</f>
        <v>5.1521968061801579E-2</v>
      </c>
      <c r="P3208" s="8">
        <f>M3208*O3112</f>
        <v>160.46414539339591</v>
      </c>
      <c r="Q3208" s="5">
        <f>N3208*O3112</f>
        <v>0.34063417085611425</v>
      </c>
      <c r="R3208" s="8">
        <f t="shared" si="680"/>
        <v>255.52601001989981</v>
      </c>
      <c r="S3208" s="8">
        <f t="shared" si="681"/>
        <v>666.92810976521321</v>
      </c>
      <c r="T3208" s="9">
        <f t="shared" si="686"/>
        <v>1.415445172208204</v>
      </c>
      <c r="U3208" s="10">
        <f t="shared" si="676"/>
        <v>0.71188398441470579</v>
      </c>
    </row>
    <row r="3209" spans="1:21" x14ac:dyDescent="0.3">
      <c r="A3209" s="17">
        <v>1949</v>
      </c>
      <c r="B3209" s="17">
        <v>97</v>
      </c>
      <c r="C3209" s="17">
        <v>0.45796999999999999</v>
      </c>
      <c r="D3209" s="17">
        <v>0.37264000000000003</v>
      </c>
      <c r="E3209" s="17">
        <v>0.5</v>
      </c>
      <c r="F3209" s="2">
        <f t="shared" si="682"/>
        <v>303.88692747598975</v>
      </c>
      <c r="G3209" s="3">
        <f t="shared" si="683"/>
        <v>113.24042465465283</v>
      </c>
      <c r="H3209" s="2">
        <f t="shared" si="684"/>
        <v>247.26671514866334</v>
      </c>
      <c r="I3209" s="2">
        <f>SUM(H3209:H3222)</f>
        <v>614.81994024406526</v>
      </c>
      <c r="J3209" s="4">
        <f t="shared" si="677"/>
        <v>2.0231865363561665</v>
      </c>
      <c r="K3209" s="5">
        <f t="shared" si="685"/>
        <v>5.5560699999999992</v>
      </c>
      <c r="L3209" s="5">
        <f t="shared" si="678"/>
        <v>5.6985333333333325E-2</v>
      </c>
      <c r="M3209" s="8">
        <f t="shared" si="679"/>
        <v>1987.1854393174765</v>
      </c>
      <c r="N3209" s="6">
        <f>((B3208+E3208)*D3208+(B3209+E3209)*D3209+(B3210+E3210)*D3210)/3/SUM(D3112:D3209)</f>
        <v>6.5400960871023353</v>
      </c>
      <c r="O3209" s="7">
        <f>O3112</f>
        <v>5.1521968061801579E-2</v>
      </c>
      <c r="P3209" s="8">
        <f>M3209*O3112</f>
        <v>102.38370473739216</v>
      </c>
      <c r="Q3209" s="5">
        <f>N3209*O3112</f>
        <v>0.33695862172079999</v>
      </c>
      <c r="R3209" s="8">
        <f t="shared" si="680"/>
        <v>163.94806361474008</v>
      </c>
      <c r="S3209" s="8">
        <f t="shared" si="681"/>
        <v>411.40209974531342</v>
      </c>
      <c r="T3209" s="9">
        <f t="shared" si="686"/>
        <v>1.3537999253943509</v>
      </c>
      <c r="U3209" s="10">
        <f t="shared" si="676"/>
        <v>0.66938661096181562</v>
      </c>
    </row>
    <row r="3210" spans="1:21" x14ac:dyDescent="0.3">
      <c r="A3210" s="17">
        <v>1949</v>
      </c>
      <c r="B3210" s="17">
        <v>98</v>
      </c>
      <c r="C3210" s="17">
        <v>0.48449999999999999</v>
      </c>
      <c r="D3210" s="17">
        <v>0.39001999999999998</v>
      </c>
      <c r="E3210" s="17">
        <v>0.5</v>
      </c>
      <c r="F3210" s="2">
        <f t="shared" si="682"/>
        <v>190.64650282133692</v>
      </c>
      <c r="G3210" s="3">
        <f t="shared" si="683"/>
        <v>74.355949030377829</v>
      </c>
      <c r="H3210" s="2">
        <f t="shared" si="684"/>
        <v>153.46852830614802</v>
      </c>
      <c r="I3210" s="2">
        <f>SUM(H3210:H3222)</f>
        <v>367.5532250954019</v>
      </c>
      <c r="J3210" s="4">
        <f t="shared" si="677"/>
        <v>1.927930592253517</v>
      </c>
      <c r="K3210" s="5">
        <f t="shared" si="685"/>
        <v>5.946089999999999</v>
      </c>
      <c r="L3210" s="5">
        <f t="shared" si="678"/>
        <v>6.0366395939086284E-2</v>
      </c>
      <c r="M3210" s="8">
        <f t="shared" si="679"/>
        <v>1231.7440502064746</v>
      </c>
      <c r="N3210" s="6">
        <f>((B3209+E3209)*D3209+(B3210+E3210)*D3210+(B3211+E3211)*D3211)/3/SUM(D3112:D3210)</f>
        <v>6.46104302715454</v>
      </c>
      <c r="O3210" s="7">
        <f>O3112</f>
        <v>5.1521968061801579E-2</v>
      </c>
      <c r="P3210" s="8">
        <f>M3210*O3112</f>
        <v>63.46187761505211</v>
      </c>
      <c r="Q3210" s="5">
        <f>N3210*O3112</f>
        <v>0.33288565249098201</v>
      </c>
      <c r="R3210" s="8">
        <f t="shared" si="680"/>
        <v>102.38105712412519</v>
      </c>
      <c r="S3210" s="8">
        <f t="shared" si="681"/>
        <v>247.45403613057334</v>
      </c>
      <c r="T3210" s="9">
        <f t="shared" si="686"/>
        <v>1.2979731202437699</v>
      </c>
      <c r="U3210" s="10">
        <f t="shared" si="676"/>
        <v>0.62995747200974717</v>
      </c>
    </row>
    <row r="3211" spans="1:21" x14ac:dyDescent="0.3">
      <c r="A3211" s="17">
        <v>1949</v>
      </c>
      <c r="B3211" s="17">
        <v>99</v>
      </c>
      <c r="C3211" s="17">
        <v>0.51110999999999995</v>
      </c>
      <c r="D3211" s="17">
        <v>0.40708</v>
      </c>
      <c r="E3211" s="17">
        <v>0.5</v>
      </c>
      <c r="F3211" s="2">
        <f t="shared" si="682"/>
        <v>116.29055379095909</v>
      </c>
      <c r="G3211" s="3">
        <f t="shared" si="683"/>
        <v>47.339558637223625</v>
      </c>
      <c r="H3211" s="2">
        <f t="shared" si="684"/>
        <v>92.620774472347279</v>
      </c>
      <c r="I3211" s="2">
        <f>SUM(H3211:H3222)</f>
        <v>214.08469678925391</v>
      </c>
      <c r="J3211" s="4">
        <f t="shared" si="677"/>
        <v>1.8409465757131662</v>
      </c>
      <c r="K3211" s="5">
        <f t="shared" ref="K3211:K3219" si="687">IF(F3211=0, K3210, K3210+G3211/F3211)</f>
        <v>6.3531699999999987</v>
      </c>
      <c r="L3211" s="5">
        <f t="shared" si="678"/>
        <v>6.3850954773869331E-2</v>
      </c>
      <c r="M3211" s="8">
        <f t="shared" si="679"/>
        <v>741.40721630363294</v>
      </c>
      <c r="N3211" s="6">
        <f>((B3210+E3210)*D3210+(B3211+E3211)*D3211+(B3212+E3212)*D3212)/3/SUM(D3112:D3211)</f>
        <v>6.3752061306927637</v>
      </c>
      <c r="O3211" s="7">
        <f>O3112</f>
        <v>5.1521968061801579E-2</v>
      </c>
      <c r="P3211" s="8">
        <f>M3211*O3112</f>
        <v>38.198758919184989</v>
      </c>
      <c r="Q3211" s="5">
        <f>N3211*O3112</f>
        <v>0.32846316665295422</v>
      </c>
      <c r="R3211" s="8">
        <f t="shared" si="680"/>
        <v>62.198261591310981</v>
      </c>
      <c r="S3211" s="8">
        <f t="shared" si="681"/>
        <v>145.07297900644815</v>
      </c>
      <c r="T3211" s="9">
        <f t="shared" si="686"/>
        <v>1.2475044126733423</v>
      </c>
      <c r="U3211" s="10">
        <f t="shared" si="676"/>
        <v>0.59344216303982389</v>
      </c>
    </row>
    <row r="3212" spans="1:21" x14ac:dyDescent="0.3">
      <c r="A3212" s="17">
        <v>1949</v>
      </c>
      <c r="B3212" s="17">
        <v>100</v>
      </c>
      <c r="C3212" s="17">
        <v>0.53766000000000003</v>
      </c>
      <c r="D3212" s="17">
        <v>0.42375000000000002</v>
      </c>
      <c r="E3212" s="17">
        <v>0.5</v>
      </c>
      <c r="F3212" s="2">
        <f t="shared" si="682"/>
        <v>68.950995153735477</v>
      </c>
      <c r="G3212" s="3">
        <f t="shared" si="683"/>
        <v>29.21798419639541</v>
      </c>
      <c r="H3212" s="2">
        <f t="shared" si="684"/>
        <v>54.342003055537774</v>
      </c>
      <c r="I3212" s="2">
        <f>SUM(H3212:H3222)</f>
        <v>121.46392231690658</v>
      </c>
      <c r="J3212" s="4">
        <f t="shared" si="677"/>
        <v>1.7615978137238846</v>
      </c>
      <c r="K3212" s="5">
        <f t="shared" si="687"/>
        <v>6.7769199999999987</v>
      </c>
      <c r="L3212" s="5">
        <f t="shared" si="678"/>
        <v>6.7432039800995006E-2</v>
      </c>
      <c r="M3212" s="8">
        <f t="shared" si="679"/>
        <v>433.29527451080128</v>
      </c>
      <c r="N3212" s="6">
        <f>((B3211+E3211)*D3211+(B3212+E3212)*D3212+(B3213+E3213)*D3213)/3/SUM(D3112:D3212)</f>
        <v>6.2833482368588296</v>
      </c>
      <c r="O3212" s="7">
        <f>O3112</f>
        <v>5.1521968061801579E-2</v>
      </c>
      <c r="P3212" s="8">
        <f>M3212*O3112</f>
        <v>22.324225294675053</v>
      </c>
      <c r="Q3212" s="5">
        <f>N3212*O3112</f>
        <v>0.32373046718061788</v>
      </c>
      <c r="R3212" s="8">
        <f t="shared" si="680"/>
        <v>36.749841018837969</v>
      </c>
      <c r="S3212" s="8">
        <f t="shared" si="681"/>
        <v>82.874717415137169</v>
      </c>
      <c r="T3212" s="9">
        <f t="shared" si="686"/>
        <v>1.2019364946126867</v>
      </c>
      <c r="U3212" s="10">
        <f t="shared" si="676"/>
        <v>0.55966131911119787</v>
      </c>
    </row>
    <row r="3213" spans="1:21" x14ac:dyDescent="0.3">
      <c r="A3213" s="17">
        <v>1949</v>
      </c>
      <c r="B3213" s="17">
        <v>101</v>
      </c>
      <c r="C3213" s="17">
        <v>0.56399999999999995</v>
      </c>
      <c r="D3213" s="17">
        <v>0.43994</v>
      </c>
      <c r="E3213" s="17">
        <v>0.5</v>
      </c>
      <c r="F3213" s="2">
        <f t="shared" si="682"/>
        <v>39.73301095734007</v>
      </c>
      <c r="G3213" s="3">
        <f t="shared" si="683"/>
        <v>17.48014084057219</v>
      </c>
      <c r="H3213" s="2">
        <f t="shared" si="684"/>
        <v>30.992940537053975</v>
      </c>
      <c r="I3213" s="2">
        <f>SUM(H3213:H3222)</f>
        <v>67.121919261368831</v>
      </c>
      <c r="J3213" s="4">
        <f t="shared" si="677"/>
        <v>1.6893237548353752</v>
      </c>
      <c r="K3213" s="5">
        <f t="shared" si="687"/>
        <v>7.2168599999999987</v>
      </c>
      <c r="L3213" s="5">
        <f t="shared" si="678"/>
        <v>7.1102068965517226E-2</v>
      </c>
      <c r="M3213" s="8">
        <f t="shared" si="679"/>
        <v>245.84574112814681</v>
      </c>
      <c r="N3213" s="6">
        <f>((B3212+E3212)*D3212+(B3213+E3213)*D3213+(B3214+E3214)*D3214)/3/SUM(D3112:D3213)</f>
        <v>6.1863820738289705</v>
      </c>
      <c r="O3213" s="7">
        <f>O3112</f>
        <v>5.1521968061801579E-2</v>
      </c>
      <c r="P3213" s="8">
        <f>M3213*O3112</f>
        <v>12.666456422534319</v>
      </c>
      <c r="Q3213" s="5">
        <f>N3213*O3112</f>
        <v>0.31873457962591806</v>
      </c>
      <c r="R3213" s="8">
        <f t="shared" si="680"/>
        <v>21.114418663605004</v>
      </c>
      <c r="S3213" s="8">
        <f t="shared" si="681"/>
        <v>46.1248763962992</v>
      </c>
      <c r="T3213" s="9">
        <f t="shared" si="686"/>
        <v>1.1608704018384575</v>
      </c>
      <c r="U3213" s="10">
        <f t="shared" si="676"/>
        <v>0.52845335299691776</v>
      </c>
    </row>
    <row r="3214" spans="1:21" x14ac:dyDescent="0.3">
      <c r="A3214" s="17">
        <v>1949</v>
      </c>
      <c r="B3214" s="17">
        <v>102</v>
      </c>
      <c r="C3214" s="17">
        <v>0.58997999999999995</v>
      </c>
      <c r="D3214" s="17">
        <v>0.45558999999999999</v>
      </c>
      <c r="E3214" s="17">
        <v>0.5</v>
      </c>
      <c r="F3214" s="2">
        <f t="shared" si="682"/>
        <v>22.25287011676788</v>
      </c>
      <c r="G3214" s="3">
        <f t="shared" si="683"/>
        <v>10.138185096498278</v>
      </c>
      <c r="H3214" s="2">
        <f t="shared" si="684"/>
        <v>17.183777568518742</v>
      </c>
      <c r="I3214" s="2">
        <f>SUM(H3214:H3222)</f>
        <v>36.128978724314869</v>
      </c>
      <c r="J3214" s="4">
        <f t="shared" si="677"/>
        <v>1.6235648945387555</v>
      </c>
      <c r="K3214" s="5">
        <f t="shared" si="687"/>
        <v>7.6724499999999987</v>
      </c>
      <c r="L3214" s="5">
        <f t="shared" si="678"/>
        <v>7.4853170731707303E-2</v>
      </c>
      <c r="M3214" s="8">
        <f t="shared" si="679"/>
        <v>135.44095724195969</v>
      </c>
      <c r="N3214" s="6">
        <f>((B3213+E3213)*D3213+(B3214+E3214)*D3214+(B3215+E3215)*D3215)/3/SUM(D3112:D3214)</f>
        <v>6.0851107968554174</v>
      </c>
      <c r="O3214" s="7">
        <f>O3112</f>
        <v>5.1521968061801579E-2</v>
      </c>
      <c r="P3214" s="8">
        <f>M3214*O3112</f>
        <v>6.9781846732800803</v>
      </c>
      <c r="Q3214" s="5">
        <f>N3214*O3112</f>
        <v>0.3135168841281088</v>
      </c>
      <c r="R3214" s="8">
        <f t="shared" si="680"/>
        <v>11.796373167686255</v>
      </c>
      <c r="S3214" s="8">
        <f t="shared" si="681"/>
        <v>25.010457732694192</v>
      </c>
      <c r="T3214" s="9">
        <f t="shared" si="686"/>
        <v>1.1239205370568548</v>
      </c>
      <c r="U3214" s="10">
        <f t="shared" ref="U3214:U3222" si="688">IF(T3214=0,0,J3214-T3214)</f>
        <v>0.49964435748190072</v>
      </c>
    </row>
    <row r="3215" spans="1:21" x14ac:dyDescent="0.3">
      <c r="A3215" s="17">
        <v>1949</v>
      </c>
      <c r="B3215" s="17">
        <v>103</v>
      </c>
      <c r="C3215" s="17">
        <v>0.61546999999999996</v>
      </c>
      <c r="D3215" s="17">
        <v>0.47064</v>
      </c>
      <c r="E3215" s="17">
        <v>0.5</v>
      </c>
      <c r="F3215" s="2">
        <f t="shared" si="682"/>
        <v>12.114685020269603</v>
      </c>
      <c r="G3215" s="3">
        <f t="shared" si="683"/>
        <v>5.7016553579396856</v>
      </c>
      <c r="H3215" s="2">
        <f t="shared" si="684"/>
        <v>9.2638573412997598</v>
      </c>
      <c r="I3215" s="2">
        <f>SUM(H3215:H3222)</f>
        <v>18.945201155796113</v>
      </c>
      <c r="J3215" s="4">
        <f t="shared" si="677"/>
        <v>1.5638211909016271</v>
      </c>
      <c r="K3215" s="5">
        <f t="shared" si="687"/>
        <v>8.1430899999999991</v>
      </c>
      <c r="L3215" s="5">
        <f t="shared" si="678"/>
        <v>7.8677198067632848E-2</v>
      </c>
      <c r="M3215" s="8">
        <f t="shared" si="679"/>
        <v>72.468968112443491</v>
      </c>
      <c r="N3215" s="6">
        <f>((B3214+E3214)*D3214+(B3215+E3215)*D3215+(B3216+E3216)*D3216)/3/SUM(D3112:D3215)</f>
        <v>5.9803626960609151</v>
      </c>
      <c r="O3215" s="7">
        <f>O3112</f>
        <v>5.1521968061801579E-2</v>
      </c>
      <c r="P3215" s="8">
        <f>M3215*O3112</f>
        <v>3.7337438605610305</v>
      </c>
      <c r="Q3215" s="5">
        <f>N3215*O3112</f>
        <v>0.30812005582444008</v>
      </c>
      <c r="R3215" s="8">
        <f t="shared" si="680"/>
        <v>6.4094771001488287</v>
      </c>
      <c r="S3215" s="8">
        <f t="shared" si="681"/>
        <v>13.214084565007939</v>
      </c>
      <c r="T3215" s="9">
        <f t="shared" si="686"/>
        <v>1.090749329668818</v>
      </c>
      <c r="U3215" s="10">
        <f t="shared" si="688"/>
        <v>0.47307186123280909</v>
      </c>
    </row>
    <row r="3216" spans="1:21" x14ac:dyDescent="0.3">
      <c r="A3216" s="17">
        <v>1949</v>
      </c>
      <c r="B3216" s="17">
        <v>104</v>
      </c>
      <c r="C3216" s="17">
        <v>0.64034000000000002</v>
      </c>
      <c r="D3216" s="17">
        <v>0.48504000000000003</v>
      </c>
      <c r="E3216" s="17">
        <v>0.5</v>
      </c>
      <c r="F3216" s="2">
        <f t="shared" si="682"/>
        <v>6.413029662329917</v>
      </c>
      <c r="G3216" s="3">
        <f t="shared" si="683"/>
        <v>3.1105759074165031</v>
      </c>
      <c r="H3216" s="2">
        <f t="shared" si="684"/>
        <v>4.8577417086216652</v>
      </c>
      <c r="I3216" s="2">
        <f>SUM(H3216:H3222)</f>
        <v>9.6813438144963548</v>
      </c>
      <c r="J3216" s="4">
        <f t="shared" si="677"/>
        <v>1.5096365250521899</v>
      </c>
      <c r="K3216" s="5">
        <f t="shared" si="687"/>
        <v>8.6281299999999987</v>
      </c>
      <c r="L3216" s="5">
        <f t="shared" si="678"/>
        <v>8.2565837320574154E-2</v>
      </c>
      <c r="M3216" s="8">
        <f t="shared" si="679"/>
        <v>37.673885572542908</v>
      </c>
      <c r="N3216" s="6">
        <f>((B3215+E3215)*D3215+(B3216+E3216)*D3216+(B3217+E3217)*D3217)/3/SUM(D3112:D3216)</f>
        <v>5.8729664867512827</v>
      </c>
      <c r="O3216" s="7">
        <f>O3112</f>
        <v>5.1521968061801579E-2</v>
      </c>
      <c r="P3216" s="8">
        <f>M3216*O3112</f>
        <v>1.9410327292325229</v>
      </c>
      <c r="Q3216" s="5">
        <f>N3216*O3112</f>
        <v>0.30258679175843062</v>
      </c>
      <c r="R3216" s="8">
        <f t="shared" si="680"/>
        <v>3.3878532298187185</v>
      </c>
      <c r="S3216" s="8">
        <f t="shared" si="681"/>
        <v>6.8046074648591102</v>
      </c>
      <c r="T3216" s="9">
        <f t="shared" si="686"/>
        <v>1.061059721090847</v>
      </c>
      <c r="U3216" s="10">
        <f t="shared" si="688"/>
        <v>0.44857680396134292</v>
      </c>
    </row>
    <row r="3217" spans="1:21" x14ac:dyDescent="0.3">
      <c r="A3217" s="17">
        <v>1949</v>
      </c>
      <c r="B3217" s="17">
        <v>105</v>
      </c>
      <c r="C3217" s="17">
        <v>0.66447999999999996</v>
      </c>
      <c r="D3217" s="17">
        <v>0.49876999999999999</v>
      </c>
      <c r="E3217" s="17">
        <v>0.5</v>
      </c>
      <c r="F3217" s="2">
        <f t="shared" si="682"/>
        <v>3.3024537549134139</v>
      </c>
      <c r="G3217" s="3">
        <f t="shared" si="683"/>
        <v>1.6471648593381634</v>
      </c>
      <c r="H3217" s="2">
        <f t="shared" si="684"/>
        <v>2.4788713252443322</v>
      </c>
      <c r="I3217" s="2">
        <f>SUM(H3217:H3222)</f>
        <v>4.8236021058746905</v>
      </c>
      <c r="J3217" s="4">
        <f t="shared" si="677"/>
        <v>1.4606115524549288</v>
      </c>
      <c r="K3217" s="5">
        <f t="shared" si="687"/>
        <v>9.1268999999999991</v>
      </c>
      <c r="L3217" s="5">
        <f t="shared" si="678"/>
        <v>8.6510900473933644E-2</v>
      </c>
      <c r="M3217" s="8">
        <f t="shared" si="679"/>
        <v>19.039968955524465</v>
      </c>
      <c r="N3217" s="6">
        <f>((B3216+E3216)*D3216+(B3217+E3217)*D3217+(B3218+E3218)*D3218)/3/SUM(D3112:D3217)</f>
        <v>5.7636419083515031</v>
      </c>
      <c r="O3217" s="7">
        <f>O3112</f>
        <v>5.1521968061801579E-2</v>
      </c>
      <c r="P3217" s="8">
        <f>M3217*O3112</f>
        <v>0.98097667242422504</v>
      </c>
      <c r="Q3217" s="5">
        <f>N3217*O3112</f>
        <v>0.29695417432174726</v>
      </c>
      <c r="R3217" s="8">
        <f t="shared" si="680"/>
        <v>1.7427601376065462</v>
      </c>
      <c r="S3217" s="8">
        <f t="shared" si="681"/>
        <v>3.4167542350403921</v>
      </c>
      <c r="T3217" s="9">
        <f t="shared" si="686"/>
        <v>1.03461077386986</v>
      </c>
      <c r="U3217" s="10">
        <f t="shared" si="688"/>
        <v>0.4260007785850688</v>
      </c>
    </row>
    <row r="3218" spans="1:21" x14ac:dyDescent="0.3">
      <c r="A3218" s="17">
        <v>1949</v>
      </c>
      <c r="B3218" s="17">
        <v>106</v>
      </c>
      <c r="C3218" s="17">
        <v>0.68779000000000001</v>
      </c>
      <c r="D3218" s="17">
        <v>0.51178999999999997</v>
      </c>
      <c r="E3218" s="17">
        <v>0.5</v>
      </c>
      <c r="F3218" s="2">
        <f t="shared" si="682"/>
        <v>1.6552888955752505</v>
      </c>
      <c r="G3218" s="3">
        <f t="shared" si="683"/>
        <v>0.84716030386645735</v>
      </c>
      <c r="H3218" s="2">
        <f t="shared" si="684"/>
        <v>1.2317087436420218</v>
      </c>
      <c r="I3218" s="2">
        <f>SUM(H3218:H3222)</f>
        <v>2.3447307806303583</v>
      </c>
      <c r="J3218" s="4">
        <f t="shared" si="677"/>
        <v>1.4165084940145818</v>
      </c>
      <c r="K3218" s="5">
        <f t="shared" si="687"/>
        <v>9.6386899999999986</v>
      </c>
      <c r="L3218" s="5">
        <f t="shared" si="678"/>
        <v>9.0504131455399053E-2</v>
      </c>
      <c r="M3218" s="8">
        <f t="shared" si="679"/>
        <v>9.3604600170539474</v>
      </c>
      <c r="N3218" s="6">
        <f>((B3217+E3217)*D3217+(B3218+E3218)*D3218+(B3219+E3219)*D3219)/3/SUM(D3112:D3218)</f>
        <v>5.653103793150315</v>
      </c>
      <c r="O3218" s="7">
        <f>O3112</f>
        <v>5.1521968061801579E-2</v>
      </c>
      <c r="P3218" s="8">
        <f>M3218*O3112</f>
        <v>0.48226932204242412</v>
      </c>
      <c r="Q3218" s="5">
        <f>N3218*O3112</f>
        <v>0.29125903308073992</v>
      </c>
      <c r="R3218" s="8">
        <f t="shared" si="680"/>
        <v>0.87296244593175365</v>
      </c>
      <c r="S3218" s="8">
        <f t="shared" si="681"/>
        <v>1.6739940974338459</v>
      </c>
      <c r="T3218" s="9">
        <f t="shared" si="686"/>
        <v>1.0113002642068079</v>
      </c>
      <c r="U3218" s="10">
        <f t="shared" si="688"/>
        <v>0.40520822980777393</v>
      </c>
    </row>
    <row r="3219" spans="1:21" x14ac:dyDescent="0.3">
      <c r="A3219" s="17">
        <v>1949</v>
      </c>
      <c r="B3219" s="17">
        <v>107</v>
      </c>
      <c r="C3219" s="17">
        <v>0.71018000000000003</v>
      </c>
      <c r="D3219" s="17">
        <v>0.52408999999999994</v>
      </c>
      <c r="E3219" s="17">
        <v>0.5</v>
      </c>
      <c r="F3219" s="2">
        <f t="shared" si="682"/>
        <v>0.80812859170879314</v>
      </c>
      <c r="G3219" s="3">
        <f t="shared" si="683"/>
        <v>0.42353211362866133</v>
      </c>
      <c r="H3219" s="2">
        <f t="shared" si="684"/>
        <v>0.59636253489446245</v>
      </c>
      <c r="I3219" s="2">
        <f>SUM(H3219:H3222)</f>
        <v>1.1130220369883366</v>
      </c>
      <c r="J3219" s="4">
        <f t="shared" si="677"/>
        <v>1.37728332892522</v>
      </c>
      <c r="K3219" s="5">
        <f t="shared" si="687"/>
        <v>10.162779999999998</v>
      </c>
      <c r="L3219" s="5">
        <f t="shared" si="678"/>
        <v>9.4537488372092998E-2</v>
      </c>
      <c r="M3219" s="8">
        <f t="shared" si="679"/>
        <v>4.4800440642305652</v>
      </c>
      <c r="N3219" s="6">
        <f>((B3218+E3218)*D3218+(B3219+E3219)*D3219+(B3220+E3220)*D3220)/3/SUM(D3112:D3219)</f>
        <v>5.5419357039445254</v>
      </c>
      <c r="O3219" s="7">
        <f>O3112</f>
        <v>5.1521968061801579E-2</v>
      </c>
      <c r="P3219" s="8">
        <f>M3219*O3112</f>
        <v>0.23082068719275092</v>
      </c>
      <c r="Q3219" s="5">
        <f>N3219*O3112</f>
        <v>0.28553143433918771</v>
      </c>
      <c r="R3219" s="8">
        <f t="shared" si="680"/>
        <v>0.4260822849198927</v>
      </c>
      <c r="S3219" s="8">
        <f t="shared" si="681"/>
        <v>0.8010316515020921</v>
      </c>
      <c r="T3219" s="9">
        <f t="shared" si="686"/>
        <v>0.99121805579023692</v>
      </c>
      <c r="U3219" s="10">
        <f t="shared" si="688"/>
        <v>0.38606527313498307</v>
      </c>
    </row>
    <row r="3220" spans="1:21" x14ac:dyDescent="0.3">
      <c r="A3220" s="17">
        <v>1949</v>
      </c>
      <c r="B3220" s="17">
        <v>108</v>
      </c>
      <c r="C3220" s="17">
        <v>0.73160000000000003</v>
      </c>
      <c r="D3220" s="17">
        <v>0.53566000000000003</v>
      </c>
      <c r="E3220" s="17">
        <v>0.5</v>
      </c>
      <c r="F3220" s="2">
        <f t="shared" si="682"/>
        <v>0.38459647808013181</v>
      </c>
      <c r="G3220" s="3">
        <f t="shared" si="683"/>
        <v>0.20601294944840343</v>
      </c>
      <c r="H3220" s="3">
        <f t="shared" si="684"/>
        <v>0.2815900033559301</v>
      </c>
      <c r="I3220" s="2">
        <f>SUM(H3220:H3222)</f>
        <v>0.51665950209387412</v>
      </c>
      <c r="J3220" s="4">
        <f t="shared" si="677"/>
        <v>1.3433807419999997</v>
      </c>
      <c r="K3220" s="5">
        <f>IF(F3220=0, K3219, K3219+G3220/F3220)</f>
        <v>10.698439999999998</v>
      </c>
      <c r="L3220" s="5">
        <f t="shared" si="678"/>
        <v>9.8603133640552981E-2</v>
      </c>
      <c r="M3220" s="8">
        <f t="shared" si="679"/>
        <v>2.0893144248275237</v>
      </c>
      <c r="N3220" s="6">
        <f>((B3219+E3219)*D3219+(B3220+E3220)*D3220+(B3221+E3221)*D3221)/3/SUM(D3112:D3220)</f>
        <v>5.4307149765137108</v>
      </c>
      <c r="O3220" s="7">
        <f>O3112</f>
        <v>5.1521968061801579E-2</v>
      </c>
      <c r="P3220" s="8">
        <f>M3220*O3112</f>
        <v>0.10764559106702501</v>
      </c>
      <c r="Q3220" s="5">
        <f>N3220*O3112</f>
        <v>0.27980112357268694</v>
      </c>
      <c r="R3220" s="8">
        <f t="shared" si="680"/>
        <v>0.20280080403010417</v>
      </c>
      <c r="S3220" s="8">
        <f t="shared" si="681"/>
        <v>0.37494936658219935</v>
      </c>
      <c r="T3220" s="9">
        <f t="shared" si="686"/>
        <v>0.9749162770650166</v>
      </c>
      <c r="U3220" s="10">
        <f t="shared" si="688"/>
        <v>0.36846446493498308</v>
      </c>
    </row>
    <row r="3221" spans="1:21" x14ac:dyDescent="0.3">
      <c r="A3221" s="17">
        <v>1949</v>
      </c>
      <c r="B3221" s="17">
        <v>109</v>
      </c>
      <c r="C3221" s="17">
        <v>0.75199000000000005</v>
      </c>
      <c r="D3221" s="17">
        <v>0.54649999999999999</v>
      </c>
      <c r="E3221" s="17">
        <v>0.5</v>
      </c>
      <c r="F3221" s="2">
        <f t="shared" si="682"/>
        <v>0.17858352863172838</v>
      </c>
      <c r="G3221" s="3">
        <f t="shared" si="683"/>
        <v>9.7595898397239561E-2</v>
      </c>
      <c r="H3221" s="3">
        <f t="shared" si="684"/>
        <v>0.12978557943310859</v>
      </c>
      <c r="I3221" s="2">
        <f>SUM(H3221:H3222)</f>
        <v>0.23506949873794405</v>
      </c>
      <c r="J3221" s="4">
        <f t="shared" si="677"/>
        <v>1.3162999999999998</v>
      </c>
      <c r="K3221" s="5">
        <f>IF(F3221=0, K3220, K3220+G3221/F3221)</f>
        <v>11.244939999999998</v>
      </c>
      <c r="L3221" s="5">
        <f t="shared" si="678"/>
        <v>0.10269351598173514</v>
      </c>
      <c r="M3221" s="8">
        <f t="shared" si="679"/>
        <v>0.95036086226318095</v>
      </c>
      <c r="N3221" s="6">
        <f>((B3220+E3220)*D3220+(B3221+E3221)*D3221)/2/SUM(D3112:D3221)</f>
        <v>5.2450640021200652</v>
      </c>
      <c r="O3221" s="7">
        <f>O3112</f>
        <v>5.1521968061801579E-2</v>
      </c>
      <c r="P3221" s="8">
        <f>M3221*O3112</f>
        <v>4.8964461992709818E-2</v>
      </c>
      <c r="Q3221" s="5">
        <f>N3221*O3112</f>
        <v>0.27023601999933516</v>
      </c>
      <c r="R3221" s="8">
        <f t="shared" si="680"/>
        <v>9.4712840993797745E-2</v>
      </c>
      <c r="S3221" s="8">
        <f t="shared" si="681"/>
        <v>0.17214856255209521</v>
      </c>
      <c r="T3221" s="9">
        <f t="shared" si="686"/>
        <v>0.96396663158726559</v>
      </c>
      <c r="U3221" s="10">
        <f t="shared" si="688"/>
        <v>0.35233336841273422</v>
      </c>
    </row>
    <row r="3222" spans="1:21" x14ac:dyDescent="0.3">
      <c r="A3222" s="17">
        <v>1949</v>
      </c>
      <c r="B3222" s="17" t="s">
        <v>19</v>
      </c>
      <c r="C3222" s="17">
        <v>0.77131000000000005</v>
      </c>
      <c r="D3222" s="17">
        <v>1</v>
      </c>
      <c r="E3222" s="17">
        <v>1.3</v>
      </c>
      <c r="F3222" s="2">
        <f t="shared" si="682"/>
        <v>8.0987630234488822E-2</v>
      </c>
      <c r="G3222" s="3">
        <f t="shared" si="683"/>
        <v>8.0987630234488822E-2</v>
      </c>
      <c r="H3222" s="3">
        <f>E3222*F3222</f>
        <v>0.10528391930483547</v>
      </c>
      <c r="I3222" s="2">
        <f>SUM(H3222:H3222)</f>
        <v>0.10528391930483547</v>
      </c>
      <c r="J3222" s="4">
        <f t="shared" si="677"/>
        <v>1.3</v>
      </c>
      <c r="K3222" s="5">
        <f>IF(F3222=0, K3221, K3221+G3222/F3222)</f>
        <v>12.244939999999998</v>
      </c>
      <c r="L3222" s="5">
        <f>K3222/(110+E3222)</f>
        <v>0.11001743036837375</v>
      </c>
      <c r="M3222" s="8">
        <f t="shared" si="679"/>
        <v>0.73613453762114045</v>
      </c>
      <c r="N3222" s="6">
        <f>N3221-(N3219-N3220)</f>
        <v>5.1338432746892506</v>
      </c>
      <c r="O3222" s="7">
        <f>O3112</f>
        <v>5.1521968061801579E-2</v>
      </c>
      <c r="P3222" s="8">
        <f>M3222*O3112</f>
        <v>3.7927100136505472E-2</v>
      </c>
      <c r="Q3222" s="5">
        <f>N3222*O3112</f>
        <v>0.2645057092328344</v>
      </c>
      <c r="R3222" s="8">
        <f t="shared" si="680"/>
        <v>7.7435721558297449E-2</v>
      </c>
      <c r="S3222" s="8">
        <f>R3222</f>
        <v>7.7435721558297449E-2</v>
      </c>
      <c r="T3222" s="9">
        <f t="shared" si="686"/>
        <v>0.95614257799731517</v>
      </c>
      <c r="U3222" s="10">
        <f t="shared" si="688"/>
        <v>0.34385742200268488</v>
      </c>
    </row>
    <row r="3223" spans="1:21" x14ac:dyDescent="0.3">
      <c r="A3223" s="17">
        <v>1950</v>
      </c>
      <c r="B3223" s="17">
        <v>0</v>
      </c>
      <c r="C3223" s="17">
        <v>2.836E-2</v>
      </c>
      <c r="D3223" s="17">
        <v>2.767E-2</v>
      </c>
      <c r="E3223" s="17">
        <v>0.12</v>
      </c>
      <c r="F3223" s="2">
        <v>100000</v>
      </c>
      <c r="G3223" s="3">
        <f>100000*D3223</f>
        <v>2767</v>
      </c>
      <c r="H3223" s="2">
        <f>F3223-(1-E3223)*G3223</f>
        <v>97565.04</v>
      </c>
      <c r="I3223" s="2">
        <f>SUM(H3223:H3333)</f>
        <v>6651367.012284236</v>
      </c>
      <c r="J3223" s="4">
        <f>I3223/F3223</f>
        <v>66.513670122842356</v>
      </c>
      <c r="K3223" s="5">
        <f>G3223/F3223</f>
        <v>2.767E-2</v>
      </c>
      <c r="L3223" s="5">
        <f>K3223/(0.1+E3223)</f>
        <v>0.12577272727272729</v>
      </c>
      <c r="M3223">
        <f>G3223/L3223</f>
        <v>21999.999999999996</v>
      </c>
      <c r="N3223" s="6">
        <f>(0.1+E3223)*D3223/SUM(D3223:D3223)</f>
        <v>0.22</v>
      </c>
      <c r="O3223" s="7">
        <f>IF((I3223-J3223*F3223+MAX(N3225:N3318)*F3223)/SUM(M3223:M3333)&gt;1/MAX(N3225:N3321),1/MAX(N3225:N3321),(I3223-J3223*F3223+MAX(N3225:N3318)*F3223)/SUM(M3223:M3333))</f>
        <v>5.1672333805845259E-2</v>
      </c>
      <c r="P3223" s="8">
        <f>M3223*O3223</f>
        <v>1136.7913437285956</v>
      </c>
      <c r="Q3223" s="5">
        <f>N3223*O3223</f>
        <v>1.1367913437285958E-2</v>
      </c>
      <c r="R3223" s="8">
        <f>((1-Q3223)*H3223)</f>
        <v>96455.929070774655</v>
      </c>
      <c r="S3223" s="8">
        <f>R3223+S3224</f>
        <v>5970104.5145250317</v>
      </c>
      <c r="T3223" s="9">
        <f t="shared" si="686"/>
        <v>59.701045145250319</v>
      </c>
      <c r="U3223" s="10">
        <f t="shared" ref="U3223:U3286" si="689">J3223-T3223</f>
        <v>6.8126249775920371</v>
      </c>
    </row>
    <row r="3224" spans="1:21" x14ac:dyDescent="0.3">
      <c r="A3224" s="17">
        <v>1950</v>
      </c>
      <c r="B3224" s="17">
        <v>1</v>
      </c>
      <c r="C3224" s="17">
        <v>3.0300000000000001E-3</v>
      </c>
      <c r="D3224" s="17">
        <v>3.0200000000000001E-3</v>
      </c>
      <c r="E3224" s="17">
        <v>0.5</v>
      </c>
      <c r="F3224" s="2">
        <f>F3223-G3223</f>
        <v>97233</v>
      </c>
      <c r="G3224" s="3">
        <f>D3224*F3224</f>
        <v>293.64366000000001</v>
      </c>
      <c r="H3224" s="2">
        <f>F3224-0.5*G3224</f>
        <v>97086.178169999999</v>
      </c>
      <c r="I3224" s="2">
        <f>SUM(H3224:H3333)</f>
        <v>6553801.972284236</v>
      </c>
      <c r="J3224" s="4">
        <f t="shared" ref="J3224:J3287" si="690">I3224/F3224</f>
        <v>67.40306246114217</v>
      </c>
      <c r="K3224" s="5">
        <f>K3223+G3224/F3224</f>
        <v>3.0690000000000002E-2</v>
      </c>
      <c r="L3224" s="5">
        <f t="shared" ref="L3224:L3287" si="691">K3224/(B3224+E3224)</f>
        <v>2.0460000000000002E-2</v>
      </c>
      <c r="M3224" s="8">
        <f t="shared" ref="M3224:M3287" si="692">G3224/L3224</f>
        <v>14352.085043988269</v>
      </c>
      <c r="N3224" s="6">
        <f>(B3224+E3224)*D3224/SUM(D3223:D3224)</f>
        <v>0.14760508308895406</v>
      </c>
      <c r="O3224" s="7">
        <f>O3223</f>
        <v>5.1672333805845259E-2</v>
      </c>
      <c r="P3224" s="8">
        <f>M3224*O3223</f>
        <v>741.60572920284119</v>
      </c>
      <c r="Q3224" s="5">
        <f>N3224*O3223</f>
        <v>7.6270991248119594E-3</v>
      </c>
      <c r="R3224" s="8">
        <f t="shared" ref="R3224:R3287" si="693">((1-Q3224)*H3224)</f>
        <v>96345.692265448248</v>
      </c>
      <c r="S3224" s="8">
        <f t="shared" ref="S3224:S3287" si="694">R3224+S3225</f>
        <v>5873648.5854542572</v>
      </c>
      <c r="T3224" s="9">
        <f t="shared" si="686"/>
        <v>60.40797450921248</v>
      </c>
      <c r="U3224" s="10">
        <f t="shared" si="689"/>
        <v>6.9950879519296905</v>
      </c>
    </row>
    <row r="3225" spans="1:21" x14ac:dyDescent="0.3">
      <c r="A3225" s="17">
        <v>1950</v>
      </c>
      <c r="B3225" s="17">
        <v>2</v>
      </c>
      <c r="C3225" s="17">
        <v>1.81E-3</v>
      </c>
      <c r="D3225" s="17">
        <v>1.81E-3</v>
      </c>
      <c r="E3225" s="17">
        <v>0.5</v>
      </c>
      <c r="F3225" s="2">
        <f t="shared" ref="F3225:F3288" si="695">F3224-G3224</f>
        <v>96939.356339999998</v>
      </c>
      <c r="G3225" s="3">
        <f t="shared" ref="G3225:G3288" si="696">D3225*F3225</f>
        <v>175.4602349754</v>
      </c>
      <c r="H3225" s="2">
        <f t="shared" ref="H3225:H3288" si="697">F3225-0.5*G3225</f>
        <v>96851.626222512292</v>
      </c>
      <c r="I3225" s="2">
        <f>SUM(H3225:H3333)</f>
        <v>6456715.7941142349</v>
      </c>
      <c r="J3225" s="4">
        <f t="shared" si="690"/>
        <v>66.605721740799368</v>
      </c>
      <c r="K3225" s="5">
        <f t="shared" ref="K3225:K3288" si="698">K3224+G3225/F3225</f>
        <v>3.2500000000000001E-2</v>
      </c>
      <c r="L3225" s="5">
        <f t="shared" si="691"/>
        <v>1.3000000000000001E-2</v>
      </c>
      <c r="M3225" s="8">
        <f t="shared" si="692"/>
        <v>13496.941151953844</v>
      </c>
      <c r="N3225" s="6">
        <f>((B3224+E3224)*D3224+(B3225+E3225)*D3225+(B3226+E3226)*D3226)/3/SUM(D3223:D3225)</f>
        <v>0.13953846153846153</v>
      </c>
      <c r="O3225" s="7">
        <f>O3223</f>
        <v>5.1672333805845259E-2</v>
      </c>
      <c r="P3225" s="8">
        <f>M3225*O3223</f>
        <v>697.41844856160867</v>
      </c>
      <c r="Q3225" s="5">
        <f>N3225*O3223</f>
        <v>7.2102779633694842E-3</v>
      </c>
      <c r="R3225" s="8">
        <f t="shared" si="693"/>
        <v>96153.299076243609</v>
      </c>
      <c r="S3225" s="8">
        <f t="shared" si="694"/>
        <v>5777302.893188809</v>
      </c>
      <c r="T3225" s="9">
        <f t="shared" si="686"/>
        <v>59.597083282932068</v>
      </c>
      <c r="U3225" s="10">
        <f t="shared" si="689"/>
        <v>7.0086384578672991</v>
      </c>
    </row>
    <row r="3226" spans="1:21" x14ac:dyDescent="0.3">
      <c r="A3226" s="17">
        <v>1950</v>
      </c>
      <c r="B3226" s="17">
        <v>3</v>
      </c>
      <c r="C3226" s="17">
        <v>1.2999999999999999E-3</v>
      </c>
      <c r="D3226" s="17">
        <v>1.2999999999999999E-3</v>
      </c>
      <c r="E3226" s="17">
        <v>0.5</v>
      </c>
      <c r="F3226" s="2">
        <f t="shared" si="695"/>
        <v>96763.8961050246</v>
      </c>
      <c r="G3226" s="3">
        <f t="shared" si="696"/>
        <v>125.79306493653198</v>
      </c>
      <c r="H3226" s="2">
        <f t="shared" si="697"/>
        <v>96700.999572556335</v>
      </c>
      <c r="I3226" s="2">
        <f>SUM(H3226:H3333)</f>
        <v>6359864.1678917222</v>
      </c>
      <c r="J3226" s="4">
        <f t="shared" si="690"/>
        <v>65.725590058805807</v>
      </c>
      <c r="K3226" s="5">
        <f t="shared" si="698"/>
        <v>3.3800000000000004E-2</v>
      </c>
      <c r="L3226" s="5">
        <f t="shared" si="691"/>
        <v>9.6571428571428589E-3</v>
      </c>
      <c r="M3226" s="8">
        <f t="shared" si="692"/>
        <v>13025.909091061001</v>
      </c>
      <c r="N3226" s="6">
        <f>((B3225+E3225)*D3225+(B3226+E3226)*D3226+(B3227+E3227)*D3227)/3/SUM(D3223:D3226)</f>
        <v>0.14053254437869819</v>
      </c>
      <c r="O3226" s="7">
        <f>O3223</f>
        <v>5.1672333805845259E-2</v>
      </c>
      <c r="P3226" s="8">
        <f>M3226*O3223</f>
        <v>673.07912267789845</v>
      </c>
      <c r="Q3226" s="5">
        <f>N3226*O3223</f>
        <v>7.2616445437208559E-3</v>
      </c>
      <c r="R3226" s="8">
        <f t="shared" si="693"/>
        <v>95998.791286637934</v>
      </c>
      <c r="S3226" s="8">
        <f t="shared" si="694"/>
        <v>5681149.5941125657</v>
      </c>
      <c r="T3226" s="9">
        <f t="shared" si="686"/>
        <v>58.711459777791688</v>
      </c>
      <c r="U3226" s="10">
        <f t="shared" si="689"/>
        <v>7.0141302810141184</v>
      </c>
    </row>
    <row r="3227" spans="1:21" x14ac:dyDescent="0.3">
      <c r="A3227" s="17">
        <v>1950</v>
      </c>
      <c r="B3227" s="17">
        <v>4</v>
      </c>
      <c r="C3227" s="17">
        <v>1.15E-3</v>
      </c>
      <c r="D3227" s="17">
        <v>1.15E-3</v>
      </c>
      <c r="E3227" s="17">
        <v>0.5</v>
      </c>
      <c r="F3227" s="2">
        <f t="shared" si="695"/>
        <v>96638.10304008807</v>
      </c>
      <c r="G3227" s="3">
        <f t="shared" si="696"/>
        <v>111.13381849610128</v>
      </c>
      <c r="H3227" s="2">
        <f t="shared" si="697"/>
        <v>96582.536130840017</v>
      </c>
      <c r="I3227" s="2">
        <f>SUM(H3227:H3333)</f>
        <v>6263163.1683191657</v>
      </c>
      <c r="J3227" s="4">
        <f t="shared" si="690"/>
        <v>64.810493700616604</v>
      </c>
      <c r="K3227" s="5">
        <f t="shared" si="698"/>
        <v>3.4950000000000002E-2</v>
      </c>
      <c r="L3227" s="5">
        <f t="shared" si="691"/>
        <v>7.7666666666666674E-3</v>
      </c>
      <c r="M3227" s="8">
        <f t="shared" si="692"/>
        <v>14309.075342845657</v>
      </c>
      <c r="N3227" s="6">
        <f>((B3226+E3226)*D3226+(B3227+E3227)*D3227+(B3228+E3228)*D3228)/3/SUM(D3223:D3227)</f>
        <v>0.14573199809251314</v>
      </c>
      <c r="O3227" s="7">
        <f>O3223</f>
        <v>5.1672333805845259E-2</v>
      </c>
      <c r="P3227" s="8">
        <f>M3227*O3223</f>
        <v>739.38331756851051</v>
      </c>
      <c r="Q3227" s="5">
        <f>N3227*O3223</f>
        <v>7.5303124516291437E-3</v>
      </c>
      <c r="R3227" s="8">
        <f t="shared" si="693"/>
        <v>95855.23945640403</v>
      </c>
      <c r="S3227" s="8">
        <f t="shared" si="694"/>
        <v>5585150.8028259277</v>
      </c>
      <c r="T3227" s="9">
        <f t="shared" si="686"/>
        <v>57.794499551683643</v>
      </c>
      <c r="U3227" s="10">
        <f t="shared" si="689"/>
        <v>7.0159941489329611</v>
      </c>
    </row>
    <row r="3228" spans="1:21" x14ac:dyDescent="0.3">
      <c r="A3228" s="17">
        <v>1950</v>
      </c>
      <c r="B3228" s="17">
        <v>5</v>
      </c>
      <c r="C3228" s="17">
        <v>1.01E-3</v>
      </c>
      <c r="D3228" s="17">
        <v>1.01E-3</v>
      </c>
      <c r="E3228" s="17">
        <v>0.5</v>
      </c>
      <c r="F3228" s="2">
        <f t="shared" si="695"/>
        <v>96526.969221591964</v>
      </c>
      <c r="G3228" s="3">
        <f t="shared" si="696"/>
        <v>97.492238913807881</v>
      </c>
      <c r="H3228" s="2">
        <f t="shared" si="697"/>
        <v>96478.22310213506</v>
      </c>
      <c r="I3228" s="2">
        <f>SUM(H3228:H3333)</f>
        <v>6166580.6321883267</v>
      </c>
      <c r="J3228" s="4">
        <f t="shared" si="690"/>
        <v>63.884535916921074</v>
      </c>
      <c r="K3228" s="5">
        <f t="shared" si="698"/>
        <v>3.5959999999999999E-2</v>
      </c>
      <c r="L3228" s="5">
        <f t="shared" si="691"/>
        <v>6.538181818181818E-3</v>
      </c>
      <c r="M3228" s="8">
        <f t="shared" si="692"/>
        <v>14911.215629197535</v>
      </c>
      <c r="N3228" s="6">
        <f>((B3227+E3227)*D3227+(B3228+E3228)*D3228+(B3229+E3229)*D3229)/3/SUM(D3223:D3228)</f>
        <v>0.15911197626992957</v>
      </c>
      <c r="O3228" s="7">
        <f>O3223</f>
        <v>5.1672333805845259E-2</v>
      </c>
      <c r="P3228" s="8">
        <f>M3228*O3223</f>
        <v>770.49731144283203</v>
      </c>
      <c r="Q3228" s="5">
        <f>N3228*O3223</f>
        <v>8.22168715032753E-3</v>
      </c>
      <c r="R3228" s="8">
        <f t="shared" si="693"/>
        <v>95685.0093349698</v>
      </c>
      <c r="S3228" s="8">
        <f t="shared" si="694"/>
        <v>5489295.5633695237</v>
      </c>
      <c r="T3228" s="9">
        <f t="shared" si="686"/>
        <v>56.867998732748276</v>
      </c>
      <c r="U3228" s="10">
        <f t="shared" si="689"/>
        <v>7.0165371841727975</v>
      </c>
    </row>
    <row r="3229" spans="1:21" x14ac:dyDescent="0.3">
      <c r="A3229" s="17">
        <v>1950</v>
      </c>
      <c r="B3229" s="17">
        <v>6</v>
      </c>
      <c r="C3229" s="17">
        <v>9.8999999999999999E-4</v>
      </c>
      <c r="D3229" s="17">
        <v>9.8999999999999999E-4</v>
      </c>
      <c r="E3229" s="17">
        <v>0.5</v>
      </c>
      <c r="F3229" s="2">
        <f t="shared" si="695"/>
        <v>96429.476982678156</v>
      </c>
      <c r="G3229" s="3">
        <f t="shared" si="696"/>
        <v>95.465182212851374</v>
      </c>
      <c r="H3229" s="2">
        <f t="shared" si="697"/>
        <v>96381.74439157173</v>
      </c>
      <c r="I3229" s="2">
        <f>SUM(H3229:H3333)</f>
        <v>6070102.409086192</v>
      </c>
      <c r="J3229" s="4">
        <f t="shared" si="690"/>
        <v>62.948619022133428</v>
      </c>
      <c r="K3229" s="5">
        <f t="shared" si="698"/>
        <v>3.6949999999999997E-2</v>
      </c>
      <c r="L3229" s="5">
        <f t="shared" si="691"/>
        <v>5.6846153846153843E-3</v>
      </c>
      <c r="M3229" s="8">
        <f t="shared" si="692"/>
        <v>16793.604448810122</v>
      </c>
      <c r="N3229" s="6">
        <f>((B3228+E3228)*D3228+(B3229+E3229)*D3229+(B3230+E3230)*D3230)/3/SUM(D3223:D3229)</f>
        <v>0.16838069463238614</v>
      </c>
      <c r="O3229" s="7">
        <f>O3223</f>
        <v>5.1672333805845259E-2</v>
      </c>
      <c r="P3229" s="8">
        <f>M3229*O3223</f>
        <v>867.76473488224462</v>
      </c>
      <c r="Q3229" s="5">
        <f>N3229*O3223</f>
        <v>8.700623459504753E-3</v>
      </c>
      <c r="R3229" s="8">
        <f t="shared" si="693"/>
        <v>95543.16312525043</v>
      </c>
      <c r="S3229" s="8">
        <f t="shared" si="694"/>
        <v>5393610.5540345535</v>
      </c>
      <c r="T3229" s="9">
        <f t="shared" si="686"/>
        <v>55.933213813898625</v>
      </c>
      <c r="U3229" s="10">
        <f t="shared" si="689"/>
        <v>7.0154052082348031</v>
      </c>
    </row>
    <row r="3230" spans="1:21" x14ac:dyDescent="0.3">
      <c r="A3230" s="17">
        <v>1950</v>
      </c>
      <c r="B3230" s="17">
        <v>7</v>
      </c>
      <c r="C3230" s="17">
        <v>8.8999999999999995E-4</v>
      </c>
      <c r="D3230" s="17">
        <v>8.8999999999999995E-4</v>
      </c>
      <c r="E3230" s="17">
        <v>0.5</v>
      </c>
      <c r="F3230" s="2">
        <f t="shared" si="695"/>
        <v>96334.011800465305</v>
      </c>
      <c r="G3230" s="3">
        <f t="shared" si="696"/>
        <v>85.73727050241412</v>
      </c>
      <c r="H3230" s="2">
        <f t="shared" si="697"/>
        <v>96291.143165214104</v>
      </c>
      <c r="I3230" s="2">
        <f>SUM(H3230:H3333)</f>
        <v>5973720.6646946203</v>
      </c>
      <c r="J3230" s="4">
        <f t="shared" si="690"/>
        <v>62.010504421510724</v>
      </c>
      <c r="K3230" s="5">
        <f t="shared" si="698"/>
        <v>3.7839999999999999E-2</v>
      </c>
      <c r="L3230" s="5">
        <f t="shared" si="691"/>
        <v>5.0453333333333331E-3</v>
      </c>
      <c r="M3230" s="8">
        <f t="shared" si="692"/>
        <v>16993.380781398148</v>
      </c>
      <c r="N3230" s="6">
        <f>((B3229+E3229)*D3229+(B3230+E3230)*D3230+(B3231+E3231)*D3231)/3/SUM(D3223:D3230)</f>
        <v>0.16939746300211417</v>
      </c>
      <c r="O3230" s="7">
        <f>O3223</f>
        <v>5.1672333805845259E-2</v>
      </c>
      <c r="P3230" s="8">
        <f>M3230*O3223</f>
        <v>878.08764422624063</v>
      </c>
      <c r="Q3230" s="5">
        <f>N3230*O3223</f>
        <v>8.7531622541085659E-3</v>
      </c>
      <c r="R3230" s="8">
        <f t="shared" si="693"/>
        <v>95448.29116545539</v>
      </c>
      <c r="S3230" s="8">
        <f t="shared" si="694"/>
        <v>5298067.390909303</v>
      </c>
      <c r="T3230" s="9">
        <f t="shared" si="686"/>
        <v>54.996852014043419</v>
      </c>
      <c r="U3230" s="10">
        <f t="shared" si="689"/>
        <v>7.0136524074673048</v>
      </c>
    </row>
    <row r="3231" spans="1:21" x14ac:dyDescent="0.3">
      <c r="A3231" s="17">
        <v>1950</v>
      </c>
      <c r="B3231" s="17">
        <v>8</v>
      </c>
      <c r="C3231" s="17">
        <v>7.2000000000000005E-4</v>
      </c>
      <c r="D3231" s="17">
        <v>7.2000000000000005E-4</v>
      </c>
      <c r="E3231" s="17">
        <v>0.5</v>
      </c>
      <c r="F3231" s="2">
        <f t="shared" si="695"/>
        <v>96248.274529962888</v>
      </c>
      <c r="G3231" s="3">
        <f t="shared" si="696"/>
        <v>69.298757661573291</v>
      </c>
      <c r="H3231" s="2">
        <f t="shared" si="697"/>
        <v>96213.625151132102</v>
      </c>
      <c r="I3231" s="2">
        <f>SUM(H3231:H3333)</f>
        <v>5877429.5215294054</v>
      </c>
      <c r="J3231" s="4">
        <f t="shared" si="690"/>
        <v>61.065297536318042</v>
      </c>
      <c r="K3231" s="5">
        <f t="shared" si="698"/>
        <v>3.8559999999999997E-2</v>
      </c>
      <c r="L3231" s="5">
        <f t="shared" si="691"/>
        <v>4.5364705882352937E-3</v>
      </c>
      <c r="M3231" s="8">
        <f t="shared" si="692"/>
        <v>15275.919090336438</v>
      </c>
      <c r="N3231" s="6">
        <f>((B3230+E3230)*D3230+(B3231+E3231)*D3231+(B3232+E3232)*D3232)/3/SUM(D3223:D3231)</f>
        <v>0.17959024896265563</v>
      </c>
      <c r="O3231" s="7">
        <f>O3223</f>
        <v>5.1672333805845259E-2</v>
      </c>
      <c r="P3231" s="8">
        <f>M3231*O3223</f>
        <v>789.34239042694844</v>
      </c>
      <c r="Q3231" s="5">
        <f>N3231*O3223</f>
        <v>9.2798472926731972E-3</v>
      </c>
      <c r="R3231" s="8">
        <f t="shared" si="693"/>
        <v>95320.777402255102</v>
      </c>
      <c r="S3231" s="8">
        <f t="shared" si="694"/>
        <v>5202619.0997438477</v>
      </c>
      <c r="T3231" s="9">
        <f t="shared" si="686"/>
        <v>54.054154478626309</v>
      </c>
      <c r="U3231" s="10">
        <f t="shared" si="689"/>
        <v>7.0111430576917328</v>
      </c>
    </row>
    <row r="3232" spans="1:21" x14ac:dyDescent="0.3">
      <c r="A3232" s="17">
        <v>1950</v>
      </c>
      <c r="B3232" s="17">
        <v>9</v>
      </c>
      <c r="C3232" s="17">
        <v>8.4000000000000003E-4</v>
      </c>
      <c r="D3232" s="17">
        <v>8.4000000000000003E-4</v>
      </c>
      <c r="E3232" s="17">
        <v>0.5</v>
      </c>
      <c r="F3232" s="2">
        <f t="shared" si="695"/>
        <v>96178.975772301317</v>
      </c>
      <c r="G3232" s="3">
        <f t="shared" si="696"/>
        <v>80.790339648733109</v>
      </c>
      <c r="H3232" s="2">
        <f t="shared" si="697"/>
        <v>96138.580602476955</v>
      </c>
      <c r="I3232" s="2">
        <f>SUM(H3232:H3333)</f>
        <v>5781215.8963782731</v>
      </c>
      <c r="J3232" s="4">
        <f t="shared" si="690"/>
        <v>60.108935970216599</v>
      </c>
      <c r="K3232" s="5">
        <f t="shared" si="698"/>
        <v>3.9399999999999998E-2</v>
      </c>
      <c r="L3232" s="5">
        <f t="shared" si="691"/>
        <v>4.1473684210526314E-3</v>
      </c>
      <c r="M3232" s="8">
        <f t="shared" si="692"/>
        <v>19479.90423002448</v>
      </c>
      <c r="N3232" s="6">
        <f>((B3231+E3231)*D3231+(B3232+E3232)*D3232+(B3233+E3233)*D3233)/3/SUM(D3223:D3232)</f>
        <v>0.19835025380710664</v>
      </c>
      <c r="O3232" s="7">
        <f>O3223</f>
        <v>5.1672333805845259E-2</v>
      </c>
      <c r="P3232" s="8">
        <f>M3232*O3223</f>
        <v>1006.572113879722</v>
      </c>
      <c r="Q3232" s="5">
        <f>N3232*O3223</f>
        <v>1.0249220525194943E-2</v>
      </c>
      <c r="R3232" s="8">
        <f t="shared" si="693"/>
        <v>95153.235088902933</v>
      </c>
      <c r="S3232" s="8">
        <f t="shared" si="694"/>
        <v>5107298.322341593</v>
      </c>
      <c r="T3232" s="9">
        <f t="shared" si="686"/>
        <v>53.102024442772752</v>
      </c>
      <c r="U3232" s="10">
        <f t="shared" si="689"/>
        <v>7.0069115274438474</v>
      </c>
    </row>
    <row r="3233" spans="1:21" x14ac:dyDescent="0.3">
      <c r="A3233" s="17">
        <v>1950</v>
      </c>
      <c r="B3233" s="17">
        <v>10</v>
      </c>
      <c r="C3233" s="17">
        <v>8.8999999999999995E-4</v>
      </c>
      <c r="D3233" s="17">
        <v>8.8999999999999995E-4</v>
      </c>
      <c r="E3233" s="17">
        <v>0.5</v>
      </c>
      <c r="F3233" s="2">
        <f t="shared" si="695"/>
        <v>96098.185432652579</v>
      </c>
      <c r="G3233" s="3">
        <f t="shared" si="696"/>
        <v>85.527385035060789</v>
      </c>
      <c r="H3233" s="2">
        <f t="shared" si="697"/>
        <v>96055.421740135047</v>
      </c>
      <c r="I3233" s="2">
        <f>SUM(H3233:H3333)</f>
        <v>5685077.3157757958</v>
      </c>
      <c r="J3233" s="4">
        <f t="shared" si="690"/>
        <v>59.159049571856954</v>
      </c>
      <c r="K3233" s="5">
        <f t="shared" si="698"/>
        <v>4.0289999999999999E-2</v>
      </c>
      <c r="L3233" s="5">
        <f t="shared" si="691"/>
        <v>3.8371428571428571E-3</v>
      </c>
      <c r="M3233" s="8">
        <f t="shared" si="692"/>
        <v>22289.340850537064</v>
      </c>
      <c r="N3233" s="6">
        <f>((B3232+E3232)*D3232+(B3233+E3233)*D3233+(B3234+E3234)*D3234)/3/SUM(D3223:D3233)</f>
        <v>0.19851907007528749</v>
      </c>
      <c r="O3233" s="7">
        <f>O3223</f>
        <v>5.1672333805845259E-2</v>
      </c>
      <c r="P3233" s="8">
        <f>M3233*O3223</f>
        <v>1151.7422607412141</v>
      </c>
      <c r="Q3233" s="5">
        <f>N3233*O3223</f>
        <v>1.0257943655756241E-2</v>
      </c>
      <c r="R3233" s="8">
        <f t="shared" si="693"/>
        <v>95070.090636094828</v>
      </c>
      <c r="S3233" s="8">
        <f t="shared" si="694"/>
        <v>5012145.0872526905</v>
      </c>
      <c r="T3233" s="9">
        <f t="shared" si="686"/>
        <v>52.156500819313557</v>
      </c>
      <c r="U3233" s="10">
        <f t="shared" si="689"/>
        <v>7.0025487525433974</v>
      </c>
    </row>
    <row r="3234" spans="1:21" x14ac:dyDescent="0.3">
      <c r="A3234" s="17">
        <v>1950</v>
      </c>
      <c r="B3234" s="17">
        <v>11</v>
      </c>
      <c r="C3234" s="17">
        <v>5.8E-4</v>
      </c>
      <c r="D3234" s="17">
        <v>5.8E-4</v>
      </c>
      <c r="E3234" s="17">
        <v>0.5</v>
      </c>
      <c r="F3234" s="2">
        <f t="shared" si="695"/>
        <v>96012.658047617515</v>
      </c>
      <c r="G3234" s="3">
        <f t="shared" si="696"/>
        <v>55.687341667618156</v>
      </c>
      <c r="H3234" s="2">
        <f t="shared" si="697"/>
        <v>95984.814376783703</v>
      </c>
      <c r="I3234" s="2">
        <f>SUM(H3234:H3333)</f>
        <v>5589021.8940356607</v>
      </c>
      <c r="J3234" s="4">
        <f t="shared" si="690"/>
        <v>58.21130263119872</v>
      </c>
      <c r="K3234" s="5">
        <f t="shared" si="698"/>
        <v>4.0869999999999997E-2</v>
      </c>
      <c r="L3234" s="5">
        <f t="shared" si="691"/>
        <v>3.5539130434782606E-3</v>
      </c>
      <c r="M3234" s="8">
        <f t="shared" si="692"/>
        <v>15669.303380905525</v>
      </c>
      <c r="N3234" s="6">
        <f>((B3233+E3233)*D3233+(B3234+E3234)*D3234+(B3235+E3235)*D3235)/3/SUM(D3223:D3234)</f>
        <v>0.18363102520185953</v>
      </c>
      <c r="O3234" s="7">
        <f>O3223</f>
        <v>5.1672333805845259E-2</v>
      </c>
      <c r="P3234" s="8">
        <f>M3234*O3223</f>
        <v>809.66947480320994</v>
      </c>
      <c r="Q3234" s="5">
        <f>N3234*O3223</f>
        <v>9.4886436313400685E-3</v>
      </c>
      <c r="R3234" s="8">
        <f t="shared" si="693"/>
        <v>95074.04867914207</v>
      </c>
      <c r="S3234" s="8">
        <f t="shared" si="694"/>
        <v>4917074.9966165954</v>
      </c>
      <c r="T3234" s="9">
        <f t="shared" si="686"/>
        <v>51.212778571112679</v>
      </c>
      <c r="U3234" s="10">
        <f t="shared" si="689"/>
        <v>6.9985240600860408</v>
      </c>
    </row>
    <row r="3235" spans="1:21" x14ac:dyDescent="0.3">
      <c r="A3235" s="17">
        <v>1950</v>
      </c>
      <c r="B3235" s="17">
        <v>12</v>
      </c>
      <c r="C3235" s="17">
        <v>5.1999999999999995E-4</v>
      </c>
      <c r="D3235" s="17">
        <v>5.1999999999999995E-4</v>
      </c>
      <c r="E3235" s="17">
        <v>0.5</v>
      </c>
      <c r="F3235" s="2">
        <f t="shared" si="695"/>
        <v>95956.970705949891</v>
      </c>
      <c r="G3235" s="3">
        <f t="shared" si="696"/>
        <v>49.897624767093937</v>
      </c>
      <c r="H3235" s="2">
        <f t="shared" si="697"/>
        <v>95932.021893566343</v>
      </c>
      <c r="I3235" s="2">
        <f>SUM(H3235:H3333)</f>
        <v>5493037.079658878</v>
      </c>
      <c r="J3235" s="4">
        <f t="shared" si="690"/>
        <v>57.24479461207374</v>
      </c>
      <c r="K3235" s="5">
        <f t="shared" si="698"/>
        <v>4.1389999999999996E-2</v>
      </c>
      <c r="L3235" s="5">
        <f t="shared" si="691"/>
        <v>3.3111999999999998E-3</v>
      </c>
      <c r="M3235" s="8">
        <f t="shared" si="692"/>
        <v>15069.347900185414</v>
      </c>
      <c r="N3235" s="6">
        <f>((B3234+E3234)*D3234+(B3235+E3235)*D3235+(B3236+E3236)*D3236)/3/SUM(D3223:D3235)</f>
        <v>0.19739067407586375</v>
      </c>
      <c r="O3235" s="7">
        <f>O3223</f>
        <v>5.1672333805845259E-2</v>
      </c>
      <c r="P3235" s="8">
        <f>M3235*O3223</f>
        <v>778.66837493479409</v>
      </c>
      <c r="Q3235" s="5">
        <f>N3235*O3223</f>
        <v>1.0199636801008837E-2</v>
      </c>
      <c r="R3235" s="8">
        <f t="shared" si="693"/>
        <v>94953.550112665529</v>
      </c>
      <c r="S3235" s="8">
        <f t="shared" si="694"/>
        <v>4822000.9479374532</v>
      </c>
      <c r="T3235" s="9">
        <f t="shared" si="686"/>
        <v>50.251700449297957</v>
      </c>
      <c r="U3235" s="10">
        <f t="shared" si="689"/>
        <v>6.9930941627757832</v>
      </c>
    </row>
    <row r="3236" spans="1:21" x14ac:dyDescent="0.3">
      <c r="A3236" s="17">
        <v>1950</v>
      </c>
      <c r="B3236" s="17">
        <v>13</v>
      </c>
      <c r="C3236" s="17">
        <v>8.4000000000000003E-4</v>
      </c>
      <c r="D3236" s="17">
        <v>8.4000000000000003E-4</v>
      </c>
      <c r="E3236" s="17">
        <v>0.5</v>
      </c>
      <c r="F3236" s="2">
        <f t="shared" si="695"/>
        <v>95907.073081182796</v>
      </c>
      <c r="G3236" s="3">
        <f t="shared" si="696"/>
        <v>80.561941388193546</v>
      </c>
      <c r="H3236" s="2">
        <f t="shared" si="697"/>
        <v>95866.792110488706</v>
      </c>
      <c r="I3236" s="2">
        <f>SUM(H3236:H3333)</f>
        <v>5397105.0577653125</v>
      </c>
      <c r="J3236" s="4">
        <f t="shared" si="690"/>
        <v>56.274317257047414</v>
      </c>
      <c r="K3236" s="5">
        <f t="shared" si="698"/>
        <v>4.2229999999999997E-2</v>
      </c>
      <c r="L3236" s="5">
        <f t="shared" si="691"/>
        <v>3.1281481481481477E-3</v>
      </c>
      <c r="M3236" s="8">
        <f t="shared" si="692"/>
        <v>25753.876598167488</v>
      </c>
      <c r="N3236" s="6">
        <f>((B3235+E3235)*D3235+(B3236+E3236)*D3236+(B3237+E3237)*D3237)/3/SUM(D3223:D3236)</f>
        <v>0.25297971426316213</v>
      </c>
      <c r="O3236" s="7">
        <f>O3223</f>
        <v>5.1672333805845259E-2</v>
      </c>
      <c r="P3236" s="8">
        <f>M3236*O3223</f>
        <v>1330.7629083750569</v>
      </c>
      <c r="Q3236" s="5">
        <f>N3236*O3223</f>
        <v>1.3072052241513466E-2</v>
      </c>
      <c r="R3236" s="8">
        <f t="shared" si="693"/>
        <v>94613.616395794088</v>
      </c>
      <c r="S3236" s="8">
        <f t="shared" si="694"/>
        <v>4727047.3978247875</v>
      </c>
      <c r="T3236" s="9">
        <f t="shared" si="686"/>
        <v>49.287787083476807</v>
      </c>
      <c r="U3236" s="10">
        <f t="shared" si="689"/>
        <v>6.9865301735706069</v>
      </c>
    </row>
    <row r="3237" spans="1:21" x14ac:dyDescent="0.3">
      <c r="A3237" s="17">
        <v>1950</v>
      </c>
      <c r="B3237" s="17">
        <v>14</v>
      </c>
      <c r="C3237" s="17">
        <v>9.7999999999999997E-4</v>
      </c>
      <c r="D3237" s="17">
        <v>9.7999999999999997E-4</v>
      </c>
      <c r="E3237" s="17">
        <v>0.5</v>
      </c>
      <c r="F3237" s="2">
        <f t="shared" si="695"/>
        <v>95826.511139794602</v>
      </c>
      <c r="G3237" s="3">
        <f t="shared" si="696"/>
        <v>93.909980916998705</v>
      </c>
      <c r="H3237" s="2">
        <f t="shared" si="697"/>
        <v>95779.556149336102</v>
      </c>
      <c r="I3237" s="2">
        <f>SUM(H3237:H3333)</f>
        <v>5301238.2656548228</v>
      </c>
      <c r="J3237" s="4">
        <f t="shared" si="690"/>
        <v>55.321207070987036</v>
      </c>
      <c r="K3237" s="5">
        <f t="shared" si="698"/>
        <v>4.3209999999999998E-2</v>
      </c>
      <c r="L3237" s="5">
        <f t="shared" si="691"/>
        <v>2.98E-3</v>
      </c>
      <c r="M3237" s="8">
        <f t="shared" si="692"/>
        <v>31513.416415100237</v>
      </c>
      <c r="N3237" s="6">
        <f>((B3236+E3236)*D3236+(B3237+E3237)*D3237+(B3238+E3238)*D3238)/3/SUM(D3223:D3237)</f>
        <v>0.29156059554115565</v>
      </c>
      <c r="O3237" s="7">
        <f>O3223</f>
        <v>5.1672333805845259E-2</v>
      </c>
      <c r="P3237" s="8">
        <f>M3237*O3223</f>
        <v>1628.3717723636628</v>
      </c>
      <c r="Q3237" s="5">
        <f>N3237*O3223</f>
        <v>1.5065616417433633E-2</v>
      </c>
      <c r="R3237" s="8">
        <f t="shared" si="693"/>
        <v>94336.578095758159</v>
      </c>
      <c r="S3237" s="8">
        <f t="shared" si="694"/>
        <v>4632433.7814289937</v>
      </c>
      <c r="T3237" s="9">
        <f t="shared" si="686"/>
        <v>48.341880825349676</v>
      </c>
      <c r="U3237" s="10">
        <f t="shared" si="689"/>
        <v>6.9793262456373597</v>
      </c>
    </row>
    <row r="3238" spans="1:21" x14ac:dyDescent="0.3">
      <c r="A3238" s="17">
        <v>1950</v>
      </c>
      <c r="B3238" s="17">
        <v>15</v>
      </c>
      <c r="C3238" s="17">
        <v>7.9000000000000001E-4</v>
      </c>
      <c r="D3238" s="17">
        <v>7.9000000000000001E-4</v>
      </c>
      <c r="E3238" s="17">
        <v>0.5</v>
      </c>
      <c r="F3238" s="2">
        <f t="shared" si="695"/>
        <v>95732.601158877602</v>
      </c>
      <c r="G3238" s="3">
        <f t="shared" si="696"/>
        <v>75.628754915513312</v>
      </c>
      <c r="H3238" s="2">
        <f t="shared" si="697"/>
        <v>95694.78678141984</v>
      </c>
      <c r="I3238" s="2">
        <f>SUM(H3238:H3333)</f>
        <v>5205458.7095054872</v>
      </c>
      <c r="J3238" s="4">
        <f t="shared" si="690"/>
        <v>54.374984555851775</v>
      </c>
      <c r="K3238" s="5">
        <f t="shared" si="698"/>
        <v>4.3999999999999997E-2</v>
      </c>
      <c r="L3238" s="5">
        <f t="shared" si="691"/>
        <v>2.8387096774193546E-3</v>
      </c>
      <c r="M3238" s="8">
        <f t="shared" si="692"/>
        <v>26641.947754328554</v>
      </c>
      <c r="N3238" s="6">
        <f>((B3237+E3237)*D3237+(B3238+E3238)*D3238+(B3239+E3239)*D3239)/3/SUM(D3223:D3238)</f>
        <v>0.35041666666666665</v>
      </c>
      <c r="O3238" s="7">
        <f>O3223</f>
        <v>5.1672333805845259E-2</v>
      </c>
      <c r="P3238" s="8">
        <f>M3238*O3223</f>
        <v>1376.6516175995546</v>
      </c>
      <c r="Q3238" s="5">
        <f>N3238*O3223</f>
        <v>1.8106846971131609E-2</v>
      </c>
      <c r="R3238" s="8">
        <f t="shared" si="693"/>
        <v>93962.055921233594</v>
      </c>
      <c r="S3238" s="8">
        <f t="shared" si="694"/>
        <v>4538097.2033332353</v>
      </c>
      <c r="T3238" s="9">
        <f t="shared" si="686"/>
        <v>47.403884866784509</v>
      </c>
      <c r="U3238" s="10">
        <f t="shared" si="689"/>
        <v>6.9710996890672661</v>
      </c>
    </row>
    <row r="3239" spans="1:21" x14ac:dyDescent="0.3">
      <c r="A3239" s="17">
        <v>1950</v>
      </c>
      <c r="B3239" s="17">
        <v>16</v>
      </c>
      <c r="C3239" s="17">
        <v>1.1999999999999999E-3</v>
      </c>
      <c r="D3239" s="17">
        <v>1.1999999999999999E-3</v>
      </c>
      <c r="E3239" s="17">
        <v>0.5</v>
      </c>
      <c r="F3239" s="2">
        <f t="shared" si="695"/>
        <v>95656.972403962092</v>
      </c>
      <c r="G3239" s="3">
        <f t="shared" si="696"/>
        <v>114.7883668847545</v>
      </c>
      <c r="H3239" s="2">
        <f t="shared" si="697"/>
        <v>95599.578220519717</v>
      </c>
      <c r="I3239" s="2">
        <f>SUM(H3239:H3333)</f>
        <v>5109763.9227240663</v>
      </c>
      <c r="J3239" s="4">
        <f t="shared" si="690"/>
        <v>53.417579443612212</v>
      </c>
      <c r="K3239" s="5">
        <f t="shared" si="698"/>
        <v>4.5199999999999997E-2</v>
      </c>
      <c r="L3239" s="5">
        <f t="shared" si="691"/>
        <v>2.7393939393939391E-3</v>
      </c>
      <c r="M3239" s="8">
        <f t="shared" si="692"/>
        <v>41902.833044213483</v>
      </c>
      <c r="N3239" s="6">
        <f>((B3238+E3238)*D3238+(B3239+E3239)*D3239+(B3240+E3240)*D3240)/3/SUM(D3223:D3239)</f>
        <v>0.40280235988200591</v>
      </c>
      <c r="O3239" s="7">
        <f>O3223</f>
        <v>5.1672333805845259E-2</v>
      </c>
      <c r="P3239" s="8">
        <f>M3239*O3223</f>
        <v>2165.217176471202</v>
      </c>
      <c r="Q3239" s="5">
        <f>N3239*O3223</f>
        <v>2.0813737997605223E-2</v>
      </c>
      <c r="R3239" s="8">
        <f t="shared" si="693"/>
        <v>93609.793646756254</v>
      </c>
      <c r="S3239" s="8">
        <f t="shared" si="694"/>
        <v>4444135.1474120021</v>
      </c>
      <c r="T3239" s="9">
        <f t="shared" si="686"/>
        <v>46.459082236517943</v>
      </c>
      <c r="U3239" s="10">
        <f t="shared" si="689"/>
        <v>6.9584972070942683</v>
      </c>
    </row>
    <row r="3240" spans="1:21" x14ac:dyDescent="0.3">
      <c r="A3240" s="17">
        <v>1950</v>
      </c>
      <c r="B3240" s="17">
        <v>17</v>
      </c>
      <c r="C3240" s="17">
        <v>1.2899999999999999E-3</v>
      </c>
      <c r="D3240" s="17">
        <v>1.2899999999999999E-3</v>
      </c>
      <c r="E3240" s="17">
        <v>0.5</v>
      </c>
      <c r="F3240" s="2">
        <f t="shared" si="695"/>
        <v>95542.184037077343</v>
      </c>
      <c r="G3240" s="3">
        <f t="shared" si="696"/>
        <v>123.24941740782977</v>
      </c>
      <c r="H3240" s="2">
        <f t="shared" si="697"/>
        <v>95480.559328373434</v>
      </c>
      <c r="I3240" s="2">
        <f>SUM(H3240:H3333)</f>
        <v>5014164.3445035461</v>
      </c>
      <c r="J3240" s="4">
        <f t="shared" si="690"/>
        <v>52.481156831810381</v>
      </c>
      <c r="K3240" s="5">
        <f t="shared" si="698"/>
        <v>4.6489999999999997E-2</v>
      </c>
      <c r="L3240" s="5">
        <f t="shared" si="691"/>
        <v>2.6565714285714283E-3</v>
      </c>
      <c r="M3240" s="8">
        <f t="shared" si="692"/>
        <v>46394.166587158987</v>
      </c>
      <c r="N3240" s="6">
        <f>((B3239+E3239)*D3239+(B3240+E3240)*D3240+(B3241+E3241)*D3241)/3/SUM(D3223:D3240)</f>
        <v>0.53463110346311038</v>
      </c>
      <c r="O3240" s="7">
        <f>O3223</f>
        <v>5.1672333805845259E-2</v>
      </c>
      <c r="P3240" s="8">
        <f>M3240*O3223</f>
        <v>2397.2948625356721</v>
      </c>
      <c r="Q3240" s="5">
        <f>N3240*O3223</f>
        <v>2.7625636841133235E-2</v>
      </c>
      <c r="R3240" s="8">
        <f t="shared" si="693"/>
        <v>92842.848070979511</v>
      </c>
      <c r="S3240" s="8">
        <f t="shared" si="694"/>
        <v>4350525.3537652455</v>
      </c>
      <c r="T3240" s="9">
        <f t="shared" si="686"/>
        <v>45.535125637037183</v>
      </c>
      <c r="U3240" s="10">
        <f t="shared" si="689"/>
        <v>6.9460311947731981</v>
      </c>
    </row>
    <row r="3241" spans="1:21" x14ac:dyDescent="0.3">
      <c r="A3241" s="17">
        <v>1950</v>
      </c>
      <c r="B3241" s="17">
        <v>18</v>
      </c>
      <c r="C3241" s="17">
        <v>1.74E-3</v>
      </c>
      <c r="D3241" s="17">
        <v>1.74E-3</v>
      </c>
      <c r="E3241" s="17">
        <v>0.5</v>
      </c>
      <c r="F3241" s="2">
        <f t="shared" si="695"/>
        <v>95418.934619669511</v>
      </c>
      <c r="G3241" s="3">
        <f t="shared" si="696"/>
        <v>166.02894623822496</v>
      </c>
      <c r="H3241" s="2">
        <f t="shared" si="697"/>
        <v>95335.920146550401</v>
      </c>
      <c r="I3241" s="2">
        <f>SUM(H3241:H3333)</f>
        <v>4918683.7851751735</v>
      </c>
      <c r="J3241" s="4">
        <f t="shared" si="690"/>
        <v>51.548299137698017</v>
      </c>
      <c r="K3241" s="5">
        <f t="shared" si="698"/>
        <v>4.8229999999999995E-2</v>
      </c>
      <c r="L3241" s="5">
        <f t="shared" si="691"/>
        <v>2.6070270270270269E-3</v>
      </c>
      <c r="M3241" s="8">
        <f t="shared" si="692"/>
        <v>63685.16494727684</v>
      </c>
      <c r="N3241" s="6">
        <f>((B3240+E3240)*D3240+(B3241+E3241)*D3241+(B3242+E3242)*D3242)/3/SUM(D3223:D3241)</f>
        <v>0.63186813186813195</v>
      </c>
      <c r="O3241" s="7">
        <f>O3223</f>
        <v>5.1672333805845259E-2</v>
      </c>
      <c r="P3241" s="8">
        <f>M3241*O3223</f>
        <v>3290.7611016360047</v>
      </c>
      <c r="Q3241" s="5">
        <f>N3241*O3223</f>
        <v>3.2650101031165966E-2</v>
      </c>
      <c r="R3241" s="8">
        <f t="shared" si="693"/>
        <v>92223.192721866362</v>
      </c>
      <c r="S3241" s="8">
        <f t="shared" si="694"/>
        <v>4257682.5056942664</v>
      </c>
      <c r="T3241" s="9">
        <f t="shared" si="686"/>
        <v>44.620939467255319</v>
      </c>
      <c r="U3241" s="10">
        <f t="shared" si="689"/>
        <v>6.9273596704426978</v>
      </c>
    </row>
    <row r="3242" spans="1:21" x14ac:dyDescent="0.3">
      <c r="A3242" s="17">
        <v>1950</v>
      </c>
      <c r="B3242" s="17">
        <v>19</v>
      </c>
      <c r="C3242" s="17">
        <v>1.89E-3</v>
      </c>
      <c r="D3242" s="17">
        <v>1.8799999999999999E-3</v>
      </c>
      <c r="E3242" s="17">
        <v>0.5</v>
      </c>
      <c r="F3242" s="2">
        <f t="shared" si="695"/>
        <v>95252.905673431291</v>
      </c>
      <c r="G3242" s="3">
        <f t="shared" si="696"/>
        <v>179.07546266605081</v>
      </c>
      <c r="H3242" s="2">
        <f t="shared" si="697"/>
        <v>95163.367942098266</v>
      </c>
      <c r="I3242" s="2">
        <f>SUM(H3242:H3333)</f>
        <v>4823347.8650286226</v>
      </c>
      <c r="J3242" s="4">
        <f t="shared" si="690"/>
        <v>50.637278001420484</v>
      </c>
      <c r="K3242" s="5">
        <f t="shared" si="698"/>
        <v>5.0109999999999995E-2</v>
      </c>
      <c r="L3242" s="5">
        <f t="shared" si="691"/>
        <v>2.5697435897435897E-3</v>
      </c>
      <c r="M3242" s="8">
        <f t="shared" si="692"/>
        <v>69686.120973617857</v>
      </c>
      <c r="N3242" s="6">
        <f>((B3241+E3241)*D3241+(B3242+E3242)*D3242+(B3243+E3243)*D3243)/3/SUM(D3223:D3242)</f>
        <v>0.7061797379099316</v>
      </c>
      <c r="O3242" s="7">
        <f>O3223</f>
        <v>5.1672333805845259E-2</v>
      </c>
      <c r="P3242" s="8">
        <f>M3242*O3223</f>
        <v>3600.8445045832964</v>
      </c>
      <c r="Q3242" s="5">
        <f>N3242*O3223</f>
        <v>3.6489955144206304E-2</v>
      </c>
      <c r="R3242" s="8">
        <f t="shared" si="693"/>
        <v>91690.860914519508</v>
      </c>
      <c r="S3242" s="8">
        <f t="shared" si="694"/>
        <v>4165459.3129723999</v>
      </c>
      <c r="T3242" s="9">
        <f t="shared" si="686"/>
        <v>43.730522271450909</v>
      </c>
      <c r="U3242" s="10">
        <f t="shared" si="689"/>
        <v>6.906755729969575</v>
      </c>
    </row>
    <row r="3243" spans="1:21" x14ac:dyDescent="0.3">
      <c r="A3243" s="17">
        <v>1950</v>
      </c>
      <c r="B3243" s="17">
        <v>20</v>
      </c>
      <c r="C3243" s="17">
        <v>1.82E-3</v>
      </c>
      <c r="D3243" s="17">
        <v>1.82E-3</v>
      </c>
      <c r="E3243" s="17">
        <v>0.5</v>
      </c>
      <c r="F3243" s="2">
        <f t="shared" si="695"/>
        <v>95073.830210765242</v>
      </c>
      <c r="G3243" s="3">
        <f t="shared" si="696"/>
        <v>173.03437098359274</v>
      </c>
      <c r="H3243" s="2">
        <f t="shared" si="697"/>
        <v>94987.313025273441</v>
      </c>
      <c r="I3243" s="2">
        <f>SUM(H3243:H3333)</f>
        <v>4728184.497086525</v>
      </c>
      <c r="J3243" s="4">
        <f t="shared" si="690"/>
        <v>49.731713623031787</v>
      </c>
      <c r="K3243" s="5">
        <f t="shared" si="698"/>
        <v>5.1929999999999997E-2</v>
      </c>
      <c r="L3243" s="5">
        <f t="shared" si="691"/>
        <v>2.5331707317073171E-3</v>
      </c>
      <c r="M3243" s="8">
        <f t="shared" si="692"/>
        <v>68307.4254797545</v>
      </c>
      <c r="N3243" s="6">
        <f>((B3242+E3242)*D3242+(B3243+E3243)*D3243+(B3244+E3244)*D3244)/3/SUM(D3223:D3243)</f>
        <v>0.7963604852686309</v>
      </c>
      <c r="O3243" s="7">
        <f>O3223</f>
        <v>5.1672333805845259E-2</v>
      </c>
      <c r="P3243" s="8">
        <f>M3243*O3223</f>
        <v>3529.6040908077744</v>
      </c>
      <c r="Q3243" s="5">
        <f>N3243*O3223</f>
        <v>4.1149804824585613E-2</v>
      </c>
      <c r="R3243" s="8">
        <f t="shared" si="693"/>
        <v>91078.603633471619</v>
      </c>
      <c r="S3243" s="8">
        <f t="shared" si="694"/>
        <v>4073768.4520578803</v>
      </c>
      <c r="T3243" s="9">
        <f t="shared" si="686"/>
        <v>42.848473055381398</v>
      </c>
      <c r="U3243" s="10">
        <f t="shared" si="689"/>
        <v>6.8832405676503896</v>
      </c>
    </row>
    <row r="3244" spans="1:21" x14ac:dyDescent="0.3">
      <c r="A3244" s="17">
        <v>1950</v>
      </c>
      <c r="B3244" s="17">
        <v>21</v>
      </c>
      <c r="C3244" s="17">
        <v>2.33E-3</v>
      </c>
      <c r="D3244" s="17">
        <v>2.33E-3</v>
      </c>
      <c r="E3244" s="17">
        <v>0.5</v>
      </c>
      <c r="F3244" s="2">
        <f t="shared" si="695"/>
        <v>94900.795839781655</v>
      </c>
      <c r="G3244" s="3">
        <f t="shared" si="696"/>
        <v>221.11885430669125</v>
      </c>
      <c r="H3244" s="2">
        <f t="shared" si="697"/>
        <v>94790.236412628306</v>
      </c>
      <c r="I3244" s="2">
        <f>SUM(H3244:H3333)</f>
        <v>4633197.1840612516</v>
      </c>
      <c r="J3244" s="4">
        <f t="shared" si="690"/>
        <v>48.8214787142918</v>
      </c>
      <c r="K3244" s="5">
        <f t="shared" si="698"/>
        <v>5.4259999999999996E-2</v>
      </c>
      <c r="L3244" s="5">
        <f t="shared" si="691"/>
        <v>2.5237209302325578E-3</v>
      </c>
      <c r="M3244" s="8">
        <f t="shared" si="692"/>
        <v>87616.20655351755</v>
      </c>
      <c r="N3244" s="6">
        <f>((B3243+E3243)*D3243+(B3244+E3244)*D3244+(B3245+E3245)*D3245)/3/SUM(D3223:D3244)</f>
        <v>0.83689642462218961</v>
      </c>
      <c r="O3244" s="7">
        <f>O3223</f>
        <v>5.1672333805845259E-2</v>
      </c>
      <c r="P3244" s="8">
        <f>M3244*O3223</f>
        <v>4527.3338718352461</v>
      </c>
      <c r="Q3244" s="5">
        <f>N3244*O3223</f>
        <v>4.3244391413996199E-2</v>
      </c>
      <c r="R3244" s="8">
        <f t="shared" si="693"/>
        <v>90691.090326975376</v>
      </c>
      <c r="S3244" s="8">
        <f t="shared" si="694"/>
        <v>3982689.8484244086</v>
      </c>
      <c r="T3244" s="9">
        <f t="shared" si="686"/>
        <v>41.966875126614028</v>
      </c>
      <c r="U3244" s="10">
        <f t="shared" si="689"/>
        <v>6.8546035876777722</v>
      </c>
    </row>
    <row r="3245" spans="1:21" x14ac:dyDescent="0.3">
      <c r="A3245" s="17">
        <v>1950</v>
      </c>
      <c r="B3245" s="17">
        <v>22</v>
      </c>
      <c r="C3245" s="17">
        <v>2.1700000000000001E-3</v>
      </c>
      <c r="D3245" s="17">
        <v>2.1700000000000001E-3</v>
      </c>
      <c r="E3245" s="17">
        <v>0.5</v>
      </c>
      <c r="F3245" s="2">
        <f t="shared" si="695"/>
        <v>94679.676985474958</v>
      </c>
      <c r="G3245" s="3">
        <f t="shared" si="696"/>
        <v>205.45489905848066</v>
      </c>
      <c r="H3245" s="2">
        <f t="shared" si="697"/>
        <v>94576.949535945721</v>
      </c>
      <c r="I3245" s="2">
        <f>SUM(H3245:H3333)</f>
        <v>4538406.9476486221</v>
      </c>
      <c r="J3245" s="4">
        <f t="shared" si="690"/>
        <v>47.934330704834053</v>
      </c>
      <c r="K3245" s="5">
        <f t="shared" si="698"/>
        <v>5.6429999999999994E-2</v>
      </c>
      <c r="L3245" s="5">
        <f t="shared" si="691"/>
        <v>2.5079999999999998E-3</v>
      </c>
      <c r="M3245" s="8">
        <f t="shared" si="692"/>
        <v>81919.816211515426</v>
      </c>
      <c r="N3245" s="6">
        <f>((B3244+E3244)*D3244+(B3245+E3245)*D3245+(B3246+E3246)*D3246)/3/SUM(D3223:D3245)</f>
        <v>0.8244727981570088</v>
      </c>
      <c r="O3245" s="7">
        <f>O3223</f>
        <v>5.1672333805845259E-2</v>
      </c>
      <c r="P3245" s="8">
        <f>M3245*O3223</f>
        <v>4232.9880885949187</v>
      </c>
      <c r="Q3245" s="5">
        <f>N3245*O3223</f>
        <v>4.2602433640208243E-2</v>
      </c>
      <c r="R3245" s="8">
        <f t="shared" si="693"/>
        <v>90547.741319447276</v>
      </c>
      <c r="S3245" s="8">
        <f t="shared" si="694"/>
        <v>3891998.758097433</v>
      </c>
      <c r="T3245" s="9">
        <f t="shared" si="686"/>
        <v>41.107013479719775</v>
      </c>
      <c r="U3245" s="10">
        <f t="shared" si="689"/>
        <v>6.8273172251142782</v>
      </c>
    </row>
    <row r="3246" spans="1:21" x14ac:dyDescent="0.3">
      <c r="A3246" s="17">
        <v>1950</v>
      </c>
      <c r="B3246" s="17">
        <v>23</v>
      </c>
      <c r="C3246" s="17">
        <v>1.73E-3</v>
      </c>
      <c r="D3246" s="17">
        <v>1.73E-3</v>
      </c>
      <c r="E3246" s="17">
        <v>0.5</v>
      </c>
      <c r="F3246" s="2">
        <f t="shared" si="695"/>
        <v>94474.222086416485</v>
      </c>
      <c r="G3246" s="3">
        <f t="shared" si="696"/>
        <v>163.44040420950051</v>
      </c>
      <c r="H3246" s="2">
        <f t="shared" si="697"/>
        <v>94392.501884311729</v>
      </c>
      <c r="I3246" s="2">
        <f>SUM(H3246:H3333)</f>
        <v>4443829.9981126757</v>
      </c>
      <c r="J3246" s="4">
        <f t="shared" si="690"/>
        <v>47.037487051736306</v>
      </c>
      <c r="K3246" s="5">
        <f t="shared" si="698"/>
        <v>5.8159999999999996E-2</v>
      </c>
      <c r="L3246" s="5">
        <f t="shared" si="691"/>
        <v>2.4748936170212762E-3</v>
      </c>
      <c r="M3246" s="8">
        <f t="shared" si="692"/>
        <v>66039.365524815381</v>
      </c>
      <c r="N3246" s="6">
        <f>((B3245+E3245)*D3245+(B3246+E3246)*D3246+(B3247+E3247)*D3247)/3/SUM(D3223:D3246)</f>
        <v>0.82877693718477763</v>
      </c>
      <c r="O3246" s="7">
        <f>O3223</f>
        <v>5.1672333805845259E-2</v>
      </c>
      <c r="P3246" s="8">
        <f>M3246*O3223</f>
        <v>3412.40813972449</v>
      </c>
      <c r="Q3246" s="5">
        <f>N3246*O3223</f>
        <v>4.2824838548797879E-2</v>
      </c>
      <c r="R3246" s="8">
        <f t="shared" si="693"/>
        <v>90350.158230898975</v>
      </c>
      <c r="S3246" s="8">
        <f t="shared" si="694"/>
        <v>3801451.0167779857</v>
      </c>
      <c r="T3246" s="9">
        <f t="shared" si="686"/>
        <v>40.23797108697822</v>
      </c>
      <c r="U3246" s="10">
        <f t="shared" si="689"/>
        <v>6.7995159647580863</v>
      </c>
    </row>
    <row r="3247" spans="1:21" x14ac:dyDescent="0.3">
      <c r="A3247" s="17">
        <v>1950</v>
      </c>
      <c r="B3247" s="17">
        <v>24</v>
      </c>
      <c r="C3247" s="17">
        <v>2.2599999999999999E-3</v>
      </c>
      <c r="D3247" s="17">
        <v>2.2499999999999998E-3</v>
      </c>
      <c r="E3247" s="17">
        <v>0.5</v>
      </c>
      <c r="F3247" s="2">
        <f t="shared" si="695"/>
        <v>94310.781682206987</v>
      </c>
      <c r="G3247" s="3">
        <f t="shared" si="696"/>
        <v>212.19925878496571</v>
      </c>
      <c r="H3247" s="2">
        <f t="shared" si="697"/>
        <v>94204.682052814504</v>
      </c>
      <c r="I3247" s="2">
        <f>SUM(H3247:H3333)</f>
        <v>4349437.4962283643</v>
      </c>
      <c r="J3247" s="4">
        <f t="shared" si="690"/>
        <v>46.118136427756326</v>
      </c>
      <c r="K3247" s="5">
        <f t="shared" si="698"/>
        <v>6.0409999999999998E-2</v>
      </c>
      <c r="L3247" s="5">
        <f t="shared" si="691"/>
        <v>2.4657142857142855E-3</v>
      </c>
      <c r="M3247" s="8">
        <f t="shared" si="692"/>
        <v>86059.954316034768</v>
      </c>
      <c r="N3247" s="6">
        <f>((B3246+E3246)*D3246+(B3247+E3247)*D3247+(B3248+E3248)*D3248)/3/SUM(D3223:D3247)</f>
        <v>0.75503503834905916</v>
      </c>
      <c r="O3247" s="7">
        <f>O3223</f>
        <v>5.1672333805845259E-2</v>
      </c>
      <c r="P3247" s="8">
        <f>M3247*O3223</f>
        <v>4446.9186867339422</v>
      </c>
      <c r="Q3247" s="5">
        <f>N3247*O3223</f>
        <v>3.9014422536681762E-2</v>
      </c>
      <c r="R3247" s="8">
        <f t="shared" si="693"/>
        <v>90529.340782272237</v>
      </c>
      <c r="S3247" s="8">
        <f t="shared" si="694"/>
        <v>3711100.8585470868</v>
      </c>
      <c r="T3247" s="9">
        <f t="shared" si="686"/>
        <v>39.349698861071325</v>
      </c>
      <c r="U3247" s="10">
        <f t="shared" si="689"/>
        <v>6.7684375666850016</v>
      </c>
    </row>
    <row r="3248" spans="1:21" x14ac:dyDescent="0.3">
      <c r="A3248" s="17">
        <v>1950</v>
      </c>
      <c r="B3248" s="17">
        <v>25</v>
      </c>
      <c r="C3248" s="17">
        <v>1.6199999999999999E-3</v>
      </c>
      <c r="D3248" s="17">
        <v>1.6100000000000001E-3</v>
      </c>
      <c r="E3248" s="17">
        <v>0.5</v>
      </c>
      <c r="F3248" s="2">
        <f t="shared" si="695"/>
        <v>94098.58242342202</v>
      </c>
      <c r="G3248" s="3">
        <f t="shared" si="696"/>
        <v>151.49871770170947</v>
      </c>
      <c r="H3248" s="2">
        <f t="shared" si="697"/>
        <v>94022.833064571169</v>
      </c>
      <c r="I3248" s="2">
        <f>SUM(H3248:H3333)</f>
        <v>4255232.8141755499</v>
      </c>
      <c r="J3248" s="4">
        <f t="shared" si="690"/>
        <v>45.22100869732531</v>
      </c>
      <c r="K3248" s="5">
        <f t="shared" si="698"/>
        <v>6.2019999999999999E-2</v>
      </c>
      <c r="L3248" s="5">
        <f t="shared" si="691"/>
        <v>2.432156862745098E-3</v>
      </c>
      <c r="M3248" s="8">
        <f t="shared" si="692"/>
        <v>62289.862969906346</v>
      </c>
      <c r="N3248" s="6">
        <f>((B3247+E3247)*D3247+(B3248+E3248)*D3248+(B3249+E3249)*D3249)/3/SUM(D3223:D3248)</f>
        <v>0.75478340320326764</v>
      </c>
      <c r="O3248" s="7">
        <f>O3223</f>
        <v>5.1672333805845259E-2</v>
      </c>
      <c r="P3248" s="8">
        <f>M3248*O3223</f>
        <v>3218.6625921013606</v>
      </c>
      <c r="Q3248" s="5">
        <f>N3248*O3223</f>
        <v>3.9001419961431139E-2</v>
      </c>
      <c r="R3248" s="8">
        <f t="shared" si="693"/>
        <v>90355.80906625629</v>
      </c>
      <c r="S3248" s="8">
        <f t="shared" si="694"/>
        <v>3620571.5177648147</v>
      </c>
      <c r="T3248" s="9">
        <f t="shared" si="686"/>
        <v>38.476366216369485</v>
      </c>
      <c r="U3248" s="10">
        <f t="shared" si="689"/>
        <v>6.7446424809558252</v>
      </c>
    </row>
    <row r="3249" spans="1:21" x14ac:dyDescent="0.3">
      <c r="A3249" s="17">
        <v>1950</v>
      </c>
      <c r="B3249" s="17">
        <v>26</v>
      </c>
      <c r="C3249" s="17">
        <v>1.67E-3</v>
      </c>
      <c r="D3249" s="17">
        <v>1.67E-3</v>
      </c>
      <c r="E3249" s="17">
        <v>0.5</v>
      </c>
      <c r="F3249" s="2">
        <f t="shared" si="695"/>
        <v>93947.083705720317</v>
      </c>
      <c r="G3249" s="3">
        <f t="shared" si="696"/>
        <v>156.89162978855293</v>
      </c>
      <c r="H3249" s="2">
        <f t="shared" si="697"/>
        <v>93868.637890826038</v>
      </c>
      <c r="I3249" s="2">
        <f>SUM(H3249:H3333)</f>
        <v>4161209.9811109807</v>
      </c>
      <c r="J3249" s="4">
        <f t="shared" si="690"/>
        <v>44.293125629588971</v>
      </c>
      <c r="K3249" s="5">
        <f t="shared" si="698"/>
        <v>6.3689999999999997E-2</v>
      </c>
      <c r="L3249" s="5">
        <f t="shared" si="691"/>
        <v>2.4033962264150941E-3</v>
      </c>
      <c r="M3249" s="8">
        <f t="shared" si="692"/>
        <v>65279.136275657926</v>
      </c>
      <c r="N3249" s="6">
        <f>((B3248+E3248)*D3248+(B3249+E3249)*D3249+(B3250+E3250)*D3250)/3/SUM(D3223:D3249)</f>
        <v>0.68828178154603037</v>
      </c>
      <c r="O3249" s="7">
        <f>O3223</f>
        <v>5.1672333805845259E-2</v>
      </c>
      <c r="P3249" s="8">
        <f>M3249*O3223</f>
        <v>3373.1253201930585</v>
      </c>
      <c r="Q3249" s="5">
        <f>N3249*O3223</f>
        <v>3.5565125968528344E-2</v>
      </c>
      <c r="R3249" s="8">
        <f t="shared" si="693"/>
        <v>90530.187959744639</v>
      </c>
      <c r="S3249" s="8">
        <f t="shared" si="694"/>
        <v>3530215.7086985582</v>
      </c>
      <c r="T3249" s="9">
        <f t="shared" si="686"/>
        <v>37.57663962999213</v>
      </c>
      <c r="U3249" s="10">
        <f t="shared" si="689"/>
        <v>6.7164859995968413</v>
      </c>
    </row>
    <row r="3250" spans="1:21" x14ac:dyDescent="0.3">
      <c r="A3250" s="17">
        <v>1950</v>
      </c>
      <c r="B3250" s="17">
        <v>27</v>
      </c>
      <c r="C3250" s="17">
        <v>1.6900000000000001E-3</v>
      </c>
      <c r="D3250" s="17">
        <v>1.6800000000000001E-3</v>
      </c>
      <c r="E3250" s="17">
        <v>0.5</v>
      </c>
      <c r="F3250" s="2">
        <f t="shared" si="695"/>
        <v>93790.192075931758</v>
      </c>
      <c r="G3250" s="3">
        <f t="shared" si="696"/>
        <v>157.56752268756537</v>
      </c>
      <c r="H3250" s="2">
        <f t="shared" si="697"/>
        <v>93711.40831458797</v>
      </c>
      <c r="I3250" s="2">
        <f>SUM(H3250:H3333)</f>
        <v>4067341.3432201548</v>
      </c>
      <c r="J3250" s="4">
        <f t="shared" si="690"/>
        <v>43.366382488344506</v>
      </c>
      <c r="K3250" s="5">
        <f t="shared" si="698"/>
        <v>6.5369999999999998E-2</v>
      </c>
      <c r="L3250" s="5">
        <f t="shared" si="691"/>
        <v>2.377090909090909E-3</v>
      </c>
      <c r="M3250" s="8">
        <f t="shared" si="692"/>
        <v>66285.863146826494</v>
      </c>
      <c r="N3250" s="6">
        <f>((B3249+E3249)*D3249+(B3250+E3250)*D3250+(B3251+E3251)*D3251)/3/SUM(D3223:D3250)</f>
        <v>0.69958186731936167</v>
      </c>
      <c r="O3250" s="7">
        <f>O3223</f>
        <v>5.1672333805845259E-2</v>
      </c>
      <c r="P3250" s="8">
        <f>M3250*O3223</f>
        <v>3425.1452471313951</v>
      </c>
      <c r="Q3250" s="5">
        <f>N3250*O3223</f>
        <v>3.6149027772642603E-2</v>
      </c>
      <c r="R3250" s="8">
        <f t="shared" si="693"/>
        <v>90323.832012810482</v>
      </c>
      <c r="S3250" s="8">
        <f t="shared" si="694"/>
        <v>3439685.5207388136</v>
      </c>
      <c r="T3250" s="9">
        <f t="shared" si="686"/>
        <v>36.674256066711891</v>
      </c>
      <c r="U3250" s="10">
        <f t="shared" si="689"/>
        <v>6.6921264216326151</v>
      </c>
    </row>
    <row r="3251" spans="1:21" x14ac:dyDescent="0.3">
      <c r="A3251" s="17">
        <v>1950</v>
      </c>
      <c r="B3251" s="17">
        <v>28</v>
      </c>
      <c r="C3251" s="17">
        <v>1.64E-3</v>
      </c>
      <c r="D3251" s="17">
        <v>1.64E-3</v>
      </c>
      <c r="E3251" s="17">
        <v>0.5</v>
      </c>
      <c r="F3251" s="2">
        <f t="shared" si="695"/>
        <v>93632.624553244197</v>
      </c>
      <c r="G3251" s="3">
        <f t="shared" si="696"/>
        <v>153.55750426732047</v>
      </c>
      <c r="H3251" s="2">
        <f t="shared" si="697"/>
        <v>93555.845801110539</v>
      </c>
      <c r="I3251" s="2">
        <f>SUM(H3251:H3333)</f>
        <v>3973629.9349055663</v>
      </c>
      <c r="J3251" s="4">
        <f t="shared" si="690"/>
        <v>42.438519200601512</v>
      </c>
      <c r="K3251" s="5">
        <f t="shared" si="698"/>
        <v>6.701E-2</v>
      </c>
      <c r="L3251" s="5">
        <f t="shared" si="691"/>
        <v>2.3512280701754387E-3</v>
      </c>
      <c r="M3251" s="8">
        <f t="shared" si="692"/>
        <v>65309.489204874393</v>
      </c>
      <c r="N3251" s="6">
        <f>((B3250+E3250)*D3250+(B3251+E3251)*D3251+(B3252+E3252)*D3252)/3/SUM(D3223:D3251)</f>
        <v>0.69270755608615631</v>
      </c>
      <c r="O3251" s="7">
        <f>O3223</f>
        <v>5.1672333805845259E-2</v>
      </c>
      <c r="P3251" s="8">
        <f>M3251*O3223</f>
        <v>3374.6937268835172</v>
      </c>
      <c r="Q3251" s="5">
        <f>N3251*O3223</f>
        <v>3.5793816067915145E-2</v>
      </c>
      <c r="R3251" s="8">
        <f t="shared" si="693"/>
        <v>90207.125064427368</v>
      </c>
      <c r="S3251" s="8">
        <f t="shared" si="694"/>
        <v>3349361.6887260033</v>
      </c>
      <c r="T3251" s="9">
        <f t="shared" si="686"/>
        <v>35.771310530993269</v>
      </c>
      <c r="U3251" s="10">
        <f t="shared" si="689"/>
        <v>6.6672086696082431</v>
      </c>
    </row>
    <row r="3252" spans="1:21" x14ac:dyDescent="0.3">
      <c r="A3252" s="17">
        <v>1950</v>
      </c>
      <c r="B3252" s="17">
        <v>29</v>
      </c>
      <c r="C3252" s="17">
        <v>1.57E-3</v>
      </c>
      <c r="D3252" s="17">
        <v>1.57E-3</v>
      </c>
      <c r="E3252" s="17">
        <v>0.5</v>
      </c>
      <c r="F3252" s="2">
        <f t="shared" si="695"/>
        <v>93479.067048976882</v>
      </c>
      <c r="G3252" s="3">
        <f t="shared" si="696"/>
        <v>146.76213526689369</v>
      </c>
      <c r="H3252" s="2">
        <f t="shared" si="697"/>
        <v>93405.685981343442</v>
      </c>
      <c r="I3252" s="2">
        <f>SUM(H3252:H3333)</f>
        <v>3880074.0891044559</v>
      </c>
      <c r="J3252" s="4">
        <f t="shared" si="690"/>
        <v>41.507411355224079</v>
      </c>
      <c r="K3252" s="5">
        <f t="shared" si="698"/>
        <v>6.8580000000000002E-2</v>
      </c>
      <c r="L3252" s="5">
        <f t="shared" si="691"/>
        <v>2.3247457627118646E-3</v>
      </c>
      <c r="M3252" s="8">
        <f t="shared" si="692"/>
        <v>63130.40230932289</v>
      </c>
      <c r="N3252" s="6">
        <f>((B3251+E3251)*D3251+(B3252+E3252)*D3252+(B3253+E3253)*D3253)/3/SUM(D3223:D3252)</f>
        <v>0.72951297754447353</v>
      </c>
      <c r="O3252" s="7">
        <f>O3223</f>
        <v>5.1672333805845259E-2</v>
      </c>
      <c r="P3252" s="8">
        <f>M3252*O3223</f>
        <v>3262.0952214246367</v>
      </c>
      <c r="Q3252" s="5">
        <f>N3252*O3223</f>
        <v>3.7695638091374134E-2</v>
      </c>
      <c r="R3252" s="8">
        <f t="shared" si="693"/>
        <v>89884.699046914189</v>
      </c>
      <c r="S3252" s="8">
        <f t="shared" si="694"/>
        <v>3259154.5636615758</v>
      </c>
      <c r="T3252" s="9">
        <f t="shared" si="686"/>
        <v>34.865073717027933</v>
      </c>
      <c r="U3252" s="10">
        <f t="shared" si="689"/>
        <v>6.6423376381961461</v>
      </c>
    </row>
    <row r="3253" spans="1:21" x14ac:dyDescent="0.3">
      <c r="A3253" s="17">
        <v>1950</v>
      </c>
      <c r="B3253" s="17">
        <v>30</v>
      </c>
      <c r="C3253" s="17">
        <v>1.8699999999999999E-3</v>
      </c>
      <c r="D3253" s="17">
        <v>1.8699999999999999E-3</v>
      </c>
      <c r="E3253" s="17">
        <v>0.5</v>
      </c>
      <c r="F3253" s="2">
        <f t="shared" si="695"/>
        <v>93332.304913709988</v>
      </c>
      <c r="G3253" s="3">
        <f t="shared" si="696"/>
        <v>174.53141018863766</v>
      </c>
      <c r="H3253" s="2">
        <f t="shared" si="697"/>
        <v>93245.039208615664</v>
      </c>
      <c r="I3253" s="2">
        <f>SUM(H3253:H3333)</f>
        <v>3786668.4031231124</v>
      </c>
      <c r="J3253" s="4">
        <f t="shared" si="690"/>
        <v>40.571894229163867</v>
      </c>
      <c r="K3253" s="5">
        <f t="shared" si="698"/>
        <v>7.0449999999999999E-2</v>
      </c>
      <c r="L3253" s="5">
        <f t="shared" si="691"/>
        <v>2.3098360655737704E-3</v>
      </c>
      <c r="M3253" s="8">
        <f t="shared" si="692"/>
        <v>75560.085319424397</v>
      </c>
      <c r="N3253" s="6">
        <f>((B3252+E3252)*D3252+(B3253+E3253)*D3253+(B3254+E3254)*D3254)/3/SUM(D3223:D3253)</f>
        <v>0.72597586941092973</v>
      </c>
      <c r="O3253" s="7">
        <f>O3223</f>
        <v>5.1672333805845259E-2</v>
      </c>
      <c r="P3253" s="8">
        <f>M3253*O3223</f>
        <v>3904.3659510234452</v>
      </c>
      <c r="Q3253" s="5">
        <f>N3253*O3223</f>
        <v>3.7512867459190288E-2</v>
      </c>
      <c r="R3253" s="8">
        <f t="shared" si="693"/>
        <v>89747.150411555864</v>
      </c>
      <c r="S3253" s="8">
        <f t="shared" si="694"/>
        <v>3169269.8646146618</v>
      </c>
      <c r="T3253" s="9">
        <f t="shared" si="686"/>
        <v>33.95683699813047</v>
      </c>
      <c r="U3253" s="10">
        <f t="shared" si="689"/>
        <v>6.615057231033397</v>
      </c>
    </row>
    <row r="3254" spans="1:21" x14ac:dyDescent="0.3">
      <c r="A3254" s="17">
        <v>1950</v>
      </c>
      <c r="B3254" s="17">
        <v>31</v>
      </c>
      <c r="C3254" s="17">
        <v>1.5900000000000001E-3</v>
      </c>
      <c r="D3254" s="17">
        <v>1.5900000000000001E-3</v>
      </c>
      <c r="E3254" s="17">
        <v>0.5</v>
      </c>
      <c r="F3254" s="2">
        <f t="shared" si="695"/>
        <v>93157.773503521355</v>
      </c>
      <c r="G3254" s="3">
        <f t="shared" si="696"/>
        <v>148.12085987059896</v>
      </c>
      <c r="H3254" s="2">
        <f t="shared" si="697"/>
        <v>93083.713073586056</v>
      </c>
      <c r="I3254" s="2">
        <f>SUM(H3254:H3333)</f>
        <v>3693423.3639144972</v>
      </c>
      <c r="J3254" s="4">
        <f t="shared" si="690"/>
        <v>39.646969061308511</v>
      </c>
      <c r="K3254" s="5">
        <f t="shared" si="698"/>
        <v>7.2039999999999993E-2</v>
      </c>
      <c r="L3254" s="5">
        <f t="shared" si="691"/>
        <v>2.2869841269841269E-3</v>
      </c>
      <c r="M3254" s="8">
        <f t="shared" si="692"/>
        <v>64766.894585284113</v>
      </c>
      <c r="N3254" s="6">
        <f>((B3253+E3253)*D3253+(B3254+E3254)*D3254+(B3255+E3255)*D3255)/3/SUM(D3223:D3254)</f>
        <v>0.77535628354617814</v>
      </c>
      <c r="O3254" s="7">
        <f>O3223</f>
        <v>5.1672333805845259E-2</v>
      </c>
      <c r="P3254" s="8">
        <f>M3254*O3223</f>
        <v>3346.6565965787927</v>
      </c>
      <c r="Q3254" s="5">
        <f>N3254*O3223</f>
        <v>4.0064468701857724E-2</v>
      </c>
      <c r="R3254" s="8">
        <f t="shared" si="693"/>
        <v>89354.363564496656</v>
      </c>
      <c r="S3254" s="8">
        <f t="shared" si="694"/>
        <v>3079522.7142031058</v>
      </c>
      <c r="T3254" s="9">
        <f t="shared" si="686"/>
        <v>33.057066505423727</v>
      </c>
      <c r="U3254" s="10">
        <f t="shared" si="689"/>
        <v>6.5899025558847839</v>
      </c>
    </row>
    <row r="3255" spans="1:21" x14ac:dyDescent="0.3">
      <c r="A3255" s="17">
        <v>1950</v>
      </c>
      <c r="B3255" s="17">
        <v>32</v>
      </c>
      <c r="C3255" s="17">
        <v>1.8699999999999999E-3</v>
      </c>
      <c r="D3255" s="17">
        <v>1.8600000000000001E-3</v>
      </c>
      <c r="E3255" s="17">
        <v>0.5</v>
      </c>
      <c r="F3255" s="2">
        <f t="shared" si="695"/>
        <v>93009.652643650756</v>
      </c>
      <c r="G3255" s="3">
        <f t="shared" si="696"/>
        <v>172.99795391719042</v>
      </c>
      <c r="H3255" s="2">
        <f t="shared" si="697"/>
        <v>92923.15366669216</v>
      </c>
      <c r="I3255" s="2">
        <f>SUM(H3255:H3333)</f>
        <v>3600339.6508409111</v>
      </c>
      <c r="J3255" s="4">
        <f t="shared" si="690"/>
        <v>38.709311867177327</v>
      </c>
      <c r="K3255" s="5">
        <f t="shared" si="698"/>
        <v>7.3899999999999993E-2</v>
      </c>
      <c r="L3255" s="5">
        <f t="shared" si="691"/>
        <v>2.2738461538461536E-3</v>
      </c>
      <c r="M3255" s="8">
        <f t="shared" si="692"/>
        <v>76081.644144907841</v>
      </c>
      <c r="N3255" s="6">
        <f>((B3254+E3254)*D3254+(B3255+E3255)*D3255+(B3256+E3256)*D3256)/3/SUM(D3223:D3255)</f>
        <v>0.79323410013531814</v>
      </c>
      <c r="O3255" s="7">
        <f>O3223</f>
        <v>5.1672333805845259E-2</v>
      </c>
      <c r="P3255" s="8">
        <f>M3255*O3223</f>
        <v>3931.3161127532103</v>
      </c>
      <c r="Q3255" s="5">
        <f>N3255*O3223</f>
        <v>4.0988257208371445E-2</v>
      </c>
      <c r="R3255" s="8">
        <f t="shared" si="693"/>
        <v>89114.395543588762</v>
      </c>
      <c r="S3255" s="8">
        <f t="shared" si="694"/>
        <v>2990168.3506386089</v>
      </c>
      <c r="T3255" s="9">
        <f t="shared" si="686"/>
        <v>32.149011050443171</v>
      </c>
      <c r="U3255" s="10">
        <f t="shared" si="689"/>
        <v>6.5603008167341557</v>
      </c>
    </row>
    <row r="3256" spans="1:21" x14ac:dyDescent="0.3">
      <c r="A3256" s="17">
        <v>1950</v>
      </c>
      <c r="B3256" s="17">
        <v>33</v>
      </c>
      <c r="C3256" s="17">
        <v>1.9499999999999999E-3</v>
      </c>
      <c r="D3256" s="17">
        <v>1.9499999999999999E-3</v>
      </c>
      <c r="E3256" s="17">
        <v>0.5</v>
      </c>
      <c r="F3256" s="2">
        <f t="shared" si="695"/>
        <v>92836.654689733565</v>
      </c>
      <c r="G3256" s="3">
        <f t="shared" si="696"/>
        <v>181.03147664498044</v>
      </c>
      <c r="H3256" s="2">
        <f t="shared" si="697"/>
        <v>92746.138951411078</v>
      </c>
      <c r="I3256" s="2">
        <f>SUM(H3256:H3333)</f>
        <v>3507416.4971742183</v>
      </c>
      <c r="J3256" s="4">
        <f t="shared" si="690"/>
        <v>37.780513622515194</v>
      </c>
      <c r="K3256" s="5">
        <f t="shared" si="698"/>
        <v>7.5849999999999987E-2</v>
      </c>
      <c r="L3256" s="5">
        <f t="shared" si="691"/>
        <v>2.2641791044776117E-3</v>
      </c>
      <c r="M3256" s="8">
        <f t="shared" si="692"/>
        <v>79954.574391652539</v>
      </c>
      <c r="N3256" s="6">
        <f>((B3255+E3255)*D3255+(B3256+E3256)*D3256+(B3257+E3257)*D3257)/3/SUM(D3223:D3256)</f>
        <v>0.87264337508239964</v>
      </c>
      <c r="O3256" s="7">
        <f>O3223</f>
        <v>5.1672333805845259E-2</v>
      </c>
      <c r="P3256" s="8">
        <f>M3256*O3223</f>
        <v>4131.4394572697574</v>
      </c>
      <c r="Q3256" s="5">
        <f>N3256*O3223</f>
        <v>4.5091519770717181E-2</v>
      </c>
      <c r="R3256" s="8">
        <f t="shared" si="693"/>
        <v>88564.074593225843</v>
      </c>
      <c r="S3256" s="8">
        <f t="shared" si="694"/>
        <v>2901053.9550950201</v>
      </c>
      <c r="T3256" s="9">
        <f t="shared" si="686"/>
        <v>31.249014355273147</v>
      </c>
      <c r="U3256" s="10">
        <f t="shared" si="689"/>
        <v>6.5314992672420473</v>
      </c>
    </row>
    <row r="3257" spans="1:21" x14ac:dyDescent="0.3">
      <c r="A3257" s="17">
        <v>1950</v>
      </c>
      <c r="B3257" s="17">
        <v>34</v>
      </c>
      <c r="C3257" s="17">
        <v>2.1099999999999999E-3</v>
      </c>
      <c r="D3257" s="17">
        <v>2.1099999999999999E-3</v>
      </c>
      <c r="E3257" s="17">
        <v>0.5</v>
      </c>
      <c r="F3257" s="2">
        <f t="shared" si="695"/>
        <v>92655.623213088591</v>
      </c>
      <c r="G3257" s="3">
        <f t="shared" si="696"/>
        <v>195.50336497961692</v>
      </c>
      <c r="H3257" s="2">
        <f t="shared" si="697"/>
        <v>92557.871530598786</v>
      </c>
      <c r="I3257" s="2">
        <f>SUM(H3257:H3333)</f>
        <v>3414670.3582228068</v>
      </c>
      <c r="J3257" s="4">
        <f t="shared" si="690"/>
        <v>36.853352660202589</v>
      </c>
      <c r="K3257" s="5">
        <f t="shared" si="698"/>
        <v>7.7959999999999988E-2</v>
      </c>
      <c r="L3257" s="5">
        <f t="shared" si="691"/>
        <v>2.259710144927536E-3</v>
      </c>
      <c r="M3257" s="8">
        <f t="shared" si="692"/>
        <v>86517.00989990744</v>
      </c>
      <c r="N3257" s="6">
        <f>((B3256+E3256)*D3256+(B3257+E3257)*D3257+(B3258+E3258)*D3258)/3/SUM(D3223:D3257)</f>
        <v>0.9229733196511033</v>
      </c>
      <c r="O3257" s="7">
        <f>O3223</f>
        <v>5.1672333805845259E-2</v>
      </c>
      <c r="P3257" s="8">
        <f>M3257*O3223</f>
        <v>4470.5358154316364</v>
      </c>
      <c r="Q3257" s="5">
        <f>N3257*O3223</f>
        <v>4.7692185466900926E-2</v>
      </c>
      <c r="R3257" s="8">
        <f t="shared" si="693"/>
        <v>88143.584355139887</v>
      </c>
      <c r="S3257" s="8">
        <f t="shared" si="694"/>
        <v>2812489.8805017942</v>
      </c>
      <c r="T3257" s="9">
        <f t="shared" si="686"/>
        <v>30.354227654738825</v>
      </c>
      <c r="U3257" s="10">
        <f t="shared" si="689"/>
        <v>6.4991250054637639</v>
      </c>
    </row>
    <row r="3258" spans="1:21" x14ac:dyDescent="0.3">
      <c r="A3258" s="17">
        <v>1950</v>
      </c>
      <c r="B3258" s="17">
        <v>35</v>
      </c>
      <c r="C3258" s="17">
        <v>2.2000000000000001E-3</v>
      </c>
      <c r="D3258" s="17">
        <v>2.1900000000000001E-3</v>
      </c>
      <c r="E3258" s="17">
        <v>0.5</v>
      </c>
      <c r="F3258" s="2">
        <f t="shared" si="695"/>
        <v>92460.119848108967</v>
      </c>
      <c r="G3258" s="3">
        <f t="shared" si="696"/>
        <v>202.48766246735866</v>
      </c>
      <c r="H3258" s="2">
        <f t="shared" si="697"/>
        <v>92358.876016875292</v>
      </c>
      <c r="I3258" s="2">
        <f>SUM(H3258:H3333)</f>
        <v>3322112.4866922088</v>
      </c>
      <c r="J3258" s="4">
        <f t="shared" si="690"/>
        <v>35.930220425299979</v>
      </c>
      <c r="K3258" s="5">
        <f t="shared" si="698"/>
        <v>8.0149999999999985E-2</v>
      </c>
      <c r="L3258" s="5">
        <f t="shared" si="691"/>
        <v>2.257746478873239E-3</v>
      </c>
      <c r="M3258" s="8">
        <f t="shared" si="692"/>
        <v>89685.739458405907</v>
      </c>
      <c r="N3258" s="6">
        <f>((B3257+E3257)*D3257+(B3258+E3258)*D3258+(B3259+E3259)*D3259)/3/SUM(D3223:D3258)</f>
        <v>1.0177167810355583</v>
      </c>
      <c r="O3258" s="7">
        <f>O3223</f>
        <v>5.1672333805845259E-2</v>
      </c>
      <c r="P3258" s="8">
        <f>M3258*O3223</f>
        <v>4634.2714669188181</v>
      </c>
      <c r="Q3258" s="5">
        <f>N3258*O3223</f>
        <v>5.2587801229479696E-2</v>
      </c>
      <c r="R3258" s="8">
        <f t="shared" si="693"/>
        <v>87501.925803121689</v>
      </c>
      <c r="S3258" s="8">
        <f t="shared" si="694"/>
        <v>2724346.2961466541</v>
      </c>
      <c r="T3258" s="9">
        <f t="shared" si="686"/>
        <v>29.465095877251056</v>
      </c>
      <c r="U3258" s="10">
        <f t="shared" si="689"/>
        <v>6.465124548048923</v>
      </c>
    </row>
    <row r="3259" spans="1:21" x14ac:dyDescent="0.3">
      <c r="A3259" s="17">
        <v>1950</v>
      </c>
      <c r="B3259" s="17">
        <v>36</v>
      </c>
      <c r="C3259" s="17">
        <v>2.5899999999999999E-3</v>
      </c>
      <c r="D3259" s="17">
        <v>2.5799999999999998E-3</v>
      </c>
      <c r="E3259" s="17">
        <v>0.5</v>
      </c>
      <c r="F3259" s="2">
        <f t="shared" si="695"/>
        <v>92257.632185641603</v>
      </c>
      <c r="G3259" s="3">
        <f t="shared" si="696"/>
        <v>238.02469103895532</v>
      </c>
      <c r="H3259" s="2">
        <f t="shared" si="697"/>
        <v>92138.619840122119</v>
      </c>
      <c r="I3259" s="2">
        <f>SUM(H3259:H3333)</f>
        <v>3229753.6106753331</v>
      </c>
      <c r="J3259" s="4">
        <f t="shared" si="690"/>
        <v>35.007982907868211</v>
      </c>
      <c r="K3259" s="5">
        <f t="shared" si="698"/>
        <v>8.2729999999999984E-2</v>
      </c>
      <c r="L3259" s="5">
        <f t="shared" si="691"/>
        <v>2.2665753424657531E-3</v>
      </c>
      <c r="M3259" s="8">
        <f t="shared" si="692"/>
        <v>105015.12417408281</v>
      </c>
      <c r="N3259" s="6">
        <f>((B3258+E3258)*D3258+(B3259+E3259)*D3259+(B3260+E3260)*D3260)/3/SUM(D3223:D3259)</f>
        <v>1.0643660099117613</v>
      </c>
      <c r="O3259" s="7">
        <f>O3223</f>
        <v>5.1672333805845259E-2</v>
      </c>
      <c r="P3259" s="8">
        <f>M3259*O3223</f>
        <v>5426.3765509854966</v>
      </c>
      <c r="Q3259" s="5">
        <f>N3259*O3223</f>
        <v>5.4998275755756137E-2</v>
      </c>
      <c r="R3259" s="8">
        <f t="shared" si="693"/>
        <v>87071.154618400295</v>
      </c>
      <c r="S3259" s="8">
        <f t="shared" si="694"/>
        <v>2636844.3703435324</v>
      </c>
      <c r="T3259" s="9">
        <f t="shared" si="686"/>
        <v>28.581314172876791</v>
      </c>
      <c r="U3259" s="10">
        <f t="shared" si="689"/>
        <v>6.42666873499142</v>
      </c>
    </row>
    <row r="3260" spans="1:21" x14ac:dyDescent="0.3">
      <c r="A3260" s="17">
        <v>1950</v>
      </c>
      <c r="B3260" s="17">
        <v>37</v>
      </c>
      <c r="C3260" s="17">
        <v>2.4599999999999999E-3</v>
      </c>
      <c r="D3260" s="17">
        <v>2.4599999999999999E-3</v>
      </c>
      <c r="E3260" s="17">
        <v>0.5</v>
      </c>
      <c r="F3260" s="2">
        <f t="shared" si="695"/>
        <v>92019.607494602649</v>
      </c>
      <c r="G3260" s="3">
        <f t="shared" si="696"/>
        <v>226.3682344367225</v>
      </c>
      <c r="H3260" s="2">
        <f t="shared" si="697"/>
        <v>91906.423377384286</v>
      </c>
      <c r="I3260" s="2">
        <f>SUM(H3260:H3333)</f>
        <v>3137614.9908352112</v>
      </c>
      <c r="J3260" s="4">
        <f t="shared" si="690"/>
        <v>34.09724379686412</v>
      </c>
      <c r="K3260" s="5">
        <f t="shared" si="698"/>
        <v>8.5189999999999988E-2</v>
      </c>
      <c r="L3260" s="5">
        <f t="shared" si="691"/>
        <v>2.2717333333333329E-3</v>
      </c>
      <c r="M3260" s="8">
        <f t="shared" si="692"/>
        <v>99645.601495211828</v>
      </c>
      <c r="N3260" s="6">
        <f>((B3259+E3259)*D3259+(B3260+E3260)*D3260+(B3261+E3261)*D3261)/3/SUM(D3223:D3260)</f>
        <v>1.1391790898775287</v>
      </c>
      <c r="O3260" s="7">
        <f>O3223</f>
        <v>5.1672333805845259E-2</v>
      </c>
      <c r="P3260" s="8">
        <f>M3260*O3223</f>
        <v>5148.920782744819</v>
      </c>
      <c r="Q3260" s="5">
        <f>N3260*O3223</f>
        <v>5.8864042196790659E-2</v>
      </c>
      <c r="R3260" s="8">
        <f t="shared" si="693"/>
        <v>86496.439793541838</v>
      </c>
      <c r="S3260" s="8">
        <f t="shared" si="694"/>
        <v>2549773.2157251323</v>
      </c>
      <c r="T3260" s="9">
        <f t="shared" si="686"/>
        <v>27.709020774454917</v>
      </c>
      <c r="U3260" s="10">
        <f t="shared" si="689"/>
        <v>6.3882230224092034</v>
      </c>
    </row>
    <row r="3261" spans="1:21" x14ac:dyDescent="0.3">
      <c r="A3261" s="17">
        <v>1950</v>
      </c>
      <c r="B3261" s="17">
        <v>38</v>
      </c>
      <c r="C3261" s="17">
        <v>2.7200000000000002E-3</v>
      </c>
      <c r="D3261" s="17">
        <v>2.7200000000000002E-3</v>
      </c>
      <c r="E3261" s="17">
        <v>0.5</v>
      </c>
      <c r="F3261" s="2">
        <f t="shared" si="695"/>
        <v>91793.239260165923</v>
      </c>
      <c r="G3261" s="3">
        <f t="shared" si="696"/>
        <v>249.67761078765133</v>
      </c>
      <c r="H3261" s="2">
        <f t="shared" si="697"/>
        <v>91668.400454772098</v>
      </c>
      <c r="I3261" s="2">
        <f>SUM(H3261:H3333)</f>
        <v>3045708.5674578268</v>
      </c>
      <c r="J3261" s="4">
        <f t="shared" si="690"/>
        <v>33.180096835078409</v>
      </c>
      <c r="K3261" s="5">
        <f t="shared" si="698"/>
        <v>8.7909999999999988E-2</v>
      </c>
      <c r="L3261" s="5">
        <f t="shared" si="691"/>
        <v>2.283376623376623E-3</v>
      </c>
      <c r="M3261" s="8">
        <f t="shared" si="692"/>
        <v>109345.78563672594</v>
      </c>
      <c r="N3261" s="6">
        <f>((B3260+E3260)*D3260+(B3261+E3261)*D3261+(B3262+E3262)*D3262)/3/SUM(D3223:D3261)</f>
        <v>1.1512531755962538</v>
      </c>
      <c r="O3261" s="7">
        <f>O3223</f>
        <v>5.1672333805845259E-2</v>
      </c>
      <c r="P3261" s="8">
        <f>M3261*O3223</f>
        <v>5650.1519356833023</v>
      </c>
      <c r="Q3261" s="5">
        <f>N3261*O3223</f>
        <v>5.9487938384449018E-2</v>
      </c>
      <c r="R3261" s="8">
        <f t="shared" si="693"/>
        <v>86215.236296717616</v>
      </c>
      <c r="S3261" s="8">
        <f t="shared" si="694"/>
        <v>2463276.7759315902</v>
      </c>
      <c r="T3261" s="9">
        <f t="shared" si="686"/>
        <v>26.835056653246792</v>
      </c>
      <c r="U3261" s="10">
        <f t="shared" si="689"/>
        <v>6.3450401818316173</v>
      </c>
    </row>
    <row r="3262" spans="1:21" x14ac:dyDescent="0.3">
      <c r="A3262" s="17">
        <v>1950</v>
      </c>
      <c r="B3262" s="17">
        <v>39</v>
      </c>
      <c r="C3262" s="17">
        <v>2.7000000000000001E-3</v>
      </c>
      <c r="D3262" s="17">
        <v>2.7000000000000001E-3</v>
      </c>
      <c r="E3262" s="17">
        <v>0.5</v>
      </c>
      <c r="F3262" s="2">
        <f t="shared" si="695"/>
        <v>91543.561649378273</v>
      </c>
      <c r="G3262" s="3">
        <f t="shared" si="696"/>
        <v>247.16761645332136</v>
      </c>
      <c r="H3262" s="2">
        <f t="shared" si="697"/>
        <v>91419.977841151616</v>
      </c>
      <c r="I3262" s="2">
        <f>SUM(H3262:H3333)</f>
        <v>2954040.1670030551</v>
      </c>
      <c r="J3262" s="4">
        <f t="shared" si="690"/>
        <v>32.269229138334687</v>
      </c>
      <c r="K3262" s="5">
        <f t="shared" si="698"/>
        <v>9.0609999999999982E-2</v>
      </c>
      <c r="L3262" s="5">
        <f t="shared" si="691"/>
        <v>2.2939240506329108E-3</v>
      </c>
      <c r="M3262" s="8">
        <f t="shared" si="692"/>
        <v>107748.82297656104</v>
      </c>
      <c r="N3262" s="6">
        <f>((B3261+E3261)*D3261+(B3262+E3262)*D3262+(B3263+E3263)*D3263)/3/SUM(D3223:D3262)</f>
        <v>1.2796784755177872</v>
      </c>
      <c r="O3262" s="7">
        <f>O3223</f>
        <v>5.1672333805845259E-2</v>
      </c>
      <c r="P3262" s="8">
        <f>M3262*O3223</f>
        <v>5567.6331480317913</v>
      </c>
      <c r="Q3262" s="5">
        <f>N3262*O3223</f>
        <v>6.6123973351110282E-2</v>
      </c>
      <c r="R3262" s="8">
        <f t="shared" si="693"/>
        <v>85374.925662624213</v>
      </c>
      <c r="S3262" s="8">
        <f t="shared" si="694"/>
        <v>2377061.5396348727</v>
      </c>
      <c r="T3262" s="9">
        <f t="shared" si="686"/>
        <v>25.966452438668217</v>
      </c>
      <c r="U3262" s="10">
        <f t="shared" si="689"/>
        <v>6.3027766996664703</v>
      </c>
    </row>
    <row r="3263" spans="1:21" x14ac:dyDescent="0.3">
      <c r="A3263" s="17">
        <v>1950</v>
      </c>
      <c r="B3263" s="17">
        <v>40</v>
      </c>
      <c r="C3263" s="17">
        <v>3.3800000000000002E-3</v>
      </c>
      <c r="D3263" s="17">
        <v>3.3700000000000002E-3</v>
      </c>
      <c r="E3263" s="17">
        <v>0.5</v>
      </c>
      <c r="F3263" s="2">
        <f t="shared" si="695"/>
        <v>91296.394032924945</v>
      </c>
      <c r="G3263" s="3">
        <f t="shared" si="696"/>
        <v>307.66884789095707</v>
      </c>
      <c r="H3263" s="2">
        <f t="shared" si="697"/>
        <v>91142.559608979471</v>
      </c>
      <c r="I3263" s="2">
        <f>SUM(H3263:H3333)</f>
        <v>2862620.1891619032</v>
      </c>
      <c r="J3263" s="4">
        <f t="shared" si="690"/>
        <v>31.355238281695264</v>
      </c>
      <c r="K3263" s="5">
        <f t="shared" si="698"/>
        <v>9.397999999999998E-2</v>
      </c>
      <c r="L3263" s="5">
        <f t="shared" si="691"/>
        <v>2.3204938271604932E-3</v>
      </c>
      <c r="M3263" s="8">
        <f t="shared" si="692"/>
        <v>132587.66056164893</v>
      </c>
      <c r="N3263" s="6">
        <f>((B3262+E3262)*D3262+(B3263+E3263)*D3263+(B3264+E3264)*D3264)/3/SUM(D3223:D3263)</f>
        <v>1.3584095906930553</v>
      </c>
      <c r="O3263" s="7">
        <f>O3223</f>
        <v>5.1672333805845259E-2</v>
      </c>
      <c r="P3263" s="8">
        <f>M3263*O3223</f>
        <v>6851.1138550776277</v>
      </c>
      <c r="Q3263" s="5">
        <f>N3263*O3223</f>
        <v>7.0192193815353188E-2</v>
      </c>
      <c r="R3263" s="8">
        <f t="shared" si="693"/>
        <v>84745.063400078609</v>
      </c>
      <c r="S3263" s="8">
        <f t="shared" si="694"/>
        <v>2291686.6139722485</v>
      </c>
      <c r="T3263" s="9">
        <f t="shared" si="686"/>
        <v>25.101611495693678</v>
      </c>
      <c r="U3263" s="10">
        <f t="shared" si="689"/>
        <v>6.2536267860015862</v>
      </c>
    </row>
    <row r="3264" spans="1:21" x14ac:dyDescent="0.3">
      <c r="A3264" s="17">
        <v>1950</v>
      </c>
      <c r="B3264" s="17">
        <v>41</v>
      </c>
      <c r="C3264" s="17">
        <v>3.3800000000000002E-3</v>
      </c>
      <c r="D3264" s="17">
        <v>3.3700000000000002E-3</v>
      </c>
      <c r="E3264" s="17">
        <v>0.5</v>
      </c>
      <c r="F3264" s="2">
        <f t="shared" si="695"/>
        <v>90988.725185033982</v>
      </c>
      <c r="G3264" s="3">
        <f t="shared" si="696"/>
        <v>306.63200387356454</v>
      </c>
      <c r="H3264" s="2">
        <f t="shared" si="697"/>
        <v>90835.409183097203</v>
      </c>
      <c r="I3264" s="2">
        <f>SUM(H3264:H3333)</f>
        <v>2771477.6295529241</v>
      </c>
      <c r="J3264" s="4">
        <f t="shared" si="690"/>
        <v>30.459572039468277</v>
      </c>
      <c r="K3264" s="5">
        <f t="shared" si="698"/>
        <v>9.7349999999999978E-2</v>
      </c>
      <c r="L3264" s="5">
        <f t="shared" si="691"/>
        <v>2.3457831325301198E-3</v>
      </c>
      <c r="M3264" s="8">
        <f t="shared" si="692"/>
        <v>130716.26256551548</v>
      </c>
      <c r="N3264" s="6">
        <f>((B3263+E3263)*D3263+(B3264+E3264)*D3264+(B3265+E3265)*D3265)/3/SUM(D3223:D3264)</f>
        <v>1.5603150145523033</v>
      </c>
      <c r="O3264" s="7">
        <f>O3223</f>
        <v>5.1672333805845259E-2</v>
      </c>
      <c r="P3264" s="8">
        <f>M3264*O3223</f>
        <v>6754.4143531378313</v>
      </c>
      <c r="Q3264" s="5">
        <f>N3264*O3223</f>
        <v>8.0625118274218921E-2</v>
      </c>
      <c r="R3264" s="8">
        <f t="shared" si="693"/>
        <v>83511.793574222917</v>
      </c>
      <c r="S3264" s="8">
        <f t="shared" si="694"/>
        <v>2206941.5505721699</v>
      </c>
      <c r="T3264" s="9">
        <f t="shared" si="686"/>
        <v>24.25511013682355</v>
      </c>
      <c r="U3264" s="10">
        <f t="shared" si="689"/>
        <v>6.2044619026447272</v>
      </c>
    </row>
    <row r="3265" spans="1:21" x14ac:dyDescent="0.3">
      <c r="A3265" s="17">
        <v>1950</v>
      </c>
      <c r="B3265" s="17">
        <v>42</v>
      </c>
      <c r="C3265" s="17">
        <v>4.2199999999999998E-3</v>
      </c>
      <c r="D3265" s="17">
        <v>4.2199999999999998E-3</v>
      </c>
      <c r="E3265" s="17">
        <v>0.5</v>
      </c>
      <c r="F3265" s="2">
        <f t="shared" si="695"/>
        <v>90682.093181160424</v>
      </c>
      <c r="G3265" s="3">
        <f t="shared" si="696"/>
        <v>382.67843322449698</v>
      </c>
      <c r="H3265" s="2">
        <f t="shared" si="697"/>
        <v>90490.753964548174</v>
      </c>
      <c r="I3265" s="2">
        <f>SUM(H3265:H3333)</f>
        <v>2680642.220369827</v>
      </c>
      <c r="J3265" s="4">
        <f t="shared" si="690"/>
        <v>29.560877195617508</v>
      </c>
      <c r="K3265" s="5">
        <f t="shared" si="698"/>
        <v>0.10156999999999998</v>
      </c>
      <c r="L3265" s="5">
        <f t="shared" si="691"/>
        <v>2.3898823529411761E-3</v>
      </c>
      <c r="M3265" s="8">
        <f t="shared" si="692"/>
        <v>160124.38133347567</v>
      </c>
      <c r="N3265" s="6">
        <f>((B3264+E3264)*D3264+(B3265+E3265)*D3265+(B3266+E3266)*D3266)/3/SUM(D3223:D3265)</f>
        <v>1.6571494207607236</v>
      </c>
      <c r="O3265" s="7">
        <f>O3223</f>
        <v>5.1672333805845259E-2</v>
      </c>
      <c r="P3265" s="8">
        <f>M3265*O3223</f>
        <v>8274.0004827178127</v>
      </c>
      <c r="Q3265" s="5">
        <f>N3265*O3223</f>
        <v>8.5628778035711228E-2</v>
      </c>
      <c r="R3265" s="8">
        <f t="shared" si="693"/>
        <v>82742.14127903372</v>
      </c>
      <c r="S3265" s="8">
        <f t="shared" si="694"/>
        <v>2123429.7569979471</v>
      </c>
      <c r="T3265" s="9">
        <f t="shared" si="686"/>
        <v>23.416196985614999</v>
      </c>
      <c r="U3265" s="10">
        <f t="shared" si="689"/>
        <v>6.1446802100025089</v>
      </c>
    </row>
    <row r="3266" spans="1:21" x14ac:dyDescent="0.3">
      <c r="A3266" s="17">
        <v>1950</v>
      </c>
      <c r="B3266" s="17">
        <v>43</v>
      </c>
      <c r="C3266" s="17">
        <v>4.28E-3</v>
      </c>
      <c r="D3266" s="17">
        <v>4.2700000000000004E-3</v>
      </c>
      <c r="E3266" s="17">
        <v>0.5</v>
      </c>
      <c r="F3266" s="2">
        <f t="shared" si="695"/>
        <v>90299.414747935924</v>
      </c>
      <c r="G3266" s="3">
        <f t="shared" si="696"/>
        <v>385.5785009736864</v>
      </c>
      <c r="H3266" s="2">
        <f t="shared" si="697"/>
        <v>90106.625497449088</v>
      </c>
      <c r="I3266" s="2">
        <f>SUM(H3266:H3333)</f>
        <v>2590151.466405279</v>
      </c>
      <c r="J3266" s="4">
        <f t="shared" si="690"/>
        <v>28.684033818330867</v>
      </c>
      <c r="K3266" s="5">
        <f t="shared" si="698"/>
        <v>0.10583999999999998</v>
      </c>
      <c r="L3266" s="5">
        <f t="shared" si="691"/>
        <v>2.4331034482758616E-3</v>
      </c>
      <c r="M3266" s="8">
        <f t="shared" si="692"/>
        <v>158471.88957251853</v>
      </c>
      <c r="N3266" s="6">
        <f>((B3265+E3265)*D3265+(B3266+E3266)*D3266+(B3267+E3267)*D3267)/3/SUM(D3223:D3266)</f>
        <v>1.8057287729906784</v>
      </c>
      <c r="O3266" s="7">
        <f>O3223</f>
        <v>5.1672333805845259E-2</v>
      </c>
      <c r="P3266" s="8">
        <f>M3266*O3223</f>
        <v>8188.6123768342259</v>
      </c>
      <c r="Q3266" s="5">
        <f>N3266*O3223</f>
        <v>9.3306219920793715E-2</v>
      </c>
      <c r="R3266" s="8">
        <f t="shared" si="693"/>
        <v>81699.11688246351</v>
      </c>
      <c r="S3266" s="8">
        <f t="shared" si="694"/>
        <v>2040687.6157189133</v>
      </c>
      <c r="T3266" s="9">
        <f t="shared" si="686"/>
        <v>22.599123387624829</v>
      </c>
      <c r="U3266" s="10">
        <f t="shared" si="689"/>
        <v>6.0849104307060387</v>
      </c>
    </row>
    <row r="3267" spans="1:21" x14ac:dyDescent="0.3">
      <c r="A3267" s="17">
        <v>1950</v>
      </c>
      <c r="B3267" s="17">
        <v>44</v>
      </c>
      <c r="C3267" s="17">
        <v>4.6899999999999997E-3</v>
      </c>
      <c r="D3267" s="17">
        <v>4.6800000000000001E-3</v>
      </c>
      <c r="E3267" s="17">
        <v>0.5</v>
      </c>
      <c r="F3267" s="2">
        <f t="shared" si="695"/>
        <v>89913.836246962237</v>
      </c>
      <c r="G3267" s="3">
        <f t="shared" si="696"/>
        <v>420.79675363578326</v>
      </c>
      <c r="H3267" s="2">
        <f t="shared" si="697"/>
        <v>89703.437870144349</v>
      </c>
      <c r="I3267" s="2">
        <f>SUM(H3267:H3333)</f>
        <v>2500044.8409078307</v>
      </c>
      <c r="J3267" s="4">
        <f t="shared" si="690"/>
        <v>27.804895723068377</v>
      </c>
      <c r="K3267" s="5">
        <f t="shared" si="698"/>
        <v>0.11051999999999998</v>
      </c>
      <c r="L3267" s="5">
        <f t="shared" si="691"/>
        <v>2.4835955056179771E-3</v>
      </c>
      <c r="M3267" s="8">
        <f t="shared" si="692"/>
        <v>169430.46993116502</v>
      </c>
      <c r="N3267" s="6">
        <f>((B3266+E3266)*D3266+(B3267+E3267)*D3267+(B3268+E3268)*D3268)/3/SUM(D3223:D3267)</f>
        <v>1.9856436240801068</v>
      </c>
      <c r="O3267" s="7">
        <f>O3223</f>
        <v>5.1672333805845259E-2</v>
      </c>
      <c r="P3267" s="8">
        <f>M3267*O3223</f>
        <v>8754.8677991643872</v>
      </c>
      <c r="Q3267" s="5">
        <f>N3267*O3223</f>
        <v>0.1026028401629156</v>
      </c>
      <c r="R3267" s="8">
        <f t="shared" si="693"/>
        <v>80499.610372289899</v>
      </c>
      <c r="S3267" s="8">
        <f t="shared" si="694"/>
        <v>1958988.4988364498</v>
      </c>
      <c r="T3267" s="9">
        <f t="shared" si="686"/>
        <v>21.78739758646028</v>
      </c>
      <c r="U3267" s="10">
        <f t="shared" si="689"/>
        <v>6.0174981366080971</v>
      </c>
    </row>
    <row r="3268" spans="1:21" x14ac:dyDescent="0.3">
      <c r="A3268" s="17">
        <v>1950</v>
      </c>
      <c r="B3268" s="17">
        <v>45</v>
      </c>
      <c r="C3268" s="17">
        <v>5.8300000000000001E-3</v>
      </c>
      <c r="D3268" s="17">
        <v>5.8100000000000001E-3</v>
      </c>
      <c r="E3268" s="17">
        <v>0.5</v>
      </c>
      <c r="F3268" s="2">
        <f t="shared" si="695"/>
        <v>89493.039493326447</v>
      </c>
      <c r="G3268" s="3">
        <f t="shared" si="696"/>
        <v>519.95455945622666</v>
      </c>
      <c r="H3268" s="2">
        <f t="shared" si="697"/>
        <v>89233.062213598329</v>
      </c>
      <c r="I3268" s="2">
        <f>SUM(H3268:H3333)</f>
        <v>2410341.4030376868</v>
      </c>
      <c r="J3268" s="4">
        <f t="shared" si="690"/>
        <v>26.933283489800651</v>
      </c>
      <c r="K3268" s="5">
        <f t="shared" si="698"/>
        <v>0.11632999999999998</v>
      </c>
      <c r="L3268" s="5">
        <f t="shared" si="691"/>
        <v>2.5567032967032961E-3</v>
      </c>
      <c r="M3268" s="8">
        <f t="shared" si="692"/>
        <v>203369.14343039904</v>
      </c>
      <c r="N3268" s="6">
        <f>((B3267+E3267)*D3267+(B3268+E3268)*D3268+(B3269+E3269)*D3269)/3/SUM(D3223:D3268)</f>
        <v>2.1403621880283108</v>
      </c>
      <c r="O3268" s="7">
        <f>O3223</f>
        <v>5.1672333805845259E-2</v>
      </c>
      <c r="P3268" s="8">
        <f>M3268*O3223</f>
        <v>10508.558265144402</v>
      </c>
      <c r="Q3268" s="5">
        <f>N3268*O3223</f>
        <v>0.11059750944520821</v>
      </c>
      <c r="R3268" s="8">
        <f t="shared" si="693"/>
        <v>79364.107772605043</v>
      </c>
      <c r="S3268" s="8">
        <f t="shared" si="694"/>
        <v>1878488.88846416</v>
      </c>
      <c r="T3268" s="9">
        <f t="shared" ref="T3268:T3331" si="699">S3268/F3268</f>
        <v>20.990335104265178</v>
      </c>
      <c r="U3268" s="10">
        <f t="shared" si="689"/>
        <v>5.9429483855354732</v>
      </c>
    </row>
    <row r="3269" spans="1:21" x14ac:dyDescent="0.3">
      <c r="A3269" s="17">
        <v>1950</v>
      </c>
      <c r="B3269" s="17">
        <v>46</v>
      </c>
      <c r="C3269" s="17">
        <v>5.9199999999999999E-3</v>
      </c>
      <c r="D3269" s="17">
        <v>5.8999999999999999E-3</v>
      </c>
      <c r="E3269" s="17">
        <v>0.5</v>
      </c>
      <c r="F3269" s="2">
        <f t="shared" si="695"/>
        <v>88973.084933870225</v>
      </c>
      <c r="G3269" s="3">
        <f t="shared" si="696"/>
        <v>524.94120110983431</v>
      </c>
      <c r="H3269" s="2">
        <f t="shared" si="697"/>
        <v>88710.614333315301</v>
      </c>
      <c r="I3269" s="2">
        <f>SUM(H3269:H3333)</f>
        <v>2321108.3408240881</v>
      </c>
      <c r="J3269" s="4">
        <f t="shared" si="690"/>
        <v>26.087758365906563</v>
      </c>
      <c r="K3269" s="5">
        <f t="shared" si="698"/>
        <v>0.12222999999999998</v>
      </c>
      <c r="L3269" s="5">
        <f t="shared" si="691"/>
        <v>2.6286021505376339E-3</v>
      </c>
      <c r="M3269" s="8">
        <f t="shared" si="692"/>
        <v>199703.55765039107</v>
      </c>
      <c r="N3269" s="6">
        <f>((B3268+E3268)*D3268+(B3269+E3269)*D3269+(B3270+E3270)*D3270)/3/SUM(D3223:D3269)</f>
        <v>2.2813002808912164</v>
      </c>
      <c r="O3269" s="7">
        <f>O3223</f>
        <v>5.1672333805845259E-2</v>
      </c>
      <c r="P3269" s="8">
        <f>M3269*O3223</f>
        <v>10319.14889312587</v>
      </c>
      <c r="Q3269" s="5">
        <f>N3269*O3223</f>
        <v>0.11788010962557949</v>
      </c>
      <c r="R3269" s="8">
        <f t="shared" si="693"/>
        <v>78253.39739075159</v>
      </c>
      <c r="S3269" s="8">
        <f t="shared" si="694"/>
        <v>1799124.780691555</v>
      </c>
      <c r="T3269" s="9">
        <f t="shared" si="699"/>
        <v>20.221000339920383</v>
      </c>
      <c r="U3269" s="10">
        <f t="shared" si="689"/>
        <v>5.8667580259861793</v>
      </c>
    </row>
    <row r="3270" spans="1:21" x14ac:dyDescent="0.3">
      <c r="A3270" s="17">
        <v>1950</v>
      </c>
      <c r="B3270" s="17">
        <v>47</v>
      </c>
      <c r="C3270" s="17">
        <v>6.2899999999999996E-3</v>
      </c>
      <c r="D3270" s="17">
        <v>6.2700000000000004E-3</v>
      </c>
      <c r="E3270" s="17">
        <v>0.5</v>
      </c>
      <c r="F3270" s="2">
        <f t="shared" si="695"/>
        <v>88448.143732760393</v>
      </c>
      <c r="G3270" s="3">
        <f t="shared" si="696"/>
        <v>554.56986120440774</v>
      </c>
      <c r="H3270" s="2">
        <f t="shared" si="697"/>
        <v>88170.858802158182</v>
      </c>
      <c r="I3270" s="2">
        <f>SUM(H3270:H3333)</f>
        <v>2232397.7264907723</v>
      </c>
      <c r="J3270" s="4">
        <f t="shared" si="690"/>
        <v>25.239622136511976</v>
      </c>
      <c r="K3270" s="5">
        <f t="shared" si="698"/>
        <v>0.12849999999999998</v>
      </c>
      <c r="L3270" s="5">
        <f t="shared" si="691"/>
        <v>2.7052631578947362E-3</v>
      </c>
      <c r="M3270" s="8">
        <f t="shared" si="692"/>
        <v>204996.64130124028</v>
      </c>
      <c r="N3270" s="6">
        <f>((B3269+E3269)*D3269+(B3270+E3270)*D3270+(B3271+E3271)*D3271)/3/SUM(D3223:D3270)</f>
        <v>2.328430609597925</v>
      </c>
      <c r="O3270" s="7">
        <f>O3223</f>
        <v>5.1672333805845259E-2</v>
      </c>
      <c r="P3270" s="8">
        <f>M3270*O3223</f>
        <v>10592.654878394813</v>
      </c>
      <c r="Q3270" s="5">
        <f>N3270*O3223</f>
        <v>0.12031544370289175</v>
      </c>
      <c r="R3270" s="8">
        <f t="shared" si="693"/>
        <v>77562.542803711505</v>
      </c>
      <c r="S3270" s="8">
        <f t="shared" si="694"/>
        <v>1720871.3833008034</v>
      </c>
      <c r="T3270" s="9">
        <f t="shared" si="699"/>
        <v>19.456274724094726</v>
      </c>
      <c r="U3270" s="10">
        <f t="shared" si="689"/>
        <v>5.7833474124172497</v>
      </c>
    </row>
    <row r="3271" spans="1:21" x14ac:dyDescent="0.3">
      <c r="A3271" s="17">
        <v>1950</v>
      </c>
      <c r="B3271" s="17">
        <v>48</v>
      </c>
      <c r="C3271" s="17">
        <v>6.7299999999999999E-3</v>
      </c>
      <c r="D3271" s="17">
        <v>6.7099999999999998E-3</v>
      </c>
      <c r="E3271" s="17">
        <v>0.5</v>
      </c>
      <c r="F3271" s="2">
        <f t="shared" si="695"/>
        <v>87893.573871555986</v>
      </c>
      <c r="G3271" s="3">
        <f t="shared" si="696"/>
        <v>589.76588067814066</v>
      </c>
      <c r="H3271" s="2">
        <f t="shared" si="697"/>
        <v>87598.690931216915</v>
      </c>
      <c r="I3271" s="2">
        <f>SUM(H3271:H3333)</f>
        <v>2144226.8676886139</v>
      </c>
      <c r="J3271" s="4">
        <f t="shared" si="690"/>
        <v>24.395718290191475</v>
      </c>
      <c r="K3271" s="5">
        <f t="shared" si="698"/>
        <v>0.13520999999999997</v>
      </c>
      <c r="L3271" s="5">
        <f t="shared" si="691"/>
        <v>2.7878350515463911E-3</v>
      </c>
      <c r="M3271" s="8">
        <f t="shared" si="692"/>
        <v>211549.77599948103</v>
      </c>
      <c r="N3271" s="6">
        <f>((B3270+E3270)*D3270+(B3271+E3271)*D3271+(B3272+E3272)*D3272)/3/SUM(D3223:D3271)</f>
        <v>2.4737322190173319</v>
      </c>
      <c r="O3271" s="7">
        <f>O3223</f>
        <v>5.1672333805845259E-2</v>
      </c>
      <c r="P3271" s="8">
        <f>M3271*O3223</f>
        <v>10931.270641996976</v>
      </c>
      <c r="Q3271" s="5">
        <f>N3271*O3223</f>
        <v>0.12782351696733787</v>
      </c>
      <c r="R3271" s="8">
        <f t="shared" si="693"/>
        <v>76401.518174653931</v>
      </c>
      <c r="S3271" s="8">
        <f t="shared" si="694"/>
        <v>1643308.8404970919</v>
      </c>
      <c r="T3271" s="9">
        <f t="shared" si="699"/>
        <v>18.69657550731246</v>
      </c>
      <c r="U3271" s="10">
        <f t="shared" si="689"/>
        <v>5.6991427828790151</v>
      </c>
    </row>
    <row r="3272" spans="1:21" x14ac:dyDescent="0.3">
      <c r="A3272" s="17">
        <v>1950</v>
      </c>
      <c r="B3272" s="17">
        <v>49</v>
      </c>
      <c r="C3272" s="17">
        <v>7.7099999999999998E-3</v>
      </c>
      <c r="D3272" s="17">
        <v>7.6800000000000002E-3</v>
      </c>
      <c r="E3272" s="17">
        <v>0.5</v>
      </c>
      <c r="F3272" s="2">
        <f t="shared" si="695"/>
        <v>87303.807990877845</v>
      </c>
      <c r="G3272" s="3">
        <f t="shared" si="696"/>
        <v>670.49324536994186</v>
      </c>
      <c r="H3272" s="2">
        <f t="shared" si="697"/>
        <v>86968.561368192881</v>
      </c>
      <c r="I3272" s="2">
        <f>SUM(H3272:H3333)</f>
        <v>2056628.1767573981</v>
      </c>
      <c r="J3272" s="4">
        <f t="shared" si="690"/>
        <v>23.557141711072784</v>
      </c>
      <c r="K3272" s="5">
        <f t="shared" si="698"/>
        <v>0.14288999999999996</v>
      </c>
      <c r="L3272" s="5">
        <f t="shared" si="691"/>
        <v>2.8866666666666659E-3</v>
      </c>
      <c r="M3272" s="8">
        <f t="shared" si="692"/>
        <v>232272.48684870973</v>
      </c>
      <c r="N3272" s="6">
        <f>((B3271+E3271)*D3271+(B3272+E3272)*D3272+(B3273+E3273)*D3273)/3/SUM(D3223:D3272)</f>
        <v>2.7734154477803448</v>
      </c>
      <c r="O3272" s="7">
        <f>O3223</f>
        <v>5.1672333805845259E-2</v>
      </c>
      <c r="P3272" s="8">
        <f>M3272*O3223</f>
        <v>12002.061474360333</v>
      </c>
      <c r="Q3272" s="5">
        <f>N3272*O3223</f>
        <v>0.14330884879999378</v>
      </c>
      <c r="R3272" s="8">
        <f t="shared" si="693"/>
        <v>74505.196956725544</v>
      </c>
      <c r="S3272" s="8">
        <f t="shared" si="694"/>
        <v>1566907.322322438</v>
      </c>
      <c r="T3272" s="9">
        <f t="shared" si="699"/>
        <v>17.947754609812211</v>
      </c>
      <c r="U3272" s="10">
        <f t="shared" si="689"/>
        <v>5.6093871012605732</v>
      </c>
    </row>
    <row r="3273" spans="1:21" x14ac:dyDescent="0.3">
      <c r="A3273" s="17">
        <v>1950</v>
      </c>
      <c r="B3273" s="17">
        <v>50</v>
      </c>
      <c r="C3273" s="17">
        <v>9.6200000000000001E-3</v>
      </c>
      <c r="D3273" s="17">
        <v>9.5700000000000004E-3</v>
      </c>
      <c r="E3273" s="17">
        <v>0.5</v>
      </c>
      <c r="F3273" s="2">
        <f t="shared" si="695"/>
        <v>86633.314745507902</v>
      </c>
      <c r="G3273" s="3">
        <f t="shared" si="696"/>
        <v>829.08082211451062</v>
      </c>
      <c r="H3273" s="2">
        <f t="shared" si="697"/>
        <v>86218.774334450645</v>
      </c>
      <c r="I3273" s="2">
        <f>SUM(H3273:H3333)</f>
        <v>1969659.615389205</v>
      </c>
      <c r="J3273" s="4">
        <f t="shared" si="690"/>
        <v>22.735591050339391</v>
      </c>
      <c r="K3273" s="5">
        <f t="shared" si="698"/>
        <v>0.15245999999999996</v>
      </c>
      <c r="L3273" s="5">
        <f t="shared" si="691"/>
        <v>3.0190099009900981E-3</v>
      </c>
      <c r="M3273" s="8">
        <f t="shared" si="692"/>
        <v>274620.10702336876</v>
      </c>
      <c r="N3273" s="6">
        <f>((B3272+E3272)*D3272+(B3273+E3273)*D3273+(B3274+E3274)*D3274)/3/SUM(D3223:D3273)</f>
        <v>2.9124469806287996</v>
      </c>
      <c r="O3273" s="7">
        <f>O3223</f>
        <v>5.1672333805845259E-2</v>
      </c>
      <c r="P3273" s="8">
        <f>M3273*O3223</f>
        <v>14190.26183990846</v>
      </c>
      <c r="Q3273" s="5">
        <f>N3273*O3223</f>
        <v>0.15049293257487747</v>
      </c>
      <c r="R3273" s="8">
        <f t="shared" si="693"/>
        <v>73243.458141847586</v>
      </c>
      <c r="S3273" s="8">
        <f t="shared" si="694"/>
        <v>1492402.1253657124</v>
      </c>
      <c r="T3273" s="9">
        <f t="shared" si="699"/>
        <v>17.226653854233327</v>
      </c>
      <c r="U3273" s="10">
        <f t="shared" si="689"/>
        <v>5.5089371961060642</v>
      </c>
    </row>
    <row r="3274" spans="1:21" x14ac:dyDescent="0.3">
      <c r="A3274" s="17">
        <v>1950</v>
      </c>
      <c r="B3274" s="17">
        <v>51</v>
      </c>
      <c r="C3274" s="17">
        <v>9.1400000000000006E-3</v>
      </c>
      <c r="D3274" s="17">
        <v>9.1000000000000004E-3</v>
      </c>
      <c r="E3274" s="17">
        <v>0.5</v>
      </c>
      <c r="F3274" s="2">
        <f t="shared" si="695"/>
        <v>85804.233923393389</v>
      </c>
      <c r="G3274" s="3">
        <f t="shared" si="696"/>
        <v>780.81852870287992</v>
      </c>
      <c r="H3274" s="2">
        <f t="shared" si="697"/>
        <v>85413.824659041944</v>
      </c>
      <c r="I3274" s="2">
        <f>SUM(H3274:H3333)</f>
        <v>1883440.8410547543</v>
      </c>
      <c r="J3274" s="4">
        <f t="shared" si="690"/>
        <v>21.950441778156346</v>
      </c>
      <c r="K3274" s="5">
        <f t="shared" si="698"/>
        <v>0.16155999999999995</v>
      </c>
      <c r="L3274" s="5">
        <f t="shared" si="691"/>
        <v>3.1370873786407756E-3</v>
      </c>
      <c r="M3274" s="8">
        <f t="shared" si="692"/>
        <v>248899.19675785053</v>
      </c>
      <c r="N3274" s="6">
        <f>((B3273+E3273)*D3273+(B3274+E3274)*D3274+(B3275+E3275)*D3275)/3/SUM(D3223:D3274)</f>
        <v>3.0743170751836275</v>
      </c>
      <c r="O3274" s="7">
        <f>O3223</f>
        <v>5.1672333805845259E-2</v>
      </c>
      <c r="P3274" s="8">
        <f>M3274*O3223</f>
        <v>12861.20237887841</v>
      </c>
      <c r="Q3274" s="5">
        <f>N3274*O3223</f>
        <v>0.15885713813389829</v>
      </c>
      <c r="R3274" s="8">
        <f t="shared" si="693"/>
        <v>71845.228916635941</v>
      </c>
      <c r="S3274" s="8">
        <f t="shared" si="694"/>
        <v>1419158.6672238649</v>
      </c>
      <c r="T3274" s="9">
        <f t="shared" si="699"/>
        <v>16.539494641848322</v>
      </c>
      <c r="U3274" s="10">
        <f t="shared" si="689"/>
        <v>5.4109471363080246</v>
      </c>
    </row>
    <row r="3275" spans="1:21" x14ac:dyDescent="0.3">
      <c r="A3275" s="17">
        <v>1950</v>
      </c>
      <c r="B3275" s="17">
        <v>52</v>
      </c>
      <c r="C3275" s="17">
        <v>1.031E-2</v>
      </c>
      <c r="D3275" s="17">
        <v>1.025E-2</v>
      </c>
      <c r="E3275" s="17">
        <v>0.5</v>
      </c>
      <c r="F3275" s="2">
        <f t="shared" si="695"/>
        <v>85023.415394690513</v>
      </c>
      <c r="G3275" s="3">
        <f t="shared" si="696"/>
        <v>871.49000779557775</v>
      </c>
      <c r="H3275" s="2">
        <f t="shared" si="697"/>
        <v>84587.670390792729</v>
      </c>
      <c r="I3275" s="2">
        <f>SUM(H3275:H3333)</f>
        <v>1798027.0163957123</v>
      </c>
      <c r="J3275" s="4">
        <f t="shared" si="690"/>
        <v>21.147433422299269</v>
      </c>
      <c r="K3275" s="5">
        <f t="shared" si="698"/>
        <v>0.17180999999999996</v>
      </c>
      <c r="L3275" s="5">
        <f t="shared" si="691"/>
        <v>3.2725714285714281E-3</v>
      </c>
      <c r="M3275" s="8">
        <f t="shared" si="692"/>
        <v>266301.29450711742</v>
      </c>
      <c r="N3275" s="6">
        <f>((B3274+E3274)*D3274+(B3275+E3275)*D3275+(B3276+E3276)*D3276)/3/SUM(D3223:D3275)</f>
        <v>3.1936441417845307</v>
      </c>
      <c r="O3275" s="7">
        <f>O3223</f>
        <v>5.1672333805845259E-2</v>
      </c>
      <c r="P3275" s="8">
        <f>M3275*O3223</f>
        <v>13760.409382700478</v>
      </c>
      <c r="Q3275" s="5">
        <f>N3275*O3223</f>
        <v>0.16502304615137248</v>
      </c>
      <c r="R3275" s="8">
        <f t="shared" si="693"/>
        <v>70628.755356055859</v>
      </c>
      <c r="S3275" s="8">
        <f t="shared" si="694"/>
        <v>1347313.438307229</v>
      </c>
      <c r="T3275" s="9">
        <f t="shared" si="699"/>
        <v>15.846381047536291</v>
      </c>
      <c r="U3275" s="10">
        <f t="shared" si="689"/>
        <v>5.3010523747629783</v>
      </c>
    </row>
    <row r="3276" spans="1:21" x14ac:dyDescent="0.3">
      <c r="A3276" s="17">
        <v>1950</v>
      </c>
      <c r="B3276" s="17">
        <v>53</v>
      </c>
      <c r="C3276" s="17">
        <v>1.2019999999999999E-2</v>
      </c>
      <c r="D3276" s="17">
        <v>1.1950000000000001E-2</v>
      </c>
      <c r="E3276" s="17">
        <v>0.5</v>
      </c>
      <c r="F3276" s="2">
        <f t="shared" si="695"/>
        <v>84151.925386894931</v>
      </c>
      <c r="G3276" s="3">
        <f t="shared" si="696"/>
        <v>1005.6155083733945</v>
      </c>
      <c r="H3276" s="2">
        <f t="shared" si="697"/>
        <v>83649.117632708236</v>
      </c>
      <c r="I3276" s="2">
        <f>SUM(H3276:H3333)</f>
        <v>1713439.3460049191</v>
      </c>
      <c r="J3276" s="4">
        <f t="shared" si="690"/>
        <v>20.361261351148539</v>
      </c>
      <c r="K3276" s="5">
        <f t="shared" si="698"/>
        <v>0.18375999999999995</v>
      </c>
      <c r="L3276" s="5">
        <f t="shared" si="691"/>
        <v>3.434766355140186E-3</v>
      </c>
      <c r="M3276" s="8">
        <f t="shared" si="692"/>
        <v>292775.52077697334</v>
      </c>
      <c r="N3276" s="6">
        <f>((B3275+E3275)*D3275+(B3276+E3276)*D3276+(B3277+E3277)*D3277)/3/SUM(D3223:D3276)</f>
        <v>3.4991383688869551</v>
      </c>
      <c r="O3276" s="7">
        <f>O3223</f>
        <v>5.1672333805845259E-2</v>
      </c>
      <c r="P3276" s="8">
        <f>M3276*O3223</f>
        <v>15128.39443976795</v>
      </c>
      <c r="Q3276" s="5">
        <f>N3276*O3223</f>
        <v>0.18080864582996764</v>
      </c>
      <c r="R3276" s="8">
        <f t="shared" si="693"/>
        <v>68524.633948666597</v>
      </c>
      <c r="S3276" s="8">
        <f t="shared" si="694"/>
        <v>1276684.682951173</v>
      </c>
      <c r="T3276" s="9">
        <f t="shared" si="699"/>
        <v>15.171188027861719</v>
      </c>
      <c r="U3276" s="10">
        <f t="shared" si="689"/>
        <v>5.1900733232868195</v>
      </c>
    </row>
    <row r="3277" spans="1:21" x14ac:dyDescent="0.3">
      <c r="A3277" s="17">
        <v>1950</v>
      </c>
      <c r="B3277" s="17">
        <v>54</v>
      </c>
      <c r="C3277" s="17">
        <v>1.389E-2</v>
      </c>
      <c r="D3277" s="17">
        <v>1.379E-2</v>
      </c>
      <c r="E3277" s="17">
        <v>0.5</v>
      </c>
      <c r="F3277" s="2">
        <f t="shared" si="695"/>
        <v>83146.309878521541</v>
      </c>
      <c r="G3277" s="3">
        <f t="shared" si="696"/>
        <v>1146.587613224812</v>
      </c>
      <c r="H3277" s="2">
        <f t="shared" si="697"/>
        <v>82573.016071909136</v>
      </c>
      <c r="I3277" s="2">
        <f>SUM(H3277:H3333)</f>
        <v>1629790.2283722111</v>
      </c>
      <c r="J3277" s="4">
        <f t="shared" si="690"/>
        <v>19.601473965030653</v>
      </c>
      <c r="K3277" s="5">
        <f t="shared" si="698"/>
        <v>0.19754999999999995</v>
      </c>
      <c r="L3277" s="5">
        <f t="shared" si="691"/>
        <v>3.6247706422018341E-3</v>
      </c>
      <c r="M3277" s="8">
        <f t="shared" si="692"/>
        <v>316320.04515693377</v>
      </c>
      <c r="N3277" s="6">
        <f>((B3276+E3276)*D3276+(B3277+E3277)*D3277+(B3278+E3278)*D3278)/3/SUM(D3223:D3277)</f>
        <v>3.613928963131698</v>
      </c>
      <c r="O3277" s="7">
        <f>O3223</f>
        <v>5.1672333805845259E-2</v>
      </c>
      <c r="P3277" s="8">
        <f>M3277*O3223</f>
        <v>16344.994962829129</v>
      </c>
      <c r="Q3277" s="5">
        <f>N3277*O3223</f>
        <v>0.18674014373355335</v>
      </c>
      <c r="R3277" s="8">
        <f t="shared" si="693"/>
        <v>67153.319182127801</v>
      </c>
      <c r="S3277" s="8">
        <f t="shared" si="694"/>
        <v>1208160.0490025065</v>
      </c>
      <c r="T3277" s="9">
        <f t="shared" si="699"/>
        <v>14.53053118975037</v>
      </c>
      <c r="U3277" s="10">
        <f t="shared" si="689"/>
        <v>5.0709427752802831</v>
      </c>
    </row>
    <row r="3278" spans="1:21" x14ac:dyDescent="0.3">
      <c r="A3278" s="17">
        <v>1950</v>
      </c>
      <c r="B3278" s="17">
        <v>55</v>
      </c>
      <c r="C3278" s="17">
        <v>1.362E-2</v>
      </c>
      <c r="D3278" s="17">
        <v>1.353E-2</v>
      </c>
      <c r="E3278" s="17">
        <v>0.5</v>
      </c>
      <c r="F3278" s="2">
        <f t="shared" si="695"/>
        <v>81999.722265296732</v>
      </c>
      <c r="G3278" s="3">
        <f t="shared" si="696"/>
        <v>1109.4562422494648</v>
      </c>
      <c r="H3278" s="2">
        <f t="shared" si="697"/>
        <v>81444.994144172</v>
      </c>
      <c r="I3278" s="2">
        <f>SUM(H3278:H3333)</f>
        <v>1547217.2123003015</v>
      </c>
      <c r="J3278" s="4">
        <f t="shared" si="690"/>
        <v>18.868566497024617</v>
      </c>
      <c r="K3278" s="5">
        <f t="shared" si="698"/>
        <v>0.21107999999999993</v>
      </c>
      <c r="L3278" s="5">
        <f t="shared" si="691"/>
        <v>3.8032432432432419E-3</v>
      </c>
      <c r="M3278" s="8">
        <f t="shared" si="692"/>
        <v>291713.19615712203</v>
      </c>
      <c r="N3278" s="6">
        <f>((B3277+E3277)*D3277+(B3278+E3278)*D3278+(B3279+E3279)*D3279)/3/SUM(D3223:D3278)</f>
        <v>3.7663445139283693</v>
      </c>
      <c r="O3278" s="7">
        <f>O3223</f>
        <v>5.1672333805845259E-2</v>
      </c>
      <c r="P3278" s="8">
        <f>M3278*O3223</f>
        <v>15073.501647400826</v>
      </c>
      <c r="Q3278" s="5">
        <f>N3278*O3223</f>
        <v>0.19461581095152072</v>
      </c>
      <c r="R3278" s="8">
        <f t="shared" si="693"/>
        <v>65594.510560862109</v>
      </c>
      <c r="S3278" s="8">
        <f t="shared" si="694"/>
        <v>1141006.7298203788</v>
      </c>
      <c r="T3278" s="9">
        <f t="shared" si="699"/>
        <v>13.914763346744488</v>
      </c>
      <c r="U3278" s="10">
        <f t="shared" si="689"/>
        <v>4.9538031502801285</v>
      </c>
    </row>
    <row r="3279" spans="1:21" x14ac:dyDescent="0.3">
      <c r="A3279" s="17">
        <v>1950</v>
      </c>
      <c r="B3279" s="17">
        <v>56</v>
      </c>
      <c r="C3279" s="17">
        <v>1.575E-2</v>
      </c>
      <c r="D3279" s="17">
        <v>1.562E-2</v>
      </c>
      <c r="E3279" s="17">
        <v>0.5</v>
      </c>
      <c r="F3279" s="2">
        <f t="shared" si="695"/>
        <v>80890.266023047268</v>
      </c>
      <c r="G3279" s="3">
        <f t="shared" si="696"/>
        <v>1263.5059552799983</v>
      </c>
      <c r="H3279" s="2">
        <f t="shared" si="697"/>
        <v>80258.513045407264</v>
      </c>
      <c r="I3279" s="2">
        <f>SUM(H3279:H3333)</f>
        <v>1465772.2181561296</v>
      </c>
      <c r="J3279" s="4">
        <f t="shared" si="690"/>
        <v>18.12050188756335</v>
      </c>
      <c r="K3279" s="5">
        <f t="shared" si="698"/>
        <v>0.22669999999999993</v>
      </c>
      <c r="L3279" s="5">
        <f t="shared" si="691"/>
        <v>4.0123893805309721E-3</v>
      </c>
      <c r="M3279" s="8">
        <f t="shared" si="692"/>
        <v>314901.13133356825</v>
      </c>
      <c r="N3279" s="6">
        <f>((B3278+E3278)*D3278+(B3279+E3279)*D3279+(B3280+E3280)*D3280)/3/SUM(D3223:D3279)</f>
        <v>3.8585061020438181</v>
      </c>
      <c r="O3279" s="7">
        <f>O3223</f>
        <v>5.1672333805845259E-2</v>
      </c>
      <c r="P3279" s="8">
        <f>M3279*O3223</f>
        <v>16271.676374106457</v>
      </c>
      <c r="Q3279" s="5">
        <f>N3279*O3223</f>
        <v>0.19937801529669899</v>
      </c>
      <c r="R3279" s="8">
        <f t="shared" si="693"/>
        <v>64256.730003749741</v>
      </c>
      <c r="S3279" s="8">
        <f t="shared" si="694"/>
        <v>1075412.2192595168</v>
      </c>
      <c r="T3279" s="9">
        <f t="shared" si="699"/>
        <v>13.294704939567268</v>
      </c>
      <c r="U3279" s="10">
        <f t="shared" si="689"/>
        <v>4.8257969479960821</v>
      </c>
    </row>
    <row r="3280" spans="1:21" x14ac:dyDescent="0.3">
      <c r="A3280" s="17">
        <v>1950</v>
      </c>
      <c r="B3280" s="17">
        <v>57</v>
      </c>
      <c r="C3280" s="17">
        <v>1.738E-2</v>
      </c>
      <c r="D3280" s="17">
        <v>1.7229999999999999E-2</v>
      </c>
      <c r="E3280" s="17">
        <v>0.5</v>
      </c>
      <c r="F3280" s="2">
        <f t="shared" si="695"/>
        <v>79626.760067767274</v>
      </c>
      <c r="G3280" s="3">
        <f t="shared" si="696"/>
        <v>1371.96907596763</v>
      </c>
      <c r="H3280" s="2">
        <f t="shared" si="697"/>
        <v>78940.775529783466</v>
      </c>
      <c r="I3280" s="2">
        <f>SUM(H3280:H3333)</f>
        <v>1385513.7051107222</v>
      </c>
      <c r="J3280" s="4">
        <f t="shared" si="690"/>
        <v>17.40010147256481</v>
      </c>
      <c r="K3280" s="5">
        <f t="shared" si="698"/>
        <v>0.24392999999999992</v>
      </c>
      <c r="L3280" s="5">
        <f t="shared" si="691"/>
        <v>4.2422608695652161E-3</v>
      </c>
      <c r="M3280" s="8">
        <f t="shared" si="692"/>
        <v>323405.16487573792</v>
      </c>
      <c r="N3280" s="6">
        <f>((B3279+E3279)*D3279+(B3280+E3280)*D3280+(B3281+E3281)*D3281)/3/SUM(D3223:D3280)</f>
        <v>4.10588420175187</v>
      </c>
      <c r="O3280" s="7">
        <f>O3223</f>
        <v>5.1672333805845259E-2</v>
      </c>
      <c r="P3280" s="8">
        <f>M3280*O3223</f>
        <v>16711.099633993552</v>
      </c>
      <c r="Q3280" s="5">
        <f>N3280*O3223</f>
        <v>0.21216061904106912</v>
      </c>
      <c r="R3280" s="8">
        <f t="shared" si="693"/>
        <v>62192.651725802527</v>
      </c>
      <c r="S3280" s="8">
        <f t="shared" si="694"/>
        <v>1011155.4892557671</v>
      </c>
      <c r="T3280" s="9">
        <f t="shared" si="699"/>
        <v>12.698689340056177</v>
      </c>
      <c r="U3280" s="10">
        <f t="shared" si="689"/>
        <v>4.7014121325086329</v>
      </c>
    </row>
    <row r="3281" spans="1:21" x14ac:dyDescent="0.3">
      <c r="A3281" s="17">
        <v>1950</v>
      </c>
      <c r="B3281" s="17">
        <v>58</v>
      </c>
      <c r="C3281" s="17">
        <v>1.9529999999999999E-2</v>
      </c>
      <c r="D3281" s="17">
        <v>1.934E-2</v>
      </c>
      <c r="E3281" s="17">
        <v>0.5</v>
      </c>
      <c r="F3281" s="2">
        <f t="shared" si="695"/>
        <v>78254.790991799644</v>
      </c>
      <c r="G3281" s="3">
        <f t="shared" si="696"/>
        <v>1513.447657781405</v>
      </c>
      <c r="H3281" s="2">
        <f t="shared" si="697"/>
        <v>77498.067162908948</v>
      </c>
      <c r="I3281" s="2">
        <f>SUM(H3281:H3333)</f>
        <v>1306572.9295809388</v>
      </c>
      <c r="J3281" s="4">
        <f t="shared" si="690"/>
        <v>16.696395364698567</v>
      </c>
      <c r="K3281" s="5">
        <f t="shared" si="698"/>
        <v>0.26326999999999995</v>
      </c>
      <c r="L3281" s="5">
        <f t="shared" si="691"/>
        <v>4.5003418803418798E-3</v>
      </c>
      <c r="M3281" s="8">
        <f t="shared" si="692"/>
        <v>336296.15216398455</v>
      </c>
      <c r="N3281" s="6">
        <f>((B3280+E3280)*D3280+(B3281+E3281)*D3281+(B3282+E3282)*D3282)/3/SUM(D3223:D3281)</f>
        <v>4.2402666464086307</v>
      </c>
      <c r="O3281" s="7">
        <f>O3223</f>
        <v>5.1672333805845259E-2</v>
      </c>
      <c r="P3281" s="8">
        <f>M3281*O3223</f>
        <v>17377.207032238741</v>
      </c>
      <c r="Q3281" s="5">
        <f>N3281*O3223</f>
        <v>0.2191044735790188</v>
      </c>
      <c r="R3281" s="8">
        <f t="shared" si="693"/>
        <v>60517.893953788334</v>
      </c>
      <c r="S3281" s="8">
        <f t="shared" si="694"/>
        <v>948962.83752996451</v>
      </c>
      <c r="T3281" s="9">
        <f t="shared" si="699"/>
        <v>12.126578136658837</v>
      </c>
      <c r="U3281" s="10">
        <f t="shared" si="689"/>
        <v>4.5698172280397298</v>
      </c>
    </row>
    <row r="3282" spans="1:21" x14ac:dyDescent="0.3">
      <c r="A3282" s="17">
        <v>1950</v>
      </c>
      <c r="B3282" s="17">
        <v>59</v>
      </c>
      <c r="C3282" s="17">
        <v>2.0830000000000001E-2</v>
      </c>
      <c r="D3282" s="17">
        <v>2.0619999999999999E-2</v>
      </c>
      <c r="E3282" s="17">
        <v>0.5</v>
      </c>
      <c r="F3282" s="2">
        <f t="shared" si="695"/>
        <v>76741.343334018238</v>
      </c>
      <c r="G3282" s="3">
        <f t="shared" si="696"/>
        <v>1582.406499547456</v>
      </c>
      <c r="H3282" s="2">
        <f t="shared" si="697"/>
        <v>75950.140084244515</v>
      </c>
      <c r="I3282" s="2">
        <f>SUM(H3282:H3333)</f>
        <v>1229074.8624180299</v>
      </c>
      <c r="J3282" s="4">
        <f t="shared" si="690"/>
        <v>16.015811152385709</v>
      </c>
      <c r="K3282" s="5">
        <f t="shared" si="698"/>
        <v>0.28388999999999998</v>
      </c>
      <c r="L3282" s="5">
        <f t="shared" si="691"/>
        <v>4.7712605042016807E-3</v>
      </c>
      <c r="M3282" s="8">
        <f t="shared" si="692"/>
        <v>331653.7628062758</v>
      </c>
      <c r="N3282" s="6">
        <f>((B3281+E3281)*D3281+(B3282+E3282)*D3282+(B3283+E3283)*D3283)/3/SUM(D3223:D3282)</f>
        <v>4.3744408045369685</v>
      </c>
      <c r="O3282" s="7">
        <f>O3223</f>
        <v>5.1672333805845259E-2</v>
      </c>
      <c r="P3282" s="8">
        <f>M3282*O3223</f>
        <v>17137.323939690512</v>
      </c>
      <c r="Q3282" s="5">
        <f>N3282*O3223</f>
        <v>0.22603756546594453</v>
      </c>
      <c r="R3282" s="8">
        <f t="shared" si="693"/>
        <v>58782.555322804437</v>
      </c>
      <c r="S3282" s="8">
        <f t="shared" si="694"/>
        <v>888444.94357617619</v>
      </c>
      <c r="T3282" s="9">
        <f t="shared" si="699"/>
        <v>11.577135673911801</v>
      </c>
      <c r="U3282" s="10">
        <f t="shared" si="689"/>
        <v>4.4386754784739075</v>
      </c>
    </row>
    <row r="3283" spans="1:21" x14ac:dyDescent="0.3">
      <c r="A3283" s="17">
        <v>1950</v>
      </c>
      <c r="B3283" s="17">
        <v>60</v>
      </c>
      <c r="C3283" s="17">
        <v>2.2859999999999998E-2</v>
      </c>
      <c r="D3283" s="17">
        <v>2.2599999999999999E-2</v>
      </c>
      <c r="E3283" s="17">
        <v>0.5</v>
      </c>
      <c r="F3283" s="2">
        <f t="shared" si="695"/>
        <v>75158.936834470776</v>
      </c>
      <c r="G3283" s="3">
        <f t="shared" si="696"/>
        <v>1698.5919724590394</v>
      </c>
      <c r="H3283" s="2">
        <f t="shared" si="697"/>
        <v>74309.640848241252</v>
      </c>
      <c r="I3283" s="2">
        <f>SUM(H3283:H3333)</f>
        <v>1153124.7223337851</v>
      </c>
      <c r="J3283" s="4">
        <f t="shared" si="690"/>
        <v>15.342483155042686</v>
      </c>
      <c r="K3283" s="5">
        <f t="shared" si="698"/>
        <v>0.30648999999999998</v>
      </c>
      <c r="L3283" s="5">
        <f t="shared" si="691"/>
        <v>5.0659504132231402E-3</v>
      </c>
      <c r="M3283" s="8">
        <f t="shared" si="692"/>
        <v>335295.81498180004</v>
      </c>
      <c r="N3283" s="6">
        <f>((B3282+E3282)*D3282+(B3283+E3283)*D3283+(B3284+E3284)*D3284)/3/SUM(D3223:D3283)</f>
        <v>4.3959019870142582</v>
      </c>
      <c r="O3283" s="7">
        <f>O3223</f>
        <v>5.1672333805845259E-2</v>
      </c>
      <c r="P3283" s="8">
        <f>M3283*O3223</f>
        <v>17325.517275442504</v>
      </c>
      <c r="Q3283" s="5">
        <f>N3283*O3223</f>
        <v>0.22714651485077919</v>
      </c>
      <c r="R3283" s="8">
        <f t="shared" si="693"/>
        <v>57430.464909750153</v>
      </c>
      <c r="S3283" s="8">
        <f t="shared" si="694"/>
        <v>829662.3882533717</v>
      </c>
      <c r="T3283" s="9">
        <f t="shared" si="699"/>
        <v>11.038772276417522</v>
      </c>
      <c r="U3283" s="10">
        <f t="shared" si="689"/>
        <v>4.3037108786251643</v>
      </c>
    </row>
    <row r="3284" spans="1:21" x14ac:dyDescent="0.3">
      <c r="A3284" s="17">
        <v>1950</v>
      </c>
      <c r="B3284" s="17">
        <v>61</v>
      </c>
      <c r="C3284" s="17">
        <v>2.3820000000000001E-2</v>
      </c>
      <c r="D3284" s="17">
        <v>2.3539999999999998E-2</v>
      </c>
      <c r="E3284" s="17">
        <v>0.5</v>
      </c>
      <c r="F3284" s="2">
        <f t="shared" si="695"/>
        <v>73460.344862011741</v>
      </c>
      <c r="G3284" s="3">
        <f t="shared" si="696"/>
        <v>1729.2565180517563</v>
      </c>
      <c r="H3284" s="2">
        <f t="shared" si="697"/>
        <v>72595.716602985864</v>
      </c>
      <c r="I3284" s="2">
        <f>SUM(H3284:H3333)</f>
        <v>1078815.0814855441</v>
      </c>
      <c r="J3284" s="4">
        <f t="shared" si="690"/>
        <v>14.685679512014209</v>
      </c>
      <c r="K3284" s="5">
        <f t="shared" si="698"/>
        <v>0.33002999999999999</v>
      </c>
      <c r="L3284" s="5">
        <f t="shared" si="691"/>
        <v>5.3663414634146341E-3</v>
      </c>
      <c r="M3284" s="8">
        <f t="shared" si="692"/>
        <v>322241.23825162265</v>
      </c>
      <c r="N3284" s="6">
        <f>((B3283+E3283)*D3283+(B3284+E3284)*D3284+(B3285+E3285)*D3285)/3/SUM(D3223:D3284)</f>
        <v>4.5570453191124045</v>
      </c>
      <c r="O3284" s="7">
        <f>O3223</f>
        <v>5.1672333805845259E-2</v>
      </c>
      <c r="P3284" s="8">
        <f>M3284*O3223</f>
        <v>16650.956828946757</v>
      </c>
      <c r="Q3284" s="5">
        <f>N3284*O3223</f>
        <v>0.2354731668975408</v>
      </c>
      <c r="R3284" s="8">
        <f t="shared" si="693"/>
        <v>55501.373311284398</v>
      </c>
      <c r="S3284" s="8">
        <f t="shared" si="694"/>
        <v>772231.92334362154</v>
      </c>
      <c r="T3284" s="9">
        <f t="shared" si="699"/>
        <v>10.512228397432461</v>
      </c>
      <c r="U3284" s="10">
        <f t="shared" si="689"/>
        <v>4.1734511145817486</v>
      </c>
    </row>
    <row r="3285" spans="1:21" x14ac:dyDescent="0.3">
      <c r="A3285" s="17">
        <v>1950</v>
      </c>
      <c r="B3285" s="17">
        <v>62</v>
      </c>
      <c r="C3285" s="17">
        <v>2.7519999999999999E-2</v>
      </c>
      <c r="D3285" s="17">
        <v>2.7150000000000001E-2</v>
      </c>
      <c r="E3285" s="17">
        <v>0.5</v>
      </c>
      <c r="F3285" s="2">
        <f t="shared" si="695"/>
        <v>71731.088343959986</v>
      </c>
      <c r="G3285" s="3">
        <f t="shared" si="696"/>
        <v>1947.4990485385135</v>
      </c>
      <c r="H3285" s="2">
        <f t="shared" si="697"/>
        <v>70757.338819690733</v>
      </c>
      <c r="I3285" s="2">
        <f>SUM(H3285:H3333)</f>
        <v>1006219.3648825581</v>
      </c>
      <c r="J3285" s="4">
        <f t="shared" si="690"/>
        <v>14.027660643563697</v>
      </c>
      <c r="K3285" s="5">
        <f t="shared" si="698"/>
        <v>0.35718</v>
      </c>
      <c r="L3285" s="5">
        <f t="shared" si="691"/>
        <v>5.7148800000000003E-3</v>
      </c>
      <c r="M3285" s="8">
        <f t="shared" si="692"/>
        <v>340776.89269739931</v>
      </c>
      <c r="N3285" s="6">
        <f>((B3284+E3284)*D3284+(B3285+E3285)*D3285+(B3286+E3286)*D3286)/3/SUM(D3223:D3285)</f>
        <v>4.8025318700188517</v>
      </c>
      <c r="O3285" s="7">
        <f>O3223</f>
        <v>5.1672333805845259E-2</v>
      </c>
      <c r="P3285" s="8">
        <f>M3285*O3223</f>
        <v>17608.737352778728</v>
      </c>
      <c r="Q3285" s="5">
        <f>N3285*O3223</f>
        <v>0.24815802990082436</v>
      </c>
      <c r="R3285" s="8">
        <f t="shared" si="693"/>
        <v>53198.337017171158</v>
      </c>
      <c r="S3285" s="8">
        <f t="shared" si="694"/>
        <v>716730.5500323372</v>
      </c>
      <c r="T3285" s="9">
        <f t="shared" si="699"/>
        <v>9.9919095970706611</v>
      </c>
      <c r="U3285" s="10">
        <f t="shared" si="689"/>
        <v>4.0357510464930364</v>
      </c>
    </row>
    <row r="3286" spans="1:21" x14ac:dyDescent="0.3">
      <c r="A3286" s="17">
        <v>1950</v>
      </c>
      <c r="B3286" s="17">
        <v>63</v>
      </c>
      <c r="C3286" s="17">
        <v>3.202E-2</v>
      </c>
      <c r="D3286" s="17">
        <v>3.1519999999999999E-2</v>
      </c>
      <c r="E3286" s="17">
        <v>0.5</v>
      </c>
      <c r="F3286" s="2">
        <f t="shared" si="695"/>
        <v>69783.589295421465</v>
      </c>
      <c r="G3286" s="3">
        <f t="shared" si="696"/>
        <v>2199.5787345916847</v>
      </c>
      <c r="H3286" s="2">
        <f t="shared" si="697"/>
        <v>68683.79992812562</v>
      </c>
      <c r="I3286" s="2">
        <f>SUM(H3286:H3333)</f>
        <v>935462.02606286737</v>
      </c>
      <c r="J3286" s="4">
        <f t="shared" si="690"/>
        <v>13.405186455839747</v>
      </c>
      <c r="K3286" s="5">
        <f t="shared" si="698"/>
        <v>0.38869999999999999</v>
      </c>
      <c r="L3286" s="5">
        <f t="shared" si="691"/>
        <v>6.1212598425196846E-3</v>
      </c>
      <c r="M3286" s="8">
        <f t="shared" si="692"/>
        <v>359334.31861737068</v>
      </c>
      <c r="N3286" s="6">
        <f>((B3285+E3285)*D3285+(B3286+E3286)*D3286+(B3287+E3287)*D3287)/3/SUM(D3223:D3286)</f>
        <v>4.962614698567875</v>
      </c>
      <c r="O3286" s="7">
        <f>O3223</f>
        <v>5.1672333805845259E-2</v>
      </c>
      <c r="P3286" s="8">
        <f>M3286*O3223</f>
        <v>18567.642859492735</v>
      </c>
      <c r="Q3286" s="5">
        <f>N3286*O3223</f>
        <v>0.25642988325419341</v>
      </c>
      <c r="R3286" s="8">
        <f t="shared" si="693"/>
        <v>51071.221131101993</v>
      </c>
      <c r="S3286" s="8">
        <f t="shared" si="694"/>
        <v>663532.21301516599</v>
      </c>
      <c r="T3286" s="9">
        <f t="shared" si="699"/>
        <v>9.5084276935967331</v>
      </c>
      <c r="U3286" s="10">
        <f t="shared" si="689"/>
        <v>3.8967587622430138</v>
      </c>
    </row>
    <row r="3287" spans="1:21" x14ac:dyDescent="0.3">
      <c r="A3287" s="17">
        <v>1950</v>
      </c>
      <c r="B3287" s="17">
        <v>64</v>
      </c>
      <c r="C3287" s="17">
        <v>3.2910000000000002E-2</v>
      </c>
      <c r="D3287" s="17">
        <v>3.2379999999999999E-2</v>
      </c>
      <c r="E3287" s="17">
        <v>0.5</v>
      </c>
      <c r="F3287" s="2">
        <f t="shared" si="695"/>
        <v>67584.010560829774</v>
      </c>
      <c r="G3287" s="3">
        <f t="shared" si="696"/>
        <v>2188.3702619596679</v>
      </c>
      <c r="H3287" s="2">
        <f t="shared" si="697"/>
        <v>66489.825429849938</v>
      </c>
      <c r="I3287" s="2">
        <f>SUM(H3287:H3333)</f>
        <v>866778.2261347418</v>
      </c>
      <c r="J3287" s="4">
        <f t="shared" si="690"/>
        <v>12.825196654385996</v>
      </c>
      <c r="K3287" s="5">
        <f t="shared" si="698"/>
        <v>0.42108000000000001</v>
      </c>
      <c r="L3287" s="5">
        <f t="shared" si="691"/>
        <v>6.5283720930232559E-3</v>
      </c>
      <c r="M3287" s="8">
        <f t="shared" si="692"/>
        <v>335209.18090718763</v>
      </c>
      <c r="N3287" s="6">
        <f>((B3286+E3286)*D3286+(B3287+E3287)*D3287+(B3288+E3288)*D3288)/3/SUM(D3223:D3287)</f>
        <v>5.2396892118678942</v>
      </c>
      <c r="O3287" s="7">
        <f>O3223</f>
        <v>5.1672333805845259E-2</v>
      </c>
      <c r="P3287" s="8">
        <f>M3287*O3223</f>
        <v>17321.040690620172</v>
      </c>
      <c r="Q3287" s="5">
        <f>N3287*O3223</f>
        <v>0.27074696999452408</v>
      </c>
      <c r="R3287" s="8">
        <f t="shared" si="693"/>
        <v>48487.906659253211</v>
      </c>
      <c r="S3287" s="8">
        <f t="shared" si="694"/>
        <v>612460.99188406405</v>
      </c>
      <c r="T3287" s="9">
        <f t="shared" si="699"/>
        <v>9.0622173322018433</v>
      </c>
      <c r="U3287" s="10">
        <f t="shared" ref="U3287:U3324" si="700">J3287-T3287</f>
        <v>3.7629793221841528</v>
      </c>
    </row>
    <row r="3288" spans="1:21" x14ac:dyDescent="0.3">
      <c r="A3288" s="17">
        <v>1950</v>
      </c>
      <c r="B3288" s="17">
        <v>65</v>
      </c>
      <c r="C3288" s="17">
        <v>3.9370000000000002E-2</v>
      </c>
      <c r="D3288" s="17">
        <v>3.8609999999999998E-2</v>
      </c>
      <c r="E3288" s="17">
        <v>0.5</v>
      </c>
      <c r="F3288" s="2">
        <f t="shared" si="695"/>
        <v>65395.640298870108</v>
      </c>
      <c r="G3288" s="3">
        <f t="shared" si="696"/>
        <v>2524.9256719393748</v>
      </c>
      <c r="H3288" s="2">
        <f t="shared" si="697"/>
        <v>64133.177462900421</v>
      </c>
      <c r="I3288" s="2">
        <f>SUM(H3288:H3333)</f>
        <v>800288.40070489189</v>
      </c>
      <c r="J3288" s="4">
        <f t="shared" ref="J3288:J3333" si="701">I3288/F3288</f>
        <v>12.237641485692725</v>
      </c>
      <c r="K3288" s="11">
        <f t="shared" si="698"/>
        <v>0.45968999999999999</v>
      </c>
      <c r="L3288" s="11">
        <f t="shared" ref="L3288:L3332" si="702">K3288/(B3288+E3288)</f>
        <v>7.0181679389312978E-3</v>
      </c>
      <c r="M3288" s="8">
        <f t="shared" ref="M3288:M3333" si="703">G3288/L3288</f>
        <v>359769.91344608116</v>
      </c>
      <c r="N3288" s="6">
        <f>((B3287+E3287)*D3287+(B3288+E3288)*D3288+(B3289+E3289)*D3289)/3/SUM(D3223:D3288)</f>
        <v>5.0991465262822038</v>
      </c>
      <c r="O3288" s="7">
        <f>O3223</f>
        <v>5.1672333805845259E-2</v>
      </c>
      <c r="P3288" s="8">
        <f>M3288*O3223</f>
        <v>18590.151060885964</v>
      </c>
      <c r="Q3288" s="5">
        <f>N3288*O3223</f>
        <v>0.26348480143097036</v>
      </c>
      <c r="R3288" s="8">
        <f t="shared" ref="R3288:R3333" si="704">((1-Q3288)*H3288)</f>
        <v>47235.059933950921</v>
      </c>
      <c r="S3288" s="12">
        <f t="shared" ref="S3288:S3332" si="705">R3288+S3289</f>
        <v>563973.08522481087</v>
      </c>
      <c r="T3288" s="9">
        <f t="shared" si="699"/>
        <v>8.624016565131102</v>
      </c>
      <c r="U3288" s="10">
        <f t="shared" si="700"/>
        <v>3.6136249205616231</v>
      </c>
    </row>
    <row r="3289" spans="1:21" x14ac:dyDescent="0.3">
      <c r="A3289" s="17">
        <v>1950</v>
      </c>
      <c r="B3289" s="17">
        <v>66</v>
      </c>
      <c r="C3289" s="17">
        <v>3.6979999999999999E-2</v>
      </c>
      <c r="D3289" s="17">
        <v>3.6310000000000002E-2</v>
      </c>
      <c r="E3289" s="17">
        <v>0.5</v>
      </c>
      <c r="F3289" s="2">
        <f t="shared" ref="F3289:F3333" si="706">F3288-G3288</f>
        <v>62870.714626930734</v>
      </c>
      <c r="G3289" s="3">
        <f t="shared" ref="G3289:G3333" si="707">D3289*F3289</f>
        <v>2282.835648103855</v>
      </c>
      <c r="H3289" s="2">
        <f t="shared" ref="H3289:H3332" si="708">F3289-0.5*G3289</f>
        <v>61729.296802878809</v>
      </c>
      <c r="I3289" s="2">
        <f>SUM(H3289:H3333)</f>
        <v>736155.22324199136</v>
      </c>
      <c r="J3289" s="4">
        <f t="shared" si="701"/>
        <v>11.709032219695153</v>
      </c>
      <c r="K3289" s="5">
        <f t="shared" ref="K3289:K3321" si="709">K3288+G3289/F3289</f>
        <v>0.496</v>
      </c>
      <c r="L3289" s="5">
        <f t="shared" si="702"/>
        <v>7.4586466165413538E-3</v>
      </c>
      <c r="M3289" s="8">
        <f t="shared" si="703"/>
        <v>306065.66653005313</v>
      </c>
      <c r="N3289" s="6">
        <f>((B3288+E3288)*D3288+(B3289+E3289)*D3289+(B3290+E3290)*D3290)/3/SUM(D3223:D3289)</f>
        <v>5.047896505376344</v>
      </c>
      <c r="O3289" s="7">
        <f>O3223</f>
        <v>5.1672333805845259E-2</v>
      </c>
      <c r="P3289" s="8">
        <f>M3289*O3223</f>
        <v>15815.127287449426</v>
      </c>
      <c r="Q3289" s="5">
        <f>N3289*O3223</f>
        <v>0.26083659324316621</v>
      </c>
      <c r="R3289" s="8">
        <f t="shared" si="704"/>
        <v>45628.03732151963</v>
      </c>
      <c r="S3289" s="8">
        <f t="shared" si="705"/>
        <v>516738.02529085992</v>
      </c>
      <c r="T3289" s="9">
        <f t="shared" si="699"/>
        <v>8.2190576066637338</v>
      </c>
      <c r="U3289" s="10">
        <f t="shared" si="700"/>
        <v>3.4899746130314195</v>
      </c>
    </row>
    <row r="3290" spans="1:21" x14ac:dyDescent="0.3">
      <c r="A3290" s="17">
        <v>1950</v>
      </c>
      <c r="B3290" s="17">
        <v>67</v>
      </c>
      <c r="C3290" s="17">
        <v>3.8769999999999999E-2</v>
      </c>
      <c r="D3290" s="17">
        <v>3.8039999999999997E-2</v>
      </c>
      <c r="E3290" s="17">
        <v>0.5</v>
      </c>
      <c r="F3290" s="2">
        <f t="shared" si="706"/>
        <v>60587.878978826877</v>
      </c>
      <c r="G3290" s="3">
        <f t="shared" si="707"/>
        <v>2304.7629163545744</v>
      </c>
      <c r="H3290" s="2">
        <f t="shared" si="708"/>
        <v>59435.497520649587</v>
      </c>
      <c r="I3290" s="2">
        <f>SUM(H3290:H3333)</f>
        <v>674425.92643911252</v>
      </c>
      <c r="J3290" s="4">
        <f t="shared" si="701"/>
        <v>11.131367161322784</v>
      </c>
      <c r="K3290" s="5">
        <f t="shared" si="709"/>
        <v>0.53403999999999996</v>
      </c>
      <c r="L3290" s="5">
        <f t="shared" si="702"/>
        <v>7.9117037037037038E-3</v>
      </c>
      <c r="M3290" s="8">
        <f t="shared" si="703"/>
        <v>291310.57009574893</v>
      </c>
      <c r="N3290" s="6">
        <f>((B3289+E3289)*D3289+(B3290+E3290)*D3290+(B3291+E3291)*D3291)/3/SUM(D3223:D3290)</f>
        <v>5.1253370534042393</v>
      </c>
      <c r="O3290" s="7">
        <f>O3223</f>
        <v>5.1672333805845259E-2</v>
      </c>
      <c r="P3290" s="8">
        <f>M3290*O3223</f>
        <v>15052.697019158622</v>
      </c>
      <c r="Q3290" s="5">
        <f>N3290*O3223</f>
        <v>0.26483812709097121</v>
      </c>
      <c r="R3290" s="8">
        <f t="shared" si="704"/>
        <v>43694.711674560691</v>
      </c>
      <c r="S3290" s="8">
        <f t="shared" si="705"/>
        <v>471109.98796934029</v>
      </c>
      <c r="T3290" s="9">
        <f t="shared" si="699"/>
        <v>7.7756474712371935</v>
      </c>
      <c r="U3290" s="10">
        <f t="shared" si="700"/>
        <v>3.3557196900855901</v>
      </c>
    </row>
    <row r="3291" spans="1:21" x14ac:dyDescent="0.3">
      <c r="A3291" s="17">
        <v>1950</v>
      </c>
      <c r="B3291" s="17">
        <v>68</v>
      </c>
      <c r="C3291" s="17">
        <v>4.8280000000000003E-2</v>
      </c>
      <c r="D3291" s="17">
        <v>4.7140000000000001E-2</v>
      </c>
      <c r="E3291" s="17">
        <v>0.5</v>
      </c>
      <c r="F3291" s="2">
        <f t="shared" si="706"/>
        <v>58283.116062472305</v>
      </c>
      <c r="G3291" s="3">
        <f t="shared" si="707"/>
        <v>2747.4660911849446</v>
      </c>
      <c r="H3291" s="2">
        <f t="shared" si="708"/>
        <v>56909.38301687983</v>
      </c>
      <c r="I3291" s="2">
        <f>SUM(H3291:H3333)</f>
        <v>614990.42891846306</v>
      </c>
      <c r="J3291" s="4">
        <f t="shared" si="701"/>
        <v>10.551776748849003</v>
      </c>
      <c r="K3291" s="5">
        <f t="shared" si="709"/>
        <v>0.58117999999999992</v>
      </c>
      <c r="L3291" s="5">
        <f t="shared" si="702"/>
        <v>8.4843795620437937E-3</v>
      </c>
      <c r="M3291" s="8">
        <f t="shared" si="703"/>
        <v>323826.40016203024</v>
      </c>
      <c r="N3291" s="6">
        <f>((B3290+E3290)*D3290+(B3291+E3291)*D3291+(B3292+E3292)*D3292)/3/SUM(D3223:D3291)</f>
        <v>5.2791303898964177</v>
      </c>
      <c r="O3291" s="7">
        <f>O3223</f>
        <v>5.1672333805845259E-2</v>
      </c>
      <c r="P3291" s="8">
        <f>M3291*O3223</f>
        <v>16732.86584431765</v>
      </c>
      <c r="Q3291" s="5">
        <f>N3291*O3223</f>
        <v>0.27278498771130971</v>
      </c>
      <c r="R3291" s="8">
        <f t="shared" si="704"/>
        <v>41385.357669962046</v>
      </c>
      <c r="S3291" s="8">
        <f t="shared" si="705"/>
        <v>427415.27629477961</v>
      </c>
      <c r="T3291" s="9">
        <f t="shared" si="699"/>
        <v>7.3334321355886871</v>
      </c>
      <c r="U3291" s="10">
        <f t="shared" si="700"/>
        <v>3.2183446132603155</v>
      </c>
    </row>
    <row r="3292" spans="1:21" x14ac:dyDescent="0.3">
      <c r="A3292" s="17">
        <v>1950</v>
      </c>
      <c r="B3292" s="17">
        <v>69</v>
      </c>
      <c r="C3292" s="17">
        <v>5.0270000000000002E-2</v>
      </c>
      <c r="D3292" s="17">
        <v>4.9029999999999997E-2</v>
      </c>
      <c r="E3292" s="17">
        <v>0.5</v>
      </c>
      <c r="F3292" s="2">
        <f t="shared" si="706"/>
        <v>55535.649971287363</v>
      </c>
      <c r="G3292" s="3">
        <f t="shared" si="707"/>
        <v>2722.9129180922191</v>
      </c>
      <c r="H3292" s="2">
        <f t="shared" si="708"/>
        <v>54174.193512241254</v>
      </c>
      <c r="I3292" s="2">
        <f>SUM(H3292:H3333)</f>
        <v>558081.04590158316</v>
      </c>
      <c r="J3292" s="4">
        <f t="shared" si="701"/>
        <v>10.049059409408517</v>
      </c>
      <c r="K3292" s="5">
        <f t="shared" si="709"/>
        <v>0.63020999999999994</v>
      </c>
      <c r="L3292" s="5">
        <f t="shared" si="702"/>
        <v>9.0677697841726607E-3</v>
      </c>
      <c r="M3292" s="8">
        <f t="shared" si="703"/>
        <v>300284.74287524674</v>
      </c>
      <c r="N3292" s="6">
        <f>((B3291+E3291)*D3291+(B3292+E3292)*D3292+(B3293+E3293)*D3293)/3/SUM(D3223:D3292)</f>
        <v>5.4869963980260552</v>
      </c>
      <c r="O3292" s="7">
        <f>O3223</f>
        <v>5.1672333805845259E-2</v>
      </c>
      <c r="P3292" s="8">
        <f>M3292*O3223</f>
        <v>15516.413470652164</v>
      </c>
      <c r="Q3292" s="5">
        <f>N3292*O3223</f>
        <v>0.2835259094702729</v>
      </c>
      <c r="R3292" s="8">
        <f t="shared" si="704"/>
        <v>38814.406026864497</v>
      </c>
      <c r="S3292" s="8">
        <f t="shared" si="705"/>
        <v>386029.91862481757</v>
      </c>
      <c r="T3292" s="9">
        <f t="shared" si="699"/>
        <v>6.951029092563064</v>
      </c>
      <c r="U3292" s="10">
        <f t="shared" si="700"/>
        <v>3.0980303168454535</v>
      </c>
    </row>
    <row r="3293" spans="1:21" x14ac:dyDescent="0.3">
      <c r="A3293" s="17">
        <v>1950</v>
      </c>
      <c r="B3293" s="17">
        <v>70</v>
      </c>
      <c r="C3293" s="17">
        <v>5.4460000000000001E-2</v>
      </c>
      <c r="D3293" s="17">
        <v>5.3010000000000002E-2</v>
      </c>
      <c r="E3293" s="17">
        <v>0.5</v>
      </c>
      <c r="F3293" s="2">
        <f t="shared" si="706"/>
        <v>52812.737053195146</v>
      </c>
      <c r="G3293" s="3">
        <f t="shared" si="707"/>
        <v>2799.6031911898749</v>
      </c>
      <c r="H3293" s="2">
        <f t="shared" si="708"/>
        <v>51412.935457600208</v>
      </c>
      <c r="I3293" s="2">
        <f>SUM(H3293:H3333)</f>
        <v>503906.85238934204</v>
      </c>
      <c r="J3293" s="4">
        <f t="shared" si="701"/>
        <v>9.5413886972338986</v>
      </c>
      <c r="K3293" s="5">
        <f t="shared" si="709"/>
        <v>0.68321999999999994</v>
      </c>
      <c r="L3293" s="5">
        <f t="shared" si="702"/>
        <v>9.6910638297872335E-3</v>
      </c>
      <c r="M3293" s="8">
        <f t="shared" si="703"/>
        <v>288885.02236305462</v>
      </c>
      <c r="N3293" s="6">
        <f>((B3292+E3292)*D3292+(B3293+E3293)*D3293+(B3294+E3294)*D3294)/3/SUM(D3223:D3293)</f>
        <v>5.2865450855263809</v>
      </c>
      <c r="O3293" s="7">
        <f>O3223</f>
        <v>5.1672333805845259E-2</v>
      </c>
      <c r="P3293" s="8">
        <f>M3293*O3223</f>
        <v>14927.36330705283</v>
      </c>
      <c r="Q3293" s="5">
        <f>N3293*O3223</f>
        <v>0.27316812233896992</v>
      </c>
      <c r="R3293" s="8">
        <f t="shared" si="704"/>
        <v>37368.560414712912</v>
      </c>
      <c r="S3293" s="8">
        <f t="shared" si="705"/>
        <v>347215.51259795309</v>
      </c>
      <c r="T3293" s="9">
        <f t="shared" si="699"/>
        <v>6.5744654030754637</v>
      </c>
      <c r="U3293" s="10">
        <f t="shared" si="700"/>
        <v>2.9669232941584349</v>
      </c>
    </row>
    <row r="3294" spans="1:21" x14ac:dyDescent="0.3">
      <c r="A3294" s="17">
        <v>1950</v>
      </c>
      <c r="B3294" s="17">
        <v>71</v>
      </c>
      <c r="C3294" s="17">
        <v>5.2979999999999999E-2</v>
      </c>
      <c r="D3294" s="17">
        <v>5.1619999999999999E-2</v>
      </c>
      <c r="E3294" s="17">
        <v>0.5</v>
      </c>
      <c r="F3294" s="2">
        <f t="shared" si="706"/>
        <v>50013.13386200527</v>
      </c>
      <c r="G3294" s="3">
        <f t="shared" si="707"/>
        <v>2581.6779699567119</v>
      </c>
      <c r="H3294" s="2">
        <f t="shared" si="708"/>
        <v>48722.294877026914</v>
      </c>
      <c r="I3294" s="2">
        <f>SUM(H3294:H3333)</f>
        <v>452493.91693174181</v>
      </c>
      <c r="J3294" s="4">
        <f t="shared" si="701"/>
        <v>9.0475017658411367</v>
      </c>
      <c r="K3294" s="5">
        <f t="shared" si="709"/>
        <v>0.73483999999999994</v>
      </c>
      <c r="L3294" s="5">
        <f t="shared" si="702"/>
        <v>1.0277482517482516E-2</v>
      </c>
      <c r="M3294" s="8">
        <f t="shared" si="703"/>
        <v>251197.50537791211</v>
      </c>
      <c r="N3294" s="6">
        <f>((B3293+E3293)*D3293+(B3294+E3294)*D3294+(B3295+E3295)*D3295)/3/SUM(D3223:D3294)</f>
        <v>5.4390343476130862</v>
      </c>
      <c r="O3294" s="7">
        <f>O3223</f>
        <v>5.1672333805845259E-2</v>
      </c>
      <c r="P3294" s="8">
        <f>M3294*O3223</f>
        <v>12979.961349083083</v>
      </c>
      <c r="Q3294" s="5">
        <f>N3294*O3223</f>
        <v>0.28104759839132121</v>
      </c>
      <c r="R3294" s="8">
        <f t="shared" si="704"/>
        <v>35029.010913724727</v>
      </c>
      <c r="S3294" s="8">
        <f t="shared" si="705"/>
        <v>309846.95218324015</v>
      </c>
      <c r="T3294" s="9">
        <f t="shared" si="699"/>
        <v>6.1953116762920821</v>
      </c>
      <c r="U3294" s="10">
        <f t="shared" si="700"/>
        <v>2.8521900895490546</v>
      </c>
    </row>
    <row r="3295" spans="1:21" x14ac:dyDescent="0.3">
      <c r="A3295" s="17">
        <v>1950</v>
      </c>
      <c r="B3295" s="17">
        <v>72</v>
      </c>
      <c r="C3295" s="17">
        <v>6.497E-2</v>
      </c>
      <c r="D3295" s="17">
        <v>6.293E-2</v>
      </c>
      <c r="E3295" s="17">
        <v>0.5</v>
      </c>
      <c r="F3295" s="2">
        <f t="shared" si="706"/>
        <v>47431.455892048558</v>
      </c>
      <c r="G3295" s="3">
        <f t="shared" si="707"/>
        <v>2984.8615192866159</v>
      </c>
      <c r="H3295" s="2">
        <f t="shared" si="708"/>
        <v>45939.025132405251</v>
      </c>
      <c r="I3295" s="2">
        <f>SUM(H3295:H3333)</f>
        <v>403771.62205471488</v>
      </c>
      <c r="J3295" s="4">
        <f t="shared" si="701"/>
        <v>8.5127393722359557</v>
      </c>
      <c r="K3295" s="5">
        <f t="shared" si="709"/>
        <v>0.79776999999999998</v>
      </c>
      <c r="L3295" s="5">
        <f t="shared" si="702"/>
        <v>1.1003724137931034E-2</v>
      </c>
      <c r="M3295" s="8">
        <f t="shared" si="703"/>
        <v>271259.21023387648</v>
      </c>
      <c r="N3295" s="6">
        <f>((B3294+E3294)*D3294+(B3295+E3295)*D3295+(B3296+E3296)*D3296)/3/SUM(D3223:D3295)</f>
        <v>5.6829725359439447</v>
      </c>
      <c r="O3295" s="7">
        <f>O3223</f>
        <v>5.1672333805845259E-2</v>
      </c>
      <c r="P3295" s="8">
        <f>M3295*O3223</f>
        <v>14016.596459114822</v>
      </c>
      <c r="Q3295" s="5">
        <f>N3295*O3223</f>
        <v>0.29365245388674643</v>
      </c>
      <c r="R3295" s="8">
        <f t="shared" si="704"/>
        <v>32448.917673109532</v>
      </c>
      <c r="S3295" s="8">
        <f t="shared" si="705"/>
        <v>274817.94126951543</v>
      </c>
      <c r="T3295" s="9">
        <f t="shared" si="699"/>
        <v>5.7940018095794121</v>
      </c>
      <c r="U3295" s="10">
        <f t="shared" si="700"/>
        <v>2.7187375626565435</v>
      </c>
    </row>
    <row r="3296" spans="1:21" x14ac:dyDescent="0.3">
      <c r="A3296" s="17">
        <v>1950</v>
      </c>
      <c r="B3296" s="17">
        <v>73</v>
      </c>
      <c r="C3296" s="17">
        <v>7.5509999999999994E-2</v>
      </c>
      <c r="D3296" s="17">
        <v>7.2760000000000005E-2</v>
      </c>
      <c r="E3296" s="17">
        <v>0.5</v>
      </c>
      <c r="F3296" s="2">
        <f t="shared" si="706"/>
        <v>44446.594372761945</v>
      </c>
      <c r="G3296" s="3">
        <f t="shared" si="707"/>
        <v>3233.9342065621595</v>
      </c>
      <c r="H3296" s="2">
        <f t="shared" si="708"/>
        <v>42829.627269480865</v>
      </c>
      <c r="I3296" s="2">
        <f>SUM(H3296:H3333)</f>
        <v>357832.59692230966</v>
      </c>
      <c r="J3296" s="4">
        <f t="shared" si="701"/>
        <v>8.0508439841590871</v>
      </c>
      <c r="K3296" s="5">
        <f t="shared" si="709"/>
        <v>0.87053000000000003</v>
      </c>
      <c r="L3296" s="5">
        <f t="shared" si="702"/>
        <v>1.1843945578231293E-2</v>
      </c>
      <c r="M3296" s="8">
        <f t="shared" si="703"/>
        <v>273045.34499938972</v>
      </c>
      <c r="N3296" s="6">
        <f>((B3295+E3295)*D3295+(B3296+E3296)*D3296+(B3297+E3297)*D3297)/3/SUM(D3223:D3296)</f>
        <v>6.1918294985047435</v>
      </c>
      <c r="O3296" s="7">
        <f>O3223</f>
        <v>5.1672333805845259E-2</v>
      </c>
      <c r="P3296" s="8">
        <f>M3296*O3223</f>
        <v>14108.890210940648</v>
      </c>
      <c r="Q3296" s="5">
        <f>N3296*O3223</f>
        <v>0.31994628071561654</v>
      </c>
      <c r="R3296" s="8">
        <f t="shared" si="704"/>
        <v>29126.447320174313</v>
      </c>
      <c r="S3296" s="8">
        <f t="shared" si="705"/>
        <v>242369.02359640592</v>
      </c>
      <c r="T3296" s="9">
        <f t="shared" si="699"/>
        <v>5.453039248940434</v>
      </c>
      <c r="U3296" s="10">
        <f t="shared" si="700"/>
        <v>2.5978047352186531</v>
      </c>
    </row>
    <row r="3297" spans="1:21" x14ac:dyDescent="0.3">
      <c r="A3297" s="17">
        <v>1950</v>
      </c>
      <c r="B3297" s="17">
        <v>74</v>
      </c>
      <c r="C3297" s="17">
        <v>8.7720000000000006E-2</v>
      </c>
      <c r="D3297" s="17">
        <v>8.4029999999999994E-2</v>
      </c>
      <c r="E3297" s="17">
        <v>0.5</v>
      </c>
      <c r="F3297" s="2">
        <f t="shared" si="706"/>
        <v>41212.660166199785</v>
      </c>
      <c r="G3297" s="3">
        <f t="shared" si="707"/>
        <v>3463.0998337657675</v>
      </c>
      <c r="H3297" s="2">
        <f t="shared" si="708"/>
        <v>39481.110249316902</v>
      </c>
      <c r="I3297" s="2">
        <f>SUM(H3297:H3333)</f>
        <v>315002.96965282882</v>
      </c>
      <c r="J3297" s="4">
        <f t="shared" si="701"/>
        <v>7.6433544542503435</v>
      </c>
      <c r="K3297" s="5">
        <f t="shared" si="709"/>
        <v>0.95456000000000008</v>
      </c>
      <c r="L3297" s="5">
        <f t="shared" si="702"/>
        <v>1.281288590604027E-2</v>
      </c>
      <c r="M3297" s="8">
        <f t="shared" si="703"/>
        <v>270282.57795795932</v>
      </c>
      <c r="N3297" s="6">
        <f>((B3296+E3296)*D3296+(B3297+E3297)*D3297+(B3298+E3298)*D3298)/3/SUM(D3223:D3297)</f>
        <v>6.2175714465303376</v>
      </c>
      <c r="O3297" s="7">
        <f>O3223</f>
        <v>5.1672333805845259E-2</v>
      </c>
      <c r="P3297" s="8">
        <f>M3297*O3223</f>
        <v>13966.131590148068</v>
      </c>
      <c r="Q3297" s="5">
        <f>N3297*O3223</f>
        <v>0.32127642724680777</v>
      </c>
      <c r="R3297" s="8">
        <f t="shared" si="704"/>
        <v>26796.760204679042</v>
      </c>
      <c r="S3297" s="8">
        <f t="shared" si="705"/>
        <v>213242.57627623162</v>
      </c>
      <c r="T3297" s="9">
        <f t="shared" si="699"/>
        <v>5.1742007290061007</v>
      </c>
      <c r="U3297" s="10">
        <f t="shared" si="700"/>
        <v>2.4691537252442428</v>
      </c>
    </row>
    <row r="3298" spans="1:21" x14ac:dyDescent="0.3">
      <c r="A3298" s="17">
        <v>1950</v>
      </c>
      <c r="B3298" s="17">
        <v>75</v>
      </c>
      <c r="C3298" s="17">
        <v>8.5589999999999999E-2</v>
      </c>
      <c r="D3298" s="17">
        <v>8.208E-2</v>
      </c>
      <c r="E3298" s="17">
        <v>0.5</v>
      </c>
      <c r="F3298" s="2">
        <f t="shared" si="706"/>
        <v>37749.560332434019</v>
      </c>
      <c r="G3298" s="3">
        <f t="shared" si="707"/>
        <v>3098.4839120861843</v>
      </c>
      <c r="H3298" s="2">
        <f t="shared" si="708"/>
        <v>36200.318376390926</v>
      </c>
      <c r="I3298" s="2">
        <f>SUM(H3298:H3333)</f>
        <v>275521.85940351186</v>
      </c>
      <c r="J3298" s="4">
        <f t="shared" si="701"/>
        <v>7.298677308482092</v>
      </c>
      <c r="K3298" s="5">
        <f t="shared" si="709"/>
        <v>1.03664</v>
      </c>
      <c r="L3298" s="5">
        <f t="shared" si="702"/>
        <v>1.3730331125827815E-2</v>
      </c>
      <c r="M3298" s="8">
        <f t="shared" si="703"/>
        <v>225667.09307233649</v>
      </c>
      <c r="N3298" s="6">
        <f>((B3297+E3297)*D3297+(B3298+E3298)*D3298+(B3299+E3299)*D3299)/3/SUM(D3223:D3298)</f>
        <v>6.1789531563512883</v>
      </c>
      <c r="O3298" s="7">
        <f>O3223</f>
        <v>5.1672333805845259E-2</v>
      </c>
      <c r="P3298" s="8">
        <f>M3298*O3223</f>
        <v>11660.745362228521</v>
      </c>
      <c r="Q3298" s="5">
        <f>N3298*O3223</f>
        <v>0.31928093006566494</v>
      </c>
      <c r="R3298" s="8">
        <f t="shared" si="704"/>
        <v>24642.247056503649</v>
      </c>
      <c r="S3298" s="8">
        <f t="shared" si="705"/>
        <v>186445.81607155257</v>
      </c>
      <c r="T3298" s="9">
        <f t="shared" si="699"/>
        <v>4.9390195390265337</v>
      </c>
      <c r="U3298" s="10">
        <f t="shared" si="700"/>
        <v>2.3596577694555583</v>
      </c>
    </row>
    <row r="3299" spans="1:21" x14ac:dyDescent="0.3">
      <c r="A3299" s="17">
        <v>1950</v>
      </c>
      <c r="B3299" s="17">
        <v>76</v>
      </c>
      <c r="C3299" s="17">
        <v>9.2429999999999998E-2</v>
      </c>
      <c r="D3299" s="17">
        <v>8.8349999999999998E-2</v>
      </c>
      <c r="E3299" s="17">
        <v>0.5</v>
      </c>
      <c r="F3299" s="2">
        <f t="shared" si="706"/>
        <v>34651.076420347832</v>
      </c>
      <c r="G3299" s="3">
        <f t="shared" si="707"/>
        <v>3061.4226017377309</v>
      </c>
      <c r="H3299" s="2">
        <f t="shared" si="708"/>
        <v>33120.365119478964</v>
      </c>
      <c r="I3299" s="2">
        <f>SUM(H3299:H3333)</f>
        <v>239321.54102712061</v>
      </c>
      <c r="J3299" s="4">
        <f t="shared" si="701"/>
        <v>6.9066120233594255</v>
      </c>
      <c r="K3299" s="5">
        <f t="shared" si="709"/>
        <v>1.1249899999999999</v>
      </c>
      <c r="L3299" s="5">
        <f t="shared" si="702"/>
        <v>1.4705751633986927E-2</v>
      </c>
      <c r="M3299" s="8">
        <f t="shared" si="703"/>
        <v>208178.58739449811</v>
      </c>
      <c r="N3299" s="6">
        <f>((B3298+E3298)*D3298+(B3299+E3299)*D3299+(B3300+E3300)*D3300)/3/SUM(D3223:D3299)</f>
        <v>5.8719529358779488</v>
      </c>
      <c r="O3299" s="7">
        <f>O3223</f>
        <v>5.1672333805845259E-2</v>
      </c>
      <c r="P3299" s="8">
        <f>M3299*O3223</f>
        <v>10757.073459077837</v>
      </c>
      <c r="Q3299" s="5">
        <f>N3299*O3223</f>
        <v>0.30341751219489843</v>
      </c>
      <c r="R3299" s="8">
        <f t="shared" si="704"/>
        <v>23071.066331939968</v>
      </c>
      <c r="S3299" s="8">
        <f t="shared" si="705"/>
        <v>161803.56901504894</v>
      </c>
      <c r="T3299" s="9">
        <f t="shared" si="699"/>
        <v>4.6695106106439601</v>
      </c>
      <c r="U3299" s="10">
        <f t="shared" si="700"/>
        <v>2.2371014127154654</v>
      </c>
    </row>
    <row r="3300" spans="1:21" x14ac:dyDescent="0.3">
      <c r="A3300" s="17">
        <v>1950</v>
      </c>
      <c r="B3300" s="17">
        <v>77</v>
      </c>
      <c r="C3300" s="17">
        <v>9.264E-2</v>
      </c>
      <c r="D3300" s="17">
        <v>8.8539999999999994E-2</v>
      </c>
      <c r="E3300" s="17">
        <v>0.5</v>
      </c>
      <c r="F3300" s="2">
        <f t="shared" si="706"/>
        <v>31589.653818610102</v>
      </c>
      <c r="G3300" s="3">
        <f t="shared" si="707"/>
        <v>2796.9479490997383</v>
      </c>
      <c r="H3300" s="2">
        <f t="shared" si="708"/>
        <v>30191.179844060232</v>
      </c>
      <c r="I3300" s="2">
        <f>SUM(H3300:H3333)</f>
        <v>206201.17590764165</v>
      </c>
      <c r="J3300" s="4">
        <f t="shared" si="701"/>
        <v>6.5274908389836286</v>
      </c>
      <c r="K3300" s="5">
        <f t="shared" si="709"/>
        <v>1.21353</v>
      </c>
      <c r="L3300" s="5">
        <f t="shared" si="702"/>
        <v>1.5658451612903225E-2</v>
      </c>
      <c r="M3300" s="8">
        <f t="shared" si="703"/>
        <v>178622.25577878562</v>
      </c>
      <c r="N3300" s="6">
        <f>((B3299+E3299)*D3299+(B3300+E3300)*D3300+(B3301+E3301)*D3301)/3/SUM(D3223:D3300)</f>
        <v>6.2015978179361042</v>
      </c>
      <c r="O3300" s="7">
        <f>O3223</f>
        <v>5.1672333805845259E-2</v>
      </c>
      <c r="P3300" s="8">
        <f>M3300*O3223</f>
        <v>9229.8288257544828</v>
      </c>
      <c r="Q3300" s="5">
        <f>N3300*O3223</f>
        <v>0.32045103257799595</v>
      </c>
      <c r="R3300" s="8">
        <f t="shared" si="704"/>
        <v>20516.385088283154</v>
      </c>
      <c r="S3300" s="8">
        <f t="shared" si="705"/>
        <v>138732.50268310896</v>
      </c>
      <c r="T3300" s="9">
        <f t="shared" si="699"/>
        <v>4.3917069645561879</v>
      </c>
      <c r="U3300" s="10">
        <f t="shared" si="700"/>
        <v>2.1357838744274407</v>
      </c>
    </row>
    <row r="3301" spans="1:21" x14ac:dyDescent="0.3">
      <c r="A3301" s="17">
        <v>1950</v>
      </c>
      <c r="B3301" s="17">
        <v>78</v>
      </c>
      <c r="C3301" s="17">
        <v>0.12101000000000001</v>
      </c>
      <c r="D3301" s="17">
        <v>0.11409999999999999</v>
      </c>
      <c r="E3301" s="17">
        <v>0.5</v>
      </c>
      <c r="F3301" s="2">
        <f t="shared" si="706"/>
        <v>28792.705869510362</v>
      </c>
      <c r="G3301" s="3">
        <f t="shared" si="707"/>
        <v>3285.247739711132</v>
      </c>
      <c r="H3301" s="2">
        <f t="shared" si="708"/>
        <v>27150.081999654798</v>
      </c>
      <c r="I3301" s="2">
        <f>SUM(H3301:H3333)</f>
        <v>176009.99606358141</v>
      </c>
      <c r="J3301" s="4">
        <f t="shared" si="701"/>
        <v>6.1130064281302845</v>
      </c>
      <c r="K3301" s="5">
        <f t="shared" si="709"/>
        <v>1.3276300000000001</v>
      </c>
      <c r="L3301" s="5">
        <f t="shared" si="702"/>
        <v>1.6912484076433122E-2</v>
      </c>
      <c r="M3301" s="8">
        <f t="shared" si="703"/>
        <v>194249.8644707666</v>
      </c>
      <c r="N3301" s="6">
        <f>((B3300+E3300)*D3300+(B3301+E3301)*D3301+(B3302+E3302)*D3302)/3/SUM(D3223:D3301)</f>
        <v>6.2415582654805926</v>
      </c>
      <c r="O3301" s="7">
        <f>O3223</f>
        <v>5.1672333805845259E-2</v>
      </c>
      <c r="P3301" s="8">
        <f>M3301*O3223</f>
        <v>10037.343838673652</v>
      </c>
      <c r="Q3301" s="5">
        <f>N3301*O3223</f>
        <v>0.32251588216254573</v>
      </c>
      <c r="R3301" s="8">
        <f t="shared" si="704"/>
        <v>18393.749352750674</v>
      </c>
      <c r="S3301" s="8">
        <f t="shared" si="705"/>
        <v>118216.1175948258</v>
      </c>
      <c r="T3301" s="9">
        <f t="shared" si="699"/>
        <v>4.1057661662848135</v>
      </c>
      <c r="U3301" s="10">
        <f t="shared" si="700"/>
        <v>2.007240261845471</v>
      </c>
    </row>
    <row r="3302" spans="1:21" x14ac:dyDescent="0.3">
      <c r="A3302" s="17">
        <v>1950</v>
      </c>
      <c r="B3302" s="17">
        <v>79</v>
      </c>
      <c r="C3302" s="17">
        <v>0.12058000000000001</v>
      </c>
      <c r="D3302" s="17">
        <v>0.11372</v>
      </c>
      <c r="E3302" s="17">
        <v>0.5</v>
      </c>
      <c r="F3302" s="2">
        <f t="shared" si="706"/>
        <v>25507.45812979923</v>
      </c>
      <c r="G3302" s="3">
        <f t="shared" si="707"/>
        <v>2900.7081385207684</v>
      </c>
      <c r="H3302" s="2">
        <f t="shared" si="708"/>
        <v>24057.104060538844</v>
      </c>
      <c r="I3302" s="2">
        <f>SUM(H3302:H3333)</f>
        <v>148859.91406392664</v>
      </c>
      <c r="J3302" s="4">
        <f t="shared" si="701"/>
        <v>5.8359368192011347</v>
      </c>
      <c r="K3302" s="5">
        <f t="shared" si="709"/>
        <v>1.4413500000000001</v>
      </c>
      <c r="L3302" s="5">
        <f t="shared" si="702"/>
        <v>1.8130188679245283E-2</v>
      </c>
      <c r="M3302" s="8">
        <f t="shared" si="703"/>
        <v>159993.26812529995</v>
      </c>
      <c r="N3302" s="6">
        <f>((B3301+E3301)*D3301+(B3302+E3302)*D3302+(B3303+E3303)*D3303)/3/SUM(D3223:D3302)</f>
        <v>6.4535632104161591</v>
      </c>
      <c r="O3302" s="7">
        <f>O3223</f>
        <v>5.1672333805845259E-2</v>
      </c>
      <c r="P3302" s="8">
        <f>M3302*O3223</f>
        <v>8267.2255572586018</v>
      </c>
      <c r="Q3302" s="5">
        <f>N3302*O3223</f>
        <v>0.33347067244574619</v>
      </c>
      <c r="R3302" s="8">
        <f t="shared" si="704"/>
        <v>16034.765392373667</v>
      </c>
      <c r="S3302" s="8">
        <f t="shared" si="705"/>
        <v>99822.368242075128</v>
      </c>
      <c r="T3302" s="9">
        <f t="shared" si="699"/>
        <v>3.9134580848515474</v>
      </c>
      <c r="U3302" s="10">
        <f t="shared" si="700"/>
        <v>1.9224787343495873</v>
      </c>
    </row>
    <row r="3303" spans="1:21" x14ac:dyDescent="0.3">
      <c r="A3303" s="17">
        <v>1950</v>
      </c>
      <c r="B3303" s="17">
        <v>80</v>
      </c>
      <c r="C3303" s="17">
        <v>0.13114999999999999</v>
      </c>
      <c r="D3303" s="17">
        <v>0.12307999999999999</v>
      </c>
      <c r="E3303" s="17">
        <v>0.5</v>
      </c>
      <c r="F3303" s="2">
        <f t="shared" si="706"/>
        <v>22606.749991278462</v>
      </c>
      <c r="G3303" s="3">
        <f t="shared" si="707"/>
        <v>2782.4387889265531</v>
      </c>
      <c r="H3303" s="2">
        <f t="shared" si="708"/>
        <v>21215.530596815184</v>
      </c>
      <c r="I3303" s="2">
        <f>SUM(H3303:H3333)</f>
        <v>124802.81000338793</v>
      </c>
      <c r="J3303" s="4">
        <f t="shared" si="701"/>
        <v>5.5205993807838833</v>
      </c>
      <c r="K3303" s="5">
        <f t="shared" si="709"/>
        <v>1.5644300000000002</v>
      </c>
      <c r="L3303" s="5">
        <f t="shared" si="702"/>
        <v>1.9433913043478263E-2</v>
      </c>
      <c r="M3303" s="8">
        <f t="shared" si="703"/>
        <v>143174.39738984007</v>
      </c>
      <c r="N3303" s="6">
        <f>((B3302+E3302)*D3302+(B3303+E3303)*D3303+(B3304+E3304)*D3304)/3/SUM(D3223:D3303)</f>
        <v>5.9706676979261877</v>
      </c>
      <c r="O3303" s="7">
        <f>O3223</f>
        <v>5.1672333805845259E-2</v>
      </c>
      <c r="P3303" s="8">
        <f>M3303*O3223</f>
        <v>7398.1552543785565</v>
      </c>
      <c r="Q3303" s="5">
        <f>N3303*O3223</f>
        <v>0.30851833433101966</v>
      </c>
      <c r="R3303" s="8">
        <f t="shared" si="704"/>
        <v>14670.150435136982</v>
      </c>
      <c r="S3303" s="8">
        <f t="shared" si="705"/>
        <v>83787.602849701463</v>
      </c>
      <c r="T3303" s="9">
        <f t="shared" si="699"/>
        <v>3.7063090838809725</v>
      </c>
      <c r="U3303" s="10">
        <f t="shared" si="700"/>
        <v>1.8142902969029109</v>
      </c>
    </row>
    <row r="3304" spans="1:21" x14ac:dyDescent="0.3">
      <c r="A3304" s="17">
        <v>1950</v>
      </c>
      <c r="B3304" s="17">
        <v>81</v>
      </c>
      <c r="C3304" s="17">
        <v>0.1179</v>
      </c>
      <c r="D3304" s="17">
        <v>0.11133</v>
      </c>
      <c r="E3304" s="17">
        <v>0.5</v>
      </c>
      <c r="F3304" s="2">
        <f t="shared" si="706"/>
        <v>19824.31120235191</v>
      </c>
      <c r="G3304" s="3">
        <f t="shared" si="707"/>
        <v>2207.0405661578379</v>
      </c>
      <c r="H3304" s="2">
        <f t="shared" si="708"/>
        <v>18720.790919272989</v>
      </c>
      <c r="I3304" s="2">
        <f>SUM(H3304:H3333)</f>
        <v>103587.27940657275</v>
      </c>
      <c r="J3304" s="4">
        <f t="shared" si="701"/>
        <v>5.225264996560556</v>
      </c>
      <c r="K3304" s="5">
        <f t="shared" si="709"/>
        <v>1.6757600000000001</v>
      </c>
      <c r="L3304" s="5">
        <f t="shared" si="702"/>
        <v>2.0561472392638037E-2</v>
      </c>
      <c r="M3304" s="8">
        <f t="shared" si="703"/>
        <v>107338.64404321848</v>
      </c>
      <c r="N3304" s="6">
        <f>((B3303+E3303)*D3303+(B3304+E3304)*D3304+(B3305+E3305)*D3305)/3/SUM(D3223:D3304)</f>
        <v>6.0673883292754729</v>
      </c>
      <c r="O3304" s="7">
        <f>O3223</f>
        <v>5.1672333805845259E-2</v>
      </c>
      <c r="P3304" s="8">
        <f>M3304*O3223</f>
        <v>5546.4382452679893</v>
      </c>
      <c r="Q3304" s="5">
        <f>N3304*O3223</f>
        <v>0.31351611508001198</v>
      </c>
      <c r="R3304" s="8">
        <f t="shared" si="704"/>
        <v>12851.521279037355</v>
      </c>
      <c r="S3304" s="8">
        <f t="shared" si="705"/>
        <v>69117.452414564483</v>
      </c>
      <c r="T3304" s="9">
        <f t="shared" si="699"/>
        <v>3.4864995665707945</v>
      </c>
      <c r="U3304" s="10">
        <f t="shared" si="700"/>
        <v>1.7387654299897615</v>
      </c>
    </row>
    <row r="3305" spans="1:21" x14ac:dyDescent="0.3">
      <c r="A3305" s="17">
        <v>1950</v>
      </c>
      <c r="B3305" s="17">
        <v>82</v>
      </c>
      <c r="C3305" s="17">
        <v>0.15014</v>
      </c>
      <c r="D3305" s="17">
        <v>0.13965</v>
      </c>
      <c r="E3305" s="17">
        <v>0.5</v>
      </c>
      <c r="F3305" s="2">
        <f t="shared" si="706"/>
        <v>17617.270636194073</v>
      </c>
      <c r="G3305" s="3">
        <f t="shared" si="707"/>
        <v>2460.2518443445024</v>
      </c>
      <c r="H3305" s="2">
        <f t="shared" si="708"/>
        <v>16387.144714021822</v>
      </c>
      <c r="I3305" s="2">
        <f>SUM(H3305:H3333)</f>
        <v>84866.488487299765</v>
      </c>
      <c r="J3305" s="4">
        <f t="shared" si="701"/>
        <v>4.8172324896311975</v>
      </c>
      <c r="K3305" s="5">
        <f t="shared" si="709"/>
        <v>1.8154100000000002</v>
      </c>
      <c r="L3305" s="5">
        <f t="shared" si="702"/>
        <v>2.20049696969697E-2</v>
      </c>
      <c r="M3305" s="8">
        <f t="shared" si="703"/>
        <v>111804.37320408141</v>
      </c>
      <c r="N3305" s="6">
        <f>((B3304+E3304)*D3304+(B3305+E3305)*D3305+(B3306+E3306)*D3306)/3/SUM(D3223:D3305)</f>
        <v>6.0839424702959644</v>
      </c>
      <c r="O3305" s="7">
        <f>O3223</f>
        <v>5.1672333805845259E-2</v>
      </c>
      <c r="P3305" s="8">
        <f>M3305*O3223</f>
        <v>5777.1928931545954</v>
      </c>
      <c r="Q3305" s="5">
        <f>N3305*O3223</f>
        <v>0.31437150618069187</v>
      </c>
      <c r="R3305" s="8">
        <f t="shared" si="704"/>
        <v>11235.49334827382</v>
      </c>
      <c r="S3305" s="8">
        <f t="shared" si="705"/>
        <v>56265.931135527127</v>
      </c>
      <c r="T3305" s="9">
        <f t="shared" si="699"/>
        <v>3.1937938797358725</v>
      </c>
      <c r="U3305" s="10">
        <f t="shared" si="700"/>
        <v>1.6234386098953251</v>
      </c>
    </row>
    <row r="3306" spans="1:21" x14ac:dyDescent="0.3">
      <c r="A3306" s="17">
        <v>1950</v>
      </c>
      <c r="B3306" s="17">
        <v>83</v>
      </c>
      <c r="C3306" s="17">
        <v>0.16238</v>
      </c>
      <c r="D3306" s="17">
        <v>0.15018000000000001</v>
      </c>
      <c r="E3306" s="17">
        <v>0.5</v>
      </c>
      <c r="F3306" s="2">
        <f t="shared" si="706"/>
        <v>15157.01879184957</v>
      </c>
      <c r="G3306" s="3">
        <f t="shared" si="707"/>
        <v>2276.2810821599687</v>
      </c>
      <c r="H3306" s="2">
        <f t="shared" si="708"/>
        <v>14018.878250769587</v>
      </c>
      <c r="I3306" s="2">
        <f>SUM(H3306:H3333)</f>
        <v>68479.343773277928</v>
      </c>
      <c r="J3306" s="4">
        <f t="shared" si="701"/>
        <v>4.5179955711410438</v>
      </c>
      <c r="K3306" s="5">
        <f t="shared" si="709"/>
        <v>1.9655900000000002</v>
      </c>
      <c r="L3306" s="5">
        <f t="shared" si="702"/>
        <v>2.3540000000000002E-2</v>
      </c>
      <c r="M3306" s="8">
        <f t="shared" si="703"/>
        <v>96698.431697534776</v>
      </c>
      <c r="N3306" s="6">
        <f>((B3305+E3305)*D3305+(B3306+E3306)*D3306+(B3307+E3307)*D3307)/3/SUM(D3223:D3306)</f>
        <v>6.5259328411995039</v>
      </c>
      <c r="O3306" s="7">
        <f>O3223</f>
        <v>5.1672333805845259E-2</v>
      </c>
      <c r="P3306" s="8">
        <f>M3306*O3223</f>
        <v>4996.6336411767452</v>
      </c>
      <c r="Q3306" s="5">
        <f>N3306*O3223</f>
        <v>0.33721018016498894</v>
      </c>
      <c r="R3306" s="8">
        <f t="shared" si="704"/>
        <v>9291.5697901165295</v>
      </c>
      <c r="S3306" s="8">
        <f t="shared" si="705"/>
        <v>45030.437787253308</v>
      </c>
      <c r="T3306" s="9">
        <f t="shared" si="699"/>
        <v>2.9709297326640289</v>
      </c>
      <c r="U3306" s="10">
        <f t="shared" si="700"/>
        <v>1.5470658384770148</v>
      </c>
    </row>
    <row r="3307" spans="1:21" x14ac:dyDescent="0.3">
      <c r="A3307" s="17">
        <v>1950</v>
      </c>
      <c r="B3307" s="17">
        <v>84</v>
      </c>
      <c r="C3307" s="17">
        <v>0.18658</v>
      </c>
      <c r="D3307" s="17">
        <v>0.17066000000000001</v>
      </c>
      <c r="E3307" s="17">
        <v>0.5</v>
      </c>
      <c r="F3307" s="2">
        <f t="shared" si="706"/>
        <v>12880.737709689602</v>
      </c>
      <c r="G3307" s="3">
        <f t="shared" si="707"/>
        <v>2198.2266975356274</v>
      </c>
      <c r="H3307" s="2">
        <f t="shared" si="708"/>
        <v>11781.624360921787</v>
      </c>
      <c r="I3307" s="2">
        <f>SUM(H3307:H3333)</f>
        <v>54460.46552250837</v>
      </c>
      <c r="J3307" s="4">
        <f t="shared" si="701"/>
        <v>4.228054848251448</v>
      </c>
      <c r="K3307" s="5">
        <f t="shared" si="709"/>
        <v>2.13625</v>
      </c>
      <c r="L3307" s="5">
        <f t="shared" si="702"/>
        <v>2.5281065088757396E-2</v>
      </c>
      <c r="M3307" s="8">
        <f t="shared" si="703"/>
        <v>86951.50658479135</v>
      </c>
      <c r="N3307" s="6">
        <f>((B3306+E3306)*D3306+(B3307+E3307)*D3307+(B3308+E3308)*D3308)/3/SUM(D3223:D3307)</f>
        <v>6.6133473766335094</v>
      </c>
      <c r="O3307" s="7">
        <f>O3223</f>
        <v>5.1672333805845259E-2</v>
      </c>
      <c r="P3307" s="8">
        <f>M3307*O3223</f>
        <v>4492.9872731704909</v>
      </c>
      <c r="Q3307" s="5">
        <f>N3307*O3223</f>
        <v>0.34172709321941774</v>
      </c>
      <c r="R3307" s="8">
        <f t="shared" si="704"/>
        <v>7755.5241146609051</v>
      </c>
      <c r="S3307" s="8">
        <f t="shared" si="705"/>
        <v>35738.867997136775</v>
      </c>
      <c r="T3307" s="9">
        <f t="shared" si="699"/>
        <v>2.7745979153237492</v>
      </c>
      <c r="U3307" s="10">
        <f t="shared" si="700"/>
        <v>1.4534569329276987</v>
      </c>
    </row>
    <row r="3308" spans="1:21" x14ac:dyDescent="0.3">
      <c r="A3308" s="17">
        <v>1950</v>
      </c>
      <c r="B3308" s="17">
        <v>85</v>
      </c>
      <c r="C3308" s="17">
        <v>0.19825999999999999</v>
      </c>
      <c r="D3308" s="17">
        <v>0.18038000000000001</v>
      </c>
      <c r="E3308" s="17">
        <v>0.5</v>
      </c>
      <c r="F3308" s="2">
        <f t="shared" si="706"/>
        <v>10682.511012153975</v>
      </c>
      <c r="G3308" s="3">
        <f t="shared" si="707"/>
        <v>1926.9113363723341</v>
      </c>
      <c r="H3308" s="2">
        <f t="shared" si="708"/>
        <v>9719.0553439678079</v>
      </c>
      <c r="I3308" s="2">
        <f>SUM(H3308:H3333)</f>
        <v>42678.841161586577</v>
      </c>
      <c r="J3308" s="4">
        <f t="shared" si="701"/>
        <v>3.9952068491227331</v>
      </c>
      <c r="K3308" s="5">
        <f t="shared" si="709"/>
        <v>2.31663</v>
      </c>
      <c r="L3308" s="5">
        <f t="shared" si="702"/>
        <v>2.7095087719298246E-2</v>
      </c>
      <c r="M3308" s="8">
        <f t="shared" si="703"/>
        <v>71116.630303429789</v>
      </c>
      <c r="N3308" s="6">
        <f>((B3307+E3307)*D3307+(B3308+E3308)*D3308+(B3309+E3309)*D3309)/3/SUM(D3223:D3308)</f>
        <v>6.9171073211230691</v>
      </c>
      <c r="O3308" s="7">
        <f>O3223</f>
        <v>5.1672333805845259E-2</v>
      </c>
      <c r="P3308" s="8">
        <f>M3308*O3223</f>
        <v>3674.7622601857147</v>
      </c>
      <c r="Q3308" s="5">
        <f>N3308*O3223</f>
        <v>0.35742307846792731</v>
      </c>
      <c r="R3308" s="8">
        <f t="shared" si="704"/>
        <v>6245.240663126674</v>
      </c>
      <c r="S3308" s="8">
        <f t="shared" si="705"/>
        <v>27983.34388247587</v>
      </c>
      <c r="T3308" s="9">
        <f t="shared" si="699"/>
        <v>2.6195473939261995</v>
      </c>
      <c r="U3308" s="10">
        <f t="shared" si="700"/>
        <v>1.3756594551965335</v>
      </c>
    </row>
    <row r="3309" spans="1:21" x14ac:dyDescent="0.3">
      <c r="A3309" s="17">
        <v>1950</v>
      </c>
      <c r="B3309" s="17">
        <v>86</v>
      </c>
      <c r="C3309" s="17">
        <v>0.23557</v>
      </c>
      <c r="D3309" s="17">
        <v>0.21074999999999999</v>
      </c>
      <c r="E3309" s="17">
        <v>0.5</v>
      </c>
      <c r="F3309" s="2">
        <f t="shared" si="706"/>
        <v>8755.5996757816411</v>
      </c>
      <c r="G3309" s="3">
        <f t="shared" si="707"/>
        <v>1845.2426316709807</v>
      </c>
      <c r="H3309" s="2">
        <f t="shared" si="708"/>
        <v>7832.9783599461507</v>
      </c>
      <c r="I3309" s="2">
        <f>SUM(H3309:H3333)</f>
        <v>32959.785817618773</v>
      </c>
      <c r="J3309" s="4">
        <f t="shared" si="701"/>
        <v>3.7644235732689943</v>
      </c>
      <c r="K3309" s="5">
        <f t="shared" si="709"/>
        <v>2.52738</v>
      </c>
      <c r="L3309" s="5">
        <f t="shared" si="702"/>
        <v>2.9218265895953756E-2</v>
      </c>
      <c r="M3309" s="8">
        <f t="shared" si="703"/>
        <v>63153.73534630322</v>
      </c>
      <c r="N3309" s="6">
        <f>((B3308+E3308)*D3308+(B3309+E3309)*D3309+(B3310+E3310)*D3310)/3/SUM(D3223:D3309)</f>
        <v>6.8153239059157444</v>
      </c>
      <c r="O3309" s="7">
        <f>O3223</f>
        <v>5.1672333805845259E-2</v>
      </c>
      <c r="P3309" s="8">
        <f>M3309*O3223</f>
        <v>3263.3008939001884</v>
      </c>
      <c r="Q3309" s="5">
        <f>N3309*O3223</f>
        <v>0.35216369186143548</v>
      </c>
      <c r="R3309" s="8">
        <f t="shared" si="704"/>
        <v>5074.4877824367823</v>
      </c>
      <c r="S3309" s="8">
        <f t="shared" si="705"/>
        <v>21738.103219349196</v>
      </c>
      <c r="T3309" s="9">
        <f t="shared" si="699"/>
        <v>2.4827657755387911</v>
      </c>
      <c r="U3309" s="10">
        <f t="shared" si="700"/>
        <v>1.2816577977302033</v>
      </c>
    </row>
    <row r="3310" spans="1:21" x14ac:dyDescent="0.3">
      <c r="A3310" s="17">
        <v>1950</v>
      </c>
      <c r="B3310" s="17">
        <v>87</v>
      </c>
      <c r="C3310" s="17">
        <v>0.22961999999999999</v>
      </c>
      <c r="D3310" s="17">
        <v>0.20596999999999999</v>
      </c>
      <c r="E3310" s="17">
        <v>0.5</v>
      </c>
      <c r="F3310" s="2">
        <f t="shared" si="706"/>
        <v>6910.3570441106604</v>
      </c>
      <c r="G3310" s="3">
        <f t="shared" si="707"/>
        <v>1423.3262403754727</v>
      </c>
      <c r="H3310" s="2">
        <f t="shared" si="708"/>
        <v>6198.6939239229241</v>
      </c>
      <c r="I3310" s="2">
        <f>SUM(H3310:H3333)</f>
        <v>25126.80745767261</v>
      </c>
      <c r="J3310" s="4">
        <f t="shared" si="701"/>
        <v>3.6361084235273902</v>
      </c>
      <c r="K3310" s="5">
        <f t="shared" si="709"/>
        <v>2.7333499999999997</v>
      </c>
      <c r="L3310" s="5">
        <f t="shared" si="702"/>
        <v>3.1238285714285711E-2</v>
      </c>
      <c r="M3310" s="8">
        <f t="shared" si="703"/>
        <v>45563.519502754447</v>
      </c>
      <c r="N3310" s="6">
        <f>((B3309+E3309)*D3309+(B3310+E3310)*D3310+(B3311+E3311)*D3311)/3/SUM(D3223:D3310)</f>
        <v>6.7667544710093237</v>
      </c>
      <c r="O3310" s="7">
        <f>O3223</f>
        <v>5.1672333805845259E-2</v>
      </c>
      <c r="P3310" s="8">
        <f>M3310*O3223</f>
        <v>2354.3733891154684</v>
      </c>
      <c r="Q3310" s="5">
        <f>N3310*O3223</f>
        <v>0.34965399580818962</v>
      </c>
      <c r="R3310" s="8">
        <f t="shared" si="704"/>
        <v>4031.2958246313274</v>
      </c>
      <c r="S3310" s="8">
        <f t="shared" si="705"/>
        <v>16663.615436912412</v>
      </c>
      <c r="T3310" s="9">
        <f t="shared" si="699"/>
        <v>2.4113971724679479</v>
      </c>
      <c r="U3310" s="10">
        <f t="shared" si="700"/>
        <v>1.2247112510594422</v>
      </c>
    </row>
    <row r="3311" spans="1:21" x14ac:dyDescent="0.3">
      <c r="A3311" s="17">
        <v>1950</v>
      </c>
      <c r="B3311" s="17">
        <v>88</v>
      </c>
      <c r="C3311" s="17">
        <v>0.24384</v>
      </c>
      <c r="D3311" s="17">
        <v>0.21734999999999999</v>
      </c>
      <c r="E3311" s="17">
        <v>0.5</v>
      </c>
      <c r="F3311" s="2">
        <f t="shared" si="706"/>
        <v>5487.0308037351879</v>
      </c>
      <c r="G3311" s="3">
        <f t="shared" si="707"/>
        <v>1192.6061451918431</v>
      </c>
      <c r="H3311" s="2">
        <f t="shared" si="708"/>
        <v>4890.7277311392663</v>
      </c>
      <c r="I3311" s="2">
        <f>SUM(H3311:H3333)</f>
        <v>18928.113533749689</v>
      </c>
      <c r="J3311" s="4">
        <f t="shared" si="701"/>
        <v>3.4496094902300802</v>
      </c>
      <c r="K3311" s="5">
        <f t="shared" si="709"/>
        <v>2.9506999999999999</v>
      </c>
      <c r="L3311" s="5">
        <f t="shared" si="702"/>
        <v>3.3341242937853108E-2</v>
      </c>
      <c r="M3311" s="8">
        <f t="shared" si="703"/>
        <v>35769.696631130959</v>
      </c>
      <c r="N3311" s="6">
        <f>((B3310+E3310)*D3310+(B3311+E3311)*D3311+(B3312+E3312)*D3312)/3/SUM(D3223:D3311)</f>
        <v>6.6945165553936361</v>
      </c>
      <c r="O3311" s="7">
        <f>O3223</f>
        <v>5.1672333805845259E-2</v>
      </c>
      <c r="P3311" s="8">
        <f>M3311*O3223</f>
        <v>1848.3037044576176</v>
      </c>
      <c r="Q3311" s="5">
        <f>N3311*O3223</f>
        <v>0.34592129411905737</v>
      </c>
      <c r="R3311" s="8">
        <f t="shared" si="704"/>
        <v>3198.92086519961</v>
      </c>
      <c r="S3311" s="8">
        <f t="shared" si="705"/>
        <v>12632.319612281086</v>
      </c>
      <c r="T3311" s="9">
        <f t="shared" si="699"/>
        <v>2.3022140870216883</v>
      </c>
      <c r="U3311" s="10">
        <f t="shared" si="700"/>
        <v>1.147395403208392</v>
      </c>
    </row>
    <row r="3312" spans="1:21" x14ac:dyDescent="0.3">
      <c r="A3312" s="17">
        <v>1950</v>
      </c>
      <c r="B3312" s="17">
        <v>89</v>
      </c>
      <c r="C3312" s="17">
        <v>0.28029999999999999</v>
      </c>
      <c r="D3312" s="17">
        <v>0.24584</v>
      </c>
      <c r="E3312" s="17">
        <v>0.5</v>
      </c>
      <c r="F3312" s="2">
        <f t="shared" si="706"/>
        <v>4294.4246585433448</v>
      </c>
      <c r="G3312" s="3">
        <f t="shared" si="707"/>
        <v>1055.7413580562959</v>
      </c>
      <c r="H3312" s="2">
        <f t="shared" si="708"/>
        <v>3766.5539795151967</v>
      </c>
      <c r="I3312" s="2">
        <f>SUM(H3312:H3333)</f>
        <v>14037.385802610419</v>
      </c>
      <c r="J3312" s="4">
        <f t="shared" si="701"/>
        <v>3.2687465536703249</v>
      </c>
      <c r="K3312" s="5">
        <f t="shared" si="709"/>
        <v>3.1965399999999997</v>
      </c>
      <c r="L3312" s="5">
        <f t="shared" si="702"/>
        <v>3.571553072625698E-2</v>
      </c>
      <c r="M3312" s="8">
        <f t="shared" si="703"/>
        <v>29559.727563565131</v>
      </c>
      <c r="N3312" s="6">
        <f>((B3311+E3311)*D3311+(B3312+E3312)*D3312+(B3313+E3313)*D3313)/3/SUM(D3223:D3312)</f>
        <v>6.4652989378098402</v>
      </c>
      <c r="O3312" s="7">
        <f>O3223</f>
        <v>5.1672333805845259E-2</v>
      </c>
      <c r="P3312" s="8">
        <f>M3312*O3223</f>
        <v>1527.4201098743824</v>
      </c>
      <c r="Q3312" s="5">
        <f>N3312*O3223</f>
        <v>0.33407708486908683</v>
      </c>
      <c r="R3312" s="8">
        <f t="shared" si="704"/>
        <v>2508.2346060367017</v>
      </c>
      <c r="S3312" s="8">
        <f t="shared" si="705"/>
        <v>9433.3987470814754</v>
      </c>
      <c r="T3312" s="9">
        <f t="shared" si="699"/>
        <v>2.1966618341562092</v>
      </c>
      <c r="U3312" s="10">
        <f t="shared" si="700"/>
        <v>1.0720847195141157</v>
      </c>
    </row>
    <row r="3313" spans="1:21" x14ac:dyDescent="0.3">
      <c r="A3313" s="17">
        <v>1950</v>
      </c>
      <c r="B3313" s="17">
        <v>90</v>
      </c>
      <c r="C3313" s="17">
        <v>0.25913999999999998</v>
      </c>
      <c r="D3313" s="17">
        <v>0.22941</v>
      </c>
      <c r="E3313" s="17">
        <v>0.5</v>
      </c>
      <c r="F3313" s="2">
        <f t="shared" si="706"/>
        <v>3238.6833004870487</v>
      </c>
      <c r="G3313" s="3">
        <f t="shared" si="707"/>
        <v>742.98633596473383</v>
      </c>
      <c r="H3313" s="2">
        <f t="shared" si="708"/>
        <v>2867.190132504682</v>
      </c>
      <c r="I3313" s="2">
        <f>SUM(H3313:H3333)</f>
        <v>10270.831823095223</v>
      </c>
      <c r="J3313" s="4">
        <f t="shared" si="701"/>
        <v>3.1712986019814431</v>
      </c>
      <c r="K3313" s="5">
        <f t="shared" si="709"/>
        <v>3.4259499999999998</v>
      </c>
      <c r="L3313" s="5">
        <f t="shared" si="702"/>
        <v>3.7855801104972372E-2</v>
      </c>
      <c r="M3313" s="8">
        <f t="shared" si="703"/>
        <v>19626.749778837526</v>
      </c>
      <c r="N3313" s="6">
        <f>((B3312+E3312)*D3312+(B3313+E3313)*D3313+(B3314+E3314)*D3314)/3/SUM(D3223:D3313)</f>
        <v>6.2264106792763076</v>
      </c>
      <c r="O3313" s="7">
        <f>O3223</f>
        <v>5.1672333805845259E-2</v>
      </c>
      <c r="P3313" s="8">
        <f>M3313*O3223</f>
        <v>1014.1599660958923</v>
      </c>
      <c r="Q3313" s="5">
        <f>N3313*O3223</f>
        <v>0.32173317103184512</v>
      </c>
      <c r="R3313" s="8">
        <f t="shared" si="704"/>
        <v>1944.7199592227344</v>
      </c>
      <c r="S3313" s="8">
        <f t="shared" si="705"/>
        <v>6925.1641410447728</v>
      </c>
      <c r="T3313" s="9">
        <f t="shared" si="699"/>
        <v>2.1382653067693695</v>
      </c>
      <c r="U3313" s="10">
        <f t="shared" si="700"/>
        <v>1.0330332952120735</v>
      </c>
    </row>
    <row r="3314" spans="1:21" x14ac:dyDescent="0.3">
      <c r="A3314" s="17">
        <v>1950</v>
      </c>
      <c r="B3314" s="17">
        <v>91</v>
      </c>
      <c r="C3314" s="17">
        <v>0.26247999999999999</v>
      </c>
      <c r="D3314" s="17">
        <v>0.23202</v>
      </c>
      <c r="E3314" s="17">
        <v>0.5</v>
      </c>
      <c r="F3314" s="2">
        <f t="shared" si="706"/>
        <v>2495.6969645223148</v>
      </c>
      <c r="G3314" s="3">
        <f t="shared" si="707"/>
        <v>579.05160970846748</v>
      </c>
      <c r="H3314" s="2">
        <f t="shared" si="708"/>
        <v>2206.1711596680811</v>
      </c>
      <c r="I3314" s="2">
        <f>SUM(H3314:H3333)</f>
        <v>7403.6416905905389</v>
      </c>
      <c r="J3314" s="4">
        <f t="shared" si="701"/>
        <v>2.9665627661680558</v>
      </c>
      <c r="K3314" s="5">
        <f t="shared" si="709"/>
        <v>3.6579699999999997</v>
      </c>
      <c r="L3314" s="5">
        <f t="shared" si="702"/>
        <v>3.9977814207650272E-2</v>
      </c>
      <c r="M3314" s="8">
        <f t="shared" si="703"/>
        <v>14484.32389776974</v>
      </c>
      <c r="N3314" s="6">
        <f>((B3313+E3313)*D3313+(B3314+E3314)*D3314+(B3315+E3315)*D3315)/3/SUM(D3223:D3314)</f>
        <v>6.0932279378999832</v>
      </c>
      <c r="O3314" s="7">
        <f>O3223</f>
        <v>5.1672333805845259E-2</v>
      </c>
      <c r="P3314" s="8">
        <f>M3314*O3223</f>
        <v>748.43881939753976</v>
      </c>
      <c r="Q3314" s="5">
        <f>N3314*O3223</f>
        <v>0.31485130796227012</v>
      </c>
      <c r="R3314" s="8">
        <f t="shared" si="704"/>
        <v>1511.5552844579474</v>
      </c>
      <c r="S3314" s="8">
        <f t="shared" si="705"/>
        <v>4980.4441818220384</v>
      </c>
      <c r="T3314" s="9">
        <f t="shared" si="699"/>
        <v>1.9956125493686743</v>
      </c>
      <c r="U3314" s="10">
        <f t="shared" si="700"/>
        <v>0.97095021679938154</v>
      </c>
    </row>
    <row r="3315" spans="1:21" x14ac:dyDescent="0.3">
      <c r="A3315" s="17">
        <v>1950</v>
      </c>
      <c r="B3315" s="17">
        <v>92</v>
      </c>
      <c r="C3315" s="17">
        <v>0.31069000000000002</v>
      </c>
      <c r="D3315" s="17">
        <v>0.26891999999999999</v>
      </c>
      <c r="E3315" s="17">
        <v>0.5</v>
      </c>
      <c r="F3315" s="2">
        <f t="shared" si="706"/>
        <v>1916.6453548138475</v>
      </c>
      <c r="G3315" s="3">
        <f t="shared" si="707"/>
        <v>515.42426881653989</v>
      </c>
      <c r="H3315" s="2">
        <f t="shared" si="708"/>
        <v>1658.9332204055775</v>
      </c>
      <c r="I3315" s="2">
        <f>SUM(H3315:H3333)</f>
        <v>5197.4705309224573</v>
      </c>
      <c r="J3315" s="4">
        <f t="shared" si="701"/>
        <v>2.7117539078726733</v>
      </c>
      <c r="K3315" s="5">
        <f t="shared" si="709"/>
        <v>3.9268899999999998</v>
      </c>
      <c r="L3315" s="5">
        <f t="shared" si="702"/>
        <v>4.245286486486486E-2</v>
      </c>
      <c r="M3315" s="8">
        <f t="shared" si="703"/>
        <v>12141.095081738971</v>
      </c>
      <c r="N3315" s="6">
        <f>((B3314+E3314)*D3314+(B3315+E3315)*D3315+(B3316+E3316)*D3316)/3/SUM(D3223:D3315)</f>
        <v>6.2926433725755828</v>
      </c>
      <c r="O3315" s="7">
        <f>O3223</f>
        <v>5.1672333805845259E-2</v>
      </c>
      <c r="P3315" s="8">
        <f>M3315*O3223</f>
        <v>627.35871783212224</v>
      </c>
      <c r="Q3315" s="5">
        <f>N3315*O3223</f>
        <v>0.32515556886886543</v>
      </c>
      <c r="R3315" s="8">
        <f t="shared" si="704"/>
        <v>1119.521845409143</v>
      </c>
      <c r="S3315" s="8">
        <f t="shared" si="705"/>
        <v>3468.8888973640915</v>
      </c>
      <c r="T3315" s="9">
        <f t="shared" si="699"/>
        <v>1.8098752012998276</v>
      </c>
      <c r="U3315" s="10">
        <f t="shared" si="700"/>
        <v>0.90187870657284575</v>
      </c>
    </row>
    <row r="3316" spans="1:21" x14ac:dyDescent="0.3">
      <c r="A3316" s="17">
        <v>1950</v>
      </c>
      <c r="B3316" s="17">
        <v>93</v>
      </c>
      <c r="C3316" s="17">
        <v>0.35260000000000002</v>
      </c>
      <c r="D3316" s="17">
        <v>0.29975000000000002</v>
      </c>
      <c r="E3316" s="17">
        <v>0.5</v>
      </c>
      <c r="F3316" s="2">
        <f t="shared" si="706"/>
        <v>1401.2210859973075</v>
      </c>
      <c r="G3316" s="3">
        <f t="shared" si="707"/>
        <v>420.01602052769294</v>
      </c>
      <c r="H3316" s="2">
        <f t="shared" si="708"/>
        <v>1191.213075733461</v>
      </c>
      <c r="I3316" s="2">
        <f>SUM(H3316:H3333)</f>
        <v>3538.5373105168815</v>
      </c>
      <c r="J3316" s="4">
        <f t="shared" si="701"/>
        <v>2.5253240519131617</v>
      </c>
      <c r="K3316" s="5">
        <f t="shared" si="709"/>
        <v>4.2266399999999997</v>
      </c>
      <c r="L3316" s="5">
        <f t="shared" si="702"/>
        <v>4.5204705882352939E-2</v>
      </c>
      <c r="M3316" s="8">
        <f t="shared" si="703"/>
        <v>9291.422482004451</v>
      </c>
      <c r="N3316" s="6">
        <f>((B3315+E3315)*D3315+(B3316+E3316)*D3316+(B3317+E3317)*D3317)/3/SUM(D3223:D3316)</f>
        <v>6.5331110133186963</v>
      </c>
      <c r="O3316" s="7">
        <f>O3223</f>
        <v>5.1672333805845259E-2</v>
      </c>
      <c r="P3316" s="8">
        <f>M3316*O3223</f>
        <v>480.10948402126928</v>
      </c>
      <c r="Q3316" s="5">
        <f>N3316*O3223</f>
        <v>0.33758109307084766</v>
      </c>
      <c r="R3316" s="8">
        <f t="shared" si="704"/>
        <v>789.08206354707283</v>
      </c>
      <c r="S3316" s="8">
        <f t="shared" si="705"/>
        <v>2349.3670519549487</v>
      </c>
      <c r="T3316" s="9">
        <f t="shared" si="699"/>
        <v>1.6766569354634042</v>
      </c>
      <c r="U3316" s="10">
        <f t="shared" si="700"/>
        <v>0.84866711644975745</v>
      </c>
    </row>
    <row r="3317" spans="1:21" x14ac:dyDescent="0.3">
      <c r="A3317" s="17">
        <v>1950</v>
      </c>
      <c r="B3317" s="17">
        <v>94</v>
      </c>
      <c r="C3317" s="17">
        <v>0.37642999999999999</v>
      </c>
      <c r="D3317" s="17">
        <v>0.31680000000000003</v>
      </c>
      <c r="E3317" s="17">
        <v>0.5</v>
      </c>
      <c r="F3317" s="2">
        <f t="shared" si="706"/>
        <v>981.20506546961451</v>
      </c>
      <c r="G3317" s="3">
        <f t="shared" si="707"/>
        <v>310.84576474077392</v>
      </c>
      <c r="H3317" s="2">
        <f t="shared" si="708"/>
        <v>825.7821830992275</v>
      </c>
      <c r="I3317" s="2">
        <f>SUM(H3317:H3333)</f>
        <v>2347.3242347834203</v>
      </c>
      <c r="J3317" s="4">
        <f t="shared" si="701"/>
        <v>2.3922871144779174</v>
      </c>
      <c r="K3317" s="5">
        <f t="shared" si="709"/>
        <v>4.5434399999999995</v>
      </c>
      <c r="L3317" s="5">
        <f t="shared" si="702"/>
        <v>4.8078730158730154E-2</v>
      </c>
      <c r="M3317" s="8">
        <f t="shared" si="703"/>
        <v>6465.3488915894432</v>
      </c>
      <c r="N3317" s="6">
        <f>((B3316+E3316)*D3316+(B3317+E3317)*D3317+(B3318+E3318)*D3318)/3/SUM(D3223:D3317)</f>
        <v>6.5923246849670445</v>
      </c>
      <c r="O3317" s="7">
        <f>O3223</f>
        <v>5.1672333805845259E-2</v>
      </c>
      <c r="P3317" s="8">
        <f>M3317*O3223</f>
        <v>334.07966609746137</v>
      </c>
      <c r="Q3317" s="5">
        <f>N3317*O3223</f>
        <v>0.34064080167813082</v>
      </c>
      <c r="R3317" s="8">
        <f t="shared" si="704"/>
        <v>544.48707823678967</v>
      </c>
      <c r="S3317" s="8">
        <f t="shared" si="705"/>
        <v>1560.2849884078757</v>
      </c>
      <c r="T3317" s="9">
        <f t="shared" si="699"/>
        <v>1.5901721702395695</v>
      </c>
      <c r="U3317" s="10">
        <f t="shared" si="700"/>
        <v>0.80211494423834795</v>
      </c>
    </row>
    <row r="3318" spans="1:21" x14ac:dyDescent="0.3">
      <c r="A3318" s="17">
        <v>1950</v>
      </c>
      <c r="B3318" s="17">
        <v>95</v>
      </c>
      <c r="C3318" s="17">
        <v>0.40088000000000001</v>
      </c>
      <c r="D3318" s="17">
        <v>0.33394000000000001</v>
      </c>
      <c r="E3318" s="17">
        <v>0.5</v>
      </c>
      <c r="F3318" s="2">
        <f t="shared" si="706"/>
        <v>670.35930072884059</v>
      </c>
      <c r="G3318" s="3">
        <f t="shared" si="707"/>
        <v>223.85978488538905</v>
      </c>
      <c r="H3318" s="2">
        <f t="shared" si="708"/>
        <v>558.4294082861461</v>
      </c>
      <c r="I3318" s="2">
        <f>SUM(H3318:H3333)</f>
        <v>1521.5420516841934</v>
      </c>
      <c r="J3318" s="4">
        <f t="shared" si="701"/>
        <v>2.269741092619904</v>
      </c>
      <c r="K3318" s="5">
        <f t="shared" si="709"/>
        <v>4.8773799999999996</v>
      </c>
      <c r="L3318" s="5">
        <f t="shared" si="702"/>
        <v>5.1072041884816753E-2</v>
      </c>
      <c r="M3318" s="8">
        <f t="shared" si="703"/>
        <v>4383.2158774905083</v>
      </c>
      <c r="N3318" s="6">
        <f>((B3317+E3317)*D3317+(B3318+E3318)*D3318+(B3319+E3319)*D3319)/3/SUM(D3223:D3318)</f>
        <v>6.5409495808542033</v>
      </c>
      <c r="O3318" s="7">
        <f>O3223</f>
        <v>5.1672333805845259E-2</v>
      </c>
      <c r="P3318" s="8">
        <f>M3318*O3223</f>
        <v>226.4909939647705</v>
      </c>
      <c r="Q3318" s="5">
        <f>N3318*O3223</f>
        <v>0.337986130149102</v>
      </c>
      <c r="R3318" s="8">
        <f t="shared" si="704"/>
        <v>369.68801361805868</v>
      </c>
      <c r="S3318" s="8">
        <f t="shared" si="705"/>
        <v>1015.7979101710861</v>
      </c>
      <c r="T3318" s="9">
        <f t="shared" si="699"/>
        <v>1.5153036723241868</v>
      </c>
      <c r="U3318" s="10">
        <f t="shared" si="700"/>
        <v>0.75443742029571714</v>
      </c>
    </row>
    <row r="3319" spans="1:21" x14ac:dyDescent="0.3">
      <c r="A3319" s="17">
        <v>1950</v>
      </c>
      <c r="B3319" s="17">
        <v>96</v>
      </c>
      <c r="C3319" s="17">
        <v>0.42582999999999999</v>
      </c>
      <c r="D3319" s="17">
        <v>0.35108</v>
      </c>
      <c r="E3319" s="17">
        <v>0.5</v>
      </c>
      <c r="F3319" s="2">
        <f t="shared" si="706"/>
        <v>446.49951584345155</v>
      </c>
      <c r="G3319" s="3">
        <f t="shared" si="707"/>
        <v>156.75705002231896</v>
      </c>
      <c r="H3319" s="2">
        <f t="shared" si="708"/>
        <v>368.12099083229208</v>
      </c>
      <c r="I3319" s="2">
        <f>SUM(H3319:H3333)</f>
        <v>963.112643398047</v>
      </c>
      <c r="J3319" s="4">
        <f t="shared" si="701"/>
        <v>2.1570295358074398</v>
      </c>
      <c r="K3319" s="5">
        <f t="shared" si="709"/>
        <v>5.2284599999999992</v>
      </c>
      <c r="L3319" s="5">
        <f t="shared" si="702"/>
        <v>5.4180932642487037E-2</v>
      </c>
      <c r="M3319" s="8">
        <f t="shared" si="703"/>
        <v>2893.2143168645803</v>
      </c>
      <c r="N3319" s="6">
        <f>((B3318+E3318)*D3318+(B3319+E3319)*D3319+(B3320+E3320)*D3320)/3/SUM(D3223:D3319)</f>
        <v>6.48133421058336</v>
      </c>
      <c r="O3319" s="7">
        <f>O3223</f>
        <v>5.1672333805845259E-2</v>
      </c>
      <c r="P3319" s="8">
        <f>M3319*O3223</f>
        <v>149.49913595287714</v>
      </c>
      <c r="Q3319" s="5">
        <f>N3319*O3223</f>
        <v>0.33490566483650797</v>
      </c>
      <c r="R3319" s="8">
        <f t="shared" si="704"/>
        <v>244.83518565732925</v>
      </c>
      <c r="S3319" s="8">
        <f t="shared" si="705"/>
        <v>646.1098965530274</v>
      </c>
      <c r="T3319" s="9">
        <f t="shared" si="699"/>
        <v>1.4470562086332963</v>
      </c>
      <c r="U3319" s="10">
        <f t="shared" si="700"/>
        <v>0.70997332717414352</v>
      </c>
    </row>
    <row r="3320" spans="1:21" x14ac:dyDescent="0.3">
      <c r="A3320" s="17">
        <v>1950</v>
      </c>
      <c r="B3320" s="17">
        <v>97</v>
      </c>
      <c r="C3320" s="17">
        <v>0.45116000000000001</v>
      </c>
      <c r="D3320" s="17">
        <v>0.36812</v>
      </c>
      <c r="E3320" s="17">
        <v>0.5</v>
      </c>
      <c r="F3320" s="2">
        <f t="shared" si="706"/>
        <v>289.74246582113255</v>
      </c>
      <c r="G3320" s="3">
        <f t="shared" si="707"/>
        <v>106.65999651807532</v>
      </c>
      <c r="H3320" s="2">
        <f t="shared" si="708"/>
        <v>236.41246756209489</v>
      </c>
      <c r="I3320" s="2">
        <f>SUM(H3320:H3333)</f>
        <v>594.99165256575486</v>
      </c>
      <c r="J3320" s="4">
        <f t="shared" si="701"/>
        <v>2.0535189789302839</v>
      </c>
      <c r="K3320" s="5">
        <f t="shared" si="709"/>
        <v>5.5965799999999994</v>
      </c>
      <c r="L3320" s="5">
        <f t="shared" si="702"/>
        <v>5.7400820512820507E-2</v>
      </c>
      <c r="M3320" s="8">
        <f t="shared" si="703"/>
        <v>1858.1615308835653</v>
      </c>
      <c r="N3320" s="6">
        <f>((B3319+E3319)*D3319+(B3320+E3320)*D3320+(B3321+E3321)*D3321)/3/SUM(D3223:D3320)</f>
        <v>6.4141225534165525</v>
      </c>
      <c r="O3320" s="7">
        <f>O3223</f>
        <v>5.1672333805845259E-2</v>
      </c>
      <c r="P3320" s="8">
        <f>M3320*O3223</f>
        <v>96.015542888996038</v>
      </c>
      <c r="Q3320" s="5">
        <f>N3320*O3223</f>
        <v>0.33143268165174061</v>
      </c>
      <c r="R3320" s="8">
        <f t="shared" si="704"/>
        <v>158.05764946208464</v>
      </c>
      <c r="S3320" s="8">
        <f t="shared" si="705"/>
        <v>401.27471089569815</v>
      </c>
      <c r="T3320" s="9">
        <f t="shared" si="699"/>
        <v>1.3849357903353321</v>
      </c>
      <c r="U3320" s="10">
        <f t="shared" si="700"/>
        <v>0.6685831885949518</v>
      </c>
    </row>
    <row r="3321" spans="1:21" x14ac:dyDescent="0.3">
      <c r="A3321" s="17">
        <v>1950</v>
      </c>
      <c r="B3321" s="17">
        <v>98</v>
      </c>
      <c r="C3321" s="17">
        <v>0.47675000000000001</v>
      </c>
      <c r="D3321" s="17">
        <v>0.38497999999999999</v>
      </c>
      <c r="E3321" s="17">
        <v>0.5</v>
      </c>
      <c r="F3321" s="2">
        <f t="shared" si="706"/>
        <v>183.08246930305722</v>
      </c>
      <c r="G3321" s="3">
        <f t="shared" si="707"/>
        <v>70.483089032290962</v>
      </c>
      <c r="H3321" s="2">
        <f t="shared" si="708"/>
        <v>147.84092478691173</v>
      </c>
      <c r="I3321" s="2">
        <f>SUM(H3321:H3333)</f>
        <v>358.57918500365986</v>
      </c>
      <c r="J3321" s="4">
        <f t="shared" si="701"/>
        <v>1.9585664666238587</v>
      </c>
      <c r="K3321" s="5">
        <f t="shared" si="709"/>
        <v>5.9815599999999991</v>
      </c>
      <c r="L3321" s="5">
        <f t="shared" si="702"/>
        <v>6.0726497461928923E-2</v>
      </c>
      <c r="M3321" s="8">
        <f t="shared" si="703"/>
        <v>1160.6644871372453</v>
      </c>
      <c r="N3321" s="6">
        <f>((B3320+E3320)*D3320+(B3321+E3321)*D3321+(B3322+E3322)*D3322)/3/SUM(D3223:D3321)</f>
        <v>6.340009406687666</v>
      </c>
      <c r="O3321" s="7">
        <f>O3223</f>
        <v>5.1672333805845259E-2</v>
      </c>
      <c r="P3321" s="8">
        <f>M3321*O3223</f>
        <v>59.974242815945928</v>
      </c>
      <c r="Q3321" s="5">
        <f>N3321*O3223</f>
        <v>0.32760308239456404</v>
      </c>
      <c r="R3321" s="8">
        <f t="shared" si="704"/>
        <v>99.407782122656542</v>
      </c>
      <c r="S3321" s="8">
        <f t="shared" si="705"/>
        <v>243.21706143361348</v>
      </c>
      <c r="T3321" s="9">
        <f t="shared" si="699"/>
        <v>1.3284563091128905</v>
      </c>
      <c r="U3321" s="10">
        <f t="shared" si="700"/>
        <v>0.63011015751096822</v>
      </c>
    </row>
    <row r="3322" spans="1:21" x14ac:dyDescent="0.3">
      <c r="A3322" s="17">
        <v>1950</v>
      </c>
      <c r="B3322" s="17">
        <v>99</v>
      </c>
      <c r="C3322" s="17">
        <v>0.50246999999999997</v>
      </c>
      <c r="D3322" s="17">
        <v>0.40157999999999999</v>
      </c>
      <c r="E3322" s="17">
        <v>0.5</v>
      </c>
      <c r="F3322" s="2">
        <f t="shared" si="706"/>
        <v>112.59938027076626</v>
      </c>
      <c r="G3322" s="3">
        <f t="shared" si="707"/>
        <v>45.217659129134312</v>
      </c>
      <c r="H3322" s="2">
        <f t="shared" si="708"/>
        <v>89.990550706199102</v>
      </c>
      <c r="I3322" s="2">
        <f>SUM(H3322:H3333)</f>
        <v>210.73826021674819</v>
      </c>
      <c r="J3322" s="4">
        <f t="shared" si="701"/>
        <v>1.8715756668463772</v>
      </c>
      <c r="K3322" s="5">
        <f t="shared" ref="K3322:K3330" si="710">IF(F3322=0, K3321, K3321+G3322/F3322)</f>
        <v>6.3831399999999991</v>
      </c>
      <c r="L3322" s="5">
        <f t="shared" si="702"/>
        <v>6.4152160804020086E-2</v>
      </c>
      <c r="M3322" s="8">
        <f t="shared" si="703"/>
        <v>704.85013384460706</v>
      </c>
      <c r="N3322" s="6">
        <f>((B3321+E3321)*D3321+(B3322+E3322)*D3322+(B3323+E3323)*D3323)/3/SUM(D3223:D3322)</f>
        <v>6.2597015993173688</v>
      </c>
      <c r="O3322" s="7">
        <f>O3223</f>
        <v>5.1672333805845259E-2</v>
      </c>
      <c r="P3322" s="8">
        <f>M3322*O3223</f>
        <v>36.421251399113245</v>
      </c>
      <c r="Q3322" s="5">
        <f>N3322*O3223</f>
        <v>0.32345339056491051</v>
      </c>
      <c r="R3322" s="8">
        <f t="shared" si="704"/>
        <v>60.882801961475501</v>
      </c>
      <c r="S3322" s="8">
        <f t="shared" si="705"/>
        <v>143.80927931095695</v>
      </c>
      <c r="T3322" s="9">
        <f t="shared" si="699"/>
        <v>1.2771764725981676</v>
      </c>
      <c r="U3322" s="10">
        <f t="shared" si="700"/>
        <v>0.59439919424820964</v>
      </c>
    </row>
    <row r="3323" spans="1:21" x14ac:dyDescent="0.3">
      <c r="A3323" s="17">
        <v>1950</v>
      </c>
      <c r="B3323" s="17">
        <v>100</v>
      </c>
      <c r="C3323" s="17">
        <v>0.52817000000000003</v>
      </c>
      <c r="D3323" s="17">
        <v>0.41782999999999998</v>
      </c>
      <c r="E3323" s="17">
        <v>0.5</v>
      </c>
      <c r="F3323" s="2">
        <f t="shared" si="706"/>
        <v>67.381721141631942</v>
      </c>
      <c r="G3323" s="3">
        <f t="shared" si="707"/>
        <v>28.154104544608074</v>
      </c>
      <c r="H3323" s="2">
        <f t="shared" si="708"/>
        <v>53.304668869327905</v>
      </c>
      <c r="I3323" s="2">
        <f>SUM(H3323:H3333)</f>
        <v>120.74770951054903</v>
      </c>
      <c r="J3323" s="4">
        <f t="shared" si="701"/>
        <v>1.7919950316606679</v>
      </c>
      <c r="K3323" s="5">
        <f t="shared" si="710"/>
        <v>6.8009699999999995</v>
      </c>
      <c r="L3323" s="5">
        <f t="shared" si="702"/>
        <v>6.7671343283582083E-2</v>
      </c>
      <c r="M3323" s="8">
        <f t="shared" si="703"/>
        <v>416.04175679838488</v>
      </c>
      <c r="N3323" s="6">
        <f>((B3322+E3322)*D3322+(B3323+E3323)*D3323+(B3324+E3324)*D3324)/3/SUM(D3223:D3323)</f>
        <v>6.1739043597212362</v>
      </c>
      <c r="O3323" s="7">
        <f>O3223</f>
        <v>5.1672333805845259E-2</v>
      </c>
      <c r="P3323" s="8">
        <f>M3323*O3223</f>
        <v>21.497848534456434</v>
      </c>
      <c r="Q3323" s="5">
        <f>N3323*O3223</f>
        <v>0.31902004696087904</v>
      </c>
      <c r="R3323" s="8">
        <f t="shared" si="704"/>
        <v>36.299410903400812</v>
      </c>
      <c r="S3323" s="8">
        <f t="shared" si="705"/>
        <v>82.926477349481445</v>
      </c>
      <c r="T3323" s="9">
        <f t="shared" si="699"/>
        <v>1.2306969300350084</v>
      </c>
      <c r="U3323" s="10">
        <f t="shared" si="700"/>
        <v>0.56129810162565952</v>
      </c>
    </row>
    <row r="3324" spans="1:21" x14ac:dyDescent="0.3">
      <c r="A3324" s="17">
        <v>1950</v>
      </c>
      <c r="B3324" s="17">
        <v>101</v>
      </c>
      <c r="C3324" s="17">
        <v>0.55371999999999999</v>
      </c>
      <c r="D3324" s="17">
        <v>0.43365999999999999</v>
      </c>
      <c r="E3324" s="17">
        <v>0.5</v>
      </c>
      <c r="F3324" s="2">
        <f t="shared" si="706"/>
        <v>39.227616597023868</v>
      </c>
      <c r="G3324" s="3">
        <f t="shared" si="707"/>
        <v>17.011448213465371</v>
      </c>
      <c r="H3324" s="2">
        <f t="shared" si="708"/>
        <v>30.721892490291182</v>
      </c>
      <c r="I3324" s="2">
        <f>SUM(H3324:H3333)</f>
        <v>67.443040641221131</v>
      </c>
      <c r="J3324" s="4">
        <f t="shared" si="701"/>
        <v>1.7192744931217137</v>
      </c>
      <c r="K3324" s="5">
        <f t="shared" si="710"/>
        <v>7.2346299999999992</v>
      </c>
      <c r="L3324" s="5">
        <f t="shared" si="702"/>
        <v>7.1277142857142844E-2</v>
      </c>
      <c r="M3324" s="8">
        <f t="shared" si="703"/>
        <v>238.66624743307335</v>
      </c>
      <c r="N3324" s="6">
        <f>((B3323+E3323)*D3323+(B3324+E3324)*D3324+(B3325+E3325)*D3325)/3/SUM(D3223:D3324)</f>
        <v>6.0832829967346873</v>
      </c>
      <c r="O3324" s="7">
        <f>O3223</f>
        <v>5.1672333805845259E-2</v>
      </c>
      <c r="P3324" s="8">
        <f>M3324*O3223</f>
        <v>12.332442005550226</v>
      </c>
      <c r="Q3324" s="5">
        <f>N3324*O3223</f>
        <v>0.31433742964269745</v>
      </c>
      <c r="R3324" s="8">
        <f t="shared" si="704"/>
        <v>21.06485177113376</v>
      </c>
      <c r="S3324" s="8">
        <f t="shared" si="705"/>
        <v>46.627066446080626</v>
      </c>
      <c r="T3324" s="9">
        <f t="shared" si="699"/>
        <v>1.1886285859543693</v>
      </c>
      <c r="U3324" s="10">
        <f t="shared" si="700"/>
        <v>0.53064590716734439</v>
      </c>
    </row>
    <row r="3325" spans="1:21" x14ac:dyDescent="0.3">
      <c r="A3325" s="17">
        <v>1950</v>
      </c>
      <c r="B3325" s="17">
        <v>102</v>
      </c>
      <c r="C3325" s="17">
        <v>0.57899</v>
      </c>
      <c r="D3325" s="17">
        <v>0.44900000000000001</v>
      </c>
      <c r="E3325" s="17">
        <v>0.5</v>
      </c>
      <c r="F3325" s="2">
        <f t="shared" si="706"/>
        <v>22.216168383558497</v>
      </c>
      <c r="G3325" s="3">
        <f t="shared" si="707"/>
        <v>9.9750596042177655</v>
      </c>
      <c r="H3325" s="2">
        <f t="shared" si="708"/>
        <v>17.228638581449616</v>
      </c>
      <c r="I3325" s="2">
        <f>SUM(H3325:H3333)</f>
        <v>36.721148150929963</v>
      </c>
      <c r="J3325" s="4">
        <f t="shared" si="701"/>
        <v>1.652901954871127</v>
      </c>
      <c r="K3325" s="5">
        <f t="shared" si="710"/>
        <v>7.6836299999999991</v>
      </c>
      <c r="L3325" s="5">
        <f t="shared" si="702"/>
        <v>7.496224390243901E-2</v>
      </c>
      <c r="M3325" s="8">
        <f t="shared" si="703"/>
        <v>133.06778299219525</v>
      </c>
      <c r="N3325" s="6">
        <f>((B3324+E3324)*D3324+(B3325+E3325)*D3325+(B3326+E3326)*D3326)/3/SUM(D3223:D3325)</f>
        <v>5.9886331937725616</v>
      </c>
      <c r="O3325" s="7">
        <f>O3223</f>
        <v>5.1672333805845259E-2</v>
      </c>
      <c r="P3325" s="8">
        <f>M3325*O3223</f>
        <v>6.8759229015764918</v>
      </c>
      <c r="Q3325" s="5">
        <f>N3325*O3223</f>
        <v>0.30944665342938099</v>
      </c>
      <c r="R3325" s="8">
        <f t="shared" si="704"/>
        <v>11.897294029275715</v>
      </c>
      <c r="S3325" s="8">
        <f t="shared" si="705"/>
        <v>25.562214674946866</v>
      </c>
      <c r="T3325" s="9">
        <f t="shared" si="699"/>
        <v>1.1506131135495297</v>
      </c>
      <c r="U3325" s="10">
        <f t="shared" ref="U3325:U3333" si="711">IF(T3325=0,0,J3325-T3325)</f>
        <v>0.50228884132159735</v>
      </c>
    </row>
    <row r="3326" spans="1:21" x14ac:dyDescent="0.3">
      <c r="A3326" s="17">
        <v>1950</v>
      </c>
      <c r="B3326" s="17">
        <v>103</v>
      </c>
      <c r="C3326" s="17">
        <v>0.60385</v>
      </c>
      <c r="D3326" s="17">
        <v>0.46381</v>
      </c>
      <c r="E3326" s="17">
        <v>0.5</v>
      </c>
      <c r="F3326" s="2">
        <f t="shared" si="706"/>
        <v>12.241108779340731</v>
      </c>
      <c r="G3326" s="3">
        <f t="shared" si="707"/>
        <v>5.6775486629460241</v>
      </c>
      <c r="H3326" s="2">
        <f t="shared" si="708"/>
        <v>9.4023344478677195</v>
      </c>
      <c r="I3326" s="2">
        <f>SUM(H3326:H3333)</f>
        <v>19.492509569480347</v>
      </c>
      <c r="J3326" s="4">
        <f t="shared" si="701"/>
        <v>1.5923810433232792</v>
      </c>
      <c r="K3326" s="5">
        <f t="shared" si="710"/>
        <v>8.1474399999999996</v>
      </c>
      <c r="L3326" s="5">
        <f t="shared" si="702"/>
        <v>7.8719227053140092E-2</v>
      </c>
      <c r="M3326" s="8">
        <f t="shared" si="703"/>
        <v>72.124039773832465</v>
      </c>
      <c r="N3326" s="6">
        <f>((B3325+E3325)*D3325+(B3326+E3326)*D3326+(B3327+E3327)*D3327)/3/SUM(D3223:D3326)</f>
        <v>5.8906852950129114</v>
      </c>
      <c r="O3326" s="7">
        <f>O3223</f>
        <v>5.1672333805845259E-2</v>
      </c>
      <c r="P3326" s="8">
        <f>M3326*O3223</f>
        <v>3.7268174586195313</v>
      </c>
      <c r="Q3326" s="5">
        <f>N3326*O3223</f>
        <v>0.30438545690909119</v>
      </c>
      <c r="R3326" s="8">
        <f t="shared" si="704"/>
        <v>6.5404005809414167</v>
      </c>
      <c r="S3326" s="8">
        <f t="shared" si="705"/>
        <v>13.664920645671152</v>
      </c>
      <c r="T3326" s="9">
        <f t="shared" si="699"/>
        <v>1.1163139624029306</v>
      </c>
      <c r="U3326" s="10">
        <f t="shared" si="711"/>
        <v>0.47606708092034866</v>
      </c>
    </row>
    <row r="3327" spans="1:21" x14ac:dyDescent="0.3">
      <c r="A3327" s="17">
        <v>1950</v>
      </c>
      <c r="B3327" s="17">
        <v>104</v>
      </c>
      <c r="C3327" s="17">
        <v>0.62819000000000003</v>
      </c>
      <c r="D3327" s="17">
        <v>0.47804000000000002</v>
      </c>
      <c r="E3327" s="17">
        <v>0.5</v>
      </c>
      <c r="F3327" s="2">
        <f t="shared" si="706"/>
        <v>6.563560116394707</v>
      </c>
      <c r="G3327" s="3">
        <f t="shared" si="707"/>
        <v>3.1376442780413258</v>
      </c>
      <c r="H3327" s="2">
        <f t="shared" si="708"/>
        <v>4.9947379773740437</v>
      </c>
      <c r="I3327" s="2">
        <f>SUM(H3327:H3333)</f>
        <v>10.090175121612626</v>
      </c>
      <c r="J3327" s="4">
        <f t="shared" si="701"/>
        <v>1.5373021565550999</v>
      </c>
      <c r="K3327" s="5">
        <f t="shared" si="710"/>
        <v>8.6254799999999996</v>
      </c>
      <c r="L3327" s="5">
        <f t="shared" si="702"/>
        <v>8.2540478468899517E-2</v>
      </c>
      <c r="M3327" s="8">
        <f t="shared" si="703"/>
        <v>38.013400651942682</v>
      </c>
      <c r="N3327" s="6">
        <f>((B3326+E3326)*D3326+(B3327+E3327)*D3327+(B3328+E3328)*D3328)/3/SUM(D3223:D3327)</f>
        <v>5.7901139028398037</v>
      </c>
      <c r="O3327" s="7">
        <f>O3223</f>
        <v>5.1672333805845259E-2</v>
      </c>
      <c r="P3327" s="8">
        <f>M3327*O3223</f>
        <v>1.964241127582518</v>
      </c>
      <c r="Q3327" s="5">
        <f>N3327*O3223</f>
        <v>0.29918869836140383</v>
      </c>
      <c r="R3327" s="8">
        <f t="shared" si="704"/>
        <v>3.5003688232672325</v>
      </c>
      <c r="S3327" s="8">
        <f t="shared" si="705"/>
        <v>7.1245200647297349</v>
      </c>
      <c r="T3327" s="9">
        <f t="shared" si="699"/>
        <v>1.0854658048966201</v>
      </c>
      <c r="U3327" s="10">
        <f t="shared" si="711"/>
        <v>0.4518363516584798</v>
      </c>
    </row>
    <row r="3328" spans="1:21" x14ac:dyDescent="0.3">
      <c r="A3328" s="17">
        <v>1950</v>
      </c>
      <c r="B3328" s="17">
        <v>105</v>
      </c>
      <c r="C3328" s="17">
        <v>0.65188999999999997</v>
      </c>
      <c r="D3328" s="17">
        <v>0.49164000000000002</v>
      </c>
      <c r="E3328" s="17">
        <v>0.5</v>
      </c>
      <c r="F3328" s="2">
        <f t="shared" si="706"/>
        <v>3.4259158383533812</v>
      </c>
      <c r="G3328" s="3">
        <f t="shared" si="707"/>
        <v>1.6843172627680565</v>
      </c>
      <c r="H3328" s="2">
        <f t="shared" si="708"/>
        <v>2.5837572069693531</v>
      </c>
      <c r="I3328" s="2">
        <f>SUM(H3328:H3333)</f>
        <v>5.0954371442385815</v>
      </c>
      <c r="J3328" s="4">
        <f t="shared" si="701"/>
        <v>1.4873211674363935</v>
      </c>
      <c r="K3328" s="5">
        <f t="shared" si="710"/>
        <v>9.1171199999999999</v>
      </c>
      <c r="L3328" s="5">
        <f t="shared" si="702"/>
        <v>8.6418199052132702E-2</v>
      </c>
      <c r="M3328" s="8">
        <f t="shared" si="703"/>
        <v>19.490307380184746</v>
      </c>
      <c r="N3328" s="6">
        <f>((B3327+E3327)*D3327+(B3328+E3328)*D3328+(B3329+E3329)*D3329)/3/SUM(D3223:D3328)</f>
        <v>5.6875818972073056</v>
      </c>
      <c r="O3328" s="7">
        <f>O3223</f>
        <v>5.1672333805845259E-2</v>
      </c>
      <c r="P3328" s="8">
        <f>M3328*O3223</f>
        <v>1.0071096689274355</v>
      </c>
      <c r="Q3328" s="5">
        <f>N3328*O3223</f>
        <v>0.29389063034057855</v>
      </c>
      <c r="R3328" s="8">
        <f t="shared" si="704"/>
        <v>1.8244151727661171</v>
      </c>
      <c r="S3328" s="8">
        <f t="shared" si="705"/>
        <v>3.6241512414625023</v>
      </c>
      <c r="T3328" s="9">
        <f t="shared" si="699"/>
        <v>1.0578634772313613</v>
      </c>
      <c r="U3328" s="10">
        <f t="shared" si="711"/>
        <v>0.42945769020503222</v>
      </c>
    </row>
    <row r="3329" spans="1:21" x14ac:dyDescent="0.3">
      <c r="A3329" s="17">
        <v>1950</v>
      </c>
      <c r="B3329" s="17">
        <v>106</v>
      </c>
      <c r="C3329" s="17">
        <v>0.67486999999999997</v>
      </c>
      <c r="D3329" s="17">
        <v>0.50460000000000005</v>
      </c>
      <c r="E3329" s="17">
        <v>0.5</v>
      </c>
      <c r="F3329" s="2">
        <f t="shared" si="706"/>
        <v>1.7415985755853247</v>
      </c>
      <c r="G3329" s="3">
        <f t="shared" si="707"/>
        <v>0.87881064124035491</v>
      </c>
      <c r="H3329" s="2">
        <f t="shared" si="708"/>
        <v>1.3021932549651472</v>
      </c>
      <c r="I3329" s="2">
        <f>SUM(H3329:H3333)</f>
        <v>2.5116799372692289</v>
      </c>
      <c r="J3329" s="4">
        <f t="shared" si="701"/>
        <v>1.4421692647659015</v>
      </c>
      <c r="K3329" s="5">
        <f t="shared" si="710"/>
        <v>9.6217199999999998</v>
      </c>
      <c r="L3329" s="5">
        <f t="shared" si="702"/>
        <v>9.0344788732394363E-2</v>
      </c>
      <c r="M3329" s="8">
        <f t="shared" si="703"/>
        <v>9.7272975405746376</v>
      </c>
      <c r="N3329" s="6">
        <f>((B3328+E3328)*D3328+(B3329+E3329)*D3329+(B3330+E3330)*D3330)/3/SUM(D3223:D3329)</f>
        <v>5.5836723233129497</v>
      </c>
      <c r="O3329" s="7">
        <f>O3223</f>
        <v>5.1672333805845259E-2</v>
      </c>
      <c r="P3329" s="8">
        <f>M3329*O3223</f>
        <v>0.50263216554535028</v>
      </c>
      <c r="Q3329" s="5">
        <f>N3329*O3223</f>
        <v>0.28852138015268625</v>
      </c>
      <c r="R3329" s="8">
        <f t="shared" si="704"/>
        <v>0.926482659817084</v>
      </c>
      <c r="S3329" s="8">
        <f t="shared" si="705"/>
        <v>1.7997360686963852</v>
      </c>
      <c r="T3329" s="9">
        <f t="shared" si="699"/>
        <v>1.0333816838886203</v>
      </c>
      <c r="U3329" s="10">
        <f t="shared" si="711"/>
        <v>0.40878758087728118</v>
      </c>
    </row>
    <row r="3330" spans="1:21" x14ac:dyDescent="0.3">
      <c r="A3330" s="17">
        <v>1950</v>
      </c>
      <c r="B3330" s="17">
        <v>107</v>
      </c>
      <c r="C3330" s="17">
        <v>0.69703000000000004</v>
      </c>
      <c r="D3330" s="17">
        <v>0.51688999999999996</v>
      </c>
      <c r="E3330" s="17">
        <v>0.5</v>
      </c>
      <c r="F3330" s="2">
        <f t="shared" si="706"/>
        <v>0.86278793434496981</v>
      </c>
      <c r="G3330" s="3">
        <f t="shared" si="707"/>
        <v>0.44596645538357144</v>
      </c>
      <c r="H3330" s="2">
        <f t="shared" si="708"/>
        <v>0.63980470665318412</v>
      </c>
      <c r="I3330" s="2">
        <f>SUM(H3330:H3333)</f>
        <v>1.2094866823040817</v>
      </c>
      <c r="J3330" s="4">
        <f t="shared" si="701"/>
        <v>1.401835415353051</v>
      </c>
      <c r="K3330" s="5">
        <f t="shared" si="710"/>
        <v>10.13861</v>
      </c>
      <c r="L3330" s="5">
        <f t="shared" si="702"/>
        <v>9.4312651162790695E-2</v>
      </c>
      <c r="M3330" s="8">
        <f t="shared" si="703"/>
        <v>4.7285963217575118</v>
      </c>
      <c r="N3330" s="6">
        <f>((B3329+E3329)*D3329+(B3330+E3330)*D3330+(B3331+E3331)*D3331)/3/SUM(D3223:D3330)</f>
        <v>5.478983312308098</v>
      </c>
      <c r="O3330" s="7">
        <f>O3223</f>
        <v>5.1672333805845259E-2</v>
      </c>
      <c r="P3330" s="8">
        <f>M3330*O3223</f>
        <v>0.24433760757094622</v>
      </c>
      <c r="Q3330" s="5">
        <f>N3330*O3223</f>
        <v>0.28311185463023975</v>
      </c>
      <c r="R3330" s="8">
        <f t="shared" si="704"/>
        <v>0.45866840955144461</v>
      </c>
      <c r="S3330" s="8">
        <f t="shared" si="705"/>
        <v>0.87325340887930125</v>
      </c>
      <c r="T3330" s="9">
        <f t="shared" si="699"/>
        <v>1.0121298341315781</v>
      </c>
      <c r="U3330" s="10">
        <f t="shared" si="711"/>
        <v>0.38970558122147292</v>
      </c>
    </row>
    <row r="3331" spans="1:21" x14ac:dyDescent="0.3">
      <c r="A3331" s="17">
        <v>1950</v>
      </c>
      <c r="B3331" s="17">
        <v>108</v>
      </c>
      <c r="C3331" s="17">
        <v>0.71831999999999996</v>
      </c>
      <c r="D3331" s="17">
        <v>0.52849999999999997</v>
      </c>
      <c r="E3331" s="17">
        <v>0.5</v>
      </c>
      <c r="F3331" s="2">
        <f t="shared" si="706"/>
        <v>0.41682147896139837</v>
      </c>
      <c r="G3331" s="3">
        <f t="shared" si="707"/>
        <v>0.22029015163109902</v>
      </c>
      <c r="H3331" s="3">
        <f t="shared" si="708"/>
        <v>0.30667640314584887</v>
      </c>
      <c r="I3331" s="2">
        <f>SUM(H3331:H3333)</f>
        <v>0.56968197565089762</v>
      </c>
      <c r="J3331" s="4">
        <f t="shared" si="701"/>
        <v>1.3667289341000002</v>
      </c>
      <c r="K3331" s="5">
        <f>IF(F3331=0, K3330, K3330+G3331/F3331)</f>
        <v>10.667109999999999</v>
      </c>
      <c r="L3331" s="5">
        <f t="shared" si="702"/>
        <v>9.8314377880184323E-2</v>
      </c>
      <c r="M3331" s="8">
        <f t="shared" si="703"/>
        <v>2.240670758244196</v>
      </c>
      <c r="N3331" s="6">
        <f>((B3330+E3330)*D3330+(B3331+E3331)*D3331+(B3332+E3332)*D3332)/3/SUM(D3223:D3331)</f>
        <v>5.3740113301540902</v>
      </c>
      <c r="O3331" s="7">
        <f>O3223</f>
        <v>5.1672333805845259E-2</v>
      </c>
      <c r="P3331" s="8">
        <f>M3331*O3223</f>
        <v>0.1157806873689905</v>
      </c>
      <c r="Q3331" s="5">
        <f>N3331*O3223</f>
        <v>0.27768770732811665</v>
      </c>
      <c r="R3331" s="8">
        <f t="shared" si="704"/>
        <v>0.22151613586464489</v>
      </c>
      <c r="S3331" s="8">
        <f t="shared" si="705"/>
        <v>0.41458499932785664</v>
      </c>
      <c r="T3331" s="9">
        <f t="shared" si="699"/>
        <v>0.99463444244976429</v>
      </c>
      <c r="U3331" s="10">
        <f t="shared" si="711"/>
        <v>0.37209449165023589</v>
      </c>
    </row>
    <row r="3332" spans="1:21" x14ac:dyDescent="0.3">
      <c r="A3332" s="17">
        <v>1950</v>
      </c>
      <c r="B3332" s="17">
        <v>109</v>
      </c>
      <c r="C3332" s="17">
        <v>0.73867000000000005</v>
      </c>
      <c r="D3332" s="17">
        <v>0.53942999999999997</v>
      </c>
      <c r="E3332" s="17">
        <v>0.5</v>
      </c>
      <c r="F3332" s="2">
        <f t="shared" si="706"/>
        <v>0.19653132733029935</v>
      </c>
      <c r="G3332" s="3">
        <f t="shared" si="707"/>
        <v>0.10601489390178337</v>
      </c>
      <c r="H3332" s="3">
        <f t="shared" si="708"/>
        <v>0.14352388037940766</v>
      </c>
      <c r="I3332" s="2">
        <f>SUM(H3332:H3333)</f>
        <v>0.26300557250504875</v>
      </c>
      <c r="J3332" s="4">
        <f t="shared" si="701"/>
        <v>1.3382373999999999</v>
      </c>
      <c r="K3332" s="5">
        <f>IF(F3332=0, K3331, K3331+G3332/F3332)</f>
        <v>11.206539999999999</v>
      </c>
      <c r="L3332" s="5">
        <f t="shared" si="702"/>
        <v>0.1023428310502283</v>
      </c>
      <c r="M3332" s="8">
        <f t="shared" si="703"/>
        <v>1.0358800202600695</v>
      </c>
      <c r="N3332" s="6">
        <f>((B3331+E3331)*D3331+(B3332+E3332)*D3332)/2/SUM(D3223:D3332)</f>
        <v>5.1938348053904235</v>
      </c>
      <c r="O3332" s="7">
        <f>O3223</f>
        <v>5.1672333805845259E-2</v>
      </c>
      <c r="P3332" s="8">
        <f>M3332*O3223</f>
        <v>5.352633818968406E-2</v>
      </c>
      <c r="Q3332" s="5">
        <f>N3332*O3223</f>
        <v>0.26837756579655131</v>
      </c>
      <c r="R3332" s="8">
        <f t="shared" si="704"/>
        <v>0.10500529072950683</v>
      </c>
      <c r="S3332" s="8">
        <f t="shared" si="705"/>
        <v>0.19306886346321178</v>
      </c>
      <c r="T3332" s="9">
        <f t="shared" ref="T3332:T3395" si="712">S3332/F3332</f>
        <v>0.98238212750037357</v>
      </c>
      <c r="U3332" s="10">
        <f t="shared" si="711"/>
        <v>0.35585527249962634</v>
      </c>
    </row>
    <row r="3333" spans="1:21" x14ac:dyDescent="0.3">
      <c r="A3333" s="17">
        <v>1950</v>
      </c>
      <c r="B3333" s="17" t="s">
        <v>19</v>
      </c>
      <c r="C3333" s="17">
        <v>0.75804000000000005</v>
      </c>
      <c r="D3333" s="17">
        <v>1</v>
      </c>
      <c r="E3333" s="17">
        <v>1.32</v>
      </c>
      <c r="F3333" s="2">
        <f t="shared" si="706"/>
        <v>9.051643342851598E-2</v>
      </c>
      <c r="G3333" s="3">
        <f t="shared" si="707"/>
        <v>9.051643342851598E-2</v>
      </c>
      <c r="H3333" s="3">
        <f>E3333*F3333</f>
        <v>0.1194816921256411</v>
      </c>
      <c r="I3333" s="2">
        <f>SUM(H3333:H3333)</f>
        <v>0.1194816921256411</v>
      </c>
      <c r="J3333" s="4">
        <f t="shared" si="701"/>
        <v>1.32</v>
      </c>
      <c r="K3333" s="5">
        <f>IF(F3333=0, K3332, K3332+G3333/F3333)</f>
        <v>12.206539999999999</v>
      </c>
      <c r="L3333" s="5">
        <f>K3333/(110+E3333)</f>
        <v>0.10965271289974847</v>
      </c>
      <c r="M3333" s="8">
        <f t="shared" si="703"/>
        <v>0.82548284520121173</v>
      </c>
      <c r="N3333" s="6">
        <f>N3332-(N3330-N3331)</f>
        <v>5.0888628232364157</v>
      </c>
      <c r="O3333" s="7">
        <f>O3223</f>
        <v>5.1672333805845259E-2</v>
      </c>
      <c r="P3333" s="8">
        <f>M3333*O3223</f>
        <v>4.2654625128235903E-2</v>
      </c>
      <c r="Q3333" s="5">
        <f>N3333*O3223</f>
        <v>0.26295341849442821</v>
      </c>
      <c r="R3333" s="8">
        <f t="shared" si="704"/>
        <v>8.8063572733704965E-2</v>
      </c>
      <c r="S3333" s="8">
        <f>R3333</f>
        <v>8.8063572733704965E-2</v>
      </c>
      <c r="T3333" s="9">
        <f t="shared" si="712"/>
        <v>0.97290148758735473</v>
      </c>
      <c r="U3333" s="10">
        <f t="shared" si="711"/>
        <v>0.34709851241264533</v>
      </c>
    </row>
    <row r="3334" spans="1:21" x14ac:dyDescent="0.3">
      <c r="A3334" s="17">
        <v>1951</v>
      </c>
      <c r="B3334" s="17">
        <v>0</v>
      </c>
      <c r="C3334" s="17">
        <v>2.8320000000000001E-2</v>
      </c>
      <c r="D3334" s="17">
        <v>2.7629999999999998E-2</v>
      </c>
      <c r="E3334" s="17">
        <v>0.12</v>
      </c>
      <c r="F3334" s="2">
        <v>100000</v>
      </c>
      <c r="G3334" s="3">
        <f>100000*D3334</f>
        <v>2763</v>
      </c>
      <c r="H3334" s="2">
        <f>F3334-(1-E3334)*G3334</f>
        <v>97568.56</v>
      </c>
      <c r="I3334" s="2">
        <f>SUM(H3334:H3444)</f>
        <v>6607671.9943983071</v>
      </c>
      <c r="J3334" s="4">
        <f>I3334/F3334</f>
        <v>66.076719943983065</v>
      </c>
      <c r="K3334" s="5">
        <f>G3334/F3334</f>
        <v>2.7629999999999998E-2</v>
      </c>
      <c r="L3334" s="5">
        <f>K3334/(0.1+E3334)</f>
        <v>0.12559090909090909</v>
      </c>
      <c r="M3334">
        <f>G3334/L3334</f>
        <v>22000</v>
      </c>
      <c r="N3334" s="6">
        <f>(0.1+E3334)*D3334/SUM(D3334:D3334)</f>
        <v>0.22</v>
      </c>
      <c r="O3334" s="7">
        <f>IF((I3334-J3334*F3334+MAX(N3336:N3429)*F3334)/SUM(M3334:M3444)&gt;1/MAX(N3336:N3432),1/MAX(N3336:N3432),(I3334-J3334*F3334+MAX(N3336:N3429)*F3334)/SUM(M3334:M3444))</f>
        <v>5.2551006921704474E-2</v>
      </c>
      <c r="P3334" s="8">
        <f>M3334*O3334</f>
        <v>1156.1221522774983</v>
      </c>
      <c r="Q3334" s="5">
        <f>N3334*O3334</f>
        <v>1.1561221522774985E-2</v>
      </c>
      <c r="R3334" s="8">
        <f>((1-Q3334)*H3334)</f>
        <v>96440.548264181838</v>
      </c>
      <c r="S3334" s="8">
        <f>R3334+S3335</f>
        <v>5924069.9019917492</v>
      </c>
      <c r="T3334" s="9">
        <f t="shared" si="712"/>
        <v>59.240699019917493</v>
      </c>
      <c r="U3334" s="10">
        <f t="shared" ref="U3334:U3397" si="713">J3334-T3334</f>
        <v>6.836020924065572</v>
      </c>
    </row>
    <row r="3335" spans="1:21" x14ac:dyDescent="0.3">
      <c r="A3335" s="17">
        <v>1951</v>
      </c>
      <c r="B3335" s="17">
        <v>1</v>
      </c>
      <c r="C3335" s="17">
        <v>3.3400000000000001E-3</v>
      </c>
      <c r="D3335" s="17">
        <v>3.3300000000000001E-3</v>
      </c>
      <c r="E3335" s="17">
        <v>0.5</v>
      </c>
      <c r="F3335" s="2">
        <f>F3334-G3334</f>
        <v>97237</v>
      </c>
      <c r="G3335" s="3">
        <f>D3335*F3335</f>
        <v>323.79921000000002</v>
      </c>
      <c r="H3335" s="2">
        <f>F3335-0.5*G3335</f>
        <v>97075.100395000001</v>
      </c>
      <c r="I3335" s="2">
        <f>SUM(H3335:H3444)</f>
        <v>6510103.4343983075</v>
      </c>
      <c r="J3335" s="4">
        <f t="shared" ref="J3335:J3398" si="714">I3335/F3335</f>
        <v>66.950887361789313</v>
      </c>
      <c r="K3335" s="5">
        <f>K3334+G3335/F3335</f>
        <v>3.0959999999999998E-2</v>
      </c>
      <c r="L3335" s="5">
        <f t="shared" ref="L3335:L3398" si="715">K3335/(B3335+E3335)</f>
        <v>2.0639999999999999E-2</v>
      </c>
      <c r="M3335" s="8">
        <f t="shared" ref="M3335:M3398" si="716">G3335/L3335</f>
        <v>15687.946220930235</v>
      </c>
      <c r="N3335" s="6">
        <f>(B3335+E3335)*D3335/SUM(D3334:D3335)</f>
        <v>0.16133720930232559</v>
      </c>
      <c r="O3335" s="7">
        <f>O3334</f>
        <v>5.2551006921704474E-2</v>
      </c>
      <c r="P3335" s="8">
        <f>M3335*O3334</f>
        <v>824.41737044343233</v>
      </c>
      <c r="Q3335" s="5">
        <f>N3335*O3334</f>
        <v>8.4784328027749951E-3</v>
      </c>
      <c r="R3335" s="8">
        <f t="shared" ref="R3335:R3398" si="717">((1-Q3335)*H3335)</f>
        <v>96252.055679478348</v>
      </c>
      <c r="S3335" s="8">
        <f t="shared" ref="S3335:S3398" si="718">R3335+S3336</f>
        <v>5827629.353727567</v>
      </c>
      <c r="T3335" s="9">
        <f t="shared" si="712"/>
        <v>59.932220797922263</v>
      </c>
      <c r="U3335" s="10">
        <f t="shared" si="713"/>
        <v>7.0186665638670505</v>
      </c>
    </row>
    <row r="3336" spans="1:21" x14ac:dyDescent="0.3">
      <c r="A3336" s="17">
        <v>1951</v>
      </c>
      <c r="B3336" s="17">
        <v>2</v>
      </c>
      <c r="C3336" s="17">
        <v>1.7899999999999999E-3</v>
      </c>
      <c r="D3336" s="17">
        <v>1.7899999999999999E-3</v>
      </c>
      <c r="E3336" s="17">
        <v>0.5</v>
      </c>
      <c r="F3336" s="2">
        <f t="shared" ref="F3336:F3399" si="719">F3335-G3335</f>
        <v>96913.200790000003</v>
      </c>
      <c r="G3336" s="3">
        <f t="shared" ref="G3336:G3399" si="720">D3336*F3336</f>
        <v>173.47462941410001</v>
      </c>
      <c r="H3336" s="2">
        <f t="shared" ref="H3336:H3399" si="721">F3336-0.5*G3336</f>
        <v>96826.463475292956</v>
      </c>
      <c r="I3336" s="2">
        <f>SUM(H3336:H3444)</f>
        <v>6413028.3340033079</v>
      </c>
      <c r="J3336" s="4">
        <f t="shared" si="714"/>
        <v>66.172908145915216</v>
      </c>
      <c r="K3336" s="5">
        <f t="shared" ref="K3336:K3399" si="722">K3335+G3336/F3336</f>
        <v>3.2750000000000001E-2</v>
      </c>
      <c r="L3336" s="5">
        <f t="shared" si="715"/>
        <v>1.3100000000000001E-2</v>
      </c>
      <c r="M3336" s="8">
        <f t="shared" si="716"/>
        <v>13242.33812321374</v>
      </c>
      <c r="N3336" s="6">
        <f>((B3335+E3335)*D3335+(B3336+E3336)*D3336+(B3337+E3337)*D3337)/3/SUM(D3334:D3336)</f>
        <v>0.14269720101781169</v>
      </c>
      <c r="O3336" s="7">
        <f>O3334</f>
        <v>5.2551006921704474E-2</v>
      </c>
      <c r="P3336" s="8">
        <f>M3336*O3334</f>
        <v>695.89820237255628</v>
      </c>
      <c r="Q3336" s="5">
        <f>N3336*O3334</f>
        <v>7.4988815983948768E-3</v>
      </c>
      <c r="R3336" s="8">
        <f t="shared" si="717"/>
        <v>96100.373290100426</v>
      </c>
      <c r="S3336" s="8">
        <f t="shared" si="718"/>
        <v>5731377.2980480883</v>
      </c>
      <c r="T3336" s="9">
        <f t="shared" si="712"/>
        <v>59.139283929620049</v>
      </c>
      <c r="U3336" s="10">
        <f t="shared" si="713"/>
        <v>7.0336242162951663</v>
      </c>
    </row>
    <row r="3337" spans="1:21" x14ac:dyDescent="0.3">
      <c r="A3337" s="17">
        <v>1951</v>
      </c>
      <c r="B3337" s="17">
        <v>3</v>
      </c>
      <c r="C3337" s="17">
        <v>1.2999999999999999E-3</v>
      </c>
      <c r="D3337" s="17">
        <v>1.2999999999999999E-3</v>
      </c>
      <c r="E3337" s="17">
        <v>0.5</v>
      </c>
      <c r="F3337" s="2">
        <f t="shared" si="719"/>
        <v>96739.726160585909</v>
      </c>
      <c r="G3337" s="3">
        <f t="shared" si="720"/>
        <v>125.76164400876168</v>
      </c>
      <c r="H3337" s="2">
        <f t="shared" si="721"/>
        <v>96676.845338581523</v>
      </c>
      <c r="I3337" s="2">
        <f>SUM(H3337:H3444)</f>
        <v>6316201.8705280144</v>
      </c>
      <c r="J3337" s="4">
        <f t="shared" si="714"/>
        <v>65.290673451393204</v>
      </c>
      <c r="K3337" s="5">
        <f t="shared" si="722"/>
        <v>3.4050000000000004E-2</v>
      </c>
      <c r="L3337" s="5">
        <f t="shared" si="715"/>
        <v>9.7285714285714302E-3</v>
      </c>
      <c r="M3337" s="8">
        <f t="shared" si="716"/>
        <v>12927.041234380788</v>
      </c>
      <c r="N3337" s="6">
        <f>((B3336+E3336)*D3336+(B3337+E3337)*D3337+(B3338+E3338)*D3338)/3/SUM(D3334:D3337)</f>
        <v>0.13768967205090551</v>
      </c>
      <c r="O3337" s="7">
        <f>O3334</f>
        <v>5.2551006921704474E-2</v>
      </c>
      <c r="P3337" s="8">
        <f>M3337*O3334</f>
        <v>679.32903338510391</v>
      </c>
      <c r="Q3337" s="5">
        <f>N3337*O3334</f>
        <v>7.2357309089943547E-3</v>
      </c>
      <c r="R3337" s="8">
        <f t="shared" si="717"/>
        <v>95977.317700581087</v>
      </c>
      <c r="S3337" s="8">
        <f t="shared" si="718"/>
        <v>5635276.9247579882</v>
      </c>
      <c r="T3337" s="9">
        <f t="shared" si="712"/>
        <v>58.251942076035519</v>
      </c>
      <c r="U3337" s="10">
        <f t="shared" si="713"/>
        <v>7.0387313753576848</v>
      </c>
    </row>
    <row r="3338" spans="1:21" x14ac:dyDescent="0.3">
      <c r="A3338" s="17">
        <v>1951</v>
      </c>
      <c r="B3338" s="17">
        <v>4</v>
      </c>
      <c r="C3338" s="17">
        <v>1.1299999999999999E-3</v>
      </c>
      <c r="D3338" s="17">
        <v>1.1199999999999999E-3</v>
      </c>
      <c r="E3338" s="17">
        <v>0.5</v>
      </c>
      <c r="F3338" s="2">
        <f t="shared" si="719"/>
        <v>96613.964516577151</v>
      </c>
      <c r="G3338" s="3">
        <f t="shared" si="720"/>
        <v>108.2076402585664</v>
      </c>
      <c r="H3338" s="2">
        <f t="shared" si="721"/>
        <v>96559.860696447868</v>
      </c>
      <c r="I3338" s="2">
        <f>SUM(H3338:H3444)</f>
        <v>6219525.0251894332</v>
      </c>
      <c r="J3338" s="4">
        <f t="shared" si="714"/>
        <v>64.375010965648542</v>
      </c>
      <c r="K3338" s="5">
        <f t="shared" si="722"/>
        <v>3.5170000000000007E-2</v>
      </c>
      <c r="L3338" s="5">
        <f t="shared" si="715"/>
        <v>7.8155555555555565E-3</v>
      </c>
      <c r="M3338" s="8">
        <f t="shared" si="716"/>
        <v>13845.162956029251</v>
      </c>
      <c r="N3338" s="6">
        <f>((B3337+E3337)*D3337+(B3338+E3338)*D3338+(B3339+E3339)*D3339)/3/SUM(D3334:D3338)</f>
        <v>0.13363662212112593</v>
      </c>
      <c r="O3338" s="7">
        <f>O3334</f>
        <v>5.2551006921704474E-2</v>
      </c>
      <c r="P3338" s="8">
        <f>M3338*O3334</f>
        <v>727.57725433441954</v>
      </c>
      <c r="Q3338" s="5">
        <f>N3338*O3334</f>
        <v>7.0227390540804936E-3</v>
      </c>
      <c r="R3338" s="8">
        <f t="shared" si="717"/>
        <v>95881.745991678355</v>
      </c>
      <c r="S3338" s="8">
        <f t="shared" si="718"/>
        <v>5539299.6070574075</v>
      </c>
      <c r="T3338" s="9">
        <f t="shared" si="712"/>
        <v>57.33435776881889</v>
      </c>
      <c r="U3338" s="10">
        <f t="shared" si="713"/>
        <v>7.040653196829652</v>
      </c>
    </row>
    <row r="3339" spans="1:21" x14ac:dyDescent="0.3">
      <c r="A3339" s="17">
        <v>1951</v>
      </c>
      <c r="B3339" s="17">
        <v>5</v>
      </c>
      <c r="C3339" s="17">
        <v>8.1999999999999998E-4</v>
      </c>
      <c r="D3339" s="17">
        <v>8.1999999999999998E-4</v>
      </c>
      <c r="E3339" s="17">
        <v>0.5</v>
      </c>
      <c r="F3339" s="2">
        <f t="shared" si="719"/>
        <v>96505.756876318585</v>
      </c>
      <c r="G3339" s="3">
        <f t="shared" si="720"/>
        <v>79.134720638581243</v>
      </c>
      <c r="H3339" s="2">
        <f t="shared" si="721"/>
        <v>96466.1895159993</v>
      </c>
      <c r="I3339" s="2">
        <f>SUM(H3339:H3444)</f>
        <v>6122965.1644929843</v>
      </c>
      <c r="J3339" s="4">
        <f t="shared" si="714"/>
        <v>63.446631192584228</v>
      </c>
      <c r="K3339" s="5">
        <f t="shared" si="722"/>
        <v>3.5990000000000008E-2</v>
      </c>
      <c r="L3339" s="5">
        <f t="shared" si="715"/>
        <v>6.5436363636363652E-3</v>
      </c>
      <c r="M3339" s="8">
        <f t="shared" si="716"/>
        <v>12093.386038127166</v>
      </c>
      <c r="N3339" s="6">
        <f>((B3338+E3338)*D3338+(B3339+E3339)*D3339+(B3340+E3340)*D3340)/3/SUM(D3334:D3339)</f>
        <v>0.14323423173103636</v>
      </c>
      <c r="O3339" s="7">
        <f>O3334</f>
        <v>5.2551006921704474E-2</v>
      </c>
      <c r="P3339" s="8">
        <f>M3339*O3334</f>
        <v>635.51961339646493</v>
      </c>
      <c r="Q3339" s="5">
        <f>N3339*O3334</f>
        <v>7.5271031031227146E-3</v>
      </c>
      <c r="R3339" s="8">
        <f t="shared" si="717"/>
        <v>95740.078561546994</v>
      </c>
      <c r="S3339" s="8">
        <f t="shared" si="718"/>
        <v>5443417.8610657295</v>
      </c>
      <c r="T3339" s="9">
        <f t="shared" si="712"/>
        <v>56.405110298673613</v>
      </c>
      <c r="U3339" s="10">
        <f t="shared" si="713"/>
        <v>7.0415208939106151</v>
      </c>
    </row>
    <row r="3340" spans="1:21" x14ac:dyDescent="0.3">
      <c r="A3340" s="17">
        <v>1951</v>
      </c>
      <c r="B3340" s="17">
        <v>6</v>
      </c>
      <c r="C3340" s="17">
        <v>9.1E-4</v>
      </c>
      <c r="D3340" s="17">
        <v>9.1E-4</v>
      </c>
      <c r="E3340" s="17">
        <v>0.5</v>
      </c>
      <c r="F3340" s="2">
        <f t="shared" si="719"/>
        <v>96426.622155680001</v>
      </c>
      <c r="G3340" s="3">
        <f t="shared" si="720"/>
        <v>87.748226161668796</v>
      </c>
      <c r="H3340" s="2">
        <f t="shared" si="721"/>
        <v>96382.748042599167</v>
      </c>
      <c r="I3340" s="2">
        <f>SUM(H3340:H3444)</f>
        <v>6026498.9749769848</v>
      </c>
      <c r="J3340" s="4">
        <f t="shared" si="714"/>
        <v>62.498289790212198</v>
      </c>
      <c r="K3340" s="5">
        <f t="shared" si="722"/>
        <v>3.6900000000000009E-2</v>
      </c>
      <c r="L3340" s="5">
        <f t="shared" si="715"/>
        <v>5.6769230769230785E-3</v>
      </c>
      <c r="M3340" s="8">
        <f t="shared" si="716"/>
        <v>15457.004608424038</v>
      </c>
      <c r="N3340" s="6">
        <f>((B3339+E3339)*D3339+(B3340+E3340)*D3340+(B3341+E3341)*D3341)/3/SUM(D3334:D3340)</f>
        <v>0.15040650406504061</v>
      </c>
      <c r="O3340" s="7">
        <f>O3334</f>
        <v>5.2551006921704474E-2</v>
      </c>
      <c r="P3340" s="8">
        <f>M3340*O3334</f>
        <v>812.28115616610955</v>
      </c>
      <c r="Q3340" s="5">
        <f>N3340*O3334</f>
        <v>7.9040132361913214E-3</v>
      </c>
      <c r="R3340" s="8">
        <f t="shared" si="717"/>
        <v>95620.937526329973</v>
      </c>
      <c r="S3340" s="8">
        <f t="shared" si="718"/>
        <v>5347677.7825041823</v>
      </c>
      <c r="T3340" s="9">
        <f t="shared" si="712"/>
        <v>55.458520302312358</v>
      </c>
      <c r="U3340" s="10">
        <f t="shared" si="713"/>
        <v>7.0397694878998394</v>
      </c>
    </row>
    <row r="3341" spans="1:21" x14ac:dyDescent="0.3">
      <c r="A3341" s="17">
        <v>1951</v>
      </c>
      <c r="B3341" s="17">
        <v>7</v>
      </c>
      <c r="C3341" s="17">
        <v>8.3000000000000001E-4</v>
      </c>
      <c r="D3341" s="17">
        <v>8.3000000000000001E-4</v>
      </c>
      <c r="E3341" s="17">
        <v>0.5</v>
      </c>
      <c r="F3341" s="2">
        <f t="shared" si="719"/>
        <v>96338.873929518333</v>
      </c>
      <c r="G3341" s="3">
        <f t="shared" si="720"/>
        <v>79.961265361500224</v>
      </c>
      <c r="H3341" s="2">
        <f t="shared" si="721"/>
        <v>96298.893296837588</v>
      </c>
      <c r="I3341" s="2">
        <f>SUM(H3341:H3444)</f>
        <v>5930116.2269343864</v>
      </c>
      <c r="J3341" s="4">
        <f t="shared" si="714"/>
        <v>61.554759621467738</v>
      </c>
      <c r="K3341" s="5">
        <f t="shared" si="722"/>
        <v>3.7730000000000007E-2</v>
      </c>
      <c r="L3341" s="5">
        <f t="shared" si="715"/>
        <v>5.0306666666666677E-3</v>
      </c>
      <c r="M3341" s="8">
        <f t="shared" si="716"/>
        <v>15894.765179200942</v>
      </c>
      <c r="N3341" s="6">
        <f>((B3340+E3340)*D3340+(B3341+E3341)*D3341+(B3342+E3342)*D3342)/3/SUM(D3334:D3341)</f>
        <v>0.16507642017846097</v>
      </c>
      <c r="O3341" s="7">
        <f>O3334</f>
        <v>5.2551006921704474E-2</v>
      </c>
      <c r="P3341" s="8">
        <f>M3341*O3334</f>
        <v>835.28591495105593</v>
      </c>
      <c r="Q3341" s="5">
        <f>N3341*O3334</f>
        <v>8.6749320994084986E-3</v>
      </c>
      <c r="R3341" s="8">
        <f t="shared" si="717"/>
        <v>95463.506936239341</v>
      </c>
      <c r="S3341" s="8">
        <f t="shared" si="718"/>
        <v>5252056.844977852</v>
      </c>
      <c r="T3341" s="9">
        <f t="shared" si="712"/>
        <v>54.516485721228847</v>
      </c>
      <c r="U3341" s="10">
        <f t="shared" si="713"/>
        <v>7.0382739002388917</v>
      </c>
    </row>
    <row r="3342" spans="1:21" x14ac:dyDescent="0.3">
      <c r="A3342" s="17">
        <v>1951</v>
      </c>
      <c r="B3342" s="17">
        <v>8</v>
      </c>
      <c r="C3342" s="17">
        <v>7.6999999999999996E-4</v>
      </c>
      <c r="D3342" s="17">
        <v>7.6999999999999996E-4</v>
      </c>
      <c r="E3342" s="17">
        <v>0.5</v>
      </c>
      <c r="F3342" s="2">
        <f t="shared" si="719"/>
        <v>96258.912664156829</v>
      </c>
      <c r="G3342" s="3">
        <f t="shared" si="720"/>
        <v>74.119362751400757</v>
      </c>
      <c r="H3342" s="2">
        <f t="shared" si="721"/>
        <v>96221.852982781129</v>
      </c>
      <c r="I3342" s="2">
        <f>SUM(H3342:H3444)</f>
        <v>5833817.3336375477</v>
      </c>
      <c r="J3342" s="4">
        <f t="shared" si="714"/>
        <v>60.605477167516774</v>
      </c>
      <c r="K3342" s="5">
        <f t="shared" si="722"/>
        <v>3.8500000000000006E-2</v>
      </c>
      <c r="L3342" s="5">
        <f t="shared" si="715"/>
        <v>4.5294117647058834E-3</v>
      </c>
      <c r="M3342" s="8">
        <f t="shared" si="716"/>
        <v>16364.015152906657</v>
      </c>
      <c r="N3342" s="6">
        <f>((B3341+E3341)*D3341+(B3342+E3342)*D3342+(B3343+E3343)*D3343)/3/SUM(D3334:D3342)</f>
        <v>0.17142857142857137</v>
      </c>
      <c r="O3342" s="7">
        <f>O3334</f>
        <v>5.2551006921704474E-2</v>
      </c>
      <c r="P3342" s="8">
        <f>M3342*O3334</f>
        <v>859.94547356727458</v>
      </c>
      <c r="Q3342" s="5">
        <f>N3342*O3334</f>
        <v>9.0087440437207639E-3</v>
      </c>
      <c r="R3342" s="8">
        <f t="shared" si="717"/>
        <v>95355.014937846718</v>
      </c>
      <c r="S3342" s="8">
        <f t="shared" si="718"/>
        <v>5156593.3380416129</v>
      </c>
      <c r="T3342" s="9">
        <f t="shared" si="712"/>
        <v>53.570035182432854</v>
      </c>
      <c r="U3342" s="10">
        <f t="shared" si="713"/>
        <v>7.0354419850839207</v>
      </c>
    </row>
    <row r="3343" spans="1:21" x14ac:dyDescent="0.3">
      <c r="A3343" s="17">
        <v>1951</v>
      </c>
      <c r="B3343" s="17">
        <v>9</v>
      </c>
      <c r="C3343" s="17">
        <v>7.3999999999999999E-4</v>
      </c>
      <c r="D3343" s="17">
        <v>7.3999999999999999E-4</v>
      </c>
      <c r="E3343" s="17">
        <v>0.5</v>
      </c>
      <c r="F3343" s="2">
        <f t="shared" si="719"/>
        <v>96184.793301405429</v>
      </c>
      <c r="G3343" s="3">
        <f t="shared" si="720"/>
        <v>71.17674704304001</v>
      </c>
      <c r="H3343" s="2">
        <f t="shared" si="721"/>
        <v>96149.204927883911</v>
      </c>
      <c r="I3343" s="2">
        <f>SUM(H3343:H3444)</f>
        <v>5737595.4806547668</v>
      </c>
      <c r="J3343" s="4">
        <f t="shared" si="714"/>
        <v>59.651794048934455</v>
      </c>
      <c r="K3343" s="5">
        <f t="shared" si="722"/>
        <v>3.9240000000000004E-2</v>
      </c>
      <c r="L3343" s="5">
        <f t="shared" si="715"/>
        <v>4.1305263157894742E-3</v>
      </c>
      <c r="M3343" s="8">
        <f t="shared" si="716"/>
        <v>17231.883203590212</v>
      </c>
      <c r="N3343" s="6">
        <f>((B3342+E3342)*D3342+(B3343+E3343)*D3343+(B3344+E3344)*D3344)/3/SUM(D3334:D3343)</f>
        <v>0.17953618756371048</v>
      </c>
      <c r="O3343" s="7">
        <f>O3334</f>
        <v>5.2551006921704474E-2</v>
      </c>
      <c r="P3343" s="8">
        <f>M3343*O3334</f>
        <v>905.55281350587234</v>
      </c>
      <c r="Q3343" s="5">
        <f>N3343*O3334</f>
        <v>9.434807435356983E-3</v>
      </c>
      <c r="R3343" s="8">
        <f t="shared" si="717"/>
        <v>95242.055694326657</v>
      </c>
      <c r="S3343" s="8">
        <f t="shared" si="718"/>
        <v>5061238.323103766</v>
      </c>
      <c r="T3343" s="9">
        <f t="shared" si="712"/>
        <v>52.619942814076957</v>
      </c>
      <c r="U3343" s="10">
        <f t="shared" si="713"/>
        <v>7.0318512348574984</v>
      </c>
    </row>
    <row r="3344" spans="1:21" x14ac:dyDescent="0.3">
      <c r="A3344" s="17">
        <v>1951</v>
      </c>
      <c r="B3344" s="17">
        <v>10</v>
      </c>
      <c r="C3344" s="17">
        <v>7.2000000000000005E-4</v>
      </c>
      <c r="D3344" s="17">
        <v>7.2000000000000005E-4</v>
      </c>
      <c r="E3344" s="17">
        <v>0.5</v>
      </c>
      <c r="F3344" s="2">
        <f t="shared" si="719"/>
        <v>96113.616554362394</v>
      </c>
      <c r="G3344" s="3">
        <f t="shared" si="720"/>
        <v>69.201803919140929</v>
      </c>
      <c r="H3344" s="2">
        <f t="shared" si="721"/>
        <v>96079.015652402828</v>
      </c>
      <c r="I3344" s="2">
        <f>SUM(H3344:H3444)</f>
        <v>5641446.2757268827</v>
      </c>
      <c r="J3344" s="4">
        <f t="shared" si="714"/>
        <v>58.695598792040556</v>
      </c>
      <c r="K3344" s="5">
        <f t="shared" si="722"/>
        <v>3.9960000000000002E-2</v>
      </c>
      <c r="L3344" s="5">
        <f t="shared" si="715"/>
        <v>3.805714285714286E-3</v>
      </c>
      <c r="M3344" s="8">
        <f t="shared" si="716"/>
        <v>18183.657185960452</v>
      </c>
      <c r="N3344" s="6">
        <f>((B3343+E3343)*D3343+(B3344+E3344)*D3344+(B3345+E3345)*D3345)/3/SUM(D3334:D3344)</f>
        <v>0.16966966966966968</v>
      </c>
      <c r="O3344" s="7">
        <f>O3334</f>
        <v>5.2551006921704474E-2</v>
      </c>
      <c r="P3344" s="8">
        <f>M3344*O3334</f>
        <v>955.56949464130901</v>
      </c>
      <c r="Q3344" s="5">
        <f>N3344*O3334</f>
        <v>8.9163119852141235E-3</v>
      </c>
      <c r="R3344" s="8">
        <f t="shared" si="717"/>
        <v>95222.345173613736</v>
      </c>
      <c r="S3344" s="8">
        <f t="shared" si="718"/>
        <v>4965996.2674094392</v>
      </c>
      <c r="T3344" s="9">
        <f t="shared" si="712"/>
        <v>51.66797843467522</v>
      </c>
      <c r="U3344" s="10">
        <f t="shared" si="713"/>
        <v>7.0276203573653362</v>
      </c>
    </row>
    <row r="3345" spans="1:21" x14ac:dyDescent="0.3">
      <c r="A3345" s="17">
        <v>1951</v>
      </c>
      <c r="B3345" s="17">
        <v>11</v>
      </c>
      <c r="C3345" s="17">
        <v>5.0000000000000001E-4</v>
      </c>
      <c r="D3345" s="17">
        <v>5.0000000000000001E-4</v>
      </c>
      <c r="E3345" s="17">
        <v>0.5</v>
      </c>
      <c r="F3345" s="2">
        <f t="shared" si="719"/>
        <v>96044.414750443248</v>
      </c>
      <c r="G3345" s="3">
        <f t="shared" si="720"/>
        <v>48.022207375221626</v>
      </c>
      <c r="H3345" s="2">
        <f t="shared" si="721"/>
        <v>96020.403646755643</v>
      </c>
      <c r="I3345" s="2">
        <f>SUM(H3345:H3444)</f>
        <v>5545367.2600744804</v>
      </c>
      <c r="J3345" s="4">
        <f t="shared" si="714"/>
        <v>57.737529813506292</v>
      </c>
      <c r="K3345" s="5">
        <f t="shared" si="722"/>
        <v>4.0460000000000003E-2</v>
      </c>
      <c r="L3345" s="5">
        <f t="shared" si="715"/>
        <v>3.5182608695652176E-3</v>
      </c>
      <c r="M3345" s="8">
        <f t="shared" si="716"/>
        <v>13649.416332551869</v>
      </c>
      <c r="N3345" s="6">
        <f>((B3344+E3344)*D3344+(B3345+E3345)*D3345+(B3346+E3346)*D3346)/3/SUM(D3334:D3345)</f>
        <v>0.18483275663206458</v>
      </c>
      <c r="O3345" s="7">
        <f>O3334</f>
        <v>5.2551006921704474E-2</v>
      </c>
      <c r="P3345" s="8">
        <f>M3345*O3334</f>
        <v>717.29057216915942</v>
      </c>
      <c r="Q3345" s="5">
        <f>N3345*O3334</f>
        <v>9.7131474731293448E-3</v>
      </c>
      <c r="R3345" s="8">
        <f t="shared" si="717"/>
        <v>95087.743305705299</v>
      </c>
      <c r="S3345" s="8">
        <f t="shared" si="718"/>
        <v>4870773.9222358251</v>
      </c>
      <c r="T3345" s="9">
        <f t="shared" si="712"/>
        <v>50.71376544791061</v>
      </c>
      <c r="U3345" s="10">
        <f t="shared" si="713"/>
        <v>7.0237643655956816</v>
      </c>
    </row>
    <row r="3346" spans="1:21" x14ac:dyDescent="0.3">
      <c r="A3346" s="17">
        <v>1951</v>
      </c>
      <c r="B3346" s="17">
        <v>12</v>
      </c>
      <c r="C3346" s="17">
        <v>7.2999999999999996E-4</v>
      </c>
      <c r="D3346" s="17">
        <v>7.2999999999999996E-4</v>
      </c>
      <c r="E3346" s="17">
        <v>0.5</v>
      </c>
      <c r="F3346" s="2">
        <f t="shared" si="719"/>
        <v>95996.392543068025</v>
      </c>
      <c r="G3346" s="3">
        <f t="shared" si="720"/>
        <v>70.077366556439657</v>
      </c>
      <c r="H3346" s="2">
        <f t="shared" si="721"/>
        <v>95961.3538597898</v>
      </c>
      <c r="I3346" s="2">
        <f>SUM(H3346:H3444)</f>
        <v>5449346.8564277245</v>
      </c>
      <c r="J3346" s="4">
        <f t="shared" si="714"/>
        <v>56.766162894953766</v>
      </c>
      <c r="K3346" s="5">
        <f t="shared" si="722"/>
        <v>4.1190000000000004E-2</v>
      </c>
      <c r="L3346" s="5">
        <f t="shared" si="715"/>
        <v>3.2952000000000003E-3</v>
      </c>
      <c r="M3346" s="8">
        <f t="shared" si="716"/>
        <v>21266.498712199456</v>
      </c>
      <c r="N3346" s="6">
        <f>((B3345+E3345)*D3345+(B3346+E3346)*D3346+(B3347+E3347)*D3347)/3/SUM(D3334:D3346)</f>
        <v>0.22525693938658248</v>
      </c>
      <c r="O3346" s="7">
        <f>O3334</f>
        <v>5.2551006921704474E-2</v>
      </c>
      <c r="P3346" s="8">
        <f>M3346*O3334</f>
        <v>1117.5759210252129</v>
      </c>
      <c r="Q3346" s="5">
        <f>N3346*O3334</f>
        <v>1.1837478980866262E-2</v>
      </c>
      <c r="R3346" s="8">
        <f t="shared" si="717"/>
        <v>94825.41335049906</v>
      </c>
      <c r="S3346" s="8">
        <f t="shared" si="718"/>
        <v>4775686.1789301196</v>
      </c>
      <c r="T3346" s="9">
        <f t="shared" si="712"/>
        <v>49.74860046733054</v>
      </c>
      <c r="U3346" s="10">
        <f t="shared" si="713"/>
        <v>7.0175624276232256</v>
      </c>
    </row>
    <row r="3347" spans="1:21" x14ac:dyDescent="0.3">
      <c r="A3347" s="17">
        <v>1951</v>
      </c>
      <c r="B3347" s="17">
        <v>13</v>
      </c>
      <c r="C3347" s="17">
        <v>9.6000000000000002E-4</v>
      </c>
      <c r="D3347" s="17">
        <v>9.6000000000000002E-4</v>
      </c>
      <c r="E3347" s="17">
        <v>0.5</v>
      </c>
      <c r="F3347" s="2">
        <f t="shared" si="719"/>
        <v>95926.315176511591</v>
      </c>
      <c r="G3347" s="3">
        <f t="shared" si="720"/>
        <v>92.089262569451137</v>
      </c>
      <c r="H3347" s="2">
        <f t="shared" si="721"/>
        <v>95880.270545226871</v>
      </c>
      <c r="I3347" s="2">
        <f>SUM(H3347:H3444)</f>
        <v>5353385.5025679357</v>
      </c>
      <c r="J3347" s="4">
        <f t="shared" si="714"/>
        <v>55.807267200009782</v>
      </c>
      <c r="K3347" s="5">
        <f t="shared" si="722"/>
        <v>4.2150000000000007E-2</v>
      </c>
      <c r="L3347" s="5">
        <f t="shared" si="715"/>
        <v>3.1222222222222228E-3</v>
      </c>
      <c r="M3347" s="8">
        <f t="shared" si="716"/>
        <v>29494.781605874025</v>
      </c>
      <c r="N3347" s="6">
        <f>((B3346+E3346)*D3346+(B3347+E3347)*D3347+(B3348+E3348)*D3348)/3/SUM(D3334:D3347)</f>
        <v>0.28359035191775406</v>
      </c>
      <c r="O3347" s="7">
        <f>O3334</f>
        <v>5.2551006921704474E-2</v>
      </c>
      <c r="P3347" s="8">
        <f>M3347*O3334</f>
        <v>1549.9804723244476</v>
      </c>
      <c r="Q3347" s="5">
        <f>N3347*O3334</f>
        <v>1.4902958546558501E-2</v>
      </c>
      <c r="R3347" s="8">
        <f t="shared" si="717"/>
        <v>94451.370847858532</v>
      </c>
      <c r="S3347" s="8">
        <f t="shared" si="718"/>
        <v>4680860.7655796204</v>
      </c>
      <c r="T3347" s="9">
        <f t="shared" si="712"/>
        <v>48.796420012240503</v>
      </c>
      <c r="U3347" s="10">
        <f t="shared" si="713"/>
        <v>7.0108471877692793</v>
      </c>
    </row>
    <row r="3348" spans="1:21" x14ac:dyDescent="0.3">
      <c r="A3348" s="17">
        <v>1951</v>
      </c>
      <c r="B3348" s="17">
        <v>14</v>
      </c>
      <c r="C3348" s="17">
        <v>9.5E-4</v>
      </c>
      <c r="D3348" s="17">
        <v>9.5E-4</v>
      </c>
      <c r="E3348" s="17">
        <v>0.5</v>
      </c>
      <c r="F3348" s="2">
        <f t="shared" si="719"/>
        <v>95834.225913942137</v>
      </c>
      <c r="G3348" s="3">
        <f t="shared" si="720"/>
        <v>91.042514618245036</v>
      </c>
      <c r="H3348" s="2">
        <f t="shared" si="721"/>
        <v>95788.70465663301</v>
      </c>
      <c r="I3348" s="2">
        <f>SUM(H3348:H3444)</f>
        <v>5257505.2320227092</v>
      </c>
      <c r="J3348" s="4">
        <f t="shared" si="714"/>
        <v>54.8604131966786</v>
      </c>
      <c r="K3348" s="5">
        <f t="shared" si="722"/>
        <v>4.3100000000000006E-2</v>
      </c>
      <c r="L3348" s="5">
        <f t="shared" si="715"/>
        <v>2.9724137931034485E-3</v>
      </c>
      <c r="M3348" s="8">
        <f t="shared" si="716"/>
        <v>30629.152249757608</v>
      </c>
      <c r="N3348" s="6">
        <f>((B3347+E3347)*D3347+(B3348+E3348)*D3348+(B3349+E3349)*D3349)/3/SUM(D3334:D3348)</f>
        <v>0.34941995359628769</v>
      </c>
      <c r="O3348" s="7">
        <f>O3334</f>
        <v>5.2551006921704474E-2</v>
      </c>
      <c r="P3348" s="8">
        <f>M3348*O3334</f>
        <v>1609.5927918829523</v>
      </c>
      <c r="Q3348" s="5">
        <f>N3348*O3334</f>
        <v>1.8362370400020169E-2</v>
      </c>
      <c r="R3348" s="8">
        <f t="shared" si="717"/>
        <v>94029.796981589781</v>
      </c>
      <c r="S3348" s="8">
        <f t="shared" si="718"/>
        <v>4586409.3947317619</v>
      </c>
      <c r="T3348" s="9">
        <f t="shared" si="712"/>
        <v>47.85773924704413</v>
      </c>
      <c r="U3348" s="10">
        <f t="shared" si="713"/>
        <v>7.0026739496344703</v>
      </c>
    </row>
    <row r="3349" spans="1:21" x14ac:dyDescent="0.3">
      <c r="A3349" s="17">
        <v>1951</v>
      </c>
      <c r="B3349" s="17">
        <v>15</v>
      </c>
      <c r="C3349" s="17">
        <v>1.1900000000000001E-3</v>
      </c>
      <c r="D3349" s="17">
        <v>1.1900000000000001E-3</v>
      </c>
      <c r="E3349" s="17">
        <v>0.5</v>
      </c>
      <c r="F3349" s="2">
        <f t="shared" si="719"/>
        <v>95743.183399323898</v>
      </c>
      <c r="G3349" s="3">
        <f t="shared" si="720"/>
        <v>113.93438824519545</v>
      </c>
      <c r="H3349" s="2">
        <f t="shared" si="721"/>
        <v>95686.216205201301</v>
      </c>
      <c r="I3349" s="2">
        <f>SUM(H3349:H3444)</f>
        <v>5161716.5273660766</v>
      </c>
      <c r="J3349" s="4">
        <f t="shared" si="714"/>
        <v>53.912104696139934</v>
      </c>
      <c r="K3349" s="5">
        <f t="shared" si="722"/>
        <v>4.429000000000001E-2</v>
      </c>
      <c r="L3349" s="5">
        <f t="shared" si="715"/>
        <v>2.8574193548387104E-3</v>
      </c>
      <c r="M3349" s="8">
        <f t="shared" si="716"/>
        <v>39873.177191251503</v>
      </c>
      <c r="N3349" s="6">
        <f>((B3348+E3348)*D3348+(B3349+E3349)*D3349+(B3350+E3350)*D3350)/3/SUM(D3334:D3349)</f>
        <v>0.41510498983969291</v>
      </c>
      <c r="O3349" s="7">
        <f>O3334</f>
        <v>5.2551006921704474E-2</v>
      </c>
      <c r="P3349" s="8">
        <f>M3349*O3334</f>
        <v>2095.3756105678067</v>
      </c>
      <c r="Q3349" s="5">
        <f>N3349*O3334</f>
        <v>2.1814185194299767E-2</v>
      </c>
      <c r="R3349" s="8">
        <f t="shared" si="717"/>
        <v>93598.899364359226</v>
      </c>
      <c r="S3349" s="8">
        <f t="shared" si="718"/>
        <v>4492379.597750172</v>
      </c>
      <c r="T3349" s="9">
        <f t="shared" si="712"/>
        <v>46.921142981150297</v>
      </c>
      <c r="U3349" s="10">
        <f t="shared" si="713"/>
        <v>6.9909617149896377</v>
      </c>
    </row>
    <row r="3350" spans="1:21" x14ac:dyDescent="0.3">
      <c r="A3350" s="17">
        <v>1951</v>
      </c>
      <c r="B3350" s="17">
        <v>16</v>
      </c>
      <c r="C3350" s="17">
        <v>1.39E-3</v>
      </c>
      <c r="D3350" s="17">
        <v>1.39E-3</v>
      </c>
      <c r="E3350" s="17">
        <v>0.5</v>
      </c>
      <c r="F3350" s="2">
        <f t="shared" si="719"/>
        <v>95629.249011078704</v>
      </c>
      <c r="G3350" s="3">
        <f t="shared" si="720"/>
        <v>132.92465612539939</v>
      </c>
      <c r="H3350" s="2">
        <f t="shared" si="721"/>
        <v>95562.786683016006</v>
      </c>
      <c r="I3350" s="2">
        <f>SUM(H3350:H3444)</f>
        <v>5066030.3111608755</v>
      </c>
      <c r="J3350" s="4">
        <f t="shared" si="714"/>
        <v>52.975740827724927</v>
      </c>
      <c r="K3350" s="5">
        <f t="shared" si="722"/>
        <v>4.5680000000000012E-2</v>
      </c>
      <c r="L3350" s="5">
        <f t="shared" si="715"/>
        <v>2.7684848484848491E-3</v>
      </c>
      <c r="M3350" s="8">
        <f t="shared" si="716"/>
        <v>48013.503197659578</v>
      </c>
      <c r="N3350" s="6">
        <f>((B3349+E3349)*D3349+(B3350+E3350)*D3350+(B3351+E3351)*D3351)/3/SUM(D3334:D3350)</f>
        <v>0.53309252772913007</v>
      </c>
      <c r="O3350" s="7">
        <f>O3334</f>
        <v>5.2551006921704474E-2</v>
      </c>
      <c r="P3350" s="8">
        <f>M3350*O3334</f>
        <v>2523.1579388754885</v>
      </c>
      <c r="Q3350" s="5">
        <f>N3350*O3334</f>
        <v>2.8014549114602449E-2</v>
      </c>
      <c r="R3350" s="8">
        <f t="shared" si="717"/>
        <v>92885.63830195638</v>
      </c>
      <c r="S3350" s="8">
        <f t="shared" si="718"/>
        <v>4398780.6983858123</v>
      </c>
      <c r="T3350" s="9">
        <f t="shared" si="712"/>
        <v>45.99827713669707</v>
      </c>
      <c r="U3350" s="10">
        <f t="shared" si="713"/>
        <v>6.9774636910278574</v>
      </c>
    </row>
    <row r="3351" spans="1:21" x14ac:dyDescent="0.3">
      <c r="A3351" s="17">
        <v>1951</v>
      </c>
      <c r="B3351" s="17">
        <v>17</v>
      </c>
      <c r="C3351" s="17">
        <v>1.81E-3</v>
      </c>
      <c r="D3351" s="17">
        <v>1.81E-3</v>
      </c>
      <c r="E3351" s="17">
        <v>0.5</v>
      </c>
      <c r="F3351" s="2">
        <f t="shared" si="719"/>
        <v>95496.324354953307</v>
      </c>
      <c r="G3351" s="3">
        <f t="shared" si="720"/>
        <v>172.84834708246549</v>
      </c>
      <c r="H3351" s="2">
        <f t="shared" si="721"/>
        <v>95409.900181412071</v>
      </c>
      <c r="I3351" s="2">
        <f>SUM(H3351:H3444)</f>
        <v>4970467.524477859</v>
      </c>
      <c r="J3351" s="4">
        <f t="shared" si="714"/>
        <v>52.048783636980325</v>
      </c>
      <c r="K3351" s="5">
        <f t="shared" si="722"/>
        <v>4.7490000000000011E-2</v>
      </c>
      <c r="L3351" s="5">
        <f t="shared" si="715"/>
        <v>2.7137142857142863E-3</v>
      </c>
      <c r="M3351" s="8">
        <f t="shared" si="716"/>
        <v>63694.379320765329</v>
      </c>
      <c r="N3351" s="6">
        <f>((B3350+E3350)*D3350+(B3351+E3351)*D3351+(B3352+E3352)*D3352)/3/SUM(D3334:D3351)</f>
        <v>0.64171404506211827</v>
      </c>
      <c r="O3351" s="7">
        <f>O3334</f>
        <v>5.2551006921704474E-2</v>
      </c>
      <c r="P3351" s="8">
        <f>M3351*O3334</f>
        <v>3347.203768559209</v>
      </c>
      <c r="Q3351" s="5">
        <f>N3351*O3334</f>
        <v>3.3722719223814354E-2</v>
      </c>
      <c r="R3351" s="8">
        <f t="shared" si="717"/>
        <v>92192.418906422157</v>
      </c>
      <c r="S3351" s="8">
        <f t="shared" si="718"/>
        <v>4305895.0600838559</v>
      </c>
      <c r="T3351" s="9">
        <f t="shared" si="712"/>
        <v>45.089641817826816</v>
      </c>
      <c r="U3351" s="10">
        <f t="shared" si="713"/>
        <v>6.9591418191535084</v>
      </c>
    </row>
    <row r="3352" spans="1:21" x14ac:dyDescent="0.3">
      <c r="A3352" s="17">
        <v>1951</v>
      </c>
      <c r="B3352" s="17">
        <v>18</v>
      </c>
      <c r="C3352" s="17">
        <v>1.99E-3</v>
      </c>
      <c r="D3352" s="17">
        <v>1.99E-3</v>
      </c>
      <c r="E3352" s="17">
        <v>0.5</v>
      </c>
      <c r="F3352" s="2">
        <f t="shared" si="719"/>
        <v>95323.476007870835</v>
      </c>
      <c r="G3352" s="3">
        <f t="shared" si="720"/>
        <v>189.69371725566296</v>
      </c>
      <c r="H3352" s="2">
        <f t="shared" si="721"/>
        <v>95228.629149243003</v>
      </c>
      <c r="I3352" s="2">
        <f>SUM(H3352:H3444)</f>
        <v>4875057.6242964482</v>
      </c>
      <c r="J3352" s="4">
        <f t="shared" si="714"/>
        <v>51.14225612055855</v>
      </c>
      <c r="K3352" s="5">
        <f t="shared" si="722"/>
        <v>4.948000000000001E-2</v>
      </c>
      <c r="L3352" s="5">
        <f t="shared" si="715"/>
        <v>2.6745945945945951E-3</v>
      </c>
      <c r="M3352" s="8">
        <f t="shared" si="716"/>
        <v>70924.28797958295</v>
      </c>
      <c r="N3352" s="6">
        <f>((B3351+E3351)*D3351+(B3352+E3352)*D3352+(B3353+E3353)*D3353)/3/SUM(D3334:D3352)</f>
        <v>0.73464025869037985</v>
      </c>
      <c r="O3352" s="7">
        <f>O3334</f>
        <v>5.2551006921704474E-2</v>
      </c>
      <c r="P3352" s="8">
        <f>M3352*O3334</f>
        <v>3727.1427485320251</v>
      </c>
      <c r="Q3352" s="5">
        <f>N3352*O3334</f>
        <v>3.8606085319400914E-2</v>
      </c>
      <c r="R3352" s="8">
        <f t="shared" si="717"/>
        <v>91552.224567457743</v>
      </c>
      <c r="S3352" s="8">
        <f t="shared" si="718"/>
        <v>4213702.6411774335</v>
      </c>
      <c r="T3352" s="9">
        <f t="shared" si="712"/>
        <v>44.204248708151489</v>
      </c>
      <c r="U3352" s="10">
        <f t="shared" si="713"/>
        <v>6.9380074124070603</v>
      </c>
    </row>
    <row r="3353" spans="1:21" x14ac:dyDescent="0.3">
      <c r="A3353" s="17">
        <v>1951</v>
      </c>
      <c r="B3353" s="17">
        <v>19</v>
      </c>
      <c r="C3353" s="17">
        <v>2.0799999999999998E-3</v>
      </c>
      <c r="D3353" s="17">
        <v>2.0799999999999998E-3</v>
      </c>
      <c r="E3353" s="17">
        <v>0.5</v>
      </c>
      <c r="F3353" s="2">
        <f t="shared" si="719"/>
        <v>95133.78229061517</v>
      </c>
      <c r="G3353" s="3">
        <f t="shared" si="720"/>
        <v>197.87826716447952</v>
      </c>
      <c r="H3353" s="2">
        <f t="shared" si="721"/>
        <v>95034.843157032927</v>
      </c>
      <c r="I3353" s="2">
        <f>SUM(H3353:H3444)</f>
        <v>4779828.995147205</v>
      </c>
      <c r="J3353" s="4">
        <f t="shared" si="714"/>
        <v>50.243235158524008</v>
      </c>
      <c r="K3353" s="5">
        <f t="shared" si="722"/>
        <v>5.1560000000000009E-2</v>
      </c>
      <c r="L3353" s="5">
        <f t="shared" si="715"/>
        <v>2.6441025641025647E-3</v>
      </c>
      <c r="M3353" s="8">
        <f t="shared" si="716"/>
        <v>74837.591344207714</v>
      </c>
      <c r="N3353" s="6">
        <f>((B3352+E3352)*D3352+(B3353+E3353)*D3353+(B3354+E3354)*D3354)/3/SUM(D3334:D3353)</f>
        <v>0.78384406516679583</v>
      </c>
      <c r="O3353" s="7">
        <f>O3334</f>
        <v>5.2551006921704474E-2</v>
      </c>
      <c r="P3353" s="8">
        <f>M3353*O3334</f>
        <v>3932.7907807331503</v>
      </c>
      <c r="Q3353" s="5">
        <f>N3353*O3334</f>
        <v>4.1191794894117263E-2</v>
      </c>
      <c r="R3353" s="8">
        <f t="shared" si="717"/>
        <v>91120.187389913815</v>
      </c>
      <c r="S3353" s="8">
        <f t="shared" si="718"/>
        <v>4122150.4166099755</v>
      </c>
      <c r="T3353" s="9">
        <f t="shared" si="712"/>
        <v>43.330038156347122</v>
      </c>
      <c r="U3353" s="10">
        <f t="shared" si="713"/>
        <v>6.9131970021768865</v>
      </c>
    </row>
    <row r="3354" spans="1:21" x14ac:dyDescent="0.3">
      <c r="A3354" s="17">
        <v>1951</v>
      </c>
      <c r="B3354" s="17">
        <v>20</v>
      </c>
      <c r="C3354" s="17">
        <v>2.15E-3</v>
      </c>
      <c r="D3354" s="17">
        <v>2.14E-3</v>
      </c>
      <c r="E3354" s="17">
        <v>0.5</v>
      </c>
      <c r="F3354" s="2">
        <f t="shared" si="719"/>
        <v>94935.904023450697</v>
      </c>
      <c r="G3354" s="3">
        <f t="shared" si="720"/>
        <v>203.16283461018449</v>
      </c>
      <c r="H3354" s="2">
        <f t="shared" si="721"/>
        <v>94834.322606145608</v>
      </c>
      <c r="I3354" s="2">
        <f>SUM(H3354:H3444)</f>
        <v>4684794.1519901725</v>
      </c>
      <c r="J3354" s="4">
        <f t="shared" si="714"/>
        <v>49.346916745354349</v>
      </c>
      <c r="K3354" s="5">
        <f t="shared" si="722"/>
        <v>5.3700000000000012E-2</v>
      </c>
      <c r="L3354" s="5">
        <f t="shared" si="715"/>
        <v>2.6195121951219516E-3</v>
      </c>
      <c r="M3354" s="8">
        <f t="shared" si="716"/>
        <v>77557.506694763157</v>
      </c>
      <c r="N3354" s="6">
        <f>((B3353+E3353)*D3353+(B3354+E3354)*D3354+(B3355+E3355)*D3355)/3/SUM(D3334:D3354)</f>
        <v>0.82169459962756042</v>
      </c>
      <c r="O3354" s="7">
        <f>O3334</f>
        <v>5.2551006921704474E-2</v>
      </c>
      <c r="P3354" s="8">
        <f>M3354*O3334</f>
        <v>4075.7250711466399</v>
      </c>
      <c r="Q3354" s="5">
        <f>N3354*O3334</f>
        <v>4.3180878592555115E-2</v>
      </c>
      <c r="R3354" s="8">
        <f t="shared" si="717"/>
        <v>90739.293235282428</v>
      </c>
      <c r="S3354" s="8">
        <f t="shared" si="718"/>
        <v>4031030.2292200616</v>
      </c>
      <c r="T3354" s="9">
        <f t="shared" si="712"/>
        <v>42.460545045469125</v>
      </c>
      <c r="U3354" s="10">
        <f t="shared" si="713"/>
        <v>6.886371699885224</v>
      </c>
    </row>
    <row r="3355" spans="1:21" x14ac:dyDescent="0.3">
      <c r="A3355" s="17">
        <v>1951</v>
      </c>
      <c r="B3355" s="17">
        <v>21</v>
      </c>
      <c r="C3355" s="17">
        <v>2.2399999999999998E-3</v>
      </c>
      <c r="D3355" s="17">
        <v>2.2300000000000002E-3</v>
      </c>
      <c r="E3355" s="17">
        <v>0.5</v>
      </c>
      <c r="F3355" s="2">
        <f t="shared" si="719"/>
        <v>94732.741188840519</v>
      </c>
      <c r="G3355" s="3">
        <f t="shared" si="720"/>
        <v>211.25401285111437</v>
      </c>
      <c r="H3355" s="2">
        <f t="shared" si="721"/>
        <v>94627.114182414967</v>
      </c>
      <c r="I3355" s="2">
        <f>SUM(H3355:H3444)</f>
        <v>4589959.829384027</v>
      </c>
      <c r="J3355" s="4">
        <f t="shared" si="714"/>
        <v>48.451673326272569</v>
      </c>
      <c r="K3355" s="5">
        <f t="shared" si="722"/>
        <v>5.5930000000000014E-2</v>
      </c>
      <c r="L3355" s="5">
        <f t="shared" si="715"/>
        <v>2.6013953488372098E-3</v>
      </c>
      <c r="M3355" s="8">
        <f t="shared" si="716"/>
        <v>81207.961314124041</v>
      </c>
      <c r="N3355" s="6">
        <f>((B3354+E3354)*D3354+(B3355+E3355)*D3355+(B3356+E3356)*D3356)/3/SUM(D3334:D3355)</f>
        <v>0.83953155730377238</v>
      </c>
      <c r="O3355" s="7">
        <f>O3334</f>
        <v>5.2551006921704474E-2</v>
      </c>
      <c r="P3355" s="8">
        <f>M3355*O3334</f>
        <v>4267.5601371160419</v>
      </c>
      <c r="Q3355" s="5">
        <f>N3355*O3334</f>
        <v>4.411822867885988E-2</v>
      </c>
      <c r="R3355" s="8">
        <f t="shared" si="717"/>
        <v>90452.333519694599</v>
      </c>
      <c r="S3355" s="8">
        <f t="shared" si="718"/>
        <v>3940290.9359847791</v>
      </c>
      <c r="T3355" s="9">
        <f t="shared" si="712"/>
        <v>41.593760367708477</v>
      </c>
      <c r="U3355" s="10">
        <f t="shared" si="713"/>
        <v>6.8579129585640928</v>
      </c>
    </row>
    <row r="3356" spans="1:21" x14ac:dyDescent="0.3">
      <c r="A3356" s="17">
        <v>1951</v>
      </c>
      <c r="B3356" s="17">
        <v>22</v>
      </c>
      <c r="C3356" s="17">
        <v>2.1800000000000001E-3</v>
      </c>
      <c r="D3356" s="17">
        <v>2.1800000000000001E-3</v>
      </c>
      <c r="E3356" s="17">
        <v>0.5</v>
      </c>
      <c r="F3356" s="2">
        <f t="shared" si="719"/>
        <v>94521.487175989401</v>
      </c>
      <c r="G3356" s="3">
        <f t="shared" si="720"/>
        <v>206.0568420436569</v>
      </c>
      <c r="H3356" s="2">
        <f t="shared" si="721"/>
        <v>94418.458754967578</v>
      </c>
      <c r="I3356" s="2">
        <f>SUM(H3356:H3444)</f>
        <v>4495332.7152016116</v>
      </c>
      <c r="J3356" s="4">
        <f t="shared" si="714"/>
        <v>47.558844549618215</v>
      </c>
      <c r="K3356" s="5">
        <f t="shared" si="722"/>
        <v>5.8110000000000016E-2</v>
      </c>
      <c r="L3356" s="5">
        <f t="shared" si="715"/>
        <v>2.5826666666666676E-3</v>
      </c>
      <c r="M3356" s="8">
        <f t="shared" si="716"/>
        <v>79784.528411328152</v>
      </c>
      <c r="N3356" s="6">
        <f>((B3355+E3355)*D3355+(B3356+E3356)*D3356+(B3357+E3357)*D3357)/3/SUM(D3334:D3356)</f>
        <v>0.87317157115814814</v>
      </c>
      <c r="O3356" s="7">
        <f>O3334</f>
        <v>5.2551006921704474E-2</v>
      </c>
      <c r="P3356" s="8">
        <f>M3356*O3334</f>
        <v>4192.7573047886326</v>
      </c>
      <c r="Q3356" s="5">
        <f>N3356*O3334</f>
        <v>4.5886045279767411E-2</v>
      </c>
      <c r="R3356" s="8">
        <f t="shared" si="717"/>
        <v>90085.969081291289</v>
      </c>
      <c r="S3356" s="8">
        <f t="shared" si="718"/>
        <v>3849838.6024650848</v>
      </c>
      <c r="T3356" s="9">
        <f t="shared" si="712"/>
        <v>40.7297717956667</v>
      </c>
      <c r="U3356" s="10">
        <f t="shared" si="713"/>
        <v>6.8290727539515146</v>
      </c>
    </row>
    <row r="3357" spans="1:21" x14ac:dyDescent="0.3">
      <c r="A3357" s="17">
        <v>1951</v>
      </c>
      <c r="B3357" s="17">
        <v>23</v>
      </c>
      <c r="C3357" s="17">
        <v>2.3500000000000001E-3</v>
      </c>
      <c r="D3357" s="17">
        <v>2.3500000000000001E-3</v>
      </c>
      <c r="E3357" s="17">
        <v>0.5</v>
      </c>
      <c r="F3357" s="2">
        <f t="shared" si="719"/>
        <v>94315.43033394574</v>
      </c>
      <c r="G3357" s="3">
        <f t="shared" si="720"/>
        <v>221.6412612847725</v>
      </c>
      <c r="H3357" s="2">
        <f t="shared" si="721"/>
        <v>94204.609703303358</v>
      </c>
      <c r="I3357" s="2">
        <f>SUM(H3357:H3444)</f>
        <v>4400914.2564466447</v>
      </c>
      <c r="J3357" s="4">
        <f t="shared" si="714"/>
        <v>46.661656961794939</v>
      </c>
      <c r="K3357" s="5">
        <f t="shared" si="722"/>
        <v>6.0460000000000014E-2</v>
      </c>
      <c r="L3357" s="5">
        <f t="shared" si="715"/>
        <v>2.5727659574468092E-3</v>
      </c>
      <c r="M3357" s="8">
        <f t="shared" si="716"/>
        <v>86149.018197025347</v>
      </c>
      <c r="N3357" s="6">
        <f>((B3356+E3356)*D3356+(B3357+E3357)*D3357+(B3358+E3358)*D3358)/3/SUM(D3334:D3357)</f>
        <v>0.87611644062189853</v>
      </c>
      <c r="O3357" s="7">
        <f>O3334</f>
        <v>5.2551006921704474E-2</v>
      </c>
      <c r="P3357" s="8">
        <f>M3357*O3334</f>
        <v>4527.2176515699239</v>
      </c>
      <c r="Q3357" s="5">
        <f>N3357*O3334</f>
        <v>4.6040801135340474E-2</v>
      </c>
      <c r="R3357" s="8">
        <f t="shared" si="717"/>
        <v>89867.354001921209</v>
      </c>
      <c r="S3357" s="8">
        <f t="shared" si="718"/>
        <v>3759752.6333837933</v>
      </c>
      <c r="T3357" s="9">
        <f t="shared" si="712"/>
        <v>39.863600474190847</v>
      </c>
      <c r="U3357" s="10">
        <f t="shared" si="713"/>
        <v>6.798056487604093</v>
      </c>
    </row>
    <row r="3358" spans="1:21" x14ac:dyDescent="0.3">
      <c r="A3358" s="17">
        <v>1951</v>
      </c>
      <c r="B3358" s="17">
        <v>24</v>
      </c>
      <c r="C3358" s="17">
        <v>2.2300000000000002E-3</v>
      </c>
      <c r="D3358" s="17">
        <v>2.2300000000000002E-3</v>
      </c>
      <c r="E3358" s="17">
        <v>0.5</v>
      </c>
      <c r="F3358" s="2">
        <f t="shared" si="719"/>
        <v>94093.789072660962</v>
      </c>
      <c r="G3358" s="3">
        <f t="shared" si="720"/>
        <v>209.82914963203396</v>
      </c>
      <c r="H3358" s="2">
        <f t="shared" si="721"/>
        <v>93988.874497844939</v>
      </c>
      <c r="I3358" s="2">
        <f>SUM(H3358:H3444)</f>
        <v>4306709.6467433404</v>
      </c>
      <c r="J3358" s="4">
        <f t="shared" si="714"/>
        <v>45.770392383897089</v>
      </c>
      <c r="K3358" s="5">
        <f t="shared" si="722"/>
        <v>6.269000000000001E-2</v>
      </c>
      <c r="L3358" s="5">
        <f t="shared" si="715"/>
        <v>2.5587755102040822E-3</v>
      </c>
      <c r="M3358" s="8">
        <f t="shared" si="716"/>
        <v>82003.73530044395</v>
      </c>
      <c r="N3358" s="6">
        <f>((B3357+E3357)*D3357+(B3358+E3358)*D3358+(B3359+E3359)*D3359)/3/SUM(D3334:D3358)</f>
        <v>0.87701387781145312</v>
      </c>
      <c r="O3358" s="7">
        <f>O3334</f>
        <v>5.2551006921704474E-2</v>
      </c>
      <c r="P3358" s="8">
        <f>M3358*O3334</f>
        <v>4309.3788613792512</v>
      </c>
      <c r="Q3358" s="5">
        <f>N3358*O3334</f>
        <v>4.6087962363300553E-2</v>
      </c>
      <c r="R3358" s="8">
        <f t="shared" si="717"/>
        <v>89657.118787419284</v>
      </c>
      <c r="S3358" s="8">
        <f t="shared" si="718"/>
        <v>3669885.2793818722</v>
      </c>
      <c r="T3358" s="9">
        <f t="shared" si="712"/>
        <v>39.002417859354338</v>
      </c>
      <c r="U3358" s="10">
        <f t="shared" si="713"/>
        <v>6.7679745245427512</v>
      </c>
    </row>
    <row r="3359" spans="1:21" x14ac:dyDescent="0.3">
      <c r="A3359" s="17">
        <v>1951</v>
      </c>
      <c r="B3359" s="17">
        <v>25</v>
      </c>
      <c r="C3359" s="17">
        <v>2.16E-3</v>
      </c>
      <c r="D3359" s="17">
        <v>2.16E-3</v>
      </c>
      <c r="E3359" s="17">
        <v>0.5</v>
      </c>
      <c r="F3359" s="2">
        <f t="shared" si="719"/>
        <v>93883.959923028931</v>
      </c>
      <c r="G3359" s="3">
        <f t="shared" si="720"/>
        <v>202.78935343374249</v>
      </c>
      <c r="H3359" s="2">
        <f t="shared" si="721"/>
        <v>93782.565246312064</v>
      </c>
      <c r="I3359" s="2">
        <f>SUM(H3359:H3444)</f>
        <v>4212720.7722454946</v>
      </c>
      <c r="J3359" s="4">
        <f t="shared" si="714"/>
        <v>44.871570987198531</v>
      </c>
      <c r="K3359" s="5">
        <f t="shared" si="722"/>
        <v>6.4850000000000005E-2</v>
      </c>
      <c r="L3359" s="5">
        <f t="shared" si="715"/>
        <v>2.5431372549019611E-3</v>
      </c>
      <c r="M3359" s="8">
        <f t="shared" si="716"/>
        <v>79739.838281579534</v>
      </c>
      <c r="N3359" s="6">
        <f>((B3358+E3358)*D3358+(B3359+E3359)*D3359+(B3360+E3360)*D3360)/3/SUM(D3334:D3359)</f>
        <v>0.80503726548445131</v>
      </c>
      <c r="O3359" s="7">
        <f>O3334</f>
        <v>5.2551006921704474E-2</v>
      </c>
      <c r="P3359" s="8">
        <f>M3359*O3334</f>
        <v>4190.4087934708814</v>
      </c>
      <c r="Q3359" s="5">
        <f>N3359*O3334</f>
        <v>4.2305518910703444E-2</v>
      </c>
      <c r="R3359" s="8">
        <f t="shared" si="717"/>
        <v>89815.04515878993</v>
      </c>
      <c r="S3359" s="8">
        <f t="shared" si="718"/>
        <v>3580228.1605944526</v>
      </c>
      <c r="T3359" s="9">
        <f t="shared" si="712"/>
        <v>38.134609613076762</v>
      </c>
      <c r="U3359" s="10">
        <f t="shared" si="713"/>
        <v>6.7369613741217691</v>
      </c>
    </row>
    <row r="3360" spans="1:21" x14ac:dyDescent="0.3">
      <c r="A3360" s="17">
        <v>1951</v>
      </c>
      <c r="B3360" s="17">
        <v>26</v>
      </c>
      <c r="C3360" s="17">
        <v>1.7700000000000001E-3</v>
      </c>
      <c r="D3360" s="17">
        <v>1.7700000000000001E-3</v>
      </c>
      <c r="E3360" s="17">
        <v>0.5</v>
      </c>
      <c r="F3360" s="2">
        <f t="shared" si="719"/>
        <v>93681.170569595182</v>
      </c>
      <c r="G3360" s="3">
        <f t="shared" si="720"/>
        <v>165.81567190818348</v>
      </c>
      <c r="H3360" s="2">
        <f t="shared" si="721"/>
        <v>93598.262733641095</v>
      </c>
      <c r="I3360" s="2">
        <f>SUM(H3360:H3444)</f>
        <v>4118938.2069991841</v>
      </c>
      <c r="J3360" s="4">
        <f t="shared" si="714"/>
        <v>43.967621048663666</v>
      </c>
      <c r="K3360" s="5">
        <f t="shared" si="722"/>
        <v>6.6619999999999999E-2</v>
      </c>
      <c r="L3360" s="5">
        <f t="shared" si="715"/>
        <v>2.5139622641509435E-3</v>
      </c>
      <c r="M3360" s="8">
        <f t="shared" si="716"/>
        <v>65957.900113582436</v>
      </c>
      <c r="N3360" s="6">
        <f>((B3359+E3359)*D3359+(B3360+E3360)*D3360+(B3361+E3361)*D3361)/3/SUM(D3334:D3360)</f>
        <v>0.72906034223956773</v>
      </c>
      <c r="O3360" s="7">
        <f>O3334</f>
        <v>5.2551006921704474E-2</v>
      </c>
      <c r="P3360" s="8">
        <f>M3360*O3334</f>
        <v>3466.1540654099631</v>
      </c>
      <c r="Q3360" s="5">
        <f>N3360*O3334</f>
        <v>3.8312855091371757E-2</v>
      </c>
      <c r="R3360" s="8">
        <f t="shared" si="717"/>
        <v>90012.246056722972</v>
      </c>
      <c r="S3360" s="8">
        <f t="shared" si="718"/>
        <v>3490413.1154356627</v>
      </c>
      <c r="T3360" s="9">
        <f t="shared" si="712"/>
        <v>37.258427645741847</v>
      </c>
      <c r="U3360" s="10">
        <f t="shared" si="713"/>
        <v>6.7091934029218194</v>
      </c>
    </row>
    <row r="3361" spans="1:21" x14ac:dyDescent="0.3">
      <c r="A3361" s="17">
        <v>1951</v>
      </c>
      <c r="B3361" s="17">
        <v>27</v>
      </c>
      <c r="C3361" s="17">
        <v>1.5900000000000001E-3</v>
      </c>
      <c r="D3361" s="17">
        <v>1.5900000000000001E-3</v>
      </c>
      <c r="E3361" s="17">
        <v>0.5</v>
      </c>
      <c r="F3361" s="2">
        <f t="shared" si="719"/>
        <v>93515.354897686993</v>
      </c>
      <c r="G3361" s="3">
        <f t="shared" si="720"/>
        <v>148.68941428732234</v>
      </c>
      <c r="H3361" s="2">
        <f t="shared" si="721"/>
        <v>93441.010190543326</v>
      </c>
      <c r="I3361" s="2">
        <f>SUM(H3361:H3444)</f>
        <v>4025339.944265543</v>
      </c>
      <c r="J3361" s="4">
        <f t="shared" si="714"/>
        <v>43.044695159095262</v>
      </c>
      <c r="K3361" s="5">
        <f t="shared" si="722"/>
        <v>6.8209999999999993E-2</v>
      </c>
      <c r="L3361" s="5">
        <f t="shared" si="715"/>
        <v>2.480363636363636E-3</v>
      </c>
      <c r="M3361" s="8">
        <f t="shared" si="716"/>
        <v>59946.619159967231</v>
      </c>
      <c r="N3361" s="6">
        <f>((B3360+E3360)*D3360+(B3361+E3361)*D3361+(B3362+E3362)*D3362)/3/SUM(D3334:D3361)</f>
        <v>0.6963788300835656</v>
      </c>
      <c r="O3361" s="7">
        <f>O3334</f>
        <v>5.2551006921704474E-2</v>
      </c>
      <c r="P3361" s="8">
        <f>M3361*O3334</f>
        <v>3150.2551984082202</v>
      </c>
      <c r="Q3361" s="5">
        <f>N3361*O3334</f>
        <v>3.6595408719849919E-2</v>
      </c>
      <c r="R3361" s="8">
        <f t="shared" si="717"/>
        <v>90021.498231424732</v>
      </c>
      <c r="S3361" s="8">
        <f t="shared" si="718"/>
        <v>3400400.8693789397</v>
      </c>
      <c r="T3361" s="9">
        <f t="shared" si="712"/>
        <v>36.361952249437969</v>
      </c>
      <c r="U3361" s="10">
        <f t="shared" si="713"/>
        <v>6.6827429096572928</v>
      </c>
    </row>
    <row r="3362" spans="1:21" x14ac:dyDescent="0.3">
      <c r="A3362" s="17">
        <v>1951</v>
      </c>
      <c r="B3362" s="17">
        <v>28</v>
      </c>
      <c r="C3362" s="17">
        <v>1.82E-3</v>
      </c>
      <c r="D3362" s="17">
        <v>1.82E-3</v>
      </c>
      <c r="E3362" s="17">
        <v>0.5</v>
      </c>
      <c r="F3362" s="2">
        <f t="shared" si="719"/>
        <v>93366.665483399673</v>
      </c>
      <c r="G3362" s="3">
        <f t="shared" si="720"/>
        <v>169.92733117978742</v>
      </c>
      <c r="H3362" s="2">
        <f t="shared" si="721"/>
        <v>93281.701817809779</v>
      </c>
      <c r="I3362" s="2">
        <f>SUM(H3362:H3444)</f>
        <v>3931898.9340750002</v>
      </c>
      <c r="J3362" s="4">
        <f t="shared" si="714"/>
        <v>42.112448952930428</v>
      </c>
      <c r="K3362" s="5">
        <f t="shared" si="722"/>
        <v>7.0029999999999995E-2</v>
      </c>
      <c r="L3362" s="5">
        <f t="shared" si="715"/>
        <v>2.4571929824561403E-3</v>
      </c>
      <c r="M3362" s="8">
        <f t="shared" si="716"/>
        <v>69155.061239810675</v>
      </c>
      <c r="N3362" s="6">
        <f>((B3361+E3361)*D3361+(B3362+E3362)*D3362+(B3363+E3363)*D3363)/3/SUM(D3334:D3362)</f>
        <v>0.70636393926412488</v>
      </c>
      <c r="O3362" s="7">
        <f>O3334</f>
        <v>5.2551006921704474E-2</v>
      </c>
      <c r="P3362" s="8">
        <f>M3362*O3334</f>
        <v>3634.1681018841878</v>
      </c>
      <c r="Q3362" s="5">
        <f>N3362*O3334</f>
        <v>3.7120136261511463E-2</v>
      </c>
      <c r="R3362" s="8">
        <f t="shared" si="717"/>
        <v>89819.072335627003</v>
      </c>
      <c r="S3362" s="8">
        <f t="shared" si="718"/>
        <v>3310379.3711475148</v>
      </c>
      <c r="T3362" s="9">
        <f t="shared" si="712"/>
        <v>35.455688108901036</v>
      </c>
      <c r="U3362" s="10">
        <f t="shared" si="713"/>
        <v>6.6567608440293924</v>
      </c>
    </row>
    <row r="3363" spans="1:21" x14ac:dyDescent="0.3">
      <c r="A3363" s="17">
        <v>1951</v>
      </c>
      <c r="B3363" s="17">
        <v>29</v>
      </c>
      <c r="C3363" s="17">
        <v>1.8E-3</v>
      </c>
      <c r="D3363" s="17">
        <v>1.7899999999999999E-3</v>
      </c>
      <c r="E3363" s="17">
        <v>0.5</v>
      </c>
      <c r="F3363" s="2">
        <f t="shared" si="719"/>
        <v>93196.738152219885</v>
      </c>
      <c r="G3363" s="3">
        <f t="shared" si="720"/>
        <v>166.8221612924736</v>
      </c>
      <c r="H3363" s="2">
        <f t="shared" si="721"/>
        <v>93113.327071573643</v>
      </c>
      <c r="I3363" s="2">
        <f>SUM(H3363:H3444)</f>
        <v>3838617.2322571897</v>
      </c>
      <c r="J3363" s="4">
        <f t="shared" si="714"/>
        <v>41.188321698421547</v>
      </c>
      <c r="K3363" s="5">
        <f t="shared" si="722"/>
        <v>7.1819999999999995E-2</v>
      </c>
      <c r="L3363" s="5">
        <f t="shared" si="715"/>
        <v>2.4345762711864404E-3</v>
      </c>
      <c r="M3363" s="8">
        <f t="shared" si="716"/>
        <v>68522.051770091508</v>
      </c>
      <c r="N3363" s="6">
        <f>((B3362+E3362)*D3362+(B3363+E3363)*D3363+(B3364+E3364)*D3364)/3/SUM(D3334:D3363)</f>
        <v>0.77459853337046314</v>
      </c>
      <c r="O3363" s="7">
        <f>O3334</f>
        <v>5.2551006921704474E-2</v>
      </c>
      <c r="P3363" s="8">
        <f>M3363*O3334</f>
        <v>3600.9028168594709</v>
      </c>
      <c r="Q3363" s="5">
        <f>N3363*O3334</f>
        <v>4.0705932888693341E-2</v>
      </c>
      <c r="R3363" s="8">
        <f t="shared" si="717"/>
        <v>89323.062228755211</v>
      </c>
      <c r="S3363" s="8">
        <f t="shared" si="718"/>
        <v>3220560.2988118879</v>
      </c>
      <c r="T3363" s="9">
        <f t="shared" si="712"/>
        <v>34.55657743677348</v>
      </c>
      <c r="U3363" s="10">
        <f t="shared" si="713"/>
        <v>6.6317442616480662</v>
      </c>
    </row>
    <row r="3364" spans="1:21" x14ac:dyDescent="0.3">
      <c r="A3364" s="17">
        <v>1951</v>
      </c>
      <c r="B3364" s="17">
        <v>30</v>
      </c>
      <c r="C3364" s="17">
        <v>2.0400000000000001E-3</v>
      </c>
      <c r="D3364" s="17">
        <v>2.0400000000000001E-3</v>
      </c>
      <c r="E3364" s="17">
        <v>0.5</v>
      </c>
      <c r="F3364" s="2">
        <f t="shared" si="719"/>
        <v>93029.915990927417</v>
      </c>
      <c r="G3364" s="3">
        <f t="shared" si="720"/>
        <v>189.78102862149194</v>
      </c>
      <c r="H3364" s="2">
        <f t="shared" si="721"/>
        <v>92935.025476616676</v>
      </c>
      <c r="I3364" s="2">
        <f>SUM(H3364:H3444)</f>
        <v>3745503.9051856161</v>
      </c>
      <c r="J3364" s="4">
        <f t="shared" si="714"/>
        <v>40.261284397493057</v>
      </c>
      <c r="K3364" s="5">
        <f t="shared" si="722"/>
        <v>7.3859999999999995E-2</v>
      </c>
      <c r="L3364" s="5">
        <f t="shared" si="715"/>
        <v>2.4216393442622951E-3</v>
      </c>
      <c r="M3364" s="8">
        <f t="shared" si="716"/>
        <v>78368.824437523755</v>
      </c>
      <c r="N3364" s="6">
        <f>((B3363+E3363)*D3363+(B3364+E3364)*D3364+(B3365+E3365)*D3365)/3/SUM(D3334:D3364)</f>
        <v>0.75936456358877169</v>
      </c>
      <c r="O3364" s="7">
        <f>O3334</f>
        <v>5.2551006921704474E-2</v>
      </c>
      <c r="P3364" s="8">
        <f>M3364*O3334</f>
        <v>4118.3606354621534</v>
      </c>
      <c r="Q3364" s="5">
        <f>N3364*O3334</f>
        <v>3.990537243725064E-2</v>
      </c>
      <c r="R3364" s="8">
        <f t="shared" si="717"/>
        <v>89226.418672506901</v>
      </c>
      <c r="S3364" s="8">
        <f t="shared" si="718"/>
        <v>3131237.2365831328</v>
      </c>
      <c r="T3364" s="9">
        <f t="shared" si="712"/>
        <v>33.658390456769858</v>
      </c>
      <c r="U3364" s="10">
        <f t="shared" si="713"/>
        <v>6.6028939407231988</v>
      </c>
    </row>
    <row r="3365" spans="1:21" x14ac:dyDescent="0.3">
      <c r="A3365" s="17">
        <v>1951</v>
      </c>
      <c r="B3365" s="17">
        <v>31</v>
      </c>
      <c r="C3365" s="17">
        <v>1.6900000000000001E-3</v>
      </c>
      <c r="D3365" s="17">
        <v>1.6900000000000001E-3</v>
      </c>
      <c r="E3365" s="17">
        <v>0.5</v>
      </c>
      <c r="F3365" s="2">
        <f t="shared" si="719"/>
        <v>92840.134962305921</v>
      </c>
      <c r="G3365" s="3">
        <f t="shared" si="720"/>
        <v>156.89982808629702</v>
      </c>
      <c r="H3365" s="2">
        <f t="shared" si="721"/>
        <v>92761.685048262778</v>
      </c>
      <c r="I3365" s="2">
        <f>SUM(H3365:H3444)</f>
        <v>3652568.8797089998</v>
      </c>
      <c r="J3365" s="4">
        <f t="shared" si="714"/>
        <v>39.342563226475072</v>
      </c>
      <c r="K3365" s="5">
        <f t="shared" si="722"/>
        <v>7.5549999999999992E-2</v>
      </c>
      <c r="L3365" s="5">
        <f t="shared" si="715"/>
        <v>2.3984126984126983E-3</v>
      </c>
      <c r="M3365" s="8">
        <f t="shared" si="716"/>
        <v>65418.194370858459</v>
      </c>
      <c r="N3365" s="6">
        <f>((B3364+E3364)*D3364+(B3365+E3365)*D3365+(B3366+E3366)*D3366)/3/SUM(D3334:D3365)</f>
        <v>0.78901389808074129</v>
      </c>
      <c r="O3365" s="7">
        <f>O3334</f>
        <v>5.2551006921704474E-2</v>
      </c>
      <c r="P3365" s="8">
        <f>M3365*O3334</f>
        <v>3437.7919851883917</v>
      </c>
      <c r="Q3365" s="5">
        <f>N3365*O3334</f>
        <v>4.1463474819362064E-2</v>
      </c>
      <c r="R3365" s="8">
        <f t="shared" si="717"/>
        <v>88915.463256062532</v>
      </c>
      <c r="S3365" s="8">
        <f t="shared" si="718"/>
        <v>3042010.8179106261</v>
      </c>
      <c r="T3365" s="9">
        <f t="shared" si="712"/>
        <v>32.766118006460403</v>
      </c>
      <c r="U3365" s="10">
        <f t="shared" si="713"/>
        <v>6.5764452200146692</v>
      </c>
    </row>
    <row r="3366" spans="1:21" x14ac:dyDescent="0.3">
      <c r="A3366" s="17">
        <v>1951</v>
      </c>
      <c r="B3366" s="17">
        <v>32</v>
      </c>
      <c r="C3366" s="17">
        <v>1.9499999999999999E-3</v>
      </c>
      <c r="D3366" s="17">
        <v>1.9499999999999999E-3</v>
      </c>
      <c r="E3366" s="17">
        <v>0.5</v>
      </c>
      <c r="F3366" s="2">
        <f t="shared" si="719"/>
        <v>92683.23513421962</v>
      </c>
      <c r="G3366" s="3">
        <f t="shared" si="720"/>
        <v>180.73230851172826</v>
      </c>
      <c r="H3366" s="2">
        <f t="shared" si="721"/>
        <v>92592.86897996375</v>
      </c>
      <c r="I3366" s="2">
        <f>SUM(H3366:H3444)</f>
        <v>3559807.1946607372</v>
      </c>
      <c r="J3366" s="4">
        <f t="shared" si="714"/>
        <v>38.408318284375675</v>
      </c>
      <c r="K3366" s="5">
        <f t="shared" si="722"/>
        <v>7.7499999999999986E-2</v>
      </c>
      <c r="L3366" s="5">
        <f t="shared" si="715"/>
        <v>2.3846153846153843E-3</v>
      </c>
      <c r="M3366" s="8">
        <f t="shared" si="716"/>
        <v>75790.96808556348</v>
      </c>
      <c r="N3366" s="6">
        <f>((B3365+E3365)*D3365+(B3366+E3366)*D3366+(B3367+E3367)*D3367)/3/SUM(D3334:D3366)</f>
        <v>0.77243010752688179</v>
      </c>
      <c r="O3366" s="7">
        <f>O3334</f>
        <v>5.2551006921704474E-2</v>
      </c>
      <c r="P3366" s="8">
        <f>M3366*O3334</f>
        <v>3982.8916884671294</v>
      </c>
      <c r="Q3366" s="5">
        <f>N3366*O3334</f>
        <v>4.0591979927178098E-2</v>
      </c>
      <c r="R3366" s="8">
        <f t="shared" si="717"/>
        <v>88834.341100929232</v>
      </c>
      <c r="S3366" s="8">
        <f t="shared" si="718"/>
        <v>2953095.3546545636</v>
      </c>
      <c r="T3366" s="9">
        <f t="shared" si="712"/>
        <v>31.862238627924739</v>
      </c>
      <c r="U3366" s="10">
        <f t="shared" si="713"/>
        <v>6.5460796564509351</v>
      </c>
    </row>
    <row r="3367" spans="1:21" x14ac:dyDescent="0.3">
      <c r="A3367" s="17">
        <v>1951</v>
      </c>
      <c r="B3367" s="17">
        <v>33</v>
      </c>
      <c r="C3367" s="17">
        <v>1.89E-3</v>
      </c>
      <c r="D3367" s="17">
        <v>1.8799999999999999E-3</v>
      </c>
      <c r="E3367" s="17">
        <v>0.5</v>
      </c>
      <c r="F3367" s="2">
        <f t="shared" si="719"/>
        <v>92502.502825707896</v>
      </c>
      <c r="G3367" s="3">
        <f t="shared" si="720"/>
        <v>173.90470531233083</v>
      </c>
      <c r="H3367" s="2">
        <f t="shared" si="721"/>
        <v>92415.550473051728</v>
      </c>
      <c r="I3367" s="2">
        <f>SUM(H3367:H3444)</f>
        <v>3467214.3256807737</v>
      </c>
      <c r="J3367" s="4">
        <f t="shared" si="714"/>
        <v>37.482383933045114</v>
      </c>
      <c r="K3367" s="5">
        <f t="shared" si="722"/>
        <v>7.9379999999999992E-2</v>
      </c>
      <c r="L3367" s="5">
        <f t="shared" si="715"/>
        <v>2.3695522388059698E-3</v>
      </c>
      <c r="M3367" s="8">
        <f t="shared" si="716"/>
        <v>73391.378533170617</v>
      </c>
      <c r="N3367" s="6">
        <f>((B3366+E3366)*D3366+(B3367+E3367)*D3367+(B3368+E3368)*D3368)/3/SUM(D3334:D3367)</f>
        <v>0.83337532543881754</v>
      </c>
      <c r="O3367" s="7">
        <f>O3334</f>
        <v>5.2551006921704474E-2</v>
      </c>
      <c r="P3367" s="8">
        <f>M3367*O3334</f>
        <v>3856.7908412900824</v>
      </c>
      <c r="Q3367" s="5">
        <f>N3367*O3334</f>
        <v>4.3794712495513019E-2</v>
      </c>
      <c r="R3367" s="8">
        <f t="shared" si="717"/>
        <v>88368.238009969849</v>
      </c>
      <c r="S3367" s="8">
        <f t="shared" si="718"/>
        <v>2864261.0135536343</v>
      </c>
      <c r="T3367" s="9">
        <f t="shared" si="712"/>
        <v>30.9641461155969</v>
      </c>
      <c r="U3367" s="10">
        <f t="shared" si="713"/>
        <v>6.5182378174482132</v>
      </c>
    </row>
    <row r="3368" spans="1:21" x14ac:dyDescent="0.3">
      <c r="A3368" s="17">
        <v>1951</v>
      </c>
      <c r="B3368" s="17">
        <v>34</v>
      </c>
      <c r="C3368" s="17">
        <v>2.0899999999999998E-3</v>
      </c>
      <c r="D3368" s="17">
        <v>2.0899999999999998E-3</v>
      </c>
      <c r="E3368" s="17">
        <v>0.5</v>
      </c>
      <c r="F3368" s="2">
        <f t="shared" si="719"/>
        <v>92328.59812039556</v>
      </c>
      <c r="G3368" s="3">
        <f t="shared" si="720"/>
        <v>192.96677007162671</v>
      </c>
      <c r="H3368" s="2">
        <f t="shared" si="721"/>
        <v>92232.114735359748</v>
      </c>
      <c r="I3368" s="2">
        <f>SUM(H3368:H3444)</f>
        <v>3374798.7752077212</v>
      </c>
      <c r="J3368" s="4">
        <f t="shared" si="714"/>
        <v>36.552041771575666</v>
      </c>
      <c r="K3368" s="5">
        <f t="shared" si="722"/>
        <v>8.1469999999999987E-2</v>
      </c>
      <c r="L3368" s="5">
        <f t="shared" si="715"/>
        <v>2.3614492753623183E-3</v>
      </c>
      <c r="M3368" s="8">
        <f t="shared" si="716"/>
        <v>81715.399134296342</v>
      </c>
      <c r="N3368" s="6">
        <f>((B3367+E3367)*D3367+(B3368+E3368)*D3368+(B3369+E3369)*D3369)/3/SUM(D3334:D3368)</f>
        <v>0.86062354240824857</v>
      </c>
      <c r="O3368" s="7">
        <f>O3334</f>
        <v>5.2551006921704474E-2</v>
      </c>
      <c r="P3368" s="8">
        <f>M3368*O3334</f>
        <v>4294.2265055162507</v>
      </c>
      <c r="Q3368" s="5">
        <f>N3368*O3334</f>
        <v>4.5226633734077697E-2</v>
      </c>
      <c r="R3368" s="8">
        <f t="shared" si="717"/>
        <v>88060.766663704213</v>
      </c>
      <c r="S3368" s="8">
        <f t="shared" si="718"/>
        <v>2775892.7755436646</v>
      </c>
      <c r="T3368" s="9">
        <f t="shared" si="712"/>
        <v>30.065362542642838</v>
      </c>
      <c r="U3368" s="10">
        <f t="shared" si="713"/>
        <v>6.4866792289328288</v>
      </c>
    </row>
    <row r="3369" spans="1:21" x14ac:dyDescent="0.3">
      <c r="A3369" s="17">
        <v>1951</v>
      </c>
      <c r="B3369" s="17">
        <v>35</v>
      </c>
      <c r="C3369" s="17">
        <v>2.1199999999999999E-3</v>
      </c>
      <c r="D3369" s="17">
        <v>2.1199999999999999E-3</v>
      </c>
      <c r="E3369" s="17">
        <v>0.5</v>
      </c>
      <c r="F3369" s="2">
        <f t="shared" si="719"/>
        <v>92135.631350323936</v>
      </c>
      <c r="G3369" s="3">
        <f t="shared" si="720"/>
        <v>195.32753846268673</v>
      </c>
      <c r="H3369" s="2">
        <f t="shared" si="721"/>
        <v>92037.967581092598</v>
      </c>
      <c r="I3369" s="2">
        <f>SUM(H3369:H3444)</f>
        <v>3282566.6604723614</v>
      </c>
      <c r="J3369" s="4">
        <f t="shared" si="714"/>
        <v>35.627548347622195</v>
      </c>
      <c r="K3369" s="5">
        <f t="shared" si="722"/>
        <v>8.3589999999999984E-2</v>
      </c>
      <c r="L3369" s="5">
        <f t="shared" si="715"/>
        <v>2.3546478873239431E-3</v>
      </c>
      <c r="M3369" s="8">
        <f t="shared" si="716"/>
        <v>82954.032963576756</v>
      </c>
      <c r="N3369" s="6">
        <f>((B3368+E3368)*D3368+(B3369+E3369)*D3369+(B3370+E3370)*D3370)/3/SUM(D3334:D3369)</f>
        <v>0.97336204490170286</v>
      </c>
      <c r="O3369" s="7">
        <f>O3334</f>
        <v>5.2551006921704474E-2</v>
      </c>
      <c r="P3369" s="8">
        <f>M3369*O3334</f>
        <v>4359.3179604522229</v>
      </c>
      <c r="Q3369" s="5">
        <f>N3369*O3334</f>
        <v>5.1151155558953811E-2</v>
      </c>
      <c r="R3369" s="8">
        <f t="shared" si="717"/>
        <v>87330.119184022187</v>
      </c>
      <c r="S3369" s="8">
        <f t="shared" si="718"/>
        <v>2687832.0088799605</v>
      </c>
      <c r="T3369" s="9">
        <f t="shared" si="712"/>
        <v>29.172557559844741</v>
      </c>
      <c r="U3369" s="10">
        <f t="shared" si="713"/>
        <v>6.4549907877774544</v>
      </c>
    </row>
    <row r="3370" spans="1:21" x14ac:dyDescent="0.3">
      <c r="A3370" s="17">
        <v>1951</v>
      </c>
      <c r="B3370" s="17">
        <v>36</v>
      </c>
      <c r="C3370" s="17">
        <v>2.65E-3</v>
      </c>
      <c r="D3370" s="17">
        <v>2.65E-3</v>
      </c>
      <c r="E3370" s="17">
        <v>0.5</v>
      </c>
      <c r="F3370" s="2">
        <f t="shared" si="719"/>
        <v>91940.303811861246</v>
      </c>
      <c r="G3370" s="3">
        <f t="shared" si="720"/>
        <v>243.64180510143231</v>
      </c>
      <c r="H3370" s="2">
        <f t="shared" si="721"/>
        <v>91818.482909310536</v>
      </c>
      <c r="I3370" s="2">
        <f>SUM(H3370:H3444)</f>
        <v>3190528.692891269</v>
      </c>
      <c r="J3370" s="4">
        <f t="shared" si="714"/>
        <v>34.702176962783298</v>
      </c>
      <c r="K3370" s="5">
        <f t="shared" si="722"/>
        <v>8.6239999999999983E-2</v>
      </c>
      <c r="L3370" s="5">
        <f t="shared" si="715"/>
        <v>2.3627397260273966E-3</v>
      </c>
      <c r="M3370" s="8">
        <f t="shared" si="716"/>
        <v>103118.34283629734</v>
      </c>
      <c r="N3370" s="6">
        <f>((B3369+E3369)*D3369+(B3370+E3370)*D3370+(B3371+E3371)*D3371)/3/SUM(D3334:D3370)</f>
        <v>1.0256648113790972</v>
      </c>
      <c r="O3370" s="7">
        <f>O3334</f>
        <v>5.2551006921704474E-2</v>
      </c>
      <c r="P3370" s="8">
        <f>M3370*O3334</f>
        <v>5418.9727481449563</v>
      </c>
      <c r="Q3370" s="5">
        <f>N3370*O3334</f>
        <v>5.3899718602131649E-2</v>
      </c>
      <c r="R3370" s="8">
        <f t="shared" si="717"/>
        <v>86869.492518024068</v>
      </c>
      <c r="S3370" s="8">
        <f t="shared" si="718"/>
        <v>2600501.8896959382</v>
      </c>
      <c r="T3370" s="9">
        <f t="shared" si="712"/>
        <v>28.28467801256544</v>
      </c>
      <c r="U3370" s="10">
        <f t="shared" si="713"/>
        <v>6.4174989502178583</v>
      </c>
    </row>
    <row r="3371" spans="1:21" x14ac:dyDescent="0.3">
      <c r="A3371" s="17">
        <v>1951</v>
      </c>
      <c r="B3371" s="17">
        <v>37</v>
      </c>
      <c r="C3371" s="17">
        <v>2.49E-3</v>
      </c>
      <c r="D3371" s="17">
        <v>2.49E-3</v>
      </c>
      <c r="E3371" s="17">
        <v>0.5</v>
      </c>
      <c r="F3371" s="2">
        <f t="shared" si="719"/>
        <v>91696.662006759812</v>
      </c>
      <c r="G3371" s="3">
        <f t="shared" si="720"/>
        <v>228.32468839683193</v>
      </c>
      <c r="H3371" s="2">
        <f t="shared" si="721"/>
        <v>91582.4996625614</v>
      </c>
      <c r="I3371" s="2">
        <f>SUM(H3371:H3444)</f>
        <v>3098710.2099819584</v>
      </c>
      <c r="J3371" s="4">
        <f t="shared" si="714"/>
        <v>33.793053554703263</v>
      </c>
      <c r="K3371" s="5">
        <f t="shared" si="722"/>
        <v>8.8729999999999989E-2</v>
      </c>
      <c r="L3371" s="5">
        <f t="shared" si="715"/>
        <v>2.366133333333333E-3</v>
      </c>
      <c r="M3371" s="8">
        <f t="shared" si="716"/>
        <v>96496.966244575669</v>
      </c>
      <c r="N3371" s="6">
        <f>((B3370+E3370)*D3370+(B3371+E3371)*D3371+(B3372+E3372)*D3372)/3/SUM(D3334:D3371)</f>
        <v>1.136481460610842</v>
      </c>
      <c r="O3371" s="7">
        <f>O3334</f>
        <v>5.2551006921704474E-2</v>
      </c>
      <c r="P3371" s="8">
        <f>M3371*O3334</f>
        <v>5071.0127410421792</v>
      </c>
      <c r="Q3371" s="5">
        <f>N3371*O3334</f>
        <v>5.9723245102949164E-2</v>
      </c>
      <c r="R3371" s="8">
        <f t="shared" si="717"/>
        <v>86112.895588073487</v>
      </c>
      <c r="S3371" s="8">
        <f t="shared" si="718"/>
        <v>2513632.3971779142</v>
      </c>
      <c r="T3371" s="9">
        <f t="shared" si="712"/>
        <v>27.412474371123903</v>
      </c>
      <c r="U3371" s="10">
        <f t="shared" si="713"/>
        <v>6.3805791835793606</v>
      </c>
    </row>
    <row r="3372" spans="1:21" x14ac:dyDescent="0.3">
      <c r="A3372" s="17">
        <v>1951</v>
      </c>
      <c r="B3372" s="17">
        <v>38</v>
      </c>
      <c r="C3372" s="17">
        <v>2.9199999999999999E-3</v>
      </c>
      <c r="D3372" s="17">
        <v>2.9199999999999999E-3</v>
      </c>
      <c r="E3372" s="17">
        <v>0.5</v>
      </c>
      <c r="F3372" s="2">
        <f t="shared" si="719"/>
        <v>91468.337318362974</v>
      </c>
      <c r="G3372" s="3">
        <f t="shared" si="720"/>
        <v>267.08754496961984</v>
      </c>
      <c r="H3372" s="2">
        <f t="shared" si="721"/>
        <v>91334.793545878158</v>
      </c>
      <c r="I3372" s="2">
        <f>SUM(H3372:H3444)</f>
        <v>3007127.710319397</v>
      </c>
      <c r="J3372" s="4">
        <f t="shared" si="714"/>
        <v>32.876160193585292</v>
      </c>
      <c r="K3372" s="5">
        <f t="shared" si="722"/>
        <v>9.1649999999999995E-2</v>
      </c>
      <c r="L3372" s="5">
        <f t="shared" si="715"/>
        <v>2.3805194805194803E-3</v>
      </c>
      <c r="M3372" s="8">
        <f t="shared" si="716"/>
        <v>112197.16837239896</v>
      </c>
      <c r="N3372" s="6">
        <f>((B3371+E3371)*D3371+(B3372+E3372)*D3372+(B3373+E3373)*D3373)/3/SUM(D3334:D3372)</f>
        <v>1.2283142389525368</v>
      </c>
      <c r="O3372" s="7">
        <f>O3334</f>
        <v>5.2551006921704474E-2</v>
      </c>
      <c r="P3372" s="8">
        <f>M3372*O3334</f>
        <v>5896.0741717335795</v>
      </c>
      <c r="Q3372" s="5">
        <f>N3372*O3334</f>
        <v>6.4549150073222927E-2</v>
      </c>
      <c r="R3372" s="8">
        <f t="shared" si="717"/>
        <v>85439.210250378441</v>
      </c>
      <c r="S3372" s="8">
        <f t="shared" si="718"/>
        <v>2427519.5015898407</v>
      </c>
      <c r="T3372" s="9">
        <f t="shared" si="712"/>
        <v>26.539451495009274</v>
      </c>
      <c r="U3372" s="10">
        <f t="shared" si="713"/>
        <v>6.3367086985760182</v>
      </c>
    </row>
    <row r="3373" spans="1:21" x14ac:dyDescent="0.3">
      <c r="A3373" s="17">
        <v>1951</v>
      </c>
      <c r="B3373" s="17">
        <v>39</v>
      </c>
      <c r="C3373" s="17">
        <v>3.3500000000000001E-3</v>
      </c>
      <c r="D3373" s="17">
        <v>3.3400000000000001E-3</v>
      </c>
      <c r="E3373" s="17">
        <v>0.5</v>
      </c>
      <c r="F3373" s="2">
        <f t="shared" si="719"/>
        <v>91201.249773393356</v>
      </c>
      <c r="G3373" s="3">
        <f t="shared" si="720"/>
        <v>304.61217424313384</v>
      </c>
      <c r="H3373" s="2">
        <f t="shared" si="721"/>
        <v>91048.943686271785</v>
      </c>
      <c r="I3373" s="2">
        <f>SUM(H3373:H3444)</f>
        <v>2915792.916773519</v>
      </c>
      <c r="J3373" s="4">
        <f t="shared" si="714"/>
        <v>31.97097544187557</v>
      </c>
      <c r="K3373" s="5">
        <f t="shared" si="722"/>
        <v>9.4989999999999991E-2</v>
      </c>
      <c r="L3373" s="5">
        <f t="shared" si="715"/>
        <v>2.4048101265822784E-3</v>
      </c>
      <c r="M3373" s="8">
        <f t="shared" si="716"/>
        <v>126667.86906625736</v>
      </c>
      <c r="N3373" s="6">
        <f>((B3372+E3372)*D3372+(B3373+E3373)*D3373+(B3374+E3374)*D3374)/3/SUM(D3334:D3373)</f>
        <v>1.3463522476050109</v>
      </c>
      <c r="O3373" s="7">
        <f>O3334</f>
        <v>5.2551006921704474E-2</v>
      </c>
      <c r="P3373" s="8">
        <f>M3373*O3334</f>
        <v>6656.524064058447</v>
      </c>
      <c r="Q3373" s="5">
        <f>N3373*O3334</f>
        <v>7.0752166282943299E-2</v>
      </c>
      <c r="R3373" s="8">
        <f t="shared" si="717"/>
        <v>84607.033682694338</v>
      </c>
      <c r="S3373" s="8">
        <f t="shared" si="718"/>
        <v>2342080.2913394622</v>
      </c>
      <c r="T3373" s="9">
        <f t="shared" si="712"/>
        <v>25.680353034183202</v>
      </c>
      <c r="U3373" s="10">
        <f t="shared" si="713"/>
        <v>6.2906224076923678</v>
      </c>
    </row>
    <row r="3374" spans="1:21" x14ac:dyDescent="0.3">
      <c r="A3374" s="17">
        <v>1951</v>
      </c>
      <c r="B3374" s="17">
        <v>40</v>
      </c>
      <c r="C3374" s="17">
        <v>3.4499999999999999E-3</v>
      </c>
      <c r="D3374" s="17">
        <v>3.4399999999999999E-3</v>
      </c>
      <c r="E3374" s="17">
        <v>0.5</v>
      </c>
      <c r="F3374" s="2">
        <f t="shared" si="719"/>
        <v>90896.637599150228</v>
      </c>
      <c r="G3374" s="3">
        <f t="shared" si="720"/>
        <v>312.68443334107678</v>
      </c>
      <c r="H3374" s="2">
        <f t="shared" si="721"/>
        <v>90740.295382479686</v>
      </c>
      <c r="I3374" s="2">
        <f>SUM(H3374:H3444)</f>
        <v>2824743.973087247</v>
      </c>
      <c r="J3374" s="4">
        <f t="shared" si="714"/>
        <v>31.076440753993907</v>
      </c>
      <c r="K3374" s="5">
        <f t="shared" si="722"/>
        <v>9.842999999999999E-2</v>
      </c>
      <c r="L3374" s="5">
        <f t="shared" si="715"/>
        <v>2.4303703703703701E-3</v>
      </c>
      <c r="M3374" s="8">
        <f t="shared" si="716"/>
        <v>128657.11216411268</v>
      </c>
      <c r="N3374" s="6">
        <f>((B3373+E3373)*D3373+(B3374+E3374)*D3374+(B3375+E3375)*D3375)/3/SUM(D3334:D3374)</f>
        <v>1.4118832334315423</v>
      </c>
      <c r="O3374" s="7">
        <f>O3334</f>
        <v>5.2551006921704474E-2</v>
      </c>
      <c r="P3374" s="8">
        <f>M3374*O3334</f>
        <v>6761.0607918627948</v>
      </c>
      <c r="Q3374" s="5">
        <f>N3374*O3334</f>
        <v>7.4195885572699474E-2</v>
      </c>
      <c r="R3374" s="8">
        <f t="shared" si="717"/>
        <v>84007.738809448274</v>
      </c>
      <c r="S3374" s="8">
        <f t="shared" si="718"/>
        <v>2257473.257656768</v>
      </c>
      <c r="T3374" s="9">
        <f t="shared" si="712"/>
        <v>24.835607974984903</v>
      </c>
      <c r="U3374" s="10">
        <f t="shared" si="713"/>
        <v>6.2408327790090041</v>
      </c>
    </row>
    <row r="3375" spans="1:21" x14ac:dyDescent="0.3">
      <c r="A3375" s="17">
        <v>1951</v>
      </c>
      <c r="B3375" s="17">
        <v>41</v>
      </c>
      <c r="C3375" s="17">
        <v>3.5100000000000001E-3</v>
      </c>
      <c r="D3375" s="17">
        <v>3.5100000000000001E-3</v>
      </c>
      <c r="E3375" s="17">
        <v>0.5</v>
      </c>
      <c r="F3375" s="2">
        <f t="shared" si="719"/>
        <v>90583.953165809158</v>
      </c>
      <c r="G3375" s="3">
        <f t="shared" si="720"/>
        <v>317.94967561199013</v>
      </c>
      <c r="H3375" s="2">
        <f t="shared" si="721"/>
        <v>90424.97832800317</v>
      </c>
      <c r="I3375" s="2">
        <f>SUM(H3375:H3444)</f>
        <v>2734003.6777047673</v>
      </c>
      <c r="J3375" s="4">
        <f t="shared" si="714"/>
        <v>30.181986788546503</v>
      </c>
      <c r="K3375" s="5">
        <f t="shared" si="722"/>
        <v>0.10193999999999999</v>
      </c>
      <c r="L3375" s="5">
        <f t="shared" si="715"/>
        <v>2.4563855421686743E-3</v>
      </c>
      <c r="M3375" s="8">
        <f t="shared" si="716"/>
        <v>129438.01783301543</v>
      </c>
      <c r="N3375" s="6">
        <f>((B3374+E3374)*D3374+(B3375+E3375)*D3375+(B3376+E3376)*D3376)/3/SUM(D3334:D3375)</f>
        <v>1.5266660126872018</v>
      </c>
      <c r="O3375" s="7">
        <f>O3334</f>
        <v>5.2551006921704474E-2</v>
      </c>
      <c r="P3375" s="8">
        <f>M3375*O3334</f>
        <v>6802.0981710745009</v>
      </c>
      <c r="Q3375" s="5">
        <f>N3375*O3334</f>
        <v>8.0227836199856115E-2</v>
      </c>
      <c r="R3375" s="8">
        <f t="shared" si="717"/>
        <v>83170.377978328601</v>
      </c>
      <c r="S3375" s="8">
        <f t="shared" si="718"/>
        <v>2173465.5188473198</v>
      </c>
      <c r="T3375" s="9">
        <f t="shared" si="712"/>
        <v>23.993935381346247</v>
      </c>
      <c r="U3375" s="10">
        <f t="shared" si="713"/>
        <v>6.1880514072002555</v>
      </c>
    </row>
    <row r="3376" spans="1:21" x14ac:dyDescent="0.3">
      <c r="A3376" s="17">
        <v>1951</v>
      </c>
      <c r="B3376" s="17">
        <v>42</v>
      </c>
      <c r="C3376" s="17">
        <v>4.2900000000000004E-3</v>
      </c>
      <c r="D3376" s="17">
        <v>4.28E-3</v>
      </c>
      <c r="E3376" s="17">
        <v>0.5</v>
      </c>
      <c r="F3376" s="2">
        <f t="shared" si="719"/>
        <v>90266.003490197167</v>
      </c>
      <c r="G3376" s="3">
        <f t="shared" si="720"/>
        <v>386.33849493804388</v>
      </c>
      <c r="H3376" s="2">
        <f t="shared" si="721"/>
        <v>90072.834242728146</v>
      </c>
      <c r="I3376" s="2">
        <f>SUM(H3376:H3444)</f>
        <v>2643578.6993767642</v>
      </c>
      <c r="J3376" s="4">
        <f t="shared" si="714"/>
        <v>29.286537535295391</v>
      </c>
      <c r="K3376" s="5">
        <f t="shared" si="722"/>
        <v>0.10621999999999999</v>
      </c>
      <c r="L3376" s="5">
        <f t="shared" si="715"/>
        <v>2.4992941176470588E-3</v>
      </c>
      <c r="M3376" s="8">
        <f t="shared" si="716"/>
        <v>154579.0438228852</v>
      </c>
      <c r="N3376" s="6">
        <f>((B3375+E3375)*D3375+(B3376+E3376)*D3376+(B3377+E3377)*D3377)/3/SUM(D3334:D3376)</f>
        <v>1.5971882256950982</v>
      </c>
      <c r="O3376" s="7">
        <f>O3334</f>
        <v>5.2551006921704474E-2</v>
      </c>
      <c r="P3376" s="8">
        <f>M3376*O3334</f>
        <v>8123.2844018868991</v>
      </c>
      <c r="Q3376" s="5">
        <f>N3376*O3334</f>
        <v>8.393384950376799E-2</v>
      </c>
      <c r="R3376" s="8">
        <f t="shared" si="717"/>
        <v>82512.674529021155</v>
      </c>
      <c r="S3376" s="8">
        <f t="shared" si="718"/>
        <v>2090295.1408689914</v>
      </c>
      <c r="T3376" s="9">
        <f t="shared" si="712"/>
        <v>23.157058693708493</v>
      </c>
      <c r="U3376" s="10">
        <f t="shared" si="713"/>
        <v>6.1294788415868986</v>
      </c>
    </row>
    <row r="3377" spans="1:21" x14ac:dyDescent="0.3">
      <c r="A3377" s="17">
        <v>1951</v>
      </c>
      <c r="B3377" s="17">
        <v>43</v>
      </c>
      <c r="C3377" s="17">
        <v>4.1799999999999997E-3</v>
      </c>
      <c r="D3377" s="17">
        <v>4.1700000000000001E-3</v>
      </c>
      <c r="E3377" s="17">
        <v>0.5</v>
      </c>
      <c r="F3377" s="2">
        <f t="shared" si="719"/>
        <v>89879.664995259125</v>
      </c>
      <c r="G3377" s="3">
        <f t="shared" si="720"/>
        <v>374.79820303023058</v>
      </c>
      <c r="H3377" s="2">
        <f t="shared" si="721"/>
        <v>89692.265893744014</v>
      </c>
      <c r="I3377" s="2">
        <f>SUM(H3377:H3444)</f>
        <v>2553505.8651340357</v>
      </c>
      <c r="J3377" s="4">
        <f t="shared" si="714"/>
        <v>28.410273505900641</v>
      </c>
      <c r="K3377" s="5">
        <f t="shared" si="722"/>
        <v>0.11038999999999999</v>
      </c>
      <c r="L3377" s="5">
        <f t="shared" si="715"/>
        <v>2.5377011494252871E-3</v>
      </c>
      <c r="M3377" s="8">
        <f t="shared" si="716"/>
        <v>147692.01768108553</v>
      </c>
      <c r="N3377" s="6">
        <f>((B3376+E3376)*D3376+(B3377+E3377)*D3377+(B3378+E3378)*D3378)/3/SUM(D3334:D3377)</f>
        <v>1.7016788960352689</v>
      </c>
      <c r="O3377" s="7">
        <f>O3334</f>
        <v>5.2551006921704474E-2</v>
      </c>
      <c r="P3377" s="8">
        <f>M3377*O3334</f>
        <v>7761.364243439225</v>
      </c>
      <c r="Q3377" s="5">
        <f>N3377*O3334</f>
        <v>8.9424939444067847E-2</v>
      </c>
      <c r="R3377" s="8">
        <f t="shared" si="717"/>
        <v>81671.540447594729</v>
      </c>
      <c r="S3377" s="8">
        <f t="shared" si="718"/>
        <v>2007782.4663399702</v>
      </c>
      <c r="T3377" s="9">
        <f t="shared" si="712"/>
        <v>22.338561970005948</v>
      </c>
      <c r="U3377" s="10">
        <f t="shared" si="713"/>
        <v>6.0717115358946927</v>
      </c>
    </row>
    <row r="3378" spans="1:21" x14ac:dyDescent="0.3">
      <c r="A3378" s="17">
        <v>1951</v>
      </c>
      <c r="B3378" s="17">
        <v>44</v>
      </c>
      <c r="C3378" s="17">
        <v>4.5100000000000001E-3</v>
      </c>
      <c r="D3378" s="17">
        <v>4.4999999999999997E-3</v>
      </c>
      <c r="E3378" s="17">
        <v>0.5</v>
      </c>
      <c r="F3378" s="2">
        <f t="shared" si="719"/>
        <v>89504.866792228888</v>
      </c>
      <c r="G3378" s="3">
        <f t="shared" si="720"/>
        <v>402.77190056502997</v>
      </c>
      <c r="H3378" s="2">
        <f t="shared" si="721"/>
        <v>89303.480841946366</v>
      </c>
      <c r="I3378" s="2">
        <f>SUM(H3378:H3444)</f>
        <v>2463813.5992402919</v>
      </c>
      <c r="J3378" s="4">
        <f t="shared" si="714"/>
        <v>27.527146707671637</v>
      </c>
      <c r="K3378" s="5">
        <f t="shared" si="722"/>
        <v>0.11488999999999999</v>
      </c>
      <c r="L3378" s="5">
        <f t="shared" si="715"/>
        <v>2.5817977528089886E-3</v>
      </c>
      <c r="M3378" s="8">
        <f t="shared" si="716"/>
        <v>156004.43533069748</v>
      </c>
      <c r="N3378" s="6">
        <f>((B3377+E3377)*D3377+(B3378+E3378)*D3378+(B3379+E3379)*D3379)/3/SUM(D3334:D3378)</f>
        <v>1.8056111643020862</v>
      </c>
      <c r="O3378" s="7">
        <f>O3334</f>
        <v>5.2551006921704474E-2</v>
      </c>
      <c r="P3378" s="8">
        <f>M3378*O3334</f>
        <v>8198.1901608800817</v>
      </c>
      <c r="Q3378" s="5">
        <f>N3378*O3334</f>
        <v>9.4886684793145812E-2</v>
      </c>
      <c r="R3378" s="8">
        <f t="shared" si="717"/>
        <v>80829.769604365865</v>
      </c>
      <c r="S3378" s="8">
        <f t="shared" si="718"/>
        <v>1926110.9258923754</v>
      </c>
      <c r="T3378" s="9">
        <f t="shared" si="712"/>
        <v>21.519622283372939</v>
      </c>
      <c r="U3378" s="10">
        <f t="shared" si="713"/>
        <v>6.0075244242986976</v>
      </c>
    </row>
    <row r="3379" spans="1:21" x14ac:dyDescent="0.3">
      <c r="A3379" s="17">
        <v>1951</v>
      </c>
      <c r="B3379" s="17">
        <v>45</v>
      </c>
      <c r="C3379" s="17">
        <v>5.3E-3</v>
      </c>
      <c r="D3379" s="17">
        <v>5.2900000000000004E-3</v>
      </c>
      <c r="E3379" s="17">
        <v>0.5</v>
      </c>
      <c r="F3379" s="2">
        <f t="shared" si="719"/>
        <v>89102.094891663859</v>
      </c>
      <c r="G3379" s="3">
        <f t="shared" si="720"/>
        <v>471.35008197690183</v>
      </c>
      <c r="H3379" s="2">
        <f t="shared" si="721"/>
        <v>88866.419850675404</v>
      </c>
      <c r="I3379" s="2">
        <f>SUM(H3379:H3444)</f>
        <v>2374510.1183983451</v>
      </c>
      <c r="J3379" s="4">
        <f t="shared" si="714"/>
        <v>26.649318641558647</v>
      </c>
      <c r="K3379" s="5">
        <f t="shared" si="722"/>
        <v>0.12018</v>
      </c>
      <c r="L3379" s="5">
        <f t="shared" si="715"/>
        <v>2.6413186813186813E-3</v>
      </c>
      <c r="M3379" s="8">
        <f t="shared" si="716"/>
        <v>178452.56057537888</v>
      </c>
      <c r="N3379" s="6">
        <f>((B3378+E3378)*D3378+(B3379+E3379)*D3379+(B3380+E3380)*D3380)/3/SUM(D3334:D3379)</f>
        <v>1.9027015033006049</v>
      </c>
      <c r="O3379" s="7">
        <f>O3334</f>
        <v>5.2551006921704474E-2</v>
      </c>
      <c r="P3379" s="8">
        <f>M3379*O3334</f>
        <v>9377.8617459926227</v>
      </c>
      <c r="Q3379" s="5">
        <f>N3379*O3334</f>
        <v>9.9988879869887595E-2</v>
      </c>
      <c r="R3379" s="8">
        <f t="shared" si="717"/>
        <v>79980.766071759223</v>
      </c>
      <c r="S3379" s="8">
        <f t="shared" si="718"/>
        <v>1845281.1562880096</v>
      </c>
      <c r="T3379" s="9">
        <f t="shared" si="712"/>
        <v>20.70973929997519</v>
      </c>
      <c r="U3379" s="10">
        <f t="shared" si="713"/>
        <v>5.9395793415834568</v>
      </c>
    </row>
    <row r="3380" spans="1:21" x14ac:dyDescent="0.3">
      <c r="A3380" s="17">
        <v>1951</v>
      </c>
      <c r="B3380" s="17">
        <v>46</v>
      </c>
      <c r="C3380" s="17">
        <v>5.2900000000000004E-3</v>
      </c>
      <c r="D3380" s="17">
        <v>5.2700000000000004E-3</v>
      </c>
      <c r="E3380" s="17">
        <v>0.5</v>
      </c>
      <c r="F3380" s="2">
        <f t="shared" si="719"/>
        <v>88630.744809686963</v>
      </c>
      <c r="G3380" s="3">
        <f t="shared" si="720"/>
        <v>467.08402514705034</v>
      </c>
      <c r="H3380" s="2">
        <f t="shared" si="721"/>
        <v>88397.202797113438</v>
      </c>
      <c r="I3380" s="2">
        <f>SUM(H3380:H3444)</f>
        <v>2285643.6985476702</v>
      </c>
      <c r="J3380" s="4">
        <f t="shared" si="714"/>
        <v>25.788384193944616</v>
      </c>
      <c r="K3380" s="5">
        <f t="shared" si="722"/>
        <v>0.12545000000000001</v>
      </c>
      <c r="L3380" s="5">
        <f t="shared" si="715"/>
        <v>2.6978494623655916E-3</v>
      </c>
      <c r="M3380" s="8">
        <f t="shared" si="716"/>
        <v>173131.98221871533</v>
      </c>
      <c r="N3380" s="6">
        <f>((B3379+E3379)*D3379+(B3380+E3380)*D3380+(B3381+E3381)*D3381)/3/SUM(D3334:D3380)</f>
        <v>2.1236880563305434</v>
      </c>
      <c r="O3380" s="7">
        <f>O3334</f>
        <v>5.2551006921704474E-2</v>
      </c>
      <c r="P3380" s="8">
        <f>M3380*O3334</f>
        <v>9098.259995944125</v>
      </c>
      <c r="Q3380" s="5">
        <f>N3380*O3334</f>
        <v>0.11160194574776751</v>
      </c>
      <c r="R3380" s="8">
        <f t="shared" si="717"/>
        <v>78531.902966295587</v>
      </c>
      <c r="S3380" s="8">
        <f t="shared" si="718"/>
        <v>1765300.3902162504</v>
      </c>
      <c r="T3380" s="9">
        <f t="shared" si="712"/>
        <v>19.917472136861821</v>
      </c>
      <c r="U3380" s="10">
        <f t="shared" si="713"/>
        <v>5.8709120570827942</v>
      </c>
    </row>
    <row r="3381" spans="1:21" x14ac:dyDescent="0.3">
      <c r="A3381" s="17">
        <v>1951</v>
      </c>
      <c r="B3381" s="17">
        <v>47</v>
      </c>
      <c r="C3381" s="17">
        <v>6.6299999999999996E-3</v>
      </c>
      <c r="D3381" s="17">
        <v>6.6E-3</v>
      </c>
      <c r="E3381" s="17">
        <v>0.5</v>
      </c>
      <c r="F3381" s="2">
        <f t="shared" si="719"/>
        <v>88163.660784539912</v>
      </c>
      <c r="G3381" s="3">
        <f t="shared" si="720"/>
        <v>581.88016117796337</v>
      </c>
      <c r="H3381" s="2">
        <f t="shared" si="721"/>
        <v>87872.720703950938</v>
      </c>
      <c r="I3381" s="2">
        <f>SUM(H3381:H3444)</f>
        <v>2197246.4957505567</v>
      </c>
      <c r="J3381" s="4">
        <f t="shared" si="714"/>
        <v>24.922360031309619</v>
      </c>
      <c r="K3381" s="5">
        <f t="shared" si="722"/>
        <v>0.13205</v>
      </c>
      <c r="L3381" s="5">
        <f t="shared" si="715"/>
        <v>2.7799999999999999E-3</v>
      </c>
      <c r="M3381" s="8">
        <f t="shared" si="716"/>
        <v>209309.41049567028</v>
      </c>
      <c r="N3381" s="6">
        <f>((B3380+E3380)*D3380+(B3381+E3381)*D3381+(B3382+E3382)*D3382)/3/SUM(D3334:D3381)</f>
        <v>2.2865455004417519</v>
      </c>
      <c r="O3381" s="7">
        <f>O3334</f>
        <v>5.2551006921704474E-2</v>
      </c>
      <c r="P3381" s="8">
        <f>M3381*O3334</f>
        <v>10999.420279735852</v>
      </c>
      <c r="Q3381" s="5">
        <f>N3381*O3334</f>
        <v>0.12016026842050673</v>
      </c>
      <c r="R3381" s="8">
        <f t="shared" si="717"/>
        <v>77313.910997323968</v>
      </c>
      <c r="S3381" s="8">
        <f t="shared" si="718"/>
        <v>1686768.4872499548</v>
      </c>
      <c r="T3381" s="9">
        <f t="shared" si="712"/>
        <v>19.132241926434855</v>
      </c>
      <c r="U3381" s="10">
        <f t="shared" si="713"/>
        <v>5.7901181048747645</v>
      </c>
    </row>
    <row r="3382" spans="1:21" x14ac:dyDescent="0.3">
      <c r="A3382" s="17">
        <v>1951</v>
      </c>
      <c r="B3382" s="17">
        <v>48</v>
      </c>
      <c r="C3382" s="17">
        <v>7.1900000000000002E-3</v>
      </c>
      <c r="D3382" s="17">
        <v>7.1599999999999997E-3</v>
      </c>
      <c r="E3382" s="17">
        <v>0.5</v>
      </c>
      <c r="F3382" s="2">
        <f t="shared" si="719"/>
        <v>87581.780623361949</v>
      </c>
      <c r="G3382" s="3">
        <f t="shared" si="720"/>
        <v>627.08554926327156</v>
      </c>
      <c r="H3382" s="2">
        <f t="shared" si="721"/>
        <v>87268.237848730307</v>
      </c>
      <c r="I3382" s="2">
        <f>SUM(H3382:H3444)</f>
        <v>2109373.7750466056</v>
      </c>
      <c r="J3382" s="4">
        <f t="shared" si="714"/>
        <v>24.084618513498707</v>
      </c>
      <c r="K3382" s="5">
        <f t="shared" si="722"/>
        <v>0.13921</v>
      </c>
      <c r="L3382" s="5">
        <f t="shared" si="715"/>
        <v>2.8703092783505155E-3</v>
      </c>
      <c r="M3382" s="8">
        <f t="shared" si="716"/>
        <v>218473.16384791804</v>
      </c>
      <c r="N3382" s="6">
        <f>((B3381+E3381)*D3381+(B3382+E3382)*D3382+(B3383+E3383)*D3383)/3/SUM(D3334:D3382)</f>
        <v>2.600304096927903</v>
      </c>
      <c r="O3382" s="7">
        <f>O3334</f>
        <v>5.2551006921704474E-2</v>
      </c>
      <c r="P3382" s="8">
        <f>M3382*O3334</f>
        <v>11480.984745578617</v>
      </c>
      <c r="Q3382" s="5">
        <f>N3382*O3334</f>
        <v>0.13664859859619474</v>
      </c>
      <c r="R3382" s="8">
        <f t="shared" si="717"/>
        <v>75343.155444741918</v>
      </c>
      <c r="S3382" s="8">
        <f t="shared" si="718"/>
        <v>1609454.5762526309</v>
      </c>
      <c r="T3382" s="9">
        <f t="shared" si="712"/>
        <v>18.376591167676235</v>
      </c>
      <c r="U3382" s="10">
        <f t="shared" si="713"/>
        <v>5.7080273458224724</v>
      </c>
    </row>
    <row r="3383" spans="1:21" x14ac:dyDescent="0.3">
      <c r="A3383" s="17">
        <v>1951</v>
      </c>
      <c r="B3383" s="17">
        <v>49</v>
      </c>
      <c r="C3383" s="17">
        <v>8.6300000000000005E-3</v>
      </c>
      <c r="D3383" s="17">
        <v>8.5900000000000004E-3</v>
      </c>
      <c r="E3383" s="17">
        <v>0.5</v>
      </c>
      <c r="F3383" s="2">
        <f t="shared" si="719"/>
        <v>86954.695074098679</v>
      </c>
      <c r="G3383" s="3">
        <f t="shared" si="720"/>
        <v>746.94083068650764</v>
      </c>
      <c r="H3383" s="2">
        <f t="shared" si="721"/>
        <v>86581.224658755425</v>
      </c>
      <c r="I3383" s="2">
        <f>SUM(H3383:H3444)</f>
        <v>2022105.5371978753</v>
      </c>
      <c r="J3383" s="4">
        <f t="shared" si="714"/>
        <v>23.254702181115494</v>
      </c>
      <c r="K3383" s="5">
        <f t="shared" si="722"/>
        <v>0.14779999999999999</v>
      </c>
      <c r="L3383" s="5">
        <f t="shared" si="715"/>
        <v>2.9858585858585857E-3</v>
      </c>
      <c r="M3383" s="8">
        <f t="shared" si="716"/>
        <v>250159.47983073161</v>
      </c>
      <c r="N3383" s="6">
        <f>((B3382+E3382)*D3382+(B3383+E3383)*D3383+(B3384+E3384)*D3384)/3/SUM(D3334:D3383)</f>
        <v>2.8002029769959402</v>
      </c>
      <c r="O3383" s="7">
        <f>O3334</f>
        <v>5.2551006921704474E-2</v>
      </c>
      <c r="P3383" s="8">
        <f>M3383*O3334</f>
        <v>13146.132556114768</v>
      </c>
      <c r="Q3383" s="5">
        <f>N3383*O3334</f>
        <v>0.14715348602629114</v>
      </c>
      <c r="R3383" s="8">
        <f t="shared" si="717"/>
        <v>73840.495625794094</v>
      </c>
      <c r="S3383" s="8">
        <f t="shared" si="718"/>
        <v>1534111.420807889</v>
      </c>
      <c r="T3383" s="9">
        <f t="shared" si="712"/>
        <v>17.642651952267691</v>
      </c>
      <c r="U3383" s="10">
        <f t="shared" si="713"/>
        <v>5.6120502288478029</v>
      </c>
    </row>
    <row r="3384" spans="1:21" x14ac:dyDescent="0.3">
      <c r="A3384" s="17">
        <v>1951</v>
      </c>
      <c r="B3384" s="17">
        <v>50</v>
      </c>
      <c r="C3384" s="17">
        <v>9.3299999999999998E-3</v>
      </c>
      <c r="D3384" s="17">
        <v>9.2899999999999996E-3</v>
      </c>
      <c r="E3384" s="17">
        <v>0.5</v>
      </c>
      <c r="F3384" s="2">
        <f t="shared" si="719"/>
        <v>86207.754243412171</v>
      </c>
      <c r="G3384" s="3">
        <f t="shared" si="720"/>
        <v>800.87003692129906</v>
      </c>
      <c r="H3384" s="2">
        <f t="shared" si="721"/>
        <v>85807.319224951527</v>
      </c>
      <c r="I3384" s="2">
        <f>SUM(H3384:H3444)</f>
        <v>1935524.3125391197</v>
      </c>
      <c r="J3384" s="4">
        <f t="shared" si="714"/>
        <v>22.451858646892298</v>
      </c>
      <c r="K3384" s="5">
        <f t="shared" si="722"/>
        <v>0.15708999999999998</v>
      </c>
      <c r="L3384" s="5">
        <f t="shared" si="715"/>
        <v>3.1106930693069303E-3</v>
      </c>
      <c r="M3384" s="8">
        <f t="shared" si="716"/>
        <v>257457.10652826793</v>
      </c>
      <c r="N3384" s="6">
        <f>((B3383+E3383)*D3383+(B3384+E3384)*D3384+(B3385+E3385)*D3385)/3/SUM(D3334:D3384)</f>
        <v>2.9774227088505532</v>
      </c>
      <c r="O3384" s="7">
        <f>O3334</f>
        <v>5.2551006921704474E-2</v>
      </c>
      <c r="P3384" s="8">
        <f>M3384*O3334</f>
        <v>13529.630187209013</v>
      </c>
      <c r="Q3384" s="5">
        <f>N3384*O3334</f>
        <v>0.1564665613816455</v>
      </c>
      <c r="R3384" s="8">
        <f t="shared" si="717"/>
        <v>72381.343044446199</v>
      </c>
      <c r="S3384" s="8">
        <f t="shared" si="718"/>
        <v>1460270.9251820948</v>
      </c>
      <c r="T3384" s="9">
        <f t="shared" si="712"/>
        <v>16.938974202470725</v>
      </c>
      <c r="U3384" s="10">
        <f t="shared" si="713"/>
        <v>5.512884444421573</v>
      </c>
    </row>
    <row r="3385" spans="1:21" x14ac:dyDescent="0.3">
      <c r="A3385" s="17">
        <v>1951</v>
      </c>
      <c r="B3385" s="17">
        <v>51</v>
      </c>
      <c r="C3385" s="17">
        <v>9.9299999999999996E-3</v>
      </c>
      <c r="D3385" s="17">
        <v>9.8799999999999999E-3</v>
      </c>
      <c r="E3385" s="17">
        <v>0.5</v>
      </c>
      <c r="F3385" s="2">
        <f t="shared" si="719"/>
        <v>85406.884206490868</v>
      </c>
      <c r="G3385" s="3">
        <f t="shared" si="720"/>
        <v>843.82001596012981</v>
      </c>
      <c r="H3385" s="2">
        <f t="shared" si="721"/>
        <v>84984.974198510798</v>
      </c>
      <c r="I3385" s="2">
        <f>SUM(H3385:H3444)</f>
        <v>1849716.9933141682</v>
      </c>
      <c r="J3385" s="4">
        <f t="shared" si="714"/>
        <v>21.657703714399066</v>
      </c>
      <c r="K3385" s="5">
        <f t="shared" si="722"/>
        <v>0.16696999999999998</v>
      </c>
      <c r="L3385" s="5">
        <f t="shared" si="715"/>
        <v>3.2421359223300966E-3</v>
      </c>
      <c r="M3385" s="8">
        <f t="shared" si="716"/>
        <v>260266.69953852004</v>
      </c>
      <c r="N3385" s="6">
        <f>((B3384+E3384)*D3384+(B3385+E3385)*D3385+(B3386+E3386)*D3386)/3/SUM(D3334:D3385)</f>
        <v>3.0738356191731055</v>
      </c>
      <c r="O3385" s="7">
        <f>O3334</f>
        <v>5.2551006921704474E-2</v>
      </c>
      <c r="P3385" s="8">
        <f>M3385*O3334</f>
        <v>13677.277128937945</v>
      </c>
      <c r="Q3385" s="5">
        <f>N3385*O3334</f>
        <v>0.16153315689934764</v>
      </c>
      <c r="R3385" s="8">
        <f t="shared" si="717"/>
        <v>71257.083027215747</v>
      </c>
      <c r="S3385" s="8">
        <f t="shared" si="718"/>
        <v>1387889.5821376487</v>
      </c>
      <c r="T3385" s="9">
        <f t="shared" si="712"/>
        <v>16.250324491197983</v>
      </c>
      <c r="U3385" s="10">
        <f t="shared" si="713"/>
        <v>5.4073792232010831</v>
      </c>
    </row>
    <row r="3386" spans="1:21" x14ac:dyDescent="0.3">
      <c r="A3386" s="17">
        <v>1951</v>
      </c>
      <c r="B3386" s="17">
        <v>52</v>
      </c>
      <c r="C3386" s="17">
        <v>1.076E-2</v>
      </c>
      <c r="D3386" s="17">
        <v>1.0699999999999999E-2</v>
      </c>
      <c r="E3386" s="17">
        <v>0.5</v>
      </c>
      <c r="F3386" s="2">
        <f t="shared" si="719"/>
        <v>84563.064190530742</v>
      </c>
      <c r="G3386" s="3">
        <f t="shared" si="720"/>
        <v>904.82478683867885</v>
      </c>
      <c r="H3386" s="2">
        <f t="shared" si="721"/>
        <v>84110.651797111408</v>
      </c>
      <c r="I3386" s="2">
        <f>SUM(H3386:H3444)</f>
        <v>1764732.0191156575</v>
      </c>
      <c r="J3386" s="4">
        <f t="shared" si="714"/>
        <v>20.868827732395129</v>
      </c>
      <c r="K3386" s="5">
        <f t="shared" si="722"/>
        <v>0.17766999999999997</v>
      </c>
      <c r="L3386" s="5">
        <f t="shared" si="715"/>
        <v>3.3841904761904755E-3</v>
      </c>
      <c r="M3386" s="8">
        <f t="shared" si="716"/>
        <v>267368.16181139555</v>
      </c>
      <c r="N3386" s="6">
        <f>((B3385+E3385)*D3385+(B3386+E3386)*D3386+(B3387+E3387)*D3387)/3/SUM(D3334:D3386)</f>
        <v>3.2561771824168404</v>
      </c>
      <c r="O3386" s="7">
        <f>O3334</f>
        <v>5.2551006921704474E-2</v>
      </c>
      <c r="P3386" s="8">
        <f>M3386*O3334</f>
        <v>14050.46612199405</v>
      </c>
      <c r="Q3386" s="5">
        <f>N3386*O3334</f>
        <v>0.17111538965148354</v>
      </c>
      <c r="R3386" s="8">
        <f t="shared" si="717"/>
        <v>69718.024841008431</v>
      </c>
      <c r="S3386" s="8">
        <f t="shared" si="718"/>
        <v>1316632.499110433</v>
      </c>
      <c r="T3386" s="9">
        <f t="shared" si="712"/>
        <v>15.569829590657948</v>
      </c>
      <c r="U3386" s="10">
        <f t="shared" si="713"/>
        <v>5.2989981417371812</v>
      </c>
    </row>
    <row r="3387" spans="1:21" x14ac:dyDescent="0.3">
      <c r="A3387" s="17">
        <v>1951</v>
      </c>
      <c r="B3387" s="17">
        <v>53</v>
      </c>
      <c r="C3387" s="17">
        <v>1.251E-2</v>
      </c>
      <c r="D3387" s="17">
        <v>1.243E-2</v>
      </c>
      <c r="E3387" s="17">
        <v>0.5</v>
      </c>
      <c r="F3387" s="2">
        <f t="shared" si="719"/>
        <v>83658.23940369206</v>
      </c>
      <c r="G3387" s="3">
        <f t="shared" si="720"/>
        <v>1039.8719157878922</v>
      </c>
      <c r="H3387" s="2">
        <f t="shared" si="721"/>
        <v>83138.303445798112</v>
      </c>
      <c r="I3387" s="2">
        <f>SUM(H3387:H3444)</f>
        <v>1680621.3673185459</v>
      </c>
      <c r="J3387" s="4">
        <f t="shared" si="714"/>
        <v>20.089131438790183</v>
      </c>
      <c r="K3387" s="5">
        <f t="shared" si="722"/>
        <v>0.19009999999999996</v>
      </c>
      <c r="L3387" s="5">
        <f t="shared" si="715"/>
        <v>3.5532710280373825E-3</v>
      </c>
      <c r="M3387" s="8">
        <f t="shared" si="716"/>
        <v>292652.01207076403</v>
      </c>
      <c r="N3387" s="6">
        <f>((B3386+E3386)*D3386+(B3387+E3387)*D3387+(B3388+E3388)*D3388)/3/SUM(D3334:D3387)</f>
        <v>3.4669822900227953</v>
      </c>
      <c r="O3387" s="7">
        <f>O3334</f>
        <v>5.2551006921704474E-2</v>
      </c>
      <c r="P3387" s="8">
        <f>M3387*O3334</f>
        <v>15379.157911981461</v>
      </c>
      <c r="Q3387" s="5">
        <f>N3387*O3334</f>
        <v>0.18219341032041475</v>
      </c>
      <c r="R3387" s="8">
        <f t="shared" si="717"/>
        <v>67991.052412754667</v>
      </c>
      <c r="S3387" s="8">
        <f t="shared" si="718"/>
        <v>1246914.4742694246</v>
      </c>
      <c r="T3387" s="9">
        <f t="shared" si="712"/>
        <v>14.904861531360352</v>
      </c>
      <c r="U3387" s="10">
        <f t="shared" si="713"/>
        <v>5.1842699074298313</v>
      </c>
    </row>
    <row r="3388" spans="1:21" x14ac:dyDescent="0.3">
      <c r="A3388" s="17">
        <v>1951</v>
      </c>
      <c r="B3388" s="17">
        <v>54</v>
      </c>
      <c r="C3388" s="17">
        <v>1.387E-2</v>
      </c>
      <c r="D3388" s="17">
        <v>1.3769999999999999E-2</v>
      </c>
      <c r="E3388" s="17">
        <v>0.5</v>
      </c>
      <c r="F3388" s="2">
        <f t="shared" si="719"/>
        <v>82618.367487904165</v>
      </c>
      <c r="G3388" s="3">
        <f t="shared" si="720"/>
        <v>1137.6549203084403</v>
      </c>
      <c r="H3388" s="2">
        <f t="shared" si="721"/>
        <v>82049.540027749943</v>
      </c>
      <c r="I3388" s="2">
        <f>SUM(H3388:H3444)</f>
        <v>1597483.0638727478</v>
      </c>
      <c r="J3388" s="4">
        <f t="shared" si="714"/>
        <v>19.335689053728025</v>
      </c>
      <c r="K3388" s="5">
        <f t="shared" si="722"/>
        <v>0.20386999999999997</v>
      </c>
      <c r="L3388" s="5">
        <f t="shared" si="715"/>
        <v>3.740733944954128E-3</v>
      </c>
      <c r="M3388" s="8">
        <f t="shared" si="716"/>
        <v>304126.12526026391</v>
      </c>
      <c r="N3388" s="6">
        <f>((B3387+E3387)*D3387+(B3388+E3388)*D3388+(B3389+E3389)*D3389)/3/SUM(D3334:D3388)</f>
        <v>3.6437353869295799</v>
      </c>
      <c r="O3388" s="7">
        <f>O3334</f>
        <v>5.2551006921704474E-2</v>
      </c>
      <c r="P3388" s="8">
        <f>M3388*O3334</f>
        <v>15982.134113623291</v>
      </c>
      <c r="Q3388" s="5">
        <f>N3388*O3334</f>
        <v>0.19148196353939589</v>
      </c>
      <c r="R3388" s="8">
        <f t="shared" si="717"/>
        <v>66338.532995732123</v>
      </c>
      <c r="S3388" s="8">
        <f t="shared" si="718"/>
        <v>1178923.4218566699</v>
      </c>
      <c r="T3388" s="9">
        <f t="shared" si="712"/>
        <v>14.26950758896648</v>
      </c>
      <c r="U3388" s="10">
        <f t="shared" si="713"/>
        <v>5.0661814647615451</v>
      </c>
    </row>
    <row r="3389" spans="1:21" x14ac:dyDescent="0.3">
      <c r="A3389" s="17">
        <v>1951</v>
      </c>
      <c r="B3389" s="17">
        <v>55</v>
      </c>
      <c r="C3389" s="17">
        <v>1.4760000000000001E-2</v>
      </c>
      <c r="D3389" s="17">
        <v>1.465E-2</v>
      </c>
      <c r="E3389" s="17">
        <v>0.5</v>
      </c>
      <c r="F3389" s="2">
        <f t="shared" si="719"/>
        <v>81480.712567595721</v>
      </c>
      <c r="G3389" s="3">
        <f t="shared" si="720"/>
        <v>1193.6924391152772</v>
      </c>
      <c r="H3389" s="2">
        <f t="shared" si="721"/>
        <v>80883.866348038078</v>
      </c>
      <c r="I3389" s="2">
        <f>SUM(H3389:H3444)</f>
        <v>1515433.5238449981</v>
      </c>
      <c r="J3389" s="4">
        <f t="shared" si="714"/>
        <v>18.59867784769073</v>
      </c>
      <c r="K3389" s="5">
        <f t="shared" si="722"/>
        <v>0.21851999999999996</v>
      </c>
      <c r="L3389" s="5">
        <f t="shared" si="715"/>
        <v>3.9372972972972963E-3</v>
      </c>
      <c r="M3389" s="8">
        <f t="shared" si="716"/>
        <v>303175.59203229868</v>
      </c>
      <c r="N3389" s="6">
        <f>((B3388+E3388)*D3388+(B3389+E3389)*D3389+(B3390+E3390)*D3390)/3/SUM(D3334:D3389)</f>
        <v>3.8795075965586681</v>
      </c>
      <c r="O3389" s="7">
        <f>O3334</f>
        <v>5.2551006921704474E-2</v>
      </c>
      <c r="P3389" s="8">
        <f>M3389*O3334</f>
        <v>15932.182635381179</v>
      </c>
      <c r="Q3389" s="5">
        <f>N3389*O3334</f>
        <v>0.20387203055955966</v>
      </c>
      <c r="R3389" s="8">
        <f t="shared" si="717"/>
        <v>64393.908276155526</v>
      </c>
      <c r="S3389" s="8">
        <f t="shared" si="718"/>
        <v>1112584.8888609379</v>
      </c>
      <c r="T3389" s="9">
        <f t="shared" si="712"/>
        <v>13.654579762516764</v>
      </c>
      <c r="U3389" s="10">
        <f t="shared" si="713"/>
        <v>4.944098085173966</v>
      </c>
    </row>
    <row r="3390" spans="1:21" x14ac:dyDescent="0.3">
      <c r="A3390" s="17">
        <v>1951</v>
      </c>
      <c r="B3390" s="17">
        <v>56</v>
      </c>
      <c r="C3390" s="17">
        <v>1.7489999999999999E-2</v>
      </c>
      <c r="D3390" s="17">
        <v>1.7340000000000001E-2</v>
      </c>
      <c r="E3390" s="17">
        <v>0.5</v>
      </c>
      <c r="F3390" s="2">
        <f t="shared" si="719"/>
        <v>80287.02012848045</v>
      </c>
      <c r="G3390" s="3">
        <f t="shared" si="720"/>
        <v>1392.1769290278512</v>
      </c>
      <c r="H3390" s="2">
        <f t="shared" si="721"/>
        <v>79590.931663966519</v>
      </c>
      <c r="I3390" s="2">
        <f>SUM(H3390:H3444)</f>
        <v>1434549.6574969599</v>
      </c>
      <c r="J3390" s="4">
        <f t="shared" si="714"/>
        <v>17.867765613934871</v>
      </c>
      <c r="K3390" s="5">
        <f t="shared" si="722"/>
        <v>0.23585999999999996</v>
      </c>
      <c r="L3390" s="5">
        <f t="shared" si="715"/>
        <v>4.1745132743362823E-3</v>
      </c>
      <c r="M3390" s="8">
        <f t="shared" si="716"/>
        <v>333494.43097631482</v>
      </c>
      <c r="N3390" s="6">
        <f>((B3389+E3389)*D3389+(B3390+E3390)*D3390+(B3391+E3391)*D3391)/3/SUM(D3334:D3390)</f>
        <v>4.0248593798581087</v>
      </c>
      <c r="O3390" s="7">
        <f>O3334</f>
        <v>5.2551006921704474E-2</v>
      </c>
      <c r="P3390" s="8">
        <f>M3390*O3334</f>
        <v>17525.468150586214</v>
      </c>
      <c r="Q3390" s="5">
        <f>N3390*O3334</f>
        <v>0.21151041312981064</v>
      </c>
      <c r="R3390" s="8">
        <f t="shared" si="717"/>
        <v>62756.620826334431</v>
      </c>
      <c r="S3390" s="8">
        <f t="shared" si="718"/>
        <v>1048190.9805847823</v>
      </c>
      <c r="T3390" s="9">
        <f t="shared" si="712"/>
        <v>13.055547196886867</v>
      </c>
      <c r="U3390" s="10">
        <f t="shared" si="713"/>
        <v>4.8122184170480047</v>
      </c>
    </row>
    <row r="3391" spans="1:21" x14ac:dyDescent="0.3">
      <c r="A3391" s="17">
        <v>1951</v>
      </c>
      <c r="B3391" s="17">
        <v>57</v>
      </c>
      <c r="C3391" s="17">
        <v>1.8519999999999998E-2</v>
      </c>
      <c r="D3391" s="17">
        <v>1.8350000000000002E-2</v>
      </c>
      <c r="E3391" s="17">
        <v>0.5</v>
      </c>
      <c r="F3391" s="2">
        <f t="shared" si="719"/>
        <v>78894.843199452604</v>
      </c>
      <c r="G3391" s="3">
        <f t="shared" si="720"/>
        <v>1447.7203727099554</v>
      </c>
      <c r="H3391" s="2">
        <f t="shared" si="721"/>
        <v>78170.983013097619</v>
      </c>
      <c r="I3391" s="2">
        <f>SUM(H3391:H3444)</f>
        <v>1354958.7258329936</v>
      </c>
      <c r="J3391" s="4">
        <f t="shared" si="714"/>
        <v>17.174236881459379</v>
      </c>
      <c r="K3391" s="5">
        <f t="shared" si="722"/>
        <v>0.25420999999999994</v>
      </c>
      <c r="L3391" s="5">
        <f t="shared" si="715"/>
        <v>4.4210434782608688E-3</v>
      </c>
      <c r="M3391" s="8">
        <f t="shared" si="716"/>
        <v>327461.23846749717</v>
      </c>
      <c r="N3391" s="6">
        <f>((B3390+E3390)*D3390+(B3391+E3391)*D3391+(B3392+E3392)*D3392)/3/SUM(D3334:D3391)</f>
        <v>4.2192216409005692</v>
      </c>
      <c r="O3391" s="7">
        <f>O3334</f>
        <v>5.2551006921704474E-2</v>
      </c>
      <c r="P3391" s="8">
        <f>M3391*O3334</f>
        <v>17208.417809295363</v>
      </c>
      <c r="Q3391" s="5">
        <f>N3391*O3334</f>
        <v>0.22172434565517113</v>
      </c>
      <c r="R3391" s="8">
        <f t="shared" si="717"/>
        <v>60838.572955297044</v>
      </c>
      <c r="S3391" s="8">
        <f t="shared" si="718"/>
        <v>985434.35975844786</v>
      </c>
      <c r="T3391" s="9">
        <f t="shared" si="712"/>
        <v>12.490478715664462</v>
      </c>
      <c r="U3391" s="10">
        <f t="shared" si="713"/>
        <v>4.6837581657949166</v>
      </c>
    </row>
    <row r="3392" spans="1:21" x14ac:dyDescent="0.3">
      <c r="A3392" s="17">
        <v>1951</v>
      </c>
      <c r="B3392" s="17">
        <v>58</v>
      </c>
      <c r="C3392" s="17">
        <v>2.043E-2</v>
      </c>
      <c r="D3392" s="17">
        <v>2.0219999999999998E-2</v>
      </c>
      <c r="E3392" s="17">
        <v>0.5</v>
      </c>
      <c r="F3392" s="2">
        <f t="shared" si="719"/>
        <v>77447.122826742649</v>
      </c>
      <c r="G3392" s="3">
        <f t="shared" si="720"/>
        <v>1565.9808235567361</v>
      </c>
      <c r="H3392" s="2">
        <f t="shared" si="721"/>
        <v>76664.132414964275</v>
      </c>
      <c r="I3392" s="2">
        <f>SUM(H3392:H3444)</f>
        <v>1276787.7428198957</v>
      </c>
      <c r="J3392" s="4">
        <f t="shared" si="714"/>
        <v>16.485928672601617</v>
      </c>
      <c r="K3392" s="5">
        <f t="shared" si="722"/>
        <v>0.27442999999999995</v>
      </c>
      <c r="L3392" s="5">
        <f t="shared" si="715"/>
        <v>4.6911111111111103E-3</v>
      </c>
      <c r="M3392" s="8">
        <f t="shared" si="716"/>
        <v>333818.74495524936</v>
      </c>
      <c r="N3392" s="6">
        <f>((B3391+E3391)*D3391+(B3392+E3392)*D3392+(B3393+E3393)*D3393)/3/SUM(D3334:D3392)</f>
        <v>4.2353241263710242</v>
      </c>
      <c r="O3392" s="7">
        <f>O3334</f>
        <v>5.2551006921704474E-2</v>
      </c>
      <c r="P3392" s="8">
        <f>M3392*O3334</f>
        <v>17542.511176738011</v>
      </c>
      <c r="Q3392" s="5">
        <f>N3392*O3334</f>
        <v>0.22257054748058563</v>
      </c>
      <c r="R3392" s="8">
        <f t="shared" si="717"/>
        <v>59600.954491241559</v>
      </c>
      <c r="S3392" s="8">
        <f t="shared" si="718"/>
        <v>924595.78680315078</v>
      </c>
      <c r="T3392" s="9">
        <f t="shared" si="712"/>
        <v>11.93841363056919</v>
      </c>
      <c r="U3392" s="10">
        <f t="shared" si="713"/>
        <v>4.5475150420324262</v>
      </c>
    </row>
    <row r="3393" spans="1:21" x14ac:dyDescent="0.3">
      <c r="A3393" s="17">
        <v>1951</v>
      </c>
      <c r="B3393" s="17">
        <v>59</v>
      </c>
      <c r="C3393" s="17">
        <v>2.1219999999999999E-2</v>
      </c>
      <c r="D3393" s="17">
        <v>2.0990000000000002E-2</v>
      </c>
      <c r="E3393" s="17">
        <v>0.5</v>
      </c>
      <c r="F3393" s="2">
        <f t="shared" si="719"/>
        <v>75881.142003185916</v>
      </c>
      <c r="G3393" s="3">
        <f t="shared" si="720"/>
        <v>1592.7451706468726</v>
      </c>
      <c r="H3393" s="2">
        <f t="shared" si="721"/>
        <v>75084.769417862481</v>
      </c>
      <c r="I3393" s="2">
        <f>SUM(H3393:H3444)</f>
        <v>1200123.6104049315</v>
      </c>
      <c r="J3393" s="4">
        <f t="shared" si="714"/>
        <v>15.815834853336071</v>
      </c>
      <c r="K3393" s="5">
        <f t="shared" si="722"/>
        <v>0.29541999999999996</v>
      </c>
      <c r="L3393" s="5">
        <f t="shared" si="715"/>
        <v>4.9650420168067221E-3</v>
      </c>
      <c r="M3393" s="8">
        <f t="shared" si="716"/>
        <v>320791.88157026924</v>
      </c>
      <c r="N3393" s="6">
        <f>((B3392+E3392)*D3392+(B3393+E3393)*D3393+(B3394+E3394)*D3394)/3/SUM(D3334:D3393)</f>
        <v>4.2852718163969943</v>
      </c>
      <c r="O3393" s="7">
        <f>O3334</f>
        <v>5.2551006921704474E-2</v>
      </c>
      <c r="P3393" s="8">
        <f>M3393*O3334</f>
        <v>16857.936388825819</v>
      </c>
      <c r="Q3393" s="5">
        <f>N3393*O3334</f>
        <v>0.22519534888486356</v>
      </c>
      <c r="R3393" s="8">
        <f t="shared" si="717"/>
        <v>58176.028572867406</v>
      </c>
      <c r="S3393" s="8">
        <f t="shared" si="718"/>
        <v>864994.83231190918</v>
      </c>
      <c r="T3393" s="9">
        <f t="shared" si="712"/>
        <v>11.399338616643274</v>
      </c>
      <c r="U3393" s="10">
        <f t="shared" si="713"/>
        <v>4.4164962366927973</v>
      </c>
    </row>
    <row r="3394" spans="1:21" x14ac:dyDescent="0.3">
      <c r="A3394" s="17">
        <v>1951</v>
      </c>
      <c r="B3394" s="17">
        <v>60</v>
      </c>
      <c r="C3394" s="17">
        <v>2.2839999999999999E-2</v>
      </c>
      <c r="D3394" s="17">
        <v>2.2579999999999999E-2</v>
      </c>
      <c r="E3394" s="17">
        <v>0.5</v>
      </c>
      <c r="F3394" s="2">
        <f t="shared" si="719"/>
        <v>74288.396832539045</v>
      </c>
      <c r="G3394" s="3">
        <f t="shared" si="720"/>
        <v>1677.4320004787317</v>
      </c>
      <c r="H3394" s="2">
        <f t="shared" si="721"/>
        <v>73449.68083229968</v>
      </c>
      <c r="I3394" s="2">
        <f>SUM(H3394:H3444)</f>
        <v>1125038.8409870691</v>
      </c>
      <c r="J3394" s="4">
        <f t="shared" si="714"/>
        <v>15.14420675308329</v>
      </c>
      <c r="K3394" s="5">
        <f t="shared" si="722"/>
        <v>0.31799999999999995</v>
      </c>
      <c r="L3394" s="5">
        <f t="shared" si="715"/>
        <v>5.2561983471074375E-3</v>
      </c>
      <c r="M3394" s="8">
        <f t="shared" si="716"/>
        <v>319134.07556277758</v>
      </c>
      <c r="N3394" s="6">
        <f>((B3393+E3393)*D3393+(B3394+E3394)*D3394+(B3395+E3395)*D3395)/3/SUM(D3334:D3394)</f>
        <v>4.3256446540880518</v>
      </c>
      <c r="O3394" s="7">
        <f>O3334</f>
        <v>5.2551006921704474E-2</v>
      </c>
      <c r="P3394" s="8">
        <f>M3394*O3334</f>
        <v>16770.817013851283</v>
      </c>
      <c r="Q3394" s="5">
        <f>N3394*O3334</f>
        <v>0.22731698215781515</v>
      </c>
      <c r="R3394" s="8">
        <f t="shared" si="717"/>
        <v>56753.321045046599</v>
      </c>
      <c r="S3394" s="8">
        <f t="shared" si="718"/>
        <v>806818.80373904179</v>
      </c>
      <c r="T3394" s="9">
        <f t="shared" si="712"/>
        <v>10.860630167558647</v>
      </c>
      <c r="U3394" s="10">
        <f t="shared" si="713"/>
        <v>4.2835765855246439</v>
      </c>
    </row>
    <row r="3395" spans="1:21" x14ac:dyDescent="0.3">
      <c r="A3395" s="17">
        <v>1951</v>
      </c>
      <c r="B3395" s="17">
        <v>61</v>
      </c>
      <c r="C3395" s="17">
        <v>2.4889999999999999E-2</v>
      </c>
      <c r="D3395" s="17">
        <v>2.4580000000000001E-2</v>
      </c>
      <c r="E3395" s="17">
        <v>0.5</v>
      </c>
      <c r="F3395" s="2">
        <f t="shared" si="719"/>
        <v>72610.964832060316</v>
      </c>
      <c r="G3395" s="3">
        <f t="shared" si="720"/>
        <v>1784.7775155720426</v>
      </c>
      <c r="H3395" s="2">
        <f t="shared" si="721"/>
        <v>71718.5760742743</v>
      </c>
      <c r="I3395" s="2">
        <f>SUM(H3395:H3444)</f>
        <v>1051589.1601547697</v>
      </c>
      <c r="J3395" s="4">
        <f t="shared" si="714"/>
        <v>14.482511871133488</v>
      </c>
      <c r="K3395" s="5">
        <f t="shared" si="722"/>
        <v>0.34257999999999994</v>
      </c>
      <c r="L3395" s="5">
        <f t="shared" si="715"/>
        <v>5.5704065040650397E-3</v>
      </c>
      <c r="M3395" s="8">
        <f t="shared" si="716"/>
        <v>320403.45965228748</v>
      </c>
      <c r="N3395" s="6">
        <f>((B3394+E3394)*D3394+(B3395+E3395)*D3395+(B3396+E3396)*D3396)/3/SUM(D3334:D3395)</f>
        <v>4.5952867456749766</v>
      </c>
      <c r="O3395" s="7">
        <f>O3334</f>
        <v>5.2551006921704474E-2</v>
      </c>
      <c r="P3395" s="8">
        <f>M3395*O3334</f>
        <v>16837.524425925418</v>
      </c>
      <c r="Q3395" s="5">
        <f>N3395*O3334</f>
        <v>0.24148694557918252</v>
      </c>
      <c r="R3395" s="8">
        <f t="shared" si="717"/>
        <v>54399.476196809563</v>
      </c>
      <c r="S3395" s="8">
        <f t="shared" si="718"/>
        <v>750065.48269399523</v>
      </c>
      <c r="T3395" s="9">
        <f t="shared" si="712"/>
        <v>10.329920342317427</v>
      </c>
      <c r="U3395" s="10">
        <f t="shared" si="713"/>
        <v>4.1525915288160604</v>
      </c>
    </row>
    <row r="3396" spans="1:21" x14ac:dyDescent="0.3">
      <c r="A3396" s="17">
        <v>1951</v>
      </c>
      <c r="B3396" s="17">
        <v>62</v>
      </c>
      <c r="C3396" s="17">
        <v>2.9960000000000001E-2</v>
      </c>
      <c r="D3396" s="17">
        <v>2.9520000000000001E-2</v>
      </c>
      <c r="E3396" s="17">
        <v>0.5</v>
      </c>
      <c r="F3396" s="2">
        <f t="shared" si="719"/>
        <v>70826.187316488271</v>
      </c>
      <c r="G3396" s="3">
        <f t="shared" si="720"/>
        <v>2090.7890495827337</v>
      </c>
      <c r="H3396" s="2">
        <f t="shared" si="721"/>
        <v>69780.792791696906</v>
      </c>
      <c r="I3396" s="2">
        <f>SUM(H3396:H3444)</f>
        <v>979870.58408049529</v>
      </c>
      <c r="J3396" s="4">
        <f t="shared" si="714"/>
        <v>13.834862798726176</v>
      </c>
      <c r="K3396" s="5">
        <f t="shared" si="722"/>
        <v>0.37209999999999993</v>
      </c>
      <c r="L3396" s="5">
        <f t="shared" si="715"/>
        <v>5.953599999999999E-3</v>
      </c>
      <c r="M3396" s="8">
        <f t="shared" si="716"/>
        <v>351180.63853512733</v>
      </c>
      <c r="N3396" s="6">
        <f>((B3395+E3395)*D3395+(B3396+E3396)*D3396+(B3397+E3397)*D3397)/3/SUM(D3334:D3396)</f>
        <v>4.828966227716565</v>
      </c>
      <c r="O3396" s="7">
        <f>O3334</f>
        <v>5.2551006921704474E-2</v>
      </c>
      <c r="P3396" s="8">
        <f>M3396*O3334</f>
        <v>18454.896166428072</v>
      </c>
      <c r="Q3396" s="5">
        <f>N3396*O3334</f>
        <v>0.25376703765741038</v>
      </c>
      <c r="R3396" s="8">
        <f t="shared" si="717"/>
        <v>52072.727719562405</v>
      </c>
      <c r="S3396" s="8">
        <f t="shared" si="718"/>
        <v>695666.00649718568</v>
      </c>
      <c r="T3396" s="9">
        <f t="shared" ref="T3396:T3459" si="723">S3396/F3396</f>
        <v>9.8221580584111905</v>
      </c>
      <c r="U3396" s="10">
        <f t="shared" si="713"/>
        <v>4.0127047403149856</v>
      </c>
    </row>
    <row r="3397" spans="1:21" x14ac:dyDescent="0.3">
      <c r="A3397" s="17">
        <v>1951</v>
      </c>
      <c r="B3397" s="17">
        <v>63</v>
      </c>
      <c r="C3397" s="17">
        <v>3.2550000000000003E-2</v>
      </c>
      <c r="D3397" s="17">
        <v>3.2030000000000003E-2</v>
      </c>
      <c r="E3397" s="17">
        <v>0.5</v>
      </c>
      <c r="F3397" s="2">
        <f t="shared" si="719"/>
        <v>68735.39826690554</v>
      </c>
      <c r="G3397" s="3">
        <f t="shared" si="720"/>
        <v>2201.5948064889844</v>
      </c>
      <c r="H3397" s="2">
        <f t="shared" si="721"/>
        <v>67634.60086366105</v>
      </c>
      <c r="I3397" s="2">
        <f>SUM(H3397:H3444)</f>
        <v>910089.79128879844</v>
      </c>
      <c r="J3397" s="4">
        <f t="shared" si="714"/>
        <v>13.240481822115012</v>
      </c>
      <c r="K3397" s="5">
        <f t="shared" si="722"/>
        <v>0.40412999999999993</v>
      </c>
      <c r="L3397" s="5">
        <f t="shared" si="715"/>
        <v>6.3642519685039364E-3</v>
      </c>
      <c r="M3397" s="8">
        <f t="shared" si="716"/>
        <v>345931.43347945099</v>
      </c>
      <c r="N3397" s="6">
        <f>((B3396+E3396)*D3396+(B3397+E3397)*D3397+(B3398+E3398)*D3398)/3/SUM(D3334:D3397)</f>
        <v>5.0358754196256985</v>
      </c>
      <c r="O3397" s="7">
        <f>O3334</f>
        <v>5.2551006921704474E-2</v>
      </c>
      <c r="P3397" s="8">
        <f>M3397*O3334</f>
        <v>18179.045155213778</v>
      </c>
      <c r="Q3397" s="5">
        <f>N3397*O3334</f>
        <v>0.2646403240335915</v>
      </c>
      <c r="R3397" s="8">
        <f t="shared" si="717"/>
        <v>49735.758175219162</v>
      </c>
      <c r="S3397" s="8">
        <f t="shared" si="718"/>
        <v>643593.27877762332</v>
      </c>
      <c r="T3397" s="9">
        <f t="shared" si="723"/>
        <v>9.3633454523460315</v>
      </c>
      <c r="U3397" s="10">
        <f t="shared" si="713"/>
        <v>3.87713636976898</v>
      </c>
    </row>
    <row r="3398" spans="1:21" x14ac:dyDescent="0.3">
      <c r="A3398" s="17">
        <v>1951</v>
      </c>
      <c r="B3398" s="17">
        <v>64</v>
      </c>
      <c r="C3398" s="17">
        <v>3.5119999999999998E-2</v>
      </c>
      <c r="D3398" s="17">
        <v>3.4520000000000002E-2</v>
      </c>
      <c r="E3398" s="17">
        <v>0.5</v>
      </c>
      <c r="F3398" s="2">
        <f t="shared" si="719"/>
        <v>66533.803460416559</v>
      </c>
      <c r="G3398" s="3">
        <f t="shared" si="720"/>
        <v>2296.7468954535798</v>
      </c>
      <c r="H3398" s="2">
        <f t="shared" si="721"/>
        <v>65385.430012689772</v>
      </c>
      <c r="I3398" s="2">
        <f>SUM(H3398:H3444)</f>
        <v>842455.19042513741</v>
      </c>
      <c r="J3398" s="4">
        <f t="shared" si="714"/>
        <v>12.662062690078216</v>
      </c>
      <c r="K3398" s="5">
        <f t="shared" si="722"/>
        <v>0.43864999999999993</v>
      </c>
      <c r="L3398" s="5">
        <f t="shared" si="715"/>
        <v>6.8007751937984489E-3</v>
      </c>
      <c r="M3398" s="8">
        <f t="shared" si="716"/>
        <v>337718.39680099377</v>
      </c>
      <c r="N3398" s="6">
        <f>((B3397+E3397)*D3397+(B3398+E3398)*D3398+(B3399+E3399)*D3399)/3/SUM(D3334:D3398)</f>
        <v>5.1707625669668316</v>
      </c>
      <c r="O3398" s="7">
        <f>O3334</f>
        <v>5.2551006921704474E-2</v>
      </c>
      <c r="P3398" s="8">
        <f>M3398*O3334</f>
        <v>17747.441807875963</v>
      </c>
      <c r="Q3398" s="5">
        <f>N3398*O3334</f>
        <v>0.27172877944716434</v>
      </c>
      <c r="R3398" s="8">
        <f t="shared" si="717"/>
        <v>47618.326921713597</v>
      </c>
      <c r="S3398" s="8">
        <f t="shared" si="718"/>
        <v>593857.52060240414</v>
      </c>
      <c r="T3398" s="9">
        <f t="shared" si="723"/>
        <v>8.9256511685178523</v>
      </c>
      <c r="U3398" s="10">
        <f t="shared" ref="U3398:U3435" si="724">J3398-T3398</f>
        <v>3.7364115215603633</v>
      </c>
    </row>
    <row r="3399" spans="1:21" x14ac:dyDescent="0.3">
      <c r="A3399" s="17">
        <v>1951</v>
      </c>
      <c r="B3399" s="17">
        <v>65</v>
      </c>
      <c r="C3399" s="17">
        <v>3.9609999999999999E-2</v>
      </c>
      <c r="D3399" s="17">
        <v>3.884E-2</v>
      </c>
      <c r="E3399" s="17">
        <v>0.5</v>
      </c>
      <c r="F3399" s="2">
        <f t="shared" si="719"/>
        <v>64237.056564962979</v>
      </c>
      <c r="G3399" s="3">
        <f t="shared" si="720"/>
        <v>2494.9672769831623</v>
      </c>
      <c r="H3399" s="2">
        <f t="shared" si="721"/>
        <v>62989.572926471395</v>
      </c>
      <c r="I3399" s="2">
        <f>SUM(H3399:H3444)</f>
        <v>777069.7604124475</v>
      </c>
      <c r="J3399" s="4">
        <f t="shared" ref="J3399:J3444" si="725">I3399/F3399</f>
        <v>12.096907952602036</v>
      </c>
      <c r="K3399" s="11">
        <f t="shared" si="722"/>
        <v>0.47748999999999991</v>
      </c>
      <c r="L3399" s="11">
        <f t="shared" ref="L3399:L3443" si="726">K3399/(B3399+E3399)</f>
        <v>7.289923664122136E-3</v>
      </c>
      <c r="M3399" s="8">
        <f t="shared" ref="M3399:M3444" si="727">G3399/L3399</f>
        <v>342248.75210454076</v>
      </c>
      <c r="N3399" s="6">
        <f>((B3398+E3398)*D3398+(B3399+E3399)*D3399+(B3400+E3400)*D3400)/3/SUM(D3334:D3399)</f>
        <v>5.0150055498544477</v>
      </c>
      <c r="O3399" s="7">
        <f>O3334</f>
        <v>5.2551006921704474E-2</v>
      </c>
      <c r="P3399" s="8">
        <f>M3399*O3334</f>
        <v>17985.516540790439</v>
      </c>
      <c r="Q3399" s="5">
        <f>N3399*O3334</f>
        <v>0.26354359136278743</v>
      </c>
      <c r="R3399" s="8">
        <f t="shared" ref="R3399:R3444" si="728">((1-Q3399)*H3399)</f>
        <v>46389.074659020916</v>
      </c>
      <c r="S3399" s="12">
        <f t="shared" ref="S3399:S3443" si="729">R3399+S3400</f>
        <v>546239.1936806906</v>
      </c>
      <c r="T3399" s="9">
        <f t="shared" si="723"/>
        <v>8.5034903977625209</v>
      </c>
      <c r="U3399" s="10">
        <f t="shared" si="724"/>
        <v>3.5934175548395153</v>
      </c>
    </row>
    <row r="3400" spans="1:21" x14ac:dyDescent="0.3">
      <c r="A3400" s="17">
        <v>1951</v>
      </c>
      <c r="B3400" s="17">
        <v>66</v>
      </c>
      <c r="C3400" s="17">
        <v>3.696E-2</v>
      </c>
      <c r="D3400" s="17">
        <v>3.6290000000000003E-2</v>
      </c>
      <c r="E3400" s="17">
        <v>0.5</v>
      </c>
      <c r="F3400" s="2">
        <f t="shared" ref="F3400:F3444" si="730">F3399-G3399</f>
        <v>61742.089287979819</v>
      </c>
      <c r="G3400" s="3">
        <f t="shared" ref="G3400:G3444" si="731">D3400*F3400</f>
        <v>2240.6204202607878</v>
      </c>
      <c r="H3400" s="2">
        <f t="shared" ref="H3400:H3443" si="732">F3400-0.5*G3400</f>
        <v>60621.779077849424</v>
      </c>
      <c r="I3400" s="2">
        <f>SUM(H3400:H3444)</f>
        <v>714080.18748597614</v>
      </c>
      <c r="J3400" s="4">
        <f t="shared" si="725"/>
        <v>11.565533264599065</v>
      </c>
      <c r="K3400" s="5">
        <f t="shared" ref="K3400:K3432" si="733">K3399+G3400/F3400</f>
        <v>0.5137799999999999</v>
      </c>
      <c r="L3400" s="5">
        <f t="shared" si="726"/>
        <v>7.7260150375939836E-3</v>
      </c>
      <c r="M3400" s="8">
        <f t="shared" si="727"/>
        <v>290009.84457811207</v>
      </c>
      <c r="N3400" s="6">
        <f>((B3399+E3399)*D3399+(B3400+E3400)*D3400+(B3401+E3401)*D3401)/3/SUM(D3334:D3400)</f>
        <v>5.1860426641753286</v>
      </c>
      <c r="O3400" s="7">
        <f>O3334</f>
        <v>5.2551006921704474E-2</v>
      </c>
      <c r="P3400" s="8">
        <f>M3400*O3334</f>
        <v>15240.309349786807</v>
      </c>
      <c r="Q3400" s="5">
        <f>N3400*O3334</f>
        <v>0.27253176394133238</v>
      </c>
      <c r="R3400" s="8">
        <f t="shared" si="728"/>
        <v>44100.418692501364</v>
      </c>
      <c r="S3400" s="8">
        <f t="shared" si="729"/>
        <v>499850.11902166973</v>
      </c>
      <c r="T3400" s="9">
        <f t="shared" si="723"/>
        <v>8.0957759088820218</v>
      </c>
      <c r="U3400" s="10">
        <f t="shared" si="724"/>
        <v>3.4697573557170429</v>
      </c>
    </row>
    <row r="3401" spans="1:21" x14ac:dyDescent="0.3">
      <c r="A3401" s="17">
        <v>1951</v>
      </c>
      <c r="B3401" s="17">
        <v>67</v>
      </c>
      <c r="C3401" s="17">
        <v>4.6019999999999998E-2</v>
      </c>
      <c r="D3401" s="17">
        <v>4.4979999999999999E-2</v>
      </c>
      <c r="E3401" s="17">
        <v>0.5</v>
      </c>
      <c r="F3401" s="2">
        <f t="shared" si="730"/>
        <v>59501.468867719028</v>
      </c>
      <c r="G3401" s="3">
        <f t="shared" si="731"/>
        <v>2676.3760696700019</v>
      </c>
      <c r="H3401" s="2">
        <f t="shared" si="732"/>
        <v>58163.280832884026</v>
      </c>
      <c r="I3401" s="2">
        <f>SUM(H3401:H3444)</f>
        <v>653458.40840812668</v>
      </c>
      <c r="J3401" s="4">
        <f t="shared" si="725"/>
        <v>10.982223142438144</v>
      </c>
      <c r="K3401" s="5">
        <f t="shared" si="733"/>
        <v>0.55875999999999992</v>
      </c>
      <c r="L3401" s="5">
        <f t="shared" si="726"/>
        <v>8.2779259259259247E-3</v>
      </c>
      <c r="M3401" s="8">
        <f t="shared" si="727"/>
        <v>323314.81262568035</v>
      </c>
      <c r="N3401" s="6">
        <f>((B3400+E3400)*D3400+(B3401+E3401)*D3401+(B3402+E3402)*D3402)/3/SUM(D3334:D3401)</f>
        <v>5.1727575345407697</v>
      </c>
      <c r="O3401" s="7">
        <f>O3334</f>
        <v>5.2551006921704474E-2</v>
      </c>
      <c r="P3401" s="8">
        <f>M3401*O3334</f>
        <v>16990.518956181713</v>
      </c>
      <c r="Q3401" s="5">
        <f>N3401*O3334</f>
        <v>0.27183361700195097</v>
      </c>
      <c r="R3401" s="8">
        <f t="shared" si="728"/>
        <v>42352.545827380913</v>
      </c>
      <c r="S3401" s="8">
        <f t="shared" si="729"/>
        <v>455749.70032916835</v>
      </c>
      <c r="T3401" s="9">
        <f t="shared" si="723"/>
        <v>7.6594697408625398</v>
      </c>
      <c r="U3401" s="10">
        <f t="shared" si="724"/>
        <v>3.3227534015756044</v>
      </c>
    </row>
    <row r="3402" spans="1:21" x14ac:dyDescent="0.3">
      <c r="A3402" s="17">
        <v>1951</v>
      </c>
      <c r="B3402" s="17">
        <v>68</v>
      </c>
      <c r="C3402" s="17">
        <v>4.8160000000000001E-2</v>
      </c>
      <c r="D3402" s="17">
        <v>4.7030000000000002E-2</v>
      </c>
      <c r="E3402" s="17">
        <v>0.5</v>
      </c>
      <c r="F3402" s="2">
        <f t="shared" si="730"/>
        <v>56825.092798049023</v>
      </c>
      <c r="G3402" s="3">
        <f t="shared" si="731"/>
        <v>2672.4841142922455</v>
      </c>
      <c r="H3402" s="2">
        <f t="shared" si="732"/>
        <v>55488.850740902897</v>
      </c>
      <c r="I3402" s="2">
        <f>SUM(H3402:H3444)</f>
        <v>595295.12757524266</v>
      </c>
      <c r="J3402" s="4">
        <f t="shared" si="725"/>
        <v>10.475920025170305</v>
      </c>
      <c r="K3402" s="5">
        <f t="shared" si="733"/>
        <v>0.60578999999999994</v>
      </c>
      <c r="L3402" s="5">
        <f t="shared" si="726"/>
        <v>8.8436496350364959E-3</v>
      </c>
      <c r="M3402" s="8">
        <f t="shared" si="727"/>
        <v>302192.4459449955</v>
      </c>
      <c r="N3402" s="6">
        <f>((B3401+E3401)*D3401+(B3402+E3402)*D3402+(B3403+E3403)*D3403)/3/SUM(D3334:D3402)</f>
        <v>5.2750705690090625</v>
      </c>
      <c r="O3402" s="7">
        <f>O3334</f>
        <v>5.2551006921704474E-2</v>
      </c>
      <c r="P3402" s="8">
        <f>M3402*O3334</f>
        <v>15880.517318542265</v>
      </c>
      <c r="Q3402" s="5">
        <f>N3402*O3334</f>
        <v>0.27721026998447479</v>
      </c>
      <c r="R3402" s="8">
        <f t="shared" si="728"/>
        <v>40106.771445888982</v>
      </c>
      <c r="S3402" s="8">
        <f t="shared" si="729"/>
        <v>413397.15450178745</v>
      </c>
      <c r="T3402" s="9">
        <f t="shared" si="723"/>
        <v>7.2749050489184706</v>
      </c>
      <c r="U3402" s="10">
        <f t="shared" si="724"/>
        <v>3.2010149762518347</v>
      </c>
    </row>
    <row r="3403" spans="1:21" x14ac:dyDescent="0.3">
      <c r="A3403" s="17">
        <v>1951</v>
      </c>
      <c r="B3403" s="17">
        <v>69</v>
      </c>
      <c r="C3403" s="17">
        <v>4.9079999999999999E-2</v>
      </c>
      <c r="D3403" s="17">
        <v>4.7899999999999998E-2</v>
      </c>
      <c r="E3403" s="17">
        <v>0.5</v>
      </c>
      <c r="F3403" s="2">
        <f t="shared" si="730"/>
        <v>54152.608683756778</v>
      </c>
      <c r="G3403" s="3">
        <f t="shared" si="731"/>
        <v>2593.9099559519495</v>
      </c>
      <c r="H3403" s="2">
        <f t="shared" si="732"/>
        <v>52855.653705780802</v>
      </c>
      <c r="I3403" s="2">
        <f>SUM(H3403:H3444)</f>
        <v>539806.27683433972</v>
      </c>
      <c r="J3403" s="4">
        <f t="shared" si="725"/>
        <v>9.9682414191111004</v>
      </c>
      <c r="K3403" s="5">
        <f t="shared" si="733"/>
        <v>0.65368999999999988</v>
      </c>
      <c r="L3403" s="5">
        <f t="shared" si="726"/>
        <v>9.4056115107913653E-3</v>
      </c>
      <c r="M3403" s="8">
        <f t="shared" si="727"/>
        <v>275783.23354902252</v>
      </c>
      <c r="N3403" s="6">
        <f>((B3402+E3402)*D3402+(B3403+E3403)*D3403+(B3404+E3404)*D3404)/3/SUM(D3334:D3403)</f>
        <v>5.2442212669614054</v>
      </c>
      <c r="O3403" s="7">
        <f>O3334</f>
        <v>5.2551006921704474E-2</v>
      </c>
      <c r="P3403" s="8">
        <f>M3403*O3334</f>
        <v>14492.686615124725</v>
      </c>
      <c r="Q3403" s="5">
        <f>N3403*O3334</f>
        <v>0.27558910809903864</v>
      </c>
      <c r="R3403" s="8">
        <f t="shared" si="728"/>
        <v>38289.211243013022</v>
      </c>
      <c r="S3403" s="8">
        <f t="shared" si="729"/>
        <v>373290.38305589848</v>
      </c>
      <c r="T3403" s="9">
        <f t="shared" si="723"/>
        <v>6.8933037969760438</v>
      </c>
      <c r="U3403" s="10">
        <f t="shared" si="724"/>
        <v>3.0749376221350566</v>
      </c>
    </row>
    <row r="3404" spans="1:21" x14ac:dyDescent="0.3">
      <c r="A3404" s="17">
        <v>1951</v>
      </c>
      <c r="B3404" s="17">
        <v>70</v>
      </c>
      <c r="C3404" s="17">
        <v>5.4399999999999997E-2</v>
      </c>
      <c r="D3404" s="17">
        <v>5.296E-2</v>
      </c>
      <c r="E3404" s="17">
        <v>0.5</v>
      </c>
      <c r="F3404" s="2">
        <f t="shared" si="730"/>
        <v>51558.698727804825</v>
      </c>
      <c r="G3404" s="3">
        <f t="shared" si="731"/>
        <v>2730.5486846245435</v>
      </c>
      <c r="H3404" s="2">
        <f t="shared" si="732"/>
        <v>50193.424385492552</v>
      </c>
      <c r="I3404" s="2">
        <f>SUM(H3404:H3444)</f>
        <v>486950.62312855863</v>
      </c>
      <c r="J3404" s="4">
        <f t="shared" si="725"/>
        <v>9.4445871432739157</v>
      </c>
      <c r="K3404" s="5">
        <f t="shared" si="733"/>
        <v>0.70664999999999989</v>
      </c>
      <c r="L3404" s="5">
        <f t="shared" si="726"/>
        <v>1.0023404255319147E-2</v>
      </c>
      <c r="M3404" s="8">
        <f t="shared" si="727"/>
        <v>272417.29606740305</v>
      </c>
      <c r="N3404" s="6">
        <f>((B3403+E3403)*D3403+(B3404+E3404)*D3404+(B3405+E3405)*D3405)/3/SUM(D3334:D3404)</f>
        <v>5.1811552159249041</v>
      </c>
      <c r="O3404" s="7">
        <f>O3334</f>
        <v>5.2551006921704474E-2</v>
      </c>
      <c r="P3404" s="8">
        <f>M3404*O3334</f>
        <v>14315.803211230115</v>
      </c>
      <c r="Q3404" s="5">
        <f>N3404*O3334</f>
        <v>0.2722749236144949</v>
      </c>
      <c r="R3404" s="8">
        <f t="shared" si="728"/>
        <v>36527.013594982644</v>
      </c>
      <c r="S3404" s="8">
        <f t="shared" si="729"/>
        <v>335001.17181288544</v>
      </c>
      <c r="T3404" s="9">
        <f t="shared" si="723"/>
        <v>6.4974714273039709</v>
      </c>
      <c r="U3404" s="10">
        <f t="shared" si="724"/>
        <v>2.9471157159699448</v>
      </c>
    </row>
    <row r="3405" spans="1:21" x14ac:dyDescent="0.3">
      <c r="A3405" s="17">
        <v>1951</v>
      </c>
      <c r="B3405" s="17">
        <v>71</v>
      </c>
      <c r="C3405" s="17">
        <v>5.6390000000000003E-2</v>
      </c>
      <c r="D3405" s="17">
        <v>5.484E-2</v>
      </c>
      <c r="E3405" s="17">
        <v>0.5</v>
      </c>
      <c r="F3405" s="2">
        <f t="shared" si="730"/>
        <v>48828.150043180285</v>
      </c>
      <c r="G3405" s="3">
        <f t="shared" si="731"/>
        <v>2677.7357483680066</v>
      </c>
      <c r="H3405" s="2">
        <f t="shared" si="732"/>
        <v>47489.28216899628</v>
      </c>
      <c r="I3405" s="2">
        <f>SUM(H3405:H3444)</f>
        <v>436757.19874306605</v>
      </c>
      <c r="J3405" s="4">
        <f t="shared" si="725"/>
        <v>8.9447828426190181</v>
      </c>
      <c r="K3405" s="5">
        <f t="shared" si="733"/>
        <v>0.76148999999999989</v>
      </c>
      <c r="L3405" s="5">
        <f t="shared" si="726"/>
        <v>1.0650209790209789E-2</v>
      </c>
      <c r="M3405" s="8">
        <f t="shared" si="727"/>
        <v>251425.63396540008</v>
      </c>
      <c r="N3405" s="6">
        <f>((B3404+E3404)*D3404+(B3405+E3405)*D3405+(B3406+E3406)*D3406)/3/SUM(D3334:D3405)</f>
        <v>5.4177402198321714</v>
      </c>
      <c r="O3405" s="7">
        <f>O3334</f>
        <v>5.2551006921704474E-2</v>
      </c>
      <c r="P3405" s="8">
        <f>M3405*O3334</f>
        <v>13212.670230809676</v>
      </c>
      <c r="Q3405" s="5">
        <f>N3405*O3334</f>
        <v>0.28470770379239718</v>
      </c>
      <c r="R3405" s="8">
        <f t="shared" si="728"/>
        <v>33968.717687912118</v>
      </c>
      <c r="S3405" s="8">
        <f t="shared" si="729"/>
        <v>298474.15821790282</v>
      </c>
      <c r="T3405" s="9">
        <f t="shared" si="723"/>
        <v>6.112747625170166</v>
      </c>
      <c r="U3405" s="10">
        <f t="shared" si="724"/>
        <v>2.8320352174488521</v>
      </c>
    </row>
    <row r="3406" spans="1:21" x14ac:dyDescent="0.3">
      <c r="A3406" s="17">
        <v>1951</v>
      </c>
      <c r="B3406" s="17">
        <v>72</v>
      </c>
      <c r="C3406" s="17">
        <v>6.7320000000000005E-2</v>
      </c>
      <c r="D3406" s="17">
        <v>6.5129999999999993E-2</v>
      </c>
      <c r="E3406" s="17">
        <v>0.5</v>
      </c>
      <c r="F3406" s="2">
        <f t="shared" si="730"/>
        <v>46150.414294812275</v>
      </c>
      <c r="G3406" s="3">
        <f t="shared" si="731"/>
        <v>3005.7764830211231</v>
      </c>
      <c r="H3406" s="2">
        <f t="shared" si="732"/>
        <v>44647.526053301714</v>
      </c>
      <c r="I3406" s="2">
        <f>SUM(H3406:H3444)</f>
        <v>389267.91657406976</v>
      </c>
      <c r="J3406" s="4">
        <f t="shared" si="725"/>
        <v>8.4347653758295085</v>
      </c>
      <c r="K3406" s="5">
        <f t="shared" si="733"/>
        <v>0.82661999999999991</v>
      </c>
      <c r="L3406" s="5">
        <f t="shared" si="726"/>
        <v>1.1401655172413792E-2</v>
      </c>
      <c r="M3406" s="8">
        <f t="shared" si="727"/>
        <v>263626.32771894155</v>
      </c>
      <c r="N3406" s="6">
        <f>((B3405+E3405)*D3405+(B3406+E3406)*D3406+(B3407+E3407)*D3407)/3/SUM(D3334:D3406)</f>
        <v>5.5952553773196883</v>
      </c>
      <c r="O3406" s="7">
        <f>O3334</f>
        <v>5.2551006921704474E-2</v>
      </c>
      <c r="P3406" s="8">
        <f>M3406*O3334</f>
        <v>13853.828972701629</v>
      </c>
      <c r="Q3406" s="5">
        <f>N3406*O3334</f>
        <v>0.29403630406223114</v>
      </c>
      <c r="R3406" s="8">
        <f t="shared" si="728"/>
        <v>31519.532507066706</v>
      </c>
      <c r="S3406" s="8">
        <f t="shared" si="729"/>
        <v>264505.44052999071</v>
      </c>
      <c r="T3406" s="9">
        <f t="shared" si="723"/>
        <v>5.7313773791998983</v>
      </c>
      <c r="U3406" s="10">
        <f t="shared" si="724"/>
        <v>2.7033879966296102</v>
      </c>
    </row>
    <row r="3407" spans="1:21" x14ac:dyDescent="0.3">
      <c r="A3407" s="17">
        <v>1951</v>
      </c>
      <c r="B3407" s="17">
        <v>73</v>
      </c>
      <c r="C3407" s="17">
        <v>7.3819999999999997E-2</v>
      </c>
      <c r="D3407" s="17">
        <v>7.1190000000000003E-2</v>
      </c>
      <c r="E3407" s="17">
        <v>0.5</v>
      </c>
      <c r="F3407" s="2">
        <f t="shared" si="730"/>
        <v>43144.637811791152</v>
      </c>
      <c r="G3407" s="3">
        <f t="shared" si="731"/>
        <v>3071.4667658214121</v>
      </c>
      <c r="H3407" s="2">
        <f t="shared" si="732"/>
        <v>41608.904428880443</v>
      </c>
      <c r="I3407" s="2">
        <f>SUM(H3407:H3444)</f>
        <v>344620.39052076812</v>
      </c>
      <c r="J3407" s="4">
        <f t="shared" si="725"/>
        <v>7.9875601696808216</v>
      </c>
      <c r="K3407" s="5">
        <f t="shared" si="733"/>
        <v>0.89780999999999989</v>
      </c>
      <c r="L3407" s="5">
        <f t="shared" si="726"/>
        <v>1.2215102040816325E-2</v>
      </c>
      <c r="M3407" s="8">
        <f t="shared" si="727"/>
        <v>251448.31009665053</v>
      </c>
      <c r="N3407" s="6">
        <f>((B3406+E3406)*D3406+(B3407+E3407)*D3407+(B3408+E3408)*D3408)/3/SUM(D3334:D3407)</f>
        <v>5.8773404172375008</v>
      </c>
      <c r="O3407" s="7">
        <f>O3334</f>
        <v>5.2551006921704474E-2</v>
      </c>
      <c r="P3407" s="8">
        <f>M3407*O3334</f>
        <v>13213.861884339974</v>
      </c>
      <c r="Q3407" s="5">
        <f>N3407*O3334</f>
        <v>0.30886015694746138</v>
      </c>
      <c r="R3407" s="8">
        <f t="shared" si="728"/>
        <v>28757.571676564508</v>
      </c>
      <c r="S3407" s="8">
        <f t="shared" si="729"/>
        <v>232985.90802292401</v>
      </c>
      <c r="T3407" s="9">
        <f t="shared" si="723"/>
        <v>5.4001127333429704</v>
      </c>
      <c r="U3407" s="10">
        <f t="shared" si="724"/>
        <v>2.5874474363378512</v>
      </c>
    </row>
    <row r="3408" spans="1:21" x14ac:dyDescent="0.3">
      <c r="A3408" s="17">
        <v>1951</v>
      </c>
      <c r="B3408" s="17">
        <v>74</v>
      </c>
      <c r="C3408" s="17">
        <v>8.2110000000000002E-2</v>
      </c>
      <c r="D3408" s="17">
        <v>7.8869999999999996E-2</v>
      </c>
      <c r="E3408" s="17">
        <v>0.5</v>
      </c>
      <c r="F3408" s="2">
        <f t="shared" si="730"/>
        <v>40073.171045969742</v>
      </c>
      <c r="G3408" s="3">
        <f t="shared" si="731"/>
        <v>3160.5710003956333</v>
      </c>
      <c r="H3408" s="2">
        <f t="shared" si="732"/>
        <v>38492.885545771926</v>
      </c>
      <c r="I3408" s="2">
        <f>SUM(H3408:H3444)</f>
        <v>303011.48609188758</v>
      </c>
      <c r="J3408" s="4">
        <f t="shared" si="725"/>
        <v>7.5614551627144611</v>
      </c>
      <c r="K3408" s="5">
        <f t="shared" si="733"/>
        <v>0.97667999999999988</v>
      </c>
      <c r="L3408" s="5">
        <f t="shared" si="726"/>
        <v>1.3109798657718118E-2</v>
      </c>
      <c r="M3408" s="8">
        <f t="shared" si="727"/>
        <v>241084.63317511848</v>
      </c>
      <c r="N3408" s="6">
        <f>((B3407+E3407)*D3407+(B3408+E3408)*D3408+(B3409+E3409)*D3409)/3/SUM(D3334:D3408)</f>
        <v>6.1130854868875524</v>
      </c>
      <c r="O3408" s="7">
        <f>O3334</f>
        <v>5.2551006921704474E-2</v>
      </c>
      <c r="P3408" s="8">
        <f>M3408*O3334</f>
        <v>12669.240226702235</v>
      </c>
      <c r="Q3408" s="5">
        <f>N3408*O3334</f>
        <v>0.32124879773439891</v>
      </c>
      <c r="R3408" s="8">
        <f t="shared" si="728"/>
        <v>26127.092342864871</v>
      </c>
      <c r="S3408" s="8">
        <f t="shared" si="729"/>
        <v>204228.33634635949</v>
      </c>
      <c r="T3408" s="9">
        <f t="shared" si="723"/>
        <v>5.0963857118289928</v>
      </c>
      <c r="U3408" s="10">
        <f t="shared" si="724"/>
        <v>2.4650694508854682</v>
      </c>
    </row>
    <row r="3409" spans="1:21" x14ac:dyDescent="0.3">
      <c r="A3409" s="17">
        <v>1951</v>
      </c>
      <c r="B3409" s="17">
        <v>75</v>
      </c>
      <c r="C3409" s="17">
        <v>9.4369999999999996E-2</v>
      </c>
      <c r="D3409" s="17">
        <v>9.0109999999999996E-2</v>
      </c>
      <c r="E3409" s="17">
        <v>0.5</v>
      </c>
      <c r="F3409" s="2">
        <f t="shared" si="730"/>
        <v>36912.600045574109</v>
      </c>
      <c r="G3409" s="3">
        <f t="shared" si="731"/>
        <v>3326.1943901066829</v>
      </c>
      <c r="H3409" s="2">
        <f t="shared" si="732"/>
        <v>35249.502850520767</v>
      </c>
      <c r="I3409" s="2">
        <f>SUM(H3409:H3444)</f>
        <v>264518.6005461156</v>
      </c>
      <c r="J3409" s="4">
        <f t="shared" si="725"/>
        <v>7.1660787974709974</v>
      </c>
      <c r="K3409" s="5">
        <f t="shared" si="733"/>
        <v>1.0667899999999999</v>
      </c>
      <c r="L3409" s="5">
        <f t="shared" si="726"/>
        <v>1.4129668874172184E-2</v>
      </c>
      <c r="M3409" s="8">
        <f t="shared" si="727"/>
        <v>235404.9779741604</v>
      </c>
      <c r="N3409" s="6">
        <f>((B3408+E3408)*D3408+(B3409+E3409)*D3409+(B3410+E3410)*D3410)/3/SUM(D3334:D3409)</f>
        <v>6.2261441645809708</v>
      </c>
      <c r="O3409" s="7">
        <f>O3334</f>
        <v>5.2551006921704474E-2</v>
      </c>
      <c r="P3409" s="8">
        <f>M3409*O3334</f>
        <v>12370.768626923793</v>
      </c>
      <c r="Q3409" s="5">
        <f>N3409*O3334</f>
        <v>0.32719014508842453</v>
      </c>
      <c r="R3409" s="8">
        <f t="shared" si="728"/>
        <v>23716.212898564045</v>
      </c>
      <c r="S3409" s="8">
        <f t="shared" si="729"/>
        <v>178101.24400349462</v>
      </c>
      <c r="T3409" s="9">
        <f t="shared" si="723"/>
        <v>4.824944430454698</v>
      </c>
      <c r="U3409" s="10">
        <f t="shared" si="724"/>
        <v>2.3411343670162994</v>
      </c>
    </row>
    <row r="3410" spans="1:21" x14ac:dyDescent="0.3">
      <c r="A3410" s="17">
        <v>1951</v>
      </c>
      <c r="B3410" s="17">
        <v>76</v>
      </c>
      <c r="C3410" s="17">
        <v>9.9440000000000001E-2</v>
      </c>
      <c r="D3410" s="17">
        <v>9.4729999999999995E-2</v>
      </c>
      <c r="E3410" s="17">
        <v>0.5</v>
      </c>
      <c r="F3410" s="2">
        <f t="shared" si="730"/>
        <v>33586.405655467424</v>
      </c>
      <c r="G3410" s="3">
        <f t="shared" si="731"/>
        <v>3181.6402077424291</v>
      </c>
      <c r="H3410" s="2">
        <f t="shared" si="732"/>
        <v>31995.58555159621</v>
      </c>
      <c r="I3410" s="2">
        <f>SUM(H3410:H3444)</f>
        <v>229269.09769559506</v>
      </c>
      <c r="J3410" s="4">
        <f t="shared" si="725"/>
        <v>6.8262469061875652</v>
      </c>
      <c r="K3410" s="5">
        <f t="shared" si="733"/>
        <v>1.1615199999999999</v>
      </c>
      <c r="L3410" s="5">
        <f t="shared" si="726"/>
        <v>1.5183267973856208E-2</v>
      </c>
      <c r="M3410" s="8">
        <f t="shared" si="727"/>
        <v>209549.10452880349</v>
      </c>
      <c r="N3410" s="6">
        <f>((B3409+E3409)*D3409+(B3410+E3410)*D3410+(B3411+E3411)*D3411)/3/SUM(D3334:D3410)</f>
        <v>6.0613822118144043</v>
      </c>
      <c r="O3410" s="7">
        <f>O3334</f>
        <v>5.2551006921704474E-2</v>
      </c>
      <c r="P3410" s="8">
        <f>M3410*O3334</f>
        <v>11012.016442530126</v>
      </c>
      <c r="Q3410" s="5">
        <f>N3410*O3334</f>
        <v>0.31853173856815514</v>
      </c>
      <c r="R3410" s="8">
        <f t="shared" si="728"/>
        <v>21803.976059340122</v>
      </c>
      <c r="S3410" s="8">
        <f t="shared" si="729"/>
        <v>154385.03110493059</v>
      </c>
      <c r="T3410" s="9">
        <f t="shared" si="723"/>
        <v>4.5966523684798863</v>
      </c>
      <c r="U3410" s="10">
        <f t="shared" si="724"/>
        <v>2.2295945377076789</v>
      </c>
    </row>
    <row r="3411" spans="1:21" x14ac:dyDescent="0.3">
      <c r="A3411" s="17">
        <v>1951</v>
      </c>
      <c r="B3411" s="17">
        <v>77</v>
      </c>
      <c r="C3411" s="17">
        <v>9.5600000000000004E-2</v>
      </c>
      <c r="D3411" s="17">
        <v>9.1240000000000002E-2</v>
      </c>
      <c r="E3411" s="17">
        <v>0.5</v>
      </c>
      <c r="F3411" s="2">
        <f t="shared" si="730"/>
        <v>30404.765447724996</v>
      </c>
      <c r="G3411" s="3">
        <f t="shared" si="731"/>
        <v>2774.1307994504286</v>
      </c>
      <c r="H3411" s="2">
        <f t="shared" si="732"/>
        <v>29017.700047999781</v>
      </c>
      <c r="I3411" s="2">
        <f>SUM(H3411:H3444)</f>
        <v>197273.5121439989</v>
      </c>
      <c r="J3411" s="4">
        <f t="shared" si="725"/>
        <v>6.4882431829040694</v>
      </c>
      <c r="K3411" s="5">
        <f t="shared" si="733"/>
        <v>1.2527599999999999</v>
      </c>
      <c r="L3411" s="5">
        <f t="shared" si="726"/>
        <v>1.616464516129032E-2</v>
      </c>
      <c r="M3411" s="8">
        <f t="shared" si="727"/>
        <v>171617.17883505879</v>
      </c>
      <c r="N3411" s="6">
        <f>((B3410+E3410)*D3410+(B3411+E3411)*D3411+(B3412+E3412)*D3412)/3/SUM(D3334:D3411)</f>
        <v>6.0026554700554522</v>
      </c>
      <c r="O3411" s="7">
        <f>O3334</f>
        <v>5.2551006921704474E-2</v>
      </c>
      <c r="P3411" s="8">
        <f>M3411*O3334</f>
        <v>9018.6555528445697</v>
      </c>
      <c r="Q3411" s="5">
        <f>N3411*O3334</f>
        <v>0.31544558915549131</v>
      </c>
      <c r="R3411" s="8">
        <f t="shared" si="728"/>
        <v>19864.194560421161</v>
      </c>
      <c r="S3411" s="8">
        <f t="shared" si="729"/>
        <v>132581.05504559047</v>
      </c>
      <c r="T3411" s="9">
        <f t="shared" si="723"/>
        <v>4.3605353665213267</v>
      </c>
      <c r="U3411" s="10">
        <f t="shared" si="724"/>
        <v>2.1277078163827428</v>
      </c>
    </row>
    <row r="3412" spans="1:21" x14ac:dyDescent="0.3">
      <c r="A3412" s="17">
        <v>1951</v>
      </c>
      <c r="B3412" s="17">
        <v>78</v>
      </c>
      <c r="C3412" s="17">
        <v>0.11081000000000001</v>
      </c>
      <c r="D3412" s="17">
        <v>0.10499</v>
      </c>
      <c r="E3412" s="17">
        <v>0.5</v>
      </c>
      <c r="F3412" s="2">
        <f t="shared" si="730"/>
        <v>27630.634648274568</v>
      </c>
      <c r="G3412" s="3">
        <f t="shared" si="731"/>
        <v>2900.9403317223469</v>
      </c>
      <c r="H3412" s="2">
        <f t="shared" si="732"/>
        <v>26180.164482413395</v>
      </c>
      <c r="I3412" s="2">
        <f>SUM(H3412:H3444)</f>
        <v>168255.81209599911</v>
      </c>
      <c r="J3412" s="4">
        <f t="shared" si="725"/>
        <v>6.0894660668428067</v>
      </c>
      <c r="K3412" s="5">
        <f t="shared" si="733"/>
        <v>1.3577499999999998</v>
      </c>
      <c r="L3412" s="5">
        <f t="shared" si="726"/>
        <v>1.7296178343949042E-2</v>
      </c>
      <c r="M3412" s="8">
        <f t="shared" si="727"/>
        <v>167721.46274365994</v>
      </c>
      <c r="N3412" s="6">
        <f>((B3411+E3411)*D3411+(B3412+E3412)*D3412+(B3413+E3413)*D3413)/3/SUM(D3334:D3412)</f>
        <v>6.0179353096421782</v>
      </c>
      <c r="O3412" s="7">
        <f>O3334</f>
        <v>5.2551006921704474E-2</v>
      </c>
      <c r="P3412" s="8">
        <f>M3412*O3334</f>
        <v>8813.9317495604719</v>
      </c>
      <c r="Q3412" s="5">
        <f>N3412*O3334</f>
        <v>0.31624856011137586</v>
      </c>
      <c r="R3412" s="8">
        <f t="shared" si="728"/>
        <v>17900.725161371178</v>
      </c>
      <c r="S3412" s="8">
        <f t="shared" si="729"/>
        <v>112716.86048516931</v>
      </c>
      <c r="T3412" s="9">
        <f t="shared" si="723"/>
        <v>4.0794162682111272</v>
      </c>
      <c r="U3412" s="10">
        <f t="shared" si="724"/>
        <v>2.0100497986316794</v>
      </c>
    </row>
    <row r="3413" spans="1:21" x14ac:dyDescent="0.3">
      <c r="A3413" s="17">
        <v>1951</v>
      </c>
      <c r="B3413" s="17">
        <v>79</v>
      </c>
      <c r="C3413" s="17">
        <v>0.12282999999999999</v>
      </c>
      <c r="D3413" s="17">
        <v>0.11572</v>
      </c>
      <c r="E3413" s="17">
        <v>0.5</v>
      </c>
      <c r="F3413" s="2">
        <f t="shared" si="730"/>
        <v>24729.694316552221</v>
      </c>
      <c r="G3413" s="3">
        <f t="shared" si="731"/>
        <v>2861.7202263114232</v>
      </c>
      <c r="H3413" s="2">
        <f t="shared" si="732"/>
        <v>23298.834203396509</v>
      </c>
      <c r="I3413" s="2">
        <f>SUM(H3413:H3444)</f>
        <v>142075.64761358566</v>
      </c>
      <c r="J3413" s="4">
        <f t="shared" si="725"/>
        <v>5.7451437043639793</v>
      </c>
      <c r="K3413" s="5">
        <f t="shared" si="733"/>
        <v>1.4734699999999998</v>
      </c>
      <c r="L3413" s="5">
        <f t="shared" si="726"/>
        <v>1.8534213836477985E-2</v>
      </c>
      <c r="M3413" s="8">
        <f t="shared" si="727"/>
        <v>154402.02921794009</v>
      </c>
      <c r="N3413" s="6">
        <f>((B3412+E3412)*D3412+(B3413+E3413)*D3413+(B3414+E3414)*D3414)/3/SUM(D3334:D3413)</f>
        <v>6.0315502408147657</v>
      </c>
      <c r="O3413" s="7">
        <f>O3334</f>
        <v>5.2551006921704474E-2</v>
      </c>
      <c r="P3413" s="8">
        <f>M3413*O3334</f>
        <v>8113.9821061571856</v>
      </c>
      <c r="Q3413" s="5">
        <f>N3413*O3334</f>
        <v>0.31696403845366505</v>
      </c>
      <c r="R3413" s="8">
        <f t="shared" si="728"/>
        <v>15913.941623025572</v>
      </c>
      <c r="S3413" s="8">
        <f t="shared" si="729"/>
        <v>94816.135323798138</v>
      </c>
      <c r="T3413" s="9">
        <f t="shared" si="723"/>
        <v>3.834100580059951</v>
      </c>
      <c r="U3413" s="10">
        <f t="shared" si="724"/>
        <v>1.9110431243040282</v>
      </c>
    </row>
    <row r="3414" spans="1:21" x14ac:dyDescent="0.3">
      <c r="A3414" s="17">
        <v>1951</v>
      </c>
      <c r="B3414" s="17">
        <v>80</v>
      </c>
      <c r="C3414" s="17">
        <v>0.12149</v>
      </c>
      <c r="D3414" s="17">
        <v>0.11454</v>
      </c>
      <c r="E3414" s="17">
        <v>0.5</v>
      </c>
      <c r="F3414" s="2">
        <f t="shared" si="730"/>
        <v>21867.974090240798</v>
      </c>
      <c r="G3414" s="3">
        <f t="shared" si="731"/>
        <v>2504.757752296181</v>
      </c>
      <c r="H3414" s="2">
        <f t="shared" si="732"/>
        <v>20615.595214092707</v>
      </c>
      <c r="I3414" s="2">
        <f>SUM(H3414:H3444)</f>
        <v>118776.81341018921</v>
      </c>
      <c r="J3414" s="4">
        <f t="shared" si="725"/>
        <v>5.4315417111819571</v>
      </c>
      <c r="K3414" s="5">
        <f t="shared" si="733"/>
        <v>1.5880099999999999</v>
      </c>
      <c r="L3414" s="5">
        <f t="shared" si="726"/>
        <v>1.9726832298136644E-2</v>
      </c>
      <c r="M3414" s="8">
        <f t="shared" si="727"/>
        <v>126972.12174976392</v>
      </c>
      <c r="N3414" s="6">
        <f>((B3413+E3413)*D3413+(B3414+E3414)*D3414+(B3415+E3415)*D3415)/3/SUM(D3334:D3414)</f>
        <v>5.9910821300453616</v>
      </c>
      <c r="O3414" s="7">
        <f>O3334</f>
        <v>5.2551006921704474E-2</v>
      </c>
      <c r="P3414" s="8">
        <f>M3414*O3334</f>
        <v>6672.5128489353465</v>
      </c>
      <c r="Q3414" s="5">
        <f>N3414*O3334</f>
        <v>0.31483739848451381</v>
      </c>
      <c r="R3414" s="8">
        <f t="shared" si="728"/>
        <v>14125.034848677964</v>
      </c>
      <c r="S3414" s="8">
        <f t="shared" si="729"/>
        <v>78902.193700772565</v>
      </c>
      <c r="T3414" s="9">
        <f t="shared" si="723"/>
        <v>3.6081162971555241</v>
      </c>
      <c r="U3414" s="10">
        <f t="shared" si="724"/>
        <v>1.823425414026433</v>
      </c>
    </row>
    <row r="3415" spans="1:21" x14ac:dyDescent="0.3">
      <c r="A3415" s="17">
        <v>1951</v>
      </c>
      <c r="B3415" s="17">
        <v>81</v>
      </c>
      <c r="C3415" s="17">
        <v>0.13241</v>
      </c>
      <c r="D3415" s="17">
        <v>0.12418999999999999</v>
      </c>
      <c r="E3415" s="17">
        <v>0.5</v>
      </c>
      <c r="F3415" s="2">
        <f t="shared" si="730"/>
        <v>19363.216337944617</v>
      </c>
      <c r="G3415" s="3">
        <f t="shared" si="731"/>
        <v>2404.717837009342</v>
      </c>
      <c r="H3415" s="2">
        <f t="shared" si="732"/>
        <v>18160.857419439948</v>
      </c>
      <c r="I3415" s="2">
        <f>SUM(H3415:H3444)</f>
        <v>98161.21819609651</v>
      </c>
      <c r="J3415" s="4">
        <f t="shared" si="725"/>
        <v>5.0694686503986146</v>
      </c>
      <c r="K3415" s="5">
        <f t="shared" si="733"/>
        <v>1.7121999999999999</v>
      </c>
      <c r="L3415" s="5">
        <f t="shared" si="726"/>
        <v>2.1008588957055215E-2</v>
      </c>
      <c r="M3415" s="8">
        <f t="shared" si="727"/>
        <v>114463.55782984545</v>
      </c>
      <c r="N3415" s="6">
        <f>((B3414+E3414)*D3414+(B3415+E3415)*D3415+(B3416+E3416)*D3416)/3/SUM(D3334:D3415)</f>
        <v>5.9593174473387061</v>
      </c>
      <c r="O3415" s="7">
        <f>O3334</f>
        <v>5.2551006921704474E-2</v>
      </c>
      <c r="P3415" s="8">
        <f>M3415*O3334</f>
        <v>6015.1752197991282</v>
      </c>
      <c r="Q3415" s="5">
        <f>N3415*O3334</f>
        <v>0.31316813242373059</v>
      </c>
      <c r="R3415" s="8">
        <f t="shared" si="728"/>
        <v>12473.455618180289</v>
      </c>
      <c r="S3415" s="8">
        <f t="shared" si="729"/>
        <v>64777.158852094595</v>
      </c>
      <c r="T3415" s="9">
        <f t="shared" si="723"/>
        <v>3.3453718494667513</v>
      </c>
      <c r="U3415" s="10">
        <f t="shared" si="724"/>
        <v>1.7240968009318633</v>
      </c>
    </row>
    <row r="3416" spans="1:21" x14ac:dyDescent="0.3">
      <c r="A3416" s="17">
        <v>1951</v>
      </c>
      <c r="B3416" s="17">
        <v>82</v>
      </c>
      <c r="C3416" s="17">
        <v>0.14660000000000001</v>
      </c>
      <c r="D3416" s="17">
        <v>0.13658999999999999</v>
      </c>
      <c r="E3416" s="17">
        <v>0.5</v>
      </c>
      <c r="F3416" s="2">
        <f t="shared" si="730"/>
        <v>16958.498500935275</v>
      </c>
      <c r="G3416" s="3">
        <f t="shared" si="731"/>
        <v>2316.3613102427489</v>
      </c>
      <c r="H3416" s="2">
        <f t="shared" si="732"/>
        <v>15800.317845813901</v>
      </c>
      <c r="I3416" s="2">
        <f>SUM(H3416:H3444)</f>
        <v>80000.360776656555</v>
      </c>
      <c r="J3416" s="4">
        <f t="shared" si="725"/>
        <v>4.7174200458987849</v>
      </c>
      <c r="K3416" s="5">
        <f t="shared" si="733"/>
        <v>1.8487899999999999</v>
      </c>
      <c r="L3416" s="5">
        <f t="shared" si="726"/>
        <v>2.2409575757575757E-2</v>
      </c>
      <c r="M3416" s="8">
        <f t="shared" si="727"/>
        <v>103364.79973119003</v>
      </c>
      <c r="N3416" s="6">
        <f>((B3415+E3415)*D3415+(B3416+E3416)*D3416+(B3417+E3417)*D3417)/3/SUM(D3334:D3416)</f>
        <v>6.2009530557824313</v>
      </c>
      <c r="O3416" s="7">
        <f>O3334</f>
        <v>5.2551006921704474E-2</v>
      </c>
      <c r="P3416" s="8">
        <f>M3416*O3334</f>
        <v>5431.9243061343641</v>
      </c>
      <c r="Q3416" s="5">
        <f>N3416*O3334</f>
        <v>0.32586632695558704</v>
      </c>
      <c r="R3416" s="8">
        <f t="shared" si="728"/>
        <v>10651.526304667712</v>
      </c>
      <c r="S3416" s="8">
        <f t="shared" si="729"/>
        <v>52303.703233914304</v>
      </c>
      <c r="T3416" s="9">
        <f t="shared" si="723"/>
        <v>3.0842178174577022</v>
      </c>
      <c r="U3416" s="10">
        <f t="shared" si="724"/>
        <v>1.6332022284410828</v>
      </c>
    </row>
    <row r="3417" spans="1:21" x14ac:dyDescent="0.3">
      <c r="A3417" s="17">
        <v>1951</v>
      </c>
      <c r="B3417" s="17">
        <v>83</v>
      </c>
      <c r="C3417" s="17">
        <v>0.16886999999999999</v>
      </c>
      <c r="D3417" s="17">
        <v>0.15572</v>
      </c>
      <c r="E3417" s="17">
        <v>0.5</v>
      </c>
      <c r="F3417" s="2">
        <f t="shared" si="730"/>
        <v>14642.137190692527</v>
      </c>
      <c r="G3417" s="3">
        <f t="shared" si="731"/>
        <v>2280.0736033346402</v>
      </c>
      <c r="H3417" s="2">
        <f t="shared" si="732"/>
        <v>13502.100389025207</v>
      </c>
      <c r="I3417" s="2">
        <f>SUM(H3417:H3444)</f>
        <v>64200.042930842617</v>
      </c>
      <c r="J3417" s="4">
        <f t="shared" si="725"/>
        <v>4.3846087558619686</v>
      </c>
      <c r="K3417" s="5">
        <f t="shared" si="733"/>
        <v>2.0045099999999998</v>
      </c>
      <c r="L3417" s="5">
        <f t="shared" si="726"/>
        <v>2.4006107784431137E-2</v>
      </c>
      <c r="M3417" s="8">
        <f t="shared" si="727"/>
        <v>94978.895529801535</v>
      </c>
      <c r="N3417" s="6">
        <f>((B3416+E3416)*D3416+(B3417+E3417)*D3417+(B3418+E3418)*D3418)/3/SUM(D3334:D3417)</f>
        <v>6.5113119914592588</v>
      </c>
      <c r="O3417" s="7">
        <f>O3334</f>
        <v>5.2551006921704474E-2</v>
      </c>
      <c r="P3417" s="8">
        <f>M3417*O3334</f>
        <v>4991.2365964024466</v>
      </c>
      <c r="Q3417" s="5">
        <f>N3417*O3334</f>
        <v>0.34217600153255284</v>
      </c>
      <c r="R3417" s="8">
        <f t="shared" si="728"/>
        <v>8882.0056656174365</v>
      </c>
      <c r="S3417" s="8">
        <f t="shared" si="729"/>
        <v>41652.176929246591</v>
      </c>
      <c r="T3417" s="9">
        <f t="shared" si="723"/>
        <v>2.8446787778851959</v>
      </c>
      <c r="U3417" s="10">
        <f t="shared" si="724"/>
        <v>1.5399299779767728</v>
      </c>
    </row>
    <row r="3418" spans="1:21" x14ac:dyDescent="0.3">
      <c r="A3418" s="17">
        <v>1951</v>
      </c>
      <c r="B3418" s="17">
        <v>84</v>
      </c>
      <c r="C3418" s="17">
        <v>0.19316</v>
      </c>
      <c r="D3418" s="17">
        <v>0.17615</v>
      </c>
      <c r="E3418" s="17">
        <v>0.5</v>
      </c>
      <c r="F3418" s="2">
        <f t="shared" si="730"/>
        <v>12362.063587357887</v>
      </c>
      <c r="G3418" s="3">
        <f t="shared" si="731"/>
        <v>2177.5775009130916</v>
      </c>
      <c r="H3418" s="2">
        <f t="shared" si="732"/>
        <v>11273.274836901341</v>
      </c>
      <c r="I3418" s="2">
        <f>SUM(H3418:H3444)</f>
        <v>50697.942541817414</v>
      </c>
      <c r="J3418" s="4">
        <f t="shared" si="725"/>
        <v>4.1010905811602418</v>
      </c>
      <c r="K3418" s="5">
        <f t="shared" si="733"/>
        <v>2.1806599999999996</v>
      </c>
      <c r="L3418" s="5">
        <f t="shared" si="726"/>
        <v>2.5806627218934907E-2</v>
      </c>
      <c r="M3418" s="8">
        <f t="shared" si="727"/>
        <v>84380.553973180722</v>
      </c>
      <c r="N3418" s="6">
        <f>((B3417+E3417)*D3417+(B3418+E3418)*D3418+(B3419+E3419)*D3419)/3/SUM(D3334:D3418)</f>
        <v>6.6605408454321182</v>
      </c>
      <c r="O3418" s="7">
        <f>O3334</f>
        <v>5.2551006921704474E-2</v>
      </c>
      <c r="P3418" s="8">
        <f>M3418*O3334</f>
        <v>4434.283075901878</v>
      </c>
      <c r="Q3418" s="5">
        <f>N3418*O3334</f>
        <v>0.35001812807059862</v>
      </c>
      <c r="R3418" s="8">
        <f t="shared" si="728"/>
        <v>7327.4242812637503</v>
      </c>
      <c r="S3418" s="8">
        <f t="shared" si="729"/>
        <v>32770.171263629156</v>
      </c>
      <c r="T3418" s="9">
        <f t="shared" si="723"/>
        <v>2.6508657743147106</v>
      </c>
      <c r="U3418" s="10">
        <f t="shared" si="724"/>
        <v>1.4502248068455312</v>
      </c>
    </row>
    <row r="3419" spans="1:21" x14ac:dyDescent="0.3">
      <c r="A3419" s="17">
        <v>1951</v>
      </c>
      <c r="B3419" s="17">
        <v>85</v>
      </c>
      <c r="C3419" s="17">
        <v>0.20197999999999999</v>
      </c>
      <c r="D3419" s="17">
        <v>0.18346000000000001</v>
      </c>
      <c r="E3419" s="17">
        <v>0.5</v>
      </c>
      <c r="F3419" s="2">
        <f t="shared" si="730"/>
        <v>10184.486086444795</v>
      </c>
      <c r="G3419" s="3">
        <f t="shared" si="731"/>
        <v>1868.445817419162</v>
      </c>
      <c r="H3419" s="2">
        <f t="shared" si="732"/>
        <v>9250.2631777352144</v>
      </c>
      <c r="I3419" s="2">
        <f>SUM(H3419:H3444)</f>
        <v>39424.667704916057</v>
      </c>
      <c r="J3419" s="4">
        <f t="shared" si="725"/>
        <v>3.8710512607395038</v>
      </c>
      <c r="K3419" s="5">
        <f t="shared" si="733"/>
        <v>2.3641199999999998</v>
      </c>
      <c r="L3419" s="5">
        <f t="shared" si="726"/>
        <v>2.7650526315789473E-2</v>
      </c>
      <c r="M3419" s="8">
        <f t="shared" si="727"/>
        <v>67573.607680379326</v>
      </c>
      <c r="N3419" s="6">
        <f>((B3418+E3418)*D3418+(B3419+E3419)*D3419+(B3420+E3420)*D3420)/3/SUM(D3334:D3419)</f>
        <v>6.7706870491627615</v>
      </c>
      <c r="O3419" s="7">
        <f>O3334</f>
        <v>5.2551006921704474E-2</v>
      </c>
      <c r="P3419" s="8">
        <f>M3419*O3334</f>
        <v>3551.0611249361564</v>
      </c>
      <c r="Q3419" s="5">
        <f>N3419*O3334</f>
        <v>0.35580642198524715</v>
      </c>
      <c r="R3419" s="8">
        <f t="shared" si="728"/>
        <v>5958.9601340433655</v>
      </c>
      <c r="S3419" s="8">
        <f t="shared" si="729"/>
        <v>25442.746982365403</v>
      </c>
      <c r="T3419" s="9">
        <f t="shared" si="723"/>
        <v>2.4981866307646916</v>
      </c>
      <c r="U3419" s="10">
        <f t="shared" si="724"/>
        <v>1.3728646299748122</v>
      </c>
    </row>
    <row r="3420" spans="1:21" x14ac:dyDescent="0.3">
      <c r="A3420" s="17">
        <v>1951</v>
      </c>
      <c r="B3420" s="17">
        <v>86</v>
      </c>
      <c r="C3420" s="17">
        <v>0.22436</v>
      </c>
      <c r="D3420" s="17">
        <v>0.20172999999999999</v>
      </c>
      <c r="E3420" s="17">
        <v>0.5</v>
      </c>
      <c r="F3420" s="2">
        <f t="shared" si="730"/>
        <v>8316.0402690256324</v>
      </c>
      <c r="G3420" s="3">
        <f t="shared" si="731"/>
        <v>1677.5948034705407</v>
      </c>
      <c r="H3420" s="2">
        <f t="shared" si="732"/>
        <v>7477.2428672903625</v>
      </c>
      <c r="I3420" s="2">
        <f>SUM(H3420:H3444)</f>
        <v>30174.404527180839</v>
      </c>
      <c r="J3420" s="4">
        <f t="shared" si="725"/>
        <v>3.6284582025859153</v>
      </c>
      <c r="K3420" s="5">
        <f t="shared" si="733"/>
        <v>2.5658499999999997</v>
      </c>
      <c r="L3420" s="5">
        <f t="shared" si="726"/>
        <v>2.9663005780346818E-2</v>
      </c>
      <c r="M3420" s="8">
        <f t="shared" si="727"/>
        <v>56555.118381901433</v>
      </c>
      <c r="N3420" s="6">
        <f>((B3419+E3419)*D3419+(B3420+E3420)*D3420+(B3421+E3421)*D3421)/3/SUM(D3334:D3420)</f>
        <v>6.8420763749504721</v>
      </c>
      <c r="O3420" s="7">
        <f>O3334</f>
        <v>5.2551006921704474E-2</v>
      </c>
      <c r="P3420" s="8">
        <f>M3420*O3334</f>
        <v>2972.0284175451179</v>
      </c>
      <c r="Q3420" s="5">
        <f>N3420*O3334</f>
        <v>0.35955800293885293</v>
      </c>
      <c r="R3420" s="8">
        <f t="shared" si="728"/>
        <v>4788.7403544386571</v>
      </c>
      <c r="S3420" s="8">
        <f t="shared" si="729"/>
        <v>19483.786848322037</v>
      </c>
      <c r="T3420" s="9">
        <f t="shared" si="723"/>
        <v>2.3429163662052468</v>
      </c>
      <c r="U3420" s="10">
        <f t="shared" si="724"/>
        <v>1.2855418363806685</v>
      </c>
    </row>
    <row r="3421" spans="1:21" x14ac:dyDescent="0.3">
      <c r="A3421" s="17">
        <v>1951</v>
      </c>
      <c r="B3421" s="17">
        <v>87</v>
      </c>
      <c r="C3421" s="17">
        <v>0.25125999999999998</v>
      </c>
      <c r="D3421" s="17">
        <v>0.22322</v>
      </c>
      <c r="E3421" s="17">
        <v>0.5</v>
      </c>
      <c r="F3421" s="2">
        <f t="shared" si="730"/>
        <v>6638.4454655550917</v>
      </c>
      <c r="G3421" s="3">
        <f t="shared" si="731"/>
        <v>1481.8337968212077</v>
      </c>
      <c r="H3421" s="2">
        <f t="shared" si="732"/>
        <v>5897.5285671444881</v>
      </c>
      <c r="I3421" s="2">
        <f>SUM(H3421:H3444)</f>
        <v>22697.161659890477</v>
      </c>
      <c r="J3421" s="4">
        <f t="shared" si="725"/>
        <v>3.4190476938703891</v>
      </c>
      <c r="K3421" s="5">
        <f t="shared" si="733"/>
        <v>2.7890699999999997</v>
      </c>
      <c r="L3421" s="5">
        <f t="shared" si="726"/>
        <v>3.1875085714285711E-2</v>
      </c>
      <c r="M3421" s="8">
        <f t="shared" si="727"/>
        <v>46488.778417843831</v>
      </c>
      <c r="N3421" s="6">
        <f>((B3420+E3420)*D3420+(B3421+E3421)*D3421+(B3422+E3422)*D3422)/3/SUM(D3334:D3421)</f>
        <v>6.6809515955736742</v>
      </c>
      <c r="O3421" s="7">
        <f>O3334</f>
        <v>5.2551006921704474E-2</v>
      </c>
      <c r="P3421" s="8">
        <f>M3421*O3334</f>
        <v>2443.0321164176967</v>
      </c>
      <c r="Q3421" s="5">
        <f>N3421*O3334</f>
        <v>0.3510907335425647</v>
      </c>
      <c r="R3421" s="8">
        <f t="shared" si="728"/>
        <v>3826.9609364174994</v>
      </c>
      <c r="S3421" s="8">
        <f t="shared" si="729"/>
        <v>14695.046493883379</v>
      </c>
      <c r="T3421" s="9">
        <f t="shared" si="723"/>
        <v>2.213627658784211</v>
      </c>
      <c r="U3421" s="10">
        <f t="shared" si="724"/>
        <v>1.2054200350861781</v>
      </c>
    </row>
    <row r="3422" spans="1:21" x14ac:dyDescent="0.3">
      <c r="A3422" s="17">
        <v>1951</v>
      </c>
      <c r="B3422" s="17">
        <v>88</v>
      </c>
      <c r="C3422" s="17">
        <v>0.23935999999999999</v>
      </c>
      <c r="D3422" s="17">
        <v>0.21378</v>
      </c>
      <c r="E3422" s="17">
        <v>0.5</v>
      </c>
      <c r="F3422" s="2">
        <f t="shared" si="730"/>
        <v>5156.6116687338836</v>
      </c>
      <c r="G3422" s="3">
        <f t="shared" si="731"/>
        <v>1102.3804425419296</v>
      </c>
      <c r="H3422" s="2">
        <f t="shared" si="732"/>
        <v>4605.4214474629189</v>
      </c>
      <c r="I3422" s="2">
        <f>SUM(H3422:H3444)</f>
        <v>16799.633092745993</v>
      </c>
      <c r="J3422" s="4">
        <f t="shared" si="725"/>
        <v>3.2578821466443393</v>
      </c>
      <c r="K3422" s="5">
        <f t="shared" si="733"/>
        <v>3.0028499999999996</v>
      </c>
      <c r="L3422" s="5">
        <f t="shared" si="726"/>
        <v>3.3930508474576265E-2</v>
      </c>
      <c r="M3422" s="8">
        <f t="shared" si="727"/>
        <v>32489.358164730435</v>
      </c>
      <c r="N3422" s="6">
        <f>((B3421+E3421)*D3421+(B3422+E3422)*D3422+(B3423+E3423)*D3423)/3/SUM(D3334:D3422)</f>
        <v>6.6507240343895528</v>
      </c>
      <c r="O3422" s="7">
        <f>O3334</f>
        <v>5.2551006921704474E-2</v>
      </c>
      <c r="P3422" s="8">
        <f>M3422*O3334</f>
        <v>1707.3484857964847</v>
      </c>
      <c r="Q3422" s="5">
        <f>N3422*O3334</f>
        <v>0.3495022447655517</v>
      </c>
      <c r="R3422" s="8">
        <f t="shared" si="728"/>
        <v>2995.8163134832125</v>
      </c>
      <c r="S3422" s="8">
        <f t="shared" si="729"/>
        <v>10868.08555746588</v>
      </c>
      <c r="T3422" s="9">
        <f t="shared" si="723"/>
        <v>2.1076020952600354</v>
      </c>
      <c r="U3422" s="10">
        <f t="shared" si="724"/>
        <v>1.1502800513843039</v>
      </c>
    </row>
    <row r="3423" spans="1:21" x14ac:dyDescent="0.3">
      <c r="A3423" s="17">
        <v>1951</v>
      </c>
      <c r="B3423" s="17">
        <v>89</v>
      </c>
      <c r="C3423" s="17">
        <v>0.27246999999999999</v>
      </c>
      <c r="D3423" s="17">
        <v>0.23980000000000001</v>
      </c>
      <c r="E3423" s="17">
        <v>0.5</v>
      </c>
      <c r="F3423" s="2">
        <f t="shared" si="730"/>
        <v>4054.2312261919542</v>
      </c>
      <c r="G3423" s="3">
        <f t="shared" si="731"/>
        <v>972.20464804083065</v>
      </c>
      <c r="H3423" s="2">
        <f t="shared" si="732"/>
        <v>3568.1289021715388</v>
      </c>
      <c r="I3423" s="2">
        <f>SUM(H3423:H3444)</f>
        <v>12194.211645283083</v>
      </c>
      <c r="J3423" s="4">
        <f t="shared" si="725"/>
        <v>3.0077740920408296</v>
      </c>
      <c r="K3423" s="5">
        <f t="shared" si="733"/>
        <v>3.2426499999999994</v>
      </c>
      <c r="L3423" s="5">
        <f t="shared" si="726"/>
        <v>3.6230726256983231E-2</v>
      </c>
      <c r="M3423" s="8">
        <f t="shared" si="727"/>
        <v>26833.705765239654</v>
      </c>
      <c r="N3423" s="6">
        <f>((B3422+E3422)*D3422+(B3423+E3423)*D3423+(B3424+E3424)*D3424)/3/SUM(D3334:D3423)</f>
        <v>6.6019927117224091</v>
      </c>
      <c r="O3423" s="7">
        <f>O3334</f>
        <v>5.2551006921704474E-2</v>
      </c>
      <c r="P3423" s="8">
        <f>M3423*O3334</f>
        <v>1410.1382574040904</v>
      </c>
      <c r="Q3423" s="5">
        <f>N3423*O3334</f>
        <v>0.34694136469076681</v>
      </c>
      <c r="R3423" s="8">
        <f t="shared" si="728"/>
        <v>2330.1973914595774</v>
      </c>
      <c r="S3423" s="8">
        <f t="shared" si="729"/>
        <v>7872.2692439826669</v>
      </c>
      <c r="T3423" s="9">
        <f t="shared" si="723"/>
        <v>1.9417415546317784</v>
      </c>
      <c r="U3423" s="10">
        <f t="shared" si="724"/>
        <v>1.0660325374090511</v>
      </c>
    </row>
    <row r="3424" spans="1:21" x14ac:dyDescent="0.3">
      <c r="A3424" s="17">
        <v>1951</v>
      </c>
      <c r="B3424" s="17">
        <v>90</v>
      </c>
      <c r="C3424" s="17">
        <v>0.30342000000000002</v>
      </c>
      <c r="D3424" s="17">
        <v>0.26345000000000002</v>
      </c>
      <c r="E3424" s="17">
        <v>0.5</v>
      </c>
      <c r="F3424" s="2">
        <f t="shared" si="730"/>
        <v>3082.0265781511234</v>
      </c>
      <c r="G3424" s="3">
        <f t="shared" si="731"/>
        <v>811.95990201391351</v>
      </c>
      <c r="H3424" s="2">
        <f t="shared" si="732"/>
        <v>2676.0466271441665</v>
      </c>
      <c r="I3424" s="2">
        <f>SUM(H3424:H3444)</f>
        <v>8626.0827431115413</v>
      </c>
      <c r="J3424" s="4">
        <f t="shared" si="725"/>
        <v>2.7988346383067992</v>
      </c>
      <c r="K3424" s="5">
        <f t="shared" si="733"/>
        <v>3.5060999999999996</v>
      </c>
      <c r="L3424" s="5">
        <f t="shared" si="726"/>
        <v>3.874143646408839E-2</v>
      </c>
      <c r="M3424" s="8">
        <f t="shared" si="727"/>
        <v>20958.43562141958</v>
      </c>
      <c r="N3424" s="6">
        <f>((B3423+E3423)*D3423+(B3424+E3424)*D3424+(B3425+E3425)*D3425)/3/SUM(D3334:D3424)</f>
        <v>6.7392919958548445</v>
      </c>
      <c r="O3424" s="7">
        <f>O3334</f>
        <v>5.2551006921704474E-2</v>
      </c>
      <c r="P3424" s="8">
        <f>M3424*O3334</f>
        <v>1101.386895409318</v>
      </c>
      <c r="Q3424" s="5">
        <f>N3424*O3334</f>
        <v>0.3541565803215555</v>
      </c>
      <c r="R3424" s="8">
        <f t="shared" si="728"/>
        <v>1728.3071048937559</v>
      </c>
      <c r="S3424" s="8">
        <f t="shared" si="729"/>
        <v>5542.0718525230895</v>
      </c>
      <c r="T3424" s="9">
        <f t="shared" si="723"/>
        <v>1.7981908046515687</v>
      </c>
      <c r="U3424" s="10">
        <f t="shared" si="724"/>
        <v>1.0006438336552306</v>
      </c>
    </row>
    <row r="3425" spans="1:21" x14ac:dyDescent="0.3">
      <c r="A3425" s="17">
        <v>1951</v>
      </c>
      <c r="B3425" s="17">
        <v>91</v>
      </c>
      <c r="C3425" s="17">
        <v>0.32501999999999998</v>
      </c>
      <c r="D3425" s="17">
        <v>0.27958</v>
      </c>
      <c r="E3425" s="17">
        <v>0.5</v>
      </c>
      <c r="F3425" s="2">
        <f t="shared" si="730"/>
        <v>2270.0666761372099</v>
      </c>
      <c r="G3425" s="3">
        <f t="shared" si="731"/>
        <v>634.66524131444112</v>
      </c>
      <c r="H3425" s="2">
        <f t="shared" si="732"/>
        <v>1952.7340554799894</v>
      </c>
      <c r="I3425" s="2">
        <f>SUM(H3425:H3444)</f>
        <v>5950.0361159673776</v>
      </c>
      <c r="J3425" s="4">
        <f t="shared" si="725"/>
        <v>2.6210842961194762</v>
      </c>
      <c r="K3425" s="5">
        <f t="shared" si="733"/>
        <v>3.7856799999999997</v>
      </c>
      <c r="L3425" s="5">
        <f t="shared" si="726"/>
        <v>4.13735519125683E-2</v>
      </c>
      <c r="M3425" s="8">
        <f t="shared" si="727"/>
        <v>15339.878061608844</v>
      </c>
      <c r="N3425" s="6">
        <f>((B3424+E3424)*D3424+(B3425+E3425)*D3425+(B3426+E3426)*D3426)/3/SUM(D3334:D3425)</f>
        <v>6.886703753795004</v>
      </c>
      <c r="O3425" s="7">
        <f>O3334</f>
        <v>5.2551006921704474E-2</v>
      </c>
      <c r="P3425" s="8">
        <f>M3425*O3334</f>
        <v>806.12603819370895</v>
      </c>
      <c r="Q3425" s="5">
        <f>N3425*O3334</f>
        <v>0.36190321663340946</v>
      </c>
      <c r="R3425" s="8">
        <f t="shared" si="728"/>
        <v>1246.0333195721785</v>
      </c>
      <c r="S3425" s="8">
        <f t="shared" si="729"/>
        <v>3813.7647476293341</v>
      </c>
      <c r="T3425" s="9">
        <f t="shared" si="723"/>
        <v>1.6800232291497761</v>
      </c>
      <c r="U3425" s="10">
        <f t="shared" si="724"/>
        <v>0.94106106696970016</v>
      </c>
    </row>
    <row r="3426" spans="1:21" x14ac:dyDescent="0.3">
      <c r="A3426" s="17">
        <v>1951</v>
      </c>
      <c r="B3426" s="17">
        <v>92</v>
      </c>
      <c r="C3426" s="17">
        <v>0.36858999999999997</v>
      </c>
      <c r="D3426" s="17">
        <v>0.31123000000000001</v>
      </c>
      <c r="E3426" s="17">
        <v>0.5</v>
      </c>
      <c r="F3426" s="2">
        <f t="shared" si="730"/>
        <v>1635.4014348227688</v>
      </c>
      <c r="G3426" s="3">
        <f t="shared" si="731"/>
        <v>508.98598855989036</v>
      </c>
      <c r="H3426" s="2">
        <f t="shared" si="732"/>
        <v>1380.9084405428237</v>
      </c>
      <c r="I3426" s="2">
        <f>SUM(H3426:H3444)</f>
        <v>3997.3020604873882</v>
      </c>
      <c r="J3426" s="4">
        <f t="shared" si="725"/>
        <v>2.444232942060848</v>
      </c>
      <c r="K3426" s="5">
        <f t="shared" si="733"/>
        <v>4.0969099999999994</v>
      </c>
      <c r="L3426" s="5">
        <f t="shared" si="726"/>
        <v>4.4290918918918912E-2</v>
      </c>
      <c r="M3426" s="8">
        <f t="shared" si="727"/>
        <v>11491.881428147035</v>
      </c>
      <c r="N3426" s="6">
        <f>((B3425+E3425)*D3425+(B3426+E3426)*D3426+(B3427+E3427)*D3427)/3/SUM(D3334:D3426)</f>
        <v>6.9408863427965644</v>
      </c>
      <c r="O3426" s="7">
        <f>O3334</f>
        <v>5.2551006921704474E-2</v>
      </c>
      <c r="P3426" s="8">
        <f>M3426*O3334</f>
        <v>603.90994047396191</v>
      </c>
      <c r="Q3426" s="5">
        <f>N3426*O3334</f>
        <v>0.36475056624306629</v>
      </c>
      <c r="R3426" s="8">
        <f t="shared" si="728"/>
        <v>877.221304924999</v>
      </c>
      <c r="S3426" s="8">
        <f t="shared" si="729"/>
        <v>2567.7314280571559</v>
      </c>
      <c r="T3426" s="9">
        <f t="shared" si="723"/>
        <v>1.5700924393131801</v>
      </c>
      <c r="U3426" s="10">
        <f t="shared" si="724"/>
        <v>0.87414050274766786</v>
      </c>
    </row>
    <row r="3427" spans="1:21" x14ac:dyDescent="0.3">
      <c r="A3427" s="17">
        <v>1951</v>
      </c>
      <c r="B3427" s="17">
        <v>93</v>
      </c>
      <c r="C3427" s="17">
        <v>0.39649000000000001</v>
      </c>
      <c r="D3427" s="17">
        <v>0.33089000000000002</v>
      </c>
      <c r="E3427" s="17">
        <v>0.5</v>
      </c>
      <c r="F3427" s="2">
        <f t="shared" si="730"/>
        <v>1126.4154462628785</v>
      </c>
      <c r="G3427" s="3">
        <f t="shared" si="731"/>
        <v>372.71960701392391</v>
      </c>
      <c r="H3427" s="2">
        <f t="shared" si="732"/>
        <v>940.05564275591655</v>
      </c>
      <c r="I3427" s="2">
        <f>SUM(H3427:H3444)</f>
        <v>2616.3936199445643</v>
      </c>
      <c r="J3427" s="4">
        <f t="shared" si="725"/>
        <v>2.3227607794486516</v>
      </c>
      <c r="K3427" s="5">
        <f t="shared" si="733"/>
        <v>4.4277999999999995</v>
      </c>
      <c r="L3427" s="5">
        <f t="shared" si="726"/>
        <v>4.7356149732620319E-2</v>
      </c>
      <c r="M3427" s="8">
        <f t="shared" si="727"/>
        <v>7870.5639947156342</v>
      </c>
      <c r="N3427" s="6">
        <f>((B3426+E3426)*D3426+(B3427+E3427)*D3427+(B3428+E3428)*D3428)/3/SUM(D3334:D3427)</f>
        <v>6.9033620910309113</v>
      </c>
      <c r="O3427" s="7">
        <f>O3334</f>
        <v>5.2551006921704474E-2</v>
      </c>
      <c r="P3427" s="8">
        <f>M3427*O3334</f>
        <v>413.60606296401932</v>
      </c>
      <c r="Q3427" s="5">
        <f>N3427*O3334</f>
        <v>0.36277862902879771</v>
      </c>
      <c r="R3427" s="8">
        <f t="shared" si="728"/>
        <v>599.02354546613992</v>
      </c>
      <c r="S3427" s="8">
        <f t="shared" si="729"/>
        <v>1690.5101231321569</v>
      </c>
      <c r="T3427" s="9">
        <f t="shared" si="723"/>
        <v>1.5007874126200789</v>
      </c>
      <c r="U3427" s="10">
        <f t="shared" si="724"/>
        <v>0.82197336682857269</v>
      </c>
    </row>
    <row r="3428" spans="1:21" x14ac:dyDescent="0.3">
      <c r="A3428" s="17">
        <v>1951</v>
      </c>
      <c r="B3428" s="17">
        <v>94</v>
      </c>
      <c r="C3428" s="17">
        <v>0.40723999999999999</v>
      </c>
      <c r="D3428" s="17">
        <v>0.33833999999999997</v>
      </c>
      <c r="E3428" s="17">
        <v>0.5</v>
      </c>
      <c r="F3428" s="2">
        <f t="shared" si="730"/>
        <v>753.6958392489546</v>
      </c>
      <c r="G3428" s="3">
        <f t="shared" si="731"/>
        <v>255.00545025149128</v>
      </c>
      <c r="H3428" s="2">
        <f t="shared" si="732"/>
        <v>626.19311412320894</v>
      </c>
      <c r="I3428" s="2">
        <f>SUM(H3428:H3444)</f>
        <v>1676.3379771886478</v>
      </c>
      <c r="J3428" s="4">
        <f t="shared" si="725"/>
        <v>2.2241571332795078</v>
      </c>
      <c r="K3428" s="5">
        <f t="shared" si="733"/>
        <v>4.7661399999999992</v>
      </c>
      <c r="L3428" s="5">
        <f t="shared" si="726"/>
        <v>5.0435343915343905E-2</v>
      </c>
      <c r="M3428" s="8">
        <f t="shared" si="727"/>
        <v>5056.0862771059874</v>
      </c>
      <c r="N3428" s="6">
        <f>((B3427+E3427)*D3427+(B3428+E3428)*D3428+(B3429+E3429)*D3429)/3/SUM(D3334:D3428)</f>
        <v>6.785307047911588</v>
      </c>
      <c r="O3428" s="7">
        <f>O3334</f>
        <v>5.2551006921704474E-2</v>
      </c>
      <c r="P3428" s="8">
        <f>M3428*O3334</f>
        <v>265.70242494493175</v>
      </c>
      <c r="Q3428" s="5">
        <f>N3428*O3334</f>
        <v>0.35657471764069198</v>
      </c>
      <c r="R3428" s="8">
        <f t="shared" si="728"/>
        <v>402.90848126618016</v>
      </c>
      <c r="S3428" s="8">
        <f t="shared" si="729"/>
        <v>1091.486577666017</v>
      </c>
      <c r="T3428" s="9">
        <f t="shared" si="723"/>
        <v>1.4481791205768964</v>
      </c>
      <c r="U3428" s="10">
        <f t="shared" si="724"/>
        <v>0.77597801270261146</v>
      </c>
    </row>
    <row r="3429" spans="1:21" x14ac:dyDescent="0.3">
      <c r="A3429" s="17">
        <v>1951</v>
      </c>
      <c r="B3429" s="17">
        <v>95</v>
      </c>
      <c r="C3429" s="17">
        <v>0.43479000000000001</v>
      </c>
      <c r="D3429" s="17">
        <v>0.35715000000000002</v>
      </c>
      <c r="E3429" s="17">
        <v>0.5</v>
      </c>
      <c r="F3429" s="2">
        <f t="shared" si="730"/>
        <v>498.69038899746329</v>
      </c>
      <c r="G3429" s="3">
        <f t="shared" si="731"/>
        <v>178.10727243044403</v>
      </c>
      <c r="H3429" s="2">
        <f t="shared" si="732"/>
        <v>409.63675278224127</v>
      </c>
      <c r="I3429" s="2">
        <f>SUM(H3429:H3444)</f>
        <v>1050.1448630654386</v>
      </c>
      <c r="J3429" s="4">
        <f t="shared" si="725"/>
        <v>2.1058052977050266</v>
      </c>
      <c r="K3429" s="5">
        <f t="shared" si="733"/>
        <v>5.123289999999999</v>
      </c>
      <c r="L3429" s="5">
        <f t="shared" si="726"/>
        <v>5.3647015706806273E-2</v>
      </c>
      <c r="M3429" s="8">
        <f t="shared" si="727"/>
        <v>3319.9847201910115</v>
      </c>
      <c r="N3429" s="6">
        <f>((B3428+E3428)*D3428+(B3429+E3429)*D3429+(B3430+E3430)*D3430)/3/SUM(D3334:D3429)</f>
        <v>6.6588497495424512</v>
      </c>
      <c r="O3429" s="7">
        <f>O3334</f>
        <v>5.2551006921704474E-2</v>
      </c>
      <c r="P3429" s="8">
        <f>M3429*O3334</f>
        <v>174.46854001071094</v>
      </c>
      <c r="Q3429" s="5">
        <f>N3429*O3334</f>
        <v>0.34992925927879548</v>
      </c>
      <c r="R3429" s="8">
        <f t="shared" si="728"/>
        <v>266.29286730778051</v>
      </c>
      <c r="S3429" s="8">
        <f t="shared" si="729"/>
        <v>688.5780963998368</v>
      </c>
      <c r="T3429" s="9">
        <f t="shared" si="723"/>
        <v>1.3807727431525443</v>
      </c>
      <c r="U3429" s="10">
        <f t="shared" si="724"/>
        <v>0.72503255455248228</v>
      </c>
    </row>
    <row r="3430" spans="1:21" x14ac:dyDescent="0.3">
      <c r="A3430" s="17">
        <v>1951</v>
      </c>
      <c r="B3430" s="17">
        <v>96</v>
      </c>
      <c r="C3430" s="17">
        <v>0.46276</v>
      </c>
      <c r="D3430" s="17">
        <v>0.37580000000000002</v>
      </c>
      <c r="E3430" s="17">
        <v>0.5</v>
      </c>
      <c r="F3430" s="2">
        <f t="shared" si="730"/>
        <v>320.58311656701926</v>
      </c>
      <c r="G3430" s="3">
        <f t="shared" si="731"/>
        <v>120.47513520588585</v>
      </c>
      <c r="H3430" s="2">
        <f t="shared" si="732"/>
        <v>260.34554896407633</v>
      </c>
      <c r="I3430" s="2">
        <f>SUM(H3430:H3444)</f>
        <v>640.50811028319742</v>
      </c>
      <c r="J3430" s="4">
        <f t="shared" si="725"/>
        <v>1.997947106953452</v>
      </c>
      <c r="K3430" s="5">
        <f t="shared" si="733"/>
        <v>5.4990899999999989</v>
      </c>
      <c r="L3430" s="5">
        <f t="shared" si="726"/>
        <v>5.698538860103626E-2</v>
      </c>
      <c r="M3430" s="8">
        <f t="shared" si="727"/>
        <v>2114.1408028179185</v>
      </c>
      <c r="N3430" s="6">
        <f>((B3429+E3429)*D3429+(B3430+E3430)*D3430+(B3431+E3431)*D3431)/3/SUM(D3334:D3430)</f>
        <v>6.5953972990682717</v>
      </c>
      <c r="O3430" s="7">
        <f>O3334</f>
        <v>5.2551006921704474E-2</v>
      </c>
      <c r="P3430" s="8">
        <f>M3430*O3334</f>
        <v>111.10022796234229</v>
      </c>
      <c r="Q3430" s="5">
        <f>N3430*O3334</f>
        <v>0.34659476911472775</v>
      </c>
      <c r="R3430" s="8">
        <f t="shared" si="728"/>
        <v>170.11114353082525</v>
      </c>
      <c r="S3430" s="8">
        <f t="shared" si="729"/>
        <v>422.28522909205623</v>
      </c>
      <c r="T3430" s="9">
        <f t="shared" si="723"/>
        <v>1.317241012608896</v>
      </c>
      <c r="U3430" s="10">
        <f t="shared" si="724"/>
        <v>0.68070609434455598</v>
      </c>
    </row>
    <row r="3431" spans="1:21" x14ac:dyDescent="0.3">
      <c r="A3431" s="17">
        <v>1951</v>
      </c>
      <c r="B3431" s="17">
        <v>97</v>
      </c>
      <c r="C3431" s="17">
        <v>0.49096000000000001</v>
      </c>
      <c r="D3431" s="17">
        <v>0.39418999999999998</v>
      </c>
      <c r="E3431" s="17">
        <v>0.5</v>
      </c>
      <c r="F3431" s="2">
        <f t="shared" si="730"/>
        <v>200.1079813611334</v>
      </c>
      <c r="G3431" s="3">
        <f t="shared" si="731"/>
        <v>78.880565172745165</v>
      </c>
      <c r="H3431" s="2">
        <f t="shared" si="732"/>
        <v>160.66769877476082</v>
      </c>
      <c r="I3431" s="2">
        <f>SUM(H3431:H3444)</f>
        <v>380.1625613191211</v>
      </c>
      <c r="J3431" s="4">
        <f t="shared" si="725"/>
        <v>1.8997870986117467</v>
      </c>
      <c r="K3431" s="5">
        <f t="shared" si="733"/>
        <v>5.893279999999999</v>
      </c>
      <c r="L3431" s="5">
        <f t="shared" si="726"/>
        <v>6.0443897435897426E-2</v>
      </c>
      <c r="M3431" s="8">
        <f t="shared" si="727"/>
        <v>1305.0211604306353</v>
      </c>
      <c r="N3431" s="6">
        <f>((B3430+E3430)*D3430+(B3431+E3431)*D3431+(B3432+E3432)*D3432)/3/SUM(D3334:D3431)</f>
        <v>6.5216037022959501</v>
      </c>
      <c r="O3431" s="7">
        <f>O3334</f>
        <v>5.2551006921704474E-2</v>
      </c>
      <c r="P3431" s="8">
        <f>M3431*O3334</f>
        <v>68.580176034761124</v>
      </c>
      <c r="Q3431" s="5">
        <f>N3431*O3334</f>
        <v>0.34271684129996799</v>
      </c>
      <c r="R3431" s="8">
        <f t="shared" si="728"/>
        <v>105.60417255174006</v>
      </c>
      <c r="S3431" s="8">
        <f t="shared" si="729"/>
        <v>252.17408556123098</v>
      </c>
      <c r="T3431" s="9">
        <f t="shared" si="723"/>
        <v>1.2601900426257076</v>
      </c>
      <c r="U3431" s="10">
        <f t="shared" si="724"/>
        <v>0.63959705598603911</v>
      </c>
    </row>
    <row r="3432" spans="1:21" x14ac:dyDescent="0.3">
      <c r="A3432" s="17">
        <v>1951</v>
      </c>
      <c r="B3432" s="17">
        <v>98</v>
      </c>
      <c r="C3432" s="17">
        <v>0.51922000000000001</v>
      </c>
      <c r="D3432" s="17">
        <v>0.41221000000000002</v>
      </c>
      <c r="E3432" s="17">
        <v>0.5</v>
      </c>
      <c r="F3432" s="2">
        <f t="shared" si="730"/>
        <v>121.22741618838823</v>
      </c>
      <c r="G3432" s="3">
        <f t="shared" si="731"/>
        <v>49.971153227015513</v>
      </c>
      <c r="H3432" s="2">
        <f t="shared" si="732"/>
        <v>96.241839574880473</v>
      </c>
      <c r="I3432" s="2">
        <f>SUM(H3432:H3444)</f>
        <v>219.49486254436022</v>
      </c>
      <c r="J3432" s="4">
        <f t="shared" si="725"/>
        <v>1.8106041475243826</v>
      </c>
      <c r="K3432" s="5">
        <f t="shared" si="733"/>
        <v>6.3054899999999989</v>
      </c>
      <c r="L3432" s="5">
        <f t="shared" si="726"/>
        <v>6.4015126903553293E-2</v>
      </c>
      <c r="M3432" s="8">
        <f t="shared" si="727"/>
        <v>780.61476473058053</v>
      </c>
      <c r="N3432" s="6">
        <f>((B3431+E3431)*D3431+(B3432+E3432)*D3432+(B3433+E3433)*D3433)/3/SUM(D3334:D3432)</f>
        <v>6.4385871148263929</v>
      </c>
      <c r="O3432" s="7">
        <f>O3334</f>
        <v>5.2551006921704474E-2</v>
      </c>
      <c r="P3432" s="8">
        <f>M3432*O3334</f>
        <v>41.022091904541448</v>
      </c>
      <c r="Q3432" s="5">
        <f>N3432*O3334</f>
        <v>0.33835423603723902</v>
      </c>
      <c r="R3432" s="8">
        <f t="shared" si="728"/>
        <v>63.678005470703276</v>
      </c>
      <c r="S3432" s="8">
        <f t="shared" si="729"/>
        <v>146.56991300949093</v>
      </c>
      <c r="T3432" s="9">
        <f t="shared" si="723"/>
        <v>1.209049220200489</v>
      </c>
      <c r="U3432" s="10">
        <f t="shared" si="724"/>
        <v>0.6015549273238936</v>
      </c>
    </row>
    <row r="3433" spans="1:21" x14ac:dyDescent="0.3">
      <c r="A3433" s="17">
        <v>1951</v>
      </c>
      <c r="B3433" s="17">
        <v>99</v>
      </c>
      <c r="C3433" s="17">
        <v>0.54735</v>
      </c>
      <c r="D3433" s="17">
        <v>0.42974000000000001</v>
      </c>
      <c r="E3433" s="17">
        <v>0.5</v>
      </c>
      <c r="F3433" s="2">
        <f t="shared" si="730"/>
        <v>71.256262961372727</v>
      </c>
      <c r="G3433" s="3">
        <f t="shared" si="731"/>
        <v>30.621666445020317</v>
      </c>
      <c r="H3433" s="2">
        <f t="shared" si="732"/>
        <v>55.945429738862572</v>
      </c>
      <c r="I3433" s="2">
        <f>SUM(H3433:H3444)</f>
        <v>123.25302296947973</v>
      </c>
      <c r="J3433" s="4">
        <f t="shared" si="725"/>
        <v>1.7297149450048188</v>
      </c>
      <c r="K3433" s="5">
        <f t="shared" ref="K3433:K3441" si="734">IF(F3433=0, K3432, K3432+G3433/F3433)</f>
        <v>6.7352299999999987</v>
      </c>
      <c r="L3433" s="5">
        <f t="shared" si="726"/>
        <v>6.7690753768844203E-2</v>
      </c>
      <c r="M3433" s="8">
        <f t="shared" si="727"/>
        <v>452.37591162878215</v>
      </c>
      <c r="N3433" s="6">
        <f>((B3432+E3432)*D3432+(B3433+E3433)*D3433+(B3434+E3434)*D3434)/3/SUM(D3334:D3433)</f>
        <v>6.3475770933831042</v>
      </c>
      <c r="O3433" s="7">
        <f>O3334</f>
        <v>5.2551006921704474E-2</v>
      </c>
      <c r="P3433" s="8">
        <f>M3433*O3334</f>
        <v>23.772809663216503</v>
      </c>
      <c r="Q3433" s="5">
        <f>N3433*O3334</f>
        <v>0.33357156777042829</v>
      </c>
      <c r="R3433" s="8">
        <f t="shared" si="728"/>
        <v>37.28362503127984</v>
      </c>
      <c r="S3433" s="8">
        <f t="shared" si="729"/>
        <v>82.891907538787649</v>
      </c>
      <c r="T3433" s="9">
        <f t="shared" si="723"/>
        <v>1.163292938667335</v>
      </c>
      <c r="U3433" s="10">
        <f t="shared" si="724"/>
        <v>0.56642200633748385</v>
      </c>
    </row>
    <row r="3434" spans="1:21" x14ac:dyDescent="0.3">
      <c r="A3434" s="17">
        <v>1951</v>
      </c>
      <c r="B3434" s="17">
        <v>100</v>
      </c>
      <c r="C3434" s="17">
        <v>0.57518999999999998</v>
      </c>
      <c r="D3434" s="17">
        <v>0.44672000000000001</v>
      </c>
      <c r="E3434" s="17">
        <v>0.5</v>
      </c>
      <c r="F3434" s="2">
        <f t="shared" si="730"/>
        <v>40.63459651635241</v>
      </c>
      <c r="G3434" s="3">
        <f t="shared" si="731"/>
        <v>18.152286955784948</v>
      </c>
      <c r="H3434" s="2">
        <f t="shared" si="732"/>
        <v>31.558453038459938</v>
      </c>
      <c r="I3434" s="2">
        <f>SUM(H3434:H3444)</f>
        <v>67.307593230617172</v>
      </c>
      <c r="J3434" s="4">
        <f t="shared" si="725"/>
        <v>1.6564110142826411</v>
      </c>
      <c r="K3434" s="5">
        <f t="shared" si="734"/>
        <v>7.1819499999999987</v>
      </c>
      <c r="L3434" s="5">
        <f t="shared" si="726"/>
        <v>7.1462189054726358E-2</v>
      </c>
      <c r="M3434" s="8">
        <f t="shared" si="727"/>
        <v>254.01246723471866</v>
      </c>
      <c r="N3434" s="6">
        <f>((B3433+E3433)*D3433+(B3434+E3434)*D3434+(B3435+E3435)*D3435)/3/SUM(D3334:D3434)</f>
        <v>6.2496520211548878</v>
      </c>
      <c r="O3434" s="7">
        <f>O3334</f>
        <v>5.2551006921704474E-2</v>
      </c>
      <c r="P3434" s="8">
        <f>M3434*O3334</f>
        <v>13.348610923850931</v>
      </c>
      <c r="Q3434" s="5">
        <f>N3434*O3334</f>
        <v>0.32842550662195485</v>
      </c>
      <c r="R3434" s="8">
        <f t="shared" si="728"/>
        <v>21.193852111098565</v>
      </c>
      <c r="S3434" s="8">
        <f t="shared" si="729"/>
        <v>45.608282507507816</v>
      </c>
      <c r="T3434" s="9">
        <f t="shared" si="723"/>
        <v>1.1224002799967232</v>
      </c>
      <c r="U3434" s="10">
        <f t="shared" si="724"/>
        <v>0.53401073428591794</v>
      </c>
    </row>
    <row r="3435" spans="1:21" x14ac:dyDescent="0.3">
      <c r="A3435" s="17">
        <v>1951</v>
      </c>
      <c r="B3435" s="17">
        <v>101</v>
      </c>
      <c r="C3435" s="17">
        <v>0.60255999999999998</v>
      </c>
      <c r="D3435" s="17">
        <v>0.46305000000000002</v>
      </c>
      <c r="E3435" s="17">
        <v>0.5</v>
      </c>
      <c r="F3435" s="2">
        <f t="shared" si="730"/>
        <v>22.482309560567462</v>
      </c>
      <c r="G3435" s="3">
        <f t="shared" si="731"/>
        <v>10.410433442020764</v>
      </c>
      <c r="H3435" s="2">
        <f t="shared" si="732"/>
        <v>17.277092839557078</v>
      </c>
      <c r="I3435" s="2">
        <f>SUM(H3435:H3444)</f>
        <v>35.749140192157228</v>
      </c>
      <c r="J3435" s="4">
        <f t="shared" si="725"/>
        <v>1.5901008789087641</v>
      </c>
      <c r="K3435" s="5">
        <f t="shared" si="734"/>
        <v>7.6449999999999987</v>
      </c>
      <c r="L3435" s="5">
        <f t="shared" si="726"/>
        <v>7.5320197044334958E-2</v>
      </c>
      <c r="M3435" s="8">
        <f t="shared" si="727"/>
        <v>138.21569579661318</v>
      </c>
      <c r="N3435" s="6">
        <f>((B3434+E3434)*D3434+(B3435+E3435)*D3435+(B3436+E3436)*D3436)/3/SUM(D3334:D3435)</f>
        <v>6.1460490516677577</v>
      </c>
      <c r="O3435" s="7">
        <f>O3334</f>
        <v>5.2551006921704474E-2</v>
      </c>
      <c r="P3435" s="8">
        <f>M3435*O3334</f>
        <v>7.2633739864960187</v>
      </c>
      <c r="Q3435" s="5">
        <f>N3435*O3334</f>
        <v>0.32298106625532758</v>
      </c>
      <c r="R3435" s="8">
        <f t="shared" si="728"/>
        <v>11.696918972444646</v>
      </c>
      <c r="S3435" s="8">
        <f t="shared" si="729"/>
        <v>24.414430396409252</v>
      </c>
      <c r="T3435" s="9">
        <f t="shared" si="723"/>
        <v>1.0859396064553175</v>
      </c>
      <c r="U3435" s="10">
        <f t="shared" si="724"/>
        <v>0.50416127245344655</v>
      </c>
    </row>
    <row r="3436" spans="1:21" x14ac:dyDescent="0.3">
      <c r="A3436" s="17">
        <v>1951</v>
      </c>
      <c r="B3436" s="17">
        <v>102</v>
      </c>
      <c r="C3436" s="17">
        <v>0.62929999999999997</v>
      </c>
      <c r="D3436" s="17">
        <v>0.47867999999999999</v>
      </c>
      <c r="E3436" s="17">
        <v>0.5</v>
      </c>
      <c r="F3436" s="2">
        <f t="shared" si="730"/>
        <v>12.071876118546697</v>
      </c>
      <c r="G3436" s="3">
        <f t="shared" si="731"/>
        <v>5.778565660425933</v>
      </c>
      <c r="H3436" s="2">
        <f t="shared" si="732"/>
        <v>9.1825932883337309</v>
      </c>
      <c r="I3436" s="2">
        <f>SUM(H3436:H3444)</f>
        <v>18.472047352600161</v>
      </c>
      <c r="J3436" s="4">
        <f t="shared" si="725"/>
        <v>1.5301720437820368</v>
      </c>
      <c r="K3436" s="5">
        <f t="shared" si="734"/>
        <v>8.1236799999999985</v>
      </c>
      <c r="L3436" s="5">
        <f t="shared" si="726"/>
        <v>7.9255414634146329E-2</v>
      </c>
      <c r="M3436" s="8">
        <f t="shared" si="727"/>
        <v>72.910673511716141</v>
      </c>
      <c r="N3436" s="6">
        <f>((B3435+E3435)*D3435+(B3436+E3436)*D3436+(B3437+E3437)*D3437)/3/SUM(D3334:D3436)</f>
        <v>6.0378110659208657</v>
      </c>
      <c r="O3436" s="7">
        <f>O3334</f>
        <v>5.2551006921704474E-2</v>
      </c>
      <c r="P3436" s="8">
        <f>M3436*O3334</f>
        <v>3.8315293083803299</v>
      </c>
      <c r="Q3436" s="5">
        <f>N3436*O3334</f>
        <v>0.31729305111715128</v>
      </c>
      <c r="R3436" s="8">
        <f t="shared" si="728"/>
        <v>6.269020246710447</v>
      </c>
      <c r="S3436" s="8">
        <f t="shared" si="729"/>
        <v>12.717511423964606</v>
      </c>
      <c r="T3436" s="9">
        <f t="shared" si="723"/>
        <v>1.0534825986514211</v>
      </c>
      <c r="U3436" s="10">
        <f t="shared" ref="U3436:U3444" si="735">IF(T3436=0,0,J3436-T3436)</f>
        <v>0.47668944513061562</v>
      </c>
    </row>
    <row r="3437" spans="1:21" x14ac:dyDescent="0.3">
      <c r="A3437" s="17">
        <v>1951</v>
      </c>
      <c r="B3437" s="17">
        <v>103</v>
      </c>
      <c r="C3437" s="17">
        <v>0.65527000000000002</v>
      </c>
      <c r="D3437" s="17">
        <v>0.49356</v>
      </c>
      <c r="E3437" s="17">
        <v>0.5</v>
      </c>
      <c r="F3437" s="2">
        <f t="shared" si="730"/>
        <v>6.2933104581207644</v>
      </c>
      <c r="G3437" s="3">
        <f t="shared" si="731"/>
        <v>3.1061263097100844</v>
      </c>
      <c r="H3437" s="2">
        <f t="shared" si="732"/>
        <v>4.740247303265722</v>
      </c>
      <c r="I3437" s="2">
        <f>SUM(H3437:H3444)</f>
        <v>9.2894540642664261</v>
      </c>
      <c r="J3437" s="4">
        <f t="shared" si="725"/>
        <v>1.4760838712921744</v>
      </c>
      <c r="K3437" s="5">
        <f t="shared" si="734"/>
        <v>8.6172399999999989</v>
      </c>
      <c r="L3437" s="5">
        <f t="shared" si="726"/>
        <v>8.3258357487922693E-2</v>
      </c>
      <c r="M3437" s="8">
        <f t="shared" si="727"/>
        <v>37.307081276022693</v>
      </c>
      <c r="N3437" s="6">
        <f>((B3436+E3436)*D3436+(B3437+E3437)*D3437+(B3438+E3438)*D3438)/3/SUM(D3334:D3437)</f>
        <v>5.9260517288598216</v>
      </c>
      <c r="O3437" s="7">
        <f>O3334</f>
        <v>5.2551006921704474E-2</v>
      </c>
      <c r="P3437" s="8">
        <f>M3437*O3334</f>
        <v>1.96052468636486</v>
      </c>
      <c r="Q3437" s="5">
        <f>N3437*O3334</f>
        <v>0.31141998542169125</v>
      </c>
      <c r="R3437" s="8">
        <f t="shared" si="728"/>
        <v>3.2640395571874996</v>
      </c>
      <c r="S3437" s="8">
        <f t="shared" si="729"/>
        <v>6.4484911772541587</v>
      </c>
      <c r="T3437" s="9">
        <f t="shared" si="723"/>
        <v>1.0246580428799841</v>
      </c>
      <c r="U3437" s="10">
        <f t="shared" si="735"/>
        <v>0.45142582841219037</v>
      </c>
    </row>
    <row r="3438" spans="1:21" x14ac:dyDescent="0.3">
      <c r="A3438" s="17">
        <v>1951</v>
      </c>
      <c r="B3438" s="17">
        <v>104</v>
      </c>
      <c r="C3438" s="17">
        <v>0.68035000000000001</v>
      </c>
      <c r="D3438" s="17">
        <v>0.50766</v>
      </c>
      <c r="E3438" s="17">
        <v>0.5</v>
      </c>
      <c r="F3438" s="2">
        <f t="shared" si="730"/>
        <v>3.18718414841068</v>
      </c>
      <c r="G3438" s="3">
        <f t="shared" si="731"/>
        <v>1.6180059047821658</v>
      </c>
      <c r="H3438" s="2">
        <f t="shared" si="732"/>
        <v>2.3781811960195971</v>
      </c>
      <c r="I3438" s="2">
        <f>SUM(H3438:H3444)</f>
        <v>4.5492067610007032</v>
      </c>
      <c r="J3438" s="4">
        <f t="shared" si="725"/>
        <v>1.4273435575629381</v>
      </c>
      <c r="K3438" s="5">
        <f t="shared" si="734"/>
        <v>9.1248999999999985</v>
      </c>
      <c r="L3438" s="5">
        <f t="shared" si="726"/>
        <v>8.7319617224880366E-2</v>
      </c>
      <c r="M3438" s="8">
        <f t="shared" si="727"/>
        <v>18.529695344577622</v>
      </c>
      <c r="N3438" s="6">
        <f>((B3437+E3437)*D3437+(B3438+E3438)*D3438+(B3439+E3439)*D3439)/3/SUM(D3334:D3438)</f>
        <v>5.8116837810094735</v>
      </c>
      <c r="O3438" s="7">
        <f>O3334</f>
        <v>5.2551006921704474E-2</v>
      </c>
      <c r="P3438" s="8">
        <f>M3438*O3334</f>
        <v>0.97375414830997375</v>
      </c>
      <c r="Q3438" s="5">
        <f>N3438*O3334</f>
        <v>0.30540983460258647</v>
      </c>
      <c r="R3438" s="8">
        <f t="shared" si="728"/>
        <v>1.6518612702882709</v>
      </c>
      <c r="S3438" s="8">
        <f t="shared" si="729"/>
        <v>3.1844516200666586</v>
      </c>
      <c r="T3438" s="9">
        <f t="shared" si="723"/>
        <v>0.99914265125051405</v>
      </c>
      <c r="U3438" s="10">
        <f t="shared" si="735"/>
        <v>0.42820090631242402</v>
      </c>
    </row>
    <row r="3439" spans="1:21" x14ac:dyDescent="0.3">
      <c r="A3439" s="17">
        <v>1951</v>
      </c>
      <c r="B3439" s="17">
        <v>105</v>
      </c>
      <c r="C3439" s="17">
        <v>0.70442000000000005</v>
      </c>
      <c r="D3439" s="17">
        <v>0.52093999999999996</v>
      </c>
      <c r="E3439" s="17">
        <v>0.5</v>
      </c>
      <c r="F3439" s="2">
        <f t="shared" si="730"/>
        <v>1.5691782436285142</v>
      </c>
      <c r="G3439" s="3">
        <f t="shared" si="731"/>
        <v>0.81744771423583817</v>
      </c>
      <c r="H3439" s="2">
        <f t="shared" si="732"/>
        <v>1.1604543865105952</v>
      </c>
      <c r="I3439" s="2">
        <f>SUM(H3439:H3444)</f>
        <v>2.1710255649811065</v>
      </c>
      <c r="J3439" s="4">
        <f t="shared" si="725"/>
        <v>1.3835429937907506</v>
      </c>
      <c r="K3439" s="5">
        <f t="shared" si="734"/>
        <v>9.645839999999998</v>
      </c>
      <c r="L3439" s="5">
        <f t="shared" si="726"/>
        <v>9.1429763033175335E-2</v>
      </c>
      <c r="M3439" s="8">
        <f t="shared" si="727"/>
        <v>8.9407178485109586</v>
      </c>
      <c r="N3439" s="6">
        <f>((B3438+E3438)*D3438+(B3439+E3439)*D3439+(B3440+E3440)*D3440)/3/SUM(D3334:D3439)</f>
        <v>5.6956437524708416</v>
      </c>
      <c r="O3439" s="7">
        <f>O3334</f>
        <v>5.2551006921704474E-2</v>
      </c>
      <c r="P3439" s="8">
        <f>M3439*O3334</f>
        <v>0.46984372554210613</v>
      </c>
      <c r="Q3439" s="5">
        <f>N3439*O3334</f>
        <v>0.29931181425965803</v>
      </c>
      <c r="R3439" s="8">
        <f t="shared" si="728"/>
        <v>0.81311667871853055</v>
      </c>
      <c r="S3439" s="8">
        <f t="shared" si="729"/>
        <v>1.5325903497783875</v>
      </c>
      <c r="T3439" s="9">
        <f t="shared" si="723"/>
        <v>0.97668340483390714</v>
      </c>
      <c r="U3439" s="10">
        <f t="shared" si="735"/>
        <v>0.40685958895684349</v>
      </c>
    </row>
    <row r="3440" spans="1:21" x14ac:dyDescent="0.3">
      <c r="A3440" s="17">
        <v>1951</v>
      </c>
      <c r="B3440" s="17">
        <v>106</v>
      </c>
      <c r="C3440" s="17">
        <v>0.72741</v>
      </c>
      <c r="D3440" s="17">
        <v>0.53341000000000005</v>
      </c>
      <c r="E3440" s="17">
        <v>0.5</v>
      </c>
      <c r="F3440" s="2">
        <f t="shared" si="730"/>
        <v>0.75173052939267604</v>
      </c>
      <c r="G3440" s="3">
        <f t="shared" si="731"/>
        <v>0.40098058168334738</v>
      </c>
      <c r="H3440" s="2">
        <f t="shared" si="732"/>
        <v>0.55124023855100235</v>
      </c>
      <c r="I3440" s="2">
        <f>SUM(H3440:H3444)</f>
        <v>1.0105711784705111</v>
      </c>
      <c r="J3440" s="4">
        <f t="shared" si="725"/>
        <v>1.3443263762174895</v>
      </c>
      <c r="K3440" s="5">
        <f t="shared" si="734"/>
        <v>10.179249999999998</v>
      </c>
      <c r="L3440" s="5">
        <f t="shared" si="726"/>
        <v>9.5579812206572745E-2</v>
      </c>
      <c r="M3440" s="8">
        <f t="shared" si="727"/>
        <v>4.1952434559792229</v>
      </c>
      <c r="N3440" s="6">
        <f>((B3439+E3439)*D3439+(B3440+E3440)*D3440+(B3441+E3441)*D3441)/3/SUM(D3334:D3440)</f>
        <v>5.5787111034702965</v>
      </c>
      <c r="O3440" s="7">
        <f>O3334</f>
        <v>5.2551006921704474E-2</v>
      </c>
      <c r="P3440" s="8">
        <f>M3440*O3334</f>
        <v>0.22046426789339954</v>
      </c>
      <c r="Q3440" s="5">
        <f>N3440*O3334</f>
        <v>0.29316688581265715</v>
      </c>
      <c r="R3440" s="8">
        <f t="shared" si="728"/>
        <v>0.38963485448037877</v>
      </c>
      <c r="S3440" s="8">
        <f t="shared" si="729"/>
        <v>0.71947367105985705</v>
      </c>
      <c r="T3440" s="9">
        <f t="shared" si="723"/>
        <v>0.95708986522221018</v>
      </c>
      <c r="U3440" s="10">
        <f t="shared" si="735"/>
        <v>0.38723651099527934</v>
      </c>
    </row>
    <row r="3441" spans="1:21" x14ac:dyDescent="0.3">
      <c r="A3441" s="17">
        <v>1951</v>
      </c>
      <c r="B3441" s="17">
        <v>107</v>
      </c>
      <c r="C3441" s="17">
        <v>0.74924999999999997</v>
      </c>
      <c r="D3441" s="17">
        <v>0.54505999999999999</v>
      </c>
      <c r="E3441" s="17">
        <v>0.5</v>
      </c>
      <c r="F3441" s="2">
        <f t="shared" si="730"/>
        <v>0.35074994770932866</v>
      </c>
      <c r="G3441" s="3">
        <f t="shared" si="731"/>
        <v>0.19117976649844667</v>
      </c>
      <c r="H3441" s="2">
        <f t="shared" si="732"/>
        <v>0.25516006446010531</v>
      </c>
      <c r="I3441" s="2">
        <f>SUM(H3441:H3444)</f>
        <v>0.4593309399195088</v>
      </c>
      <c r="J3441" s="4">
        <f t="shared" si="725"/>
        <v>1.3095680923669379</v>
      </c>
      <c r="K3441" s="5">
        <f t="shared" si="734"/>
        <v>10.724309999999997</v>
      </c>
      <c r="L3441" s="5">
        <f t="shared" si="726"/>
        <v>9.976102325581393E-2</v>
      </c>
      <c r="M3441" s="8">
        <f t="shared" si="727"/>
        <v>1.9163773612086019</v>
      </c>
      <c r="N3441" s="6">
        <f>((B3440+E3440)*D3440+(B3441+E3441)*D3441+(B3442+E3442)*D3442)/3/SUM(D3334:D3441)</f>
        <v>5.4616494363429142</v>
      </c>
      <c r="O3441" s="7">
        <f>O3334</f>
        <v>5.2551006921704474E-2</v>
      </c>
      <c r="P3441" s="8">
        <f>M3441*O3334</f>
        <v>0.100707559973471</v>
      </c>
      <c r="Q3441" s="5">
        <f>N3441*O3334</f>
        <v>0.28701517733317983</v>
      </c>
      <c r="R3441" s="8">
        <f t="shared" si="728"/>
        <v>0.18192525331074258</v>
      </c>
      <c r="S3441" s="8">
        <f t="shared" si="729"/>
        <v>0.32983881657947822</v>
      </c>
      <c r="T3441" s="9">
        <f t="shared" si="723"/>
        <v>0.94038165574530663</v>
      </c>
      <c r="U3441" s="10">
        <f t="shared" si="735"/>
        <v>0.36918643662163131</v>
      </c>
    </row>
    <row r="3442" spans="1:21" x14ac:dyDescent="0.3">
      <c r="A3442" s="17">
        <v>1951</v>
      </c>
      <c r="B3442" s="17">
        <v>108</v>
      </c>
      <c r="C3442" s="17">
        <v>0.76988999999999996</v>
      </c>
      <c r="D3442" s="17">
        <v>0.55589999999999995</v>
      </c>
      <c r="E3442" s="17">
        <v>0.5</v>
      </c>
      <c r="F3442" s="2">
        <f t="shared" si="730"/>
        <v>0.15957018121088198</v>
      </c>
      <c r="G3442" s="3">
        <f t="shared" si="731"/>
        <v>8.8705063735129291E-2</v>
      </c>
      <c r="H3442" s="3">
        <f t="shared" si="732"/>
        <v>0.11521764934331734</v>
      </c>
      <c r="I3442" s="2">
        <f>SUM(H3442:H3444)</f>
        <v>0.20417087545940349</v>
      </c>
      <c r="J3442" s="4">
        <f t="shared" si="725"/>
        <v>1.2795051927000001</v>
      </c>
      <c r="K3442" s="5">
        <f>IF(F3442=0, K3441, K3441+G3442/F3442)</f>
        <v>11.280209999999997</v>
      </c>
      <c r="L3442" s="5">
        <f t="shared" si="726"/>
        <v>0.10396506912442394</v>
      </c>
      <c r="M3442" s="8">
        <f t="shared" si="727"/>
        <v>0.85321987935167254</v>
      </c>
      <c r="N3442" s="6">
        <f>((B3441+E3441)*D3441+(B3442+E3442)*D3442+(B3443+E3443)*D3443)/3/SUM(D3334:D3442)</f>
        <v>5.3450726242389708</v>
      </c>
      <c r="O3442" s="7">
        <f>O3334</f>
        <v>5.2551006921704474E-2</v>
      </c>
      <c r="P3442" s="8">
        <f>M3442*O3334</f>
        <v>4.4837563785545598E-2</v>
      </c>
      <c r="Q3442" s="5">
        <f>N3442*O3334</f>
        <v>0.28088894847339524</v>
      </c>
      <c r="R3442" s="8">
        <f t="shared" si="728"/>
        <v>8.2854284973696554E-2</v>
      </c>
      <c r="S3442" s="8">
        <f t="shared" si="729"/>
        <v>0.14791356326873567</v>
      </c>
      <c r="T3442" s="9">
        <f t="shared" si="723"/>
        <v>0.92694989844787257</v>
      </c>
      <c r="U3442" s="10">
        <f t="shared" si="735"/>
        <v>0.3525552942521275</v>
      </c>
    </row>
    <row r="3443" spans="1:21" x14ac:dyDescent="0.3">
      <c r="A3443" s="17">
        <v>1951</v>
      </c>
      <c r="B3443" s="17">
        <v>109</v>
      </c>
      <c r="C3443" s="17">
        <v>0.7893</v>
      </c>
      <c r="D3443" s="17">
        <v>0.56594999999999995</v>
      </c>
      <c r="E3443" s="17">
        <v>0.5</v>
      </c>
      <c r="F3443" s="2">
        <f t="shared" si="730"/>
        <v>7.0865117475752692E-2</v>
      </c>
      <c r="G3443" s="3">
        <f t="shared" si="731"/>
        <v>4.0106113235402231E-2</v>
      </c>
      <c r="H3443" s="3">
        <f t="shared" si="732"/>
        <v>5.081206085805158E-2</v>
      </c>
      <c r="I3443" s="2">
        <f>SUM(H3443:H3444)</f>
        <v>8.8953226116086151E-2</v>
      </c>
      <c r="J3443" s="4">
        <f t="shared" si="725"/>
        <v>1.2552470000000002</v>
      </c>
      <c r="K3443" s="5">
        <f>IF(F3443=0, K3442, K3442+G3443/F3443)</f>
        <v>11.846159999999998</v>
      </c>
      <c r="L3443" s="5">
        <f t="shared" si="726"/>
        <v>0.10818410958904108</v>
      </c>
      <c r="M3443" s="8">
        <f t="shared" si="727"/>
        <v>0.37072092553844832</v>
      </c>
      <c r="N3443" s="6">
        <f>((B3442+E3442)*D3442+(B3443+E3443)*D3443)/2/SUM(D3334:D3443)</f>
        <v>5.1614478869101887</v>
      </c>
      <c r="O3443" s="7">
        <f>O3334</f>
        <v>5.2551006921704474E-2</v>
      </c>
      <c r="P3443" s="8">
        <f>M3443*O3334</f>
        <v>1.9481757923991688E-2</v>
      </c>
      <c r="Q3443" s="5">
        <f>N3443*O3334</f>
        <v>0.27123928363103428</v>
      </c>
      <c r="R3443" s="8">
        <f t="shared" si="728"/>
        <v>3.7029833871097158E-2</v>
      </c>
      <c r="S3443" s="8">
        <f t="shared" si="729"/>
        <v>6.505927829503913E-2</v>
      </c>
      <c r="T3443" s="9">
        <f t="shared" si="723"/>
        <v>0.91807197408936636</v>
      </c>
      <c r="U3443" s="10">
        <f t="shared" si="735"/>
        <v>0.33717502591063386</v>
      </c>
    </row>
    <row r="3444" spans="1:21" x14ac:dyDescent="0.3">
      <c r="A3444" s="17">
        <v>1951</v>
      </c>
      <c r="B3444" s="17" t="s">
        <v>19</v>
      </c>
      <c r="C3444" s="17">
        <v>0.8075</v>
      </c>
      <c r="D3444" s="17">
        <v>1</v>
      </c>
      <c r="E3444" s="17">
        <v>1.24</v>
      </c>
      <c r="F3444" s="2">
        <f t="shared" si="730"/>
        <v>3.0759004240350461E-2</v>
      </c>
      <c r="G3444" s="3">
        <f t="shared" si="731"/>
        <v>3.0759004240350461E-2</v>
      </c>
      <c r="H3444" s="3">
        <f>E3444*F3444</f>
        <v>3.8141165258034571E-2</v>
      </c>
      <c r="I3444" s="2">
        <f>SUM(H3444:H3444)</f>
        <v>3.8141165258034571E-2</v>
      </c>
      <c r="J3444" s="4">
        <f t="shared" si="725"/>
        <v>1.24</v>
      </c>
      <c r="K3444" s="5">
        <f>IF(F3444=0, K3443, K3443+G3444/F3444)</f>
        <v>12.846159999999998</v>
      </c>
      <c r="L3444" s="5">
        <f>K3444/(110+E3444)</f>
        <v>0.11548148148148146</v>
      </c>
      <c r="M3444" s="8">
        <f t="shared" si="727"/>
        <v>0.26635443056108488</v>
      </c>
      <c r="N3444" s="6">
        <f>N3443-(N3441-N3442)</f>
        <v>5.0448710748062453</v>
      </c>
      <c r="O3444" s="7">
        <f>O3334</f>
        <v>5.2551006921704474E-2</v>
      </c>
      <c r="P3444" s="8">
        <f>M3444*O3334</f>
        <v>1.3997193524042224E-2</v>
      </c>
      <c r="Q3444" s="5">
        <f>N3444*O3334</f>
        <v>0.26511305477124969</v>
      </c>
      <c r="R3444" s="8">
        <f t="shared" si="728"/>
        <v>2.8029444423941965E-2</v>
      </c>
      <c r="S3444" s="8">
        <f>R3444</f>
        <v>2.8029444423941965E-2</v>
      </c>
      <c r="T3444" s="9">
        <f t="shared" si="723"/>
        <v>0.91125981208365037</v>
      </c>
      <c r="U3444" s="10">
        <f t="shared" si="735"/>
        <v>0.32874018791634962</v>
      </c>
    </row>
    <row r="3445" spans="1:21" x14ac:dyDescent="0.3">
      <c r="A3445" s="17">
        <v>1952</v>
      </c>
      <c r="B3445" s="17">
        <v>0</v>
      </c>
      <c r="C3445" s="17">
        <v>2.7910000000000001E-2</v>
      </c>
      <c r="D3445" s="17">
        <v>2.724E-2</v>
      </c>
      <c r="E3445" s="17">
        <v>0.12</v>
      </c>
      <c r="F3445" s="2">
        <v>100000</v>
      </c>
      <c r="G3445" s="3">
        <f>100000*D3445</f>
        <v>2724</v>
      </c>
      <c r="H3445" s="2">
        <f>F3445-(1-E3445)*G3445</f>
        <v>97602.880000000005</v>
      </c>
      <c r="I3445" s="2">
        <f>SUM(H3445:H3555)</f>
        <v>6644866.3754997822</v>
      </c>
      <c r="J3445" s="4">
        <f>I3445/F3445</f>
        <v>66.448663754997824</v>
      </c>
      <c r="K3445" s="5">
        <f>G3445/F3445</f>
        <v>2.724E-2</v>
      </c>
      <c r="L3445" s="5">
        <f>K3445/(0.1+E3445)</f>
        <v>0.12381818181818181</v>
      </c>
      <c r="M3445">
        <f>G3445/L3445</f>
        <v>22000</v>
      </c>
      <c r="N3445" s="6">
        <f>(0.1+E3445)*D3445/SUM(D3445:D3445)</f>
        <v>0.22</v>
      </c>
      <c r="O3445" s="7">
        <f>IF((I3445-J3445*F3445+MAX(N3447:N3540)*F3445)/SUM(M3445:M3555)&gt;1/MAX(N3447:N3543),1/MAX(N3447:N3543),(I3445-J3445*F3445+MAX(N3447:N3540)*F3445)/SUM(M3445:M3555))</f>
        <v>5.0211738523072397E-2</v>
      </c>
      <c r="P3445" s="8">
        <f>M3445*O3445</f>
        <v>1104.6582475075927</v>
      </c>
      <c r="Q3445" s="5">
        <f>N3445*O3445</f>
        <v>1.1046582475075927E-2</v>
      </c>
      <c r="R3445" s="8">
        <f>((1-Q3445)*H3445)</f>
        <v>96524.701736275063</v>
      </c>
      <c r="S3445" s="8">
        <f>R3445+S3446</f>
        <v>5978764.5510483254</v>
      </c>
      <c r="T3445" s="9">
        <f t="shared" si="723"/>
        <v>59.787645510483252</v>
      </c>
      <c r="U3445" s="10">
        <f t="shared" ref="U3445:U3508" si="736">J3445-T3445</f>
        <v>6.6610182445145725</v>
      </c>
    </row>
    <row r="3446" spans="1:21" x14ac:dyDescent="0.3">
      <c r="A3446" s="17">
        <v>1952</v>
      </c>
      <c r="B3446" s="17">
        <v>1</v>
      </c>
      <c r="C3446" s="17">
        <v>2.7799999999999999E-3</v>
      </c>
      <c r="D3446" s="17">
        <v>2.7799999999999999E-3</v>
      </c>
      <c r="E3446" s="17">
        <v>0.5</v>
      </c>
      <c r="F3446" s="2">
        <f>F3445-G3445</f>
        <v>97276</v>
      </c>
      <c r="G3446" s="3">
        <f>D3446*F3446</f>
        <v>270.42728</v>
      </c>
      <c r="H3446" s="2">
        <f>F3446-0.5*G3446</f>
        <v>97140.786359999998</v>
      </c>
      <c r="I3446" s="2">
        <f>SUM(H3446:H3555)</f>
        <v>6547263.4954997832</v>
      </c>
      <c r="J3446" s="4">
        <f t="shared" ref="J3446:J3509" si="737">I3446/F3446</f>
        <v>67.306051806198681</v>
      </c>
      <c r="K3446" s="5">
        <f>K3445+G3446/F3446</f>
        <v>3.0020000000000002E-2</v>
      </c>
      <c r="L3446" s="5">
        <f t="shared" ref="L3446:L3509" si="738">K3446/(B3446+E3446)</f>
        <v>2.0013333333333334E-2</v>
      </c>
      <c r="M3446" s="8">
        <f t="shared" ref="M3446:M3509" si="739">G3446/L3446</f>
        <v>13512.355762824782</v>
      </c>
      <c r="N3446" s="6">
        <f>(B3446+E3446)*D3446/SUM(D3445:D3446)</f>
        <v>0.13890739506995337</v>
      </c>
      <c r="O3446" s="7">
        <f>O3445</f>
        <v>5.0211738523072397E-2</v>
      </c>
      <c r="P3446" s="8">
        <f>M3446*O3445</f>
        <v>678.47887439368844</v>
      </c>
      <c r="Q3446" s="5">
        <f>N3446*O3445</f>
        <v>6.9747818001736142E-3</v>
      </c>
      <c r="R3446" s="8">
        <f t="shared" ref="R3446:R3509" si="740">((1-Q3446)*H3446)</f>
        <v>96463.250571241719</v>
      </c>
      <c r="S3446" s="8">
        <f t="shared" ref="S3446:S3509" si="741">R3446+S3447</f>
        <v>5882239.8493120503</v>
      </c>
      <c r="T3446" s="9">
        <f t="shared" si="723"/>
        <v>60.469590128213028</v>
      </c>
      <c r="U3446" s="10">
        <f t="shared" si="736"/>
        <v>6.8364616779856533</v>
      </c>
    </row>
    <row r="3447" spans="1:21" x14ac:dyDescent="0.3">
      <c r="A3447" s="17">
        <v>1952</v>
      </c>
      <c r="B3447" s="17">
        <v>2</v>
      </c>
      <c r="C3447" s="17">
        <v>1.7899999999999999E-3</v>
      </c>
      <c r="D3447" s="17">
        <v>1.7899999999999999E-3</v>
      </c>
      <c r="E3447" s="17">
        <v>0.5</v>
      </c>
      <c r="F3447" s="2">
        <f t="shared" ref="F3447:F3510" si="742">F3446-G3446</f>
        <v>97005.572719999996</v>
      </c>
      <c r="G3447" s="3">
        <f t="shared" ref="G3447:G3510" si="743">D3447*F3447</f>
        <v>173.63997516879999</v>
      </c>
      <c r="H3447" s="2">
        <f t="shared" ref="H3447:H3510" si="744">F3447-0.5*G3447</f>
        <v>96918.752732415596</v>
      </c>
      <c r="I3447" s="2">
        <f>SUM(H3447:H3555)</f>
        <v>6450122.709139782</v>
      </c>
      <c r="J3447" s="4">
        <f t="shared" si="737"/>
        <v>66.49229037343683</v>
      </c>
      <c r="K3447" s="5">
        <f t="shared" ref="K3447:K3510" si="745">K3446+G3447/F3447</f>
        <v>3.1810000000000005E-2</v>
      </c>
      <c r="L3447" s="5">
        <f t="shared" si="738"/>
        <v>1.2724000000000003E-2</v>
      </c>
      <c r="M3447" s="8">
        <f t="shared" si="739"/>
        <v>13646.650044702919</v>
      </c>
      <c r="N3447" s="6">
        <f>((B3446+E3446)*D3446+(B3447+E3447)*D3447+(B3448+E3448)*D3448)/3/SUM(D3445:D3447)</f>
        <v>0.13716860526040028</v>
      </c>
      <c r="O3447" s="7">
        <f>O3445</f>
        <v>5.0211738523072397E-2</v>
      </c>
      <c r="P3447" s="8">
        <f>M3447*O3445</f>
        <v>685.22202376049722</v>
      </c>
      <c r="Q3447" s="5">
        <f>N3447*O3445</f>
        <v>6.8874741409097519E-3</v>
      </c>
      <c r="R3447" s="8">
        <f t="shared" si="740"/>
        <v>96251.227329201865</v>
      </c>
      <c r="S3447" s="8">
        <f t="shared" si="741"/>
        <v>5785776.5987408087</v>
      </c>
      <c r="T3447" s="9">
        <f t="shared" si="723"/>
        <v>59.643754853559393</v>
      </c>
      <c r="U3447" s="10">
        <f t="shared" si="736"/>
        <v>6.8485355198774371</v>
      </c>
    </row>
    <row r="3448" spans="1:21" x14ac:dyDescent="0.3">
      <c r="A3448" s="17">
        <v>1952</v>
      </c>
      <c r="B3448" s="17">
        <v>3</v>
      </c>
      <c r="C3448" s="17">
        <v>1.2700000000000001E-3</v>
      </c>
      <c r="D3448" s="17">
        <v>1.2700000000000001E-3</v>
      </c>
      <c r="E3448" s="17">
        <v>0.5</v>
      </c>
      <c r="F3448" s="2">
        <f t="shared" si="742"/>
        <v>96831.932744831196</v>
      </c>
      <c r="G3448" s="3">
        <f t="shared" si="743"/>
        <v>122.97655458593563</v>
      </c>
      <c r="H3448" s="2">
        <f t="shared" si="744"/>
        <v>96770.444467538226</v>
      </c>
      <c r="I3448" s="2">
        <f>SUM(H3448:H3555)</f>
        <v>6353203.9564073654</v>
      </c>
      <c r="J3448" s="4">
        <f t="shared" si="737"/>
        <v>65.610628398269725</v>
      </c>
      <c r="K3448" s="5">
        <f t="shared" si="745"/>
        <v>3.3080000000000005E-2</v>
      </c>
      <c r="L3448" s="5">
        <f t="shared" si="738"/>
        <v>9.4514285714285724E-3</v>
      </c>
      <c r="M3448" s="8">
        <f t="shared" si="739"/>
        <v>13011.425061994398</v>
      </c>
      <c r="N3448" s="6">
        <f>((B3447+E3447)*D3447+(B3448+E3448)*D3448+(B3449+E3449)*D3449)/3/SUM(D3445:D3448)</f>
        <v>0.13477428456267634</v>
      </c>
      <c r="O3448" s="7">
        <f>O3445</f>
        <v>5.0211738523072397E-2</v>
      </c>
      <c r="P3448" s="8">
        <f>M3448*O3445</f>
        <v>653.3262730254138</v>
      </c>
      <c r="Q3448" s="5">
        <f>N3448*O3445</f>
        <v>6.7672511360952576E-3</v>
      </c>
      <c r="R3448" s="8">
        <f t="shared" si="740"/>
        <v>96115.574567274845</v>
      </c>
      <c r="S3448" s="8">
        <f t="shared" si="741"/>
        <v>5689525.3714116067</v>
      </c>
      <c r="T3448" s="9">
        <f t="shared" si="723"/>
        <v>58.756705666554076</v>
      </c>
      <c r="U3448" s="10">
        <f t="shared" si="736"/>
        <v>6.8539227317156488</v>
      </c>
    </row>
    <row r="3449" spans="1:21" x14ac:dyDescent="0.3">
      <c r="A3449" s="17">
        <v>1952</v>
      </c>
      <c r="B3449" s="17">
        <v>4</v>
      </c>
      <c r="C3449" s="17">
        <v>9.8999999999999999E-4</v>
      </c>
      <c r="D3449" s="17">
        <v>9.8999999999999999E-4</v>
      </c>
      <c r="E3449" s="17">
        <v>0.5</v>
      </c>
      <c r="F3449" s="2">
        <f t="shared" si="742"/>
        <v>96708.956190245255</v>
      </c>
      <c r="G3449" s="3">
        <f t="shared" si="743"/>
        <v>95.741866628342805</v>
      </c>
      <c r="H3449" s="2">
        <f t="shared" si="744"/>
        <v>96661.085256931081</v>
      </c>
      <c r="I3449" s="2">
        <f>SUM(H3449:H3555)</f>
        <v>6256433.5119398283</v>
      </c>
      <c r="J3449" s="4">
        <f t="shared" si="737"/>
        <v>64.693424046809184</v>
      </c>
      <c r="K3449" s="5">
        <f t="shared" si="745"/>
        <v>3.4070000000000003E-2</v>
      </c>
      <c r="L3449" s="5">
        <f t="shared" si="738"/>
        <v>7.5711111111111118E-3</v>
      </c>
      <c r="M3449" s="8">
        <f t="shared" si="739"/>
        <v>12645.682413488188</v>
      </c>
      <c r="N3449" s="6">
        <f>((B3448+E3448)*D3448+(B3449+E3449)*D3449+(B3450+E3450)*D3450)/3/SUM(D3445:D3449)</f>
        <v>0.13066236180412874</v>
      </c>
      <c r="O3449" s="7">
        <f>O3445</f>
        <v>5.0211738523072397E-2</v>
      </c>
      <c r="P3449" s="8">
        <f>M3449*O3445</f>
        <v>634.96169879188392</v>
      </c>
      <c r="Q3449" s="5">
        <f>N3449*O3445</f>
        <v>6.5607843457159941E-3</v>
      </c>
      <c r="R3449" s="8">
        <f t="shared" si="740"/>
        <v>96026.912721937493</v>
      </c>
      <c r="S3449" s="8">
        <f t="shared" si="741"/>
        <v>5593409.7968443315</v>
      </c>
      <c r="T3449" s="9">
        <f t="shared" si="723"/>
        <v>57.83755731827992</v>
      </c>
      <c r="U3449" s="10">
        <f t="shared" si="736"/>
        <v>6.8558667285292643</v>
      </c>
    </row>
    <row r="3450" spans="1:21" x14ac:dyDescent="0.3">
      <c r="A3450" s="17">
        <v>1952</v>
      </c>
      <c r="B3450" s="17">
        <v>5</v>
      </c>
      <c r="C3450" s="17">
        <v>8.0999999999999996E-4</v>
      </c>
      <c r="D3450" s="17">
        <v>8.0999999999999996E-4</v>
      </c>
      <c r="E3450" s="17">
        <v>0.5</v>
      </c>
      <c r="F3450" s="2">
        <f t="shared" si="742"/>
        <v>96613.214323616907</v>
      </c>
      <c r="G3450" s="3">
        <f t="shared" si="743"/>
        <v>78.25670360212969</v>
      </c>
      <c r="H3450" s="2">
        <f t="shared" si="744"/>
        <v>96574.085971815846</v>
      </c>
      <c r="I3450" s="2">
        <f>SUM(H3450:H3555)</f>
        <v>6159772.426682896</v>
      </c>
      <c r="J3450" s="4">
        <f t="shared" si="737"/>
        <v>63.757038514938962</v>
      </c>
      <c r="K3450" s="5">
        <f t="shared" si="745"/>
        <v>3.4880000000000001E-2</v>
      </c>
      <c r="L3450" s="5">
        <f t="shared" si="738"/>
        <v>6.341818181818182E-3</v>
      </c>
      <c r="M3450" s="8">
        <f t="shared" si="739"/>
        <v>12339.789845519303</v>
      </c>
      <c r="N3450" s="6">
        <f>((B3449+E3449)*D3449+(B3450+E3450)*D3450+(B3451+E3451)*D3451)/3/SUM(D3445:D3450)</f>
        <v>0.12987385321100917</v>
      </c>
      <c r="O3450" s="7">
        <f>O3445</f>
        <v>5.0211738523072397E-2</v>
      </c>
      <c r="P3450" s="8">
        <f>M3450*O3445</f>
        <v>619.60230115287914</v>
      </c>
      <c r="Q3450" s="5">
        <f>N3450*O3445</f>
        <v>6.521191958415079E-3</v>
      </c>
      <c r="R3450" s="8">
        <f t="shared" si="740"/>
        <v>95944.307818985151</v>
      </c>
      <c r="S3450" s="8">
        <f t="shared" si="741"/>
        <v>5497382.884122394</v>
      </c>
      <c r="T3450" s="9">
        <f t="shared" si="723"/>
        <v>56.900941787406921</v>
      </c>
      <c r="U3450" s="10">
        <f t="shared" si="736"/>
        <v>6.8560967275320408</v>
      </c>
    </row>
    <row r="3451" spans="1:21" x14ac:dyDescent="0.3">
      <c r="A3451" s="17">
        <v>1952</v>
      </c>
      <c r="B3451" s="17">
        <v>6</v>
      </c>
      <c r="C3451" s="17">
        <v>7.2000000000000005E-4</v>
      </c>
      <c r="D3451" s="17">
        <v>7.2000000000000005E-4</v>
      </c>
      <c r="E3451" s="17">
        <v>0.5</v>
      </c>
      <c r="F3451" s="2">
        <f t="shared" si="742"/>
        <v>96534.957620014771</v>
      </c>
      <c r="G3451" s="3">
        <f t="shared" si="743"/>
        <v>69.505169486410637</v>
      </c>
      <c r="H3451" s="2">
        <f t="shared" si="744"/>
        <v>96500.20503527156</v>
      </c>
      <c r="I3451" s="2">
        <f>SUM(H3451:H3555)</f>
        <v>6063198.3407110823</v>
      </c>
      <c r="J3451" s="4">
        <f t="shared" si="737"/>
        <v>62.808318252723694</v>
      </c>
      <c r="K3451" s="5">
        <f t="shared" si="745"/>
        <v>3.56E-2</v>
      </c>
      <c r="L3451" s="5">
        <f t="shared" si="738"/>
        <v>5.4769230769230771E-3</v>
      </c>
      <c r="M3451" s="8">
        <f t="shared" si="739"/>
        <v>12690.550608473852</v>
      </c>
      <c r="N3451" s="6">
        <f>((B3450+E3450)*D3450+(B3451+E3451)*D3451+(B3452+E3452)*D3452)/3/SUM(D3445:D3451)</f>
        <v>0.13469101123595509</v>
      </c>
      <c r="O3451" s="7">
        <f>O3445</f>
        <v>5.0211738523072397E-2</v>
      </c>
      <c r="P3451" s="8">
        <f>M3451*O3445</f>
        <v>637.2146088665063</v>
      </c>
      <c r="Q3451" s="5">
        <f>N3451*O3445</f>
        <v>6.7630698375879834E-3</v>
      </c>
      <c r="R3451" s="8">
        <f t="shared" si="740"/>
        <v>95847.567409276453</v>
      </c>
      <c r="S3451" s="8">
        <f t="shared" si="741"/>
        <v>5401438.5763034085</v>
      </c>
      <c r="T3451" s="9">
        <f t="shared" si="723"/>
        <v>55.953187420092867</v>
      </c>
      <c r="U3451" s="10">
        <f t="shared" si="736"/>
        <v>6.8551308326308273</v>
      </c>
    </row>
    <row r="3452" spans="1:21" x14ac:dyDescent="0.3">
      <c r="A3452" s="17">
        <v>1952</v>
      </c>
      <c r="B3452" s="17">
        <v>7</v>
      </c>
      <c r="C3452" s="17">
        <v>6.9999999999999999E-4</v>
      </c>
      <c r="D3452" s="17">
        <v>6.9999999999999999E-4</v>
      </c>
      <c r="E3452" s="17">
        <v>0.5</v>
      </c>
      <c r="F3452" s="2">
        <f t="shared" si="742"/>
        <v>96465.452450528363</v>
      </c>
      <c r="G3452" s="3">
        <f t="shared" si="743"/>
        <v>67.525816715369857</v>
      </c>
      <c r="H3452" s="2">
        <f t="shared" si="744"/>
        <v>96431.689542170672</v>
      </c>
      <c r="I3452" s="2">
        <f>SUM(H3452:H3555)</f>
        <v>5966698.1356758093</v>
      </c>
      <c r="J3452" s="4">
        <f t="shared" si="737"/>
        <v>61.853212565771038</v>
      </c>
      <c r="K3452" s="5">
        <f t="shared" si="745"/>
        <v>3.6299999999999999E-2</v>
      </c>
      <c r="L3452" s="5">
        <f t="shared" si="738"/>
        <v>4.8399999999999997E-3</v>
      </c>
      <c r="M3452" s="8">
        <f t="shared" si="739"/>
        <v>13951.615023836748</v>
      </c>
      <c r="N3452" s="6">
        <f>((B3451+E3451)*D3451+(B3452+E3452)*D3452+(B3453+E3453)*D3453)/3/SUM(D3445:D3452)</f>
        <v>0.14972451790633609</v>
      </c>
      <c r="O3452" s="7">
        <f>O3445</f>
        <v>5.0211738523072397E-2</v>
      </c>
      <c r="P3452" s="8">
        <f>M3452*O3445</f>
        <v>700.53484555145928</v>
      </c>
      <c r="Q3452" s="5">
        <f>N3452*O3445</f>
        <v>7.5179283436060187E-3</v>
      </c>
      <c r="R3452" s="8">
        <f t="shared" si="740"/>
        <v>95706.723010139773</v>
      </c>
      <c r="S3452" s="8">
        <f t="shared" si="741"/>
        <v>5305591.0088941325</v>
      </c>
      <c r="T3452" s="9">
        <f t="shared" si="723"/>
        <v>54.999907988977377</v>
      </c>
      <c r="U3452" s="10">
        <f t="shared" si="736"/>
        <v>6.8533045767936613</v>
      </c>
    </row>
    <row r="3453" spans="1:21" x14ac:dyDescent="0.3">
      <c r="A3453" s="17">
        <v>1952</v>
      </c>
      <c r="B3453" s="17">
        <v>8</v>
      </c>
      <c r="C3453" s="17">
        <v>7.5000000000000002E-4</v>
      </c>
      <c r="D3453" s="17">
        <v>7.5000000000000002E-4</v>
      </c>
      <c r="E3453" s="17">
        <v>0.5</v>
      </c>
      <c r="F3453" s="2">
        <f t="shared" si="742"/>
        <v>96397.926633812996</v>
      </c>
      <c r="G3453" s="3">
        <f t="shared" si="743"/>
        <v>72.298444975359743</v>
      </c>
      <c r="H3453" s="2">
        <f t="shared" si="744"/>
        <v>96361.777411325311</v>
      </c>
      <c r="I3453" s="2">
        <f>SUM(H3453:H3555)</f>
        <v>5870266.4461336387</v>
      </c>
      <c r="J3453" s="4">
        <f t="shared" si="737"/>
        <v>60.896189898700122</v>
      </c>
      <c r="K3453" s="5">
        <f t="shared" si="745"/>
        <v>3.705E-2</v>
      </c>
      <c r="L3453" s="5">
        <f t="shared" si="738"/>
        <v>4.3588235294117648E-3</v>
      </c>
      <c r="M3453" s="8">
        <f t="shared" si="739"/>
        <v>16586.687781121669</v>
      </c>
      <c r="N3453" s="6">
        <f>((B3452+E3452)*D3452+(B3453+E3453)*D3453+(B3454+E3454)*D3454)/3/SUM(D3445:D3453)</f>
        <v>0.14561403508771928</v>
      </c>
      <c r="O3453" s="7">
        <f>O3445</f>
        <v>5.0211738523072397E-2</v>
      </c>
      <c r="P3453" s="8">
        <f>M3453*O3445</f>
        <v>832.84642982952107</v>
      </c>
      <c r="Q3453" s="5">
        <f>N3453*O3445</f>
        <v>7.3115338551140501E-3</v>
      </c>
      <c r="R3453" s="8">
        <f t="shared" si="740"/>
        <v>95657.225013443443</v>
      </c>
      <c r="S3453" s="8">
        <f t="shared" si="741"/>
        <v>5209884.2858839929</v>
      </c>
      <c r="T3453" s="9">
        <f t="shared" si="723"/>
        <v>54.045605209692852</v>
      </c>
      <c r="U3453" s="10">
        <f t="shared" si="736"/>
        <v>6.8505846890072704</v>
      </c>
    </row>
    <row r="3454" spans="1:21" x14ac:dyDescent="0.3">
      <c r="A3454" s="17">
        <v>1952</v>
      </c>
      <c r="B3454" s="17">
        <v>9</v>
      </c>
      <c r="C3454" s="17">
        <v>4.8000000000000001E-4</v>
      </c>
      <c r="D3454" s="17">
        <v>4.8000000000000001E-4</v>
      </c>
      <c r="E3454" s="17">
        <v>0.5</v>
      </c>
      <c r="F3454" s="2">
        <f t="shared" si="742"/>
        <v>96325.62818883764</v>
      </c>
      <c r="G3454" s="3">
        <f t="shared" si="743"/>
        <v>46.236301530642066</v>
      </c>
      <c r="H3454" s="2">
        <f t="shared" si="744"/>
        <v>96302.510038072316</v>
      </c>
      <c r="I3454" s="2">
        <f>SUM(H3454:H3555)</f>
        <v>5773904.6687223138</v>
      </c>
      <c r="J3454" s="4">
        <f t="shared" si="737"/>
        <v>59.941521039479738</v>
      </c>
      <c r="K3454" s="5">
        <f t="shared" si="745"/>
        <v>3.7530000000000001E-2</v>
      </c>
      <c r="L3454" s="5">
        <f t="shared" si="738"/>
        <v>3.9505263157894738E-3</v>
      </c>
      <c r="M3454" s="8">
        <f t="shared" si="739"/>
        <v>11703.833321105772</v>
      </c>
      <c r="N3454" s="6">
        <f>((B3453+E3453)*D3453+(B3454+E3454)*D3454+(B3455+E3455)*D3455)/3/SUM(D3445:D3454)</f>
        <v>0.15867306155075936</v>
      </c>
      <c r="O3454" s="7">
        <f>O3445</f>
        <v>5.0211738523072397E-2</v>
      </c>
      <c r="P3454" s="8">
        <f>M3454*O3445</f>
        <v>587.66981843698511</v>
      </c>
      <c r="Q3454" s="5">
        <f>N3454*O3445</f>
        <v>7.9672502772421012E-3</v>
      </c>
      <c r="R3454" s="8">
        <f t="shared" si="740"/>
        <v>95535.243838272378</v>
      </c>
      <c r="S3454" s="8">
        <f t="shared" si="741"/>
        <v>5114227.0608705496</v>
      </c>
      <c r="T3454" s="9">
        <f t="shared" si="723"/>
        <v>53.093108833347777</v>
      </c>
      <c r="U3454" s="10">
        <f t="shared" si="736"/>
        <v>6.848412206131961</v>
      </c>
    </row>
    <row r="3455" spans="1:21" x14ac:dyDescent="0.3">
      <c r="A3455" s="17">
        <v>1952</v>
      </c>
      <c r="B3455" s="17">
        <v>10</v>
      </c>
      <c r="C3455" s="17">
        <v>6.6E-4</v>
      </c>
      <c r="D3455" s="17">
        <v>6.6E-4</v>
      </c>
      <c r="E3455" s="17">
        <v>0.5</v>
      </c>
      <c r="F3455" s="2">
        <f t="shared" si="742"/>
        <v>96279.391887306992</v>
      </c>
      <c r="G3455" s="3">
        <f t="shared" si="743"/>
        <v>63.544398645622614</v>
      </c>
      <c r="H3455" s="2">
        <f t="shared" si="744"/>
        <v>96247.619687984188</v>
      </c>
      <c r="I3455" s="2">
        <f>SUM(H3455:H3555)</f>
        <v>5677602.1586842416</v>
      </c>
      <c r="J3455" s="4">
        <f t="shared" si="737"/>
        <v>58.970066671482051</v>
      </c>
      <c r="K3455" s="5">
        <f t="shared" si="745"/>
        <v>3.8190000000000002E-2</v>
      </c>
      <c r="L3455" s="5">
        <f t="shared" si="738"/>
        <v>3.6371428571428575E-3</v>
      </c>
      <c r="M3455" s="8">
        <f t="shared" si="739"/>
        <v>17470.965849149972</v>
      </c>
      <c r="N3455" s="6">
        <f>((B3454+E3454)*D3454+(B3455+E3455)*D3455+(B3456+E3456)*D3456)/3/SUM(D3445:D3455)</f>
        <v>0.15449070437287246</v>
      </c>
      <c r="O3455" s="7">
        <f>O3445</f>
        <v>5.0211738523072397E-2</v>
      </c>
      <c r="P3455" s="8">
        <f>M3455*O3445</f>
        <v>877.24756896304586</v>
      </c>
      <c r="Q3455" s="5">
        <f>N3455*O3445</f>
        <v>7.7572468522159495E-3</v>
      </c>
      <c r="R3455" s="8">
        <f t="shared" si="740"/>
        <v>95501.003143126305</v>
      </c>
      <c r="S3455" s="8">
        <f t="shared" si="741"/>
        <v>5018691.8170322776</v>
      </c>
      <c r="T3455" s="9">
        <f t="shared" si="723"/>
        <v>52.126334812194813</v>
      </c>
      <c r="U3455" s="10">
        <f t="shared" si="736"/>
        <v>6.8437318592872387</v>
      </c>
    </row>
    <row r="3456" spans="1:21" x14ac:dyDescent="0.3">
      <c r="A3456" s="17">
        <v>1952</v>
      </c>
      <c r="B3456" s="17">
        <v>11</v>
      </c>
      <c r="C3456" s="17">
        <v>5.4000000000000001E-4</v>
      </c>
      <c r="D3456" s="17">
        <v>5.4000000000000001E-4</v>
      </c>
      <c r="E3456" s="17">
        <v>0.5</v>
      </c>
      <c r="F3456" s="2">
        <f t="shared" si="742"/>
        <v>96215.847488661369</v>
      </c>
      <c r="G3456" s="3">
        <f t="shared" si="743"/>
        <v>51.95655764387714</v>
      </c>
      <c r="H3456" s="2">
        <f t="shared" si="744"/>
        <v>96189.869209839424</v>
      </c>
      <c r="I3456" s="2">
        <f>SUM(H3456:H3555)</f>
        <v>5581354.538996256</v>
      </c>
      <c r="J3456" s="4">
        <f t="shared" si="737"/>
        <v>58.008682401867269</v>
      </c>
      <c r="K3456" s="5">
        <f t="shared" si="745"/>
        <v>3.8730000000000001E-2</v>
      </c>
      <c r="L3456" s="5">
        <f t="shared" si="738"/>
        <v>3.3678260869565218E-3</v>
      </c>
      <c r="M3456" s="8">
        <f t="shared" si="739"/>
        <v>15427.327986175758</v>
      </c>
      <c r="N3456" s="6">
        <f>((B3455+E3455)*D3455+(B3456+E3456)*D3456+(B3457+E3457)*D3457)/3/SUM(D3445:D3456)</f>
        <v>0.17656424821413205</v>
      </c>
      <c r="O3456" s="7">
        <f>O3445</f>
        <v>5.0211738523072397E-2</v>
      </c>
      <c r="P3456" s="8">
        <f>M3456*O3445</f>
        <v>774.63295895153419</v>
      </c>
      <c r="Q3456" s="5">
        <f>N3456*O3445</f>
        <v>8.8655978638508513E-3</v>
      </c>
      <c r="R3456" s="8">
        <f t="shared" si="740"/>
        <v>95337.088510848582</v>
      </c>
      <c r="S3456" s="8">
        <f t="shared" si="741"/>
        <v>4923190.8138891514</v>
      </c>
      <c r="T3456" s="9">
        <f t="shared" si="723"/>
        <v>51.168190504888798</v>
      </c>
      <c r="U3456" s="10">
        <f t="shared" si="736"/>
        <v>6.8404918969784703</v>
      </c>
    </row>
    <row r="3457" spans="1:21" x14ac:dyDescent="0.3">
      <c r="A3457" s="17">
        <v>1952</v>
      </c>
      <c r="B3457" s="17">
        <v>12</v>
      </c>
      <c r="C3457" s="17">
        <v>5.9000000000000003E-4</v>
      </c>
      <c r="D3457" s="17">
        <v>5.9000000000000003E-4</v>
      </c>
      <c r="E3457" s="17">
        <v>0.5</v>
      </c>
      <c r="F3457" s="2">
        <f t="shared" si="742"/>
        <v>96163.890931017493</v>
      </c>
      <c r="G3457" s="3">
        <f t="shared" si="743"/>
        <v>56.736695649300323</v>
      </c>
      <c r="H3457" s="2">
        <f t="shared" si="744"/>
        <v>96135.52258319284</v>
      </c>
      <c r="I3457" s="2">
        <f>SUM(H3457:H3555)</f>
        <v>5485164.6697864169</v>
      </c>
      <c r="J3457" s="4">
        <f t="shared" si="737"/>
        <v>57.03975386895651</v>
      </c>
      <c r="K3457" s="5">
        <f t="shared" si="745"/>
        <v>3.9320000000000001E-2</v>
      </c>
      <c r="L3457" s="5">
        <f t="shared" si="738"/>
        <v>3.1456000000000001E-3</v>
      </c>
      <c r="M3457" s="8">
        <f t="shared" si="739"/>
        <v>18036.84373388235</v>
      </c>
      <c r="N3457" s="6">
        <f>((B3456+E3456)*D3456+(B3457+E3457)*D3457+(B3458+E3458)*D3458)/3/SUM(D3445:D3457)</f>
        <v>0.1895557816208884</v>
      </c>
      <c r="O3457" s="7">
        <f>O3445</f>
        <v>5.0211738523072397E-2</v>
      </c>
      <c r="P3457" s="8">
        <f>M3457*O3445</f>
        <v>905.66128134721737</v>
      </c>
      <c r="Q3457" s="5">
        <f>N3457*O3445</f>
        <v>9.5179253422846607E-3</v>
      </c>
      <c r="R3457" s="8">
        <f t="shared" si="740"/>
        <v>95220.511856504483</v>
      </c>
      <c r="S3457" s="8">
        <f t="shared" si="741"/>
        <v>4827853.7253783029</v>
      </c>
      <c r="T3457" s="9">
        <f t="shared" si="723"/>
        <v>50.204434103457089</v>
      </c>
      <c r="U3457" s="10">
        <f t="shared" si="736"/>
        <v>6.8353197654994204</v>
      </c>
    </row>
    <row r="3458" spans="1:21" x14ac:dyDescent="0.3">
      <c r="A3458" s="17">
        <v>1952</v>
      </c>
      <c r="B3458" s="17">
        <v>13</v>
      </c>
      <c r="C3458" s="17">
        <v>6.4999999999999997E-4</v>
      </c>
      <c r="D3458" s="17">
        <v>6.4999999999999997E-4</v>
      </c>
      <c r="E3458" s="17">
        <v>0.5</v>
      </c>
      <c r="F3458" s="2">
        <f t="shared" si="742"/>
        <v>96107.154235368187</v>
      </c>
      <c r="G3458" s="3">
        <f t="shared" si="743"/>
        <v>62.469650252989318</v>
      </c>
      <c r="H3458" s="2">
        <f t="shared" si="744"/>
        <v>96075.919410241695</v>
      </c>
      <c r="I3458" s="2">
        <f>SUM(H3458:H3555)</f>
        <v>5389029.1472032238</v>
      </c>
      <c r="J3458" s="4">
        <f t="shared" si="737"/>
        <v>56.073132016846451</v>
      </c>
      <c r="K3458" s="5">
        <f t="shared" si="745"/>
        <v>3.9969999999999999E-2</v>
      </c>
      <c r="L3458" s="5">
        <f t="shared" si="738"/>
        <v>2.9607407407407408E-3</v>
      </c>
      <c r="M3458" s="8">
        <f t="shared" si="739"/>
        <v>21099.331458978129</v>
      </c>
      <c r="N3458" s="6">
        <f>((B3457+E3457)*D3457+(B3458+E3458)*D3458+(B3459+E3459)*D3459)/3/SUM(D3445:D3458)</f>
        <v>0.22779584688516388</v>
      </c>
      <c r="O3458" s="7">
        <f>O3445</f>
        <v>5.0211738523072397E-2</v>
      </c>
      <c r="P3458" s="8">
        <f>M3458*O3445</f>
        <v>1059.4341142298454</v>
      </c>
      <c r="Q3458" s="5">
        <f>N3458*O3445</f>
        <v>1.1438025500439684E-2</v>
      </c>
      <c r="R3458" s="8">
        <f t="shared" si="740"/>
        <v>94977.000594049154</v>
      </c>
      <c r="S3458" s="8">
        <f t="shared" si="741"/>
        <v>4732633.2135217981</v>
      </c>
      <c r="T3458" s="9">
        <f t="shared" si="723"/>
        <v>49.24329776669375</v>
      </c>
      <c r="U3458" s="10">
        <f t="shared" si="736"/>
        <v>6.8298342501527003</v>
      </c>
    </row>
    <row r="3459" spans="1:21" x14ac:dyDescent="0.3">
      <c r="A3459" s="17">
        <v>1952</v>
      </c>
      <c r="B3459" s="17">
        <v>14</v>
      </c>
      <c r="C3459" s="17">
        <v>7.6999999999999996E-4</v>
      </c>
      <c r="D3459" s="17">
        <v>7.6999999999999996E-4</v>
      </c>
      <c r="E3459" s="17">
        <v>0.5</v>
      </c>
      <c r="F3459" s="2">
        <f t="shared" si="742"/>
        <v>96044.684585115203</v>
      </c>
      <c r="G3459" s="3">
        <f t="shared" si="743"/>
        <v>73.954407130538698</v>
      </c>
      <c r="H3459" s="2">
        <f t="shared" si="744"/>
        <v>96007.707381549932</v>
      </c>
      <c r="I3459" s="2">
        <f>SUM(H3459:H3555)</f>
        <v>5292953.227792982</v>
      </c>
      <c r="J3459" s="4">
        <f t="shared" si="737"/>
        <v>55.109278047577369</v>
      </c>
      <c r="K3459" s="5">
        <f t="shared" si="745"/>
        <v>4.0739999999999998E-2</v>
      </c>
      <c r="L3459" s="5">
        <f t="shared" si="738"/>
        <v>2.8096551724137932E-3</v>
      </c>
      <c r="M3459" s="8">
        <f t="shared" si="739"/>
        <v>26321.524383721429</v>
      </c>
      <c r="N3459" s="6">
        <f>((B3458+E3458)*D3458+(B3459+E3459)*D3459+(B3460+E3460)*D3460)/3/SUM(D3445:D3459)</f>
        <v>0.28870070364915723</v>
      </c>
      <c r="O3459" s="7">
        <f>O3445</f>
        <v>5.0211738523072397E-2</v>
      </c>
      <c r="P3459" s="8">
        <f>M3459*O3445</f>
        <v>1321.6494998840947</v>
      </c>
      <c r="Q3459" s="5">
        <f>N3459*O3445</f>
        <v>1.4496164243058496E-2</v>
      </c>
      <c r="R3459" s="8">
        <f t="shared" si="740"/>
        <v>94615.963886747486</v>
      </c>
      <c r="S3459" s="8">
        <f t="shared" si="741"/>
        <v>4637656.2129277494</v>
      </c>
      <c r="T3459" s="9">
        <f t="shared" si="723"/>
        <v>48.28644326295683</v>
      </c>
      <c r="U3459" s="10">
        <f t="shared" si="736"/>
        <v>6.8228347846205395</v>
      </c>
    </row>
    <row r="3460" spans="1:21" x14ac:dyDescent="0.3">
      <c r="A3460" s="17">
        <v>1952</v>
      </c>
      <c r="B3460" s="17">
        <v>15</v>
      </c>
      <c r="C3460" s="17">
        <v>9.8999999999999999E-4</v>
      </c>
      <c r="D3460" s="17">
        <v>9.8999999999999999E-4</v>
      </c>
      <c r="E3460" s="17">
        <v>0.5</v>
      </c>
      <c r="F3460" s="2">
        <f t="shared" si="742"/>
        <v>95970.73017798466</v>
      </c>
      <c r="G3460" s="3">
        <f t="shared" si="743"/>
        <v>95.011022876204819</v>
      </c>
      <c r="H3460" s="2">
        <f t="shared" si="744"/>
        <v>95923.224666546565</v>
      </c>
      <c r="I3460" s="2">
        <f>SUM(H3460:H3555)</f>
        <v>5196945.5204114327</v>
      </c>
      <c r="J3460" s="4">
        <f t="shared" si="737"/>
        <v>54.15135959446512</v>
      </c>
      <c r="K3460" s="5">
        <f t="shared" si="745"/>
        <v>4.1729999999999996E-2</v>
      </c>
      <c r="L3460" s="5">
        <f t="shared" si="738"/>
        <v>2.6922580645161289E-3</v>
      </c>
      <c r="M3460" s="8">
        <f t="shared" si="739"/>
        <v>35290.459012249572</v>
      </c>
      <c r="N3460" s="6">
        <f>((B3459+E3459)*D3459+(B3460+E3460)*D3460+(B3461+E3461)*D3461)/3/SUM(D3445:D3460)</f>
        <v>0.36464573847751419</v>
      </c>
      <c r="O3460" s="7">
        <f>O3445</f>
        <v>5.0211738523072397E-2</v>
      </c>
      <c r="P3460" s="8">
        <f>M3460*O3445</f>
        <v>1771.9953002822792</v>
      </c>
      <c r="Q3460" s="5">
        <f>N3460*O3445</f>
        <v>1.8309496473985581E-2</v>
      </c>
      <c r="R3460" s="8">
        <f t="shared" si="740"/>
        <v>94166.918722741102</v>
      </c>
      <c r="S3460" s="8">
        <f t="shared" si="741"/>
        <v>4543040.2490410022</v>
      </c>
      <c r="T3460" s="9">
        <f t="shared" ref="T3460:T3523" si="746">S3460/F3460</f>
        <v>47.337768928251414</v>
      </c>
      <c r="U3460" s="10">
        <f t="shared" si="736"/>
        <v>6.813590666213706</v>
      </c>
    </row>
    <row r="3461" spans="1:21" x14ac:dyDescent="0.3">
      <c r="A3461" s="17">
        <v>1952</v>
      </c>
      <c r="B3461" s="17">
        <v>16</v>
      </c>
      <c r="C3461" s="17">
        <v>1.16E-3</v>
      </c>
      <c r="D3461" s="17">
        <v>1.16E-3</v>
      </c>
      <c r="E3461" s="17">
        <v>0.5</v>
      </c>
      <c r="F3461" s="2">
        <f t="shared" si="742"/>
        <v>95875.719155108454</v>
      </c>
      <c r="G3461" s="3">
        <f t="shared" si="743"/>
        <v>111.21583421992581</v>
      </c>
      <c r="H3461" s="2">
        <f t="shared" si="744"/>
        <v>95820.111237998484</v>
      </c>
      <c r="I3461" s="2">
        <f>SUM(H3461:H3555)</f>
        <v>5101022.2957448857</v>
      </c>
      <c r="J3461" s="4">
        <f t="shared" si="737"/>
        <v>53.204527076270622</v>
      </c>
      <c r="K3461" s="5">
        <f t="shared" si="745"/>
        <v>4.2889999999999998E-2</v>
      </c>
      <c r="L3461" s="5">
        <f t="shared" si="738"/>
        <v>2.5993939393939391E-3</v>
      </c>
      <c r="M3461" s="8">
        <f t="shared" si="739"/>
        <v>42785.29411584929</v>
      </c>
      <c r="N3461" s="6">
        <f>((B3460+E3460)*D3460+(B3461+E3461)*D3461+(B3462+E3462)*D3462)/3/SUM(D3445:D3461)</f>
        <v>0.4937825444936661</v>
      </c>
      <c r="O3461" s="7">
        <f>O3445</f>
        <v>5.0211738523072397E-2</v>
      </c>
      <c r="P3461" s="8">
        <f>M3461*O3445</f>
        <v>2148.3240007777727</v>
      </c>
      <c r="Q3461" s="5">
        <f>N3461*O3445</f>
        <v>2.4793680011373324E-2</v>
      </c>
      <c r="R3461" s="8">
        <f t="shared" si="740"/>
        <v>93444.378061309355</v>
      </c>
      <c r="S3461" s="8">
        <f t="shared" si="741"/>
        <v>4448873.3303182609</v>
      </c>
      <c r="T3461" s="9">
        <f t="shared" si="746"/>
        <v>46.402502839335583</v>
      </c>
      <c r="U3461" s="10">
        <f t="shared" si="736"/>
        <v>6.8020242369350399</v>
      </c>
    </row>
    <row r="3462" spans="1:21" x14ac:dyDescent="0.3">
      <c r="A3462" s="17">
        <v>1952</v>
      </c>
      <c r="B3462" s="17">
        <v>17</v>
      </c>
      <c r="C3462" s="17">
        <v>1.66E-3</v>
      </c>
      <c r="D3462" s="17">
        <v>1.66E-3</v>
      </c>
      <c r="E3462" s="17">
        <v>0.5</v>
      </c>
      <c r="F3462" s="2">
        <f t="shared" si="742"/>
        <v>95764.503320888529</v>
      </c>
      <c r="G3462" s="3">
        <f t="shared" si="743"/>
        <v>158.96907551267495</v>
      </c>
      <c r="H3462" s="2">
        <f t="shared" si="744"/>
        <v>95685.018783132196</v>
      </c>
      <c r="I3462" s="2">
        <f>SUM(H3462:H3555)</f>
        <v>5005202.1845068866</v>
      </c>
      <c r="J3462" s="4">
        <f t="shared" si="737"/>
        <v>52.26573532925255</v>
      </c>
      <c r="K3462" s="5">
        <f t="shared" si="745"/>
        <v>4.4549999999999999E-2</v>
      </c>
      <c r="L3462" s="5">
        <f t="shared" si="738"/>
        <v>2.5457142857142857E-3</v>
      </c>
      <c r="M3462" s="8">
        <f t="shared" si="739"/>
        <v>62445.76479173539</v>
      </c>
      <c r="N3462" s="6">
        <f>((B3461+E3461)*D3461+(B3462+E3462)*D3462+(B3463+E3463)*D3463)/3/SUM(D3445:D3462)</f>
        <v>0.61941638608305272</v>
      </c>
      <c r="O3462" s="7">
        <f>O3445</f>
        <v>5.0211738523072397E-2</v>
      </c>
      <c r="P3462" s="8">
        <f>M3462*O3445</f>
        <v>3135.5104135958977</v>
      </c>
      <c r="Q3462" s="5">
        <f>N3462*O3445</f>
        <v>3.1101973614908702E-2</v>
      </c>
      <c r="R3462" s="8">
        <f t="shared" si="740"/>
        <v>92709.025853597166</v>
      </c>
      <c r="S3462" s="8">
        <f t="shared" si="741"/>
        <v>4355428.9522569515</v>
      </c>
      <c r="T3462" s="9">
        <f t="shared" si="746"/>
        <v>45.480619657815616</v>
      </c>
      <c r="U3462" s="10">
        <f t="shared" si="736"/>
        <v>6.7851156714369338</v>
      </c>
    </row>
    <row r="3463" spans="1:21" x14ac:dyDescent="0.3">
      <c r="A3463" s="17">
        <v>1952</v>
      </c>
      <c r="B3463" s="17">
        <v>18</v>
      </c>
      <c r="C3463" s="17">
        <v>1.8699999999999999E-3</v>
      </c>
      <c r="D3463" s="17">
        <v>1.8699999999999999E-3</v>
      </c>
      <c r="E3463" s="17">
        <v>0.5</v>
      </c>
      <c r="F3463" s="2">
        <f t="shared" si="742"/>
        <v>95605.534245375849</v>
      </c>
      <c r="G3463" s="3">
        <f t="shared" si="743"/>
        <v>178.78234903885283</v>
      </c>
      <c r="H3463" s="2">
        <f t="shared" si="744"/>
        <v>95516.143070856429</v>
      </c>
      <c r="I3463" s="2">
        <f>SUM(H3463:H3555)</f>
        <v>4909517.1657237541</v>
      </c>
      <c r="J3463" s="4">
        <f t="shared" si="737"/>
        <v>51.351809332744907</v>
      </c>
      <c r="K3463" s="5">
        <f t="shared" si="745"/>
        <v>4.6419999999999996E-2</v>
      </c>
      <c r="L3463" s="5">
        <f t="shared" si="738"/>
        <v>2.5091891891891888E-3</v>
      </c>
      <c r="M3463" s="8">
        <f t="shared" si="739"/>
        <v>71251.043886660438</v>
      </c>
      <c r="N3463" s="6">
        <f>((B3462+E3462)*D3462+(B3463+E3463)*D3463+(B3464+E3464)*D3464)/3/SUM(D3445:D3463)</f>
        <v>0.75527789745799234</v>
      </c>
      <c r="O3463" s="7">
        <f>O3445</f>
        <v>5.0211738523072397E-2</v>
      </c>
      <c r="P3463" s="8">
        <f>M3463*O3445</f>
        <v>3577.63878513295</v>
      </c>
      <c r="Q3463" s="5">
        <f>N3463*O3445</f>
        <v>3.7923816299416595E-2</v>
      </c>
      <c r="R3463" s="8">
        <f t="shared" si="740"/>
        <v>91893.806407408483</v>
      </c>
      <c r="S3463" s="8">
        <f t="shared" si="741"/>
        <v>4262719.9264033539</v>
      </c>
      <c r="T3463" s="9">
        <f t="shared" si="746"/>
        <v>44.586539472316467</v>
      </c>
      <c r="U3463" s="10">
        <f t="shared" si="736"/>
        <v>6.7652698604284396</v>
      </c>
    </row>
    <row r="3464" spans="1:21" x14ac:dyDescent="0.3">
      <c r="A3464" s="17">
        <v>1952</v>
      </c>
      <c r="B3464" s="17">
        <v>19</v>
      </c>
      <c r="C3464" s="17">
        <v>2.1299999999999999E-3</v>
      </c>
      <c r="D3464" s="17">
        <v>2.1299999999999999E-3</v>
      </c>
      <c r="E3464" s="17">
        <v>0.5</v>
      </c>
      <c r="F3464" s="2">
        <f t="shared" si="742"/>
        <v>95426.751896336995</v>
      </c>
      <c r="G3464" s="3">
        <f t="shared" si="743"/>
        <v>203.2589815391978</v>
      </c>
      <c r="H3464" s="2">
        <f t="shared" si="744"/>
        <v>95325.122405567396</v>
      </c>
      <c r="I3464" s="2">
        <f>SUM(H3464:H3555)</f>
        <v>4814001.022652898</v>
      </c>
      <c r="J3464" s="4">
        <f t="shared" si="737"/>
        <v>50.447080373042496</v>
      </c>
      <c r="K3464" s="5">
        <f t="shared" si="745"/>
        <v>4.8549999999999996E-2</v>
      </c>
      <c r="L3464" s="5">
        <f t="shared" si="738"/>
        <v>2.4897435897435895E-3</v>
      </c>
      <c r="M3464" s="8">
        <f t="shared" si="739"/>
        <v>81638.519876711798</v>
      </c>
      <c r="N3464" s="6">
        <f>((B3463+E3463)*D3463+(B3464+E3464)*D3464+(B3465+E3465)*D3465)/3/SUM(D3445:D3464)</f>
        <v>0.79996567112941996</v>
      </c>
      <c r="O3464" s="7">
        <f>O3445</f>
        <v>5.0211738523072397E-2</v>
      </c>
      <c r="P3464" s="8">
        <f>M3464*O3445</f>
        <v>4099.2120134601009</v>
      </c>
      <c r="Q3464" s="5">
        <f>N3464*O3445</f>
        <v>4.0167667106184558E-2</v>
      </c>
      <c r="R3464" s="8">
        <f t="shared" si="740"/>
        <v>91496.13462192427</v>
      </c>
      <c r="S3464" s="8">
        <f t="shared" si="741"/>
        <v>4170826.1199959456</v>
      </c>
      <c r="T3464" s="9">
        <f t="shared" si="746"/>
        <v>43.707095097680309</v>
      </c>
      <c r="U3464" s="10">
        <f t="shared" si="736"/>
        <v>6.7399852753621872</v>
      </c>
    </row>
    <row r="3465" spans="1:21" x14ac:dyDescent="0.3">
      <c r="A3465" s="17">
        <v>1952</v>
      </c>
      <c r="B3465" s="17">
        <v>20</v>
      </c>
      <c r="C3465" s="17">
        <v>1.97E-3</v>
      </c>
      <c r="D3465" s="17">
        <v>1.97E-3</v>
      </c>
      <c r="E3465" s="17">
        <v>0.5</v>
      </c>
      <c r="F3465" s="2">
        <f t="shared" si="742"/>
        <v>95223.492914797796</v>
      </c>
      <c r="G3465" s="3">
        <f t="shared" si="743"/>
        <v>187.59028104215164</v>
      </c>
      <c r="H3465" s="2">
        <f t="shared" si="744"/>
        <v>95129.697774276719</v>
      </c>
      <c r="I3465" s="2">
        <f>SUM(H3465:H3555)</f>
        <v>4718675.9002473298</v>
      </c>
      <c r="J3465" s="4">
        <f t="shared" si="737"/>
        <v>49.553694742844748</v>
      </c>
      <c r="K3465" s="5">
        <f t="shared" si="745"/>
        <v>5.0519999999999995E-2</v>
      </c>
      <c r="L3465" s="5">
        <f t="shared" si="738"/>
        <v>2.4643902439024389E-3</v>
      </c>
      <c r="M3465" s="8">
        <f t="shared" si="739"/>
        <v>76120.363447428914</v>
      </c>
      <c r="N3465" s="6">
        <f>((B3464+E3464)*D3464+(B3465+E3465)*D3465+(B3466+E3466)*D3466)/3/SUM(D3445:D3465)</f>
        <v>0.87245975191343361</v>
      </c>
      <c r="O3465" s="7">
        <f>O3445</f>
        <v>5.0211738523072397E-2</v>
      </c>
      <c r="P3465" s="8">
        <f>M3465*O3445</f>
        <v>3822.1357857035382</v>
      </c>
      <c r="Q3465" s="5">
        <f>N3465*O3445</f>
        <v>4.380772093498194E-2</v>
      </c>
      <c r="R3465" s="8">
        <f t="shared" si="740"/>
        <v>90962.282521552028</v>
      </c>
      <c r="S3465" s="8">
        <f t="shared" si="741"/>
        <v>4079329.9853740213</v>
      </c>
      <c r="T3465" s="9">
        <f t="shared" si="746"/>
        <v>42.839533191919813</v>
      </c>
      <c r="U3465" s="10">
        <f t="shared" si="736"/>
        <v>6.7141615509249348</v>
      </c>
    </row>
    <row r="3466" spans="1:21" x14ac:dyDescent="0.3">
      <c r="A3466" s="17">
        <v>1952</v>
      </c>
      <c r="B3466" s="17">
        <v>21</v>
      </c>
      <c r="C3466" s="17">
        <v>2.3400000000000001E-3</v>
      </c>
      <c r="D3466" s="17">
        <v>2.3400000000000001E-3</v>
      </c>
      <c r="E3466" s="17">
        <v>0.5</v>
      </c>
      <c r="F3466" s="2">
        <f t="shared" si="742"/>
        <v>95035.902633755642</v>
      </c>
      <c r="G3466" s="3">
        <f t="shared" si="743"/>
        <v>222.3840121629882</v>
      </c>
      <c r="H3466" s="2">
        <f t="shared" si="744"/>
        <v>94924.710627674154</v>
      </c>
      <c r="I3466" s="2">
        <f>SUM(H3466:H3555)</f>
        <v>4623546.2024730537</v>
      </c>
      <c r="J3466" s="4">
        <f t="shared" si="737"/>
        <v>48.650521269746157</v>
      </c>
      <c r="K3466" s="5">
        <f t="shared" si="745"/>
        <v>5.2859999999999997E-2</v>
      </c>
      <c r="L3466" s="5">
        <f t="shared" si="738"/>
        <v>2.4586046511627904E-3</v>
      </c>
      <c r="M3466" s="8">
        <f t="shared" si="739"/>
        <v>90451.31028195699</v>
      </c>
      <c r="N3466" s="6">
        <f>((B3465+E3465)*D3465+(B3466+E3466)*D3466+(B3467+E3467)*D3467)/3/SUM(D3445:D3466)</f>
        <v>0.89399672089796955</v>
      </c>
      <c r="O3466" s="7">
        <f>O3445</f>
        <v>5.0211738523072397E-2</v>
      </c>
      <c r="P3466" s="8">
        <f>M3466*O3445</f>
        <v>4541.7175409469146</v>
      </c>
      <c r="Q3466" s="5">
        <f>N3466*O3445</f>
        <v>4.4889129590212982E-2</v>
      </c>
      <c r="R3466" s="8">
        <f t="shared" si="740"/>
        <v>90663.62299099502</v>
      </c>
      <c r="S3466" s="8">
        <f t="shared" si="741"/>
        <v>3988367.7028524694</v>
      </c>
      <c r="T3466" s="9">
        <f t="shared" si="746"/>
        <v>41.966957668857326</v>
      </c>
      <c r="U3466" s="10">
        <f t="shared" si="736"/>
        <v>6.6835636008888315</v>
      </c>
    </row>
    <row r="3467" spans="1:21" x14ac:dyDescent="0.3">
      <c r="A3467" s="17">
        <v>1952</v>
      </c>
      <c r="B3467" s="17">
        <v>22</v>
      </c>
      <c r="C3467" s="17">
        <v>2.2699999999999999E-3</v>
      </c>
      <c r="D3467" s="17">
        <v>2.2699999999999999E-3</v>
      </c>
      <c r="E3467" s="17">
        <v>0.5</v>
      </c>
      <c r="F3467" s="2">
        <f t="shared" si="742"/>
        <v>94813.518621592651</v>
      </c>
      <c r="G3467" s="3">
        <f t="shared" si="743"/>
        <v>215.22668727101529</v>
      </c>
      <c r="H3467" s="2">
        <f t="shared" si="744"/>
        <v>94705.90527795715</v>
      </c>
      <c r="I3467" s="2">
        <f>SUM(H3467:H3555)</f>
        <v>4528621.4918453796</v>
      </c>
      <c r="J3467" s="4">
        <f t="shared" si="737"/>
        <v>47.763457760906682</v>
      </c>
      <c r="K3467" s="5">
        <f t="shared" si="745"/>
        <v>5.5129999999999998E-2</v>
      </c>
      <c r="L3467" s="5">
        <f t="shared" si="738"/>
        <v>2.4502222222222221E-3</v>
      </c>
      <c r="M3467" s="8">
        <f t="shared" si="739"/>
        <v>87839.660141444663</v>
      </c>
      <c r="N3467" s="6">
        <f>((B3466+E3466)*D3466+(B3467+E3467)*D3467+(B3468+E3468)*D3468)/3/SUM(D3445:D3467)</f>
        <v>0.85597678215127893</v>
      </c>
      <c r="O3467" s="7">
        <f>O3445</f>
        <v>5.0211738523072397E-2</v>
      </c>
      <c r="P3467" s="8">
        <f>M3467*O3445</f>
        <v>4410.5820469777636</v>
      </c>
      <c r="Q3467" s="5">
        <f>N3467*O3445</f>
        <v>4.2980082367200918E-2</v>
      </c>
      <c r="R3467" s="8">
        <f t="shared" si="740"/>
        <v>90635.43766845022</v>
      </c>
      <c r="S3467" s="8">
        <f t="shared" si="741"/>
        <v>3897704.0798614742</v>
      </c>
      <c r="T3467" s="9">
        <f t="shared" si="746"/>
        <v>41.109159711891742</v>
      </c>
      <c r="U3467" s="10">
        <f t="shared" si="736"/>
        <v>6.6542980490149404</v>
      </c>
    </row>
    <row r="3468" spans="1:21" x14ac:dyDescent="0.3">
      <c r="A3468" s="17">
        <v>1952</v>
      </c>
      <c r="B3468" s="17">
        <v>23</v>
      </c>
      <c r="C3468" s="17">
        <v>1.7099999999999999E-3</v>
      </c>
      <c r="D3468" s="17">
        <v>1.7099999999999999E-3</v>
      </c>
      <c r="E3468" s="17">
        <v>0.5</v>
      </c>
      <c r="F3468" s="2">
        <f t="shared" si="742"/>
        <v>94598.291934321634</v>
      </c>
      <c r="G3468" s="3">
        <f t="shared" si="743"/>
        <v>161.76307920769</v>
      </c>
      <c r="H3468" s="2">
        <f t="shared" si="744"/>
        <v>94517.410394717794</v>
      </c>
      <c r="I3468" s="2">
        <f>SUM(H3468:H3555)</f>
        <v>4433915.5865674224</v>
      </c>
      <c r="J3468" s="4">
        <f t="shared" si="737"/>
        <v>46.870989907997838</v>
      </c>
      <c r="K3468" s="5">
        <f t="shared" si="745"/>
        <v>5.6840000000000002E-2</v>
      </c>
      <c r="L3468" s="5">
        <f t="shared" si="738"/>
        <v>2.4187234042553191E-3</v>
      </c>
      <c r="M3468" s="8">
        <f t="shared" si="739"/>
        <v>66879.527821617085</v>
      </c>
      <c r="N3468" s="6">
        <f>((B3467+E3467)*D3467+(B3468+E3468)*D3468+(B3469+E3469)*D3469)/3/SUM(D3445:D3468)</f>
        <v>0.80530143091719442</v>
      </c>
      <c r="O3468" s="7">
        <f>O3445</f>
        <v>5.0211738523072397E-2</v>
      </c>
      <c r="P3468" s="8">
        <f>M3468*O3445</f>
        <v>3358.1373635255827</v>
      </c>
      <c r="Q3468" s="5">
        <f>N3468*O3445</f>
        <v>4.0435584881470213E-2</v>
      </c>
      <c r="R3468" s="8">
        <f t="shared" si="740"/>
        <v>90695.54362392542</v>
      </c>
      <c r="S3468" s="8">
        <f t="shared" si="741"/>
        <v>3807068.642193024</v>
      </c>
      <c r="T3468" s="9">
        <f t="shared" si="746"/>
        <v>40.244581211214914</v>
      </c>
      <c r="U3468" s="10">
        <f t="shared" si="736"/>
        <v>6.6264086967829243</v>
      </c>
    </row>
    <row r="3469" spans="1:21" x14ac:dyDescent="0.3">
      <c r="A3469" s="17">
        <v>1952</v>
      </c>
      <c r="B3469" s="17">
        <v>24</v>
      </c>
      <c r="C3469" s="17">
        <v>1.8799999999999999E-3</v>
      </c>
      <c r="D3469" s="17">
        <v>1.8799999999999999E-3</v>
      </c>
      <c r="E3469" s="17">
        <v>0.5</v>
      </c>
      <c r="F3469" s="2">
        <f t="shared" si="742"/>
        <v>94436.528855113938</v>
      </c>
      <c r="G3469" s="3">
        <f t="shared" si="743"/>
        <v>177.54067424761419</v>
      </c>
      <c r="H3469" s="2">
        <f t="shared" si="744"/>
        <v>94347.758517990136</v>
      </c>
      <c r="I3469" s="2">
        <f>SUM(H3469:H3555)</f>
        <v>4339398.1761727044</v>
      </c>
      <c r="J3469" s="4">
        <f t="shared" si="737"/>
        <v>45.950420126414002</v>
      </c>
      <c r="K3469" s="5">
        <f t="shared" si="745"/>
        <v>5.8720000000000001E-2</v>
      </c>
      <c r="L3469" s="5">
        <f t="shared" si="738"/>
        <v>2.3967346938775511E-3</v>
      </c>
      <c r="M3469" s="8">
        <f t="shared" si="739"/>
        <v>74076.064697999784</v>
      </c>
      <c r="N3469" s="6">
        <f>((B3468+E3468)*D3468+(B3469+E3469)*D3469+(B3470+E3470)*D3470)/3/SUM(D3445:D3469)</f>
        <v>0.76027475022706625</v>
      </c>
      <c r="O3469" s="7">
        <f>O3445</f>
        <v>5.0211738523072397E-2</v>
      </c>
      <c r="P3469" s="8">
        <f>M3469*O3445</f>
        <v>3719.4879914341591</v>
      </c>
      <c r="Q3469" s="5">
        <f>N3469*O3445</f>
        <v>3.8174716964095627E-2</v>
      </c>
      <c r="R3469" s="8">
        <f t="shared" si="740"/>
        <v>90746.059540369024</v>
      </c>
      <c r="S3469" s="8">
        <f t="shared" si="741"/>
        <v>3716373.0985690984</v>
      </c>
      <c r="T3469" s="9">
        <f t="shared" si="746"/>
        <v>39.353131077814375</v>
      </c>
      <c r="U3469" s="10">
        <f t="shared" si="736"/>
        <v>6.5972890485996274</v>
      </c>
    </row>
    <row r="3470" spans="1:21" x14ac:dyDescent="0.3">
      <c r="A3470" s="17">
        <v>1952</v>
      </c>
      <c r="B3470" s="17">
        <v>25</v>
      </c>
      <c r="C3470" s="17">
        <v>1.8699999999999999E-3</v>
      </c>
      <c r="D3470" s="17">
        <v>1.8699999999999999E-3</v>
      </c>
      <c r="E3470" s="17">
        <v>0.5</v>
      </c>
      <c r="F3470" s="2">
        <f t="shared" si="742"/>
        <v>94258.988180866319</v>
      </c>
      <c r="G3470" s="3">
        <f t="shared" si="743"/>
        <v>176.26430789822001</v>
      </c>
      <c r="H3470" s="2">
        <f t="shared" si="744"/>
        <v>94170.856026917216</v>
      </c>
      <c r="I3470" s="2">
        <f>SUM(H3470:H3555)</f>
        <v>4245050.4176547136</v>
      </c>
      <c r="J3470" s="4">
        <f t="shared" si="737"/>
        <v>45.036027858788522</v>
      </c>
      <c r="K3470" s="5">
        <f t="shared" si="745"/>
        <v>6.0589999999999998E-2</v>
      </c>
      <c r="L3470" s="5">
        <f t="shared" si="738"/>
        <v>2.376078431372549E-3</v>
      </c>
      <c r="M3470" s="8">
        <f t="shared" si="739"/>
        <v>74182.866007668097</v>
      </c>
      <c r="N3470" s="6">
        <f>((B3469+E3469)*D3469+(B3470+E3470)*D3470+(B3471+E3471)*D3471)/3/SUM(D3445:D3470)</f>
        <v>0.80585355119106561</v>
      </c>
      <c r="O3470" s="7">
        <f>O3445</f>
        <v>5.0211738523072397E-2</v>
      </c>
      <c r="P3470" s="8">
        <f>M3470*O3445</f>
        <v>3724.8506708691461</v>
      </c>
      <c r="Q3470" s="5">
        <f>N3470*O3445</f>
        <v>4.0463307800295126E-2</v>
      </c>
      <c r="R3470" s="8">
        <f t="shared" si="740"/>
        <v>90360.391693682788</v>
      </c>
      <c r="S3470" s="8">
        <f t="shared" si="741"/>
        <v>3625627.0390287293</v>
      </c>
      <c r="T3470" s="9">
        <f t="shared" si="746"/>
        <v>38.464523214187196</v>
      </c>
      <c r="U3470" s="10">
        <f t="shared" si="736"/>
        <v>6.5715046446013261</v>
      </c>
    </row>
    <row r="3471" spans="1:21" x14ac:dyDescent="0.3">
      <c r="A3471" s="17">
        <v>1952</v>
      </c>
      <c r="B3471" s="17">
        <v>26</v>
      </c>
      <c r="C3471" s="17">
        <v>1.99E-3</v>
      </c>
      <c r="D3471" s="17">
        <v>1.99E-3</v>
      </c>
      <c r="E3471" s="17">
        <v>0.5</v>
      </c>
      <c r="F3471" s="2">
        <f t="shared" si="742"/>
        <v>94082.723872968098</v>
      </c>
      <c r="G3471" s="3">
        <f t="shared" si="743"/>
        <v>187.22462050720651</v>
      </c>
      <c r="H3471" s="2">
        <f t="shared" si="744"/>
        <v>93989.11156271449</v>
      </c>
      <c r="I3471" s="2">
        <f>SUM(H3471:H3555)</f>
        <v>4150879.5616277969</v>
      </c>
      <c r="J3471" s="4">
        <f t="shared" si="737"/>
        <v>44.119466260696029</v>
      </c>
      <c r="K3471" s="5">
        <f t="shared" si="745"/>
        <v>6.2579999999999997E-2</v>
      </c>
      <c r="L3471" s="5">
        <f t="shared" si="738"/>
        <v>2.361509433962264E-3</v>
      </c>
      <c r="M3471" s="8">
        <f t="shared" si="739"/>
        <v>79281.758444246923</v>
      </c>
      <c r="N3471" s="6">
        <f>((B3470+E3470)*D3470+(B3471+E3471)*D3471+(B3472+E3472)*D3472)/3/SUM(D3445:D3471)</f>
        <v>0.82784702247789499</v>
      </c>
      <c r="O3471" s="7">
        <f>O3445</f>
        <v>5.0211738523072397E-2</v>
      </c>
      <c r="P3471" s="8">
        <f>M3471*O3445</f>
        <v>3980.8749246519137</v>
      </c>
      <c r="Q3471" s="5">
        <f>N3471*O3445</f>
        <v>4.1567638229764101E-2</v>
      </c>
      <c r="R3471" s="8">
        <f t="shared" si="740"/>
        <v>90082.20617573864</v>
      </c>
      <c r="S3471" s="8">
        <f t="shared" si="741"/>
        <v>3535266.6473350464</v>
      </c>
      <c r="T3471" s="9">
        <f t="shared" si="746"/>
        <v>37.576151091335497</v>
      </c>
      <c r="U3471" s="10">
        <f t="shared" si="736"/>
        <v>6.5433151693605325</v>
      </c>
    </row>
    <row r="3472" spans="1:21" x14ac:dyDescent="0.3">
      <c r="A3472" s="17">
        <v>1952</v>
      </c>
      <c r="B3472" s="17">
        <v>27</v>
      </c>
      <c r="C3472" s="17">
        <v>2E-3</v>
      </c>
      <c r="D3472" s="17">
        <v>2E-3</v>
      </c>
      <c r="E3472" s="17">
        <v>0.5</v>
      </c>
      <c r="F3472" s="2">
        <f t="shared" si="742"/>
        <v>93895.499252460897</v>
      </c>
      <c r="G3472" s="3">
        <f t="shared" si="743"/>
        <v>187.79099850492179</v>
      </c>
      <c r="H3472" s="2">
        <f t="shared" si="744"/>
        <v>93801.60375320843</v>
      </c>
      <c r="I3472" s="2">
        <f>SUM(H3472:H3555)</f>
        <v>4056890.4500650824</v>
      </c>
      <c r="J3472" s="4">
        <f t="shared" si="737"/>
        <v>43.206442080436098</v>
      </c>
      <c r="K3472" s="5">
        <f t="shared" si="745"/>
        <v>6.4579999999999999E-2</v>
      </c>
      <c r="L3472" s="5">
        <f t="shared" si="738"/>
        <v>2.3483636363636363E-3</v>
      </c>
      <c r="M3472" s="8">
        <f t="shared" si="739"/>
        <v>79966.74603414911</v>
      </c>
      <c r="N3472" s="6">
        <f>((B3471+E3471)*D3471+(B3472+E3472)*D3472+(B3473+E3473)*D3473)/3/SUM(D3445:D3472)</f>
        <v>0.80174460617322185</v>
      </c>
      <c r="O3472" s="7">
        <f>O3445</f>
        <v>5.0211738523072397E-2</v>
      </c>
      <c r="P3472" s="8">
        <f>M3472*O3445</f>
        <v>4015.2693424076315</v>
      </c>
      <c r="Q3472" s="5">
        <f>N3472*O3445</f>
        <v>4.0256990527453469E-2</v>
      </c>
      <c r="R3472" s="8">
        <f t="shared" si="740"/>
        <v>90025.433479455576</v>
      </c>
      <c r="S3472" s="8">
        <f t="shared" si="741"/>
        <v>3445184.441159308</v>
      </c>
      <c r="T3472" s="9">
        <f t="shared" si="746"/>
        <v>36.691688830537991</v>
      </c>
      <c r="U3472" s="10">
        <f t="shared" si="736"/>
        <v>6.5147532498981064</v>
      </c>
    </row>
    <row r="3473" spans="1:21" x14ac:dyDescent="0.3">
      <c r="A3473" s="17">
        <v>1952</v>
      </c>
      <c r="B3473" s="17">
        <v>28</v>
      </c>
      <c r="C3473" s="17">
        <v>1.6800000000000001E-3</v>
      </c>
      <c r="D3473" s="17">
        <v>1.67E-3</v>
      </c>
      <c r="E3473" s="17">
        <v>0.5</v>
      </c>
      <c r="F3473" s="2">
        <f t="shared" si="742"/>
        <v>93707.708253955978</v>
      </c>
      <c r="G3473" s="3">
        <f t="shared" si="743"/>
        <v>156.49187278410648</v>
      </c>
      <c r="H3473" s="2">
        <f t="shared" si="744"/>
        <v>93629.462317563928</v>
      </c>
      <c r="I3473" s="2">
        <f>SUM(H3473:H3555)</f>
        <v>3963088.8463118733</v>
      </c>
      <c r="J3473" s="4">
        <f t="shared" si="737"/>
        <v>42.292026132701487</v>
      </c>
      <c r="K3473" s="5">
        <f t="shared" si="745"/>
        <v>6.6250000000000003E-2</v>
      </c>
      <c r="L3473" s="5">
        <f t="shared" si="738"/>
        <v>2.3245614035087721E-3</v>
      </c>
      <c r="M3473" s="8">
        <f t="shared" si="739"/>
        <v>67321.032065615611</v>
      </c>
      <c r="N3473" s="6">
        <f>((B3472+E3472)*D3472+(B3473+E3473)*D3473+(B3474+E3474)*D3474)/3/SUM(D3445:D3473)</f>
        <v>0.77149685534591195</v>
      </c>
      <c r="O3473" s="7">
        <f>O3445</f>
        <v>5.0211738523072397E-2</v>
      </c>
      <c r="P3473" s="8">
        <f>M3473*O3445</f>
        <v>3380.3060591820636</v>
      </c>
      <c r="Q3473" s="5">
        <f>N3473*O3445</f>
        <v>3.8738198372001542E-2</v>
      </c>
      <c r="R3473" s="8">
        <f t="shared" si="740"/>
        <v>90002.425632842293</v>
      </c>
      <c r="S3473" s="8">
        <f t="shared" si="741"/>
        <v>3355159.0076798522</v>
      </c>
      <c r="T3473" s="9">
        <f t="shared" si="746"/>
        <v>35.804514593261437</v>
      </c>
      <c r="U3473" s="10">
        <f t="shared" si="736"/>
        <v>6.4875115394400495</v>
      </c>
    </row>
    <row r="3474" spans="1:21" x14ac:dyDescent="0.3">
      <c r="A3474" s="17">
        <v>1952</v>
      </c>
      <c r="B3474" s="17">
        <v>29</v>
      </c>
      <c r="C3474" s="17">
        <v>1.73E-3</v>
      </c>
      <c r="D3474" s="17">
        <v>1.72E-3</v>
      </c>
      <c r="E3474" s="17">
        <v>0.5</v>
      </c>
      <c r="F3474" s="2">
        <f t="shared" si="742"/>
        <v>93551.216381171878</v>
      </c>
      <c r="G3474" s="3">
        <f t="shared" si="743"/>
        <v>160.90809217561562</v>
      </c>
      <c r="H3474" s="2">
        <f t="shared" si="744"/>
        <v>93470.762335084073</v>
      </c>
      <c r="I3474" s="2">
        <f>SUM(H3474:H3555)</f>
        <v>3869459.3839943092</v>
      </c>
      <c r="J3474" s="4">
        <f t="shared" si="737"/>
        <v>41.361935565095195</v>
      </c>
      <c r="K3474" s="5">
        <f t="shared" si="745"/>
        <v>6.7970000000000003E-2</v>
      </c>
      <c r="L3474" s="5">
        <f t="shared" si="738"/>
        <v>2.3040677966101697E-3</v>
      </c>
      <c r="M3474" s="8">
        <f t="shared" si="739"/>
        <v>69836.526690902756</v>
      </c>
      <c r="N3474" s="6">
        <f>((B3473+E3473)*D3473+(B3474+E3474)*D3474+(B3475+E3475)*D3475)/3/SUM(D3445:D3474)</f>
        <v>0.71109803344612821</v>
      </c>
      <c r="O3474" s="7">
        <f>O3445</f>
        <v>5.0211738523072397E-2</v>
      </c>
      <c r="P3474" s="8">
        <f>M3474*O3445</f>
        <v>3506.6134175631755</v>
      </c>
      <c r="Q3474" s="5">
        <f>N3474*O3445</f>
        <v>3.5705468519667979E-2</v>
      </c>
      <c r="R3474" s="8">
        <f t="shared" si="740"/>
        <v>90133.344973019368</v>
      </c>
      <c r="S3474" s="8">
        <f t="shared" si="741"/>
        <v>3265156.5820470098</v>
      </c>
      <c r="T3474" s="9">
        <f t="shared" si="746"/>
        <v>34.902342356973946</v>
      </c>
      <c r="U3474" s="10">
        <f t="shared" si="736"/>
        <v>6.4595932081212482</v>
      </c>
    </row>
    <row r="3475" spans="1:21" x14ac:dyDescent="0.3">
      <c r="A3475" s="17">
        <v>1952</v>
      </c>
      <c r="B3475" s="17">
        <v>30</v>
      </c>
      <c r="C3475" s="17">
        <v>1.5299999999999999E-3</v>
      </c>
      <c r="D3475" s="17">
        <v>1.5299999999999999E-3</v>
      </c>
      <c r="E3475" s="17">
        <v>0.5</v>
      </c>
      <c r="F3475" s="2">
        <f t="shared" si="742"/>
        <v>93390.308288996268</v>
      </c>
      <c r="G3475" s="3">
        <f t="shared" si="743"/>
        <v>142.88717168216428</v>
      </c>
      <c r="H3475" s="2">
        <f t="shared" si="744"/>
        <v>93318.864703155181</v>
      </c>
      <c r="I3475" s="2">
        <f>SUM(H3475:H3555)</f>
        <v>3775988.6216592253</v>
      </c>
      <c r="J3475" s="4">
        <f t="shared" si="737"/>
        <v>40.432339188499412</v>
      </c>
      <c r="K3475" s="5">
        <f t="shared" si="745"/>
        <v>6.9500000000000006E-2</v>
      </c>
      <c r="L3475" s="5">
        <f t="shared" si="738"/>
        <v>2.2786885245901643E-3</v>
      </c>
      <c r="M3475" s="8">
        <f t="shared" si="739"/>
        <v>62705.881097928199</v>
      </c>
      <c r="N3475" s="6">
        <f>((B3474+E3474)*D3474+(B3475+E3475)*D3475+(B3476+E3476)*D3476)/3/SUM(D3445:D3475)</f>
        <v>0.76932853717026373</v>
      </c>
      <c r="O3475" s="7">
        <f>O3445</f>
        <v>5.0211738523072397E-2</v>
      </c>
      <c r="P3475" s="8">
        <f>M3475*O3445</f>
        <v>3148.5713055480387</v>
      </c>
      <c r="Q3475" s="5">
        <f>N3475*O3445</f>
        <v>3.8629323346731068E-2</v>
      </c>
      <c r="R3475" s="8">
        <f t="shared" si="740"/>
        <v>89714.020104187148</v>
      </c>
      <c r="S3475" s="8">
        <f t="shared" si="741"/>
        <v>3175023.2370739905</v>
      </c>
      <c r="T3475" s="9">
        <f t="shared" si="746"/>
        <v>33.997352565202831</v>
      </c>
      <c r="U3475" s="10">
        <f t="shared" si="736"/>
        <v>6.4349866232965809</v>
      </c>
    </row>
    <row r="3476" spans="1:21" x14ac:dyDescent="0.3">
      <c r="A3476" s="17">
        <v>1952</v>
      </c>
      <c r="B3476" s="17">
        <v>31</v>
      </c>
      <c r="C3476" s="17">
        <v>2E-3</v>
      </c>
      <c r="D3476" s="17">
        <v>2E-3</v>
      </c>
      <c r="E3476" s="17">
        <v>0.5</v>
      </c>
      <c r="F3476" s="2">
        <f t="shared" si="742"/>
        <v>93247.421117314108</v>
      </c>
      <c r="G3476" s="3">
        <f t="shared" si="743"/>
        <v>186.49484223462821</v>
      </c>
      <c r="H3476" s="2">
        <f t="shared" si="744"/>
        <v>93154.173696196798</v>
      </c>
      <c r="I3476" s="2">
        <f>SUM(H3476:H3555)</f>
        <v>3682669.7569560702</v>
      </c>
      <c r="J3476" s="4">
        <f t="shared" si="737"/>
        <v>39.493529288310526</v>
      </c>
      <c r="K3476" s="5">
        <f t="shared" si="745"/>
        <v>7.1500000000000008E-2</v>
      </c>
      <c r="L3476" s="5">
        <f t="shared" si="738"/>
        <v>2.2698412698412703E-3</v>
      </c>
      <c r="M3476" s="8">
        <f t="shared" si="739"/>
        <v>82162.063362108922</v>
      </c>
      <c r="N3476" s="6">
        <f>((B3475+E3475)*D3475+(B3476+E3476)*D3476+(B3477+E3477)*D3477)/3/SUM(D3445:D3476)</f>
        <v>0.8112587412587412</v>
      </c>
      <c r="O3476" s="7">
        <f>O3445</f>
        <v>5.0211738523072397E-2</v>
      </c>
      <c r="P3476" s="8">
        <f>M3476*O3445</f>
        <v>4125.5000420543201</v>
      </c>
      <c r="Q3476" s="5">
        <f>N3476*O3445</f>
        <v>4.0734711790640754E-2</v>
      </c>
      <c r="R3476" s="8">
        <f t="shared" si="740"/>
        <v>89359.565278586932</v>
      </c>
      <c r="S3476" s="8">
        <f t="shared" si="741"/>
        <v>3085309.2169698034</v>
      </c>
      <c r="T3476" s="9">
        <f t="shared" si="746"/>
        <v>33.087340968799467</v>
      </c>
      <c r="U3476" s="10">
        <f t="shared" si="736"/>
        <v>6.4061883195110596</v>
      </c>
    </row>
    <row r="3477" spans="1:21" x14ac:dyDescent="0.3">
      <c r="A3477" s="17">
        <v>1952</v>
      </c>
      <c r="B3477" s="17">
        <v>32</v>
      </c>
      <c r="C3477" s="17">
        <v>1.98E-3</v>
      </c>
      <c r="D3477" s="17">
        <v>1.98E-3</v>
      </c>
      <c r="E3477" s="17">
        <v>0.5</v>
      </c>
      <c r="F3477" s="2">
        <f t="shared" si="742"/>
        <v>93060.926275079473</v>
      </c>
      <c r="G3477" s="3">
        <f t="shared" si="743"/>
        <v>184.26063402465735</v>
      </c>
      <c r="H3477" s="2">
        <f t="shared" si="744"/>
        <v>92968.795958067145</v>
      </c>
      <c r="I3477" s="2">
        <f>SUM(H3477:H3555)</f>
        <v>3589515.5832598736</v>
      </c>
      <c r="J3477" s="4">
        <f t="shared" si="737"/>
        <v>38.571672633577684</v>
      </c>
      <c r="K3477" s="5">
        <f t="shared" si="745"/>
        <v>7.3480000000000004E-2</v>
      </c>
      <c r="L3477" s="5">
        <f t="shared" si="738"/>
        <v>2.260923076923077E-3</v>
      </c>
      <c r="M3477" s="8">
        <f t="shared" si="739"/>
        <v>81497.966872636956</v>
      </c>
      <c r="N3477" s="6">
        <f>((B3476+E3476)*D3476+(B3477+E3477)*D3477+(B3478+E3478)*D3478)/3/SUM(D3445:D3477)</f>
        <v>0.8466929776810016</v>
      </c>
      <c r="O3477" s="7">
        <f>O3445</f>
        <v>5.0211738523072397E-2</v>
      </c>
      <c r="P3477" s="8">
        <f>M3477*O3445</f>
        <v>4092.1546027708632</v>
      </c>
      <c r="Q3477" s="5">
        <f>N3477*O3445</f>
        <v>4.2513926404640023E-2</v>
      </c>
      <c r="R3477" s="8">
        <f t="shared" si="740"/>
        <v>89016.327408777885</v>
      </c>
      <c r="S3477" s="8">
        <f t="shared" si="741"/>
        <v>2995949.6516912165</v>
      </c>
      <c r="T3477" s="9">
        <f t="shared" si="746"/>
        <v>32.193421789457233</v>
      </c>
      <c r="U3477" s="10">
        <f t="shared" si="736"/>
        <v>6.3782508441204513</v>
      </c>
    </row>
    <row r="3478" spans="1:21" x14ac:dyDescent="0.3">
      <c r="A3478" s="17">
        <v>1952</v>
      </c>
      <c r="B3478" s="17">
        <v>33</v>
      </c>
      <c r="C3478" s="17">
        <v>1.7799999999999999E-3</v>
      </c>
      <c r="D3478" s="17">
        <v>1.7700000000000001E-3</v>
      </c>
      <c r="E3478" s="17">
        <v>0.5</v>
      </c>
      <c r="F3478" s="2">
        <f t="shared" si="742"/>
        <v>92876.665641054817</v>
      </c>
      <c r="G3478" s="3">
        <f t="shared" si="743"/>
        <v>164.39169818466704</v>
      </c>
      <c r="H3478" s="2">
        <f t="shared" si="744"/>
        <v>92794.469791962489</v>
      </c>
      <c r="I3478" s="2">
        <f>SUM(H3478:H3555)</f>
        <v>3496546.7873018067</v>
      </c>
      <c r="J3478" s="4">
        <f t="shared" si="737"/>
        <v>37.647204097691116</v>
      </c>
      <c r="K3478" s="5">
        <f t="shared" si="745"/>
        <v>7.5249999999999997E-2</v>
      </c>
      <c r="L3478" s="5">
        <f t="shared" si="738"/>
        <v>2.2462686567164178E-3</v>
      </c>
      <c r="M3478" s="8">
        <f t="shared" si="739"/>
        <v>73184.344042343466</v>
      </c>
      <c r="N3478" s="6">
        <f>((B3477+E3477)*D3477+(B3478+E3478)*D3478+(B3479+E3479)*D3479)/3/SUM(D3445:D3478)</f>
        <v>0.87016611295681057</v>
      </c>
      <c r="O3478" s="7">
        <f>O3445</f>
        <v>5.0211738523072397E-2</v>
      </c>
      <c r="P3478" s="8">
        <f>M3478*O3445</f>
        <v>3674.7131470367212</v>
      </c>
      <c r="Q3478" s="5">
        <f>N3478*O3445</f>
        <v>4.3692553335425655E-2</v>
      </c>
      <c r="R3478" s="8">
        <f t="shared" si="740"/>
        <v>88740.042471344626</v>
      </c>
      <c r="S3478" s="8">
        <f t="shared" si="741"/>
        <v>2906933.3242824385</v>
      </c>
      <c r="T3478" s="9">
        <f t="shared" si="746"/>
        <v>31.298855360688894</v>
      </c>
      <c r="U3478" s="10">
        <f t="shared" si="736"/>
        <v>6.3483487370022225</v>
      </c>
    </row>
    <row r="3479" spans="1:21" x14ac:dyDescent="0.3">
      <c r="A3479" s="17">
        <v>1952</v>
      </c>
      <c r="B3479" s="17">
        <v>34</v>
      </c>
      <c r="C3479" s="17">
        <v>2.1199999999999999E-3</v>
      </c>
      <c r="D3479" s="17">
        <v>2.1099999999999999E-3</v>
      </c>
      <c r="E3479" s="17">
        <v>0.5</v>
      </c>
      <c r="F3479" s="2">
        <f t="shared" si="742"/>
        <v>92712.273942870146</v>
      </c>
      <c r="G3479" s="3">
        <f t="shared" si="743"/>
        <v>195.62289801945599</v>
      </c>
      <c r="H3479" s="2">
        <f t="shared" si="744"/>
        <v>92614.462493860425</v>
      </c>
      <c r="I3479" s="2">
        <f>SUM(H3479:H3555)</f>
        <v>3403752.317509844</v>
      </c>
      <c r="J3479" s="4">
        <f t="shared" si="737"/>
        <v>36.713071233774897</v>
      </c>
      <c r="K3479" s="5">
        <f t="shared" si="745"/>
        <v>7.7359999999999998E-2</v>
      </c>
      <c r="L3479" s="5">
        <f t="shared" si="738"/>
        <v>2.2423188405797101E-3</v>
      </c>
      <c r="M3479" s="8">
        <f t="shared" si="739"/>
        <v>87241.338956453357</v>
      </c>
      <c r="N3479" s="6">
        <f>((B3478+E3478)*D3478+(B3479+E3479)*D3479+(B3480+E3480)*D3480)/3/SUM(D3445:D3479)</f>
        <v>0.95615735953119607</v>
      </c>
      <c r="O3479" s="7">
        <f>O3445</f>
        <v>5.0211738523072397E-2</v>
      </c>
      <c r="P3479" s="8">
        <f>M3479*O3445</f>
        <v>4380.5393000841659</v>
      </c>
      <c r="Q3479" s="5">
        <f>N3479*O3445</f>
        <v>4.8010323323691741E-2</v>
      </c>
      <c r="R3479" s="8">
        <f t="shared" si="740"/>
        <v>88168.01220508026</v>
      </c>
      <c r="S3479" s="8">
        <f t="shared" si="741"/>
        <v>2818193.2818110939</v>
      </c>
      <c r="T3479" s="9">
        <f t="shared" si="746"/>
        <v>30.397197285309616</v>
      </c>
      <c r="U3479" s="10">
        <f t="shared" si="736"/>
        <v>6.3158739484652813</v>
      </c>
    </row>
    <row r="3480" spans="1:21" x14ac:dyDescent="0.3">
      <c r="A3480" s="17">
        <v>1952</v>
      </c>
      <c r="B3480" s="17">
        <v>35</v>
      </c>
      <c r="C3480" s="17">
        <v>2.5400000000000002E-3</v>
      </c>
      <c r="D3480" s="17">
        <v>2.5300000000000001E-3</v>
      </c>
      <c r="E3480" s="17">
        <v>0.5</v>
      </c>
      <c r="F3480" s="2">
        <f t="shared" si="742"/>
        <v>92516.651044850689</v>
      </c>
      <c r="G3480" s="3">
        <f t="shared" si="743"/>
        <v>234.06712714347225</v>
      </c>
      <c r="H3480" s="2">
        <f t="shared" si="744"/>
        <v>92399.617481278954</v>
      </c>
      <c r="I3480" s="2">
        <f>SUM(H3480:H3555)</f>
        <v>3311137.8550159838</v>
      </c>
      <c r="J3480" s="4">
        <f t="shared" si="737"/>
        <v>35.789642379195001</v>
      </c>
      <c r="K3480" s="5">
        <f t="shared" si="745"/>
        <v>7.9890000000000003E-2</v>
      </c>
      <c r="L3480" s="5">
        <f t="shared" si="738"/>
        <v>2.2504225352112679E-3</v>
      </c>
      <c r="M3480" s="8">
        <f t="shared" si="739"/>
        <v>104010.30183493884</v>
      </c>
      <c r="N3480" s="6">
        <f>((B3479+E3479)*D3479+(B3480+E3480)*D3480+(B3481+E3481)*D3481)/3/SUM(D3445:D3480)</f>
        <v>0.98610589560645889</v>
      </c>
      <c r="O3480" s="7">
        <f>O3445</f>
        <v>5.0211738523072397E-2</v>
      </c>
      <c r="P3480" s="8">
        <f>M3480*O3445</f>
        <v>5222.5380794417861</v>
      </c>
      <c r="Q3480" s="5">
        <f>N3480*O3445</f>
        <v>4.9514091386251638E-2</v>
      </c>
      <c r="R3480" s="8">
        <f t="shared" si="740"/>
        <v>87824.534377256219</v>
      </c>
      <c r="S3480" s="8">
        <f t="shared" si="741"/>
        <v>2730025.2696060138</v>
      </c>
      <c r="T3480" s="9">
        <f t="shared" si="746"/>
        <v>29.508474839653875</v>
      </c>
      <c r="U3480" s="10">
        <f t="shared" si="736"/>
        <v>6.2811675395411264</v>
      </c>
    </row>
    <row r="3481" spans="1:21" x14ac:dyDescent="0.3">
      <c r="A3481" s="17">
        <v>1952</v>
      </c>
      <c r="B3481" s="17">
        <v>36</v>
      </c>
      <c r="C3481" s="17">
        <v>2.0200000000000001E-3</v>
      </c>
      <c r="D3481" s="17">
        <v>2.0200000000000001E-3</v>
      </c>
      <c r="E3481" s="17">
        <v>0.5</v>
      </c>
      <c r="F3481" s="2">
        <f t="shared" si="742"/>
        <v>92282.583917707219</v>
      </c>
      <c r="G3481" s="3">
        <f t="shared" si="743"/>
        <v>186.41081951376859</v>
      </c>
      <c r="H3481" s="2">
        <f t="shared" si="744"/>
        <v>92189.378507950329</v>
      </c>
      <c r="I3481" s="2">
        <f>SUM(H3481:H3555)</f>
        <v>3218738.2375347051</v>
      </c>
      <c r="J3481" s="4">
        <f t="shared" si="737"/>
        <v>34.879151632826051</v>
      </c>
      <c r="K3481" s="5">
        <f t="shared" si="745"/>
        <v>8.1909999999999997E-2</v>
      </c>
      <c r="L3481" s="5">
        <f t="shared" si="738"/>
        <v>2.2441095890410956E-3</v>
      </c>
      <c r="M3481" s="8">
        <f t="shared" si="739"/>
        <v>83066.718498993461</v>
      </c>
      <c r="N3481" s="6">
        <f>((B3480+E3480)*D3480+(B3481+E3481)*D3481+(B3482+E3482)*D3482)/3/SUM(D3445:D3481)</f>
        <v>1.0455377853741912</v>
      </c>
      <c r="O3481" s="7">
        <f>O3445</f>
        <v>5.0211738523072397E-2</v>
      </c>
      <c r="P3481" s="8">
        <f>M3481*O3445</f>
        <v>4170.9243492411206</v>
      </c>
      <c r="Q3481" s="5">
        <f>N3481*O3445</f>
        <v>5.2498269895201073E-2</v>
      </c>
      <c r="R3481" s="8">
        <f t="shared" si="740"/>
        <v>87349.595633569101</v>
      </c>
      <c r="S3481" s="8">
        <f t="shared" si="741"/>
        <v>2642200.7352287574</v>
      </c>
      <c r="T3481" s="9">
        <f t="shared" si="746"/>
        <v>28.631629317888777</v>
      </c>
      <c r="U3481" s="10">
        <f t="shared" si="736"/>
        <v>6.2475223149372745</v>
      </c>
    </row>
    <row r="3482" spans="1:21" x14ac:dyDescent="0.3">
      <c r="A3482" s="17">
        <v>1952</v>
      </c>
      <c r="B3482" s="17">
        <v>37</v>
      </c>
      <c r="C3482" s="17">
        <v>2.49E-3</v>
      </c>
      <c r="D3482" s="17">
        <v>2.49E-3</v>
      </c>
      <c r="E3482" s="17">
        <v>0.5</v>
      </c>
      <c r="F3482" s="2">
        <f t="shared" si="742"/>
        <v>92096.173098193452</v>
      </c>
      <c r="G3482" s="3">
        <f t="shared" si="743"/>
        <v>229.31947101450169</v>
      </c>
      <c r="H3482" s="2">
        <f t="shared" si="744"/>
        <v>91981.513362686208</v>
      </c>
      <c r="I3482" s="2">
        <f>SUM(H3482:H3555)</f>
        <v>3126548.8590267547</v>
      </c>
      <c r="J3482" s="4">
        <f t="shared" si="737"/>
        <v>33.948738083755238</v>
      </c>
      <c r="K3482" s="5">
        <f t="shared" si="745"/>
        <v>8.4400000000000003E-2</v>
      </c>
      <c r="L3482" s="5">
        <f t="shared" si="738"/>
        <v>2.2506666666666669E-3</v>
      </c>
      <c r="M3482" s="8">
        <f t="shared" si="739"/>
        <v>101889.57539151437</v>
      </c>
      <c r="N3482" s="6">
        <f>((B3481+E3481)*D3481+(B3482+E3482)*D3482+(B3483+E3483)*D3483)/3/SUM(D3445:D3482)</f>
        <v>1.0781200631911532</v>
      </c>
      <c r="O3482" s="7">
        <f>O3445</f>
        <v>5.0211738523072397E-2</v>
      </c>
      <c r="P3482" s="8">
        <f>M3482*O3445</f>
        <v>5116.0527177855911</v>
      </c>
      <c r="Q3482" s="5">
        <f>N3482*O3445</f>
        <v>5.413428270943247E-2</v>
      </c>
      <c r="R3482" s="8">
        <f t="shared" si="740"/>
        <v>87002.160114269122</v>
      </c>
      <c r="S3482" s="8">
        <f t="shared" si="741"/>
        <v>2554851.1395951882</v>
      </c>
      <c r="T3482" s="9">
        <f t="shared" si="746"/>
        <v>27.741121630224438</v>
      </c>
      <c r="U3482" s="10">
        <f t="shared" si="736"/>
        <v>6.2076164535308003</v>
      </c>
    </row>
    <row r="3483" spans="1:21" x14ac:dyDescent="0.3">
      <c r="A3483" s="17">
        <v>1952</v>
      </c>
      <c r="B3483" s="17">
        <v>38</v>
      </c>
      <c r="C3483" s="17">
        <v>2.7499999999999998E-3</v>
      </c>
      <c r="D3483" s="17">
        <v>2.7499999999999998E-3</v>
      </c>
      <c r="E3483" s="17">
        <v>0.5</v>
      </c>
      <c r="F3483" s="2">
        <f t="shared" si="742"/>
        <v>91866.853627178949</v>
      </c>
      <c r="G3483" s="3">
        <f t="shared" si="743"/>
        <v>252.63384747474208</v>
      </c>
      <c r="H3483" s="2">
        <f t="shared" si="744"/>
        <v>91740.536703441583</v>
      </c>
      <c r="I3483" s="2">
        <f>SUM(H3483:H3555)</f>
        <v>3034567.3456640691</v>
      </c>
      <c r="J3483" s="4">
        <f t="shared" si="737"/>
        <v>33.032233344783755</v>
      </c>
      <c r="K3483" s="5">
        <f t="shared" si="745"/>
        <v>8.7150000000000005E-2</v>
      </c>
      <c r="L3483" s="5">
        <f t="shared" si="738"/>
        <v>2.2636363636363639E-3</v>
      </c>
      <c r="M3483" s="8">
        <f t="shared" si="739"/>
        <v>111605.31414546838</v>
      </c>
      <c r="N3483" s="6">
        <f>((B3482+E3482)*D3482+(B3483+E3483)*D3483+(B3484+E3484)*D3484)/3/SUM(D3445:D3483)</f>
        <v>1.2636833046471598</v>
      </c>
      <c r="O3483" s="7">
        <f>O3445</f>
        <v>5.0211738523072397E-2</v>
      </c>
      <c r="P3483" s="8">
        <f>M3483*O3445</f>
        <v>5603.8968516576115</v>
      </c>
      <c r="Q3483" s="5">
        <f>N3483*O3445</f>
        <v>6.3451735668915224E-2</v>
      </c>
      <c r="R3483" s="8">
        <f t="shared" si="740"/>
        <v>85919.440418410391</v>
      </c>
      <c r="S3483" s="8">
        <f t="shared" si="741"/>
        <v>2467848.979480919</v>
      </c>
      <c r="T3483" s="9">
        <f t="shared" si="746"/>
        <v>26.863323190496232</v>
      </c>
      <c r="U3483" s="10">
        <f t="shared" si="736"/>
        <v>6.1689101542875235</v>
      </c>
    </row>
    <row r="3484" spans="1:21" x14ac:dyDescent="0.3">
      <c r="A3484" s="17">
        <v>1952</v>
      </c>
      <c r="B3484" s="17">
        <v>39</v>
      </c>
      <c r="C3484" s="17">
        <v>3.32E-3</v>
      </c>
      <c r="D3484" s="17">
        <v>3.32E-3</v>
      </c>
      <c r="E3484" s="17">
        <v>0.5</v>
      </c>
      <c r="F3484" s="2">
        <f t="shared" si="742"/>
        <v>91614.219779704203</v>
      </c>
      <c r="G3484" s="3">
        <f t="shared" si="743"/>
        <v>304.15920966861796</v>
      </c>
      <c r="H3484" s="2">
        <f t="shared" si="744"/>
        <v>91462.140174869899</v>
      </c>
      <c r="I3484" s="2">
        <f>SUM(H3484:H3555)</f>
        <v>2942826.8089606278</v>
      </c>
      <c r="J3484" s="4">
        <f t="shared" si="737"/>
        <v>32.121943689931072</v>
      </c>
      <c r="K3484" s="5">
        <f t="shared" si="745"/>
        <v>9.0470000000000009E-2</v>
      </c>
      <c r="L3484" s="5">
        <f t="shared" si="738"/>
        <v>2.2903797468354433E-3</v>
      </c>
      <c r="M3484" s="8">
        <f t="shared" si="739"/>
        <v>132798.5938091125</v>
      </c>
      <c r="N3484" s="6">
        <f>((B3483+E3483)*D3483+(B3484+E3484)*D3484+(B3485+E3485)*D3485)/3/SUM(D3445:D3484)</f>
        <v>1.3328727755056924</v>
      </c>
      <c r="O3484" s="7">
        <f>O3445</f>
        <v>5.0211738523072397E-2</v>
      </c>
      <c r="P3484" s="8">
        <f>M3484*O3445</f>
        <v>6668.0482685748575</v>
      </c>
      <c r="Q3484" s="5">
        <f>N3484*O3445</f>
        <v>6.6925859288213596E-2</v>
      </c>
      <c r="R3484" s="8">
        <f t="shared" si="740"/>
        <v>85340.957851327694</v>
      </c>
      <c r="S3484" s="8">
        <f t="shared" si="741"/>
        <v>2381929.5390625084</v>
      </c>
      <c r="T3484" s="9">
        <f t="shared" si="746"/>
        <v>25.999561474082327</v>
      </c>
      <c r="U3484" s="10">
        <f t="shared" si="736"/>
        <v>6.1223822158487451</v>
      </c>
    </row>
    <row r="3485" spans="1:21" x14ac:dyDescent="0.3">
      <c r="A3485" s="17">
        <v>1952</v>
      </c>
      <c r="B3485" s="17">
        <v>40</v>
      </c>
      <c r="C3485" s="17">
        <v>3.0899999999999999E-3</v>
      </c>
      <c r="D3485" s="17">
        <v>3.0799999999999998E-3</v>
      </c>
      <c r="E3485" s="17">
        <v>0.5</v>
      </c>
      <c r="F3485" s="2">
        <f t="shared" si="742"/>
        <v>91310.060570035581</v>
      </c>
      <c r="G3485" s="3">
        <f t="shared" si="743"/>
        <v>281.23498655570955</v>
      </c>
      <c r="H3485" s="2">
        <f t="shared" si="744"/>
        <v>91169.443076757729</v>
      </c>
      <c r="I3485" s="2">
        <f>SUM(H3485:H3555)</f>
        <v>2851364.6687857574</v>
      </c>
      <c r="J3485" s="4">
        <f t="shared" si="737"/>
        <v>31.227278253733463</v>
      </c>
      <c r="K3485" s="5">
        <f t="shared" si="745"/>
        <v>9.3550000000000008E-2</v>
      </c>
      <c r="L3485" s="5">
        <f t="shared" si="738"/>
        <v>2.3098765432098766E-3</v>
      </c>
      <c r="M3485" s="8">
        <f t="shared" si="739"/>
        <v>121753.25446826548</v>
      </c>
      <c r="N3485" s="6">
        <f>((B3484+E3484)*D3484+(B3485+E3485)*D3485+(B3486+E3486)*D3486)/3/SUM(D3445:D3485)</f>
        <v>1.4174594690896132</v>
      </c>
      <c r="O3485" s="7">
        <f>O3445</f>
        <v>5.0211738523072397E-2</v>
      </c>
      <c r="P3485" s="8">
        <f>M3485*O3445</f>
        <v>6113.4425776936423</v>
      </c>
      <c r="Q3485" s="5">
        <f>N3485*O3445</f>
        <v>7.1173104228980683E-2</v>
      </c>
      <c r="R3485" s="8">
        <f t="shared" si="740"/>
        <v>84680.630802157524</v>
      </c>
      <c r="S3485" s="8">
        <f t="shared" si="741"/>
        <v>2296588.5812111809</v>
      </c>
      <c r="T3485" s="9">
        <f t="shared" si="746"/>
        <v>25.151539347076419</v>
      </c>
      <c r="U3485" s="10">
        <f t="shared" si="736"/>
        <v>6.075738906657044</v>
      </c>
    </row>
    <row r="3486" spans="1:21" x14ac:dyDescent="0.3">
      <c r="A3486" s="17">
        <v>1952</v>
      </c>
      <c r="B3486" s="17">
        <v>41</v>
      </c>
      <c r="C3486" s="17">
        <v>3.4199999999999999E-3</v>
      </c>
      <c r="D3486" s="17">
        <v>3.4199999999999999E-3</v>
      </c>
      <c r="E3486" s="17">
        <v>0.5</v>
      </c>
      <c r="F3486" s="2">
        <f t="shared" si="742"/>
        <v>91028.825583479877</v>
      </c>
      <c r="G3486" s="3">
        <f t="shared" si="743"/>
        <v>311.31858349550117</v>
      </c>
      <c r="H3486" s="2">
        <f t="shared" si="744"/>
        <v>90873.166291732123</v>
      </c>
      <c r="I3486" s="2">
        <f>SUM(H3486:H3555)</f>
        <v>2760195.2257089997</v>
      </c>
      <c r="J3486" s="4">
        <f t="shared" si="737"/>
        <v>30.322210662574189</v>
      </c>
      <c r="K3486" s="5">
        <f t="shared" si="745"/>
        <v>9.6970000000000015E-2</v>
      </c>
      <c r="L3486" s="5">
        <f t="shared" si="738"/>
        <v>2.3366265060240968E-3</v>
      </c>
      <c r="M3486" s="8">
        <f t="shared" si="739"/>
        <v>133234.20867343814</v>
      </c>
      <c r="N3486" s="6">
        <f>((B3485+E3485)*D3485+(B3486+E3486)*D3486+(B3487+E3487)*D3487)/3/SUM(D3445:D3486)</f>
        <v>1.5434154893265954</v>
      </c>
      <c r="O3486" s="7">
        <f>O3445</f>
        <v>5.0211738523072397E-2</v>
      </c>
      <c r="P3486" s="8">
        <f>M3486*O3445</f>
        <v>6689.9212482391404</v>
      </c>
      <c r="Q3486" s="5">
        <f>N3486*O3445</f>
        <v>7.7497574982526851E-2</v>
      </c>
      <c r="R3486" s="8">
        <f t="shared" si="740"/>
        <v>83830.716273138984</v>
      </c>
      <c r="S3486" s="8">
        <f t="shared" si="741"/>
        <v>2211907.9504090236</v>
      </c>
      <c r="T3486" s="9">
        <f t="shared" si="746"/>
        <v>24.29898371456575</v>
      </c>
      <c r="U3486" s="10">
        <f t="shared" si="736"/>
        <v>6.0232269480084391</v>
      </c>
    </row>
    <row r="3487" spans="1:21" x14ac:dyDescent="0.3">
      <c r="A3487" s="17">
        <v>1952</v>
      </c>
      <c r="B3487" s="17">
        <v>42</v>
      </c>
      <c r="C3487" s="17">
        <v>4.3E-3</v>
      </c>
      <c r="D3487" s="17">
        <v>4.2900000000000004E-3</v>
      </c>
      <c r="E3487" s="17">
        <v>0.5</v>
      </c>
      <c r="F3487" s="2">
        <f t="shared" si="742"/>
        <v>90717.506999984369</v>
      </c>
      <c r="G3487" s="3">
        <f t="shared" si="743"/>
        <v>389.17810502993296</v>
      </c>
      <c r="H3487" s="2">
        <f t="shared" si="744"/>
        <v>90522.917947469396</v>
      </c>
      <c r="I3487" s="2">
        <f>SUM(H3487:H3555)</f>
        <v>2669322.0594172678</v>
      </c>
      <c r="J3487" s="4">
        <f t="shared" si="737"/>
        <v>29.424552632577608</v>
      </c>
      <c r="K3487" s="5">
        <f t="shared" si="745"/>
        <v>0.10126000000000002</v>
      </c>
      <c r="L3487" s="5">
        <f t="shared" si="738"/>
        <v>2.3825882352941181E-3</v>
      </c>
      <c r="M3487" s="8">
        <f t="shared" si="739"/>
        <v>163342.57815299375</v>
      </c>
      <c r="N3487" s="6">
        <f>((B3486+E3486)*D3486+(B3487+E3487)*D3487+(B3488+E3488)*D3488)/3/SUM(D3445:D3487)</f>
        <v>1.6530713015998417</v>
      </c>
      <c r="O3487" s="7">
        <f>O3445</f>
        <v>5.0211738523072397E-2</v>
      </c>
      <c r="P3487" s="8">
        <f>M3487*O3445</f>
        <v>8201.7148239026392</v>
      </c>
      <c r="Q3487" s="5">
        <f>N3487*O3445</f>
        <v>8.3003583955926205E-2</v>
      </c>
      <c r="R3487" s="8">
        <f t="shared" si="740"/>
        <v>83009.191327681197</v>
      </c>
      <c r="S3487" s="8">
        <f t="shared" si="741"/>
        <v>2128077.2341358848</v>
      </c>
      <c r="T3487" s="9">
        <f t="shared" si="746"/>
        <v>23.458286107181621</v>
      </c>
      <c r="U3487" s="10">
        <f t="shared" si="736"/>
        <v>5.9662665253959872</v>
      </c>
    </row>
    <row r="3488" spans="1:21" x14ac:dyDescent="0.3">
      <c r="A3488" s="17">
        <v>1952</v>
      </c>
      <c r="B3488" s="17">
        <v>43</v>
      </c>
      <c r="C3488" s="17">
        <v>4.1000000000000003E-3</v>
      </c>
      <c r="D3488" s="17">
        <v>4.0899999999999999E-3</v>
      </c>
      <c r="E3488" s="17">
        <v>0.5</v>
      </c>
      <c r="F3488" s="2">
        <f t="shared" si="742"/>
        <v>90328.328894954437</v>
      </c>
      <c r="G3488" s="3">
        <f t="shared" si="743"/>
        <v>369.44286518036364</v>
      </c>
      <c r="H3488" s="2">
        <f t="shared" si="744"/>
        <v>90143.607462364249</v>
      </c>
      <c r="I3488" s="2">
        <f>SUM(H3488:H3555)</f>
        <v>2578799.1414697981</v>
      </c>
      <c r="J3488" s="4">
        <f t="shared" si="737"/>
        <v>28.549173587266981</v>
      </c>
      <c r="K3488" s="5">
        <f t="shared" si="745"/>
        <v>0.10535000000000001</v>
      </c>
      <c r="L3488" s="5">
        <f t="shared" si="738"/>
        <v>2.4218390804597702E-3</v>
      </c>
      <c r="M3488" s="8">
        <f t="shared" si="739"/>
        <v>152546.41324485827</v>
      </c>
      <c r="N3488" s="6">
        <f>((B3487+E3487)*D3487+(B3488+E3488)*D3488+(B3489+E3489)*D3489)/3/SUM(D3445:D3488)</f>
        <v>1.7607498813478877</v>
      </c>
      <c r="O3488" s="7">
        <f>O3445</f>
        <v>5.0211738523072397E-2</v>
      </c>
      <c r="P3488" s="8">
        <f>M3488*O3445</f>
        <v>7659.6206144833714</v>
      </c>
      <c r="Q3488" s="5">
        <f>N3488*O3445</f>
        <v>8.8410312646770878E-2</v>
      </c>
      <c r="R3488" s="8">
        <f t="shared" si="740"/>
        <v>82173.982943508832</v>
      </c>
      <c r="S3488" s="8">
        <f t="shared" si="741"/>
        <v>2045068.0428082035</v>
      </c>
      <c r="T3488" s="9">
        <f t="shared" si="746"/>
        <v>22.640383895361058</v>
      </c>
      <c r="U3488" s="10">
        <f t="shared" si="736"/>
        <v>5.9087896919059233</v>
      </c>
    </row>
    <row r="3489" spans="1:21" x14ac:dyDescent="0.3">
      <c r="A3489" s="17">
        <v>1952</v>
      </c>
      <c r="B3489" s="17">
        <v>44</v>
      </c>
      <c r="C3489" s="17">
        <v>4.4200000000000003E-3</v>
      </c>
      <c r="D3489" s="17">
        <v>4.4099999999999999E-3</v>
      </c>
      <c r="E3489" s="17">
        <v>0.5</v>
      </c>
      <c r="F3489" s="2">
        <f t="shared" si="742"/>
        <v>89958.886029774076</v>
      </c>
      <c r="G3489" s="3">
        <f t="shared" si="743"/>
        <v>396.71868739130366</v>
      </c>
      <c r="H3489" s="2">
        <f t="shared" si="744"/>
        <v>89760.526686078418</v>
      </c>
      <c r="I3489" s="2">
        <f>SUM(H3489:H3555)</f>
        <v>2488655.5340074338</v>
      </c>
      <c r="J3489" s="4">
        <f t="shared" si="737"/>
        <v>27.664365843567172</v>
      </c>
      <c r="K3489" s="5">
        <f t="shared" si="745"/>
        <v>0.10976000000000001</v>
      </c>
      <c r="L3489" s="5">
        <f t="shared" si="738"/>
        <v>2.4665168539325846E-3</v>
      </c>
      <c r="M3489" s="8">
        <f t="shared" si="739"/>
        <v>160841.66899519871</v>
      </c>
      <c r="N3489" s="6">
        <f>((B3488+E3488)*D3488+(B3489+E3489)*D3489+(B3490+E3490)*D3490)/3/SUM(D3445:D3489)</f>
        <v>1.8852344509232264</v>
      </c>
      <c r="O3489" s="7">
        <f>O3445</f>
        <v>5.0211738523072397E-2</v>
      </c>
      <c r="P3489" s="8">
        <f>M3489*O3445</f>
        <v>8076.1398272014776</v>
      </c>
      <c r="Q3489" s="5">
        <f>N3489*O3445</f>
        <v>9.4660899304445004E-2</v>
      </c>
      <c r="R3489" s="8">
        <f t="shared" si="740"/>
        <v>81263.714507933604</v>
      </c>
      <c r="S3489" s="8">
        <f t="shared" si="741"/>
        <v>1962894.0598646947</v>
      </c>
      <c r="T3489" s="9">
        <f t="shared" si="746"/>
        <v>21.819901807310366</v>
      </c>
      <c r="U3489" s="10">
        <f t="shared" si="736"/>
        <v>5.8444640362568059</v>
      </c>
    </row>
    <row r="3490" spans="1:21" x14ac:dyDescent="0.3">
      <c r="A3490" s="17">
        <v>1952</v>
      </c>
      <c r="B3490" s="17">
        <v>45</v>
      </c>
      <c r="C3490" s="17">
        <v>5.4299999999999999E-3</v>
      </c>
      <c r="D3490" s="17">
        <v>5.4200000000000003E-3</v>
      </c>
      <c r="E3490" s="17">
        <v>0.5</v>
      </c>
      <c r="F3490" s="2">
        <f t="shared" si="742"/>
        <v>89562.167342382774</v>
      </c>
      <c r="G3490" s="3">
        <f t="shared" si="743"/>
        <v>485.42694699571467</v>
      </c>
      <c r="H3490" s="2">
        <f t="shared" si="744"/>
        <v>89319.453868884913</v>
      </c>
      <c r="I3490" s="2">
        <f>SUM(H3490:H3555)</f>
        <v>2398895.0073213554</v>
      </c>
      <c r="J3490" s="4">
        <f t="shared" si="737"/>
        <v>26.784691332342803</v>
      </c>
      <c r="K3490" s="5">
        <f t="shared" si="745"/>
        <v>0.11518</v>
      </c>
      <c r="L3490" s="5">
        <f t="shared" si="738"/>
        <v>2.5314285714285716E-3</v>
      </c>
      <c r="M3490" s="8">
        <f t="shared" si="739"/>
        <v>191760.080641648</v>
      </c>
      <c r="N3490" s="6">
        <f>((B3489+E3489)*D3489+(B3490+E3490)*D3490+(B3491+E3491)*D3491)/3/SUM(D3445:D3490)</f>
        <v>2.0675319789315276</v>
      </c>
      <c r="O3490" s="7">
        <f>O3445</f>
        <v>5.0211738523072397E-2</v>
      </c>
      <c r="P3490" s="8">
        <f>M3490*O3445</f>
        <v>9628.6070283417066</v>
      </c>
      <c r="Q3490" s="5">
        <f>N3490*O3445</f>
        <v>0.10381437511420029</v>
      </c>
      <c r="R3490" s="8">
        <f t="shared" si="740"/>
        <v>80046.810579944984</v>
      </c>
      <c r="S3490" s="8">
        <f t="shared" si="741"/>
        <v>1881630.345356761</v>
      </c>
      <c r="T3490" s="9">
        <f t="shared" si="746"/>
        <v>21.009209593639795</v>
      </c>
      <c r="U3490" s="10">
        <f t="shared" si="736"/>
        <v>5.7754817387030073</v>
      </c>
    </row>
    <row r="3491" spans="1:21" x14ac:dyDescent="0.3">
      <c r="A3491" s="17">
        <v>1952</v>
      </c>
      <c r="B3491" s="17">
        <v>46</v>
      </c>
      <c r="C3491" s="17">
        <v>5.8599999999999998E-3</v>
      </c>
      <c r="D3491" s="17">
        <v>5.8399999999999997E-3</v>
      </c>
      <c r="E3491" s="17">
        <v>0.5</v>
      </c>
      <c r="F3491" s="2">
        <f t="shared" si="742"/>
        <v>89076.740395387053</v>
      </c>
      <c r="G3491" s="3">
        <f t="shared" si="743"/>
        <v>520.20816390906032</v>
      </c>
      <c r="H3491" s="2">
        <f t="shared" si="744"/>
        <v>88816.636313432522</v>
      </c>
      <c r="I3491" s="2">
        <f>SUM(H3491:H3555)</f>
        <v>2309575.5534524703</v>
      </c>
      <c r="J3491" s="4">
        <f t="shared" si="737"/>
        <v>25.927930716828008</v>
      </c>
      <c r="K3491" s="5">
        <f t="shared" si="745"/>
        <v>0.12102</v>
      </c>
      <c r="L3491" s="5">
        <f t="shared" si="738"/>
        <v>2.6025806451612904E-3</v>
      </c>
      <c r="M3491" s="8">
        <f t="shared" si="739"/>
        <v>199881.66932549415</v>
      </c>
      <c r="N3491" s="6">
        <f>((B3490+E3490)*D3490+(B3491+E3491)*D3491+(B3492+E3492)*D3492)/3/SUM(D3445:D3491)</f>
        <v>2.2959565911970476</v>
      </c>
      <c r="O3491" s="7">
        <f>O3445</f>
        <v>5.0211738523072397E-2</v>
      </c>
      <c r="P3491" s="8">
        <f>M3491*O3445</f>
        <v>10036.406115726933</v>
      </c>
      <c r="Q3491" s="5">
        <f>N3491*O3445</f>
        <v>0.11528397201751078</v>
      </c>
      <c r="R3491" s="8">
        <f t="shared" si="740"/>
        <v>78577.501697985339</v>
      </c>
      <c r="S3491" s="8">
        <f t="shared" si="741"/>
        <v>1801583.5347768161</v>
      </c>
      <c r="T3491" s="9">
        <f t="shared" si="746"/>
        <v>20.2250725248823</v>
      </c>
      <c r="U3491" s="10">
        <f t="shared" si="736"/>
        <v>5.7028581919457082</v>
      </c>
    </row>
    <row r="3492" spans="1:21" x14ac:dyDescent="0.3">
      <c r="A3492" s="17">
        <v>1952</v>
      </c>
      <c r="B3492" s="17">
        <v>47</v>
      </c>
      <c r="C3492" s="17">
        <v>6.6600000000000001E-3</v>
      </c>
      <c r="D3492" s="17">
        <v>6.6400000000000001E-3</v>
      </c>
      <c r="E3492" s="17">
        <v>0.5</v>
      </c>
      <c r="F3492" s="2">
        <f t="shared" si="742"/>
        <v>88556.532231477991</v>
      </c>
      <c r="G3492" s="3">
        <f t="shared" si="743"/>
        <v>588.01537401701387</v>
      </c>
      <c r="H3492" s="2">
        <f t="shared" si="744"/>
        <v>88262.524544469488</v>
      </c>
      <c r="I3492" s="2">
        <f>SUM(H3492:H3555)</f>
        <v>2220758.9171390375</v>
      </c>
      <c r="J3492" s="4">
        <f t="shared" si="737"/>
        <v>25.077302161450881</v>
      </c>
      <c r="K3492" s="5">
        <f t="shared" si="745"/>
        <v>0.12766</v>
      </c>
      <c r="L3492" s="5">
        <f t="shared" si="738"/>
        <v>2.6875789473684211E-3</v>
      </c>
      <c r="M3492" s="8">
        <f t="shared" si="739"/>
        <v>218789.99111552685</v>
      </c>
      <c r="N3492" s="6">
        <f>((B3491+E3491)*D3491+(B3492+E3492)*D3492+(B3493+E3493)*D3493)/3/SUM(D3445:D3492)</f>
        <v>2.4748028617682389</v>
      </c>
      <c r="O3492" s="7">
        <f>O3445</f>
        <v>5.0211738523072397E-2</v>
      </c>
      <c r="P3492" s="8">
        <f>M3492*O3445</f>
        <v>10985.825825358166</v>
      </c>
      <c r="Q3492" s="5">
        <f>N3492*O3445</f>
        <v>0.12426415419125809</v>
      </c>
      <c r="R3492" s="8">
        <f t="shared" si="740"/>
        <v>77294.656585165823</v>
      </c>
      <c r="S3492" s="8">
        <f t="shared" si="741"/>
        <v>1723006.0330788309</v>
      </c>
      <c r="T3492" s="9">
        <f t="shared" si="746"/>
        <v>19.456566214393582</v>
      </c>
      <c r="U3492" s="10">
        <f t="shared" si="736"/>
        <v>5.6207359470572982</v>
      </c>
    </row>
    <row r="3493" spans="1:21" x14ac:dyDescent="0.3">
      <c r="A3493" s="17">
        <v>1952</v>
      </c>
      <c r="B3493" s="17">
        <v>48</v>
      </c>
      <c r="C3493" s="17">
        <v>7.4700000000000001E-3</v>
      </c>
      <c r="D3493" s="17">
        <v>7.4400000000000004E-3</v>
      </c>
      <c r="E3493" s="17">
        <v>0.5</v>
      </c>
      <c r="F3493" s="2">
        <f t="shared" si="742"/>
        <v>87968.516857460971</v>
      </c>
      <c r="G3493" s="3">
        <f t="shared" si="743"/>
        <v>654.48576541950968</v>
      </c>
      <c r="H3493" s="2">
        <f t="shared" si="744"/>
        <v>87641.27397475121</v>
      </c>
      <c r="I3493" s="2">
        <f>SUM(H3493:H3555)</f>
        <v>2132496.3925945689</v>
      </c>
      <c r="J3493" s="4">
        <f t="shared" si="737"/>
        <v>24.241586294446012</v>
      </c>
      <c r="K3493" s="5">
        <f t="shared" si="745"/>
        <v>0.1351</v>
      </c>
      <c r="L3493" s="5">
        <f t="shared" si="738"/>
        <v>2.7855670103092782E-3</v>
      </c>
      <c r="M3493" s="8">
        <f t="shared" si="739"/>
        <v>234956.029776804</v>
      </c>
      <c r="N3493" s="6">
        <f>((B3492+E3492)*D3492+(B3493+E3493)*D3493+(B3494+E3494)*D3494)/3/SUM(D3445:D3493)</f>
        <v>2.6357759684184554</v>
      </c>
      <c r="O3493" s="7">
        <f>O3445</f>
        <v>5.0211738523072397E-2</v>
      </c>
      <c r="P3493" s="8">
        <f>M3493*O3445</f>
        <v>11797.550731572095</v>
      </c>
      <c r="Q3493" s="5">
        <f>N3493*O3445</f>
        <v>0.13234689373162542</v>
      </c>
      <c r="R3493" s="8">
        <f t="shared" si="740"/>
        <v>76042.223601510545</v>
      </c>
      <c r="S3493" s="8">
        <f t="shared" si="741"/>
        <v>1645711.3764936652</v>
      </c>
      <c r="T3493" s="9">
        <f t="shared" si="746"/>
        <v>18.70795865707591</v>
      </c>
      <c r="U3493" s="10">
        <f t="shared" si="736"/>
        <v>5.5336276373701025</v>
      </c>
    </row>
    <row r="3494" spans="1:21" x14ac:dyDescent="0.3">
      <c r="A3494" s="17">
        <v>1952</v>
      </c>
      <c r="B3494" s="17">
        <v>49</v>
      </c>
      <c r="C3494" s="17">
        <v>7.9500000000000005E-3</v>
      </c>
      <c r="D3494" s="17">
        <v>7.92E-3</v>
      </c>
      <c r="E3494" s="17">
        <v>0.5</v>
      </c>
      <c r="F3494" s="2">
        <f t="shared" si="742"/>
        <v>87314.031092041463</v>
      </c>
      <c r="G3494" s="3">
        <f t="shared" si="743"/>
        <v>691.52712624896833</v>
      </c>
      <c r="H3494" s="2">
        <f t="shared" si="744"/>
        <v>86968.267528916986</v>
      </c>
      <c r="I3494" s="2">
        <f>SUM(H3494:H3555)</f>
        <v>2044855.1186198171</v>
      </c>
      <c r="J3494" s="4">
        <f t="shared" si="737"/>
        <v>23.419547729553887</v>
      </c>
      <c r="K3494" s="5">
        <f t="shared" si="745"/>
        <v>0.14302000000000001</v>
      </c>
      <c r="L3494" s="5">
        <f t="shared" si="738"/>
        <v>2.8892929292929294E-3</v>
      </c>
      <c r="M3494" s="8">
        <f t="shared" si="739"/>
        <v>239341.30016308161</v>
      </c>
      <c r="N3494" s="6">
        <f>((B3493+E3493)*D3493+(B3494+E3494)*D3494+(B3495+E3495)*D3495)/3/SUM(D3445:D3494)</f>
        <v>2.7198527012539038</v>
      </c>
      <c r="O3494" s="7">
        <f>O3445</f>
        <v>5.0211738523072397E-2</v>
      </c>
      <c r="P3494" s="8">
        <f>M3494*O3445</f>
        <v>12017.742781560839</v>
      </c>
      <c r="Q3494" s="5">
        <f>N3494*O3445</f>
        <v>0.13656853265663316</v>
      </c>
      <c r="R3494" s="8">
        <f t="shared" si="740"/>
        <v>75091.138844803281</v>
      </c>
      <c r="S3494" s="8">
        <f t="shared" si="741"/>
        <v>1569669.1528921546</v>
      </c>
      <c r="T3494" s="9">
        <f t="shared" si="746"/>
        <v>17.977284214921873</v>
      </c>
      <c r="U3494" s="10">
        <f t="shared" si="736"/>
        <v>5.442263514632014</v>
      </c>
    </row>
    <row r="3495" spans="1:21" x14ac:dyDescent="0.3">
      <c r="A3495" s="17">
        <v>1952</v>
      </c>
      <c r="B3495" s="17">
        <v>50</v>
      </c>
      <c r="C3495" s="17">
        <v>8.2400000000000008E-3</v>
      </c>
      <c r="D3495" s="17">
        <v>8.2000000000000007E-3</v>
      </c>
      <c r="E3495" s="17">
        <v>0.5</v>
      </c>
      <c r="F3495" s="2">
        <f t="shared" si="742"/>
        <v>86622.503965792494</v>
      </c>
      <c r="G3495" s="3">
        <f t="shared" si="743"/>
        <v>710.30453251949848</v>
      </c>
      <c r="H3495" s="2">
        <f t="shared" si="744"/>
        <v>86267.351699532737</v>
      </c>
      <c r="I3495" s="2">
        <f>SUM(H3495:H3555)</f>
        <v>1957886.8510909004</v>
      </c>
      <c r="J3495" s="4">
        <f t="shared" si="737"/>
        <v>22.602519685462756</v>
      </c>
      <c r="K3495" s="5">
        <f t="shared" si="745"/>
        <v>0.15122000000000002</v>
      </c>
      <c r="L3495" s="5">
        <f t="shared" si="738"/>
        <v>2.9944554455445548E-3</v>
      </c>
      <c r="M3495" s="8">
        <f t="shared" si="739"/>
        <v>237206.57910484506</v>
      </c>
      <c r="N3495" s="6">
        <f>((B3494+E3494)*D3494+(B3495+E3495)*D3495+(B3496+E3496)*D3496)/3/SUM(D3445:D3495)</f>
        <v>2.9530485385531011</v>
      </c>
      <c r="O3495" s="7">
        <f>O3445</f>
        <v>5.0211738523072397E-2</v>
      </c>
      <c r="P3495" s="8">
        <f>M3495*O3445</f>
        <v>11910.554725964968</v>
      </c>
      <c r="Q3495" s="5">
        <f>N3495*O3445</f>
        <v>0.14827770106376939</v>
      </c>
      <c r="R3495" s="8">
        <f t="shared" si="740"/>
        <v>73475.82711266636</v>
      </c>
      <c r="S3495" s="8">
        <f t="shared" si="741"/>
        <v>1494578.0140473514</v>
      </c>
      <c r="T3495" s="9">
        <f t="shared" si="746"/>
        <v>17.253923006399873</v>
      </c>
      <c r="U3495" s="10">
        <f t="shared" si="736"/>
        <v>5.3485966790628829</v>
      </c>
    </row>
    <row r="3496" spans="1:21" x14ac:dyDescent="0.3">
      <c r="A3496" s="17">
        <v>1952</v>
      </c>
      <c r="B3496" s="17">
        <v>51</v>
      </c>
      <c r="C3496" s="17">
        <v>1.042E-2</v>
      </c>
      <c r="D3496" s="17">
        <v>1.0359999999999999E-2</v>
      </c>
      <c r="E3496" s="17">
        <v>0.5</v>
      </c>
      <c r="F3496" s="2">
        <f t="shared" si="742"/>
        <v>85912.199433272996</v>
      </c>
      <c r="G3496" s="3">
        <f t="shared" si="743"/>
        <v>890.05038612870817</v>
      </c>
      <c r="H3496" s="2">
        <f t="shared" si="744"/>
        <v>85467.174240208638</v>
      </c>
      <c r="I3496" s="2">
        <f>SUM(H3496:H3555)</f>
        <v>1871619.4993913674</v>
      </c>
      <c r="J3496" s="4">
        <f t="shared" si="737"/>
        <v>21.785258807685775</v>
      </c>
      <c r="K3496" s="5">
        <f t="shared" si="745"/>
        <v>0.16158000000000003</v>
      </c>
      <c r="L3496" s="5">
        <f t="shared" si="738"/>
        <v>3.1374757281553405E-3</v>
      </c>
      <c r="M3496" s="8">
        <f t="shared" si="739"/>
        <v>283683.59255866113</v>
      </c>
      <c r="N3496" s="6">
        <f>((B3495+E3495)*D3495+(B3496+E3496)*D3496+(B3497+E3497)*D3497)/3/SUM(D3445:D3496)</f>
        <v>3.3347567768288151</v>
      </c>
      <c r="O3496" s="7">
        <f>O3445</f>
        <v>5.0211738523072397E-2</v>
      </c>
      <c r="P3496" s="8">
        <f>M3496*O3445</f>
        <v>14244.246372841299</v>
      </c>
      <c r="Q3496" s="5">
        <f>N3496*O3445</f>
        <v>0.16744393531617216</v>
      </c>
      <c r="R3496" s="8">
        <f t="shared" si="740"/>
        <v>71156.214245075127</v>
      </c>
      <c r="S3496" s="8">
        <f t="shared" si="741"/>
        <v>1421102.1869346851</v>
      </c>
      <c r="T3496" s="9">
        <f t="shared" si="746"/>
        <v>16.541331688736925</v>
      </c>
      <c r="U3496" s="10">
        <f t="shared" si="736"/>
        <v>5.2439271189488501</v>
      </c>
    </row>
    <row r="3497" spans="1:21" x14ac:dyDescent="0.3">
      <c r="A3497" s="17">
        <v>1952</v>
      </c>
      <c r="B3497" s="17">
        <v>52</v>
      </c>
      <c r="C3497" s="17">
        <v>1.282E-2</v>
      </c>
      <c r="D3497" s="17">
        <v>1.274E-2</v>
      </c>
      <c r="E3497" s="17">
        <v>0.5</v>
      </c>
      <c r="F3497" s="2">
        <f t="shared" si="742"/>
        <v>85022.149047144281</v>
      </c>
      <c r="G3497" s="3">
        <f t="shared" si="743"/>
        <v>1083.182178860618</v>
      </c>
      <c r="H3497" s="2">
        <f t="shared" si="744"/>
        <v>84480.557957713972</v>
      </c>
      <c r="I3497" s="2">
        <f>SUM(H3497:H3555)</f>
        <v>1786152.3251511592</v>
      </c>
      <c r="J3497" s="4">
        <f t="shared" si="737"/>
        <v>21.008082542829495</v>
      </c>
      <c r="K3497" s="5">
        <f t="shared" si="745"/>
        <v>0.17432000000000003</v>
      </c>
      <c r="L3497" s="5">
        <f t="shared" si="738"/>
        <v>3.3203809523809531E-3</v>
      </c>
      <c r="M3497" s="8">
        <f t="shared" si="739"/>
        <v>326222.26015478681</v>
      </c>
      <c r="N3497" s="6">
        <f>((B3496+E3496)*D3496+(B3497+E3497)*D3497+(B3498+E3498)*D3498)/3/SUM(D3445:D3497)</f>
        <v>3.4357790270766397</v>
      </c>
      <c r="O3497" s="7">
        <f>O3445</f>
        <v>5.0211738523072397E-2</v>
      </c>
      <c r="P3497" s="8">
        <f>M3497*O3445</f>
        <v>16380.186827297854</v>
      </c>
      <c r="Q3497" s="5">
        <f>N3497*O3445</f>
        <v>0.17251643813062831</v>
      </c>
      <c r="R3497" s="8">
        <f t="shared" si="740"/>
        <v>69906.273007561045</v>
      </c>
      <c r="S3497" s="8">
        <f t="shared" si="741"/>
        <v>1349945.97268961</v>
      </c>
      <c r="T3497" s="9">
        <f t="shared" si="746"/>
        <v>15.877579993197688</v>
      </c>
      <c r="U3497" s="10">
        <f t="shared" si="736"/>
        <v>5.1305025496318066</v>
      </c>
    </row>
    <row r="3498" spans="1:21" x14ac:dyDescent="0.3">
      <c r="A3498" s="17">
        <v>1952</v>
      </c>
      <c r="B3498" s="17">
        <v>53</v>
      </c>
      <c r="C3498" s="17">
        <v>1.1169999999999999E-2</v>
      </c>
      <c r="D3498" s="17">
        <v>1.111E-2</v>
      </c>
      <c r="E3498" s="17">
        <v>0.5</v>
      </c>
      <c r="F3498" s="2">
        <f t="shared" si="742"/>
        <v>83938.966868283664</v>
      </c>
      <c r="G3498" s="3">
        <f t="shared" si="743"/>
        <v>932.56192190663148</v>
      </c>
      <c r="H3498" s="2">
        <f t="shared" si="744"/>
        <v>83472.685907330349</v>
      </c>
      <c r="I3498" s="2">
        <f>SUM(H3498:H3555)</f>
        <v>1701671.7671934452</v>
      </c>
      <c r="J3498" s="4">
        <f t="shared" si="737"/>
        <v>20.272727085903913</v>
      </c>
      <c r="K3498" s="5">
        <f t="shared" si="745"/>
        <v>0.18543000000000004</v>
      </c>
      <c r="L3498" s="5">
        <f t="shared" si="738"/>
        <v>3.4659813084112158E-3</v>
      </c>
      <c r="M3498" s="8">
        <f t="shared" si="739"/>
        <v>269061.44001512579</v>
      </c>
      <c r="N3498" s="6">
        <f>((B3497+E3497)*D3497+(B3498+E3498)*D3498+(B3499+E3499)*D3499)/3/SUM(D3445:D3498)</f>
        <v>3.6012601341027151</v>
      </c>
      <c r="O3498" s="7">
        <f>O3445</f>
        <v>5.0211738523072397E-2</v>
      </c>
      <c r="P3498" s="8">
        <f>M3498*O3445</f>
        <v>13510.042672680824</v>
      </c>
      <c r="Q3498" s="5">
        <f>N3498*O3445</f>
        <v>0.18082553220713016</v>
      </c>
      <c r="R3498" s="8">
        <f t="shared" si="740"/>
        <v>68378.693053378724</v>
      </c>
      <c r="S3498" s="8">
        <f t="shared" si="741"/>
        <v>1280039.699682049</v>
      </c>
      <c r="T3498" s="9">
        <f t="shared" si="746"/>
        <v>15.249648017358574</v>
      </c>
      <c r="U3498" s="10">
        <f t="shared" si="736"/>
        <v>5.0230790685453393</v>
      </c>
    </row>
    <row r="3499" spans="1:21" x14ac:dyDescent="0.3">
      <c r="A3499" s="17">
        <v>1952</v>
      </c>
      <c r="B3499" s="17">
        <v>54</v>
      </c>
      <c r="C3499" s="17">
        <v>1.367E-2</v>
      </c>
      <c r="D3499" s="17">
        <v>1.358E-2</v>
      </c>
      <c r="E3499" s="17">
        <v>0.5</v>
      </c>
      <c r="F3499" s="2">
        <f t="shared" si="742"/>
        <v>83006.404946377035</v>
      </c>
      <c r="G3499" s="3">
        <f t="shared" si="743"/>
        <v>1127.2269791718002</v>
      </c>
      <c r="H3499" s="2">
        <f t="shared" si="744"/>
        <v>82442.791456791136</v>
      </c>
      <c r="I3499" s="2">
        <f>SUM(H3499:H3555)</f>
        <v>1618199.0812861149</v>
      </c>
      <c r="J3499" s="4">
        <f t="shared" si="737"/>
        <v>19.494870092633064</v>
      </c>
      <c r="K3499" s="5">
        <f t="shared" si="745"/>
        <v>0.19901000000000005</v>
      </c>
      <c r="L3499" s="5">
        <f t="shared" si="738"/>
        <v>3.651559633027524E-3</v>
      </c>
      <c r="M3499" s="8">
        <f t="shared" si="739"/>
        <v>308697.40397398669</v>
      </c>
      <c r="N3499" s="6">
        <f>((B3498+E3498)*D3498+(B3499+E3499)*D3499+(B3500+E3500)*D3500)/3/SUM(D3445:D3499)</f>
        <v>3.4437046714570445</v>
      </c>
      <c r="O3499" s="7">
        <f>O3445</f>
        <v>5.0211738523072397E-2</v>
      </c>
      <c r="P3499" s="8">
        <f>M3499*O3445</f>
        <v>15500.23333109307</v>
      </c>
      <c r="Q3499" s="5">
        <f>N3499*O3445</f>
        <v>0.17291439851388404</v>
      </c>
      <c r="R3499" s="8">
        <f t="shared" si="740"/>
        <v>68187.245760234524</v>
      </c>
      <c r="S3499" s="8">
        <f t="shared" si="741"/>
        <v>1211661.0066286703</v>
      </c>
      <c r="T3499" s="9">
        <f t="shared" si="746"/>
        <v>14.597198944002157</v>
      </c>
      <c r="U3499" s="10">
        <f t="shared" si="736"/>
        <v>4.8976711486309075</v>
      </c>
    </row>
    <row r="3500" spans="1:21" x14ac:dyDescent="0.3">
      <c r="A3500" s="17">
        <v>1952</v>
      </c>
      <c r="B3500" s="17">
        <v>55</v>
      </c>
      <c r="C3500" s="17">
        <v>1.308E-2</v>
      </c>
      <c r="D3500" s="17">
        <v>1.2999999999999999E-2</v>
      </c>
      <c r="E3500" s="17">
        <v>0.5</v>
      </c>
      <c r="F3500" s="2">
        <f t="shared" si="742"/>
        <v>81879.177967205236</v>
      </c>
      <c r="G3500" s="3">
        <f t="shared" si="743"/>
        <v>1064.429313573668</v>
      </c>
      <c r="H3500" s="2">
        <f t="shared" si="744"/>
        <v>81346.963310418403</v>
      </c>
      <c r="I3500" s="2">
        <f>SUM(H3500:H3555)</f>
        <v>1535756.2898293238</v>
      </c>
      <c r="J3500" s="4">
        <f t="shared" si="737"/>
        <v>18.756371619222101</v>
      </c>
      <c r="K3500" s="5">
        <f t="shared" si="745"/>
        <v>0.21201000000000006</v>
      </c>
      <c r="L3500" s="5">
        <f t="shared" si="738"/>
        <v>3.8200000000000009E-3</v>
      </c>
      <c r="M3500" s="8">
        <f t="shared" si="739"/>
        <v>278646.4171658816</v>
      </c>
      <c r="N3500" s="6">
        <f>((B3499+E3499)*D3499+(B3500+E3500)*D3500+(B3501+E3501)*D3501)/3/SUM(D3445:D3500)</f>
        <v>3.8330424665503187</v>
      </c>
      <c r="O3500" s="7">
        <f>O3445</f>
        <v>5.0211738523072397E-2</v>
      </c>
      <c r="P3500" s="8">
        <f>M3500*O3445</f>
        <v>13991.321039124199</v>
      </c>
      <c r="Q3500" s="5">
        <f>N3500*O3445</f>
        <v>0.19246372607825707</v>
      </c>
      <c r="R3500" s="8">
        <f t="shared" si="740"/>
        <v>65690.623646544002</v>
      </c>
      <c r="S3500" s="8">
        <f t="shared" si="741"/>
        <v>1143473.7608684357</v>
      </c>
      <c r="T3500" s="9">
        <f t="shared" si="746"/>
        <v>13.965379101954676</v>
      </c>
      <c r="U3500" s="10">
        <f t="shared" si="736"/>
        <v>4.7909925172674246</v>
      </c>
    </row>
    <row r="3501" spans="1:21" x14ac:dyDescent="0.3">
      <c r="A3501" s="17">
        <v>1952</v>
      </c>
      <c r="B3501" s="17">
        <v>56</v>
      </c>
      <c r="C3501" s="17">
        <v>1.7430000000000001E-2</v>
      </c>
      <c r="D3501" s="17">
        <v>1.728E-2</v>
      </c>
      <c r="E3501" s="17">
        <v>0.5</v>
      </c>
      <c r="F3501" s="2">
        <f t="shared" si="742"/>
        <v>80814.74865363157</v>
      </c>
      <c r="G3501" s="3">
        <f t="shared" si="743"/>
        <v>1396.4788567347534</v>
      </c>
      <c r="H3501" s="2">
        <f t="shared" si="744"/>
        <v>80116.509225264192</v>
      </c>
      <c r="I3501" s="2">
        <f>SUM(H3501:H3555)</f>
        <v>1454409.3265189051</v>
      </c>
      <c r="J3501" s="4">
        <f t="shared" si="737"/>
        <v>17.996830414612052</v>
      </c>
      <c r="K3501" s="5">
        <f t="shared" si="745"/>
        <v>0.22929000000000005</v>
      </c>
      <c r="L3501" s="5">
        <f t="shared" si="738"/>
        <v>4.0582300884955758E-3</v>
      </c>
      <c r="M3501" s="8">
        <f t="shared" si="739"/>
        <v>344110.3205788022</v>
      </c>
      <c r="N3501" s="6">
        <f>((B3500+E3500)*D3500+(B3501+E3501)*D3501+(B3502+E3502)*D3502)/3/SUM(D3445:D3501)</f>
        <v>3.8123773387413311</v>
      </c>
      <c r="O3501" s="7">
        <f>O3445</f>
        <v>5.0211738523072397E-2</v>
      </c>
      <c r="P3501" s="8">
        <f>M3501*O3445</f>
        <v>17278.377439993434</v>
      </c>
      <c r="Q3501" s="5">
        <f>N3501*O3445</f>
        <v>0.19142609408416633</v>
      </c>
      <c r="R3501" s="8">
        <f t="shared" si="740"/>
        <v>64780.118792613786</v>
      </c>
      <c r="S3501" s="8">
        <f t="shared" si="741"/>
        <v>1077783.1372218917</v>
      </c>
      <c r="T3501" s="9">
        <f t="shared" si="746"/>
        <v>13.336465870125048</v>
      </c>
      <c r="U3501" s="10">
        <f t="shared" si="736"/>
        <v>4.6603645444870043</v>
      </c>
    </row>
    <row r="3502" spans="1:21" x14ac:dyDescent="0.3">
      <c r="A3502" s="17">
        <v>1952</v>
      </c>
      <c r="B3502" s="17">
        <v>57</v>
      </c>
      <c r="C3502" s="17">
        <v>1.6209999999999999E-2</v>
      </c>
      <c r="D3502" s="17">
        <v>1.6080000000000001E-2</v>
      </c>
      <c r="E3502" s="17">
        <v>0.5</v>
      </c>
      <c r="F3502" s="2">
        <f t="shared" si="742"/>
        <v>79418.269796896813</v>
      </c>
      <c r="G3502" s="3">
        <f t="shared" si="743"/>
        <v>1277.0457783341008</v>
      </c>
      <c r="H3502" s="2">
        <f t="shared" si="744"/>
        <v>78779.746907729757</v>
      </c>
      <c r="I3502" s="2">
        <f>SUM(H3502:H3555)</f>
        <v>1374292.8172936409</v>
      </c>
      <c r="J3502" s="4">
        <f t="shared" si="737"/>
        <v>17.304492037011613</v>
      </c>
      <c r="K3502" s="5">
        <f t="shared" si="745"/>
        <v>0.24537000000000006</v>
      </c>
      <c r="L3502" s="5">
        <f t="shared" si="738"/>
        <v>4.2673043478260878E-3</v>
      </c>
      <c r="M3502" s="8">
        <f t="shared" si="739"/>
        <v>299262.87750829675</v>
      </c>
      <c r="N3502" s="6">
        <f>((B3501+E3501)*D3501+(B3502+E3502)*D3502+(B3503+E3503)*D3503)/3/SUM(D3445:D3502)</f>
        <v>4.1893059461221807</v>
      </c>
      <c r="O3502" s="7">
        <f>O3445</f>
        <v>5.0211738523072397E-2</v>
      </c>
      <c r="P3502" s="8">
        <f>M3502*O3445</f>
        <v>15026.509355108839</v>
      </c>
      <c r="Q3502" s="5">
        <f>N3502*O3445</f>
        <v>0.21035233475983936</v>
      </c>
      <c r="R3502" s="8">
        <f t="shared" si="740"/>
        <v>62208.243213899565</v>
      </c>
      <c r="S3502" s="8">
        <f t="shared" si="741"/>
        <v>1013003.0184292779</v>
      </c>
      <c r="T3502" s="9">
        <f t="shared" si="746"/>
        <v>12.75528944435478</v>
      </c>
      <c r="U3502" s="10">
        <f t="shared" si="736"/>
        <v>4.5492025926568331</v>
      </c>
    </row>
    <row r="3503" spans="1:21" x14ac:dyDescent="0.3">
      <c r="A3503" s="17">
        <v>1952</v>
      </c>
      <c r="B3503" s="17">
        <v>58</v>
      </c>
      <c r="C3503" s="17">
        <v>2.0420000000000001E-2</v>
      </c>
      <c r="D3503" s="17">
        <v>2.0219999999999998E-2</v>
      </c>
      <c r="E3503" s="17">
        <v>0.5</v>
      </c>
      <c r="F3503" s="2">
        <f t="shared" si="742"/>
        <v>78141.224018562716</v>
      </c>
      <c r="G3503" s="3">
        <f t="shared" si="743"/>
        <v>1580.015549655338</v>
      </c>
      <c r="H3503" s="2">
        <f t="shared" si="744"/>
        <v>77351.216243735049</v>
      </c>
      <c r="I3503" s="2">
        <f>SUM(H3503:H3555)</f>
        <v>1295513.0703859113</v>
      </c>
      <c r="J3503" s="4">
        <f t="shared" si="737"/>
        <v>16.579124356666817</v>
      </c>
      <c r="K3503" s="5">
        <f t="shared" si="745"/>
        <v>0.26559000000000005</v>
      </c>
      <c r="L3503" s="5">
        <f t="shared" si="738"/>
        <v>4.5400000000000006E-3</v>
      </c>
      <c r="M3503" s="8">
        <f t="shared" si="739"/>
        <v>348021.04617958982</v>
      </c>
      <c r="N3503" s="6">
        <f>((B3502+E3502)*D3502+(B3503+E3503)*D3503+(B3504+E3504)*D3504)/3/SUM(D3445:D3503)</f>
        <v>4.3297187394103682</v>
      </c>
      <c r="O3503" s="7">
        <f>O3445</f>
        <v>5.0211738523072397E-2</v>
      </c>
      <c r="P3503" s="8">
        <f>M3503*O3445</f>
        <v>17474.741771295667</v>
      </c>
      <c r="Q3503" s="5">
        <f>N3503*O3445</f>
        <v>0.21740270522172003</v>
      </c>
      <c r="R3503" s="8">
        <f t="shared" si="740"/>
        <v>60534.852580156796</v>
      </c>
      <c r="S3503" s="8">
        <f t="shared" si="741"/>
        <v>950794.77521537838</v>
      </c>
      <c r="T3503" s="9">
        <f t="shared" si="746"/>
        <v>12.167646298828309</v>
      </c>
      <c r="U3503" s="10">
        <f t="shared" si="736"/>
        <v>4.411478057838508</v>
      </c>
    </row>
    <row r="3504" spans="1:21" x14ac:dyDescent="0.3">
      <c r="A3504" s="17">
        <v>1952</v>
      </c>
      <c r="B3504" s="17">
        <v>59</v>
      </c>
      <c r="C3504" s="17">
        <v>2.282E-2</v>
      </c>
      <c r="D3504" s="17">
        <v>2.256E-2</v>
      </c>
      <c r="E3504" s="17">
        <v>0.5</v>
      </c>
      <c r="F3504" s="2">
        <f t="shared" si="742"/>
        <v>76561.208468907382</v>
      </c>
      <c r="G3504" s="3">
        <f t="shared" si="743"/>
        <v>1727.2208630585505</v>
      </c>
      <c r="H3504" s="2">
        <f t="shared" si="744"/>
        <v>75697.598037378106</v>
      </c>
      <c r="I3504" s="2">
        <f>SUM(H3504:H3555)</f>
        <v>1218161.8541421765</v>
      </c>
      <c r="J3504" s="4">
        <f t="shared" si="737"/>
        <v>15.910953843379962</v>
      </c>
      <c r="K3504" s="5">
        <f t="shared" si="745"/>
        <v>0.28815000000000007</v>
      </c>
      <c r="L3504" s="5">
        <f t="shared" si="738"/>
        <v>4.8428571428571444E-3</v>
      </c>
      <c r="M3504" s="8">
        <f t="shared" si="739"/>
        <v>356653.27555781271</v>
      </c>
      <c r="N3504" s="6">
        <f>((B3503+E3503)*D3503+(B3504+E3504)*D3504+(B3505+E3505)*D3505)/3/SUM(D3445:D3504)</f>
        <v>4.5812366244432861</v>
      </c>
      <c r="O3504" s="7">
        <f>O3445</f>
        <v>5.0211738523072397E-2</v>
      </c>
      <c r="P3504" s="8">
        <f>M3504*O3445</f>
        <v>17908.181015706181</v>
      </c>
      <c r="Q3504" s="5">
        <f>N3504*O3445</f>
        <v>0.23003185549886909</v>
      </c>
      <c r="R3504" s="8">
        <f t="shared" si="740"/>
        <v>58284.739104032473</v>
      </c>
      <c r="S3504" s="8">
        <f t="shared" si="741"/>
        <v>890259.92263522162</v>
      </c>
      <c r="T3504" s="9">
        <f t="shared" si="746"/>
        <v>11.628080857641754</v>
      </c>
      <c r="U3504" s="10">
        <f t="shared" si="736"/>
        <v>4.2828729857382086</v>
      </c>
    </row>
    <row r="3505" spans="1:21" x14ac:dyDescent="0.3">
      <c r="A3505" s="17">
        <v>1952</v>
      </c>
      <c r="B3505" s="17">
        <v>60</v>
      </c>
      <c r="C3505" s="17">
        <v>2.4E-2</v>
      </c>
      <c r="D3505" s="17">
        <v>2.3720000000000001E-2</v>
      </c>
      <c r="E3505" s="17">
        <v>0.5</v>
      </c>
      <c r="F3505" s="2">
        <f t="shared" si="742"/>
        <v>74833.98760584883</v>
      </c>
      <c r="G3505" s="3">
        <f t="shared" si="743"/>
        <v>1775.0621860107344</v>
      </c>
      <c r="H3505" s="2">
        <f t="shared" si="744"/>
        <v>73946.456512843462</v>
      </c>
      <c r="I3505" s="2">
        <f>SUM(H3505:H3555)</f>
        <v>1142464.2561047983</v>
      </c>
      <c r="J3505" s="4">
        <f t="shared" si="737"/>
        <v>15.266649455086718</v>
      </c>
      <c r="K3505" s="5">
        <f t="shared" si="745"/>
        <v>0.31187000000000009</v>
      </c>
      <c r="L3505" s="5">
        <f t="shared" si="738"/>
        <v>5.1548760330578525E-3</v>
      </c>
      <c r="M3505" s="8">
        <f t="shared" si="739"/>
        <v>344346.24123400584</v>
      </c>
      <c r="N3505" s="6">
        <f>((B3504+E3504)*D3504+(B3505+E3505)*D3505+(B3506+E3506)*D3506)/3/SUM(D3445:D3505)</f>
        <v>4.4317290323959755</v>
      </c>
      <c r="O3505" s="7">
        <f>O3445</f>
        <v>5.0211738523072397E-2</v>
      </c>
      <c r="P3505" s="8">
        <f>M3505*O3445</f>
        <v>17290.223426244713</v>
      </c>
      <c r="Q3505" s="5">
        <f>N3505*O3445</f>
        <v>0.22252481937977536</v>
      </c>
      <c r="R3505" s="8">
        <f t="shared" si="740"/>
        <v>57491.534633548559</v>
      </c>
      <c r="S3505" s="8">
        <f t="shared" si="741"/>
        <v>831975.1835311891</v>
      </c>
      <c r="T3505" s="9">
        <f t="shared" si="746"/>
        <v>11.117611263924736</v>
      </c>
      <c r="U3505" s="10">
        <f t="shared" si="736"/>
        <v>4.1490381911619814</v>
      </c>
    </row>
    <row r="3506" spans="1:21" x14ac:dyDescent="0.3">
      <c r="A3506" s="17">
        <v>1952</v>
      </c>
      <c r="B3506" s="17">
        <v>61</v>
      </c>
      <c r="C3506" s="17">
        <v>2.2509999999999999E-2</v>
      </c>
      <c r="D3506" s="17">
        <v>2.2259999999999999E-2</v>
      </c>
      <c r="E3506" s="17">
        <v>0.5</v>
      </c>
      <c r="F3506" s="2">
        <f t="shared" si="742"/>
        <v>73058.925419838095</v>
      </c>
      <c r="G3506" s="3">
        <f t="shared" si="743"/>
        <v>1626.2916798455958</v>
      </c>
      <c r="H3506" s="2">
        <f t="shared" si="744"/>
        <v>72245.779579915295</v>
      </c>
      <c r="I3506" s="2">
        <f>SUM(H3506:H3555)</f>
        <v>1068517.7995919548</v>
      </c>
      <c r="J3506" s="4">
        <f t="shared" si="737"/>
        <v>14.625424524815339</v>
      </c>
      <c r="K3506" s="5">
        <f t="shared" si="745"/>
        <v>0.33413000000000009</v>
      </c>
      <c r="L3506" s="5">
        <f t="shared" si="738"/>
        <v>5.4330081300813021E-3</v>
      </c>
      <c r="M3506" s="8">
        <f t="shared" si="739"/>
        <v>299335.40331758332</v>
      </c>
      <c r="N3506" s="6">
        <f>((B3505+E3505)*D3505+(B3506+E3506)*D3506+(B3507+E3507)*D3507)/3/SUM(D3445:D3506)</f>
        <v>4.629859635471222</v>
      </c>
      <c r="O3506" s="7">
        <f>O3445</f>
        <v>5.0211738523072397E-2</v>
      </c>
      <c r="P3506" s="8">
        <f>M3506*O3445</f>
        <v>15030.151002080911</v>
      </c>
      <c r="Q3506" s="5">
        <f>N3506*O3445</f>
        <v>0.23247330141480829</v>
      </c>
      <c r="R3506" s="8">
        <f t="shared" si="740"/>
        <v>55450.564687685845</v>
      </c>
      <c r="S3506" s="8">
        <f t="shared" si="741"/>
        <v>774483.64889764052</v>
      </c>
      <c r="T3506" s="9">
        <f t="shared" si="746"/>
        <v>10.600808107250653</v>
      </c>
      <c r="U3506" s="10">
        <f t="shared" si="736"/>
        <v>4.024616417564685</v>
      </c>
    </row>
    <row r="3507" spans="1:21" x14ac:dyDescent="0.3">
      <c r="A3507" s="17">
        <v>1952</v>
      </c>
      <c r="B3507" s="17">
        <v>62</v>
      </c>
      <c r="C3507" s="17">
        <v>2.9819999999999999E-2</v>
      </c>
      <c r="D3507" s="17">
        <v>2.9389999999999999E-2</v>
      </c>
      <c r="E3507" s="17">
        <v>0.5</v>
      </c>
      <c r="F3507" s="2">
        <f t="shared" si="742"/>
        <v>71432.633739992496</v>
      </c>
      <c r="G3507" s="3">
        <f t="shared" si="743"/>
        <v>2099.4051056183794</v>
      </c>
      <c r="H3507" s="2">
        <f t="shared" si="744"/>
        <v>70382.931187183305</v>
      </c>
      <c r="I3507" s="2">
        <f>SUM(H3507:H3555)</f>
        <v>996272.02001203934</v>
      </c>
      <c r="J3507" s="4">
        <f t="shared" si="737"/>
        <v>13.947015080507432</v>
      </c>
      <c r="K3507" s="5">
        <f t="shared" si="745"/>
        <v>0.36352000000000007</v>
      </c>
      <c r="L3507" s="5">
        <f t="shared" si="738"/>
        <v>5.8163200000000007E-3</v>
      </c>
      <c r="M3507" s="8">
        <f t="shared" si="739"/>
        <v>360950.75677032542</v>
      </c>
      <c r="N3507" s="6">
        <f>((B3506+E3506)*D3506+(B3507+E3507)*D3507+(B3508+E3508)*D3508)/3/SUM(D3445:D3507)</f>
        <v>4.7505089128521121</v>
      </c>
      <c r="O3507" s="7">
        <f>O3445</f>
        <v>5.0211738523072397E-2</v>
      </c>
      <c r="P3507" s="8">
        <f>M3507*O3445</f>
        <v>18123.965018656683</v>
      </c>
      <c r="Q3507" s="5">
        <f>N3507*O3445</f>
        <v>0.23853131138365516</v>
      </c>
      <c r="R3507" s="8">
        <f t="shared" si="740"/>
        <v>53594.398312078913</v>
      </c>
      <c r="S3507" s="8">
        <f t="shared" si="741"/>
        <v>719033.08420995472</v>
      </c>
      <c r="T3507" s="9">
        <f t="shared" si="746"/>
        <v>10.065890707980358</v>
      </c>
      <c r="U3507" s="10">
        <f t="shared" si="736"/>
        <v>3.8811243725270739</v>
      </c>
    </row>
    <row r="3508" spans="1:21" x14ac:dyDescent="0.3">
      <c r="A3508" s="17">
        <v>1952</v>
      </c>
      <c r="B3508" s="17">
        <v>63</v>
      </c>
      <c r="C3508" s="17">
        <v>3.1600000000000003E-2</v>
      </c>
      <c r="D3508" s="17">
        <v>3.1099999999999999E-2</v>
      </c>
      <c r="E3508" s="17">
        <v>0.5</v>
      </c>
      <c r="F3508" s="2">
        <f t="shared" si="742"/>
        <v>69333.228634374114</v>
      </c>
      <c r="G3508" s="3">
        <f t="shared" si="743"/>
        <v>2156.2634105290349</v>
      </c>
      <c r="H3508" s="2">
        <f t="shared" si="744"/>
        <v>68255.096929109597</v>
      </c>
      <c r="I3508" s="2">
        <f>SUM(H3508:H3555)</f>
        <v>925889.0888248561</v>
      </c>
      <c r="J3508" s="4">
        <f t="shared" si="737"/>
        <v>13.354189716268566</v>
      </c>
      <c r="K3508" s="5">
        <f t="shared" si="745"/>
        <v>0.39462000000000008</v>
      </c>
      <c r="L3508" s="5">
        <f t="shared" si="738"/>
        <v>6.2144881889763795E-3</v>
      </c>
      <c r="M3508" s="8">
        <f t="shared" si="739"/>
        <v>346973.61149610684</v>
      </c>
      <c r="N3508" s="6">
        <f>((B3507+E3507)*D3507+(B3508+E3508)*D3508+(B3509+E3509)*D3509)/3/SUM(D3445:D3508)</f>
        <v>5.1293649586944392</v>
      </c>
      <c r="O3508" s="7">
        <f>O3445</f>
        <v>5.0211738523072397E-2</v>
      </c>
      <c r="P3508" s="8">
        <f>M3508*O3445</f>
        <v>17422.148254848624</v>
      </c>
      <c r="Q3508" s="5">
        <f>N3508*O3445</f>
        <v>0.2575543320953752</v>
      </c>
      <c r="R3508" s="8">
        <f t="shared" si="740"/>
        <v>50675.701027427676</v>
      </c>
      <c r="S3508" s="8">
        <f t="shared" si="741"/>
        <v>665438.68589787581</v>
      </c>
      <c r="T3508" s="9">
        <f t="shared" si="746"/>
        <v>9.5976878475837175</v>
      </c>
      <c r="U3508" s="10">
        <f t="shared" si="736"/>
        <v>3.7565018686848486</v>
      </c>
    </row>
    <row r="3509" spans="1:21" x14ac:dyDescent="0.3">
      <c r="A3509" s="17">
        <v>1952</v>
      </c>
      <c r="B3509" s="17">
        <v>64</v>
      </c>
      <c r="C3509" s="17">
        <v>3.5680000000000003E-2</v>
      </c>
      <c r="D3509" s="17">
        <v>3.5049999999999998E-2</v>
      </c>
      <c r="E3509" s="17">
        <v>0.5</v>
      </c>
      <c r="F3509" s="2">
        <f t="shared" si="742"/>
        <v>67176.96522384508</v>
      </c>
      <c r="G3509" s="3">
        <f t="shared" si="743"/>
        <v>2354.5526310957698</v>
      </c>
      <c r="H3509" s="2">
        <f t="shared" si="744"/>
        <v>65999.68890829719</v>
      </c>
      <c r="I3509" s="2">
        <f>SUM(H3509:H3555)</f>
        <v>857633.99189574656</v>
      </c>
      <c r="J3509" s="4">
        <f t="shared" si="737"/>
        <v>12.766786785291121</v>
      </c>
      <c r="K3509" s="5">
        <f t="shared" si="745"/>
        <v>0.42967000000000011</v>
      </c>
      <c r="L3509" s="5">
        <f t="shared" si="738"/>
        <v>6.6615503875969012E-3</v>
      </c>
      <c r="M3509" s="8">
        <f t="shared" si="739"/>
        <v>353454.15017496474</v>
      </c>
      <c r="N3509" s="6">
        <f>((B3508+E3508)*D3508+(B3509+E3509)*D3509+(B3510+E3510)*D3510)/3/SUM(D3445:D3509)</f>
        <v>5.0989635456668285</v>
      </c>
      <c r="O3509" s="7">
        <f>O3445</f>
        <v>5.0211738523072397E-2</v>
      </c>
      <c r="P3509" s="8">
        <f>M3509*O3445</f>
        <v>17747.547368480093</v>
      </c>
      <c r="Q3509" s="5">
        <f>N3509*O3445</f>
        <v>0.25602782429370091</v>
      </c>
      <c r="R3509" s="8">
        <f t="shared" si="740"/>
        <v>49101.932153044763</v>
      </c>
      <c r="S3509" s="8">
        <f t="shared" si="741"/>
        <v>614762.98487044813</v>
      </c>
      <c r="T3509" s="9">
        <f t="shared" si="746"/>
        <v>9.1513956133914842</v>
      </c>
      <c r="U3509" s="10">
        <f t="shared" ref="U3509:U3546" si="747">J3509-T3509</f>
        <v>3.6153911718996365</v>
      </c>
    </row>
    <row r="3510" spans="1:21" x14ac:dyDescent="0.3">
      <c r="A3510" s="17">
        <v>1952</v>
      </c>
      <c r="B3510" s="17">
        <v>65</v>
      </c>
      <c r="C3510" s="17">
        <v>3.6330000000000001E-2</v>
      </c>
      <c r="D3510" s="17">
        <v>3.5680000000000003E-2</v>
      </c>
      <c r="E3510" s="17">
        <v>0.5</v>
      </c>
      <c r="F3510" s="2">
        <f t="shared" si="742"/>
        <v>64822.412592749308</v>
      </c>
      <c r="G3510" s="3">
        <f t="shared" si="743"/>
        <v>2312.8636813092953</v>
      </c>
      <c r="H3510" s="2">
        <f t="shared" si="744"/>
        <v>63665.980752094663</v>
      </c>
      <c r="I3510" s="2">
        <f>SUM(H3510:H3555)</f>
        <v>791634.30298744934</v>
      </c>
      <c r="J3510" s="4">
        <f t="shared" ref="J3510:J3555" si="748">I3510/F3510</f>
        <v>12.212354821795037</v>
      </c>
      <c r="K3510" s="11">
        <f t="shared" si="745"/>
        <v>0.4653500000000001</v>
      </c>
      <c r="L3510" s="11">
        <f t="shared" ref="L3510:L3554" si="749">K3510/(B3510+E3510)</f>
        <v>7.1045801526717573E-3</v>
      </c>
      <c r="M3510" s="8">
        <f t="shared" ref="M3510:M3555" si="750">G3510/L3510</f>
        <v>325545.44133611006</v>
      </c>
      <c r="N3510" s="6">
        <f>((B3509+E3509)*D3509+(B3510+E3510)*D3510+(B3511+E3511)*D3511)/3/SUM(D3445:D3510)</f>
        <v>5.1349557680598812</v>
      </c>
      <c r="O3510" s="7">
        <f>O3445</f>
        <v>5.0211738523072397E-2</v>
      </c>
      <c r="P3510" s="8">
        <f>M3510*O3445</f>
        <v>16346.202577746963</v>
      </c>
      <c r="Q3510" s="5">
        <f>N3510*O3445</f>
        <v>0.25783505635336512</v>
      </c>
      <c r="R3510" s="8">
        <f t="shared" ref="R3510:R3555" si="751">((1-Q3510)*H3510)</f>
        <v>47250.65901708608</v>
      </c>
      <c r="S3510" s="12">
        <f t="shared" ref="S3510:S3554" si="752">R3510+S3511</f>
        <v>565661.05271740339</v>
      </c>
      <c r="T3510" s="9">
        <f t="shared" si="746"/>
        <v>8.7263190321409798</v>
      </c>
      <c r="U3510" s="10">
        <f t="shared" si="747"/>
        <v>3.486035789654057</v>
      </c>
    </row>
    <row r="3511" spans="1:21" x14ac:dyDescent="0.3">
      <c r="A3511" s="17">
        <v>1952</v>
      </c>
      <c r="B3511" s="17">
        <v>66</v>
      </c>
      <c r="C3511" s="17">
        <v>3.9419999999999997E-2</v>
      </c>
      <c r="D3511" s="17">
        <v>3.866E-2</v>
      </c>
      <c r="E3511" s="17">
        <v>0.5</v>
      </c>
      <c r="F3511" s="2">
        <f t="shared" ref="F3511:F3555" si="753">F3510-G3510</f>
        <v>62509.548911440012</v>
      </c>
      <c r="G3511" s="3">
        <f t="shared" ref="G3511:G3555" si="754">D3511*F3511</f>
        <v>2416.6191609162706</v>
      </c>
      <c r="H3511" s="2">
        <f t="shared" ref="H3511:H3554" si="755">F3511-0.5*G3511</f>
        <v>61301.239330981873</v>
      </c>
      <c r="I3511" s="2">
        <f>SUM(H3511:H3555)</f>
        <v>727968.32223535446</v>
      </c>
      <c r="J3511" s="4">
        <f t="shared" si="748"/>
        <v>11.645713893515673</v>
      </c>
      <c r="K3511" s="5">
        <f t="shared" ref="K3511:K3543" si="756">K3510+G3511/F3511</f>
        <v>0.50401000000000007</v>
      </c>
      <c r="L3511" s="5">
        <f t="shared" si="749"/>
        <v>7.5790977443609036E-3</v>
      </c>
      <c r="M3511" s="8">
        <f t="shared" si="750"/>
        <v>318853.1461695839</v>
      </c>
      <c r="N3511" s="6">
        <f>((B3510+E3510)*D3510+(B3511+E3511)*D3511+(B3512+E3512)*D3512)/3/SUM(D3445:D3511)</f>
        <v>5.2418635873626842</v>
      </c>
      <c r="O3511" s="7">
        <f>O3445</f>
        <v>5.0211738523072397E-2</v>
      </c>
      <c r="P3511" s="8">
        <f>M3511*O3445</f>
        <v>16010.17080272613</v>
      </c>
      <c r="Q3511" s="5">
        <f>N3511*O3445</f>
        <v>0.26320308382226937</v>
      </c>
      <c r="R3511" s="8">
        <f t="shared" si="751"/>
        <v>45166.564096940449</v>
      </c>
      <c r="S3511" s="8">
        <f t="shared" si="752"/>
        <v>518410.39370031731</v>
      </c>
      <c r="T3511" s="9">
        <f t="shared" si="746"/>
        <v>8.2932992275271697</v>
      </c>
      <c r="U3511" s="10">
        <f t="shared" si="747"/>
        <v>3.352414665988503</v>
      </c>
    </row>
    <row r="3512" spans="1:21" x14ac:dyDescent="0.3">
      <c r="A3512" s="17">
        <v>1952</v>
      </c>
      <c r="B3512" s="17">
        <v>67</v>
      </c>
      <c r="C3512" s="17">
        <v>4.573E-2</v>
      </c>
      <c r="D3512" s="17">
        <v>4.471E-2</v>
      </c>
      <c r="E3512" s="17">
        <v>0.5</v>
      </c>
      <c r="F3512" s="2">
        <f t="shared" si="753"/>
        <v>60092.929750523741</v>
      </c>
      <c r="G3512" s="3">
        <f t="shared" si="754"/>
        <v>2686.7548891459164</v>
      </c>
      <c r="H3512" s="2">
        <f t="shared" si="755"/>
        <v>58749.552305950783</v>
      </c>
      <c r="I3512" s="2">
        <f>SUM(H3512:H3555)</f>
        <v>666667.0829043726</v>
      </c>
      <c r="J3512" s="4">
        <f t="shared" si="748"/>
        <v>11.093935437530606</v>
      </c>
      <c r="K3512" s="5">
        <f t="shared" si="756"/>
        <v>0.5487200000000001</v>
      </c>
      <c r="L3512" s="5">
        <f t="shared" si="749"/>
        <v>8.1291851851851872E-3</v>
      </c>
      <c r="M3512" s="8">
        <f t="shared" si="750"/>
        <v>330507.28061187733</v>
      </c>
      <c r="N3512" s="6">
        <f>((B3511+E3511)*D3511+(B3512+E3512)*D3512+(B3513+E3513)*D3513)/3/SUM(D3445:D3512)</f>
        <v>5.3420870389269561</v>
      </c>
      <c r="O3512" s="7">
        <f>O3445</f>
        <v>5.0211738523072397E-2</v>
      </c>
      <c r="P3512" s="8">
        <f>M3512*O3445</f>
        <v>16595.3451540553</v>
      </c>
      <c r="Q3512" s="5">
        <f>N3512*O3445</f>
        <v>0.26823547756609439</v>
      </c>
      <c r="R3512" s="8">
        <f t="shared" si="751"/>
        <v>42990.838086369833</v>
      </c>
      <c r="S3512" s="8">
        <f t="shared" si="752"/>
        <v>473243.82960337686</v>
      </c>
      <c r="T3512" s="9">
        <f t="shared" si="746"/>
        <v>7.8751998208117371</v>
      </c>
      <c r="U3512" s="10">
        <f t="shared" si="747"/>
        <v>3.2187356167188685</v>
      </c>
    </row>
    <row r="3513" spans="1:21" x14ac:dyDescent="0.3">
      <c r="A3513" s="17">
        <v>1952</v>
      </c>
      <c r="B3513" s="17">
        <v>68</v>
      </c>
      <c r="C3513" s="17">
        <v>4.7910000000000001E-2</v>
      </c>
      <c r="D3513" s="17">
        <v>4.6789999999999998E-2</v>
      </c>
      <c r="E3513" s="17">
        <v>0.5</v>
      </c>
      <c r="F3513" s="2">
        <f t="shared" si="753"/>
        <v>57406.174861377825</v>
      </c>
      <c r="G3513" s="3">
        <f t="shared" si="754"/>
        <v>2686.0349217638682</v>
      </c>
      <c r="H3513" s="2">
        <f t="shared" si="755"/>
        <v>56063.157400495889</v>
      </c>
      <c r="I3513" s="2">
        <f>SUM(H3513:H3555)</f>
        <v>607917.53059842193</v>
      </c>
      <c r="J3513" s="4">
        <f t="shared" si="748"/>
        <v>10.58975854194078</v>
      </c>
      <c r="K3513" s="5">
        <f t="shared" si="756"/>
        <v>0.59551000000000009</v>
      </c>
      <c r="L3513" s="5">
        <f t="shared" si="749"/>
        <v>8.6935766423357676E-3</v>
      </c>
      <c r="M3513" s="8">
        <f t="shared" si="750"/>
        <v>308967.76232275687</v>
      </c>
      <c r="N3513" s="6">
        <f>((B3512+E3512)*D3512+(B3513+E3513)*D3513+(B3514+E3514)*D3514)/3/SUM(D3445:D3513)</f>
        <v>5.4575993686084185</v>
      </c>
      <c r="O3513" s="7">
        <f>O3445</f>
        <v>5.0211738523072397E-2</v>
      </c>
      <c r="P3513" s="8">
        <f>M3513*O3445</f>
        <v>15513.808493809047</v>
      </c>
      <c r="Q3513" s="5">
        <f>N3513*O3445</f>
        <v>0.27403555246025091</v>
      </c>
      <c r="R3513" s="8">
        <f t="shared" si="751"/>
        <v>40699.859089584992</v>
      </c>
      <c r="S3513" s="8">
        <f t="shared" si="752"/>
        <v>430252.991517007</v>
      </c>
      <c r="T3513" s="9">
        <f t="shared" si="746"/>
        <v>7.4948904461229997</v>
      </c>
      <c r="U3513" s="10">
        <f t="shared" si="747"/>
        <v>3.0948680958177803</v>
      </c>
    </row>
    <row r="3514" spans="1:21" x14ac:dyDescent="0.3">
      <c r="A3514" s="17">
        <v>1952</v>
      </c>
      <c r="B3514" s="17">
        <v>69</v>
      </c>
      <c r="C3514" s="17">
        <v>5.2080000000000001E-2</v>
      </c>
      <c r="D3514" s="17">
        <v>5.0750000000000003E-2</v>
      </c>
      <c r="E3514" s="17">
        <v>0.5</v>
      </c>
      <c r="F3514" s="2">
        <f t="shared" si="753"/>
        <v>54720.13993961396</v>
      </c>
      <c r="G3514" s="3">
        <f t="shared" si="754"/>
        <v>2777.0471019354086</v>
      </c>
      <c r="H3514" s="2">
        <f t="shared" si="755"/>
        <v>53331.616388646253</v>
      </c>
      <c r="I3514" s="2">
        <f>SUM(H3514:H3555)</f>
        <v>551854.37319792598</v>
      </c>
      <c r="J3514" s="4">
        <f t="shared" si="748"/>
        <v>10.085032198509015</v>
      </c>
      <c r="K3514" s="5">
        <f t="shared" si="756"/>
        <v>0.64626000000000006</v>
      </c>
      <c r="L3514" s="5">
        <f t="shared" si="749"/>
        <v>9.2987050359712234E-3</v>
      </c>
      <c r="M3514" s="8">
        <f t="shared" si="750"/>
        <v>298648.80014933756</v>
      </c>
      <c r="N3514" s="6">
        <f>((B3513+E3513)*D3513+(B3514+E3514)*D3514+(B3515+E3515)*D3515)/3/SUM(D3445:D3514)</f>
        <v>5.3345634883792892</v>
      </c>
      <c r="O3514" s="7">
        <f>O3445</f>
        <v>5.0211738523072397E-2</v>
      </c>
      <c r="P3514" s="8">
        <f>M3514*O3445</f>
        <v>14995.675463327841</v>
      </c>
      <c r="Q3514" s="5">
        <f>N3514*O3445</f>
        <v>0.26785770701322981</v>
      </c>
      <c r="R3514" s="8">
        <f t="shared" si="751"/>
        <v>39046.331911474284</v>
      </c>
      <c r="S3514" s="8">
        <f t="shared" si="752"/>
        <v>389553.13242742204</v>
      </c>
      <c r="T3514" s="9">
        <f t="shared" si="746"/>
        <v>7.1190083369178287</v>
      </c>
      <c r="U3514" s="10">
        <f t="shared" si="747"/>
        <v>2.9660238615911867</v>
      </c>
    </row>
    <row r="3515" spans="1:21" x14ac:dyDescent="0.3">
      <c r="A3515" s="17">
        <v>1952</v>
      </c>
      <c r="B3515" s="17">
        <v>70</v>
      </c>
      <c r="C3515" s="17">
        <v>5.2549999999999999E-2</v>
      </c>
      <c r="D3515" s="17">
        <v>5.1209999999999999E-2</v>
      </c>
      <c r="E3515" s="17">
        <v>0.5</v>
      </c>
      <c r="F3515" s="2">
        <f t="shared" si="753"/>
        <v>51943.092837678552</v>
      </c>
      <c r="G3515" s="3">
        <f t="shared" si="754"/>
        <v>2660.0057842175188</v>
      </c>
      <c r="H3515" s="2">
        <f t="shared" si="755"/>
        <v>50613.089945569795</v>
      </c>
      <c r="I3515" s="2">
        <f>SUM(H3515:H3555)</f>
        <v>498522.7568092799</v>
      </c>
      <c r="J3515" s="4">
        <f t="shared" si="748"/>
        <v>9.5974792715396564</v>
      </c>
      <c r="K3515" s="5">
        <f t="shared" si="756"/>
        <v>0.69747000000000003</v>
      </c>
      <c r="L3515" s="5">
        <f t="shared" si="749"/>
        <v>9.893191489361703E-3</v>
      </c>
      <c r="M3515" s="8">
        <f t="shared" si="750"/>
        <v>268872.36409786093</v>
      </c>
      <c r="N3515" s="6">
        <f>((B3514+E3514)*D3514+(B3515+E3515)*D3515+(B3516+E3516)*D3516)/3/SUM(D3445:D3515)</f>
        <v>5.2628380671092181</v>
      </c>
      <c r="O3515" s="7">
        <f>O3445</f>
        <v>5.0211738523072397E-2</v>
      </c>
      <c r="P3515" s="8">
        <f>M3515*O3445</f>
        <v>13500.548842162112</v>
      </c>
      <c r="Q3515" s="5">
        <f>N3515*O3445</f>
        <v>0.2642562489149598</v>
      </c>
      <c r="R3515" s="8">
        <f t="shared" si="751"/>
        <v>37238.264650558056</v>
      </c>
      <c r="S3515" s="8">
        <f t="shared" si="752"/>
        <v>350506.80051594775</v>
      </c>
      <c r="T3515" s="9">
        <f t="shared" si="746"/>
        <v>6.747900083872107</v>
      </c>
      <c r="U3515" s="10">
        <f t="shared" si="747"/>
        <v>2.8495791876675494</v>
      </c>
    </row>
    <row r="3516" spans="1:21" x14ac:dyDescent="0.3">
      <c r="A3516" s="17">
        <v>1952</v>
      </c>
      <c r="B3516" s="17">
        <v>71</v>
      </c>
      <c r="C3516" s="17">
        <v>5.57E-2</v>
      </c>
      <c r="D3516" s="17">
        <v>5.4190000000000002E-2</v>
      </c>
      <c r="E3516" s="17">
        <v>0.5</v>
      </c>
      <c r="F3516" s="2">
        <f t="shared" si="753"/>
        <v>49283.087053461037</v>
      </c>
      <c r="G3516" s="3">
        <f t="shared" si="754"/>
        <v>2670.6504874270536</v>
      </c>
      <c r="H3516" s="2">
        <f t="shared" si="755"/>
        <v>47947.761809747513</v>
      </c>
      <c r="I3516" s="2">
        <f>SUM(H3516:H3555)</f>
        <v>447909.6668637101</v>
      </c>
      <c r="J3516" s="4">
        <f t="shared" si="748"/>
        <v>9.088506699627585</v>
      </c>
      <c r="K3516" s="5">
        <f t="shared" si="756"/>
        <v>0.75165999999999999</v>
      </c>
      <c r="L3516" s="5">
        <f t="shared" si="749"/>
        <v>1.0512727272727273E-2</v>
      </c>
      <c r="M3516" s="8">
        <f t="shared" si="750"/>
        <v>254039.73851346929</v>
      </c>
      <c r="N3516" s="6">
        <f>((B3515+E3515)*D3515+(B3516+E3516)*D3516+(B3517+E3517)*D3517)/3/SUM(D3445:D3516)</f>
        <v>5.484645096630568</v>
      </c>
      <c r="O3516" s="7">
        <f>O3445</f>
        <v>5.0211738523072397E-2</v>
      </c>
      <c r="P3516" s="8">
        <f>M3516*O3445</f>
        <v>12755.776924708005</v>
      </c>
      <c r="Q3516" s="5">
        <f>N3516*O3445</f>
        <v>0.27539356548386523</v>
      </c>
      <c r="R3516" s="8">
        <f t="shared" si="751"/>
        <v>34743.25672799004</v>
      </c>
      <c r="S3516" s="8">
        <f t="shared" si="752"/>
        <v>313268.53586538968</v>
      </c>
      <c r="T3516" s="9">
        <f t="shared" si="746"/>
        <v>6.356512032729686</v>
      </c>
      <c r="U3516" s="10">
        <f t="shared" si="747"/>
        <v>2.7319946668978989</v>
      </c>
    </row>
    <row r="3517" spans="1:21" x14ac:dyDescent="0.3">
      <c r="A3517" s="17">
        <v>1952</v>
      </c>
      <c r="B3517" s="17">
        <v>72</v>
      </c>
      <c r="C3517" s="17">
        <v>6.9690000000000002E-2</v>
      </c>
      <c r="D3517" s="17">
        <v>6.7349999999999993E-2</v>
      </c>
      <c r="E3517" s="17">
        <v>0.5</v>
      </c>
      <c r="F3517" s="2">
        <f t="shared" si="753"/>
        <v>46612.436566033983</v>
      </c>
      <c r="G3517" s="3">
        <f t="shared" si="754"/>
        <v>3139.3476027223883</v>
      </c>
      <c r="H3517" s="2">
        <f t="shared" si="755"/>
        <v>45042.762764672785</v>
      </c>
      <c r="I3517" s="2">
        <f>SUM(H3517:H3555)</f>
        <v>399961.90505396255</v>
      </c>
      <c r="J3517" s="4">
        <f t="shared" si="748"/>
        <v>8.580583520609407</v>
      </c>
      <c r="K3517" s="5">
        <f t="shared" si="756"/>
        <v>0.81901000000000002</v>
      </c>
      <c r="L3517" s="5">
        <f t="shared" si="749"/>
        <v>1.1296689655172413E-2</v>
      </c>
      <c r="M3517" s="8">
        <f t="shared" si="750"/>
        <v>277899.78290542628</v>
      </c>
      <c r="N3517" s="6">
        <f>((B3516+E3516)*D3516+(B3517+E3517)*D3517+(B3518+E3518)*D3518)/3/SUM(D3445:D3517)</f>
        <v>5.6980236301551068</v>
      </c>
      <c r="O3517" s="7">
        <f>O3445</f>
        <v>5.0211738523072397E-2</v>
      </c>
      <c r="P3517" s="8">
        <f>M3517*O3445</f>
        <v>13953.831234865849</v>
      </c>
      <c r="Q3517" s="5">
        <f>N3517*O3445</f>
        <v>0.28610767261563602</v>
      </c>
      <c r="R3517" s="8">
        <f t="shared" si="751"/>
        <v>32155.682741894027</v>
      </c>
      <c r="S3517" s="8">
        <f t="shared" si="752"/>
        <v>278525.27913739963</v>
      </c>
      <c r="T3517" s="9">
        <f t="shared" si="746"/>
        <v>5.9753426264860439</v>
      </c>
      <c r="U3517" s="10">
        <f t="shared" si="747"/>
        <v>2.6052408941233631</v>
      </c>
    </row>
    <row r="3518" spans="1:21" x14ac:dyDescent="0.3">
      <c r="A3518" s="17">
        <v>1952</v>
      </c>
      <c r="B3518" s="17">
        <v>73</v>
      </c>
      <c r="C3518" s="17">
        <v>7.3969999999999994E-2</v>
      </c>
      <c r="D3518" s="17">
        <v>7.1330000000000005E-2</v>
      </c>
      <c r="E3518" s="17">
        <v>0.5</v>
      </c>
      <c r="F3518" s="2">
        <f t="shared" si="753"/>
        <v>43473.088963311595</v>
      </c>
      <c r="G3518" s="3">
        <f t="shared" si="754"/>
        <v>3100.9354357530165</v>
      </c>
      <c r="H3518" s="2">
        <f t="shared" si="755"/>
        <v>41922.62124543509</v>
      </c>
      <c r="I3518" s="2">
        <f>SUM(H3518:H3555)</f>
        <v>354919.14228928974</v>
      </c>
      <c r="J3518" s="4">
        <f t="shared" si="748"/>
        <v>8.1641114250891622</v>
      </c>
      <c r="K3518" s="5">
        <f t="shared" si="756"/>
        <v>0.89034000000000002</v>
      </c>
      <c r="L3518" s="5">
        <f t="shared" si="749"/>
        <v>1.2113469387755102E-2</v>
      </c>
      <c r="M3518" s="8">
        <f t="shared" si="750"/>
        <v>255990.69403581409</v>
      </c>
      <c r="N3518" s="6">
        <f>((B3517+E3517)*D3517+(B3518+E3518)*D3518+(B3519+E3519)*D3519)/3/SUM(D3445:D3518)</f>
        <v>5.8337301854722172</v>
      </c>
      <c r="O3518" s="7">
        <f>O3445</f>
        <v>5.0211738523072397E-2</v>
      </c>
      <c r="P3518" s="8">
        <f>M3518*O3445</f>
        <v>12853.737793266126</v>
      </c>
      <c r="Q3518" s="5">
        <f>N3518*O3445</f>
        <v>0.2929217346870856</v>
      </c>
      <c r="R3518" s="8">
        <f t="shared" si="751"/>
        <v>29642.574307592575</v>
      </c>
      <c r="S3518" s="8">
        <f t="shared" si="752"/>
        <v>246369.59639550559</v>
      </c>
      <c r="T3518" s="9">
        <f t="shared" si="746"/>
        <v>5.6671748493286316</v>
      </c>
      <c r="U3518" s="10">
        <f t="shared" si="747"/>
        <v>2.4969365757605306</v>
      </c>
    </row>
    <row r="3519" spans="1:21" x14ac:dyDescent="0.3">
      <c r="A3519" s="17">
        <v>1952</v>
      </c>
      <c r="B3519" s="17">
        <v>74</v>
      </c>
      <c r="C3519" s="17">
        <v>7.603E-2</v>
      </c>
      <c r="D3519" s="17">
        <v>7.324E-2</v>
      </c>
      <c r="E3519" s="17">
        <v>0.5</v>
      </c>
      <c r="F3519" s="2">
        <f t="shared" si="753"/>
        <v>40372.153527558577</v>
      </c>
      <c r="G3519" s="3">
        <f t="shared" si="754"/>
        <v>2956.8565243583903</v>
      </c>
      <c r="H3519" s="2">
        <f t="shared" si="755"/>
        <v>38893.725265379384</v>
      </c>
      <c r="I3519" s="2">
        <f>SUM(H3519:H3555)</f>
        <v>312996.52104385465</v>
      </c>
      <c r="J3519" s="4">
        <f t="shared" si="748"/>
        <v>7.7527823931958197</v>
      </c>
      <c r="K3519" s="5">
        <f t="shared" si="756"/>
        <v>0.96357999999999999</v>
      </c>
      <c r="L3519" s="5">
        <f t="shared" si="749"/>
        <v>1.2933959731543624E-2</v>
      </c>
      <c r="M3519" s="8">
        <f t="shared" si="750"/>
        <v>228611.85481714032</v>
      </c>
      <c r="N3519" s="6">
        <f>((B3518+E3518)*D3518+(B3519+E3519)*D3519+(B3520+E3520)*D3520)/3/SUM(D3445:D3519)</f>
        <v>5.8172457571417704</v>
      </c>
      <c r="O3519" s="7">
        <f>O3445</f>
        <v>5.0211738523072397E-2</v>
      </c>
      <c r="P3519" s="8">
        <f>M3519*O3445</f>
        <v>11478.998677352838</v>
      </c>
      <c r="Q3519" s="5">
        <f>N3519*O3445</f>
        <v>0.29209402288205488</v>
      </c>
      <c r="R3519" s="8">
        <f t="shared" si="751"/>
        <v>27533.100587745303</v>
      </c>
      <c r="S3519" s="8">
        <f t="shared" si="752"/>
        <v>216727.02208791301</v>
      </c>
      <c r="T3519" s="9">
        <f t="shared" si="746"/>
        <v>5.3682304051472558</v>
      </c>
      <c r="U3519" s="10">
        <f t="shared" si="747"/>
        <v>2.3845519880485639</v>
      </c>
    </row>
    <row r="3520" spans="1:21" x14ac:dyDescent="0.3">
      <c r="A3520" s="17">
        <v>1952</v>
      </c>
      <c r="B3520" s="17">
        <v>75</v>
      </c>
      <c r="C3520" s="17">
        <v>8.4440000000000001E-2</v>
      </c>
      <c r="D3520" s="17">
        <v>8.1019999999999995E-2</v>
      </c>
      <c r="E3520" s="17">
        <v>0.5</v>
      </c>
      <c r="F3520" s="2">
        <f t="shared" si="753"/>
        <v>37415.29700320019</v>
      </c>
      <c r="G3520" s="3">
        <f t="shared" si="754"/>
        <v>3031.3873631992792</v>
      </c>
      <c r="H3520" s="2">
        <f t="shared" si="755"/>
        <v>35899.603321600553</v>
      </c>
      <c r="I3520" s="2">
        <f>SUM(H3520:H3555)</f>
        <v>274102.79577847524</v>
      </c>
      <c r="J3520" s="4">
        <f t="shared" si="748"/>
        <v>7.3259553640595394</v>
      </c>
      <c r="K3520" s="5">
        <f t="shared" si="756"/>
        <v>1.0446</v>
      </c>
      <c r="L3520" s="5">
        <f t="shared" si="749"/>
        <v>1.3835761589403974E-2</v>
      </c>
      <c r="M3520" s="8">
        <f t="shared" si="750"/>
        <v>219097.97618375032</v>
      </c>
      <c r="N3520" s="6">
        <f>((B3519+E3519)*D3519+(B3520+E3520)*D3520+(B3521+E3521)*D3521)/3/SUM(D3445:D3520)</f>
        <v>5.9687025336651995</v>
      </c>
      <c r="O3520" s="7">
        <f>O3445</f>
        <v>5.0211738523072397E-2</v>
      </c>
      <c r="P3520" s="8">
        <f>M3520*O3445</f>
        <v>11001.290291072813</v>
      </c>
      <c r="Q3520" s="5">
        <f>N3520*O3445</f>
        <v>0.29969893094239675</v>
      </c>
      <c r="R3520" s="8">
        <f t="shared" si="751"/>
        <v>25140.530584860753</v>
      </c>
      <c r="S3520" s="8">
        <f t="shared" si="752"/>
        <v>189193.92150016769</v>
      </c>
      <c r="T3520" s="9">
        <f t="shared" si="746"/>
        <v>5.0565928017084998</v>
      </c>
      <c r="U3520" s="10">
        <f t="shared" si="747"/>
        <v>2.2693625623510396</v>
      </c>
    </row>
    <row r="3521" spans="1:21" x14ac:dyDescent="0.3">
      <c r="A3521" s="17">
        <v>1952</v>
      </c>
      <c r="B3521" s="17">
        <v>76</v>
      </c>
      <c r="C3521" s="17">
        <v>9.7780000000000006E-2</v>
      </c>
      <c r="D3521" s="17">
        <v>9.3219999999999997E-2</v>
      </c>
      <c r="E3521" s="17">
        <v>0.5</v>
      </c>
      <c r="F3521" s="2">
        <f t="shared" si="753"/>
        <v>34383.909640000915</v>
      </c>
      <c r="G3521" s="3">
        <f t="shared" si="754"/>
        <v>3205.2680566408853</v>
      </c>
      <c r="H3521" s="2">
        <f t="shared" si="755"/>
        <v>32781.275611680474</v>
      </c>
      <c r="I3521" s="2">
        <f>SUM(H3521:H3555)</f>
        <v>238203.19245687476</v>
      </c>
      <c r="J3521" s="4">
        <f t="shared" si="748"/>
        <v>6.9277518162087759</v>
      </c>
      <c r="K3521" s="5">
        <f t="shared" si="756"/>
        <v>1.1378200000000001</v>
      </c>
      <c r="L3521" s="5">
        <f t="shared" si="749"/>
        <v>1.4873464052287582E-2</v>
      </c>
      <c r="M3521" s="8">
        <f t="shared" si="750"/>
        <v>215502.45762337427</v>
      </c>
      <c r="N3521" s="6">
        <f>((B3520+E3520)*D3520+(B3521+E3521)*D3521+(B3522+E3522)*D3522)/3/SUM(D3445:D3521)</f>
        <v>6.0022352686130782</v>
      </c>
      <c r="O3521" s="7">
        <f>O3445</f>
        <v>5.0211738523072397E-2</v>
      </c>
      <c r="P3521" s="8">
        <f>M3521*O3445</f>
        <v>10820.753053264358</v>
      </c>
      <c r="Q3521" s="5">
        <f>N3521*O3445</f>
        <v>0.30138266786156309</v>
      </c>
      <c r="R3521" s="8">
        <f t="shared" si="751"/>
        <v>22901.567311927018</v>
      </c>
      <c r="S3521" s="8">
        <f t="shared" si="752"/>
        <v>164053.39091530695</v>
      </c>
      <c r="T3521" s="9">
        <f t="shared" si="746"/>
        <v>4.7712256294570281</v>
      </c>
      <c r="U3521" s="10">
        <f t="shared" si="747"/>
        <v>2.1565261867517478</v>
      </c>
    </row>
    <row r="3522" spans="1:21" x14ac:dyDescent="0.3">
      <c r="A3522" s="17">
        <v>1952</v>
      </c>
      <c r="B3522" s="17">
        <v>77</v>
      </c>
      <c r="C3522" s="17">
        <v>9.7989999999999994E-2</v>
      </c>
      <c r="D3522" s="17">
        <v>9.3420000000000003E-2</v>
      </c>
      <c r="E3522" s="17">
        <v>0.5</v>
      </c>
      <c r="F3522" s="2">
        <f t="shared" si="753"/>
        <v>31178.641583360029</v>
      </c>
      <c r="G3522" s="3">
        <f t="shared" si="754"/>
        <v>2912.7086967174941</v>
      </c>
      <c r="H3522" s="2">
        <f t="shared" si="755"/>
        <v>29722.287235001284</v>
      </c>
      <c r="I3522" s="2">
        <f>SUM(H3522:H3555)</f>
        <v>205421.9168451943</v>
      </c>
      <c r="J3522" s="4">
        <f t="shared" si="748"/>
        <v>6.588546081970021</v>
      </c>
      <c r="K3522" s="5">
        <f t="shared" si="756"/>
        <v>1.2312400000000001</v>
      </c>
      <c r="L3522" s="5">
        <f t="shared" si="749"/>
        <v>1.5886967741935484E-2</v>
      </c>
      <c r="M3522" s="8">
        <f t="shared" si="750"/>
        <v>183339.4983882962</v>
      </c>
      <c r="N3522" s="6">
        <f>((B3521+E3521)*D3521+(B3522+E3522)*D3522+(B3523+E3523)*D3523)/3/SUM(D3445:D3522)</f>
        <v>6.1077991834789849</v>
      </c>
      <c r="O3522" s="7">
        <f>O3445</f>
        <v>5.0211738523072397E-2</v>
      </c>
      <c r="P3522" s="8">
        <f>M3522*O3445</f>
        <v>9205.7949540243826</v>
      </c>
      <c r="Q3522" s="5">
        <f>N3522*O3445</f>
        <v>0.3066832155522819</v>
      </c>
      <c r="R3522" s="8">
        <f t="shared" si="751"/>
        <v>20606.960612202551</v>
      </c>
      <c r="S3522" s="8">
        <f t="shared" si="752"/>
        <v>141151.82360337995</v>
      </c>
      <c r="T3522" s="9">
        <f t="shared" si="746"/>
        <v>4.5271960686931392</v>
      </c>
      <c r="U3522" s="10">
        <f t="shared" si="747"/>
        <v>2.0613500132768818</v>
      </c>
    </row>
    <row r="3523" spans="1:21" x14ac:dyDescent="0.3">
      <c r="A3523" s="17">
        <v>1952</v>
      </c>
      <c r="B3523" s="17">
        <v>78</v>
      </c>
      <c r="C3523" s="17">
        <v>0.11006000000000001</v>
      </c>
      <c r="D3523" s="17">
        <v>0.10432</v>
      </c>
      <c r="E3523" s="17">
        <v>0.5</v>
      </c>
      <c r="F3523" s="2">
        <f t="shared" si="753"/>
        <v>28265.932886642535</v>
      </c>
      <c r="G3523" s="3">
        <f t="shared" si="754"/>
        <v>2948.702118734549</v>
      </c>
      <c r="H3523" s="2">
        <f t="shared" si="755"/>
        <v>26791.581827275259</v>
      </c>
      <c r="I3523" s="2">
        <f>SUM(H3523:H3555)</f>
        <v>175699.62961019299</v>
      </c>
      <c r="J3523" s="4">
        <f t="shared" si="748"/>
        <v>6.2159501444660377</v>
      </c>
      <c r="K3523" s="5">
        <f t="shared" si="756"/>
        <v>1.3355600000000001</v>
      </c>
      <c r="L3523" s="5">
        <f t="shared" si="749"/>
        <v>1.7013503184713376E-2</v>
      </c>
      <c r="M3523" s="8">
        <f t="shared" si="750"/>
        <v>173315.40052162544</v>
      </c>
      <c r="N3523" s="6">
        <f>((B3522+E3522)*D3522+(B3523+E3523)*D3523+(B3524+E3524)*D3524)/3/SUM(D3445:D3523)</f>
        <v>6.0864443878722518</v>
      </c>
      <c r="O3523" s="7">
        <f>O3445</f>
        <v>5.0211738523072397E-2</v>
      </c>
      <c r="P3523" s="8">
        <f>M3523*O3445</f>
        <v>8702.4675730134222</v>
      </c>
      <c r="Q3523" s="5">
        <f>N3523*O3445</f>
        <v>0.30561095413906292</v>
      </c>
      <c r="R3523" s="8">
        <f t="shared" si="751"/>
        <v>18603.780942146888</v>
      </c>
      <c r="S3523" s="8">
        <f t="shared" si="752"/>
        <v>120544.8629911774</v>
      </c>
      <c r="T3523" s="9">
        <f t="shared" si="746"/>
        <v>4.264669539640157</v>
      </c>
      <c r="U3523" s="10">
        <f t="shared" si="747"/>
        <v>1.9512806048258806</v>
      </c>
    </row>
    <row r="3524" spans="1:21" x14ac:dyDescent="0.3">
      <c r="A3524" s="17">
        <v>1952</v>
      </c>
      <c r="B3524" s="17">
        <v>79</v>
      </c>
      <c r="C3524" s="17">
        <v>0.11939</v>
      </c>
      <c r="D3524" s="17">
        <v>0.11267000000000001</v>
      </c>
      <c r="E3524" s="17">
        <v>0.5</v>
      </c>
      <c r="F3524" s="2">
        <f t="shared" si="753"/>
        <v>25317.230767907986</v>
      </c>
      <c r="G3524" s="3">
        <f t="shared" si="754"/>
        <v>2852.492390620193</v>
      </c>
      <c r="H3524" s="2">
        <f t="shared" si="755"/>
        <v>23890.984572597888</v>
      </c>
      <c r="I3524" s="2">
        <f>SUM(H3524:H3555)</f>
        <v>148908.04778291771</v>
      </c>
      <c r="J3524" s="4">
        <f t="shared" si="748"/>
        <v>5.881687817597844</v>
      </c>
      <c r="K3524" s="5">
        <f t="shared" si="756"/>
        <v>1.4482300000000001</v>
      </c>
      <c r="L3524" s="5">
        <f t="shared" si="749"/>
        <v>1.8216729559748429E-2</v>
      </c>
      <c r="M3524" s="8">
        <f t="shared" si="750"/>
        <v>156586.41586923716</v>
      </c>
      <c r="N3524" s="6">
        <f>((B3523+E3523)*D3523+(B3524+E3524)*D3524+(B3525+E3525)*D3525)/3/SUM(D3445:D3524)</f>
        <v>6.0828355993177876</v>
      </c>
      <c r="O3524" s="7">
        <f>O3445</f>
        <v>5.0211738523072397E-2</v>
      </c>
      <c r="P3524" s="8">
        <f>M3524*O3445</f>
        <v>7862.4761698912098</v>
      </c>
      <c r="Q3524" s="5">
        <f>N3524*O3445</f>
        <v>0.30542975059178112</v>
      </c>
      <c r="R3524" s="8">
        <f t="shared" si="751"/>
        <v>16593.967113197225</v>
      </c>
      <c r="S3524" s="8">
        <f t="shared" si="752"/>
        <v>101941.08204903052</v>
      </c>
      <c r="T3524" s="9">
        <f t="shared" ref="T3524:T3587" si="757">S3524/F3524</f>
        <v>4.0265494667864941</v>
      </c>
      <c r="U3524" s="10">
        <f t="shared" si="747"/>
        <v>1.8551383508113499</v>
      </c>
    </row>
    <row r="3525" spans="1:21" x14ac:dyDescent="0.3">
      <c r="A3525" s="17">
        <v>1952</v>
      </c>
      <c r="B3525" s="17">
        <v>80</v>
      </c>
      <c r="C3525" s="17">
        <v>0.12236</v>
      </c>
      <c r="D3525" s="17">
        <v>0.1153</v>
      </c>
      <c r="E3525" s="17">
        <v>0.5</v>
      </c>
      <c r="F3525" s="2">
        <f t="shared" si="753"/>
        <v>22464.738377287795</v>
      </c>
      <c r="G3525" s="3">
        <f t="shared" si="754"/>
        <v>2590.1843349012829</v>
      </c>
      <c r="H3525" s="2">
        <f t="shared" si="755"/>
        <v>21169.646209837152</v>
      </c>
      <c r="I3525" s="2">
        <f>SUM(H3525:H3555)</f>
        <v>125017.06321031983</v>
      </c>
      <c r="J3525" s="4">
        <f t="shared" si="748"/>
        <v>5.5650353505435906</v>
      </c>
      <c r="K3525" s="5">
        <f t="shared" si="756"/>
        <v>1.5635300000000001</v>
      </c>
      <c r="L3525" s="5">
        <f t="shared" si="749"/>
        <v>1.942273291925466E-2</v>
      </c>
      <c r="M3525" s="8">
        <f t="shared" si="750"/>
        <v>133358.38708534744</v>
      </c>
      <c r="N3525" s="6">
        <f>((B3524+E3524)*D3524+(B3525+E3525)*D3525+(B3526+E3526)*D3526)/3/SUM(D3445:D3525)</f>
        <v>5.9760371296574633</v>
      </c>
      <c r="O3525" s="7">
        <f>O3445</f>
        <v>5.0211738523072397E-2</v>
      </c>
      <c r="P3525" s="8">
        <f>M3525*O3445</f>
        <v>6696.1564621881407</v>
      </c>
      <c r="Q3525" s="5">
        <f>N3525*O3445</f>
        <v>0.30006721375853262</v>
      </c>
      <c r="R3525" s="8">
        <f t="shared" si="751"/>
        <v>14817.329455397437</v>
      </c>
      <c r="S3525" s="8">
        <f t="shared" si="752"/>
        <v>85347.114935833291</v>
      </c>
      <c r="T3525" s="9">
        <f t="shared" si="757"/>
        <v>3.7991590866742775</v>
      </c>
      <c r="U3525" s="10">
        <f t="shared" si="747"/>
        <v>1.7658762638693131</v>
      </c>
    </row>
    <row r="3526" spans="1:21" x14ac:dyDescent="0.3">
      <c r="A3526" s="17">
        <v>1952</v>
      </c>
      <c r="B3526" s="17">
        <v>81</v>
      </c>
      <c r="C3526" s="17">
        <v>0.12783</v>
      </c>
      <c r="D3526" s="17">
        <v>0.12015000000000001</v>
      </c>
      <c r="E3526" s="17">
        <v>0.5</v>
      </c>
      <c r="F3526" s="2">
        <f t="shared" si="753"/>
        <v>19874.554042386513</v>
      </c>
      <c r="G3526" s="3">
        <f t="shared" si="754"/>
        <v>2387.9276681927395</v>
      </c>
      <c r="H3526" s="2">
        <f t="shared" si="755"/>
        <v>18680.590208290145</v>
      </c>
      <c r="I3526" s="2">
        <f>SUM(H3526:H3555)</f>
        <v>103847.41700048266</v>
      </c>
      <c r="J3526" s="4">
        <f t="shared" si="748"/>
        <v>5.2251445128784777</v>
      </c>
      <c r="K3526" s="5">
        <f t="shared" si="756"/>
        <v>1.6836800000000001</v>
      </c>
      <c r="L3526" s="5">
        <f t="shared" si="749"/>
        <v>2.0658650306748468E-2</v>
      </c>
      <c r="M3526" s="8">
        <f t="shared" si="750"/>
        <v>115589.72308140992</v>
      </c>
      <c r="N3526" s="6">
        <f>((B3525+E3525)*D3525+(B3526+E3526)*D3526+(B3527+E3527)*D3527)/3/SUM(D3445:D3526)</f>
        <v>6.170684651081757</v>
      </c>
      <c r="O3526" s="7">
        <f>O3445</f>
        <v>5.0211738523072397E-2</v>
      </c>
      <c r="P3526" s="8">
        <f>M3526*O3445</f>
        <v>5803.9609513181013</v>
      </c>
      <c r="Q3526" s="5">
        <f>N3526*O3445</f>
        <v>0.30984080420845339</v>
      </c>
      <c r="R3526" s="8">
        <f t="shared" si="751"/>
        <v>12892.581115064966</v>
      </c>
      <c r="S3526" s="8">
        <f t="shared" si="752"/>
        <v>70529.78548043585</v>
      </c>
      <c r="T3526" s="9">
        <f t="shared" si="757"/>
        <v>3.5487480790772357</v>
      </c>
      <c r="U3526" s="10">
        <f t="shared" si="747"/>
        <v>1.676396433801242</v>
      </c>
    </row>
    <row r="3527" spans="1:21" x14ac:dyDescent="0.3">
      <c r="A3527" s="17">
        <v>1952</v>
      </c>
      <c r="B3527" s="17">
        <v>82</v>
      </c>
      <c r="C3527" s="17">
        <v>0.15820000000000001</v>
      </c>
      <c r="D3527" s="17">
        <v>0.14660000000000001</v>
      </c>
      <c r="E3527" s="17">
        <v>0.5</v>
      </c>
      <c r="F3527" s="2">
        <f t="shared" si="753"/>
        <v>17486.626374193773</v>
      </c>
      <c r="G3527" s="3">
        <f t="shared" si="754"/>
        <v>2563.5394264568072</v>
      </c>
      <c r="H3527" s="2">
        <f t="shared" si="755"/>
        <v>16204.85666096537</v>
      </c>
      <c r="I3527" s="2">
        <f>SUM(H3527:H3555)</f>
        <v>85166.826792192514</v>
      </c>
      <c r="J3527" s="4">
        <f t="shared" si="748"/>
        <v>4.8703978097158354</v>
      </c>
      <c r="K3527" s="5">
        <f t="shared" si="756"/>
        <v>1.8302800000000001</v>
      </c>
      <c r="L3527" s="5">
        <f t="shared" si="749"/>
        <v>2.2185212121212123E-2</v>
      </c>
      <c r="M3527" s="8">
        <f t="shared" si="750"/>
        <v>115551.72032841235</v>
      </c>
      <c r="N3527" s="6">
        <f>((B3526+E3526)*D3526+(B3527+E3527)*D3527+(B3528+E3528)*D3528)/3/SUM(D3445:D3527)</f>
        <v>6.1042463448215569</v>
      </c>
      <c r="O3527" s="7">
        <f>O3445</f>
        <v>5.0211738523072397E-2</v>
      </c>
      <c r="P3527" s="8">
        <f>M3527*O3445</f>
        <v>5802.0527670214306</v>
      </c>
      <c r="Q3527" s="5">
        <f>N3527*O3445</f>
        <v>0.30650482134660045</v>
      </c>
      <c r="R3527" s="8">
        <f t="shared" si="751"/>
        <v>11237.989965148912</v>
      </c>
      <c r="S3527" s="8">
        <f t="shared" si="752"/>
        <v>57637.204365370882</v>
      </c>
      <c r="T3527" s="9">
        <f t="shared" si="757"/>
        <v>3.2960734181654447</v>
      </c>
      <c r="U3527" s="10">
        <f t="shared" si="747"/>
        <v>1.5743243915503906</v>
      </c>
    </row>
    <row r="3528" spans="1:21" x14ac:dyDescent="0.3">
      <c r="A3528" s="17">
        <v>1952</v>
      </c>
      <c r="B3528" s="17">
        <v>83</v>
      </c>
      <c r="C3528" s="17">
        <v>0.14971999999999999</v>
      </c>
      <c r="D3528" s="17">
        <v>0.13929</v>
      </c>
      <c r="E3528" s="17">
        <v>0.5</v>
      </c>
      <c r="F3528" s="2">
        <f t="shared" si="753"/>
        <v>14923.086947736965</v>
      </c>
      <c r="G3528" s="3">
        <f t="shared" si="754"/>
        <v>2078.6367809502817</v>
      </c>
      <c r="H3528" s="2">
        <f t="shared" si="755"/>
        <v>13883.768557261825</v>
      </c>
      <c r="I3528" s="2">
        <f>SUM(H3528:H3555)</f>
        <v>68961.97013122715</v>
      </c>
      <c r="J3528" s="4">
        <f t="shared" si="748"/>
        <v>4.621159842648038</v>
      </c>
      <c r="K3528" s="5">
        <f t="shared" si="756"/>
        <v>1.96957</v>
      </c>
      <c r="L3528" s="5">
        <f t="shared" si="749"/>
        <v>2.3587664670658683E-2</v>
      </c>
      <c r="M3528" s="8">
        <f t="shared" si="750"/>
        <v>88123.890600155632</v>
      </c>
      <c r="N3528" s="6">
        <f>((B3527+E3527)*D3527+(B3528+E3528)*D3528+(B3529+E3529)*D3529)/3/SUM(D3445:D3528)</f>
        <v>6.5133802471266993</v>
      </c>
      <c r="O3528" s="7">
        <f>O3445</f>
        <v>5.0211738523072397E-2</v>
      </c>
      <c r="P3528" s="8">
        <f>M3528*O3445</f>
        <v>4424.853752450852</v>
      </c>
      <c r="Q3528" s="5">
        <f>N3528*O3445</f>
        <v>0.32704814587007047</v>
      </c>
      <c r="R3528" s="8">
        <f t="shared" si="751"/>
        <v>9343.107792920162</v>
      </c>
      <c r="S3528" s="8">
        <f t="shared" si="752"/>
        <v>46399.214400221972</v>
      </c>
      <c r="T3528" s="9">
        <f t="shared" si="757"/>
        <v>3.1092236185930857</v>
      </c>
      <c r="U3528" s="10">
        <f t="shared" si="747"/>
        <v>1.5119362240549523</v>
      </c>
    </row>
    <row r="3529" spans="1:21" x14ac:dyDescent="0.3">
      <c r="A3529" s="17">
        <v>1952</v>
      </c>
      <c r="B3529" s="17">
        <v>84</v>
      </c>
      <c r="C3529" s="17">
        <v>0.19139</v>
      </c>
      <c r="D3529" s="17">
        <v>0.17468</v>
      </c>
      <c r="E3529" s="17">
        <v>0.5</v>
      </c>
      <c r="F3529" s="2">
        <f t="shared" si="753"/>
        <v>12844.450166786683</v>
      </c>
      <c r="G3529" s="3">
        <f t="shared" si="754"/>
        <v>2243.6685551342975</v>
      </c>
      <c r="H3529" s="2">
        <f t="shared" si="755"/>
        <v>11722.615889219534</v>
      </c>
      <c r="I3529" s="2">
        <f>SUM(H3529:H3555)</f>
        <v>55078.201573965322</v>
      </c>
      <c r="J3529" s="4">
        <f t="shared" si="748"/>
        <v>4.2880933678568143</v>
      </c>
      <c r="K3529" s="5">
        <f t="shared" si="756"/>
        <v>2.14425</v>
      </c>
      <c r="L3529" s="5">
        <f t="shared" si="749"/>
        <v>2.5375739644970415E-2</v>
      </c>
      <c r="M3529" s="8">
        <f t="shared" si="750"/>
        <v>88417.858416158633</v>
      </c>
      <c r="N3529" s="6">
        <f>((B3528+E3528)*D3528+(B3529+E3529)*D3529+(B3530+E3530)*D3530)/3/SUM(D3445:D3529)</f>
        <v>6.3137779332322888</v>
      </c>
      <c r="O3529" s="7">
        <f>O3445</f>
        <v>5.0211738523072397E-2</v>
      </c>
      <c r="P3529" s="8">
        <f>M3529*O3445</f>
        <v>4439.6143875621938</v>
      </c>
      <c r="Q3529" s="5">
        <f>N3529*O3445</f>
        <v>0.31702576667620413</v>
      </c>
      <c r="R3529" s="8">
        <f t="shared" si="751"/>
        <v>8006.2445994890586</v>
      </c>
      <c r="S3529" s="8">
        <f t="shared" si="752"/>
        <v>37056.106607301808</v>
      </c>
      <c r="T3529" s="9">
        <f t="shared" si="757"/>
        <v>2.8849897135435105</v>
      </c>
      <c r="U3529" s="10">
        <f t="shared" si="747"/>
        <v>1.4031036543133037</v>
      </c>
    </row>
    <row r="3530" spans="1:21" x14ac:dyDescent="0.3">
      <c r="A3530" s="17">
        <v>1952</v>
      </c>
      <c r="B3530" s="17">
        <v>85</v>
      </c>
      <c r="C3530" s="17">
        <v>0.18145</v>
      </c>
      <c r="D3530" s="17">
        <v>0.16636000000000001</v>
      </c>
      <c r="E3530" s="17">
        <v>0.5</v>
      </c>
      <c r="F3530" s="2">
        <f t="shared" si="753"/>
        <v>10600.781611652385</v>
      </c>
      <c r="G3530" s="3">
        <f t="shared" si="754"/>
        <v>1763.5460289144908</v>
      </c>
      <c r="H3530" s="2">
        <f t="shared" si="755"/>
        <v>9719.0085971951394</v>
      </c>
      <c r="I3530" s="2">
        <f>SUM(H3530:H3555)</f>
        <v>43355.585684745784</v>
      </c>
      <c r="J3530" s="4">
        <f t="shared" si="748"/>
        <v>4.0898480199883851</v>
      </c>
      <c r="K3530" s="5">
        <f t="shared" si="756"/>
        <v>2.3106100000000001</v>
      </c>
      <c r="L3530" s="5">
        <f t="shared" si="749"/>
        <v>2.70246783625731E-2</v>
      </c>
      <c r="M3530" s="8">
        <f t="shared" si="750"/>
        <v>65256.873930342619</v>
      </c>
      <c r="N3530" s="6">
        <f>((B3529+E3529)*D3529+(B3530+E3530)*D3530+(B3531+E3531)*D3531)/3/SUM(D3445:D3530)</f>
        <v>6.6438660498021438</v>
      </c>
      <c r="O3530" s="7">
        <f>O3445</f>
        <v>5.0211738523072397E-2</v>
      </c>
      <c r="P3530" s="8">
        <f>M3530*O3445</f>
        <v>3276.6610906234632</v>
      </c>
      <c r="Q3530" s="5">
        <f>N3530*O3445</f>
        <v>0.33360006487498312</v>
      </c>
      <c r="R3530" s="8">
        <f t="shared" si="751"/>
        <v>6476.7466986503232</v>
      </c>
      <c r="S3530" s="8">
        <f t="shared" si="752"/>
        <v>29049.86200781275</v>
      </c>
      <c r="T3530" s="9">
        <f t="shared" si="757"/>
        <v>2.7403509544882168</v>
      </c>
      <c r="U3530" s="10">
        <f t="shared" si="747"/>
        <v>1.3494970655001683</v>
      </c>
    </row>
    <row r="3531" spans="1:21" x14ac:dyDescent="0.3">
      <c r="A3531" s="17">
        <v>1952</v>
      </c>
      <c r="B3531" s="17">
        <v>86</v>
      </c>
      <c r="C3531" s="17">
        <v>0.21895000000000001</v>
      </c>
      <c r="D3531" s="17">
        <v>0.19733999999999999</v>
      </c>
      <c r="E3531" s="17">
        <v>0.5</v>
      </c>
      <c r="F3531" s="2">
        <f t="shared" si="753"/>
        <v>8837.2355827378942</v>
      </c>
      <c r="G3531" s="3">
        <f t="shared" si="754"/>
        <v>1743.940069897496</v>
      </c>
      <c r="H3531" s="2">
        <f t="shared" si="755"/>
        <v>7965.2655477891458</v>
      </c>
      <c r="I3531" s="2">
        <f>SUM(H3531:H3555)</f>
        <v>33636.577087550635</v>
      </c>
      <c r="J3531" s="4">
        <f t="shared" si="748"/>
        <v>3.806232930267722</v>
      </c>
      <c r="K3531" s="5">
        <f t="shared" si="756"/>
        <v>2.5079500000000001</v>
      </c>
      <c r="L3531" s="5">
        <f t="shared" si="749"/>
        <v>2.8993641618497112E-2</v>
      </c>
      <c r="M3531" s="8">
        <f t="shared" si="750"/>
        <v>60149.052431720484</v>
      </c>
      <c r="N3531" s="6">
        <f>((B3530+E3530)*D3530+(B3531+E3531)*D3531+(B3532+E3532)*D3532)/3/SUM(D3445:D3531)</f>
        <v>6.4451962758428198</v>
      </c>
      <c r="O3531" s="7">
        <f>O3445</f>
        <v>5.0211738523072397E-2</v>
      </c>
      <c r="P3531" s="8">
        <f>M3531*O3445</f>
        <v>3020.1884931121208</v>
      </c>
      <c r="Q3531" s="5">
        <f>N3531*O3445</f>
        <v>0.32362451013249965</v>
      </c>
      <c r="R3531" s="8">
        <f t="shared" si="751"/>
        <v>5387.5103868106062</v>
      </c>
      <c r="S3531" s="8">
        <f t="shared" si="752"/>
        <v>22573.115309162426</v>
      </c>
      <c r="T3531" s="9">
        <f t="shared" si="757"/>
        <v>2.5543186099118307</v>
      </c>
      <c r="U3531" s="10">
        <f t="shared" si="747"/>
        <v>1.2519143203558913</v>
      </c>
    </row>
    <row r="3532" spans="1:21" x14ac:dyDescent="0.3">
      <c r="A3532" s="17">
        <v>1952</v>
      </c>
      <c r="B3532" s="17">
        <v>87</v>
      </c>
      <c r="C3532" s="17">
        <v>0.21798000000000001</v>
      </c>
      <c r="D3532" s="17">
        <v>0.19656000000000001</v>
      </c>
      <c r="E3532" s="17">
        <v>0.5</v>
      </c>
      <c r="F3532" s="2">
        <f t="shared" si="753"/>
        <v>7093.2955128403983</v>
      </c>
      <c r="G3532" s="3">
        <f t="shared" si="754"/>
        <v>1394.2581660039089</v>
      </c>
      <c r="H3532" s="2">
        <f t="shared" si="755"/>
        <v>6396.1664298384439</v>
      </c>
      <c r="I3532" s="2">
        <f>SUM(H3532:H3555)</f>
        <v>25671.311539761497</v>
      </c>
      <c r="J3532" s="4">
        <f t="shared" si="748"/>
        <v>3.6190951713897825</v>
      </c>
      <c r="K3532" s="5">
        <f t="shared" si="756"/>
        <v>2.70451</v>
      </c>
      <c r="L3532" s="5">
        <f t="shared" si="749"/>
        <v>3.0908685714285716E-2</v>
      </c>
      <c r="M3532" s="8">
        <f t="shared" si="750"/>
        <v>45108.943773675092</v>
      </c>
      <c r="N3532" s="6">
        <f>((B3531+E3531)*D3531+(B3532+E3532)*D3532+(B3533+E3533)*D3533)/3/SUM(D3445:D3532)</f>
        <v>6.7615704878148</v>
      </c>
      <c r="O3532" s="7">
        <f>O3445</f>
        <v>5.0211738523072397E-2</v>
      </c>
      <c r="P3532" s="8">
        <f>M3532*O3445</f>
        <v>2264.9984898157481</v>
      </c>
      <c r="Q3532" s="5">
        <f>N3532*O3445</f>
        <v>0.33951020933947978</v>
      </c>
      <c r="R3532" s="8">
        <f t="shared" si="751"/>
        <v>4224.6026262738415</v>
      </c>
      <c r="S3532" s="8">
        <f t="shared" si="752"/>
        <v>17185.60492235182</v>
      </c>
      <c r="T3532" s="9">
        <f t="shared" si="757"/>
        <v>2.422795566777411</v>
      </c>
      <c r="U3532" s="10">
        <f t="shared" si="747"/>
        <v>1.1962996046123715</v>
      </c>
    </row>
    <row r="3533" spans="1:21" x14ac:dyDescent="0.3">
      <c r="A3533" s="17">
        <v>1952</v>
      </c>
      <c r="B3533" s="17">
        <v>88</v>
      </c>
      <c r="C3533" s="17">
        <v>0.26329999999999998</v>
      </c>
      <c r="D3533" s="17">
        <v>0.23266999999999999</v>
      </c>
      <c r="E3533" s="17">
        <v>0.5</v>
      </c>
      <c r="F3533" s="2">
        <f t="shared" si="753"/>
        <v>5699.0373468364896</v>
      </c>
      <c r="G3533" s="3">
        <f t="shared" si="754"/>
        <v>1325.9950194884459</v>
      </c>
      <c r="H3533" s="2">
        <f t="shared" si="755"/>
        <v>5036.0398370922667</v>
      </c>
      <c r="I3533" s="2">
        <f>SUM(H3533:H3555)</f>
        <v>19275.145109923054</v>
      </c>
      <c r="J3533" s="4">
        <f t="shared" si="748"/>
        <v>3.3821756091180211</v>
      </c>
      <c r="K3533" s="5">
        <f t="shared" si="756"/>
        <v>2.9371800000000001</v>
      </c>
      <c r="L3533" s="5">
        <f t="shared" si="749"/>
        <v>3.3188474576271186E-2</v>
      </c>
      <c r="M3533" s="8">
        <f t="shared" si="750"/>
        <v>39953.478923568684</v>
      </c>
      <c r="N3533" s="6">
        <f>((B3532+E3532)*D3532+(B3533+E3533)*D3533+(B3534+E3534)*D3534)/3/SUM(D3445:D3533)</f>
        <v>6.6257827803085494</v>
      </c>
      <c r="O3533" s="7">
        <f>O3445</f>
        <v>5.0211738523072397E-2</v>
      </c>
      <c r="P3533" s="8">
        <f>M3533*O3445</f>
        <v>2006.1336367973147</v>
      </c>
      <c r="Q3533" s="5">
        <f>N3533*O3445</f>
        <v>0.33269207247552851</v>
      </c>
      <c r="R3533" s="8">
        <f t="shared" si="751"/>
        <v>3360.5893066207177</v>
      </c>
      <c r="S3533" s="8">
        <f t="shared" si="752"/>
        <v>12961.002296077981</v>
      </c>
      <c r="T3533" s="9">
        <f t="shared" si="757"/>
        <v>2.2742441411219345</v>
      </c>
      <c r="U3533" s="10">
        <f t="shared" si="747"/>
        <v>1.1079314679960865</v>
      </c>
    </row>
    <row r="3534" spans="1:21" x14ac:dyDescent="0.3">
      <c r="A3534" s="17">
        <v>1952</v>
      </c>
      <c r="B3534" s="17">
        <v>89</v>
      </c>
      <c r="C3534" s="17">
        <v>0.26</v>
      </c>
      <c r="D3534" s="17">
        <v>0.23008999999999999</v>
      </c>
      <c r="E3534" s="17">
        <v>0.5</v>
      </c>
      <c r="F3534" s="2">
        <f t="shared" si="753"/>
        <v>4373.0423273480437</v>
      </c>
      <c r="G3534" s="3">
        <f t="shared" si="754"/>
        <v>1006.1933090995113</v>
      </c>
      <c r="H3534" s="2">
        <f t="shared" si="755"/>
        <v>3869.9456727982879</v>
      </c>
      <c r="I3534" s="2">
        <f>SUM(H3534:H3555)</f>
        <v>14239.105272830799</v>
      </c>
      <c r="J3534" s="4">
        <f t="shared" si="748"/>
        <v>3.2561096387708321</v>
      </c>
      <c r="K3534" s="5">
        <f t="shared" si="756"/>
        <v>3.1672700000000003</v>
      </c>
      <c r="L3534" s="5">
        <f t="shared" si="749"/>
        <v>3.5388491620111734E-2</v>
      </c>
      <c r="M3534" s="8">
        <f t="shared" si="750"/>
        <v>28432.783174281401</v>
      </c>
      <c r="N3534" s="6">
        <f>((B3533+E3533)*D3533+(B3534+E3534)*D3534+(B3535+E3535)*D3535)/3/SUM(D3445:D3534)</f>
        <v>6.6546326436752565</v>
      </c>
      <c r="O3534" s="7">
        <f>O3445</f>
        <v>5.0211738523072397E-2</v>
      </c>
      <c r="P3534" s="8">
        <f>M3534*O3445</f>
        <v>1427.6594742302302</v>
      </c>
      <c r="Q3534" s="5">
        <f>N3534*O3445</f>
        <v>0.33414067427132399</v>
      </c>
      <c r="R3534" s="8">
        <f t="shared" si="751"/>
        <v>2576.8394162960753</v>
      </c>
      <c r="S3534" s="8">
        <f t="shared" si="752"/>
        <v>9600.4129894572634</v>
      </c>
      <c r="T3534" s="9">
        <f t="shared" si="757"/>
        <v>2.1953624664043141</v>
      </c>
      <c r="U3534" s="10">
        <f t="shared" si="747"/>
        <v>1.0607471723665181</v>
      </c>
    </row>
    <row r="3535" spans="1:21" x14ac:dyDescent="0.3">
      <c r="A3535" s="17">
        <v>1952</v>
      </c>
      <c r="B3535" s="17">
        <v>90</v>
      </c>
      <c r="C3535" s="17">
        <v>0.27739999999999998</v>
      </c>
      <c r="D3535" s="17">
        <v>0.24360999999999999</v>
      </c>
      <c r="E3535" s="17">
        <v>0.5</v>
      </c>
      <c r="F3535" s="2">
        <f t="shared" si="753"/>
        <v>3366.8490182485325</v>
      </c>
      <c r="G3535" s="3">
        <f t="shared" si="754"/>
        <v>820.19808933552497</v>
      </c>
      <c r="H3535" s="2">
        <f t="shared" si="755"/>
        <v>2956.7499735807701</v>
      </c>
      <c r="I3535" s="2">
        <f>SUM(H3535:H3555)</f>
        <v>10369.159600032512</v>
      </c>
      <c r="J3535" s="4">
        <f t="shared" si="748"/>
        <v>3.0797815832640603</v>
      </c>
      <c r="K3535" s="5">
        <f t="shared" si="756"/>
        <v>3.4108800000000001</v>
      </c>
      <c r="L3535" s="5">
        <f t="shared" si="749"/>
        <v>3.7689281767955801E-2</v>
      </c>
      <c r="M3535" s="8">
        <f t="shared" si="750"/>
        <v>21762.104525771945</v>
      </c>
      <c r="N3535" s="6">
        <f>((B3534+E3534)*D3534+(B3535+E3535)*D3535+(B3536+E3536)*D3536)/3/SUM(D3445:D3535)</f>
        <v>6.2819003697970404</v>
      </c>
      <c r="O3535" s="7">
        <f>O3445</f>
        <v>5.0211738523072397E-2</v>
      </c>
      <c r="P3535" s="8">
        <f>M3535*O3445</f>
        <v>1092.7131021598314</v>
      </c>
      <c r="Q3535" s="5">
        <f>N3535*O3445</f>
        <v>0.31542513879624079</v>
      </c>
      <c r="R3535" s="8">
        <f t="shared" si="751"/>
        <v>2024.1167027782744</v>
      </c>
      <c r="S3535" s="8">
        <f t="shared" si="752"/>
        <v>7023.5735731611876</v>
      </c>
      <c r="T3535" s="9">
        <f t="shared" si="757"/>
        <v>2.0860969812109125</v>
      </c>
      <c r="U3535" s="10">
        <f t="shared" si="747"/>
        <v>0.99368460205314779</v>
      </c>
    </row>
    <row r="3536" spans="1:21" x14ac:dyDescent="0.3">
      <c r="A3536" s="17">
        <v>1952</v>
      </c>
      <c r="B3536" s="17">
        <v>91</v>
      </c>
      <c r="C3536" s="17">
        <v>0.26822000000000001</v>
      </c>
      <c r="D3536" s="17">
        <v>0.23651</v>
      </c>
      <c r="E3536" s="17">
        <v>0.5</v>
      </c>
      <c r="F3536" s="2">
        <f t="shared" si="753"/>
        <v>2546.6509289130076</v>
      </c>
      <c r="G3536" s="3">
        <f t="shared" si="754"/>
        <v>602.30841119721538</v>
      </c>
      <c r="H3536" s="2">
        <f t="shared" si="755"/>
        <v>2245.4967233143998</v>
      </c>
      <c r="I3536" s="2">
        <f>SUM(H3536:H3555)</f>
        <v>7412.4096264517384</v>
      </c>
      <c r="J3536" s="4">
        <f t="shared" si="748"/>
        <v>2.9106500393501489</v>
      </c>
      <c r="K3536" s="5">
        <f t="shared" si="756"/>
        <v>3.6473900000000001</v>
      </c>
      <c r="L3536" s="5">
        <f t="shared" si="749"/>
        <v>3.9862185792349729E-2</v>
      </c>
      <c r="M3536" s="8">
        <f t="shared" si="750"/>
        <v>15109.768800305206</v>
      </c>
      <c r="N3536" s="6">
        <f>((B3535+E3535)*D3535+(B3536+E3536)*D3536+(B3537+E3537)*D3537)/3/SUM(D3445:D3536)</f>
        <v>6.4030096406837034</v>
      </c>
      <c r="O3536" s="7">
        <f>O3445</f>
        <v>5.0211738523072397E-2</v>
      </c>
      <c r="P3536" s="8">
        <f>M3536*O3445</f>
        <v>758.68776014500236</v>
      </c>
      <c r="Q3536" s="5">
        <f>N3536*O3445</f>
        <v>0.32150624583872184</v>
      </c>
      <c r="R3536" s="8">
        <f t="shared" si="751"/>
        <v>1523.5555017584359</v>
      </c>
      <c r="S3536" s="8">
        <f t="shared" si="752"/>
        <v>4999.4568703829127</v>
      </c>
      <c r="T3536" s="9">
        <f t="shared" si="757"/>
        <v>1.9631496463148332</v>
      </c>
      <c r="U3536" s="10">
        <f t="shared" si="747"/>
        <v>0.94750039303531564</v>
      </c>
    </row>
    <row r="3537" spans="1:21" x14ac:dyDescent="0.3">
      <c r="A3537" s="17">
        <v>1952</v>
      </c>
      <c r="B3537" s="17">
        <v>92</v>
      </c>
      <c r="C3537" s="17">
        <v>0.33255000000000001</v>
      </c>
      <c r="D3537" s="17">
        <v>0.28514</v>
      </c>
      <c r="E3537" s="17">
        <v>0.5</v>
      </c>
      <c r="F3537" s="2">
        <f t="shared" si="753"/>
        <v>1944.3425177157924</v>
      </c>
      <c r="G3537" s="3">
        <f t="shared" si="754"/>
        <v>554.40982550148101</v>
      </c>
      <c r="H3537" s="2">
        <f t="shared" si="755"/>
        <v>1667.1376049650519</v>
      </c>
      <c r="I3537" s="2">
        <f>SUM(H3537:H3555)</f>
        <v>5166.9129031373386</v>
      </c>
      <c r="J3537" s="4">
        <f t="shared" si="748"/>
        <v>2.6574087929771819</v>
      </c>
      <c r="K3537" s="5">
        <f t="shared" si="756"/>
        <v>3.9325300000000003</v>
      </c>
      <c r="L3537" s="5">
        <f t="shared" si="749"/>
        <v>4.251383783783784E-2</v>
      </c>
      <c r="M3537" s="8">
        <f t="shared" si="750"/>
        <v>13040.691071368048</v>
      </c>
      <c r="N3537" s="6">
        <f>((B3536+E3536)*D3536+(B3537+E3537)*D3537+(B3538+E3538)*D3538)/3/SUM(D3445:D3537)</f>
        <v>6.4372155669081561</v>
      </c>
      <c r="O3537" s="7">
        <f>O3445</f>
        <v>5.0211738523072397E-2</v>
      </c>
      <c r="P3537" s="8">
        <f>M3537*O3445</f>
        <v>654.79577023569732</v>
      </c>
      <c r="Q3537" s="5">
        <f>N3537*O3445</f>
        <v>0.32322378486224357</v>
      </c>
      <c r="R3537" s="8">
        <f t="shared" si="751"/>
        <v>1128.2790784020719</v>
      </c>
      <c r="S3537" s="8">
        <f t="shared" si="752"/>
        <v>3475.9013686244771</v>
      </c>
      <c r="T3537" s="9">
        <f t="shared" si="757"/>
        <v>1.7877001284259089</v>
      </c>
      <c r="U3537" s="10">
        <f t="shared" si="747"/>
        <v>0.86970866455127305</v>
      </c>
    </row>
    <row r="3538" spans="1:21" x14ac:dyDescent="0.3">
      <c r="A3538" s="17">
        <v>1952</v>
      </c>
      <c r="B3538" s="17">
        <v>93</v>
      </c>
      <c r="C3538" s="17">
        <v>0.35113</v>
      </c>
      <c r="D3538" s="17">
        <v>0.29869000000000001</v>
      </c>
      <c r="E3538" s="17">
        <v>0.5</v>
      </c>
      <c r="F3538" s="2">
        <f t="shared" si="753"/>
        <v>1389.9326922143114</v>
      </c>
      <c r="G3538" s="3">
        <f t="shared" si="754"/>
        <v>415.15899583749268</v>
      </c>
      <c r="H3538" s="2">
        <f t="shared" si="755"/>
        <v>1182.3531942955651</v>
      </c>
      <c r="I3538" s="2">
        <f>SUM(H3538:H3555)</f>
        <v>3499.7752981722892</v>
      </c>
      <c r="J3538" s="4">
        <f t="shared" si="748"/>
        <v>2.5179458816791862</v>
      </c>
      <c r="K3538" s="5">
        <f t="shared" si="756"/>
        <v>4.2312200000000004</v>
      </c>
      <c r="L3538" s="5">
        <f t="shared" si="749"/>
        <v>4.5253689839572196E-2</v>
      </c>
      <c r="M3538" s="8">
        <f t="shared" si="750"/>
        <v>9174.0363561350059</v>
      </c>
      <c r="N3538" s="6">
        <f>((B3537+E3537)*D3537+(B3538+E3538)*D3538+(B3539+E3539)*D3539)/3/SUM(D3445:D3538)</f>
        <v>6.6474464417669914</v>
      </c>
      <c r="O3538" s="7">
        <f>O3445</f>
        <v>5.0211738523072397E-2</v>
      </c>
      <c r="P3538" s="8">
        <f>M3538*O3445</f>
        <v>460.64431471541081</v>
      </c>
      <c r="Q3538" s="5">
        <f>N3538*O3445</f>
        <v>0.33377984258013216</v>
      </c>
      <c r="R3538" s="8">
        <f t="shared" si="751"/>
        <v>787.70753122947497</v>
      </c>
      <c r="S3538" s="8">
        <f t="shared" si="752"/>
        <v>2347.6222902224049</v>
      </c>
      <c r="T3538" s="9">
        <f t="shared" si="757"/>
        <v>1.689018686568478</v>
      </c>
      <c r="U3538" s="10">
        <f t="shared" si="747"/>
        <v>0.82892719511070823</v>
      </c>
    </row>
    <row r="3539" spans="1:21" x14ac:dyDescent="0.3">
      <c r="A3539" s="17">
        <v>1952</v>
      </c>
      <c r="B3539" s="17">
        <v>94</v>
      </c>
      <c r="C3539" s="17">
        <v>0.37851000000000001</v>
      </c>
      <c r="D3539" s="17">
        <v>0.31828000000000001</v>
      </c>
      <c r="E3539" s="17">
        <v>0.5</v>
      </c>
      <c r="F3539" s="2">
        <f t="shared" si="753"/>
        <v>974.77369637681863</v>
      </c>
      <c r="G3539" s="3">
        <f t="shared" si="754"/>
        <v>310.25097208281386</v>
      </c>
      <c r="H3539" s="2">
        <f t="shared" si="755"/>
        <v>819.6482103354117</v>
      </c>
      <c r="I3539" s="2">
        <f>SUM(H3539:H3555)</f>
        <v>2317.4221038767241</v>
      </c>
      <c r="J3539" s="4">
        <f t="shared" si="748"/>
        <v>2.3773949917713799</v>
      </c>
      <c r="K3539" s="5">
        <f t="shared" si="756"/>
        <v>4.5495000000000001</v>
      </c>
      <c r="L3539" s="5">
        <f t="shared" si="749"/>
        <v>4.8142857142857147E-2</v>
      </c>
      <c r="M3539" s="8">
        <f t="shared" si="750"/>
        <v>6444.3822094353018</v>
      </c>
      <c r="N3539" s="6">
        <f>((B3538+E3538)*D3538+(B3539+E3539)*D3539+(B3540+E3540)*D3540)/3/SUM(D3445:D3539)</f>
        <v>6.5993339927464554</v>
      </c>
      <c r="O3539" s="7">
        <f>O3445</f>
        <v>5.0211738523072397E-2</v>
      </c>
      <c r="P3539" s="8">
        <f>M3539*O3445</f>
        <v>323.58363444290495</v>
      </c>
      <c r="Q3539" s="5">
        <f>N3539*O3445</f>
        <v>0.33136403287020838</v>
      </c>
      <c r="R3539" s="8">
        <f t="shared" si="751"/>
        <v>548.04627382382091</v>
      </c>
      <c r="S3539" s="8">
        <f t="shared" si="752"/>
        <v>1559.91475899293</v>
      </c>
      <c r="T3539" s="9">
        <f t="shared" si="757"/>
        <v>1.6002840092947206</v>
      </c>
      <c r="U3539" s="10">
        <f t="shared" si="747"/>
        <v>0.77711098247665933</v>
      </c>
    </row>
    <row r="3540" spans="1:21" x14ac:dyDescent="0.3">
      <c r="A3540" s="17">
        <v>1952</v>
      </c>
      <c r="B3540" s="17">
        <v>95</v>
      </c>
      <c r="C3540" s="17">
        <v>0.40350999999999998</v>
      </c>
      <c r="D3540" s="17">
        <v>0.33577000000000001</v>
      </c>
      <c r="E3540" s="17">
        <v>0.5</v>
      </c>
      <c r="F3540" s="2">
        <f t="shared" si="753"/>
        <v>664.52272429400477</v>
      </c>
      <c r="G3540" s="3">
        <f t="shared" si="754"/>
        <v>223.12679513619798</v>
      </c>
      <c r="H3540" s="2">
        <f t="shared" si="755"/>
        <v>552.95932672590584</v>
      </c>
      <c r="I3540" s="2">
        <f>SUM(H3540:H3555)</f>
        <v>1497.7738935413115</v>
      </c>
      <c r="J3540" s="4">
        <f t="shared" si="748"/>
        <v>2.2539092175253459</v>
      </c>
      <c r="K3540" s="5">
        <f t="shared" si="756"/>
        <v>4.8852700000000002</v>
      </c>
      <c r="L3540" s="5">
        <f t="shared" si="749"/>
        <v>5.1154659685863878E-2</v>
      </c>
      <c r="M3540" s="8">
        <f t="shared" si="750"/>
        <v>4361.8078295584291</v>
      </c>
      <c r="N3540" s="6">
        <f>((B3539+E3539)*D3539+(B3540+E3540)*D3540+(B3541+E3541)*D3541)/3/SUM(D3445:D3540)</f>
        <v>6.5661413459917943</v>
      </c>
      <c r="O3540" s="7">
        <f>O3445</f>
        <v>5.0211738523072397E-2</v>
      </c>
      <c r="P3540" s="8">
        <f>M3540*O3445</f>
        <v>219.01395422567776</v>
      </c>
      <c r="Q3540" s="5">
        <f>N3540*O3445</f>
        <v>0.32969737237047464</v>
      </c>
      <c r="R3540" s="8">
        <f t="shared" si="751"/>
        <v>370.65008967662794</v>
      </c>
      <c r="S3540" s="8">
        <f t="shared" si="752"/>
        <v>1011.8684851691091</v>
      </c>
      <c r="T3540" s="9">
        <f t="shared" si="757"/>
        <v>1.5226995980372646</v>
      </c>
      <c r="U3540" s="10">
        <f t="shared" si="747"/>
        <v>0.73120961948808127</v>
      </c>
    </row>
    <row r="3541" spans="1:21" x14ac:dyDescent="0.3">
      <c r="A3541" s="17">
        <v>1952</v>
      </c>
      <c r="B3541" s="17">
        <v>96</v>
      </c>
      <c r="C3541" s="17">
        <v>0.42902000000000001</v>
      </c>
      <c r="D3541" s="17">
        <v>0.35325000000000001</v>
      </c>
      <c r="E3541" s="17">
        <v>0.5</v>
      </c>
      <c r="F3541" s="2">
        <f t="shared" si="753"/>
        <v>441.39592915780679</v>
      </c>
      <c r="G3541" s="3">
        <f t="shared" si="754"/>
        <v>155.92311197499527</v>
      </c>
      <c r="H3541" s="2">
        <f t="shared" si="755"/>
        <v>363.43437317030919</v>
      </c>
      <c r="I3541" s="2">
        <f>SUM(H3541:H3555)</f>
        <v>944.81456681540556</v>
      </c>
      <c r="J3541" s="4">
        <f t="shared" si="748"/>
        <v>2.1405149082777739</v>
      </c>
      <c r="K3541" s="5">
        <f t="shared" si="756"/>
        <v>5.2385200000000003</v>
      </c>
      <c r="L3541" s="5">
        <f t="shared" si="749"/>
        <v>5.4285181347150262E-2</v>
      </c>
      <c r="M3541" s="8">
        <f t="shared" si="750"/>
        <v>2872.2960503323538</v>
      </c>
      <c r="N3541" s="6">
        <f>((B3540+E3540)*D3540+(B3541+E3541)*D3541+(B3542+E3542)*D3542)/3/SUM(D3445:D3541)</f>
        <v>6.5087807879579227</v>
      </c>
      <c r="O3541" s="7">
        <f>O3445</f>
        <v>5.0211738523072397E-2</v>
      </c>
      <c r="P3541" s="8">
        <f>M3541*O3445</f>
        <v>144.22297824014174</v>
      </c>
      <c r="Q3541" s="5">
        <f>N3541*O3445</f>
        <v>0.32681719902894035</v>
      </c>
      <c r="R3541" s="8">
        <f t="shared" si="751"/>
        <v>244.65776929995008</v>
      </c>
      <c r="S3541" s="8">
        <f t="shared" si="752"/>
        <v>641.21839549248125</v>
      </c>
      <c r="T3541" s="9">
        <f t="shared" si="757"/>
        <v>1.452705730014185</v>
      </c>
      <c r="U3541" s="10">
        <f t="shared" si="747"/>
        <v>0.68780917826358889</v>
      </c>
    </row>
    <row r="3542" spans="1:21" x14ac:dyDescent="0.3">
      <c r="A3542" s="17">
        <v>1952</v>
      </c>
      <c r="B3542" s="17">
        <v>97</v>
      </c>
      <c r="C3542" s="17">
        <v>0.45490999999999998</v>
      </c>
      <c r="D3542" s="17">
        <v>0.37060999999999999</v>
      </c>
      <c r="E3542" s="17">
        <v>0.5</v>
      </c>
      <c r="F3542" s="2">
        <f t="shared" si="753"/>
        <v>285.47281718281153</v>
      </c>
      <c r="G3542" s="3">
        <f t="shared" si="754"/>
        <v>105.79908077612178</v>
      </c>
      <c r="H3542" s="2">
        <f t="shared" si="755"/>
        <v>232.57327679475063</v>
      </c>
      <c r="I3542" s="2">
        <f>SUM(H3542:H3555)</f>
        <v>581.38019364509637</v>
      </c>
      <c r="J3542" s="4">
        <f t="shared" si="748"/>
        <v>2.0365518489026266</v>
      </c>
      <c r="K3542" s="5">
        <f t="shared" si="756"/>
        <v>5.6091300000000004</v>
      </c>
      <c r="L3542" s="5">
        <f t="shared" si="749"/>
        <v>5.7529538461538465E-2</v>
      </c>
      <c r="M3542" s="8">
        <f t="shared" si="750"/>
        <v>1839.0392762642109</v>
      </c>
      <c r="N3542" s="6">
        <f>((B3541+E3541)*D3541+(B3542+E3542)*D3542+(B3543+E3543)*D3543)/3/SUM(D3445:D3542)</f>
        <v>6.4430330550370556</v>
      </c>
      <c r="O3542" s="7">
        <f>O3445</f>
        <v>5.0211738523072397E-2</v>
      </c>
      <c r="P3542" s="8">
        <f>M3542*O3445</f>
        <v>92.341359273438854</v>
      </c>
      <c r="Q3542" s="5">
        <f>N3542*O3445</f>
        <v>0.32351589105503298</v>
      </c>
      <c r="R3542" s="8">
        <f t="shared" si="751"/>
        <v>157.33212591690804</v>
      </c>
      <c r="S3542" s="8">
        <f t="shared" si="752"/>
        <v>396.56062619253112</v>
      </c>
      <c r="T3542" s="9">
        <f t="shared" si="757"/>
        <v>1.389136206052785</v>
      </c>
      <c r="U3542" s="10">
        <f t="shared" si="747"/>
        <v>0.64741564284984165</v>
      </c>
    </row>
    <row r="3543" spans="1:21" x14ac:dyDescent="0.3">
      <c r="A3543" s="17">
        <v>1952</v>
      </c>
      <c r="B3543" s="17">
        <v>98</v>
      </c>
      <c r="C3543" s="17">
        <v>0.48104999999999998</v>
      </c>
      <c r="D3543" s="17">
        <v>0.38778000000000001</v>
      </c>
      <c r="E3543" s="17">
        <v>0.5</v>
      </c>
      <c r="F3543" s="2">
        <f t="shared" si="753"/>
        <v>179.67373640668973</v>
      </c>
      <c r="G3543" s="3">
        <f t="shared" si="754"/>
        <v>69.673881503786149</v>
      </c>
      <c r="H3543" s="2">
        <f t="shared" si="755"/>
        <v>144.83679565479665</v>
      </c>
      <c r="I3543" s="2">
        <f>SUM(H3543:H3555)</f>
        <v>348.80691685034577</v>
      </c>
      <c r="J3543" s="4">
        <f t="shared" si="748"/>
        <v>1.9413350210563038</v>
      </c>
      <c r="K3543" s="5">
        <f t="shared" si="756"/>
        <v>5.9969100000000006</v>
      </c>
      <c r="L3543" s="5">
        <f t="shared" si="749"/>
        <v>6.0882335025380714E-2</v>
      </c>
      <c r="M3543" s="8">
        <f t="shared" si="750"/>
        <v>1144.4022551819078</v>
      </c>
      <c r="N3543" s="6">
        <f>((B3542+E3542)*D3542+(B3543+E3543)*D3543+(B3544+E3544)*D3544)/3/SUM(D3445:D3543)</f>
        <v>6.3695847806064556</v>
      </c>
      <c r="O3543" s="7">
        <f>O3445</f>
        <v>5.0211738523072397E-2</v>
      </c>
      <c r="P3543" s="8">
        <f>M3543*O3445</f>
        <v>57.462426802408324</v>
      </c>
      <c r="Q3543" s="5">
        <f>N3543*O3445</f>
        <v>0.31982792550435279</v>
      </c>
      <c r="R3543" s="8">
        <f t="shared" si="751"/>
        <v>98.513943763825182</v>
      </c>
      <c r="S3543" s="8">
        <f t="shared" si="752"/>
        <v>239.22850027562311</v>
      </c>
      <c r="T3543" s="9">
        <f t="shared" si="757"/>
        <v>1.3314605966346231</v>
      </c>
      <c r="U3543" s="10">
        <f t="shared" si="747"/>
        <v>0.60987442442168072</v>
      </c>
    </row>
    <row r="3544" spans="1:21" x14ac:dyDescent="0.3">
      <c r="A3544" s="17">
        <v>1952</v>
      </c>
      <c r="B3544" s="17">
        <v>99</v>
      </c>
      <c r="C3544" s="17">
        <v>0.50729000000000002</v>
      </c>
      <c r="D3544" s="17">
        <v>0.40465000000000001</v>
      </c>
      <c r="E3544" s="17">
        <v>0.5</v>
      </c>
      <c r="F3544" s="2">
        <f t="shared" si="753"/>
        <v>109.99985490290358</v>
      </c>
      <c r="G3544" s="3">
        <f t="shared" si="754"/>
        <v>44.511441286459934</v>
      </c>
      <c r="H3544" s="2">
        <f t="shared" si="755"/>
        <v>87.744134259673615</v>
      </c>
      <c r="I3544" s="2">
        <f>SUM(H3544:H3555)</f>
        <v>203.97012119554907</v>
      </c>
      <c r="J3544" s="4">
        <f t="shared" si="748"/>
        <v>1.8542762749604775</v>
      </c>
      <c r="K3544" s="5">
        <f t="shared" ref="K3544:K3552" si="758">IF(F3544=0, K3543, K3543+G3544/F3544)</f>
        <v>6.4015600000000008</v>
      </c>
      <c r="L3544" s="5">
        <f t="shared" si="749"/>
        <v>6.4337286432160815E-2</v>
      </c>
      <c r="M3544" s="8">
        <f t="shared" si="750"/>
        <v>691.84517648866256</v>
      </c>
      <c r="N3544" s="6">
        <f>((B3543+E3543)*D3543+(B3544+E3544)*D3544+(B3545+E3545)*D3545)/3/SUM(D3445:D3544)</f>
        <v>6.2893305173530614</v>
      </c>
      <c r="O3544" s="7">
        <f>O3445</f>
        <v>5.0211738523072397E-2</v>
      </c>
      <c r="P3544" s="8">
        <f>M3544*O3445</f>
        <v>34.738749100297596</v>
      </c>
      <c r="Q3544" s="5">
        <f>N3544*O3445</f>
        <v>0.31579821942251157</v>
      </c>
      <c r="R3544" s="8">
        <f t="shared" si="751"/>
        <v>60.034692895698896</v>
      </c>
      <c r="S3544" s="8">
        <f t="shared" si="752"/>
        <v>140.71455651179792</v>
      </c>
      <c r="T3544" s="9">
        <f t="shared" si="757"/>
        <v>1.2792249283965518</v>
      </c>
      <c r="U3544" s="10">
        <f t="shared" si="747"/>
        <v>0.57505134656392576</v>
      </c>
    </row>
    <row r="3545" spans="1:21" x14ac:dyDescent="0.3">
      <c r="A3545" s="17">
        <v>1952</v>
      </c>
      <c r="B3545" s="17">
        <v>100</v>
      </c>
      <c r="C3545" s="17">
        <v>0.53349000000000002</v>
      </c>
      <c r="D3545" s="17">
        <v>0.42115000000000002</v>
      </c>
      <c r="E3545" s="17">
        <v>0.5</v>
      </c>
      <c r="F3545" s="2">
        <f t="shared" si="753"/>
        <v>65.488413616443637</v>
      </c>
      <c r="G3545" s="3">
        <f t="shared" si="754"/>
        <v>27.580445394565238</v>
      </c>
      <c r="H3545" s="2">
        <f t="shared" si="755"/>
        <v>51.698190919161021</v>
      </c>
      <c r="I3545" s="2">
        <f>SUM(H3545:H3555)</f>
        <v>116.22598693587548</v>
      </c>
      <c r="J3545" s="4">
        <f t="shared" si="748"/>
        <v>1.7747564877139126</v>
      </c>
      <c r="K3545" s="5">
        <f t="shared" si="758"/>
        <v>6.8227100000000007</v>
      </c>
      <c r="L3545" s="5">
        <f t="shared" si="749"/>
        <v>6.7887661691542298E-2</v>
      </c>
      <c r="M3545" s="8">
        <f t="shared" si="750"/>
        <v>406.26595035606175</v>
      </c>
      <c r="N3545" s="6">
        <f>((B3544+E3544)*D3544+(B3545+E3545)*D3545+(B3546+E3546)*D3546)/3/SUM(D3445:D3545)</f>
        <v>6.2030117064919947</v>
      </c>
      <c r="O3545" s="7">
        <f>O3445</f>
        <v>5.0211738523072397E-2</v>
      </c>
      <c r="P3545" s="8">
        <f>M3545*O3445</f>
        <v>20.399319670106085</v>
      </c>
      <c r="Q3545" s="5">
        <f>N3545*O3445</f>
        <v>0.31146400186193313</v>
      </c>
      <c r="R3545" s="8">
        <f t="shared" si="751"/>
        <v>35.59606548645688</v>
      </c>
      <c r="S3545" s="8">
        <f t="shared" si="752"/>
        <v>80.679863616099041</v>
      </c>
      <c r="T3545" s="9">
        <f t="shared" si="757"/>
        <v>1.2319715681101939</v>
      </c>
      <c r="U3545" s="10">
        <f t="shared" si="747"/>
        <v>0.54278491960371866</v>
      </c>
    </row>
    <row r="3546" spans="1:21" x14ac:dyDescent="0.3">
      <c r="A3546" s="17">
        <v>1952</v>
      </c>
      <c r="B3546" s="17">
        <v>101</v>
      </c>
      <c r="C3546" s="17">
        <v>0.55950999999999995</v>
      </c>
      <c r="D3546" s="17">
        <v>0.43719999999999998</v>
      </c>
      <c r="E3546" s="17">
        <v>0.5</v>
      </c>
      <c r="F3546" s="2">
        <f t="shared" si="753"/>
        <v>37.907968221878399</v>
      </c>
      <c r="G3546" s="3">
        <f t="shared" si="754"/>
        <v>16.573363706605235</v>
      </c>
      <c r="H3546" s="2">
        <f t="shared" si="755"/>
        <v>29.621286368575781</v>
      </c>
      <c r="I3546" s="2">
        <f>SUM(H3546:H3555)</f>
        <v>64.527796016714476</v>
      </c>
      <c r="J3546" s="4">
        <f t="shared" si="748"/>
        <v>1.7022224889244413</v>
      </c>
      <c r="K3546" s="5">
        <f t="shared" si="758"/>
        <v>7.2599100000000005</v>
      </c>
      <c r="L3546" s="5">
        <f t="shared" si="749"/>
        <v>7.1526206896551731E-2</v>
      </c>
      <c r="M3546" s="8">
        <f t="shared" si="750"/>
        <v>231.71036778974275</v>
      </c>
      <c r="N3546" s="6">
        <f>((B3545+E3545)*D3545+(B3546+E3546)*D3546+(B3547+E3547)*D3547)/3/SUM(D3445:D3546)</f>
        <v>6.1114715379850892</v>
      </c>
      <c r="O3546" s="7">
        <f>O3445</f>
        <v>5.0211738523072397E-2</v>
      </c>
      <c r="P3546" s="8">
        <f>M3546*O3445</f>
        <v>11.634580400543499</v>
      </c>
      <c r="Q3546" s="5">
        <f>N3546*O3445</f>
        <v>0.30686761085650643</v>
      </c>
      <c r="R3546" s="8">
        <f t="shared" si="751"/>
        <v>20.531472990154526</v>
      </c>
      <c r="S3546" s="8">
        <f t="shared" si="752"/>
        <v>45.083798129642162</v>
      </c>
      <c r="T3546" s="9">
        <f t="shared" si="757"/>
        <v>1.1892960832340855</v>
      </c>
      <c r="U3546" s="10">
        <f t="shared" si="747"/>
        <v>0.51292640569035575</v>
      </c>
    </row>
    <row r="3547" spans="1:21" x14ac:dyDescent="0.3">
      <c r="A3547" s="17">
        <v>1952</v>
      </c>
      <c r="B3547" s="17">
        <v>102</v>
      </c>
      <c r="C3547" s="17">
        <v>0.58520000000000005</v>
      </c>
      <c r="D3547" s="17">
        <v>0.45273000000000002</v>
      </c>
      <c r="E3547" s="17">
        <v>0.5</v>
      </c>
      <c r="F3547" s="2">
        <f t="shared" si="753"/>
        <v>21.334604515273163</v>
      </c>
      <c r="G3547" s="3">
        <f t="shared" si="754"/>
        <v>9.6588155021996194</v>
      </c>
      <c r="H3547" s="2">
        <f t="shared" si="755"/>
        <v>16.505196764173355</v>
      </c>
      <c r="I3547" s="2">
        <f>SUM(H3547:H3555)</f>
        <v>34.906509648138673</v>
      </c>
      <c r="J3547" s="4">
        <f t="shared" si="748"/>
        <v>1.6361451473426452</v>
      </c>
      <c r="K3547" s="5">
        <f t="shared" si="758"/>
        <v>7.7126400000000004</v>
      </c>
      <c r="L3547" s="5">
        <f t="shared" si="749"/>
        <v>7.5245268292682937E-2</v>
      </c>
      <c r="M3547" s="8">
        <f t="shared" si="750"/>
        <v>128.36442372202785</v>
      </c>
      <c r="N3547" s="6">
        <f>((B3546+E3546)*D3546+(B3547+E3547)*D3547+(B3548+E3548)*D3548)/3/SUM(D3445:D3547)</f>
        <v>6.0155165200674903</v>
      </c>
      <c r="O3547" s="7">
        <f>O3445</f>
        <v>5.0211738523072397E-2</v>
      </c>
      <c r="P3547" s="8">
        <f>M3547*O3445</f>
        <v>6.4454008795953337</v>
      </c>
      <c r="Q3547" s="5">
        <f>N3547*O3445</f>
        <v>0.30204954258685118</v>
      </c>
      <c r="R3547" s="8">
        <f t="shared" si="751"/>
        <v>11.519809631248815</v>
      </c>
      <c r="S3547" s="8">
        <f t="shared" si="752"/>
        <v>24.552325139487639</v>
      </c>
      <c r="T3547" s="9">
        <f t="shared" si="757"/>
        <v>1.1508216673016343</v>
      </c>
      <c r="U3547" s="10">
        <f t="shared" ref="U3547:U3555" si="759">IF(T3547=0,0,J3547-T3547)</f>
        <v>0.48532348004101089</v>
      </c>
    </row>
    <row r="3548" spans="1:21" x14ac:dyDescent="0.3">
      <c r="A3548" s="17">
        <v>1952</v>
      </c>
      <c r="B3548" s="17">
        <v>103</v>
      </c>
      <c r="C3548" s="17">
        <v>0.61043999999999998</v>
      </c>
      <c r="D3548" s="17">
        <v>0.46768999999999999</v>
      </c>
      <c r="E3548" s="17">
        <v>0.5</v>
      </c>
      <c r="F3548" s="2">
        <f t="shared" si="753"/>
        <v>11.675789013073544</v>
      </c>
      <c r="G3548" s="3">
        <f t="shared" si="754"/>
        <v>5.4606497635243656</v>
      </c>
      <c r="H3548" s="2">
        <f t="shared" si="755"/>
        <v>8.9454641313113612</v>
      </c>
      <c r="I3548" s="2">
        <f>SUM(H3548:H3555)</f>
        <v>18.401312883965314</v>
      </c>
      <c r="J3548" s="4">
        <f t="shared" si="748"/>
        <v>1.576023073332441</v>
      </c>
      <c r="K3548" s="5">
        <f t="shared" si="758"/>
        <v>8.1803299999999997</v>
      </c>
      <c r="L3548" s="5">
        <f t="shared" si="749"/>
        <v>7.903700483091787E-2</v>
      </c>
      <c r="M3548" s="8">
        <f t="shared" si="750"/>
        <v>69.089786173023811</v>
      </c>
      <c r="N3548" s="6">
        <f>((B3547+E3547)*D3547+(B3548+E3548)*D3548+(B3549+E3549)*D3549)/3/SUM(D3445:D3548)</f>
        <v>5.9159339130165502</v>
      </c>
      <c r="O3548" s="7">
        <f>O3445</f>
        <v>5.0211738523072397E-2</v>
      </c>
      <c r="P3548" s="8">
        <f>M3548*O3445</f>
        <v>3.4691182779348542</v>
      </c>
      <c r="Q3548" s="5">
        <f>N3548*O3445</f>
        <v>0.29704932676016355</v>
      </c>
      <c r="R3548" s="8">
        <f t="shared" si="751"/>
        <v>6.2882200335481304</v>
      </c>
      <c r="S3548" s="8">
        <f t="shared" si="752"/>
        <v>13.032515508238824</v>
      </c>
      <c r="T3548" s="9">
        <f t="shared" si="757"/>
        <v>1.1161999838851262</v>
      </c>
      <c r="U3548" s="10">
        <f t="shared" si="759"/>
        <v>0.45982308944731476</v>
      </c>
    </row>
    <row r="3549" spans="1:21" x14ac:dyDescent="0.3">
      <c r="A3549" s="17">
        <v>1952</v>
      </c>
      <c r="B3549" s="17">
        <v>104</v>
      </c>
      <c r="C3549" s="17">
        <v>0.6351</v>
      </c>
      <c r="D3549" s="17">
        <v>0.48203000000000001</v>
      </c>
      <c r="E3549" s="17">
        <v>0.5</v>
      </c>
      <c r="F3549" s="2">
        <f t="shared" si="753"/>
        <v>6.2151392495491784</v>
      </c>
      <c r="G3549" s="3">
        <f t="shared" si="754"/>
        <v>2.9958835724601904</v>
      </c>
      <c r="H3549" s="2">
        <f t="shared" si="755"/>
        <v>4.7171974633190832</v>
      </c>
      <c r="I3549" s="2">
        <f>SUM(H3549:H3555)</f>
        <v>9.4558487526539583</v>
      </c>
      <c r="J3549" s="4">
        <f t="shared" si="748"/>
        <v>1.5214218657031455</v>
      </c>
      <c r="K3549" s="5">
        <f t="shared" si="758"/>
        <v>8.6623599999999996</v>
      </c>
      <c r="L3549" s="5">
        <f t="shared" si="749"/>
        <v>8.28933971291866E-2</v>
      </c>
      <c r="M3549" s="8">
        <f t="shared" si="750"/>
        <v>36.141401802983239</v>
      </c>
      <c r="N3549" s="6">
        <f>((B3548+E3548)*D3548+(B3549+E3549)*D3549+(B3550+E3550)*D3550)/3/SUM(D3445:D3549)</f>
        <v>5.8135238741713193</v>
      </c>
      <c r="O3549" s="7">
        <f>O3445</f>
        <v>5.0211738523072397E-2</v>
      </c>
      <c r="P3549" s="8">
        <f>M3549*O3445</f>
        <v>1.8147226171886917</v>
      </c>
      <c r="Q3549" s="5">
        <f>N3549*O3445</f>
        <v>0.2919071406675291</v>
      </c>
      <c r="R3549" s="8">
        <f t="shared" si="751"/>
        <v>3.3402138398374883</v>
      </c>
      <c r="S3549" s="8">
        <f t="shared" si="752"/>
        <v>6.7442954746906931</v>
      </c>
      <c r="T3549" s="9">
        <f t="shared" si="757"/>
        <v>1.0851398824539447</v>
      </c>
      <c r="U3549" s="10">
        <f t="shared" si="759"/>
        <v>0.43628198324920087</v>
      </c>
    </row>
    <row r="3550" spans="1:21" x14ac:dyDescent="0.3">
      <c r="A3550" s="17">
        <v>1952</v>
      </c>
      <c r="B3550" s="17">
        <v>105</v>
      </c>
      <c r="C3550" s="17">
        <v>0.65907000000000004</v>
      </c>
      <c r="D3550" s="17">
        <v>0.49571999999999999</v>
      </c>
      <c r="E3550" s="17">
        <v>0.5</v>
      </c>
      <c r="F3550" s="2">
        <f t="shared" si="753"/>
        <v>3.219255677088988</v>
      </c>
      <c r="G3550" s="3">
        <f t="shared" si="754"/>
        <v>1.5958494242465531</v>
      </c>
      <c r="H3550" s="2">
        <f t="shared" si="755"/>
        <v>2.4213309649657115</v>
      </c>
      <c r="I3550" s="2">
        <f>SUM(H3550:H3555)</f>
        <v>4.7386512893348733</v>
      </c>
      <c r="J3550" s="4">
        <f t="shared" si="748"/>
        <v>1.4719710904167136</v>
      </c>
      <c r="K3550" s="5">
        <f t="shared" si="758"/>
        <v>9.15808</v>
      </c>
      <c r="L3550" s="5">
        <f t="shared" si="749"/>
        <v>8.6806445497630336E-2</v>
      </c>
      <c r="M3550" s="8">
        <f t="shared" si="750"/>
        <v>18.38399689214457</v>
      </c>
      <c r="N3550" s="6">
        <f>((B3549+E3549)*D3549+(B3550+E3550)*D3550+(B3551+E3551)*D3551)/3/SUM(D3445:D3550)</f>
        <v>5.7089577364105422</v>
      </c>
      <c r="O3550" s="7">
        <f>O3445</f>
        <v>5.0211738523072397E-2</v>
      </c>
      <c r="P3550" s="8">
        <f>M3550*O3445</f>
        <v>0.92309244495733866</v>
      </c>
      <c r="Q3550" s="5">
        <f>N3550*O3445</f>
        <v>0.28665669309991743</v>
      </c>
      <c r="R3550" s="8">
        <f t="shared" si="751"/>
        <v>1.7272402376482086</v>
      </c>
      <c r="S3550" s="8">
        <f t="shared" si="752"/>
        <v>3.4040816348532048</v>
      </c>
      <c r="T3550" s="9">
        <f t="shared" si="757"/>
        <v>1.0574126370513528</v>
      </c>
      <c r="U3550" s="10">
        <f t="shared" si="759"/>
        <v>0.41455845336536079</v>
      </c>
    </row>
    <row r="3551" spans="1:21" x14ac:dyDescent="0.3">
      <c r="A3551" s="17">
        <v>1952</v>
      </c>
      <c r="B3551" s="17">
        <v>106</v>
      </c>
      <c r="C3551" s="17">
        <v>0.68225999999999998</v>
      </c>
      <c r="D3551" s="17">
        <v>0.50871999999999995</v>
      </c>
      <c r="E3551" s="17">
        <v>0.5</v>
      </c>
      <c r="F3551" s="2">
        <f t="shared" si="753"/>
        <v>1.6234062528424349</v>
      </c>
      <c r="G3551" s="3">
        <f t="shared" si="754"/>
        <v>0.82585922894600339</v>
      </c>
      <c r="H3551" s="2">
        <f t="shared" si="755"/>
        <v>1.2104766383694332</v>
      </c>
      <c r="I3551" s="2">
        <f>SUM(H3551:H3555)</f>
        <v>2.3173203243691622</v>
      </c>
      <c r="J3551" s="4">
        <f t="shared" si="748"/>
        <v>1.4274432664724235</v>
      </c>
      <c r="K3551" s="5">
        <f t="shared" si="758"/>
        <v>9.6668000000000003</v>
      </c>
      <c r="L3551" s="5">
        <f t="shared" si="749"/>
        <v>9.0768075117370894E-2</v>
      </c>
      <c r="M3551" s="8">
        <f t="shared" si="750"/>
        <v>9.0985649731813378</v>
      </c>
      <c r="N3551" s="6">
        <f>((B3550+E3550)*D3550+(B3551+E3551)*D3551+(B3552+E3552)*D3552)/3/SUM(D3445:D3551)</f>
        <v>5.6029154770279028</v>
      </c>
      <c r="O3551" s="7">
        <f>O3445</f>
        <v>5.0211738523072397E-2</v>
      </c>
      <c r="P3551" s="8">
        <f>M3551*O3445</f>
        <v>0.45685476536856656</v>
      </c>
      <c r="Q3551" s="5">
        <f>N3551*O3445</f>
        <v>0.28133212689940051</v>
      </c>
      <c r="R3551" s="8">
        <f t="shared" si="751"/>
        <v>0.86993067113492417</v>
      </c>
      <c r="S3551" s="8">
        <f t="shared" si="752"/>
        <v>1.6768413972049963</v>
      </c>
      <c r="T3551" s="9">
        <f t="shared" si="757"/>
        <v>1.0329154481627758</v>
      </c>
      <c r="U3551" s="10">
        <f t="shared" si="759"/>
        <v>0.39452781830964767</v>
      </c>
    </row>
    <row r="3552" spans="1:21" x14ac:dyDescent="0.3">
      <c r="A3552" s="17">
        <v>1952</v>
      </c>
      <c r="B3552" s="17">
        <v>107</v>
      </c>
      <c r="C3552" s="17">
        <v>0.70457000000000003</v>
      </c>
      <c r="D3552" s="17">
        <v>0.52102000000000004</v>
      </c>
      <c r="E3552" s="17">
        <v>0.5</v>
      </c>
      <c r="F3552" s="2">
        <f t="shared" si="753"/>
        <v>0.79754702389643151</v>
      </c>
      <c r="G3552" s="3">
        <f t="shared" si="754"/>
        <v>0.41553795039051877</v>
      </c>
      <c r="H3552" s="2">
        <f t="shared" si="755"/>
        <v>0.58977804870117212</v>
      </c>
      <c r="I3552" s="2">
        <f>SUM(H3552:H3555)</f>
        <v>1.106843685999729</v>
      </c>
      <c r="J3552" s="4">
        <f t="shared" si="748"/>
        <v>1.3878099382682449</v>
      </c>
      <c r="K3552" s="5">
        <f t="shared" si="758"/>
        <v>10.18782</v>
      </c>
      <c r="L3552" s="5">
        <f t="shared" si="749"/>
        <v>9.4770418604651172E-2</v>
      </c>
      <c r="M3552" s="8">
        <f t="shared" si="750"/>
        <v>4.3846799086537418</v>
      </c>
      <c r="N3552" s="6">
        <f>((B3551+E3551)*D3551+(B3552+E3552)*D3552+(B3553+E3553)*D3553)/3/SUM(D3445:D3552)</f>
        <v>5.4960269550633338</v>
      </c>
      <c r="O3552" s="7">
        <f>O3445</f>
        <v>5.0211738523072397E-2</v>
      </c>
      <c r="P3552" s="8">
        <f>M3552*O3445</f>
        <v>0.22016240108069066</v>
      </c>
      <c r="Q3552" s="5">
        <f>N3552*O3445</f>
        <v>0.2759650683833979</v>
      </c>
      <c r="R3552" s="8">
        <f t="shared" si="751"/>
        <v>0.42701990916032623</v>
      </c>
      <c r="S3552" s="8">
        <f t="shared" si="752"/>
        <v>0.80691072607007208</v>
      </c>
      <c r="T3552" s="9">
        <f t="shared" si="757"/>
        <v>1.0117406270640872</v>
      </c>
      <c r="U3552" s="10">
        <f t="shared" si="759"/>
        <v>0.37606931120415776</v>
      </c>
    </row>
    <row r="3553" spans="1:21" x14ac:dyDescent="0.3">
      <c r="A3553" s="17">
        <v>1952</v>
      </c>
      <c r="B3553" s="17">
        <v>108</v>
      </c>
      <c r="C3553" s="17">
        <v>0.72594999999999998</v>
      </c>
      <c r="D3553" s="17">
        <v>0.53261999999999998</v>
      </c>
      <c r="E3553" s="17">
        <v>0.5</v>
      </c>
      <c r="F3553" s="2">
        <f t="shared" si="753"/>
        <v>0.38200907350591273</v>
      </c>
      <c r="G3553" s="3">
        <f t="shared" si="754"/>
        <v>0.20346567273071922</v>
      </c>
      <c r="H3553" s="3">
        <f t="shared" si="755"/>
        <v>0.28027623714055311</v>
      </c>
      <c r="I3553" s="2">
        <f>SUM(H3553:H3555)</f>
        <v>0.51706563729855703</v>
      </c>
      <c r="J3553" s="4">
        <f t="shared" si="748"/>
        <v>1.353542816544</v>
      </c>
      <c r="K3553" s="5">
        <f>IF(F3553=0, K3552, K3552+G3553/F3553)</f>
        <v>10.72044</v>
      </c>
      <c r="L3553" s="5">
        <f t="shared" si="749"/>
        <v>9.8805898617511517E-2</v>
      </c>
      <c r="M3553" s="8">
        <f t="shared" si="750"/>
        <v>2.0592462148272865</v>
      </c>
      <c r="N3553" s="6">
        <f>((B3552+E3552)*D3552+(B3553+E3553)*D3553+(B3554+E3554)*D3554)/3/SUM(D3445:D3553)</f>
        <v>5.388906922974555</v>
      </c>
      <c r="O3553" s="7">
        <f>O3445</f>
        <v>5.0211738523072397E-2</v>
      </c>
      <c r="P3553" s="8">
        <f>M3553*O3445</f>
        <v>0.10339833249353428</v>
      </c>
      <c r="Q3553" s="5">
        <f>N3553*O3445</f>
        <v>0.27058638534157298</v>
      </c>
      <c r="R3553" s="8">
        <f t="shared" si="751"/>
        <v>0.20443730323555331</v>
      </c>
      <c r="S3553" s="8">
        <f t="shared" si="752"/>
        <v>0.3798908169097458</v>
      </c>
      <c r="T3553" s="9">
        <f t="shared" si="757"/>
        <v>0.99445495737384848</v>
      </c>
      <c r="U3553" s="10">
        <f t="shared" si="759"/>
        <v>0.35908785917015151</v>
      </c>
    </row>
    <row r="3554" spans="1:21" x14ac:dyDescent="0.3">
      <c r="A3554" s="17">
        <v>1952</v>
      </c>
      <c r="B3554" s="17">
        <v>109</v>
      </c>
      <c r="C3554" s="17">
        <v>0.74634</v>
      </c>
      <c r="D3554" s="17">
        <v>0.54352</v>
      </c>
      <c r="E3554" s="17">
        <v>0.5</v>
      </c>
      <c r="F3554" s="2">
        <f t="shared" si="753"/>
        <v>0.17854340077519351</v>
      </c>
      <c r="G3554" s="3">
        <f t="shared" si="754"/>
        <v>9.7041909189333184E-2</v>
      </c>
      <c r="H3554" s="3">
        <f t="shared" si="755"/>
        <v>0.13002244618052691</v>
      </c>
      <c r="I3554" s="2">
        <f>SUM(H3554:H3555)</f>
        <v>0.23678940015800393</v>
      </c>
      <c r="J3554" s="4">
        <f t="shared" si="748"/>
        <v>1.3262287999999998</v>
      </c>
      <c r="K3554" s="5">
        <f>IF(F3554=0, K3553, K3553+G3554/F3554)</f>
        <v>11.263960000000001</v>
      </c>
      <c r="L3554" s="5">
        <f t="shared" si="749"/>
        <v>0.10286721461187215</v>
      </c>
      <c r="M3554" s="8">
        <f t="shared" si="750"/>
        <v>0.94337063130834831</v>
      </c>
      <c r="N3554" s="6">
        <f>((B3553+E3553)*D3553+(B3554+E3554)*D3554)/2/SUM(D3445:D3554)</f>
        <v>5.2070812573908283</v>
      </c>
      <c r="O3554" s="7">
        <f>O3445</f>
        <v>5.0211738523072397E-2</v>
      </c>
      <c r="P3554" s="8">
        <f>M3554*O3445</f>
        <v>4.7368279469600517E-2</v>
      </c>
      <c r="Q3554" s="5">
        <f>N3554*O3445</f>
        <v>0.26145660256449932</v>
      </c>
      <c r="R3554" s="8">
        <f t="shared" si="751"/>
        <v>9.6027219145040879E-2</v>
      </c>
      <c r="S3554" s="8">
        <f t="shared" si="752"/>
        <v>0.17545351367419249</v>
      </c>
      <c r="T3554" s="9">
        <f t="shared" si="757"/>
        <v>0.98269391594656841</v>
      </c>
      <c r="U3554" s="10">
        <f t="shared" si="759"/>
        <v>0.34353488405343136</v>
      </c>
    </row>
    <row r="3555" spans="1:21" x14ac:dyDescent="0.3">
      <c r="A3555" s="17">
        <v>1952</v>
      </c>
      <c r="B3555" s="17" t="s">
        <v>19</v>
      </c>
      <c r="C3555" s="17">
        <v>0.76570000000000005</v>
      </c>
      <c r="D3555" s="17">
        <v>1</v>
      </c>
      <c r="E3555" s="17">
        <v>1.31</v>
      </c>
      <c r="F3555" s="2">
        <f t="shared" si="753"/>
        <v>8.1501491585860328E-2</v>
      </c>
      <c r="G3555" s="3">
        <f t="shared" si="754"/>
        <v>8.1501491585860328E-2</v>
      </c>
      <c r="H3555" s="3">
        <f>E3555*F3555</f>
        <v>0.10676695397747703</v>
      </c>
      <c r="I3555" s="2">
        <f>SUM(H3555:H3555)</f>
        <v>0.10676695397747703</v>
      </c>
      <c r="J3555" s="4">
        <f t="shared" si="748"/>
        <v>1.31</v>
      </c>
      <c r="K3555" s="5">
        <f>IF(F3555=0, K3554, K3554+G3555/F3555)</f>
        <v>12.263960000000001</v>
      </c>
      <c r="L3555" s="5">
        <f>K3555/(110+E3555)</f>
        <v>0.11017842062707754</v>
      </c>
      <c r="M3555" s="8">
        <f t="shared" si="750"/>
        <v>0.73972281615580227</v>
      </c>
      <c r="N3555" s="6">
        <f>N3554-(N3552-N3553)</f>
        <v>5.0999612253020494</v>
      </c>
      <c r="O3555" s="7">
        <f>O3445</f>
        <v>5.0211738523072397E-2</v>
      </c>
      <c r="P3555" s="8">
        <f>M3555*O3445</f>
        <v>3.7142768624365899E-2</v>
      </c>
      <c r="Q3555" s="5">
        <f>N3555*O3445</f>
        <v>0.25607791952267439</v>
      </c>
      <c r="R3555" s="8">
        <f t="shared" si="751"/>
        <v>7.9426294529151592E-2</v>
      </c>
      <c r="S3555" s="8">
        <f>R3555</f>
        <v>7.9426294529151592E-2</v>
      </c>
      <c r="T3555" s="9">
        <f t="shared" si="757"/>
        <v>0.9745379254252966</v>
      </c>
      <c r="U3555" s="10">
        <f t="shared" si="759"/>
        <v>0.33546207457470345</v>
      </c>
    </row>
    <row r="3556" spans="1:21" x14ac:dyDescent="0.3">
      <c r="A3556" s="17">
        <v>1953</v>
      </c>
      <c r="B3556" s="17">
        <v>0</v>
      </c>
      <c r="C3556" s="17">
        <v>2.632E-2</v>
      </c>
      <c r="D3556" s="17">
        <v>2.572E-2</v>
      </c>
      <c r="E3556" s="17">
        <v>0.11</v>
      </c>
      <c r="F3556" s="2">
        <v>100000</v>
      </c>
      <c r="G3556" s="3">
        <f>100000*D3556</f>
        <v>2572</v>
      </c>
      <c r="H3556" s="2">
        <f>F3556-(1-E3556)*G3556</f>
        <v>97710.92</v>
      </c>
      <c r="I3556" s="2">
        <f>SUM(H3556:H3666)</f>
        <v>6706316.3753302488</v>
      </c>
      <c r="J3556" s="4">
        <f>I3556/F3556</f>
        <v>67.06316375330249</v>
      </c>
      <c r="K3556" s="5">
        <f>G3556/F3556</f>
        <v>2.572E-2</v>
      </c>
      <c r="L3556" s="5">
        <f>K3556/(0.1+E3556)</f>
        <v>0.12247619047619046</v>
      </c>
      <c r="M3556">
        <f>G3556/L3556</f>
        <v>21000.000000000004</v>
      </c>
      <c r="N3556" s="6">
        <f>(0.1+E3556)*D3556/SUM(D3556:D3556)</f>
        <v>0.21</v>
      </c>
      <c r="O3556" s="7">
        <f>IF((I3556-J3556*F3556+MAX(N3558:N3651)*F3556)/SUM(M3556:M3666)&gt;1/MAX(N3558:N3654),1/MAX(N3558:N3654),(I3556-J3556*F3556+MAX(N3558:N3651)*F3556)/SUM(M3556:M3666))</f>
        <v>5.1080456254216547E-2</v>
      </c>
      <c r="P3556" s="8">
        <f>M3556*O3556</f>
        <v>1072.6895813385477</v>
      </c>
      <c r="Q3556" s="5">
        <f>N3556*O3556</f>
        <v>1.0726895813385474E-2</v>
      </c>
      <c r="R3556" s="8">
        <f>((1-Q3556)*H3556)</f>
        <v>96662.78514132995</v>
      </c>
      <c r="S3556" s="8">
        <f>R3556+S3557</f>
        <v>6014587.7503103362</v>
      </c>
      <c r="T3556" s="9">
        <f t="shared" si="757"/>
        <v>60.145877503103364</v>
      </c>
      <c r="U3556" s="10">
        <f t="shared" ref="U3556:U3619" si="760">J3556-T3556</f>
        <v>6.9172862501991261</v>
      </c>
    </row>
    <row r="3557" spans="1:21" x14ac:dyDescent="0.3">
      <c r="A3557" s="17">
        <v>1953</v>
      </c>
      <c r="B3557" s="17">
        <v>1</v>
      </c>
      <c r="C3557" s="17">
        <v>2.7000000000000001E-3</v>
      </c>
      <c r="D3557" s="17">
        <v>2.7000000000000001E-3</v>
      </c>
      <c r="E3557" s="17">
        <v>0.5</v>
      </c>
      <c r="F3557" s="2">
        <f>F3556-G3556</f>
        <v>97428</v>
      </c>
      <c r="G3557" s="3">
        <f>D3557*F3557</f>
        <v>263.05560000000003</v>
      </c>
      <c r="H3557" s="2">
        <f>F3557-0.5*G3557</f>
        <v>97296.472200000004</v>
      </c>
      <c r="I3557" s="2">
        <f>SUM(H3557:H3666)</f>
        <v>6608605.455330248</v>
      </c>
      <c r="J3557" s="4">
        <f t="shared" ref="J3557:J3620" si="761">I3557/F3557</f>
        <v>67.830659105495826</v>
      </c>
      <c r="K3557" s="5">
        <f>K3556+G3557/F3557</f>
        <v>2.8420000000000001E-2</v>
      </c>
      <c r="L3557" s="5">
        <f t="shared" ref="L3557:L3620" si="762">K3557/(B3557+E3557)</f>
        <v>1.8946666666666667E-2</v>
      </c>
      <c r="M3557" s="8">
        <f t="shared" ref="M3557:M3620" si="763">G3557/L3557</f>
        <v>13884.004222378608</v>
      </c>
      <c r="N3557" s="6">
        <f>(B3557+E3557)*D3557/SUM(D3556:D3557)</f>
        <v>0.14250527797325827</v>
      </c>
      <c r="O3557" s="7">
        <f>O3556</f>
        <v>5.1080456254216547E-2</v>
      </c>
      <c r="P3557" s="8">
        <f>M3557*O3556</f>
        <v>709.20127031456832</v>
      </c>
      <c r="Q3557" s="5">
        <f>N3557*O3556</f>
        <v>7.2792346175079873E-3</v>
      </c>
      <c r="R3557" s="8">
        <f t="shared" ref="R3557:R3620" si="764">((1-Q3557)*H3557)</f>
        <v>96588.228351400365</v>
      </c>
      <c r="S3557" s="8">
        <f t="shared" ref="S3557:S3620" si="765">R3557+S3558</f>
        <v>5917924.965169006</v>
      </c>
      <c r="T3557" s="9">
        <f t="shared" si="757"/>
        <v>60.741521586905264</v>
      </c>
      <c r="U3557" s="10">
        <f t="shared" si="760"/>
        <v>7.0891375185905616</v>
      </c>
    </row>
    <row r="3558" spans="1:21" x14ac:dyDescent="0.3">
      <c r="A3558" s="17">
        <v>1953</v>
      </c>
      <c r="B3558" s="17">
        <v>2</v>
      </c>
      <c r="C3558" s="17">
        <v>1.7600000000000001E-3</v>
      </c>
      <c r="D3558" s="17">
        <v>1.7600000000000001E-3</v>
      </c>
      <c r="E3558" s="17">
        <v>0.5</v>
      </c>
      <c r="F3558" s="2">
        <f t="shared" ref="F3558:F3621" si="766">F3557-G3557</f>
        <v>97164.944399999993</v>
      </c>
      <c r="G3558" s="3">
        <f t="shared" ref="G3558:G3621" si="767">D3558*F3558</f>
        <v>171.01030214400001</v>
      </c>
      <c r="H3558" s="2">
        <f t="shared" ref="H3558:H3621" si="768">F3558-0.5*G3558</f>
        <v>97079.439248928</v>
      </c>
      <c r="I3558" s="2">
        <f>SUM(H3558:H3666)</f>
        <v>6511308.9831302473</v>
      </c>
      <c r="J3558" s="4">
        <f t="shared" si="761"/>
        <v>67.012944054442826</v>
      </c>
      <c r="K3558" s="5">
        <f t="shared" ref="K3558:K3621" si="769">K3557+G3558/F3558</f>
        <v>3.0180000000000002E-2</v>
      </c>
      <c r="L3558" s="5">
        <f t="shared" si="762"/>
        <v>1.2072000000000001E-2</v>
      </c>
      <c r="M3558" s="8">
        <f t="shared" si="763"/>
        <v>14165.863332007952</v>
      </c>
      <c r="N3558" s="6">
        <f>((B3557+E3557)*D3557+(B3558+E3558)*D3558+(B3559+E3559)*D3559)/3/SUM(D3556:D3558)</f>
        <v>0.14358294676386127</v>
      </c>
      <c r="O3558" s="7">
        <f>O3556</f>
        <v>5.1080456254216547E-2</v>
      </c>
      <c r="P3558" s="8">
        <f>M3558*O3556</f>
        <v>723.59876223384242</v>
      </c>
      <c r="Q3558" s="5">
        <f>N3558*O3556</f>
        <v>7.3342824310229189E-3</v>
      </c>
      <c r="R3558" s="8">
        <f t="shared" si="764"/>
        <v>96367.431223231033</v>
      </c>
      <c r="S3558" s="8">
        <f t="shared" si="765"/>
        <v>5821336.7368176058</v>
      </c>
      <c r="T3558" s="9">
        <f t="shared" si="757"/>
        <v>59.911903133015187</v>
      </c>
      <c r="U3558" s="10">
        <f t="shared" si="760"/>
        <v>7.1010409214276393</v>
      </c>
    </row>
    <row r="3559" spans="1:21" x14ac:dyDescent="0.3">
      <c r="A3559" s="17">
        <v>1953</v>
      </c>
      <c r="B3559" s="17">
        <v>3</v>
      </c>
      <c r="C3559" s="17">
        <v>1.2999999999999999E-3</v>
      </c>
      <c r="D3559" s="17">
        <v>1.2999999999999999E-3</v>
      </c>
      <c r="E3559" s="17">
        <v>0.5</v>
      </c>
      <c r="F3559" s="2">
        <f t="shared" si="766"/>
        <v>96993.934097855992</v>
      </c>
      <c r="G3559" s="3">
        <f t="shared" si="767"/>
        <v>126.09211432721278</v>
      </c>
      <c r="H3559" s="2">
        <f t="shared" si="768"/>
        <v>96930.888040692385</v>
      </c>
      <c r="I3559" s="2">
        <f>SUM(H3559:H3666)</f>
        <v>6414229.5438813195</v>
      </c>
      <c r="J3559" s="4">
        <f t="shared" si="761"/>
        <v>66.130213229727147</v>
      </c>
      <c r="K3559" s="5">
        <f t="shared" si="769"/>
        <v>3.1480000000000001E-2</v>
      </c>
      <c r="L3559" s="5">
        <f t="shared" si="762"/>
        <v>8.9942857142857151E-3</v>
      </c>
      <c r="M3559" s="8">
        <f t="shared" si="763"/>
        <v>14019.135963953135</v>
      </c>
      <c r="N3559" s="6">
        <f>((B3558+E3558)*D3558+(B3559+E3559)*D3559+(B3560+E3560)*D3560)/3/SUM(D3556:D3559)</f>
        <v>0.14384794578568402</v>
      </c>
      <c r="O3559" s="7">
        <f>O3556</f>
        <v>5.1080456254216547E-2</v>
      </c>
      <c r="P3559" s="8">
        <f>M3559*O3556</f>
        <v>716.10386132862197</v>
      </c>
      <c r="Q3559" s="5">
        <f>N3559*O3556</f>
        <v>7.3478187019645463E-3</v>
      </c>
      <c r="R3559" s="8">
        <f t="shared" si="764"/>
        <v>96218.657448748956</v>
      </c>
      <c r="S3559" s="8">
        <f t="shared" si="765"/>
        <v>5724969.3055943744</v>
      </c>
      <c r="T3559" s="9">
        <f t="shared" si="757"/>
        <v>59.02399318929082</v>
      </c>
      <c r="U3559" s="10">
        <f t="shared" si="760"/>
        <v>7.1062200404363267</v>
      </c>
    </row>
    <row r="3560" spans="1:21" x14ac:dyDescent="0.3">
      <c r="A3560" s="17">
        <v>1953</v>
      </c>
      <c r="B3560" s="17">
        <v>4</v>
      </c>
      <c r="C3560" s="17">
        <v>1.0300000000000001E-3</v>
      </c>
      <c r="D3560" s="17">
        <v>1.0300000000000001E-3</v>
      </c>
      <c r="E3560" s="17">
        <v>0.5</v>
      </c>
      <c r="F3560" s="2">
        <f t="shared" si="766"/>
        <v>96867.841983528779</v>
      </c>
      <c r="G3560" s="3">
        <f t="shared" si="767"/>
        <v>99.773877243034647</v>
      </c>
      <c r="H3560" s="2">
        <f t="shared" si="768"/>
        <v>96817.955044907256</v>
      </c>
      <c r="I3560" s="2">
        <f>SUM(H3560:H3666)</f>
        <v>6317298.6558406269</v>
      </c>
      <c r="J3560" s="4">
        <f t="shared" si="761"/>
        <v>65.215643566363426</v>
      </c>
      <c r="K3560" s="5">
        <f t="shared" si="769"/>
        <v>3.2510000000000004E-2</v>
      </c>
      <c r="L3560" s="5">
        <f t="shared" si="762"/>
        <v>7.2244444444444457E-3</v>
      </c>
      <c r="M3560" s="8">
        <f t="shared" si="763"/>
        <v>13810.595127457886</v>
      </c>
      <c r="N3560" s="6">
        <f>((B3559+E3559)*D3559+(B3560+E3560)*D3560+(B3561+E3561)*D3561)/3/SUM(D3556:D3560)</f>
        <v>0.13985440377319797</v>
      </c>
      <c r="O3560" s="7">
        <f>O3556</f>
        <v>5.1080456254216547E-2</v>
      </c>
      <c r="P3560" s="8">
        <f>M3560*O3556</f>
        <v>705.45150025280873</v>
      </c>
      <c r="Q3560" s="5">
        <f>N3560*O3556</f>
        <v>7.1438267538963766E-3</v>
      </c>
      <c r="R3560" s="8">
        <f t="shared" si="764"/>
        <v>96126.304347399913</v>
      </c>
      <c r="S3560" s="8">
        <f t="shared" si="765"/>
        <v>5628750.6481456254</v>
      </c>
      <c r="T3560" s="9">
        <f t="shared" si="757"/>
        <v>58.107526015731075</v>
      </c>
      <c r="U3560" s="10">
        <f t="shared" si="760"/>
        <v>7.1081175506323504</v>
      </c>
    </row>
    <row r="3561" spans="1:21" x14ac:dyDescent="0.3">
      <c r="A3561" s="17">
        <v>1953</v>
      </c>
      <c r="B3561" s="17">
        <v>5</v>
      </c>
      <c r="C3561" s="17">
        <v>8.0999999999999996E-4</v>
      </c>
      <c r="D3561" s="17">
        <v>8.0999999999999996E-4</v>
      </c>
      <c r="E3561" s="17">
        <v>0.5</v>
      </c>
      <c r="F3561" s="2">
        <f t="shared" si="766"/>
        <v>96768.068106285747</v>
      </c>
      <c r="G3561" s="3">
        <f t="shared" si="767"/>
        <v>78.382135166091444</v>
      </c>
      <c r="H3561" s="2">
        <f t="shared" si="768"/>
        <v>96728.877038702703</v>
      </c>
      <c r="I3561" s="2">
        <f>SUM(H3561:H3666)</f>
        <v>6220480.7007957194</v>
      </c>
      <c r="J3561" s="4">
        <f t="shared" si="761"/>
        <v>64.282369406852467</v>
      </c>
      <c r="K3561" s="5">
        <f t="shared" si="769"/>
        <v>3.3320000000000002E-2</v>
      </c>
      <c r="L3561" s="5">
        <f t="shared" si="762"/>
        <v>6.0581818181818185E-3</v>
      </c>
      <c r="M3561" s="8">
        <f t="shared" si="763"/>
        <v>12938.227593442465</v>
      </c>
      <c r="N3561" s="6">
        <f>((B3560+E3560)*D3560+(B3561+E3561)*D3561+(B3562+E3562)*D3562)/3/SUM(D3556:D3561)</f>
        <v>0.15141056422569027</v>
      </c>
      <c r="O3561" s="7">
        <f>O3556</f>
        <v>5.1080456254216547E-2</v>
      </c>
      <c r="P3561" s="8">
        <f>M3561*O3556</f>
        <v>660.89056859393531</v>
      </c>
      <c r="Q3561" s="5">
        <f>N3561*O3556</f>
        <v>7.734120702356617E-3</v>
      </c>
      <c r="R3561" s="8">
        <f t="shared" si="764"/>
        <v>95980.764228281972</v>
      </c>
      <c r="S3561" s="8">
        <f t="shared" si="765"/>
        <v>5532624.3437982257</v>
      </c>
      <c r="T3561" s="9">
        <f t="shared" si="757"/>
        <v>57.174070455983859</v>
      </c>
      <c r="U3561" s="10">
        <f t="shared" si="760"/>
        <v>7.1082989508686083</v>
      </c>
    </row>
    <row r="3562" spans="1:21" x14ac:dyDescent="0.3">
      <c r="A3562" s="17">
        <v>1953</v>
      </c>
      <c r="B3562" s="17">
        <v>6</v>
      </c>
      <c r="C3562" s="17">
        <v>9.3999999999999997E-4</v>
      </c>
      <c r="D3562" s="17">
        <v>9.3000000000000005E-4</v>
      </c>
      <c r="E3562" s="17">
        <v>0.5</v>
      </c>
      <c r="F3562" s="2">
        <f t="shared" si="766"/>
        <v>96689.685971119659</v>
      </c>
      <c r="G3562" s="3">
        <f t="shared" si="767"/>
        <v>89.921407953141284</v>
      </c>
      <c r="H3562" s="2">
        <f t="shared" si="768"/>
        <v>96644.725267143091</v>
      </c>
      <c r="I3562" s="2">
        <f>SUM(H3562:H3666)</f>
        <v>6123751.8237570161</v>
      </c>
      <c r="J3562" s="4">
        <f t="shared" si="761"/>
        <v>63.334075007608625</v>
      </c>
      <c r="K3562" s="5">
        <f t="shared" si="769"/>
        <v>3.4250000000000003E-2</v>
      </c>
      <c r="L3562" s="5">
        <f t="shared" si="762"/>
        <v>5.26923076923077E-3</v>
      </c>
      <c r="M3562" s="8">
        <f t="shared" si="763"/>
        <v>17065.376691837031</v>
      </c>
      <c r="N3562" s="6">
        <f>((B3561+E3561)*D3561+(B3562+E3562)*D3562+(B3563+E3563)*D3563)/3/SUM(D3556:D3562)</f>
        <v>0.14817518248175179</v>
      </c>
      <c r="O3562" s="7">
        <f>O3556</f>
        <v>5.1080456254216547E-2</v>
      </c>
      <c r="P3562" s="8">
        <f>M3562*O3556</f>
        <v>871.70722756910811</v>
      </c>
      <c r="Q3562" s="5">
        <f>N3562*O3556</f>
        <v>7.5688559267196769E-3</v>
      </c>
      <c r="R3562" s="8">
        <f t="shared" si="764"/>
        <v>95913.235265518684</v>
      </c>
      <c r="S3562" s="8">
        <f t="shared" si="765"/>
        <v>5436643.5795699442</v>
      </c>
      <c r="T3562" s="9">
        <f t="shared" si="757"/>
        <v>56.227750922614646</v>
      </c>
      <c r="U3562" s="10">
        <f t="shared" si="760"/>
        <v>7.1063240849939788</v>
      </c>
    </row>
    <row r="3563" spans="1:21" x14ac:dyDescent="0.3">
      <c r="A3563" s="17">
        <v>1953</v>
      </c>
      <c r="B3563" s="17">
        <v>7</v>
      </c>
      <c r="C3563" s="17">
        <v>6.3000000000000003E-4</v>
      </c>
      <c r="D3563" s="17">
        <v>6.3000000000000003E-4</v>
      </c>
      <c r="E3563" s="17">
        <v>0.5</v>
      </c>
      <c r="F3563" s="2">
        <f t="shared" si="766"/>
        <v>96599.764563166522</v>
      </c>
      <c r="G3563" s="3">
        <f t="shared" si="767"/>
        <v>60.857851674794908</v>
      </c>
      <c r="H3563" s="2">
        <f t="shared" si="768"/>
        <v>96569.335637329117</v>
      </c>
      <c r="I3563" s="2">
        <f>SUM(H3563:H3666)</f>
        <v>6027107.0984898731</v>
      </c>
      <c r="J3563" s="4">
        <f t="shared" si="761"/>
        <v>62.392565093145251</v>
      </c>
      <c r="K3563" s="5">
        <f t="shared" si="769"/>
        <v>3.4880000000000001E-2</v>
      </c>
      <c r="L3563" s="5">
        <f t="shared" si="762"/>
        <v>4.6506666666666667E-3</v>
      </c>
      <c r="M3563" s="8">
        <f t="shared" si="763"/>
        <v>13085.833932367024</v>
      </c>
      <c r="N3563" s="6">
        <f>((B3562+E3562)*D3562+(B3563+E3563)*D3563+(B3564+E3564)*D3564)/3/SUM(D3556:D3563)</f>
        <v>0.16628440366972475</v>
      </c>
      <c r="O3563" s="7">
        <f>O3556</f>
        <v>5.1080456254216547E-2</v>
      </c>
      <c r="P3563" s="8">
        <f>M3563*O3556</f>
        <v>668.43036773221627</v>
      </c>
      <c r="Q3563" s="5">
        <f>N3563*O3556</f>
        <v>8.4938832074098608E-3</v>
      </c>
      <c r="R3563" s="8">
        <f t="shared" si="764"/>
        <v>95749.086979008483</v>
      </c>
      <c r="S3563" s="8">
        <f t="shared" si="765"/>
        <v>5340730.3443044256</v>
      </c>
      <c r="T3563" s="9">
        <f t="shared" si="757"/>
        <v>55.287198353492109</v>
      </c>
      <c r="U3563" s="10">
        <f t="shared" si="760"/>
        <v>7.1053667396531424</v>
      </c>
    </row>
    <row r="3564" spans="1:21" x14ac:dyDescent="0.3">
      <c r="A3564" s="17">
        <v>1953</v>
      </c>
      <c r="B3564" s="17">
        <v>8</v>
      </c>
      <c r="C3564" s="17">
        <v>7.7999999999999999E-4</v>
      </c>
      <c r="D3564" s="17">
        <v>7.7999999999999999E-4</v>
      </c>
      <c r="E3564" s="17">
        <v>0.5</v>
      </c>
      <c r="F3564" s="2">
        <f t="shared" si="766"/>
        <v>96538.906711491727</v>
      </c>
      <c r="G3564" s="3">
        <f t="shared" si="767"/>
        <v>75.300347234963539</v>
      </c>
      <c r="H3564" s="2">
        <f t="shared" si="768"/>
        <v>96501.256537874244</v>
      </c>
      <c r="I3564" s="2">
        <f>SUM(H3564:H3666)</f>
        <v>5930537.762852544</v>
      </c>
      <c r="J3564" s="4">
        <f t="shared" si="761"/>
        <v>61.431581989798822</v>
      </c>
      <c r="K3564" s="5">
        <f t="shared" si="769"/>
        <v>3.5660000000000004E-2</v>
      </c>
      <c r="L3564" s="5">
        <f t="shared" si="762"/>
        <v>4.1952941176470592E-3</v>
      </c>
      <c r="M3564" s="8">
        <f t="shared" si="763"/>
        <v>17948.764764363154</v>
      </c>
      <c r="N3564" s="6">
        <f>((B3563+E3563)*D3563+(B3564+E3564)*D3564+(B3565+E3565)*D3565)/3/SUM(D3556:D3564)</f>
        <v>0.16386240418769862</v>
      </c>
      <c r="O3564" s="7">
        <f>O3556</f>
        <v>5.1080456254216547E-2</v>
      </c>
      <c r="P3564" s="8">
        <f>M3564*O3556</f>
        <v>916.83109336327539</v>
      </c>
      <c r="Q3564" s="5">
        <f>N3564*O3556</f>
        <v>8.3701663688204898E-3</v>
      </c>
      <c r="R3564" s="8">
        <f t="shared" si="764"/>
        <v>95693.524965852004</v>
      </c>
      <c r="S3564" s="8">
        <f t="shared" si="765"/>
        <v>5244981.2573254174</v>
      </c>
      <c r="T3564" s="9">
        <f t="shared" si="757"/>
        <v>54.330232607669146</v>
      </c>
      <c r="U3564" s="10">
        <f t="shared" si="760"/>
        <v>7.1013493821296763</v>
      </c>
    </row>
    <row r="3565" spans="1:21" x14ac:dyDescent="0.3">
      <c r="A3565" s="17">
        <v>1953</v>
      </c>
      <c r="B3565" s="17">
        <v>9</v>
      </c>
      <c r="C3565" s="17">
        <v>6.4999999999999997E-4</v>
      </c>
      <c r="D3565" s="17">
        <v>6.4999999999999997E-4</v>
      </c>
      <c r="E3565" s="17">
        <v>0.5</v>
      </c>
      <c r="F3565" s="2">
        <f t="shared" si="766"/>
        <v>96463.606364256761</v>
      </c>
      <c r="G3565" s="3">
        <f t="shared" si="767"/>
        <v>62.701344136766892</v>
      </c>
      <c r="H3565" s="2">
        <f t="shared" si="768"/>
        <v>96432.255692188381</v>
      </c>
      <c r="I3565" s="2">
        <f>SUM(H3565:H3666)</f>
        <v>5834036.5063146688</v>
      </c>
      <c r="J3565" s="4">
        <f t="shared" si="761"/>
        <v>60.47914572346312</v>
      </c>
      <c r="K3565" s="5">
        <f t="shared" si="769"/>
        <v>3.6310000000000002E-2</v>
      </c>
      <c r="L3565" s="5">
        <f t="shared" si="762"/>
        <v>3.8221052631578949E-3</v>
      </c>
      <c r="M3565" s="8">
        <f t="shared" si="763"/>
        <v>16404.923417771563</v>
      </c>
      <c r="N3565" s="6">
        <f>((B3564+E3564)*D3564+(B3565+E3565)*D3565+(B3566+E3566)*D3566)/3/SUM(D3556:D3565)</f>
        <v>0.18117139447351513</v>
      </c>
      <c r="O3565" s="7">
        <f>O3556</f>
        <v>5.1080456254216547E-2</v>
      </c>
      <c r="P3565" s="8">
        <f>M3565*O3556</f>
        <v>837.97097299525285</v>
      </c>
      <c r="Q3565" s="5">
        <f>N3565*O3556</f>
        <v>9.2543174899197989E-3</v>
      </c>
      <c r="R3565" s="8">
        <f t="shared" si="764"/>
        <v>95539.84098174375</v>
      </c>
      <c r="S3565" s="8">
        <f t="shared" si="765"/>
        <v>5149287.7323595658</v>
      </c>
      <c r="T3565" s="9">
        <f t="shared" si="757"/>
        <v>53.380626398263729</v>
      </c>
      <c r="U3565" s="10">
        <f t="shared" si="760"/>
        <v>7.0985193251993906</v>
      </c>
    </row>
    <row r="3566" spans="1:21" x14ac:dyDescent="0.3">
      <c r="A3566" s="17">
        <v>1953</v>
      </c>
      <c r="B3566" s="17">
        <v>10</v>
      </c>
      <c r="C3566" s="17">
        <v>6.6E-4</v>
      </c>
      <c r="D3566" s="17">
        <v>6.6E-4</v>
      </c>
      <c r="E3566" s="17">
        <v>0.5</v>
      </c>
      <c r="F3566" s="2">
        <f t="shared" si="766"/>
        <v>96400.905020120001</v>
      </c>
      <c r="G3566" s="3">
        <f t="shared" si="767"/>
        <v>63.624597313279203</v>
      </c>
      <c r="H3566" s="2">
        <f t="shared" si="768"/>
        <v>96369.092721463356</v>
      </c>
      <c r="I3566" s="2">
        <f>SUM(H3566:H3666)</f>
        <v>5737604.2506224802</v>
      </c>
      <c r="J3566" s="4">
        <f t="shared" si="761"/>
        <v>59.518157525854917</v>
      </c>
      <c r="K3566" s="5">
        <f t="shared" si="769"/>
        <v>3.6970000000000003E-2</v>
      </c>
      <c r="L3566" s="5">
        <f t="shared" si="762"/>
        <v>3.5209523809523811E-3</v>
      </c>
      <c r="M3566" s="8">
        <f t="shared" si="763"/>
        <v>18070.280546103098</v>
      </c>
      <c r="N3566" s="6">
        <f>((B3565+E3565)*D3565+(B3566+E3566)*D3566+(B3567+E3567)*D3567)/3/SUM(D3556:D3566)</f>
        <v>0.17726084212424489</v>
      </c>
      <c r="O3566" s="7">
        <f>O3556</f>
        <v>5.1080456254216547E-2</v>
      </c>
      <c r="P3566" s="8">
        <f>M3566*O3556</f>
        <v>923.03817493663962</v>
      </c>
      <c r="Q3566" s="5">
        <f>N3566*O3556</f>
        <v>9.0545646917130768E-3</v>
      </c>
      <c r="R3566" s="8">
        <f t="shared" si="764"/>
        <v>95496.512537135175</v>
      </c>
      <c r="S3566" s="8">
        <f t="shared" si="765"/>
        <v>5053747.8913778225</v>
      </c>
      <c r="T3566" s="9">
        <f t="shared" si="757"/>
        <v>52.424278489118393</v>
      </c>
      <c r="U3566" s="10">
        <f t="shared" si="760"/>
        <v>7.0938790367365243</v>
      </c>
    </row>
    <row r="3567" spans="1:21" x14ac:dyDescent="0.3">
      <c r="A3567" s="17">
        <v>1953</v>
      </c>
      <c r="B3567" s="17">
        <v>11</v>
      </c>
      <c r="C3567" s="17">
        <v>5.6999999999999998E-4</v>
      </c>
      <c r="D3567" s="17">
        <v>5.6999999999999998E-4</v>
      </c>
      <c r="E3567" s="17">
        <v>0.5</v>
      </c>
      <c r="F3567" s="2">
        <f t="shared" si="766"/>
        <v>96337.280422806725</v>
      </c>
      <c r="G3567" s="3">
        <f t="shared" si="767"/>
        <v>54.912249840999834</v>
      </c>
      <c r="H3567" s="2">
        <f t="shared" si="768"/>
        <v>96309.824297886225</v>
      </c>
      <c r="I3567" s="2">
        <f>SUM(H3567:H3666)</f>
        <v>5641235.157901017</v>
      </c>
      <c r="J3567" s="4">
        <f t="shared" si="761"/>
        <v>58.557135235110088</v>
      </c>
      <c r="K3567" s="5">
        <f t="shared" si="769"/>
        <v>3.7540000000000004E-2</v>
      </c>
      <c r="L3567" s="5">
        <f t="shared" si="762"/>
        <v>3.264347826086957E-3</v>
      </c>
      <c r="M3567" s="8">
        <f t="shared" si="763"/>
        <v>16821.813350332926</v>
      </c>
      <c r="N3567" s="6">
        <f>((B3566+E3566)*D3566+(B3567+E3567)*D3567+(B3568+E3568)*D3568)/3/SUM(D3556:D3567)</f>
        <v>0.18744450364056117</v>
      </c>
      <c r="O3567" s="7">
        <f>O3556</f>
        <v>5.1080456254216547E-2</v>
      </c>
      <c r="P3567" s="8">
        <f>M3567*O3556</f>
        <v>859.26590095827692</v>
      </c>
      <c r="Q3567" s="5">
        <f>N3567*O3556</f>
        <v>9.5747507683050185E-3</v>
      </c>
      <c r="R3567" s="8">
        <f t="shared" si="764"/>
        <v>95387.681733694713</v>
      </c>
      <c r="S3567" s="8">
        <f t="shared" si="765"/>
        <v>4958251.3788406877</v>
      </c>
      <c r="T3567" s="9">
        <f t="shared" si="757"/>
        <v>51.467628700746253</v>
      </c>
      <c r="U3567" s="10">
        <f t="shared" si="760"/>
        <v>7.089506534363835</v>
      </c>
    </row>
    <row r="3568" spans="1:21" x14ac:dyDescent="0.3">
      <c r="A3568" s="17">
        <v>1953</v>
      </c>
      <c r="B3568" s="17">
        <v>12</v>
      </c>
      <c r="C3568" s="17">
        <v>6.0999999999999997E-4</v>
      </c>
      <c r="D3568" s="17">
        <v>6.0999999999999997E-4</v>
      </c>
      <c r="E3568" s="17">
        <v>0.5</v>
      </c>
      <c r="F3568" s="2">
        <f t="shared" si="766"/>
        <v>96282.368172965726</v>
      </c>
      <c r="G3568" s="3">
        <f t="shared" si="767"/>
        <v>58.732244585509093</v>
      </c>
      <c r="H3568" s="2">
        <f t="shared" si="768"/>
        <v>96253.002050672978</v>
      </c>
      <c r="I3568" s="2">
        <f>SUM(H3568:H3666)</f>
        <v>5544925.3336031307</v>
      </c>
      <c r="J3568" s="4">
        <f t="shared" si="761"/>
        <v>57.590246675715242</v>
      </c>
      <c r="K3568" s="5">
        <f t="shared" si="769"/>
        <v>3.8150000000000003E-2</v>
      </c>
      <c r="L3568" s="5">
        <f t="shared" si="762"/>
        <v>3.0520000000000005E-3</v>
      </c>
      <c r="M3568" s="8">
        <f t="shared" si="763"/>
        <v>19243.854713469555</v>
      </c>
      <c r="N3568" s="6">
        <f>((B3567+E3567)*D3567+(B3568+E3568)*D3568+(B3569+E3569)*D3569)/3/SUM(D3556:D3568)</f>
        <v>0.19820882481432939</v>
      </c>
      <c r="O3568" s="7">
        <f>O3556</f>
        <v>5.1080456254216547E-2</v>
      </c>
      <c r="P3568" s="8">
        <f>M3568*O3556</f>
        <v>982.98487885388045</v>
      </c>
      <c r="Q3568" s="5">
        <f>N3568*O3556</f>
        <v>1.0124597205128023E-2</v>
      </c>
      <c r="R3568" s="8">
        <f t="shared" si="764"/>
        <v>95278.479175125554</v>
      </c>
      <c r="S3568" s="8">
        <f t="shared" si="765"/>
        <v>4862863.6971069928</v>
      </c>
      <c r="T3568" s="9">
        <f t="shared" si="757"/>
        <v>50.506274299061054</v>
      </c>
      <c r="U3568" s="10">
        <f t="shared" si="760"/>
        <v>7.083972376654188</v>
      </c>
    </row>
    <row r="3569" spans="1:21" x14ac:dyDescent="0.3">
      <c r="A3569" s="17">
        <v>1953</v>
      </c>
      <c r="B3569" s="17">
        <v>13</v>
      </c>
      <c r="C3569" s="17">
        <v>6.3000000000000003E-4</v>
      </c>
      <c r="D3569" s="17">
        <v>6.3000000000000003E-4</v>
      </c>
      <c r="E3569" s="17">
        <v>0.5</v>
      </c>
      <c r="F3569" s="2">
        <f t="shared" si="766"/>
        <v>96223.635928380216</v>
      </c>
      <c r="G3569" s="3">
        <f t="shared" si="767"/>
        <v>60.620890634879537</v>
      </c>
      <c r="H3569" s="2">
        <f t="shared" si="768"/>
        <v>96193.32548306277</v>
      </c>
      <c r="I3569" s="2">
        <f>SUM(H3569:H3666)</f>
        <v>5448672.331552458</v>
      </c>
      <c r="J3569" s="4">
        <f t="shared" si="761"/>
        <v>56.625092982434531</v>
      </c>
      <c r="K3569" s="5">
        <f t="shared" si="769"/>
        <v>3.8780000000000002E-2</v>
      </c>
      <c r="L3569" s="5">
        <f t="shared" si="762"/>
        <v>2.8725925925925928E-3</v>
      </c>
      <c r="M3569" s="8">
        <f t="shared" si="763"/>
        <v>21103.19813230721</v>
      </c>
      <c r="N3569" s="6">
        <f>((B3568+E3568)*D3568+(B3569+E3569)*D3569+(B3570+E3570)*D3570)/3/SUM(D3556:D3569)</f>
        <v>0.26078734742994669</v>
      </c>
      <c r="O3569" s="7">
        <f>O3556</f>
        <v>5.1080456254216547E-2</v>
      </c>
      <c r="P3569" s="8">
        <f>M3569*O3556</f>
        <v>1077.9609890213828</v>
      </c>
      <c r="Q3569" s="5">
        <f>N3569*O3556</f>
        <v>1.3321136692048563E-2</v>
      </c>
      <c r="R3569" s="8">
        <f t="shared" si="764"/>
        <v>94911.921045440176</v>
      </c>
      <c r="S3569" s="8">
        <f t="shared" si="765"/>
        <v>4767585.2179318676</v>
      </c>
      <c r="T3569" s="9">
        <f t="shared" si="757"/>
        <v>49.546924432167657</v>
      </c>
      <c r="U3569" s="10">
        <f t="shared" si="760"/>
        <v>7.0781685502668736</v>
      </c>
    </row>
    <row r="3570" spans="1:21" x14ac:dyDescent="0.3">
      <c r="A3570" s="17">
        <v>1953</v>
      </c>
      <c r="B3570" s="17">
        <v>14</v>
      </c>
      <c r="C3570" s="17">
        <v>9.7999999999999997E-4</v>
      </c>
      <c r="D3570" s="17">
        <v>9.7999999999999997E-4</v>
      </c>
      <c r="E3570" s="17">
        <v>0.5</v>
      </c>
      <c r="F3570" s="2">
        <f t="shared" si="766"/>
        <v>96163.015037745339</v>
      </c>
      <c r="G3570" s="3">
        <f t="shared" si="767"/>
        <v>94.239754736990434</v>
      </c>
      <c r="H3570" s="2">
        <f t="shared" si="768"/>
        <v>96115.895160376851</v>
      </c>
      <c r="I3570" s="2">
        <f>SUM(H3570:H3666)</f>
        <v>5352479.0060693938</v>
      </c>
      <c r="J3570" s="4">
        <f t="shared" si="761"/>
        <v>55.660474081105612</v>
      </c>
      <c r="K3570" s="5">
        <f t="shared" si="769"/>
        <v>3.9760000000000004E-2</v>
      </c>
      <c r="L3570" s="5">
        <f t="shared" si="762"/>
        <v>2.7420689655172415E-3</v>
      </c>
      <c r="M3570" s="8">
        <f t="shared" si="763"/>
        <v>34368.119811025179</v>
      </c>
      <c r="N3570" s="6">
        <f>((B3569+E3569)*D3569+(B3570+E3570)*D3570+(B3571+E3571)*D3571)/3/SUM(D3556:D3570)</f>
        <v>0.33857310529845736</v>
      </c>
      <c r="O3570" s="7">
        <f>O3556</f>
        <v>5.1080456254216547E-2</v>
      </c>
      <c r="P3570" s="8">
        <f>M3570*O3556</f>
        <v>1755.5392405467446</v>
      </c>
      <c r="Q3570" s="5">
        <f>N3570*O3556</f>
        <v>1.7294468694052104E-2</v>
      </c>
      <c r="R3570" s="8">
        <f t="shared" si="764"/>
        <v>94453.621820524917</v>
      </c>
      <c r="S3570" s="8">
        <f t="shared" si="765"/>
        <v>4672673.2968864273</v>
      </c>
      <c r="T3570" s="9">
        <f t="shared" si="757"/>
        <v>48.591168809051354</v>
      </c>
      <c r="U3570" s="10">
        <f t="shared" si="760"/>
        <v>7.0693052720542582</v>
      </c>
    </row>
    <row r="3571" spans="1:21" x14ac:dyDescent="0.3">
      <c r="A3571" s="17">
        <v>1953</v>
      </c>
      <c r="B3571" s="17">
        <v>15</v>
      </c>
      <c r="C3571" s="17">
        <v>1.14E-3</v>
      </c>
      <c r="D3571" s="17">
        <v>1.14E-3</v>
      </c>
      <c r="E3571" s="17">
        <v>0.5</v>
      </c>
      <c r="F3571" s="2">
        <f t="shared" si="766"/>
        <v>96068.775283008348</v>
      </c>
      <c r="G3571" s="3">
        <f t="shared" si="767"/>
        <v>109.51840382262951</v>
      </c>
      <c r="H3571" s="2">
        <f t="shared" si="768"/>
        <v>96014.016081097026</v>
      </c>
      <c r="I3571" s="2">
        <f>SUM(H3571:H3666)</f>
        <v>5256363.1109090168</v>
      </c>
      <c r="J3571" s="4">
        <f t="shared" si="761"/>
        <v>54.714584373791929</v>
      </c>
      <c r="K3571" s="5">
        <f t="shared" si="769"/>
        <v>4.0900000000000006E-2</v>
      </c>
      <c r="L3571" s="5">
        <f t="shared" si="762"/>
        <v>2.6387096774193554E-3</v>
      </c>
      <c r="M3571" s="8">
        <f t="shared" si="763"/>
        <v>41504.529566033183</v>
      </c>
      <c r="N3571" s="6">
        <f>((B3570+E3570)*D3570+(B3571+E3571)*D3571+(B3572+E3572)*D3572)/3/SUM(D3556:D3571)</f>
        <v>0.40908720456397718</v>
      </c>
      <c r="O3571" s="7">
        <f>O3556</f>
        <v>5.1080456254216547E-2</v>
      </c>
      <c r="P3571" s="8">
        <f>M3571*O3556</f>
        <v>2120.0703068495955</v>
      </c>
      <c r="Q3571" s="5">
        <f>N3571*O3556</f>
        <v>2.0896361056889971E-2</v>
      </c>
      <c r="R3571" s="8">
        <f t="shared" si="764"/>
        <v>94007.672534544385</v>
      </c>
      <c r="S3571" s="8">
        <f t="shared" si="765"/>
        <v>4578219.6750659021</v>
      </c>
      <c r="T3571" s="9">
        <f t="shared" si="757"/>
        <v>47.65564733784683</v>
      </c>
      <c r="U3571" s="10">
        <f t="shared" si="760"/>
        <v>7.0589370359450996</v>
      </c>
    </row>
    <row r="3572" spans="1:21" x14ac:dyDescent="0.3">
      <c r="A3572" s="17">
        <v>1953</v>
      </c>
      <c r="B3572" s="17">
        <v>16</v>
      </c>
      <c r="C3572" s="17">
        <v>1.1100000000000001E-3</v>
      </c>
      <c r="D3572" s="17">
        <v>1.1100000000000001E-3</v>
      </c>
      <c r="E3572" s="17">
        <v>0.5</v>
      </c>
      <c r="F3572" s="2">
        <f t="shared" si="766"/>
        <v>95959.256879185719</v>
      </c>
      <c r="G3572" s="3">
        <f t="shared" si="767"/>
        <v>106.51477513589616</v>
      </c>
      <c r="H3572" s="2">
        <f t="shared" si="768"/>
        <v>95905.999491617767</v>
      </c>
      <c r="I3572" s="2">
        <f>SUM(H3572:H3666)</f>
        <v>5160349.0948279193</v>
      </c>
      <c r="J3572" s="4">
        <f t="shared" si="761"/>
        <v>53.776459537664863</v>
      </c>
      <c r="K3572" s="5">
        <f t="shared" si="769"/>
        <v>4.2010000000000006E-2</v>
      </c>
      <c r="L3572" s="5">
        <f t="shared" si="762"/>
        <v>2.5460606060606064E-3</v>
      </c>
      <c r="M3572" s="8">
        <f t="shared" si="763"/>
        <v>41835.129486843281</v>
      </c>
      <c r="N3572" s="6">
        <f>((B3571+E3571)*D3571+(B3572+E3572)*D3572+(B3573+E3573)*D3573)/3/SUM(D3556:D3572)</f>
        <v>0.49519955566135049</v>
      </c>
      <c r="O3572" s="7">
        <f>O3556</f>
        <v>5.1080456254216547E-2</v>
      </c>
      <c r="P3572" s="8">
        <f>M3572*O3556</f>
        <v>2136.9575016421832</v>
      </c>
      <c r="Q3572" s="5">
        <f>N3572*O3556</f>
        <v>2.5295019240067086E-2</v>
      </c>
      <c r="R3572" s="8">
        <f t="shared" si="764"/>
        <v>93480.055389239438</v>
      </c>
      <c r="S3572" s="8">
        <f t="shared" si="765"/>
        <v>4484212.002531358</v>
      </c>
      <c r="T3572" s="9">
        <f t="shared" si="757"/>
        <v>46.730374414810804</v>
      </c>
      <c r="U3572" s="10">
        <f t="shared" si="760"/>
        <v>7.0460851228540591</v>
      </c>
    </row>
    <row r="3573" spans="1:21" x14ac:dyDescent="0.3">
      <c r="A3573" s="17">
        <v>1953</v>
      </c>
      <c r="B3573" s="17">
        <v>17</v>
      </c>
      <c r="C3573" s="17">
        <v>1.5100000000000001E-3</v>
      </c>
      <c r="D3573" s="17">
        <v>1.5100000000000001E-3</v>
      </c>
      <c r="E3573" s="17">
        <v>0.5</v>
      </c>
      <c r="F3573" s="2">
        <f t="shared" si="766"/>
        <v>95852.74210404983</v>
      </c>
      <c r="G3573" s="3">
        <f t="shared" si="767"/>
        <v>144.73764057711526</v>
      </c>
      <c r="H3573" s="2">
        <f t="shared" si="768"/>
        <v>95780.373283761277</v>
      </c>
      <c r="I3573" s="2">
        <f>SUM(H3573:H3666)</f>
        <v>5064443.0953363022</v>
      </c>
      <c r="J3573" s="4">
        <f t="shared" si="761"/>
        <v>52.835662122620974</v>
      </c>
      <c r="K3573" s="5">
        <f t="shared" si="769"/>
        <v>4.3520000000000003E-2</v>
      </c>
      <c r="L3573" s="5">
        <f t="shared" si="762"/>
        <v>2.4868571428571431E-3</v>
      </c>
      <c r="M3573" s="8">
        <f t="shared" si="763"/>
        <v>58201.027346036688</v>
      </c>
      <c r="N3573" s="6">
        <f>((B3572+E3572)*D3572+(B3573+E3573)*D3573+(B3574+E3574)*D3574)/3/SUM(D3556:D3573)</f>
        <v>0.58498008578431371</v>
      </c>
      <c r="O3573" s="7">
        <f>O3556</f>
        <v>5.1080456254216547E-2</v>
      </c>
      <c r="P3573" s="8">
        <f>M3573*O3556</f>
        <v>2972.935031299688</v>
      </c>
      <c r="Q3573" s="5">
        <f>N3573*O3556</f>
        <v>2.988104968149348E-2</v>
      </c>
      <c r="R3573" s="8">
        <f t="shared" si="764"/>
        <v>92918.355191157214</v>
      </c>
      <c r="S3573" s="8">
        <f t="shared" si="765"/>
        <v>4390731.9471421186</v>
      </c>
      <c r="T3573" s="9">
        <f t="shared" si="757"/>
        <v>45.807056227727969</v>
      </c>
      <c r="U3573" s="10">
        <f t="shared" si="760"/>
        <v>7.0286058948930048</v>
      </c>
    </row>
    <row r="3574" spans="1:21" x14ac:dyDescent="0.3">
      <c r="A3574" s="17">
        <v>1953</v>
      </c>
      <c r="B3574" s="17">
        <v>18</v>
      </c>
      <c r="C3574" s="17">
        <v>1.7099999999999999E-3</v>
      </c>
      <c r="D3574" s="17">
        <v>1.7099999999999999E-3</v>
      </c>
      <c r="E3574" s="17">
        <v>0.5</v>
      </c>
      <c r="F3574" s="2">
        <f t="shared" si="766"/>
        <v>95708.004463472709</v>
      </c>
      <c r="G3574" s="3">
        <f t="shared" si="767"/>
        <v>163.66068763253833</v>
      </c>
      <c r="H3574" s="2">
        <f t="shared" si="768"/>
        <v>95626.17411965644</v>
      </c>
      <c r="I3574" s="2">
        <f>SUM(H3574:H3666)</f>
        <v>4968662.7220525416</v>
      </c>
      <c r="J3574" s="4">
        <f t="shared" si="761"/>
        <v>51.914808483430967</v>
      </c>
      <c r="K3574" s="5">
        <f t="shared" si="769"/>
        <v>4.5230000000000006E-2</v>
      </c>
      <c r="L3574" s="5">
        <f t="shared" si="762"/>
        <v>2.4448648648648652E-3</v>
      </c>
      <c r="M3574" s="8">
        <f t="shared" si="763"/>
        <v>66940.586363076683</v>
      </c>
      <c r="N3574" s="6">
        <f>((B3573+E3573)*D3573+(B3574+E3574)*D3574+(B3575+E3575)*D3575)/3/SUM(D3556:D3574)</f>
        <v>0.74117473653180022</v>
      </c>
      <c r="O3574" s="7">
        <f>O3556</f>
        <v>5.1080456254216547E-2</v>
      </c>
      <c r="P3574" s="8">
        <f>M3574*O3556</f>
        <v>3419.3556933507434</v>
      </c>
      <c r="Q3574" s="5">
        <f>N3574*O3556</f>
        <v>3.7859543706143098E-2</v>
      </c>
      <c r="R3574" s="8">
        <f t="shared" si="764"/>
        <v>92005.810801122061</v>
      </c>
      <c r="S3574" s="8">
        <f t="shared" si="765"/>
        <v>4297813.5919509614</v>
      </c>
      <c r="T3574" s="9">
        <f t="shared" si="757"/>
        <v>44.905476987468035</v>
      </c>
      <c r="U3574" s="10">
        <f t="shared" si="760"/>
        <v>7.0093314959629325</v>
      </c>
    </row>
    <row r="3575" spans="1:21" x14ac:dyDescent="0.3">
      <c r="A3575" s="17">
        <v>1953</v>
      </c>
      <c r="B3575" s="17">
        <v>19</v>
      </c>
      <c r="C3575" s="17">
        <v>2.1800000000000001E-3</v>
      </c>
      <c r="D3575" s="17">
        <v>2.1800000000000001E-3</v>
      </c>
      <c r="E3575" s="17">
        <v>0.5</v>
      </c>
      <c r="F3575" s="2">
        <f t="shared" si="766"/>
        <v>95544.343775840171</v>
      </c>
      <c r="G3575" s="3">
        <f t="shared" si="767"/>
        <v>208.28666943133157</v>
      </c>
      <c r="H3575" s="2">
        <f t="shared" si="768"/>
        <v>95440.2004411245</v>
      </c>
      <c r="I3575" s="2">
        <f>SUM(H3575:H3666)</f>
        <v>4873036.5479328847</v>
      </c>
      <c r="J3575" s="4">
        <f t="shared" si="761"/>
        <v>51.002878405504369</v>
      </c>
      <c r="K3575" s="5">
        <f t="shared" si="769"/>
        <v>4.7410000000000008E-2</v>
      </c>
      <c r="L3575" s="5">
        <f t="shared" si="762"/>
        <v>2.4312820512820518E-3</v>
      </c>
      <c r="M3575" s="8">
        <f t="shared" si="763"/>
        <v>85669.480149988711</v>
      </c>
      <c r="N3575" s="6">
        <f>((B3574+E3574)*D3574+(B3575+E3575)*D3575+(B3576+E3576)*D3576)/3/SUM(D3556:D3575)</f>
        <v>0.7893904239611893</v>
      </c>
      <c r="O3575" s="7">
        <f>O3556</f>
        <v>5.1080456254216547E-2</v>
      </c>
      <c r="P3575" s="8">
        <f>M3575*O3556</f>
        <v>4376.0361331229715</v>
      </c>
      <c r="Q3575" s="5">
        <f>N3575*O3556</f>
        <v>4.0322423018646983E-2</v>
      </c>
      <c r="R3575" s="8">
        <f t="shared" si="764"/>
        <v>91591.820305953021</v>
      </c>
      <c r="S3575" s="8">
        <f t="shared" si="765"/>
        <v>4205807.7811498391</v>
      </c>
      <c r="T3575" s="9">
        <f t="shared" si="757"/>
        <v>44.019432390652319</v>
      </c>
      <c r="U3575" s="10">
        <f t="shared" si="760"/>
        <v>6.9834460148520492</v>
      </c>
    </row>
    <row r="3576" spans="1:21" x14ac:dyDescent="0.3">
      <c r="A3576" s="17">
        <v>1953</v>
      </c>
      <c r="B3576" s="17">
        <v>20</v>
      </c>
      <c r="C3576" s="17">
        <v>1.8600000000000001E-3</v>
      </c>
      <c r="D3576" s="17">
        <v>1.8600000000000001E-3</v>
      </c>
      <c r="E3576" s="17">
        <v>0.5</v>
      </c>
      <c r="F3576" s="2">
        <f t="shared" si="766"/>
        <v>95336.057106408844</v>
      </c>
      <c r="G3576" s="3">
        <f t="shared" si="767"/>
        <v>177.32506621792047</v>
      </c>
      <c r="H3576" s="2">
        <f t="shared" si="768"/>
        <v>95247.394573299884</v>
      </c>
      <c r="I3576" s="2">
        <f>SUM(H3576:H3666)</f>
        <v>4777596.3474917598</v>
      </c>
      <c r="J3576" s="4">
        <f t="shared" si="761"/>
        <v>50.113215214672351</v>
      </c>
      <c r="K3576" s="5">
        <f t="shared" si="769"/>
        <v>4.9270000000000008E-2</v>
      </c>
      <c r="L3576" s="5">
        <f t="shared" si="762"/>
        <v>2.4034146341463418E-3</v>
      </c>
      <c r="M3576" s="8">
        <f t="shared" si="763"/>
        <v>73780.472041148139</v>
      </c>
      <c r="N3576" s="6">
        <f>((B3575+E3575)*D3575+(B3576+E3576)*D3576+(B3577+E3577)*D3577)/3/SUM(D3556:D3576)</f>
        <v>0.83357012380759077</v>
      </c>
      <c r="O3576" s="7">
        <f>O3556</f>
        <v>5.1080456254216547E-2</v>
      </c>
      <c r="P3576" s="8">
        <f>M3576*O3556</f>
        <v>3768.7401745133147</v>
      </c>
      <c r="Q3576" s="5">
        <f>N3576*O3556</f>
        <v>4.2579142243975514E-2</v>
      </c>
      <c r="R3576" s="8">
        <f t="shared" si="764"/>
        <v>91191.842211395284</v>
      </c>
      <c r="S3576" s="8">
        <f t="shared" si="765"/>
        <v>4114215.9608438862</v>
      </c>
      <c r="T3576" s="9">
        <f t="shared" si="757"/>
        <v>43.154878497354105</v>
      </c>
      <c r="U3576" s="10">
        <f t="shared" si="760"/>
        <v>6.9583367173182467</v>
      </c>
    </row>
    <row r="3577" spans="1:21" x14ac:dyDescent="0.3">
      <c r="A3577" s="17">
        <v>1953</v>
      </c>
      <c r="B3577" s="17">
        <v>21</v>
      </c>
      <c r="C3577" s="17">
        <v>1.98E-3</v>
      </c>
      <c r="D3577" s="17">
        <v>1.98E-3</v>
      </c>
      <c r="E3577" s="17">
        <v>0.5</v>
      </c>
      <c r="F3577" s="2">
        <f t="shared" si="766"/>
        <v>95158.732040190924</v>
      </c>
      <c r="G3577" s="3">
        <f t="shared" si="767"/>
        <v>188.41428943957803</v>
      </c>
      <c r="H3577" s="2">
        <f t="shared" si="768"/>
        <v>95064.524895471128</v>
      </c>
      <c r="I3577" s="2">
        <f>SUM(H3577:H3666)</f>
        <v>4682348.9529184606</v>
      </c>
      <c r="J3577" s="4">
        <f t="shared" si="761"/>
        <v>49.205667756699818</v>
      </c>
      <c r="K3577" s="5">
        <f t="shared" si="769"/>
        <v>5.1250000000000011E-2</v>
      </c>
      <c r="L3577" s="5">
        <f t="shared" si="762"/>
        <v>2.3837209302325587E-3</v>
      </c>
      <c r="M3577" s="8">
        <f t="shared" si="763"/>
        <v>79042.092155140024</v>
      </c>
      <c r="N3577" s="6">
        <f>((B3576+E3576)*D3576+(B3577+E3577)*D3577+(B3578+E3578)*D3578)/3/SUM(D3556:D3577)</f>
        <v>0.83658536585365828</v>
      </c>
      <c r="O3577" s="7">
        <f>O3556</f>
        <v>5.1080456254216547E-2</v>
      </c>
      <c r="P3577" s="8">
        <f>M3577*O3556</f>
        <v>4037.506130572383</v>
      </c>
      <c r="Q3577" s="5">
        <f>N3577*O3556</f>
        <v>4.2733162183405539E-2</v>
      </c>
      <c r="R3577" s="8">
        <f t="shared" si="764"/>
        <v>91002.117135224573</v>
      </c>
      <c r="S3577" s="8">
        <f t="shared" si="765"/>
        <v>4023024.1186324907</v>
      </c>
      <c r="T3577" s="9">
        <f t="shared" si="757"/>
        <v>42.276983229803228</v>
      </c>
      <c r="U3577" s="10">
        <f t="shared" si="760"/>
        <v>6.9286845268965891</v>
      </c>
    </row>
    <row r="3578" spans="1:21" x14ac:dyDescent="0.3">
      <c r="A3578" s="17">
        <v>1953</v>
      </c>
      <c r="B3578" s="17">
        <v>22</v>
      </c>
      <c r="C3578" s="17">
        <v>2.1299999999999999E-3</v>
      </c>
      <c r="D3578" s="17">
        <v>2.1299999999999999E-3</v>
      </c>
      <c r="E3578" s="17">
        <v>0.5</v>
      </c>
      <c r="F3578" s="2">
        <f t="shared" si="766"/>
        <v>94970.317750751346</v>
      </c>
      <c r="G3578" s="3">
        <f t="shared" si="767"/>
        <v>202.28677680910036</v>
      </c>
      <c r="H3578" s="2">
        <f t="shared" si="768"/>
        <v>94869.174362346792</v>
      </c>
      <c r="I3578" s="2">
        <f>SUM(H3578:H3666)</f>
        <v>4587284.4280229891</v>
      </c>
      <c r="J3578" s="4">
        <f t="shared" si="761"/>
        <v>48.302296303380508</v>
      </c>
      <c r="K3578" s="5">
        <f t="shared" si="769"/>
        <v>5.3380000000000011E-2</v>
      </c>
      <c r="L3578" s="5">
        <f t="shared" si="762"/>
        <v>2.3724444444444448E-3</v>
      </c>
      <c r="M3578" s="8">
        <f t="shared" si="763"/>
        <v>85265.126980231493</v>
      </c>
      <c r="N3578" s="6">
        <f>((B3577+E3577)*D3577+(B3578+E3578)*D3578+(B3579+E3579)*D3579)/3/SUM(D3556:D3578)</f>
        <v>0.79255651305107999</v>
      </c>
      <c r="O3578" s="7">
        <f>O3556</f>
        <v>5.1080456254216547E-2</v>
      </c>
      <c r="P3578" s="8">
        <f>M3578*O3556</f>
        <v>4355.3815887239334</v>
      </c>
      <c r="Q3578" s="5">
        <f>N3578*O3556</f>
        <v>4.0484148293900096E-2</v>
      </c>
      <c r="R3578" s="8">
        <f t="shared" si="764"/>
        <v>91028.476638941676</v>
      </c>
      <c r="S3578" s="8">
        <f t="shared" si="765"/>
        <v>3932022.0014972663</v>
      </c>
      <c r="T3578" s="9">
        <f t="shared" si="757"/>
        <v>41.402641315961674</v>
      </c>
      <c r="U3578" s="10">
        <f t="shared" si="760"/>
        <v>6.8996549874188347</v>
      </c>
    </row>
    <row r="3579" spans="1:21" x14ac:dyDescent="0.3">
      <c r="A3579" s="17">
        <v>1953</v>
      </c>
      <c r="B3579" s="17">
        <v>23</v>
      </c>
      <c r="C3579" s="17">
        <v>1.5499999999999999E-3</v>
      </c>
      <c r="D3579" s="17">
        <v>1.5499999999999999E-3</v>
      </c>
      <c r="E3579" s="17">
        <v>0.5</v>
      </c>
      <c r="F3579" s="2">
        <f t="shared" si="766"/>
        <v>94768.030973942252</v>
      </c>
      <c r="G3579" s="3">
        <f t="shared" si="767"/>
        <v>146.89044800961048</v>
      </c>
      <c r="H3579" s="2">
        <f t="shared" si="768"/>
        <v>94694.58574993744</v>
      </c>
      <c r="I3579" s="2">
        <f>SUM(H3579:H3666)</f>
        <v>4492415.2536606416</v>
      </c>
      <c r="J3579" s="4">
        <f t="shared" si="761"/>
        <v>47.404332531672964</v>
      </c>
      <c r="K3579" s="5">
        <f t="shared" si="769"/>
        <v>5.4930000000000014E-2</v>
      </c>
      <c r="L3579" s="5">
        <f t="shared" si="762"/>
        <v>2.337446808510639E-3</v>
      </c>
      <c r="M3579" s="8">
        <f t="shared" si="763"/>
        <v>62842.263393880305</v>
      </c>
      <c r="N3579" s="6">
        <f>((B3578+E3578)*D3578+(B3579+E3579)*D3579+(B3580+E3580)*D3580)/3/SUM(D3556:D3579)</f>
        <v>0.79731779841009753</v>
      </c>
      <c r="O3579" s="7">
        <f>O3556</f>
        <v>5.1080456254216547E-2</v>
      </c>
      <c r="P3579" s="8">
        <f>M3579*O3556</f>
        <v>3210.0114862070568</v>
      </c>
      <c r="Q3579" s="5">
        <f>N3579*O3556</f>
        <v>4.0727356922395236E-2</v>
      </c>
      <c r="R3579" s="8">
        <f t="shared" si="764"/>
        <v>90837.925557481372</v>
      </c>
      <c r="S3579" s="8">
        <f t="shared" si="765"/>
        <v>3840993.5248583248</v>
      </c>
      <c r="T3579" s="9">
        <f t="shared" si="757"/>
        <v>40.530477265212546</v>
      </c>
      <c r="U3579" s="10">
        <f t="shared" si="760"/>
        <v>6.8738552664604171</v>
      </c>
    </row>
    <row r="3580" spans="1:21" x14ac:dyDescent="0.3">
      <c r="A3580" s="17">
        <v>1953</v>
      </c>
      <c r="B3580" s="17">
        <v>24</v>
      </c>
      <c r="C3580" s="17">
        <v>1.92E-3</v>
      </c>
      <c r="D3580" s="17">
        <v>1.92E-3</v>
      </c>
      <c r="E3580" s="17">
        <v>0.5</v>
      </c>
      <c r="F3580" s="2">
        <f t="shared" si="766"/>
        <v>94621.140525932642</v>
      </c>
      <c r="G3580" s="3">
        <f t="shared" si="767"/>
        <v>181.67258980979068</v>
      </c>
      <c r="H3580" s="2">
        <f t="shared" si="768"/>
        <v>94530.304231027752</v>
      </c>
      <c r="I3580" s="2">
        <f>SUM(H3580:H3666)</f>
        <v>4397720.6679107053</v>
      </c>
      <c r="J3580" s="4">
        <f t="shared" si="761"/>
        <v>46.477147109693</v>
      </c>
      <c r="K3580" s="5">
        <f t="shared" si="769"/>
        <v>5.6850000000000012E-2</v>
      </c>
      <c r="L3580" s="5">
        <f t="shared" si="762"/>
        <v>2.3204081632653066E-3</v>
      </c>
      <c r="M3580" s="8">
        <f t="shared" si="763"/>
        <v>78293.376435178026</v>
      </c>
      <c r="N3580" s="6">
        <f>((B3579+E3579)*D3579+(B3580+E3580)*D3580+(B3581+E3581)*D3581)/3/SUM(D3556:D3580)</f>
        <v>0.72113749633538526</v>
      </c>
      <c r="O3580" s="7">
        <f>O3556</f>
        <v>5.1080456254216547E-2</v>
      </c>
      <c r="P3580" s="8">
        <f>M3580*O3556</f>
        <v>3999.2613899920198</v>
      </c>
      <c r="Q3580" s="5">
        <f>N3580*O3556</f>
        <v>3.6836032334834894E-2</v>
      </c>
      <c r="R3580" s="8">
        <f t="shared" si="764"/>
        <v>91048.182887751827</v>
      </c>
      <c r="S3580" s="8">
        <f t="shared" si="765"/>
        <v>3750155.5993008432</v>
      </c>
      <c r="T3580" s="9">
        <f t="shared" si="757"/>
        <v>39.633379797118856</v>
      </c>
      <c r="U3580" s="10">
        <f t="shared" si="760"/>
        <v>6.8437673125741441</v>
      </c>
    </row>
    <row r="3581" spans="1:21" x14ac:dyDescent="0.3">
      <c r="A3581" s="17">
        <v>1953</v>
      </c>
      <c r="B3581" s="17">
        <v>25</v>
      </c>
      <c r="C3581" s="17">
        <v>1.56E-3</v>
      </c>
      <c r="D3581" s="17">
        <v>1.5499999999999999E-3</v>
      </c>
      <c r="E3581" s="17">
        <v>0.5</v>
      </c>
      <c r="F3581" s="2">
        <f t="shared" si="766"/>
        <v>94439.467936122848</v>
      </c>
      <c r="G3581" s="3">
        <f t="shared" si="767"/>
        <v>146.38117530099041</v>
      </c>
      <c r="H3581" s="2">
        <f t="shared" si="768"/>
        <v>94366.277348472358</v>
      </c>
      <c r="I3581" s="2">
        <f>SUM(H3581:H3666)</f>
        <v>4303190.3636796772</v>
      </c>
      <c r="J3581" s="4">
        <f t="shared" si="761"/>
        <v>45.565593048345818</v>
      </c>
      <c r="K3581" s="5">
        <f t="shared" si="769"/>
        <v>5.8400000000000014E-2</v>
      </c>
      <c r="L3581" s="5">
        <f t="shared" si="762"/>
        <v>2.2901960784313729E-3</v>
      </c>
      <c r="M3581" s="8">
        <f t="shared" si="763"/>
        <v>63916.437845466688</v>
      </c>
      <c r="N3581" s="6">
        <f>((B3580+E3580)*D3580+(B3581+E3581)*D3581+(B3582+E3582)*D3582)/3/SUM(D3556:D3581)</f>
        <v>0.72853881278538801</v>
      </c>
      <c r="O3581" s="7">
        <f>O3556</f>
        <v>5.1080456254216547E-2</v>
      </c>
      <c r="P3581" s="8">
        <f>M3581*O3556</f>
        <v>3264.8808072907123</v>
      </c>
      <c r="Q3581" s="5">
        <f>N3581*O3556</f>
        <v>3.7214094955982872E-2</v>
      </c>
      <c r="R3581" s="8">
        <f t="shared" si="764"/>
        <v>90854.521742583704</v>
      </c>
      <c r="S3581" s="8">
        <f t="shared" si="765"/>
        <v>3659107.4164130916</v>
      </c>
      <c r="T3581" s="9">
        <f t="shared" si="757"/>
        <v>38.745531888087783</v>
      </c>
      <c r="U3581" s="10">
        <f t="shared" si="760"/>
        <v>6.8200611602580352</v>
      </c>
    </row>
    <row r="3582" spans="1:21" x14ac:dyDescent="0.3">
      <c r="A3582" s="17">
        <v>1953</v>
      </c>
      <c r="B3582" s="17">
        <v>26</v>
      </c>
      <c r="C3582" s="17">
        <v>1.5499999999999999E-3</v>
      </c>
      <c r="D3582" s="17">
        <v>1.5499999999999999E-3</v>
      </c>
      <c r="E3582" s="17">
        <v>0.5</v>
      </c>
      <c r="F3582" s="2">
        <f t="shared" si="766"/>
        <v>94293.086760821854</v>
      </c>
      <c r="G3582" s="3">
        <f t="shared" si="767"/>
        <v>146.15428447927385</v>
      </c>
      <c r="H3582" s="2">
        <f t="shared" si="768"/>
        <v>94220.009618582219</v>
      </c>
      <c r="I3582" s="2">
        <f>SUM(H3582:H3666)</f>
        <v>4208824.0863312054</v>
      </c>
      <c r="J3582" s="4">
        <f t="shared" si="761"/>
        <v>44.63555315573722</v>
      </c>
      <c r="K3582" s="5">
        <f t="shared" si="769"/>
        <v>5.9950000000000017E-2</v>
      </c>
      <c r="L3582" s="5">
        <f t="shared" si="762"/>
        <v>2.262264150943397E-3</v>
      </c>
      <c r="M3582" s="8">
        <f t="shared" si="763"/>
        <v>64605.313406184418</v>
      </c>
      <c r="N3582" s="6">
        <f>((B3581+E3581)*D3581+(B3582+E3582)*D3582+(B3583+E3583)*D3583)/3/SUM(D3556:D3582)</f>
        <v>0.70503197108701687</v>
      </c>
      <c r="O3582" s="7">
        <f>O3556</f>
        <v>5.1080456254216547E-2</v>
      </c>
      <c r="P3582" s="8">
        <f>M3582*O3556</f>
        <v>3300.0688852345529</v>
      </c>
      <c r="Q3582" s="5">
        <f>N3582*O3556</f>
        <v>3.6013354756934429E-2</v>
      </c>
      <c r="R3582" s="8">
        <f t="shared" si="764"/>
        <v>90826.830986986446</v>
      </c>
      <c r="S3582" s="8">
        <f t="shared" si="765"/>
        <v>3568252.8946705079</v>
      </c>
      <c r="T3582" s="9">
        <f t="shared" si="757"/>
        <v>37.842147470699764</v>
      </c>
      <c r="U3582" s="10">
        <f t="shared" si="760"/>
        <v>6.793405685037456</v>
      </c>
    </row>
    <row r="3583" spans="1:21" x14ac:dyDescent="0.3">
      <c r="A3583" s="17">
        <v>1953</v>
      </c>
      <c r="B3583" s="17">
        <v>27</v>
      </c>
      <c r="C3583" s="17">
        <v>1.6800000000000001E-3</v>
      </c>
      <c r="D3583" s="17">
        <v>1.6800000000000001E-3</v>
      </c>
      <c r="E3583" s="17">
        <v>0.5</v>
      </c>
      <c r="F3583" s="2">
        <f t="shared" si="766"/>
        <v>94146.932476342583</v>
      </c>
      <c r="G3583" s="3">
        <f t="shared" si="767"/>
        <v>158.16684656025555</v>
      </c>
      <c r="H3583" s="2">
        <f t="shared" si="768"/>
        <v>94067.849053062455</v>
      </c>
      <c r="I3583" s="2">
        <f>SUM(H3583:H3666)</f>
        <v>4114604.0767126228</v>
      </c>
      <c r="J3583" s="4">
        <f t="shared" si="761"/>
        <v>43.704069463405496</v>
      </c>
      <c r="K3583" s="5">
        <f t="shared" si="769"/>
        <v>6.1630000000000018E-2</v>
      </c>
      <c r="L3583" s="5">
        <f t="shared" si="762"/>
        <v>2.2410909090909096E-3</v>
      </c>
      <c r="M3583" s="8">
        <f t="shared" si="763"/>
        <v>70575.828012445665</v>
      </c>
      <c r="N3583" s="6">
        <f>((B3582+E3582)*D3582+(B3583+E3583)*D3583+(B3584+E3584)*D3584)/3/SUM(D3556:D3583)</f>
        <v>0.74179241711287769</v>
      </c>
      <c r="O3583" s="7">
        <f>O3556</f>
        <v>5.1080456254216547E-2</v>
      </c>
      <c r="P3583" s="8">
        <f>M3583*O3556</f>
        <v>3605.0454953948415</v>
      </c>
      <c r="Q3583" s="5">
        <f>N3583*O3556</f>
        <v>3.7891095112043902E-2</v>
      </c>
      <c r="R3583" s="8">
        <f t="shared" si="764"/>
        <v>90503.515237607469</v>
      </c>
      <c r="S3583" s="8">
        <f t="shared" si="765"/>
        <v>3477426.0636835215</v>
      </c>
      <c r="T3583" s="9">
        <f t="shared" si="757"/>
        <v>36.936158961497078</v>
      </c>
      <c r="U3583" s="10">
        <f t="shared" si="760"/>
        <v>6.7679105019084176</v>
      </c>
    </row>
    <row r="3584" spans="1:21" x14ac:dyDescent="0.3">
      <c r="A3584" s="17">
        <v>1953</v>
      </c>
      <c r="B3584" s="17">
        <v>28</v>
      </c>
      <c r="C3584" s="17">
        <v>1.75E-3</v>
      </c>
      <c r="D3584" s="17">
        <v>1.75E-3</v>
      </c>
      <c r="E3584" s="17">
        <v>0.5</v>
      </c>
      <c r="F3584" s="2">
        <f t="shared" si="766"/>
        <v>93988.765629782327</v>
      </c>
      <c r="G3584" s="3">
        <f t="shared" si="767"/>
        <v>164.48033985211907</v>
      </c>
      <c r="H3584" s="2">
        <f t="shared" si="768"/>
        <v>93906.525459856261</v>
      </c>
      <c r="I3584" s="2">
        <f>SUM(H3584:H3666)</f>
        <v>4020536.2276595603</v>
      </c>
      <c r="J3584" s="4">
        <f t="shared" si="761"/>
        <v>42.776774444472203</v>
      </c>
      <c r="K3584" s="5">
        <f t="shared" si="769"/>
        <v>6.338000000000002E-2</v>
      </c>
      <c r="L3584" s="5">
        <f t="shared" si="762"/>
        <v>2.2238596491228075E-3</v>
      </c>
      <c r="M3584" s="8">
        <f t="shared" si="763"/>
        <v>73961.65487196896</v>
      </c>
      <c r="N3584" s="6">
        <f>((B3583+E3583)*D3583+(B3584+E3584)*D3584+(B3585+E3585)*D3585)/3/SUM(D3556:D3584)</f>
        <v>0.77524455664247383</v>
      </c>
      <c r="O3584" s="7">
        <f>O3556</f>
        <v>5.1080456254216547E-2</v>
      </c>
      <c r="P3584" s="8">
        <f>M3584*O3556</f>
        <v>3777.9950761770724</v>
      </c>
      <c r="Q3584" s="5">
        <f>N3584*O3556</f>
        <v>3.9599845661895387E-2</v>
      </c>
      <c r="R3584" s="8">
        <f t="shared" si="764"/>
        <v>90187.841545001109</v>
      </c>
      <c r="S3584" s="8">
        <f t="shared" si="765"/>
        <v>3386922.5484459139</v>
      </c>
      <c r="T3584" s="9">
        <f t="shared" si="757"/>
        <v>36.03539769621888</v>
      </c>
      <c r="U3584" s="10">
        <f t="shared" si="760"/>
        <v>6.7413767482533231</v>
      </c>
    </row>
    <row r="3585" spans="1:21" x14ac:dyDescent="0.3">
      <c r="A3585" s="17">
        <v>1953</v>
      </c>
      <c r="B3585" s="17">
        <v>29</v>
      </c>
      <c r="C3585" s="17">
        <v>1.74E-3</v>
      </c>
      <c r="D3585" s="17">
        <v>1.74E-3</v>
      </c>
      <c r="E3585" s="17">
        <v>0.5</v>
      </c>
      <c r="F3585" s="2">
        <f t="shared" si="766"/>
        <v>93824.285289930209</v>
      </c>
      <c r="G3585" s="3">
        <f t="shared" si="767"/>
        <v>163.25425640447855</v>
      </c>
      <c r="H3585" s="2">
        <f t="shared" si="768"/>
        <v>93742.658161727973</v>
      </c>
      <c r="I3585" s="2">
        <f>SUM(H3585:H3666)</f>
        <v>3926629.702199704</v>
      </c>
      <c r="J3585" s="4">
        <f t="shared" si="761"/>
        <v>41.850888499346063</v>
      </c>
      <c r="K3585" s="5">
        <f t="shared" si="769"/>
        <v>6.5120000000000025E-2</v>
      </c>
      <c r="L3585" s="5">
        <f t="shared" si="762"/>
        <v>2.2074576271186451E-3</v>
      </c>
      <c r="M3585" s="8">
        <f t="shared" si="763"/>
        <v>73955.782615665157</v>
      </c>
      <c r="N3585" s="6">
        <f>((B3584+E3584)*D3584+(B3585+E3585)*D3585+(B3586+E3586)*D3586)/3/SUM(D3556:D3585)</f>
        <v>0.76940008190008158</v>
      </c>
      <c r="O3585" s="7">
        <f>O3556</f>
        <v>5.1080456254216547E-2</v>
      </c>
      <c r="P3585" s="8">
        <f>M3585*O3556</f>
        <v>3777.6951186458327</v>
      </c>
      <c r="Q3585" s="5">
        <f>N3585*O3556</f>
        <v>3.9301307225487747E-2</v>
      </c>
      <c r="R3585" s="8">
        <f t="shared" si="764"/>
        <v>90058.44915318003</v>
      </c>
      <c r="S3585" s="8">
        <f t="shared" si="765"/>
        <v>3296734.7069009128</v>
      </c>
      <c r="T3585" s="9">
        <f t="shared" si="757"/>
        <v>35.137328216394508</v>
      </c>
      <c r="U3585" s="10">
        <f t="shared" si="760"/>
        <v>6.7135602829515548</v>
      </c>
    </row>
    <row r="3586" spans="1:21" x14ac:dyDescent="0.3">
      <c r="A3586" s="17">
        <v>1953</v>
      </c>
      <c r="B3586" s="17">
        <v>30</v>
      </c>
      <c r="C3586" s="17">
        <v>1.6100000000000001E-3</v>
      </c>
      <c r="D3586" s="17">
        <v>1.6100000000000001E-3</v>
      </c>
      <c r="E3586" s="17">
        <v>0.5</v>
      </c>
      <c r="F3586" s="2">
        <f t="shared" si="766"/>
        <v>93661.031033525724</v>
      </c>
      <c r="G3586" s="3">
        <f t="shared" si="767"/>
        <v>150.79425996397643</v>
      </c>
      <c r="H3586" s="2">
        <f t="shared" si="768"/>
        <v>93585.633903543741</v>
      </c>
      <c r="I3586" s="2">
        <f>SUM(H3586:H3666)</f>
        <v>3832887.0440379758</v>
      </c>
      <c r="J3586" s="4">
        <f t="shared" si="761"/>
        <v>40.922964457502118</v>
      </c>
      <c r="K3586" s="5">
        <f t="shared" si="769"/>
        <v>6.6730000000000025E-2</v>
      </c>
      <c r="L3586" s="5">
        <f t="shared" si="762"/>
        <v>2.1878688524590174E-3</v>
      </c>
      <c r="M3586" s="8">
        <f t="shared" si="763"/>
        <v>68922.897181197055</v>
      </c>
      <c r="N3586" s="6">
        <f>((B3585+E3585)*D3585+(B3586+E3586)*D3586+(B3587+E3587)*D3587)/3/SUM(D3556:D3586)</f>
        <v>0.74401818272640952</v>
      </c>
      <c r="O3586" s="7">
        <f>O3556</f>
        <v>5.1080456254216547E-2</v>
      </c>
      <c r="P3586" s="8">
        <f>M3586*O3556</f>
        <v>3520.613034378001</v>
      </c>
      <c r="Q3586" s="5">
        <f>N3586*O3556</f>
        <v>3.8004788235098057E-2</v>
      </c>
      <c r="R3586" s="8">
        <f t="shared" si="764"/>
        <v>90028.931705192153</v>
      </c>
      <c r="S3586" s="8">
        <f t="shared" si="765"/>
        <v>3206676.2577477326</v>
      </c>
      <c r="T3586" s="9">
        <f t="shared" si="757"/>
        <v>34.237037777215065</v>
      </c>
      <c r="U3586" s="10">
        <f t="shared" si="760"/>
        <v>6.6859266802870536</v>
      </c>
    </row>
    <row r="3587" spans="1:21" x14ac:dyDescent="0.3">
      <c r="A3587" s="17">
        <v>1953</v>
      </c>
      <c r="B3587" s="17">
        <v>31</v>
      </c>
      <c r="C3587" s="17">
        <v>1.5399999999999999E-3</v>
      </c>
      <c r="D3587" s="17">
        <v>1.5399999999999999E-3</v>
      </c>
      <c r="E3587" s="17">
        <v>0.5</v>
      </c>
      <c r="F3587" s="2">
        <f t="shared" si="766"/>
        <v>93510.236773561744</v>
      </c>
      <c r="G3587" s="3">
        <f t="shared" si="767"/>
        <v>144.00576463128507</v>
      </c>
      <c r="H3587" s="2">
        <f t="shared" si="768"/>
        <v>93438.233891246098</v>
      </c>
      <c r="I3587" s="2">
        <f>SUM(H3587:H3666)</f>
        <v>3739301.4101344324</v>
      </c>
      <c r="J3587" s="4">
        <f t="shared" si="761"/>
        <v>39.988150379613295</v>
      </c>
      <c r="K3587" s="5">
        <f t="shared" si="769"/>
        <v>6.8270000000000025E-2</v>
      </c>
      <c r="L3587" s="5">
        <f t="shared" si="762"/>
        <v>2.167301587301588E-3</v>
      </c>
      <c r="M3587" s="8">
        <f t="shared" si="763"/>
        <v>66444.728078006126</v>
      </c>
      <c r="N3587" s="6">
        <f>((B3586+E3586)*D3586+(B3587+E3587)*D3587+(B3588+E3588)*D3588)/3/SUM(D3556:D3587)</f>
        <v>0.75272203505688173</v>
      </c>
      <c r="O3587" s="7">
        <f>O3556</f>
        <v>5.1080456254216547E-2</v>
      </c>
      <c r="P3587" s="8">
        <f>M3587*O3556</f>
        <v>3394.0270259119056</v>
      </c>
      <c r="Q3587" s="5">
        <f>N3587*O3556</f>
        <v>3.8449384983307903E-2</v>
      </c>
      <c r="R3587" s="8">
        <f t="shared" si="764"/>
        <v>89845.591264201212</v>
      </c>
      <c r="S3587" s="8">
        <f t="shared" si="765"/>
        <v>3116647.3260425404</v>
      </c>
      <c r="T3587" s="9">
        <f t="shared" si="757"/>
        <v>33.329477430258351</v>
      </c>
      <c r="U3587" s="10">
        <f t="shared" si="760"/>
        <v>6.6586729493549441</v>
      </c>
    </row>
    <row r="3588" spans="1:21" x14ac:dyDescent="0.3">
      <c r="A3588" s="17">
        <v>1953</v>
      </c>
      <c r="B3588" s="17">
        <v>32</v>
      </c>
      <c r="C3588" s="17">
        <v>1.74E-3</v>
      </c>
      <c r="D3588" s="17">
        <v>1.74E-3</v>
      </c>
      <c r="E3588" s="17">
        <v>0.5</v>
      </c>
      <c r="F3588" s="2">
        <f t="shared" si="766"/>
        <v>93366.231008930466</v>
      </c>
      <c r="G3588" s="3">
        <f t="shared" si="767"/>
        <v>162.45724195553902</v>
      </c>
      <c r="H3588" s="2">
        <f t="shared" si="768"/>
        <v>93285.0023879527</v>
      </c>
      <c r="I3588" s="2">
        <f>SUM(H3588:H3666)</f>
        <v>3645863.1762431865</v>
      </c>
      <c r="J3588" s="4">
        <f t="shared" si="761"/>
        <v>39.049055925738934</v>
      </c>
      <c r="K3588" s="5">
        <f t="shared" si="769"/>
        <v>7.0010000000000031E-2</v>
      </c>
      <c r="L3588" s="5">
        <f t="shared" si="762"/>
        <v>2.1541538461538473E-3</v>
      </c>
      <c r="M3588" s="8">
        <f t="shared" si="763"/>
        <v>75415.802936080785</v>
      </c>
      <c r="N3588" s="6">
        <f>((B3587+E3587)*D3587+(B3588+E3588)*D3588+(B3589+E3589)*D3589)/3/SUM(D3556:D3588)</f>
        <v>0.77136599533399952</v>
      </c>
      <c r="O3588" s="7">
        <f>O3556</f>
        <v>5.1080456254216547E-2</v>
      </c>
      <c r="P3588" s="8">
        <f>M3588*O3556</f>
        <v>3852.2736227530904</v>
      </c>
      <c r="Q3588" s="5">
        <f>N3588*O3556</f>
        <v>3.9401726980648567E-2</v>
      </c>
      <c r="R3588" s="8">
        <f t="shared" si="764"/>
        <v>89609.412192473435</v>
      </c>
      <c r="S3588" s="8">
        <f t="shared" si="765"/>
        <v>3026801.734778339</v>
      </c>
      <c r="T3588" s="9">
        <f t="shared" ref="T3588:T3651" si="770">S3588/F3588</f>
        <v>32.418591840649817</v>
      </c>
      <c r="U3588" s="10">
        <f t="shared" si="760"/>
        <v>6.6304640850891161</v>
      </c>
    </row>
    <row r="3589" spans="1:21" x14ac:dyDescent="0.3">
      <c r="A3589" s="17">
        <v>1953</v>
      </c>
      <c r="B3589" s="17">
        <v>33</v>
      </c>
      <c r="C3589" s="17">
        <v>1.6999999999999999E-3</v>
      </c>
      <c r="D3589" s="17">
        <v>1.6999999999999999E-3</v>
      </c>
      <c r="E3589" s="17">
        <v>0.5</v>
      </c>
      <c r="F3589" s="2">
        <f t="shared" si="766"/>
        <v>93203.773766974933</v>
      </c>
      <c r="G3589" s="3">
        <f t="shared" si="767"/>
        <v>158.44641540385737</v>
      </c>
      <c r="H3589" s="2">
        <f t="shared" si="768"/>
        <v>93124.550559273004</v>
      </c>
      <c r="I3589" s="2">
        <f>SUM(H3589:H3666)</f>
        <v>3552578.1738552335</v>
      </c>
      <c r="J3589" s="4">
        <f t="shared" si="761"/>
        <v>38.116248197602758</v>
      </c>
      <c r="K3589" s="5">
        <f t="shared" si="769"/>
        <v>7.1710000000000024E-2</v>
      </c>
      <c r="L3589" s="5">
        <f t="shared" si="762"/>
        <v>2.140597014925374E-3</v>
      </c>
      <c r="M3589" s="8">
        <f t="shared" si="763"/>
        <v>74019.731083938357</v>
      </c>
      <c r="N3589" s="6">
        <f>((B3588+E3588)*D3588+(B3589+E3589)*D3589+(B3590+E3590)*D3590)/3/SUM(D3556:D3589)</f>
        <v>0.88681262492446378</v>
      </c>
      <c r="O3589" s="7">
        <f>O3556</f>
        <v>5.1080456254216547E-2</v>
      </c>
      <c r="P3589" s="8">
        <f>M3589*O3556</f>
        <v>3780.9616355819858</v>
      </c>
      <c r="Q3589" s="5">
        <f>N3589*O3556</f>
        <v>4.5298793493141018E-2</v>
      </c>
      <c r="R3589" s="8">
        <f t="shared" si="764"/>
        <v>88906.120774346928</v>
      </c>
      <c r="S3589" s="8">
        <f t="shared" si="765"/>
        <v>2937192.3225858654</v>
      </c>
      <c r="T3589" s="9">
        <f t="shared" si="770"/>
        <v>31.513663061855617</v>
      </c>
      <c r="U3589" s="10">
        <f t="shared" si="760"/>
        <v>6.602585135747141</v>
      </c>
    </row>
    <row r="3590" spans="1:21" x14ac:dyDescent="0.3">
      <c r="A3590" s="17">
        <v>1953</v>
      </c>
      <c r="B3590" s="17">
        <v>34</v>
      </c>
      <c r="C3590" s="17">
        <v>2.2499999999999998E-3</v>
      </c>
      <c r="D3590" s="17">
        <v>2.2399999999999998E-3</v>
      </c>
      <c r="E3590" s="17">
        <v>0.5</v>
      </c>
      <c r="F3590" s="2">
        <f t="shared" si="766"/>
        <v>93045.327351571075</v>
      </c>
      <c r="G3590" s="3">
        <f t="shared" si="767"/>
        <v>208.42153326751918</v>
      </c>
      <c r="H3590" s="2">
        <f t="shared" si="768"/>
        <v>92941.116584937321</v>
      </c>
      <c r="I3590" s="2">
        <f>SUM(H3590:H3666)</f>
        <v>3459453.6232959605</v>
      </c>
      <c r="J3590" s="4">
        <f t="shared" si="761"/>
        <v>37.180304715619307</v>
      </c>
      <c r="K3590" s="5">
        <f t="shared" si="769"/>
        <v>7.395000000000003E-2</v>
      </c>
      <c r="L3590" s="5">
        <f t="shared" si="762"/>
        <v>2.1434782608695663E-3</v>
      </c>
      <c r="M3590" s="8">
        <f t="shared" si="763"/>
        <v>97235.198076124521</v>
      </c>
      <c r="N3590" s="6">
        <f>((B3589+E3589)*D3589+(B3590+E3590)*D3590+(B3591+E3591)*D3591)/3/SUM(D3556:D3590)</f>
        <v>0.94908722109533428</v>
      </c>
      <c r="O3590" s="7">
        <f>O3556</f>
        <v>5.1080456254216547E-2</v>
      </c>
      <c r="P3590" s="8">
        <f>M3590*O3556</f>
        <v>4966.8182816975595</v>
      </c>
      <c r="Q3590" s="5">
        <f>N3590*O3556</f>
        <v>4.8479808278596173E-2</v>
      </c>
      <c r="R3590" s="8">
        <f t="shared" si="764"/>
        <v>88435.349071700897</v>
      </c>
      <c r="S3590" s="8">
        <f t="shared" si="765"/>
        <v>2848286.2018115185</v>
      </c>
      <c r="T3590" s="9">
        <f t="shared" si="770"/>
        <v>30.611813434212451</v>
      </c>
      <c r="U3590" s="10">
        <f t="shared" si="760"/>
        <v>6.5684912814068568</v>
      </c>
    </row>
    <row r="3591" spans="1:21" x14ac:dyDescent="0.3">
      <c r="A3591" s="17">
        <v>1953</v>
      </c>
      <c r="B3591" s="17">
        <v>35</v>
      </c>
      <c r="C3591" s="17">
        <v>2.15E-3</v>
      </c>
      <c r="D3591" s="17">
        <v>2.15E-3</v>
      </c>
      <c r="E3591" s="17">
        <v>0.5</v>
      </c>
      <c r="F3591" s="2">
        <f t="shared" si="766"/>
        <v>92836.905818303552</v>
      </c>
      <c r="G3591" s="3">
        <f t="shared" si="767"/>
        <v>199.59934750935264</v>
      </c>
      <c r="H3591" s="2">
        <f t="shared" si="768"/>
        <v>92737.106144548874</v>
      </c>
      <c r="I3591" s="2">
        <f>SUM(H3591:H3666)</f>
        <v>3366512.5067110229</v>
      </c>
      <c r="J3591" s="4">
        <f t="shared" si="761"/>
        <v>36.262653058470285</v>
      </c>
      <c r="K3591" s="5">
        <f t="shared" si="769"/>
        <v>7.6100000000000029E-2</v>
      </c>
      <c r="L3591" s="5">
        <f t="shared" si="762"/>
        <v>2.1436619718309866E-3</v>
      </c>
      <c r="M3591" s="8">
        <f t="shared" si="763"/>
        <v>93111.390756662498</v>
      </c>
      <c r="N3591" s="6">
        <f>((B3590+E3590)*D3590+(B3591+E3591)*D3591+(B3592+E3592)*D3592)/3/SUM(D3556:D3591)</f>
        <v>0.99257555847568957</v>
      </c>
      <c r="O3591" s="7">
        <f>O3556</f>
        <v>5.1080456254216547E-2</v>
      </c>
      <c r="P3591" s="8">
        <f>M3591*O3556</f>
        <v>4756.172322314962</v>
      </c>
      <c r="Q3591" s="5">
        <f>N3591*O3556</f>
        <v>5.0701212393722016E-2</v>
      </c>
      <c r="R3591" s="8">
        <f t="shared" si="764"/>
        <v>88035.222429134956</v>
      </c>
      <c r="S3591" s="8">
        <f t="shared" si="765"/>
        <v>2759850.8527398175</v>
      </c>
      <c r="T3591" s="9">
        <f t="shared" si="770"/>
        <v>29.727949552102483</v>
      </c>
      <c r="U3591" s="10">
        <f t="shared" si="760"/>
        <v>6.5347035063678014</v>
      </c>
    </row>
    <row r="3592" spans="1:21" x14ac:dyDescent="0.3">
      <c r="A3592" s="17">
        <v>1953</v>
      </c>
      <c r="B3592" s="17">
        <v>36</v>
      </c>
      <c r="C3592" s="17">
        <v>2E-3</v>
      </c>
      <c r="D3592" s="17">
        <v>2E-3</v>
      </c>
      <c r="E3592" s="17">
        <v>0.5</v>
      </c>
      <c r="F3592" s="2">
        <f t="shared" si="766"/>
        <v>92637.306470794196</v>
      </c>
      <c r="G3592" s="3">
        <f t="shared" si="767"/>
        <v>185.2746129415884</v>
      </c>
      <c r="H3592" s="2">
        <f t="shared" si="768"/>
        <v>92544.669164323408</v>
      </c>
      <c r="I3592" s="2">
        <f>SUM(H3592:H3666)</f>
        <v>3273775.4005664745</v>
      </c>
      <c r="J3592" s="4">
        <f t="shared" si="761"/>
        <v>35.339708431598226</v>
      </c>
      <c r="K3592" s="5">
        <f t="shared" si="769"/>
        <v>7.8100000000000031E-2</v>
      </c>
      <c r="L3592" s="5">
        <f t="shared" si="762"/>
        <v>2.1397260273972613E-3</v>
      </c>
      <c r="M3592" s="8">
        <f t="shared" si="763"/>
        <v>86588.007328655221</v>
      </c>
      <c r="N3592" s="6">
        <f>((B3591+E3591)*D3591+(B3592+E3592)*D3592+(B3593+E3593)*D3593)/3/SUM(D3556:D3592)</f>
        <v>0.99423815620998679</v>
      </c>
      <c r="O3592" s="7">
        <f>O3556</f>
        <v>5.1080456254216547E-2</v>
      </c>
      <c r="P3592" s="8">
        <f>M3592*O3556</f>
        <v>4422.9549204911546</v>
      </c>
      <c r="Q3592" s="5">
        <f>N3592*O3556</f>
        <v>5.0786138644557145E-2</v>
      </c>
      <c r="R3592" s="8">
        <f t="shared" si="764"/>
        <v>87844.682765329402</v>
      </c>
      <c r="S3592" s="8">
        <f t="shared" si="765"/>
        <v>2671815.6303106826</v>
      </c>
      <c r="T3592" s="9">
        <f t="shared" si="770"/>
        <v>28.841680874573218</v>
      </c>
      <c r="U3592" s="10">
        <f t="shared" si="760"/>
        <v>6.4980275570250079</v>
      </c>
    </row>
    <row r="3593" spans="1:21" x14ac:dyDescent="0.3">
      <c r="A3593" s="17">
        <v>1953</v>
      </c>
      <c r="B3593" s="17">
        <v>37</v>
      </c>
      <c r="C3593" s="17">
        <v>2.2399999999999998E-3</v>
      </c>
      <c r="D3593" s="17">
        <v>2.2300000000000002E-3</v>
      </c>
      <c r="E3593" s="17">
        <v>0.5</v>
      </c>
      <c r="F3593" s="2">
        <f t="shared" si="766"/>
        <v>92452.031857852606</v>
      </c>
      <c r="G3593" s="3">
        <f t="shared" si="767"/>
        <v>206.16803104301133</v>
      </c>
      <c r="H3593" s="2">
        <f t="shared" si="768"/>
        <v>92348.947842331094</v>
      </c>
      <c r="I3593" s="2">
        <f>SUM(H3593:H3666)</f>
        <v>3181230.7314021513</v>
      </c>
      <c r="J3593" s="4">
        <f t="shared" si="761"/>
        <v>34.409527486571371</v>
      </c>
      <c r="K3593" s="5">
        <f t="shared" si="769"/>
        <v>8.0330000000000026E-2</v>
      </c>
      <c r="L3593" s="5">
        <f t="shared" si="762"/>
        <v>2.1421333333333341E-3</v>
      </c>
      <c r="M3593" s="8">
        <f t="shared" si="763"/>
        <v>96244.256991322327</v>
      </c>
      <c r="N3593" s="6">
        <f>((B3592+E3592)*D3592+(B3593+E3593)*D3593+(B3594+E3594)*D3594)/3/SUM(D3556:D3593)</f>
        <v>1.124403502220009</v>
      </c>
      <c r="O3593" s="7">
        <f>O3556</f>
        <v>5.1080456254216547E-2</v>
      </c>
      <c r="P3593" s="8">
        <f>M3593*O3556</f>
        <v>4916.2005589648152</v>
      </c>
      <c r="Q3593" s="5">
        <f>N3593*O3556</f>
        <v>5.7435043907237048E-2</v>
      </c>
      <c r="R3593" s="8">
        <f t="shared" si="764"/>
        <v>87044.881968219663</v>
      </c>
      <c r="S3593" s="8">
        <f t="shared" si="765"/>
        <v>2583970.9475453533</v>
      </c>
      <c r="T3593" s="9">
        <f t="shared" si="770"/>
        <v>27.949314856792714</v>
      </c>
      <c r="U3593" s="10">
        <f t="shared" si="760"/>
        <v>6.4602126297786562</v>
      </c>
    </row>
    <row r="3594" spans="1:21" x14ac:dyDescent="0.3">
      <c r="A3594" s="17">
        <v>1953</v>
      </c>
      <c r="B3594" s="17">
        <v>38</v>
      </c>
      <c r="C3594" s="17">
        <v>2.98E-3</v>
      </c>
      <c r="D3594" s="17">
        <v>2.97E-3</v>
      </c>
      <c r="E3594" s="17">
        <v>0.5</v>
      </c>
      <c r="F3594" s="2">
        <f t="shared" si="766"/>
        <v>92245.863826809597</v>
      </c>
      <c r="G3594" s="3">
        <f t="shared" si="767"/>
        <v>273.97021556562453</v>
      </c>
      <c r="H3594" s="2">
        <f t="shared" si="768"/>
        <v>92108.87871902679</v>
      </c>
      <c r="I3594" s="2">
        <f>SUM(H3594:H3666)</f>
        <v>3088881.7835598201</v>
      </c>
      <c r="J3594" s="4">
        <f t="shared" si="761"/>
        <v>33.485314738438085</v>
      </c>
      <c r="K3594" s="5">
        <f t="shared" si="769"/>
        <v>8.3300000000000027E-2</v>
      </c>
      <c r="L3594" s="5">
        <f t="shared" si="762"/>
        <v>2.1636363636363645E-3</v>
      </c>
      <c r="M3594" s="8">
        <f t="shared" si="763"/>
        <v>126624.88954713734</v>
      </c>
      <c r="N3594" s="6">
        <f>((B3593+E3593)*D3593+(B3594+E3594)*D3594+(B3595+E3595)*D3595)/3/SUM(D3556:D3594)</f>
        <v>1.2742897158863542</v>
      </c>
      <c r="O3594" s="7">
        <f>O3556</f>
        <v>5.1080456254216547E-2</v>
      </c>
      <c r="P3594" s="8">
        <f>M3594*O3556</f>
        <v>6468.0571312075508</v>
      </c>
      <c r="Q3594" s="5">
        <f>N3594*O3556</f>
        <v>6.5091300087530946E-2</v>
      </c>
      <c r="R3594" s="8">
        <f t="shared" si="764"/>
        <v>86113.392053600619</v>
      </c>
      <c r="S3594" s="8">
        <f t="shared" si="765"/>
        <v>2496926.0655771336</v>
      </c>
      <c r="T3594" s="9">
        <f t="shared" si="770"/>
        <v>27.068162863812297</v>
      </c>
      <c r="U3594" s="10">
        <f t="shared" si="760"/>
        <v>6.4171518746257874</v>
      </c>
    </row>
    <row r="3595" spans="1:21" x14ac:dyDescent="0.3">
      <c r="A3595" s="17">
        <v>1953</v>
      </c>
      <c r="B3595" s="17">
        <v>39</v>
      </c>
      <c r="C3595" s="17">
        <v>3.0599999999999998E-3</v>
      </c>
      <c r="D3595" s="17">
        <v>3.0500000000000002E-3</v>
      </c>
      <c r="E3595" s="17">
        <v>0.5</v>
      </c>
      <c r="F3595" s="2">
        <f t="shared" si="766"/>
        <v>91971.89361124397</v>
      </c>
      <c r="G3595" s="3">
        <f t="shared" si="767"/>
        <v>280.51427551429413</v>
      </c>
      <c r="H3595" s="2">
        <f t="shared" si="768"/>
        <v>91831.636473486826</v>
      </c>
      <c r="I3595" s="2">
        <f>SUM(H3595:H3666)</f>
        <v>2996772.9048407935</v>
      </c>
      <c r="J3595" s="4">
        <f t="shared" si="761"/>
        <v>32.583572950099885</v>
      </c>
      <c r="K3595" s="5">
        <f t="shared" si="769"/>
        <v>8.6350000000000024E-2</v>
      </c>
      <c r="L3595" s="5">
        <f t="shared" si="762"/>
        <v>2.1860759493670893E-3</v>
      </c>
      <c r="M3595" s="8">
        <f t="shared" si="763"/>
        <v>128318.63211134469</v>
      </c>
      <c r="N3595" s="6">
        <f>((B3594+E3594)*D3594+(B3595+E3595)*D3595+(B3596+E3596)*D3596)/3/SUM(D3556:D3595)</f>
        <v>1.3801775718973168</v>
      </c>
      <c r="O3595" s="7">
        <f>O3556</f>
        <v>5.1080456254216547E-2</v>
      </c>
      <c r="P3595" s="8">
        <f>M3595*O3556</f>
        <v>6554.574274164449</v>
      </c>
      <c r="Q3595" s="5">
        <f>N3595*O3556</f>
        <v>7.0500100084351702E-2</v>
      </c>
      <c r="R3595" s="8">
        <f t="shared" si="764"/>
        <v>85357.496911196198</v>
      </c>
      <c r="S3595" s="8">
        <f t="shared" si="765"/>
        <v>2410812.6735235332</v>
      </c>
      <c r="T3595" s="9">
        <f t="shared" si="770"/>
        <v>26.212493609338939</v>
      </c>
      <c r="U3595" s="10">
        <f t="shared" si="760"/>
        <v>6.3710793407609465</v>
      </c>
    </row>
    <row r="3596" spans="1:21" x14ac:dyDescent="0.3">
      <c r="A3596" s="17">
        <v>1953</v>
      </c>
      <c r="B3596" s="17">
        <v>40</v>
      </c>
      <c r="C3596" s="17">
        <v>3.0300000000000001E-3</v>
      </c>
      <c r="D3596" s="17">
        <v>3.0300000000000001E-3</v>
      </c>
      <c r="E3596" s="17">
        <v>0.5</v>
      </c>
      <c r="F3596" s="2">
        <f t="shared" si="766"/>
        <v>91691.379335729682</v>
      </c>
      <c r="G3596" s="3">
        <f t="shared" si="767"/>
        <v>277.82487938726092</v>
      </c>
      <c r="H3596" s="2">
        <f t="shared" si="768"/>
        <v>91552.466896036058</v>
      </c>
      <c r="I3596" s="2">
        <f>SUM(H3596:H3666)</f>
        <v>2904941.2683673068</v>
      </c>
      <c r="J3596" s="4">
        <f t="shared" si="761"/>
        <v>31.681727218115135</v>
      </c>
      <c r="K3596" s="5">
        <f t="shared" si="769"/>
        <v>8.9380000000000029E-2</v>
      </c>
      <c r="L3596" s="5">
        <f t="shared" si="762"/>
        <v>2.2069135802469143E-3</v>
      </c>
      <c r="M3596" s="8">
        <f t="shared" si="763"/>
        <v>125888.42711103226</v>
      </c>
      <c r="N3596" s="6">
        <f>((B3595+E3595)*D3595+(B3596+E3596)*D3596+(B3597+E3597)*D3597)/3/SUM(D3556:D3596)</f>
        <v>1.3170918177071675</v>
      </c>
      <c r="O3596" s="7">
        <f>O3556</f>
        <v>5.1080456254216547E-2</v>
      </c>
      <c r="P3596" s="8">
        <f>M3596*O3556</f>
        <v>6430.4382939572115</v>
      </c>
      <c r="Q3596" s="5">
        <f>N3596*O3556</f>
        <v>6.7277650977177528E-2</v>
      </c>
      <c r="R3596" s="8">
        <f t="shared" si="764"/>
        <v>85393.031982104949</v>
      </c>
      <c r="S3596" s="8">
        <f t="shared" si="765"/>
        <v>2325455.1766123371</v>
      </c>
      <c r="T3596" s="9">
        <f t="shared" si="770"/>
        <v>25.361764578735805</v>
      </c>
      <c r="U3596" s="10">
        <f t="shared" si="760"/>
        <v>6.3199626393793302</v>
      </c>
    </row>
    <row r="3597" spans="1:21" x14ac:dyDescent="0.3">
      <c r="A3597" s="17">
        <v>1953</v>
      </c>
      <c r="B3597" s="17">
        <v>41</v>
      </c>
      <c r="C3597" s="17">
        <v>2.66E-3</v>
      </c>
      <c r="D3597" s="17">
        <v>2.65E-3</v>
      </c>
      <c r="E3597" s="17">
        <v>0.5</v>
      </c>
      <c r="F3597" s="2">
        <f t="shared" si="766"/>
        <v>91413.554456342419</v>
      </c>
      <c r="G3597" s="3">
        <f t="shared" si="767"/>
        <v>242.24591930930742</v>
      </c>
      <c r="H3597" s="2">
        <f t="shared" si="768"/>
        <v>91292.431496687772</v>
      </c>
      <c r="I3597" s="2">
        <f>SUM(H3597:H3666)</f>
        <v>2813388.8014712711</v>
      </c>
      <c r="J3597" s="4">
        <f t="shared" si="761"/>
        <v>30.776494997958956</v>
      </c>
      <c r="K3597" s="5">
        <f t="shared" si="769"/>
        <v>9.2030000000000028E-2</v>
      </c>
      <c r="L3597" s="5">
        <f t="shared" si="762"/>
        <v>2.2175903614457836E-3</v>
      </c>
      <c r="M3597" s="8">
        <f t="shared" si="763"/>
        <v>109238.35326889336</v>
      </c>
      <c r="N3597" s="6">
        <f>((B3596+E3596)*D3596+(B3597+E3597)*D3597+(B3598+E3598)*D3598)/3/SUM(D3556:D3597)</f>
        <v>1.5108841319859463</v>
      </c>
      <c r="O3597" s="7">
        <f>O3556</f>
        <v>5.1080456254216547E-2</v>
      </c>
      <c r="P3597" s="8">
        <f>M3597*O3556</f>
        <v>5579.9449254343608</v>
      </c>
      <c r="Q3597" s="5">
        <f>N3597*O3556</f>
        <v>7.7176650809098066E-2</v>
      </c>
      <c r="R3597" s="8">
        <f t="shared" si="764"/>
        <v>84246.787389554389</v>
      </c>
      <c r="S3597" s="8">
        <f t="shared" si="765"/>
        <v>2240062.1446302324</v>
      </c>
      <c r="T3597" s="9">
        <f t="shared" si="770"/>
        <v>24.504704558885177</v>
      </c>
      <c r="U3597" s="10">
        <f t="shared" si="760"/>
        <v>6.2717904390737793</v>
      </c>
    </row>
    <row r="3598" spans="1:21" x14ac:dyDescent="0.3">
      <c r="A3598" s="17">
        <v>1953</v>
      </c>
      <c r="B3598" s="17">
        <v>42</v>
      </c>
      <c r="C3598" s="17">
        <v>4.3499999999999997E-3</v>
      </c>
      <c r="D3598" s="17">
        <v>4.3400000000000001E-3</v>
      </c>
      <c r="E3598" s="17">
        <v>0.5</v>
      </c>
      <c r="F3598" s="2">
        <f t="shared" si="766"/>
        <v>91171.30853703311</v>
      </c>
      <c r="G3598" s="3">
        <f t="shared" si="767"/>
        <v>395.68347905072369</v>
      </c>
      <c r="H3598" s="2">
        <f t="shared" si="768"/>
        <v>90973.466797507746</v>
      </c>
      <c r="I3598" s="2">
        <f>SUM(H3598:H3666)</f>
        <v>2722096.3699745834</v>
      </c>
      <c r="J3598" s="4">
        <f t="shared" si="761"/>
        <v>29.856940891320956</v>
      </c>
      <c r="K3598" s="5">
        <f t="shared" si="769"/>
        <v>9.6370000000000025E-2</v>
      </c>
      <c r="L3598" s="5">
        <f t="shared" si="762"/>
        <v>2.2675294117647064E-3</v>
      </c>
      <c r="M3598" s="8">
        <f t="shared" si="763"/>
        <v>174499.82214024855</v>
      </c>
      <c r="N3598" s="6">
        <f>((B3597+E3597)*D3597+(B3598+E3598)*D3598+(B3599+E3599)*D3599)/3/SUM(D3556:D3598)</f>
        <v>1.6668742001314372</v>
      </c>
      <c r="O3598" s="7">
        <f>O3556</f>
        <v>5.1080456254216547E-2</v>
      </c>
      <c r="P3598" s="8">
        <f>M3598*O3556</f>
        <v>8913.5305312035343</v>
      </c>
      <c r="Q3598" s="5">
        <f>N3598*O3556</f>
        <v>8.5144694661096074E-2</v>
      </c>
      <c r="R3598" s="8">
        <f t="shared" si="764"/>
        <v>83227.558744772585</v>
      </c>
      <c r="S3598" s="8">
        <f t="shared" si="765"/>
        <v>2155815.3572406778</v>
      </c>
      <c r="T3598" s="9">
        <f t="shared" si="770"/>
        <v>23.645765228487441</v>
      </c>
      <c r="U3598" s="10">
        <f t="shared" si="760"/>
        <v>6.2111756628335151</v>
      </c>
    </row>
    <row r="3599" spans="1:21" x14ac:dyDescent="0.3">
      <c r="A3599" s="17">
        <v>1953</v>
      </c>
      <c r="B3599" s="17">
        <v>43</v>
      </c>
      <c r="C3599" s="17">
        <v>4.3099999999999996E-3</v>
      </c>
      <c r="D3599" s="17">
        <v>4.3099999999999996E-3</v>
      </c>
      <c r="E3599" s="17">
        <v>0.5</v>
      </c>
      <c r="F3599" s="2">
        <f t="shared" si="766"/>
        <v>90775.625057982383</v>
      </c>
      <c r="G3599" s="3">
        <f t="shared" si="767"/>
        <v>391.24294399990401</v>
      </c>
      <c r="H3599" s="2">
        <f t="shared" si="768"/>
        <v>90580.003585982427</v>
      </c>
      <c r="I3599" s="2">
        <f>SUM(H3599:H3666)</f>
        <v>2631122.9031770756</v>
      </c>
      <c r="J3599" s="4">
        <f t="shared" si="761"/>
        <v>28.98490538067308</v>
      </c>
      <c r="K3599" s="5">
        <f t="shared" si="769"/>
        <v>0.10068000000000002</v>
      </c>
      <c r="L3599" s="5">
        <f t="shared" si="762"/>
        <v>2.3144827586206902E-3</v>
      </c>
      <c r="M3599" s="8">
        <f t="shared" si="763"/>
        <v>169041.20047671653</v>
      </c>
      <c r="N3599" s="6">
        <f>((B3598+E3598)*D3598+(B3599+E3599)*D3599+(B3600+E3600)*D3600)/3/SUM(D3556:D3599)</f>
        <v>1.8693550523109517</v>
      </c>
      <c r="O3599" s="7">
        <f>O3556</f>
        <v>5.1080456254216547E-2</v>
      </c>
      <c r="P3599" s="8">
        <f>M3599*O3556</f>
        <v>8634.7016461111689</v>
      </c>
      <c r="Q3599" s="5">
        <f>N3599*O3556</f>
        <v>9.5487508973168253E-2</v>
      </c>
      <c r="R3599" s="8">
        <f t="shared" si="764"/>
        <v>81930.744680776319</v>
      </c>
      <c r="S3599" s="8">
        <f t="shared" si="765"/>
        <v>2072587.798495905</v>
      </c>
      <c r="T3599" s="9">
        <f t="shared" si="770"/>
        <v>22.831985978306975</v>
      </c>
      <c r="U3599" s="10">
        <f t="shared" si="760"/>
        <v>6.1529194023661056</v>
      </c>
    </row>
    <row r="3600" spans="1:21" x14ac:dyDescent="0.3">
      <c r="A3600" s="17">
        <v>1953</v>
      </c>
      <c r="B3600" s="17">
        <v>44</v>
      </c>
      <c r="C3600" s="17">
        <v>4.3400000000000001E-3</v>
      </c>
      <c r="D3600" s="17">
        <v>4.3299999999999996E-3</v>
      </c>
      <c r="E3600" s="17">
        <v>0.5</v>
      </c>
      <c r="F3600" s="2">
        <f t="shared" si="766"/>
        <v>90384.382113982472</v>
      </c>
      <c r="G3600" s="3">
        <f t="shared" si="767"/>
        <v>391.36437455354405</v>
      </c>
      <c r="H3600" s="2">
        <f t="shared" si="768"/>
        <v>90188.699926705696</v>
      </c>
      <c r="I3600" s="2">
        <f>SUM(H3600:H3666)</f>
        <v>2540542.899591093</v>
      </c>
      <c r="J3600" s="4">
        <f t="shared" si="761"/>
        <v>28.108206751773221</v>
      </c>
      <c r="K3600" s="5">
        <f t="shared" si="769"/>
        <v>0.10501000000000002</v>
      </c>
      <c r="L3600" s="5">
        <f t="shared" si="762"/>
        <v>2.3597752808988768E-3</v>
      </c>
      <c r="M3600" s="8">
        <f t="shared" si="763"/>
        <v>165848.15415324928</v>
      </c>
      <c r="N3600" s="6">
        <f>((B3599+E3599)*D3599+(B3600+E3600)*D3600+(B3601+E3601)*D3601)/3/SUM(D3556:D3600)</f>
        <v>1.9115957210424401</v>
      </c>
      <c r="O3600" s="7">
        <f>O3556</f>
        <v>5.1080456254216547E-2</v>
      </c>
      <c r="P3600" s="8">
        <f>M3600*O3556</f>
        <v>8471.5993830676125</v>
      </c>
      <c r="Q3600" s="5">
        <f>N3600*O3556</f>
        <v>9.76451816044559E-2</v>
      </c>
      <c r="R3600" s="8">
        <f t="shared" si="764"/>
        <v>81382.207943692745</v>
      </c>
      <c r="S3600" s="8">
        <f t="shared" si="765"/>
        <v>1990657.0538151287</v>
      </c>
      <c r="T3600" s="9">
        <f t="shared" si="770"/>
        <v>22.024347650070109</v>
      </c>
      <c r="U3600" s="10">
        <f t="shared" si="760"/>
        <v>6.0838591017031121</v>
      </c>
    </row>
    <row r="3601" spans="1:21" x14ac:dyDescent="0.3">
      <c r="A3601" s="17">
        <v>1953</v>
      </c>
      <c r="B3601" s="17">
        <v>45</v>
      </c>
      <c r="C3601" s="17">
        <v>4.8999999999999998E-3</v>
      </c>
      <c r="D3601" s="17">
        <v>4.8799999999999998E-3</v>
      </c>
      <c r="E3601" s="17">
        <v>0.5</v>
      </c>
      <c r="F3601" s="2">
        <f t="shared" si="766"/>
        <v>89993.017739428935</v>
      </c>
      <c r="G3601" s="3">
        <f t="shared" si="767"/>
        <v>439.16592656841317</v>
      </c>
      <c r="H3601" s="2">
        <f t="shared" si="768"/>
        <v>89773.434776144728</v>
      </c>
      <c r="I3601" s="2">
        <f>SUM(H3601:H3666)</f>
        <v>2450354.1996643874</v>
      </c>
      <c r="J3601" s="4">
        <f t="shared" si="761"/>
        <v>27.22827016157283</v>
      </c>
      <c r="K3601" s="5">
        <f t="shared" si="769"/>
        <v>0.10989000000000002</v>
      </c>
      <c r="L3601" s="5">
        <f t="shared" si="762"/>
        <v>2.4151648351648353E-3</v>
      </c>
      <c r="M3601" s="8">
        <f t="shared" si="763"/>
        <v>181836.83373248519</v>
      </c>
      <c r="N3601" s="6">
        <f>((B3600+E3600)*D3600+(B3601+E3601)*D3601+(B3602+E3602)*D3602)/3/SUM(D3556:D3601)</f>
        <v>1.9773561440228105</v>
      </c>
      <c r="O3601" s="7">
        <f>O3556</f>
        <v>5.1080456254216547E-2</v>
      </c>
      <c r="P3601" s="8">
        <f>M3601*O3556</f>
        <v>9288.3084308774578</v>
      </c>
      <c r="Q3601" s="5">
        <f>N3601*O3556</f>
        <v>0.10100425401376348</v>
      </c>
      <c r="R3601" s="8">
        <f t="shared" si="764"/>
        <v>80705.935966326986</v>
      </c>
      <c r="S3601" s="8">
        <f t="shared" si="765"/>
        <v>1909274.8458714359</v>
      </c>
      <c r="T3601" s="9">
        <f t="shared" si="770"/>
        <v>21.215810891014481</v>
      </c>
      <c r="U3601" s="10">
        <f t="shared" si="760"/>
        <v>6.0124592705583488</v>
      </c>
    </row>
    <row r="3602" spans="1:21" x14ac:dyDescent="0.3">
      <c r="A3602" s="17">
        <v>1953</v>
      </c>
      <c r="B3602" s="17">
        <v>46</v>
      </c>
      <c r="C3602" s="17">
        <v>5.1200000000000004E-3</v>
      </c>
      <c r="D3602" s="17">
        <v>5.1000000000000004E-3</v>
      </c>
      <c r="E3602" s="17">
        <v>0.5</v>
      </c>
      <c r="F3602" s="2">
        <f t="shared" si="766"/>
        <v>89553.851812860521</v>
      </c>
      <c r="G3602" s="3">
        <f t="shared" si="767"/>
        <v>456.72464424558871</v>
      </c>
      <c r="H3602" s="2">
        <f t="shared" si="768"/>
        <v>89325.489490737731</v>
      </c>
      <c r="I3602" s="2">
        <f>SUM(H3602:H3666)</f>
        <v>2360580.7648882424</v>
      </c>
      <c r="J3602" s="4">
        <f t="shared" si="761"/>
        <v>26.359343759117319</v>
      </c>
      <c r="K3602" s="5">
        <f t="shared" si="769"/>
        <v>0.11499000000000001</v>
      </c>
      <c r="L3602" s="5">
        <f t="shared" si="762"/>
        <v>2.4729032258064519E-3</v>
      </c>
      <c r="M3602" s="8">
        <f t="shared" si="763"/>
        <v>184691.67716688296</v>
      </c>
      <c r="N3602" s="6">
        <f>((B3601+E3601)*D3601+(B3602+E3602)*D3602+(B3603+E3603)*D3603)/3/SUM(D3556:D3602)</f>
        <v>2.1242136997420067</v>
      </c>
      <c r="O3602" s="7">
        <f>O3556</f>
        <v>5.1080456254216547E-2</v>
      </c>
      <c r="P3602" s="8">
        <f>M3602*O3556</f>
        <v>9434.1351360408498</v>
      </c>
      <c r="Q3602" s="5">
        <f>N3602*O3556</f>
        <v>0.10850580496427906</v>
      </c>
      <c r="R3602" s="8">
        <f t="shared" si="764"/>
        <v>79633.155349716981</v>
      </c>
      <c r="S3602" s="8">
        <f t="shared" si="765"/>
        <v>1828568.9099051089</v>
      </c>
      <c r="T3602" s="9">
        <f t="shared" si="770"/>
        <v>20.418651715017738</v>
      </c>
      <c r="U3602" s="10">
        <f t="shared" si="760"/>
        <v>5.9406920440995812</v>
      </c>
    </row>
    <row r="3603" spans="1:21" x14ac:dyDescent="0.3">
      <c r="A3603" s="17">
        <v>1953</v>
      </c>
      <c r="B3603" s="17">
        <v>47</v>
      </c>
      <c r="C3603" s="17">
        <v>5.7800000000000004E-3</v>
      </c>
      <c r="D3603" s="17">
        <v>5.7600000000000004E-3</v>
      </c>
      <c r="E3603" s="17">
        <v>0.5</v>
      </c>
      <c r="F3603" s="2">
        <f t="shared" si="766"/>
        <v>89097.127168614927</v>
      </c>
      <c r="G3603" s="3">
        <f t="shared" si="767"/>
        <v>513.19945249122202</v>
      </c>
      <c r="H3603" s="2">
        <f t="shared" si="768"/>
        <v>88840.527442369319</v>
      </c>
      <c r="I3603" s="2">
        <f>SUM(H3603:H3666)</f>
        <v>2271255.2753975051</v>
      </c>
      <c r="J3603" s="4">
        <f t="shared" si="761"/>
        <v>25.491902461671856</v>
      </c>
      <c r="K3603" s="5">
        <f t="shared" si="769"/>
        <v>0.12075000000000001</v>
      </c>
      <c r="L3603" s="5">
        <f t="shared" si="762"/>
        <v>2.542105263157895E-3</v>
      </c>
      <c r="M3603" s="8">
        <f t="shared" si="763"/>
        <v>201879.70180814114</v>
      </c>
      <c r="N3603" s="6">
        <f>((B3602+E3602)*D3602+(B3603+E3603)*D3603+(B3604+E3604)*D3604)/3/SUM(D3556:D3603)</f>
        <v>2.3605244996549346</v>
      </c>
      <c r="O3603" s="7">
        <f>O3556</f>
        <v>5.1080456254216547E-2</v>
      </c>
      <c r="P3603" s="8">
        <f>M3603*O3556</f>
        <v>10312.107276825034</v>
      </c>
      <c r="Q3603" s="5">
        <f>N3603*O3556</f>
        <v>0.12057666844163029</v>
      </c>
      <c r="R3603" s="8">
        <f t="shared" si="764"/>
        <v>78128.4326207712</v>
      </c>
      <c r="S3603" s="8">
        <f t="shared" si="765"/>
        <v>1748935.7545553918</v>
      </c>
      <c r="T3603" s="9">
        <f t="shared" si="770"/>
        <v>19.629541491787474</v>
      </c>
      <c r="U3603" s="10">
        <f t="shared" si="760"/>
        <v>5.8623609698843815</v>
      </c>
    </row>
    <row r="3604" spans="1:21" x14ac:dyDescent="0.3">
      <c r="A3604" s="17">
        <v>1953</v>
      </c>
      <c r="B3604" s="17">
        <v>48</v>
      </c>
      <c r="C3604" s="17">
        <v>7.1199999999999996E-3</v>
      </c>
      <c r="D3604" s="17">
        <v>7.1000000000000004E-3</v>
      </c>
      <c r="E3604" s="17">
        <v>0.5</v>
      </c>
      <c r="F3604" s="2">
        <f t="shared" si="766"/>
        <v>88583.927716123711</v>
      </c>
      <c r="G3604" s="3">
        <f t="shared" si="767"/>
        <v>628.94588678447838</v>
      </c>
      <c r="H3604" s="2">
        <f t="shared" si="768"/>
        <v>88269.454772731478</v>
      </c>
      <c r="I3604" s="2">
        <f>SUM(H3604:H3666)</f>
        <v>2182414.747955136</v>
      </c>
      <c r="J3604" s="4">
        <f t="shared" si="761"/>
        <v>24.636689794890422</v>
      </c>
      <c r="K3604" s="5">
        <f t="shared" si="769"/>
        <v>0.12785000000000002</v>
      </c>
      <c r="L3604" s="5">
        <f t="shared" si="762"/>
        <v>2.6360824742268046E-3</v>
      </c>
      <c r="M3604" s="8">
        <f t="shared" si="763"/>
        <v>238591.12639067028</v>
      </c>
      <c r="N3604" s="6">
        <f>((B3603+E3603)*D3603+(B3604+E3604)*D3604+(B3605+E3605)*D3605)/3/SUM(D3556:D3604)</f>
        <v>2.624234128536044</v>
      </c>
      <c r="O3604" s="7">
        <f>O3556</f>
        <v>5.1080456254216547E-2</v>
      </c>
      <c r="P3604" s="8">
        <f>M3604*O3556</f>
        <v>12187.343594242884</v>
      </c>
      <c r="Q3604" s="5">
        <f>N3604*O3556</f>
        <v>0.13404707660350748</v>
      </c>
      <c r="R3604" s="8">
        <f t="shared" si="764"/>
        <v>76437.192407061302</v>
      </c>
      <c r="S3604" s="8">
        <f t="shared" si="765"/>
        <v>1670807.3219346206</v>
      </c>
      <c r="T3604" s="9">
        <f t="shared" si="770"/>
        <v>18.861291941004175</v>
      </c>
      <c r="U3604" s="10">
        <f t="shared" si="760"/>
        <v>5.7753978538862469</v>
      </c>
    </row>
    <row r="3605" spans="1:21" x14ac:dyDescent="0.3">
      <c r="A3605" s="17">
        <v>1953</v>
      </c>
      <c r="B3605" s="17">
        <v>49</v>
      </c>
      <c r="C3605" s="17">
        <v>7.8799999999999999E-3</v>
      </c>
      <c r="D3605" s="17">
        <v>7.8499999999999993E-3</v>
      </c>
      <c r="E3605" s="17">
        <v>0.5</v>
      </c>
      <c r="F3605" s="2">
        <f t="shared" si="766"/>
        <v>87954.981829339231</v>
      </c>
      <c r="G3605" s="3">
        <f t="shared" si="767"/>
        <v>690.4466073603129</v>
      </c>
      <c r="H3605" s="2">
        <f t="shared" si="768"/>
        <v>87609.758525659068</v>
      </c>
      <c r="I3605" s="2">
        <f>SUM(H3605:H3666)</f>
        <v>2094145.2931824052</v>
      </c>
      <c r="J3605" s="4">
        <f t="shared" si="761"/>
        <v>23.809285723527477</v>
      </c>
      <c r="K3605" s="5">
        <f t="shared" si="769"/>
        <v>0.13570000000000002</v>
      </c>
      <c r="L3605" s="5">
        <f t="shared" si="762"/>
        <v>2.7414141414141419E-3</v>
      </c>
      <c r="M3605" s="8">
        <f t="shared" si="763"/>
        <v>251857.82656105736</v>
      </c>
      <c r="N3605" s="6">
        <f>((B3604+E3604)*D3604+(B3605+E3605)*D3605+(B3606+E3606)*D3606)/3/SUM(D3556:D3605)</f>
        <v>2.8212724146401378</v>
      </c>
      <c r="O3605" s="7">
        <f>O3556</f>
        <v>5.1080456254216547E-2</v>
      </c>
      <c r="P3605" s="8">
        <f>M3605*O3556</f>
        <v>12865.012691934149</v>
      </c>
      <c r="Q3605" s="5">
        <f>N3605*O3556</f>
        <v>0.14411188215725346</v>
      </c>
      <c r="R3605" s="8">
        <f t="shared" si="764"/>
        <v>74984.151329183864</v>
      </c>
      <c r="S3605" s="8">
        <f t="shared" si="765"/>
        <v>1594370.1295275593</v>
      </c>
      <c r="T3605" s="9">
        <f t="shared" si="770"/>
        <v>18.127115671755202</v>
      </c>
      <c r="U3605" s="10">
        <f t="shared" si="760"/>
        <v>5.6821700517722746</v>
      </c>
    </row>
    <row r="3606" spans="1:21" x14ac:dyDescent="0.3">
      <c r="A3606" s="17">
        <v>1953</v>
      </c>
      <c r="B3606" s="17">
        <v>50</v>
      </c>
      <c r="C3606" s="17">
        <v>8.2699999999999996E-3</v>
      </c>
      <c r="D3606" s="17">
        <v>8.2299999999999995E-3</v>
      </c>
      <c r="E3606" s="17">
        <v>0.5</v>
      </c>
      <c r="F3606" s="2">
        <f t="shared" si="766"/>
        <v>87264.53522197892</v>
      </c>
      <c r="G3606" s="3">
        <f t="shared" si="767"/>
        <v>718.18712487688651</v>
      </c>
      <c r="H3606" s="2">
        <f t="shared" si="768"/>
        <v>86905.441659540476</v>
      </c>
      <c r="I3606" s="2">
        <f>SUM(H3606:H3666)</f>
        <v>2006535.5346567458</v>
      </c>
      <c r="J3606" s="4">
        <f t="shared" si="761"/>
        <v>22.993711357685303</v>
      </c>
      <c r="K3606" s="5">
        <f t="shared" si="769"/>
        <v>0.14393</v>
      </c>
      <c r="L3606" s="5">
        <f t="shared" si="762"/>
        <v>2.8500990099009902E-3</v>
      </c>
      <c r="M3606" s="8">
        <f t="shared" si="763"/>
        <v>251986.72831433869</v>
      </c>
      <c r="N3606" s="6">
        <f>((B3605+E3605)*D3605+(B3606+E3606)*D3606+(B3607+E3607)*D3607)/3/SUM(D3556:D3606)</f>
        <v>2.8524051043331249</v>
      </c>
      <c r="O3606" s="7">
        <f>O3556</f>
        <v>5.1080456254216547E-2</v>
      </c>
      <c r="P3606" s="8">
        <f>M3606*O3556</f>
        <v>12871.597052303727</v>
      </c>
      <c r="Q3606" s="5">
        <f>N3606*O3556</f>
        <v>0.14570215415119217</v>
      </c>
      <c r="R3606" s="8">
        <f t="shared" si="764"/>
        <v>74243.131602284673</v>
      </c>
      <c r="S3606" s="8">
        <f t="shared" si="765"/>
        <v>1519385.9781983753</v>
      </c>
      <c r="T3606" s="9">
        <f t="shared" si="770"/>
        <v>17.411265347754863</v>
      </c>
      <c r="U3606" s="10">
        <f t="shared" si="760"/>
        <v>5.5824460099304396</v>
      </c>
    </row>
    <row r="3607" spans="1:21" x14ac:dyDescent="0.3">
      <c r="A3607" s="17">
        <v>1953</v>
      </c>
      <c r="B3607" s="17">
        <v>51</v>
      </c>
      <c r="C3607" s="17">
        <v>8.3400000000000002E-3</v>
      </c>
      <c r="D3607" s="17">
        <v>8.3000000000000001E-3</v>
      </c>
      <c r="E3607" s="17">
        <v>0.5</v>
      </c>
      <c r="F3607" s="2">
        <f t="shared" si="766"/>
        <v>86546.348097102033</v>
      </c>
      <c r="G3607" s="3">
        <f t="shared" si="767"/>
        <v>718.33468920594692</v>
      </c>
      <c r="H3607" s="2">
        <f t="shared" si="768"/>
        <v>86187.180752499058</v>
      </c>
      <c r="I3607" s="2">
        <f>SUM(H3607:H3666)</f>
        <v>1919630.0929972054</v>
      </c>
      <c r="J3607" s="4">
        <f t="shared" si="761"/>
        <v>22.180370809447052</v>
      </c>
      <c r="K3607" s="5">
        <f t="shared" si="769"/>
        <v>0.15223</v>
      </c>
      <c r="L3607" s="5">
        <f t="shared" si="762"/>
        <v>2.9559223300970874E-3</v>
      </c>
      <c r="M3607" s="8">
        <f t="shared" si="763"/>
        <v>243015.41413720202</v>
      </c>
      <c r="N3607" s="6">
        <f>((B3606+E3606)*D3606+(B3607+E3607)*D3607+(B3608+E3608)*D3608)/3/SUM(D3556:D3607)</f>
        <v>3.135858021852898</v>
      </c>
      <c r="O3607" s="7">
        <f>O3556</f>
        <v>5.1080456254216547E-2</v>
      </c>
      <c r="P3607" s="8">
        <f>M3607*O3556</f>
        <v>12413.338230935666</v>
      </c>
      <c r="Q3607" s="5">
        <f>N3607*O3556</f>
        <v>0.160181058504691</v>
      </c>
      <c r="R3607" s="8">
        <f t="shared" si="764"/>
        <v>72381.62691002863</v>
      </c>
      <c r="S3607" s="8">
        <f t="shared" si="765"/>
        <v>1445142.8465960906</v>
      </c>
      <c r="T3607" s="9">
        <f t="shared" si="770"/>
        <v>16.697906709763075</v>
      </c>
      <c r="U3607" s="10">
        <f t="shared" si="760"/>
        <v>5.4824640996839769</v>
      </c>
    </row>
    <row r="3608" spans="1:21" x14ac:dyDescent="0.3">
      <c r="A3608" s="17">
        <v>1953</v>
      </c>
      <c r="B3608" s="17">
        <v>52</v>
      </c>
      <c r="C3608" s="17">
        <v>1.128E-2</v>
      </c>
      <c r="D3608" s="17">
        <v>1.1220000000000001E-2</v>
      </c>
      <c r="E3608" s="17">
        <v>0.5</v>
      </c>
      <c r="F3608" s="2">
        <f t="shared" si="766"/>
        <v>85828.013407896084</v>
      </c>
      <c r="G3608" s="3">
        <f t="shared" si="767"/>
        <v>962.99031043659409</v>
      </c>
      <c r="H3608" s="2">
        <f t="shared" si="768"/>
        <v>85346.518252677793</v>
      </c>
      <c r="I3608" s="2">
        <f>SUM(H3608:H3666)</f>
        <v>1833442.9122447064</v>
      </c>
      <c r="J3608" s="4">
        <f t="shared" si="761"/>
        <v>21.361823948217257</v>
      </c>
      <c r="K3608" s="5">
        <f t="shared" si="769"/>
        <v>0.16345000000000001</v>
      </c>
      <c r="L3608" s="5">
        <f t="shared" si="762"/>
        <v>3.1133333333333334E-3</v>
      </c>
      <c r="M3608" s="8">
        <f t="shared" si="763"/>
        <v>309311.66288113297</v>
      </c>
      <c r="N3608" s="6">
        <f>((B3607+E3607)*D3607+(B3608+E3608)*D3608+(B3609+E3609)*D3609)/3/SUM(D3556:D3608)</f>
        <v>3.5186601407158151</v>
      </c>
      <c r="O3608" s="7">
        <f>O3556</f>
        <v>5.1080456254216547E-2</v>
      </c>
      <c r="P3608" s="8">
        <f>M3608*O3556</f>
        <v>15799.780864718688</v>
      </c>
      <c r="Q3608" s="5">
        <f>N3608*O3556</f>
        <v>0.17973476539128963</v>
      </c>
      <c r="R3608" s="8">
        <f t="shared" si="764"/>
        <v>70006.781817569339</v>
      </c>
      <c r="S3608" s="8">
        <f t="shared" si="765"/>
        <v>1372761.2196860618</v>
      </c>
      <c r="T3608" s="9">
        <f t="shared" si="770"/>
        <v>15.9943259220278</v>
      </c>
      <c r="U3608" s="10">
        <f t="shared" si="760"/>
        <v>5.3674980261894571</v>
      </c>
    </row>
    <row r="3609" spans="1:21" x14ac:dyDescent="0.3">
      <c r="A3609" s="17">
        <v>1953</v>
      </c>
      <c r="B3609" s="17">
        <v>53</v>
      </c>
      <c r="C3609" s="17">
        <v>1.3339999999999999E-2</v>
      </c>
      <c r="D3609" s="17">
        <v>1.325E-2</v>
      </c>
      <c r="E3609" s="17">
        <v>0.5</v>
      </c>
      <c r="F3609" s="2">
        <f t="shared" si="766"/>
        <v>84865.023097459489</v>
      </c>
      <c r="G3609" s="3">
        <f t="shared" si="767"/>
        <v>1124.4615560413381</v>
      </c>
      <c r="H3609" s="2">
        <f t="shared" si="768"/>
        <v>84302.792319438813</v>
      </c>
      <c r="I3609" s="2">
        <f>SUM(H3609:H3666)</f>
        <v>1748096.3939920287</v>
      </c>
      <c r="J3609" s="4">
        <f t="shared" si="761"/>
        <v>20.598549675577235</v>
      </c>
      <c r="K3609" s="5">
        <f t="shared" si="769"/>
        <v>0.17670000000000002</v>
      </c>
      <c r="L3609" s="5">
        <f t="shared" si="762"/>
        <v>3.3028037383177576E-3</v>
      </c>
      <c r="M3609" s="8">
        <f t="shared" si="763"/>
        <v>340456.66807137284</v>
      </c>
      <c r="N3609" s="6">
        <f>((B3608+E3608)*D3608+(B3609+E3609)*D3609+(B3610+E3610)*D3610)/3/SUM(D3556:D3609)</f>
        <v>3.6873231465761176</v>
      </c>
      <c r="O3609" s="7">
        <f>O3556</f>
        <v>5.1080456254216547E-2</v>
      </c>
      <c r="P3609" s="8">
        <f>M3609*O3556</f>
        <v>17390.681939876085</v>
      </c>
      <c r="Q3609" s="5">
        <f>N3609*O3556</f>
        <v>0.18835014868384148</v>
      </c>
      <c r="R3609" s="8">
        <f t="shared" si="764"/>
        <v>68424.348851609509</v>
      </c>
      <c r="S3609" s="8">
        <f t="shared" si="765"/>
        <v>1302754.4378684924</v>
      </c>
      <c r="T3609" s="9">
        <f t="shared" si="770"/>
        <v>15.350899467409578</v>
      </c>
      <c r="U3609" s="10">
        <f t="shared" si="760"/>
        <v>5.2476502081676575</v>
      </c>
    </row>
    <row r="3610" spans="1:21" x14ac:dyDescent="0.3">
      <c r="A3610" s="17">
        <v>1953</v>
      </c>
      <c r="B3610" s="17">
        <v>54</v>
      </c>
      <c r="C3610" s="17">
        <v>1.2120000000000001E-2</v>
      </c>
      <c r="D3610" s="17">
        <v>1.205E-2</v>
      </c>
      <c r="E3610" s="17">
        <v>0.5</v>
      </c>
      <c r="F3610" s="2">
        <f t="shared" si="766"/>
        <v>83740.561541418152</v>
      </c>
      <c r="G3610" s="3">
        <f t="shared" si="767"/>
        <v>1009.0737665740887</v>
      </c>
      <c r="H3610" s="2">
        <f t="shared" si="768"/>
        <v>83236.024658131108</v>
      </c>
      <c r="I3610" s="2">
        <f>SUM(H3610:H3666)</f>
        <v>1663793.6016725898</v>
      </c>
      <c r="J3610" s="4">
        <f t="shared" si="761"/>
        <v>19.868431391514804</v>
      </c>
      <c r="K3610" s="5">
        <f t="shared" si="769"/>
        <v>0.18875000000000003</v>
      </c>
      <c r="L3610" s="5">
        <f t="shared" si="762"/>
        <v>3.4633027522935787E-3</v>
      </c>
      <c r="M3610" s="8">
        <f t="shared" si="763"/>
        <v>291361.69683861098</v>
      </c>
      <c r="N3610" s="6">
        <f>((B3609+E3609)*D3609+(B3610+E3610)*D3610+(B3611+E3611)*D3611)/3/SUM(D3556:D3610)</f>
        <v>3.6338807947019864</v>
      </c>
      <c r="O3610" s="7">
        <f>O3556</f>
        <v>5.1080456254216547E-2</v>
      </c>
      <c r="P3610" s="8">
        <f>M3610*O3556</f>
        <v>14882.888409518971</v>
      </c>
      <c r="Q3610" s="5">
        <f>N3610*O3556</f>
        <v>0.18562028896681249</v>
      </c>
      <c r="R3610" s="8">
        <f t="shared" si="764"/>
        <v>67785.729708640079</v>
      </c>
      <c r="S3610" s="8">
        <f t="shared" si="765"/>
        <v>1234330.0890168829</v>
      </c>
      <c r="T3610" s="9">
        <f t="shared" si="770"/>
        <v>14.73993088052535</v>
      </c>
      <c r="U3610" s="10">
        <f t="shared" si="760"/>
        <v>5.1285005109894541</v>
      </c>
    </row>
    <row r="3611" spans="1:21" x14ac:dyDescent="0.3">
      <c r="A3611" s="17">
        <v>1953</v>
      </c>
      <c r="B3611" s="17">
        <v>55</v>
      </c>
      <c r="C3611" s="17">
        <v>1.255E-2</v>
      </c>
      <c r="D3611" s="17">
        <v>1.247E-2</v>
      </c>
      <c r="E3611" s="17">
        <v>0.5</v>
      </c>
      <c r="F3611" s="2">
        <f t="shared" si="766"/>
        <v>82731.487774844063</v>
      </c>
      <c r="G3611" s="3">
        <f t="shared" si="767"/>
        <v>1031.6616525523054</v>
      </c>
      <c r="H3611" s="2">
        <f t="shared" si="768"/>
        <v>82215.656948567907</v>
      </c>
      <c r="I3611" s="2">
        <f>SUM(H3611:H3666)</f>
        <v>1580557.5770144588</v>
      </c>
      <c r="J3611" s="4">
        <f t="shared" si="761"/>
        <v>19.104667636535055</v>
      </c>
      <c r="K3611" s="5">
        <f t="shared" si="769"/>
        <v>0.20122000000000004</v>
      </c>
      <c r="L3611" s="5">
        <f t="shared" si="762"/>
        <v>3.6255855855855863E-3</v>
      </c>
      <c r="M3611" s="8">
        <f t="shared" si="763"/>
        <v>284550.35143948387</v>
      </c>
      <c r="N3611" s="6">
        <f>((B3610+E3610)*D3610+(B3611+E3611)*D3611+(B3612+E3612)*D3612)/3/SUM(D3556:D3611)</f>
        <v>3.6710814034390213</v>
      </c>
      <c r="O3611" s="7">
        <f>O3556</f>
        <v>5.1080456254216547E-2</v>
      </c>
      <c r="P3611" s="8">
        <f>M3611*O3556</f>
        <v>14534.9617788265</v>
      </c>
      <c r="Q3611" s="5">
        <f>N3611*O3556</f>
        <v>0.1875205130340348</v>
      </c>
      <c r="R3611" s="8">
        <f t="shared" si="764"/>
        <v>66798.534778142246</v>
      </c>
      <c r="S3611" s="8">
        <f t="shared" si="765"/>
        <v>1166544.3593082428</v>
      </c>
      <c r="T3611" s="9">
        <f t="shared" si="770"/>
        <v>14.100367232401576</v>
      </c>
      <c r="U3611" s="10">
        <f t="shared" si="760"/>
        <v>5.0043004041334793</v>
      </c>
    </row>
    <row r="3612" spans="1:21" x14ac:dyDescent="0.3">
      <c r="A3612" s="17">
        <v>1953</v>
      </c>
      <c r="B3612" s="17">
        <v>56</v>
      </c>
      <c r="C3612" s="17">
        <v>1.5469999999999999E-2</v>
      </c>
      <c r="D3612" s="17">
        <v>1.5350000000000001E-2</v>
      </c>
      <c r="E3612" s="17">
        <v>0.5</v>
      </c>
      <c r="F3612" s="2">
        <f t="shared" si="766"/>
        <v>81699.826122291764</v>
      </c>
      <c r="G3612" s="3">
        <f t="shared" si="767"/>
        <v>1254.0923309771786</v>
      </c>
      <c r="H3612" s="2">
        <f t="shared" si="768"/>
        <v>81072.779956803177</v>
      </c>
      <c r="I3612" s="2">
        <f>SUM(H3612:H3666)</f>
        <v>1498341.9200658908</v>
      </c>
      <c r="J3612" s="4">
        <f t="shared" si="761"/>
        <v>18.339597416316519</v>
      </c>
      <c r="K3612" s="5">
        <f t="shared" si="769"/>
        <v>0.21657000000000004</v>
      </c>
      <c r="L3612" s="5">
        <f t="shared" si="762"/>
        <v>3.8330973451327442E-3</v>
      </c>
      <c r="M3612" s="8">
        <f t="shared" si="763"/>
        <v>327174.66269663651</v>
      </c>
      <c r="N3612" s="6">
        <f>((B3611+E3611)*D3611+(B3612+E3612)*D3612+(B3613+E3613)*D3613)/3/SUM(D3556:D3612)</f>
        <v>3.8568130396638489</v>
      </c>
      <c r="O3612" s="7">
        <f>O3556</f>
        <v>5.1080456254216547E-2</v>
      </c>
      <c r="P3612" s="8">
        <f>M3612*O3556</f>
        <v>16712.231045363595</v>
      </c>
      <c r="Q3612" s="5">
        <f>N3612*O3556</f>
        <v>0.19700776975324119</v>
      </c>
      <c r="R3612" s="8">
        <f t="shared" si="764"/>
        <v>65100.812389818107</v>
      </c>
      <c r="S3612" s="8">
        <f t="shared" si="765"/>
        <v>1099745.8245301004</v>
      </c>
      <c r="T3612" s="9">
        <f t="shared" si="770"/>
        <v>13.460809853915164</v>
      </c>
      <c r="U3612" s="10">
        <f t="shared" si="760"/>
        <v>4.8787875624013548</v>
      </c>
    </row>
    <row r="3613" spans="1:21" x14ac:dyDescent="0.3">
      <c r="A3613" s="17">
        <v>1953</v>
      </c>
      <c r="B3613" s="17">
        <v>57</v>
      </c>
      <c r="C3613" s="17">
        <v>1.6590000000000001E-2</v>
      </c>
      <c r="D3613" s="17">
        <v>1.6459999999999999E-2</v>
      </c>
      <c r="E3613" s="17">
        <v>0.5</v>
      </c>
      <c r="F3613" s="2">
        <f t="shared" si="766"/>
        <v>80445.733791314589</v>
      </c>
      <c r="G3613" s="3">
        <f t="shared" si="767"/>
        <v>1324.1367782050381</v>
      </c>
      <c r="H3613" s="2">
        <f t="shared" si="768"/>
        <v>79783.665402212064</v>
      </c>
      <c r="I3613" s="2">
        <f>SUM(H3613:H3666)</f>
        <v>1417269.1401090876</v>
      </c>
      <c r="J3613" s="4">
        <f t="shared" si="761"/>
        <v>17.617704175409045</v>
      </c>
      <c r="K3613" s="5">
        <f t="shared" si="769"/>
        <v>0.23303000000000004</v>
      </c>
      <c r="L3613" s="5">
        <f t="shared" si="762"/>
        <v>4.0526956521739141E-3</v>
      </c>
      <c r="M3613" s="8">
        <f t="shared" si="763"/>
        <v>326729.8834776195</v>
      </c>
      <c r="N3613" s="6">
        <f>((B3612+E3612)*D3612+(B3613+E3613)*D3613+(B3614+E3614)*D3614)/3/SUM(D3556:D3613)</f>
        <v>4.1868428957644923</v>
      </c>
      <c r="O3613" s="7">
        <f>O3556</f>
        <v>5.1080456254216547E-2</v>
      </c>
      <c r="P3613" s="8">
        <f>M3613*O3556</f>
        <v>16689.511519923813</v>
      </c>
      <c r="Q3613" s="5">
        <f>N3613*O3556</f>
        <v>0.21386584538037548</v>
      </c>
      <c r="R3613" s="8">
        <f t="shared" si="764"/>
        <v>62720.664353422966</v>
      </c>
      <c r="S3613" s="8">
        <f t="shared" si="765"/>
        <v>1034645.0121402824</v>
      </c>
      <c r="T3613" s="9">
        <f t="shared" si="770"/>
        <v>12.861403127035544</v>
      </c>
      <c r="U3613" s="10">
        <f t="shared" si="760"/>
        <v>4.7563010483735013</v>
      </c>
    </row>
    <row r="3614" spans="1:21" x14ac:dyDescent="0.3">
      <c r="A3614" s="17">
        <v>1953</v>
      </c>
      <c r="B3614" s="17">
        <v>58</v>
      </c>
      <c r="C3614" s="17">
        <v>1.9210000000000001E-2</v>
      </c>
      <c r="D3614" s="17">
        <v>1.9029999999999998E-2</v>
      </c>
      <c r="E3614" s="17">
        <v>0.5</v>
      </c>
      <c r="F3614" s="2">
        <f t="shared" si="766"/>
        <v>79121.597013109553</v>
      </c>
      <c r="G3614" s="3">
        <f t="shared" si="767"/>
        <v>1505.6839911594745</v>
      </c>
      <c r="H3614" s="2">
        <f t="shared" si="768"/>
        <v>78368.755017529809</v>
      </c>
      <c r="I3614" s="2">
        <f>SUM(H3614:H3666)</f>
        <v>1337485.4747068754</v>
      </c>
      <c r="J3614" s="4">
        <f t="shared" si="761"/>
        <v>16.904176927637966</v>
      </c>
      <c r="K3614" s="5">
        <f t="shared" si="769"/>
        <v>0.25206000000000006</v>
      </c>
      <c r="L3614" s="5">
        <f t="shared" si="762"/>
        <v>4.3087179487179498E-3</v>
      </c>
      <c r="M3614" s="8">
        <f t="shared" si="763"/>
        <v>349450.58114270109</v>
      </c>
      <c r="N3614" s="6">
        <f>((B3613+E3613)*D3613+(B3614+E3614)*D3614+(B3615+E3615)*D3615)/3/SUM(D3556:D3614)</f>
        <v>4.4753563966251404</v>
      </c>
      <c r="O3614" s="7">
        <f>O3556</f>
        <v>5.1080456254216547E-2</v>
      </c>
      <c r="P3614" s="8">
        <f>M3614*O3556</f>
        <v>17850.095123070292</v>
      </c>
      <c r="Q3614" s="5">
        <f>N3614*O3556</f>
        <v>0.22860324663983869</v>
      </c>
      <c r="R3614" s="8">
        <f t="shared" si="764"/>
        <v>60453.403185400348</v>
      </c>
      <c r="S3614" s="8">
        <f t="shared" si="765"/>
        <v>971924.34778685949</v>
      </c>
      <c r="T3614" s="9">
        <f t="shared" si="770"/>
        <v>12.283932383541533</v>
      </c>
      <c r="U3614" s="10">
        <f t="shared" si="760"/>
        <v>4.6202445440964333</v>
      </c>
    </row>
    <row r="3615" spans="1:21" x14ac:dyDescent="0.3">
      <c r="A3615" s="17">
        <v>1953</v>
      </c>
      <c r="B3615" s="17">
        <v>59</v>
      </c>
      <c r="C3615" s="17">
        <v>2.2509999999999999E-2</v>
      </c>
      <c r="D3615" s="17">
        <v>2.2259999999999999E-2</v>
      </c>
      <c r="E3615" s="17">
        <v>0.5</v>
      </c>
      <c r="F3615" s="2">
        <f t="shared" si="766"/>
        <v>77615.91302195008</v>
      </c>
      <c r="G3615" s="3">
        <f t="shared" si="767"/>
        <v>1727.7302238686086</v>
      </c>
      <c r="H3615" s="2">
        <f t="shared" si="768"/>
        <v>76752.047910015783</v>
      </c>
      <c r="I3615" s="2">
        <f>SUM(H3615:H3666)</f>
        <v>1259116.7196893457</v>
      </c>
      <c r="J3615" s="4">
        <f t="shared" si="761"/>
        <v>16.22240428110744</v>
      </c>
      <c r="K3615" s="5">
        <f t="shared" si="769"/>
        <v>0.27432000000000006</v>
      </c>
      <c r="L3615" s="5">
        <f t="shared" si="762"/>
        <v>4.6104201680672282E-3</v>
      </c>
      <c r="M3615" s="8">
        <f t="shared" si="763"/>
        <v>374744.63517126779</v>
      </c>
      <c r="N3615" s="6">
        <f>((B3614+E3614)*D3614+(B3615+E3615)*D3615+(B3616+E3616)*D3616)/3/SUM(D3556:D3615)</f>
        <v>4.7015104014775915</v>
      </c>
      <c r="O3615" s="7">
        <f>O3556</f>
        <v>5.1080456254216547E-2</v>
      </c>
      <c r="P3615" s="8">
        <f>M3615*O3556</f>
        <v>19142.126943368283</v>
      </c>
      <c r="Q3615" s="5">
        <f>N3615*O3556</f>
        <v>0.24015529639142019</v>
      </c>
      <c r="R3615" s="8">
        <f t="shared" si="764"/>
        <v>58319.637095537459</v>
      </c>
      <c r="S3615" s="8">
        <f t="shared" si="765"/>
        <v>911470.9446014592</v>
      </c>
      <c r="T3615" s="9">
        <f t="shared" si="770"/>
        <v>11.743351448351728</v>
      </c>
      <c r="U3615" s="10">
        <f t="shared" si="760"/>
        <v>4.4790528327557126</v>
      </c>
    </row>
    <row r="3616" spans="1:21" x14ac:dyDescent="0.3">
      <c r="A3616" s="17">
        <v>1953</v>
      </c>
      <c r="B3616" s="17">
        <v>60</v>
      </c>
      <c r="C3616" s="17">
        <v>2.3949999999999999E-2</v>
      </c>
      <c r="D3616" s="17">
        <v>2.366E-2</v>
      </c>
      <c r="E3616" s="17">
        <v>0.5</v>
      </c>
      <c r="F3616" s="2">
        <f t="shared" si="766"/>
        <v>75888.182798081471</v>
      </c>
      <c r="G3616" s="3">
        <f t="shared" si="767"/>
        <v>1795.5144050026076</v>
      </c>
      <c r="H3616" s="2">
        <f t="shared" si="768"/>
        <v>74990.425595580164</v>
      </c>
      <c r="I3616" s="2">
        <f>SUM(H3616:H3666)</f>
        <v>1182364.6717793297</v>
      </c>
      <c r="J3616" s="4">
        <f t="shared" si="761"/>
        <v>15.5803529374961</v>
      </c>
      <c r="K3616" s="5">
        <f t="shared" si="769"/>
        <v>0.29798000000000008</v>
      </c>
      <c r="L3616" s="5">
        <f t="shared" si="762"/>
        <v>4.9252892561983484E-3</v>
      </c>
      <c r="M3616" s="8">
        <f t="shared" si="763"/>
        <v>364550.04195804329</v>
      </c>
      <c r="N3616" s="6">
        <f>((B3615+E3615)*D3615+(B3616+E3616)*D3616+(B3617+E3617)*D3617)/3/SUM(D3556:D3616)</f>
        <v>4.58263418126496</v>
      </c>
      <c r="O3616" s="7">
        <f>O3556</f>
        <v>5.1080456254216547E-2</v>
      </c>
      <c r="P3616" s="8">
        <f>M3616*O3556</f>
        <v>18621.382470710636</v>
      </c>
      <c r="Q3616" s="5">
        <f>N3616*O3556</f>
        <v>0.23408304482518225</v>
      </c>
      <c r="R3616" s="8">
        <f t="shared" si="764"/>
        <v>57436.438439430472</v>
      </c>
      <c r="S3616" s="8">
        <f t="shared" si="765"/>
        <v>853151.30750592169</v>
      </c>
      <c r="T3616" s="9">
        <f t="shared" si="770"/>
        <v>11.242215534082998</v>
      </c>
      <c r="U3616" s="10">
        <f t="shared" si="760"/>
        <v>4.3381374034131017</v>
      </c>
    </row>
    <row r="3617" spans="1:21" x14ac:dyDescent="0.3">
      <c r="A3617" s="17">
        <v>1953</v>
      </c>
      <c r="B3617" s="17">
        <v>61</v>
      </c>
      <c r="C3617" s="17">
        <v>2.2040000000000001E-2</v>
      </c>
      <c r="D3617" s="17">
        <v>2.18E-2</v>
      </c>
      <c r="E3617" s="17">
        <v>0.5</v>
      </c>
      <c r="F3617" s="2">
        <f t="shared" si="766"/>
        <v>74092.668393078857</v>
      </c>
      <c r="G3617" s="3">
        <f t="shared" si="767"/>
        <v>1615.2201709691192</v>
      </c>
      <c r="H3617" s="2">
        <f t="shared" si="768"/>
        <v>73285.0583075943</v>
      </c>
      <c r="I3617" s="2">
        <f>SUM(H3617:H3666)</f>
        <v>1107374.2461837498</v>
      </c>
      <c r="J3617" s="4">
        <f t="shared" si="761"/>
        <v>14.945800579199977</v>
      </c>
      <c r="K3617" s="5">
        <f t="shared" si="769"/>
        <v>0.31978000000000006</v>
      </c>
      <c r="L3617" s="5">
        <f t="shared" si="762"/>
        <v>5.1996747967479684E-3</v>
      </c>
      <c r="M3617" s="8">
        <f t="shared" si="763"/>
        <v>310638.69070798927</v>
      </c>
      <c r="N3617" s="6">
        <f>((B3616+E3616)*D3616+(B3617+E3617)*D3617+(B3618+E3618)*D3618)/3/SUM(D3556:D3617)</f>
        <v>4.5828434131798934</v>
      </c>
      <c r="O3617" s="7">
        <f>O3556</f>
        <v>5.1080456254216547E-2</v>
      </c>
      <c r="P3617" s="8">
        <f>M3617*O3556</f>
        <v>15867.56605157655</v>
      </c>
      <c r="Q3617" s="5">
        <f>N3617*O3556</f>
        <v>0.23409373248686</v>
      </c>
      <c r="R3617" s="8">
        <f t="shared" si="764"/>
        <v>56129.485472852386</v>
      </c>
      <c r="S3617" s="8">
        <f t="shared" si="765"/>
        <v>795714.86906649126</v>
      </c>
      <c r="T3617" s="9">
        <f t="shared" si="770"/>
        <v>10.739454878923224</v>
      </c>
      <c r="U3617" s="10">
        <f t="shared" si="760"/>
        <v>4.2063457002767528</v>
      </c>
    </row>
    <row r="3618" spans="1:21" x14ac:dyDescent="0.3">
      <c r="A3618" s="17">
        <v>1953</v>
      </c>
      <c r="B3618" s="17">
        <v>62</v>
      </c>
      <c r="C3618" s="17">
        <v>2.6329999999999999E-2</v>
      </c>
      <c r="D3618" s="17">
        <v>2.5989999999999999E-2</v>
      </c>
      <c r="E3618" s="17">
        <v>0.5</v>
      </c>
      <c r="F3618" s="2">
        <f t="shared" si="766"/>
        <v>72477.448222109742</v>
      </c>
      <c r="G3618" s="3">
        <f t="shared" si="767"/>
        <v>1883.6888792926322</v>
      </c>
      <c r="H3618" s="2">
        <f t="shared" si="768"/>
        <v>71535.603782463426</v>
      </c>
      <c r="I3618" s="2">
        <f>SUM(H3618:H3666)</f>
        <v>1034089.1878761553</v>
      </c>
      <c r="J3618" s="4">
        <f t="shared" si="761"/>
        <v>14.267737251277829</v>
      </c>
      <c r="K3618" s="5">
        <f t="shared" si="769"/>
        <v>0.34577000000000008</v>
      </c>
      <c r="L3618" s="5">
        <f t="shared" si="762"/>
        <v>5.5323200000000012E-3</v>
      </c>
      <c r="M3618" s="8">
        <f t="shared" si="763"/>
        <v>340488.05551606411</v>
      </c>
      <c r="N3618" s="6">
        <f>((B3617+E3617)*D3617+(B3618+E3618)*D3618+(B3619+E3619)*D3619)/3/SUM(D3556:D3618)</f>
        <v>4.6575662048953532</v>
      </c>
      <c r="O3618" s="7">
        <f>O3556</f>
        <v>5.1080456254216547E-2</v>
      </c>
      <c r="P3618" s="8">
        <f>M3618*O3556</f>
        <v>17392.285224871568</v>
      </c>
      <c r="Q3618" s="5">
        <f>N3618*O3556</f>
        <v>0.23791060678027448</v>
      </c>
      <c r="R3618" s="8">
        <f t="shared" si="764"/>
        <v>54516.524880184254</v>
      </c>
      <c r="S3618" s="8">
        <f t="shared" si="765"/>
        <v>739585.38359363889</v>
      </c>
      <c r="T3618" s="9">
        <f t="shared" si="770"/>
        <v>10.204351860280083</v>
      </c>
      <c r="U3618" s="10">
        <f t="shared" si="760"/>
        <v>4.0633853909977464</v>
      </c>
    </row>
    <row r="3619" spans="1:21" x14ac:dyDescent="0.3">
      <c r="A3619" s="17">
        <v>1953</v>
      </c>
      <c r="B3619" s="17">
        <v>63</v>
      </c>
      <c r="C3619" s="17">
        <v>2.9829999999999999E-2</v>
      </c>
      <c r="D3619" s="17">
        <v>2.9389999999999999E-2</v>
      </c>
      <c r="E3619" s="17">
        <v>0.5</v>
      </c>
      <c r="F3619" s="2">
        <f t="shared" si="766"/>
        <v>70593.759342817109</v>
      </c>
      <c r="G3619" s="3">
        <f t="shared" si="767"/>
        <v>2074.7505870853947</v>
      </c>
      <c r="H3619" s="2">
        <f t="shared" si="768"/>
        <v>69556.384049274406</v>
      </c>
      <c r="I3619" s="2">
        <f>SUM(H3619:H3666)</f>
        <v>962553.5840936919</v>
      </c>
      <c r="J3619" s="4">
        <f t="shared" si="761"/>
        <v>13.63510872709503</v>
      </c>
      <c r="K3619" s="5">
        <f t="shared" si="769"/>
        <v>0.37516000000000005</v>
      </c>
      <c r="L3619" s="5">
        <f t="shared" si="762"/>
        <v>5.908031496062993E-3</v>
      </c>
      <c r="M3619" s="8">
        <f t="shared" si="763"/>
        <v>351174.59825120628</v>
      </c>
      <c r="N3619" s="6">
        <f>((B3618+E3618)*D3618+(B3619+E3619)*D3619+(B3620+E3620)*D3620)/3/SUM(D3556:D3619)</f>
        <v>5.0270462380495422</v>
      </c>
      <c r="O3619" s="7">
        <f>O3556</f>
        <v>5.1080456254216547E-2</v>
      </c>
      <c r="P3619" s="8">
        <f>M3619*O3556</f>
        <v>17938.158703562814</v>
      </c>
      <c r="Q3619" s="5">
        <f>N3619*O3556</f>
        <v>0.25678381545061352</v>
      </c>
      <c r="R3619" s="8">
        <f t="shared" si="764"/>
        <v>51695.43036415353</v>
      </c>
      <c r="S3619" s="8">
        <f t="shared" si="765"/>
        <v>685068.85871345468</v>
      </c>
      <c r="T3619" s="9">
        <f t="shared" si="770"/>
        <v>9.7043827257679567</v>
      </c>
      <c r="U3619" s="10">
        <f t="shared" si="760"/>
        <v>3.9307260013270735</v>
      </c>
    </row>
    <row r="3620" spans="1:21" x14ac:dyDescent="0.3">
      <c r="A3620" s="17">
        <v>1953</v>
      </c>
      <c r="B3620" s="17">
        <v>64</v>
      </c>
      <c r="C3620" s="17">
        <v>3.4180000000000002E-2</v>
      </c>
      <c r="D3620" s="17">
        <v>3.3599999999999998E-2</v>
      </c>
      <c r="E3620" s="17">
        <v>0.5</v>
      </c>
      <c r="F3620" s="2">
        <f t="shared" si="766"/>
        <v>68519.008755731717</v>
      </c>
      <c r="G3620" s="3">
        <f t="shared" si="767"/>
        <v>2302.2386941925856</v>
      </c>
      <c r="H3620" s="2">
        <f t="shared" si="768"/>
        <v>67367.889408635427</v>
      </c>
      <c r="I3620" s="2">
        <f>SUM(H3620:H3666)</f>
        <v>892997.2000444174</v>
      </c>
      <c r="J3620" s="4">
        <f t="shared" si="761"/>
        <v>13.032838861226475</v>
      </c>
      <c r="K3620" s="5">
        <f t="shared" si="769"/>
        <v>0.40876000000000007</v>
      </c>
      <c r="L3620" s="5">
        <f t="shared" si="762"/>
        <v>6.3373643410852727E-3</v>
      </c>
      <c r="M3620" s="8">
        <f t="shared" si="763"/>
        <v>363280.15406454093</v>
      </c>
      <c r="N3620" s="6">
        <f>((B3619+E3619)*D3619+(B3620+E3620)*D3620+(B3621+E3621)*D3621)/3/SUM(D3556:D3620)</f>
        <v>5.2628192582444457</v>
      </c>
      <c r="O3620" s="7">
        <f>O3556</f>
        <v>5.1080456254216547E-2</v>
      </c>
      <c r="P3620" s="8">
        <f>M3620*O3556</f>
        <v>18556.51601771883</v>
      </c>
      <c r="Q3620" s="5">
        <f>N3620*O3556</f>
        <v>0.26882720889460376</v>
      </c>
      <c r="R3620" s="8">
        <f t="shared" si="764"/>
        <v>49257.567729791626</v>
      </c>
      <c r="S3620" s="8">
        <f t="shared" si="765"/>
        <v>633373.4283493011</v>
      </c>
      <c r="T3620" s="9">
        <f t="shared" si="770"/>
        <v>9.2437622763525233</v>
      </c>
      <c r="U3620" s="10">
        <f t="shared" ref="U3620:U3657" si="771">J3620-T3620</f>
        <v>3.7890765848739516</v>
      </c>
    </row>
    <row r="3621" spans="1:21" x14ac:dyDescent="0.3">
      <c r="A3621" s="17">
        <v>1953</v>
      </c>
      <c r="B3621" s="17">
        <v>65</v>
      </c>
      <c r="C3621" s="17">
        <v>3.7650000000000003E-2</v>
      </c>
      <c r="D3621" s="17">
        <v>3.6949999999999997E-2</v>
      </c>
      <c r="E3621" s="17">
        <v>0.5</v>
      </c>
      <c r="F3621" s="2">
        <f t="shared" si="766"/>
        <v>66216.770061539137</v>
      </c>
      <c r="G3621" s="3">
        <f t="shared" si="767"/>
        <v>2446.7096537738707</v>
      </c>
      <c r="H3621" s="2">
        <f t="shared" si="768"/>
        <v>64993.415234652202</v>
      </c>
      <c r="I3621" s="2">
        <f>SUM(H3621:H3666)</f>
        <v>825629.31063578196</v>
      </c>
      <c r="J3621" s="4">
        <f t="shared" ref="J3621:J3666" si="772">I3621/F3621</f>
        <v>12.468583258719447</v>
      </c>
      <c r="K3621" s="11">
        <f t="shared" si="769"/>
        <v>0.44571000000000005</v>
      </c>
      <c r="L3621" s="11">
        <f t="shared" ref="L3621:L3665" si="773">K3621/(B3621+E3621)</f>
        <v>6.804732824427482E-3</v>
      </c>
      <c r="M3621" s="8">
        <f t="shared" ref="M3621:M3666" si="774">G3621/L3621</f>
        <v>359559.98815864243</v>
      </c>
      <c r="N3621" s="6">
        <f>((B3620+E3620)*D3620+(B3621+E3621)*D3621+(B3622+E3622)*D3622)/3/SUM(D3556:D3621)</f>
        <v>5.09388391555047</v>
      </c>
      <c r="O3621" s="7">
        <f>O3556</f>
        <v>5.1080456254216547E-2</v>
      </c>
      <c r="P3621" s="8">
        <f>M3621*O3556</f>
        <v>18366.488245904155</v>
      </c>
      <c r="Q3621" s="5">
        <f>N3621*O3556</f>
        <v>0.26019791451233309</v>
      </c>
      <c r="R3621" s="8">
        <f t="shared" ref="R3621:R3666" si="775">((1-Q3621)*H3621)</f>
        <v>48082.264133561599</v>
      </c>
      <c r="S3621" s="12">
        <f t="shared" ref="S3621:S3665" si="776">R3621+S3622</f>
        <v>584115.86061950948</v>
      </c>
      <c r="T3621" s="9">
        <f t="shared" si="770"/>
        <v>8.8212677857385113</v>
      </c>
      <c r="U3621" s="10">
        <f t="shared" si="771"/>
        <v>3.6473154729809352</v>
      </c>
    </row>
    <row r="3622" spans="1:21" x14ac:dyDescent="0.3">
      <c r="A3622" s="17">
        <v>1953</v>
      </c>
      <c r="B3622" s="17">
        <v>66</v>
      </c>
      <c r="C3622" s="17">
        <v>3.4009999999999999E-2</v>
      </c>
      <c r="D3622" s="17">
        <v>3.3439999999999998E-2</v>
      </c>
      <c r="E3622" s="17">
        <v>0.5</v>
      </c>
      <c r="F3622" s="2">
        <f t="shared" ref="F3622:F3666" si="777">F3621-G3621</f>
        <v>63770.060407765268</v>
      </c>
      <c r="G3622" s="3">
        <f t="shared" ref="G3622:G3666" si="778">D3622*F3622</f>
        <v>2132.4708200356704</v>
      </c>
      <c r="H3622" s="2">
        <f t="shared" ref="H3622:H3665" si="779">F3622-0.5*G3622</f>
        <v>62703.824997747433</v>
      </c>
      <c r="I3622" s="2">
        <f>SUM(H3622:H3666)</f>
        <v>760635.89540112962</v>
      </c>
      <c r="J3622" s="4">
        <f t="shared" si="772"/>
        <v>11.927790103026265</v>
      </c>
      <c r="K3622" s="5">
        <f t="shared" ref="K3622:K3654" si="780">K3621+G3622/F3622</f>
        <v>0.47915000000000008</v>
      </c>
      <c r="L3622" s="5">
        <f t="shared" si="773"/>
        <v>7.205263157894738E-3</v>
      </c>
      <c r="M3622" s="8">
        <f t="shared" si="774"/>
        <v>295960.15763825952</v>
      </c>
      <c r="N3622" s="6">
        <f>((B3621+E3621)*D3621+(B3622+E3622)*D3622+(B3623+E3623)*D3623)/3/SUM(D3556:D3622)</f>
        <v>5.1827611395178952</v>
      </c>
      <c r="O3622" s="7">
        <f>O3556</f>
        <v>5.1080456254216547E-2</v>
      </c>
      <c r="P3622" s="8">
        <f>M3622*O3556</f>
        <v>15117.779885232148</v>
      </c>
      <c r="Q3622" s="5">
        <f>N3622*O3556</f>
        <v>0.26473780366319732</v>
      </c>
      <c r="R3622" s="8">
        <f t="shared" si="775"/>
        <v>46103.752086562286</v>
      </c>
      <c r="S3622" s="8">
        <f t="shared" si="776"/>
        <v>536033.59648594784</v>
      </c>
      <c r="T3622" s="9">
        <f t="shared" si="770"/>
        <v>8.4057250856967212</v>
      </c>
      <c r="U3622" s="10">
        <f t="shared" si="771"/>
        <v>3.5220650173295436</v>
      </c>
    </row>
    <row r="3623" spans="1:21" x14ac:dyDescent="0.3">
      <c r="A3623" s="17">
        <v>1953</v>
      </c>
      <c r="B3623" s="17">
        <v>67</v>
      </c>
      <c r="C3623" s="17">
        <v>4.2450000000000002E-2</v>
      </c>
      <c r="D3623" s="17">
        <v>4.1570000000000003E-2</v>
      </c>
      <c r="E3623" s="17">
        <v>0.5</v>
      </c>
      <c r="F3623" s="2">
        <f t="shared" si="777"/>
        <v>61637.589587729599</v>
      </c>
      <c r="G3623" s="3">
        <f t="shared" si="778"/>
        <v>2562.2745991619195</v>
      </c>
      <c r="H3623" s="2">
        <f t="shared" si="779"/>
        <v>60356.452288148641</v>
      </c>
      <c r="I3623" s="2">
        <f>SUM(H3623:H3666)</f>
        <v>697932.0704033823</v>
      </c>
      <c r="J3623" s="4">
        <f t="shared" si="772"/>
        <v>11.323156454877365</v>
      </c>
      <c r="K3623" s="5">
        <f t="shared" si="780"/>
        <v>0.52072000000000007</v>
      </c>
      <c r="L3623" s="5">
        <f t="shared" si="773"/>
        <v>7.7143703703703714E-3</v>
      </c>
      <c r="M3623" s="8">
        <f t="shared" si="774"/>
        <v>332143.06238175899</v>
      </c>
      <c r="N3623" s="6">
        <f>((B3622+E3622)*D3622+(B3623+E3623)*D3623+(B3624+E3624)*D3624)/3/SUM(D3556:D3623)</f>
        <v>5.1315710298560973</v>
      </c>
      <c r="O3623" s="7">
        <f>O3556</f>
        <v>5.1080456254216547E-2</v>
      </c>
      <c r="P3623" s="8">
        <f>M3623*O3556</f>
        <v>16966.01916813296</v>
      </c>
      <c r="Q3623" s="5">
        <f>N3623*O3556</f>
        <v>0.26212298950596935</v>
      </c>
      <c r="R3623" s="8">
        <f t="shared" si="775"/>
        <v>44535.638578404716</v>
      </c>
      <c r="S3623" s="8">
        <f t="shared" si="776"/>
        <v>489929.8443993855</v>
      </c>
      <c r="T3623" s="9">
        <f t="shared" si="770"/>
        <v>7.9485561923550216</v>
      </c>
      <c r="U3623" s="10">
        <f t="shared" si="771"/>
        <v>3.3746002625223435</v>
      </c>
    </row>
    <row r="3624" spans="1:21" x14ac:dyDescent="0.3">
      <c r="A3624" s="17">
        <v>1953</v>
      </c>
      <c r="B3624" s="17">
        <v>68</v>
      </c>
      <c r="C3624" s="17">
        <v>4.4569999999999999E-2</v>
      </c>
      <c r="D3624" s="17">
        <v>4.36E-2</v>
      </c>
      <c r="E3624" s="17">
        <v>0.5</v>
      </c>
      <c r="F3624" s="2">
        <f t="shared" si="777"/>
        <v>59075.314988567683</v>
      </c>
      <c r="G3624" s="3">
        <f t="shared" si="778"/>
        <v>2575.6837335015512</v>
      </c>
      <c r="H3624" s="2">
        <f t="shared" si="779"/>
        <v>57787.473121816911</v>
      </c>
      <c r="I3624" s="2">
        <f>SUM(H3624:H3666)</f>
        <v>637575.61811523372</v>
      </c>
      <c r="J3624" s="4">
        <f t="shared" si="772"/>
        <v>10.792589396072083</v>
      </c>
      <c r="K3624" s="5">
        <f t="shared" si="780"/>
        <v>0.56432000000000004</v>
      </c>
      <c r="L3624" s="5">
        <f t="shared" si="773"/>
        <v>8.2382481751824832E-3</v>
      </c>
      <c r="M3624" s="8">
        <f t="shared" si="774"/>
        <v>312649.44667007413</v>
      </c>
      <c r="N3624" s="6">
        <f>((B3623+E3623)*D3623+(B3624+E3624)*D3624+(B3625+E3625)*D3625)/3/SUM(D3556:D3624)</f>
        <v>5.3296799688120213</v>
      </c>
      <c r="O3624" s="7">
        <f>O3556</f>
        <v>5.1080456254216547E-2</v>
      </c>
      <c r="P3624" s="8">
        <f>M3624*O3556</f>
        <v>15970.276383535731</v>
      </c>
      <c r="Q3624" s="5">
        <f>N3624*O3556</f>
        <v>0.27224248449587668</v>
      </c>
      <c r="R3624" s="8">
        <f t="shared" si="775"/>
        <v>42055.267866394781</v>
      </c>
      <c r="S3624" s="8">
        <f t="shared" si="776"/>
        <v>445394.20582098077</v>
      </c>
      <c r="T3624" s="9">
        <f t="shared" si="770"/>
        <v>7.5394300632535591</v>
      </c>
      <c r="U3624" s="10">
        <f t="shared" si="771"/>
        <v>3.253159332818524</v>
      </c>
    </row>
    <row r="3625" spans="1:21" x14ac:dyDescent="0.3">
      <c r="A3625" s="17">
        <v>1953</v>
      </c>
      <c r="B3625" s="17">
        <v>69</v>
      </c>
      <c r="C3625" s="17">
        <v>4.759E-2</v>
      </c>
      <c r="D3625" s="17">
        <v>4.648E-2</v>
      </c>
      <c r="E3625" s="17">
        <v>0.5</v>
      </c>
      <c r="F3625" s="2">
        <f t="shared" si="777"/>
        <v>56499.631255066131</v>
      </c>
      <c r="G3625" s="3">
        <f t="shared" si="778"/>
        <v>2626.1028607354738</v>
      </c>
      <c r="H3625" s="2">
        <f t="shared" si="779"/>
        <v>55186.579824698398</v>
      </c>
      <c r="I3625" s="2">
        <f>SUM(H3625:H3666)</f>
        <v>579788.14499341662</v>
      </c>
      <c r="J3625" s="4">
        <f t="shared" si="772"/>
        <v>10.26180405277298</v>
      </c>
      <c r="K3625" s="5">
        <f t="shared" si="780"/>
        <v>0.61080000000000001</v>
      </c>
      <c r="L3625" s="5">
        <f t="shared" si="773"/>
        <v>8.7884892086330935E-3</v>
      </c>
      <c r="M3625" s="8">
        <f t="shared" si="774"/>
        <v>298811.63854144636</v>
      </c>
      <c r="N3625" s="6">
        <f>((B3624+E3624)*D3624+(B3625+E3625)*D3625+(B3626+E3626)*D3626)/3/SUM(D3556:D3625)</f>
        <v>5.4157662082514735</v>
      </c>
      <c r="O3625" s="7">
        <f>O3556</f>
        <v>5.1080456254216547E-2</v>
      </c>
      <c r="P3625" s="8">
        <f>M3625*O3556</f>
        <v>15263.434830767117</v>
      </c>
      <c r="Q3625" s="5">
        <f>N3625*O3556</f>
        <v>0.27663980888365364</v>
      </c>
      <c r="R3625" s="8">
        <f t="shared" si="775"/>
        <v>39919.774929051331</v>
      </c>
      <c r="S3625" s="8">
        <f t="shared" si="776"/>
        <v>403338.937954586</v>
      </c>
      <c r="T3625" s="9">
        <f t="shared" si="770"/>
        <v>7.1387888556957613</v>
      </c>
      <c r="U3625" s="10">
        <f t="shared" si="771"/>
        <v>3.1230151970772191</v>
      </c>
    </row>
    <row r="3626" spans="1:21" x14ac:dyDescent="0.3">
      <c r="A3626" s="17">
        <v>1953</v>
      </c>
      <c r="B3626" s="17">
        <v>70</v>
      </c>
      <c r="C3626" s="17">
        <v>5.3999999999999999E-2</v>
      </c>
      <c r="D3626" s="17">
        <v>5.2580000000000002E-2</v>
      </c>
      <c r="E3626" s="17">
        <v>0.5</v>
      </c>
      <c r="F3626" s="2">
        <f t="shared" si="777"/>
        <v>53873.528394330657</v>
      </c>
      <c r="G3626" s="3">
        <f t="shared" si="778"/>
        <v>2832.670122973906</v>
      </c>
      <c r="H3626" s="2">
        <f t="shared" si="779"/>
        <v>52457.193332843701</v>
      </c>
      <c r="I3626" s="2">
        <f>SUM(H3626:H3666)</f>
        <v>524601.56516871811</v>
      </c>
      <c r="J3626" s="4">
        <f t="shared" si="772"/>
        <v>9.737650025980555</v>
      </c>
      <c r="K3626" s="5">
        <f t="shared" si="780"/>
        <v>0.66337999999999997</v>
      </c>
      <c r="L3626" s="5">
        <f t="shared" si="773"/>
        <v>9.4096453900709212E-3</v>
      </c>
      <c r="M3626" s="8">
        <f t="shared" si="774"/>
        <v>301038.98771392019</v>
      </c>
      <c r="N3626" s="6">
        <f>((B3625+E3625)*D3625+(B3626+E3626)*D3626+(B3627+E3627)*D3627)/3/SUM(D3556:D3626)</f>
        <v>5.3755765926015258</v>
      </c>
      <c r="O3626" s="7">
        <f>O3556</f>
        <v>5.1080456254216547E-2</v>
      </c>
      <c r="P3626" s="8">
        <f>M3626*O3556</f>
        <v>15377.208842734533</v>
      </c>
      <c r="Q3626" s="5">
        <f>N3626*O3556</f>
        <v>0.27458690497957267</v>
      </c>
      <c r="R3626" s="8">
        <f t="shared" si="775"/>
        <v>38053.134971663079</v>
      </c>
      <c r="S3626" s="8">
        <f t="shared" si="776"/>
        <v>363419.16302553465</v>
      </c>
      <c r="T3626" s="9">
        <f t="shared" si="770"/>
        <v>6.745783576035068</v>
      </c>
      <c r="U3626" s="10">
        <f t="shared" si="771"/>
        <v>2.991866449945487</v>
      </c>
    </row>
    <row r="3627" spans="1:21" x14ac:dyDescent="0.3">
      <c r="A3627" s="17">
        <v>1953</v>
      </c>
      <c r="B3627" s="17">
        <v>71</v>
      </c>
      <c r="C3627" s="17">
        <v>5.4019999999999999E-2</v>
      </c>
      <c r="D3627" s="17">
        <v>5.2600000000000001E-2</v>
      </c>
      <c r="E3627" s="17">
        <v>0.5</v>
      </c>
      <c r="F3627" s="2">
        <f t="shared" si="777"/>
        <v>51040.858271356752</v>
      </c>
      <c r="G3627" s="3">
        <f t="shared" si="778"/>
        <v>2684.7491450733651</v>
      </c>
      <c r="H3627" s="2">
        <f t="shared" si="779"/>
        <v>49698.48369882007</v>
      </c>
      <c r="I3627" s="2">
        <f>SUM(H3627:H3666)</f>
        <v>472144.37183587445</v>
      </c>
      <c r="J3627" s="4">
        <f t="shared" si="772"/>
        <v>9.2503219543397392</v>
      </c>
      <c r="K3627" s="5">
        <f t="shared" si="780"/>
        <v>0.71597999999999995</v>
      </c>
      <c r="L3627" s="5">
        <f t="shared" si="773"/>
        <v>1.0013706293706293E-2</v>
      </c>
      <c r="M3627" s="8">
        <f t="shared" si="774"/>
        <v>268107.43857753795</v>
      </c>
      <c r="N3627" s="6">
        <f>((B3626+E3626)*D3626+(B3627+E3627)*D3627+(B3628+E3628)*D3628)/3/SUM(D3556:D3627)</f>
        <v>5.6386188627242859</v>
      </c>
      <c r="O3627" s="7">
        <f>O3556</f>
        <v>5.1080456254216547E-2</v>
      </c>
      <c r="P3627" s="8">
        <f>M3627*O3556</f>
        <v>13695.050287689977</v>
      </c>
      <c r="Q3627" s="5">
        <f>N3627*O3556</f>
        <v>0.28802322415158815</v>
      </c>
      <c r="R3627" s="8">
        <f t="shared" si="775"/>
        <v>35384.166188440773</v>
      </c>
      <c r="S3627" s="8">
        <f t="shared" si="776"/>
        <v>325366.02805387159</v>
      </c>
      <c r="T3627" s="9">
        <f t="shared" si="770"/>
        <v>6.374619061538418</v>
      </c>
      <c r="U3627" s="10">
        <f t="shared" si="771"/>
        <v>2.8757028928013213</v>
      </c>
    </row>
    <row r="3628" spans="1:21" x14ac:dyDescent="0.3">
      <c r="A3628" s="17">
        <v>1953</v>
      </c>
      <c r="B3628" s="17">
        <v>72</v>
      </c>
      <c r="C3628" s="17">
        <v>6.6170000000000007E-2</v>
      </c>
      <c r="D3628" s="17">
        <v>6.4049999999999996E-2</v>
      </c>
      <c r="E3628" s="17">
        <v>0.5</v>
      </c>
      <c r="F3628" s="2">
        <f t="shared" si="777"/>
        <v>48356.109126283387</v>
      </c>
      <c r="G3628" s="3">
        <f t="shared" si="778"/>
        <v>3097.2087895384507</v>
      </c>
      <c r="H3628" s="2">
        <f t="shared" si="779"/>
        <v>46807.504731514164</v>
      </c>
      <c r="I3628" s="2">
        <f>SUM(H3628:H3666)</f>
        <v>422445.88813705446</v>
      </c>
      <c r="J3628" s="4">
        <f t="shared" si="772"/>
        <v>8.7361430803670483</v>
      </c>
      <c r="K3628" s="5">
        <f t="shared" si="780"/>
        <v>0.78003</v>
      </c>
      <c r="L3628" s="5">
        <f t="shared" si="773"/>
        <v>1.075903448275862E-2</v>
      </c>
      <c r="M3628" s="8">
        <f t="shared" si="774"/>
        <v>287870.51426424331</v>
      </c>
      <c r="N3628" s="6">
        <f>((B3627+E3627)*D3627+(B3628+E3628)*D3628+(B3629+E3629)*D3629)/3/SUM(D3556:D3628)</f>
        <v>5.8448243443628236</v>
      </c>
      <c r="O3628" s="7">
        <f>O3556</f>
        <v>5.1080456254216547E-2</v>
      </c>
      <c r="P3628" s="8">
        <f>M3628*O3556</f>
        <v>14704.557210753501</v>
      </c>
      <c r="Q3628" s="5">
        <f>N3628*O3556</f>
        <v>0.2985562942358051</v>
      </c>
      <c r="R3628" s="8">
        <f t="shared" si="775"/>
        <v>32832.829576448385</v>
      </c>
      <c r="S3628" s="8">
        <f t="shared" si="776"/>
        <v>289981.86186543084</v>
      </c>
      <c r="T3628" s="9">
        <f t="shared" si="770"/>
        <v>5.9967988968701924</v>
      </c>
      <c r="U3628" s="10">
        <f t="shared" si="771"/>
        <v>2.7393441834968559</v>
      </c>
    </row>
    <row r="3629" spans="1:21" x14ac:dyDescent="0.3">
      <c r="A3629" s="17">
        <v>1953</v>
      </c>
      <c r="B3629" s="17">
        <v>73</v>
      </c>
      <c r="C3629" s="17">
        <v>7.4399999999999994E-2</v>
      </c>
      <c r="D3629" s="17">
        <v>7.1739999999999998E-2</v>
      </c>
      <c r="E3629" s="17">
        <v>0.5</v>
      </c>
      <c r="F3629" s="2">
        <f t="shared" si="777"/>
        <v>45258.900336744933</v>
      </c>
      <c r="G3629" s="3">
        <f t="shared" si="778"/>
        <v>3246.8735101580814</v>
      </c>
      <c r="H3629" s="2">
        <f t="shared" si="779"/>
        <v>43635.463581665892</v>
      </c>
      <c r="I3629" s="2">
        <f>SUM(H3629:H3666)</f>
        <v>375638.38340554031</v>
      </c>
      <c r="J3629" s="4">
        <f t="shared" si="772"/>
        <v>8.299768235874831</v>
      </c>
      <c r="K3629" s="5">
        <f t="shared" si="780"/>
        <v>0.85177000000000003</v>
      </c>
      <c r="L3629" s="5">
        <f t="shared" si="773"/>
        <v>1.1588707482993198E-2</v>
      </c>
      <c r="M3629" s="8">
        <f t="shared" si="774"/>
        <v>280175.63778557471</v>
      </c>
      <c r="N3629" s="6">
        <f>((B3628+E3628)*D3628+(B3629+E3629)*D3629+(B3630+E3630)*D3630)/3/SUM(D3556:D3629)</f>
        <v>6.0446305927656523</v>
      </c>
      <c r="O3629" s="7">
        <f>O3556</f>
        <v>5.1080456254216547E-2</v>
      </c>
      <c r="P3629" s="8">
        <f>M3629*O3556</f>
        <v>14311.49940940327</v>
      </c>
      <c r="Q3629" s="5">
        <f>N3629*O3556</f>
        <v>0.30876248856666494</v>
      </c>
      <c r="R3629" s="8">
        <f t="shared" si="775"/>
        <v>30162.469256430653</v>
      </c>
      <c r="S3629" s="8">
        <f t="shared" si="776"/>
        <v>257149.03228898245</v>
      </c>
      <c r="T3629" s="9">
        <f t="shared" si="770"/>
        <v>5.6817339876949573</v>
      </c>
      <c r="U3629" s="10">
        <f t="shared" si="771"/>
        <v>2.6180342481798737</v>
      </c>
    </row>
    <row r="3630" spans="1:21" x14ac:dyDescent="0.3">
      <c r="A3630" s="17">
        <v>1953</v>
      </c>
      <c r="B3630" s="17">
        <v>74</v>
      </c>
      <c r="C3630" s="17">
        <v>7.7079999999999996E-2</v>
      </c>
      <c r="D3630" s="17">
        <v>7.4219999999999994E-2</v>
      </c>
      <c r="E3630" s="17">
        <v>0.5</v>
      </c>
      <c r="F3630" s="2">
        <f t="shared" si="777"/>
        <v>42012.026826586851</v>
      </c>
      <c r="G3630" s="3">
        <f t="shared" si="778"/>
        <v>3118.1326310692757</v>
      </c>
      <c r="H3630" s="2">
        <f t="shared" si="779"/>
        <v>40452.96051105221</v>
      </c>
      <c r="I3630" s="2">
        <f>SUM(H3630:H3666)</f>
        <v>332002.91982387443</v>
      </c>
      <c r="J3630" s="4">
        <f t="shared" si="772"/>
        <v>7.902568500069842</v>
      </c>
      <c r="K3630" s="5">
        <f t="shared" si="780"/>
        <v>0.92598999999999998</v>
      </c>
      <c r="L3630" s="5">
        <f t="shared" si="773"/>
        <v>1.2429395973154362E-2</v>
      </c>
      <c r="M3630" s="8">
        <f t="shared" si="774"/>
        <v>250867.59145850499</v>
      </c>
      <c r="N3630" s="6">
        <f>((B3629+E3629)*D3629+(B3630+E3630)*D3630+(B3631+E3631)*D3631)/3/SUM(D3556:D3630)</f>
        <v>6.0791081257177</v>
      </c>
      <c r="O3630" s="7">
        <f>O3556</f>
        <v>5.1080456254216547E-2</v>
      </c>
      <c r="P3630" s="8">
        <f>M3630*O3556</f>
        <v>12814.431031096832</v>
      </c>
      <c r="Q3630" s="5">
        <f>N3630*O3556</f>
        <v>0.31052361668037531</v>
      </c>
      <c r="R3630" s="8">
        <f t="shared" si="775"/>
        <v>27891.360907731872</v>
      </c>
      <c r="S3630" s="8">
        <f t="shared" si="776"/>
        <v>226986.56303255178</v>
      </c>
      <c r="T3630" s="9">
        <f t="shared" si="770"/>
        <v>5.4028948417434082</v>
      </c>
      <c r="U3630" s="10">
        <f t="shared" si="771"/>
        <v>2.4996736583264338</v>
      </c>
    </row>
    <row r="3631" spans="1:21" x14ac:dyDescent="0.3">
      <c r="A3631" s="17">
        <v>1953</v>
      </c>
      <c r="B3631" s="17">
        <v>75</v>
      </c>
      <c r="C3631" s="17">
        <v>8.3989999999999995E-2</v>
      </c>
      <c r="D3631" s="17">
        <v>8.0600000000000005E-2</v>
      </c>
      <c r="E3631" s="17">
        <v>0.5</v>
      </c>
      <c r="F3631" s="2">
        <f t="shared" si="777"/>
        <v>38893.894195517576</v>
      </c>
      <c r="G3631" s="3">
        <f t="shared" si="778"/>
        <v>3134.8478721587167</v>
      </c>
      <c r="H3631" s="2">
        <f t="shared" si="779"/>
        <v>37326.470259438218</v>
      </c>
      <c r="I3631" s="2">
        <f>SUM(H3631:H3666)</f>
        <v>291549.95931282226</v>
      </c>
      <c r="J3631" s="4">
        <f t="shared" si="772"/>
        <v>7.4960341550582683</v>
      </c>
      <c r="K3631" s="5">
        <f t="shared" si="780"/>
        <v>1.0065900000000001</v>
      </c>
      <c r="L3631" s="5">
        <f t="shared" si="773"/>
        <v>1.3332317880794703E-2</v>
      </c>
      <c r="M3631" s="8">
        <f t="shared" si="774"/>
        <v>235131.49777762854</v>
      </c>
      <c r="N3631" s="6">
        <f>((B3630+E3630)*D3630+(B3631+E3631)*D3631+(B3632+E3632)*D3632)/3/SUM(D3556:D3631)</f>
        <v>6.1196051354904499</v>
      </c>
      <c r="O3631" s="7">
        <f>O3556</f>
        <v>5.1080456254216547E-2</v>
      </c>
      <c r="P3631" s="8">
        <f>M3631*O3556</f>
        <v>12010.624186218569</v>
      </c>
      <c r="Q3631" s="5">
        <f>N3631*O3556</f>
        <v>0.31259222241649887</v>
      </c>
      <c r="R3631" s="8">
        <f t="shared" si="775"/>
        <v>25658.505966077075</v>
      </c>
      <c r="S3631" s="8">
        <f t="shared" si="776"/>
        <v>199095.20212481992</v>
      </c>
      <c r="T3631" s="9">
        <f t="shared" si="770"/>
        <v>5.1189320648628991</v>
      </c>
      <c r="U3631" s="10">
        <f t="shared" si="771"/>
        <v>2.3771020901953692</v>
      </c>
    </row>
    <row r="3632" spans="1:21" x14ac:dyDescent="0.3">
      <c r="A3632" s="17">
        <v>1953</v>
      </c>
      <c r="B3632" s="17">
        <v>76</v>
      </c>
      <c r="C3632" s="17">
        <v>9.3960000000000002E-2</v>
      </c>
      <c r="D3632" s="17">
        <v>8.974E-2</v>
      </c>
      <c r="E3632" s="17">
        <v>0.5</v>
      </c>
      <c r="F3632" s="2">
        <f t="shared" si="777"/>
        <v>35759.04632335886</v>
      </c>
      <c r="G3632" s="3">
        <f t="shared" si="778"/>
        <v>3209.0168170582242</v>
      </c>
      <c r="H3632" s="2">
        <f t="shared" si="779"/>
        <v>34154.537914829751</v>
      </c>
      <c r="I3632" s="2">
        <f>SUM(H3632:H3666)</f>
        <v>254223.48905338405</v>
      </c>
      <c r="J3632" s="4">
        <f t="shared" si="772"/>
        <v>7.1093475691301586</v>
      </c>
      <c r="K3632" s="5">
        <f t="shared" si="780"/>
        <v>1.09633</v>
      </c>
      <c r="L3632" s="5">
        <f t="shared" si="773"/>
        <v>1.4331111111111112E-2</v>
      </c>
      <c r="M3632" s="8">
        <f t="shared" si="774"/>
        <v>223919.6104320361</v>
      </c>
      <c r="N3632" s="6">
        <f>((B3631+E3631)*D3631+(B3632+E3632)*D3632+(B3633+E3633)*D3633)/3/SUM(D3556:D3632)</f>
        <v>5.9849330645578123</v>
      </c>
      <c r="O3632" s="7">
        <f>O3556</f>
        <v>5.1080456254216547E-2</v>
      </c>
      <c r="P3632" s="8">
        <f>M3632*O3556</f>
        <v>11437.915865134832</v>
      </c>
      <c r="Q3632" s="5">
        <f>N3632*O3556</f>
        <v>0.30571311158855952</v>
      </c>
      <c r="R3632" s="8">
        <f t="shared" si="775"/>
        <v>23713.047854017717</v>
      </c>
      <c r="S3632" s="8">
        <f t="shared" si="776"/>
        <v>173436.69615874285</v>
      </c>
      <c r="T3632" s="9">
        <f t="shared" si="770"/>
        <v>4.8501488152229859</v>
      </c>
      <c r="U3632" s="10">
        <f t="shared" si="771"/>
        <v>2.2591987539071727</v>
      </c>
    </row>
    <row r="3633" spans="1:21" x14ac:dyDescent="0.3">
      <c r="A3633" s="17">
        <v>1953</v>
      </c>
      <c r="B3633" s="17">
        <v>77</v>
      </c>
      <c r="C3633" s="17">
        <v>9.0829999999999994E-2</v>
      </c>
      <c r="D3633" s="17">
        <v>8.6889999999999995E-2</v>
      </c>
      <c r="E3633" s="17">
        <v>0.5</v>
      </c>
      <c r="F3633" s="2">
        <f t="shared" si="777"/>
        <v>32550.029506300634</v>
      </c>
      <c r="G3633" s="3">
        <f t="shared" si="778"/>
        <v>2828.2720638024621</v>
      </c>
      <c r="H3633" s="2">
        <f t="shared" si="779"/>
        <v>31135.893474399403</v>
      </c>
      <c r="I3633" s="2">
        <f>SUM(H3633:H3666)</f>
        <v>220068.95113855432</v>
      </c>
      <c r="J3633" s="4">
        <f t="shared" si="772"/>
        <v>6.7609447510932696</v>
      </c>
      <c r="K3633" s="5">
        <f t="shared" si="780"/>
        <v>1.1832199999999999</v>
      </c>
      <c r="L3633" s="5">
        <f t="shared" si="773"/>
        <v>1.5267354838709677E-2</v>
      </c>
      <c r="M3633" s="8">
        <f t="shared" si="774"/>
        <v>185249.6449896814</v>
      </c>
      <c r="N3633" s="6">
        <f>((B3632+E3632)*D3632+(B3633+E3633)*D3633+(B3634+E3634)*D3634)/3/SUM(D3556:D3633)</f>
        <v>6.1221877588276055</v>
      </c>
      <c r="O3633" s="7">
        <f>O3556</f>
        <v>5.1080456254216547E-2</v>
      </c>
      <c r="P3633" s="8">
        <f>M3633*O3556</f>
        <v>9462.6363870045661</v>
      </c>
      <c r="Q3633" s="5">
        <f>N3633*O3556</f>
        <v>0.31272414399489357</v>
      </c>
      <c r="R3633" s="8">
        <f t="shared" si="775"/>
        <v>21398.947840101657</v>
      </c>
      <c r="S3633" s="8">
        <f t="shared" si="776"/>
        <v>149723.64830472512</v>
      </c>
      <c r="T3633" s="9">
        <f t="shared" si="770"/>
        <v>4.5998006937518587</v>
      </c>
      <c r="U3633" s="10">
        <f t="shared" si="771"/>
        <v>2.1611440573414109</v>
      </c>
    </row>
    <row r="3634" spans="1:21" x14ac:dyDescent="0.3">
      <c r="A3634" s="17">
        <v>1953</v>
      </c>
      <c r="B3634" s="17">
        <v>78</v>
      </c>
      <c r="C3634" s="17">
        <v>0.10926</v>
      </c>
      <c r="D3634" s="17">
        <v>0.1036</v>
      </c>
      <c r="E3634" s="17">
        <v>0.5</v>
      </c>
      <c r="F3634" s="2">
        <f t="shared" si="777"/>
        <v>29721.757442498172</v>
      </c>
      <c r="G3634" s="3">
        <f t="shared" si="778"/>
        <v>3079.1740710428107</v>
      </c>
      <c r="H3634" s="2">
        <f t="shared" si="779"/>
        <v>28182.170406976766</v>
      </c>
      <c r="I3634" s="2">
        <f>SUM(H3634:H3666)</f>
        <v>188933.05766415491</v>
      </c>
      <c r="J3634" s="4">
        <f t="shared" si="772"/>
        <v>6.3567256421387013</v>
      </c>
      <c r="K3634" s="5">
        <f t="shared" si="780"/>
        <v>1.2868199999999999</v>
      </c>
      <c r="L3634" s="5">
        <f t="shared" si="773"/>
        <v>1.6392611464968152E-2</v>
      </c>
      <c r="M3634" s="8">
        <f t="shared" si="774"/>
        <v>187839.14189774846</v>
      </c>
      <c r="N3634" s="6">
        <f>((B3633+E3633)*D3633+(B3634+E3634)*D3634+(B3635+E3635)*D3635)/3/SUM(D3556:D3634)</f>
        <v>6.0015542189272786</v>
      </c>
      <c r="O3634" s="7">
        <f>O3556</f>
        <v>5.1080456254216547E-2</v>
      </c>
      <c r="P3634" s="8">
        <f>M3634*O3556</f>
        <v>9594.9090705375147</v>
      </c>
      <c r="Q3634" s="5">
        <f>N3634*O3556</f>
        <v>0.30656212773722363</v>
      </c>
      <c r="R3634" s="8">
        <f t="shared" si="775"/>
        <v>19542.584282760949</v>
      </c>
      <c r="S3634" s="8">
        <f t="shared" si="776"/>
        <v>128324.70046462346</v>
      </c>
      <c r="T3634" s="9">
        <f t="shared" si="770"/>
        <v>4.3175340729056675</v>
      </c>
      <c r="U3634" s="10">
        <f t="shared" si="771"/>
        <v>2.0391915692330338</v>
      </c>
    </row>
    <row r="3635" spans="1:21" x14ac:dyDescent="0.3">
      <c r="A3635" s="17">
        <v>1953</v>
      </c>
      <c r="B3635" s="17">
        <v>79</v>
      </c>
      <c r="C3635" s="17">
        <v>0.11018</v>
      </c>
      <c r="D3635" s="17">
        <v>0.10443</v>
      </c>
      <c r="E3635" s="17">
        <v>0.5</v>
      </c>
      <c r="F3635" s="2">
        <f t="shared" si="777"/>
        <v>26642.583371455363</v>
      </c>
      <c r="G3635" s="3">
        <f t="shared" si="778"/>
        <v>2782.2849814810834</v>
      </c>
      <c r="H3635" s="2">
        <f t="shared" si="779"/>
        <v>25251.440880714821</v>
      </c>
      <c r="I3635" s="2">
        <f>SUM(H3635:H3666)</f>
        <v>160750.88725717817</v>
      </c>
      <c r="J3635" s="4">
        <f t="shared" si="772"/>
        <v>6.0336073651703499</v>
      </c>
      <c r="K3635" s="5">
        <f t="shared" si="780"/>
        <v>1.3912499999999999</v>
      </c>
      <c r="L3635" s="5">
        <f t="shared" si="773"/>
        <v>1.7499999999999998E-2</v>
      </c>
      <c r="M3635" s="8">
        <f t="shared" si="774"/>
        <v>158987.71322749049</v>
      </c>
      <c r="N3635" s="6">
        <f>((B3634+E3634)*D3634+(B3635+E3635)*D3635+(B3636+E3636)*D3636)/3/SUM(D3556:D3635)</f>
        <v>6.1022581611260858</v>
      </c>
      <c r="O3635" s="7">
        <f>O3556</f>
        <v>5.1080456254216547E-2</v>
      </c>
      <c r="P3635" s="8">
        <f>M3635*O3556</f>
        <v>8121.1649304747534</v>
      </c>
      <c r="Q3635" s="5">
        <f>N3635*O3556</f>
        <v>0.31170613105133693</v>
      </c>
      <c r="R3635" s="8">
        <f t="shared" si="775"/>
        <v>17380.41194031564</v>
      </c>
      <c r="S3635" s="8">
        <f t="shared" si="776"/>
        <v>108782.11618186251</v>
      </c>
      <c r="T3635" s="9">
        <f t="shared" si="770"/>
        <v>4.0830168255534387</v>
      </c>
      <c r="U3635" s="10">
        <f t="shared" si="771"/>
        <v>1.9505905396169112</v>
      </c>
    </row>
    <row r="3636" spans="1:21" x14ac:dyDescent="0.3">
      <c r="A3636" s="17">
        <v>1953</v>
      </c>
      <c r="B3636" s="17">
        <v>80</v>
      </c>
      <c r="C3636" s="17">
        <v>0.11890000000000001</v>
      </c>
      <c r="D3636" s="17">
        <v>0.11223</v>
      </c>
      <c r="E3636" s="17">
        <v>0.5</v>
      </c>
      <c r="F3636" s="2">
        <f t="shared" si="777"/>
        <v>23860.298389974279</v>
      </c>
      <c r="G3636" s="3">
        <f t="shared" si="778"/>
        <v>2677.8412883068131</v>
      </c>
      <c r="H3636" s="2">
        <f t="shared" si="779"/>
        <v>22521.377745820871</v>
      </c>
      <c r="I3636" s="2">
        <f>SUM(H3636:H3666)</f>
        <v>135499.44637646334</v>
      </c>
      <c r="J3636" s="4">
        <f t="shared" si="772"/>
        <v>5.6788663813776141</v>
      </c>
      <c r="K3636" s="5">
        <f t="shared" si="780"/>
        <v>1.5034799999999999</v>
      </c>
      <c r="L3636" s="5">
        <f t="shared" si="773"/>
        <v>1.8676770186335404E-2</v>
      </c>
      <c r="M3636" s="8">
        <f t="shared" si="774"/>
        <v>143378.17843183709</v>
      </c>
      <c r="N3636" s="6">
        <f>((B3635+E3635)*D3635+(B3636+E3636)*D3636+(B3637+E3637)*D3637)/3/SUM(D3556:D3636)</f>
        <v>5.8493628116103986</v>
      </c>
      <c r="O3636" s="7">
        <f>O3556</f>
        <v>5.1080456254216547E-2</v>
      </c>
      <c r="P3636" s="8">
        <f>M3636*O3556</f>
        <v>7323.8227711967093</v>
      </c>
      <c r="Q3636" s="5">
        <f>N3636*O3556</f>
        <v>0.29878812121350606</v>
      </c>
      <c r="R3636" s="8">
        <f t="shared" si="775"/>
        <v>15792.257602007387</v>
      </c>
      <c r="S3636" s="8">
        <f t="shared" si="776"/>
        <v>91401.704241546875</v>
      </c>
      <c r="T3636" s="9">
        <f t="shared" si="770"/>
        <v>3.8307024810700785</v>
      </c>
      <c r="U3636" s="10">
        <f t="shared" si="771"/>
        <v>1.8481639003075356</v>
      </c>
    </row>
    <row r="3637" spans="1:21" x14ac:dyDescent="0.3">
      <c r="A3637" s="17">
        <v>1953</v>
      </c>
      <c r="B3637" s="17">
        <v>81</v>
      </c>
      <c r="C3637" s="17">
        <v>0.11752</v>
      </c>
      <c r="D3637" s="17">
        <v>0.111</v>
      </c>
      <c r="E3637" s="17">
        <v>0.5</v>
      </c>
      <c r="F3637" s="2">
        <f t="shared" si="777"/>
        <v>21182.457101667467</v>
      </c>
      <c r="G3637" s="3">
        <f t="shared" si="778"/>
        <v>2351.252738285089</v>
      </c>
      <c r="H3637" s="2">
        <f t="shared" si="779"/>
        <v>20006.830732524922</v>
      </c>
      <c r="I3637" s="2">
        <f>SUM(H3637:H3666)</f>
        <v>112978.06863064248</v>
      </c>
      <c r="J3637" s="4">
        <f t="shared" si="772"/>
        <v>5.3335676823699991</v>
      </c>
      <c r="K3637" s="5">
        <f t="shared" si="780"/>
        <v>1.6144799999999999</v>
      </c>
      <c r="L3637" s="5">
        <f t="shared" si="773"/>
        <v>1.980957055214724E-2</v>
      </c>
      <c r="M3637" s="8">
        <f t="shared" si="774"/>
        <v>118692.76681670554</v>
      </c>
      <c r="N3637" s="6">
        <f>((B3636+E3636)*D3636+(B3637+E3637)*D3637+(B3638+E3638)*D3638)/3/SUM(D3556:D3637)</f>
        <v>5.9384012189683366</v>
      </c>
      <c r="O3637" s="7">
        <f>O3556</f>
        <v>5.1080456254216547E-2</v>
      </c>
      <c r="P3637" s="8">
        <f>M3637*O3556</f>
        <v>6062.8806830726526</v>
      </c>
      <c r="Q3637" s="5">
        <f>N3637*O3556</f>
        <v>0.30333624368549833</v>
      </c>
      <c r="R3637" s="8">
        <f t="shared" si="775"/>
        <v>13938.033850069227</v>
      </c>
      <c r="S3637" s="8">
        <f t="shared" si="776"/>
        <v>75609.446639539485</v>
      </c>
      <c r="T3637" s="9">
        <f t="shared" si="770"/>
        <v>3.5694370240734519</v>
      </c>
      <c r="U3637" s="10">
        <f t="shared" si="771"/>
        <v>1.7641306582965472</v>
      </c>
    </row>
    <row r="3638" spans="1:21" x14ac:dyDescent="0.3">
      <c r="A3638" s="17">
        <v>1953</v>
      </c>
      <c r="B3638" s="17">
        <v>82</v>
      </c>
      <c r="C3638" s="17">
        <v>0.13844000000000001</v>
      </c>
      <c r="D3638" s="17">
        <v>0.12947</v>
      </c>
      <c r="E3638" s="17">
        <v>0.5</v>
      </c>
      <c r="F3638" s="2">
        <f t="shared" si="777"/>
        <v>18831.204363382378</v>
      </c>
      <c r="G3638" s="3">
        <f t="shared" si="778"/>
        <v>2438.0760289271166</v>
      </c>
      <c r="H3638" s="2">
        <f t="shared" si="779"/>
        <v>17612.166348918821</v>
      </c>
      <c r="I3638" s="2">
        <f>SUM(H3638:H3666)</f>
        <v>92971.237898117542</v>
      </c>
      <c r="J3638" s="4">
        <f t="shared" si="772"/>
        <v>4.9370840071653523</v>
      </c>
      <c r="K3638" s="5">
        <f t="shared" si="780"/>
        <v>1.7439499999999999</v>
      </c>
      <c r="L3638" s="5">
        <f t="shared" si="773"/>
        <v>2.1138787878787878E-2</v>
      </c>
      <c r="M3638" s="8">
        <f t="shared" si="774"/>
        <v>115336.60505547012</v>
      </c>
      <c r="N3638" s="6">
        <f>((B3637+E3637)*D3637+(B3638+E3638)*D3638+(B3639+E3639)*D3639)/3/SUM(D3556:D3638)</f>
        <v>6.2716295383086287</v>
      </c>
      <c r="O3638" s="7">
        <f>O3556</f>
        <v>5.1080456254216547E-2</v>
      </c>
      <c r="P3638" s="8">
        <f>M3638*O3556</f>
        <v>5891.4464090457923</v>
      </c>
      <c r="Q3638" s="5">
        <f>N3638*O3556</f>
        <v>0.32035769827422622</v>
      </c>
      <c r="R3638" s="8">
        <f t="shared" si="775"/>
        <v>11969.973275756405</v>
      </c>
      <c r="S3638" s="8">
        <f t="shared" si="776"/>
        <v>61671.412789470261</v>
      </c>
      <c r="T3638" s="9">
        <f t="shared" si="770"/>
        <v>3.2749584997012433</v>
      </c>
      <c r="U3638" s="10">
        <f t="shared" si="771"/>
        <v>1.662125507464109</v>
      </c>
    </row>
    <row r="3639" spans="1:21" x14ac:dyDescent="0.3">
      <c r="A3639" s="17">
        <v>1953</v>
      </c>
      <c r="B3639" s="17">
        <v>83</v>
      </c>
      <c r="C3639" s="17">
        <v>0.17002</v>
      </c>
      <c r="D3639" s="17">
        <v>0.15670000000000001</v>
      </c>
      <c r="E3639" s="17">
        <v>0.5</v>
      </c>
      <c r="F3639" s="2">
        <f t="shared" si="777"/>
        <v>16393.128334455261</v>
      </c>
      <c r="G3639" s="3">
        <f t="shared" si="778"/>
        <v>2568.8032100091395</v>
      </c>
      <c r="H3639" s="2">
        <f t="shared" si="779"/>
        <v>15108.726729450691</v>
      </c>
      <c r="I3639" s="2">
        <f>SUM(H3639:H3666)</f>
        <v>75359.071549198721</v>
      </c>
      <c r="J3639" s="4">
        <f t="shared" si="772"/>
        <v>4.596991496175149</v>
      </c>
      <c r="K3639" s="5">
        <f t="shared" si="780"/>
        <v>1.90065</v>
      </c>
      <c r="L3639" s="5">
        <f t="shared" si="773"/>
        <v>2.2762275449101796E-2</v>
      </c>
      <c r="M3639" s="8">
        <f t="shared" si="774"/>
        <v>112853.53328375195</v>
      </c>
      <c r="N3639" s="6">
        <f>((B3638+E3638)*D3638+(B3639+E3639)*D3639+(B3640+E3640)*D3640)/3/SUM(D3556:D3639)</f>
        <v>6.580019993160235</v>
      </c>
      <c r="O3639" s="7">
        <f>O3556</f>
        <v>5.1080456254216547E-2</v>
      </c>
      <c r="P3639" s="8">
        <f>M3639*O3556</f>
        <v>5764.609970034463</v>
      </c>
      <c r="Q3639" s="5">
        <f>N3639*O3556</f>
        <v>0.33611042341249164</v>
      </c>
      <c r="R3639" s="8">
        <f t="shared" si="775"/>
        <v>10030.526191191389</v>
      </c>
      <c r="S3639" s="8">
        <f t="shared" si="776"/>
        <v>49701.439513713856</v>
      </c>
      <c r="T3639" s="9">
        <f t="shared" si="770"/>
        <v>3.0318459356687164</v>
      </c>
      <c r="U3639" s="10">
        <f t="shared" si="771"/>
        <v>1.5651455605064326</v>
      </c>
    </row>
    <row r="3640" spans="1:21" x14ac:dyDescent="0.3">
      <c r="A3640" s="17">
        <v>1953</v>
      </c>
      <c r="B3640" s="17">
        <v>84</v>
      </c>
      <c r="C3640" s="17">
        <v>0.17718</v>
      </c>
      <c r="D3640" s="17">
        <v>0.16275999999999999</v>
      </c>
      <c r="E3640" s="17">
        <v>0.5</v>
      </c>
      <c r="F3640" s="2">
        <f t="shared" si="777"/>
        <v>13824.325124446121</v>
      </c>
      <c r="G3640" s="3">
        <f t="shared" si="778"/>
        <v>2250.0471572548504</v>
      </c>
      <c r="H3640" s="2">
        <f t="shared" si="779"/>
        <v>12699.301545818696</v>
      </c>
      <c r="I3640" s="2">
        <f>SUM(H3640:H3666)</f>
        <v>60250.344819748068</v>
      </c>
      <c r="J3640" s="4">
        <f t="shared" si="772"/>
        <v>4.3582847102752895</v>
      </c>
      <c r="K3640" s="5">
        <f t="shared" si="780"/>
        <v>2.0634099999999997</v>
      </c>
      <c r="L3640" s="5">
        <f t="shared" si="773"/>
        <v>2.4419053254437866E-2</v>
      </c>
      <c r="M3640" s="8">
        <f t="shared" si="774"/>
        <v>92143.095549616846</v>
      </c>
      <c r="N3640" s="6">
        <f>((B3639+E3639)*D3639+(B3640+E3640)*D3640+(B3641+E3641)*D3641)/3/SUM(D3556:D3640)</f>
        <v>6.7183497220620243</v>
      </c>
      <c r="O3640" s="7">
        <f>O3556</f>
        <v>5.1080456254216547E-2</v>
      </c>
      <c r="P3640" s="8">
        <f>M3640*O3556</f>
        <v>4706.7113613502988</v>
      </c>
      <c r="Q3640" s="5">
        <f>N3640*O3556</f>
        <v>0.34317636907831711</v>
      </c>
      <c r="R3640" s="8">
        <f t="shared" si="775"/>
        <v>8341.2013514939754</v>
      </c>
      <c r="S3640" s="8">
        <f t="shared" si="776"/>
        <v>39670.913322522465</v>
      </c>
      <c r="T3640" s="9">
        <f t="shared" si="770"/>
        <v>2.869645567896169</v>
      </c>
      <c r="U3640" s="10">
        <f t="shared" si="771"/>
        <v>1.4886391423791205</v>
      </c>
    </row>
    <row r="3641" spans="1:21" x14ac:dyDescent="0.3">
      <c r="A3641" s="17">
        <v>1953</v>
      </c>
      <c r="B3641" s="17">
        <v>85</v>
      </c>
      <c r="C3641" s="17">
        <v>0.18881000000000001</v>
      </c>
      <c r="D3641" s="17">
        <v>0.17252000000000001</v>
      </c>
      <c r="E3641" s="17">
        <v>0.5</v>
      </c>
      <c r="F3641" s="2">
        <f t="shared" si="777"/>
        <v>11574.27796719127</v>
      </c>
      <c r="G3641" s="3">
        <f t="shared" si="778"/>
        <v>1996.7944348998381</v>
      </c>
      <c r="H3641" s="2">
        <f t="shared" si="779"/>
        <v>10575.880749741351</v>
      </c>
      <c r="I3641" s="2">
        <f>SUM(H3641:H3666)</f>
        <v>47551.043273929368</v>
      </c>
      <c r="J3641" s="4">
        <f t="shared" si="772"/>
        <v>4.1083377648885495</v>
      </c>
      <c r="K3641" s="5">
        <f t="shared" si="780"/>
        <v>2.2359299999999998</v>
      </c>
      <c r="L3641" s="5">
        <f t="shared" si="773"/>
        <v>2.6151228070175437E-2</v>
      </c>
      <c r="M3641" s="8">
        <f t="shared" si="774"/>
        <v>76355.665957313584</v>
      </c>
      <c r="N3641" s="6">
        <f>((B3640+E3640)*D3640+(B3641+E3641)*D3641+(B3642+E3642)*D3642)/3/SUM(D3556:D3641)</f>
        <v>6.876272960244731</v>
      </c>
      <c r="O3641" s="7">
        <f>O3556</f>
        <v>5.1080456254216547E-2</v>
      </c>
      <c r="P3641" s="8">
        <f>M3641*O3556</f>
        <v>3900.2822546941279</v>
      </c>
      <c r="Q3641" s="5">
        <f>N3641*O3556</f>
        <v>0.35124316013783308</v>
      </c>
      <c r="R3641" s="8">
        <f t="shared" si="775"/>
        <v>6861.1749739613233</v>
      </c>
      <c r="S3641" s="8">
        <f t="shared" si="776"/>
        <v>31329.711971028486</v>
      </c>
      <c r="T3641" s="9">
        <f t="shared" si="770"/>
        <v>2.7068394296245906</v>
      </c>
      <c r="U3641" s="10">
        <f t="shared" si="771"/>
        <v>1.4014983352639589</v>
      </c>
    </row>
    <row r="3642" spans="1:21" x14ac:dyDescent="0.3">
      <c r="A3642" s="17">
        <v>1953</v>
      </c>
      <c r="B3642" s="17">
        <v>86</v>
      </c>
      <c r="C3642" s="17">
        <v>0.22681000000000001</v>
      </c>
      <c r="D3642" s="17">
        <v>0.20371</v>
      </c>
      <c r="E3642" s="17">
        <v>0.5</v>
      </c>
      <c r="F3642" s="2">
        <f t="shared" si="777"/>
        <v>9577.4835322914332</v>
      </c>
      <c r="G3642" s="3">
        <f t="shared" si="778"/>
        <v>1951.0291703630878</v>
      </c>
      <c r="H3642" s="2">
        <f t="shared" si="779"/>
        <v>8601.96894710989</v>
      </c>
      <c r="I3642" s="2">
        <f>SUM(H3642:H3666)</f>
        <v>36975.162524188017</v>
      </c>
      <c r="J3642" s="4">
        <f t="shared" si="772"/>
        <v>3.8606344139901259</v>
      </c>
      <c r="K3642" s="5">
        <f t="shared" si="780"/>
        <v>2.4396399999999998</v>
      </c>
      <c r="L3642" s="5">
        <f t="shared" si="773"/>
        <v>2.8203930635838148E-2</v>
      </c>
      <c r="M3642" s="8">
        <f t="shared" si="774"/>
        <v>69175.789557642565</v>
      </c>
      <c r="N3642" s="6">
        <f>((B3641+E3641)*D3641+(B3642+E3642)*D3642+(B3643+E3643)*D3643)/3/SUM(D3556:D3642)</f>
        <v>6.8261095899394997</v>
      </c>
      <c r="O3642" s="7">
        <f>O3556</f>
        <v>5.1080456254216547E-2</v>
      </c>
      <c r="P3642" s="8">
        <f>M3642*O3556</f>
        <v>3533.5308923500511</v>
      </c>
      <c r="Q3642" s="5">
        <f>N3642*O3556</f>
        <v>0.34868079229539267</v>
      </c>
      <c r="R3642" s="8">
        <f t="shared" si="775"/>
        <v>5602.6275993312483</v>
      </c>
      <c r="S3642" s="8">
        <f t="shared" si="776"/>
        <v>24468.536997067164</v>
      </c>
      <c r="T3642" s="9">
        <f t="shared" si="770"/>
        <v>2.5547981277721932</v>
      </c>
      <c r="U3642" s="10">
        <f t="shared" si="771"/>
        <v>1.3058362862179327</v>
      </c>
    </row>
    <row r="3643" spans="1:21" x14ac:dyDescent="0.3">
      <c r="A3643" s="17">
        <v>1953</v>
      </c>
      <c r="B3643" s="17">
        <v>87</v>
      </c>
      <c r="C3643" s="17">
        <v>0.22345999999999999</v>
      </c>
      <c r="D3643" s="17">
        <v>0.20100999999999999</v>
      </c>
      <c r="E3643" s="17">
        <v>0.5</v>
      </c>
      <c r="F3643" s="2">
        <f t="shared" si="777"/>
        <v>7626.454361928345</v>
      </c>
      <c r="G3643" s="3">
        <f t="shared" si="778"/>
        <v>1532.9935912912165</v>
      </c>
      <c r="H3643" s="2">
        <f t="shared" si="779"/>
        <v>6859.9575662827365</v>
      </c>
      <c r="I3643" s="2">
        <f>SUM(H3643:H3666)</f>
        <v>28373.193577078113</v>
      </c>
      <c r="J3643" s="4">
        <f t="shared" si="772"/>
        <v>3.7203649599896074</v>
      </c>
      <c r="K3643" s="5">
        <f t="shared" si="780"/>
        <v>2.6406499999999999</v>
      </c>
      <c r="L3643" s="5">
        <f t="shared" si="773"/>
        <v>3.0178857142857143E-2</v>
      </c>
      <c r="M3643" s="8">
        <f t="shared" si="774"/>
        <v>50796.939858739875</v>
      </c>
      <c r="N3643" s="6">
        <f>((B3642+E3642)*D3642+(B3643+E3643)*D3643+(B3644+E3644)*D3644)/3/SUM(D3556:D3643)</f>
        <v>6.7277526366614291</v>
      </c>
      <c r="O3643" s="7">
        <f>O3556</f>
        <v>5.1080456254216547E-2</v>
      </c>
      <c r="P3643" s="8">
        <f>M3643*O3556</f>
        <v>2594.7308643024312</v>
      </c>
      <c r="Q3643" s="5">
        <f>N3643*O3556</f>
        <v>0.34365667424617413</v>
      </c>
      <c r="R3643" s="8">
        <f t="shared" si="775"/>
        <v>4502.4873635841323</v>
      </c>
      <c r="S3643" s="8">
        <f t="shared" si="776"/>
        <v>18865.909397735915</v>
      </c>
      <c r="T3643" s="9">
        <f t="shared" si="770"/>
        <v>2.4737457935781419</v>
      </c>
      <c r="U3643" s="10">
        <f t="shared" si="771"/>
        <v>1.2466191664114654</v>
      </c>
    </row>
    <row r="3644" spans="1:21" x14ac:dyDescent="0.3">
      <c r="A3644" s="17">
        <v>1953</v>
      </c>
      <c r="B3644" s="17">
        <v>88</v>
      </c>
      <c r="C3644" s="17">
        <v>0.22764000000000001</v>
      </c>
      <c r="D3644" s="17">
        <v>0.20438000000000001</v>
      </c>
      <c r="E3644" s="17">
        <v>0.5</v>
      </c>
      <c r="F3644" s="2">
        <f t="shared" si="777"/>
        <v>6093.460770637128</v>
      </c>
      <c r="G3644" s="3">
        <f t="shared" si="778"/>
        <v>1245.3815123028162</v>
      </c>
      <c r="H3644" s="2">
        <f t="shared" si="779"/>
        <v>5470.7700144857199</v>
      </c>
      <c r="I3644" s="2">
        <f>SUM(H3644:H3666)</f>
        <v>21513.236010795375</v>
      </c>
      <c r="J3644" s="4">
        <f t="shared" si="772"/>
        <v>3.5305447627499809</v>
      </c>
      <c r="K3644" s="5">
        <f t="shared" si="780"/>
        <v>2.8450299999999999</v>
      </c>
      <c r="L3644" s="5">
        <f t="shared" si="773"/>
        <v>3.2147231638418081E-2</v>
      </c>
      <c r="M3644" s="8">
        <f t="shared" si="774"/>
        <v>38739.930277993284</v>
      </c>
      <c r="N3644" s="6">
        <f>((B3643+E3643)*D3643+(B3644+E3644)*D3644+(B3645+E3645)*D3645)/3/SUM(D3556:D3644)</f>
        <v>6.7455609724091952</v>
      </c>
      <c r="O3644" s="7">
        <f>O3556</f>
        <v>5.1080456254216547E-2</v>
      </c>
      <c r="P3644" s="8">
        <f>M3644*O3556</f>
        <v>1978.8533138564351</v>
      </c>
      <c r="Q3644" s="5">
        <f>N3644*O3556</f>
        <v>0.34456633216129834</v>
      </c>
      <c r="R3644" s="8">
        <f t="shared" si="775"/>
        <v>3585.726856496362</v>
      </c>
      <c r="S3644" s="8">
        <f t="shared" si="776"/>
        <v>14363.422034151785</v>
      </c>
      <c r="T3644" s="9">
        <f t="shared" si="770"/>
        <v>2.357186264883421</v>
      </c>
      <c r="U3644" s="10">
        <f t="shared" si="771"/>
        <v>1.1733584978665599</v>
      </c>
    </row>
    <row r="3645" spans="1:21" x14ac:dyDescent="0.3">
      <c r="A3645" s="17">
        <v>1953</v>
      </c>
      <c r="B3645" s="17">
        <v>89</v>
      </c>
      <c r="C3645" s="17">
        <v>0.27877999999999997</v>
      </c>
      <c r="D3645" s="17">
        <v>0.24467</v>
      </c>
      <c r="E3645" s="17">
        <v>0.5</v>
      </c>
      <c r="F3645" s="2">
        <f t="shared" si="777"/>
        <v>4848.0792583343118</v>
      </c>
      <c r="G3645" s="3">
        <f t="shared" si="778"/>
        <v>1186.179552136656</v>
      </c>
      <c r="H3645" s="2">
        <f t="shared" si="779"/>
        <v>4254.9894822659835</v>
      </c>
      <c r="I3645" s="2">
        <f>SUM(H3645:H3666)</f>
        <v>16042.465996309649</v>
      </c>
      <c r="J3645" s="4">
        <f t="shared" si="772"/>
        <v>3.3090354223749778</v>
      </c>
      <c r="K3645" s="5">
        <f t="shared" si="780"/>
        <v>3.0897000000000001</v>
      </c>
      <c r="L3645" s="5">
        <f t="shared" si="773"/>
        <v>3.4521787709497209E-2</v>
      </c>
      <c r="M3645" s="8">
        <f t="shared" si="774"/>
        <v>34360.316508473545</v>
      </c>
      <c r="N3645" s="6">
        <f>((B3644+E3644)*D3644+(B3645+E3645)*D3645+(B3646+E3646)*D3646)/3/SUM(D3556:D3645)</f>
        <v>6.8131517623070206</v>
      </c>
      <c r="O3645" s="7">
        <f>O3556</f>
        <v>5.1080456254216547E-2</v>
      </c>
      <c r="P3645" s="8">
        <f>M3645*O3556</f>
        <v>1755.1406442921175</v>
      </c>
      <c r="Q3645" s="5">
        <f>N3645*O3556</f>
        <v>0.34801890054786216</v>
      </c>
      <c r="R3645" s="8">
        <f t="shared" si="775"/>
        <v>2774.1727208050584</v>
      </c>
      <c r="S3645" s="8">
        <f t="shared" si="776"/>
        <v>10777.695177655423</v>
      </c>
      <c r="T3645" s="9">
        <f t="shared" si="770"/>
        <v>2.2230855981010489</v>
      </c>
      <c r="U3645" s="10">
        <f t="shared" si="771"/>
        <v>1.0859498242739289</v>
      </c>
    </row>
    <row r="3646" spans="1:21" x14ac:dyDescent="0.3">
      <c r="A3646" s="17">
        <v>1953</v>
      </c>
      <c r="B3646" s="17">
        <v>90</v>
      </c>
      <c r="C3646" s="17">
        <v>0.29354999999999998</v>
      </c>
      <c r="D3646" s="17">
        <v>0.25597999999999999</v>
      </c>
      <c r="E3646" s="17">
        <v>0.5</v>
      </c>
      <c r="F3646" s="2">
        <f t="shared" si="777"/>
        <v>3661.8997061976561</v>
      </c>
      <c r="G3646" s="3">
        <f t="shared" si="778"/>
        <v>937.37308679247599</v>
      </c>
      <c r="H3646" s="2">
        <f t="shared" si="779"/>
        <v>3193.2131628014181</v>
      </c>
      <c r="I3646" s="2">
        <f>SUM(H3646:H3666)</f>
        <v>11787.476514043667</v>
      </c>
      <c r="J3646" s="4">
        <f t="shared" si="772"/>
        <v>3.2189512165212264</v>
      </c>
      <c r="K3646" s="5">
        <f t="shared" si="780"/>
        <v>3.3456800000000002</v>
      </c>
      <c r="L3646" s="5">
        <f t="shared" si="773"/>
        <v>3.696883977900553E-2</v>
      </c>
      <c r="M3646" s="8">
        <f t="shared" si="774"/>
        <v>25355.761565576824</v>
      </c>
      <c r="N3646" s="6">
        <f>((B3645+E3645)*D3645+(B3646+E3646)*D3646+(B3647+E3647)*D3647)/3/SUM(D3556:D3646)</f>
        <v>6.1753769039477779</v>
      </c>
      <c r="O3646" s="7">
        <f>O3556</f>
        <v>5.1080456254216547E-2</v>
      </c>
      <c r="P3646" s="8">
        <f>M3646*O3556</f>
        <v>1295.1838694427922</v>
      </c>
      <c r="Q3646" s="5">
        <f>N3646*O3556</f>
        <v>0.31544106979540371</v>
      </c>
      <c r="R3646" s="8">
        <f t="shared" si="775"/>
        <v>2185.942586642574</v>
      </c>
      <c r="S3646" s="8">
        <f t="shared" si="776"/>
        <v>8003.5224568503654</v>
      </c>
      <c r="T3646" s="9">
        <f t="shared" si="770"/>
        <v>2.1856203334309354</v>
      </c>
      <c r="U3646" s="10">
        <f t="shared" si="771"/>
        <v>1.033330883090291</v>
      </c>
    </row>
    <row r="3647" spans="1:21" x14ac:dyDescent="0.3">
      <c r="A3647" s="17">
        <v>1953</v>
      </c>
      <c r="B3647" s="17">
        <v>91</v>
      </c>
      <c r="C3647" s="17">
        <v>0.20372999999999999</v>
      </c>
      <c r="D3647" s="17">
        <v>0.18490000000000001</v>
      </c>
      <c r="E3647" s="17">
        <v>0.5</v>
      </c>
      <c r="F3647" s="2">
        <f t="shared" si="777"/>
        <v>2724.5266194051801</v>
      </c>
      <c r="G3647" s="3">
        <f t="shared" si="778"/>
        <v>503.76497192801781</v>
      </c>
      <c r="H3647" s="2">
        <f t="shared" si="779"/>
        <v>2472.6441334411711</v>
      </c>
      <c r="I3647" s="2">
        <f>SUM(H3647:H3666)</f>
        <v>8594.2633512422472</v>
      </c>
      <c r="J3647" s="4">
        <f t="shared" si="772"/>
        <v>3.1544060865584607</v>
      </c>
      <c r="K3647" s="5">
        <f t="shared" si="780"/>
        <v>3.5305800000000001</v>
      </c>
      <c r="L3647" s="5">
        <f t="shared" si="773"/>
        <v>3.8585573770491807E-2</v>
      </c>
      <c r="M3647" s="8">
        <f t="shared" si="774"/>
        <v>13055.785432255783</v>
      </c>
      <c r="N3647" s="6">
        <f>((B3646+E3646)*D3646+(B3647+E3647)*D3647+(B3648+E3648)*D3648)/3/SUM(D3556:D3647)</f>
        <v>5.7790023168997742</v>
      </c>
      <c r="O3647" s="7">
        <f>O3556</f>
        <v>5.1080456254216547E-2</v>
      </c>
      <c r="P3647" s="8">
        <f>M3647*O3556</f>
        <v>666.89547663677922</v>
      </c>
      <c r="Q3647" s="5">
        <f>N3647*O3556</f>
        <v>0.29519407504141498</v>
      </c>
      <c r="R3647" s="8">
        <f t="shared" si="775"/>
        <v>1742.7342355634235</v>
      </c>
      <c r="S3647" s="8">
        <f t="shared" si="776"/>
        <v>5817.5798702077918</v>
      </c>
      <c r="T3647" s="9">
        <f t="shared" si="770"/>
        <v>2.1352626282938973</v>
      </c>
      <c r="U3647" s="10">
        <f t="shared" si="771"/>
        <v>1.0191434582645633</v>
      </c>
    </row>
    <row r="3648" spans="1:21" x14ac:dyDescent="0.3">
      <c r="A3648" s="17">
        <v>1953</v>
      </c>
      <c r="B3648" s="17">
        <v>92</v>
      </c>
      <c r="C3648" s="17">
        <v>0.25781999999999999</v>
      </c>
      <c r="D3648" s="17">
        <v>0.22838</v>
      </c>
      <c r="E3648" s="17">
        <v>0.5</v>
      </c>
      <c r="F3648" s="2">
        <f t="shared" si="777"/>
        <v>2220.7616474771621</v>
      </c>
      <c r="G3648" s="3">
        <f t="shared" si="778"/>
        <v>507.17754505083428</v>
      </c>
      <c r="H3648" s="2">
        <f t="shared" si="779"/>
        <v>1967.1728749517449</v>
      </c>
      <c r="I3648" s="2">
        <f>SUM(H3648:H3666)</f>
        <v>6121.6192178010751</v>
      </c>
      <c r="J3648" s="4">
        <f t="shared" si="772"/>
        <v>2.7565404079971301</v>
      </c>
      <c r="K3648" s="5">
        <f t="shared" si="780"/>
        <v>3.7589600000000001</v>
      </c>
      <c r="L3648" s="5">
        <f t="shared" si="773"/>
        <v>4.0637405405405405E-2</v>
      </c>
      <c r="M3648" s="8">
        <f t="shared" si="774"/>
        <v>12480.55922840418</v>
      </c>
      <c r="N3648" s="6">
        <f>((B3647+E3647)*D3647+(B3648+E3648)*D3648+(B3649+E3649)*D3649)/3/SUM(D3556:D3648)</f>
        <v>6.1974349288100967</v>
      </c>
      <c r="O3648" s="7">
        <f>O3556</f>
        <v>5.1080456254216547E-2</v>
      </c>
      <c r="P3648" s="8">
        <f>M3648*O3556</f>
        <v>637.51265969465828</v>
      </c>
      <c r="Q3648" s="5">
        <f>N3648*O3556</f>
        <v>0.31656780376943777</v>
      </c>
      <c r="R3648" s="8">
        <f t="shared" si="775"/>
        <v>1344.4292782934604</v>
      </c>
      <c r="S3648" s="8">
        <f t="shared" si="776"/>
        <v>4074.8456346443681</v>
      </c>
      <c r="T3648" s="9">
        <f t="shared" si="770"/>
        <v>1.8348865306069606</v>
      </c>
      <c r="U3648" s="10">
        <f t="shared" si="771"/>
        <v>0.92165387739016946</v>
      </c>
    </row>
    <row r="3649" spans="1:21" x14ac:dyDescent="0.3">
      <c r="A3649" s="17">
        <v>1953</v>
      </c>
      <c r="B3649" s="17">
        <v>93</v>
      </c>
      <c r="C3649" s="17">
        <v>0.41048000000000001</v>
      </c>
      <c r="D3649" s="17">
        <v>0.34057999999999999</v>
      </c>
      <c r="E3649" s="17">
        <v>0.5</v>
      </c>
      <c r="F3649" s="2">
        <f t="shared" si="777"/>
        <v>1713.5841024263277</v>
      </c>
      <c r="G3649" s="3">
        <f t="shared" si="778"/>
        <v>583.61247360435868</v>
      </c>
      <c r="H3649" s="2">
        <f t="shared" si="779"/>
        <v>1421.7778656241485</v>
      </c>
      <c r="I3649" s="2">
        <f>SUM(H3649:H3666)</f>
        <v>4154.4463428493309</v>
      </c>
      <c r="J3649" s="4">
        <f t="shared" si="772"/>
        <v>2.4244192840998555</v>
      </c>
      <c r="K3649" s="5">
        <f t="shared" si="780"/>
        <v>4.0995400000000002</v>
      </c>
      <c r="L3649" s="5">
        <f t="shared" si="773"/>
        <v>4.3845347593582891E-2</v>
      </c>
      <c r="M3649" s="8">
        <f t="shared" si="774"/>
        <v>13310.704684429846</v>
      </c>
      <c r="N3649" s="6">
        <f>((B3648+E3648)*D3648+(B3649+E3649)*D3649+(B3650+E3650)*D3650)/3/SUM(D3556:D3649)</f>
        <v>6.7101955341330974</v>
      </c>
      <c r="O3649" s="7">
        <f>O3556</f>
        <v>5.1080456254216547E-2</v>
      </c>
      <c r="P3649" s="8">
        <f>M3649*O3556</f>
        <v>679.91686834581401</v>
      </c>
      <c r="Q3649" s="5">
        <f>N3649*O3556</f>
        <v>0.34275984943852494</v>
      </c>
      <c r="R3649" s="8">
        <f t="shared" si="775"/>
        <v>934.44949846778809</v>
      </c>
      <c r="S3649" s="8">
        <f t="shared" si="776"/>
        <v>2730.4163563509078</v>
      </c>
      <c r="T3649" s="9">
        <f t="shared" si="770"/>
        <v>1.5933950090251241</v>
      </c>
      <c r="U3649" s="10">
        <f t="shared" si="771"/>
        <v>0.83102427507473142</v>
      </c>
    </row>
    <row r="3650" spans="1:21" x14ac:dyDescent="0.3">
      <c r="A3650" s="17">
        <v>1953</v>
      </c>
      <c r="B3650" s="17">
        <v>94</v>
      </c>
      <c r="C3650" s="17">
        <v>0.37075000000000002</v>
      </c>
      <c r="D3650" s="17">
        <v>0.31276999999999999</v>
      </c>
      <c r="E3650" s="17">
        <v>0.5</v>
      </c>
      <c r="F3650" s="2">
        <f t="shared" si="777"/>
        <v>1129.971628821969</v>
      </c>
      <c r="G3650" s="3">
        <f t="shared" si="778"/>
        <v>353.42122634664725</v>
      </c>
      <c r="H3650" s="2">
        <f t="shared" si="779"/>
        <v>953.26101564864541</v>
      </c>
      <c r="I3650" s="2">
        <f>SUM(H3650:H3666)</f>
        <v>2732.668477225182</v>
      </c>
      <c r="J3650" s="4">
        <f t="shared" si="772"/>
        <v>2.4183514059322664</v>
      </c>
      <c r="K3650" s="5">
        <f t="shared" si="780"/>
        <v>4.4123099999999997</v>
      </c>
      <c r="L3650" s="5">
        <f t="shared" si="773"/>
        <v>4.6691111111111107E-2</v>
      </c>
      <c r="M3650" s="8">
        <f t="shared" si="774"/>
        <v>7569.3470970439903</v>
      </c>
      <c r="N3650" s="6">
        <f>((B3649+E3649)*D3649+(B3650+E3650)*D3650+(B3651+E3651)*D3651)/3/SUM(D3556:D3650)</f>
        <v>7.0213278305468103</v>
      </c>
      <c r="O3650" s="7">
        <f>O3556</f>
        <v>5.1080456254216547E-2</v>
      </c>
      <c r="P3650" s="8">
        <f>M3650*O3556</f>
        <v>386.64570326353657</v>
      </c>
      <c r="Q3650" s="5">
        <f>N3650*O3556</f>
        <v>0.35865262909475953</v>
      </c>
      <c r="R3650" s="8">
        <f t="shared" si="775"/>
        <v>611.37144617271792</v>
      </c>
      <c r="S3650" s="8">
        <f t="shared" si="776"/>
        <v>1795.9668578831197</v>
      </c>
      <c r="T3650" s="9">
        <f t="shared" si="770"/>
        <v>1.5893911068859947</v>
      </c>
      <c r="U3650" s="10">
        <f t="shared" si="771"/>
        <v>0.82896029904627166</v>
      </c>
    </row>
    <row r="3651" spans="1:21" x14ac:dyDescent="0.3">
      <c r="A3651" s="17">
        <v>1953</v>
      </c>
      <c r="B3651" s="17">
        <v>95</v>
      </c>
      <c r="C3651" s="17">
        <v>0.39559</v>
      </c>
      <c r="D3651" s="17">
        <v>0.33026</v>
      </c>
      <c r="E3651" s="17">
        <v>0.5</v>
      </c>
      <c r="F3651" s="2">
        <f t="shared" si="777"/>
        <v>776.55040247532179</v>
      </c>
      <c r="G3651" s="3">
        <f t="shared" si="778"/>
        <v>256.46353592149978</v>
      </c>
      <c r="H3651" s="2">
        <f t="shared" si="779"/>
        <v>648.31863451457184</v>
      </c>
      <c r="I3651" s="2">
        <f>SUM(H3651:H3666)</f>
        <v>1779.4074615765373</v>
      </c>
      <c r="J3651" s="4">
        <f t="shared" si="772"/>
        <v>2.2914255866773381</v>
      </c>
      <c r="K3651" s="5">
        <f t="shared" si="780"/>
        <v>4.7425699999999997</v>
      </c>
      <c r="L3651" s="5">
        <f t="shared" si="773"/>
        <v>4.9660418848167534E-2</v>
      </c>
      <c r="M3651" s="8">
        <f t="shared" si="774"/>
        <v>5164.3450029210389</v>
      </c>
      <c r="N3651" s="6">
        <f>((B3650+E3650)*D3650+(B3651+E3651)*D3651+(B3652+E3652)*D3652)/3/SUM(D3556:D3651)</f>
        <v>6.6530288430112785</v>
      </c>
      <c r="O3651" s="7">
        <f>O3556</f>
        <v>5.1080456254216547E-2</v>
      </c>
      <c r="P3651" s="8">
        <f>M3651*O3556</f>
        <v>263.79709900338997</v>
      </c>
      <c r="Q3651" s="5">
        <f>N3651*O3556</f>
        <v>0.33983974877347856</v>
      </c>
      <c r="R3651" s="8">
        <f t="shared" si="775"/>
        <v>427.99419263597508</v>
      </c>
      <c r="S3651" s="8">
        <f t="shared" si="776"/>
        <v>1184.5954117104018</v>
      </c>
      <c r="T3651" s="9">
        <f t="shared" si="770"/>
        <v>1.525458499453997</v>
      </c>
      <c r="U3651" s="10">
        <f t="shared" si="771"/>
        <v>0.76596708722334106</v>
      </c>
    </row>
    <row r="3652" spans="1:21" x14ac:dyDescent="0.3">
      <c r="A3652" s="17">
        <v>1953</v>
      </c>
      <c r="B3652" s="17">
        <v>96</v>
      </c>
      <c r="C3652" s="17">
        <v>0.42098000000000002</v>
      </c>
      <c r="D3652" s="17">
        <v>0.34777999999999998</v>
      </c>
      <c r="E3652" s="17">
        <v>0.5</v>
      </c>
      <c r="F3652" s="2">
        <f t="shared" si="777"/>
        <v>520.08686655382201</v>
      </c>
      <c r="G3652" s="3">
        <f t="shared" si="778"/>
        <v>180.87581045008821</v>
      </c>
      <c r="H3652" s="2">
        <f t="shared" si="779"/>
        <v>429.64896132877789</v>
      </c>
      <c r="I3652" s="2">
        <f>SUM(H3652:H3666)</f>
        <v>1131.0888270619655</v>
      </c>
      <c r="J3652" s="4">
        <f t="shared" si="772"/>
        <v>2.1748075173609736</v>
      </c>
      <c r="K3652" s="5">
        <f t="shared" si="780"/>
        <v>5.0903499999999999</v>
      </c>
      <c r="L3652" s="5">
        <f t="shared" si="773"/>
        <v>5.2749740932642487E-2</v>
      </c>
      <c r="M3652" s="8">
        <f t="shared" si="774"/>
        <v>3428.9421569113151</v>
      </c>
      <c r="N3652" s="6">
        <f>((B3651+E3651)*D3651+(B3652+E3652)*D3652+(B3653+E3653)*D3653)/3/SUM(D3556:D3652)</f>
        <v>6.5947380828430262</v>
      </c>
      <c r="O3652" s="7">
        <f>O3556</f>
        <v>5.1080456254216547E-2</v>
      </c>
      <c r="P3652" s="8">
        <f>M3652*O3556</f>
        <v>175.15192984434736</v>
      </c>
      <c r="Q3652" s="5">
        <f>N3652*O3556</f>
        <v>0.33686223014867911</v>
      </c>
      <c r="R3652" s="8">
        <f t="shared" si="775"/>
        <v>284.91645403450218</v>
      </c>
      <c r="S3652" s="8">
        <f t="shared" si="776"/>
        <v>756.60121907442669</v>
      </c>
      <c r="T3652" s="9">
        <f t="shared" ref="T3652:T3715" si="781">S3652/F3652</f>
        <v>1.4547593252792292</v>
      </c>
      <c r="U3652" s="10">
        <f t="shared" si="771"/>
        <v>0.72004819208174431</v>
      </c>
    </row>
    <row r="3653" spans="1:21" x14ac:dyDescent="0.3">
      <c r="A3653" s="17">
        <v>1953</v>
      </c>
      <c r="B3653" s="17">
        <v>97</v>
      </c>
      <c r="C3653" s="17">
        <v>0.44679999999999997</v>
      </c>
      <c r="D3653" s="17">
        <v>0.36520999999999998</v>
      </c>
      <c r="E3653" s="17">
        <v>0.5</v>
      </c>
      <c r="F3653" s="2">
        <f t="shared" si="777"/>
        <v>339.21105610373377</v>
      </c>
      <c r="G3653" s="3">
        <f t="shared" si="778"/>
        <v>123.88326979964461</v>
      </c>
      <c r="H3653" s="2">
        <f t="shared" si="779"/>
        <v>277.26942120391146</v>
      </c>
      <c r="I3653" s="2">
        <f>SUM(H3653:H3666)</f>
        <v>701.43986573318762</v>
      </c>
      <c r="J3653" s="4">
        <f t="shared" si="772"/>
        <v>2.0678567314111396</v>
      </c>
      <c r="K3653" s="5">
        <f t="shared" si="780"/>
        <v>5.4555600000000002</v>
      </c>
      <c r="L3653" s="5">
        <f t="shared" si="773"/>
        <v>5.5954461538461543E-2</v>
      </c>
      <c r="M3653" s="8">
        <f t="shared" si="774"/>
        <v>2214.0016433629817</v>
      </c>
      <c r="N3653" s="6">
        <f>((B3652+E3652)*D3652+(B3653+E3653)*D3653+(B3654+E3654)*D3654)/3/SUM(D3556:D3653)</f>
        <v>6.5280215657665446</v>
      </c>
      <c r="O3653" s="7">
        <f>O3556</f>
        <v>5.1080456254216547E-2</v>
      </c>
      <c r="P3653" s="8">
        <f>M3653*O3556</f>
        <v>113.09221409056633</v>
      </c>
      <c r="Q3653" s="5">
        <f>N3653*O3556</f>
        <v>0.33345432001672021</v>
      </c>
      <c r="R3653" s="8">
        <f t="shared" si="775"/>
        <v>184.81273489493159</v>
      </c>
      <c r="S3653" s="8">
        <f t="shared" si="776"/>
        <v>471.68476503992451</v>
      </c>
      <c r="T3653" s="9">
        <f t="shared" si="781"/>
        <v>1.3905347616254558</v>
      </c>
      <c r="U3653" s="10">
        <f t="shared" si="771"/>
        <v>0.67732196978568382</v>
      </c>
    </row>
    <row r="3654" spans="1:21" x14ac:dyDescent="0.3">
      <c r="A3654" s="17">
        <v>1953</v>
      </c>
      <c r="B3654" s="17">
        <v>98</v>
      </c>
      <c r="C3654" s="17">
        <v>0.47291</v>
      </c>
      <c r="D3654" s="17">
        <v>0.38246999999999998</v>
      </c>
      <c r="E3654" s="17">
        <v>0.5</v>
      </c>
      <c r="F3654" s="2">
        <f t="shared" si="777"/>
        <v>215.32778630408916</v>
      </c>
      <c r="G3654" s="3">
        <f t="shared" si="778"/>
        <v>82.356418427724975</v>
      </c>
      <c r="H3654" s="2">
        <f t="shared" si="779"/>
        <v>174.14957709022667</v>
      </c>
      <c r="I3654" s="2">
        <f>SUM(H3654:H3666)</f>
        <v>424.17044452927593</v>
      </c>
      <c r="J3654" s="4">
        <f t="shared" si="772"/>
        <v>1.9698825303031537</v>
      </c>
      <c r="K3654" s="5">
        <f t="shared" si="780"/>
        <v>5.8380299999999998</v>
      </c>
      <c r="L3654" s="5">
        <f t="shared" si="773"/>
        <v>5.9269340101522842E-2</v>
      </c>
      <c r="M3654" s="8">
        <f t="shared" si="774"/>
        <v>1389.5281824743809</v>
      </c>
      <c r="N3654" s="6">
        <f>((B3653+E3653)*D3653+(B3654+E3654)*D3654+(B3655+E3655)*D3655)/3/SUM(D3556:D3654)</f>
        <v>6.4535773768434446</v>
      </c>
      <c r="O3654" s="7">
        <f>O3556</f>
        <v>5.1080456254216547E-2</v>
      </c>
      <c r="P3654" s="8">
        <f>M3654*O3556</f>
        <v>70.977733538883641</v>
      </c>
      <c r="Q3654" s="5">
        <f>N3654*O3556</f>
        <v>0.32965167688105312</v>
      </c>
      <c r="R3654" s="8">
        <f t="shared" si="775"/>
        <v>116.74087697430721</v>
      </c>
      <c r="S3654" s="8">
        <f t="shared" si="776"/>
        <v>286.87203014499289</v>
      </c>
      <c r="T3654" s="9">
        <f t="shared" si="781"/>
        <v>1.3322573694222066</v>
      </c>
      <c r="U3654" s="10">
        <f t="shared" si="771"/>
        <v>0.63762516088094712</v>
      </c>
    </row>
    <row r="3655" spans="1:21" x14ac:dyDescent="0.3">
      <c r="A3655" s="17">
        <v>1953</v>
      </c>
      <c r="B3655" s="17">
        <v>99</v>
      </c>
      <c r="C3655" s="17">
        <v>0.49917</v>
      </c>
      <c r="D3655" s="17">
        <v>0.39946999999999999</v>
      </c>
      <c r="E3655" s="17">
        <v>0.5</v>
      </c>
      <c r="F3655" s="2">
        <f t="shared" si="777"/>
        <v>132.97136787636418</v>
      </c>
      <c r="G3655" s="3">
        <f t="shared" si="778"/>
        <v>53.118072325571198</v>
      </c>
      <c r="H3655" s="2">
        <f t="shared" si="779"/>
        <v>106.41233171357858</v>
      </c>
      <c r="I3655" s="2">
        <f>SUM(H3655:H3666)</f>
        <v>250.02086743904943</v>
      </c>
      <c r="J3655" s="4">
        <f t="shared" si="772"/>
        <v>1.8802609270855739</v>
      </c>
      <c r="K3655" s="5">
        <f t="shared" ref="K3655:K3663" si="782">IF(F3655=0, K3654, K3654+G3655/F3655)</f>
        <v>6.2374999999999998</v>
      </c>
      <c r="L3655" s="5">
        <f t="shared" si="773"/>
        <v>6.2688442211055281E-2</v>
      </c>
      <c r="M3655" s="8">
        <f t="shared" si="774"/>
        <v>847.33438018346033</v>
      </c>
      <c r="N3655" s="6">
        <f>((B3654+E3654)*D3654+(B3655+E3655)*D3655+(B3656+E3656)*D3656)/3/SUM(D3556:D3655)</f>
        <v>6.3721905143620567</v>
      </c>
      <c r="O3655" s="7">
        <f>O3556</f>
        <v>5.1080456254216547E-2</v>
      </c>
      <c r="P3655" s="8">
        <f>M3655*O3556</f>
        <v>43.282226739654938</v>
      </c>
      <c r="Q3655" s="5">
        <f>N3655*O3556</f>
        <v>0.32549439881240466</v>
      </c>
      <c r="R3655" s="8">
        <f t="shared" si="775"/>
        <v>71.775713776241147</v>
      </c>
      <c r="S3655" s="8">
        <f t="shared" si="776"/>
        <v>170.13115317068565</v>
      </c>
      <c r="T3655" s="9">
        <f t="shared" si="781"/>
        <v>1.279457043179945</v>
      </c>
      <c r="U3655" s="10">
        <f t="shared" si="771"/>
        <v>0.60080388390562889</v>
      </c>
    </row>
    <row r="3656" spans="1:21" x14ac:dyDescent="0.3">
      <c r="A3656" s="17">
        <v>1953</v>
      </c>
      <c r="B3656" s="17">
        <v>100</v>
      </c>
      <c r="C3656" s="17">
        <v>0.52542999999999995</v>
      </c>
      <c r="D3656" s="17">
        <v>0.41610999999999998</v>
      </c>
      <c r="E3656" s="17">
        <v>0.5</v>
      </c>
      <c r="F3656" s="2">
        <f t="shared" si="777"/>
        <v>79.853295550792978</v>
      </c>
      <c r="G3656" s="3">
        <f t="shared" si="778"/>
        <v>33.227754811640466</v>
      </c>
      <c r="H3656" s="2">
        <f t="shared" si="779"/>
        <v>63.239418144972745</v>
      </c>
      <c r="I3656" s="2">
        <f>SUM(H3656:H3666)</f>
        <v>143.6085357254708</v>
      </c>
      <c r="J3656" s="4">
        <f t="shared" si="772"/>
        <v>1.7984046210606859</v>
      </c>
      <c r="K3656" s="5">
        <f t="shared" si="782"/>
        <v>6.6536099999999996</v>
      </c>
      <c r="L3656" s="5">
        <f t="shared" si="773"/>
        <v>6.6205074626865673E-2</v>
      </c>
      <c r="M3656" s="8">
        <f t="shared" si="774"/>
        <v>501.89135801014288</v>
      </c>
      <c r="N3656" s="6">
        <f>((B3655+E3655)*D3655+(B3656+E3656)*D3656+(B3657+E3657)*D3657)/3/SUM(D3556:D3656)</f>
        <v>6.2846484840560235</v>
      </c>
      <c r="O3656" s="7">
        <f>O3556</f>
        <v>5.1080456254216547E-2</v>
      </c>
      <c r="P3656" s="8">
        <f>M3656*O3556</f>
        <v>25.636839557206439</v>
      </c>
      <c r="Q3656" s="5">
        <f>N3656*O3556</f>
        <v>0.32102271196295207</v>
      </c>
      <c r="R3656" s="8">
        <f t="shared" si="775"/>
        <v>42.938128629114473</v>
      </c>
      <c r="S3656" s="8">
        <f t="shared" si="776"/>
        <v>98.355439394444502</v>
      </c>
      <c r="T3656" s="9">
        <f t="shared" si="781"/>
        <v>1.231701693912967</v>
      </c>
      <c r="U3656" s="10">
        <f t="shared" si="771"/>
        <v>0.56670292714771886</v>
      </c>
    </row>
    <row r="3657" spans="1:21" x14ac:dyDescent="0.3">
      <c r="A3657" s="17">
        <v>1953</v>
      </c>
      <c r="B3657" s="17">
        <v>101</v>
      </c>
      <c r="C3657" s="17">
        <v>0.55154999999999998</v>
      </c>
      <c r="D3657" s="17">
        <v>0.43231999999999998</v>
      </c>
      <c r="E3657" s="17">
        <v>0.5</v>
      </c>
      <c r="F3657" s="2">
        <f t="shared" si="777"/>
        <v>46.625540739152513</v>
      </c>
      <c r="G3657" s="3">
        <f t="shared" si="778"/>
        <v>20.157153772350412</v>
      </c>
      <c r="H3657" s="2">
        <f t="shared" si="779"/>
        <v>36.546963852977306</v>
      </c>
      <c r="I3657" s="2">
        <f>SUM(H3657:H3666)</f>
        <v>80.369117580498056</v>
      </c>
      <c r="J3657" s="4">
        <f t="shared" si="772"/>
        <v>1.7237144343295585</v>
      </c>
      <c r="K3657" s="5">
        <f t="shared" si="782"/>
        <v>7.0859299999999994</v>
      </c>
      <c r="L3657" s="5">
        <f t="shared" si="773"/>
        <v>6.981211822660098E-2</v>
      </c>
      <c r="M3657" s="8">
        <f t="shared" si="774"/>
        <v>288.73430980740244</v>
      </c>
      <c r="N3657" s="6">
        <f>((B3656+E3656)*D3656+(B3657+E3657)*D3657+(B3658+E3658)*D3658)/3/SUM(D3556:D3657)</f>
        <v>6.1917835767499829</v>
      </c>
      <c r="O3657" s="7">
        <f>O3556</f>
        <v>5.1080456254216547E-2</v>
      </c>
      <c r="P3657" s="8">
        <f>M3657*O3556</f>
        <v>14.748680281208427</v>
      </c>
      <c r="Q3657" s="5">
        <f>N3657*O3556</f>
        <v>0.31627913012775394</v>
      </c>
      <c r="R3657" s="8">
        <f t="shared" si="775"/>
        <v>24.98792191674718</v>
      </c>
      <c r="S3657" s="8">
        <f t="shared" si="776"/>
        <v>55.417310765330029</v>
      </c>
      <c r="T3657" s="9">
        <f t="shared" si="781"/>
        <v>1.1885612453346814</v>
      </c>
      <c r="U3657" s="10">
        <f t="shared" si="771"/>
        <v>0.53515318899487707</v>
      </c>
    </row>
    <row r="3658" spans="1:21" x14ac:dyDescent="0.3">
      <c r="A3658" s="17">
        <v>1953</v>
      </c>
      <c r="B3658" s="17">
        <v>102</v>
      </c>
      <c r="C3658" s="17">
        <v>0.57738999999999996</v>
      </c>
      <c r="D3658" s="17">
        <v>0.44803999999999999</v>
      </c>
      <c r="E3658" s="17">
        <v>0.5</v>
      </c>
      <c r="F3658" s="2">
        <f t="shared" si="777"/>
        <v>26.4683869668021</v>
      </c>
      <c r="G3658" s="3">
        <f t="shared" si="778"/>
        <v>11.858896096606014</v>
      </c>
      <c r="H3658" s="2">
        <f t="shared" si="779"/>
        <v>20.538938918499092</v>
      </c>
      <c r="I3658" s="2">
        <f>SUM(H3658:H3666)</f>
        <v>43.82215372752075</v>
      </c>
      <c r="J3658" s="4">
        <f t="shared" si="772"/>
        <v>1.6556412667868488</v>
      </c>
      <c r="K3658" s="5">
        <f t="shared" si="782"/>
        <v>7.5339699999999992</v>
      </c>
      <c r="L3658" s="5">
        <f t="shared" si="773"/>
        <v>7.3502146341463404E-2</v>
      </c>
      <c r="M3658" s="8">
        <f t="shared" si="774"/>
        <v>161.34081366160424</v>
      </c>
      <c r="N3658" s="6">
        <f>((B3657+E3657)*D3657+(B3658+E3658)*D3658+(B3659+E3659)*D3659)/3/SUM(D3556:D3658)</f>
        <v>6.0944309573836906</v>
      </c>
      <c r="O3658" s="7">
        <f>O3556</f>
        <v>5.1080456254216547E-2</v>
      </c>
      <c r="P3658" s="8">
        <f>M3658*O3556</f>
        <v>8.2413623742612785</v>
      </c>
      <c r="Q3658" s="5">
        <f>N3658*O3556</f>
        <v>0.31130631391298069</v>
      </c>
      <c r="R3658" s="8">
        <f t="shared" si="775"/>
        <v>14.145037552097277</v>
      </c>
      <c r="S3658" s="8">
        <f t="shared" si="776"/>
        <v>30.429388848582846</v>
      </c>
      <c r="T3658" s="9">
        <f t="shared" si="781"/>
        <v>1.1496502936408184</v>
      </c>
      <c r="U3658" s="10">
        <f t="shared" ref="U3658:U3666" si="783">IF(T3658=0,0,J3658-T3658)</f>
        <v>0.50599097314603037</v>
      </c>
    </row>
    <row r="3659" spans="1:21" x14ac:dyDescent="0.3">
      <c r="A3659" s="17">
        <v>1953</v>
      </c>
      <c r="B3659" s="17">
        <v>103</v>
      </c>
      <c r="C3659" s="17">
        <v>0.60280999999999996</v>
      </c>
      <c r="D3659" s="17">
        <v>0.4632</v>
      </c>
      <c r="E3659" s="17">
        <v>0.5</v>
      </c>
      <c r="F3659" s="2">
        <f t="shared" si="777"/>
        <v>14.609490870196087</v>
      </c>
      <c r="G3659" s="3">
        <f t="shared" si="778"/>
        <v>6.7671161710748278</v>
      </c>
      <c r="H3659" s="2">
        <f t="shared" si="779"/>
        <v>11.225932784658673</v>
      </c>
      <c r="I3659" s="2">
        <f>SUM(H3659:H3666)</f>
        <v>23.283214809021654</v>
      </c>
      <c r="J3659" s="4">
        <f t="shared" si="772"/>
        <v>1.5937047372759781</v>
      </c>
      <c r="K3659" s="5">
        <f t="shared" si="782"/>
        <v>7.9971699999999988</v>
      </c>
      <c r="L3659" s="5">
        <f t="shared" si="773"/>
        <v>7.7267342995169075E-2</v>
      </c>
      <c r="M3659" s="8">
        <f t="shared" si="774"/>
        <v>87.580547081810778</v>
      </c>
      <c r="N3659" s="6">
        <f>((B3658+E3658)*D3658+(B3659+E3659)*D3659+(B3660+E3660)*D3660)/3/SUM(D3556:D3659)</f>
        <v>5.9933774489392304</v>
      </c>
      <c r="O3659" s="7">
        <f>O3556</f>
        <v>5.1080456254216547E-2</v>
      </c>
      <c r="P3659" s="8">
        <f>M3659*O3556</f>
        <v>4.4736543039327881</v>
      </c>
      <c r="Q3659" s="5">
        <f>N3659*O3556</f>
        <v>0.30614445459554834</v>
      </c>
      <c r="R3659" s="8">
        <f t="shared" si="775"/>
        <v>7.7891757149730587</v>
      </c>
      <c r="S3659" s="8">
        <f t="shared" si="776"/>
        <v>16.284351296485568</v>
      </c>
      <c r="T3659" s="9">
        <f t="shared" si="781"/>
        <v>1.1146419434578831</v>
      </c>
      <c r="U3659" s="10">
        <f t="shared" si="783"/>
        <v>0.47906279381809491</v>
      </c>
    </row>
    <row r="3660" spans="1:21" x14ac:dyDescent="0.3">
      <c r="A3660" s="17">
        <v>1953</v>
      </c>
      <c r="B3660" s="17">
        <v>104</v>
      </c>
      <c r="C3660" s="17">
        <v>0.62768999999999997</v>
      </c>
      <c r="D3660" s="17">
        <v>0.47775000000000001</v>
      </c>
      <c r="E3660" s="17">
        <v>0.5</v>
      </c>
      <c r="F3660" s="2">
        <f t="shared" si="777"/>
        <v>7.8423746991212591</v>
      </c>
      <c r="G3660" s="3">
        <f t="shared" si="778"/>
        <v>3.7466945125051816</v>
      </c>
      <c r="H3660" s="2">
        <f t="shared" si="779"/>
        <v>5.9690274428686685</v>
      </c>
      <c r="I3660" s="2">
        <f>SUM(H3660:H3666)</f>
        <v>12.057282024362982</v>
      </c>
      <c r="J3660" s="4">
        <f t="shared" si="772"/>
        <v>1.5374529382935509</v>
      </c>
      <c r="K3660" s="5">
        <f t="shared" si="782"/>
        <v>8.4749199999999991</v>
      </c>
      <c r="L3660" s="5">
        <f t="shared" si="773"/>
        <v>8.1099712918660277E-2</v>
      </c>
      <c r="M3660" s="8">
        <f t="shared" si="774"/>
        <v>46.198616217827606</v>
      </c>
      <c r="N3660" s="6">
        <f>((B3659+E3659)*D3659+(B3660+E3660)*D3660+(B3661+E3661)*D3661)/3/SUM(D3556:D3660)</f>
        <v>5.8893851898700325</v>
      </c>
      <c r="O3660" s="7">
        <f>O3556</f>
        <v>5.1080456254216547E-2</v>
      </c>
      <c r="P3660" s="8">
        <f>M3660*O3556</f>
        <v>2.3598463947200821</v>
      </c>
      <c r="Q3660" s="5">
        <f>N3660*O3556</f>
        <v>0.30083248255538703</v>
      </c>
      <c r="R3660" s="8">
        <f t="shared" si="775"/>
        <v>4.1733500987892533</v>
      </c>
      <c r="S3660" s="8">
        <f t="shared" si="776"/>
        <v>8.4951755815125107</v>
      </c>
      <c r="T3660" s="9">
        <f t="shared" si="781"/>
        <v>1.0832402056056309</v>
      </c>
      <c r="U3660" s="10">
        <f t="shared" si="783"/>
        <v>0.45421273268791995</v>
      </c>
    </row>
    <row r="3661" spans="1:21" x14ac:dyDescent="0.3">
      <c r="A3661" s="17">
        <v>1953</v>
      </c>
      <c r="B3661" s="17">
        <v>105</v>
      </c>
      <c r="C3661" s="17">
        <v>0.65192000000000005</v>
      </c>
      <c r="D3661" s="17">
        <v>0.49165999999999999</v>
      </c>
      <c r="E3661" s="17">
        <v>0.5</v>
      </c>
      <c r="F3661" s="2">
        <f t="shared" si="777"/>
        <v>4.095680186616077</v>
      </c>
      <c r="G3661" s="3">
        <f t="shared" si="778"/>
        <v>2.0136821205516604</v>
      </c>
      <c r="H3661" s="2">
        <f t="shared" si="779"/>
        <v>3.0888391263402468</v>
      </c>
      <c r="I3661" s="2">
        <f>SUM(H3661:H3666)</f>
        <v>6.088254581494315</v>
      </c>
      <c r="J3661" s="4">
        <f t="shared" si="772"/>
        <v>1.4865063442672115</v>
      </c>
      <c r="K3661" s="5">
        <f t="shared" si="782"/>
        <v>8.9665799999999987</v>
      </c>
      <c r="L3661" s="5">
        <f t="shared" si="773"/>
        <v>8.4991279620853066E-2</v>
      </c>
      <c r="M3661" s="8">
        <f t="shared" si="774"/>
        <v>23.692808597949298</v>
      </c>
      <c r="N3661" s="6">
        <f>((B3660+E3660)*D3660+(B3661+E3661)*D3661+(B3662+E3662)*D3662)/3/SUM(D3556:D3661)</f>
        <v>5.7831311752455612</v>
      </c>
      <c r="O3661" s="7">
        <f>O3556</f>
        <v>5.1080456254216547E-2</v>
      </c>
      <c r="P3661" s="8">
        <f>M3661*O3556</f>
        <v>1.2102394731270749</v>
      </c>
      <c r="Q3661" s="5">
        <f>N3661*O3556</f>
        <v>0.29540497900952684</v>
      </c>
      <c r="R3661" s="8">
        <f t="shared" si="775"/>
        <v>2.1763806690599012</v>
      </c>
      <c r="S3661" s="8">
        <f t="shared" si="776"/>
        <v>4.3218254827232574</v>
      </c>
      <c r="T3661" s="9">
        <f t="shared" si="781"/>
        <v>1.0552155651327908</v>
      </c>
      <c r="U3661" s="10">
        <f t="shared" si="783"/>
        <v>0.43129077913442071</v>
      </c>
    </row>
    <row r="3662" spans="1:21" x14ac:dyDescent="0.3">
      <c r="A3662" s="17">
        <v>1953</v>
      </c>
      <c r="B3662" s="17">
        <v>106</v>
      </c>
      <c r="C3662" s="17">
        <v>0.67537999999999998</v>
      </c>
      <c r="D3662" s="17">
        <v>0.50488</v>
      </c>
      <c r="E3662" s="17">
        <v>0.5</v>
      </c>
      <c r="F3662" s="2">
        <f t="shared" si="777"/>
        <v>2.0819980660644166</v>
      </c>
      <c r="G3662" s="3">
        <f t="shared" si="778"/>
        <v>1.0511591835946026</v>
      </c>
      <c r="H3662" s="2">
        <f t="shared" si="779"/>
        <v>1.5564184742671152</v>
      </c>
      <c r="I3662" s="2">
        <f>SUM(H3662:H3666)</f>
        <v>2.9994154551540682</v>
      </c>
      <c r="J3662" s="4">
        <f t="shared" si="772"/>
        <v>1.4406427671778956</v>
      </c>
      <c r="K3662" s="5">
        <f t="shared" si="782"/>
        <v>9.4714599999999987</v>
      </c>
      <c r="L3662" s="5">
        <f t="shared" si="773"/>
        <v>8.8933896713615013E-2</v>
      </c>
      <c r="M3662" s="8">
        <f t="shared" si="774"/>
        <v>11.819556124697268</v>
      </c>
      <c r="N3662" s="6">
        <f>((B3661+E3661)*D3661+(B3662+E3662)*D3662+(B3663+E3663)*D3663)/3/SUM(D3556:D3662)</f>
        <v>5.675345546867467</v>
      </c>
      <c r="O3662" s="7">
        <f>O3556</f>
        <v>5.1080456254216547E-2</v>
      </c>
      <c r="P3662" s="8">
        <f>M3662*O3556</f>
        <v>0.60374831957185604</v>
      </c>
      <c r="Q3662" s="5">
        <f>N3662*O3556</f>
        <v>0.28989923993432631</v>
      </c>
      <c r="R3662" s="8">
        <f t="shared" si="775"/>
        <v>1.1052139415573348</v>
      </c>
      <c r="S3662" s="8">
        <f t="shared" si="776"/>
        <v>2.1454448136633557</v>
      </c>
      <c r="T3662" s="9">
        <f t="shared" si="781"/>
        <v>1.0304739704772503</v>
      </c>
      <c r="U3662" s="10">
        <f t="shared" si="783"/>
        <v>0.41016879670064532</v>
      </c>
    </row>
    <row r="3663" spans="1:21" x14ac:dyDescent="0.3">
      <c r="A3663" s="17">
        <v>1953</v>
      </c>
      <c r="B3663" s="17">
        <v>107</v>
      </c>
      <c r="C3663" s="17">
        <v>0.69799</v>
      </c>
      <c r="D3663" s="17">
        <v>0.51741000000000004</v>
      </c>
      <c r="E3663" s="17">
        <v>0.5</v>
      </c>
      <c r="F3663" s="2">
        <f t="shared" si="777"/>
        <v>1.030838882469814</v>
      </c>
      <c r="G3663" s="3">
        <f t="shared" si="778"/>
        <v>0.53336634617870649</v>
      </c>
      <c r="H3663" s="2">
        <f t="shared" si="779"/>
        <v>0.76415570938046073</v>
      </c>
      <c r="I3663" s="2">
        <f>SUM(H3663:H3666)</f>
        <v>1.4429969808869529</v>
      </c>
      <c r="J3663" s="4">
        <f t="shared" si="772"/>
        <v>1.399827854212909</v>
      </c>
      <c r="K3663" s="5">
        <f t="shared" si="782"/>
        <v>9.9888699999999986</v>
      </c>
      <c r="L3663" s="5">
        <f t="shared" si="773"/>
        <v>9.2919720930232541E-2</v>
      </c>
      <c r="M3663" s="8">
        <f t="shared" si="774"/>
        <v>5.7400769270408922</v>
      </c>
      <c r="N3663" s="6">
        <f>((B3662+E3662)*D3662+(B3663+E3663)*D3663+(B3664+E3664)*D3664)/3/SUM(D3556:D3663)</f>
        <v>5.5666568557471141</v>
      </c>
      <c r="O3663" s="7">
        <f>O3556</f>
        <v>5.1080456254216547E-2</v>
      </c>
      <c r="P3663" s="8">
        <f>M3663*O3556</f>
        <v>0.29320574836755003</v>
      </c>
      <c r="Q3663" s="5">
        <f>N3663*O3556</f>
        <v>0.2843473720022251</v>
      </c>
      <c r="R3663" s="8">
        <f t="shared" si="775"/>
        <v>0.54687004161763064</v>
      </c>
      <c r="S3663" s="8">
        <f t="shared" si="776"/>
        <v>1.0402308721060207</v>
      </c>
      <c r="T3663" s="9">
        <f t="shared" si="781"/>
        <v>1.0091110160820711</v>
      </c>
      <c r="U3663" s="10">
        <f t="shared" si="783"/>
        <v>0.39071683813083791</v>
      </c>
    </row>
    <row r="3664" spans="1:21" x14ac:dyDescent="0.3">
      <c r="A3664" s="17">
        <v>1953</v>
      </c>
      <c r="B3664" s="17">
        <v>108</v>
      </c>
      <c r="C3664" s="17">
        <v>0.71967999999999999</v>
      </c>
      <c r="D3664" s="17">
        <v>0.52924000000000004</v>
      </c>
      <c r="E3664" s="17">
        <v>0.5</v>
      </c>
      <c r="F3664" s="2">
        <f t="shared" si="777"/>
        <v>0.49747253629110755</v>
      </c>
      <c r="G3664" s="3">
        <f t="shared" si="778"/>
        <v>0.26328236510670577</v>
      </c>
      <c r="H3664" s="3">
        <f t="shared" si="779"/>
        <v>0.36583135373775466</v>
      </c>
      <c r="I3664" s="2">
        <f>SUM(H3664:H3666)</f>
        <v>0.67884127150649221</v>
      </c>
      <c r="J3664" s="4">
        <f t="shared" si="772"/>
        <v>1.36458039788</v>
      </c>
      <c r="K3664" s="5">
        <f>IF(F3664=0, K3663, K3663+G3664/F3664)</f>
        <v>10.518109999999998</v>
      </c>
      <c r="L3664" s="5">
        <f t="shared" si="773"/>
        <v>9.6941105990783399E-2</v>
      </c>
      <c r="M3664" s="8">
        <f t="shared" si="774"/>
        <v>2.7159001583057774</v>
      </c>
      <c r="N3664" s="6">
        <f>((B3663+E3663)*D3663+(B3664+E3664)*D3664+(B3665+E3665)*D3665)/3/SUM(D3556:D3664)</f>
        <v>5.457648443177213</v>
      </c>
      <c r="O3664" s="7">
        <f>O3556</f>
        <v>5.1080456254216547E-2</v>
      </c>
      <c r="P3664" s="8">
        <f>M3664*O3556</f>
        <v>0.13872941922715806</v>
      </c>
      <c r="Q3664" s="5">
        <f>N3664*O3556</f>
        <v>0.27877917255260665</v>
      </c>
      <c r="R3664" s="8">
        <f t="shared" si="775"/>
        <v>0.26384519164894349</v>
      </c>
      <c r="S3664" s="8">
        <f t="shared" si="776"/>
        <v>0.49336083048839002</v>
      </c>
      <c r="T3664" s="9">
        <f t="shared" si="781"/>
        <v>0.99173480845119166</v>
      </c>
      <c r="U3664" s="10">
        <f t="shared" si="783"/>
        <v>0.3728455894288083</v>
      </c>
    </row>
    <row r="3665" spans="1:21" x14ac:dyDescent="0.3">
      <c r="A3665" s="17">
        <v>1953</v>
      </c>
      <c r="B3665" s="17">
        <v>109</v>
      </c>
      <c r="C3665" s="17">
        <v>0.74038999999999999</v>
      </c>
      <c r="D3665" s="17">
        <v>0.54035</v>
      </c>
      <c r="E3665" s="17">
        <v>0.5</v>
      </c>
      <c r="F3665" s="2">
        <f t="shared" si="777"/>
        <v>0.23419017118440177</v>
      </c>
      <c r="G3665" s="3">
        <f t="shared" si="778"/>
        <v>0.12654465899949149</v>
      </c>
      <c r="H3665" s="3">
        <f t="shared" si="779"/>
        <v>0.17091784168465601</v>
      </c>
      <c r="I3665" s="2">
        <f>SUM(H3665:H3666)</f>
        <v>0.3130099177687376</v>
      </c>
      <c r="J3665" s="4">
        <f t="shared" si="772"/>
        <v>1.3365629999999999</v>
      </c>
      <c r="K3665" s="5">
        <f>IF(F3665=0, K3664, K3664+G3665/F3665)</f>
        <v>11.058459999999998</v>
      </c>
      <c r="L3665" s="5">
        <f t="shared" si="773"/>
        <v>0.10099050228310501</v>
      </c>
      <c r="M3665" s="8">
        <f t="shared" si="774"/>
        <v>1.2530352472626678</v>
      </c>
      <c r="N3665" s="6">
        <f>((B3664+E3664)*D3664+(B3665+E3665)*D3665)/2/SUM(D3556:D3665)</f>
        <v>5.2715687808248175</v>
      </c>
      <c r="O3665" s="7">
        <f>O3556</f>
        <v>5.1080456254216547E-2</v>
      </c>
      <c r="P3665" s="8">
        <f>M3665*O3556</f>
        <v>6.4005612132792114E-2</v>
      </c>
      <c r="Q3665" s="5">
        <f>N3665*O3556</f>
        <v>0.26927413850001575</v>
      </c>
      <c r="R3665" s="8">
        <f t="shared" si="775"/>
        <v>0.1248940871107382</v>
      </c>
      <c r="S3665" s="8">
        <f t="shared" si="776"/>
        <v>0.22951563883944653</v>
      </c>
      <c r="T3665" s="9">
        <f t="shared" si="781"/>
        <v>0.98003958782166611</v>
      </c>
      <c r="U3665" s="10">
        <f t="shared" si="783"/>
        <v>0.35652341217833383</v>
      </c>
    </row>
    <row r="3666" spans="1:21" x14ac:dyDescent="0.3">
      <c r="A3666" s="17">
        <v>1953</v>
      </c>
      <c r="B3666" s="17" t="s">
        <v>19</v>
      </c>
      <c r="C3666" s="17">
        <v>0.76007999999999998</v>
      </c>
      <c r="D3666" s="17">
        <v>1</v>
      </c>
      <c r="E3666" s="17">
        <v>1.32</v>
      </c>
      <c r="F3666" s="2">
        <f t="shared" si="777"/>
        <v>0.10764551218491028</v>
      </c>
      <c r="G3666" s="3">
        <f t="shared" si="778"/>
        <v>0.10764551218491028</v>
      </c>
      <c r="H3666" s="3">
        <f>E3666*F3666</f>
        <v>0.14209207608408159</v>
      </c>
      <c r="I3666" s="2">
        <f>SUM(H3666:H3666)</f>
        <v>0.14209207608408159</v>
      </c>
      <c r="J3666" s="4">
        <f t="shared" si="772"/>
        <v>1.32</v>
      </c>
      <c r="K3666" s="5">
        <f>IF(F3666=0, K3665, K3665+G3666/F3666)</f>
        <v>12.058459999999998</v>
      </c>
      <c r="L3666" s="5">
        <f>K3666/(110+E3666)</f>
        <v>0.10832249371182177</v>
      </c>
      <c r="M3666" s="8">
        <f t="shared" si="774"/>
        <v>0.99375031442026696</v>
      </c>
      <c r="N3666" s="6">
        <f>N3665-(N3663-N3664)</f>
        <v>5.1625603682549164</v>
      </c>
      <c r="O3666" s="7">
        <f>O3556</f>
        <v>5.1080456254216547E-2</v>
      </c>
      <c r="P3666" s="8">
        <f>M3666*O3556</f>
        <v>5.0761219463358383E-2</v>
      </c>
      <c r="Q3666" s="5">
        <f>N3666*O3556</f>
        <v>0.2637059390503973</v>
      </c>
      <c r="R3666" s="8">
        <f t="shared" si="775"/>
        <v>0.10462155172870835</v>
      </c>
      <c r="S3666" s="8">
        <f>R3666</f>
        <v>0.10462155172870835</v>
      </c>
      <c r="T3666" s="9">
        <f t="shared" si="781"/>
        <v>0.97190816045347572</v>
      </c>
      <c r="U3666" s="10">
        <f t="shared" si="783"/>
        <v>0.34809183954652434</v>
      </c>
    </row>
    <row r="3667" spans="1:21" x14ac:dyDescent="0.3">
      <c r="A3667" s="17">
        <v>1954</v>
      </c>
      <c r="B3667" s="17">
        <v>0</v>
      </c>
      <c r="C3667" s="17">
        <v>2.5579999999999999E-2</v>
      </c>
      <c r="D3667" s="17">
        <v>2.5020000000000001E-2</v>
      </c>
      <c r="E3667" s="17">
        <v>0.11</v>
      </c>
      <c r="F3667" s="2">
        <v>100000</v>
      </c>
      <c r="G3667" s="3">
        <f>100000*D3667</f>
        <v>2502</v>
      </c>
      <c r="H3667" s="2">
        <f>F3667-(1-E3667)*G3667</f>
        <v>97773.22</v>
      </c>
      <c r="I3667" s="2">
        <f>SUM(H3667:H3777)</f>
        <v>6717495.0002687508</v>
      </c>
      <c r="J3667" s="4">
        <f>I3667/F3667</f>
        <v>67.17495000268751</v>
      </c>
      <c r="K3667" s="5">
        <f>G3667/F3667</f>
        <v>2.5020000000000001E-2</v>
      </c>
      <c r="L3667" s="5">
        <f>K3667/(0.1+E3667)</f>
        <v>0.11914285714285713</v>
      </c>
      <c r="M3667">
        <f>G3667/L3667</f>
        <v>21000</v>
      </c>
      <c r="N3667" s="6">
        <f>(0.1+E3667)*D3667/SUM(D3667:D3667)</f>
        <v>0.21000000000000002</v>
      </c>
      <c r="O3667" s="7">
        <f>IF((I3667-J3667*F3667+MAX(N3669:N3762)*F3667)/SUM(M3667:M3777)&gt;1/MAX(N3669:N3765),1/MAX(N3669:N3765),(I3667-J3667*F3667+MAX(N3669:N3762)*F3667)/SUM(M3667:M3777))</f>
        <v>5.0818827089549989E-2</v>
      </c>
      <c r="P3667" s="8">
        <f>M3667*O3667</f>
        <v>1067.1953688805497</v>
      </c>
      <c r="Q3667" s="5">
        <f>N3667*O3667</f>
        <v>1.0671953688805498E-2</v>
      </c>
      <c r="R3667" s="8">
        <f>((1-Q3667)*H3667)</f>
        <v>96729.788724154612</v>
      </c>
      <c r="S3667" s="8">
        <f>R3667+S3668</f>
        <v>6021788.3342091516</v>
      </c>
      <c r="T3667" s="9">
        <f t="shared" si="781"/>
        <v>60.217883342091518</v>
      </c>
      <c r="U3667" s="10">
        <f t="shared" ref="U3667:U3730" si="784">J3667-T3667</f>
        <v>6.9570666605959914</v>
      </c>
    </row>
    <row r="3668" spans="1:21" x14ac:dyDescent="0.3">
      <c r="A3668" s="17">
        <v>1954</v>
      </c>
      <c r="B3668" s="17">
        <v>1</v>
      </c>
      <c r="C3668" s="17">
        <v>2.8900000000000002E-3</v>
      </c>
      <c r="D3668" s="17">
        <v>2.8900000000000002E-3</v>
      </c>
      <c r="E3668" s="17">
        <v>0.5</v>
      </c>
      <c r="F3668" s="2">
        <f>F3667-G3667</f>
        <v>97498</v>
      </c>
      <c r="G3668" s="3">
        <f>D3668*F3668</f>
        <v>281.76922000000002</v>
      </c>
      <c r="H3668" s="2">
        <f>F3668-0.5*G3668</f>
        <v>97357.115390000006</v>
      </c>
      <c r="I3668" s="2">
        <f>SUM(H3668:H3777)</f>
        <v>6619721.7802687502</v>
      </c>
      <c r="J3668" s="4">
        <f t="shared" ref="J3668:J3731" si="785">I3668/F3668</f>
        <v>67.895975099681536</v>
      </c>
      <c r="K3668" s="5">
        <f>K3667+G3668/F3668</f>
        <v>2.7910000000000001E-2</v>
      </c>
      <c r="L3668" s="5">
        <f t="shared" ref="L3668:L3731" si="786">K3668/(B3668+E3668)</f>
        <v>1.8606666666666667E-2</v>
      </c>
      <c r="M3668" s="8">
        <f t="shared" ref="M3668:M3731" si="787">G3668/L3668</f>
        <v>15143.455034037979</v>
      </c>
      <c r="N3668" s="6">
        <f>(B3668+E3668)*D3668/SUM(D3667:D3668)</f>
        <v>0.15532067359369403</v>
      </c>
      <c r="O3668" s="7">
        <f>O3667</f>
        <v>5.0818827089549989E-2</v>
      </c>
      <c r="P3668" s="8">
        <f>M3668*O3667</f>
        <v>769.57262291315146</v>
      </c>
      <c r="Q3668" s="5">
        <f>N3668*O3667</f>
        <v>7.8932144547903694E-3</v>
      </c>
      <c r="R3668" s="8">
        <f t="shared" ref="R3668:R3731" si="788">((1-Q3668)*H3668)</f>
        <v>96588.654799526965</v>
      </c>
      <c r="S3668" s="8">
        <f t="shared" ref="S3668:S3731" si="789">R3668+S3669</f>
        <v>5925058.5454849973</v>
      </c>
      <c r="T3668" s="9">
        <f t="shared" si="781"/>
        <v>60.771077821955295</v>
      </c>
      <c r="U3668" s="10">
        <f t="shared" si="784"/>
        <v>7.1248972777262409</v>
      </c>
    </row>
    <row r="3669" spans="1:21" x14ac:dyDescent="0.3">
      <c r="A3669" s="17">
        <v>1954</v>
      </c>
      <c r="B3669" s="17">
        <v>2</v>
      </c>
      <c r="C3669" s="17">
        <v>1.82E-3</v>
      </c>
      <c r="D3669" s="17">
        <v>1.82E-3</v>
      </c>
      <c r="E3669" s="17">
        <v>0.5</v>
      </c>
      <c r="F3669" s="2">
        <f t="shared" ref="F3669:F3732" si="790">F3668-G3668</f>
        <v>97216.230779999998</v>
      </c>
      <c r="G3669" s="3">
        <f t="shared" ref="G3669:G3732" si="791">D3669*F3669</f>
        <v>176.9335400196</v>
      </c>
      <c r="H3669" s="2">
        <f t="shared" ref="H3669:H3732" si="792">F3669-0.5*G3669</f>
        <v>97127.764009990191</v>
      </c>
      <c r="I3669" s="2">
        <f>SUM(H3669:H3777)</f>
        <v>6522364.6648787502</v>
      </c>
      <c r="J3669" s="4">
        <f t="shared" si="785"/>
        <v>67.091313997133255</v>
      </c>
      <c r="K3669" s="5">
        <f t="shared" ref="K3669:K3732" si="793">K3668+G3669/F3669</f>
        <v>2.9729999999999999E-2</v>
      </c>
      <c r="L3669" s="5">
        <f t="shared" si="786"/>
        <v>1.1892E-2</v>
      </c>
      <c r="M3669" s="8">
        <f t="shared" si="787"/>
        <v>14878.366971039355</v>
      </c>
      <c r="N3669" s="6">
        <f>((B3668+E3668)*D3668+(B3669+E3669)*D3669+(B3670+E3670)*D3670)/3/SUM(D3667:D3669)</f>
        <v>0.15298800313936542</v>
      </c>
      <c r="O3669" s="7">
        <f>O3667</f>
        <v>5.0818827089549989E-2</v>
      </c>
      <c r="P3669" s="8">
        <f>M3669*O3667</f>
        <v>756.10115847612064</v>
      </c>
      <c r="Q3669" s="5">
        <f>N3669*O3667</f>
        <v>7.7746708783149425E-3</v>
      </c>
      <c r="R3669" s="8">
        <f t="shared" si="788"/>
        <v>96372.62761166587</v>
      </c>
      <c r="S3669" s="8">
        <f t="shared" si="789"/>
        <v>5828469.8906854708</v>
      </c>
      <c r="T3669" s="9">
        <f t="shared" si="781"/>
        <v>59.953670739151349</v>
      </c>
      <c r="U3669" s="10">
        <f t="shared" si="784"/>
        <v>7.1376432579819067</v>
      </c>
    </row>
    <row r="3670" spans="1:21" x14ac:dyDescent="0.3">
      <c r="A3670" s="17">
        <v>1954</v>
      </c>
      <c r="B3670" s="17">
        <v>3</v>
      </c>
      <c r="C3670" s="17">
        <v>1.3600000000000001E-3</v>
      </c>
      <c r="D3670" s="17">
        <v>1.3600000000000001E-3</v>
      </c>
      <c r="E3670" s="17">
        <v>0.5</v>
      </c>
      <c r="F3670" s="2">
        <f t="shared" si="790"/>
        <v>97039.297239980398</v>
      </c>
      <c r="G3670" s="3">
        <f t="shared" si="791"/>
        <v>131.97344424637336</v>
      </c>
      <c r="H3670" s="2">
        <f t="shared" si="792"/>
        <v>96973.310517857215</v>
      </c>
      <c r="I3670" s="2">
        <f>SUM(H3670:H3777)</f>
        <v>6425236.9008687604</v>
      </c>
      <c r="J3670" s="4">
        <f t="shared" si="785"/>
        <v>66.212731167858763</v>
      </c>
      <c r="K3670" s="5">
        <f t="shared" si="793"/>
        <v>3.109E-2</v>
      </c>
      <c r="L3670" s="5">
        <f t="shared" si="786"/>
        <v>8.882857142857142E-3</v>
      </c>
      <c r="M3670" s="8">
        <f t="shared" si="787"/>
        <v>14857.094077269438</v>
      </c>
      <c r="N3670" s="6">
        <f>((B3669+E3669)*D3669+(B3670+E3670)*D3670+(B3671+E3671)*D3671)/3/SUM(D3667:D3670)</f>
        <v>0.14516993674278977</v>
      </c>
      <c r="O3670" s="7">
        <f>O3667</f>
        <v>5.0818827089549989E-2</v>
      </c>
      <c r="P3670" s="8">
        <f>M3670*O3667</f>
        <v>755.0200949659328</v>
      </c>
      <c r="Q3670" s="5">
        <f>N3670*O3667</f>
        <v>7.3773659139327432E-3</v>
      </c>
      <c r="R3670" s="8">
        <f t="shared" si="788"/>
        <v>96257.902922281559</v>
      </c>
      <c r="S3670" s="8">
        <f t="shared" si="789"/>
        <v>5732097.2630738048</v>
      </c>
      <c r="T3670" s="9">
        <f t="shared" si="781"/>
        <v>59.069855472038277</v>
      </c>
      <c r="U3670" s="10">
        <f t="shared" si="784"/>
        <v>7.1428756958204858</v>
      </c>
    </row>
    <row r="3671" spans="1:21" x14ac:dyDescent="0.3">
      <c r="A3671" s="17">
        <v>1954</v>
      </c>
      <c r="B3671" s="17">
        <v>4</v>
      </c>
      <c r="C3671" s="17">
        <v>9.3999999999999997E-4</v>
      </c>
      <c r="D3671" s="17">
        <v>9.3999999999999997E-4</v>
      </c>
      <c r="E3671" s="17">
        <v>0.5</v>
      </c>
      <c r="F3671" s="2">
        <f t="shared" si="790"/>
        <v>96907.323795734032</v>
      </c>
      <c r="G3671" s="3">
        <f t="shared" si="791"/>
        <v>91.092884367989981</v>
      </c>
      <c r="H3671" s="2">
        <f t="shared" si="792"/>
        <v>96861.777353550031</v>
      </c>
      <c r="I3671" s="2">
        <f>SUM(H3671:H3777)</f>
        <v>6328263.5903509036</v>
      </c>
      <c r="J3671" s="4">
        <f t="shared" si="785"/>
        <v>65.302222190037213</v>
      </c>
      <c r="K3671" s="5">
        <f t="shared" si="793"/>
        <v>3.2030000000000003E-2</v>
      </c>
      <c r="L3671" s="5">
        <f t="shared" si="786"/>
        <v>7.1177777777777784E-3</v>
      </c>
      <c r="M3671" s="8">
        <f t="shared" si="787"/>
        <v>12797.938796626753</v>
      </c>
      <c r="N3671" s="6">
        <f>((B3670+E3670)*D3670+(B3671+E3671)*D3671+(B3672+E3672)*D3672)/3/SUM(D3667:D3671)</f>
        <v>0.13591424706004787</v>
      </c>
      <c r="O3671" s="7">
        <f>O3667</f>
        <v>5.0818827089549989E-2</v>
      </c>
      <c r="P3671" s="8">
        <f>M3671*O3667</f>
        <v>650.37623880841841</v>
      </c>
      <c r="Q3671" s="5">
        <f>N3671*O3667</f>
        <v>6.9070026203509509E-3</v>
      </c>
      <c r="R3671" s="8">
        <f t="shared" si="788"/>
        <v>96192.752803557218</v>
      </c>
      <c r="S3671" s="8">
        <f t="shared" si="789"/>
        <v>5635839.3601515228</v>
      </c>
      <c r="T3671" s="9">
        <f t="shared" si="781"/>
        <v>58.157001343170087</v>
      </c>
      <c r="U3671" s="10">
        <f t="shared" si="784"/>
        <v>7.1452208468671259</v>
      </c>
    </row>
    <row r="3672" spans="1:21" x14ac:dyDescent="0.3">
      <c r="A3672" s="17">
        <v>1954</v>
      </c>
      <c r="B3672" s="17">
        <v>5</v>
      </c>
      <c r="C3672" s="17">
        <v>7.3999999999999999E-4</v>
      </c>
      <c r="D3672" s="17">
        <v>7.3999999999999999E-4</v>
      </c>
      <c r="E3672" s="17">
        <v>0.5</v>
      </c>
      <c r="F3672" s="2">
        <f t="shared" si="790"/>
        <v>96816.230911366045</v>
      </c>
      <c r="G3672" s="3">
        <f t="shared" si="791"/>
        <v>71.644010874410867</v>
      </c>
      <c r="H3672" s="2">
        <f t="shared" si="792"/>
        <v>96780.408905928838</v>
      </c>
      <c r="I3672" s="2">
        <f>SUM(H3672:H3777)</f>
        <v>6231401.8129973533</v>
      </c>
      <c r="J3672" s="4">
        <f t="shared" si="785"/>
        <v>64.363193592013701</v>
      </c>
      <c r="K3672" s="5">
        <f t="shared" si="793"/>
        <v>3.2770000000000001E-2</v>
      </c>
      <c r="L3672" s="5">
        <f t="shared" si="786"/>
        <v>5.9581818181818182E-3</v>
      </c>
      <c r="M3672" s="8">
        <f t="shared" si="787"/>
        <v>12024.475429028373</v>
      </c>
      <c r="N3672" s="6">
        <f>((B3671+E3671)*D3671+(B3672+E3672)*D3672+(B3673+E3673)*D3673)/3/SUM(D3667:D3672)</f>
        <v>0.133353677143729</v>
      </c>
      <c r="O3672" s="7">
        <f>O3667</f>
        <v>5.0818827089549989E-2</v>
      </c>
      <c r="P3672" s="8">
        <f>M3672*O3667</f>
        <v>611.06973767033526</v>
      </c>
      <c r="Q3672" s="5">
        <f>N3672*O3667</f>
        <v>6.7768774605228392E-3</v>
      </c>
      <c r="R3672" s="8">
        <f t="shared" si="788"/>
        <v>96124.539934194065</v>
      </c>
      <c r="S3672" s="8">
        <f t="shared" si="789"/>
        <v>5539646.6073479652</v>
      </c>
      <c r="T3672" s="9">
        <f t="shared" si="781"/>
        <v>57.218160170059058</v>
      </c>
      <c r="U3672" s="10">
        <f t="shared" si="784"/>
        <v>7.1450334219546434</v>
      </c>
    </row>
    <row r="3673" spans="1:21" x14ac:dyDescent="0.3">
      <c r="A3673" s="17">
        <v>1954</v>
      </c>
      <c r="B3673" s="17">
        <v>6</v>
      </c>
      <c r="C3673" s="17">
        <v>7.3999999999999999E-4</v>
      </c>
      <c r="D3673" s="17">
        <v>7.3999999999999999E-4</v>
      </c>
      <c r="E3673" s="17">
        <v>0.5</v>
      </c>
      <c r="F3673" s="2">
        <f t="shared" si="790"/>
        <v>96744.586900491631</v>
      </c>
      <c r="G3673" s="3">
        <f t="shared" si="791"/>
        <v>71.590994306363811</v>
      </c>
      <c r="H3673" s="2">
        <f t="shared" si="792"/>
        <v>96708.791403338444</v>
      </c>
      <c r="I3673" s="2">
        <f>SUM(H3673:H3777)</f>
        <v>6134621.4040914252</v>
      </c>
      <c r="J3673" s="4">
        <f t="shared" si="785"/>
        <v>63.41048735265467</v>
      </c>
      <c r="K3673" s="5">
        <f t="shared" si="793"/>
        <v>3.3509999999999998E-2</v>
      </c>
      <c r="L3673" s="5">
        <f t="shared" si="786"/>
        <v>5.1553846153846155E-3</v>
      </c>
      <c r="M3673" s="8">
        <f t="shared" si="787"/>
        <v>13886.64467297418</v>
      </c>
      <c r="N3673" s="6">
        <f>((B3672+E3672)*D3672+(B3673+E3673)*D3673+(B3674+E3674)*D3674)/3/SUM(D3667:D3673)</f>
        <v>0.14428528797373918</v>
      </c>
      <c r="O3673" s="7">
        <f>O3667</f>
        <v>5.0818827089549989E-2</v>
      </c>
      <c r="P3673" s="8">
        <f>M3673*O3667</f>
        <v>705.70299448989533</v>
      </c>
      <c r="Q3673" s="5">
        <f>N3673*O3667</f>
        <v>7.3324091011033781E-3</v>
      </c>
      <c r="R3673" s="8">
        <f t="shared" si="788"/>
        <v>95999.682981095903</v>
      </c>
      <c r="S3673" s="8">
        <f t="shared" si="789"/>
        <v>5443522.0674137715</v>
      </c>
      <c r="T3673" s="9">
        <f t="shared" si="781"/>
        <v>56.266942077212065</v>
      </c>
      <c r="U3673" s="10">
        <f t="shared" si="784"/>
        <v>7.1435452754426052</v>
      </c>
    </row>
    <row r="3674" spans="1:21" x14ac:dyDescent="0.3">
      <c r="A3674" s="17">
        <v>1954</v>
      </c>
      <c r="B3674" s="17">
        <v>7</v>
      </c>
      <c r="C3674" s="17">
        <v>7.5000000000000002E-4</v>
      </c>
      <c r="D3674" s="17">
        <v>7.5000000000000002E-4</v>
      </c>
      <c r="E3674" s="17">
        <v>0.5</v>
      </c>
      <c r="F3674" s="2">
        <f t="shared" si="790"/>
        <v>96672.995906185271</v>
      </c>
      <c r="G3674" s="3">
        <f t="shared" si="791"/>
        <v>72.504746929638955</v>
      </c>
      <c r="H3674" s="2">
        <f t="shared" si="792"/>
        <v>96636.743532720458</v>
      </c>
      <c r="I3674" s="2">
        <f>SUM(H3674:H3777)</f>
        <v>6037912.6126880869</v>
      </c>
      <c r="J3674" s="4">
        <f t="shared" si="785"/>
        <v>62.457075588590229</v>
      </c>
      <c r="K3674" s="5">
        <f t="shared" si="793"/>
        <v>3.4259999999999999E-2</v>
      </c>
      <c r="L3674" s="5">
        <f t="shared" si="786"/>
        <v>4.568E-3</v>
      </c>
      <c r="M3674" s="8">
        <f t="shared" si="787"/>
        <v>15872.317629080331</v>
      </c>
      <c r="N3674" s="6">
        <f>((B3673+E3673)*D3673+(B3674+E3674)*D3674+(B3675+E3675)*D3675)/3/SUM(D3667:D3674)</f>
        <v>0.13874294609846274</v>
      </c>
      <c r="O3674" s="7">
        <f>O3667</f>
        <v>5.0818827089549989E-2</v>
      </c>
      <c r="P3674" s="8">
        <f>M3674*O3667</f>
        <v>806.61256510264934</v>
      </c>
      <c r="Q3674" s="5">
        <f>N3674*O3667</f>
        <v>7.0507537876725321E-3</v>
      </c>
      <c r="R3674" s="8">
        <f t="shared" si="788"/>
        <v>95955.381647228787</v>
      </c>
      <c r="S3674" s="8">
        <f t="shared" si="789"/>
        <v>5347522.3844326753</v>
      </c>
      <c r="T3674" s="9">
        <f t="shared" si="781"/>
        <v>55.315575299043083</v>
      </c>
      <c r="U3674" s="10">
        <f t="shared" si="784"/>
        <v>7.141500289547146</v>
      </c>
    </row>
    <row r="3675" spans="1:21" x14ac:dyDescent="0.3">
      <c r="A3675" s="17">
        <v>1954</v>
      </c>
      <c r="B3675" s="17">
        <v>8</v>
      </c>
      <c r="C3675" s="17">
        <v>4.4999999999999999E-4</v>
      </c>
      <c r="D3675" s="17">
        <v>4.4999999999999999E-4</v>
      </c>
      <c r="E3675" s="17">
        <v>0.5</v>
      </c>
      <c r="F3675" s="2">
        <f t="shared" si="790"/>
        <v>96600.491159255631</v>
      </c>
      <c r="G3675" s="3">
        <f t="shared" si="791"/>
        <v>43.470221021665033</v>
      </c>
      <c r="H3675" s="2">
        <f t="shared" si="792"/>
        <v>96578.756048744792</v>
      </c>
      <c r="I3675" s="2">
        <f>SUM(H3675:H3777)</f>
        <v>5941275.8691553669</v>
      </c>
      <c r="J3675" s="4">
        <f t="shared" si="785"/>
        <v>61.503578272294455</v>
      </c>
      <c r="K3675" s="5">
        <f t="shared" si="793"/>
        <v>3.4709999999999998E-2</v>
      </c>
      <c r="L3675" s="5">
        <f t="shared" si="786"/>
        <v>4.0835294117647055E-3</v>
      </c>
      <c r="M3675" s="8">
        <f t="shared" si="787"/>
        <v>10645.257236650903</v>
      </c>
      <c r="N3675" s="6">
        <f>((B3674+E3674)*D3674+(B3675+E3675)*D3675+(B3676+E3676)*D3676)/3/SUM(D3667:D3675)</f>
        <v>0.13910496494766159</v>
      </c>
      <c r="O3675" s="7">
        <f>O3667</f>
        <v>5.0818827089549989E-2</v>
      </c>
      <c r="P3675" s="8">
        <f>M3675*O3667</f>
        <v>540.97948683314303</v>
      </c>
      <c r="Q3675" s="5">
        <f>N3675*O3667</f>
        <v>7.0691511609731264E-3</v>
      </c>
      <c r="R3675" s="8">
        <f t="shared" si="788"/>
        <v>95896.026223297464</v>
      </c>
      <c r="S3675" s="8">
        <f t="shared" si="789"/>
        <v>5251567.0027854461</v>
      </c>
      <c r="T3675" s="9">
        <f t="shared" si="781"/>
        <v>54.363771237226004</v>
      </c>
      <c r="U3675" s="10">
        <f t="shared" si="784"/>
        <v>7.1398070350684506</v>
      </c>
    </row>
    <row r="3676" spans="1:21" x14ac:dyDescent="0.3">
      <c r="A3676" s="17">
        <v>1954</v>
      </c>
      <c r="B3676" s="17">
        <v>9</v>
      </c>
      <c r="C3676" s="17">
        <v>5.2999999999999998E-4</v>
      </c>
      <c r="D3676" s="17">
        <v>5.2999999999999998E-4</v>
      </c>
      <c r="E3676" s="17">
        <v>0.5</v>
      </c>
      <c r="F3676" s="2">
        <f t="shared" si="790"/>
        <v>96557.020938233967</v>
      </c>
      <c r="G3676" s="3">
        <f t="shared" si="791"/>
        <v>51.175221097264</v>
      </c>
      <c r="H3676" s="2">
        <f t="shared" si="792"/>
        <v>96531.433327685329</v>
      </c>
      <c r="I3676" s="2">
        <f>SUM(H3676:H3777)</f>
        <v>5844697.1131066214</v>
      </c>
      <c r="J3676" s="4">
        <f t="shared" si="785"/>
        <v>60.531042241303034</v>
      </c>
      <c r="K3676" s="5">
        <f t="shared" si="793"/>
        <v>3.524E-2</v>
      </c>
      <c r="L3676" s="5">
        <f t="shared" si="786"/>
        <v>3.7094736842105264E-3</v>
      </c>
      <c r="M3676" s="8">
        <f t="shared" si="787"/>
        <v>13795.817265153462</v>
      </c>
      <c r="N3676" s="6">
        <f>((B3675+E3675)*D3675+(B3676+E3676)*D3676+(B3677+E3677)*D3677)/3/SUM(D3667:D3676)</f>
        <v>0.13644532727960651</v>
      </c>
      <c r="O3676" s="7">
        <f>O3667</f>
        <v>5.0818827089549989E-2</v>
      </c>
      <c r="P3676" s="8">
        <f>M3676*O3667</f>
        <v>701.08725215686218</v>
      </c>
      <c r="Q3676" s="5">
        <f>N3676*O3667</f>
        <v>6.9339914941993815E-3</v>
      </c>
      <c r="R3676" s="8">
        <f t="shared" si="788"/>
        <v>95862.08519006829</v>
      </c>
      <c r="S3676" s="8">
        <f t="shared" si="789"/>
        <v>5155670.9765621489</v>
      </c>
      <c r="T3676" s="9">
        <f t="shared" si="781"/>
        <v>53.395091589043034</v>
      </c>
      <c r="U3676" s="10">
        <f t="shared" si="784"/>
        <v>7.13595065226</v>
      </c>
    </row>
    <row r="3677" spans="1:21" x14ac:dyDescent="0.3">
      <c r="A3677" s="17">
        <v>1954</v>
      </c>
      <c r="B3677" s="17">
        <v>10</v>
      </c>
      <c r="C3677" s="17">
        <v>5.2999999999999998E-4</v>
      </c>
      <c r="D3677" s="17">
        <v>5.2999999999999998E-4</v>
      </c>
      <c r="E3677" s="17">
        <v>0.5</v>
      </c>
      <c r="F3677" s="2">
        <f t="shared" si="790"/>
        <v>96505.845717136704</v>
      </c>
      <c r="G3677" s="3">
        <f t="shared" si="791"/>
        <v>51.148098230082454</v>
      </c>
      <c r="H3677" s="2">
        <f t="shared" si="792"/>
        <v>96480.271668021669</v>
      </c>
      <c r="I3677" s="2">
        <f>SUM(H3677:H3777)</f>
        <v>5748165.6797789363</v>
      </c>
      <c r="J3677" s="4">
        <f t="shared" si="785"/>
        <v>59.56287556535267</v>
      </c>
      <c r="K3677" s="5">
        <f t="shared" si="793"/>
        <v>3.5770000000000003E-2</v>
      </c>
      <c r="L3677" s="5">
        <f t="shared" si="786"/>
        <v>3.4066666666666668E-3</v>
      </c>
      <c r="M3677" s="8">
        <f t="shared" si="787"/>
        <v>15014.118854231639</v>
      </c>
      <c r="N3677" s="6">
        <f>((B3676+E3676)*D3676+(B3677+E3677)*D3677+(B3678+E3678)*D3678)/3/SUM(D3667:D3677)</f>
        <v>0.14378902245829836</v>
      </c>
      <c r="O3677" s="7">
        <f>O3667</f>
        <v>5.0818827089549989E-2</v>
      </c>
      <c r="P3677" s="8">
        <f>M3677*O3667</f>
        <v>762.99990995515009</v>
      </c>
      <c r="Q3677" s="5">
        <f>N3677*O3667</f>
        <v>7.3071894696836847E-3</v>
      </c>
      <c r="R3677" s="8">
        <f t="shared" si="788"/>
        <v>95775.272042856886</v>
      </c>
      <c r="S3677" s="8">
        <f t="shared" si="789"/>
        <v>5059808.8913720809</v>
      </c>
      <c r="T3677" s="9">
        <f t="shared" si="781"/>
        <v>52.430076683671835</v>
      </c>
      <c r="U3677" s="10">
        <f t="shared" si="784"/>
        <v>7.1327988816808343</v>
      </c>
    </row>
    <row r="3678" spans="1:21" x14ac:dyDescent="0.3">
      <c r="A3678" s="17">
        <v>1954</v>
      </c>
      <c r="B3678" s="17">
        <v>11</v>
      </c>
      <c r="C3678" s="17">
        <v>4.2000000000000002E-4</v>
      </c>
      <c r="D3678" s="17">
        <v>4.2000000000000002E-4</v>
      </c>
      <c r="E3678" s="17">
        <v>0.5</v>
      </c>
      <c r="F3678" s="2">
        <f t="shared" si="790"/>
        <v>96454.697618906619</v>
      </c>
      <c r="G3678" s="3">
        <f t="shared" si="791"/>
        <v>40.510972999940783</v>
      </c>
      <c r="H3678" s="2">
        <f t="shared" si="792"/>
        <v>96434.44213240665</v>
      </c>
      <c r="I3678" s="2">
        <f>SUM(H3678:H3777)</f>
        <v>5651685.4081109148</v>
      </c>
      <c r="J3678" s="4">
        <f t="shared" si="785"/>
        <v>58.594195488961823</v>
      </c>
      <c r="K3678" s="5">
        <f t="shared" si="793"/>
        <v>3.619E-2</v>
      </c>
      <c r="L3678" s="5">
        <f t="shared" si="786"/>
        <v>3.1469565217391304E-3</v>
      </c>
      <c r="M3678" s="8">
        <f t="shared" si="787"/>
        <v>12873.06409227187</v>
      </c>
      <c r="N3678" s="6">
        <f>((B3677+E3677)*D3677+(B3678+E3678)*D3678+(B3679+E3679)*D3679)/3/SUM(D3667:D3678)</f>
        <v>0.16597586810352769</v>
      </c>
      <c r="O3678" s="7">
        <f>O3667</f>
        <v>5.0818827089549989E-2</v>
      </c>
      <c r="P3678" s="8">
        <f>M3678*O3667</f>
        <v>654.19401821785891</v>
      </c>
      <c r="Q3678" s="5">
        <f>N3678*O3667</f>
        <v>8.4346989421911281E-3</v>
      </c>
      <c r="R3678" s="8">
        <f t="shared" si="788"/>
        <v>95621.046645361639</v>
      </c>
      <c r="S3678" s="8">
        <f t="shared" si="789"/>
        <v>4964033.6193292243</v>
      </c>
      <c r="T3678" s="9">
        <f t="shared" si="781"/>
        <v>51.464923346109757</v>
      </c>
      <c r="U3678" s="10">
        <f t="shared" si="784"/>
        <v>7.1292721428520665</v>
      </c>
    </row>
    <row r="3679" spans="1:21" x14ac:dyDescent="0.3">
      <c r="A3679" s="17">
        <v>1954</v>
      </c>
      <c r="B3679" s="17">
        <v>12</v>
      </c>
      <c r="C3679" s="17">
        <v>6.0999999999999997E-4</v>
      </c>
      <c r="D3679" s="17">
        <v>6.0999999999999997E-4</v>
      </c>
      <c r="E3679" s="17">
        <v>0.5</v>
      </c>
      <c r="F3679" s="2">
        <f t="shared" si="790"/>
        <v>96414.18664590668</v>
      </c>
      <c r="G3679" s="3">
        <f t="shared" si="791"/>
        <v>58.812653854003074</v>
      </c>
      <c r="H3679" s="2">
        <f t="shared" si="792"/>
        <v>96384.780318979683</v>
      </c>
      <c r="I3679" s="2">
        <f>SUM(H3679:H3777)</f>
        <v>5555250.9659785088</v>
      </c>
      <c r="J3679" s="4">
        <f t="shared" si="785"/>
        <v>57.61860530318917</v>
      </c>
      <c r="K3679" s="5">
        <f t="shared" si="793"/>
        <v>3.6799999999999999E-2</v>
      </c>
      <c r="L3679" s="5">
        <f t="shared" si="786"/>
        <v>2.944E-3</v>
      </c>
      <c r="M3679" s="8">
        <f t="shared" si="787"/>
        <v>19977.124271060828</v>
      </c>
      <c r="N3679" s="6">
        <f>((B3678+E3678)*D3678+(B3679+E3679)*D3679+(B3680+E3680)*D3680)/3/SUM(D3667:D3679)</f>
        <v>0.20330615942028987</v>
      </c>
      <c r="O3679" s="7">
        <f>O3667</f>
        <v>5.0818827089549989E-2</v>
      </c>
      <c r="P3679" s="8">
        <f>M3679*O3667</f>
        <v>1015.2140240774926</v>
      </c>
      <c r="Q3679" s="5">
        <f>N3679*O3667</f>
        <v>1.0331780561820195E-2</v>
      </c>
      <c r="R3679" s="8">
        <f t="shared" si="788"/>
        <v>95388.953919224747</v>
      </c>
      <c r="S3679" s="8">
        <f t="shared" si="789"/>
        <v>4868412.5726838624</v>
      </c>
      <c r="T3679" s="9">
        <f t="shared" si="781"/>
        <v>50.494774078878294</v>
      </c>
      <c r="U3679" s="10">
        <f t="shared" si="784"/>
        <v>7.1238312243108766</v>
      </c>
    </row>
    <row r="3680" spans="1:21" x14ac:dyDescent="0.3">
      <c r="A3680" s="17">
        <v>1954</v>
      </c>
      <c r="B3680" s="17">
        <v>13</v>
      </c>
      <c r="C3680" s="17">
        <v>7.3999999999999999E-4</v>
      </c>
      <c r="D3680" s="17">
        <v>7.3999999999999999E-4</v>
      </c>
      <c r="E3680" s="17">
        <v>0.5</v>
      </c>
      <c r="F3680" s="2">
        <f t="shared" si="790"/>
        <v>96355.373992052671</v>
      </c>
      <c r="G3680" s="3">
        <f t="shared" si="791"/>
        <v>71.302976754118973</v>
      </c>
      <c r="H3680" s="2">
        <f t="shared" si="792"/>
        <v>96319.722503675614</v>
      </c>
      <c r="I3680" s="2">
        <f>SUM(H3680:H3777)</f>
        <v>5458866.1856595278</v>
      </c>
      <c r="J3680" s="4">
        <f t="shared" si="785"/>
        <v>56.653468919229887</v>
      </c>
      <c r="K3680" s="5">
        <f t="shared" si="793"/>
        <v>3.7539999999999997E-2</v>
      </c>
      <c r="L3680" s="5">
        <f t="shared" si="786"/>
        <v>2.7807407407407403E-3</v>
      </c>
      <c r="M3680" s="8">
        <f t="shared" si="787"/>
        <v>25641.720462988978</v>
      </c>
      <c r="N3680" s="6">
        <f>((B3679+E3679)*D3679+(B3680+E3680)*D3680+(B3681+E3681)*D3681)/3/SUM(D3667:D3680)</f>
        <v>0.26069969809980464</v>
      </c>
      <c r="O3680" s="7">
        <f>O3667</f>
        <v>5.0818827089549989E-2</v>
      </c>
      <c r="P3680" s="8">
        <f>M3680*O3667</f>
        <v>1303.0821584872126</v>
      </c>
      <c r="Q3680" s="5">
        <f>N3680*O3667</f>
        <v>1.3248452880031856E-2</v>
      </c>
      <c r="R3680" s="8">
        <f t="shared" si="788"/>
        <v>95043.635198667922</v>
      </c>
      <c r="S3680" s="8">
        <f t="shared" si="789"/>
        <v>4773023.618764638</v>
      </c>
      <c r="T3680" s="9">
        <f t="shared" si="781"/>
        <v>49.535624439154937</v>
      </c>
      <c r="U3680" s="10">
        <f t="shared" si="784"/>
        <v>7.1178444800749503</v>
      </c>
    </row>
    <row r="3681" spans="1:21" x14ac:dyDescent="0.3">
      <c r="A3681" s="17">
        <v>1954</v>
      </c>
      <c r="B3681" s="17">
        <v>14</v>
      </c>
      <c r="C3681" s="17">
        <v>8.0999999999999996E-4</v>
      </c>
      <c r="D3681" s="17">
        <v>8.0999999999999996E-4</v>
      </c>
      <c r="E3681" s="17">
        <v>0.5</v>
      </c>
      <c r="F3681" s="2">
        <f t="shared" si="790"/>
        <v>96284.071015298556</v>
      </c>
      <c r="G3681" s="3">
        <f t="shared" si="791"/>
        <v>77.990097522391821</v>
      </c>
      <c r="H3681" s="2">
        <f t="shared" si="792"/>
        <v>96245.075966537363</v>
      </c>
      <c r="I3681" s="2">
        <f>SUM(H3681:H3777)</f>
        <v>5362546.4631558526</v>
      </c>
      <c r="J3681" s="4">
        <f t="shared" si="785"/>
        <v>55.695053258641281</v>
      </c>
      <c r="K3681" s="5">
        <f t="shared" si="793"/>
        <v>3.8349999999999995E-2</v>
      </c>
      <c r="L3681" s="5">
        <f t="shared" si="786"/>
        <v>2.6448275862068962E-3</v>
      </c>
      <c r="M3681" s="8">
        <f t="shared" si="787"/>
        <v>29487.781331803952</v>
      </c>
      <c r="N3681" s="6">
        <f>((B3680+E3680)*D3680+(B3681+E3681)*D3681+(B3682+E3682)*D3682)/3/SUM(D3667:D3681)</f>
        <v>0.33711429813124733</v>
      </c>
      <c r="O3681" s="7">
        <f>O3667</f>
        <v>5.0818827089549989E-2</v>
      </c>
      <c r="P3681" s="8">
        <f>M3681*O3667</f>
        <v>1498.534460755405</v>
      </c>
      <c r="Q3681" s="5">
        <f>N3681*O3667</f>
        <v>1.7131753226146861E-2</v>
      </c>
      <c r="R3681" s="8">
        <f t="shared" si="788"/>
        <v>94596.229075846888</v>
      </c>
      <c r="S3681" s="8">
        <f t="shared" si="789"/>
        <v>4677979.9835659703</v>
      </c>
      <c r="T3681" s="9">
        <f t="shared" si="781"/>
        <v>48.585191031470693</v>
      </c>
      <c r="U3681" s="10">
        <f t="shared" si="784"/>
        <v>7.1098622271705878</v>
      </c>
    </row>
    <row r="3682" spans="1:21" x14ac:dyDescent="0.3">
      <c r="A3682" s="17">
        <v>1954</v>
      </c>
      <c r="B3682" s="17">
        <v>15</v>
      </c>
      <c r="C3682" s="17">
        <v>1.1000000000000001E-3</v>
      </c>
      <c r="D3682" s="17">
        <v>1.1000000000000001E-3</v>
      </c>
      <c r="E3682" s="17">
        <v>0.5</v>
      </c>
      <c r="F3682" s="2">
        <f t="shared" si="790"/>
        <v>96206.080917776169</v>
      </c>
      <c r="G3682" s="3">
        <f t="shared" si="791"/>
        <v>105.82668900955379</v>
      </c>
      <c r="H3682" s="2">
        <f t="shared" si="792"/>
        <v>96153.167573271392</v>
      </c>
      <c r="I3682" s="2">
        <f>SUM(H3682:H3777)</f>
        <v>5266301.3871893156</v>
      </c>
      <c r="J3682" s="4">
        <f t="shared" si="785"/>
        <v>54.739797494611921</v>
      </c>
      <c r="K3682" s="5">
        <f t="shared" si="793"/>
        <v>3.9449999999999992E-2</v>
      </c>
      <c r="L3682" s="5">
        <f t="shared" si="786"/>
        <v>2.54516129032258E-3</v>
      </c>
      <c r="M3682" s="8">
        <f t="shared" si="787"/>
        <v>41579.560954324057</v>
      </c>
      <c r="N3682" s="6">
        <f>((B3681+E3681)*D3681+(B3682+E3682)*D3682+(B3683+E3683)*D3683)/3/SUM(D3667:D3682)</f>
        <v>0.37156738487536978</v>
      </c>
      <c r="O3682" s="7">
        <f>O3667</f>
        <v>5.0818827089549989E-2</v>
      </c>
      <c r="P3682" s="8">
        <f>M3682*O3667</f>
        <v>2113.0245185971985</v>
      </c>
      <c r="Q3682" s="5">
        <f>N3682*O3667</f>
        <v>1.8882618684097689E-2</v>
      </c>
      <c r="R3682" s="8">
        <f t="shared" si="788"/>
        <v>94337.543974717162</v>
      </c>
      <c r="S3682" s="8">
        <f t="shared" si="789"/>
        <v>4583383.7544901231</v>
      </c>
      <c r="T3682" s="9">
        <f t="shared" si="781"/>
        <v>47.641310307685998</v>
      </c>
      <c r="U3682" s="10">
        <f t="shared" si="784"/>
        <v>7.0984871869259223</v>
      </c>
    </row>
    <row r="3683" spans="1:21" x14ac:dyDescent="0.3">
      <c r="A3683" s="17">
        <v>1954</v>
      </c>
      <c r="B3683" s="17">
        <v>16</v>
      </c>
      <c r="C3683" s="17">
        <v>9.2000000000000003E-4</v>
      </c>
      <c r="D3683" s="17">
        <v>9.2000000000000003E-4</v>
      </c>
      <c r="E3683" s="17">
        <v>0.5</v>
      </c>
      <c r="F3683" s="2">
        <f t="shared" si="790"/>
        <v>96100.254228766615</v>
      </c>
      <c r="G3683" s="3">
        <f t="shared" si="791"/>
        <v>88.412233890465288</v>
      </c>
      <c r="H3683" s="2">
        <f t="shared" si="792"/>
        <v>96056.048111821379</v>
      </c>
      <c r="I3683" s="2">
        <f>SUM(H3683:H3777)</f>
        <v>5170148.2196160443</v>
      </c>
      <c r="J3683" s="4">
        <f t="shared" si="785"/>
        <v>53.799526974283637</v>
      </c>
      <c r="K3683" s="5">
        <f t="shared" si="793"/>
        <v>4.0369999999999989E-2</v>
      </c>
      <c r="L3683" s="5">
        <f t="shared" si="786"/>
        <v>2.446666666666666E-3</v>
      </c>
      <c r="M3683" s="8">
        <f t="shared" si="787"/>
        <v>36135.790418446311</v>
      </c>
      <c r="N3683" s="6">
        <f>((B3682+E3682)*D3682+(B3683+E3683)*D3683+(B3684+E3684)*D3684)/3/SUM(D3667:D3683)</f>
        <v>0.48720171744694918</v>
      </c>
      <c r="O3683" s="7">
        <f>O3667</f>
        <v>5.0818827089549989E-2</v>
      </c>
      <c r="P3683" s="8">
        <f>M3683*O3667</f>
        <v>1836.3784850192403</v>
      </c>
      <c r="Q3683" s="5">
        <f>N3683*O3667</f>
        <v>2.4759019836668301E-2</v>
      </c>
      <c r="R3683" s="8">
        <f t="shared" si="788"/>
        <v>93677.794511188826</v>
      </c>
      <c r="S3683" s="8">
        <f t="shared" si="789"/>
        <v>4489046.210515406</v>
      </c>
      <c r="T3683" s="9">
        <f t="shared" si="781"/>
        <v>46.712115868385048</v>
      </c>
      <c r="U3683" s="10">
        <f t="shared" si="784"/>
        <v>7.0874111058985889</v>
      </c>
    </row>
    <row r="3684" spans="1:21" x14ac:dyDescent="0.3">
      <c r="A3684" s="17">
        <v>1954</v>
      </c>
      <c r="B3684" s="17">
        <v>17</v>
      </c>
      <c r="C3684" s="17">
        <v>1.5299999999999999E-3</v>
      </c>
      <c r="D3684" s="17">
        <v>1.5299999999999999E-3</v>
      </c>
      <c r="E3684" s="17">
        <v>0.5</v>
      </c>
      <c r="F3684" s="2">
        <f t="shared" si="790"/>
        <v>96011.841994876144</v>
      </c>
      <c r="G3684" s="3">
        <f t="shared" si="791"/>
        <v>146.89811825216049</v>
      </c>
      <c r="H3684" s="2">
        <f t="shared" si="792"/>
        <v>95938.39293575006</v>
      </c>
      <c r="I3684" s="2">
        <f>SUM(H3684:H3777)</f>
        <v>5074092.1715042219</v>
      </c>
      <c r="J3684" s="4">
        <f t="shared" si="785"/>
        <v>52.848607693361515</v>
      </c>
      <c r="K3684" s="5">
        <f t="shared" si="793"/>
        <v>4.1899999999999986E-2</v>
      </c>
      <c r="L3684" s="5">
        <f t="shared" si="786"/>
        <v>2.3942857142857134E-3</v>
      </c>
      <c r="M3684" s="8">
        <f t="shared" si="787"/>
        <v>61353.629341594497</v>
      </c>
      <c r="N3684" s="6">
        <f>((B3683+E3683)*D3683+(B3684+E3684)*D3684+(B3685+E3685)*D3685)/3/SUM(D3667:D3684)</f>
        <v>0.61782020684168681</v>
      </c>
      <c r="O3684" s="7">
        <f>O3667</f>
        <v>5.0818827089549989E-2</v>
      </c>
      <c r="P3684" s="8">
        <f>M3684*O3667</f>
        <v>3117.9194808268317</v>
      </c>
      <c r="Q3684" s="5">
        <f>N3684*O3667</f>
        <v>3.1396898263917693E-2</v>
      </c>
      <c r="R3684" s="8">
        <f t="shared" si="788"/>
        <v>92926.224973142555</v>
      </c>
      <c r="S3684" s="8">
        <f t="shared" si="789"/>
        <v>4395368.4160042172</v>
      </c>
      <c r="T3684" s="9">
        <f t="shared" si="781"/>
        <v>45.779440584410246</v>
      </c>
      <c r="U3684" s="10">
        <f t="shared" si="784"/>
        <v>7.0691671089512695</v>
      </c>
    </row>
    <row r="3685" spans="1:21" x14ac:dyDescent="0.3">
      <c r="A3685" s="17">
        <v>1954</v>
      </c>
      <c r="B3685" s="17">
        <v>18</v>
      </c>
      <c r="C3685" s="17">
        <v>1.9300000000000001E-3</v>
      </c>
      <c r="D3685" s="17">
        <v>1.9300000000000001E-3</v>
      </c>
      <c r="E3685" s="17">
        <v>0.5</v>
      </c>
      <c r="F3685" s="2">
        <f t="shared" si="790"/>
        <v>95864.943876623976</v>
      </c>
      <c r="G3685" s="3">
        <f t="shared" si="791"/>
        <v>185.01934168188427</v>
      </c>
      <c r="H3685" s="2">
        <f t="shared" si="792"/>
        <v>95772.434205783036</v>
      </c>
      <c r="I3685" s="2">
        <f>SUM(H3685:H3777)</f>
        <v>4978153.7785684727</v>
      </c>
      <c r="J3685" s="4">
        <f t="shared" si="785"/>
        <v>51.928823793765993</v>
      </c>
      <c r="K3685" s="5">
        <f t="shared" si="793"/>
        <v>4.3829999999999987E-2</v>
      </c>
      <c r="L3685" s="5">
        <f t="shared" si="786"/>
        <v>2.3691891891891885E-3</v>
      </c>
      <c r="M3685" s="8">
        <f t="shared" si="787"/>
        <v>78093.949831504913</v>
      </c>
      <c r="N3685" s="6">
        <f>((B3684+E3684)*D3684+(B3685+E3685)*D3685+(B3686+E3686)*D3686)/3/SUM(D3667:D3685)</f>
        <v>0.74359266864400353</v>
      </c>
      <c r="O3685" s="7">
        <f>O3667</f>
        <v>5.0818827089549989E-2</v>
      </c>
      <c r="P3685" s="8">
        <f>M3685*O3667</f>
        <v>3968.6429332272396</v>
      </c>
      <c r="Q3685" s="5">
        <f>N3685*O3667</f>
        <v>3.7788507252876656E-2</v>
      </c>
      <c r="R3685" s="8">
        <f t="shared" si="788"/>
        <v>92153.336881172159</v>
      </c>
      <c r="S3685" s="8">
        <f t="shared" si="789"/>
        <v>4302442.1910310751</v>
      </c>
      <c r="T3685" s="9">
        <f t="shared" si="781"/>
        <v>44.880245239263076</v>
      </c>
      <c r="U3685" s="10">
        <f t="shared" si="784"/>
        <v>7.0485785545029174</v>
      </c>
    </row>
    <row r="3686" spans="1:21" x14ac:dyDescent="0.3">
      <c r="A3686" s="17">
        <v>1954</v>
      </c>
      <c r="B3686" s="17">
        <v>19</v>
      </c>
      <c r="C3686" s="17">
        <v>1.81E-3</v>
      </c>
      <c r="D3686" s="17">
        <v>1.81E-3</v>
      </c>
      <c r="E3686" s="17">
        <v>0.5</v>
      </c>
      <c r="F3686" s="2">
        <f t="shared" si="790"/>
        <v>95679.924534942096</v>
      </c>
      <c r="G3686" s="3">
        <f t="shared" si="791"/>
        <v>173.18066340824518</v>
      </c>
      <c r="H3686" s="2">
        <f t="shared" si="792"/>
        <v>95593.334203237973</v>
      </c>
      <c r="I3686" s="2">
        <f>SUM(H3686:H3777)</f>
        <v>4882381.3443626883</v>
      </c>
      <c r="J3686" s="4">
        <f t="shared" si="785"/>
        <v>51.028273361353385</v>
      </c>
      <c r="K3686" s="5">
        <f t="shared" si="793"/>
        <v>4.5639999999999986E-2</v>
      </c>
      <c r="L3686" s="5">
        <f t="shared" si="786"/>
        <v>2.3405128205128199E-3</v>
      </c>
      <c r="M3686" s="8">
        <f t="shared" si="787"/>
        <v>73992.614734022383</v>
      </c>
      <c r="N3686" s="6">
        <f>((B3685+E3685)*D3685+(B3686+E3686)*D3686+(B3687+E3687)*D3687)/3/SUM(D3667:D3686)</f>
        <v>0.77307917031843432</v>
      </c>
      <c r="O3686" s="7">
        <f>O3667</f>
        <v>5.0818827089549989E-2</v>
      </c>
      <c r="P3686" s="8">
        <f>M3686*O3667</f>
        <v>3760.2178940719723</v>
      </c>
      <c r="Q3686" s="5">
        <f>N3686*O3667</f>
        <v>3.9286976682945278E-2</v>
      </c>
      <c r="R3686" s="8">
        <f t="shared" si="788"/>
        <v>91837.761111350366</v>
      </c>
      <c r="S3686" s="8">
        <f t="shared" si="789"/>
        <v>4210288.8541499032</v>
      </c>
      <c r="T3686" s="9">
        <f t="shared" si="781"/>
        <v>44.003889787897094</v>
      </c>
      <c r="U3686" s="10">
        <f t="shared" si="784"/>
        <v>7.0243835734562907</v>
      </c>
    </row>
    <row r="3687" spans="1:21" x14ac:dyDescent="0.3">
      <c r="A3687" s="17">
        <v>1954</v>
      </c>
      <c r="B3687" s="17">
        <v>20</v>
      </c>
      <c r="C3687" s="17">
        <v>1.6999999999999999E-3</v>
      </c>
      <c r="D3687" s="17">
        <v>1.6999999999999999E-3</v>
      </c>
      <c r="E3687" s="17">
        <v>0.5</v>
      </c>
      <c r="F3687" s="2">
        <f t="shared" si="790"/>
        <v>95506.74387153385</v>
      </c>
      <c r="G3687" s="3">
        <f t="shared" si="791"/>
        <v>162.36146458160755</v>
      </c>
      <c r="H3687" s="2">
        <f t="shared" si="792"/>
        <v>95425.563139243051</v>
      </c>
      <c r="I3687" s="2">
        <f>SUM(H3687:H3777)</f>
        <v>4786788.0101594506</v>
      </c>
      <c r="J3687" s="4">
        <f t="shared" si="785"/>
        <v>50.119895371976668</v>
      </c>
      <c r="K3687" s="5">
        <f t="shared" si="793"/>
        <v>4.7339999999999986E-2</v>
      </c>
      <c r="L3687" s="5">
        <f t="shared" si="786"/>
        <v>2.3092682926829262E-3</v>
      </c>
      <c r="M3687" s="8">
        <f t="shared" si="787"/>
        <v>70308.619009779373</v>
      </c>
      <c r="N3687" s="6">
        <f>((B3686+E3686)*D3686+(B3687+E3687)*D3687+(B3688+E3688)*D3688)/3/SUM(D3667:D3687)</f>
        <v>0.80273905083791031</v>
      </c>
      <c r="O3687" s="7">
        <f>O3667</f>
        <v>5.0818827089549989E-2</v>
      </c>
      <c r="P3687" s="8">
        <f>M3687*O3667</f>
        <v>3573.0015523630254</v>
      </c>
      <c r="Q3687" s="5">
        <f>N3687*O3667</f>
        <v>4.0794257022561245E-2</v>
      </c>
      <c r="R3687" s="8">
        <f t="shared" si="788"/>
        <v>91532.74819001813</v>
      </c>
      <c r="S3687" s="8">
        <f t="shared" si="789"/>
        <v>4118451.0930385529</v>
      </c>
      <c r="T3687" s="9">
        <f t="shared" si="781"/>
        <v>43.122097205808657</v>
      </c>
      <c r="U3687" s="10">
        <f t="shared" si="784"/>
        <v>6.9977981661680104</v>
      </c>
    </row>
    <row r="3688" spans="1:21" x14ac:dyDescent="0.3">
      <c r="A3688" s="17">
        <v>1954</v>
      </c>
      <c r="B3688" s="17">
        <v>21</v>
      </c>
      <c r="C3688" s="17">
        <v>2.0400000000000001E-3</v>
      </c>
      <c r="D3688" s="17">
        <v>2.0400000000000001E-3</v>
      </c>
      <c r="E3688" s="17">
        <v>0.5</v>
      </c>
      <c r="F3688" s="2">
        <f t="shared" si="790"/>
        <v>95344.382406952238</v>
      </c>
      <c r="G3688" s="3">
        <f t="shared" si="791"/>
        <v>194.50254011018259</v>
      </c>
      <c r="H3688" s="2">
        <f t="shared" si="792"/>
        <v>95247.131136897151</v>
      </c>
      <c r="I3688" s="2">
        <f>SUM(H3688:H3777)</f>
        <v>4691362.4470202075</v>
      </c>
      <c r="J3688" s="4">
        <f t="shared" si="785"/>
        <v>49.204392839804342</v>
      </c>
      <c r="K3688" s="5">
        <f t="shared" si="793"/>
        <v>4.9379999999999986E-2</v>
      </c>
      <c r="L3688" s="5">
        <f t="shared" si="786"/>
        <v>2.296744186046511E-3</v>
      </c>
      <c r="M3688" s="8">
        <f t="shared" si="787"/>
        <v>84686.201141533558</v>
      </c>
      <c r="N3688" s="6">
        <f>((B3687+E3687)*D3687+(B3688+E3688)*D3688+(B3689+E3689)*D3689)/3/SUM(D3667:D3688)</f>
        <v>0.80774942621844226</v>
      </c>
      <c r="O3688" s="7">
        <f>O3667</f>
        <v>5.0818827089549989E-2</v>
      </c>
      <c r="P3688" s="8">
        <f>M3688*O3667</f>
        <v>4303.6534126824445</v>
      </c>
      <c r="Q3688" s="5">
        <f>N3688*O3667</f>
        <v>4.1048878422678237E-2</v>
      </c>
      <c r="R3688" s="8">
        <f t="shared" si="788"/>
        <v>91337.343230749771</v>
      </c>
      <c r="S3688" s="8">
        <f t="shared" si="789"/>
        <v>4026918.3448485346</v>
      </c>
      <c r="T3688" s="9">
        <f t="shared" si="781"/>
        <v>42.235507149867523</v>
      </c>
      <c r="U3688" s="10">
        <f t="shared" si="784"/>
        <v>6.968885689936819</v>
      </c>
    </row>
    <row r="3689" spans="1:21" x14ac:dyDescent="0.3">
      <c r="A3689" s="17">
        <v>1954</v>
      </c>
      <c r="B3689" s="17">
        <v>22</v>
      </c>
      <c r="C3689" s="17">
        <v>1.82E-3</v>
      </c>
      <c r="D3689" s="17">
        <v>1.82E-3</v>
      </c>
      <c r="E3689" s="17">
        <v>0.5</v>
      </c>
      <c r="F3689" s="2">
        <f t="shared" si="790"/>
        <v>95149.87986684205</v>
      </c>
      <c r="G3689" s="3">
        <f t="shared" si="791"/>
        <v>173.17278135765253</v>
      </c>
      <c r="H3689" s="2">
        <f t="shared" si="792"/>
        <v>95063.29347616322</v>
      </c>
      <c r="I3689" s="2">
        <f>SUM(H3689:H3777)</f>
        <v>4596115.3158833114</v>
      </c>
      <c r="J3689" s="4">
        <f t="shared" si="785"/>
        <v>48.303952903727961</v>
      </c>
      <c r="K3689" s="5">
        <f t="shared" si="793"/>
        <v>5.1199999999999989E-2</v>
      </c>
      <c r="L3689" s="5">
        <f t="shared" si="786"/>
        <v>2.275555555555555E-3</v>
      </c>
      <c r="M3689" s="8">
        <f t="shared" si="787"/>
        <v>76101.319932562168</v>
      </c>
      <c r="N3689" s="6">
        <f>((B3688+E3688)*D3688+(B3689+E3689)*D3689+(B3690+E3690)*D3690)/3/SUM(D3667:D3689)</f>
        <v>0.80305989583333348</v>
      </c>
      <c r="O3689" s="7">
        <f>O3667</f>
        <v>5.0818827089549989E-2</v>
      </c>
      <c r="P3689" s="8">
        <f>M3689*O3667</f>
        <v>3867.379818939401</v>
      </c>
      <c r="Q3689" s="5">
        <f>N3689*O3667</f>
        <v>4.0810561988906202E-2</v>
      </c>
      <c r="R3689" s="8">
        <f t="shared" si="788"/>
        <v>91183.707044884679</v>
      </c>
      <c r="S3689" s="8">
        <f t="shared" si="789"/>
        <v>3935581.0016177846</v>
      </c>
      <c r="T3689" s="9">
        <f t="shared" si="781"/>
        <v>41.361912459852313</v>
      </c>
      <c r="U3689" s="10">
        <f t="shared" si="784"/>
        <v>6.9420404438756478</v>
      </c>
    </row>
    <row r="3690" spans="1:21" x14ac:dyDescent="0.3">
      <c r="A3690" s="17">
        <v>1954</v>
      </c>
      <c r="B3690" s="17">
        <v>23</v>
      </c>
      <c r="C3690" s="17">
        <v>1.65E-3</v>
      </c>
      <c r="D3690" s="17">
        <v>1.64E-3</v>
      </c>
      <c r="E3690" s="17">
        <v>0.5</v>
      </c>
      <c r="F3690" s="2">
        <f t="shared" si="790"/>
        <v>94976.707085484391</v>
      </c>
      <c r="G3690" s="3">
        <f t="shared" si="791"/>
        <v>155.76179962019441</v>
      </c>
      <c r="H3690" s="2">
        <f t="shared" si="792"/>
        <v>94898.82618567429</v>
      </c>
      <c r="I3690" s="2">
        <f>SUM(H3690:H3777)</f>
        <v>4501052.0224071471</v>
      </c>
      <c r="J3690" s="4">
        <f t="shared" si="785"/>
        <v>47.391114732541176</v>
      </c>
      <c r="K3690" s="5">
        <f t="shared" si="793"/>
        <v>5.2839999999999991E-2</v>
      </c>
      <c r="L3690" s="5">
        <f t="shared" si="786"/>
        <v>2.248510638297872E-3</v>
      </c>
      <c r="M3690" s="8">
        <f t="shared" si="787"/>
        <v>69273.321178549755</v>
      </c>
      <c r="N3690" s="6">
        <f>((B3689+E3689)*D3689+(B3690+E3690)*D3690+(B3691+E3691)*D3691)/3/SUM(D3667:D3690)</f>
        <v>0.79974135755740616</v>
      </c>
      <c r="O3690" s="7">
        <f>O3667</f>
        <v>5.0818827089549989E-2</v>
      </c>
      <c r="P3690" s="8">
        <f>M3690*O3667</f>
        <v>3520.3889308915814</v>
      </c>
      <c r="Q3690" s="5">
        <f>N3690*O3667</f>
        <v>4.0641917766071796E-2</v>
      </c>
      <c r="R3690" s="8">
        <f t="shared" si="788"/>
        <v>91041.955895739375</v>
      </c>
      <c r="S3690" s="8">
        <f t="shared" si="789"/>
        <v>3844397.2945729</v>
      </c>
      <c r="T3690" s="9">
        <f t="shared" si="781"/>
        <v>40.477264505630053</v>
      </c>
      <c r="U3690" s="10">
        <f t="shared" si="784"/>
        <v>6.9138502269111228</v>
      </c>
    </row>
    <row r="3691" spans="1:21" x14ac:dyDescent="0.3">
      <c r="A3691" s="17">
        <v>1954</v>
      </c>
      <c r="B3691" s="17">
        <v>24</v>
      </c>
      <c r="C3691" s="17">
        <v>1.9300000000000001E-3</v>
      </c>
      <c r="D3691" s="17">
        <v>1.9300000000000001E-3</v>
      </c>
      <c r="E3691" s="17">
        <v>0.5</v>
      </c>
      <c r="F3691" s="2">
        <f t="shared" si="790"/>
        <v>94820.945285864203</v>
      </c>
      <c r="G3691" s="3">
        <f t="shared" si="791"/>
        <v>183.00442440171793</v>
      </c>
      <c r="H3691" s="2">
        <f t="shared" si="792"/>
        <v>94729.443073663351</v>
      </c>
      <c r="I3691" s="2">
        <f>SUM(H3691:H3777)</f>
        <v>4406153.1962214736</v>
      </c>
      <c r="J3691" s="4">
        <f t="shared" si="785"/>
        <v>46.468142486218575</v>
      </c>
      <c r="K3691" s="5">
        <f t="shared" si="793"/>
        <v>5.4769999999999992E-2</v>
      </c>
      <c r="L3691" s="5">
        <f t="shared" si="786"/>
        <v>2.2355102040816323E-3</v>
      </c>
      <c r="M3691" s="8">
        <f t="shared" si="787"/>
        <v>81862.486723426875</v>
      </c>
      <c r="N3691" s="6">
        <f>((B3690+E3690)*D3690+(B3691+E3691)*D3691+(B3692+E3692)*D3692)/3/SUM(D3667:D3691)</f>
        <v>0.7753027813279777</v>
      </c>
      <c r="O3691" s="7">
        <f>O3667</f>
        <v>5.0818827089549989E-2</v>
      </c>
      <c r="P3691" s="8">
        <f>M3691*O3667</f>
        <v>4160.1555579184123</v>
      </c>
      <c r="Q3691" s="5">
        <f>N3691*O3667</f>
        <v>3.9399977986353682E-2</v>
      </c>
      <c r="R3691" s="8">
        <f t="shared" si="788"/>
        <v>90997.10510190147</v>
      </c>
      <c r="S3691" s="8">
        <f t="shared" si="789"/>
        <v>3753355.3386771604</v>
      </c>
      <c r="T3691" s="9">
        <f t="shared" si="781"/>
        <v>39.583610217780716</v>
      </c>
      <c r="U3691" s="10">
        <f t="shared" si="784"/>
        <v>6.8845322684378587</v>
      </c>
    </row>
    <row r="3692" spans="1:21" x14ac:dyDescent="0.3">
      <c r="A3692" s="17">
        <v>1954</v>
      </c>
      <c r="B3692" s="17">
        <v>25</v>
      </c>
      <c r="C3692" s="17">
        <v>1.6299999999999999E-3</v>
      </c>
      <c r="D3692" s="17">
        <v>1.6299999999999999E-3</v>
      </c>
      <c r="E3692" s="17">
        <v>0.5</v>
      </c>
      <c r="F3692" s="2">
        <f t="shared" si="790"/>
        <v>94637.940861462484</v>
      </c>
      <c r="G3692" s="3">
        <f t="shared" si="791"/>
        <v>154.25984360418386</v>
      </c>
      <c r="H3692" s="2">
        <f t="shared" si="792"/>
        <v>94560.810939660398</v>
      </c>
      <c r="I3692" s="2">
        <f>SUM(H3692:H3777)</f>
        <v>4311423.7531478088</v>
      </c>
      <c r="J3692" s="4">
        <f t="shared" si="785"/>
        <v>45.557032559057546</v>
      </c>
      <c r="K3692" s="5">
        <f t="shared" si="793"/>
        <v>5.6399999999999992E-2</v>
      </c>
      <c r="L3692" s="5">
        <f t="shared" si="786"/>
        <v>2.2117647058823527E-3</v>
      </c>
      <c r="M3692" s="8">
        <f t="shared" si="787"/>
        <v>69745.142055083139</v>
      </c>
      <c r="N3692" s="6">
        <f>((B3691+E3691)*D3691+(B3692+E3692)*D3692+(B3693+E3693)*D3693)/3/SUM(D3667:D3692)</f>
        <v>0.78667257683215142</v>
      </c>
      <c r="O3692" s="7">
        <f>O3667</f>
        <v>5.0818827089549989E-2</v>
      </c>
      <c r="P3692" s="8">
        <f>M3692*O3667</f>
        <v>3544.3663144333714</v>
      </c>
      <c r="Q3692" s="5">
        <f>N3692*O3667</f>
        <v>3.9977777658123832E-2</v>
      </c>
      <c r="R3692" s="8">
        <f t="shared" si="788"/>
        <v>90780.479864742767</v>
      </c>
      <c r="S3692" s="8">
        <f t="shared" si="789"/>
        <v>3662358.2335752589</v>
      </c>
      <c r="T3692" s="9">
        <f t="shared" si="781"/>
        <v>38.698625522045859</v>
      </c>
      <c r="U3692" s="10">
        <f t="shared" si="784"/>
        <v>6.8584070370116876</v>
      </c>
    </row>
    <row r="3693" spans="1:21" x14ac:dyDescent="0.3">
      <c r="A3693" s="17">
        <v>1954</v>
      </c>
      <c r="B3693" s="17">
        <v>26</v>
      </c>
      <c r="C3693" s="17">
        <v>1.67E-3</v>
      </c>
      <c r="D3693" s="17">
        <v>1.67E-3</v>
      </c>
      <c r="E3693" s="17">
        <v>0.5</v>
      </c>
      <c r="F3693" s="2">
        <f t="shared" si="790"/>
        <v>94483.681017858296</v>
      </c>
      <c r="G3693" s="3">
        <f t="shared" si="791"/>
        <v>157.78774729982337</v>
      </c>
      <c r="H3693" s="2">
        <f t="shared" si="792"/>
        <v>94404.787144208385</v>
      </c>
      <c r="I3693" s="2">
        <f>SUM(H3693:H3777)</f>
        <v>4216862.9422081495</v>
      </c>
      <c r="J3693" s="4">
        <f t="shared" si="785"/>
        <v>44.630595429607816</v>
      </c>
      <c r="K3693" s="5">
        <f t="shared" si="793"/>
        <v>5.806999999999999E-2</v>
      </c>
      <c r="L3693" s="5">
        <f t="shared" si="786"/>
        <v>2.1913207547169808E-3</v>
      </c>
      <c r="M3693" s="8">
        <f t="shared" si="787"/>
        <v>72005.774125113137</v>
      </c>
      <c r="N3693" s="6">
        <f>((B3692+E3692)*D3692+(B3693+E3693)*D3693+(B3694+E3694)*D3694)/3/SUM(D3667:D3693)</f>
        <v>0.75782102060731327</v>
      </c>
      <c r="O3693" s="7">
        <f>O3667</f>
        <v>5.0818827089549989E-2</v>
      </c>
      <c r="P3693" s="8">
        <f>M3693*O3667</f>
        <v>3659.248984713317</v>
      </c>
      <c r="Q3693" s="5">
        <f>N3693*O3667</f>
        <v>3.8511575411069351E-2</v>
      </c>
      <c r="R3693" s="8">
        <f t="shared" si="788"/>
        <v>90769.110064938257</v>
      </c>
      <c r="S3693" s="8">
        <f t="shared" si="789"/>
        <v>3571577.7537105163</v>
      </c>
      <c r="T3693" s="9">
        <f t="shared" si="781"/>
        <v>37.801001350015724</v>
      </c>
      <c r="U3693" s="10">
        <f t="shared" si="784"/>
        <v>6.8295940795920913</v>
      </c>
    </row>
    <row r="3694" spans="1:21" x14ac:dyDescent="0.3">
      <c r="A3694" s="17">
        <v>1954</v>
      </c>
      <c r="B3694" s="17">
        <v>27</v>
      </c>
      <c r="C3694" s="17">
        <v>1.6800000000000001E-3</v>
      </c>
      <c r="D3694" s="17">
        <v>1.6800000000000001E-3</v>
      </c>
      <c r="E3694" s="17">
        <v>0.5</v>
      </c>
      <c r="F3694" s="2">
        <f t="shared" si="790"/>
        <v>94325.893270558474</v>
      </c>
      <c r="G3694" s="3">
        <f t="shared" si="791"/>
        <v>158.46750069453824</v>
      </c>
      <c r="H3694" s="2">
        <f t="shared" si="792"/>
        <v>94246.659520211208</v>
      </c>
      <c r="I3694" s="2">
        <f>SUM(H3694:H3777)</f>
        <v>4122458.1550639383</v>
      </c>
      <c r="J3694" s="4">
        <f t="shared" si="785"/>
        <v>43.704416805673262</v>
      </c>
      <c r="K3694" s="5">
        <f t="shared" si="793"/>
        <v>5.9749999999999991E-2</v>
      </c>
      <c r="L3694" s="5">
        <f t="shared" si="786"/>
        <v>2.1727272727272724E-3</v>
      </c>
      <c r="M3694" s="8">
        <f t="shared" si="787"/>
        <v>72934.832955645223</v>
      </c>
      <c r="N3694" s="6">
        <f>((B3693+E3693)*D3693+(B3694+E3694)*D3694+(B3695+E3695)*D3695)/3/SUM(D3667:D3694)</f>
        <v>0.79877266387726653</v>
      </c>
      <c r="O3694" s="7">
        <f>O3667</f>
        <v>5.0818827089549989E-2</v>
      </c>
      <c r="P3694" s="8">
        <f>M3694*O3667</f>
        <v>3706.462664778147</v>
      </c>
      <c r="Q3694" s="5">
        <f>N3694*O3667</f>
        <v>4.0592689889438038E-2</v>
      </c>
      <c r="R3694" s="8">
        <f t="shared" si="788"/>
        <v>90420.934097191828</v>
      </c>
      <c r="S3694" s="8">
        <f t="shared" si="789"/>
        <v>3480808.6436455781</v>
      </c>
      <c r="T3694" s="9">
        <f t="shared" si="781"/>
        <v>36.901942011420395</v>
      </c>
      <c r="U3694" s="10">
        <f t="shared" si="784"/>
        <v>6.8024747942528663</v>
      </c>
    </row>
    <row r="3695" spans="1:21" x14ac:dyDescent="0.3">
      <c r="A3695" s="17">
        <v>1954</v>
      </c>
      <c r="B3695" s="17">
        <v>28</v>
      </c>
      <c r="C3695" s="17">
        <v>1.8500000000000001E-3</v>
      </c>
      <c r="D3695" s="17">
        <v>1.8500000000000001E-3</v>
      </c>
      <c r="E3695" s="17">
        <v>0.5</v>
      </c>
      <c r="F3695" s="2">
        <f t="shared" si="790"/>
        <v>94167.425769863941</v>
      </c>
      <c r="G3695" s="3">
        <f t="shared" si="791"/>
        <v>174.20973767424829</v>
      </c>
      <c r="H3695" s="2">
        <f t="shared" si="792"/>
        <v>94080.320901026818</v>
      </c>
      <c r="I3695" s="2">
        <f>SUM(H3695:H3777)</f>
        <v>4028211.4955437267</v>
      </c>
      <c r="J3695" s="4">
        <f t="shared" si="785"/>
        <v>42.777122371256965</v>
      </c>
      <c r="K3695" s="5">
        <f t="shared" si="793"/>
        <v>6.1599999999999988E-2</v>
      </c>
      <c r="L3695" s="5">
        <f t="shared" si="786"/>
        <v>2.1614035087719292E-3</v>
      </c>
      <c r="M3695" s="8">
        <f t="shared" si="787"/>
        <v>80600.284475910346</v>
      </c>
      <c r="N3695" s="6">
        <f>((B3694+E3694)*D3694+(B3695+E3695)*D3695+(B3696+E3696)*D3696)/3/SUM(D3667:D3695)</f>
        <v>0.80987554112554139</v>
      </c>
      <c r="O3695" s="7">
        <f>O3667</f>
        <v>5.0818827089549989E-2</v>
      </c>
      <c r="P3695" s="8">
        <f>M3695*O3667</f>
        <v>4096.0119201498283</v>
      </c>
      <c r="Q3695" s="5">
        <f>N3695*O3667</f>
        <v>4.1156925088514616E-2</v>
      </c>
      <c r="R3695" s="8">
        <f t="shared" si="788"/>
        <v>90208.264181399834</v>
      </c>
      <c r="S3695" s="8">
        <f t="shared" si="789"/>
        <v>3390387.7095483863</v>
      </c>
      <c r="T3695" s="9">
        <f t="shared" si="781"/>
        <v>36.003827032865537</v>
      </c>
      <c r="U3695" s="10">
        <f t="shared" si="784"/>
        <v>6.7732953383914278</v>
      </c>
    </row>
    <row r="3696" spans="1:21" x14ac:dyDescent="0.3">
      <c r="A3696" s="17">
        <v>1954</v>
      </c>
      <c r="B3696" s="17">
        <v>29</v>
      </c>
      <c r="C3696" s="17">
        <v>1.72E-3</v>
      </c>
      <c r="D3696" s="17">
        <v>1.72E-3</v>
      </c>
      <c r="E3696" s="17">
        <v>0.5</v>
      </c>
      <c r="F3696" s="2">
        <f t="shared" si="790"/>
        <v>93993.216032189695</v>
      </c>
      <c r="G3696" s="3">
        <f t="shared" si="791"/>
        <v>161.66833157536627</v>
      </c>
      <c r="H3696" s="2">
        <f t="shared" si="792"/>
        <v>93912.381866402007</v>
      </c>
      <c r="I3696" s="2">
        <f>SUM(H3696:H3777)</f>
        <v>3934131.1746426998</v>
      </c>
      <c r="J3696" s="4">
        <f t="shared" si="785"/>
        <v>41.855480009274125</v>
      </c>
      <c r="K3696" s="5">
        <f t="shared" si="793"/>
        <v>6.3319999999999987E-2</v>
      </c>
      <c r="L3696" s="5">
        <f t="shared" si="786"/>
        <v>2.1464406779661011E-3</v>
      </c>
      <c r="M3696" s="8">
        <f t="shared" si="787"/>
        <v>75319.263763002309</v>
      </c>
      <c r="N3696" s="6">
        <f>((B3695+E3695)*D3695+(B3696+E3696)*D3696+(B3697+E3697)*D3697)/3/SUM(D3667:D3696)</f>
        <v>0.82564750473783977</v>
      </c>
      <c r="O3696" s="7">
        <f>O3667</f>
        <v>5.0818827089549989E-2</v>
      </c>
      <c r="P3696" s="8">
        <f>M3696*O3667</f>
        <v>3827.6366416842225</v>
      </c>
      <c r="Q3696" s="5">
        <f>N3696*O3667</f>
        <v>4.1958437780190684E-2</v>
      </c>
      <c r="R3696" s="8">
        <f t="shared" si="788"/>
        <v>89971.965035071073</v>
      </c>
      <c r="S3696" s="8">
        <f t="shared" si="789"/>
        <v>3300179.4453669866</v>
      </c>
      <c r="T3696" s="9">
        <f t="shared" si="781"/>
        <v>35.110825915742467</v>
      </c>
      <c r="U3696" s="10">
        <f t="shared" si="784"/>
        <v>6.7446540935316577</v>
      </c>
    </row>
    <row r="3697" spans="1:21" x14ac:dyDescent="0.3">
      <c r="A3697" s="17">
        <v>1954</v>
      </c>
      <c r="B3697" s="17">
        <v>30</v>
      </c>
      <c r="C3697" s="17">
        <v>1.75E-3</v>
      </c>
      <c r="D3697" s="17">
        <v>1.75E-3</v>
      </c>
      <c r="E3697" s="17">
        <v>0.5</v>
      </c>
      <c r="F3697" s="2">
        <f t="shared" si="790"/>
        <v>93831.547700614334</v>
      </c>
      <c r="G3697" s="3">
        <f t="shared" si="791"/>
        <v>164.20520847607509</v>
      </c>
      <c r="H3697" s="2">
        <f t="shared" si="792"/>
        <v>93749.445096376294</v>
      </c>
      <c r="I3697" s="2">
        <f>SUM(H3697:H3777)</f>
        <v>3840218.7927762978</v>
      </c>
      <c r="J3697" s="4">
        <f t="shared" si="785"/>
        <v>40.926733991739916</v>
      </c>
      <c r="K3697" s="5">
        <f t="shared" si="793"/>
        <v>6.5069999999999989E-2</v>
      </c>
      <c r="L3697" s="5">
        <f t="shared" si="786"/>
        <v>2.1334426229508191E-3</v>
      </c>
      <c r="M3697" s="8">
        <f t="shared" si="787"/>
        <v>76967.248478873385</v>
      </c>
      <c r="N3697" s="6">
        <f>((B3696+E3696)*D3696+(B3697+E3697)*D3697+(B3698+E3698)*D3698)/3/SUM(D3667:D3697)</f>
        <v>0.77862302136161066</v>
      </c>
      <c r="O3697" s="7">
        <f>O3667</f>
        <v>5.0818827089549989E-2</v>
      </c>
      <c r="P3697" s="8">
        <f>M3697*O3667</f>
        <v>3911.3852920062959</v>
      </c>
      <c r="Q3697" s="5">
        <f>N3697*O3667</f>
        <v>3.9568708690518678E-2</v>
      </c>
      <c r="R3697" s="8">
        <f t="shared" si="788"/>
        <v>90039.900613460006</v>
      </c>
      <c r="S3697" s="8">
        <f t="shared" si="789"/>
        <v>3210207.4803319154</v>
      </c>
      <c r="T3697" s="9">
        <f t="shared" si="781"/>
        <v>34.212453689612303</v>
      </c>
      <c r="U3697" s="10">
        <f t="shared" si="784"/>
        <v>6.7142803021276123</v>
      </c>
    </row>
    <row r="3698" spans="1:21" x14ac:dyDescent="0.3">
      <c r="A3698" s="17">
        <v>1954</v>
      </c>
      <c r="B3698" s="17">
        <v>31</v>
      </c>
      <c r="C3698" s="17">
        <v>1.5200000000000001E-3</v>
      </c>
      <c r="D3698" s="17">
        <v>1.5200000000000001E-3</v>
      </c>
      <c r="E3698" s="17">
        <v>0.5</v>
      </c>
      <c r="F3698" s="2">
        <f t="shared" si="790"/>
        <v>93667.342492138254</v>
      </c>
      <c r="G3698" s="3">
        <f t="shared" si="791"/>
        <v>142.37436058805017</v>
      </c>
      <c r="H3698" s="2">
        <f t="shared" si="792"/>
        <v>93596.155311844224</v>
      </c>
      <c r="I3698" s="2">
        <f>SUM(H3698:H3777)</f>
        <v>3746469.3476799214</v>
      </c>
      <c r="J3698" s="4">
        <f t="shared" si="785"/>
        <v>39.997604800140159</v>
      </c>
      <c r="K3698" s="5">
        <f t="shared" si="793"/>
        <v>6.6589999999999983E-2</v>
      </c>
      <c r="L3698" s="5">
        <f t="shared" si="786"/>
        <v>2.1139682539682535E-3</v>
      </c>
      <c r="M3698" s="8">
        <f t="shared" si="787"/>
        <v>67349.337115536589</v>
      </c>
      <c r="N3698" s="6">
        <f>((B3697+E3697)*D3697+(B3698+E3698)*D3698+(B3699+E3699)*D3699)/3/SUM(D3667:D3698)</f>
        <v>0.83873955048305571</v>
      </c>
      <c r="O3698" s="7">
        <f>O3667</f>
        <v>5.0818827089549989E-2</v>
      </c>
      <c r="P3698" s="8">
        <f>M3698*O3667</f>
        <v>3422.6143174702652</v>
      </c>
      <c r="Q3698" s="5">
        <f>N3698*O3667</f>
        <v>4.2623760189165291E-2</v>
      </c>
      <c r="R3698" s="8">
        <f t="shared" si="788"/>
        <v>89606.735233204308</v>
      </c>
      <c r="S3698" s="8">
        <f t="shared" si="789"/>
        <v>3120167.5797184552</v>
      </c>
      <c r="T3698" s="9">
        <f t="shared" si="781"/>
        <v>33.311157300959394</v>
      </c>
      <c r="U3698" s="10">
        <f t="shared" si="784"/>
        <v>6.6864474991807654</v>
      </c>
    </row>
    <row r="3699" spans="1:21" x14ac:dyDescent="0.3">
      <c r="A3699" s="17">
        <v>1954</v>
      </c>
      <c r="B3699" s="17">
        <v>32</v>
      </c>
      <c r="C3699" s="17">
        <v>2.0400000000000001E-3</v>
      </c>
      <c r="D3699" s="17">
        <v>2.0400000000000001E-3</v>
      </c>
      <c r="E3699" s="17">
        <v>0.5</v>
      </c>
      <c r="F3699" s="2">
        <f t="shared" si="790"/>
        <v>93524.968131550209</v>
      </c>
      <c r="G3699" s="3">
        <f t="shared" si="791"/>
        <v>190.79093498836244</v>
      </c>
      <c r="H3699" s="2">
        <f t="shared" si="792"/>
        <v>93429.572664056031</v>
      </c>
      <c r="I3699" s="2">
        <f>SUM(H3699:H3777)</f>
        <v>3652873.1923680771</v>
      </c>
      <c r="J3699" s="4">
        <f t="shared" si="785"/>
        <v>39.057732553621662</v>
      </c>
      <c r="K3699" s="5">
        <f t="shared" si="793"/>
        <v>6.8629999999999983E-2</v>
      </c>
      <c r="L3699" s="5">
        <f t="shared" si="786"/>
        <v>2.111692307692307E-3</v>
      </c>
      <c r="M3699" s="8">
        <f t="shared" si="787"/>
        <v>90349.779791953682</v>
      </c>
      <c r="N3699" s="6">
        <f>((B3698+E3698)*D3698+(B3699+E3699)*D3699+(B3700+E3700)*D3700)/3/SUM(D3667:D3699)</f>
        <v>0.85232405653504317</v>
      </c>
      <c r="O3699" s="7">
        <f>O3667</f>
        <v>5.0818827089549989E-2</v>
      </c>
      <c r="P3699" s="8">
        <f>M3699*O3667</f>
        <v>4591.4698368262116</v>
      </c>
      <c r="Q3699" s="5">
        <f>N3699*O3667</f>
        <v>4.3314108853318191E-2</v>
      </c>
      <c r="R3699" s="8">
        <f t="shared" si="788"/>
        <v>89382.753983566101</v>
      </c>
      <c r="S3699" s="8">
        <f t="shared" si="789"/>
        <v>3030560.8444852508</v>
      </c>
      <c r="T3699" s="9">
        <f t="shared" si="781"/>
        <v>32.403762385917403</v>
      </c>
      <c r="U3699" s="10">
        <f t="shared" si="784"/>
        <v>6.6539701677042586</v>
      </c>
    </row>
    <row r="3700" spans="1:21" x14ac:dyDescent="0.3">
      <c r="A3700" s="17">
        <v>1954</v>
      </c>
      <c r="B3700" s="17">
        <v>33</v>
      </c>
      <c r="C3700" s="17">
        <v>1.83E-3</v>
      </c>
      <c r="D3700" s="17">
        <v>1.83E-3</v>
      </c>
      <c r="E3700" s="17">
        <v>0.5</v>
      </c>
      <c r="F3700" s="2">
        <f t="shared" si="790"/>
        <v>93334.177196561854</v>
      </c>
      <c r="G3700" s="3">
        <f t="shared" si="791"/>
        <v>170.80154426970819</v>
      </c>
      <c r="H3700" s="2">
        <f t="shared" si="792"/>
        <v>93248.776424426993</v>
      </c>
      <c r="I3700" s="2">
        <f>SUM(H3700:H3777)</f>
        <v>3559443.6197040211</v>
      </c>
      <c r="J3700" s="4">
        <f t="shared" si="785"/>
        <v>38.136551117902179</v>
      </c>
      <c r="K3700" s="5">
        <f t="shared" si="793"/>
        <v>7.0459999999999981E-2</v>
      </c>
      <c r="L3700" s="5">
        <f t="shared" si="786"/>
        <v>2.1032835820895515E-3</v>
      </c>
      <c r="M3700" s="8">
        <f t="shared" si="787"/>
        <v>81207.092435924307</v>
      </c>
      <c r="N3700" s="6">
        <f>((B3699+E3699)*D3699+(B3700+E3700)*D3700+(B3701+E3701)*D3701)/3/SUM(D3667:D3700)</f>
        <v>0.91051660516605193</v>
      </c>
      <c r="O3700" s="7">
        <f>O3667</f>
        <v>5.0818827089549989E-2</v>
      </c>
      <c r="P3700" s="8">
        <f>M3700*O3667</f>
        <v>4126.8491889463403</v>
      </c>
      <c r="Q3700" s="5">
        <f>N3700*O3667</f>
        <v>4.6271385920097649E-2</v>
      </c>
      <c r="R3700" s="8">
        <f t="shared" si="788"/>
        <v>88934.026303915438</v>
      </c>
      <c r="S3700" s="8">
        <f t="shared" si="789"/>
        <v>2941178.0905016847</v>
      </c>
      <c r="T3700" s="9">
        <f t="shared" si="781"/>
        <v>31.512337482844696</v>
      </c>
      <c r="U3700" s="10">
        <f t="shared" si="784"/>
        <v>6.6242136350574832</v>
      </c>
    </row>
    <row r="3701" spans="1:21" x14ac:dyDescent="0.3">
      <c r="A3701" s="17">
        <v>1954</v>
      </c>
      <c r="B3701" s="17">
        <v>34</v>
      </c>
      <c r="C3701" s="17">
        <v>1.8799999999999999E-3</v>
      </c>
      <c r="D3701" s="17">
        <v>1.8799999999999999E-3</v>
      </c>
      <c r="E3701" s="17">
        <v>0.5</v>
      </c>
      <c r="F3701" s="2">
        <f t="shared" si="790"/>
        <v>93163.375652292147</v>
      </c>
      <c r="G3701" s="3">
        <f t="shared" si="791"/>
        <v>175.14714622630922</v>
      </c>
      <c r="H3701" s="2">
        <f t="shared" si="792"/>
        <v>93075.80207917899</v>
      </c>
      <c r="I3701" s="2">
        <f>SUM(H3701:H3777)</f>
        <v>3466194.8432795936</v>
      </c>
      <c r="J3701" s="4">
        <f t="shared" si="785"/>
        <v>37.205552278571957</v>
      </c>
      <c r="K3701" s="5">
        <f t="shared" si="793"/>
        <v>7.2339999999999988E-2</v>
      </c>
      <c r="L3701" s="5">
        <f t="shared" si="786"/>
        <v>2.0968115942028983E-3</v>
      </c>
      <c r="M3701" s="8">
        <f t="shared" si="787"/>
        <v>83530.225944258622</v>
      </c>
      <c r="N3701" s="6">
        <f>((B3700+E3700)*D3700+(B3701+E3701)*D3701+(B3702+E3702)*D3702)/3/SUM(D3667:D3701)</f>
        <v>0.95267717261081941</v>
      </c>
      <c r="O3701" s="7">
        <f>O3667</f>
        <v>5.0818827089549989E-2</v>
      </c>
      <c r="P3701" s="8">
        <f>M3701*O3667</f>
        <v>4244.9081090123218</v>
      </c>
      <c r="Q3701" s="5">
        <f>N3701*O3667</f>
        <v>4.8413936507070598E-2</v>
      </c>
      <c r="R3701" s="8">
        <f t="shared" si="788"/>
        <v>88569.636106972946</v>
      </c>
      <c r="S3701" s="8">
        <f t="shared" si="789"/>
        <v>2852244.0641977694</v>
      </c>
      <c r="T3701" s="9">
        <f t="shared" si="781"/>
        <v>30.615507909921835</v>
      </c>
      <c r="U3701" s="10">
        <f t="shared" si="784"/>
        <v>6.5900443686501227</v>
      </c>
    </row>
    <row r="3702" spans="1:21" x14ac:dyDescent="0.3">
      <c r="A3702" s="17">
        <v>1954</v>
      </c>
      <c r="B3702" s="17">
        <v>35</v>
      </c>
      <c r="C3702" s="17">
        <v>2.2699999999999999E-3</v>
      </c>
      <c r="D3702" s="17">
        <v>2.2699999999999999E-3</v>
      </c>
      <c r="E3702" s="17">
        <v>0.5</v>
      </c>
      <c r="F3702" s="2">
        <f t="shared" si="790"/>
        <v>92988.228506065832</v>
      </c>
      <c r="G3702" s="3">
        <f t="shared" si="791"/>
        <v>211.08327870876943</v>
      </c>
      <c r="H3702" s="2">
        <f t="shared" si="792"/>
        <v>92882.686866711447</v>
      </c>
      <c r="I3702" s="2">
        <f>SUM(H3702:H3777)</f>
        <v>3373119.0412004152</v>
      </c>
      <c r="J3702" s="4">
        <f t="shared" si="785"/>
        <v>36.274688693315404</v>
      </c>
      <c r="K3702" s="5">
        <f t="shared" si="793"/>
        <v>7.4609999999999982E-2</v>
      </c>
      <c r="L3702" s="5">
        <f t="shared" si="786"/>
        <v>2.1016901408450698E-3</v>
      </c>
      <c r="M3702" s="8">
        <f t="shared" si="787"/>
        <v>100435.01399492451</v>
      </c>
      <c r="N3702" s="6">
        <f>((B3701+E3701)*D3701+(B3702+E3702)*D3702+(B3703+E3703)*D3703)/3/SUM(D3667:D3702)</f>
        <v>0.98409507215297343</v>
      </c>
      <c r="O3702" s="7">
        <f>O3667</f>
        <v>5.0818827089549989E-2</v>
      </c>
      <c r="P3702" s="8">
        <f>M3702*O3667</f>
        <v>5103.9896099446014</v>
      </c>
      <c r="Q3702" s="5">
        <f>N3702*O3667</f>
        <v>5.0010557311420178E-2</v>
      </c>
      <c r="R3702" s="8">
        <f t="shared" si="788"/>
        <v>88237.571931925078</v>
      </c>
      <c r="S3702" s="8">
        <f t="shared" si="789"/>
        <v>2763674.4280907963</v>
      </c>
      <c r="T3702" s="9">
        <f t="shared" si="781"/>
        <v>29.720691236853874</v>
      </c>
      <c r="U3702" s="10">
        <f t="shared" si="784"/>
        <v>6.5539974564615306</v>
      </c>
    </row>
    <row r="3703" spans="1:21" x14ac:dyDescent="0.3">
      <c r="A3703" s="17">
        <v>1954</v>
      </c>
      <c r="B3703" s="17">
        <v>36</v>
      </c>
      <c r="C3703" s="17">
        <v>2.0500000000000002E-3</v>
      </c>
      <c r="D3703" s="17">
        <v>2.0500000000000002E-3</v>
      </c>
      <c r="E3703" s="17">
        <v>0.5</v>
      </c>
      <c r="F3703" s="2">
        <f t="shared" si="790"/>
        <v>92777.145227357061</v>
      </c>
      <c r="G3703" s="3">
        <f t="shared" si="791"/>
        <v>190.193147716082</v>
      </c>
      <c r="H3703" s="2">
        <f t="shared" si="792"/>
        <v>92682.04865349902</v>
      </c>
      <c r="I3703" s="2">
        <f>SUM(H3703:H3777)</f>
        <v>3280236.3543337034</v>
      </c>
      <c r="J3703" s="4">
        <f t="shared" si="785"/>
        <v>35.356081999454162</v>
      </c>
      <c r="K3703" s="5">
        <f t="shared" si="793"/>
        <v>7.6659999999999978E-2</v>
      </c>
      <c r="L3703" s="5">
        <f t="shared" si="786"/>
        <v>2.100273972602739E-3</v>
      </c>
      <c r="M3703" s="8">
        <f t="shared" si="787"/>
        <v>90556.35131277061</v>
      </c>
      <c r="N3703" s="6">
        <f>((B3702+E3702)*D3702+(B3703+E3703)*D3703+(B3704+E3704)*D3704)/3/SUM(D3667:D3703)</f>
        <v>1.0866597095399602</v>
      </c>
      <c r="O3703" s="7">
        <f>O3667</f>
        <v>5.0818827089549989E-2</v>
      </c>
      <c r="P3703" s="8">
        <f>M3703*O3667</f>
        <v>4601.9675592242329</v>
      </c>
      <c r="Q3703" s="5">
        <f>N3703*O3667</f>
        <v>5.5222771884291852E-2</v>
      </c>
      <c r="R3703" s="8">
        <f t="shared" si="788"/>
        <v>87563.889022938005</v>
      </c>
      <c r="S3703" s="8">
        <f t="shared" si="789"/>
        <v>2675436.8561588712</v>
      </c>
      <c r="T3703" s="9">
        <f t="shared" si="781"/>
        <v>28.837240568272723</v>
      </c>
      <c r="U3703" s="10">
        <f t="shared" si="784"/>
        <v>6.5188414311814391</v>
      </c>
    </row>
    <row r="3704" spans="1:21" x14ac:dyDescent="0.3">
      <c r="A3704" s="17">
        <v>1954</v>
      </c>
      <c r="B3704" s="17">
        <v>37</v>
      </c>
      <c r="C3704" s="17">
        <v>2.5300000000000001E-3</v>
      </c>
      <c r="D3704" s="17">
        <v>2.5200000000000001E-3</v>
      </c>
      <c r="E3704" s="17">
        <v>0.5</v>
      </c>
      <c r="F3704" s="2">
        <f t="shared" si="790"/>
        <v>92586.952079640978</v>
      </c>
      <c r="G3704" s="3">
        <f t="shared" si="791"/>
        <v>233.31911924069527</v>
      </c>
      <c r="H3704" s="2">
        <f t="shared" si="792"/>
        <v>92470.292520020637</v>
      </c>
      <c r="I3704" s="2">
        <f>SUM(H3704:H3777)</f>
        <v>3187554.3056802051</v>
      </c>
      <c r="J3704" s="4">
        <f t="shared" si="785"/>
        <v>34.427683751144016</v>
      </c>
      <c r="K3704" s="5">
        <f t="shared" si="793"/>
        <v>7.9179999999999973E-2</v>
      </c>
      <c r="L3704" s="5">
        <f t="shared" si="786"/>
        <v>2.1114666666666661E-3</v>
      </c>
      <c r="M3704" s="8">
        <f t="shared" si="787"/>
        <v>110500.97210818484</v>
      </c>
      <c r="N3704" s="6">
        <f>((B3703+E3703)*D3703+(B3704+E3704)*D3704+(B3705+E3705)*D3705)/3/SUM(D3667:D3704)</f>
        <v>1.1050559905700097</v>
      </c>
      <c r="O3704" s="7">
        <f>O3667</f>
        <v>5.0818827089549989E-2</v>
      </c>
      <c r="P3704" s="8">
        <f>M3704*O3667</f>
        <v>5615.5297947930312</v>
      </c>
      <c r="Q3704" s="5">
        <f>N3704*O3667</f>
        <v>5.6157649309048707E-2</v>
      </c>
      <c r="R3704" s="8">
        <f t="shared" si="788"/>
        <v>87277.378261176156</v>
      </c>
      <c r="S3704" s="8">
        <f t="shared" si="789"/>
        <v>2587872.9671359332</v>
      </c>
      <c r="T3704" s="9">
        <f t="shared" si="781"/>
        <v>27.950730734822223</v>
      </c>
      <c r="U3704" s="10">
        <f t="shared" si="784"/>
        <v>6.4769530163217937</v>
      </c>
    </row>
    <row r="3705" spans="1:21" x14ac:dyDescent="0.3">
      <c r="A3705" s="17">
        <v>1954</v>
      </c>
      <c r="B3705" s="17">
        <v>38</v>
      </c>
      <c r="C3705" s="17">
        <v>2.4299999999999999E-3</v>
      </c>
      <c r="D3705" s="17">
        <v>2.4199999999999998E-3</v>
      </c>
      <c r="E3705" s="17">
        <v>0.5</v>
      </c>
      <c r="F3705" s="2">
        <f t="shared" si="790"/>
        <v>92353.632960400282</v>
      </c>
      <c r="G3705" s="3">
        <f t="shared" si="791"/>
        <v>223.49579176416867</v>
      </c>
      <c r="H3705" s="2">
        <f t="shared" si="792"/>
        <v>92241.885064518196</v>
      </c>
      <c r="I3705" s="2">
        <f>SUM(H3705:H3777)</f>
        <v>3095084.013160185</v>
      </c>
      <c r="J3705" s="4">
        <f t="shared" si="785"/>
        <v>33.513397512876466</v>
      </c>
      <c r="K3705" s="5">
        <f t="shared" si="793"/>
        <v>8.1599999999999978E-2</v>
      </c>
      <c r="L3705" s="5">
        <f t="shared" si="786"/>
        <v>2.1194805194805189E-3</v>
      </c>
      <c r="M3705" s="8">
        <f t="shared" si="787"/>
        <v>105448.38214363353</v>
      </c>
      <c r="N3705" s="6">
        <f>((B3704+E3704)*D3704+(B3705+E3705)*D3705+(B3706+E3706)*D3706)/3/SUM(D3667:D3705)</f>
        <v>1.1474264705882358</v>
      </c>
      <c r="O3705" s="7">
        <f>O3667</f>
        <v>5.0818827089549989E-2</v>
      </c>
      <c r="P3705" s="8">
        <f>M3705*O3667</f>
        <v>5358.7630990301031</v>
      </c>
      <c r="Q3705" s="5">
        <f>N3705*O3667</f>
        <v>5.8310867406796169E-2</v>
      </c>
      <c r="R3705" s="8">
        <f t="shared" si="788"/>
        <v>86863.180735168149</v>
      </c>
      <c r="S3705" s="8">
        <f t="shared" si="789"/>
        <v>2500595.5888747573</v>
      </c>
      <c r="T3705" s="9">
        <f t="shared" si="781"/>
        <v>27.076309926507943</v>
      </c>
      <c r="U3705" s="10">
        <f t="shared" si="784"/>
        <v>6.4370875863685235</v>
      </c>
    </row>
    <row r="3706" spans="1:21" x14ac:dyDescent="0.3">
      <c r="A3706" s="17">
        <v>1954</v>
      </c>
      <c r="B3706" s="17">
        <v>39</v>
      </c>
      <c r="C3706" s="17">
        <v>2.3600000000000001E-3</v>
      </c>
      <c r="D3706" s="17">
        <v>2.3600000000000001E-3</v>
      </c>
      <c r="E3706" s="17">
        <v>0.5</v>
      </c>
      <c r="F3706" s="2">
        <f t="shared" si="790"/>
        <v>92130.137168636109</v>
      </c>
      <c r="G3706" s="3">
        <f t="shared" si="791"/>
        <v>217.42712371798123</v>
      </c>
      <c r="H3706" s="2">
        <f t="shared" si="792"/>
        <v>92021.423606777113</v>
      </c>
      <c r="I3706" s="2">
        <f>SUM(H3706:H3777)</f>
        <v>3002842.1280956669</v>
      </c>
      <c r="J3706" s="4">
        <f t="shared" si="785"/>
        <v>32.593483743535828</v>
      </c>
      <c r="K3706" s="5">
        <f t="shared" si="793"/>
        <v>8.3959999999999979E-2</v>
      </c>
      <c r="L3706" s="5">
        <f t="shared" si="786"/>
        <v>2.1255696202531638E-3</v>
      </c>
      <c r="M3706" s="8">
        <f t="shared" si="787"/>
        <v>102291.22661815461</v>
      </c>
      <c r="N3706" s="6">
        <f>((B3705+E3705)*D3705+(B3706+E3706)*D3706+(B3707+E3707)*D3707)/3/SUM(D3667:D3706)</f>
        <v>1.2850762267746549</v>
      </c>
      <c r="O3706" s="7">
        <f>O3667</f>
        <v>5.0818827089549989E-2</v>
      </c>
      <c r="P3706" s="8">
        <f>M3706*O3667</f>
        <v>5198.3201582859729</v>
      </c>
      <c r="Q3706" s="5">
        <f>N3706*O3667</f>
        <v>6.5306066565352525E-2</v>
      </c>
      <c r="R3706" s="8">
        <f t="shared" si="788"/>
        <v>86011.866391274423</v>
      </c>
      <c r="S3706" s="8">
        <f t="shared" si="789"/>
        <v>2413732.4081395892</v>
      </c>
      <c r="T3706" s="9">
        <f t="shared" si="781"/>
        <v>26.199162210314139</v>
      </c>
      <c r="U3706" s="10">
        <f t="shared" si="784"/>
        <v>6.3943215332216887</v>
      </c>
    </row>
    <row r="3707" spans="1:21" x14ac:dyDescent="0.3">
      <c r="A3707" s="17">
        <v>1954</v>
      </c>
      <c r="B3707" s="17">
        <v>40</v>
      </c>
      <c r="C3707" s="17">
        <v>3.3899999999999998E-3</v>
      </c>
      <c r="D3707" s="17">
        <v>3.3899999999999998E-3</v>
      </c>
      <c r="E3707" s="17">
        <v>0.5</v>
      </c>
      <c r="F3707" s="2">
        <f t="shared" si="790"/>
        <v>91912.710044918131</v>
      </c>
      <c r="G3707" s="3">
        <f t="shared" si="791"/>
        <v>311.58408705227242</v>
      </c>
      <c r="H3707" s="2">
        <f t="shared" si="792"/>
        <v>91756.918001391998</v>
      </c>
      <c r="I3707" s="2">
        <f>SUM(H3707:H3777)</f>
        <v>2910820.7044888893</v>
      </c>
      <c r="J3707" s="4">
        <f t="shared" si="785"/>
        <v>31.669403535880498</v>
      </c>
      <c r="K3707" s="5">
        <f t="shared" si="793"/>
        <v>8.7349999999999983E-2</v>
      </c>
      <c r="L3707" s="5">
        <f t="shared" si="786"/>
        <v>2.1567901234567895E-3</v>
      </c>
      <c r="M3707" s="8">
        <f t="shared" si="787"/>
        <v>144466.57728239309</v>
      </c>
      <c r="N3707" s="6">
        <f>((B3706+E3706)*D3706+(B3707+E3707)*D3707+(B3708+E3708)*D3708)/3/SUM(D3667:D3707)</f>
        <v>1.3531768746422443</v>
      </c>
      <c r="O3707" s="7">
        <f>O3667</f>
        <v>5.0818827089549989E-2</v>
      </c>
      <c r="P3707" s="8">
        <f>M3707*O3667</f>
        <v>7341.6220111330449</v>
      </c>
      <c r="Q3707" s="5">
        <f>N3707*O3667</f>
        <v>6.8766861614021874E-2</v>
      </c>
      <c r="R3707" s="8">
        <f t="shared" si="788"/>
        <v>85447.082719061116</v>
      </c>
      <c r="S3707" s="8">
        <f t="shared" si="789"/>
        <v>2327720.5417483146</v>
      </c>
      <c r="T3707" s="9">
        <f t="shared" si="781"/>
        <v>25.325339015798225</v>
      </c>
      <c r="U3707" s="10">
        <f t="shared" si="784"/>
        <v>6.3440645200822736</v>
      </c>
    </row>
    <row r="3708" spans="1:21" x14ac:dyDescent="0.3">
      <c r="A3708" s="17">
        <v>1954</v>
      </c>
      <c r="B3708" s="17">
        <v>41</v>
      </c>
      <c r="C3708" s="17">
        <v>3.0000000000000001E-3</v>
      </c>
      <c r="D3708" s="17">
        <v>2.99E-3</v>
      </c>
      <c r="E3708" s="17">
        <v>0.5</v>
      </c>
      <c r="F3708" s="2">
        <f t="shared" si="790"/>
        <v>91601.125957865865</v>
      </c>
      <c r="G3708" s="3">
        <f t="shared" si="791"/>
        <v>273.88736661401896</v>
      </c>
      <c r="H3708" s="2">
        <f t="shared" si="792"/>
        <v>91464.182274558858</v>
      </c>
      <c r="I3708" s="2">
        <f>SUM(H3708:H3777)</f>
        <v>2819063.7864874974</v>
      </c>
      <c r="J3708" s="4">
        <f t="shared" si="785"/>
        <v>30.77542723420445</v>
      </c>
      <c r="K3708" s="5">
        <f t="shared" si="793"/>
        <v>9.033999999999999E-2</v>
      </c>
      <c r="L3708" s="5">
        <f t="shared" si="786"/>
        <v>2.176867469879518E-3</v>
      </c>
      <c r="M3708" s="8">
        <f t="shared" si="787"/>
        <v>125817.19852204768</v>
      </c>
      <c r="N3708" s="6">
        <f>((B3707+E3707)*D3707+(B3708+E3708)*D3708+(B3709+E3709)*D3709)/3/SUM(D3667:D3708)</f>
        <v>1.5571913511917943</v>
      </c>
      <c r="O3708" s="7">
        <f>O3667</f>
        <v>5.0818827089549989E-2</v>
      </c>
      <c r="P3708" s="8">
        <f>M3708*O3667</f>
        <v>6393.8824565835257</v>
      </c>
      <c r="Q3708" s="5">
        <f>N3708*O3667</f>
        <v>7.9134638021558512E-2</v>
      </c>
      <c r="R3708" s="8">
        <f t="shared" si="788"/>
        <v>84226.197318323801</v>
      </c>
      <c r="S3708" s="8">
        <f t="shared" si="789"/>
        <v>2242273.4590292536</v>
      </c>
      <c r="T3708" s="9">
        <f t="shared" si="781"/>
        <v>24.478666998707428</v>
      </c>
      <c r="U3708" s="10">
        <f t="shared" si="784"/>
        <v>6.2967602354970218</v>
      </c>
    </row>
    <row r="3709" spans="1:21" x14ac:dyDescent="0.3">
      <c r="A3709" s="17">
        <v>1954</v>
      </c>
      <c r="B3709" s="17">
        <v>42</v>
      </c>
      <c r="C3709" s="17">
        <v>3.79E-3</v>
      </c>
      <c r="D3709" s="17">
        <v>3.7799999999999999E-3</v>
      </c>
      <c r="E3709" s="17">
        <v>0.5</v>
      </c>
      <c r="F3709" s="2">
        <f t="shared" si="790"/>
        <v>91327.238591251851</v>
      </c>
      <c r="G3709" s="3">
        <f t="shared" si="791"/>
        <v>345.216961874932</v>
      </c>
      <c r="H3709" s="2">
        <f t="shared" si="792"/>
        <v>91154.630110314392</v>
      </c>
      <c r="I3709" s="2">
        <f>SUM(H3709:H3777)</f>
        <v>2727599.6042129388</v>
      </c>
      <c r="J3709" s="4">
        <f t="shared" si="785"/>
        <v>29.86622223869816</v>
      </c>
      <c r="K3709" s="5">
        <f t="shared" si="793"/>
        <v>9.4119999999999995E-2</v>
      </c>
      <c r="L3709" s="5">
        <f t="shared" si="786"/>
        <v>2.2145882352941175E-3</v>
      </c>
      <c r="M3709" s="8">
        <f t="shared" si="787"/>
        <v>155883.13726821728</v>
      </c>
      <c r="N3709" s="6">
        <f>((B3708+E3708)*D3708+(B3709+E3709)*D3709+(B3710+E3710)*D3710)/3/SUM(D3667:D3709)</f>
        <v>1.6231052557019405</v>
      </c>
      <c r="O3709" s="7">
        <f>O3667</f>
        <v>5.0818827089549989E-2</v>
      </c>
      <c r="P3709" s="8">
        <f>M3709*O3667</f>
        <v>7921.7981990101198</v>
      </c>
      <c r="Q3709" s="5">
        <f>N3709*O3667</f>
        <v>8.2484305337656744E-2</v>
      </c>
      <c r="R3709" s="8">
        <f t="shared" si="788"/>
        <v>83635.803767354068</v>
      </c>
      <c r="S3709" s="8">
        <f t="shared" si="789"/>
        <v>2158047.2617109297</v>
      </c>
      <c r="T3709" s="9">
        <f t="shared" si="781"/>
        <v>23.629831526710007</v>
      </c>
      <c r="U3709" s="10">
        <f t="shared" si="784"/>
        <v>6.2363907119881539</v>
      </c>
    </row>
    <row r="3710" spans="1:21" x14ac:dyDescent="0.3">
      <c r="A3710" s="17">
        <v>1954</v>
      </c>
      <c r="B3710" s="17">
        <v>43</v>
      </c>
      <c r="C3710" s="17">
        <v>4.0000000000000001E-3</v>
      </c>
      <c r="D3710" s="17">
        <v>3.9899999999999996E-3</v>
      </c>
      <c r="E3710" s="17">
        <v>0.5</v>
      </c>
      <c r="F3710" s="2">
        <f t="shared" si="790"/>
        <v>90982.021629376919</v>
      </c>
      <c r="G3710" s="3">
        <f t="shared" si="791"/>
        <v>363.01826630121388</v>
      </c>
      <c r="H3710" s="2">
        <f t="shared" si="792"/>
        <v>90800.512496226307</v>
      </c>
      <c r="I3710" s="2">
        <f>SUM(H3710:H3777)</f>
        <v>2636444.9741026247</v>
      </c>
      <c r="J3710" s="4">
        <f t="shared" si="785"/>
        <v>28.977647747182512</v>
      </c>
      <c r="K3710" s="5">
        <f t="shared" si="793"/>
        <v>9.8109999999999989E-2</v>
      </c>
      <c r="L3710" s="5">
        <f t="shared" si="786"/>
        <v>2.2554022988505746E-3</v>
      </c>
      <c r="M3710" s="8">
        <f t="shared" si="787"/>
        <v>160954.9952512772</v>
      </c>
      <c r="N3710" s="6">
        <f>((B3709+E3709)*D3709+(B3710+E3710)*D3710+(B3711+E3711)*D3711)/3/SUM(D3667:D3710)</f>
        <v>1.7962151326742095</v>
      </c>
      <c r="O3710" s="7">
        <f>O3667</f>
        <v>5.0818827089549989E-2</v>
      </c>
      <c r="P3710" s="8">
        <f>M3710*O3667</f>
        <v>8179.5440728739959</v>
      </c>
      <c r="Q3710" s="5">
        <f>N3710*O3667</f>
        <v>9.1281546243003747E-2</v>
      </c>
      <c r="R3710" s="8">
        <f t="shared" si="788"/>
        <v>82512.101315913576</v>
      </c>
      <c r="S3710" s="8">
        <f t="shared" si="789"/>
        <v>2074411.4579435757</v>
      </c>
      <c r="T3710" s="9">
        <f t="shared" si="781"/>
        <v>22.800234824346607</v>
      </c>
      <c r="U3710" s="10">
        <f t="shared" si="784"/>
        <v>6.1774129228359058</v>
      </c>
    </row>
    <row r="3711" spans="1:21" x14ac:dyDescent="0.3">
      <c r="A3711" s="17">
        <v>1954</v>
      </c>
      <c r="B3711" s="17">
        <v>44</v>
      </c>
      <c r="C3711" s="17">
        <v>4.3800000000000002E-3</v>
      </c>
      <c r="D3711" s="17">
        <v>4.3699999999999998E-3</v>
      </c>
      <c r="E3711" s="17">
        <v>0.5</v>
      </c>
      <c r="F3711" s="2">
        <f t="shared" si="790"/>
        <v>90619.00336307571</v>
      </c>
      <c r="G3711" s="3">
        <f t="shared" si="791"/>
        <v>396.00504469664082</v>
      </c>
      <c r="H3711" s="2">
        <f t="shared" si="792"/>
        <v>90421.000840727385</v>
      </c>
      <c r="I3711" s="2">
        <f>SUM(H3711:H3777)</f>
        <v>2545644.4616063982</v>
      </c>
      <c r="J3711" s="4">
        <f t="shared" si="785"/>
        <v>28.091728744874558</v>
      </c>
      <c r="K3711" s="5">
        <f t="shared" si="793"/>
        <v>0.10247999999999999</v>
      </c>
      <c r="L3711" s="5">
        <f t="shared" si="786"/>
        <v>2.3029213483146066E-3</v>
      </c>
      <c r="M3711" s="8">
        <f t="shared" si="787"/>
        <v>171957.6940768981</v>
      </c>
      <c r="N3711" s="6">
        <f>((B3710+E3710)*D3710+(B3711+E3711)*D3711+(B3712+E3712)*D3712)/3/SUM(D3667:D3711)</f>
        <v>1.8704625292740049</v>
      </c>
      <c r="O3711" s="7">
        <f>O3667</f>
        <v>5.0818827089549989E-2</v>
      </c>
      <c r="P3711" s="8">
        <f>M3711*O3667</f>
        <v>8738.6883220116197</v>
      </c>
      <c r="Q3711" s="5">
        <f>N3711*O3667</f>
        <v>9.5054711852657986E-2</v>
      </c>
      <c r="R3711" s="8">
        <f t="shared" si="788"/>
        <v>81826.058660383089</v>
      </c>
      <c r="S3711" s="8">
        <f t="shared" si="789"/>
        <v>1991899.3566276622</v>
      </c>
      <c r="T3711" s="9">
        <f t="shared" si="781"/>
        <v>21.981033587920656</v>
      </c>
      <c r="U3711" s="10">
        <f t="shared" si="784"/>
        <v>6.1106951569539021</v>
      </c>
    </row>
    <row r="3712" spans="1:21" x14ac:dyDescent="0.3">
      <c r="A3712" s="17">
        <v>1954</v>
      </c>
      <c r="B3712" s="17">
        <v>45</v>
      </c>
      <c r="C3712" s="17">
        <v>4.5599999999999998E-3</v>
      </c>
      <c r="D3712" s="17">
        <v>4.5500000000000002E-3</v>
      </c>
      <c r="E3712" s="17">
        <v>0.5</v>
      </c>
      <c r="F3712" s="2">
        <f t="shared" si="790"/>
        <v>90222.998318379075</v>
      </c>
      <c r="G3712" s="3">
        <f t="shared" si="791"/>
        <v>410.51464234862482</v>
      </c>
      <c r="H3712" s="2">
        <f t="shared" si="792"/>
        <v>90017.740997204761</v>
      </c>
      <c r="I3712" s="2">
        <f>SUM(H3712:H3777)</f>
        <v>2455223.460765671</v>
      </c>
      <c r="J3712" s="4">
        <f t="shared" si="785"/>
        <v>27.212833828706003</v>
      </c>
      <c r="K3712" s="5">
        <f t="shared" si="793"/>
        <v>0.10702999999999999</v>
      </c>
      <c r="L3712" s="5">
        <f t="shared" si="786"/>
        <v>2.3523076923076922E-3</v>
      </c>
      <c r="M3712" s="8">
        <f t="shared" si="787"/>
        <v>174515.70799647231</v>
      </c>
      <c r="N3712" s="6">
        <f>((B3711+E3711)*D3711+(B3712+E3712)*D3712+(B3713+E3713)*D3713)/3/SUM(D3667:D3712)</f>
        <v>1.9701485564794921</v>
      </c>
      <c r="O3712" s="7">
        <f>O3667</f>
        <v>5.0818827089549989E-2</v>
      </c>
      <c r="P3712" s="8">
        <f>M3712*O3667</f>
        <v>8868.6835890831226</v>
      </c>
      <c r="Q3712" s="5">
        <f>N3712*O3667</f>
        <v>0.10012063883245782</v>
      </c>
      <c r="R3712" s="8">
        <f t="shared" si="788"/>
        <v>81005.107262309888</v>
      </c>
      <c r="S3712" s="8">
        <f t="shared" si="789"/>
        <v>1910073.2979672791</v>
      </c>
      <c r="T3712" s="9">
        <f t="shared" si="781"/>
        <v>21.170581044391909</v>
      </c>
      <c r="U3712" s="10">
        <f t="shared" si="784"/>
        <v>6.0422527843140941</v>
      </c>
    </row>
    <row r="3713" spans="1:21" x14ac:dyDescent="0.3">
      <c r="A3713" s="17">
        <v>1954</v>
      </c>
      <c r="B3713" s="17">
        <v>46</v>
      </c>
      <c r="C3713" s="17">
        <v>4.9899999999999996E-3</v>
      </c>
      <c r="D3713" s="17">
        <v>4.9699999999999996E-3</v>
      </c>
      <c r="E3713" s="17">
        <v>0.5</v>
      </c>
      <c r="F3713" s="2">
        <f t="shared" si="790"/>
        <v>89812.483676030446</v>
      </c>
      <c r="G3713" s="3">
        <f t="shared" si="791"/>
        <v>446.36804386987126</v>
      </c>
      <c r="H3713" s="2">
        <f t="shared" si="792"/>
        <v>89589.299654095506</v>
      </c>
      <c r="I3713" s="2">
        <f>SUM(H3713:H3777)</f>
        <v>2365205.7197684664</v>
      </c>
      <c r="J3713" s="4">
        <f t="shared" si="785"/>
        <v>26.334932772822349</v>
      </c>
      <c r="K3713" s="5">
        <f t="shared" si="793"/>
        <v>0.11199999999999999</v>
      </c>
      <c r="L3713" s="5">
        <f t="shared" si="786"/>
        <v>2.4086021505376341E-3</v>
      </c>
      <c r="M3713" s="8">
        <f t="shared" si="787"/>
        <v>185322.44678525906</v>
      </c>
      <c r="N3713" s="6">
        <f>((B3712+E3712)*D3712+(B3713+E3713)*D3713+(B3714+E3714)*D3714)/3/SUM(D3667:D3713)</f>
        <v>2.1210714285714287</v>
      </c>
      <c r="O3713" s="7">
        <f>O3667</f>
        <v>5.0818827089549989E-2</v>
      </c>
      <c r="P3713" s="8">
        <f>M3713*O3667</f>
        <v>9417.8693789924091</v>
      </c>
      <c r="Q3713" s="5">
        <f>N3713*O3667</f>
        <v>0.10779036217315621</v>
      </c>
      <c r="R3713" s="8">
        <f t="shared" si="788"/>
        <v>79932.436597541135</v>
      </c>
      <c r="S3713" s="8">
        <f t="shared" si="789"/>
        <v>1829068.1907049692</v>
      </c>
      <c r="T3713" s="9">
        <f t="shared" si="781"/>
        <v>20.365411531238159</v>
      </c>
      <c r="U3713" s="10">
        <f t="shared" si="784"/>
        <v>5.9695212415841894</v>
      </c>
    </row>
    <row r="3714" spans="1:21" x14ac:dyDescent="0.3">
      <c r="A3714" s="17">
        <v>1954</v>
      </c>
      <c r="B3714" s="17">
        <v>47</v>
      </c>
      <c r="C3714" s="17">
        <v>5.7999999999999996E-3</v>
      </c>
      <c r="D3714" s="17">
        <v>5.7800000000000004E-3</v>
      </c>
      <c r="E3714" s="17">
        <v>0.5</v>
      </c>
      <c r="F3714" s="2">
        <f t="shared" si="790"/>
        <v>89366.115632160581</v>
      </c>
      <c r="G3714" s="3">
        <f t="shared" si="791"/>
        <v>516.53614835388817</v>
      </c>
      <c r="H3714" s="2">
        <f t="shared" si="792"/>
        <v>89107.847557983638</v>
      </c>
      <c r="I3714" s="2">
        <f>SUM(H3714:H3777)</f>
        <v>2275616.420114371</v>
      </c>
      <c r="J3714" s="4">
        <f t="shared" si="785"/>
        <v>25.463973722221791</v>
      </c>
      <c r="K3714" s="5">
        <f t="shared" si="793"/>
        <v>0.11778</v>
      </c>
      <c r="L3714" s="5">
        <f t="shared" si="786"/>
        <v>2.4795789473684208E-3</v>
      </c>
      <c r="M3714" s="8">
        <f t="shared" si="787"/>
        <v>208316.07273569104</v>
      </c>
      <c r="N3714" s="6">
        <f>((B3713+E3713)*D3713+(B3714+E3714)*D3714+(B3715+E3715)*D3715)/3/SUM(D3667:D3714)</f>
        <v>2.4083743702948999</v>
      </c>
      <c r="O3714" s="7">
        <f>O3667</f>
        <v>5.0818827089549989E-2</v>
      </c>
      <c r="P3714" s="8">
        <f>M3714*O3667</f>
        <v>10586.378480329202</v>
      </c>
      <c r="Q3714" s="5">
        <f>N3714*O3667</f>
        <v>0.12239076069092035</v>
      </c>
      <c r="R3714" s="8">
        <f t="shared" si="788"/>
        <v>78201.870311831444</v>
      </c>
      <c r="S3714" s="8">
        <f t="shared" si="789"/>
        <v>1749135.754107428</v>
      </c>
      <c r="T3714" s="9">
        <f t="shared" si="781"/>
        <v>19.572695330152168</v>
      </c>
      <c r="U3714" s="10">
        <f t="shared" si="784"/>
        <v>5.8912783920696228</v>
      </c>
    </row>
    <row r="3715" spans="1:21" x14ac:dyDescent="0.3">
      <c r="A3715" s="17">
        <v>1954</v>
      </c>
      <c r="B3715" s="17">
        <v>48</v>
      </c>
      <c r="C3715" s="17">
        <v>7.1399999999999996E-3</v>
      </c>
      <c r="D3715" s="17">
        <v>7.1199999999999996E-3</v>
      </c>
      <c r="E3715" s="17">
        <v>0.5</v>
      </c>
      <c r="F3715" s="2">
        <f t="shared" si="790"/>
        <v>88849.579483806694</v>
      </c>
      <c r="G3715" s="3">
        <f t="shared" si="791"/>
        <v>632.60900592470364</v>
      </c>
      <c r="H3715" s="2">
        <f t="shared" si="792"/>
        <v>88533.274980844348</v>
      </c>
      <c r="I3715" s="2">
        <f>SUM(H3715:H3777)</f>
        <v>2186508.5725563872</v>
      </c>
      <c r="J3715" s="4">
        <f t="shared" si="785"/>
        <v>24.60910434533784</v>
      </c>
      <c r="K3715" s="5">
        <f t="shared" si="793"/>
        <v>0.1249</v>
      </c>
      <c r="L3715" s="5">
        <f t="shared" si="786"/>
        <v>2.5752577319587628E-3</v>
      </c>
      <c r="M3715" s="8">
        <f t="shared" si="787"/>
        <v>245648.81334946459</v>
      </c>
      <c r="N3715" s="6">
        <f>((B3714+E3714)*D3714+(B3715+E3715)*D3715+(B3716+E3716)*D3716)/3/SUM(D3667:D3715)</f>
        <v>2.6517080330931413</v>
      </c>
      <c r="O3715" s="7">
        <f>O3667</f>
        <v>5.0818827089549989E-2</v>
      </c>
      <c r="P3715" s="8">
        <f>M3715*O3667</f>
        <v>12483.584570359581</v>
      </c>
      <c r="Q3715" s="5">
        <f>N3715*O3667</f>
        <v>0.13475669202573104</v>
      </c>
      <c r="R3715" s="8">
        <f t="shared" si="788"/>
        <v>76602.823710221346</v>
      </c>
      <c r="S3715" s="8">
        <f t="shared" si="789"/>
        <v>1670933.8837955967</v>
      </c>
      <c r="T3715" s="9">
        <f t="shared" si="781"/>
        <v>18.80632292806893</v>
      </c>
      <c r="U3715" s="10">
        <f t="shared" si="784"/>
        <v>5.8027814172689105</v>
      </c>
    </row>
    <row r="3716" spans="1:21" x14ac:dyDescent="0.3">
      <c r="A3716" s="17">
        <v>1954</v>
      </c>
      <c r="B3716" s="17">
        <v>49</v>
      </c>
      <c r="C3716" s="17">
        <v>7.5700000000000003E-3</v>
      </c>
      <c r="D3716" s="17">
        <v>7.5500000000000003E-3</v>
      </c>
      <c r="E3716" s="17">
        <v>0.5</v>
      </c>
      <c r="F3716" s="2">
        <f t="shared" si="790"/>
        <v>88216.970477881987</v>
      </c>
      <c r="G3716" s="3">
        <f t="shared" si="791"/>
        <v>666.03812710800901</v>
      </c>
      <c r="H3716" s="2">
        <f t="shared" si="792"/>
        <v>87883.951414327981</v>
      </c>
      <c r="I3716" s="2">
        <f>SUM(H3716:H3777)</f>
        <v>2097975.2975755432</v>
      </c>
      <c r="J3716" s="4">
        <f t="shared" si="785"/>
        <v>23.781992129298452</v>
      </c>
      <c r="K3716" s="5">
        <f t="shared" si="793"/>
        <v>0.13244999999999998</v>
      </c>
      <c r="L3716" s="5">
        <f t="shared" si="786"/>
        <v>2.6757575757575753E-3</v>
      </c>
      <c r="M3716" s="8">
        <f t="shared" si="787"/>
        <v>248915.72134274407</v>
      </c>
      <c r="N3716" s="6">
        <f>((B3715+E3715)*D3715+(B3716+E3716)*D3716+(B3717+E3717)*D3717)/3/SUM(D3667:D3716)</f>
        <v>2.8072731848496293</v>
      </c>
      <c r="O3716" s="7">
        <f>O3667</f>
        <v>5.0818827089549989E-2</v>
      </c>
      <c r="P3716" s="8">
        <f>M3716*O3667</f>
        <v>12649.605002787519</v>
      </c>
      <c r="Q3716" s="5">
        <f>N3716*O3667</f>
        <v>0.14266233057400363</v>
      </c>
      <c r="R3716" s="8">
        <f t="shared" si="788"/>
        <v>75346.222085507456</v>
      </c>
      <c r="S3716" s="8">
        <f t="shared" si="789"/>
        <v>1594331.0600853753</v>
      </c>
      <c r="T3716" s="9">
        <f t="shared" ref="T3716:T3779" si="794">S3716/F3716</f>
        <v>18.072838496365172</v>
      </c>
      <c r="U3716" s="10">
        <f t="shared" si="784"/>
        <v>5.7091536329332797</v>
      </c>
    </row>
    <row r="3717" spans="1:21" x14ac:dyDescent="0.3">
      <c r="A3717" s="17">
        <v>1954</v>
      </c>
      <c r="B3717" s="17">
        <v>50</v>
      </c>
      <c r="C3717" s="17">
        <v>7.8799999999999999E-3</v>
      </c>
      <c r="D3717" s="17">
        <v>7.8499999999999993E-3</v>
      </c>
      <c r="E3717" s="17">
        <v>0.5</v>
      </c>
      <c r="F3717" s="2">
        <f t="shared" si="790"/>
        <v>87550.932350773975</v>
      </c>
      <c r="G3717" s="3">
        <f t="shared" si="791"/>
        <v>687.27481895357562</v>
      </c>
      <c r="H3717" s="2">
        <f t="shared" si="792"/>
        <v>87207.294941297194</v>
      </c>
      <c r="I3717" s="2">
        <f>SUM(H3717:H3777)</f>
        <v>2010091.3461612167</v>
      </c>
      <c r="J3717" s="4">
        <f t="shared" si="785"/>
        <v>22.959108397701112</v>
      </c>
      <c r="K3717" s="5">
        <f t="shared" si="793"/>
        <v>0.14029999999999998</v>
      </c>
      <c r="L3717" s="5">
        <f t="shared" si="786"/>
        <v>2.7782178217821778E-3</v>
      </c>
      <c r="M3717" s="8">
        <f t="shared" si="787"/>
        <v>247379.7459526413</v>
      </c>
      <c r="N3717" s="6">
        <f>((B3716+E3716)*D3716+(B3717+E3717)*D3717+(B3718+E3718)*D3718)/3/SUM(D3667:D3717)</f>
        <v>2.85511998099311</v>
      </c>
      <c r="O3717" s="7">
        <f>O3667</f>
        <v>5.0818827089549989E-2</v>
      </c>
      <c r="P3717" s="8">
        <f>M3717*O3667</f>
        <v>12571.548535024082</v>
      </c>
      <c r="Q3717" s="5">
        <f>N3717*O3667</f>
        <v>0.14509384863400812</v>
      </c>
      <c r="R3717" s="8">
        <f t="shared" si="788"/>
        <v>74554.052889303319</v>
      </c>
      <c r="S3717" s="8">
        <f t="shared" si="789"/>
        <v>1518984.837999868</v>
      </c>
      <c r="T3717" s="9">
        <f t="shared" si="794"/>
        <v>17.349727720934315</v>
      </c>
      <c r="U3717" s="10">
        <f t="shared" si="784"/>
        <v>5.6093806767667971</v>
      </c>
    </row>
    <row r="3718" spans="1:21" x14ac:dyDescent="0.3">
      <c r="A3718" s="17">
        <v>1954</v>
      </c>
      <c r="B3718" s="17">
        <v>51</v>
      </c>
      <c r="C3718" s="17">
        <v>8.4100000000000008E-3</v>
      </c>
      <c r="D3718" s="17">
        <v>8.3800000000000003E-3</v>
      </c>
      <c r="E3718" s="17">
        <v>0.5</v>
      </c>
      <c r="F3718" s="2">
        <f t="shared" si="790"/>
        <v>86863.657531820398</v>
      </c>
      <c r="G3718" s="3">
        <f t="shared" si="791"/>
        <v>727.917450116655</v>
      </c>
      <c r="H3718" s="2">
        <f t="shared" si="792"/>
        <v>86499.69880676207</v>
      </c>
      <c r="I3718" s="2">
        <f>SUM(H3718:H3777)</f>
        <v>1922884.0512199199</v>
      </c>
      <c r="J3718" s="4">
        <f t="shared" si="785"/>
        <v>22.136807335283088</v>
      </c>
      <c r="K3718" s="5">
        <f t="shared" si="793"/>
        <v>0.14867999999999998</v>
      </c>
      <c r="L3718" s="5">
        <f t="shared" si="786"/>
        <v>2.8869902912621354E-3</v>
      </c>
      <c r="M3718" s="8">
        <f t="shared" si="787"/>
        <v>252137.13129545157</v>
      </c>
      <c r="N3718" s="6">
        <f>((B3717+E3717)*D3717+(B3718+E3718)*D3718+(B3719+E3719)*D3719)/3/SUM(D3667:D3718)</f>
        <v>2.9933301946013815</v>
      </c>
      <c r="O3718" s="7">
        <f>O3667</f>
        <v>5.0818827089549989E-2</v>
      </c>
      <c r="P3718" s="8">
        <f>M3718*O3667</f>
        <v>12813.313278158717</v>
      </c>
      <c r="Q3718" s="5">
        <f>N3718*O3667</f>
        <v>0.15211752958137661</v>
      </c>
      <c r="R3718" s="8">
        <f t="shared" si="788"/>
        <v>73341.578314744271</v>
      </c>
      <c r="S3718" s="8">
        <f t="shared" si="789"/>
        <v>1444430.7851105647</v>
      </c>
      <c r="T3718" s="9">
        <f t="shared" si="794"/>
        <v>16.628712469094829</v>
      </c>
      <c r="U3718" s="10">
        <f t="shared" si="784"/>
        <v>5.5080948661882587</v>
      </c>
    </row>
    <row r="3719" spans="1:21" x14ac:dyDescent="0.3">
      <c r="A3719" s="17">
        <v>1954</v>
      </c>
      <c r="B3719" s="17">
        <v>52</v>
      </c>
      <c r="C3719" s="17">
        <v>9.7099999999999999E-3</v>
      </c>
      <c r="D3719" s="17">
        <v>9.6600000000000002E-3</v>
      </c>
      <c r="E3719" s="17">
        <v>0.5</v>
      </c>
      <c r="F3719" s="2">
        <f t="shared" si="790"/>
        <v>86135.740081703741</v>
      </c>
      <c r="G3719" s="3">
        <f t="shared" si="791"/>
        <v>832.0712491892582</v>
      </c>
      <c r="H3719" s="2">
        <f t="shared" si="792"/>
        <v>85719.70445710911</v>
      </c>
      <c r="I3719" s="2">
        <f>SUM(H3719:H3777)</f>
        <v>1836384.3524131575</v>
      </c>
      <c r="J3719" s="4">
        <f t="shared" si="785"/>
        <v>21.319656053007286</v>
      </c>
      <c r="K3719" s="5">
        <f t="shared" si="793"/>
        <v>0.15833999999999998</v>
      </c>
      <c r="L3719" s="5">
        <f t="shared" si="786"/>
        <v>3.0159999999999996E-3</v>
      </c>
      <c r="M3719" s="8">
        <f t="shared" si="787"/>
        <v>275885.6927020087</v>
      </c>
      <c r="N3719" s="6">
        <f>((B3718+E3718)*D3718+(B3719+E3719)*D3719+(B3720+E3720)*D3720)/3/SUM(D3667:D3719)</f>
        <v>3.4099090564607808</v>
      </c>
      <c r="O3719" s="7">
        <f>O3667</f>
        <v>5.0818827089549989E-2</v>
      </c>
      <c r="P3719" s="8">
        <f>M3719*O3667</f>
        <v>14020.187313904104</v>
      </c>
      <c r="Q3719" s="5">
        <f>N3719*O3667</f>
        <v>0.17328757873137096</v>
      </c>
      <c r="R3719" s="8">
        <f t="shared" si="788"/>
        <v>70865.544422167965</v>
      </c>
      <c r="S3719" s="8">
        <f t="shared" si="789"/>
        <v>1371089.2067958205</v>
      </c>
      <c r="T3719" s="9">
        <f t="shared" si="794"/>
        <v>15.917773568733244</v>
      </c>
      <c r="U3719" s="10">
        <f t="shared" si="784"/>
        <v>5.4018824842740418</v>
      </c>
    </row>
    <row r="3720" spans="1:21" x14ac:dyDescent="0.3">
      <c r="A3720" s="17">
        <v>1954</v>
      </c>
      <c r="B3720" s="17">
        <v>53</v>
      </c>
      <c r="C3720" s="17">
        <v>1.282E-2</v>
      </c>
      <c r="D3720" s="17">
        <v>1.273E-2</v>
      </c>
      <c r="E3720" s="17">
        <v>0.5</v>
      </c>
      <c r="F3720" s="2">
        <f t="shared" si="790"/>
        <v>85303.668832514479</v>
      </c>
      <c r="G3720" s="3">
        <f t="shared" si="791"/>
        <v>1085.9157042379093</v>
      </c>
      <c r="H3720" s="2">
        <f t="shared" si="792"/>
        <v>84760.710980395525</v>
      </c>
      <c r="I3720" s="2">
        <f>SUM(H3720:H3777)</f>
        <v>1750664.6479560484</v>
      </c>
      <c r="J3720" s="4">
        <f t="shared" si="785"/>
        <v>20.522735679672927</v>
      </c>
      <c r="K3720" s="5">
        <f t="shared" si="793"/>
        <v>0.17106999999999997</v>
      </c>
      <c r="L3720" s="5">
        <f t="shared" si="786"/>
        <v>3.1975700934579435E-3</v>
      </c>
      <c r="M3720" s="8">
        <f t="shared" si="787"/>
        <v>339606.53636948706</v>
      </c>
      <c r="N3720" s="6">
        <f>((B3719+E3719)*D3719+(B3720+E3720)*D3720+(B3721+E3721)*D3721)/3/SUM(D3667:D3720)</f>
        <v>3.7775374602989031</v>
      </c>
      <c r="O3720" s="7">
        <f>O3667</f>
        <v>5.0818827089549989E-2</v>
      </c>
      <c r="P3720" s="8">
        <f>M3720*O3667</f>
        <v>17258.405850241932</v>
      </c>
      <c r="Q3720" s="5">
        <f>N3720*O3667</f>
        <v>0.19197002301922778</v>
      </c>
      <c r="R3720" s="8">
        <f t="shared" si="788"/>
        <v>68489.195342362873</v>
      </c>
      <c r="S3720" s="8">
        <f t="shared" si="789"/>
        <v>1300223.6623736524</v>
      </c>
      <c r="T3720" s="9">
        <f t="shared" si="794"/>
        <v>15.24229473560529</v>
      </c>
      <c r="U3720" s="10">
        <f t="shared" si="784"/>
        <v>5.280440944067637</v>
      </c>
    </row>
    <row r="3721" spans="1:21" x14ac:dyDescent="0.3">
      <c r="A3721" s="17">
        <v>1954</v>
      </c>
      <c r="B3721" s="17">
        <v>54</v>
      </c>
      <c r="C3721" s="17">
        <v>1.3860000000000001E-2</v>
      </c>
      <c r="D3721" s="17">
        <v>1.3769999999999999E-2</v>
      </c>
      <c r="E3721" s="17">
        <v>0.5</v>
      </c>
      <c r="F3721" s="2">
        <f t="shared" si="790"/>
        <v>84217.75312827657</v>
      </c>
      <c r="G3721" s="3">
        <f t="shared" si="791"/>
        <v>1159.6784605763683</v>
      </c>
      <c r="H3721" s="2">
        <f t="shared" si="792"/>
        <v>83637.913897988386</v>
      </c>
      <c r="I3721" s="2">
        <f>SUM(H3721:H3777)</f>
        <v>1665903.9369756528</v>
      </c>
      <c r="J3721" s="4">
        <f t="shared" si="785"/>
        <v>19.780911685428432</v>
      </c>
      <c r="K3721" s="5">
        <f t="shared" si="793"/>
        <v>0.18483999999999998</v>
      </c>
      <c r="L3721" s="5">
        <f t="shared" si="786"/>
        <v>3.3915596330275225E-3</v>
      </c>
      <c r="M3721" s="8">
        <f t="shared" si="787"/>
        <v>341930.72982802463</v>
      </c>
      <c r="N3721" s="6">
        <f>((B3720+E3720)*D3720+(B3721+E3721)*D3721+(B3722+E3722)*D3722)/3/SUM(D3667:D3721)</f>
        <v>3.829627425521172</v>
      </c>
      <c r="O3721" s="7">
        <f>O3667</f>
        <v>5.0818827089549989E-2</v>
      </c>
      <c r="P3721" s="8">
        <f>M3721*O3667</f>
        <v>17376.518635734017</v>
      </c>
      <c r="Q3721" s="5">
        <f>N3721*O3667</f>
        <v>0.19461717395495892</v>
      </c>
      <c r="R3721" s="8">
        <f t="shared" si="788"/>
        <v>67360.539459673702</v>
      </c>
      <c r="S3721" s="8">
        <f t="shared" si="789"/>
        <v>1231734.4670312896</v>
      </c>
      <c r="T3721" s="9">
        <f t="shared" si="794"/>
        <v>14.625591651147102</v>
      </c>
      <c r="U3721" s="10">
        <f t="shared" si="784"/>
        <v>5.1553200342813295</v>
      </c>
    </row>
    <row r="3722" spans="1:21" x14ac:dyDescent="0.3">
      <c r="A3722" s="17">
        <v>1954</v>
      </c>
      <c r="B3722" s="17">
        <v>55</v>
      </c>
      <c r="C3722" s="17">
        <v>1.255E-2</v>
      </c>
      <c r="D3722" s="17">
        <v>1.247E-2</v>
      </c>
      <c r="E3722" s="17">
        <v>0.5</v>
      </c>
      <c r="F3722" s="2">
        <f t="shared" si="790"/>
        <v>83058.074667700203</v>
      </c>
      <c r="G3722" s="3">
        <f t="shared" si="791"/>
        <v>1035.7341911062215</v>
      </c>
      <c r="H3722" s="2">
        <f t="shared" si="792"/>
        <v>82540.20757214709</v>
      </c>
      <c r="I3722" s="2">
        <f>SUM(H3722:H3777)</f>
        <v>1582266.0230776644</v>
      </c>
      <c r="J3722" s="4">
        <f t="shared" si="785"/>
        <v>19.050116793677368</v>
      </c>
      <c r="K3722" s="5">
        <f t="shared" si="793"/>
        <v>0.19730999999999999</v>
      </c>
      <c r="L3722" s="5">
        <f t="shared" si="786"/>
        <v>3.5551351351351349E-3</v>
      </c>
      <c r="M3722" s="8">
        <f t="shared" si="787"/>
        <v>291334.68960719323</v>
      </c>
      <c r="N3722" s="6">
        <f>((B3721+E3721)*D3721+(B3722+E3722)*D3722+(B3723+E3723)*D3723)/3/SUM(D3667:D3722)</f>
        <v>3.8267869511597659</v>
      </c>
      <c r="O3722" s="7">
        <f>O3667</f>
        <v>5.0818827089549989E-2</v>
      </c>
      <c r="P3722" s="8">
        <f>M3722*O3667</f>
        <v>14805.28721633567</v>
      </c>
      <c r="Q3722" s="5">
        <f>N3722*O3667</f>
        <v>0.19447282437953431</v>
      </c>
      <c r="R3722" s="8">
        <f t="shared" si="788"/>
        <v>66488.380280718629</v>
      </c>
      <c r="S3722" s="8">
        <f t="shared" si="789"/>
        <v>1164373.9275716159</v>
      </c>
      <c r="T3722" s="9">
        <f t="shared" si="794"/>
        <v>14.018792660798578</v>
      </c>
      <c r="U3722" s="10">
        <f t="shared" si="784"/>
        <v>5.0313241328787903</v>
      </c>
    </row>
    <row r="3723" spans="1:21" x14ac:dyDescent="0.3">
      <c r="A3723" s="17">
        <v>1954</v>
      </c>
      <c r="B3723" s="17">
        <v>56</v>
      </c>
      <c r="C3723" s="17">
        <v>1.4670000000000001E-2</v>
      </c>
      <c r="D3723" s="17">
        <v>1.456E-2</v>
      </c>
      <c r="E3723" s="17">
        <v>0.5</v>
      </c>
      <c r="F3723" s="2">
        <f t="shared" si="790"/>
        <v>82022.340476593978</v>
      </c>
      <c r="G3723" s="3">
        <f t="shared" si="791"/>
        <v>1194.2452773392083</v>
      </c>
      <c r="H3723" s="2">
        <f t="shared" si="792"/>
        <v>81425.217837924371</v>
      </c>
      <c r="I3723" s="2">
        <f>SUM(H3723:H3777)</f>
        <v>1499725.8155055174</v>
      </c>
      <c r="J3723" s="4">
        <f t="shared" si="785"/>
        <v>18.284357734628184</v>
      </c>
      <c r="K3723" s="5">
        <f t="shared" si="793"/>
        <v>0.21186999999999998</v>
      </c>
      <c r="L3723" s="5">
        <f t="shared" si="786"/>
        <v>3.7499115044247783E-3</v>
      </c>
      <c r="M3723" s="8">
        <f t="shared" si="787"/>
        <v>318472.92287565622</v>
      </c>
      <c r="N3723" s="6">
        <f>((B3722+E3722)*D3722+(B3723+E3723)*D3723+(B3724+E3724)*D3724)/3/SUM(D3667:D3723)</f>
        <v>3.8413885873412945</v>
      </c>
      <c r="O3723" s="7">
        <f>O3667</f>
        <v>5.0818827089549989E-2</v>
      </c>
      <c r="P3723" s="8">
        <f>M3723*O3667</f>
        <v>16184.420400321564</v>
      </c>
      <c r="Q3723" s="5">
        <f>N3723*O3667</f>
        <v>0.19521486240386796</v>
      </c>
      <c r="R3723" s="8">
        <f t="shared" si="788"/>
        <v>65529.805141488985</v>
      </c>
      <c r="S3723" s="8">
        <f t="shared" si="789"/>
        <v>1097885.5472908972</v>
      </c>
      <c r="T3723" s="9">
        <f t="shared" si="794"/>
        <v>13.3852014086844</v>
      </c>
      <c r="U3723" s="10">
        <f t="shared" si="784"/>
        <v>4.8991563259437836</v>
      </c>
    </row>
    <row r="3724" spans="1:21" x14ac:dyDescent="0.3">
      <c r="A3724" s="17">
        <v>1954</v>
      </c>
      <c r="B3724" s="17">
        <v>57</v>
      </c>
      <c r="C3724" s="17">
        <v>1.6250000000000001E-2</v>
      </c>
      <c r="D3724" s="17">
        <v>1.6119999999999999E-2</v>
      </c>
      <c r="E3724" s="17">
        <v>0.5</v>
      </c>
      <c r="F3724" s="2">
        <f t="shared" si="790"/>
        <v>80828.095199254763</v>
      </c>
      <c r="G3724" s="3">
        <f t="shared" si="791"/>
        <v>1302.9488946119866</v>
      </c>
      <c r="H3724" s="2">
        <f t="shared" si="792"/>
        <v>80176.620751948765</v>
      </c>
      <c r="I3724" s="2">
        <f>SUM(H3724:H3777)</f>
        <v>1418300.597667593</v>
      </c>
      <c r="J3724" s="4">
        <f t="shared" si="785"/>
        <v>17.547123858000674</v>
      </c>
      <c r="K3724" s="5">
        <f t="shared" si="793"/>
        <v>0.22798999999999997</v>
      </c>
      <c r="L3724" s="5">
        <f t="shared" si="786"/>
        <v>3.965043478260869E-3</v>
      </c>
      <c r="M3724" s="8">
        <f t="shared" si="787"/>
        <v>328608.98039470694</v>
      </c>
      <c r="N3724" s="6">
        <f>((B3723+E3723)*D3723+(B3724+E3724)*D3724+(B3725+E3725)*D3725)/3/SUM(D3667:D3724)</f>
        <v>4.294179569279355</v>
      </c>
      <c r="O3724" s="7">
        <f>O3667</f>
        <v>5.0818827089549989E-2</v>
      </c>
      <c r="P3724" s="8">
        <f>M3724*O3667</f>
        <v>16699.522954751934</v>
      </c>
      <c r="Q3724" s="5">
        <f>N3724*O3667</f>
        <v>0.21822516902268579</v>
      </c>
      <c r="R3724" s="8">
        <f t="shared" si="788"/>
        <v>62680.064136686975</v>
      </c>
      <c r="S3724" s="8">
        <f t="shared" si="789"/>
        <v>1032355.7421494082</v>
      </c>
      <c r="T3724" s="9">
        <f t="shared" si="794"/>
        <v>12.772238905351893</v>
      </c>
      <c r="U3724" s="10">
        <f t="shared" si="784"/>
        <v>4.7748849526487813</v>
      </c>
    </row>
    <row r="3725" spans="1:21" x14ac:dyDescent="0.3">
      <c r="A3725" s="17">
        <v>1954</v>
      </c>
      <c r="B3725" s="17">
        <v>58</v>
      </c>
      <c r="C3725" s="17">
        <v>2.051E-2</v>
      </c>
      <c r="D3725" s="17">
        <v>2.0299999999999999E-2</v>
      </c>
      <c r="E3725" s="17">
        <v>0.5</v>
      </c>
      <c r="F3725" s="2">
        <f t="shared" si="790"/>
        <v>79525.146304642782</v>
      </c>
      <c r="G3725" s="3">
        <f t="shared" si="791"/>
        <v>1614.3604699842483</v>
      </c>
      <c r="H3725" s="2">
        <f t="shared" si="792"/>
        <v>78717.966069650662</v>
      </c>
      <c r="I3725" s="2">
        <f>SUM(H3725:H3777)</f>
        <v>1338123.9769156442</v>
      </c>
      <c r="J3725" s="4">
        <f t="shared" si="785"/>
        <v>16.826425842583113</v>
      </c>
      <c r="K3725" s="5">
        <f t="shared" si="793"/>
        <v>0.24828999999999996</v>
      </c>
      <c r="L3725" s="5">
        <f t="shared" si="786"/>
        <v>4.2442735042735038E-3</v>
      </c>
      <c r="M3725" s="8">
        <f t="shared" si="787"/>
        <v>380362.02623576677</v>
      </c>
      <c r="N3725" s="6">
        <f>((B3724+E3724)*D3724+(B3725+E3725)*D3725+(B3726+E3726)*D3726)/3/SUM(D3667:D3725)</f>
        <v>4.507370413629225</v>
      </c>
      <c r="O3725" s="7">
        <f>O3667</f>
        <v>5.0818827089549989E-2</v>
      </c>
      <c r="P3725" s="8">
        <f>M3725*O3667</f>
        <v>19329.552042706309</v>
      </c>
      <c r="Q3725" s="5">
        <f>N3725*O3667</f>
        <v>0.22905927767877701</v>
      </c>
      <c r="R3725" s="8">
        <f t="shared" si="788"/>
        <v>60686.885621394009</v>
      </c>
      <c r="S3725" s="8">
        <f t="shared" si="789"/>
        <v>969675.67801272124</v>
      </c>
      <c r="T3725" s="9">
        <f t="shared" si="794"/>
        <v>12.193321522454216</v>
      </c>
      <c r="U3725" s="10">
        <f t="shared" si="784"/>
        <v>4.6331043201288971</v>
      </c>
    </row>
    <row r="3726" spans="1:21" x14ac:dyDescent="0.3">
      <c r="A3726" s="17">
        <v>1954</v>
      </c>
      <c r="B3726" s="17">
        <v>59</v>
      </c>
      <c r="C3726" s="17">
        <v>2.111E-2</v>
      </c>
      <c r="D3726" s="17">
        <v>2.0889999999999999E-2</v>
      </c>
      <c r="E3726" s="17">
        <v>0.5</v>
      </c>
      <c r="F3726" s="2">
        <f t="shared" si="790"/>
        <v>77910.785834658527</v>
      </c>
      <c r="G3726" s="3">
        <f t="shared" si="791"/>
        <v>1627.5563160860165</v>
      </c>
      <c r="H3726" s="2">
        <f t="shared" si="792"/>
        <v>77097.007676615525</v>
      </c>
      <c r="I3726" s="2">
        <f>SUM(H3726:H3777)</f>
        <v>1259406.0108459932</v>
      </c>
      <c r="J3726" s="4">
        <f t="shared" si="785"/>
        <v>16.164719651508737</v>
      </c>
      <c r="K3726" s="5">
        <f t="shared" si="793"/>
        <v>0.26917999999999997</v>
      </c>
      <c r="L3726" s="5">
        <f t="shared" si="786"/>
        <v>4.524033613445378E-3</v>
      </c>
      <c r="M3726" s="8">
        <f t="shared" si="787"/>
        <v>359757.78589463548</v>
      </c>
      <c r="N3726" s="6">
        <f>((B3725+E3725)*D3725+(B3726+E3726)*D3726+(B3727+E3727)*D3727)/3/SUM(D3667:D3726)</f>
        <v>4.610780890110707</v>
      </c>
      <c r="O3726" s="7">
        <f>O3667</f>
        <v>5.0818827089549989E-2</v>
      </c>
      <c r="P3726" s="8">
        <f>M3726*O3667</f>
        <v>18282.468715498828</v>
      </c>
      <c r="Q3726" s="5">
        <f>N3726*O3667</f>
        <v>0.23431447680233741</v>
      </c>
      <c r="R3726" s="8">
        <f t="shared" si="788"/>
        <v>59032.06265984357</v>
      </c>
      <c r="S3726" s="8">
        <f t="shared" si="789"/>
        <v>908988.79239132721</v>
      </c>
      <c r="T3726" s="9">
        <f t="shared" si="794"/>
        <v>11.66704690054563</v>
      </c>
      <c r="U3726" s="10">
        <f t="shared" si="784"/>
        <v>4.4976727509631065</v>
      </c>
    </row>
    <row r="3727" spans="1:21" x14ac:dyDescent="0.3">
      <c r="A3727" s="17">
        <v>1954</v>
      </c>
      <c r="B3727" s="17">
        <v>60</v>
      </c>
      <c r="C3727" s="17">
        <v>2.1600000000000001E-2</v>
      </c>
      <c r="D3727" s="17">
        <v>2.137E-2</v>
      </c>
      <c r="E3727" s="17">
        <v>0.5</v>
      </c>
      <c r="F3727" s="2">
        <f t="shared" si="790"/>
        <v>76283.229518572509</v>
      </c>
      <c r="G3727" s="3">
        <f t="shared" si="791"/>
        <v>1630.1726148118946</v>
      </c>
      <c r="H3727" s="2">
        <f t="shared" si="792"/>
        <v>75468.143211166564</v>
      </c>
      <c r="I3727" s="2">
        <f>SUM(H3727:H3777)</f>
        <v>1182309.0031693778</v>
      </c>
      <c r="J3727" s="4">
        <f t="shared" si="785"/>
        <v>15.498937454942487</v>
      </c>
      <c r="K3727" s="5">
        <f t="shared" si="793"/>
        <v>0.29054999999999997</v>
      </c>
      <c r="L3727" s="5">
        <f t="shared" si="786"/>
        <v>4.8024793388429746E-3</v>
      </c>
      <c r="M3727" s="8">
        <f t="shared" si="787"/>
        <v>339443.96212741226</v>
      </c>
      <c r="N3727" s="6">
        <f>((B3726+E3726)*D3726+(B3727+E3727)*D3727+(B3728+E3728)*D3728)/3/SUM(D3667:D3727)</f>
        <v>4.5122698330752034</v>
      </c>
      <c r="O3727" s="7">
        <f>O3667</f>
        <v>5.0818827089549989E-2</v>
      </c>
      <c r="P3727" s="8">
        <f>M3727*O3667</f>
        <v>17250.14401794472</v>
      </c>
      <c r="Q3727" s="5">
        <f>N3727*O3667</f>
        <v>0.22930826042844135</v>
      </c>
      <c r="R3727" s="8">
        <f t="shared" si="788"/>
        <v>58162.674573649478</v>
      </c>
      <c r="S3727" s="8">
        <f t="shared" si="789"/>
        <v>849956.72973148362</v>
      </c>
      <c r="T3727" s="9">
        <f t="shared" si="794"/>
        <v>11.142117803554012</v>
      </c>
      <c r="U3727" s="10">
        <f t="shared" si="784"/>
        <v>4.3568196513884754</v>
      </c>
    </row>
    <row r="3728" spans="1:21" x14ac:dyDescent="0.3">
      <c r="A3728" s="17">
        <v>1954</v>
      </c>
      <c r="B3728" s="17">
        <v>61</v>
      </c>
      <c r="C3728" s="17">
        <v>2.299E-2</v>
      </c>
      <c r="D3728" s="17">
        <v>2.2720000000000001E-2</v>
      </c>
      <c r="E3728" s="17">
        <v>0.5</v>
      </c>
      <c r="F3728" s="2">
        <f t="shared" si="790"/>
        <v>74653.056903760618</v>
      </c>
      <c r="G3728" s="3">
        <f t="shared" si="791"/>
        <v>1696.1174528534414</v>
      </c>
      <c r="H3728" s="2">
        <f t="shared" si="792"/>
        <v>73804.998177333895</v>
      </c>
      <c r="I3728" s="2">
        <f>SUM(H3728:H3777)</f>
        <v>1106840.859958211</v>
      </c>
      <c r="J3728" s="4">
        <f t="shared" si="785"/>
        <v>14.826463990417709</v>
      </c>
      <c r="K3728" s="5">
        <f t="shared" si="793"/>
        <v>0.31326999999999999</v>
      </c>
      <c r="L3728" s="5">
        <f t="shared" si="786"/>
        <v>5.0938211382113817E-3</v>
      </c>
      <c r="M3728" s="8">
        <f t="shared" si="787"/>
        <v>332975.46318028105</v>
      </c>
      <c r="N3728" s="6">
        <f>((B3727+E3727)*D3727+(B3728+E3728)*D3728+(B3729+E3729)*D3729)/3/SUM(D3667:D3728)</f>
        <v>4.588869026718168</v>
      </c>
      <c r="O3728" s="7">
        <f>O3667</f>
        <v>5.0818827089549989E-2</v>
      </c>
      <c r="P3728" s="8">
        <f>M3728*O3667</f>
        <v>16921.422488421522</v>
      </c>
      <c r="Q3728" s="5">
        <f>N3728*O3667</f>
        <v>0.23320094160538213</v>
      </c>
      <c r="R3728" s="8">
        <f t="shared" si="788"/>
        <v>56593.603107196112</v>
      </c>
      <c r="S3728" s="8">
        <f t="shared" si="789"/>
        <v>791794.0551578342</v>
      </c>
      <c r="T3728" s="9">
        <f t="shared" si="794"/>
        <v>10.606317919152055</v>
      </c>
      <c r="U3728" s="10">
        <f t="shared" si="784"/>
        <v>4.2201460712656544</v>
      </c>
    </row>
    <row r="3729" spans="1:21" x14ac:dyDescent="0.3">
      <c r="A3729" s="17">
        <v>1954</v>
      </c>
      <c r="B3729" s="17">
        <v>62</v>
      </c>
      <c r="C3729" s="17">
        <v>2.63E-2</v>
      </c>
      <c r="D3729" s="17">
        <v>2.596E-2</v>
      </c>
      <c r="E3729" s="17">
        <v>0.5</v>
      </c>
      <c r="F3729" s="2">
        <f t="shared" si="790"/>
        <v>72956.939450907172</v>
      </c>
      <c r="G3729" s="3">
        <f t="shared" si="791"/>
        <v>1893.9621481455501</v>
      </c>
      <c r="H3729" s="2">
        <f t="shared" si="792"/>
        <v>72009.958376834402</v>
      </c>
      <c r="I3729" s="2">
        <f>SUM(H3729:H3777)</f>
        <v>1033035.8617808765</v>
      </c>
      <c r="J3729" s="4">
        <f t="shared" si="785"/>
        <v>14.159528477424795</v>
      </c>
      <c r="K3729" s="5">
        <f t="shared" si="793"/>
        <v>0.33922999999999998</v>
      </c>
      <c r="L3729" s="5">
        <f t="shared" si="786"/>
        <v>5.4276799999999998E-3</v>
      </c>
      <c r="M3729" s="8">
        <f t="shared" si="787"/>
        <v>348945.06458478578</v>
      </c>
      <c r="N3729" s="6">
        <f>((B3728+E3728)*D3728+(B3729+E3729)*D3729+(B3730+E3730)*D3730)/3/SUM(D3667:D3729)</f>
        <v>4.7605557684560136</v>
      </c>
      <c r="O3729" s="7">
        <f>O3667</f>
        <v>5.0818827089549989E-2</v>
      </c>
      <c r="P3729" s="8">
        <f>M3729*O3667</f>
        <v>17732.978900886083</v>
      </c>
      <c r="Q3729" s="5">
        <f>N3729*O3667</f>
        <v>0.24192586044732592</v>
      </c>
      <c r="R3729" s="8">
        <f t="shared" si="788"/>
        <v>54588.887235742615</v>
      </c>
      <c r="S3729" s="8">
        <f t="shared" si="789"/>
        <v>735200.45205063804</v>
      </c>
      <c r="T3729" s="9">
        <f t="shared" si="794"/>
        <v>10.077183302698099</v>
      </c>
      <c r="U3729" s="10">
        <f t="shared" si="784"/>
        <v>4.0823451747266954</v>
      </c>
    </row>
    <row r="3730" spans="1:21" x14ac:dyDescent="0.3">
      <c r="A3730" s="17">
        <v>1954</v>
      </c>
      <c r="B3730" s="17">
        <v>63</v>
      </c>
      <c r="C3730" s="17">
        <v>2.9159999999999998E-2</v>
      </c>
      <c r="D3730" s="17">
        <v>2.8740000000000002E-2</v>
      </c>
      <c r="E3730" s="17">
        <v>0.5</v>
      </c>
      <c r="F3730" s="2">
        <f t="shared" si="790"/>
        <v>71062.977302761617</v>
      </c>
      <c r="G3730" s="3">
        <f t="shared" si="791"/>
        <v>2042.349967681369</v>
      </c>
      <c r="H3730" s="2">
        <f t="shared" si="792"/>
        <v>70041.802318920934</v>
      </c>
      <c r="I3730" s="2">
        <f>SUM(H3730:H3777)</f>
        <v>961025.90340404212</v>
      </c>
      <c r="J3730" s="4">
        <f t="shared" si="785"/>
        <v>13.523580630595042</v>
      </c>
      <c r="K3730" s="5">
        <f t="shared" si="793"/>
        <v>0.36796999999999996</v>
      </c>
      <c r="L3730" s="5">
        <f t="shared" si="786"/>
        <v>5.794803149606299E-3</v>
      </c>
      <c r="M3730" s="8">
        <f t="shared" si="787"/>
        <v>352445.09864327783</v>
      </c>
      <c r="N3730" s="6">
        <f>((B3729+E3729)*D3729+(B3730+E3730)*D3730+(B3731+E3731)*D3731)/3/SUM(D3667:D3730)</f>
        <v>4.9827658051833943</v>
      </c>
      <c r="O3730" s="7">
        <f>O3667</f>
        <v>5.0818827089549989E-2</v>
      </c>
      <c r="P3730" s="8">
        <f>M3730*O3667</f>
        <v>17910.846526512127</v>
      </c>
      <c r="Q3730" s="5">
        <f>N3730*O3667</f>
        <v>0.25321831388133725</v>
      </c>
      <c r="R3730" s="8">
        <f t="shared" si="788"/>
        <v>52305.935234513832</v>
      </c>
      <c r="S3730" s="8">
        <f t="shared" si="789"/>
        <v>680611.56481489539</v>
      </c>
      <c r="T3730" s="9">
        <f t="shared" si="794"/>
        <v>9.5775830206940373</v>
      </c>
      <c r="U3730" s="10">
        <f t="shared" si="784"/>
        <v>3.9459976099010046</v>
      </c>
    </row>
    <row r="3731" spans="1:21" x14ac:dyDescent="0.3">
      <c r="A3731" s="17">
        <v>1954</v>
      </c>
      <c r="B3731" s="17">
        <v>64</v>
      </c>
      <c r="C3731" s="17">
        <v>3.2349999999999997E-2</v>
      </c>
      <c r="D3731" s="17">
        <v>3.1829999999999997E-2</v>
      </c>
      <c r="E3731" s="17">
        <v>0.5</v>
      </c>
      <c r="F3731" s="2">
        <f t="shared" si="790"/>
        <v>69020.627335080251</v>
      </c>
      <c r="G3731" s="3">
        <f t="shared" si="791"/>
        <v>2196.9265680756043</v>
      </c>
      <c r="H3731" s="2">
        <f t="shared" si="792"/>
        <v>67922.164051042448</v>
      </c>
      <c r="I3731" s="2">
        <f>SUM(H3731:H3777)</f>
        <v>890984.10108512128</v>
      </c>
      <c r="J3731" s="4">
        <f t="shared" si="785"/>
        <v>12.908953967624573</v>
      </c>
      <c r="K3731" s="5">
        <f t="shared" si="793"/>
        <v>0.39979999999999993</v>
      </c>
      <c r="L3731" s="5">
        <f t="shared" si="786"/>
        <v>6.1984496124030996E-3</v>
      </c>
      <c r="M3731" s="8">
        <f t="shared" si="787"/>
        <v>354431.62491464859</v>
      </c>
      <c r="N3731" s="6">
        <f>((B3730+E3730)*D3730+(B3731+E3731)*D3731+(B3732+E3732)*D3732)/3/SUM(D3667:D3731)</f>
        <v>5.1872728030682023</v>
      </c>
      <c r="O3731" s="7">
        <f>O3667</f>
        <v>5.0818827089549989E-2</v>
      </c>
      <c r="P3731" s="8">
        <f>M3731*O3667</f>
        <v>18011.799461605766</v>
      </c>
      <c r="Q3731" s="5">
        <f>N3731*O3667</f>
        <v>0.26361111964544826</v>
      </c>
      <c r="R3731" s="8">
        <f t="shared" si="788"/>
        <v>50017.126336805333</v>
      </c>
      <c r="S3731" s="8">
        <f t="shared" si="789"/>
        <v>628305.62958038156</v>
      </c>
      <c r="T3731" s="9">
        <f t="shared" si="794"/>
        <v>9.1031573290415526</v>
      </c>
      <c r="U3731" s="10">
        <f t="shared" ref="U3731:U3768" si="795">J3731-T3731</f>
        <v>3.8057966385830202</v>
      </c>
    </row>
    <row r="3732" spans="1:21" x14ac:dyDescent="0.3">
      <c r="A3732" s="17">
        <v>1954</v>
      </c>
      <c r="B3732" s="17">
        <v>65</v>
      </c>
      <c r="C3732" s="17">
        <v>3.6429999999999997E-2</v>
      </c>
      <c r="D3732" s="17">
        <v>3.5779999999999999E-2</v>
      </c>
      <c r="E3732" s="17">
        <v>0.5</v>
      </c>
      <c r="F3732" s="2">
        <f t="shared" si="790"/>
        <v>66823.700767004644</v>
      </c>
      <c r="G3732" s="3">
        <f t="shared" si="791"/>
        <v>2390.952013443426</v>
      </c>
      <c r="H3732" s="2">
        <f t="shared" si="792"/>
        <v>65628.22476028293</v>
      </c>
      <c r="I3732" s="2">
        <f>SUM(H3732:H3777)</f>
        <v>823061.93703407887</v>
      </c>
      <c r="J3732" s="4">
        <f t="shared" ref="J3732:J3777" si="796">I3732/F3732</f>
        <v>12.316916417183526</v>
      </c>
      <c r="K3732" s="11">
        <f t="shared" si="793"/>
        <v>0.43557999999999991</v>
      </c>
      <c r="L3732" s="11">
        <f t="shared" ref="L3732:L3776" si="797">K3732/(B3732+E3732)</f>
        <v>6.6500763358778615E-3</v>
      </c>
      <c r="M3732" s="8">
        <f t="shared" ref="M3732:M3777" si="798">G3732/L3732</f>
        <v>359537.52899707155</v>
      </c>
      <c r="N3732" s="6">
        <f>((B3731+E3731)*D3731+(B3732+E3732)*D3732+(B3733+E3733)*D3733)/3/SUM(D3667:D3732)</f>
        <v>5.170661340434977</v>
      </c>
      <c r="O3732" s="7">
        <f>O3667</f>
        <v>5.0818827089549989E-2</v>
      </c>
      <c r="P3732" s="8">
        <f>M3732*O3667</f>
        <v>18271.275518306244</v>
      </c>
      <c r="Q3732" s="5">
        <f>N3732*O3667</f>
        <v>0.26276694459818589</v>
      </c>
      <c r="R3732" s="8">
        <f t="shared" ref="R3732:R3777" si="799">((1-Q3732)*H3732)</f>
        <v>48383.29666062037</v>
      </c>
      <c r="S3732" s="12">
        <f t="shared" ref="S3732:S3776" si="800">R3732+S3733</f>
        <v>578288.50324357627</v>
      </c>
      <c r="T3732" s="9">
        <f t="shared" si="794"/>
        <v>8.6539430861499991</v>
      </c>
      <c r="U3732" s="10">
        <f t="shared" si="795"/>
        <v>3.6629733310335268</v>
      </c>
    </row>
    <row r="3733" spans="1:21" x14ac:dyDescent="0.3">
      <c r="A3733" s="17">
        <v>1954</v>
      </c>
      <c r="B3733" s="17">
        <v>66</v>
      </c>
      <c r="C3733" s="17">
        <v>3.6130000000000002E-2</v>
      </c>
      <c r="D3733" s="17">
        <v>3.5490000000000001E-2</v>
      </c>
      <c r="E3733" s="17">
        <v>0.5</v>
      </c>
      <c r="F3733" s="2">
        <f t="shared" ref="F3733:F3777" si="801">F3732-G3732</f>
        <v>64432.748753561216</v>
      </c>
      <c r="G3733" s="3">
        <f t="shared" ref="G3733:G3777" si="802">D3733*F3733</f>
        <v>2286.7182532638876</v>
      </c>
      <c r="H3733" s="2">
        <f t="shared" ref="H3733:H3776" si="803">F3733-0.5*G3733</f>
        <v>63289.389626929275</v>
      </c>
      <c r="I3733" s="2">
        <f>SUM(H3733:H3777)</f>
        <v>757433.71227379586</v>
      </c>
      <c r="J3733" s="4">
        <f t="shared" si="796"/>
        <v>11.755415172039083</v>
      </c>
      <c r="K3733" s="5">
        <f t="shared" ref="K3733:K3765" si="804">K3732+G3733/F3733</f>
        <v>0.47106999999999993</v>
      </c>
      <c r="L3733" s="5">
        <f t="shared" si="797"/>
        <v>7.0837593984962397E-3</v>
      </c>
      <c r="M3733" s="8">
        <f t="shared" si="798"/>
        <v>322811.39499872323</v>
      </c>
      <c r="N3733" s="6">
        <f>((B3732+E3732)*D3732+(B3733+E3733)*D3733+(B3734+E3734)*D3734)/3/SUM(D3667:D3733)</f>
        <v>5.1744255984602443</v>
      </c>
      <c r="O3733" s="7">
        <f>O3667</f>
        <v>5.0818827089549989E-2</v>
      </c>
      <c r="P3733" s="8">
        <f>M3733*O3667</f>
        <v>16404.896464976537</v>
      </c>
      <c r="Q3733" s="5">
        <f>N3733*O3667</f>
        <v>0.26295823977589239</v>
      </c>
      <c r="R3733" s="8">
        <f t="shared" si="799"/>
        <v>46646.923134141332</v>
      </c>
      <c r="S3733" s="8">
        <f t="shared" si="800"/>
        <v>529905.2065829559</v>
      </c>
      <c r="T3733" s="9">
        <f t="shared" si="794"/>
        <v>8.224159559135181</v>
      </c>
      <c r="U3733" s="10">
        <f t="shared" si="795"/>
        <v>3.5312556129039017</v>
      </c>
    </row>
    <row r="3734" spans="1:21" x14ac:dyDescent="0.3">
      <c r="A3734" s="17">
        <v>1954</v>
      </c>
      <c r="B3734" s="17">
        <v>67</v>
      </c>
      <c r="C3734" s="17">
        <v>3.9410000000000001E-2</v>
      </c>
      <c r="D3734" s="17">
        <v>3.8649999999999997E-2</v>
      </c>
      <c r="E3734" s="17">
        <v>0.5</v>
      </c>
      <c r="F3734" s="2">
        <f t="shared" si="801"/>
        <v>62146.030500297325</v>
      </c>
      <c r="G3734" s="3">
        <f t="shared" si="802"/>
        <v>2401.9440788364914</v>
      </c>
      <c r="H3734" s="2">
        <f t="shared" si="803"/>
        <v>60945.058460879081</v>
      </c>
      <c r="I3734" s="2">
        <f>SUM(H3734:H3777)</f>
        <v>694144.32264686655</v>
      </c>
      <c r="J3734" s="4">
        <f t="shared" si="796"/>
        <v>11.169568145523721</v>
      </c>
      <c r="K3734" s="5">
        <f t="shared" si="804"/>
        <v>0.50971999999999995</v>
      </c>
      <c r="L3734" s="5">
        <f t="shared" si="797"/>
        <v>7.5514074074074069E-3</v>
      </c>
      <c r="M3734" s="8">
        <f t="shared" si="798"/>
        <v>318078.99498050532</v>
      </c>
      <c r="N3734" s="6">
        <f>((B3733+E3733)*D3733+(B3734+E3734)*D3734+(B3735+E3735)*D3735)/3/SUM(D3667:D3734)</f>
        <v>5.2760339009652357</v>
      </c>
      <c r="O3734" s="7">
        <f>O3667</f>
        <v>5.0818827089549989E-2</v>
      </c>
      <c r="P3734" s="8">
        <f>M3734*O3667</f>
        <v>16164.401446732139</v>
      </c>
      <c r="Q3734" s="5">
        <f>N3734*O3667</f>
        <v>0.26812185453175624</v>
      </c>
      <c r="R3734" s="8">
        <f t="shared" si="799"/>
        <v>44604.356361801874</v>
      </c>
      <c r="S3734" s="8">
        <f t="shared" si="800"/>
        <v>483258.28344881459</v>
      </c>
      <c r="T3734" s="9">
        <f t="shared" si="794"/>
        <v>7.776172984153872</v>
      </c>
      <c r="U3734" s="10">
        <f t="shared" si="795"/>
        <v>3.393395161369849</v>
      </c>
    </row>
    <row r="3735" spans="1:21" x14ac:dyDescent="0.3">
      <c r="A3735" s="17">
        <v>1954</v>
      </c>
      <c r="B3735" s="17">
        <v>68</v>
      </c>
      <c r="C3735" s="17">
        <v>4.6289999999999998E-2</v>
      </c>
      <c r="D3735" s="17">
        <v>4.5240000000000002E-2</v>
      </c>
      <c r="E3735" s="17">
        <v>0.5</v>
      </c>
      <c r="F3735" s="2">
        <f t="shared" si="801"/>
        <v>59744.086421460837</v>
      </c>
      <c r="G3735" s="3">
        <f t="shared" si="802"/>
        <v>2702.8224697068886</v>
      </c>
      <c r="H3735" s="2">
        <f t="shared" si="803"/>
        <v>58392.67518660739</v>
      </c>
      <c r="I3735" s="2">
        <f>SUM(H3735:H3777)</f>
        <v>633199.26418598765</v>
      </c>
      <c r="J3735" s="4">
        <f t="shared" si="796"/>
        <v>10.598526182476437</v>
      </c>
      <c r="K3735" s="5">
        <f t="shared" si="804"/>
        <v>0.5549599999999999</v>
      </c>
      <c r="L3735" s="5">
        <f t="shared" si="797"/>
        <v>8.1016058394160571E-3</v>
      </c>
      <c r="M3735" s="8">
        <f t="shared" si="798"/>
        <v>333615.64648789441</v>
      </c>
      <c r="N3735" s="6">
        <f>((B3734+E3734)*D3734+(B3735+E3735)*D3735+(B3736+E3736)*D3736)/3/SUM(D3667:D3735)</f>
        <v>5.4058130315698438</v>
      </c>
      <c r="O3735" s="7">
        <f>O3667</f>
        <v>5.0818827089549989E-2</v>
      </c>
      <c r="P3735" s="8">
        <f>M3735*O3667</f>
        <v>16953.955853236741</v>
      </c>
      <c r="Q3735" s="5">
        <f>N3735*O3667</f>
        <v>0.27471707772978393</v>
      </c>
      <c r="R3735" s="8">
        <f t="shared" si="799"/>
        <v>42351.210098518139</v>
      </c>
      <c r="S3735" s="8">
        <f t="shared" si="800"/>
        <v>438653.92708701274</v>
      </c>
      <c r="T3735" s="9">
        <f t="shared" si="794"/>
        <v>7.3422149933393683</v>
      </c>
      <c r="U3735" s="10">
        <f t="shared" si="795"/>
        <v>3.2563111891370689</v>
      </c>
    </row>
    <row r="3736" spans="1:21" x14ac:dyDescent="0.3">
      <c r="A3736" s="17">
        <v>1954</v>
      </c>
      <c r="B3736" s="17">
        <v>69</v>
      </c>
      <c r="C3736" s="17">
        <v>4.8520000000000001E-2</v>
      </c>
      <c r="D3736" s="17">
        <v>4.7370000000000002E-2</v>
      </c>
      <c r="E3736" s="17">
        <v>0.5</v>
      </c>
      <c r="F3736" s="2">
        <f t="shared" si="801"/>
        <v>57041.26395175395</v>
      </c>
      <c r="G3736" s="3">
        <f t="shared" si="802"/>
        <v>2702.0446733945846</v>
      </c>
      <c r="H3736" s="2">
        <f t="shared" si="803"/>
        <v>55690.241615056657</v>
      </c>
      <c r="I3736" s="2">
        <f>SUM(H3736:H3777)</f>
        <v>574806.58899938012</v>
      </c>
      <c r="J3736" s="4">
        <f t="shared" si="796"/>
        <v>10.077031067992412</v>
      </c>
      <c r="K3736" s="5">
        <f t="shared" si="804"/>
        <v>0.60232999999999992</v>
      </c>
      <c r="L3736" s="5">
        <f t="shared" si="797"/>
        <v>8.6666187050359698E-3</v>
      </c>
      <c r="M3736" s="8">
        <f t="shared" si="798"/>
        <v>311776.11077137728</v>
      </c>
      <c r="N3736" s="6">
        <f>((B3735+E3735)*D3735+(B3736+E3736)*D3736+(B3737+E3737)*D3737)/3/SUM(D3667:D3736)</f>
        <v>5.6398236846911169</v>
      </c>
      <c r="O3736" s="7">
        <f>O3667</f>
        <v>5.0818827089549989E-2</v>
      </c>
      <c r="P3736" s="8">
        <f>M3736*O3667</f>
        <v>15844.096263943005</v>
      </c>
      <c r="Q3736" s="5">
        <f>N3736*O3667</f>
        <v>0.28660922464786659</v>
      </c>
      <c r="R3736" s="8">
        <f t="shared" si="799"/>
        <v>39728.904645312912</v>
      </c>
      <c r="S3736" s="8">
        <f t="shared" si="800"/>
        <v>396302.71698849462</v>
      </c>
      <c r="T3736" s="9">
        <f t="shared" si="794"/>
        <v>6.9476496405074624</v>
      </c>
      <c r="U3736" s="10">
        <f t="shared" si="795"/>
        <v>3.1293814274849492</v>
      </c>
    </row>
    <row r="3737" spans="1:21" x14ac:dyDescent="0.3">
      <c r="A3737" s="17">
        <v>1954</v>
      </c>
      <c r="B3737" s="17">
        <v>70</v>
      </c>
      <c r="C3737" s="17">
        <v>5.5399999999999998E-2</v>
      </c>
      <c r="D3737" s="17">
        <v>5.3900000000000003E-2</v>
      </c>
      <c r="E3737" s="17">
        <v>0.5</v>
      </c>
      <c r="F3737" s="2">
        <f t="shared" si="801"/>
        <v>54339.219278359364</v>
      </c>
      <c r="G3737" s="3">
        <f t="shared" si="802"/>
        <v>2928.88391910357</v>
      </c>
      <c r="H3737" s="2">
        <f t="shared" si="803"/>
        <v>52874.777318807581</v>
      </c>
      <c r="I3737" s="2">
        <f>SUM(H3737:H3777)</f>
        <v>519116.34738432348</v>
      </c>
      <c r="J3737" s="4">
        <f t="shared" si="796"/>
        <v>9.5532536955506462</v>
      </c>
      <c r="K3737" s="5">
        <f t="shared" si="804"/>
        <v>0.65622999999999987</v>
      </c>
      <c r="L3737" s="5">
        <f t="shared" si="797"/>
        <v>9.3082269503546086E-3</v>
      </c>
      <c r="M3737" s="8">
        <f t="shared" si="798"/>
        <v>314655.4048074634</v>
      </c>
      <c r="N3737" s="6">
        <f>((B3736+E3736)*D3736+(B3737+E3737)*D3737+(B3738+E3738)*D3738)/3/SUM(D3667:D3737)</f>
        <v>5.5349902727194236</v>
      </c>
      <c r="O3737" s="7">
        <f>O3667</f>
        <v>5.0818827089549989E-2</v>
      </c>
      <c r="P3737" s="8">
        <f>M3737*O3667</f>
        <v>15990.41860970284</v>
      </c>
      <c r="Q3737" s="5">
        <f>N3737*O3667</f>
        <v>0.28128171361166954</v>
      </c>
      <c r="R3737" s="8">
        <f t="shared" si="799"/>
        <v>38002.069347737946</v>
      </c>
      <c r="S3737" s="8">
        <f t="shared" si="800"/>
        <v>356573.81234318169</v>
      </c>
      <c r="T3737" s="9">
        <f t="shared" si="794"/>
        <v>6.5619973396487037</v>
      </c>
      <c r="U3737" s="10">
        <f t="shared" si="795"/>
        <v>2.9912563559019425</v>
      </c>
    </row>
    <row r="3738" spans="1:21" x14ac:dyDescent="0.3">
      <c r="A3738" s="17">
        <v>1954</v>
      </c>
      <c r="B3738" s="17">
        <v>71</v>
      </c>
      <c r="C3738" s="17">
        <v>5.4670000000000003E-2</v>
      </c>
      <c r="D3738" s="17">
        <v>5.321E-2</v>
      </c>
      <c r="E3738" s="17">
        <v>0.5</v>
      </c>
      <c r="F3738" s="2">
        <f t="shared" si="801"/>
        <v>51410.335359255791</v>
      </c>
      <c r="G3738" s="3">
        <f t="shared" si="802"/>
        <v>2735.5439444660005</v>
      </c>
      <c r="H3738" s="2">
        <f t="shared" si="803"/>
        <v>50042.56338702279</v>
      </c>
      <c r="I3738" s="2">
        <f>SUM(H3738:H3777)</f>
        <v>466241.57006551593</v>
      </c>
      <c r="J3738" s="4">
        <f t="shared" si="796"/>
        <v>9.0690240942296239</v>
      </c>
      <c r="K3738" s="5">
        <f t="shared" si="804"/>
        <v>0.70943999999999985</v>
      </c>
      <c r="L3738" s="5">
        <f t="shared" si="797"/>
        <v>9.9222377622377594E-3</v>
      </c>
      <c r="M3738" s="8">
        <f t="shared" si="798"/>
        <v>275698.28601336136</v>
      </c>
      <c r="N3738" s="6">
        <f>((B3737+E3737)*D3737+(B3738+E3738)*D3738+(B3739+E3739)*D3739)/3/SUM(D3667:D3738)</f>
        <v>5.7623101789204645</v>
      </c>
      <c r="O3738" s="7">
        <f>O3667</f>
        <v>5.0818827089549989E-2</v>
      </c>
      <c r="P3738" s="8">
        <f>M3738*O3667</f>
        <v>14010.663525798309</v>
      </c>
      <c r="Q3738" s="5">
        <f>N3738*O3667</f>
        <v>0.29283384461891293</v>
      </c>
      <c r="R3738" s="8">
        <f t="shared" si="799"/>
        <v>35388.407155815257</v>
      </c>
      <c r="S3738" s="8">
        <f t="shared" si="800"/>
        <v>318571.74299544375</v>
      </c>
      <c r="T3738" s="9">
        <f t="shared" si="794"/>
        <v>6.1966478290651512</v>
      </c>
      <c r="U3738" s="10">
        <f t="shared" si="795"/>
        <v>2.8723762651644726</v>
      </c>
    </row>
    <row r="3739" spans="1:21" x14ac:dyDescent="0.3">
      <c r="A3739" s="17">
        <v>1954</v>
      </c>
      <c r="B3739" s="17">
        <v>72</v>
      </c>
      <c r="C3739" s="17">
        <v>6.6400000000000001E-2</v>
      </c>
      <c r="D3739" s="17">
        <v>6.4269999999999994E-2</v>
      </c>
      <c r="E3739" s="17">
        <v>0.5</v>
      </c>
      <c r="F3739" s="2">
        <f t="shared" si="801"/>
        <v>48674.79141478979</v>
      </c>
      <c r="G3739" s="3">
        <f t="shared" si="802"/>
        <v>3128.3288442285393</v>
      </c>
      <c r="H3739" s="2">
        <f t="shared" si="803"/>
        <v>47110.626992675519</v>
      </c>
      <c r="I3739" s="2">
        <f>SUM(H3739:H3777)</f>
        <v>416199.00667849311</v>
      </c>
      <c r="J3739" s="4">
        <f t="shared" si="796"/>
        <v>8.5506068866692964</v>
      </c>
      <c r="K3739" s="5">
        <f t="shared" si="804"/>
        <v>0.7737099999999999</v>
      </c>
      <c r="L3739" s="5">
        <f t="shared" si="797"/>
        <v>1.0671862068965516E-2</v>
      </c>
      <c r="M3739" s="8">
        <f t="shared" si="798"/>
        <v>293138.05069931771</v>
      </c>
      <c r="N3739" s="6">
        <f>((B3738+E3738)*D3738+(B3739+E3739)*D3739+(B3740+E3740)*D3740)/3/SUM(D3667:D3739)</f>
        <v>5.8666145368850522</v>
      </c>
      <c r="O3739" s="7">
        <f>O3667</f>
        <v>5.0818827089549989E-2</v>
      </c>
      <c r="P3739" s="8">
        <f>M3739*O3667</f>
        <v>14896.931911856365</v>
      </c>
      <c r="Q3739" s="5">
        <f>N3739*O3667</f>
        <v>0.29813446975100183</v>
      </c>
      <c r="R3739" s="8">
        <f t="shared" si="799"/>
        <v>33065.325194576973</v>
      </c>
      <c r="S3739" s="8">
        <f t="shared" si="800"/>
        <v>283183.33583962847</v>
      </c>
      <c r="T3739" s="9">
        <f t="shared" si="794"/>
        <v>5.8178643936332</v>
      </c>
      <c r="U3739" s="10">
        <f t="shared" si="795"/>
        <v>2.7327424930360964</v>
      </c>
    </row>
    <row r="3740" spans="1:21" x14ac:dyDescent="0.3">
      <c r="A3740" s="17">
        <v>1954</v>
      </c>
      <c r="B3740" s="17">
        <v>73</v>
      </c>
      <c r="C3740" s="17">
        <v>7.2650000000000006E-2</v>
      </c>
      <c r="D3740" s="17">
        <v>7.0110000000000006E-2</v>
      </c>
      <c r="E3740" s="17">
        <v>0.5</v>
      </c>
      <c r="F3740" s="2">
        <f t="shared" si="801"/>
        <v>45546.462570561249</v>
      </c>
      <c r="G3740" s="3">
        <f t="shared" si="802"/>
        <v>3193.2624908220496</v>
      </c>
      <c r="H3740" s="2">
        <f t="shared" si="803"/>
        <v>43949.831325150226</v>
      </c>
      <c r="I3740" s="2">
        <f>SUM(H3740:H3777)</f>
        <v>369088.37968581764</v>
      </c>
      <c r="J3740" s="4">
        <f t="shared" si="796"/>
        <v>8.1035575290621189</v>
      </c>
      <c r="K3740" s="5">
        <f t="shared" si="804"/>
        <v>0.8438199999999999</v>
      </c>
      <c r="L3740" s="5">
        <f t="shared" si="797"/>
        <v>1.1480544217687074E-2</v>
      </c>
      <c r="M3740" s="8">
        <f t="shared" si="798"/>
        <v>278145.56786449795</v>
      </c>
      <c r="N3740" s="6">
        <f>((B3739+E3739)*D3739+(B3740+E3740)*D3740+(B3741+E3741)*D3741)/3/SUM(D3667:D3740)</f>
        <v>6.2430178632093742</v>
      </c>
      <c r="O3740" s="7">
        <f>O3667</f>
        <v>5.0818827089549989E-2</v>
      </c>
      <c r="P3740" s="8">
        <f>M3740*O3667</f>
        <v>14135.031519030614</v>
      </c>
      <c r="Q3740" s="5">
        <f>N3740*O3667</f>
        <v>0.31726284530740906</v>
      </c>
      <c r="R3740" s="8">
        <f t="shared" si="799"/>
        <v>30006.182788152368</v>
      </c>
      <c r="S3740" s="8">
        <f t="shared" si="800"/>
        <v>250118.01064505152</v>
      </c>
      <c r="T3740" s="9">
        <f t="shared" si="794"/>
        <v>5.4914914689052967</v>
      </c>
      <c r="U3740" s="10">
        <f t="shared" si="795"/>
        <v>2.6120660601568222</v>
      </c>
    </row>
    <row r="3741" spans="1:21" x14ac:dyDescent="0.3">
      <c r="A3741" s="17">
        <v>1954</v>
      </c>
      <c r="B3741" s="17">
        <v>74</v>
      </c>
      <c r="C3741" s="17">
        <v>8.3790000000000003E-2</v>
      </c>
      <c r="D3741" s="17">
        <v>8.0420000000000005E-2</v>
      </c>
      <c r="E3741" s="17">
        <v>0.5</v>
      </c>
      <c r="F3741" s="2">
        <f t="shared" si="801"/>
        <v>42353.200079739196</v>
      </c>
      <c r="G3741" s="3">
        <f t="shared" si="802"/>
        <v>3406.0443504126265</v>
      </c>
      <c r="H3741" s="2">
        <f t="shared" si="803"/>
        <v>40650.17790453288</v>
      </c>
      <c r="I3741" s="2">
        <f>SUM(H3741:H3777)</f>
        <v>325138.54836066742</v>
      </c>
      <c r="J3741" s="4">
        <f t="shared" si="796"/>
        <v>7.6768354634011775</v>
      </c>
      <c r="K3741" s="5">
        <f t="shared" si="804"/>
        <v>0.92423999999999995</v>
      </c>
      <c r="L3741" s="5">
        <f t="shared" si="797"/>
        <v>1.2405906040268457E-2</v>
      </c>
      <c r="M3741" s="8">
        <f t="shared" si="798"/>
        <v>274550.22949205909</v>
      </c>
      <c r="N3741" s="6">
        <f>((B3740+E3740)*D3740+(B3741+E3741)*D3741+(B3742+E3742)*D3742)/3/SUM(D3667:D3741)</f>
        <v>6.3231880608211446</v>
      </c>
      <c r="O3741" s="7">
        <f>O3667</f>
        <v>5.0818827089549989E-2</v>
      </c>
      <c r="P3741" s="8">
        <f>M3741*O3667</f>
        <v>13952.320639953219</v>
      </c>
      <c r="Q3741" s="5">
        <f>N3741*O3667</f>
        <v>0.32133700071757665</v>
      </c>
      <c r="R3741" s="8">
        <f t="shared" si="799"/>
        <v>27587.771658054378</v>
      </c>
      <c r="S3741" s="8">
        <f t="shared" si="800"/>
        <v>220111.82785689915</v>
      </c>
      <c r="T3741" s="9">
        <f t="shared" si="794"/>
        <v>5.1970530548456866</v>
      </c>
      <c r="U3741" s="10">
        <f t="shared" si="795"/>
        <v>2.4797824085554909</v>
      </c>
    </row>
    <row r="3742" spans="1:21" x14ac:dyDescent="0.3">
      <c r="A3742" s="17">
        <v>1954</v>
      </c>
      <c r="B3742" s="17">
        <v>75</v>
      </c>
      <c r="C3742" s="17">
        <v>8.8349999999999998E-2</v>
      </c>
      <c r="D3742" s="17">
        <v>8.4610000000000005E-2</v>
      </c>
      <c r="E3742" s="17">
        <v>0.5</v>
      </c>
      <c r="F3742" s="2">
        <f t="shared" si="801"/>
        <v>38947.155729326572</v>
      </c>
      <c r="G3742" s="3">
        <f t="shared" si="802"/>
        <v>3295.3188462583216</v>
      </c>
      <c r="H3742" s="2">
        <f t="shared" si="803"/>
        <v>37299.496306197412</v>
      </c>
      <c r="I3742" s="2">
        <f>SUM(H3742:H3777)</f>
        <v>284488.37045613461</v>
      </c>
      <c r="J3742" s="4">
        <f t="shared" si="796"/>
        <v>7.3044710230770331</v>
      </c>
      <c r="K3742" s="5">
        <f t="shared" si="804"/>
        <v>1.00885</v>
      </c>
      <c r="L3742" s="5">
        <f t="shared" si="797"/>
        <v>1.336225165562914E-2</v>
      </c>
      <c r="M3742" s="8">
        <f t="shared" si="798"/>
        <v>246614.0386504468</v>
      </c>
      <c r="N3742" s="6">
        <f>((B3741+E3741)*D3741+(B3742+E3742)*D3742+(B3743+E3743)*D3743)/3/SUM(D3667:D3742)</f>
        <v>6.399492821859873</v>
      </c>
      <c r="O3742" s="7">
        <f>O3667</f>
        <v>5.0818827089549989E-2</v>
      </c>
      <c r="P3742" s="8">
        <f>M3742*O3667</f>
        <v>12532.636188032655</v>
      </c>
      <c r="Q3742" s="5">
        <f>N3742*O3667</f>
        <v>0.32521471917491324</v>
      </c>
      <c r="R3742" s="8">
        <f t="shared" si="799"/>
        <v>25169.151089611703</v>
      </c>
      <c r="S3742" s="8">
        <f t="shared" si="800"/>
        <v>192524.05619884477</v>
      </c>
      <c r="T3742" s="9">
        <f t="shared" si="794"/>
        <v>4.943212221627709</v>
      </c>
      <c r="U3742" s="10">
        <f t="shared" si="795"/>
        <v>2.3612588014493241</v>
      </c>
    </row>
    <row r="3743" spans="1:21" x14ac:dyDescent="0.3">
      <c r="A3743" s="17">
        <v>1954</v>
      </c>
      <c r="B3743" s="17">
        <v>76</v>
      </c>
      <c r="C3743" s="17">
        <v>9.5740000000000006E-2</v>
      </c>
      <c r="D3743" s="17">
        <v>9.1359999999999997E-2</v>
      </c>
      <c r="E3743" s="17">
        <v>0.5</v>
      </c>
      <c r="F3743" s="2">
        <f t="shared" si="801"/>
        <v>35651.836883068252</v>
      </c>
      <c r="G3743" s="3">
        <f t="shared" si="802"/>
        <v>3257.1518176371155</v>
      </c>
      <c r="H3743" s="2">
        <f t="shared" si="803"/>
        <v>34023.260974249693</v>
      </c>
      <c r="I3743" s="2">
        <f>SUM(H3743:H3777)</f>
        <v>247188.87414993718</v>
      </c>
      <c r="J3743" s="4">
        <f t="shared" si="796"/>
        <v>6.9334120135428972</v>
      </c>
      <c r="K3743" s="5">
        <f t="shared" si="804"/>
        <v>1.1002100000000001</v>
      </c>
      <c r="L3743" s="5">
        <f t="shared" si="797"/>
        <v>1.4381830065359478E-2</v>
      </c>
      <c r="M3743" s="8">
        <f t="shared" si="798"/>
        <v>226476.8671882998</v>
      </c>
      <c r="N3743" s="6">
        <f>((B3742+E3742)*D3742+(B3743+E3743)*D3743+(B3744+E3744)*D3744)/3/SUM(D3667:D3743)</f>
        <v>6.2861090155515758</v>
      </c>
      <c r="O3743" s="7">
        <f>O3667</f>
        <v>5.0818827089549989E-2</v>
      </c>
      <c r="P3743" s="8">
        <f>M3743*O3667</f>
        <v>11509.288753425186</v>
      </c>
      <c r="Q3743" s="5">
        <f>N3743*O3667</f>
        <v>0.31945268712737684</v>
      </c>
      <c r="R3743" s="8">
        <f t="shared" si="799"/>
        <v>23154.438831189615</v>
      </c>
      <c r="S3743" s="8">
        <f t="shared" si="800"/>
        <v>167354.90510923308</v>
      </c>
      <c r="T3743" s="9">
        <f t="shared" si="794"/>
        <v>4.6941453720358846</v>
      </c>
      <c r="U3743" s="10">
        <f t="shared" si="795"/>
        <v>2.2392666415070126</v>
      </c>
    </row>
    <row r="3744" spans="1:21" x14ac:dyDescent="0.3">
      <c r="A3744" s="17">
        <v>1954</v>
      </c>
      <c r="B3744" s="17">
        <v>77</v>
      </c>
      <c r="C3744" s="17">
        <v>9.9860000000000004E-2</v>
      </c>
      <c r="D3744" s="17">
        <v>9.511E-2</v>
      </c>
      <c r="E3744" s="17">
        <v>0.5</v>
      </c>
      <c r="F3744" s="2">
        <f t="shared" si="801"/>
        <v>32394.685065431135</v>
      </c>
      <c r="G3744" s="3">
        <f t="shared" si="802"/>
        <v>3081.058496573155</v>
      </c>
      <c r="H3744" s="2">
        <f t="shared" si="803"/>
        <v>30854.155817144558</v>
      </c>
      <c r="I3744" s="2">
        <f>SUM(H3744:H3777)</f>
        <v>213165.6131756875</v>
      </c>
      <c r="J3744" s="4">
        <f t="shared" si="796"/>
        <v>6.5802650263502578</v>
      </c>
      <c r="K3744" s="5">
        <f t="shared" si="804"/>
        <v>1.1953200000000002</v>
      </c>
      <c r="L3744" s="5">
        <f t="shared" si="797"/>
        <v>1.5423483870967744E-2</v>
      </c>
      <c r="M3744" s="8">
        <f t="shared" si="798"/>
        <v>199764.10792458881</v>
      </c>
      <c r="N3744" s="6">
        <f>((B3743+E3743)*D3743+(B3744+E3744)*D3744+(B3745+E3745)*D3745)/3/SUM(D3667:D3744)</f>
        <v>6.3998301710002332</v>
      </c>
      <c r="O3744" s="7">
        <f>O3667</f>
        <v>5.0818827089549989E-2</v>
      </c>
      <c r="P3744" s="8">
        <f>M3744*O3667</f>
        <v>10151.777659317882</v>
      </c>
      <c r="Q3744" s="5">
        <f>N3744*O3667</f>
        <v>0.32523186286254602</v>
      </c>
      <c r="R3744" s="8">
        <f t="shared" si="799"/>
        <v>20819.401243683373</v>
      </c>
      <c r="S3744" s="8">
        <f t="shared" si="800"/>
        <v>144200.46627804346</v>
      </c>
      <c r="T3744" s="9">
        <f t="shared" si="794"/>
        <v>4.4513618819502581</v>
      </c>
      <c r="U3744" s="10">
        <f t="shared" si="795"/>
        <v>2.1289031443999997</v>
      </c>
    </row>
    <row r="3745" spans="1:21" x14ac:dyDescent="0.3">
      <c r="A3745" s="17">
        <v>1954</v>
      </c>
      <c r="B3745" s="17">
        <v>78</v>
      </c>
      <c r="C3745" s="17">
        <v>0.11575000000000001</v>
      </c>
      <c r="D3745" s="17">
        <v>0.10942</v>
      </c>
      <c r="E3745" s="17">
        <v>0.5</v>
      </c>
      <c r="F3745" s="2">
        <f t="shared" si="801"/>
        <v>29313.626568857981</v>
      </c>
      <c r="G3745" s="3">
        <f t="shared" si="802"/>
        <v>3207.4970191644402</v>
      </c>
      <c r="H3745" s="2">
        <f t="shared" si="803"/>
        <v>27709.878059275761</v>
      </c>
      <c r="I3745" s="2">
        <f>SUM(H3745:H3777)</f>
        <v>182311.45735854295</v>
      </c>
      <c r="J3745" s="4">
        <f t="shared" si="796"/>
        <v>6.2193416065491469</v>
      </c>
      <c r="K3745" s="5">
        <f t="shared" si="804"/>
        <v>1.3047400000000002</v>
      </c>
      <c r="L3745" s="5">
        <f t="shared" si="797"/>
        <v>1.6620891719745227E-2</v>
      </c>
      <c r="M3745" s="8">
        <f t="shared" si="798"/>
        <v>192979.83966492058</v>
      </c>
      <c r="N3745" s="6">
        <f>((B3744+E3744)*D3744+(B3745+E3745)*D3745+(B3746+E3746)*D3746)/3/SUM(D3667:D3745)</f>
        <v>6.4059697717552924</v>
      </c>
      <c r="O3745" s="7">
        <f>O3667</f>
        <v>5.0818827089549989E-2</v>
      </c>
      <c r="P3745" s="8">
        <f>M3745*O3667</f>
        <v>9807.0091037006805</v>
      </c>
      <c r="Q3745" s="5">
        <f>N3745*O3667</f>
        <v>0.32554387017171621</v>
      </c>
      <c r="R3745" s="8">
        <f t="shared" si="799"/>
        <v>18689.097113872805</v>
      </c>
      <c r="S3745" s="8">
        <f t="shared" si="800"/>
        <v>123381.06503436009</v>
      </c>
      <c r="T3745" s="9">
        <f t="shared" si="794"/>
        <v>4.2090003686352766</v>
      </c>
      <c r="U3745" s="10">
        <f t="shared" si="795"/>
        <v>2.0103412379138703</v>
      </c>
    </row>
    <row r="3746" spans="1:21" x14ac:dyDescent="0.3">
      <c r="A3746" s="17">
        <v>1954</v>
      </c>
      <c r="B3746" s="17">
        <v>79</v>
      </c>
      <c r="C3746" s="17">
        <v>0.12161</v>
      </c>
      <c r="D3746" s="17">
        <v>0.11464000000000001</v>
      </c>
      <c r="E3746" s="17">
        <v>0.5</v>
      </c>
      <c r="F3746" s="2">
        <f t="shared" si="801"/>
        <v>26106.129549693542</v>
      </c>
      <c r="G3746" s="3">
        <f t="shared" si="802"/>
        <v>2992.8066915768677</v>
      </c>
      <c r="H3746" s="2">
        <f t="shared" si="803"/>
        <v>24609.726203905109</v>
      </c>
      <c r="I3746" s="2">
        <f>SUM(H3746:H3777)</f>
        <v>154601.57929926718</v>
      </c>
      <c r="J3746" s="4">
        <f t="shared" si="796"/>
        <v>5.9220413736544124</v>
      </c>
      <c r="K3746" s="5">
        <f t="shared" si="804"/>
        <v>1.4193800000000003</v>
      </c>
      <c r="L3746" s="5">
        <f t="shared" si="797"/>
        <v>1.7853836477987425E-2</v>
      </c>
      <c r="M3746" s="8">
        <f t="shared" si="798"/>
        <v>167628.212304218</v>
      </c>
      <c r="N3746" s="6">
        <f>((B3745+E3745)*D3745+(B3746+E3746)*D3746+(B3747+E3747)*D3747)/3/SUM(D3667:D3746)</f>
        <v>6.3032450788372376</v>
      </c>
      <c r="O3746" s="7">
        <f>O3667</f>
        <v>5.0818827089549989E-2</v>
      </c>
      <c r="P3746" s="8">
        <f>M3746*O3667</f>
        <v>8518.6691364184298</v>
      </c>
      <c r="Q3746" s="5">
        <f>N3746*O3667</f>
        <v>0.32032352176448647</v>
      </c>
      <c r="R3746" s="8">
        <f t="shared" si="799"/>
        <v>16726.65203661046</v>
      </c>
      <c r="S3746" s="8">
        <f t="shared" si="800"/>
        <v>104691.96792048728</v>
      </c>
      <c r="T3746" s="9">
        <f t="shared" si="794"/>
        <v>4.0102447098182061</v>
      </c>
      <c r="U3746" s="10">
        <f t="shared" si="795"/>
        <v>1.9117966638362063</v>
      </c>
    </row>
    <row r="3747" spans="1:21" x14ac:dyDescent="0.3">
      <c r="A3747" s="17">
        <v>1954</v>
      </c>
      <c r="B3747" s="17">
        <v>80</v>
      </c>
      <c r="C3747" s="17">
        <v>0.12033000000000001</v>
      </c>
      <c r="D3747" s="17">
        <v>0.1135</v>
      </c>
      <c r="E3747" s="17">
        <v>0.5</v>
      </c>
      <c r="F3747" s="2">
        <f t="shared" si="801"/>
        <v>23113.322858116673</v>
      </c>
      <c r="G3747" s="3">
        <f t="shared" si="802"/>
        <v>2623.3621443962425</v>
      </c>
      <c r="H3747" s="2">
        <f t="shared" si="803"/>
        <v>21801.641785918553</v>
      </c>
      <c r="I3747" s="2">
        <f>SUM(H3747:H3777)</f>
        <v>129991.85309536202</v>
      </c>
      <c r="J3747" s="4">
        <f t="shared" si="796"/>
        <v>5.6241092591199173</v>
      </c>
      <c r="K3747" s="5">
        <f t="shared" si="804"/>
        <v>1.5328800000000002</v>
      </c>
      <c r="L3747" s="5">
        <f t="shared" si="797"/>
        <v>1.9041987577639755E-2</v>
      </c>
      <c r="M3747" s="8">
        <f t="shared" si="798"/>
        <v>137767.24376591609</v>
      </c>
      <c r="N3747" s="6">
        <f>((B3746+E3746)*D3746+(B3747+E3747)*D3747+(B3748+E3748)*D3748)/3/SUM(D3667:D3747)</f>
        <v>5.8898348207296065</v>
      </c>
      <c r="O3747" s="7">
        <f>O3667</f>
        <v>5.0818827089549989E-2</v>
      </c>
      <c r="P3747" s="8">
        <f>M3747*O3667</f>
        <v>7001.1697395439733</v>
      </c>
      <c r="Q3747" s="5">
        <f>N3747*O3667</f>
        <v>0.29931449734066851</v>
      </c>
      <c r="R3747" s="8">
        <f t="shared" si="799"/>
        <v>15276.094333565026</v>
      </c>
      <c r="S3747" s="8">
        <f t="shared" si="800"/>
        <v>87965.315883876829</v>
      </c>
      <c r="T3747" s="9">
        <f t="shared" si="794"/>
        <v>3.805827332740527</v>
      </c>
      <c r="U3747" s="10">
        <f t="shared" si="795"/>
        <v>1.8182819263793903</v>
      </c>
    </row>
    <row r="3748" spans="1:21" x14ac:dyDescent="0.3">
      <c r="A3748" s="17">
        <v>1954</v>
      </c>
      <c r="B3748" s="17">
        <v>81</v>
      </c>
      <c r="C3748" s="17">
        <v>0.11462</v>
      </c>
      <c r="D3748" s="17">
        <v>0.1084</v>
      </c>
      <c r="E3748" s="17">
        <v>0.5</v>
      </c>
      <c r="F3748" s="2">
        <f t="shared" si="801"/>
        <v>20489.960713720429</v>
      </c>
      <c r="G3748" s="3">
        <f t="shared" si="802"/>
        <v>2221.1117413672946</v>
      </c>
      <c r="H3748" s="2">
        <f t="shared" si="803"/>
        <v>19379.404843036784</v>
      </c>
      <c r="I3748" s="2">
        <f>SUM(H3748:H3777)</f>
        <v>108190.21130944348</v>
      </c>
      <c r="J3748" s="4">
        <f t="shared" si="796"/>
        <v>5.2801570886857512</v>
      </c>
      <c r="K3748" s="5">
        <f t="shared" si="804"/>
        <v>1.6412800000000003</v>
      </c>
      <c r="L3748" s="5">
        <f t="shared" si="797"/>
        <v>2.0138404907975464E-2</v>
      </c>
      <c r="M3748" s="8">
        <f t="shared" si="798"/>
        <v>110292.3370305094</v>
      </c>
      <c r="N3748" s="6">
        <f>((B3747+E3747)*D3747+(B3748+E3748)*D3748+(B3749+E3749)*D3749)/3/SUM(D3667:D3748)</f>
        <v>5.910981063560147</v>
      </c>
      <c r="O3748" s="7">
        <f>O3667</f>
        <v>5.0818827089549989E-2</v>
      </c>
      <c r="P3748" s="8">
        <f>M3748*O3667</f>
        <v>5604.9272048558287</v>
      </c>
      <c r="Q3748" s="5">
        <f>N3748*O3667</f>
        <v>0.3003891245986674</v>
      </c>
      <c r="R3748" s="8">
        <f t="shared" si="799"/>
        <v>13558.042386993789</v>
      </c>
      <c r="S3748" s="8">
        <f t="shared" si="800"/>
        <v>72689.221550311806</v>
      </c>
      <c r="T3748" s="9">
        <f t="shared" si="794"/>
        <v>3.5475529975827556</v>
      </c>
      <c r="U3748" s="10">
        <f t="shared" si="795"/>
        <v>1.7326040911029956</v>
      </c>
    </row>
    <row r="3749" spans="1:21" x14ac:dyDescent="0.3">
      <c r="A3749" s="17">
        <v>1954</v>
      </c>
      <c r="B3749" s="17">
        <v>82</v>
      </c>
      <c r="C3749" s="17">
        <v>0.14471000000000001</v>
      </c>
      <c r="D3749" s="17">
        <v>0.13494999999999999</v>
      </c>
      <c r="E3749" s="17">
        <v>0.5</v>
      </c>
      <c r="F3749" s="2">
        <f t="shared" si="801"/>
        <v>18268.848972353135</v>
      </c>
      <c r="G3749" s="3">
        <f t="shared" si="802"/>
        <v>2465.3811688190553</v>
      </c>
      <c r="H3749" s="2">
        <f t="shared" si="803"/>
        <v>17036.158387943608</v>
      </c>
      <c r="I3749" s="2">
        <f>SUM(H3749:H3777)</f>
        <v>88810.806466406691</v>
      </c>
      <c r="J3749" s="4">
        <f t="shared" si="796"/>
        <v>4.8613246844837938</v>
      </c>
      <c r="K3749" s="5">
        <f t="shared" si="804"/>
        <v>1.7762300000000002</v>
      </c>
      <c r="L3749" s="5">
        <f t="shared" si="797"/>
        <v>2.1530060606060608E-2</v>
      </c>
      <c r="M3749" s="8">
        <f t="shared" si="798"/>
        <v>114508.78908000205</v>
      </c>
      <c r="N3749" s="6">
        <f>((B3748+E3748)*D3748+(B3749+E3749)*D3749+(B3750+E3750)*D3750)/3/SUM(D3667:D3749)</f>
        <v>6.0308312174286725</v>
      </c>
      <c r="O3749" s="7">
        <f>O3667</f>
        <v>5.0818827089549989E-2</v>
      </c>
      <c r="P3749" s="8">
        <f>M3749*O3667</f>
        <v>5819.2023524903743</v>
      </c>
      <c r="Q3749" s="5">
        <f>N3749*O3667</f>
        <v>0.30647976884476796</v>
      </c>
      <c r="R3749" s="8">
        <f t="shared" si="799"/>
        <v>11814.920503203795</v>
      </c>
      <c r="S3749" s="8">
        <f t="shared" si="800"/>
        <v>59131.179163318011</v>
      </c>
      <c r="T3749" s="9">
        <f t="shared" si="794"/>
        <v>3.23672165952016</v>
      </c>
      <c r="U3749" s="10">
        <f t="shared" si="795"/>
        <v>1.6246030249636338</v>
      </c>
    </row>
    <row r="3750" spans="1:21" x14ac:dyDescent="0.3">
      <c r="A3750" s="17">
        <v>1954</v>
      </c>
      <c r="B3750" s="17">
        <v>83</v>
      </c>
      <c r="C3750" s="17">
        <v>0.15717999999999999</v>
      </c>
      <c r="D3750" s="17">
        <v>0.14573</v>
      </c>
      <c r="E3750" s="17">
        <v>0.5</v>
      </c>
      <c r="F3750" s="2">
        <f t="shared" si="801"/>
        <v>15803.46780353408</v>
      </c>
      <c r="G3750" s="3">
        <f t="shared" si="802"/>
        <v>2303.0393630090216</v>
      </c>
      <c r="H3750" s="2">
        <f t="shared" si="803"/>
        <v>14651.948122029569</v>
      </c>
      <c r="I3750" s="2">
        <f>SUM(H3750:H3777)</f>
        <v>71774.648078463098</v>
      </c>
      <c r="J3750" s="4">
        <f t="shared" si="796"/>
        <v>4.5417024270086062</v>
      </c>
      <c r="K3750" s="5">
        <f t="shared" si="804"/>
        <v>1.9219600000000001</v>
      </c>
      <c r="L3750" s="5">
        <f t="shared" si="797"/>
        <v>2.3017485029940121E-2</v>
      </c>
      <c r="M3750" s="8">
        <f t="shared" si="798"/>
        <v>100056.08171411126</v>
      </c>
      <c r="N3750" s="6">
        <f>((B3749+E3749)*D3749+(B3750+E3750)*D3750+(B3751+E3751)*D3751)/3/SUM(D3667:D3750)</f>
        <v>6.5735993465004467</v>
      </c>
      <c r="O3750" s="7">
        <f>O3667</f>
        <v>5.0818827089549989E-2</v>
      </c>
      <c r="P3750" s="8">
        <f>M3750*O3667</f>
        <v>5084.7327158873049</v>
      </c>
      <c r="Q3750" s="5">
        <f>N3750*O3667</f>
        <v>0.33406260854578501</v>
      </c>
      <c r="R3750" s="8">
        <f t="shared" si="799"/>
        <v>9757.2801121068569</v>
      </c>
      <c r="S3750" s="8">
        <f t="shared" si="800"/>
        <v>47316.258660114217</v>
      </c>
      <c r="T3750" s="9">
        <f t="shared" si="794"/>
        <v>2.9940427789863331</v>
      </c>
      <c r="U3750" s="10">
        <f t="shared" si="795"/>
        <v>1.5476596480222731</v>
      </c>
    </row>
    <row r="3751" spans="1:21" x14ac:dyDescent="0.3">
      <c r="A3751" s="17">
        <v>1954</v>
      </c>
      <c r="B3751" s="17">
        <v>84</v>
      </c>
      <c r="C3751" s="17">
        <v>0.18914</v>
      </c>
      <c r="D3751" s="17">
        <v>0.17279</v>
      </c>
      <c r="E3751" s="17">
        <v>0.5</v>
      </c>
      <c r="F3751" s="2">
        <f t="shared" si="801"/>
        <v>13500.428440525058</v>
      </c>
      <c r="G3751" s="3">
        <f t="shared" si="802"/>
        <v>2332.7390302383246</v>
      </c>
      <c r="H3751" s="2">
        <f t="shared" si="803"/>
        <v>12334.058925405896</v>
      </c>
      <c r="I3751" s="2">
        <f>SUM(H3751:H3777)</f>
        <v>57122.699956433557</v>
      </c>
      <c r="J3751" s="4">
        <f t="shared" si="796"/>
        <v>4.2311768258379763</v>
      </c>
      <c r="K3751" s="5">
        <f t="shared" si="804"/>
        <v>2.0947500000000003</v>
      </c>
      <c r="L3751" s="5">
        <f t="shared" si="797"/>
        <v>2.4789940828402371E-2</v>
      </c>
      <c r="M3751" s="8">
        <f t="shared" si="798"/>
        <v>94100.225828923925</v>
      </c>
      <c r="N3751" s="6">
        <f>((B3750+E3750)*D3750+(B3751+E3751)*D3751+(B3752+E3752)*D3752)/3/SUM(D3667:D3751)</f>
        <v>6.5620432032462102</v>
      </c>
      <c r="O3751" s="7">
        <f>O3667</f>
        <v>5.0818827089549989E-2</v>
      </c>
      <c r="P3751" s="8">
        <f>M3751*O3667</f>
        <v>4782.0631054876903</v>
      </c>
      <c r="Q3751" s="5">
        <f>N3751*O3667</f>
        <v>0.33347533889992587</v>
      </c>
      <c r="R3751" s="8">
        <f t="shared" si="799"/>
        <v>8220.9544452445098</v>
      </c>
      <c r="S3751" s="8">
        <f t="shared" si="800"/>
        <v>37558.978548007362</v>
      </c>
      <c r="T3751" s="9">
        <f t="shared" si="794"/>
        <v>2.7820582667779852</v>
      </c>
      <c r="U3751" s="10">
        <f t="shared" si="795"/>
        <v>1.4491185590599911</v>
      </c>
    </row>
    <row r="3752" spans="1:21" x14ac:dyDescent="0.3">
      <c r="A3752" s="17">
        <v>1954</v>
      </c>
      <c r="B3752" s="17">
        <v>85</v>
      </c>
      <c r="C3752" s="17">
        <v>0.18486</v>
      </c>
      <c r="D3752" s="17">
        <v>0.16922000000000001</v>
      </c>
      <c r="E3752" s="17">
        <v>0.5</v>
      </c>
      <c r="F3752" s="2">
        <f t="shared" si="801"/>
        <v>11167.689410286734</v>
      </c>
      <c r="G3752" s="3">
        <f t="shared" si="802"/>
        <v>1889.7964020087211</v>
      </c>
      <c r="H3752" s="2">
        <f t="shared" si="803"/>
        <v>10222.791209282374</v>
      </c>
      <c r="I3752" s="2">
        <f>SUM(H3752:H3777)</f>
        <v>44788.641031027662</v>
      </c>
      <c r="J3752" s="4">
        <f t="shared" si="796"/>
        <v>4.0105557546910413</v>
      </c>
      <c r="K3752" s="5">
        <f t="shared" si="804"/>
        <v>2.2639700000000005</v>
      </c>
      <c r="L3752" s="5">
        <f t="shared" si="797"/>
        <v>2.6479181286549712E-2</v>
      </c>
      <c r="M3752" s="8">
        <f t="shared" si="798"/>
        <v>71369.140214643136</v>
      </c>
      <c r="N3752" s="6">
        <f>((B3751+E3751)*D3751+(B3752+E3752)*D3752+(B3753+E3753)*D3753)/3/SUM(D3667:D3752)</f>
        <v>6.8008667664913105</v>
      </c>
      <c r="O3752" s="7">
        <f>O3667</f>
        <v>5.0818827089549989E-2</v>
      </c>
      <c r="P3752" s="8">
        <f>M3752*O3667</f>
        <v>3626.8959960977982</v>
      </c>
      <c r="Q3752" s="5">
        <f>N3752*O3667</f>
        <v>0.34561207226538887</v>
      </c>
      <c r="R3752" s="8">
        <f t="shared" si="799"/>
        <v>6689.6711551058925</v>
      </c>
      <c r="S3752" s="8">
        <f t="shared" si="800"/>
        <v>29338.024102762851</v>
      </c>
      <c r="T3752" s="9">
        <f t="shared" si="794"/>
        <v>2.6270451321594903</v>
      </c>
      <c r="U3752" s="10">
        <f t="shared" si="795"/>
        <v>1.383510622531551</v>
      </c>
    </row>
    <row r="3753" spans="1:21" x14ac:dyDescent="0.3">
      <c r="A3753" s="17">
        <v>1954</v>
      </c>
      <c r="B3753" s="17">
        <v>86</v>
      </c>
      <c r="C3753" s="17">
        <v>0.21969</v>
      </c>
      <c r="D3753" s="17">
        <v>0.19794</v>
      </c>
      <c r="E3753" s="17">
        <v>0.5</v>
      </c>
      <c r="F3753" s="2">
        <f t="shared" si="801"/>
        <v>9277.8930082780134</v>
      </c>
      <c r="G3753" s="3">
        <f t="shared" si="802"/>
        <v>1836.4661420585501</v>
      </c>
      <c r="H3753" s="2">
        <f t="shared" si="803"/>
        <v>8359.6599372487381</v>
      </c>
      <c r="I3753" s="2">
        <f>SUM(H3753:H3777)</f>
        <v>34565.849821745287</v>
      </c>
      <c r="J3753" s="4">
        <f t="shared" si="796"/>
        <v>3.7256141874997484</v>
      </c>
      <c r="K3753" s="5">
        <f t="shared" si="804"/>
        <v>2.4619100000000005</v>
      </c>
      <c r="L3753" s="5">
        <f t="shared" si="797"/>
        <v>2.8461387283237001E-2</v>
      </c>
      <c r="M3753" s="8">
        <f t="shared" si="798"/>
        <v>64524.828806928177</v>
      </c>
      <c r="N3753" s="6">
        <f>((B3752+E3752)*D3752+(B3753+E3753)*D3753+(B3754+E3754)*D3754)/3/SUM(D3667:D3753)</f>
        <v>6.7580990640058589</v>
      </c>
      <c r="O3753" s="7">
        <f>O3667</f>
        <v>5.0818827089549989E-2</v>
      </c>
      <c r="P3753" s="8">
        <f>M3753*O3667</f>
        <v>3279.0761181220973</v>
      </c>
      <c r="Q3753" s="5">
        <f>N3753*O3667</f>
        <v>0.34343866778776339</v>
      </c>
      <c r="R3753" s="8">
        <f t="shared" si="799"/>
        <v>5488.6294652412935</v>
      </c>
      <c r="S3753" s="8">
        <f t="shared" si="800"/>
        <v>22648.35294765696</v>
      </c>
      <c r="T3753" s="9">
        <f t="shared" si="794"/>
        <v>2.4411095199577559</v>
      </c>
      <c r="U3753" s="10">
        <f t="shared" si="795"/>
        <v>1.2845046675419924</v>
      </c>
    </row>
    <row r="3754" spans="1:21" x14ac:dyDescent="0.3">
      <c r="A3754" s="17">
        <v>1954</v>
      </c>
      <c r="B3754" s="17">
        <v>87</v>
      </c>
      <c r="C3754" s="17">
        <v>0.2339</v>
      </c>
      <c r="D3754" s="17">
        <v>0.20941000000000001</v>
      </c>
      <c r="E3754" s="17">
        <v>0.5</v>
      </c>
      <c r="F3754" s="2">
        <f t="shared" si="801"/>
        <v>7441.4268662194636</v>
      </c>
      <c r="G3754" s="3">
        <f t="shared" si="802"/>
        <v>1558.309200055018</v>
      </c>
      <c r="H3754" s="2">
        <f t="shared" si="803"/>
        <v>6662.2722661919543</v>
      </c>
      <c r="I3754" s="2">
        <f>SUM(H3754:H3777)</f>
        <v>26206.189884496533</v>
      </c>
      <c r="J3754" s="4">
        <f t="shared" si="796"/>
        <v>3.5216619548409676</v>
      </c>
      <c r="K3754" s="5">
        <f t="shared" si="804"/>
        <v>2.6713200000000006</v>
      </c>
      <c r="L3754" s="5">
        <f t="shared" si="797"/>
        <v>3.0529371428571435E-2</v>
      </c>
      <c r="M3754" s="8">
        <f t="shared" si="798"/>
        <v>51042.950677872381</v>
      </c>
      <c r="N3754" s="6">
        <f>((B3753+E3753)*D3753+(B3754+E3754)*D3754+(B3755+E3755)*D3755)/3/SUM(D3667:D3754)</f>
        <v>7.0622619778486531</v>
      </c>
      <c r="O3754" s="7">
        <f>O3667</f>
        <v>5.0818827089549989E-2</v>
      </c>
      <c r="P3754" s="8">
        <f>M3754*O3667</f>
        <v>2593.9428846392248</v>
      </c>
      <c r="Q3754" s="5">
        <f>N3754*O3667</f>
        <v>0.35889587031339404</v>
      </c>
      <c r="R3754" s="8">
        <f t="shared" si="799"/>
        <v>4271.2102629522051</v>
      </c>
      <c r="S3754" s="8">
        <f t="shared" si="800"/>
        <v>17159.723482415666</v>
      </c>
      <c r="T3754" s="9">
        <f t="shared" si="794"/>
        <v>2.3059722000780045</v>
      </c>
      <c r="U3754" s="10">
        <f t="shared" si="795"/>
        <v>1.215689754762963</v>
      </c>
    </row>
    <row r="3755" spans="1:21" x14ac:dyDescent="0.3">
      <c r="A3755" s="17">
        <v>1954</v>
      </c>
      <c r="B3755" s="17">
        <v>88</v>
      </c>
      <c r="C3755" s="17">
        <v>0.27143</v>
      </c>
      <c r="D3755" s="17">
        <v>0.23899999999999999</v>
      </c>
      <c r="E3755" s="17">
        <v>0.5</v>
      </c>
      <c r="F3755" s="2">
        <f t="shared" si="801"/>
        <v>5883.1176661644458</v>
      </c>
      <c r="G3755" s="3">
        <f t="shared" si="802"/>
        <v>1406.0651222133024</v>
      </c>
      <c r="H3755" s="2">
        <f t="shared" si="803"/>
        <v>5180.0851050577949</v>
      </c>
      <c r="I3755" s="2">
        <f>SUM(H3755:H3777)</f>
        <v>19543.917618304578</v>
      </c>
      <c r="J3755" s="4">
        <f t="shared" si="796"/>
        <v>3.3220341198863732</v>
      </c>
      <c r="K3755" s="5">
        <f t="shared" si="804"/>
        <v>2.9103200000000005</v>
      </c>
      <c r="L3755" s="5">
        <f t="shared" si="797"/>
        <v>3.2884971751412431E-2</v>
      </c>
      <c r="M3755" s="8">
        <f t="shared" si="798"/>
        <v>42757.072526690281</v>
      </c>
      <c r="N3755" s="6">
        <f>((B3754+E3754)*D3754+(B3755+E3755)*D3755+(B3756+E3756)*D3756)/3/SUM(D3667:D3755)</f>
        <v>7.0227741279309486</v>
      </c>
      <c r="O3755" s="7">
        <f>O3667</f>
        <v>5.0818827089549989E-2</v>
      </c>
      <c r="P3755" s="8">
        <f>M3755*O3667</f>
        <v>2172.8642755892215</v>
      </c>
      <c r="Q3755" s="5">
        <f>N3755*O3667</f>
        <v>0.35688914409628808</v>
      </c>
      <c r="R3755" s="8">
        <f t="shared" si="799"/>
        <v>3331.3689655677881</v>
      </c>
      <c r="S3755" s="8">
        <f t="shared" si="800"/>
        <v>12888.513219463461</v>
      </c>
      <c r="T3755" s="9">
        <f t="shared" si="794"/>
        <v>2.190762441075949</v>
      </c>
      <c r="U3755" s="10">
        <f t="shared" si="795"/>
        <v>1.1312716788104242</v>
      </c>
    </row>
    <row r="3756" spans="1:21" x14ac:dyDescent="0.3">
      <c r="A3756" s="17">
        <v>1954</v>
      </c>
      <c r="B3756" s="17">
        <v>89</v>
      </c>
      <c r="C3756" s="17">
        <v>0.27794000000000002</v>
      </c>
      <c r="D3756" s="17">
        <v>0.24403</v>
      </c>
      <c r="E3756" s="17">
        <v>0.5</v>
      </c>
      <c r="F3756" s="2">
        <f t="shared" si="801"/>
        <v>4477.0525439511439</v>
      </c>
      <c r="G3756" s="3">
        <f t="shared" si="802"/>
        <v>1092.5351323003977</v>
      </c>
      <c r="H3756" s="2">
        <f t="shared" si="803"/>
        <v>3930.7849778009449</v>
      </c>
      <c r="I3756" s="2">
        <f>SUM(H3756:H3777)</f>
        <v>14363.832513246787</v>
      </c>
      <c r="J3756" s="4">
        <f t="shared" si="796"/>
        <v>3.2083234164078496</v>
      </c>
      <c r="K3756" s="5">
        <f t="shared" si="804"/>
        <v>3.1543500000000004</v>
      </c>
      <c r="L3756" s="5">
        <f t="shared" si="797"/>
        <v>3.5244134078212294E-2</v>
      </c>
      <c r="M3756" s="8">
        <f t="shared" si="798"/>
        <v>30999.06298948613</v>
      </c>
      <c r="N3756" s="6">
        <f>((B3755+E3755)*D3755+(B3756+E3756)*D3756+(B3757+E3757)*D3757)/3/SUM(D3667:D3756)</f>
        <v>6.9019084755971907</v>
      </c>
      <c r="O3756" s="7">
        <f>O3667</f>
        <v>5.0818827089549989E-2</v>
      </c>
      <c r="P3756" s="8">
        <f>M3756*O3667</f>
        <v>1575.3360220007642</v>
      </c>
      <c r="Q3756" s="5">
        <f>N3756*O3667</f>
        <v>0.35074689340927317</v>
      </c>
      <c r="R3756" s="8">
        <f t="shared" si="799"/>
        <v>2552.0743581774245</v>
      </c>
      <c r="S3756" s="8">
        <f t="shared" si="800"/>
        <v>9557.1442538956726</v>
      </c>
      <c r="T3756" s="9">
        <f t="shared" si="794"/>
        <v>2.1346955748393301</v>
      </c>
      <c r="U3756" s="10">
        <f t="shared" si="795"/>
        <v>1.0736278415685194</v>
      </c>
    </row>
    <row r="3757" spans="1:21" x14ac:dyDescent="0.3">
      <c r="A3757" s="17">
        <v>1954</v>
      </c>
      <c r="B3757" s="17">
        <v>90</v>
      </c>
      <c r="C3757" s="17">
        <v>0.28133999999999998</v>
      </c>
      <c r="D3757" s="17">
        <v>0.24664</v>
      </c>
      <c r="E3757" s="17">
        <v>0.5</v>
      </c>
      <c r="F3757" s="2">
        <f t="shared" si="801"/>
        <v>3384.517411650746</v>
      </c>
      <c r="G3757" s="3">
        <f t="shared" si="802"/>
        <v>834.75737440954003</v>
      </c>
      <c r="H3757" s="2">
        <f t="shared" si="803"/>
        <v>2967.1387244459761</v>
      </c>
      <c r="I3757" s="2">
        <f>SUM(H3757:H3777)</f>
        <v>10433.047535445841</v>
      </c>
      <c r="J3757" s="4">
        <f t="shared" si="796"/>
        <v>3.0825805473866019</v>
      </c>
      <c r="K3757" s="5">
        <f t="shared" si="804"/>
        <v>3.4009900000000006</v>
      </c>
      <c r="L3757" s="5">
        <f t="shared" si="797"/>
        <v>3.7580000000000009E-2</v>
      </c>
      <c r="M3757" s="8">
        <f t="shared" si="798"/>
        <v>22212.809324362421</v>
      </c>
      <c r="N3757" s="6">
        <f>((B3756+E3756)*D3756+(B3757+E3757)*D3757+(B3758+E3758)*D3758)/3/SUM(D3667:D3757)</f>
        <v>6.4396396343417646</v>
      </c>
      <c r="O3757" s="7">
        <f>O3667</f>
        <v>5.0818827089549989E-2</v>
      </c>
      <c r="P3757" s="8">
        <f>M3757*O3667</f>
        <v>1128.8289162279175</v>
      </c>
      <c r="Q3757" s="5">
        <f>N3757*O3667</f>
        <v>0.32725493309662707</v>
      </c>
      <c r="R3757" s="8">
        <f t="shared" si="799"/>
        <v>1996.127939688997</v>
      </c>
      <c r="S3757" s="8">
        <f t="shared" si="800"/>
        <v>7005.0698957182485</v>
      </c>
      <c r="T3757" s="9">
        <f t="shared" si="794"/>
        <v>2.0697396537551374</v>
      </c>
      <c r="U3757" s="10">
        <f t="shared" si="795"/>
        <v>1.0128408936314646</v>
      </c>
    </row>
    <row r="3758" spans="1:21" x14ac:dyDescent="0.3">
      <c r="A3758" s="17">
        <v>1954</v>
      </c>
      <c r="B3758" s="17">
        <v>91</v>
      </c>
      <c r="C3758" s="17">
        <v>0.26684000000000002</v>
      </c>
      <c r="D3758" s="17">
        <v>0.23543</v>
      </c>
      <c r="E3758" s="17">
        <v>0.5</v>
      </c>
      <c r="F3758" s="2">
        <f t="shared" si="801"/>
        <v>2549.7600372412062</v>
      </c>
      <c r="G3758" s="3">
        <f t="shared" si="802"/>
        <v>600.29000556769722</v>
      </c>
      <c r="H3758" s="2">
        <f t="shared" si="803"/>
        <v>2249.6150344573575</v>
      </c>
      <c r="I3758" s="2">
        <f>SUM(H3758:H3777)</f>
        <v>7465.9088109998656</v>
      </c>
      <c r="J3758" s="4">
        <f t="shared" si="796"/>
        <v>2.9280829183744848</v>
      </c>
      <c r="K3758" s="5">
        <f t="shared" si="804"/>
        <v>3.6364200000000007</v>
      </c>
      <c r="L3758" s="5">
        <f t="shared" si="797"/>
        <v>3.9742295081967222E-2</v>
      </c>
      <c r="M3758" s="8">
        <f t="shared" si="798"/>
        <v>15104.56314436844</v>
      </c>
      <c r="N3758" s="6">
        <f>((B3757+E3757)*D3757+(B3758+E3758)*D3758+(B3759+E3759)*D3759)/3/SUM(D3667:D3758)</f>
        <v>6.3993996843048917</v>
      </c>
      <c r="O3758" s="7">
        <f>O3667</f>
        <v>5.0818827089549989E-2</v>
      </c>
      <c r="P3758" s="8">
        <f>M3758*O3667</f>
        <v>767.59618269684927</v>
      </c>
      <c r="Q3758" s="5">
        <f>N3758*O3667</f>
        <v>0.32520998603361106</v>
      </c>
      <c r="R3758" s="8">
        <f t="shared" si="799"/>
        <v>1518.0177605204788</v>
      </c>
      <c r="S3758" s="8">
        <f t="shared" si="800"/>
        <v>5008.9419560292517</v>
      </c>
      <c r="T3758" s="9">
        <f t="shared" si="794"/>
        <v>1.9644758263012214</v>
      </c>
      <c r="U3758" s="10">
        <f t="shared" si="795"/>
        <v>0.96360709207326334</v>
      </c>
    </row>
    <row r="3759" spans="1:21" x14ac:dyDescent="0.3">
      <c r="A3759" s="17">
        <v>1954</v>
      </c>
      <c r="B3759" s="17">
        <v>92</v>
      </c>
      <c r="C3759" s="17">
        <v>0.32630999999999999</v>
      </c>
      <c r="D3759" s="17">
        <v>0.28054000000000001</v>
      </c>
      <c r="E3759" s="17">
        <v>0.5</v>
      </c>
      <c r="F3759" s="2">
        <f t="shared" si="801"/>
        <v>1949.4700316735089</v>
      </c>
      <c r="G3759" s="3">
        <f t="shared" si="802"/>
        <v>546.90432268568622</v>
      </c>
      <c r="H3759" s="2">
        <f t="shared" si="803"/>
        <v>1676.0178703306658</v>
      </c>
      <c r="I3759" s="2">
        <f>SUM(H3759:H3777)</f>
        <v>5216.2937765425086</v>
      </c>
      <c r="J3759" s="4">
        <f t="shared" si="796"/>
        <v>2.6757496610833345</v>
      </c>
      <c r="K3759" s="5">
        <f t="shared" si="804"/>
        <v>3.9169600000000004</v>
      </c>
      <c r="L3759" s="5">
        <f t="shared" si="797"/>
        <v>4.2345513513513518E-2</v>
      </c>
      <c r="M3759" s="8">
        <f t="shared" si="798"/>
        <v>12915.28375281493</v>
      </c>
      <c r="N3759" s="6">
        <f>((B3758+E3758)*D3758+(B3759+E3759)*D3759+(B3760+E3760)*D3760)/3/SUM(D3667:D3759)</f>
        <v>6.2883281932927568</v>
      </c>
      <c r="O3759" s="7">
        <f>O3667</f>
        <v>5.0818827089549989E-2</v>
      </c>
      <c r="P3759" s="8">
        <f>M3759*O3667</f>
        <v>656.33957184677627</v>
      </c>
      <c r="Q3759" s="5">
        <f>N3759*O3667</f>
        <v>0.3195654631372869</v>
      </c>
      <c r="R3759" s="8">
        <f t="shared" si="799"/>
        <v>1140.4204433720774</v>
      </c>
      <c r="S3759" s="8">
        <f t="shared" si="800"/>
        <v>3490.9241955087732</v>
      </c>
      <c r="T3759" s="9">
        <f t="shared" si="794"/>
        <v>1.7907042112937812</v>
      </c>
      <c r="U3759" s="10">
        <f t="shared" si="795"/>
        <v>0.88504544978955324</v>
      </c>
    </row>
    <row r="3760" spans="1:21" x14ac:dyDescent="0.3">
      <c r="A3760" s="17">
        <v>1954</v>
      </c>
      <c r="B3760" s="17">
        <v>93</v>
      </c>
      <c r="C3760" s="17">
        <v>0.32879000000000003</v>
      </c>
      <c r="D3760" s="17">
        <v>0.28237000000000001</v>
      </c>
      <c r="E3760" s="17">
        <v>0.5</v>
      </c>
      <c r="F3760" s="2">
        <f t="shared" si="801"/>
        <v>1402.5657089878227</v>
      </c>
      <c r="G3760" s="3">
        <f t="shared" si="802"/>
        <v>396.0424792468915</v>
      </c>
      <c r="H3760" s="2">
        <f t="shared" si="803"/>
        <v>1204.5444693643769</v>
      </c>
      <c r="I3760" s="2">
        <f>SUM(H3760:H3777)</f>
        <v>3540.2759062118384</v>
      </c>
      <c r="J3760" s="4">
        <f t="shared" si="796"/>
        <v>2.5241426362596004</v>
      </c>
      <c r="K3760" s="5">
        <f t="shared" si="804"/>
        <v>4.1993300000000007</v>
      </c>
      <c r="L3760" s="5">
        <f t="shared" si="797"/>
        <v>4.491262032085562E-2</v>
      </c>
      <c r="M3760" s="8">
        <f t="shared" si="798"/>
        <v>8818.0666462469853</v>
      </c>
      <c r="N3760" s="6">
        <f>((B3759+E3759)*D3759+(B3760+E3760)*D3760+(B3761+E3761)*D3761)/3/SUM(D3667:D3760)</f>
        <v>6.5913359988379092</v>
      </c>
      <c r="O3760" s="7">
        <f>O3667</f>
        <v>5.0818827089549989E-2</v>
      </c>
      <c r="P3760" s="8">
        <f>M3760*O3667</f>
        <v>448.12380415975355</v>
      </c>
      <c r="Q3760" s="5">
        <f>N3760*O3667</f>
        <v>0.33496396441407</v>
      </c>
      <c r="R3760" s="8">
        <f t="shared" si="799"/>
        <v>801.06547859304283</v>
      </c>
      <c r="S3760" s="8">
        <f t="shared" si="800"/>
        <v>2350.5037521366958</v>
      </c>
      <c r="T3760" s="9">
        <f t="shared" si="794"/>
        <v>1.6758599879309493</v>
      </c>
      <c r="U3760" s="10">
        <f t="shared" si="795"/>
        <v>0.84828264832865119</v>
      </c>
    </row>
    <row r="3761" spans="1:21" x14ac:dyDescent="0.3">
      <c r="A3761" s="17">
        <v>1954</v>
      </c>
      <c r="B3761" s="17">
        <v>94</v>
      </c>
      <c r="C3761" s="17">
        <v>0.38767000000000001</v>
      </c>
      <c r="D3761" s="17">
        <v>0.32472000000000001</v>
      </c>
      <c r="E3761" s="17">
        <v>0.5</v>
      </c>
      <c r="F3761" s="2">
        <f t="shared" si="801"/>
        <v>1006.5232297409312</v>
      </c>
      <c r="G3761" s="3">
        <f t="shared" si="802"/>
        <v>326.83822316147518</v>
      </c>
      <c r="H3761" s="2">
        <f t="shared" si="803"/>
        <v>843.10411816019359</v>
      </c>
      <c r="I3761" s="2">
        <f>SUM(H3761:H3777)</f>
        <v>2335.7314368474617</v>
      </c>
      <c r="J3761" s="4">
        <f t="shared" si="796"/>
        <v>2.3205936711949064</v>
      </c>
      <c r="K3761" s="5">
        <f t="shared" si="804"/>
        <v>4.5240500000000008</v>
      </c>
      <c r="L3761" s="5">
        <f t="shared" si="797"/>
        <v>4.7873544973544985E-2</v>
      </c>
      <c r="M3761" s="8">
        <f t="shared" si="798"/>
        <v>6827.115546636177</v>
      </c>
      <c r="N3761" s="6">
        <f>((B3760+E3760)*D3760+(B3761+E3761)*D3761+(B3762+E3762)*D3762)/3/SUM(D3667:D3761)</f>
        <v>6.6210088305832162</v>
      </c>
      <c r="O3761" s="7">
        <f>O3667</f>
        <v>5.0818827089549989E-2</v>
      </c>
      <c r="P3761" s="8">
        <f>M3761*O3667</f>
        <v>346.94600448488245</v>
      </c>
      <c r="Q3761" s="5">
        <f>N3761*O3667</f>
        <v>0.33647190291979207</v>
      </c>
      <c r="R3761" s="8">
        <f t="shared" si="799"/>
        <v>559.42327116332012</v>
      </c>
      <c r="S3761" s="8">
        <f t="shared" si="800"/>
        <v>1549.4382735436529</v>
      </c>
      <c r="T3761" s="9">
        <f t="shared" si="794"/>
        <v>1.5393964369232318</v>
      </c>
      <c r="U3761" s="10">
        <f t="shared" si="795"/>
        <v>0.78119723427167465</v>
      </c>
    </row>
    <row r="3762" spans="1:21" x14ac:dyDescent="0.3">
      <c r="A3762" s="17">
        <v>1954</v>
      </c>
      <c r="B3762" s="17">
        <v>95</v>
      </c>
      <c r="C3762" s="17">
        <v>0.41427000000000003</v>
      </c>
      <c r="D3762" s="17">
        <v>0.34317999999999999</v>
      </c>
      <c r="E3762" s="17">
        <v>0.5</v>
      </c>
      <c r="F3762" s="2">
        <f t="shared" si="801"/>
        <v>679.68500657945606</v>
      </c>
      <c r="G3762" s="3">
        <f t="shared" si="802"/>
        <v>233.25430055793771</v>
      </c>
      <c r="H3762" s="2">
        <f t="shared" si="803"/>
        <v>563.05785630048717</v>
      </c>
      <c r="I3762" s="2">
        <f>SUM(H3762:H3777)</f>
        <v>1492.6273186872695</v>
      </c>
      <c r="J3762" s="4">
        <f t="shared" si="796"/>
        <v>2.1960574446080257</v>
      </c>
      <c r="K3762" s="5">
        <f t="shared" si="804"/>
        <v>4.8672300000000011</v>
      </c>
      <c r="L3762" s="5">
        <f t="shared" si="797"/>
        <v>5.0965759162303677E-2</v>
      </c>
      <c r="M3762" s="8">
        <f t="shared" si="798"/>
        <v>4576.6864732677614</v>
      </c>
      <c r="N3762" s="6">
        <f>((B3761+E3761)*D3761+(B3762+E3762)*D3762+(B3763+E3763)*D3763)/3/SUM(D3667:D3762)</f>
        <v>6.7356723776494354</v>
      </c>
      <c r="O3762" s="7">
        <f>O3667</f>
        <v>5.0818827089549989E-2</v>
      </c>
      <c r="P3762" s="8">
        <f>M3762*O3667</f>
        <v>232.5818385280767</v>
      </c>
      <c r="Q3762" s="5">
        <f>N3762*O3667</f>
        <v>0.34229896989162473</v>
      </c>
      <c r="R3762" s="8">
        <f t="shared" si="799"/>
        <v>370.32373209944393</v>
      </c>
      <c r="S3762" s="8">
        <f t="shared" si="800"/>
        <v>990.01500238033282</v>
      </c>
      <c r="T3762" s="9">
        <f t="shared" si="794"/>
        <v>1.4565791400381565</v>
      </c>
      <c r="U3762" s="10">
        <f t="shared" si="795"/>
        <v>0.73947830456986918</v>
      </c>
    </row>
    <row r="3763" spans="1:21" x14ac:dyDescent="0.3">
      <c r="A3763" s="17">
        <v>1954</v>
      </c>
      <c r="B3763" s="17">
        <v>96</v>
      </c>
      <c r="C3763" s="17">
        <v>0.44137999999999999</v>
      </c>
      <c r="D3763" s="17">
        <v>0.36158000000000001</v>
      </c>
      <c r="E3763" s="17">
        <v>0.5</v>
      </c>
      <c r="F3763" s="2">
        <f t="shared" si="801"/>
        <v>446.43070602151835</v>
      </c>
      <c r="G3763" s="3">
        <f t="shared" si="802"/>
        <v>161.42041468326062</v>
      </c>
      <c r="H3763" s="2">
        <f t="shared" si="803"/>
        <v>365.72049867988801</v>
      </c>
      <c r="I3763" s="2">
        <f>SUM(H3763:H3777)</f>
        <v>929.56946238678211</v>
      </c>
      <c r="J3763" s="4">
        <f t="shared" si="796"/>
        <v>2.0822256396090641</v>
      </c>
      <c r="K3763" s="5">
        <f t="shared" si="804"/>
        <v>5.2288100000000011</v>
      </c>
      <c r="L3763" s="5">
        <f t="shared" si="797"/>
        <v>5.4184559585492238E-2</v>
      </c>
      <c r="M3763" s="8">
        <f t="shared" si="798"/>
        <v>2979.0851105575925</v>
      </c>
      <c r="N3763" s="6">
        <f>((B3762+E3762)*D3762+(B3763+E3763)*D3763+(B3764+E3764)*D3764)/3/SUM(D3667:D3763)</f>
        <v>6.6744080711799931</v>
      </c>
      <c r="O3763" s="7">
        <f>O3667</f>
        <v>5.0818827089549989E-2</v>
      </c>
      <c r="P3763" s="8">
        <f>M3763*O3667</f>
        <v>151.39361111847921</v>
      </c>
      <c r="Q3763" s="5">
        <f>N3763*O3667</f>
        <v>0.33918558969439294</v>
      </c>
      <c r="R3763" s="8">
        <f t="shared" si="799"/>
        <v>241.67337567182275</v>
      </c>
      <c r="S3763" s="8">
        <f t="shared" si="800"/>
        <v>619.69127028088883</v>
      </c>
      <c r="T3763" s="9">
        <f t="shared" si="794"/>
        <v>1.3881018082367729</v>
      </c>
      <c r="U3763" s="10">
        <f t="shared" si="795"/>
        <v>0.69412383137229128</v>
      </c>
    </row>
    <row r="3764" spans="1:21" x14ac:dyDescent="0.3">
      <c r="A3764" s="17">
        <v>1954</v>
      </c>
      <c r="B3764" s="17">
        <v>97</v>
      </c>
      <c r="C3764" s="17">
        <v>0.46884999999999999</v>
      </c>
      <c r="D3764" s="17">
        <v>0.37980999999999998</v>
      </c>
      <c r="E3764" s="17">
        <v>0.5</v>
      </c>
      <c r="F3764" s="2">
        <f t="shared" si="801"/>
        <v>285.01029133825773</v>
      </c>
      <c r="G3764" s="3">
        <f t="shared" si="802"/>
        <v>108.24975875318367</v>
      </c>
      <c r="H3764" s="2">
        <f t="shared" si="803"/>
        <v>230.88541196166591</v>
      </c>
      <c r="I3764" s="2">
        <f>SUM(H3764:H3777)</f>
        <v>563.8489637068941</v>
      </c>
      <c r="J3764" s="4">
        <f t="shared" si="796"/>
        <v>1.978345978523643</v>
      </c>
      <c r="K3764" s="5">
        <f t="shared" si="804"/>
        <v>5.608620000000001</v>
      </c>
      <c r="L3764" s="5">
        <f t="shared" si="797"/>
        <v>5.7524307692307701E-2</v>
      </c>
      <c r="M3764" s="8">
        <f t="shared" si="798"/>
        <v>1881.8089794700668</v>
      </c>
      <c r="N3764" s="6">
        <f>((B3763+E3763)*D3763+(B3764+E3764)*D3764+(B3765+E3765)*D3765)/3/SUM(D3667:D3764)</f>
        <v>6.6031278638952173</v>
      </c>
      <c r="O3764" s="7">
        <f>O3667</f>
        <v>5.0818827089549989E-2</v>
      </c>
      <c r="P3764" s="8">
        <f>M3764*O3667</f>
        <v>95.631325143251857</v>
      </c>
      <c r="Q3764" s="5">
        <f>N3764*O3667</f>
        <v>0.3355632131654806</v>
      </c>
      <c r="R3764" s="8">
        <f t="shared" si="799"/>
        <v>153.40876125077361</v>
      </c>
      <c r="S3764" s="8">
        <f t="shared" si="800"/>
        <v>378.01789460906605</v>
      </c>
      <c r="T3764" s="9">
        <f t="shared" si="794"/>
        <v>1.3263306838293234</v>
      </c>
      <c r="U3764" s="10">
        <f t="shared" si="795"/>
        <v>0.65201529469431962</v>
      </c>
    </row>
    <row r="3765" spans="1:21" x14ac:dyDescent="0.3">
      <c r="A3765" s="17">
        <v>1954</v>
      </c>
      <c r="B3765" s="17">
        <v>98</v>
      </c>
      <c r="C3765" s="17">
        <v>0.49651000000000001</v>
      </c>
      <c r="D3765" s="17">
        <v>0.39776</v>
      </c>
      <c r="E3765" s="17">
        <v>0.5</v>
      </c>
      <c r="F3765" s="2">
        <f t="shared" si="801"/>
        <v>176.76053258507406</v>
      </c>
      <c r="G3765" s="3">
        <f t="shared" si="802"/>
        <v>70.308269441039059</v>
      </c>
      <c r="H3765" s="2">
        <f t="shared" si="803"/>
        <v>141.60639786455454</v>
      </c>
      <c r="I3765" s="2">
        <f>SUM(H3765:H3777)</f>
        <v>332.96355174522841</v>
      </c>
      <c r="J3765" s="4">
        <f t="shared" si="796"/>
        <v>1.8836985093659102</v>
      </c>
      <c r="K3765" s="5">
        <f t="shared" si="804"/>
        <v>6.0063800000000009</v>
      </c>
      <c r="L3765" s="5">
        <f t="shared" si="797"/>
        <v>6.0978477157360413E-2</v>
      </c>
      <c r="M3765" s="8">
        <f t="shared" si="798"/>
        <v>1153.0013985033158</v>
      </c>
      <c r="N3765" s="6">
        <f>((B3764+E3764)*D3764+(B3765+E3765)*D3765+(B3766+E3766)*D3766)/3/SUM(D3667:D3765)</f>
        <v>6.5228512570522215</v>
      </c>
      <c r="O3765" s="7">
        <f>O3667</f>
        <v>5.0818827089549989E-2</v>
      </c>
      <c r="P3765" s="8">
        <f>M3765*O3667</f>
        <v>58.594178704549329</v>
      </c>
      <c r="Q3765" s="5">
        <f>N3765*O3667</f>
        <v>0.33148365016299064</v>
      </c>
      <c r="R3765" s="8">
        <f t="shared" si="799"/>
        <v>94.666192213979272</v>
      </c>
      <c r="S3765" s="8">
        <f t="shared" si="800"/>
        <v>224.60913335829247</v>
      </c>
      <c r="T3765" s="9">
        <f t="shared" si="794"/>
        <v>1.2706973104993848</v>
      </c>
      <c r="U3765" s="10">
        <f t="shared" si="795"/>
        <v>0.61300119886652538</v>
      </c>
    </row>
    <row r="3766" spans="1:21" x14ac:dyDescent="0.3">
      <c r="A3766" s="17">
        <v>1954</v>
      </c>
      <c r="B3766" s="17">
        <v>99</v>
      </c>
      <c r="C3766" s="17">
        <v>0.52417999999999998</v>
      </c>
      <c r="D3766" s="17">
        <v>0.41532999999999998</v>
      </c>
      <c r="E3766" s="17">
        <v>0.5</v>
      </c>
      <c r="F3766" s="2">
        <f t="shared" si="801"/>
        <v>106.452263144035</v>
      </c>
      <c r="G3766" s="3">
        <f t="shared" si="802"/>
        <v>44.212818451612051</v>
      </c>
      <c r="H3766" s="2">
        <f t="shared" si="803"/>
        <v>84.345853918228983</v>
      </c>
      <c r="I3766" s="2">
        <f>SUM(H3766:H3777)</f>
        <v>191.35715388067382</v>
      </c>
      <c r="J3766" s="4">
        <f t="shared" si="796"/>
        <v>1.7975865259131076</v>
      </c>
      <c r="K3766" s="5">
        <f t="shared" ref="K3766:K3774" si="805">IF(F3766=0, K3765, K3765+G3766/F3766)</f>
        <v>6.4217100000000009</v>
      </c>
      <c r="L3766" s="5">
        <f t="shared" si="797"/>
        <v>6.453979899497489E-2</v>
      </c>
      <c r="M3766" s="8">
        <f t="shared" si="798"/>
        <v>685.04735279783699</v>
      </c>
      <c r="N3766" s="6">
        <f>((B3765+E3765)*D3765+(B3766+E3766)*D3766+(B3767+E3767)*D3767)/3/SUM(D3667:D3766)</f>
        <v>6.4346261873135546</v>
      </c>
      <c r="O3766" s="7">
        <f>O3667</f>
        <v>5.0818827089549989E-2</v>
      </c>
      <c r="P3766" s="8">
        <f>M3766*O3667</f>
        <v>34.813302969987227</v>
      </c>
      <c r="Q3766" s="5">
        <f>N3766*O3667</f>
        <v>0.32700015559897783</v>
      </c>
      <c r="R3766" s="8">
        <f t="shared" si="799"/>
        <v>56.764746562839449</v>
      </c>
      <c r="S3766" s="8">
        <f t="shared" si="800"/>
        <v>129.94294114431318</v>
      </c>
      <c r="T3766" s="9">
        <f t="shared" si="794"/>
        <v>1.2206686575417769</v>
      </c>
      <c r="U3766" s="10">
        <f t="shared" si="795"/>
        <v>0.57691786837133074</v>
      </c>
    </row>
    <row r="3767" spans="1:21" x14ac:dyDescent="0.3">
      <c r="A3767" s="17">
        <v>1954</v>
      </c>
      <c r="B3767" s="17">
        <v>100</v>
      </c>
      <c r="C3767" s="17">
        <v>0.55171999999999999</v>
      </c>
      <c r="D3767" s="17">
        <v>0.43242999999999998</v>
      </c>
      <c r="E3767" s="17">
        <v>0.5</v>
      </c>
      <c r="F3767" s="2">
        <f t="shared" si="801"/>
        <v>62.23944469242295</v>
      </c>
      <c r="G3767" s="3">
        <f t="shared" si="802"/>
        <v>26.914203068344456</v>
      </c>
      <c r="H3767" s="2">
        <f t="shared" si="803"/>
        <v>48.782343158250725</v>
      </c>
      <c r="I3767" s="2">
        <f>SUM(H3767:H3777)</f>
        <v>107.01129996244487</v>
      </c>
      <c r="J3767" s="4">
        <f t="shared" si="796"/>
        <v>1.7193485657090455</v>
      </c>
      <c r="K3767" s="5">
        <f t="shared" si="805"/>
        <v>6.854140000000001</v>
      </c>
      <c r="L3767" s="5">
        <f t="shared" si="797"/>
        <v>6.8200398009950258E-2</v>
      </c>
      <c r="M3767" s="8">
        <f t="shared" si="798"/>
        <v>394.63410557248864</v>
      </c>
      <c r="N3767" s="6">
        <f>((B3766+E3766)*D3766+(B3767+E3767)*D3767+(B3768+E3768)*D3768)/3/SUM(D3667:D3767)</f>
        <v>6.3394777949288068</v>
      </c>
      <c r="O3767" s="7">
        <f>O3667</f>
        <v>5.0818827089549989E-2</v>
      </c>
      <c r="P3767" s="8">
        <f>M3767*O3667</f>
        <v>20.054842374727517</v>
      </c>
      <c r="Q3767" s="5">
        <f>N3767*O3667</f>
        <v>0.32216482589852868</v>
      </c>
      <c r="R3767" s="8">
        <f t="shared" si="799"/>
        <v>33.066388067750601</v>
      </c>
      <c r="S3767" s="8">
        <f t="shared" si="800"/>
        <v>73.178194581473747</v>
      </c>
      <c r="T3767" s="9">
        <f t="shared" si="794"/>
        <v>1.1757526909680556</v>
      </c>
      <c r="U3767" s="10">
        <f t="shared" si="795"/>
        <v>0.54359587474098991</v>
      </c>
    </row>
    <row r="3768" spans="1:21" x14ac:dyDescent="0.3">
      <c r="A3768" s="17">
        <v>1954</v>
      </c>
      <c r="B3768" s="17">
        <v>101</v>
      </c>
      <c r="C3768" s="17">
        <v>0.57892999999999994</v>
      </c>
      <c r="D3768" s="17">
        <v>0.44896999999999998</v>
      </c>
      <c r="E3768" s="17">
        <v>0.5</v>
      </c>
      <c r="F3768" s="2">
        <f t="shared" si="801"/>
        <v>35.325241624078494</v>
      </c>
      <c r="G3768" s="3">
        <f t="shared" si="802"/>
        <v>15.859973731962521</v>
      </c>
      <c r="H3768" s="2">
        <f t="shared" si="803"/>
        <v>27.395254758097234</v>
      </c>
      <c r="I3768" s="2">
        <f>SUM(H3768:H3777)</f>
        <v>58.228956804194127</v>
      </c>
      <c r="J3768" s="4">
        <f t="shared" si="796"/>
        <v>1.6483668370580637</v>
      </c>
      <c r="K3768" s="5">
        <f t="shared" si="805"/>
        <v>7.3031100000000011</v>
      </c>
      <c r="L3768" s="5">
        <f t="shared" si="797"/>
        <v>7.195182266009853E-2</v>
      </c>
      <c r="M3768" s="8">
        <f t="shared" si="798"/>
        <v>220.4249057996108</v>
      </c>
      <c r="N3768" s="6">
        <f>((B3767+E3767)*D3767+(B3768+E3768)*D3768+(B3769+E3769)*D3769)/3/SUM(D3667:D3768)</f>
        <v>6.2384789950217536</v>
      </c>
      <c r="O3768" s="7">
        <f>O3667</f>
        <v>5.0818827089549989E-2</v>
      </c>
      <c r="P3768" s="8">
        <f>M3768*O3667</f>
        <v>11.201735174060765</v>
      </c>
      <c r="Q3768" s="5">
        <f>N3768*O3667</f>
        <v>0.3170321853498001</v>
      </c>
      <c r="R3768" s="8">
        <f t="shared" si="799"/>
        <v>18.710077273923158</v>
      </c>
      <c r="S3768" s="8">
        <f t="shared" si="800"/>
        <v>40.111806513723153</v>
      </c>
      <c r="T3768" s="9">
        <f t="shared" si="794"/>
        <v>1.1354998485383898</v>
      </c>
      <c r="U3768" s="10">
        <f t="shared" si="795"/>
        <v>0.51286698851967394</v>
      </c>
    </row>
    <row r="3769" spans="1:21" x14ac:dyDescent="0.3">
      <c r="A3769" s="17">
        <v>1954</v>
      </c>
      <c r="B3769" s="17">
        <v>102</v>
      </c>
      <c r="C3769" s="17">
        <v>0.60568</v>
      </c>
      <c r="D3769" s="17">
        <v>0.46489000000000003</v>
      </c>
      <c r="E3769" s="17">
        <v>0.5</v>
      </c>
      <c r="F3769" s="2">
        <f t="shared" si="801"/>
        <v>19.465267892115975</v>
      </c>
      <c r="G3769" s="3">
        <f t="shared" si="802"/>
        <v>9.0492083903657967</v>
      </c>
      <c r="H3769" s="2">
        <f t="shared" si="803"/>
        <v>14.940663696933075</v>
      </c>
      <c r="I3769" s="2">
        <f>SUM(H3769:H3777)</f>
        <v>30.833702046096892</v>
      </c>
      <c r="J3769" s="4">
        <f t="shared" si="796"/>
        <v>1.5840368710561379</v>
      </c>
      <c r="K3769" s="5">
        <f t="shared" si="805"/>
        <v>7.7680000000000016</v>
      </c>
      <c r="L3769" s="5">
        <f t="shared" si="797"/>
        <v>7.5785365853658554E-2</v>
      </c>
      <c r="M3769" s="8">
        <f t="shared" si="798"/>
        <v>119.40574922920879</v>
      </c>
      <c r="N3769" s="6">
        <f>((B3768+E3768)*D3768+(B3769+E3769)*D3769+(B3770+E3770)*D3770)/3/SUM(D3667:D3769)</f>
        <v>6.1326439667009947</v>
      </c>
      <c r="O3769" s="7">
        <f>O3667</f>
        <v>5.0818827089549989E-2</v>
      </c>
      <c r="P3769" s="8">
        <f>M3769*O3667</f>
        <v>6.0680601235773288</v>
      </c>
      <c r="Q3769" s="5">
        <f>N3769*O3667</f>
        <v>0.31165377334554983</v>
      </c>
      <c r="R3769" s="8">
        <f t="shared" si="799"/>
        <v>10.284349479497012</v>
      </c>
      <c r="S3769" s="8">
        <f t="shared" si="800"/>
        <v>21.401729239799998</v>
      </c>
      <c r="T3769" s="9">
        <f t="shared" si="794"/>
        <v>1.0994829024915886</v>
      </c>
      <c r="U3769" s="10">
        <f t="shared" ref="U3769:U3777" si="806">IF(T3769=0,0,J3769-T3769)</f>
        <v>0.48455396856454924</v>
      </c>
    </row>
    <row r="3770" spans="1:21" x14ac:dyDescent="0.3">
      <c r="A3770" s="17">
        <v>1954</v>
      </c>
      <c r="B3770" s="17">
        <v>103</v>
      </c>
      <c r="C3770" s="17">
        <v>0.63180999999999998</v>
      </c>
      <c r="D3770" s="17">
        <v>0.48013</v>
      </c>
      <c r="E3770" s="17">
        <v>0.5</v>
      </c>
      <c r="F3770" s="2">
        <f t="shared" si="801"/>
        <v>10.416059501750178</v>
      </c>
      <c r="G3770" s="3">
        <f t="shared" si="802"/>
        <v>5.0010626485753127</v>
      </c>
      <c r="H3770" s="2">
        <f t="shared" si="803"/>
        <v>7.9155281774625212</v>
      </c>
      <c r="I3770" s="2">
        <f>SUM(H3770:H3777)</f>
        <v>15.893038349163813</v>
      </c>
      <c r="J3770" s="4">
        <f t="shared" si="796"/>
        <v>1.5258206182955614</v>
      </c>
      <c r="K3770" s="5">
        <f t="shared" si="805"/>
        <v>8.2481300000000015</v>
      </c>
      <c r="L3770" s="5">
        <f t="shared" si="797"/>
        <v>7.9692077294686012E-2</v>
      </c>
      <c r="M3770" s="8">
        <f t="shared" si="798"/>
        <v>62.754828564480036</v>
      </c>
      <c r="N3770" s="6">
        <f>((B3769+E3769)*D3769+(B3770+E3770)*D3770+(B3771+E3771)*D3771)/3/SUM(D3667:D3770)</f>
        <v>6.0230058207133004</v>
      </c>
      <c r="O3770" s="7">
        <f>O3667</f>
        <v>5.0818827089549989E-2</v>
      </c>
      <c r="P3770" s="8">
        <f>M3770*O3667</f>
        <v>3.1891267818526634</v>
      </c>
      <c r="Q3770" s="5">
        <f>N3770*O3667</f>
        <v>0.30608209136218234</v>
      </c>
      <c r="R3770" s="8">
        <f t="shared" si="799"/>
        <v>5.4927267586685096</v>
      </c>
      <c r="S3770" s="8">
        <f t="shared" si="800"/>
        <v>11.117379760302988</v>
      </c>
      <c r="T3770" s="9">
        <f t="shared" si="794"/>
        <v>1.0673306693798139</v>
      </c>
      <c r="U3770" s="10">
        <f t="shared" si="806"/>
        <v>0.45848994891574746</v>
      </c>
    </row>
    <row r="3771" spans="1:21" x14ac:dyDescent="0.3">
      <c r="A3771" s="17">
        <v>1954</v>
      </c>
      <c r="B3771" s="17">
        <v>104</v>
      </c>
      <c r="C3771" s="17">
        <v>0.65717999999999999</v>
      </c>
      <c r="D3771" s="17">
        <v>0.49464999999999998</v>
      </c>
      <c r="E3771" s="17">
        <v>0.5</v>
      </c>
      <c r="F3771" s="2">
        <f t="shared" si="801"/>
        <v>5.4149968531748653</v>
      </c>
      <c r="G3771" s="3">
        <f t="shared" si="802"/>
        <v>2.678528193422947</v>
      </c>
      <c r="H3771" s="2">
        <f t="shared" si="803"/>
        <v>4.0757327564633918</v>
      </c>
      <c r="I3771" s="2">
        <f>SUM(H3771:H3777)</f>
        <v>7.9775101717012955</v>
      </c>
      <c r="J3771" s="4">
        <f t="shared" si="796"/>
        <v>1.4732252645768398</v>
      </c>
      <c r="K3771" s="5">
        <f t="shared" si="805"/>
        <v>8.7427800000000016</v>
      </c>
      <c r="L3771" s="5">
        <f t="shared" si="797"/>
        <v>8.3662966507177042E-2</v>
      </c>
      <c r="M3771" s="8">
        <f t="shared" si="798"/>
        <v>32.015697090936513</v>
      </c>
      <c r="N3771" s="6">
        <f>((B3770+E3770)*D3770+(B3771+E3771)*D3771+(B3772+E3772)*D3772)/3/SUM(D3667:D3771)</f>
        <v>5.91042284795759</v>
      </c>
      <c r="O3771" s="7">
        <f>O3667</f>
        <v>5.0818827089549989E-2</v>
      </c>
      <c r="P3771" s="8">
        <f>M3771*O3667</f>
        <v>1.6270001746157112</v>
      </c>
      <c r="Q3771" s="5">
        <f>N3771*O3667</f>
        <v>0.30036075673648238</v>
      </c>
      <c r="R3771" s="8">
        <f t="shared" si="799"/>
        <v>2.8515425814763784</v>
      </c>
      <c r="S3771" s="8">
        <f t="shared" si="800"/>
        <v>5.6246530016344796</v>
      </c>
      <c r="T3771" s="9">
        <f t="shared" si="794"/>
        <v>1.0387176861121703</v>
      </c>
      <c r="U3771" s="10">
        <f t="shared" si="806"/>
        <v>0.43450757846466947</v>
      </c>
    </row>
    <row r="3772" spans="1:21" x14ac:dyDescent="0.3">
      <c r="A3772" s="17">
        <v>1954</v>
      </c>
      <c r="B3772" s="17">
        <v>105</v>
      </c>
      <c r="C3772" s="17">
        <v>0.68169000000000002</v>
      </c>
      <c r="D3772" s="17">
        <v>0.50839999999999996</v>
      </c>
      <c r="E3772" s="17">
        <v>0.5</v>
      </c>
      <c r="F3772" s="2">
        <f t="shared" si="801"/>
        <v>2.7364686597519183</v>
      </c>
      <c r="G3772" s="3">
        <f t="shared" si="802"/>
        <v>1.3912206666178752</v>
      </c>
      <c r="H3772" s="2">
        <f t="shared" si="803"/>
        <v>2.0408583264429807</v>
      </c>
      <c r="I3772" s="2">
        <f>SUM(H3772:H3777)</f>
        <v>3.9017774152379019</v>
      </c>
      <c r="J3772" s="4">
        <f t="shared" si="796"/>
        <v>1.4258439983711078</v>
      </c>
      <c r="K3772" s="5">
        <f t="shared" si="805"/>
        <v>9.2511800000000015</v>
      </c>
      <c r="L3772" s="5">
        <f t="shared" si="797"/>
        <v>8.7688909952606656E-2</v>
      </c>
      <c r="M3772" s="8">
        <f t="shared" si="798"/>
        <v>15.865411799163544</v>
      </c>
      <c r="N3772" s="6">
        <f>((B3771+E3771)*D3771+(B3772+E3772)*D3772+(B3773+E3773)*D3773)/3/SUM(D3667:D3772)</f>
        <v>5.7958046072681171</v>
      </c>
      <c r="O3772" s="7">
        <f>O3667</f>
        <v>5.0818827089549989E-2</v>
      </c>
      <c r="P3772" s="8">
        <f>M3772*O3667</f>
        <v>0.80626161892619841</v>
      </c>
      <c r="Q3772" s="5">
        <f>N3772*O3667</f>
        <v>0.29453599218157561</v>
      </c>
      <c r="R3772" s="8">
        <f t="shared" si="799"/>
        <v>1.4397520943620676</v>
      </c>
      <c r="S3772" s="8">
        <f t="shared" si="800"/>
        <v>2.7731104201581012</v>
      </c>
      <c r="T3772" s="9">
        <f t="shared" si="794"/>
        <v>1.0133901626373842</v>
      </c>
      <c r="U3772" s="10">
        <f t="shared" si="806"/>
        <v>0.41245383573372352</v>
      </c>
    </row>
    <row r="3773" spans="1:21" x14ac:dyDescent="0.3">
      <c r="A3773" s="17">
        <v>1954</v>
      </c>
      <c r="B3773" s="17">
        <v>106</v>
      </c>
      <c r="C3773" s="17">
        <v>0.70523000000000002</v>
      </c>
      <c r="D3773" s="17">
        <v>0.52137999999999995</v>
      </c>
      <c r="E3773" s="17">
        <v>0.5</v>
      </c>
      <c r="F3773" s="2">
        <f t="shared" si="801"/>
        <v>1.3452479931340431</v>
      </c>
      <c r="G3773" s="3">
        <f t="shared" si="802"/>
        <v>0.70138539866022731</v>
      </c>
      <c r="H3773" s="2">
        <f t="shared" si="803"/>
        <v>0.99455529380392949</v>
      </c>
      <c r="I3773" s="2">
        <f>SUM(H3773:H3777)</f>
        <v>1.8609190887949216</v>
      </c>
      <c r="J3773" s="4">
        <f t="shared" si="796"/>
        <v>1.3833279055555492</v>
      </c>
      <c r="K3773" s="5">
        <f t="shared" si="805"/>
        <v>9.7725600000000021</v>
      </c>
      <c r="L3773" s="5">
        <f t="shared" si="797"/>
        <v>9.1761126760563402E-2</v>
      </c>
      <c r="M3773" s="8">
        <f t="shared" si="798"/>
        <v>7.6436005465624355</v>
      </c>
      <c r="N3773" s="6">
        <f>((B3772+E3772)*D3772+(B3773+E3773)*D3773+(B3774+E3774)*D3774)/3/SUM(D3667:D3773)</f>
        <v>5.6799521653827991</v>
      </c>
      <c r="O3773" s="7">
        <f>O3667</f>
        <v>5.0818827089549989E-2</v>
      </c>
      <c r="P3773" s="8">
        <f>M3773*O3667</f>
        <v>0.38843881451734619</v>
      </c>
      <c r="Q3773" s="5">
        <f>N3773*O3667</f>
        <v>0.2886485069695035</v>
      </c>
      <c r="R3773" s="8">
        <f t="shared" si="799"/>
        <v>0.70747839314880934</v>
      </c>
      <c r="S3773" s="8">
        <f t="shared" si="800"/>
        <v>1.3333583257960335</v>
      </c>
      <c r="T3773" s="9">
        <f t="shared" si="794"/>
        <v>0.99116172824736204</v>
      </c>
      <c r="U3773" s="10">
        <f t="shared" si="806"/>
        <v>0.39216617730818715</v>
      </c>
    </row>
    <row r="3774" spans="1:21" x14ac:dyDescent="0.3">
      <c r="A3774" s="17">
        <v>1954</v>
      </c>
      <c r="B3774" s="17">
        <v>107</v>
      </c>
      <c r="C3774" s="17">
        <v>0.72772999999999999</v>
      </c>
      <c r="D3774" s="17">
        <v>0.53358000000000005</v>
      </c>
      <c r="E3774" s="17">
        <v>0.5</v>
      </c>
      <c r="F3774" s="2">
        <f t="shared" si="801"/>
        <v>0.64386259447381577</v>
      </c>
      <c r="G3774" s="3">
        <f t="shared" si="802"/>
        <v>0.34355220315933865</v>
      </c>
      <c r="H3774" s="2">
        <f t="shared" si="803"/>
        <v>0.47208649289414645</v>
      </c>
      <c r="I3774" s="2">
        <f>SUM(H3774:H3777)</f>
        <v>0.86636379499099203</v>
      </c>
      <c r="J3774" s="4">
        <f t="shared" si="796"/>
        <v>1.3455724908184969</v>
      </c>
      <c r="K3774" s="5">
        <f t="shared" si="805"/>
        <v>10.306140000000003</v>
      </c>
      <c r="L3774" s="5">
        <f t="shared" si="797"/>
        <v>9.5871069767441891E-2</v>
      </c>
      <c r="M3774" s="8">
        <f t="shared" si="798"/>
        <v>3.5834814818767158</v>
      </c>
      <c r="N3774" s="6">
        <f>((B3773+E3773)*D3773+(B3774+E3774)*D3774+(B3775+E3775)*D3775)/3/SUM(D3667:D3774)</f>
        <v>5.5636166078344225</v>
      </c>
      <c r="O3774" s="7">
        <f>O3667</f>
        <v>5.0818827089549989E-2</v>
      </c>
      <c r="P3774" s="8">
        <f>M3774*O3667</f>
        <v>0.18210832580609718</v>
      </c>
      <c r="Q3774" s="5">
        <f>N3774*O3667</f>
        <v>0.28273647038608618</v>
      </c>
      <c r="R3774" s="8">
        <f t="shared" si="799"/>
        <v>0.33861042417630932</v>
      </c>
      <c r="S3774" s="8">
        <f t="shared" si="800"/>
        <v>0.62587993264722419</v>
      </c>
      <c r="T3774" s="9">
        <f t="shared" si="794"/>
        <v>0.97207065299190498</v>
      </c>
      <c r="U3774" s="10">
        <f t="shared" si="806"/>
        <v>0.37350183782659196</v>
      </c>
    </row>
    <row r="3775" spans="1:21" x14ac:dyDescent="0.3">
      <c r="A3775" s="17">
        <v>1954</v>
      </c>
      <c r="B3775" s="17">
        <v>108</v>
      </c>
      <c r="C3775" s="17">
        <v>0.74912000000000001</v>
      </c>
      <c r="D3775" s="17">
        <v>0.54498999999999997</v>
      </c>
      <c r="E3775" s="17">
        <v>0.5</v>
      </c>
      <c r="F3775" s="2">
        <f t="shared" si="801"/>
        <v>0.30031039131447712</v>
      </c>
      <c r="G3775" s="3">
        <f t="shared" si="802"/>
        <v>0.16366616016247687</v>
      </c>
      <c r="H3775" s="3">
        <f t="shared" si="803"/>
        <v>0.21847731123323869</v>
      </c>
      <c r="I3775" s="2">
        <f>SUM(H3775:H3777)</f>
        <v>0.39427730209684564</v>
      </c>
      <c r="J3775" s="4">
        <f t="shared" si="796"/>
        <v>1.3128992985260002</v>
      </c>
      <c r="K3775" s="5">
        <f>IF(F3775=0, K3774, K3774+G3775/F3775)</f>
        <v>10.851130000000003</v>
      </c>
      <c r="L3775" s="5">
        <f t="shared" si="797"/>
        <v>0.1000104147465438</v>
      </c>
      <c r="M3775" s="8">
        <f t="shared" si="798"/>
        <v>1.6364911652176994</v>
      </c>
      <c r="N3775" s="6">
        <f>((B3774+E3774)*D3774+(B3775+E3775)*D3775+(B3776+E3776)*D3776)/3/SUM(D3667:D3775)</f>
        <v>5.447409778213574</v>
      </c>
      <c r="O3775" s="7">
        <f>O3667</f>
        <v>5.0818827089549989E-2</v>
      </c>
      <c r="P3775" s="8">
        <f>M3775*O3667</f>
        <v>8.3164561558774455E-2</v>
      </c>
      <c r="Q3775" s="5">
        <f>N3775*O3667</f>
        <v>0.27683097560495945</v>
      </c>
      <c r="R3775" s="8">
        <f t="shared" si="799"/>
        <v>0.15799602401699286</v>
      </c>
      <c r="S3775" s="8">
        <f t="shared" si="800"/>
        <v>0.28726950847091481</v>
      </c>
      <c r="T3775" s="9">
        <f t="shared" si="794"/>
        <v>0.95657531933383466</v>
      </c>
      <c r="U3775" s="10">
        <f t="shared" si="806"/>
        <v>0.35632397919216552</v>
      </c>
    </row>
    <row r="3776" spans="1:21" x14ac:dyDescent="0.3">
      <c r="A3776" s="17">
        <v>1954</v>
      </c>
      <c r="B3776" s="17">
        <v>109</v>
      </c>
      <c r="C3776" s="17">
        <v>0.76936000000000004</v>
      </c>
      <c r="D3776" s="17">
        <v>0.55562</v>
      </c>
      <c r="E3776" s="17">
        <v>0.5</v>
      </c>
      <c r="F3776" s="2">
        <f t="shared" si="801"/>
        <v>0.13664423115200025</v>
      </c>
      <c r="G3776" s="3">
        <f t="shared" si="802"/>
        <v>7.5922267712674379E-2</v>
      </c>
      <c r="H3776" s="3">
        <f t="shared" si="803"/>
        <v>9.8683097295663061E-2</v>
      </c>
      <c r="I3776" s="2">
        <f>SUM(H3776:H3777)</f>
        <v>0.17579999086360693</v>
      </c>
      <c r="J3776" s="4">
        <f t="shared" si="796"/>
        <v>1.2865526</v>
      </c>
      <c r="K3776" s="5">
        <f>IF(F3776=0, K3775, K3775+G3776/F3776)</f>
        <v>11.406750000000002</v>
      </c>
      <c r="L3776" s="5">
        <f t="shared" si="797"/>
        <v>0.10417123287671234</v>
      </c>
      <c r="M3776" s="8">
        <f t="shared" si="798"/>
        <v>0.72882182168784648</v>
      </c>
      <c r="N3776" s="6">
        <f>((B3775+E3775)*D3775+(B3776+E3776)*D3776)/2/SUM(D3667:D3776)</f>
        <v>5.2588075043285762</v>
      </c>
      <c r="O3776" s="7">
        <f>O3667</f>
        <v>5.0818827089549989E-2</v>
      </c>
      <c r="P3776" s="8">
        <f>M3776*O3667</f>
        <v>3.7037870135445503E-2</v>
      </c>
      <c r="Q3776" s="5">
        <f>N3776*O3667</f>
        <v>0.26724642925970182</v>
      </c>
      <c r="R3776" s="8">
        <f t="shared" si="799"/>
        <v>7.2310391915109365E-2</v>
      </c>
      <c r="S3776" s="8">
        <f t="shared" si="800"/>
        <v>0.12927348445392195</v>
      </c>
      <c r="T3776" s="9">
        <f t="shared" si="794"/>
        <v>0.94605885198417761</v>
      </c>
      <c r="U3776" s="10">
        <f t="shared" si="806"/>
        <v>0.34049374801582244</v>
      </c>
    </row>
    <row r="3777" spans="1:21" x14ac:dyDescent="0.3">
      <c r="A3777" s="17">
        <v>1954</v>
      </c>
      <c r="B3777" s="17" t="s">
        <v>19</v>
      </c>
      <c r="C3777" s="17">
        <v>0.78842999999999996</v>
      </c>
      <c r="D3777" s="17">
        <v>1</v>
      </c>
      <c r="E3777" s="17">
        <v>1.27</v>
      </c>
      <c r="F3777" s="2">
        <f t="shared" si="801"/>
        <v>6.0721963439325871E-2</v>
      </c>
      <c r="G3777" s="3">
        <f t="shared" si="802"/>
        <v>6.0721963439325871E-2</v>
      </c>
      <c r="H3777" s="3">
        <f>E3777*F3777</f>
        <v>7.7116893567943851E-2</v>
      </c>
      <c r="I3777" s="2">
        <f>SUM(H3777:H3777)</f>
        <v>7.7116893567943851E-2</v>
      </c>
      <c r="J3777" s="4">
        <f t="shared" si="796"/>
        <v>1.2699999999999998</v>
      </c>
      <c r="K3777" s="5">
        <f>IF(F3777=0, K3776, K3776+G3777/F3777)</f>
        <v>12.406750000000002</v>
      </c>
      <c r="L3777" s="5">
        <f>K3777/(110+E3777)</f>
        <v>0.11150130313651481</v>
      </c>
      <c r="M3777" s="8">
        <f t="shared" si="798"/>
        <v>0.54458523560914729</v>
      </c>
      <c r="N3777" s="6">
        <f>N3776-(N3774-N3775)</f>
        <v>5.1426006747077277</v>
      </c>
      <c r="O3777" s="7">
        <f>O3667</f>
        <v>5.0818827089549989E-2</v>
      </c>
      <c r="P3777" s="8">
        <f>M3777*O3667</f>
        <v>2.7675182923943099E-2</v>
      </c>
      <c r="Q3777" s="5">
        <f>N3777*O3667</f>
        <v>0.26134093447857515</v>
      </c>
      <c r="R3777" s="8">
        <f t="shared" si="799"/>
        <v>5.6963092538812585E-2</v>
      </c>
      <c r="S3777" s="8">
        <f>R3777</f>
        <v>5.6963092538812585E-2</v>
      </c>
      <c r="T3777" s="9">
        <f t="shared" si="794"/>
        <v>0.93809701321220951</v>
      </c>
      <c r="U3777" s="10">
        <f t="shared" si="806"/>
        <v>0.33190298678779029</v>
      </c>
    </row>
    <row r="3778" spans="1:21" x14ac:dyDescent="0.3">
      <c r="A3778" s="17">
        <v>1955</v>
      </c>
      <c r="B3778" s="17">
        <v>0</v>
      </c>
      <c r="C3778" s="17">
        <v>2.5329999999999998E-2</v>
      </c>
      <c r="D3778" s="17">
        <v>2.477E-2</v>
      </c>
      <c r="E3778" s="17">
        <v>0.11</v>
      </c>
      <c r="F3778" s="2">
        <v>100000</v>
      </c>
      <c r="G3778" s="3">
        <f>100000*D3778</f>
        <v>2477</v>
      </c>
      <c r="H3778" s="2">
        <f>F3778-(1-E3778)*G3778</f>
        <v>97795.47</v>
      </c>
      <c r="I3778" s="2">
        <f>SUM(H3778:H3888)</f>
        <v>6733883.7527988097</v>
      </c>
      <c r="J3778" s="4">
        <f>I3778/F3778</f>
        <v>67.33883752798809</v>
      </c>
      <c r="K3778" s="5">
        <f>G3778/F3778</f>
        <v>2.477E-2</v>
      </c>
      <c r="L3778" s="5">
        <f>K3778/(0.1+E3778)</f>
        <v>0.11795238095238095</v>
      </c>
      <c r="M3778">
        <f>G3778/L3778</f>
        <v>21000</v>
      </c>
      <c r="N3778" s="6">
        <f>(0.1+E3778)*D3778/SUM(D3778:D3778)</f>
        <v>0.21000000000000005</v>
      </c>
      <c r="O3778" s="7">
        <f>IF((I3778-J3778*F3778+MAX(N3780:N3873)*F3778)/SUM(M3778:M3888)&gt;1/MAX(N3780:N3876),1/MAX(N3780:N3876),(I3778-J3778*F3778+MAX(N3780:N3873)*F3778)/SUM(M3778:M3888))</f>
        <v>4.9384777258446103E-2</v>
      </c>
      <c r="P3778" s="8">
        <f>M3778*O3778</f>
        <v>1037.0803224273682</v>
      </c>
      <c r="Q3778" s="5">
        <f>N3778*O3778</f>
        <v>1.0370803224273684E-2</v>
      </c>
      <c r="R3778" s="8">
        <f>((1-Q3778)*H3778)</f>
        <v>96781.252424404651</v>
      </c>
      <c r="S3778" s="8">
        <f>R3778+S3779</f>
        <v>6051721.4425224559</v>
      </c>
      <c r="T3778" s="9">
        <f t="shared" si="794"/>
        <v>60.517214425224559</v>
      </c>
      <c r="U3778" s="10">
        <f t="shared" ref="U3778:U3841" si="807">J3778-T3778</f>
        <v>6.8216231027635317</v>
      </c>
    </row>
    <row r="3779" spans="1:21" x14ac:dyDescent="0.3">
      <c r="A3779" s="17">
        <v>1955</v>
      </c>
      <c r="B3779" s="17">
        <v>1</v>
      </c>
      <c r="C3779" s="17">
        <v>2.65E-3</v>
      </c>
      <c r="D3779" s="17">
        <v>2.65E-3</v>
      </c>
      <c r="E3779" s="17">
        <v>0.5</v>
      </c>
      <c r="F3779" s="2">
        <f>F3778-G3778</f>
        <v>97523</v>
      </c>
      <c r="G3779" s="3">
        <f>D3779*F3779</f>
        <v>258.43594999999999</v>
      </c>
      <c r="H3779" s="2">
        <f>F3779-0.5*G3779</f>
        <v>97393.782024999993</v>
      </c>
      <c r="I3779" s="2">
        <f>SUM(H3779:H3888)</f>
        <v>6636088.282798809</v>
      </c>
      <c r="J3779" s="4">
        <f t="shared" ref="J3779:J3842" si="808">I3779/F3779</f>
        <v>68.046391956756963</v>
      </c>
      <c r="K3779" s="5">
        <f>K3778+G3779/F3779</f>
        <v>2.742E-2</v>
      </c>
      <c r="L3779" s="5">
        <f t="shared" ref="L3779:L3842" si="809">K3779/(B3779+E3779)</f>
        <v>1.8280000000000001E-2</v>
      </c>
      <c r="M3779" s="8">
        <f t="shared" ref="M3779:M3842" si="810">G3779/L3779</f>
        <v>14137.634026258203</v>
      </c>
      <c r="N3779" s="6">
        <f>(B3779+E3779)*D3779/SUM(D3778:D3779)</f>
        <v>0.14496717724288841</v>
      </c>
      <c r="O3779" s="7">
        <f>O3778</f>
        <v>4.9384777258446103E-2</v>
      </c>
      <c r="P3779" s="8">
        <f>M3779*O3778</f>
        <v>698.1839073481899</v>
      </c>
      <c r="Q3779" s="5">
        <f>N3779*O3778</f>
        <v>7.1591717579257211E-3</v>
      </c>
      <c r="R3779" s="8">
        <f t="shared" ref="R3779:R3842" si="811">((1-Q3779)*H3779)</f>
        <v>96696.52321132904</v>
      </c>
      <c r="S3779" s="8">
        <f t="shared" ref="S3779:S3842" si="812">R3779+S3780</f>
        <v>5954940.190098051</v>
      </c>
      <c r="T3779" s="9">
        <f t="shared" si="794"/>
        <v>61.061905295141159</v>
      </c>
      <c r="U3779" s="10">
        <f t="shared" si="807"/>
        <v>6.9844866616158043</v>
      </c>
    </row>
    <row r="3780" spans="1:21" x14ac:dyDescent="0.3">
      <c r="A3780" s="17">
        <v>1955</v>
      </c>
      <c r="B3780" s="17">
        <v>2</v>
      </c>
      <c r="C3780" s="17">
        <v>1.72E-3</v>
      </c>
      <c r="D3780" s="17">
        <v>1.72E-3</v>
      </c>
      <c r="E3780" s="17">
        <v>0.5</v>
      </c>
      <c r="F3780" s="2">
        <f t="shared" ref="F3780:F3843" si="813">F3779-G3779</f>
        <v>97264.564050000001</v>
      </c>
      <c r="G3780" s="3">
        <f t="shared" ref="G3780:G3843" si="814">D3780*F3780</f>
        <v>167.29505016600001</v>
      </c>
      <c r="H3780" s="2">
        <f t="shared" ref="H3780:H3843" si="815">F3780-0.5*G3780</f>
        <v>97180.916524917004</v>
      </c>
      <c r="I3780" s="2">
        <f>SUM(H3780:H3888)</f>
        <v>6538694.5007738099</v>
      </c>
      <c r="J3780" s="4">
        <f t="shared" si="808"/>
        <v>67.225865500332844</v>
      </c>
      <c r="K3780" s="5">
        <f t="shared" ref="K3780:K3843" si="816">K3779+G3780/F3780</f>
        <v>2.9139999999999999E-2</v>
      </c>
      <c r="L3780" s="5">
        <f t="shared" si="809"/>
        <v>1.1656E-2</v>
      </c>
      <c r="M3780" s="8">
        <f t="shared" si="810"/>
        <v>14352.698195435829</v>
      </c>
      <c r="N3780" s="6">
        <f>((B3779+E3779)*D3779+(B3780+E3780)*D3780+(B3781+E3781)*D3781)/3/SUM(D3778:D3780)</f>
        <v>0.14230153283001604</v>
      </c>
      <c r="O3780" s="7">
        <f>O3778</f>
        <v>4.9384777258446103E-2</v>
      </c>
      <c r="P3780" s="8">
        <f>M3780*O3778</f>
        <v>708.80480343929969</v>
      </c>
      <c r="Q3780" s="5">
        <f>N3780*O3778</f>
        <v>7.0275295023457971E-3</v>
      </c>
      <c r="R3780" s="8">
        <f t="shared" si="811"/>
        <v>96497.974766973144</v>
      </c>
      <c r="S3780" s="8">
        <f t="shared" si="812"/>
        <v>5858243.6668867217</v>
      </c>
      <c r="T3780" s="9">
        <f t="shared" ref="T3780:T3843" si="817">S3780/F3780</f>
        <v>60.229989453047075</v>
      </c>
      <c r="U3780" s="10">
        <f t="shared" si="807"/>
        <v>6.9958760472857691</v>
      </c>
    </row>
    <row r="3781" spans="1:21" x14ac:dyDescent="0.3">
      <c r="A3781" s="17">
        <v>1955</v>
      </c>
      <c r="B3781" s="17">
        <v>3</v>
      </c>
      <c r="C3781" s="17">
        <v>1.1900000000000001E-3</v>
      </c>
      <c r="D3781" s="17">
        <v>1.1900000000000001E-3</v>
      </c>
      <c r="E3781" s="17">
        <v>0.5</v>
      </c>
      <c r="F3781" s="2">
        <f t="shared" si="813"/>
        <v>97097.268999834007</v>
      </c>
      <c r="G3781" s="3">
        <f t="shared" si="814"/>
        <v>115.54575010980247</v>
      </c>
      <c r="H3781" s="2">
        <f t="shared" si="815"/>
        <v>97039.496124779107</v>
      </c>
      <c r="I3781" s="2">
        <f>SUM(H3781:H3888)</f>
        <v>6441513.584248893</v>
      </c>
      <c r="J3781" s="4">
        <f t="shared" si="808"/>
        <v>66.340831730910011</v>
      </c>
      <c r="K3781" s="5">
        <f t="shared" si="816"/>
        <v>3.0329999999999999E-2</v>
      </c>
      <c r="L3781" s="5">
        <f t="shared" si="809"/>
        <v>8.6657142857142853E-3</v>
      </c>
      <c r="M3781" s="8">
        <f t="shared" si="810"/>
        <v>13333.667173897416</v>
      </c>
      <c r="N3781" s="6">
        <f>((B3780+E3780)*D3780+(B3781+E3781)*D3781+(B3782+E3782)*D3782)/3/SUM(D3778:D3781)</f>
        <v>0.13704802725574242</v>
      </c>
      <c r="O3781" s="7">
        <f>O3778</f>
        <v>4.9384777258446103E-2</v>
      </c>
      <c r="P3781" s="8">
        <f>M3781*O3778</f>
        <v>658.48018342117848</v>
      </c>
      <c r="Q3781" s="5">
        <f>N3781*O3778</f>
        <v>6.7680862997342899E-3</v>
      </c>
      <c r="R3781" s="8">
        <f t="shared" si="811"/>
        <v>96382.724440523874</v>
      </c>
      <c r="S3781" s="8">
        <f t="shared" si="812"/>
        <v>5761745.6921197483</v>
      </c>
      <c r="T3781" s="9">
        <f t="shared" si="817"/>
        <v>59.339935628154471</v>
      </c>
      <c r="U3781" s="10">
        <f t="shared" si="807"/>
        <v>7.0008961027555401</v>
      </c>
    </row>
    <row r="3782" spans="1:21" x14ac:dyDescent="0.3">
      <c r="A3782" s="17">
        <v>1955</v>
      </c>
      <c r="B3782" s="17">
        <v>4</v>
      </c>
      <c r="C3782" s="17">
        <v>8.9999999999999998E-4</v>
      </c>
      <c r="D3782" s="17">
        <v>8.8999999999999995E-4</v>
      </c>
      <c r="E3782" s="17">
        <v>0.5</v>
      </c>
      <c r="F3782" s="2">
        <f t="shared" si="813"/>
        <v>96981.723249724208</v>
      </c>
      <c r="G3782" s="3">
        <f t="shared" si="814"/>
        <v>86.313733692254544</v>
      </c>
      <c r="H3782" s="2">
        <f t="shared" si="815"/>
        <v>96938.566382878082</v>
      </c>
      <c r="I3782" s="2">
        <f>SUM(H3782:H3888)</f>
        <v>6344474.0881241132</v>
      </c>
      <c r="J3782" s="4">
        <f t="shared" si="808"/>
        <v>65.419275668956061</v>
      </c>
      <c r="K3782" s="5">
        <f t="shared" si="816"/>
        <v>3.1219999999999998E-2</v>
      </c>
      <c r="L3782" s="5">
        <f t="shared" si="809"/>
        <v>6.9377777777777771E-3</v>
      </c>
      <c r="M3782" s="8">
        <f t="shared" si="810"/>
        <v>12441.121127967504</v>
      </c>
      <c r="N3782" s="6">
        <f>((B3781+E3781)*D3781+(B3782+E3782)*D3782+(B3783+E3783)*D3783)/3/SUM(D3778:D3782)</f>
        <v>0.12363869314541961</v>
      </c>
      <c r="O3782" s="7">
        <f>O3778</f>
        <v>4.9384777258446103E-2</v>
      </c>
      <c r="P3782" s="8">
        <f>M3782*O3778</f>
        <v>614.40199575002293</v>
      </c>
      <c r="Q3782" s="5">
        <f>N3782*O3778</f>
        <v>6.1058693215119142E-3</v>
      </c>
      <c r="R3782" s="8">
        <f t="shared" si="811"/>
        <v>96346.672164329517</v>
      </c>
      <c r="S3782" s="8">
        <f t="shared" si="812"/>
        <v>5665362.9676792249</v>
      </c>
      <c r="T3782" s="9">
        <f t="shared" si="817"/>
        <v>58.416810692166536</v>
      </c>
      <c r="U3782" s="10">
        <f t="shared" si="807"/>
        <v>7.0024649767895255</v>
      </c>
    </row>
    <row r="3783" spans="1:21" x14ac:dyDescent="0.3">
      <c r="A3783" s="17">
        <v>1955</v>
      </c>
      <c r="B3783" s="17">
        <v>5</v>
      </c>
      <c r="C3783" s="17">
        <v>6.2E-4</v>
      </c>
      <c r="D3783" s="17">
        <v>6.2E-4</v>
      </c>
      <c r="E3783" s="17">
        <v>0.5</v>
      </c>
      <c r="F3783" s="2">
        <f t="shared" si="813"/>
        <v>96895.409516031956</v>
      </c>
      <c r="G3783" s="3">
        <f t="shared" si="814"/>
        <v>60.075153899939814</v>
      </c>
      <c r="H3783" s="2">
        <f t="shared" si="815"/>
        <v>96865.37193908199</v>
      </c>
      <c r="I3783" s="2">
        <f>SUM(H3783:H3888)</f>
        <v>6247535.5217412356</v>
      </c>
      <c r="J3783" s="4">
        <f t="shared" si="808"/>
        <v>64.477105292666536</v>
      </c>
      <c r="K3783" s="5">
        <f t="shared" si="816"/>
        <v>3.184E-2</v>
      </c>
      <c r="L3783" s="5">
        <f t="shared" si="809"/>
        <v>5.7890909090909095E-3</v>
      </c>
      <c r="M3783" s="8">
        <f t="shared" si="810"/>
        <v>10377.303594524779</v>
      </c>
      <c r="N3783" s="6">
        <f>((B3782+E3782)*D3782+(B3783+E3783)*D3783+(B3784+E3784)*D3784)/3/SUM(D3778:D3783)</f>
        <v>0.12390075376884421</v>
      </c>
      <c r="O3783" s="7">
        <f>O3778</f>
        <v>4.9384777258446103E-2</v>
      </c>
      <c r="P3783" s="8">
        <f>M3783*O3778</f>
        <v>512.48082655887833</v>
      </c>
      <c r="Q3783" s="5">
        <f>N3783*O3778</f>
        <v>6.1188111270279481E-3</v>
      </c>
      <c r="R3783" s="8">
        <f t="shared" si="811"/>
        <v>96272.671023437433</v>
      </c>
      <c r="S3783" s="8">
        <f t="shared" si="812"/>
        <v>5569016.2955148956</v>
      </c>
      <c r="T3783" s="9">
        <f t="shared" si="817"/>
        <v>57.47451115930798</v>
      </c>
      <c r="U3783" s="10">
        <f t="shared" si="807"/>
        <v>7.0025941333585564</v>
      </c>
    </row>
    <row r="3784" spans="1:21" x14ac:dyDescent="0.3">
      <c r="A3784" s="17">
        <v>1955</v>
      </c>
      <c r="B3784" s="17">
        <v>6</v>
      </c>
      <c r="C3784" s="17">
        <v>6.8000000000000005E-4</v>
      </c>
      <c r="D3784" s="17">
        <v>6.8000000000000005E-4</v>
      </c>
      <c r="E3784" s="17">
        <v>0.5</v>
      </c>
      <c r="F3784" s="2">
        <f t="shared" si="813"/>
        <v>96835.334362132009</v>
      </c>
      <c r="G3784" s="3">
        <f t="shared" si="814"/>
        <v>65.848027366249767</v>
      </c>
      <c r="H3784" s="2">
        <f t="shared" si="815"/>
        <v>96802.410348448888</v>
      </c>
      <c r="I3784" s="2">
        <f>SUM(H3784:H3888)</f>
        <v>6150670.149802153</v>
      </c>
      <c r="J3784" s="4">
        <f t="shared" si="808"/>
        <v>63.51679570600426</v>
      </c>
      <c r="K3784" s="5">
        <f t="shared" si="816"/>
        <v>3.252E-2</v>
      </c>
      <c r="L3784" s="5">
        <f t="shared" si="809"/>
        <v>5.0030769230769235E-3</v>
      </c>
      <c r="M3784" s="8">
        <f t="shared" si="810"/>
        <v>13161.506084890019</v>
      </c>
      <c r="N3784" s="6">
        <f>((B3783+E3783)*D3783+(B3784+E3784)*D3784+(B3785+E3785)*D3785)/3/SUM(D3778:D3784)</f>
        <v>0.12715252152521525</v>
      </c>
      <c r="O3784" s="7">
        <f>O3778</f>
        <v>4.9384777258446103E-2</v>
      </c>
      <c r="P3784" s="8">
        <f>M3784*O3778</f>
        <v>649.97804638797663</v>
      </c>
      <c r="Q3784" s="5">
        <f>N3784*O3778</f>
        <v>6.2793989533725288E-3</v>
      </c>
      <c r="R3784" s="8">
        <f t="shared" si="811"/>
        <v>96194.549394222908</v>
      </c>
      <c r="S3784" s="8">
        <f t="shared" si="812"/>
        <v>5472743.6244914578</v>
      </c>
      <c r="T3784" s="9">
        <f t="shared" si="817"/>
        <v>56.515977979951131</v>
      </c>
      <c r="U3784" s="10">
        <f t="shared" si="807"/>
        <v>7.0008177260531284</v>
      </c>
    </row>
    <row r="3785" spans="1:21" x14ac:dyDescent="0.3">
      <c r="A3785" s="17">
        <v>1955</v>
      </c>
      <c r="B3785" s="17">
        <v>7</v>
      </c>
      <c r="C3785" s="17">
        <v>6.0999999999999997E-4</v>
      </c>
      <c r="D3785" s="17">
        <v>6.0999999999999997E-4</v>
      </c>
      <c r="E3785" s="17">
        <v>0.5</v>
      </c>
      <c r="F3785" s="2">
        <f t="shared" si="813"/>
        <v>96769.486334765767</v>
      </c>
      <c r="G3785" s="3">
        <f t="shared" si="814"/>
        <v>59.029386664207117</v>
      </c>
      <c r="H3785" s="2">
        <f t="shared" si="815"/>
        <v>96739.971641433658</v>
      </c>
      <c r="I3785" s="2">
        <f>SUM(H3785:H3888)</f>
        <v>6053867.739453705</v>
      </c>
      <c r="J3785" s="4">
        <f t="shared" si="808"/>
        <v>62.559676285878659</v>
      </c>
      <c r="K3785" s="5">
        <f t="shared" si="816"/>
        <v>3.313E-2</v>
      </c>
      <c r="L3785" s="5">
        <f t="shared" si="809"/>
        <v>4.417333333333333E-3</v>
      </c>
      <c r="M3785" s="8">
        <f t="shared" si="810"/>
        <v>13363.127074601673</v>
      </c>
      <c r="N3785" s="6">
        <f>((B3784+E3784)*D3784+(B3785+E3785)*D3785+(B3786+E3786)*D3786)/3/SUM(D3778:D3785)</f>
        <v>0.1426702887614448</v>
      </c>
      <c r="O3785" s="7">
        <f>O3778</f>
        <v>4.9384777258446103E-2</v>
      </c>
      <c r="P3785" s="8">
        <f>M3785*O3778</f>
        <v>659.93505405551412</v>
      </c>
      <c r="Q3785" s="5">
        <f>N3785*O3778</f>
        <v>7.0457404318821377E-3</v>
      </c>
      <c r="R3785" s="8">
        <f t="shared" si="811"/>
        <v>96058.366911860474</v>
      </c>
      <c r="S3785" s="8">
        <f t="shared" si="812"/>
        <v>5376549.0750972349</v>
      </c>
      <c r="T3785" s="9">
        <f t="shared" si="817"/>
        <v>55.560376299792715</v>
      </c>
      <c r="U3785" s="10">
        <f t="shared" si="807"/>
        <v>6.9992999860859442</v>
      </c>
    </row>
    <row r="3786" spans="1:21" x14ac:dyDescent="0.3">
      <c r="A3786" s="17">
        <v>1955</v>
      </c>
      <c r="B3786" s="17">
        <v>8</v>
      </c>
      <c r="C3786" s="17">
        <v>6.0999999999999997E-4</v>
      </c>
      <c r="D3786" s="17">
        <v>6.0999999999999997E-4</v>
      </c>
      <c r="E3786" s="17">
        <v>0.5</v>
      </c>
      <c r="F3786" s="2">
        <f t="shared" si="813"/>
        <v>96710.456948101564</v>
      </c>
      <c r="G3786" s="3">
        <f t="shared" si="814"/>
        <v>58.993378738341953</v>
      </c>
      <c r="H3786" s="2">
        <f t="shared" si="815"/>
        <v>96680.96025873239</v>
      </c>
      <c r="I3786" s="2">
        <f>SUM(H3786:H3888)</f>
        <v>5957127.7678122707</v>
      </c>
      <c r="J3786" s="4">
        <f t="shared" si="808"/>
        <v>61.597555794913546</v>
      </c>
      <c r="K3786" s="5">
        <f t="shared" si="816"/>
        <v>3.3739999999999999E-2</v>
      </c>
      <c r="L3786" s="5">
        <f t="shared" si="809"/>
        <v>3.9694117647058819E-3</v>
      </c>
      <c r="M3786" s="8">
        <f t="shared" si="810"/>
        <v>14861.995236393203</v>
      </c>
      <c r="N3786" s="6">
        <f>((B3785+E3785)*D3785+(B3786+E3786)*D3786+(B3787+E3787)*D3787)/3/SUM(D3778:D3786)</f>
        <v>0.13490416913653427</v>
      </c>
      <c r="O3786" s="7">
        <f>O3778</f>
        <v>4.9384777258446103E-2</v>
      </c>
      <c r="P3786" s="8">
        <f>M3786*O3778</f>
        <v>733.95632436536539</v>
      </c>
      <c r="Q3786" s="5">
        <f>N3786*O3778</f>
        <v>6.6622123440434845E-3</v>
      </c>
      <c r="R3786" s="8">
        <f t="shared" si="811"/>
        <v>96036.851171862683</v>
      </c>
      <c r="S3786" s="8">
        <f t="shared" si="812"/>
        <v>5280490.7081853747</v>
      </c>
      <c r="T3786" s="9">
        <f t="shared" si="817"/>
        <v>54.601031520501273</v>
      </c>
      <c r="U3786" s="10">
        <f t="shared" si="807"/>
        <v>6.9965242744122733</v>
      </c>
    </row>
    <row r="3787" spans="1:21" x14ac:dyDescent="0.3">
      <c r="A3787" s="17">
        <v>1955</v>
      </c>
      <c r="B3787" s="17">
        <v>9</v>
      </c>
      <c r="C3787" s="17">
        <v>4.0999999999999999E-4</v>
      </c>
      <c r="D3787" s="17">
        <v>4.0999999999999999E-4</v>
      </c>
      <c r="E3787" s="17">
        <v>0.5</v>
      </c>
      <c r="F3787" s="2">
        <f t="shared" si="813"/>
        <v>96651.463569363215</v>
      </c>
      <c r="G3787" s="3">
        <f t="shared" si="814"/>
        <v>39.627100063438917</v>
      </c>
      <c r="H3787" s="2">
        <f t="shared" si="815"/>
        <v>96631.650019331501</v>
      </c>
      <c r="I3787" s="2">
        <f>SUM(H3787:H3888)</f>
        <v>5860446.8075535372</v>
      </c>
      <c r="J3787" s="4">
        <f t="shared" si="808"/>
        <v>60.634848052225401</v>
      </c>
      <c r="K3787" s="5">
        <f t="shared" si="816"/>
        <v>3.415E-2</v>
      </c>
      <c r="L3787" s="5">
        <f t="shared" si="809"/>
        <v>3.594736842105263E-3</v>
      </c>
      <c r="M3787" s="8">
        <f t="shared" si="810"/>
        <v>11023.644234338792</v>
      </c>
      <c r="N3787" s="6">
        <f>((B3786+E3786)*D3786+(B3787+E3787)*D3787+(B3788+E3788)*D3788)/3/SUM(D3778:D3787)</f>
        <v>0.1367984382625671</v>
      </c>
      <c r="O3787" s="7">
        <f>O3778</f>
        <v>4.9384777258446103E-2</v>
      </c>
      <c r="P3787" s="8">
        <f>M3787*O3778</f>
        <v>544.40021508917482</v>
      </c>
      <c r="Q3787" s="5">
        <f>N3787*O3778</f>
        <v>6.7557604029001668E-3</v>
      </c>
      <c r="R3787" s="8">
        <f t="shared" si="811"/>
        <v>95978.82974446399</v>
      </c>
      <c r="S3787" s="8">
        <f t="shared" si="812"/>
        <v>5184453.8570135124</v>
      </c>
      <c r="T3787" s="9">
        <f t="shared" si="817"/>
        <v>53.640717538569085</v>
      </c>
      <c r="U3787" s="10">
        <f t="shared" si="807"/>
        <v>6.9941305136563159</v>
      </c>
    </row>
    <row r="3788" spans="1:21" x14ac:dyDescent="0.3">
      <c r="A3788" s="17">
        <v>1955</v>
      </c>
      <c r="B3788" s="17">
        <v>10</v>
      </c>
      <c r="C3788" s="17">
        <v>4.6999999999999999E-4</v>
      </c>
      <c r="D3788" s="17">
        <v>4.6999999999999999E-4</v>
      </c>
      <c r="E3788" s="17">
        <v>0.5</v>
      </c>
      <c r="F3788" s="2">
        <f t="shared" si="813"/>
        <v>96611.836469299771</v>
      </c>
      <c r="G3788" s="3">
        <f t="shared" si="814"/>
        <v>45.407563140570893</v>
      </c>
      <c r="H3788" s="2">
        <f t="shared" si="815"/>
        <v>96589.132687729492</v>
      </c>
      <c r="I3788" s="2">
        <f>SUM(H3788:H3888)</f>
        <v>5763815.1575342054</v>
      </c>
      <c r="J3788" s="4">
        <f t="shared" si="808"/>
        <v>59.659513452741024</v>
      </c>
      <c r="K3788" s="5">
        <f t="shared" si="816"/>
        <v>3.4619999999999998E-2</v>
      </c>
      <c r="L3788" s="5">
        <f t="shared" si="809"/>
        <v>3.297142857142857E-3</v>
      </c>
      <c r="M3788" s="8">
        <f t="shared" si="810"/>
        <v>13771.79124714022</v>
      </c>
      <c r="N3788" s="6">
        <f>((B3787+E3787)*D3787+(B3788+E3788)*D3788+(B3789+E3789)*D3789)/3/SUM(D3778:D3788)</f>
        <v>0.161419218178317</v>
      </c>
      <c r="O3788" s="7">
        <f>O3778</f>
        <v>4.9384777258446103E-2</v>
      </c>
      <c r="P3788" s="8">
        <f>M3788*O3778</f>
        <v>680.11684318983737</v>
      </c>
      <c r="Q3788" s="5">
        <f>N3788*O3778</f>
        <v>7.9716521349686986E-3</v>
      </c>
      <c r="R3788" s="8">
        <f t="shared" si="811"/>
        <v>95819.157721924581</v>
      </c>
      <c r="S3788" s="8">
        <f t="shared" si="812"/>
        <v>5088475.0272690486</v>
      </c>
      <c r="T3788" s="9">
        <f t="shared" si="817"/>
        <v>52.669271315280369</v>
      </c>
      <c r="U3788" s="10">
        <f t="shared" si="807"/>
        <v>6.9902421374606547</v>
      </c>
    </row>
    <row r="3789" spans="1:21" x14ac:dyDescent="0.3">
      <c r="A3789" s="17">
        <v>1955</v>
      </c>
      <c r="B3789" s="17">
        <v>11</v>
      </c>
      <c r="C3789" s="17">
        <v>6.8999999999999997E-4</v>
      </c>
      <c r="D3789" s="17">
        <v>6.8999999999999997E-4</v>
      </c>
      <c r="E3789" s="17">
        <v>0.5</v>
      </c>
      <c r="F3789" s="2">
        <f t="shared" si="813"/>
        <v>96566.428906159199</v>
      </c>
      <c r="G3789" s="3">
        <f t="shared" si="814"/>
        <v>66.630835945249842</v>
      </c>
      <c r="H3789" s="2">
        <f t="shared" si="815"/>
        <v>96533.113488186573</v>
      </c>
      <c r="I3789" s="2">
        <f>SUM(H3789:H3888)</f>
        <v>5667226.0248464765</v>
      </c>
      <c r="J3789" s="4">
        <f t="shared" si="808"/>
        <v>58.687331498545348</v>
      </c>
      <c r="K3789" s="5">
        <f t="shared" si="816"/>
        <v>3.5310000000000001E-2</v>
      </c>
      <c r="L3789" s="5">
        <f t="shared" si="809"/>
        <v>3.0704347826086957E-3</v>
      </c>
      <c r="M3789" s="8">
        <f t="shared" si="810"/>
        <v>21700.782026915127</v>
      </c>
      <c r="N3789" s="6">
        <f>((B3788+E3788)*D3788+(B3789+E3789)*D3789+(B3790+E3790)*D3790)/3/SUM(D3778:D3789)</f>
        <v>0.18521665250637212</v>
      </c>
      <c r="O3789" s="7">
        <f>O3778</f>
        <v>4.9384777258446103E-2</v>
      </c>
      <c r="P3789" s="8">
        <f>M3789*O3778</f>
        <v>1071.688286733294</v>
      </c>
      <c r="Q3789" s="5">
        <f>N3789*O3778</f>
        <v>9.1468831285822002E-3</v>
      </c>
      <c r="R3789" s="8">
        <f t="shared" si="811"/>
        <v>95650.136381071963</v>
      </c>
      <c r="S3789" s="8">
        <f t="shared" si="812"/>
        <v>4992655.869547124</v>
      </c>
      <c r="T3789" s="9">
        <f t="shared" si="817"/>
        <v>51.70177592876361</v>
      </c>
      <c r="U3789" s="10">
        <f t="shared" si="807"/>
        <v>6.985555569781738</v>
      </c>
    </row>
    <row r="3790" spans="1:21" x14ac:dyDescent="0.3">
      <c r="A3790" s="17">
        <v>1955</v>
      </c>
      <c r="B3790" s="17">
        <v>12</v>
      </c>
      <c r="C3790" s="17">
        <v>5.4000000000000001E-4</v>
      </c>
      <c r="D3790" s="17">
        <v>5.4000000000000001E-4</v>
      </c>
      <c r="E3790" s="17">
        <v>0.5</v>
      </c>
      <c r="F3790" s="2">
        <f t="shared" si="813"/>
        <v>96499.798070213947</v>
      </c>
      <c r="G3790" s="3">
        <f t="shared" si="814"/>
        <v>52.109890957915532</v>
      </c>
      <c r="H3790" s="2">
        <f t="shared" si="815"/>
        <v>96473.743124734989</v>
      </c>
      <c r="I3790" s="2">
        <f>SUM(H3790:H3888)</f>
        <v>5570692.9113582894</v>
      </c>
      <c r="J3790" s="4">
        <f t="shared" si="808"/>
        <v>57.727508479396128</v>
      </c>
      <c r="K3790" s="5">
        <f t="shared" si="816"/>
        <v>3.585E-2</v>
      </c>
      <c r="L3790" s="5">
        <f t="shared" si="809"/>
        <v>2.8679999999999999E-3</v>
      </c>
      <c r="M3790" s="8">
        <f t="shared" si="810"/>
        <v>18169.418046693005</v>
      </c>
      <c r="N3790" s="6">
        <f>((B3789+E3789)*D3789+(B3790+E3790)*D3790+(B3791+E3791)*D3791)/3/SUM(D3778:D3790)</f>
        <v>0.21185495118549513</v>
      </c>
      <c r="O3790" s="7">
        <f>O3778</f>
        <v>4.9384777258446103E-2</v>
      </c>
      <c r="P3790" s="8">
        <f>M3790*O3778</f>
        <v>897.29266315152495</v>
      </c>
      <c r="Q3790" s="5">
        <f>N3790*O3778</f>
        <v>1.0462409575394649E-2</v>
      </c>
      <c r="R3790" s="8">
        <f t="shared" si="811"/>
        <v>95464.395310892593</v>
      </c>
      <c r="S3790" s="8">
        <f t="shared" si="812"/>
        <v>4897005.733166052</v>
      </c>
      <c r="T3790" s="9">
        <f t="shared" si="817"/>
        <v>50.746279589134012</v>
      </c>
      <c r="U3790" s="10">
        <f t="shared" si="807"/>
        <v>6.9812288902621162</v>
      </c>
    </row>
    <row r="3791" spans="1:21" x14ac:dyDescent="0.3">
      <c r="A3791" s="17">
        <v>1955</v>
      </c>
      <c r="B3791" s="17">
        <v>13</v>
      </c>
      <c r="C3791" s="17">
        <v>5.9999999999999995E-4</v>
      </c>
      <c r="D3791" s="17">
        <v>5.9999999999999995E-4</v>
      </c>
      <c r="E3791" s="17">
        <v>0.5</v>
      </c>
      <c r="F3791" s="2">
        <f t="shared" si="813"/>
        <v>96447.688179256031</v>
      </c>
      <c r="G3791" s="3">
        <f t="shared" si="814"/>
        <v>57.868612907553612</v>
      </c>
      <c r="H3791" s="2">
        <f t="shared" si="815"/>
        <v>96418.753872802248</v>
      </c>
      <c r="I3791" s="2">
        <f>SUM(H3791:H3888)</f>
        <v>5474219.1682335548</v>
      </c>
      <c r="J3791" s="4">
        <f t="shared" si="808"/>
        <v>56.758428030532613</v>
      </c>
      <c r="K3791" s="5">
        <f t="shared" si="816"/>
        <v>3.6450000000000003E-2</v>
      </c>
      <c r="L3791" s="5">
        <f t="shared" si="809"/>
        <v>2.7000000000000001E-3</v>
      </c>
      <c r="M3791" s="8">
        <f t="shared" si="810"/>
        <v>21432.819595390225</v>
      </c>
      <c r="N3791" s="6">
        <f>((B3790+E3790)*D3790+(B3791+E3791)*D3791+(B3792+E3792)*D3792)/3/SUM(D3778:D3791)</f>
        <v>0.22597165066300867</v>
      </c>
      <c r="O3791" s="7">
        <f>O3778</f>
        <v>4.9384777258446103E-2</v>
      </c>
      <c r="P3791" s="8">
        <f>M3791*O3778</f>
        <v>1058.4550217388053</v>
      </c>
      <c r="Q3791" s="5">
        <f>N3791*O3778</f>
        <v>1.1159559634716078E-2</v>
      </c>
      <c r="R3791" s="8">
        <f t="shared" si="811"/>
        <v>95342.763039053709</v>
      </c>
      <c r="S3791" s="8">
        <f t="shared" si="812"/>
        <v>4801541.3378551593</v>
      </c>
      <c r="T3791" s="9">
        <f t="shared" si="817"/>
        <v>49.783892475795753</v>
      </c>
      <c r="U3791" s="10">
        <f t="shared" si="807"/>
        <v>6.9745355547368604</v>
      </c>
    </row>
    <row r="3792" spans="1:21" x14ac:dyDescent="0.3">
      <c r="A3792" s="17">
        <v>1955</v>
      </c>
      <c r="B3792" s="17">
        <v>14</v>
      </c>
      <c r="C3792" s="17">
        <v>6.8000000000000005E-4</v>
      </c>
      <c r="D3792" s="17">
        <v>6.8000000000000005E-4</v>
      </c>
      <c r="E3792" s="17">
        <v>0.5</v>
      </c>
      <c r="F3792" s="2">
        <f t="shared" si="813"/>
        <v>96389.81956634848</v>
      </c>
      <c r="G3792" s="3">
        <f t="shared" si="814"/>
        <v>65.545077305116976</v>
      </c>
      <c r="H3792" s="2">
        <f t="shared" si="815"/>
        <v>96357.047027695924</v>
      </c>
      <c r="I3792" s="2">
        <f>SUM(H3792:H3888)</f>
        <v>5377800.4143607523</v>
      </c>
      <c r="J3792" s="4">
        <f t="shared" si="808"/>
        <v>55.792203352544142</v>
      </c>
      <c r="K3792" s="5">
        <f t="shared" si="816"/>
        <v>3.7130000000000003E-2</v>
      </c>
      <c r="L3792" s="5">
        <f t="shared" si="809"/>
        <v>2.5606896551724138E-3</v>
      </c>
      <c r="M3792" s="8">
        <f t="shared" si="810"/>
        <v>25596.650173019018</v>
      </c>
      <c r="N3792" s="6">
        <f>((B3791+E3791)*D3791+(B3792+E3792)*D3792+(B3793+E3793)*D3793)/3/SUM(D3778:D3792)</f>
        <v>0.29482000179549328</v>
      </c>
      <c r="O3792" s="7">
        <f>O3778</f>
        <v>4.9384777258446103E-2</v>
      </c>
      <c r="P3792" s="8">
        <f>M3792*O3778</f>
        <v>1264.0848673569101</v>
      </c>
      <c r="Q3792" s="5">
        <f>N3792*O3778</f>
        <v>1.4559620120005116E-2</v>
      </c>
      <c r="R3792" s="8">
        <f t="shared" si="811"/>
        <v>94954.125027087197</v>
      </c>
      <c r="S3792" s="8">
        <f t="shared" si="812"/>
        <v>4706198.5748161059</v>
      </c>
      <c r="T3792" s="9">
        <f t="shared" si="817"/>
        <v>48.824643473646766</v>
      </c>
      <c r="U3792" s="10">
        <f t="shared" si="807"/>
        <v>6.9675598788973758</v>
      </c>
    </row>
    <row r="3793" spans="1:21" x14ac:dyDescent="0.3">
      <c r="A3793" s="17">
        <v>1955</v>
      </c>
      <c r="B3793" s="17">
        <v>15</v>
      </c>
      <c r="C3793" s="17">
        <v>9.6000000000000002E-4</v>
      </c>
      <c r="D3793" s="17">
        <v>9.6000000000000002E-4</v>
      </c>
      <c r="E3793" s="17">
        <v>0.5</v>
      </c>
      <c r="F3793" s="2">
        <f t="shared" si="813"/>
        <v>96324.274489043368</v>
      </c>
      <c r="G3793" s="3">
        <f t="shared" si="814"/>
        <v>92.471303509481629</v>
      </c>
      <c r="H3793" s="2">
        <f t="shared" si="815"/>
        <v>96278.038837288623</v>
      </c>
      <c r="I3793" s="2">
        <f>SUM(H3793:H3888)</f>
        <v>5281443.3673330564</v>
      </c>
      <c r="J3793" s="4">
        <f t="shared" si="808"/>
        <v>54.829827635336166</v>
      </c>
      <c r="K3793" s="5">
        <f t="shared" si="816"/>
        <v>3.8090000000000006E-2</v>
      </c>
      <c r="L3793" s="5">
        <f t="shared" si="809"/>
        <v>2.4574193548387102E-3</v>
      </c>
      <c r="M3793" s="8">
        <f t="shared" si="810"/>
        <v>37629.435662823969</v>
      </c>
      <c r="N3793" s="6">
        <f>((B3792+E3792)*D3792+(B3793+E3793)*D3793+(B3794+E3794)*D3794)/3/SUM(D3778:D3793)</f>
        <v>0.42010151395816919</v>
      </c>
      <c r="O3793" s="7">
        <f>O3778</f>
        <v>4.9384777258446103E-2</v>
      </c>
      <c r="P3793" s="8">
        <f>M3793*O3778</f>
        <v>1858.32129856959</v>
      </c>
      <c r="Q3793" s="5">
        <f>N3793*O3778</f>
        <v>2.0746619692760173E-2</v>
      </c>
      <c r="R3793" s="8">
        <f t="shared" si="811"/>
        <v>94280.594980766604</v>
      </c>
      <c r="S3793" s="8">
        <f t="shared" si="812"/>
        <v>4611244.4497890184</v>
      </c>
      <c r="T3793" s="9">
        <f t="shared" si="817"/>
        <v>47.872091165488456</v>
      </c>
      <c r="U3793" s="10">
        <f t="shared" si="807"/>
        <v>6.9577364698477098</v>
      </c>
    </row>
    <row r="3794" spans="1:21" x14ac:dyDescent="0.3">
      <c r="A3794" s="17">
        <v>1955</v>
      </c>
      <c r="B3794" s="17">
        <v>16</v>
      </c>
      <c r="C3794" s="17">
        <v>1.41E-3</v>
      </c>
      <c r="D3794" s="17">
        <v>1.41E-3</v>
      </c>
      <c r="E3794" s="17">
        <v>0.5</v>
      </c>
      <c r="F3794" s="2">
        <f t="shared" si="813"/>
        <v>96231.803185533892</v>
      </c>
      <c r="G3794" s="3">
        <f t="shared" si="814"/>
        <v>135.68684249160279</v>
      </c>
      <c r="H3794" s="2">
        <f t="shared" si="815"/>
        <v>96163.959764288098</v>
      </c>
      <c r="I3794" s="2">
        <f>SUM(H3794:H3888)</f>
        <v>5185165.3284957679</v>
      </c>
      <c r="J3794" s="4">
        <f t="shared" si="808"/>
        <v>53.882034388348977</v>
      </c>
      <c r="K3794" s="5">
        <f t="shared" si="816"/>
        <v>3.9500000000000007E-2</v>
      </c>
      <c r="L3794" s="5">
        <f t="shared" si="809"/>
        <v>2.3939393939393944E-3</v>
      </c>
      <c r="M3794" s="8">
        <f t="shared" si="810"/>
        <v>56679.313952188495</v>
      </c>
      <c r="N3794" s="6">
        <f>((B3793+E3793)*D3793+(B3794+E3794)*D3794+(B3795+E3795)*D3795)/3/SUM(D3778:D3794)</f>
        <v>0.53012658227848097</v>
      </c>
      <c r="O3794" s="7">
        <f>O3778</f>
        <v>4.9384777258446103E-2</v>
      </c>
      <c r="P3794" s="8">
        <f>M3794*O3778</f>
        <v>2799.0952946903653</v>
      </c>
      <c r="Q3794" s="5">
        <f>N3794*O3778</f>
        <v>2.6180183184604085E-2</v>
      </c>
      <c r="R3794" s="8">
        <f t="shared" si="811"/>
        <v>93646.369681902128</v>
      </c>
      <c r="S3794" s="8">
        <f t="shared" si="812"/>
        <v>4516963.8548082514</v>
      </c>
      <c r="T3794" s="9">
        <f t="shared" si="817"/>
        <v>46.938368660718048</v>
      </c>
      <c r="U3794" s="10">
        <f t="shared" si="807"/>
        <v>6.943665727630929</v>
      </c>
    </row>
    <row r="3795" spans="1:21" x14ac:dyDescent="0.3">
      <c r="A3795" s="17">
        <v>1955</v>
      </c>
      <c r="B3795" s="17">
        <v>17</v>
      </c>
      <c r="C3795" s="17">
        <v>1.41E-3</v>
      </c>
      <c r="D3795" s="17">
        <v>1.41E-3</v>
      </c>
      <c r="E3795" s="17">
        <v>0.5</v>
      </c>
      <c r="F3795" s="2">
        <f t="shared" si="813"/>
        <v>96096.116343042289</v>
      </c>
      <c r="G3795" s="3">
        <f t="shared" si="814"/>
        <v>135.49552404368964</v>
      </c>
      <c r="H3795" s="2">
        <f t="shared" si="815"/>
        <v>96028.368581020448</v>
      </c>
      <c r="I3795" s="2">
        <f>SUM(H3795:H3888)</f>
        <v>5089001.3687314792</v>
      </c>
      <c r="J3795" s="4">
        <f t="shared" si="808"/>
        <v>52.95740933551204</v>
      </c>
      <c r="K3795" s="5">
        <f t="shared" si="816"/>
        <v>4.0910000000000009E-2</v>
      </c>
      <c r="L3795" s="5">
        <f t="shared" si="809"/>
        <v>2.3377142857142863E-3</v>
      </c>
      <c r="M3795" s="8">
        <f t="shared" si="810"/>
        <v>57960.686158997021</v>
      </c>
      <c r="N3795" s="6">
        <f>((B3794+E3794)*D3794+(B3795+E3795)*D3795+(B3796+E3796)*D3796)/3/SUM(D3778:D3795)</f>
        <v>0.70113256742442753</v>
      </c>
      <c r="O3795" s="7">
        <f>O3778</f>
        <v>4.9384777258446103E-2</v>
      </c>
      <c r="P3795" s="8">
        <f>M3795*O3778</f>
        <v>2862.3755757087679</v>
      </c>
      <c r="Q3795" s="5">
        <f>N3795*O3778</f>
        <v>3.46252756708978E-2</v>
      </c>
      <c r="R3795" s="8">
        <f t="shared" si="811"/>
        <v>92703.35984667603</v>
      </c>
      <c r="S3795" s="8">
        <f t="shared" si="812"/>
        <v>4423317.4851263491</v>
      </c>
      <c r="T3795" s="9">
        <f t="shared" si="817"/>
        <v>46.030137881286123</v>
      </c>
      <c r="U3795" s="10">
        <f t="shared" si="807"/>
        <v>6.9272714542259166</v>
      </c>
    </row>
    <row r="3796" spans="1:21" x14ac:dyDescent="0.3">
      <c r="A3796" s="17">
        <v>1955</v>
      </c>
      <c r="B3796" s="17">
        <v>18</v>
      </c>
      <c r="C3796" s="17">
        <v>2.0699999999999998E-3</v>
      </c>
      <c r="D3796" s="17">
        <v>2.0600000000000002E-3</v>
      </c>
      <c r="E3796" s="17">
        <v>0.5</v>
      </c>
      <c r="F3796" s="2">
        <f t="shared" si="813"/>
        <v>95960.620818998606</v>
      </c>
      <c r="G3796" s="3">
        <f t="shared" si="814"/>
        <v>197.67887888713716</v>
      </c>
      <c r="H3796" s="2">
        <f t="shared" si="815"/>
        <v>95861.781379555032</v>
      </c>
      <c r="I3796" s="2">
        <f>SUM(H3796:H3888)</f>
        <v>4992973.000150458</v>
      </c>
      <c r="J3796" s="4">
        <f t="shared" si="808"/>
        <v>52.031478720507948</v>
      </c>
      <c r="K3796" s="5">
        <f t="shared" si="816"/>
        <v>4.2970000000000008E-2</v>
      </c>
      <c r="L3796" s="5">
        <f t="shared" si="809"/>
        <v>2.3227027027027032E-3</v>
      </c>
      <c r="M3796" s="8">
        <f t="shared" si="810"/>
        <v>85107.266916733453</v>
      </c>
      <c r="N3796" s="6">
        <f>((B3795+E3795)*D3795+(B3796+E3796)*D3796+(B3797+E3797)*D3797)/3/SUM(D3778:D3796)</f>
        <v>0.78353114576060812</v>
      </c>
      <c r="O3796" s="7">
        <f>O3778</f>
        <v>4.9384777258446103E-2</v>
      </c>
      <c r="P3796" s="8">
        <f>M3796*O3778</f>
        <v>4203.0034197580007</v>
      </c>
      <c r="Q3796" s="5">
        <f>N3796*O3778</f>
        <v>3.86945111084427E-2</v>
      </c>
      <c r="R3796" s="8">
        <f t="shared" si="811"/>
        <v>92152.45661508874</v>
      </c>
      <c r="S3796" s="8">
        <f t="shared" si="812"/>
        <v>4330614.1252796734</v>
      </c>
      <c r="T3796" s="9">
        <f t="shared" si="817"/>
        <v>45.129075742935207</v>
      </c>
      <c r="U3796" s="10">
        <f t="shared" si="807"/>
        <v>6.9024029775727413</v>
      </c>
    </row>
    <row r="3797" spans="1:21" x14ac:dyDescent="0.3">
      <c r="A3797" s="17">
        <v>1955</v>
      </c>
      <c r="B3797" s="17">
        <v>19</v>
      </c>
      <c r="C3797" s="17">
        <v>1.9599999999999999E-3</v>
      </c>
      <c r="D3797" s="17">
        <v>1.9599999999999999E-3</v>
      </c>
      <c r="E3797" s="17">
        <v>0.5</v>
      </c>
      <c r="F3797" s="2">
        <f t="shared" si="813"/>
        <v>95762.941940111472</v>
      </c>
      <c r="G3797" s="3">
        <f t="shared" si="814"/>
        <v>187.69536620261849</v>
      </c>
      <c r="H3797" s="2">
        <f t="shared" si="815"/>
        <v>95669.094257010162</v>
      </c>
      <c r="I3797" s="2">
        <f>SUM(H3797:H3888)</f>
        <v>4897111.2187709026</v>
      </c>
      <c r="J3797" s="4">
        <f t="shared" si="808"/>
        <v>51.137852697063892</v>
      </c>
      <c r="K3797" s="5">
        <f t="shared" si="816"/>
        <v>4.4930000000000012E-2</v>
      </c>
      <c r="L3797" s="5">
        <f t="shared" si="809"/>
        <v>2.3041025641025647E-3</v>
      </c>
      <c r="M3797" s="8">
        <f t="shared" si="810"/>
        <v>81461.376384399278</v>
      </c>
      <c r="N3797" s="6">
        <f>((B3796+E3796)*D3796+(B3797+E3797)*D3797+(B3798+E3798)*D3798)/3/SUM(D3778:D3797)</f>
        <v>0.81875510052674516</v>
      </c>
      <c r="O3797" s="7">
        <f>O3778</f>
        <v>4.9384777258446103E-2</v>
      </c>
      <c r="P3797" s="8">
        <f>M3797*O3778</f>
        <v>4022.95192791</v>
      </c>
      <c r="Q3797" s="5">
        <f>N3797*O3778</f>
        <v>4.043403826872996E-2</v>
      </c>
      <c r="R3797" s="8">
        <f t="shared" si="811"/>
        <v>91800.806438687476</v>
      </c>
      <c r="S3797" s="8">
        <f t="shared" si="812"/>
        <v>4238461.6686645849</v>
      </c>
      <c r="T3797" s="9">
        <f t="shared" si="817"/>
        <v>44.259935866582367</v>
      </c>
      <c r="U3797" s="10">
        <f t="shared" si="807"/>
        <v>6.8779168304815244</v>
      </c>
    </row>
    <row r="3798" spans="1:21" x14ac:dyDescent="0.3">
      <c r="A3798" s="17">
        <v>1955</v>
      </c>
      <c r="B3798" s="17">
        <v>20</v>
      </c>
      <c r="C3798" s="17">
        <v>1.66E-3</v>
      </c>
      <c r="D3798" s="17">
        <v>1.66E-3</v>
      </c>
      <c r="E3798" s="17">
        <v>0.5</v>
      </c>
      <c r="F3798" s="2">
        <f t="shared" si="813"/>
        <v>95575.246573908851</v>
      </c>
      <c r="G3798" s="3">
        <f t="shared" si="814"/>
        <v>158.65490931268869</v>
      </c>
      <c r="H3798" s="2">
        <f t="shared" si="815"/>
        <v>95495.919119252503</v>
      </c>
      <c r="I3798" s="2">
        <f>SUM(H3798:H3888)</f>
        <v>4801442.1245138925</v>
      </c>
      <c r="J3798" s="4">
        <f t="shared" si="808"/>
        <v>50.237297800753375</v>
      </c>
      <c r="K3798" s="5">
        <f t="shared" si="816"/>
        <v>4.6590000000000013E-2</v>
      </c>
      <c r="L3798" s="5">
        <f t="shared" si="809"/>
        <v>2.272682926829269E-3</v>
      </c>
      <c r="M3798" s="8">
        <f t="shared" si="810"/>
        <v>69809.52223460222</v>
      </c>
      <c r="N3798" s="6">
        <f>((B3797+E3797)*D3797+(B3798+E3798)*D3798+(B3799+E3799)*D3799)/3/SUM(D3778:D3798)</f>
        <v>0.84148959004078094</v>
      </c>
      <c r="O3798" s="7">
        <f>O3778</f>
        <v>4.9384777258446103E-2</v>
      </c>
      <c r="P3798" s="8">
        <f>M3798*O3778</f>
        <v>3447.5277060743711</v>
      </c>
      <c r="Q3798" s="5">
        <f>N3798*O3778</f>
        <v>4.1556775969465096E-2</v>
      </c>
      <c r="R3798" s="8">
        <f t="shared" si="811"/>
        <v>91527.416602415571</v>
      </c>
      <c r="S3798" s="8">
        <f t="shared" si="812"/>
        <v>4146660.8622258976</v>
      </c>
      <c r="T3798" s="9">
        <f t="shared" si="817"/>
        <v>43.38634752063404</v>
      </c>
      <c r="U3798" s="10">
        <f t="shared" si="807"/>
        <v>6.8509502801193349</v>
      </c>
    </row>
    <row r="3799" spans="1:21" x14ac:dyDescent="0.3">
      <c r="A3799" s="17">
        <v>1955</v>
      </c>
      <c r="B3799" s="17">
        <v>21</v>
      </c>
      <c r="C3799" s="17">
        <v>2.1199999999999999E-3</v>
      </c>
      <c r="D3799" s="17">
        <v>2.1099999999999999E-3</v>
      </c>
      <c r="E3799" s="17">
        <v>0.5</v>
      </c>
      <c r="F3799" s="2">
        <f t="shared" si="813"/>
        <v>95416.59166459617</v>
      </c>
      <c r="G3799" s="3">
        <f t="shared" si="814"/>
        <v>201.3290084122979</v>
      </c>
      <c r="H3799" s="2">
        <f t="shared" si="815"/>
        <v>95315.927160390027</v>
      </c>
      <c r="I3799" s="2">
        <f>SUM(H3799:H3888)</f>
        <v>4705946.2053946406</v>
      </c>
      <c r="J3799" s="4">
        <f t="shared" si="808"/>
        <v>49.319998999091865</v>
      </c>
      <c r="K3799" s="5">
        <f t="shared" si="816"/>
        <v>4.8700000000000014E-2</v>
      </c>
      <c r="L3799" s="5">
        <f t="shared" si="809"/>
        <v>2.2651162790697679E-3</v>
      </c>
      <c r="M3799" s="8">
        <f t="shared" si="810"/>
        <v>88882.416444854287</v>
      </c>
      <c r="N3799" s="6">
        <f>((B3798+E3798)*D3798+(B3799+E3799)*D3799+(B3800+E3800)*D3800)/3/SUM(D3778:D3799)</f>
        <v>0.80677618069815171</v>
      </c>
      <c r="O3799" s="7">
        <f>O3778</f>
        <v>4.9384777258446103E-2</v>
      </c>
      <c r="P3799" s="8">
        <f>M3799*O3778</f>
        <v>4389.4383383215754</v>
      </c>
      <c r="Q3799" s="5">
        <f>N3799*O3778</f>
        <v>3.9842461981198084E-2</v>
      </c>
      <c r="R3799" s="8">
        <f t="shared" si="811"/>
        <v>91518.305956299533</v>
      </c>
      <c r="S3799" s="8">
        <f t="shared" si="812"/>
        <v>4055133.4456234821</v>
      </c>
      <c r="T3799" s="9">
        <f t="shared" si="817"/>
        <v>42.499248557084208</v>
      </c>
      <c r="U3799" s="10">
        <f t="shared" si="807"/>
        <v>6.8207504420076575</v>
      </c>
    </row>
    <row r="3800" spans="1:21" x14ac:dyDescent="0.3">
      <c r="A3800" s="17">
        <v>1955</v>
      </c>
      <c r="B3800" s="17">
        <v>22</v>
      </c>
      <c r="C3800" s="17">
        <v>1.7099999999999999E-3</v>
      </c>
      <c r="D3800" s="17">
        <v>1.7099999999999999E-3</v>
      </c>
      <c r="E3800" s="17">
        <v>0.5</v>
      </c>
      <c r="F3800" s="2">
        <f t="shared" si="813"/>
        <v>95215.26265618387</v>
      </c>
      <c r="G3800" s="3">
        <f t="shared" si="814"/>
        <v>162.8180991420744</v>
      </c>
      <c r="H3800" s="2">
        <f t="shared" si="815"/>
        <v>95133.853606612829</v>
      </c>
      <c r="I3800" s="2">
        <f>SUM(H3800:H3888)</f>
        <v>4610630.278234249</v>
      </c>
      <c r="J3800" s="4">
        <f t="shared" si="808"/>
        <v>48.423227008078896</v>
      </c>
      <c r="K3800" s="5">
        <f t="shared" si="816"/>
        <v>5.0410000000000017E-2</v>
      </c>
      <c r="L3800" s="5">
        <f t="shared" si="809"/>
        <v>2.2404444444444451E-3</v>
      </c>
      <c r="M3800" s="8">
        <f t="shared" si="810"/>
        <v>72672.232308999664</v>
      </c>
      <c r="N3800" s="6">
        <f>((B3799+E3799)*D3799+(B3800+E3800)*D3800+(B3801+E3801)*D3801)/3/SUM(D3778:D3800)</f>
        <v>0.78902995437413181</v>
      </c>
      <c r="O3800" s="7">
        <f>O3778</f>
        <v>4.9384777258446103E-2</v>
      </c>
      <c r="P3800" s="8">
        <f>M3800*O3778</f>
        <v>3588.9020054539988</v>
      </c>
      <c r="Q3800" s="5">
        <f>N3800*O3778</f>
        <v>3.896606854700839E-2</v>
      </c>
      <c r="R3800" s="8">
        <f t="shared" si="811"/>
        <v>91426.8613458365</v>
      </c>
      <c r="S3800" s="8">
        <f t="shared" si="812"/>
        <v>3963615.1396671827</v>
      </c>
      <c r="T3800" s="9">
        <f t="shared" si="817"/>
        <v>41.627938936423874</v>
      </c>
      <c r="U3800" s="10">
        <f t="shared" si="807"/>
        <v>6.7952880716550226</v>
      </c>
    </row>
    <row r="3801" spans="1:21" x14ac:dyDescent="0.3">
      <c r="A3801" s="17">
        <v>1955</v>
      </c>
      <c r="B3801" s="17">
        <v>23</v>
      </c>
      <c r="C3801" s="17">
        <v>1.5100000000000001E-3</v>
      </c>
      <c r="D3801" s="17">
        <v>1.5100000000000001E-3</v>
      </c>
      <c r="E3801" s="17">
        <v>0.5</v>
      </c>
      <c r="F3801" s="2">
        <f t="shared" si="813"/>
        <v>95052.444557041788</v>
      </c>
      <c r="G3801" s="3">
        <f t="shared" si="814"/>
        <v>143.52919128113311</v>
      </c>
      <c r="H3801" s="2">
        <f t="shared" si="815"/>
        <v>94980.679961401227</v>
      </c>
      <c r="I3801" s="2">
        <f>SUM(H3801:H3888)</f>
        <v>4515496.4246276375</v>
      </c>
      <c r="J3801" s="4">
        <f t="shared" si="808"/>
        <v>47.505316098607537</v>
      </c>
      <c r="K3801" s="5">
        <f t="shared" si="816"/>
        <v>5.1920000000000015E-2</v>
      </c>
      <c r="L3801" s="5">
        <f t="shared" si="809"/>
        <v>2.2093617021276602E-3</v>
      </c>
      <c r="M3801" s="8">
        <f t="shared" si="810"/>
        <v>64964.09851900283</v>
      </c>
      <c r="N3801" s="6">
        <f>((B3800+E3800)*D3800+(B3801+E3801)*D3801+(B3802+E3802)*D3802)/3/SUM(D3778:D3801)</f>
        <v>0.71863764766307114</v>
      </c>
      <c r="O3801" s="7">
        <f>O3778</f>
        <v>4.9384777258446103E-2</v>
      </c>
      <c r="P3801" s="8">
        <f>M3801*O3778</f>
        <v>3208.237535156703</v>
      </c>
      <c r="Q3801" s="5">
        <f>N3801*O3778</f>
        <v>3.5489760159374439E-2</v>
      </c>
      <c r="R3801" s="8">
        <f t="shared" si="811"/>
        <v>91609.838409796794</v>
      </c>
      <c r="S3801" s="8">
        <f t="shared" si="812"/>
        <v>3872188.2783213463</v>
      </c>
      <c r="T3801" s="9">
        <f t="shared" si="817"/>
        <v>40.737387621815586</v>
      </c>
      <c r="U3801" s="10">
        <f t="shared" si="807"/>
        <v>6.7679284767919512</v>
      </c>
    </row>
    <row r="3802" spans="1:21" x14ac:dyDescent="0.3">
      <c r="A3802" s="17">
        <v>1955</v>
      </c>
      <c r="B3802" s="17">
        <v>24</v>
      </c>
      <c r="C3802" s="17">
        <v>1.5499999999999999E-3</v>
      </c>
      <c r="D3802" s="17">
        <v>1.5499999999999999E-3</v>
      </c>
      <c r="E3802" s="17">
        <v>0.5</v>
      </c>
      <c r="F3802" s="2">
        <f t="shared" si="813"/>
        <v>94908.915365760651</v>
      </c>
      <c r="G3802" s="3">
        <f t="shared" si="814"/>
        <v>147.10881881692902</v>
      </c>
      <c r="H3802" s="2">
        <f t="shared" si="815"/>
        <v>94835.36095635219</v>
      </c>
      <c r="I3802" s="2">
        <f>SUM(H3802:H3888)</f>
        <v>4420515.7446662365</v>
      </c>
      <c r="J3802" s="4">
        <f t="shared" si="808"/>
        <v>46.576401464819419</v>
      </c>
      <c r="K3802" s="5">
        <f t="shared" si="816"/>
        <v>5.3470000000000018E-2</v>
      </c>
      <c r="L3802" s="5">
        <f t="shared" si="809"/>
        <v>2.1824489795918374E-3</v>
      </c>
      <c r="M3802" s="8">
        <f t="shared" si="810"/>
        <v>67405.387338970642</v>
      </c>
      <c r="N3802" s="6">
        <f>((B3801+E3801)*D3801+(B3802+E3802)*D3802+(B3803+E3803)*D3803)/3/SUM(D3778:D3802)</f>
        <v>0.72819649647777551</v>
      </c>
      <c r="O3802" s="7">
        <f>O3778</f>
        <v>4.9384777258446103E-2</v>
      </c>
      <c r="P3802" s="8">
        <f>M3802*O3778</f>
        <v>3328.8000397543483</v>
      </c>
      <c r="Q3802" s="5">
        <f>N3802*O3778</f>
        <v>3.5961821778935775E-2</v>
      </c>
      <c r="R3802" s="8">
        <f t="shared" si="811"/>
        <v>91424.908607298799</v>
      </c>
      <c r="S3802" s="8">
        <f t="shared" si="812"/>
        <v>3780578.4399115494</v>
      </c>
      <c r="T3802" s="9">
        <f t="shared" si="817"/>
        <v>39.833754556586484</v>
      </c>
      <c r="U3802" s="10">
        <f t="shared" si="807"/>
        <v>6.7426469082329348</v>
      </c>
    </row>
    <row r="3803" spans="1:21" x14ac:dyDescent="0.3">
      <c r="A3803" s="17">
        <v>1955</v>
      </c>
      <c r="B3803" s="17">
        <v>25</v>
      </c>
      <c r="C3803" s="17">
        <v>1.6999999999999999E-3</v>
      </c>
      <c r="D3803" s="17">
        <v>1.6999999999999999E-3</v>
      </c>
      <c r="E3803" s="17">
        <v>0.5</v>
      </c>
      <c r="F3803" s="2">
        <f t="shared" si="813"/>
        <v>94761.806546943728</v>
      </c>
      <c r="G3803" s="3">
        <f t="shared" si="814"/>
        <v>161.09507112980432</v>
      </c>
      <c r="H3803" s="2">
        <f t="shared" si="815"/>
        <v>94681.259011378832</v>
      </c>
      <c r="I3803" s="2">
        <f>SUM(H3803:H3888)</f>
        <v>4325680.3837098842</v>
      </c>
      <c r="J3803" s="4">
        <f t="shared" si="808"/>
        <v>45.647930757493526</v>
      </c>
      <c r="K3803" s="5">
        <f t="shared" si="816"/>
        <v>5.5170000000000018E-2</v>
      </c>
      <c r="L3803" s="5">
        <f t="shared" si="809"/>
        <v>2.1635294117647065E-3</v>
      </c>
      <c r="M3803" s="8">
        <f t="shared" si="810"/>
        <v>74459.385785934544</v>
      </c>
      <c r="N3803" s="6">
        <f>((B3802+E3802)*D3802+(B3803+E3803)*D3803+(B3804+E3804)*D3804)/3/SUM(D3778:D3803)</f>
        <v>0.75554347169355296</v>
      </c>
      <c r="O3803" s="7">
        <f>O3778</f>
        <v>4.9384777258446103E-2</v>
      </c>
      <c r="P3803" s="8">
        <f>M3803*O3778</f>
        <v>3677.1601818390855</v>
      </c>
      <c r="Q3803" s="5">
        <f>N3803*O3778</f>
        <v>3.7312346058659192E-2</v>
      </c>
      <c r="R3803" s="8">
        <f t="shared" si="811"/>
        <v>91148.479109876716</v>
      </c>
      <c r="S3803" s="8">
        <f t="shared" si="812"/>
        <v>3689153.5313042505</v>
      </c>
      <c r="T3803" s="9">
        <f t="shared" si="817"/>
        <v>38.930806257652904</v>
      </c>
      <c r="U3803" s="10">
        <f t="shared" si="807"/>
        <v>6.7171244998406223</v>
      </c>
    </row>
    <row r="3804" spans="1:21" x14ac:dyDescent="0.3">
      <c r="A3804" s="17">
        <v>1955</v>
      </c>
      <c r="B3804" s="17">
        <v>26</v>
      </c>
      <c r="C3804" s="17">
        <v>1.65E-3</v>
      </c>
      <c r="D3804" s="17">
        <v>1.65E-3</v>
      </c>
      <c r="E3804" s="17">
        <v>0.5</v>
      </c>
      <c r="F3804" s="2">
        <f t="shared" si="813"/>
        <v>94600.711475813921</v>
      </c>
      <c r="G3804" s="3">
        <f t="shared" si="814"/>
        <v>156.09117393509297</v>
      </c>
      <c r="H3804" s="2">
        <f t="shared" si="815"/>
        <v>94522.665888846372</v>
      </c>
      <c r="I3804" s="2">
        <f>SUM(H3804:H3888)</f>
        <v>4230999.1246985048</v>
      </c>
      <c r="J3804" s="4">
        <f t="shared" si="808"/>
        <v>44.724812939490654</v>
      </c>
      <c r="K3804" s="5">
        <f t="shared" si="816"/>
        <v>5.6820000000000016E-2</v>
      </c>
      <c r="L3804" s="5">
        <f t="shared" si="809"/>
        <v>2.1441509433962271E-3</v>
      </c>
      <c r="M3804" s="8">
        <f t="shared" si="810"/>
        <v>72798.593968320347</v>
      </c>
      <c r="N3804" s="6">
        <f>((B3803+E3803)*D3803+(B3804+E3804)*D3804+(B3805+E3805)*D3805)/3/SUM(D3778:D3804)</f>
        <v>0.75765575501583926</v>
      </c>
      <c r="O3804" s="7">
        <f>O3778</f>
        <v>4.9384777258446103E-2</v>
      </c>
      <c r="P3804" s="8">
        <f>M3804*O3778</f>
        <v>3595.1423478535585</v>
      </c>
      <c r="Q3804" s="5">
        <f>N3804*O3778</f>
        <v>3.7416660700037033E-2</v>
      </c>
      <c r="R3804" s="8">
        <f t="shared" si="811"/>
        <v>90985.943370820445</v>
      </c>
      <c r="S3804" s="8">
        <f t="shared" si="812"/>
        <v>3598005.0521943737</v>
      </c>
      <c r="T3804" s="9">
        <f t="shared" si="817"/>
        <v>38.033593998014034</v>
      </c>
      <c r="U3804" s="10">
        <f t="shared" si="807"/>
        <v>6.6912189414766203</v>
      </c>
    </row>
    <row r="3805" spans="1:21" x14ac:dyDescent="0.3">
      <c r="A3805" s="17">
        <v>1955</v>
      </c>
      <c r="B3805" s="17">
        <v>27</v>
      </c>
      <c r="C3805" s="17">
        <v>1.5299999999999999E-3</v>
      </c>
      <c r="D3805" s="17">
        <v>1.5299999999999999E-3</v>
      </c>
      <c r="E3805" s="17">
        <v>0.5</v>
      </c>
      <c r="F3805" s="2">
        <f t="shared" si="813"/>
        <v>94444.620301878822</v>
      </c>
      <c r="G3805" s="3">
        <f t="shared" si="814"/>
        <v>144.50026906187458</v>
      </c>
      <c r="H3805" s="2">
        <f t="shared" si="815"/>
        <v>94372.370167347879</v>
      </c>
      <c r="I3805" s="2">
        <f>SUM(H3805:H3888)</f>
        <v>4136476.4588096584</v>
      </c>
      <c r="J3805" s="4">
        <f t="shared" si="808"/>
        <v>43.797904481885773</v>
      </c>
      <c r="K3805" s="5">
        <f t="shared" si="816"/>
        <v>5.8350000000000013E-2</v>
      </c>
      <c r="L3805" s="5">
        <f t="shared" si="809"/>
        <v>2.1218181818181822E-3</v>
      </c>
      <c r="M3805" s="8">
        <f t="shared" si="810"/>
        <v>68102.097672691525</v>
      </c>
      <c r="N3805" s="6">
        <f>((B3804+E3804)*D3804+(B3805+E3805)*D3805+(B3806+E3806)*D3806)/3/SUM(D3778:D3805)</f>
        <v>0.78157669237360738</v>
      </c>
      <c r="O3805" s="7">
        <f>O3778</f>
        <v>4.9384777258446103E-2</v>
      </c>
      <c r="P3805" s="8">
        <f>M3805*O3778</f>
        <v>3363.2069243988117</v>
      </c>
      <c r="Q3805" s="5">
        <f>N3805*O3778</f>
        <v>3.8597990863263654E-2</v>
      </c>
      <c r="R3805" s="8">
        <f t="shared" si="811"/>
        <v>90729.786285884053</v>
      </c>
      <c r="S3805" s="8">
        <f t="shared" si="812"/>
        <v>3507019.1088235532</v>
      </c>
      <c r="T3805" s="9">
        <f t="shared" si="817"/>
        <v>37.133074362667394</v>
      </c>
      <c r="U3805" s="10">
        <f t="shared" si="807"/>
        <v>6.6648301192183794</v>
      </c>
    </row>
    <row r="3806" spans="1:21" x14ac:dyDescent="0.3">
      <c r="A3806" s="17">
        <v>1955</v>
      </c>
      <c r="B3806" s="17">
        <v>28</v>
      </c>
      <c r="C3806" s="17">
        <v>1.8E-3</v>
      </c>
      <c r="D3806" s="17">
        <v>1.7899999999999999E-3</v>
      </c>
      <c r="E3806" s="17">
        <v>0.5</v>
      </c>
      <c r="F3806" s="2">
        <f t="shared" si="813"/>
        <v>94300.120032816951</v>
      </c>
      <c r="G3806" s="3">
        <f t="shared" si="814"/>
        <v>168.79721485874234</v>
      </c>
      <c r="H3806" s="2">
        <f t="shared" si="815"/>
        <v>94215.721425387586</v>
      </c>
      <c r="I3806" s="2">
        <f>SUM(H3806:H3888)</f>
        <v>4042104.0886423099</v>
      </c>
      <c r="J3806" s="4">
        <f t="shared" si="808"/>
        <v>42.864251787120054</v>
      </c>
      <c r="K3806" s="5">
        <f t="shared" si="816"/>
        <v>6.0140000000000013E-2</v>
      </c>
      <c r="L3806" s="5">
        <f t="shared" si="809"/>
        <v>2.1101754385964917E-3</v>
      </c>
      <c r="M3806" s="8">
        <f t="shared" si="810"/>
        <v>79992.028990258652</v>
      </c>
      <c r="N3806" s="6">
        <f>((B3805+E3805)*D3805+(B3806+E3806)*D3806+(B3807+E3807)*D3807)/3/SUM(D3778:D3806)</f>
        <v>0.78574991686065832</v>
      </c>
      <c r="O3806" s="7">
        <f>O3778</f>
        <v>4.9384777258446103E-2</v>
      </c>
      <c r="P3806" s="8">
        <f>M3806*O3778</f>
        <v>3950.388534135087</v>
      </c>
      <c r="Q3806" s="5">
        <f>N3806*O3778</f>
        <v>3.8804084625006154E-2</v>
      </c>
      <c r="R3806" s="8">
        <f t="shared" si="811"/>
        <v>90559.766598190836</v>
      </c>
      <c r="S3806" s="8">
        <f t="shared" si="812"/>
        <v>3416289.322537669</v>
      </c>
      <c r="T3806" s="9">
        <f t="shared" si="817"/>
        <v>36.227836415783798</v>
      </c>
      <c r="U3806" s="10">
        <f t="shared" si="807"/>
        <v>6.6364153713362555</v>
      </c>
    </row>
    <row r="3807" spans="1:21" x14ac:dyDescent="0.3">
      <c r="A3807" s="17">
        <v>1955</v>
      </c>
      <c r="B3807" s="17">
        <v>29</v>
      </c>
      <c r="C3807" s="17">
        <v>1.65E-3</v>
      </c>
      <c r="D3807" s="17">
        <v>1.65E-3</v>
      </c>
      <c r="E3807" s="17">
        <v>0.5</v>
      </c>
      <c r="F3807" s="2">
        <f t="shared" si="813"/>
        <v>94131.322817958207</v>
      </c>
      <c r="G3807" s="3">
        <f t="shared" si="814"/>
        <v>155.31668264963105</v>
      </c>
      <c r="H3807" s="2">
        <f t="shared" si="815"/>
        <v>94053.664476633392</v>
      </c>
      <c r="I3807" s="2">
        <f>SUM(H3807:H3888)</f>
        <v>3947888.3672169228</v>
      </c>
      <c r="J3807" s="4">
        <f t="shared" si="808"/>
        <v>41.940219780527208</v>
      </c>
      <c r="K3807" s="5">
        <f t="shared" si="816"/>
        <v>6.1790000000000012E-2</v>
      </c>
      <c r="L3807" s="5">
        <f t="shared" si="809"/>
        <v>2.0945762711864413E-3</v>
      </c>
      <c r="M3807" s="8">
        <f t="shared" si="810"/>
        <v>74151.839102834027</v>
      </c>
      <c r="N3807" s="6">
        <f>((B3806+E3806)*D3806+(B3807+E3807)*D3807+(B3808+E3808)*D3808)/3/SUM(D3778:D3807)</f>
        <v>0.82572692452931962</v>
      </c>
      <c r="O3807" s="7">
        <f>O3778</f>
        <v>4.9384777258446103E-2</v>
      </c>
      <c r="P3807" s="8">
        <f>M3807*O3778</f>
        <v>3661.9720573975924</v>
      </c>
      <c r="Q3807" s="5">
        <f>N3807*O3778</f>
        <v>4.0778340244182185E-2</v>
      </c>
      <c r="R3807" s="8">
        <f t="shared" si="811"/>
        <v>90218.312145393094</v>
      </c>
      <c r="S3807" s="8">
        <f t="shared" si="812"/>
        <v>3325729.5559394783</v>
      </c>
      <c r="T3807" s="9">
        <f t="shared" si="817"/>
        <v>35.330742800365719</v>
      </c>
      <c r="U3807" s="10">
        <f t="shared" si="807"/>
        <v>6.6094769801614888</v>
      </c>
    </row>
    <row r="3808" spans="1:21" x14ac:dyDescent="0.3">
      <c r="A3808" s="17">
        <v>1955</v>
      </c>
      <c r="B3808" s="17">
        <v>30</v>
      </c>
      <c r="C3808" s="17">
        <v>1.75E-3</v>
      </c>
      <c r="D3808" s="17">
        <v>1.75E-3</v>
      </c>
      <c r="E3808" s="17">
        <v>0.5</v>
      </c>
      <c r="F3808" s="2">
        <f t="shared" si="813"/>
        <v>93976.006135308577</v>
      </c>
      <c r="G3808" s="3">
        <f t="shared" si="814"/>
        <v>164.45801073679002</v>
      </c>
      <c r="H3808" s="2">
        <f t="shared" si="815"/>
        <v>93893.777129940179</v>
      </c>
      <c r="I3808" s="2">
        <f>SUM(H3808:H3888)</f>
        <v>3853834.7027402888</v>
      </c>
      <c r="J3808" s="4">
        <f t="shared" si="808"/>
        <v>41.008709150625734</v>
      </c>
      <c r="K3808" s="5">
        <f t="shared" si="816"/>
        <v>6.3540000000000013E-2</v>
      </c>
      <c r="L3808" s="5">
        <f t="shared" si="809"/>
        <v>2.0832786885245907E-3</v>
      </c>
      <c r="M3808" s="8">
        <f t="shared" si="810"/>
        <v>78941.915761285709</v>
      </c>
      <c r="N3808" s="6">
        <f>((B3807+E3807)*D3807+(B3808+E3808)*D3808+(B3809+E3809)*D3809)/3/SUM(D3778:D3808)</f>
        <v>0.83280872940929584</v>
      </c>
      <c r="O3808" s="7">
        <f>O3778</f>
        <v>4.9384777258446103E-2</v>
      </c>
      <c r="P3808" s="8">
        <f>M3808*O3778</f>
        <v>3898.5289262261103</v>
      </c>
      <c r="Q3808" s="5">
        <f>N3808*O3778</f>
        <v>4.112807360076759E-2</v>
      </c>
      <c r="R3808" s="8">
        <f t="shared" si="811"/>
        <v>90032.106953485942</v>
      </c>
      <c r="S3808" s="8">
        <f t="shared" si="812"/>
        <v>3235511.2437940855</v>
      </c>
      <c r="T3808" s="9">
        <f t="shared" si="817"/>
        <v>34.429120547382382</v>
      </c>
      <c r="U3808" s="10">
        <f t="shared" si="807"/>
        <v>6.5795886032433515</v>
      </c>
    </row>
    <row r="3809" spans="1:21" x14ac:dyDescent="0.3">
      <c r="A3809" s="17">
        <v>1955</v>
      </c>
      <c r="B3809" s="17">
        <v>31</v>
      </c>
      <c r="C3809" s="17">
        <v>1.8E-3</v>
      </c>
      <c r="D3809" s="17">
        <v>1.8E-3</v>
      </c>
      <c r="E3809" s="17">
        <v>0.5</v>
      </c>
      <c r="F3809" s="2">
        <f t="shared" si="813"/>
        <v>93811.548124571782</v>
      </c>
      <c r="G3809" s="3">
        <f t="shared" si="814"/>
        <v>168.86078662422921</v>
      </c>
      <c r="H3809" s="2">
        <f t="shared" si="815"/>
        <v>93727.11773125967</v>
      </c>
      <c r="I3809" s="2">
        <f>SUM(H3809:H3888)</f>
        <v>3759940.925610349</v>
      </c>
      <c r="J3809" s="4">
        <f t="shared" si="808"/>
        <v>40.079723667043062</v>
      </c>
      <c r="K3809" s="5">
        <f t="shared" si="816"/>
        <v>6.5340000000000009E-2</v>
      </c>
      <c r="L3809" s="5">
        <f t="shared" si="809"/>
        <v>2.0742857142857147E-3</v>
      </c>
      <c r="M3809" s="8">
        <f t="shared" si="810"/>
        <v>81406.715314711037</v>
      </c>
      <c r="N3809" s="6">
        <f>((B3808+E3808)*D3808+(B3809+E3809)*D3809+(B3810+E3810)*D3810)/3/SUM(D3778:D3809)</f>
        <v>0.88651668197122735</v>
      </c>
      <c r="O3809" s="7">
        <f>O3778</f>
        <v>4.9384777258446103E-2</v>
      </c>
      <c r="P3809" s="8">
        <f>M3809*O3778</f>
        <v>4020.2525031587375</v>
      </c>
      <c r="Q3809" s="5">
        <f>N3809*O3778</f>
        <v>4.3780428875045761E-2</v>
      </c>
      <c r="R3809" s="8">
        <f t="shared" si="811"/>
        <v>89623.704319763216</v>
      </c>
      <c r="S3809" s="8">
        <f t="shared" si="812"/>
        <v>3145479.1368405996</v>
      </c>
      <c r="T3809" s="9">
        <f t="shared" si="817"/>
        <v>33.52976472218257</v>
      </c>
      <c r="U3809" s="10">
        <f t="shared" si="807"/>
        <v>6.5499589448604922</v>
      </c>
    </row>
    <row r="3810" spans="1:21" x14ac:dyDescent="0.3">
      <c r="A3810" s="17">
        <v>1955</v>
      </c>
      <c r="B3810" s="17">
        <v>32</v>
      </c>
      <c r="C3810" s="17">
        <v>1.9599999999999999E-3</v>
      </c>
      <c r="D3810" s="17">
        <v>1.9599999999999999E-3</v>
      </c>
      <c r="E3810" s="17">
        <v>0.5</v>
      </c>
      <c r="F3810" s="2">
        <f t="shared" si="813"/>
        <v>93642.687337947558</v>
      </c>
      <c r="G3810" s="3">
        <f t="shared" si="814"/>
        <v>183.5396671823772</v>
      </c>
      <c r="H3810" s="2">
        <f t="shared" si="815"/>
        <v>93550.917504356374</v>
      </c>
      <c r="I3810" s="2">
        <f>SUM(H3810:H3888)</f>
        <v>3666213.8078790898</v>
      </c>
      <c r="J3810" s="4">
        <f t="shared" si="808"/>
        <v>39.151095639193613</v>
      </c>
      <c r="K3810" s="5">
        <f t="shared" si="816"/>
        <v>6.7300000000000013E-2</v>
      </c>
      <c r="L3810" s="5">
        <f t="shared" si="809"/>
        <v>2.0707692307692311E-3</v>
      </c>
      <c r="M3810" s="8">
        <f t="shared" si="810"/>
        <v>88633.568847358969</v>
      </c>
      <c r="N3810" s="6">
        <f>((B3809+E3809)*D3809+(B3810+E3810)*D3810+(B3811+E3811)*D3811)/3/SUM(D3778:D3810)</f>
        <v>0.86513125309559169</v>
      </c>
      <c r="O3810" s="7">
        <f>O3778</f>
        <v>4.9384777258446103E-2</v>
      </c>
      <c r="P3810" s="8">
        <f>M3810*O3778</f>
        <v>4377.1490551479701</v>
      </c>
      <c r="Q3810" s="5">
        <f>N3810*O3778</f>
        <v>4.2724314233446158E-2</v>
      </c>
      <c r="R3810" s="8">
        <f t="shared" si="811"/>
        <v>89554.018708073054</v>
      </c>
      <c r="S3810" s="8">
        <f t="shared" si="812"/>
        <v>3055855.4325208366</v>
      </c>
      <c r="T3810" s="9">
        <f t="shared" si="817"/>
        <v>32.633145410410371</v>
      </c>
      <c r="U3810" s="10">
        <f t="shared" si="807"/>
        <v>6.517950228783242</v>
      </c>
    </row>
    <row r="3811" spans="1:21" x14ac:dyDescent="0.3">
      <c r="A3811" s="17">
        <v>1955</v>
      </c>
      <c r="B3811" s="17">
        <v>33</v>
      </c>
      <c r="C3811" s="17">
        <v>1.6199999999999999E-3</v>
      </c>
      <c r="D3811" s="17">
        <v>1.6199999999999999E-3</v>
      </c>
      <c r="E3811" s="17">
        <v>0.5</v>
      </c>
      <c r="F3811" s="2">
        <f t="shared" si="813"/>
        <v>93459.147670765175</v>
      </c>
      <c r="G3811" s="3">
        <f t="shared" si="814"/>
        <v>151.40381922663957</v>
      </c>
      <c r="H3811" s="2">
        <f t="shared" si="815"/>
        <v>93383.445761151859</v>
      </c>
      <c r="I3811" s="2">
        <f>SUM(H3811:H3888)</f>
        <v>3572662.8903747327</v>
      </c>
      <c r="J3811" s="4">
        <f t="shared" si="808"/>
        <v>38.227000560291785</v>
      </c>
      <c r="K3811" s="5">
        <f t="shared" si="816"/>
        <v>6.8920000000000009E-2</v>
      </c>
      <c r="L3811" s="5">
        <f t="shared" si="809"/>
        <v>2.0573134328358213E-3</v>
      </c>
      <c r="M3811" s="8">
        <f t="shared" si="810"/>
        <v>73592.976553865708</v>
      </c>
      <c r="N3811" s="6">
        <f>((B3810+E3810)*D3810+(B3811+E3811)*D3811+(B3812+E3812)*D3812)/3/SUM(D3778:D3811)</f>
        <v>0.89927935770942136</v>
      </c>
      <c r="O3811" s="7">
        <f>O3778</f>
        <v>4.9384777258446103E-2</v>
      </c>
      <c r="P3811" s="8">
        <f>M3811*O3778</f>
        <v>3634.3727548987044</v>
      </c>
      <c r="Q3811" s="5">
        <f>N3811*O3778</f>
        <v>4.4410710773598247E-2</v>
      </c>
      <c r="R3811" s="8">
        <f t="shared" si="811"/>
        <v>89236.220560411341</v>
      </c>
      <c r="S3811" s="8">
        <f t="shared" si="812"/>
        <v>2966301.4138127635</v>
      </c>
      <c r="T3811" s="9">
        <f t="shared" si="817"/>
        <v>31.739016326816429</v>
      </c>
      <c r="U3811" s="10">
        <f t="shared" si="807"/>
        <v>6.4879842334753555</v>
      </c>
    </row>
    <row r="3812" spans="1:21" x14ac:dyDescent="0.3">
      <c r="A3812" s="17">
        <v>1955</v>
      </c>
      <c r="B3812" s="17">
        <v>34</v>
      </c>
      <c r="C3812" s="17">
        <v>1.97E-3</v>
      </c>
      <c r="D3812" s="17">
        <v>1.97E-3</v>
      </c>
      <c r="E3812" s="17">
        <v>0.5</v>
      </c>
      <c r="F3812" s="2">
        <f t="shared" si="813"/>
        <v>93307.743851538529</v>
      </c>
      <c r="G3812" s="3">
        <f t="shared" si="814"/>
        <v>183.8162553875309</v>
      </c>
      <c r="H3812" s="2">
        <f t="shared" si="815"/>
        <v>93215.835723844764</v>
      </c>
      <c r="I3812" s="2">
        <f>SUM(H3812:H3888)</f>
        <v>3479279.4446135811</v>
      </c>
      <c r="J3812" s="4">
        <f t="shared" si="808"/>
        <v>37.288217472597395</v>
      </c>
      <c r="K3812" s="5">
        <f t="shared" si="816"/>
        <v>7.0890000000000009E-2</v>
      </c>
      <c r="L3812" s="5">
        <f t="shared" si="809"/>
        <v>2.0547826086956523E-3</v>
      </c>
      <c r="M3812" s="8">
        <f t="shared" si="810"/>
        <v>89457.762884325231</v>
      </c>
      <c r="N3812" s="6">
        <f>((B3811+E3811)*D3811+(B3812+E3812)*D3812+(B3813+E3813)*D3813)/3/SUM(D3778:D3812)</f>
        <v>0.90026802087741564</v>
      </c>
      <c r="O3812" s="7">
        <f>O3778</f>
        <v>4.9384777258446103E-2</v>
      </c>
      <c r="P3812" s="8">
        <f>M3812*O3778</f>
        <v>4417.8516940812888</v>
      </c>
      <c r="Q3812" s="5">
        <f>N3812*O3778</f>
        <v>4.4459535683933279E-2</v>
      </c>
      <c r="R3812" s="8">
        <f t="shared" si="811"/>
        <v>89071.502949172835</v>
      </c>
      <c r="S3812" s="8">
        <f t="shared" si="812"/>
        <v>2877065.1932523521</v>
      </c>
      <c r="T3812" s="9">
        <f t="shared" si="817"/>
        <v>30.834152391789001</v>
      </c>
      <c r="U3812" s="10">
        <f t="shared" si="807"/>
        <v>6.4540650808083946</v>
      </c>
    </row>
    <row r="3813" spans="1:21" x14ac:dyDescent="0.3">
      <c r="A3813" s="17">
        <v>1955</v>
      </c>
      <c r="B3813" s="17">
        <v>35</v>
      </c>
      <c r="C3813" s="17">
        <v>1.9499999999999999E-3</v>
      </c>
      <c r="D3813" s="17">
        <v>1.9499999999999999E-3</v>
      </c>
      <c r="E3813" s="17">
        <v>0.5</v>
      </c>
      <c r="F3813" s="2">
        <f t="shared" si="813"/>
        <v>93123.927596150999</v>
      </c>
      <c r="G3813" s="3">
        <f t="shared" si="814"/>
        <v>181.59165881249444</v>
      </c>
      <c r="H3813" s="2">
        <f t="shared" si="815"/>
        <v>93033.131766744758</v>
      </c>
      <c r="I3813" s="2">
        <f>SUM(H3813:H3888)</f>
        <v>3386063.6088897358</v>
      </c>
      <c r="J3813" s="4">
        <f t="shared" si="808"/>
        <v>36.360833314226412</v>
      </c>
      <c r="K3813" s="5">
        <f t="shared" si="816"/>
        <v>7.2840000000000002E-2</v>
      </c>
      <c r="L3813" s="5">
        <f t="shared" si="809"/>
        <v>2.0518309859154931E-3</v>
      </c>
      <c r="M3813" s="8">
        <f t="shared" si="810"/>
        <v>88502.24997039474</v>
      </c>
      <c r="N3813" s="6">
        <f>((B3812+E3812)*D3812+(B3813+E3813)*D3813+(B3814+E3814)*D3814)/3/SUM(D3778:D3813)</f>
        <v>0.99027548965769718</v>
      </c>
      <c r="O3813" s="7">
        <f>O3778</f>
        <v>4.9384777258446103E-2</v>
      </c>
      <c r="P3813" s="8">
        <f>M3813*O3778</f>
        <v>4370.6639016592626</v>
      </c>
      <c r="Q3813" s="5">
        <f>N3813*O3778</f>
        <v>4.8904534481244023E-2</v>
      </c>
      <c r="R3813" s="8">
        <f t="shared" si="811"/>
        <v>88483.389766359876</v>
      </c>
      <c r="S3813" s="8">
        <f t="shared" si="812"/>
        <v>2787993.6903031794</v>
      </c>
      <c r="T3813" s="9">
        <f t="shared" si="817"/>
        <v>29.938532042954908</v>
      </c>
      <c r="U3813" s="10">
        <f t="shared" si="807"/>
        <v>6.422301271271504</v>
      </c>
    </row>
    <row r="3814" spans="1:21" x14ac:dyDescent="0.3">
      <c r="A3814" s="17">
        <v>1955</v>
      </c>
      <c r="B3814" s="17">
        <v>36</v>
      </c>
      <c r="C3814" s="17">
        <v>2.1700000000000001E-3</v>
      </c>
      <c r="D3814" s="17">
        <v>2.1700000000000001E-3</v>
      </c>
      <c r="E3814" s="17">
        <v>0.5</v>
      </c>
      <c r="F3814" s="2">
        <f t="shared" si="813"/>
        <v>92942.335937338503</v>
      </c>
      <c r="G3814" s="3">
        <f t="shared" si="814"/>
        <v>201.68486898402455</v>
      </c>
      <c r="H3814" s="2">
        <f t="shared" si="815"/>
        <v>92841.493502846497</v>
      </c>
      <c r="I3814" s="2">
        <f>SUM(H3814:H3888)</f>
        <v>3293030.4771229909</v>
      </c>
      <c r="J3814" s="4">
        <f t="shared" si="808"/>
        <v>35.430898566430955</v>
      </c>
      <c r="K3814" s="5">
        <f t="shared" si="816"/>
        <v>7.5010000000000007E-2</v>
      </c>
      <c r="L3814" s="5">
        <f t="shared" si="809"/>
        <v>2.055068493150685E-3</v>
      </c>
      <c r="M3814" s="8">
        <f t="shared" si="810"/>
        <v>98140.217543219522</v>
      </c>
      <c r="N3814" s="6">
        <f>((B3813+E3813)*D3813+(B3814+E3814)*D3814+(B3815+E3815)*D3815)/3/SUM(D3778:D3814)</f>
        <v>1.0095542816513352</v>
      </c>
      <c r="O3814" s="7">
        <f>O3778</f>
        <v>4.9384777258446103E-2</v>
      </c>
      <c r="P3814" s="8">
        <f>M3814*O3778</f>
        <v>4846.6327834673402</v>
      </c>
      <c r="Q3814" s="5">
        <f>N3814*O3778</f>
        <v>4.985661332966175E-2</v>
      </c>
      <c r="R3814" s="8">
        <f t="shared" si="811"/>
        <v>88212.731060326783</v>
      </c>
      <c r="S3814" s="8">
        <f t="shared" si="812"/>
        <v>2699510.3005368197</v>
      </c>
      <c r="T3814" s="9">
        <f t="shared" si="817"/>
        <v>29.045001648730057</v>
      </c>
      <c r="U3814" s="10">
        <f t="shared" si="807"/>
        <v>6.3858969177008973</v>
      </c>
    </row>
    <row r="3815" spans="1:21" x14ac:dyDescent="0.3">
      <c r="A3815" s="17">
        <v>1955</v>
      </c>
      <c r="B3815" s="17">
        <v>37</v>
      </c>
      <c r="C3815" s="17">
        <v>2.0999999999999999E-3</v>
      </c>
      <c r="D3815" s="17">
        <v>2.0999999999999999E-3</v>
      </c>
      <c r="E3815" s="17">
        <v>0.5</v>
      </c>
      <c r="F3815" s="2">
        <f t="shared" si="813"/>
        <v>92740.651068354477</v>
      </c>
      <c r="G3815" s="3">
        <f t="shared" si="814"/>
        <v>194.75536724354438</v>
      </c>
      <c r="H3815" s="2">
        <f t="shared" si="815"/>
        <v>92643.273384732704</v>
      </c>
      <c r="I3815" s="2">
        <f>SUM(H3815:H3888)</f>
        <v>3200188.9836201449</v>
      </c>
      <c r="J3815" s="4">
        <f t="shared" si="808"/>
        <v>34.506863460139463</v>
      </c>
      <c r="K3815" s="5">
        <f t="shared" si="816"/>
        <v>7.7110000000000012E-2</v>
      </c>
      <c r="L3815" s="5">
        <f t="shared" si="809"/>
        <v>2.0562666666666669E-3</v>
      </c>
      <c r="M3815" s="8">
        <f t="shared" si="810"/>
        <v>94713.088725624606</v>
      </c>
      <c r="N3815" s="6">
        <f>((B3814+E3814)*D3814+(B3815+E3815)*D3815+(B3816+E3816)*D3816)/3/SUM(D3778:D3815)</f>
        <v>1.1138633121514718</v>
      </c>
      <c r="O3815" s="7">
        <f>O3778</f>
        <v>4.9384777258446103E-2</v>
      </c>
      <c r="P3815" s="8">
        <f>M3815*O3778</f>
        <v>4677.3847901744139</v>
      </c>
      <c r="Q3815" s="5">
        <f>N3815*O3778</f>
        <v>5.5007891566955458E-2</v>
      </c>
      <c r="R3815" s="8">
        <f t="shared" si="811"/>
        <v>87547.162247977525</v>
      </c>
      <c r="S3815" s="8">
        <f t="shared" si="812"/>
        <v>2611297.5694764932</v>
      </c>
      <c r="T3815" s="9">
        <f t="shared" si="817"/>
        <v>28.156989835577463</v>
      </c>
      <c r="U3815" s="10">
        <f t="shared" si="807"/>
        <v>6.3498736245620009</v>
      </c>
    </row>
    <row r="3816" spans="1:21" x14ac:dyDescent="0.3">
      <c r="A3816" s="17">
        <v>1955</v>
      </c>
      <c r="B3816" s="17">
        <v>38</v>
      </c>
      <c r="C3816" s="17">
        <v>2.5899999999999999E-3</v>
      </c>
      <c r="D3816" s="17">
        <v>2.5899999999999999E-3</v>
      </c>
      <c r="E3816" s="17">
        <v>0.5</v>
      </c>
      <c r="F3816" s="2">
        <f t="shared" si="813"/>
        <v>92545.895701110931</v>
      </c>
      <c r="G3816" s="3">
        <f t="shared" si="814"/>
        <v>239.6938698658773</v>
      </c>
      <c r="H3816" s="2">
        <f t="shared" si="815"/>
        <v>92426.048766177992</v>
      </c>
      <c r="I3816" s="2">
        <f>SUM(H3816:H3888)</f>
        <v>3107545.7102354122</v>
      </c>
      <c r="J3816" s="4">
        <f t="shared" si="808"/>
        <v>33.57842815927394</v>
      </c>
      <c r="K3816" s="5">
        <f t="shared" si="816"/>
        <v>7.9700000000000007E-2</v>
      </c>
      <c r="L3816" s="5">
        <f t="shared" si="809"/>
        <v>2.0701298701298705E-3</v>
      </c>
      <c r="M3816" s="8">
        <f t="shared" si="810"/>
        <v>115786.87565666593</v>
      </c>
      <c r="N3816" s="6">
        <f>((B3815+E3815)*D3815+(B3816+E3816)*D3816+(B3817+E3817)*D3817)/3/SUM(D3778:D3816)</f>
        <v>1.1742785445420325</v>
      </c>
      <c r="O3816" s="7">
        <f>O3778</f>
        <v>4.9384777258446103E-2</v>
      </c>
      <c r="P3816" s="8">
        <f>M3816*O3778</f>
        <v>5718.1090637558418</v>
      </c>
      <c r="Q3816" s="5">
        <f>N3816*O3778</f>
        <v>5.7991484361580553E-2</v>
      </c>
      <c r="R3816" s="8">
        <f t="shared" si="811"/>
        <v>87066.125004551504</v>
      </c>
      <c r="S3816" s="8">
        <f t="shared" si="812"/>
        <v>2523750.4072285155</v>
      </c>
      <c r="T3816" s="9">
        <f t="shared" si="817"/>
        <v>27.270257509628493</v>
      </c>
      <c r="U3816" s="10">
        <f t="shared" si="807"/>
        <v>6.3081706496454473</v>
      </c>
    </row>
    <row r="3817" spans="1:21" x14ac:dyDescent="0.3">
      <c r="A3817" s="17">
        <v>1955</v>
      </c>
      <c r="B3817" s="17">
        <v>39</v>
      </c>
      <c r="C3817" s="17">
        <v>2.5999999999999999E-3</v>
      </c>
      <c r="D3817" s="17">
        <v>2.5899999999999999E-3</v>
      </c>
      <c r="E3817" s="17">
        <v>0.5</v>
      </c>
      <c r="F3817" s="2">
        <f t="shared" si="813"/>
        <v>92306.201831245053</v>
      </c>
      <c r="G3817" s="3">
        <f t="shared" si="814"/>
        <v>239.07306274292466</v>
      </c>
      <c r="H3817" s="2">
        <f t="shared" si="815"/>
        <v>92186.665299873595</v>
      </c>
      <c r="I3817" s="2">
        <f>SUM(H3817:H3888)</f>
        <v>3015119.6614692346</v>
      </c>
      <c r="J3817" s="4">
        <f t="shared" si="808"/>
        <v>32.664323757806663</v>
      </c>
      <c r="K3817" s="5">
        <f t="shared" si="816"/>
        <v>8.2290000000000002E-2</v>
      </c>
      <c r="L3817" s="5">
        <f t="shared" si="809"/>
        <v>2.0832911392405064E-3</v>
      </c>
      <c r="M3817" s="8">
        <f t="shared" si="810"/>
        <v>114757.39431699507</v>
      </c>
      <c r="N3817" s="6">
        <f>((B3816+E3816)*D3816+(B3817+E3817)*D3817+(B3818+E3818)*D3818)/3/SUM(D3778:D3817)</f>
        <v>1.2760359703487665</v>
      </c>
      <c r="O3817" s="7">
        <f>O3778</f>
        <v>4.9384777258446103E-2</v>
      </c>
      <c r="P3817" s="8">
        <f>M3817*O3778</f>
        <v>5667.2683571044699</v>
      </c>
      <c r="Q3817" s="5">
        <f>N3817*O3778</f>
        <v>6.3016752169438972E-2</v>
      </c>
      <c r="R3817" s="8">
        <f t="shared" si="811"/>
        <v>86377.361059344446</v>
      </c>
      <c r="S3817" s="8">
        <f t="shared" si="812"/>
        <v>2436684.2822239641</v>
      </c>
      <c r="T3817" s="9">
        <f t="shared" si="817"/>
        <v>26.397839298801721</v>
      </c>
      <c r="U3817" s="10">
        <f t="shared" si="807"/>
        <v>6.2664844590049427</v>
      </c>
    </row>
    <row r="3818" spans="1:21" x14ac:dyDescent="0.3">
      <c r="A3818" s="17">
        <v>1955</v>
      </c>
      <c r="B3818" s="17">
        <v>40</v>
      </c>
      <c r="C3818" s="17">
        <v>2.7899999999999999E-3</v>
      </c>
      <c r="D3818" s="17">
        <v>2.7899999999999999E-3</v>
      </c>
      <c r="E3818" s="17">
        <v>0.5</v>
      </c>
      <c r="F3818" s="2">
        <f t="shared" si="813"/>
        <v>92067.128768502123</v>
      </c>
      <c r="G3818" s="3">
        <f t="shared" si="814"/>
        <v>256.86728926412093</v>
      </c>
      <c r="H3818" s="2">
        <f t="shared" si="815"/>
        <v>91938.695123870057</v>
      </c>
      <c r="I3818" s="2">
        <f>SUM(H3818:H3888)</f>
        <v>2922932.9961693608</v>
      </c>
      <c r="J3818" s="4">
        <f t="shared" si="808"/>
        <v>31.747845678112974</v>
      </c>
      <c r="K3818" s="5">
        <f t="shared" si="816"/>
        <v>8.5080000000000003E-2</v>
      </c>
      <c r="L3818" s="5">
        <f t="shared" si="809"/>
        <v>2.1007407407407407E-3</v>
      </c>
      <c r="M3818" s="8">
        <f t="shared" si="810"/>
        <v>122274.6264127515</v>
      </c>
      <c r="N3818" s="6">
        <f>((B3817+E3817)*D3817+(B3818+E3818)*D3818+(B3819+E3819)*D3819)/3/SUM(D3778:D3818)</f>
        <v>1.3280441937000469</v>
      </c>
      <c r="O3818" s="7">
        <f>O3778</f>
        <v>4.9384777258446103E-2</v>
      </c>
      <c r="P3818" s="8">
        <f>M3818*O3778</f>
        <v>6038.5051897534431</v>
      </c>
      <c r="Q3818" s="5">
        <f>N3818*O3778</f>
        <v>6.5585166695249469E-2</v>
      </c>
      <c r="R3818" s="8">
        <f t="shared" si="811"/>
        <v>85908.880478427323</v>
      </c>
      <c r="S3818" s="8">
        <f t="shared" si="812"/>
        <v>2350306.9211646197</v>
      </c>
      <c r="T3818" s="9">
        <f t="shared" si="817"/>
        <v>25.528187449772012</v>
      </c>
      <c r="U3818" s="10">
        <f t="shared" si="807"/>
        <v>6.2196582283409612</v>
      </c>
    </row>
    <row r="3819" spans="1:21" x14ac:dyDescent="0.3">
      <c r="A3819" s="17">
        <v>1955</v>
      </c>
      <c r="B3819" s="17">
        <v>41</v>
      </c>
      <c r="C3819" s="17">
        <v>2.98E-3</v>
      </c>
      <c r="D3819" s="17">
        <v>2.98E-3</v>
      </c>
      <c r="E3819" s="17">
        <v>0.5</v>
      </c>
      <c r="F3819" s="2">
        <f t="shared" si="813"/>
        <v>91810.261479238005</v>
      </c>
      <c r="G3819" s="3">
        <f t="shared" si="814"/>
        <v>273.59457920812923</v>
      </c>
      <c r="H3819" s="2">
        <f t="shared" si="815"/>
        <v>91673.464189633945</v>
      </c>
      <c r="I3819" s="2">
        <f>SUM(H3819:H3888)</f>
        <v>2830994.3010454909</v>
      </c>
      <c r="J3819" s="4">
        <f t="shared" si="808"/>
        <v>30.83527108443856</v>
      </c>
      <c r="K3819" s="5">
        <f t="shared" si="816"/>
        <v>8.8059999999999999E-2</v>
      </c>
      <c r="L3819" s="5">
        <f t="shared" si="809"/>
        <v>2.1219277108433733E-3</v>
      </c>
      <c r="M3819" s="8">
        <f t="shared" si="810"/>
        <v>128936.80487323829</v>
      </c>
      <c r="N3819" s="6">
        <f>((B3818+E3818)*D3818+(B3819+E3819)*D3819+(B3820+E3820)*D3820)/3/SUM(D3778:D3819)</f>
        <v>1.5296956620486031</v>
      </c>
      <c r="O3819" s="7">
        <f>O3778</f>
        <v>4.9384777258446103E-2</v>
      </c>
      <c r="P3819" s="8">
        <f>M3819*O3778</f>
        <v>6367.5153890806005</v>
      </c>
      <c r="Q3819" s="5">
        <f>N3819*O3778</f>
        <v>7.5543679543481512E-2</v>
      </c>
      <c r="R3819" s="8">
        <f t="shared" si="811"/>
        <v>84748.113388251411</v>
      </c>
      <c r="S3819" s="8">
        <f t="shared" si="812"/>
        <v>2264398.0406861925</v>
      </c>
      <c r="T3819" s="9">
        <f t="shared" si="817"/>
        <v>24.663888373722408</v>
      </c>
      <c r="U3819" s="10">
        <f t="shared" si="807"/>
        <v>6.1713827107161521</v>
      </c>
    </row>
    <row r="3820" spans="1:21" x14ac:dyDescent="0.3">
      <c r="A3820" s="17">
        <v>1955</v>
      </c>
      <c r="B3820" s="17">
        <v>42</v>
      </c>
      <c r="C3820" s="17">
        <v>3.9500000000000004E-3</v>
      </c>
      <c r="D3820" s="17">
        <v>3.9399999999999999E-3</v>
      </c>
      <c r="E3820" s="17">
        <v>0.5</v>
      </c>
      <c r="F3820" s="2">
        <f t="shared" si="813"/>
        <v>91536.666900029872</v>
      </c>
      <c r="G3820" s="3">
        <f t="shared" si="814"/>
        <v>360.65446758611768</v>
      </c>
      <c r="H3820" s="2">
        <f t="shared" si="815"/>
        <v>91356.339666236818</v>
      </c>
      <c r="I3820" s="2">
        <f>SUM(H3820:H3888)</f>
        <v>2739320.8368558572</v>
      </c>
      <c r="J3820" s="4">
        <f t="shared" si="808"/>
        <v>29.925940386791201</v>
      </c>
      <c r="K3820" s="5">
        <f t="shared" si="816"/>
        <v>9.1999999999999998E-2</v>
      </c>
      <c r="L3820" s="5">
        <f t="shared" si="809"/>
        <v>2.164705882352941E-3</v>
      </c>
      <c r="M3820" s="8">
        <f t="shared" si="810"/>
        <v>166606.68339576089</v>
      </c>
      <c r="N3820" s="6">
        <f>((B3819+E3819)*D3819+(B3820+E3820)*D3820+(B3821+E3821)*D3821)/3/SUM(D3778:D3820)</f>
        <v>1.6442391304347825</v>
      </c>
      <c r="O3820" s="7">
        <f>O3778</f>
        <v>4.9384777258446103E-2</v>
      </c>
      <c r="P3820" s="8">
        <f>M3820*O3778</f>
        <v>8227.8339492681025</v>
      </c>
      <c r="Q3820" s="5">
        <f>N3820*O3778</f>
        <v>8.1200383216142841E-2</v>
      </c>
      <c r="R3820" s="8">
        <f t="shared" si="811"/>
        <v>83938.169876114276</v>
      </c>
      <c r="S3820" s="8">
        <f t="shared" si="812"/>
        <v>2179649.9272979409</v>
      </c>
      <c r="T3820" s="9">
        <f t="shared" si="817"/>
        <v>23.811768563502607</v>
      </c>
      <c r="U3820" s="10">
        <f t="shared" si="807"/>
        <v>6.1141718232885935</v>
      </c>
    </row>
    <row r="3821" spans="1:21" x14ac:dyDescent="0.3">
      <c r="A3821" s="17">
        <v>1955</v>
      </c>
      <c r="B3821" s="17">
        <v>43</v>
      </c>
      <c r="C3821" s="17">
        <v>3.7499999999999999E-3</v>
      </c>
      <c r="D3821" s="17">
        <v>3.7399999999999998E-3</v>
      </c>
      <c r="E3821" s="17">
        <v>0.5</v>
      </c>
      <c r="F3821" s="2">
        <f t="shared" si="813"/>
        <v>91176.012432443749</v>
      </c>
      <c r="G3821" s="3">
        <f t="shared" si="814"/>
        <v>340.99828649733962</v>
      </c>
      <c r="H3821" s="2">
        <f t="shared" si="815"/>
        <v>91005.513289195078</v>
      </c>
      <c r="I3821" s="2">
        <f>SUM(H3821:H3888)</f>
        <v>2647964.4971896205</v>
      </c>
      <c r="J3821" s="4">
        <f t="shared" si="808"/>
        <v>29.042337195340846</v>
      </c>
      <c r="K3821" s="5">
        <f t="shared" si="816"/>
        <v>9.5739999999999992E-2</v>
      </c>
      <c r="L3821" s="5">
        <f t="shared" si="809"/>
        <v>2.2009195402298847E-3</v>
      </c>
      <c r="M3821" s="8">
        <f t="shared" si="810"/>
        <v>154934.46273902524</v>
      </c>
      <c r="N3821" s="6">
        <f>((B3820+E3820)*D3820+(B3821+E3821)*D3821+(B3822+E3822)*D3822)/3/SUM(D3778:D3821)</f>
        <v>1.7893078476429218</v>
      </c>
      <c r="O3821" s="7">
        <f>O3778</f>
        <v>4.9384777258446103E-2</v>
      </c>
      <c r="P3821" s="8">
        <f>M3821*O3778</f>
        <v>7651.4039320237789</v>
      </c>
      <c r="Q3821" s="5">
        <f>N3821*O3778</f>
        <v>8.8364569502635312E-2</v>
      </c>
      <c r="R3821" s="8">
        <f t="shared" si="811"/>
        <v>82963.850285028995</v>
      </c>
      <c r="S3821" s="8">
        <f t="shared" si="812"/>
        <v>2095711.7574218265</v>
      </c>
      <c r="T3821" s="9">
        <f t="shared" si="817"/>
        <v>22.985341226395814</v>
      </c>
      <c r="U3821" s="10">
        <f t="shared" si="807"/>
        <v>6.0569959689450314</v>
      </c>
    </row>
    <row r="3822" spans="1:21" x14ac:dyDescent="0.3">
      <c r="A3822" s="17">
        <v>1955</v>
      </c>
      <c r="B3822" s="17">
        <v>44</v>
      </c>
      <c r="C3822" s="17">
        <v>4.1399999999999996E-3</v>
      </c>
      <c r="D3822" s="17">
        <v>4.13E-3</v>
      </c>
      <c r="E3822" s="17">
        <v>0.5</v>
      </c>
      <c r="F3822" s="2">
        <f t="shared" si="813"/>
        <v>90835.014145946407</v>
      </c>
      <c r="G3822" s="3">
        <f t="shared" si="814"/>
        <v>375.14860842275868</v>
      </c>
      <c r="H3822" s="2">
        <f t="shared" si="815"/>
        <v>90647.439841735031</v>
      </c>
      <c r="I3822" s="2">
        <f>SUM(H3822:H3888)</f>
        <v>2556958.983900425</v>
      </c>
      <c r="J3822" s="4">
        <f t="shared" si="808"/>
        <v>28.149486274005625</v>
      </c>
      <c r="K3822" s="5">
        <f t="shared" si="816"/>
        <v>9.9869999999999987E-2</v>
      </c>
      <c r="L3822" s="5">
        <f t="shared" si="809"/>
        <v>2.2442696629213481E-3</v>
      </c>
      <c r="M3822" s="8">
        <f t="shared" si="810"/>
        <v>167158.43671585823</v>
      </c>
      <c r="N3822" s="6">
        <f>((B3821+E3821)*D3821+(B3822+E3822)*D3822+(B3823+E3823)*D3823)/3/SUM(D3778:D3822)</f>
        <v>1.8413270585093957</v>
      </c>
      <c r="O3822" s="7">
        <f>O3778</f>
        <v>4.9384777258446103E-2</v>
      </c>
      <c r="P3822" s="8">
        <f>M3822*O3778</f>
        <v>8255.082164082718</v>
      </c>
      <c r="Q3822" s="5">
        <f>N3822*O3778</f>
        <v>9.0933526644436255E-2</v>
      </c>
      <c r="R3822" s="8">
        <f t="shared" si="811"/>
        <v>82404.548455636686</v>
      </c>
      <c r="S3822" s="8">
        <f t="shared" si="812"/>
        <v>2012747.9071367974</v>
      </c>
      <c r="T3822" s="9">
        <f t="shared" si="817"/>
        <v>22.158282530818742</v>
      </c>
      <c r="U3822" s="10">
        <f t="shared" si="807"/>
        <v>5.9912037431868832</v>
      </c>
    </row>
    <row r="3823" spans="1:21" x14ac:dyDescent="0.3">
      <c r="A3823" s="17">
        <v>1955</v>
      </c>
      <c r="B3823" s="17">
        <v>45</v>
      </c>
      <c r="C3823" s="17">
        <v>4.5199999999999997E-3</v>
      </c>
      <c r="D3823" s="17">
        <v>4.5100000000000001E-3</v>
      </c>
      <c r="E3823" s="17">
        <v>0.5</v>
      </c>
      <c r="F3823" s="2">
        <f t="shared" si="813"/>
        <v>90459.865537523641</v>
      </c>
      <c r="G3823" s="3">
        <f t="shared" si="814"/>
        <v>407.97399357423166</v>
      </c>
      <c r="H3823" s="2">
        <f t="shared" si="815"/>
        <v>90255.878540736521</v>
      </c>
      <c r="I3823" s="2">
        <f>SUM(H3823:H3888)</f>
        <v>2466311.5440586898</v>
      </c>
      <c r="J3823" s="4">
        <f t="shared" si="808"/>
        <v>27.264152222685315</v>
      </c>
      <c r="K3823" s="5">
        <f t="shared" si="816"/>
        <v>0.10437999999999999</v>
      </c>
      <c r="L3823" s="5">
        <f t="shared" si="809"/>
        <v>2.2940659340659336E-3</v>
      </c>
      <c r="M3823" s="8">
        <f t="shared" si="810"/>
        <v>177838.82647660034</v>
      </c>
      <c r="N3823" s="6">
        <f>((B3822+E3822)*D3822+(B3823+E3823)*D3823+(B3824+E3824)*D3824)/3/SUM(D3778:D3823)</f>
        <v>2.0203423388899533</v>
      </c>
      <c r="O3823" s="7">
        <f>O3778</f>
        <v>4.9384777258446103E-2</v>
      </c>
      <c r="P3823" s="8">
        <f>M3823*O3778</f>
        <v>8782.5308334503552</v>
      </c>
      <c r="Q3823" s="5">
        <f>N3823*O3778</f>
        <v>9.9774156391888372E-2</v>
      </c>
      <c r="R3823" s="8">
        <f t="shared" si="811"/>
        <v>81250.674399925789</v>
      </c>
      <c r="S3823" s="8">
        <f t="shared" si="812"/>
        <v>1930343.3586811607</v>
      </c>
      <c r="T3823" s="9">
        <f t="shared" si="817"/>
        <v>21.3392242759905</v>
      </c>
      <c r="U3823" s="10">
        <f t="shared" si="807"/>
        <v>5.9249279466948153</v>
      </c>
    </row>
    <row r="3824" spans="1:21" x14ac:dyDescent="0.3">
      <c r="A3824" s="17">
        <v>1955</v>
      </c>
      <c r="B3824" s="17">
        <v>46</v>
      </c>
      <c r="C3824" s="17">
        <v>5.2500000000000003E-3</v>
      </c>
      <c r="D3824" s="17">
        <v>5.2399999999999999E-3</v>
      </c>
      <c r="E3824" s="17">
        <v>0.5</v>
      </c>
      <c r="F3824" s="2">
        <f t="shared" si="813"/>
        <v>90051.891543949416</v>
      </c>
      <c r="G3824" s="3">
        <f t="shared" si="814"/>
        <v>471.87191169029495</v>
      </c>
      <c r="H3824" s="2">
        <f t="shared" si="815"/>
        <v>89815.955588104262</v>
      </c>
      <c r="I3824" s="2">
        <f>SUM(H3824:H3888)</f>
        <v>2376055.6655179532</v>
      </c>
      <c r="J3824" s="4">
        <f t="shared" si="808"/>
        <v>26.385405401044022</v>
      </c>
      <c r="K3824" s="5">
        <f t="shared" si="816"/>
        <v>0.10961999999999998</v>
      </c>
      <c r="L3824" s="5">
        <f t="shared" si="809"/>
        <v>2.3574193548387091E-3</v>
      </c>
      <c r="M3824" s="8">
        <f t="shared" si="810"/>
        <v>200164.6040284503</v>
      </c>
      <c r="N3824" s="6">
        <f>((B3823+E3823)*D3823+(B3824+E3824)*D3824+(B3825+E3825)*D3825)/3/SUM(D3778:D3824)</f>
        <v>2.1925439396703763</v>
      </c>
      <c r="O3824" s="7">
        <f>O3778</f>
        <v>4.9384777258446103E-2</v>
      </c>
      <c r="P3824" s="8">
        <f>M3824*O3778</f>
        <v>9885.0843849700814</v>
      </c>
      <c r="Q3824" s="5">
        <f>N3824*O3778</f>
        <v>0.10827829408997743</v>
      </c>
      <c r="R3824" s="8">
        <f t="shared" si="811"/>
        <v>80090.837134963149</v>
      </c>
      <c r="S3824" s="8">
        <f t="shared" si="812"/>
        <v>1849092.6842812349</v>
      </c>
      <c r="T3824" s="9">
        <f t="shared" si="817"/>
        <v>20.533635136123639</v>
      </c>
      <c r="U3824" s="10">
        <f t="shared" si="807"/>
        <v>5.8517702649203827</v>
      </c>
    </row>
    <row r="3825" spans="1:21" x14ac:dyDescent="0.3">
      <c r="A3825" s="17">
        <v>1955</v>
      </c>
      <c r="B3825" s="17">
        <v>47</v>
      </c>
      <c r="C3825" s="17">
        <v>5.7499999999999999E-3</v>
      </c>
      <c r="D3825" s="17">
        <v>5.7299999999999999E-3</v>
      </c>
      <c r="E3825" s="17">
        <v>0.5</v>
      </c>
      <c r="F3825" s="2">
        <f t="shared" si="813"/>
        <v>89580.019632259122</v>
      </c>
      <c r="G3825" s="3">
        <f t="shared" si="814"/>
        <v>513.2935124928448</v>
      </c>
      <c r="H3825" s="2">
        <f t="shared" si="815"/>
        <v>89323.372876012698</v>
      </c>
      <c r="I3825" s="2">
        <f>SUM(H3825:H3888)</f>
        <v>2286239.7099298486</v>
      </c>
      <c r="J3825" s="4">
        <f t="shared" si="808"/>
        <v>25.521759420406948</v>
      </c>
      <c r="K3825" s="5">
        <f t="shared" si="816"/>
        <v>0.11534999999999998</v>
      </c>
      <c r="L3825" s="5">
        <f t="shared" si="809"/>
        <v>2.4284210526315784E-3</v>
      </c>
      <c r="M3825" s="8">
        <f t="shared" si="810"/>
        <v>211369.24008157896</v>
      </c>
      <c r="N3825" s="6">
        <f>((B3824+E3824)*D3824+(B3825+E3825)*D3825+(B3826+E3826)*D3826)/3/SUM(D3778:D3825)</f>
        <v>2.4576939748591249</v>
      </c>
      <c r="O3825" s="7">
        <f>O3778</f>
        <v>4.9384777258446103E-2</v>
      </c>
      <c r="P3825" s="8">
        <f>M3825*O3778</f>
        <v>10438.422840715795</v>
      </c>
      <c r="Q3825" s="5">
        <f>N3825*O3778</f>
        <v>0.12137266951784292</v>
      </c>
      <c r="R3825" s="8">
        <f t="shared" si="811"/>
        <v>78481.956659713353</v>
      </c>
      <c r="S3825" s="8">
        <f t="shared" si="812"/>
        <v>1769001.8471462717</v>
      </c>
      <c r="T3825" s="9">
        <f t="shared" si="817"/>
        <v>19.747727834938175</v>
      </c>
      <c r="U3825" s="10">
        <f t="shared" si="807"/>
        <v>5.7740315854687729</v>
      </c>
    </row>
    <row r="3826" spans="1:21" x14ac:dyDescent="0.3">
      <c r="A3826" s="17">
        <v>1955</v>
      </c>
      <c r="B3826" s="17">
        <v>48</v>
      </c>
      <c r="C3826" s="17">
        <v>6.9300000000000004E-3</v>
      </c>
      <c r="D3826" s="17">
        <v>6.8999999999999999E-3</v>
      </c>
      <c r="E3826" s="17">
        <v>0.5</v>
      </c>
      <c r="F3826" s="2">
        <f t="shared" si="813"/>
        <v>89066.726119766274</v>
      </c>
      <c r="G3826" s="3">
        <f t="shared" si="814"/>
        <v>614.56041022638726</v>
      </c>
      <c r="H3826" s="2">
        <f t="shared" si="815"/>
        <v>88759.445914653086</v>
      </c>
      <c r="I3826" s="2">
        <f>SUM(H3826:H3888)</f>
        <v>2196916.3370538363</v>
      </c>
      <c r="J3826" s="4">
        <f t="shared" si="808"/>
        <v>24.665960373346227</v>
      </c>
      <c r="K3826" s="5">
        <f t="shared" si="816"/>
        <v>0.12224999999999998</v>
      </c>
      <c r="L3826" s="5">
        <f t="shared" si="809"/>
        <v>2.5206185567010304E-3</v>
      </c>
      <c r="M3826" s="8">
        <f t="shared" si="810"/>
        <v>243813.33248245224</v>
      </c>
      <c r="N3826" s="6">
        <f>((B3825+E3825)*D3825+(B3826+E3826)*D3826+(B3827+E3827)*D3827)/3/SUM(D3778:D3826)</f>
        <v>2.6911656441717793</v>
      </c>
      <c r="O3826" s="7">
        <f>O3778</f>
        <v>4.9384777258446103E-2</v>
      </c>
      <c r="P3826" s="8">
        <f>M3826*O3778</f>
        <v>12040.667117285366</v>
      </c>
      <c r="Q3826" s="5">
        <f>N3826*O3778</f>
        <v>0.13290261590300595</v>
      </c>
      <c r="R3826" s="8">
        <f t="shared" si="811"/>
        <v>76963.083366494306</v>
      </c>
      <c r="S3826" s="8">
        <f t="shared" si="812"/>
        <v>1690519.8904865584</v>
      </c>
      <c r="T3826" s="9">
        <f t="shared" si="817"/>
        <v>18.980375322354945</v>
      </c>
      <c r="U3826" s="10">
        <f t="shared" si="807"/>
        <v>5.685585050991282</v>
      </c>
    </row>
    <row r="3827" spans="1:21" x14ac:dyDescent="0.3">
      <c r="A3827" s="17">
        <v>1955</v>
      </c>
      <c r="B3827" s="17">
        <v>49</v>
      </c>
      <c r="C3827" s="17">
        <v>7.7000000000000002E-3</v>
      </c>
      <c r="D3827" s="17">
        <v>7.6800000000000002E-3</v>
      </c>
      <c r="E3827" s="17">
        <v>0.5</v>
      </c>
      <c r="F3827" s="2">
        <f t="shared" si="813"/>
        <v>88452.165709539884</v>
      </c>
      <c r="G3827" s="3">
        <f t="shared" si="814"/>
        <v>679.31263264926633</v>
      </c>
      <c r="H3827" s="2">
        <f t="shared" si="815"/>
        <v>88112.509393215252</v>
      </c>
      <c r="I3827" s="2">
        <f>SUM(H3827:H3888)</f>
        <v>2108156.8911391827</v>
      </c>
      <c r="J3827" s="4">
        <f t="shared" si="808"/>
        <v>23.833864035189027</v>
      </c>
      <c r="K3827" s="5">
        <f t="shared" si="816"/>
        <v>0.12992999999999999</v>
      </c>
      <c r="L3827" s="5">
        <f t="shared" si="809"/>
        <v>2.6248484848484846E-3</v>
      </c>
      <c r="M3827" s="8">
        <f t="shared" si="810"/>
        <v>258800.70281027234</v>
      </c>
      <c r="N3827" s="6">
        <f>((B3826+E3826)*D3826+(B3827+E3827)*D3827+(B3828+E3828)*D3828)/3/SUM(D3778:D3827)</f>
        <v>3.0348264450088509</v>
      </c>
      <c r="O3827" s="7">
        <f>O3778</f>
        <v>4.9384777258446103E-2</v>
      </c>
      <c r="P3827" s="8">
        <f>M3827*O3778</f>
        <v>12780.815062614605</v>
      </c>
      <c r="Q3827" s="5">
        <f>N3827*O3778</f>
        <v>0.14987422800480393</v>
      </c>
      <c r="R3827" s="8">
        <f t="shared" si="811"/>
        <v>74906.715070341073</v>
      </c>
      <c r="S3827" s="8">
        <f t="shared" si="812"/>
        <v>1613556.807120064</v>
      </c>
      <c r="T3827" s="9">
        <f t="shared" si="817"/>
        <v>18.242140191554814</v>
      </c>
      <c r="U3827" s="10">
        <f t="shared" si="807"/>
        <v>5.5917238436342132</v>
      </c>
    </row>
    <row r="3828" spans="1:21" x14ac:dyDescent="0.3">
      <c r="A3828" s="17">
        <v>1955</v>
      </c>
      <c r="B3828" s="17">
        <v>50</v>
      </c>
      <c r="C3828" s="17">
        <v>9.3100000000000006E-3</v>
      </c>
      <c r="D3828" s="17">
        <v>9.2700000000000005E-3</v>
      </c>
      <c r="E3828" s="17">
        <v>0.5</v>
      </c>
      <c r="F3828" s="2">
        <f t="shared" si="813"/>
        <v>87772.85307689062</v>
      </c>
      <c r="G3828" s="3">
        <f t="shared" si="814"/>
        <v>813.65434802277605</v>
      </c>
      <c r="H3828" s="2">
        <f t="shared" si="815"/>
        <v>87366.025902879235</v>
      </c>
      <c r="I3828" s="2">
        <f>SUM(H3828:H3888)</f>
        <v>2020044.3817459682</v>
      </c>
      <c r="J3828" s="4">
        <f t="shared" si="808"/>
        <v>23.014455049972828</v>
      </c>
      <c r="K3828" s="5">
        <f t="shared" si="816"/>
        <v>0.13919999999999999</v>
      </c>
      <c r="L3828" s="5">
        <f t="shared" si="809"/>
        <v>2.7564356435643561E-3</v>
      </c>
      <c r="M3828" s="8">
        <f t="shared" si="810"/>
        <v>295183.50987895258</v>
      </c>
      <c r="N3828" s="6">
        <f>((B3827+E3827)*D3827+(B3828+E3828)*D3828+(B3829+E3829)*D3829)/3/SUM(D3778:D3828)</f>
        <v>3.0179477969348665</v>
      </c>
      <c r="O3828" s="7">
        <f>O3778</f>
        <v>4.9384777258446103E-2</v>
      </c>
      <c r="P3828" s="8">
        <f>M3828*O3778</f>
        <v>14577.571885738398</v>
      </c>
      <c r="Q3828" s="5">
        <f>N3828*O3778</f>
        <v>0.14904067972924651</v>
      </c>
      <c r="R3828" s="8">
        <f t="shared" si="811"/>
        <v>74344.934017071151</v>
      </c>
      <c r="S3828" s="8">
        <f t="shared" si="812"/>
        <v>1538650.092049723</v>
      </c>
      <c r="T3828" s="9">
        <f t="shared" si="817"/>
        <v>17.529908600576508</v>
      </c>
      <c r="U3828" s="10">
        <f t="shared" si="807"/>
        <v>5.4845464493963192</v>
      </c>
    </row>
    <row r="3829" spans="1:21" x14ac:dyDescent="0.3">
      <c r="A3829" s="17">
        <v>1955</v>
      </c>
      <c r="B3829" s="17">
        <v>51</v>
      </c>
      <c r="C3829" s="17">
        <v>8.0300000000000007E-3</v>
      </c>
      <c r="D3829" s="17">
        <v>8.0000000000000002E-3</v>
      </c>
      <c r="E3829" s="17">
        <v>0.5</v>
      </c>
      <c r="F3829" s="2">
        <f t="shared" si="813"/>
        <v>86959.19872886785</v>
      </c>
      <c r="G3829" s="3">
        <f t="shared" si="814"/>
        <v>695.67358983094277</v>
      </c>
      <c r="H3829" s="2">
        <f t="shared" si="815"/>
        <v>86611.361933952372</v>
      </c>
      <c r="I3829" s="2">
        <f>SUM(H3829:H3888)</f>
        <v>1932678.3558430893</v>
      </c>
      <c r="J3829" s="4">
        <f t="shared" si="808"/>
        <v>22.225116883482713</v>
      </c>
      <c r="K3829" s="5">
        <f t="shared" si="816"/>
        <v>0.1472</v>
      </c>
      <c r="L3829" s="5">
        <f t="shared" si="809"/>
        <v>2.8582524271844661E-3</v>
      </c>
      <c r="M3829" s="8">
        <f t="shared" si="810"/>
        <v>243391.2355726464</v>
      </c>
      <c r="N3829" s="6">
        <f>((B3828+E3828)*D3828+(B3829+E3829)*D3829+(B3830+E3830)*D3830)/3/SUM(D3778:D3829)</f>
        <v>3.1640851449275367</v>
      </c>
      <c r="O3829" s="7">
        <f>O3778</f>
        <v>4.9384777258446103E-2</v>
      </c>
      <c r="P3829" s="8">
        <f>M3829*O3778</f>
        <v>12019.821955413126</v>
      </c>
      <c r="Q3829" s="5">
        <f>N3829*O3778</f>
        <v>0.15625764010900456</v>
      </c>
      <c r="R3829" s="8">
        <f t="shared" si="811"/>
        <v>73077.674911526105</v>
      </c>
      <c r="S3829" s="8">
        <f t="shared" si="812"/>
        <v>1464305.1580326518</v>
      </c>
      <c r="T3829" s="9">
        <f t="shared" si="817"/>
        <v>16.838990922607781</v>
      </c>
      <c r="U3829" s="10">
        <f t="shared" si="807"/>
        <v>5.3861259608749315</v>
      </c>
    </row>
    <row r="3830" spans="1:21" x14ac:dyDescent="0.3">
      <c r="A3830" s="17">
        <v>1955</v>
      </c>
      <c r="B3830" s="17">
        <v>52</v>
      </c>
      <c r="C3830" s="17">
        <v>9.9000000000000008E-3</v>
      </c>
      <c r="D3830" s="17">
        <v>9.8499999999999994E-3</v>
      </c>
      <c r="E3830" s="17">
        <v>0.5</v>
      </c>
      <c r="F3830" s="2">
        <f t="shared" si="813"/>
        <v>86263.525139036909</v>
      </c>
      <c r="G3830" s="3">
        <f t="shared" si="814"/>
        <v>849.6957226195135</v>
      </c>
      <c r="H3830" s="2">
        <f t="shared" si="815"/>
        <v>85838.677277727154</v>
      </c>
      <c r="I3830" s="2">
        <f>SUM(H3830:H3888)</f>
        <v>1846066.9939091366</v>
      </c>
      <c r="J3830" s="4">
        <f t="shared" si="808"/>
        <v>21.400319438994668</v>
      </c>
      <c r="K3830" s="5">
        <f t="shared" si="816"/>
        <v>0.15705</v>
      </c>
      <c r="L3830" s="5">
        <f t="shared" si="809"/>
        <v>2.9914285714285715E-3</v>
      </c>
      <c r="M3830" s="8">
        <f t="shared" si="810"/>
        <v>284043.46028350497</v>
      </c>
      <c r="N3830" s="6">
        <f>((B3829+E3829)*D3829+(B3830+E3830)*D3830+(B3831+E3831)*D3831)/3/SUM(D3778:D3830)</f>
        <v>3.2211079274116523</v>
      </c>
      <c r="O3830" s="7">
        <f>O3778</f>
        <v>4.9384777258446103E-2</v>
      </c>
      <c r="P3830" s="8">
        <f>M3830*O3778</f>
        <v>14027.423017819176</v>
      </c>
      <c r="Q3830" s="5">
        <f>N3830*O3778</f>
        <v>0.15907369752063943</v>
      </c>
      <c r="R3830" s="8">
        <f t="shared" si="811"/>
        <v>72184.001492878189</v>
      </c>
      <c r="S3830" s="8">
        <f t="shared" si="812"/>
        <v>1391227.4831211257</v>
      </c>
      <c r="T3830" s="9">
        <f t="shared" si="817"/>
        <v>16.12764468967374</v>
      </c>
      <c r="U3830" s="10">
        <f t="shared" si="807"/>
        <v>5.2726747493209274</v>
      </c>
    </row>
    <row r="3831" spans="1:21" x14ac:dyDescent="0.3">
      <c r="A3831" s="17">
        <v>1955</v>
      </c>
      <c r="B3831" s="17">
        <v>53</v>
      </c>
      <c r="C3831" s="17">
        <v>1.106E-2</v>
      </c>
      <c r="D3831" s="17">
        <v>1.0999999999999999E-2</v>
      </c>
      <c r="E3831" s="17">
        <v>0.5</v>
      </c>
      <c r="F3831" s="2">
        <f t="shared" si="813"/>
        <v>85413.8294164174</v>
      </c>
      <c r="G3831" s="3">
        <f t="shared" si="814"/>
        <v>939.55212358059134</v>
      </c>
      <c r="H3831" s="2">
        <f t="shared" si="815"/>
        <v>84944.053354627104</v>
      </c>
      <c r="I3831" s="2">
        <f>SUM(H3831:H3888)</f>
        <v>1760228.3166314096</v>
      </c>
      <c r="J3831" s="4">
        <f t="shared" si="808"/>
        <v>20.608235559253313</v>
      </c>
      <c r="K3831" s="5">
        <f t="shared" si="816"/>
        <v>0.16805</v>
      </c>
      <c r="L3831" s="5">
        <f t="shared" si="809"/>
        <v>3.1411214953271029E-3</v>
      </c>
      <c r="M3831" s="8">
        <f t="shared" si="810"/>
        <v>299113.5888816521</v>
      </c>
      <c r="N3831" s="6">
        <f>((B3830+E3830)*D3830+(B3831+E3831)*D3831+(B3832+E3832)*D3832)/3/SUM(D3778:D3831)</f>
        <v>3.6210849945452739</v>
      </c>
      <c r="O3831" s="7">
        <f>O3778</f>
        <v>4.9384777258446103E-2</v>
      </c>
      <c r="P3831" s="8">
        <f>M3831*O3778</f>
        <v>14771.657961894809</v>
      </c>
      <c r="Q3831" s="5">
        <f>N3831*O3778</f>
        <v>0.17882647588951986</v>
      </c>
      <c r="R3831" s="8">
        <f t="shared" si="811"/>
        <v>69753.8076454478</v>
      </c>
      <c r="S3831" s="8">
        <f t="shared" si="812"/>
        <v>1319043.4816282475</v>
      </c>
      <c r="T3831" s="9">
        <f t="shared" si="817"/>
        <v>15.442973235604796</v>
      </c>
      <c r="U3831" s="10">
        <f t="shared" si="807"/>
        <v>5.1652623236485162</v>
      </c>
    </row>
    <row r="3832" spans="1:21" x14ac:dyDescent="0.3">
      <c r="A3832" s="17">
        <v>1955</v>
      </c>
      <c r="B3832" s="17">
        <v>54</v>
      </c>
      <c r="C3832" s="17">
        <v>1.329E-2</v>
      </c>
      <c r="D3832" s="17">
        <v>1.321E-2</v>
      </c>
      <c r="E3832" s="17">
        <v>0.5</v>
      </c>
      <c r="F3832" s="2">
        <f t="shared" si="813"/>
        <v>84474.277292836807</v>
      </c>
      <c r="G3832" s="3">
        <f t="shared" si="814"/>
        <v>1115.9052030383741</v>
      </c>
      <c r="H3832" s="2">
        <f t="shared" si="815"/>
        <v>83916.324691317626</v>
      </c>
      <c r="I3832" s="2">
        <f>SUM(H3832:H3888)</f>
        <v>1675284.2632767826</v>
      </c>
      <c r="J3832" s="4">
        <f t="shared" si="808"/>
        <v>19.831886308648446</v>
      </c>
      <c r="K3832" s="5">
        <f t="shared" si="816"/>
        <v>0.18126</v>
      </c>
      <c r="L3832" s="5">
        <f t="shared" si="809"/>
        <v>3.3258715596330276E-3</v>
      </c>
      <c r="M3832" s="8">
        <f t="shared" si="810"/>
        <v>335522.639112829</v>
      </c>
      <c r="N3832" s="6">
        <f>((B3831+E3831)*D3831+(B3832+E3832)*D3832+(B3833+E3833)*D3833)/3/SUM(D3778:D3832)</f>
        <v>3.8361101916216112</v>
      </c>
      <c r="O3832" s="7">
        <f>O3778</f>
        <v>4.9384777258446103E-2</v>
      </c>
      <c r="P3832" s="8">
        <f>M3832*O3778</f>
        <v>16569.710797753058</v>
      </c>
      <c r="Q3832" s="5">
        <f>N3832*O3778</f>
        <v>0.18944544735208826</v>
      </c>
      <c r="R3832" s="8">
        <f t="shared" si="811"/>
        <v>68018.759020027865</v>
      </c>
      <c r="S3832" s="8">
        <f t="shared" si="812"/>
        <v>1249289.6739827998</v>
      </c>
      <c r="T3832" s="9">
        <f t="shared" si="817"/>
        <v>14.788995112110136</v>
      </c>
      <c r="U3832" s="10">
        <f t="shared" si="807"/>
        <v>5.0428911965383101</v>
      </c>
    </row>
    <row r="3833" spans="1:21" x14ac:dyDescent="0.3">
      <c r="A3833" s="17">
        <v>1955</v>
      </c>
      <c r="B3833" s="17">
        <v>55</v>
      </c>
      <c r="C3833" s="17">
        <v>1.4109999999999999E-2</v>
      </c>
      <c r="D3833" s="17">
        <v>1.401E-2</v>
      </c>
      <c r="E3833" s="17">
        <v>0.5</v>
      </c>
      <c r="F3833" s="2">
        <f t="shared" si="813"/>
        <v>83358.372089798431</v>
      </c>
      <c r="G3833" s="3">
        <f t="shared" si="814"/>
        <v>1167.850792978076</v>
      </c>
      <c r="H3833" s="2">
        <f t="shared" si="815"/>
        <v>82774.446693309394</v>
      </c>
      <c r="I3833" s="2">
        <f>SUM(H3833:H3888)</f>
        <v>1591367.9385854648</v>
      </c>
      <c r="J3833" s="4">
        <f t="shared" si="808"/>
        <v>19.090679180624495</v>
      </c>
      <c r="K3833" s="5">
        <f t="shared" si="816"/>
        <v>0.19527</v>
      </c>
      <c r="L3833" s="5">
        <f t="shared" si="809"/>
        <v>3.5183783783783785E-3</v>
      </c>
      <c r="M3833" s="8">
        <f t="shared" si="810"/>
        <v>331928.70901973278</v>
      </c>
      <c r="N3833" s="6">
        <f>((B3832+E3832)*D3832+(B3833+E3833)*D3833+(B3834+E3834)*D3834)/3/SUM(D3778:D3833)</f>
        <v>4.1081323295949206</v>
      </c>
      <c r="O3833" s="7">
        <f>O3778</f>
        <v>4.9384777258446103E-2</v>
      </c>
      <c r="P3833" s="8">
        <f>M3833*O3778</f>
        <v>16392.225360623073</v>
      </c>
      <c r="Q3833" s="5">
        <f>N3833*O3778</f>
        <v>0.20287920004526644</v>
      </c>
      <c r="R3833" s="8">
        <f t="shared" si="811"/>
        <v>65981.233163981233</v>
      </c>
      <c r="S3833" s="8">
        <f t="shared" si="812"/>
        <v>1181270.9149627718</v>
      </c>
      <c r="T3833" s="9">
        <f t="shared" si="817"/>
        <v>14.170993091014768</v>
      </c>
      <c r="U3833" s="10">
        <f t="shared" si="807"/>
        <v>4.9196860896097263</v>
      </c>
    </row>
    <row r="3834" spans="1:21" x14ac:dyDescent="0.3">
      <c r="A3834" s="17">
        <v>1955</v>
      </c>
      <c r="B3834" s="17">
        <v>56</v>
      </c>
      <c r="C3834" s="17">
        <v>1.6219999999999998E-2</v>
      </c>
      <c r="D3834" s="17">
        <v>1.609E-2</v>
      </c>
      <c r="E3834" s="17">
        <v>0.5</v>
      </c>
      <c r="F3834" s="2">
        <f t="shared" si="813"/>
        <v>82190.521296820356</v>
      </c>
      <c r="G3834" s="3">
        <f t="shared" si="814"/>
        <v>1322.4454876658394</v>
      </c>
      <c r="H3834" s="2">
        <f t="shared" si="815"/>
        <v>81529.298552987442</v>
      </c>
      <c r="I3834" s="2">
        <f>SUM(H3834:H3888)</f>
        <v>1508593.4918921557</v>
      </c>
      <c r="J3834" s="4">
        <f t="shared" si="808"/>
        <v>18.354835424927735</v>
      </c>
      <c r="K3834" s="5">
        <f t="shared" si="816"/>
        <v>0.21135999999999999</v>
      </c>
      <c r="L3834" s="5">
        <f t="shared" si="809"/>
        <v>3.7408849557522121E-3</v>
      </c>
      <c r="M3834" s="8">
        <f t="shared" si="810"/>
        <v>353511.40259803151</v>
      </c>
      <c r="N3834" s="6">
        <f>((B3833+E3833)*D3833+(B3834+E3834)*D3834+(B3835+E3835)*D3835)/3/SUM(D3778:D3834)</f>
        <v>4.0755346328538993</v>
      </c>
      <c r="O3834" s="7">
        <f>O3778</f>
        <v>4.9384777258446103E-2</v>
      </c>
      <c r="P3834" s="8">
        <f>M3834*O3778</f>
        <v>17458.081875624652</v>
      </c>
      <c r="Q3834" s="5">
        <f>N3834*O3778</f>
        <v>0.20126937005257273</v>
      </c>
      <c r="R3834" s="8">
        <f t="shared" si="811"/>
        <v>65119.947992399531</v>
      </c>
      <c r="S3834" s="8">
        <f t="shared" si="812"/>
        <v>1115289.6817987906</v>
      </c>
      <c r="T3834" s="9">
        <f t="shared" si="817"/>
        <v>13.569565738256694</v>
      </c>
      <c r="U3834" s="10">
        <f t="shared" si="807"/>
        <v>4.7852696866710414</v>
      </c>
    </row>
    <row r="3835" spans="1:21" x14ac:dyDescent="0.3">
      <c r="A3835" s="17">
        <v>1955</v>
      </c>
      <c r="B3835" s="17">
        <v>57</v>
      </c>
      <c r="C3835" s="17">
        <v>1.5730000000000001E-2</v>
      </c>
      <c r="D3835" s="17">
        <v>1.5610000000000001E-2</v>
      </c>
      <c r="E3835" s="17">
        <v>0.5</v>
      </c>
      <c r="F3835" s="2">
        <f t="shared" si="813"/>
        <v>80868.075809154514</v>
      </c>
      <c r="G3835" s="3">
        <f t="shared" si="814"/>
        <v>1262.350663380902</v>
      </c>
      <c r="H3835" s="2">
        <f t="shared" si="815"/>
        <v>80236.900477464063</v>
      </c>
      <c r="I3835" s="2">
        <f>SUM(H3835:H3888)</f>
        <v>1427064.1933391683</v>
      </c>
      <c r="J3835" s="4">
        <f t="shared" si="808"/>
        <v>17.646817722075937</v>
      </c>
      <c r="K3835" s="5">
        <f t="shared" si="816"/>
        <v>0.22697000000000001</v>
      </c>
      <c r="L3835" s="5">
        <f t="shared" si="809"/>
        <v>3.9473043478260869E-3</v>
      </c>
      <c r="M3835" s="8">
        <f t="shared" si="810"/>
        <v>319800.6923575885</v>
      </c>
      <c r="N3835" s="6">
        <f>((B3834+E3834)*D3834+(B3835+E3835)*D3835+(B3836+E3836)*D3836)/3/SUM(D3778:D3835)</f>
        <v>4.2495924571529269</v>
      </c>
      <c r="O3835" s="7">
        <f>O3778</f>
        <v>4.9384777258446103E-2</v>
      </c>
      <c r="P3835" s="8">
        <f>M3835*O3778</f>
        <v>15793.285959176355</v>
      </c>
      <c r="Q3835" s="5">
        <f>N3835*O3778</f>
        <v>0.20986517693566994</v>
      </c>
      <c r="R3835" s="8">
        <f t="shared" si="811"/>
        <v>63397.969161991328</v>
      </c>
      <c r="S3835" s="8">
        <f t="shared" si="812"/>
        <v>1050169.733806391</v>
      </c>
      <c r="T3835" s="9">
        <f t="shared" si="817"/>
        <v>12.986208999021448</v>
      </c>
      <c r="U3835" s="10">
        <f t="shared" si="807"/>
        <v>4.660608723054489</v>
      </c>
    </row>
    <row r="3836" spans="1:21" x14ac:dyDescent="0.3">
      <c r="A3836" s="17">
        <v>1955</v>
      </c>
      <c r="B3836" s="17">
        <v>58</v>
      </c>
      <c r="C3836" s="17">
        <v>1.8759999999999999E-2</v>
      </c>
      <c r="D3836" s="17">
        <v>1.8579999999999999E-2</v>
      </c>
      <c r="E3836" s="17">
        <v>0.5</v>
      </c>
      <c r="F3836" s="2">
        <f t="shared" si="813"/>
        <v>79605.725145773613</v>
      </c>
      <c r="G3836" s="3">
        <f t="shared" si="814"/>
        <v>1479.0743732084736</v>
      </c>
      <c r="H3836" s="2">
        <f t="shared" si="815"/>
        <v>78866.187959169372</v>
      </c>
      <c r="I3836" s="2">
        <f>SUM(H3836:H3888)</f>
        <v>1346827.2928617042</v>
      </c>
      <c r="J3836" s="4">
        <f t="shared" si="808"/>
        <v>16.918724003774862</v>
      </c>
      <c r="K3836" s="5">
        <f t="shared" si="816"/>
        <v>0.24554999999999999</v>
      </c>
      <c r="L3836" s="5">
        <f t="shared" si="809"/>
        <v>4.1974358974358975E-3</v>
      </c>
      <c r="M3836" s="8">
        <f t="shared" si="810"/>
        <v>352375.69062388805</v>
      </c>
      <c r="N3836" s="6">
        <f>((B3835+E3835)*D3835+(B3836+E3836)*D3836+(B3837+E3837)*D3837)/3/SUM(D3778:D3836)</f>
        <v>4.2479942985135404</v>
      </c>
      <c r="O3836" s="7">
        <f>O3778</f>
        <v>4.9384777258446103E-2</v>
      </c>
      <c r="P3836" s="8">
        <f>M3836*O3778</f>
        <v>17401.994992751825</v>
      </c>
      <c r="Q3836" s="5">
        <f>N3836*O3778</f>
        <v>0.20978625222724021</v>
      </c>
      <c r="R3836" s="8">
        <f t="shared" si="811"/>
        <v>62321.145959766131</v>
      </c>
      <c r="S3836" s="8">
        <f t="shared" si="812"/>
        <v>986771.76464439975</v>
      </c>
      <c r="T3836" s="9">
        <f t="shared" si="817"/>
        <v>12.395738658713656</v>
      </c>
      <c r="U3836" s="10">
        <f t="shared" si="807"/>
        <v>4.5229853450612065</v>
      </c>
    </row>
    <row r="3837" spans="1:21" x14ac:dyDescent="0.3">
      <c r="A3837" s="17">
        <v>1955</v>
      </c>
      <c r="B3837" s="17">
        <v>59</v>
      </c>
      <c r="C3837" s="17">
        <v>1.9429999999999999E-2</v>
      </c>
      <c r="D3837" s="17">
        <v>1.924E-2</v>
      </c>
      <c r="E3837" s="17">
        <v>0.5</v>
      </c>
      <c r="F3837" s="2">
        <f t="shared" si="813"/>
        <v>78126.650772565146</v>
      </c>
      <c r="G3837" s="3">
        <f t="shared" si="814"/>
        <v>1503.1567608641535</v>
      </c>
      <c r="H3837" s="2">
        <f t="shared" si="815"/>
        <v>77375.072392133065</v>
      </c>
      <c r="I3837" s="2">
        <f>SUM(H3837:H3888)</f>
        <v>1267961.104902535</v>
      </c>
      <c r="J3837" s="4">
        <f t="shared" si="808"/>
        <v>16.229559213970433</v>
      </c>
      <c r="K3837" s="5">
        <f t="shared" si="816"/>
        <v>0.26478999999999997</v>
      </c>
      <c r="L3837" s="5">
        <f t="shared" si="809"/>
        <v>4.4502521008403352E-3</v>
      </c>
      <c r="M3837" s="8">
        <f t="shared" si="810"/>
        <v>337768.90090795403</v>
      </c>
      <c r="N3837" s="6">
        <f>((B3836+E3836)*D3836+(B3837+E3837)*D3837+(B3838+E3838)*D3838)/3/SUM(D3778:D3837)</f>
        <v>4.3981268174780022</v>
      </c>
      <c r="O3837" s="7">
        <f>O3778</f>
        <v>4.9384777258446103E-2</v>
      </c>
      <c r="P3837" s="8">
        <f>M3837*O3778</f>
        <v>16680.641936169464</v>
      </c>
      <c r="Q3837" s="5">
        <f>N3837*O3778</f>
        <v>0.21720051323554956</v>
      </c>
      <c r="R3837" s="8">
        <f t="shared" si="811"/>
        <v>60569.16695692396</v>
      </c>
      <c r="S3837" s="8">
        <f t="shared" si="812"/>
        <v>924450.61868463363</v>
      </c>
      <c r="T3837" s="9">
        <f t="shared" si="817"/>
        <v>11.832717895149583</v>
      </c>
      <c r="U3837" s="10">
        <f t="shared" si="807"/>
        <v>4.3968413188208491</v>
      </c>
    </row>
    <row r="3838" spans="1:21" x14ac:dyDescent="0.3">
      <c r="A3838" s="17">
        <v>1955</v>
      </c>
      <c r="B3838" s="17">
        <v>60</v>
      </c>
      <c r="C3838" s="17">
        <v>2.1080000000000002E-2</v>
      </c>
      <c r="D3838" s="17">
        <v>2.086E-2</v>
      </c>
      <c r="E3838" s="17">
        <v>0.5</v>
      </c>
      <c r="F3838" s="2">
        <f t="shared" si="813"/>
        <v>76623.494011700997</v>
      </c>
      <c r="G3838" s="3">
        <f t="shared" si="814"/>
        <v>1598.3660850840829</v>
      </c>
      <c r="H3838" s="2">
        <f t="shared" si="815"/>
        <v>75824.310969158949</v>
      </c>
      <c r="I3838" s="2">
        <f>SUM(H3838:H3888)</f>
        <v>1190586.0325104019</v>
      </c>
      <c r="J3838" s="4">
        <f t="shared" si="808"/>
        <v>15.538132890789218</v>
      </c>
      <c r="K3838" s="5">
        <f t="shared" si="816"/>
        <v>0.28564999999999996</v>
      </c>
      <c r="L3838" s="5">
        <f t="shared" si="809"/>
        <v>4.7214876033057846E-3</v>
      </c>
      <c r="M3838" s="8">
        <f t="shared" si="810"/>
        <v>338530.18780881155</v>
      </c>
      <c r="N3838" s="6">
        <f>((B3837+E3837)*D3837+(B3838+E3838)*D3838+(B3839+E3839)*D3839)/3/SUM(D3778:D3838)</f>
        <v>4.4218799229826713</v>
      </c>
      <c r="O3838" s="7">
        <f>O3778</f>
        <v>4.9384777258446103E-2</v>
      </c>
      <c r="P3838" s="8">
        <f>M3838*O3778</f>
        <v>16718.237920198084</v>
      </c>
      <c r="Q3838" s="5">
        <f>N3838*O3778</f>
        <v>0.21837355506009404</v>
      </c>
      <c r="R3838" s="8">
        <f t="shared" si="811"/>
        <v>59266.286622841624</v>
      </c>
      <c r="S3838" s="8">
        <f t="shared" si="812"/>
        <v>863881.45172770973</v>
      </c>
      <c r="T3838" s="9">
        <f t="shared" si="817"/>
        <v>11.274367775447416</v>
      </c>
      <c r="U3838" s="10">
        <f t="shared" si="807"/>
        <v>4.2637651153418012</v>
      </c>
    </row>
    <row r="3839" spans="1:21" x14ac:dyDescent="0.3">
      <c r="A3839" s="17">
        <v>1955</v>
      </c>
      <c r="B3839" s="17">
        <v>61</v>
      </c>
      <c r="C3839" s="17">
        <v>2.274E-2</v>
      </c>
      <c r="D3839" s="17">
        <v>2.248E-2</v>
      </c>
      <c r="E3839" s="17">
        <v>0.5</v>
      </c>
      <c r="F3839" s="2">
        <f t="shared" si="813"/>
        <v>75025.127926616915</v>
      </c>
      <c r="G3839" s="3">
        <f t="shared" si="814"/>
        <v>1686.5648757903482</v>
      </c>
      <c r="H3839" s="2">
        <f t="shared" si="815"/>
        <v>74181.845488721738</v>
      </c>
      <c r="I3839" s="2">
        <f>SUM(H3839:H3888)</f>
        <v>1114761.7215412427</v>
      </c>
      <c r="J3839" s="4">
        <f t="shared" si="808"/>
        <v>14.85851143941542</v>
      </c>
      <c r="K3839" s="5">
        <f t="shared" si="816"/>
        <v>0.30812999999999996</v>
      </c>
      <c r="L3839" s="5">
        <f t="shared" si="809"/>
        <v>5.0102439024390238E-3</v>
      </c>
      <c r="M3839" s="8">
        <f t="shared" si="810"/>
        <v>336623.30789311795</v>
      </c>
      <c r="N3839" s="6">
        <f>((B3838+E3838)*D3838+(B3839+E3839)*D3839+(B3840+E3840)*D3840)/3/SUM(D3778:D3839)</f>
        <v>4.5971397353930694</v>
      </c>
      <c r="O3839" s="7">
        <f>O3778</f>
        <v>4.9384777258446103E-2</v>
      </c>
      <c r="P3839" s="8">
        <f>M3839*O3778</f>
        <v>16624.067080302953</v>
      </c>
      <c r="Q3839" s="5">
        <f>N3839*O3778</f>
        <v>0.22702872185833858</v>
      </c>
      <c r="R3839" s="8">
        <f t="shared" si="811"/>
        <v>57340.435922324483</v>
      </c>
      <c r="S3839" s="8">
        <f t="shared" si="812"/>
        <v>804615.16510486812</v>
      </c>
      <c r="T3839" s="9">
        <f t="shared" si="817"/>
        <v>10.724609038879255</v>
      </c>
      <c r="U3839" s="10">
        <f t="shared" si="807"/>
        <v>4.1339024005361651</v>
      </c>
    </row>
    <row r="3840" spans="1:21" x14ac:dyDescent="0.3">
      <c r="A3840" s="17">
        <v>1955</v>
      </c>
      <c r="B3840" s="17">
        <v>62</v>
      </c>
      <c r="C3840" s="17">
        <v>2.6009999999999998E-2</v>
      </c>
      <c r="D3840" s="17">
        <v>2.5680000000000001E-2</v>
      </c>
      <c r="E3840" s="17">
        <v>0.5</v>
      </c>
      <c r="F3840" s="2">
        <f t="shared" si="813"/>
        <v>73338.56305082656</v>
      </c>
      <c r="G3840" s="3">
        <f t="shared" si="814"/>
        <v>1883.3342991452262</v>
      </c>
      <c r="H3840" s="2">
        <f t="shared" si="815"/>
        <v>72396.895901253942</v>
      </c>
      <c r="I3840" s="2">
        <f>SUM(H3840:H3888)</f>
        <v>1040579.8760525209</v>
      </c>
      <c r="J3840" s="4">
        <f t="shared" si="808"/>
        <v>14.188713723929352</v>
      </c>
      <c r="K3840" s="5">
        <f t="shared" si="816"/>
        <v>0.33380999999999994</v>
      </c>
      <c r="L3840" s="5">
        <f t="shared" si="809"/>
        <v>5.3409599999999988E-3</v>
      </c>
      <c r="M3840" s="8">
        <f t="shared" si="810"/>
        <v>352620.93315531791</v>
      </c>
      <c r="N3840" s="6">
        <f>((B3839+E3839)*D3839+(B3840+E3840)*D3840+(B3841+E3841)*D3841)/3/SUM(D3778:D3840)</f>
        <v>4.8817291273478931</v>
      </c>
      <c r="O3840" s="7">
        <f>O3778</f>
        <v>4.9384777258446103E-2</v>
      </c>
      <c r="P3840" s="8">
        <f>M3840*O3778</f>
        <v>17414.106240540787</v>
      </c>
      <c r="Q3840" s="5">
        <f>N3840*O3778</f>
        <v>0.24108310559014418</v>
      </c>
      <c r="R3840" s="8">
        <f t="shared" si="811"/>
        <v>54943.227402293269</v>
      </c>
      <c r="S3840" s="8">
        <f t="shared" si="812"/>
        <v>747274.72918254358</v>
      </c>
      <c r="T3840" s="9">
        <f t="shared" si="817"/>
        <v>10.189383294361143</v>
      </c>
      <c r="U3840" s="10">
        <f t="shared" si="807"/>
        <v>3.9993304295682091</v>
      </c>
    </row>
    <row r="3841" spans="1:21" x14ac:dyDescent="0.3">
      <c r="A3841" s="17">
        <v>1955</v>
      </c>
      <c r="B3841" s="17">
        <v>63</v>
      </c>
      <c r="C3841" s="17">
        <v>3.04E-2</v>
      </c>
      <c r="D3841" s="17">
        <v>2.9940000000000001E-2</v>
      </c>
      <c r="E3841" s="17">
        <v>0.5</v>
      </c>
      <c r="F3841" s="2">
        <f t="shared" si="813"/>
        <v>71455.228751681338</v>
      </c>
      <c r="G3841" s="3">
        <f t="shared" si="814"/>
        <v>2139.3695488253393</v>
      </c>
      <c r="H3841" s="2">
        <f t="shared" si="815"/>
        <v>70385.543977268666</v>
      </c>
      <c r="I3841" s="2">
        <f>SUM(H3841:H3888)</f>
        <v>968182.98015126702</v>
      </c>
      <c r="J3841" s="4">
        <f t="shared" si="808"/>
        <v>13.549505012654315</v>
      </c>
      <c r="K3841" s="5">
        <f t="shared" si="816"/>
        <v>0.36374999999999996</v>
      </c>
      <c r="L3841" s="5">
        <f t="shared" si="809"/>
        <v>5.7283464566929131E-3</v>
      </c>
      <c r="M3841" s="8">
        <f t="shared" si="810"/>
        <v>373470.69787054032</v>
      </c>
      <c r="N3841" s="6">
        <f>((B3840+E3840)*D3840+(B3841+E3841)*D3841+(B3842+E3842)*D3842)/3/SUM(D3778:D3841)</f>
        <v>5.0630378006872867</v>
      </c>
      <c r="O3841" s="7">
        <f>O3778</f>
        <v>4.9384777258446103E-2</v>
      </c>
      <c r="P3841" s="8">
        <f>M3841*O3778</f>
        <v>18443.767226893055</v>
      </c>
      <c r="Q3841" s="5">
        <f>N3841*O3778</f>
        <v>0.25003699403803448</v>
      </c>
      <c r="R3841" s="8">
        <f t="shared" si="811"/>
        <v>52786.554137460524</v>
      </c>
      <c r="S3841" s="8">
        <f t="shared" si="812"/>
        <v>692331.50178025034</v>
      </c>
      <c r="T3841" s="9">
        <f t="shared" si="817"/>
        <v>9.6890250563218547</v>
      </c>
      <c r="U3841" s="10">
        <f t="shared" si="807"/>
        <v>3.8604799563324601</v>
      </c>
    </row>
    <row r="3842" spans="1:21" x14ac:dyDescent="0.3">
      <c r="A3842" s="17">
        <v>1955</v>
      </c>
      <c r="B3842" s="17">
        <v>64</v>
      </c>
      <c r="C3842" s="17">
        <v>3.1800000000000002E-2</v>
      </c>
      <c r="D3842" s="17">
        <v>3.1300000000000001E-2</v>
      </c>
      <c r="E3842" s="17">
        <v>0.5</v>
      </c>
      <c r="F3842" s="2">
        <f t="shared" si="813"/>
        <v>69315.859202855994</v>
      </c>
      <c r="G3842" s="3">
        <f t="shared" si="814"/>
        <v>2169.5863930493929</v>
      </c>
      <c r="H3842" s="2">
        <f t="shared" si="815"/>
        <v>68231.066006331297</v>
      </c>
      <c r="I3842" s="2">
        <f>SUM(H3842:H3888)</f>
        <v>897797.4361739984</v>
      </c>
      <c r="J3842" s="4">
        <f t="shared" si="808"/>
        <v>12.952265852271319</v>
      </c>
      <c r="K3842" s="5">
        <f t="shared" si="816"/>
        <v>0.39504999999999996</v>
      </c>
      <c r="L3842" s="5">
        <f t="shared" si="809"/>
        <v>6.1248062015503866E-3</v>
      </c>
      <c r="M3842" s="8">
        <f t="shared" si="810"/>
        <v>354229.39463785815</v>
      </c>
      <c r="N3842" s="6">
        <f>((B3841+E3841)*D3841+(B3842+E3842)*D3842+(B3843+E3843)*D3843)/3/SUM(D3778:D3842)</f>
        <v>5.3624688857950478</v>
      </c>
      <c r="O3842" s="7">
        <f>O3778</f>
        <v>4.9384777258446103E-2</v>
      </c>
      <c r="P3842" s="8">
        <f>M3842*O3778</f>
        <v>17493.539752584828</v>
      </c>
      <c r="Q3842" s="5">
        <f>N3842*O3778</f>
        <v>0.26482433148033607</v>
      </c>
      <c r="R3842" s="8">
        <f t="shared" si="811"/>
        <v>50161.819565013931</v>
      </c>
      <c r="S3842" s="8">
        <f t="shared" si="812"/>
        <v>639544.9476427898</v>
      </c>
      <c r="T3842" s="9">
        <f t="shared" si="817"/>
        <v>9.2265313450293185</v>
      </c>
      <c r="U3842" s="10">
        <f t="shared" ref="U3842:U3879" si="818">J3842-T3842</f>
        <v>3.7257345072420005</v>
      </c>
    </row>
    <row r="3843" spans="1:21" x14ac:dyDescent="0.3">
      <c r="A3843" s="17">
        <v>1955</v>
      </c>
      <c r="B3843" s="17">
        <v>65</v>
      </c>
      <c r="C3843" s="17">
        <v>3.7879999999999997E-2</v>
      </c>
      <c r="D3843" s="17">
        <v>3.7179999999999998E-2</v>
      </c>
      <c r="E3843" s="17">
        <v>0.5</v>
      </c>
      <c r="F3843" s="2">
        <f t="shared" si="813"/>
        <v>67146.2728098066</v>
      </c>
      <c r="G3843" s="3">
        <f t="shared" si="814"/>
        <v>2496.4984230686091</v>
      </c>
      <c r="H3843" s="2">
        <f t="shared" si="815"/>
        <v>65898.023598272295</v>
      </c>
      <c r="I3843" s="2">
        <f>SUM(H3843:H3888)</f>
        <v>829566.37016766705</v>
      </c>
      <c r="J3843" s="4">
        <f t="shared" ref="J3843:J3888" si="819">I3843/F3843</f>
        <v>12.354615311521956</v>
      </c>
      <c r="K3843" s="11">
        <f t="shared" si="816"/>
        <v>0.43222999999999995</v>
      </c>
      <c r="L3843" s="11">
        <f t="shared" ref="L3843:L3887" si="820">K3843/(B3843+E3843)</f>
        <v>6.5989312977099233E-3</v>
      </c>
      <c r="M3843" s="8">
        <f t="shared" ref="M3843:M3888" si="821">G3843/L3843</f>
        <v>378318.59591188468</v>
      </c>
      <c r="N3843" s="6">
        <f>((B3842+E3842)*D3842+(B3843+E3843)*D3843+(B3844+E3844)*D3844)/3/SUM(D3778:D3843)</f>
        <v>5.2412450161565216</v>
      </c>
      <c r="O3843" s="7">
        <f>O3778</f>
        <v>4.9384777258446103E-2</v>
      </c>
      <c r="P3843" s="8">
        <f>M3843*O3778</f>
        <v>18683.179591836502</v>
      </c>
      <c r="Q3843" s="5">
        <f>N3843*O3778</f>
        <v>0.25883771767983055</v>
      </c>
      <c r="R3843" s="8">
        <f t="shared" ref="R3843:R3888" si="822">((1-Q3843)*H3843)</f>
        <v>48841.129570483878</v>
      </c>
      <c r="S3843" s="12">
        <f t="shared" ref="S3843:S3887" si="823">R3843+S3844</f>
        <v>589383.12807777582</v>
      </c>
      <c r="T3843" s="9">
        <f t="shared" si="817"/>
        <v>8.7776000575224398</v>
      </c>
      <c r="U3843" s="10">
        <f t="shared" si="818"/>
        <v>3.5770152539995159</v>
      </c>
    </row>
    <row r="3844" spans="1:21" x14ac:dyDescent="0.3">
      <c r="A3844" s="17">
        <v>1955</v>
      </c>
      <c r="B3844" s="17">
        <v>66</v>
      </c>
      <c r="C3844" s="17">
        <v>3.585E-2</v>
      </c>
      <c r="D3844" s="17">
        <v>3.5220000000000001E-2</v>
      </c>
      <c r="E3844" s="17">
        <v>0.5</v>
      </c>
      <c r="F3844" s="2">
        <f t="shared" ref="F3844:F3888" si="824">F3843-G3843</f>
        <v>64649.77438673799</v>
      </c>
      <c r="G3844" s="3">
        <f t="shared" ref="G3844:G3888" si="825">D3844*F3844</f>
        <v>2276.9650539009122</v>
      </c>
      <c r="H3844" s="2">
        <f t="shared" ref="H3844:H3887" si="826">F3844-0.5*G3844</f>
        <v>63511.291859787532</v>
      </c>
      <c r="I3844" s="2">
        <f>SUM(H3844:H3888)</f>
        <v>763668.34656939481</v>
      </c>
      <c r="J3844" s="4">
        <f t="shared" si="819"/>
        <v>11.81238997062998</v>
      </c>
      <c r="K3844" s="5">
        <f t="shared" ref="K3844:K3876" si="827">K3843+G3844/F3844</f>
        <v>0.46744999999999992</v>
      </c>
      <c r="L3844" s="5">
        <f t="shared" si="820"/>
        <v>7.0293233082706751E-3</v>
      </c>
      <c r="M3844" s="8">
        <f t="shared" si="821"/>
        <v>323923.79096033948</v>
      </c>
      <c r="N3844" s="6">
        <f>((B3843+E3843)*D3843+(B3844+E3844)*D3844+(B3845+E3845)*D3845)/3/SUM(D3778:D3844)</f>
        <v>5.4634684636503019</v>
      </c>
      <c r="O3844" s="7">
        <f>O3778</f>
        <v>4.9384777258446103E-2</v>
      </c>
      <c r="P3844" s="8">
        <f>M3844*O3778</f>
        <v>15996.904265287822</v>
      </c>
      <c r="Q3844" s="5">
        <f>N3844*O3778</f>
        <v>0.26981217313591488</v>
      </c>
      <c r="R3844" s="8">
        <f t="shared" si="822"/>
        <v>46375.17218442892</v>
      </c>
      <c r="S3844" s="8">
        <f t="shared" si="823"/>
        <v>540541.99850729189</v>
      </c>
      <c r="T3844" s="9">
        <f t="shared" ref="T3844:T3907" si="828">S3844/F3844</f>
        <v>8.3610809725915551</v>
      </c>
      <c r="U3844" s="10">
        <f t="shared" si="818"/>
        <v>3.4513089980384244</v>
      </c>
    </row>
    <row r="3845" spans="1:21" x14ac:dyDescent="0.3">
      <c r="A3845" s="17">
        <v>1955</v>
      </c>
      <c r="B3845" s="17">
        <v>67</v>
      </c>
      <c r="C3845" s="17">
        <v>4.3659999999999997E-2</v>
      </c>
      <c r="D3845" s="17">
        <v>4.2729999999999997E-2</v>
      </c>
      <c r="E3845" s="17">
        <v>0.5</v>
      </c>
      <c r="F3845" s="2">
        <f t="shared" si="824"/>
        <v>62372.809332837081</v>
      </c>
      <c r="G3845" s="3">
        <f t="shared" si="825"/>
        <v>2665.1901427921284</v>
      </c>
      <c r="H3845" s="2">
        <f t="shared" si="826"/>
        <v>61040.214261441019</v>
      </c>
      <c r="I3845" s="2">
        <f>SUM(H3845:H3888)</f>
        <v>700157.05470960739</v>
      </c>
      <c r="J3845" s="4">
        <f t="shared" si="819"/>
        <v>11.225357045782438</v>
      </c>
      <c r="K3845" s="5">
        <f t="shared" si="827"/>
        <v>0.51017999999999997</v>
      </c>
      <c r="L3845" s="5">
        <f t="shared" si="820"/>
        <v>7.5582222222222214E-3</v>
      </c>
      <c r="M3845" s="8">
        <f t="shared" si="821"/>
        <v>352621.29961674055</v>
      </c>
      <c r="N3845" s="6">
        <f>((B3844+E3844)*D3844+(B3845+E3845)*D3845+(B3846+E3846)*D3846)/3/SUM(D3778:D3845)</f>
        <v>5.5169090647745236</v>
      </c>
      <c r="O3845" s="7">
        <f>O3778</f>
        <v>4.9384777258446103E-2</v>
      </c>
      <c r="P3845" s="8">
        <f>M3845*O3778</f>
        <v>17414.124338156518</v>
      </c>
      <c r="Q3845" s="5">
        <f>N3845*O3778</f>
        <v>0.27245132531899202</v>
      </c>
      <c r="R3845" s="8">
        <f t="shared" si="822"/>
        <v>44409.726988156181</v>
      </c>
      <c r="S3845" s="8">
        <f t="shared" si="823"/>
        <v>494166.82632286299</v>
      </c>
      <c r="T3845" s="9">
        <f t="shared" si="828"/>
        <v>7.9227925053986885</v>
      </c>
      <c r="U3845" s="10">
        <f t="shared" si="818"/>
        <v>3.3025645403837496</v>
      </c>
    </row>
    <row r="3846" spans="1:21" x14ac:dyDescent="0.3">
      <c r="A3846" s="17">
        <v>1955</v>
      </c>
      <c r="B3846" s="17">
        <v>68</v>
      </c>
      <c r="C3846" s="17">
        <v>4.8099999999999997E-2</v>
      </c>
      <c r="D3846" s="17">
        <v>4.6969999999999998E-2</v>
      </c>
      <c r="E3846" s="17">
        <v>0.5</v>
      </c>
      <c r="F3846" s="2">
        <f t="shared" si="824"/>
        <v>59707.619190044956</v>
      </c>
      <c r="G3846" s="3">
        <f t="shared" si="825"/>
        <v>2804.4668733564113</v>
      </c>
      <c r="H3846" s="2">
        <f t="shared" si="826"/>
        <v>58305.385753366747</v>
      </c>
      <c r="I3846" s="2">
        <f>SUM(H3846:H3888)</f>
        <v>639116.84044816624</v>
      </c>
      <c r="J3846" s="4">
        <f t="shared" si="819"/>
        <v>10.704108606539885</v>
      </c>
      <c r="K3846" s="5">
        <f t="shared" si="827"/>
        <v>0.55714999999999992</v>
      </c>
      <c r="L3846" s="5">
        <f t="shared" si="820"/>
        <v>8.1335766423357644E-3</v>
      </c>
      <c r="M3846" s="8">
        <f t="shared" si="821"/>
        <v>344801.18608079373</v>
      </c>
      <c r="N3846" s="6">
        <f>((B3845+E3845)*D3845+(B3846+E3846)*D3846+(B3847+E3847)*D3847)/3/SUM(D3778:D3846)</f>
        <v>5.6376948158784286</v>
      </c>
      <c r="O3846" s="7">
        <f>O3778</f>
        <v>4.9384777258446103E-2</v>
      </c>
      <c r="P3846" s="8">
        <f>M3846*O3778</f>
        <v>17027.929773048025</v>
      </c>
      <c r="Q3846" s="5">
        <f>N3846*O3778</f>
        <v>0.27841630273325252</v>
      </c>
      <c r="R3846" s="8">
        <f t="shared" si="822"/>
        <v>42072.215822478327</v>
      </c>
      <c r="S3846" s="8">
        <f t="shared" si="823"/>
        <v>449757.09933470684</v>
      </c>
      <c r="T3846" s="9">
        <f t="shared" si="828"/>
        <v>7.532658401654956</v>
      </c>
      <c r="U3846" s="10">
        <f t="shared" si="818"/>
        <v>3.1714502048849287</v>
      </c>
    </row>
    <row r="3847" spans="1:21" x14ac:dyDescent="0.3">
      <c r="A3847" s="17">
        <v>1955</v>
      </c>
      <c r="B3847" s="17">
        <v>69</v>
      </c>
      <c r="C3847" s="17">
        <v>4.895E-2</v>
      </c>
      <c r="D3847" s="17">
        <v>4.7789999999999999E-2</v>
      </c>
      <c r="E3847" s="17">
        <v>0.5</v>
      </c>
      <c r="F3847" s="2">
        <f t="shared" si="824"/>
        <v>56903.152316688545</v>
      </c>
      <c r="G3847" s="3">
        <f t="shared" si="825"/>
        <v>2719.4016492145456</v>
      </c>
      <c r="H3847" s="2">
        <f t="shared" si="826"/>
        <v>55543.451492081273</v>
      </c>
      <c r="I3847" s="2">
        <f>SUM(H3847:H3888)</f>
        <v>580811.45469479961</v>
      </c>
      <c r="J3847" s="4">
        <f t="shared" si="819"/>
        <v>10.207017204641918</v>
      </c>
      <c r="K3847" s="5">
        <f t="shared" si="827"/>
        <v>0.60493999999999992</v>
      </c>
      <c r="L3847" s="5">
        <f t="shared" si="820"/>
        <v>8.7041726618705025E-3</v>
      </c>
      <c r="M3847" s="8">
        <f t="shared" si="821"/>
        <v>312425.05805602367</v>
      </c>
      <c r="N3847" s="6">
        <f>((B3846+E3846)*D3846+(B3847+E3847)*D3847+(B3848+E3848)*D3848)/3/SUM(D3778:D3847)</f>
        <v>5.6611344375750763</v>
      </c>
      <c r="O3847" s="7">
        <f>O3778</f>
        <v>4.9384777258446103E-2</v>
      </c>
      <c r="P3847" s="8">
        <f>M3847*O3778</f>
        <v>15429.041902053821</v>
      </c>
      <c r="Q3847" s="5">
        <f>N3847*O3778</f>
        <v>0.27957386322976369</v>
      </c>
      <c r="R3847" s="8">
        <f t="shared" si="822"/>
        <v>40014.954181325127</v>
      </c>
      <c r="S3847" s="8">
        <f t="shared" si="823"/>
        <v>407684.88351222849</v>
      </c>
      <c r="T3847" s="9">
        <f t="shared" si="828"/>
        <v>7.1645395187124414</v>
      </c>
      <c r="U3847" s="10">
        <f t="shared" si="818"/>
        <v>3.0424776859294766</v>
      </c>
    </row>
    <row r="3848" spans="1:21" x14ac:dyDescent="0.3">
      <c r="A3848" s="17">
        <v>1955</v>
      </c>
      <c r="B3848" s="17">
        <v>70</v>
      </c>
      <c r="C3848" s="17">
        <v>5.4420000000000003E-2</v>
      </c>
      <c r="D3848" s="17">
        <v>5.2979999999999999E-2</v>
      </c>
      <c r="E3848" s="17">
        <v>0.5</v>
      </c>
      <c r="F3848" s="2">
        <f t="shared" si="824"/>
        <v>54183.750667474</v>
      </c>
      <c r="G3848" s="3">
        <f t="shared" si="825"/>
        <v>2870.6551103627726</v>
      </c>
      <c r="H3848" s="2">
        <f t="shared" si="826"/>
        <v>52748.423112292614</v>
      </c>
      <c r="I3848" s="2">
        <f>SUM(H3848:H3888)</f>
        <v>525268.00320271857</v>
      </c>
      <c r="J3848" s="4">
        <f t="shared" si="819"/>
        <v>9.6941979234012692</v>
      </c>
      <c r="K3848" s="5">
        <f t="shared" si="827"/>
        <v>0.65791999999999995</v>
      </c>
      <c r="L3848" s="5">
        <f t="shared" si="820"/>
        <v>9.3321985815602825E-3</v>
      </c>
      <c r="M3848" s="8">
        <f t="shared" si="821"/>
        <v>307607.58949503815</v>
      </c>
      <c r="N3848" s="6">
        <f>((B3847+E3847)*D3847+(B3848+E3848)*D3848+(B3849+E3849)*D3849)/3/SUM(D3778:D3848)</f>
        <v>5.5342164194228287</v>
      </c>
      <c r="O3848" s="7">
        <f>O3778</f>
        <v>4.9384777258446103E-2</v>
      </c>
      <c r="P3848" s="8">
        <f>M3848*O3778</f>
        <v>15191.132290219984</v>
      </c>
      <c r="Q3848" s="5">
        <f>N3848*O3778</f>
        <v>0.27330604517323154</v>
      </c>
      <c r="R3848" s="8">
        <f t="shared" si="822"/>
        <v>38331.96020234764</v>
      </c>
      <c r="S3848" s="8">
        <f t="shared" si="823"/>
        <v>367669.92933090334</v>
      </c>
      <c r="T3848" s="9">
        <f t="shared" si="828"/>
        <v>6.7856123801265786</v>
      </c>
      <c r="U3848" s="10">
        <f t="shared" si="818"/>
        <v>2.9085855432746905</v>
      </c>
    </row>
    <row r="3849" spans="1:21" x14ac:dyDescent="0.3">
      <c r="A3849" s="17">
        <v>1955</v>
      </c>
      <c r="B3849" s="17">
        <v>71</v>
      </c>
      <c r="C3849" s="17">
        <v>5.5590000000000001E-2</v>
      </c>
      <c r="D3849" s="17">
        <v>5.4080000000000003E-2</v>
      </c>
      <c r="E3849" s="17">
        <v>0.5</v>
      </c>
      <c r="F3849" s="2">
        <f t="shared" si="824"/>
        <v>51313.095557111228</v>
      </c>
      <c r="G3849" s="3">
        <f t="shared" si="825"/>
        <v>2775.0122077285755</v>
      </c>
      <c r="H3849" s="2">
        <f t="shared" si="826"/>
        <v>49925.589453246939</v>
      </c>
      <c r="I3849" s="2">
        <f>SUM(H3849:H3888)</f>
        <v>472519.58009042579</v>
      </c>
      <c r="J3849" s="4">
        <f t="shared" si="819"/>
        <v>9.2085572885485689</v>
      </c>
      <c r="K3849" s="5">
        <f t="shared" si="827"/>
        <v>0.71199999999999997</v>
      </c>
      <c r="L3849" s="5">
        <f t="shared" si="820"/>
        <v>9.9580419580419573E-3</v>
      </c>
      <c r="M3849" s="8">
        <f t="shared" si="821"/>
        <v>278670.46748959715</v>
      </c>
      <c r="N3849" s="6">
        <f>((B3848+E3848)*D3848+(B3849+E3849)*D3849+(B3850+E3850)*D3850)/3/SUM(D3778:D3849)</f>
        <v>5.742385299625469</v>
      </c>
      <c r="O3849" s="7">
        <f>O3778</f>
        <v>4.9384777258446103E-2</v>
      </c>
      <c r="P3849" s="8">
        <f>M3849*O3778</f>
        <v>13762.078965480801</v>
      </c>
      <c r="Q3849" s="5">
        <f>N3849*O3778</f>
        <v>0.28358641895417908</v>
      </c>
      <c r="R3849" s="8">
        <f t="shared" si="822"/>
        <v>35767.370326024109</v>
      </c>
      <c r="S3849" s="8">
        <f t="shared" si="823"/>
        <v>329337.96912855568</v>
      </c>
      <c r="T3849" s="9">
        <f t="shared" si="828"/>
        <v>6.4182050518079565</v>
      </c>
      <c r="U3849" s="10">
        <f t="shared" si="818"/>
        <v>2.7903522367406124</v>
      </c>
    </row>
    <row r="3850" spans="1:21" x14ac:dyDescent="0.3">
      <c r="A3850" s="17">
        <v>1955</v>
      </c>
      <c r="B3850" s="17">
        <v>72</v>
      </c>
      <c r="C3850" s="17">
        <v>6.6460000000000005E-2</v>
      </c>
      <c r="D3850" s="17">
        <v>6.4329999999999998E-2</v>
      </c>
      <c r="E3850" s="17">
        <v>0.5</v>
      </c>
      <c r="F3850" s="2">
        <f t="shared" si="824"/>
        <v>48538.08334938265</v>
      </c>
      <c r="G3850" s="3">
        <f t="shared" si="825"/>
        <v>3122.4549018657858</v>
      </c>
      <c r="H3850" s="2">
        <f t="shared" si="826"/>
        <v>46976.855898449758</v>
      </c>
      <c r="I3850" s="2">
        <f>SUM(H3850:H3888)</f>
        <v>422593.99063717888</v>
      </c>
      <c r="J3850" s="4">
        <f t="shared" si="819"/>
        <v>8.706441653150975</v>
      </c>
      <c r="K3850" s="5">
        <f t="shared" si="827"/>
        <v>0.77632999999999996</v>
      </c>
      <c r="L3850" s="5">
        <f t="shared" si="820"/>
        <v>1.0707999999999999E-2</v>
      </c>
      <c r="M3850" s="8">
        <f t="shared" si="821"/>
        <v>291600.19628929644</v>
      </c>
      <c r="N3850" s="6">
        <f>((B3849+E3849)*D3849+(B3850+E3850)*D3850+(B3851+E3851)*D3851)/3/SUM(D3778:D3850)</f>
        <v>5.8097501492063079</v>
      </c>
      <c r="O3850" s="7">
        <f>O3778</f>
        <v>4.9384777258446103E-2</v>
      </c>
      <c r="P3850" s="8">
        <f>M3850*O3778</f>
        <v>14400.610742266066</v>
      </c>
      <c r="Q3850" s="5">
        <f>N3850*O3778</f>
        <v>0.28691321704577755</v>
      </c>
      <c r="R3850" s="8">
        <f t="shared" si="822"/>
        <v>33498.575045929625</v>
      </c>
      <c r="S3850" s="8">
        <f t="shared" si="823"/>
        <v>293570.59880253155</v>
      </c>
      <c r="T3850" s="9">
        <f t="shared" si="828"/>
        <v>6.0482528057273495</v>
      </c>
      <c r="U3850" s="10">
        <f t="shared" si="818"/>
        <v>2.6581888474236255</v>
      </c>
    </row>
    <row r="3851" spans="1:21" x14ac:dyDescent="0.3">
      <c r="A3851" s="17">
        <v>1955</v>
      </c>
      <c r="B3851" s="17">
        <v>73</v>
      </c>
      <c r="C3851" s="17">
        <v>7.0430000000000006E-2</v>
      </c>
      <c r="D3851" s="17">
        <v>6.8029999999999993E-2</v>
      </c>
      <c r="E3851" s="17">
        <v>0.5</v>
      </c>
      <c r="F3851" s="2">
        <f t="shared" si="824"/>
        <v>45415.628447516865</v>
      </c>
      <c r="G3851" s="3">
        <f t="shared" si="825"/>
        <v>3089.6252032845719</v>
      </c>
      <c r="H3851" s="2">
        <f t="shared" si="826"/>
        <v>43870.815845874582</v>
      </c>
      <c r="I3851" s="2">
        <f>SUM(H3851:H3888)</f>
        <v>375617.1347387291</v>
      </c>
      <c r="J3851" s="4">
        <f t="shared" si="819"/>
        <v>8.2706580879487142</v>
      </c>
      <c r="K3851" s="5">
        <f t="shared" si="827"/>
        <v>0.84436</v>
      </c>
      <c r="L3851" s="5">
        <f t="shared" si="820"/>
        <v>1.1487891156462584E-2</v>
      </c>
      <c r="M3851" s="8">
        <f t="shared" si="821"/>
        <v>268946.24619998108</v>
      </c>
      <c r="N3851" s="6">
        <f>((B3850+E3850)*D3850+(B3851+E3851)*D3851+(B3852+E3852)*D3852)/3/SUM(D3778:D3851)</f>
        <v>6.1077443270642853</v>
      </c>
      <c r="O3851" s="7">
        <f>O3778</f>
        <v>4.9384777258446103E-2</v>
      </c>
      <c r="P3851" s="8">
        <f>M3851*O3778</f>
        <v>13281.850463081271</v>
      </c>
      <c r="Q3851" s="5">
        <f>N3851*O3778</f>
        <v>0.30162959314360749</v>
      </c>
      <c r="R3851" s="8">
        <f t="shared" si="822"/>
        <v>30638.079511405303</v>
      </c>
      <c r="S3851" s="8">
        <f t="shared" si="823"/>
        <v>260072.02375660191</v>
      </c>
      <c r="T3851" s="9">
        <f t="shared" si="828"/>
        <v>5.726487393148064</v>
      </c>
      <c r="U3851" s="10">
        <f t="shared" si="818"/>
        <v>2.5441706948006502</v>
      </c>
    </row>
    <row r="3852" spans="1:21" x14ac:dyDescent="0.3">
      <c r="A3852" s="17">
        <v>1955</v>
      </c>
      <c r="B3852" s="17">
        <v>74</v>
      </c>
      <c r="C3852" s="17">
        <v>8.1119999999999998E-2</v>
      </c>
      <c r="D3852" s="17">
        <v>7.7950000000000005E-2</v>
      </c>
      <c r="E3852" s="17">
        <v>0.5</v>
      </c>
      <c r="F3852" s="2">
        <f t="shared" si="824"/>
        <v>42326.003244232292</v>
      </c>
      <c r="G3852" s="3">
        <f t="shared" si="825"/>
        <v>3299.3119528879074</v>
      </c>
      <c r="H3852" s="2">
        <f t="shared" si="826"/>
        <v>40676.34726778834</v>
      </c>
      <c r="I3852" s="2">
        <f>SUM(H3852:H3888)</f>
        <v>331746.3188928545</v>
      </c>
      <c r="J3852" s="4">
        <f t="shared" si="819"/>
        <v>7.8378843610295554</v>
      </c>
      <c r="K3852" s="5">
        <f t="shared" si="827"/>
        <v>0.92230999999999996</v>
      </c>
      <c r="L3852" s="5">
        <f t="shared" si="820"/>
        <v>1.2379999999999999E-2</v>
      </c>
      <c r="M3852" s="8">
        <f t="shared" si="821"/>
        <v>266503.38876315893</v>
      </c>
      <c r="N3852" s="6">
        <f>((B3851+E3851)*D3851+(B3852+E3852)*D3852+(B3853+E3853)*D3853)/3/SUM(D3778:D3852)</f>
        <v>6.022564719743543</v>
      </c>
      <c r="O3852" s="7">
        <f>O3778</f>
        <v>4.9384777258446103E-2</v>
      </c>
      <c r="P3852" s="8">
        <f>M3852*O3778</f>
        <v>13161.210492689672</v>
      </c>
      <c r="Q3852" s="5">
        <f>N3852*O3778</f>
        <v>0.29742301720911074</v>
      </c>
      <c r="R3852" s="8">
        <f t="shared" si="822"/>
        <v>28578.265334357162</v>
      </c>
      <c r="S3852" s="8">
        <f t="shared" si="823"/>
        <v>229433.94424519659</v>
      </c>
      <c r="T3852" s="9">
        <f t="shared" si="828"/>
        <v>5.4206380631145761</v>
      </c>
      <c r="U3852" s="10">
        <f t="shared" si="818"/>
        <v>2.4172462979149794</v>
      </c>
    </row>
    <row r="3853" spans="1:21" x14ac:dyDescent="0.3">
      <c r="A3853" s="17">
        <v>1955</v>
      </c>
      <c r="B3853" s="17">
        <v>75</v>
      </c>
      <c r="C3853" s="17">
        <v>8.0699999999999994E-2</v>
      </c>
      <c r="D3853" s="17">
        <v>7.757E-2</v>
      </c>
      <c r="E3853" s="17">
        <v>0.5</v>
      </c>
      <c r="F3853" s="2">
        <f t="shared" si="824"/>
        <v>39026.691291344381</v>
      </c>
      <c r="G3853" s="3">
        <f t="shared" si="825"/>
        <v>3027.3004434695836</v>
      </c>
      <c r="H3853" s="2">
        <f t="shared" si="826"/>
        <v>37513.041069609586</v>
      </c>
      <c r="I3853" s="2">
        <f>SUM(H3853:H3888)</f>
        <v>291069.97162506613</v>
      </c>
      <c r="J3853" s="4">
        <f t="shared" si="819"/>
        <v>7.4582282533805708</v>
      </c>
      <c r="K3853" s="5">
        <f t="shared" si="827"/>
        <v>0.99987999999999999</v>
      </c>
      <c r="L3853" s="5">
        <f t="shared" si="820"/>
        <v>1.3243443708609271E-2</v>
      </c>
      <c r="M3853" s="8">
        <f t="shared" si="821"/>
        <v>228588.61411564745</v>
      </c>
      <c r="N3853" s="6">
        <f>((B3852+E3852)*D3852+(B3853+E3853)*D3853+(B3854+E3854)*D3854)/3/SUM(D3778:D3853)</f>
        <v>6.1530750356709483</v>
      </c>
      <c r="O3853" s="7">
        <f>O3778</f>
        <v>4.9384777258446103E-2</v>
      </c>
      <c r="P3853" s="8">
        <f>M3853*O3778</f>
        <v>11288.797791918138</v>
      </c>
      <c r="Q3853" s="5">
        <f>N3853*O3778</f>
        <v>0.30386824009111507</v>
      </c>
      <c r="R3853" s="8">
        <f t="shared" si="822"/>
        <v>26114.019299321601</v>
      </c>
      <c r="S3853" s="8">
        <f t="shared" si="823"/>
        <v>200855.67891083943</v>
      </c>
      <c r="T3853" s="9">
        <f t="shared" si="828"/>
        <v>5.1466233048402605</v>
      </c>
      <c r="U3853" s="10">
        <f t="shared" si="818"/>
        <v>2.3116049485403103</v>
      </c>
    </row>
    <row r="3854" spans="1:21" x14ac:dyDescent="0.3">
      <c r="A3854" s="17">
        <v>1955</v>
      </c>
      <c r="B3854" s="17">
        <v>76</v>
      </c>
      <c r="C3854" s="17">
        <v>9.2929999999999999E-2</v>
      </c>
      <c r="D3854" s="17">
        <v>8.8800000000000004E-2</v>
      </c>
      <c r="E3854" s="17">
        <v>0.5</v>
      </c>
      <c r="F3854" s="2">
        <f t="shared" si="824"/>
        <v>35999.390847874798</v>
      </c>
      <c r="G3854" s="3">
        <f t="shared" si="825"/>
        <v>3196.745907291282</v>
      </c>
      <c r="H3854" s="2">
        <f t="shared" si="826"/>
        <v>34401.01789422916</v>
      </c>
      <c r="I3854" s="2">
        <f>SUM(H3854:H3888)</f>
        <v>253556.93055545667</v>
      </c>
      <c r="J3854" s="4">
        <f t="shared" si="819"/>
        <v>7.0433672510440619</v>
      </c>
      <c r="K3854" s="5">
        <f t="shared" si="827"/>
        <v>1.0886800000000001</v>
      </c>
      <c r="L3854" s="5">
        <f t="shared" si="820"/>
        <v>1.4231111111111113E-2</v>
      </c>
      <c r="M3854" s="8">
        <f t="shared" si="821"/>
        <v>224630.80235494641</v>
      </c>
      <c r="N3854" s="6">
        <f>((B3853+E3853)*D3853+(B3854+E3854)*D3854+(B3855+E3855)*D3855)/3/SUM(D3778:D3854)</f>
        <v>5.9389612497091262</v>
      </c>
      <c r="O3854" s="7">
        <f>O3778</f>
        <v>4.9384777258446103E-2</v>
      </c>
      <c r="P3854" s="8">
        <f>M3854*O3778</f>
        <v>11093.342139685059</v>
      </c>
      <c r="Q3854" s="5">
        <f>N3854*O3778</f>
        <v>0.29329427846342793</v>
      </c>
      <c r="R3854" s="8">
        <f t="shared" si="822"/>
        <v>24311.396172533747</v>
      </c>
      <c r="S3854" s="8">
        <f t="shared" si="823"/>
        <v>174741.65961151783</v>
      </c>
      <c r="T3854" s="9">
        <f t="shared" si="828"/>
        <v>4.8540171235101219</v>
      </c>
      <c r="U3854" s="10">
        <f t="shared" si="818"/>
        <v>2.18935012753394</v>
      </c>
    </row>
    <row r="3855" spans="1:21" x14ac:dyDescent="0.3">
      <c r="A3855" s="17">
        <v>1955</v>
      </c>
      <c r="B3855" s="17">
        <v>77</v>
      </c>
      <c r="C3855" s="17">
        <v>9.103E-2</v>
      </c>
      <c r="D3855" s="17">
        <v>8.7059999999999998E-2</v>
      </c>
      <c r="E3855" s="17">
        <v>0.5</v>
      </c>
      <c r="F3855" s="2">
        <f t="shared" si="824"/>
        <v>32802.644940583516</v>
      </c>
      <c r="G3855" s="3">
        <f t="shared" si="825"/>
        <v>2855.7982685272009</v>
      </c>
      <c r="H3855" s="2">
        <f t="shared" si="826"/>
        <v>31374.745806319916</v>
      </c>
      <c r="I3855" s="2">
        <f>SUM(H3855:H3888)</f>
        <v>219155.91266122751</v>
      </c>
      <c r="J3855" s="4">
        <f t="shared" si="819"/>
        <v>6.6810439541747826</v>
      </c>
      <c r="K3855" s="5">
        <f t="shared" si="827"/>
        <v>1.17574</v>
      </c>
      <c r="L3855" s="5">
        <f t="shared" si="820"/>
        <v>1.517083870967742E-2</v>
      </c>
      <c r="M3855" s="8">
        <f t="shared" si="821"/>
        <v>188242.60959979083</v>
      </c>
      <c r="N3855" s="6">
        <f>((B3854+E3854)*D3854+(B3855+E3855)*D3855+(B3856+E3856)*D3856)/3/SUM(D3778:D3855)</f>
        <v>6.136472916347719</v>
      </c>
      <c r="O3855" s="7">
        <f>O3778</f>
        <v>4.9384777258446103E-2</v>
      </c>
      <c r="P3855" s="8">
        <f>M3855*O3778</f>
        <v>9296.3193456342979</v>
      </c>
      <c r="Q3855" s="5">
        <f>N3855*O3778</f>
        <v>0.30304834812631926</v>
      </c>
      <c r="R3855" s="8">
        <f t="shared" si="822"/>
        <v>21866.680916831501</v>
      </c>
      <c r="S3855" s="8">
        <f t="shared" si="823"/>
        <v>150430.26343898408</v>
      </c>
      <c r="T3855" s="9">
        <f t="shared" si="828"/>
        <v>4.5859187181845629</v>
      </c>
      <c r="U3855" s="10">
        <f t="shared" si="818"/>
        <v>2.0951252359902197</v>
      </c>
    </row>
    <row r="3856" spans="1:21" x14ac:dyDescent="0.3">
      <c r="A3856" s="17">
        <v>1955</v>
      </c>
      <c r="B3856" s="17">
        <v>78</v>
      </c>
      <c r="C3856" s="17">
        <v>0.10886</v>
      </c>
      <c r="D3856" s="17">
        <v>0.10324</v>
      </c>
      <c r="E3856" s="17">
        <v>0.5</v>
      </c>
      <c r="F3856" s="2">
        <f t="shared" si="824"/>
        <v>29946.846672056316</v>
      </c>
      <c r="G3856" s="3">
        <f t="shared" si="825"/>
        <v>3091.7124504230942</v>
      </c>
      <c r="H3856" s="2">
        <f t="shared" si="826"/>
        <v>28400.990446844768</v>
      </c>
      <c r="I3856" s="2">
        <f>SUM(H3856:H3888)</f>
        <v>187781.16685490764</v>
      </c>
      <c r="J3856" s="4">
        <f t="shared" si="819"/>
        <v>6.2704821282612038</v>
      </c>
      <c r="K3856" s="5">
        <f t="shared" si="827"/>
        <v>1.27898</v>
      </c>
      <c r="L3856" s="5">
        <f t="shared" si="820"/>
        <v>1.6292738853503186E-2</v>
      </c>
      <c r="M3856" s="8">
        <f t="shared" si="821"/>
        <v>189760.14273734763</v>
      </c>
      <c r="N3856" s="6">
        <f>((B3855+E3855)*D3855+(B3856+E3856)*D3856+(B3857+E3857)*D3857)/3/SUM(D3778:D3856)</f>
        <v>6.2169515290830715</v>
      </c>
      <c r="O3856" s="7">
        <f>O3778</f>
        <v>4.9384777258446103E-2</v>
      </c>
      <c r="P3856" s="8">
        <f>M3856*O3778</f>
        <v>9371.2623816148516</v>
      </c>
      <c r="Q3856" s="5">
        <f>N3856*O3778</f>
        <v>0.3070227664903234</v>
      </c>
      <c r="R3856" s="8">
        <f t="shared" si="822"/>
        <v>19681.239788789244</v>
      </c>
      <c r="S3856" s="8">
        <f t="shared" si="823"/>
        <v>128563.58252215259</v>
      </c>
      <c r="T3856" s="9">
        <f t="shared" si="828"/>
        <v>4.2930590966733231</v>
      </c>
      <c r="U3856" s="10">
        <f t="shared" si="818"/>
        <v>1.9774230315878807</v>
      </c>
    </row>
    <row r="3857" spans="1:21" x14ac:dyDescent="0.3">
      <c r="A3857" s="17">
        <v>1955</v>
      </c>
      <c r="B3857" s="17">
        <v>79</v>
      </c>
      <c r="C3857" s="17">
        <v>0.12003999999999999</v>
      </c>
      <c r="D3857" s="17">
        <v>0.11323999999999999</v>
      </c>
      <c r="E3857" s="17">
        <v>0.5</v>
      </c>
      <c r="F3857" s="2">
        <f t="shared" si="824"/>
        <v>26855.13422163322</v>
      </c>
      <c r="G3857" s="3">
        <f t="shared" si="825"/>
        <v>3041.0753992577456</v>
      </c>
      <c r="H3857" s="2">
        <f t="shared" si="826"/>
        <v>25334.596522004347</v>
      </c>
      <c r="I3857" s="2">
        <f>SUM(H3857:H3888)</f>
        <v>159380.17640806281</v>
      </c>
      <c r="J3857" s="4">
        <f t="shared" si="819"/>
        <v>5.9348121328574006</v>
      </c>
      <c r="K3857" s="5">
        <f t="shared" si="827"/>
        <v>1.39222</v>
      </c>
      <c r="L3857" s="5">
        <f t="shared" si="820"/>
        <v>1.7512201257861636E-2</v>
      </c>
      <c r="M3857" s="8">
        <f t="shared" si="821"/>
        <v>173654.66251094709</v>
      </c>
      <c r="N3857" s="6">
        <f>((B3856+E3856)*D3856+(B3857+E3857)*D3857+(B3858+E3858)*D3858)/3/SUM(D3778:D3857)</f>
        <v>6.3558800572706433</v>
      </c>
      <c r="O3857" s="7">
        <f>O3778</f>
        <v>4.9384777258446103E-2</v>
      </c>
      <c r="P3857" s="8">
        <f>M3857*O3778</f>
        <v>8575.8968279937526</v>
      </c>
      <c r="Q3857" s="5">
        <f>N3857*O3778</f>
        <v>0.3138837209097104</v>
      </c>
      <c r="R3857" s="8">
        <f t="shared" si="822"/>
        <v>17382.479097931417</v>
      </c>
      <c r="S3857" s="8">
        <f t="shared" si="823"/>
        <v>108882.34273336334</v>
      </c>
      <c r="T3857" s="9">
        <f t="shared" si="828"/>
        <v>4.0544330121296843</v>
      </c>
      <c r="U3857" s="10">
        <f t="shared" si="818"/>
        <v>1.8803791207277163</v>
      </c>
    </row>
    <row r="3858" spans="1:21" x14ac:dyDescent="0.3">
      <c r="A3858" s="17">
        <v>1955</v>
      </c>
      <c r="B3858" s="17">
        <v>80</v>
      </c>
      <c r="C3858" s="17">
        <v>0.12456</v>
      </c>
      <c r="D3858" s="17">
        <v>0.11726</v>
      </c>
      <c r="E3858" s="17">
        <v>0.5</v>
      </c>
      <c r="F3858" s="2">
        <f t="shared" si="824"/>
        <v>23814.058822375475</v>
      </c>
      <c r="G3858" s="3">
        <f t="shared" si="825"/>
        <v>2792.4365375117482</v>
      </c>
      <c r="H3858" s="2">
        <f t="shared" si="826"/>
        <v>22417.840553619601</v>
      </c>
      <c r="I3858" s="2">
        <f>SUM(H3858:H3888)</f>
        <v>134045.57988605846</v>
      </c>
      <c r="J3858" s="4">
        <f t="shared" si="819"/>
        <v>5.6288422265972757</v>
      </c>
      <c r="K3858" s="5">
        <f t="shared" si="827"/>
        <v>1.5094799999999999</v>
      </c>
      <c r="L3858" s="5">
        <f t="shared" si="820"/>
        <v>1.8751304347826087E-2</v>
      </c>
      <c r="M3858" s="8">
        <f t="shared" si="821"/>
        <v>148919.58904370759</v>
      </c>
      <c r="N3858" s="6">
        <f>((B3857+E3857)*D3857+(B3858+E3858)*D3858+(B3859+E3859)*D3859)/3/SUM(D3778:D3858)</f>
        <v>6.1268858591479631</v>
      </c>
      <c r="O3858" s="7">
        <f>O3778</f>
        <v>4.9384777258446103E-2</v>
      </c>
      <c r="P3858" s="8">
        <f>M3858*O3778</f>
        <v>7354.3607343428303</v>
      </c>
      <c r="Q3858" s="5">
        <f>N3858*O3778</f>
        <v>0.30257489344194533</v>
      </c>
      <c r="R3858" s="8">
        <f t="shared" si="822"/>
        <v>15634.76483690963</v>
      </c>
      <c r="S3858" s="8">
        <f t="shared" si="823"/>
        <v>91499.863635431931</v>
      </c>
      <c r="T3858" s="9">
        <f t="shared" si="828"/>
        <v>3.8422624348882302</v>
      </c>
      <c r="U3858" s="10">
        <f t="shared" si="818"/>
        <v>1.7865797917090456</v>
      </c>
    </row>
    <row r="3859" spans="1:21" x14ac:dyDescent="0.3">
      <c r="A3859" s="17">
        <v>1955</v>
      </c>
      <c r="B3859" s="17">
        <v>81</v>
      </c>
      <c r="C3859" s="17">
        <v>0.12107</v>
      </c>
      <c r="D3859" s="17">
        <v>0.11415</v>
      </c>
      <c r="E3859" s="17">
        <v>0.5</v>
      </c>
      <c r="F3859" s="2">
        <f t="shared" si="824"/>
        <v>21021.622284863726</v>
      </c>
      <c r="G3859" s="3">
        <f t="shared" si="825"/>
        <v>2399.6181838171942</v>
      </c>
      <c r="H3859" s="2">
        <f t="shared" si="826"/>
        <v>19821.813192955131</v>
      </c>
      <c r="I3859" s="2">
        <f>SUM(H3859:H3888)</f>
        <v>111627.73933243887</v>
      </c>
      <c r="J3859" s="4">
        <f t="shared" si="819"/>
        <v>5.3101391424397626</v>
      </c>
      <c r="K3859" s="5">
        <f t="shared" si="827"/>
        <v>1.6236299999999999</v>
      </c>
      <c r="L3859" s="5">
        <f t="shared" si="820"/>
        <v>1.9921840490797545E-2</v>
      </c>
      <c r="M3859" s="8">
        <f t="shared" si="821"/>
        <v>120451.6312097592</v>
      </c>
      <c r="N3859" s="6">
        <f>((B3858+E3858)*D3858+(B3859+E3859)*D3859+(B3860+E3860)*D3860)/3/SUM(D3778:D3859)</f>
        <v>6.17694712875881</v>
      </c>
      <c r="O3859" s="7">
        <f>O3778</f>
        <v>4.9384777258446103E-2</v>
      </c>
      <c r="P3859" s="8">
        <f>M3859*O3778</f>
        <v>5948.476977710453</v>
      </c>
      <c r="Q3859" s="5">
        <f>N3859*O3778</f>
        <v>0.30504715809095201</v>
      </c>
      <c r="R3859" s="8">
        <f t="shared" si="822"/>
        <v>13775.22541023443</v>
      </c>
      <c r="S3859" s="8">
        <f t="shared" si="823"/>
        <v>75865.098798522304</v>
      </c>
      <c r="T3859" s="9">
        <f t="shared" si="828"/>
        <v>3.6089079030378985</v>
      </c>
      <c r="U3859" s="10">
        <f t="shared" si="818"/>
        <v>1.701231239401864</v>
      </c>
    </row>
    <row r="3860" spans="1:21" x14ac:dyDescent="0.3">
      <c r="A3860" s="17">
        <v>1955</v>
      </c>
      <c r="B3860" s="17">
        <v>82</v>
      </c>
      <c r="C3860" s="17">
        <v>0.14766000000000001</v>
      </c>
      <c r="D3860" s="17">
        <v>0.13750999999999999</v>
      </c>
      <c r="E3860" s="17">
        <v>0.5</v>
      </c>
      <c r="F3860" s="2">
        <f t="shared" si="824"/>
        <v>18622.004101046532</v>
      </c>
      <c r="G3860" s="3">
        <f t="shared" si="825"/>
        <v>2560.7117839349085</v>
      </c>
      <c r="H3860" s="2">
        <f t="shared" si="826"/>
        <v>17341.648209079078</v>
      </c>
      <c r="I3860" s="2">
        <f>SUM(H3860:H3888)</f>
        <v>91805.926139483738</v>
      </c>
      <c r="J3860" s="4">
        <f t="shared" si="819"/>
        <v>4.9299702460233252</v>
      </c>
      <c r="K3860" s="5">
        <f t="shared" si="827"/>
        <v>1.7611399999999999</v>
      </c>
      <c r="L3860" s="5">
        <f t="shared" si="820"/>
        <v>2.1347151515151513E-2</v>
      </c>
      <c r="M3860" s="8">
        <f t="shared" si="821"/>
        <v>119955.66631535822</v>
      </c>
      <c r="N3860" s="6">
        <f>((B3859+E3859)*D3859+(B3860+E3860)*D3860+(B3861+E3861)*D3861)/3/SUM(D3778:D3860)</f>
        <v>6.1383194975981468</v>
      </c>
      <c r="O3860" s="7">
        <f>O3778</f>
        <v>4.9384777258446103E-2</v>
      </c>
      <c r="P3860" s="8">
        <f>M3860*O3778</f>
        <v>5923.9838618724516</v>
      </c>
      <c r="Q3860" s="5">
        <f>N3860*O3778</f>
        <v>0.30313954113006125</v>
      </c>
      <c r="R3860" s="8">
        <f t="shared" si="822"/>
        <v>12084.708928539898</v>
      </c>
      <c r="S3860" s="8">
        <f t="shared" si="823"/>
        <v>62089.873388287873</v>
      </c>
      <c r="T3860" s="9">
        <f t="shared" si="828"/>
        <v>3.3342207987591683</v>
      </c>
      <c r="U3860" s="10">
        <f t="shared" si="818"/>
        <v>1.5957494472641569</v>
      </c>
    </row>
    <row r="3861" spans="1:21" x14ac:dyDescent="0.3">
      <c r="A3861" s="17">
        <v>1955</v>
      </c>
      <c r="B3861" s="17">
        <v>83</v>
      </c>
      <c r="C3861" s="17">
        <v>0.15182999999999999</v>
      </c>
      <c r="D3861" s="17">
        <v>0.14112</v>
      </c>
      <c r="E3861" s="17">
        <v>0.5</v>
      </c>
      <c r="F3861" s="2">
        <f t="shared" si="824"/>
        <v>16061.292317111624</v>
      </c>
      <c r="G3861" s="3">
        <f t="shared" si="825"/>
        <v>2266.5695717907925</v>
      </c>
      <c r="H3861" s="2">
        <f t="shared" si="826"/>
        <v>14928.007531216228</v>
      </c>
      <c r="I3861" s="2">
        <f>SUM(H3861:H3888)</f>
        <v>74464.277930404656</v>
      </c>
      <c r="J3861" s="4">
        <f t="shared" si="819"/>
        <v>4.6362569374987821</v>
      </c>
      <c r="K3861" s="5">
        <f t="shared" si="827"/>
        <v>1.9022599999999998</v>
      </c>
      <c r="L3861" s="5">
        <f t="shared" si="820"/>
        <v>2.2781556886227544E-2</v>
      </c>
      <c r="M3861" s="8">
        <f t="shared" si="821"/>
        <v>99491.425590892512</v>
      </c>
      <c r="N3861" s="6">
        <f>((B3860+E3860)*D3860+(B3861+E3861)*D3861+(B3862+E3862)*D3862)/3/SUM(D3778:D3861)</f>
        <v>6.529942454413872</v>
      </c>
      <c r="O3861" s="7">
        <f>O3778</f>
        <v>4.9384777258446103E-2</v>
      </c>
      <c r="P3861" s="8">
        <f>M3861*O3778</f>
        <v>4913.3618919314913</v>
      </c>
      <c r="Q3861" s="5">
        <f>N3861*O3778</f>
        <v>0.32247975362169989</v>
      </c>
      <c r="R3861" s="8">
        <f t="shared" si="822"/>
        <v>10114.027340486738</v>
      </c>
      <c r="S3861" s="8">
        <f t="shared" si="823"/>
        <v>50005.164459747975</v>
      </c>
      <c r="T3861" s="9">
        <f t="shared" si="828"/>
        <v>3.1133960750140082</v>
      </c>
      <c r="U3861" s="10">
        <f t="shared" si="818"/>
        <v>1.5228608624847739</v>
      </c>
    </row>
    <row r="3862" spans="1:21" x14ac:dyDescent="0.3">
      <c r="A3862" s="17">
        <v>1955</v>
      </c>
      <c r="B3862" s="17">
        <v>84</v>
      </c>
      <c r="C3862" s="17">
        <v>0.18257000000000001</v>
      </c>
      <c r="D3862" s="17">
        <v>0.1673</v>
      </c>
      <c r="E3862" s="17">
        <v>0.5</v>
      </c>
      <c r="F3862" s="2">
        <f t="shared" si="824"/>
        <v>13794.722745320831</v>
      </c>
      <c r="G3862" s="3">
        <f t="shared" si="825"/>
        <v>2307.857115292175</v>
      </c>
      <c r="H3862" s="2">
        <f t="shared" si="826"/>
        <v>12640.794187674743</v>
      </c>
      <c r="I3862" s="2">
        <f>SUM(H3862:H3888)</f>
        <v>59536.270399188412</v>
      </c>
      <c r="J3862" s="4">
        <f t="shared" si="819"/>
        <v>4.3158729246213454</v>
      </c>
      <c r="K3862" s="5">
        <f t="shared" si="827"/>
        <v>2.0695600000000001</v>
      </c>
      <c r="L3862" s="5">
        <f t="shared" si="820"/>
        <v>2.4491834319526628E-2</v>
      </c>
      <c r="M3862" s="8">
        <f t="shared" si="821"/>
        <v>94229.655695987924</v>
      </c>
      <c r="N3862" s="6">
        <f>((B3861+E3861)*D3861+(B3862+E3862)*D3862+(B3863+E3863)*D3863)/3/SUM(D3778:D3862)</f>
        <v>6.661359580458325</v>
      </c>
      <c r="O3862" s="7">
        <f>O3778</f>
        <v>4.9384777258446103E-2</v>
      </c>
      <c r="P3862" s="8">
        <f>M3862*O3778</f>
        <v>4653.5105576864307</v>
      </c>
      <c r="Q3862" s="5">
        <f>N3862*O3778</f>
        <v>0.32896975911935034</v>
      </c>
      <c r="R3862" s="8">
        <f t="shared" si="822"/>
        <v>8482.3551686780993</v>
      </c>
      <c r="S3862" s="8">
        <f t="shared" si="823"/>
        <v>39891.137119261235</v>
      </c>
      <c r="T3862" s="9">
        <f t="shared" si="828"/>
        <v>2.8917679503774227</v>
      </c>
      <c r="U3862" s="10">
        <f t="shared" si="818"/>
        <v>1.4241049742439227</v>
      </c>
    </row>
    <row r="3863" spans="1:21" x14ac:dyDescent="0.3">
      <c r="A3863" s="17">
        <v>1955</v>
      </c>
      <c r="B3863" s="17">
        <v>85</v>
      </c>
      <c r="C3863" s="17">
        <v>0.19847000000000001</v>
      </c>
      <c r="D3863" s="17">
        <v>0.18056</v>
      </c>
      <c r="E3863" s="17">
        <v>0.5</v>
      </c>
      <c r="F3863" s="2">
        <f t="shared" si="824"/>
        <v>11486.865630028657</v>
      </c>
      <c r="G3863" s="3">
        <f t="shared" si="825"/>
        <v>2074.0684581579744</v>
      </c>
      <c r="H3863" s="2">
        <f t="shared" si="826"/>
        <v>10449.83140094967</v>
      </c>
      <c r="I3863" s="2">
        <f>SUM(H3863:H3888)</f>
        <v>46895.476211513676</v>
      </c>
      <c r="J3863" s="4">
        <f t="shared" si="819"/>
        <v>4.0825302325223323</v>
      </c>
      <c r="K3863" s="5">
        <f t="shared" si="827"/>
        <v>2.2501199999999999</v>
      </c>
      <c r="L3863" s="5">
        <f t="shared" si="820"/>
        <v>2.631719298245614E-2</v>
      </c>
      <c r="M3863" s="8">
        <f t="shared" si="821"/>
        <v>78810.398188766296</v>
      </c>
      <c r="N3863" s="6">
        <f>((B3862+E3862)*D3862+(B3863+E3863)*D3863+(B3864+E3864)*D3864)/3/SUM(D3778:D3863)</f>
        <v>6.7414426786126969</v>
      </c>
      <c r="O3863" s="7">
        <f>O3778</f>
        <v>4.9384777258446103E-2</v>
      </c>
      <c r="P3863" s="8">
        <f>M3863*O3778</f>
        <v>3892.0339602016675</v>
      </c>
      <c r="Q3863" s="5">
        <f>N3863*O3778</f>
        <v>0.33292464508387026</v>
      </c>
      <c r="R3863" s="8">
        <f t="shared" si="822"/>
        <v>6970.8249906022174</v>
      </c>
      <c r="S3863" s="8">
        <f t="shared" si="823"/>
        <v>31408.781950583136</v>
      </c>
      <c r="T3863" s="9">
        <f t="shared" si="828"/>
        <v>2.7343213512026412</v>
      </c>
      <c r="U3863" s="10">
        <f t="shared" si="818"/>
        <v>1.3482088813196911</v>
      </c>
    </row>
    <row r="3864" spans="1:21" x14ac:dyDescent="0.3">
      <c r="A3864" s="17">
        <v>1955</v>
      </c>
      <c r="B3864" s="17">
        <v>86</v>
      </c>
      <c r="C3864" s="17">
        <v>0.20288</v>
      </c>
      <c r="D3864" s="17">
        <v>0.18418999999999999</v>
      </c>
      <c r="E3864" s="17">
        <v>0.5</v>
      </c>
      <c r="F3864" s="2">
        <f t="shared" si="824"/>
        <v>9412.7971718706831</v>
      </c>
      <c r="G3864" s="3">
        <f t="shared" si="825"/>
        <v>1733.7431110868611</v>
      </c>
      <c r="H3864" s="2">
        <f t="shared" si="826"/>
        <v>8545.925616327253</v>
      </c>
      <c r="I3864" s="2">
        <f>SUM(H3864:H3888)</f>
        <v>36445.644810564008</v>
      </c>
      <c r="J3864" s="4">
        <f t="shared" si="819"/>
        <v>3.8719250128408818</v>
      </c>
      <c r="K3864" s="5">
        <f t="shared" si="827"/>
        <v>2.43431</v>
      </c>
      <c r="L3864" s="5">
        <f t="shared" si="820"/>
        <v>2.8142312138728323E-2</v>
      </c>
      <c r="M3864" s="8">
        <f t="shared" si="821"/>
        <v>61606.27820984734</v>
      </c>
      <c r="N3864" s="6">
        <f>((B3863+E3863)*D3863+(B3864+E3864)*D3864+(B3865+E3865)*D3865)/3/SUM(D3778:D3864)</f>
        <v>6.6948731536520274</v>
      </c>
      <c r="O3864" s="7">
        <f>O3778</f>
        <v>4.9384777258446103E-2</v>
      </c>
      <c r="P3864" s="8">
        <f>M3864*O3778</f>
        <v>3042.4123271151725</v>
      </c>
      <c r="Q3864" s="5">
        <f>N3864*O3778</f>
        <v>0.33062481946665601</v>
      </c>
      <c r="R3864" s="8">
        <f t="shared" si="822"/>
        <v>5720.4305022535837</v>
      </c>
      <c r="S3864" s="8">
        <f t="shared" si="823"/>
        <v>24437.956959980918</v>
      </c>
      <c r="T3864" s="9">
        <f t="shared" si="828"/>
        <v>2.5962481198481155</v>
      </c>
      <c r="U3864" s="10">
        <f t="shared" si="818"/>
        <v>1.2756768929927662</v>
      </c>
    </row>
    <row r="3865" spans="1:21" x14ac:dyDescent="0.3">
      <c r="A3865" s="17">
        <v>1955</v>
      </c>
      <c r="B3865" s="17">
        <v>87</v>
      </c>
      <c r="C3865" s="17">
        <v>0.22253000000000001</v>
      </c>
      <c r="D3865" s="17">
        <v>0.20025000000000001</v>
      </c>
      <c r="E3865" s="17">
        <v>0.5</v>
      </c>
      <c r="F3865" s="2">
        <f t="shared" si="824"/>
        <v>7679.054060783822</v>
      </c>
      <c r="G3865" s="3">
        <f t="shared" si="825"/>
        <v>1537.7305756719604</v>
      </c>
      <c r="H3865" s="2">
        <f t="shared" si="826"/>
        <v>6910.1887729478422</v>
      </c>
      <c r="I3865" s="2">
        <f>SUM(H3865:H3888)</f>
        <v>27899.719194236746</v>
      </c>
      <c r="J3865" s="4">
        <f t="shared" si="819"/>
        <v>3.6332234378603849</v>
      </c>
      <c r="K3865" s="5">
        <f t="shared" si="827"/>
        <v>2.63456</v>
      </c>
      <c r="L3865" s="5">
        <f t="shared" si="820"/>
        <v>3.0109257142857143E-2</v>
      </c>
      <c r="M3865" s="8">
        <f t="shared" si="821"/>
        <v>51071.687633341637</v>
      </c>
      <c r="N3865" s="6">
        <f>((B3864+E3864)*D3864+(B3865+E3865)*D3865+(B3866+E3866)*D3866)/3/SUM(D3778:D3865)</f>
        <v>6.6707426160978178</v>
      </c>
      <c r="O3865" s="7">
        <f>O3778</f>
        <v>4.9384777258446103E-2</v>
      </c>
      <c r="P3865" s="8">
        <f>M3865*O3778</f>
        <v>2522.1639179855133</v>
      </c>
      <c r="Q3865" s="5">
        <f>N3865*O3778</f>
        <v>0.32943313824441478</v>
      </c>
      <c r="R3865" s="8">
        <f t="shared" si="822"/>
        <v>4633.7435996143131</v>
      </c>
      <c r="S3865" s="8">
        <f t="shared" si="823"/>
        <v>18717.526457727334</v>
      </c>
      <c r="T3865" s="9">
        <f t="shared" si="828"/>
        <v>2.437478146340434</v>
      </c>
      <c r="U3865" s="10">
        <f t="shared" si="818"/>
        <v>1.1957452915199509</v>
      </c>
    </row>
    <row r="3866" spans="1:21" x14ac:dyDescent="0.3">
      <c r="A3866" s="17">
        <v>1955</v>
      </c>
      <c r="B3866" s="17">
        <v>88</v>
      </c>
      <c r="C3866" s="17">
        <v>0.24432999999999999</v>
      </c>
      <c r="D3866" s="17">
        <v>0.21773000000000001</v>
      </c>
      <c r="E3866" s="17">
        <v>0.5</v>
      </c>
      <c r="F3866" s="2">
        <f t="shared" si="824"/>
        <v>6141.3234851118614</v>
      </c>
      <c r="G3866" s="3">
        <f t="shared" si="825"/>
        <v>1337.1503624134057</v>
      </c>
      <c r="H3866" s="2">
        <f t="shared" si="826"/>
        <v>5472.7483039051585</v>
      </c>
      <c r="I3866" s="2">
        <f>SUM(H3866:H3888)</f>
        <v>20989.530421288906</v>
      </c>
      <c r="J3866" s="4">
        <f t="shared" si="819"/>
        <v>3.4177535953240201</v>
      </c>
      <c r="K3866" s="5">
        <f t="shared" si="827"/>
        <v>2.85229</v>
      </c>
      <c r="L3866" s="5">
        <f t="shared" si="820"/>
        <v>3.2229265536723166E-2</v>
      </c>
      <c r="M3866" s="8">
        <f t="shared" si="821"/>
        <v>41488.701034462276</v>
      </c>
      <c r="N3866" s="6">
        <f>((B3865+E3865)*D3865+(B3866+E3866)*D3866+(B3867+E3867)*D3867)/3/SUM(D3778:D3866)</f>
        <v>6.8380879924551854</v>
      </c>
      <c r="O3866" s="7">
        <f>O3778</f>
        <v>4.9384777258446103E-2</v>
      </c>
      <c r="P3866" s="8">
        <f>M3866*O3778</f>
        <v>2048.9102593291818</v>
      </c>
      <c r="Q3866" s="5">
        <f>N3866*O3778</f>
        <v>0.3376974523810542</v>
      </c>
      <c r="R3866" s="8">
        <f t="shared" si="822"/>
        <v>3624.6151441536513</v>
      </c>
      <c r="S3866" s="8">
        <f t="shared" si="823"/>
        <v>14083.782858113022</v>
      </c>
      <c r="T3866" s="9">
        <f t="shared" si="828"/>
        <v>2.2932813899570204</v>
      </c>
      <c r="U3866" s="10">
        <f t="shared" si="818"/>
        <v>1.1244722053669998</v>
      </c>
    </row>
    <row r="3867" spans="1:21" x14ac:dyDescent="0.3">
      <c r="A3867" s="17">
        <v>1955</v>
      </c>
      <c r="B3867" s="17">
        <v>89</v>
      </c>
      <c r="C3867" s="17">
        <v>0.27621000000000001</v>
      </c>
      <c r="D3867" s="17">
        <v>0.2427</v>
      </c>
      <c r="E3867" s="17">
        <v>0.5</v>
      </c>
      <c r="F3867" s="2">
        <f t="shared" si="824"/>
        <v>4804.1731226984557</v>
      </c>
      <c r="G3867" s="3">
        <f t="shared" si="825"/>
        <v>1165.9728168789152</v>
      </c>
      <c r="H3867" s="2">
        <f t="shared" si="826"/>
        <v>4221.1867142589981</v>
      </c>
      <c r="I3867" s="2">
        <f>SUM(H3867:H3888)</f>
        <v>15516.782117383747</v>
      </c>
      <c r="J3867" s="4">
        <f t="shared" si="819"/>
        <v>3.2298549034527979</v>
      </c>
      <c r="K3867" s="5">
        <f t="shared" si="827"/>
        <v>3.0949900000000001</v>
      </c>
      <c r="L3867" s="5">
        <f t="shared" si="820"/>
        <v>3.4580893854748607E-2</v>
      </c>
      <c r="M3867" s="8">
        <f t="shared" si="821"/>
        <v>33717.255018808755</v>
      </c>
      <c r="N3867" s="6">
        <f>((B3866+E3866)*D3866+(B3867+E3867)*D3867+(B3868+E3868)*D3868)/3/SUM(D3778:D3867)</f>
        <v>6.8581045496108217</v>
      </c>
      <c r="O3867" s="7">
        <f>O3778</f>
        <v>4.9384777258446103E-2</v>
      </c>
      <c r="P3867" s="8">
        <f>M3867*O3778</f>
        <v>1665.1191288700943</v>
      </c>
      <c r="Q3867" s="5">
        <f>N3867*O3778</f>
        <v>0.33868596559766628</v>
      </c>
      <c r="R3867" s="8">
        <f t="shared" si="822"/>
        <v>2791.5300159721492</v>
      </c>
      <c r="S3867" s="8">
        <f t="shared" si="823"/>
        <v>10459.16771395937</v>
      </c>
      <c r="T3867" s="9">
        <f t="shared" si="828"/>
        <v>2.1771005013417501</v>
      </c>
      <c r="U3867" s="10">
        <f t="shared" si="818"/>
        <v>1.0527544021110478</v>
      </c>
    </row>
    <row r="3868" spans="1:21" x14ac:dyDescent="0.3">
      <c r="A3868" s="17">
        <v>1955</v>
      </c>
      <c r="B3868" s="17">
        <v>90</v>
      </c>
      <c r="C3868" s="17">
        <v>0.28660999999999998</v>
      </c>
      <c r="D3868" s="17">
        <v>0.25068000000000001</v>
      </c>
      <c r="E3868" s="17">
        <v>0.5</v>
      </c>
      <c r="F3868" s="2">
        <f t="shared" si="824"/>
        <v>3638.2003058195405</v>
      </c>
      <c r="G3868" s="3">
        <f t="shared" si="825"/>
        <v>912.02405266284245</v>
      </c>
      <c r="H3868" s="2">
        <f t="shared" si="826"/>
        <v>3182.1882794881194</v>
      </c>
      <c r="I3868" s="2">
        <f>SUM(H3868:H3888)</f>
        <v>11295.595403124749</v>
      </c>
      <c r="J3868" s="4">
        <f t="shared" si="819"/>
        <v>3.1047205908527635</v>
      </c>
      <c r="K3868" s="5">
        <f t="shared" si="827"/>
        <v>3.3456700000000001</v>
      </c>
      <c r="L3868" s="5">
        <f t="shared" si="820"/>
        <v>3.6968729281767955E-2</v>
      </c>
      <c r="M3868" s="8">
        <f t="shared" si="821"/>
        <v>24670.148809053866</v>
      </c>
      <c r="N3868" s="6">
        <f>((B3867+E3867)*D3867+(B3868+E3868)*D3868+(B3869+E3869)*D3869)/3/SUM(D3778:D3868)</f>
        <v>6.4490744753666682</v>
      </c>
      <c r="O3868" s="7">
        <f>O3778</f>
        <v>4.9384777258446103E-2</v>
      </c>
      <c r="P3868" s="8">
        <f>M3868*O3778</f>
        <v>1218.3298038678445</v>
      </c>
      <c r="Q3868" s="5">
        <f>N3868*O3778</f>
        <v>0.31848610648911307</v>
      </c>
      <c r="R3868" s="8">
        <f t="shared" si="822"/>
        <v>2168.7055242386587</v>
      </c>
      <c r="S3868" s="8">
        <f t="shared" si="823"/>
        <v>7667.6376979872221</v>
      </c>
      <c r="T3868" s="9">
        <f t="shared" si="828"/>
        <v>2.1075358840804701</v>
      </c>
      <c r="U3868" s="10">
        <f t="shared" si="818"/>
        <v>0.99718470677229343</v>
      </c>
    </row>
    <row r="3869" spans="1:21" x14ac:dyDescent="0.3">
      <c r="A3869" s="17">
        <v>1955</v>
      </c>
      <c r="B3869" s="17">
        <v>91</v>
      </c>
      <c r="C3869" s="17">
        <v>0.24983</v>
      </c>
      <c r="D3869" s="17">
        <v>0.22209000000000001</v>
      </c>
      <c r="E3869" s="17">
        <v>0.5</v>
      </c>
      <c r="F3869" s="2">
        <f t="shared" si="824"/>
        <v>2726.1762531566983</v>
      </c>
      <c r="G3869" s="3">
        <f t="shared" si="825"/>
        <v>605.45648406357111</v>
      </c>
      <c r="H3869" s="2">
        <f t="shared" si="826"/>
        <v>2423.4480111249127</v>
      </c>
      <c r="I3869" s="2">
        <f>SUM(H3869:H3888)</f>
        <v>8113.4071236366299</v>
      </c>
      <c r="J3869" s="4">
        <f t="shared" si="819"/>
        <v>2.9761124631035654</v>
      </c>
      <c r="K3869" s="5">
        <f t="shared" si="827"/>
        <v>3.5677600000000003</v>
      </c>
      <c r="L3869" s="5">
        <f t="shared" si="820"/>
        <v>3.8991912568306017E-2</v>
      </c>
      <c r="M3869" s="8">
        <f t="shared" si="821"/>
        <v>15527.745221600317</v>
      </c>
      <c r="N3869" s="6">
        <f>((B3868+E3868)*D3868+(B3869+E3869)*D3869+(B3870+E3870)*D3870)/3/SUM(D3778:D3869)</f>
        <v>6.2663711497783856</v>
      </c>
      <c r="O3869" s="7">
        <f>O3778</f>
        <v>4.9384777258446103E-2</v>
      </c>
      <c r="P3869" s="8">
        <f>M3869*O3778</f>
        <v>766.83423909463249</v>
      </c>
      <c r="Q3869" s="5">
        <f>N3869*O3778</f>
        <v>0.30946334345055837</v>
      </c>
      <c r="R3869" s="8">
        <f t="shared" si="822"/>
        <v>1673.4796869235913</v>
      </c>
      <c r="S3869" s="8">
        <f t="shared" si="823"/>
        <v>5498.9321737485634</v>
      </c>
      <c r="T3869" s="9">
        <f t="shared" si="828"/>
        <v>2.0170860806894755</v>
      </c>
      <c r="U3869" s="10">
        <f t="shared" si="818"/>
        <v>0.95902638241408988</v>
      </c>
    </row>
    <row r="3870" spans="1:21" x14ac:dyDescent="0.3">
      <c r="A3870" s="17">
        <v>1955</v>
      </c>
      <c r="B3870" s="17">
        <v>92</v>
      </c>
      <c r="C3870" s="17">
        <v>0.29903000000000002</v>
      </c>
      <c r="D3870" s="17">
        <v>0.26013999999999998</v>
      </c>
      <c r="E3870" s="17">
        <v>0.5</v>
      </c>
      <c r="F3870" s="2">
        <f t="shared" si="824"/>
        <v>2120.7197690931271</v>
      </c>
      <c r="G3870" s="3">
        <f t="shared" si="825"/>
        <v>551.68404073188606</v>
      </c>
      <c r="H3870" s="2">
        <f t="shared" si="826"/>
        <v>1844.8777487271841</v>
      </c>
      <c r="I3870" s="2">
        <f>SUM(H3870:H3888)</f>
        <v>5689.9591125117176</v>
      </c>
      <c r="J3870" s="4">
        <f t="shared" si="819"/>
        <v>2.6830320513987034</v>
      </c>
      <c r="K3870" s="5">
        <f t="shared" si="827"/>
        <v>3.8279000000000001</v>
      </c>
      <c r="L3870" s="5">
        <f t="shared" si="820"/>
        <v>4.1382702702702702E-2</v>
      </c>
      <c r="M3870" s="8">
        <f t="shared" si="821"/>
        <v>13331.271393636056</v>
      </c>
      <c r="N3870" s="6">
        <f>((B3869+E3869)*D3869+(B3870+E3870)*D3870+(B3871+E3871)*D3871)/3/SUM(D3778:D3870)</f>
        <v>6.4026633402126487</v>
      </c>
      <c r="O3870" s="7">
        <f>O3778</f>
        <v>4.9384777258446103E-2</v>
      </c>
      <c r="P3870" s="8">
        <f>M3870*O3778</f>
        <v>658.361868346611</v>
      </c>
      <c r="Q3870" s="5">
        <f>N3870*O3778</f>
        <v>0.31619410291722017</v>
      </c>
      <c r="R3870" s="8">
        <f t="shared" si="822"/>
        <v>1261.5382839764513</v>
      </c>
      <c r="S3870" s="8">
        <f t="shared" si="823"/>
        <v>3825.4524868249719</v>
      </c>
      <c r="T3870" s="9">
        <f t="shared" si="828"/>
        <v>1.8038462896306338</v>
      </c>
      <c r="U3870" s="10">
        <f t="shared" si="818"/>
        <v>0.87918576176806962</v>
      </c>
    </row>
    <row r="3871" spans="1:21" x14ac:dyDescent="0.3">
      <c r="A3871" s="17">
        <v>1955</v>
      </c>
      <c r="B3871" s="17">
        <v>93</v>
      </c>
      <c r="C3871" s="17">
        <v>0.36920999999999998</v>
      </c>
      <c r="D3871" s="17">
        <v>0.31168000000000001</v>
      </c>
      <c r="E3871" s="17">
        <v>0.5</v>
      </c>
      <c r="F3871" s="2">
        <f t="shared" si="824"/>
        <v>1569.0357283612411</v>
      </c>
      <c r="G3871" s="3">
        <f t="shared" si="825"/>
        <v>489.03705581563167</v>
      </c>
      <c r="H3871" s="2">
        <f t="shared" si="826"/>
        <v>1324.5172004534252</v>
      </c>
      <c r="I3871" s="2">
        <f>SUM(H3871:H3888)</f>
        <v>3845.0813637845322</v>
      </c>
      <c r="J3871" s="4">
        <f t="shared" si="819"/>
        <v>2.4506015346129035</v>
      </c>
      <c r="K3871" s="5">
        <f t="shared" si="827"/>
        <v>4.1395800000000005</v>
      </c>
      <c r="L3871" s="5">
        <f t="shared" si="820"/>
        <v>4.4273582887700537E-2</v>
      </c>
      <c r="M3871" s="8">
        <f t="shared" si="821"/>
        <v>11045.798056508525</v>
      </c>
      <c r="N3871" s="6">
        <f>((B3870+E3870)*D3870+(B3871+E3871)*D3871+(B3872+E3872)*D3872)/3/SUM(D3778:D3871)</f>
        <v>6.8894308118214882</v>
      </c>
      <c r="O3871" s="7">
        <f>O3778</f>
        <v>4.9384777258446103E-2</v>
      </c>
      <c r="P3871" s="8">
        <f>M3871*O3778</f>
        <v>545.49427666245037</v>
      </c>
      <c r="Q3871" s="5">
        <f>N3871*O3778</f>
        <v>0.3402330060792797</v>
      </c>
      <c r="R3871" s="8">
        <f t="shared" si="822"/>
        <v>873.87273173944436</v>
      </c>
      <c r="S3871" s="8">
        <f t="shared" si="823"/>
        <v>2563.9142028485203</v>
      </c>
      <c r="T3871" s="9">
        <f t="shared" si="828"/>
        <v>1.6340699937574825</v>
      </c>
      <c r="U3871" s="10">
        <f t="shared" si="818"/>
        <v>0.81653154085542101</v>
      </c>
    </row>
    <row r="3872" spans="1:21" x14ac:dyDescent="0.3">
      <c r="A3872" s="17">
        <v>1955</v>
      </c>
      <c r="B3872" s="17">
        <v>94</v>
      </c>
      <c r="C3872" s="17">
        <v>0.41306999999999999</v>
      </c>
      <c r="D3872" s="17">
        <v>0.34236</v>
      </c>
      <c r="E3872" s="17">
        <v>0.5</v>
      </c>
      <c r="F3872" s="2">
        <f t="shared" si="824"/>
        <v>1079.9986725456095</v>
      </c>
      <c r="G3872" s="3">
        <f t="shared" si="825"/>
        <v>369.74834553271484</v>
      </c>
      <c r="H3872" s="2">
        <f t="shared" si="826"/>
        <v>895.12449977925201</v>
      </c>
      <c r="I3872" s="2">
        <f>SUM(H3872:H3888)</f>
        <v>2520.564163331107</v>
      </c>
      <c r="J3872" s="4">
        <f t="shared" si="819"/>
        <v>2.3338585753906664</v>
      </c>
      <c r="K3872" s="5">
        <f t="shared" si="827"/>
        <v>4.4819400000000007</v>
      </c>
      <c r="L3872" s="5">
        <f t="shared" si="820"/>
        <v>4.7427936507936516E-2</v>
      </c>
      <c r="M3872" s="8">
        <f t="shared" si="821"/>
        <v>7796.0032157595924</v>
      </c>
      <c r="N3872" s="6">
        <f>((B3871+E3871)*D3871+(B3872+E3872)*D3872+(B3873+E3873)*D3873)/3/SUM(D3778:D3872)</f>
        <v>6.9237201598712454</v>
      </c>
      <c r="O3872" s="7">
        <f>O3778</f>
        <v>4.9384777258446103E-2</v>
      </c>
      <c r="P3872" s="8">
        <f>M3872*O3778</f>
        <v>385.00388231641699</v>
      </c>
      <c r="Q3872" s="5">
        <f>N3872*O3778</f>
        <v>0.34192637789505431</v>
      </c>
      <c r="R3872" s="8">
        <f t="shared" si="822"/>
        <v>589.05782180461006</v>
      </c>
      <c r="S3872" s="8">
        <f t="shared" si="823"/>
        <v>1690.0414711090762</v>
      </c>
      <c r="T3872" s="9">
        <f t="shared" si="828"/>
        <v>1.5648551373915731</v>
      </c>
      <c r="U3872" s="10">
        <f t="shared" si="818"/>
        <v>0.76900343799909332</v>
      </c>
    </row>
    <row r="3873" spans="1:21" x14ac:dyDescent="0.3">
      <c r="A3873" s="17">
        <v>1955</v>
      </c>
      <c r="B3873" s="17">
        <v>95</v>
      </c>
      <c r="C3873" s="17">
        <v>0.39649000000000001</v>
      </c>
      <c r="D3873" s="17">
        <v>0.33089000000000002</v>
      </c>
      <c r="E3873" s="17">
        <v>0.5</v>
      </c>
      <c r="F3873" s="2">
        <f t="shared" si="824"/>
        <v>710.25032701289456</v>
      </c>
      <c r="G3873" s="3">
        <f t="shared" si="825"/>
        <v>235.0147307052967</v>
      </c>
      <c r="H3873" s="2">
        <f t="shared" si="826"/>
        <v>592.74296166024624</v>
      </c>
      <c r="I3873" s="2">
        <f>SUM(H3873:H3888)</f>
        <v>1625.4396635518549</v>
      </c>
      <c r="J3873" s="4">
        <f t="shared" si="819"/>
        <v>2.2885447591245462</v>
      </c>
      <c r="K3873" s="5">
        <f t="shared" si="827"/>
        <v>4.8128300000000008</v>
      </c>
      <c r="L3873" s="5">
        <f t="shared" si="820"/>
        <v>5.0396125654450272E-2</v>
      </c>
      <c r="M3873" s="8">
        <f t="shared" si="821"/>
        <v>4663.3491692737598</v>
      </c>
      <c r="N3873" s="6">
        <f>((B3872+E3872)*D3872+(B3873+E3873)*D3873+(B3874+E3874)*D3874)/3/SUM(D3778:D3873)</f>
        <v>6.7569465366530697</v>
      </c>
      <c r="O3873" s="7">
        <f>O3778</f>
        <v>4.9384777258446103E-2</v>
      </c>
      <c r="P3873" s="8">
        <f>M3873*O3778</f>
        <v>230.2984600029443</v>
      </c>
      <c r="Q3873" s="5">
        <f>N3873*O3778</f>
        <v>0.33369029965984065</v>
      </c>
      <c r="R3873" s="8">
        <f t="shared" si="822"/>
        <v>394.95038516257722</v>
      </c>
      <c r="S3873" s="8">
        <f t="shared" si="823"/>
        <v>1100.9836493044661</v>
      </c>
      <c r="T3873" s="9">
        <f t="shared" si="828"/>
        <v>1.5501346601766195</v>
      </c>
      <c r="U3873" s="10">
        <f t="shared" si="818"/>
        <v>0.73841009894792675</v>
      </c>
    </row>
    <row r="3874" spans="1:21" x14ac:dyDescent="0.3">
      <c r="A3874" s="17">
        <v>1955</v>
      </c>
      <c r="B3874" s="17">
        <v>96</v>
      </c>
      <c r="C3874" s="17">
        <v>0.42168</v>
      </c>
      <c r="D3874" s="17">
        <v>0.34826000000000001</v>
      </c>
      <c r="E3874" s="17">
        <v>0.5</v>
      </c>
      <c r="F3874" s="2">
        <f t="shared" si="824"/>
        <v>475.23559630759786</v>
      </c>
      <c r="G3874" s="3">
        <f t="shared" si="825"/>
        <v>165.50554877008403</v>
      </c>
      <c r="H3874" s="2">
        <f t="shared" si="826"/>
        <v>392.48282192255584</v>
      </c>
      <c r="I3874" s="2">
        <f>SUM(H3874:H3888)</f>
        <v>1032.6967018916089</v>
      </c>
      <c r="J3874" s="4">
        <f t="shared" si="819"/>
        <v>2.1730205184865663</v>
      </c>
      <c r="K3874" s="5">
        <f t="shared" si="827"/>
        <v>5.1610900000000006</v>
      </c>
      <c r="L3874" s="5">
        <f t="shared" si="820"/>
        <v>5.3482797927461148E-2</v>
      </c>
      <c r="M3874" s="8">
        <f t="shared" si="821"/>
        <v>3094.5566646412108</v>
      </c>
      <c r="N3874" s="6">
        <f>((B3873+E3873)*D3873+(B3874+E3874)*D3874+(B3875+E3875)*D3875)/3/SUM(D3778:D3874)</f>
        <v>6.5133033913378764</v>
      </c>
      <c r="O3874" s="7">
        <f>O3778</f>
        <v>4.9384777258446103E-2</v>
      </c>
      <c r="P3874" s="8">
        <f>M3874*O3778</f>
        <v>152.82399159694609</v>
      </c>
      <c r="Q3874" s="5">
        <f>N3874*O3778</f>
        <v>0.32165803719790265</v>
      </c>
      <c r="R3874" s="8">
        <f t="shared" si="822"/>
        <v>266.23756778905255</v>
      </c>
      <c r="S3874" s="8">
        <f t="shared" si="823"/>
        <v>706.03326414188882</v>
      </c>
      <c r="T3874" s="9">
        <f t="shared" si="828"/>
        <v>1.4856489489160791</v>
      </c>
      <c r="U3874" s="10">
        <f t="shared" si="818"/>
        <v>0.68737156957048717</v>
      </c>
    </row>
    <row r="3875" spans="1:21" x14ac:dyDescent="0.3">
      <c r="A3875" s="17">
        <v>1955</v>
      </c>
      <c r="B3875" s="17">
        <v>97</v>
      </c>
      <c r="C3875" s="17">
        <v>0.44729000000000002</v>
      </c>
      <c r="D3875" s="17">
        <v>0.36553999999999998</v>
      </c>
      <c r="E3875" s="17">
        <v>0.5</v>
      </c>
      <c r="F3875" s="2">
        <f t="shared" si="824"/>
        <v>309.73004753751383</v>
      </c>
      <c r="G3875" s="3">
        <f t="shared" si="825"/>
        <v>113.21872157686279</v>
      </c>
      <c r="H3875" s="2">
        <f t="shared" si="826"/>
        <v>253.12068674908244</v>
      </c>
      <c r="I3875" s="2">
        <f>SUM(H3875:H3888)</f>
        <v>640.21387996905298</v>
      </c>
      <c r="J3875" s="4">
        <f t="shared" si="819"/>
        <v>2.0670060430333668</v>
      </c>
      <c r="K3875" s="5">
        <f t="shared" si="827"/>
        <v>5.5266300000000008</v>
      </c>
      <c r="L3875" s="5">
        <f t="shared" si="820"/>
        <v>5.6683384615384622E-2</v>
      </c>
      <c r="M3875" s="8">
        <f t="shared" si="821"/>
        <v>1997.3881648932752</v>
      </c>
      <c r="N3875" s="6">
        <f>((B3874+E3874)*D3874+(B3875+E3875)*D3875+(B3876+E3876)*D3876)/3/SUM(D3778:D3875)</f>
        <v>6.449877833930139</v>
      </c>
      <c r="O3875" s="7">
        <f>O3778</f>
        <v>4.9384777258446103E-2</v>
      </c>
      <c r="P3875" s="8">
        <f>M3875*O3778</f>
        <v>98.640569621910814</v>
      </c>
      <c r="Q3875" s="5">
        <f>N3875*O3778</f>
        <v>0.31852578017282873</v>
      </c>
      <c r="R3875" s="8">
        <f t="shared" si="822"/>
        <v>172.49522252444876</v>
      </c>
      <c r="S3875" s="8">
        <f t="shared" si="823"/>
        <v>439.79569635283622</v>
      </c>
      <c r="T3875" s="9">
        <f t="shared" si="828"/>
        <v>1.4199322921666782</v>
      </c>
      <c r="U3875" s="10">
        <f t="shared" si="818"/>
        <v>0.64707375086668861</v>
      </c>
    </row>
    <row r="3876" spans="1:21" x14ac:dyDescent="0.3">
      <c r="A3876" s="17">
        <v>1955</v>
      </c>
      <c r="B3876" s="17">
        <v>98</v>
      </c>
      <c r="C3876" s="17">
        <v>0.47319</v>
      </c>
      <c r="D3876" s="17">
        <v>0.38264999999999999</v>
      </c>
      <c r="E3876" s="17">
        <v>0.5</v>
      </c>
      <c r="F3876" s="2">
        <f t="shared" si="824"/>
        <v>196.51132596065105</v>
      </c>
      <c r="G3876" s="3">
        <f t="shared" si="825"/>
        <v>75.195058878843128</v>
      </c>
      <c r="H3876" s="2">
        <f t="shared" si="826"/>
        <v>158.91379652122947</v>
      </c>
      <c r="I3876" s="2">
        <f>SUM(H3876:H3888)</f>
        <v>387.0931932199706</v>
      </c>
      <c r="J3876" s="4">
        <f t="shared" si="819"/>
        <v>1.9698263768139308</v>
      </c>
      <c r="K3876" s="5">
        <f t="shared" si="827"/>
        <v>5.9092800000000008</v>
      </c>
      <c r="L3876" s="5">
        <f t="shared" si="820"/>
        <v>5.9992690355329954E-2</v>
      </c>
      <c r="M3876" s="8">
        <f t="shared" si="821"/>
        <v>1253.4036802395635</v>
      </c>
      <c r="N3876" s="6">
        <f>((B3875+E3875)*D3875+(B3876+E3876)*D3876+(B3877+E3877)*D3877)/3/SUM(D3778:D3876)</f>
        <v>6.378804185958356</v>
      </c>
      <c r="O3876" s="7">
        <f>O3778</f>
        <v>4.9384777258446103E-2</v>
      </c>
      <c r="P3876" s="8">
        <f>M3876*O3778</f>
        <v>61.899061563547448</v>
      </c>
      <c r="Q3876" s="5">
        <f>N3876*O3778</f>
        <v>0.31501582389879701</v>
      </c>
      <c r="R3876" s="8">
        <f t="shared" si="822"/>
        <v>108.85343598120859</v>
      </c>
      <c r="S3876" s="8">
        <f t="shared" si="823"/>
        <v>267.30047382838745</v>
      </c>
      <c r="T3876" s="9">
        <f t="shared" si="828"/>
        <v>1.3602293533040994</v>
      </c>
      <c r="U3876" s="10">
        <f t="shared" si="818"/>
        <v>0.60959702350983136</v>
      </c>
    </row>
    <row r="3877" spans="1:21" x14ac:dyDescent="0.3">
      <c r="A3877" s="17">
        <v>1955</v>
      </c>
      <c r="B3877" s="17">
        <v>99</v>
      </c>
      <c r="C3877" s="17">
        <v>0.49923000000000001</v>
      </c>
      <c r="D3877" s="17">
        <v>0.39950999999999998</v>
      </c>
      <c r="E3877" s="17">
        <v>0.5</v>
      </c>
      <c r="F3877" s="2">
        <f t="shared" si="824"/>
        <v>121.31626708180792</v>
      </c>
      <c r="G3877" s="3">
        <f t="shared" si="825"/>
        <v>48.467061861853082</v>
      </c>
      <c r="H3877" s="2">
        <f t="shared" si="826"/>
        <v>97.082736150881374</v>
      </c>
      <c r="I3877" s="2">
        <f>SUM(H3877:H3888)</f>
        <v>228.17939669874107</v>
      </c>
      <c r="J3877" s="4">
        <f t="shared" si="819"/>
        <v>1.8808639779929224</v>
      </c>
      <c r="K3877" s="5">
        <f t="shared" ref="K3877:K3885" si="829">IF(F3877=0, K3876, K3876+G3877/F3877)</f>
        <v>6.308790000000001</v>
      </c>
      <c r="L3877" s="5">
        <f t="shared" si="820"/>
        <v>6.3404924623115588E-2</v>
      </c>
      <c r="M3877" s="8">
        <f t="shared" si="821"/>
        <v>764.40532261406406</v>
      </c>
      <c r="N3877" s="6">
        <f>((B3876+E3876)*D3876+(B3877+E3877)*D3877+(B3878+E3878)*D3878)/3/SUM(D3778:D3877)</f>
        <v>6.300800153436712</v>
      </c>
      <c r="O3877" s="7">
        <f>O3778</f>
        <v>4.9384777258446103E-2</v>
      </c>
      <c r="P3877" s="8">
        <f>M3877*O3778</f>
        <v>37.749986592466186</v>
      </c>
      <c r="Q3877" s="5">
        <f>N3877*O3778</f>
        <v>0.31116361212745502</v>
      </c>
      <c r="R3877" s="8">
        <f t="shared" si="822"/>
        <v>66.874121294956467</v>
      </c>
      <c r="S3877" s="8">
        <f t="shared" si="823"/>
        <v>158.44703784717885</v>
      </c>
      <c r="T3877" s="9">
        <f t="shared" si="828"/>
        <v>1.3060658859568464</v>
      </c>
      <c r="U3877" s="10">
        <f t="shared" si="818"/>
        <v>0.57479809203607601</v>
      </c>
    </row>
    <row r="3878" spans="1:21" x14ac:dyDescent="0.3">
      <c r="A3878" s="17">
        <v>1955</v>
      </c>
      <c r="B3878" s="17">
        <v>100</v>
      </c>
      <c r="C3878" s="17">
        <v>0.52527000000000001</v>
      </c>
      <c r="D3878" s="17">
        <v>0.41600999999999999</v>
      </c>
      <c r="E3878" s="17">
        <v>0.5</v>
      </c>
      <c r="F3878" s="2">
        <f t="shared" si="824"/>
        <v>72.84920521995484</v>
      </c>
      <c r="G3878" s="3">
        <f t="shared" si="825"/>
        <v>30.305997863553412</v>
      </c>
      <c r="H3878" s="2">
        <f t="shared" si="826"/>
        <v>57.696206288178132</v>
      </c>
      <c r="I3878" s="2">
        <f>SUM(H3878:H3888)</f>
        <v>131.09666054785973</v>
      </c>
      <c r="J3878" s="4">
        <f t="shared" si="819"/>
        <v>1.7995619876982509</v>
      </c>
      <c r="K3878" s="5">
        <f t="shared" si="829"/>
        <v>6.724800000000001</v>
      </c>
      <c r="L3878" s="5">
        <f t="shared" si="820"/>
        <v>6.6913432835820907E-2</v>
      </c>
      <c r="M3878" s="8">
        <f t="shared" si="821"/>
        <v>452.9135119687005</v>
      </c>
      <c r="N3878" s="6">
        <f>((B3877+E3877)*D3877+(B3878+E3878)*D3878+(B3879+E3879)*D3879)/3/SUM(D3778:D3878)</f>
        <v>6.2167102863034325</v>
      </c>
      <c r="O3878" s="7">
        <f>O3778</f>
        <v>4.9384777258446103E-2</v>
      </c>
      <c r="P3878" s="8">
        <f>M3878*O3778</f>
        <v>22.367032905914837</v>
      </c>
      <c r="Q3878" s="5">
        <f>N3878*O3778</f>
        <v>0.30701085276938572</v>
      </c>
      <c r="R3878" s="8">
        <f t="shared" si="822"/>
        <v>39.982844794086162</v>
      </c>
      <c r="S3878" s="8">
        <f t="shared" si="823"/>
        <v>91.572916552222381</v>
      </c>
      <c r="T3878" s="9">
        <f t="shared" si="828"/>
        <v>1.2570201181431524</v>
      </c>
      <c r="U3878" s="10">
        <f t="shared" si="818"/>
        <v>0.54254186955509853</v>
      </c>
    </row>
    <row r="3879" spans="1:21" x14ac:dyDescent="0.3">
      <c r="A3879" s="17">
        <v>1955</v>
      </c>
      <c r="B3879" s="17">
        <v>101</v>
      </c>
      <c r="C3879" s="17">
        <v>0.55118</v>
      </c>
      <c r="D3879" s="17">
        <v>0.43209999999999998</v>
      </c>
      <c r="E3879" s="17">
        <v>0.5</v>
      </c>
      <c r="F3879" s="2">
        <f t="shared" si="824"/>
        <v>42.543207356401425</v>
      </c>
      <c r="G3879" s="3">
        <f t="shared" si="825"/>
        <v>18.382919898701054</v>
      </c>
      <c r="H3879" s="2">
        <f t="shared" si="826"/>
        <v>33.351747407050894</v>
      </c>
      <c r="I3879" s="2">
        <f>SUM(H3879:H3888)</f>
        <v>73.400454259681595</v>
      </c>
      <c r="J3879" s="4">
        <f t="shared" si="819"/>
        <v>1.7253154809127742</v>
      </c>
      <c r="K3879" s="5">
        <f t="shared" si="829"/>
        <v>7.1569000000000011</v>
      </c>
      <c r="L3879" s="5">
        <f t="shared" si="820"/>
        <v>7.0511330049261092E-2</v>
      </c>
      <c r="M3879" s="8">
        <f t="shared" si="821"/>
        <v>260.70873838088511</v>
      </c>
      <c r="N3879" s="6">
        <f>((B3878+E3878)*D3878+(B3879+E3879)*D3879+(B3880+E3880)*D3880)/3/SUM(D3778:D3879)</f>
        <v>6.1272049816726959</v>
      </c>
      <c r="O3879" s="7">
        <f>O3778</f>
        <v>4.9384777258446103E-2</v>
      </c>
      <c r="P3879" s="8">
        <f>M3879*O3778</f>
        <v>12.87504297427051</v>
      </c>
      <c r="Q3879" s="5">
        <f>N3879*O3778</f>
        <v>0.30259065323674744</v>
      </c>
      <c r="R3879" s="8">
        <f t="shared" si="822"/>
        <v>23.259820372564363</v>
      </c>
      <c r="S3879" s="8">
        <f t="shared" si="823"/>
        <v>51.590071758136226</v>
      </c>
      <c r="T3879" s="9">
        <f t="shared" si="828"/>
        <v>1.2126512071820446</v>
      </c>
      <c r="U3879" s="10">
        <f t="shared" si="818"/>
        <v>0.51266427373072965</v>
      </c>
    </row>
    <row r="3880" spans="1:21" x14ac:dyDescent="0.3">
      <c r="A3880" s="17">
        <v>1955</v>
      </c>
      <c r="B3880" s="17">
        <v>102</v>
      </c>
      <c r="C3880" s="17">
        <v>0.57681000000000004</v>
      </c>
      <c r="D3880" s="17">
        <v>0.44768999999999998</v>
      </c>
      <c r="E3880" s="17">
        <v>0.5</v>
      </c>
      <c r="F3880" s="2">
        <f t="shared" si="824"/>
        <v>24.16028745770037</v>
      </c>
      <c r="G3880" s="3">
        <f t="shared" si="825"/>
        <v>10.816319091937878</v>
      </c>
      <c r="H3880" s="2">
        <f t="shared" si="826"/>
        <v>18.752127911731431</v>
      </c>
      <c r="I3880" s="2">
        <f>SUM(H3880:H3888)</f>
        <v>40.048706852630687</v>
      </c>
      <c r="J3880" s="4">
        <f t="shared" si="819"/>
        <v>1.657625428619077</v>
      </c>
      <c r="K3880" s="5">
        <f t="shared" si="829"/>
        <v>7.6045900000000008</v>
      </c>
      <c r="L3880" s="5">
        <f t="shared" si="820"/>
        <v>7.4191121951219519E-2</v>
      </c>
      <c r="M3880" s="8">
        <f t="shared" si="821"/>
        <v>145.78993830352883</v>
      </c>
      <c r="N3880" s="6">
        <f>((B3879+E3879)*D3879+(B3880+E3880)*D3880+(B3881+E3881)*D3881)/3/SUM(D3778:D3880)</f>
        <v>6.0331968368226718</v>
      </c>
      <c r="O3880" s="7">
        <f>O3778</f>
        <v>4.9384777258446103E-2</v>
      </c>
      <c r="P3880" s="8">
        <f>M3880*O3778</f>
        <v>7.1998036296423704</v>
      </c>
      <c r="Q3880" s="5">
        <f>N3880*O3778</f>
        <v>0.29794808194284922</v>
      </c>
      <c r="R3880" s="8">
        <f t="shared" si="822"/>
        <v>13.164967368084083</v>
      </c>
      <c r="S3880" s="8">
        <f t="shared" si="823"/>
        <v>28.330251385571863</v>
      </c>
      <c r="T3880" s="9">
        <f t="shared" si="828"/>
        <v>1.1725957911375116</v>
      </c>
      <c r="U3880" s="10">
        <f t="shared" ref="U3880:U3888" si="830">IF(T3880=0,0,J3880-T3880)</f>
        <v>0.48502963748156547</v>
      </c>
    </row>
    <row r="3881" spans="1:21" x14ac:dyDescent="0.3">
      <c r="A3881" s="17">
        <v>1955</v>
      </c>
      <c r="B3881" s="17">
        <v>103</v>
      </c>
      <c r="C3881" s="17">
        <v>0.60204000000000002</v>
      </c>
      <c r="D3881" s="17">
        <v>0.46273999999999998</v>
      </c>
      <c r="E3881" s="17">
        <v>0.5</v>
      </c>
      <c r="F3881" s="2">
        <f t="shared" si="824"/>
        <v>13.343968365762493</v>
      </c>
      <c r="G3881" s="3">
        <f t="shared" si="825"/>
        <v>6.1747879215729355</v>
      </c>
      <c r="H3881" s="2">
        <f t="shared" si="826"/>
        <v>10.256574404976025</v>
      </c>
      <c r="I3881" s="2">
        <f>SUM(H3881:H3888)</f>
        <v>21.29657894089927</v>
      </c>
      <c r="J3881" s="4">
        <f t="shared" si="819"/>
        <v>1.5959704307709031</v>
      </c>
      <c r="K3881" s="5">
        <f t="shared" si="829"/>
        <v>8.0673300000000001</v>
      </c>
      <c r="L3881" s="5">
        <f t="shared" si="820"/>
        <v>7.7945217391304347E-2</v>
      </c>
      <c r="M3881" s="8">
        <f t="shared" si="821"/>
        <v>79.219586887210369</v>
      </c>
      <c r="N3881" s="6">
        <f>((B3880+E3880)*D3880+(B3881+E3881)*D3881+(B3882+E3882)*D3882)/3/SUM(D3778:D3881)</f>
        <v>5.9353867181996192</v>
      </c>
      <c r="O3881" s="7">
        <f>O3778</f>
        <v>4.9384777258446103E-2</v>
      </c>
      <c r="P3881" s="8">
        <f>M3881*O3778</f>
        <v>3.9122416529310016</v>
      </c>
      <c r="Q3881" s="5">
        <f>N3881*O3778</f>
        <v>0.29311775102102761</v>
      </c>
      <c r="R3881" s="8">
        <f t="shared" si="822"/>
        <v>7.2501903822096176</v>
      </c>
      <c r="S3881" s="8">
        <f t="shared" si="823"/>
        <v>15.165284017487782</v>
      </c>
      <c r="T3881" s="9">
        <f t="shared" si="828"/>
        <v>1.136489805866024</v>
      </c>
      <c r="U3881" s="10">
        <f t="shared" si="830"/>
        <v>0.45948062490487906</v>
      </c>
    </row>
    <row r="3882" spans="1:21" x14ac:dyDescent="0.3">
      <c r="A3882" s="17">
        <v>1955</v>
      </c>
      <c r="B3882" s="17">
        <v>104</v>
      </c>
      <c r="C3882" s="17">
        <v>0.62673000000000001</v>
      </c>
      <c r="D3882" s="17">
        <v>0.47719</v>
      </c>
      <c r="E3882" s="17">
        <v>0.5</v>
      </c>
      <c r="F3882" s="2">
        <f t="shared" si="824"/>
        <v>7.169180444189557</v>
      </c>
      <c r="G3882" s="3">
        <f t="shared" si="825"/>
        <v>3.4210612161628147</v>
      </c>
      <c r="H3882" s="2">
        <f t="shared" si="826"/>
        <v>5.4586498361081492</v>
      </c>
      <c r="I3882" s="2">
        <f>SUM(H3882:H3888)</f>
        <v>11.040004535923241</v>
      </c>
      <c r="J3882" s="4">
        <f t="shared" si="819"/>
        <v>1.5399256054254975</v>
      </c>
      <c r="K3882" s="5">
        <f t="shared" si="829"/>
        <v>8.5445200000000003</v>
      </c>
      <c r="L3882" s="5">
        <f t="shared" si="820"/>
        <v>8.1765741626794258E-2</v>
      </c>
      <c r="M3882" s="8">
        <f t="shared" si="821"/>
        <v>41.839787031806836</v>
      </c>
      <c r="N3882" s="6">
        <f>((B3881+E3881)*D3881+(B3882+E3882)*D3882+(B3883+E3883)*D3883)/3/SUM(D3778:D3882)</f>
        <v>5.8345973013502608</v>
      </c>
      <c r="O3882" s="7">
        <f>O3778</f>
        <v>4.9384777258446103E-2</v>
      </c>
      <c r="P3882" s="8">
        <f>M3882*O3778</f>
        <v>2.0662485631066025</v>
      </c>
      <c r="Q3882" s="5">
        <f>N3882*O3778</f>
        <v>0.28814028811991338</v>
      </c>
      <c r="R3882" s="8">
        <f t="shared" si="822"/>
        <v>3.8857928995862294</v>
      </c>
      <c r="S3882" s="8">
        <f t="shared" si="823"/>
        <v>7.9150936352781649</v>
      </c>
      <c r="T3882" s="9">
        <f t="shared" si="828"/>
        <v>1.1040444158011327</v>
      </c>
      <c r="U3882" s="10">
        <f t="shared" si="830"/>
        <v>0.43588118962436484</v>
      </c>
    </row>
    <row r="3883" spans="1:21" x14ac:dyDescent="0.3">
      <c r="A3883" s="17">
        <v>1955</v>
      </c>
      <c r="B3883" s="17">
        <v>105</v>
      </c>
      <c r="C3883" s="17">
        <v>0.65078000000000003</v>
      </c>
      <c r="D3883" s="17">
        <v>0.49101</v>
      </c>
      <c r="E3883" s="17">
        <v>0.5</v>
      </c>
      <c r="F3883" s="2">
        <f t="shared" si="824"/>
        <v>3.7481192280267424</v>
      </c>
      <c r="G3883" s="3">
        <f t="shared" si="825"/>
        <v>1.8403640221534108</v>
      </c>
      <c r="H3883" s="2">
        <f t="shared" si="826"/>
        <v>2.827937216950037</v>
      </c>
      <c r="I3883" s="2">
        <f>SUM(H3883:H3888)</f>
        <v>5.5813546998150922</v>
      </c>
      <c r="J3883" s="4">
        <f t="shared" si="819"/>
        <v>1.489108099358271</v>
      </c>
      <c r="K3883" s="5">
        <f t="shared" si="829"/>
        <v>9.0355299999999996</v>
      </c>
      <c r="L3883" s="5">
        <f t="shared" si="820"/>
        <v>8.5644834123222741E-2</v>
      </c>
      <c r="M3883" s="8">
        <f t="shared" si="821"/>
        <v>21.488324905919725</v>
      </c>
      <c r="N3883" s="6">
        <f>((B3882+E3882)*D3882+(B3883+E3883)*D3883+(B3884+E3884)*D3884)/3/SUM(D3778:D3883)</f>
        <v>5.7314826394614746</v>
      </c>
      <c r="O3883" s="7">
        <f>O3778</f>
        <v>4.9384777258446103E-2</v>
      </c>
      <c r="P3883" s="8">
        <f>M3883*O3778</f>
        <v>1.0611961391359654</v>
      </c>
      <c r="Q3883" s="5">
        <f>N3883*O3778</f>
        <v>0.28304799351045568</v>
      </c>
      <c r="R3883" s="8">
        <f t="shared" si="822"/>
        <v>2.0274952619187867</v>
      </c>
      <c r="S3883" s="8">
        <f t="shared" si="823"/>
        <v>4.029300735691935</v>
      </c>
      <c r="T3883" s="9">
        <f t="shared" si="828"/>
        <v>1.0750193605269129</v>
      </c>
      <c r="U3883" s="10">
        <f t="shared" si="830"/>
        <v>0.41408873883135811</v>
      </c>
    </row>
    <row r="3884" spans="1:21" x14ac:dyDescent="0.3">
      <c r="A3884" s="17">
        <v>1955</v>
      </c>
      <c r="B3884" s="17">
        <v>106</v>
      </c>
      <c r="C3884" s="17">
        <v>0.67408999999999997</v>
      </c>
      <c r="D3884" s="17">
        <v>0.50416000000000005</v>
      </c>
      <c r="E3884" s="17">
        <v>0.5</v>
      </c>
      <c r="F3884" s="2">
        <f t="shared" si="824"/>
        <v>1.9077552058733316</v>
      </c>
      <c r="G3884" s="3">
        <f t="shared" si="825"/>
        <v>0.96181386459309892</v>
      </c>
      <c r="H3884" s="2">
        <f t="shared" si="826"/>
        <v>1.4268482735767822</v>
      </c>
      <c r="I3884" s="2">
        <f>SUM(H3884:H3888)</f>
        <v>2.7534174828650557</v>
      </c>
      <c r="J3884" s="4">
        <f t="shared" si="819"/>
        <v>1.4432760945367711</v>
      </c>
      <c r="K3884" s="5">
        <f t="shared" si="829"/>
        <v>9.5396900000000002</v>
      </c>
      <c r="L3884" s="5">
        <f t="shared" si="820"/>
        <v>8.9574553990610331E-2</v>
      </c>
      <c r="M3884" s="8">
        <f t="shared" si="821"/>
        <v>10.737579164434592</v>
      </c>
      <c r="N3884" s="6">
        <f>((B3883+E3883)*D3883+(B3884+E3884)*D3884+(B3885+E3885)*D3885)/3/SUM(D3778:D3884)</f>
        <v>5.6267488775840722</v>
      </c>
      <c r="O3884" s="7">
        <f>O3778</f>
        <v>4.9384777258446103E-2</v>
      </c>
      <c r="P3884" s="8">
        <f>M3884*O3778</f>
        <v>0.5302729553305342</v>
      </c>
      <c r="Q3884" s="5">
        <f>N3884*O3778</f>
        <v>0.27787574000870102</v>
      </c>
      <c r="R3884" s="8">
        <f t="shared" si="822"/>
        <v>1.0303617536764964</v>
      </c>
      <c r="S3884" s="8">
        <f t="shared" si="823"/>
        <v>2.0018054737731479</v>
      </c>
      <c r="T3884" s="9">
        <f t="shared" si="828"/>
        <v>1.0492989182313681</v>
      </c>
      <c r="U3884" s="10">
        <f t="shared" si="830"/>
        <v>0.39397717630540297</v>
      </c>
    </row>
    <row r="3885" spans="1:21" x14ac:dyDescent="0.3">
      <c r="A3885" s="17">
        <v>1955</v>
      </c>
      <c r="B3885" s="17">
        <v>107</v>
      </c>
      <c r="C3885" s="17">
        <v>0.69655999999999996</v>
      </c>
      <c r="D3885" s="17">
        <v>0.51663000000000003</v>
      </c>
      <c r="E3885" s="17">
        <v>0.5</v>
      </c>
      <c r="F3885" s="2">
        <f t="shared" si="824"/>
        <v>0.94594134128023266</v>
      </c>
      <c r="G3885" s="3">
        <f t="shared" si="825"/>
        <v>0.48870167514560664</v>
      </c>
      <c r="H3885" s="2">
        <f t="shared" si="826"/>
        <v>0.70159050370742937</v>
      </c>
      <c r="I3885" s="2">
        <f>SUM(H3885:H3888)</f>
        <v>1.3265692092882735</v>
      </c>
      <c r="J3885" s="4">
        <f t="shared" si="819"/>
        <v>1.4023799905952952</v>
      </c>
      <c r="K3885" s="5">
        <f t="shared" si="829"/>
        <v>10.056319999999999</v>
      </c>
      <c r="L3885" s="5">
        <f t="shared" si="820"/>
        <v>9.3547162790697663E-2</v>
      </c>
      <c r="M3885" s="8">
        <f t="shared" si="821"/>
        <v>5.2241207596966603</v>
      </c>
      <c r="N3885" s="6">
        <f>((B3884+E3884)*D3884+(B3885+E3885)*D3885+(B3886+E3886)*D3886)/3/SUM(D3778:D3885)</f>
        <v>5.5210139825834244</v>
      </c>
      <c r="O3885" s="7">
        <f>O3778</f>
        <v>4.9384777258446103E-2</v>
      </c>
      <c r="P3885" s="8">
        <f>M3885*O3778</f>
        <v>0.2579920400888438</v>
      </c>
      <c r="Q3885" s="5">
        <f>N3885*O3778</f>
        <v>0.27265404577064883</v>
      </c>
      <c r="R3885" s="8">
        <f t="shared" si="822"/>
        <v>0.51029901439733139</v>
      </c>
      <c r="S3885" s="8">
        <f t="shared" si="823"/>
        <v>0.97144372009665148</v>
      </c>
      <c r="T3885" s="9">
        <f t="shared" si="828"/>
        <v>1.0269597888405047</v>
      </c>
      <c r="U3885" s="10">
        <f t="shared" si="830"/>
        <v>0.37542020175479052</v>
      </c>
    </row>
    <row r="3886" spans="1:21" x14ac:dyDescent="0.3">
      <c r="A3886" s="17">
        <v>1955</v>
      </c>
      <c r="B3886" s="17">
        <v>108</v>
      </c>
      <c r="C3886" s="17">
        <v>0.71814</v>
      </c>
      <c r="D3886" s="17">
        <v>0.52841000000000005</v>
      </c>
      <c r="E3886" s="17">
        <v>0.5</v>
      </c>
      <c r="F3886" s="2">
        <f t="shared" si="824"/>
        <v>0.45723966613462602</v>
      </c>
      <c r="G3886" s="3">
        <f t="shared" si="825"/>
        <v>0.24161001198219775</v>
      </c>
      <c r="H3886" s="3">
        <f t="shared" si="826"/>
        <v>0.33643466014352713</v>
      </c>
      <c r="I3886" s="2">
        <f>SUM(H3886:H3888)</f>
        <v>0.62497870558084412</v>
      </c>
      <c r="J3886" s="4">
        <f t="shared" si="819"/>
        <v>1.3668514607760001</v>
      </c>
      <c r="K3886" s="5">
        <f>IF(F3886=0, K3885, K3885+G3886/F3886)</f>
        <v>10.58473</v>
      </c>
      <c r="L3886" s="5">
        <f t="shared" si="820"/>
        <v>9.7555115207373269E-2</v>
      </c>
      <c r="M3886" s="8">
        <f t="shared" si="821"/>
        <v>2.4766513930982139</v>
      </c>
      <c r="N3886" s="6">
        <f>((B3885+E3885)*D3885+(B3886+E3886)*D3886+(B3887+E3887)*D3887)/3/SUM(D3778:D3886)</f>
        <v>5.4148214771027066</v>
      </c>
      <c r="O3886" s="7">
        <f>O3778</f>
        <v>4.9384777258446103E-2</v>
      </c>
      <c r="P3886" s="8">
        <f>M3886*O3778</f>
        <v>0.12230887739497553</v>
      </c>
      <c r="Q3886" s="5">
        <f>N3886*O3778</f>
        <v>0.26740975254096727</v>
      </c>
      <c r="R3886" s="8">
        <f t="shared" si="822"/>
        <v>0.24646875092834208</v>
      </c>
      <c r="S3886" s="8">
        <f t="shared" si="823"/>
        <v>0.46114470569932009</v>
      </c>
      <c r="T3886" s="9">
        <f t="shared" si="828"/>
        <v>1.0085404654362256</v>
      </c>
      <c r="U3886" s="10">
        <f t="shared" si="830"/>
        <v>0.35831099533977451</v>
      </c>
    </row>
    <row r="3887" spans="1:21" x14ac:dyDescent="0.3">
      <c r="A3887" s="17">
        <v>1955</v>
      </c>
      <c r="B3887" s="17">
        <v>109</v>
      </c>
      <c r="C3887" s="17">
        <v>0.73875999999999997</v>
      </c>
      <c r="D3887" s="17">
        <v>0.53947999999999996</v>
      </c>
      <c r="E3887" s="17">
        <v>0.5</v>
      </c>
      <c r="F3887" s="2">
        <f t="shared" si="824"/>
        <v>0.21562965415242827</v>
      </c>
      <c r="G3887" s="3">
        <f t="shared" si="825"/>
        <v>0.11632788582215199</v>
      </c>
      <c r="H3887" s="3">
        <f t="shared" si="826"/>
        <v>0.15746571124135228</v>
      </c>
      <c r="I3887" s="2">
        <f>SUM(H3887:H3888)</f>
        <v>0.28854404543731693</v>
      </c>
      <c r="J3887" s="4">
        <f t="shared" si="819"/>
        <v>1.3381464000000001</v>
      </c>
      <c r="K3887" s="5">
        <f>IF(F3887=0, K3886, K3886+G3887/F3887)</f>
        <v>11.12421</v>
      </c>
      <c r="L3887" s="5">
        <f t="shared" si="820"/>
        <v>0.10159095890410959</v>
      </c>
      <c r="M3887" s="8">
        <f t="shared" si="821"/>
        <v>1.1450614018906191</v>
      </c>
      <c r="N3887" s="6">
        <f>((B3886+E3886)*D3886+(B3887+E3887)*D3887)/2/SUM(D3778:D3887)</f>
        <v>5.2320814242090004</v>
      </c>
      <c r="O3887" s="7">
        <f>O3778</f>
        <v>4.9384777258446103E-2</v>
      </c>
      <c r="P3887" s="8">
        <f>M3887*O3778</f>
        <v>5.654860227961226E-2</v>
      </c>
      <c r="Q3887" s="5">
        <f>N3887*O3778</f>
        <v>0.25838517573261494</v>
      </c>
      <c r="R3887" s="8">
        <f t="shared" si="822"/>
        <v>0.11677890577039426</v>
      </c>
      <c r="S3887" s="8">
        <f t="shared" si="823"/>
        <v>0.21467595477097801</v>
      </c>
      <c r="T3887" s="9">
        <f t="shared" si="828"/>
        <v>0.99557714181196943</v>
      </c>
      <c r="U3887" s="10">
        <f t="shared" si="830"/>
        <v>0.34256925818803063</v>
      </c>
    </row>
    <row r="3888" spans="1:21" x14ac:dyDescent="0.3">
      <c r="A3888" s="17">
        <v>1955</v>
      </c>
      <c r="B3888" s="17" t="s">
        <v>19</v>
      </c>
      <c r="C3888" s="17">
        <v>0.75836999999999999</v>
      </c>
      <c r="D3888" s="17">
        <v>1</v>
      </c>
      <c r="E3888" s="17">
        <v>1.32</v>
      </c>
      <c r="F3888" s="2">
        <f t="shared" si="824"/>
        <v>9.9301768330276277E-2</v>
      </c>
      <c r="G3888" s="3">
        <f t="shared" si="825"/>
        <v>9.9301768330276277E-2</v>
      </c>
      <c r="H3888" s="3">
        <f>E3888*F3888</f>
        <v>0.13107833419596468</v>
      </c>
      <c r="I3888" s="2">
        <f>SUM(H3888:H3888)</f>
        <v>0.13107833419596468</v>
      </c>
      <c r="J3888" s="4">
        <f t="shared" si="819"/>
        <v>1.3199999999999998</v>
      </c>
      <c r="K3888" s="5">
        <f>IF(F3888=0, K3887, K3887+G3888/F3888)</f>
        <v>12.12421</v>
      </c>
      <c r="L3888" s="5">
        <f>K3888/(110+E3888)</f>
        <v>0.10891313330937838</v>
      </c>
      <c r="M3888" s="8">
        <f t="shared" si="821"/>
        <v>0.91175201110227833</v>
      </c>
      <c r="N3888" s="6">
        <f>N3887-(N3885-N3886)</f>
        <v>5.1258889187282826</v>
      </c>
      <c r="O3888" s="7">
        <f>O3778</f>
        <v>4.9384777258446103E-2</v>
      </c>
      <c r="P3888" s="8">
        <f>M3888*O3778</f>
        <v>4.502666998322629E-2</v>
      </c>
      <c r="Q3888" s="5">
        <f>N3888*O3778</f>
        <v>0.25314088250293337</v>
      </c>
      <c r="R3888" s="8">
        <f t="shared" si="822"/>
        <v>9.7897049000583755E-2</v>
      </c>
      <c r="S3888" s="8">
        <f>R3888</f>
        <v>9.7897049000583755E-2</v>
      </c>
      <c r="T3888" s="9">
        <f t="shared" si="828"/>
        <v>0.9858540350961279</v>
      </c>
      <c r="U3888" s="10">
        <f t="shared" si="830"/>
        <v>0.33414596490387194</v>
      </c>
    </row>
    <row r="3889" spans="1:21" x14ac:dyDescent="0.3">
      <c r="A3889" s="17">
        <v>1956</v>
      </c>
      <c r="B3889" s="17">
        <v>0</v>
      </c>
      <c r="C3889" s="17">
        <v>2.4279999999999999E-2</v>
      </c>
      <c r="D3889" s="17">
        <v>2.376E-2</v>
      </c>
      <c r="E3889" s="17">
        <v>0.11</v>
      </c>
      <c r="F3889" s="2">
        <v>100000</v>
      </c>
      <c r="G3889" s="3">
        <f>100000*D3889</f>
        <v>2376</v>
      </c>
      <c r="H3889" s="2">
        <f>F3889-(1-E3889)*G3889</f>
        <v>97885.36</v>
      </c>
      <c r="I3889" s="2">
        <f>SUM(H3889:H3999)</f>
        <v>6728765.1079144506</v>
      </c>
      <c r="J3889" s="4">
        <f>I3889/F3889</f>
        <v>67.28765107914451</v>
      </c>
      <c r="K3889" s="5">
        <f>G3889/F3889</f>
        <v>2.376E-2</v>
      </c>
      <c r="L3889" s="5">
        <f>K3889/(0.1+E3889)</f>
        <v>0.11314285714285713</v>
      </c>
      <c r="M3889">
        <f>G3889/L3889</f>
        <v>21000.000000000004</v>
      </c>
      <c r="N3889" s="6">
        <f>(0.1+E3889)*D3889/SUM(D3889:D3889)</f>
        <v>0.21000000000000002</v>
      </c>
      <c r="O3889" s="7">
        <f>IF((I3889-J3889*F3889+MAX(N3891:N3984)*F3889)/SUM(M3889:M3999)&gt;1/MAX(N3891:N3987),1/MAX(N3891:N3987),(I3889-J3889*F3889+MAX(N3891:N3984)*F3889)/SUM(M3889:M3999))</f>
        <v>4.9885428044542268E-2</v>
      </c>
      <c r="P3889" s="8">
        <f>M3889*O3889</f>
        <v>1047.5939889353879</v>
      </c>
      <c r="Q3889" s="5">
        <f>N3889*O3889</f>
        <v>1.0475939889353877E-2</v>
      </c>
      <c r="R3889" s="8">
        <f>((1-Q3889)*H3889)</f>
        <v>96859.918852592236</v>
      </c>
      <c r="S3889" s="8">
        <f>R3889+S3890</f>
        <v>6028983.1873708656</v>
      </c>
      <c r="T3889" s="9">
        <f t="shared" si="828"/>
        <v>60.289831873708657</v>
      </c>
      <c r="U3889" s="10">
        <f t="shared" ref="U3889:U3952" si="831">J3889-T3889</f>
        <v>6.997819205435853</v>
      </c>
    </row>
    <row r="3890" spans="1:21" x14ac:dyDescent="0.3">
      <c r="A3890" s="17">
        <v>1956</v>
      </c>
      <c r="B3890" s="17">
        <v>1</v>
      </c>
      <c r="C3890" s="17">
        <v>2.4099999999999998E-3</v>
      </c>
      <c r="D3890" s="17">
        <v>2.3999999999999998E-3</v>
      </c>
      <c r="E3890" s="17">
        <v>0.5</v>
      </c>
      <c r="F3890" s="2">
        <f>F3889-G3889</f>
        <v>97624</v>
      </c>
      <c r="G3890" s="3">
        <f>D3890*F3890</f>
        <v>234.29759999999999</v>
      </c>
      <c r="H3890" s="2">
        <f>F3890-0.5*G3890</f>
        <v>97506.851200000005</v>
      </c>
      <c r="I3890" s="2">
        <f>SUM(H3890:H3999)</f>
        <v>6630879.7479144512</v>
      </c>
      <c r="J3890" s="4">
        <f t="shared" ref="J3890:J3953" si="832">I3890/F3890</f>
        <v>67.922639391076487</v>
      </c>
      <c r="K3890" s="5">
        <f>K3889+G3890/F3890</f>
        <v>2.6159999999999999E-2</v>
      </c>
      <c r="L3890" s="5">
        <f t="shared" ref="L3890:L3953" si="833">K3890/(B3890+E3890)</f>
        <v>1.7440000000000001E-2</v>
      </c>
      <c r="M3890" s="8">
        <f t="shared" ref="M3890:M3953" si="834">G3890/L3890</f>
        <v>13434.495412844035</v>
      </c>
      <c r="N3890" s="6">
        <f>(B3890+E3890)*D3890/SUM(D3889:D3890)</f>
        <v>0.13761467889908258</v>
      </c>
      <c r="O3890" s="7">
        <f>O3889</f>
        <v>4.9885428044542268E-2</v>
      </c>
      <c r="P3890" s="8">
        <f>M3890*O3889</f>
        <v>670.18555423216424</v>
      </c>
      <c r="Q3890" s="5">
        <f>N3890*O3889</f>
        <v>6.8649671620929732E-3</v>
      </c>
      <c r="R3890" s="8">
        <f t="shared" ref="R3890:R3953" si="835">((1-Q3890)*H3890)</f>
        <v>96837.46986843292</v>
      </c>
      <c r="S3890" s="8">
        <f t="shared" ref="S3890:S3953" si="836">R3890+S3891</f>
        <v>5932123.2685182737</v>
      </c>
      <c r="T3890" s="9">
        <f t="shared" si="828"/>
        <v>60.765009306300435</v>
      </c>
      <c r="U3890" s="10">
        <f t="shared" si="831"/>
        <v>7.1576300847760521</v>
      </c>
    </row>
    <row r="3891" spans="1:21" x14ac:dyDescent="0.3">
      <c r="A3891" s="17">
        <v>1956</v>
      </c>
      <c r="B3891" s="17">
        <v>2</v>
      </c>
      <c r="C3891" s="17">
        <v>1.3699999999999999E-3</v>
      </c>
      <c r="D3891" s="17">
        <v>1.3699999999999999E-3</v>
      </c>
      <c r="E3891" s="17">
        <v>0.5</v>
      </c>
      <c r="F3891" s="2">
        <f t="shared" ref="F3891:F3954" si="837">F3890-G3890</f>
        <v>97389.702399999995</v>
      </c>
      <c r="G3891" s="3">
        <f t="shared" ref="G3891:G3954" si="838">D3891*F3891</f>
        <v>133.42389228799999</v>
      </c>
      <c r="H3891" s="2">
        <f t="shared" ref="H3891:H3954" si="839">F3891-0.5*G3891</f>
        <v>97322.990453855993</v>
      </c>
      <c r="I3891" s="2">
        <f>SUM(H3891:H3999)</f>
        <v>6533372.8967144508</v>
      </c>
      <c r="J3891" s="4">
        <f t="shared" si="832"/>
        <v>67.084843014310835</v>
      </c>
      <c r="K3891" s="5">
        <f t="shared" ref="K3891:K3954" si="840">K3890+G3891/F3891</f>
        <v>2.7529999999999999E-2</v>
      </c>
      <c r="L3891" s="5">
        <f t="shared" si="833"/>
        <v>1.1011999999999999E-2</v>
      </c>
      <c r="M3891" s="8">
        <f t="shared" si="834"/>
        <v>12116.227051216854</v>
      </c>
      <c r="N3891" s="6">
        <f>((B3890+E3890)*D3890+(B3891+E3891)*D3891+(B3892+E3892)*D3892)/3/SUM(D3889:D3891)</f>
        <v>0.12828429591960286</v>
      </c>
      <c r="O3891" s="7">
        <f>O3889</f>
        <v>4.9885428044542268E-2</v>
      </c>
      <c r="P3891" s="8">
        <f>M3891*O3889</f>
        <v>604.4231727348149</v>
      </c>
      <c r="Q3891" s="5">
        <f>N3891*O3889</f>
        <v>6.399517013342116E-3</v>
      </c>
      <c r="R3891" s="8">
        <f t="shared" si="835"/>
        <v>96700.170320657213</v>
      </c>
      <c r="S3891" s="8">
        <f t="shared" si="836"/>
        <v>5835285.798649841</v>
      </c>
      <c r="T3891" s="9">
        <f t="shared" si="828"/>
        <v>59.916866515138274</v>
      </c>
      <c r="U3891" s="10">
        <f t="shared" si="831"/>
        <v>7.1679764991725605</v>
      </c>
    </row>
    <row r="3892" spans="1:21" x14ac:dyDescent="0.3">
      <c r="A3892" s="17">
        <v>1956</v>
      </c>
      <c r="B3892" s="17">
        <v>3</v>
      </c>
      <c r="C3892" s="17">
        <v>1.0200000000000001E-3</v>
      </c>
      <c r="D3892" s="17">
        <v>1.0200000000000001E-3</v>
      </c>
      <c r="E3892" s="17">
        <v>0.5</v>
      </c>
      <c r="F3892" s="2">
        <f t="shared" si="837"/>
        <v>97256.278507711992</v>
      </c>
      <c r="G3892" s="3">
        <f t="shared" si="838"/>
        <v>99.201404077866243</v>
      </c>
      <c r="H3892" s="2">
        <f t="shared" si="839"/>
        <v>97206.677805673055</v>
      </c>
      <c r="I3892" s="2">
        <f>SUM(H3892:H3999)</f>
        <v>6436049.9062605947</v>
      </c>
      <c r="J3892" s="4">
        <f t="shared" si="832"/>
        <v>66.176189393780319</v>
      </c>
      <c r="K3892" s="5">
        <f t="shared" si="840"/>
        <v>2.8549999999999999E-2</v>
      </c>
      <c r="L3892" s="5">
        <f t="shared" si="833"/>
        <v>8.1571428571428576E-3</v>
      </c>
      <c r="M3892" s="8">
        <f t="shared" si="834"/>
        <v>12161.292969265563</v>
      </c>
      <c r="N3892" s="6">
        <f>((B3891+E3891)*D3891+(B3892+E3892)*D3892+(B3893+E3893)*D3893)/3/SUM(D3889:D3892)</f>
        <v>0.12895504962054874</v>
      </c>
      <c r="O3892" s="7">
        <f>O3889</f>
        <v>4.9885428044542268E-2</v>
      </c>
      <c r="P3892" s="8">
        <f>M3892*O3889</f>
        <v>606.671305346895</v>
      </c>
      <c r="Q3892" s="5">
        <f>N3892*O3889</f>
        <v>6.4329778488262622E-3</v>
      </c>
      <c r="R3892" s="8">
        <f t="shared" si="835"/>
        <v>96581.349400591163</v>
      </c>
      <c r="S3892" s="8">
        <f t="shared" si="836"/>
        <v>5738585.6283291839</v>
      </c>
      <c r="T3892" s="9">
        <f t="shared" si="828"/>
        <v>59.004783201468477</v>
      </c>
      <c r="U3892" s="10">
        <f t="shared" si="831"/>
        <v>7.1714061923118422</v>
      </c>
    </row>
    <row r="3893" spans="1:21" x14ac:dyDescent="0.3">
      <c r="A3893" s="17">
        <v>1956</v>
      </c>
      <c r="B3893" s="17">
        <v>4</v>
      </c>
      <c r="C3893" s="17">
        <v>8.9999999999999998E-4</v>
      </c>
      <c r="D3893" s="17">
        <v>8.9999999999999998E-4</v>
      </c>
      <c r="E3893" s="17">
        <v>0.5</v>
      </c>
      <c r="F3893" s="2">
        <f t="shared" si="837"/>
        <v>97157.077103634132</v>
      </c>
      <c r="G3893" s="3">
        <f t="shared" si="838"/>
        <v>87.441369393270719</v>
      </c>
      <c r="H3893" s="2">
        <f t="shared" si="839"/>
        <v>97113.356418937503</v>
      </c>
      <c r="I3893" s="2">
        <f>SUM(H3893:H3999)</f>
        <v>6338843.2284549223</v>
      </c>
      <c r="J3893" s="4">
        <f t="shared" si="832"/>
        <v>65.243247506236685</v>
      </c>
      <c r="K3893" s="5">
        <f t="shared" si="840"/>
        <v>2.945E-2</v>
      </c>
      <c r="L3893" s="5">
        <f t="shared" si="833"/>
        <v>6.5444444444444447E-3</v>
      </c>
      <c r="M3893" s="8">
        <f t="shared" si="834"/>
        <v>13361.160009158513</v>
      </c>
      <c r="N3893" s="6">
        <f>((B3892+E3892)*D3892+(B3893+E3893)*D3893+(B3894+E3894)*D3894)/3/SUM(D3889:D3893)</f>
        <v>0.12733446519524616</v>
      </c>
      <c r="O3893" s="7">
        <f>O3889</f>
        <v>4.9885428044542268E-2</v>
      </c>
      <c r="P3893" s="8">
        <f>M3893*O3889</f>
        <v>666.52718622849272</v>
      </c>
      <c r="Q3893" s="5">
        <f>N3893*O3889</f>
        <v>6.3521343010877239E-3</v>
      </c>
      <c r="R3893" s="8">
        <f t="shared" si="835"/>
        <v>96496.47933653502</v>
      </c>
      <c r="S3893" s="8">
        <f t="shared" si="836"/>
        <v>5642004.2789285928</v>
      </c>
      <c r="T3893" s="9">
        <f t="shared" si="828"/>
        <v>58.07095527287693</v>
      </c>
      <c r="U3893" s="10">
        <f t="shared" si="831"/>
        <v>7.1722922333597552</v>
      </c>
    </row>
    <row r="3894" spans="1:21" x14ac:dyDescent="0.3">
      <c r="A3894" s="17">
        <v>1956</v>
      </c>
      <c r="B3894" s="17">
        <v>5</v>
      </c>
      <c r="C3894" s="17">
        <v>6.6E-4</v>
      </c>
      <c r="D3894" s="17">
        <v>6.6E-4</v>
      </c>
      <c r="E3894" s="17">
        <v>0.5</v>
      </c>
      <c r="F3894" s="2">
        <f t="shared" si="837"/>
        <v>97069.635734240859</v>
      </c>
      <c r="G3894" s="3">
        <f t="shared" si="838"/>
        <v>64.065959584598971</v>
      </c>
      <c r="H3894" s="2">
        <f t="shared" si="839"/>
        <v>97037.602754448555</v>
      </c>
      <c r="I3894" s="2">
        <f>SUM(H3894:H3999)</f>
        <v>6241729.8720359849</v>
      </c>
      <c r="J3894" s="4">
        <f t="shared" si="832"/>
        <v>64.301568918263115</v>
      </c>
      <c r="K3894" s="5">
        <f t="shared" si="840"/>
        <v>3.0110000000000001E-2</v>
      </c>
      <c r="L3894" s="5">
        <f t="shared" si="833"/>
        <v>5.474545454545455E-3</v>
      </c>
      <c r="M3894" s="8">
        <f t="shared" si="834"/>
        <v>11702.516695957964</v>
      </c>
      <c r="N3894" s="6">
        <f>((B3893+E3893)*D3893+(B3894+E3894)*D3894+(B3895+E3895)*D3895)/3/SUM(D3889:D3894)</f>
        <v>0.11956160743938889</v>
      </c>
      <c r="O3894" s="7">
        <f>O3889</f>
        <v>4.9885428044542268E-2</v>
      </c>
      <c r="P3894" s="8">
        <f>M3894*O3889</f>
        <v>583.78505457626557</v>
      </c>
      <c r="Q3894" s="5">
        <f>N3894*O3889</f>
        <v>5.9643819648074435E-3</v>
      </c>
      <c r="R3894" s="8">
        <f t="shared" si="835"/>
        <v>96458.833426671772</v>
      </c>
      <c r="S3894" s="8">
        <f t="shared" si="836"/>
        <v>5545507.7995920582</v>
      </c>
      <c r="T3894" s="9">
        <f t="shared" si="828"/>
        <v>57.129170802439781</v>
      </c>
      <c r="U3894" s="10">
        <f t="shared" si="831"/>
        <v>7.1723981158233343</v>
      </c>
    </row>
    <row r="3895" spans="1:21" x14ac:dyDescent="0.3">
      <c r="A3895" s="17">
        <v>1956</v>
      </c>
      <c r="B3895" s="17">
        <v>6</v>
      </c>
      <c r="C3895" s="17">
        <v>4.8000000000000001E-4</v>
      </c>
      <c r="D3895" s="17">
        <v>4.8000000000000001E-4</v>
      </c>
      <c r="E3895" s="17">
        <v>0.5</v>
      </c>
      <c r="F3895" s="2">
        <f t="shared" si="837"/>
        <v>97005.569774656266</v>
      </c>
      <c r="G3895" s="3">
        <f t="shared" si="838"/>
        <v>46.562673491835007</v>
      </c>
      <c r="H3895" s="2">
        <f t="shared" si="839"/>
        <v>96982.288437910349</v>
      </c>
      <c r="I3895" s="2">
        <f>SUM(H3895:H3999)</f>
        <v>6144692.2692815363</v>
      </c>
      <c r="J3895" s="4">
        <f t="shared" si="832"/>
        <v>63.343705764067401</v>
      </c>
      <c r="K3895" s="5">
        <f t="shared" si="840"/>
        <v>3.0590000000000003E-2</v>
      </c>
      <c r="L3895" s="5">
        <f t="shared" si="833"/>
        <v>4.7061538461538469E-3</v>
      </c>
      <c r="M3895" s="8">
        <f t="shared" si="834"/>
        <v>9893.9973094778525</v>
      </c>
      <c r="N3895" s="6">
        <f>((B3894+E3894)*D3894+(B3895+E3895)*D3895+(B3896+E3896)*D3896)/3/SUM(D3889:D3895)</f>
        <v>0.12585812356979406</v>
      </c>
      <c r="O3895" s="7">
        <f>O3889</f>
        <v>4.9885428044542268E-2</v>
      </c>
      <c r="P3895" s="8">
        <f>M3895*O3889</f>
        <v>493.56629085485218</v>
      </c>
      <c r="Q3895" s="5">
        <f>N3895*O3889</f>
        <v>6.2784863671620705E-3</v>
      </c>
      <c r="R3895" s="8">
        <f t="shared" si="835"/>
        <v>96373.386462096751</v>
      </c>
      <c r="S3895" s="8">
        <f t="shared" si="836"/>
        <v>5449048.9661653861</v>
      </c>
      <c r="T3895" s="9">
        <f t="shared" si="828"/>
        <v>56.172537090638357</v>
      </c>
      <c r="U3895" s="10">
        <f t="shared" si="831"/>
        <v>7.1711686734290438</v>
      </c>
    </row>
    <row r="3896" spans="1:21" x14ac:dyDescent="0.3">
      <c r="A3896" s="17">
        <v>1956</v>
      </c>
      <c r="B3896" s="17">
        <v>7</v>
      </c>
      <c r="C3896" s="17">
        <v>6.4000000000000005E-4</v>
      </c>
      <c r="D3896" s="17">
        <v>6.4000000000000005E-4</v>
      </c>
      <c r="E3896" s="17">
        <v>0.5</v>
      </c>
      <c r="F3896" s="2">
        <f t="shared" si="837"/>
        <v>96959.007101164432</v>
      </c>
      <c r="G3896" s="3">
        <f t="shared" si="838"/>
        <v>62.053764544745242</v>
      </c>
      <c r="H3896" s="2">
        <f t="shared" si="839"/>
        <v>96927.980218892058</v>
      </c>
      <c r="I3896" s="2">
        <f>SUM(H3896:H3999)</f>
        <v>6047709.980843626</v>
      </c>
      <c r="J3896" s="4">
        <f t="shared" si="832"/>
        <v>62.373885228977308</v>
      </c>
      <c r="K3896" s="5">
        <f t="shared" si="840"/>
        <v>3.1230000000000004E-2</v>
      </c>
      <c r="L3896" s="5">
        <f t="shared" si="833"/>
        <v>4.1640000000000002E-3</v>
      </c>
      <c r="M3896" s="8">
        <f t="shared" si="834"/>
        <v>14902.441053012786</v>
      </c>
      <c r="N3896" s="6">
        <f>((B3895+E3895)*D3895+(B3896+E3896)*D3896+(B3897+E3897)*D3897)/3/SUM(D3889:D3896)</f>
        <v>0.12898921976731773</v>
      </c>
      <c r="O3896" s="7">
        <f>O3889</f>
        <v>4.9885428044542268E-2</v>
      </c>
      <c r="P3896" s="8">
        <f>M3896*O3889</f>
        <v>743.41465083810203</v>
      </c>
      <c r="Q3896" s="5">
        <f>N3896*O3889</f>
        <v>6.4346824412241776E-3</v>
      </c>
      <c r="R3896" s="8">
        <f t="shared" si="835"/>
        <v>96304.279446514236</v>
      </c>
      <c r="S3896" s="8">
        <f t="shared" si="836"/>
        <v>5352675.5797032891</v>
      </c>
      <c r="T3896" s="9">
        <f t="shared" si="828"/>
        <v>55.205552735481817</v>
      </c>
      <c r="U3896" s="10">
        <f t="shared" si="831"/>
        <v>7.1683324934954911</v>
      </c>
    </row>
    <row r="3897" spans="1:21" x14ac:dyDescent="0.3">
      <c r="A3897" s="17">
        <v>1956</v>
      </c>
      <c r="B3897" s="17">
        <v>8</v>
      </c>
      <c r="C3897" s="17">
        <v>4.8999999999999998E-4</v>
      </c>
      <c r="D3897" s="17">
        <v>4.8999999999999998E-4</v>
      </c>
      <c r="E3897" s="17">
        <v>0.5</v>
      </c>
      <c r="F3897" s="2">
        <f t="shared" si="837"/>
        <v>96896.953336619685</v>
      </c>
      <c r="G3897" s="3">
        <f t="shared" si="838"/>
        <v>47.479507134943645</v>
      </c>
      <c r="H3897" s="2">
        <f t="shared" si="839"/>
        <v>96873.213583052217</v>
      </c>
      <c r="I3897" s="2">
        <f>SUM(H3897:H3999)</f>
        <v>5950782.000624734</v>
      </c>
      <c r="J3897" s="4">
        <f t="shared" si="832"/>
        <v>61.4135098752975</v>
      </c>
      <c r="K3897" s="5">
        <f t="shared" si="840"/>
        <v>3.1720000000000005E-2</v>
      </c>
      <c r="L3897" s="5">
        <f t="shared" si="833"/>
        <v>3.7317647058823537E-3</v>
      </c>
      <c r="M3897" s="8">
        <f t="shared" si="834"/>
        <v>12723.070953563079</v>
      </c>
      <c r="N3897" s="6">
        <f>((B3896+E3896)*D3896+(B3897+E3897)*D3897+(B3898+E3898)*D3898)/3/SUM(D3889:D3897)</f>
        <v>0.14612232030264816</v>
      </c>
      <c r="O3897" s="7">
        <f>O3889</f>
        <v>4.9885428044542268E-2</v>
      </c>
      <c r="P3897" s="8">
        <f>M3897*O3889</f>
        <v>634.69584055957682</v>
      </c>
      <c r="Q3897" s="5">
        <f>N3897*O3889</f>
        <v>7.2893744951593124E-3</v>
      </c>
      <c r="R3897" s="8">
        <f t="shared" si="835"/>
        <v>96167.068450695791</v>
      </c>
      <c r="S3897" s="8">
        <f t="shared" si="836"/>
        <v>5256371.3002567748</v>
      </c>
      <c r="T3897" s="9">
        <f t="shared" si="828"/>
        <v>54.247023453835112</v>
      </c>
      <c r="U3897" s="10">
        <f t="shared" si="831"/>
        <v>7.1664864214623876</v>
      </c>
    </row>
    <row r="3898" spans="1:21" x14ac:dyDescent="0.3">
      <c r="A3898" s="17">
        <v>1956</v>
      </c>
      <c r="B3898" s="17">
        <v>9</v>
      </c>
      <c r="C3898" s="17">
        <v>5.2999999999999998E-4</v>
      </c>
      <c r="D3898" s="17">
        <v>5.1999999999999995E-4</v>
      </c>
      <c r="E3898" s="17">
        <v>0.5</v>
      </c>
      <c r="F3898" s="2">
        <f t="shared" si="837"/>
        <v>96849.473829484734</v>
      </c>
      <c r="G3898" s="3">
        <f t="shared" si="838"/>
        <v>50.361726391332056</v>
      </c>
      <c r="H3898" s="2">
        <f t="shared" si="839"/>
        <v>96824.292966289067</v>
      </c>
      <c r="I3898" s="2">
        <f>SUM(H3898:H3999)</f>
        <v>5853908.7870416809</v>
      </c>
      <c r="J3898" s="4">
        <f t="shared" si="832"/>
        <v>60.443372127640039</v>
      </c>
      <c r="K3898" s="5">
        <f t="shared" si="840"/>
        <v>3.2240000000000005E-2</v>
      </c>
      <c r="L3898" s="5">
        <f t="shared" si="833"/>
        <v>3.3936842105263161E-3</v>
      </c>
      <c r="M3898" s="8">
        <f t="shared" si="834"/>
        <v>14839.838731937174</v>
      </c>
      <c r="N3898" s="6">
        <f>((B3897+E3897)*D3897+(B3898+E3898)*D3898+(B3899+E3899)*D3899)/3/SUM(D3889:D3898)</f>
        <v>0.14516129032258063</v>
      </c>
      <c r="O3898" s="7">
        <f>O3889</f>
        <v>4.9885428044542268E-2</v>
      </c>
      <c r="P3898" s="8">
        <f>M3898*O3889</f>
        <v>740.29170725466327</v>
      </c>
      <c r="Q3898" s="5">
        <f>N3898*O3889</f>
        <v>7.2414331032400062E-3</v>
      </c>
      <c r="R3898" s="8">
        <f t="shared" si="835"/>
        <v>96123.146326005168</v>
      </c>
      <c r="S3898" s="8">
        <f t="shared" si="836"/>
        <v>5160204.2318060789</v>
      </c>
      <c r="T3898" s="9">
        <f t="shared" si="828"/>
        <v>53.280663567581641</v>
      </c>
      <c r="U3898" s="10">
        <f t="shared" si="831"/>
        <v>7.1627085600583982</v>
      </c>
    </row>
    <row r="3899" spans="1:21" x14ac:dyDescent="0.3">
      <c r="A3899" s="17">
        <v>1956</v>
      </c>
      <c r="B3899" s="17">
        <v>10</v>
      </c>
      <c r="C3899" s="17">
        <v>4.6999999999999999E-4</v>
      </c>
      <c r="D3899" s="17">
        <v>4.6999999999999999E-4</v>
      </c>
      <c r="E3899" s="17">
        <v>0.5</v>
      </c>
      <c r="F3899" s="2">
        <f t="shared" si="837"/>
        <v>96799.112103093401</v>
      </c>
      <c r="G3899" s="3">
        <f t="shared" si="838"/>
        <v>45.495582688453894</v>
      </c>
      <c r="H3899" s="2">
        <f t="shared" si="839"/>
        <v>96776.364311749174</v>
      </c>
      <c r="I3899" s="2">
        <f>SUM(H3899:H3999)</f>
        <v>5757084.4940753914</v>
      </c>
      <c r="J3899" s="4">
        <f t="shared" si="832"/>
        <v>59.474558898267134</v>
      </c>
      <c r="K3899" s="5">
        <f t="shared" si="840"/>
        <v>3.2710000000000003E-2</v>
      </c>
      <c r="L3899" s="5">
        <f t="shared" si="833"/>
        <v>3.1152380952380954E-3</v>
      </c>
      <c r="M3899" s="8">
        <f t="shared" si="834"/>
        <v>14604.207221912744</v>
      </c>
      <c r="N3899" s="6">
        <f>((B3898+E3898)*D3898+(B3899+E3899)*D3899+(B3900+E3900)*D3900)/3/SUM(D3889:D3899)</f>
        <v>0.16274329970447363</v>
      </c>
      <c r="O3899" s="7">
        <f>O3889</f>
        <v>4.9885428044542268E-2</v>
      </c>
      <c r="P3899" s="8">
        <f>M3899*O3889</f>
        <v>728.53712851631269</v>
      </c>
      <c r="Q3899" s="5">
        <f>N3899*O3889</f>
        <v>8.1185191671388959E-3</v>
      </c>
      <c r="R3899" s="8">
        <f t="shared" si="835"/>
        <v>95990.683543158215</v>
      </c>
      <c r="S3899" s="8">
        <f t="shared" si="836"/>
        <v>5064081.0854800735</v>
      </c>
      <c r="T3899" s="9">
        <f t="shared" si="828"/>
        <v>52.31536710880885</v>
      </c>
      <c r="U3899" s="10">
        <f t="shared" si="831"/>
        <v>7.1591917894582835</v>
      </c>
    </row>
    <row r="3900" spans="1:21" x14ac:dyDescent="0.3">
      <c r="A3900" s="17">
        <v>1956</v>
      </c>
      <c r="B3900" s="17">
        <v>11</v>
      </c>
      <c r="C3900" s="17">
        <v>5.2999999999999998E-4</v>
      </c>
      <c r="D3900" s="17">
        <v>5.2999999999999998E-4</v>
      </c>
      <c r="E3900" s="17">
        <v>0.5</v>
      </c>
      <c r="F3900" s="2">
        <f t="shared" si="837"/>
        <v>96753.616520404947</v>
      </c>
      <c r="G3900" s="3">
        <f t="shared" si="838"/>
        <v>51.279416755814623</v>
      </c>
      <c r="H3900" s="2">
        <f t="shared" si="839"/>
        <v>96727.976812027046</v>
      </c>
      <c r="I3900" s="2">
        <f>SUM(H3900:H3999)</f>
        <v>5660308.1297636423</v>
      </c>
      <c r="J3900" s="4">
        <f t="shared" si="832"/>
        <v>58.502289974555175</v>
      </c>
      <c r="K3900" s="5">
        <f t="shared" si="840"/>
        <v>3.3240000000000006E-2</v>
      </c>
      <c r="L3900" s="5">
        <f t="shared" si="833"/>
        <v>2.890434782608696E-3</v>
      </c>
      <c r="M3900" s="8">
        <f t="shared" si="834"/>
        <v>17741.073787360652</v>
      </c>
      <c r="N3900" s="6">
        <f>((B3899+E3899)*D3899+(B3900+E3900)*D3900+(B3901+E3901)*D3901)/3/SUM(D3889:D3900)</f>
        <v>0.18832731648616119</v>
      </c>
      <c r="O3900" s="7">
        <f>O3889</f>
        <v>4.9885428044542268E-2</v>
      </c>
      <c r="P3900" s="8">
        <f>M3900*O3889</f>
        <v>885.0210598522948</v>
      </c>
      <c r="Q3900" s="5">
        <f>N3900*O3889</f>
        <v>9.3947887953921335E-3</v>
      </c>
      <c r="R3900" s="8">
        <f t="shared" si="835"/>
        <v>95819.23789927247</v>
      </c>
      <c r="S3900" s="8">
        <f t="shared" si="836"/>
        <v>4968090.4019369157</v>
      </c>
      <c r="T3900" s="9">
        <f t="shared" si="828"/>
        <v>51.347852210663007</v>
      </c>
      <c r="U3900" s="10">
        <f t="shared" si="831"/>
        <v>7.1544377638921688</v>
      </c>
    </row>
    <row r="3901" spans="1:21" x14ac:dyDescent="0.3">
      <c r="A3901" s="17">
        <v>1956</v>
      </c>
      <c r="B3901" s="17">
        <v>12</v>
      </c>
      <c r="C3901" s="17">
        <v>6.2E-4</v>
      </c>
      <c r="D3901" s="17">
        <v>6.2E-4</v>
      </c>
      <c r="E3901" s="17">
        <v>0.5</v>
      </c>
      <c r="F3901" s="2">
        <f t="shared" si="837"/>
        <v>96702.33710364913</v>
      </c>
      <c r="G3901" s="3">
        <f t="shared" si="838"/>
        <v>59.955449004262462</v>
      </c>
      <c r="H3901" s="2">
        <f t="shared" si="839"/>
        <v>96672.359379147005</v>
      </c>
      <c r="I3901" s="2">
        <f>SUM(H3901:H3999)</f>
        <v>5563580.1529516149</v>
      </c>
      <c r="J3901" s="4">
        <f t="shared" si="832"/>
        <v>57.53304748972473</v>
      </c>
      <c r="K3901" s="5">
        <f t="shared" si="840"/>
        <v>3.3860000000000008E-2</v>
      </c>
      <c r="L3901" s="5">
        <f t="shared" si="833"/>
        <v>2.7088000000000008E-3</v>
      </c>
      <c r="M3901" s="8">
        <f t="shared" si="834"/>
        <v>22133.582768850578</v>
      </c>
      <c r="N3901" s="6">
        <f>((B3900+E3900)*D3900+(B3901+E3901)*D3901+(B3902+E3902)*D3902)/3/SUM(D3889:D3901)</f>
        <v>0.2014176018901358</v>
      </c>
      <c r="O3901" s="7">
        <f>O3889</f>
        <v>4.9885428044542268E-2</v>
      </c>
      <c r="P3901" s="8">
        <f>M3901*O3889</f>
        <v>1104.1432505834161</v>
      </c>
      <c r="Q3901" s="5">
        <f>N3901*O3889</f>
        <v>1.004780328599463E-2</v>
      </c>
      <c r="R3901" s="8">
        <f t="shared" si="835"/>
        <v>95701.014528912361</v>
      </c>
      <c r="S3901" s="8">
        <f t="shared" si="836"/>
        <v>4872271.164037643</v>
      </c>
      <c r="T3901" s="9">
        <f t="shared" si="828"/>
        <v>50.384213142805052</v>
      </c>
      <c r="U3901" s="10">
        <f t="shared" si="831"/>
        <v>7.1488343469196778</v>
      </c>
    </row>
    <row r="3902" spans="1:21" x14ac:dyDescent="0.3">
      <c r="A3902" s="17">
        <v>1956</v>
      </c>
      <c r="B3902" s="17">
        <v>13</v>
      </c>
      <c r="C3902" s="17">
        <v>4.8999999999999998E-4</v>
      </c>
      <c r="D3902" s="17">
        <v>4.8999999999999998E-4</v>
      </c>
      <c r="E3902" s="17">
        <v>0.5</v>
      </c>
      <c r="F3902" s="2">
        <f t="shared" si="837"/>
        <v>96642.381654644865</v>
      </c>
      <c r="G3902" s="3">
        <f t="shared" si="838"/>
        <v>47.35476701077598</v>
      </c>
      <c r="H3902" s="2">
        <f t="shared" si="839"/>
        <v>96618.704271139475</v>
      </c>
      <c r="I3902" s="2">
        <f>SUM(H3902:H3999)</f>
        <v>5466907.7935724687</v>
      </c>
      <c r="J3902" s="4">
        <f t="shared" si="832"/>
        <v>56.568429916272827</v>
      </c>
      <c r="K3902" s="5">
        <f t="shared" si="840"/>
        <v>3.4350000000000006E-2</v>
      </c>
      <c r="L3902" s="5">
        <f t="shared" si="833"/>
        <v>2.5444444444444447E-3</v>
      </c>
      <c r="M3902" s="8">
        <f t="shared" si="834"/>
        <v>18611.043803361736</v>
      </c>
      <c r="N3902" s="6">
        <f>((B3901+E3901)*D3901+(B3902+E3902)*D3902+(B3903+E3903)*D3903)/3/SUM(D3889:D3902)</f>
        <v>0.23930131004366809</v>
      </c>
      <c r="O3902" s="7">
        <f>O3889</f>
        <v>4.9885428044542268E-2</v>
      </c>
      <c r="P3902" s="8">
        <f>M3902*O3889</f>
        <v>928.41988648642609</v>
      </c>
      <c r="Q3902" s="5">
        <f>N3902*O3889</f>
        <v>1.1937648283148104E-2</v>
      </c>
      <c r="R3902" s="8">
        <f t="shared" si="835"/>
        <v>95465.30416197711</v>
      </c>
      <c r="S3902" s="8">
        <f t="shared" si="836"/>
        <v>4776570.1495087305</v>
      </c>
      <c r="T3902" s="9">
        <f t="shared" si="828"/>
        <v>49.425211462378698</v>
      </c>
      <c r="U3902" s="10">
        <f t="shared" si="831"/>
        <v>7.1432184538941286</v>
      </c>
    </row>
    <row r="3903" spans="1:21" x14ac:dyDescent="0.3">
      <c r="A3903" s="17">
        <v>1956</v>
      </c>
      <c r="B3903" s="17">
        <v>14</v>
      </c>
      <c r="C3903" s="17">
        <v>7.1000000000000002E-4</v>
      </c>
      <c r="D3903" s="17">
        <v>7.1000000000000002E-4</v>
      </c>
      <c r="E3903" s="17">
        <v>0.5</v>
      </c>
      <c r="F3903" s="2">
        <f t="shared" si="837"/>
        <v>96595.026887634085</v>
      </c>
      <c r="G3903" s="3">
        <f t="shared" si="838"/>
        <v>68.582469090220201</v>
      </c>
      <c r="H3903" s="2">
        <f t="shared" si="839"/>
        <v>96560.735653088981</v>
      </c>
      <c r="I3903" s="2">
        <f>SUM(H3903:H3999)</f>
        <v>5370289.0893013282</v>
      </c>
      <c r="J3903" s="4">
        <f t="shared" si="832"/>
        <v>55.595916915561439</v>
      </c>
      <c r="K3903" s="5">
        <f t="shared" si="840"/>
        <v>3.5060000000000008E-2</v>
      </c>
      <c r="L3903" s="5">
        <f t="shared" si="833"/>
        <v>2.417931034482759E-3</v>
      </c>
      <c r="M3903" s="8">
        <f t="shared" si="834"/>
        <v>28364.113000804129</v>
      </c>
      <c r="N3903" s="6">
        <f>((B3902+E3902)*D3902+(B3903+E3903)*D3903+(B3904+E3904)*D3904)/3/SUM(D3889:D3903)</f>
        <v>0.29340178741205547</v>
      </c>
      <c r="O3903" s="7">
        <f>O3889</f>
        <v>4.9885428044542268E-2</v>
      </c>
      <c r="P3903" s="8">
        <f>M3903*O3889</f>
        <v>1414.9559181488803</v>
      </c>
      <c r="Q3903" s="5">
        <f>N3903*O3889</f>
        <v>1.4636473754084181E-2</v>
      </c>
      <c r="R3903" s="8">
        <f t="shared" si="835"/>
        <v>95147.426980027478</v>
      </c>
      <c r="S3903" s="8">
        <f t="shared" si="836"/>
        <v>4681104.8453467535</v>
      </c>
      <c r="T3903" s="9">
        <f t="shared" si="828"/>
        <v>48.46113714313816</v>
      </c>
      <c r="U3903" s="10">
        <f t="shared" si="831"/>
        <v>7.1347797724232791</v>
      </c>
    </row>
    <row r="3904" spans="1:21" x14ac:dyDescent="0.3">
      <c r="A3904" s="17">
        <v>1956</v>
      </c>
      <c r="B3904" s="17">
        <v>15</v>
      </c>
      <c r="C3904" s="17">
        <v>8.9999999999999998E-4</v>
      </c>
      <c r="D3904" s="17">
        <v>8.9999999999999998E-4</v>
      </c>
      <c r="E3904" s="17">
        <v>0.5</v>
      </c>
      <c r="F3904" s="2">
        <f t="shared" si="837"/>
        <v>96526.444418543862</v>
      </c>
      <c r="G3904" s="3">
        <f t="shared" si="838"/>
        <v>86.873799976689469</v>
      </c>
      <c r="H3904" s="2">
        <f t="shared" si="839"/>
        <v>96483.007518555518</v>
      </c>
      <c r="I3904" s="2">
        <f>SUM(H3904:H3999)</f>
        <v>5273728.3536482397</v>
      </c>
      <c r="J3904" s="4">
        <f t="shared" si="832"/>
        <v>54.635062810156661</v>
      </c>
      <c r="K3904" s="5">
        <f t="shared" si="840"/>
        <v>3.5960000000000006E-2</v>
      </c>
      <c r="L3904" s="5">
        <f t="shared" si="833"/>
        <v>2.3200000000000004E-3</v>
      </c>
      <c r="M3904" s="8">
        <f t="shared" si="834"/>
        <v>37445.603438228209</v>
      </c>
      <c r="N3904" s="6">
        <f>((B3903+E3903)*D3903+(B3904+E3904)*D3904+(B3905+E3905)*D3905)/3/SUM(D3889:D3904)</f>
        <v>0.37615869484612524</v>
      </c>
      <c r="O3904" s="7">
        <f>O3889</f>
        <v>4.9885428044542268E-2</v>
      </c>
      <c r="P3904" s="8">
        <f>M3904*O3889</f>
        <v>1867.9899559021978</v>
      </c>
      <c r="Q3904" s="5">
        <f>N3904*O3889</f>
        <v>1.8764837505075314E-2</v>
      </c>
      <c r="R3904" s="8">
        <f t="shared" si="835"/>
        <v>94672.519560468863</v>
      </c>
      <c r="S3904" s="8">
        <f t="shared" si="836"/>
        <v>4585957.4183667256</v>
      </c>
      <c r="T3904" s="9">
        <f t="shared" si="828"/>
        <v>47.509855418291046</v>
      </c>
      <c r="U3904" s="10">
        <f t="shared" si="831"/>
        <v>7.1252073918656151</v>
      </c>
    </row>
    <row r="3905" spans="1:21" x14ac:dyDescent="0.3">
      <c r="A3905" s="17">
        <v>1956</v>
      </c>
      <c r="B3905" s="17">
        <v>16</v>
      </c>
      <c r="C3905" s="17">
        <v>9.8999999999999999E-4</v>
      </c>
      <c r="D3905" s="17">
        <v>9.8999999999999999E-4</v>
      </c>
      <c r="E3905" s="17">
        <v>0.5</v>
      </c>
      <c r="F3905" s="2">
        <f t="shared" si="837"/>
        <v>96439.570618567173</v>
      </c>
      <c r="G3905" s="3">
        <f t="shared" si="838"/>
        <v>95.475174912381505</v>
      </c>
      <c r="H3905" s="2">
        <f t="shared" si="839"/>
        <v>96391.833031110989</v>
      </c>
      <c r="I3905" s="2">
        <f>SUM(H3905:H3999)</f>
        <v>5177245.3461296847</v>
      </c>
      <c r="J3905" s="4">
        <f t="shared" si="832"/>
        <v>53.683828255586697</v>
      </c>
      <c r="K3905" s="5">
        <f t="shared" si="840"/>
        <v>3.6950000000000004E-2</v>
      </c>
      <c r="L3905" s="5">
        <f t="shared" si="833"/>
        <v>2.2393939393939395E-3</v>
      </c>
      <c r="M3905" s="8">
        <f t="shared" si="834"/>
        <v>42634.381219331386</v>
      </c>
      <c r="N3905" s="6">
        <f>((B3904+E3904)*D3904+(B3905+E3905)*D3905+(B3906+E3906)*D3906)/3/SUM(D3889:D3905)</f>
        <v>0.50527740189445192</v>
      </c>
      <c r="O3905" s="7">
        <f>O3889</f>
        <v>4.9885428044542268E-2</v>
      </c>
      <c r="P3905" s="8">
        <f>M3905*O3889</f>
        <v>2126.8343565405403</v>
      </c>
      <c r="Q3905" s="5">
        <f>N3905*O3889</f>
        <v>2.5205979474738946E-2</v>
      </c>
      <c r="R3905" s="8">
        <f t="shared" si="835"/>
        <v>93962.182466196347</v>
      </c>
      <c r="S3905" s="8">
        <f t="shared" si="836"/>
        <v>4491284.8988062562</v>
      </c>
      <c r="T3905" s="9">
        <f t="shared" si="828"/>
        <v>46.570975689740003</v>
      </c>
      <c r="U3905" s="10">
        <f t="shared" si="831"/>
        <v>7.1128525658466941</v>
      </c>
    </row>
    <row r="3906" spans="1:21" x14ac:dyDescent="0.3">
      <c r="A3906" s="17">
        <v>1956</v>
      </c>
      <c r="B3906" s="17">
        <v>17</v>
      </c>
      <c r="C3906" s="17">
        <v>1.47E-3</v>
      </c>
      <c r="D3906" s="17">
        <v>1.47E-3</v>
      </c>
      <c r="E3906" s="17">
        <v>0.5</v>
      </c>
      <c r="F3906" s="2">
        <f t="shared" si="837"/>
        <v>96344.095443654791</v>
      </c>
      <c r="G3906" s="3">
        <f t="shared" si="838"/>
        <v>141.62582030217254</v>
      </c>
      <c r="H3906" s="2">
        <f t="shared" si="839"/>
        <v>96273.282533503705</v>
      </c>
      <c r="I3906" s="2">
        <f>SUM(H3906:H3999)</f>
        <v>5080853.5130985733</v>
      </c>
      <c r="J3906" s="4">
        <f t="shared" si="832"/>
        <v>52.736532422685151</v>
      </c>
      <c r="K3906" s="5">
        <f t="shared" si="840"/>
        <v>3.8420000000000003E-2</v>
      </c>
      <c r="L3906" s="5">
        <f t="shared" si="833"/>
        <v>2.1954285714285717E-3</v>
      </c>
      <c r="M3906" s="8">
        <f t="shared" si="834"/>
        <v>64509.418409370621</v>
      </c>
      <c r="N3906" s="6">
        <f>((B3905+E3905)*D3905+(B3906+E3906)*D3906+(B3907+E3907)*D3907)/3/SUM(D3889:D3906)</f>
        <v>0.57678292555960431</v>
      </c>
      <c r="O3906" s="7">
        <f>O3889</f>
        <v>4.9885428044542268E-2</v>
      </c>
      <c r="P3906" s="8">
        <f>M3906*O3889</f>
        <v>3218.0799502559285</v>
      </c>
      <c r="Q3906" s="5">
        <f>N3906*O3889</f>
        <v>2.8773063130324222E-2</v>
      </c>
      <c r="R3906" s="8">
        <f t="shared" si="835"/>
        <v>93503.205297403663</v>
      </c>
      <c r="S3906" s="8">
        <f t="shared" si="836"/>
        <v>4397322.7163400603</v>
      </c>
      <c r="T3906" s="9">
        <f t="shared" si="828"/>
        <v>45.641849623382058</v>
      </c>
      <c r="U3906" s="10">
        <f t="shared" si="831"/>
        <v>7.0946827993030936</v>
      </c>
    </row>
    <row r="3907" spans="1:21" x14ac:dyDescent="0.3">
      <c r="A3907" s="17">
        <v>1956</v>
      </c>
      <c r="B3907" s="17">
        <v>18</v>
      </c>
      <c r="C3907" s="17">
        <v>1.32E-3</v>
      </c>
      <c r="D3907" s="17">
        <v>1.32E-3</v>
      </c>
      <c r="E3907" s="17">
        <v>0.5</v>
      </c>
      <c r="F3907" s="2">
        <f t="shared" si="837"/>
        <v>96202.469623352619</v>
      </c>
      <c r="G3907" s="3">
        <f t="shared" si="838"/>
        <v>126.98725990282546</v>
      </c>
      <c r="H3907" s="2">
        <f t="shared" si="839"/>
        <v>96138.975993401211</v>
      </c>
      <c r="I3907" s="2">
        <f>SUM(H3907:H3999)</f>
        <v>4984580.2305650702</v>
      </c>
      <c r="J3907" s="4">
        <f t="shared" si="832"/>
        <v>51.813433169444238</v>
      </c>
      <c r="K3907" s="5">
        <f t="shared" si="840"/>
        <v>3.9740000000000004E-2</v>
      </c>
      <c r="L3907" s="5">
        <f t="shared" si="833"/>
        <v>2.1481081081081085E-3</v>
      </c>
      <c r="M3907" s="8">
        <f t="shared" si="834"/>
        <v>59115.860800258444</v>
      </c>
      <c r="N3907" s="6">
        <f>((B3906+E3906)*D3906+(B3907+E3907)*D3907+(B3908+E3908)*D3908)/3/SUM(D3889:D3907)</f>
        <v>0.69703069954705588</v>
      </c>
      <c r="O3907" s="7">
        <f>O3889</f>
        <v>4.9885428044542268E-2</v>
      </c>
      <c r="P3907" s="8">
        <f>M3907*O3889</f>
        <v>2949.0200202424694</v>
      </c>
      <c r="Q3907" s="5">
        <f>N3907*O3889</f>
        <v>3.4771674807091618E-2</v>
      </c>
      <c r="R3907" s="8">
        <f t="shared" si="835"/>
        <v>92796.062783871879</v>
      </c>
      <c r="S3907" s="8">
        <f t="shared" si="836"/>
        <v>4303819.5110426564</v>
      </c>
      <c r="T3907" s="9">
        <f t="shared" si="828"/>
        <v>44.73710007542185</v>
      </c>
      <c r="U3907" s="10">
        <f t="shared" si="831"/>
        <v>7.0763330940223881</v>
      </c>
    </row>
    <row r="3908" spans="1:21" x14ac:dyDescent="0.3">
      <c r="A3908" s="17">
        <v>1956</v>
      </c>
      <c r="B3908" s="17">
        <v>19</v>
      </c>
      <c r="C3908" s="17">
        <v>1.6900000000000001E-3</v>
      </c>
      <c r="D3908" s="17">
        <v>1.6900000000000001E-3</v>
      </c>
      <c r="E3908" s="17">
        <v>0.5</v>
      </c>
      <c r="F3908" s="2">
        <f t="shared" si="837"/>
        <v>96075.482363449788</v>
      </c>
      <c r="G3908" s="3">
        <f t="shared" si="838"/>
        <v>162.36756519423014</v>
      </c>
      <c r="H3908" s="2">
        <f t="shared" si="839"/>
        <v>95994.298580852672</v>
      </c>
      <c r="I3908" s="2">
        <f>SUM(H3908:H3999)</f>
        <v>4888441.2545716688</v>
      </c>
      <c r="J3908" s="4">
        <f t="shared" si="832"/>
        <v>50.881256427929102</v>
      </c>
      <c r="K3908" s="5">
        <f t="shared" si="840"/>
        <v>4.1430000000000002E-2</v>
      </c>
      <c r="L3908" s="5">
        <f t="shared" si="833"/>
        <v>2.1246153846153845E-3</v>
      </c>
      <c r="M3908" s="8">
        <f t="shared" si="834"/>
        <v>76422.098027697022</v>
      </c>
      <c r="N3908" s="6">
        <f>((B3907+E3907)*D3907+(B3908+E3908)*D3908+(B3909+E3909)*D3909)/3/SUM(D3889:D3908)</f>
        <v>0.79314506396331164</v>
      </c>
      <c r="O3908" s="7">
        <f>O3889</f>
        <v>4.9885428044542268E-2</v>
      </c>
      <c r="P3908" s="8">
        <f>M3908*O3889</f>
        <v>3812.3490721736352</v>
      </c>
      <c r="Q3908" s="5">
        <f>N3908*O3889</f>
        <v>3.9566381017225656E-2</v>
      </c>
      <c r="R3908" s="8">
        <f t="shared" si="835"/>
        <v>92196.151587721339</v>
      </c>
      <c r="S3908" s="8">
        <f t="shared" si="836"/>
        <v>4211023.4482587846</v>
      </c>
      <c r="T3908" s="9">
        <f t="shared" ref="T3908:T3971" si="841">S3908/F3908</f>
        <v>43.83036488256856</v>
      </c>
      <c r="U3908" s="10">
        <f t="shared" si="831"/>
        <v>7.0508915453605425</v>
      </c>
    </row>
    <row r="3909" spans="1:21" x14ac:dyDescent="0.3">
      <c r="A3909" s="17">
        <v>1956</v>
      </c>
      <c r="B3909" s="17">
        <v>20</v>
      </c>
      <c r="C3909" s="17">
        <v>2.0100000000000001E-3</v>
      </c>
      <c r="D3909" s="17">
        <v>2.0100000000000001E-3</v>
      </c>
      <c r="E3909" s="17">
        <v>0.5</v>
      </c>
      <c r="F3909" s="2">
        <f t="shared" si="837"/>
        <v>95913.114798255556</v>
      </c>
      <c r="G3909" s="3">
        <f t="shared" si="838"/>
        <v>192.78536074449369</v>
      </c>
      <c r="H3909" s="2">
        <f t="shared" si="839"/>
        <v>95816.722117883313</v>
      </c>
      <c r="I3909" s="2">
        <f>SUM(H3909:H3999)</f>
        <v>4792446.9559908165</v>
      </c>
      <c r="J3909" s="4">
        <f t="shared" si="832"/>
        <v>49.966544888791162</v>
      </c>
      <c r="K3909" s="5">
        <f t="shared" si="840"/>
        <v>4.3439999999999999E-2</v>
      </c>
      <c r="L3909" s="5">
        <f t="shared" si="833"/>
        <v>2.1190243902439025E-3</v>
      </c>
      <c r="M3909" s="8">
        <f t="shared" si="834"/>
        <v>90978.358546549731</v>
      </c>
      <c r="N3909" s="6">
        <f>((B3908+E3908)*D3908+(B3909+E3909)*D3909+(B3910+E3910)*D3910)/3/SUM(D3889:D3909)</f>
        <v>0.84952424800491111</v>
      </c>
      <c r="O3909" s="7">
        <f>O3889</f>
        <v>4.9885428044542268E-2</v>
      </c>
      <c r="P3909" s="8">
        <f>M3909*O3889</f>
        <v>4538.4943588844735</v>
      </c>
      <c r="Q3909" s="5">
        <f>N3909*O3889</f>
        <v>4.2378880745942871E-2</v>
      </c>
      <c r="R3909" s="8">
        <f t="shared" si="835"/>
        <v>91756.116677782396</v>
      </c>
      <c r="S3909" s="8">
        <f t="shared" si="836"/>
        <v>4118827.2966710632</v>
      </c>
      <c r="T3909" s="9">
        <f t="shared" si="841"/>
        <v>42.943317035784304</v>
      </c>
      <c r="U3909" s="10">
        <f t="shared" si="831"/>
        <v>7.0232278530068584</v>
      </c>
    </row>
    <row r="3910" spans="1:21" x14ac:dyDescent="0.3">
      <c r="A3910" s="17">
        <v>1956</v>
      </c>
      <c r="B3910" s="17">
        <v>21</v>
      </c>
      <c r="C3910" s="17">
        <v>1.6999999999999999E-3</v>
      </c>
      <c r="D3910" s="17">
        <v>1.6999999999999999E-3</v>
      </c>
      <c r="E3910" s="17">
        <v>0.5</v>
      </c>
      <c r="F3910" s="2">
        <f t="shared" si="837"/>
        <v>95720.329437511056</v>
      </c>
      <c r="G3910" s="3">
        <f t="shared" si="838"/>
        <v>162.72456004376878</v>
      </c>
      <c r="H3910" s="2">
        <f t="shared" si="839"/>
        <v>95638.967157489169</v>
      </c>
      <c r="I3910" s="2">
        <f>SUM(H3910:H3999)</f>
        <v>4696630.2338729333</v>
      </c>
      <c r="J3910" s="4">
        <f t="shared" si="832"/>
        <v>49.066172896312757</v>
      </c>
      <c r="K3910" s="5">
        <f t="shared" si="840"/>
        <v>4.514E-2</v>
      </c>
      <c r="L3910" s="5">
        <f t="shared" si="833"/>
        <v>2.0995348837209303E-3</v>
      </c>
      <c r="M3910" s="8">
        <f t="shared" si="834"/>
        <v>77505.051859570856</v>
      </c>
      <c r="N3910" s="6">
        <f>((B3909+E3909)*D3909+(B3910+E3910)*D3910+(B3911+E3911)*D3911)/3/SUM(D3889:D3910)</f>
        <v>0.88487667995864716</v>
      </c>
      <c r="O3910" s="7">
        <f>O3889</f>
        <v>4.9885428044542268E-2</v>
      </c>
      <c r="P3910" s="8">
        <f>M3910*O3889</f>
        <v>3866.3726876291389</v>
      </c>
      <c r="Q3910" s="5">
        <f>N3910*O3889</f>
        <v>4.4142451946370551E-2</v>
      </c>
      <c r="R3910" s="8">
        <f t="shared" si="835"/>
        <v>91417.228645539188</v>
      </c>
      <c r="S3910" s="8">
        <f t="shared" si="836"/>
        <v>4027071.1799932807</v>
      </c>
      <c r="T3910" s="9">
        <f t="shared" si="841"/>
        <v>42.071221480931769</v>
      </c>
      <c r="U3910" s="10">
        <f t="shared" si="831"/>
        <v>6.9949514153809886</v>
      </c>
    </row>
    <row r="3911" spans="1:21" x14ac:dyDescent="0.3">
      <c r="A3911" s="17">
        <v>1956</v>
      </c>
      <c r="B3911" s="17">
        <v>22</v>
      </c>
      <c r="C3911" s="17">
        <v>1.8699999999999999E-3</v>
      </c>
      <c r="D3911" s="17">
        <v>1.8699999999999999E-3</v>
      </c>
      <c r="E3911" s="17">
        <v>0.5</v>
      </c>
      <c r="F3911" s="2">
        <f t="shared" si="837"/>
        <v>95557.604877467282</v>
      </c>
      <c r="G3911" s="3">
        <f t="shared" si="838"/>
        <v>178.69272112086381</v>
      </c>
      <c r="H3911" s="2">
        <f t="shared" si="839"/>
        <v>95468.258516906848</v>
      </c>
      <c r="I3911" s="2">
        <f>SUM(H3911:H3999)</f>
        <v>4600991.2667154437</v>
      </c>
      <c r="J3911" s="4">
        <f t="shared" si="832"/>
        <v>48.14887598548809</v>
      </c>
      <c r="K3911" s="5">
        <f t="shared" si="840"/>
        <v>4.7009999999999996E-2</v>
      </c>
      <c r="L3911" s="5">
        <f t="shared" si="833"/>
        <v>2.0893333333333332E-3</v>
      </c>
      <c r="M3911" s="8">
        <f t="shared" si="834"/>
        <v>85526.190708773371</v>
      </c>
      <c r="N3911" s="6">
        <f>((B3910+E3910)*D3910+(B3911+E3911)*D3911+(B3912+E3912)*D3912)/3/SUM(D3889:D3911)</f>
        <v>0.84577749415018078</v>
      </c>
      <c r="O3911" s="7">
        <f>O3889</f>
        <v>4.9885428044542268E-2</v>
      </c>
      <c r="P3911" s="8">
        <f>M3911*O3889</f>
        <v>4266.5106325263132</v>
      </c>
      <c r="Q3911" s="5">
        <f>N3911*O3889</f>
        <v>4.219197232612211E-2</v>
      </c>
      <c r="R3911" s="8">
        <f t="shared" si="835"/>
        <v>91440.264395538441</v>
      </c>
      <c r="S3911" s="8">
        <f t="shared" si="836"/>
        <v>3935653.9513477413</v>
      </c>
      <c r="T3911" s="9">
        <f t="shared" si="841"/>
        <v>41.186192939791631</v>
      </c>
      <c r="U3911" s="10">
        <f t="shared" si="831"/>
        <v>6.9626830456964584</v>
      </c>
    </row>
    <row r="3912" spans="1:21" x14ac:dyDescent="0.3">
      <c r="A3912" s="17">
        <v>1956</v>
      </c>
      <c r="B3912" s="17">
        <v>23</v>
      </c>
      <c r="C3912" s="17">
        <v>1.73E-3</v>
      </c>
      <c r="D3912" s="17">
        <v>1.73E-3</v>
      </c>
      <c r="E3912" s="17">
        <v>0.5</v>
      </c>
      <c r="F3912" s="2">
        <f t="shared" si="837"/>
        <v>95378.912156346414</v>
      </c>
      <c r="G3912" s="3">
        <f t="shared" si="838"/>
        <v>165.00551803047929</v>
      </c>
      <c r="H3912" s="2">
        <f t="shared" si="839"/>
        <v>95296.409397331168</v>
      </c>
      <c r="I3912" s="2">
        <f>SUM(H3912:H3999)</f>
        <v>4505523.0081985369</v>
      </c>
      <c r="J3912" s="4">
        <f t="shared" si="832"/>
        <v>47.238146319104814</v>
      </c>
      <c r="K3912" s="5">
        <f t="shared" si="840"/>
        <v>4.8739999999999999E-2</v>
      </c>
      <c r="L3912" s="5">
        <f t="shared" si="833"/>
        <v>2.0740425531914895E-3</v>
      </c>
      <c r="M3912" s="8">
        <f t="shared" si="834"/>
        <v>79557.440987202775</v>
      </c>
      <c r="N3912" s="6">
        <f>((B3911+E3911)*D3911+(B3912+E3912)*D3912+(B3913+E3913)*D3913)/3/SUM(D3889:D3912)</f>
        <v>0.89252496238544654</v>
      </c>
      <c r="O3912" s="7">
        <f>O3889</f>
        <v>4.9885428044542268E-2</v>
      </c>
      <c r="P3912" s="8">
        <f>M3912*O3889</f>
        <v>3968.7569977750218</v>
      </c>
      <c r="Q3912" s="5">
        <f>N3912*O3889</f>
        <v>4.4523989789036988E-2</v>
      </c>
      <c r="R3912" s="8">
        <f t="shared" si="835"/>
        <v>91053.433038392497</v>
      </c>
      <c r="S3912" s="8">
        <f t="shared" si="836"/>
        <v>3844213.686952203</v>
      </c>
      <c r="T3912" s="9">
        <f t="shared" si="841"/>
        <v>40.304650158419875</v>
      </c>
      <c r="U3912" s="10">
        <f t="shared" si="831"/>
        <v>6.933496160684939</v>
      </c>
    </row>
    <row r="3913" spans="1:21" x14ac:dyDescent="0.3">
      <c r="A3913" s="17">
        <v>1956</v>
      </c>
      <c r="B3913" s="17">
        <v>24</v>
      </c>
      <c r="C3913" s="17">
        <v>1.9499999999999999E-3</v>
      </c>
      <c r="D3913" s="17">
        <v>1.9499999999999999E-3</v>
      </c>
      <c r="E3913" s="17">
        <v>0.5</v>
      </c>
      <c r="F3913" s="2">
        <f t="shared" si="837"/>
        <v>95213.906638315937</v>
      </c>
      <c r="G3913" s="3">
        <f t="shared" si="838"/>
        <v>185.66711794471607</v>
      </c>
      <c r="H3913" s="2">
        <f t="shared" si="839"/>
        <v>95121.07307934358</v>
      </c>
      <c r="I3913" s="2">
        <f>SUM(H3913:H3999)</f>
        <v>4410226.5988012059</v>
      </c>
      <c r="J3913" s="4">
        <f t="shared" si="832"/>
        <v>46.319143437251263</v>
      </c>
      <c r="K3913" s="5">
        <f t="shared" si="840"/>
        <v>5.0689999999999999E-2</v>
      </c>
      <c r="L3913" s="5">
        <f t="shared" si="833"/>
        <v>2.0689795918367344E-3</v>
      </c>
      <c r="M3913" s="8">
        <f t="shared" si="834"/>
        <v>89738.49654064991</v>
      </c>
      <c r="N3913" s="6">
        <f>((B3912+E3912)*D3912+(B3913+E3913)*D3913+(B3914+E3914)*D3914)/3/SUM(D3889:D3913)</f>
        <v>0.86322088511869532</v>
      </c>
      <c r="O3913" s="7">
        <f>O3889</f>
        <v>4.9885428044542268E-2</v>
      </c>
      <c r="P3913" s="8">
        <f>M3913*O3889</f>
        <v>4476.6433120039965</v>
      </c>
      <c r="Q3913" s="5">
        <f>N3913*O3889</f>
        <v>4.3062143351134764E-2</v>
      </c>
      <c r="R3913" s="8">
        <f t="shared" si="835"/>
        <v>91024.955794687121</v>
      </c>
      <c r="S3913" s="8">
        <f t="shared" si="836"/>
        <v>3753160.2539138105</v>
      </c>
      <c r="T3913" s="9">
        <f t="shared" si="841"/>
        <v>39.418194110769377</v>
      </c>
      <c r="U3913" s="10">
        <f t="shared" si="831"/>
        <v>6.9009493264818857</v>
      </c>
    </row>
    <row r="3914" spans="1:21" x14ac:dyDescent="0.3">
      <c r="A3914" s="17">
        <v>1956</v>
      </c>
      <c r="B3914" s="17">
        <v>25</v>
      </c>
      <c r="C3914" s="17">
        <v>1.6800000000000001E-3</v>
      </c>
      <c r="D3914" s="17">
        <v>1.6800000000000001E-3</v>
      </c>
      <c r="E3914" s="17">
        <v>0.5</v>
      </c>
      <c r="F3914" s="2">
        <f t="shared" si="837"/>
        <v>95028.239520371222</v>
      </c>
      <c r="G3914" s="3">
        <f t="shared" si="838"/>
        <v>159.64744239422367</v>
      </c>
      <c r="H3914" s="2">
        <f t="shared" si="839"/>
        <v>94948.415799174109</v>
      </c>
      <c r="I3914" s="2">
        <f>SUM(H3914:H3999)</f>
        <v>4315105.5257218629</v>
      </c>
      <c r="J3914" s="4">
        <f t="shared" si="832"/>
        <v>45.40866533465384</v>
      </c>
      <c r="K3914" s="5">
        <f t="shared" si="840"/>
        <v>5.237E-2</v>
      </c>
      <c r="L3914" s="5">
        <f t="shared" si="833"/>
        <v>2.0537254901960783E-3</v>
      </c>
      <c r="M3914" s="8">
        <f t="shared" si="834"/>
        <v>77735.531431214506</v>
      </c>
      <c r="N3914" s="6">
        <f>((B3913+E3913)*D3913+(B3914+E3914)*D3914+(B3915+E3915)*D3915)/3/SUM(D3889:D3914)</f>
        <v>0.82470880274966585</v>
      </c>
      <c r="O3914" s="7">
        <f>O3889</f>
        <v>4.9885428044542268E-2</v>
      </c>
      <c r="P3914" s="8">
        <f>M3914*O3889</f>
        <v>3877.870259716105</v>
      </c>
      <c r="Q3914" s="5">
        <f>N3914*O3889</f>
        <v>4.1140951637269059E-2</v>
      </c>
      <c r="R3914" s="8">
        <f t="shared" si="835"/>
        <v>91042.147616744973</v>
      </c>
      <c r="S3914" s="8">
        <f t="shared" si="836"/>
        <v>3662135.2981191236</v>
      </c>
      <c r="T3914" s="9">
        <f t="shared" si="841"/>
        <v>38.53733707582861</v>
      </c>
      <c r="U3914" s="10">
        <f t="shared" si="831"/>
        <v>6.8713282588252298</v>
      </c>
    </row>
    <row r="3915" spans="1:21" x14ac:dyDescent="0.3">
      <c r="A3915" s="17">
        <v>1956</v>
      </c>
      <c r="B3915" s="17">
        <v>26</v>
      </c>
      <c r="C3915" s="17">
        <v>1.47E-3</v>
      </c>
      <c r="D3915" s="17">
        <v>1.47E-3</v>
      </c>
      <c r="E3915" s="17">
        <v>0.5</v>
      </c>
      <c r="F3915" s="2">
        <f t="shared" si="837"/>
        <v>94868.592077976995</v>
      </c>
      <c r="G3915" s="3">
        <f t="shared" si="838"/>
        <v>139.45683035462619</v>
      </c>
      <c r="H3915" s="2">
        <f t="shared" si="839"/>
        <v>94798.863662799675</v>
      </c>
      <c r="I3915" s="2">
        <f>SUM(H3915:H3999)</f>
        <v>4220157.1099226894</v>
      </c>
      <c r="J3915" s="4">
        <f t="shared" si="832"/>
        <v>44.484238855931814</v>
      </c>
      <c r="K3915" s="5">
        <f t="shared" si="840"/>
        <v>5.3839999999999999E-2</v>
      </c>
      <c r="L3915" s="5">
        <f t="shared" si="833"/>
        <v>2.0316981132075473E-3</v>
      </c>
      <c r="M3915" s="8">
        <f t="shared" si="834"/>
        <v>68640.527570534803</v>
      </c>
      <c r="N3915" s="6">
        <f>((B3914+E3914)*D3914+(B3915+E3915)*D3915+(B3916+E3916)*D3916)/3/SUM(D3889:D3915)</f>
        <v>0.78903541357107487</v>
      </c>
      <c r="O3915" s="7">
        <f>O3889</f>
        <v>4.9885428044542268E-2</v>
      </c>
      <c r="P3915" s="8">
        <f>M3915*O3889</f>
        <v>3424.1620990593337</v>
      </c>
      <c r="Q3915" s="5">
        <f>N3915*O3889</f>
        <v>3.9361369348295504E-2</v>
      </c>
      <c r="R3915" s="8">
        <f t="shared" si="835"/>
        <v>91067.450576369505</v>
      </c>
      <c r="S3915" s="8">
        <f t="shared" si="836"/>
        <v>3571093.1505023786</v>
      </c>
      <c r="T3915" s="9">
        <f t="shared" si="841"/>
        <v>37.642522907551189</v>
      </c>
      <c r="U3915" s="10">
        <f t="shared" si="831"/>
        <v>6.8417159483806245</v>
      </c>
    </row>
    <row r="3916" spans="1:21" x14ac:dyDescent="0.3">
      <c r="A3916" s="17">
        <v>1956</v>
      </c>
      <c r="B3916" s="17">
        <v>27</v>
      </c>
      <c r="C3916" s="17">
        <v>1.66E-3</v>
      </c>
      <c r="D3916" s="17">
        <v>1.66E-3</v>
      </c>
      <c r="E3916" s="17">
        <v>0.5</v>
      </c>
      <c r="F3916" s="2">
        <f t="shared" si="837"/>
        <v>94729.135247622369</v>
      </c>
      <c r="G3916" s="3">
        <f t="shared" si="838"/>
        <v>157.25036451105314</v>
      </c>
      <c r="H3916" s="2">
        <f t="shared" si="839"/>
        <v>94650.510065366849</v>
      </c>
      <c r="I3916" s="2">
        <f>SUM(H3916:H3999)</f>
        <v>4125358.2462598886</v>
      </c>
      <c r="J3916" s="4">
        <f t="shared" si="832"/>
        <v>43.548990872514402</v>
      </c>
      <c r="K3916" s="5">
        <f t="shared" si="840"/>
        <v>5.5500000000000001E-2</v>
      </c>
      <c r="L3916" s="5">
        <f t="shared" si="833"/>
        <v>2.0181818181818183E-3</v>
      </c>
      <c r="M3916" s="8">
        <f t="shared" si="834"/>
        <v>77916.847280251546</v>
      </c>
      <c r="N3916" s="6">
        <f>((B3915+E3915)*D3915+(B3916+E3916)*D3916+(B3917+E3917)*D3917)/3/SUM(D3889:D3916)</f>
        <v>0.8162462462462462</v>
      </c>
      <c r="O3916" s="7">
        <f>O3889</f>
        <v>4.9885428044542268E-2</v>
      </c>
      <c r="P3916" s="8">
        <f>M3916*O3889</f>
        <v>3886.9152784565777</v>
      </c>
      <c r="Q3916" s="5">
        <f>N3916*O3889</f>
        <v>4.0718793383744845E-2</v>
      </c>
      <c r="R3916" s="8">
        <f t="shared" si="835"/>
        <v>90796.455502349112</v>
      </c>
      <c r="S3916" s="8">
        <f t="shared" si="836"/>
        <v>3480025.6999260089</v>
      </c>
      <c r="T3916" s="9">
        <f t="shared" si="841"/>
        <v>36.736593138206182</v>
      </c>
      <c r="U3916" s="10">
        <f t="shared" si="831"/>
        <v>6.8123977343082203</v>
      </c>
    </row>
    <row r="3917" spans="1:21" x14ac:dyDescent="0.3">
      <c r="A3917" s="17">
        <v>1956</v>
      </c>
      <c r="B3917" s="17">
        <v>28</v>
      </c>
      <c r="C3917" s="17">
        <v>1.8E-3</v>
      </c>
      <c r="D3917" s="17">
        <v>1.8E-3</v>
      </c>
      <c r="E3917" s="17">
        <v>0.5</v>
      </c>
      <c r="F3917" s="2">
        <f t="shared" si="837"/>
        <v>94571.884883111314</v>
      </c>
      <c r="G3917" s="3">
        <f t="shared" si="838"/>
        <v>170.22939278960035</v>
      </c>
      <c r="H3917" s="2">
        <f t="shared" si="839"/>
        <v>94486.770186716516</v>
      </c>
      <c r="I3917" s="2">
        <f>SUM(H3917:H3999)</f>
        <v>4030707.7361945231</v>
      </c>
      <c r="J3917" s="4">
        <f t="shared" si="832"/>
        <v>42.620571020408292</v>
      </c>
      <c r="K3917" s="5">
        <f t="shared" si="840"/>
        <v>5.7300000000000004E-2</v>
      </c>
      <c r="L3917" s="5">
        <f t="shared" si="833"/>
        <v>2.0105263157894739E-3</v>
      </c>
      <c r="M3917" s="8">
        <f t="shared" si="834"/>
        <v>84669.069712104872</v>
      </c>
      <c r="N3917" s="6">
        <f>((B3916+E3916)*D3916+(B3917+E3917)*D3917+(B3918+E3918)*D3918)/3/SUM(D3889:D3917)</f>
        <v>0.80424665503199533</v>
      </c>
      <c r="O3917" s="7">
        <f>O3889</f>
        <v>4.9885428044542268E-2</v>
      </c>
      <c r="P3917" s="8">
        <f>M3917*O3889</f>
        <v>4223.7527847215406</v>
      </c>
      <c r="Q3917" s="5">
        <f>N3917*O3889</f>
        <v>4.0120188639662407E-2</v>
      </c>
      <c r="R3917" s="8">
        <f t="shared" si="835"/>
        <v>90695.943142873017</v>
      </c>
      <c r="S3917" s="8">
        <f t="shared" si="836"/>
        <v>3389229.24442366</v>
      </c>
      <c r="T3917" s="9">
        <f t="shared" si="841"/>
        <v>35.837598548582065</v>
      </c>
      <c r="U3917" s="10">
        <f t="shared" si="831"/>
        <v>6.782972471826227</v>
      </c>
    </row>
    <row r="3918" spans="1:21" x14ac:dyDescent="0.3">
      <c r="A3918" s="17">
        <v>1956</v>
      </c>
      <c r="B3918" s="17">
        <v>29</v>
      </c>
      <c r="C3918" s="17">
        <v>1.4E-3</v>
      </c>
      <c r="D3918" s="17">
        <v>1.4E-3</v>
      </c>
      <c r="E3918" s="17">
        <v>0.5</v>
      </c>
      <c r="F3918" s="2">
        <f t="shared" si="837"/>
        <v>94401.655490321718</v>
      </c>
      <c r="G3918" s="3">
        <f t="shared" si="838"/>
        <v>132.16231768645039</v>
      </c>
      <c r="H3918" s="2">
        <f t="shared" si="839"/>
        <v>94335.574331478492</v>
      </c>
      <c r="I3918" s="2">
        <f>SUM(H3918:H3999)</f>
        <v>3936220.9660078064</v>
      </c>
      <c r="J3918" s="4">
        <f t="shared" si="832"/>
        <v>41.696524764985263</v>
      </c>
      <c r="K3918" s="5">
        <f t="shared" si="840"/>
        <v>5.8700000000000002E-2</v>
      </c>
      <c r="L3918" s="5">
        <f t="shared" si="833"/>
        <v>1.9898305084745764E-3</v>
      </c>
      <c r="M3918" s="8">
        <f t="shared" si="834"/>
        <v>66418.881971895855</v>
      </c>
      <c r="N3918" s="6">
        <f>((B3917+E3917)*D3917+(B3918+E3918)*D3918+(B3919+E3919)*D3919)/3/SUM(D3889:D3918)</f>
        <v>0.81854060193072109</v>
      </c>
      <c r="O3918" s="7">
        <f>O3889</f>
        <v>4.9885428044542268E-2</v>
      </c>
      <c r="P3918" s="8">
        <f>M3918*O3889</f>
        <v>3313.3343574079563</v>
      </c>
      <c r="Q3918" s="5">
        <f>N3918*O3889</f>
        <v>4.0833248299151303E-2</v>
      </c>
      <c r="R3918" s="8">
        <f t="shared" si="835"/>
        <v>90483.54640135818</v>
      </c>
      <c r="S3918" s="8">
        <f t="shared" si="836"/>
        <v>3298533.3012807867</v>
      </c>
      <c r="T3918" s="9">
        <f t="shared" si="841"/>
        <v>34.941477288170653</v>
      </c>
      <c r="U3918" s="10">
        <f t="shared" si="831"/>
        <v>6.7550474768146103</v>
      </c>
    </row>
    <row r="3919" spans="1:21" x14ac:dyDescent="0.3">
      <c r="A3919" s="17">
        <v>1956</v>
      </c>
      <c r="B3919" s="17">
        <v>30</v>
      </c>
      <c r="C3919" s="17">
        <v>1.6900000000000001E-3</v>
      </c>
      <c r="D3919" s="17">
        <v>1.6900000000000001E-3</v>
      </c>
      <c r="E3919" s="17">
        <v>0.5</v>
      </c>
      <c r="F3919" s="2">
        <f t="shared" si="837"/>
        <v>94269.493172635266</v>
      </c>
      <c r="G3919" s="3">
        <f t="shared" si="838"/>
        <v>159.3154434617536</v>
      </c>
      <c r="H3919" s="2">
        <f t="shared" si="839"/>
        <v>94189.835450904386</v>
      </c>
      <c r="I3919" s="2">
        <f>SUM(H3919:H3999)</f>
        <v>3841885.3916763272</v>
      </c>
      <c r="J3919" s="4">
        <f t="shared" si="832"/>
        <v>40.754280758046519</v>
      </c>
      <c r="K3919" s="5">
        <f t="shared" si="840"/>
        <v>6.0389999999999999E-2</v>
      </c>
      <c r="L3919" s="5">
        <f t="shared" si="833"/>
        <v>1.98E-3</v>
      </c>
      <c r="M3919" s="8">
        <f t="shared" si="834"/>
        <v>80462.345182703837</v>
      </c>
      <c r="N3919" s="6">
        <f>((B3918+E3918)*D3918+(B3919+E3919)*D3919+(B3920+E3920)*D3920)/3/SUM(D3889:D3919)</f>
        <v>0.81674670199260357</v>
      </c>
      <c r="O3919" s="7">
        <f>O3889</f>
        <v>4.9885428044542268E-2</v>
      </c>
      <c r="P3919" s="8">
        <f>M3919*O3889</f>
        <v>4013.8985309068944</v>
      </c>
      <c r="Q3919" s="5">
        <f>N3919*O3889</f>
        <v>4.074375883286923E-2</v>
      </c>
      <c r="R3919" s="8">
        <f t="shared" si="835"/>
        <v>90352.187510785108</v>
      </c>
      <c r="S3919" s="8">
        <f t="shared" si="836"/>
        <v>3208049.7548794285</v>
      </c>
      <c r="T3919" s="9">
        <f t="shared" si="841"/>
        <v>34.03062482795513</v>
      </c>
      <c r="U3919" s="10">
        <f t="shared" si="831"/>
        <v>6.7236559300913896</v>
      </c>
    </row>
    <row r="3920" spans="1:21" x14ac:dyDescent="0.3">
      <c r="A3920" s="17">
        <v>1956</v>
      </c>
      <c r="B3920" s="17">
        <v>31</v>
      </c>
      <c r="C3920" s="17">
        <v>1.75E-3</v>
      </c>
      <c r="D3920" s="17">
        <v>1.75E-3</v>
      </c>
      <c r="E3920" s="17">
        <v>0.5</v>
      </c>
      <c r="F3920" s="2">
        <f t="shared" si="837"/>
        <v>94110.177729173505</v>
      </c>
      <c r="G3920" s="3">
        <f t="shared" si="838"/>
        <v>164.69281102605365</v>
      </c>
      <c r="H3920" s="2">
        <f t="shared" si="839"/>
        <v>94027.831323660474</v>
      </c>
      <c r="I3920" s="2">
        <f>SUM(H3920:H3999)</f>
        <v>3747695.5562254237</v>
      </c>
      <c r="J3920" s="4">
        <f t="shared" si="832"/>
        <v>39.82242565740755</v>
      </c>
      <c r="K3920" s="5">
        <f t="shared" si="840"/>
        <v>6.2140000000000001E-2</v>
      </c>
      <c r="L3920" s="5">
        <f t="shared" si="833"/>
        <v>1.9726984126984129E-3</v>
      </c>
      <c r="M3920" s="8">
        <f t="shared" si="834"/>
        <v>83486.056442238318</v>
      </c>
      <c r="N3920" s="6">
        <f>((B3919+E3919)*D3919+(B3920+E3920)*D3920+(B3921+E3921)*D3921)/3/SUM(D3889:D3920)</f>
        <v>0.92087758824160482</v>
      </c>
      <c r="O3920" s="7">
        <f>O3889</f>
        <v>4.9885428044542268E-2</v>
      </c>
      <c r="P3920" s="8">
        <f>M3920*O3889</f>
        <v>4164.7376613718743</v>
      </c>
      <c r="Q3920" s="5">
        <f>N3920*O3889</f>
        <v>4.59383726660582E-2</v>
      </c>
      <c r="R3920" s="8">
        <f t="shared" si="835"/>
        <v>89708.345767332896</v>
      </c>
      <c r="S3920" s="8">
        <f t="shared" si="836"/>
        <v>3117697.5673686434</v>
      </c>
      <c r="T3920" s="9">
        <f t="shared" si="841"/>
        <v>33.128165758443558</v>
      </c>
      <c r="U3920" s="10">
        <f t="shared" si="831"/>
        <v>6.6942598989639919</v>
      </c>
    </row>
    <row r="3921" spans="1:21" x14ac:dyDescent="0.3">
      <c r="A3921" s="17">
        <v>1956</v>
      </c>
      <c r="B3921" s="17">
        <v>32</v>
      </c>
      <c r="C3921" s="17">
        <v>2E-3</v>
      </c>
      <c r="D3921" s="17">
        <v>2E-3</v>
      </c>
      <c r="E3921" s="17">
        <v>0.5</v>
      </c>
      <c r="F3921" s="2">
        <f t="shared" si="837"/>
        <v>93945.484918147456</v>
      </c>
      <c r="G3921" s="3">
        <f t="shared" si="838"/>
        <v>187.89096983629491</v>
      </c>
      <c r="H3921" s="2">
        <f t="shared" si="839"/>
        <v>93851.539433229307</v>
      </c>
      <c r="I3921" s="2">
        <f>SUM(H3921:H3999)</f>
        <v>3653667.7249017628</v>
      </c>
      <c r="J3921" s="4">
        <f t="shared" si="832"/>
        <v>38.891360538349659</v>
      </c>
      <c r="K3921" s="5">
        <f t="shared" si="840"/>
        <v>6.4140000000000003E-2</v>
      </c>
      <c r="L3921" s="5">
        <f t="shared" si="833"/>
        <v>1.9735384615384615E-3</v>
      </c>
      <c r="M3921" s="8">
        <f t="shared" si="834"/>
        <v>95205.121915802694</v>
      </c>
      <c r="N3921" s="6">
        <f>((B3920+E3920)*D3920+(B3921+E3921)*D3921+(B3922+E3922)*D3922)/3/SUM(D3889:D3921)</f>
        <v>0.90632470637147911</v>
      </c>
      <c r="O3921" s="7">
        <f>O3889</f>
        <v>4.9885428044542268E-2</v>
      </c>
      <c r="P3921" s="8">
        <f>M3921*O3889</f>
        <v>4749.3482588026491</v>
      </c>
      <c r="Q3921" s="5">
        <f>N3921*O3889</f>
        <v>4.5212395924685317E-2</v>
      </c>
      <c r="R3921" s="8">
        <f t="shared" si="835"/>
        <v>89608.286474232926</v>
      </c>
      <c r="S3921" s="8">
        <f t="shared" si="836"/>
        <v>3027989.2216013107</v>
      </c>
      <c r="T3921" s="9">
        <f t="shared" si="841"/>
        <v>32.23134378666019</v>
      </c>
      <c r="U3921" s="10">
        <f t="shared" si="831"/>
        <v>6.6600167516894686</v>
      </c>
    </row>
    <row r="3922" spans="1:21" x14ac:dyDescent="0.3">
      <c r="A3922" s="17">
        <v>1956</v>
      </c>
      <c r="B3922" s="17">
        <v>33</v>
      </c>
      <c r="C3922" s="17">
        <v>1.6199999999999999E-3</v>
      </c>
      <c r="D3922" s="17">
        <v>1.6199999999999999E-3</v>
      </c>
      <c r="E3922" s="17">
        <v>0.5</v>
      </c>
      <c r="F3922" s="2">
        <f t="shared" si="837"/>
        <v>93757.593948311158</v>
      </c>
      <c r="G3922" s="3">
        <f t="shared" si="838"/>
        <v>151.88730219626407</v>
      </c>
      <c r="H3922" s="2">
        <f t="shared" si="839"/>
        <v>93681.650297213026</v>
      </c>
      <c r="I3922" s="2">
        <f>SUM(H3922:H3999)</f>
        <v>3559816.1854685331</v>
      </c>
      <c r="J3922" s="4">
        <f t="shared" si="832"/>
        <v>37.968297132614886</v>
      </c>
      <c r="K3922" s="5">
        <f t="shared" si="840"/>
        <v>6.5759999999999999E-2</v>
      </c>
      <c r="L3922" s="5">
        <f t="shared" si="833"/>
        <v>1.9629850746268654E-3</v>
      </c>
      <c r="M3922" s="8">
        <f t="shared" si="834"/>
        <v>77375.67858234256</v>
      </c>
      <c r="N3922" s="6">
        <f>((B3921+E3921)*D3921+(B3922+E3922)*D3922+(B3923+E3923)*D3923)/3/SUM(D3889:D3922)</f>
        <v>0.97006792376317919</v>
      </c>
      <c r="O3922" s="7">
        <f>O3889</f>
        <v>4.9885428044542268E-2</v>
      </c>
      <c r="P3922" s="8">
        <f>M3922*O3889</f>
        <v>3859.9188463170799</v>
      </c>
      <c r="Q3922" s="5">
        <f>N3922*O3889</f>
        <v>4.8392253609206591E-2</v>
      </c>
      <c r="R3922" s="8">
        <f t="shared" si="835"/>
        <v>89148.184117501281</v>
      </c>
      <c r="S3922" s="8">
        <f t="shared" si="836"/>
        <v>2938380.9351270776</v>
      </c>
      <c r="T3922" s="9">
        <f t="shared" si="841"/>
        <v>31.340191352894742</v>
      </c>
      <c r="U3922" s="10">
        <f t="shared" si="831"/>
        <v>6.6281057797201441</v>
      </c>
    </row>
    <row r="3923" spans="1:21" x14ac:dyDescent="0.3">
      <c r="A3923" s="17">
        <v>1956</v>
      </c>
      <c r="B3923" s="17">
        <v>34</v>
      </c>
      <c r="C3923" s="17">
        <v>2.0899999999999998E-3</v>
      </c>
      <c r="D3923" s="17">
        <v>2.0899999999999998E-3</v>
      </c>
      <c r="E3923" s="17">
        <v>0.5</v>
      </c>
      <c r="F3923" s="2">
        <f t="shared" si="837"/>
        <v>93605.706646114893</v>
      </c>
      <c r="G3923" s="3">
        <f t="shared" si="838"/>
        <v>195.63592689038012</v>
      </c>
      <c r="H3923" s="2">
        <f t="shared" si="839"/>
        <v>93507.888682669698</v>
      </c>
      <c r="I3923" s="2">
        <f>SUM(H3923:H3999)</f>
        <v>3466134.5351713207</v>
      </c>
      <c r="J3923" s="4">
        <f t="shared" si="832"/>
        <v>37.029094265324716</v>
      </c>
      <c r="K3923" s="5">
        <f t="shared" si="840"/>
        <v>6.7849999999999994E-2</v>
      </c>
      <c r="L3923" s="5">
        <f t="shared" si="833"/>
        <v>1.9666666666666665E-3</v>
      </c>
      <c r="M3923" s="8">
        <f t="shared" si="834"/>
        <v>99475.895029006846</v>
      </c>
      <c r="N3923" s="6">
        <f>((B3922+E3922)*D3922+(B3923+E3923)*D3923+(B3924+E3924)*D3924)/3/SUM(D3889:D3923)</f>
        <v>0.96966347334807179</v>
      </c>
      <c r="O3923" s="7">
        <f>O3889</f>
        <v>4.9885428044542268E-2</v>
      </c>
      <c r="P3923" s="8">
        <f>M3923*O3889</f>
        <v>4962.3976036359609</v>
      </c>
      <c r="Q3923" s="5">
        <f>N3923*O3889</f>
        <v>4.8372077427126167E-2</v>
      </c>
      <c r="R3923" s="8">
        <f t="shared" si="835"/>
        <v>88984.717851264504</v>
      </c>
      <c r="S3923" s="8">
        <f t="shared" si="836"/>
        <v>2849232.7510095765</v>
      </c>
      <c r="T3923" s="9">
        <f t="shared" si="841"/>
        <v>30.438665046153293</v>
      </c>
      <c r="U3923" s="10">
        <f t="shared" si="831"/>
        <v>6.5904292191714227</v>
      </c>
    </row>
    <row r="3924" spans="1:21" x14ac:dyDescent="0.3">
      <c r="A3924" s="17">
        <v>1956</v>
      </c>
      <c r="B3924" s="17">
        <v>35</v>
      </c>
      <c r="C3924" s="17">
        <v>2.0100000000000001E-3</v>
      </c>
      <c r="D3924" s="17">
        <v>2E-3</v>
      </c>
      <c r="E3924" s="17">
        <v>0.5</v>
      </c>
      <c r="F3924" s="2">
        <f t="shared" si="837"/>
        <v>93410.070719224517</v>
      </c>
      <c r="G3924" s="3">
        <f t="shared" si="838"/>
        <v>186.82014143844904</v>
      </c>
      <c r="H3924" s="2">
        <f t="shared" si="839"/>
        <v>93316.660648505291</v>
      </c>
      <c r="I3924" s="2">
        <f>SUM(H3924:H3999)</f>
        <v>3372626.6464886507</v>
      </c>
      <c r="J3924" s="4">
        <f t="shared" si="832"/>
        <v>36.105599969260467</v>
      </c>
      <c r="K3924" s="5">
        <f t="shared" si="840"/>
        <v>6.9849999999999995E-2</v>
      </c>
      <c r="L3924" s="5">
        <f t="shared" si="833"/>
        <v>1.967605633802817E-3</v>
      </c>
      <c r="M3924" s="8">
        <f t="shared" si="834"/>
        <v>94947.960215675601</v>
      </c>
      <c r="N3924" s="6">
        <f>((B3923+E3923)*D3923+(B3924+E3924)*D3924+(B3925+E3925)*D3925)/3/SUM(D3889:D3924)</f>
        <v>1.0190885230255309</v>
      </c>
      <c r="O3924" s="7">
        <f>O3889</f>
        <v>4.9885428044542268E-2</v>
      </c>
      <c r="P3924" s="8">
        <f>M3924*O3889</f>
        <v>4736.5196373151475</v>
      </c>
      <c r="Q3924" s="5">
        <f>N3924*O3889</f>
        <v>5.0837667186408975E-2</v>
      </c>
      <c r="R3924" s="8">
        <f t="shared" si="835"/>
        <v>88572.659311509502</v>
      </c>
      <c r="S3924" s="8">
        <f t="shared" si="836"/>
        <v>2760248.0331583121</v>
      </c>
      <c r="T3924" s="9">
        <f t="shared" si="841"/>
        <v>29.54979063719124</v>
      </c>
      <c r="U3924" s="10">
        <f t="shared" si="831"/>
        <v>6.5558093320692272</v>
      </c>
    </row>
    <row r="3925" spans="1:21" x14ac:dyDescent="0.3">
      <c r="A3925" s="17">
        <v>1956</v>
      </c>
      <c r="B3925" s="17">
        <v>36</v>
      </c>
      <c r="C3925" s="17">
        <v>1.9300000000000001E-3</v>
      </c>
      <c r="D3925" s="17">
        <v>1.9300000000000001E-3</v>
      </c>
      <c r="E3925" s="17">
        <v>0.5</v>
      </c>
      <c r="F3925" s="2">
        <f t="shared" si="837"/>
        <v>93223.250577786064</v>
      </c>
      <c r="G3925" s="3">
        <f t="shared" si="838"/>
        <v>179.92087361512711</v>
      </c>
      <c r="H3925" s="2">
        <f t="shared" si="839"/>
        <v>93133.290140978497</v>
      </c>
      <c r="I3925" s="2">
        <f>SUM(H3925:H3999)</f>
        <v>3279309.9858401455</v>
      </c>
      <c r="J3925" s="4">
        <f t="shared" si="832"/>
        <v>35.176953877014498</v>
      </c>
      <c r="K3925" s="5">
        <f t="shared" si="840"/>
        <v>7.1779999999999997E-2</v>
      </c>
      <c r="L3925" s="5">
        <f t="shared" si="833"/>
        <v>1.9665753424657532E-3</v>
      </c>
      <c r="M3925" s="8">
        <f t="shared" si="834"/>
        <v>91489.438380497915</v>
      </c>
      <c r="N3925" s="6">
        <f>((B3924+E3924)*D3924+(B3925+E3925)*D3925+(B3926+E3926)*D3926)/3/SUM(D3889:D3925)</f>
        <v>1.0695644097705956</v>
      </c>
      <c r="O3925" s="7">
        <f>O3889</f>
        <v>4.9885428044542268E-2</v>
      </c>
      <c r="P3925" s="8">
        <f>M3925*O3889</f>
        <v>4563.9897951659123</v>
      </c>
      <c r="Q3925" s="5">
        <f>N3925*O3889</f>
        <v>5.3355678402614369E-2</v>
      </c>
      <c r="R3925" s="8">
        <f t="shared" si="835"/>
        <v>88164.100263639077</v>
      </c>
      <c r="S3925" s="8">
        <f t="shared" si="836"/>
        <v>2671675.3738468024</v>
      </c>
      <c r="T3925" s="9">
        <f t="shared" si="841"/>
        <v>28.658895257224909</v>
      </c>
      <c r="U3925" s="10">
        <f t="shared" si="831"/>
        <v>6.5180586197895884</v>
      </c>
    </row>
    <row r="3926" spans="1:21" x14ac:dyDescent="0.3">
      <c r="A3926" s="17">
        <v>1956</v>
      </c>
      <c r="B3926" s="17">
        <v>37</v>
      </c>
      <c r="C3926" s="17">
        <v>2.3700000000000001E-3</v>
      </c>
      <c r="D3926" s="17">
        <v>2.3700000000000001E-3</v>
      </c>
      <c r="E3926" s="17">
        <v>0.5</v>
      </c>
      <c r="F3926" s="2">
        <f t="shared" si="837"/>
        <v>93043.32970417093</v>
      </c>
      <c r="G3926" s="3">
        <f t="shared" si="838"/>
        <v>220.51269139888512</v>
      </c>
      <c r="H3926" s="2">
        <f t="shared" si="839"/>
        <v>92933.073358471491</v>
      </c>
      <c r="I3926" s="2">
        <f>SUM(H3926:H3999)</f>
        <v>3186176.6956991665</v>
      </c>
      <c r="J3926" s="4">
        <f t="shared" si="832"/>
        <v>34.244009815959295</v>
      </c>
      <c r="K3926" s="5">
        <f t="shared" si="840"/>
        <v>7.4149999999999994E-2</v>
      </c>
      <c r="L3926" s="5">
        <f t="shared" si="833"/>
        <v>1.9773333333333331E-3</v>
      </c>
      <c r="M3926" s="8">
        <f t="shared" si="834"/>
        <v>111520.24177286842</v>
      </c>
      <c r="N3926" s="6">
        <f>((B3925+E3925)*D3925+(B3926+E3926)*D3926+(B3927+E3927)*D3927)/3/SUM(D3889:D3926)</f>
        <v>1.169656102494943</v>
      </c>
      <c r="O3926" s="7">
        <f>O3889</f>
        <v>4.9885428044542268E-2</v>
      </c>
      <c r="P3926" s="8">
        <f>M3926*O3889</f>
        <v>5563.2349964703844</v>
      </c>
      <c r="Q3926" s="5">
        <f>N3926*O3889</f>
        <v>5.8348795337871233E-2</v>
      </c>
      <c r="R3926" s="8">
        <f t="shared" si="835"/>
        <v>87510.540480958662</v>
      </c>
      <c r="S3926" s="8">
        <f t="shared" si="836"/>
        <v>2583511.2735831635</v>
      </c>
      <c r="T3926" s="9">
        <f t="shared" si="841"/>
        <v>27.766754283164378</v>
      </c>
      <c r="U3926" s="10">
        <f t="shared" si="831"/>
        <v>6.4772555327949171</v>
      </c>
    </row>
    <row r="3927" spans="1:21" x14ac:dyDescent="0.3">
      <c r="A3927" s="17">
        <v>1956</v>
      </c>
      <c r="B3927" s="17">
        <v>38</v>
      </c>
      <c r="C3927" s="17">
        <v>2.6199999999999999E-3</v>
      </c>
      <c r="D3927" s="17">
        <v>2.6199999999999999E-3</v>
      </c>
      <c r="E3927" s="17">
        <v>0.5</v>
      </c>
      <c r="F3927" s="2">
        <f t="shared" si="837"/>
        <v>92822.817012772051</v>
      </c>
      <c r="G3927" s="3">
        <f t="shared" si="838"/>
        <v>243.19578057346277</v>
      </c>
      <c r="H3927" s="2">
        <f t="shared" si="839"/>
        <v>92701.219122485316</v>
      </c>
      <c r="I3927" s="2">
        <f>SUM(H3927:H3999)</f>
        <v>3093243.622340695</v>
      </c>
      <c r="J3927" s="4">
        <f t="shared" si="832"/>
        <v>33.324173106221039</v>
      </c>
      <c r="K3927" s="5">
        <f t="shared" si="840"/>
        <v>7.6769999999999991E-2</v>
      </c>
      <c r="L3927" s="5">
        <f t="shared" si="833"/>
        <v>1.994025974025974E-3</v>
      </c>
      <c r="M3927" s="8">
        <f t="shared" si="834"/>
        <v>121962.19294097065</v>
      </c>
      <c r="N3927" s="6">
        <f>((B3926+E3926)*D3926+(B3927+E3927)*D3927+(B3928+E3928)*D3928)/3/SUM(D3889:D3927)</f>
        <v>1.2972298206764796</v>
      </c>
      <c r="O3927" s="7">
        <f>O3889</f>
        <v>4.9885428044542268E-2</v>
      </c>
      <c r="P3927" s="8">
        <f>M3927*O3889</f>
        <v>6084.1362001113721</v>
      </c>
      <c r="Q3927" s="5">
        <f>N3927*O3889</f>
        <v>6.4712864876590989E-2</v>
      </c>
      <c r="R3927" s="8">
        <f t="shared" si="835"/>
        <v>86702.257655516674</v>
      </c>
      <c r="S3927" s="8">
        <f t="shared" si="836"/>
        <v>2496000.7331022047</v>
      </c>
      <c r="T3927" s="9">
        <f t="shared" si="841"/>
        <v>26.889948112205698</v>
      </c>
      <c r="U3927" s="10">
        <f t="shared" si="831"/>
        <v>6.4342249940153415</v>
      </c>
    </row>
    <row r="3928" spans="1:21" x14ac:dyDescent="0.3">
      <c r="A3928" s="17">
        <v>1956</v>
      </c>
      <c r="B3928" s="17">
        <v>39</v>
      </c>
      <c r="C3928" s="17">
        <v>2.7599999999999999E-3</v>
      </c>
      <c r="D3928" s="17">
        <v>2.7599999999999999E-3</v>
      </c>
      <c r="E3928" s="17">
        <v>0.5</v>
      </c>
      <c r="F3928" s="2">
        <f t="shared" si="837"/>
        <v>92579.621232198595</v>
      </c>
      <c r="G3928" s="3">
        <f t="shared" si="838"/>
        <v>255.51975460086811</v>
      </c>
      <c r="H3928" s="2">
        <f t="shared" si="839"/>
        <v>92451.861354898167</v>
      </c>
      <c r="I3928" s="2">
        <f>SUM(H3928:H3999)</f>
        <v>3000542.4032182107</v>
      </c>
      <c r="J3928" s="4">
        <f t="shared" si="832"/>
        <v>32.410398349897775</v>
      </c>
      <c r="K3928" s="5">
        <f t="shared" si="840"/>
        <v>7.952999999999999E-2</v>
      </c>
      <c r="L3928" s="5">
        <f t="shared" si="833"/>
        <v>2.0134177215189869E-3</v>
      </c>
      <c r="M3928" s="8">
        <f t="shared" si="834"/>
        <v>126908.46607235374</v>
      </c>
      <c r="N3928" s="6">
        <f>((B3927+E3927)*D3927+(B3928+E3928)*D3928+(B3929+E3929)*D3929)/3/SUM(D3889:D3928)</f>
        <v>1.4212037386311247</v>
      </c>
      <c r="O3928" s="7">
        <f>O3889</f>
        <v>4.9885428044542268E-2</v>
      </c>
      <c r="P3928" s="8">
        <f>M3928*O3889</f>
        <v>6330.8831524956358</v>
      </c>
      <c r="Q3928" s="5">
        <f>N3928*O3889</f>
        <v>7.0897356840117429E-2</v>
      </c>
      <c r="R3928" s="8">
        <f t="shared" si="835"/>
        <v>85897.268749886891</v>
      </c>
      <c r="S3928" s="8">
        <f t="shared" si="836"/>
        <v>2409298.475446688</v>
      </c>
      <c r="T3928" s="9">
        <f t="shared" si="841"/>
        <v>26.02406926470282</v>
      </c>
      <c r="U3928" s="10">
        <f t="shared" si="831"/>
        <v>6.386329085194955</v>
      </c>
    </row>
    <row r="3929" spans="1:21" x14ac:dyDescent="0.3">
      <c r="A3929" s="17">
        <v>1956</v>
      </c>
      <c r="B3929" s="17">
        <v>40</v>
      </c>
      <c r="C3929" s="17">
        <v>3.1900000000000001E-3</v>
      </c>
      <c r="D3929" s="17">
        <v>3.1900000000000001E-3</v>
      </c>
      <c r="E3929" s="17">
        <v>0.5</v>
      </c>
      <c r="F3929" s="2">
        <f t="shared" si="837"/>
        <v>92324.101477597724</v>
      </c>
      <c r="G3929" s="3">
        <f t="shared" si="838"/>
        <v>294.51388371353676</v>
      </c>
      <c r="H3929" s="2">
        <f t="shared" si="839"/>
        <v>92176.844535740951</v>
      </c>
      <c r="I3929" s="2">
        <f>SUM(H3929:H3999)</f>
        <v>2908090.541863312</v>
      </c>
      <c r="J3929" s="4">
        <f t="shared" si="832"/>
        <v>31.498714802753373</v>
      </c>
      <c r="K3929" s="5">
        <f t="shared" si="840"/>
        <v>8.2719999999999988E-2</v>
      </c>
      <c r="L3929" s="5">
        <f t="shared" si="833"/>
        <v>2.042469135802469E-3</v>
      </c>
      <c r="M3929" s="8">
        <f t="shared" si="834"/>
        <v>144195.02285297678</v>
      </c>
      <c r="N3929" s="6">
        <f>((B3928+E3928)*D3928+(B3929+E3929)*D3929+(B3930+E3930)*D3930)/3/SUM(D3889:D3929)</f>
        <v>1.516803675048356</v>
      </c>
      <c r="O3929" s="7">
        <f>O3889</f>
        <v>4.9885428044542268E-2</v>
      </c>
      <c r="P3929" s="8">
        <f>M3929*O3889</f>
        <v>7193.2304369133008</v>
      </c>
      <c r="Q3929" s="5">
        <f>N3929*O3889</f>
        <v>7.566640058932203E-2</v>
      </c>
      <c r="R3929" s="8">
        <f t="shared" si="835"/>
        <v>85202.154492039917</v>
      </c>
      <c r="S3929" s="8">
        <f t="shared" si="836"/>
        <v>2323401.2066968014</v>
      </c>
      <c r="T3929" s="9">
        <f t="shared" si="841"/>
        <v>25.165706132115137</v>
      </c>
      <c r="U3929" s="10">
        <f t="shared" si="831"/>
        <v>6.333008670638236</v>
      </c>
    </row>
    <row r="3930" spans="1:21" x14ac:dyDescent="0.3">
      <c r="A3930" s="17">
        <v>1956</v>
      </c>
      <c r="B3930" s="17">
        <v>41</v>
      </c>
      <c r="C3930" s="17">
        <v>3.3300000000000001E-3</v>
      </c>
      <c r="D3930" s="17">
        <v>3.3300000000000001E-3</v>
      </c>
      <c r="E3930" s="17">
        <v>0.5</v>
      </c>
      <c r="F3930" s="2">
        <f t="shared" si="837"/>
        <v>92029.587593884193</v>
      </c>
      <c r="G3930" s="3">
        <f t="shared" si="838"/>
        <v>306.45852668763439</v>
      </c>
      <c r="H3930" s="2">
        <f t="shared" si="839"/>
        <v>91876.358330540374</v>
      </c>
      <c r="I3930" s="2">
        <f>SUM(H3930:H3999)</f>
        <v>2815913.697327571</v>
      </c>
      <c r="J3930" s="4">
        <f t="shared" si="832"/>
        <v>30.597917158488951</v>
      </c>
      <c r="K3930" s="5">
        <f t="shared" si="840"/>
        <v>8.6049999999999988E-2</v>
      </c>
      <c r="L3930" s="5">
        <f t="shared" si="833"/>
        <v>2.073493975903614E-3</v>
      </c>
      <c r="M3930" s="8">
        <f t="shared" si="834"/>
        <v>147798.12733918455</v>
      </c>
      <c r="N3930" s="6">
        <f>((B3929+E3929)*D3929+(B3930+E3930)*D3930+(B3931+E3931)*D3931)/3/SUM(D3889:D3930)</f>
        <v>1.7256052682548908</v>
      </c>
      <c r="O3930" s="7">
        <f>O3889</f>
        <v>4.9885428044542268E-2</v>
      </c>
      <c r="P3930" s="8">
        <f>M3930*O3889</f>
        <v>7372.9728464969858</v>
      </c>
      <c r="Q3930" s="5">
        <f>N3930*O3889</f>
        <v>8.6082557442812416E-2</v>
      </c>
      <c r="R3930" s="8">
        <f t="shared" si="835"/>
        <v>83967.406436915204</v>
      </c>
      <c r="S3930" s="8">
        <f t="shared" si="836"/>
        <v>2238199.0522047617</v>
      </c>
      <c r="T3930" s="9">
        <f t="shared" si="841"/>
        <v>24.3204290133481</v>
      </c>
      <c r="U3930" s="10">
        <f t="shared" si="831"/>
        <v>6.2774881451408504</v>
      </c>
    </row>
    <row r="3931" spans="1:21" x14ac:dyDescent="0.3">
      <c r="A3931" s="17">
        <v>1956</v>
      </c>
      <c r="B3931" s="17">
        <v>42</v>
      </c>
      <c r="C3931" s="17">
        <v>4.1999999999999997E-3</v>
      </c>
      <c r="D3931" s="17">
        <v>4.1900000000000001E-3</v>
      </c>
      <c r="E3931" s="17">
        <v>0.5</v>
      </c>
      <c r="F3931" s="2">
        <f t="shared" si="837"/>
        <v>91723.129067196554</v>
      </c>
      <c r="G3931" s="3">
        <f t="shared" si="838"/>
        <v>384.31991079155358</v>
      </c>
      <c r="H3931" s="2">
        <f t="shared" si="839"/>
        <v>91530.969111800776</v>
      </c>
      <c r="I3931" s="2">
        <f>SUM(H3931:H3999)</f>
        <v>2724037.3389970306</v>
      </c>
      <c r="J3931" s="4">
        <f t="shared" si="832"/>
        <v>29.698478090530418</v>
      </c>
      <c r="K3931" s="5">
        <f t="shared" si="840"/>
        <v>9.0239999999999987E-2</v>
      </c>
      <c r="L3931" s="5">
        <f t="shared" si="833"/>
        <v>2.1232941176470587E-3</v>
      </c>
      <c r="M3931" s="8">
        <f t="shared" si="834"/>
        <v>181001.73103547239</v>
      </c>
      <c r="N3931" s="6">
        <f>((B3930+E3930)*D3930+(B3931+E3931)*D3931+(B3932+E3932)*D3932)/3/SUM(D3889:D3931)</f>
        <v>1.7386783392434995</v>
      </c>
      <c r="O3931" s="7">
        <f>O3889</f>
        <v>4.9885428044542268E-2</v>
      </c>
      <c r="P3931" s="8">
        <f>M3931*O3889</f>
        <v>9029.3488295076513</v>
      </c>
      <c r="Q3931" s="5">
        <f>N3931*O3889</f>
        <v>8.6734713184935849E-2</v>
      </c>
      <c r="R3931" s="8">
        <f t="shared" si="835"/>
        <v>83592.056758349514</v>
      </c>
      <c r="S3931" s="8">
        <f t="shared" si="836"/>
        <v>2154231.6457678466</v>
      </c>
      <c r="T3931" s="9">
        <f t="shared" si="841"/>
        <v>23.486242430626763</v>
      </c>
      <c r="U3931" s="10">
        <f t="shared" si="831"/>
        <v>6.212235659903655</v>
      </c>
    </row>
    <row r="3932" spans="1:21" x14ac:dyDescent="0.3">
      <c r="A3932" s="17">
        <v>1956</v>
      </c>
      <c r="B3932" s="17">
        <v>43</v>
      </c>
      <c r="C3932" s="17">
        <v>3.5599999999999998E-3</v>
      </c>
      <c r="D3932" s="17">
        <v>3.5500000000000002E-3</v>
      </c>
      <c r="E3932" s="17">
        <v>0.5</v>
      </c>
      <c r="F3932" s="2">
        <f t="shared" si="837"/>
        <v>91338.809156404997</v>
      </c>
      <c r="G3932" s="3">
        <f t="shared" si="838"/>
        <v>324.25277250523777</v>
      </c>
      <c r="H3932" s="2">
        <f t="shared" si="839"/>
        <v>91176.682770152373</v>
      </c>
      <c r="I3932" s="2">
        <f>SUM(H3932:H3999)</f>
        <v>2632506.3698852295</v>
      </c>
      <c r="J3932" s="4">
        <f t="shared" si="832"/>
        <v>28.821334482010037</v>
      </c>
      <c r="K3932" s="5">
        <f t="shared" si="840"/>
        <v>9.3789999999999984E-2</v>
      </c>
      <c r="L3932" s="5">
        <f t="shared" si="833"/>
        <v>2.1560919540229879E-3</v>
      </c>
      <c r="M3932" s="8">
        <f t="shared" si="834"/>
        <v>150389.1204177188</v>
      </c>
      <c r="N3932" s="6">
        <f>((B3931+E3931)*D3931+(B3932+E3932)*D3932+(B3933+E3933)*D3933)/3/SUM(D3889:D3932)</f>
        <v>1.8301524682802006</v>
      </c>
      <c r="O3932" s="7">
        <f>O3889</f>
        <v>4.9885428044542268E-2</v>
      </c>
      <c r="P3932" s="8">
        <f>M3932*O3889</f>
        <v>7502.2256452801139</v>
      </c>
      <c r="Q3932" s="5">
        <f>N3932*O3889</f>
        <v>9.1297939266933373E-2</v>
      </c>
      <c r="R3932" s="8">
        <f t="shared" si="835"/>
        <v>82852.439524042551</v>
      </c>
      <c r="S3932" s="8">
        <f t="shared" si="836"/>
        <v>2070639.5890094971</v>
      </c>
      <c r="T3932" s="9">
        <f t="shared" si="841"/>
        <v>22.669877220139963</v>
      </c>
      <c r="U3932" s="10">
        <f t="shared" si="831"/>
        <v>6.1514572618700747</v>
      </c>
    </row>
    <row r="3933" spans="1:21" x14ac:dyDescent="0.3">
      <c r="A3933" s="17">
        <v>1956</v>
      </c>
      <c r="B3933" s="17">
        <v>44</v>
      </c>
      <c r="C3933" s="17">
        <v>4.1099999999999999E-3</v>
      </c>
      <c r="D3933" s="17">
        <v>4.1000000000000003E-3</v>
      </c>
      <c r="E3933" s="17">
        <v>0.5</v>
      </c>
      <c r="F3933" s="2">
        <f t="shared" si="837"/>
        <v>91014.556383899762</v>
      </c>
      <c r="G3933" s="3">
        <f t="shared" si="838"/>
        <v>373.15968117398904</v>
      </c>
      <c r="H3933" s="2">
        <f t="shared" si="839"/>
        <v>90827.976543312761</v>
      </c>
      <c r="I3933" s="2">
        <f>SUM(H3933:H3999)</f>
        <v>2541329.6871150779</v>
      </c>
      <c r="J3933" s="4">
        <f t="shared" si="832"/>
        <v>27.922233410617739</v>
      </c>
      <c r="K3933" s="5">
        <f t="shared" si="840"/>
        <v>9.7889999999999991E-2</v>
      </c>
      <c r="L3933" s="5">
        <f t="shared" si="833"/>
        <v>2.1997752808988764E-3</v>
      </c>
      <c r="M3933" s="8">
        <f t="shared" si="834"/>
        <v>169635.36430935247</v>
      </c>
      <c r="N3933" s="6">
        <f>((B3932+E3932)*D3932+(B3933+E3933)*D3933+(B3934+E3934)*D3934)/3/SUM(D3889:D3933)</f>
        <v>1.9450403514148538</v>
      </c>
      <c r="O3933" s="7">
        <f>O3889</f>
        <v>4.9885428044542268E-2</v>
      </c>
      <c r="P3933" s="8">
        <f>M3933*O3889</f>
        <v>8462.3327600639168</v>
      </c>
      <c r="Q3933" s="5">
        <f>N3933*O3889</f>
        <v>9.7029170494236899E-2</v>
      </c>
      <c r="R3933" s="8">
        <f t="shared" si="835"/>
        <v>82015.013321645121</v>
      </c>
      <c r="S3933" s="8">
        <f t="shared" si="836"/>
        <v>1987787.1494854544</v>
      </c>
      <c r="T3933" s="9">
        <f t="shared" si="841"/>
        <v>21.840321245987951</v>
      </c>
      <c r="U3933" s="10">
        <f t="shared" si="831"/>
        <v>6.081912164629788</v>
      </c>
    </row>
    <row r="3934" spans="1:21" x14ac:dyDescent="0.3">
      <c r="A3934" s="17">
        <v>1956</v>
      </c>
      <c r="B3934" s="17">
        <v>45</v>
      </c>
      <c r="C3934" s="17">
        <v>5.1599999999999997E-3</v>
      </c>
      <c r="D3934" s="17">
        <v>5.1500000000000001E-3</v>
      </c>
      <c r="E3934" s="17">
        <v>0.5</v>
      </c>
      <c r="F3934" s="2">
        <f t="shared" si="837"/>
        <v>90641.396702725775</v>
      </c>
      <c r="G3934" s="3">
        <f t="shared" si="838"/>
        <v>466.80319301903774</v>
      </c>
      <c r="H3934" s="2">
        <f t="shared" si="839"/>
        <v>90407.995106216258</v>
      </c>
      <c r="I3934" s="2">
        <f>SUM(H3934:H3999)</f>
        <v>2450501.7105717645</v>
      </c>
      <c r="J3934" s="4">
        <f t="shared" si="832"/>
        <v>27.035127433093415</v>
      </c>
      <c r="K3934" s="5">
        <f t="shared" si="840"/>
        <v>0.10303999999999999</v>
      </c>
      <c r="L3934" s="5">
        <f t="shared" si="833"/>
        <v>2.2646153846153845E-3</v>
      </c>
      <c r="M3934" s="8">
        <f t="shared" si="834"/>
        <v>206129.12735215662</v>
      </c>
      <c r="N3934" s="6">
        <f>((B3933+E3933)*D3933+(B3934+E3934)*D3934+(B3935+E3935)*D3935)/3/SUM(D3889:D3934)</f>
        <v>2.0748253105590067</v>
      </c>
      <c r="O3934" s="7">
        <f>O3889</f>
        <v>4.9885428044542268E-2</v>
      </c>
      <c r="P3934" s="8">
        <f>M3934*O3889</f>
        <v>10282.839750410298</v>
      </c>
      <c r="Q3934" s="5">
        <f>N3934*O3889</f>
        <v>0.10350354873488639</v>
      </c>
      <c r="R3934" s="8">
        <f t="shared" si="835"/>
        <v>81050.446778716636</v>
      </c>
      <c r="S3934" s="8">
        <f t="shared" si="836"/>
        <v>1905772.1361638093</v>
      </c>
      <c r="T3934" s="9">
        <f t="shared" si="841"/>
        <v>21.025405669929388</v>
      </c>
      <c r="U3934" s="10">
        <f t="shared" si="831"/>
        <v>6.009721763164027</v>
      </c>
    </row>
    <row r="3935" spans="1:21" x14ac:dyDescent="0.3">
      <c r="A3935" s="17">
        <v>1956</v>
      </c>
      <c r="B3935" s="17">
        <v>46</v>
      </c>
      <c r="C3935" s="17">
        <v>4.8399999999999997E-3</v>
      </c>
      <c r="D3935" s="17">
        <v>4.8300000000000001E-3</v>
      </c>
      <c r="E3935" s="17">
        <v>0.5</v>
      </c>
      <c r="F3935" s="2">
        <f t="shared" si="837"/>
        <v>90174.593509706741</v>
      </c>
      <c r="G3935" s="3">
        <f t="shared" si="838"/>
        <v>435.54328665188359</v>
      </c>
      <c r="H3935" s="2">
        <f t="shared" si="839"/>
        <v>89956.821866380793</v>
      </c>
      <c r="I3935" s="2">
        <f>SUM(H3935:H3999)</f>
        <v>2360093.715465548</v>
      </c>
      <c r="J3935" s="4">
        <f t="shared" si="832"/>
        <v>26.172490760510037</v>
      </c>
      <c r="K3935" s="5">
        <f t="shared" si="840"/>
        <v>0.10786999999999999</v>
      </c>
      <c r="L3935" s="5">
        <f t="shared" si="833"/>
        <v>2.3197849462365588E-3</v>
      </c>
      <c r="M3935" s="8">
        <f t="shared" si="834"/>
        <v>187751.57902394168</v>
      </c>
      <c r="N3935" s="6">
        <f>((B3934+E3934)*D3934+(B3935+E3935)*D3935+(B3936+E3936)*D3936)/3/SUM(D3889:D3935)</f>
        <v>2.2841383146379903</v>
      </c>
      <c r="O3935" s="7">
        <f>O3889</f>
        <v>4.9885428044542268E-2</v>
      </c>
      <c r="P3935" s="8">
        <f>M3935*O3889</f>
        <v>9366.0678856480336</v>
      </c>
      <c r="Q3935" s="5">
        <f>N3935*O3889</f>
        <v>0.11394521753865551</v>
      </c>
      <c r="R3935" s="8">
        <f t="shared" si="835"/>
        <v>79706.672229729957</v>
      </c>
      <c r="S3935" s="8">
        <f t="shared" si="836"/>
        <v>1824721.6893850928</v>
      </c>
      <c r="T3935" s="9">
        <f t="shared" si="841"/>
        <v>20.235430162362448</v>
      </c>
      <c r="U3935" s="10">
        <f t="shared" si="831"/>
        <v>5.937060598147589</v>
      </c>
    </row>
    <row r="3936" spans="1:21" x14ac:dyDescent="0.3">
      <c r="A3936" s="17">
        <v>1956</v>
      </c>
      <c r="B3936" s="17">
        <v>47</v>
      </c>
      <c r="C3936" s="17">
        <v>5.9199999999999999E-3</v>
      </c>
      <c r="D3936" s="17">
        <v>5.8999999999999999E-3</v>
      </c>
      <c r="E3936" s="17">
        <v>0.5</v>
      </c>
      <c r="F3936" s="2">
        <f t="shared" si="837"/>
        <v>89739.050223054859</v>
      </c>
      <c r="G3936" s="3">
        <f t="shared" si="838"/>
        <v>529.46039631602366</v>
      </c>
      <c r="H3936" s="2">
        <f t="shared" si="839"/>
        <v>89474.32002489685</v>
      </c>
      <c r="I3936" s="2">
        <f>SUM(H3936:H3999)</f>
        <v>2270136.8935991675</v>
      </c>
      <c r="J3936" s="4">
        <f t="shared" si="832"/>
        <v>25.297090708632734</v>
      </c>
      <c r="K3936" s="5">
        <f t="shared" si="840"/>
        <v>0.11377</v>
      </c>
      <c r="L3936" s="5">
        <f t="shared" si="833"/>
        <v>2.3951578947368421E-3</v>
      </c>
      <c r="M3936" s="8">
        <f t="shared" si="834"/>
        <v>221054.48558504987</v>
      </c>
      <c r="N3936" s="6">
        <f>((B3935+E3935)*D3935+(B3936+E3936)*D3936+(B3937+E3937)*D3937)/3/SUM(D3889:D3936)</f>
        <v>2.4056283144355568</v>
      </c>
      <c r="O3936" s="7">
        <f>O3889</f>
        <v>4.9885428044542268E-2</v>
      </c>
      <c r="P3936" s="8">
        <f>M3936*O3889</f>
        <v>11027.397634576311</v>
      </c>
      <c r="Q3936" s="5">
        <f>N3936*O3889</f>
        <v>0.12000579818168847</v>
      </c>
      <c r="R3936" s="8">
        <f t="shared" si="835"/>
        <v>78736.882833545271</v>
      </c>
      <c r="S3936" s="8">
        <f t="shared" si="836"/>
        <v>1745015.0171553628</v>
      </c>
      <c r="T3936" s="9">
        <f t="shared" si="841"/>
        <v>19.445436661274702</v>
      </c>
      <c r="U3936" s="10">
        <f t="shared" si="831"/>
        <v>5.8516540473580321</v>
      </c>
    </row>
    <row r="3937" spans="1:21" x14ac:dyDescent="0.3">
      <c r="A3937" s="17">
        <v>1956</v>
      </c>
      <c r="B3937" s="17">
        <v>48</v>
      </c>
      <c r="C3937" s="17">
        <v>6.5399999999999998E-3</v>
      </c>
      <c r="D3937" s="17">
        <v>6.5199999999999998E-3</v>
      </c>
      <c r="E3937" s="17">
        <v>0.5</v>
      </c>
      <c r="F3937" s="2">
        <f t="shared" si="837"/>
        <v>89209.58982673884</v>
      </c>
      <c r="G3937" s="3">
        <f t="shared" si="838"/>
        <v>581.64652567033727</v>
      </c>
      <c r="H3937" s="2">
        <f t="shared" si="839"/>
        <v>88918.766563903671</v>
      </c>
      <c r="I3937" s="2">
        <f>SUM(H3937:H3999)</f>
        <v>2180662.5735742706</v>
      </c>
      <c r="J3937" s="4">
        <f t="shared" si="832"/>
        <v>24.44426185356879</v>
      </c>
      <c r="K3937" s="5">
        <f t="shared" si="840"/>
        <v>0.12028999999999999</v>
      </c>
      <c r="L3937" s="5">
        <f t="shared" si="833"/>
        <v>2.4802061855670101E-3</v>
      </c>
      <c r="M3937" s="8">
        <f t="shared" si="834"/>
        <v>234515.39192793547</v>
      </c>
      <c r="N3937" s="6">
        <f>((B3936+E3936)*D3936+(B3937+E3937)*D3937+(B3938+E3938)*D3938)/3/SUM(D3889:D3937)</f>
        <v>2.6843738742483447</v>
      </c>
      <c r="O3937" s="7">
        <f>O3889</f>
        <v>4.9885428044542268E-2</v>
      </c>
      <c r="P3937" s="8">
        <f>M3937*O3889</f>
        <v>11698.900709358653</v>
      </c>
      <c r="Q3937" s="5">
        <f>N3937*O3889</f>
        <v>0.13391113974846497</v>
      </c>
      <c r="R3937" s="8">
        <f t="shared" si="835"/>
        <v>77011.553188303631</v>
      </c>
      <c r="S3937" s="8">
        <f t="shared" si="836"/>
        <v>1666278.1343218174</v>
      </c>
      <c r="T3937" s="9">
        <f t="shared" si="841"/>
        <v>18.678240058698073</v>
      </c>
      <c r="U3937" s="10">
        <f t="shared" si="831"/>
        <v>5.7660217948707171</v>
      </c>
    </row>
    <row r="3938" spans="1:21" x14ac:dyDescent="0.3">
      <c r="A3938" s="17">
        <v>1956</v>
      </c>
      <c r="B3938" s="17">
        <v>49</v>
      </c>
      <c r="C3938" s="17">
        <v>7.5399999999999998E-3</v>
      </c>
      <c r="D3938" s="17">
        <v>7.5199999999999998E-3</v>
      </c>
      <c r="E3938" s="17">
        <v>0.5</v>
      </c>
      <c r="F3938" s="2">
        <f t="shared" si="837"/>
        <v>88627.943301068502</v>
      </c>
      <c r="G3938" s="3">
        <f t="shared" si="838"/>
        <v>666.4821336240351</v>
      </c>
      <c r="H3938" s="2">
        <f t="shared" si="839"/>
        <v>88294.702234256489</v>
      </c>
      <c r="I3938" s="2">
        <f>SUM(H3938:H3999)</f>
        <v>2091743.8070103691</v>
      </c>
      <c r="J3938" s="4">
        <f t="shared" si="832"/>
        <v>23.601403001136223</v>
      </c>
      <c r="K3938" s="5">
        <f t="shared" si="840"/>
        <v>0.12781000000000001</v>
      </c>
      <c r="L3938" s="5">
        <f t="shared" si="833"/>
        <v>2.5820202020202022E-3</v>
      </c>
      <c r="M3938" s="8">
        <f t="shared" si="834"/>
        <v>258124.29085666017</v>
      </c>
      <c r="N3938" s="6">
        <f>((B3937+E3937)*D3937+(B3938+E3938)*D3938+(B3939+E3939)*D3939)/3/SUM(D3889:D3938)</f>
        <v>2.7767389093185195</v>
      </c>
      <c r="O3938" s="7">
        <f>O3889</f>
        <v>4.9885428044542268E-2</v>
      </c>
      <c r="P3938" s="8">
        <f>M3938*O3889</f>
        <v>12876.64073807842</v>
      </c>
      <c r="Q3938" s="5">
        <f>N3938*O3889</f>
        <v>0.13851880905928979</v>
      </c>
      <c r="R3938" s="8">
        <f t="shared" si="835"/>
        <v>76064.225234522659</v>
      </c>
      <c r="S3938" s="8">
        <f t="shared" si="836"/>
        <v>1589266.5811335137</v>
      </c>
      <c r="T3938" s="9">
        <f t="shared" si="841"/>
        <v>17.931890574677855</v>
      </c>
      <c r="U3938" s="10">
        <f t="shared" si="831"/>
        <v>5.6695124264583683</v>
      </c>
    </row>
    <row r="3939" spans="1:21" x14ac:dyDescent="0.3">
      <c r="A3939" s="17">
        <v>1956</v>
      </c>
      <c r="B3939" s="17">
        <v>50</v>
      </c>
      <c r="C3939" s="17">
        <v>7.4799999999999997E-3</v>
      </c>
      <c r="D3939" s="17">
        <v>7.45E-3</v>
      </c>
      <c r="E3939" s="17">
        <v>0.5</v>
      </c>
      <c r="F3939" s="2">
        <f t="shared" si="837"/>
        <v>87961.46116744446</v>
      </c>
      <c r="G3939" s="3">
        <f t="shared" si="838"/>
        <v>655.31288569746118</v>
      </c>
      <c r="H3939" s="2">
        <f t="shared" si="839"/>
        <v>87633.804724595728</v>
      </c>
      <c r="I3939" s="2">
        <f>SUM(H3939:H3999)</f>
        <v>2003449.1047761126</v>
      </c>
      <c r="J3939" s="4">
        <f t="shared" si="832"/>
        <v>22.776441843801614</v>
      </c>
      <c r="K3939" s="5">
        <f t="shared" si="840"/>
        <v>0.13526000000000002</v>
      </c>
      <c r="L3939" s="5">
        <f t="shared" si="833"/>
        <v>2.6784158415841587E-3</v>
      </c>
      <c r="M3939" s="8">
        <f t="shared" si="834"/>
        <v>244664.35552064015</v>
      </c>
      <c r="N3939" s="6">
        <f>((B3938+E3938)*D3938+(B3939+E3939)*D3939+(B3940+E3940)*D3940)/3/SUM(D3889:D3939)</f>
        <v>3.0514810981319922</v>
      </c>
      <c r="O3939" s="7">
        <f>O3889</f>
        <v>4.9885428044542268E-2</v>
      </c>
      <c r="P3939" s="8">
        <f>M3939*O3889</f>
        <v>12205.186102389202</v>
      </c>
      <c r="Q3939" s="5">
        <f>N3939*O3889</f>
        <v>0.15222444075014432</v>
      </c>
      <c r="R3939" s="8">
        <f t="shared" si="835"/>
        <v>74293.797809586787</v>
      </c>
      <c r="S3939" s="8">
        <f t="shared" si="836"/>
        <v>1513202.355898991</v>
      </c>
      <c r="T3939" s="9">
        <f t="shared" si="841"/>
        <v>17.20301522752608</v>
      </c>
      <c r="U3939" s="10">
        <f t="shared" si="831"/>
        <v>5.5734266162755333</v>
      </c>
    </row>
    <row r="3940" spans="1:21" x14ac:dyDescent="0.3">
      <c r="A3940" s="17">
        <v>1956</v>
      </c>
      <c r="B3940" s="17">
        <v>51</v>
      </c>
      <c r="C3940" s="17">
        <v>9.5499999999999995E-3</v>
      </c>
      <c r="D3940" s="17">
        <v>9.5099999999999994E-3</v>
      </c>
      <c r="E3940" s="17">
        <v>0.5</v>
      </c>
      <c r="F3940" s="2">
        <f t="shared" si="837"/>
        <v>87306.148281746995</v>
      </c>
      <c r="G3940" s="3">
        <f t="shared" si="838"/>
        <v>830.28147015941386</v>
      </c>
      <c r="H3940" s="2">
        <f t="shared" si="839"/>
        <v>86891.007546667286</v>
      </c>
      <c r="I3940" s="2">
        <f>SUM(H3940:H3999)</f>
        <v>1915815.3000515169</v>
      </c>
      <c r="J3940" s="4">
        <f t="shared" si="832"/>
        <v>21.943647014056332</v>
      </c>
      <c r="K3940" s="5">
        <f t="shared" si="840"/>
        <v>0.14477000000000001</v>
      </c>
      <c r="L3940" s="5">
        <f t="shared" si="833"/>
        <v>2.8110679611650486E-3</v>
      </c>
      <c r="M3940" s="8">
        <f t="shared" si="834"/>
        <v>295361.57845693041</v>
      </c>
      <c r="N3940" s="6">
        <f>((B3939+E3939)*D3939+(B3940+E3940)*D3940+(B3941+E3941)*D3941)/3/SUM(D3889:D3940)</f>
        <v>3.3042987727659963</v>
      </c>
      <c r="O3940" s="7">
        <f>O3889</f>
        <v>4.9885428044542268E-2</v>
      </c>
      <c r="P3940" s="8">
        <f>M3940*O3889</f>
        <v>14734.238769235628</v>
      </c>
      <c r="Q3940" s="5">
        <f>N3940*O3889</f>
        <v>0.16483635866648744</v>
      </c>
      <c r="R3940" s="8">
        <f t="shared" si="835"/>
        <v>72568.210261812375</v>
      </c>
      <c r="S3940" s="8">
        <f t="shared" si="836"/>
        <v>1438908.5580894041</v>
      </c>
      <c r="T3940" s="9">
        <f t="shared" si="841"/>
        <v>16.48118244142303</v>
      </c>
      <c r="U3940" s="10">
        <f t="shared" si="831"/>
        <v>5.4624645726333014</v>
      </c>
    </row>
    <row r="3941" spans="1:21" x14ac:dyDescent="0.3">
      <c r="A3941" s="17">
        <v>1956</v>
      </c>
      <c r="B3941" s="17">
        <v>52</v>
      </c>
      <c r="C3941" s="17">
        <v>1.09E-2</v>
      </c>
      <c r="D3941" s="17">
        <v>1.0840000000000001E-2</v>
      </c>
      <c r="E3941" s="17">
        <v>0.5</v>
      </c>
      <c r="F3941" s="2">
        <f t="shared" si="837"/>
        <v>86475.866811587577</v>
      </c>
      <c r="G3941" s="3">
        <f t="shared" si="838"/>
        <v>937.3983962376094</v>
      </c>
      <c r="H3941" s="2">
        <f t="shared" si="839"/>
        <v>86007.167613468773</v>
      </c>
      <c r="I3941" s="2">
        <f>SUM(H3941:H3999)</f>
        <v>1828924.2925048496</v>
      </c>
      <c r="J3941" s="4">
        <f t="shared" si="832"/>
        <v>21.149534083187447</v>
      </c>
      <c r="K3941" s="5">
        <f t="shared" si="840"/>
        <v>0.15561</v>
      </c>
      <c r="L3941" s="5">
        <f t="shared" si="833"/>
        <v>2.9640000000000001E-3</v>
      </c>
      <c r="M3941" s="8">
        <f t="shared" si="834"/>
        <v>316261.26728664286</v>
      </c>
      <c r="N3941" s="6">
        <f>((B3940+E3940)*D3940+(B3941+E3941)*D3941+(B3942+E3942)*D3942)/3/SUM(D3889:D3941)</f>
        <v>3.5059122164385315</v>
      </c>
      <c r="O3941" s="7">
        <f>O3889</f>
        <v>4.9885428044542268E-2</v>
      </c>
      <c r="P3941" s="8">
        <f>M3941*O3889</f>
        <v>15776.828692503572</v>
      </c>
      <c r="Q3941" s="5">
        <f>N3941*O3889</f>
        <v>0.17489393160362607</v>
      </c>
      <c r="R3941" s="8">
        <f t="shared" si="835"/>
        <v>70965.035923457166</v>
      </c>
      <c r="S3941" s="8">
        <f t="shared" si="836"/>
        <v>1366340.3478275917</v>
      </c>
      <c r="T3941" s="9">
        <f t="shared" si="841"/>
        <v>15.800250384359316</v>
      </c>
      <c r="U3941" s="10">
        <f t="shared" si="831"/>
        <v>5.3492836988281312</v>
      </c>
    </row>
    <row r="3942" spans="1:21" x14ac:dyDescent="0.3">
      <c r="A3942" s="17">
        <v>1956</v>
      </c>
      <c r="B3942" s="17">
        <v>53</v>
      </c>
      <c r="C3942" s="17">
        <v>1.086E-2</v>
      </c>
      <c r="D3942" s="17">
        <v>1.0800000000000001E-2</v>
      </c>
      <c r="E3942" s="17">
        <v>0.5</v>
      </c>
      <c r="F3942" s="2">
        <f t="shared" si="837"/>
        <v>85538.468415349969</v>
      </c>
      <c r="G3942" s="3">
        <f t="shared" si="838"/>
        <v>923.81545888577966</v>
      </c>
      <c r="H3942" s="2">
        <f t="shared" si="839"/>
        <v>85076.560685907083</v>
      </c>
      <c r="I3942" s="2">
        <f>SUM(H3942:H3999)</f>
        <v>1742917.1248913808</v>
      </c>
      <c r="J3942" s="4">
        <f t="shared" si="832"/>
        <v>20.375828059350809</v>
      </c>
      <c r="K3942" s="5">
        <f t="shared" si="840"/>
        <v>0.16641</v>
      </c>
      <c r="L3942" s="5">
        <f t="shared" si="833"/>
        <v>3.1104672897196263E-3</v>
      </c>
      <c r="M3942" s="8">
        <f t="shared" si="834"/>
        <v>297002.14560656936</v>
      </c>
      <c r="N3942" s="6">
        <f>((B3941+E3941)*D3941+(B3942+E3942)*D3942+(B3943+E3943)*D3943)/3/SUM(D3889:D3942)</f>
        <v>3.5800632974781168</v>
      </c>
      <c r="O3942" s="7">
        <f>O3889</f>
        <v>4.9885428044542268E-2</v>
      </c>
      <c r="P3942" s="8">
        <f>M3942*O3889</f>
        <v>14816.079163731181</v>
      </c>
      <c r="Q3942" s="5">
        <f>N3942*O3889</f>
        <v>0.17859299002125131</v>
      </c>
      <c r="R3942" s="8">
        <f t="shared" si="835"/>
        <v>69882.483332286502</v>
      </c>
      <c r="S3942" s="8">
        <f t="shared" si="836"/>
        <v>1295375.3119041345</v>
      </c>
      <c r="T3942" s="9">
        <f t="shared" si="841"/>
        <v>15.143774910887672</v>
      </c>
      <c r="U3942" s="10">
        <f t="shared" si="831"/>
        <v>5.2320531484631374</v>
      </c>
    </row>
    <row r="3943" spans="1:21" x14ac:dyDescent="0.3">
      <c r="A3943" s="17">
        <v>1956</v>
      </c>
      <c r="B3943" s="17">
        <v>54</v>
      </c>
      <c r="C3943" s="17">
        <v>1.1820000000000001E-2</v>
      </c>
      <c r="D3943" s="17">
        <v>1.175E-2</v>
      </c>
      <c r="E3943" s="17">
        <v>0.5</v>
      </c>
      <c r="F3943" s="2">
        <f t="shared" si="837"/>
        <v>84614.652956464182</v>
      </c>
      <c r="G3943" s="3">
        <f t="shared" si="838"/>
        <v>994.22217223845416</v>
      </c>
      <c r="H3943" s="2">
        <f t="shared" si="839"/>
        <v>84117.541870344954</v>
      </c>
      <c r="I3943" s="2">
        <f>SUM(H3943:H3999)</f>
        <v>1657840.5642054738</v>
      </c>
      <c r="J3943" s="4">
        <f t="shared" si="832"/>
        <v>19.592830630156502</v>
      </c>
      <c r="K3943" s="5">
        <f t="shared" si="840"/>
        <v>0.17816000000000001</v>
      </c>
      <c r="L3943" s="5">
        <f t="shared" si="833"/>
        <v>3.2689908256880737E-3</v>
      </c>
      <c r="M3943" s="8">
        <f t="shared" si="834"/>
        <v>304137.33939714718</v>
      </c>
      <c r="N3943" s="6">
        <f>((B3942+E3942)*D3942+(B3943+E3943)*D3943+(B3944+E3944)*D3944)/3/SUM(D3889:D3943)</f>
        <v>3.6882764556204153</v>
      </c>
      <c r="O3943" s="7">
        <f>O3889</f>
        <v>4.9885428044542268E-2</v>
      </c>
      <c r="P3943" s="8">
        <f>M3943*O3889</f>
        <v>15172.021360154917</v>
      </c>
      <c r="Q3943" s="5">
        <f>N3943*O3889</f>
        <v>0.18399124973523162</v>
      </c>
      <c r="R3943" s="8">
        <f t="shared" si="835"/>
        <v>68640.65021696451</v>
      </c>
      <c r="S3943" s="8">
        <f t="shared" si="836"/>
        <v>1225492.8285718479</v>
      </c>
      <c r="T3943" s="9">
        <f t="shared" si="841"/>
        <v>14.483222299598472</v>
      </c>
      <c r="U3943" s="10">
        <f t="shared" si="831"/>
        <v>5.1096083305580304</v>
      </c>
    </row>
    <row r="3944" spans="1:21" x14ac:dyDescent="0.3">
      <c r="A3944" s="17">
        <v>1956</v>
      </c>
      <c r="B3944" s="17">
        <v>55</v>
      </c>
      <c r="C3944" s="17">
        <v>1.366E-2</v>
      </c>
      <c r="D3944" s="17">
        <v>1.357E-2</v>
      </c>
      <c r="E3944" s="17">
        <v>0.5</v>
      </c>
      <c r="F3944" s="2">
        <f t="shared" si="837"/>
        <v>83620.430784225726</v>
      </c>
      <c r="G3944" s="3">
        <f t="shared" si="838"/>
        <v>1134.729245741943</v>
      </c>
      <c r="H3944" s="2">
        <f t="shared" si="839"/>
        <v>83053.066161354756</v>
      </c>
      <c r="I3944" s="2">
        <f>SUM(H3944:H3999)</f>
        <v>1573723.0223351284</v>
      </c>
      <c r="J3944" s="4">
        <f t="shared" si="832"/>
        <v>18.819838735296226</v>
      </c>
      <c r="K3944" s="5">
        <f t="shared" si="840"/>
        <v>0.19173000000000001</v>
      </c>
      <c r="L3944" s="5">
        <f t="shared" si="833"/>
        <v>3.454594594594595E-3</v>
      </c>
      <c r="M3944" s="8">
        <f t="shared" si="834"/>
        <v>328469.58294830139</v>
      </c>
      <c r="N3944" s="6">
        <f>((B3943+E3943)*D3943+(B3944+E3944)*D3944+(B3945+E3945)*D3945)/3/SUM(D3889:D3944)</f>
        <v>4.0031902501782017</v>
      </c>
      <c r="O3944" s="7">
        <f>O3889</f>
        <v>4.9885428044542268E-2</v>
      </c>
      <c r="P3944" s="8">
        <f>M3944*O3889</f>
        <v>16385.845744988299</v>
      </c>
      <c r="Q3944" s="5">
        <f>N3944*O3889</f>
        <v>0.19970085917387784</v>
      </c>
      <c r="R3944" s="8">
        <f t="shared" si="835"/>
        <v>66467.297491907288</v>
      </c>
      <c r="S3944" s="8">
        <f t="shared" si="836"/>
        <v>1156852.1783548833</v>
      </c>
      <c r="T3944" s="9">
        <f t="shared" si="841"/>
        <v>13.834563724504436</v>
      </c>
      <c r="U3944" s="10">
        <f t="shared" si="831"/>
        <v>4.9852750107917903</v>
      </c>
    </row>
    <row r="3945" spans="1:21" x14ac:dyDescent="0.3">
      <c r="A3945" s="17">
        <v>1956</v>
      </c>
      <c r="B3945" s="17">
        <v>56</v>
      </c>
      <c r="C3945" s="17">
        <v>1.6219999999999998E-2</v>
      </c>
      <c r="D3945" s="17">
        <v>1.609E-2</v>
      </c>
      <c r="E3945" s="17">
        <v>0.5</v>
      </c>
      <c r="F3945" s="2">
        <f t="shared" si="837"/>
        <v>82485.701538483787</v>
      </c>
      <c r="G3945" s="3">
        <f t="shared" si="838"/>
        <v>1327.1949377542041</v>
      </c>
      <c r="H3945" s="2">
        <f t="shared" si="839"/>
        <v>81822.104069606692</v>
      </c>
      <c r="I3945" s="2">
        <f>SUM(H3945:H3999)</f>
        <v>1490669.9561737739</v>
      </c>
      <c r="J3945" s="4">
        <f t="shared" si="832"/>
        <v>18.071858860026794</v>
      </c>
      <c r="K3945" s="5">
        <f t="shared" si="840"/>
        <v>0.20782</v>
      </c>
      <c r="L3945" s="5">
        <f t="shared" si="833"/>
        <v>3.6782300884955752E-3</v>
      </c>
      <c r="M3945" s="8">
        <f t="shared" si="834"/>
        <v>360824.33828848298</v>
      </c>
      <c r="N3945" s="6">
        <f>((B3944+E3944)*D3944+(B3945+E3945)*D3945+(B3946+E3946)*D3946)/3/SUM(D3889:D3945)</f>
        <v>4.1076332082250673</v>
      </c>
      <c r="O3945" s="7">
        <f>O3889</f>
        <v>4.9885428044542268E-2</v>
      </c>
      <c r="P3945" s="8">
        <f>M3945*O3889</f>
        <v>17999.876564409697</v>
      </c>
      <c r="Q3945" s="5">
        <f>N3945*O3889</f>
        <v>0.2049110408422839</v>
      </c>
      <c r="R3945" s="8">
        <f t="shared" si="835"/>
        <v>65055.851560797913</v>
      </c>
      <c r="S3945" s="8">
        <f t="shared" si="836"/>
        <v>1090384.880862976</v>
      </c>
      <c r="T3945" s="9">
        <f t="shared" si="841"/>
        <v>13.219077494955362</v>
      </c>
      <c r="U3945" s="10">
        <f t="shared" si="831"/>
        <v>4.8527813650714311</v>
      </c>
    </row>
    <row r="3946" spans="1:21" x14ac:dyDescent="0.3">
      <c r="A3946" s="17">
        <v>1956</v>
      </c>
      <c r="B3946" s="17">
        <v>57</v>
      </c>
      <c r="C3946" s="17">
        <v>1.575E-2</v>
      </c>
      <c r="D3946" s="17">
        <v>1.5630000000000002E-2</v>
      </c>
      <c r="E3946" s="17">
        <v>0.5</v>
      </c>
      <c r="F3946" s="2">
        <f t="shared" si="837"/>
        <v>81158.506600729583</v>
      </c>
      <c r="G3946" s="3">
        <f t="shared" si="838"/>
        <v>1268.5074581694034</v>
      </c>
      <c r="H3946" s="2">
        <f t="shared" si="839"/>
        <v>80524.252871644887</v>
      </c>
      <c r="I3946" s="2">
        <f>SUM(H3946:H3999)</f>
        <v>1408847.8521041672</v>
      </c>
      <c r="J3946" s="4">
        <f t="shared" si="832"/>
        <v>17.359213606962825</v>
      </c>
      <c r="K3946" s="5">
        <f t="shared" si="840"/>
        <v>0.22345000000000001</v>
      </c>
      <c r="L3946" s="5">
        <f t="shared" si="833"/>
        <v>3.8860869565217394E-3</v>
      </c>
      <c r="M3946" s="8">
        <f t="shared" si="834"/>
        <v>326422.81872786168</v>
      </c>
      <c r="N3946" s="6">
        <f>((B3945+E3945)*D3945+(B3946+E3946)*D3946+(B3947+E3947)*D3947)/3/SUM(D3889:D3946)</f>
        <v>4.378466472738122</v>
      </c>
      <c r="O3946" s="7">
        <f>O3889</f>
        <v>4.9885428044542268E-2</v>
      </c>
      <c r="P3946" s="8">
        <f>M3946*O3889</f>
        <v>16283.742035745408</v>
      </c>
      <c r="Q3946" s="5">
        <f>N3946*O3889</f>
        <v>0.21842167417121838</v>
      </c>
      <c r="R3946" s="8">
        <f t="shared" si="835"/>
        <v>62936.010748033674</v>
      </c>
      <c r="S3946" s="8">
        <f t="shared" si="836"/>
        <v>1025329.0293021781</v>
      </c>
      <c r="T3946" s="9">
        <f t="shared" si="841"/>
        <v>12.633660625945534</v>
      </c>
      <c r="U3946" s="10">
        <f t="shared" si="831"/>
        <v>4.7255529810172909</v>
      </c>
    </row>
    <row r="3947" spans="1:21" x14ac:dyDescent="0.3">
      <c r="A3947" s="17">
        <v>1956</v>
      </c>
      <c r="B3947" s="17">
        <v>58</v>
      </c>
      <c r="C3947" s="17">
        <v>1.9460000000000002E-2</v>
      </c>
      <c r="D3947" s="17">
        <v>1.9269999999999999E-2</v>
      </c>
      <c r="E3947" s="17">
        <v>0.5</v>
      </c>
      <c r="F3947" s="2">
        <f t="shared" si="837"/>
        <v>79889.999142560177</v>
      </c>
      <c r="G3947" s="3">
        <f t="shared" si="838"/>
        <v>1539.4802834771344</v>
      </c>
      <c r="H3947" s="2">
        <f t="shared" si="839"/>
        <v>79120.259000821607</v>
      </c>
      <c r="I3947" s="2">
        <f>SUM(H3947:H3999)</f>
        <v>1328323.5992325223</v>
      </c>
      <c r="J3947" s="4">
        <f t="shared" si="832"/>
        <v>16.626907165966887</v>
      </c>
      <c r="K3947" s="5">
        <f t="shared" si="840"/>
        <v>0.24272000000000002</v>
      </c>
      <c r="L3947" s="5">
        <f t="shared" si="833"/>
        <v>4.1490598290598295E-3</v>
      </c>
      <c r="M3947" s="8">
        <f t="shared" si="834"/>
        <v>371043.16324741411</v>
      </c>
      <c r="N3947" s="6">
        <f>((B3946+E3946)*D3946+(B3947+E3947)*D3947+(B3948+E3948)*D3948)/3/SUM(D3889:D3947)</f>
        <v>4.4395187870797628</v>
      </c>
      <c r="O3947" s="7">
        <f>O3889</f>
        <v>4.9885428044542268E-2</v>
      </c>
      <c r="P3947" s="8">
        <f>M3947*O3889</f>
        <v>18509.647021598226</v>
      </c>
      <c r="Q3947" s="5">
        <f>N3947*O3889</f>
        <v>0.22146729500526108</v>
      </c>
      <c r="R3947" s="8">
        <f t="shared" si="835"/>
        <v>61597.709259793985</v>
      </c>
      <c r="S3947" s="8">
        <f t="shared" si="836"/>
        <v>962393.01855414442</v>
      </c>
      <c r="T3947" s="9">
        <f t="shared" si="841"/>
        <v>12.046476766594985</v>
      </c>
      <c r="U3947" s="10">
        <f t="shared" si="831"/>
        <v>4.5804303993719024</v>
      </c>
    </row>
    <row r="3948" spans="1:21" x14ac:dyDescent="0.3">
      <c r="A3948" s="17">
        <v>1956</v>
      </c>
      <c r="B3948" s="17">
        <v>59</v>
      </c>
      <c r="C3948" s="17">
        <v>2.0480000000000002E-2</v>
      </c>
      <c r="D3948" s="17">
        <v>2.0279999999999999E-2</v>
      </c>
      <c r="E3948" s="17">
        <v>0.5</v>
      </c>
      <c r="F3948" s="2">
        <f t="shared" si="837"/>
        <v>78350.518859083037</v>
      </c>
      <c r="G3948" s="3">
        <f t="shared" si="838"/>
        <v>1588.948522462204</v>
      </c>
      <c r="H3948" s="2">
        <f t="shared" si="839"/>
        <v>77556.044597851927</v>
      </c>
      <c r="I3948" s="2">
        <f>SUM(H3948:H3999)</f>
        <v>1249203.3402317006</v>
      </c>
      <c r="J3948" s="4">
        <f t="shared" si="832"/>
        <v>15.943778783117562</v>
      </c>
      <c r="K3948" s="5">
        <f t="shared" si="840"/>
        <v>0.26300000000000001</v>
      </c>
      <c r="L3948" s="5">
        <f t="shared" si="833"/>
        <v>4.4201680672268911E-3</v>
      </c>
      <c r="M3948" s="8">
        <f t="shared" si="834"/>
        <v>359476.94709696248</v>
      </c>
      <c r="N3948" s="6">
        <f>((B3947+E3947)*D3947+(B3948+E3948)*D3948+(B3949+E3949)*D3949)/3/SUM(D3889:D3948)</f>
        <v>4.7416793409378952</v>
      </c>
      <c r="O3948" s="7">
        <f>O3889</f>
        <v>4.9885428044542268E-2</v>
      </c>
      <c r="P3948" s="8">
        <f>M3948*O3889</f>
        <v>17932.66137807725</v>
      </c>
      <c r="Q3948" s="5">
        <f>N3948*O3889</f>
        <v>0.23654070357264997</v>
      </c>
      <c r="R3948" s="8">
        <f t="shared" si="835"/>
        <v>59210.883242364209</v>
      </c>
      <c r="S3948" s="8">
        <f t="shared" si="836"/>
        <v>900795.30929435045</v>
      </c>
      <c r="T3948" s="9">
        <f t="shared" si="841"/>
        <v>11.496992265162554</v>
      </c>
      <c r="U3948" s="10">
        <f t="shared" si="831"/>
        <v>4.4467865179550081</v>
      </c>
    </row>
    <row r="3949" spans="1:21" x14ac:dyDescent="0.3">
      <c r="A3949" s="17">
        <v>1956</v>
      </c>
      <c r="B3949" s="17">
        <v>60</v>
      </c>
      <c r="C3949" s="17">
        <v>2.3539999999999998E-2</v>
      </c>
      <c r="D3949" s="17">
        <v>2.3259999999999999E-2</v>
      </c>
      <c r="E3949" s="17">
        <v>0.5</v>
      </c>
      <c r="F3949" s="2">
        <f t="shared" si="837"/>
        <v>76761.570336620833</v>
      </c>
      <c r="G3949" s="3">
        <f t="shared" si="838"/>
        <v>1785.4741260298006</v>
      </c>
      <c r="H3949" s="2">
        <f t="shared" si="839"/>
        <v>75868.833273605938</v>
      </c>
      <c r="I3949" s="2">
        <f>SUM(H3949:H3999)</f>
        <v>1171647.2956338485</v>
      </c>
      <c r="J3949" s="4">
        <f t="shared" si="832"/>
        <v>15.263461788181889</v>
      </c>
      <c r="K3949" s="5">
        <f t="shared" si="840"/>
        <v>0.28626000000000001</v>
      </c>
      <c r="L3949" s="5">
        <f t="shared" si="833"/>
        <v>4.7315702479338844E-3</v>
      </c>
      <c r="M3949" s="8">
        <f t="shared" si="834"/>
        <v>377353.40119053633</v>
      </c>
      <c r="N3949" s="6">
        <f>((B3948+E3948)*D3948+(B3949+E3949)*D3949+(B3950+E3950)*D3950)/3/SUM(D3889:D3949)</f>
        <v>4.6829513961666551</v>
      </c>
      <c r="O3949" s="7">
        <f>O3889</f>
        <v>4.9885428044542268E-2</v>
      </c>
      <c r="P3949" s="8">
        <f>M3949*O3889</f>
        <v>18824.435942453791</v>
      </c>
      <c r="Q3949" s="5">
        <f>N3949*O3889</f>
        <v>0.23361103490956042</v>
      </c>
      <c r="R3949" s="8">
        <f t="shared" si="835"/>
        <v>58145.036615177967</v>
      </c>
      <c r="S3949" s="8">
        <f t="shared" si="836"/>
        <v>841584.42605198629</v>
      </c>
      <c r="T3949" s="9">
        <f t="shared" si="841"/>
        <v>10.963616590455413</v>
      </c>
      <c r="U3949" s="10">
        <f t="shared" si="831"/>
        <v>4.2998451977264764</v>
      </c>
    </row>
    <row r="3950" spans="1:21" x14ac:dyDescent="0.3">
      <c r="A3950" s="17">
        <v>1956</v>
      </c>
      <c r="B3950" s="17">
        <v>61</v>
      </c>
      <c r="C3950" s="17">
        <v>2.315E-2</v>
      </c>
      <c r="D3950" s="17">
        <v>2.2890000000000001E-2</v>
      </c>
      <c r="E3950" s="17">
        <v>0.5</v>
      </c>
      <c r="F3950" s="2">
        <f t="shared" si="837"/>
        <v>74976.096210591029</v>
      </c>
      <c r="G3950" s="3">
        <f t="shared" si="838"/>
        <v>1716.2028422604287</v>
      </c>
      <c r="H3950" s="2">
        <f t="shared" si="839"/>
        <v>74117.994789460819</v>
      </c>
      <c r="I3950" s="2">
        <f>SUM(H3950:H3999)</f>
        <v>1095778.4623602426</v>
      </c>
      <c r="J3950" s="4">
        <f t="shared" si="832"/>
        <v>14.615037561871011</v>
      </c>
      <c r="K3950" s="5">
        <f t="shared" si="840"/>
        <v>0.30915000000000004</v>
      </c>
      <c r="L3950" s="5">
        <f t="shared" si="833"/>
        <v>5.0268292682926832E-3</v>
      </c>
      <c r="M3950" s="8">
        <f t="shared" si="834"/>
        <v>341408.61976068694</v>
      </c>
      <c r="N3950" s="6">
        <f>((B3949+E3949)*D3949+(B3950+E3950)*D3950+(B3951+E3951)*D3951)/3/SUM(D3889:D3950)</f>
        <v>4.8957787481804944</v>
      </c>
      <c r="O3950" s="7">
        <f>O3889</f>
        <v>4.9885428044542268E-2</v>
      </c>
      <c r="P3950" s="8">
        <f>M3950*O3889</f>
        <v>17031.31513485824</v>
      </c>
      <c r="Q3950" s="5">
        <f>N3950*O3889</f>
        <v>0.24422801846435727</v>
      </c>
      <c r="R3950" s="8">
        <f t="shared" si="835"/>
        <v>56016.303789479243</v>
      </c>
      <c r="S3950" s="8">
        <f t="shared" si="836"/>
        <v>783439.3894368083</v>
      </c>
      <c r="T3950" s="9">
        <f t="shared" si="841"/>
        <v>10.449188861958122</v>
      </c>
      <c r="U3950" s="10">
        <f t="shared" si="831"/>
        <v>4.165848699912889</v>
      </c>
    </row>
    <row r="3951" spans="1:21" x14ac:dyDescent="0.3">
      <c r="A3951" s="17">
        <v>1956</v>
      </c>
      <c r="B3951" s="17">
        <v>62</v>
      </c>
      <c r="C3951" s="17">
        <v>2.8000000000000001E-2</v>
      </c>
      <c r="D3951" s="17">
        <v>2.7609999999999999E-2</v>
      </c>
      <c r="E3951" s="17">
        <v>0.5</v>
      </c>
      <c r="F3951" s="2">
        <f t="shared" si="837"/>
        <v>73259.893368330595</v>
      </c>
      <c r="G3951" s="3">
        <f t="shared" si="838"/>
        <v>2022.7056558996076</v>
      </c>
      <c r="H3951" s="2">
        <f t="shared" si="839"/>
        <v>72248.540540380796</v>
      </c>
      <c r="I3951" s="2">
        <f>SUM(H3951:H3999)</f>
        <v>1021660.4675707805</v>
      </c>
      <c r="J3951" s="4">
        <f t="shared" si="832"/>
        <v>13.945699626317399</v>
      </c>
      <c r="K3951" s="5">
        <f t="shared" si="840"/>
        <v>0.33676000000000006</v>
      </c>
      <c r="L3951" s="5">
        <f t="shared" si="833"/>
        <v>5.3881600000000012E-3</v>
      </c>
      <c r="M3951" s="8">
        <f t="shared" si="834"/>
        <v>375398.21681234543</v>
      </c>
      <c r="N3951" s="6">
        <f>((B3950+E3950)*D3950+(B3951+E3951)*D3951+(B3952+E3952)*D3952)/3/SUM(D3889:D3951)</f>
        <v>5.0549748584550809</v>
      </c>
      <c r="O3951" s="7">
        <f>O3889</f>
        <v>4.9885428044542268E-2</v>
      </c>
      <c r="P3951" s="8">
        <f>M3951*O3889</f>
        <v>18726.900732841736</v>
      </c>
      <c r="Q3951" s="5">
        <f>N3951*O3889</f>
        <v>0.25216958456843119</v>
      </c>
      <c r="R3951" s="8">
        <f t="shared" si="835"/>
        <v>54029.656086637515</v>
      </c>
      <c r="S3951" s="8">
        <f t="shared" si="836"/>
        <v>727423.08564732911</v>
      </c>
      <c r="T3951" s="9">
        <f t="shared" si="841"/>
        <v>9.9293495008250403</v>
      </c>
      <c r="U3951" s="10">
        <f t="shared" si="831"/>
        <v>4.0163501254923588</v>
      </c>
    </row>
    <row r="3952" spans="1:21" x14ac:dyDescent="0.3">
      <c r="A3952" s="17">
        <v>1956</v>
      </c>
      <c r="B3952" s="17">
        <v>63</v>
      </c>
      <c r="C3952" s="17">
        <v>3.1570000000000001E-2</v>
      </c>
      <c r="D3952" s="17">
        <v>3.108E-2</v>
      </c>
      <c r="E3952" s="17">
        <v>0.5</v>
      </c>
      <c r="F3952" s="2">
        <f t="shared" si="837"/>
        <v>71237.187712430983</v>
      </c>
      <c r="G3952" s="3">
        <f t="shared" si="838"/>
        <v>2214.051794102355</v>
      </c>
      <c r="H3952" s="2">
        <f t="shared" si="839"/>
        <v>70130.161815379804</v>
      </c>
      <c r="I3952" s="2">
        <f>SUM(H3952:H3999)</f>
        <v>949411.92703039979</v>
      </c>
      <c r="J3952" s="4">
        <f t="shared" si="832"/>
        <v>13.327476245454397</v>
      </c>
      <c r="K3952" s="5">
        <f t="shared" si="840"/>
        <v>0.36784000000000006</v>
      </c>
      <c r="L3952" s="5">
        <f t="shared" si="833"/>
        <v>5.7927559055118115E-3</v>
      </c>
      <c r="M3952" s="8">
        <f t="shared" si="834"/>
        <v>382210.44183748239</v>
      </c>
      <c r="N3952" s="6">
        <f>((B3951+E3951)*D3951+(B3952+E3952)*D3952+(B3953+E3953)*D3953)/3/SUM(D3889:D3952)</f>
        <v>5.2272410105843106</v>
      </c>
      <c r="O3952" s="7">
        <f>O3889</f>
        <v>4.9885428044542268E-2</v>
      </c>
      <c r="P3952" s="8">
        <f>M3952*O3889</f>
        <v>19066.731494156436</v>
      </c>
      <c r="Q3952" s="5">
        <f>N3952*O3889</f>
        <v>0.26076315530498401</v>
      </c>
      <c r="R3952" s="8">
        <f t="shared" si="835"/>
        <v>51842.799538352258</v>
      </c>
      <c r="S3952" s="8">
        <f t="shared" si="836"/>
        <v>673393.42956069158</v>
      </c>
      <c r="T3952" s="9">
        <f t="shared" si="841"/>
        <v>9.4528356773295741</v>
      </c>
      <c r="U3952" s="10">
        <f t="shared" si="831"/>
        <v>3.874640568124823</v>
      </c>
    </row>
    <row r="3953" spans="1:21" x14ac:dyDescent="0.3">
      <c r="A3953" s="17">
        <v>1956</v>
      </c>
      <c r="B3953" s="17">
        <v>64</v>
      </c>
      <c r="C3953" s="17">
        <v>3.2599999999999997E-2</v>
      </c>
      <c r="D3953" s="17">
        <v>3.2079999999999997E-2</v>
      </c>
      <c r="E3953" s="17">
        <v>0.5</v>
      </c>
      <c r="F3953" s="2">
        <f t="shared" si="837"/>
        <v>69023.135918328626</v>
      </c>
      <c r="G3953" s="3">
        <f t="shared" si="838"/>
        <v>2214.2622002599824</v>
      </c>
      <c r="H3953" s="2">
        <f t="shared" si="839"/>
        <v>67916.004818198635</v>
      </c>
      <c r="I3953" s="2">
        <f>SUM(H3953:H3999)</f>
        <v>879281.76521502004</v>
      </c>
      <c r="J3953" s="4">
        <f t="shared" si="832"/>
        <v>12.738942580867768</v>
      </c>
      <c r="K3953" s="5">
        <f t="shared" si="840"/>
        <v>0.39992000000000005</v>
      </c>
      <c r="L3953" s="5">
        <f t="shared" si="833"/>
        <v>6.2003100775193803E-3</v>
      </c>
      <c r="M3953" s="8">
        <f t="shared" si="834"/>
        <v>357121.20403272868</v>
      </c>
      <c r="N3953" s="6">
        <f>((B3952+E3952)*D3952+(B3953+E3953)*D3953+(B3954+E3954)*D3954)/3/SUM(D3889:D3953)</f>
        <v>5.3361088884443539</v>
      </c>
      <c r="O3953" s="7">
        <f>O3889</f>
        <v>4.9885428044542268E-2</v>
      </c>
      <c r="P3953" s="8">
        <f>M3953*O3889</f>
        <v>17815.144126954983</v>
      </c>
      <c r="Q3953" s="5">
        <f>N3953*O3889</f>
        <v>0.26619407599233325</v>
      </c>
      <c r="R3953" s="8">
        <f t="shared" si="835"/>
        <v>49837.166670527396</v>
      </c>
      <c r="S3953" s="8">
        <f t="shared" si="836"/>
        <v>621550.63002233929</v>
      </c>
      <c r="T3953" s="9">
        <f t="shared" si="841"/>
        <v>9.004960753417329</v>
      </c>
      <c r="U3953" s="10">
        <f t="shared" ref="U3953:U3990" si="842">J3953-T3953</f>
        <v>3.7339818274504388</v>
      </c>
    </row>
    <row r="3954" spans="1:21" x14ac:dyDescent="0.3">
      <c r="A3954" s="17">
        <v>1956</v>
      </c>
      <c r="B3954" s="17">
        <v>65</v>
      </c>
      <c r="C3954" s="17">
        <v>3.6679999999999997E-2</v>
      </c>
      <c r="D3954" s="17">
        <v>3.6020000000000003E-2</v>
      </c>
      <c r="E3954" s="17">
        <v>0.5</v>
      </c>
      <c r="F3954" s="2">
        <f t="shared" si="837"/>
        <v>66808.873718068644</v>
      </c>
      <c r="G3954" s="3">
        <f t="shared" si="838"/>
        <v>2406.4556313248327</v>
      </c>
      <c r="H3954" s="2">
        <f t="shared" si="839"/>
        <v>65605.645902406221</v>
      </c>
      <c r="I3954" s="2">
        <f>SUM(H3954:H3999)</f>
        <v>811365.76039682131</v>
      </c>
      <c r="J3954" s="4">
        <f t="shared" ref="J3954:J3999" si="843">I3954/F3954</f>
        <v>12.144580730708908</v>
      </c>
      <c r="K3954" s="11">
        <f t="shared" si="840"/>
        <v>0.43594000000000005</v>
      </c>
      <c r="L3954" s="11">
        <f t="shared" ref="L3954:L3998" si="844">K3954/(B3954+E3954)</f>
        <v>6.6555725190839705E-3</v>
      </c>
      <c r="M3954" s="8">
        <f t="shared" ref="M3954:M3999" si="845">G3954/L3954</f>
        <v>361570.04140885558</v>
      </c>
      <c r="N3954" s="6">
        <f>((B3953+E3953)*D3953+(B3954+E3954)*D3954+(B3955+E3955)*D3955)/3/SUM(D3889:D3954)</f>
        <v>5.2176905078680544</v>
      </c>
      <c r="O3954" s="7">
        <f>O3889</f>
        <v>4.9885428044542268E-2</v>
      </c>
      <c r="P3954" s="8">
        <f>M3954*O3889</f>
        <v>18037.076283763632</v>
      </c>
      <c r="Q3954" s="5">
        <f>N3954*O3889</f>
        <v>0.26028672438894301</v>
      </c>
      <c r="R3954" s="8">
        <f t="shared" ref="R3954:R3999" si="846">((1-Q3954)*H3954)</f>
        <v>48529.367229048017</v>
      </c>
      <c r="S3954" s="12">
        <f t="shared" ref="S3954:S3998" si="847">R3954+S3955</f>
        <v>571713.46335181186</v>
      </c>
      <c r="T3954" s="9">
        <f t="shared" si="841"/>
        <v>8.5574480085448652</v>
      </c>
      <c r="U3954" s="10">
        <f t="shared" si="842"/>
        <v>3.5871327221640428</v>
      </c>
    </row>
    <row r="3955" spans="1:21" x14ac:dyDescent="0.3">
      <c r="A3955" s="17">
        <v>1956</v>
      </c>
      <c r="B3955" s="17">
        <v>66</v>
      </c>
      <c r="C3955" s="17">
        <v>3.6679999999999997E-2</v>
      </c>
      <c r="D3955" s="17">
        <v>3.6020000000000003E-2</v>
      </c>
      <c r="E3955" s="17">
        <v>0.5</v>
      </c>
      <c r="F3955" s="2">
        <f t="shared" ref="F3955:F3999" si="848">F3954-G3954</f>
        <v>64402.418086743812</v>
      </c>
      <c r="G3955" s="3">
        <f t="shared" ref="G3955:G3999" si="849">D3955*F3955</f>
        <v>2319.7750994845123</v>
      </c>
      <c r="H3955" s="2">
        <f t="shared" ref="H3955:H3998" si="850">F3955-0.5*G3955</f>
        <v>63242.530537001556</v>
      </c>
      <c r="I3955" s="2">
        <f>SUM(H3955:H3999)</f>
        <v>745760.11449441523</v>
      </c>
      <c r="J3955" s="4">
        <f t="shared" si="843"/>
        <v>11.579691208021858</v>
      </c>
      <c r="K3955" s="5">
        <f t="shared" ref="K3955:K3987" si="851">K3954+G3955/F3955</f>
        <v>0.47196000000000005</v>
      </c>
      <c r="L3955" s="5">
        <f t="shared" si="844"/>
        <v>7.0971428571428574E-3</v>
      </c>
      <c r="M3955" s="8">
        <f t="shared" si="845"/>
        <v>326860.42061979842</v>
      </c>
      <c r="N3955" s="6">
        <f>((B3954+E3954)*D3954+(B3955+E3955)*D3955+(B3956+E3956)*D3956)/3/SUM(D3889:D3955)</f>
        <v>5.1920819560979732</v>
      </c>
      <c r="O3955" s="7">
        <f>O3889</f>
        <v>4.9885428044542268E-2</v>
      </c>
      <c r="P3955" s="8">
        <f>M3955*O3889</f>
        <v>16305.571993437774</v>
      </c>
      <c r="Q3955" s="5">
        <f>N3955*O3889</f>
        <v>0.25900923082229171</v>
      </c>
      <c r="R3955" s="8">
        <f t="shared" si="846"/>
        <v>46862.131347357485</v>
      </c>
      <c r="S3955" s="8">
        <f t="shared" si="847"/>
        <v>523184.09612276388</v>
      </c>
      <c r="T3955" s="9">
        <f t="shared" si="841"/>
        <v>8.1236716208091071</v>
      </c>
      <c r="U3955" s="10">
        <f t="shared" si="842"/>
        <v>3.4560195872127508</v>
      </c>
    </row>
    <row r="3956" spans="1:21" x14ac:dyDescent="0.3">
      <c r="A3956" s="17">
        <v>1956</v>
      </c>
      <c r="B3956" s="17">
        <v>67</v>
      </c>
      <c r="C3956" s="17">
        <v>3.9219999999999998E-2</v>
      </c>
      <c r="D3956" s="17">
        <v>3.8469999999999997E-2</v>
      </c>
      <c r="E3956" s="17">
        <v>0.5</v>
      </c>
      <c r="F3956" s="2">
        <f t="shared" si="848"/>
        <v>62082.6429872593</v>
      </c>
      <c r="G3956" s="3">
        <f t="shared" si="849"/>
        <v>2388.3192757198649</v>
      </c>
      <c r="H3956" s="2">
        <f t="shared" si="850"/>
        <v>60888.483349399365</v>
      </c>
      <c r="I3956" s="2">
        <f>SUM(H3956:H3999)</f>
        <v>682517.58395741368</v>
      </c>
      <c r="J3956" s="4">
        <f t="shared" si="843"/>
        <v>10.993694068364341</v>
      </c>
      <c r="K3956" s="5">
        <f t="shared" si="851"/>
        <v>0.51043000000000005</v>
      </c>
      <c r="L3956" s="5">
        <f t="shared" si="844"/>
        <v>7.5619259259259268E-3</v>
      </c>
      <c r="M3956" s="8">
        <f t="shared" si="845"/>
        <v>315834.78853337548</v>
      </c>
      <c r="N3956" s="6">
        <f>((B3955+E3955)*D3955+(B3956+E3956)*D3956+(B3957+E3957)*D3957)/3/SUM(D3889:D3956)</f>
        <v>5.3611660756616963</v>
      </c>
      <c r="O3956" s="7">
        <f>O3889</f>
        <v>4.9885428044542268E-2</v>
      </c>
      <c r="P3956" s="8">
        <f>M3956*O3889</f>
        <v>15755.553617344925</v>
      </c>
      <c r="Q3956" s="5">
        <f>N3956*O3889</f>
        <v>0.2674440645022626</v>
      </c>
      <c r="R3956" s="8">
        <f t="shared" si="846"/>
        <v>44604.219881057652</v>
      </c>
      <c r="S3956" s="8">
        <f t="shared" si="847"/>
        <v>476321.96477540641</v>
      </c>
      <c r="T3956" s="9">
        <f t="shared" si="841"/>
        <v>7.6723854181459057</v>
      </c>
      <c r="U3956" s="10">
        <f t="shared" si="842"/>
        <v>3.3213086502184357</v>
      </c>
    </row>
    <row r="3957" spans="1:21" x14ac:dyDescent="0.3">
      <c r="A3957" s="17">
        <v>1956</v>
      </c>
      <c r="B3957" s="17">
        <v>68</v>
      </c>
      <c r="C3957" s="17">
        <v>4.8099999999999997E-2</v>
      </c>
      <c r="D3957" s="17">
        <v>4.6969999999999998E-2</v>
      </c>
      <c r="E3957" s="17">
        <v>0.5</v>
      </c>
      <c r="F3957" s="2">
        <f t="shared" si="848"/>
        <v>59694.323711539437</v>
      </c>
      <c r="G3957" s="3">
        <f t="shared" si="849"/>
        <v>2803.8423847310073</v>
      </c>
      <c r="H3957" s="2">
        <f t="shared" si="850"/>
        <v>58292.402519173935</v>
      </c>
      <c r="I3957" s="2">
        <f>SUM(H3957:H3999)</f>
        <v>621629.10060801427</v>
      </c>
      <c r="J3957" s="4">
        <f t="shared" si="843"/>
        <v>10.413537870232172</v>
      </c>
      <c r="K3957" s="5">
        <f t="shared" si="851"/>
        <v>0.55740000000000001</v>
      </c>
      <c r="L3957" s="5">
        <f t="shared" si="844"/>
        <v>8.1372262773722632E-3</v>
      </c>
      <c r="M3957" s="8">
        <f t="shared" si="845"/>
        <v>344569.79432019015</v>
      </c>
      <c r="N3957" s="6">
        <f>((B3956+E3956)*D3956+(B3957+E3957)*D3957+(B3958+E3958)*D3958)/3/SUM(D3889:D3957)</f>
        <v>5.5297063748355457</v>
      </c>
      <c r="O3957" s="7">
        <f>O3889</f>
        <v>4.9885428044542268E-2</v>
      </c>
      <c r="P3957" s="8">
        <f>M3957*O3889</f>
        <v>17189.011680882573</v>
      </c>
      <c r="Q3957" s="5">
        <f>N3957*O3889</f>
        <v>0.27585176946930529</v>
      </c>
      <c r="R3957" s="8">
        <f t="shared" si="846"/>
        <v>42212.340137642816</v>
      </c>
      <c r="S3957" s="8">
        <f t="shared" si="847"/>
        <v>431717.74489434873</v>
      </c>
      <c r="T3957" s="9">
        <f t="shared" si="841"/>
        <v>7.2321406467478564</v>
      </c>
      <c r="U3957" s="10">
        <f t="shared" si="842"/>
        <v>3.181397223484316</v>
      </c>
    </row>
    <row r="3958" spans="1:21" x14ac:dyDescent="0.3">
      <c r="A3958" s="17">
        <v>1956</v>
      </c>
      <c r="B3958" s="17">
        <v>69</v>
      </c>
      <c r="C3958" s="17">
        <v>5.0639999999999998E-2</v>
      </c>
      <c r="D3958" s="17">
        <v>4.9390000000000003E-2</v>
      </c>
      <c r="E3958" s="17">
        <v>0.5</v>
      </c>
      <c r="F3958" s="2">
        <f t="shared" si="848"/>
        <v>56890.481326808433</v>
      </c>
      <c r="G3958" s="3">
        <f t="shared" si="849"/>
        <v>2809.8208727310689</v>
      </c>
      <c r="H3958" s="2">
        <f t="shared" si="850"/>
        <v>55485.570890442898</v>
      </c>
      <c r="I3958" s="2">
        <f>SUM(H3958:H3999)</f>
        <v>563336.69808884035</v>
      </c>
      <c r="J3958" s="4">
        <f t="shared" si="843"/>
        <v>9.9021257150689621</v>
      </c>
      <c r="K3958" s="5">
        <f t="shared" si="851"/>
        <v>0.60679000000000005</v>
      </c>
      <c r="L3958" s="5">
        <f t="shared" si="844"/>
        <v>8.7307913669064756E-3</v>
      </c>
      <c r="M3958" s="8">
        <f t="shared" si="845"/>
        <v>321828.88751431182</v>
      </c>
      <c r="N3958" s="6">
        <f>((B3957+E3957)*D3957+(B3958+E3958)*D3958+(B3959+E3959)*D3959)/3/SUM(D3889:D3958)</f>
        <v>5.7119321896098043</v>
      </c>
      <c r="O3958" s="7">
        <f>O3889</f>
        <v>4.9885428044542268E-2</v>
      </c>
      <c r="P3958" s="8">
        <f>M3958*O3889</f>
        <v>16054.571810750291</v>
      </c>
      <c r="Q3958" s="5">
        <f>N3958*O3889</f>
        <v>0.28494218224008466</v>
      </c>
      <c r="R3958" s="8">
        <f t="shared" si="846"/>
        <v>39675.391238083183</v>
      </c>
      <c r="S3958" s="8">
        <f t="shared" si="847"/>
        <v>389505.40475670592</v>
      </c>
      <c r="T3958" s="9">
        <f t="shared" si="841"/>
        <v>6.8465830429379713</v>
      </c>
      <c r="U3958" s="10">
        <f t="shared" si="842"/>
        <v>3.0555426721309908</v>
      </c>
    </row>
    <row r="3959" spans="1:21" x14ac:dyDescent="0.3">
      <c r="A3959" s="17">
        <v>1956</v>
      </c>
      <c r="B3959" s="17">
        <v>70</v>
      </c>
      <c r="C3959" s="17">
        <v>5.4609999999999999E-2</v>
      </c>
      <c r="D3959" s="17">
        <v>5.3159999999999999E-2</v>
      </c>
      <c r="E3959" s="17">
        <v>0.5</v>
      </c>
      <c r="F3959" s="2">
        <f t="shared" si="848"/>
        <v>54080.660454077362</v>
      </c>
      <c r="G3959" s="3">
        <f t="shared" si="849"/>
        <v>2874.9279097387525</v>
      </c>
      <c r="H3959" s="2">
        <f t="shared" si="850"/>
        <v>52643.196499207988</v>
      </c>
      <c r="I3959" s="2">
        <f>SUM(H3959:H3999)</f>
        <v>507851.12719839765</v>
      </c>
      <c r="J3959" s="4">
        <f t="shared" si="843"/>
        <v>9.3906236154353149</v>
      </c>
      <c r="K3959" s="5">
        <f t="shared" si="851"/>
        <v>0.65995000000000004</v>
      </c>
      <c r="L3959" s="5">
        <f t="shared" si="844"/>
        <v>9.3609929078014194E-3</v>
      </c>
      <c r="M3959" s="8">
        <f t="shared" si="845"/>
        <v>307117.83867956972</v>
      </c>
      <c r="N3959" s="6">
        <f>((B3958+E3958)*D3958+(B3959+E3959)*D3959+(B3960+E3960)*D3960)/3/SUM(D3889:D3959)</f>
        <v>5.5837411925145846</v>
      </c>
      <c r="O3959" s="7">
        <f>O3889</f>
        <v>4.9885428044542268E-2</v>
      </c>
      <c r="P3959" s="8">
        <f>M3959*O3889</f>
        <v>15320.704842645015</v>
      </c>
      <c r="Q3959" s="5">
        <f>N3959*O3889</f>
        <v>0.27854731947853295</v>
      </c>
      <c r="R3959" s="8">
        <f t="shared" si="846"/>
        <v>37979.575225571913</v>
      </c>
      <c r="S3959" s="8">
        <f t="shared" si="847"/>
        <v>349830.01351862273</v>
      </c>
      <c r="T3959" s="9">
        <f t="shared" si="841"/>
        <v>6.4686712510783995</v>
      </c>
      <c r="U3959" s="10">
        <f t="shared" si="842"/>
        <v>2.9219523643569154</v>
      </c>
    </row>
    <row r="3960" spans="1:21" x14ac:dyDescent="0.3">
      <c r="A3960" s="17">
        <v>1956</v>
      </c>
      <c r="B3960" s="17">
        <v>71</v>
      </c>
      <c r="C3960" s="17">
        <v>5.57E-2</v>
      </c>
      <c r="D3960" s="17">
        <v>5.4190000000000002E-2</v>
      </c>
      <c r="E3960" s="17">
        <v>0.5</v>
      </c>
      <c r="F3960" s="2">
        <f t="shared" si="848"/>
        <v>51205.732544338607</v>
      </c>
      <c r="G3960" s="3">
        <f t="shared" si="849"/>
        <v>2774.8386465777094</v>
      </c>
      <c r="H3960" s="2">
        <f t="shared" si="850"/>
        <v>49818.31322104975</v>
      </c>
      <c r="I3960" s="2">
        <f>SUM(H3960:H3999)</f>
        <v>455207.93069918966</v>
      </c>
      <c r="J3960" s="4">
        <f t="shared" si="843"/>
        <v>8.8897845627934142</v>
      </c>
      <c r="K3960" s="5">
        <f t="shared" si="851"/>
        <v>0.71414</v>
      </c>
      <c r="L3960" s="5">
        <f t="shared" si="844"/>
        <v>9.9879720279720287E-3</v>
      </c>
      <c r="M3960" s="8">
        <f t="shared" si="845"/>
        <v>277818.02339920215</v>
      </c>
      <c r="N3960" s="6">
        <f>((B3959+E3959)*D3959+(B3960+E3960)*D3960+(B3961+E3961)*D3961)/3/SUM(D3889:D3960)</f>
        <v>5.8085436095630181</v>
      </c>
      <c r="O3960" s="7">
        <f>O3889</f>
        <v>4.9885428044542268E-2</v>
      </c>
      <c r="P3960" s="8">
        <f>M3960*O3889</f>
        <v>13859.07101575786</v>
      </c>
      <c r="Q3960" s="5">
        <f>N3960*O3889</f>
        <v>0.28976168427844173</v>
      </c>
      <c r="R3960" s="8">
        <f t="shared" si="846"/>
        <v>35382.874874207409</v>
      </c>
      <c r="S3960" s="8">
        <f t="shared" si="847"/>
        <v>311850.4382930508</v>
      </c>
      <c r="T3960" s="9">
        <f t="shared" si="841"/>
        <v>6.0901469971750171</v>
      </c>
      <c r="U3960" s="10">
        <f t="shared" si="842"/>
        <v>2.7996375656183972</v>
      </c>
    </row>
    <row r="3961" spans="1:21" x14ac:dyDescent="0.3">
      <c r="A3961" s="17">
        <v>1956</v>
      </c>
      <c r="B3961" s="17">
        <v>72</v>
      </c>
      <c r="C3961" s="17">
        <v>6.8790000000000004E-2</v>
      </c>
      <c r="D3961" s="17">
        <v>6.651E-2</v>
      </c>
      <c r="E3961" s="17">
        <v>0.5</v>
      </c>
      <c r="F3961" s="2">
        <f t="shared" si="848"/>
        <v>48430.8938977609</v>
      </c>
      <c r="G3961" s="3">
        <f t="shared" si="849"/>
        <v>3221.1387531400774</v>
      </c>
      <c r="H3961" s="2">
        <f t="shared" si="850"/>
        <v>46820.324521190858</v>
      </c>
      <c r="I3961" s="2">
        <f>SUM(H3961:H3999)</f>
        <v>405389.61747813993</v>
      </c>
      <c r="J3961" s="4">
        <f t="shared" si="843"/>
        <v>8.3704756375946694</v>
      </c>
      <c r="K3961" s="5">
        <f t="shared" si="851"/>
        <v>0.78064999999999996</v>
      </c>
      <c r="L3961" s="5">
        <f t="shared" si="844"/>
        <v>1.0767586206896551E-2</v>
      </c>
      <c r="M3961" s="8">
        <f t="shared" si="845"/>
        <v>299151.42458548083</v>
      </c>
      <c r="N3961" s="6">
        <f>((B3960+E3960)*D3960+(B3961+E3961)*D3961+(B3962+E3962)*D3962)/3/SUM(D3889:D3961)</f>
        <v>6.0015990947714517</v>
      </c>
      <c r="O3961" s="7">
        <f>O3889</f>
        <v>4.9885428044542268E-2</v>
      </c>
      <c r="P3961" s="8">
        <f>M3961*O3889</f>
        <v>14923.296865581317</v>
      </c>
      <c r="Q3961" s="5">
        <f>N3961*O3889</f>
        <v>0.29939233979441127</v>
      </c>
      <c r="R3961" s="8">
        <f t="shared" si="846"/>
        <v>32802.678012857876</v>
      </c>
      <c r="S3961" s="8">
        <f t="shared" si="847"/>
        <v>276467.56341884338</v>
      </c>
      <c r="T3961" s="9">
        <f t="shared" si="841"/>
        <v>5.7084959861049613</v>
      </c>
      <c r="U3961" s="10">
        <f t="shared" si="842"/>
        <v>2.6619796514897081</v>
      </c>
    </row>
    <row r="3962" spans="1:21" x14ac:dyDescent="0.3">
      <c r="A3962" s="17">
        <v>1956</v>
      </c>
      <c r="B3962" s="17">
        <v>73</v>
      </c>
      <c r="C3962" s="17">
        <v>7.5660000000000005E-2</v>
      </c>
      <c r="D3962" s="17">
        <v>7.2910000000000003E-2</v>
      </c>
      <c r="E3962" s="17">
        <v>0.5</v>
      </c>
      <c r="F3962" s="2">
        <f t="shared" si="848"/>
        <v>45209.755144620824</v>
      </c>
      <c r="G3962" s="3">
        <f t="shared" si="849"/>
        <v>3296.2432475943042</v>
      </c>
      <c r="H3962" s="2">
        <f t="shared" si="850"/>
        <v>43561.633520823671</v>
      </c>
      <c r="I3962" s="2">
        <f>SUM(H3962:H3999)</f>
        <v>358569.29295694898</v>
      </c>
      <c r="J3962" s="4">
        <f t="shared" si="843"/>
        <v>7.9312372254600128</v>
      </c>
      <c r="K3962" s="5">
        <f t="shared" si="851"/>
        <v>0.85355999999999999</v>
      </c>
      <c r="L3962" s="5">
        <f t="shared" si="844"/>
        <v>1.1613061224489796E-2</v>
      </c>
      <c r="M3962" s="8">
        <f t="shared" si="845"/>
        <v>283839.30678356689</v>
      </c>
      <c r="N3962" s="6">
        <f>((B3961+E3961)*D3961+(B3962+E3962)*D3962+(B3963+E3963)*D3963)/3/SUM(D3889:D3962)</f>
        <v>6.2867656247559243</v>
      </c>
      <c r="O3962" s="7">
        <f>O3889</f>
        <v>4.9885428044542268E-2</v>
      </c>
      <c r="P3962" s="8">
        <f>M3962*O3889</f>
        <v>14159.445314764384</v>
      </c>
      <c r="Q3962" s="5">
        <f>N3962*O3889</f>
        <v>0.31361799420666348</v>
      </c>
      <c r="R3962" s="8">
        <f t="shared" si="846"/>
        <v>29899.921391657193</v>
      </c>
      <c r="S3962" s="8">
        <f t="shared" si="847"/>
        <v>243664.88540598549</v>
      </c>
      <c r="T3962" s="9">
        <f t="shared" si="841"/>
        <v>5.3896528443148934</v>
      </c>
      <c r="U3962" s="10">
        <f t="shared" si="842"/>
        <v>2.5415843811451193</v>
      </c>
    </row>
    <row r="3963" spans="1:21" x14ac:dyDescent="0.3">
      <c r="A3963" s="17">
        <v>1956</v>
      </c>
      <c r="B3963" s="17">
        <v>74</v>
      </c>
      <c r="C3963" s="17">
        <v>8.2720000000000002E-2</v>
      </c>
      <c r="D3963" s="17">
        <v>7.9430000000000001E-2</v>
      </c>
      <c r="E3963" s="17">
        <v>0.5</v>
      </c>
      <c r="F3963" s="2">
        <f t="shared" si="848"/>
        <v>41913.511897026518</v>
      </c>
      <c r="G3963" s="3">
        <f t="shared" si="849"/>
        <v>3329.1902499808161</v>
      </c>
      <c r="H3963" s="2">
        <f t="shared" si="850"/>
        <v>40248.916772036107</v>
      </c>
      <c r="I3963" s="2">
        <f>SUM(H3963:H3999)</f>
        <v>315007.65943612531</v>
      </c>
      <c r="J3963" s="4">
        <f t="shared" si="843"/>
        <v>7.5156589171062276</v>
      </c>
      <c r="K3963" s="5">
        <f t="shared" si="851"/>
        <v>0.93298999999999999</v>
      </c>
      <c r="L3963" s="5">
        <f t="shared" si="844"/>
        <v>1.2523355704697986E-2</v>
      </c>
      <c r="M3963" s="8">
        <f t="shared" si="845"/>
        <v>265838.51233514916</v>
      </c>
      <c r="N3963" s="6">
        <f>((B3962+E3962)*D3962+(B3963+E3963)*D3963+(B3964+E3964)*D3964)/3/SUM(D3889:D3963)</f>
        <v>6.3291353605076157</v>
      </c>
      <c r="O3963" s="7">
        <f>O3889</f>
        <v>4.9885428044542268E-2</v>
      </c>
      <c r="P3963" s="8">
        <f>M3963*O3889</f>
        <v>13261.467978563245</v>
      </c>
      <c r="Q3963" s="5">
        <f>N3963*O3889</f>
        <v>0.31573162661077075</v>
      </c>
      <c r="R3963" s="8">
        <f t="shared" si="846"/>
        <v>27541.060810279614</v>
      </c>
      <c r="S3963" s="8">
        <f t="shared" si="847"/>
        <v>213764.96401432829</v>
      </c>
      <c r="T3963" s="9">
        <f t="shared" si="841"/>
        <v>5.1001444245356469</v>
      </c>
      <c r="U3963" s="10">
        <f t="shared" si="842"/>
        <v>2.4155144925705807</v>
      </c>
    </row>
    <row r="3964" spans="1:21" x14ac:dyDescent="0.3">
      <c r="A3964" s="17">
        <v>1956</v>
      </c>
      <c r="B3964" s="17">
        <v>75</v>
      </c>
      <c r="C3964" s="17">
        <v>8.9080000000000006E-2</v>
      </c>
      <c r="D3964" s="17">
        <v>8.5279999999999995E-2</v>
      </c>
      <c r="E3964" s="17">
        <v>0.5</v>
      </c>
      <c r="F3964" s="2">
        <f t="shared" si="848"/>
        <v>38584.321647045705</v>
      </c>
      <c r="G3964" s="3">
        <f t="shared" si="849"/>
        <v>3290.4709500600575</v>
      </c>
      <c r="H3964" s="2">
        <f t="shared" si="850"/>
        <v>36939.086172015675</v>
      </c>
      <c r="I3964" s="2">
        <f>SUM(H3964:H3999)</f>
        <v>274758.74266408925</v>
      </c>
      <c r="J3964" s="4">
        <f t="shared" si="843"/>
        <v>7.1209945111248771</v>
      </c>
      <c r="K3964" s="5">
        <f t="shared" si="851"/>
        <v>1.01827</v>
      </c>
      <c r="L3964" s="5">
        <f t="shared" si="844"/>
        <v>1.3487019867549669E-2</v>
      </c>
      <c r="M3964" s="8">
        <f t="shared" si="845"/>
        <v>243973.16696901052</v>
      </c>
      <c r="N3964" s="6">
        <f>((B3963+E3963)*D3963+(B3964+E3964)*D3964+(B3965+E3965)*D3965)/3/SUM(D3889:D3964)</f>
        <v>6.4336276233219083</v>
      </c>
      <c r="O3964" s="7">
        <f>O3889</f>
        <v>4.9885428044542268E-2</v>
      </c>
      <c r="P3964" s="8">
        <f>M3964*O3889</f>
        <v>12170.705865631671</v>
      </c>
      <c r="Q3964" s="5">
        <f>N3964*O3889</f>
        <v>0.32094426786860453</v>
      </c>
      <c r="R3964" s="8">
        <f t="shared" si="846"/>
        <v>25083.698204802811</v>
      </c>
      <c r="S3964" s="8">
        <f t="shared" si="847"/>
        <v>186223.90320404866</v>
      </c>
      <c r="T3964" s="9">
        <f t="shared" si="841"/>
        <v>4.8264138192593391</v>
      </c>
      <c r="U3964" s="10">
        <f t="shared" si="842"/>
        <v>2.294580691865538</v>
      </c>
    </row>
    <row r="3965" spans="1:21" x14ac:dyDescent="0.3">
      <c r="A3965" s="17">
        <v>1956</v>
      </c>
      <c r="B3965" s="17">
        <v>76</v>
      </c>
      <c r="C3965" s="17">
        <v>0.10017</v>
      </c>
      <c r="D3965" s="17">
        <v>9.5390000000000003E-2</v>
      </c>
      <c r="E3965" s="17">
        <v>0.5</v>
      </c>
      <c r="F3965" s="2">
        <f t="shared" si="848"/>
        <v>35293.850696985646</v>
      </c>
      <c r="G3965" s="3">
        <f t="shared" si="849"/>
        <v>3366.6804179854607</v>
      </c>
      <c r="H3965" s="2">
        <f t="shared" si="850"/>
        <v>33610.510487992913</v>
      </c>
      <c r="I3965" s="2">
        <f>SUM(H3965:H3999)</f>
        <v>237819.65649207358</v>
      </c>
      <c r="J3965" s="4">
        <f t="shared" si="843"/>
        <v>6.7382745661239261</v>
      </c>
      <c r="K3965" s="5">
        <f t="shared" si="851"/>
        <v>1.1136600000000001</v>
      </c>
      <c r="L3965" s="5">
        <f t="shared" si="844"/>
        <v>1.4557647058823531E-2</v>
      </c>
      <c r="M3965" s="8">
        <f t="shared" si="845"/>
        <v>231265.4238958818</v>
      </c>
      <c r="N3965" s="6">
        <f>((B3964+E3964)*D3964+(B3965+E3965)*D3965+(B3966+E3966)*D3966)/3/SUM(D3889:D3965)</f>
        <v>6.2343309448125988</v>
      </c>
      <c r="O3965" s="7">
        <f>O3889</f>
        <v>4.9885428044542268E-2</v>
      </c>
      <c r="P3965" s="8">
        <f>M3965*O3889</f>
        <v>11536.774662948577</v>
      </c>
      <c r="Q3965" s="5">
        <f>N3965*O3889</f>
        <v>0.31100226775331213</v>
      </c>
      <c r="R3965" s="8">
        <f t="shared" si="846"/>
        <v>23157.565505880633</v>
      </c>
      <c r="S3965" s="8">
        <f t="shared" si="847"/>
        <v>161140.20499924585</v>
      </c>
      <c r="T3965" s="9">
        <f t="shared" si="841"/>
        <v>4.5656736745080755</v>
      </c>
      <c r="U3965" s="10">
        <f t="shared" si="842"/>
        <v>2.1726008916158506</v>
      </c>
    </row>
    <row r="3966" spans="1:21" x14ac:dyDescent="0.3">
      <c r="A3966" s="17">
        <v>1956</v>
      </c>
      <c r="B3966" s="17">
        <v>77</v>
      </c>
      <c r="C3966" s="17">
        <v>9.5909999999999995E-2</v>
      </c>
      <c r="D3966" s="17">
        <v>9.1520000000000004E-2</v>
      </c>
      <c r="E3966" s="17">
        <v>0.5</v>
      </c>
      <c r="F3966" s="2">
        <f t="shared" si="848"/>
        <v>31927.170279000187</v>
      </c>
      <c r="G3966" s="3">
        <f t="shared" si="849"/>
        <v>2921.9746239340971</v>
      </c>
      <c r="H3966" s="2">
        <f t="shared" si="850"/>
        <v>30466.182967033139</v>
      </c>
      <c r="I3966" s="2">
        <f>SUM(H3966:H3999)</f>
        <v>204209.14600408066</v>
      </c>
      <c r="J3966" s="4">
        <f t="shared" si="843"/>
        <v>6.3960928644652677</v>
      </c>
      <c r="K3966" s="5">
        <f t="shared" si="851"/>
        <v>1.2051800000000001</v>
      </c>
      <c r="L3966" s="5">
        <f t="shared" si="844"/>
        <v>1.5550709677419356E-2</v>
      </c>
      <c r="M3966" s="8">
        <f t="shared" si="845"/>
        <v>187899.76049626819</v>
      </c>
      <c r="N3966" s="6">
        <f>((B3965+E3965)*D3965+(B3966+E3966)*D3966+(B3967+E3967)*D3967)/3/SUM(D3889:D3966)</f>
        <v>6.3245227545539526</v>
      </c>
      <c r="O3966" s="7">
        <f>O3889</f>
        <v>4.9885428044542268E-2</v>
      </c>
      <c r="P3966" s="8">
        <f>M3966*O3889</f>
        <v>9373.4599818233128</v>
      </c>
      <c r="Q3966" s="5">
        <f>N3966*O3889</f>
        <v>0.31550152478837146</v>
      </c>
      <c r="R3966" s="8">
        <f t="shared" si="846"/>
        <v>20854.055786452675</v>
      </c>
      <c r="S3966" s="8">
        <f t="shared" si="847"/>
        <v>137982.63949336522</v>
      </c>
      <c r="T3966" s="9">
        <f t="shared" si="841"/>
        <v>4.3217935785597037</v>
      </c>
      <c r="U3966" s="10">
        <f t="shared" si="842"/>
        <v>2.074299285905564</v>
      </c>
    </row>
    <row r="3967" spans="1:21" x14ac:dyDescent="0.3">
      <c r="A3967" s="17">
        <v>1956</v>
      </c>
      <c r="B3967" s="17">
        <v>78</v>
      </c>
      <c r="C3967" s="17">
        <v>0.11414000000000001</v>
      </c>
      <c r="D3967" s="17">
        <v>0.10798000000000001</v>
      </c>
      <c r="E3967" s="17">
        <v>0.5</v>
      </c>
      <c r="F3967" s="2">
        <f t="shared" si="848"/>
        <v>29005.195655066091</v>
      </c>
      <c r="G3967" s="3">
        <f t="shared" si="849"/>
        <v>3131.9810268340366</v>
      </c>
      <c r="H3967" s="2">
        <f t="shared" si="850"/>
        <v>27439.205141649072</v>
      </c>
      <c r="I3967" s="2">
        <f>SUM(H3967:H3999)</f>
        <v>173742.96303704751</v>
      </c>
      <c r="J3967" s="4">
        <f t="shared" si="843"/>
        <v>5.9900634735660301</v>
      </c>
      <c r="K3967" s="5">
        <f t="shared" si="851"/>
        <v>1.3131600000000001</v>
      </c>
      <c r="L3967" s="5">
        <f t="shared" si="844"/>
        <v>1.672815286624204E-2</v>
      </c>
      <c r="M3967" s="8">
        <f t="shared" si="845"/>
        <v>187228.14478545787</v>
      </c>
      <c r="N3967" s="6">
        <f>((B3966+E3966)*D3966+(B3967+E3967)*D3967+(B3968+E3968)*D3968)/3/SUM(D3889:D3967)</f>
        <v>6.2209771340379953</v>
      </c>
      <c r="O3967" s="7">
        <f>O3889</f>
        <v>4.9885428044542268E-2</v>
      </c>
      <c r="P3967" s="8">
        <f>M3967*O3889</f>
        <v>9339.9561446081007</v>
      </c>
      <c r="Q3967" s="5">
        <f>N3967*O3889</f>
        <v>0.31033610718679522</v>
      </c>
      <c r="R3967" s="8">
        <f t="shared" si="846"/>
        <v>18923.829033689806</v>
      </c>
      <c r="S3967" s="8">
        <f t="shared" si="847"/>
        <v>117128.58370691256</v>
      </c>
      <c r="T3967" s="9">
        <f t="shared" si="841"/>
        <v>4.0381931947580121</v>
      </c>
      <c r="U3967" s="10">
        <f t="shared" si="842"/>
        <v>1.951870278808018</v>
      </c>
    </row>
    <row r="3968" spans="1:21" x14ac:dyDescent="0.3">
      <c r="A3968" s="17">
        <v>1956</v>
      </c>
      <c r="B3968" s="17">
        <v>79</v>
      </c>
      <c r="C3968" s="17">
        <v>0.11913</v>
      </c>
      <c r="D3968" s="17">
        <v>0.11243</v>
      </c>
      <c r="E3968" s="17">
        <v>0.5</v>
      </c>
      <c r="F3968" s="2">
        <f t="shared" si="848"/>
        <v>25873.214628232054</v>
      </c>
      <c r="G3968" s="3">
        <f t="shared" si="849"/>
        <v>2908.9255206521298</v>
      </c>
      <c r="H3968" s="2">
        <f t="shared" si="850"/>
        <v>24418.75186790599</v>
      </c>
      <c r="I3968" s="2">
        <f>SUM(H3968:H3999)</f>
        <v>146303.75789539845</v>
      </c>
      <c r="J3968" s="4">
        <f t="shared" si="843"/>
        <v>5.6546416824354058</v>
      </c>
      <c r="K3968" s="5">
        <f t="shared" si="851"/>
        <v>1.4255900000000001</v>
      </c>
      <c r="L3968" s="5">
        <f t="shared" si="844"/>
        <v>1.7931949685534593E-2</v>
      </c>
      <c r="M3968" s="8">
        <f t="shared" si="845"/>
        <v>162220.25890462496</v>
      </c>
      <c r="N3968" s="6">
        <f>((B3967+E3967)*D3967+(B3968+E3968)*D3968+(B3969+E3969)*D3969)/3/SUM(D3889:D3968)</f>
        <v>6.44939288294671</v>
      </c>
      <c r="O3968" s="7">
        <f>O3889</f>
        <v>4.9885428044542268E-2</v>
      </c>
      <c r="P3968" s="8">
        <f>M3968*O3889</f>
        <v>8092.4270529536861</v>
      </c>
      <c r="Q3968" s="5">
        <f>N3968*O3889</f>
        <v>0.32173072459322111</v>
      </c>
      <c r="R3968" s="8">
        <f t="shared" si="846"/>
        <v>16562.489135782525</v>
      </c>
      <c r="S3968" s="8">
        <f t="shared" si="847"/>
        <v>98204.754673222749</v>
      </c>
      <c r="T3968" s="9">
        <f t="shared" si="841"/>
        <v>3.7956147345550462</v>
      </c>
      <c r="U3968" s="10">
        <f t="shared" si="842"/>
        <v>1.8590269478803596</v>
      </c>
    </row>
    <row r="3969" spans="1:21" x14ac:dyDescent="0.3">
      <c r="A3969" s="17">
        <v>1956</v>
      </c>
      <c r="B3969" s="17">
        <v>80</v>
      </c>
      <c r="C3969" s="17">
        <v>0.13483000000000001</v>
      </c>
      <c r="D3969" s="17">
        <v>0.12631000000000001</v>
      </c>
      <c r="E3969" s="17">
        <v>0.5</v>
      </c>
      <c r="F3969" s="2">
        <f t="shared" si="848"/>
        <v>22964.289107579923</v>
      </c>
      <c r="G3969" s="3">
        <f t="shared" si="849"/>
        <v>2900.6193571784202</v>
      </c>
      <c r="H3969" s="2">
        <f t="shared" si="850"/>
        <v>21513.979428990715</v>
      </c>
      <c r="I3969" s="2">
        <f>SUM(H3969:H3999)</f>
        <v>121885.00602749239</v>
      </c>
      <c r="J3969" s="4">
        <f t="shared" si="843"/>
        <v>5.3075889027743202</v>
      </c>
      <c r="K3969" s="5">
        <f t="shared" si="851"/>
        <v>1.5519000000000001</v>
      </c>
      <c r="L3969" s="5">
        <f t="shared" si="844"/>
        <v>1.9278260869565217E-2</v>
      </c>
      <c r="M3969" s="8">
        <f t="shared" si="845"/>
        <v>150460.63422441061</v>
      </c>
      <c r="N3969" s="6">
        <f>((B3968+E3968)*D3968+(B3969+E3969)*D3969+(B3970+E3970)*D3970)/3/SUM(D3889:D3969)</f>
        <v>6.3644672122344659</v>
      </c>
      <c r="O3969" s="7">
        <f>O3889</f>
        <v>4.9885428044542268E-2</v>
      </c>
      <c r="P3969" s="8">
        <f>M3969*O3889</f>
        <v>7505.793142138029</v>
      </c>
      <c r="Q3969" s="5">
        <f>N3969*O3889</f>
        <v>0.31749417115777095</v>
      </c>
      <c r="R3969" s="8">
        <f t="shared" si="846"/>
        <v>14683.416361877973</v>
      </c>
      <c r="S3969" s="8">
        <f t="shared" si="847"/>
        <v>81642.265537440224</v>
      </c>
      <c r="T3969" s="9">
        <f t="shared" si="841"/>
        <v>3.5551836660379008</v>
      </c>
      <c r="U3969" s="10">
        <f t="shared" si="842"/>
        <v>1.7524052367364193</v>
      </c>
    </row>
    <row r="3970" spans="1:21" x14ac:dyDescent="0.3">
      <c r="A3970" s="17">
        <v>1956</v>
      </c>
      <c r="B3970" s="17">
        <v>81</v>
      </c>
      <c r="C3970" s="17">
        <v>0.13805999999999999</v>
      </c>
      <c r="D3970" s="17">
        <v>0.12914</v>
      </c>
      <c r="E3970" s="17">
        <v>0.5</v>
      </c>
      <c r="F3970" s="2">
        <f t="shared" si="848"/>
        <v>20063.669750401503</v>
      </c>
      <c r="G3970" s="3">
        <f t="shared" si="849"/>
        <v>2591.02231156685</v>
      </c>
      <c r="H3970" s="2">
        <f t="shared" si="850"/>
        <v>18768.158594618078</v>
      </c>
      <c r="I3970" s="2">
        <f>SUM(H3970:H3999)</f>
        <v>100371.02659850166</v>
      </c>
      <c r="J3970" s="4">
        <f t="shared" si="843"/>
        <v>5.0026255339700798</v>
      </c>
      <c r="K3970" s="5">
        <f t="shared" si="851"/>
        <v>1.6810400000000001</v>
      </c>
      <c r="L3970" s="5">
        <f t="shared" si="844"/>
        <v>2.0626257668711658E-2</v>
      </c>
      <c r="M3970" s="8">
        <f t="shared" si="845"/>
        <v>125617.66429870691</v>
      </c>
      <c r="N3970" s="6">
        <f>((B3969+E3969)*D3969+(B3970+E3970)*D3970+(B3971+E3971)*D3971)/3/SUM(D3889:D3970)</f>
        <v>6.4147026047367506</v>
      </c>
      <c r="O3970" s="7">
        <f>O3889</f>
        <v>4.9885428044542268E-2</v>
      </c>
      <c r="P3970" s="8">
        <f>M3970*O3889</f>
        <v>6266.4909534966091</v>
      </c>
      <c r="Q3970" s="5">
        <f>N3970*O3889</f>
        <v>0.32000018521573304</v>
      </c>
      <c r="R3970" s="8">
        <f t="shared" si="846"/>
        <v>12762.344368182041</v>
      </c>
      <c r="S3970" s="8">
        <f t="shared" si="847"/>
        <v>66958.849175562253</v>
      </c>
      <c r="T3970" s="9">
        <f t="shared" si="841"/>
        <v>3.337318148103106</v>
      </c>
      <c r="U3970" s="10">
        <f t="shared" si="842"/>
        <v>1.6653073858669738</v>
      </c>
    </row>
    <row r="3971" spans="1:21" x14ac:dyDescent="0.3">
      <c r="A3971" s="17">
        <v>1956</v>
      </c>
      <c r="B3971" s="17">
        <v>82</v>
      </c>
      <c r="C3971" s="17">
        <v>0.15204000000000001</v>
      </c>
      <c r="D3971" s="17">
        <v>0.14130000000000001</v>
      </c>
      <c r="E3971" s="17">
        <v>0.5</v>
      </c>
      <c r="F3971" s="2">
        <f t="shared" si="848"/>
        <v>17472.647438834654</v>
      </c>
      <c r="G3971" s="3">
        <f t="shared" si="849"/>
        <v>2468.8850831073369</v>
      </c>
      <c r="H3971" s="2">
        <f t="shared" si="850"/>
        <v>16238.204897280986</v>
      </c>
      <c r="I3971" s="2">
        <f>SUM(H3971:H3999)</f>
        <v>81602.868003883603</v>
      </c>
      <c r="J3971" s="4">
        <f t="shared" si="843"/>
        <v>4.6703207564592253</v>
      </c>
      <c r="K3971" s="5">
        <f t="shared" si="851"/>
        <v>1.8223400000000001</v>
      </c>
      <c r="L3971" s="5">
        <f t="shared" si="844"/>
        <v>2.2088969696969697E-2</v>
      </c>
      <c r="M3971" s="8">
        <f t="shared" si="845"/>
        <v>111770.04255866374</v>
      </c>
      <c r="N3971" s="6">
        <f>((B3970+E3970)*D3970+(B3971+E3971)*D3971+(B3972+E3972)*D3972)/3/SUM(D3889:D3971)</f>
        <v>6.4081794103551841</v>
      </c>
      <c r="O3971" s="7">
        <f>O3889</f>
        <v>4.9885428044542268E-2</v>
      </c>
      <c r="P3971" s="8">
        <f>M3971*O3889</f>
        <v>5575.6964155956475</v>
      </c>
      <c r="Q3971" s="5">
        <f>N3971*O3889</f>
        <v>0.31967477287179086</v>
      </c>
      <c r="R3971" s="8">
        <f t="shared" si="846"/>
        <v>11047.260434897085</v>
      </c>
      <c r="S3971" s="8">
        <f t="shared" si="847"/>
        <v>54196.50480738021</v>
      </c>
      <c r="T3971" s="9">
        <f t="shared" si="841"/>
        <v>3.1017912424034391</v>
      </c>
      <c r="U3971" s="10">
        <f t="shared" si="842"/>
        <v>1.5685295140557862</v>
      </c>
    </row>
    <row r="3972" spans="1:21" x14ac:dyDescent="0.3">
      <c r="A3972" s="17">
        <v>1956</v>
      </c>
      <c r="B3972" s="17">
        <v>83</v>
      </c>
      <c r="C3972" s="17">
        <v>0.16674</v>
      </c>
      <c r="D3972" s="17">
        <v>0.15390999999999999</v>
      </c>
      <c r="E3972" s="17">
        <v>0.5</v>
      </c>
      <c r="F3972" s="2">
        <f t="shared" si="848"/>
        <v>15003.762355727318</v>
      </c>
      <c r="G3972" s="3">
        <f t="shared" si="849"/>
        <v>2309.2290641699915</v>
      </c>
      <c r="H3972" s="2">
        <f t="shared" si="850"/>
        <v>13849.147823642323</v>
      </c>
      <c r="I3972" s="2">
        <f>SUM(H3972:H3999)</f>
        <v>65364.663106602653</v>
      </c>
      <c r="J3972" s="4">
        <f t="shared" si="843"/>
        <v>4.3565514806791974</v>
      </c>
      <c r="K3972" s="5">
        <f t="shared" si="851"/>
        <v>1.9762500000000001</v>
      </c>
      <c r="L3972" s="5">
        <f t="shared" si="844"/>
        <v>2.3667664670658683E-2</v>
      </c>
      <c r="M3972" s="8">
        <f t="shared" si="845"/>
        <v>97568.944646777629</v>
      </c>
      <c r="N3972" s="6">
        <f>((B3971+E3971)*D3971+(B3972+E3972)*D3972+(B3973+E3973)*D3973)/3/SUM(D3889:D3972)</f>
        <v>6.6926451612903222</v>
      </c>
      <c r="O3972" s="7">
        <f>O3889</f>
        <v>4.9885428044542268E-2</v>
      </c>
      <c r="P3972" s="8">
        <f>M3972*O3889</f>
        <v>4867.2685675587527</v>
      </c>
      <c r="Q3972" s="5">
        <f>N3972*O3889</f>
        <v>0.33386546862120237</v>
      </c>
      <c r="R3972" s="8">
        <f t="shared" si="846"/>
        <v>9225.3955954976736</v>
      </c>
      <c r="S3972" s="8">
        <f t="shared" si="847"/>
        <v>43149.244372483125</v>
      </c>
      <c r="T3972" s="9">
        <f t="shared" ref="T3972:T4035" si="852">S3972/F3972</f>
        <v>2.875894948843412</v>
      </c>
      <c r="U3972" s="10">
        <f t="shared" si="842"/>
        <v>1.4806565318357854</v>
      </c>
    </row>
    <row r="3973" spans="1:21" x14ac:dyDescent="0.3">
      <c r="A3973" s="17">
        <v>1956</v>
      </c>
      <c r="B3973" s="17">
        <v>84</v>
      </c>
      <c r="C3973" s="17">
        <v>0.19722999999999999</v>
      </c>
      <c r="D3973" s="17">
        <v>0.17953</v>
      </c>
      <c r="E3973" s="17">
        <v>0.5</v>
      </c>
      <c r="F3973" s="2">
        <f t="shared" si="848"/>
        <v>12694.533291557327</v>
      </c>
      <c r="G3973" s="3">
        <f t="shared" si="849"/>
        <v>2279.049561833287</v>
      </c>
      <c r="H3973" s="2">
        <f t="shared" si="850"/>
        <v>11555.008510640684</v>
      </c>
      <c r="I3973" s="2">
        <f>SUM(H3973:H3999)</f>
        <v>51515.515282960325</v>
      </c>
      <c r="J3973" s="4">
        <f t="shared" si="843"/>
        <v>4.0580865873360956</v>
      </c>
      <c r="K3973" s="5">
        <f t="shared" si="851"/>
        <v>2.15578</v>
      </c>
      <c r="L3973" s="5">
        <f t="shared" si="844"/>
        <v>2.5512189349112428E-2</v>
      </c>
      <c r="M3973" s="8">
        <f t="shared" si="845"/>
        <v>89331.790801896641</v>
      </c>
      <c r="N3973" s="6">
        <f>((B3972+E3972)*D3972+(B3973+E3973)*D3973+(B3974+E3974)*D3974)/3/SUM(D3889:D3973)</f>
        <v>6.8276099602000206</v>
      </c>
      <c r="O3973" s="7">
        <f>O3889</f>
        <v>4.9885428044542268E-2</v>
      </c>
      <c r="P3973" s="8">
        <f>M3973*O3889</f>
        <v>4456.3546221381175</v>
      </c>
      <c r="Q3973" s="5">
        <f>N3973*O3889</f>
        <v>0.34059824538575822</v>
      </c>
      <c r="R3973" s="8">
        <f t="shared" si="846"/>
        <v>7619.3928864989639</v>
      </c>
      <c r="S3973" s="8">
        <f t="shared" si="847"/>
        <v>33923.848776985447</v>
      </c>
      <c r="T3973" s="9">
        <f t="shared" si="852"/>
        <v>2.6723194935844523</v>
      </c>
      <c r="U3973" s="10">
        <f t="shared" si="842"/>
        <v>1.3857670937516433</v>
      </c>
    </row>
    <row r="3974" spans="1:21" x14ac:dyDescent="0.3">
      <c r="A3974" s="17">
        <v>1956</v>
      </c>
      <c r="B3974" s="17">
        <v>85</v>
      </c>
      <c r="C3974" s="17">
        <v>0.20837</v>
      </c>
      <c r="D3974" s="17">
        <v>0.18870999999999999</v>
      </c>
      <c r="E3974" s="17">
        <v>0.5</v>
      </c>
      <c r="F3974" s="2">
        <f t="shared" si="848"/>
        <v>10415.483729724041</v>
      </c>
      <c r="G3974" s="3">
        <f t="shared" si="849"/>
        <v>1965.5059346362236</v>
      </c>
      <c r="H3974" s="2">
        <f t="shared" si="850"/>
        <v>9432.7307624059285</v>
      </c>
      <c r="I3974" s="2">
        <f>SUM(H3974:H3999)</f>
        <v>39960.506772319641</v>
      </c>
      <c r="J3974" s="4">
        <f t="shared" si="843"/>
        <v>3.8366443469427223</v>
      </c>
      <c r="K3974" s="5">
        <f t="shared" si="851"/>
        <v>2.34449</v>
      </c>
      <c r="L3974" s="5">
        <f t="shared" si="844"/>
        <v>2.7420935672514621E-2</v>
      </c>
      <c r="M3974" s="8">
        <f t="shared" si="845"/>
        <v>71679.02503802409</v>
      </c>
      <c r="N3974" s="6">
        <f>((B3973+E3973)*D3973+(B3974+E3974)*D3974+(B3975+E3975)*D3975)/3/SUM(D3889:D3974)</f>
        <v>7.1022589134523919</v>
      </c>
      <c r="O3974" s="7">
        <f>O3889</f>
        <v>4.9885428044542268E-2</v>
      </c>
      <c r="P3974" s="8">
        <f>M3974*O3889</f>
        <v>3575.7388458372943</v>
      </c>
      <c r="Q3974" s="5">
        <f>N3974*O3889</f>
        <v>0.35429922598073826</v>
      </c>
      <c r="R3974" s="8">
        <f t="shared" si="846"/>
        <v>6090.7215544008086</v>
      </c>
      <c r="S3974" s="8">
        <f t="shared" si="847"/>
        <v>26304.455890486483</v>
      </c>
      <c r="T3974" s="9">
        <f t="shared" si="852"/>
        <v>2.52551456783692</v>
      </c>
      <c r="U3974" s="10">
        <f t="shared" si="842"/>
        <v>1.3111297791058023</v>
      </c>
    </row>
    <row r="3975" spans="1:21" x14ac:dyDescent="0.3">
      <c r="A3975" s="17">
        <v>1956</v>
      </c>
      <c r="B3975" s="17">
        <v>86</v>
      </c>
      <c r="C3975" s="17">
        <v>0.24163999999999999</v>
      </c>
      <c r="D3975" s="17">
        <v>0.21559</v>
      </c>
      <c r="E3975" s="17">
        <v>0.5</v>
      </c>
      <c r="F3975" s="2">
        <f t="shared" si="848"/>
        <v>8449.9777950878179</v>
      </c>
      <c r="G3975" s="3">
        <f t="shared" si="849"/>
        <v>1821.7307128429827</v>
      </c>
      <c r="H3975" s="2">
        <f t="shared" si="850"/>
        <v>7539.1124386663269</v>
      </c>
      <c r="I3975" s="2">
        <f>SUM(H3975:H3999)</f>
        <v>30527.776009913705</v>
      </c>
      <c r="J3975" s="4">
        <f t="shared" si="843"/>
        <v>3.6127640510085435</v>
      </c>
      <c r="K3975" s="5">
        <f t="shared" si="851"/>
        <v>2.5600800000000001</v>
      </c>
      <c r="L3975" s="5">
        <f t="shared" si="844"/>
        <v>2.9596300578034685E-2</v>
      </c>
      <c r="M3975" s="8">
        <f t="shared" si="845"/>
        <v>61552.649394127526</v>
      </c>
      <c r="N3975" s="6">
        <f>((B3974+E3974)*D3974+(B3975+E3975)*D3975+(B3976+E3976)*D3976)/3/SUM(D3889:D3975)</f>
        <v>7.0614479495432434</v>
      </c>
      <c r="O3975" s="7">
        <f>O3889</f>
        <v>4.9885428044542268E-2</v>
      </c>
      <c r="P3975" s="8">
        <f>M3975*O3889</f>
        <v>3070.5802623016871</v>
      </c>
      <c r="Q3975" s="5">
        <f>N3975*O3889</f>
        <v>0.35226335357722</v>
      </c>
      <c r="R3975" s="8">
        <f t="shared" si="846"/>
        <v>4883.3594080259936</v>
      </c>
      <c r="S3975" s="8">
        <f t="shared" si="847"/>
        <v>20213.734336085672</v>
      </c>
      <c r="T3975" s="9">
        <f t="shared" si="852"/>
        <v>2.3921641957256288</v>
      </c>
      <c r="U3975" s="10">
        <f t="shared" si="842"/>
        <v>1.2205998552829147</v>
      </c>
    </row>
    <row r="3976" spans="1:21" x14ac:dyDescent="0.3">
      <c r="A3976" s="17">
        <v>1956</v>
      </c>
      <c r="B3976" s="17">
        <v>87</v>
      </c>
      <c r="C3976" s="17">
        <v>0.25008000000000002</v>
      </c>
      <c r="D3976" s="17">
        <v>0.22228999999999999</v>
      </c>
      <c r="E3976" s="17">
        <v>0.5</v>
      </c>
      <c r="F3976" s="2">
        <f t="shared" si="848"/>
        <v>6628.2470822448349</v>
      </c>
      <c r="G3976" s="3">
        <f t="shared" si="849"/>
        <v>1473.3930439122043</v>
      </c>
      <c r="H3976" s="2">
        <f t="shared" si="850"/>
        <v>5891.5505602887324</v>
      </c>
      <c r="I3976" s="2">
        <f>SUM(H3976:H3999)</f>
        <v>22988.663571247376</v>
      </c>
      <c r="J3976" s="4">
        <f t="shared" si="843"/>
        <v>3.4682870577995479</v>
      </c>
      <c r="K3976" s="5">
        <f t="shared" si="851"/>
        <v>2.7823700000000002</v>
      </c>
      <c r="L3976" s="5">
        <f t="shared" si="844"/>
        <v>3.1798514285714286E-2</v>
      </c>
      <c r="M3976" s="8">
        <f t="shared" si="845"/>
        <v>46335.279399331463</v>
      </c>
      <c r="N3976" s="6">
        <f>((B3975+E3975)*D3975+(B3976+E3976)*D3976+(B3977+E3977)*D3977)/3/SUM(D3889:D3976)</f>
        <v>6.9669496388570415</v>
      </c>
      <c r="O3976" s="7">
        <f>O3889</f>
        <v>4.9885428044542268E-2</v>
      </c>
      <c r="P3976" s="8">
        <f>M3976*O3889</f>
        <v>2311.4552463991113</v>
      </c>
      <c r="Q3976" s="5">
        <f>N3976*O3889</f>
        <v>0.34754926489915267</v>
      </c>
      <c r="R3976" s="8">
        <f t="shared" si="846"/>
        <v>3843.9464939441923</v>
      </c>
      <c r="S3976" s="8">
        <f t="shared" si="847"/>
        <v>15330.374928059678</v>
      </c>
      <c r="T3976" s="9">
        <f t="shared" si="852"/>
        <v>2.3128852527428161</v>
      </c>
      <c r="U3976" s="10">
        <f t="shared" si="842"/>
        <v>1.1554018050567318</v>
      </c>
    </row>
    <row r="3977" spans="1:21" x14ac:dyDescent="0.3">
      <c r="A3977" s="17">
        <v>1956</v>
      </c>
      <c r="B3977" s="17">
        <v>88</v>
      </c>
      <c r="C3977" s="17">
        <v>0.25557000000000002</v>
      </c>
      <c r="D3977" s="17">
        <v>0.22661000000000001</v>
      </c>
      <c r="E3977" s="17">
        <v>0.5</v>
      </c>
      <c r="F3977" s="2">
        <f t="shared" si="848"/>
        <v>5154.8540383326308</v>
      </c>
      <c r="G3977" s="3">
        <f t="shared" si="849"/>
        <v>1168.1414736265574</v>
      </c>
      <c r="H3977" s="2">
        <f t="shared" si="850"/>
        <v>4570.7833015193519</v>
      </c>
      <c r="I3977" s="2">
        <f>SUM(H3977:H3999)</f>
        <v>17097.113010958641</v>
      </c>
      <c r="J3977" s="4">
        <f t="shared" si="843"/>
        <v>3.3167016726023162</v>
      </c>
      <c r="K3977" s="5">
        <f t="shared" si="851"/>
        <v>3.0089800000000002</v>
      </c>
      <c r="L3977" s="5">
        <f t="shared" si="844"/>
        <v>3.3999774011299437E-2</v>
      </c>
      <c r="M3977" s="8">
        <f t="shared" si="845"/>
        <v>34357.330529265841</v>
      </c>
      <c r="N3977" s="6">
        <f>((B3976+E3976)*D3976+(B3977+E3977)*D3977+(B3978+E3978)*D3978)/3/SUM(D3889:D3977)</f>
        <v>6.7130965753621927</v>
      </c>
      <c r="O3977" s="7">
        <f>O3889</f>
        <v>4.9885428044542268E-2</v>
      </c>
      <c r="P3977" s="8">
        <f>M3977*O3889</f>
        <v>1713.9301399202463</v>
      </c>
      <c r="Q3977" s="5">
        <f>N3977*O3889</f>
        <v>0.33488569616629377</v>
      </c>
      <c r="R3977" s="8">
        <f t="shared" si="846"/>
        <v>3040.0933535647728</v>
      </c>
      <c r="S3977" s="8">
        <f t="shared" si="847"/>
        <v>11486.428434115485</v>
      </c>
      <c r="T3977" s="9">
        <f t="shared" si="852"/>
        <v>2.2282742340907951</v>
      </c>
      <c r="U3977" s="10">
        <f t="shared" si="842"/>
        <v>1.0884274385115211</v>
      </c>
    </row>
    <row r="3978" spans="1:21" x14ac:dyDescent="0.3">
      <c r="A3978" s="17">
        <v>1956</v>
      </c>
      <c r="B3978" s="17">
        <v>89</v>
      </c>
      <c r="C3978" s="17">
        <v>0.26716000000000001</v>
      </c>
      <c r="D3978" s="17">
        <v>0.23568</v>
      </c>
      <c r="E3978" s="17">
        <v>0.5</v>
      </c>
      <c r="F3978" s="2">
        <f t="shared" si="848"/>
        <v>3986.7125647060734</v>
      </c>
      <c r="G3978" s="3">
        <f t="shared" si="849"/>
        <v>939.58841724992737</v>
      </c>
      <c r="H3978" s="2">
        <f t="shared" si="850"/>
        <v>3516.9183560811098</v>
      </c>
      <c r="I3978" s="2">
        <f>SUM(H3978:H3999)</f>
        <v>12526.329709439293</v>
      </c>
      <c r="J3978" s="4">
        <f t="shared" si="843"/>
        <v>3.1420197734678714</v>
      </c>
      <c r="K3978" s="5">
        <f t="shared" si="851"/>
        <v>3.2446600000000001</v>
      </c>
      <c r="L3978" s="5">
        <f t="shared" si="844"/>
        <v>3.62531843575419E-2</v>
      </c>
      <c r="M3978" s="8">
        <f t="shared" si="845"/>
        <v>25917.403778475556</v>
      </c>
      <c r="N3978" s="6">
        <f>((B3977+E3977)*D3977+(B3978+E3978)*D3978+(B3979+E3979)*D3979)/3/SUM(D3889:D3978)</f>
        <v>6.5587796564200875</v>
      </c>
      <c r="O3978" s="7">
        <f>O3889</f>
        <v>4.9885428044542268E-2</v>
      </c>
      <c r="P3978" s="8">
        <f>M3978*O3889</f>
        <v>1292.9007812924904</v>
      </c>
      <c r="Q3978" s="5">
        <f>N3978*O3889</f>
        <v>0.32718753061035194</v>
      </c>
      <c r="R3978" s="8">
        <f t="shared" si="846"/>
        <v>2366.2265237967126</v>
      </c>
      <c r="S3978" s="8">
        <f t="shared" si="847"/>
        <v>8446.3350805507125</v>
      </c>
      <c r="T3978" s="9">
        <f t="shared" si="852"/>
        <v>2.1186215317665953</v>
      </c>
      <c r="U3978" s="10">
        <f t="shared" si="842"/>
        <v>1.0233982417012761</v>
      </c>
    </row>
    <row r="3979" spans="1:21" x14ac:dyDescent="0.3">
      <c r="A3979" s="17">
        <v>1956</v>
      </c>
      <c r="B3979" s="17">
        <v>90</v>
      </c>
      <c r="C3979" s="17">
        <v>0.28671999999999997</v>
      </c>
      <c r="D3979" s="17">
        <v>0.25076999999999999</v>
      </c>
      <c r="E3979" s="17">
        <v>0.5</v>
      </c>
      <c r="F3979" s="2">
        <f t="shared" si="848"/>
        <v>3047.1241474561461</v>
      </c>
      <c r="G3979" s="3">
        <f t="shared" si="849"/>
        <v>764.12732245757775</v>
      </c>
      <c r="H3979" s="2">
        <f t="shared" si="850"/>
        <v>2665.0604862273572</v>
      </c>
      <c r="I3979" s="2">
        <f>SUM(H3979:H3999)</f>
        <v>9009.411353358184</v>
      </c>
      <c r="J3979" s="4">
        <f t="shared" si="843"/>
        <v>2.9566932351212469</v>
      </c>
      <c r="K3979" s="5">
        <f t="shared" si="851"/>
        <v>3.4954300000000003</v>
      </c>
      <c r="L3979" s="5">
        <f t="shared" si="844"/>
        <v>3.8623535911602211E-2</v>
      </c>
      <c r="M3979" s="8">
        <f t="shared" si="845"/>
        <v>19783.981565189628</v>
      </c>
      <c r="N3979" s="6">
        <f>((B3978+E3978)*D3978+(B3979+E3979)*D3979+(B3980+E3980)*D3980)/3/SUM(D3889:D3979)</f>
        <v>6.3734790855488441</v>
      </c>
      <c r="O3979" s="7">
        <f>O3889</f>
        <v>4.9885428044542268E-2</v>
      </c>
      <c r="P3979" s="8">
        <f>M3979*O3889</f>
        <v>986.93238880481795</v>
      </c>
      <c r="Q3979" s="5">
        <f>N3979*O3889</f>
        <v>0.3179437323155419</v>
      </c>
      <c r="R3979" s="8">
        <f t="shared" si="846"/>
        <v>1817.7212083895586</v>
      </c>
      <c r="S3979" s="8">
        <f t="shared" si="847"/>
        <v>6080.1085567539994</v>
      </c>
      <c r="T3979" s="9">
        <f t="shared" si="852"/>
        <v>1.9953596448736435</v>
      </c>
      <c r="U3979" s="10">
        <f t="shared" si="842"/>
        <v>0.96133359024760345</v>
      </c>
    </row>
    <row r="3980" spans="1:21" x14ac:dyDescent="0.3">
      <c r="A3980" s="17">
        <v>1956</v>
      </c>
      <c r="B3980" s="17">
        <v>91</v>
      </c>
      <c r="C3980" s="17">
        <v>0.28816999999999998</v>
      </c>
      <c r="D3980" s="17">
        <v>0.25186999999999998</v>
      </c>
      <c r="E3980" s="17">
        <v>0.5</v>
      </c>
      <c r="F3980" s="2">
        <f t="shared" si="848"/>
        <v>2282.9968249985686</v>
      </c>
      <c r="G3980" s="3">
        <f t="shared" si="849"/>
        <v>575.01841031238939</v>
      </c>
      <c r="H3980" s="2">
        <f t="shared" si="850"/>
        <v>1995.487619842374</v>
      </c>
      <c r="I3980" s="2">
        <f>SUM(H3980:H3999)</f>
        <v>6344.3508671308264</v>
      </c>
      <c r="J3980" s="4">
        <f t="shared" si="843"/>
        <v>2.7789573764014341</v>
      </c>
      <c r="K3980" s="5">
        <f t="shared" si="851"/>
        <v>3.7473000000000001</v>
      </c>
      <c r="L3980" s="5">
        <f t="shared" si="844"/>
        <v>4.0954098360655736E-2</v>
      </c>
      <c r="M3980" s="8">
        <f t="shared" si="845"/>
        <v>14040.558413680152</v>
      </c>
      <c r="N3980" s="6">
        <f>((B3979+E3979)*D3979+(B3980+E3980)*D3980+(B3981+E3981)*D3981)/3/SUM(D3889:D3980)</f>
        <v>6.5810774869016795</v>
      </c>
      <c r="O3980" s="7">
        <f>O3889</f>
        <v>4.9885428044542268E-2</v>
      </c>
      <c r="P3980" s="8">
        <f>M3980*O3889</f>
        <v>700.41926645083379</v>
      </c>
      <c r="Q3980" s="5">
        <f>N3980*O3889</f>
        <v>0.32829986742839079</v>
      </c>
      <c r="R3980" s="8">
        <f t="shared" si="846"/>
        <v>1340.3692987931274</v>
      </c>
      <c r="S3980" s="8">
        <f t="shared" si="847"/>
        <v>4262.3873483644411</v>
      </c>
      <c r="T3980" s="9">
        <f t="shared" si="852"/>
        <v>1.8670141375983358</v>
      </c>
      <c r="U3980" s="10">
        <f t="shared" si="842"/>
        <v>0.91194323880309835</v>
      </c>
    </row>
    <row r="3981" spans="1:21" x14ac:dyDescent="0.3">
      <c r="A3981" s="17">
        <v>1956</v>
      </c>
      <c r="B3981" s="17">
        <v>92</v>
      </c>
      <c r="C3981" s="17">
        <v>0.36033999999999999</v>
      </c>
      <c r="D3981" s="17">
        <v>0.30532999999999999</v>
      </c>
      <c r="E3981" s="17">
        <v>0.5</v>
      </c>
      <c r="F3981" s="2">
        <f t="shared" si="848"/>
        <v>1707.9784146861793</v>
      </c>
      <c r="G3981" s="3">
        <f t="shared" si="849"/>
        <v>521.49704935613113</v>
      </c>
      <c r="H3981" s="2">
        <f t="shared" si="850"/>
        <v>1447.2298900081137</v>
      </c>
      <c r="I3981" s="2">
        <f>SUM(H3981:H3999)</f>
        <v>4348.863247288451</v>
      </c>
      <c r="J3981" s="4">
        <f t="shared" si="843"/>
        <v>2.5462050397677318</v>
      </c>
      <c r="K3981" s="5">
        <f t="shared" si="851"/>
        <v>4.0526299999999997</v>
      </c>
      <c r="L3981" s="5">
        <f t="shared" si="844"/>
        <v>4.3812216216216213E-2</v>
      </c>
      <c r="M3981" s="8">
        <f t="shared" si="845"/>
        <v>11903.005471864477</v>
      </c>
      <c r="N3981" s="6">
        <f>((B3980+E3980)*D3980+(B3981+E3981)*D3981+(B3982+E3982)*D3982)/3/SUM(D3889:D3981)</f>
        <v>6.6154797419618045</v>
      </c>
      <c r="O3981" s="7">
        <f>O3889</f>
        <v>4.9885428044542268E-2</v>
      </c>
      <c r="P3981" s="8">
        <f>M3981*O3889</f>
        <v>593.78652298048826</v>
      </c>
      <c r="Q3981" s="5">
        <f>N3981*O3889</f>
        <v>0.33001603864776263</v>
      </c>
      <c r="R3981" s="8">
        <f t="shared" si="846"/>
        <v>969.62081469499878</v>
      </c>
      <c r="S3981" s="8">
        <f t="shared" si="847"/>
        <v>2922.0180495713139</v>
      </c>
      <c r="T3981" s="9">
        <f t="shared" si="852"/>
        <v>1.7108050221514068</v>
      </c>
      <c r="U3981" s="10">
        <f t="shared" si="842"/>
        <v>0.83540001761632499</v>
      </c>
    </row>
    <row r="3982" spans="1:21" x14ac:dyDescent="0.3">
      <c r="A3982" s="17">
        <v>1956</v>
      </c>
      <c r="B3982" s="17">
        <v>93</v>
      </c>
      <c r="C3982" s="17">
        <v>0.36919999999999997</v>
      </c>
      <c r="D3982" s="17">
        <v>0.31167</v>
      </c>
      <c r="E3982" s="17">
        <v>0.5</v>
      </c>
      <c r="F3982" s="2">
        <f t="shared" si="848"/>
        <v>1186.4813653300482</v>
      </c>
      <c r="G3982" s="3">
        <f t="shared" si="849"/>
        <v>369.79064713241615</v>
      </c>
      <c r="H3982" s="2">
        <f t="shared" si="850"/>
        <v>1001.5860417638402</v>
      </c>
      <c r="I3982" s="2">
        <f>SUM(H3982:H3999)</f>
        <v>2901.6333572803401</v>
      </c>
      <c r="J3982" s="4">
        <f t="shared" si="843"/>
        <v>2.4455785333579017</v>
      </c>
      <c r="K3982" s="5">
        <f t="shared" si="851"/>
        <v>4.3643000000000001</v>
      </c>
      <c r="L3982" s="5">
        <f t="shared" si="844"/>
        <v>4.6677005347593586E-2</v>
      </c>
      <c r="M3982" s="8">
        <f t="shared" si="845"/>
        <v>7922.3301576154045</v>
      </c>
      <c r="N3982" s="6">
        <f>((B3981+E3981)*D3981+(B3982+E3982)*D3982+(B3983+E3983)*D3983)/3/SUM(D3889:D3982)</f>
        <v>6.6305677122715361</v>
      </c>
      <c r="O3982" s="7">
        <f>O3889</f>
        <v>4.9885428044542268E-2</v>
      </c>
      <c r="P3982" s="8">
        <f>M3982*O3889</f>
        <v>395.20883102283045</v>
      </c>
      <c r="Q3982" s="5">
        <f>N3982*O3889</f>
        <v>0.33076870850498696</v>
      </c>
      <c r="R3982" s="8">
        <f t="shared" si="846"/>
        <v>670.29272027299282</v>
      </c>
      <c r="S3982" s="8">
        <f t="shared" si="847"/>
        <v>1952.397234876315</v>
      </c>
      <c r="T3982" s="9">
        <f t="shared" si="852"/>
        <v>1.6455355237148701</v>
      </c>
      <c r="U3982" s="10">
        <f t="shared" si="842"/>
        <v>0.80004300964303154</v>
      </c>
    </row>
    <row r="3983" spans="1:21" x14ac:dyDescent="0.3">
      <c r="A3983" s="17">
        <v>1956</v>
      </c>
      <c r="B3983" s="17">
        <v>94</v>
      </c>
      <c r="C3983" s="17">
        <v>0.36886000000000002</v>
      </c>
      <c r="D3983" s="17">
        <v>0.31141999999999997</v>
      </c>
      <c r="E3983" s="17">
        <v>0.5</v>
      </c>
      <c r="F3983" s="2">
        <f t="shared" si="848"/>
        <v>816.69071819763212</v>
      </c>
      <c r="G3983" s="3">
        <f t="shared" si="849"/>
        <v>254.33382346110656</v>
      </c>
      <c r="H3983" s="2">
        <f t="shared" si="850"/>
        <v>689.52380646707888</v>
      </c>
      <c r="I3983" s="2">
        <f>SUM(H3983:H3999)</f>
        <v>1900.0473155164991</v>
      </c>
      <c r="J3983" s="4">
        <f t="shared" si="843"/>
        <v>2.3265200316096943</v>
      </c>
      <c r="K3983" s="5">
        <f t="shared" si="851"/>
        <v>4.6757200000000001</v>
      </c>
      <c r="L3983" s="5">
        <f t="shared" si="844"/>
        <v>4.9478518518518519E-2</v>
      </c>
      <c r="M3983" s="8">
        <f t="shared" si="845"/>
        <v>5140.2877668197771</v>
      </c>
      <c r="N3983" s="6">
        <f>((B3982+E3982)*D3982+(B3983+E3983)*D3983+(B3984+E3984)*D3984)/3/SUM(D3889:D3983)</f>
        <v>6.5656569113063519</v>
      </c>
      <c r="O3983" s="7">
        <f>O3889</f>
        <v>4.9885428044542268E-2</v>
      </c>
      <c r="P3983" s="8">
        <f>M3983*O3889</f>
        <v>256.42545551992885</v>
      </c>
      <c r="Q3983" s="5">
        <f>N3983*O3889</f>
        <v>0.32753060541412465</v>
      </c>
      <c r="R3983" s="8">
        <f t="shared" si="846"/>
        <v>463.6836566874648</v>
      </c>
      <c r="S3983" s="8">
        <f t="shared" si="847"/>
        <v>1282.1045146033221</v>
      </c>
      <c r="T3983" s="9">
        <f t="shared" si="852"/>
        <v>1.5698776611944594</v>
      </c>
      <c r="U3983" s="10">
        <f t="shared" si="842"/>
        <v>0.75664237041523497</v>
      </c>
    </row>
    <row r="3984" spans="1:21" x14ac:dyDescent="0.3">
      <c r="A3984" s="17">
        <v>1956</v>
      </c>
      <c r="B3984" s="17">
        <v>95</v>
      </c>
      <c r="C3984" s="17">
        <v>0.42581999999999998</v>
      </c>
      <c r="D3984" s="17">
        <v>0.35106999999999999</v>
      </c>
      <c r="E3984" s="17">
        <v>0.5</v>
      </c>
      <c r="F3984" s="2">
        <f t="shared" si="848"/>
        <v>562.35689473652553</v>
      </c>
      <c r="G3984" s="3">
        <f t="shared" si="849"/>
        <v>197.426635035152</v>
      </c>
      <c r="H3984" s="2">
        <f t="shared" si="850"/>
        <v>463.64357721894953</v>
      </c>
      <c r="I3984" s="2">
        <f>SUM(H3984:H3999)</f>
        <v>1210.5235090494202</v>
      </c>
      <c r="J3984" s="4">
        <f t="shared" si="843"/>
        <v>2.1525894327597292</v>
      </c>
      <c r="K3984" s="5">
        <f t="shared" si="851"/>
        <v>5.0267900000000001</v>
      </c>
      <c r="L3984" s="5">
        <f t="shared" si="844"/>
        <v>5.2636544502617802E-2</v>
      </c>
      <c r="M3984" s="8">
        <f t="shared" si="845"/>
        <v>3750.752198889752</v>
      </c>
      <c r="N3984" s="6">
        <f>((B3983+E3983)*D3983+(B3984+E3984)*D3984+(B3985+E3985)*D3985)/3/SUM(D3889:D3984)</f>
        <v>6.5336682720649426</v>
      </c>
      <c r="O3984" s="7">
        <f>O3889</f>
        <v>4.9885428044542268E-2</v>
      </c>
      <c r="P3984" s="8">
        <f>M3984*O3889</f>
        <v>187.1078789306234</v>
      </c>
      <c r="Q3984" s="5">
        <f>N3984*O3889</f>
        <v>0.32593483845300453</v>
      </c>
      <c r="R3984" s="8">
        <f t="shared" si="846"/>
        <v>312.52598277831811</v>
      </c>
      <c r="S3984" s="8">
        <f t="shared" si="847"/>
        <v>818.42085791585714</v>
      </c>
      <c r="T3984" s="9">
        <f t="shared" si="852"/>
        <v>1.4553406663561976</v>
      </c>
      <c r="U3984" s="10">
        <f t="shared" si="842"/>
        <v>0.69724876640353162</v>
      </c>
    </row>
    <row r="3985" spans="1:21" x14ac:dyDescent="0.3">
      <c r="A3985" s="17">
        <v>1956</v>
      </c>
      <c r="B3985" s="17">
        <v>96</v>
      </c>
      <c r="C3985" s="17">
        <v>0.45194000000000001</v>
      </c>
      <c r="D3985" s="17">
        <v>0.36864000000000002</v>
      </c>
      <c r="E3985" s="17">
        <v>0.5</v>
      </c>
      <c r="F3985" s="2">
        <f t="shared" si="848"/>
        <v>364.93025970137353</v>
      </c>
      <c r="G3985" s="3">
        <f t="shared" si="849"/>
        <v>134.52789093631435</v>
      </c>
      <c r="H3985" s="2">
        <f t="shared" si="850"/>
        <v>297.66631423321633</v>
      </c>
      <c r="I3985" s="2">
        <f>SUM(H3985:H3999)</f>
        <v>746.8799318304707</v>
      </c>
      <c r="J3985" s="4">
        <f t="shared" si="843"/>
        <v>2.0466374381824375</v>
      </c>
      <c r="K3985" s="5">
        <f t="shared" si="851"/>
        <v>5.3954300000000002</v>
      </c>
      <c r="L3985" s="5">
        <f t="shared" si="844"/>
        <v>5.5911191709844564E-2</v>
      </c>
      <c r="M3985" s="8">
        <f t="shared" si="845"/>
        <v>2406.0995092799526</v>
      </c>
      <c r="N3985" s="6">
        <f>((B3984+E3984)*D3984+(B3985+E3985)*D3985+(B3986+E3986)*D3986)/3/SUM(D3889:D3985)</f>
        <v>6.5942794797325384</v>
      </c>
      <c r="O3985" s="7">
        <f>O3889</f>
        <v>4.9885428044542268E-2</v>
      </c>
      <c r="P3985" s="8">
        <f>M3985*O3889</f>
        <v>120.02930393819354</v>
      </c>
      <c r="Q3985" s="5">
        <f>N3985*O3889</f>
        <v>0.32895845449179917</v>
      </c>
      <c r="R3985" s="8">
        <f t="shared" si="846"/>
        <v>199.74646354878723</v>
      </c>
      <c r="S3985" s="8">
        <f t="shared" si="847"/>
        <v>505.89487513753909</v>
      </c>
      <c r="T3985" s="9">
        <f t="shared" si="852"/>
        <v>1.3862782317682245</v>
      </c>
      <c r="U3985" s="10">
        <f t="shared" si="842"/>
        <v>0.66035920641421297</v>
      </c>
    </row>
    <row r="3986" spans="1:21" x14ac:dyDescent="0.3">
      <c r="A3986" s="17">
        <v>1956</v>
      </c>
      <c r="B3986" s="17">
        <v>97</v>
      </c>
      <c r="C3986" s="17">
        <v>0.47832999999999998</v>
      </c>
      <c r="D3986" s="17">
        <v>0.38601000000000002</v>
      </c>
      <c r="E3986" s="17">
        <v>0.5</v>
      </c>
      <c r="F3986" s="2">
        <f t="shared" si="848"/>
        <v>230.40236876505918</v>
      </c>
      <c r="G3986" s="3">
        <f t="shared" si="849"/>
        <v>88.937618367000496</v>
      </c>
      <c r="H3986" s="2">
        <f t="shared" si="850"/>
        <v>185.93355958155894</v>
      </c>
      <c r="I3986" s="2">
        <f>SUM(H3986:H3999)</f>
        <v>449.21361759725443</v>
      </c>
      <c r="J3986" s="4">
        <f t="shared" si="843"/>
        <v>1.9496918369590055</v>
      </c>
      <c r="K3986" s="5">
        <f t="shared" si="851"/>
        <v>5.7814399999999999</v>
      </c>
      <c r="L3986" s="5">
        <f t="shared" si="844"/>
        <v>5.9296820512820515E-2</v>
      </c>
      <c r="M3986" s="8">
        <f t="shared" si="845"/>
        <v>1499.8716220842123</v>
      </c>
      <c r="N3986" s="6">
        <f>((B3985+E3985)*D3985+(B3986+E3986)*D3986+(B3987+E3987)*D3987)/3/SUM(D3889:D3986)</f>
        <v>6.5101485673696056</v>
      </c>
      <c r="O3986" s="7">
        <f>O3889</f>
        <v>4.9885428044542268E-2</v>
      </c>
      <c r="P3986" s="8">
        <f>M3986*O3889</f>
        <v>74.821737879532861</v>
      </c>
      <c r="Q3986" s="5">
        <f>N3986*O3889</f>
        <v>0.3247615479167964</v>
      </c>
      <c r="R3986" s="8">
        <f t="shared" si="846"/>
        <v>125.54948896217196</v>
      </c>
      <c r="S3986" s="8">
        <f t="shared" si="847"/>
        <v>306.14841158875186</v>
      </c>
      <c r="T3986" s="9">
        <f t="shared" si="852"/>
        <v>1.3287554864547888</v>
      </c>
      <c r="U3986" s="10">
        <f t="shared" si="842"/>
        <v>0.62093635050421669</v>
      </c>
    </row>
    <row r="3987" spans="1:21" x14ac:dyDescent="0.3">
      <c r="A3987" s="17">
        <v>1956</v>
      </c>
      <c r="B3987" s="17">
        <v>98</v>
      </c>
      <c r="C3987" s="17">
        <v>0.50483</v>
      </c>
      <c r="D3987" s="17">
        <v>0.40309</v>
      </c>
      <c r="E3987" s="17">
        <v>0.5</v>
      </c>
      <c r="F3987" s="2">
        <f t="shared" si="848"/>
        <v>141.4647503980587</v>
      </c>
      <c r="G3987" s="3">
        <f t="shared" si="849"/>
        <v>57.023026237953481</v>
      </c>
      <c r="H3987" s="2">
        <f t="shared" si="850"/>
        <v>112.95323727908196</v>
      </c>
      <c r="I3987" s="2">
        <f>SUM(H3987:H3999)</f>
        <v>263.28005801569543</v>
      </c>
      <c r="J3987" s="4">
        <f t="shared" si="843"/>
        <v>1.861100078110401</v>
      </c>
      <c r="K3987" s="5">
        <f t="shared" si="851"/>
        <v>6.1845299999999996</v>
      </c>
      <c r="L3987" s="5">
        <f t="shared" si="844"/>
        <v>6.2787106598984774E-2</v>
      </c>
      <c r="M3987" s="8">
        <f t="shared" si="845"/>
        <v>908.19643278283354</v>
      </c>
      <c r="N3987" s="6">
        <f>((B3986+E3986)*D3986+(B3987+E3987)*D3987+(B3988+E3988)*D3988)/3/SUM(D3889:D3987)</f>
        <v>6.4197519186313805</v>
      </c>
      <c r="O3987" s="7">
        <f>O3889</f>
        <v>4.9885428044542268E-2</v>
      </c>
      <c r="P3987" s="8">
        <f>M3987*O3889</f>
        <v>45.305767797898014</v>
      </c>
      <c r="Q3987" s="5">
        <f>N3987*O3889</f>
        <v>0.32025207240069792</v>
      </c>
      <c r="R3987" s="8">
        <f t="shared" si="846"/>
        <v>76.779728956088206</v>
      </c>
      <c r="S3987" s="8">
        <f t="shared" si="847"/>
        <v>180.59892262657991</v>
      </c>
      <c r="T3987" s="9">
        <f t="shared" si="852"/>
        <v>1.2766355019070408</v>
      </c>
      <c r="U3987" s="10">
        <f t="shared" si="842"/>
        <v>0.58446457620336023</v>
      </c>
    </row>
    <row r="3988" spans="1:21" x14ac:dyDescent="0.3">
      <c r="A3988" s="17">
        <v>1956</v>
      </c>
      <c r="B3988" s="17">
        <v>99</v>
      </c>
      <c r="C3988" s="17">
        <v>0.53130999999999995</v>
      </c>
      <c r="D3988" s="17">
        <v>0.41979</v>
      </c>
      <c r="E3988" s="17">
        <v>0.5</v>
      </c>
      <c r="F3988" s="2">
        <f t="shared" si="848"/>
        <v>84.441724160105224</v>
      </c>
      <c r="G3988" s="3">
        <f t="shared" si="849"/>
        <v>35.447791385170575</v>
      </c>
      <c r="H3988" s="2">
        <f t="shared" si="850"/>
        <v>66.717828467519936</v>
      </c>
      <c r="I3988" s="2">
        <f>SUM(H3988:H3999)</f>
        <v>150.32682073661343</v>
      </c>
      <c r="J3988" s="4">
        <f t="shared" si="843"/>
        <v>1.7802433836095906</v>
      </c>
      <c r="K3988" s="5">
        <f t="shared" ref="K3988:K3996" si="853">IF(F3988=0, K3987, K3987+G3988/F3988)</f>
        <v>6.6043199999999995</v>
      </c>
      <c r="L3988" s="5">
        <f t="shared" si="844"/>
        <v>6.6375075376884418E-2</v>
      </c>
      <c r="M3988" s="8">
        <f t="shared" si="845"/>
        <v>534.05274772035159</v>
      </c>
      <c r="N3988" s="6">
        <f>((B3987+E3987)*D3987+(B3988+E3988)*D3988+(B3989+E3989)*D3989)/3/SUM(D3889:D3988)</f>
        <v>6.3239664845636394</v>
      </c>
      <c r="O3988" s="7">
        <f>O3889</f>
        <v>4.9885428044542268E-2</v>
      </c>
      <c r="P3988" s="8">
        <f>M3988*O3889</f>
        <v>26.641449918393683</v>
      </c>
      <c r="Q3988" s="5">
        <f>N3988*O3889</f>
        <v>0.31547377502179635</v>
      </c>
      <c r="R3988" s="8">
        <f t="shared" si="846"/>
        <v>45.670103259614748</v>
      </c>
      <c r="S3988" s="8">
        <f t="shared" si="847"/>
        <v>103.8191936704917</v>
      </c>
      <c r="T3988" s="9">
        <f t="shared" si="852"/>
        <v>1.2294774260369903</v>
      </c>
      <c r="U3988" s="10">
        <f t="shared" si="842"/>
        <v>0.55076595757260027</v>
      </c>
    </row>
    <row r="3989" spans="1:21" x14ac:dyDescent="0.3">
      <c r="A3989" s="17">
        <v>1956</v>
      </c>
      <c r="B3989" s="17">
        <v>100</v>
      </c>
      <c r="C3989" s="17">
        <v>0.55762</v>
      </c>
      <c r="D3989" s="17">
        <v>0.43604999999999999</v>
      </c>
      <c r="E3989" s="17">
        <v>0.5</v>
      </c>
      <c r="F3989" s="2">
        <f t="shared" si="848"/>
        <v>48.993932774934649</v>
      </c>
      <c r="G3989" s="3">
        <f t="shared" si="849"/>
        <v>21.363804386510253</v>
      </c>
      <c r="H3989" s="2">
        <f t="shared" si="850"/>
        <v>38.312030581679522</v>
      </c>
      <c r="I3989" s="2">
        <f>SUM(H3989:H3999)</f>
        <v>83.608992269093505</v>
      </c>
      <c r="J3989" s="4">
        <f t="shared" si="843"/>
        <v>1.7065172672128897</v>
      </c>
      <c r="K3989" s="5">
        <f t="shared" si="853"/>
        <v>7.0403699999999994</v>
      </c>
      <c r="L3989" s="5">
        <f t="shared" si="844"/>
        <v>7.0053432835820884E-2</v>
      </c>
      <c r="M3989" s="8">
        <f t="shared" si="845"/>
        <v>304.96441818317516</v>
      </c>
      <c r="N3989" s="6">
        <f>((B3988+E3988)*D3988+(B3989+E3989)*D3989+(B3990+E3990)*D3990)/3/SUM(D3889:D3989)</f>
        <v>6.2235270778855849</v>
      </c>
      <c r="O3989" s="7">
        <f>O3889</f>
        <v>4.9885428044542268E-2</v>
      </c>
      <c r="P3989" s="8">
        <f>M3989*O3889</f>
        <v>15.213280539422481</v>
      </c>
      <c r="Q3989" s="5">
        <f>N3989*O3889</f>
        <v>0.31046331222712176</v>
      </c>
      <c r="R3989" s="8">
        <f t="shared" si="846"/>
        <v>26.417550669144514</v>
      </c>
      <c r="S3989" s="8">
        <f t="shared" si="847"/>
        <v>58.149090410876951</v>
      </c>
      <c r="T3989" s="9">
        <f t="shared" si="852"/>
        <v>1.1868630893135015</v>
      </c>
      <c r="U3989" s="10">
        <f t="shared" si="842"/>
        <v>0.51965417789938817</v>
      </c>
    </row>
    <row r="3990" spans="1:21" x14ac:dyDescent="0.3">
      <c r="A3990" s="17">
        <v>1956</v>
      </c>
      <c r="B3990" s="17">
        <v>101</v>
      </c>
      <c r="C3990" s="17">
        <v>0.58360000000000001</v>
      </c>
      <c r="D3990" s="17">
        <v>0.45178000000000001</v>
      </c>
      <c r="E3990" s="17">
        <v>0.5</v>
      </c>
      <c r="F3990" s="2">
        <f t="shared" si="848"/>
        <v>27.630128388424396</v>
      </c>
      <c r="G3990" s="3">
        <f t="shared" si="849"/>
        <v>12.482739403322373</v>
      </c>
      <c r="H3990" s="2">
        <f t="shared" si="850"/>
        <v>21.388758686763211</v>
      </c>
      <c r="I3990" s="2">
        <f>SUM(H3990:H3999)</f>
        <v>45.296961687413997</v>
      </c>
      <c r="J3990" s="4">
        <f t="shared" si="843"/>
        <v>1.6394046763239472</v>
      </c>
      <c r="K3990" s="5">
        <f t="shared" si="853"/>
        <v>7.4921499999999996</v>
      </c>
      <c r="L3990" s="5">
        <f t="shared" si="844"/>
        <v>7.3814285714285707E-2</v>
      </c>
      <c r="M3990" s="8">
        <f t="shared" si="845"/>
        <v>169.11007513693946</v>
      </c>
      <c r="N3990" s="6">
        <f>((B3989+E3989)*D3989+(B3990+E3990)*D3990+(B3991+E3991)*D3991)/3/SUM(D3889:D3990)</f>
        <v>6.1192045452017556</v>
      </c>
      <c r="O3990" s="7">
        <f>O3889</f>
        <v>4.9885428044542268E-2</v>
      </c>
      <c r="P3990" s="8">
        <f>M3990*O3889</f>
        <v>8.4361284848509293</v>
      </c>
      <c r="Q3990" s="5">
        <f>N3990*O3889</f>
        <v>0.30525913802949817</v>
      </c>
      <c r="R3990" s="8">
        <f t="shared" si="846"/>
        <v>14.85964464652093</v>
      </c>
      <c r="S3990" s="8">
        <f t="shared" si="847"/>
        <v>31.731539741732437</v>
      </c>
      <c r="T3990" s="9">
        <f t="shared" si="852"/>
        <v>1.1484398224883501</v>
      </c>
      <c r="U3990" s="10">
        <f t="shared" si="842"/>
        <v>0.49096485383559707</v>
      </c>
    </row>
    <row r="3991" spans="1:21" x14ac:dyDescent="0.3">
      <c r="A3991" s="17">
        <v>1956</v>
      </c>
      <c r="B3991" s="17">
        <v>102</v>
      </c>
      <c r="C3991" s="17">
        <v>0.60912999999999995</v>
      </c>
      <c r="D3991" s="17">
        <v>0.46692</v>
      </c>
      <c r="E3991" s="17">
        <v>0.5</v>
      </c>
      <c r="F3991" s="2">
        <f t="shared" si="848"/>
        <v>15.147388985102022</v>
      </c>
      <c r="G3991" s="3">
        <f t="shared" si="849"/>
        <v>7.072618864923836</v>
      </c>
      <c r="H3991" s="2">
        <f t="shared" si="850"/>
        <v>11.611079552640104</v>
      </c>
      <c r="I3991" s="2">
        <f>SUM(H3991:H3999)</f>
        <v>23.908203000650772</v>
      </c>
      <c r="J3991" s="4">
        <f t="shared" si="843"/>
        <v>1.5783712311187963</v>
      </c>
      <c r="K3991" s="5">
        <f t="shared" si="853"/>
        <v>7.9590699999999996</v>
      </c>
      <c r="L3991" s="5">
        <f t="shared" si="844"/>
        <v>7.7649463414634148E-2</v>
      </c>
      <c r="M3991" s="8">
        <f t="shared" si="845"/>
        <v>91.083937401567411</v>
      </c>
      <c r="N3991" s="6">
        <f>((B3990+E3990)*D3990+(B3991+E3991)*D3991+(B3992+E3992)*D3992)/3/SUM(D3889:D3991)</f>
        <v>6.0117580739123202</v>
      </c>
      <c r="O3991" s="7">
        <f>O3889</f>
        <v>4.9885428044542268E-2</v>
      </c>
      <c r="P3991" s="8">
        <f>M3991*O3889</f>
        <v>4.5437612052594831</v>
      </c>
      <c r="Q3991" s="5">
        <f>N3991*O3889</f>
        <v>0.29989912481734909</v>
      </c>
      <c r="R3991" s="8">
        <f t="shared" si="846"/>
        <v>8.1289269566187201</v>
      </c>
      <c r="S3991" s="8">
        <f t="shared" si="847"/>
        <v>16.871895095211507</v>
      </c>
      <c r="T3991" s="9">
        <f t="shared" si="852"/>
        <v>1.1138484072605248</v>
      </c>
      <c r="U3991" s="10">
        <f t="shared" ref="U3991:U3999" si="854">IF(T3991=0,0,J3991-T3991)</f>
        <v>0.46452282385827148</v>
      </c>
    </row>
    <row r="3992" spans="1:21" x14ac:dyDescent="0.3">
      <c r="A3992" s="17">
        <v>1956</v>
      </c>
      <c r="B3992" s="17">
        <v>103</v>
      </c>
      <c r="C3992" s="17">
        <v>0.63407999999999998</v>
      </c>
      <c r="D3992" s="17">
        <v>0.48143999999999998</v>
      </c>
      <c r="E3992" s="17">
        <v>0.5</v>
      </c>
      <c r="F3992" s="2">
        <f t="shared" si="848"/>
        <v>8.0747701201781865</v>
      </c>
      <c r="G3992" s="3">
        <f t="shared" si="849"/>
        <v>3.8875173266585858</v>
      </c>
      <c r="H3992" s="2">
        <f t="shared" si="850"/>
        <v>6.1310114568488938</v>
      </c>
      <c r="I3992" s="2">
        <f>SUM(H3992:H3999)</f>
        <v>12.297123448010671</v>
      </c>
      <c r="J3992" s="4">
        <f t="shared" si="843"/>
        <v>1.5229069391438366</v>
      </c>
      <c r="K3992" s="5">
        <f t="shared" si="853"/>
        <v>8.4405099999999997</v>
      </c>
      <c r="L3992" s="5">
        <f t="shared" si="844"/>
        <v>8.1550821256038644E-2</v>
      </c>
      <c r="M3992" s="8">
        <f t="shared" si="845"/>
        <v>47.669873421056742</v>
      </c>
      <c r="N3992" s="6">
        <f>((B3991+E3991)*D3991+(B3992+E3992)*D3992+(B3993+E3993)*D3993)/3/SUM(D3889:D3992)</f>
        <v>5.901939772201759</v>
      </c>
      <c r="O3992" s="7">
        <f>O3889</f>
        <v>4.9885428044542268E-2</v>
      </c>
      <c r="P3992" s="8">
        <f>M3992*O3889</f>
        <v>2.3780320404385642</v>
      </c>
      <c r="Q3992" s="5">
        <f>N3992*O3889</f>
        <v>0.29442079182939301</v>
      </c>
      <c r="R3992" s="8">
        <f t="shared" si="846"/>
        <v>4.3259142090083618</v>
      </c>
      <c r="S3992" s="8">
        <f t="shared" si="847"/>
        <v>8.7429681385927864</v>
      </c>
      <c r="T3992" s="9">
        <f t="shared" si="852"/>
        <v>1.0827513363810604</v>
      </c>
      <c r="U3992" s="10">
        <f t="shared" si="854"/>
        <v>0.44015560276277621</v>
      </c>
    </row>
    <row r="3993" spans="1:21" x14ac:dyDescent="0.3">
      <c r="A3993" s="17">
        <v>1956</v>
      </c>
      <c r="B3993" s="17">
        <v>104</v>
      </c>
      <c r="C3993" s="17">
        <v>0.65832999999999997</v>
      </c>
      <c r="D3993" s="17">
        <v>0.49529000000000001</v>
      </c>
      <c r="E3993" s="17">
        <v>0.5</v>
      </c>
      <c r="F3993" s="2">
        <f t="shared" si="848"/>
        <v>4.1872527935196011</v>
      </c>
      <c r="G3993" s="3">
        <f t="shared" si="849"/>
        <v>2.0739044361023233</v>
      </c>
      <c r="H3993" s="2">
        <f t="shared" si="850"/>
        <v>3.1503005754684397</v>
      </c>
      <c r="I3993" s="2">
        <f>SUM(H3993:H3999)</f>
        <v>6.1661119911617774</v>
      </c>
      <c r="J3993" s="4">
        <f t="shared" si="843"/>
        <v>1.4725912896170865</v>
      </c>
      <c r="K3993" s="5">
        <f t="shared" si="853"/>
        <v>8.9358000000000004</v>
      </c>
      <c r="L3993" s="5">
        <f t="shared" si="844"/>
        <v>8.5510047846889953E-2</v>
      </c>
      <c r="M3993" s="8">
        <f t="shared" si="845"/>
        <v>24.253342014446694</v>
      </c>
      <c r="N3993" s="6">
        <f>((B3992+E3992)*D3992+(B3993+E3993)*D3993+(B3994+E3994)*D3994)/3/SUM(D3889:D3993)</f>
        <v>5.7905026224102301</v>
      </c>
      <c r="O3993" s="7">
        <f>O3889</f>
        <v>4.9885428044542268E-2</v>
      </c>
      <c r="P3993" s="8">
        <f>M3993*O3889</f>
        <v>1.2098883479013545</v>
      </c>
      <c r="Q3993" s="5">
        <f>N3993*O3889</f>
        <v>0.28886170191197885</v>
      </c>
      <c r="R3993" s="8">
        <f t="shared" si="846"/>
        <v>2.2402993897043402</v>
      </c>
      <c r="S3993" s="8">
        <f t="shared" si="847"/>
        <v>4.4170539295844247</v>
      </c>
      <c r="T3993" s="9">
        <f t="shared" si="852"/>
        <v>1.0548811231126229</v>
      </c>
      <c r="U3993" s="10">
        <f t="shared" si="854"/>
        <v>0.41771016650446358</v>
      </c>
    </row>
    <row r="3994" spans="1:21" x14ac:dyDescent="0.3">
      <c r="A3994" s="17">
        <v>1956</v>
      </c>
      <c r="B3994" s="17">
        <v>105</v>
      </c>
      <c r="C3994" s="17">
        <v>0.68176999999999999</v>
      </c>
      <c r="D3994" s="17">
        <v>0.50844999999999996</v>
      </c>
      <c r="E3994" s="17">
        <v>0.5</v>
      </c>
      <c r="F3994" s="2">
        <f t="shared" si="848"/>
        <v>2.1133483574172778</v>
      </c>
      <c r="G3994" s="3">
        <f t="shared" si="849"/>
        <v>1.0745319723288147</v>
      </c>
      <c r="H3994" s="2">
        <f t="shared" si="850"/>
        <v>1.5760823712528704</v>
      </c>
      <c r="I3994" s="2">
        <f>SUM(H3994:H3999)</f>
        <v>3.0158114156933382</v>
      </c>
      <c r="J3994" s="4">
        <f t="shared" si="843"/>
        <v>1.4270299570388671</v>
      </c>
      <c r="K3994" s="5">
        <f t="shared" si="853"/>
        <v>9.4442500000000003</v>
      </c>
      <c r="L3994" s="5">
        <f t="shared" si="844"/>
        <v>8.9518957345971567E-2</v>
      </c>
      <c r="M3994" s="8">
        <f t="shared" si="845"/>
        <v>12.003401337394706</v>
      </c>
      <c r="N3994" s="6">
        <f>((B3993+E3993)*D3993+(B3994+E3994)*D3994+(B3995+E3995)*D3995)/3/SUM(D3889:D3994)</f>
        <v>5.6780250769868781</v>
      </c>
      <c r="O3994" s="7">
        <f>O3889</f>
        <v>4.9885428044542268E-2</v>
      </c>
      <c r="P3994" s="8">
        <f>M3994*O3889</f>
        <v>0.598794813706366</v>
      </c>
      <c r="Q3994" s="5">
        <f>N3994*O3889</f>
        <v>0.28325071141313546</v>
      </c>
      <c r="R3994" s="8">
        <f t="shared" si="846"/>
        <v>1.1296559183497934</v>
      </c>
      <c r="S3994" s="8">
        <f t="shared" si="847"/>
        <v>2.1767545398800845</v>
      </c>
      <c r="T3994" s="9">
        <f t="shared" si="852"/>
        <v>1.0300027121606659</v>
      </c>
      <c r="U3994" s="10">
        <f t="shared" si="854"/>
        <v>0.39702724487820129</v>
      </c>
    </row>
    <row r="3995" spans="1:21" x14ac:dyDescent="0.3">
      <c r="A3995" s="17">
        <v>1956</v>
      </c>
      <c r="B3995" s="17">
        <v>106</v>
      </c>
      <c r="C3995" s="17">
        <v>0.70433000000000001</v>
      </c>
      <c r="D3995" s="17">
        <v>0.52088999999999996</v>
      </c>
      <c r="E3995" s="17">
        <v>0.5</v>
      </c>
      <c r="F3995" s="2">
        <f t="shared" si="848"/>
        <v>1.0388163850884631</v>
      </c>
      <c r="G3995" s="3">
        <f t="shared" si="849"/>
        <v>0.5411090668287295</v>
      </c>
      <c r="H3995" s="2">
        <f t="shared" si="850"/>
        <v>0.76826185167409833</v>
      </c>
      <c r="I3995" s="2">
        <f>SUM(H3995:H3999)</f>
        <v>1.4397290444404678</v>
      </c>
      <c r="J3995" s="4">
        <f t="shared" si="843"/>
        <v>1.3859321677120677</v>
      </c>
      <c r="K3995" s="5">
        <f t="shared" si="853"/>
        <v>9.9651399999999999</v>
      </c>
      <c r="L3995" s="5">
        <f t="shared" si="844"/>
        <v>9.3569389671361497E-2</v>
      </c>
      <c r="M3995" s="8">
        <f t="shared" si="845"/>
        <v>5.7829709986271842</v>
      </c>
      <c r="N3995" s="6">
        <f>((B3994+E3994)*D3994+(B3995+E3995)*D3995+(B3996+E3996)*D3996)/3/SUM(D3889:D3995)</f>
        <v>5.5651278690849626</v>
      </c>
      <c r="O3995" s="7">
        <f>O3889</f>
        <v>4.9885428044542268E-2</v>
      </c>
      <c r="P3995" s="8">
        <f>M3995*O3889</f>
        <v>0.28848598363569117</v>
      </c>
      <c r="Q3995" s="5">
        <f>N3995*O3889</f>
        <v>0.27761878587191474</v>
      </c>
      <c r="R3995" s="8">
        <f t="shared" si="846"/>
        <v>0.55497792918062605</v>
      </c>
      <c r="S3995" s="8">
        <f t="shared" si="847"/>
        <v>1.0470986215302913</v>
      </c>
      <c r="T3995" s="9">
        <f t="shared" si="852"/>
        <v>1.0079727626178354</v>
      </c>
      <c r="U3995" s="10">
        <f t="shared" si="854"/>
        <v>0.37795940509423231</v>
      </c>
    </row>
    <row r="3996" spans="1:21" x14ac:dyDescent="0.3">
      <c r="A3996" s="17">
        <v>1956</v>
      </c>
      <c r="B3996" s="17">
        <v>107</v>
      </c>
      <c r="C3996" s="17">
        <v>0.72594000000000003</v>
      </c>
      <c r="D3996" s="17">
        <v>0.53261000000000003</v>
      </c>
      <c r="E3996" s="17">
        <v>0.5</v>
      </c>
      <c r="F3996" s="2">
        <f t="shared" si="848"/>
        <v>0.49770731825973358</v>
      </c>
      <c r="G3996" s="3">
        <f t="shared" si="849"/>
        <v>0.26508389477831673</v>
      </c>
      <c r="H3996" s="2">
        <f t="shared" si="850"/>
        <v>0.36516537087057521</v>
      </c>
      <c r="I3996" s="2">
        <f>SUM(H3996:H3999)</f>
        <v>0.67146719276636924</v>
      </c>
      <c r="J3996" s="4">
        <f t="shared" si="843"/>
        <v>1.3491205938345421</v>
      </c>
      <c r="K3996" s="5">
        <f t="shared" si="853"/>
        <v>10.49775</v>
      </c>
      <c r="L3996" s="5">
        <f t="shared" si="844"/>
        <v>9.765348837209302E-2</v>
      </c>
      <c r="M3996" s="8">
        <f t="shared" si="845"/>
        <v>2.7145358470785692</v>
      </c>
      <c r="N3996" s="6">
        <f>((B3995+E3995)*D3995+(B3996+E3996)*D3996+(B3997+E3997)*D3997)/3/SUM(D3889:D3996)</f>
        <v>5.4523788430854223</v>
      </c>
      <c r="O3996" s="7">
        <f>O3889</f>
        <v>4.9885428044542268E-2</v>
      </c>
      <c r="P3996" s="8">
        <f>M3996*O3889</f>
        <v>0.13541578267376855</v>
      </c>
      <c r="Q3996" s="5">
        <f>N3996*O3889</f>
        <v>0.27199425244832243</v>
      </c>
      <c r="R3996" s="8">
        <f t="shared" si="846"/>
        <v>0.26584248880061867</v>
      </c>
      <c r="S3996" s="8">
        <f t="shared" si="847"/>
        <v>0.49212069234966532</v>
      </c>
      <c r="T3996" s="9">
        <f t="shared" si="852"/>
        <v>0.98877527875297822</v>
      </c>
      <c r="U3996" s="10">
        <f t="shared" si="854"/>
        <v>0.36034531508156387</v>
      </c>
    </row>
    <row r="3997" spans="1:21" x14ac:dyDescent="0.3">
      <c r="A3997" s="17">
        <v>1956</v>
      </c>
      <c r="B3997" s="17">
        <v>108</v>
      </c>
      <c r="C3997" s="17">
        <v>0.74653000000000003</v>
      </c>
      <c r="D3997" s="17">
        <v>0.54361999999999999</v>
      </c>
      <c r="E3997" s="17">
        <v>0.5</v>
      </c>
      <c r="F3997" s="2">
        <f t="shared" si="848"/>
        <v>0.23262342348141685</v>
      </c>
      <c r="G3997" s="3">
        <f t="shared" si="849"/>
        <v>0.12645874547296782</v>
      </c>
      <c r="H3997" s="3">
        <f t="shared" si="850"/>
        <v>0.16939405074493294</v>
      </c>
      <c r="I3997" s="2">
        <f>SUM(H3997:H3999)</f>
        <v>0.30630182189579402</v>
      </c>
      <c r="J3997" s="4">
        <f t="shared" si="843"/>
        <v>1.316728200934</v>
      </c>
      <c r="K3997" s="5">
        <f>IF(F3997=0, K3996, K3996+G3997/F3997)</f>
        <v>11.041370000000001</v>
      </c>
      <c r="L3997" s="5">
        <f t="shared" si="844"/>
        <v>0.10176377880184333</v>
      </c>
      <c r="M3997" s="8">
        <f t="shared" si="845"/>
        <v>1.2426695132775196</v>
      </c>
      <c r="N3997" s="6">
        <f>((B3996+E3996)*D3996+(B3997+E3997)*D3997+(B3998+E3998)*D3998)/3/SUM(D3889:D3997)</f>
        <v>5.3402639346385454</v>
      </c>
      <c r="O3997" s="7">
        <f>O3889</f>
        <v>4.9885428044542268E-2</v>
      </c>
      <c r="P3997" s="8">
        <f>M3997*O3889</f>
        <v>6.199110058775207E-2</v>
      </c>
      <c r="Q3997" s="5">
        <f>N3997*O3889</f>
        <v>0.26640135225027534</v>
      </c>
      <c r="R3997" s="8">
        <f t="shared" si="846"/>
        <v>0.12426724656333106</v>
      </c>
      <c r="S3997" s="8">
        <f t="shared" si="847"/>
        <v>0.22627820354904665</v>
      </c>
      <c r="T3997" s="9">
        <f t="shared" si="852"/>
        <v>0.97272321145734886</v>
      </c>
      <c r="U3997" s="10">
        <f t="shared" si="854"/>
        <v>0.34400498947665115</v>
      </c>
    </row>
    <row r="3998" spans="1:21" x14ac:dyDescent="0.3">
      <c r="A3998" s="17">
        <v>1956</v>
      </c>
      <c r="B3998" s="17">
        <v>109</v>
      </c>
      <c r="C3998" s="17">
        <v>0.76607000000000003</v>
      </c>
      <c r="D3998" s="17">
        <v>0.55391000000000001</v>
      </c>
      <c r="E3998" s="17">
        <v>0.5</v>
      </c>
      <c r="F3998" s="2">
        <f t="shared" si="848"/>
        <v>0.10616467800844903</v>
      </c>
      <c r="G3998" s="3">
        <f t="shared" si="849"/>
        <v>5.8805676795660004E-2</v>
      </c>
      <c r="H3998" s="3">
        <f t="shared" si="850"/>
        <v>7.6761839610619026E-2</v>
      </c>
      <c r="I3998" s="2">
        <f>SUM(H3998:H3999)</f>
        <v>0.13690777115086109</v>
      </c>
      <c r="J3998" s="4">
        <f t="shared" si="843"/>
        <v>1.2895793</v>
      </c>
      <c r="K3998" s="5">
        <f>IF(F3998=0, K3997, K3997+G3998/F3998)</f>
        <v>11.595280000000001</v>
      </c>
      <c r="L3998" s="5">
        <f t="shared" si="844"/>
        <v>0.10589296803652969</v>
      </c>
      <c r="M3998" s="8">
        <f t="shared" si="845"/>
        <v>0.55533127351170219</v>
      </c>
      <c r="N3998" s="6">
        <f>((B3997+E3997)*D3997+(B3998+E3998)*D3998)/2/SUM(D3889:D3998)</f>
        <v>5.158819580036015</v>
      </c>
      <c r="O3998" s="7">
        <f>O3889</f>
        <v>4.9885428044542268E-2</v>
      </c>
      <c r="P3998" s="8">
        <f>M3998*O3889</f>
        <v>2.770293828565204E-2</v>
      </c>
      <c r="Q3998" s="5">
        <f>N3998*O3889</f>
        <v>0.25734992295466241</v>
      </c>
      <c r="R3998" s="8">
        <f t="shared" si="846"/>
        <v>5.7007186100968069E-2</v>
      </c>
      <c r="S3998" s="8">
        <f t="shared" si="847"/>
        <v>0.10201095698571559</v>
      </c>
      <c r="T3998" s="9">
        <f t="shared" si="852"/>
        <v>0.96087473629974307</v>
      </c>
      <c r="U3998" s="10">
        <f t="shared" si="854"/>
        <v>0.32870456370025691</v>
      </c>
    </row>
    <row r="3999" spans="1:21" x14ac:dyDescent="0.3">
      <c r="A3999" s="17">
        <v>1956</v>
      </c>
      <c r="B3999" s="17" t="s">
        <v>19</v>
      </c>
      <c r="C3999" s="17">
        <v>0.78454000000000002</v>
      </c>
      <c r="D3999" s="17">
        <v>1</v>
      </c>
      <c r="E3999" s="17">
        <v>1.27</v>
      </c>
      <c r="F3999" s="2">
        <f t="shared" si="848"/>
        <v>4.7359001212789027E-2</v>
      </c>
      <c r="G3999" s="3">
        <f t="shared" si="849"/>
        <v>4.7359001212789027E-2</v>
      </c>
      <c r="H3999" s="3">
        <f>E3999*F3999</f>
        <v>6.0145931540242066E-2</v>
      </c>
      <c r="I3999" s="2">
        <f>SUM(H3999:H3999)</f>
        <v>6.0145931540242066E-2</v>
      </c>
      <c r="J3999" s="4">
        <f t="shared" si="843"/>
        <v>1.27</v>
      </c>
      <c r="K3999" s="5">
        <f>IF(F3999=0, K3998, K3998+G3999/F3999)</f>
        <v>12.595280000000001</v>
      </c>
      <c r="L3999" s="5">
        <f>K3999/(110+E3999)</f>
        <v>0.11319565022018514</v>
      </c>
      <c r="M3999" s="8">
        <f t="shared" si="845"/>
        <v>0.41838181167445543</v>
      </c>
      <c r="N3999" s="6">
        <f>N3998-(N3996-N3997)</f>
        <v>5.0467046715891382</v>
      </c>
      <c r="O3999" s="7">
        <f>O3889</f>
        <v>4.9885428044542268E-2</v>
      </c>
      <c r="P3999" s="8">
        <f>M3999*O3889</f>
        <v>2.0871155761431281E-2</v>
      </c>
      <c r="Q3999" s="5">
        <f>N3999*O3889</f>
        <v>0.25175702275661527</v>
      </c>
      <c r="R3999" s="8">
        <f t="shared" si="846"/>
        <v>4.5003770884747524E-2</v>
      </c>
      <c r="S3999" s="8">
        <f>R3999</f>
        <v>4.5003770884747524E-2</v>
      </c>
      <c r="T3999" s="9">
        <f t="shared" si="852"/>
        <v>0.95026858109909873</v>
      </c>
      <c r="U3999" s="10">
        <f t="shared" si="854"/>
        <v>0.31973141890090129</v>
      </c>
    </row>
    <row r="4000" spans="1:21" x14ac:dyDescent="0.3">
      <c r="A4000" s="17">
        <v>1957</v>
      </c>
      <c r="B4000" s="17">
        <v>0</v>
      </c>
      <c r="C4000" s="17">
        <v>2.4719999999999999E-2</v>
      </c>
      <c r="D4000" s="17">
        <v>2.419E-2</v>
      </c>
      <c r="E4000" s="17">
        <v>0.11</v>
      </c>
      <c r="F4000" s="2">
        <v>100000</v>
      </c>
      <c r="G4000" s="3">
        <f>100000*D4000</f>
        <v>2419</v>
      </c>
      <c r="H4000" s="2">
        <f>F4000-(1-E4000)*G4000</f>
        <v>97847.09</v>
      </c>
      <c r="I4000" s="2">
        <f>SUM(H4000:H4110)</f>
        <v>6744663.3586135199</v>
      </c>
      <c r="J4000" s="4">
        <f>I4000/F4000</f>
        <v>67.446633586135192</v>
      </c>
      <c r="K4000" s="5">
        <f>G4000/F4000</f>
        <v>2.419E-2</v>
      </c>
      <c r="L4000" s="5">
        <f>K4000/(0.1+E4000)</f>
        <v>0.11519047619047618</v>
      </c>
      <c r="M4000">
        <f>G4000/L4000</f>
        <v>21000.000000000004</v>
      </c>
      <c r="N4000" s="6">
        <f>(0.1+E4000)*D4000/SUM(D4000:D4000)</f>
        <v>0.21</v>
      </c>
      <c r="O4000" s="7">
        <f>IF((I4000-J4000*F4000+MAX(N4002:N4095)*F4000)/SUM(M4000:M4110)&gt;1/MAX(N4002:N4098),1/MAX(N4002:N4098),(I4000-J4000*F4000+MAX(N4002:N4095)*F4000)/SUM(M4000:M4110))</f>
        <v>4.8413091098983306E-2</v>
      </c>
      <c r="P4000" s="8">
        <f>M4000*O4000</f>
        <v>1016.6749130786496</v>
      </c>
      <c r="Q4000" s="5">
        <f>N4000*O4000</f>
        <v>1.0166749130786494E-2</v>
      </c>
      <c r="R4000" s="8">
        <f>((1-Q4000)*H4000)</f>
        <v>96852.303182792501</v>
      </c>
      <c r="S4000" s="8">
        <f>R4000+S4001</f>
        <v>6070740.252825751</v>
      </c>
      <c r="T4000" s="9">
        <f t="shared" si="852"/>
        <v>60.707402528257511</v>
      </c>
      <c r="U4000" s="10">
        <f t="shared" ref="U4000:U4063" si="855">J4000-T4000</f>
        <v>6.7392310578776815</v>
      </c>
    </row>
    <row r="4001" spans="1:21" x14ac:dyDescent="0.3">
      <c r="A4001" s="17">
        <v>1957</v>
      </c>
      <c r="B4001" s="17">
        <v>1</v>
      </c>
      <c r="C4001" s="17">
        <v>2.5200000000000001E-3</v>
      </c>
      <c r="D4001" s="17">
        <v>2.5200000000000001E-3</v>
      </c>
      <c r="E4001" s="17">
        <v>0.5</v>
      </c>
      <c r="F4001" s="2">
        <f>F4000-G4000</f>
        <v>97581</v>
      </c>
      <c r="G4001" s="3">
        <f>D4001*F4001</f>
        <v>245.90412000000001</v>
      </c>
      <c r="H4001" s="2">
        <f>F4001-0.5*G4001</f>
        <v>97458.047940000004</v>
      </c>
      <c r="I4001" s="2">
        <f>SUM(H4001:H4110)</f>
        <v>6646816.2686135201</v>
      </c>
      <c r="J4001" s="4">
        <f t="shared" ref="J4001:J4064" si="856">I4001/F4001</f>
        <v>68.115885967693714</v>
      </c>
      <c r="K4001" s="5">
        <f>K4000+G4001/F4001</f>
        <v>2.6710000000000001E-2</v>
      </c>
      <c r="L4001" s="5">
        <f t="shared" ref="L4001:L4064" si="857">K4001/(B4001+E4001)</f>
        <v>1.7806666666666669E-2</v>
      </c>
      <c r="M4001" s="8">
        <f t="shared" ref="M4001:M4064" si="858">G4001/L4001</f>
        <v>13809.666042680643</v>
      </c>
      <c r="N4001" s="6">
        <f>(B4001+E4001)*D4001/SUM(D4000:D4001)</f>
        <v>0.14152002995132909</v>
      </c>
      <c r="O4001" s="7">
        <f>O4000</f>
        <v>4.8413091098983306E-2</v>
      </c>
      <c r="P4001" s="8">
        <f>M4001*O4000</f>
        <v>668.56862017083427</v>
      </c>
      <c r="Q4001" s="5">
        <f>N4001*O4000</f>
        <v>6.8514221023645416E-3</v>
      </c>
      <c r="R4001" s="8">
        <f t="shared" ref="R4001:R4064" si="859">((1-Q4001)*H4001)</f>
        <v>96790.321716290578</v>
      </c>
      <c r="S4001" s="8">
        <f t="shared" ref="S4001:S4064" si="860">R4001+S4002</f>
        <v>5973887.9496429581</v>
      </c>
      <c r="T4001" s="9">
        <f t="shared" si="852"/>
        <v>61.219786122738626</v>
      </c>
      <c r="U4001" s="10">
        <f t="shared" si="855"/>
        <v>6.8960998449550885</v>
      </c>
    </row>
    <row r="4002" spans="1:21" x14ac:dyDescent="0.3">
      <c r="A4002" s="17">
        <v>1957</v>
      </c>
      <c r="B4002" s="17">
        <v>2</v>
      </c>
      <c r="C4002" s="17">
        <v>1.5499999999999999E-3</v>
      </c>
      <c r="D4002" s="17">
        <v>1.5499999999999999E-3</v>
      </c>
      <c r="E4002" s="17">
        <v>0.5</v>
      </c>
      <c r="F4002" s="2">
        <f t="shared" ref="F4002:F4065" si="861">F4001-G4001</f>
        <v>97335.095879999993</v>
      </c>
      <c r="G4002" s="3">
        <f t="shared" ref="G4002:G4065" si="862">D4002*F4002</f>
        <v>150.86939861399998</v>
      </c>
      <c r="H4002" s="2">
        <f t="shared" ref="H4002:H4065" si="863">F4002-0.5*G4002</f>
        <v>97259.661180692987</v>
      </c>
      <c r="I4002" s="2">
        <f>SUM(H4002:H4110)</f>
        <v>6549358.2206735201</v>
      </c>
      <c r="J4002" s="4">
        <f t="shared" si="856"/>
        <v>67.286708473045792</v>
      </c>
      <c r="K4002" s="5">
        <f t="shared" ref="K4002:K4065" si="864">K4001+G4002/F4002</f>
        <v>2.826E-2</v>
      </c>
      <c r="L4002" s="5">
        <f t="shared" si="857"/>
        <v>1.1304E-2</v>
      </c>
      <c r="M4002" s="8">
        <f t="shared" si="858"/>
        <v>13346.549771231421</v>
      </c>
      <c r="N4002" s="6">
        <f>((B4001+E4001)*D4001+(B4002+E4002)*D4002+(B4003+E4003)*D4003)/3/SUM(D4000:D4002)</f>
        <v>0.13157584335928285</v>
      </c>
      <c r="O4002" s="7">
        <f>O4000</f>
        <v>4.8413091098983306E-2</v>
      </c>
      <c r="P4002" s="8">
        <f>M4002*O4000</f>
        <v>646.14772993174154</v>
      </c>
      <c r="Q4002" s="5">
        <f>N4002*O4000</f>
        <v>6.3699932909785182E-3</v>
      </c>
      <c r="R4002" s="8">
        <f t="shared" si="859"/>
        <v>96640.11779148913</v>
      </c>
      <c r="S4002" s="8">
        <f t="shared" si="860"/>
        <v>5877097.6279266672</v>
      </c>
      <c r="T4002" s="9">
        <f t="shared" si="852"/>
        <v>60.380046629555622</v>
      </c>
      <c r="U4002" s="10">
        <f t="shared" si="855"/>
        <v>6.9066618434901699</v>
      </c>
    </row>
    <row r="4003" spans="1:21" x14ac:dyDescent="0.3">
      <c r="A4003" s="17">
        <v>1957</v>
      </c>
      <c r="B4003" s="17">
        <v>3</v>
      </c>
      <c r="C4003" s="17">
        <v>1E-3</v>
      </c>
      <c r="D4003" s="17">
        <v>1E-3</v>
      </c>
      <c r="E4003" s="17">
        <v>0.5</v>
      </c>
      <c r="F4003" s="2">
        <f t="shared" si="861"/>
        <v>97184.226481385995</v>
      </c>
      <c r="G4003" s="3">
        <f t="shared" si="862"/>
        <v>97.184226481385991</v>
      </c>
      <c r="H4003" s="2">
        <f t="shared" si="863"/>
        <v>97135.6343681453</v>
      </c>
      <c r="I4003" s="2">
        <f>SUM(H4003:H4110)</f>
        <v>6452098.5594928274</v>
      </c>
      <c r="J4003" s="4">
        <f t="shared" si="856"/>
        <v>66.390388575337568</v>
      </c>
      <c r="K4003" s="5">
        <f t="shared" si="864"/>
        <v>2.9260000000000001E-2</v>
      </c>
      <c r="L4003" s="5">
        <f t="shared" si="857"/>
        <v>8.3600000000000011E-3</v>
      </c>
      <c r="M4003" s="8">
        <f t="shared" si="858"/>
        <v>11624.907473849997</v>
      </c>
      <c r="N4003" s="6">
        <f>((B4002+E4002)*D4002+(B4003+E4003)*D4003+(B4004+E4004)*D4004)/3/SUM(D4000:D4003)</f>
        <v>0.13066757803599907</v>
      </c>
      <c r="O4003" s="7">
        <f>O4000</f>
        <v>4.8413091098983306E-2</v>
      </c>
      <c r="P4003" s="8">
        <f>M4003*O4000</f>
        <v>562.79770454875177</v>
      </c>
      <c r="Q4003" s="5">
        <f>N4003*O4000</f>
        <v>6.3260213591403332E-3</v>
      </c>
      <c r="R4003" s="8">
        <f t="shared" si="859"/>
        <v>96521.152270398772</v>
      </c>
      <c r="S4003" s="8">
        <f t="shared" si="860"/>
        <v>5780457.5101351785</v>
      </c>
      <c r="T4003" s="9">
        <f t="shared" si="852"/>
        <v>59.479379724675056</v>
      </c>
      <c r="U4003" s="10">
        <f t="shared" si="855"/>
        <v>6.9110088506625118</v>
      </c>
    </row>
    <row r="4004" spans="1:21" x14ac:dyDescent="0.3">
      <c r="A4004" s="17">
        <v>1957</v>
      </c>
      <c r="B4004" s="17">
        <v>4</v>
      </c>
      <c r="C4004" s="17">
        <v>9.1E-4</v>
      </c>
      <c r="D4004" s="17">
        <v>9.1E-4</v>
      </c>
      <c r="E4004" s="17">
        <v>0.5</v>
      </c>
      <c r="F4004" s="2">
        <f t="shared" si="861"/>
        <v>97087.042254904605</v>
      </c>
      <c r="G4004" s="3">
        <f t="shared" si="862"/>
        <v>88.349208451963193</v>
      </c>
      <c r="H4004" s="2">
        <f t="shared" si="863"/>
        <v>97042.867650678629</v>
      </c>
      <c r="I4004" s="2">
        <f>SUM(H4004:H4110)</f>
        <v>6354962.9251246816</v>
      </c>
      <c r="J4004" s="4">
        <f t="shared" si="856"/>
        <v>65.45634492025782</v>
      </c>
      <c r="K4004" s="5">
        <f t="shared" si="864"/>
        <v>3.0170000000000002E-2</v>
      </c>
      <c r="L4004" s="5">
        <f t="shared" si="857"/>
        <v>6.7044444444444452E-3</v>
      </c>
      <c r="M4004" s="8">
        <f t="shared" si="858"/>
        <v>13177.707591442968</v>
      </c>
      <c r="N4004" s="6">
        <f>((B4003+E4003)*D4003+(B4004+E4004)*D4004+(B4005+E4005)*D4005)/3/SUM(D4000:D4004)</f>
        <v>0.12098110705999336</v>
      </c>
      <c r="O4004" s="7">
        <f>O4000</f>
        <v>4.8413091098983306E-2</v>
      </c>
      <c r="P4004" s="8">
        <f>M4004*O4000</f>
        <v>637.97355810029228</v>
      </c>
      <c r="Q4004" s="5">
        <f>N4004*O4000</f>
        <v>5.8570693573513112E-3</v>
      </c>
      <c r="R4004" s="8">
        <f t="shared" si="859"/>
        <v>96474.480844212347</v>
      </c>
      <c r="S4004" s="8">
        <f t="shared" si="860"/>
        <v>5683936.3578647794</v>
      </c>
      <c r="T4004" s="9">
        <f t="shared" si="852"/>
        <v>58.544747330353864</v>
      </c>
      <c r="U4004" s="10">
        <f t="shared" si="855"/>
        <v>6.9115975899039555</v>
      </c>
    </row>
    <row r="4005" spans="1:21" x14ac:dyDescent="0.3">
      <c r="A4005" s="17">
        <v>1957</v>
      </c>
      <c r="B4005" s="17">
        <v>5</v>
      </c>
      <c r="C4005" s="17">
        <v>6.0999999999999997E-4</v>
      </c>
      <c r="D4005" s="17">
        <v>6.0999999999999997E-4</v>
      </c>
      <c r="E4005" s="17">
        <v>0.5</v>
      </c>
      <c r="F4005" s="2">
        <f t="shared" si="861"/>
        <v>96998.693046452638</v>
      </c>
      <c r="G4005" s="3">
        <f t="shared" si="862"/>
        <v>59.169202758336105</v>
      </c>
      <c r="H4005" s="2">
        <f t="shared" si="863"/>
        <v>96969.108445073463</v>
      </c>
      <c r="I4005" s="2">
        <f>SUM(H4005:H4110)</f>
        <v>6257920.0574740032</v>
      </c>
      <c r="J4005" s="4">
        <f t="shared" si="856"/>
        <v>64.515509033478295</v>
      </c>
      <c r="K4005" s="5">
        <f t="shared" si="864"/>
        <v>3.0780000000000002E-2</v>
      </c>
      <c r="L4005" s="5">
        <f t="shared" si="857"/>
        <v>5.5963636363636363E-3</v>
      </c>
      <c r="M4005" s="8">
        <f t="shared" si="858"/>
        <v>10572.794514972338</v>
      </c>
      <c r="N4005" s="6">
        <f>((B4004+E4004)*D4004+(B4005+E4005)*D4005+(B4006+E4006)*D4006)/3/SUM(D4000:D4005)</f>
        <v>0.1369937188650639</v>
      </c>
      <c r="O4005" s="7">
        <f>O4000</f>
        <v>4.8413091098983306E-2</v>
      </c>
      <c r="P4005" s="8">
        <f>M4005*O4000</f>
        <v>511.86166402418684</v>
      </c>
      <c r="Q4005" s="5">
        <f>N4005*O4000</f>
        <v>6.6322893914028463E-3</v>
      </c>
      <c r="R4005" s="8">
        <f t="shared" si="859"/>
        <v>96325.981255839419</v>
      </c>
      <c r="S4005" s="8">
        <f t="shared" si="860"/>
        <v>5587461.8770205667</v>
      </c>
      <c r="T4005" s="9">
        <f t="shared" si="852"/>
        <v>57.60347589781167</v>
      </c>
      <c r="U4005" s="10">
        <f t="shared" si="855"/>
        <v>6.9120331356666256</v>
      </c>
    </row>
    <row r="4006" spans="1:21" x14ac:dyDescent="0.3">
      <c r="A4006" s="17">
        <v>1957</v>
      </c>
      <c r="B4006" s="17">
        <v>6</v>
      </c>
      <c r="C4006" s="17">
        <v>8.0000000000000004E-4</v>
      </c>
      <c r="D4006" s="17">
        <v>8.0000000000000004E-4</v>
      </c>
      <c r="E4006" s="17">
        <v>0.5</v>
      </c>
      <c r="F4006" s="2">
        <f t="shared" si="861"/>
        <v>96939.523843694304</v>
      </c>
      <c r="G4006" s="3">
        <f t="shared" si="862"/>
        <v>77.55161907495544</v>
      </c>
      <c r="H4006" s="2">
        <f t="shared" si="863"/>
        <v>96900.74803415683</v>
      </c>
      <c r="I4006" s="2">
        <f>SUM(H4006:H4110)</f>
        <v>6160950.9490289306</v>
      </c>
      <c r="J4006" s="4">
        <f t="shared" si="856"/>
        <v>63.554582328698807</v>
      </c>
      <c r="K4006" s="5">
        <f t="shared" si="864"/>
        <v>3.1580000000000004E-2</v>
      </c>
      <c r="L4006" s="5">
        <f t="shared" si="857"/>
        <v>4.8584615384615389E-3</v>
      </c>
      <c r="M4006" s="8">
        <f t="shared" si="858"/>
        <v>15962.176187055424</v>
      </c>
      <c r="N4006" s="6">
        <f>((B4005+E4005)*D4005+(B4006+E4006)*D4006+(B4007+E4007)*D4007)/3/SUM(D4000:D4006)</f>
        <v>0.12275701921047075</v>
      </c>
      <c r="O4006" s="7">
        <f>O4000</f>
        <v>4.8413091098983306E-2</v>
      </c>
      <c r="P4006" s="8">
        <f>M4006*O4000</f>
        <v>772.77828988193619</v>
      </c>
      <c r="Q4006" s="5">
        <f>N4006*O4000</f>
        <v>5.9430467540761639E-3</v>
      </c>
      <c r="R4006" s="8">
        <f t="shared" si="859"/>
        <v>96324.86235808488</v>
      </c>
      <c r="S4006" s="8">
        <f t="shared" si="860"/>
        <v>5491135.8957647271</v>
      </c>
      <c r="T4006" s="9">
        <f t="shared" si="852"/>
        <v>56.644964592756388</v>
      </c>
      <c r="U4006" s="10">
        <f t="shared" si="855"/>
        <v>6.9096177359424189</v>
      </c>
    </row>
    <row r="4007" spans="1:21" x14ac:dyDescent="0.3">
      <c r="A4007" s="17">
        <v>1957</v>
      </c>
      <c r="B4007" s="17">
        <v>7</v>
      </c>
      <c r="C4007" s="17">
        <v>4.0999999999999999E-4</v>
      </c>
      <c r="D4007" s="17">
        <v>4.0999999999999999E-4</v>
      </c>
      <c r="E4007" s="17">
        <v>0.5</v>
      </c>
      <c r="F4007" s="2">
        <f t="shared" si="861"/>
        <v>96861.972224619341</v>
      </c>
      <c r="G4007" s="3">
        <f t="shared" si="862"/>
        <v>39.713408612093929</v>
      </c>
      <c r="H4007" s="2">
        <f t="shared" si="863"/>
        <v>96842.115520313295</v>
      </c>
      <c r="I4007" s="2">
        <f>SUM(H4007:H4110)</f>
        <v>6064050.2009947728</v>
      </c>
      <c r="J4007" s="4">
        <f t="shared" si="856"/>
        <v>62.605066381804242</v>
      </c>
      <c r="K4007" s="5">
        <f t="shared" si="864"/>
        <v>3.1990000000000005E-2</v>
      </c>
      <c r="L4007" s="5">
        <f t="shared" si="857"/>
        <v>4.2653333333333336E-3</v>
      </c>
      <c r="M4007" s="8">
        <f t="shared" si="858"/>
        <v>9310.7397496312733</v>
      </c>
      <c r="N4007" s="6">
        <f>((B4006+E4006)*D4006+(B4007+E4007)*D4007+(B4008+E4008)*D4008)/3/SUM(D4000:D4007)</f>
        <v>0.1349380014587892</v>
      </c>
      <c r="O4007" s="7">
        <f>O4000</f>
        <v>4.8413091098983306E-2</v>
      </c>
      <c r="P4007" s="8">
        <f>M4007*O4000</f>
        <v>450.76169169782384</v>
      </c>
      <c r="Q4007" s="5">
        <f>N4007*O4000</f>
        <v>6.532765757339104E-3</v>
      </c>
      <c r="R4007" s="8">
        <f t="shared" si="859"/>
        <v>96209.46866417391</v>
      </c>
      <c r="S4007" s="8">
        <f t="shared" si="860"/>
        <v>5394811.0334066423</v>
      </c>
      <c r="T4007" s="9">
        <f t="shared" si="852"/>
        <v>55.695861951853246</v>
      </c>
      <c r="U4007" s="10">
        <f t="shared" si="855"/>
        <v>6.9092044299509965</v>
      </c>
    </row>
    <row r="4008" spans="1:21" x14ac:dyDescent="0.3">
      <c r="A4008" s="17">
        <v>1957</v>
      </c>
      <c r="B4008" s="17">
        <v>8</v>
      </c>
      <c r="C4008" s="17">
        <v>5.5000000000000003E-4</v>
      </c>
      <c r="D4008" s="17">
        <v>5.5000000000000003E-4</v>
      </c>
      <c r="E4008" s="17">
        <v>0.5</v>
      </c>
      <c r="F4008" s="2">
        <f t="shared" si="861"/>
        <v>96822.258816007248</v>
      </c>
      <c r="G4008" s="3">
        <f t="shared" si="862"/>
        <v>53.252242348803989</v>
      </c>
      <c r="H4008" s="2">
        <f t="shared" si="863"/>
        <v>96795.63269483285</v>
      </c>
      <c r="I4008" s="2">
        <f>SUM(H4008:H4110)</f>
        <v>5967208.0854744595</v>
      </c>
      <c r="J4008" s="4">
        <f t="shared" si="856"/>
        <v>61.630539903164539</v>
      </c>
      <c r="K4008" s="5">
        <f t="shared" si="864"/>
        <v>3.2540000000000006E-2</v>
      </c>
      <c r="L4008" s="5">
        <f t="shared" si="857"/>
        <v>3.8282352941176479E-3</v>
      </c>
      <c r="M4008" s="8">
        <f t="shared" si="858"/>
        <v>13910.389058538223</v>
      </c>
      <c r="N4008" s="6">
        <f>((B4007+E4007)*D4007+(B4008+E4008)*D4008+(B4009+E4009)*D4009)/3/SUM(D4000:D4008)</f>
        <v>0.13194017619340295</v>
      </c>
      <c r="O4008" s="7">
        <f>O4000</f>
        <v>4.8413091098983306E-2</v>
      </c>
      <c r="P4008" s="8">
        <f>M4008*O4000</f>
        <v>673.44493271331157</v>
      </c>
      <c r="Q4008" s="5">
        <f>N4008*O4000</f>
        <v>6.3876317696671256E-3</v>
      </c>
      <c r="R4008" s="8">
        <f t="shared" si="859"/>
        <v>96177.337836266306</v>
      </c>
      <c r="S4008" s="8">
        <f t="shared" si="860"/>
        <v>5298601.5647424683</v>
      </c>
      <c r="T4008" s="9">
        <f t="shared" si="852"/>
        <v>54.725035643007239</v>
      </c>
      <c r="U4008" s="10">
        <f t="shared" si="855"/>
        <v>6.9055042601573007</v>
      </c>
    </row>
    <row r="4009" spans="1:21" x14ac:dyDescent="0.3">
      <c r="A4009" s="17">
        <v>1957</v>
      </c>
      <c r="B4009" s="17">
        <v>9</v>
      </c>
      <c r="C4009" s="17">
        <v>5.4000000000000001E-4</v>
      </c>
      <c r="D4009" s="17">
        <v>5.4000000000000001E-4</v>
      </c>
      <c r="E4009" s="17">
        <v>0.5</v>
      </c>
      <c r="F4009" s="2">
        <f t="shared" si="861"/>
        <v>96769.006573658451</v>
      </c>
      <c r="G4009" s="3">
        <f t="shared" si="862"/>
        <v>52.255263549775563</v>
      </c>
      <c r="H4009" s="2">
        <f t="shared" si="863"/>
        <v>96742.878941883566</v>
      </c>
      <c r="I4009" s="2">
        <f>SUM(H4009:H4110)</f>
        <v>5870412.4527796265</v>
      </c>
      <c r="J4009" s="4">
        <f t="shared" si="856"/>
        <v>60.664180202275787</v>
      </c>
      <c r="K4009" s="5">
        <f t="shared" si="864"/>
        <v>3.3080000000000005E-2</v>
      </c>
      <c r="L4009" s="5">
        <f t="shared" si="857"/>
        <v>3.4821052631578953E-3</v>
      </c>
      <c r="M4009" s="8">
        <f t="shared" si="858"/>
        <v>15006.801805407127</v>
      </c>
      <c r="N4009" s="6">
        <f>((B4008+E4008)*D4008+(B4009+E4009)*D4009+(B4010+E4010)*D4010)/3/SUM(D4000:D4009)</f>
        <v>0.15276098347440548</v>
      </c>
      <c r="O4009" s="7">
        <f>O4000</f>
        <v>4.8413091098983306E-2</v>
      </c>
      <c r="P4009" s="8">
        <f>M4009*O4000</f>
        <v>726.52566290956236</v>
      </c>
      <c r="Q4009" s="5">
        <f>N4009*O4000</f>
        <v>7.3956314093166758E-3</v>
      </c>
      <c r="R4009" s="8">
        <f t="shared" si="859"/>
        <v>96027.404267753256</v>
      </c>
      <c r="S4009" s="8">
        <f t="shared" si="860"/>
        <v>5202424.2269062018</v>
      </c>
      <c r="T4009" s="9">
        <f t="shared" si="852"/>
        <v>53.761265214045885</v>
      </c>
      <c r="U4009" s="10">
        <f t="shared" si="855"/>
        <v>6.9029149882299023</v>
      </c>
    </row>
    <row r="4010" spans="1:21" x14ac:dyDescent="0.3">
      <c r="A4010" s="17">
        <v>1957</v>
      </c>
      <c r="B4010" s="17">
        <v>10</v>
      </c>
      <c r="C4010" s="17">
        <v>5.1000000000000004E-4</v>
      </c>
      <c r="D4010" s="17">
        <v>5.1000000000000004E-4</v>
      </c>
      <c r="E4010" s="17">
        <v>0.5</v>
      </c>
      <c r="F4010" s="2">
        <f t="shared" si="861"/>
        <v>96716.751310108681</v>
      </c>
      <c r="G4010" s="3">
        <f t="shared" si="862"/>
        <v>49.325543168155434</v>
      </c>
      <c r="H4010" s="2">
        <f t="shared" si="863"/>
        <v>96692.088538524607</v>
      </c>
      <c r="I4010" s="2">
        <f>SUM(H4010:H4110)</f>
        <v>5773669.5738377431</v>
      </c>
      <c r="J4010" s="4">
        <f t="shared" si="856"/>
        <v>59.696686412938774</v>
      </c>
      <c r="K4010" s="5">
        <f t="shared" si="864"/>
        <v>3.3590000000000009E-2</v>
      </c>
      <c r="L4010" s="5">
        <f t="shared" si="857"/>
        <v>3.19904761904762E-3</v>
      </c>
      <c r="M4010" s="8">
        <f t="shared" si="858"/>
        <v>15418.821174922057</v>
      </c>
      <c r="N4010" s="6">
        <f>((B4009+E4009)*D4009+(B4010+E4010)*D4010+(B4011+E4011)*D4011)/3/SUM(D4000:D4010)</f>
        <v>0.16225066984221492</v>
      </c>
      <c r="O4010" s="7">
        <f>O4000</f>
        <v>4.8413091098983306E-2</v>
      </c>
      <c r="P4010" s="8">
        <f>M4010*O4000</f>
        <v>746.47279418043433</v>
      </c>
      <c r="Q4010" s="5">
        <f>N4010*O4000</f>
        <v>7.8550564599422137E-3</v>
      </c>
      <c r="R4010" s="8">
        <f t="shared" si="859"/>
        <v>95932.56672382477</v>
      </c>
      <c r="S4010" s="8">
        <f t="shared" si="860"/>
        <v>5106396.8226384483</v>
      </c>
      <c r="T4010" s="9">
        <f t="shared" si="852"/>
        <v>52.797439465946326</v>
      </c>
      <c r="U4010" s="10">
        <f t="shared" si="855"/>
        <v>6.8992469469924487</v>
      </c>
    </row>
    <row r="4011" spans="1:21" x14ac:dyDescent="0.3">
      <c r="A4011" s="17">
        <v>1957</v>
      </c>
      <c r="B4011" s="17">
        <v>11</v>
      </c>
      <c r="C4011" s="17">
        <v>5.1000000000000004E-4</v>
      </c>
      <c r="D4011" s="17">
        <v>5.1000000000000004E-4</v>
      </c>
      <c r="E4011" s="17">
        <v>0.5</v>
      </c>
      <c r="F4011" s="2">
        <f t="shared" si="861"/>
        <v>96667.42576694052</v>
      </c>
      <c r="G4011" s="3">
        <f t="shared" si="862"/>
        <v>49.300387141139666</v>
      </c>
      <c r="H4011" s="2">
        <f t="shared" si="863"/>
        <v>96642.775573369945</v>
      </c>
      <c r="I4011" s="2">
        <f>SUM(H4011:H4110)</f>
        <v>5676977.4852992184</v>
      </c>
      <c r="J4011" s="4">
        <f t="shared" si="856"/>
        <v>58.726892127924017</v>
      </c>
      <c r="K4011" s="5">
        <f t="shared" si="864"/>
        <v>3.4100000000000005E-2</v>
      </c>
      <c r="L4011" s="5">
        <f t="shared" si="857"/>
        <v>2.9652173913043483E-3</v>
      </c>
      <c r="M4011" s="8">
        <f t="shared" si="858"/>
        <v>16626.230267539766</v>
      </c>
      <c r="N4011" s="6">
        <f>((B4010+E4010)*D4010+(B4011+E4011)*D4011+(B4012+E4012)*D4012)/3/SUM(D4000:D4011)</f>
        <v>0.16832844574780054</v>
      </c>
      <c r="O4011" s="7">
        <f>O4000</f>
        <v>4.8413091098983306E-2</v>
      </c>
      <c r="P4011" s="8">
        <f>M4011*O4000</f>
        <v>804.92720057507631</v>
      </c>
      <c r="Q4011" s="5">
        <f>N4011*O4000</f>
        <v>8.1493003785385373E-3</v>
      </c>
      <c r="R4011" s="8">
        <f t="shared" si="859"/>
        <v>95855.204565806867</v>
      </c>
      <c r="S4011" s="8">
        <f t="shared" si="860"/>
        <v>5010464.2559146238</v>
      </c>
      <c r="T4011" s="9">
        <f t="shared" si="852"/>
        <v>51.831981830100233</v>
      </c>
      <c r="U4011" s="10">
        <f t="shared" si="855"/>
        <v>6.8949102978237846</v>
      </c>
    </row>
    <row r="4012" spans="1:21" x14ac:dyDescent="0.3">
      <c r="A4012" s="17">
        <v>1957</v>
      </c>
      <c r="B4012" s="17">
        <v>12</v>
      </c>
      <c r="C4012" s="17">
        <v>4.8000000000000001E-4</v>
      </c>
      <c r="D4012" s="17">
        <v>4.8000000000000001E-4</v>
      </c>
      <c r="E4012" s="17">
        <v>0.5</v>
      </c>
      <c r="F4012" s="2">
        <f t="shared" si="861"/>
        <v>96618.125379799385</v>
      </c>
      <c r="G4012" s="3">
        <f t="shared" si="862"/>
        <v>46.376700182303708</v>
      </c>
      <c r="H4012" s="2">
        <f t="shared" si="863"/>
        <v>96594.937029708235</v>
      </c>
      <c r="I4012" s="2">
        <f>SUM(H4012:H4110)</f>
        <v>5580334.7097258484</v>
      </c>
      <c r="J4012" s="4">
        <f t="shared" si="856"/>
        <v>57.756602995451694</v>
      </c>
      <c r="K4012" s="5">
        <f t="shared" si="864"/>
        <v>3.4580000000000007E-2</v>
      </c>
      <c r="L4012" s="5">
        <f t="shared" si="857"/>
        <v>2.7664000000000005E-3</v>
      </c>
      <c r="M4012" s="8">
        <f t="shared" si="858"/>
        <v>16764.278550572479</v>
      </c>
      <c r="N4012" s="6">
        <f>((B4011+E4011)*D4011+(B4012+E4012)*D4012+(B4013+E4013)*D4013)/3/SUM(D4000:D4012)</f>
        <v>0.19375361480624637</v>
      </c>
      <c r="O4012" s="7">
        <f>O4000</f>
        <v>4.8413091098983306E-2</v>
      </c>
      <c r="P4012" s="8">
        <f>M4012*O4000</f>
        <v>811.6105446775972</v>
      </c>
      <c r="Q4012" s="5">
        <f>N4012*O4000</f>
        <v>9.3802114043721255E-3</v>
      </c>
      <c r="R4012" s="8">
        <f t="shared" si="859"/>
        <v>95688.856099777549</v>
      </c>
      <c r="S4012" s="8">
        <f t="shared" si="860"/>
        <v>4914609.0513488166</v>
      </c>
      <c r="T4012" s="9">
        <f t="shared" si="852"/>
        <v>50.866325878605252</v>
      </c>
      <c r="U4012" s="10">
        <f t="shared" si="855"/>
        <v>6.8902771168464412</v>
      </c>
    </row>
    <row r="4013" spans="1:21" x14ac:dyDescent="0.3">
      <c r="A4013" s="17">
        <v>1957</v>
      </c>
      <c r="B4013" s="17">
        <v>13</v>
      </c>
      <c r="C4013" s="17">
        <v>6.0999999999999997E-4</v>
      </c>
      <c r="D4013" s="17">
        <v>6.0999999999999997E-4</v>
      </c>
      <c r="E4013" s="17">
        <v>0.5</v>
      </c>
      <c r="F4013" s="2">
        <f t="shared" si="861"/>
        <v>96571.748679617085</v>
      </c>
      <c r="G4013" s="3">
        <f t="shared" si="862"/>
        <v>58.908766694566417</v>
      </c>
      <c r="H4013" s="2">
        <f t="shared" si="863"/>
        <v>96542.2942962698</v>
      </c>
      <c r="I4013" s="2">
        <f>SUM(H4013:H4110)</f>
        <v>5483739.7726961402</v>
      </c>
      <c r="J4013" s="4">
        <f t="shared" si="856"/>
        <v>56.784099363145998</v>
      </c>
      <c r="K4013" s="5">
        <f t="shared" si="864"/>
        <v>3.5190000000000006E-2</v>
      </c>
      <c r="L4013" s="5">
        <f t="shared" si="857"/>
        <v>2.6066666666666673E-3</v>
      </c>
      <c r="M4013" s="8">
        <f t="shared" si="858"/>
        <v>22599.271110447469</v>
      </c>
      <c r="N4013" s="6">
        <f>((B4012+E4012)*D4012+(B4013+E4013)*D4013+(B4014+E4014)*D4014)/3/SUM(D4000:D4013)</f>
        <v>0.22411669982002461</v>
      </c>
      <c r="O4013" s="7">
        <f>O4000</f>
        <v>4.8413091098983306E-2</v>
      </c>
      <c r="P4013" s="8">
        <f>M4013*O4000</f>
        <v>1094.1005710407148</v>
      </c>
      <c r="Q4013" s="5">
        <f>N4013*O4000</f>
        <v>1.0850182205190347E-2</v>
      </c>
      <c r="R4013" s="8">
        <f t="shared" si="859"/>
        <v>95494.792812648171</v>
      </c>
      <c r="S4013" s="8">
        <f t="shared" si="860"/>
        <v>4818920.1952490387</v>
      </c>
      <c r="T4013" s="9">
        <f t="shared" si="852"/>
        <v>49.899895788737481</v>
      </c>
      <c r="U4013" s="10">
        <f t="shared" si="855"/>
        <v>6.8842035744085166</v>
      </c>
    </row>
    <row r="4014" spans="1:21" x14ac:dyDescent="0.3">
      <c r="A4014" s="17">
        <v>1957</v>
      </c>
      <c r="B4014" s="17">
        <v>14</v>
      </c>
      <c r="C4014" s="17">
        <v>6.4999999999999997E-4</v>
      </c>
      <c r="D4014" s="17">
        <v>6.4999999999999997E-4</v>
      </c>
      <c r="E4014" s="17">
        <v>0.5</v>
      </c>
      <c r="F4014" s="2">
        <f t="shared" si="861"/>
        <v>96512.839912922514</v>
      </c>
      <c r="G4014" s="3">
        <f t="shared" si="862"/>
        <v>62.733345943399634</v>
      </c>
      <c r="H4014" s="2">
        <f t="shared" si="863"/>
        <v>96481.473239950821</v>
      </c>
      <c r="I4014" s="2">
        <f>SUM(H4014:H4110)</f>
        <v>5387197.47839987</v>
      </c>
      <c r="J4014" s="4">
        <f t="shared" si="856"/>
        <v>55.818453619854111</v>
      </c>
      <c r="K4014" s="5">
        <f t="shared" si="864"/>
        <v>3.5840000000000004E-2</v>
      </c>
      <c r="L4014" s="5">
        <f t="shared" si="857"/>
        <v>2.4717241379310349E-3</v>
      </c>
      <c r="M4014" s="8">
        <f t="shared" si="858"/>
        <v>25380.399446966923</v>
      </c>
      <c r="N4014" s="6">
        <f>((B4013+E4013)*D4013+(B4014+E4014)*D4014+(B4015+E4015)*D4015)/3/SUM(D4000:D4014)</f>
        <v>0.3141741071428571</v>
      </c>
      <c r="O4014" s="7">
        <f>O4000</f>
        <v>4.8413091098983306E-2</v>
      </c>
      <c r="P4014" s="8">
        <f>M4014*O4000</f>
        <v>1228.7435905545951</v>
      </c>
      <c r="Q4014" s="5">
        <f>N4014*O4000</f>
        <v>1.5210139670048882E-2</v>
      </c>
      <c r="R4014" s="8">
        <f t="shared" si="859"/>
        <v>95013.97655639908</v>
      </c>
      <c r="S4014" s="8">
        <f t="shared" si="860"/>
        <v>4723425.4024363905</v>
      </c>
      <c r="T4014" s="9">
        <f t="shared" si="852"/>
        <v>48.940901611620184</v>
      </c>
      <c r="U4014" s="10">
        <f t="shared" si="855"/>
        <v>6.877552008233927</v>
      </c>
    </row>
    <row r="4015" spans="1:21" x14ac:dyDescent="0.3">
      <c r="A4015" s="17">
        <v>1957</v>
      </c>
      <c r="B4015" s="17">
        <v>15</v>
      </c>
      <c r="C4015" s="17">
        <v>1.0399999999999999E-3</v>
      </c>
      <c r="D4015" s="17">
        <v>1.0399999999999999E-3</v>
      </c>
      <c r="E4015" s="17">
        <v>0.5</v>
      </c>
      <c r="F4015" s="2">
        <f t="shared" si="861"/>
        <v>96450.106566979113</v>
      </c>
      <c r="G4015" s="3">
        <f t="shared" si="862"/>
        <v>100.30811082965828</v>
      </c>
      <c r="H4015" s="2">
        <f t="shared" si="863"/>
        <v>96399.95251156429</v>
      </c>
      <c r="I4015" s="2">
        <f>SUM(H4015:H4110)</f>
        <v>5290716.0051599192</v>
      </c>
      <c r="J4015" s="4">
        <f t="shared" si="856"/>
        <v>54.854434001955383</v>
      </c>
      <c r="K4015" s="5">
        <f t="shared" si="864"/>
        <v>3.6880000000000003E-2</v>
      </c>
      <c r="L4015" s="5">
        <f t="shared" si="857"/>
        <v>2.3793548387096774E-3</v>
      </c>
      <c r="M4015" s="8">
        <f t="shared" si="858"/>
        <v>42157.693000534251</v>
      </c>
      <c r="N4015" s="6">
        <f>((B4014+E4014)*D4014+(B4015+E4015)*D4015+(B4016+E4016)*D4016)/3/SUM(D4000:D4015)</f>
        <v>0.39492950108459868</v>
      </c>
      <c r="O4015" s="7">
        <f>O4000</f>
        <v>4.8413091098983306E-2</v>
      </c>
      <c r="P4015" s="8">
        <f>M4015*O4000</f>
        <v>2040.9842317578355</v>
      </c>
      <c r="Q4015" s="5">
        <f>N4015*O4000</f>
        <v>1.9119757913684702E-2</v>
      </c>
      <c r="R4015" s="8">
        <f t="shared" si="859"/>
        <v>94556.808756652477</v>
      </c>
      <c r="S4015" s="8">
        <f t="shared" si="860"/>
        <v>4628411.4258799916</v>
      </c>
      <c r="T4015" s="9">
        <f t="shared" si="852"/>
        <v>47.987623763441078</v>
      </c>
      <c r="U4015" s="10">
        <f t="shared" si="855"/>
        <v>6.8668102385143044</v>
      </c>
    </row>
    <row r="4016" spans="1:21" x14ac:dyDescent="0.3">
      <c r="A4016" s="17">
        <v>1957</v>
      </c>
      <c r="B4016" s="17">
        <v>16</v>
      </c>
      <c r="C4016" s="17">
        <v>1.1000000000000001E-3</v>
      </c>
      <c r="D4016" s="17">
        <v>1.1000000000000001E-3</v>
      </c>
      <c r="E4016" s="17">
        <v>0.5</v>
      </c>
      <c r="F4016" s="2">
        <f t="shared" si="861"/>
        <v>96349.798456149452</v>
      </c>
      <c r="G4016" s="3">
        <f t="shared" si="862"/>
        <v>105.98477830176441</v>
      </c>
      <c r="H4016" s="2">
        <f t="shared" si="863"/>
        <v>96296.806066998572</v>
      </c>
      <c r="I4016" s="2">
        <f>SUM(H4016:H4110)</f>
        <v>5194316.0526483562</v>
      </c>
      <c r="J4016" s="4">
        <f t="shared" si="856"/>
        <v>53.911021464278249</v>
      </c>
      <c r="K4016" s="5">
        <f t="shared" si="864"/>
        <v>3.798E-2</v>
      </c>
      <c r="L4016" s="5">
        <f t="shared" si="857"/>
        <v>2.3018181818181818E-3</v>
      </c>
      <c r="M4016" s="8">
        <f t="shared" si="858"/>
        <v>46043.940020513764</v>
      </c>
      <c r="N4016" s="6">
        <f>((B4015+E4015)*D4015+(B4016+E4016)*D4016+(B4017+E4017)*D4017)/3/SUM(D4000:D4016)</f>
        <v>0.50811830788134094</v>
      </c>
      <c r="O4016" s="7">
        <f>O4000</f>
        <v>4.8413091098983306E-2</v>
      </c>
      <c r="P4016" s="8">
        <f>M4016*O4000</f>
        <v>2229.129462769256</v>
      </c>
      <c r="Q4016" s="5">
        <f>N4016*O4000</f>
        <v>2.4599577928520605E-2</v>
      </c>
      <c r="R4016" s="8">
        <f t="shared" si="859"/>
        <v>93927.945281885797</v>
      </c>
      <c r="S4016" s="8">
        <f t="shared" si="860"/>
        <v>4533854.6171233393</v>
      </c>
      <c r="T4016" s="9">
        <f t="shared" si="852"/>
        <v>47.056192018780187</v>
      </c>
      <c r="U4016" s="10">
        <f t="shared" si="855"/>
        <v>6.8548294454980621</v>
      </c>
    </row>
    <row r="4017" spans="1:21" x14ac:dyDescent="0.3">
      <c r="A4017" s="17">
        <v>1957</v>
      </c>
      <c r="B4017" s="17">
        <v>17</v>
      </c>
      <c r="C4017" s="17">
        <v>1.3500000000000001E-3</v>
      </c>
      <c r="D4017" s="17">
        <v>1.3500000000000001E-3</v>
      </c>
      <c r="E4017" s="17">
        <v>0.5</v>
      </c>
      <c r="F4017" s="2">
        <f t="shared" si="861"/>
        <v>96243.813677847691</v>
      </c>
      <c r="G4017" s="3">
        <f t="shared" si="862"/>
        <v>129.92914846509439</v>
      </c>
      <c r="H4017" s="2">
        <f t="shared" si="863"/>
        <v>96178.849103615139</v>
      </c>
      <c r="I4017" s="2">
        <f>SUM(H4017:H4110)</f>
        <v>5098019.246581357</v>
      </c>
      <c r="J4017" s="4">
        <f t="shared" si="856"/>
        <v>52.969838286393269</v>
      </c>
      <c r="K4017" s="5">
        <f t="shared" si="864"/>
        <v>3.9329999999999997E-2</v>
      </c>
      <c r="L4017" s="5">
        <f t="shared" si="857"/>
        <v>2.2474285714285712E-3</v>
      </c>
      <c r="M4017" s="8">
        <f t="shared" si="858"/>
        <v>57812.359474679681</v>
      </c>
      <c r="N4017" s="6">
        <f>((B4016+E4016)*D4016+(B4017+E4017)*D4017+(B4018+E4018)*D4018)/3/SUM(D4000:D4017)</f>
        <v>0.65509788965166549</v>
      </c>
      <c r="O4017" s="7">
        <f>O4000</f>
        <v>4.8413091098983306E-2</v>
      </c>
      <c r="P4017" s="8">
        <f>M4017*O4000</f>
        <v>2798.875025894838</v>
      </c>
      <c r="Q4017" s="5">
        <f>N4017*O4000</f>
        <v>3.1715313810457793E-2</v>
      </c>
      <c r="R4017" s="8">
        <f t="shared" si="859"/>
        <v>93128.506722365317</v>
      </c>
      <c r="S4017" s="8">
        <f t="shared" si="860"/>
        <v>4439926.6718414538</v>
      </c>
      <c r="T4017" s="9">
        <f t="shared" si="852"/>
        <v>46.132073347623233</v>
      </c>
      <c r="U4017" s="10">
        <f t="shared" si="855"/>
        <v>6.8377649387700359</v>
      </c>
    </row>
    <row r="4018" spans="1:21" x14ac:dyDescent="0.3">
      <c r="A4018" s="17">
        <v>1957</v>
      </c>
      <c r="B4018" s="17">
        <v>18</v>
      </c>
      <c r="C4018" s="17">
        <v>1.92E-3</v>
      </c>
      <c r="D4018" s="17">
        <v>1.92E-3</v>
      </c>
      <c r="E4018" s="17">
        <v>0.5</v>
      </c>
      <c r="F4018" s="2">
        <f t="shared" si="861"/>
        <v>96113.884529382602</v>
      </c>
      <c r="G4018" s="3">
        <f t="shared" si="862"/>
        <v>184.53865829641461</v>
      </c>
      <c r="H4018" s="2">
        <f t="shared" si="863"/>
        <v>96021.615200234388</v>
      </c>
      <c r="I4018" s="2">
        <f>SUM(H4018:H4110)</f>
        <v>5001840.3974777414</v>
      </c>
      <c r="J4018" s="4">
        <f t="shared" si="856"/>
        <v>52.040768323630161</v>
      </c>
      <c r="K4018" s="5">
        <f t="shared" si="864"/>
        <v>4.1249999999999995E-2</v>
      </c>
      <c r="L4018" s="5">
        <f t="shared" si="857"/>
        <v>2.2297297297297295E-3</v>
      </c>
      <c r="M4018" s="8">
        <f t="shared" si="858"/>
        <v>82762.792205664737</v>
      </c>
      <c r="N4018" s="6">
        <f>((B4017+E4017)*D4017+(B4018+E4018)*D4018+(B4019+E4019)*D4019)/3/SUM(D4000:D4018)</f>
        <v>0.778909090909091</v>
      </c>
      <c r="O4018" s="7">
        <f>O4000</f>
        <v>4.8413091098983306E-2</v>
      </c>
      <c r="P4018" s="8">
        <f>M4018*O4000</f>
        <v>4006.8025986590724</v>
      </c>
      <c r="Q4018" s="5">
        <f>N4018*O4000</f>
        <v>3.770939677600809E-2</v>
      </c>
      <c r="R4018" s="8">
        <f t="shared" si="859"/>
        <v>92400.698013575588</v>
      </c>
      <c r="S4018" s="8">
        <f t="shared" si="860"/>
        <v>4346798.1651190883</v>
      </c>
      <c r="T4018" s="9">
        <f t="shared" si="852"/>
        <v>45.225496674106907</v>
      </c>
      <c r="U4018" s="10">
        <f t="shared" si="855"/>
        <v>6.8152716495232539</v>
      </c>
    </row>
    <row r="4019" spans="1:21" x14ac:dyDescent="0.3">
      <c r="A4019" s="17">
        <v>1957</v>
      </c>
      <c r="B4019" s="17">
        <v>19</v>
      </c>
      <c r="C4019" s="17">
        <v>1.91E-3</v>
      </c>
      <c r="D4019" s="17">
        <v>1.91E-3</v>
      </c>
      <c r="E4019" s="17">
        <v>0.5</v>
      </c>
      <c r="F4019" s="2">
        <f t="shared" si="861"/>
        <v>95929.345871086189</v>
      </c>
      <c r="G4019" s="3">
        <f t="shared" si="862"/>
        <v>183.22505061377461</v>
      </c>
      <c r="H4019" s="2">
        <f t="shared" si="863"/>
        <v>95837.733345779299</v>
      </c>
      <c r="I4019" s="2">
        <f>SUM(H4019:H4110)</f>
        <v>4905818.7822775077</v>
      </c>
      <c r="J4019" s="4">
        <f t="shared" si="856"/>
        <v>51.13991696420144</v>
      </c>
      <c r="K4019" s="5">
        <f t="shared" si="864"/>
        <v>4.3159999999999997E-2</v>
      </c>
      <c r="L4019" s="5">
        <f t="shared" si="857"/>
        <v>2.2133333333333332E-3</v>
      </c>
      <c r="M4019" s="8">
        <f t="shared" si="858"/>
        <v>82782.402385741545</v>
      </c>
      <c r="N4019" s="6">
        <f>((B4018+E4018)*D4018+(B4019+E4019)*D4019+(B4020+E4020)*D4020)/3/SUM(D4000:D4019)</f>
        <v>0.87704664813098543</v>
      </c>
      <c r="O4019" s="7">
        <f>O4000</f>
        <v>4.8413091098983306E-2</v>
      </c>
      <c r="P4019" s="8">
        <f>M4019*O4000</f>
        <v>4007.7519880935984</v>
      </c>
      <c r="Q4019" s="5">
        <f>N4019*O4000</f>
        <v>4.2460539274023351E-2</v>
      </c>
      <c r="R4019" s="8">
        <f t="shared" si="859"/>
        <v>91768.411505117459</v>
      </c>
      <c r="S4019" s="8">
        <f t="shared" si="860"/>
        <v>4254397.4671055125</v>
      </c>
      <c r="T4019" s="9">
        <f t="shared" si="852"/>
        <v>44.349280488399735</v>
      </c>
      <c r="U4019" s="10">
        <f t="shared" si="855"/>
        <v>6.7906364758017048</v>
      </c>
    </row>
    <row r="4020" spans="1:21" x14ac:dyDescent="0.3">
      <c r="A4020" s="17">
        <v>1957</v>
      </c>
      <c r="B4020" s="17">
        <v>20</v>
      </c>
      <c r="C4020" s="17">
        <v>1.99E-3</v>
      </c>
      <c r="D4020" s="17">
        <v>1.99E-3</v>
      </c>
      <c r="E4020" s="17">
        <v>0.5</v>
      </c>
      <c r="F4020" s="2">
        <f t="shared" si="861"/>
        <v>95746.12082047241</v>
      </c>
      <c r="G4020" s="3">
        <f t="shared" si="862"/>
        <v>190.53478043274009</v>
      </c>
      <c r="H4020" s="2">
        <f t="shared" si="863"/>
        <v>95650.853430256044</v>
      </c>
      <c r="I4020" s="2">
        <f>SUM(H4020:H4110)</f>
        <v>4809981.0489317281</v>
      </c>
      <c r="J4020" s="4">
        <f t="shared" si="856"/>
        <v>50.236824298611786</v>
      </c>
      <c r="K4020" s="5">
        <f t="shared" si="864"/>
        <v>4.5149999999999996E-2</v>
      </c>
      <c r="L4020" s="5">
        <f t="shared" si="857"/>
        <v>2.2024390243902438E-3</v>
      </c>
      <c r="M4020" s="8">
        <f t="shared" si="858"/>
        <v>86510.808391388084</v>
      </c>
      <c r="N4020" s="6">
        <f>((B4019+E4019)*D4019+(B4020+E4020)*D4020+(B4021+E4021)*D4021)/3/SUM(D4000:D4020)</f>
        <v>0.91742340346991524</v>
      </c>
      <c r="O4020" s="7">
        <f>O4000</f>
        <v>4.8413091098983306E-2</v>
      </c>
      <c r="P4020" s="8">
        <f>M4020*O4000</f>
        <v>4188.2556476989612</v>
      </c>
      <c r="Q4020" s="5">
        <f>N4020*O4000</f>
        <v>4.4415302808528324E-2</v>
      </c>
      <c r="R4020" s="8">
        <f t="shared" si="859"/>
        <v>91402.491811257059</v>
      </c>
      <c r="S4020" s="8">
        <f t="shared" si="860"/>
        <v>4162629.055600395</v>
      </c>
      <c r="T4020" s="9">
        <f t="shared" si="852"/>
        <v>43.475694053500938</v>
      </c>
      <c r="U4020" s="10">
        <f t="shared" si="855"/>
        <v>6.7611302451108486</v>
      </c>
    </row>
    <row r="4021" spans="1:21" x14ac:dyDescent="0.3">
      <c r="A4021" s="17">
        <v>1957</v>
      </c>
      <c r="B4021" s="17">
        <v>21</v>
      </c>
      <c r="C4021" s="17">
        <v>2.15E-3</v>
      </c>
      <c r="D4021" s="17">
        <v>2.15E-3</v>
      </c>
      <c r="E4021" s="17">
        <v>0.5</v>
      </c>
      <c r="F4021" s="2">
        <f t="shared" si="861"/>
        <v>95555.586040039663</v>
      </c>
      <c r="G4021" s="3">
        <f t="shared" si="862"/>
        <v>205.44450998608528</v>
      </c>
      <c r="H4021" s="2">
        <f t="shared" si="863"/>
        <v>95452.863785046618</v>
      </c>
      <c r="I4021" s="2">
        <f>SUM(H4021:H4110)</f>
        <v>4714330.1955014719</v>
      </c>
      <c r="J4021" s="4">
        <f t="shared" si="856"/>
        <v>49.335997934501442</v>
      </c>
      <c r="K4021" s="5">
        <f t="shared" si="864"/>
        <v>4.7299999999999995E-2</v>
      </c>
      <c r="L4021" s="5">
        <f t="shared" si="857"/>
        <v>2.1999999999999997E-3</v>
      </c>
      <c r="M4021" s="8">
        <f t="shared" si="858"/>
        <v>93383.86817549332</v>
      </c>
      <c r="N4021" s="6">
        <f>((B4020+E4020)*D4020+(B4021+E4021)*D4021+(B4022+E4022)*D4022)/3/SUM(D4000:D4021)</f>
        <v>0.88439041578576461</v>
      </c>
      <c r="O4021" s="7">
        <f>O4000</f>
        <v>4.8413091098983306E-2</v>
      </c>
      <c r="P4021" s="8">
        <f>M4021*O4000</f>
        <v>4521.0017171556065</v>
      </c>
      <c r="Q4021" s="5">
        <f>N4021*O4000</f>
        <v>4.2816073766503947E-2</v>
      </c>
      <c r="R4021" s="8">
        <f t="shared" si="859"/>
        <v>91365.946928002013</v>
      </c>
      <c r="S4021" s="8">
        <f t="shared" si="860"/>
        <v>4071226.5637891381</v>
      </c>
      <c r="T4021" s="9">
        <f t="shared" si="852"/>
        <v>42.60584579621765</v>
      </c>
      <c r="U4021" s="10">
        <f t="shared" si="855"/>
        <v>6.7301521382837919</v>
      </c>
    </row>
    <row r="4022" spans="1:21" x14ac:dyDescent="0.3">
      <c r="A4022" s="17">
        <v>1957</v>
      </c>
      <c r="B4022" s="17">
        <v>22</v>
      </c>
      <c r="C4022" s="17">
        <v>1.7099999999999999E-3</v>
      </c>
      <c r="D4022" s="17">
        <v>1.7099999999999999E-3</v>
      </c>
      <c r="E4022" s="17">
        <v>0.5</v>
      </c>
      <c r="F4022" s="2">
        <f t="shared" si="861"/>
        <v>95350.141530053574</v>
      </c>
      <c r="G4022" s="3">
        <f t="shared" si="862"/>
        <v>163.0487420163916</v>
      </c>
      <c r="H4022" s="2">
        <f t="shared" si="863"/>
        <v>95268.617159045374</v>
      </c>
      <c r="I4022" s="2">
        <f>SUM(H4022:H4110)</f>
        <v>4618877.3317164257</v>
      </c>
      <c r="J4022" s="4">
        <f t="shared" si="856"/>
        <v>48.441221560857294</v>
      </c>
      <c r="K4022" s="5">
        <f t="shared" si="864"/>
        <v>4.9009999999999998E-2</v>
      </c>
      <c r="L4022" s="5">
        <f t="shared" si="857"/>
        <v>2.178222222222222E-3</v>
      </c>
      <c r="M4022" s="8">
        <f t="shared" si="858"/>
        <v>74854.043978143469</v>
      </c>
      <c r="N4022" s="6">
        <f>((B4021+E4021)*D4021+(B4022+E4022)*D4022+(B4023+E4023)*D4023)/3/SUM(D4000:D4022)</f>
        <v>0.82381146704754138</v>
      </c>
      <c r="O4022" s="7">
        <f>O4000</f>
        <v>4.8413091098983306E-2</v>
      </c>
      <c r="P4022" s="8">
        <f>M4022*O4000</f>
        <v>3623.9156502411624</v>
      </c>
      <c r="Q4022" s="5">
        <f>N4022*O4000</f>
        <v>3.9883259602559708E-2</v>
      </c>
      <c r="R4022" s="8">
        <f t="shared" si="859"/>
        <v>91468.994168914302</v>
      </c>
      <c r="S4022" s="8">
        <f t="shared" si="860"/>
        <v>3979860.6168611362</v>
      </c>
      <c r="T4022" s="9">
        <f t="shared" si="852"/>
        <v>41.739430618534712</v>
      </c>
      <c r="U4022" s="10">
        <f t="shared" si="855"/>
        <v>6.7017909423225817</v>
      </c>
    </row>
    <row r="4023" spans="1:21" x14ac:dyDescent="0.3">
      <c r="A4023" s="17">
        <v>1957</v>
      </c>
      <c r="B4023" s="17">
        <v>23</v>
      </c>
      <c r="C4023" s="17">
        <v>1.5499999999999999E-3</v>
      </c>
      <c r="D4023" s="17">
        <v>1.5499999999999999E-3</v>
      </c>
      <c r="E4023" s="17">
        <v>0.5</v>
      </c>
      <c r="F4023" s="2">
        <f t="shared" si="861"/>
        <v>95187.092788037189</v>
      </c>
      <c r="G4023" s="3">
        <f t="shared" si="862"/>
        <v>147.53999382145764</v>
      </c>
      <c r="H4023" s="2">
        <f t="shared" si="863"/>
        <v>95113.322791126455</v>
      </c>
      <c r="I4023" s="2">
        <f>SUM(H4023:H4110)</f>
        <v>4523608.7145573813</v>
      </c>
      <c r="J4023" s="4">
        <f t="shared" si="856"/>
        <v>47.523341474779173</v>
      </c>
      <c r="K4023" s="5">
        <f t="shared" si="864"/>
        <v>5.0560000000000001E-2</v>
      </c>
      <c r="L4023" s="5">
        <f t="shared" si="857"/>
        <v>2.1514893617021278E-3</v>
      </c>
      <c r="M4023" s="8">
        <f t="shared" si="858"/>
        <v>68575.748710527187</v>
      </c>
      <c r="N4023" s="6">
        <f>((B4022+E4022)*D4022+(B4023+E4023)*D4023+(B4024+E4024)*D4024)/3/SUM(D4000:D4023)</f>
        <v>0.7409348628691983</v>
      </c>
      <c r="O4023" s="7">
        <f>O4000</f>
        <v>4.8413091098983306E-2</v>
      </c>
      <c r="P4023" s="8">
        <f>M4023*O4000</f>
        <v>3319.9639695037395</v>
      </c>
      <c r="Q4023" s="5">
        <f>N4023*O4000</f>
        <v>3.5870947014499201E-2</v>
      </c>
      <c r="R4023" s="8">
        <f t="shared" si="859"/>
        <v>91701.517828912998</v>
      </c>
      <c r="S4023" s="8">
        <f t="shared" si="860"/>
        <v>3888391.6226922218</v>
      </c>
      <c r="T4023" s="9">
        <f t="shared" si="852"/>
        <v>40.849988257871267</v>
      </c>
      <c r="U4023" s="10">
        <f t="shared" si="855"/>
        <v>6.6733532169079055</v>
      </c>
    </row>
    <row r="4024" spans="1:21" x14ac:dyDescent="0.3">
      <c r="A4024" s="17">
        <v>1957</v>
      </c>
      <c r="B4024" s="17">
        <v>24</v>
      </c>
      <c r="C4024" s="17">
        <v>1.5399999999999999E-3</v>
      </c>
      <c r="D4024" s="17">
        <v>1.5299999999999999E-3</v>
      </c>
      <c r="E4024" s="17">
        <v>0.5</v>
      </c>
      <c r="F4024" s="2">
        <f t="shared" si="861"/>
        <v>95039.552794215735</v>
      </c>
      <c r="G4024" s="3">
        <f t="shared" si="862"/>
        <v>145.41051577515006</v>
      </c>
      <c r="H4024" s="2">
        <f t="shared" si="863"/>
        <v>94966.847536328161</v>
      </c>
      <c r="I4024" s="2">
        <f>SUM(H4024:H4110)</f>
        <v>4428495.3917662548</v>
      </c>
      <c r="J4024" s="4">
        <f t="shared" si="856"/>
        <v>46.596340803023857</v>
      </c>
      <c r="K4024" s="5">
        <f t="shared" si="864"/>
        <v>5.2089999999999997E-2</v>
      </c>
      <c r="L4024" s="5">
        <f t="shared" si="857"/>
        <v>2.1261224489795916E-3</v>
      </c>
      <c r="M4024" s="8">
        <f t="shared" si="858"/>
        <v>68392.352399523457</v>
      </c>
      <c r="N4024" s="6">
        <f>((B4023+E4023)*D4023+(B4024+E4024)*D4024+(B4025+E4025)*D4025)/3/SUM(D4000:D4024)</f>
        <v>0.73241825046394071</v>
      </c>
      <c r="O4024" s="7">
        <f>O4000</f>
        <v>4.8413091098983306E-2</v>
      </c>
      <c r="P4024" s="8">
        <f>M4024*O4000</f>
        <v>3311.0851871918985</v>
      </c>
      <c r="Q4024" s="5">
        <f>N4024*O4000</f>
        <v>3.5458631482268736E-2</v>
      </c>
      <c r="R4024" s="8">
        <f t="shared" si="859"/>
        <v>91599.453086504698</v>
      </c>
      <c r="S4024" s="8">
        <f t="shared" si="860"/>
        <v>3796690.1048633088</v>
      </c>
      <c r="T4024" s="9">
        <f t="shared" si="852"/>
        <v>39.948526621164632</v>
      </c>
      <c r="U4024" s="10">
        <f t="shared" si="855"/>
        <v>6.6478141818592249</v>
      </c>
    </row>
    <row r="4025" spans="1:21" x14ac:dyDescent="0.3">
      <c r="A4025" s="17">
        <v>1957</v>
      </c>
      <c r="B4025" s="17">
        <v>25</v>
      </c>
      <c r="C4025" s="17">
        <v>1.5900000000000001E-3</v>
      </c>
      <c r="D4025" s="17">
        <v>1.5900000000000001E-3</v>
      </c>
      <c r="E4025" s="17">
        <v>0.5</v>
      </c>
      <c r="F4025" s="2">
        <f t="shared" si="861"/>
        <v>94894.142278440588</v>
      </c>
      <c r="G4025" s="3">
        <f t="shared" si="862"/>
        <v>150.88168622272053</v>
      </c>
      <c r="H4025" s="2">
        <f t="shared" si="863"/>
        <v>94818.701435329232</v>
      </c>
      <c r="I4025" s="2">
        <f>SUM(H4025:H4110)</f>
        <v>4333528.5442299275</v>
      </c>
      <c r="J4025" s="4">
        <f t="shared" si="856"/>
        <v>45.666976276727262</v>
      </c>
      <c r="K4025" s="5">
        <f t="shared" si="864"/>
        <v>5.3679999999999999E-2</v>
      </c>
      <c r="L4025" s="5">
        <f t="shared" si="857"/>
        <v>2.1050980392156864E-3</v>
      </c>
      <c r="M4025" s="8">
        <f t="shared" si="858"/>
        <v>71674.422479123939</v>
      </c>
      <c r="N4025" s="6">
        <f>((B4024+E4024)*D4024+(B4025+E4025)*D4025+(B4026+E4026)*D4026)/3/SUM(D4000:D4025)</f>
        <v>0.78896547441629417</v>
      </c>
      <c r="O4025" s="7">
        <f>O4000</f>
        <v>4.8413091098983306E-2</v>
      </c>
      <c r="P4025" s="8">
        <f>M4025*O4000</f>
        <v>3469.980344948844</v>
      </c>
      <c r="Q4025" s="5">
        <f>N4025*O4000</f>
        <v>3.8196257386868632E-2</v>
      </c>
      <c r="R4025" s="8">
        <f t="shared" si="859"/>
        <v>91196.981910216753</v>
      </c>
      <c r="S4025" s="8">
        <f t="shared" si="860"/>
        <v>3705090.6517768041</v>
      </c>
      <c r="T4025" s="9">
        <f t="shared" si="852"/>
        <v>39.044461152356924</v>
      </c>
      <c r="U4025" s="10">
        <f t="shared" si="855"/>
        <v>6.622515124370338</v>
      </c>
    </row>
    <row r="4026" spans="1:21" x14ac:dyDescent="0.3">
      <c r="A4026" s="17">
        <v>1957</v>
      </c>
      <c r="B4026" s="17">
        <v>26</v>
      </c>
      <c r="C4026" s="17">
        <v>1.8600000000000001E-3</v>
      </c>
      <c r="D4026" s="17">
        <v>1.8500000000000001E-3</v>
      </c>
      <c r="E4026" s="17">
        <v>0.5</v>
      </c>
      <c r="F4026" s="2">
        <f t="shared" si="861"/>
        <v>94743.260592217863</v>
      </c>
      <c r="G4026" s="3">
        <f t="shared" si="862"/>
        <v>175.27503209560305</v>
      </c>
      <c r="H4026" s="2">
        <f t="shared" si="863"/>
        <v>94655.623076170057</v>
      </c>
      <c r="I4026" s="2">
        <f>SUM(H4026:H4110)</f>
        <v>4238709.8427945981</v>
      </c>
      <c r="J4026" s="4">
        <f t="shared" si="856"/>
        <v>44.738906137485863</v>
      </c>
      <c r="K4026" s="5">
        <f t="shared" si="864"/>
        <v>5.5529999999999996E-2</v>
      </c>
      <c r="L4026" s="5">
        <f t="shared" si="857"/>
        <v>2.0954716981132072E-3</v>
      </c>
      <c r="M4026" s="8">
        <f t="shared" si="858"/>
        <v>83644.666856356591</v>
      </c>
      <c r="N4026" s="6">
        <f>((B4025+E4025)*D4025+(B4026+E4026)*D4026+(B4027+E4027)*D4027)/3/SUM(D4000:D4026)</f>
        <v>0.77537667326970416</v>
      </c>
      <c r="O4026" s="7">
        <f>O4000</f>
        <v>4.8413091098983306E-2</v>
      </c>
      <c r="P4026" s="8">
        <f>M4026*O4000</f>
        <v>4049.4968764609011</v>
      </c>
      <c r="Q4026" s="5">
        <f>N4026*O4000</f>
        <v>3.7538381519032799E-2</v>
      </c>
      <c r="R4026" s="8">
        <f t="shared" si="859"/>
        <v>91102.404184215018</v>
      </c>
      <c r="S4026" s="8">
        <f t="shared" si="860"/>
        <v>3613893.6698665875</v>
      </c>
      <c r="T4026" s="9">
        <f t="shared" si="852"/>
        <v>38.144071116794876</v>
      </c>
      <c r="U4026" s="10">
        <f t="shared" si="855"/>
        <v>6.5948350206909865</v>
      </c>
    </row>
    <row r="4027" spans="1:21" x14ac:dyDescent="0.3">
      <c r="A4027" s="17">
        <v>1957</v>
      </c>
      <c r="B4027" s="17">
        <v>27</v>
      </c>
      <c r="C4027" s="17">
        <v>1.4400000000000001E-3</v>
      </c>
      <c r="D4027" s="17">
        <v>1.4400000000000001E-3</v>
      </c>
      <c r="E4027" s="17">
        <v>0.5</v>
      </c>
      <c r="F4027" s="2">
        <f t="shared" si="861"/>
        <v>94567.985560122266</v>
      </c>
      <c r="G4027" s="3">
        <f t="shared" si="862"/>
        <v>136.17789920657609</v>
      </c>
      <c r="H4027" s="2">
        <f t="shared" si="863"/>
        <v>94499.896610518976</v>
      </c>
      <c r="I4027" s="2">
        <f>SUM(H4027:H4110)</f>
        <v>4144054.2197184274</v>
      </c>
      <c r="J4027" s="4">
        <f t="shared" si="856"/>
        <v>43.820899802119776</v>
      </c>
      <c r="K4027" s="5">
        <f t="shared" si="864"/>
        <v>5.6969999999999993E-2</v>
      </c>
      <c r="L4027" s="5">
        <f t="shared" si="857"/>
        <v>2.0716363636363632E-3</v>
      </c>
      <c r="M4027" s="8">
        <f t="shared" si="858"/>
        <v>65734.46073689386</v>
      </c>
      <c r="N4027" s="6">
        <f>((B4026+E4026)*D4026+(B4027+E4027)*D4027+(B4028+E4028)*D4028)/3/SUM(D4000:D4027)</f>
        <v>0.83204610613773344</v>
      </c>
      <c r="O4027" s="7">
        <f>O4000</f>
        <v>4.8413091098983306E-2</v>
      </c>
      <c r="P4027" s="8">
        <f>M4027*O4000</f>
        <v>3182.4084359977837</v>
      </c>
      <c r="Q4027" s="5">
        <f>N4027*O4000</f>
        <v>4.0281923935000422E-2</v>
      </c>
      <c r="R4027" s="8">
        <f t="shared" si="859"/>
        <v>90693.258963388653</v>
      </c>
      <c r="S4027" s="8">
        <f t="shared" si="860"/>
        <v>3522791.2656823723</v>
      </c>
      <c r="T4027" s="9">
        <f t="shared" si="852"/>
        <v>37.251414892862798</v>
      </c>
      <c r="U4027" s="10">
        <f t="shared" si="855"/>
        <v>6.5694849092569783</v>
      </c>
    </row>
    <row r="4028" spans="1:21" x14ac:dyDescent="0.3">
      <c r="A4028" s="17">
        <v>1957</v>
      </c>
      <c r="B4028" s="17">
        <v>28</v>
      </c>
      <c r="C4028" s="17">
        <v>1.8799999999999999E-3</v>
      </c>
      <c r="D4028" s="17">
        <v>1.8799999999999999E-3</v>
      </c>
      <c r="E4028" s="17">
        <v>0.5</v>
      </c>
      <c r="F4028" s="2">
        <f t="shared" si="861"/>
        <v>94431.807660915685</v>
      </c>
      <c r="G4028" s="3">
        <f t="shared" si="862"/>
        <v>177.53179840252147</v>
      </c>
      <c r="H4028" s="2">
        <f t="shared" si="863"/>
        <v>94343.041761714427</v>
      </c>
      <c r="I4028" s="2">
        <f>SUM(H4028:H4110)</f>
        <v>4049554.3231079085</v>
      </c>
      <c r="J4028" s="4">
        <f t="shared" si="856"/>
        <v>42.88337185759471</v>
      </c>
      <c r="K4028" s="5">
        <f t="shared" si="864"/>
        <v>5.8849999999999993E-2</v>
      </c>
      <c r="L4028" s="5">
        <f t="shared" si="857"/>
        <v>2.0649122807017543E-3</v>
      </c>
      <c r="M4028" s="8">
        <f t="shared" si="858"/>
        <v>85975.467365707096</v>
      </c>
      <c r="N4028" s="6">
        <f>((B4027+E4027)*D4027+(B4028+E4028)*D4028+(B4029+E4029)*D4029)/3/SUM(D4000:D4028)</f>
        <v>0.78510337015009934</v>
      </c>
      <c r="O4028" s="7">
        <f>O4000</f>
        <v>4.8413091098983306E-2</v>
      </c>
      <c r="P4028" s="8">
        <f>M4028*O4000</f>
        <v>4162.3381338536437</v>
      </c>
      <c r="Q4028" s="5">
        <f>N4028*O4000</f>
        <v>3.8009280981195569E-2</v>
      </c>
      <c r="R4028" s="8">
        <f t="shared" si="859"/>
        <v>90757.130578772747</v>
      </c>
      <c r="S4028" s="8">
        <f t="shared" si="860"/>
        <v>3432098.0067189834</v>
      </c>
      <c r="T4028" s="9">
        <f t="shared" si="852"/>
        <v>36.34472421668459</v>
      </c>
      <c r="U4028" s="10">
        <f t="shared" si="855"/>
        <v>6.5386476409101206</v>
      </c>
    </row>
    <row r="4029" spans="1:21" x14ac:dyDescent="0.3">
      <c r="A4029" s="17">
        <v>1957</v>
      </c>
      <c r="B4029" s="17">
        <v>29</v>
      </c>
      <c r="C4029" s="17">
        <v>1.5499999999999999E-3</v>
      </c>
      <c r="D4029" s="17">
        <v>1.5399999999999999E-3</v>
      </c>
      <c r="E4029" s="17">
        <v>0.5</v>
      </c>
      <c r="F4029" s="2">
        <f t="shared" si="861"/>
        <v>94254.275862513168</v>
      </c>
      <c r="G4029" s="3">
        <f t="shared" si="862"/>
        <v>145.15158482827027</v>
      </c>
      <c r="H4029" s="2">
        <f t="shared" si="863"/>
        <v>94181.700070099032</v>
      </c>
      <c r="I4029" s="2">
        <f>SUM(H4029:H4110)</f>
        <v>3955211.281346194</v>
      </c>
      <c r="J4029" s="4">
        <f t="shared" si="856"/>
        <v>41.963202678630537</v>
      </c>
      <c r="K4029" s="5">
        <f t="shared" si="864"/>
        <v>6.0389999999999992E-2</v>
      </c>
      <c r="L4029" s="5">
        <f t="shared" si="857"/>
        <v>2.0471186440677962E-3</v>
      </c>
      <c r="M4029" s="8">
        <f t="shared" si="858"/>
        <v>70905.311350123768</v>
      </c>
      <c r="N4029" s="6">
        <f>((B4028+E4028)*D4028+(B4029+E4029)*D4029+(B4030+E4030)*D4030)/3/SUM(D4000:D4029)</f>
        <v>0.85458409228901044</v>
      </c>
      <c r="O4029" s="7">
        <f>O4000</f>
        <v>4.8413091098983306E-2</v>
      </c>
      <c r="P4029" s="8">
        <f>M4029*O4000</f>
        <v>3432.7452977953171</v>
      </c>
      <c r="Q4029" s="5">
        <f>N4029*O4000</f>
        <v>4.1373057511729823E-2</v>
      </c>
      <c r="R4029" s="8">
        <f t="shared" si="859"/>
        <v>90285.115176546344</v>
      </c>
      <c r="S4029" s="8">
        <f t="shared" si="860"/>
        <v>3341340.8761402108</v>
      </c>
      <c r="T4029" s="9">
        <f t="shared" si="852"/>
        <v>35.450284303432113</v>
      </c>
      <c r="U4029" s="10">
        <f t="shared" si="855"/>
        <v>6.5129183751984243</v>
      </c>
    </row>
    <row r="4030" spans="1:21" x14ac:dyDescent="0.3">
      <c r="A4030" s="17">
        <v>1957</v>
      </c>
      <c r="B4030" s="17">
        <v>30</v>
      </c>
      <c r="C4030" s="17">
        <v>1.83E-3</v>
      </c>
      <c r="D4030" s="17">
        <v>1.83E-3</v>
      </c>
      <c r="E4030" s="17">
        <v>0.5</v>
      </c>
      <c r="F4030" s="2">
        <f t="shared" si="861"/>
        <v>94109.124277684896</v>
      </c>
      <c r="G4030" s="3">
        <f t="shared" si="862"/>
        <v>172.21969742816336</v>
      </c>
      <c r="H4030" s="2">
        <f t="shared" si="863"/>
        <v>94023.014428970811</v>
      </c>
      <c r="I4030" s="2">
        <f>SUM(H4030:H4110)</f>
        <v>3861029.581276095</v>
      </c>
      <c r="J4030" s="4">
        <f t="shared" si="856"/>
        <v>41.027154496555234</v>
      </c>
      <c r="K4030" s="5">
        <f t="shared" si="864"/>
        <v>6.2219999999999991E-2</v>
      </c>
      <c r="L4030" s="5">
        <f t="shared" si="857"/>
        <v>2.0399999999999997E-3</v>
      </c>
      <c r="M4030" s="8">
        <f t="shared" si="858"/>
        <v>84421.420307923225</v>
      </c>
      <c r="N4030" s="6">
        <f>((B4029+E4029)*D4029+(B4030+E4030)*D4030+(B4031+E4031)*D4031)/3/SUM(D4000:D4030)</f>
        <v>0.88666559519982879</v>
      </c>
      <c r="O4030" s="7">
        <f>O4000</f>
        <v>4.8413091098983306E-2</v>
      </c>
      <c r="P4030" s="8">
        <f>M4030*O4000</f>
        <v>4087.1019120730466</v>
      </c>
      <c r="Q4030" s="5">
        <f>N4030*O4000</f>
        <v>4.2926222234743565E-2</v>
      </c>
      <c r="R4030" s="8">
        <f t="shared" si="859"/>
        <v>89986.961616412314</v>
      </c>
      <c r="S4030" s="8">
        <f t="shared" si="860"/>
        <v>3251055.7609636644</v>
      </c>
      <c r="T4030" s="9">
        <f t="shared" si="852"/>
        <v>34.54559572110005</v>
      </c>
      <c r="U4030" s="10">
        <f t="shared" si="855"/>
        <v>6.4815587754551842</v>
      </c>
    </row>
    <row r="4031" spans="1:21" x14ac:dyDescent="0.3">
      <c r="A4031" s="17">
        <v>1957</v>
      </c>
      <c r="B4031" s="17">
        <v>31</v>
      </c>
      <c r="C4031" s="17">
        <v>2.0400000000000001E-3</v>
      </c>
      <c r="D4031" s="17">
        <v>2.0400000000000001E-3</v>
      </c>
      <c r="E4031" s="17">
        <v>0.5</v>
      </c>
      <c r="F4031" s="2">
        <f t="shared" si="861"/>
        <v>93936.904580256727</v>
      </c>
      <c r="G4031" s="3">
        <f t="shared" si="862"/>
        <v>191.63128534372373</v>
      </c>
      <c r="H4031" s="2">
        <f t="shared" si="863"/>
        <v>93841.088937584864</v>
      </c>
      <c r="I4031" s="2">
        <f>SUM(H4031:H4110)</f>
        <v>3767006.5668471241</v>
      </c>
      <c r="J4031" s="4">
        <f t="shared" si="856"/>
        <v>40.101455159497114</v>
      </c>
      <c r="K4031" s="5">
        <f t="shared" si="864"/>
        <v>6.4259999999999984E-2</v>
      </c>
      <c r="L4031" s="5">
        <f t="shared" si="857"/>
        <v>2.0399999999999993E-3</v>
      </c>
      <c r="M4031" s="8">
        <f t="shared" si="858"/>
        <v>93936.904580256771</v>
      </c>
      <c r="N4031" s="6">
        <f>((B4030+E4030)*D4030+(B4031+E4031)*D4031+(B4032+E4032)*D4032)/3/SUM(D4000:D4031)</f>
        <v>0.98026247536051481</v>
      </c>
      <c r="O4031" s="7">
        <f>O4000</f>
        <v>4.8413091098983306E-2</v>
      </c>
      <c r="P4031" s="8">
        <f>M4031*O4000</f>
        <v>4547.7759190004736</v>
      </c>
      <c r="Q4031" s="5">
        <f>N4031*O4000</f>
        <v>4.7457536520543485E-2</v>
      </c>
      <c r="R4031" s="8">
        <f t="shared" si="859"/>
        <v>89387.622032201863</v>
      </c>
      <c r="S4031" s="8">
        <f t="shared" si="860"/>
        <v>3161068.7993472521</v>
      </c>
      <c r="T4031" s="9">
        <f t="shared" si="852"/>
        <v>33.650978957333372</v>
      </c>
      <c r="U4031" s="10">
        <f t="shared" si="855"/>
        <v>6.4504762021637418</v>
      </c>
    </row>
    <row r="4032" spans="1:21" x14ac:dyDescent="0.3">
      <c r="A4032" s="17">
        <v>1957</v>
      </c>
      <c r="B4032" s="17">
        <v>32</v>
      </c>
      <c r="C4032" s="17">
        <v>2.1199999999999999E-3</v>
      </c>
      <c r="D4032" s="17">
        <v>2.1199999999999999E-3</v>
      </c>
      <c r="E4032" s="17">
        <v>0.5</v>
      </c>
      <c r="F4032" s="2">
        <f t="shared" si="861"/>
        <v>93745.273294913</v>
      </c>
      <c r="G4032" s="3">
        <f t="shared" si="862"/>
        <v>198.73997938521555</v>
      </c>
      <c r="H4032" s="2">
        <f t="shared" si="863"/>
        <v>93645.903305220389</v>
      </c>
      <c r="I4032" s="2">
        <f>SUM(H4032:H4110)</f>
        <v>3673165.4779095389</v>
      </c>
      <c r="J4032" s="4">
        <f t="shared" si="856"/>
        <v>39.182407270328582</v>
      </c>
      <c r="K4032" s="5">
        <f t="shared" si="864"/>
        <v>6.6379999999999981E-2</v>
      </c>
      <c r="L4032" s="5">
        <f t="shared" si="857"/>
        <v>2.0424615384615377E-3</v>
      </c>
      <c r="M4032" s="8">
        <f t="shared" si="858"/>
        <v>97304.147785771434</v>
      </c>
      <c r="N4032" s="6">
        <f>((B4031+E4031)*D4031+(B4032+E4032)*D4032+(B4033+E4033)*D4033)/3/SUM(D4000:D4032)</f>
        <v>1.0017575574972384</v>
      </c>
      <c r="O4032" s="7">
        <f>O4000</f>
        <v>4.8413091098983306E-2</v>
      </c>
      <c r="P4032" s="8">
        <f>M4032*O4000</f>
        <v>4710.7945710614867</v>
      </c>
      <c r="Q4032" s="5">
        <f>N4032*O4000</f>
        <v>4.8498179890208812E-2</v>
      </c>
      <c r="R4032" s="8">
        <f t="shared" si="859"/>
        <v>89104.247440742707</v>
      </c>
      <c r="S4032" s="8">
        <f t="shared" si="860"/>
        <v>3071681.1773150503</v>
      </c>
      <c r="T4032" s="9">
        <f t="shared" si="852"/>
        <v>32.766251239695649</v>
      </c>
      <c r="U4032" s="10">
        <f t="shared" si="855"/>
        <v>6.4161560306329335</v>
      </c>
    </row>
    <row r="4033" spans="1:21" x14ac:dyDescent="0.3">
      <c r="A4033" s="17">
        <v>1957</v>
      </c>
      <c r="B4033" s="17">
        <v>33</v>
      </c>
      <c r="C4033" s="17">
        <v>1.98E-3</v>
      </c>
      <c r="D4033" s="17">
        <v>1.98E-3</v>
      </c>
      <c r="E4033" s="17">
        <v>0.5</v>
      </c>
      <c r="F4033" s="2">
        <f t="shared" si="861"/>
        <v>93546.533315527791</v>
      </c>
      <c r="G4033" s="3">
        <f t="shared" si="862"/>
        <v>185.22213596474504</v>
      </c>
      <c r="H4033" s="2">
        <f t="shared" si="863"/>
        <v>93453.922247545415</v>
      </c>
      <c r="I4033" s="2">
        <f>SUM(H4033:H4110)</f>
        <v>3579519.5746043189</v>
      </c>
      <c r="J4033" s="4">
        <f t="shared" si="856"/>
        <v>38.264588197306871</v>
      </c>
      <c r="K4033" s="5">
        <f t="shared" si="864"/>
        <v>6.8359999999999976E-2</v>
      </c>
      <c r="L4033" s="5">
        <f t="shared" si="857"/>
        <v>2.0405970149253725E-3</v>
      </c>
      <c r="M4033" s="8">
        <f t="shared" si="858"/>
        <v>90768.600860429506</v>
      </c>
      <c r="N4033" s="6">
        <f>((B4032+E4032)*D4032+(B4033+E4033)*D4033+(B4034+E4034)*D4034)/3/SUM(D4000:D4033)</f>
        <v>0.99753754632338631</v>
      </c>
      <c r="O4033" s="7">
        <f>O4000</f>
        <v>4.8413091098983306E-2</v>
      </c>
      <c r="P4033" s="8">
        <f>M4033*O4000</f>
        <v>4394.388542383228</v>
      </c>
      <c r="Q4033" s="5">
        <f>N4033*O4000</f>
        <v>4.8293876104810382E-2</v>
      </c>
      <c r="R4033" s="8">
        <f t="shared" si="859"/>
        <v>88940.67010501388</v>
      </c>
      <c r="S4033" s="8">
        <f t="shared" si="860"/>
        <v>2982576.9298743075</v>
      </c>
      <c r="T4033" s="9">
        <f t="shared" si="852"/>
        <v>31.883350715031035</v>
      </c>
      <c r="U4033" s="10">
        <f t="shared" si="855"/>
        <v>6.3812374822758358</v>
      </c>
    </row>
    <row r="4034" spans="1:21" x14ac:dyDescent="0.3">
      <c r="A4034" s="17">
        <v>1957</v>
      </c>
      <c r="B4034" s="17">
        <v>34</v>
      </c>
      <c r="C4034" s="17">
        <v>2.0200000000000001E-3</v>
      </c>
      <c r="D4034" s="17">
        <v>2.0100000000000001E-3</v>
      </c>
      <c r="E4034" s="17">
        <v>0.5</v>
      </c>
      <c r="F4034" s="2">
        <f t="shared" si="861"/>
        <v>93361.311179563039</v>
      </c>
      <c r="G4034" s="3">
        <f t="shared" si="862"/>
        <v>187.65623547092173</v>
      </c>
      <c r="H4034" s="2">
        <f t="shared" si="863"/>
        <v>93267.483061827574</v>
      </c>
      <c r="I4034" s="2">
        <f>SUM(H4034:H4110)</f>
        <v>3486065.6523567731</v>
      </c>
      <c r="J4034" s="4">
        <f t="shared" si="856"/>
        <v>37.339510427954224</v>
      </c>
      <c r="K4034" s="5">
        <f t="shared" si="864"/>
        <v>7.0369999999999974E-2</v>
      </c>
      <c r="L4034" s="5">
        <f t="shared" si="857"/>
        <v>2.0397101449275354E-3</v>
      </c>
      <c r="M4034" s="8">
        <f t="shared" si="858"/>
        <v>92001.422818627296</v>
      </c>
      <c r="N4034" s="6">
        <f>((B4033+E4033)*D4033+(B4034+E4034)*D4034+(B4035+E4035)*D4035)/3/SUM(D4000:D4034)</f>
        <v>0.93022594855762442</v>
      </c>
      <c r="O4034" s="7">
        <f>O4000</f>
        <v>4.8413091098983306E-2</v>
      </c>
      <c r="P4034" s="8">
        <f>M4034*O4000</f>
        <v>4454.0732641542845</v>
      </c>
      <c r="Q4034" s="5">
        <f>N4034*O4000</f>
        <v>4.5035113590158431E-2</v>
      </c>
      <c r="R4034" s="8">
        <f t="shared" si="859"/>
        <v>89067.171367869989</v>
      </c>
      <c r="S4034" s="8">
        <f t="shared" si="860"/>
        <v>2893636.2597692935</v>
      </c>
      <c r="T4034" s="9">
        <f t="shared" si="852"/>
        <v>30.993954810723736</v>
      </c>
      <c r="U4034" s="10">
        <f t="shared" si="855"/>
        <v>6.3455556172304881</v>
      </c>
    </row>
    <row r="4035" spans="1:21" x14ac:dyDescent="0.3">
      <c r="A4035" s="17">
        <v>1957</v>
      </c>
      <c r="B4035" s="17">
        <v>35</v>
      </c>
      <c r="C4035" s="17">
        <v>1.7099999999999999E-3</v>
      </c>
      <c r="D4035" s="17">
        <v>1.7099999999999999E-3</v>
      </c>
      <c r="E4035" s="17">
        <v>0.5</v>
      </c>
      <c r="F4035" s="2">
        <f t="shared" si="861"/>
        <v>93173.654944092123</v>
      </c>
      <c r="G4035" s="3">
        <f t="shared" si="862"/>
        <v>159.32694995439752</v>
      </c>
      <c r="H4035" s="2">
        <f t="shared" si="863"/>
        <v>93093.991469114917</v>
      </c>
      <c r="I4035" s="2">
        <f>SUM(H4035:H4110)</f>
        <v>3392798.1692949454</v>
      </c>
      <c r="J4035" s="4">
        <f t="shared" si="856"/>
        <v>36.413706978981971</v>
      </c>
      <c r="K4035" s="5">
        <f t="shared" si="864"/>
        <v>7.2079999999999977E-2</v>
      </c>
      <c r="L4035" s="5">
        <f t="shared" si="857"/>
        <v>2.0304225352112668E-3</v>
      </c>
      <c r="M4035" s="8">
        <f t="shared" si="858"/>
        <v>78469.849103511573</v>
      </c>
      <c r="N4035" s="6">
        <f>((B4034+E4034)*D4034+(B4035+E4035)*D4035+(B4036+E4036)*D4036)/3/SUM(D4000:D4035)</f>
        <v>0.97276174620791755</v>
      </c>
      <c r="O4035" s="7">
        <f>O4000</f>
        <v>4.8413091098983306E-2</v>
      </c>
      <c r="P4035" s="8">
        <f>M4035*O4000</f>
        <v>3798.9679531717793</v>
      </c>
      <c r="Q4035" s="5">
        <f>N4035*O4000</f>
        <v>4.709440303676999E-2</v>
      </c>
      <c r="R4035" s="8">
        <f t="shared" si="859"/>
        <v>88709.785514566785</v>
      </c>
      <c r="S4035" s="8">
        <f t="shared" si="860"/>
        <v>2804569.0884014233</v>
      </c>
      <c r="T4035" s="9">
        <f t="shared" si="852"/>
        <v>30.100451571683816</v>
      </c>
      <c r="U4035" s="10">
        <f t="shared" si="855"/>
        <v>6.3132554072981542</v>
      </c>
    </row>
    <row r="4036" spans="1:21" x14ac:dyDescent="0.3">
      <c r="A4036" s="17">
        <v>1957</v>
      </c>
      <c r="B4036" s="17">
        <v>36</v>
      </c>
      <c r="C4036" s="17">
        <v>2.2000000000000001E-3</v>
      </c>
      <c r="D4036" s="17">
        <v>2.2000000000000001E-3</v>
      </c>
      <c r="E4036" s="17">
        <v>0.5</v>
      </c>
      <c r="F4036" s="2">
        <f t="shared" si="861"/>
        <v>93014.327994137726</v>
      </c>
      <c r="G4036" s="3">
        <f t="shared" si="862"/>
        <v>204.63152158710301</v>
      </c>
      <c r="H4036" s="2">
        <f t="shared" si="863"/>
        <v>92912.012233344169</v>
      </c>
      <c r="I4036" s="2">
        <f>SUM(H4036:H4110)</f>
        <v>3299704.1778258309</v>
      </c>
      <c r="J4036" s="4">
        <f t="shared" si="856"/>
        <v>35.475224613070324</v>
      </c>
      <c r="K4036" s="5">
        <f t="shared" si="864"/>
        <v>7.4279999999999971E-2</v>
      </c>
      <c r="L4036" s="5">
        <f t="shared" si="857"/>
        <v>2.035068493150684E-3</v>
      </c>
      <c r="M4036" s="8">
        <f t="shared" si="858"/>
        <v>100552.64590642518</v>
      </c>
      <c r="N4036" s="6">
        <f>((B4035+E4035)*D4035+(B4036+E4036)*D4036+(B4037+E4037)*D4037)/3/SUM(D4000:D4036)</f>
        <v>1.0585173218452706</v>
      </c>
      <c r="O4036" s="7">
        <f>O4000</f>
        <v>4.8413091098983306E-2</v>
      </c>
      <c r="P4036" s="8">
        <f>M4036*O4000</f>
        <v>4868.064406511573</v>
      </c>
      <c r="Q4036" s="5">
        <f>N4036*O4000</f>
        <v>5.1246095532346915E-2</v>
      </c>
      <c r="R4036" s="8">
        <f t="shared" si="859"/>
        <v>88150.634378331626</v>
      </c>
      <c r="S4036" s="8">
        <f t="shared" si="860"/>
        <v>2715859.3028868567</v>
      </c>
      <c r="T4036" s="9">
        <f t="shared" ref="T4036:T4099" si="865">S4036/F4036</f>
        <v>29.19828978453755</v>
      </c>
      <c r="U4036" s="10">
        <f t="shared" si="855"/>
        <v>6.2769348285327737</v>
      </c>
    </row>
    <row r="4037" spans="1:21" x14ac:dyDescent="0.3">
      <c r="A4037" s="17">
        <v>1957</v>
      </c>
      <c r="B4037" s="17">
        <v>37</v>
      </c>
      <c r="C4037" s="17">
        <v>2.5300000000000001E-3</v>
      </c>
      <c r="D4037" s="17">
        <v>2.5300000000000001E-3</v>
      </c>
      <c r="E4037" s="17">
        <v>0.5</v>
      </c>
      <c r="F4037" s="2">
        <f t="shared" si="861"/>
        <v>92809.696472550626</v>
      </c>
      <c r="G4037" s="3">
        <f t="shared" si="862"/>
        <v>234.8085320755531</v>
      </c>
      <c r="H4037" s="2">
        <f t="shared" si="863"/>
        <v>92692.292206512851</v>
      </c>
      <c r="I4037" s="2">
        <f>SUM(H4037:H4110)</f>
        <v>3206792.1655924865</v>
      </c>
      <c r="J4037" s="4">
        <f t="shared" si="856"/>
        <v>34.552339760543518</v>
      </c>
      <c r="K4037" s="5">
        <f t="shared" si="864"/>
        <v>7.6809999999999976E-2</v>
      </c>
      <c r="L4037" s="5">
        <f t="shared" si="857"/>
        <v>2.0482666666666659E-3</v>
      </c>
      <c r="M4037" s="8">
        <f t="shared" si="858"/>
        <v>114637.67677168656</v>
      </c>
      <c r="N4037" s="6">
        <f>((B4036+E4036)*D4036+(B4037+E4037)*D4037+(B4038+E4038)*D4038)/3/SUM(D4000:D4037)</f>
        <v>1.2180054680380163</v>
      </c>
      <c r="O4037" s="7">
        <f>O4000</f>
        <v>4.8413091098983306E-2</v>
      </c>
      <c r="P4037" s="8">
        <f>M4037*O4000</f>
        <v>5549.9642889234638</v>
      </c>
      <c r="Q4037" s="5">
        <f>N4037*O4000</f>
        <v>5.8967409683184285E-2</v>
      </c>
      <c r="R4037" s="8">
        <f t="shared" si="859"/>
        <v>87226.467837497985</v>
      </c>
      <c r="S4037" s="8">
        <f t="shared" si="860"/>
        <v>2627708.668508525</v>
      </c>
      <c r="T4037" s="9">
        <f t="shared" si="865"/>
        <v>28.312867818565653</v>
      </c>
      <c r="U4037" s="10">
        <f t="shared" si="855"/>
        <v>6.2394719419778646</v>
      </c>
    </row>
    <row r="4038" spans="1:21" x14ac:dyDescent="0.3">
      <c r="A4038" s="17">
        <v>1957</v>
      </c>
      <c r="B4038" s="17">
        <v>38</v>
      </c>
      <c r="C4038" s="17">
        <v>2.7399999999999998E-3</v>
      </c>
      <c r="D4038" s="17">
        <v>2.7399999999999998E-3</v>
      </c>
      <c r="E4038" s="17">
        <v>0.5</v>
      </c>
      <c r="F4038" s="2">
        <f t="shared" si="861"/>
        <v>92574.887940475077</v>
      </c>
      <c r="G4038" s="3">
        <f t="shared" si="862"/>
        <v>253.65519295690169</v>
      </c>
      <c r="H4038" s="2">
        <f t="shared" si="863"/>
        <v>92448.060343996622</v>
      </c>
      <c r="I4038" s="2">
        <f>SUM(H4038:H4110)</f>
        <v>3114099.8733859733</v>
      </c>
      <c r="J4038" s="4">
        <f t="shared" si="856"/>
        <v>33.638710698611</v>
      </c>
      <c r="K4038" s="5">
        <f t="shared" si="864"/>
        <v>7.9549999999999982E-2</v>
      </c>
      <c r="L4038" s="5">
        <f t="shared" si="857"/>
        <v>2.0662337662337659E-3</v>
      </c>
      <c r="M4038" s="8">
        <f t="shared" si="858"/>
        <v>122762.09841408821</v>
      </c>
      <c r="N4038" s="6">
        <f>((B4037+E4037)*D4037+(B4038+E4038)*D4038+(B4039+E4039)*D4039)/3/SUM(D4000:D4038)</f>
        <v>1.2848103917871363</v>
      </c>
      <c r="O4038" s="7">
        <f>O4000</f>
        <v>4.8413091098983306E-2</v>
      </c>
      <c r="P4038" s="8">
        <f>M4038*O4000</f>
        <v>5943.2926540236067</v>
      </c>
      <c r="Q4038" s="5">
        <f>N4038*O4000</f>
        <v>6.2201642542511065E-2</v>
      </c>
      <c r="R4038" s="8">
        <f t="shared" si="859"/>
        <v>86697.639140730855</v>
      </c>
      <c r="S4038" s="8">
        <f t="shared" si="860"/>
        <v>2540482.2006710269</v>
      </c>
      <c r="T4038" s="9">
        <f t="shared" si="865"/>
        <v>27.442455045741312</v>
      </c>
      <c r="U4038" s="10">
        <f t="shared" si="855"/>
        <v>6.1962556528696879</v>
      </c>
    </row>
    <row r="4039" spans="1:21" x14ac:dyDescent="0.3">
      <c r="A4039" s="17">
        <v>1957</v>
      </c>
      <c r="B4039" s="17">
        <v>39</v>
      </c>
      <c r="C4039" s="17">
        <v>2.6900000000000001E-3</v>
      </c>
      <c r="D4039" s="17">
        <v>2.6900000000000001E-3</v>
      </c>
      <c r="E4039" s="17">
        <v>0.5</v>
      </c>
      <c r="F4039" s="2">
        <f t="shared" si="861"/>
        <v>92321.232747518181</v>
      </c>
      <c r="G4039" s="3">
        <f t="shared" si="862"/>
        <v>248.34411609082392</v>
      </c>
      <c r="H4039" s="2">
        <f t="shared" si="863"/>
        <v>92197.060689472768</v>
      </c>
      <c r="I4039" s="2">
        <f>SUM(H4039:H4110)</f>
        <v>3021651.8130419767</v>
      </c>
      <c r="J4039" s="4">
        <f t="shared" si="856"/>
        <v>32.729760241673183</v>
      </c>
      <c r="K4039" s="5">
        <f t="shared" si="864"/>
        <v>8.223999999999998E-2</v>
      </c>
      <c r="L4039" s="5">
        <f t="shared" si="857"/>
        <v>2.0820253164556958E-3</v>
      </c>
      <c r="M4039" s="8">
        <f t="shared" si="858"/>
        <v>119280.0654862299</v>
      </c>
      <c r="N4039" s="6">
        <f>((B4038+E4038)*D4038+(B4039+E4039)*D4039+(B4040+E4040)*D4040)/3/SUM(D4000:D4039)</f>
        <v>1.3703996433203633</v>
      </c>
      <c r="O4039" s="7">
        <f>O4000</f>
        <v>4.8413091098983306E-2</v>
      </c>
      <c r="P4039" s="8">
        <f>M4039*O4000</f>
        <v>5774.7166766775426</v>
      </c>
      <c r="Q4039" s="5">
        <f>N4039*O4000</f>
        <v>6.6345282774082984E-2</v>
      </c>
      <c r="R4039" s="8">
        <f t="shared" si="859"/>
        <v>86080.220627090399</v>
      </c>
      <c r="S4039" s="8">
        <f t="shared" si="860"/>
        <v>2453784.5615302962</v>
      </c>
      <c r="T4039" s="9">
        <f t="shared" si="865"/>
        <v>26.578767294420253</v>
      </c>
      <c r="U4039" s="10">
        <f t="shared" si="855"/>
        <v>6.1509929472529308</v>
      </c>
    </row>
    <row r="4040" spans="1:21" x14ac:dyDescent="0.3">
      <c r="A4040" s="17">
        <v>1957</v>
      </c>
      <c r="B4040" s="17">
        <v>40</v>
      </c>
      <c r="C4040" s="17">
        <v>3.1199999999999999E-3</v>
      </c>
      <c r="D4040" s="17">
        <v>3.1199999999999999E-3</v>
      </c>
      <c r="E4040" s="17">
        <v>0.5</v>
      </c>
      <c r="F4040" s="2">
        <f t="shared" si="861"/>
        <v>92072.888631427355</v>
      </c>
      <c r="G4040" s="3">
        <f t="shared" si="862"/>
        <v>287.26741253005332</v>
      </c>
      <c r="H4040" s="2">
        <f t="shared" si="863"/>
        <v>91929.254925162328</v>
      </c>
      <c r="I4040" s="2">
        <f>SUM(H4040:H4110)</f>
        <v>2929454.7523525041</v>
      </c>
      <c r="J4040" s="4">
        <f t="shared" si="856"/>
        <v>31.816692143539303</v>
      </c>
      <c r="K4040" s="5">
        <f t="shared" si="864"/>
        <v>8.5359999999999978E-2</v>
      </c>
      <c r="L4040" s="5">
        <f t="shared" si="857"/>
        <v>2.1076543209876536E-3</v>
      </c>
      <c r="M4040" s="8">
        <f t="shared" si="858"/>
        <v>136297.21423930605</v>
      </c>
      <c r="N4040" s="6">
        <f>((B4039+E4039)*D4039+(B4040+E4040)*D4040+(B4041+E4041)*D4041)/3/SUM(D4000:D4040)</f>
        <v>1.3556505779443926</v>
      </c>
      <c r="O4040" s="7">
        <f>O4000</f>
        <v>4.8413091098983306E-2</v>
      </c>
      <c r="P4040" s="8">
        <f>M4040*O4000</f>
        <v>6598.5694495051684</v>
      </c>
      <c r="Q4040" s="5">
        <f>N4040*O4000</f>
        <v>6.5631234928411247E-2</v>
      </c>
      <c r="R4040" s="8">
        <f t="shared" si="859"/>
        <v>85895.824398375189</v>
      </c>
      <c r="S4040" s="8">
        <f t="shared" si="860"/>
        <v>2367704.3409032058</v>
      </c>
      <c r="T4040" s="9">
        <f t="shared" si="865"/>
        <v>25.715543153872922</v>
      </c>
      <c r="U4040" s="10">
        <f t="shared" si="855"/>
        <v>6.1011489896663811</v>
      </c>
    </row>
    <row r="4041" spans="1:21" x14ac:dyDescent="0.3">
      <c r="A4041" s="17">
        <v>1957</v>
      </c>
      <c r="B4041" s="17">
        <v>41</v>
      </c>
      <c r="C4041" s="17">
        <v>2.7599999999999999E-3</v>
      </c>
      <c r="D4041" s="17">
        <v>2.7599999999999999E-3</v>
      </c>
      <c r="E4041" s="17">
        <v>0.5</v>
      </c>
      <c r="F4041" s="2">
        <f t="shared" si="861"/>
        <v>91785.6212188973</v>
      </c>
      <c r="G4041" s="3">
        <f t="shared" si="862"/>
        <v>253.32831456415653</v>
      </c>
      <c r="H4041" s="2">
        <f t="shared" si="863"/>
        <v>91658.95706161522</v>
      </c>
      <c r="I4041" s="2">
        <f>SUM(H4041:H4110)</f>
        <v>2837525.497427342</v>
      </c>
      <c r="J4041" s="4">
        <f t="shared" si="856"/>
        <v>30.914706026341491</v>
      </c>
      <c r="K4041" s="5">
        <f t="shared" si="864"/>
        <v>8.8119999999999976E-2</v>
      </c>
      <c r="L4041" s="5">
        <f t="shared" si="857"/>
        <v>2.1233734939759032E-3</v>
      </c>
      <c r="M4041" s="8">
        <f t="shared" si="858"/>
        <v>119304.64201557533</v>
      </c>
      <c r="N4041" s="6">
        <f>((B4040+E4040)*D4040+(B4041+E4041)*D4041+(B4042+E4042)*D4042)/3/SUM(D4000:D4041)</f>
        <v>1.5221667423210776</v>
      </c>
      <c r="O4041" s="7">
        <f>O4000</f>
        <v>4.8413091098983306E-2</v>
      </c>
      <c r="P4041" s="8">
        <f>M4041*O4000</f>
        <v>5775.9065024316396</v>
      </c>
      <c r="Q4041" s="5">
        <f>N4041*O4000</f>
        <v>7.3692797163832979E-2</v>
      </c>
      <c r="R4041" s="8">
        <f t="shared" si="859"/>
        <v>84904.35213062512</v>
      </c>
      <c r="S4041" s="8">
        <f t="shared" si="860"/>
        <v>2281808.5165048307</v>
      </c>
      <c r="T4041" s="9">
        <f t="shared" si="865"/>
        <v>24.860195815017704</v>
      </c>
      <c r="U4041" s="10">
        <f t="shared" si="855"/>
        <v>6.0545102113237874</v>
      </c>
    </row>
    <row r="4042" spans="1:21" x14ac:dyDescent="0.3">
      <c r="A4042" s="17">
        <v>1957</v>
      </c>
      <c r="B4042" s="17">
        <v>42</v>
      </c>
      <c r="C4042" s="17">
        <v>3.81E-3</v>
      </c>
      <c r="D4042" s="17">
        <v>3.8E-3</v>
      </c>
      <c r="E4042" s="17">
        <v>0.5</v>
      </c>
      <c r="F4042" s="2">
        <f t="shared" si="861"/>
        <v>91532.292904333139</v>
      </c>
      <c r="G4042" s="3">
        <f t="shared" si="862"/>
        <v>347.82271303646593</v>
      </c>
      <c r="H4042" s="2">
        <f t="shared" si="863"/>
        <v>91358.381547814904</v>
      </c>
      <c r="I4042" s="2">
        <f>SUM(H4042:H4110)</f>
        <v>2745866.5403657267</v>
      </c>
      <c r="J4042" s="4">
        <f t="shared" si="856"/>
        <v>29.998882943264906</v>
      </c>
      <c r="K4042" s="5">
        <f t="shared" si="864"/>
        <v>9.1919999999999974E-2</v>
      </c>
      <c r="L4042" s="5">
        <f t="shared" si="857"/>
        <v>2.1628235294117639E-3</v>
      </c>
      <c r="M4042" s="8">
        <f t="shared" si="858"/>
        <v>160818.81314240434</v>
      </c>
      <c r="N4042" s="6">
        <f>((B4041+E4041)*D4041+(B4042+E4042)*D4042+(B4043+E4043)*D4043)/3/SUM(D4000:D4042)</f>
        <v>1.6067595010153763</v>
      </c>
      <c r="O4042" s="7">
        <f>O4000</f>
        <v>4.8413091098983306E-2</v>
      </c>
      <c r="P4042" s="8">
        <f>M4042*O4000</f>
        <v>7785.7358510935946</v>
      </c>
      <c r="Q4042" s="5">
        <f>N4042*O4000</f>
        <v>7.7788194096814381E-2</v>
      </c>
      <c r="R4042" s="8">
        <f t="shared" si="859"/>
        <v>84251.778031602647</v>
      </c>
      <c r="S4042" s="8">
        <f t="shared" si="860"/>
        <v>2196904.1643742057</v>
      </c>
      <c r="T4042" s="9">
        <f t="shared" si="865"/>
        <v>24.001410809956933</v>
      </c>
      <c r="U4042" s="10">
        <f t="shared" si="855"/>
        <v>5.9974721333079728</v>
      </c>
    </row>
    <row r="4043" spans="1:21" x14ac:dyDescent="0.3">
      <c r="A4043" s="17">
        <v>1957</v>
      </c>
      <c r="B4043" s="17">
        <v>43</v>
      </c>
      <c r="C4043" s="17">
        <v>3.8500000000000001E-3</v>
      </c>
      <c r="D4043" s="17">
        <v>3.8400000000000001E-3</v>
      </c>
      <c r="E4043" s="17">
        <v>0.5</v>
      </c>
      <c r="F4043" s="2">
        <f t="shared" si="861"/>
        <v>91184.47019129667</v>
      </c>
      <c r="G4043" s="3">
        <f t="shared" si="862"/>
        <v>350.14836553457923</v>
      </c>
      <c r="H4043" s="2">
        <f t="shared" si="863"/>
        <v>91009.39600852938</v>
      </c>
      <c r="I4043" s="2">
        <f>SUM(H4043:H4110)</f>
        <v>2654508.1588179111</v>
      </c>
      <c r="J4043" s="4">
        <f t="shared" si="856"/>
        <v>29.11140628715609</v>
      </c>
      <c r="K4043" s="5">
        <f t="shared" si="864"/>
        <v>9.575999999999997E-2</v>
      </c>
      <c r="L4043" s="5">
        <f t="shared" si="857"/>
        <v>2.2013793103448269E-3</v>
      </c>
      <c r="M4043" s="8">
        <f t="shared" si="858"/>
        <v>159058.62469459276</v>
      </c>
      <c r="N4043" s="6">
        <f>((B4042+E4042)*D4042+(B4043+E4043)*D4043+(B4044+E4044)*D4044)/3/SUM(D4000:D4043)</f>
        <v>1.7539334447229189</v>
      </c>
      <c r="O4043" s="7">
        <f>O4000</f>
        <v>4.8413091098983306E-2</v>
      </c>
      <c r="P4043" s="8">
        <f>M4043*O4000</f>
        <v>7700.5196874183148</v>
      </c>
      <c r="Q4043" s="5">
        <f>N4043*O4000</f>
        <v>8.4913339640924276E-2</v>
      </c>
      <c r="R4043" s="8">
        <f t="shared" si="859"/>
        <v>83281.48425474175</v>
      </c>
      <c r="S4043" s="8">
        <f t="shared" si="860"/>
        <v>2112652.3863426032</v>
      </c>
      <c r="T4043" s="9">
        <f t="shared" si="865"/>
        <v>23.168993381334037</v>
      </c>
      <c r="U4043" s="10">
        <f t="shared" si="855"/>
        <v>5.9424129058220529</v>
      </c>
    </row>
    <row r="4044" spans="1:21" x14ac:dyDescent="0.3">
      <c r="A4044" s="17">
        <v>1957</v>
      </c>
      <c r="B4044" s="17">
        <v>44</v>
      </c>
      <c r="C4044" s="17">
        <v>3.9399999999999999E-3</v>
      </c>
      <c r="D4044" s="17">
        <v>3.9399999999999999E-3</v>
      </c>
      <c r="E4044" s="17">
        <v>0.5</v>
      </c>
      <c r="F4044" s="2">
        <f t="shared" si="861"/>
        <v>90834.32182576209</v>
      </c>
      <c r="G4044" s="3">
        <f t="shared" si="862"/>
        <v>357.88722799350262</v>
      </c>
      <c r="H4044" s="2">
        <f t="shared" si="863"/>
        <v>90655.378211765332</v>
      </c>
      <c r="I4044" s="2">
        <f>SUM(H4044:H4110)</f>
        <v>2563498.7628093818</v>
      </c>
      <c r="J4044" s="4">
        <f t="shared" si="856"/>
        <v>28.221697605962991</v>
      </c>
      <c r="K4044" s="5">
        <f t="shared" si="864"/>
        <v>9.9699999999999969E-2</v>
      </c>
      <c r="L4044" s="5">
        <f t="shared" si="857"/>
        <v>2.2404494382022465E-3</v>
      </c>
      <c r="M4044" s="8">
        <f t="shared" si="858"/>
        <v>159739.03355778207</v>
      </c>
      <c r="N4044" s="6">
        <f>((B4043+E4043)*D4043+(B4044+E4044)*D4044+(B4045+E4045)*D4045)/3/SUM(D4000:D4044)</f>
        <v>1.8900702106318961</v>
      </c>
      <c r="O4044" s="7">
        <f>O4000</f>
        <v>4.8413091098983306E-2</v>
      </c>
      <c r="P4044" s="8">
        <f>M4044*O4000</f>
        <v>7733.4603836964543</v>
      </c>
      <c r="Q4044" s="5">
        <f>N4044*O4000</f>
        <v>9.1504141290796551E-2</v>
      </c>
      <c r="R4044" s="8">
        <f t="shared" si="859"/>
        <v>82360.035675105362</v>
      </c>
      <c r="S4044" s="8">
        <f t="shared" si="860"/>
        <v>2029370.9020878617</v>
      </c>
      <c r="T4044" s="9">
        <f t="shared" si="865"/>
        <v>22.341454874079318</v>
      </c>
      <c r="U4044" s="10">
        <f t="shared" si="855"/>
        <v>5.8802427318836727</v>
      </c>
    </row>
    <row r="4045" spans="1:21" x14ac:dyDescent="0.3">
      <c r="A4045" s="17">
        <v>1957</v>
      </c>
      <c r="B4045" s="17">
        <v>45</v>
      </c>
      <c r="C4045" s="17">
        <v>4.9100000000000003E-3</v>
      </c>
      <c r="D4045" s="17">
        <v>4.8999999999999998E-3</v>
      </c>
      <c r="E4045" s="17">
        <v>0.5</v>
      </c>
      <c r="F4045" s="2">
        <f t="shared" si="861"/>
        <v>90476.434597768588</v>
      </c>
      <c r="G4045" s="3">
        <f t="shared" si="862"/>
        <v>443.33452952906606</v>
      </c>
      <c r="H4045" s="2">
        <f t="shared" si="863"/>
        <v>90254.767333004056</v>
      </c>
      <c r="I4045" s="2">
        <f>SUM(H4045:H4110)</f>
        <v>2472843.3845976167</v>
      </c>
      <c r="J4045" s="4">
        <f t="shared" si="856"/>
        <v>27.331353137324051</v>
      </c>
      <c r="K4045" s="5">
        <f t="shared" si="864"/>
        <v>0.10459999999999997</v>
      </c>
      <c r="L4045" s="5">
        <f t="shared" si="857"/>
        <v>2.2989010989010981E-3</v>
      </c>
      <c r="M4045" s="8">
        <f t="shared" si="858"/>
        <v>192846.28196532038</v>
      </c>
      <c r="N4045" s="6">
        <f>((B4044+E4044)*D4044+(B4045+E4045)*D4045+(B4046+E4046)*D4046)/3/SUM(D4000:D4045)</f>
        <v>2.0634799235181651</v>
      </c>
      <c r="O4045" s="7">
        <f>O4000</f>
        <v>4.8413091098983306E-2</v>
      </c>
      <c r="P4045" s="8">
        <f>M4045*O4000</f>
        <v>9336.2846168872766</v>
      </c>
      <c r="Q4045" s="5">
        <f>N4045*O4000</f>
        <v>9.9899441518208038E-2</v>
      </c>
      <c r="R4045" s="8">
        <f t="shared" si="859"/>
        <v>81238.366482081139</v>
      </c>
      <c r="S4045" s="8">
        <f t="shared" si="860"/>
        <v>1947010.8664127563</v>
      </c>
      <c r="T4045" s="9">
        <f t="shared" si="865"/>
        <v>21.519535722960232</v>
      </c>
      <c r="U4045" s="10">
        <f t="shared" si="855"/>
        <v>5.8118174143638193</v>
      </c>
    </row>
    <row r="4046" spans="1:21" x14ac:dyDescent="0.3">
      <c r="A4046" s="17">
        <v>1957</v>
      </c>
      <c r="B4046" s="17">
        <v>46</v>
      </c>
      <c r="C4046" s="17">
        <v>5.3699999999999998E-3</v>
      </c>
      <c r="D4046" s="17">
        <v>5.3600000000000002E-3</v>
      </c>
      <c r="E4046" s="17">
        <v>0.5</v>
      </c>
      <c r="F4046" s="2">
        <f t="shared" si="861"/>
        <v>90033.100068239524</v>
      </c>
      <c r="G4046" s="3">
        <f t="shared" si="862"/>
        <v>482.57741636576384</v>
      </c>
      <c r="H4046" s="2">
        <f t="shared" si="863"/>
        <v>89791.811360056643</v>
      </c>
      <c r="I4046" s="2">
        <f>SUM(H4046:H4110)</f>
        <v>2382588.6172646121</v>
      </c>
      <c r="J4046" s="4">
        <f t="shared" si="856"/>
        <v>26.463474160711531</v>
      </c>
      <c r="K4046" s="5">
        <f t="shared" si="864"/>
        <v>0.10995999999999997</v>
      </c>
      <c r="L4046" s="5">
        <f t="shared" si="857"/>
        <v>2.3647311827956984E-3</v>
      </c>
      <c r="M4046" s="8">
        <f t="shared" si="858"/>
        <v>204072.8434067663</v>
      </c>
      <c r="N4046" s="6">
        <f>((B4045+E4045)*D4045+(B4046+E4046)*D4046+(B4047+E4047)*D4047)/3/SUM(D4000:D4046)</f>
        <v>2.2204741117982301</v>
      </c>
      <c r="O4046" s="7">
        <f>O4000</f>
        <v>4.8413091098983306E-2</v>
      </c>
      <c r="P4046" s="8">
        <f>M4046*O4000</f>
        <v>9879.7971586803324</v>
      </c>
      <c r="Q4046" s="5">
        <f>N4046*O4000</f>
        <v>0.10750001545742176</v>
      </c>
      <c r="R4046" s="8">
        <f t="shared" si="859"/>
        <v>80139.190250900661</v>
      </c>
      <c r="S4046" s="8">
        <f t="shared" si="860"/>
        <v>1865772.4999306751</v>
      </c>
      <c r="T4046" s="9">
        <f t="shared" si="865"/>
        <v>20.72318401250801</v>
      </c>
      <c r="U4046" s="10">
        <f t="shared" si="855"/>
        <v>5.7402901482035205</v>
      </c>
    </row>
    <row r="4047" spans="1:21" x14ac:dyDescent="0.3">
      <c r="A4047" s="17">
        <v>1957</v>
      </c>
      <c r="B4047" s="17">
        <v>47</v>
      </c>
      <c r="C4047" s="17">
        <v>5.4900000000000001E-3</v>
      </c>
      <c r="D4047" s="17">
        <v>5.4799999999999996E-3</v>
      </c>
      <c r="E4047" s="17">
        <v>0.5</v>
      </c>
      <c r="F4047" s="2">
        <f t="shared" si="861"/>
        <v>89550.522651873762</v>
      </c>
      <c r="G4047" s="3">
        <f t="shared" si="862"/>
        <v>490.73686413226818</v>
      </c>
      <c r="H4047" s="2">
        <f t="shared" si="863"/>
        <v>89305.154219807635</v>
      </c>
      <c r="I4047" s="2">
        <f>SUM(H4047:H4110)</f>
        <v>2292796.8059045551</v>
      </c>
      <c r="J4047" s="4">
        <f t="shared" si="856"/>
        <v>25.603388322118079</v>
      </c>
      <c r="K4047" s="5">
        <f t="shared" si="864"/>
        <v>0.11543999999999997</v>
      </c>
      <c r="L4047" s="5">
        <f t="shared" si="857"/>
        <v>2.4303157894736836E-3</v>
      </c>
      <c r="M4047" s="8">
        <f t="shared" si="858"/>
        <v>201923.08598651027</v>
      </c>
      <c r="N4047" s="6">
        <f>((B4046+E4046)*D4046+(B4047+E4047)*D4047+(B4048+E4048)*D4048)/3/SUM(D4000:D4047)</f>
        <v>2.3731808731808735</v>
      </c>
      <c r="O4047" s="7">
        <f>O4000</f>
        <v>4.8413091098983306E-2</v>
      </c>
      <c r="P4047" s="8">
        <f>M4047*O4000</f>
        <v>9775.720756852761</v>
      </c>
      <c r="Q4047" s="5">
        <f>N4047*O4000</f>
        <v>0.11489302180767037</v>
      </c>
      <c r="R4047" s="8">
        <f t="shared" si="859"/>
        <v>79044.615188493917</v>
      </c>
      <c r="S4047" s="8">
        <f t="shared" si="860"/>
        <v>1785633.3096797746</v>
      </c>
      <c r="T4047" s="9">
        <f t="shared" si="865"/>
        <v>19.939954081802469</v>
      </c>
      <c r="U4047" s="10">
        <f t="shared" si="855"/>
        <v>5.6634342403156097</v>
      </c>
    </row>
    <row r="4048" spans="1:21" x14ac:dyDescent="0.3">
      <c r="A4048" s="17">
        <v>1957</v>
      </c>
      <c r="B4048" s="17">
        <v>48</v>
      </c>
      <c r="C4048" s="17">
        <v>6.4599999999999996E-3</v>
      </c>
      <c r="D4048" s="17">
        <v>6.4400000000000004E-3</v>
      </c>
      <c r="E4048" s="17">
        <v>0.5</v>
      </c>
      <c r="F4048" s="2">
        <f t="shared" si="861"/>
        <v>89059.785787741494</v>
      </c>
      <c r="G4048" s="3">
        <f t="shared" si="862"/>
        <v>573.54502047305527</v>
      </c>
      <c r="H4048" s="2">
        <f t="shared" si="863"/>
        <v>88773.013277504971</v>
      </c>
      <c r="I4048" s="2">
        <f>SUM(H4048:H4110)</f>
        <v>2203491.651684748</v>
      </c>
      <c r="J4048" s="4">
        <f t="shared" si="856"/>
        <v>24.741712908858631</v>
      </c>
      <c r="K4048" s="5">
        <f t="shared" si="864"/>
        <v>0.12187999999999997</v>
      </c>
      <c r="L4048" s="5">
        <f t="shared" si="857"/>
        <v>2.5129896907216489E-3</v>
      </c>
      <c r="M4048" s="8">
        <f t="shared" si="858"/>
        <v>228232.14221318663</v>
      </c>
      <c r="N4048" s="6">
        <f>((B4047+E4047)*D4047+(B4048+E4048)*D4048+(B4049+E4049)*D4049)/3/SUM(D4000:D4048)</f>
        <v>2.5665818838201515</v>
      </c>
      <c r="O4048" s="7">
        <f>O4000</f>
        <v>4.8413091098983306E-2</v>
      </c>
      <c r="P4048" s="8">
        <f>M4048*O4000</f>
        <v>11049.423492683118</v>
      </c>
      <c r="Q4048" s="5">
        <f>N4048*O4000</f>
        <v>0.12425616255438518</v>
      </c>
      <c r="R4048" s="8">
        <f t="shared" si="859"/>
        <v>77742.419309252713</v>
      </c>
      <c r="S4048" s="8">
        <f t="shared" si="860"/>
        <v>1706588.6944912807</v>
      </c>
      <c r="T4048" s="9">
        <f t="shared" si="865"/>
        <v>19.162281599897824</v>
      </c>
      <c r="U4048" s="10">
        <f t="shared" si="855"/>
        <v>5.5794313089608067</v>
      </c>
    </row>
    <row r="4049" spans="1:21" x14ac:dyDescent="0.3">
      <c r="A4049" s="17">
        <v>1957</v>
      </c>
      <c r="B4049" s="17">
        <v>49</v>
      </c>
      <c r="C4049" s="17">
        <v>7.4200000000000004E-3</v>
      </c>
      <c r="D4049" s="17">
        <v>7.3899999999999999E-3</v>
      </c>
      <c r="E4049" s="17">
        <v>0.5</v>
      </c>
      <c r="F4049" s="2">
        <f t="shared" si="861"/>
        <v>88486.240767268435</v>
      </c>
      <c r="G4049" s="3">
        <f t="shared" si="862"/>
        <v>653.91331927011367</v>
      </c>
      <c r="H4049" s="2">
        <f t="shared" si="863"/>
        <v>88159.284107633372</v>
      </c>
      <c r="I4049" s="2">
        <f>SUM(H4049:H4110)</f>
        <v>2114718.638407243</v>
      </c>
      <c r="J4049" s="4">
        <f t="shared" si="856"/>
        <v>23.898841447782349</v>
      </c>
      <c r="K4049" s="5">
        <f t="shared" si="864"/>
        <v>0.12926999999999997</v>
      </c>
      <c r="L4049" s="5">
        <f t="shared" si="857"/>
        <v>2.6115151515151507E-3</v>
      </c>
      <c r="M4049" s="8">
        <f t="shared" si="858"/>
        <v>250396.14221297004</v>
      </c>
      <c r="N4049" s="6">
        <f>((B4048+E4048)*D4048+(B4049+E4049)*D4049+(B4050+E4050)*D4050)/3/SUM(D4000:D4049)</f>
        <v>2.8424873004821953</v>
      </c>
      <c r="O4049" s="7">
        <f>O4000</f>
        <v>4.8413091098983306E-2</v>
      </c>
      <c r="P4049" s="8">
        <f>M4049*O4000</f>
        <v>12122.451243790498</v>
      </c>
      <c r="Q4049" s="5">
        <f>N4049*O4000</f>
        <v>0.13761359662594766</v>
      </c>
      <c r="R4049" s="8">
        <f t="shared" si="859"/>
        <v>76027.367945613194</v>
      </c>
      <c r="S4049" s="8">
        <f t="shared" si="860"/>
        <v>1628846.2751820281</v>
      </c>
      <c r="T4049" s="9">
        <f t="shared" si="865"/>
        <v>18.407904562994471</v>
      </c>
      <c r="U4049" s="10">
        <f t="shared" si="855"/>
        <v>5.4909368847878781</v>
      </c>
    </row>
    <row r="4050" spans="1:21" x14ac:dyDescent="0.3">
      <c r="A4050" s="17">
        <v>1957</v>
      </c>
      <c r="B4050" s="17">
        <v>50</v>
      </c>
      <c r="C4050" s="17">
        <v>8.4399999999999996E-3</v>
      </c>
      <c r="D4050" s="17">
        <v>8.3999999999999995E-3</v>
      </c>
      <c r="E4050" s="17">
        <v>0.5</v>
      </c>
      <c r="F4050" s="2">
        <f t="shared" si="861"/>
        <v>87832.327447998323</v>
      </c>
      <c r="G4050" s="3">
        <f t="shared" si="862"/>
        <v>737.79155056318587</v>
      </c>
      <c r="H4050" s="2">
        <f t="shared" si="863"/>
        <v>87463.431672716732</v>
      </c>
      <c r="I4050" s="2">
        <f>SUM(H4050:H4110)</f>
        <v>2026559.3542996093</v>
      </c>
      <c r="J4050" s="4">
        <f t="shared" si="856"/>
        <v>23.073046259641092</v>
      </c>
      <c r="K4050" s="5">
        <f t="shared" si="864"/>
        <v>0.13766999999999996</v>
      </c>
      <c r="L4050" s="5">
        <f t="shared" si="857"/>
        <v>2.7261386138613852E-3</v>
      </c>
      <c r="M4050" s="8">
        <f t="shared" si="858"/>
        <v>270636.11028866784</v>
      </c>
      <c r="N4050" s="6">
        <f>((B4049+E4049)*D4049+(B4050+E4050)*D4050+(B4051+E4051)*D4051)/3/SUM(D4000:D4050)</f>
        <v>3.0250720321541862</v>
      </c>
      <c r="O4050" s="7">
        <f>O4000</f>
        <v>4.8413091098983306E-2</v>
      </c>
      <c r="P4050" s="8">
        <f>M4050*O4000</f>
        <v>13102.33066207977</v>
      </c>
      <c r="Q4050" s="5">
        <f>N4050*O4000</f>
        <v>0.14645308787366718</v>
      </c>
      <c r="R4050" s="8">
        <f t="shared" si="859"/>
        <v>74654.142028219867</v>
      </c>
      <c r="S4050" s="8">
        <f t="shared" si="860"/>
        <v>1552818.907236415</v>
      </c>
      <c r="T4050" s="9">
        <f t="shared" si="865"/>
        <v>17.679355111656026</v>
      </c>
      <c r="U4050" s="10">
        <f t="shared" si="855"/>
        <v>5.3936911479850664</v>
      </c>
    </row>
    <row r="4051" spans="1:21" x14ac:dyDescent="0.3">
      <c r="A4051" s="17">
        <v>1957</v>
      </c>
      <c r="B4051" s="17">
        <v>51</v>
      </c>
      <c r="C4051" s="17">
        <v>8.9599999999999992E-3</v>
      </c>
      <c r="D4051" s="17">
        <v>8.9200000000000008E-3</v>
      </c>
      <c r="E4051" s="17">
        <v>0.5</v>
      </c>
      <c r="F4051" s="2">
        <f t="shared" si="861"/>
        <v>87094.53589743514</v>
      </c>
      <c r="G4051" s="3">
        <f t="shared" si="862"/>
        <v>776.88326020512147</v>
      </c>
      <c r="H4051" s="2">
        <f t="shared" si="863"/>
        <v>86706.094267332577</v>
      </c>
      <c r="I4051" s="2">
        <f>SUM(H4051:H4110)</f>
        <v>1939095.9226268928</v>
      </c>
      <c r="J4051" s="4">
        <f t="shared" si="856"/>
        <v>22.26426609483773</v>
      </c>
      <c r="K4051" s="5">
        <f t="shared" si="864"/>
        <v>0.14658999999999997</v>
      </c>
      <c r="L4051" s="5">
        <f t="shared" si="857"/>
        <v>2.8464077669902907E-3</v>
      </c>
      <c r="M4051" s="8">
        <f t="shared" si="858"/>
        <v>272934.63333490526</v>
      </c>
      <c r="N4051" s="6">
        <f>((B4050+E4050)*D4050+(B4051+E4051)*D4051+(B4052+E4052)*D4052)/3/SUM(D4000:D4051)</f>
        <v>3.2328376196648256</v>
      </c>
      <c r="O4051" s="7">
        <f>O4000</f>
        <v>4.8413091098983306E-2</v>
      </c>
      <c r="P4051" s="8">
        <f>M4051*O4000</f>
        <v>13213.609267710373</v>
      </c>
      <c r="Q4051" s="5">
        <f>N4051*O4000</f>
        <v>0.15651166218905355</v>
      </c>
      <c r="R4051" s="8">
        <f t="shared" si="859"/>
        <v>73135.579331631583</v>
      </c>
      <c r="S4051" s="8">
        <f t="shared" si="860"/>
        <v>1478164.7652081952</v>
      </c>
      <c r="T4051" s="9">
        <f t="shared" si="865"/>
        <v>16.971957539895747</v>
      </c>
      <c r="U4051" s="10">
        <f t="shared" si="855"/>
        <v>5.2923085549419824</v>
      </c>
    </row>
    <row r="4052" spans="1:21" x14ac:dyDescent="0.3">
      <c r="A4052" s="17">
        <v>1957</v>
      </c>
      <c r="B4052" s="17">
        <v>52</v>
      </c>
      <c r="C4052" s="17">
        <v>1.03E-2</v>
      </c>
      <c r="D4052" s="17">
        <v>1.025E-2</v>
      </c>
      <c r="E4052" s="17">
        <v>0.5</v>
      </c>
      <c r="F4052" s="2">
        <f t="shared" si="861"/>
        <v>86317.652637230014</v>
      </c>
      <c r="G4052" s="3">
        <f t="shared" si="862"/>
        <v>884.75593953160774</v>
      </c>
      <c r="H4052" s="2">
        <f t="shared" si="863"/>
        <v>85875.274667464211</v>
      </c>
      <c r="I4052" s="2">
        <f>SUM(H4052:H4110)</f>
        <v>1852389.8283595601</v>
      </c>
      <c r="J4052" s="4">
        <f t="shared" si="856"/>
        <v>21.460150638533449</v>
      </c>
      <c r="K4052" s="5">
        <f t="shared" si="864"/>
        <v>0.15683999999999998</v>
      </c>
      <c r="L4052" s="5">
        <f t="shared" si="857"/>
        <v>2.987428571428571E-3</v>
      </c>
      <c r="M4052" s="8">
        <f t="shared" si="858"/>
        <v>296159.69666800188</v>
      </c>
      <c r="N4052" s="6">
        <f>((B4051+E4051)*D4051+(B4052+E4052)*D4052+(B4053+E4053)*D4053)/3/SUM(D4000:D4052)</f>
        <v>3.3593789849528188</v>
      </c>
      <c r="O4052" s="7">
        <f>O4000</f>
        <v>4.8413091098983306E-2</v>
      </c>
      <c r="P4052" s="8">
        <f>M4052*O4000</f>
        <v>14338.006374635237</v>
      </c>
      <c r="Q4052" s="5">
        <f>N4052*O4000</f>
        <v>0.16263792083453088</v>
      </c>
      <c r="R4052" s="8">
        <f t="shared" si="859"/>
        <v>71908.698544453568</v>
      </c>
      <c r="S4052" s="8">
        <f t="shared" si="860"/>
        <v>1405029.1858765637</v>
      </c>
      <c r="T4052" s="9">
        <f t="shared" si="865"/>
        <v>16.277425798191306</v>
      </c>
      <c r="U4052" s="10">
        <f t="shared" si="855"/>
        <v>5.1827248403421429</v>
      </c>
    </row>
    <row r="4053" spans="1:21" x14ac:dyDescent="0.3">
      <c r="A4053" s="17">
        <v>1957</v>
      </c>
      <c r="B4053" s="17">
        <v>53</v>
      </c>
      <c r="C4053" s="17">
        <v>1.0959999999999999E-2</v>
      </c>
      <c r="D4053" s="17">
        <v>1.09E-2</v>
      </c>
      <c r="E4053" s="17">
        <v>0.5</v>
      </c>
      <c r="F4053" s="2">
        <f t="shared" si="861"/>
        <v>85432.896697698408</v>
      </c>
      <c r="G4053" s="3">
        <f t="shared" si="862"/>
        <v>931.21857400491263</v>
      </c>
      <c r="H4053" s="2">
        <f t="shared" si="863"/>
        <v>84967.28741069595</v>
      </c>
      <c r="I4053" s="2">
        <f>SUM(H4053:H4110)</f>
        <v>1766514.5536920959</v>
      </c>
      <c r="J4053" s="4">
        <f t="shared" si="856"/>
        <v>20.67721711395145</v>
      </c>
      <c r="K4053" s="5">
        <f t="shared" si="864"/>
        <v>0.16773999999999997</v>
      </c>
      <c r="L4053" s="5">
        <f t="shared" si="857"/>
        <v>3.135327102803738E-3</v>
      </c>
      <c r="M4053" s="8">
        <f t="shared" si="858"/>
        <v>297008.42797938973</v>
      </c>
      <c r="N4053" s="6">
        <f>((B4052+E4052)*D4052+(B4053+E4053)*D4053+(B4054+E4054)*D4054)/3/SUM(D4000:D4053)</f>
        <v>3.510502364770876</v>
      </c>
      <c r="O4053" s="7">
        <f>O4000</f>
        <v>4.8413091098983306E-2</v>
      </c>
      <c r="P4053" s="8">
        <f>M4053*O4000</f>
        <v>14379.096080932017</v>
      </c>
      <c r="Q4053" s="5">
        <f>N4053*O4000</f>
        <v>0.16995427078884875</v>
      </c>
      <c r="R4053" s="8">
        <f t="shared" si="859"/>
        <v>70526.734037904593</v>
      </c>
      <c r="S4053" s="8">
        <f t="shared" si="860"/>
        <v>1333120.4873321101</v>
      </c>
      <c r="T4053" s="9">
        <f t="shared" si="865"/>
        <v>15.604299267170052</v>
      </c>
      <c r="U4053" s="10">
        <f t="shared" si="855"/>
        <v>5.0729178467813973</v>
      </c>
    </row>
    <row r="4054" spans="1:21" x14ac:dyDescent="0.3">
      <c r="A4054" s="17">
        <v>1957</v>
      </c>
      <c r="B4054" s="17">
        <v>54</v>
      </c>
      <c r="C4054" s="17">
        <v>1.191E-2</v>
      </c>
      <c r="D4054" s="17">
        <v>1.184E-2</v>
      </c>
      <c r="E4054" s="17">
        <v>0.5</v>
      </c>
      <c r="F4054" s="2">
        <f t="shared" si="861"/>
        <v>84501.678123693491</v>
      </c>
      <c r="G4054" s="3">
        <f t="shared" si="862"/>
        <v>1000.499868984531</v>
      </c>
      <c r="H4054" s="2">
        <f t="shared" si="863"/>
        <v>84001.428189201222</v>
      </c>
      <c r="I4054" s="2">
        <f>SUM(H4054:H4110)</f>
        <v>1681547.2662813999</v>
      </c>
      <c r="J4054" s="4">
        <f t="shared" si="856"/>
        <v>19.899572453696745</v>
      </c>
      <c r="K4054" s="5">
        <f t="shared" si="864"/>
        <v>0.17957999999999996</v>
      </c>
      <c r="L4054" s="5">
        <f t="shared" si="857"/>
        <v>3.2950458715596325E-3</v>
      </c>
      <c r="M4054" s="8">
        <f t="shared" si="858"/>
        <v>303637.61476588121</v>
      </c>
      <c r="N4054" s="6">
        <f>((B4053+E4053)*D4053+(B4054+E4054)*D4054+(B4055+E4055)*D4055)/3/SUM(D4000:D4054)</f>
        <v>3.6297286260533848</v>
      </c>
      <c r="O4054" s="7">
        <f>O4000</f>
        <v>4.8413091098983306E-2</v>
      </c>
      <c r="P4054" s="8">
        <f>M4054*O4000</f>
        <v>14700.035504738606</v>
      </c>
      <c r="Q4054" s="5">
        <f>N4054*O4000</f>
        <v>0.17572638263771004</v>
      </c>
      <c r="R4054" s="8">
        <f t="shared" si="859"/>
        <v>69240.161077111523</v>
      </c>
      <c r="S4054" s="8">
        <f t="shared" si="860"/>
        <v>1262593.7532942055</v>
      </c>
      <c r="T4054" s="9">
        <f t="shared" si="865"/>
        <v>14.94164117600152</v>
      </c>
      <c r="U4054" s="10">
        <f t="shared" si="855"/>
        <v>4.9579312776952253</v>
      </c>
    </row>
    <row r="4055" spans="1:21" x14ac:dyDescent="0.3">
      <c r="A4055" s="17">
        <v>1957</v>
      </c>
      <c r="B4055" s="17">
        <v>55</v>
      </c>
      <c r="C4055" s="17">
        <v>1.3180000000000001E-2</v>
      </c>
      <c r="D4055" s="17">
        <v>1.3100000000000001E-2</v>
      </c>
      <c r="E4055" s="17">
        <v>0.5</v>
      </c>
      <c r="F4055" s="2">
        <f t="shared" si="861"/>
        <v>83501.178254708953</v>
      </c>
      <c r="G4055" s="3">
        <f t="shared" si="862"/>
        <v>1093.8654351366874</v>
      </c>
      <c r="H4055" s="2">
        <f t="shared" si="863"/>
        <v>82954.24553714061</v>
      </c>
      <c r="I4055" s="2">
        <f>SUM(H4055:H4110)</f>
        <v>1597545.8380921988</v>
      </c>
      <c r="J4055" s="4">
        <f t="shared" si="856"/>
        <v>19.132015517423039</v>
      </c>
      <c r="K4055" s="5">
        <f t="shared" si="864"/>
        <v>0.19267999999999996</v>
      </c>
      <c r="L4055" s="5">
        <f t="shared" si="857"/>
        <v>3.471711711711711E-3</v>
      </c>
      <c r="M4055" s="8">
        <f t="shared" si="858"/>
        <v>315079.57053189829</v>
      </c>
      <c r="N4055" s="6">
        <f>((B4054+E4054)*D4054+(B4055+E4055)*D4055+(B4056+E4056)*D4056)/3/SUM(D4000:D4055)</f>
        <v>4.0123001868382815</v>
      </c>
      <c r="O4055" s="7">
        <f>O4000</f>
        <v>4.8413091098983306E-2</v>
      </c>
      <c r="P4055" s="8">
        <f>M4055*O4000</f>
        <v>15253.975951589327</v>
      </c>
      <c r="Q4055" s="5">
        <f>N4055*O4000</f>
        <v>0.19424785446186946</v>
      </c>
      <c r="R4055" s="8">
        <f t="shared" si="859"/>
        <v>66840.561323047936</v>
      </c>
      <c r="S4055" s="8">
        <f t="shared" si="860"/>
        <v>1193353.592217094</v>
      </c>
      <c r="T4055" s="9">
        <f t="shared" si="865"/>
        <v>14.291458122625906</v>
      </c>
      <c r="U4055" s="10">
        <f t="shared" si="855"/>
        <v>4.8405573947971323</v>
      </c>
    </row>
    <row r="4056" spans="1:21" x14ac:dyDescent="0.3">
      <c r="A4056" s="17">
        <v>1957</v>
      </c>
      <c r="B4056" s="17">
        <v>56</v>
      </c>
      <c r="C4056" s="17">
        <v>1.6910000000000001E-2</v>
      </c>
      <c r="D4056" s="17">
        <v>1.6760000000000001E-2</v>
      </c>
      <c r="E4056" s="17">
        <v>0.5</v>
      </c>
      <c r="F4056" s="2">
        <f t="shared" si="861"/>
        <v>82407.312819572267</v>
      </c>
      <c r="G4056" s="3">
        <f t="shared" si="862"/>
        <v>1381.1465628560313</v>
      </c>
      <c r="H4056" s="2">
        <f t="shared" si="863"/>
        <v>81716.739538144247</v>
      </c>
      <c r="I4056" s="2">
        <f>SUM(H4056:H4110)</f>
        <v>1514591.5925550582</v>
      </c>
      <c r="J4056" s="4">
        <f t="shared" si="856"/>
        <v>18.379334803346882</v>
      </c>
      <c r="K4056" s="5">
        <f t="shared" si="864"/>
        <v>0.20943999999999996</v>
      </c>
      <c r="L4056" s="5">
        <f t="shared" si="857"/>
        <v>3.7069026548672561E-3</v>
      </c>
      <c r="M4056" s="8">
        <f t="shared" si="858"/>
        <v>372587.76165663567</v>
      </c>
      <c r="N4056" s="6">
        <f>((B4055+E4055)*D4055+(B4056+E4056)*D4056+(B4057+E4057)*D4057)/3/SUM(D4000:D4056)</f>
        <v>4.3645594601476958</v>
      </c>
      <c r="O4056" s="7">
        <f>O4000</f>
        <v>4.8413091098983306E-2</v>
      </c>
      <c r="P4056" s="8">
        <f>M4056*O4000</f>
        <v>18038.125247448981</v>
      </c>
      <c r="Q4056" s="5">
        <f>N4056*O4000</f>
        <v>0.2113018147510598</v>
      </c>
      <c r="R4056" s="8">
        <f t="shared" si="859"/>
        <v>64449.844178194689</v>
      </c>
      <c r="S4056" s="8">
        <f t="shared" si="860"/>
        <v>1126513.0308940462</v>
      </c>
      <c r="T4056" s="9">
        <f t="shared" si="865"/>
        <v>13.670061458750686</v>
      </c>
      <c r="U4056" s="10">
        <f t="shared" si="855"/>
        <v>4.7092733445961965</v>
      </c>
    </row>
    <row r="4057" spans="1:21" x14ac:dyDescent="0.3">
      <c r="A4057" s="17">
        <v>1957</v>
      </c>
      <c r="B4057" s="17">
        <v>57</v>
      </c>
      <c r="C4057" s="17">
        <v>1.8759999999999999E-2</v>
      </c>
      <c r="D4057" s="17">
        <v>1.8579999999999999E-2</v>
      </c>
      <c r="E4057" s="17">
        <v>0.5</v>
      </c>
      <c r="F4057" s="2">
        <f t="shared" si="861"/>
        <v>81026.166256716242</v>
      </c>
      <c r="G4057" s="3">
        <f t="shared" si="862"/>
        <v>1505.4661690497878</v>
      </c>
      <c r="H4057" s="2">
        <f t="shared" si="863"/>
        <v>80273.433172191348</v>
      </c>
      <c r="I4057" s="2">
        <f>SUM(H4057:H4110)</f>
        <v>1432874.8530169139</v>
      </c>
      <c r="J4057" s="4">
        <f t="shared" si="856"/>
        <v>17.684100324790364</v>
      </c>
      <c r="K4057" s="5">
        <f t="shared" si="864"/>
        <v>0.22801999999999994</v>
      </c>
      <c r="L4057" s="5">
        <f t="shared" si="857"/>
        <v>3.9655652173913036E-3</v>
      </c>
      <c r="M4057" s="8">
        <f t="shared" si="858"/>
        <v>379634.7018698483</v>
      </c>
      <c r="N4057" s="6">
        <f>((B4056+E4056)*D4056+(B4057+E4057)*D4057+(B4058+E4058)*D4058)/3/SUM(D4000:D4057)</f>
        <v>4.4212715258895434</v>
      </c>
      <c r="O4057" s="7">
        <f>O4000</f>
        <v>4.8413091098983306E-2</v>
      </c>
      <c r="P4057" s="8">
        <f>M4057*O4000</f>
        <v>18379.289405960335</v>
      </c>
      <c r="Q4057" s="5">
        <f>N4057*O4000</f>
        <v>0.2140474211562314</v>
      </c>
      <c r="R4057" s="8">
        <f t="shared" si="859"/>
        <v>63091.111814326709</v>
      </c>
      <c r="S4057" s="8">
        <f t="shared" si="860"/>
        <v>1062063.1867158515</v>
      </c>
      <c r="T4057" s="9">
        <f t="shared" si="865"/>
        <v>13.107656893834802</v>
      </c>
      <c r="U4057" s="10">
        <f t="shared" si="855"/>
        <v>4.5764434309555622</v>
      </c>
    </row>
    <row r="4058" spans="1:21" x14ac:dyDescent="0.3">
      <c r="A4058" s="17">
        <v>1957</v>
      </c>
      <c r="B4058" s="17">
        <v>58</v>
      </c>
      <c r="C4058" s="17">
        <v>1.7399999999999999E-2</v>
      </c>
      <c r="D4058" s="17">
        <v>1.7250000000000001E-2</v>
      </c>
      <c r="E4058" s="17">
        <v>0.5</v>
      </c>
      <c r="F4058" s="2">
        <f t="shared" si="861"/>
        <v>79520.700087666453</v>
      </c>
      <c r="G4058" s="3">
        <f t="shared" si="862"/>
        <v>1371.7320765122465</v>
      </c>
      <c r="H4058" s="2">
        <f t="shared" si="863"/>
        <v>78834.834049410332</v>
      </c>
      <c r="I4058" s="2">
        <f>SUM(H4058:H4110)</f>
        <v>1352601.4198447226</v>
      </c>
      <c r="J4058" s="4">
        <f t="shared" si="856"/>
        <v>17.009425449644766</v>
      </c>
      <c r="K4058" s="5">
        <f t="shared" si="864"/>
        <v>0.24526999999999993</v>
      </c>
      <c r="L4058" s="5">
        <f t="shared" si="857"/>
        <v>4.1926495726495715E-3</v>
      </c>
      <c r="M4058" s="8">
        <f t="shared" si="858"/>
        <v>327175.46571519732</v>
      </c>
      <c r="N4058" s="6">
        <f>((B4057+E4057)*D4057+(B4058+E4058)*D4058+(B4059+E4059)*D4059)/3/SUM(D4000:D4058)</f>
        <v>4.3460404180427012</v>
      </c>
      <c r="O4058" s="7">
        <f>O4000</f>
        <v>4.8413091098983306E-2</v>
      </c>
      <c r="P4058" s="8">
        <f>M4058*O4000</f>
        <v>15839.575627022137</v>
      </c>
      <c r="Q4058" s="5">
        <f>N4058*O4000</f>
        <v>0.21040525067856478</v>
      </c>
      <c r="R4058" s="8">
        <f t="shared" si="859"/>
        <v>62247.571029041101</v>
      </c>
      <c r="S4058" s="8">
        <f t="shared" si="860"/>
        <v>998972.07490152481</v>
      </c>
      <c r="T4058" s="9">
        <f t="shared" si="865"/>
        <v>12.562415494333203</v>
      </c>
      <c r="U4058" s="10">
        <f t="shared" si="855"/>
        <v>4.4470099553115627</v>
      </c>
    </row>
    <row r="4059" spans="1:21" x14ac:dyDescent="0.3">
      <c r="A4059" s="17">
        <v>1957</v>
      </c>
      <c r="B4059" s="17">
        <v>59</v>
      </c>
      <c r="C4059" s="17">
        <v>1.9009999999999999E-2</v>
      </c>
      <c r="D4059" s="17">
        <v>1.883E-2</v>
      </c>
      <c r="E4059" s="17">
        <v>0.5</v>
      </c>
      <c r="F4059" s="2">
        <f t="shared" si="861"/>
        <v>78148.968011154211</v>
      </c>
      <c r="G4059" s="3">
        <f t="shared" si="862"/>
        <v>1471.5450676500338</v>
      </c>
      <c r="H4059" s="2">
        <f t="shared" si="863"/>
        <v>77413.195477329195</v>
      </c>
      <c r="I4059" s="2">
        <f>SUM(H4059:H4110)</f>
        <v>1273766.5857953122</v>
      </c>
      <c r="J4059" s="4">
        <f t="shared" si="856"/>
        <v>16.29921185412848</v>
      </c>
      <c r="K4059" s="5">
        <f t="shared" si="864"/>
        <v>0.26409999999999995</v>
      </c>
      <c r="L4059" s="5">
        <f t="shared" si="857"/>
        <v>4.4386554621848734E-3</v>
      </c>
      <c r="M4059" s="8">
        <f t="shared" si="858"/>
        <v>331529.4643134306</v>
      </c>
      <c r="N4059" s="6">
        <f>((B4058+E4058)*D4058+(B4059+E4059)*D4059+(B4060+E4060)*D4060)/3/SUM(D4000:D4059)</f>
        <v>4.2279376498800971</v>
      </c>
      <c r="O4059" s="7">
        <f>O4000</f>
        <v>4.8413091098983306E-2</v>
      </c>
      <c r="P4059" s="8">
        <f>M4059*O4000</f>
        <v>16050.36615780325</v>
      </c>
      <c r="Q4059" s="5">
        <f>N4059*O4000</f>
        <v>0.20468753060446654</v>
      </c>
      <c r="R4059" s="8">
        <f t="shared" si="859"/>
        <v>61567.679658873822</v>
      </c>
      <c r="S4059" s="8">
        <f t="shared" si="860"/>
        <v>936724.50387248374</v>
      </c>
      <c r="T4059" s="9">
        <f t="shared" si="865"/>
        <v>11.986396336529804</v>
      </c>
      <c r="U4059" s="10">
        <f t="shared" si="855"/>
        <v>4.3128155175986755</v>
      </c>
    </row>
    <row r="4060" spans="1:21" x14ac:dyDescent="0.3">
      <c r="A4060" s="17">
        <v>1957</v>
      </c>
      <c r="B4060" s="17">
        <v>60</v>
      </c>
      <c r="C4060" s="17">
        <v>2.0379999999999999E-2</v>
      </c>
      <c r="D4060" s="17">
        <v>2.017E-2</v>
      </c>
      <c r="E4060" s="17">
        <v>0.5</v>
      </c>
      <c r="F4060" s="2">
        <f t="shared" si="861"/>
        <v>76677.422943504178</v>
      </c>
      <c r="G4060" s="3">
        <f t="shared" si="862"/>
        <v>1546.5836207704792</v>
      </c>
      <c r="H4060" s="2">
        <f t="shared" si="863"/>
        <v>75904.131133118935</v>
      </c>
      <c r="I4060" s="2">
        <f>SUM(H4060:H4110)</f>
        <v>1196353.390317983</v>
      </c>
      <c r="J4060" s="4">
        <f t="shared" si="856"/>
        <v>15.602420430841221</v>
      </c>
      <c r="K4060" s="5">
        <f t="shared" si="864"/>
        <v>0.28426999999999997</v>
      </c>
      <c r="L4060" s="5">
        <f t="shared" si="857"/>
        <v>4.6986776859504129E-3</v>
      </c>
      <c r="M4060" s="8">
        <f t="shared" si="858"/>
        <v>329152.94985968975</v>
      </c>
      <c r="N4060" s="6">
        <f>((B4059+E4059)*D4059+(B4060+E4060)*D4060+(B4061+E4061)*D4061)/3/SUM(D4000:D4060)</f>
        <v>4.367954175021401</v>
      </c>
      <c r="O4060" s="7">
        <f>O4000</f>
        <v>4.8413091098983306E-2</v>
      </c>
      <c r="P4060" s="8">
        <f>M4060*O4000</f>
        <v>15935.311747056245</v>
      </c>
      <c r="Q4060" s="5">
        <f>N4060*O4000</f>
        <v>0.21146616339149557</v>
      </c>
      <c r="R4060" s="8">
        <f t="shared" si="859"/>
        <v>59852.975736833301</v>
      </c>
      <c r="S4060" s="8">
        <f t="shared" si="860"/>
        <v>875156.82421360991</v>
      </c>
      <c r="T4060" s="9">
        <f t="shared" si="865"/>
        <v>11.41348770756712</v>
      </c>
      <c r="U4060" s="10">
        <f t="shared" si="855"/>
        <v>4.1889327232741014</v>
      </c>
    </row>
    <row r="4061" spans="1:21" x14ac:dyDescent="0.3">
      <c r="A4061" s="17">
        <v>1957</v>
      </c>
      <c r="B4061" s="17">
        <v>61</v>
      </c>
      <c r="C4061" s="17">
        <v>2.2769999999999999E-2</v>
      </c>
      <c r="D4061" s="17">
        <v>2.2509999999999999E-2</v>
      </c>
      <c r="E4061" s="17">
        <v>0.5</v>
      </c>
      <c r="F4061" s="2">
        <f t="shared" si="861"/>
        <v>75130.839322733693</v>
      </c>
      <c r="G4061" s="3">
        <f t="shared" si="862"/>
        <v>1691.1951931547353</v>
      </c>
      <c r="H4061" s="2">
        <f t="shared" si="863"/>
        <v>74285.241726156324</v>
      </c>
      <c r="I4061" s="2">
        <f>SUM(H4061:H4110)</f>
        <v>1120449.2591848641</v>
      </c>
      <c r="J4061" s="4">
        <f t="shared" si="856"/>
        <v>14.913306829594136</v>
      </c>
      <c r="K4061" s="5">
        <f t="shared" si="864"/>
        <v>0.30677999999999994</v>
      </c>
      <c r="L4061" s="5">
        <f t="shared" si="857"/>
        <v>4.988292682926828E-3</v>
      </c>
      <c r="M4061" s="8">
        <f t="shared" si="858"/>
        <v>339032.87169638259</v>
      </c>
      <c r="N4061" s="6">
        <f>((B4060+E4060)*D4060+(B4061+E4061)*D4061+(B4062+E4062)*D4062)/3/SUM(D4000:D4061)</f>
        <v>4.7037236238781324</v>
      </c>
      <c r="O4061" s="7">
        <f>O4000</f>
        <v>4.8413091098983306E-2</v>
      </c>
      <c r="P4061" s="8">
        <f>M4061*O4000</f>
        <v>16413.62930298689</v>
      </c>
      <c r="Q4061" s="5">
        <f>N4061*O4000</f>
        <v>0.22772180030725192</v>
      </c>
      <c r="R4061" s="8">
        <f t="shared" si="859"/>
        <v>57368.872744016619</v>
      </c>
      <c r="S4061" s="8">
        <f t="shared" si="860"/>
        <v>815303.84847677662</v>
      </c>
      <c r="T4061" s="9">
        <f t="shared" si="865"/>
        <v>10.851786773931</v>
      </c>
      <c r="U4061" s="10">
        <f t="shared" si="855"/>
        <v>4.0615200556631361</v>
      </c>
    </row>
    <row r="4062" spans="1:21" x14ac:dyDescent="0.3">
      <c r="A4062" s="17">
        <v>1957</v>
      </c>
      <c r="B4062" s="17">
        <v>62</v>
      </c>
      <c r="C4062" s="17">
        <v>2.7980000000000001E-2</v>
      </c>
      <c r="D4062" s="17">
        <v>2.759E-2</v>
      </c>
      <c r="E4062" s="17">
        <v>0.5</v>
      </c>
      <c r="F4062" s="2">
        <f t="shared" si="861"/>
        <v>73439.644129578955</v>
      </c>
      <c r="G4062" s="3">
        <f t="shared" si="862"/>
        <v>2026.1997815350833</v>
      </c>
      <c r="H4062" s="2">
        <f t="shared" si="863"/>
        <v>72426.544238811417</v>
      </c>
      <c r="I4062" s="2">
        <f>SUM(H4062:H4110)</f>
        <v>1046164.0174587078</v>
      </c>
      <c r="J4062" s="4">
        <f t="shared" si="856"/>
        <v>14.245221771674531</v>
      </c>
      <c r="K4062" s="5">
        <f t="shared" si="864"/>
        <v>0.33436999999999995</v>
      </c>
      <c r="L4062" s="5">
        <f t="shared" si="857"/>
        <v>5.3499199999999993E-3</v>
      </c>
      <c r="M4062" s="8">
        <f t="shared" si="858"/>
        <v>378734.59444909147</v>
      </c>
      <c r="N4062" s="6">
        <f>((B4061+E4061)*D4061+(B4062+E4062)*D4062+(B4063+E4063)*D4063)/3/SUM(D4000:D4062)</f>
        <v>4.9424888596464998</v>
      </c>
      <c r="O4062" s="7">
        <f>O4000</f>
        <v>4.8413091098983306E-2</v>
      </c>
      <c r="P4062" s="8">
        <f>M4062*O4000</f>
        <v>18335.712423400364</v>
      </c>
      <c r="Q4062" s="5">
        <f>N4062*O4000</f>
        <v>0.23928116341777611</v>
      </c>
      <c r="R4062" s="8">
        <f t="shared" si="859"/>
        <v>55096.236471019598</v>
      </c>
      <c r="S4062" s="8">
        <f t="shared" si="860"/>
        <v>757934.97573276004</v>
      </c>
      <c r="T4062" s="9">
        <f t="shared" si="865"/>
        <v>10.320515366270545</v>
      </c>
      <c r="U4062" s="10">
        <f t="shared" si="855"/>
        <v>3.9247064054039864</v>
      </c>
    </row>
    <row r="4063" spans="1:21" x14ac:dyDescent="0.3">
      <c r="A4063" s="17">
        <v>1957</v>
      </c>
      <c r="B4063" s="17">
        <v>63</v>
      </c>
      <c r="C4063" s="17">
        <v>2.955E-2</v>
      </c>
      <c r="D4063" s="17">
        <v>2.912E-2</v>
      </c>
      <c r="E4063" s="17">
        <v>0.5</v>
      </c>
      <c r="F4063" s="2">
        <f t="shared" si="861"/>
        <v>71413.444348043879</v>
      </c>
      <c r="G4063" s="3">
        <f t="shared" si="862"/>
        <v>2079.5594994150379</v>
      </c>
      <c r="H4063" s="2">
        <f t="shared" si="863"/>
        <v>70373.664598336356</v>
      </c>
      <c r="I4063" s="2">
        <f>SUM(H4063:H4110)</f>
        <v>973737.47321989643</v>
      </c>
      <c r="J4063" s="4">
        <f t="shared" si="856"/>
        <v>13.635212278436596</v>
      </c>
      <c r="K4063" s="5">
        <f t="shared" si="864"/>
        <v>0.36348999999999992</v>
      </c>
      <c r="L4063" s="5">
        <f t="shared" si="857"/>
        <v>5.7242519685039355E-3</v>
      </c>
      <c r="M4063" s="8">
        <f t="shared" si="858"/>
        <v>363289.30152921658</v>
      </c>
      <c r="N4063" s="6">
        <f>((B4062+E4062)*D4062+(B4063+E4063)*D4063+(B4064+E4064)*D4064)/3/SUM(D4000:D4063)</f>
        <v>5.2194695865085707</v>
      </c>
      <c r="O4063" s="7">
        <f>O4000</f>
        <v>4.8413091098983306E-2</v>
      </c>
      <c r="P4063" s="8">
        <f>M4063*O4000</f>
        <v>17587.958050219979</v>
      </c>
      <c r="Q4063" s="5">
        <f>N4063*O4000</f>
        <v>0.25269065658001216</v>
      </c>
      <c r="R4063" s="8">
        <f t="shared" si="859"/>
        <v>52590.897085041179</v>
      </c>
      <c r="S4063" s="8">
        <f t="shared" si="860"/>
        <v>702838.73926174047</v>
      </c>
      <c r="T4063" s="9">
        <f t="shared" si="865"/>
        <v>9.8418266431227277</v>
      </c>
      <c r="U4063" s="10">
        <f t="shared" si="855"/>
        <v>3.793385635313868</v>
      </c>
    </row>
    <row r="4064" spans="1:21" x14ac:dyDescent="0.3">
      <c r="A4064" s="17">
        <v>1957</v>
      </c>
      <c r="B4064" s="17">
        <v>64</v>
      </c>
      <c r="C4064" s="17">
        <v>3.3390000000000003E-2</v>
      </c>
      <c r="D4064" s="17">
        <v>3.2840000000000001E-2</v>
      </c>
      <c r="E4064" s="17">
        <v>0.5</v>
      </c>
      <c r="F4064" s="2">
        <f t="shared" si="861"/>
        <v>69333.884848628833</v>
      </c>
      <c r="G4064" s="3">
        <f t="shared" si="862"/>
        <v>2276.924778428971</v>
      </c>
      <c r="H4064" s="2">
        <f t="shared" si="863"/>
        <v>68195.422459414345</v>
      </c>
      <c r="I4064" s="2">
        <f>SUM(H4064:H4110)</f>
        <v>903363.80862155999</v>
      </c>
      <c r="J4064" s="4">
        <f t="shared" si="856"/>
        <v>13.02918206002451</v>
      </c>
      <c r="K4064" s="5">
        <f t="shared" si="864"/>
        <v>0.3963299999999999</v>
      </c>
      <c r="L4064" s="5">
        <f t="shared" si="857"/>
        <v>6.144651162790696E-3</v>
      </c>
      <c r="M4064" s="8">
        <f t="shared" si="858"/>
        <v>370553.95304082119</v>
      </c>
      <c r="N4064" s="6">
        <f>((B4063+E4063)*D4063+(B4064+E4064)*D4064+(B4065+E4065)*D4065)/3/SUM(D4000:D4064)</f>
        <v>5.305570273929975</v>
      </c>
      <c r="O4064" s="7">
        <f>O4000</f>
        <v>4.8413091098983306E-2</v>
      </c>
      <c r="P4064" s="8">
        <f>M4064*O4000</f>
        <v>17939.66228565366</v>
      </c>
      <c r="Q4064" s="5">
        <f>N4064*O4000</f>
        <v>0.25685905700382972</v>
      </c>
      <c r="R4064" s="8">
        <f t="shared" si="859"/>
        <v>50678.810554511387</v>
      </c>
      <c r="S4064" s="8">
        <f t="shared" si="860"/>
        <v>650247.84217669931</v>
      </c>
      <c r="T4064" s="9">
        <f t="shared" si="865"/>
        <v>9.3785000450549365</v>
      </c>
      <c r="U4064" s="10">
        <f t="shared" ref="U4064:U4101" si="866">J4064-T4064</f>
        <v>3.6506820149695738</v>
      </c>
    </row>
    <row r="4065" spans="1:21" x14ac:dyDescent="0.3">
      <c r="A4065" s="17">
        <v>1957</v>
      </c>
      <c r="B4065" s="17">
        <v>65</v>
      </c>
      <c r="C4065" s="17">
        <v>3.6389999999999999E-2</v>
      </c>
      <c r="D4065" s="17">
        <v>3.5740000000000001E-2</v>
      </c>
      <c r="E4065" s="17">
        <v>0.5</v>
      </c>
      <c r="F4065" s="2">
        <f t="shared" si="861"/>
        <v>67056.960070199857</v>
      </c>
      <c r="G4065" s="3">
        <f t="shared" si="862"/>
        <v>2396.6157529089428</v>
      </c>
      <c r="H4065" s="2">
        <f t="shared" si="863"/>
        <v>65858.65219374538</v>
      </c>
      <c r="I4065" s="2">
        <f>SUM(H4065:H4110)</f>
        <v>835168.38616214553</v>
      </c>
      <c r="J4065" s="4">
        <f t="shared" ref="J4065:J4110" si="867">I4065/F4065</f>
        <v>12.454611501741708</v>
      </c>
      <c r="K4065" s="11">
        <f t="shared" si="864"/>
        <v>0.4320699999999999</v>
      </c>
      <c r="L4065" s="11">
        <f t="shared" ref="L4065:L4109" si="868">K4065/(B4065+E4065)</f>
        <v>6.5964885496183189E-3</v>
      </c>
      <c r="M4065" s="8">
        <f t="shared" ref="M4065:M4110" si="869">G4065/L4065</f>
        <v>363316.89729797438</v>
      </c>
      <c r="N4065" s="6">
        <f>((B4064+E4064)*D4064+(B4065+E4065)*D4065+(B4066+E4066)*D4066)/3/SUM(D4000:D4065)</f>
        <v>5.2373033690528557</v>
      </c>
      <c r="O4065" s="7">
        <f>O4000</f>
        <v>4.8413091098983306E-2</v>
      </c>
      <c r="P4065" s="8">
        <f>M4065*O4000</f>
        <v>17589.294046686795</v>
      </c>
      <c r="Q4065" s="5">
        <f>N4065*O4000</f>
        <v>0.25355404511896806</v>
      </c>
      <c r="R4065" s="8">
        <f t="shared" ref="R4065:R4110" si="870">((1-Q4065)*H4065)</f>
        <v>49159.92452393804</v>
      </c>
      <c r="S4065" s="12">
        <f t="shared" ref="S4065:S4109" si="871">R4065+S4066</f>
        <v>599569.03162218793</v>
      </c>
      <c r="T4065" s="9">
        <f t="shared" si="865"/>
        <v>8.9411901612378148</v>
      </c>
      <c r="U4065" s="10">
        <f t="shared" si="866"/>
        <v>3.5134213405038928</v>
      </c>
    </row>
    <row r="4066" spans="1:21" x14ac:dyDescent="0.3">
      <c r="A4066" s="17">
        <v>1957</v>
      </c>
      <c r="B4066" s="17">
        <v>66</v>
      </c>
      <c r="C4066" s="17">
        <v>3.5659999999999997E-2</v>
      </c>
      <c r="D4066" s="17">
        <v>3.5029999999999999E-2</v>
      </c>
      <c r="E4066" s="17">
        <v>0.5</v>
      </c>
      <c r="F4066" s="2">
        <f t="shared" ref="F4066:F4110" si="872">F4065-G4065</f>
        <v>64660.344317290917</v>
      </c>
      <c r="G4066" s="3">
        <f t="shared" ref="G4066:G4110" si="873">D4066*F4066</f>
        <v>2265.0518614347006</v>
      </c>
      <c r="H4066" s="2">
        <f t="shared" ref="H4066:H4109" si="874">F4066-0.5*G4066</f>
        <v>63527.81838657357</v>
      </c>
      <c r="I4066" s="2">
        <f>SUM(H4066:H4110)</f>
        <v>769309.73396840016</v>
      </c>
      <c r="J4066" s="4">
        <f t="shared" si="867"/>
        <v>11.897705496175002</v>
      </c>
      <c r="K4066" s="5">
        <f t="shared" ref="K4066:K4098" si="875">K4065+G4066/F4066</f>
        <v>0.4670999999999999</v>
      </c>
      <c r="L4066" s="5">
        <f t="shared" si="868"/>
        <v>7.0240601503759386E-3</v>
      </c>
      <c r="M4066" s="8">
        <f t="shared" si="869"/>
        <v>322470.45340485469</v>
      </c>
      <c r="N4066" s="6">
        <f>((B4065+E4065)*D4065+(B4066+E4066)*D4066+(B4067+E4067)*D4067)/3/SUM(D4000:D4066)</f>
        <v>5.3329515449939358</v>
      </c>
      <c r="O4066" s="7">
        <f>O4000</f>
        <v>4.8413091098983306E-2</v>
      </c>
      <c r="P4066" s="8">
        <f>M4066*O4000</f>
        <v>15611.791437419681</v>
      </c>
      <c r="Q4066" s="5">
        <f>N4066*O4000</f>
        <v>0.25818466897425518</v>
      </c>
      <c r="R4066" s="8">
        <f t="shared" si="870"/>
        <v>47125.909625779474</v>
      </c>
      <c r="S4066" s="8">
        <f t="shared" si="871"/>
        <v>550409.10709824995</v>
      </c>
      <c r="T4066" s="9">
        <f t="shared" si="865"/>
        <v>8.5123132719085177</v>
      </c>
      <c r="U4066" s="10">
        <f t="shared" si="866"/>
        <v>3.385392224266484</v>
      </c>
    </row>
    <row r="4067" spans="1:21" x14ac:dyDescent="0.3">
      <c r="A4067" s="17">
        <v>1957</v>
      </c>
      <c r="B4067" s="17">
        <v>67</v>
      </c>
      <c r="C4067" s="17">
        <v>4.2410000000000003E-2</v>
      </c>
      <c r="D4067" s="17">
        <v>4.1520000000000001E-2</v>
      </c>
      <c r="E4067" s="17">
        <v>0.5</v>
      </c>
      <c r="F4067" s="2">
        <f t="shared" si="872"/>
        <v>62395.292455856215</v>
      </c>
      <c r="G4067" s="3">
        <f t="shared" si="873"/>
        <v>2590.65254276715</v>
      </c>
      <c r="H4067" s="2">
        <f t="shared" si="874"/>
        <v>61099.966184472643</v>
      </c>
      <c r="I4067" s="2">
        <f>SUM(H4067:H4110)</f>
        <v>705781.91558182659</v>
      </c>
      <c r="J4067" s="4">
        <f t="shared" si="867"/>
        <v>11.311460974097642</v>
      </c>
      <c r="K4067" s="5">
        <f t="shared" si="875"/>
        <v>0.50861999999999985</v>
      </c>
      <c r="L4067" s="5">
        <f t="shared" si="868"/>
        <v>7.5351111111111087E-3</v>
      </c>
      <c r="M4067" s="8">
        <f t="shared" si="869"/>
        <v>343810.79516492208</v>
      </c>
      <c r="N4067" s="6">
        <f>((B4066+E4066)*D4066+(B4067+E4067)*D4067+(B4068+E4068)*D4068)/3/SUM(D4000:D4067)</f>
        <v>5.391664372878247</v>
      </c>
      <c r="O4067" s="7">
        <f>O4000</f>
        <v>4.8413091098983306E-2</v>
      </c>
      <c r="P4067" s="8">
        <f>M4067*O4000</f>
        <v>16644.943347133263</v>
      </c>
      <c r="Q4067" s="5">
        <f>N4067*O4000</f>
        <v>0.26102713845929726</v>
      </c>
      <c r="R4067" s="8">
        <f t="shared" si="870"/>
        <v>45151.216851379919</v>
      </c>
      <c r="S4067" s="8">
        <f t="shared" si="871"/>
        <v>503283.19747247052</v>
      </c>
      <c r="T4067" s="9">
        <f t="shared" si="865"/>
        <v>8.0660443707117206</v>
      </c>
      <c r="U4067" s="10">
        <f t="shared" si="866"/>
        <v>3.2454166033859213</v>
      </c>
    </row>
    <row r="4068" spans="1:21" x14ac:dyDescent="0.3">
      <c r="A4068" s="17">
        <v>1957</v>
      </c>
      <c r="B4068" s="17">
        <v>68</v>
      </c>
      <c r="C4068" s="17">
        <v>4.6219999999999997E-2</v>
      </c>
      <c r="D4068" s="17">
        <v>4.5179999999999998E-2</v>
      </c>
      <c r="E4068" s="17">
        <v>0.5</v>
      </c>
      <c r="F4068" s="2">
        <f t="shared" si="872"/>
        <v>59804.639913089064</v>
      </c>
      <c r="G4068" s="3">
        <f t="shared" si="873"/>
        <v>2701.9736312733639</v>
      </c>
      <c r="H4068" s="2">
        <f t="shared" si="874"/>
        <v>58453.653097452385</v>
      </c>
      <c r="I4068" s="2">
        <f>SUM(H4068:H4110)</f>
        <v>644681.94939735392</v>
      </c>
      <c r="J4068" s="4">
        <f t="shared" si="867"/>
        <v>10.779798195160714</v>
      </c>
      <c r="K4068" s="5">
        <f t="shared" si="875"/>
        <v>0.55379999999999985</v>
      </c>
      <c r="L4068" s="5">
        <f t="shared" si="868"/>
        <v>8.0846715328467128E-3</v>
      </c>
      <c r="M4068" s="8">
        <f t="shared" si="869"/>
        <v>334209.45059990155</v>
      </c>
      <c r="N4068" s="6">
        <f>((B4067+E4067)*D4067+(B4068+E4068)*D4068+(B4069+E4069)*D4069)/3/SUM(D4000:D4068)</f>
        <v>5.5894125436378967</v>
      </c>
      <c r="O4068" s="7">
        <f>O4000</f>
        <v>4.8413091098983306E-2</v>
      </c>
      <c r="P4068" s="8">
        <f>M4068*O4000</f>
        <v>16180.112578034195</v>
      </c>
      <c r="Q4068" s="5">
        <f>N4068*O4000</f>
        <v>0.2706007386649415</v>
      </c>
      <c r="R4068" s="8">
        <f t="shared" si="870"/>
        <v>42636.051391617526</v>
      </c>
      <c r="S4068" s="8">
        <f t="shared" si="871"/>
        <v>458131.98062109062</v>
      </c>
      <c r="T4068" s="9">
        <f t="shared" si="865"/>
        <v>7.6604755297727687</v>
      </c>
      <c r="U4068" s="10">
        <f t="shared" si="866"/>
        <v>3.1193226653879451</v>
      </c>
    </row>
    <row r="4069" spans="1:21" x14ac:dyDescent="0.3">
      <c r="A4069" s="17">
        <v>1957</v>
      </c>
      <c r="B4069" s="17">
        <v>69</v>
      </c>
      <c r="C4069" s="17">
        <v>4.9979999999999997E-2</v>
      </c>
      <c r="D4069" s="17">
        <v>4.8759999999999998E-2</v>
      </c>
      <c r="E4069" s="17">
        <v>0.5</v>
      </c>
      <c r="F4069" s="2">
        <f t="shared" si="872"/>
        <v>57102.666281815698</v>
      </c>
      <c r="G4069" s="3">
        <f t="shared" si="873"/>
        <v>2784.3260079013335</v>
      </c>
      <c r="H4069" s="2">
        <f t="shared" si="874"/>
        <v>55710.503277865035</v>
      </c>
      <c r="I4069" s="2">
        <f>SUM(H4069:H4110)</f>
        <v>586228.29629990133</v>
      </c>
      <c r="J4069" s="4">
        <f t="shared" si="867"/>
        <v>10.26621582618788</v>
      </c>
      <c r="K4069" s="5">
        <f t="shared" si="875"/>
        <v>0.60255999999999987</v>
      </c>
      <c r="L4069" s="5">
        <f t="shared" si="868"/>
        <v>8.669928057553955E-3</v>
      </c>
      <c r="M4069" s="8">
        <f t="shared" si="869"/>
        <v>321147.53310731333</v>
      </c>
      <c r="N4069" s="6">
        <f>((B4068+E4068)*D4068+(B4069+E4069)*D4069+(B4070+E4070)*D4070)/3/SUM(D4000:D4069)</f>
        <v>5.5691079173305011</v>
      </c>
      <c r="O4069" s="7">
        <f>O4000</f>
        <v>4.8413091098983306E-2</v>
      </c>
      <c r="P4069" s="8">
        <f>M4069*O4000</f>
        <v>15547.744776538117</v>
      </c>
      <c r="Q4069" s="5">
        <f>N4069*O4000</f>
        <v>0.26961772894179076</v>
      </c>
      <c r="R4069" s="8">
        <f t="shared" si="870"/>
        <v>40689.963905882876</v>
      </c>
      <c r="S4069" s="8">
        <f t="shared" si="871"/>
        <v>415495.92922947311</v>
      </c>
      <c r="T4069" s="9">
        <f t="shared" si="865"/>
        <v>7.2762964723730859</v>
      </c>
      <c r="U4069" s="10">
        <f t="shared" si="866"/>
        <v>2.9899193538147939</v>
      </c>
    </row>
    <row r="4070" spans="1:21" x14ac:dyDescent="0.3">
      <c r="A4070" s="17">
        <v>1957</v>
      </c>
      <c r="B4070" s="17">
        <v>70</v>
      </c>
      <c r="C4070" s="17">
        <v>5.2159999999999998E-2</v>
      </c>
      <c r="D4070" s="17">
        <v>5.083E-2</v>
      </c>
      <c r="E4070" s="17">
        <v>0.5</v>
      </c>
      <c r="F4070" s="2">
        <f t="shared" si="872"/>
        <v>54318.340273914364</v>
      </c>
      <c r="G4070" s="3">
        <f t="shared" si="873"/>
        <v>2761.001236123067</v>
      </c>
      <c r="H4070" s="2">
        <f t="shared" si="874"/>
        <v>52937.839655852833</v>
      </c>
      <c r="I4070" s="2">
        <f>SUM(H4070:H4110)</f>
        <v>530517.79302203644</v>
      </c>
      <c r="J4070" s="4">
        <f t="shared" si="867"/>
        <v>9.7668262753751751</v>
      </c>
      <c r="K4070" s="5">
        <f t="shared" si="875"/>
        <v>0.65338999999999992</v>
      </c>
      <c r="L4070" s="5">
        <f t="shared" si="868"/>
        <v>9.2679432624113468E-3</v>
      </c>
      <c r="M4070" s="8">
        <f t="shared" si="869"/>
        <v>297908.73314050754</v>
      </c>
      <c r="N4070" s="6">
        <f>((B4069+E4069)*D4069+(B4070+E4070)*D4070+(B4071+E4071)*D4071)/3/SUM(D4000:D4070)</f>
        <v>5.424598376671411</v>
      </c>
      <c r="O4070" s="7">
        <f>O4000</f>
        <v>4.8413091098983306E-2</v>
      </c>
      <c r="P4070" s="8">
        <f>M4070*O4000</f>
        <v>14422.682636714098</v>
      </c>
      <c r="Q4070" s="5">
        <f>N4070*O4000</f>
        <v>0.26262157538518999</v>
      </c>
      <c r="R4070" s="8">
        <f t="shared" si="870"/>
        <v>39035.220807944184</v>
      </c>
      <c r="S4070" s="8">
        <f t="shared" si="871"/>
        <v>374805.96532359027</v>
      </c>
      <c r="T4070" s="9">
        <f t="shared" si="865"/>
        <v>6.9001733748404988</v>
      </c>
      <c r="U4070" s="10">
        <f t="shared" si="866"/>
        <v>2.8666529005346764</v>
      </c>
    </row>
    <row r="4071" spans="1:21" x14ac:dyDescent="0.3">
      <c r="A4071" s="17">
        <v>1957</v>
      </c>
      <c r="B4071" s="17">
        <v>71</v>
      </c>
      <c r="C4071" s="17">
        <v>5.2540000000000003E-2</v>
      </c>
      <c r="D4071" s="17">
        <v>5.1200000000000002E-2</v>
      </c>
      <c r="E4071" s="17">
        <v>0.5</v>
      </c>
      <c r="F4071" s="2">
        <f t="shared" si="872"/>
        <v>51557.339037791295</v>
      </c>
      <c r="G4071" s="3">
        <f t="shared" si="873"/>
        <v>2639.7357587349143</v>
      </c>
      <c r="H4071" s="2">
        <f t="shared" si="874"/>
        <v>50237.471158423839</v>
      </c>
      <c r="I4071" s="2">
        <f>SUM(H4071:H4110)</f>
        <v>477579.95336618368</v>
      </c>
      <c r="J4071" s="4">
        <f t="shared" si="867"/>
        <v>9.2630838262641859</v>
      </c>
      <c r="K4071" s="5">
        <f t="shared" si="875"/>
        <v>0.70458999999999994</v>
      </c>
      <c r="L4071" s="5">
        <f t="shared" si="868"/>
        <v>9.8544055944055943E-3</v>
      </c>
      <c r="M4071" s="8">
        <f t="shared" si="869"/>
        <v>267873.66659979045</v>
      </c>
      <c r="N4071" s="6">
        <f>((B4070+E4070)*D4070+(B4071+E4071)*D4071+(B4072+E4072)*D4072)/3/SUM(D4000:D4071)</f>
        <v>5.5015990386844367</v>
      </c>
      <c r="O4071" s="7">
        <f>O4000</f>
        <v>4.8413091098983306E-2</v>
      </c>
      <c r="P4071" s="8">
        <f>M4071*O4000</f>
        <v>12968.592224114336</v>
      </c>
      <c r="Q4071" s="5">
        <f>N4071*O4000</f>
        <v>0.26634941544990859</v>
      </c>
      <c r="R4071" s="8">
        <f t="shared" si="870"/>
        <v>36856.750081696002</v>
      </c>
      <c r="S4071" s="8">
        <f t="shared" si="871"/>
        <v>335770.74451564607</v>
      </c>
      <c r="T4071" s="9">
        <f t="shared" si="865"/>
        <v>6.5125693214990719</v>
      </c>
      <c r="U4071" s="10">
        <f t="shared" si="866"/>
        <v>2.7505145047651141</v>
      </c>
    </row>
    <row r="4072" spans="1:21" x14ac:dyDescent="0.3">
      <c r="A4072" s="17">
        <v>1957</v>
      </c>
      <c r="B4072" s="17">
        <v>72</v>
      </c>
      <c r="C4072" s="17">
        <v>6.2359999999999999E-2</v>
      </c>
      <c r="D4072" s="17">
        <v>6.0479999999999999E-2</v>
      </c>
      <c r="E4072" s="17">
        <v>0.5</v>
      </c>
      <c r="F4072" s="2">
        <f t="shared" si="872"/>
        <v>48917.603279056377</v>
      </c>
      <c r="G4072" s="3">
        <f t="shared" si="873"/>
        <v>2958.5366463173295</v>
      </c>
      <c r="H4072" s="2">
        <f t="shared" si="874"/>
        <v>47438.334955897713</v>
      </c>
      <c r="I4072" s="2">
        <f>SUM(H4072:H4110)</f>
        <v>427342.48220775987</v>
      </c>
      <c r="J4072" s="4">
        <f t="shared" si="867"/>
        <v>8.7359652469057618</v>
      </c>
      <c r="K4072" s="5">
        <f t="shared" si="875"/>
        <v>0.76506999999999992</v>
      </c>
      <c r="L4072" s="5">
        <f t="shared" si="868"/>
        <v>1.0552689655172413E-2</v>
      </c>
      <c r="M4072" s="8">
        <f t="shared" si="869"/>
        <v>280358.53824879607</v>
      </c>
      <c r="N4072" s="6">
        <f>((B4071+E4071)*D4071+(B4072+E4072)*D4072+(B4073+E4073)*D4073)/3/SUM(D4000:D4072)</f>
        <v>5.8430818966456242</v>
      </c>
      <c r="O4072" s="7">
        <f>O4000</f>
        <v>4.8413091098983306E-2</v>
      </c>
      <c r="P4072" s="8">
        <f>M4072*O4000</f>
        <v>13573.023452616761</v>
      </c>
      <c r="Q4072" s="5">
        <f>N4072*O4000</f>
        <v>0.28288165616112476</v>
      </c>
      <c r="R4072" s="8">
        <f t="shared" si="870"/>
        <v>34018.900198047195</v>
      </c>
      <c r="S4072" s="8">
        <f t="shared" si="871"/>
        <v>298913.99443395005</v>
      </c>
      <c r="T4072" s="9">
        <f t="shared" si="865"/>
        <v>6.1105609105327394</v>
      </c>
      <c r="U4072" s="10">
        <f t="shared" si="866"/>
        <v>2.6254043363730224</v>
      </c>
    </row>
    <row r="4073" spans="1:21" x14ac:dyDescent="0.3">
      <c r="A4073" s="17">
        <v>1957</v>
      </c>
      <c r="B4073" s="17">
        <v>73</v>
      </c>
      <c r="C4073" s="17">
        <v>7.5759999999999994E-2</v>
      </c>
      <c r="D4073" s="17">
        <v>7.2999999999999995E-2</v>
      </c>
      <c r="E4073" s="17">
        <v>0.5</v>
      </c>
      <c r="F4073" s="2">
        <f t="shared" si="872"/>
        <v>45959.06663273905</v>
      </c>
      <c r="G4073" s="3">
        <f t="shared" si="873"/>
        <v>3355.0118641899503</v>
      </c>
      <c r="H4073" s="2">
        <f t="shared" si="874"/>
        <v>44281.560700644077</v>
      </c>
      <c r="I4073" s="2">
        <f>SUM(H4073:H4110)</f>
        <v>379904.14725186216</v>
      </c>
      <c r="J4073" s="4">
        <f t="shared" si="867"/>
        <v>8.266141483848946</v>
      </c>
      <c r="K4073" s="5">
        <f t="shared" si="875"/>
        <v>0.83806999999999987</v>
      </c>
      <c r="L4073" s="5">
        <f t="shared" si="868"/>
        <v>1.1402312925170067E-2</v>
      </c>
      <c r="M4073" s="8">
        <f t="shared" si="869"/>
        <v>294239.58859995153</v>
      </c>
      <c r="N4073" s="6">
        <f>((B4072+E4072)*D4072+(B4073+E4073)*D4073+(B4074+E4074)*D4074)/3/SUM(D4000:D4073)</f>
        <v>6.2595666233130887</v>
      </c>
      <c r="O4073" s="7">
        <f>O4000</f>
        <v>4.8413091098983306E-2</v>
      </c>
      <c r="P4073" s="8">
        <f>M4073*O4000</f>
        <v>14245.048007816824</v>
      </c>
      <c r="Q4073" s="5">
        <f>N4073*O4000</f>
        <v>0.30304496917461188</v>
      </c>
      <c r="R4073" s="8">
        <f t="shared" si="870"/>
        <v>30862.256503113687</v>
      </c>
      <c r="S4073" s="8">
        <f t="shared" si="871"/>
        <v>264895.09423590288</v>
      </c>
      <c r="T4073" s="9">
        <f t="shared" si="865"/>
        <v>5.7637178829738076</v>
      </c>
      <c r="U4073" s="10">
        <f t="shared" si="866"/>
        <v>2.5024236008751384</v>
      </c>
    </row>
    <row r="4074" spans="1:21" x14ac:dyDescent="0.3">
      <c r="A4074" s="17">
        <v>1957</v>
      </c>
      <c r="B4074" s="17">
        <v>74</v>
      </c>
      <c r="C4074" s="17">
        <v>8.3739999999999995E-2</v>
      </c>
      <c r="D4074" s="17">
        <v>8.0369999999999997E-2</v>
      </c>
      <c r="E4074" s="17">
        <v>0.5</v>
      </c>
      <c r="F4074" s="2">
        <f t="shared" si="872"/>
        <v>42604.054768549096</v>
      </c>
      <c r="G4074" s="3">
        <f t="shared" si="873"/>
        <v>3424.0878817482908</v>
      </c>
      <c r="H4074" s="2">
        <f t="shared" si="874"/>
        <v>40892.010827674952</v>
      </c>
      <c r="I4074" s="2">
        <f>SUM(H4074:H4110)</f>
        <v>335622.58655121812</v>
      </c>
      <c r="J4074" s="4">
        <f t="shared" si="867"/>
        <v>7.8777146535587352</v>
      </c>
      <c r="K4074" s="5">
        <f t="shared" si="875"/>
        <v>0.91843999999999992</v>
      </c>
      <c r="L4074" s="5">
        <f t="shared" si="868"/>
        <v>1.2328053691275168E-2</v>
      </c>
      <c r="M4074" s="8">
        <f t="shared" si="869"/>
        <v>277747.64512678853</v>
      </c>
      <c r="N4074" s="6">
        <f>((B4073+E4073)*D4073+(B4074+E4074)*D4074+(B4075+E4075)*D4075)/3/SUM(D4000:D4074)</f>
        <v>6.3180193226195147</v>
      </c>
      <c r="O4074" s="7">
        <f>O4000</f>
        <v>4.8413091098983306E-2</v>
      </c>
      <c r="P4074" s="8">
        <f>M4074*O4000</f>
        <v>13446.6220460513</v>
      </c>
      <c r="Q4074" s="5">
        <f>N4074*O4000</f>
        <v>0.30587484503111534</v>
      </c>
      <c r="R4074" s="8">
        <f t="shared" si="870"/>
        <v>28384.173352749189</v>
      </c>
      <c r="S4074" s="8">
        <f t="shared" si="871"/>
        <v>234032.83773278922</v>
      </c>
      <c r="T4074" s="9">
        <f t="shared" si="865"/>
        <v>5.4932057289898024</v>
      </c>
      <c r="U4074" s="10">
        <f t="shared" si="866"/>
        <v>2.3845089245689328</v>
      </c>
    </row>
    <row r="4075" spans="1:21" x14ac:dyDescent="0.3">
      <c r="A4075" s="17">
        <v>1957</v>
      </c>
      <c r="B4075" s="17">
        <v>75</v>
      </c>
      <c r="C4075" s="17">
        <v>8.3549999999999999E-2</v>
      </c>
      <c r="D4075" s="17">
        <v>8.0199999999999994E-2</v>
      </c>
      <c r="E4075" s="17">
        <v>0.5</v>
      </c>
      <c r="F4075" s="2">
        <f t="shared" si="872"/>
        <v>39179.966886800808</v>
      </c>
      <c r="G4075" s="3">
        <f t="shared" si="873"/>
        <v>3142.2333443214247</v>
      </c>
      <c r="H4075" s="2">
        <f t="shared" si="874"/>
        <v>37608.850214640093</v>
      </c>
      <c r="I4075" s="2">
        <f>SUM(H4075:H4110)</f>
        <v>294730.57572354312</v>
      </c>
      <c r="J4075" s="4">
        <f t="shared" si="867"/>
        <v>7.5224814909895645</v>
      </c>
      <c r="K4075" s="5">
        <f t="shared" si="875"/>
        <v>0.99863999999999997</v>
      </c>
      <c r="L4075" s="5">
        <f t="shared" si="868"/>
        <v>1.3227019867549669E-2</v>
      </c>
      <c r="M4075" s="8">
        <f t="shared" si="869"/>
        <v>237561.70141018543</v>
      </c>
      <c r="N4075" s="6">
        <f>((B4074+E4074)*D4074+(B4075+E4075)*D4075+(B4076+E4076)*D4076)/3/SUM(D4000:D4075)</f>
        <v>6.2879382627039453</v>
      </c>
      <c r="O4075" s="7">
        <f>O4000</f>
        <v>4.8413091098983306E-2</v>
      </c>
      <c r="P4075" s="8">
        <f>M4075*O4000</f>
        <v>11501.096292000779</v>
      </c>
      <c r="Q4075" s="5">
        <f>N4075*O4000</f>
        <v>0.30441852793706892</v>
      </c>
      <c r="R4075" s="8">
        <f t="shared" si="870"/>
        <v>26160.019394893639</v>
      </c>
      <c r="S4075" s="8">
        <f t="shared" si="871"/>
        <v>205648.66438004005</v>
      </c>
      <c r="T4075" s="9">
        <f t="shared" si="865"/>
        <v>5.248821801565132</v>
      </c>
      <c r="U4075" s="10">
        <f t="shared" si="866"/>
        <v>2.2736596894244325</v>
      </c>
    </row>
    <row r="4076" spans="1:21" x14ac:dyDescent="0.3">
      <c r="A4076" s="17">
        <v>1957</v>
      </c>
      <c r="B4076" s="17">
        <v>76</v>
      </c>
      <c r="C4076" s="17">
        <v>9.2960000000000001E-2</v>
      </c>
      <c r="D4076" s="17">
        <v>8.8830000000000006E-2</v>
      </c>
      <c r="E4076" s="17">
        <v>0.5</v>
      </c>
      <c r="F4076" s="2">
        <f t="shared" si="872"/>
        <v>36037.733542479386</v>
      </c>
      <c r="G4076" s="3">
        <f t="shared" si="873"/>
        <v>3201.2318705784442</v>
      </c>
      <c r="H4076" s="2">
        <f t="shared" si="874"/>
        <v>34437.117607190165</v>
      </c>
      <c r="I4076" s="2">
        <f>SUM(H4076:H4110)</f>
        <v>257121.72550890307</v>
      </c>
      <c r="J4076" s="4">
        <f t="shared" si="867"/>
        <v>7.1347917927696951</v>
      </c>
      <c r="K4076" s="5">
        <f t="shared" si="875"/>
        <v>1.0874699999999999</v>
      </c>
      <c r="L4076" s="5">
        <f t="shared" si="868"/>
        <v>1.4215294117647059E-2</v>
      </c>
      <c r="M4076" s="8">
        <f t="shared" si="869"/>
        <v>225196.31631148537</v>
      </c>
      <c r="N4076" s="6">
        <f>((B4075+E4075)*D4075+(B4076+E4076)*D4076+(B4077+E4077)*D4077)/3/SUM(D4000:D4076)</f>
        <v>6.0539355874951344</v>
      </c>
      <c r="O4076" s="7">
        <f>O4000</f>
        <v>4.8413091098983306E-2</v>
      </c>
      <c r="P4076" s="8">
        <f>M4076*O4000</f>
        <v>10902.4497767434</v>
      </c>
      <c r="Q4076" s="5">
        <f>N4076*O4000</f>
        <v>0.29308973510477898</v>
      </c>
      <c r="R4076" s="8">
        <f t="shared" si="870"/>
        <v>24343.951929926679</v>
      </c>
      <c r="S4076" s="8">
        <f t="shared" si="871"/>
        <v>179488.64498514641</v>
      </c>
      <c r="T4076" s="9">
        <f t="shared" si="865"/>
        <v>4.980575284335643</v>
      </c>
      <c r="U4076" s="10">
        <f t="shared" si="866"/>
        <v>2.1542165084340521</v>
      </c>
    </row>
    <row r="4077" spans="1:21" x14ac:dyDescent="0.3">
      <c r="A4077" s="17">
        <v>1957</v>
      </c>
      <c r="B4077" s="17">
        <v>77</v>
      </c>
      <c r="C4077" s="17">
        <v>9.3170000000000003E-2</v>
      </c>
      <c r="D4077" s="17">
        <v>8.9029999999999998E-2</v>
      </c>
      <c r="E4077" s="17">
        <v>0.5</v>
      </c>
      <c r="F4077" s="2">
        <f t="shared" si="872"/>
        <v>32836.501671900944</v>
      </c>
      <c r="G4077" s="3">
        <f t="shared" si="873"/>
        <v>2923.4337438493408</v>
      </c>
      <c r="H4077" s="2">
        <f t="shared" si="874"/>
        <v>31374.784799976274</v>
      </c>
      <c r="I4077" s="2">
        <f>SUM(H4077:H4110)</f>
        <v>222684.60790171291</v>
      </c>
      <c r="J4077" s="4">
        <f t="shared" si="867"/>
        <v>6.78161791188219</v>
      </c>
      <c r="K4077" s="5">
        <f t="shared" si="875"/>
        <v>1.1764999999999999</v>
      </c>
      <c r="L4077" s="5">
        <f t="shared" si="868"/>
        <v>1.5180645161290321E-2</v>
      </c>
      <c r="M4077" s="8">
        <f t="shared" si="869"/>
        <v>192576.38346648868</v>
      </c>
      <c r="N4077" s="6">
        <f>((B4076+E4076)*D4076+(B4077+E4077)*D4077+(B4078+E4078)*D4078)/3/SUM(D4000:D4077)</f>
        <v>6.211334466638335</v>
      </c>
      <c r="O4077" s="7">
        <f>O4000</f>
        <v>4.8413091098983306E-2</v>
      </c>
      <c r="P4077" s="8">
        <f>M4077*O4000</f>
        <v>9323.2179962758582</v>
      </c>
      <c r="Q4077" s="5">
        <f>N4077*O4000</f>
        <v>0.30070990137961662</v>
      </c>
      <c r="R4077" s="8">
        <f t="shared" si="870"/>
        <v>21940.076356968715</v>
      </c>
      <c r="S4077" s="8">
        <f t="shared" si="871"/>
        <v>155144.69305521974</v>
      </c>
      <c r="T4077" s="9">
        <f t="shared" si="865"/>
        <v>4.7247631494185978</v>
      </c>
      <c r="U4077" s="10">
        <f t="shared" si="866"/>
        <v>2.0568547624635922</v>
      </c>
    </row>
    <row r="4078" spans="1:21" x14ac:dyDescent="0.3">
      <c r="A4078" s="17">
        <v>1957</v>
      </c>
      <c r="B4078" s="17">
        <v>78</v>
      </c>
      <c r="C4078" s="17">
        <v>0.1106</v>
      </c>
      <c r="D4078" s="17">
        <v>0.10481</v>
      </c>
      <c r="E4078" s="17">
        <v>0.5</v>
      </c>
      <c r="F4078" s="2">
        <f t="shared" si="872"/>
        <v>29913.067928051601</v>
      </c>
      <c r="G4078" s="3">
        <f t="shared" si="873"/>
        <v>3135.1886495390881</v>
      </c>
      <c r="H4078" s="2">
        <f t="shared" si="874"/>
        <v>28345.473603282058</v>
      </c>
      <c r="I4078" s="2">
        <f>SUM(H4078:H4110)</f>
        <v>191309.82310173666</v>
      </c>
      <c r="J4078" s="4">
        <f t="shared" si="867"/>
        <v>6.3955266494859222</v>
      </c>
      <c r="K4078" s="5">
        <f t="shared" si="875"/>
        <v>1.2813099999999999</v>
      </c>
      <c r="L4078" s="5">
        <f t="shared" si="868"/>
        <v>1.6322420382165605E-2</v>
      </c>
      <c r="M4078" s="8">
        <f t="shared" si="869"/>
        <v>192078.66089300669</v>
      </c>
      <c r="N4078" s="6">
        <f>((B4077+E4077)*D4077+(B4078+E4078)*D4078+(B4079+E4079)*D4079)/3/SUM(D4000:D4078)</f>
        <v>6.1645035159329131</v>
      </c>
      <c r="O4078" s="7">
        <f>O4000</f>
        <v>4.8413091098983306E-2</v>
      </c>
      <c r="P4078" s="8">
        <f>M4078*O4000</f>
        <v>9299.1217079838552</v>
      </c>
      <c r="Q4078" s="5">
        <f>N4078*O4000</f>
        <v>0.298442670296863</v>
      </c>
      <c r="R4078" s="8">
        <f t="shared" si="870"/>
        <v>19885.974770289318</v>
      </c>
      <c r="S4078" s="8">
        <f t="shared" si="871"/>
        <v>133204.61669825102</v>
      </c>
      <c r="T4078" s="9">
        <f t="shared" si="865"/>
        <v>4.4530576742793944</v>
      </c>
      <c r="U4078" s="10">
        <f t="shared" si="866"/>
        <v>1.9424689752065278</v>
      </c>
    </row>
    <row r="4079" spans="1:21" x14ac:dyDescent="0.3">
      <c r="A4079" s="17">
        <v>1957</v>
      </c>
      <c r="B4079" s="17">
        <v>79</v>
      </c>
      <c r="C4079" s="17">
        <v>0.11391999999999999</v>
      </c>
      <c r="D4079" s="17">
        <v>0.10778</v>
      </c>
      <c r="E4079" s="17">
        <v>0.5</v>
      </c>
      <c r="F4079" s="2">
        <f t="shared" si="872"/>
        <v>26777.879278512512</v>
      </c>
      <c r="G4079" s="3">
        <f t="shared" si="873"/>
        <v>2886.1198286380786</v>
      </c>
      <c r="H4079" s="2">
        <f t="shared" si="874"/>
        <v>25334.81936419347</v>
      </c>
      <c r="I4079" s="2">
        <f>SUM(H4079:H4110)</f>
        <v>162964.3494984546</v>
      </c>
      <c r="J4079" s="4">
        <f t="shared" si="867"/>
        <v>6.0857825148693827</v>
      </c>
      <c r="K4079" s="5">
        <f t="shared" si="875"/>
        <v>1.3890899999999999</v>
      </c>
      <c r="L4079" s="5">
        <f t="shared" si="868"/>
        <v>1.7472830188679244E-2</v>
      </c>
      <c r="M4079" s="8">
        <f t="shared" si="869"/>
        <v>165177.58127747464</v>
      </c>
      <c r="N4079" s="6">
        <f>((B4078+E4078)*D4078+(B4079+E4079)*D4079+(B4080+E4080)*D4080)/3/SUM(D4000:D4079)</f>
        <v>6.2129367667561741</v>
      </c>
      <c r="O4079" s="7">
        <f>O4000</f>
        <v>4.8413091098983306E-2</v>
      </c>
      <c r="P4079" s="8">
        <f>M4079*O4000</f>
        <v>7996.7572898960989</v>
      </c>
      <c r="Q4079" s="5">
        <f>N4079*O4000</f>
        <v>0.30078747368118947</v>
      </c>
      <c r="R4079" s="8">
        <f t="shared" si="870"/>
        <v>17714.423051468435</v>
      </c>
      <c r="S4079" s="8">
        <f t="shared" si="871"/>
        <v>113318.6419279617</v>
      </c>
      <c r="T4079" s="9">
        <f t="shared" si="865"/>
        <v>4.2318004629624442</v>
      </c>
      <c r="U4079" s="10">
        <f t="shared" si="866"/>
        <v>1.8539820519069385</v>
      </c>
    </row>
    <row r="4080" spans="1:21" x14ac:dyDescent="0.3">
      <c r="A4080" s="17">
        <v>1957</v>
      </c>
      <c r="B4080" s="17">
        <v>80</v>
      </c>
      <c r="C4080" s="17">
        <v>0.11975</v>
      </c>
      <c r="D4080" s="17">
        <v>0.11298</v>
      </c>
      <c r="E4080" s="17">
        <v>0.5</v>
      </c>
      <c r="F4080" s="2">
        <f t="shared" si="872"/>
        <v>23891.759449874433</v>
      </c>
      <c r="G4080" s="3">
        <f t="shared" si="873"/>
        <v>2699.2909826468135</v>
      </c>
      <c r="H4080" s="2">
        <f t="shared" si="874"/>
        <v>22542.113958551025</v>
      </c>
      <c r="I4080" s="2">
        <f>SUM(H4080:H4110)</f>
        <v>137629.53013426109</v>
      </c>
      <c r="J4080" s="4">
        <f t="shared" si="867"/>
        <v>5.7605439408098693</v>
      </c>
      <c r="K4080" s="5">
        <f t="shared" si="875"/>
        <v>1.50207</v>
      </c>
      <c r="L4080" s="5">
        <f t="shared" si="868"/>
        <v>1.8659254658385093E-2</v>
      </c>
      <c r="M4080" s="8">
        <f t="shared" si="869"/>
        <v>144662.3154067843</v>
      </c>
      <c r="N4080" s="6">
        <f>((B4079+E4079)*D4079+(B4080+E4080)*D4080+(B4081+E4081)*D4081)/3/SUM(D4000:D4080)</f>
        <v>5.8457850388685824</v>
      </c>
      <c r="O4080" s="7">
        <f>O4000</f>
        <v>4.8413091098983306E-2</v>
      </c>
      <c r="P4080" s="8">
        <f>M4080*O4000</f>
        <v>7003.5498543785043</v>
      </c>
      <c r="Q4080" s="5">
        <f>N4080*O4000</f>
        <v>0.28301252363181834</v>
      </c>
      <c r="R4080" s="8">
        <f t="shared" si="870"/>
        <v>16162.41339914546</v>
      </c>
      <c r="S4080" s="8">
        <f t="shared" si="871"/>
        <v>95604.218876493265</v>
      </c>
      <c r="T4080" s="9">
        <f t="shared" si="865"/>
        <v>4.0015562301752423</v>
      </c>
      <c r="U4080" s="10">
        <f t="shared" si="866"/>
        <v>1.758987710634627</v>
      </c>
    </row>
    <row r="4081" spans="1:21" x14ac:dyDescent="0.3">
      <c r="A4081" s="17">
        <v>1957</v>
      </c>
      <c r="B4081" s="17">
        <v>81</v>
      </c>
      <c r="C4081" s="17">
        <v>0.11248</v>
      </c>
      <c r="D4081" s="17">
        <v>0.10649</v>
      </c>
      <c r="E4081" s="17">
        <v>0.5</v>
      </c>
      <c r="F4081" s="2">
        <f t="shared" si="872"/>
        <v>21192.46846722762</v>
      </c>
      <c r="G4081" s="3">
        <f t="shared" si="873"/>
        <v>2256.785967075069</v>
      </c>
      <c r="H4081" s="2">
        <f t="shared" si="874"/>
        <v>20064.075483690085</v>
      </c>
      <c r="I4081" s="2">
        <f>SUM(H4081:H4110)</f>
        <v>115087.41617571014</v>
      </c>
      <c r="J4081" s="4">
        <f t="shared" si="867"/>
        <v>5.4305809799213902</v>
      </c>
      <c r="K4081" s="5">
        <f t="shared" si="875"/>
        <v>1.60856</v>
      </c>
      <c r="L4081" s="5">
        <f t="shared" si="868"/>
        <v>1.9736932515337424E-2</v>
      </c>
      <c r="M4081" s="8">
        <f t="shared" si="869"/>
        <v>114343.29855064039</v>
      </c>
      <c r="N4081" s="6">
        <f>((B4080+E4080)*D4080+(B4081+E4081)*D4081+(B4082+E4082)*D4082)/3/SUM(D4000:D4081)</f>
        <v>5.7948776131032318</v>
      </c>
      <c r="O4081" s="7">
        <f>O4000</f>
        <v>4.8413091098983306E-2</v>
      </c>
      <c r="P4081" s="8">
        <f>M4081*O4000</f>
        <v>5535.7125292903993</v>
      </c>
      <c r="Q4081" s="5">
        <f>N4081*O4000</f>
        <v>0.2805479377906257</v>
      </c>
      <c r="R4081" s="8">
        <f t="shared" si="870"/>
        <v>14435.140483065381</v>
      </c>
      <c r="S4081" s="8">
        <f t="shared" si="871"/>
        <v>79441.805477347807</v>
      </c>
      <c r="T4081" s="9">
        <f t="shared" si="865"/>
        <v>3.7485867019312975</v>
      </c>
      <c r="U4081" s="10">
        <f t="shared" si="866"/>
        <v>1.6819942779900927</v>
      </c>
    </row>
    <row r="4082" spans="1:21" x14ac:dyDescent="0.3">
      <c r="A4082" s="17">
        <v>1957</v>
      </c>
      <c r="B4082" s="17">
        <v>82</v>
      </c>
      <c r="C4082" s="17">
        <v>0.13164999999999999</v>
      </c>
      <c r="D4082" s="17">
        <v>0.12352</v>
      </c>
      <c r="E4082" s="17">
        <v>0.5</v>
      </c>
      <c r="F4082" s="2">
        <f t="shared" si="872"/>
        <v>18935.68250015255</v>
      </c>
      <c r="G4082" s="3">
        <f t="shared" si="873"/>
        <v>2338.935502418843</v>
      </c>
      <c r="H4082" s="2">
        <f t="shared" si="874"/>
        <v>17766.21474894313</v>
      </c>
      <c r="I4082" s="2">
        <f>SUM(H4082:H4110)</f>
        <v>95023.340692020036</v>
      </c>
      <c r="J4082" s="4">
        <f t="shared" si="867"/>
        <v>5.0182157781349845</v>
      </c>
      <c r="K4082" s="5">
        <f t="shared" si="875"/>
        <v>1.7320800000000001</v>
      </c>
      <c r="L4082" s="5">
        <f t="shared" si="868"/>
        <v>2.0994909090909092E-2</v>
      </c>
      <c r="M4082" s="8">
        <f t="shared" si="869"/>
        <v>111404.88831321563</v>
      </c>
      <c r="N4082" s="6">
        <f>((B4081+E4081)*D4081+(B4082+E4082)*D4082+(B4083+E4083)*D4083)/3/SUM(D4000:D4082)</f>
        <v>6.0369199652056098</v>
      </c>
      <c r="O4082" s="7">
        <f>O4000</f>
        <v>4.8413091098983306E-2</v>
      </c>
      <c r="P4082" s="8">
        <f>M4082*O4000</f>
        <v>5393.4550067797691</v>
      </c>
      <c r="Q4082" s="5">
        <f>N4082*O4000</f>
        <v>0.2922659562327703</v>
      </c>
      <c r="R4082" s="8">
        <f t="shared" si="870"/>
        <v>12573.755006706519</v>
      </c>
      <c r="S4082" s="8">
        <f t="shared" si="871"/>
        <v>65006.66499428243</v>
      </c>
      <c r="T4082" s="9">
        <f t="shared" si="865"/>
        <v>3.433024660915112</v>
      </c>
      <c r="U4082" s="10">
        <f t="shared" si="866"/>
        <v>1.5851911172198725</v>
      </c>
    </row>
    <row r="4083" spans="1:21" x14ac:dyDescent="0.3">
      <c r="A4083" s="17">
        <v>1957</v>
      </c>
      <c r="B4083" s="17">
        <v>83</v>
      </c>
      <c r="C4083" s="17">
        <v>0.16181000000000001</v>
      </c>
      <c r="D4083" s="17">
        <v>0.1497</v>
      </c>
      <c r="E4083" s="17">
        <v>0.5</v>
      </c>
      <c r="F4083" s="2">
        <f t="shared" si="872"/>
        <v>16596.746997733706</v>
      </c>
      <c r="G4083" s="3">
        <f t="shared" si="873"/>
        <v>2484.533025560736</v>
      </c>
      <c r="H4083" s="2">
        <f t="shared" si="874"/>
        <v>15354.480484953338</v>
      </c>
      <c r="I4083" s="2">
        <f>SUM(H4083:H4110)</f>
        <v>77257.125943076928</v>
      </c>
      <c r="J4083" s="4">
        <f t="shared" si="867"/>
        <v>4.6549559352580614</v>
      </c>
      <c r="K4083" s="5">
        <f t="shared" si="875"/>
        <v>1.88178</v>
      </c>
      <c r="L4083" s="5">
        <f t="shared" si="868"/>
        <v>2.2536287425149702E-2</v>
      </c>
      <c r="M4083" s="8">
        <f t="shared" si="869"/>
        <v>110245.88827297636</v>
      </c>
      <c r="N4083" s="6">
        <f>((B4082+E4082)*D4082+(B4083+E4083)*D4083+(B4084+E4084)*D4084)/3/SUM(D4000:D4083)</f>
        <v>6.3936955081536277</v>
      </c>
      <c r="O4083" s="7">
        <f>O4000</f>
        <v>4.8413091098983306E-2</v>
      </c>
      <c r="P4083" s="8">
        <f>M4083*O4000</f>
        <v>5337.3442322479395</v>
      </c>
      <c r="Q4083" s="5">
        <f>N4083*O4000</f>
        <v>0.30953856309540195</v>
      </c>
      <c r="R4083" s="8">
        <f t="shared" si="870"/>
        <v>10601.676658564491</v>
      </c>
      <c r="S4083" s="8">
        <f t="shared" si="871"/>
        <v>52432.909987575913</v>
      </c>
      <c r="T4083" s="9">
        <f t="shared" si="865"/>
        <v>3.1592281303520293</v>
      </c>
      <c r="U4083" s="10">
        <f t="shared" si="866"/>
        <v>1.4957278049060321</v>
      </c>
    </row>
    <row r="4084" spans="1:21" x14ac:dyDescent="0.3">
      <c r="A4084" s="17">
        <v>1957</v>
      </c>
      <c r="B4084" s="17">
        <v>84</v>
      </c>
      <c r="C4084" s="17">
        <v>0.17230000000000001</v>
      </c>
      <c r="D4084" s="17">
        <v>0.15862999999999999</v>
      </c>
      <c r="E4084" s="17">
        <v>0.5</v>
      </c>
      <c r="F4084" s="2">
        <f t="shared" si="872"/>
        <v>14112.213972172969</v>
      </c>
      <c r="G4084" s="3">
        <f t="shared" si="873"/>
        <v>2238.6205024057981</v>
      </c>
      <c r="H4084" s="2">
        <f t="shared" si="874"/>
        <v>12992.903720970069</v>
      </c>
      <c r="I4084" s="2">
        <f>SUM(H4084:H4110)</f>
        <v>61902.645458123538</v>
      </c>
      <c r="J4084" s="4">
        <f t="shared" si="867"/>
        <v>4.386458820719815</v>
      </c>
      <c r="K4084" s="5">
        <f t="shared" si="875"/>
        <v>2.0404100000000001</v>
      </c>
      <c r="L4084" s="5">
        <f t="shared" si="868"/>
        <v>2.4146863905325444E-2</v>
      </c>
      <c r="M4084" s="8">
        <f t="shared" si="869"/>
        <v>92708.540172460402</v>
      </c>
      <c r="N4084" s="6">
        <f>((B4083+E4083)*D4083+(B4084+E4084)*D4084+(B4085+E4085)*D4085)/3/SUM(D4000:D4084)</f>
        <v>6.6174167610104497</v>
      </c>
      <c r="O4084" s="7">
        <f>O4000</f>
        <v>4.8413091098983306E-2</v>
      </c>
      <c r="P4084" s="8">
        <f>M4084*O4000</f>
        <v>4488.3070010230786</v>
      </c>
      <c r="Q4084" s="5">
        <f>N4084*O4000</f>
        <v>0.32036960049073793</v>
      </c>
      <c r="R4084" s="8">
        <f t="shared" si="870"/>
        <v>8830.3723466682659</v>
      </c>
      <c r="S4084" s="8">
        <f t="shared" si="871"/>
        <v>41831.233329011426</v>
      </c>
      <c r="T4084" s="9">
        <f t="shared" si="865"/>
        <v>2.9641864424317781</v>
      </c>
      <c r="U4084" s="10">
        <f t="shared" si="866"/>
        <v>1.4222723782880369</v>
      </c>
    </row>
    <row r="4085" spans="1:21" x14ac:dyDescent="0.3">
      <c r="A4085" s="17">
        <v>1957</v>
      </c>
      <c r="B4085" s="17">
        <v>85</v>
      </c>
      <c r="C4085" s="17">
        <v>0.18673999999999999</v>
      </c>
      <c r="D4085" s="17">
        <v>0.17079</v>
      </c>
      <c r="E4085" s="17">
        <v>0.5</v>
      </c>
      <c r="F4085" s="2">
        <f t="shared" si="872"/>
        <v>11873.593469767171</v>
      </c>
      <c r="G4085" s="3">
        <f t="shared" si="873"/>
        <v>2027.8910287015351</v>
      </c>
      <c r="H4085" s="2">
        <f t="shared" si="874"/>
        <v>10859.647955416403</v>
      </c>
      <c r="I4085" s="2">
        <f>SUM(H4085:H4110)</f>
        <v>48909.741737153461</v>
      </c>
      <c r="J4085" s="4">
        <f t="shared" si="867"/>
        <v>4.1192029912164854</v>
      </c>
      <c r="K4085" s="5">
        <f t="shared" si="875"/>
        <v>2.2111999999999998</v>
      </c>
      <c r="L4085" s="5">
        <f t="shared" si="868"/>
        <v>2.5861988304093565E-2</v>
      </c>
      <c r="M4085" s="8">
        <f t="shared" si="869"/>
        <v>78412.031003066775</v>
      </c>
      <c r="N4085" s="6">
        <f>((B4084+E4084)*D4084+(B4085+E4085)*D4085+(B4086+E4086)*D4086)/3/SUM(D4000:D4085)</f>
        <v>6.6603774722624216</v>
      </c>
      <c r="O4085" s="7">
        <f>O4000</f>
        <v>4.8413091098983306E-2</v>
      </c>
      <c r="P4085" s="8">
        <f>M4085*O4000</f>
        <v>3796.1688002077753</v>
      </c>
      <c r="Q4085" s="5">
        <f>N4085*O4000</f>
        <v>0.32244946131825675</v>
      </c>
      <c r="R4085" s="8">
        <f t="shared" si="870"/>
        <v>7357.9603220864765</v>
      </c>
      <c r="S4085" s="8">
        <f t="shared" si="871"/>
        <v>33000.860982343162</v>
      </c>
      <c r="T4085" s="9">
        <f t="shared" si="865"/>
        <v>2.7793490712285838</v>
      </c>
      <c r="U4085" s="10">
        <f t="shared" si="866"/>
        <v>1.3398539199879016</v>
      </c>
    </row>
    <row r="4086" spans="1:21" x14ac:dyDescent="0.3">
      <c r="A4086" s="17">
        <v>1957</v>
      </c>
      <c r="B4086" s="17">
        <v>86</v>
      </c>
      <c r="C4086" s="17">
        <v>0.20629</v>
      </c>
      <c r="D4086" s="17">
        <v>0.187</v>
      </c>
      <c r="E4086" s="17">
        <v>0.5</v>
      </c>
      <c r="F4086" s="2">
        <f t="shared" si="872"/>
        <v>9845.7024410656359</v>
      </c>
      <c r="G4086" s="3">
        <f t="shared" si="873"/>
        <v>1841.1463564792739</v>
      </c>
      <c r="H4086" s="2">
        <f t="shared" si="874"/>
        <v>8925.129262825998</v>
      </c>
      <c r="I4086" s="2">
        <f>SUM(H4086:H4110)</f>
        <v>38050.09378173705</v>
      </c>
      <c r="J4086" s="4">
        <f t="shared" si="867"/>
        <v>3.8646398273253881</v>
      </c>
      <c r="K4086" s="5">
        <f t="shared" si="875"/>
        <v>2.3981999999999997</v>
      </c>
      <c r="L4086" s="5">
        <f t="shared" si="868"/>
        <v>2.7724855491329477E-2</v>
      </c>
      <c r="M4086" s="8">
        <f t="shared" si="869"/>
        <v>66407.789106603785</v>
      </c>
      <c r="N4086" s="6">
        <f>((B4085+E4085)*D4085+(B4086+E4086)*D4086+(B4087+E4087)*D4087)/3/SUM(D4000:D4086)</f>
        <v>6.7351270397242384</v>
      </c>
      <c r="O4086" s="7">
        <f>O4000</f>
        <v>4.8413091098983306E-2</v>
      </c>
      <c r="P4086" s="8">
        <f>M4086*O4000</f>
        <v>3215.0063437000804</v>
      </c>
      <c r="Q4086" s="5">
        <f>N4086*O4000</f>
        <v>0.3260683189373953</v>
      </c>
      <c r="R4086" s="8">
        <f t="shared" si="870"/>
        <v>6014.9273677973706</v>
      </c>
      <c r="S4086" s="8">
        <f t="shared" si="871"/>
        <v>25642.900660256688</v>
      </c>
      <c r="T4086" s="9">
        <f t="shared" si="865"/>
        <v>2.6044765026924037</v>
      </c>
      <c r="U4086" s="10">
        <f t="shared" si="866"/>
        <v>1.2601633246329844</v>
      </c>
    </row>
    <row r="4087" spans="1:21" x14ac:dyDescent="0.3">
      <c r="A4087" s="17">
        <v>1957</v>
      </c>
      <c r="B4087" s="17">
        <v>87</v>
      </c>
      <c r="C4087" s="17">
        <v>0.22474</v>
      </c>
      <c r="D4087" s="17">
        <v>0.20204</v>
      </c>
      <c r="E4087" s="17">
        <v>0.5</v>
      </c>
      <c r="F4087" s="2">
        <f t="shared" si="872"/>
        <v>8004.556084586362</v>
      </c>
      <c r="G4087" s="3">
        <f t="shared" si="873"/>
        <v>1617.2405113298285</v>
      </c>
      <c r="H4087" s="2">
        <f t="shared" si="874"/>
        <v>7195.9358289214479</v>
      </c>
      <c r="I4087" s="2">
        <f>SUM(H4087:H4110)</f>
        <v>29124.96451891106</v>
      </c>
      <c r="J4087" s="4">
        <f t="shared" si="867"/>
        <v>3.6385483730939594</v>
      </c>
      <c r="K4087" s="5">
        <f t="shared" si="875"/>
        <v>2.6002399999999994</v>
      </c>
      <c r="L4087" s="5">
        <f t="shared" si="868"/>
        <v>2.9717028571428564E-2</v>
      </c>
      <c r="M4087" s="8">
        <f t="shared" si="869"/>
        <v>54421.339853767357</v>
      </c>
      <c r="N4087" s="6">
        <f>((B4086+E4086)*D4086+(B4087+E4087)*D4087+(B4088+E4088)*D4088)/3/SUM(D4000:D4087)</f>
        <v>6.7487622937369895</v>
      </c>
      <c r="O4087" s="7">
        <f>O4000</f>
        <v>4.8413091098983306E-2</v>
      </c>
      <c r="P4087" s="8">
        <f>M4087*O4000</f>
        <v>2634.7052840691699</v>
      </c>
      <c r="Q4087" s="5">
        <f>N4087*O4000</f>
        <v>0.32672844373207238</v>
      </c>
      <c r="R4087" s="8">
        <f t="shared" si="870"/>
        <v>4844.8189143420832</v>
      </c>
      <c r="S4087" s="8">
        <f t="shared" si="871"/>
        <v>19627.973292459319</v>
      </c>
      <c r="T4087" s="9">
        <f t="shared" si="865"/>
        <v>2.4521001645869038</v>
      </c>
      <c r="U4087" s="10">
        <f t="shared" si="866"/>
        <v>1.1864482085070556</v>
      </c>
    </row>
    <row r="4088" spans="1:21" x14ac:dyDescent="0.3">
      <c r="A4088" s="17">
        <v>1957</v>
      </c>
      <c r="B4088" s="17">
        <v>88</v>
      </c>
      <c r="C4088" s="17">
        <v>0.23755000000000001</v>
      </c>
      <c r="D4088" s="17">
        <v>0.21232999999999999</v>
      </c>
      <c r="E4088" s="17">
        <v>0.5</v>
      </c>
      <c r="F4088" s="2">
        <f t="shared" si="872"/>
        <v>6387.3155732565338</v>
      </c>
      <c r="G4088" s="3">
        <f t="shared" si="873"/>
        <v>1356.2187156695597</v>
      </c>
      <c r="H4088" s="2">
        <f t="shared" si="874"/>
        <v>5709.2062154217538</v>
      </c>
      <c r="I4088" s="2">
        <f>SUM(H4088:H4110)</f>
        <v>21929.028689989616</v>
      </c>
      <c r="J4088" s="4">
        <f t="shared" si="867"/>
        <v>3.4332151650382974</v>
      </c>
      <c r="K4088" s="5">
        <f t="shared" si="875"/>
        <v>2.8125699999999996</v>
      </c>
      <c r="L4088" s="5">
        <f t="shared" si="868"/>
        <v>3.1780451977401127E-2</v>
      </c>
      <c r="M4088" s="8">
        <f t="shared" si="869"/>
        <v>42674.620129190043</v>
      </c>
      <c r="N4088" s="6">
        <f>((B4087+E4087)*D4087+(B4088+E4088)*D4088+(B4089+E4089)*D4089)/3/SUM(D4000:D4088)</f>
        <v>6.8390908196655262</v>
      </c>
      <c r="O4088" s="7">
        <f>O4000</f>
        <v>4.8413091098983306E-2</v>
      </c>
      <c r="P4088" s="8">
        <f>M4088*O4000</f>
        <v>2066.0102719289844</v>
      </c>
      <c r="Q4088" s="5">
        <f>N4088*O4000</f>
        <v>0.33110152688668754</v>
      </c>
      <c r="R4088" s="8">
        <f t="shared" si="870"/>
        <v>3818.8793201846447</v>
      </c>
      <c r="S4088" s="8">
        <f t="shared" si="871"/>
        <v>14783.154378117237</v>
      </c>
      <c r="T4088" s="9">
        <f t="shared" si="865"/>
        <v>2.3144549863817261</v>
      </c>
      <c r="U4088" s="10">
        <f t="shared" si="866"/>
        <v>1.1187601786565713</v>
      </c>
    </row>
    <row r="4089" spans="1:21" x14ac:dyDescent="0.3">
      <c r="A4089" s="17">
        <v>1957</v>
      </c>
      <c r="B4089" s="17">
        <v>89</v>
      </c>
      <c r="C4089" s="17">
        <v>0.26923000000000002</v>
      </c>
      <c r="D4089" s="17">
        <v>0.23727999999999999</v>
      </c>
      <c r="E4089" s="17">
        <v>0.5</v>
      </c>
      <c r="F4089" s="2">
        <f t="shared" si="872"/>
        <v>5031.0968575869738</v>
      </c>
      <c r="G4089" s="3">
        <f t="shared" si="873"/>
        <v>1193.7786623682371</v>
      </c>
      <c r="H4089" s="2">
        <f t="shared" si="874"/>
        <v>4434.2075264028554</v>
      </c>
      <c r="I4089" s="2">
        <f>SUM(H4089:H4110)</f>
        <v>16219.822474567847</v>
      </c>
      <c r="J4089" s="4">
        <f t="shared" si="867"/>
        <v>3.2239137773919215</v>
      </c>
      <c r="K4089" s="5">
        <f t="shared" si="875"/>
        <v>3.0498499999999997</v>
      </c>
      <c r="L4089" s="5">
        <f t="shared" si="868"/>
        <v>3.4076536312849161E-2</v>
      </c>
      <c r="M4089" s="8">
        <f t="shared" si="869"/>
        <v>35032.277089678908</v>
      </c>
      <c r="N4089" s="6">
        <f>((B4088+E4088)*D4088+(B4089+E4089)*D4089+(B4090+E4090)*D4090)/3/SUM(D4000:D4089)</f>
        <v>6.7947155871053768</v>
      </c>
      <c r="O4089" s="7">
        <f>O4000</f>
        <v>4.8413091098983306E-2</v>
      </c>
      <c r="P4089" s="8">
        <f>M4089*O4000</f>
        <v>1696.0208221474506</v>
      </c>
      <c r="Q4089" s="5">
        <f>N4089*O4000</f>
        <v>0.32895318471021445</v>
      </c>
      <c r="R4089" s="8">
        <f t="shared" si="870"/>
        <v>2975.5608389266336</v>
      </c>
      <c r="S4089" s="8">
        <f t="shared" si="871"/>
        <v>10964.275057932591</v>
      </c>
      <c r="T4089" s="9">
        <f t="shared" si="865"/>
        <v>2.1793011282218293</v>
      </c>
      <c r="U4089" s="10">
        <f t="shared" si="866"/>
        <v>1.0446126491700922</v>
      </c>
    </row>
    <row r="4090" spans="1:21" x14ac:dyDescent="0.3">
      <c r="A4090" s="17">
        <v>1957</v>
      </c>
      <c r="B4090" s="17">
        <v>90</v>
      </c>
      <c r="C4090" s="17">
        <v>0.27873999999999999</v>
      </c>
      <c r="D4090" s="17">
        <v>0.24465000000000001</v>
      </c>
      <c r="E4090" s="17">
        <v>0.5</v>
      </c>
      <c r="F4090" s="2">
        <f t="shared" si="872"/>
        <v>3837.3181952187369</v>
      </c>
      <c r="G4090" s="3">
        <f t="shared" si="873"/>
        <v>938.79989646026399</v>
      </c>
      <c r="H4090" s="2">
        <f t="shared" si="874"/>
        <v>3367.918246988605</v>
      </c>
      <c r="I4090" s="2">
        <f>SUM(H4090:H4110)</f>
        <v>11785.614948164992</v>
      </c>
      <c r="J4090" s="4">
        <f t="shared" si="867"/>
        <v>3.0713155252149167</v>
      </c>
      <c r="K4090" s="5">
        <f t="shared" si="875"/>
        <v>3.2944999999999998</v>
      </c>
      <c r="L4090" s="5">
        <f t="shared" si="868"/>
        <v>3.6403314917127068E-2</v>
      </c>
      <c r="M4090" s="8">
        <f t="shared" si="869"/>
        <v>25788.857377342207</v>
      </c>
      <c r="N4090" s="6">
        <f>((B4089+E4089)*D4089+(B4090+E4090)*D4090+(B4091+E4091)*D4091)/3/SUM(D4000:D4090)</f>
        <v>6.6105686244751363</v>
      </c>
      <c r="O4090" s="7">
        <f>O4000</f>
        <v>4.8413091098983306E-2</v>
      </c>
      <c r="P4090" s="8">
        <f>M4090*O4000</f>
        <v>1248.5183015479558</v>
      </c>
      <c r="Q4090" s="5">
        <f>N4090*O4000</f>
        <v>0.32003806103279553</v>
      </c>
      <c r="R4090" s="8">
        <f t="shared" si="870"/>
        <v>2290.0562215054001</v>
      </c>
      <c r="S4090" s="8">
        <f t="shared" si="871"/>
        <v>7988.7142190059585</v>
      </c>
      <c r="T4090" s="9">
        <f t="shared" si="865"/>
        <v>2.0818482629248267</v>
      </c>
      <c r="U4090" s="10">
        <f t="shared" si="866"/>
        <v>0.98946726229008997</v>
      </c>
    </row>
    <row r="4091" spans="1:21" x14ac:dyDescent="0.3">
      <c r="A4091" s="17">
        <v>1957</v>
      </c>
      <c r="B4091" s="17">
        <v>91</v>
      </c>
      <c r="C4091" s="17">
        <v>0.2727</v>
      </c>
      <c r="D4091" s="17">
        <v>0.23998</v>
      </c>
      <c r="E4091" s="17">
        <v>0.5</v>
      </c>
      <c r="F4091" s="2">
        <f t="shared" si="872"/>
        <v>2898.5182987584731</v>
      </c>
      <c r="G4091" s="3">
        <f t="shared" si="873"/>
        <v>695.58642133605838</v>
      </c>
      <c r="H4091" s="2">
        <f t="shared" si="874"/>
        <v>2550.7250880904439</v>
      </c>
      <c r="I4091" s="2">
        <f>SUM(H4091:H4110)</f>
        <v>8417.6967011763882</v>
      </c>
      <c r="J4091" s="4">
        <f t="shared" si="867"/>
        <v>2.9041378502878361</v>
      </c>
      <c r="K4091" s="5">
        <f t="shared" si="875"/>
        <v>3.5344799999999998</v>
      </c>
      <c r="L4091" s="5">
        <f t="shared" si="868"/>
        <v>3.8628196721311472E-2</v>
      </c>
      <c r="M4091" s="8">
        <f t="shared" si="869"/>
        <v>18007.219605783412</v>
      </c>
      <c r="N4091" s="6">
        <f>((B4090+E4090)*D4090+(B4091+E4091)*D4091+(B4092+E4092)*D4092)/3/SUM(D4000:D4091)</f>
        <v>6.6850210874961338</v>
      </c>
      <c r="O4091" s="7">
        <f>O4000</f>
        <v>4.8413091098983306E-2</v>
      </c>
      <c r="P4091" s="8">
        <f>M4091*O4000</f>
        <v>871.78516321419056</v>
      </c>
      <c r="Q4091" s="5">
        <f>N4091*O4000</f>
        <v>0.32364253490757477</v>
      </c>
      <c r="R4091" s="8">
        <f t="shared" si="870"/>
        <v>1725.2019547285056</v>
      </c>
      <c r="S4091" s="8">
        <f t="shared" si="871"/>
        <v>5698.6579975005579</v>
      </c>
      <c r="T4091" s="9">
        <f t="shared" si="865"/>
        <v>1.9660590032988485</v>
      </c>
      <c r="U4091" s="10">
        <f t="shared" si="866"/>
        <v>0.93807884698898758</v>
      </c>
    </row>
    <row r="4092" spans="1:21" x14ac:dyDescent="0.3">
      <c r="A4092" s="17">
        <v>1957</v>
      </c>
      <c r="B4092" s="17">
        <v>92</v>
      </c>
      <c r="C4092" s="17">
        <v>0.33860000000000001</v>
      </c>
      <c r="D4092" s="17">
        <v>0.28956999999999999</v>
      </c>
      <c r="E4092" s="17">
        <v>0.5</v>
      </c>
      <c r="F4092" s="2">
        <f t="shared" si="872"/>
        <v>2202.9318774224148</v>
      </c>
      <c r="G4092" s="3">
        <f t="shared" si="873"/>
        <v>637.90298374520864</v>
      </c>
      <c r="H4092" s="2">
        <f t="shared" si="874"/>
        <v>1883.9803855498105</v>
      </c>
      <c r="I4092" s="2">
        <f>SUM(H4092:H4110)</f>
        <v>5866.9716130859497</v>
      </c>
      <c r="J4092" s="4">
        <f t="shared" si="867"/>
        <v>2.6632560331147048</v>
      </c>
      <c r="K4092" s="5">
        <f t="shared" si="875"/>
        <v>3.8240499999999997</v>
      </c>
      <c r="L4092" s="5">
        <f t="shared" si="868"/>
        <v>4.1341081081081081E-2</v>
      </c>
      <c r="M4092" s="8">
        <f t="shared" si="869"/>
        <v>15430.244373486696</v>
      </c>
      <c r="N4092" s="6">
        <f>((B4091+E4091)*D4091+(B4092+E4092)*D4092+(B4093+E4093)*D4093)/3/SUM(D4000:D4092)</f>
        <v>6.5553444646382761</v>
      </c>
      <c r="O4092" s="7">
        <f>O4000</f>
        <v>4.8413091098983306E-2</v>
      </c>
      <c r="P4092" s="8">
        <f>M4092*O4000</f>
        <v>747.02582653318598</v>
      </c>
      <c r="Q4092" s="5">
        <f>N4092*O4000</f>
        <v>0.31736448875174883</v>
      </c>
      <c r="R4092" s="8">
        <f t="shared" si="870"/>
        <v>1286.0719136714722</v>
      </c>
      <c r="S4092" s="8">
        <f t="shared" si="871"/>
        <v>3973.4560427720526</v>
      </c>
      <c r="T4092" s="9">
        <f t="shared" si="865"/>
        <v>1.8037126265662267</v>
      </c>
      <c r="U4092" s="10">
        <f t="shared" si="866"/>
        <v>0.85954340654847816</v>
      </c>
    </row>
    <row r="4093" spans="1:21" x14ac:dyDescent="0.3">
      <c r="A4093" s="17">
        <v>1957</v>
      </c>
      <c r="B4093" s="17">
        <v>93</v>
      </c>
      <c r="C4093" s="17">
        <v>0.32963999999999999</v>
      </c>
      <c r="D4093" s="17">
        <v>0.28299999999999997</v>
      </c>
      <c r="E4093" s="17">
        <v>0.5</v>
      </c>
      <c r="F4093" s="2">
        <f t="shared" si="872"/>
        <v>1565.0288936772063</v>
      </c>
      <c r="G4093" s="3">
        <f t="shared" si="873"/>
        <v>442.90317691064934</v>
      </c>
      <c r="H4093" s="2">
        <f t="shared" si="874"/>
        <v>1343.5773052218815</v>
      </c>
      <c r="I4093" s="2">
        <f>SUM(H4093:H4110)</f>
        <v>3982.9912275361376</v>
      </c>
      <c r="J4093" s="4">
        <f t="shared" si="867"/>
        <v>2.5449953311581774</v>
      </c>
      <c r="K4093" s="5">
        <f t="shared" si="875"/>
        <v>4.1070500000000001</v>
      </c>
      <c r="L4093" s="5">
        <f t="shared" si="868"/>
        <v>4.3925668449197861E-2</v>
      </c>
      <c r="M4093" s="8">
        <f t="shared" si="869"/>
        <v>10083.015069489224</v>
      </c>
      <c r="N4093" s="6">
        <f>((B4092+E4092)*D4092+(B4093+E4093)*D4093+(B4094+E4094)*D4094)/3/SUM(D4000:D4093)</f>
        <v>6.7758062356192399</v>
      </c>
      <c r="O4093" s="7">
        <f>O4000</f>
        <v>4.8413091098983306E-2</v>
      </c>
      <c r="P4093" s="8">
        <f>M4093*O4000</f>
        <v>488.14992711160329</v>
      </c>
      <c r="Q4093" s="5">
        <f>N4093*O4000</f>
        <v>0.32803772455409341</v>
      </c>
      <c r="R4093" s="8">
        <f t="shared" si="870"/>
        <v>902.83326325437486</v>
      </c>
      <c r="S4093" s="8">
        <f t="shared" si="871"/>
        <v>2687.3841291005806</v>
      </c>
      <c r="T4093" s="9">
        <f t="shared" si="865"/>
        <v>1.7171466545811036</v>
      </c>
      <c r="U4093" s="10">
        <f t="shared" si="866"/>
        <v>0.82784867657707384</v>
      </c>
    </row>
    <row r="4094" spans="1:21" x14ac:dyDescent="0.3">
      <c r="A4094" s="17">
        <v>1957</v>
      </c>
      <c r="B4094" s="17">
        <v>94</v>
      </c>
      <c r="C4094" s="17">
        <v>0.38095000000000001</v>
      </c>
      <c r="D4094" s="17">
        <v>0.32</v>
      </c>
      <c r="E4094" s="17">
        <v>0.5</v>
      </c>
      <c r="F4094" s="2">
        <f t="shared" si="872"/>
        <v>1122.1257167665569</v>
      </c>
      <c r="G4094" s="3">
        <f t="shared" si="873"/>
        <v>359.08022936529824</v>
      </c>
      <c r="H4094" s="2">
        <f t="shared" si="874"/>
        <v>942.58560208390782</v>
      </c>
      <c r="I4094" s="2">
        <f>SUM(H4094:H4110)</f>
        <v>2639.4139223142561</v>
      </c>
      <c r="J4094" s="4">
        <f t="shared" si="867"/>
        <v>2.3521552735818374</v>
      </c>
      <c r="K4094" s="5">
        <f t="shared" si="875"/>
        <v>4.4270500000000004</v>
      </c>
      <c r="L4094" s="5">
        <f t="shared" si="868"/>
        <v>4.684708994708995E-2</v>
      </c>
      <c r="M4094" s="8">
        <f t="shared" si="869"/>
        <v>7664.9420438035895</v>
      </c>
      <c r="N4094" s="6">
        <f>((B4093+E4093)*D4093+(B4094+E4094)*D4094+(B4095+E4095)*D4095)/3/SUM(D4000:D4094)</f>
        <v>6.7044292098199323</v>
      </c>
      <c r="O4094" s="7">
        <f>O4000</f>
        <v>4.8413091098983306E-2</v>
      </c>
      <c r="P4094" s="8">
        <f>M4094*O4000</f>
        <v>371.08353743509048</v>
      </c>
      <c r="Q4094" s="5">
        <f>N4094*O4000</f>
        <v>0.32458214210169706</v>
      </c>
      <c r="R4094" s="8">
        <f t="shared" si="870"/>
        <v>636.63914824529525</v>
      </c>
      <c r="S4094" s="8">
        <f t="shared" si="871"/>
        <v>1784.5508658462056</v>
      </c>
      <c r="T4094" s="9">
        <f t="shared" si="865"/>
        <v>1.5903306012702829</v>
      </c>
      <c r="U4094" s="10">
        <f t="shared" si="866"/>
        <v>0.76182467231155448</v>
      </c>
    </row>
    <row r="4095" spans="1:21" x14ac:dyDescent="0.3">
      <c r="A4095" s="17">
        <v>1957</v>
      </c>
      <c r="B4095" s="17">
        <v>95</v>
      </c>
      <c r="C4095" s="17">
        <v>0.40769</v>
      </c>
      <c r="D4095" s="17">
        <v>0.33866000000000002</v>
      </c>
      <c r="E4095" s="17">
        <v>0.5</v>
      </c>
      <c r="F4095" s="2">
        <f t="shared" si="872"/>
        <v>763.0454874012587</v>
      </c>
      <c r="G4095" s="3">
        <f t="shared" si="873"/>
        <v>258.41298476331031</v>
      </c>
      <c r="H4095" s="2">
        <f t="shared" si="874"/>
        <v>633.83899501960354</v>
      </c>
      <c r="I4095" s="2">
        <f>SUM(H4095:H4110)</f>
        <v>1696.8283202303483</v>
      </c>
      <c r="J4095" s="4">
        <f t="shared" si="867"/>
        <v>2.2237577552674082</v>
      </c>
      <c r="K4095" s="5">
        <f t="shared" si="875"/>
        <v>4.7657100000000003</v>
      </c>
      <c r="L4095" s="5">
        <f t="shared" si="868"/>
        <v>4.9902722513089005E-2</v>
      </c>
      <c r="M4095" s="8">
        <f t="shared" si="869"/>
        <v>5178.3344024072248</v>
      </c>
      <c r="N4095" s="6">
        <f>((B4094+E4094)*D4094+(B4095+E4095)*D4095+(B4096+E4096)*D4096)/3/SUM(D4000:D4095)</f>
        <v>6.7887436149772711</v>
      </c>
      <c r="O4095" s="7">
        <f>O4000</f>
        <v>4.8413091098983306E-2</v>
      </c>
      <c r="P4095" s="8">
        <f>M4095*O4000</f>
        <v>250.69917516474027</v>
      </c>
      <c r="Q4095" s="5">
        <f>N4095*O4000</f>
        <v>0.32866406307953588</v>
      </c>
      <c r="R4095" s="8">
        <f t="shared" si="870"/>
        <v>425.51889557821096</v>
      </c>
      <c r="S4095" s="8">
        <f t="shared" si="871"/>
        <v>1147.9117176009104</v>
      </c>
      <c r="T4095" s="9">
        <f t="shared" si="865"/>
        <v>1.5043817656407477</v>
      </c>
      <c r="U4095" s="10">
        <f t="shared" si="866"/>
        <v>0.71937598962666049</v>
      </c>
    </row>
    <row r="4096" spans="1:21" x14ac:dyDescent="0.3">
      <c r="A4096" s="17">
        <v>1957</v>
      </c>
      <c r="B4096" s="17">
        <v>96</v>
      </c>
      <c r="C4096" s="17">
        <v>0.43497999999999998</v>
      </c>
      <c r="D4096" s="17">
        <v>0.35727999999999999</v>
      </c>
      <c r="E4096" s="17">
        <v>0.5</v>
      </c>
      <c r="F4096" s="2">
        <f t="shared" si="872"/>
        <v>504.63250263794839</v>
      </c>
      <c r="G4096" s="3">
        <f t="shared" si="873"/>
        <v>180.29510054248618</v>
      </c>
      <c r="H4096" s="2">
        <f t="shared" si="874"/>
        <v>414.48495236670533</v>
      </c>
      <c r="I4096" s="2">
        <f>SUM(H4096:H4110)</f>
        <v>1062.9893252107449</v>
      </c>
      <c r="J4096" s="4">
        <f t="shared" si="867"/>
        <v>2.1064622664097263</v>
      </c>
      <c r="K4096" s="5">
        <f t="shared" si="875"/>
        <v>5.1229900000000006</v>
      </c>
      <c r="L4096" s="5">
        <f t="shared" si="868"/>
        <v>5.3087979274611403E-2</v>
      </c>
      <c r="M4096" s="8">
        <f t="shared" si="869"/>
        <v>3396.1567760916801</v>
      </c>
      <c r="N4096" s="6">
        <f>((B4095+E4095)*D4095+(B4096+E4096)*D4096+(B4097+E4097)*D4097)/3/SUM(D4000:D4096)</f>
        <v>6.7314319046754596</v>
      </c>
      <c r="O4096" s="7">
        <f>O4000</f>
        <v>4.8413091098983306E-2</v>
      </c>
      <c r="P4096" s="8">
        <f>M4096*O4000</f>
        <v>164.41844738735597</v>
      </c>
      <c r="Q4096" s="5">
        <f>N4096*O4000</f>
        <v>0.32588942602765575</v>
      </c>
      <c r="R4096" s="8">
        <f t="shared" si="870"/>
        <v>279.40868914281953</v>
      </c>
      <c r="S4096" s="8">
        <f t="shared" si="871"/>
        <v>722.39282202269942</v>
      </c>
      <c r="T4096" s="9">
        <f t="shared" si="865"/>
        <v>1.4315225797910691</v>
      </c>
      <c r="U4096" s="10">
        <f t="shared" si="866"/>
        <v>0.67493968661865722</v>
      </c>
    </row>
    <row r="4097" spans="1:21" x14ac:dyDescent="0.3">
      <c r="A4097" s="17">
        <v>1957</v>
      </c>
      <c r="B4097" s="17">
        <v>97</v>
      </c>
      <c r="C4097" s="17">
        <v>0.46267000000000003</v>
      </c>
      <c r="D4097" s="17">
        <v>0.37574999999999997</v>
      </c>
      <c r="E4097" s="17">
        <v>0.5</v>
      </c>
      <c r="F4097" s="2">
        <f t="shared" si="872"/>
        <v>324.33740209546221</v>
      </c>
      <c r="G4097" s="3">
        <f t="shared" si="873"/>
        <v>121.86977883736992</v>
      </c>
      <c r="H4097" s="2">
        <f t="shared" si="874"/>
        <v>263.40251267677723</v>
      </c>
      <c r="I4097" s="2">
        <f>SUM(H4097:H4110)</f>
        <v>648.50437284403984</v>
      </c>
      <c r="J4097" s="4">
        <f t="shared" si="867"/>
        <v>1.99947452453592</v>
      </c>
      <c r="K4097" s="5">
        <f t="shared" si="875"/>
        <v>5.4987400000000006</v>
      </c>
      <c r="L4097" s="5">
        <f t="shared" si="868"/>
        <v>5.6397333333333341E-2</v>
      </c>
      <c r="M4097" s="8">
        <f t="shared" si="869"/>
        <v>2160.9138523813758</v>
      </c>
      <c r="N4097" s="6">
        <f>((B4096+E4096)*D4096+(B4097+E4097)*D4097+(B4098+E4098)*D4098)/3/SUM(D4000:D4097)</f>
        <v>6.6632358807047902</v>
      </c>
      <c r="O4097" s="7">
        <f>O4000</f>
        <v>4.8413091098983306E-2</v>
      </c>
      <c r="P4097" s="8">
        <f>M4097*O4000</f>
        <v>104.61651919239451</v>
      </c>
      <c r="Q4097" s="5">
        <f>N4097*O4000</f>
        <v>0.32258784570657528</v>
      </c>
      <c r="R4097" s="8">
        <f t="shared" si="870"/>
        <v>178.43206355867679</v>
      </c>
      <c r="S4097" s="8">
        <f t="shared" si="871"/>
        <v>442.98413287987989</v>
      </c>
      <c r="T4097" s="9">
        <f t="shared" si="865"/>
        <v>1.3658126692076555</v>
      </c>
      <c r="U4097" s="10">
        <f t="shared" si="866"/>
        <v>0.63366185532826447</v>
      </c>
    </row>
    <row r="4098" spans="1:21" x14ac:dyDescent="0.3">
      <c r="A4098" s="17">
        <v>1957</v>
      </c>
      <c r="B4098" s="17">
        <v>98</v>
      </c>
      <c r="C4098" s="17">
        <v>0.49059999999999998</v>
      </c>
      <c r="D4098" s="17">
        <v>0.39395999999999998</v>
      </c>
      <c r="E4098" s="17">
        <v>0.5</v>
      </c>
      <c r="F4098" s="2">
        <f t="shared" si="872"/>
        <v>202.46762325809229</v>
      </c>
      <c r="G4098" s="3">
        <f t="shared" si="873"/>
        <v>79.76414485875803</v>
      </c>
      <c r="H4098" s="2">
        <f t="shared" si="874"/>
        <v>162.58555082871328</v>
      </c>
      <c r="I4098" s="2">
        <f>SUM(H4098:H4110)</f>
        <v>385.10186016726243</v>
      </c>
      <c r="J4098" s="4">
        <f t="shared" si="867"/>
        <v>1.9020416892846128</v>
      </c>
      <c r="K4098" s="5">
        <f t="shared" si="875"/>
        <v>5.8927000000000005</v>
      </c>
      <c r="L4098" s="5">
        <f t="shared" si="868"/>
        <v>5.9824365482233507E-2</v>
      </c>
      <c r="M4098" s="8">
        <f t="shared" si="869"/>
        <v>1333.3053215992102</v>
      </c>
      <c r="N4098" s="6">
        <f>((B4097+E4097)*D4097+(B4098+E4098)*D4098+(B4099+E4099)*D4099)/3/SUM(D4000:D4098)</f>
        <v>6.5852543542575264</v>
      </c>
      <c r="O4098" s="7">
        <f>O4000</f>
        <v>4.8413091098983306E-2</v>
      </c>
      <c r="P4098" s="8">
        <f>M4098*O4000</f>
        <v>64.549431997341799</v>
      </c>
      <c r="Q4098" s="5">
        <f>N4098*O4000</f>
        <v>0.31881251896264612</v>
      </c>
      <c r="R4098" s="8">
        <f t="shared" si="870"/>
        <v>110.75124182208187</v>
      </c>
      <c r="S4098" s="8">
        <f t="shared" si="871"/>
        <v>264.55206932120313</v>
      </c>
      <c r="T4098" s="9">
        <f t="shared" si="865"/>
        <v>1.3066388841042982</v>
      </c>
      <c r="U4098" s="10">
        <f t="shared" si="866"/>
        <v>0.59540280518031463</v>
      </c>
    </row>
    <row r="4099" spans="1:21" x14ac:dyDescent="0.3">
      <c r="A4099" s="17">
        <v>1957</v>
      </c>
      <c r="B4099" s="17">
        <v>99</v>
      </c>
      <c r="C4099" s="17">
        <v>0.51858000000000004</v>
      </c>
      <c r="D4099" s="17">
        <v>0.4118</v>
      </c>
      <c r="E4099" s="17">
        <v>0.5</v>
      </c>
      <c r="F4099" s="2">
        <f t="shared" si="872"/>
        <v>122.70347839933426</v>
      </c>
      <c r="G4099" s="3">
        <f t="shared" si="873"/>
        <v>50.529292404845847</v>
      </c>
      <c r="H4099" s="2">
        <f t="shared" si="874"/>
        <v>97.438832196911335</v>
      </c>
      <c r="I4099" s="2">
        <f>SUM(H4099:H4110)</f>
        <v>222.51630933854915</v>
      </c>
      <c r="J4099" s="4">
        <f t="shared" si="867"/>
        <v>1.8134474445327251</v>
      </c>
      <c r="K4099" s="5">
        <f t="shared" ref="K4099:K4107" si="876">IF(F4099=0, K4098, K4098+G4099/F4099)</f>
        <v>6.3045000000000009</v>
      </c>
      <c r="L4099" s="5">
        <f t="shared" si="868"/>
        <v>6.3361809045226133E-2</v>
      </c>
      <c r="M4099" s="8">
        <f t="shared" si="869"/>
        <v>797.47237596671607</v>
      </c>
      <c r="N4099" s="6">
        <f>((B4098+E4098)*D4098+(B4099+E4099)*D4099+(B4100+E4100)*D4100)/3/SUM(D4000:D4099)</f>
        <v>6.4986253205382383</v>
      </c>
      <c r="O4099" s="7">
        <f>O4000</f>
        <v>4.8413091098983306E-2</v>
      </c>
      <c r="P4099" s="8">
        <f>M4099*O4000</f>
        <v>38.608102786599289</v>
      </c>
      <c r="Q4099" s="5">
        <f>N4099*O4000</f>
        <v>0.31461853966137732</v>
      </c>
      <c r="R4099" s="8">
        <f t="shared" si="870"/>
        <v>66.782769104809091</v>
      </c>
      <c r="S4099" s="8">
        <f t="shared" si="871"/>
        <v>153.80082749912128</v>
      </c>
      <c r="T4099" s="9">
        <f t="shared" si="865"/>
        <v>1.2534349433728502</v>
      </c>
      <c r="U4099" s="10">
        <f t="shared" si="866"/>
        <v>0.56001250115987489</v>
      </c>
    </row>
    <row r="4100" spans="1:21" x14ac:dyDescent="0.3">
      <c r="A4100" s="17">
        <v>1957</v>
      </c>
      <c r="B4100" s="17">
        <v>100</v>
      </c>
      <c r="C4100" s="17">
        <v>0.54644999999999999</v>
      </c>
      <c r="D4100" s="17">
        <v>0.42918000000000001</v>
      </c>
      <c r="E4100" s="17">
        <v>0.5</v>
      </c>
      <c r="F4100" s="2">
        <f t="shared" si="872"/>
        <v>72.174185994488411</v>
      </c>
      <c r="G4100" s="3">
        <f t="shared" si="873"/>
        <v>30.975717145114537</v>
      </c>
      <c r="H4100" s="2">
        <f t="shared" si="874"/>
        <v>56.686327421931139</v>
      </c>
      <c r="I4100" s="2">
        <f>SUM(H4100:H4110)</f>
        <v>125.07747714163784</v>
      </c>
      <c r="J4100" s="4">
        <f t="shared" si="867"/>
        <v>1.7329946353837562</v>
      </c>
      <c r="K4100" s="5">
        <f t="shared" si="876"/>
        <v>6.7336800000000006</v>
      </c>
      <c r="L4100" s="5">
        <f t="shared" si="868"/>
        <v>6.7001791044776118E-2</v>
      </c>
      <c r="M4100" s="8">
        <f t="shared" si="869"/>
        <v>462.31177797044273</v>
      </c>
      <c r="N4100" s="6">
        <f>((B4099+E4099)*D4099+(B4100+E4100)*D4100+(B4101+E4101)*D4101)/3/SUM(D4000:D4100)</f>
        <v>6.4044576417847798</v>
      </c>
      <c r="O4100" s="7">
        <f>O4000</f>
        <v>4.8413091098983306E-2</v>
      </c>
      <c r="P4100" s="8">
        <f>M4100*O4000</f>
        <v>22.381942223015987</v>
      </c>
      <c r="Q4100" s="5">
        <f>N4100*O4000</f>
        <v>0.31005959125130633</v>
      </c>
      <c r="R4100" s="8">
        <f t="shared" si="870"/>
        <v>39.110187911949453</v>
      </c>
      <c r="S4100" s="8">
        <f t="shared" si="871"/>
        <v>87.018058394312192</v>
      </c>
      <c r="T4100" s="9">
        <f t="shared" ref="T4100:T4163" si="877">S4100/F4100</f>
        <v>1.2056673337605406</v>
      </c>
      <c r="U4100" s="10">
        <f t="shared" si="866"/>
        <v>0.52732730162321562</v>
      </c>
    </row>
    <row r="4101" spans="1:21" x14ac:dyDescent="0.3">
      <c r="A4101" s="17">
        <v>1957</v>
      </c>
      <c r="B4101" s="17">
        <v>101</v>
      </c>
      <c r="C4101" s="17">
        <v>0.57401999999999997</v>
      </c>
      <c r="D4101" s="17">
        <v>0.44601000000000002</v>
      </c>
      <c r="E4101" s="17">
        <v>0.5</v>
      </c>
      <c r="F4101" s="2">
        <f t="shared" si="872"/>
        <v>41.198468849373874</v>
      </c>
      <c r="G4101" s="3">
        <f t="shared" si="873"/>
        <v>18.374929091509241</v>
      </c>
      <c r="H4101" s="2">
        <f t="shared" si="874"/>
        <v>32.011004303619252</v>
      </c>
      <c r="I4101" s="2">
        <f>SUM(H4101:H4110)</f>
        <v>68.391149719706704</v>
      </c>
      <c r="J4101" s="4">
        <f t="shared" si="867"/>
        <v>1.6600410556458363</v>
      </c>
      <c r="K4101" s="5">
        <f t="shared" si="876"/>
        <v>7.1796900000000008</v>
      </c>
      <c r="L4101" s="5">
        <f t="shared" si="868"/>
        <v>7.0735862068965524E-2</v>
      </c>
      <c r="M4101" s="8">
        <f t="shared" si="869"/>
        <v>259.76822157895225</v>
      </c>
      <c r="N4101" s="6">
        <f>((B4100+E4100)*D4100+(B4101+E4101)*D4101+(B4102+E4102)*D4102)/3/SUM(D4000:D4101)</f>
        <v>6.3039005398097494</v>
      </c>
      <c r="O4101" s="7">
        <f>O4000</f>
        <v>4.8413091098983306E-2</v>
      </c>
      <c r="P4101" s="8">
        <f>M4101*O4000</f>
        <v>12.576182575922696</v>
      </c>
      <c r="Q4101" s="5">
        <f>N4101*O4000</f>
        <v>0.30519131111273945</v>
      </c>
      <c r="R4101" s="8">
        <f t="shared" si="870"/>
        <v>22.241523930162149</v>
      </c>
      <c r="S4101" s="8">
        <f t="shared" si="871"/>
        <v>47.907870482362739</v>
      </c>
      <c r="T4101" s="9">
        <f t="shared" si="877"/>
        <v>1.1628556065401161</v>
      </c>
      <c r="U4101" s="10">
        <f t="shared" si="866"/>
        <v>0.49718544910572016</v>
      </c>
    </row>
    <row r="4102" spans="1:21" x14ac:dyDescent="0.3">
      <c r="A4102" s="17">
        <v>1957</v>
      </c>
      <c r="B4102" s="17">
        <v>102</v>
      </c>
      <c r="C4102" s="17">
        <v>0.60114999999999996</v>
      </c>
      <c r="D4102" s="17">
        <v>0.46222000000000002</v>
      </c>
      <c r="E4102" s="17">
        <v>0.5</v>
      </c>
      <c r="F4102" s="2">
        <f t="shared" si="872"/>
        <v>22.823539757864634</v>
      </c>
      <c r="G4102" s="3">
        <f t="shared" si="873"/>
        <v>10.549496546880192</v>
      </c>
      <c r="H4102" s="2">
        <f t="shared" si="874"/>
        <v>17.548791484424537</v>
      </c>
      <c r="I4102" s="2">
        <f>SUM(H4102:H4110)</f>
        <v>36.380145416087444</v>
      </c>
      <c r="J4102" s="4">
        <f t="shared" si="867"/>
        <v>1.5939747209260744</v>
      </c>
      <c r="K4102" s="5">
        <f t="shared" si="876"/>
        <v>7.6419100000000011</v>
      </c>
      <c r="L4102" s="5">
        <f t="shared" si="868"/>
        <v>7.4555219512195139E-2</v>
      </c>
      <c r="M4102" s="8">
        <f t="shared" si="869"/>
        <v>141.49910114817101</v>
      </c>
      <c r="N4102" s="6">
        <f>((B4101+E4101)*D4101+(B4102+E4102)*D4102+(B4103+E4103)*D4103)/3/SUM(D4000:D4102)</f>
        <v>6.1979991476825385</v>
      </c>
      <c r="O4102" s="7">
        <f>O4000</f>
        <v>4.8413091098983306E-2</v>
      </c>
      <c r="P4102" s="8">
        <f>M4102*O4000</f>
        <v>6.8504088743106566</v>
      </c>
      <c r="Q4102" s="5">
        <f>N4102*O4000</f>
        <v>0.30006429736817564</v>
      </c>
      <c r="R4102" s="8">
        <f t="shared" si="870"/>
        <v>12.283025697990064</v>
      </c>
      <c r="S4102" s="8">
        <f t="shared" si="871"/>
        <v>25.666346552200586</v>
      </c>
      <c r="T4102" s="9">
        <f t="shared" si="877"/>
        <v>1.1245559113308166</v>
      </c>
      <c r="U4102" s="10">
        <f t="shared" ref="U4102:U4110" si="878">IF(T4102=0,0,J4102-T4102)</f>
        <v>0.46941880959525784</v>
      </c>
    </row>
    <row r="4103" spans="1:21" x14ac:dyDescent="0.3">
      <c r="A4103" s="17">
        <v>1957</v>
      </c>
      <c r="B4103" s="17">
        <v>103</v>
      </c>
      <c r="C4103" s="17">
        <v>0.62766999999999995</v>
      </c>
      <c r="D4103" s="17">
        <v>0.47774</v>
      </c>
      <c r="E4103" s="17">
        <v>0.5</v>
      </c>
      <c r="F4103" s="2">
        <f t="shared" si="872"/>
        <v>12.274043210984441</v>
      </c>
      <c r="G4103" s="3">
        <f t="shared" si="873"/>
        <v>5.8638014036157067</v>
      </c>
      <c r="H4103" s="2">
        <f t="shared" si="874"/>
        <v>9.342142509176588</v>
      </c>
      <c r="I4103" s="2">
        <f>SUM(H4103:H4110)</f>
        <v>18.831353931662907</v>
      </c>
      <c r="J4103" s="4">
        <f t="shared" si="867"/>
        <v>1.5342421081596092</v>
      </c>
      <c r="K4103" s="5">
        <f t="shared" si="876"/>
        <v>8.1196500000000018</v>
      </c>
      <c r="L4103" s="5">
        <f t="shared" si="868"/>
        <v>7.8450724637681171E-2</v>
      </c>
      <c r="M4103" s="8">
        <f t="shared" si="869"/>
        <v>74.745025373535256</v>
      </c>
      <c r="N4103" s="6">
        <f>((B4102+E4102)*D4102+(B4103+E4103)*D4103+(B4104+E4104)*D4104)/3/SUM(D4000:D4103)</f>
        <v>6.0877821088347384</v>
      </c>
      <c r="O4103" s="7">
        <f>O4000</f>
        <v>4.8413091098983306E-2</v>
      </c>
      <c r="P4103" s="8">
        <f>M4103*O4000</f>
        <v>3.618637722604781</v>
      </c>
      <c r="Q4103" s="5">
        <f>N4103*O4000</f>
        <v>0.29472834982577689</v>
      </c>
      <c r="R4103" s="8">
        <f t="shared" si="870"/>
        <v>6.5887482636097294</v>
      </c>
      <c r="S4103" s="8">
        <f t="shared" si="871"/>
        <v>13.38332085421052</v>
      </c>
      <c r="T4103" s="9">
        <f t="shared" si="877"/>
        <v>1.0903758952252467</v>
      </c>
      <c r="U4103" s="10">
        <f t="shared" si="878"/>
        <v>0.44386621293436246</v>
      </c>
    </row>
    <row r="4104" spans="1:21" x14ac:dyDescent="0.3">
      <c r="A4104" s="17">
        <v>1957</v>
      </c>
      <c r="B4104" s="17">
        <v>104</v>
      </c>
      <c r="C4104" s="17">
        <v>0.65344000000000002</v>
      </c>
      <c r="D4104" s="17">
        <v>0.49252000000000001</v>
      </c>
      <c r="E4104" s="17">
        <v>0.5</v>
      </c>
      <c r="F4104" s="2">
        <f t="shared" si="872"/>
        <v>6.4102418073687346</v>
      </c>
      <c r="G4104" s="3">
        <f t="shared" si="873"/>
        <v>3.1571722949652492</v>
      </c>
      <c r="H4104" s="2">
        <f t="shared" si="874"/>
        <v>4.8316556598861098</v>
      </c>
      <c r="I4104" s="2">
        <f>SUM(H4104:H4110)</f>
        <v>9.4892114224863153</v>
      </c>
      <c r="J4104" s="4">
        <f t="shared" si="867"/>
        <v>1.4803203541523546</v>
      </c>
      <c r="K4104" s="5">
        <f t="shared" si="876"/>
        <v>8.6121700000000025</v>
      </c>
      <c r="L4104" s="5">
        <f t="shared" si="868"/>
        <v>8.2413110047846919E-2</v>
      </c>
      <c r="M4104" s="8">
        <f t="shared" si="869"/>
        <v>38.309102679564901</v>
      </c>
      <c r="N4104" s="6">
        <f>((B4103+E4103)*D4103+(B4104+E4104)*D4104+(B4105+E4105)*D4105)/3/SUM(D4000:D4104)</f>
        <v>5.9742743892267169</v>
      </c>
      <c r="O4104" s="7">
        <f>O4000</f>
        <v>4.8413091098983306E-2</v>
      </c>
      <c r="P4104" s="8">
        <f>M4104*O4000</f>
        <v>1.854662077946081</v>
      </c>
      <c r="Q4104" s="5">
        <f>N4104*O4000</f>
        <v>0.28923309025595589</v>
      </c>
      <c r="R4104" s="8">
        <f t="shared" si="870"/>
        <v>3.4341809623245703</v>
      </c>
      <c r="S4104" s="8">
        <f t="shared" si="871"/>
        <v>6.7945725906007919</v>
      </c>
      <c r="T4104" s="9">
        <f t="shared" si="877"/>
        <v>1.0599557387664003</v>
      </c>
      <c r="U4104" s="10">
        <f t="shared" si="878"/>
        <v>0.42036461538595438</v>
      </c>
    </row>
    <row r="4105" spans="1:21" x14ac:dyDescent="0.3">
      <c r="A4105" s="17">
        <v>1957</v>
      </c>
      <c r="B4105" s="17">
        <v>105</v>
      </c>
      <c r="C4105" s="17">
        <v>0.67834000000000005</v>
      </c>
      <c r="D4105" s="17">
        <v>0.50653999999999999</v>
      </c>
      <c r="E4105" s="17">
        <v>0.5</v>
      </c>
      <c r="F4105" s="2">
        <f t="shared" si="872"/>
        <v>3.2530695124034854</v>
      </c>
      <c r="G4105" s="3">
        <f t="shared" si="873"/>
        <v>1.6478098308128615</v>
      </c>
      <c r="H4105" s="2">
        <f t="shared" si="874"/>
        <v>2.4291645969970546</v>
      </c>
      <c r="I4105" s="2">
        <f>SUM(H4105:H4110)</f>
        <v>4.6575557626002073</v>
      </c>
      <c r="J4105" s="4">
        <f t="shared" si="867"/>
        <v>1.431741850225339</v>
      </c>
      <c r="K4105" s="5">
        <f t="shared" si="876"/>
        <v>9.1187100000000019</v>
      </c>
      <c r="L4105" s="5">
        <f t="shared" si="868"/>
        <v>8.6433270142180108E-2</v>
      </c>
      <c r="M4105" s="8">
        <f t="shared" si="869"/>
        <v>19.064531841757976</v>
      </c>
      <c r="N4105" s="6">
        <f>((B4104+E4104)*D4104+(B4105+E4105)*D4105+(B4106+E4106)*D4106)/3/SUM(D4000:D4105)</f>
        <v>5.8583853052314039</v>
      </c>
      <c r="O4105" s="7">
        <f>O4000</f>
        <v>4.8413091098983306E-2</v>
      </c>
      <c r="P4105" s="8">
        <f>M4105*O4000</f>
        <v>0.92297291681449689</v>
      </c>
      <c r="Q4105" s="5">
        <f>N4105*O4000</f>
        <v>0.28362254147511307</v>
      </c>
      <c r="R4105" s="8">
        <f t="shared" si="870"/>
        <v>1.7401987603353812</v>
      </c>
      <c r="S4105" s="8">
        <f t="shared" si="871"/>
        <v>3.3603916282762221</v>
      </c>
      <c r="T4105" s="9">
        <f t="shared" si="877"/>
        <v>1.0329910306138657</v>
      </c>
      <c r="U4105" s="10">
        <f t="shared" si="878"/>
        <v>0.3987508196114733</v>
      </c>
    </row>
    <row r="4106" spans="1:21" x14ac:dyDescent="0.3">
      <c r="A4106" s="17">
        <v>1957</v>
      </c>
      <c r="B4106" s="17">
        <v>106</v>
      </c>
      <c r="C4106" s="17">
        <v>0.70226999999999995</v>
      </c>
      <c r="D4106" s="17">
        <v>0.51976</v>
      </c>
      <c r="E4106" s="17">
        <v>0.5</v>
      </c>
      <c r="F4106" s="2">
        <f t="shared" si="872"/>
        <v>1.6052596815906239</v>
      </c>
      <c r="G4106" s="3">
        <f t="shared" si="873"/>
        <v>0.83434977210354266</v>
      </c>
      <c r="H4106" s="2">
        <f t="shared" si="874"/>
        <v>1.1880847955388525</v>
      </c>
      <c r="I4106" s="2">
        <f>SUM(H4106:H4110)</f>
        <v>2.2283911656031536</v>
      </c>
      <c r="J4106" s="4">
        <f t="shared" si="867"/>
        <v>1.3881811093611218</v>
      </c>
      <c r="K4106" s="5">
        <f t="shared" si="876"/>
        <v>9.6384700000000016</v>
      </c>
      <c r="L4106" s="5">
        <f t="shared" si="868"/>
        <v>9.0502065727699546E-2</v>
      </c>
      <c r="M4106" s="8">
        <f t="shared" si="869"/>
        <v>9.2191240652330997</v>
      </c>
      <c r="N4106" s="6">
        <f>((B4105+E4105)*D4105+(B4106+E4106)*D4106+(B4107+E4107)*D4107)/3/SUM(D4000:D4106)</f>
        <v>5.7410507061805447</v>
      </c>
      <c r="O4106" s="7">
        <f>O4000</f>
        <v>4.8413091098983306E-2</v>
      </c>
      <c r="P4106" s="8">
        <f>M4106*O4000</f>
        <v>0.44632629322295936</v>
      </c>
      <c r="Q4106" s="5">
        <f>N4106*O4000</f>
        <v>0.27794201084220116</v>
      </c>
      <c r="R4106" s="8">
        <f t="shared" si="870"/>
        <v>0.85786611841573845</v>
      </c>
      <c r="S4106" s="8">
        <f t="shared" si="871"/>
        <v>1.6201928679408408</v>
      </c>
      <c r="T4106" s="9">
        <f t="shared" si="877"/>
        <v>1.0093026608227149</v>
      </c>
      <c r="U4106" s="10">
        <f t="shared" si="878"/>
        <v>0.37887844853840691</v>
      </c>
    </row>
    <row r="4107" spans="1:21" x14ac:dyDescent="0.3">
      <c r="A4107" s="17">
        <v>1957</v>
      </c>
      <c r="B4107" s="17">
        <v>107</v>
      </c>
      <c r="C4107" s="17">
        <v>0.72514000000000001</v>
      </c>
      <c r="D4107" s="17">
        <v>0.53219000000000005</v>
      </c>
      <c r="E4107" s="17">
        <v>0.5</v>
      </c>
      <c r="F4107" s="2">
        <f t="shared" si="872"/>
        <v>0.77090990948708127</v>
      </c>
      <c r="G4107" s="3">
        <f t="shared" si="873"/>
        <v>0.4102705447299298</v>
      </c>
      <c r="H4107" s="2">
        <f t="shared" si="874"/>
        <v>0.5657746371221164</v>
      </c>
      <c r="I4107" s="2">
        <f>SUM(H4107:H4110)</f>
        <v>1.0403063700643007</v>
      </c>
      <c r="J4107" s="4">
        <f t="shared" si="867"/>
        <v>1.3494525848765653</v>
      </c>
      <c r="K4107" s="5">
        <f t="shared" si="876"/>
        <v>10.170660000000002</v>
      </c>
      <c r="L4107" s="5">
        <f t="shared" si="868"/>
        <v>9.4610790697674432E-2</v>
      </c>
      <c r="M4107" s="8">
        <f t="shared" si="869"/>
        <v>4.33640329717712</v>
      </c>
      <c r="N4107" s="6">
        <f>((B4106+E4106)*D4106+(B4107+E4107)*D4107+(B4108+E4108)*D4108)/3/SUM(D4000:D4107)</f>
        <v>5.6229798918326495</v>
      </c>
      <c r="O4107" s="7">
        <f>O4000</f>
        <v>4.8413091098983306E-2</v>
      </c>
      <c r="P4107" s="8">
        <f>M4107*O4000</f>
        <v>0.2099386878681675</v>
      </c>
      <c r="Q4107" s="5">
        <f>N4107*O4000</f>
        <v>0.27222583775104536</v>
      </c>
      <c r="R4107" s="8">
        <f t="shared" si="870"/>
        <v>0.41175616255325459</v>
      </c>
      <c r="S4107" s="8">
        <f t="shared" si="871"/>
        <v>0.76232674952510227</v>
      </c>
      <c r="T4107" s="9">
        <f t="shared" si="877"/>
        <v>0.98886619583384294</v>
      </c>
      <c r="U4107" s="10">
        <f t="shared" si="878"/>
        <v>0.36058638904272233</v>
      </c>
    </row>
    <row r="4108" spans="1:21" x14ac:dyDescent="0.3">
      <c r="A4108" s="17">
        <v>1957</v>
      </c>
      <c r="B4108" s="17">
        <v>108</v>
      </c>
      <c r="C4108" s="17">
        <v>0.74689000000000005</v>
      </c>
      <c r="D4108" s="17">
        <v>0.54381000000000002</v>
      </c>
      <c r="E4108" s="17">
        <v>0.5</v>
      </c>
      <c r="F4108" s="2">
        <f t="shared" si="872"/>
        <v>0.36063936475715147</v>
      </c>
      <c r="G4108" s="3">
        <f t="shared" si="873"/>
        <v>0.19611929294858654</v>
      </c>
      <c r="H4108" s="3">
        <f t="shared" si="874"/>
        <v>0.2625797182828582</v>
      </c>
      <c r="I4108" s="2">
        <f>SUM(H4108:H4110)</f>
        <v>0.4745317329421842</v>
      </c>
      <c r="J4108" s="4">
        <f t="shared" si="867"/>
        <v>1.3158068123309998</v>
      </c>
      <c r="K4108" s="5">
        <f>IF(F4108=0, K4107, K4107+G4108/F4108)</f>
        <v>10.714470000000002</v>
      </c>
      <c r="L4108" s="5">
        <f t="shared" si="868"/>
        <v>9.8750875576036887E-2</v>
      </c>
      <c r="M4108" s="8">
        <f t="shared" si="869"/>
        <v>1.9860005473832709</v>
      </c>
      <c r="N4108" s="6">
        <f>((B4107+E4107)*D4107+(B4108+E4108)*D4108+(B4109+E4109)*D4109)/3/SUM(D4000:D4108)</f>
        <v>5.5048856048564847</v>
      </c>
      <c r="O4108" s="7">
        <f>O4000</f>
        <v>4.8413091098983306E-2</v>
      </c>
      <c r="P4108" s="8">
        <f>M4108*O4000</f>
        <v>9.6148425423097011E-2</v>
      </c>
      <c r="Q4108" s="5">
        <f>N4108*O4000</f>
        <v>0.26650852827739879</v>
      </c>
      <c r="R4108" s="8">
        <f t="shared" si="870"/>
        <v>0.19259998400779968</v>
      </c>
      <c r="S4108" s="8">
        <f t="shared" si="871"/>
        <v>0.35057058697184762</v>
      </c>
      <c r="T4108" s="9">
        <f t="shared" si="877"/>
        <v>0.97208075776174907</v>
      </c>
      <c r="U4108" s="10">
        <f t="shared" si="878"/>
        <v>0.34372605456925076</v>
      </c>
    </row>
    <row r="4109" spans="1:21" x14ac:dyDescent="0.3">
      <c r="A4109" s="17">
        <v>1957</v>
      </c>
      <c r="B4109" s="17">
        <v>109</v>
      </c>
      <c r="C4109" s="17">
        <v>0.76746000000000003</v>
      </c>
      <c r="D4109" s="17">
        <v>0.55462999999999996</v>
      </c>
      <c r="E4109" s="17">
        <v>0.5</v>
      </c>
      <c r="F4109" s="2">
        <f t="shared" si="872"/>
        <v>0.16452007180856493</v>
      </c>
      <c r="G4109" s="3">
        <f t="shared" si="873"/>
        <v>9.1247767427184365E-2</v>
      </c>
      <c r="H4109" s="3">
        <f t="shared" si="874"/>
        <v>0.11889618809497274</v>
      </c>
      <c r="I4109" s="2">
        <f>SUM(H4109:H4110)</f>
        <v>0.21195201465932606</v>
      </c>
      <c r="J4109" s="4">
        <f t="shared" si="867"/>
        <v>1.2883049</v>
      </c>
      <c r="K4109" s="5">
        <f>IF(F4109=0, K4108, K4108+G4109/F4109)</f>
        <v>11.269100000000002</v>
      </c>
      <c r="L4109" s="5">
        <f t="shared" si="868"/>
        <v>0.10291415525114157</v>
      </c>
      <c r="M4109" s="8">
        <f t="shared" si="869"/>
        <v>0.88663961924880297</v>
      </c>
      <c r="N4109" s="6">
        <f>((B4108+E4108)*D4108+(B4109+E4109)*D4109)/2/SUM(D4000:D4109)</f>
        <v>5.3125524664791319</v>
      </c>
      <c r="O4109" s="7">
        <f>O4000</f>
        <v>4.8413091098983306E-2</v>
      </c>
      <c r="P4109" s="8">
        <f>M4109*O4000</f>
        <v>4.2924964658660171E-2</v>
      </c>
      <c r="Q4109" s="5">
        <f>N4109*O4000</f>
        <v>0.25719708652778267</v>
      </c>
      <c r="R4109" s="8">
        <f t="shared" si="870"/>
        <v>8.8316434917686523E-2</v>
      </c>
      <c r="S4109" s="8">
        <f t="shared" si="871"/>
        <v>0.15797060296404791</v>
      </c>
      <c r="T4109" s="9">
        <f t="shared" si="877"/>
        <v>0.96019045717328666</v>
      </c>
      <c r="U4109" s="10">
        <f t="shared" si="878"/>
        <v>0.32811444282671332</v>
      </c>
    </row>
    <row r="4110" spans="1:21" x14ac:dyDescent="0.3">
      <c r="A4110" s="17">
        <v>1957</v>
      </c>
      <c r="B4110" s="17" t="s">
        <v>19</v>
      </c>
      <c r="C4110" s="17">
        <v>0.78685000000000005</v>
      </c>
      <c r="D4110" s="17">
        <v>1</v>
      </c>
      <c r="E4110" s="17">
        <v>1.27</v>
      </c>
      <c r="F4110" s="2">
        <f t="shared" si="872"/>
        <v>7.3272304381380562E-2</v>
      </c>
      <c r="G4110" s="3">
        <f t="shared" si="873"/>
        <v>7.3272304381380562E-2</v>
      </c>
      <c r="H4110" s="3">
        <f>E4110*F4110</f>
        <v>9.3055826564353322E-2</v>
      </c>
      <c r="I4110" s="2">
        <f>SUM(H4110:H4110)</f>
        <v>9.3055826564353322E-2</v>
      </c>
      <c r="J4110" s="4">
        <f t="shared" si="867"/>
        <v>1.27</v>
      </c>
      <c r="K4110" s="5">
        <f>IF(F4110=0, K4109, K4109+G4110/F4110)</f>
        <v>12.269100000000002</v>
      </c>
      <c r="L4110" s="5">
        <f>K4110/(110+E4110)</f>
        <v>0.11026422216230791</v>
      </c>
      <c r="M4110" s="8">
        <f t="shared" si="869"/>
        <v>0.66451567829068259</v>
      </c>
      <c r="N4110" s="6">
        <f>N4109-(N4107-N4108)</f>
        <v>5.1944581795029672</v>
      </c>
      <c r="O4110" s="7">
        <f>O4000</f>
        <v>4.8413091098983306E-2</v>
      </c>
      <c r="P4110" s="8">
        <f>M4110*O4000</f>
        <v>3.2171258069789502E-2</v>
      </c>
      <c r="Q4110" s="5">
        <f>N4110*O4000</f>
        <v>0.25147977705413616</v>
      </c>
      <c r="R4110" s="8">
        <f t="shared" si="870"/>
        <v>6.9654168046361389E-2</v>
      </c>
      <c r="S4110" s="8">
        <f>R4110</f>
        <v>6.9654168046361389E-2</v>
      </c>
      <c r="T4110" s="9">
        <f t="shared" si="877"/>
        <v>0.95062068314124715</v>
      </c>
      <c r="U4110" s="10">
        <f t="shared" si="878"/>
        <v>0.31937931685875287</v>
      </c>
    </row>
    <row r="4111" spans="1:21" x14ac:dyDescent="0.3">
      <c r="A4111" s="17">
        <v>1958</v>
      </c>
      <c r="B4111" s="17">
        <v>0</v>
      </c>
      <c r="C4111" s="17">
        <v>2.325E-2</v>
      </c>
      <c r="D4111" s="17">
        <v>2.2769999999999999E-2</v>
      </c>
      <c r="E4111" s="17">
        <v>0.1</v>
      </c>
      <c r="F4111" s="2">
        <v>100000</v>
      </c>
      <c r="G4111" s="3">
        <f>100000*D4111</f>
        <v>2277</v>
      </c>
      <c r="H4111" s="2">
        <f>F4111-(1-E4111)*G4111</f>
        <v>97950.7</v>
      </c>
      <c r="I4111" s="2">
        <f>SUM(H4111:H4221)</f>
        <v>6795640.4565251134</v>
      </c>
      <c r="J4111" s="4">
        <f>I4111/F4111</f>
        <v>67.956404565251134</v>
      </c>
      <c r="K4111" s="5">
        <f>G4111/F4111</f>
        <v>2.2769999999999999E-2</v>
      </c>
      <c r="L4111" s="5">
        <f>K4111/(0.1+E4111)</f>
        <v>0.11384999999999999</v>
      </c>
      <c r="M4111">
        <f>G4111/L4111</f>
        <v>20000</v>
      </c>
      <c r="N4111" s="6">
        <f>(0.1+E4111)*D4111/SUM(D4111:D4111)</f>
        <v>0.2</v>
      </c>
      <c r="O4111" s="7">
        <f>IF((I4111-J4111*F4111+MAX(N4113:N4206)*F4111)/SUM(M4111:M4221)&gt;1/MAX(N4113:N4209),1/MAX(N4113:N4209),(I4111-J4111*F4111+MAX(N4113:N4206)*F4111)/SUM(M4111:M4221))</f>
        <v>4.849013420290469E-2</v>
      </c>
      <c r="P4111" s="8">
        <f>M4111*O4111</f>
        <v>969.80268405809386</v>
      </c>
      <c r="Q4111" s="5">
        <f>N4111*O4111</f>
        <v>9.6980268405809384E-3</v>
      </c>
      <c r="R4111" s="8">
        <f>((1-Q4111)*H4111)</f>
        <v>97000.771482346303</v>
      </c>
      <c r="S4111" s="8">
        <f>R4111+S4112</f>
        <v>6103470.9912137548</v>
      </c>
      <c r="T4111" s="9">
        <f t="shared" si="877"/>
        <v>61.034709912137551</v>
      </c>
      <c r="U4111" s="10">
        <f t="shared" ref="U4111:U4174" si="879">J4111-T4111</f>
        <v>6.9216946531135832</v>
      </c>
    </row>
    <row r="4112" spans="1:21" x14ac:dyDescent="0.3">
      <c r="A4112" s="17">
        <v>1958</v>
      </c>
      <c r="B4112" s="17">
        <v>1</v>
      </c>
      <c r="C4112" s="17">
        <v>2.15E-3</v>
      </c>
      <c r="D4112" s="17">
        <v>2.15E-3</v>
      </c>
      <c r="E4112" s="17">
        <v>0.5</v>
      </c>
      <c r="F4112" s="2">
        <f>F4111-G4111</f>
        <v>97723</v>
      </c>
      <c r="G4112" s="3">
        <f>D4112*F4112</f>
        <v>210.10445000000001</v>
      </c>
      <c r="H4112" s="2">
        <f>F4112-0.5*G4112</f>
        <v>97617.947774999993</v>
      </c>
      <c r="I4112" s="2">
        <f>SUM(H4112:H4221)</f>
        <v>6697689.7565251132</v>
      </c>
      <c r="J4112" s="4">
        <f t="shared" ref="J4112:J4175" si="880">I4112/F4112</f>
        <v>68.537496357307006</v>
      </c>
      <c r="K4112" s="5">
        <f>K4111+G4112/F4112</f>
        <v>2.4919999999999998E-2</v>
      </c>
      <c r="L4112" s="5">
        <f t="shared" ref="L4112:L4175" si="881">K4112/(B4112+E4112)</f>
        <v>1.6613333333333331E-2</v>
      </c>
      <c r="M4112" s="8">
        <f t="shared" ref="M4112:M4175" si="882">G4112/L4112</f>
        <v>12646.736556982347</v>
      </c>
      <c r="N4112" s="6">
        <f>(B4112+E4112)*D4112/SUM(D4111:D4112)</f>
        <v>0.12941412520064208</v>
      </c>
      <c r="O4112" s="7">
        <f>O4111</f>
        <v>4.849013420290469E-2</v>
      </c>
      <c r="P4112" s="8">
        <f>M4112*O4111</f>
        <v>613.24195287685484</v>
      </c>
      <c r="Q4112" s="5">
        <f>N4112*O4111</f>
        <v>6.2753082987306438E-3</v>
      </c>
      <c r="R4112" s="8">
        <f t="shared" ref="R4112:R4175" si="883">((1-Q4112)*H4112)</f>
        <v>97005.365057222472</v>
      </c>
      <c r="S4112" s="8">
        <f t="shared" ref="S4112:S4175" si="884">R4112+S4113</f>
        <v>6006470.2197314082</v>
      </c>
      <c r="T4112" s="9">
        <f t="shared" si="877"/>
        <v>61.464243010666969</v>
      </c>
      <c r="U4112" s="10">
        <f t="shared" si="879"/>
        <v>7.0732533466400369</v>
      </c>
    </row>
    <row r="4113" spans="1:21" x14ac:dyDescent="0.3">
      <c r="A4113" s="17">
        <v>1958</v>
      </c>
      <c r="B4113" s="17">
        <v>2</v>
      </c>
      <c r="C4113" s="17">
        <v>1.5399999999999999E-3</v>
      </c>
      <c r="D4113" s="17">
        <v>1.5399999999999999E-3</v>
      </c>
      <c r="E4113" s="17">
        <v>0.5</v>
      </c>
      <c r="F4113" s="2">
        <f t="shared" ref="F4113:F4176" si="885">F4112-G4112</f>
        <v>97512.895550000001</v>
      </c>
      <c r="G4113" s="3">
        <f t="shared" ref="G4113:G4176" si="886">D4113*F4113</f>
        <v>150.16985914699998</v>
      </c>
      <c r="H4113" s="2">
        <f t="shared" ref="H4113:H4176" si="887">F4113-0.5*G4113</f>
        <v>97437.810620426506</v>
      </c>
      <c r="I4113" s="2">
        <f>SUM(H4113:H4221)</f>
        <v>6600071.8087501125</v>
      </c>
      <c r="J4113" s="4">
        <f t="shared" si="880"/>
        <v>67.684092155441206</v>
      </c>
      <c r="K4113" s="5">
        <f t="shared" ref="K4113:K4176" si="888">K4112+G4113/F4113</f>
        <v>2.6459999999999997E-2</v>
      </c>
      <c r="L4113" s="5">
        <f t="shared" si="881"/>
        <v>1.0584E-2</v>
      </c>
      <c r="M4113" s="8">
        <f t="shared" si="882"/>
        <v>14188.384273148147</v>
      </c>
      <c r="N4113" s="6">
        <f>((B4112+E4112)*D4112+(B4113+E4113)*D4113+(B4114+E4114)*D4114)/3/SUM(D4111:D4113)</f>
        <v>0.12528344671201813</v>
      </c>
      <c r="O4113" s="7">
        <f>O4111</f>
        <v>4.849013420290469E-2</v>
      </c>
      <c r="P4113" s="8">
        <f>M4113*O4111</f>
        <v>687.99665752733597</v>
      </c>
      <c r="Q4113" s="5">
        <f>N4113*O4111</f>
        <v>6.0750111444682177E-3</v>
      </c>
      <c r="R4113" s="8">
        <f t="shared" si="883"/>
        <v>96845.874835014838</v>
      </c>
      <c r="S4113" s="8">
        <f t="shared" si="884"/>
        <v>5909464.8546741856</v>
      </c>
      <c r="T4113" s="9">
        <f t="shared" si="877"/>
        <v>60.601880616334398</v>
      </c>
      <c r="U4113" s="10">
        <f t="shared" si="879"/>
        <v>7.0822115391068081</v>
      </c>
    </row>
    <row r="4114" spans="1:21" x14ac:dyDescent="0.3">
      <c r="A4114" s="17">
        <v>1958</v>
      </c>
      <c r="B4114" s="17">
        <v>3</v>
      </c>
      <c r="C4114" s="17">
        <v>8.1999999999999998E-4</v>
      </c>
      <c r="D4114" s="17">
        <v>8.1999999999999998E-4</v>
      </c>
      <c r="E4114" s="17">
        <v>0.5</v>
      </c>
      <c r="F4114" s="2">
        <f t="shared" si="885"/>
        <v>97362.725690852996</v>
      </c>
      <c r="G4114" s="3">
        <f t="shared" si="886"/>
        <v>79.837435066499452</v>
      </c>
      <c r="H4114" s="2">
        <f t="shared" si="887"/>
        <v>97322.806973319748</v>
      </c>
      <c r="I4114" s="2">
        <f>SUM(H4114:H4221)</f>
        <v>6502633.9981296863</v>
      </c>
      <c r="J4114" s="4">
        <f t="shared" si="880"/>
        <v>66.787715236906052</v>
      </c>
      <c r="K4114" s="5">
        <f t="shared" si="888"/>
        <v>2.7279999999999999E-2</v>
      </c>
      <c r="L4114" s="5">
        <f t="shared" si="881"/>
        <v>7.7942857142857137E-3</v>
      </c>
      <c r="M4114" s="8">
        <f t="shared" si="882"/>
        <v>10243.072680819212</v>
      </c>
      <c r="N4114" s="6">
        <f>((B4113+E4113)*D4113+(B4114+E4114)*D4114+(B4115+E4115)*D4115)/3/SUM(D4111:D4114)</f>
        <v>0.12005131964809385</v>
      </c>
      <c r="O4114" s="7">
        <f>O4111</f>
        <v>4.849013420290469E-2</v>
      </c>
      <c r="P4114" s="8">
        <f>M4114*O4111</f>
        <v>496.68796894303034</v>
      </c>
      <c r="Q4114" s="5">
        <f>N4114*O4111</f>
        <v>5.8213046009718793E-3</v>
      </c>
      <c r="R4114" s="8">
        <f t="shared" si="883"/>
        <v>96756.261269306473</v>
      </c>
      <c r="S4114" s="8">
        <f t="shared" si="884"/>
        <v>5812618.9798391704</v>
      </c>
      <c r="T4114" s="9">
        <f t="shared" si="877"/>
        <v>59.700659966068024</v>
      </c>
      <c r="U4114" s="10">
        <f t="shared" si="879"/>
        <v>7.0870552708380288</v>
      </c>
    </row>
    <row r="4115" spans="1:21" x14ac:dyDescent="0.3">
      <c r="A4115" s="17">
        <v>1958</v>
      </c>
      <c r="B4115" s="17">
        <v>4</v>
      </c>
      <c r="C4115" s="17">
        <v>6.8999999999999997E-4</v>
      </c>
      <c r="D4115" s="17">
        <v>6.8999999999999997E-4</v>
      </c>
      <c r="E4115" s="17">
        <v>0.5</v>
      </c>
      <c r="F4115" s="2">
        <f t="shared" si="885"/>
        <v>97282.8882557865</v>
      </c>
      <c r="G4115" s="3">
        <f t="shared" si="886"/>
        <v>67.125192896492678</v>
      </c>
      <c r="H4115" s="2">
        <f t="shared" si="887"/>
        <v>97249.325659338254</v>
      </c>
      <c r="I4115" s="2">
        <f>SUM(H4115:H4221)</f>
        <v>6405311.1911563678</v>
      </c>
      <c r="J4115" s="4">
        <f t="shared" si="880"/>
        <v>65.842115771838962</v>
      </c>
      <c r="K4115" s="5">
        <f t="shared" si="888"/>
        <v>2.7969999999999998E-2</v>
      </c>
      <c r="L4115" s="5">
        <f t="shared" si="881"/>
        <v>6.2155555555555549E-3</v>
      </c>
      <c r="M4115" s="8">
        <f t="shared" si="882"/>
        <v>10799.54837448041</v>
      </c>
      <c r="N4115" s="6">
        <f>((B4114+E4114)*D4114+(B4115+E4115)*D4115+(B4116+E4116)*D4116)/3/SUM(D4111:D4115)</f>
        <v>0.10594684781313311</v>
      </c>
      <c r="O4115" s="7">
        <f>O4111</f>
        <v>4.849013420290469E-2</v>
      </c>
      <c r="P4115" s="8">
        <f>M4115*O4111</f>
        <v>523.67155000931621</v>
      </c>
      <c r="Q4115" s="5">
        <f>N4115*O4111</f>
        <v>5.1373768688335441E-3</v>
      </c>
      <c r="R4115" s="8">
        <f t="shared" si="883"/>
        <v>96749.719223186316</v>
      </c>
      <c r="S4115" s="8">
        <f t="shared" si="884"/>
        <v>5715862.7185698636</v>
      </c>
      <c r="T4115" s="9">
        <f t="shared" si="877"/>
        <v>58.75506803972668</v>
      </c>
      <c r="U4115" s="10">
        <f t="shared" si="879"/>
        <v>7.087047732112282</v>
      </c>
    </row>
    <row r="4116" spans="1:21" x14ac:dyDescent="0.3">
      <c r="A4116" s="17">
        <v>1958</v>
      </c>
      <c r="B4116" s="17">
        <v>5</v>
      </c>
      <c r="C4116" s="17">
        <v>5.2999999999999998E-4</v>
      </c>
      <c r="D4116" s="17">
        <v>5.2999999999999998E-4</v>
      </c>
      <c r="E4116" s="17">
        <v>0.5</v>
      </c>
      <c r="F4116" s="2">
        <f t="shared" si="885"/>
        <v>97215.763062890008</v>
      </c>
      <c r="G4116" s="3">
        <f t="shared" si="886"/>
        <v>51.524354423331701</v>
      </c>
      <c r="H4116" s="2">
        <f t="shared" si="887"/>
        <v>97190.000885678339</v>
      </c>
      <c r="I4116" s="2">
        <f>SUM(H4116:H4221)</f>
        <v>6308061.8654970285</v>
      </c>
      <c r="J4116" s="4">
        <f t="shared" si="880"/>
        <v>64.887232962583141</v>
      </c>
      <c r="K4116" s="5">
        <f t="shared" si="888"/>
        <v>2.8499999999999998E-2</v>
      </c>
      <c r="L4116" s="5">
        <f t="shared" si="881"/>
        <v>5.1818181818181815E-3</v>
      </c>
      <c r="M4116" s="8">
        <f t="shared" si="882"/>
        <v>9943.2964676605043</v>
      </c>
      <c r="N4116" s="6">
        <f>((B4115+E4115)*D4115+(B4116+E4116)*D4116+(B4117+E4117)*D4117)/3/SUM(D4111:D4116)</f>
        <v>0.11070175438596491</v>
      </c>
      <c r="O4116" s="7">
        <f>O4111</f>
        <v>4.849013420290469E-2</v>
      </c>
      <c r="P4116" s="8">
        <f>M4116*O4111</f>
        <v>482.15178013612604</v>
      </c>
      <c r="Q4116" s="5">
        <f>N4116*O4111</f>
        <v>5.3679429266724312E-3</v>
      </c>
      <c r="R4116" s="8">
        <f t="shared" si="883"/>
        <v>96668.290507880782</v>
      </c>
      <c r="S4116" s="8">
        <f t="shared" si="884"/>
        <v>5619112.9993466772</v>
      </c>
      <c r="T4116" s="9">
        <f t="shared" si="877"/>
        <v>57.800430941550168</v>
      </c>
      <c r="U4116" s="10">
        <f t="shared" si="879"/>
        <v>7.0868020210329732</v>
      </c>
    </row>
    <row r="4117" spans="1:21" x14ac:dyDescent="0.3">
      <c r="A4117" s="17">
        <v>1958</v>
      </c>
      <c r="B4117" s="17">
        <v>6</v>
      </c>
      <c r="C4117" s="17">
        <v>5.2999999999999998E-4</v>
      </c>
      <c r="D4117" s="17">
        <v>5.2999999999999998E-4</v>
      </c>
      <c r="E4117" s="17">
        <v>0.5</v>
      </c>
      <c r="F4117" s="2">
        <f t="shared" si="885"/>
        <v>97164.23870846667</v>
      </c>
      <c r="G4117" s="3">
        <f t="shared" si="886"/>
        <v>51.497046515487334</v>
      </c>
      <c r="H4117" s="2">
        <f t="shared" si="887"/>
        <v>97138.490185208924</v>
      </c>
      <c r="I4117" s="2">
        <f>SUM(H4117:H4221)</f>
        <v>6210871.8646113509</v>
      </c>
      <c r="J4117" s="4">
        <f t="shared" si="880"/>
        <v>63.921376292017918</v>
      </c>
      <c r="K4117" s="5">
        <f t="shared" si="888"/>
        <v>2.9029999999999997E-2</v>
      </c>
      <c r="L4117" s="5">
        <f t="shared" si="881"/>
        <v>4.4661538461538454E-3</v>
      </c>
      <c r="M4117" s="8">
        <f t="shared" si="882"/>
        <v>11530.513343116352</v>
      </c>
      <c r="N4117" s="6">
        <f>((B4116+E4116)*D4116+(B4117+E4117)*D4117+(B4118+E4118)*D4118)/3/SUM(D4111:D4117)</f>
        <v>0.12814330003444713</v>
      </c>
      <c r="O4117" s="7">
        <f>O4111</f>
        <v>4.849013420290469E-2</v>
      </c>
      <c r="P4117" s="8">
        <f>M4117*O4111</f>
        <v>559.11613943609518</v>
      </c>
      <c r="Q4117" s="5">
        <f>N4117*O4111</f>
        <v>6.2136858158734227E-3</v>
      </c>
      <c r="R4117" s="8">
        <f t="shared" si="883"/>
        <v>96534.902126569723</v>
      </c>
      <c r="S4117" s="8">
        <f t="shared" si="884"/>
        <v>5522444.7088387962</v>
      </c>
      <c r="T4117" s="9">
        <f t="shared" si="877"/>
        <v>56.836185640361357</v>
      </c>
      <c r="U4117" s="10">
        <f t="shared" si="879"/>
        <v>7.0851906516565606</v>
      </c>
    </row>
    <row r="4118" spans="1:21" x14ac:dyDescent="0.3">
      <c r="A4118" s="17">
        <v>1958</v>
      </c>
      <c r="B4118" s="17">
        <v>7</v>
      </c>
      <c r="C4118" s="17">
        <v>6.4000000000000005E-4</v>
      </c>
      <c r="D4118" s="17">
        <v>6.4000000000000005E-4</v>
      </c>
      <c r="E4118" s="17">
        <v>0.5</v>
      </c>
      <c r="F4118" s="2">
        <f t="shared" si="885"/>
        <v>97112.741661951179</v>
      </c>
      <c r="G4118" s="3">
        <f t="shared" si="886"/>
        <v>62.152154663648759</v>
      </c>
      <c r="H4118" s="2">
        <f t="shared" si="887"/>
        <v>97081.665584619361</v>
      </c>
      <c r="I4118" s="2">
        <f>SUM(H4118:H4221)</f>
        <v>6113733.3744261414</v>
      </c>
      <c r="J4118" s="4">
        <f t="shared" si="880"/>
        <v>62.95500744596427</v>
      </c>
      <c r="K4118" s="5">
        <f t="shared" si="888"/>
        <v>2.9669999999999998E-2</v>
      </c>
      <c r="L4118" s="5">
        <f t="shared" si="881"/>
        <v>3.9559999999999994E-3</v>
      </c>
      <c r="M4118" s="8">
        <f t="shared" si="882"/>
        <v>15710.858105067939</v>
      </c>
      <c r="N4118" s="6">
        <f>((B4117+E4117)*D4117+(B4118+E4118)*D4118+(B4119+E4119)*D4119)/3/SUM(D4111:D4118)</f>
        <v>0.1508819233793956</v>
      </c>
      <c r="O4118" s="7">
        <f>O4111</f>
        <v>4.849013420290469E-2</v>
      </c>
      <c r="P4118" s="8">
        <f>M4118*O4111</f>
        <v>761.82161795753723</v>
      </c>
      <c r="Q4118" s="5">
        <f>N4118*O4111</f>
        <v>7.3162847134592753E-3</v>
      </c>
      <c r="R4118" s="8">
        <f t="shared" si="883"/>
        <v>96371.388478745444</v>
      </c>
      <c r="S4118" s="8">
        <f t="shared" si="884"/>
        <v>5425909.8067122269</v>
      </c>
      <c r="T4118" s="9">
        <f t="shared" si="877"/>
        <v>55.872274985292698</v>
      </c>
      <c r="U4118" s="10">
        <f t="shared" si="879"/>
        <v>7.082732460671572</v>
      </c>
    </row>
    <row r="4119" spans="1:21" x14ac:dyDescent="0.3">
      <c r="A4119" s="17">
        <v>1958</v>
      </c>
      <c r="B4119" s="17">
        <v>8</v>
      </c>
      <c r="C4119" s="17">
        <v>6.0999999999999997E-4</v>
      </c>
      <c r="D4119" s="17">
        <v>6.0999999999999997E-4</v>
      </c>
      <c r="E4119" s="17">
        <v>0.5</v>
      </c>
      <c r="F4119" s="2">
        <f t="shared" si="885"/>
        <v>97050.589507287528</v>
      </c>
      <c r="G4119" s="3">
        <f t="shared" si="886"/>
        <v>59.200859599445387</v>
      </c>
      <c r="H4119" s="2">
        <f t="shared" si="887"/>
        <v>97020.9890774878</v>
      </c>
      <c r="I4119" s="2">
        <f>SUM(H4119:H4221)</f>
        <v>6016651.7088415222</v>
      </c>
      <c r="J4119" s="4">
        <f t="shared" si="880"/>
        <v>61.995004248683436</v>
      </c>
      <c r="K4119" s="5">
        <f t="shared" si="888"/>
        <v>3.0279999999999998E-2</v>
      </c>
      <c r="L4119" s="5">
        <f t="shared" si="881"/>
        <v>3.5623529411764705E-3</v>
      </c>
      <c r="M4119" s="8">
        <f t="shared" si="882"/>
        <v>16618.471155722782</v>
      </c>
      <c r="N4119" s="6">
        <f>((B4118+E4118)*D4118+(B4119+E4119)*D4119+(B4120+E4120)*D4120)/3/SUM(D4111:D4119)</f>
        <v>0.16848304711580803</v>
      </c>
      <c r="O4119" s="7">
        <f>O4111</f>
        <v>4.849013420290469E-2</v>
      </c>
      <c r="P4119" s="8">
        <f>M4119*O4111</f>
        <v>805.83189658809829</v>
      </c>
      <c r="Q4119" s="5">
        <f>N4119*O4111</f>
        <v>8.1697655655598445E-3</v>
      </c>
      <c r="R4119" s="8">
        <f t="shared" si="883"/>
        <v>96228.35034178599</v>
      </c>
      <c r="S4119" s="8">
        <f t="shared" si="884"/>
        <v>5329538.4182334812</v>
      </c>
      <c r="T4119" s="9">
        <f t="shared" si="877"/>
        <v>54.915054563715827</v>
      </c>
      <c r="U4119" s="10">
        <f t="shared" si="879"/>
        <v>7.0799496849676089</v>
      </c>
    </row>
    <row r="4120" spans="1:21" x14ac:dyDescent="0.3">
      <c r="A4120" s="17">
        <v>1958</v>
      </c>
      <c r="B4120" s="17">
        <v>9</v>
      </c>
      <c r="C4120" s="17">
        <v>5.5999999999999995E-4</v>
      </c>
      <c r="D4120" s="17">
        <v>5.5999999999999995E-4</v>
      </c>
      <c r="E4120" s="17">
        <v>0.5</v>
      </c>
      <c r="F4120" s="2">
        <f t="shared" si="885"/>
        <v>96991.388647688087</v>
      </c>
      <c r="G4120" s="3">
        <f t="shared" si="886"/>
        <v>54.315177642705322</v>
      </c>
      <c r="H4120" s="2">
        <f t="shared" si="887"/>
        <v>96964.231058866731</v>
      </c>
      <c r="I4120" s="2">
        <f>SUM(H4120:H4221)</f>
        <v>5919630.7197640352</v>
      </c>
      <c r="J4120" s="4">
        <f t="shared" si="880"/>
        <v>61.032539097532933</v>
      </c>
      <c r="K4120" s="5">
        <f t="shared" si="888"/>
        <v>3.0839999999999999E-2</v>
      </c>
      <c r="L4120" s="5">
        <f t="shared" si="881"/>
        <v>3.246315789473684E-3</v>
      </c>
      <c r="M4120" s="8">
        <f t="shared" si="882"/>
        <v>16731.329040392367</v>
      </c>
      <c r="N4120" s="6">
        <f>((B4119+E4119)*D4119+(B4120+E4120)*D4120+(B4121+E4121)*D4121)/3/SUM(D4111:D4120)</f>
        <v>0.16801772589710334</v>
      </c>
      <c r="O4120" s="7">
        <f>O4111</f>
        <v>4.849013420290469E-2</v>
      </c>
      <c r="P4120" s="8">
        <f>M4120*O4111</f>
        <v>811.30439056158241</v>
      </c>
      <c r="Q4120" s="5">
        <f>N4120*O4111</f>
        <v>8.1472020772173966E-3</v>
      </c>
      <c r="R4120" s="8">
        <f t="shared" si="883"/>
        <v>96174.24387416814</v>
      </c>
      <c r="S4120" s="8">
        <f t="shared" si="884"/>
        <v>5233310.0678916955</v>
      </c>
      <c r="T4120" s="9">
        <f t="shared" si="877"/>
        <v>53.956440266065187</v>
      </c>
      <c r="U4120" s="10">
        <f t="shared" si="879"/>
        <v>7.0760988314677462</v>
      </c>
    </row>
    <row r="4121" spans="1:21" x14ac:dyDescent="0.3">
      <c r="A4121" s="17">
        <v>1958</v>
      </c>
      <c r="B4121" s="17">
        <v>10</v>
      </c>
      <c r="C4121" s="17">
        <v>4.8000000000000001E-4</v>
      </c>
      <c r="D4121" s="17">
        <v>4.8000000000000001E-4</v>
      </c>
      <c r="E4121" s="17">
        <v>0.5</v>
      </c>
      <c r="F4121" s="2">
        <f t="shared" si="885"/>
        <v>96937.073470045376</v>
      </c>
      <c r="G4121" s="3">
        <f t="shared" si="886"/>
        <v>46.529795265621779</v>
      </c>
      <c r="H4121" s="2">
        <f t="shared" si="887"/>
        <v>96913.80857241257</v>
      </c>
      <c r="I4121" s="2">
        <f>SUM(H4121:H4221)</f>
        <v>5822666.4887051685</v>
      </c>
      <c r="J4121" s="4">
        <f t="shared" si="880"/>
        <v>60.066456313068258</v>
      </c>
      <c r="K4121" s="5">
        <f t="shared" si="888"/>
        <v>3.1320000000000001E-2</v>
      </c>
      <c r="L4121" s="5">
        <f t="shared" si="881"/>
        <v>2.982857142857143E-3</v>
      </c>
      <c r="M4121" s="8">
        <f t="shared" si="882"/>
        <v>15599.069294030289</v>
      </c>
      <c r="N4121" s="6">
        <f>((B4120+E4120)*D4120+(B4121+E4121)*D4121+(B4122+E4122)*D4122)/3/SUM(D4111:D4121)</f>
        <v>0.1616645381013197</v>
      </c>
      <c r="O4121" s="7">
        <f>O4111</f>
        <v>4.849013420290469E-2</v>
      </c>
      <c r="P4121" s="8">
        <f>M4121*O4111</f>
        <v>756.4009635079384</v>
      </c>
      <c r="Q4121" s="5">
        <f>N4121*O4111</f>
        <v>7.8391351483835907E-3</v>
      </c>
      <c r="R4121" s="8">
        <f t="shared" si="883"/>
        <v>96154.088129268843</v>
      </c>
      <c r="S4121" s="8">
        <f t="shared" si="884"/>
        <v>5137135.8240175275</v>
      </c>
      <c r="T4121" s="9">
        <f t="shared" si="877"/>
        <v>52.994542130518923</v>
      </c>
      <c r="U4121" s="10">
        <f t="shared" si="879"/>
        <v>7.0719141825493352</v>
      </c>
    </row>
    <row r="4122" spans="1:21" x14ac:dyDescent="0.3">
      <c r="A4122" s="17">
        <v>1958</v>
      </c>
      <c r="B4122" s="17">
        <v>11</v>
      </c>
      <c r="C4122" s="17">
        <v>4.2000000000000002E-4</v>
      </c>
      <c r="D4122" s="17">
        <v>4.2000000000000002E-4</v>
      </c>
      <c r="E4122" s="17">
        <v>0.5</v>
      </c>
      <c r="F4122" s="2">
        <f t="shared" si="885"/>
        <v>96890.54367477975</v>
      </c>
      <c r="G4122" s="3">
        <f t="shared" si="886"/>
        <v>40.694028343407496</v>
      </c>
      <c r="H4122" s="2">
        <f t="shared" si="887"/>
        <v>96870.196660608053</v>
      </c>
      <c r="I4122" s="2">
        <f>SUM(H4122:H4221)</f>
        <v>5725752.680132756</v>
      </c>
      <c r="J4122" s="4">
        <f t="shared" si="880"/>
        <v>59.095061942800804</v>
      </c>
      <c r="K4122" s="5">
        <f t="shared" si="888"/>
        <v>3.1739999999999997E-2</v>
      </c>
      <c r="L4122" s="5">
        <f t="shared" si="881"/>
        <v>2.7599999999999999E-3</v>
      </c>
      <c r="M4122" s="8">
        <f t="shared" si="882"/>
        <v>14744.213167901267</v>
      </c>
      <c r="N4122" s="6">
        <f>((B4121+E4121)*D4121+(B4122+E4122)*D4122+(B4123+E4123)*D4123)/3/SUM(D4111:D4122)</f>
        <v>0.17323041377861795</v>
      </c>
      <c r="O4122" s="7">
        <f>O4111</f>
        <v>4.849013420290469E-2</v>
      </c>
      <c r="P4122" s="8">
        <f>M4122*O4111</f>
        <v>714.94887522776696</v>
      </c>
      <c r="Q4122" s="5">
        <f>N4122*O4111</f>
        <v>8.399966012149894E-3</v>
      </c>
      <c r="R4122" s="8">
        <f t="shared" si="883"/>
        <v>96056.490301068668</v>
      </c>
      <c r="S4122" s="8">
        <f t="shared" si="884"/>
        <v>5040981.7358882586</v>
      </c>
      <c r="T4122" s="9">
        <f t="shared" si="877"/>
        <v>52.027592628736663</v>
      </c>
      <c r="U4122" s="10">
        <f t="shared" si="879"/>
        <v>7.0674693140641409</v>
      </c>
    </row>
    <row r="4123" spans="1:21" x14ac:dyDescent="0.3">
      <c r="A4123" s="17">
        <v>1958</v>
      </c>
      <c r="B4123" s="17">
        <v>12</v>
      </c>
      <c r="C4123" s="17">
        <v>5.2999999999999998E-4</v>
      </c>
      <c r="D4123" s="17">
        <v>5.2999999999999998E-4</v>
      </c>
      <c r="E4123" s="17">
        <v>0.5</v>
      </c>
      <c r="F4123" s="2">
        <f t="shared" si="885"/>
        <v>96849.849646436342</v>
      </c>
      <c r="G4123" s="3">
        <f t="shared" si="886"/>
        <v>51.33042031261126</v>
      </c>
      <c r="H4123" s="2">
        <f t="shared" si="887"/>
        <v>96824.184436280033</v>
      </c>
      <c r="I4123" s="2">
        <f>SUM(H4123:H4221)</f>
        <v>5628882.483472148</v>
      </c>
      <c r="J4123" s="4">
        <f t="shared" si="880"/>
        <v>58.119682209328722</v>
      </c>
      <c r="K4123" s="5">
        <f t="shared" si="888"/>
        <v>3.227E-2</v>
      </c>
      <c r="L4123" s="5">
        <f t="shared" si="881"/>
        <v>2.5815999999999999E-3</v>
      </c>
      <c r="M4123" s="8">
        <f t="shared" si="882"/>
        <v>19883.181094132036</v>
      </c>
      <c r="N4123" s="6">
        <f>((B4122+E4122)*D4122+(B4123+E4123)*D4123+(B4124+E4124)*D4124)/3/SUM(D4111:D4123)</f>
        <v>0.19781014358020868</v>
      </c>
      <c r="O4123" s="7">
        <f>O4111</f>
        <v>4.849013420290469E-2</v>
      </c>
      <c r="P4123" s="8">
        <f>M4123*O4111</f>
        <v>964.13811963511978</v>
      </c>
      <c r="Q4123" s="5">
        <f>N4123*O4111</f>
        <v>9.5918404089001645E-3</v>
      </c>
      <c r="R4123" s="8">
        <f t="shared" si="883"/>
        <v>95895.462311445328</v>
      </c>
      <c r="S4123" s="8">
        <f t="shared" si="884"/>
        <v>4944925.2455871897</v>
      </c>
      <c r="T4123" s="9">
        <f t="shared" si="877"/>
        <v>51.057645041673453</v>
      </c>
      <c r="U4123" s="10">
        <f t="shared" si="879"/>
        <v>7.0620371676552693</v>
      </c>
    </row>
    <row r="4124" spans="1:21" x14ac:dyDescent="0.3">
      <c r="A4124" s="17">
        <v>1958</v>
      </c>
      <c r="B4124" s="17">
        <v>13</v>
      </c>
      <c r="C4124" s="17">
        <v>5.6999999999999998E-4</v>
      </c>
      <c r="D4124" s="17">
        <v>5.6999999999999998E-4</v>
      </c>
      <c r="E4124" s="17">
        <v>0.5</v>
      </c>
      <c r="F4124" s="2">
        <f t="shared" si="885"/>
        <v>96798.519226123724</v>
      </c>
      <c r="G4124" s="3">
        <f t="shared" si="886"/>
        <v>55.175155958890521</v>
      </c>
      <c r="H4124" s="2">
        <f t="shared" si="887"/>
        <v>96770.93164814428</v>
      </c>
      <c r="I4124" s="2">
        <f>SUM(H4124:H4221)</f>
        <v>5532058.2990358677</v>
      </c>
      <c r="J4124" s="4">
        <f t="shared" si="880"/>
        <v>57.150236834851192</v>
      </c>
      <c r="K4124" s="5">
        <f t="shared" si="888"/>
        <v>3.2840000000000001E-2</v>
      </c>
      <c r="L4124" s="5">
        <f t="shared" si="881"/>
        <v>2.4325925925925925E-3</v>
      </c>
      <c r="M4124" s="8">
        <f t="shared" si="882"/>
        <v>22681.626231578015</v>
      </c>
      <c r="N4124" s="6">
        <f>((B4123+E4123)*D4123+(B4124+E4124)*D4124+(B4125+E4125)*D4125)/3/SUM(D4111:D4124)</f>
        <v>0.21010962241169304</v>
      </c>
      <c r="O4124" s="7">
        <f>O4111</f>
        <v>4.849013420290469E-2</v>
      </c>
      <c r="P4124" s="8">
        <f>M4124*O4111</f>
        <v>1099.8350999093414</v>
      </c>
      <c r="Q4124" s="5">
        <f>N4124*O4111</f>
        <v>1.0188243788064627E-2</v>
      </c>
      <c r="R4124" s="8">
        <f t="shared" si="883"/>
        <v>95785.00580491485</v>
      </c>
      <c r="S4124" s="8">
        <f t="shared" si="884"/>
        <v>4849029.7832757439</v>
      </c>
      <c r="T4124" s="9">
        <f t="shared" si="877"/>
        <v>50.094049186313384</v>
      </c>
      <c r="U4124" s="10">
        <f t="shared" si="879"/>
        <v>7.0561876485378079</v>
      </c>
    </row>
    <row r="4125" spans="1:21" x14ac:dyDescent="0.3">
      <c r="A4125" s="17">
        <v>1958</v>
      </c>
      <c r="B4125" s="17">
        <v>14</v>
      </c>
      <c r="C4125" s="17">
        <v>4.4000000000000002E-4</v>
      </c>
      <c r="D4125" s="17">
        <v>4.4000000000000002E-4</v>
      </c>
      <c r="E4125" s="17">
        <v>0.5</v>
      </c>
      <c r="F4125" s="2">
        <f t="shared" si="885"/>
        <v>96743.344070164836</v>
      </c>
      <c r="G4125" s="3">
        <f t="shared" si="886"/>
        <v>42.567071390872528</v>
      </c>
      <c r="H4125" s="2">
        <f t="shared" si="887"/>
        <v>96722.060534469405</v>
      </c>
      <c r="I4125" s="2">
        <f>SUM(H4125:H4221)</f>
        <v>5435287.3673877232</v>
      </c>
      <c r="J4125" s="4">
        <f t="shared" si="880"/>
        <v>56.182545886006217</v>
      </c>
      <c r="K4125" s="5">
        <f t="shared" si="888"/>
        <v>3.3280000000000004E-2</v>
      </c>
      <c r="L4125" s="5">
        <f t="shared" si="881"/>
        <v>2.2951724137931038E-3</v>
      </c>
      <c r="M4125" s="8">
        <f t="shared" si="882"/>
        <v>18546.350215374147</v>
      </c>
      <c r="N4125" s="6">
        <f>((B4124+E4124)*D4124+(B4125+E4125)*D4125+(B4126+E4126)*D4126)/3/SUM(D4111:D4125)</f>
        <v>0.24499198717948717</v>
      </c>
      <c r="O4125" s="7">
        <f>O4111</f>
        <v>4.849013420290469E-2</v>
      </c>
      <c r="P4125" s="8">
        <f>M4125*O4111</f>
        <v>899.31501091756263</v>
      </c>
      <c r="Q4125" s="5">
        <f>N4125*O4111</f>
        <v>1.1879694336969638E-2</v>
      </c>
      <c r="R4125" s="8">
        <f t="shared" si="883"/>
        <v>95573.032019678038</v>
      </c>
      <c r="S4125" s="8">
        <f t="shared" si="884"/>
        <v>4753244.777470829</v>
      </c>
      <c r="T4125" s="9">
        <f t="shared" si="877"/>
        <v>49.132525065739443</v>
      </c>
      <c r="U4125" s="10">
        <f t="shared" si="879"/>
        <v>7.0500208202667736</v>
      </c>
    </row>
    <row r="4126" spans="1:21" x14ac:dyDescent="0.3">
      <c r="A4126" s="17">
        <v>1958</v>
      </c>
      <c r="B4126" s="17">
        <v>15</v>
      </c>
      <c r="C4126" s="17">
        <v>6.7000000000000002E-4</v>
      </c>
      <c r="D4126" s="17">
        <v>6.7000000000000002E-4</v>
      </c>
      <c r="E4126" s="17">
        <v>0.5</v>
      </c>
      <c r="F4126" s="2">
        <f t="shared" si="885"/>
        <v>96700.776998773959</v>
      </c>
      <c r="G4126" s="3">
        <f t="shared" si="886"/>
        <v>64.789520589178551</v>
      </c>
      <c r="H4126" s="2">
        <f t="shared" si="887"/>
        <v>96668.382238479375</v>
      </c>
      <c r="I4126" s="2">
        <f>SUM(H4126:H4221)</f>
        <v>5338565.3068532534</v>
      </c>
      <c r="J4126" s="4">
        <f t="shared" si="880"/>
        <v>55.20705699108229</v>
      </c>
      <c r="K4126" s="5">
        <f t="shared" si="888"/>
        <v>3.3950000000000001E-2</v>
      </c>
      <c r="L4126" s="5">
        <f t="shared" si="881"/>
        <v>2.1903225806451615E-3</v>
      </c>
      <c r="M4126" s="8">
        <f t="shared" si="882"/>
        <v>29579.898943513032</v>
      </c>
      <c r="N4126" s="6">
        <f>((B4125+E4125)*D4125+(B4126+E4126)*D4126+(B4127+E4127)*D4127)/3/SUM(D4111:D4126)</f>
        <v>0.32498772704958273</v>
      </c>
      <c r="O4126" s="7">
        <f>O4111</f>
        <v>4.849013420290469E-2</v>
      </c>
      <c r="P4126" s="8">
        <f>M4126*O4111</f>
        <v>1434.3332694793055</v>
      </c>
      <c r="Q4126" s="5">
        <f>N4126*O4111</f>
        <v>1.5758698498931224E-2</v>
      </c>
      <c r="R4126" s="8">
        <f t="shared" si="883"/>
        <v>95145.01434840374</v>
      </c>
      <c r="S4126" s="8">
        <f t="shared" si="884"/>
        <v>4657671.7454511505</v>
      </c>
      <c r="T4126" s="9">
        <f t="shared" si="877"/>
        <v>48.165815105189935</v>
      </c>
      <c r="U4126" s="10">
        <f t="shared" si="879"/>
        <v>7.0412418858923544</v>
      </c>
    </row>
    <row r="4127" spans="1:21" x14ac:dyDescent="0.3">
      <c r="A4127" s="17">
        <v>1958</v>
      </c>
      <c r="B4127" s="17">
        <v>16</v>
      </c>
      <c r="C4127" s="17">
        <v>9.8999999999999999E-4</v>
      </c>
      <c r="D4127" s="17">
        <v>9.8999999999999999E-4</v>
      </c>
      <c r="E4127" s="17">
        <v>0.5</v>
      </c>
      <c r="F4127" s="2">
        <f t="shared" si="885"/>
        <v>96635.987478184776</v>
      </c>
      <c r="G4127" s="3">
        <f t="shared" si="886"/>
        <v>95.66962760340293</v>
      </c>
      <c r="H4127" s="2">
        <f t="shared" si="887"/>
        <v>96588.152664383073</v>
      </c>
      <c r="I4127" s="2">
        <f>SUM(H4127:H4221)</f>
        <v>5241896.9246147741</v>
      </c>
      <c r="J4127" s="4">
        <f t="shared" si="880"/>
        <v>54.243735293729088</v>
      </c>
      <c r="K4127" s="5">
        <f t="shared" si="888"/>
        <v>3.4939999999999999E-2</v>
      </c>
      <c r="L4127" s="5">
        <f t="shared" si="881"/>
        <v>2.1175757575757573E-3</v>
      </c>
      <c r="M4127" s="8">
        <f t="shared" si="882"/>
        <v>45178.845319294465</v>
      </c>
      <c r="N4127" s="6">
        <f>((B4126+E4126)*D4126+(B4127+E4127)*D4127+(B4128+E4128)*D4128)/3/SUM(D4111:D4127)</f>
        <v>0.49532531959549708</v>
      </c>
      <c r="O4127" s="7">
        <f>O4111</f>
        <v>4.849013420290469E-2</v>
      </c>
      <c r="P4127" s="8">
        <f>M4127*O4111</f>
        <v>2190.7282726648609</v>
      </c>
      <c r="Q4127" s="5">
        <f>N4127*O4111</f>
        <v>2.4018391221282308E-2</v>
      </c>
      <c r="R4127" s="8">
        <f t="shared" si="883"/>
        <v>94268.260626348972</v>
      </c>
      <c r="S4127" s="8">
        <f t="shared" si="884"/>
        <v>4562526.7311027469</v>
      </c>
      <c r="T4127" s="9">
        <f t="shared" si="877"/>
        <v>47.213536594042885</v>
      </c>
      <c r="U4127" s="10">
        <f t="shared" si="879"/>
        <v>7.0301986996862027</v>
      </c>
    </row>
    <row r="4128" spans="1:21" x14ac:dyDescent="0.3">
      <c r="A4128" s="17">
        <v>1958</v>
      </c>
      <c r="B4128" s="17">
        <v>17</v>
      </c>
      <c r="C4128" s="17">
        <v>1.4499999999999999E-3</v>
      </c>
      <c r="D4128" s="17">
        <v>1.4400000000000001E-3</v>
      </c>
      <c r="E4128" s="17">
        <v>0.5</v>
      </c>
      <c r="F4128" s="2">
        <f t="shared" si="885"/>
        <v>96540.31785058137</v>
      </c>
      <c r="G4128" s="3">
        <f t="shared" si="886"/>
        <v>139.01805770483719</v>
      </c>
      <c r="H4128" s="2">
        <f t="shared" si="887"/>
        <v>96470.808821728948</v>
      </c>
      <c r="I4128" s="2">
        <f>SUM(H4128:H4221)</f>
        <v>5145308.7719503902</v>
      </c>
      <c r="J4128" s="4">
        <f t="shared" si="880"/>
        <v>53.296994318104005</v>
      </c>
      <c r="K4128" s="5">
        <f t="shared" si="888"/>
        <v>3.6379999999999996E-2</v>
      </c>
      <c r="L4128" s="5">
        <f t="shared" si="881"/>
        <v>2.0788571428571427E-3</v>
      </c>
      <c r="M4128" s="8">
        <f t="shared" si="882"/>
        <v>66872.34771398161</v>
      </c>
      <c r="N4128" s="6">
        <f>((B4127+E4127)*D4127+(B4128+E4128)*D4128+(B4129+E4129)*D4129)/3/SUM(D4111:D4128)</f>
        <v>0.67720359171706079</v>
      </c>
      <c r="O4128" s="7">
        <f>O4111</f>
        <v>4.849013420290469E-2</v>
      </c>
      <c r="P4128" s="8">
        <f>M4128*O4111</f>
        <v>3242.649115114275</v>
      </c>
      <c r="Q4128" s="5">
        <f>N4128*O4111</f>
        <v>3.2837693045049354E-2</v>
      </c>
      <c r="R4128" s="8">
        <f t="shared" si="883"/>
        <v>93302.930013833378</v>
      </c>
      <c r="S4128" s="8">
        <f t="shared" si="884"/>
        <v>4468258.4704763982</v>
      </c>
      <c r="T4128" s="9">
        <f t="shared" si="877"/>
        <v>46.283859116686038</v>
      </c>
      <c r="U4128" s="10">
        <f t="shared" si="879"/>
        <v>7.0131352014179669</v>
      </c>
    </row>
    <row r="4129" spans="1:21" x14ac:dyDescent="0.3">
      <c r="A4129" s="17">
        <v>1958</v>
      </c>
      <c r="B4129" s="17">
        <v>18</v>
      </c>
      <c r="C4129" s="17">
        <v>1.75E-3</v>
      </c>
      <c r="D4129" s="17">
        <v>1.75E-3</v>
      </c>
      <c r="E4129" s="17">
        <v>0.5</v>
      </c>
      <c r="F4129" s="2">
        <f t="shared" si="885"/>
        <v>96401.29979287654</v>
      </c>
      <c r="G4129" s="3">
        <f t="shared" si="886"/>
        <v>168.70227463753395</v>
      </c>
      <c r="H4129" s="2">
        <f t="shared" si="887"/>
        <v>96316.948655557775</v>
      </c>
      <c r="I4129" s="2">
        <f>SUM(H4129:H4221)</f>
        <v>5048837.9631286617</v>
      </c>
      <c r="J4129" s="4">
        <f t="shared" si="880"/>
        <v>52.373131627647822</v>
      </c>
      <c r="K4129" s="5">
        <f t="shared" si="888"/>
        <v>3.8129999999999997E-2</v>
      </c>
      <c r="L4129" s="5">
        <f t="shared" si="881"/>
        <v>2.0610810810810808E-3</v>
      </c>
      <c r="M4129" s="8">
        <f t="shared" si="882"/>
        <v>81851.352761457601</v>
      </c>
      <c r="N4129" s="6">
        <f>((B4128+E4128)*D4128+(B4129+E4129)*D4129+(B4130+E4130)*D4130)/3/SUM(D4111:D4129)</f>
        <v>0.8067575837048695</v>
      </c>
      <c r="O4129" s="7">
        <f>O4111</f>
        <v>4.849013420290469E-2</v>
      </c>
      <c r="P4129" s="8">
        <f>M4129*O4111</f>
        <v>3968.9830800923723</v>
      </c>
      <c r="Q4129" s="5">
        <f>N4129*O4111</f>
        <v>3.9119783503060238E-2</v>
      </c>
      <c r="R4129" s="8">
        <f t="shared" si="883"/>
        <v>92549.050476476987</v>
      </c>
      <c r="S4129" s="8">
        <f t="shared" si="884"/>
        <v>4374955.5404625647</v>
      </c>
      <c r="T4129" s="9">
        <f t="shared" si="877"/>
        <v>45.382744318410602</v>
      </c>
      <c r="U4129" s="10">
        <f t="shared" si="879"/>
        <v>6.9903873092372208</v>
      </c>
    </row>
    <row r="4130" spans="1:21" x14ac:dyDescent="0.3">
      <c r="A4130" s="17">
        <v>1958</v>
      </c>
      <c r="B4130" s="17">
        <v>19</v>
      </c>
      <c r="C4130" s="17">
        <v>1.7899999999999999E-3</v>
      </c>
      <c r="D4130" s="17">
        <v>1.7799999999999999E-3</v>
      </c>
      <c r="E4130" s="17">
        <v>0.5</v>
      </c>
      <c r="F4130" s="2">
        <f t="shared" si="885"/>
        <v>96232.59751823901</v>
      </c>
      <c r="G4130" s="3">
        <f t="shared" si="886"/>
        <v>171.29402358246543</v>
      </c>
      <c r="H4130" s="2">
        <f t="shared" si="887"/>
        <v>96146.950506447771</v>
      </c>
      <c r="I4130" s="2">
        <f>SUM(H4130:H4221)</f>
        <v>4952521.0144731048</v>
      </c>
      <c r="J4130" s="4">
        <f t="shared" si="880"/>
        <v>51.464068747956752</v>
      </c>
      <c r="K4130" s="5">
        <f t="shared" si="888"/>
        <v>3.9909999999999994E-2</v>
      </c>
      <c r="L4130" s="5">
        <f t="shared" si="881"/>
        <v>2.0466666666666663E-3</v>
      </c>
      <c r="M4130" s="8">
        <f t="shared" si="882"/>
        <v>83694.148330194846</v>
      </c>
      <c r="N4130" s="6">
        <f>((B4129+E4129)*D4129+(B4130+E4130)*D4130+(B4131+E4131)*D4131)/3/SUM(D4111:D4130)</f>
        <v>0.89246638269439593</v>
      </c>
      <c r="O4130" s="7">
        <f>O4111</f>
        <v>4.849013420290469E-2</v>
      </c>
      <c r="P4130" s="8">
        <f>M4130*O4111</f>
        <v>4058.3404845289597</v>
      </c>
      <c r="Q4130" s="5">
        <f>N4130*O4111</f>
        <v>4.3275814668432153E-2</v>
      </c>
      <c r="R4130" s="8">
        <f t="shared" si="883"/>
        <v>91986.112895395825</v>
      </c>
      <c r="S4130" s="8">
        <f t="shared" si="884"/>
        <v>4282406.4899860881</v>
      </c>
      <c r="T4130" s="9">
        <f t="shared" si="877"/>
        <v>44.500580888658249</v>
      </c>
      <c r="U4130" s="10">
        <f t="shared" si="879"/>
        <v>6.9634878592985032</v>
      </c>
    </row>
    <row r="4131" spans="1:21" x14ac:dyDescent="0.3">
      <c r="A4131" s="17">
        <v>1958</v>
      </c>
      <c r="B4131" s="17">
        <v>20</v>
      </c>
      <c r="C4131" s="17">
        <v>1.9499999999999999E-3</v>
      </c>
      <c r="D4131" s="17">
        <v>1.9400000000000001E-3</v>
      </c>
      <c r="E4131" s="17">
        <v>0.5</v>
      </c>
      <c r="F4131" s="2">
        <f t="shared" si="885"/>
        <v>96061.303494656546</v>
      </c>
      <c r="G4131" s="3">
        <f t="shared" si="886"/>
        <v>186.35892877963371</v>
      </c>
      <c r="H4131" s="2">
        <f t="shared" si="887"/>
        <v>95968.124030266728</v>
      </c>
      <c r="I4131" s="2">
        <f>SUM(H4131:H4221)</f>
        <v>4856374.0639666561</v>
      </c>
      <c r="J4131" s="4">
        <f t="shared" si="880"/>
        <v>50.554946552820766</v>
      </c>
      <c r="K4131" s="5">
        <f t="shared" si="888"/>
        <v>4.1849999999999991E-2</v>
      </c>
      <c r="L4131" s="5">
        <f t="shared" si="881"/>
        <v>2.0414634146341459E-3</v>
      </c>
      <c r="M4131" s="8">
        <f t="shared" si="882"/>
        <v>91286.930465531463</v>
      </c>
      <c r="N4131" s="6">
        <f>((B4130+E4130)*D4130+(B4131+E4131)*D4131+(B4132+E4132)*D4132)/3/SUM(D4111:D4131)</f>
        <v>0.99908403026682613</v>
      </c>
      <c r="O4131" s="7">
        <f>O4111</f>
        <v>4.849013420290469E-2</v>
      </c>
      <c r="P4131" s="8">
        <f>M4131*O4111</f>
        <v>4426.5155092448495</v>
      </c>
      <c r="Q4131" s="5">
        <f>N4131*O4111</f>
        <v>4.844571870761729E-2</v>
      </c>
      <c r="R4131" s="8">
        <f t="shared" si="883"/>
        <v>91318.879288598706</v>
      </c>
      <c r="S4131" s="8">
        <f t="shared" si="884"/>
        <v>4190420.3770906921</v>
      </c>
      <c r="T4131" s="9">
        <f t="shared" si="877"/>
        <v>43.622355981498693</v>
      </c>
      <c r="U4131" s="10">
        <f t="shared" si="879"/>
        <v>6.9325905713220735</v>
      </c>
    </row>
    <row r="4132" spans="1:21" x14ac:dyDescent="0.3">
      <c r="A4132" s="17">
        <v>1958</v>
      </c>
      <c r="B4132" s="17">
        <v>21</v>
      </c>
      <c r="C4132" s="17">
        <v>2.3700000000000001E-3</v>
      </c>
      <c r="D4132" s="17">
        <v>2.3700000000000001E-3</v>
      </c>
      <c r="E4132" s="17">
        <v>0.5</v>
      </c>
      <c r="F4132" s="2">
        <f t="shared" si="885"/>
        <v>95874.944565876911</v>
      </c>
      <c r="G4132" s="3">
        <f t="shared" si="886"/>
        <v>227.22361862112828</v>
      </c>
      <c r="H4132" s="2">
        <f t="shared" si="887"/>
        <v>95761.332756566349</v>
      </c>
      <c r="I4132" s="2">
        <f>SUM(H4132:H4221)</f>
        <v>4760405.9399363892</v>
      </c>
      <c r="J4132" s="4">
        <f t="shared" si="880"/>
        <v>49.652241902110859</v>
      </c>
      <c r="K4132" s="5">
        <f t="shared" si="888"/>
        <v>4.4219999999999988E-2</v>
      </c>
      <c r="L4132" s="5">
        <f t="shared" si="881"/>
        <v>2.0567441860465112E-3</v>
      </c>
      <c r="M4132" s="8">
        <f t="shared" si="882"/>
        <v>110477.33605504883</v>
      </c>
      <c r="N4132" s="6">
        <f>((B4131+E4131)*D4131+(B4132+E4132)*D4132+(B4133+E4133)*D4133)/3/SUM(D4111:D4132)</f>
        <v>0.99935926428463762</v>
      </c>
      <c r="O4132" s="7">
        <f>O4111</f>
        <v>4.849013420290469E-2</v>
      </c>
      <c r="P4132" s="8">
        <f>M4132*O4111</f>
        <v>5357.0608516887187</v>
      </c>
      <c r="Q4132" s="5">
        <f>N4132*O4111</f>
        <v>4.8459064842078174E-2</v>
      </c>
      <c r="R4132" s="8">
        <f t="shared" si="883"/>
        <v>91120.828123152081</v>
      </c>
      <c r="S4132" s="8">
        <f t="shared" si="884"/>
        <v>4099101.4978020932</v>
      </c>
      <c r="T4132" s="9">
        <f t="shared" si="877"/>
        <v>42.754668765263773</v>
      </c>
      <c r="U4132" s="10">
        <f t="shared" si="879"/>
        <v>6.8975731368470861</v>
      </c>
    </row>
    <row r="4133" spans="1:21" x14ac:dyDescent="0.3">
      <c r="A4133" s="17">
        <v>1958</v>
      </c>
      <c r="B4133" s="17">
        <v>22</v>
      </c>
      <c r="C4133" s="17">
        <v>1.8600000000000001E-3</v>
      </c>
      <c r="D4133" s="17">
        <v>1.8600000000000001E-3</v>
      </c>
      <c r="E4133" s="17">
        <v>0.5</v>
      </c>
      <c r="F4133" s="2">
        <f t="shared" si="885"/>
        <v>95647.720947255788</v>
      </c>
      <c r="G4133" s="3">
        <f t="shared" si="886"/>
        <v>177.90476096189579</v>
      </c>
      <c r="H4133" s="2">
        <f t="shared" si="887"/>
        <v>95558.768566774845</v>
      </c>
      <c r="I4133" s="2">
        <f>SUM(H4133:H4221)</f>
        <v>4664644.6071798233</v>
      </c>
      <c r="J4133" s="4">
        <f t="shared" si="880"/>
        <v>48.76900945451807</v>
      </c>
      <c r="K4133" s="5">
        <f t="shared" si="888"/>
        <v>4.6079999999999989E-2</v>
      </c>
      <c r="L4133" s="5">
        <f t="shared" si="881"/>
        <v>2.0479999999999995E-3</v>
      </c>
      <c r="M4133" s="8">
        <f t="shared" si="882"/>
        <v>86867.559063425695</v>
      </c>
      <c r="N4133" s="6">
        <f>((B4132+E4132)*D4132+(B4133+E4133)*D4133+(B4134+E4134)*D4134)/3/SUM(D4111:D4133)</f>
        <v>0.98922164351851871</v>
      </c>
      <c r="O4133" s="7">
        <f>O4111</f>
        <v>4.849013420290469E-2</v>
      </c>
      <c r="P4133" s="8">
        <f>M4133*O4111</f>
        <v>4212.2195968642618</v>
      </c>
      <c r="Q4133" s="5">
        <f>N4133*O4111</f>
        <v>4.7967490250630913E-2</v>
      </c>
      <c r="R4133" s="8">
        <f t="shared" si="883"/>
        <v>90975.054267185769</v>
      </c>
      <c r="S4133" s="8">
        <f t="shared" si="884"/>
        <v>4007980.6696789409</v>
      </c>
      <c r="T4133" s="9">
        <f t="shared" si="877"/>
        <v>41.903566859571193</v>
      </c>
      <c r="U4133" s="10">
        <f t="shared" si="879"/>
        <v>6.8654425949468774</v>
      </c>
    </row>
    <row r="4134" spans="1:21" x14ac:dyDescent="0.3">
      <c r="A4134" s="17">
        <v>1958</v>
      </c>
      <c r="B4134" s="17">
        <v>23</v>
      </c>
      <c r="C4134" s="17">
        <v>1.8699999999999999E-3</v>
      </c>
      <c r="D4134" s="17">
        <v>1.8699999999999999E-3</v>
      </c>
      <c r="E4134" s="17">
        <v>0.5</v>
      </c>
      <c r="F4134" s="2">
        <f t="shared" si="885"/>
        <v>95469.816186293887</v>
      </c>
      <c r="G4134" s="3">
        <f t="shared" si="886"/>
        <v>178.52855626836956</v>
      </c>
      <c r="H4134" s="2">
        <f t="shared" si="887"/>
        <v>95380.551908159701</v>
      </c>
      <c r="I4134" s="2">
        <f>SUM(H4134:H4221)</f>
        <v>4569085.8386130491</v>
      </c>
      <c r="J4134" s="4">
        <f t="shared" si="880"/>
        <v>47.858957114751512</v>
      </c>
      <c r="K4134" s="5">
        <f t="shared" si="888"/>
        <v>4.7949999999999986E-2</v>
      </c>
      <c r="L4134" s="5">
        <f t="shared" si="881"/>
        <v>2.040425531914893E-3</v>
      </c>
      <c r="M4134" s="8">
        <f t="shared" si="882"/>
        <v>87495.747076260392</v>
      </c>
      <c r="N4134" s="6">
        <f>((B4133+E4133)*D4133+(B4134+E4134)*D4134+(B4135+E4135)*D4135)/3/SUM(D4111:D4134)</f>
        <v>0.87233229058046602</v>
      </c>
      <c r="O4134" s="7">
        <f>O4111</f>
        <v>4.849013420290469E-2</v>
      </c>
      <c r="P4134" s="8">
        <f>M4134*O4111</f>
        <v>4242.6805179112716</v>
      </c>
      <c r="Q4134" s="5">
        <f>N4134*O4111</f>
        <v>4.2299509839774048E-2</v>
      </c>
      <c r="R4134" s="8">
        <f t="shared" si="883"/>
        <v>91346.00131419742</v>
      </c>
      <c r="S4134" s="8">
        <f t="shared" si="884"/>
        <v>3917005.6154117552</v>
      </c>
      <c r="T4134" s="9">
        <f t="shared" si="877"/>
        <v>41.028733183777717</v>
      </c>
      <c r="U4134" s="10">
        <f t="shared" si="879"/>
        <v>6.8302239309737942</v>
      </c>
    </row>
    <row r="4135" spans="1:21" x14ac:dyDescent="0.3">
      <c r="A4135" s="17">
        <v>1958</v>
      </c>
      <c r="B4135" s="17">
        <v>24</v>
      </c>
      <c r="C4135" s="17">
        <v>1.6199999999999999E-3</v>
      </c>
      <c r="D4135" s="17">
        <v>1.6199999999999999E-3</v>
      </c>
      <c r="E4135" s="17">
        <v>0.5</v>
      </c>
      <c r="F4135" s="2">
        <f t="shared" si="885"/>
        <v>95291.287630025516</v>
      </c>
      <c r="G4135" s="3">
        <f t="shared" si="886"/>
        <v>154.37188596064132</v>
      </c>
      <c r="H4135" s="2">
        <f t="shared" si="887"/>
        <v>95214.1016870452</v>
      </c>
      <c r="I4135" s="2">
        <f>SUM(H4135:H4221)</f>
        <v>4473705.2867048886</v>
      </c>
      <c r="J4135" s="4">
        <f t="shared" si="880"/>
        <v>46.947684284363262</v>
      </c>
      <c r="K4135" s="5">
        <f t="shared" si="888"/>
        <v>4.9569999999999989E-2</v>
      </c>
      <c r="L4135" s="5">
        <f t="shared" si="881"/>
        <v>2.0232653061224484E-3</v>
      </c>
      <c r="M4135" s="8">
        <f t="shared" si="882"/>
        <v>76298.390277097307</v>
      </c>
      <c r="N4135" s="6">
        <f>((B4134+E4134)*D4134+(B4135+E4135)*D4135+(B4136+E4136)*D4136)/3/SUM(D4111:D4135)</f>
        <v>0.83847757380135857</v>
      </c>
      <c r="O4135" s="7">
        <f>O4111</f>
        <v>4.849013420290469E-2</v>
      </c>
      <c r="P4135" s="8">
        <f>M4135*O4111</f>
        <v>3699.7191840020469</v>
      </c>
      <c r="Q4135" s="5">
        <f>N4135*O4111</f>
        <v>4.0657890079753796E-2</v>
      </c>
      <c r="R4135" s="8">
        <f t="shared" si="883"/>
        <v>91342.897206610811</v>
      </c>
      <c r="S4135" s="8">
        <f t="shared" si="884"/>
        <v>3825659.614097558</v>
      </c>
      <c r="T4135" s="9">
        <f t="shared" si="877"/>
        <v>40.147003039259211</v>
      </c>
      <c r="U4135" s="10">
        <f t="shared" si="879"/>
        <v>6.8006812451040517</v>
      </c>
    </row>
    <row r="4136" spans="1:21" x14ac:dyDescent="0.3">
      <c r="A4136" s="17">
        <v>1958</v>
      </c>
      <c r="B4136" s="17">
        <v>25</v>
      </c>
      <c r="C4136" s="17">
        <v>1.6100000000000001E-3</v>
      </c>
      <c r="D4136" s="17">
        <v>1.6100000000000001E-3</v>
      </c>
      <c r="E4136" s="17">
        <v>0.5</v>
      </c>
      <c r="F4136" s="2">
        <f t="shared" si="885"/>
        <v>95136.915744064871</v>
      </c>
      <c r="G4136" s="3">
        <f t="shared" si="886"/>
        <v>153.17043434794445</v>
      </c>
      <c r="H4136" s="2">
        <f t="shared" si="887"/>
        <v>95060.330526890903</v>
      </c>
      <c r="I4136" s="2">
        <f>SUM(H4136:H4221)</f>
        <v>4378491.1850178428</v>
      </c>
      <c r="J4136" s="4">
        <f t="shared" si="880"/>
        <v>46.023051628000623</v>
      </c>
      <c r="K4136" s="5">
        <f t="shared" si="888"/>
        <v>5.1179999999999989E-2</v>
      </c>
      <c r="L4136" s="5">
        <f t="shared" si="881"/>
        <v>2.0070588235294113E-3</v>
      </c>
      <c r="M4136" s="8">
        <f t="shared" si="882"/>
        <v>76315.867054954753</v>
      </c>
      <c r="N4136" s="6">
        <f>((B4135+E4135)*D4135+(B4136+E4136)*D4136+(B4137+E4137)*D4137)/3/SUM(D4111:D4136)</f>
        <v>0.76924579914028923</v>
      </c>
      <c r="O4136" s="7">
        <f>O4111</f>
        <v>4.849013420290469E-2</v>
      </c>
      <c r="P4136" s="8">
        <f>M4136*O4111</f>
        <v>3700.5666353057886</v>
      </c>
      <c r="Q4136" s="5">
        <f>N4136*O4111</f>
        <v>3.7300832035333291E-2</v>
      </c>
      <c r="R4136" s="8">
        <f t="shared" si="883"/>
        <v>91514.501104684081</v>
      </c>
      <c r="S4136" s="8">
        <f t="shared" si="884"/>
        <v>3734316.716890947</v>
      </c>
      <c r="T4136" s="9">
        <f t="shared" si="877"/>
        <v>39.252026279020015</v>
      </c>
      <c r="U4136" s="10">
        <f t="shared" si="879"/>
        <v>6.7710253489806078</v>
      </c>
    </row>
    <row r="4137" spans="1:21" x14ac:dyDescent="0.3">
      <c r="A4137" s="17">
        <v>1958</v>
      </c>
      <c r="B4137" s="17">
        <v>26</v>
      </c>
      <c r="C4137" s="17">
        <v>1.41E-3</v>
      </c>
      <c r="D4137" s="17">
        <v>1.41E-3</v>
      </c>
      <c r="E4137" s="17">
        <v>0.5</v>
      </c>
      <c r="F4137" s="2">
        <f t="shared" si="885"/>
        <v>94983.74530971692</v>
      </c>
      <c r="G4137" s="3">
        <f t="shared" si="886"/>
        <v>133.92708088670085</v>
      </c>
      <c r="H4137" s="2">
        <f t="shared" si="887"/>
        <v>94916.78176927357</v>
      </c>
      <c r="I4137" s="2">
        <f>SUM(H4137:H4221)</f>
        <v>4283430.8544909516</v>
      </c>
      <c r="J4137" s="4">
        <f t="shared" si="880"/>
        <v>45.096461931710678</v>
      </c>
      <c r="K4137" s="5">
        <f t="shared" si="888"/>
        <v>5.2589999999999991E-2</v>
      </c>
      <c r="L4137" s="5">
        <f t="shared" si="881"/>
        <v>1.9845283018867922E-3</v>
      </c>
      <c r="M4137" s="8">
        <f t="shared" si="882"/>
        <v>67485.598849545029</v>
      </c>
      <c r="N4137" s="6">
        <f>((B4136+E4136)*D4136+(B4137+E4137)*D4137+(B4138+E4138)*D4138)/3/SUM(D4111:D4137)</f>
        <v>0.83868923115928251</v>
      </c>
      <c r="O4137" s="7">
        <f>O4111</f>
        <v>4.849013420290469E-2</v>
      </c>
      <c r="P4137" s="8">
        <f>M4137*O4111</f>
        <v>3272.3857449778288</v>
      </c>
      <c r="Q4137" s="5">
        <f>N4137*O4111</f>
        <v>4.0668153373444565E-2</v>
      </c>
      <c r="R4137" s="8">
        <f t="shared" si="883"/>
        <v>91056.691530566983</v>
      </c>
      <c r="S4137" s="8">
        <f t="shared" si="884"/>
        <v>3642802.2157862629</v>
      </c>
      <c r="T4137" s="9">
        <f t="shared" si="877"/>
        <v>38.351848560067268</v>
      </c>
      <c r="U4137" s="10">
        <f t="shared" si="879"/>
        <v>6.7446133716434105</v>
      </c>
    </row>
    <row r="4138" spans="1:21" x14ac:dyDescent="0.3">
      <c r="A4138" s="17">
        <v>1958</v>
      </c>
      <c r="B4138" s="17">
        <v>27</v>
      </c>
      <c r="C4138" s="17">
        <v>1.9599999999999999E-3</v>
      </c>
      <c r="D4138" s="17">
        <v>1.9599999999999999E-3</v>
      </c>
      <c r="E4138" s="17">
        <v>0.5</v>
      </c>
      <c r="F4138" s="2">
        <f t="shared" si="885"/>
        <v>94849.81822883022</v>
      </c>
      <c r="G4138" s="3">
        <f t="shared" si="886"/>
        <v>185.90564372850721</v>
      </c>
      <c r="H4138" s="2">
        <f t="shared" si="887"/>
        <v>94756.865406965968</v>
      </c>
      <c r="I4138" s="2">
        <f>SUM(H4138:H4221)</f>
        <v>4188514.0727216802</v>
      </c>
      <c r="J4138" s="4">
        <f t="shared" si="880"/>
        <v>44.159431730450635</v>
      </c>
      <c r="K4138" s="5">
        <f t="shared" si="888"/>
        <v>5.4549999999999987E-2</v>
      </c>
      <c r="L4138" s="5">
        <f t="shared" si="881"/>
        <v>1.9836363636363632E-3</v>
      </c>
      <c r="M4138" s="8">
        <f t="shared" si="882"/>
        <v>93719.618744893669</v>
      </c>
      <c r="N4138" s="6">
        <f>((B4137+E4137)*D4137+(B4138+E4138)*D4138+(B4139+E4139)*D4139)/3/SUM(D4111:D4138)</f>
        <v>0.7805988389856402</v>
      </c>
      <c r="O4138" s="7">
        <f>O4111</f>
        <v>4.849013420290469E-2</v>
      </c>
      <c r="P4138" s="8">
        <f>M4138*O4111</f>
        <v>4544.4768903849563</v>
      </c>
      <c r="Q4138" s="5">
        <f>N4138*O4111</f>
        <v>3.7851342461045281E-2</v>
      </c>
      <c r="R4138" s="8">
        <f t="shared" si="883"/>
        <v>91170.190843911725</v>
      </c>
      <c r="S4138" s="8">
        <f t="shared" si="884"/>
        <v>3551745.5242556958</v>
      </c>
      <c r="T4138" s="9">
        <f t="shared" si="877"/>
        <v>37.445991890958837</v>
      </c>
      <c r="U4138" s="10">
        <f t="shared" si="879"/>
        <v>6.713439839491798</v>
      </c>
    </row>
    <row r="4139" spans="1:21" x14ac:dyDescent="0.3">
      <c r="A4139" s="17">
        <v>1958</v>
      </c>
      <c r="B4139" s="17">
        <v>28</v>
      </c>
      <c r="C4139" s="17">
        <v>1.2800000000000001E-3</v>
      </c>
      <c r="D4139" s="17">
        <v>1.2800000000000001E-3</v>
      </c>
      <c r="E4139" s="17">
        <v>0.5</v>
      </c>
      <c r="F4139" s="2">
        <f t="shared" si="885"/>
        <v>94663.912585101716</v>
      </c>
      <c r="G4139" s="3">
        <f t="shared" si="886"/>
        <v>121.16980810893021</v>
      </c>
      <c r="H4139" s="2">
        <f t="shared" si="887"/>
        <v>94603.327681047245</v>
      </c>
      <c r="I4139" s="2">
        <f>SUM(H4139:H4221)</f>
        <v>4093757.2073147143</v>
      </c>
      <c r="J4139" s="4">
        <f t="shared" si="880"/>
        <v>43.245172268096105</v>
      </c>
      <c r="K4139" s="5">
        <f t="shared" si="888"/>
        <v>5.5829999999999991E-2</v>
      </c>
      <c r="L4139" s="5">
        <f t="shared" si="881"/>
        <v>1.9589473684210523E-3</v>
      </c>
      <c r="M4139" s="8">
        <f t="shared" si="882"/>
        <v>61854.55008247379</v>
      </c>
      <c r="N4139" s="6">
        <f>((B4138+E4138)*D4138+(B4139+E4139)*D4139+(B4140+E4140)*D4140)/3/SUM(D4111:D4139)</f>
        <v>0.80204788345572886</v>
      </c>
      <c r="O4139" s="7">
        <f>O4111</f>
        <v>4.849013420290469E-2</v>
      </c>
      <c r="P4139" s="8">
        <f>M4139*O4111</f>
        <v>2999.3354345594435</v>
      </c>
      <c r="Q4139" s="5">
        <f>N4139*O4111</f>
        <v>3.889140950592395E-2</v>
      </c>
      <c r="R4139" s="8">
        <f t="shared" si="883"/>
        <v>90924.070923580526</v>
      </c>
      <c r="S4139" s="8">
        <f t="shared" si="884"/>
        <v>3460575.3334117839</v>
      </c>
      <c r="T4139" s="9">
        <f t="shared" si="877"/>
        <v>36.556436755144347</v>
      </c>
      <c r="U4139" s="10">
        <f t="shared" si="879"/>
        <v>6.6887355129517587</v>
      </c>
    </row>
    <row r="4140" spans="1:21" x14ac:dyDescent="0.3">
      <c r="A4140" s="17">
        <v>1958</v>
      </c>
      <c r="B4140" s="17">
        <v>29</v>
      </c>
      <c r="C4140" s="17">
        <v>1.49E-3</v>
      </c>
      <c r="D4140" s="17">
        <v>1.49E-3</v>
      </c>
      <c r="E4140" s="17">
        <v>0.5</v>
      </c>
      <c r="F4140" s="2">
        <f t="shared" si="885"/>
        <v>94542.742776992789</v>
      </c>
      <c r="G4140" s="3">
        <f t="shared" si="886"/>
        <v>140.86868673771926</v>
      </c>
      <c r="H4140" s="2">
        <f t="shared" si="887"/>
        <v>94472.308433623926</v>
      </c>
      <c r="I4140" s="2">
        <f>SUM(H4140:H4221)</f>
        <v>3999153.8796336669</v>
      </c>
      <c r="J4140" s="4">
        <f t="shared" si="880"/>
        <v>42.299956212047519</v>
      </c>
      <c r="K4140" s="5">
        <f t="shared" si="888"/>
        <v>5.7319999999999989E-2</v>
      </c>
      <c r="L4140" s="5">
        <f t="shared" si="881"/>
        <v>1.9430508474576268E-3</v>
      </c>
      <c r="M4140" s="8">
        <f t="shared" si="882"/>
        <v>72498.713516446587</v>
      </c>
      <c r="N4140" s="6">
        <f>((B4139+E4139)*D4139+(B4140+E4140)*D4140+(B4141+E4141)*D4141)/3/SUM(D4111:D4140)</f>
        <v>0.77991974877878589</v>
      </c>
      <c r="O4140" s="7">
        <f>O4111</f>
        <v>4.849013420290469E-2</v>
      </c>
      <c r="P4140" s="8">
        <f>M4140*O4111</f>
        <v>3515.4723479504351</v>
      </c>
      <c r="Q4140" s="5">
        <f>N4140*O4111</f>
        <v>3.7818413285779041E-2</v>
      </c>
      <c r="R4140" s="8">
        <f t="shared" si="883"/>
        <v>90899.515629219546</v>
      </c>
      <c r="S4140" s="8">
        <f t="shared" si="884"/>
        <v>3369651.2624882036</v>
      </c>
      <c r="T4140" s="9">
        <f t="shared" si="877"/>
        <v>35.64156447667834</v>
      </c>
      <c r="U4140" s="10">
        <f t="shared" si="879"/>
        <v>6.6583917353691788</v>
      </c>
    </row>
    <row r="4141" spans="1:21" x14ac:dyDescent="0.3">
      <c r="A4141" s="17">
        <v>1958</v>
      </c>
      <c r="B4141" s="17">
        <v>30</v>
      </c>
      <c r="C4141" s="17">
        <v>1.7600000000000001E-3</v>
      </c>
      <c r="D4141" s="17">
        <v>1.7600000000000001E-3</v>
      </c>
      <c r="E4141" s="17">
        <v>0.5</v>
      </c>
      <c r="F4141" s="2">
        <f t="shared" si="885"/>
        <v>94401.874090255063</v>
      </c>
      <c r="G4141" s="3">
        <f t="shared" si="886"/>
        <v>166.14729839884893</v>
      </c>
      <c r="H4141" s="2">
        <f t="shared" si="887"/>
        <v>94318.800441055646</v>
      </c>
      <c r="I4141" s="2">
        <f>SUM(H4141:H4221)</f>
        <v>3904681.5712000425</v>
      </c>
      <c r="J4141" s="4">
        <f t="shared" si="880"/>
        <v>41.362331085364708</v>
      </c>
      <c r="K4141" s="5">
        <f t="shared" si="888"/>
        <v>5.9079999999999987E-2</v>
      </c>
      <c r="L4141" s="5">
        <f t="shared" si="881"/>
        <v>1.9370491803278685E-3</v>
      </c>
      <c r="M4141" s="8">
        <f t="shared" si="882"/>
        <v>85773.402186271051</v>
      </c>
      <c r="N4141" s="6">
        <f>((B4140+E4140)*D4140+(B4141+E4141)*D4141+(B4142+E4142)*D4142)/3/SUM(D4111:D4141)</f>
        <v>0.78723764387271511</v>
      </c>
      <c r="O4141" s="7">
        <f>O4111</f>
        <v>4.849013420290469E-2</v>
      </c>
      <c r="P4141" s="8">
        <f>M4141*O4111</f>
        <v>4159.1637830520021</v>
      </c>
      <c r="Q4141" s="5">
        <f>N4141*O4111</f>
        <v>3.8173259000966443E-2</v>
      </c>
      <c r="R4141" s="8">
        <f t="shared" si="883"/>
        <v>90718.344443158756</v>
      </c>
      <c r="S4141" s="8">
        <f t="shared" si="884"/>
        <v>3278751.7468589842</v>
      </c>
      <c r="T4141" s="9">
        <f t="shared" si="877"/>
        <v>34.731850172002503</v>
      </c>
      <c r="U4141" s="10">
        <f t="shared" si="879"/>
        <v>6.6304809133622058</v>
      </c>
    </row>
    <row r="4142" spans="1:21" x14ac:dyDescent="0.3">
      <c r="A4142" s="17">
        <v>1958</v>
      </c>
      <c r="B4142" s="17">
        <v>31</v>
      </c>
      <c r="C4142" s="17">
        <v>1.33E-3</v>
      </c>
      <c r="D4142" s="17">
        <v>1.33E-3</v>
      </c>
      <c r="E4142" s="17">
        <v>0.5</v>
      </c>
      <c r="F4142" s="2">
        <f t="shared" si="885"/>
        <v>94235.726791856214</v>
      </c>
      <c r="G4142" s="3">
        <f t="shared" si="886"/>
        <v>125.33351663316877</v>
      </c>
      <c r="H4142" s="2">
        <f t="shared" si="887"/>
        <v>94173.06003353963</v>
      </c>
      <c r="I4142" s="2">
        <f>SUM(H4142:H4221)</f>
        <v>3810362.7707589869</v>
      </c>
      <c r="J4142" s="4">
        <f t="shared" si="880"/>
        <v>40.434375586396769</v>
      </c>
      <c r="K4142" s="5">
        <f t="shared" si="888"/>
        <v>6.0409999999999985E-2</v>
      </c>
      <c r="L4142" s="5">
        <f t="shared" si="881"/>
        <v>1.9177777777777774E-3</v>
      </c>
      <c r="M4142" s="8">
        <f t="shared" si="882"/>
        <v>65353.513887515597</v>
      </c>
      <c r="N4142" s="6">
        <f>((B4141+E4141)*D4141+(B4142+E4142)*D4142+(B4143+E4143)*D4143)/3/SUM(D4111:D4142)</f>
        <v>0.85195607791204564</v>
      </c>
      <c r="O4142" s="7">
        <f>O4111</f>
        <v>4.849013420290469E-2</v>
      </c>
      <c r="P4142" s="8">
        <f>M4142*O4111</f>
        <v>3169.0006590370267</v>
      </c>
      <c r="Q4142" s="5">
        <f>N4142*O4111</f>
        <v>4.1311464552935419E-2</v>
      </c>
      <c r="R4142" s="8">
        <f t="shared" si="883"/>
        <v>90282.633002122602</v>
      </c>
      <c r="S4142" s="8">
        <f t="shared" si="884"/>
        <v>3188033.4024158255</v>
      </c>
      <c r="T4142" s="9">
        <f t="shared" si="877"/>
        <v>33.83041136253361</v>
      </c>
      <c r="U4142" s="10">
        <f t="shared" si="879"/>
        <v>6.6039642238631586</v>
      </c>
    </row>
    <row r="4143" spans="1:21" x14ac:dyDescent="0.3">
      <c r="A4143" s="17">
        <v>1958</v>
      </c>
      <c r="B4143" s="17">
        <v>32</v>
      </c>
      <c r="C4143" s="17">
        <v>1.81E-3</v>
      </c>
      <c r="D4143" s="17">
        <v>1.81E-3</v>
      </c>
      <c r="E4143" s="17">
        <v>0.5</v>
      </c>
      <c r="F4143" s="2">
        <f t="shared" si="885"/>
        <v>94110.393275223047</v>
      </c>
      <c r="G4143" s="3">
        <f t="shared" si="886"/>
        <v>170.3398118281537</v>
      </c>
      <c r="H4143" s="2">
        <f t="shared" si="887"/>
        <v>94025.223369308966</v>
      </c>
      <c r="I4143" s="2">
        <f>SUM(H4143:H4221)</f>
        <v>3716189.7107254476</v>
      </c>
      <c r="J4143" s="4">
        <f t="shared" si="880"/>
        <v>39.487559039919866</v>
      </c>
      <c r="K4143" s="5">
        <f t="shared" si="888"/>
        <v>6.2219999999999984E-2</v>
      </c>
      <c r="L4143" s="5">
        <f t="shared" si="881"/>
        <v>1.9144615384615381E-3</v>
      </c>
      <c r="M4143" s="8">
        <f t="shared" si="882"/>
        <v>88975.311546367666</v>
      </c>
      <c r="N4143" s="6">
        <f>((B4142+E4142)*D4142+(B4143+E4143)*D4143+(B4144+E4144)*D4144)/3/SUM(D4111:D4143)</f>
        <v>0.85545912354012676</v>
      </c>
      <c r="O4143" s="7">
        <f>O4111</f>
        <v>4.849013420290469E-2</v>
      </c>
      <c r="P4143" s="8">
        <f>M4143*O4111</f>
        <v>4314.4247976286233</v>
      </c>
      <c r="Q4143" s="5">
        <f>N4143*O4111</f>
        <v>4.148132770555997E-2</v>
      </c>
      <c r="R4143" s="8">
        <f t="shared" si="883"/>
        <v>90124.932266138174</v>
      </c>
      <c r="S4143" s="8">
        <f t="shared" si="884"/>
        <v>3097750.7694137031</v>
      </c>
      <c r="T4143" s="9">
        <f t="shared" si="877"/>
        <v>32.916138819592682</v>
      </c>
      <c r="U4143" s="10">
        <f t="shared" si="879"/>
        <v>6.5714202203271839</v>
      </c>
    </row>
    <row r="4144" spans="1:21" x14ac:dyDescent="0.3">
      <c r="A4144" s="17">
        <v>1958</v>
      </c>
      <c r="B4144" s="17">
        <v>33</v>
      </c>
      <c r="C4144" s="17">
        <v>1.7700000000000001E-3</v>
      </c>
      <c r="D4144" s="17">
        <v>1.7600000000000001E-3</v>
      </c>
      <c r="E4144" s="17">
        <v>0.5</v>
      </c>
      <c r="F4144" s="2">
        <f t="shared" si="885"/>
        <v>93940.053463394899</v>
      </c>
      <c r="G4144" s="3">
        <f t="shared" si="886"/>
        <v>165.33449409557502</v>
      </c>
      <c r="H4144" s="2">
        <f t="shared" si="887"/>
        <v>93857.386216347106</v>
      </c>
      <c r="I4144" s="2">
        <f>SUM(H4144:H4221)</f>
        <v>3622164.4873561384</v>
      </c>
      <c r="J4144" s="4">
        <f t="shared" si="880"/>
        <v>38.558254480529619</v>
      </c>
      <c r="K4144" s="5">
        <f t="shared" si="888"/>
        <v>6.3979999999999981E-2</v>
      </c>
      <c r="L4144" s="5">
        <f t="shared" si="881"/>
        <v>1.9098507462686561E-3</v>
      </c>
      <c r="M4144" s="8">
        <f t="shared" si="882"/>
        <v>86569.327167892552</v>
      </c>
      <c r="N4144" s="6">
        <f>((B4143+E4143)*D4143+(B4144+E4144)*D4144+(B4145+E4145)*D4145)/3/SUM(D4111:D4144)</f>
        <v>0.95876315515265209</v>
      </c>
      <c r="O4144" s="7">
        <f>O4111</f>
        <v>4.849013420290469E-2</v>
      </c>
      <c r="P4144" s="8">
        <f>M4144*O4111</f>
        <v>4197.7582922262727</v>
      </c>
      <c r="Q4144" s="5">
        <f>N4144*O4111</f>
        <v>4.6490554062152432E-2</v>
      </c>
      <c r="R4144" s="8">
        <f t="shared" si="883"/>
        <v>89493.904328323697</v>
      </c>
      <c r="S4144" s="8">
        <f t="shared" si="884"/>
        <v>3007625.8371475651</v>
      </c>
      <c r="T4144" s="9">
        <f t="shared" si="877"/>
        <v>32.016437358315216</v>
      </c>
      <c r="U4144" s="10">
        <f t="shared" si="879"/>
        <v>6.5418171222144039</v>
      </c>
    </row>
    <row r="4145" spans="1:21" x14ac:dyDescent="0.3">
      <c r="A4145" s="17">
        <v>1958</v>
      </c>
      <c r="B4145" s="17">
        <v>34</v>
      </c>
      <c r="C4145" s="17">
        <v>1.92E-3</v>
      </c>
      <c r="D4145" s="17">
        <v>1.92E-3</v>
      </c>
      <c r="E4145" s="17">
        <v>0.5</v>
      </c>
      <c r="F4145" s="2">
        <f t="shared" si="885"/>
        <v>93774.718969299327</v>
      </c>
      <c r="G4145" s="3">
        <f t="shared" si="886"/>
        <v>180.04746042105472</v>
      </c>
      <c r="H4145" s="2">
        <f t="shared" si="887"/>
        <v>93684.695239088804</v>
      </c>
      <c r="I4145" s="2">
        <f>SUM(H4145:H4221)</f>
        <v>3528307.1011397913</v>
      </c>
      <c r="J4145" s="4">
        <f t="shared" si="880"/>
        <v>37.625355105515325</v>
      </c>
      <c r="K4145" s="5">
        <f t="shared" si="888"/>
        <v>6.5899999999999986E-2</v>
      </c>
      <c r="L4145" s="5">
        <f t="shared" si="881"/>
        <v>1.9101449275362315E-3</v>
      </c>
      <c r="M4145" s="8">
        <f t="shared" si="882"/>
        <v>94258.533907835954</v>
      </c>
      <c r="N4145" s="6">
        <f>((B4144+E4144)*D4144+(B4145+E4145)*D4145+(B4146+E4146)*D4146)/3/SUM(D4111:D4145)</f>
        <v>1.0157561962569552</v>
      </c>
      <c r="O4145" s="7">
        <f>O4111</f>
        <v>4.849013420290469E-2</v>
      </c>
      <c r="P4145" s="8">
        <f>M4145*O4111</f>
        <v>4570.6089589600078</v>
      </c>
      <c r="Q4145" s="5">
        <f>N4145*O4111</f>
        <v>4.9254154273931754E-2</v>
      </c>
      <c r="R4145" s="8">
        <f t="shared" si="883"/>
        <v>89070.334806676445</v>
      </c>
      <c r="S4145" s="8">
        <f t="shared" si="884"/>
        <v>2918131.9328192412</v>
      </c>
      <c r="T4145" s="9">
        <f t="shared" si="877"/>
        <v>31.118535623386951</v>
      </c>
      <c r="U4145" s="10">
        <f t="shared" si="879"/>
        <v>6.5068194821283747</v>
      </c>
    </row>
    <row r="4146" spans="1:21" x14ac:dyDescent="0.3">
      <c r="A4146" s="17">
        <v>1958</v>
      </c>
      <c r="B4146" s="17">
        <v>35</v>
      </c>
      <c r="C4146" s="17">
        <v>2.14E-3</v>
      </c>
      <c r="D4146" s="17">
        <v>2.1299999999999999E-3</v>
      </c>
      <c r="E4146" s="17">
        <v>0.5</v>
      </c>
      <c r="F4146" s="2">
        <f t="shared" si="885"/>
        <v>93594.671508878266</v>
      </c>
      <c r="G4146" s="3">
        <f t="shared" si="886"/>
        <v>199.35665031391071</v>
      </c>
      <c r="H4146" s="2">
        <f t="shared" si="887"/>
        <v>93494.993183721308</v>
      </c>
      <c r="I4146" s="2">
        <f>SUM(H4146:H4221)</f>
        <v>3434622.4059007028</v>
      </c>
      <c r="J4146" s="4">
        <f t="shared" si="880"/>
        <v>36.696772909501576</v>
      </c>
      <c r="K4146" s="5">
        <f t="shared" si="888"/>
        <v>6.8029999999999979E-2</v>
      </c>
      <c r="L4146" s="5">
        <f t="shared" si="881"/>
        <v>1.9163380281690134E-3</v>
      </c>
      <c r="M4146" s="8">
        <f t="shared" si="882"/>
        <v>104030.00273620215</v>
      </c>
      <c r="N4146" s="6">
        <f>((B4145+E4145)*D4145+(B4146+E4146)*D4146+(B4147+E4147)*D4147)/3/SUM(D4111:D4146)</f>
        <v>1.0813611641922685</v>
      </c>
      <c r="O4146" s="7">
        <f>O4111</f>
        <v>4.849013420290469E-2</v>
      </c>
      <c r="P4146" s="8">
        <f>M4146*O4111</f>
        <v>5044.4287938069847</v>
      </c>
      <c r="Q4146" s="5">
        <f>N4146*O4111</f>
        <v>5.2435347973492349E-2</v>
      </c>
      <c r="R4146" s="8">
        <f t="shared" si="883"/>
        <v>88592.550682353583</v>
      </c>
      <c r="S4146" s="8">
        <f t="shared" si="884"/>
        <v>2829061.5980125647</v>
      </c>
      <c r="T4146" s="9">
        <f t="shared" si="877"/>
        <v>30.22673783030697</v>
      </c>
      <c r="U4146" s="10">
        <f t="shared" si="879"/>
        <v>6.4700350791946057</v>
      </c>
    </row>
    <row r="4147" spans="1:21" x14ac:dyDescent="0.3">
      <c r="A4147" s="17">
        <v>1958</v>
      </c>
      <c r="B4147" s="17">
        <v>36</v>
      </c>
      <c r="C4147" s="17">
        <v>2.1700000000000001E-3</v>
      </c>
      <c r="D4147" s="17">
        <v>2.16E-3</v>
      </c>
      <c r="E4147" s="17">
        <v>0.5</v>
      </c>
      <c r="F4147" s="2">
        <f t="shared" si="885"/>
        <v>93395.31485856435</v>
      </c>
      <c r="G4147" s="3">
        <f t="shared" si="886"/>
        <v>201.733880094499</v>
      </c>
      <c r="H4147" s="2">
        <f t="shared" si="887"/>
        <v>93294.447918517108</v>
      </c>
      <c r="I4147" s="2">
        <f>SUM(H4147:H4221)</f>
        <v>3341127.4127169815</v>
      </c>
      <c r="J4147" s="4">
        <f t="shared" si="880"/>
        <v>35.774036607475502</v>
      </c>
      <c r="K4147" s="5">
        <f t="shared" si="888"/>
        <v>7.0189999999999975E-2</v>
      </c>
      <c r="L4147" s="5">
        <f t="shared" si="881"/>
        <v>1.9230136986301363E-3</v>
      </c>
      <c r="M4147" s="8">
        <f t="shared" si="882"/>
        <v>104905.0665828354</v>
      </c>
      <c r="N4147" s="6">
        <f>((B4146+E4146)*D4146+(B4147+E4147)*D4147+(B4148+E4148)*D4148)/3/SUM(D4111:D4147)</f>
        <v>1.1520159566889874</v>
      </c>
      <c r="O4147" s="7">
        <f>O4111</f>
        <v>4.849013420290469E-2</v>
      </c>
      <c r="P4147" s="8">
        <f>M4147*O4111</f>
        <v>5086.8607571663406</v>
      </c>
      <c r="Q4147" s="5">
        <f>N4147*O4111</f>
        <v>5.5861408343736638E-2</v>
      </c>
      <c r="R4147" s="8">
        <f t="shared" si="883"/>
        <v>88082.888667137348</v>
      </c>
      <c r="S4147" s="8">
        <f t="shared" si="884"/>
        <v>2740469.0473302109</v>
      </c>
      <c r="T4147" s="9">
        <f t="shared" si="877"/>
        <v>29.342682247822733</v>
      </c>
      <c r="U4147" s="10">
        <f t="shared" si="879"/>
        <v>6.4313543596527687</v>
      </c>
    </row>
    <row r="4148" spans="1:21" x14ac:dyDescent="0.3">
      <c r="A4148" s="17">
        <v>1958</v>
      </c>
      <c r="B4148" s="17">
        <v>37</v>
      </c>
      <c r="C4148" s="17">
        <v>2.3500000000000001E-3</v>
      </c>
      <c r="D4148" s="17">
        <v>2.3500000000000001E-3</v>
      </c>
      <c r="E4148" s="17">
        <v>0.5</v>
      </c>
      <c r="F4148" s="2">
        <f t="shared" si="885"/>
        <v>93193.58097846985</v>
      </c>
      <c r="G4148" s="3">
        <f t="shared" si="886"/>
        <v>219.00491529940416</v>
      </c>
      <c r="H4148" s="2">
        <f t="shared" si="887"/>
        <v>93084.078520820141</v>
      </c>
      <c r="I4148" s="2">
        <f>SUM(H4148:H4221)</f>
        <v>3247832.9647984644</v>
      </c>
      <c r="J4148" s="4">
        <f t="shared" si="880"/>
        <v>34.850393457343358</v>
      </c>
      <c r="K4148" s="5">
        <f t="shared" si="888"/>
        <v>7.2539999999999979E-2</v>
      </c>
      <c r="L4148" s="5">
        <f t="shared" si="881"/>
        <v>1.9343999999999995E-3</v>
      </c>
      <c r="M4148" s="8">
        <f t="shared" si="882"/>
        <v>113215.94049803774</v>
      </c>
      <c r="N4148" s="6">
        <f>((B4147+E4147)*D4147+(B4148+E4148)*D4148+(B4149+E4149)*D4149)/3/SUM(D4111:D4148)</f>
        <v>1.2077474496829339</v>
      </c>
      <c r="O4148" s="7">
        <f>O4111</f>
        <v>4.849013420290469E-2</v>
      </c>
      <c r="P4148" s="8">
        <f>M4148*O4111</f>
        <v>5489.8561486579219</v>
      </c>
      <c r="Q4148" s="5">
        <f>N4148*O4111</f>
        <v>5.8563835918341342E-2</v>
      </c>
      <c r="R4148" s="8">
        <f t="shared" si="883"/>
        <v>87632.717819716825</v>
      </c>
      <c r="S4148" s="8">
        <f t="shared" si="884"/>
        <v>2652386.1586630736</v>
      </c>
      <c r="T4148" s="9">
        <f t="shared" si="877"/>
        <v>28.461039170453638</v>
      </c>
      <c r="U4148" s="10">
        <f t="shared" si="879"/>
        <v>6.38935428688972</v>
      </c>
    </row>
    <row r="4149" spans="1:21" x14ac:dyDescent="0.3">
      <c r="A4149" s="17">
        <v>1958</v>
      </c>
      <c r="B4149" s="17">
        <v>38</v>
      </c>
      <c r="C4149" s="17">
        <v>2.49E-3</v>
      </c>
      <c r="D4149" s="17">
        <v>2.49E-3</v>
      </c>
      <c r="E4149" s="17">
        <v>0.5</v>
      </c>
      <c r="F4149" s="2">
        <f t="shared" si="885"/>
        <v>92974.576063170447</v>
      </c>
      <c r="G4149" s="3">
        <f t="shared" si="886"/>
        <v>231.50669439729441</v>
      </c>
      <c r="H4149" s="2">
        <f t="shared" si="887"/>
        <v>92858.822715971794</v>
      </c>
      <c r="I4149" s="2">
        <f>SUM(H4149:H4221)</f>
        <v>3154748.8862776444</v>
      </c>
      <c r="J4149" s="4">
        <f t="shared" si="880"/>
        <v>33.931307028861184</v>
      </c>
      <c r="K4149" s="5">
        <f t="shared" si="888"/>
        <v>7.5029999999999986E-2</v>
      </c>
      <c r="L4149" s="5">
        <f t="shared" si="881"/>
        <v>1.9488311688311685E-3</v>
      </c>
      <c r="M4149" s="8">
        <f t="shared" si="882"/>
        <v>118792.58608950868</v>
      </c>
      <c r="N4149" s="6">
        <f>((B4148+E4148)*D4148+(B4149+E4149)*D4149+(B4150+E4150)*D4150)/3/SUM(D4111:D4149)</f>
        <v>1.2297969701008491</v>
      </c>
      <c r="O4149" s="7">
        <f>O4111</f>
        <v>4.849013420290469E-2</v>
      </c>
      <c r="P4149" s="8">
        <f>M4149*O4111</f>
        <v>5760.2684417903847</v>
      </c>
      <c r="Q4149" s="5">
        <f>N4149*O4111</f>
        <v>5.9633020122515742E-2</v>
      </c>
      <c r="R4149" s="8">
        <f t="shared" si="883"/>
        <v>87321.370672397126</v>
      </c>
      <c r="S4149" s="8">
        <f t="shared" si="884"/>
        <v>2564753.4408433568</v>
      </c>
      <c r="T4149" s="9">
        <f t="shared" si="877"/>
        <v>27.58553520158851</v>
      </c>
      <c r="U4149" s="10">
        <f t="shared" si="879"/>
        <v>6.3457718272726744</v>
      </c>
    </row>
    <row r="4150" spans="1:21" x14ac:dyDescent="0.3">
      <c r="A4150" s="17">
        <v>1958</v>
      </c>
      <c r="B4150" s="17">
        <v>39</v>
      </c>
      <c r="C4150" s="17">
        <v>2.3500000000000001E-3</v>
      </c>
      <c r="D4150" s="17">
        <v>2.3500000000000001E-3</v>
      </c>
      <c r="E4150" s="17">
        <v>0.5</v>
      </c>
      <c r="F4150" s="2">
        <f t="shared" si="885"/>
        <v>92743.069368773155</v>
      </c>
      <c r="G4150" s="3">
        <f t="shared" si="886"/>
        <v>217.94621301661692</v>
      </c>
      <c r="H4150" s="2">
        <f t="shared" si="887"/>
        <v>92634.096262264851</v>
      </c>
      <c r="I4150" s="2">
        <f>SUM(H4150:H4221)</f>
        <v>3061890.0635616728</v>
      </c>
      <c r="J4150" s="4">
        <f t="shared" si="880"/>
        <v>33.014758778218955</v>
      </c>
      <c r="K4150" s="5">
        <f t="shared" si="888"/>
        <v>7.737999999999999E-2</v>
      </c>
      <c r="L4150" s="5">
        <f t="shared" si="881"/>
        <v>1.9589873417721515E-3</v>
      </c>
      <c r="M4150" s="8">
        <f t="shared" si="882"/>
        <v>111254.5284848329</v>
      </c>
      <c r="N4150" s="6">
        <f>((B4149+E4149)*D4149+(B4150+E4150)*D4150+(B4151+E4151)*D4151)/3/SUM(D4111:D4150)</f>
        <v>1.2803911432756097</v>
      </c>
      <c r="O4150" s="7">
        <f>O4111</f>
        <v>4.849013420290469E-2</v>
      </c>
      <c r="P4150" s="8">
        <f>M4150*O4111</f>
        <v>5394.7470169104299</v>
      </c>
      <c r="Q4150" s="5">
        <f>N4150*O4111</f>
        <v>6.2086338369644882E-2</v>
      </c>
      <c r="R4150" s="8">
        <f t="shared" si="883"/>
        <v>86882.784417159623</v>
      </c>
      <c r="S4150" s="8">
        <f t="shared" si="884"/>
        <v>2477432.0701709595</v>
      </c>
      <c r="T4150" s="9">
        <f t="shared" si="877"/>
        <v>26.712853985023678</v>
      </c>
      <c r="U4150" s="10">
        <f t="shared" si="879"/>
        <v>6.301904793195277</v>
      </c>
    </row>
    <row r="4151" spans="1:21" x14ac:dyDescent="0.3">
      <c r="A4151" s="17">
        <v>1958</v>
      </c>
      <c r="B4151" s="17">
        <v>40</v>
      </c>
      <c r="C4151" s="17">
        <v>2.6800000000000001E-3</v>
      </c>
      <c r="D4151" s="17">
        <v>2.6800000000000001E-3</v>
      </c>
      <c r="E4151" s="17">
        <v>0.5</v>
      </c>
      <c r="F4151" s="2">
        <f t="shared" si="885"/>
        <v>92525.123155756533</v>
      </c>
      <c r="G4151" s="3">
        <f t="shared" si="886"/>
        <v>247.96733005742752</v>
      </c>
      <c r="H4151" s="2">
        <f t="shared" si="887"/>
        <v>92401.139490727815</v>
      </c>
      <c r="I4151" s="2">
        <f>SUM(H4151:H4221)</f>
        <v>2969255.9672994083</v>
      </c>
      <c r="J4151" s="4">
        <f t="shared" si="880"/>
        <v>32.091348447069571</v>
      </c>
      <c r="K4151" s="5">
        <f t="shared" si="888"/>
        <v>8.0059999999999992E-2</v>
      </c>
      <c r="L4151" s="5">
        <f t="shared" si="881"/>
        <v>1.9767901234567899E-3</v>
      </c>
      <c r="M4151" s="8">
        <f t="shared" si="882"/>
        <v>125439.3813055935</v>
      </c>
      <c r="N4151" s="6">
        <f>((B4150+E4150)*D4150+(B4151+E4151)*D4151+(B4152+E4152)*D4152)/3/SUM(D4111:D4151)</f>
        <v>1.3204679823465737</v>
      </c>
      <c r="O4151" s="7">
        <f>O4111</f>
        <v>4.849013420290469E-2</v>
      </c>
      <c r="P4151" s="8">
        <f>M4151*O4111</f>
        <v>6082.572433837563</v>
      </c>
      <c r="Q4151" s="5">
        <f>N4151*O4111</f>
        <v>6.4029669674624146E-2</v>
      </c>
      <c r="R4151" s="8">
        <f t="shared" si="883"/>
        <v>86484.725051577654</v>
      </c>
      <c r="S4151" s="8">
        <f t="shared" si="884"/>
        <v>2390549.2857537996</v>
      </c>
      <c r="T4151" s="9">
        <f t="shared" si="877"/>
        <v>25.836758755020035</v>
      </c>
      <c r="U4151" s="10">
        <f t="shared" si="879"/>
        <v>6.2545896920495352</v>
      </c>
    </row>
    <row r="4152" spans="1:21" x14ac:dyDescent="0.3">
      <c r="A4152" s="17">
        <v>1958</v>
      </c>
      <c r="B4152" s="17">
        <v>41</v>
      </c>
      <c r="C4152" s="17">
        <v>2.7899999999999999E-3</v>
      </c>
      <c r="D4152" s="17">
        <v>2.7899999999999999E-3</v>
      </c>
      <c r="E4152" s="17">
        <v>0.5</v>
      </c>
      <c r="F4152" s="2">
        <f t="shared" si="885"/>
        <v>92277.155825699112</v>
      </c>
      <c r="G4152" s="3">
        <f t="shared" si="886"/>
        <v>257.45326475370052</v>
      </c>
      <c r="H4152" s="2">
        <f t="shared" si="887"/>
        <v>92148.429193322256</v>
      </c>
      <c r="I4152" s="2">
        <f>SUM(H4152:H4221)</f>
        <v>2876854.8278086805</v>
      </c>
      <c r="J4152" s="4">
        <f t="shared" si="880"/>
        <v>31.17624077233944</v>
      </c>
      <c r="K4152" s="5">
        <f t="shared" si="888"/>
        <v>8.2849999999999993E-2</v>
      </c>
      <c r="L4152" s="5">
        <f t="shared" si="881"/>
        <v>1.9963855421686744E-3</v>
      </c>
      <c r="M4152" s="8">
        <f t="shared" si="882"/>
        <v>128959.69206129841</v>
      </c>
      <c r="N4152" s="6">
        <f>((B4151+E4151)*D4151+(B4152+E4152)*D4152+(B4153+E4153)*D4153)/3/SUM(D4111:D4152)</f>
        <v>1.6377992355662845</v>
      </c>
      <c r="O4152" s="7">
        <f>O4111</f>
        <v>4.849013420290469E-2</v>
      </c>
      <c r="P4152" s="8">
        <f>M4152*O4111</f>
        <v>6253.2727748176221</v>
      </c>
      <c r="Q4152" s="5">
        <f>N4152*O4111</f>
        <v>7.9417104730023849E-2</v>
      </c>
      <c r="R4152" s="8">
        <f t="shared" si="883"/>
        <v>84830.267741368996</v>
      </c>
      <c r="S4152" s="8">
        <f t="shared" si="884"/>
        <v>2304064.5607022219</v>
      </c>
      <c r="T4152" s="9">
        <f t="shared" si="877"/>
        <v>24.968959436226381</v>
      </c>
      <c r="U4152" s="10">
        <f t="shared" si="879"/>
        <v>6.2072813361130592</v>
      </c>
    </row>
    <row r="4153" spans="1:21" x14ac:dyDescent="0.3">
      <c r="A4153" s="17">
        <v>1958</v>
      </c>
      <c r="B4153" s="17">
        <v>42</v>
      </c>
      <c r="C4153" s="17">
        <v>4.3099999999999996E-3</v>
      </c>
      <c r="D4153" s="17">
        <v>4.3E-3</v>
      </c>
      <c r="E4153" s="17">
        <v>0.5</v>
      </c>
      <c r="F4153" s="2">
        <f t="shared" si="885"/>
        <v>92019.702560945414</v>
      </c>
      <c r="G4153" s="3">
        <f t="shared" si="886"/>
        <v>395.68472101206527</v>
      </c>
      <c r="H4153" s="2">
        <f t="shared" si="887"/>
        <v>91821.860200439376</v>
      </c>
      <c r="I4153" s="2">
        <f>SUM(H4153:H4221)</f>
        <v>2784706.3986153579</v>
      </c>
      <c r="J4153" s="4">
        <f t="shared" si="880"/>
        <v>30.262066939099523</v>
      </c>
      <c r="K4153" s="5">
        <f t="shared" si="888"/>
        <v>8.7149999999999991E-2</v>
      </c>
      <c r="L4153" s="5">
        <f t="shared" si="881"/>
        <v>2.0505882352941174E-3</v>
      </c>
      <c r="M4153" s="8">
        <f t="shared" si="882"/>
        <v>192961.56790605595</v>
      </c>
      <c r="N4153" s="6">
        <f>((B4152+E4152)*D4152+(B4153+E4153)*D4153+(B4154+E4154)*D4154)/3/SUM(D4111:D4153)</f>
        <v>1.7008797093134445</v>
      </c>
      <c r="O4153" s="7">
        <f>O4111</f>
        <v>4.849013420290469E-2</v>
      </c>
      <c r="P4153" s="8">
        <f>M4153*O4111</f>
        <v>9356.7323237675591</v>
      </c>
      <c r="Q4153" s="5">
        <f>N4153*O4111</f>
        <v>8.2475885367606444E-2</v>
      </c>
      <c r="R4153" s="8">
        <f t="shared" si="883"/>
        <v>84248.770984307557</v>
      </c>
      <c r="S4153" s="8">
        <f t="shared" si="884"/>
        <v>2219234.2929608529</v>
      </c>
      <c r="T4153" s="9">
        <f t="shared" si="877"/>
        <v>24.116947036326657</v>
      </c>
      <c r="U4153" s="10">
        <f t="shared" si="879"/>
        <v>6.1451199027728656</v>
      </c>
    </row>
    <row r="4154" spans="1:21" x14ac:dyDescent="0.3">
      <c r="A4154" s="17">
        <v>1958</v>
      </c>
      <c r="B4154" s="17">
        <v>43</v>
      </c>
      <c r="C4154" s="17">
        <v>3.3700000000000002E-3</v>
      </c>
      <c r="D4154" s="17">
        <v>3.3600000000000001E-3</v>
      </c>
      <c r="E4154" s="17">
        <v>0.5</v>
      </c>
      <c r="F4154" s="2">
        <f t="shared" si="885"/>
        <v>91624.017839933353</v>
      </c>
      <c r="G4154" s="3">
        <f t="shared" si="886"/>
        <v>307.85669994217608</v>
      </c>
      <c r="H4154" s="2">
        <f t="shared" si="887"/>
        <v>91470.089489962265</v>
      </c>
      <c r="I4154" s="2">
        <f>SUM(H4154:H4221)</f>
        <v>2692884.5384149184</v>
      </c>
      <c r="J4154" s="4">
        <f t="shared" si="880"/>
        <v>29.390596504067009</v>
      </c>
      <c r="K4154" s="5">
        <f t="shared" si="888"/>
        <v>9.0509999999999993E-2</v>
      </c>
      <c r="L4154" s="5">
        <f t="shared" si="881"/>
        <v>2.0806896551724134E-3</v>
      </c>
      <c r="M4154" s="8">
        <f t="shared" si="882"/>
        <v>147958.97080416154</v>
      </c>
      <c r="N4154" s="6">
        <f>((B4153+E4153)*D4153+(B4154+E4154)*D4154+(B4155+E4155)*D4155)/3/SUM(D4111:D4154)</f>
        <v>1.78492247633779</v>
      </c>
      <c r="O4154" s="7">
        <f>O4111</f>
        <v>4.849013420290469E-2</v>
      </c>
      <c r="P4154" s="8">
        <f>M4154*O4111</f>
        <v>7174.5503508174497</v>
      </c>
      <c r="Q4154" s="5">
        <f>N4154*O4111</f>
        <v>8.6551130419400407E-2</v>
      </c>
      <c r="R4154" s="8">
        <f t="shared" si="883"/>
        <v>83553.249845042315</v>
      </c>
      <c r="S4154" s="8">
        <f t="shared" si="884"/>
        <v>2134985.5219765455</v>
      </c>
      <c r="T4154" s="9">
        <f t="shared" si="877"/>
        <v>23.301592446058773</v>
      </c>
      <c r="U4154" s="10">
        <f t="shared" si="879"/>
        <v>6.0890040580082356</v>
      </c>
    </row>
    <row r="4155" spans="1:21" x14ac:dyDescent="0.3">
      <c r="A4155" s="17">
        <v>1958</v>
      </c>
      <c r="B4155" s="17">
        <v>44</v>
      </c>
      <c r="C4155" s="17">
        <v>3.5100000000000001E-3</v>
      </c>
      <c r="D4155" s="17">
        <v>3.5000000000000001E-3</v>
      </c>
      <c r="E4155" s="17">
        <v>0.5</v>
      </c>
      <c r="F4155" s="2">
        <f t="shared" si="885"/>
        <v>91316.161139991178</v>
      </c>
      <c r="G4155" s="3">
        <f t="shared" si="886"/>
        <v>319.60656398996912</v>
      </c>
      <c r="H4155" s="2">
        <f t="shared" si="887"/>
        <v>91156.35785799619</v>
      </c>
      <c r="I4155" s="2">
        <f>SUM(H4155:H4221)</f>
        <v>2601414.4489249559</v>
      </c>
      <c r="J4155" s="4">
        <f t="shared" si="880"/>
        <v>28.487996171202244</v>
      </c>
      <c r="K4155" s="5">
        <f t="shared" si="888"/>
        <v>9.4009999999999996E-2</v>
      </c>
      <c r="L4155" s="5">
        <f t="shared" si="881"/>
        <v>2.1125842696629211E-3</v>
      </c>
      <c r="M4155" s="8">
        <f t="shared" si="882"/>
        <v>151287.01305769203</v>
      </c>
      <c r="N4155" s="6">
        <f>((B4154+E4154)*D4154+(B4155+E4155)*D4155+(B4156+E4156)*D4156)/3/SUM(D4111:D4155)</f>
        <v>1.8448746587242495</v>
      </c>
      <c r="O4155" s="7">
        <f>O4111</f>
        <v>4.849013420290469E-2</v>
      </c>
      <c r="P4155" s="8">
        <f>M4155*O4111</f>
        <v>7335.9275663240815</v>
      </c>
      <c r="Q4155" s="5">
        <f>N4155*O4111</f>
        <v>8.9458219789076851E-2</v>
      </c>
      <c r="R4155" s="8">
        <f t="shared" si="883"/>
        <v>83001.672361563818</v>
      </c>
      <c r="S4155" s="8">
        <f t="shared" si="884"/>
        <v>2051432.2721315031</v>
      </c>
      <c r="T4155" s="9">
        <f t="shared" si="877"/>
        <v>22.465161111915105</v>
      </c>
      <c r="U4155" s="10">
        <f t="shared" si="879"/>
        <v>6.0228350592871394</v>
      </c>
    </row>
    <row r="4156" spans="1:21" x14ac:dyDescent="0.3">
      <c r="A4156" s="17">
        <v>1958</v>
      </c>
      <c r="B4156" s="17">
        <v>45</v>
      </c>
      <c r="C4156" s="17">
        <v>4.81E-3</v>
      </c>
      <c r="D4156" s="17">
        <v>4.7999999999999996E-3</v>
      </c>
      <c r="E4156" s="17">
        <v>0.5</v>
      </c>
      <c r="F4156" s="2">
        <f t="shared" si="885"/>
        <v>90996.554576001203</v>
      </c>
      <c r="G4156" s="3">
        <f t="shared" si="886"/>
        <v>436.78346196480572</v>
      </c>
      <c r="H4156" s="2">
        <f t="shared" si="887"/>
        <v>90778.1628450188</v>
      </c>
      <c r="I4156" s="2">
        <f>SUM(H4156:H4221)</f>
        <v>2510258.0910669588</v>
      </c>
      <c r="J4156" s="4">
        <f t="shared" si="880"/>
        <v>27.586298214954578</v>
      </c>
      <c r="K4156" s="5">
        <f t="shared" si="888"/>
        <v>9.8809999999999995E-2</v>
      </c>
      <c r="L4156" s="5">
        <f t="shared" si="881"/>
        <v>2.1716483516483515E-3</v>
      </c>
      <c r="M4156" s="8">
        <f t="shared" si="882"/>
        <v>201129.92125694425</v>
      </c>
      <c r="N4156" s="6">
        <f>((B4155+E4155)*D4155+(B4156+E4156)*D4156+(B4157+E4157)*D4157)/3/SUM(D4111:D4156)</f>
        <v>2.0935802719023044</v>
      </c>
      <c r="O4156" s="7">
        <f>O4111</f>
        <v>4.849013420290469E-2</v>
      </c>
      <c r="P4156" s="8">
        <f>M4156*O4111</f>
        <v>9752.816873968879</v>
      </c>
      <c r="Q4156" s="5">
        <f>N4156*O4111</f>
        <v>0.10151798834909644</v>
      </c>
      <c r="R4156" s="8">
        <f t="shared" si="883"/>
        <v>81562.546366965806</v>
      </c>
      <c r="S4156" s="8">
        <f t="shared" si="884"/>
        <v>1968430.5997699392</v>
      </c>
      <c r="T4156" s="9">
        <f t="shared" si="877"/>
        <v>21.631924515624235</v>
      </c>
      <c r="U4156" s="10">
        <f t="shared" si="879"/>
        <v>5.9543736993303433</v>
      </c>
    </row>
    <row r="4157" spans="1:21" x14ac:dyDescent="0.3">
      <c r="A4157" s="17">
        <v>1958</v>
      </c>
      <c r="B4157" s="17">
        <v>46</v>
      </c>
      <c r="C4157" s="17">
        <v>5.3200000000000001E-3</v>
      </c>
      <c r="D4157" s="17">
        <v>5.3E-3</v>
      </c>
      <c r="E4157" s="17">
        <v>0.5</v>
      </c>
      <c r="F4157" s="2">
        <f t="shared" si="885"/>
        <v>90559.771114036397</v>
      </c>
      <c r="G4157" s="3">
        <f t="shared" si="886"/>
        <v>479.9667869043929</v>
      </c>
      <c r="H4157" s="2">
        <f t="shared" si="887"/>
        <v>90319.787720584194</v>
      </c>
      <c r="I4157" s="2">
        <f>SUM(H4157:H4221)</f>
        <v>2419479.9282219405</v>
      </c>
      <c r="J4157" s="4">
        <f t="shared" si="880"/>
        <v>26.716939524673013</v>
      </c>
      <c r="K4157" s="5">
        <f t="shared" si="888"/>
        <v>0.10410999999999999</v>
      </c>
      <c r="L4157" s="5">
        <f t="shared" si="881"/>
        <v>2.2389247311827955E-3</v>
      </c>
      <c r="M4157" s="8">
        <f t="shared" si="882"/>
        <v>214373.79301752255</v>
      </c>
      <c r="N4157" s="6">
        <f>((B4156+E4156)*D4156+(B4157+E4157)*D4157+(B4158+E4158)*D4158)/3/SUM(D4111:D4157)</f>
        <v>2.458617487913425</v>
      </c>
      <c r="O4157" s="7">
        <f>O4111</f>
        <v>4.849013420290469E-2</v>
      </c>
      <c r="P4157" s="8">
        <f>M4157*O4111</f>
        <v>10395.013993005381</v>
      </c>
      <c r="Q4157" s="5">
        <f>N4157*O4111</f>
        <v>0.11921869194253037</v>
      </c>
      <c r="R4157" s="8">
        <f t="shared" si="883"/>
        <v>79551.980772009119</v>
      </c>
      <c r="S4157" s="8">
        <f t="shared" si="884"/>
        <v>1886868.0534029733</v>
      </c>
      <c r="T4157" s="9">
        <f t="shared" si="877"/>
        <v>20.835609787782651</v>
      </c>
      <c r="U4157" s="10">
        <f t="shared" si="879"/>
        <v>5.8813297368903612</v>
      </c>
    </row>
    <row r="4158" spans="1:21" x14ac:dyDescent="0.3">
      <c r="A4158" s="17">
        <v>1958</v>
      </c>
      <c r="B4158" s="17">
        <v>47</v>
      </c>
      <c r="C4158" s="17">
        <v>6.4000000000000003E-3</v>
      </c>
      <c r="D4158" s="17">
        <v>6.3800000000000003E-3</v>
      </c>
      <c r="E4158" s="17">
        <v>0.5</v>
      </c>
      <c r="F4158" s="2">
        <f t="shared" si="885"/>
        <v>90079.804327132006</v>
      </c>
      <c r="G4158" s="3">
        <f t="shared" si="886"/>
        <v>574.70915160710217</v>
      </c>
      <c r="H4158" s="2">
        <f t="shared" si="887"/>
        <v>89792.449751328459</v>
      </c>
      <c r="I4158" s="2">
        <f>SUM(H4158:H4221)</f>
        <v>2329160.1405013562</v>
      </c>
      <c r="J4158" s="4">
        <f t="shared" si="880"/>
        <v>25.85662966188098</v>
      </c>
      <c r="K4158" s="5">
        <f t="shared" si="888"/>
        <v>0.11048999999999999</v>
      </c>
      <c r="L4158" s="5">
        <f t="shared" si="881"/>
        <v>2.3261052631578945E-3</v>
      </c>
      <c r="M4158" s="8">
        <f t="shared" si="882"/>
        <v>247069.27958491587</v>
      </c>
      <c r="N4158" s="6">
        <f>((B4157+E4157)*D4157+(B4158+E4158)*D4158+(B4159+E4159)*D4159)/3/SUM(D4111:D4158)</f>
        <v>2.5459166742088279</v>
      </c>
      <c r="O4158" s="7">
        <f>O4111</f>
        <v>4.849013420290469E-2</v>
      </c>
      <c r="P4158" s="8">
        <f>M4158*O4111</f>
        <v>11980.422524487551</v>
      </c>
      <c r="Q4158" s="5">
        <f>N4158*O4111</f>
        <v>0.12345184120179885</v>
      </c>
      <c r="R4158" s="8">
        <f t="shared" si="883"/>
        <v>78707.406503506951</v>
      </c>
      <c r="S4158" s="8">
        <f t="shared" si="884"/>
        <v>1807316.0726309642</v>
      </c>
      <c r="T4158" s="9">
        <f t="shared" si="877"/>
        <v>20.063499095397137</v>
      </c>
      <c r="U4158" s="10">
        <f t="shared" si="879"/>
        <v>5.7931305664838426</v>
      </c>
    </row>
    <row r="4159" spans="1:21" x14ac:dyDescent="0.3">
      <c r="A4159" s="17">
        <v>1958</v>
      </c>
      <c r="B4159" s="17">
        <v>48</v>
      </c>
      <c r="C4159" s="17">
        <v>6.0899999999999999E-3</v>
      </c>
      <c r="D4159" s="17">
        <v>6.0699999999999999E-3</v>
      </c>
      <c r="E4159" s="17">
        <v>0.5</v>
      </c>
      <c r="F4159" s="2">
        <f t="shared" si="885"/>
        <v>89505.095175524897</v>
      </c>
      <c r="G4159" s="3">
        <f t="shared" si="886"/>
        <v>543.29592771543616</v>
      </c>
      <c r="H4159" s="2">
        <f t="shared" si="887"/>
        <v>89233.447211667182</v>
      </c>
      <c r="I4159" s="2">
        <f>SUM(H4159:H4221)</f>
        <v>2239367.6907500275</v>
      </c>
      <c r="J4159" s="4">
        <f t="shared" si="880"/>
        <v>25.019443712768442</v>
      </c>
      <c r="K4159" s="5">
        <f t="shared" si="888"/>
        <v>0.11656</v>
      </c>
      <c r="L4159" s="5">
        <f t="shared" si="881"/>
        <v>2.4032989690721649E-3</v>
      </c>
      <c r="M4159" s="8">
        <f t="shared" si="882"/>
        <v>226062.56429477225</v>
      </c>
      <c r="N4159" s="6">
        <f>((B4158+E4158)*D4158+(B4159+E4159)*D4159+(B4160+E4160)*D4160)/3/SUM(D4111:D4159)</f>
        <v>2.7744795241363538</v>
      </c>
      <c r="O4159" s="7">
        <f>O4111</f>
        <v>4.849013420290469E-2</v>
      </c>
      <c r="P4159" s="8">
        <f>M4159*O4111</f>
        <v>10961.804080906277</v>
      </c>
      <c r="Q4159" s="5">
        <f>N4159*O4111</f>
        <v>0.13453488446858294</v>
      </c>
      <c r="R4159" s="8">
        <f t="shared" si="883"/>
        <v>77228.43570031214</v>
      </c>
      <c r="S4159" s="8">
        <f t="shared" si="884"/>
        <v>1728608.6661274573</v>
      </c>
      <c r="T4159" s="9">
        <f t="shared" si="877"/>
        <v>19.312963834489548</v>
      </c>
      <c r="U4159" s="10">
        <f t="shared" si="879"/>
        <v>5.7064798782788948</v>
      </c>
    </row>
    <row r="4160" spans="1:21" x14ac:dyDescent="0.3">
      <c r="A4160" s="17">
        <v>1958</v>
      </c>
      <c r="B4160" s="17">
        <v>49</v>
      </c>
      <c r="C4160" s="17">
        <v>7.5599999999999999E-3</v>
      </c>
      <c r="D4160" s="17">
        <v>7.5300000000000002E-3</v>
      </c>
      <c r="E4160" s="17">
        <v>0.5</v>
      </c>
      <c r="F4160" s="2">
        <f t="shared" si="885"/>
        <v>88961.799247809467</v>
      </c>
      <c r="G4160" s="3">
        <f t="shared" si="886"/>
        <v>669.88234833600529</v>
      </c>
      <c r="H4160" s="2">
        <f t="shared" si="887"/>
        <v>88626.858073641459</v>
      </c>
      <c r="I4160" s="2">
        <f>SUM(H4160:H4221)</f>
        <v>2150134.2435383606</v>
      </c>
      <c r="J4160" s="4">
        <f t="shared" si="880"/>
        <v>24.169185669784035</v>
      </c>
      <c r="K4160" s="5">
        <f t="shared" si="888"/>
        <v>0.12408999999999999</v>
      </c>
      <c r="L4160" s="5">
        <f t="shared" si="881"/>
        <v>2.5068686868686867E-3</v>
      </c>
      <c r="M4160" s="8">
        <f t="shared" si="882"/>
        <v>267218.76253229321</v>
      </c>
      <c r="N4160" s="6">
        <f>((B4159+E4159)*D4159+(B4160+E4160)*D4160+(B4161+E4161)*D4161)/3/SUM(D4111:D4160)</f>
        <v>2.9247723426545251</v>
      </c>
      <c r="O4160" s="7">
        <f>O4111</f>
        <v>4.849013420290469E-2</v>
      </c>
      <c r="P4160" s="8">
        <f>M4160*O4111</f>
        <v>12957.473656725018</v>
      </c>
      <c r="Q4160" s="5">
        <f>N4160*O4111</f>
        <v>0.14182260340826186</v>
      </c>
      <c r="R4160" s="8">
        <f t="shared" si="883"/>
        <v>76057.566329743087</v>
      </c>
      <c r="S4160" s="8">
        <f t="shared" si="884"/>
        <v>1651380.2304271453</v>
      </c>
      <c r="T4160" s="9">
        <f t="shared" si="877"/>
        <v>18.562801611364755</v>
      </c>
      <c r="U4160" s="10">
        <f t="shared" si="879"/>
        <v>5.6063840584192803</v>
      </c>
    </row>
    <row r="4161" spans="1:21" x14ac:dyDescent="0.3">
      <c r="A4161" s="17">
        <v>1958</v>
      </c>
      <c r="B4161" s="17">
        <v>50</v>
      </c>
      <c r="C4161" s="17">
        <v>8.3899999999999999E-3</v>
      </c>
      <c r="D4161" s="17">
        <v>8.3499999999999998E-3</v>
      </c>
      <c r="E4161" s="17">
        <v>0.5</v>
      </c>
      <c r="F4161" s="2">
        <f t="shared" si="885"/>
        <v>88291.916899473465</v>
      </c>
      <c r="G4161" s="3">
        <f t="shared" si="886"/>
        <v>737.23750611060336</v>
      </c>
      <c r="H4161" s="2">
        <f t="shared" si="887"/>
        <v>87923.298146418165</v>
      </c>
      <c r="I4161" s="2">
        <f>SUM(H4161:H4221)</f>
        <v>2061507.3854647179</v>
      </c>
      <c r="J4161" s="4">
        <f t="shared" si="880"/>
        <v>23.348766884423728</v>
      </c>
      <c r="K4161" s="5">
        <f t="shared" si="888"/>
        <v>0.13244</v>
      </c>
      <c r="L4161" s="5">
        <f t="shared" si="881"/>
        <v>2.6225742574257425E-3</v>
      </c>
      <c r="M4161" s="8">
        <f t="shared" si="882"/>
        <v>281112.15689055779</v>
      </c>
      <c r="N4161" s="6">
        <f>((B4160+E4160)*D4160+(B4161+E4161)*D4161+(B4162+E4162)*D4162)/3/SUM(D4111:D4161)</f>
        <v>3.0169259035538105</v>
      </c>
      <c r="O4161" s="7">
        <f>O4111</f>
        <v>4.849013420290469E-2</v>
      </c>
      <c r="P4161" s="8">
        <f>M4161*O4111</f>
        <v>13631.166213691145</v>
      </c>
      <c r="Q4161" s="5">
        <f>N4161*O4111</f>
        <v>0.14629114194354376</v>
      </c>
      <c r="R4161" s="8">
        <f t="shared" si="883"/>
        <v>75060.898457135991</v>
      </c>
      <c r="S4161" s="8">
        <f t="shared" si="884"/>
        <v>1575322.6640974022</v>
      </c>
      <c r="T4161" s="9">
        <f t="shared" si="877"/>
        <v>17.842207071922761</v>
      </c>
      <c r="U4161" s="10">
        <f t="shared" si="879"/>
        <v>5.5065598125009672</v>
      </c>
    </row>
    <row r="4162" spans="1:21" x14ac:dyDescent="0.3">
      <c r="A4162" s="17">
        <v>1958</v>
      </c>
      <c r="B4162" s="17">
        <v>51</v>
      </c>
      <c r="C4162" s="17">
        <v>7.8799999999999999E-3</v>
      </c>
      <c r="D4162" s="17">
        <v>7.8499999999999993E-3</v>
      </c>
      <c r="E4162" s="17">
        <v>0.5</v>
      </c>
      <c r="F4162" s="2">
        <f t="shared" si="885"/>
        <v>87554.679393362865</v>
      </c>
      <c r="G4162" s="3">
        <f t="shared" si="886"/>
        <v>687.30423323789842</v>
      </c>
      <c r="H4162" s="2">
        <f t="shared" si="887"/>
        <v>87211.027276743916</v>
      </c>
      <c r="I4162" s="2">
        <f>SUM(H4162:H4221)</f>
        <v>1973584.0873182996</v>
      </c>
      <c r="J4162" s="4">
        <f t="shared" si="880"/>
        <v>22.541160575226872</v>
      </c>
      <c r="K4162" s="5">
        <f t="shared" si="888"/>
        <v>0.14029</v>
      </c>
      <c r="L4162" s="5">
        <f t="shared" si="881"/>
        <v>2.7240776699029128E-3</v>
      </c>
      <c r="M4162" s="8">
        <f t="shared" si="882"/>
        <v>252307.13530366932</v>
      </c>
      <c r="N4162" s="6">
        <f>((B4161+E4161)*D4161+(B4162+E4162)*D4162+(B4163+E4163)*D4163)/3/SUM(D4111:D4162)</f>
        <v>3.2261149523605863</v>
      </c>
      <c r="O4162" s="7">
        <f>O4111</f>
        <v>4.849013420290469E-2</v>
      </c>
      <c r="P4162" s="8">
        <f>M4162*O4111</f>
        <v>12234.406851225358</v>
      </c>
      <c r="Q4162" s="5">
        <f>N4162*O4111</f>
        <v>0.15643474699396231</v>
      </c>
      <c r="R4162" s="8">
        <f t="shared" si="883"/>
        <v>73568.192289622937</v>
      </c>
      <c r="S4162" s="8">
        <f t="shared" si="884"/>
        <v>1500261.7656402662</v>
      </c>
      <c r="T4162" s="9">
        <f t="shared" si="877"/>
        <v>17.135140874652034</v>
      </c>
      <c r="U4162" s="10">
        <f t="shared" si="879"/>
        <v>5.4060197005748378</v>
      </c>
    </row>
    <row r="4163" spans="1:21" x14ac:dyDescent="0.3">
      <c r="A4163" s="17">
        <v>1958</v>
      </c>
      <c r="B4163" s="17">
        <v>52</v>
      </c>
      <c r="C4163" s="17">
        <v>1.018E-2</v>
      </c>
      <c r="D4163" s="17">
        <v>1.013E-2</v>
      </c>
      <c r="E4163" s="17">
        <v>0.5</v>
      </c>
      <c r="F4163" s="2">
        <f t="shared" si="885"/>
        <v>86867.375160124968</v>
      </c>
      <c r="G4163" s="3">
        <f t="shared" si="886"/>
        <v>879.96651037206595</v>
      </c>
      <c r="H4163" s="2">
        <f t="shared" si="887"/>
        <v>86427.391904938937</v>
      </c>
      <c r="I4163" s="2">
        <f>SUM(H4163:H4221)</f>
        <v>1886373.0600415557</v>
      </c>
      <c r="J4163" s="4">
        <f t="shared" si="880"/>
        <v>21.715552663636416</v>
      </c>
      <c r="K4163" s="5">
        <f t="shared" si="888"/>
        <v>0.15042</v>
      </c>
      <c r="L4163" s="5">
        <f t="shared" si="881"/>
        <v>2.8651428571428569E-3</v>
      </c>
      <c r="M4163" s="8">
        <f t="shared" si="882"/>
        <v>307128.31933608209</v>
      </c>
      <c r="N4163" s="6">
        <f>((B4162+E4162)*D4162+(B4163+E4163)*D4163+(B4164+E4164)*D4164)/3/SUM(D4111:D4163)</f>
        <v>3.4034370429464165</v>
      </c>
      <c r="O4163" s="7">
        <f>O4111</f>
        <v>4.849013420290469E-2</v>
      </c>
      <c r="P4163" s="8">
        <f>M4163*O4111</f>
        <v>14892.693422119188</v>
      </c>
      <c r="Q4163" s="5">
        <f>N4163*O4111</f>
        <v>0.16503311896360884</v>
      </c>
      <c r="R4163" s="8">
        <f t="shared" si="883"/>
        <v>72164.009854976699</v>
      </c>
      <c r="S4163" s="8">
        <f t="shared" si="884"/>
        <v>1426693.5733506433</v>
      </c>
      <c r="T4163" s="9">
        <f t="shared" si="877"/>
        <v>16.423813551644454</v>
      </c>
      <c r="U4163" s="10">
        <f t="shared" si="879"/>
        <v>5.2917391119919621</v>
      </c>
    </row>
    <row r="4164" spans="1:21" x14ac:dyDescent="0.3">
      <c r="A4164" s="17">
        <v>1958</v>
      </c>
      <c r="B4164" s="17">
        <v>53</v>
      </c>
      <c r="C4164" s="17">
        <v>1.1270000000000001E-2</v>
      </c>
      <c r="D4164" s="17">
        <v>1.1209999999999999E-2</v>
      </c>
      <c r="E4164" s="17">
        <v>0.5</v>
      </c>
      <c r="F4164" s="2">
        <f t="shared" si="885"/>
        <v>85987.408649752906</v>
      </c>
      <c r="G4164" s="3">
        <f t="shared" si="886"/>
        <v>963.91885096373005</v>
      </c>
      <c r="H4164" s="2">
        <f t="shared" si="887"/>
        <v>85505.44922427104</v>
      </c>
      <c r="I4164" s="2">
        <f>SUM(H4164:H4221)</f>
        <v>1799945.6681366169</v>
      </c>
      <c r="J4164" s="4">
        <f t="shared" si="880"/>
        <v>20.932665565818155</v>
      </c>
      <c r="K4164" s="5">
        <f t="shared" si="888"/>
        <v>0.16163</v>
      </c>
      <c r="L4164" s="5">
        <f t="shared" si="881"/>
        <v>3.0211214953271026E-3</v>
      </c>
      <c r="M4164" s="8">
        <f t="shared" si="882"/>
        <v>319059.94262549997</v>
      </c>
      <c r="N4164" s="6">
        <f>((B4163+E4163)*D4163+(B4164+E4164)*D4164+(B4165+E4165)*D4165)/3/SUM(D4111:D4164)</f>
        <v>3.7475922374146711</v>
      </c>
      <c r="O4164" s="7">
        <f>O4111</f>
        <v>4.849013420290469E-2</v>
      </c>
      <c r="P4164" s="8">
        <f>M4164*O4111</f>
        <v>15471.259436681565</v>
      </c>
      <c r="Q4164" s="5">
        <f>N4164*O4111</f>
        <v>0.18172125053000127</v>
      </c>
      <c r="R4164" s="8">
        <f t="shared" si="883"/>
        <v>69967.29206410698</v>
      </c>
      <c r="S4164" s="8">
        <f t="shared" si="884"/>
        <v>1354529.5634956665</v>
      </c>
      <c r="T4164" s="9">
        <f t="shared" ref="T4164:T4227" si="889">S4164/F4164</f>
        <v>15.752650123612707</v>
      </c>
      <c r="U4164" s="10">
        <f t="shared" si="879"/>
        <v>5.1800154422054483</v>
      </c>
    </row>
    <row r="4165" spans="1:21" x14ac:dyDescent="0.3">
      <c r="A4165" s="17">
        <v>1958</v>
      </c>
      <c r="B4165" s="17">
        <v>54</v>
      </c>
      <c r="C4165" s="17">
        <v>1.2659999999999999E-2</v>
      </c>
      <c r="D4165" s="17">
        <v>1.2579999999999999E-2</v>
      </c>
      <c r="E4165" s="17">
        <v>0.5</v>
      </c>
      <c r="F4165" s="2">
        <f t="shared" si="885"/>
        <v>85023.489798789175</v>
      </c>
      <c r="G4165" s="3">
        <f t="shared" si="886"/>
        <v>1069.5955016687678</v>
      </c>
      <c r="H4165" s="2">
        <f t="shared" si="887"/>
        <v>84488.692047954784</v>
      </c>
      <c r="I4165" s="2">
        <f>SUM(H4165:H4221)</f>
        <v>1714440.2189123461</v>
      </c>
      <c r="J4165" s="4">
        <f t="shared" si="880"/>
        <v>20.164312509044549</v>
      </c>
      <c r="K4165" s="5">
        <f t="shared" si="888"/>
        <v>0.17421</v>
      </c>
      <c r="L4165" s="5">
        <f t="shared" si="881"/>
        <v>3.1965137614678898E-3</v>
      </c>
      <c r="M4165" s="8">
        <f t="shared" si="882"/>
        <v>334613.13840162935</v>
      </c>
      <c r="N4165" s="6">
        <f>((B4164+E4164)*D4164+(B4165+E4165)*D4165+(B4166+E4166)*D4166)/3/SUM(D4111:D4165)</f>
        <v>3.7188355050418074</v>
      </c>
      <c r="O4165" s="7">
        <f>O4111</f>
        <v>4.849013420290469E-2</v>
      </c>
      <c r="P4165" s="8">
        <f>M4165*O4111</f>
        <v>16225.435987150127</v>
      </c>
      <c r="Q4165" s="5">
        <f>N4165*O4111</f>
        <v>0.18032683271800409</v>
      </c>
      <c r="R4165" s="8">
        <f t="shared" si="883"/>
        <v>69253.113810460272</v>
      </c>
      <c r="S4165" s="8">
        <f t="shared" si="884"/>
        <v>1284562.2714315595</v>
      </c>
      <c r="T4165" s="9">
        <f t="shared" si="889"/>
        <v>15.10832211747033</v>
      </c>
      <c r="U4165" s="10">
        <f t="shared" si="879"/>
        <v>5.0559903915742197</v>
      </c>
    </row>
    <row r="4166" spans="1:21" x14ac:dyDescent="0.3">
      <c r="A4166" s="17">
        <v>1958</v>
      </c>
      <c r="B4166" s="17">
        <v>55</v>
      </c>
      <c r="C4166" s="17">
        <v>1.193E-2</v>
      </c>
      <c r="D4166" s="17">
        <v>1.1860000000000001E-2</v>
      </c>
      <c r="E4166" s="17">
        <v>0.5</v>
      </c>
      <c r="F4166" s="2">
        <f t="shared" si="885"/>
        <v>83953.894297120409</v>
      </c>
      <c r="G4166" s="3">
        <f t="shared" si="886"/>
        <v>995.6931863638481</v>
      </c>
      <c r="H4166" s="2">
        <f t="shared" si="887"/>
        <v>83456.047703938486</v>
      </c>
      <c r="I4166" s="2">
        <f>SUM(H4166:H4221)</f>
        <v>1629951.5268643913</v>
      </c>
      <c r="J4166" s="4">
        <f t="shared" si="880"/>
        <v>19.41484121148503</v>
      </c>
      <c r="K4166" s="5">
        <f t="shared" si="888"/>
        <v>0.18607000000000001</v>
      </c>
      <c r="L4166" s="5">
        <f t="shared" si="881"/>
        <v>3.352612612612613E-3</v>
      </c>
      <c r="M4166" s="8">
        <f t="shared" si="882"/>
        <v>296990.22864079953</v>
      </c>
      <c r="N4166" s="6">
        <f>((B4165+E4165)*D4165+(B4166+E4166)*D4166+(B4167+E4167)*D4167)/3/SUM(D4111:D4166)</f>
        <v>3.7343562458572936</v>
      </c>
      <c r="O4166" s="7">
        <f>O4111</f>
        <v>4.849013420290469E-2</v>
      </c>
      <c r="P4166" s="8">
        <f>M4166*O4111</f>
        <v>14401.096043743717</v>
      </c>
      <c r="Q4166" s="5">
        <f>N4166*O4111</f>
        <v>0.18107943552307551</v>
      </c>
      <c r="R4166" s="8">
        <f t="shared" si="883"/>
        <v>68343.873694722439</v>
      </c>
      <c r="S4166" s="8">
        <f t="shared" si="884"/>
        <v>1215309.1576210991</v>
      </c>
      <c r="T4166" s="9">
        <f t="shared" si="889"/>
        <v>14.475911663132747</v>
      </c>
      <c r="U4166" s="10">
        <f t="shared" si="879"/>
        <v>4.9389295483522826</v>
      </c>
    </row>
    <row r="4167" spans="1:21" x14ac:dyDescent="0.3">
      <c r="A4167" s="17">
        <v>1958</v>
      </c>
      <c r="B4167" s="17">
        <v>56</v>
      </c>
      <c r="C4167" s="17">
        <v>1.32E-2</v>
      </c>
      <c r="D4167" s="17">
        <v>1.311E-2</v>
      </c>
      <c r="E4167" s="17">
        <v>0.5</v>
      </c>
      <c r="F4167" s="2">
        <f t="shared" si="885"/>
        <v>82958.201110756563</v>
      </c>
      <c r="G4167" s="3">
        <f t="shared" si="886"/>
        <v>1087.5820165620185</v>
      </c>
      <c r="H4167" s="2">
        <f t="shared" si="887"/>
        <v>82414.410102475551</v>
      </c>
      <c r="I4167" s="2">
        <f>SUM(H4167:H4221)</f>
        <v>1546495.4791604527</v>
      </c>
      <c r="J4167" s="4">
        <f t="shared" si="880"/>
        <v>18.641863715146666</v>
      </c>
      <c r="K4167" s="5">
        <f t="shared" si="888"/>
        <v>0.19918000000000002</v>
      </c>
      <c r="L4167" s="5">
        <f t="shared" si="881"/>
        <v>3.5253097345132748E-3</v>
      </c>
      <c r="M4167" s="8">
        <f t="shared" si="882"/>
        <v>308506.79754871991</v>
      </c>
      <c r="N4167" s="6">
        <f>((B4166+E4166)*D4166+(B4167+E4167)*D4167+(B4168+E4168)*D4168)/3/SUM(D4111:D4167)</f>
        <v>3.9106503330320987</v>
      </c>
      <c r="O4167" s="7">
        <f>O4111</f>
        <v>4.849013420290469E-2</v>
      </c>
      <c r="P4167" s="8">
        <f>M4167*O4111</f>
        <v>14959.536015645777</v>
      </c>
      <c r="Q4167" s="5">
        <f>N4167*O4111</f>
        <v>0.1896279594693604</v>
      </c>
      <c r="R4167" s="8">
        <f t="shared" si="883"/>
        <v>66786.333683872072</v>
      </c>
      <c r="S4167" s="8">
        <f t="shared" si="884"/>
        <v>1146965.2839263766</v>
      </c>
      <c r="T4167" s="9">
        <f t="shared" si="889"/>
        <v>13.825821541080382</v>
      </c>
      <c r="U4167" s="10">
        <f t="shared" si="879"/>
        <v>4.8160421740662844</v>
      </c>
    </row>
    <row r="4168" spans="1:21" x14ac:dyDescent="0.3">
      <c r="A4168" s="17">
        <v>1958</v>
      </c>
      <c r="B4168" s="17">
        <v>57</v>
      </c>
      <c r="C4168" s="17">
        <v>1.644E-2</v>
      </c>
      <c r="D4168" s="17">
        <v>1.6310000000000002E-2</v>
      </c>
      <c r="E4168" s="17">
        <v>0.5</v>
      </c>
      <c r="F4168" s="2">
        <f t="shared" si="885"/>
        <v>81870.619094194539</v>
      </c>
      <c r="G4168" s="3">
        <f t="shared" si="886"/>
        <v>1335.309797426313</v>
      </c>
      <c r="H4168" s="2">
        <f t="shared" si="887"/>
        <v>81202.964195481385</v>
      </c>
      <c r="I4168" s="2">
        <f>SUM(H4168:H4221)</f>
        <v>1464081.0690579773</v>
      </c>
      <c r="J4168" s="4">
        <f t="shared" si="880"/>
        <v>17.882863049728613</v>
      </c>
      <c r="K4168" s="5">
        <f t="shared" si="888"/>
        <v>0.21549000000000001</v>
      </c>
      <c r="L4168" s="5">
        <f t="shared" si="881"/>
        <v>3.7476521739130439E-3</v>
      </c>
      <c r="M4168" s="8">
        <f t="shared" si="882"/>
        <v>356305.69099268178</v>
      </c>
      <c r="N4168" s="6">
        <f>((B4167+E4167)*D4167+(B4168+E4168)*D4168+(B4169+E4169)*D4169)/3/SUM(D4111:D4168)</f>
        <v>4.3936300215013837</v>
      </c>
      <c r="O4168" s="7">
        <f>O4111</f>
        <v>4.849013420290469E-2</v>
      </c>
      <c r="P4168" s="8">
        <f>M4168*O4111</f>
        <v>17277.310773493828</v>
      </c>
      <c r="Q4168" s="5">
        <f>N4168*O4111</f>
        <v>0.21304770938051312</v>
      </c>
      <c r="R4168" s="8">
        <f t="shared" si="883"/>
        <v>63902.858678726254</v>
      </c>
      <c r="S4168" s="8">
        <f t="shared" si="884"/>
        <v>1080178.9502425045</v>
      </c>
      <c r="T4168" s="9">
        <f t="shared" si="889"/>
        <v>13.193731306706342</v>
      </c>
      <c r="U4168" s="10">
        <f t="shared" si="879"/>
        <v>4.689131743022271</v>
      </c>
    </row>
    <row r="4169" spans="1:21" x14ac:dyDescent="0.3">
      <c r="A4169" s="17">
        <v>1958</v>
      </c>
      <c r="B4169" s="17">
        <v>58</v>
      </c>
      <c r="C4169" s="17">
        <v>2.0060000000000001E-2</v>
      </c>
      <c r="D4169" s="17">
        <v>1.9859999999999999E-2</v>
      </c>
      <c r="E4169" s="17">
        <v>0.5</v>
      </c>
      <c r="F4169" s="2">
        <f t="shared" si="885"/>
        <v>80535.309296768231</v>
      </c>
      <c r="G4169" s="3">
        <f t="shared" si="886"/>
        <v>1599.431242633817</v>
      </c>
      <c r="H4169" s="2">
        <f t="shared" si="887"/>
        <v>79735.593675451324</v>
      </c>
      <c r="I4169" s="2">
        <f>SUM(H4169:H4221)</f>
        <v>1382878.1048624958</v>
      </c>
      <c r="J4169" s="4">
        <f t="shared" si="880"/>
        <v>17.171078337411796</v>
      </c>
      <c r="K4169" s="5">
        <f t="shared" si="888"/>
        <v>0.23535</v>
      </c>
      <c r="L4169" s="5">
        <f t="shared" si="881"/>
        <v>4.0230769230769235E-3</v>
      </c>
      <c r="M4169" s="8">
        <f t="shared" si="882"/>
        <v>397564.17120917054</v>
      </c>
      <c r="N4169" s="6">
        <f>((B4168+E4168)*D4168+(B4169+E4169)*D4169+(B4170+E4170)*D4170)/3/SUM(D4111:D4169)</f>
        <v>4.6642659868281289</v>
      </c>
      <c r="O4169" s="7">
        <f>O4111</f>
        <v>4.849013420290469E-2</v>
      </c>
      <c r="P4169" s="8">
        <f>M4169*O4111</f>
        <v>19277.940016199256</v>
      </c>
      <c r="Q4169" s="5">
        <f>N4169*O4111</f>
        <v>0.22617088365933966</v>
      </c>
      <c r="R4169" s="8">
        <f t="shared" si="883"/>
        <v>61701.723994772445</v>
      </c>
      <c r="S4169" s="8">
        <f t="shared" si="884"/>
        <v>1016276.0915637782</v>
      </c>
      <c r="T4169" s="9">
        <f t="shared" si="889"/>
        <v>12.619012709305631</v>
      </c>
      <c r="U4169" s="10">
        <f t="shared" si="879"/>
        <v>4.5520656281061651</v>
      </c>
    </row>
    <row r="4170" spans="1:21" x14ac:dyDescent="0.3">
      <c r="A4170" s="17">
        <v>1958</v>
      </c>
      <c r="B4170" s="17">
        <v>59</v>
      </c>
      <c r="C4170" s="17">
        <v>2.027E-2</v>
      </c>
      <c r="D4170" s="17">
        <v>2.0060000000000001E-2</v>
      </c>
      <c r="E4170" s="17">
        <v>0.5</v>
      </c>
      <c r="F4170" s="2">
        <f t="shared" si="885"/>
        <v>78935.878054134417</v>
      </c>
      <c r="G4170" s="3">
        <f t="shared" si="886"/>
        <v>1583.4537137659365</v>
      </c>
      <c r="H4170" s="2">
        <f t="shared" si="887"/>
        <v>78144.151197251442</v>
      </c>
      <c r="I4170" s="2">
        <f>SUM(H4170:H4221)</f>
        <v>1303142.5111870447</v>
      </c>
      <c r="J4170" s="4">
        <f t="shared" si="880"/>
        <v>16.508874586703733</v>
      </c>
      <c r="K4170" s="5">
        <f t="shared" si="888"/>
        <v>0.25541000000000003</v>
      </c>
      <c r="L4170" s="5">
        <f t="shared" si="881"/>
        <v>4.2926050420168073E-3</v>
      </c>
      <c r="M4170" s="8">
        <f t="shared" si="882"/>
        <v>368879.43294731301</v>
      </c>
      <c r="N4170" s="6">
        <f>((B4169+E4169)*D4169+(B4170+E4170)*D4170+(B4171+E4171)*D4171)/3/SUM(D4111:D4170)</f>
        <v>4.7344726779165525</v>
      </c>
      <c r="O4170" s="7">
        <f>O4111</f>
        <v>4.849013420290469E-2</v>
      </c>
      <c r="P4170" s="8">
        <f>M4170*O4111</f>
        <v>17887.013208306591</v>
      </c>
      <c r="Q4170" s="5">
        <f>N4170*O4111</f>
        <v>0.22957521553215918</v>
      </c>
      <c r="R4170" s="8">
        <f t="shared" si="883"/>
        <v>60204.190843564807</v>
      </c>
      <c r="S4170" s="8">
        <f t="shared" si="884"/>
        <v>954574.36756900582</v>
      </c>
      <c r="T4170" s="9">
        <f t="shared" si="889"/>
        <v>12.09303539911669</v>
      </c>
      <c r="U4170" s="10">
        <f t="shared" si="879"/>
        <v>4.4158391875870429</v>
      </c>
    </row>
    <row r="4171" spans="1:21" x14ac:dyDescent="0.3">
      <c r="A4171" s="17">
        <v>1958</v>
      </c>
      <c r="B4171" s="17">
        <v>60</v>
      </c>
      <c r="C4171" s="17">
        <v>2.1250000000000002E-2</v>
      </c>
      <c r="D4171" s="17">
        <v>2.103E-2</v>
      </c>
      <c r="E4171" s="17">
        <v>0.5</v>
      </c>
      <c r="F4171" s="2">
        <f t="shared" si="885"/>
        <v>77352.424340368481</v>
      </c>
      <c r="G4171" s="3">
        <f t="shared" si="886"/>
        <v>1626.7214838779491</v>
      </c>
      <c r="H4171" s="2">
        <f t="shared" si="887"/>
        <v>76539.063598429508</v>
      </c>
      <c r="I4171" s="2">
        <f>SUM(H4171:H4221)</f>
        <v>1224998.3599897935</v>
      </c>
      <c r="J4171" s="4">
        <f t="shared" si="880"/>
        <v>15.83658651213721</v>
      </c>
      <c r="K4171" s="5">
        <f t="shared" si="888"/>
        <v>0.27644000000000002</v>
      </c>
      <c r="L4171" s="5">
        <f t="shared" si="881"/>
        <v>4.5692561983471077E-3</v>
      </c>
      <c r="M4171" s="8">
        <f t="shared" si="882"/>
        <v>356014.50504491362</v>
      </c>
      <c r="N4171" s="6">
        <f>((B4170+E4170)*D4170+(B4171+E4171)*D4171+(B4172+E4172)*D4172)/3/SUM(D4111:D4171)</f>
        <v>4.5462547629383101</v>
      </c>
      <c r="O4171" s="7">
        <f>O4111</f>
        <v>4.849013420290469E-2</v>
      </c>
      <c r="P4171" s="8">
        <f>M4171*O4111</f>
        <v>17263.19112780855</v>
      </c>
      <c r="Q4171" s="5">
        <f>N4171*O4111</f>
        <v>0.2204485035754733</v>
      </c>
      <c r="R4171" s="8">
        <f t="shared" si="883"/>
        <v>59666.141563087745</v>
      </c>
      <c r="S4171" s="8">
        <f t="shared" si="884"/>
        <v>894370.17672544101</v>
      </c>
      <c r="T4171" s="9">
        <f t="shared" si="889"/>
        <v>11.562277257012738</v>
      </c>
      <c r="U4171" s="10">
        <f t="shared" si="879"/>
        <v>4.2743092551244715</v>
      </c>
    </row>
    <row r="4172" spans="1:21" x14ac:dyDescent="0.3">
      <c r="A4172" s="17">
        <v>1958</v>
      </c>
      <c r="B4172" s="17">
        <v>61</v>
      </c>
      <c r="C4172" s="17">
        <v>2.1440000000000001E-2</v>
      </c>
      <c r="D4172" s="17">
        <v>2.121E-2</v>
      </c>
      <c r="E4172" s="17">
        <v>0.5</v>
      </c>
      <c r="F4172" s="2">
        <f t="shared" si="885"/>
        <v>75725.702856490534</v>
      </c>
      <c r="G4172" s="3">
        <f t="shared" si="886"/>
        <v>1606.1421575861641</v>
      </c>
      <c r="H4172" s="2">
        <f t="shared" si="887"/>
        <v>74922.631777697447</v>
      </c>
      <c r="I4172" s="2">
        <f>SUM(H4172:H4221)</f>
        <v>1148459.2963913637</v>
      </c>
      <c r="J4172" s="4">
        <f t="shared" si="880"/>
        <v>15.16604340494316</v>
      </c>
      <c r="K4172" s="5">
        <f t="shared" si="888"/>
        <v>0.29765000000000003</v>
      </c>
      <c r="L4172" s="5">
        <f t="shared" si="881"/>
        <v>4.8398373983739845E-3</v>
      </c>
      <c r="M4172" s="8">
        <f t="shared" si="882"/>
        <v>331858.70213858248</v>
      </c>
      <c r="N4172" s="6">
        <f>((B4171+E4171)*D4171+(B4172+E4172)*D4172+(B4173+E4173)*D4173)/3/SUM(D4111:D4172)</f>
        <v>4.684450417156615</v>
      </c>
      <c r="O4172" s="7">
        <f>O4111</f>
        <v>4.849013420290469E-2</v>
      </c>
      <c r="P4172" s="8">
        <f>M4172*O4111</f>
        <v>16091.873003101638</v>
      </c>
      <c r="Q4172" s="5">
        <f>N4172*O4111</f>
        <v>0.22714962939477712</v>
      </c>
      <c r="R4172" s="8">
        <f t="shared" si="883"/>
        <v>57903.983736112117</v>
      </c>
      <c r="S4172" s="8">
        <f t="shared" si="884"/>
        <v>834704.03516235331</v>
      </c>
      <c r="T4172" s="9">
        <f t="shared" si="889"/>
        <v>11.02273077272349</v>
      </c>
      <c r="U4172" s="10">
        <f t="shared" si="879"/>
        <v>4.1433126322196703</v>
      </c>
    </row>
    <row r="4173" spans="1:21" x14ac:dyDescent="0.3">
      <c r="A4173" s="17">
        <v>1958</v>
      </c>
      <c r="B4173" s="17">
        <v>62</v>
      </c>
      <c r="C4173" s="17">
        <v>2.6030000000000001E-2</v>
      </c>
      <c r="D4173" s="17">
        <v>2.5700000000000001E-2</v>
      </c>
      <c r="E4173" s="17">
        <v>0.5</v>
      </c>
      <c r="F4173" s="2">
        <f t="shared" si="885"/>
        <v>74119.560698904374</v>
      </c>
      <c r="G4173" s="3">
        <f t="shared" si="886"/>
        <v>1904.8727099618425</v>
      </c>
      <c r="H4173" s="2">
        <f t="shared" si="887"/>
        <v>73167.124343923453</v>
      </c>
      <c r="I4173" s="2">
        <f>SUM(H4173:H4221)</f>
        <v>1073536.6646136658</v>
      </c>
      <c r="J4173" s="4">
        <f t="shared" si="880"/>
        <v>14.483850882153632</v>
      </c>
      <c r="K4173" s="5">
        <f t="shared" si="888"/>
        <v>0.32335000000000003</v>
      </c>
      <c r="L4173" s="5">
        <f t="shared" si="881"/>
        <v>5.1736000000000004E-3</v>
      </c>
      <c r="M4173" s="8">
        <f t="shared" si="882"/>
        <v>368190.95213426673</v>
      </c>
      <c r="N4173" s="6">
        <f>((B4172+E4172)*D4172+(B4173+E4173)*D4173+(B4174+E4174)*D4174)/3/SUM(D4111:D4173)</f>
        <v>4.9028142879233023</v>
      </c>
      <c r="O4173" s="7">
        <f>O4111</f>
        <v>4.849013420290469E-2</v>
      </c>
      <c r="P4173" s="8">
        <f>M4173*O4111</f>
        <v>17853.628681285853</v>
      </c>
      <c r="Q4173" s="5">
        <f>N4173*O4111</f>
        <v>0.23773812279331952</v>
      </c>
      <c r="R4173" s="8">
        <f t="shared" si="883"/>
        <v>55772.509552213698</v>
      </c>
      <c r="S4173" s="8">
        <f t="shared" si="884"/>
        <v>776800.05142624117</v>
      </c>
      <c r="T4173" s="9">
        <f t="shared" si="889"/>
        <v>10.48036502242415</v>
      </c>
      <c r="U4173" s="10">
        <f t="shared" si="879"/>
        <v>4.0034858597294818</v>
      </c>
    </row>
    <row r="4174" spans="1:21" x14ac:dyDescent="0.3">
      <c r="A4174" s="17">
        <v>1958</v>
      </c>
      <c r="B4174" s="17">
        <v>63</v>
      </c>
      <c r="C4174" s="17">
        <v>2.9489999999999999E-2</v>
      </c>
      <c r="D4174" s="17">
        <v>2.9059999999999999E-2</v>
      </c>
      <c r="E4174" s="17">
        <v>0.5</v>
      </c>
      <c r="F4174" s="2">
        <f t="shared" si="885"/>
        <v>72214.687988942533</v>
      </c>
      <c r="G4174" s="3">
        <f t="shared" si="886"/>
        <v>2098.5588329586699</v>
      </c>
      <c r="H4174" s="2">
        <f t="shared" si="887"/>
        <v>71165.408572463202</v>
      </c>
      <c r="I4174" s="2">
        <f>SUM(H4174:H4221)</f>
        <v>1000369.5402697433</v>
      </c>
      <c r="J4174" s="4">
        <f t="shared" si="880"/>
        <v>13.852715675001175</v>
      </c>
      <c r="K4174" s="5">
        <f t="shared" si="888"/>
        <v>0.35241</v>
      </c>
      <c r="L4174" s="5">
        <f t="shared" si="881"/>
        <v>5.5497637795275589E-3</v>
      </c>
      <c r="M4174" s="8">
        <f t="shared" si="882"/>
        <v>378134.80290819088</v>
      </c>
      <c r="N4174" s="6">
        <f>((B4173+E4173)*D4173+(B4174+E4174)*D4174+(B4175+E4175)*D4175)/3/SUM(D4111:D4174)</f>
        <v>5.2590874265769978</v>
      </c>
      <c r="O4174" s="7">
        <f>O4111</f>
        <v>4.849013420290469E-2</v>
      </c>
      <c r="P4174" s="8">
        <f>M4174*O4111</f>
        <v>18335.807339807092</v>
      </c>
      <c r="Q4174" s="5">
        <f>N4174*O4111</f>
        <v>0.25501385509952729</v>
      </c>
      <c r="R4174" s="8">
        <f t="shared" si="883"/>
        <v>53017.243382666413</v>
      </c>
      <c r="S4174" s="8">
        <f t="shared" si="884"/>
        <v>721027.54187402746</v>
      </c>
      <c r="T4174" s="9">
        <f t="shared" si="889"/>
        <v>9.984499856655626</v>
      </c>
      <c r="U4174" s="10">
        <f t="shared" si="879"/>
        <v>3.8682158183455488</v>
      </c>
    </row>
    <row r="4175" spans="1:21" x14ac:dyDescent="0.3">
      <c r="A4175" s="17">
        <v>1958</v>
      </c>
      <c r="B4175" s="17">
        <v>64</v>
      </c>
      <c r="C4175" s="17">
        <v>3.3230000000000003E-2</v>
      </c>
      <c r="D4175" s="17">
        <v>3.2689999999999997E-2</v>
      </c>
      <c r="E4175" s="17">
        <v>0.5</v>
      </c>
      <c r="F4175" s="2">
        <f t="shared" si="885"/>
        <v>70116.129155983857</v>
      </c>
      <c r="G4175" s="3">
        <f t="shared" si="886"/>
        <v>2292.0962621091121</v>
      </c>
      <c r="H4175" s="2">
        <f t="shared" si="887"/>
        <v>68970.081024929299</v>
      </c>
      <c r="I4175" s="2">
        <f>SUM(H4175:H4221)</f>
        <v>929204.13169727998</v>
      </c>
      <c r="J4175" s="4">
        <f t="shared" si="880"/>
        <v>13.252359234351427</v>
      </c>
      <c r="K4175" s="5">
        <f t="shared" si="888"/>
        <v>0.3851</v>
      </c>
      <c r="L4175" s="5">
        <f t="shared" si="881"/>
        <v>5.970542635658915E-3</v>
      </c>
      <c r="M4175" s="8">
        <f t="shared" si="882"/>
        <v>383900.82811227662</v>
      </c>
      <c r="N4175" s="6">
        <f>((B4174+E4174)*D4174+(B4175+E4175)*D4175+(B4176+E4176)*D4176)/3/SUM(D4111:D4175)</f>
        <v>5.4259369860642259</v>
      </c>
      <c r="O4175" s="7">
        <f>O4111</f>
        <v>4.849013420290469E-2</v>
      </c>
      <c r="P4175" s="8">
        <f>M4175*O4111</f>
        <v>18615.40267577054</v>
      </c>
      <c r="Q4175" s="5">
        <f>N4175*O4111</f>
        <v>0.26310441263075851</v>
      </c>
      <c r="R4175" s="8">
        <f t="shared" si="883"/>
        <v>50823.748367769454</v>
      </c>
      <c r="S4175" s="8">
        <f t="shared" si="884"/>
        <v>668010.29849136109</v>
      </c>
      <c r="T4175" s="9">
        <f t="shared" si="889"/>
        <v>9.5271987562985956</v>
      </c>
      <c r="U4175" s="10">
        <f t="shared" ref="U4175:U4212" si="890">J4175-T4175</f>
        <v>3.7251604780528318</v>
      </c>
    </row>
    <row r="4176" spans="1:21" x14ac:dyDescent="0.3">
      <c r="A4176" s="17">
        <v>1958</v>
      </c>
      <c r="B4176" s="17">
        <v>65</v>
      </c>
      <c r="C4176" s="17">
        <v>3.5979999999999998E-2</v>
      </c>
      <c r="D4176" s="17">
        <v>3.5340000000000003E-2</v>
      </c>
      <c r="E4176" s="17">
        <v>0.5</v>
      </c>
      <c r="F4176" s="2">
        <f t="shared" si="885"/>
        <v>67824.032893874741</v>
      </c>
      <c r="G4176" s="3">
        <f t="shared" si="886"/>
        <v>2396.9013224695336</v>
      </c>
      <c r="H4176" s="2">
        <f t="shared" si="887"/>
        <v>66625.582232639979</v>
      </c>
      <c r="I4176" s="2">
        <f>SUM(H4176:H4221)</f>
        <v>860234.0506723508</v>
      </c>
      <c r="J4176" s="4">
        <f t="shared" ref="J4176:J4221" si="891">I4176/F4176</f>
        <v>12.683322031563231</v>
      </c>
      <c r="K4176" s="11">
        <f t="shared" si="888"/>
        <v>0.42043999999999998</v>
      </c>
      <c r="L4176" s="11">
        <f t="shared" ref="L4176:L4220" si="892">K4176/(B4176+E4176)</f>
        <v>6.4189312977099237E-3</v>
      </c>
      <c r="M4176" s="8">
        <f t="shared" ref="M4176:M4221" si="893">G4176/L4176</f>
        <v>373411.27538234816</v>
      </c>
      <c r="N4176" s="6">
        <f>((B4175+E4175)*D4175+(B4176+E4176)*D4176+(B4177+E4177)*D4177)/3/SUM(D4111:D4176)</f>
        <v>5.3584776266133902</v>
      </c>
      <c r="O4176" s="7">
        <f>O4111</f>
        <v>4.849013420290469E-2</v>
      </c>
      <c r="P4176" s="8">
        <f>M4176*O4111</f>
        <v>18106.762856167861</v>
      </c>
      <c r="Q4176" s="5">
        <f>N4176*O4111</f>
        <v>0.25983329923774551</v>
      </c>
      <c r="R4176" s="8">
        <f t="shared" ref="R4176:R4221" si="894">((1-Q4176)*H4176)</f>
        <v>49314.037387497418</v>
      </c>
      <c r="S4176" s="12">
        <f t="shared" ref="S4176:S4220" si="895">R4176+S4177</f>
        <v>617186.55012359167</v>
      </c>
      <c r="T4176" s="9">
        <f t="shared" si="889"/>
        <v>9.0998208715974247</v>
      </c>
      <c r="U4176" s="10">
        <f t="shared" si="890"/>
        <v>3.583501159965806</v>
      </c>
    </row>
    <row r="4177" spans="1:21" x14ac:dyDescent="0.3">
      <c r="A4177" s="17">
        <v>1958</v>
      </c>
      <c r="B4177" s="17">
        <v>66</v>
      </c>
      <c r="C4177" s="17">
        <v>3.5749999999999997E-2</v>
      </c>
      <c r="D4177" s="17">
        <v>3.5119999999999998E-2</v>
      </c>
      <c r="E4177" s="17">
        <v>0.5</v>
      </c>
      <c r="F4177" s="2">
        <f t="shared" ref="F4177:F4221" si="896">F4176-G4176</f>
        <v>65427.131571405203</v>
      </c>
      <c r="G4177" s="3">
        <f t="shared" ref="G4177:G4221" si="897">D4177*F4177</f>
        <v>2297.8008607877505</v>
      </c>
      <c r="H4177" s="2">
        <f t="shared" ref="H4177:H4220" si="898">F4177-0.5*G4177</f>
        <v>64278.231141011325</v>
      </c>
      <c r="I4177" s="2">
        <f>SUM(H4177:H4221)</f>
        <v>793608.46843971068</v>
      </c>
      <c r="J4177" s="4">
        <f t="shared" si="891"/>
        <v>12.129654004066955</v>
      </c>
      <c r="K4177" s="5">
        <f t="shared" ref="K4177:K4209" si="899">K4176+G4177/F4177</f>
        <v>0.45555999999999996</v>
      </c>
      <c r="L4177" s="5">
        <f t="shared" si="892"/>
        <v>6.8505263157894736E-3</v>
      </c>
      <c r="M4177" s="8">
        <f t="shared" si="893"/>
        <v>335419.60936514492</v>
      </c>
      <c r="N4177" s="6">
        <f>((B4176+E4176)*D4176+(B4177+E4177)*D4177+(B4178+E4178)*D4178)/3/SUM(D4111:D4177)</f>
        <v>5.4581906517985201</v>
      </c>
      <c r="O4177" s="7">
        <f>O4111</f>
        <v>4.849013420290469E-2</v>
      </c>
      <c r="P4177" s="8">
        <f>M4177*O4111</f>
        <v>16264.541872401744</v>
      </c>
      <c r="Q4177" s="5">
        <f>N4177*O4111</f>
        <v>0.26466839721075008</v>
      </c>
      <c r="R4177" s="8">
        <f t="shared" si="894"/>
        <v>47265.814729377737</v>
      </c>
      <c r="S4177" s="8">
        <f t="shared" si="895"/>
        <v>567872.5127360943</v>
      </c>
      <c r="T4177" s="9">
        <f t="shared" si="889"/>
        <v>8.6794652172139823</v>
      </c>
      <c r="U4177" s="10">
        <f t="shared" si="890"/>
        <v>3.4501887868529728</v>
      </c>
    </row>
    <row r="4178" spans="1:21" x14ac:dyDescent="0.3">
      <c r="A4178" s="17">
        <v>1958</v>
      </c>
      <c r="B4178" s="17">
        <v>67</v>
      </c>
      <c r="C4178" s="17">
        <v>4.2509999999999999E-2</v>
      </c>
      <c r="D4178" s="17">
        <v>4.1619999999999997E-2</v>
      </c>
      <c r="E4178" s="17">
        <v>0.5</v>
      </c>
      <c r="F4178" s="2">
        <f t="shared" si="896"/>
        <v>63129.330710617454</v>
      </c>
      <c r="G4178" s="3">
        <f t="shared" si="897"/>
        <v>2627.4427441758985</v>
      </c>
      <c r="H4178" s="2">
        <f t="shared" si="898"/>
        <v>61815.609338529503</v>
      </c>
      <c r="I4178" s="2">
        <f>SUM(H4178:H4221)</f>
        <v>729330.23729869945</v>
      </c>
      <c r="J4178" s="4">
        <f t="shared" si="891"/>
        <v>11.552953739394491</v>
      </c>
      <c r="K4178" s="5">
        <f t="shared" si="899"/>
        <v>0.49717999999999996</v>
      </c>
      <c r="L4178" s="5">
        <f t="shared" si="892"/>
        <v>7.3656296296296291E-3</v>
      </c>
      <c r="M4178" s="8">
        <f t="shared" si="893"/>
        <v>356716.65238318749</v>
      </c>
      <c r="N4178" s="6">
        <f>((B4177+E4177)*D4177+(B4178+E4178)*D4178+(B4179+E4179)*D4179)/3/SUM(D4111:D4178)</f>
        <v>5.4278195690360302</v>
      </c>
      <c r="O4178" s="7">
        <f>O4111</f>
        <v>4.849013420290469E-2</v>
      </c>
      <c r="P4178" s="8">
        <f>M4178*O4111</f>
        <v>17297.238346471662</v>
      </c>
      <c r="Q4178" s="5">
        <f>N4178*O4111</f>
        <v>0.26319569933170939</v>
      </c>
      <c r="R4178" s="8">
        <f t="shared" si="894"/>
        <v>45546.006809059487</v>
      </c>
      <c r="S4178" s="8">
        <f t="shared" si="895"/>
        <v>520606.69800671656</v>
      </c>
      <c r="T4178" s="9">
        <f t="shared" si="889"/>
        <v>8.2466690545660715</v>
      </c>
      <c r="U4178" s="10">
        <f t="shared" si="890"/>
        <v>3.3062846848284195</v>
      </c>
    </row>
    <row r="4179" spans="1:21" x14ac:dyDescent="0.3">
      <c r="A4179" s="17">
        <v>1958</v>
      </c>
      <c r="B4179" s="17">
        <v>68</v>
      </c>
      <c r="C4179" s="17">
        <v>4.403E-2</v>
      </c>
      <c r="D4179" s="17">
        <v>4.308E-2</v>
      </c>
      <c r="E4179" s="17">
        <v>0.5</v>
      </c>
      <c r="F4179" s="2">
        <f t="shared" si="896"/>
        <v>60501.887966441558</v>
      </c>
      <c r="G4179" s="3">
        <f t="shared" si="897"/>
        <v>2606.4213335943023</v>
      </c>
      <c r="H4179" s="2">
        <f t="shared" si="898"/>
        <v>59198.677299644405</v>
      </c>
      <c r="I4179" s="2">
        <f>SUM(H4179:H4221)</f>
        <v>667514.6279601698</v>
      </c>
      <c r="J4179" s="4">
        <f t="shared" si="891"/>
        <v>11.032955340673313</v>
      </c>
      <c r="K4179" s="5">
        <f t="shared" si="899"/>
        <v>0.54025999999999996</v>
      </c>
      <c r="L4179" s="5">
        <f t="shared" si="892"/>
        <v>7.887007299270072E-3</v>
      </c>
      <c r="M4179" s="8">
        <f t="shared" si="893"/>
        <v>330470.25756341341</v>
      </c>
      <c r="N4179" s="6">
        <f>((B4178+E4178)*D4178+(B4179+E4179)*D4179+(B4180+E4180)*D4180)/3/SUM(D4111:D4179)</f>
        <v>5.5106892977455297</v>
      </c>
      <c r="O4179" s="7">
        <f>O4111</f>
        <v>4.849013420290469E-2</v>
      </c>
      <c r="P4179" s="8">
        <f>M4179*O4111</f>
        <v>16024.547139318394</v>
      </c>
      <c r="Q4179" s="5">
        <f>N4179*O4111</f>
        <v>0.26721406359819133</v>
      </c>
      <c r="R4179" s="8">
        <f t="shared" si="894"/>
        <v>43379.958178768422</v>
      </c>
      <c r="S4179" s="8">
        <f t="shared" si="895"/>
        <v>475060.69119765708</v>
      </c>
      <c r="T4179" s="9">
        <f t="shared" si="889"/>
        <v>7.8519977998233363</v>
      </c>
      <c r="U4179" s="10">
        <f t="shared" si="890"/>
        <v>3.1809575408499766</v>
      </c>
    </row>
    <row r="4180" spans="1:21" x14ac:dyDescent="0.3">
      <c r="A4180" s="17">
        <v>1958</v>
      </c>
      <c r="B4180" s="17">
        <v>69</v>
      </c>
      <c r="C4180" s="17">
        <v>4.6690000000000002E-2</v>
      </c>
      <c r="D4180" s="17">
        <v>4.5629999999999997E-2</v>
      </c>
      <c r="E4180" s="17">
        <v>0.5</v>
      </c>
      <c r="F4180" s="2">
        <f t="shared" si="896"/>
        <v>57895.466632847252</v>
      </c>
      <c r="G4180" s="3">
        <f t="shared" si="897"/>
        <v>2641.7701424568199</v>
      </c>
      <c r="H4180" s="2">
        <f t="shared" si="898"/>
        <v>56574.581561618841</v>
      </c>
      <c r="I4180" s="2">
        <f>SUM(H4180:H4221)</f>
        <v>608315.95066052559</v>
      </c>
      <c r="J4180" s="4">
        <f t="shared" si="891"/>
        <v>10.507143063864604</v>
      </c>
      <c r="K4180" s="5">
        <f t="shared" si="899"/>
        <v>0.58588999999999991</v>
      </c>
      <c r="L4180" s="5">
        <f t="shared" si="892"/>
        <v>8.4300719424460421E-3</v>
      </c>
      <c r="M4180" s="8">
        <f t="shared" si="893"/>
        <v>313374.56672882114</v>
      </c>
      <c r="N4180" s="6">
        <f>((B4179+E4179)*D4179+(B4180+E4180)*D4180+(B4181+E4181)*D4181)/3/SUM(D4111:D4180)</f>
        <v>5.5063151786171467</v>
      </c>
      <c r="O4180" s="7">
        <f>O4111</f>
        <v>4.849013420290469E-2</v>
      </c>
      <c r="P4180" s="8">
        <f>M4180*O4111</f>
        <v>15195.574796457648</v>
      </c>
      <c r="Q4180" s="5">
        <f>N4180*O4111</f>
        <v>0.26700196197463655</v>
      </c>
      <c r="R4180" s="8">
        <f t="shared" si="894"/>
        <v>41469.057286772513</v>
      </c>
      <c r="S4180" s="8">
        <f t="shared" si="895"/>
        <v>431680.73301888868</v>
      </c>
      <c r="T4180" s="9">
        <f t="shared" si="889"/>
        <v>7.4562095812519571</v>
      </c>
      <c r="U4180" s="10">
        <f t="shared" si="890"/>
        <v>3.0509334826126464</v>
      </c>
    </row>
    <row r="4181" spans="1:21" x14ac:dyDescent="0.3">
      <c r="A4181" s="17">
        <v>1958</v>
      </c>
      <c r="B4181" s="17">
        <v>70</v>
      </c>
      <c r="C4181" s="17">
        <v>5.1749999999999997E-2</v>
      </c>
      <c r="D4181" s="17">
        <v>5.0439999999999999E-2</v>
      </c>
      <c r="E4181" s="17">
        <v>0.5</v>
      </c>
      <c r="F4181" s="2">
        <f t="shared" si="896"/>
        <v>55253.69649039043</v>
      </c>
      <c r="G4181" s="3">
        <f t="shared" si="897"/>
        <v>2786.9964509752931</v>
      </c>
      <c r="H4181" s="2">
        <f t="shared" si="898"/>
        <v>53860.198264902785</v>
      </c>
      <c r="I4181" s="2">
        <f>SUM(H4181:H4221)</f>
        <v>551741.36909890675</v>
      </c>
      <c r="J4181" s="4">
        <f t="shared" si="891"/>
        <v>9.9856010392872818</v>
      </c>
      <c r="K4181" s="5">
        <f t="shared" si="899"/>
        <v>0.63632999999999995</v>
      </c>
      <c r="L4181" s="5">
        <f t="shared" si="892"/>
        <v>9.0259574468085097E-3</v>
      </c>
      <c r="M4181" s="8">
        <f t="shared" si="893"/>
        <v>308775.7135350497</v>
      </c>
      <c r="N4181" s="6">
        <f>((B4180+E4180)*D4180+(B4181+E4181)*D4181+(B4182+E4182)*D4182)/3/SUM(D4111:D4181)</f>
        <v>5.3847453365392175</v>
      </c>
      <c r="O4181" s="7">
        <f>O4111</f>
        <v>4.849013420290469E-2</v>
      </c>
      <c r="P4181" s="8">
        <f>M4181*O4111</f>
        <v>14972.575787912214</v>
      </c>
      <c r="Q4181" s="5">
        <f>N4181*O4111</f>
        <v>0.26110702401725183</v>
      </c>
      <c r="R4181" s="8">
        <f t="shared" si="894"/>
        <v>39796.922182974871</v>
      </c>
      <c r="S4181" s="8">
        <f t="shared" si="895"/>
        <v>390211.67573211616</v>
      </c>
      <c r="T4181" s="9">
        <f t="shared" si="889"/>
        <v>7.0621822704654829</v>
      </c>
      <c r="U4181" s="10">
        <f t="shared" si="890"/>
        <v>2.923418768821799</v>
      </c>
    </row>
    <row r="4182" spans="1:21" x14ac:dyDescent="0.3">
      <c r="A4182" s="17">
        <v>1958</v>
      </c>
      <c r="B4182" s="17">
        <v>71</v>
      </c>
      <c r="C4182" s="17">
        <v>5.0950000000000002E-2</v>
      </c>
      <c r="D4182" s="17">
        <v>4.9680000000000002E-2</v>
      </c>
      <c r="E4182" s="17">
        <v>0.5</v>
      </c>
      <c r="F4182" s="2">
        <f t="shared" si="896"/>
        <v>52466.70003941514</v>
      </c>
      <c r="G4182" s="3">
        <f t="shared" si="897"/>
        <v>2606.5456579581441</v>
      </c>
      <c r="H4182" s="2">
        <f t="shared" si="898"/>
        <v>51163.427210436072</v>
      </c>
      <c r="I4182" s="2">
        <f>SUM(H4182:H4221)</f>
        <v>497881.17083400366</v>
      </c>
      <c r="J4182" s="4">
        <f t="shared" si="891"/>
        <v>9.489469901098694</v>
      </c>
      <c r="K4182" s="5">
        <f t="shared" si="899"/>
        <v>0.68601000000000001</v>
      </c>
      <c r="L4182" s="5">
        <f t="shared" si="892"/>
        <v>9.5945454545454546E-3</v>
      </c>
      <c r="M4182" s="8">
        <f t="shared" si="893"/>
        <v>271669.53039169591</v>
      </c>
      <c r="N4182" s="6">
        <f>((B4181+E4181)*D4181+(B4182+E4182)*D4182+(B4183+E4183)*D4183)/3/SUM(D4111:D4182)</f>
        <v>5.5393458793117691</v>
      </c>
      <c r="O4182" s="7">
        <f>O4111</f>
        <v>4.849013420290469E-2</v>
      </c>
      <c r="P4182" s="8">
        <f>M4182*O4111</f>
        <v>13173.291987533428</v>
      </c>
      <c r="Q4182" s="5">
        <f>N4182*O4111</f>
        <v>0.26860362508413477</v>
      </c>
      <c r="R4182" s="8">
        <f t="shared" si="894"/>
        <v>37420.745189984678</v>
      </c>
      <c r="S4182" s="8">
        <f t="shared" si="895"/>
        <v>350414.75354914129</v>
      </c>
      <c r="T4182" s="9">
        <f t="shared" si="889"/>
        <v>6.6788029985856809</v>
      </c>
      <c r="U4182" s="10">
        <f t="shared" si="890"/>
        <v>2.8106669025130131</v>
      </c>
    </row>
    <row r="4183" spans="1:21" x14ac:dyDescent="0.3">
      <c r="A4183" s="17">
        <v>1958</v>
      </c>
      <c r="B4183" s="17">
        <v>72</v>
      </c>
      <c r="C4183" s="17">
        <v>6.1010000000000002E-2</v>
      </c>
      <c r="D4183" s="17">
        <v>5.9200000000000003E-2</v>
      </c>
      <c r="E4183" s="17">
        <v>0.5</v>
      </c>
      <c r="F4183" s="2">
        <f t="shared" si="896"/>
        <v>49860.154381456996</v>
      </c>
      <c r="G4183" s="3">
        <f t="shared" si="897"/>
        <v>2951.7211393822545</v>
      </c>
      <c r="H4183" s="2">
        <f t="shared" si="898"/>
        <v>48384.29381176587</v>
      </c>
      <c r="I4183" s="2">
        <f>SUM(H4183:H4221)</f>
        <v>446717.74362356769</v>
      </c>
      <c r="J4183" s="4">
        <f t="shared" si="891"/>
        <v>8.959413567112863</v>
      </c>
      <c r="K4183" s="5">
        <f t="shared" si="899"/>
        <v>0.74521000000000004</v>
      </c>
      <c r="L4183" s="5">
        <f t="shared" si="892"/>
        <v>1.0278758620689655E-2</v>
      </c>
      <c r="M4183" s="8">
        <f t="shared" si="893"/>
        <v>287167.0839162296</v>
      </c>
      <c r="N4183" s="6">
        <f>((B4182+E4182)*D4182+(B4183+E4183)*D4183+(B4184+E4184)*D4184)/3/SUM(D4111:D4183)</f>
        <v>5.6946520667552321</v>
      </c>
      <c r="O4183" s="7">
        <f>O4111</f>
        <v>4.849013420290469E-2</v>
      </c>
      <c r="P4183" s="8">
        <f>M4183*O4111</f>
        <v>13924.770437754767</v>
      </c>
      <c r="Q4183" s="5">
        <f>N4183*O4111</f>
        <v>0.27613444295580974</v>
      </c>
      <c r="R4183" s="8">
        <f t="shared" si="894"/>
        <v>35023.723792243669</v>
      </c>
      <c r="S4183" s="8">
        <f t="shared" si="895"/>
        <v>312994.00835915661</v>
      </c>
      <c r="T4183" s="9">
        <f t="shared" si="889"/>
        <v>6.2774376100921012</v>
      </c>
      <c r="U4183" s="10">
        <f t="shared" si="890"/>
        <v>2.6819759570207617</v>
      </c>
    </row>
    <row r="4184" spans="1:21" x14ac:dyDescent="0.3">
      <c r="A4184" s="17">
        <v>1958</v>
      </c>
      <c r="B4184" s="17">
        <v>73</v>
      </c>
      <c r="C4184" s="17">
        <v>6.8779999999999994E-2</v>
      </c>
      <c r="D4184" s="17">
        <v>6.6489999999999994E-2</v>
      </c>
      <c r="E4184" s="17">
        <v>0.5</v>
      </c>
      <c r="F4184" s="2">
        <f t="shared" si="896"/>
        <v>46908.433242074738</v>
      </c>
      <c r="G4184" s="3">
        <f t="shared" si="897"/>
        <v>3118.9417262655488</v>
      </c>
      <c r="H4184" s="2">
        <f t="shared" si="898"/>
        <v>45348.962378941964</v>
      </c>
      <c r="I4184" s="2">
        <f>SUM(H4184:H4221)</f>
        <v>398333.44981180172</v>
      </c>
      <c r="J4184" s="4">
        <f t="shared" si="891"/>
        <v>8.4917236044992155</v>
      </c>
      <c r="K4184" s="5">
        <f t="shared" si="899"/>
        <v>0.81170000000000009</v>
      </c>
      <c r="L4184" s="5">
        <f t="shared" si="892"/>
        <v>1.1043537414965988E-2</v>
      </c>
      <c r="M4184" s="8">
        <f t="shared" si="893"/>
        <v>282422.34431503981</v>
      </c>
      <c r="N4184" s="6">
        <f>((B4183+E4183)*D4183+(B4184+E4184)*D4184+(B4185+E4185)*D4185)/3/SUM(D4111:D4184)</f>
        <v>6.0937045706541815</v>
      </c>
      <c r="O4184" s="7">
        <f>O4111</f>
        <v>4.849013420290469E-2</v>
      </c>
      <c r="P4184" s="8">
        <f>M4184*O4111</f>
        <v>13694.697377735238</v>
      </c>
      <c r="Q4184" s="5">
        <f>N4184*O4111</f>
        <v>0.29548455242387495</v>
      </c>
      <c r="R4184" s="8">
        <f t="shared" si="894"/>
        <v>31949.044527513153</v>
      </c>
      <c r="S4184" s="8">
        <f t="shared" si="895"/>
        <v>277970.28456691292</v>
      </c>
      <c r="T4184" s="9">
        <f t="shared" si="889"/>
        <v>5.9258062006126897</v>
      </c>
      <c r="U4184" s="10">
        <f t="shared" si="890"/>
        <v>2.5659174038865258</v>
      </c>
    </row>
    <row r="4185" spans="1:21" x14ac:dyDescent="0.3">
      <c r="A4185" s="17">
        <v>1958</v>
      </c>
      <c r="B4185" s="17">
        <v>74</v>
      </c>
      <c r="C4185" s="17">
        <v>7.8969999999999999E-2</v>
      </c>
      <c r="D4185" s="17">
        <v>7.5969999999999996E-2</v>
      </c>
      <c r="E4185" s="17">
        <v>0.5</v>
      </c>
      <c r="F4185" s="2">
        <f t="shared" si="896"/>
        <v>43789.49151580919</v>
      </c>
      <c r="G4185" s="3">
        <f t="shared" si="897"/>
        <v>3326.6876704560241</v>
      </c>
      <c r="H4185" s="2">
        <f t="shared" si="898"/>
        <v>42126.147680581176</v>
      </c>
      <c r="I4185" s="2">
        <f>SUM(H4185:H4221)</f>
        <v>352984.48743285978</v>
      </c>
      <c r="J4185" s="4">
        <f t="shared" si="891"/>
        <v>8.060940541075313</v>
      </c>
      <c r="K4185" s="5">
        <f t="shared" si="899"/>
        <v>0.88767000000000007</v>
      </c>
      <c r="L4185" s="5">
        <f t="shared" si="892"/>
        <v>1.191503355704698E-2</v>
      </c>
      <c r="M4185" s="8">
        <f t="shared" si="893"/>
        <v>279200.86456563114</v>
      </c>
      <c r="N4185" s="6">
        <f>((B4184+E4184)*D4184+(B4185+E4185)*D4185+(B4186+E4186)*D4186)/3/SUM(D4111:D4185)</f>
        <v>6.1537358102297768</v>
      </c>
      <c r="O4185" s="7">
        <f>O4111</f>
        <v>4.849013420290469E-2</v>
      </c>
      <c r="P4185" s="8">
        <f>M4185*O4111</f>
        <v>13538.487392354471</v>
      </c>
      <c r="Q4185" s="5">
        <f>N4185*O4111</f>
        <v>0.29839547528726229</v>
      </c>
      <c r="R4185" s="8">
        <f t="shared" si="894"/>
        <v>29555.895821412752</v>
      </c>
      <c r="S4185" s="8">
        <f t="shared" si="895"/>
        <v>246021.24003939977</v>
      </c>
      <c r="T4185" s="9">
        <f t="shared" si="889"/>
        <v>5.6182712226877412</v>
      </c>
      <c r="U4185" s="10">
        <f t="shared" si="890"/>
        <v>2.4426693183875718</v>
      </c>
    </row>
    <row r="4186" spans="1:21" x14ac:dyDescent="0.3">
      <c r="A4186" s="17">
        <v>1958</v>
      </c>
      <c r="B4186" s="17">
        <v>75</v>
      </c>
      <c r="C4186" s="17">
        <v>8.047E-2</v>
      </c>
      <c r="D4186" s="17">
        <v>7.7359999999999998E-2</v>
      </c>
      <c r="E4186" s="17">
        <v>0.5</v>
      </c>
      <c r="F4186" s="2">
        <f t="shared" si="896"/>
        <v>40462.803845353163</v>
      </c>
      <c r="G4186" s="3">
        <f t="shared" si="897"/>
        <v>3130.2025054765204</v>
      </c>
      <c r="H4186" s="2">
        <f t="shared" si="898"/>
        <v>38897.7025926149</v>
      </c>
      <c r="I4186" s="2">
        <f>SUM(H4186:H4221)</f>
        <v>310858.33975227858</v>
      </c>
      <c r="J4186" s="4">
        <f t="shared" si="891"/>
        <v>7.6825704155442072</v>
      </c>
      <c r="K4186" s="5">
        <f t="shared" si="899"/>
        <v>0.96503000000000005</v>
      </c>
      <c r="L4186" s="5">
        <f t="shared" si="892"/>
        <v>1.2781854304635762E-2</v>
      </c>
      <c r="M4186" s="8">
        <f t="shared" si="893"/>
        <v>244894.24076295792</v>
      </c>
      <c r="N4186" s="6">
        <f>((B4185+E4185)*D4185+(B4186+E4186)*D4186+(B4187+E4187)*D4187)/3/SUM(D4111:D4186)</f>
        <v>6.2284816706907202</v>
      </c>
      <c r="O4186" s="7">
        <f>O4111</f>
        <v>4.849013420290469E-2</v>
      </c>
      <c r="P4186" s="8">
        <f>M4186*O4111</f>
        <v>11874.954600114283</v>
      </c>
      <c r="Q4186" s="5">
        <f>N4186*O4111</f>
        <v>0.30201991209212503</v>
      </c>
      <c r="R4186" s="8">
        <f t="shared" si="894"/>
        <v>27149.821875007725</v>
      </c>
      <c r="S4186" s="8">
        <f t="shared" si="895"/>
        <v>216465.344217987</v>
      </c>
      <c r="T4186" s="9">
        <f t="shared" si="889"/>
        <v>5.349736638254404</v>
      </c>
      <c r="U4186" s="10">
        <f t="shared" si="890"/>
        <v>2.3328337772898031</v>
      </c>
    </row>
    <row r="4187" spans="1:21" x14ac:dyDescent="0.3">
      <c r="A4187" s="17">
        <v>1958</v>
      </c>
      <c r="B4187" s="17">
        <v>76</v>
      </c>
      <c r="C4187" s="17">
        <v>8.9190000000000005E-2</v>
      </c>
      <c r="D4187" s="17">
        <v>8.5379999999999998E-2</v>
      </c>
      <c r="E4187" s="17">
        <v>0.5</v>
      </c>
      <c r="F4187" s="2">
        <f t="shared" si="896"/>
        <v>37332.601339876644</v>
      </c>
      <c r="G4187" s="3">
        <f t="shared" si="897"/>
        <v>3187.4575023986677</v>
      </c>
      <c r="H4187" s="2">
        <f t="shared" si="898"/>
        <v>35738.87258867731</v>
      </c>
      <c r="I4187" s="2">
        <f>SUM(H4187:H4221)</f>
        <v>271960.63715966372</v>
      </c>
      <c r="J4187" s="4">
        <f t="shared" si="891"/>
        <v>7.2848027568111151</v>
      </c>
      <c r="K4187" s="5">
        <f t="shared" si="899"/>
        <v>1.0504100000000001</v>
      </c>
      <c r="L4187" s="5">
        <f t="shared" si="892"/>
        <v>1.3730849673202615E-2</v>
      </c>
      <c r="M4187" s="8">
        <f t="shared" si="893"/>
        <v>232138.40208442233</v>
      </c>
      <c r="N4187" s="6">
        <f>((B4186+E4186)*D4186+(B4187+E4187)*D4187+(B4188+E4188)*D4188)/3/SUM(D4111:D4187)</f>
        <v>5.9721045433053126</v>
      </c>
      <c r="O4187" s="7">
        <f>O4111</f>
        <v>4.849013420290469E-2</v>
      </c>
      <c r="P4187" s="8">
        <f>M4187*O4111</f>
        <v>11256.422270721489</v>
      </c>
      <c r="Q4187" s="5">
        <f>N4187*O4111</f>
        <v>0.28958815077865141</v>
      </c>
      <c r="R4187" s="8">
        <f t="shared" si="894"/>
        <v>25389.318564808415</v>
      </c>
      <c r="S4187" s="8">
        <f t="shared" si="895"/>
        <v>189315.52234297927</v>
      </c>
      <c r="T4187" s="9">
        <f t="shared" si="889"/>
        <v>5.0710509192608226</v>
      </c>
      <c r="U4187" s="10">
        <f t="shared" si="890"/>
        <v>2.2137518375502925</v>
      </c>
    </row>
    <row r="4188" spans="1:21" x14ac:dyDescent="0.3">
      <c r="A4188" s="17">
        <v>1958</v>
      </c>
      <c r="B4188" s="17">
        <v>77</v>
      </c>
      <c r="C4188" s="17">
        <v>8.6800000000000002E-2</v>
      </c>
      <c r="D4188" s="17">
        <v>8.319E-2</v>
      </c>
      <c r="E4188" s="17">
        <v>0.5</v>
      </c>
      <c r="F4188" s="2">
        <f t="shared" si="896"/>
        <v>34145.143837477975</v>
      </c>
      <c r="G4188" s="3">
        <f t="shared" si="897"/>
        <v>2840.5345158397927</v>
      </c>
      <c r="H4188" s="2">
        <f t="shared" si="898"/>
        <v>32724.87657955808</v>
      </c>
      <c r="I4188" s="2">
        <f>SUM(H4188:H4221)</f>
        <v>236221.7645709865</v>
      </c>
      <c r="J4188" s="4">
        <f t="shared" si="891"/>
        <v>6.9181657484103978</v>
      </c>
      <c r="K4188" s="5">
        <f t="shared" si="899"/>
        <v>1.1336000000000002</v>
      </c>
      <c r="L4188" s="5">
        <f t="shared" si="892"/>
        <v>1.462709677419355E-2</v>
      </c>
      <c r="M4188" s="8">
        <f t="shared" si="893"/>
        <v>194196.74045305565</v>
      </c>
      <c r="N4188" s="6">
        <f>((B4187+E4187)*D4187+(B4188+E4188)*D4188+(B4189+E4189)*D4189)/3/SUM(D4111:D4188)</f>
        <v>6.1526052693483884</v>
      </c>
      <c r="O4188" s="7">
        <f>O4111</f>
        <v>4.849013420290469E-2</v>
      </c>
      <c r="P4188" s="8">
        <f>M4188*O4111</f>
        <v>9416.6260063353184</v>
      </c>
      <c r="Q4188" s="5">
        <f>N4188*O4111</f>
        <v>0.29834065520820191</v>
      </c>
      <c r="R4188" s="8">
        <f t="shared" si="894"/>
        <v>22961.715459205181</v>
      </c>
      <c r="S4188" s="8">
        <f t="shared" si="895"/>
        <v>163926.20377817086</v>
      </c>
      <c r="T4188" s="9">
        <f t="shared" si="889"/>
        <v>4.8008643500937369</v>
      </c>
      <c r="U4188" s="10">
        <f t="shared" si="890"/>
        <v>2.1173013983166609</v>
      </c>
    </row>
    <row r="4189" spans="1:21" x14ac:dyDescent="0.3">
      <c r="A4189" s="17">
        <v>1958</v>
      </c>
      <c r="B4189" s="17">
        <v>78</v>
      </c>
      <c r="C4189" s="17">
        <v>0.10661</v>
      </c>
      <c r="D4189" s="17">
        <v>0.10120999999999999</v>
      </c>
      <c r="E4189" s="17">
        <v>0.5</v>
      </c>
      <c r="F4189" s="2">
        <f t="shared" si="896"/>
        <v>31304.609321638181</v>
      </c>
      <c r="G4189" s="3">
        <f t="shared" si="897"/>
        <v>3168.3395094430002</v>
      </c>
      <c r="H4189" s="2">
        <f t="shared" si="898"/>
        <v>29720.439566916681</v>
      </c>
      <c r="I4189" s="2">
        <f>SUM(H4189:H4221)</f>
        <v>203496.8879914284</v>
      </c>
      <c r="J4189" s="4">
        <f t="shared" si="891"/>
        <v>6.5005407318969004</v>
      </c>
      <c r="K4189" s="5">
        <f t="shared" si="899"/>
        <v>1.2348100000000002</v>
      </c>
      <c r="L4189" s="5">
        <f t="shared" si="892"/>
        <v>1.5730063694267517E-2</v>
      </c>
      <c r="M4189" s="8">
        <f t="shared" si="893"/>
        <v>201419.36936959976</v>
      </c>
      <c r="N4189" s="6">
        <f>((B4188+E4188)*D4188+(B4189+E4189)*D4189+(B4190+E4190)*D4190)/3/SUM(D4111:D4189)</f>
        <v>6.1237099904708669</v>
      </c>
      <c r="O4189" s="7">
        <f>O4111</f>
        <v>4.849013420290469E-2</v>
      </c>
      <c r="P4189" s="8">
        <f>M4189*O4111</f>
        <v>9766.8522517963229</v>
      </c>
      <c r="Q4189" s="5">
        <f>N4189*O4111</f>
        <v>0.29693951925760054</v>
      </c>
      <c r="R4189" s="8">
        <f t="shared" si="894"/>
        <v>20895.266529791872</v>
      </c>
      <c r="S4189" s="8">
        <f t="shared" si="895"/>
        <v>140964.48831896568</v>
      </c>
      <c r="T4189" s="9">
        <f t="shared" si="889"/>
        <v>4.5029946507439425</v>
      </c>
      <c r="U4189" s="10">
        <f t="shared" si="890"/>
        <v>1.997546081152958</v>
      </c>
    </row>
    <row r="4190" spans="1:21" x14ac:dyDescent="0.3">
      <c r="A4190" s="17">
        <v>1958</v>
      </c>
      <c r="B4190" s="17">
        <v>79</v>
      </c>
      <c r="C4190" s="17">
        <v>0.11005</v>
      </c>
      <c r="D4190" s="17">
        <v>0.10431</v>
      </c>
      <c r="E4190" s="17">
        <v>0.5</v>
      </c>
      <c r="F4190" s="2">
        <f t="shared" si="896"/>
        <v>28136.26981219518</v>
      </c>
      <c r="G4190" s="3">
        <f t="shared" si="897"/>
        <v>2934.8943041100792</v>
      </c>
      <c r="H4190" s="2">
        <f t="shared" si="898"/>
        <v>26668.82266014014</v>
      </c>
      <c r="I4190" s="2">
        <f>SUM(H4190:H4221)</f>
        <v>173776.44842451171</v>
      </c>
      <c r="J4190" s="4">
        <f t="shared" si="891"/>
        <v>6.1762433181242562</v>
      </c>
      <c r="K4190" s="5">
        <f t="shared" si="899"/>
        <v>1.3391200000000001</v>
      </c>
      <c r="L4190" s="5">
        <f t="shared" si="892"/>
        <v>1.6844276729559751E-2</v>
      </c>
      <c r="M4190" s="8">
        <f t="shared" si="893"/>
        <v>174236.88480252051</v>
      </c>
      <c r="N4190" s="6">
        <f>((B4189+E4189)*D4189+(B4190+E4190)*D4190+(B4191+E4191)*D4191)/3/SUM(D4111:D4190)</f>
        <v>6.2847230519545167</v>
      </c>
      <c r="O4190" s="7">
        <f>O4111</f>
        <v>4.849013420290469E-2</v>
      </c>
      <c r="P4190" s="8">
        <f>M4190*O4111</f>
        <v>8448.7699271702641</v>
      </c>
      <c r="Q4190" s="5">
        <f>N4190*O4111</f>
        <v>0.30474706421736325</v>
      </c>
      <c r="R4190" s="8">
        <f t="shared" si="894"/>
        <v>18541.57724832894</v>
      </c>
      <c r="S4190" s="8">
        <f t="shared" si="895"/>
        <v>120069.22178917381</v>
      </c>
      <c r="T4190" s="9">
        <f t="shared" si="889"/>
        <v>4.2674179125596767</v>
      </c>
      <c r="U4190" s="10">
        <f t="shared" si="890"/>
        <v>1.9088254055645795</v>
      </c>
    </row>
    <row r="4191" spans="1:21" x14ac:dyDescent="0.3">
      <c r="A4191" s="17">
        <v>1958</v>
      </c>
      <c r="B4191" s="17">
        <v>80</v>
      </c>
      <c r="C4191" s="17">
        <v>0.11856999999999999</v>
      </c>
      <c r="D4191" s="17">
        <v>0.11193</v>
      </c>
      <c r="E4191" s="17">
        <v>0.5</v>
      </c>
      <c r="F4191" s="2">
        <f t="shared" si="896"/>
        <v>25201.375508085101</v>
      </c>
      <c r="G4191" s="3">
        <f t="shared" si="897"/>
        <v>2820.7899606199653</v>
      </c>
      <c r="H4191" s="2">
        <f t="shared" si="898"/>
        <v>23790.980527775118</v>
      </c>
      <c r="I4191" s="2">
        <f>SUM(H4191:H4221)</f>
        <v>147107.62576437159</v>
      </c>
      <c r="J4191" s="4">
        <f t="shared" si="891"/>
        <v>5.8372855766216629</v>
      </c>
      <c r="K4191" s="5">
        <f t="shared" si="899"/>
        <v>1.4510500000000002</v>
      </c>
      <c r="L4191" s="5">
        <f t="shared" si="892"/>
        <v>1.8025465838509318E-2</v>
      </c>
      <c r="M4191" s="8">
        <f t="shared" si="893"/>
        <v>156489.15738941263</v>
      </c>
      <c r="N4191" s="6">
        <f>((B4190+E4190)*D4190+(B4191+E4191)*D4191+(B4192+E4192)*D4192)/3/SUM(D4111:D4191)</f>
        <v>5.9569311877605866</v>
      </c>
      <c r="O4191" s="7">
        <f>O4111</f>
        <v>4.849013420290469E-2</v>
      </c>
      <c r="P4191" s="8">
        <f>M4191*O4111</f>
        <v>7588.1802431120932</v>
      </c>
      <c r="Q4191" s="5">
        <f>N4191*O4111</f>
        <v>0.28885239273197927</v>
      </c>
      <c r="R4191" s="8">
        <f t="shared" si="894"/>
        <v>16918.89887688735</v>
      </c>
      <c r="S4191" s="8">
        <f t="shared" si="895"/>
        <v>101527.64454084486</v>
      </c>
      <c r="T4191" s="9">
        <f t="shared" si="889"/>
        <v>4.0286548846618624</v>
      </c>
      <c r="U4191" s="10">
        <f t="shared" si="890"/>
        <v>1.8086306919598005</v>
      </c>
    </row>
    <row r="4192" spans="1:21" x14ac:dyDescent="0.3">
      <c r="A4192" s="17">
        <v>1958</v>
      </c>
      <c r="B4192" s="17">
        <v>81</v>
      </c>
      <c r="C4192" s="17">
        <v>0.11179</v>
      </c>
      <c r="D4192" s="17">
        <v>0.10587000000000001</v>
      </c>
      <c r="E4192" s="17">
        <v>0.5</v>
      </c>
      <c r="F4192" s="2">
        <f t="shared" si="896"/>
        <v>22380.585547465136</v>
      </c>
      <c r="G4192" s="3">
        <f t="shared" si="897"/>
        <v>2369.4325919101343</v>
      </c>
      <c r="H4192" s="2">
        <f t="shared" si="898"/>
        <v>21195.86925151007</v>
      </c>
      <c r="I4192" s="2">
        <f>SUM(H4192:H4221)</f>
        <v>123316.64523659644</v>
      </c>
      <c r="J4192" s="4">
        <f t="shared" si="891"/>
        <v>5.5099829705109524</v>
      </c>
      <c r="K4192" s="5">
        <f t="shared" si="899"/>
        <v>1.5569200000000003</v>
      </c>
      <c r="L4192" s="5">
        <f t="shared" si="892"/>
        <v>1.9103312883435586E-2</v>
      </c>
      <c r="M4192" s="8">
        <f t="shared" si="893"/>
        <v>124032.54903313973</v>
      </c>
      <c r="N4192" s="6">
        <f>((B4191+E4191)*D4191+(B4192+E4192)*D4192+(B4193+E4193)*D4193)/3/SUM(D4111:D4192)</f>
        <v>6.1722439174780979</v>
      </c>
      <c r="O4192" s="7">
        <f>O4111</f>
        <v>4.849013420290469E-2</v>
      </c>
      <c r="P4192" s="8">
        <f>M4192*O4111</f>
        <v>6014.3549481453019</v>
      </c>
      <c r="Q4192" s="5">
        <f>N4192*O4111</f>
        <v>0.29929293589157513</v>
      </c>
      <c r="R4192" s="8">
        <f t="shared" si="894"/>
        <v>14852.095314451659</v>
      </c>
      <c r="S4192" s="8">
        <f t="shared" si="895"/>
        <v>84608.74566395751</v>
      </c>
      <c r="T4192" s="9">
        <f t="shared" si="889"/>
        <v>3.7804527269636359</v>
      </c>
      <c r="U4192" s="10">
        <f t="shared" si="890"/>
        <v>1.7295302435473165</v>
      </c>
    </row>
    <row r="4193" spans="1:21" x14ac:dyDescent="0.3">
      <c r="A4193" s="17">
        <v>1958</v>
      </c>
      <c r="B4193" s="17">
        <v>82</v>
      </c>
      <c r="C4193" s="17">
        <v>0.14551</v>
      </c>
      <c r="D4193" s="17">
        <v>0.13564000000000001</v>
      </c>
      <c r="E4193" s="17">
        <v>0.5</v>
      </c>
      <c r="F4193" s="2">
        <f t="shared" si="896"/>
        <v>20011.152955555001</v>
      </c>
      <c r="G4193" s="3">
        <f t="shared" si="897"/>
        <v>2714.3127868914803</v>
      </c>
      <c r="H4193" s="2">
        <f t="shared" si="898"/>
        <v>18653.99656210926</v>
      </c>
      <c r="I4193" s="2">
        <f>SUM(H4193:H4221)</f>
        <v>102120.77598508637</v>
      </c>
      <c r="J4193" s="4">
        <f t="shared" si="891"/>
        <v>5.1031930150100688</v>
      </c>
      <c r="K4193" s="5">
        <f t="shared" si="899"/>
        <v>1.6925600000000003</v>
      </c>
      <c r="L4193" s="5">
        <f t="shared" si="892"/>
        <v>2.0515878787878791E-2</v>
      </c>
      <c r="M4193" s="8">
        <f t="shared" si="893"/>
        <v>132303.02318295781</v>
      </c>
      <c r="N4193" s="6">
        <f>((B4192+E4192)*D4192+(B4193+E4193)*D4193+(B4194+E4194)*D4194)/3/SUM(D4111:D4193)</f>
        <v>6.1372546123426455</v>
      </c>
      <c r="O4193" s="7">
        <f>O4111</f>
        <v>4.849013420290469E-2</v>
      </c>
      <c r="P4193" s="8">
        <f>M4193*O4111</f>
        <v>6415.3913495916349</v>
      </c>
      <c r="Q4193" s="5">
        <f>N4193*O4111</f>
        <v>0.29759629978989066</v>
      </c>
      <c r="R4193" s="8">
        <f t="shared" si="894"/>
        <v>13102.636208932203</v>
      </c>
      <c r="S4193" s="8">
        <f t="shared" si="895"/>
        <v>69756.650349505857</v>
      </c>
      <c r="T4193" s="9">
        <f t="shared" si="889"/>
        <v>3.4858886194331817</v>
      </c>
      <c r="U4193" s="10">
        <f t="shared" si="890"/>
        <v>1.6173043955768871</v>
      </c>
    </row>
    <row r="4194" spans="1:21" x14ac:dyDescent="0.3">
      <c r="A4194" s="17">
        <v>1958</v>
      </c>
      <c r="B4194" s="17">
        <v>83</v>
      </c>
      <c r="C4194" s="17">
        <v>0.14577000000000001</v>
      </c>
      <c r="D4194" s="17">
        <v>0.13586000000000001</v>
      </c>
      <c r="E4194" s="17">
        <v>0.5</v>
      </c>
      <c r="F4194" s="2">
        <f t="shared" si="896"/>
        <v>17296.840168663519</v>
      </c>
      <c r="G4194" s="3">
        <f t="shared" si="897"/>
        <v>2349.9487053146258</v>
      </c>
      <c r="H4194" s="2">
        <f t="shared" si="898"/>
        <v>16121.865816006206</v>
      </c>
      <c r="I4194" s="2">
        <f>SUM(H4194:H4221)</f>
        <v>83466.77942297711</v>
      </c>
      <c r="J4194" s="4">
        <f t="shared" si="891"/>
        <v>4.825550713834593</v>
      </c>
      <c r="K4194" s="5">
        <f t="shared" si="899"/>
        <v>1.8284200000000004</v>
      </c>
      <c r="L4194" s="5">
        <f t="shared" si="892"/>
        <v>2.189724550898204E-2</v>
      </c>
      <c r="M4194" s="8">
        <f t="shared" si="893"/>
        <v>107317.09174794151</v>
      </c>
      <c r="N4194" s="6">
        <f>((B4193+E4193)*D4193+(B4194+E4194)*D4194+(B4195+E4195)*D4195)/3/SUM(D4111:D4194)</f>
        <v>6.4385143092579016</v>
      </c>
      <c r="O4194" s="7">
        <f>O4111</f>
        <v>4.849013420290469E-2</v>
      </c>
      <c r="P4194" s="8">
        <f>M4194*O4111</f>
        <v>5203.8201811231193</v>
      </c>
      <c r="Q4194" s="5">
        <f>N4194*O4111</f>
        <v>0.31220442292323786</v>
      </c>
      <c r="R4194" s="8">
        <f t="shared" si="894"/>
        <v>11088.548002474112</v>
      </c>
      <c r="S4194" s="8">
        <f t="shared" si="895"/>
        <v>56654.01414057365</v>
      </c>
      <c r="T4194" s="9">
        <f t="shared" si="889"/>
        <v>3.2753967538656603</v>
      </c>
      <c r="U4194" s="10">
        <f t="shared" si="890"/>
        <v>1.5501539599689327</v>
      </c>
    </row>
    <row r="4195" spans="1:21" x14ac:dyDescent="0.3">
      <c r="A4195" s="17">
        <v>1958</v>
      </c>
      <c r="B4195" s="17">
        <v>84</v>
      </c>
      <c r="C4195" s="17">
        <v>0.16364999999999999</v>
      </c>
      <c r="D4195" s="17">
        <v>0.15126999999999999</v>
      </c>
      <c r="E4195" s="17">
        <v>0.5</v>
      </c>
      <c r="F4195" s="2">
        <f t="shared" si="896"/>
        <v>14946.891463348893</v>
      </c>
      <c r="G4195" s="3">
        <f t="shared" si="897"/>
        <v>2261.016271660787</v>
      </c>
      <c r="H4195" s="2">
        <f t="shared" si="898"/>
        <v>13816.383327518499</v>
      </c>
      <c r="I4195" s="2">
        <f>SUM(H4195:H4221)</f>
        <v>67344.913606970891</v>
      </c>
      <c r="J4195" s="4">
        <f t="shared" si="891"/>
        <v>4.5056133425539757</v>
      </c>
      <c r="K4195" s="5">
        <f t="shared" si="899"/>
        <v>1.9796900000000004</v>
      </c>
      <c r="L4195" s="5">
        <f t="shared" si="892"/>
        <v>2.3428284023668644E-2</v>
      </c>
      <c r="M4195" s="8">
        <f t="shared" si="893"/>
        <v>96507.975973680965</v>
      </c>
      <c r="N4195" s="6">
        <f>((B4194+E4194)*D4194+(B4195+E4195)*D4195+(B4196+E4196)*D4196)/3/SUM(D4111:D4195)</f>
        <v>6.4744396008129206</v>
      </c>
      <c r="O4195" s="7">
        <f>O4111</f>
        <v>4.849013420290469E-2</v>
      </c>
      <c r="P4195" s="8">
        <f>M4195*O4111</f>
        <v>4679.684706614491</v>
      </c>
      <c r="Q4195" s="5">
        <f>N4195*O4111</f>
        <v>0.31394644513201919</v>
      </c>
      <c r="R4195" s="8">
        <f t="shared" si="894"/>
        <v>9478.7788972627677</v>
      </c>
      <c r="S4195" s="8">
        <f t="shared" si="895"/>
        <v>45565.466138099539</v>
      </c>
      <c r="T4195" s="9">
        <f t="shared" si="889"/>
        <v>3.0484911360887388</v>
      </c>
      <c r="U4195" s="10">
        <f t="shared" si="890"/>
        <v>1.4571222064652369</v>
      </c>
    </row>
    <row r="4196" spans="1:21" x14ac:dyDescent="0.3">
      <c r="A4196" s="17">
        <v>1958</v>
      </c>
      <c r="B4196" s="17">
        <v>85</v>
      </c>
      <c r="C4196" s="17">
        <v>0.18287</v>
      </c>
      <c r="D4196" s="17">
        <v>0.16755</v>
      </c>
      <c r="E4196" s="17">
        <v>0.5</v>
      </c>
      <c r="F4196" s="2">
        <f t="shared" si="896"/>
        <v>12685.875191688106</v>
      </c>
      <c r="G4196" s="3">
        <f t="shared" si="897"/>
        <v>2125.5183883673421</v>
      </c>
      <c r="H4196" s="2">
        <f t="shared" si="898"/>
        <v>11623.115997504436</v>
      </c>
      <c r="I4196" s="2">
        <f>SUM(H4196:H4221)</f>
        <v>53528.53027945244</v>
      </c>
      <c r="J4196" s="4">
        <f t="shared" si="891"/>
        <v>4.2195378301155593</v>
      </c>
      <c r="K4196" s="5">
        <f t="shared" si="899"/>
        <v>2.1472400000000005</v>
      </c>
      <c r="L4196" s="5">
        <f t="shared" si="892"/>
        <v>2.5113918128654978E-2</v>
      </c>
      <c r="M4196" s="8">
        <f t="shared" si="893"/>
        <v>84635.076752206412</v>
      </c>
      <c r="N4196" s="6">
        <f>((B4195+E4195)*D4195+(B4196+E4196)*D4196+(B4197+E4197)*D4197)/3/SUM(D4111:D4196)</f>
        <v>6.650334848456624</v>
      </c>
      <c r="O4196" s="7">
        <f>O4111</f>
        <v>4.849013420290469E-2</v>
      </c>
      <c r="P4196" s="8">
        <f>M4196*O4111</f>
        <v>4103.9662299876281</v>
      </c>
      <c r="Q4196" s="5">
        <f>N4196*O4111</f>
        <v>0.3224756292959155</v>
      </c>
      <c r="R4196" s="8">
        <f t="shared" si="894"/>
        <v>7874.9443518297712</v>
      </c>
      <c r="S4196" s="8">
        <f t="shared" si="895"/>
        <v>36086.687240836771</v>
      </c>
      <c r="T4196" s="9">
        <f t="shared" si="889"/>
        <v>2.8446352100705732</v>
      </c>
      <c r="U4196" s="10">
        <f t="shared" si="890"/>
        <v>1.3749026200449861</v>
      </c>
    </row>
    <row r="4197" spans="1:21" x14ac:dyDescent="0.3">
      <c r="A4197" s="17">
        <v>1958</v>
      </c>
      <c r="B4197" s="17">
        <v>86</v>
      </c>
      <c r="C4197" s="17">
        <v>0.20005999999999999</v>
      </c>
      <c r="D4197" s="17">
        <v>0.18187</v>
      </c>
      <c r="E4197" s="17">
        <v>0.5</v>
      </c>
      <c r="F4197" s="2">
        <f t="shared" si="896"/>
        <v>10560.356803320765</v>
      </c>
      <c r="G4197" s="3">
        <f t="shared" si="897"/>
        <v>1920.6120918199476</v>
      </c>
      <c r="H4197" s="2">
        <f t="shared" si="898"/>
        <v>9600.0507574107905</v>
      </c>
      <c r="I4197" s="2">
        <f>SUM(H4197:H4221)</f>
        <v>41905.414281947989</v>
      </c>
      <c r="J4197" s="4">
        <f t="shared" si="891"/>
        <v>3.9681816687074996</v>
      </c>
      <c r="K4197" s="5">
        <f t="shared" si="899"/>
        <v>2.3291100000000005</v>
      </c>
      <c r="L4197" s="5">
        <f t="shared" si="892"/>
        <v>2.6926127167630064E-2</v>
      </c>
      <c r="M4197" s="8">
        <f t="shared" si="893"/>
        <v>71328.939355558745</v>
      </c>
      <c r="N4197" s="6">
        <f>((B4196+E4196)*D4196+(B4197+E4197)*D4197+(B4198+E4198)*D4198)/3/SUM(D4111:D4197)</f>
        <v>6.6153709643025307</v>
      </c>
      <c r="O4197" s="7">
        <f>O4111</f>
        <v>4.849013420290469E-2</v>
      </c>
      <c r="P4197" s="8">
        <f>M4197*O4111</f>
        <v>3458.7498419018934</v>
      </c>
      <c r="Q4197" s="5">
        <f>N4197*O4111</f>
        <v>0.32078022586102872</v>
      </c>
      <c r="R4197" s="8">
        <f t="shared" si="894"/>
        <v>6520.544307171217</v>
      </c>
      <c r="S4197" s="8">
        <f t="shared" si="895"/>
        <v>28211.742889006997</v>
      </c>
      <c r="T4197" s="9">
        <f t="shared" si="889"/>
        <v>2.6714762971015955</v>
      </c>
      <c r="U4197" s="10">
        <f t="shared" si="890"/>
        <v>1.296705371605904</v>
      </c>
    </row>
    <row r="4198" spans="1:21" x14ac:dyDescent="0.3">
      <c r="A4198" s="17">
        <v>1958</v>
      </c>
      <c r="B4198" s="17">
        <v>87</v>
      </c>
      <c r="C4198" s="17">
        <v>0.20357</v>
      </c>
      <c r="D4198" s="17">
        <v>0.18476000000000001</v>
      </c>
      <c r="E4198" s="17">
        <v>0.5</v>
      </c>
      <c r="F4198" s="2">
        <f t="shared" si="896"/>
        <v>8639.7447115008181</v>
      </c>
      <c r="G4198" s="3">
        <f t="shared" si="897"/>
        <v>1596.2792328968912</v>
      </c>
      <c r="H4198" s="2">
        <f t="shared" si="898"/>
        <v>7841.6050950523722</v>
      </c>
      <c r="I4198" s="2">
        <f>SUM(H4198:H4221)</f>
        <v>32305.363524537188</v>
      </c>
      <c r="J4198" s="4">
        <f t="shared" si="891"/>
        <v>3.7391571861531765</v>
      </c>
      <c r="K4198" s="5">
        <f t="shared" si="899"/>
        <v>2.5138700000000003</v>
      </c>
      <c r="L4198" s="5">
        <f t="shared" si="892"/>
        <v>2.8729942857142862E-2</v>
      </c>
      <c r="M4198" s="8">
        <f t="shared" si="893"/>
        <v>55561.517850357399</v>
      </c>
      <c r="N4198" s="6">
        <f>((B4197+E4197)*D4197+(B4198+E4198)*D4198+(B4199+E4199)*D4199)/3/SUM(D4111:D4198)</f>
        <v>6.8243372436389587</v>
      </c>
      <c r="O4198" s="7">
        <f>O4111</f>
        <v>4.849013420290469E-2</v>
      </c>
      <c r="P4198" s="8">
        <f>M4198*O4111</f>
        <v>2694.1854570809146</v>
      </c>
      <c r="Q4198" s="5">
        <f>N4198*O4111</f>
        <v>0.33091302878993378</v>
      </c>
      <c r="R4198" s="8">
        <f t="shared" si="894"/>
        <v>5246.7158024740147</v>
      </c>
      <c r="S4198" s="8">
        <f t="shared" si="895"/>
        <v>21691.198581835779</v>
      </c>
      <c r="T4198" s="9">
        <f t="shared" si="889"/>
        <v>2.5106295736911628</v>
      </c>
      <c r="U4198" s="10">
        <f t="shared" si="890"/>
        <v>1.2285276124620137</v>
      </c>
    </row>
    <row r="4199" spans="1:21" x14ac:dyDescent="0.3">
      <c r="A4199" s="17">
        <v>1958</v>
      </c>
      <c r="B4199" s="17">
        <v>88</v>
      </c>
      <c r="C4199" s="17">
        <v>0.24859999999999999</v>
      </c>
      <c r="D4199" s="17">
        <v>0.22111</v>
      </c>
      <c r="E4199" s="17">
        <v>0.5</v>
      </c>
      <c r="F4199" s="2">
        <f t="shared" si="896"/>
        <v>7043.4654786039264</v>
      </c>
      <c r="G4199" s="3">
        <f t="shared" si="897"/>
        <v>1557.3806519741142</v>
      </c>
      <c r="H4199" s="2">
        <f t="shared" si="898"/>
        <v>6264.7751526168695</v>
      </c>
      <c r="I4199" s="2">
        <f>SUM(H4199:H4221)</f>
        <v>24463.758429484813</v>
      </c>
      <c r="J4199" s="4">
        <f t="shared" si="891"/>
        <v>3.4732559567160304</v>
      </c>
      <c r="K4199" s="5">
        <f t="shared" si="899"/>
        <v>2.7349800000000002</v>
      </c>
      <c r="L4199" s="5">
        <f t="shared" si="892"/>
        <v>3.0903728813559322E-2</v>
      </c>
      <c r="M4199" s="8">
        <f t="shared" si="893"/>
        <v>50394.587053546682</v>
      </c>
      <c r="N4199" s="6">
        <f>((B4198+E4198)*D4198+(B4199+E4199)*D4199+(B4200+E4200)*D4200)/3/SUM(D4111:D4199)</f>
        <v>6.8364186697282374</v>
      </c>
      <c r="O4199" s="7">
        <f>O4111</f>
        <v>4.849013420290469E-2</v>
      </c>
      <c r="P4199" s="8">
        <f>M4199*O4111</f>
        <v>2443.6402893264417</v>
      </c>
      <c r="Q4199" s="5">
        <f>N4199*O4111</f>
        <v>0.3314988587623654</v>
      </c>
      <c r="R4199" s="8">
        <f t="shared" si="894"/>
        <v>4188.0093391215541</v>
      </c>
      <c r="S4199" s="8">
        <f t="shared" si="895"/>
        <v>16444.482779361766</v>
      </c>
      <c r="T4199" s="9">
        <f t="shared" si="889"/>
        <v>2.3347147550187466</v>
      </c>
      <c r="U4199" s="10">
        <f t="shared" si="890"/>
        <v>1.1385412016972838</v>
      </c>
    </row>
    <row r="4200" spans="1:21" x14ac:dyDescent="0.3">
      <c r="A4200" s="17">
        <v>1958</v>
      </c>
      <c r="B4200" s="17">
        <v>89</v>
      </c>
      <c r="C4200" s="17">
        <v>0.25663999999999998</v>
      </c>
      <c r="D4200" s="17">
        <v>0.22746</v>
      </c>
      <c r="E4200" s="17">
        <v>0.5</v>
      </c>
      <c r="F4200" s="2">
        <f t="shared" si="896"/>
        <v>5486.0848266298126</v>
      </c>
      <c r="G4200" s="3">
        <f t="shared" si="897"/>
        <v>1247.8648546652171</v>
      </c>
      <c r="H4200" s="2">
        <f t="shared" si="898"/>
        <v>4862.1523992972043</v>
      </c>
      <c r="I4200" s="2">
        <f>SUM(H4200:H4221)</f>
        <v>18198.983276867944</v>
      </c>
      <c r="J4200" s="4">
        <f t="shared" si="891"/>
        <v>3.317298921177612</v>
      </c>
      <c r="K4200" s="5">
        <f t="shared" si="899"/>
        <v>2.96244</v>
      </c>
      <c r="L4200" s="5">
        <f t="shared" si="892"/>
        <v>3.3099888268156422E-2</v>
      </c>
      <c r="M4200" s="8">
        <f t="shared" si="893"/>
        <v>37699.971811255906</v>
      </c>
      <c r="N4200" s="6">
        <f>((B4199+E4199)*D4199+(B4200+E4200)*D4200+(B4201+E4201)*D4201)/3/SUM(D4111:D4200)</f>
        <v>6.8011577168370225</v>
      </c>
      <c r="O4200" s="7">
        <f>O4111</f>
        <v>4.849013420290469E-2</v>
      </c>
      <c r="P4200" s="8">
        <f>M4200*O4111</f>
        <v>1828.0766925735227</v>
      </c>
      <c r="Q4200" s="5">
        <f>N4200*O4111</f>
        <v>0.32978905042454809</v>
      </c>
      <c r="R4200" s="8">
        <f t="shared" si="894"/>
        <v>3258.667776513541</v>
      </c>
      <c r="S4200" s="8">
        <f t="shared" si="895"/>
        <v>12256.47344024021</v>
      </c>
      <c r="T4200" s="9">
        <f t="shared" si="889"/>
        <v>2.2341020650549352</v>
      </c>
      <c r="U4200" s="10">
        <f t="shared" si="890"/>
        <v>1.0831968561226768</v>
      </c>
    </row>
    <row r="4201" spans="1:21" x14ac:dyDescent="0.3">
      <c r="A4201" s="17">
        <v>1958</v>
      </c>
      <c r="B4201" s="17">
        <v>90</v>
      </c>
      <c r="C4201" s="17">
        <v>0.25570999999999999</v>
      </c>
      <c r="D4201" s="17">
        <v>0.22672</v>
      </c>
      <c r="E4201" s="17">
        <v>0.5</v>
      </c>
      <c r="F4201" s="2">
        <f t="shared" si="896"/>
        <v>4238.219971964596</v>
      </c>
      <c r="G4201" s="3">
        <f t="shared" si="897"/>
        <v>960.88923204381319</v>
      </c>
      <c r="H4201" s="2">
        <f t="shared" si="898"/>
        <v>3757.7753559426892</v>
      </c>
      <c r="I4201" s="2">
        <f>SUM(H4201:H4221)</f>
        <v>13336.830877570739</v>
      </c>
      <c r="J4201" s="4">
        <f t="shared" si="891"/>
        <v>3.1468000636570426</v>
      </c>
      <c r="K4201" s="5">
        <f t="shared" si="899"/>
        <v>3.1891599999999998</v>
      </c>
      <c r="L4201" s="5">
        <f t="shared" si="892"/>
        <v>3.5239337016574585E-2</v>
      </c>
      <c r="M4201" s="8">
        <f t="shared" si="893"/>
        <v>27267.517308622049</v>
      </c>
      <c r="N4201" s="6">
        <f>((B4200+E4200)*D4200+(B4201+E4201)*D4201+(B4202+E4202)*D4202)/3/SUM(D4111:D4201)</f>
        <v>6.6301931125019342</v>
      </c>
      <c r="O4201" s="7">
        <f>O4111</f>
        <v>4.849013420290469E-2</v>
      </c>
      <c r="P4201" s="8">
        <f>M4201*O4111</f>
        <v>1322.2055736751097</v>
      </c>
      <c r="Q4201" s="5">
        <f>N4201*O4111</f>
        <v>0.32149895381639315</v>
      </c>
      <c r="R4201" s="8">
        <f t="shared" si="894"/>
        <v>2549.65451033009</v>
      </c>
      <c r="S4201" s="8">
        <f t="shared" si="895"/>
        <v>8997.8056637266691</v>
      </c>
      <c r="T4201" s="9">
        <f t="shared" si="889"/>
        <v>2.1230152571707603</v>
      </c>
      <c r="U4201" s="10">
        <f t="shared" si="890"/>
        <v>1.0237848064862822</v>
      </c>
    </row>
    <row r="4202" spans="1:21" x14ac:dyDescent="0.3">
      <c r="A4202" s="17">
        <v>1958</v>
      </c>
      <c r="B4202" s="17">
        <v>91</v>
      </c>
      <c r="C4202" s="17">
        <v>0.28121000000000002</v>
      </c>
      <c r="D4202" s="17">
        <v>0.24654000000000001</v>
      </c>
      <c r="E4202" s="17">
        <v>0.5</v>
      </c>
      <c r="F4202" s="2">
        <f t="shared" si="896"/>
        <v>3277.3307399207829</v>
      </c>
      <c r="G4202" s="3">
        <f t="shared" si="897"/>
        <v>807.99312062006982</v>
      </c>
      <c r="H4202" s="2">
        <f t="shared" si="898"/>
        <v>2873.3341796107479</v>
      </c>
      <c r="I4202" s="2">
        <f>SUM(H4202:H4221)</f>
        <v>9579.05552162805</v>
      </c>
      <c r="J4202" s="4">
        <f t="shared" si="891"/>
        <v>2.922822345925205</v>
      </c>
      <c r="K4202" s="5">
        <f t="shared" si="899"/>
        <v>3.4356999999999998</v>
      </c>
      <c r="L4202" s="5">
        <f t="shared" si="892"/>
        <v>3.7548633879781419E-2</v>
      </c>
      <c r="M4202" s="8">
        <f t="shared" si="893"/>
        <v>21518.575701235961</v>
      </c>
      <c r="N4202" s="6">
        <f>((B4201+E4201)*D4201+(B4202+E4202)*D4202+(B4203+E4203)*D4203)/3/SUM(D4111:D4202)</f>
        <v>6.5548330762290066</v>
      </c>
      <c r="O4202" s="7">
        <f>O4111</f>
        <v>4.849013420290469E-2</v>
      </c>
      <c r="P4202" s="8">
        <f>M4202*O4111</f>
        <v>1043.4386236082958</v>
      </c>
      <c r="Q4202" s="5">
        <f>N4202*O4111</f>
        <v>0.31784473554398313</v>
      </c>
      <c r="R4202" s="8">
        <f t="shared" si="894"/>
        <v>1960.0600371628823</v>
      </c>
      <c r="S4202" s="8">
        <f t="shared" si="895"/>
        <v>6448.1511533965786</v>
      </c>
      <c r="T4202" s="9">
        <f t="shared" si="889"/>
        <v>1.9675008917630445</v>
      </c>
      <c r="U4202" s="10">
        <f t="shared" si="890"/>
        <v>0.95532145416216041</v>
      </c>
    </row>
    <row r="4203" spans="1:21" x14ac:dyDescent="0.3">
      <c r="A4203" s="17">
        <v>1958</v>
      </c>
      <c r="B4203" s="17">
        <v>92</v>
      </c>
      <c r="C4203" s="17">
        <v>0.30508000000000002</v>
      </c>
      <c r="D4203" s="17">
        <v>0.26469999999999999</v>
      </c>
      <c r="E4203" s="17">
        <v>0.5</v>
      </c>
      <c r="F4203" s="2">
        <f t="shared" si="896"/>
        <v>2469.337619300713</v>
      </c>
      <c r="G4203" s="3">
        <f t="shared" si="897"/>
        <v>653.63366782889875</v>
      </c>
      <c r="H4203" s="2">
        <f t="shared" si="898"/>
        <v>2142.5207853862635</v>
      </c>
      <c r="I4203" s="2">
        <f>SUM(H4203:H4221)</f>
        <v>6705.7213420173039</v>
      </c>
      <c r="J4203" s="4">
        <f t="shared" si="891"/>
        <v>2.7155951821267292</v>
      </c>
      <c r="K4203" s="5">
        <f t="shared" si="899"/>
        <v>3.7003999999999997</v>
      </c>
      <c r="L4203" s="5">
        <f t="shared" si="892"/>
        <v>4.0004324324324318E-2</v>
      </c>
      <c r="M4203" s="8">
        <f t="shared" si="893"/>
        <v>16339.075309202557</v>
      </c>
      <c r="N4203" s="6">
        <f>((B4202+E4202)*D4202+(B4203+E4203)*D4203+(B4204+E4204)*D4204)/3/SUM(D4111:D4203)</f>
        <v>6.7641655857024476</v>
      </c>
      <c r="O4203" s="7">
        <f>O4111</f>
        <v>4.849013420290469E-2</v>
      </c>
      <c r="P4203" s="8">
        <f>M4203*O4111</f>
        <v>792.28395449459845</v>
      </c>
      <c r="Q4203" s="5">
        <f>N4203*O4111</f>
        <v>0.32799529702138108</v>
      </c>
      <c r="R4203" s="8">
        <f t="shared" si="894"/>
        <v>1439.7840440090133</v>
      </c>
      <c r="S4203" s="8">
        <f t="shared" si="895"/>
        <v>4488.0911162336961</v>
      </c>
      <c r="T4203" s="9">
        <f t="shared" si="889"/>
        <v>1.817528344910839</v>
      </c>
      <c r="U4203" s="10">
        <f t="shared" si="890"/>
        <v>0.8980668372158902</v>
      </c>
    </row>
    <row r="4204" spans="1:21" x14ac:dyDescent="0.3">
      <c r="A4204" s="17">
        <v>1958</v>
      </c>
      <c r="B4204" s="17">
        <v>93</v>
      </c>
      <c r="C4204" s="17">
        <v>0.35289999999999999</v>
      </c>
      <c r="D4204" s="17">
        <v>0.29997000000000001</v>
      </c>
      <c r="E4204" s="17">
        <v>0.5</v>
      </c>
      <c r="F4204" s="2">
        <f t="shared" si="896"/>
        <v>1815.7039514718142</v>
      </c>
      <c r="G4204" s="3">
        <f t="shared" si="897"/>
        <v>544.65671432300019</v>
      </c>
      <c r="H4204" s="2">
        <f t="shared" si="898"/>
        <v>1543.3755943103142</v>
      </c>
      <c r="I4204" s="2">
        <f>SUM(H4204:H4221)</f>
        <v>4563.2005566310409</v>
      </c>
      <c r="J4204" s="4">
        <f t="shared" si="891"/>
        <v>2.5131853422096144</v>
      </c>
      <c r="K4204" s="5">
        <f t="shared" si="899"/>
        <v>4.0003700000000002</v>
      </c>
      <c r="L4204" s="5">
        <f t="shared" si="892"/>
        <v>4.278470588235294E-2</v>
      </c>
      <c r="M4204" s="8">
        <f t="shared" si="893"/>
        <v>12730.173156283174</v>
      </c>
      <c r="N4204" s="6">
        <f>((B4203+E4203)*D4203+(B4204+E4204)*D4204+(B4205+E4205)*D4205)/3/SUM(D4111:D4204)</f>
        <v>7.0223825129508866</v>
      </c>
      <c r="O4204" s="7">
        <f>O4111</f>
        <v>4.849013420290469E-2</v>
      </c>
      <c r="P4204" s="8">
        <f>M4204*O4111</f>
        <v>617.2878047743859</v>
      </c>
      <c r="Q4204" s="5">
        <f>N4204*O4111</f>
        <v>0.34051627047711958</v>
      </c>
      <c r="R4204" s="8">
        <f t="shared" si="894"/>
        <v>1017.831092990358</v>
      </c>
      <c r="S4204" s="8">
        <f t="shared" si="895"/>
        <v>3048.3070722246825</v>
      </c>
      <c r="T4204" s="9">
        <f t="shared" si="889"/>
        <v>1.6788568806901132</v>
      </c>
      <c r="U4204" s="10">
        <f t="shared" si="890"/>
        <v>0.83432846151950124</v>
      </c>
    </row>
    <row r="4205" spans="1:21" x14ac:dyDescent="0.3">
      <c r="A4205" s="17">
        <v>1958</v>
      </c>
      <c r="B4205" s="17">
        <v>94</v>
      </c>
      <c r="C4205" s="17">
        <v>0.40372999999999998</v>
      </c>
      <c r="D4205" s="17">
        <v>0.33592</v>
      </c>
      <c r="E4205" s="17">
        <v>0.5</v>
      </c>
      <c r="F4205" s="2">
        <f t="shared" si="896"/>
        <v>1271.047237148814</v>
      </c>
      <c r="G4205" s="3">
        <f t="shared" si="897"/>
        <v>426.97018790302963</v>
      </c>
      <c r="H4205" s="2">
        <f t="shared" si="898"/>
        <v>1057.5621431972993</v>
      </c>
      <c r="I4205" s="2">
        <f>SUM(H4205:H4221)</f>
        <v>3019.8249623207248</v>
      </c>
      <c r="J4205" s="4">
        <f t="shared" si="891"/>
        <v>2.375855809336191</v>
      </c>
      <c r="K4205" s="5">
        <f t="shared" si="899"/>
        <v>4.33629</v>
      </c>
      <c r="L4205" s="5">
        <f t="shared" si="892"/>
        <v>4.5886666666666666E-2</v>
      </c>
      <c r="M4205" s="8">
        <f t="shared" si="893"/>
        <v>9304.8856872663728</v>
      </c>
      <c r="N4205" s="6">
        <f>((B4204+E4204)*D4204+(B4205+E4205)*D4205+(B4206+E4206)*D4206)/3/SUM(D4111:D4205)</f>
        <v>6.9830469518105742</v>
      </c>
      <c r="O4205" s="7">
        <f>O4111</f>
        <v>4.849013420290469E-2</v>
      </c>
      <c r="P4205" s="8">
        <f>M4205*O4111</f>
        <v>451.19515571823348</v>
      </c>
      <c r="Q4205" s="5">
        <f>N4205*O4111</f>
        <v>0.33860888383847926</v>
      </c>
      <c r="R4205" s="8">
        <f t="shared" si="894"/>
        <v>699.46220629943173</v>
      </c>
      <c r="S4205" s="8">
        <f t="shared" si="895"/>
        <v>2030.4759792343245</v>
      </c>
      <c r="T4205" s="9">
        <f t="shared" si="889"/>
        <v>1.5974827055122238</v>
      </c>
      <c r="U4205" s="10">
        <f t="shared" si="890"/>
        <v>0.77837310382396718</v>
      </c>
    </row>
    <row r="4206" spans="1:21" x14ac:dyDescent="0.3">
      <c r="A4206" s="17">
        <v>1958</v>
      </c>
      <c r="B4206" s="17">
        <v>95</v>
      </c>
      <c r="C4206" s="17">
        <v>0.38824999999999998</v>
      </c>
      <c r="D4206" s="17">
        <v>0.32512999999999997</v>
      </c>
      <c r="E4206" s="17">
        <v>0.5</v>
      </c>
      <c r="F4206" s="2">
        <f t="shared" si="896"/>
        <v>844.07704924578434</v>
      </c>
      <c r="G4206" s="3">
        <f t="shared" si="897"/>
        <v>274.43477102128185</v>
      </c>
      <c r="H4206" s="2">
        <f t="shared" si="898"/>
        <v>706.85966373514339</v>
      </c>
      <c r="I4206" s="2">
        <f>SUM(H4206:H4221)</f>
        <v>1962.2628191234269</v>
      </c>
      <c r="J4206" s="4">
        <f t="shared" si="891"/>
        <v>2.3247437196364773</v>
      </c>
      <c r="K4206" s="5">
        <f t="shared" si="899"/>
        <v>4.6614199999999997</v>
      </c>
      <c r="L4206" s="5">
        <f t="shared" si="892"/>
        <v>4.8810680628272249E-2</v>
      </c>
      <c r="M4206" s="8">
        <f t="shared" si="893"/>
        <v>5622.4327849737674</v>
      </c>
      <c r="N4206" s="6">
        <f>((B4205+E4205)*D4205+(B4206+E4206)*D4206+(B4207+E4207)*D4207)/3/SUM(D4111:D4206)</f>
        <v>6.8567185535738053</v>
      </c>
      <c r="O4206" s="7">
        <f>O4111</f>
        <v>4.849013420290469E-2</v>
      </c>
      <c r="P4206" s="8">
        <f>M4206*O4111</f>
        <v>272.63252029018918</v>
      </c>
      <c r="Q4206" s="5">
        <f>N4206*O4111</f>
        <v>0.33248320285434035</v>
      </c>
      <c r="R4206" s="8">
        <f t="shared" si="894"/>
        <v>471.84069876794092</v>
      </c>
      <c r="S4206" s="8">
        <f t="shared" si="895"/>
        <v>1331.0137729348928</v>
      </c>
      <c r="T4206" s="9">
        <f t="shared" si="889"/>
        <v>1.5768865817690523</v>
      </c>
      <c r="U4206" s="10">
        <f t="shared" si="890"/>
        <v>0.74785713786742503</v>
      </c>
    </row>
    <row r="4207" spans="1:21" x14ac:dyDescent="0.3">
      <c r="A4207" s="17">
        <v>1958</v>
      </c>
      <c r="B4207" s="17">
        <v>96</v>
      </c>
      <c r="C4207" s="17">
        <v>0.41388000000000003</v>
      </c>
      <c r="D4207" s="17">
        <v>0.34292</v>
      </c>
      <c r="E4207" s="17">
        <v>0.5</v>
      </c>
      <c r="F4207" s="2">
        <f t="shared" si="896"/>
        <v>569.64227822450243</v>
      </c>
      <c r="G4207" s="3">
        <f t="shared" si="897"/>
        <v>195.34173004874637</v>
      </c>
      <c r="H4207" s="2">
        <f t="shared" si="898"/>
        <v>471.97141320012923</v>
      </c>
      <c r="I4207" s="2">
        <f>SUM(H4207:H4221)</f>
        <v>1255.4031553882835</v>
      </c>
      <c r="J4207" s="4">
        <f t="shared" si="891"/>
        <v>2.2038447695652166</v>
      </c>
      <c r="K4207" s="5">
        <f t="shared" si="899"/>
        <v>5.00434</v>
      </c>
      <c r="L4207" s="5">
        <f t="shared" si="892"/>
        <v>5.1858445595854924E-2</v>
      </c>
      <c r="M4207" s="8">
        <f t="shared" si="893"/>
        <v>3766.8257851592866</v>
      </c>
      <c r="N4207" s="6">
        <f>((B4206+E4206)*D4206+(B4207+E4207)*D4207+(B4208+E4208)*D4208)/3/SUM(D4111:D4207)</f>
        <v>6.6145315865828458</v>
      </c>
      <c r="O4207" s="7">
        <f>O4111</f>
        <v>4.849013420290469E-2</v>
      </c>
      <c r="P4207" s="8">
        <f>M4207*O4111</f>
        <v>182.65388784133563</v>
      </c>
      <c r="Q4207" s="5">
        <f>N4207*O4111</f>
        <v>0.32073952432275427</v>
      </c>
      <c r="R4207" s="8">
        <f t="shared" si="894"/>
        <v>320.59152663638173</v>
      </c>
      <c r="S4207" s="8">
        <f t="shared" si="895"/>
        <v>859.17307416695189</v>
      </c>
      <c r="T4207" s="9">
        <f t="shared" si="889"/>
        <v>1.5082677445306159</v>
      </c>
      <c r="U4207" s="10">
        <f t="shared" si="890"/>
        <v>0.69557702503460073</v>
      </c>
    </row>
    <row r="4208" spans="1:21" x14ac:dyDescent="0.3">
      <c r="A4208" s="17">
        <v>1958</v>
      </c>
      <c r="B4208" s="17">
        <v>97</v>
      </c>
      <c r="C4208" s="17">
        <v>0.43997999999999998</v>
      </c>
      <c r="D4208" s="17">
        <v>0.36064000000000002</v>
      </c>
      <c r="E4208" s="17">
        <v>0.5</v>
      </c>
      <c r="F4208" s="2">
        <f t="shared" si="896"/>
        <v>374.30054817575603</v>
      </c>
      <c r="G4208" s="3">
        <f t="shared" si="897"/>
        <v>134.98774969410465</v>
      </c>
      <c r="H4208" s="2">
        <f t="shared" si="898"/>
        <v>306.80667332870371</v>
      </c>
      <c r="I4208" s="2">
        <f>SUM(H4208:H4221)</f>
        <v>783.43174218815329</v>
      </c>
      <c r="J4208" s="4">
        <f t="shared" si="891"/>
        <v>2.0930552894095316</v>
      </c>
      <c r="K4208" s="5">
        <f t="shared" si="899"/>
        <v>5.3649800000000001</v>
      </c>
      <c r="L4208" s="5">
        <f t="shared" si="892"/>
        <v>5.5025435897435901E-2</v>
      </c>
      <c r="M4208" s="8">
        <f t="shared" si="893"/>
        <v>2453.1881936512723</v>
      </c>
      <c r="N4208" s="6">
        <f>((B4207+E4207)*D4207+(B4208+E4208)*D4208+(B4209+E4209)*D4209)/3/SUM(D4111:D4208)</f>
        <v>6.5553437912785011</v>
      </c>
      <c r="O4208" s="7">
        <f>O4111</f>
        <v>4.849013420290469E-2</v>
      </c>
      <c r="P4208" s="8">
        <f>M4208*O4111</f>
        <v>118.95542473513153</v>
      </c>
      <c r="Q4208" s="5">
        <f>N4208*O4111</f>
        <v>0.31786950018527255</v>
      </c>
      <c r="R4208" s="8">
        <f t="shared" si="894"/>
        <v>209.2821894242025</v>
      </c>
      <c r="S4208" s="8">
        <f t="shared" si="895"/>
        <v>538.58154753057022</v>
      </c>
      <c r="T4208" s="9">
        <f t="shared" si="889"/>
        <v>1.4389013057968449</v>
      </c>
      <c r="U4208" s="10">
        <f t="shared" si="890"/>
        <v>0.65415398361268662</v>
      </c>
    </row>
    <row r="4209" spans="1:21" x14ac:dyDescent="0.3">
      <c r="A4209" s="17">
        <v>1958</v>
      </c>
      <c r="B4209" s="17">
        <v>98</v>
      </c>
      <c r="C4209" s="17">
        <v>0.46642</v>
      </c>
      <c r="D4209" s="17">
        <v>0.37820999999999999</v>
      </c>
      <c r="E4209" s="17">
        <v>0.5</v>
      </c>
      <c r="F4209" s="2">
        <f t="shared" si="896"/>
        <v>239.31279848165138</v>
      </c>
      <c r="G4209" s="3">
        <f t="shared" si="897"/>
        <v>90.510493513745374</v>
      </c>
      <c r="H4209" s="2">
        <f t="shared" si="898"/>
        <v>194.0575517247787</v>
      </c>
      <c r="I4209" s="2">
        <f>SUM(H4209:H4221)</f>
        <v>476.62506885944998</v>
      </c>
      <c r="J4209" s="4">
        <f t="shared" si="891"/>
        <v>1.991640530232627</v>
      </c>
      <c r="K4209" s="5">
        <f t="shared" si="899"/>
        <v>5.7431900000000002</v>
      </c>
      <c r="L4209" s="5">
        <f t="shared" si="892"/>
        <v>5.8306497461928938E-2</v>
      </c>
      <c r="M4209" s="8">
        <f t="shared" si="893"/>
        <v>1552.3225961711032</v>
      </c>
      <c r="N4209" s="6">
        <f>((B4208+E4208)*D4208+(B4209+E4209)*D4209+(B4210+E4210)*D4210)/3/SUM(D4111:D4209)</f>
        <v>6.4871798889931673</v>
      </c>
      <c r="O4209" s="7">
        <f>O4111</f>
        <v>4.849013420290469E-2</v>
      </c>
      <c r="P4209" s="8">
        <f>M4209*O4111</f>
        <v>75.272331014538224</v>
      </c>
      <c r="Q4209" s="5">
        <f>N4209*O4111</f>
        <v>0.31456422341566304</v>
      </c>
      <c r="R4209" s="8">
        <f t="shared" si="894"/>
        <v>133.01398866852884</v>
      </c>
      <c r="S4209" s="8">
        <f t="shared" si="895"/>
        <v>329.29935810636772</v>
      </c>
      <c r="T4209" s="9">
        <f t="shared" si="889"/>
        <v>1.376020673343201</v>
      </c>
      <c r="U4209" s="10">
        <f t="shared" si="890"/>
        <v>0.615619856889426</v>
      </c>
    </row>
    <row r="4210" spans="1:21" x14ac:dyDescent="0.3">
      <c r="A4210" s="17">
        <v>1958</v>
      </c>
      <c r="B4210" s="17">
        <v>99</v>
      </c>
      <c r="C4210" s="17">
        <v>0.49303999999999998</v>
      </c>
      <c r="D4210" s="17">
        <v>0.39552999999999999</v>
      </c>
      <c r="E4210" s="17">
        <v>0.5</v>
      </c>
      <c r="F4210" s="2">
        <f t="shared" si="896"/>
        <v>148.80230496790603</v>
      </c>
      <c r="G4210" s="3">
        <f t="shared" si="897"/>
        <v>58.855775683955869</v>
      </c>
      <c r="H4210" s="2">
        <f t="shared" si="898"/>
        <v>119.37441712592809</v>
      </c>
      <c r="I4210" s="2">
        <f>SUM(H4210:H4221)</f>
        <v>282.56751713467128</v>
      </c>
      <c r="J4210" s="4">
        <f t="shared" si="891"/>
        <v>1.8989458341765337</v>
      </c>
      <c r="K4210" s="5">
        <f t="shared" ref="K4210:K4218" si="900">IF(F4210=0, K4209, K4209+G4210/F4210)</f>
        <v>6.1387200000000002</v>
      </c>
      <c r="L4210" s="5">
        <f t="shared" si="892"/>
        <v>6.1695678391959802E-2</v>
      </c>
      <c r="M4210" s="8">
        <f t="shared" si="893"/>
        <v>953.96917933276131</v>
      </c>
      <c r="N4210" s="6">
        <f>((B4209+E4209)*D4209+(B4210+E4210)*D4210+(B4211+E4211)*D4211)/3/SUM(D4111:D4210)</f>
        <v>6.41100940695563</v>
      </c>
      <c r="O4210" s="7">
        <f>O4111</f>
        <v>4.849013420290469E-2</v>
      </c>
      <c r="P4210" s="8">
        <f>M4210*O4111</f>
        <v>46.258093531280444</v>
      </c>
      <c r="Q4210" s="5">
        <f>N4210*O4111</f>
        <v>0.31087070651936294</v>
      </c>
      <c r="R4210" s="8">
        <f t="shared" si="894"/>
        <v>82.264407733653684</v>
      </c>
      <c r="S4210" s="8">
        <f t="shared" si="895"/>
        <v>196.28536943783888</v>
      </c>
      <c r="T4210" s="9">
        <f t="shared" si="889"/>
        <v>1.3191016730565706</v>
      </c>
      <c r="U4210" s="10">
        <f t="shared" si="890"/>
        <v>0.57984416111996318</v>
      </c>
    </row>
    <row r="4211" spans="1:21" x14ac:dyDescent="0.3">
      <c r="A4211" s="17">
        <v>1958</v>
      </c>
      <c r="B4211" s="17">
        <v>100</v>
      </c>
      <c r="C4211" s="17">
        <v>0.51971000000000001</v>
      </c>
      <c r="D4211" s="17">
        <v>0.41250999999999999</v>
      </c>
      <c r="E4211" s="17">
        <v>0.5</v>
      </c>
      <c r="F4211" s="2">
        <f t="shared" si="896"/>
        <v>89.946529283950156</v>
      </c>
      <c r="G4211" s="3">
        <f t="shared" si="897"/>
        <v>37.103842794922279</v>
      </c>
      <c r="H4211" s="2">
        <f t="shared" si="898"/>
        <v>71.394607886489013</v>
      </c>
      <c r="I4211" s="2">
        <f>SUM(H4211:H4221)</f>
        <v>163.19310000874304</v>
      </c>
      <c r="J4211" s="4">
        <f t="shared" si="891"/>
        <v>1.8143345975425293</v>
      </c>
      <c r="K4211" s="5">
        <f t="shared" si="900"/>
        <v>6.5512300000000003</v>
      </c>
      <c r="L4211" s="5">
        <f t="shared" si="892"/>
        <v>6.5186368159203978E-2</v>
      </c>
      <c r="M4211" s="8">
        <f t="shared" si="893"/>
        <v>569.19634952362981</v>
      </c>
      <c r="N4211" s="6">
        <f>((B4210+E4210)*D4210+(B4211+E4211)*D4211+(B4212+E4212)*D4212)/3/SUM(D4111:D4211)</f>
        <v>6.3277224276967834</v>
      </c>
      <c r="O4211" s="7">
        <f>O4111</f>
        <v>4.849013420290469E-2</v>
      </c>
      <c r="P4211" s="8">
        <f>M4211*O4111</f>
        <v>27.600407376204256</v>
      </c>
      <c r="Q4211" s="5">
        <f>N4211*O4111</f>
        <v>0.30683210971774688</v>
      </c>
      <c r="R4211" s="8">
        <f t="shared" si="894"/>
        <v>49.488449726206298</v>
      </c>
      <c r="S4211" s="8">
        <f t="shared" si="895"/>
        <v>114.02096170418521</v>
      </c>
      <c r="T4211" s="9">
        <f t="shared" si="889"/>
        <v>1.2676527111372471</v>
      </c>
      <c r="U4211" s="10">
        <f t="shared" si="890"/>
        <v>0.54668188640528226</v>
      </c>
    </row>
    <row r="4212" spans="1:21" x14ac:dyDescent="0.3">
      <c r="A4212" s="17">
        <v>1958</v>
      </c>
      <c r="B4212" s="17">
        <v>101</v>
      </c>
      <c r="C4212" s="17">
        <v>0.54625999999999997</v>
      </c>
      <c r="D4212" s="17">
        <v>0.42907000000000001</v>
      </c>
      <c r="E4212" s="17">
        <v>0.5</v>
      </c>
      <c r="F4212" s="2">
        <f t="shared" si="896"/>
        <v>52.842686489027876</v>
      </c>
      <c r="G4212" s="3">
        <f t="shared" si="897"/>
        <v>22.673211491847191</v>
      </c>
      <c r="H4212" s="2">
        <f t="shared" si="898"/>
        <v>41.506080743104278</v>
      </c>
      <c r="I4212" s="2">
        <f>SUM(H4212:H4221)</f>
        <v>91.798492122254089</v>
      </c>
      <c r="J4212" s="4">
        <f t="shared" si="891"/>
        <v>1.7372033524698804</v>
      </c>
      <c r="K4212" s="5">
        <f t="shared" si="900"/>
        <v>6.9803000000000006</v>
      </c>
      <c r="L4212" s="5">
        <f t="shared" si="892"/>
        <v>6.8771428571428581E-2</v>
      </c>
      <c r="M4212" s="8">
        <f t="shared" si="893"/>
        <v>329.6894068195478</v>
      </c>
      <c r="N4212" s="6">
        <f>((B4211+E4211)*D4211+(B4212+E4212)*D4212+(B4213+E4213)*D4213)/3/SUM(D4111:D4212)</f>
        <v>6.2382077656643231</v>
      </c>
      <c r="O4212" s="7">
        <f>O4111</f>
        <v>4.849013420290469E-2</v>
      </c>
      <c r="P4212" s="8">
        <f>M4212*O4111</f>
        <v>15.986683581955914</v>
      </c>
      <c r="Q4212" s="5">
        <f>N4212*O4111</f>
        <v>0.30249153174266524</v>
      </c>
      <c r="R4212" s="8">
        <f t="shared" si="894"/>
        <v>28.950842802487919</v>
      </c>
      <c r="S4212" s="8">
        <f t="shared" si="895"/>
        <v>64.532511977978913</v>
      </c>
      <c r="T4212" s="9">
        <f t="shared" si="889"/>
        <v>1.2212193638447637</v>
      </c>
      <c r="U4212" s="10">
        <f t="shared" si="890"/>
        <v>0.51598398862511674</v>
      </c>
    </row>
    <row r="4213" spans="1:21" x14ac:dyDescent="0.3">
      <c r="A4213" s="17">
        <v>1958</v>
      </c>
      <c r="B4213" s="17">
        <v>102</v>
      </c>
      <c r="C4213" s="17">
        <v>0.57255999999999996</v>
      </c>
      <c r="D4213" s="17">
        <v>0.44513000000000003</v>
      </c>
      <c r="E4213" s="17">
        <v>0.5</v>
      </c>
      <c r="F4213" s="2">
        <f t="shared" si="896"/>
        <v>30.169474997180686</v>
      </c>
      <c r="G4213" s="3">
        <f t="shared" si="897"/>
        <v>13.42933840549504</v>
      </c>
      <c r="H4213" s="2">
        <f t="shared" si="898"/>
        <v>23.454805794433167</v>
      </c>
      <c r="I4213" s="2">
        <f>SUM(H4213:H4221)</f>
        <v>50.292411379149797</v>
      </c>
      <c r="J4213" s="4">
        <f t="shared" si="891"/>
        <v>1.6669965713307766</v>
      </c>
      <c r="K4213" s="5">
        <f t="shared" si="900"/>
        <v>7.4254300000000004</v>
      </c>
      <c r="L4213" s="5">
        <f t="shared" si="892"/>
        <v>7.2443219512195123E-2</v>
      </c>
      <c r="M4213" s="8">
        <f t="shared" si="893"/>
        <v>185.37743761145705</v>
      </c>
      <c r="N4213" s="6">
        <f>((B4212+E4212)*D4212+(B4213+E4213)*D4213+(B4214+E4214)*D4214)/3/SUM(D4111:D4213)</f>
        <v>6.1433299710140261</v>
      </c>
      <c r="O4213" s="7">
        <f>O4111</f>
        <v>4.849013420290469E-2</v>
      </c>
      <c r="P4213" s="8">
        <f>M4213*O4111</f>
        <v>8.9889768279701432</v>
      </c>
      <c r="Q4213" s="5">
        <f>N4213*O4111</f>
        <v>0.29789089474719671</v>
      </c>
      <c r="R4213" s="8">
        <f t="shared" si="894"/>
        <v>16.467832710207734</v>
      </c>
      <c r="S4213" s="8">
        <f t="shared" si="895"/>
        <v>35.581669175490987</v>
      </c>
      <c r="T4213" s="9">
        <f t="shared" si="889"/>
        <v>1.1793930513811084</v>
      </c>
      <c r="U4213" s="10">
        <f t="shared" ref="U4213:U4221" si="901">IF(T4213=0,0,J4213-T4213)</f>
        <v>0.48760351994966822</v>
      </c>
    </row>
    <row r="4214" spans="1:21" x14ac:dyDescent="0.3">
      <c r="A4214" s="17">
        <v>1958</v>
      </c>
      <c r="B4214" s="17">
        <v>103</v>
      </c>
      <c r="C4214" s="17">
        <v>0.59845000000000004</v>
      </c>
      <c r="D4214" s="17">
        <v>0.46061999999999997</v>
      </c>
      <c r="E4214" s="17">
        <v>0.5</v>
      </c>
      <c r="F4214" s="2">
        <f t="shared" si="896"/>
        <v>16.740136591685648</v>
      </c>
      <c r="G4214" s="3">
        <f t="shared" si="897"/>
        <v>7.7108417168622427</v>
      </c>
      <c r="H4214" s="2">
        <f t="shared" si="898"/>
        <v>12.884715733254527</v>
      </c>
      <c r="I4214" s="2">
        <f>SUM(H4214:H4221)</f>
        <v>26.837605584716634</v>
      </c>
      <c r="J4214" s="4">
        <f t="shared" si="891"/>
        <v>1.6031891638235565</v>
      </c>
      <c r="K4214" s="5">
        <f t="shared" si="900"/>
        <v>7.88605</v>
      </c>
      <c r="L4214" s="5">
        <f t="shared" si="892"/>
        <v>7.6193719806763288E-2</v>
      </c>
      <c r="M4214" s="8">
        <f t="shared" si="893"/>
        <v>101.20048917965802</v>
      </c>
      <c r="N4214" s="6">
        <f>((B4213+E4213)*D4213+(B4214+E4214)*D4214+(B4215+E4215)*D4215)/3/SUM(D4111:D4214)</f>
        <v>6.0439510274472017</v>
      </c>
      <c r="O4214" s="7">
        <f>O4111</f>
        <v>4.849013420290469E-2</v>
      </c>
      <c r="P4214" s="8">
        <f>M4214*O4111</f>
        <v>4.9072253017212217</v>
      </c>
      <c r="Q4214" s="5">
        <f>N4214*O4111</f>
        <v>0.29307199643669851</v>
      </c>
      <c r="R4214" s="8">
        <f t="shared" si="894"/>
        <v>9.1085663697902817</v>
      </c>
      <c r="S4214" s="8">
        <f t="shared" si="895"/>
        <v>19.113836465283253</v>
      </c>
      <c r="T4214" s="9">
        <f t="shared" si="889"/>
        <v>1.1417969238540475</v>
      </c>
      <c r="U4214" s="10">
        <f t="shared" si="901"/>
        <v>0.46139223996950895</v>
      </c>
    </row>
    <row r="4215" spans="1:21" x14ac:dyDescent="0.3">
      <c r="A4215" s="17">
        <v>1958</v>
      </c>
      <c r="B4215" s="17">
        <v>104</v>
      </c>
      <c r="C4215" s="17">
        <v>0.62380000000000002</v>
      </c>
      <c r="D4215" s="17">
        <v>0.47549000000000002</v>
      </c>
      <c r="E4215" s="17">
        <v>0.5</v>
      </c>
      <c r="F4215" s="2">
        <f t="shared" si="896"/>
        <v>9.029294874823405</v>
      </c>
      <c r="G4215" s="3">
        <f t="shared" si="897"/>
        <v>4.2933394200297812</v>
      </c>
      <c r="H4215" s="2">
        <f t="shared" si="898"/>
        <v>6.8826251648085144</v>
      </c>
      <c r="I4215" s="2">
        <f>SUM(H4215:H4221)</f>
        <v>13.952889851462105</v>
      </c>
      <c r="J4215" s="4">
        <f t="shared" si="891"/>
        <v>1.5452911932655202</v>
      </c>
      <c r="K4215" s="5">
        <f t="shared" si="900"/>
        <v>8.3615399999999998</v>
      </c>
      <c r="L4215" s="5">
        <f t="shared" si="892"/>
        <v>8.0014736842105263E-2</v>
      </c>
      <c r="M4215" s="8">
        <f t="shared" si="893"/>
        <v>53.65685859221054</v>
      </c>
      <c r="N4215" s="6">
        <f>((B4214+E4214)*D4214+(B4215+E4215)*D4215+(B4216+E4216)*D4216)/3/SUM(D4111:D4215)</f>
        <v>5.9409821635727385</v>
      </c>
      <c r="O4215" s="7">
        <f>O4111</f>
        <v>4.849013420290469E-2</v>
      </c>
      <c r="P4215" s="8">
        <f>M4215*O4111</f>
        <v>2.6018282740425689</v>
      </c>
      <c r="Q4215" s="5">
        <f>N4215*O4111</f>
        <v>0.28807902240870514</v>
      </c>
      <c r="R4215" s="8">
        <f t="shared" si="894"/>
        <v>4.8998852357249252</v>
      </c>
      <c r="S4215" s="8">
        <f t="shared" si="895"/>
        <v>10.005270095492971</v>
      </c>
      <c r="T4215" s="9">
        <f t="shared" si="889"/>
        <v>1.1080898601939451</v>
      </c>
      <c r="U4215" s="10">
        <f t="shared" si="901"/>
        <v>0.43720133307157516</v>
      </c>
    </row>
    <row r="4216" spans="1:21" x14ac:dyDescent="0.3">
      <c r="A4216" s="17">
        <v>1958</v>
      </c>
      <c r="B4216" s="17">
        <v>105</v>
      </c>
      <c r="C4216" s="17">
        <v>0.64849000000000001</v>
      </c>
      <c r="D4216" s="17">
        <v>0.48970999999999998</v>
      </c>
      <c r="E4216" s="17">
        <v>0.5</v>
      </c>
      <c r="F4216" s="2">
        <f t="shared" si="896"/>
        <v>4.7359554547936238</v>
      </c>
      <c r="G4216" s="3">
        <f t="shared" si="897"/>
        <v>2.3192447457669854</v>
      </c>
      <c r="H4216" s="2">
        <f t="shared" si="898"/>
        <v>3.5763330819101311</v>
      </c>
      <c r="I4216" s="2">
        <f>SUM(H4216:H4221)</f>
        <v>7.0702646866535934</v>
      </c>
      <c r="J4216" s="4">
        <f t="shared" si="891"/>
        <v>1.4928908757993566</v>
      </c>
      <c r="K4216" s="5">
        <f t="shared" si="900"/>
        <v>8.8512500000000003</v>
      </c>
      <c r="L4216" s="5">
        <f t="shared" si="892"/>
        <v>8.389810426540284E-2</v>
      </c>
      <c r="M4216" s="8">
        <f t="shared" si="893"/>
        <v>27.643589400188333</v>
      </c>
      <c r="N4216" s="6">
        <f>((B4215+E4215)*D4215+(B4216+E4216)*D4216+(B4217+E4217)*D4217)/3/SUM(D4111:D4216)</f>
        <v>5.8352249682248267</v>
      </c>
      <c r="O4216" s="7">
        <f>O4111</f>
        <v>4.849013420290469E-2</v>
      </c>
      <c r="P4216" s="8">
        <f>M4216*O4111</f>
        <v>1.3404413598651259</v>
      </c>
      <c r="Q4216" s="5">
        <f>N4216*O4111</f>
        <v>0.28295084181336211</v>
      </c>
      <c r="R4216" s="8">
        <f t="shared" si="894"/>
        <v>2.5644066257786835</v>
      </c>
      <c r="S4216" s="8">
        <f t="shared" si="895"/>
        <v>5.105384859768046</v>
      </c>
      <c r="T4216" s="9">
        <f t="shared" si="889"/>
        <v>1.0780052533223248</v>
      </c>
      <c r="U4216" s="10">
        <f t="shared" si="901"/>
        <v>0.41488562247703187</v>
      </c>
    </row>
    <row r="4217" spans="1:21" x14ac:dyDescent="0.3">
      <c r="A4217" s="17">
        <v>1958</v>
      </c>
      <c r="B4217" s="17">
        <v>106</v>
      </c>
      <c r="C4217" s="17">
        <v>0.67240999999999995</v>
      </c>
      <c r="D4217" s="17">
        <v>0.50322999999999996</v>
      </c>
      <c r="E4217" s="17">
        <v>0.5</v>
      </c>
      <c r="F4217" s="2">
        <f t="shared" si="896"/>
        <v>2.4167107090266384</v>
      </c>
      <c r="G4217" s="3">
        <f t="shared" si="897"/>
        <v>1.216161330103475</v>
      </c>
      <c r="H4217" s="2">
        <f t="shared" si="898"/>
        <v>1.808630043974901</v>
      </c>
      <c r="I4217" s="2">
        <f>SUM(H4217:H4221)</f>
        <v>3.4939316047434623</v>
      </c>
      <c r="J4217" s="4">
        <f t="shared" si="891"/>
        <v>1.4457384542110499</v>
      </c>
      <c r="K4217" s="5">
        <f t="shared" si="900"/>
        <v>9.3544800000000006</v>
      </c>
      <c r="L4217" s="5">
        <f t="shared" si="892"/>
        <v>8.783549295774648E-2</v>
      </c>
      <c r="M4217" s="8">
        <f t="shared" si="893"/>
        <v>13.845898612859303</v>
      </c>
      <c r="N4217" s="6">
        <f>((B4216+E4216)*D4216+(B4217+E4217)*D4217+(B4218+E4218)*D4218)/3/SUM(D4111:D4217)</f>
        <v>5.7274384394785534</v>
      </c>
      <c r="O4217" s="7">
        <f>O4111</f>
        <v>4.849013420290469E-2</v>
      </c>
      <c r="P4217" s="8">
        <f>M4217*O4111</f>
        <v>0.67138948189735947</v>
      </c>
      <c r="Q4217" s="5">
        <f>N4217*O4111</f>
        <v>0.27772425856919009</v>
      </c>
      <c r="R4217" s="8">
        <f t="shared" si="894"/>
        <v>1.3063296059860099</v>
      </c>
      <c r="S4217" s="8">
        <f t="shared" si="895"/>
        <v>2.5409782339893621</v>
      </c>
      <c r="T4217" s="9">
        <f t="shared" si="889"/>
        <v>1.0514201077102745</v>
      </c>
      <c r="U4217" s="10">
        <f t="shared" si="901"/>
        <v>0.39431834650077535</v>
      </c>
    </row>
    <row r="4218" spans="1:21" x14ac:dyDescent="0.3">
      <c r="A4218" s="17">
        <v>1958</v>
      </c>
      <c r="B4218" s="17">
        <v>107</v>
      </c>
      <c r="C4218" s="17">
        <v>0.69547000000000003</v>
      </c>
      <c r="D4218" s="17">
        <v>0.51602999999999999</v>
      </c>
      <c r="E4218" s="17">
        <v>0.5</v>
      </c>
      <c r="F4218" s="2">
        <f t="shared" si="896"/>
        <v>1.2005493789231634</v>
      </c>
      <c r="G4218" s="3">
        <f t="shared" si="897"/>
        <v>0.61951949600571998</v>
      </c>
      <c r="H4218" s="2">
        <f t="shared" si="898"/>
        <v>0.89078963092030339</v>
      </c>
      <c r="I4218" s="2">
        <f>SUM(H4218:H4221)</f>
        <v>1.6853015607685611</v>
      </c>
      <c r="J4218" s="4">
        <f t="shared" si="891"/>
        <v>1.4037752968396833</v>
      </c>
      <c r="K4218" s="5">
        <f t="shared" si="900"/>
        <v>9.8705100000000012</v>
      </c>
      <c r="L4218" s="5">
        <f t="shared" si="892"/>
        <v>9.1818697674418623E-2</v>
      </c>
      <c r="M4218" s="8">
        <f t="shared" si="893"/>
        <v>6.7472041283190922</v>
      </c>
      <c r="N4218" s="6">
        <f>((B4217+E4217)*D4217+(B4218+E4218)*D4218+(B4219+E4219)*D4219)/3/SUM(D4111:D4218)</f>
        <v>5.6183235043917001</v>
      </c>
      <c r="O4218" s="7">
        <f>O4111</f>
        <v>4.849013420290469E-2</v>
      </c>
      <c r="P4218" s="8">
        <f>M4218*O4111</f>
        <v>0.32717283367658534</v>
      </c>
      <c r="Q4218" s="5">
        <f>N4218*O4111</f>
        <v>0.27243326072328733</v>
      </c>
      <c r="R4218" s="8">
        <f t="shared" si="894"/>
        <v>0.64810890715019154</v>
      </c>
      <c r="S4218" s="8">
        <f t="shared" si="895"/>
        <v>1.234648628003352</v>
      </c>
      <c r="T4218" s="9">
        <f t="shared" si="889"/>
        <v>1.0284030375416744</v>
      </c>
      <c r="U4218" s="10">
        <f t="shared" si="901"/>
        <v>0.37537225929800888</v>
      </c>
    </row>
    <row r="4219" spans="1:21" x14ac:dyDescent="0.3">
      <c r="A4219" s="17">
        <v>1958</v>
      </c>
      <c r="B4219" s="17">
        <v>108</v>
      </c>
      <c r="C4219" s="17">
        <v>0.71758999999999995</v>
      </c>
      <c r="D4219" s="17">
        <v>0.52810999999999997</v>
      </c>
      <c r="E4219" s="17">
        <v>0.5</v>
      </c>
      <c r="F4219" s="2">
        <f t="shared" si="896"/>
        <v>0.5810298829174434</v>
      </c>
      <c r="G4219" s="3">
        <f t="shared" si="897"/>
        <v>0.30684769146753099</v>
      </c>
      <c r="H4219" s="3">
        <f t="shared" si="898"/>
        <v>0.4276060371836779</v>
      </c>
      <c r="I4219" s="2">
        <f>SUM(H4219:H4221)</f>
        <v>0.79451192984825769</v>
      </c>
      <c r="J4219" s="4">
        <f t="shared" si="891"/>
        <v>1.3674200814920001</v>
      </c>
      <c r="K4219" s="5">
        <f>IF(F4219=0, K4218, K4218+G4219/F4219)</f>
        <v>10.398620000000001</v>
      </c>
      <c r="L4219" s="5">
        <f t="shared" si="892"/>
        <v>9.583981566820278E-2</v>
      </c>
      <c r="M4219" s="8">
        <f t="shared" si="893"/>
        <v>3.2016723877040518</v>
      </c>
      <c r="N4219" s="6">
        <f>((B4218+E4218)*D4218+(B4219+E4219)*D4219+(B4220+E4220)*D4220)/3/SUM(D4111:D4219)</f>
        <v>5.5085524168912148</v>
      </c>
      <c r="O4219" s="7">
        <f>O4111</f>
        <v>4.849013420290469E-2</v>
      </c>
      <c r="P4219" s="8">
        <f>M4219*O4111</f>
        <v>0.15524952375350376</v>
      </c>
      <c r="Q4219" s="5">
        <f>N4219*O4111</f>
        <v>0.26711044595878997</v>
      </c>
      <c r="R4219" s="8">
        <f t="shared" si="894"/>
        <v>0.31338799789687477</v>
      </c>
      <c r="S4219" s="8">
        <f t="shared" si="895"/>
        <v>0.58653972085316042</v>
      </c>
      <c r="T4219" s="9">
        <f t="shared" si="889"/>
        <v>1.009482882202291</v>
      </c>
      <c r="U4219" s="10">
        <f t="shared" si="901"/>
        <v>0.35793719928970913</v>
      </c>
    </row>
    <row r="4220" spans="1:21" x14ac:dyDescent="0.3">
      <c r="A4220" s="17">
        <v>1958</v>
      </c>
      <c r="B4220" s="17">
        <v>109</v>
      </c>
      <c r="C4220" s="17">
        <v>0.73870999999999998</v>
      </c>
      <c r="D4220" s="17">
        <v>0.53946000000000005</v>
      </c>
      <c r="E4220" s="17">
        <v>0.5</v>
      </c>
      <c r="F4220" s="2">
        <f t="shared" si="896"/>
        <v>0.2741821914499124</v>
      </c>
      <c r="G4220" s="3">
        <f t="shared" si="897"/>
        <v>0.14791032499956977</v>
      </c>
      <c r="H4220" s="3">
        <f t="shared" si="898"/>
        <v>0.20022702895012751</v>
      </c>
      <c r="I4220" s="2">
        <f>SUM(H4220:H4221)</f>
        <v>0.36690589266457979</v>
      </c>
      <c r="J4220" s="4">
        <f t="shared" si="891"/>
        <v>1.3381827999999998</v>
      </c>
      <c r="K4220" s="5">
        <f>IF(F4220=0, K4219, K4219+G4220/F4220)</f>
        <v>10.938080000000001</v>
      </c>
      <c r="L4220" s="5">
        <f t="shared" si="892"/>
        <v>9.9891141552511428E-2</v>
      </c>
      <c r="M4220" s="8">
        <f t="shared" si="893"/>
        <v>1.4807151335017561</v>
      </c>
      <c r="N4220" s="6">
        <f>((B4219+E4219)*D4219+(B4220+E4220)*D4220)/2/SUM(D4111:D4220)</f>
        <v>5.3195261416994573</v>
      </c>
      <c r="O4220" s="7">
        <f>O4111</f>
        <v>4.849013420290469E-2</v>
      </c>
      <c r="P4220" s="8">
        <f>M4220*O4111</f>
        <v>7.1800075539772093E-2</v>
      </c>
      <c r="Q4220" s="5">
        <f>N4220*O4111</f>
        <v>0.2579445365068665</v>
      </c>
      <c r="R4220" s="8">
        <f t="shared" si="894"/>
        <v>0.14857956077143994</v>
      </c>
      <c r="S4220" s="8">
        <f t="shared" si="895"/>
        <v>0.27315172295628559</v>
      </c>
      <c r="T4220" s="9">
        <f t="shared" si="889"/>
        <v>0.99624166511990597</v>
      </c>
      <c r="U4220" s="10">
        <f t="shared" si="901"/>
        <v>0.34194113488009381</v>
      </c>
    </row>
    <row r="4221" spans="1:21" x14ac:dyDescent="0.3">
      <c r="A4221" s="17">
        <v>1958</v>
      </c>
      <c r="B4221" s="17" t="s">
        <v>19</v>
      </c>
      <c r="C4221" s="17">
        <v>0.75876999999999994</v>
      </c>
      <c r="D4221" s="17">
        <v>1</v>
      </c>
      <c r="E4221" s="17">
        <v>1.32</v>
      </c>
      <c r="F4221" s="2">
        <f t="shared" si="896"/>
        <v>0.12627186645034263</v>
      </c>
      <c r="G4221" s="3">
        <f t="shared" si="897"/>
        <v>0.12627186645034263</v>
      </c>
      <c r="H4221" s="3">
        <f>E4221*F4221</f>
        <v>0.16667886371445229</v>
      </c>
      <c r="I4221" s="2">
        <f>SUM(H4221:H4221)</f>
        <v>0.16667886371445229</v>
      </c>
      <c r="J4221" s="4">
        <f t="shared" si="891"/>
        <v>1.32</v>
      </c>
      <c r="K4221" s="5">
        <f>IF(F4221=0, K4220, K4220+G4221/F4221)</f>
        <v>11.938080000000001</v>
      </c>
      <c r="L4221" s="5">
        <f>K4221/(110+E4221)</f>
        <v>0.10724110671936761</v>
      </c>
      <c r="M4221" s="8">
        <f t="shared" si="893"/>
        <v>1.1774576961498113</v>
      </c>
      <c r="N4221" s="6">
        <f>N4220-(N4218-N4219)</f>
        <v>5.2097550541989719</v>
      </c>
      <c r="O4221" s="7">
        <f>O4111</f>
        <v>4.849013420290469E-2</v>
      </c>
      <c r="P4221" s="8">
        <f>M4221*O4111</f>
        <v>5.7095081704547322E-2</v>
      </c>
      <c r="Q4221" s="5">
        <f>N4221*O4111</f>
        <v>0.25262172174236913</v>
      </c>
      <c r="R4221" s="8">
        <f t="shared" si="894"/>
        <v>0.12457216218484564</v>
      </c>
      <c r="S4221" s="8">
        <f>R4221</f>
        <v>0.12457216218484564</v>
      </c>
      <c r="T4221" s="9">
        <f t="shared" si="889"/>
        <v>0.98653932730007265</v>
      </c>
      <c r="U4221" s="10">
        <f t="shared" si="901"/>
        <v>0.33346067269992741</v>
      </c>
    </row>
    <row r="4222" spans="1:21" x14ac:dyDescent="0.3">
      <c r="A4222" s="17">
        <v>1959</v>
      </c>
      <c r="B4222" s="17">
        <v>0</v>
      </c>
      <c r="C4222" s="17">
        <v>2.4570000000000002E-2</v>
      </c>
      <c r="D4222" s="17">
        <v>2.4049999999999998E-2</v>
      </c>
      <c r="E4222" s="17">
        <v>0.11</v>
      </c>
      <c r="F4222" s="2">
        <v>100000</v>
      </c>
      <c r="G4222" s="3">
        <f>100000*D4222</f>
        <v>2405</v>
      </c>
      <c r="H4222" s="2">
        <f>F4222-(1-E4222)*G4222</f>
        <v>97859.55</v>
      </c>
      <c r="I4222" s="2">
        <f>SUM(H4222:H4332)</f>
        <v>6744491.7288353285</v>
      </c>
      <c r="J4222" s="4">
        <f>I4222/F4222</f>
        <v>67.444917288353281</v>
      </c>
      <c r="K4222" s="5">
        <f>G4222/F4222</f>
        <v>2.4049999999999998E-2</v>
      </c>
      <c r="L4222" s="5">
        <f>K4222/(0.1+E4222)</f>
        <v>0.1145238095238095</v>
      </c>
      <c r="M4222">
        <f>G4222/L4222</f>
        <v>21000.000000000004</v>
      </c>
      <c r="N4222" s="6">
        <f>(0.1+E4222)*D4222/SUM(D4222:D4222)</f>
        <v>0.21000000000000002</v>
      </c>
      <c r="O4222" s="7">
        <f>IF((I4222-J4222*F4222+MAX(N4224:N4317)*F4222)/SUM(M4222:M4332)&gt;1/MAX(N4224:N4320),1/MAX(N4224:N4320),(I4222-J4222*F4222+MAX(N4224:N4317)*F4222)/SUM(M4222:M4332))</f>
        <v>4.7401880455856062E-2</v>
      </c>
      <c r="P4222" s="8">
        <f>M4222*O4222</f>
        <v>995.43948957297744</v>
      </c>
      <c r="Q4222" s="5">
        <f>N4222*O4222</f>
        <v>9.9543948957297734E-3</v>
      </c>
      <c r="R4222" s="8">
        <f>((1-Q4222)*H4222)</f>
        <v>96885.417394981589</v>
      </c>
      <c r="S4222" s="8">
        <f>R4222+S4223</f>
        <v>6077458.2710346552</v>
      </c>
      <c r="T4222" s="9">
        <f t="shared" si="889"/>
        <v>60.77458271034655</v>
      </c>
      <c r="U4222" s="10">
        <f t="shared" ref="U4222:U4285" si="902">J4222-T4222</f>
        <v>6.6703345780067309</v>
      </c>
    </row>
    <row r="4223" spans="1:21" x14ac:dyDescent="0.3">
      <c r="A4223" s="17">
        <v>1959</v>
      </c>
      <c r="B4223" s="17">
        <v>1</v>
      </c>
      <c r="C4223" s="17">
        <v>2.2599999999999999E-3</v>
      </c>
      <c r="D4223" s="17">
        <v>2.2499999999999998E-3</v>
      </c>
      <c r="E4223" s="17">
        <v>0.5</v>
      </c>
      <c r="F4223" s="2">
        <f>F4222-G4222</f>
        <v>97595</v>
      </c>
      <c r="G4223" s="3">
        <f>D4223*F4223</f>
        <v>219.58874999999998</v>
      </c>
      <c r="H4223" s="2">
        <f>F4223-0.5*G4223</f>
        <v>97485.205625000002</v>
      </c>
      <c r="I4223" s="2">
        <f>SUM(H4223:H4332)</f>
        <v>6646632.1788353277</v>
      </c>
      <c r="J4223" s="4">
        <f t="shared" ref="J4223:J4286" si="903">I4223/F4223</f>
        <v>68.104228483378535</v>
      </c>
      <c r="K4223" s="5">
        <f>K4222+G4223/F4223</f>
        <v>2.6299999999999997E-2</v>
      </c>
      <c r="L4223" s="5">
        <f t="shared" ref="L4223:L4286" si="904">K4223/(B4223+E4223)</f>
        <v>1.7533333333333331E-2</v>
      </c>
      <c r="M4223" s="8">
        <f t="shared" ref="M4223:M4286" si="905">G4223/L4223</f>
        <v>12524.073193916351</v>
      </c>
      <c r="N4223" s="6">
        <f>(B4223+E4223)*D4223/SUM(D4222:D4223)</f>
        <v>0.12832699619771862</v>
      </c>
      <c r="O4223" s="7">
        <f>O4222</f>
        <v>4.7401880455856062E-2</v>
      </c>
      <c r="P4223" s="8">
        <f>M4223*O4222</f>
        <v>593.66462035841425</v>
      </c>
      <c r="Q4223" s="5">
        <f>N4223*O4222</f>
        <v>6.0829409330233532E-3</v>
      </c>
      <c r="R4223" s="8">
        <f t="shared" ref="R4223:R4286" si="906">((1-Q4223)*H4223)</f>
        <v>96892.208877339493</v>
      </c>
      <c r="S4223" s="8">
        <f t="shared" ref="S4223:S4286" si="907">R4223+S4224</f>
        <v>5980572.8536396734</v>
      </c>
      <c r="T4223" s="9">
        <f t="shared" si="889"/>
        <v>61.279500523998905</v>
      </c>
      <c r="U4223" s="10">
        <f t="shared" si="902"/>
        <v>6.8247279593796293</v>
      </c>
    </row>
    <row r="4224" spans="1:21" x14ac:dyDescent="0.3">
      <c r="A4224" s="17">
        <v>1959</v>
      </c>
      <c r="B4224" s="17">
        <v>2</v>
      </c>
      <c r="C4224" s="17">
        <v>1.2700000000000001E-3</v>
      </c>
      <c r="D4224" s="17">
        <v>1.2700000000000001E-3</v>
      </c>
      <c r="E4224" s="17">
        <v>0.5</v>
      </c>
      <c r="F4224" s="2">
        <f t="shared" ref="F4224:F4287" si="908">F4223-G4223</f>
        <v>97375.411250000005</v>
      </c>
      <c r="G4224" s="3">
        <f t="shared" ref="G4224:G4287" si="909">D4224*F4224</f>
        <v>123.66677228750001</v>
      </c>
      <c r="H4224" s="2">
        <f t="shared" ref="H4224:H4287" si="910">F4224-0.5*G4224</f>
        <v>97313.577863856248</v>
      </c>
      <c r="I4224" s="2">
        <f>SUM(H4224:H4332)</f>
        <v>6549146.9732103283</v>
      </c>
      <c r="J4224" s="4">
        <f t="shared" si="903"/>
        <v>67.256681015663773</v>
      </c>
      <c r="K4224" s="5">
        <f t="shared" ref="K4224:K4287" si="911">K4223+G4224/F4224</f>
        <v>2.7569999999999997E-2</v>
      </c>
      <c r="L4224" s="5">
        <f t="shared" si="904"/>
        <v>1.1028E-2</v>
      </c>
      <c r="M4224" s="8">
        <f t="shared" si="905"/>
        <v>11213.889398576352</v>
      </c>
      <c r="N4224" s="6">
        <f>((B4223+E4223)*D4223+(B4224+E4224)*D4224+(B4225+E4225)*D4225)/3/SUM(D4222:D4224)</f>
        <v>0.12193205174706809</v>
      </c>
      <c r="O4224" s="7">
        <f>O4222</f>
        <v>4.7401880455856062E-2</v>
      </c>
      <c r="P4224" s="8">
        <f>M4224*O4222</f>
        <v>531.55944471650787</v>
      </c>
      <c r="Q4224" s="5">
        <f>N4224*O4222</f>
        <v>5.7798085406517768E-3</v>
      </c>
      <c r="R4224" s="8">
        <f t="shared" si="906"/>
        <v>96751.124015397349</v>
      </c>
      <c r="S4224" s="8">
        <f t="shared" si="907"/>
        <v>5883680.6447623344</v>
      </c>
      <c r="T4224" s="9">
        <f t="shared" si="889"/>
        <v>60.422652589950772</v>
      </c>
      <c r="U4224" s="10">
        <f t="shared" si="902"/>
        <v>6.8340284257130008</v>
      </c>
    </row>
    <row r="4225" spans="1:21" x14ac:dyDescent="0.3">
      <c r="A4225" s="17">
        <v>1959</v>
      </c>
      <c r="B4225" s="17">
        <v>3</v>
      </c>
      <c r="C4225" s="17">
        <v>1.01E-3</v>
      </c>
      <c r="D4225" s="17">
        <v>1.01E-3</v>
      </c>
      <c r="E4225" s="17">
        <v>0.5</v>
      </c>
      <c r="F4225" s="2">
        <f t="shared" si="908"/>
        <v>97251.744477712506</v>
      </c>
      <c r="G4225" s="3">
        <f t="shared" si="909"/>
        <v>98.224261922489632</v>
      </c>
      <c r="H4225" s="2">
        <f t="shared" si="910"/>
        <v>97202.632346751256</v>
      </c>
      <c r="I4225" s="2">
        <f>SUM(H4225:H4332)</f>
        <v>6451833.395346472</v>
      </c>
      <c r="J4225" s="4">
        <f t="shared" si="903"/>
        <v>66.341569809321612</v>
      </c>
      <c r="K4225" s="5">
        <f t="shared" si="911"/>
        <v>2.8579999999999998E-2</v>
      </c>
      <c r="L4225" s="5">
        <f t="shared" si="904"/>
        <v>8.1657142857142848E-3</v>
      </c>
      <c r="M4225" s="8">
        <f t="shared" si="905"/>
        <v>12028.863426477039</v>
      </c>
      <c r="N4225" s="6">
        <f>((B4224+E4224)*D4224+(B4225+E4225)*D4225+(B4226+E4226)*D4226)/3/SUM(D4222:D4225)</f>
        <v>0.11657336132493587</v>
      </c>
      <c r="O4225" s="7">
        <f>O4222</f>
        <v>4.7401880455856062E-2</v>
      </c>
      <c r="P4225" s="8">
        <f>M4225*O4222</f>
        <v>570.19074616168371</v>
      </c>
      <c r="Q4225" s="5">
        <f>N4225*O4222</f>
        <v>5.5257965378619246E-3</v>
      </c>
      <c r="R4225" s="8">
        <f t="shared" si="906"/>
        <v>96665.510377458515</v>
      </c>
      <c r="S4225" s="8">
        <f t="shared" si="907"/>
        <v>5786929.520746937</v>
      </c>
      <c r="T4225" s="9">
        <f t="shared" si="889"/>
        <v>59.50463461427313</v>
      </c>
      <c r="U4225" s="10">
        <f t="shared" si="902"/>
        <v>6.8369351950484827</v>
      </c>
    </row>
    <row r="4226" spans="1:21" x14ac:dyDescent="0.3">
      <c r="A4226" s="17">
        <v>1959</v>
      </c>
      <c r="B4226" s="17">
        <v>4</v>
      </c>
      <c r="C4226" s="17">
        <v>7.2999999999999996E-4</v>
      </c>
      <c r="D4226" s="17">
        <v>7.2999999999999996E-4</v>
      </c>
      <c r="E4226" s="17">
        <v>0.5</v>
      </c>
      <c r="F4226" s="2">
        <f t="shared" si="908"/>
        <v>97153.52021579002</v>
      </c>
      <c r="G4226" s="3">
        <f t="shared" si="909"/>
        <v>70.922069757526714</v>
      </c>
      <c r="H4226" s="2">
        <f t="shared" si="910"/>
        <v>97118.059180911252</v>
      </c>
      <c r="I4226" s="2">
        <f>SUM(H4226:H4332)</f>
        <v>6354630.7629997209</v>
      </c>
      <c r="J4226" s="4">
        <f t="shared" si="903"/>
        <v>65.408137027719604</v>
      </c>
      <c r="K4226" s="5">
        <f t="shared" si="911"/>
        <v>2.9309999999999999E-2</v>
      </c>
      <c r="L4226" s="5">
        <f t="shared" si="904"/>
        <v>6.5133333333333328E-3</v>
      </c>
      <c r="M4226" s="8">
        <f t="shared" si="905"/>
        <v>10888.751753970326</v>
      </c>
      <c r="N4226" s="6">
        <f>((B4225+E4225)*D4225+(B4226+E4226)*D4226+(B4227+E4227)*D4227)/3/SUM(D4222:D4226)</f>
        <v>0.12134652564539974</v>
      </c>
      <c r="O4226" s="7">
        <f>O4222</f>
        <v>4.7401880455856062E-2</v>
      </c>
      <c r="P4226" s="8">
        <f>M4226*O4222</f>
        <v>516.14730895519438</v>
      </c>
      <c r="Q4226" s="5">
        <f>N4226*O4222</f>
        <v>5.7520535023767106E-3</v>
      </c>
      <c r="R4226" s="8">
        <f t="shared" si="906"/>
        <v>96559.430908455659</v>
      </c>
      <c r="S4226" s="8">
        <f t="shared" si="907"/>
        <v>5690264.0103694787</v>
      </c>
      <c r="T4226" s="9">
        <f t="shared" si="889"/>
        <v>58.569818136601704</v>
      </c>
      <c r="U4226" s="10">
        <f t="shared" si="902"/>
        <v>6.8383188911179005</v>
      </c>
    </row>
    <row r="4227" spans="1:21" x14ac:dyDescent="0.3">
      <c r="A4227" s="17">
        <v>1959</v>
      </c>
      <c r="B4227" s="17">
        <v>5</v>
      </c>
      <c r="C4227" s="17">
        <v>6.9999999999999999E-4</v>
      </c>
      <c r="D4227" s="17">
        <v>6.9999999999999999E-4</v>
      </c>
      <c r="E4227" s="17">
        <v>0.5</v>
      </c>
      <c r="F4227" s="2">
        <f t="shared" si="908"/>
        <v>97082.598146032498</v>
      </c>
      <c r="G4227" s="3">
        <f t="shared" si="909"/>
        <v>67.957818702222752</v>
      </c>
      <c r="H4227" s="2">
        <f t="shared" si="910"/>
        <v>97048.619236681392</v>
      </c>
      <c r="I4227" s="2">
        <f>SUM(H4227:H4332)</f>
        <v>6257512.7038188092</v>
      </c>
      <c r="J4227" s="4">
        <f t="shared" si="903"/>
        <v>64.455554582564872</v>
      </c>
      <c r="K4227" s="5">
        <f t="shared" si="911"/>
        <v>3.0009999999999998E-2</v>
      </c>
      <c r="L4227" s="5">
        <f t="shared" si="904"/>
        <v>5.4563636363636359E-3</v>
      </c>
      <c r="M4227" s="8">
        <f t="shared" si="905"/>
        <v>12454.781834795907</v>
      </c>
      <c r="N4227" s="6">
        <f>((B4226+E4226)*D4226+(B4227+E4227)*D4227+(B4228+E4228)*D4228)/3/SUM(D4222:D4227)</f>
        <v>0.12906808841497278</v>
      </c>
      <c r="O4227" s="7">
        <f>O4222</f>
        <v>4.7401880455856062E-2</v>
      </c>
      <c r="P4227" s="8">
        <f>M4227*O4222</f>
        <v>590.38007963676318</v>
      </c>
      <c r="Q4227" s="5">
        <f>N4227*O4222</f>
        <v>6.1180700977124004E-3</v>
      </c>
      <c r="R4227" s="8">
        <f t="shared" si="906"/>
        <v>96454.868981305175</v>
      </c>
      <c r="S4227" s="8">
        <f t="shared" si="907"/>
        <v>5593704.5794610232</v>
      </c>
      <c r="T4227" s="9">
        <f t="shared" si="889"/>
        <v>57.617994226389818</v>
      </c>
      <c r="U4227" s="10">
        <f t="shared" si="902"/>
        <v>6.8375603561750538</v>
      </c>
    </row>
    <row r="4228" spans="1:21" x14ac:dyDescent="0.3">
      <c r="A4228" s="17">
        <v>1959</v>
      </c>
      <c r="B4228" s="17">
        <v>6</v>
      </c>
      <c r="C4228" s="17">
        <v>6.9999999999999999E-4</v>
      </c>
      <c r="D4228" s="17">
        <v>6.8999999999999997E-4</v>
      </c>
      <c r="E4228" s="17">
        <v>0.5</v>
      </c>
      <c r="F4228" s="2">
        <f t="shared" si="908"/>
        <v>97014.640327330271</v>
      </c>
      <c r="G4228" s="3">
        <f t="shared" si="909"/>
        <v>66.94010182585788</v>
      </c>
      <c r="H4228" s="2">
        <f t="shared" si="910"/>
        <v>96981.170276417339</v>
      </c>
      <c r="I4228" s="2">
        <f>SUM(H4228:H4332)</f>
        <v>6160464.0845821286</v>
      </c>
      <c r="J4228" s="4">
        <f t="shared" si="903"/>
        <v>63.500354830946549</v>
      </c>
      <c r="K4228" s="5">
        <f t="shared" si="911"/>
        <v>3.0699999999999998E-2</v>
      </c>
      <c r="L4228" s="5">
        <f t="shared" si="904"/>
        <v>4.7230769230769227E-3</v>
      </c>
      <c r="M4228" s="8">
        <f t="shared" si="905"/>
        <v>14172.985728601832</v>
      </c>
      <c r="N4228" s="6">
        <f>((B4227+E4227)*D4227+(B4228+E4228)*D4228+(B4229+E4229)*D4229)/3/SUM(D4222:D4228)</f>
        <v>0.13121606948968512</v>
      </c>
      <c r="O4228" s="7">
        <f>O4222</f>
        <v>4.7401880455856062E-2</v>
      </c>
      <c r="P4228" s="8">
        <f>M4228*O4222</f>
        <v>671.82617520973804</v>
      </c>
      <c r="Q4228" s="5">
        <f>N4228*O4222</f>
        <v>6.2198884398373556E-3</v>
      </c>
      <c r="R4228" s="8">
        <f t="shared" si="906"/>
        <v>96377.958216533152</v>
      </c>
      <c r="S4228" s="8">
        <f t="shared" si="907"/>
        <v>5497249.7104797177</v>
      </c>
      <c r="T4228" s="9">
        <f t="shared" ref="T4228:T4291" si="912">S4228/F4228</f>
        <v>56.664125042692881</v>
      </c>
      <c r="U4228" s="10">
        <f t="shared" si="902"/>
        <v>6.836229788253668</v>
      </c>
    </row>
    <row r="4229" spans="1:21" x14ac:dyDescent="0.3">
      <c r="A4229" s="17">
        <v>1959</v>
      </c>
      <c r="B4229" s="17">
        <v>7</v>
      </c>
      <c r="C4229" s="17">
        <v>5.0000000000000001E-4</v>
      </c>
      <c r="D4229" s="17">
        <v>5.0000000000000001E-4</v>
      </c>
      <c r="E4229" s="17">
        <v>0.5</v>
      </c>
      <c r="F4229" s="2">
        <f t="shared" si="908"/>
        <v>96947.700225504406</v>
      </c>
      <c r="G4229" s="3">
        <f t="shared" si="909"/>
        <v>48.473850112752203</v>
      </c>
      <c r="H4229" s="2">
        <f t="shared" si="910"/>
        <v>96923.463300448027</v>
      </c>
      <c r="I4229" s="2">
        <f>SUM(H4229:H4332)</f>
        <v>6063482.9143057102</v>
      </c>
      <c r="J4229" s="4">
        <f t="shared" si="903"/>
        <v>62.543855090959305</v>
      </c>
      <c r="K4229" s="5">
        <f t="shared" si="911"/>
        <v>3.1199999999999999E-2</v>
      </c>
      <c r="L4229" s="5">
        <f t="shared" si="904"/>
        <v>4.1599999999999996E-3</v>
      </c>
      <c r="M4229" s="8">
        <f t="shared" si="905"/>
        <v>11652.367815565434</v>
      </c>
      <c r="N4229" s="6">
        <f>((B4228+E4228)*D4228+(B4229+E4229)*D4229+(B4230+E4230)*D4230)/3/SUM(D4222:D4229)</f>
        <v>0.13883547008547009</v>
      </c>
      <c r="O4229" s="7">
        <f>O4222</f>
        <v>4.7401880455856062E-2</v>
      </c>
      <c r="P4229" s="8">
        <f>M4229*O4222</f>
        <v>552.34414622109739</v>
      </c>
      <c r="Q4229" s="5">
        <f>N4229*O4222</f>
        <v>6.5810623560240335E-3</v>
      </c>
      <c r="R4229" s="8">
        <f t="shared" si="906"/>
        <v>96285.603944705974</v>
      </c>
      <c r="S4229" s="8">
        <f t="shared" si="907"/>
        <v>5400871.7522631846</v>
      </c>
      <c r="T4229" s="9">
        <f t="shared" si="912"/>
        <v>55.709127082958453</v>
      </c>
      <c r="U4229" s="10">
        <f t="shared" si="902"/>
        <v>6.8347280080008517</v>
      </c>
    </row>
    <row r="4230" spans="1:21" x14ac:dyDescent="0.3">
      <c r="A4230" s="17">
        <v>1959</v>
      </c>
      <c r="B4230" s="17">
        <v>8</v>
      </c>
      <c r="C4230" s="17">
        <v>5.5999999999999995E-4</v>
      </c>
      <c r="D4230" s="17">
        <v>5.5999999999999995E-4</v>
      </c>
      <c r="E4230" s="17">
        <v>0.5</v>
      </c>
      <c r="F4230" s="2">
        <f t="shared" si="908"/>
        <v>96899.226375391649</v>
      </c>
      <c r="G4230" s="3">
        <f t="shared" si="909"/>
        <v>54.26356677021932</v>
      </c>
      <c r="H4230" s="2">
        <f t="shared" si="910"/>
        <v>96872.094592006542</v>
      </c>
      <c r="I4230" s="2">
        <f>SUM(H4230:H4332)</f>
        <v>5966559.4510052623</v>
      </c>
      <c r="J4230" s="4">
        <f t="shared" si="903"/>
        <v>61.574892537227925</v>
      </c>
      <c r="K4230" s="5">
        <f t="shared" si="911"/>
        <v>3.1759999999999997E-2</v>
      </c>
      <c r="L4230" s="5">
        <f t="shared" si="904"/>
        <v>3.7364705882352938E-3</v>
      </c>
      <c r="M4230" s="8">
        <f t="shared" si="905"/>
        <v>14522.680023515877</v>
      </c>
      <c r="N4230" s="6">
        <f>((B4229+E4229)*D4229+(B4230+E4230)*D4230+(B4231+E4231)*D4231)/3/SUM(D4222:D4230)</f>
        <v>0.13318639798488668</v>
      </c>
      <c r="O4230" s="7">
        <f>O4222</f>
        <v>4.7401880455856062E-2</v>
      </c>
      <c r="P4230" s="8">
        <f>M4230*O4222</f>
        <v>688.40234237334846</v>
      </c>
      <c r="Q4230" s="5">
        <f>N4230*O4222</f>
        <v>6.3132857156256673E-3</v>
      </c>
      <c r="R4230" s="8">
        <f t="shared" si="906"/>
        <v>96260.513380976088</v>
      </c>
      <c r="S4230" s="8">
        <f t="shared" si="907"/>
        <v>5304586.1483184788</v>
      </c>
      <c r="T4230" s="9">
        <f t="shared" si="912"/>
        <v>54.743328164130958</v>
      </c>
      <c r="U4230" s="10">
        <f t="shared" si="902"/>
        <v>6.8315643730969668</v>
      </c>
    </row>
    <row r="4231" spans="1:21" x14ac:dyDescent="0.3">
      <c r="A4231" s="17">
        <v>1959</v>
      </c>
      <c r="B4231" s="17">
        <v>9</v>
      </c>
      <c r="C4231" s="17">
        <v>4.4000000000000002E-4</v>
      </c>
      <c r="D4231" s="17">
        <v>4.4000000000000002E-4</v>
      </c>
      <c r="E4231" s="17">
        <v>0.5</v>
      </c>
      <c r="F4231" s="2">
        <f t="shared" si="908"/>
        <v>96844.962808621436</v>
      </c>
      <c r="G4231" s="3">
        <f t="shared" si="909"/>
        <v>42.611783635793437</v>
      </c>
      <c r="H4231" s="2">
        <f t="shared" si="910"/>
        <v>96823.656916803535</v>
      </c>
      <c r="I4231" s="2">
        <f>SUM(H4231:H4332)</f>
        <v>5869687.3564132564</v>
      </c>
      <c r="J4231" s="4">
        <f t="shared" si="903"/>
        <v>60.609113640866809</v>
      </c>
      <c r="K4231" s="5">
        <f t="shared" si="911"/>
        <v>3.2199999999999999E-2</v>
      </c>
      <c r="L4231" s="5">
        <f t="shared" si="904"/>
        <v>3.3894736842105264E-3</v>
      </c>
      <c r="M4231" s="8">
        <f t="shared" si="905"/>
        <v>12571.799519876946</v>
      </c>
      <c r="N4231" s="6">
        <f>((B4230+E4230)*D4230+(B4231+E4231)*D4231+(B4232+E4232)*D4232)/3/SUM(D4222:D4231)</f>
        <v>0.14037267080745341</v>
      </c>
      <c r="O4231" s="7">
        <f>O4222</f>
        <v>4.7401880455856062E-2</v>
      </c>
      <c r="P4231" s="8">
        <f>M4231*O4222</f>
        <v>595.92693795619562</v>
      </c>
      <c r="Q4231" s="5">
        <f>N4231*O4222</f>
        <v>6.6539285608841429E-3</v>
      </c>
      <c r="R4231" s="8">
        <f t="shared" si="906"/>
        <v>96179.399220675579</v>
      </c>
      <c r="S4231" s="8">
        <f t="shared" si="907"/>
        <v>5208325.6349375024</v>
      </c>
      <c r="T4231" s="9">
        <f t="shared" si="912"/>
        <v>53.780036502568009</v>
      </c>
      <c r="U4231" s="10">
        <f t="shared" si="902"/>
        <v>6.8290771382987998</v>
      </c>
    </row>
    <row r="4232" spans="1:21" x14ac:dyDescent="0.3">
      <c r="A4232" s="17">
        <v>1959</v>
      </c>
      <c r="B4232" s="17">
        <v>10</v>
      </c>
      <c r="C4232" s="17">
        <v>4.4000000000000002E-4</v>
      </c>
      <c r="D4232" s="17">
        <v>4.4000000000000002E-4</v>
      </c>
      <c r="E4232" s="17">
        <v>0.5</v>
      </c>
      <c r="F4232" s="2">
        <f t="shared" si="908"/>
        <v>96802.351024985648</v>
      </c>
      <c r="G4232" s="3">
        <f t="shared" si="909"/>
        <v>42.593034450993684</v>
      </c>
      <c r="H4232" s="2">
        <f t="shared" si="910"/>
        <v>96781.054507760156</v>
      </c>
      <c r="I4232" s="2">
        <f>SUM(H4232:H4332)</f>
        <v>5772863.6994964527</v>
      </c>
      <c r="J4232" s="4">
        <f t="shared" si="903"/>
        <v>59.635573293115776</v>
      </c>
      <c r="K4232" s="5">
        <f t="shared" si="911"/>
        <v>3.2640000000000002E-2</v>
      </c>
      <c r="L4232" s="5">
        <f t="shared" si="904"/>
        <v>3.1085714285714289E-3</v>
      </c>
      <c r="M4232" s="8">
        <f t="shared" si="905"/>
        <v>13701.803361992452</v>
      </c>
      <c r="N4232" s="6">
        <f>((B4231+E4231)*D4231+(B4232+E4232)*D4232+(B4233+E4233)*D4233)/3/SUM(D4222:D4232)</f>
        <v>0.14976511437908496</v>
      </c>
      <c r="O4232" s="7">
        <f>O4222</f>
        <v>4.7401880455856062E-2</v>
      </c>
      <c r="P4232" s="8">
        <f>M4232*O4222</f>
        <v>649.49124499481286</v>
      </c>
      <c r="Q4232" s="5">
        <f>N4232*O4222</f>
        <v>7.0991480482549951E-3</v>
      </c>
      <c r="R4232" s="8">
        <f t="shared" si="906"/>
        <v>96093.991473543341</v>
      </c>
      <c r="S4232" s="8">
        <f t="shared" si="907"/>
        <v>5112146.2357168272</v>
      </c>
      <c r="T4232" s="9">
        <f t="shared" si="912"/>
        <v>52.810145431254369</v>
      </c>
      <c r="U4232" s="10">
        <f t="shared" si="902"/>
        <v>6.8254278618614066</v>
      </c>
    </row>
    <row r="4233" spans="1:21" x14ac:dyDescent="0.3">
      <c r="A4233" s="17">
        <v>1959</v>
      </c>
      <c r="B4233" s="17">
        <v>11</v>
      </c>
      <c r="C4233" s="17">
        <v>5.1000000000000004E-4</v>
      </c>
      <c r="D4233" s="17">
        <v>5.1000000000000004E-4</v>
      </c>
      <c r="E4233" s="17">
        <v>0.5</v>
      </c>
      <c r="F4233" s="2">
        <f t="shared" si="908"/>
        <v>96759.75799053465</v>
      </c>
      <c r="G4233" s="3">
        <f t="shared" si="909"/>
        <v>49.347476575172678</v>
      </c>
      <c r="H4233" s="2">
        <f t="shared" si="910"/>
        <v>96735.084252247063</v>
      </c>
      <c r="I4233" s="2">
        <f>SUM(H4233:H4332)</f>
        <v>5676082.6449886914</v>
      </c>
      <c r="J4233" s="4">
        <f t="shared" si="903"/>
        <v>58.661604399051349</v>
      </c>
      <c r="K4233" s="5">
        <f t="shared" si="911"/>
        <v>3.3149999999999999E-2</v>
      </c>
      <c r="L4233" s="5">
        <f t="shared" si="904"/>
        <v>2.8826086956521739E-3</v>
      </c>
      <c r="M4233" s="8">
        <f t="shared" si="905"/>
        <v>17119.034106017672</v>
      </c>
      <c r="N4233" s="6">
        <f>((B4232+E4232)*D4232+(B4233+E4233)*D4233+(B4234+E4234)*D4234)/3/SUM(D4222:D4233)</f>
        <v>0.16199095022624435</v>
      </c>
      <c r="O4233" s="7">
        <f>O4222</f>
        <v>4.7401880455856062E-2</v>
      </c>
      <c r="P4233" s="8">
        <f>M4233*O4222</f>
        <v>811.47440821317241</v>
      </c>
      <c r="Q4233" s="5">
        <f>N4233*O4222</f>
        <v>7.6786756575549639E-3</v>
      </c>
      <c r="R4233" s="8">
        <f t="shared" si="906"/>
        <v>95992.286915567805</v>
      </c>
      <c r="S4233" s="8">
        <f t="shared" si="907"/>
        <v>5016052.2442432838</v>
      </c>
      <c r="T4233" s="9">
        <f t="shared" si="912"/>
        <v>51.840272737494551</v>
      </c>
      <c r="U4233" s="10">
        <f t="shared" si="902"/>
        <v>6.8213316615567976</v>
      </c>
    </row>
    <row r="4234" spans="1:21" x14ac:dyDescent="0.3">
      <c r="A4234" s="17">
        <v>1959</v>
      </c>
      <c r="B4234" s="17">
        <v>12</v>
      </c>
      <c r="C4234" s="17">
        <v>4.4999999999999999E-4</v>
      </c>
      <c r="D4234" s="17">
        <v>4.4999999999999999E-4</v>
      </c>
      <c r="E4234" s="17">
        <v>0.5</v>
      </c>
      <c r="F4234" s="2">
        <f t="shared" si="908"/>
        <v>96710.410513959476</v>
      </c>
      <c r="G4234" s="3">
        <f t="shared" si="909"/>
        <v>43.519684731281764</v>
      </c>
      <c r="H4234" s="2">
        <f t="shared" si="910"/>
        <v>96688.65067159383</v>
      </c>
      <c r="I4234" s="2">
        <f>SUM(H4234:H4332)</f>
        <v>5579347.5607364448</v>
      </c>
      <c r="J4234" s="4">
        <f t="shared" si="903"/>
        <v>57.691281952847305</v>
      </c>
      <c r="K4234" s="5">
        <f t="shared" si="911"/>
        <v>3.3599999999999998E-2</v>
      </c>
      <c r="L4234" s="5">
        <f t="shared" si="904"/>
        <v>2.6879999999999999E-3</v>
      </c>
      <c r="M4234" s="8">
        <f t="shared" si="905"/>
        <v>16190.358903006609</v>
      </c>
      <c r="N4234" s="6">
        <f>((B4233+E4233)*D4233+(B4234+E4234)*D4234+(B4235+E4235)*D4235)/3/SUM(D4222:D4234)</f>
        <v>0.1742559523809524</v>
      </c>
      <c r="O4234" s="7">
        <f>O4222</f>
        <v>4.7401880455856062E-2</v>
      </c>
      <c r="P4234" s="8">
        <f>M4234*O4222</f>
        <v>767.45345725772415</v>
      </c>
      <c r="Q4234" s="5">
        <f>N4234*O4222</f>
        <v>8.2600598234832522E-3</v>
      </c>
      <c r="R4234" s="8">
        <f t="shared" si="906"/>
        <v>95889.996632794602</v>
      </c>
      <c r="S4234" s="8">
        <f t="shared" si="907"/>
        <v>4920059.9573277161</v>
      </c>
      <c r="T4234" s="9">
        <f t="shared" si="912"/>
        <v>50.874150271728396</v>
      </c>
      <c r="U4234" s="10">
        <f t="shared" si="902"/>
        <v>6.8171316811189087</v>
      </c>
    </row>
    <row r="4235" spans="1:21" x14ac:dyDescent="0.3">
      <c r="A4235" s="17">
        <v>1959</v>
      </c>
      <c r="B4235" s="17">
        <v>13</v>
      </c>
      <c r="C4235" s="17">
        <v>4.4999999999999999E-4</v>
      </c>
      <c r="D4235" s="17">
        <v>4.4999999999999999E-4</v>
      </c>
      <c r="E4235" s="17">
        <v>0.5</v>
      </c>
      <c r="F4235" s="2">
        <f t="shared" si="908"/>
        <v>96666.890829228199</v>
      </c>
      <c r="G4235" s="3">
        <f t="shared" si="909"/>
        <v>43.500100873152689</v>
      </c>
      <c r="H4235" s="2">
        <f t="shared" si="910"/>
        <v>96645.140778791625</v>
      </c>
      <c r="I4235" s="2">
        <f>SUM(H4235:H4332)</f>
        <v>5482658.9100648509</v>
      </c>
      <c r="J4235" s="4">
        <f t="shared" si="903"/>
        <v>56.717029616174585</v>
      </c>
      <c r="K4235" s="5">
        <f t="shared" si="911"/>
        <v>3.4049999999999997E-2</v>
      </c>
      <c r="L4235" s="5">
        <f t="shared" si="904"/>
        <v>2.5222222222222221E-3</v>
      </c>
      <c r="M4235" s="8">
        <f t="shared" si="905"/>
        <v>17246.73602900327</v>
      </c>
      <c r="N4235" s="6">
        <f>((B4234+E4234)*D4234+(B4235+E4235)*D4235+(B4236+E4236)*D4236)/3/SUM(D4222:D4235)</f>
        <v>0.19970631424375918</v>
      </c>
      <c r="O4235" s="7">
        <f>O4222</f>
        <v>4.7401880455856062E-2</v>
      </c>
      <c r="P4235" s="8">
        <f>M4235*O4222</f>
        <v>817.52771950051874</v>
      </c>
      <c r="Q4235" s="5">
        <f>N4235*O4222</f>
        <v>9.4664548340622975E-3</v>
      </c>
      <c r="R4235" s="8">
        <f t="shared" si="906"/>
        <v>95730.253918677598</v>
      </c>
      <c r="S4235" s="8">
        <f t="shared" si="907"/>
        <v>4824169.9606949212</v>
      </c>
      <c r="T4235" s="9">
        <f t="shared" si="912"/>
        <v>49.905090763882157</v>
      </c>
      <c r="U4235" s="10">
        <f t="shared" si="902"/>
        <v>6.8119388522924282</v>
      </c>
    </row>
    <row r="4236" spans="1:21" x14ac:dyDescent="0.3">
      <c r="A4236" s="17">
        <v>1959</v>
      </c>
      <c r="B4236" s="17">
        <v>14</v>
      </c>
      <c r="C4236" s="17">
        <v>5.9999999999999995E-4</v>
      </c>
      <c r="D4236" s="17">
        <v>5.9999999999999995E-4</v>
      </c>
      <c r="E4236" s="17">
        <v>0.5</v>
      </c>
      <c r="F4236" s="2">
        <f t="shared" si="908"/>
        <v>96623.390728355051</v>
      </c>
      <c r="G4236" s="3">
        <f t="shared" si="909"/>
        <v>57.974034437013025</v>
      </c>
      <c r="H4236" s="2">
        <f t="shared" si="910"/>
        <v>96594.403711136547</v>
      </c>
      <c r="I4236" s="2">
        <f>SUM(H4236:H4332)</f>
        <v>5386013.7692860598</v>
      </c>
      <c r="J4236" s="4">
        <f t="shared" si="903"/>
        <v>55.742338668575442</v>
      </c>
      <c r="K4236" s="5">
        <f t="shared" si="911"/>
        <v>3.465E-2</v>
      </c>
      <c r="L4236" s="5">
        <f t="shared" si="904"/>
        <v>2.389655172413793E-3</v>
      </c>
      <c r="M4236" s="8">
        <f t="shared" si="905"/>
        <v>24260.418451275295</v>
      </c>
      <c r="N4236" s="6">
        <f>((B4235+E4235)*D4235+(B4236+E4236)*D4236+(B4237+E4237)*D4237)/3/SUM(D4222:D4236)</f>
        <v>0.2972101972101972</v>
      </c>
      <c r="O4236" s="7">
        <f>O4222</f>
        <v>4.7401880455856062E-2</v>
      </c>
      <c r="P4236" s="8">
        <f>M4236*O4222</f>
        <v>1149.9894552363962</v>
      </c>
      <c r="Q4236" s="5">
        <f>N4236*O4222</f>
        <v>1.4088322238419172E-2</v>
      </c>
      <c r="R4236" s="8">
        <f t="shared" si="906"/>
        <v>95233.550625226097</v>
      </c>
      <c r="S4236" s="8">
        <f t="shared" si="907"/>
        <v>4728439.7067762436</v>
      </c>
      <c r="T4236" s="9">
        <f t="shared" si="912"/>
        <v>48.936801649506158</v>
      </c>
      <c r="U4236" s="10">
        <f t="shared" si="902"/>
        <v>6.8055370190692841</v>
      </c>
    </row>
    <row r="4237" spans="1:21" x14ac:dyDescent="0.3">
      <c r="A4237" s="17">
        <v>1959</v>
      </c>
      <c r="B4237" s="17">
        <v>15</v>
      </c>
      <c r="C4237" s="17">
        <v>1.0399999999999999E-3</v>
      </c>
      <c r="D4237" s="17">
        <v>1.0399999999999999E-3</v>
      </c>
      <c r="E4237" s="17">
        <v>0.5</v>
      </c>
      <c r="F4237" s="2">
        <f t="shared" si="908"/>
        <v>96565.416693918043</v>
      </c>
      <c r="G4237" s="3">
        <f t="shared" si="909"/>
        <v>100.42803336167475</v>
      </c>
      <c r="H4237" s="2">
        <f t="shared" si="910"/>
        <v>96515.202677237205</v>
      </c>
      <c r="I4237" s="2">
        <f>SUM(H4237:H4332)</f>
        <v>5289419.3655749224</v>
      </c>
      <c r="J4237" s="4">
        <f t="shared" si="903"/>
        <v>54.775503970958006</v>
      </c>
      <c r="K4237" s="5">
        <f t="shared" si="911"/>
        <v>3.569E-2</v>
      </c>
      <c r="L4237" s="5">
        <f t="shared" si="904"/>
        <v>2.3025806451612901E-3</v>
      </c>
      <c r="M4237" s="8">
        <f t="shared" si="905"/>
        <v>43615.424967945051</v>
      </c>
      <c r="N4237" s="6">
        <f>((B4236+E4236)*D4236+(B4237+E4237)*D4237+(B4238+E4238)*D4238)/3/SUM(D4222:D4237)</f>
        <v>0.36896422900905945</v>
      </c>
      <c r="O4237" s="7">
        <f>O4222</f>
        <v>4.7401880455856062E-2</v>
      </c>
      <c r="P4237" s="8">
        <f>M4237*O4222</f>
        <v>2067.4531603618912</v>
      </c>
      <c r="Q4237" s="5">
        <f>N4237*O4222</f>
        <v>1.7489598275974537E-2</v>
      </c>
      <c r="R4237" s="8">
        <f t="shared" si="906"/>
        <v>94827.19055488806</v>
      </c>
      <c r="S4237" s="8">
        <f t="shared" si="907"/>
        <v>4633206.1561510172</v>
      </c>
      <c r="T4237" s="9">
        <f t="shared" si="912"/>
        <v>47.979973729485593</v>
      </c>
      <c r="U4237" s="10">
        <f t="shared" si="902"/>
        <v>6.795530241472413</v>
      </c>
    </row>
    <row r="4238" spans="1:21" x14ac:dyDescent="0.3">
      <c r="A4238" s="17">
        <v>1959</v>
      </c>
      <c r="B4238" s="17">
        <v>16</v>
      </c>
      <c r="C4238" s="17">
        <v>8.8999999999999995E-4</v>
      </c>
      <c r="D4238" s="17">
        <v>8.8999999999999995E-4</v>
      </c>
      <c r="E4238" s="17">
        <v>0.5</v>
      </c>
      <c r="F4238" s="2">
        <f t="shared" si="908"/>
        <v>96464.988660556366</v>
      </c>
      <c r="G4238" s="3">
        <f t="shared" si="909"/>
        <v>85.853839907895164</v>
      </c>
      <c r="H4238" s="2">
        <f t="shared" si="910"/>
        <v>96422.061740602425</v>
      </c>
      <c r="I4238" s="2">
        <f>SUM(H4238:H4332)</f>
        <v>5192904.1628976855</v>
      </c>
      <c r="J4238" s="4">
        <f t="shared" si="903"/>
        <v>53.832009260589025</v>
      </c>
      <c r="K4238" s="5">
        <f t="shared" si="911"/>
        <v>3.6580000000000001E-2</v>
      </c>
      <c r="L4238" s="5">
        <f t="shared" si="904"/>
        <v>2.2169696969696969E-3</v>
      </c>
      <c r="M4238" s="8">
        <f t="shared" si="905"/>
        <v>38725.761576825324</v>
      </c>
      <c r="N4238" s="6">
        <f>((B4237+E4237)*D4237+(B4238+E4238)*D4238+(B4239+E4239)*D4239)/3/SUM(D4222:D4238)</f>
        <v>0.50555859303809003</v>
      </c>
      <c r="O4238" s="7">
        <f>O4222</f>
        <v>4.7401880455856062E-2</v>
      </c>
      <c r="P4238" s="8">
        <f>M4238*O4222</f>
        <v>1835.6739208266579</v>
      </c>
      <c r="Q4238" s="5">
        <f>N4238*O4222</f>
        <v>2.3964427990622327E-2</v>
      </c>
      <c r="R4238" s="8">
        <f t="shared" si="906"/>
        <v>94111.36218531242</v>
      </c>
      <c r="S4238" s="8">
        <f t="shared" si="907"/>
        <v>4538378.9655961292</v>
      </c>
      <c r="T4238" s="9">
        <f t="shared" si="912"/>
        <v>47.046903012303261</v>
      </c>
      <c r="U4238" s="10">
        <f t="shared" si="902"/>
        <v>6.7851062482857643</v>
      </c>
    </row>
    <row r="4239" spans="1:21" x14ac:dyDescent="0.3">
      <c r="A4239" s="17">
        <v>1959</v>
      </c>
      <c r="B4239" s="17">
        <v>17</v>
      </c>
      <c r="C4239" s="17">
        <v>1.41E-3</v>
      </c>
      <c r="D4239" s="17">
        <v>1.41E-3</v>
      </c>
      <c r="E4239" s="17">
        <v>0.5</v>
      </c>
      <c r="F4239" s="2">
        <f t="shared" si="908"/>
        <v>96379.134820648469</v>
      </c>
      <c r="G4239" s="3">
        <f t="shared" si="909"/>
        <v>135.89458009711433</v>
      </c>
      <c r="H4239" s="2">
        <f t="shared" si="910"/>
        <v>96311.187530599913</v>
      </c>
      <c r="I4239" s="2">
        <f>SUM(H4239:H4332)</f>
        <v>5096482.1011570832</v>
      </c>
      <c r="J4239" s="4">
        <f t="shared" si="903"/>
        <v>52.879517030746392</v>
      </c>
      <c r="K4239" s="5">
        <f t="shared" si="911"/>
        <v>3.7990000000000003E-2</v>
      </c>
      <c r="L4239" s="5">
        <f t="shared" si="904"/>
        <v>2.1708571428571432E-3</v>
      </c>
      <c r="M4239" s="8">
        <f t="shared" si="905"/>
        <v>62599.50386152936</v>
      </c>
      <c r="N4239" s="6">
        <f>((B4238+E4238)*D4238+(B4239+E4239)*D4239+(B4240+E4240)*D4240)/3/SUM(D4222:D4239)</f>
        <v>0.67974028253049057</v>
      </c>
      <c r="O4239" s="7">
        <f>O4222</f>
        <v>4.7401880455856062E-2</v>
      </c>
      <c r="P4239" s="8">
        <f>M4239*O4222</f>
        <v>2967.3341986401147</v>
      </c>
      <c r="Q4239" s="5">
        <f>N4239*O4222</f>
        <v>3.2220967613540138E-2</v>
      </c>
      <c r="R4239" s="8">
        <f t="shared" si="906"/>
        <v>93207.947876354869</v>
      </c>
      <c r="S4239" s="8">
        <f t="shared" si="907"/>
        <v>4444267.6034108168</v>
      </c>
      <c r="T4239" s="9">
        <f t="shared" si="912"/>
        <v>46.112341760290086</v>
      </c>
      <c r="U4239" s="10">
        <f t="shared" si="902"/>
        <v>6.7671752704563062</v>
      </c>
    </row>
    <row r="4240" spans="1:21" x14ac:dyDescent="0.3">
      <c r="A4240" s="17">
        <v>1959</v>
      </c>
      <c r="B4240" s="17">
        <v>18</v>
      </c>
      <c r="C4240" s="17">
        <v>2.0699999999999998E-3</v>
      </c>
      <c r="D4240" s="17">
        <v>2.0600000000000002E-3</v>
      </c>
      <c r="E4240" s="17">
        <v>0.5</v>
      </c>
      <c r="F4240" s="2">
        <f t="shared" si="908"/>
        <v>96243.240240551357</v>
      </c>
      <c r="G4240" s="3">
        <f t="shared" si="909"/>
        <v>198.26107489553581</v>
      </c>
      <c r="H4240" s="2">
        <f t="shared" si="910"/>
        <v>96144.10970310359</v>
      </c>
      <c r="I4240" s="2">
        <f>SUM(H4240:H4332)</f>
        <v>5000170.9136264827</v>
      </c>
      <c r="J4240" s="4">
        <f t="shared" si="903"/>
        <v>51.953476432516233</v>
      </c>
      <c r="K4240" s="5">
        <f t="shared" si="911"/>
        <v>4.0050000000000002E-2</v>
      </c>
      <c r="L4240" s="5">
        <f t="shared" si="904"/>
        <v>2.1648648648648649E-3</v>
      </c>
      <c r="M4240" s="8">
        <f t="shared" si="905"/>
        <v>91581.27055099656</v>
      </c>
      <c r="N4240" s="6">
        <f>((B4239+E4239)*D4239+(B4240+E4240)*D4240+(B4241+E4241)*D4241)/3/SUM(D4222:D4240)</f>
        <v>0.83741156887224311</v>
      </c>
      <c r="O4240" s="7">
        <f>O4222</f>
        <v>4.7401880455856062E-2</v>
      </c>
      <c r="P4240" s="8">
        <f>M4240*O4222</f>
        <v>4341.1244386537501</v>
      </c>
      <c r="Q4240" s="5">
        <f>N4240*O4222</f>
        <v>3.9694883080032946E-2</v>
      </c>
      <c r="R4240" s="8">
        <f t="shared" si="906"/>
        <v>92327.680509605023</v>
      </c>
      <c r="S4240" s="8">
        <f t="shared" si="907"/>
        <v>4351059.6555344621</v>
      </c>
      <c r="T4240" s="9">
        <f t="shared" si="912"/>
        <v>45.208989687580946</v>
      </c>
      <c r="U4240" s="10">
        <f t="shared" si="902"/>
        <v>6.744486744935287</v>
      </c>
    </row>
    <row r="4241" spans="1:21" x14ac:dyDescent="0.3">
      <c r="A4241" s="17">
        <v>1959</v>
      </c>
      <c r="B4241" s="17">
        <v>19</v>
      </c>
      <c r="C4241" s="17">
        <v>1.9499999999999999E-3</v>
      </c>
      <c r="D4241" s="17">
        <v>1.9400000000000001E-3</v>
      </c>
      <c r="E4241" s="17">
        <v>0.5</v>
      </c>
      <c r="F4241" s="2">
        <f t="shared" si="908"/>
        <v>96044.979165655823</v>
      </c>
      <c r="G4241" s="3">
        <f t="shared" si="909"/>
        <v>186.32725958137232</v>
      </c>
      <c r="H4241" s="2">
        <f t="shared" si="910"/>
        <v>95951.815535865142</v>
      </c>
      <c r="I4241" s="2">
        <f>SUM(H4241:H4332)</f>
        <v>4904026.8039233796</v>
      </c>
      <c r="J4241" s="4">
        <f t="shared" si="903"/>
        <v>51.059689392665128</v>
      </c>
      <c r="K4241" s="5">
        <f t="shared" si="911"/>
        <v>4.199E-2</v>
      </c>
      <c r="L4241" s="5">
        <f t="shared" si="904"/>
        <v>2.1533333333333335E-3</v>
      </c>
      <c r="M4241" s="8">
        <f t="shared" si="905"/>
        <v>86529.687112092404</v>
      </c>
      <c r="N4241" s="6">
        <f>((B4240+E4240)*D4240+(B4241+E4241)*D4241+(B4242+E4242)*D4242)/3/SUM(D4222:D4241)</f>
        <v>0.91692466460268329</v>
      </c>
      <c r="O4241" s="7">
        <f>O4222</f>
        <v>4.7401880455856062E-2</v>
      </c>
      <c r="P4241" s="8">
        <f>M4241*O4222</f>
        <v>4101.6698843700333</v>
      </c>
      <c r="Q4241" s="5">
        <f>N4241*O4222</f>
        <v>4.3463953338522307E-2</v>
      </c>
      <c r="R4241" s="8">
        <f t="shared" si="906"/>
        <v>91781.370302667798</v>
      </c>
      <c r="S4241" s="8">
        <f t="shared" si="907"/>
        <v>4258731.9750248566</v>
      </c>
      <c r="T4241" s="9">
        <f t="shared" si="912"/>
        <v>44.34101617825862</v>
      </c>
      <c r="U4241" s="10">
        <f t="shared" si="902"/>
        <v>6.7186732144065076</v>
      </c>
    </row>
    <row r="4242" spans="1:21" x14ac:dyDescent="0.3">
      <c r="A4242" s="17">
        <v>1959</v>
      </c>
      <c r="B4242" s="17">
        <v>20</v>
      </c>
      <c r="C4242" s="17">
        <v>1.9300000000000001E-3</v>
      </c>
      <c r="D4242" s="17">
        <v>1.9300000000000001E-3</v>
      </c>
      <c r="E4242" s="17">
        <v>0.5</v>
      </c>
      <c r="F4242" s="2">
        <f t="shared" si="908"/>
        <v>95858.651906074447</v>
      </c>
      <c r="G4242" s="3">
        <f t="shared" si="909"/>
        <v>185.00719817872368</v>
      </c>
      <c r="H4242" s="2">
        <f t="shared" si="910"/>
        <v>95766.14830698508</v>
      </c>
      <c r="I4242" s="2">
        <f>SUM(H4242:H4332)</f>
        <v>4808074.9883875148</v>
      </c>
      <c r="J4242" s="4">
        <f t="shared" si="903"/>
        <v>50.157965846407158</v>
      </c>
      <c r="K4242" s="5">
        <f t="shared" si="911"/>
        <v>4.3920000000000001E-2</v>
      </c>
      <c r="L4242" s="5">
        <f t="shared" si="904"/>
        <v>2.1424390243902441E-3</v>
      </c>
      <c r="M4242" s="8">
        <f t="shared" si="905"/>
        <v>86353.541955005363</v>
      </c>
      <c r="N4242" s="6">
        <f>((B4241+E4241)*D4241+(B4242+E4242)*D4242+(B4243+E4243)*D4243)/3/SUM(D4222:D4242)</f>
        <v>0.9006906496660595</v>
      </c>
      <c r="O4242" s="7">
        <f>O4222</f>
        <v>4.7401880455856062E-2</v>
      </c>
      <c r="P4242" s="8">
        <f>M4242*O4222</f>
        <v>4093.3202726909153</v>
      </c>
      <c r="Q4242" s="5">
        <f>N4242*O4222</f>
        <v>4.2694430503177887E-2</v>
      </c>
      <c r="R4242" s="8">
        <f t="shared" si="906"/>
        <v>91677.467143535483</v>
      </c>
      <c r="S4242" s="8">
        <f t="shared" si="907"/>
        <v>4166950.6047221888</v>
      </c>
      <c r="T4242" s="9">
        <f t="shared" si="912"/>
        <v>43.469739265737935</v>
      </c>
      <c r="U4242" s="10">
        <f t="shared" si="902"/>
        <v>6.6882265806692232</v>
      </c>
    </row>
    <row r="4243" spans="1:21" x14ac:dyDescent="0.3">
      <c r="A4243" s="17">
        <v>1959</v>
      </c>
      <c r="B4243" s="17">
        <v>21</v>
      </c>
      <c r="C4243" s="17">
        <v>1.92E-3</v>
      </c>
      <c r="D4243" s="17">
        <v>1.92E-3</v>
      </c>
      <c r="E4243" s="17">
        <v>0.5</v>
      </c>
      <c r="F4243" s="2">
        <f t="shared" si="908"/>
        <v>95673.644707895728</v>
      </c>
      <c r="G4243" s="3">
        <f t="shared" si="909"/>
        <v>183.69339783915981</v>
      </c>
      <c r="H4243" s="2">
        <f t="shared" si="910"/>
        <v>95581.798008976155</v>
      </c>
      <c r="I4243" s="2">
        <f>SUM(H4243:H4332)</f>
        <v>4712308.8400805295</v>
      </c>
      <c r="J4243" s="4">
        <f t="shared" si="903"/>
        <v>49.253991049131983</v>
      </c>
      <c r="K4243" s="5">
        <f t="shared" si="911"/>
        <v>4.5839999999999999E-2</v>
      </c>
      <c r="L4243" s="5">
        <f t="shared" si="904"/>
        <v>2.1320930232558138E-3</v>
      </c>
      <c r="M4243" s="8">
        <f t="shared" si="905"/>
        <v>86156.371150565799</v>
      </c>
      <c r="N4243" s="6">
        <f>((B4242+E4242)*D4242+(B4243+E4243)*D4243+(B4244+E4244)*D4244)/3/SUM(D4222:D4243)</f>
        <v>0.83984147760325778</v>
      </c>
      <c r="O4243" s="7">
        <f>O4222</f>
        <v>4.7401880455856062E-2</v>
      </c>
      <c r="P4243" s="8">
        <f>M4243*O4222</f>
        <v>4083.974005789486</v>
      </c>
      <c r="Q4243" s="5">
        <f>N4243*O4222</f>
        <v>3.9810065323219145E-2</v>
      </c>
      <c r="R4243" s="8">
        <f t="shared" si="906"/>
        <v>91776.680386528067</v>
      </c>
      <c r="S4243" s="8">
        <f t="shared" si="907"/>
        <v>4075273.1375786532</v>
      </c>
      <c r="T4243" s="9">
        <f t="shared" si="912"/>
        <v>42.595566940310469</v>
      </c>
      <c r="U4243" s="10">
        <f t="shared" si="902"/>
        <v>6.6584241088215137</v>
      </c>
    </row>
    <row r="4244" spans="1:21" x14ac:dyDescent="0.3">
      <c r="A4244" s="17">
        <v>1959</v>
      </c>
      <c r="B4244" s="17">
        <v>22</v>
      </c>
      <c r="C4244" s="17">
        <v>1.5399999999999999E-3</v>
      </c>
      <c r="D4244" s="17">
        <v>1.5399999999999999E-3</v>
      </c>
      <c r="E4244" s="17">
        <v>0.5</v>
      </c>
      <c r="F4244" s="2">
        <f t="shared" si="908"/>
        <v>95489.951310056567</v>
      </c>
      <c r="G4244" s="3">
        <f t="shared" si="909"/>
        <v>147.05452501748709</v>
      </c>
      <c r="H4244" s="2">
        <f t="shared" si="910"/>
        <v>95416.424047547829</v>
      </c>
      <c r="I4244" s="2">
        <f>SUM(H4244:H4332)</f>
        <v>4616727.0420715529</v>
      </c>
      <c r="J4244" s="4">
        <f t="shared" si="903"/>
        <v>48.347778784398024</v>
      </c>
      <c r="K4244" s="5">
        <f t="shared" si="911"/>
        <v>4.7379999999999999E-2</v>
      </c>
      <c r="L4244" s="5">
        <f t="shared" si="904"/>
        <v>2.1057777777777776E-3</v>
      </c>
      <c r="M4244" s="8">
        <f t="shared" si="905"/>
        <v>69833.828891799494</v>
      </c>
      <c r="N4244" s="6">
        <f>((B4243+E4243)*D4243+(B4244+E4244)*D4244+(B4245+E4245)*D4245)/3/SUM(D4222:D4244)</f>
        <v>0.78053327705079489</v>
      </c>
      <c r="O4244" s="7">
        <f>O4222</f>
        <v>4.7401880455856062E-2</v>
      </c>
      <c r="P4244" s="8">
        <f>M4244*O4222</f>
        <v>3310.2548089037869</v>
      </c>
      <c r="Q4244" s="5">
        <f>N4244*O4222</f>
        <v>3.6998745090579356E-2</v>
      </c>
      <c r="R4244" s="8">
        <f t="shared" si="906"/>
        <v>91886.136096757982</v>
      </c>
      <c r="S4244" s="8">
        <f t="shared" si="907"/>
        <v>3983496.4571921253</v>
      </c>
      <c r="T4244" s="9">
        <f t="shared" si="912"/>
        <v>41.716394264959703</v>
      </c>
      <c r="U4244" s="10">
        <f t="shared" si="902"/>
        <v>6.6313845194383205</v>
      </c>
    </row>
    <row r="4245" spans="1:21" x14ac:dyDescent="0.3">
      <c r="A4245" s="17">
        <v>1959</v>
      </c>
      <c r="B4245" s="17">
        <v>23</v>
      </c>
      <c r="C4245" s="17">
        <v>1.49E-3</v>
      </c>
      <c r="D4245" s="17">
        <v>1.49E-3</v>
      </c>
      <c r="E4245" s="17">
        <v>0.5</v>
      </c>
      <c r="F4245" s="2">
        <f t="shared" si="908"/>
        <v>95342.896785039076</v>
      </c>
      <c r="G4245" s="3">
        <f t="shared" si="909"/>
        <v>142.06091620970821</v>
      </c>
      <c r="H4245" s="2">
        <f t="shared" si="910"/>
        <v>95271.866326934221</v>
      </c>
      <c r="I4245" s="2">
        <f>SUM(H4245:H4332)</f>
        <v>4521310.6180240056</v>
      </c>
      <c r="J4245" s="4">
        <f t="shared" si="903"/>
        <v>47.421578014540422</v>
      </c>
      <c r="K4245" s="5">
        <f t="shared" si="911"/>
        <v>4.8869999999999997E-2</v>
      </c>
      <c r="L4245" s="5">
        <f t="shared" si="904"/>
        <v>2.0795744680851061E-3</v>
      </c>
      <c r="M4245" s="8">
        <f t="shared" si="905"/>
        <v>68312.492959446361</v>
      </c>
      <c r="N4245" s="6">
        <f>((B4244+E4244)*D4244+(B4245+E4245)*D4245+(B4246+E4246)*D4246)/3/SUM(D4222:D4245)</f>
        <v>0.72917945569879272</v>
      </c>
      <c r="O4245" s="7">
        <f>O4222</f>
        <v>4.7401880455856062E-2</v>
      </c>
      <c r="P4245" s="8">
        <f>M4245*O4222</f>
        <v>3238.1406249051852</v>
      </c>
      <c r="Q4245" s="5">
        <f>N4245*O4222</f>
        <v>3.4564477389900365E-2</v>
      </c>
      <c r="R4245" s="8">
        <f t="shared" si="906"/>
        <v>91978.844057383292</v>
      </c>
      <c r="S4245" s="8">
        <f t="shared" si="907"/>
        <v>3891610.3210953674</v>
      </c>
      <c r="T4245" s="9">
        <f t="shared" si="912"/>
        <v>40.816992689758798</v>
      </c>
      <c r="U4245" s="10">
        <f t="shared" si="902"/>
        <v>6.604585324781624</v>
      </c>
    </row>
    <row r="4246" spans="1:21" x14ac:dyDescent="0.3">
      <c r="A4246" s="17">
        <v>1959</v>
      </c>
      <c r="B4246" s="17">
        <v>24</v>
      </c>
      <c r="C4246" s="17">
        <v>1.5200000000000001E-3</v>
      </c>
      <c r="D4246" s="17">
        <v>1.5200000000000001E-3</v>
      </c>
      <c r="E4246" s="17">
        <v>0.5</v>
      </c>
      <c r="F4246" s="2">
        <f t="shared" si="908"/>
        <v>95200.835868829367</v>
      </c>
      <c r="G4246" s="3">
        <f t="shared" si="909"/>
        <v>144.70527052062064</v>
      </c>
      <c r="H4246" s="2">
        <f t="shared" si="910"/>
        <v>95128.483233569059</v>
      </c>
      <c r="I4246" s="2">
        <f>SUM(H4246:H4332)</f>
        <v>4426038.7516970709</v>
      </c>
      <c r="J4246" s="4">
        <f t="shared" si="903"/>
        <v>46.491595491823233</v>
      </c>
      <c r="K4246" s="5">
        <f t="shared" si="911"/>
        <v>5.0389999999999997E-2</v>
      </c>
      <c r="L4246" s="5">
        <f t="shared" si="904"/>
        <v>2.0567346938775511E-3</v>
      </c>
      <c r="M4246" s="8">
        <f t="shared" si="905"/>
        <v>70356.799518857035</v>
      </c>
      <c r="N4246" s="6">
        <f>((B4245+E4245)*D4245+(B4246+E4246)*D4246+(B4247+E4247)*D4247)/3/SUM(D4222:D4246)</f>
        <v>0.72593768604881925</v>
      </c>
      <c r="O4246" s="7">
        <f>O4222</f>
        <v>4.7401880455856062E-2</v>
      </c>
      <c r="P4246" s="8">
        <f>M4246*O4222</f>
        <v>3335.0446000494926</v>
      </c>
      <c r="Q4246" s="5">
        <f>N4246*O4222</f>
        <v>3.4410811412486898E-2</v>
      </c>
      <c r="R4246" s="8">
        <f t="shared" si="906"/>
        <v>91855.034937062796</v>
      </c>
      <c r="S4246" s="8">
        <f t="shared" si="907"/>
        <v>3799631.4770379839</v>
      </c>
      <c r="T4246" s="9">
        <f t="shared" si="912"/>
        <v>39.91174491653868</v>
      </c>
      <c r="U4246" s="10">
        <f t="shared" si="902"/>
        <v>6.5798505752845529</v>
      </c>
    </row>
    <row r="4247" spans="1:21" x14ac:dyDescent="0.3">
      <c r="A4247" s="17">
        <v>1959</v>
      </c>
      <c r="B4247" s="17">
        <v>25</v>
      </c>
      <c r="C4247" s="17">
        <v>1.47E-3</v>
      </c>
      <c r="D4247" s="17">
        <v>1.47E-3</v>
      </c>
      <c r="E4247" s="17">
        <v>0.5</v>
      </c>
      <c r="F4247" s="2">
        <f t="shared" si="908"/>
        <v>95056.130598308751</v>
      </c>
      <c r="G4247" s="3">
        <f t="shared" si="909"/>
        <v>139.73251197951387</v>
      </c>
      <c r="H4247" s="2">
        <f t="shared" si="910"/>
        <v>94986.264342318987</v>
      </c>
      <c r="I4247" s="2">
        <f>SUM(H4247:H4332)</f>
        <v>4330910.2684635036</v>
      </c>
      <c r="J4247" s="4">
        <f t="shared" si="903"/>
        <v>45.561609137712573</v>
      </c>
      <c r="K4247" s="5">
        <f t="shared" si="911"/>
        <v>5.1859999999999996E-2</v>
      </c>
      <c r="L4247" s="5">
        <f t="shared" si="904"/>
        <v>2.0337254901960783E-3</v>
      </c>
      <c r="M4247" s="8">
        <f t="shared" si="905"/>
        <v>68707.656295364519</v>
      </c>
      <c r="N4247" s="6">
        <f>((B4246+E4246)*D4246+(B4247+E4247)*D4247+(B4248+E4248)*D4248)/3/SUM(D4222:D4247)</f>
        <v>0.72557526674379746</v>
      </c>
      <c r="O4247" s="7">
        <f>O4222</f>
        <v>4.7401880455856062E-2</v>
      </c>
      <c r="P4247" s="8">
        <f>M4247*O4222</f>
        <v>3256.8721101149149</v>
      </c>
      <c r="Q4247" s="5">
        <f>N4247*O4222</f>
        <v>3.4393632055915363E-2</v>
      </c>
      <c r="R4247" s="8">
        <f t="shared" si="906"/>
        <v>91719.341716163355</v>
      </c>
      <c r="S4247" s="8">
        <f t="shared" si="907"/>
        <v>3707776.4421009212</v>
      </c>
      <c r="T4247" s="9">
        <f t="shared" si="912"/>
        <v>39.0061789677655</v>
      </c>
      <c r="U4247" s="10">
        <f t="shared" si="902"/>
        <v>6.5554301699470727</v>
      </c>
    </row>
    <row r="4248" spans="1:21" x14ac:dyDescent="0.3">
      <c r="A4248" s="17">
        <v>1959</v>
      </c>
      <c r="B4248" s="17">
        <v>26</v>
      </c>
      <c r="C4248" s="17">
        <v>1.4400000000000001E-3</v>
      </c>
      <c r="D4248" s="17">
        <v>1.4400000000000001E-3</v>
      </c>
      <c r="E4248" s="17">
        <v>0.5</v>
      </c>
      <c r="F4248" s="2">
        <f t="shared" si="908"/>
        <v>94916.398086329238</v>
      </c>
      <c r="G4248" s="3">
        <f t="shared" si="909"/>
        <v>136.67961324431411</v>
      </c>
      <c r="H4248" s="2">
        <f t="shared" si="910"/>
        <v>94848.058279707082</v>
      </c>
      <c r="I4248" s="2">
        <f>SUM(H4248:H4332)</f>
        <v>4235924.0041211853</v>
      </c>
      <c r="J4248" s="4">
        <f t="shared" si="903"/>
        <v>44.627947220126167</v>
      </c>
      <c r="K4248" s="5">
        <f t="shared" si="911"/>
        <v>5.3299999999999993E-2</v>
      </c>
      <c r="L4248" s="5">
        <f t="shared" si="904"/>
        <v>2.0113207547169808E-3</v>
      </c>
      <c r="M4248" s="8">
        <f t="shared" si="905"/>
        <v>67955.154802520163</v>
      </c>
      <c r="N4248" s="6">
        <f>((B4247+E4247)*D4247+(B4248+E4248)*D4248+(B4249+E4249)*D4249)/3/SUM(D4222:D4248)</f>
        <v>0.72073170731707326</v>
      </c>
      <c r="O4248" s="7">
        <f>O4222</f>
        <v>4.7401880455856062E-2</v>
      </c>
      <c r="P4248" s="8">
        <f>M4248*O4222</f>
        <v>3221.2021243082536</v>
      </c>
      <c r="Q4248" s="5">
        <f>N4248*O4222</f>
        <v>3.4164038230988944E-2</v>
      </c>
      <c r="R4248" s="8">
        <f t="shared" si="906"/>
        <v>91607.665590504112</v>
      </c>
      <c r="S4248" s="8">
        <f t="shared" si="907"/>
        <v>3616057.1003847579</v>
      </c>
      <c r="T4248" s="9">
        <f t="shared" si="912"/>
        <v>38.097285329936859</v>
      </c>
      <c r="U4248" s="10">
        <f t="shared" si="902"/>
        <v>6.5306618901893074</v>
      </c>
    </row>
    <row r="4249" spans="1:21" x14ac:dyDescent="0.3">
      <c r="A4249" s="17">
        <v>1959</v>
      </c>
      <c r="B4249" s="17">
        <v>27</v>
      </c>
      <c r="C4249" s="17">
        <v>1.4499999999999999E-3</v>
      </c>
      <c r="D4249" s="17">
        <v>1.4400000000000001E-3</v>
      </c>
      <c r="E4249" s="17">
        <v>0.5</v>
      </c>
      <c r="F4249" s="2">
        <f t="shared" si="908"/>
        <v>94779.718473084926</v>
      </c>
      <c r="G4249" s="3">
        <f t="shared" si="909"/>
        <v>136.48279460124229</v>
      </c>
      <c r="H4249" s="2">
        <f t="shared" si="910"/>
        <v>94711.477075784307</v>
      </c>
      <c r="I4249" s="2">
        <f>SUM(H4249:H4332)</f>
        <v>4141075.9458414805</v>
      </c>
      <c r="J4249" s="4">
        <f t="shared" si="903"/>
        <v>43.691583099789888</v>
      </c>
      <c r="K4249" s="5">
        <f t="shared" si="911"/>
        <v>5.473999999999999E-2</v>
      </c>
      <c r="L4249" s="5">
        <f t="shared" si="904"/>
        <v>1.990545454545454E-3</v>
      </c>
      <c r="M4249" s="8">
        <f t="shared" si="905"/>
        <v>68565.525238110407</v>
      </c>
      <c r="N4249" s="6">
        <f>((B4248+E4248)*D4248+(B4249+E4249)*D4249+(B4250+E4250)*D4250)/3/SUM(D4222:D4249)</f>
        <v>0.70780051150895151</v>
      </c>
      <c r="O4249" s="7">
        <f>O4222</f>
        <v>4.7401880455856062E-2</v>
      </c>
      <c r="P4249" s="8">
        <f>M4249*O4222</f>
        <v>3250.1348307298913</v>
      </c>
      <c r="Q4249" s="5">
        <f>N4249*O4222</f>
        <v>3.3551075233141089E-2</v>
      </c>
      <c r="R4249" s="8">
        <f t="shared" si="906"/>
        <v>91533.805182972748</v>
      </c>
      <c r="S4249" s="8">
        <f t="shared" si="907"/>
        <v>3524449.4347942537</v>
      </c>
      <c r="T4249" s="9">
        <f t="shared" si="912"/>
        <v>37.185692166780484</v>
      </c>
      <c r="U4249" s="10">
        <f t="shared" si="902"/>
        <v>6.5058909330094039</v>
      </c>
    </row>
    <row r="4250" spans="1:21" x14ac:dyDescent="0.3">
      <c r="A4250" s="17">
        <v>1959</v>
      </c>
      <c r="B4250" s="17">
        <v>28</v>
      </c>
      <c r="C4250" s="17">
        <v>1.3600000000000001E-3</v>
      </c>
      <c r="D4250" s="17">
        <v>1.3500000000000001E-3</v>
      </c>
      <c r="E4250" s="17">
        <v>0.5</v>
      </c>
      <c r="F4250" s="2">
        <f t="shared" si="908"/>
        <v>94643.235678483688</v>
      </c>
      <c r="G4250" s="3">
        <f t="shared" si="909"/>
        <v>127.76836816595299</v>
      </c>
      <c r="H4250" s="2">
        <f t="shared" si="910"/>
        <v>94579.351494400718</v>
      </c>
      <c r="I4250" s="2">
        <f>SUM(H4250:H4332)</f>
        <v>4046364.468765696</v>
      </c>
      <c r="J4250" s="4">
        <f t="shared" si="903"/>
        <v>42.753868670675651</v>
      </c>
      <c r="K4250" s="5">
        <f t="shared" si="911"/>
        <v>5.6089999999999987E-2</v>
      </c>
      <c r="L4250" s="5">
        <f t="shared" si="904"/>
        <v>1.9680701754385961E-3</v>
      </c>
      <c r="M4250" s="8">
        <f t="shared" si="905"/>
        <v>64920.636347471227</v>
      </c>
      <c r="N4250" s="6">
        <f>((B4249+E4249)*D4249+(B4250+E4250)*D4250+(B4251+E4251)*D4251)/3/SUM(D4222:D4250)</f>
        <v>0.71643786771260498</v>
      </c>
      <c r="O4250" s="7">
        <f>O4222</f>
        <v>4.7401880455856062E-2</v>
      </c>
      <c r="P4250" s="8">
        <f>M4250*O4222</f>
        <v>3077.360243260935</v>
      </c>
      <c r="Q4250" s="5">
        <f>N4250*O4222</f>
        <v>3.3960502159361319E-2</v>
      </c>
      <c r="R4250" s="8">
        <f t="shared" si="906"/>
        <v>91367.389223744132</v>
      </c>
      <c r="S4250" s="8">
        <f t="shared" si="907"/>
        <v>3432915.6296112807</v>
      </c>
      <c r="T4250" s="9">
        <f t="shared" si="912"/>
        <v>36.272171011496006</v>
      </c>
      <c r="U4250" s="10">
        <f t="shared" si="902"/>
        <v>6.4816976591796447</v>
      </c>
    </row>
    <row r="4251" spans="1:21" x14ac:dyDescent="0.3">
      <c r="A4251" s="17">
        <v>1959</v>
      </c>
      <c r="B4251" s="17">
        <v>29</v>
      </c>
      <c r="C4251" s="17">
        <v>1.4400000000000001E-3</v>
      </c>
      <c r="D4251" s="17">
        <v>1.4400000000000001E-3</v>
      </c>
      <c r="E4251" s="17">
        <v>0.5</v>
      </c>
      <c r="F4251" s="2">
        <f t="shared" si="908"/>
        <v>94515.467310317734</v>
      </c>
      <c r="G4251" s="3">
        <f t="shared" si="909"/>
        <v>136.10227292685755</v>
      </c>
      <c r="H4251" s="2">
        <f t="shared" si="910"/>
        <v>94447.416173854304</v>
      </c>
      <c r="I4251" s="2">
        <f>SUM(H4251:H4332)</f>
        <v>3951785.1172712948</v>
      </c>
      <c r="J4251" s="4">
        <f t="shared" si="903"/>
        <v>41.81098850515761</v>
      </c>
      <c r="K4251" s="5">
        <f t="shared" si="911"/>
        <v>5.7529999999999984E-2</v>
      </c>
      <c r="L4251" s="5">
        <f t="shared" si="904"/>
        <v>1.9501694915254231E-3</v>
      </c>
      <c r="M4251" s="8">
        <f t="shared" si="905"/>
        <v>69789.971342643825</v>
      </c>
      <c r="N4251" s="6">
        <f>((B4250+E4250)*D4250+(B4251+E4251)*D4251+(B4252+E4252)*D4252)/3/SUM(D4222:D4251)</f>
        <v>0.76064661915522358</v>
      </c>
      <c r="O4251" s="7">
        <f>O4222</f>
        <v>4.7401880455856062E-2</v>
      </c>
      <c r="P4251" s="8">
        <f>M4251*O4222</f>
        <v>3308.175878601623</v>
      </c>
      <c r="Q4251" s="5">
        <f>N4251*O4222</f>
        <v>3.6056080110346979E-2</v>
      </c>
      <c r="R4251" s="8">
        <f t="shared" si="906"/>
        <v>91042.012570074527</v>
      </c>
      <c r="S4251" s="8">
        <f t="shared" si="907"/>
        <v>3341548.2403875366</v>
      </c>
      <c r="T4251" s="9">
        <f t="shared" si="912"/>
        <v>35.354512181761791</v>
      </c>
      <c r="U4251" s="10">
        <f t="shared" si="902"/>
        <v>6.4564763233958189</v>
      </c>
    </row>
    <row r="4252" spans="1:21" x14ac:dyDescent="0.3">
      <c r="A4252" s="17">
        <v>1959</v>
      </c>
      <c r="B4252" s="17">
        <v>30</v>
      </c>
      <c r="C4252" s="17">
        <v>1.65E-3</v>
      </c>
      <c r="D4252" s="17">
        <v>1.65E-3</v>
      </c>
      <c r="E4252" s="17">
        <v>0.5</v>
      </c>
      <c r="F4252" s="2">
        <f t="shared" si="908"/>
        <v>94379.365037390875</v>
      </c>
      <c r="G4252" s="3">
        <f t="shared" si="909"/>
        <v>155.72595231169495</v>
      </c>
      <c r="H4252" s="2">
        <f t="shared" si="910"/>
        <v>94301.502061235034</v>
      </c>
      <c r="I4252" s="2">
        <f>SUM(H4252:H4332)</f>
        <v>3857337.7010974404</v>
      </c>
      <c r="J4252" s="4">
        <f t="shared" si="903"/>
        <v>40.870562114602642</v>
      </c>
      <c r="K4252" s="5">
        <f t="shared" si="911"/>
        <v>5.9179999999999983E-2</v>
      </c>
      <c r="L4252" s="5">
        <f t="shared" si="904"/>
        <v>1.9403278688524585E-3</v>
      </c>
      <c r="M4252" s="8">
        <f t="shared" si="905"/>
        <v>80257.545547595422</v>
      </c>
      <c r="N4252" s="6">
        <f>((B4251+E4251)*D4251+(B4252+E4252)*D4252+(B4253+E4253)*D4253)/3/SUM(D4222:D4252)</f>
        <v>0.81192970598175085</v>
      </c>
      <c r="O4252" s="7">
        <f>O4222</f>
        <v>4.7401880455856062E-2</v>
      </c>
      <c r="P4252" s="8">
        <f>M4252*O4222</f>
        <v>3804.3585797275409</v>
      </c>
      <c r="Q4252" s="5">
        <f>N4252*O4222</f>
        <v>3.8486994861505315E-2</v>
      </c>
      <c r="R4252" s="8">
        <f t="shared" si="906"/>
        <v>90672.120635972053</v>
      </c>
      <c r="S4252" s="8">
        <f t="shared" si="907"/>
        <v>3250506.2278174618</v>
      </c>
      <c r="T4252" s="9">
        <f t="shared" si="912"/>
        <v>34.440857135769967</v>
      </c>
      <c r="U4252" s="10">
        <f t="shared" si="902"/>
        <v>6.4297049788326746</v>
      </c>
    </row>
    <row r="4253" spans="1:21" x14ac:dyDescent="0.3">
      <c r="A4253" s="17">
        <v>1959</v>
      </c>
      <c r="B4253" s="17">
        <v>31</v>
      </c>
      <c r="C4253" s="17">
        <v>1.6299999999999999E-3</v>
      </c>
      <c r="D4253" s="17">
        <v>1.6299999999999999E-3</v>
      </c>
      <c r="E4253" s="17">
        <v>0.5</v>
      </c>
      <c r="F4253" s="2">
        <f t="shared" si="908"/>
        <v>94223.639085079179</v>
      </c>
      <c r="G4253" s="3">
        <f t="shared" si="909"/>
        <v>153.58453170867907</v>
      </c>
      <c r="H4253" s="2">
        <f t="shared" si="910"/>
        <v>94146.84681922484</v>
      </c>
      <c r="I4253" s="2">
        <f>SUM(H4253:H4332)</f>
        <v>3763036.1990362057</v>
      </c>
      <c r="J4253" s="4">
        <f t="shared" si="903"/>
        <v>39.937283632596426</v>
      </c>
      <c r="K4253" s="5">
        <f t="shared" si="911"/>
        <v>6.0809999999999982E-2</v>
      </c>
      <c r="L4253" s="5">
        <f t="shared" si="904"/>
        <v>1.9304761904761899E-3</v>
      </c>
      <c r="M4253" s="8">
        <f t="shared" si="905"/>
        <v>79557.848196405059</v>
      </c>
      <c r="N4253" s="6">
        <f>((B4252+E4252)*D4252+(B4253+E4253)*D4253+(B4254+E4254)*D4254)/3/SUM(D4222:D4253)</f>
        <v>0.90292166858521106</v>
      </c>
      <c r="O4253" s="7">
        <f>O4222</f>
        <v>4.7401880455856062E-2</v>
      </c>
      <c r="P4253" s="8">
        <f>M4253*O4222</f>
        <v>3771.1916095311362</v>
      </c>
      <c r="Q4253" s="5">
        <f>N4253*O4222</f>
        <v>4.2800184995278261E-2</v>
      </c>
      <c r="R4253" s="8">
        <f t="shared" si="906"/>
        <v>90117.344358639893</v>
      </c>
      <c r="S4253" s="8">
        <f t="shared" si="907"/>
        <v>3159834.1071814899</v>
      </c>
      <c r="T4253" s="9">
        <f t="shared" si="912"/>
        <v>33.535470905855369</v>
      </c>
      <c r="U4253" s="10">
        <f t="shared" si="902"/>
        <v>6.4018127267410563</v>
      </c>
    </row>
    <row r="4254" spans="1:21" x14ac:dyDescent="0.3">
      <c r="A4254" s="17">
        <v>1959</v>
      </c>
      <c r="B4254" s="17">
        <v>32</v>
      </c>
      <c r="C4254" s="17">
        <v>1.9499999999999999E-3</v>
      </c>
      <c r="D4254" s="17">
        <v>1.9400000000000001E-3</v>
      </c>
      <c r="E4254" s="17">
        <v>0.5</v>
      </c>
      <c r="F4254" s="2">
        <f t="shared" si="908"/>
        <v>94070.054553370501</v>
      </c>
      <c r="G4254" s="3">
        <f t="shared" si="909"/>
        <v>182.49590583353879</v>
      </c>
      <c r="H4254" s="2">
        <f t="shared" si="910"/>
        <v>93978.806600453725</v>
      </c>
      <c r="I4254" s="2">
        <f>SUM(H4254:H4332)</f>
        <v>3668889.3522169809</v>
      </c>
      <c r="J4254" s="4">
        <f t="shared" si="903"/>
        <v>39.00167135690819</v>
      </c>
      <c r="K4254" s="5">
        <f t="shared" si="911"/>
        <v>6.2749999999999986E-2</v>
      </c>
      <c r="L4254" s="5">
        <f t="shared" si="904"/>
        <v>1.9307692307692303E-3</v>
      </c>
      <c r="M4254" s="8">
        <f t="shared" si="905"/>
        <v>94519.791865976295</v>
      </c>
      <c r="N4254" s="6">
        <f>((B4253+E4253)*D4253+(B4254+E4254)*D4254+(B4255+E4255)*D4255)/3/SUM(D4222:D4254)</f>
        <v>0.96536520584329377</v>
      </c>
      <c r="O4254" s="7">
        <f>O4222</f>
        <v>4.7401880455856062E-2</v>
      </c>
      <c r="P4254" s="8">
        <f>M4254*O4222</f>
        <v>4480.4158747434049</v>
      </c>
      <c r="Q4254" s="5">
        <f>N4254*O4222</f>
        <v>4.5760126083626694E-2</v>
      </c>
      <c r="R4254" s="8">
        <f t="shared" si="906"/>
        <v>89678.32456122819</v>
      </c>
      <c r="S4254" s="8">
        <f t="shared" si="907"/>
        <v>3069716.7628228501</v>
      </c>
      <c r="T4254" s="9">
        <f t="shared" si="912"/>
        <v>32.632241762773198</v>
      </c>
      <c r="U4254" s="10">
        <f t="shared" si="902"/>
        <v>6.3694295941349921</v>
      </c>
    </row>
    <row r="4255" spans="1:21" x14ac:dyDescent="0.3">
      <c r="A4255" s="17">
        <v>1959</v>
      </c>
      <c r="B4255" s="17">
        <v>33</v>
      </c>
      <c r="C4255" s="17">
        <v>2.0200000000000001E-3</v>
      </c>
      <c r="D4255" s="17">
        <v>2.0100000000000001E-3</v>
      </c>
      <c r="E4255" s="17">
        <v>0.5</v>
      </c>
      <c r="F4255" s="2">
        <f t="shared" si="908"/>
        <v>93887.558647536964</v>
      </c>
      <c r="G4255" s="3">
        <f t="shared" si="909"/>
        <v>188.7139928815493</v>
      </c>
      <c r="H4255" s="2">
        <f t="shared" si="910"/>
        <v>93793.201651096184</v>
      </c>
      <c r="I4255" s="2">
        <f>SUM(H4255:H4332)</f>
        <v>3574910.5456165266</v>
      </c>
      <c r="J4255" s="4">
        <f t="shared" si="903"/>
        <v>38.07650978589281</v>
      </c>
      <c r="K4255" s="5">
        <f t="shared" si="911"/>
        <v>6.4759999999999984E-2</v>
      </c>
      <c r="L4255" s="5">
        <f t="shared" si="904"/>
        <v>1.9331343283582084E-3</v>
      </c>
      <c r="M4255" s="8">
        <f t="shared" si="905"/>
        <v>97620.734427608142</v>
      </c>
      <c r="N4255" s="6">
        <f>((B4254+E4254)*D4254+(B4255+E4255)*D4255+(B4256+E4256)*D4256)/3/SUM(D4222:D4255)</f>
        <v>1.0404828083178921</v>
      </c>
      <c r="O4255" s="7">
        <f>O4222</f>
        <v>4.7401880455856062E-2</v>
      </c>
      <c r="P4255" s="8">
        <f>M4255*O4222</f>
        <v>4627.4063833503533</v>
      </c>
      <c r="Q4255" s="5">
        <f>N4255*O4222</f>
        <v>4.9320841696258118E-2</v>
      </c>
      <c r="R4255" s="8">
        <f t="shared" si="906"/>
        <v>89167.242000277256</v>
      </c>
      <c r="S4255" s="8">
        <f t="shared" si="907"/>
        <v>2980038.4382616221</v>
      </c>
      <c r="T4255" s="9">
        <f t="shared" si="912"/>
        <v>31.740504079448659</v>
      </c>
      <c r="U4255" s="10">
        <f t="shared" si="902"/>
        <v>6.3360057064441513</v>
      </c>
    </row>
    <row r="4256" spans="1:21" x14ac:dyDescent="0.3">
      <c r="A4256" s="17">
        <v>1959</v>
      </c>
      <c r="B4256" s="17">
        <v>34</v>
      </c>
      <c r="C4256" s="17">
        <v>2.0899999999999998E-3</v>
      </c>
      <c r="D4256" s="17">
        <v>2.0799999999999998E-3</v>
      </c>
      <c r="E4256" s="17">
        <v>0.5</v>
      </c>
      <c r="F4256" s="2">
        <f t="shared" si="908"/>
        <v>93698.844654655419</v>
      </c>
      <c r="G4256" s="3">
        <f t="shared" si="909"/>
        <v>194.89359688168327</v>
      </c>
      <c r="H4256" s="2">
        <f t="shared" si="910"/>
        <v>93601.397856214578</v>
      </c>
      <c r="I4256" s="2">
        <f>SUM(H4256:H4332)</f>
        <v>3481117.3439654307</v>
      </c>
      <c r="J4256" s="4">
        <f t="shared" si="903"/>
        <v>37.152190689178063</v>
      </c>
      <c r="K4256" s="5">
        <f t="shared" si="911"/>
        <v>6.6839999999999983E-2</v>
      </c>
      <c r="L4256" s="5">
        <f t="shared" si="904"/>
        <v>1.9373913043478255E-3</v>
      </c>
      <c r="M4256" s="8">
        <f t="shared" si="905"/>
        <v>100595.88707986347</v>
      </c>
      <c r="N4256" s="6">
        <f>((B4255+E4255)*D4255+(B4256+E4256)*D4256+(B4257+E4257)*D4257)/3/SUM(D4222:D4256)</f>
        <v>1.0495212447636149</v>
      </c>
      <c r="O4256" s="7">
        <f>O4222</f>
        <v>4.7401880455856062E-2</v>
      </c>
      <c r="P4256" s="8">
        <f>M4256*O4222</f>
        <v>4768.4342137104841</v>
      </c>
      <c r="Q4256" s="5">
        <f>N4256*O4222</f>
        <v>4.9749280580166123E-2</v>
      </c>
      <c r="R4256" s="8">
        <f t="shared" si="906"/>
        <v>88944.795651569992</v>
      </c>
      <c r="S4256" s="8">
        <f t="shared" si="907"/>
        <v>2890871.1962613449</v>
      </c>
      <c r="T4256" s="9">
        <f t="shared" si="912"/>
        <v>30.852794470584886</v>
      </c>
      <c r="U4256" s="10">
        <f t="shared" si="902"/>
        <v>6.2993962185931771</v>
      </c>
    </row>
    <row r="4257" spans="1:21" x14ac:dyDescent="0.3">
      <c r="A4257" s="17">
        <v>1959</v>
      </c>
      <c r="B4257" s="17">
        <v>35</v>
      </c>
      <c r="C4257" s="17">
        <v>2.0200000000000001E-3</v>
      </c>
      <c r="D4257" s="17">
        <v>2.0100000000000001E-3</v>
      </c>
      <c r="E4257" s="17">
        <v>0.5</v>
      </c>
      <c r="F4257" s="2">
        <f t="shared" si="908"/>
        <v>93503.951057773738</v>
      </c>
      <c r="G4257" s="3">
        <f t="shared" si="909"/>
        <v>187.94294162612522</v>
      </c>
      <c r="H4257" s="2">
        <f t="shared" si="910"/>
        <v>93409.979586960675</v>
      </c>
      <c r="I4257" s="2">
        <f>SUM(H4257:H4332)</f>
        <v>3387515.9461092162</v>
      </c>
      <c r="J4257" s="4">
        <f t="shared" si="903"/>
        <v>36.228586148366666</v>
      </c>
      <c r="K4257" s="5">
        <f t="shared" si="911"/>
        <v>6.8849999999999981E-2</v>
      </c>
      <c r="L4257" s="5">
        <f t="shared" si="904"/>
        <v>1.9394366197183093E-3</v>
      </c>
      <c r="M4257" s="8">
        <f t="shared" si="905"/>
        <v>96905.946662708026</v>
      </c>
      <c r="N4257" s="6">
        <f>((B4256+E4256)*D4256+(B4257+E4257)*D4257+(B4258+E4258)*D4258)/3/SUM(D4222:D4257)</f>
        <v>1.0639796659404506</v>
      </c>
      <c r="O4257" s="7">
        <f>O4222</f>
        <v>4.7401880455856062E-2</v>
      </c>
      <c r="P4257" s="8">
        <f>M4257*O4222</f>
        <v>4593.5240991672499</v>
      </c>
      <c r="Q4257" s="5">
        <f>N4257*O4222</f>
        <v>5.0434636932370908E-2</v>
      </c>
      <c r="R4257" s="8">
        <f t="shared" si="906"/>
        <v>88698.881180632132</v>
      </c>
      <c r="S4257" s="8">
        <f t="shared" si="907"/>
        <v>2801926.400609775</v>
      </c>
      <c r="T4257" s="9">
        <f t="shared" si="912"/>
        <v>29.96586100279907</v>
      </c>
      <c r="U4257" s="10">
        <f t="shared" si="902"/>
        <v>6.2627251455675967</v>
      </c>
    </row>
    <row r="4258" spans="1:21" x14ac:dyDescent="0.3">
      <c r="A4258" s="17">
        <v>1959</v>
      </c>
      <c r="B4258" s="17">
        <v>36</v>
      </c>
      <c r="C4258" s="17">
        <v>2.0999999999999999E-3</v>
      </c>
      <c r="D4258" s="17">
        <v>2.0999999999999999E-3</v>
      </c>
      <c r="E4258" s="17">
        <v>0.5</v>
      </c>
      <c r="F4258" s="2">
        <f t="shared" si="908"/>
        <v>93316.008116147612</v>
      </c>
      <c r="G4258" s="3">
        <f t="shared" si="909"/>
        <v>195.96361704390998</v>
      </c>
      <c r="H4258" s="2">
        <f t="shared" si="910"/>
        <v>93218.026307625652</v>
      </c>
      <c r="I4258" s="2">
        <f>SUM(H4258:H4332)</f>
        <v>3294105.9665222554</v>
      </c>
      <c r="J4258" s="4">
        <f t="shared" si="903"/>
        <v>35.30054524430772</v>
      </c>
      <c r="K4258" s="5">
        <f t="shared" si="911"/>
        <v>7.0949999999999985E-2</v>
      </c>
      <c r="L4258" s="5">
        <f t="shared" si="904"/>
        <v>1.9438356164383557E-3</v>
      </c>
      <c r="M4258" s="8">
        <f t="shared" si="905"/>
        <v>100812.85443414681</v>
      </c>
      <c r="N4258" s="6">
        <f>((B4257+E4257)*D4257+(B4258+E4258)*D4258+(B4259+E4259)*D4259)/3/SUM(D4222:D4258)</f>
        <v>1.1428470754052151</v>
      </c>
      <c r="O4258" s="7">
        <f>O4222</f>
        <v>4.7401880455856062E-2</v>
      </c>
      <c r="P4258" s="8">
        <f>M4258*O4222</f>
        <v>4778.7188743010456</v>
      </c>
      <c r="Q4258" s="5">
        <f>N4258*O4222</f>
        <v>5.4173100447682726E-2</v>
      </c>
      <c r="R4258" s="8">
        <f t="shared" si="906"/>
        <v>88168.116804927908</v>
      </c>
      <c r="S4258" s="8">
        <f t="shared" si="907"/>
        <v>2713227.5194291431</v>
      </c>
      <c r="T4258" s="9">
        <f t="shared" si="912"/>
        <v>29.075692094030327</v>
      </c>
      <c r="U4258" s="10">
        <f t="shared" si="902"/>
        <v>6.2248531502773936</v>
      </c>
    </row>
    <row r="4259" spans="1:21" x14ac:dyDescent="0.3">
      <c r="A4259" s="17">
        <v>1959</v>
      </c>
      <c r="B4259" s="17">
        <v>37</v>
      </c>
      <c r="C4259" s="17">
        <v>2.5400000000000002E-3</v>
      </c>
      <c r="D4259" s="17">
        <v>2.5400000000000002E-3</v>
      </c>
      <c r="E4259" s="17">
        <v>0.5</v>
      </c>
      <c r="F4259" s="2">
        <f t="shared" si="908"/>
        <v>93120.044499103707</v>
      </c>
      <c r="G4259" s="3">
        <f t="shared" si="909"/>
        <v>236.52491302772344</v>
      </c>
      <c r="H4259" s="2">
        <f t="shared" si="910"/>
        <v>93001.782042589839</v>
      </c>
      <c r="I4259" s="2">
        <f>SUM(H4259:H4332)</f>
        <v>3200887.9402146298</v>
      </c>
      <c r="J4259" s="4">
        <f t="shared" si="903"/>
        <v>34.37378018269137</v>
      </c>
      <c r="K4259" s="5">
        <f t="shared" si="911"/>
        <v>7.3489999999999986E-2</v>
      </c>
      <c r="L4259" s="5">
        <f t="shared" si="904"/>
        <v>1.9597333333333331E-3</v>
      </c>
      <c r="M4259" s="8">
        <f t="shared" si="905"/>
        <v>120692.39676880706</v>
      </c>
      <c r="N4259" s="6">
        <f>((B4258+E4258)*D4258+(B4259+E4259)*D4259+(B4260+E4260)*D4260)/3/SUM(D4222:D4259)</f>
        <v>1.2127727128407497</v>
      </c>
      <c r="O4259" s="7">
        <f>O4222</f>
        <v>4.7401880455856062E-2</v>
      </c>
      <c r="P4259" s="8">
        <f>M4259*O4222</f>
        <v>5721.0465635657401</v>
      </c>
      <c r="Q4259" s="5">
        <f>N4259*O4222</f>
        <v>5.748770715420147E-2</v>
      </c>
      <c r="R4259" s="8">
        <f t="shared" si="906"/>
        <v>87655.322831706566</v>
      </c>
      <c r="S4259" s="8">
        <f t="shared" si="907"/>
        <v>2625059.402624215</v>
      </c>
      <c r="T4259" s="9">
        <f t="shared" si="912"/>
        <v>28.190057433332537</v>
      </c>
      <c r="U4259" s="10">
        <f t="shared" si="902"/>
        <v>6.1837227493588323</v>
      </c>
    </row>
    <row r="4260" spans="1:21" x14ac:dyDescent="0.3">
      <c r="A4260" s="17">
        <v>1959</v>
      </c>
      <c r="B4260" s="17">
        <v>38</v>
      </c>
      <c r="C4260" s="17">
        <v>2.49E-3</v>
      </c>
      <c r="D4260" s="17">
        <v>2.48E-3</v>
      </c>
      <c r="E4260" s="17">
        <v>0.5</v>
      </c>
      <c r="F4260" s="2">
        <f t="shared" si="908"/>
        <v>92883.519586075985</v>
      </c>
      <c r="G4260" s="3">
        <f t="shared" si="909"/>
        <v>230.35112857346843</v>
      </c>
      <c r="H4260" s="2">
        <f t="shared" si="910"/>
        <v>92768.344021789249</v>
      </c>
      <c r="I4260" s="2">
        <f>SUM(H4260:H4332)</f>
        <v>3107886.1581720402</v>
      </c>
      <c r="J4260" s="4">
        <f t="shared" si="903"/>
        <v>33.460038680940968</v>
      </c>
      <c r="K4260" s="5">
        <f t="shared" si="911"/>
        <v>7.5969999999999982E-2</v>
      </c>
      <c r="L4260" s="5">
        <f t="shared" si="904"/>
        <v>1.9732467532467528E-3</v>
      </c>
      <c r="M4260" s="8">
        <f t="shared" si="905"/>
        <v>116737.11267709012</v>
      </c>
      <c r="N4260" s="6">
        <f>((B4259+E4259)*D4259+(B4260+E4260)*D4260+(B4261+E4261)*D4261)/3/SUM(D4222:D4260)</f>
        <v>1.3724057742091178</v>
      </c>
      <c r="O4260" s="7">
        <f>O4222</f>
        <v>4.7401880455856062E-2</v>
      </c>
      <c r="P4260" s="8">
        <f>M4260*O4222</f>
        <v>5533.5586598812251</v>
      </c>
      <c r="Q4260" s="5">
        <f>N4260*O4222</f>
        <v>6.5054614445987188E-2</v>
      </c>
      <c r="R4260" s="8">
        <f t="shared" si="906"/>
        <v>86733.335168659047</v>
      </c>
      <c r="S4260" s="8">
        <f t="shared" si="907"/>
        <v>2537404.0797925084</v>
      </c>
      <c r="T4260" s="9">
        <f t="shared" si="912"/>
        <v>27.318130181760321</v>
      </c>
      <c r="U4260" s="10">
        <f t="shared" si="902"/>
        <v>6.1419084991806479</v>
      </c>
    </row>
    <row r="4261" spans="1:21" x14ac:dyDescent="0.3">
      <c r="A4261" s="17">
        <v>1959</v>
      </c>
      <c r="B4261" s="17">
        <v>39</v>
      </c>
      <c r="C4261" s="17">
        <v>3.0999999999999999E-3</v>
      </c>
      <c r="D4261" s="17">
        <v>3.0899999999999999E-3</v>
      </c>
      <c r="E4261" s="17">
        <v>0.5</v>
      </c>
      <c r="F4261" s="2">
        <f t="shared" si="908"/>
        <v>92653.168457502514</v>
      </c>
      <c r="G4261" s="3">
        <f t="shared" si="909"/>
        <v>286.29829053368275</v>
      </c>
      <c r="H4261" s="2">
        <f t="shared" si="910"/>
        <v>92510.019312235672</v>
      </c>
      <c r="I4261" s="2">
        <f>SUM(H4261:H4332)</f>
        <v>3015117.814150251</v>
      </c>
      <c r="J4261" s="4">
        <f t="shared" si="903"/>
        <v>32.541982798280699</v>
      </c>
      <c r="K4261" s="5">
        <f t="shared" si="911"/>
        <v>7.9059999999999978E-2</v>
      </c>
      <c r="L4261" s="5">
        <f t="shared" si="904"/>
        <v>2.0015189873417716E-3</v>
      </c>
      <c r="M4261" s="8">
        <f t="shared" si="905"/>
        <v>143040.50690716508</v>
      </c>
      <c r="N4261" s="6">
        <f>((B4260+E4260)*D4260+(B4261+E4261)*D4261+(B4262+E4262)*D4262)/3/SUM(D4222:D4261)</f>
        <v>1.4362720296820983</v>
      </c>
      <c r="O4261" s="7">
        <f>O4222</f>
        <v>4.7401880455856062E-2</v>
      </c>
      <c r="P4261" s="8">
        <f>M4261*O4222</f>
        <v>6780.3890087584923</v>
      </c>
      <c r="Q4261" s="5">
        <f>N4261*O4222</f>
        <v>6.8081995053080574E-2</v>
      </c>
      <c r="R4261" s="8">
        <f t="shared" si="906"/>
        <v>86211.75263505966</v>
      </c>
      <c r="S4261" s="8">
        <f t="shared" si="907"/>
        <v>2450670.7446238492</v>
      </c>
      <c r="T4261" s="9">
        <f t="shared" si="912"/>
        <v>26.449939979633886</v>
      </c>
      <c r="U4261" s="10">
        <f t="shared" si="902"/>
        <v>6.0920428186468136</v>
      </c>
    </row>
    <row r="4262" spans="1:21" x14ac:dyDescent="0.3">
      <c r="A4262" s="17">
        <v>1959</v>
      </c>
      <c r="B4262" s="17">
        <v>40</v>
      </c>
      <c r="C4262" s="17">
        <v>3.0400000000000002E-3</v>
      </c>
      <c r="D4262" s="17">
        <v>3.0400000000000002E-3</v>
      </c>
      <c r="E4262" s="17">
        <v>0.5</v>
      </c>
      <c r="F4262" s="2">
        <f t="shared" si="908"/>
        <v>92366.870166968831</v>
      </c>
      <c r="G4262" s="3">
        <f t="shared" si="909"/>
        <v>280.79528530758529</v>
      </c>
      <c r="H4262" s="2">
        <f t="shared" si="910"/>
        <v>92226.472524315031</v>
      </c>
      <c r="I4262" s="2">
        <f>SUM(H4262:H4332)</f>
        <v>2922607.7948380155</v>
      </c>
      <c r="J4262" s="4">
        <f t="shared" si="903"/>
        <v>31.641299413468321</v>
      </c>
      <c r="K4262" s="5">
        <f t="shared" si="911"/>
        <v>8.2099999999999979E-2</v>
      </c>
      <c r="L4262" s="5">
        <f t="shared" si="904"/>
        <v>2.0271604938271598E-3</v>
      </c>
      <c r="M4262" s="8">
        <f t="shared" si="905"/>
        <v>138516.55365355918</v>
      </c>
      <c r="N4262" s="6">
        <f>((B4261+E4261)*D4261+(B4262+E4262)*D4262+(B4263+E4263)*D4263)/3/SUM(D4222:D4262)</f>
        <v>1.492488834754365</v>
      </c>
      <c r="O4262" s="7">
        <f>O4222</f>
        <v>4.7401880455856062E-2</v>
      </c>
      <c r="P4262" s="8">
        <f>M4262*O4222</f>
        <v>6565.9451174431842</v>
      </c>
      <c r="Q4262" s="5">
        <f>N4262*O4222</f>
        <v>7.0746777326726323E-2</v>
      </c>
      <c r="R4262" s="8">
        <f t="shared" si="906"/>
        <v>85701.746809007876</v>
      </c>
      <c r="S4262" s="8">
        <f t="shared" si="907"/>
        <v>2364458.9919887893</v>
      </c>
      <c r="T4262" s="9">
        <f t="shared" si="912"/>
        <v>25.598561342553097</v>
      </c>
      <c r="U4262" s="10">
        <f t="shared" si="902"/>
        <v>6.0427380709152239</v>
      </c>
    </row>
    <row r="4263" spans="1:21" x14ac:dyDescent="0.3">
      <c r="A4263" s="17">
        <v>1959</v>
      </c>
      <c r="B4263" s="17">
        <v>41</v>
      </c>
      <c r="C4263" s="17">
        <v>2.96E-3</v>
      </c>
      <c r="D4263" s="17">
        <v>2.9499999999999999E-3</v>
      </c>
      <c r="E4263" s="17">
        <v>0.5</v>
      </c>
      <c r="F4263" s="2">
        <f t="shared" si="908"/>
        <v>92086.074881661247</v>
      </c>
      <c r="G4263" s="3">
        <f t="shared" si="909"/>
        <v>271.65392090090069</v>
      </c>
      <c r="H4263" s="2">
        <f t="shared" si="910"/>
        <v>91950.247921210801</v>
      </c>
      <c r="I4263" s="2">
        <f>SUM(H4263:H4332)</f>
        <v>2830381.3223137003</v>
      </c>
      <c r="J4263" s="4">
        <f t="shared" si="903"/>
        <v>30.736257636683838</v>
      </c>
      <c r="K4263" s="5">
        <f t="shared" si="911"/>
        <v>8.5049999999999973E-2</v>
      </c>
      <c r="L4263" s="5">
        <f t="shared" si="904"/>
        <v>2.0493975903614452E-3</v>
      </c>
      <c r="M4263" s="8">
        <f t="shared" si="905"/>
        <v>132553.05958127434</v>
      </c>
      <c r="N4263" s="6">
        <f>((B4262+E4262)*D4262+(B4263+E4263)*D4263+(B4264+E4264)*D4264)/3/SUM(D4222:D4263)</f>
        <v>1.7102488732118368</v>
      </c>
      <c r="O4263" s="7">
        <f>O4222</f>
        <v>4.7401880455856062E-2</v>
      </c>
      <c r="P4263" s="8">
        <f>M4263*O4222</f>
        <v>6283.2642843295325</v>
      </c>
      <c r="Q4263" s="5">
        <f>N4263*O4222</f>
        <v>8.1069012637750015E-2</v>
      </c>
      <c r="R4263" s="8">
        <f t="shared" si="906"/>
        <v>84495.932110441921</v>
      </c>
      <c r="S4263" s="8">
        <f t="shared" si="907"/>
        <v>2278757.2451797812</v>
      </c>
      <c r="T4263" s="9">
        <f t="shared" si="912"/>
        <v>24.745948267511519</v>
      </c>
      <c r="U4263" s="10">
        <f t="shared" si="902"/>
        <v>5.9903093691723193</v>
      </c>
    </row>
    <row r="4264" spans="1:21" x14ac:dyDescent="0.3">
      <c r="A4264" s="17">
        <v>1959</v>
      </c>
      <c r="B4264" s="17">
        <v>42</v>
      </c>
      <c r="C4264" s="17">
        <v>4.4999999999999997E-3</v>
      </c>
      <c r="D4264" s="17">
        <v>4.4900000000000001E-3</v>
      </c>
      <c r="E4264" s="17">
        <v>0.5</v>
      </c>
      <c r="F4264" s="2">
        <f t="shared" si="908"/>
        <v>91814.420960760341</v>
      </c>
      <c r="G4264" s="3">
        <f t="shared" si="909"/>
        <v>412.24675011381396</v>
      </c>
      <c r="H4264" s="2">
        <f t="shared" si="910"/>
        <v>91608.297585703433</v>
      </c>
      <c r="I4264" s="2">
        <f>SUM(H4264:H4332)</f>
        <v>2738431.0743924896</v>
      </c>
      <c r="J4264" s="4">
        <f t="shared" si="903"/>
        <v>29.825718506277362</v>
      </c>
      <c r="K4264" s="5">
        <f t="shared" si="911"/>
        <v>8.9539999999999967E-2</v>
      </c>
      <c r="L4264" s="5">
        <f t="shared" si="904"/>
        <v>2.1068235294117638E-3</v>
      </c>
      <c r="M4264" s="8">
        <f t="shared" si="905"/>
        <v>195672.17868926848</v>
      </c>
      <c r="N4264" s="6">
        <f>((B4263+E4263)*D4263+(B4264+E4264)*D4264+(B4265+E4265)*D4265)/3/SUM(D4222:D4264)</f>
        <v>1.7636996500632869</v>
      </c>
      <c r="O4264" s="7">
        <f>O4222</f>
        <v>4.7401880455856062E-2</v>
      </c>
      <c r="P4264" s="8">
        <f>M4264*O4222</f>
        <v>9275.2292227656108</v>
      </c>
      <c r="Q4264" s="5">
        <f>N4264*O4222</f>
        <v>8.3602679972335101E-2</v>
      </c>
      <c r="R4264" s="8">
        <f t="shared" si="906"/>
        <v>83949.598399835435</v>
      </c>
      <c r="S4264" s="8">
        <f t="shared" si="907"/>
        <v>2194261.3130693394</v>
      </c>
      <c r="T4264" s="9">
        <f t="shared" si="912"/>
        <v>23.898874382784847</v>
      </c>
      <c r="U4264" s="10">
        <f t="shared" si="902"/>
        <v>5.9268441234925149</v>
      </c>
    </row>
    <row r="4265" spans="1:21" x14ac:dyDescent="0.3">
      <c r="A4265" s="17">
        <v>1959</v>
      </c>
      <c r="B4265" s="17">
        <v>43</v>
      </c>
      <c r="C4265" s="17">
        <v>3.7000000000000002E-3</v>
      </c>
      <c r="D4265" s="17">
        <v>3.6900000000000001E-3</v>
      </c>
      <c r="E4265" s="17">
        <v>0.5</v>
      </c>
      <c r="F4265" s="2">
        <f t="shared" si="908"/>
        <v>91402.174210646524</v>
      </c>
      <c r="G4265" s="3">
        <f t="shared" si="909"/>
        <v>337.27402283728571</v>
      </c>
      <c r="H4265" s="2">
        <f t="shared" si="910"/>
        <v>91233.537199227882</v>
      </c>
      <c r="I4265" s="2">
        <f>SUM(H4265:H4332)</f>
        <v>2646822.7768067862</v>
      </c>
      <c r="J4265" s="4">
        <f t="shared" si="903"/>
        <v>28.957984858291088</v>
      </c>
      <c r="K4265" s="5">
        <f t="shared" si="911"/>
        <v>9.3229999999999966E-2</v>
      </c>
      <c r="L4265" s="5">
        <f t="shared" si="904"/>
        <v>2.1432183908045967E-3</v>
      </c>
      <c r="M4265" s="8">
        <f t="shared" si="905"/>
        <v>157368.01451702171</v>
      </c>
      <c r="N4265" s="6">
        <f>((B4264+E4264)*D4264+(B4265+E4265)*D4265+(B4266+E4266)*D4266)/3/SUM(D4222:D4265)</f>
        <v>1.8464550037541569</v>
      </c>
      <c r="O4265" s="7">
        <f>O4222</f>
        <v>4.7401880455856062E-2</v>
      </c>
      <c r="P4265" s="8">
        <f>M4265*O4222</f>
        <v>7459.5398117112845</v>
      </c>
      <c r="Q4265" s="5">
        <f>N4265*O4222</f>
        <v>8.7525439355071802E-2</v>
      </c>
      <c r="R4265" s="8">
        <f t="shared" si="906"/>
        <v>83248.281771948168</v>
      </c>
      <c r="S4265" s="8">
        <f t="shared" si="907"/>
        <v>2110311.7146695037</v>
      </c>
      <c r="T4265" s="9">
        <f t="shared" si="912"/>
        <v>23.088200394512</v>
      </c>
      <c r="U4265" s="10">
        <f t="shared" si="902"/>
        <v>5.8697844637790872</v>
      </c>
    </row>
    <row r="4266" spans="1:21" x14ac:dyDescent="0.3">
      <c r="A4266" s="17">
        <v>1959</v>
      </c>
      <c r="B4266" s="17">
        <v>44</v>
      </c>
      <c r="C4266" s="17">
        <v>3.7200000000000002E-3</v>
      </c>
      <c r="D4266" s="17">
        <v>3.7100000000000002E-3</v>
      </c>
      <c r="E4266" s="17">
        <v>0.5</v>
      </c>
      <c r="F4266" s="2">
        <f t="shared" si="908"/>
        <v>91064.900187809239</v>
      </c>
      <c r="G4266" s="3">
        <f t="shared" si="909"/>
        <v>337.85077969677229</v>
      </c>
      <c r="H4266" s="2">
        <f t="shared" si="910"/>
        <v>90895.974797960851</v>
      </c>
      <c r="I4266" s="2">
        <f>SUM(H4266:H4332)</f>
        <v>2555589.2396075586</v>
      </c>
      <c r="J4266" s="4">
        <f t="shared" si="903"/>
        <v>28.063383744307586</v>
      </c>
      <c r="K4266" s="5">
        <f t="shared" si="911"/>
        <v>9.6939999999999971E-2</v>
      </c>
      <c r="L4266" s="5">
        <f t="shared" si="904"/>
        <v>2.1784269662921342E-3</v>
      </c>
      <c r="M4266" s="8">
        <f t="shared" si="905"/>
        <v>155089.33047768075</v>
      </c>
      <c r="N4266" s="6">
        <f>((B4265+E4265)*D4265+(B4266+E4266)*D4266+(B4267+E4267)*D4267)/3/SUM(D4222:D4266)</f>
        <v>1.8925108314421302</v>
      </c>
      <c r="O4266" s="7">
        <f>O4222</f>
        <v>4.7401880455856062E-2</v>
      </c>
      <c r="P4266" s="8">
        <f>M4266*O4222</f>
        <v>7351.5259032817767</v>
      </c>
      <c r="Q4266" s="5">
        <f>N4266*O4222</f>
        <v>8.9708572193432617E-2</v>
      </c>
      <c r="R4266" s="8">
        <f t="shared" si="906"/>
        <v>82741.826680705548</v>
      </c>
      <c r="S4266" s="8">
        <f t="shared" si="907"/>
        <v>2027063.4328975554</v>
      </c>
      <c r="T4266" s="9">
        <f t="shared" si="912"/>
        <v>22.259547078149833</v>
      </c>
      <c r="U4266" s="10">
        <f t="shared" si="902"/>
        <v>5.8038366661577534</v>
      </c>
    </row>
    <row r="4267" spans="1:21" x14ac:dyDescent="0.3">
      <c r="A4267" s="17">
        <v>1959</v>
      </c>
      <c r="B4267" s="17">
        <v>45</v>
      </c>
      <c r="C4267" s="17">
        <v>4.96E-3</v>
      </c>
      <c r="D4267" s="17">
        <v>4.9399999999999999E-3</v>
      </c>
      <c r="E4267" s="17">
        <v>0.5</v>
      </c>
      <c r="F4267" s="2">
        <f t="shared" si="908"/>
        <v>90727.049408112463</v>
      </c>
      <c r="G4267" s="3">
        <f t="shared" si="909"/>
        <v>448.19162407607558</v>
      </c>
      <c r="H4267" s="2">
        <f t="shared" si="910"/>
        <v>90502.953596074425</v>
      </c>
      <c r="I4267" s="2">
        <f>SUM(H4267:H4332)</f>
        <v>2464693.2648095977</v>
      </c>
      <c r="J4267" s="4">
        <f t="shared" si="903"/>
        <v>27.166024695929487</v>
      </c>
      <c r="K4267" s="5">
        <f t="shared" si="911"/>
        <v>0.10187999999999997</v>
      </c>
      <c r="L4267" s="5">
        <f t="shared" si="904"/>
        <v>2.2391208791208784E-3</v>
      </c>
      <c r="M4267" s="8">
        <f t="shared" si="905"/>
        <v>200164.1038031159</v>
      </c>
      <c r="N4267" s="6">
        <f>((B4266+E4266)*D4266+(B4267+E4267)*D4267+(B4268+E4268)*D4268)/3/SUM(D4222:D4267)</f>
        <v>2.0682175107970169</v>
      </c>
      <c r="O4267" s="7">
        <f>O4222</f>
        <v>4.7401880455856062E-2</v>
      </c>
      <c r="P4267" s="8">
        <f>M4267*O4222</f>
        <v>9488.1549200288628</v>
      </c>
      <c r="Q4267" s="5">
        <f>N4267*O4222</f>
        <v>9.8037399203508388E-2</v>
      </c>
      <c r="R4267" s="8">
        <f t="shared" si="906"/>
        <v>81630.279405279478</v>
      </c>
      <c r="S4267" s="8">
        <f t="shared" si="907"/>
        <v>1944321.6062168498</v>
      </c>
      <c r="T4267" s="9">
        <f t="shared" si="912"/>
        <v>21.430451214949308</v>
      </c>
      <c r="U4267" s="10">
        <f t="shared" si="902"/>
        <v>5.7355734809801788</v>
      </c>
    </row>
    <row r="4268" spans="1:21" x14ac:dyDescent="0.3">
      <c r="A4268" s="17">
        <v>1959</v>
      </c>
      <c r="B4268" s="17">
        <v>46</v>
      </c>
      <c r="C4268" s="17">
        <v>5.2199999999999998E-3</v>
      </c>
      <c r="D4268" s="17">
        <v>5.2100000000000002E-3</v>
      </c>
      <c r="E4268" s="17">
        <v>0.5</v>
      </c>
      <c r="F4268" s="2">
        <f t="shared" si="908"/>
        <v>90278.857784036387</v>
      </c>
      <c r="G4268" s="3">
        <f t="shared" si="909"/>
        <v>470.35284905482962</v>
      </c>
      <c r="H4268" s="2">
        <f t="shared" si="910"/>
        <v>90043.681359508977</v>
      </c>
      <c r="I4268" s="2">
        <f>SUM(H4268:H4332)</f>
        <v>2374190.3112135236</v>
      </c>
      <c r="J4268" s="4">
        <f t="shared" si="903"/>
        <v>26.298408835577241</v>
      </c>
      <c r="K4268" s="5">
        <f t="shared" si="911"/>
        <v>0.10708999999999998</v>
      </c>
      <c r="L4268" s="5">
        <f t="shared" si="904"/>
        <v>2.3030107526881716E-3</v>
      </c>
      <c r="M4268" s="8">
        <f t="shared" si="905"/>
        <v>204233.89187645513</v>
      </c>
      <c r="N4268" s="6">
        <f>((B4267+E4267)*D4267+(B4268+E4268)*D4268+(B4269+E4269)*D4269)/3/SUM(D4222:D4268)</f>
        <v>2.3304696983845368</v>
      </c>
      <c r="O4268" s="7">
        <f>O4222</f>
        <v>4.7401880455856062E-2</v>
      </c>
      <c r="P4268" s="8">
        <f>M4268*O4222</f>
        <v>9681.0705277619581</v>
      </c>
      <c r="Q4268" s="5">
        <f>N4268*O4222</f>
        <v>0.11046864604881874</v>
      </c>
      <c r="R4268" s="8">
        <f t="shared" si="906"/>
        <v>80096.677794472751</v>
      </c>
      <c r="S4268" s="8">
        <f t="shared" si="907"/>
        <v>1862691.3268115702</v>
      </c>
      <c r="T4268" s="9">
        <f t="shared" si="912"/>
        <v>20.632641711833241</v>
      </c>
      <c r="U4268" s="10">
        <f t="shared" si="902"/>
        <v>5.6657671237440006</v>
      </c>
    </row>
    <row r="4269" spans="1:21" x14ac:dyDescent="0.3">
      <c r="A4269" s="17">
        <v>1959</v>
      </c>
      <c r="B4269" s="17">
        <v>47</v>
      </c>
      <c r="C4269" s="17">
        <v>5.9500000000000004E-3</v>
      </c>
      <c r="D4269" s="17">
        <v>5.9300000000000004E-3</v>
      </c>
      <c r="E4269" s="17">
        <v>0.5</v>
      </c>
      <c r="F4269" s="2">
        <f t="shared" si="908"/>
        <v>89808.504934981553</v>
      </c>
      <c r="G4269" s="3">
        <f t="shared" si="909"/>
        <v>532.56443426444059</v>
      </c>
      <c r="H4269" s="2">
        <f t="shared" si="910"/>
        <v>89542.222717849334</v>
      </c>
      <c r="I4269" s="2">
        <f>SUM(H4269:H4332)</f>
        <v>2284146.6298540141</v>
      </c>
      <c r="J4269" s="4">
        <f t="shared" si="903"/>
        <v>25.433522487738351</v>
      </c>
      <c r="K4269" s="5">
        <f t="shared" si="911"/>
        <v>0.11301999999999998</v>
      </c>
      <c r="L4269" s="5">
        <f t="shared" si="904"/>
        <v>2.3793684210526313E-3</v>
      </c>
      <c r="M4269" s="8">
        <f t="shared" si="905"/>
        <v>223825.96555973217</v>
      </c>
      <c r="N4269" s="6">
        <f>((B4268+E4268)*D4268+(B4269+E4269)*D4269+(B4270+E4270)*D4270)/3/SUM(D4222:D4269)</f>
        <v>2.5279743998112436</v>
      </c>
      <c r="O4269" s="7">
        <f>O4222</f>
        <v>4.7401880455856062E-2</v>
      </c>
      <c r="P4269" s="8">
        <f>M4269*O4222</f>
        <v>10609.77166237898</v>
      </c>
      <c r="Q4269" s="5">
        <f>N4269*O4222</f>
        <v>0.11983074029531704</v>
      </c>
      <c r="R4269" s="8">
        <f t="shared" si="906"/>
        <v>78812.311881881295</v>
      </c>
      <c r="S4269" s="8">
        <f t="shared" si="907"/>
        <v>1782594.6490170974</v>
      </c>
      <c r="T4269" s="9">
        <f t="shared" si="912"/>
        <v>19.84884004368671</v>
      </c>
      <c r="U4269" s="10">
        <f t="shared" si="902"/>
        <v>5.5846824440516407</v>
      </c>
    </row>
    <row r="4270" spans="1:21" x14ac:dyDescent="0.3">
      <c r="A4270" s="17">
        <v>1959</v>
      </c>
      <c r="B4270" s="17">
        <v>48</v>
      </c>
      <c r="C4270" s="17">
        <v>6.8900000000000003E-3</v>
      </c>
      <c r="D4270" s="17">
        <v>6.8700000000000002E-3</v>
      </c>
      <c r="E4270" s="17">
        <v>0.5</v>
      </c>
      <c r="F4270" s="2">
        <f t="shared" si="908"/>
        <v>89275.940500717115</v>
      </c>
      <c r="G4270" s="3">
        <f t="shared" si="909"/>
        <v>613.32571123992659</v>
      </c>
      <c r="H4270" s="2">
        <f t="shared" si="910"/>
        <v>88969.277645097158</v>
      </c>
      <c r="I4270" s="2">
        <f>SUM(H4270:H4332)</f>
        <v>2194604.4071361646</v>
      </c>
      <c r="J4270" s="4">
        <f t="shared" si="903"/>
        <v>24.582260291265555</v>
      </c>
      <c r="K4270" s="5">
        <f t="shared" si="911"/>
        <v>0.11988999999999998</v>
      </c>
      <c r="L4270" s="5">
        <f t="shared" si="904"/>
        <v>2.4719587628865974E-3</v>
      </c>
      <c r="M4270" s="8">
        <f t="shared" si="905"/>
        <v>248113.24543445196</v>
      </c>
      <c r="N4270" s="6">
        <f>((B4269+E4269)*D4269+(B4270+E4270)*D4270+(B4271+E4271)*D4271)/3/SUM(D4222:D4270)</f>
        <v>2.6674173547974536</v>
      </c>
      <c r="O4270" s="7">
        <f>O4222</f>
        <v>4.7401880455856062E-2</v>
      </c>
      <c r="P4270" s="8">
        <f>M4270*O4222</f>
        <v>11761.034399598368</v>
      </c>
      <c r="Q4270" s="5">
        <f>N4270*O4222</f>
        <v>0.12644059857798468</v>
      </c>
      <c r="R4270" s="8">
        <f t="shared" si="906"/>
        <v>77719.948924600161</v>
      </c>
      <c r="S4270" s="8">
        <f t="shared" si="907"/>
        <v>1703782.3371352162</v>
      </c>
      <c r="T4270" s="9">
        <f t="shared" si="912"/>
        <v>19.08445128193895</v>
      </c>
      <c r="U4270" s="10">
        <f t="shared" si="902"/>
        <v>5.4978090093266054</v>
      </c>
    </row>
    <row r="4271" spans="1:21" x14ac:dyDescent="0.3">
      <c r="A4271" s="17">
        <v>1959</v>
      </c>
      <c r="B4271" s="17">
        <v>49</v>
      </c>
      <c r="C4271" s="17">
        <v>6.9899999999999997E-3</v>
      </c>
      <c r="D4271" s="17">
        <v>6.96E-3</v>
      </c>
      <c r="E4271" s="17">
        <v>0.5</v>
      </c>
      <c r="F4271" s="2">
        <f t="shared" si="908"/>
        <v>88662.614789477186</v>
      </c>
      <c r="G4271" s="3">
        <f t="shared" si="909"/>
        <v>617.09179893476119</v>
      </c>
      <c r="H4271" s="2">
        <f t="shared" si="910"/>
        <v>88354.068890009803</v>
      </c>
      <c r="I4271" s="2">
        <f>SUM(H4271:H4332)</f>
        <v>2105635.1294910675</v>
      </c>
      <c r="J4271" s="4">
        <f t="shared" si="903"/>
        <v>23.748849890009925</v>
      </c>
      <c r="K4271" s="5">
        <f t="shared" si="911"/>
        <v>0.12684999999999999</v>
      </c>
      <c r="L4271" s="5">
        <f t="shared" si="904"/>
        <v>2.5626262626262625E-3</v>
      </c>
      <c r="M4271" s="8">
        <f t="shared" si="905"/>
        <v>240804.44656894507</v>
      </c>
      <c r="N4271" s="6">
        <f>((B4270+E4270)*D4270+(B4271+E4271)*D4271+(B4272+E4272)*D4272)/3/SUM(D4222:D4271)</f>
        <v>2.7761529365392197</v>
      </c>
      <c r="O4271" s="7">
        <f>O4222</f>
        <v>4.7401880455856062E-2</v>
      </c>
      <c r="P4271" s="8">
        <f>M4271*O4222</f>
        <v>11414.583589499713</v>
      </c>
      <c r="Q4271" s="5">
        <f>N4271*O4222</f>
        <v>0.13159486962500586</v>
      </c>
      <c r="R4271" s="8">
        <f t="shared" si="906"/>
        <v>76727.126713590173</v>
      </c>
      <c r="S4271" s="8">
        <f t="shared" si="907"/>
        <v>1626062.3882106161</v>
      </c>
      <c r="T4271" s="9">
        <f t="shared" si="912"/>
        <v>18.339887584768178</v>
      </c>
      <c r="U4271" s="10">
        <f t="shared" si="902"/>
        <v>5.4089623052417473</v>
      </c>
    </row>
    <row r="4272" spans="1:21" x14ac:dyDescent="0.3">
      <c r="A4272" s="17">
        <v>1959</v>
      </c>
      <c r="B4272" s="17">
        <v>50</v>
      </c>
      <c r="C4272" s="17">
        <v>7.5300000000000002E-3</v>
      </c>
      <c r="D4272" s="17">
        <v>7.4999999999999997E-3</v>
      </c>
      <c r="E4272" s="17">
        <v>0.5</v>
      </c>
      <c r="F4272" s="2">
        <f t="shared" si="908"/>
        <v>88045.52299054242</v>
      </c>
      <c r="G4272" s="3">
        <f t="shared" si="909"/>
        <v>660.34142242906807</v>
      </c>
      <c r="H4272" s="2">
        <f t="shared" si="910"/>
        <v>87715.352279327883</v>
      </c>
      <c r="I4272" s="2">
        <f>SUM(H4272:H4332)</f>
        <v>2017281.060601057</v>
      </c>
      <c r="J4272" s="4">
        <f t="shared" si="903"/>
        <v>22.91179599010102</v>
      </c>
      <c r="K4272" s="5">
        <f t="shared" si="911"/>
        <v>0.13435</v>
      </c>
      <c r="L4272" s="5">
        <f t="shared" si="904"/>
        <v>2.6603960396039605E-3</v>
      </c>
      <c r="M4272" s="8">
        <f t="shared" si="905"/>
        <v>248211.69953604718</v>
      </c>
      <c r="N4272" s="6">
        <f>((B4271+E4271)*D4271+(B4272+E4272)*D4272+(B4273+E4273)*D4273)/3/SUM(D4222:D4272)</f>
        <v>2.8128644088822723</v>
      </c>
      <c r="O4272" s="7">
        <f>O4222</f>
        <v>4.7401880455856062E-2</v>
      </c>
      <c r="P4272" s="8">
        <f>M4272*O4222</f>
        <v>11765.701309152571</v>
      </c>
      <c r="Q4272" s="5">
        <f>N4272*O4222</f>
        <v>0.13333506244836971</v>
      </c>
      <c r="R4272" s="8">
        <f t="shared" si="906"/>
        <v>76019.82030548295</v>
      </c>
      <c r="S4272" s="8">
        <f t="shared" si="907"/>
        <v>1549335.2614970258</v>
      </c>
      <c r="T4272" s="9">
        <f t="shared" si="912"/>
        <v>17.596979481437696</v>
      </c>
      <c r="U4272" s="10">
        <f t="shared" si="902"/>
        <v>5.3148165086633234</v>
      </c>
    </row>
    <row r="4273" spans="1:21" x14ac:dyDescent="0.3">
      <c r="A4273" s="17">
        <v>1959</v>
      </c>
      <c r="B4273" s="17">
        <v>51</v>
      </c>
      <c r="C4273" s="17">
        <v>8.0000000000000002E-3</v>
      </c>
      <c r="D4273" s="17">
        <v>7.9699999999999997E-3</v>
      </c>
      <c r="E4273" s="17">
        <v>0.5</v>
      </c>
      <c r="F4273" s="2">
        <f t="shared" si="908"/>
        <v>87385.181568113359</v>
      </c>
      <c r="G4273" s="3">
        <f t="shared" si="909"/>
        <v>696.4598970978634</v>
      </c>
      <c r="H4273" s="2">
        <f t="shared" si="910"/>
        <v>87036.951619564425</v>
      </c>
      <c r="I4273" s="2">
        <f>SUM(H4273:H4332)</f>
        <v>1929565.708321729</v>
      </c>
      <c r="J4273" s="4">
        <f t="shared" si="903"/>
        <v>22.081154649975836</v>
      </c>
      <c r="K4273" s="5">
        <f t="shared" si="911"/>
        <v>0.14232</v>
      </c>
      <c r="L4273" s="5">
        <f t="shared" si="904"/>
        <v>2.7634951456310679E-3</v>
      </c>
      <c r="M4273" s="8">
        <f t="shared" si="905"/>
        <v>252021.39334274849</v>
      </c>
      <c r="N4273" s="6">
        <f>((B4272+E4272)*D4272+(B4273+E4273)*D4273+(B4274+E4274)*D4274)/3/SUM(D4222:D4273)</f>
        <v>3.1087923927299976</v>
      </c>
      <c r="O4273" s="7">
        <f>O4222</f>
        <v>4.7401880455856062E-2</v>
      </c>
      <c r="P4273" s="8">
        <f>M4273*O4222</f>
        <v>11946.287959551242</v>
      </c>
      <c r="Q4273" s="5">
        <f>N4273*O4222</f>
        <v>0.14736260536226209</v>
      </c>
      <c r="R4273" s="8">
        <f t="shared" si="906"/>
        <v>74210.95966611625</v>
      </c>
      <c r="S4273" s="8">
        <f t="shared" si="907"/>
        <v>1473315.4411915429</v>
      </c>
      <c r="T4273" s="9">
        <f t="shared" si="912"/>
        <v>16.860014647256303</v>
      </c>
      <c r="U4273" s="10">
        <f t="shared" si="902"/>
        <v>5.2211400027195332</v>
      </c>
    </row>
    <row r="4274" spans="1:21" x14ac:dyDescent="0.3">
      <c r="A4274" s="17">
        <v>1959</v>
      </c>
      <c r="B4274" s="17">
        <v>52</v>
      </c>
      <c r="C4274" s="17">
        <v>1.03E-2</v>
      </c>
      <c r="D4274" s="17">
        <v>1.025E-2</v>
      </c>
      <c r="E4274" s="17">
        <v>0.5</v>
      </c>
      <c r="F4274" s="2">
        <f t="shared" si="908"/>
        <v>86688.72167101549</v>
      </c>
      <c r="G4274" s="3">
        <f t="shared" si="909"/>
        <v>888.55939712790882</v>
      </c>
      <c r="H4274" s="2">
        <f t="shared" si="910"/>
        <v>86244.441972451532</v>
      </c>
      <c r="I4274" s="2">
        <f>SUM(H4274:H4332)</f>
        <v>1842528.7567021647</v>
      </c>
      <c r="J4274" s="4">
        <f t="shared" si="903"/>
        <v>21.25453832038934</v>
      </c>
      <c r="K4274" s="5">
        <f t="shared" si="911"/>
        <v>0.15257000000000001</v>
      </c>
      <c r="L4274" s="5">
        <f t="shared" si="904"/>
        <v>2.9060952380952384E-3</v>
      </c>
      <c r="M4274" s="8">
        <f t="shared" si="905"/>
        <v>305757.14982771978</v>
      </c>
      <c r="N4274" s="6">
        <f>((B4273+E4273)*D4273+(B4274+E4274)*D4274+(B4275+E4275)*D4275)/3/SUM(D4222:D4274)</f>
        <v>3.45871840248192</v>
      </c>
      <c r="O4274" s="7">
        <f>O4222</f>
        <v>4.7401880455856062E-2</v>
      </c>
      <c r="P4274" s="8">
        <f>M4274*O4222</f>
        <v>14493.463864656844</v>
      </c>
      <c r="Q4274" s="5">
        <f>N4274*O4222</f>
        <v>0.16394975624491742</v>
      </c>
      <c r="R4274" s="8">
        <f t="shared" si="906"/>
        <v>72104.686733589173</v>
      </c>
      <c r="S4274" s="8">
        <f t="shared" si="907"/>
        <v>1399104.4815254267</v>
      </c>
      <c r="T4274" s="9">
        <f t="shared" si="912"/>
        <v>16.13940607908652</v>
      </c>
      <c r="U4274" s="10">
        <f t="shared" si="902"/>
        <v>5.1151322413028204</v>
      </c>
    </row>
    <row r="4275" spans="1:21" x14ac:dyDescent="0.3">
      <c r="A4275" s="17">
        <v>1959</v>
      </c>
      <c r="B4275" s="17">
        <v>53</v>
      </c>
      <c r="C4275" s="17">
        <v>1.193E-2</v>
      </c>
      <c r="D4275" s="17">
        <v>1.1860000000000001E-2</v>
      </c>
      <c r="E4275" s="17">
        <v>0.5</v>
      </c>
      <c r="F4275" s="2">
        <f t="shared" si="908"/>
        <v>85800.162273887574</v>
      </c>
      <c r="G4275" s="3">
        <f t="shared" si="909"/>
        <v>1017.5899245683067</v>
      </c>
      <c r="H4275" s="2">
        <f t="shared" si="910"/>
        <v>85291.367311603419</v>
      </c>
      <c r="I4275" s="2">
        <f>SUM(H4275:H4332)</f>
        <v>1756284.3147297131</v>
      </c>
      <c r="J4275" s="4">
        <f t="shared" si="903"/>
        <v>20.469475443687138</v>
      </c>
      <c r="K4275" s="5">
        <f t="shared" si="911"/>
        <v>0.16443000000000002</v>
      </c>
      <c r="L4275" s="5">
        <f t="shared" si="904"/>
        <v>3.0734579439252339E-3</v>
      </c>
      <c r="M4275" s="8">
        <f t="shared" si="905"/>
        <v>331089.58805816702</v>
      </c>
      <c r="N4275" s="6">
        <f>((B4274+E4274)*D4274+(B4275+E4275)*D4275+(B4276+E4276)*D4276)/3/SUM(D4222:D4275)</f>
        <v>3.723955482576172</v>
      </c>
      <c r="O4275" s="7">
        <f>O4222</f>
        <v>4.7401880455856062E-2</v>
      </c>
      <c r="P4275" s="8">
        <f>M4275*O4222</f>
        <v>15694.269073311862</v>
      </c>
      <c r="Q4275" s="5">
        <f>N4275*O4222</f>
        <v>0.17652249260800548</v>
      </c>
      <c r="R4275" s="8">
        <f t="shared" si="906"/>
        <v>70235.522555814227</v>
      </c>
      <c r="S4275" s="8">
        <f t="shared" si="907"/>
        <v>1326999.7947918375</v>
      </c>
      <c r="T4275" s="9">
        <f t="shared" si="912"/>
        <v>15.466168823269191</v>
      </c>
      <c r="U4275" s="10">
        <f t="shared" si="902"/>
        <v>5.0033066204179466</v>
      </c>
    </row>
    <row r="4276" spans="1:21" x14ac:dyDescent="0.3">
      <c r="A4276" s="17">
        <v>1959</v>
      </c>
      <c r="B4276" s="17">
        <v>54</v>
      </c>
      <c r="C4276" s="17">
        <v>1.226E-2</v>
      </c>
      <c r="D4276" s="17">
        <v>1.2189999999999999E-2</v>
      </c>
      <c r="E4276" s="17">
        <v>0.5</v>
      </c>
      <c r="F4276" s="2">
        <f t="shared" si="908"/>
        <v>84782.572349319264</v>
      </c>
      <c r="G4276" s="3">
        <f t="shared" si="909"/>
        <v>1033.4995569382017</v>
      </c>
      <c r="H4276" s="2">
        <f t="shared" si="910"/>
        <v>84265.822570850156</v>
      </c>
      <c r="I4276" s="2">
        <f>SUM(H4276:H4332)</f>
        <v>1670992.9474181097</v>
      </c>
      <c r="J4276" s="4">
        <f t="shared" si="903"/>
        <v>19.709156034253382</v>
      </c>
      <c r="K4276" s="5">
        <f t="shared" si="911"/>
        <v>0.17662000000000003</v>
      </c>
      <c r="L4276" s="5">
        <f t="shared" si="904"/>
        <v>3.2407339449541288E-3</v>
      </c>
      <c r="M4276" s="8">
        <f t="shared" si="905"/>
        <v>318909.1034601517</v>
      </c>
      <c r="N4276" s="6">
        <f>((B4275+E4275)*D4275+(B4276+E4276)*D4276+(B4277+E4277)*D4277)/3/SUM(D4222:D4276)</f>
        <v>3.7952100554863546</v>
      </c>
      <c r="O4276" s="7">
        <f>O4222</f>
        <v>4.7401880455856062E-2</v>
      </c>
      <c r="P4276" s="8">
        <f>M4276*O4222</f>
        <v>15116.891198502344</v>
      </c>
      <c r="Q4276" s="5">
        <f>N4276*O4222</f>
        <v>0.17990009335502702</v>
      </c>
      <c r="R4276" s="8">
        <f t="shared" si="906"/>
        <v>69106.393223716077</v>
      </c>
      <c r="S4276" s="8">
        <f t="shared" si="907"/>
        <v>1256764.2722360233</v>
      </c>
      <c r="T4276" s="9">
        <f t="shared" si="912"/>
        <v>14.823379822187173</v>
      </c>
      <c r="U4276" s="10">
        <f t="shared" si="902"/>
        <v>4.8857762120662098</v>
      </c>
    </row>
    <row r="4277" spans="1:21" x14ac:dyDescent="0.3">
      <c r="A4277" s="17">
        <v>1959</v>
      </c>
      <c r="B4277" s="17">
        <v>55</v>
      </c>
      <c r="C4277" s="17">
        <v>1.2919999999999999E-2</v>
      </c>
      <c r="D4277" s="17">
        <v>1.2829999999999999E-2</v>
      </c>
      <c r="E4277" s="17">
        <v>0.5</v>
      </c>
      <c r="F4277" s="2">
        <f t="shared" si="908"/>
        <v>83749.072792381063</v>
      </c>
      <c r="G4277" s="3">
        <f t="shared" si="909"/>
        <v>1074.5006039262489</v>
      </c>
      <c r="H4277" s="2">
        <f t="shared" si="910"/>
        <v>83211.822490417937</v>
      </c>
      <c r="I4277" s="2">
        <f>SUM(H4277:H4332)</f>
        <v>1586727.1248472596</v>
      </c>
      <c r="J4277" s="4">
        <f t="shared" si="903"/>
        <v>18.94620527657483</v>
      </c>
      <c r="K4277" s="5">
        <f t="shared" si="911"/>
        <v>0.18945000000000004</v>
      </c>
      <c r="L4277" s="5">
        <f t="shared" si="904"/>
        <v>3.4135135135135142E-3</v>
      </c>
      <c r="M4277" s="8">
        <f t="shared" si="905"/>
        <v>314778.48254371498</v>
      </c>
      <c r="N4277" s="6">
        <f>((B4276+E4276)*D4276+(B4277+E4277)*D4277+(B4278+E4278)*D4278)/3/SUM(D4222:D4277)</f>
        <v>3.8473299903228639</v>
      </c>
      <c r="O4277" s="7">
        <f>O4222</f>
        <v>4.7401880455856062E-2</v>
      </c>
      <c r="P4277" s="8">
        <f>M4277*O4222</f>
        <v>14921.091999612952</v>
      </c>
      <c r="Q4277" s="5">
        <f>N4277*O4222</f>
        <v>0.18237067627551426</v>
      </c>
      <c r="R4277" s="8">
        <f t="shared" si="906"/>
        <v>68036.42614872237</v>
      </c>
      <c r="S4277" s="8">
        <f t="shared" si="907"/>
        <v>1187657.8790123072</v>
      </c>
      <c r="T4277" s="9">
        <f t="shared" si="912"/>
        <v>14.181146601546047</v>
      </c>
      <c r="U4277" s="10">
        <f t="shared" si="902"/>
        <v>4.7650586750287829</v>
      </c>
    </row>
    <row r="4278" spans="1:21" x14ac:dyDescent="0.3">
      <c r="A4278" s="17">
        <v>1959</v>
      </c>
      <c r="B4278" s="17">
        <v>56</v>
      </c>
      <c r="C4278" s="17">
        <v>1.444E-2</v>
      </c>
      <c r="D4278" s="17">
        <v>1.434E-2</v>
      </c>
      <c r="E4278" s="17">
        <v>0.5</v>
      </c>
      <c r="F4278" s="2">
        <f t="shared" si="908"/>
        <v>82674.572188454811</v>
      </c>
      <c r="G4278" s="3">
        <f t="shared" si="909"/>
        <v>1185.5533651824421</v>
      </c>
      <c r="H4278" s="2">
        <f t="shared" si="910"/>
        <v>82081.795505863585</v>
      </c>
      <c r="I4278" s="2">
        <f>SUM(H4278:H4332)</f>
        <v>1503515.3023568417</v>
      </c>
      <c r="J4278" s="4">
        <f t="shared" si="903"/>
        <v>18.185945963283761</v>
      </c>
      <c r="K4278" s="5">
        <f t="shared" si="911"/>
        <v>0.20379000000000003</v>
      </c>
      <c r="L4278" s="5">
        <f t="shared" si="904"/>
        <v>3.6069026548672571E-3</v>
      </c>
      <c r="M4278" s="8">
        <f t="shared" si="905"/>
        <v>328690.14737135271</v>
      </c>
      <c r="N4278" s="6">
        <f>((B4277+E4277)*D4277+(B4278+E4278)*D4278+(B4279+E4279)*D4279)/3/SUM(D4222:D4278)</f>
        <v>4.0304970803277884</v>
      </c>
      <c r="O4278" s="7">
        <f>O4222</f>
        <v>4.7401880455856062E-2</v>
      </c>
      <c r="P4278" s="8">
        <f>M4278*O4222</f>
        <v>15580.531072714573</v>
      </c>
      <c r="Q4278" s="5">
        <f>N4278*O4222</f>
        <v>0.19105314077937471</v>
      </c>
      <c r="R4278" s="8">
        <f t="shared" si="906"/>
        <v>66399.810673657979</v>
      </c>
      <c r="S4278" s="8">
        <f t="shared" si="907"/>
        <v>1119621.4528635847</v>
      </c>
      <c r="T4278" s="9">
        <f t="shared" si="912"/>
        <v>13.542512809276268</v>
      </c>
      <c r="U4278" s="10">
        <f t="shared" si="902"/>
        <v>4.6434331540074929</v>
      </c>
    </row>
    <row r="4279" spans="1:21" x14ac:dyDescent="0.3">
      <c r="A4279" s="17">
        <v>1959</v>
      </c>
      <c r="B4279" s="17">
        <v>57</v>
      </c>
      <c r="C4279" s="17">
        <v>1.651E-2</v>
      </c>
      <c r="D4279" s="17">
        <v>1.6379999999999999E-2</v>
      </c>
      <c r="E4279" s="17">
        <v>0.5</v>
      </c>
      <c r="F4279" s="2">
        <f t="shared" si="908"/>
        <v>81489.018823272374</v>
      </c>
      <c r="G4279" s="3">
        <f t="shared" si="909"/>
        <v>1334.7901283252013</v>
      </c>
      <c r="H4279" s="2">
        <f t="shared" si="910"/>
        <v>80821.623759109774</v>
      </c>
      <c r="I4279" s="2">
        <f>SUM(H4279:H4332)</f>
        <v>1421433.5068509781</v>
      </c>
      <c r="J4279" s="4">
        <f t="shared" si="903"/>
        <v>17.443252199829313</v>
      </c>
      <c r="K4279" s="5">
        <f t="shared" si="911"/>
        <v>0.22017000000000003</v>
      </c>
      <c r="L4279" s="5">
        <f t="shared" si="904"/>
        <v>3.82904347826087E-3</v>
      </c>
      <c r="M4279" s="8">
        <f t="shared" si="905"/>
        <v>348596.23190579581</v>
      </c>
      <c r="N4279" s="6">
        <f>((B4278+E4278)*D4278+(B4279+E4279)*D4279+(B4280+E4280)*D4280)/3/SUM(D4222:D4279)</f>
        <v>4.5311123222964067</v>
      </c>
      <c r="O4279" s="7">
        <f>O4222</f>
        <v>4.7401880455856062E-2</v>
      </c>
      <c r="P4279" s="8">
        <f>M4279*O4222</f>
        <v>16524.116912160411</v>
      </c>
      <c r="Q4279" s="5">
        <f>N4279*O4222</f>
        <v>0.21478324463355061</v>
      </c>
      <c r="R4279" s="8">
        <f t="shared" si="906"/>
        <v>63462.493171576112</v>
      </c>
      <c r="S4279" s="8">
        <f t="shared" si="907"/>
        <v>1053221.6421899267</v>
      </c>
      <c r="T4279" s="9">
        <f t="shared" si="912"/>
        <v>12.924706388649486</v>
      </c>
      <c r="U4279" s="10">
        <f t="shared" si="902"/>
        <v>4.5185458111798269</v>
      </c>
    </row>
    <row r="4280" spans="1:21" x14ac:dyDescent="0.3">
      <c r="A4280" s="17">
        <v>1959</v>
      </c>
      <c r="B4280" s="17">
        <v>58</v>
      </c>
      <c r="C4280" s="17">
        <v>2.1440000000000001E-2</v>
      </c>
      <c r="D4280" s="17">
        <v>2.121E-2</v>
      </c>
      <c r="E4280" s="17">
        <v>0.5</v>
      </c>
      <c r="F4280" s="2">
        <f t="shared" si="908"/>
        <v>80154.228694947175</v>
      </c>
      <c r="G4280" s="3">
        <f t="shared" si="909"/>
        <v>1700.0711906198296</v>
      </c>
      <c r="H4280" s="2">
        <f t="shared" si="910"/>
        <v>79304.193099637254</v>
      </c>
      <c r="I4280" s="2">
        <f>SUM(H4280:H4332)</f>
        <v>1340611.8830918684</v>
      </c>
      <c r="J4280" s="4">
        <f t="shared" si="903"/>
        <v>16.725404322634059</v>
      </c>
      <c r="K4280" s="5">
        <f t="shared" si="911"/>
        <v>0.24138000000000004</v>
      </c>
      <c r="L4280" s="5">
        <f t="shared" si="904"/>
        <v>4.1261538461538471E-3</v>
      </c>
      <c r="M4280" s="8">
        <f t="shared" si="905"/>
        <v>412023.21920316515</v>
      </c>
      <c r="N4280" s="6">
        <f>((B4279+E4279)*D4279+(B4280+E4280)*D4280+(B4281+E4281)*D4281)/3/SUM(D4222:D4280)</f>
        <v>4.9409092164498567</v>
      </c>
      <c r="O4280" s="7">
        <f>O4222</f>
        <v>4.7401880455856062E-2</v>
      </c>
      <c r="P4280" s="8">
        <f>M4280*O4222</f>
        <v>19530.675381705412</v>
      </c>
      <c r="Q4280" s="5">
        <f>N4280*O4222</f>
        <v>0.23420838802139354</v>
      </c>
      <c r="R4280" s="8">
        <f t="shared" si="906"/>
        <v>60730.485870433891</v>
      </c>
      <c r="S4280" s="8">
        <f t="shared" si="907"/>
        <v>989759.14901835052</v>
      </c>
      <c r="T4280" s="9">
        <f t="shared" si="912"/>
        <v>12.348183809305919</v>
      </c>
      <c r="U4280" s="10">
        <f t="shared" si="902"/>
        <v>4.3772205133281403</v>
      </c>
    </row>
    <row r="4281" spans="1:21" x14ac:dyDescent="0.3">
      <c r="A4281" s="17">
        <v>1959</v>
      </c>
      <c r="B4281" s="17">
        <v>59</v>
      </c>
      <c r="C4281" s="17">
        <v>2.3730000000000001E-2</v>
      </c>
      <c r="D4281" s="17">
        <v>2.3449999999999999E-2</v>
      </c>
      <c r="E4281" s="17">
        <v>0.5</v>
      </c>
      <c r="F4281" s="2">
        <f t="shared" si="908"/>
        <v>78454.157504327348</v>
      </c>
      <c r="G4281" s="3">
        <f t="shared" si="909"/>
        <v>1839.7499934764762</v>
      </c>
      <c r="H4281" s="2">
        <f t="shared" si="910"/>
        <v>77534.282507589116</v>
      </c>
      <c r="I4281" s="2">
        <f>SUM(H4281:H4332)</f>
        <v>1261307.6899922311</v>
      </c>
      <c r="J4281" s="4">
        <f t="shared" si="903"/>
        <v>16.077002546648473</v>
      </c>
      <c r="K4281" s="5">
        <f t="shared" si="911"/>
        <v>0.26483000000000001</v>
      </c>
      <c r="L4281" s="5">
        <f t="shared" si="904"/>
        <v>4.4509243697478992E-3</v>
      </c>
      <c r="M4281" s="8">
        <f t="shared" si="905"/>
        <v>413341.10414926684</v>
      </c>
      <c r="N4281" s="6">
        <f>((B4280+E4280)*D4280+(B4281+E4281)*D4281+(B4282+E4282)*D4282)/3/SUM(D4222:D4281)</f>
        <v>4.8721381011718208</v>
      </c>
      <c r="O4281" s="7">
        <f>O4222</f>
        <v>4.7401880455856062E-2</v>
      </c>
      <c r="P4281" s="8">
        <f>M4281*O4222</f>
        <v>19593.145606375096</v>
      </c>
      <c r="Q4281" s="5">
        <f>N4281*O4222</f>
        <v>0.23094850783616819</v>
      </c>
      <c r="R4281" s="8">
        <f t="shared" si="906"/>
        <v>59627.855656313492</v>
      </c>
      <c r="S4281" s="8">
        <f t="shared" si="907"/>
        <v>929028.66314791667</v>
      </c>
      <c r="T4281" s="9">
        <f t="shared" si="912"/>
        <v>11.841675351579342</v>
      </c>
      <c r="U4281" s="10">
        <f t="shared" si="902"/>
        <v>4.2353271950691305</v>
      </c>
    </row>
    <row r="4282" spans="1:21" x14ac:dyDescent="0.3">
      <c r="A4282" s="17">
        <v>1959</v>
      </c>
      <c r="B4282" s="17">
        <v>60</v>
      </c>
      <c r="C4282" s="17">
        <v>2.0619999999999999E-2</v>
      </c>
      <c r="D4282" s="17">
        <v>2.0410000000000001E-2</v>
      </c>
      <c r="E4282" s="17">
        <v>0.5</v>
      </c>
      <c r="F4282" s="2">
        <f t="shared" si="908"/>
        <v>76614.40751085087</v>
      </c>
      <c r="G4282" s="3">
        <f t="shared" si="909"/>
        <v>1563.7000572964664</v>
      </c>
      <c r="H4282" s="2">
        <f t="shared" si="910"/>
        <v>75832.557482202639</v>
      </c>
      <c r="I4282" s="2">
        <f>SUM(H4282:H4332)</f>
        <v>1183773.407484642</v>
      </c>
      <c r="J4282" s="4">
        <f t="shared" si="903"/>
        <v>15.451054781269235</v>
      </c>
      <c r="K4282" s="5">
        <f t="shared" si="911"/>
        <v>0.28523999999999999</v>
      </c>
      <c r="L4282" s="5">
        <f t="shared" si="904"/>
        <v>4.7147107438016526E-3</v>
      </c>
      <c r="M4282" s="8">
        <f t="shared" si="905"/>
        <v>331664.04945462145</v>
      </c>
      <c r="N4282" s="6">
        <f>((B4281+E4281)*D4281+(B4282+E4282)*D4282+(B4283+E4283)*D4283)/3/SUM(D4222:D4282)</f>
        <v>4.6136878885616799</v>
      </c>
      <c r="O4282" s="7">
        <f>O4222</f>
        <v>4.7401880455856062E-2</v>
      </c>
      <c r="P4282" s="8">
        <f>M4282*O4222</f>
        <v>15721.4996237531</v>
      </c>
      <c r="Q4282" s="5">
        <f>N4282*O4222</f>
        <v>0.2186974817542317</v>
      </c>
      <c r="R4282" s="8">
        <f t="shared" si="906"/>
        <v>59248.168125861899</v>
      </c>
      <c r="S4282" s="8">
        <f t="shared" si="907"/>
        <v>869400.80749160319</v>
      </c>
      <c r="T4282" s="9">
        <f t="shared" si="912"/>
        <v>11.347745623020973</v>
      </c>
      <c r="U4282" s="10">
        <f t="shared" si="902"/>
        <v>4.1033091582482619</v>
      </c>
    </row>
    <row r="4283" spans="1:21" x14ac:dyDescent="0.3">
      <c r="A4283" s="17">
        <v>1959</v>
      </c>
      <c r="B4283" s="17">
        <v>61</v>
      </c>
      <c r="C4283" s="17">
        <v>2.1659999999999999E-2</v>
      </c>
      <c r="D4283" s="17">
        <v>2.1430000000000001E-2</v>
      </c>
      <c r="E4283" s="17">
        <v>0.5</v>
      </c>
      <c r="F4283" s="2">
        <f t="shared" si="908"/>
        <v>75050.707453554409</v>
      </c>
      <c r="G4283" s="3">
        <f t="shared" si="909"/>
        <v>1608.3366607296712</v>
      </c>
      <c r="H4283" s="2">
        <f t="shared" si="910"/>
        <v>74246.539123189577</v>
      </c>
      <c r="I4283" s="2">
        <f>SUM(H4283:H4332)</f>
        <v>1107940.8500024392</v>
      </c>
      <c r="J4283" s="4">
        <f t="shared" si="903"/>
        <v>14.762563706519291</v>
      </c>
      <c r="K4283" s="5">
        <f t="shared" si="911"/>
        <v>0.30667</v>
      </c>
      <c r="L4283" s="5">
        <f t="shared" si="904"/>
        <v>4.9865040650406501E-3</v>
      </c>
      <c r="M4283" s="8">
        <f t="shared" si="905"/>
        <v>322537.92231021874</v>
      </c>
      <c r="N4283" s="6">
        <f>((B4282+E4282)*D4282+(B4283+E4283)*D4283+(B4284+E4284)*D4284)/3/SUM(D4222:D4283)</f>
        <v>4.5817436766991664</v>
      </c>
      <c r="O4283" s="7">
        <f>O4222</f>
        <v>4.7401880455856062E-2</v>
      </c>
      <c r="P4283" s="8">
        <f>M4283*O4222</f>
        <v>15288.904035829179</v>
      </c>
      <c r="Q4283" s="5">
        <f>N4283*O4222</f>
        <v>0.21718326604226831</v>
      </c>
      <c r="R4283" s="8">
        <f t="shared" si="906"/>
        <v>58121.433264080209</v>
      </c>
      <c r="S4283" s="8">
        <f t="shared" si="907"/>
        <v>810152.63936574128</v>
      </c>
      <c r="T4283" s="9">
        <f t="shared" si="912"/>
        <v>10.794736876625835</v>
      </c>
      <c r="U4283" s="10">
        <f t="shared" si="902"/>
        <v>3.9678268298934558</v>
      </c>
    </row>
    <row r="4284" spans="1:21" x14ac:dyDescent="0.3">
      <c r="A4284" s="17">
        <v>1959</v>
      </c>
      <c r="B4284" s="17">
        <v>62</v>
      </c>
      <c r="C4284" s="17">
        <v>2.6960000000000001E-2</v>
      </c>
      <c r="D4284" s="17">
        <v>2.6599999999999999E-2</v>
      </c>
      <c r="E4284" s="17">
        <v>0.5</v>
      </c>
      <c r="F4284" s="2">
        <f t="shared" si="908"/>
        <v>73442.370792824731</v>
      </c>
      <c r="G4284" s="3">
        <f t="shared" si="909"/>
        <v>1953.5670630891377</v>
      </c>
      <c r="H4284" s="2">
        <f t="shared" si="910"/>
        <v>72465.587261280161</v>
      </c>
      <c r="I4284" s="2">
        <f>SUM(H4284:H4332)</f>
        <v>1033694.3108792496</v>
      </c>
      <c r="J4284" s="4">
        <f t="shared" si="903"/>
        <v>14.074903897032703</v>
      </c>
      <c r="K4284" s="5">
        <f t="shared" si="911"/>
        <v>0.33327000000000001</v>
      </c>
      <c r="L4284" s="5">
        <f t="shared" si="904"/>
        <v>5.3323199999999998E-3</v>
      </c>
      <c r="M4284" s="8">
        <f t="shared" si="905"/>
        <v>366363.43338155583</v>
      </c>
      <c r="N4284" s="6">
        <f>((B4283+E4283)*D4283+(B4284+E4284)*D4284+(B4285+E4285)*D4285)/3/SUM(D4222:D4284)</f>
        <v>4.8266720676928614</v>
      </c>
      <c r="O4284" s="7">
        <f>O4222</f>
        <v>4.7401880455856062E-2</v>
      </c>
      <c r="P4284" s="8">
        <f>M4284*O4222</f>
        <v>17366.315672549496</v>
      </c>
      <c r="Q4284" s="5">
        <f>N4284*O4222</f>
        <v>0.2287933323523966</v>
      </c>
      <c r="R4284" s="8">
        <f t="shared" si="906"/>
        <v>55885.944070898491</v>
      </c>
      <c r="S4284" s="8">
        <f t="shared" si="907"/>
        <v>752031.20610166108</v>
      </c>
      <c r="T4284" s="9">
        <f t="shared" si="912"/>
        <v>10.239745775951095</v>
      </c>
      <c r="U4284" s="10">
        <f t="shared" si="902"/>
        <v>3.8351581210816086</v>
      </c>
    </row>
    <row r="4285" spans="1:21" x14ac:dyDescent="0.3">
      <c r="A4285" s="17">
        <v>1959</v>
      </c>
      <c r="B4285" s="17">
        <v>63</v>
      </c>
      <c r="C4285" s="17">
        <v>2.9489999999999999E-2</v>
      </c>
      <c r="D4285" s="17">
        <v>2.9059999999999999E-2</v>
      </c>
      <c r="E4285" s="17">
        <v>0.5</v>
      </c>
      <c r="F4285" s="2">
        <f t="shared" si="908"/>
        <v>71488.803729735591</v>
      </c>
      <c r="G4285" s="3">
        <f t="shared" si="909"/>
        <v>2077.4646363861161</v>
      </c>
      <c r="H4285" s="2">
        <f t="shared" si="910"/>
        <v>70450.071411542536</v>
      </c>
      <c r="I4285" s="2">
        <f>SUM(H4285:H4332)</f>
        <v>961228.72361796955</v>
      </c>
      <c r="J4285" s="4">
        <f t="shared" si="903"/>
        <v>13.445863876137976</v>
      </c>
      <c r="K4285" s="5">
        <f t="shared" si="911"/>
        <v>0.36232999999999999</v>
      </c>
      <c r="L4285" s="5">
        <f t="shared" si="904"/>
        <v>5.7059842519685041E-3</v>
      </c>
      <c r="M4285" s="8">
        <f t="shared" si="905"/>
        <v>364085.23834768962</v>
      </c>
      <c r="N4285" s="6">
        <f>((B4284+E4284)*D4284+(B4285+E4285)*D4285+(B4286+E4286)*D4286)/3/SUM(D4222:D4285)</f>
        <v>5.1621036072088984</v>
      </c>
      <c r="O4285" s="7">
        <f>O4222</f>
        <v>4.7401880455856062E-2</v>
      </c>
      <c r="P4285" s="8">
        <f>M4285*O4222</f>
        <v>17258.324943899046</v>
      </c>
      <c r="Q4285" s="5">
        <f>N4285*O4222</f>
        <v>0.24469341808965955</v>
      </c>
      <c r="R4285" s="8">
        <f t="shared" si="906"/>
        <v>53211.402633191581</v>
      </c>
      <c r="S4285" s="8">
        <f t="shared" si="907"/>
        <v>696145.26203076262</v>
      </c>
      <c r="T4285" s="9">
        <f t="shared" si="912"/>
        <v>9.7378222282547817</v>
      </c>
      <c r="U4285" s="10">
        <f t="shared" si="902"/>
        <v>3.7080416478831939</v>
      </c>
    </row>
    <row r="4286" spans="1:21" x14ac:dyDescent="0.3">
      <c r="A4286" s="17">
        <v>1959</v>
      </c>
      <c r="B4286" s="17">
        <v>64</v>
      </c>
      <c r="C4286" s="17">
        <v>3.3149999999999999E-2</v>
      </c>
      <c r="D4286" s="17">
        <v>3.261E-2</v>
      </c>
      <c r="E4286" s="17">
        <v>0.5</v>
      </c>
      <c r="F4286" s="2">
        <f t="shared" si="908"/>
        <v>69411.339093349481</v>
      </c>
      <c r="G4286" s="3">
        <f t="shared" si="909"/>
        <v>2263.5037678341264</v>
      </c>
      <c r="H4286" s="2">
        <f t="shared" si="910"/>
        <v>68279.587209432415</v>
      </c>
      <c r="I4286" s="2">
        <f>SUM(H4286:H4332)</f>
        <v>890778.65220642695</v>
      </c>
      <c r="J4286" s="4">
        <f t="shared" si="903"/>
        <v>12.83333045928479</v>
      </c>
      <c r="K4286" s="5">
        <f t="shared" si="911"/>
        <v>0.39493999999999996</v>
      </c>
      <c r="L4286" s="5">
        <f t="shared" si="904"/>
        <v>6.1231007751937974E-3</v>
      </c>
      <c r="M4286" s="8">
        <f t="shared" si="905"/>
        <v>369666.26076189085</v>
      </c>
      <c r="N4286" s="6">
        <f>((B4285+E4285)*D4285+(B4286+E4286)*D4286+(B4287+E4287)*D4287)/3/SUM(D4222:D4286)</f>
        <v>5.4483719045931034</v>
      </c>
      <c r="O4286" s="7">
        <f>O4222</f>
        <v>4.7401880455856062E-2</v>
      </c>
      <c r="P4286" s="8">
        <f>M4286*O4222</f>
        <v>17522.875901198466</v>
      </c>
      <c r="Q4286" s="5">
        <f>N4286*O4222</f>
        <v>0.25826307370056711</v>
      </c>
      <c r="R4286" s="8">
        <f t="shared" si="906"/>
        <v>50645.491145718472</v>
      </c>
      <c r="S4286" s="8">
        <f t="shared" si="907"/>
        <v>642933.85939757107</v>
      </c>
      <c r="T4286" s="9">
        <f t="shared" si="912"/>
        <v>9.2626632448756858</v>
      </c>
      <c r="U4286" s="10">
        <f t="shared" ref="U4286:U4323" si="913">J4286-T4286</f>
        <v>3.5706672144091041</v>
      </c>
    </row>
    <row r="4287" spans="1:21" x14ac:dyDescent="0.3">
      <c r="A4287" s="17">
        <v>1959</v>
      </c>
      <c r="B4287" s="17">
        <v>65</v>
      </c>
      <c r="C4287" s="17">
        <v>3.9010000000000003E-2</v>
      </c>
      <c r="D4287" s="17">
        <v>3.8269999999999998E-2</v>
      </c>
      <c r="E4287" s="17">
        <v>0.5</v>
      </c>
      <c r="F4287" s="2">
        <f t="shared" si="908"/>
        <v>67147.835325515349</v>
      </c>
      <c r="G4287" s="3">
        <f t="shared" si="909"/>
        <v>2569.7476579074723</v>
      </c>
      <c r="H4287" s="2">
        <f t="shared" si="910"/>
        <v>65862.961496561606</v>
      </c>
      <c r="I4287" s="2">
        <f>SUM(H4287:H4332)</f>
        <v>822499.06499699457</v>
      </c>
      <c r="J4287" s="4">
        <f t="shared" ref="J4287:J4332" si="914">I4287/F4287</f>
        <v>12.249077889253343</v>
      </c>
      <c r="K4287" s="11">
        <f t="shared" si="911"/>
        <v>0.43320999999999998</v>
      </c>
      <c r="L4287" s="11">
        <f t="shared" ref="L4287:L4331" si="915">K4287/(B4287+E4287)</f>
        <v>6.6138931297709917E-3</v>
      </c>
      <c r="M4287" s="8">
        <f t="shared" ref="M4287:M4332" si="916">G4287/L4287</f>
        <v>388537.82598033163</v>
      </c>
      <c r="N4287" s="6">
        <f>((B4286+E4286)*D4286+(B4287+E4287)*D4287+(B4288+E4288)*D4288)/3/SUM(D4222:D4287)</f>
        <v>5.4787939644360319</v>
      </c>
      <c r="O4287" s="7">
        <f>O4222</f>
        <v>4.7401880455856062E-2</v>
      </c>
      <c r="P4287" s="8">
        <f>M4287*O4222</f>
        <v>18417.423579697886</v>
      </c>
      <c r="Q4287" s="5">
        <f>N4287*O4222</f>
        <v>0.25970513654446248</v>
      </c>
      <c r="R4287" s="8">
        <f t="shared" ref="R4287:R4332" si="917">((1-Q4287)*H4287)</f>
        <v>48758.012087874398</v>
      </c>
      <c r="S4287" s="12">
        <f t="shared" ref="S4287:S4331" si="918">R4287+S4288</f>
        <v>592288.36825185257</v>
      </c>
      <c r="T4287" s="9">
        <f t="shared" si="912"/>
        <v>8.8206621312599527</v>
      </c>
      <c r="U4287" s="10">
        <f t="shared" si="913"/>
        <v>3.42841575799339</v>
      </c>
    </row>
    <row r="4288" spans="1:21" x14ac:dyDescent="0.3">
      <c r="A4288" s="17">
        <v>1959</v>
      </c>
      <c r="B4288" s="17">
        <v>66</v>
      </c>
      <c r="C4288" s="17">
        <v>3.848E-2</v>
      </c>
      <c r="D4288" s="17">
        <v>3.7749999999999999E-2</v>
      </c>
      <c r="E4288" s="17">
        <v>0.5</v>
      </c>
      <c r="F4288" s="2">
        <f t="shared" ref="F4288:F4332" si="919">F4287-G4287</f>
        <v>64578.087667607877</v>
      </c>
      <c r="G4288" s="3">
        <f t="shared" ref="G4288:G4332" si="920">D4288*F4288</f>
        <v>2437.8228094521974</v>
      </c>
      <c r="H4288" s="2">
        <f t="shared" ref="H4288:H4331" si="921">F4288-0.5*G4288</f>
        <v>63359.176262881781</v>
      </c>
      <c r="I4288" s="2">
        <f>SUM(H4288:H4332)</f>
        <v>756636.10350043292</v>
      </c>
      <c r="J4288" s="4">
        <f t="shared" si="914"/>
        <v>11.716607456618117</v>
      </c>
      <c r="K4288" s="5">
        <f t="shared" ref="K4288:K4320" si="922">K4287+G4288/F4288</f>
        <v>0.47095999999999999</v>
      </c>
      <c r="L4288" s="5">
        <f t="shared" si="915"/>
        <v>7.0821052631578948E-3</v>
      </c>
      <c r="M4288" s="8">
        <f t="shared" si="916"/>
        <v>344222.89966997434</v>
      </c>
      <c r="N4288" s="6">
        <f>((B4287+E4287)*D4287+(B4288+E4288)*D4288+(B4289+E4289)*D4289)/3/SUM(D4222:D4288)</f>
        <v>5.5359867787780983</v>
      </c>
      <c r="O4288" s="7">
        <f>O4222</f>
        <v>4.7401880455856062E-2</v>
      </c>
      <c r="P4288" s="8">
        <f>M4288*O4222</f>
        <v>16316.81274032426</v>
      </c>
      <c r="Q4288" s="5">
        <f>N4288*O4222</f>
        <v>0.26241618349283907</v>
      </c>
      <c r="R4288" s="8">
        <f t="shared" si="917"/>
        <v>46732.703038726257</v>
      </c>
      <c r="S4288" s="8">
        <f t="shared" si="918"/>
        <v>543530.35616397823</v>
      </c>
      <c r="T4288" s="9">
        <f t="shared" si="912"/>
        <v>8.4166375282216812</v>
      </c>
      <c r="U4288" s="10">
        <f t="shared" si="913"/>
        <v>3.2999699283964361</v>
      </c>
    </row>
    <row r="4289" spans="1:21" x14ac:dyDescent="0.3">
      <c r="A4289" s="17">
        <v>1959</v>
      </c>
      <c r="B4289" s="17">
        <v>67</v>
      </c>
      <c r="C4289" s="17">
        <v>4.2430000000000002E-2</v>
      </c>
      <c r="D4289" s="17">
        <v>4.1549999999999997E-2</v>
      </c>
      <c r="E4289" s="17">
        <v>0.5</v>
      </c>
      <c r="F4289" s="2">
        <f t="shared" si="919"/>
        <v>62140.264858155679</v>
      </c>
      <c r="G4289" s="3">
        <f t="shared" si="920"/>
        <v>2581.9280048563683</v>
      </c>
      <c r="H4289" s="2">
        <f t="shared" si="921"/>
        <v>60849.300855727495</v>
      </c>
      <c r="I4289" s="2">
        <f>SUM(H4289:H4332)</f>
        <v>693276.92723755108</v>
      </c>
      <c r="J4289" s="4">
        <f t="shared" si="914"/>
        <v>11.156645836963488</v>
      </c>
      <c r="K4289" s="5">
        <f t="shared" si="922"/>
        <v>0.51251000000000002</v>
      </c>
      <c r="L4289" s="5">
        <f t="shared" si="915"/>
        <v>7.592740740740741E-3</v>
      </c>
      <c r="M4289" s="8">
        <f t="shared" si="916"/>
        <v>340052.17523132201</v>
      </c>
      <c r="N4289" s="6">
        <f>((B4288+E4288)*D4288+(B4289+E4289)*D4289+(B4290+E4290)*D4290)/3/SUM(D4222:D4289)</f>
        <v>5.5436576847281023</v>
      </c>
      <c r="O4289" s="7">
        <f>O4222</f>
        <v>4.7401880455856062E-2</v>
      </c>
      <c r="P4289" s="8">
        <f>M4289*O4222</f>
        <v>16119.112559068943</v>
      </c>
      <c r="Q4289" s="5">
        <f>N4289*O4222</f>
        <v>0.26277979885966929</v>
      </c>
      <c r="R4289" s="8">
        <f t="shared" si="917"/>
        <v>44859.333816107923</v>
      </c>
      <c r="S4289" s="8">
        <f t="shared" si="918"/>
        <v>496797.65312525193</v>
      </c>
      <c r="T4289" s="9">
        <f t="shared" si="912"/>
        <v>7.9947784944152698</v>
      </c>
      <c r="U4289" s="10">
        <f t="shared" si="913"/>
        <v>3.1618673425482182</v>
      </c>
    </row>
    <row r="4290" spans="1:21" x14ac:dyDescent="0.3">
      <c r="A4290" s="17">
        <v>1959</v>
      </c>
      <c r="B4290" s="17">
        <v>68</v>
      </c>
      <c r="C4290" s="17">
        <v>4.7960000000000003E-2</v>
      </c>
      <c r="D4290" s="17">
        <v>4.684E-2</v>
      </c>
      <c r="E4290" s="17">
        <v>0.5</v>
      </c>
      <c r="F4290" s="2">
        <f t="shared" si="919"/>
        <v>59558.336853299312</v>
      </c>
      <c r="G4290" s="3">
        <f t="shared" si="920"/>
        <v>2789.7124982085397</v>
      </c>
      <c r="H4290" s="2">
        <f t="shared" si="921"/>
        <v>58163.480604195043</v>
      </c>
      <c r="I4290" s="2">
        <f>SUM(H4290:H4332)</f>
        <v>632427.62638182368</v>
      </c>
      <c r="J4290" s="4">
        <f t="shared" si="914"/>
        <v>10.618624692955803</v>
      </c>
      <c r="K4290" s="5">
        <f t="shared" si="922"/>
        <v>0.55935000000000001</v>
      </c>
      <c r="L4290" s="5">
        <f t="shared" si="915"/>
        <v>8.1656934306569354E-3</v>
      </c>
      <c r="M4290" s="8">
        <f t="shared" si="916"/>
        <v>341638.1623800571</v>
      </c>
      <c r="N4290" s="6">
        <f>((B4289+E4289)*D4289+(B4290+E4290)*D4290+(B4291+E4291)*D4291)/3/SUM(D4222:D4290)</f>
        <v>5.6956973868478293</v>
      </c>
      <c r="O4290" s="7">
        <f>O4222</f>
        <v>4.7401880455856062E-2</v>
      </c>
      <c r="P4290" s="8">
        <f>M4290*O4222</f>
        <v>16194.291332297807</v>
      </c>
      <c r="Q4290" s="5">
        <f>N4290*O4222</f>
        <v>0.26998676664409255</v>
      </c>
      <c r="R4290" s="8">
        <f t="shared" si="917"/>
        <v>42460.110539102039</v>
      </c>
      <c r="S4290" s="8">
        <f t="shared" si="918"/>
        <v>451938.31930914399</v>
      </c>
      <c r="T4290" s="9">
        <f t="shared" si="912"/>
        <v>7.5881621815990696</v>
      </c>
      <c r="U4290" s="10">
        <f t="shared" si="913"/>
        <v>3.0304625113567338</v>
      </c>
    </row>
    <row r="4291" spans="1:21" x14ac:dyDescent="0.3">
      <c r="A4291" s="17">
        <v>1959</v>
      </c>
      <c r="B4291" s="17">
        <v>69</v>
      </c>
      <c r="C4291" s="17">
        <v>5.2330000000000002E-2</v>
      </c>
      <c r="D4291" s="17">
        <v>5.0999999999999997E-2</v>
      </c>
      <c r="E4291" s="17">
        <v>0.5</v>
      </c>
      <c r="F4291" s="2">
        <f t="shared" si="919"/>
        <v>56768.624355090775</v>
      </c>
      <c r="G4291" s="3">
        <f t="shared" si="920"/>
        <v>2895.1998421096291</v>
      </c>
      <c r="H4291" s="2">
        <f t="shared" si="921"/>
        <v>55321.024434035957</v>
      </c>
      <c r="I4291" s="2">
        <f>SUM(H4291:H4332)</f>
        <v>574264.14577762876</v>
      </c>
      <c r="J4291" s="4">
        <f t="shared" si="914"/>
        <v>10.115872144189648</v>
      </c>
      <c r="K4291" s="5">
        <f t="shared" si="922"/>
        <v>0.61034999999999995</v>
      </c>
      <c r="L4291" s="5">
        <f t="shared" si="915"/>
        <v>8.7820143884892073E-3</v>
      </c>
      <c r="M4291" s="8">
        <f t="shared" si="916"/>
        <v>329673.77574607887</v>
      </c>
      <c r="N4291" s="6">
        <f>((B4290+E4290)*D4290+(B4291+E4291)*D4291+(B4292+E4292)*D4292)/3/SUM(D4222:D4291)</f>
        <v>5.7113759864558578</v>
      </c>
      <c r="O4291" s="7">
        <f>O4222</f>
        <v>4.7401880455856062E-2</v>
      </c>
      <c r="P4291" s="8">
        <f>M4291*O4222</f>
        <v>15627.156907346331</v>
      </c>
      <c r="Q4291" s="5">
        <f>N4291*O4222</f>
        <v>0.27072996174842756</v>
      </c>
      <c r="R4291" s="8">
        <f t="shared" si="917"/>
        <v>40343.965605125573</v>
      </c>
      <c r="S4291" s="8">
        <f t="shared" si="918"/>
        <v>409478.20877004194</v>
      </c>
      <c r="T4291" s="9">
        <f t="shared" si="912"/>
        <v>7.213107828872757</v>
      </c>
      <c r="U4291" s="10">
        <f t="shared" si="913"/>
        <v>2.9027643153168912</v>
      </c>
    </row>
    <row r="4292" spans="1:21" x14ac:dyDescent="0.3">
      <c r="A4292" s="17">
        <v>1959</v>
      </c>
      <c r="B4292" s="17">
        <v>70</v>
      </c>
      <c r="C4292" s="17">
        <v>5.3969999999999997E-2</v>
      </c>
      <c r="D4292" s="17">
        <v>5.2549999999999999E-2</v>
      </c>
      <c r="E4292" s="17">
        <v>0.5</v>
      </c>
      <c r="F4292" s="2">
        <f t="shared" si="919"/>
        <v>53873.424512981146</v>
      </c>
      <c r="G4292" s="3">
        <f t="shared" si="920"/>
        <v>2831.0484581571591</v>
      </c>
      <c r="H4292" s="2">
        <f t="shared" si="921"/>
        <v>52457.900283902563</v>
      </c>
      <c r="I4292" s="2">
        <f>SUM(H4292:H4332)</f>
        <v>518943.12134359288</v>
      </c>
      <c r="J4292" s="4">
        <f t="shared" si="914"/>
        <v>9.6326366113694935</v>
      </c>
      <c r="K4292" s="5">
        <f t="shared" si="922"/>
        <v>0.66289999999999993</v>
      </c>
      <c r="L4292" s="5">
        <f t="shared" si="915"/>
        <v>9.4028368794326234E-3</v>
      </c>
      <c r="M4292" s="8">
        <f t="shared" si="916"/>
        <v>301084.5018857742</v>
      </c>
      <c r="N4292" s="6">
        <f>((B4291+E4291)*D4291+(B4292+E4292)*D4292+(B4293+E4293)*D4293)/3/SUM(D4222:D4292)</f>
        <v>5.5399632926032076</v>
      </c>
      <c r="O4292" s="7">
        <f>O4222</f>
        <v>4.7401880455856062E-2</v>
      </c>
      <c r="P4292" s="8">
        <f>M4292*O4222</f>
        <v>14271.971565500437</v>
      </c>
      <c r="Q4292" s="5">
        <f>N4292*O4222</f>
        <v>0.26260467772580798</v>
      </c>
      <c r="R4292" s="8">
        <f t="shared" si="917"/>
        <v>38682.210285675763</v>
      </c>
      <c r="S4292" s="8">
        <f t="shared" si="918"/>
        <v>369134.24316491635</v>
      </c>
      <c r="T4292" s="9">
        <f t="shared" ref="T4292:T4355" si="923">S4292/F4292</f>
        <v>6.8518800596381446</v>
      </c>
      <c r="U4292" s="10">
        <f t="shared" si="913"/>
        <v>2.7807565517313488</v>
      </c>
    </row>
    <row r="4293" spans="1:21" x14ac:dyDescent="0.3">
      <c r="A4293" s="17">
        <v>1959</v>
      </c>
      <c r="B4293" s="17">
        <v>71</v>
      </c>
      <c r="C4293" s="17">
        <v>5.4129999999999998E-2</v>
      </c>
      <c r="D4293" s="17">
        <v>5.2699999999999997E-2</v>
      </c>
      <c r="E4293" s="17">
        <v>0.5</v>
      </c>
      <c r="F4293" s="2">
        <f t="shared" si="919"/>
        <v>51042.376054823988</v>
      </c>
      <c r="G4293" s="3">
        <f t="shared" si="920"/>
        <v>2689.9332180892238</v>
      </c>
      <c r="H4293" s="2">
        <f t="shared" si="921"/>
        <v>49697.409445779376</v>
      </c>
      <c r="I4293" s="2">
        <f>SUM(H4293:H4332)</f>
        <v>466485.2210596904</v>
      </c>
      <c r="J4293" s="4">
        <f t="shared" si="914"/>
        <v>9.1391752719082735</v>
      </c>
      <c r="K4293" s="5">
        <f t="shared" si="922"/>
        <v>0.7155999999999999</v>
      </c>
      <c r="L4293" s="5">
        <f t="shared" si="915"/>
        <v>1.0008391608391606E-2</v>
      </c>
      <c r="M4293" s="8">
        <f t="shared" si="916"/>
        <v>268767.78241109493</v>
      </c>
      <c r="N4293" s="6">
        <f>((B4292+E4292)*D4292+(B4293+E4293)*D4293+(B4294+E4294)*D4294)/3/SUM(D4222:D4293)</f>
        <v>5.6321385317682129</v>
      </c>
      <c r="O4293" s="7">
        <f>O4222</f>
        <v>4.7401880455856062E-2</v>
      </c>
      <c r="P4293" s="8">
        <f>M4293*O4222</f>
        <v>12740.098292236255</v>
      </c>
      <c r="Q4293" s="5">
        <f>N4293*O4222</f>
        <v>0.2669739573936975</v>
      </c>
      <c r="R4293" s="8">
        <f t="shared" si="917"/>
        <v>36429.495373824728</v>
      </c>
      <c r="S4293" s="8">
        <f t="shared" si="918"/>
        <v>330452.03287924058</v>
      </c>
      <c r="T4293" s="9">
        <f t="shared" si="923"/>
        <v>6.4740722987563535</v>
      </c>
      <c r="U4293" s="10">
        <f t="shared" si="913"/>
        <v>2.66510297315192</v>
      </c>
    </row>
    <row r="4294" spans="1:21" x14ac:dyDescent="0.3">
      <c r="A4294" s="17">
        <v>1959</v>
      </c>
      <c r="B4294" s="17">
        <v>72</v>
      </c>
      <c r="C4294" s="17">
        <v>6.5790000000000001E-2</v>
      </c>
      <c r="D4294" s="17">
        <v>6.3700000000000007E-2</v>
      </c>
      <c r="E4294" s="17">
        <v>0.5</v>
      </c>
      <c r="F4294" s="2">
        <f t="shared" si="919"/>
        <v>48352.442836734765</v>
      </c>
      <c r="G4294" s="3">
        <f t="shared" si="920"/>
        <v>3080.0506087000049</v>
      </c>
      <c r="H4294" s="2">
        <f t="shared" si="921"/>
        <v>46812.417532384759</v>
      </c>
      <c r="I4294" s="2">
        <f>SUM(H4294:H4332)</f>
        <v>416787.81161391101</v>
      </c>
      <c r="J4294" s="4">
        <f t="shared" si="914"/>
        <v>8.6197881050440976</v>
      </c>
      <c r="K4294" s="5">
        <f t="shared" si="922"/>
        <v>0.77929999999999988</v>
      </c>
      <c r="L4294" s="5">
        <f t="shared" si="915"/>
        <v>1.0748965517241377E-2</v>
      </c>
      <c r="M4294" s="8">
        <f t="shared" si="916"/>
        <v>286543.91008693748</v>
      </c>
      <c r="N4294" s="6">
        <f>((B4293+E4293)*D4293+(B4294+E4294)*D4294+(B4295+E4295)*D4295)/3/SUM(D4222:D4294)</f>
        <v>5.7733393216134141</v>
      </c>
      <c r="O4294" s="7">
        <f>O4222</f>
        <v>4.7401880455856062E-2</v>
      </c>
      <c r="P4294" s="8">
        <f>M4294*O4222</f>
        <v>13582.720171294579</v>
      </c>
      <c r="Q4294" s="5">
        <f>N4294*O4222</f>
        <v>0.27366714035421219</v>
      </c>
      <c r="R4294" s="8">
        <f t="shared" si="917"/>
        <v>34001.397093229636</v>
      </c>
      <c r="S4294" s="8">
        <f t="shared" si="918"/>
        <v>294022.53750541585</v>
      </c>
      <c r="T4294" s="9">
        <f t="shared" si="923"/>
        <v>6.0808207456695103</v>
      </c>
      <c r="U4294" s="10">
        <f t="shared" si="913"/>
        <v>2.5389673593745874</v>
      </c>
    </row>
    <row r="4295" spans="1:21" x14ac:dyDescent="0.3">
      <c r="A4295" s="17">
        <v>1959</v>
      </c>
      <c r="B4295" s="17">
        <v>73</v>
      </c>
      <c r="C4295" s="17">
        <v>7.2050000000000003E-2</v>
      </c>
      <c r="D4295" s="17">
        <v>6.9540000000000005E-2</v>
      </c>
      <c r="E4295" s="17">
        <v>0.5</v>
      </c>
      <c r="F4295" s="2">
        <f t="shared" si="919"/>
        <v>45272.392228034762</v>
      </c>
      <c r="G4295" s="3">
        <f t="shared" si="920"/>
        <v>3148.2421555375377</v>
      </c>
      <c r="H4295" s="2">
        <f t="shared" si="921"/>
        <v>43698.271150265995</v>
      </c>
      <c r="I4295" s="2">
        <f>SUM(H4295:H4332)</f>
        <v>369975.39408152626</v>
      </c>
      <c r="J4295" s="4">
        <f t="shared" si="914"/>
        <v>8.1722077379516165</v>
      </c>
      <c r="K4295" s="5">
        <f t="shared" si="922"/>
        <v>0.84883999999999993</v>
      </c>
      <c r="L4295" s="5">
        <f t="shared" si="915"/>
        <v>1.1548843537414965E-2</v>
      </c>
      <c r="M4295" s="8">
        <f t="shared" si="916"/>
        <v>272602.37315867422</v>
      </c>
      <c r="N4295" s="6">
        <f>((B4294+E4294)*D4294+(B4295+E4295)*D4295+(B4296+E4296)*D4296)/3/SUM(D4222:D4295)</f>
        <v>6.1286559697155329</v>
      </c>
      <c r="O4295" s="7">
        <f>O4222</f>
        <v>4.7401880455856062E-2</v>
      </c>
      <c r="P4295" s="8">
        <f>M4295*O4222</f>
        <v>12921.86510445014</v>
      </c>
      <c r="Q4295" s="5">
        <f>N4295*O4222</f>
        <v>0.29050981763152428</v>
      </c>
      <c r="R4295" s="8">
        <f t="shared" si="917"/>
        <v>31003.494367589323</v>
      </c>
      <c r="S4295" s="8">
        <f t="shared" si="918"/>
        <v>260021.14041218624</v>
      </c>
      <c r="T4295" s="9">
        <f t="shared" si="923"/>
        <v>5.7434813495711214</v>
      </c>
      <c r="U4295" s="10">
        <f t="shared" si="913"/>
        <v>2.428726388380495</v>
      </c>
    </row>
    <row r="4296" spans="1:21" x14ac:dyDescent="0.3">
      <c r="A4296" s="17">
        <v>1959</v>
      </c>
      <c r="B4296" s="17">
        <v>74</v>
      </c>
      <c r="C4296" s="17">
        <v>8.2129999999999995E-2</v>
      </c>
      <c r="D4296" s="17">
        <v>7.8890000000000002E-2</v>
      </c>
      <c r="E4296" s="17">
        <v>0.5</v>
      </c>
      <c r="F4296" s="2">
        <f t="shared" si="919"/>
        <v>42124.150072497221</v>
      </c>
      <c r="G4296" s="3">
        <f t="shared" si="920"/>
        <v>3323.174199219306</v>
      </c>
      <c r="H4296" s="2">
        <f t="shared" si="921"/>
        <v>40462.562972887565</v>
      </c>
      <c r="I4296" s="2">
        <f>SUM(H4296:H4332)</f>
        <v>326277.12293126021</v>
      </c>
      <c r="J4296" s="4">
        <f t="shared" si="914"/>
        <v>7.7456072673211258</v>
      </c>
      <c r="K4296" s="5">
        <f t="shared" si="922"/>
        <v>0.92772999999999994</v>
      </c>
      <c r="L4296" s="5">
        <f t="shared" si="915"/>
        <v>1.2452751677852349E-2</v>
      </c>
      <c r="M4296" s="8">
        <f t="shared" si="916"/>
        <v>266862.64089965646</v>
      </c>
      <c r="N4296" s="6">
        <f>((B4295+E4295)*D4295+(B4296+E4296)*D4296+(B4297+E4297)*D4297)/3/SUM(D4222:D4296)</f>
        <v>6.2542442305412136</v>
      </c>
      <c r="O4296" s="7">
        <f>O4222</f>
        <v>4.7401880455856062E-2</v>
      </c>
      <c r="P4296" s="8">
        <f>M4296*O4222</f>
        <v>12649.791002059559</v>
      </c>
      <c r="Q4296" s="5">
        <f>N4296*O4222</f>
        <v>0.29646293735784207</v>
      </c>
      <c r="R4296" s="8">
        <f t="shared" si="917"/>
        <v>28466.91270091866</v>
      </c>
      <c r="S4296" s="8">
        <f t="shared" si="918"/>
        <v>229017.64604459691</v>
      </c>
      <c r="T4296" s="9">
        <f t="shared" si="923"/>
        <v>5.4367303708311994</v>
      </c>
      <c r="U4296" s="10">
        <f t="shared" si="913"/>
        <v>2.3088768964899264</v>
      </c>
    </row>
    <row r="4297" spans="1:21" x14ac:dyDescent="0.3">
      <c r="A4297" s="17">
        <v>1959</v>
      </c>
      <c r="B4297" s="17">
        <v>75</v>
      </c>
      <c r="C4297" s="17">
        <v>8.8779999999999998E-2</v>
      </c>
      <c r="D4297" s="17">
        <v>8.5010000000000002E-2</v>
      </c>
      <c r="E4297" s="17">
        <v>0.5</v>
      </c>
      <c r="F4297" s="2">
        <f t="shared" si="919"/>
        <v>38800.975873277916</v>
      </c>
      <c r="G4297" s="3">
        <f t="shared" si="920"/>
        <v>3298.4709589873555</v>
      </c>
      <c r="H4297" s="2">
        <f t="shared" si="921"/>
        <v>37151.740393784239</v>
      </c>
      <c r="I4297" s="2">
        <f>SUM(H4297:H4332)</f>
        <v>285814.55995837261</v>
      </c>
      <c r="J4297" s="4">
        <f t="shared" si="914"/>
        <v>7.366169368827963</v>
      </c>
      <c r="K4297" s="5">
        <f t="shared" si="922"/>
        <v>1.01274</v>
      </c>
      <c r="L4297" s="5">
        <f t="shared" si="915"/>
        <v>1.3413774834437085E-2</v>
      </c>
      <c r="M4297" s="8">
        <f t="shared" si="916"/>
        <v>245901.76886816495</v>
      </c>
      <c r="N4297" s="6">
        <f>((B4296+E4296)*D4296+(B4297+E4297)*D4297+(B4298+E4298)*D4298)/3/SUM(D4222:D4297)</f>
        <v>6.2644953295021422</v>
      </c>
      <c r="O4297" s="7">
        <f>O4222</f>
        <v>4.7401880455856062E-2</v>
      </c>
      <c r="P4297" s="8">
        <f>M4297*O4222</f>
        <v>11656.206251772302</v>
      </c>
      <c r="Q4297" s="5">
        <f>N4297*O4222</f>
        <v>0.29694885872532917</v>
      </c>
      <c r="R4297" s="8">
        <f t="shared" si="917"/>
        <v>26119.573484190299</v>
      </c>
      <c r="S4297" s="8">
        <f t="shared" si="918"/>
        <v>200550.73334367826</v>
      </c>
      <c r="T4297" s="9">
        <f t="shared" si="923"/>
        <v>5.1687033336137507</v>
      </c>
      <c r="U4297" s="10">
        <f t="shared" si="913"/>
        <v>2.1974660352142124</v>
      </c>
    </row>
    <row r="4298" spans="1:21" x14ac:dyDescent="0.3">
      <c r="A4298" s="17">
        <v>1959</v>
      </c>
      <c r="B4298" s="17">
        <v>76</v>
      </c>
      <c r="C4298" s="17">
        <v>9.2130000000000004E-2</v>
      </c>
      <c r="D4298" s="17">
        <v>8.8069999999999996E-2</v>
      </c>
      <c r="E4298" s="17">
        <v>0.5</v>
      </c>
      <c r="F4298" s="2">
        <f t="shared" si="919"/>
        <v>35502.504914290563</v>
      </c>
      <c r="G4298" s="3">
        <f t="shared" si="920"/>
        <v>3126.7056078015698</v>
      </c>
      <c r="H4298" s="2">
        <f t="shared" si="921"/>
        <v>33939.152110389776</v>
      </c>
      <c r="I4298" s="2">
        <f>SUM(H4298:H4332)</f>
        <v>248662.81956458831</v>
      </c>
      <c r="J4298" s="4">
        <f t="shared" si="914"/>
        <v>7.0040922510934118</v>
      </c>
      <c r="K4298" s="5">
        <f t="shared" si="922"/>
        <v>1.1008100000000001</v>
      </c>
      <c r="L4298" s="5">
        <f t="shared" si="915"/>
        <v>1.4389673202614381E-2</v>
      </c>
      <c r="M4298" s="8">
        <f t="shared" si="916"/>
        <v>217288.15962502162</v>
      </c>
      <c r="N4298" s="6">
        <f>((B4297+E4297)*D4297+(B4298+E4298)*D4298+(B4299+E4299)*D4299)/3/SUM(D4222:D4298)</f>
        <v>6.1585892812262477</v>
      </c>
      <c r="O4298" s="7">
        <f>O4222</f>
        <v>4.7401880455856062E-2</v>
      </c>
      <c r="P4298" s="8">
        <f>M4298*O4222</f>
        <v>10299.867367018245</v>
      </c>
      <c r="Q4298" s="5">
        <f>N4298*O4222</f>
        <v>0.29192871288540312</v>
      </c>
      <c r="R4298" s="8">
        <f t="shared" si="917"/>
        <v>24031.339118381777</v>
      </c>
      <c r="S4298" s="8">
        <f t="shared" si="918"/>
        <v>174431.15985948796</v>
      </c>
      <c r="T4298" s="9">
        <f t="shared" si="923"/>
        <v>4.9132071182187333</v>
      </c>
      <c r="U4298" s="10">
        <f t="shared" si="913"/>
        <v>2.0908851328746785</v>
      </c>
    </row>
    <row r="4299" spans="1:21" x14ac:dyDescent="0.3">
      <c r="A4299" s="17">
        <v>1959</v>
      </c>
      <c r="B4299" s="17">
        <v>77</v>
      </c>
      <c r="C4299" s="17">
        <v>9.7180000000000002E-2</v>
      </c>
      <c r="D4299" s="17">
        <v>9.2679999999999998E-2</v>
      </c>
      <c r="E4299" s="17">
        <v>0.5</v>
      </c>
      <c r="F4299" s="2">
        <f t="shared" si="919"/>
        <v>32375.799306488992</v>
      </c>
      <c r="G4299" s="3">
        <f t="shared" si="920"/>
        <v>3000.5890797253996</v>
      </c>
      <c r="H4299" s="2">
        <f t="shared" si="921"/>
        <v>30875.504766626291</v>
      </c>
      <c r="I4299" s="2">
        <f>SUM(H4299:H4332)</f>
        <v>214723.66745419853</v>
      </c>
      <c r="J4299" s="4">
        <f t="shared" si="914"/>
        <v>6.632227529627726</v>
      </c>
      <c r="K4299" s="5">
        <f t="shared" si="922"/>
        <v>1.1934900000000002</v>
      </c>
      <c r="L4299" s="5">
        <f t="shared" si="915"/>
        <v>1.5399870967741938E-2</v>
      </c>
      <c r="M4299" s="8">
        <f t="shared" si="916"/>
        <v>194845.07928739951</v>
      </c>
      <c r="N4299" s="6">
        <f>((B4298+E4298)*D4298+(B4299+E4299)*D4299+(B4300+E4300)*D4300)/3/SUM(D4222:D4299)</f>
        <v>6.3020986071660978</v>
      </c>
      <c r="O4299" s="7">
        <f>O4222</f>
        <v>4.7401880455856062E-2</v>
      </c>
      <c r="P4299" s="8">
        <f>M4299*O4222</f>
        <v>9236.0231557931074</v>
      </c>
      <c r="Q4299" s="5">
        <f>N4299*O4222</f>
        <v>0.29873132479790437</v>
      </c>
      <c r="R4299" s="8">
        <f t="shared" si="917"/>
        <v>21652.024323888007</v>
      </c>
      <c r="S4299" s="8">
        <f t="shared" si="918"/>
        <v>150399.82074110617</v>
      </c>
      <c r="T4299" s="9">
        <f t="shared" si="923"/>
        <v>4.6454396173305268</v>
      </c>
      <c r="U4299" s="10">
        <f t="shared" si="913"/>
        <v>1.9867879122971992</v>
      </c>
    </row>
    <row r="4300" spans="1:21" x14ac:dyDescent="0.3">
      <c r="A4300" s="17">
        <v>1959</v>
      </c>
      <c r="B4300" s="17">
        <v>78</v>
      </c>
      <c r="C4300" s="17">
        <v>0.11654</v>
      </c>
      <c r="D4300" s="17">
        <v>0.11012</v>
      </c>
      <c r="E4300" s="17">
        <v>0.5</v>
      </c>
      <c r="F4300" s="2">
        <f t="shared" si="919"/>
        <v>29375.210226763593</v>
      </c>
      <c r="G4300" s="3">
        <f t="shared" si="920"/>
        <v>3234.7981501712065</v>
      </c>
      <c r="H4300" s="2">
        <f t="shared" si="921"/>
        <v>27757.81115167799</v>
      </c>
      <c r="I4300" s="2">
        <f>SUM(H4300:H4332)</f>
        <v>183848.16268757224</v>
      </c>
      <c r="J4300" s="4">
        <f t="shared" si="914"/>
        <v>6.2586160666884076</v>
      </c>
      <c r="K4300" s="5">
        <f t="shared" si="922"/>
        <v>1.3036100000000002</v>
      </c>
      <c r="L4300" s="5">
        <f t="shared" si="915"/>
        <v>1.6606496815286625E-2</v>
      </c>
      <c r="M4300" s="8">
        <f t="shared" si="916"/>
        <v>194791.12218258507</v>
      </c>
      <c r="N4300" s="6">
        <f>((B4299+E4299)*D4299+(B4300+E4300)*D4300+(B4301+E4301)*D4301)/3/SUM(D4222:D4300)</f>
        <v>6.4658461247356689</v>
      </c>
      <c r="O4300" s="7">
        <f>O4222</f>
        <v>4.7401880455856062E-2</v>
      </c>
      <c r="P4300" s="8">
        <f>M4300*O4222</f>
        <v>9233.4654875609485</v>
      </c>
      <c r="Q4300" s="5">
        <f>N4300*O4222</f>
        <v>0.30649326505068036</v>
      </c>
      <c r="R4300" s="8">
        <f t="shared" si="917"/>
        <v>19250.228981140015</v>
      </c>
      <c r="S4300" s="8">
        <f t="shared" si="918"/>
        <v>128747.79641721815</v>
      </c>
      <c r="T4300" s="9">
        <f t="shared" si="923"/>
        <v>4.3828723411115114</v>
      </c>
      <c r="U4300" s="10">
        <f t="shared" si="913"/>
        <v>1.8757437255768963</v>
      </c>
    </row>
    <row r="4301" spans="1:21" x14ac:dyDescent="0.3">
      <c r="A4301" s="17">
        <v>1959</v>
      </c>
      <c r="B4301" s="17">
        <v>79</v>
      </c>
      <c r="C4301" s="17">
        <v>0.12651000000000001</v>
      </c>
      <c r="D4301" s="17">
        <v>0.11899</v>
      </c>
      <c r="E4301" s="17">
        <v>0.5</v>
      </c>
      <c r="F4301" s="2">
        <f t="shared" si="919"/>
        <v>26140.412076592387</v>
      </c>
      <c r="G4301" s="3">
        <f t="shared" si="920"/>
        <v>3110.4476329937279</v>
      </c>
      <c r="H4301" s="2">
        <f t="shared" si="921"/>
        <v>24585.188260095521</v>
      </c>
      <c r="I4301" s="2">
        <f>SUM(H4301:H4332)</f>
        <v>156090.35153589424</v>
      </c>
      <c r="J4301" s="4">
        <f t="shared" si="914"/>
        <v>5.9712276561878079</v>
      </c>
      <c r="K4301" s="5">
        <f t="shared" si="922"/>
        <v>1.4226000000000001</v>
      </c>
      <c r="L4301" s="5">
        <f t="shared" si="915"/>
        <v>1.789433962264151E-2</v>
      </c>
      <c r="M4301" s="8">
        <f t="shared" si="916"/>
        <v>173822.99087797088</v>
      </c>
      <c r="N4301" s="6">
        <f>((B4300+E4300)*D4300+(B4301+E4301)*D4301+(B4302+E4302)*D4302)/3/SUM(D4222:D4301)</f>
        <v>6.3212053048409018</v>
      </c>
      <c r="O4301" s="7">
        <f>O4222</f>
        <v>4.7401880455856062E-2</v>
      </c>
      <c r="P4301" s="8">
        <f>M4301*O4222</f>
        <v>8239.5366340769342</v>
      </c>
      <c r="Q4301" s="5">
        <f>N4301*O4222</f>
        <v>0.29963701819699162</v>
      </c>
      <c r="R4301" s="8">
        <f t="shared" si="917"/>
        <v>17218.555758028815</v>
      </c>
      <c r="S4301" s="8">
        <f t="shared" si="918"/>
        <v>109497.56743607814</v>
      </c>
      <c r="T4301" s="9">
        <f t="shared" si="923"/>
        <v>4.188823309871557</v>
      </c>
      <c r="U4301" s="10">
        <f t="shared" si="913"/>
        <v>1.7824043463162509</v>
      </c>
    </row>
    <row r="4302" spans="1:21" x14ac:dyDescent="0.3">
      <c r="A4302" s="17">
        <v>1959</v>
      </c>
      <c r="B4302" s="17">
        <v>80</v>
      </c>
      <c r="C4302" s="17">
        <v>0.11666</v>
      </c>
      <c r="D4302" s="17">
        <v>0.11022999999999999</v>
      </c>
      <c r="E4302" s="17">
        <v>0.5</v>
      </c>
      <c r="F4302" s="2">
        <f t="shared" si="919"/>
        <v>23029.964443598659</v>
      </c>
      <c r="G4302" s="3">
        <f t="shared" si="920"/>
        <v>2538.5929806178801</v>
      </c>
      <c r="H4302" s="2">
        <f t="shared" si="921"/>
        <v>21760.667953289718</v>
      </c>
      <c r="I4302" s="2">
        <f>SUM(H4302:H4332)</f>
        <v>131505.1632757987</v>
      </c>
      <c r="J4302" s="4">
        <f t="shared" si="914"/>
        <v>5.7101765657459138</v>
      </c>
      <c r="K4302" s="5">
        <f t="shared" si="922"/>
        <v>1.5328300000000001</v>
      </c>
      <c r="L4302" s="5">
        <f t="shared" si="915"/>
        <v>1.904136645962733E-2</v>
      </c>
      <c r="M4302" s="8">
        <f t="shared" si="916"/>
        <v>133319.89518716317</v>
      </c>
      <c r="N4302" s="6">
        <f>((B4301+E4301)*D4301+(B4302+E4302)*D4302+(B4303+E4303)*D4303)/3/SUM(D4222:D4302)</f>
        <v>6.0694456223673416</v>
      </c>
      <c r="O4302" s="7">
        <f>O4222</f>
        <v>4.7401880455856062E-2</v>
      </c>
      <c r="P4302" s="8">
        <f>M4302*O4222</f>
        <v>6319.6137340491687</v>
      </c>
      <c r="Q4302" s="5">
        <f>N4302*O4222</f>
        <v>0.28770313582477564</v>
      </c>
      <c r="R4302" s="8">
        <f t="shared" si="917"/>
        <v>15500.055545486563</v>
      </c>
      <c r="S4302" s="8">
        <f t="shared" si="918"/>
        <v>92279.011678049326</v>
      </c>
      <c r="T4302" s="9">
        <f t="shared" si="923"/>
        <v>4.0069107316272445</v>
      </c>
      <c r="U4302" s="10">
        <f t="shared" si="913"/>
        <v>1.7032658341186693</v>
      </c>
    </row>
    <row r="4303" spans="1:21" x14ac:dyDescent="0.3">
      <c r="A4303" s="17">
        <v>1959</v>
      </c>
      <c r="B4303" s="17">
        <v>81</v>
      </c>
      <c r="C4303" s="17">
        <v>0.12484000000000001</v>
      </c>
      <c r="D4303" s="17">
        <v>0.11751</v>
      </c>
      <c r="E4303" s="17">
        <v>0.5</v>
      </c>
      <c r="F4303" s="2">
        <f t="shared" si="919"/>
        <v>20491.37146298078</v>
      </c>
      <c r="G4303" s="3">
        <f t="shared" si="920"/>
        <v>2407.9410606148717</v>
      </c>
      <c r="H4303" s="2">
        <f t="shared" si="921"/>
        <v>19287.400932673343</v>
      </c>
      <c r="I4303" s="2">
        <f>SUM(H4303:H4332)</f>
        <v>109744.49532250897</v>
      </c>
      <c r="J4303" s="4">
        <f t="shared" si="914"/>
        <v>5.355644229122035</v>
      </c>
      <c r="K4303" s="5">
        <f t="shared" si="922"/>
        <v>1.6503400000000001</v>
      </c>
      <c r="L4303" s="5">
        <f t="shared" si="915"/>
        <v>2.0249570552147243E-2</v>
      </c>
      <c r="M4303" s="8">
        <f t="shared" si="916"/>
        <v>118913.1914878825</v>
      </c>
      <c r="N4303" s="6">
        <f>((B4302+E4302)*D4302+(B4303+E4303)*D4303+(B4304+E4304)*D4304)/3/SUM(D4222:D4303)</f>
        <v>5.8178577343658482</v>
      </c>
      <c r="O4303" s="7">
        <f>O4222</f>
        <v>4.7401880455856062E-2</v>
      </c>
      <c r="P4303" s="8">
        <f>M4303*O4222</f>
        <v>5636.7088875329273</v>
      </c>
      <c r="Q4303" s="5">
        <f>N4303*O4222</f>
        <v>0.27577739683358754</v>
      </c>
      <c r="R4303" s="8">
        <f t="shared" si="917"/>
        <v>13968.371711774982</v>
      </c>
      <c r="S4303" s="8">
        <f t="shared" si="918"/>
        <v>76778.956132562758</v>
      </c>
      <c r="T4303" s="9">
        <f t="shared" si="923"/>
        <v>3.746892016050257</v>
      </c>
      <c r="U4303" s="10">
        <f t="shared" si="913"/>
        <v>1.608752213071778</v>
      </c>
    </row>
    <row r="4304" spans="1:21" x14ac:dyDescent="0.3">
      <c r="A4304" s="17">
        <v>1959</v>
      </c>
      <c r="B4304" s="17">
        <v>82</v>
      </c>
      <c r="C4304" s="17">
        <v>0.13389999999999999</v>
      </c>
      <c r="D4304" s="17">
        <v>0.1255</v>
      </c>
      <c r="E4304" s="17">
        <v>0.5</v>
      </c>
      <c r="F4304" s="2">
        <f t="shared" si="919"/>
        <v>18083.43040236591</v>
      </c>
      <c r="G4304" s="3">
        <f t="shared" si="920"/>
        <v>2269.4705154969215</v>
      </c>
      <c r="H4304" s="2">
        <f t="shared" si="921"/>
        <v>16948.69514461745</v>
      </c>
      <c r="I4304" s="2">
        <f>SUM(H4304:H4332)</f>
        <v>90457.094389835635</v>
      </c>
      <c r="J4304" s="4">
        <f t="shared" si="914"/>
        <v>5.0022087832406434</v>
      </c>
      <c r="K4304" s="5">
        <f t="shared" si="922"/>
        <v>1.7758400000000001</v>
      </c>
      <c r="L4304" s="5">
        <f t="shared" si="915"/>
        <v>2.1525333333333334E-2</v>
      </c>
      <c r="M4304" s="8">
        <f t="shared" si="916"/>
        <v>105432.53757573657</v>
      </c>
      <c r="N4304" s="6">
        <f>((B4303+E4303)*D4303+(B4304+E4304)*D4304+(B4305+E4305)*D4305)/3/SUM(D4222:D4304)</f>
        <v>6.0378759723098172</v>
      </c>
      <c r="O4304" s="7">
        <f>O4222</f>
        <v>4.7401880455856062E-2</v>
      </c>
      <c r="P4304" s="8">
        <f>M4304*O4222</f>
        <v>4997.7005423226174</v>
      </c>
      <c r="Q4304" s="5">
        <f>N4304*O4222</f>
        <v>0.28620667504671565</v>
      </c>
      <c r="R4304" s="8">
        <f t="shared" si="917"/>
        <v>12097.865460896077</v>
      </c>
      <c r="S4304" s="8">
        <f t="shared" si="918"/>
        <v>62810.584420787782</v>
      </c>
      <c r="T4304" s="9">
        <f t="shared" si="923"/>
        <v>3.4733777288500574</v>
      </c>
      <c r="U4304" s="10">
        <f t="shared" si="913"/>
        <v>1.5288310543905861</v>
      </c>
    </row>
    <row r="4305" spans="1:21" x14ac:dyDescent="0.3">
      <c r="A4305" s="17">
        <v>1959</v>
      </c>
      <c r="B4305" s="17">
        <v>83</v>
      </c>
      <c r="C4305" s="17">
        <v>0.15812999999999999</v>
      </c>
      <c r="D4305" s="17">
        <v>0.14654</v>
      </c>
      <c r="E4305" s="17">
        <v>0.5</v>
      </c>
      <c r="F4305" s="2">
        <f t="shared" si="919"/>
        <v>15813.959886868988</v>
      </c>
      <c r="G4305" s="3">
        <f t="shared" si="920"/>
        <v>2317.3776818217816</v>
      </c>
      <c r="H4305" s="2">
        <f t="shared" si="921"/>
        <v>14655.271045958098</v>
      </c>
      <c r="I4305" s="2">
        <f>SUM(H4305:H4332)</f>
        <v>73508.399245218185</v>
      </c>
      <c r="J4305" s="4">
        <f t="shared" si="914"/>
        <v>4.6483233656268075</v>
      </c>
      <c r="K4305" s="5">
        <f t="shared" si="922"/>
        <v>1.92238</v>
      </c>
      <c r="L4305" s="5">
        <f t="shared" si="915"/>
        <v>2.3022514970059881E-2</v>
      </c>
      <c r="M4305" s="8">
        <f t="shared" si="916"/>
        <v>100657.01704767984</v>
      </c>
      <c r="N4305" s="6">
        <f>((B4304+E4304)*D4304+(B4305+E4305)*D4305+(B4306+E4306)*D4306)/3/SUM(D4222:D4305)</f>
        <v>6.4006483282875051</v>
      </c>
      <c r="O4305" s="7">
        <f>O4222</f>
        <v>4.7401880455856062E-2</v>
      </c>
      <c r="P4305" s="8">
        <f>M4305*O4222</f>
        <v>4771.3318891371855</v>
      </c>
      <c r="Q4305" s="5">
        <f>N4305*O4222</f>
        <v>0.30340276689745926</v>
      </c>
      <c r="R4305" s="8">
        <f t="shared" si="917"/>
        <v>10208.821260982189</v>
      </c>
      <c r="S4305" s="8">
        <f t="shared" si="918"/>
        <v>50712.718959891703</v>
      </c>
      <c r="T4305" s="9">
        <f t="shared" si="923"/>
        <v>3.2068324014151988</v>
      </c>
      <c r="U4305" s="10">
        <f t="shared" si="913"/>
        <v>1.4414909642116087</v>
      </c>
    </row>
    <row r="4306" spans="1:21" x14ac:dyDescent="0.3">
      <c r="A4306" s="17">
        <v>1959</v>
      </c>
      <c r="B4306" s="17">
        <v>84</v>
      </c>
      <c r="C4306" s="17">
        <v>0.18521000000000001</v>
      </c>
      <c r="D4306" s="17">
        <v>0.16950999999999999</v>
      </c>
      <c r="E4306" s="17">
        <v>0.5</v>
      </c>
      <c r="F4306" s="2">
        <f t="shared" si="919"/>
        <v>13496.582205047207</v>
      </c>
      <c r="G4306" s="3">
        <f t="shared" si="920"/>
        <v>2287.8056495775518</v>
      </c>
      <c r="H4306" s="2">
        <f t="shared" si="921"/>
        <v>12352.679380258431</v>
      </c>
      <c r="I4306" s="2">
        <f>SUM(H4306:H4332)</f>
        <v>58853.128199260093</v>
      </c>
      <c r="J4306" s="4">
        <f t="shared" si="914"/>
        <v>4.3605949495310945</v>
      </c>
      <c r="K4306" s="5">
        <f t="shared" si="922"/>
        <v>2.0918899999999998</v>
      </c>
      <c r="L4306" s="5">
        <f t="shared" si="915"/>
        <v>2.4756094674556212E-2</v>
      </c>
      <c r="M4306" s="8">
        <f t="shared" si="916"/>
        <v>92413.835043574538</v>
      </c>
      <c r="N4306" s="6">
        <f>((B4305+E4305)*D4305+(B4306+E4306)*D4306+(B4307+E4307)*D4307)/3/SUM(D4222:D4306)</f>
        <v>6.4316327977729877</v>
      </c>
      <c r="O4306" s="7">
        <f>O4222</f>
        <v>4.7401880455856062E-2</v>
      </c>
      <c r="P4306" s="8">
        <f>M4306*O4222</f>
        <v>4380.5895612027216</v>
      </c>
      <c r="Q4306" s="5">
        <f>N4306*O4222</f>
        <v>0.30487148901599825</v>
      </c>
      <c r="R4306" s="8">
        <f t="shared" si="917"/>
        <v>8586.6996242618243</v>
      </c>
      <c r="S4306" s="8">
        <f t="shared" si="918"/>
        <v>40503.897698909517</v>
      </c>
      <c r="T4306" s="9">
        <f t="shared" si="923"/>
        <v>3.0010484938744422</v>
      </c>
      <c r="U4306" s="10">
        <f t="shared" si="913"/>
        <v>1.3595464556566523</v>
      </c>
    </row>
    <row r="4307" spans="1:21" x14ac:dyDescent="0.3">
      <c r="A4307" s="17">
        <v>1959</v>
      </c>
      <c r="B4307" s="17">
        <v>85</v>
      </c>
      <c r="C4307" s="17">
        <v>0.17562</v>
      </c>
      <c r="D4307" s="17">
        <v>0.16144</v>
      </c>
      <c r="E4307" s="17">
        <v>0.5</v>
      </c>
      <c r="F4307" s="2">
        <f t="shared" si="919"/>
        <v>11208.776555469656</v>
      </c>
      <c r="G4307" s="3">
        <f t="shared" si="920"/>
        <v>1809.5448871150213</v>
      </c>
      <c r="H4307" s="2">
        <f t="shared" si="921"/>
        <v>10304.004111912145</v>
      </c>
      <c r="I4307" s="2">
        <f>SUM(H4307:H4332)</f>
        <v>46500.448819001664</v>
      </c>
      <c r="J4307" s="4">
        <f t="shared" si="914"/>
        <v>4.1485748769173547</v>
      </c>
      <c r="K4307" s="5">
        <f t="shared" si="922"/>
        <v>2.2533299999999996</v>
      </c>
      <c r="L4307" s="5">
        <f t="shared" si="915"/>
        <v>2.6354736842105257E-2</v>
      </c>
      <c r="M4307" s="8">
        <f t="shared" si="916"/>
        <v>68661.087301165098</v>
      </c>
      <c r="N4307" s="6">
        <f>((B4306+E4306)*D4306+(B4307+E4307)*D4307+(B4308+E4308)*D4308)/3/SUM(D4222:D4307)</f>
        <v>6.5396442894146301</v>
      </c>
      <c r="O4307" s="7">
        <f>O4222</f>
        <v>4.7401880455856062E-2</v>
      </c>
      <c r="P4307" s="8">
        <f>M4307*O4222</f>
        <v>3254.6646522189249</v>
      </c>
      <c r="Q4307" s="5">
        <f>N4307*O4222</f>
        <v>0.30999143683065405</v>
      </c>
      <c r="R4307" s="8">
        <f t="shared" si="917"/>
        <v>7109.8510721515322</v>
      </c>
      <c r="S4307" s="8">
        <f t="shared" si="918"/>
        <v>31917.198074647691</v>
      </c>
      <c r="T4307" s="9">
        <f t="shared" si="923"/>
        <v>2.8475184527675097</v>
      </c>
      <c r="U4307" s="10">
        <f t="shared" si="913"/>
        <v>1.301056424149845</v>
      </c>
    </row>
    <row r="4308" spans="1:21" x14ac:dyDescent="0.3">
      <c r="A4308" s="17">
        <v>1959</v>
      </c>
      <c r="B4308" s="17">
        <v>86</v>
      </c>
      <c r="C4308" s="17">
        <v>0.20497000000000001</v>
      </c>
      <c r="D4308" s="17">
        <v>0.18590999999999999</v>
      </c>
      <c r="E4308" s="17">
        <v>0.5</v>
      </c>
      <c r="F4308" s="2">
        <f t="shared" si="919"/>
        <v>9399.2316683546342</v>
      </c>
      <c r="G4308" s="3">
        <f t="shared" si="920"/>
        <v>1747.41115946381</v>
      </c>
      <c r="H4308" s="2">
        <f t="shared" si="921"/>
        <v>8525.5260886227297</v>
      </c>
      <c r="I4308" s="2">
        <f>SUM(H4308:H4332)</f>
        <v>36196.444707089511</v>
      </c>
      <c r="J4308" s="4">
        <f t="shared" si="914"/>
        <v>3.851000377930446</v>
      </c>
      <c r="K4308" s="5">
        <f t="shared" si="922"/>
        <v>2.4392399999999994</v>
      </c>
      <c r="L4308" s="5">
        <f t="shared" si="915"/>
        <v>2.8199306358381495E-2</v>
      </c>
      <c r="M4308" s="8">
        <f t="shared" si="916"/>
        <v>61966.45893541415</v>
      </c>
      <c r="N4308" s="6">
        <f>((B4307+E4307)*D4307+(B4308+E4308)*D4308+(B4309+E4309)*D4309)/3/SUM(D4222:D4308)</f>
        <v>6.52407238866751</v>
      </c>
      <c r="O4308" s="7">
        <f>O4222</f>
        <v>4.7401880455856062E-2</v>
      </c>
      <c r="P4308" s="8">
        <f>M4308*O4222</f>
        <v>2937.326678729215</v>
      </c>
      <c r="Q4308" s="5">
        <f>N4308*O4222</f>
        <v>0.30925329945296859</v>
      </c>
      <c r="R4308" s="8">
        <f t="shared" si="917"/>
        <v>5888.9790161437886</v>
      </c>
      <c r="S4308" s="8">
        <f t="shared" si="918"/>
        <v>24807.347002496161</v>
      </c>
      <c r="T4308" s="9">
        <f t="shared" si="923"/>
        <v>2.6392951975019003</v>
      </c>
      <c r="U4308" s="10">
        <f t="shared" si="913"/>
        <v>1.2117051804285457</v>
      </c>
    </row>
    <row r="4309" spans="1:21" x14ac:dyDescent="0.3">
      <c r="A4309" s="17">
        <v>1959</v>
      </c>
      <c r="B4309" s="17">
        <v>87</v>
      </c>
      <c r="C4309" s="17">
        <v>0.22725999999999999</v>
      </c>
      <c r="D4309" s="17">
        <v>0.20408000000000001</v>
      </c>
      <c r="E4309" s="17">
        <v>0.5</v>
      </c>
      <c r="F4309" s="2">
        <f t="shared" si="919"/>
        <v>7651.8205088908244</v>
      </c>
      <c r="G4309" s="3">
        <f t="shared" si="920"/>
        <v>1561.5835294544395</v>
      </c>
      <c r="H4309" s="2">
        <f t="shared" si="921"/>
        <v>6871.0287441636046</v>
      </c>
      <c r="I4309" s="2">
        <f>SUM(H4309:H4332)</f>
        <v>27670.918618466781</v>
      </c>
      <c r="J4309" s="4">
        <f t="shared" si="914"/>
        <v>3.6162529670312198</v>
      </c>
      <c r="K4309" s="5">
        <f t="shared" si="922"/>
        <v>2.6433199999999992</v>
      </c>
      <c r="L4309" s="5">
        <f t="shared" si="915"/>
        <v>3.020937142857142E-2</v>
      </c>
      <c r="M4309" s="8">
        <f t="shared" si="916"/>
        <v>51692.023223545955</v>
      </c>
      <c r="N4309" s="6">
        <f>((B4308+E4308)*D4308+(B4309+E4309)*D4309+(B4310+E4310)*D4310)/3/SUM(D4222:D4309)</f>
        <v>6.7333176964322661</v>
      </c>
      <c r="O4309" s="7">
        <f>O4222</f>
        <v>4.7401880455856062E-2</v>
      </c>
      <c r="P4309" s="8">
        <f>M4309*O4222</f>
        <v>2450.2991053638607</v>
      </c>
      <c r="Q4309" s="5">
        <f>N4309*O4222</f>
        <v>0.31917192051758236</v>
      </c>
      <c r="R4309" s="8">
        <f t="shared" si="917"/>
        <v>4677.9893039573944</v>
      </c>
      <c r="S4309" s="8">
        <f t="shared" si="918"/>
        <v>18918.367986352372</v>
      </c>
      <c r="T4309" s="9">
        <f t="shared" si="923"/>
        <v>2.4724009096097705</v>
      </c>
      <c r="U4309" s="10">
        <f t="shared" si="913"/>
        <v>1.1438520574214492</v>
      </c>
    </row>
    <row r="4310" spans="1:21" x14ac:dyDescent="0.3">
      <c r="A4310" s="17">
        <v>1959</v>
      </c>
      <c r="B4310" s="17">
        <v>88</v>
      </c>
      <c r="C4310" s="17">
        <v>0.247</v>
      </c>
      <c r="D4310" s="17">
        <v>0.21984999999999999</v>
      </c>
      <c r="E4310" s="17">
        <v>0.5</v>
      </c>
      <c r="F4310" s="2">
        <f t="shared" si="919"/>
        <v>6090.2369794363849</v>
      </c>
      <c r="G4310" s="3">
        <f t="shared" si="920"/>
        <v>1338.9385999290892</v>
      </c>
      <c r="H4310" s="2">
        <f t="shared" si="921"/>
        <v>5420.76767947184</v>
      </c>
      <c r="I4310" s="2">
        <f>SUM(H4310:H4332)</f>
        <v>20799.889874303171</v>
      </c>
      <c r="J4310" s="4">
        <f t="shared" si="914"/>
        <v>3.4152841579947975</v>
      </c>
      <c r="K4310" s="5">
        <f t="shared" si="922"/>
        <v>2.8631699999999993</v>
      </c>
      <c r="L4310" s="5">
        <f t="shared" si="915"/>
        <v>3.2352203389830504E-2</v>
      </c>
      <c r="M4310" s="8">
        <f t="shared" si="916"/>
        <v>41386.318693519563</v>
      </c>
      <c r="N4310" s="6">
        <f>((B4309+E4309)*D4309+(B4310+E4310)*D4310+(B4311+E4311)*D4311)/3/SUM(D4222:D4310)</f>
        <v>6.7340674846411499</v>
      </c>
      <c r="O4310" s="7">
        <f>O4222</f>
        <v>4.7401880455856062E-2</v>
      </c>
      <c r="P4310" s="8">
        <f>M4310*O4222</f>
        <v>1961.7893312181752</v>
      </c>
      <c r="Q4310" s="5">
        <f>N4310*O4222</f>
        <v>0.31920746188862709</v>
      </c>
      <c r="R4310" s="8">
        <f t="shared" si="917"/>
        <v>3690.4181870197308</v>
      </c>
      <c r="S4310" s="8">
        <f t="shared" si="918"/>
        <v>14240.378682394978</v>
      </c>
      <c r="T4310" s="9">
        <f t="shared" si="923"/>
        <v>2.338230635437907</v>
      </c>
      <c r="U4310" s="10">
        <f t="shared" si="913"/>
        <v>1.0770535225568905</v>
      </c>
    </row>
    <row r="4311" spans="1:21" x14ac:dyDescent="0.3">
      <c r="A4311" s="17">
        <v>1959</v>
      </c>
      <c r="B4311" s="17">
        <v>89</v>
      </c>
      <c r="C4311" s="17">
        <v>0.25907999999999998</v>
      </c>
      <c r="D4311" s="17">
        <v>0.22936999999999999</v>
      </c>
      <c r="E4311" s="17">
        <v>0.5</v>
      </c>
      <c r="F4311" s="2">
        <f t="shared" si="919"/>
        <v>4751.298379507296</v>
      </c>
      <c r="G4311" s="3">
        <f t="shared" si="920"/>
        <v>1089.8053093075885</v>
      </c>
      <c r="H4311" s="2">
        <f t="shared" si="921"/>
        <v>4206.3957248535016</v>
      </c>
      <c r="I4311" s="2">
        <f>SUM(H4311:H4332)</f>
        <v>15379.122194831332</v>
      </c>
      <c r="J4311" s="4">
        <f t="shared" si="914"/>
        <v>3.2368251720756231</v>
      </c>
      <c r="K4311" s="5">
        <f t="shared" si="922"/>
        <v>3.0925399999999992</v>
      </c>
      <c r="L4311" s="5">
        <f t="shared" si="915"/>
        <v>3.4553519553072613E-2</v>
      </c>
      <c r="M4311" s="8">
        <f t="shared" si="916"/>
        <v>31539.632529580605</v>
      </c>
      <c r="N4311" s="6">
        <f>((B4310+E4310)*D4310+(B4311+E4311)*D4311+(B4312+E4312)*D4312)/3/SUM(D4222:D4311)</f>
        <v>6.7192706750222584</v>
      </c>
      <c r="O4311" s="7">
        <f>O4222</f>
        <v>4.7401880455856062E-2</v>
      </c>
      <c r="P4311" s="8">
        <f>M4311*O4222</f>
        <v>1495.0378907888089</v>
      </c>
      <c r="Q4311" s="5">
        <f>N4311*O4222</f>
        <v>0.31850606528794434</v>
      </c>
      <c r="R4311" s="8">
        <f t="shared" si="917"/>
        <v>2866.6331734863825</v>
      </c>
      <c r="S4311" s="8">
        <f t="shared" si="918"/>
        <v>10549.960495375246</v>
      </c>
      <c r="T4311" s="9">
        <f t="shared" si="923"/>
        <v>2.2204373736825311</v>
      </c>
      <c r="U4311" s="10">
        <f t="shared" si="913"/>
        <v>1.016387798393092</v>
      </c>
    </row>
    <row r="4312" spans="1:21" x14ac:dyDescent="0.3">
      <c r="A4312" s="17">
        <v>1959</v>
      </c>
      <c r="B4312" s="17">
        <v>90</v>
      </c>
      <c r="C4312" s="17">
        <v>0.28179999999999999</v>
      </c>
      <c r="D4312" s="17">
        <v>0.247</v>
      </c>
      <c r="E4312" s="17">
        <v>0.5</v>
      </c>
      <c r="F4312" s="2">
        <f t="shared" si="919"/>
        <v>3661.4930701997073</v>
      </c>
      <c r="G4312" s="3">
        <f t="shared" si="920"/>
        <v>904.38878833932768</v>
      </c>
      <c r="H4312" s="2">
        <f t="shared" si="921"/>
        <v>3209.2986760300437</v>
      </c>
      <c r="I4312" s="2">
        <f>SUM(H4312:H4332)</f>
        <v>11172.726469977832</v>
      </c>
      <c r="J4312" s="4">
        <f t="shared" si="914"/>
        <v>3.0514127039897532</v>
      </c>
      <c r="K4312" s="5">
        <f t="shared" si="922"/>
        <v>3.3395399999999991</v>
      </c>
      <c r="L4312" s="5">
        <f t="shared" si="915"/>
        <v>3.6900994475138109E-2</v>
      </c>
      <c r="M4312" s="8">
        <f t="shared" si="916"/>
        <v>24508.520737798972</v>
      </c>
      <c r="N4312" s="6">
        <f>((B4311+E4311)*D4311+(B4312+E4312)*D4312+(B4313+E4313)*D4313)/3/SUM(D4222:D4312)</f>
        <v>6.7256009310663556</v>
      </c>
      <c r="O4312" s="7">
        <f>O4222</f>
        <v>4.7401880455856062E-2</v>
      </c>
      <c r="P4312" s="8">
        <f>M4312*O4222</f>
        <v>1161.7499701630161</v>
      </c>
      <c r="Q4312" s="5">
        <f>N4312*O4222</f>
        <v>0.31880613132820163</v>
      </c>
      <c r="R4312" s="8">
        <f t="shared" si="917"/>
        <v>2186.154580848186</v>
      </c>
      <c r="S4312" s="8">
        <f t="shared" si="918"/>
        <v>7683.3273218888626</v>
      </c>
      <c r="T4312" s="9">
        <f t="shared" si="923"/>
        <v>2.0984137275643659</v>
      </c>
      <c r="U4312" s="10">
        <f t="shared" si="913"/>
        <v>0.95299897642538722</v>
      </c>
    </row>
    <row r="4313" spans="1:21" x14ac:dyDescent="0.3">
      <c r="A4313" s="17">
        <v>1959</v>
      </c>
      <c r="B4313" s="17">
        <v>91</v>
      </c>
      <c r="C4313" s="17">
        <v>0.30913000000000002</v>
      </c>
      <c r="D4313" s="17">
        <v>0.26774999999999999</v>
      </c>
      <c r="E4313" s="17">
        <v>0.5</v>
      </c>
      <c r="F4313" s="2">
        <f t="shared" si="919"/>
        <v>2757.1042818603796</v>
      </c>
      <c r="G4313" s="3">
        <f t="shared" si="920"/>
        <v>738.21467146811665</v>
      </c>
      <c r="H4313" s="2">
        <f t="shared" si="921"/>
        <v>2387.9969461263213</v>
      </c>
      <c r="I4313" s="2">
        <f>SUM(H4313:H4332)</f>
        <v>7963.427793947787</v>
      </c>
      <c r="J4313" s="4">
        <f t="shared" si="914"/>
        <v>2.8883302841829384</v>
      </c>
      <c r="K4313" s="5">
        <f t="shared" si="922"/>
        <v>3.607289999999999</v>
      </c>
      <c r="L4313" s="5">
        <f t="shared" si="915"/>
        <v>3.9423934426229497E-2</v>
      </c>
      <c r="M4313" s="8">
        <f t="shared" si="916"/>
        <v>18725.038031134922</v>
      </c>
      <c r="N4313" s="6">
        <f>((B4312+E4312)*D4312+(B4313+E4313)*D4313+(B4314+E4314)*D4314)/3/SUM(D4222:D4313)</f>
        <v>6.4140046960460646</v>
      </c>
      <c r="O4313" s="7">
        <f>O4222</f>
        <v>4.7401880455856062E-2</v>
      </c>
      <c r="P4313" s="8">
        <f>M4313*O4222</f>
        <v>887.60201428321591</v>
      </c>
      <c r="Q4313" s="5">
        <f>N4313*O4222</f>
        <v>0.30403588384527497</v>
      </c>
      <c r="R4313" s="8">
        <f t="shared" si="917"/>
        <v>1661.9601839909876</v>
      </c>
      <c r="S4313" s="8">
        <f t="shared" si="918"/>
        <v>5497.1727410406766</v>
      </c>
      <c r="T4313" s="9">
        <f t="shared" si="923"/>
        <v>1.9938211177603382</v>
      </c>
      <c r="U4313" s="10">
        <f t="shared" si="913"/>
        <v>0.89450916642260014</v>
      </c>
    </row>
    <row r="4314" spans="1:21" x14ac:dyDescent="0.3">
      <c r="A4314" s="17">
        <v>1959</v>
      </c>
      <c r="B4314" s="17">
        <v>92</v>
      </c>
      <c r="C4314" s="17">
        <v>0.27775</v>
      </c>
      <c r="D4314" s="17">
        <v>0.24388000000000001</v>
      </c>
      <c r="E4314" s="17">
        <v>0.5</v>
      </c>
      <c r="F4314" s="2">
        <f t="shared" si="919"/>
        <v>2018.889610392263</v>
      </c>
      <c r="G4314" s="3">
        <f t="shared" si="920"/>
        <v>492.36679818246512</v>
      </c>
      <c r="H4314" s="2">
        <f t="shared" si="921"/>
        <v>1772.7062113010304</v>
      </c>
      <c r="I4314" s="2">
        <f>SUM(H4314:H4332)</f>
        <v>5575.4308478214662</v>
      </c>
      <c r="J4314" s="4">
        <f t="shared" si="914"/>
        <v>2.7616323443945903</v>
      </c>
      <c r="K4314" s="5">
        <f t="shared" si="922"/>
        <v>3.8511699999999989</v>
      </c>
      <c r="L4314" s="5">
        <f t="shared" si="915"/>
        <v>4.1634270270270259E-2</v>
      </c>
      <c r="M4314" s="8">
        <f t="shared" si="916"/>
        <v>11825.998029658009</v>
      </c>
      <c r="N4314" s="6">
        <f>((B4313+E4313)*D4313+(B4314+E4314)*D4314+(B4315+E4315)*D4315)/3/SUM(D4222:D4314)</f>
        <v>6.525728544831833</v>
      </c>
      <c r="O4314" s="7">
        <f>O4222</f>
        <v>4.7401880455856062E-2</v>
      </c>
      <c r="P4314" s="8">
        <f>M4314*O4222</f>
        <v>560.57454487303823</v>
      </c>
      <c r="Q4314" s="5">
        <f>N4314*O4222</f>
        <v>0.3093318043694861</v>
      </c>
      <c r="R4314" s="8">
        <f t="shared" si="917"/>
        <v>1224.3518003422871</v>
      </c>
      <c r="S4314" s="8">
        <f t="shared" si="918"/>
        <v>3835.2125570496892</v>
      </c>
      <c r="T4314" s="9">
        <f t="shared" si="923"/>
        <v>1.8996643190929696</v>
      </c>
      <c r="U4314" s="10">
        <f t="shared" si="913"/>
        <v>0.86196802530162064</v>
      </c>
    </row>
    <row r="4315" spans="1:21" x14ac:dyDescent="0.3">
      <c r="A4315" s="17">
        <v>1959</v>
      </c>
      <c r="B4315" s="17">
        <v>93</v>
      </c>
      <c r="C4315" s="17">
        <v>0.35719000000000001</v>
      </c>
      <c r="D4315" s="17">
        <v>0.30307000000000001</v>
      </c>
      <c r="E4315" s="17">
        <v>0.5</v>
      </c>
      <c r="F4315" s="2">
        <f t="shared" si="919"/>
        <v>1526.5228122097978</v>
      </c>
      <c r="G4315" s="3">
        <f t="shared" si="920"/>
        <v>462.64326869642343</v>
      </c>
      <c r="H4315" s="2">
        <f t="shared" si="921"/>
        <v>1295.2011778615861</v>
      </c>
      <c r="I4315" s="2">
        <f>SUM(H4315:H4332)</f>
        <v>3802.7246365204387</v>
      </c>
      <c r="J4315" s="4">
        <f t="shared" si="914"/>
        <v>2.4911023969668729</v>
      </c>
      <c r="K4315" s="5">
        <f t="shared" si="922"/>
        <v>4.1542399999999988</v>
      </c>
      <c r="L4315" s="5">
        <f t="shared" si="915"/>
        <v>4.4430374331550788E-2</v>
      </c>
      <c r="M4315" s="8">
        <f t="shared" si="916"/>
        <v>10412.769994780178</v>
      </c>
      <c r="N4315" s="6">
        <f>((B4314+E4314)*D4314+(B4315+E4315)*D4315+(B4316+E4316)*D4316)/3/SUM(D4222:D4315)</f>
        <v>6.5083962409490086</v>
      </c>
      <c r="O4315" s="7">
        <f>O4222</f>
        <v>4.7401880455856062E-2</v>
      </c>
      <c r="P4315" s="8">
        <f>M4315*O4222</f>
        <v>493.58487850689494</v>
      </c>
      <c r="Q4315" s="5">
        <f>N4315*O4222</f>
        <v>0.30851022057280786</v>
      </c>
      <c r="R4315" s="8">
        <f t="shared" si="917"/>
        <v>895.61837679334758</v>
      </c>
      <c r="S4315" s="8">
        <f t="shared" si="918"/>
        <v>2610.8607567074018</v>
      </c>
      <c r="T4315" s="9">
        <f t="shared" si="923"/>
        <v>1.7103319621721957</v>
      </c>
      <c r="U4315" s="10">
        <f t="shared" si="913"/>
        <v>0.78077043479467712</v>
      </c>
    </row>
    <row r="4316" spans="1:21" x14ac:dyDescent="0.3">
      <c r="A4316" s="17">
        <v>1959</v>
      </c>
      <c r="B4316" s="17">
        <v>94</v>
      </c>
      <c r="C4316" s="17">
        <v>0.38059999999999999</v>
      </c>
      <c r="D4316" s="17">
        <v>0.31974999999999998</v>
      </c>
      <c r="E4316" s="17">
        <v>0.5</v>
      </c>
      <c r="F4316" s="2">
        <f t="shared" si="919"/>
        <v>1063.8795435133743</v>
      </c>
      <c r="G4316" s="3">
        <f t="shared" si="920"/>
        <v>340.17548403840141</v>
      </c>
      <c r="H4316" s="2">
        <f t="shared" si="921"/>
        <v>893.79180149417357</v>
      </c>
      <c r="I4316" s="2">
        <f>SUM(H4316:H4332)</f>
        <v>2507.5234586588526</v>
      </c>
      <c r="J4316" s="4">
        <f t="shared" si="914"/>
        <v>2.3569618139079576</v>
      </c>
      <c r="K4316" s="5">
        <f t="shared" si="922"/>
        <v>4.4739899999999988</v>
      </c>
      <c r="L4316" s="5">
        <f t="shared" si="915"/>
        <v>4.734380952380951E-2</v>
      </c>
      <c r="M4316" s="8">
        <f t="shared" si="916"/>
        <v>7185.2157116195931</v>
      </c>
      <c r="N4316" s="6">
        <f>((B4315+E4315)*D4315+(B4316+E4316)*D4316+(B4317+E4317)*D4317)/3/SUM(D4222:D4316)</f>
        <v>6.7683682052634619</v>
      </c>
      <c r="O4316" s="7">
        <f>O4222</f>
        <v>4.7401880455856062E-2</v>
      </c>
      <c r="P4316" s="8">
        <f>M4316*O4222</f>
        <v>340.59273621173071</v>
      </c>
      <c r="Q4316" s="5">
        <f>N4316*O4222</f>
        <v>0.32083338054711569</v>
      </c>
      <c r="R4316" s="8">
        <f t="shared" si="917"/>
        <v>607.0335563155013</v>
      </c>
      <c r="S4316" s="8">
        <f t="shared" si="918"/>
        <v>1715.2423799140543</v>
      </c>
      <c r="T4316" s="9">
        <f t="shared" si="923"/>
        <v>1.6122524306178574</v>
      </c>
      <c r="U4316" s="10">
        <f t="shared" si="913"/>
        <v>0.74470938329010017</v>
      </c>
    </row>
    <row r="4317" spans="1:21" x14ac:dyDescent="0.3">
      <c r="A4317" s="17">
        <v>1959</v>
      </c>
      <c r="B4317" s="17">
        <v>95</v>
      </c>
      <c r="C4317" s="17">
        <v>0.40692</v>
      </c>
      <c r="D4317" s="17">
        <v>0.33812999999999999</v>
      </c>
      <c r="E4317" s="17">
        <v>0.5</v>
      </c>
      <c r="F4317" s="2">
        <f t="shared" si="919"/>
        <v>723.70405947497284</v>
      </c>
      <c r="G4317" s="3">
        <f t="shared" si="920"/>
        <v>244.70605363027255</v>
      </c>
      <c r="H4317" s="2">
        <f t="shared" si="921"/>
        <v>601.35103265983662</v>
      </c>
      <c r="I4317" s="2">
        <f>SUM(H4317:H4332)</f>
        <v>1613.7316571646784</v>
      </c>
      <c r="J4317" s="4">
        <f t="shared" si="914"/>
        <v>2.2298225856787313</v>
      </c>
      <c r="K4317" s="5">
        <f t="shared" si="922"/>
        <v>4.8121199999999984</v>
      </c>
      <c r="L4317" s="5">
        <f t="shared" si="915"/>
        <v>5.0388691099476426E-2</v>
      </c>
      <c r="M4317" s="8">
        <f t="shared" si="916"/>
        <v>4856.3685281520484</v>
      </c>
      <c r="N4317" s="6">
        <f>((B4316+E4316)*D4316+(B4317+E4317)*D4317+(B4318+E4318)*D4318)/3/SUM(D4222:D4317)</f>
        <v>6.7127132462753796</v>
      </c>
      <c r="O4317" s="7">
        <f>O4222</f>
        <v>4.7401880455856062E-2</v>
      </c>
      <c r="P4317" s="8">
        <f>M4317*O4222</f>
        <v>230.20100042104505</v>
      </c>
      <c r="Q4317" s="5">
        <f>N4317*O4222</f>
        <v>0.318195230834387</v>
      </c>
      <c r="R4317" s="8">
        <f t="shared" si="917"/>
        <v>410.00400201014293</v>
      </c>
      <c r="S4317" s="8">
        <f t="shared" si="918"/>
        <v>1108.208823598553</v>
      </c>
      <c r="T4317" s="9">
        <f t="shared" si="923"/>
        <v>1.5313011017273106</v>
      </c>
      <c r="U4317" s="10">
        <f t="shared" si="913"/>
        <v>0.69852148395142066</v>
      </c>
    </row>
    <row r="4318" spans="1:21" x14ac:dyDescent="0.3">
      <c r="A4318" s="17">
        <v>1959</v>
      </c>
      <c r="B4318" s="17">
        <v>96</v>
      </c>
      <c r="C4318" s="17">
        <v>0.43379000000000001</v>
      </c>
      <c r="D4318" s="17">
        <v>0.35647000000000001</v>
      </c>
      <c r="E4318" s="17">
        <v>0.5</v>
      </c>
      <c r="F4318" s="2">
        <f t="shared" si="919"/>
        <v>478.99800584470029</v>
      </c>
      <c r="G4318" s="3">
        <f t="shared" si="920"/>
        <v>170.74841914346032</v>
      </c>
      <c r="H4318" s="2">
        <f t="shared" si="921"/>
        <v>393.62379627297014</v>
      </c>
      <c r="I4318" s="2">
        <f>SUM(H4318:H4332)</f>
        <v>1012.3806245048414</v>
      </c>
      <c r="J4318" s="4">
        <f t="shared" si="914"/>
        <v>2.1135382864893875</v>
      </c>
      <c r="K4318" s="5">
        <f t="shared" si="922"/>
        <v>5.1685899999999982</v>
      </c>
      <c r="L4318" s="5">
        <f t="shared" si="915"/>
        <v>5.3560518134715004E-2</v>
      </c>
      <c r="M4318" s="8">
        <f t="shared" si="916"/>
        <v>3187.9530872721434</v>
      </c>
      <c r="N4318" s="6">
        <f>((B4317+E4317)*D4317+(B4318+E4318)*D4318+(B4319+E4319)*D4319)/3/SUM(D4222:D4318)</f>
        <v>6.6570102613414255</v>
      </c>
      <c r="O4318" s="7">
        <f>O4222</f>
        <v>4.7401880455856062E-2</v>
      </c>
      <c r="P4318" s="8">
        <f>M4318*O4222</f>
        <v>151.1149711417514</v>
      </c>
      <c r="Q4318" s="5">
        <f>N4318*O4222</f>
        <v>0.31555480460151336</v>
      </c>
      <c r="R4318" s="8">
        <f t="shared" si="917"/>
        <v>269.41391615354718</v>
      </c>
      <c r="S4318" s="8">
        <f t="shared" si="918"/>
        <v>698.20482158841014</v>
      </c>
      <c r="T4318" s="9">
        <f t="shared" si="923"/>
        <v>1.4576361760779033</v>
      </c>
      <c r="U4318" s="10">
        <f t="shared" si="913"/>
        <v>0.65590211041148416</v>
      </c>
    </row>
    <row r="4319" spans="1:21" x14ac:dyDescent="0.3">
      <c r="A4319" s="17">
        <v>1959</v>
      </c>
      <c r="B4319" s="17">
        <v>97</v>
      </c>
      <c r="C4319" s="17">
        <v>0.46105000000000002</v>
      </c>
      <c r="D4319" s="17">
        <v>0.37468000000000001</v>
      </c>
      <c r="E4319" s="17">
        <v>0.5</v>
      </c>
      <c r="F4319" s="2">
        <f t="shared" si="919"/>
        <v>308.24958670123999</v>
      </c>
      <c r="G4319" s="3">
        <f t="shared" si="920"/>
        <v>115.4949551452206</v>
      </c>
      <c r="H4319" s="2">
        <f t="shared" si="921"/>
        <v>250.50210912862968</v>
      </c>
      <c r="I4319" s="2">
        <f>SUM(H4319:H4332)</f>
        <v>618.7568282318714</v>
      </c>
      <c r="J4319" s="4">
        <f t="shared" si="914"/>
        <v>2.0073241130784698</v>
      </c>
      <c r="K4319" s="5">
        <f t="shared" si="922"/>
        <v>5.5432699999999979</v>
      </c>
      <c r="L4319" s="5">
        <f t="shared" si="915"/>
        <v>5.685405128205126E-2</v>
      </c>
      <c r="M4319" s="8">
        <f t="shared" si="916"/>
        <v>2031.4287643681459</v>
      </c>
      <c r="N4319" s="6">
        <f>((B4318+E4318)*D4318+(B4319+E4319)*D4319+(B4320+E4320)*D4320)/3/SUM(D4222:D4319)</f>
        <v>6.5909168535298983</v>
      </c>
      <c r="O4319" s="7">
        <f>O4222</f>
        <v>4.7401880455856062E-2</v>
      </c>
      <c r="P4319" s="8">
        <f>M4319*O4222</f>
        <v>96.293543443166243</v>
      </c>
      <c r="Q4319" s="5">
        <f>N4319*O4222</f>
        <v>0.31242185278551121</v>
      </c>
      <c r="R4319" s="8">
        <f t="shared" si="917"/>
        <v>172.23977606798488</v>
      </c>
      <c r="S4319" s="8">
        <f t="shared" si="918"/>
        <v>428.79090543486291</v>
      </c>
      <c r="T4319" s="9">
        <f t="shared" si="923"/>
        <v>1.3910510311582456</v>
      </c>
      <c r="U4319" s="10">
        <f t="shared" si="913"/>
        <v>0.61627308192022423</v>
      </c>
    </row>
    <row r="4320" spans="1:21" x14ac:dyDescent="0.3">
      <c r="A4320" s="17">
        <v>1959</v>
      </c>
      <c r="B4320" s="17">
        <v>98</v>
      </c>
      <c r="C4320" s="17">
        <v>0.48854999999999998</v>
      </c>
      <c r="D4320" s="17">
        <v>0.39263999999999999</v>
      </c>
      <c r="E4320" s="17">
        <v>0.5</v>
      </c>
      <c r="F4320" s="2">
        <f t="shared" si="919"/>
        <v>192.75463155601938</v>
      </c>
      <c r="G4320" s="3">
        <f t="shared" si="920"/>
        <v>75.683178534155445</v>
      </c>
      <c r="H4320" s="2">
        <f t="shared" si="921"/>
        <v>154.91304228894165</v>
      </c>
      <c r="I4320" s="2">
        <f>SUM(H4320:H4332)</f>
        <v>368.25471910324183</v>
      </c>
      <c r="J4320" s="4">
        <f t="shared" si="914"/>
        <v>1.9104844129061442</v>
      </c>
      <c r="K4320" s="5">
        <f t="shared" si="922"/>
        <v>5.935909999999998</v>
      </c>
      <c r="L4320" s="5">
        <f t="shared" si="915"/>
        <v>6.0263045685279168E-2</v>
      </c>
      <c r="M4320" s="8">
        <f t="shared" si="916"/>
        <v>1255.8804101838325</v>
      </c>
      <c r="N4320" s="6">
        <f>((B4319+E4319)*D4319+(B4320+E4320)*D4320+(B4321+E4321)*D4321)/3/SUM(D4222:D4320)</f>
        <v>6.515441328007558</v>
      </c>
      <c r="O4320" s="7">
        <f>O4222</f>
        <v>4.7401880455856062E-2</v>
      </c>
      <c r="P4320" s="8">
        <f>M4320*O4222</f>
        <v>59.531093070385502</v>
      </c>
      <c r="Q4320" s="5">
        <f>N4320*O4222</f>
        <v>0.30884417094735833</v>
      </c>
      <c r="R4320" s="8">
        <f t="shared" si="917"/>
        <v>107.0690521742804</v>
      </c>
      <c r="S4320" s="8">
        <f t="shared" si="918"/>
        <v>256.55112936687806</v>
      </c>
      <c r="T4320" s="9">
        <f t="shared" si="923"/>
        <v>1.330972580507451</v>
      </c>
      <c r="U4320" s="10">
        <f t="shared" si="913"/>
        <v>0.57951183239869319</v>
      </c>
    </row>
    <row r="4321" spans="1:21" x14ac:dyDescent="0.3">
      <c r="A4321" s="17">
        <v>1959</v>
      </c>
      <c r="B4321" s="17">
        <v>99</v>
      </c>
      <c r="C4321" s="17">
        <v>0.51610999999999996</v>
      </c>
      <c r="D4321" s="17">
        <v>0.41023999999999999</v>
      </c>
      <c r="E4321" s="17">
        <v>0.5</v>
      </c>
      <c r="F4321" s="2">
        <f t="shared" si="919"/>
        <v>117.07145302186393</v>
      </c>
      <c r="G4321" s="3">
        <f t="shared" si="920"/>
        <v>48.027392887689459</v>
      </c>
      <c r="H4321" s="2">
        <f t="shared" si="921"/>
        <v>93.057756578019195</v>
      </c>
      <c r="I4321" s="2">
        <f>SUM(H4321:H4332)</f>
        <v>213.34167681430011</v>
      </c>
      <c r="J4321" s="4">
        <f t="shared" si="914"/>
        <v>1.8223202267290304</v>
      </c>
      <c r="K4321" s="5">
        <f t="shared" ref="K4321:K4329" si="924">IF(F4321=0, K4320, K4320+G4321/F4321)</f>
        <v>6.346149999999998</v>
      </c>
      <c r="L4321" s="5">
        <f t="shared" si="915"/>
        <v>6.3780402010050224E-2</v>
      </c>
      <c r="M4321" s="8">
        <f t="shared" si="916"/>
        <v>753.01176182805375</v>
      </c>
      <c r="N4321" s="6">
        <f>((B4320+E4320)*D4320+(B4321+E4321)*D4321+(B4322+E4322)*D4322)/3/SUM(D4222:D4321)</f>
        <v>6.4316488474639506</v>
      </c>
      <c r="O4321" s="7">
        <f>O4222</f>
        <v>4.7401880455856062E-2</v>
      </c>
      <c r="P4321" s="8">
        <f>M4321*O4222</f>
        <v>35.694173516026957</v>
      </c>
      <c r="Q4321" s="5">
        <f>N4321*O4222</f>
        <v>0.3048722498015306</v>
      </c>
      <c r="R4321" s="8">
        <f t="shared" si="917"/>
        <v>64.6870289685953</v>
      </c>
      <c r="S4321" s="8">
        <f t="shared" si="918"/>
        <v>149.48207719259767</v>
      </c>
      <c r="T4321" s="9">
        <f t="shared" si="923"/>
        <v>1.2768448100211145</v>
      </c>
      <c r="U4321" s="10">
        <f t="shared" si="913"/>
        <v>0.54547541670791588</v>
      </c>
    </row>
    <row r="4322" spans="1:21" x14ac:dyDescent="0.3">
      <c r="A4322" s="17">
        <v>1959</v>
      </c>
      <c r="B4322" s="17">
        <v>100</v>
      </c>
      <c r="C4322" s="17">
        <v>0.54357999999999995</v>
      </c>
      <c r="D4322" s="17">
        <v>0.42741000000000001</v>
      </c>
      <c r="E4322" s="17">
        <v>0.5</v>
      </c>
      <c r="F4322" s="2">
        <f t="shared" si="919"/>
        <v>69.044060134174472</v>
      </c>
      <c r="G4322" s="3">
        <f t="shared" si="920"/>
        <v>29.510121741947511</v>
      </c>
      <c r="H4322" s="2">
        <f t="shared" si="921"/>
        <v>54.288999263200715</v>
      </c>
      <c r="I4322" s="2">
        <f>SUM(H4322:H4332)</f>
        <v>120.28392023628093</v>
      </c>
      <c r="J4322" s="4">
        <f t="shared" si="914"/>
        <v>1.7421327772806405</v>
      </c>
      <c r="K4322" s="5">
        <f t="shared" si="924"/>
        <v>6.773559999999998</v>
      </c>
      <c r="L4322" s="5">
        <f t="shared" si="915"/>
        <v>6.7398606965174107E-2</v>
      </c>
      <c r="M4322" s="8">
        <f t="shared" si="916"/>
        <v>437.84468360296887</v>
      </c>
      <c r="N4322" s="6">
        <f>((B4321+E4321)*D4321+(B4322+E4322)*D4322+(B4323+E4323)*D4323)/3/SUM(D4222:D4322)</f>
        <v>6.3405683274378628</v>
      </c>
      <c r="O4322" s="7">
        <f>O4222</f>
        <v>4.7401880455856062E-2</v>
      </c>
      <c r="P4322" s="8">
        <f>M4322*O4222</f>
        <v>20.754661350380051</v>
      </c>
      <c r="Q4322" s="5">
        <f>N4322*O4222</f>
        <v>0.30055486187939678</v>
      </c>
      <c r="R4322" s="8">
        <f t="shared" si="917"/>
        <v>37.972176588078753</v>
      </c>
      <c r="S4322" s="8">
        <f t="shared" si="918"/>
        <v>84.795048224002372</v>
      </c>
      <c r="T4322" s="9">
        <f t="shared" si="923"/>
        <v>1.228129516995651</v>
      </c>
      <c r="U4322" s="10">
        <f t="shared" si="913"/>
        <v>0.51400326028498955</v>
      </c>
    </row>
    <row r="4323" spans="1:21" x14ac:dyDescent="0.3">
      <c r="A4323" s="17">
        <v>1959</v>
      </c>
      <c r="B4323" s="17">
        <v>101</v>
      </c>
      <c r="C4323" s="17">
        <v>0.57077999999999995</v>
      </c>
      <c r="D4323" s="17">
        <v>0.44405</v>
      </c>
      <c r="E4323" s="17">
        <v>0.5</v>
      </c>
      <c r="F4323" s="2">
        <f t="shared" si="919"/>
        <v>39.533938392226958</v>
      </c>
      <c r="G4323" s="3">
        <f t="shared" si="920"/>
        <v>17.555045343068379</v>
      </c>
      <c r="H4323" s="2">
        <f t="shared" si="921"/>
        <v>30.756415720692768</v>
      </c>
      <c r="I4323" s="2">
        <f>SUM(H4323:H4332)</f>
        <v>65.994920973080212</v>
      </c>
      <c r="J4323" s="4">
        <f t="shared" si="914"/>
        <v>1.6693232108151392</v>
      </c>
      <c r="K4323" s="5">
        <f t="shared" si="924"/>
        <v>7.2176099999999979</v>
      </c>
      <c r="L4323" s="5">
        <f t="shared" si="915"/>
        <v>7.1109458128078798E-2</v>
      </c>
      <c r="M4323" s="8">
        <f t="shared" si="916"/>
        <v>246.87356373112996</v>
      </c>
      <c r="N4323" s="6">
        <f>((B4322+E4322)*D4322+(B4323+E4323)*D4323+(B4324+E4324)*D4324)/3/SUM(D4222:D4323)</f>
        <v>6.2433423252295439</v>
      </c>
      <c r="O4323" s="7">
        <f>O4222</f>
        <v>4.7401880455856062E-2</v>
      </c>
      <c r="P4323" s="8">
        <f>M4323*O4222</f>
        <v>11.702271155694186</v>
      </c>
      <c r="Q4323" s="5">
        <f>N4323*O4222</f>
        <v>0.29594616654551725</v>
      </c>
      <c r="R4323" s="8">
        <f t="shared" si="917"/>
        <v>21.654172391473463</v>
      </c>
      <c r="S4323" s="8">
        <f t="shared" si="918"/>
        <v>46.822871635923619</v>
      </c>
      <c r="T4323" s="9">
        <f t="shared" si="923"/>
        <v>1.1843715435426942</v>
      </c>
      <c r="U4323" s="10">
        <f t="shared" si="913"/>
        <v>0.48495166727244499</v>
      </c>
    </row>
    <row r="4324" spans="1:21" x14ac:dyDescent="0.3">
      <c r="A4324" s="17">
        <v>1959</v>
      </c>
      <c r="B4324" s="17">
        <v>102</v>
      </c>
      <c r="C4324" s="17">
        <v>0.59757000000000005</v>
      </c>
      <c r="D4324" s="17">
        <v>0.46010000000000001</v>
      </c>
      <c r="E4324" s="17">
        <v>0.5</v>
      </c>
      <c r="F4324" s="2">
        <f t="shared" si="919"/>
        <v>21.978893049158579</v>
      </c>
      <c r="G4324" s="3">
        <f t="shared" si="920"/>
        <v>10.112488691917862</v>
      </c>
      <c r="H4324" s="2">
        <f t="shared" si="921"/>
        <v>16.922648703199648</v>
      </c>
      <c r="I4324" s="2">
        <f>SUM(H4324:H4332)</f>
        <v>35.238505252387441</v>
      </c>
      <c r="J4324" s="4">
        <f t="shared" si="914"/>
        <v>1.6032884446715336</v>
      </c>
      <c r="K4324" s="5">
        <f t="shared" si="924"/>
        <v>7.6777099999999976</v>
      </c>
      <c r="L4324" s="5">
        <f t="shared" si="915"/>
        <v>7.4904487804878031E-2</v>
      </c>
      <c r="M4324" s="8">
        <f t="shared" si="916"/>
        <v>135.00511101898627</v>
      </c>
      <c r="N4324" s="6">
        <f>((B4323+E4323)*D4323+(B4324+E4324)*D4324+(B4325+E4325)*D4325)/3/SUM(D4222:D4324)</f>
        <v>6.1408720829518204</v>
      </c>
      <c r="O4324" s="7">
        <f>O4222</f>
        <v>4.7401880455856062E-2</v>
      </c>
      <c r="P4324" s="8">
        <f>M4324*O4222</f>
        <v>6.3994961334515628</v>
      </c>
      <c r="Q4324" s="5">
        <f>N4324*O4222</f>
        <v>0.29108888437078601</v>
      </c>
      <c r="R4324" s="8">
        <f t="shared" si="917"/>
        <v>11.996653771586535</v>
      </c>
      <c r="S4324" s="8">
        <f t="shared" si="918"/>
        <v>25.16869924445016</v>
      </c>
      <c r="T4324" s="9">
        <f t="shared" si="923"/>
        <v>1.145130429824522</v>
      </c>
      <c r="U4324" s="10">
        <f t="shared" ref="U4324:U4332" si="925">IF(T4324=0,0,J4324-T4324)</f>
        <v>0.45815801484701169</v>
      </c>
    </row>
    <row r="4325" spans="1:21" x14ac:dyDescent="0.3">
      <c r="A4325" s="17">
        <v>1959</v>
      </c>
      <c r="B4325" s="17">
        <v>103</v>
      </c>
      <c r="C4325" s="17">
        <v>0.62378</v>
      </c>
      <c r="D4325" s="17">
        <v>0.47548000000000001</v>
      </c>
      <c r="E4325" s="17">
        <v>0.5</v>
      </c>
      <c r="F4325" s="2">
        <f t="shared" si="919"/>
        <v>11.866404357240716</v>
      </c>
      <c r="G4325" s="3">
        <f t="shared" si="920"/>
        <v>5.6422379437808159</v>
      </c>
      <c r="H4325" s="2">
        <f t="shared" si="921"/>
        <v>9.0452853853503079</v>
      </c>
      <c r="I4325" s="2">
        <f>SUM(H4325:H4332)</f>
        <v>18.315856549187796</v>
      </c>
      <c r="J4325" s="4">
        <f t="shared" si="914"/>
        <v>1.5435051762762251</v>
      </c>
      <c r="K4325" s="5">
        <f t="shared" si="924"/>
        <v>8.1531899999999968</v>
      </c>
      <c r="L4325" s="5">
        <f t="shared" si="915"/>
        <v>7.8774782608695623E-2</v>
      </c>
      <c r="M4325" s="8">
        <f t="shared" si="916"/>
        <v>71.624925603514043</v>
      </c>
      <c r="N4325" s="6">
        <f>((B4324+E4324)*D4324+(B4325+E4325)*D4325+(B4326+E4326)*D4326)/3/SUM(D4222:D4325)</f>
        <v>6.034208696228105</v>
      </c>
      <c r="O4325" s="7">
        <f>O4222</f>
        <v>4.7401880455856062E-2</v>
      </c>
      <c r="P4325" s="8">
        <f>M4325*O4222</f>
        <v>3.3951561611173569</v>
      </c>
      <c r="Q4325" s="5">
        <f>N4325*O4222</f>
        <v>0.28603283926429168</v>
      </c>
      <c r="R4325" s="8">
        <f t="shared" si="917"/>
        <v>6.4580367246227564</v>
      </c>
      <c r="S4325" s="8">
        <f t="shared" si="918"/>
        <v>13.172045472863623</v>
      </c>
      <c r="T4325" s="9">
        <f t="shared" si="923"/>
        <v>1.1100283688568409</v>
      </c>
      <c r="U4325" s="10">
        <f t="shared" si="925"/>
        <v>0.43347680741938421</v>
      </c>
    </row>
    <row r="4326" spans="1:21" x14ac:dyDescent="0.3">
      <c r="A4326" s="17">
        <v>1959</v>
      </c>
      <c r="B4326" s="17">
        <v>104</v>
      </c>
      <c r="C4326" s="17">
        <v>0.64929000000000003</v>
      </c>
      <c r="D4326" s="17">
        <v>0.49015999999999998</v>
      </c>
      <c r="E4326" s="17">
        <v>0.5</v>
      </c>
      <c r="F4326" s="2">
        <f t="shared" si="919"/>
        <v>6.2241664134599004</v>
      </c>
      <c r="G4326" s="3">
        <f t="shared" si="920"/>
        <v>3.0508374092215047</v>
      </c>
      <c r="H4326" s="2">
        <f t="shared" si="921"/>
        <v>4.6987477088491483</v>
      </c>
      <c r="I4326" s="2">
        <f>SUM(H4326:H4332)</f>
        <v>9.2705711638374879</v>
      </c>
      <c r="J4326" s="4">
        <f t="shared" si="914"/>
        <v>1.4894478309239401</v>
      </c>
      <c r="K4326" s="5">
        <f t="shared" si="924"/>
        <v>8.6433499999999963</v>
      </c>
      <c r="L4326" s="5">
        <f t="shared" si="915"/>
        <v>8.2711483253588486E-2</v>
      </c>
      <c r="M4326" s="8">
        <f t="shared" si="916"/>
        <v>36.885294389750193</v>
      </c>
      <c r="N4326" s="6">
        <f>((B4325+E4325)*D4325+(B4326+E4326)*D4326+(B4327+E4327)*D4327)/3/SUM(D4222:D4326)</f>
        <v>5.9242635475056948</v>
      </c>
      <c r="O4326" s="7">
        <f>O4222</f>
        <v>4.7401880455856062E-2</v>
      </c>
      <c r="P4326" s="8">
        <f>M4326*O4222</f>
        <v>1.7484323152419969</v>
      </c>
      <c r="Q4326" s="5">
        <f>N4326*O4222</f>
        <v>0.28082123246785068</v>
      </c>
      <c r="R4326" s="8">
        <f t="shared" si="917"/>
        <v>3.3792395861946405</v>
      </c>
      <c r="S4326" s="8">
        <f t="shared" si="918"/>
        <v>6.7140087482408655</v>
      </c>
      <c r="T4326" s="9">
        <f t="shared" si="923"/>
        <v>1.0787000703775642</v>
      </c>
      <c r="U4326" s="10">
        <f t="shared" si="925"/>
        <v>0.41074776054637585</v>
      </c>
    </row>
    <row r="4327" spans="1:21" x14ac:dyDescent="0.3">
      <c r="A4327" s="17">
        <v>1959</v>
      </c>
      <c r="B4327" s="17">
        <v>105</v>
      </c>
      <c r="C4327" s="17">
        <v>0.67396999999999996</v>
      </c>
      <c r="D4327" s="17">
        <v>0.50409999999999999</v>
      </c>
      <c r="E4327" s="17">
        <v>0.5</v>
      </c>
      <c r="F4327" s="2">
        <f t="shared" si="919"/>
        <v>3.1733290042383957</v>
      </c>
      <c r="G4327" s="3">
        <f t="shared" si="920"/>
        <v>1.5996751510365752</v>
      </c>
      <c r="H4327" s="2">
        <f t="shared" si="921"/>
        <v>2.3734914287201079</v>
      </c>
      <c r="I4327" s="2">
        <f>SUM(H4327:H4332)</f>
        <v>4.5718234549883414</v>
      </c>
      <c r="J4327" s="4">
        <f t="shared" si="914"/>
        <v>1.4407026340105529</v>
      </c>
      <c r="K4327" s="5">
        <f t="shared" si="924"/>
        <v>9.1474499999999956</v>
      </c>
      <c r="L4327" s="5">
        <f t="shared" si="915"/>
        <v>8.6705687203791432E-2</v>
      </c>
      <c r="M4327" s="8">
        <f t="shared" si="916"/>
        <v>18.449483564748508</v>
      </c>
      <c r="N4327" s="6">
        <f>((B4326+E4326)*D4326+(B4327+E4327)*D4327+(B4328+E4328)*D4328)/3/SUM(D4222:D4327)</f>
        <v>5.8119485029525562</v>
      </c>
      <c r="O4327" s="7">
        <f>O4222</f>
        <v>4.7401880455856062E-2</v>
      </c>
      <c r="P4327" s="8">
        <f>M4327*O4222</f>
        <v>0.87454021440848995</v>
      </c>
      <c r="Q4327" s="5">
        <f>N4327*O4222</f>
        <v>0.27549728815254865</v>
      </c>
      <c r="R4327" s="8">
        <f t="shared" si="917"/>
        <v>1.7196009766544</v>
      </c>
      <c r="S4327" s="8">
        <f t="shared" si="918"/>
        <v>3.334769162046225</v>
      </c>
      <c r="T4327" s="9">
        <f t="shared" si="923"/>
        <v>1.0508740687121332</v>
      </c>
      <c r="U4327" s="10">
        <f t="shared" si="925"/>
        <v>0.38982856529841969</v>
      </c>
    </row>
    <row r="4328" spans="1:21" x14ac:dyDescent="0.3">
      <c r="A4328" s="17">
        <v>1959</v>
      </c>
      <c r="B4328" s="17">
        <v>106</v>
      </c>
      <c r="C4328" s="17">
        <v>0.69772000000000001</v>
      </c>
      <c r="D4328" s="17">
        <v>0.51727000000000001</v>
      </c>
      <c r="E4328" s="17">
        <v>0.5</v>
      </c>
      <c r="F4328" s="2">
        <f t="shared" si="919"/>
        <v>1.5736538532018205</v>
      </c>
      <c r="G4328" s="3">
        <f t="shared" si="920"/>
        <v>0.8140039286457057</v>
      </c>
      <c r="H4328" s="2">
        <f t="shared" si="921"/>
        <v>1.1666518888789676</v>
      </c>
      <c r="I4328" s="2">
        <f>SUM(H4328:H4332)</f>
        <v>2.1983320262682335</v>
      </c>
      <c r="J4328" s="4">
        <f t="shared" si="914"/>
        <v>1.3969603428323307</v>
      </c>
      <c r="K4328" s="5">
        <f t="shared" si="924"/>
        <v>9.6647199999999955</v>
      </c>
      <c r="L4328" s="5">
        <f t="shared" si="915"/>
        <v>9.0748544600938924E-2</v>
      </c>
      <c r="M4328" s="8">
        <f t="shared" si="916"/>
        <v>8.969884114673544</v>
      </c>
      <c r="N4328" s="6">
        <f>((B4327+E4327)*D4327+(B4328+E4328)*D4328+(B4329+E4329)*D4329)/3/SUM(D4222:D4328)</f>
        <v>5.698052814773737</v>
      </c>
      <c r="O4328" s="7">
        <f>O4222</f>
        <v>4.7401880455856062E-2</v>
      </c>
      <c r="P4328" s="8">
        <f>M4328*O4222</f>
        <v>0.42518937450663763</v>
      </c>
      <c r="Q4328" s="5">
        <f>N4328*O4222</f>
        <v>0.27009841835705883</v>
      </c>
      <c r="R4328" s="8">
        <f t="shared" si="917"/>
        <v>0.85154105891948328</v>
      </c>
      <c r="S4328" s="8">
        <f t="shared" si="918"/>
        <v>1.6151681853918252</v>
      </c>
      <c r="T4328" s="9">
        <f t="shared" si="923"/>
        <v>1.0263808537725994</v>
      </c>
      <c r="U4328" s="10">
        <f t="shared" si="925"/>
        <v>0.37057948905973137</v>
      </c>
    </row>
    <row r="4329" spans="1:21" x14ac:dyDescent="0.3">
      <c r="A4329" s="17">
        <v>1959</v>
      </c>
      <c r="B4329" s="17">
        <v>107</v>
      </c>
      <c r="C4329" s="17">
        <v>0.72047000000000005</v>
      </c>
      <c r="D4329" s="17">
        <v>0.52966000000000002</v>
      </c>
      <c r="E4329" s="17">
        <v>0.5</v>
      </c>
      <c r="F4329" s="2">
        <f t="shared" si="919"/>
        <v>0.7596499245561148</v>
      </c>
      <c r="G4329" s="3">
        <f t="shared" si="920"/>
        <v>0.40235617904039178</v>
      </c>
      <c r="H4329" s="2">
        <f t="shared" si="921"/>
        <v>0.55847183503591891</v>
      </c>
      <c r="I4329" s="2">
        <f>SUM(H4329:H4332)</f>
        <v>1.0316801373892659</v>
      </c>
      <c r="J4329" s="4">
        <f t="shared" si="914"/>
        <v>1.3580994403337907</v>
      </c>
      <c r="K4329" s="5">
        <f t="shared" si="924"/>
        <v>10.194379999999995</v>
      </c>
      <c r="L4329" s="5">
        <f t="shared" si="915"/>
        <v>9.4831441860465077E-2</v>
      </c>
      <c r="M4329" s="8">
        <f t="shared" si="916"/>
        <v>4.2428562842313253</v>
      </c>
      <c r="N4329" s="6">
        <f>((B4328+E4328)*D4328+(B4329+E4329)*D4329+(B4330+E4330)*D4330)/3/SUM(D4222:D4329)</f>
        <v>5.5833568757164915</v>
      </c>
      <c r="O4329" s="7">
        <f>O4222</f>
        <v>4.7401880455856062E-2</v>
      </c>
      <c r="P4329" s="8">
        <f>M4329*O4222</f>
        <v>0.20111936637651093</v>
      </c>
      <c r="Q4329" s="5">
        <f>N4329*O4222</f>
        <v>0.26466161516509512</v>
      </c>
      <c r="R4329" s="8">
        <f t="shared" si="917"/>
        <v>0.41066577715109803</v>
      </c>
      <c r="S4329" s="8">
        <f t="shared" si="918"/>
        <v>0.76362712647234199</v>
      </c>
      <c r="T4329" s="9">
        <f t="shared" si="923"/>
        <v>1.0052355720545239</v>
      </c>
      <c r="U4329" s="10">
        <f t="shared" si="925"/>
        <v>0.35286386827926686</v>
      </c>
    </row>
    <row r="4330" spans="1:21" x14ac:dyDescent="0.3">
      <c r="A4330" s="17">
        <v>1959</v>
      </c>
      <c r="B4330" s="17">
        <v>108</v>
      </c>
      <c r="C4330" s="17">
        <v>0.74212999999999996</v>
      </c>
      <c r="D4330" s="17">
        <v>0.54127999999999998</v>
      </c>
      <c r="E4330" s="17">
        <v>0.5</v>
      </c>
      <c r="F4330" s="2">
        <f t="shared" si="919"/>
        <v>0.35729374551572302</v>
      </c>
      <c r="G4330" s="3">
        <f t="shared" si="920"/>
        <v>0.19339595857275055</v>
      </c>
      <c r="H4330" s="3">
        <f t="shared" si="921"/>
        <v>0.26059576622934777</v>
      </c>
      <c r="I4330" s="2">
        <f>SUM(H4330:H4332)</f>
        <v>0.47320830235334699</v>
      </c>
      <c r="J4330" s="4">
        <f t="shared" si="914"/>
        <v>1.3244236942080003</v>
      </c>
      <c r="K4330" s="5">
        <f>IF(F4330=0, K4329, K4329+G4330/F4330)</f>
        <v>10.735659999999996</v>
      </c>
      <c r="L4330" s="5">
        <f t="shared" si="915"/>
        <v>9.8946175115207341E-2</v>
      </c>
      <c r="M4330" s="8">
        <f t="shared" si="916"/>
        <v>1.9545571958448238</v>
      </c>
      <c r="N4330" s="6">
        <f>((B4329+E4329)*D4329+(B4330+E4330)*D4330+(B4331+E4331)*D4331)/3/SUM(D4222:D4330)</f>
        <v>5.4685186254656619</v>
      </c>
      <c r="O4330" s="7">
        <f>O4222</f>
        <v>4.7401880455856062E-2</v>
      </c>
      <c r="P4330" s="8">
        <f>M4330*O4222</f>
        <v>9.2649686541569576E-2</v>
      </c>
      <c r="Q4330" s="5">
        <f>N4330*O4222</f>
        <v>0.25921806615494564</v>
      </c>
      <c r="R4330" s="8">
        <f t="shared" si="917"/>
        <v>0.19304463565920993</v>
      </c>
      <c r="S4330" s="8">
        <f t="shared" si="918"/>
        <v>0.35296134932124396</v>
      </c>
      <c r="T4330" s="9">
        <f t="shared" si="923"/>
        <v>0.98787441356347949</v>
      </c>
      <c r="U4330" s="10">
        <f t="shared" si="925"/>
        <v>0.33654928064452083</v>
      </c>
    </row>
    <row r="4331" spans="1:21" x14ac:dyDescent="0.3">
      <c r="A4331" s="17">
        <v>1959</v>
      </c>
      <c r="B4331" s="17">
        <v>109</v>
      </c>
      <c r="C4331" s="17">
        <v>0.76266999999999996</v>
      </c>
      <c r="D4331" s="17">
        <v>0.55212000000000006</v>
      </c>
      <c r="E4331" s="17">
        <v>0.5</v>
      </c>
      <c r="F4331" s="2">
        <f t="shared" si="919"/>
        <v>0.16389778694297247</v>
      </c>
      <c r="G4331" s="3">
        <f t="shared" si="920"/>
        <v>9.0491246126953973E-2</v>
      </c>
      <c r="H4331" s="3">
        <f t="shared" si="921"/>
        <v>0.11865216387949548</v>
      </c>
      <c r="I4331" s="2">
        <f>SUM(H4331:H4332)</f>
        <v>0.21261253612399916</v>
      </c>
      <c r="J4331" s="4">
        <f t="shared" si="914"/>
        <v>1.2972264</v>
      </c>
      <c r="K4331" s="5">
        <f>IF(F4331=0, K4330, K4330+G4331/F4331)</f>
        <v>11.287779999999996</v>
      </c>
      <c r="L4331" s="5">
        <f t="shared" si="915"/>
        <v>0.10308474885844746</v>
      </c>
      <c r="M4331" s="8">
        <f t="shared" si="916"/>
        <v>0.87783350232742519</v>
      </c>
      <c r="N4331" s="6">
        <f>((B4330+E4330)*D4330+(B4331+E4331)*D4331)/2/SUM(D4222:D4331)</f>
        <v>5.2794269555218136</v>
      </c>
      <c r="O4331" s="7">
        <f>O4222</f>
        <v>4.7401880455856062E-2</v>
      </c>
      <c r="P4331" s="8">
        <f>M4331*O4222</f>
        <v>4.1610958737470054E-2</v>
      </c>
      <c r="Q4331" s="5">
        <f>N4331*O4222</f>
        <v>0.25025476542106911</v>
      </c>
      <c r="R4331" s="8">
        <f t="shared" si="917"/>
        <v>8.8958894441130087E-2</v>
      </c>
      <c r="S4331" s="8">
        <f t="shared" si="918"/>
        <v>0.15991671366203403</v>
      </c>
      <c r="T4331" s="9">
        <f t="shared" si="923"/>
        <v>0.97571002418523423</v>
      </c>
      <c r="U4331" s="10">
        <f t="shared" si="925"/>
        <v>0.32151637581476578</v>
      </c>
    </row>
    <row r="4332" spans="1:21" x14ac:dyDescent="0.3">
      <c r="A4332" s="17">
        <v>1959</v>
      </c>
      <c r="B4332" s="17" t="s">
        <v>19</v>
      </c>
      <c r="C4332" s="17">
        <v>0.78205000000000002</v>
      </c>
      <c r="D4332" s="17">
        <v>1</v>
      </c>
      <c r="E4332" s="17">
        <v>1.28</v>
      </c>
      <c r="F4332" s="2">
        <f t="shared" si="919"/>
        <v>7.3406540816018495E-2</v>
      </c>
      <c r="G4332" s="3">
        <f t="shared" si="920"/>
        <v>7.3406540816018495E-2</v>
      </c>
      <c r="H4332" s="3">
        <f>E4332*F4332</f>
        <v>9.3960372244503682E-2</v>
      </c>
      <c r="I4332" s="2">
        <f>SUM(H4332:H4332)</f>
        <v>9.3960372244503682E-2</v>
      </c>
      <c r="J4332" s="4">
        <f t="shared" si="914"/>
        <v>1.28</v>
      </c>
      <c r="K4332" s="5">
        <f>IF(F4332=0, K4331, K4331+G4332/F4332)</f>
        <v>12.287779999999996</v>
      </c>
      <c r="L4332" s="5">
        <f>K4332/(110+E4332)</f>
        <v>0.11042217828900068</v>
      </c>
      <c r="M4332" s="8">
        <f t="shared" si="916"/>
        <v>0.66478077097787724</v>
      </c>
      <c r="N4332" s="6">
        <f>N4331-(N4329-N4330)</f>
        <v>5.164588705270984</v>
      </c>
      <c r="O4332" s="7">
        <f>O4222</f>
        <v>4.7401880455856062E-2</v>
      </c>
      <c r="P4332" s="8">
        <f>M4332*O4222</f>
        <v>3.1511858635245166E-2</v>
      </c>
      <c r="Q4332" s="5">
        <f>N4332*O4222</f>
        <v>0.24481121641091963</v>
      </c>
      <c r="R4332" s="8">
        <f t="shared" si="917"/>
        <v>7.0957819220903925E-2</v>
      </c>
      <c r="S4332" s="8">
        <f>R4332</f>
        <v>7.0957819220903925E-2</v>
      </c>
      <c r="T4332" s="9">
        <f t="shared" si="923"/>
        <v>0.966641642994023</v>
      </c>
      <c r="U4332" s="10">
        <f t="shared" si="925"/>
        <v>0.31335835700597703</v>
      </c>
    </row>
    <row r="4333" spans="1:21" x14ac:dyDescent="0.3">
      <c r="A4333" s="17">
        <v>1960</v>
      </c>
      <c r="B4333" s="17">
        <v>0</v>
      </c>
      <c r="C4333" s="17">
        <v>2.2800000000000001E-2</v>
      </c>
      <c r="D4333" s="17">
        <v>2.2339999999999999E-2</v>
      </c>
      <c r="E4333" s="17">
        <v>0.1</v>
      </c>
      <c r="F4333" s="2">
        <v>100000</v>
      </c>
      <c r="G4333" s="3">
        <f>100000*D4333</f>
        <v>2234</v>
      </c>
      <c r="H4333" s="2">
        <f>F4333-(1-E4333)*G4333</f>
        <v>97989.4</v>
      </c>
      <c r="I4333" s="2">
        <f>SUM(H4333:H4443)</f>
        <v>6794550.8949850276</v>
      </c>
      <c r="J4333" s="4">
        <f>I4333/F4333</f>
        <v>67.945508949850279</v>
      </c>
      <c r="K4333" s="5">
        <f>G4333/F4333</f>
        <v>2.2339999999999999E-2</v>
      </c>
      <c r="L4333" s="5">
        <f>K4333/(0.1+E4333)</f>
        <v>0.11169999999999999</v>
      </c>
      <c r="M4333">
        <f>G4333/L4333</f>
        <v>20000</v>
      </c>
      <c r="N4333" s="6">
        <f>(0.1+E4333)*D4333/SUM(D4333:D4333)</f>
        <v>0.2</v>
      </c>
      <c r="O4333" s="7">
        <f>IF((I4333-J4333*F4333+MAX(N4335:N4428)*F4333)/SUM(M4333:M4443)&gt;1/MAX(N4335:N4431),1/MAX(N4335:N4431),(I4333-J4333*F4333+MAX(N4335:N4428)*F4333)/SUM(M4333:M4443))</f>
        <v>4.9554557636568825E-2</v>
      </c>
      <c r="P4333" s="8">
        <f>M4333*O4333</f>
        <v>991.0911527313765</v>
      </c>
      <c r="Q4333" s="5">
        <f>N4333*O4333</f>
        <v>9.9109115273137652E-3</v>
      </c>
      <c r="R4333" s="8">
        <f>((1-Q4333)*H4333)</f>
        <v>97018.235725985433</v>
      </c>
      <c r="S4333" s="8">
        <f>R4333+S4334</f>
        <v>6078583.5598039422</v>
      </c>
      <c r="T4333" s="9">
        <f t="shared" si="923"/>
        <v>60.785835598039419</v>
      </c>
      <c r="U4333" s="10">
        <f t="shared" ref="U4333:U4396" si="926">J4333-T4333</f>
        <v>7.1596733518108593</v>
      </c>
    </row>
    <row r="4334" spans="1:21" x14ac:dyDescent="0.3">
      <c r="A4334" s="17">
        <v>1960</v>
      </c>
      <c r="B4334" s="17">
        <v>1</v>
      </c>
      <c r="C4334" s="17">
        <v>1.9300000000000001E-3</v>
      </c>
      <c r="D4334" s="17">
        <v>1.9300000000000001E-3</v>
      </c>
      <c r="E4334" s="17">
        <v>0.5</v>
      </c>
      <c r="F4334" s="2">
        <f>F4333-G4333</f>
        <v>97766</v>
      </c>
      <c r="G4334" s="3">
        <f>D4334*F4334</f>
        <v>188.68838</v>
      </c>
      <c r="H4334" s="2">
        <f>F4334-0.5*G4334</f>
        <v>97671.655809999997</v>
      </c>
      <c r="I4334" s="2">
        <f>SUM(H4334:H4443)</f>
        <v>6696561.4949850272</v>
      </c>
      <c r="J4334" s="4">
        <f t="shared" ref="J4334:J4397" si="927">I4334/F4334</f>
        <v>68.495811375989888</v>
      </c>
      <c r="K4334" s="5">
        <f>K4333+G4334/F4334</f>
        <v>2.427E-2</v>
      </c>
      <c r="L4334" s="5">
        <f t="shared" ref="L4334:L4397" si="928">K4334/(B4334+E4334)</f>
        <v>1.618E-2</v>
      </c>
      <c r="M4334" s="8">
        <f t="shared" ref="M4334:M4397" si="929">G4334/L4334</f>
        <v>11661.828182941903</v>
      </c>
      <c r="N4334" s="6">
        <f>(B4334+E4334)*D4334/SUM(D4333:D4334)</f>
        <v>0.11928306551297899</v>
      </c>
      <c r="O4334" s="7">
        <f>O4333</f>
        <v>4.9554557636568825E-2</v>
      </c>
      <c r="P4334" s="8">
        <f>M4334*O4333</f>
        <v>577.89673683935723</v>
      </c>
      <c r="Q4334" s="5">
        <f>N4334*O4333</f>
        <v>5.9110195450295319E-3</v>
      </c>
      <c r="R4334" s="8">
        <f t="shared" ref="R4334:R4397" si="930">((1-Q4334)*H4334)</f>
        <v>97094.316743511692</v>
      </c>
      <c r="S4334" s="8">
        <f t="shared" ref="S4334:S4397" si="931">R4334+S4335</f>
        <v>5981565.3240779564</v>
      </c>
      <c r="T4334" s="9">
        <f t="shared" si="923"/>
        <v>61.182469611909625</v>
      </c>
      <c r="U4334" s="10">
        <f t="shared" si="926"/>
        <v>7.3133417640802634</v>
      </c>
    </row>
    <row r="4335" spans="1:21" x14ac:dyDescent="0.3">
      <c r="A4335" s="17">
        <v>1960</v>
      </c>
      <c r="B4335" s="17">
        <v>2</v>
      </c>
      <c r="C4335" s="17">
        <v>1.2099999999999999E-3</v>
      </c>
      <c r="D4335" s="17">
        <v>1.2099999999999999E-3</v>
      </c>
      <c r="E4335" s="17">
        <v>0.5</v>
      </c>
      <c r="F4335" s="2">
        <f t="shared" ref="F4335:F4398" si="932">F4334-G4334</f>
        <v>97577.311619999993</v>
      </c>
      <c r="G4335" s="3">
        <f t="shared" ref="G4335:G4398" si="933">D4335*F4335</f>
        <v>118.06854706019999</v>
      </c>
      <c r="H4335" s="2">
        <f t="shared" ref="H4335:H4398" si="934">F4335-0.5*G4335</f>
        <v>97518.277346469898</v>
      </c>
      <c r="I4335" s="2">
        <f>SUM(H4335:H4443)</f>
        <v>6598889.8391750259</v>
      </c>
      <c r="J4335" s="4">
        <f t="shared" si="927"/>
        <v>67.627297059314358</v>
      </c>
      <c r="K4335" s="5">
        <f t="shared" ref="K4335:K4398" si="935">K4334+G4335/F4335</f>
        <v>2.5479999999999999E-2</v>
      </c>
      <c r="L4335" s="5">
        <f t="shared" si="928"/>
        <v>1.0192E-2</v>
      </c>
      <c r="M4335" s="8">
        <f t="shared" si="929"/>
        <v>11584.433581259811</v>
      </c>
      <c r="N4335" s="6">
        <f>((B4334+E4334)*D4334+(B4335+E4335)*D4335+(B4336+E4336)*D4336)/3/SUM(D4333:D4335)</f>
        <v>0.12140240711669284</v>
      </c>
      <c r="O4335" s="7">
        <f>O4333</f>
        <v>4.9554557636568825E-2</v>
      </c>
      <c r="P4335" s="8">
        <f>M4335*O4333</f>
        <v>574.06148158954272</v>
      </c>
      <c r="Q4335" s="5">
        <f>N4335*O4333</f>
        <v>6.0160425806823487E-3</v>
      </c>
      <c r="R4335" s="8">
        <f t="shared" si="930"/>
        <v>96931.603237558753</v>
      </c>
      <c r="S4335" s="8">
        <f t="shared" si="931"/>
        <v>5884471.0073344447</v>
      </c>
      <c r="T4335" s="9">
        <f t="shared" si="923"/>
        <v>60.305729986194152</v>
      </c>
      <c r="U4335" s="10">
        <f t="shared" si="926"/>
        <v>7.3215670731202067</v>
      </c>
    </row>
    <row r="4336" spans="1:21" x14ac:dyDescent="0.3">
      <c r="A4336" s="17">
        <v>1960</v>
      </c>
      <c r="B4336" s="17">
        <v>3</v>
      </c>
      <c r="C4336" s="17">
        <v>9.6000000000000002E-4</v>
      </c>
      <c r="D4336" s="17">
        <v>9.6000000000000002E-4</v>
      </c>
      <c r="E4336" s="17">
        <v>0.5</v>
      </c>
      <c r="F4336" s="2">
        <f t="shared" si="932"/>
        <v>97459.243072939789</v>
      </c>
      <c r="G4336" s="3">
        <f t="shared" si="933"/>
        <v>93.560873350022206</v>
      </c>
      <c r="H4336" s="2">
        <f t="shared" si="934"/>
        <v>97412.462636264783</v>
      </c>
      <c r="I4336" s="2">
        <f>SUM(H4336:H4443)</f>
        <v>6501371.5618285565</v>
      </c>
      <c r="J4336" s="4">
        <f t="shared" si="927"/>
        <v>66.70861948889592</v>
      </c>
      <c r="K4336" s="5">
        <f t="shared" si="935"/>
        <v>2.6439999999999998E-2</v>
      </c>
      <c r="L4336" s="5">
        <f t="shared" si="928"/>
        <v>7.5542857142857139E-3</v>
      </c>
      <c r="M4336" s="8">
        <f t="shared" si="929"/>
        <v>12385.138302763908</v>
      </c>
      <c r="N4336" s="6">
        <f>((B4335+E4335)*D4335+(B4336+E4336)*D4336+(B4337+E4337)*D4337)/3/SUM(D4333:D4336)</f>
        <v>0.11226676752395361</v>
      </c>
      <c r="O4336" s="7">
        <f>O4333</f>
        <v>4.9554557636568825E-2</v>
      </c>
      <c r="P4336" s="8">
        <f>M4336*O4333</f>
        <v>613.7400498611903</v>
      </c>
      <c r="Q4336" s="5">
        <f>N4336*O4333</f>
        <v>5.5633300019370321E-3</v>
      </c>
      <c r="R4336" s="8">
        <f t="shared" si="930"/>
        <v>96870.524960317882</v>
      </c>
      <c r="S4336" s="8">
        <f t="shared" si="931"/>
        <v>5787539.4040968856</v>
      </c>
      <c r="T4336" s="9">
        <f t="shared" si="923"/>
        <v>59.384202273820392</v>
      </c>
      <c r="U4336" s="10">
        <f t="shared" si="926"/>
        <v>7.3244172150755276</v>
      </c>
    </row>
    <row r="4337" spans="1:21" x14ac:dyDescent="0.3">
      <c r="A4337" s="17">
        <v>1960</v>
      </c>
      <c r="B4337" s="17">
        <v>4</v>
      </c>
      <c r="C4337" s="17">
        <v>5.5999999999999995E-4</v>
      </c>
      <c r="D4337" s="17">
        <v>5.5999999999999995E-4</v>
      </c>
      <c r="E4337" s="17">
        <v>0.5</v>
      </c>
      <c r="F4337" s="2">
        <f t="shared" si="932"/>
        <v>97365.682199589763</v>
      </c>
      <c r="G4337" s="3">
        <f t="shared" si="933"/>
        <v>54.524782031770265</v>
      </c>
      <c r="H4337" s="2">
        <f t="shared" si="934"/>
        <v>97338.419808573875</v>
      </c>
      <c r="I4337" s="2">
        <f>SUM(H4337:H4443)</f>
        <v>6403959.0991922906</v>
      </c>
      <c r="J4337" s="4">
        <f t="shared" si="927"/>
        <v>65.772240840102413</v>
      </c>
      <c r="K4337" s="5">
        <f t="shared" si="935"/>
        <v>2.7E-2</v>
      </c>
      <c r="L4337" s="5">
        <f t="shared" si="928"/>
        <v>6.0000000000000001E-3</v>
      </c>
      <c r="M4337" s="8">
        <f t="shared" si="929"/>
        <v>9087.4636719617101</v>
      </c>
      <c r="N4337" s="6">
        <f>((B4336+E4336)*D4336+(B4337+E4337)*D4337+(B4338+E4338)*D4338)/3/SUM(D4333:D4337)</f>
        <v>0.11401234567901235</v>
      </c>
      <c r="O4337" s="7">
        <f>O4333</f>
        <v>4.9554557636568825E-2</v>
      </c>
      <c r="P4337" s="8">
        <f>M4337*O4333</f>
        <v>450.32524230245195</v>
      </c>
      <c r="Q4337" s="5">
        <f>N4337*O4333</f>
        <v>5.6498313552310261E-3</v>
      </c>
      <c r="R4337" s="8">
        <f t="shared" si="930"/>
        <v>96788.474152270763</v>
      </c>
      <c r="S4337" s="8">
        <f t="shared" si="931"/>
        <v>5690668.8791365679</v>
      </c>
      <c r="T4337" s="9">
        <f t="shared" si="923"/>
        <v>58.446351430797499</v>
      </c>
      <c r="U4337" s="10">
        <f t="shared" si="926"/>
        <v>7.3258894093049136</v>
      </c>
    </row>
    <row r="4338" spans="1:21" x14ac:dyDescent="0.3">
      <c r="A4338" s="17">
        <v>1960</v>
      </c>
      <c r="B4338" s="17">
        <v>5</v>
      </c>
      <c r="C4338" s="17">
        <v>6.0999999999999997E-4</v>
      </c>
      <c r="D4338" s="17">
        <v>6.0999999999999997E-4</v>
      </c>
      <c r="E4338" s="17">
        <v>0.5</v>
      </c>
      <c r="F4338" s="2">
        <f t="shared" si="932"/>
        <v>97311.157417557988</v>
      </c>
      <c r="G4338" s="3">
        <f t="shared" si="933"/>
        <v>59.359806024710373</v>
      </c>
      <c r="H4338" s="2">
        <f t="shared" si="934"/>
        <v>97281.477514545637</v>
      </c>
      <c r="I4338" s="2">
        <f>SUM(H4338:H4443)</f>
        <v>6306620.6793837175</v>
      </c>
      <c r="J4338" s="4">
        <f t="shared" si="927"/>
        <v>64.808813775816887</v>
      </c>
      <c r="K4338" s="5">
        <f t="shared" si="935"/>
        <v>2.7609999999999999E-2</v>
      </c>
      <c r="L4338" s="5">
        <f t="shared" si="928"/>
        <v>5.0200000000000002E-3</v>
      </c>
      <c r="M4338" s="8">
        <f t="shared" si="929"/>
        <v>11824.662554723182</v>
      </c>
      <c r="N4338" s="6">
        <f>((B4337+E4337)*D4337+(B4338+E4338)*D4338+(B4339+E4339)*D4339)/3/SUM(D4333:D4338)</f>
        <v>0.12586019558131112</v>
      </c>
      <c r="O4338" s="7">
        <f>O4333</f>
        <v>4.9554557636568825E-2</v>
      </c>
      <c r="P4338" s="8">
        <f>M4338*O4333</f>
        <v>585.9659221010071</v>
      </c>
      <c r="Q4338" s="5">
        <f>N4338*O4333</f>
        <v>6.2369463160839066E-3</v>
      </c>
      <c r="R4338" s="8">
        <f t="shared" si="930"/>
        <v>96674.738161738089</v>
      </c>
      <c r="S4338" s="8">
        <f t="shared" si="931"/>
        <v>5593880.4049842972</v>
      </c>
      <c r="T4338" s="9">
        <f t="shared" si="923"/>
        <v>57.48447098395097</v>
      </c>
      <c r="U4338" s="10">
        <f t="shared" si="926"/>
        <v>7.3243427918659165</v>
      </c>
    </row>
    <row r="4339" spans="1:21" x14ac:dyDescent="0.3">
      <c r="A4339" s="17">
        <v>1960</v>
      </c>
      <c r="B4339" s="17">
        <v>6</v>
      </c>
      <c r="C4339" s="17">
        <v>6.9999999999999999E-4</v>
      </c>
      <c r="D4339" s="17">
        <v>6.9999999999999999E-4</v>
      </c>
      <c r="E4339" s="17">
        <v>0.5</v>
      </c>
      <c r="F4339" s="2">
        <f t="shared" si="932"/>
        <v>97251.797611533271</v>
      </c>
      <c r="G4339" s="3">
        <f t="shared" si="933"/>
        <v>68.076258328073294</v>
      </c>
      <c r="H4339" s="2">
        <f t="shared" si="934"/>
        <v>97217.759482369234</v>
      </c>
      <c r="I4339" s="2">
        <f>SUM(H4339:H4443)</f>
        <v>6209339.201869172</v>
      </c>
      <c r="J4339" s="4">
        <f t="shared" si="927"/>
        <v>63.848066096135533</v>
      </c>
      <c r="K4339" s="5">
        <f t="shared" si="935"/>
        <v>2.8309999999999998E-2</v>
      </c>
      <c r="L4339" s="5">
        <f t="shared" si="928"/>
        <v>4.3553846153846151E-3</v>
      </c>
      <c r="M4339" s="8">
        <f t="shared" si="929"/>
        <v>15630.366624248549</v>
      </c>
      <c r="N4339" s="6">
        <f>((B4338+E4338)*D4338+(B4339+E4339)*D4339+(B4340+E4340)*D4340)/3/SUM(D4333:D4339)</f>
        <v>0.13899682091133878</v>
      </c>
      <c r="O4339" s="7">
        <f>O4333</f>
        <v>4.9554557636568825E-2</v>
      </c>
      <c r="P4339" s="8">
        <f>M4339*O4333</f>
        <v>774.55590376202645</v>
      </c>
      <c r="Q4339" s="5">
        <f>N4339*O4333</f>
        <v>6.8879259731507722E-3</v>
      </c>
      <c r="R4339" s="8">
        <f t="shared" si="930"/>
        <v>96548.130751779099</v>
      </c>
      <c r="S4339" s="8">
        <f t="shared" si="931"/>
        <v>5497205.6668225592</v>
      </c>
      <c r="T4339" s="9">
        <f t="shared" si="923"/>
        <v>56.525491577860926</v>
      </c>
      <c r="U4339" s="10">
        <f t="shared" si="926"/>
        <v>7.3225745182746067</v>
      </c>
    </row>
    <row r="4340" spans="1:21" x14ac:dyDescent="0.3">
      <c r="A4340" s="17">
        <v>1960</v>
      </c>
      <c r="B4340" s="17">
        <v>7</v>
      </c>
      <c r="C4340" s="17">
        <v>5.1999999999999995E-4</v>
      </c>
      <c r="D4340" s="17">
        <v>5.1999999999999995E-4</v>
      </c>
      <c r="E4340" s="17">
        <v>0.5</v>
      </c>
      <c r="F4340" s="2">
        <f t="shared" si="932"/>
        <v>97183.721353205197</v>
      </c>
      <c r="G4340" s="3">
        <f t="shared" si="933"/>
        <v>50.535535103666696</v>
      </c>
      <c r="H4340" s="2">
        <f t="shared" si="934"/>
        <v>97158.453585653362</v>
      </c>
      <c r="I4340" s="2">
        <f>SUM(H4340:H4443)</f>
        <v>6112121.4423868032</v>
      </c>
      <c r="J4340" s="4">
        <f t="shared" si="927"/>
        <v>62.892440804698829</v>
      </c>
      <c r="K4340" s="5">
        <f t="shared" si="935"/>
        <v>2.8829999999999998E-2</v>
      </c>
      <c r="L4340" s="5">
        <f t="shared" si="928"/>
        <v>3.8439999999999998E-3</v>
      </c>
      <c r="M4340" s="8">
        <f t="shared" si="929"/>
        <v>13146.60122363858</v>
      </c>
      <c r="N4340" s="6">
        <f>((B4339+E4339)*D4339+(B4340+E4340)*D4340+(B4341+E4341)*D4341)/3/SUM(D4333:D4340)</f>
        <v>0.14683778471499595</v>
      </c>
      <c r="O4340" s="7">
        <f>O4333</f>
        <v>4.9554557636568825E-2</v>
      </c>
      <c r="P4340" s="8">
        <f>M4340*O4333</f>
        <v>651.47400806178428</v>
      </c>
      <c r="Q4340" s="5">
        <f>N4340*O4333</f>
        <v>7.2764814658853516E-3</v>
      </c>
      <c r="R4340" s="8">
        <f t="shared" si="930"/>
        <v>96451.48189888327</v>
      </c>
      <c r="S4340" s="8">
        <f t="shared" si="931"/>
        <v>5400657.5360707799</v>
      </c>
      <c r="T4340" s="9">
        <f t="shared" si="923"/>
        <v>55.571627232122466</v>
      </c>
      <c r="U4340" s="10">
        <f t="shared" si="926"/>
        <v>7.3208135725763626</v>
      </c>
    </row>
    <row r="4341" spans="1:21" x14ac:dyDescent="0.3">
      <c r="A4341" s="17">
        <v>1960</v>
      </c>
      <c r="B4341" s="17">
        <v>8</v>
      </c>
      <c r="C4341" s="17">
        <v>5.0000000000000001E-4</v>
      </c>
      <c r="D4341" s="17">
        <v>5.0000000000000001E-4</v>
      </c>
      <c r="E4341" s="17">
        <v>0.5</v>
      </c>
      <c r="F4341" s="2">
        <f t="shared" si="932"/>
        <v>97133.185818101527</v>
      </c>
      <c r="G4341" s="3">
        <f t="shared" si="933"/>
        <v>48.566592909050762</v>
      </c>
      <c r="H4341" s="2">
        <f t="shared" si="934"/>
        <v>97108.902521647004</v>
      </c>
      <c r="I4341" s="2">
        <f>SUM(H4341:H4443)</f>
        <v>6014962.9888011497</v>
      </c>
      <c r="J4341" s="4">
        <f t="shared" si="927"/>
        <v>61.924901753610705</v>
      </c>
      <c r="K4341" s="5">
        <f t="shared" si="935"/>
        <v>2.9329999999999998E-2</v>
      </c>
      <c r="L4341" s="5">
        <f t="shared" si="928"/>
        <v>3.4505882352941176E-3</v>
      </c>
      <c r="M4341" s="8">
        <f t="shared" si="929"/>
        <v>14074.873499043009</v>
      </c>
      <c r="N4341" s="6">
        <f>((B4340+E4340)*D4340+(B4341+E4341)*D4341+(B4342+E4342)*D4342)/3/SUM(D4333:D4341)</f>
        <v>0.13904989203318563</v>
      </c>
      <c r="O4341" s="7">
        <f>O4333</f>
        <v>4.9554557636568825E-2</v>
      </c>
      <c r="P4341" s="8">
        <f>M4341*O4333</f>
        <v>697.47413003574195</v>
      </c>
      <c r="Q4341" s="5">
        <f>N4341*O4333</f>
        <v>6.8905558891171692E-3</v>
      </c>
      <c r="R4341" s="8">
        <f t="shared" si="930"/>
        <v>96439.768201490762</v>
      </c>
      <c r="S4341" s="8">
        <f t="shared" si="931"/>
        <v>5304206.0541718965</v>
      </c>
      <c r="T4341" s="9">
        <f t="shared" si="923"/>
        <v>54.607557751734078</v>
      </c>
      <c r="U4341" s="10">
        <f t="shared" si="926"/>
        <v>7.3173440018766271</v>
      </c>
    </row>
    <row r="4342" spans="1:21" x14ac:dyDescent="0.3">
      <c r="A4342" s="17">
        <v>1960</v>
      </c>
      <c r="B4342" s="17">
        <v>9</v>
      </c>
      <c r="C4342" s="17">
        <v>4.2999999999999999E-4</v>
      </c>
      <c r="D4342" s="17">
        <v>4.2999999999999999E-4</v>
      </c>
      <c r="E4342" s="17">
        <v>0.5</v>
      </c>
      <c r="F4342" s="2">
        <f t="shared" si="932"/>
        <v>97084.61922519248</v>
      </c>
      <c r="G4342" s="3">
        <f t="shared" si="933"/>
        <v>41.746386266832765</v>
      </c>
      <c r="H4342" s="2">
        <f t="shared" si="934"/>
        <v>97063.746032059062</v>
      </c>
      <c r="I4342" s="2">
        <f>SUM(H4342:H4443)</f>
        <v>5917854.0862795021</v>
      </c>
      <c r="J4342" s="4">
        <f t="shared" si="927"/>
        <v>60.955629568394897</v>
      </c>
      <c r="K4342" s="5">
        <f t="shared" si="935"/>
        <v>2.9759999999999998E-2</v>
      </c>
      <c r="L4342" s="5">
        <f t="shared" si="928"/>
        <v>3.1326315789473682E-3</v>
      </c>
      <c r="M4342" s="8">
        <f t="shared" si="929"/>
        <v>13326.29937953331</v>
      </c>
      <c r="N4342" s="6">
        <f>((B4341+E4341)*D4341+(B4342+E4342)*D4342+(B4343+E4343)*D4343)/3/SUM(D4333:D4342)</f>
        <v>0.13922491039426524</v>
      </c>
      <c r="O4342" s="7">
        <f>O4333</f>
        <v>4.9554557636568825E-2</v>
      </c>
      <c r="P4342" s="8">
        <f>M4342*O4333</f>
        <v>660.3788706852547</v>
      </c>
      <c r="Q4342" s="5">
        <f>N4342*O4333</f>
        <v>6.8992288465787466E-3</v>
      </c>
      <c r="R4342" s="8">
        <f t="shared" si="930"/>
        <v>96394.081035477677</v>
      </c>
      <c r="S4342" s="8">
        <f t="shared" si="931"/>
        <v>5207766.2859704057</v>
      </c>
      <c r="T4342" s="9">
        <f t="shared" si="923"/>
        <v>53.641517343656048</v>
      </c>
      <c r="U4342" s="10">
        <f t="shared" si="926"/>
        <v>7.3141122247388495</v>
      </c>
    </row>
    <row r="4343" spans="1:21" x14ac:dyDescent="0.3">
      <c r="A4343" s="17">
        <v>1960</v>
      </c>
      <c r="B4343" s="17">
        <v>10</v>
      </c>
      <c r="C4343" s="17">
        <v>3.8999999999999999E-4</v>
      </c>
      <c r="D4343" s="17">
        <v>3.8999999999999999E-4</v>
      </c>
      <c r="E4343" s="17">
        <v>0.5</v>
      </c>
      <c r="F4343" s="2">
        <f t="shared" si="932"/>
        <v>97042.872838925643</v>
      </c>
      <c r="G4343" s="3">
        <f t="shared" si="933"/>
        <v>37.846720407181003</v>
      </c>
      <c r="H4343" s="2">
        <f t="shared" si="934"/>
        <v>97023.949478722046</v>
      </c>
      <c r="I4343" s="2">
        <f>SUM(H4343:H4443)</f>
        <v>5820790.3402474448</v>
      </c>
      <c r="J4343" s="4">
        <f t="shared" si="927"/>
        <v>59.981636672163944</v>
      </c>
      <c r="K4343" s="5">
        <f t="shared" si="935"/>
        <v>3.015E-2</v>
      </c>
      <c r="L4343" s="5">
        <f t="shared" si="928"/>
        <v>2.8714285714285712E-3</v>
      </c>
      <c r="M4343" s="8">
        <f t="shared" si="929"/>
        <v>13180.449893048111</v>
      </c>
      <c r="N4343" s="6">
        <f>((B4342+E4342)*D4342+(B4343+E4343)*D4343+(B4344+E4344)*D4344)/3/SUM(D4333:D4343)</f>
        <v>0.15655058043117742</v>
      </c>
      <c r="O4343" s="7">
        <f>O4333</f>
        <v>4.9554557636568825E-2</v>
      </c>
      <c r="P4343" s="8">
        <f>M4343*O4333</f>
        <v>653.15136390096006</v>
      </c>
      <c r="Q4343" s="5">
        <f>N4343*O4333</f>
        <v>7.7577947610150853E-3</v>
      </c>
      <c r="R4343" s="8">
        <f t="shared" si="930"/>
        <v>96271.257591763017</v>
      </c>
      <c r="S4343" s="8">
        <f t="shared" si="931"/>
        <v>5111372.2049349276</v>
      </c>
      <c r="T4343" s="9">
        <f t="shared" si="923"/>
        <v>52.671278739026206</v>
      </c>
      <c r="U4343" s="10">
        <f t="shared" si="926"/>
        <v>7.3103579331377375</v>
      </c>
    </row>
    <row r="4344" spans="1:21" x14ac:dyDescent="0.3">
      <c r="A4344" s="17">
        <v>1960</v>
      </c>
      <c r="B4344" s="17">
        <v>11</v>
      </c>
      <c r="C4344" s="17">
        <v>5.1999999999999995E-4</v>
      </c>
      <c r="D4344" s="17">
        <v>5.1999999999999995E-4</v>
      </c>
      <c r="E4344" s="17">
        <v>0.5</v>
      </c>
      <c r="F4344" s="2">
        <f t="shared" si="932"/>
        <v>97005.026118518465</v>
      </c>
      <c r="G4344" s="3">
        <f t="shared" si="933"/>
        <v>50.442613581629594</v>
      </c>
      <c r="H4344" s="2">
        <f t="shared" si="934"/>
        <v>96979.804811727648</v>
      </c>
      <c r="I4344" s="2">
        <f>SUM(H4344:H4443)</f>
        <v>5723766.3907687217</v>
      </c>
      <c r="J4344" s="4">
        <f t="shared" si="927"/>
        <v>59.004843561152782</v>
      </c>
      <c r="K4344" s="5">
        <f t="shared" si="935"/>
        <v>3.0669999999999999E-2</v>
      </c>
      <c r="L4344" s="5">
        <f t="shared" si="928"/>
        <v>2.6669565217391305E-3</v>
      </c>
      <c r="M4344" s="8">
        <f t="shared" si="929"/>
        <v>18913.924231781555</v>
      </c>
      <c r="N4344" s="6">
        <f>((B4343+E4343)*D4343+(B4344+E4344)*D4344+(B4345+E4345)*D4345)/3/SUM(D4333:D4344)</f>
        <v>0.17878491468318661</v>
      </c>
      <c r="O4344" s="7">
        <f>O4333</f>
        <v>4.9554557636568825E-2</v>
      </c>
      <c r="P4344" s="8">
        <f>M4344*O4333</f>
        <v>937.27114847751477</v>
      </c>
      <c r="Q4344" s="5">
        <f>N4344*O4333</f>
        <v>8.8596073592170105E-3</v>
      </c>
      <c r="R4344" s="8">
        <f t="shared" si="930"/>
        <v>96120.601819322241</v>
      </c>
      <c r="S4344" s="8">
        <f t="shared" si="931"/>
        <v>5015100.9473431651</v>
      </c>
      <c r="T4344" s="9">
        <f t="shared" si="923"/>
        <v>51.699392784203084</v>
      </c>
      <c r="U4344" s="10">
        <f t="shared" si="926"/>
        <v>7.3054507769496979</v>
      </c>
    </row>
    <row r="4345" spans="1:21" x14ac:dyDescent="0.3">
      <c r="A4345" s="17">
        <v>1960</v>
      </c>
      <c r="B4345" s="17">
        <v>12</v>
      </c>
      <c r="C4345" s="17">
        <v>5.1000000000000004E-4</v>
      </c>
      <c r="D4345" s="17">
        <v>5.1000000000000004E-4</v>
      </c>
      <c r="E4345" s="17">
        <v>0.5</v>
      </c>
      <c r="F4345" s="2">
        <f t="shared" si="932"/>
        <v>96954.583504936832</v>
      </c>
      <c r="G4345" s="3">
        <f t="shared" si="933"/>
        <v>49.446837587517791</v>
      </c>
      <c r="H4345" s="2">
        <f t="shared" si="934"/>
        <v>96929.860086143075</v>
      </c>
      <c r="I4345" s="2">
        <f>SUM(H4345:H4443)</f>
        <v>5626786.5859569935</v>
      </c>
      <c r="J4345" s="4">
        <f t="shared" si="927"/>
        <v>58.035281907744803</v>
      </c>
      <c r="K4345" s="5">
        <f t="shared" si="935"/>
        <v>3.1179999999999999E-2</v>
      </c>
      <c r="L4345" s="5">
        <f t="shared" si="928"/>
        <v>2.4943999999999999E-3</v>
      </c>
      <c r="M4345" s="8">
        <f t="shared" si="929"/>
        <v>19823.138866067107</v>
      </c>
      <c r="N4345" s="6">
        <f>((B4344+E4344)*D4344+(B4345+E4345)*D4345+(B4346+E4346)*D4346)/3/SUM(D4333:D4345)</f>
        <v>0.2215629677143468</v>
      </c>
      <c r="O4345" s="7">
        <f>O4333</f>
        <v>4.9554557636568825E-2</v>
      </c>
      <c r="P4345" s="8">
        <f>M4345*O4333</f>
        <v>982.32687747623004</v>
      </c>
      <c r="Q4345" s="5">
        <f>N4345*O4333</f>
        <v>1.0979454853729836E-2</v>
      </c>
      <c r="R4345" s="8">
        <f t="shared" si="930"/>
        <v>95865.623063348918</v>
      </c>
      <c r="S4345" s="8">
        <f t="shared" si="931"/>
        <v>4918980.3455238426</v>
      </c>
      <c r="T4345" s="9">
        <f t="shared" si="923"/>
        <v>50.73489223202504</v>
      </c>
      <c r="U4345" s="10">
        <f t="shared" si="926"/>
        <v>7.3003896757197637</v>
      </c>
    </row>
    <row r="4346" spans="1:21" x14ac:dyDescent="0.3">
      <c r="A4346" s="17">
        <v>1960</v>
      </c>
      <c r="B4346" s="17">
        <v>13</v>
      </c>
      <c r="C4346" s="17">
        <v>6.2E-4</v>
      </c>
      <c r="D4346" s="17">
        <v>6.2E-4</v>
      </c>
      <c r="E4346" s="17">
        <v>0.5</v>
      </c>
      <c r="F4346" s="2">
        <f t="shared" si="932"/>
        <v>96905.136667349318</v>
      </c>
      <c r="G4346" s="3">
        <f t="shared" si="933"/>
        <v>60.081184733756579</v>
      </c>
      <c r="H4346" s="2">
        <f t="shared" si="934"/>
        <v>96875.096074982444</v>
      </c>
      <c r="I4346" s="2">
        <f>SUM(H4346:H4443)</f>
        <v>5529856.7258708505</v>
      </c>
      <c r="J4346" s="4">
        <f t="shared" si="927"/>
        <v>57.064639874080584</v>
      </c>
      <c r="K4346" s="5">
        <f t="shared" si="935"/>
        <v>3.1800000000000002E-2</v>
      </c>
      <c r="L4346" s="5">
        <f t="shared" si="928"/>
        <v>2.3555555555555556E-3</v>
      </c>
      <c r="M4346" s="8">
        <f t="shared" si="929"/>
        <v>25506.163330368359</v>
      </c>
      <c r="N4346" s="6">
        <f>((B4345+E4345)*D4345+(B4346+E4346)*D4346+(B4347+E4347)*D4347)/3/SUM(D4333:D4346)</f>
        <v>0.22751572327044026</v>
      </c>
      <c r="O4346" s="7">
        <f>O4333</f>
        <v>4.9554557636568825E-2</v>
      </c>
      <c r="P4346" s="8">
        <f>M4346*O4333</f>
        <v>1263.9466408424771</v>
      </c>
      <c r="Q4346" s="5">
        <f>N4346*O4333</f>
        <v>1.1274441022030674E-2</v>
      </c>
      <c r="R4346" s="8">
        <f t="shared" si="930"/>
        <v>95782.883517781505</v>
      </c>
      <c r="S4346" s="8">
        <f t="shared" si="931"/>
        <v>4823114.7224604934</v>
      </c>
      <c r="T4346" s="9">
        <f t="shared" si="923"/>
        <v>49.771507355869268</v>
      </c>
      <c r="U4346" s="10">
        <f t="shared" si="926"/>
        <v>7.2931325182113156</v>
      </c>
    </row>
    <row r="4347" spans="1:21" x14ac:dyDescent="0.3">
      <c r="A4347" s="17">
        <v>1960</v>
      </c>
      <c r="B4347" s="17">
        <v>14</v>
      </c>
      <c r="C4347" s="17">
        <v>4.8000000000000001E-4</v>
      </c>
      <c r="D4347" s="17">
        <v>4.8000000000000001E-4</v>
      </c>
      <c r="E4347" s="17">
        <v>0.5</v>
      </c>
      <c r="F4347" s="2">
        <f t="shared" si="932"/>
        <v>96845.055482615557</v>
      </c>
      <c r="G4347" s="3">
        <f t="shared" si="933"/>
        <v>46.485626631655471</v>
      </c>
      <c r="H4347" s="2">
        <f t="shared" si="934"/>
        <v>96821.812669299732</v>
      </c>
      <c r="I4347" s="2">
        <f>SUM(H4347:H4443)</f>
        <v>5432981.6297958679</v>
      </c>
      <c r="J4347" s="4">
        <f t="shared" si="927"/>
        <v>56.099731707739387</v>
      </c>
      <c r="K4347" s="5">
        <f t="shared" si="935"/>
        <v>3.2280000000000003E-2</v>
      </c>
      <c r="L4347" s="5">
        <f t="shared" si="928"/>
        <v>2.2262068965517245E-3</v>
      </c>
      <c r="M4347" s="8">
        <f t="shared" si="929"/>
        <v>20881.090029708928</v>
      </c>
      <c r="N4347" s="6">
        <f>((B4346+E4346)*D4346+(B4347+E4347)*D4347+(B4348+E4348)*D4348)/3/SUM(D4333:D4347)</f>
        <v>0.29115035109458898</v>
      </c>
      <c r="O4347" s="7">
        <f>O4333</f>
        <v>4.9554557636568825E-2</v>
      </c>
      <c r="P4347" s="8">
        <f>M4347*O4333</f>
        <v>1034.7531793915937</v>
      </c>
      <c r="Q4347" s="5">
        <f>N4347*O4333</f>
        <v>1.4427826854224059E-2</v>
      </c>
      <c r="R4347" s="8">
        <f t="shared" si="930"/>
        <v>95424.884320394965</v>
      </c>
      <c r="S4347" s="8">
        <f t="shared" si="931"/>
        <v>4727331.8389427122</v>
      </c>
      <c r="T4347" s="9">
        <f t="shared" si="923"/>
        <v>48.813352580414445</v>
      </c>
      <c r="U4347" s="10">
        <f t="shared" si="926"/>
        <v>7.2863791273249419</v>
      </c>
    </row>
    <row r="4348" spans="1:21" x14ac:dyDescent="0.3">
      <c r="A4348" s="17">
        <v>1960</v>
      </c>
      <c r="B4348" s="17">
        <v>15</v>
      </c>
      <c r="C4348" s="17">
        <v>8.3000000000000001E-4</v>
      </c>
      <c r="D4348" s="17">
        <v>8.3000000000000001E-4</v>
      </c>
      <c r="E4348" s="17">
        <v>0.5</v>
      </c>
      <c r="F4348" s="2">
        <f t="shared" si="932"/>
        <v>96798.569855983907</v>
      </c>
      <c r="G4348" s="3">
        <f t="shared" si="933"/>
        <v>80.342812980466647</v>
      </c>
      <c r="H4348" s="2">
        <f t="shared" si="934"/>
        <v>96758.398449493674</v>
      </c>
      <c r="I4348" s="2">
        <f>SUM(H4348:H4443)</f>
        <v>5336159.8171265684</v>
      </c>
      <c r="J4348" s="4">
        <f t="shared" si="927"/>
        <v>55.126432395289122</v>
      </c>
      <c r="K4348" s="5">
        <f t="shared" si="935"/>
        <v>3.3110000000000001E-2</v>
      </c>
      <c r="L4348" s="5">
        <f t="shared" si="928"/>
        <v>2.1361290322580643E-3</v>
      </c>
      <c r="M4348" s="8">
        <f t="shared" si="929"/>
        <v>37611.404445703207</v>
      </c>
      <c r="N4348" s="6">
        <f>((B4347+E4347)*D4347+(B4348+E4348)*D4348+(B4349+E4349)*D4349)/3/SUM(D4333:D4348)</f>
        <v>0.37898922782643713</v>
      </c>
      <c r="O4348" s="7">
        <f>O4333</f>
        <v>4.9554557636568825E-2</v>
      </c>
      <c r="P4348" s="8">
        <f>M4348*O4333</f>
        <v>1863.8165093969005</v>
      </c>
      <c r="Q4348" s="5">
        <f>N4348*O4333</f>
        <v>1.8780643533963894E-2</v>
      </c>
      <c r="R4348" s="8">
        <f t="shared" si="930"/>
        <v>94941.213459296487</v>
      </c>
      <c r="S4348" s="8">
        <f t="shared" si="931"/>
        <v>4631906.9546223171</v>
      </c>
      <c r="T4348" s="9">
        <f t="shared" si="923"/>
        <v>47.850985417590664</v>
      </c>
      <c r="U4348" s="10">
        <f t="shared" si="926"/>
        <v>7.2754469776984578</v>
      </c>
    </row>
    <row r="4349" spans="1:21" x14ac:dyDescent="0.3">
      <c r="A4349" s="17">
        <v>1960</v>
      </c>
      <c r="B4349" s="17">
        <v>16</v>
      </c>
      <c r="C4349" s="17">
        <v>1.08E-3</v>
      </c>
      <c r="D4349" s="17">
        <v>1.08E-3</v>
      </c>
      <c r="E4349" s="17">
        <v>0.5</v>
      </c>
      <c r="F4349" s="2">
        <f t="shared" si="932"/>
        <v>96718.22704300344</v>
      </c>
      <c r="G4349" s="3">
        <f t="shared" si="933"/>
        <v>104.45568520644372</v>
      </c>
      <c r="H4349" s="2">
        <f t="shared" si="934"/>
        <v>96665.999200400212</v>
      </c>
      <c r="I4349" s="2">
        <f>SUM(H4349:H4443)</f>
        <v>5239401.4186770748</v>
      </c>
      <c r="J4349" s="4">
        <f t="shared" si="927"/>
        <v>54.171809997587118</v>
      </c>
      <c r="K4349" s="5">
        <f t="shared" si="935"/>
        <v>3.4189999999999998E-2</v>
      </c>
      <c r="L4349" s="5">
        <f t="shared" si="928"/>
        <v>2.0721212121212122E-3</v>
      </c>
      <c r="M4349" s="8">
        <f t="shared" si="929"/>
        <v>50410.026496236365</v>
      </c>
      <c r="N4349" s="6">
        <f>((B4348+E4348)*D4348+(B4349+E4349)*D4349+(B4350+E4350)*D4350)/3/SUM(D4333:D4349)</f>
        <v>0.48854440869650001</v>
      </c>
      <c r="O4349" s="7">
        <f>O4333</f>
        <v>4.9554557636568825E-2</v>
      </c>
      <c r="P4349" s="8">
        <f>M4349*O4333</f>
        <v>2498.0465634687066</v>
      </c>
      <c r="Q4349" s="5">
        <f>N4349*O4333</f>
        <v>2.4209602058774145E-2</v>
      </c>
      <c r="R4349" s="8">
        <f t="shared" si="930"/>
        <v>94325.753827144756</v>
      </c>
      <c r="S4349" s="8">
        <f t="shared" si="931"/>
        <v>4536965.741163021</v>
      </c>
      <c r="T4349" s="9">
        <f t="shared" si="923"/>
        <v>46.909107826653688</v>
      </c>
      <c r="U4349" s="10">
        <f t="shared" si="926"/>
        <v>7.2627021709334301</v>
      </c>
    </row>
    <row r="4350" spans="1:21" x14ac:dyDescent="0.3">
      <c r="A4350" s="17">
        <v>1960</v>
      </c>
      <c r="B4350" s="17">
        <v>17</v>
      </c>
      <c r="C4350" s="17">
        <v>1.1100000000000001E-3</v>
      </c>
      <c r="D4350" s="17">
        <v>1.1100000000000001E-3</v>
      </c>
      <c r="E4350" s="17">
        <v>0.5</v>
      </c>
      <c r="F4350" s="2">
        <f t="shared" si="932"/>
        <v>96613.771357796999</v>
      </c>
      <c r="G4350" s="3">
        <f t="shared" si="933"/>
        <v>107.24128620715467</v>
      </c>
      <c r="H4350" s="2">
        <f t="shared" si="934"/>
        <v>96560.150714693416</v>
      </c>
      <c r="I4350" s="2">
        <f>SUM(H4350:H4443)</f>
        <v>5142735.4194766739</v>
      </c>
      <c r="J4350" s="4">
        <f t="shared" si="927"/>
        <v>53.229838222867812</v>
      </c>
      <c r="K4350" s="5">
        <f t="shared" si="935"/>
        <v>3.5299999999999998E-2</v>
      </c>
      <c r="L4350" s="5">
        <f t="shared" si="928"/>
        <v>2.0171428571428571E-3</v>
      </c>
      <c r="M4350" s="8">
        <f t="shared" si="929"/>
        <v>53164.943587116337</v>
      </c>
      <c r="N4350" s="6">
        <f>((B4349+E4349)*D4349+(B4350+E4350)*D4350+(B4351+E4351)*D4351)/3/SUM(D4333:D4350)</f>
        <v>0.64867799811142601</v>
      </c>
      <c r="O4350" s="7">
        <f>O4333</f>
        <v>4.9554557636568825E-2</v>
      </c>
      <c r="P4350" s="8">
        <f>M4350*O4333</f>
        <v>2634.5652612326867</v>
      </c>
      <c r="Q4350" s="5">
        <f>N4350*O4333</f>
        <v>3.2144951244986744E-2</v>
      </c>
      <c r="R4350" s="8">
        <f t="shared" si="930"/>
        <v>93456.229377761032</v>
      </c>
      <c r="S4350" s="8">
        <f t="shared" si="931"/>
        <v>4442639.9873358766</v>
      </c>
      <c r="T4350" s="9">
        <f t="shared" si="923"/>
        <v>45.983506542593354</v>
      </c>
      <c r="U4350" s="10">
        <f t="shared" si="926"/>
        <v>7.2463316802744586</v>
      </c>
    </row>
    <row r="4351" spans="1:21" x14ac:dyDescent="0.3">
      <c r="A4351" s="17">
        <v>1960</v>
      </c>
      <c r="B4351" s="17">
        <v>18</v>
      </c>
      <c r="C4351" s="17">
        <v>1.7099999999999999E-3</v>
      </c>
      <c r="D4351" s="17">
        <v>1.6999999999999999E-3</v>
      </c>
      <c r="E4351" s="17">
        <v>0.5</v>
      </c>
      <c r="F4351" s="2">
        <f t="shared" si="932"/>
        <v>96506.530071589848</v>
      </c>
      <c r="G4351" s="3">
        <f t="shared" si="933"/>
        <v>164.06110112170273</v>
      </c>
      <c r="H4351" s="2">
        <f t="shared" si="934"/>
        <v>96424.499521028993</v>
      </c>
      <c r="I4351" s="2">
        <f>SUM(H4351:H4443)</f>
        <v>5046175.2687619803</v>
      </c>
      <c r="J4351" s="4">
        <f t="shared" si="927"/>
        <v>52.288433383923959</v>
      </c>
      <c r="K4351" s="5">
        <f t="shared" si="935"/>
        <v>3.6999999999999998E-2</v>
      </c>
      <c r="L4351" s="5">
        <f t="shared" si="928"/>
        <v>2E-3</v>
      </c>
      <c r="M4351" s="8">
        <f t="shared" si="929"/>
        <v>82030.550560851363</v>
      </c>
      <c r="N4351" s="6">
        <f>((B4350+E4350)*D4350+(B4351+E4351)*D4351+(B4352+E4352)*D4352)/3/SUM(D4333:D4351)</f>
        <v>0.79387387387387398</v>
      </c>
      <c r="O4351" s="7">
        <f>O4333</f>
        <v>4.9554557636568825E-2</v>
      </c>
      <c r="P4351" s="8">
        <f>M4351*O4333</f>
        <v>4064.9876457271821</v>
      </c>
      <c r="Q4351" s="5">
        <f>N4351*O4333</f>
        <v>3.9340068639049056E-2</v>
      </c>
      <c r="R4351" s="8">
        <f t="shared" si="930"/>
        <v>92631.153091385757</v>
      </c>
      <c r="S4351" s="8">
        <f t="shared" si="931"/>
        <v>4349183.7579581151</v>
      </c>
      <c r="T4351" s="9">
        <f t="shared" si="923"/>
        <v>45.066212148875643</v>
      </c>
      <c r="U4351" s="10">
        <f t="shared" si="926"/>
        <v>7.2222212350483161</v>
      </c>
    </row>
    <row r="4352" spans="1:21" x14ac:dyDescent="0.3">
      <c r="A4352" s="17">
        <v>1960</v>
      </c>
      <c r="B4352" s="17">
        <v>19</v>
      </c>
      <c r="C4352" s="17">
        <v>1.91E-3</v>
      </c>
      <c r="D4352" s="17">
        <v>1.91E-3</v>
      </c>
      <c r="E4352" s="17">
        <v>0.5</v>
      </c>
      <c r="F4352" s="2">
        <f t="shared" si="932"/>
        <v>96342.468970468151</v>
      </c>
      <c r="G4352" s="3">
        <f t="shared" si="933"/>
        <v>184.01411573359417</v>
      </c>
      <c r="H4352" s="2">
        <f t="shared" si="934"/>
        <v>96250.461912601357</v>
      </c>
      <c r="I4352" s="2">
        <f>SUM(H4352:H4443)</f>
        <v>4949750.7692409521</v>
      </c>
      <c r="J4352" s="4">
        <f t="shared" si="927"/>
        <v>51.376623644118972</v>
      </c>
      <c r="K4352" s="5">
        <f t="shared" si="935"/>
        <v>3.891E-2</v>
      </c>
      <c r="L4352" s="5">
        <f t="shared" si="928"/>
        <v>1.9953846153846154E-3</v>
      </c>
      <c r="M4352" s="8">
        <f t="shared" si="929"/>
        <v>92219.872958239168</v>
      </c>
      <c r="N4352" s="6">
        <f>((B4351+E4351)*D4351+(B4352+E4352)*D4352+(B4353+E4353)*D4353)/3/SUM(D4333:D4352)</f>
        <v>0.93095176903966426</v>
      </c>
      <c r="O4352" s="7">
        <f>O4333</f>
        <v>4.9554557636568825E-2</v>
      </c>
      <c r="P4352" s="8">
        <f>M4352*O4333</f>
        <v>4569.9150097461179</v>
      </c>
      <c r="Q4352" s="5">
        <f>N4352*O4333</f>
        <v>4.6132903095741751E-2</v>
      </c>
      <c r="R4352" s="8">
        <f t="shared" si="930"/>
        <v>91810.148680266924</v>
      </c>
      <c r="S4352" s="8">
        <f t="shared" si="931"/>
        <v>4256552.6048667291</v>
      </c>
      <c r="T4352" s="9">
        <f t="shared" si="923"/>
        <v>44.181477289849092</v>
      </c>
      <c r="U4352" s="10">
        <f t="shared" si="926"/>
        <v>7.1951463542698804</v>
      </c>
    </row>
    <row r="4353" spans="1:21" x14ac:dyDescent="0.3">
      <c r="A4353" s="17">
        <v>1960</v>
      </c>
      <c r="B4353" s="17">
        <v>20</v>
      </c>
      <c r="C4353" s="17">
        <v>1.9499999999999999E-3</v>
      </c>
      <c r="D4353" s="17">
        <v>1.9499999999999999E-3</v>
      </c>
      <c r="E4353" s="17">
        <v>0.5</v>
      </c>
      <c r="F4353" s="2">
        <f t="shared" si="932"/>
        <v>96158.454854734562</v>
      </c>
      <c r="G4353" s="3">
        <f t="shared" si="933"/>
        <v>187.50898696673238</v>
      </c>
      <c r="H4353" s="2">
        <f t="shared" si="934"/>
        <v>96064.700361251191</v>
      </c>
      <c r="I4353" s="2">
        <f>SUM(H4353:H4443)</f>
        <v>4853500.3073283508</v>
      </c>
      <c r="J4353" s="4">
        <f t="shared" si="927"/>
        <v>50.473983953470096</v>
      </c>
      <c r="K4353" s="5">
        <f t="shared" si="935"/>
        <v>4.086E-2</v>
      </c>
      <c r="L4353" s="5">
        <f t="shared" si="928"/>
        <v>1.993170731707317E-3</v>
      </c>
      <c r="M4353" s="8">
        <f t="shared" si="929"/>
        <v>94075.727675428629</v>
      </c>
      <c r="N4353" s="6">
        <f>((B4352+E4352)*D4352+(B4353+E4353)*D4353+(B4354+E4354)*D4354)/3/SUM(D4333:D4353)</f>
        <v>0.90006526350138683</v>
      </c>
      <c r="O4353" s="7">
        <f>O4333</f>
        <v>4.9554557636568825E-2</v>
      </c>
      <c r="P4353" s="8">
        <f>M4353*O4333</f>
        <v>4661.8810692941806</v>
      </c>
      <c r="Q4353" s="5">
        <f>N4353*O4333</f>
        <v>4.460233597685298E-2</v>
      </c>
      <c r="R4353" s="8">
        <f t="shared" si="930"/>
        <v>91779.990320222947</v>
      </c>
      <c r="S4353" s="8">
        <f t="shared" si="931"/>
        <v>4164742.4561864622</v>
      </c>
      <c r="T4353" s="9">
        <f t="shared" si="923"/>
        <v>43.3112456151473</v>
      </c>
      <c r="U4353" s="10">
        <f t="shared" si="926"/>
        <v>7.1627383383227965</v>
      </c>
    </row>
    <row r="4354" spans="1:21" x14ac:dyDescent="0.3">
      <c r="A4354" s="17">
        <v>1960</v>
      </c>
      <c r="B4354" s="17">
        <v>21</v>
      </c>
      <c r="C4354" s="17">
        <v>1.5499999999999999E-3</v>
      </c>
      <c r="D4354" s="17">
        <v>1.5399999999999999E-3</v>
      </c>
      <c r="E4354" s="17">
        <v>0.5</v>
      </c>
      <c r="F4354" s="2">
        <f t="shared" si="932"/>
        <v>95970.945867767834</v>
      </c>
      <c r="G4354" s="3">
        <f t="shared" si="933"/>
        <v>147.79525663636247</v>
      </c>
      <c r="H4354" s="2">
        <f t="shared" si="934"/>
        <v>95897.04823944965</v>
      </c>
      <c r="I4354" s="2">
        <f>SUM(H4354:H4443)</f>
        <v>4757435.606967099</v>
      </c>
      <c r="J4354" s="4">
        <f t="shared" si="927"/>
        <v>49.571623619528168</v>
      </c>
      <c r="K4354" s="5">
        <f t="shared" si="935"/>
        <v>4.24E-2</v>
      </c>
      <c r="L4354" s="5">
        <f t="shared" si="928"/>
        <v>1.9720930232558138E-3</v>
      </c>
      <c r="M4354" s="8">
        <f t="shared" si="929"/>
        <v>74943.349473627197</v>
      </c>
      <c r="N4354" s="6">
        <f>((B4353+E4353)*D4353+(B4354+E4354)*D4354+(B4355+E4355)*D4355)/3/SUM(D4333:D4354)</f>
        <v>0.8345911949685535</v>
      </c>
      <c r="O4354" s="7">
        <f>O4333</f>
        <v>4.9554557636568825E-2</v>
      </c>
      <c r="P4354" s="8">
        <f>M4354*O4333</f>
        <v>3713.7845309683789</v>
      </c>
      <c r="Q4354" s="5">
        <f>N4354*O4333</f>
        <v>4.1357797474042036E-2</v>
      </c>
      <c r="R4354" s="8">
        <f t="shared" si="930"/>
        <v>91930.957540004048</v>
      </c>
      <c r="S4354" s="8">
        <f t="shared" si="931"/>
        <v>4072962.4658662393</v>
      </c>
      <c r="T4354" s="9">
        <f t="shared" si="923"/>
        <v>42.439536560138848</v>
      </c>
      <c r="U4354" s="10">
        <f t="shared" si="926"/>
        <v>7.1320870593893204</v>
      </c>
    </row>
    <row r="4355" spans="1:21" x14ac:dyDescent="0.3">
      <c r="A4355" s="17">
        <v>1960</v>
      </c>
      <c r="B4355" s="17">
        <v>22</v>
      </c>
      <c r="C4355" s="17">
        <v>1.47E-3</v>
      </c>
      <c r="D4355" s="17">
        <v>1.47E-3</v>
      </c>
      <c r="E4355" s="17">
        <v>0.5</v>
      </c>
      <c r="F4355" s="2">
        <f t="shared" si="932"/>
        <v>95823.150611131467</v>
      </c>
      <c r="G4355" s="3">
        <f t="shared" si="933"/>
        <v>140.86003139836325</v>
      </c>
      <c r="H4355" s="2">
        <f t="shared" si="934"/>
        <v>95752.720595432285</v>
      </c>
      <c r="I4355" s="2">
        <f>SUM(H4355:H4443)</f>
        <v>4661538.55872765</v>
      </c>
      <c r="J4355" s="4">
        <f t="shared" si="927"/>
        <v>48.64731047766378</v>
      </c>
      <c r="K4355" s="5">
        <f t="shared" si="935"/>
        <v>4.3869999999999999E-2</v>
      </c>
      <c r="L4355" s="5">
        <f t="shared" si="928"/>
        <v>1.9497777777777777E-3</v>
      </c>
      <c r="M4355" s="8">
        <f t="shared" si="929"/>
        <v>72244.146488788989</v>
      </c>
      <c r="N4355" s="6">
        <f>((B4354+E4354)*D4354+(B4355+E4355)*D4355+(B4356+E4356)*D4356)/3/SUM(D4333:D4355)</f>
        <v>0.73679811564470787</v>
      </c>
      <c r="O4355" s="7">
        <f>O4333</f>
        <v>4.9554557636568825E-2</v>
      </c>
      <c r="P4355" s="8">
        <f>M4355*O4333</f>
        <v>3580.0267210834154</v>
      </c>
      <c r="Q4355" s="5">
        <f>N4355*O4333</f>
        <v>3.6511704688230978E-2</v>
      </c>
      <c r="R4355" s="8">
        <f t="shared" si="930"/>
        <v>92256.625537957167</v>
      </c>
      <c r="S4355" s="8">
        <f t="shared" si="931"/>
        <v>3981031.5083262352</v>
      </c>
      <c r="T4355" s="9">
        <f t="shared" si="923"/>
        <v>41.5456127557527</v>
      </c>
      <c r="U4355" s="10">
        <f t="shared" si="926"/>
        <v>7.10169772191108</v>
      </c>
    </row>
    <row r="4356" spans="1:21" x14ac:dyDescent="0.3">
      <c r="A4356" s="17">
        <v>1960</v>
      </c>
      <c r="B4356" s="17">
        <v>23</v>
      </c>
      <c r="C4356" s="17">
        <v>1.31E-3</v>
      </c>
      <c r="D4356" s="17">
        <v>1.31E-3</v>
      </c>
      <c r="E4356" s="17">
        <v>0.5</v>
      </c>
      <c r="F4356" s="2">
        <f t="shared" si="932"/>
        <v>95682.290579733104</v>
      </c>
      <c r="G4356" s="3">
        <f t="shared" si="933"/>
        <v>125.34380065945037</v>
      </c>
      <c r="H4356" s="2">
        <f t="shared" si="934"/>
        <v>95619.618679403386</v>
      </c>
      <c r="I4356" s="2">
        <f>SUM(H4356:H4443)</f>
        <v>4565785.8381322175</v>
      </c>
      <c r="J4356" s="4">
        <f t="shared" si="927"/>
        <v>47.718191218755344</v>
      </c>
      <c r="K4356" s="5">
        <f t="shared" si="935"/>
        <v>4.5179999999999998E-2</v>
      </c>
      <c r="L4356" s="5">
        <f t="shared" si="928"/>
        <v>1.9225531914893617E-3</v>
      </c>
      <c r="M4356" s="8">
        <f t="shared" si="929"/>
        <v>65196.531994180688</v>
      </c>
      <c r="N4356" s="6">
        <f>((B4355+E4355)*D4355+(B4356+E4356)*D4356+(B4357+E4357)*D4357)/3/SUM(D4333:D4356)</f>
        <v>0.76398111258669033</v>
      </c>
      <c r="O4356" s="7">
        <f>O4333</f>
        <v>4.9554557636568825E-2</v>
      </c>
      <c r="P4356" s="8">
        <f>M4356*O4333</f>
        <v>3230.7853024100305</v>
      </c>
      <c r="Q4356" s="5">
        <f>N4356*O4333</f>
        <v>3.7858746076927123E-2</v>
      </c>
      <c r="R4356" s="8">
        <f t="shared" si="930"/>
        <v>91999.579815847261</v>
      </c>
      <c r="S4356" s="8">
        <f t="shared" si="931"/>
        <v>3888774.8827882782</v>
      </c>
      <c r="T4356" s="9">
        <f t="shared" ref="T4356:T4419" si="936">S4356/F4356</f>
        <v>40.642577212840855</v>
      </c>
      <c r="U4356" s="10">
        <f t="shared" si="926"/>
        <v>7.0756140059144883</v>
      </c>
    </row>
    <row r="4357" spans="1:21" x14ac:dyDescent="0.3">
      <c r="A4357" s="17">
        <v>1960</v>
      </c>
      <c r="B4357" s="17">
        <v>24</v>
      </c>
      <c r="C4357" s="17">
        <v>1.6199999999999999E-3</v>
      </c>
      <c r="D4357" s="17">
        <v>1.6199999999999999E-3</v>
      </c>
      <c r="E4357" s="17">
        <v>0.5</v>
      </c>
      <c r="F4357" s="2">
        <f t="shared" si="932"/>
        <v>95556.946779073653</v>
      </c>
      <c r="G4357" s="3">
        <f t="shared" si="933"/>
        <v>154.80225378209931</v>
      </c>
      <c r="H4357" s="2">
        <f t="shared" si="934"/>
        <v>95479.545652182598</v>
      </c>
      <c r="I4357" s="2">
        <f>SUM(H4357:H4443)</f>
        <v>4470166.2194528142</v>
      </c>
      <c r="J4357" s="4">
        <f t="shared" si="927"/>
        <v>46.780128186679896</v>
      </c>
      <c r="K4357" s="5">
        <f t="shared" si="935"/>
        <v>4.6799999999999994E-2</v>
      </c>
      <c r="L4357" s="5">
        <f t="shared" si="928"/>
        <v>1.9102040816326529E-3</v>
      </c>
      <c r="M4357" s="8">
        <f t="shared" si="929"/>
        <v>81039.641403022091</v>
      </c>
      <c r="N4357" s="6">
        <f>((B4356+E4356)*D4356+(B4357+E4357)*D4357+(B4358+E4358)*D4358)/3/SUM(D4333:D4357)</f>
        <v>0.73806980056980065</v>
      </c>
      <c r="O4357" s="7">
        <f>O4333</f>
        <v>4.9554557636568825E-2</v>
      </c>
      <c r="P4357" s="8">
        <f>M4357*O4333</f>
        <v>4015.8835807529276</v>
      </c>
      <c r="Q4357" s="5">
        <f>N4357*O4333</f>
        <v>3.6574722472147041E-2</v>
      </c>
      <c r="R4357" s="8">
        <f t="shared" si="930"/>
        <v>91987.407768187331</v>
      </c>
      <c r="S4357" s="8">
        <f t="shared" si="931"/>
        <v>3796775.3029724308</v>
      </c>
      <c r="T4357" s="9">
        <f t="shared" si="936"/>
        <v>39.733116544111894</v>
      </c>
      <c r="U4357" s="10">
        <f t="shared" si="926"/>
        <v>7.0470116425680018</v>
      </c>
    </row>
    <row r="4358" spans="1:21" x14ac:dyDescent="0.3">
      <c r="A4358" s="17">
        <v>1960</v>
      </c>
      <c r="B4358" s="17">
        <v>25</v>
      </c>
      <c r="C4358" s="17">
        <v>1.2999999999999999E-3</v>
      </c>
      <c r="D4358" s="17">
        <v>1.2999999999999999E-3</v>
      </c>
      <c r="E4358" s="17">
        <v>0.5</v>
      </c>
      <c r="F4358" s="2">
        <f t="shared" si="932"/>
        <v>95402.144525291558</v>
      </c>
      <c r="G4358" s="3">
        <f t="shared" si="933"/>
        <v>124.02278788287902</v>
      </c>
      <c r="H4358" s="2">
        <f t="shared" si="934"/>
        <v>95340.133131350114</v>
      </c>
      <c r="I4358" s="2">
        <f>SUM(H4358:H4443)</f>
        <v>4374686.6738006305</v>
      </c>
      <c r="J4358" s="4">
        <f t="shared" si="927"/>
        <v>45.855223648991249</v>
      </c>
      <c r="K4358" s="5">
        <f t="shared" si="935"/>
        <v>4.8099999999999997E-2</v>
      </c>
      <c r="L4358" s="5">
        <f t="shared" si="928"/>
        <v>1.8862745098039214E-3</v>
      </c>
      <c r="M4358" s="8">
        <f t="shared" si="929"/>
        <v>65750.126632295534</v>
      </c>
      <c r="N4358" s="6">
        <f>((B4357+E4357)*D4357+(B4358+E4358)*D4358+(B4359+E4359)*D4359)/3/SUM(D4333:D4358)</f>
        <v>0.80228690228690214</v>
      </c>
      <c r="O4358" s="7">
        <f>O4333</f>
        <v>4.9554557636568825E-2</v>
      </c>
      <c r="P4358" s="8">
        <f>M4358*O4333</f>
        <v>3258.2184398117879</v>
      </c>
      <c r="Q4358" s="5">
        <f>N4358*O4333</f>
        <v>3.9756972540440555E-2</v>
      </c>
      <c r="R4358" s="8">
        <f t="shared" si="930"/>
        <v>91549.698076445085</v>
      </c>
      <c r="S4358" s="8">
        <f t="shared" si="931"/>
        <v>3704787.8952042437</v>
      </c>
      <c r="T4358" s="9">
        <f t="shared" si="936"/>
        <v>38.833381719444333</v>
      </c>
      <c r="U4358" s="10">
        <f t="shared" si="926"/>
        <v>7.0218419295469161</v>
      </c>
    </row>
    <row r="4359" spans="1:21" x14ac:dyDescent="0.3">
      <c r="A4359" s="17">
        <v>1960</v>
      </c>
      <c r="B4359" s="17">
        <v>26</v>
      </c>
      <c r="C4359" s="17">
        <v>1.6199999999999999E-3</v>
      </c>
      <c r="D4359" s="17">
        <v>1.6199999999999999E-3</v>
      </c>
      <c r="E4359" s="17">
        <v>0.5</v>
      </c>
      <c r="F4359" s="2">
        <f t="shared" si="932"/>
        <v>95278.121737408685</v>
      </c>
      <c r="G4359" s="3">
        <f t="shared" si="933"/>
        <v>154.35055721460205</v>
      </c>
      <c r="H4359" s="2">
        <f t="shared" si="934"/>
        <v>95200.94645880138</v>
      </c>
      <c r="I4359" s="2">
        <f>SUM(H4359:H4443)</f>
        <v>4279346.5406692801</v>
      </c>
      <c r="J4359" s="4">
        <f t="shared" si="927"/>
        <v>44.914262189838034</v>
      </c>
      <c r="K4359" s="5">
        <f t="shared" si="935"/>
        <v>4.9719999999999993E-2</v>
      </c>
      <c r="L4359" s="5">
        <f t="shared" si="928"/>
        <v>1.8762264150943395E-3</v>
      </c>
      <c r="M4359" s="8">
        <f t="shared" si="929"/>
        <v>82266.487654604876</v>
      </c>
      <c r="N4359" s="6">
        <f>((B4358+E4358)*D4358+(B4359+E4359)*D4359+(B4360+E4360)*D4360)/3/SUM(D4333:D4359)</f>
        <v>0.78107401448109415</v>
      </c>
      <c r="O4359" s="7">
        <f>O4333</f>
        <v>4.9554557636568825E-2</v>
      </c>
      <c r="P4359" s="8">
        <f>M4359*O4333</f>
        <v>4076.6794040381951</v>
      </c>
      <c r="Q4359" s="5">
        <f>N4359*O4333</f>
        <v>3.8705777269029573E-2</v>
      </c>
      <c r="R4359" s="8">
        <f t="shared" si="930"/>
        <v>91516.119829366202</v>
      </c>
      <c r="S4359" s="8">
        <f t="shared" si="931"/>
        <v>3613238.1971277986</v>
      </c>
      <c r="T4359" s="9">
        <f t="shared" si="936"/>
        <v>37.923062831633743</v>
      </c>
      <c r="U4359" s="10">
        <f t="shared" si="926"/>
        <v>6.9911993582042911</v>
      </c>
    </row>
    <row r="4360" spans="1:21" x14ac:dyDescent="0.3">
      <c r="A4360" s="17">
        <v>1960</v>
      </c>
      <c r="B4360" s="17">
        <v>27</v>
      </c>
      <c r="C4360" s="17">
        <v>1.47E-3</v>
      </c>
      <c r="D4360" s="17">
        <v>1.47E-3</v>
      </c>
      <c r="E4360" s="17">
        <v>0.5</v>
      </c>
      <c r="F4360" s="2">
        <f t="shared" si="932"/>
        <v>95123.77118019409</v>
      </c>
      <c r="G4360" s="3">
        <f t="shared" si="933"/>
        <v>139.83194363488531</v>
      </c>
      <c r="H4360" s="2">
        <f t="shared" si="934"/>
        <v>95053.855208376641</v>
      </c>
      <c r="I4360" s="2">
        <f>SUM(H4360:H4443)</f>
        <v>4184145.5942104794</v>
      </c>
      <c r="J4360" s="4">
        <f t="shared" si="927"/>
        <v>43.98633004451014</v>
      </c>
      <c r="K4360" s="5">
        <f t="shared" si="935"/>
        <v>5.1189999999999992E-2</v>
      </c>
      <c r="L4360" s="5">
        <f t="shared" si="928"/>
        <v>1.8614545454545453E-3</v>
      </c>
      <c r="M4360" s="8">
        <f t="shared" si="929"/>
        <v>75119.719671016734</v>
      </c>
      <c r="N4360" s="6">
        <f>((B4359+E4359)*D4359+(B4360+E4360)*D4360+(B4361+E4361)*D4361)/3/SUM(D4333:D4360)</f>
        <v>0.80630982613791757</v>
      </c>
      <c r="O4360" s="7">
        <f>O4333</f>
        <v>4.9554557636568825E-2</v>
      </c>
      <c r="P4360" s="8">
        <f>M4360*O4333</f>
        <v>3722.5244780802918</v>
      </c>
      <c r="Q4360" s="5">
        <f>N4360*O4333</f>
        <v>3.9956326752283222E-2</v>
      </c>
      <c r="R4360" s="8">
        <f t="shared" si="930"/>
        <v>91255.852310606526</v>
      </c>
      <c r="S4360" s="8">
        <f t="shared" si="931"/>
        <v>3521722.0772984326</v>
      </c>
      <c r="T4360" s="9">
        <f t="shared" si="936"/>
        <v>37.02252374569121</v>
      </c>
      <c r="U4360" s="10">
        <f t="shared" si="926"/>
        <v>6.9638062988189304</v>
      </c>
    </row>
    <row r="4361" spans="1:21" x14ac:dyDescent="0.3">
      <c r="A4361" s="17">
        <v>1960</v>
      </c>
      <c r="B4361" s="17">
        <v>28</v>
      </c>
      <c r="C4361" s="17">
        <v>1.42E-3</v>
      </c>
      <c r="D4361" s="17">
        <v>1.42E-3</v>
      </c>
      <c r="E4361" s="17">
        <v>0.5</v>
      </c>
      <c r="F4361" s="2">
        <f t="shared" si="932"/>
        <v>94983.939236559207</v>
      </c>
      <c r="G4361" s="3">
        <f t="shared" si="933"/>
        <v>134.87719371591407</v>
      </c>
      <c r="H4361" s="2">
        <f t="shared" si="934"/>
        <v>94916.500639701248</v>
      </c>
      <c r="I4361" s="2">
        <f>SUM(H4361:H4443)</f>
        <v>4089091.739002103</v>
      </c>
      <c r="J4361" s="4">
        <f t="shared" si="927"/>
        <v>43.050349057624857</v>
      </c>
      <c r="K4361" s="5">
        <f t="shared" si="935"/>
        <v>5.260999999999999E-2</v>
      </c>
      <c r="L4361" s="5">
        <f t="shared" si="928"/>
        <v>1.8459649122807014E-3</v>
      </c>
      <c r="M4361" s="8">
        <f t="shared" si="929"/>
        <v>73065.957439717778</v>
      </c>
      <c r="N4361" s="6">
        <f>((B4360+E4360)*D4360+(B4361+E4361)*D4361+(B4362+E4362)*D4362)/3/SUM(D4333:D4361)</f>
        <v>0.82468478742951279</v>
      </c>
      <c r="O4361" s="7">
        <f>O4333</f>
        <v>4.9554557636568825E-2</v>
      </c>
      <c r="P4361" s="8">
        <f>M4361*O4333</f>
        <v>3620.7511992175791</v>
      </c>
      <c r="Q4361" s="5">
        <f>N4361*O4333</f>
        <v>4.0866889830677301E-2</v>
      </c>
      <c r="R4361" s="8">
        <f t="shared" si="930"/>
        <v>91037.558464945163</v>
      </c>
      <c r="S4361" s="8">
        <f t="shared" si="931"/>
        <v>3430466.2249878258</v>
      </c>
      <c r="T4361" s="9">
        <f t="shared" si="936"/>
        <v>36.116276631191177</v>
      </c>
      <c r="U4361" s="10">
        <f t="shared" si="926"/>
        <v>6.9340724264336799</v>
      </c>
    </row>
    <row r="4362" spans="1:21" x14ac:dyDescent="0.3">
      <c r="A4362" s="17">
        <v>1960</v>
      </c>
      <c r="B4362" s="17">
        <v>29</v>
      </c>
      <c r="C4362" s="17">
        <v>1.67E-3</v>
      </c>
      <c r="D4362" s="17">
        <v>1.67E-3</v>
      </c>
      <c r="E4362" s="17">
        <v>0.5</v>
      </c>
      <c r="F4362" s="2">
        <f t="shared" si="932"/>
        <v>94849.062042843289</v>
      </c>
      <c r="G4362" s="3">
        <f t="shared" si="933"/>
        <v>158.3979336115483</v>
      </c>
      <c r="H4362" s="2">
        <f t="shared" si="934"/>
        <v>94769.863076037509</v>
      </c>
      <c r="I4362" s="2">
        <f>SUM(H4362:H4443)</f>
        <v>3994175.2383624017</v>
      </c>
      <c r="J4362" s="4">
        <f t="shared" si="927"/>
        <v>42.110856473817677</v>
      </c>
      <c r="K4362" s="5">
        <f t="shared" si="935"/>
        <v>5.4279999999999988E-2</v>
      </c>
      <c r="L4362" s="5">
        <f t="shared" si="928"/>
        <v>1.8399999999999996E-3</v>
      </c>
      <c r="M4362" s="8">
        <f t="shared" si="929"/>
        <v>86085.833484537128</v>
      </c>
      <c r="N4362" s="6">
        <f>((B4361+E4361)*D4361+(B4362+E4362)*D4362+(B4363+E4363)*D4363)/3/SUM(D4333:D4362)</f>
        <v>0.82264799803488109</v>
      </c>
      <c r="O4362" s="7">
        <f>O4333</f>
        <v>4.9554557636568825E-2</v>
      </c>
      <c r="P4362" s="8">
        <f>M4362*O4333</f>
        <v>4265.9453971015619</v>
      </c>
      <c r="Q4362" s="5">
        <f>N4362*O4333</f>
        <v>4.0765957633227469E-2</v>
      </c>
      <c r="R4362" s="8">
        <f t="shared" si="930"/>
        <v>90906.478852972999</v>
      </c>
      <c r="S4362" s="8">
        <f t="shared" si="931"/>
        <v>3339428.6665228806</v>
      </c>
      <c r="T4362" s="9">
        <f t="shared" si="936"/>
        <v>35.207819609375385</v>
      </c>
      <c r="U4362" s="10">
        <f t="shared" si="926"/>
        <v>6.9030368644422921</v>
      </c>
    </row>
    <row r="4363" spans="1:21" x14ac:dyDescent="0.3">
      <c r="A4363" s="17">
        <v>1960</v>
      </c>
      <c r="B4363" s="17">
        <v>30</v>
      </c>
      <c r="C4363" s="17">
        <v>1.4499999999999999E-3</v>
      </c>
      <c r="D4363" s="17">
        <v>1.4499999999999999E-3</v>
      </c>
      <c r="E4363" s="17">
        <v>0.5</v>
      </c>
      <c r="F4363" s="2">
        <f t="shared" si="932"/>
        <v>94690.664109231744</v>
      </c>
      <c r="G4363" s="3">
        <f t="shared" si="933"/>
        <v>137.30146295838603</v>
      </c>
      <c r="H4363" s="2">
        <f t="shared" si="934"/>
        <v>94622.013377752548</v>
      </c>
      <c r="I4363" s="2">
        <f>SUM(H4363:H4443)</f>
        <v>3899405.375286364</v>
      </c>
      <c r="J4363" s="4">
        <f t="shared" si="927"/>
        <v>41.180462846771782</v>
      </c>
      <c r="K4363" s="5">
        <f t="shared" si="935"/>
        <v>5.5729999999999988E-2</v>
      </c>
      <c r="L4363" s="5">
        <f t="shared" si="928"/>
        <v>1.827213114754098E-3</v>
      </c>
      <c r="M4363" s="8">
        <f t="shared" si="929"/>
        <v>75142.555539759094</v>
      </c>
      <c r="N4363" s="6">
        <f>((B4362+E4362)*D4362+(B4363+E4363)*D4363+(B4364+E4364)*D4364)/3/SUM(D4333:D4363)</f>
        <v>0.84744901010826024</v>
      </c>
      <c r="O4363" s="7">
        <f>O4333</f>
        <v>4.9554557636568825E-2</v>
      </c>
      <c r="P4363" s="8">
        <f>M4363*O4333</f>
        <v>3723.656099454066</v>
      </c>
      <c r="Q4363" s="5">
        <f>N4363*O4333</f>
        <v>4.199496081546298E-2</v>
      </c>
      <c r="R4363" s="8">
        <f t="shared" si="930"/>
        <v>90648.365633673617</v>
      </c>
      <c r="S4363" s="8">
        <f t="shared" si="931"/>
        <v>3248522.1876699077</v>
      </c>
      <c r="T4363" s="9">
        <f t="shared" si="936"/>
        <v>34.306678680830977</v>
      </c>
      <c r="U4363" s="10">
        <f t="shared" si="926"/>
        <v>6.8737841659408048</v>
      </c>
    </row>
    <row r="4364" spans="1:21" x14ac:dyDescent="0.3">
      <c r="A4364" s="17">
        <v>1960</v>
      </c>
      <c r="B4364" s="17">
        <v>31</v>
      </c>
      <c r="C4364" s="17">
        <v>1.5299999999999999E-3</v>
      </c>
      <c r="D4364" s="17">
        <v>1.5299999999999999E-3</v>
      </c>
      <c r="E4364" s="17">
        <v>0.5</v>
      </c>
      <c r="F4364" s="2">
        <f t="shared" si="932"/>
        <v>94553.362646273352</v>
      </c>
      <c r="G4364" s="3">
        <f t="shared" si="933"/>
        <v>144.66664484879823</v>
      </c>
      <c r="H4364" s="2">
        <f t="shared" si="934"/>
        <v>94481.029323848954</v>
      </c>
      <c r="I4364" s="2">
        <f>SUM(H4364:H4443)</f>
        <v>3804783.3619086109</v>
      </c>
      <c r="J4364" s="4">
        <f t="shared" si="927"/>
        <v>40.2395351727723</v>
      </c>
      <c r="K4364" s="5">
        <f t="shared" si="935"/>
        <v>5.7259999999999985E-2</v>
      </c>
      <c r="L4364" s="5">
        <f t="shared" si="928"/>
        <v>1.8177777777777773E-3</v>
      </c>
      <c r="M4364" s="8">
        <f t="shared" si="929"/>
        <v>79584.340075744767</v>
      </c>
      <c r="N4364" s="6">
        <f>((B4363+E4363)*D4363+(B4364+E4364)*D4364+(B4365+E4365)*D4365)/3/SUM(D4333:D4364)</f>
        <v>0.81613109791593919</v>
      </c>
      <c r="O4364" s="7">
        <f>O4333</f>
        <v>4.9554557636568825E-2</v>
      </c>
      <c r="P4364" s="8">
        <f>M4364*O4333</f>
        <v>3943.7667672517882</v>
      </c>
      <c r="Q4364" s="5">
        <f>N4364*O4333</f>
        <v>4.0443015530671603E-2</v>
      </c>
      <c r="R4364" s="8">
        <f t="shared" si="930"/>
        <v>90659.931587550687</v>
      </c>
      <c r="S4364" s="8">
        <f t="shared" si="931"/>
        <v>3157873.8220362342</v>
      </c>
      <c r="T4364" s="9">
        <f t="shared" si="936"/>
        <v>33.397794998047019</v>
      </c>
      <c r="U4364" s="10">
        <f t="shared" si="926"/>
        <v>6.8417401747252811</v>
      </c>
    </row>
    <row r="4365" spans="1:21" x14ac:dyDescent="0.3">
      <c r="A4365" s="17">
        <v>1960</v>
      </c>
      <c r="B4365" s="17">
        <v>32</v>
      </c>
      <c r="C4365" s="17">
        <v>1.47E-3</v>
      </c>
      <c r="D4365" s="17">
        <v>1.47E-3</v>
      </c>
      <c r="E4365" s="17">
        <v>0.5</v>
      </c>
      <c r="F4365" s="2">
        <f t="shared" si="932"/>
        <v>94408.696001424556</v>
      </c>
      <c r="G4365" s="3">
        <f t="shared" si="933"/>
        <v>138.78078312209411</v>
      </c>
      <c r="H4365" s="2">
        <f t="shared" si="934"/>
        <v>94339.305609863513</v>
      </c>
      <c r="I4365" s="2">
        <f>SUM(H4365:H4443)</f>
        <v>3710302.3325847629</v>
      </c>
      <c r="J4365" s="4">
        <f t="shared" si="927"/>
        <v>39.300429830412838</v>
      </c>
      <c r="K4365" s="5">
        <f t="shared" si="935"/>
        <v>5.8729999999999984E-2</v>
      </c>
      <c r="L4365" s="5">
        <f t="shared" si="928"/>
        <v>1.8070769230769225E-3</v>
      </c>
      <c r="M4365" s="8">
        <f t="shared" si="929"/>
        <v>76798.492277678524</v>
      </c>
      <c r="N4365" s="6">
        <f>((B4364+E4364)*D4364+(B4365+E4365)*D4365+(B4366+E4366)*D4366)/3/SUM(D4333:D4365)</f>
        <v>0.94017821669788304</v>
      </c>
      <c r="O4365" s="7">
        <f>O4333</f>
        <v>4.9554557636568825E-2</v>
      </c>
      <c r="P4365" s="8">
        <f>M4365*O4333</f>
        <v>3805.7153119758063</v>
      </c>
      <c r="Q4365" s="5">
        <f>N4365*O4333</f>
        <v>4.6590115628001742E-2</v>
      </c>
      <c r="R4365" s="8">
        <f t="shared" si="930"/>
        <v>89944.026453234575</v>
      </c>
      <c r="S4365" s="8">
        <f t="shared" si="931"/>
        <v>3067213.8904486834</v>
      </c>
      <c r="T4365" s="9">
        <f t="shared" si="936"/>
        <v>32.488679754695497</v>
      </c>
      <c r="U4365" s="10">
        <f t="shared" si="926"/>
        <v>6.8117500757173417</v>
      </c>
    </row>
    <row r="4366" spans="1:21" x14ac:dyDescent="0.3">
      <c r="A4366" s="17">
        <v>1960</v>
      </c>
      <c r="B4366" s="17">
        <v>33</v>
      </c>
      <c r="C4366" s="17">
        <v>2.0899999999999998E-3</v>
      </c>
      <c r="D4366" s="17">
        <v>2.0799999999999998E-3</v>
      </c>
      <c r="E4366" s="17">
        <v>0.5</v>
      </c>
      <c r="F4366" s="2">
        <f t="shared" si="932"/>
        <v>94269.915218302456</v>
      </c>
      <c r="G4366" s="3">
        <f t="shared" si="933"/>
        <v>196.08142365406908</v>
      </c>
      <c r="H4366" s="2">
        <f t="shared" si="934"/>
        <v>94171.874506475418</v>
      </c>
      <c r="I4366" s="2">
        <f>SUM(H4366:H4443)</f>
        <v>3615963.0269748988</v>
      </c>
      <c r="J4366" s="4">
        <f t="shared" si="927"/>
        <v>38.357550429544261</v>
      </c>
      <c r="K4366" s="5">
        <f t="shared" si="935"/>
        <v>6.0809999999999982E-2</v>
      </c>
      <c r="L4366" s="5">
        <f t="shared" si="928"/>
        <v>1.8152238805970143E-3</v>
      </c>
      <c r="M4366" s="8">
        <f t="shared" si="929"/>
        <v>108020.51788211342</v>
      </c>
      <c r="N4366" s="6">
        <f>((B4365+E4365)*D4365+(B4366+E4366)*D4366+(B4367+E4367)*D4367)/3/SUM(D4333:D4366)</f>
        <v>1.022063257139725</v>
      </c>
      <c r="O4366" s="7">
        <f>O4333</f>
        <v>4.9554557636568825E-2</v>
      </c>
      <c r="P4366" s="8">
        <f>M4366*O4333</f>
        <v>5352.9089793212024</v>
      </c>
      <c r="Q4366" s="5">
        <f>N4366*O4333</f>
        <v>5.0647892584149763E-2</v>
      </c>
      <c r="R4366" s="8">
        <f t="shared" si="930"/>
        <v>89402.267522023409</v>
      </c>
      <c r="S4366" s="8">
        <f t="shared" si="931"/>
        <v>2977269.8639954487</v>
      </c>
      <c r="T4366" s="9">
        <f t="shared" si="936"/>
        <v>31.58239674981073</v>
      </c>
      <c r="U4366" s="10">
        <f t="shared" si="926"/>
        <v>6.7751536797335312</v>
      </c>
    </row>
    <row r="4367" spans="1:21" x14ac:dyDescent="0.3">
      <c r="A4367" s="17">
        <v>1960</v>
      </c>
      <c r="B4367" s="17">
        <v>34</v>
      </c>
      <c r="C4367" s="17">
        <v>2E-3</v>
      </c>
      <c r="D4367" s="17">
        <v>2E-3</v>
      </c>
      <c r="E4367" s="17">
        <v>0.5</v>
      </c>
      <c r="F4367" s="2">
        <f t="shared" si="932"/>
        <v>94073.833794648381</v>
      </c>
      <c r="G4367" s="3">
        <f t="shared" si="933"/>
        <v>188.14766758929676</v>
      </c>
      <c r="H4367" s="2">
        <f t="shared" si="934"/>
        <v>93979.759960853728</v>
      </c>
      <c r="I4367" s="2">
        <f>SUM(H4367:H4443)</f>
        <v>3521791.1524684234</v>
      </c>
      <c r="J4367" s="4">
        <f t="shared" si="927"/>
        <v>37.436458262730746</v>
      </c>
      <c r="K4367" s="5">
        <f t="shared" si="935"/>
        <v>6.2809999999999977E-2</v>
      </c>
      <c r="L4367" s="5">
        <f t="shared" si="928"/>
        <v>1.8205797101449269E-3</v>
      </c>
      <c r="M4367" s="8">
        <f t="shared" si="929"/>
        <v>103344.92169767139</v>
      </c>
      <c r="N4367" s="6">
        <f>((B4366+E4366)*D4366+(B4367+E4367)*D4367+(B4368+E4368)*D4368)/3/SUM(D4333:D4367)</f>
        <v>1.1165419519184847</v>
      </c>
      <c r="O4367" s="7">
        <f>O4333</f>
        <v>4.9554557636568825E-2</v>
      </c>
      <c r="P4367" s="8">
        <f>M4367*O4333</f>
        <v>5121.2118787139489</v>
      </c>
      <c r="Q4367" s="5">
        <f>N4367*O4333</f>
        <v>5.5329742509991606E-2</v>
      </c>
      <c r="R4367" s="8">
        <f t="shared" si="930"/>
        <v>88779.884041068872</v>
      </c>
      <c r="S4367" s="8">
        <f t="shared" si="931"/>
        <v>2887867.5964734252</v>
      </c>
      <c r="T4367" s="9">
        <f t="shared" si="936"/>
        <v>30.697883566404716</v>
      </c>
      <c r="U4367" s="10">
        <f t="shared" si="926"/>
        <v>6.7385746963260296</v>
      </c>
    </row>
    <row r="4368" spans="1:21" x14ac:dyDescent="0.3">
      <c r="A4368" s="17">
        <v>1960</v>
      </c>
      <c r="B4368" s="17">
        <v>35</v>
      </c>
      <c r="C4368" s="17">
        <v>2.0300000000000001E-3</v>
      </c>
      <c r="D4368" s="17">
        <v>2.0200000000000001E-3</v>
      </c>
      <c r="E4368" s="17">
        <v>0.5</v>
      </c>
      <c r="F4368" s="2">
        <f t="shared" si="932"/>
        <v>93885.686127059089</v>
      </c>
      <c r="G4368" s="3">
        <f t="shared" si="933"/>
        <v>189.64908597665936</v>
      </c>
      <c r="H4368" s="2">
        <f t="shared" si="934"/>
        <v>93790.861584070764</v>
      </c>
      <c r="I4368" s="2">
        <f>SUM(H4368:H4443)</f>
        <v>3427811.3925075699</v>
      </c>
      <c r="J4368" s="4">
        <f t="shared" si="927"/>
        <v>36.510479221173092</v>
      </c>
      <c r="K4368" s="5">
        <f t="shared" si="935"/>
        <v>6.4829999999999971E-2</v>
      </c>
      <c r="L4368" s="5">
        <f t="shared" si="928"/>
        <v>1.8261971830985906E-3</v>
      </c>
      <c r="M4368" s="8">
        <f t="shared" si="929"/>
        <v>103849.18328198999</v>
      </c>
      <c r="N4368" s="6">
        <f>((B4367+E4367)*D4367+(B4368+E4368)*D4368+(B4369+E4369)*D4369)/3/SUM(D4333:D4368)</f>
        <v>1.0988225615712894</v>
      </c>
      <c r="O4368" s="7">
        <f>O4333</f>
        <v>4.9554557636568825E-2</v>
      </c>
      <c r="P4368" s="8">
        <f>M4368*O4333</f>
        <v>5146.2003384579721</v>
      </c>
      <c r="Q4368" s="5">
        <f>N4368*O4333</f>
        <v>5.445166595974666E-2</v>
      </c>
      <c r="R4368" s="8">
        <f t="shared" si="930"/>
        <v>88683.792919018102</v>
      </c>
      <c r="S4368" s="8">
        <f t="shared" si="931"/>
        <v>2799087.7124323561</v>
      </c>
      <c r="T4368" s="9">
        <f t="shared" si="936"/>
        <v>29.81378555027274</v>
      </c>
      <c r="U4368" s="10">
        <f t="shared" si="926"/>
        <v>6.6966936709003519</v>
      </c>
    </row>
    <row r="4369" spans="1:21" x14ac:dyDescent="0.3">
      <c r="A4369" s="17">
        <v>1960</v>
      </c>
      <c r="B4369" s="17">
        <v>36</v>
      </c>
      <c r="C4369" s="17">
        <v>2.0100000000000001E-3</v>
      </c>
      <c r="D4369" s="17">
        <v>2E-3</v>
      </c>
      <c r="E4369" s="17">
        <v>0.5</v>
      </c>
      <c r="F4369" s="2">
        <f t="shared" si="932"/>
        <v>93696.037041082425</v>
      </c>
      <c r="G4369" s="3">
        <f t="shared" si="933"/>
        <v>187.39207408216487</v>
      </c>
      <c r="H4369" s="2">
        <f t="shared" si="934"/>
        <v>93602.341004041344</v>
      </c>
      <c r="I4369" s="2">
        <f>SUM(H4369:H4443)</f>
        <v>3334020.5309234988</v>
      </c>
      <c r="J4369" s="4">
        <f t="shared" si="927"/>
        <v>35.583367623773114</v>
      </c>
      <c r="K4369" s="5">
        <f t="shared" si="935"/>
        <v>6.6829999999999973E-2</v>
      </c>
      <c r="L4369" s="5">
        <f t="shared" si="928"/>
        <v>1.8309589041095883E-3</v>
      </c>
      <c r="M4369" s="8">
        <f t="shared" si="929"/>
        <v>102346.41185095048</v>
      </c>
      <c r="N4369" s="6">
        <f>((B4368+E4368)*D4368+(B4369+E4369)*D4369+(B4370+E4370)*D4370)/3/SUM(D4333:D4369)</f>
        <v>1.0996059653848074</v>
      </c>
      <c r="O4369" s="7">
        <f>O4333</f>
        <v>4.9554557636568825E-2</v>
      </c>
      <c r="P4369" s="8">
        <f>M4369*O4333</f>
        <v>5071.731164963936</v>
      </c>
      <c r="Q4369" s="5">
        <f>N4369*O4333</f>
        <v>5.4490487189176338E-2</v>
      </c>
      <c r="R4369" s="8">
        <f t="shared" si="930"/>
        <v>88501.903840683706</v>
      </c>
      <c r="S4369" s="8">
        <f t="shared" si="931"/>
        <v>2710403.9195133378</v>
      </c>
      <c r="T4369" s="9">
        <f t="shared" si="936"/>
        <v>28.927626024619599</v>
      </c>
      <c r="U4369" s="10">
        <f t="shared" si="926"/>
        <v>6.6557415991535152</v>
      </c>
    </row>
    <row r="4370" spans="1:21" x14ac:dyDescent="0.3">
      <c r="A4370" s="17">
        <v>1960</v>
      </c>
      <c r="B4370" s="17">
        <v>37</v>
      </c>
      <c r="C4370" s="17">
        <v>2.0200000000000001E-3</v>
      </c>
      <c r="D4370" s="17">
        <v>2.0200000000000001E-3</v>
      </c>
      <c r="E4370" s="17">
        <v>0.5</v>
      </c>
      <c r="F4370" s="2">
        <f t="shared" si="932"/>
        <v>93508.644967000262</v>
      </c>
      <c r="G4370" s="3">
        <f t="shared" si="933"/>
        <v>188.88746283334055</v>
      </c>
      <c r="H4370" s="2">
        <f t="shared" si="934"/>
        <v>93414.20123558359</v>
      </c>
      <c r="I4370" s="2">
        <f>SUM(H4370:H4443)</f>
        <v>3240418.1899194578</v>
      </c>
      <c r="J4370" s="4">
        <f t="shared" si="927"/>
        <v>34.653674973720555</v>
      </c>
      <c r="K4370" s="5">
        <f t="shared" si="935"/>
        <v>6.8849999999999967E-2</v>
      </c>
      <c r="L4370" s="5">
        <f t="shared" si="928"/>
        <v>1.8359999999999991E-3</v>
      </c>
      <c r="M4370" s="8">
        <f t="shared" si="929"/>
        <v>102879.88171750579</v>
      </c>
      <c r="N4370" s="6">
        <f>((B4369+E4369)*D4369+(B4370+E4370)*D4370+(B4371+E4371)*D4371)/3/SUM(D4333:D4370)</f>
        <v>1.1376906318082791</v>
      </c>
      <c r="O4370" s="7">
        <f>O4333</f>
        <v>4.9554557636568825E-2</v>
      </c>
      <c r="P4370" s="8">
        <f>M4370*O4333</f>
        <v>5098.1670282135237</v>
      </c>
      <c r="Q4370" s="5">
        <f>N4370*O4333</f>
        <v>5.6377755986527771E-2</v>
      </c>
      <c r="R4370" s="8">
        <f t="shared" si="930"/>
        <v>88147.718192647459</v>
      </c>
      <c r="S4370" s="8">
        <f t="shared" si="931"/>
        <v>2621902.0156726539</v>
      </c>
      <c r="T4370" s="9">
        <f t="shared" si="936"/>
        <v>28.039140301925432</v>
      </c>
      <c r="U4370" s="10">
        <f t="shared" si="926"/>
        <v>6.6145346717951234</v>
      </c>
    </row>
    <row r="4371" spans="1:21" x14ac:dyDescent="0.3">
      <c r="A4371" s="17">
        <v>1960</v>
      </c>
      <c r="B4371" s="17">
        <v>38</v>
      </c>
      <c r="C4371" s="17">
        <v>2.2399999999999998E-3</v>
      </c>
      <c r="D4371" s="17">
        <v>2.2399999999999998E-3</v>
      </c>
      <c r="E4371" s="17">
        <v>0.5</v>
      </c>
      <c r="F4371" s="2">
        <f t="shared" si="932"/>
        <v>93319.757504166919</v>
      </c>
      <c r="G4371" s="3">
        <f t="shared" si="933"/>
        <v>209.03625680933388</v>
      </c>
      <c r="H4371" s="2">
        <f t="shared" si="934"/>
        <v>93215.239375762249</v>
      </c>
      <c r="I4371" s="2">
        <f>SUM(H4371:H4443)</f>
        <v>3147003.9886838747</v>
      </c>
      <c r="J4371" s="4">
        <f t="shared" si="927"/>
        <v>33.722805039901168</v>
      </c>
      <c r="K4371" s="5">
        <f t="shared" si="935"/>
        <v>7.1089999999999973E-2</v>
      </c>
      <c r="L4371" s="5">
        <f t="shared" si="928"/>
        <v>1.8464935064935058E-3</v>
      </c>
      <c r="M4371" s="8">
        <f t="shared" si="929"/>
        <v>113207.14428413782</v>
      </c>
      <c r="N4371" s="6">
        <f>((B4370+E4370)*D4370+(B4371+E4371)*D4371+(B4372+E4372)*D4372)/3/SUM(D4333:D4371)</f>
        <v>1.242954939747738</v>
      </c>
      <c r="O4371" s="7">
        <f>O4333</f>
        <v>4.9554557636568825E-2</v>
      </c>
      <c r="P4371" s="8">
        <f>M4371*O4333</f>
        <v>5609.9299562996703</v>
      </c>
      <c r="Q4371" s="5">
        <f>N4371*O4333</f>
        <v>6.1594082201387214E-2</v>
      </c>
      <c r="R4371" s="8">
        <f t="shared" si="930"/>
        <v>87473.732259229568</v>
      </c>
      <c r="S4371" s="8">
        <f t="shared" si="931"/>
        <v>2533754.2974800062</v>
      </c>
      <c r="T4371" s="9">
        <f t="shared" si="936"/>
        <v>27.151316776266473</v>
      </c>
      <c r="U4371" s="10">
        <f t="shared" si="926"/>
        <v>6.571488263634695</v>
      </c>
    </row>
    <row r="4372" spans="1:21" x14ac:dyDescent="0.3">
      <c r="A4372" s="17">
        <v>1960</v>
      </c>
      <c r="B4372" s="17">
        <v>39</v>
      </c>
      <c r="C4372" s="17">
        <v>2.6099999999999999E-3</v>
      </c>
      <c r="D4372" s="17">
        <v>2.6099999999999999E-3</v>
      </c>
      <c r="E4372" s="17">
        <v>0.5</v>
      </c>
      <c r="F4372" s="2">
        <f t="shared" si="932"/>
        <v>93110.721247357578</v>
      </c>
      <c r="G4372" s="3">
        <f t="shared" si="933"/>
        <v>243.01898245560326</v>
      </c>
      <c r="H4372" s="2">
        <f t="shared" si="934"/>
        <v>92989.211756129778</v>
      </c>
      <c r="I4372" s="2">
        <f>SUM(H4372:H4443)</f>
        <v>3053788.7493081121</v>
      </c>
      <c r="J4372" s="4">
        <f t="shared" si="927"/>
        <v>32.797391196180605</v>
      </c>
      <c r="K4372" s="5">
        <f t="shared" si="935"/>
        <v>7.3699999999999974E-2</v>
      </c>
      <c r="L4372" s="5">
        <f t="shared" si="928"/>
        <v>1.865822784810126E-3</v>
      </c>
      <c r="M4372" s="8">
        <f t="shared" si="929"/>
        <v>130247.62289004521</v>
      </c>
      <c r="N4372" s="6">
        <f>((B4371+E4371)*D4371+(B4372+E4372)*D4372+(B4373+E4373)*D4373)/3/SUM(D4333:D4372)</f>
        <v>1.3875395748530077</v>
      </c>
      <c r="O4372" s="7">
        <f>O4333</f>
        <v>4.9554557636568825E-2</v>
      </c>
      <c r="P4372" s="8">
        <f>M4372*O4333</f>
        <v>6454.3633355308266</v>
      </c>
      <c r="Q4372" s="5">
        <f>N4372*O4333</f>
        <v>6.8758909835073573E-2</v>
      </c>
      <c r="R4372" s="8">
        <f t="shared" si="930"/>
        <v>86595.374929355487</v>
      </c>
      <c r="S4372" s="8">
        <f t="shared" si="931"/>
        <v>2446280.5652207765</v>
      </c>
      <c r="T4372" s="9">
        <f t="shared" si="936"/>
        <v>26.272812974157908</v>
      </c>
      <c r="U4372" s="10">
        <f t="shared" si="926"/>
        <v>6.5245782220226971</v>
      </c>
    </row>
    <row r="4373" spans="1:21" x14ac:dyDescent="0.3">
      <c r="A4373" s="17">
        <v>1960</v>
      </c>
      <c r="B4373" s="17">
        <v>40</v>
      </c>
      <c r="C4373" s="17">
        <v>2.9099999999999998E-3</v>
      </c>
      <c r="D4373" s="17">
        <v>2.8999999999999998E-3</v>
      </c>
      <c r="E4373" s="17">
        <v>0.5</v>
      </c>
      <c r="F4373" s="2">
        <f t="shared" si="932"/>
        <v>92867.702264901978</v>
      </c>
      <c r="G4373" s="3">
        <f t="shared" si="933"/>
        <v>269.31633656821572</v>
      </c>
      <c r="H4373" s="2">
        <f t="shared" si="934"/>
        <v>92733.044096617872</v>
      </c>
      <c r="I4373" s="2">
        <f>SUM(H4373:H4443)</f>
        <v>2960799.5375519823</v>
      </c>
      <c r="J4373" s="4">
        <f t="shared" si="927"/>
        <v>31.881907975997962</v>
      </c>
      <c r="K4373" s="5">
        <f t="shared" si="935"/>
        <v>7.6599999999999974E-2</v>
      </c>
      <c r="L4373" s="5">
        <f t="shared" si="928"/>
        <v>1.8913580246913574E-3</v>
      </c>
      <c r="M4373" s="8">
        <f t="shared" si="929"/>
        <v>142393.1022325423</v>
      </c>
      <c r="N4373" s="6">
        <f>((B4372+E4372)*D4372+(B4373+E4373)*D4373+(B4374+E4374)*D4374)/3/SUM(D4333:D4373)</f>
        <v>1.4671888598781553</v>
      </c>
      <c r="O4373" s="7">
        <f>O4333</f>
        <v>4.9554557636568825E-2</v>
      </c>
      <c r="P4373" s="8">
        <f>M4373*O4333</f>
        <v>7056.2271916323543</v>
      </c>
      <c r="Q4373" s="5">
        <f>N4373*O4333</f>
        <v>7.2705894920563743E-2</v>
      </c>
      <c r="R4373" s="8">
        <f t="shared" si="930"/>
        <v>85990.805136865165</v>
      </c>
      <c r="S4373" s="8">
        <f t="shared" si="931"/>
        <v>2359685.190291421</v>
      </c>
      <c r="T4373" s="9">
        <f t="shared" si="936"/>
        <v>25.40910491745019</v>
      </c>
      <c r="U4373" s="10">
        <f t="shared" si="926"/>
        <v>6.4728030585477718</v>
      </c>
    </row>
    <row r="4374" spans="1:21" x14ac:dyDescent="0.3">
      <c r="A4374" s="17">
        <v>1960</v>
      </c>
      <c r="B4374" s="17">
        <v>41</v>
      </c>
      <c r="C4374" s="17">
        <v>2.81E-3</v>
      </c>
      <c r="D4374" s="17">
        <v>2.81E-3</v>
      </c>
      <c r="E4374" s="17">
        <v>0.5</v>
      </c>
      <c r="F4374" s="2">
        <f t="shared" si="932"/>
        <v>92598.385928333766</v>
      </c>
      <c r="G4374" s="3">
        <f t="shared" si="933"/>
        <v>260.20146445861786</v>
      </c>
      <c r="H4374" s="2">
        <f t="shared" si="934"/>
        <v>92468.285196104451</v>
      </c>
      <c r="I4374" s="2">
        <f>SUM(H4374:H4443)</f>
        <v>2868066.4934553644</v>
      </c>
      <c r="J4374" s="4">
        <f t="shared" si="927"/>
        <v>30.973180198573825</v>
      </c>
      <c r="K4374" s="5">
        <f t="shared" si="935"/>
        <v>7.9409999999999981E-2</v>
      </c>
      <c r="L4374" s="5">
        <f t="shared" si="928"/>
        <v>1.913493975903614E-3</v>
      </c>
      <c r="M4374" s="8">
        <f t="shared" si="929"/>
        <v>135982.37973847933</v>
      </c>
      <c r="N4374" s="6">
        <f>((B4373+E4373)*D4373+(B4374+E4374)*D4374+(B4375+E4375)*D4375)/3/SUM(D4333:D4374)</f>
        <v>1.7799605423330398</v>
      </c>
      <c r="O4374" s="7">
        <f>O4333</f>
        <v>4.9554557636568825E-2</v>
      </c>
      <c r="P4374" s="8">
        <f>M4374*O4333</f>
        <v>6738.5466743082625</v>
      </c>
      <c r="Q4374" s="5">
        <f>N4374*O4333</f>
        <v>8.8205157285860925E-2</v>
      </c>
      <c r="R4374" s="8">
        <f t="shared" si="930"/>
        <v>84312.105556428214</v>
      </c>
      <c r="S4374" s="8">
        <f t="shared" si="931"/>
        <v>2273694.385154556</v>
      </c>
      <c r="T4374" s="9">
        <f t="shared" si="936"/>
        <v>24.554363041643889</v>
      </c>
      <c r="U4374" s="10">
        <f t="shared" si="926"/>
        <v>6.4188171569299364</v>
      </c>
    </row>
    <row r="4375" spans="1:21" x14ac:dyDescent="0.3">
      <c r="A4375" s="17">
        <v>1960</v>
      </c>
      <c r="B4375" s="17">
        <v>42</v>
      </c>
      <c r="C4375" s="17">
        <v>4.4799999999999996E-3</v>
      </c>
      <c r="D4375" s="17">
        <v>4.47E-3</v>
      </c>
      <c r="E4375" s="17">
        <v>0.5</v>
      </c>
      <c r="F4375" s="2">
        <f t="shared" si="932"/>
        <v>92338.18446387515</v>
      </c>
      <c r="G4375" s="3">
        <f t="shared" si="933"/>
        <v>412.7516845535219</v>
      </c>
      <c r="H4375" s="2">
        <f t="shared" si="934"/>
        <v>92131.808621598393</v>
      </c>
      <c r="I4375" s="2">
        <f>SUM(H4375:H4443)</f>
        <v>2775598.2082592603</v>
      </c>
      <c r="J4375" s="4">
        <f t="shared" si="927"/>
        <v>30.059051132255465</v>
      </c>
      <c r="K4375" s="5">
        <f t="shared" si="935"/>
        <v>8.3879999999999982E-2</v>
      </c>
      <c r="L4375" s="5">
        <f t="shared" si="928"/>
        <v>1.9736470588235292E-3</v>
      </c>
      <c r="M4375" s="8">
        <f t="shared" si="929"/>
        <v>209131.4567659118</v>
      </c>
      <c r="N4375" s="6">
        <f>((B4374+E4374)*D4374+(B4375+E4375)*D4375+(B4376+E4376)*D4376)/3/SUM(D4333:D4375)</f>
        <v>1.9029168653632176</v>
      </c>
      <c r="O4375" s="7">
        <f>O4333</f>
        <v>4.9554557636568825E-2</v>
      </c>
      <c r="P4375" s="8">
        <f>M4375*O4333</f>
        <v>10363.416827925977</v>
      </c>
      <c r="Q4375" s="5">
        <f>N4375*O4333</f>
        <v>9.4298203482240439E-2</v>
      </c>
      <c r="R4375" s="8">
        <f t="shared" si="930"/>
        <v>83443.944585012083</v>
      </c>
      <c r="S4375" s="8">
        <f t="shared" si="931"/>
        <v>2189382.2795981276</v>
      </c>
      <c r="T4375" s="9">
        <f t="shared" si="936"/>
        <v>23.710475707421612</v>
      </c>
      <c r="U4375" s="10">
        <f t="shared" si="926"/>
        <v>6.3485754248338537</v>
      </c>
    </row>
    <row r="4376" spans="1:21" x14ac:dyDescent="0.3">
      <c r="A4376" s="17">
        <v>1960</v>
      </c>
      <c r="B4376" s="17">
        <v>43</v>
      </c>
      <c r="C4376" s="17">
        <v>3.9699999999999996E-3</v>
      </c>
      <c r="D4376" s="17">
        <v>3.96E-3</v>
      </c>
      <c r="E4376" s="17">
        <v>0.5</v>
      </c>
      <c r="F4376" s="2">
        <f t="shared" si="932"/>
        <v>91925.432779321622</v>
      </c>
      <c r="G4376" s="3">
        <f t="shared" si="933"/>
        <v>364.0247138061136</v>
      </c>
      <c r="H4376" s="2">
        <f t="shared" si="934"/>
        <v>91743.420422418567</v>
      </c>
      <c r="I4376" s="2">
        <f>SUM(H4376:H4443)</f>
        <v>2683466.3996376619</v>
      </c>
      <c r="J4376" s="4">
        <f t="shared" si="927"/>
        <v>29.191773359170959</v>
      </c>
      <c r="K4376" s="5">
        <f t="shared" si="935"/>
        <v>8.7839999999999988E-2</v>
      </c>
      <c r="L4376" s="5">
        <f t="shared" si="928"/>
        <v>2.019310344827586E-3</v>
      </c>
      <c r="M4376" s="8">
        <f t="shared" si="929"/>
        <v>180271.80157748112</v>
      </c>
      <c r="N4376" s="6">
        <f>((B4375+E4375)*D4375+(B4376+E4376)*D4376+(B4377+E4377)*D4377)/3/SUM(D4333:D4376)</f>
        <v>2.0450060716454161</v>
      </c>
      <c r="O4376" s="7">
        <f>O4333</f>
        <v>4.9554557636568825E-2</v>
      </c>
      <c r="P4376" s="8">
        <f>M4376*O4333</f>
        <v>8933.2893815193875</v>
      </c>
      <c r="Q4376" s="5">
        <f>N4376*O4333</f>
        <v>0.10133937124448597</v>
      </c>
      <c r="R4376" s="8">
        <f t="shared" si="930"/>
        <v>82446.199880992135</v>
      </c>
      <c r="S4376" s="8">
        <f t="shared" si="931"/>
        <v>2105938.3350131153</v>
      </c>
      <c r="T4376" s="9">
        <f t="shared" si="936"/>
        <v>22.909202288649333</v>
      </c>
      <c r="U4376" s="10">
        <f t="shared" si="926"/>
        <v>6.2825710705216267</v>
      </c>
    </row>
    <row r="4377" spans="1:21" x14ac:dyDescent="0.3">
      <c r="A4377" s="17">
        <v>1960</v>
      </c>
      <c r="B4377" s="17">
        <v>44</v>
      </c>
      <c r="C4377" s="17">
        <v>3.98E-3</v>
      </c>
      <c r="D4377" s="17">
        <v>3.9699999999999996E-3</v>
      </c>
      <c r="E4377" s="17">
        <v>0.5</v>
      </c>
      <c r="F4377" s="2">
        <f t="shared" si="932"/>
        <v>91561.408065515512</v>
      </c>
      <c r="G4377" s="3">
        <f t="shared" si="933"/>
        <v>363.49879002009652</v>
      </c>
      <c r="H4377" s="2">
        <f t="shared" si="934"/>
        <v>91379.658670505465</v>
      </c>
      <c r="I4377" s="2">
        <f>SUM(H4377:H4443)</f>
        <v>2591722.9792152438</v>
      </c>
      <c r="J4377" s="4">
        <f t="shared" si="927"/>
        <v>28.305844503404447</v>
      </c>
      <c r="K4377" s="5">
        <f t="shared" si="935"/>
        <v>9.1809999999999989E-2</v>
      </c>
      <c r="L4377" s="5">
        <f t="shared" si="928"/>
        <v>2.0631460674157302E-3</v>
      </c>
      <c r="M4377" s="8">
        <f t="shared" si="929"/>
        <v>176186.6480328319</v>
      </c>
      <c r="N4377" s="6">
        <f>((B4376+E4376)*D4376+(B4377+E4377)*D4377+(B4378+E4378)*D4378)/3/SUM(D4333:D4377)</f>
        <v>2.0151762698326254</v>
      </c>
      <c r="O4377" s="7">
        <f>O4333</f>
        <v>4.9554557636568825E-2</v>
      </c>
      <c r="P4377" s="8">
        <f>M4377*O4333</f>
        <v>8730.8514047368335</v>
      </c>
      <c r="Q4377" s="5">
        <f>N4377*O4333</f>
        <v>9.9861168611266607E-2</v>
      </c>
      <c r="R4377" s="8">
        <f t="shared" si="930"/>
        <v>82254.379168370127</v>
      </c>
      <c r="S4377" s="8">
        <f t="shared" si="931"/>
        <v>2023492.135132123</v>
      </c>
      <c r="T4377" s="9">
        <f t="shared" si="936"/>
        <v>22.099836359924051</v>
      </c>
      <c r="U4377" s="10">
        <f t="shared" si="926"/>
        <v>6.2060081434803962</v>
      </c>
    </row>
    <row r="4378" spans="1:21" x14ac:dyDescent="0.3">
      <c r="A4378" s="17">
        <v>1960</v>
      </c>
      <c r="B4378" s="17">
        <v>45</v>
      </c>
      <c r="C4378" s="17">
        <v>4.5399999999999998E-3</v>
      </c>
      <c r="D4378" s="17">
        <v>4.5300000000000002E-3</v>
      </c>
      <c r="E4378" s="17">
        <v>0.5</v>
      </c>
      <c r="F4378" s="2">
        <f t="shared" si="932"/>
        <v>91197.909275495418</v>
      </c>
      <c r="G4378" s="3">
        <f t="shared" si="933"/>
        <v>413.12652901799424</v>
      </c>
      <c r="H4378" s="2">
        <f t="shared" si="934"/>
        <v>90991.346010986425</v>
      </c>
      <c r="I4378" s="2">
        <f>SUM(H4378:H4443)</f>
        <v>2500343.3205447379</v>
      </c>
      <c r="J4378" s="4">
        <f t="shared" si="927"/>
        <v>27.416673697985441</v>
      </c>
      <c r="K4378" s="5">
        <f t="shared" si="935"/>
        <v>9.6339999999999995E-2</v>
      </c>
      <c r="L4378" s="5">
        <f t="shared" si="928"/>
        <v>2.1173626373626373E-3</v>
      </c>
      <c r="M4378" s="8">
        <f t="shared" si="929"/>
        <v>195113.73334356173</v>
      </c>
      <c r="N4378" s="6">
        <f>((B4377+E4377)*D4377+(B4378+E4378)*D4378+(B4379+E4379)*D4379)/3/SUM(D4333:D4378)</f>
        <v>2.0998892810186152</v>
      </c>
      <c r="O4378" s="7">
        <f>O4333</f>
        <v>4.9554557636568825E-2</v>
      </c>
      <c r="P4378" s="8">
        <f>M4378*O4333</f>
        <v>9668.7747446596495</v>
      </c>
      <c r="Q4378" s="5">
        <f>N4378*O4333</f>
        <v>0.10405908440665003</v>
      </c>
      <c r="R4378" s="8">
        <f t="shared" si="930"/>
        <v>81522.869856154488</v>
      </c>
      <c r="S4378" s="8">
        <f t="shared" si="931"/>
        <v>1941237.755963753</v>
      </c>
      <c r="T4378" s="9">
        <f t="shared" si="936"/>
        <v>21.285989683157762</v>
      </c>
      <c r="U4378" s="10">
        <f t="shared" si="926"/>
        <v>6.1306840148276791</v>
      </c>
    </row>
    <row r="4379" spans="1:21" x14ac:dyDescent="0.3">
      <c r="A4379" s="17">
        <v>1960</v>
      </c>
      <c r="B4379" s="17">
        <v>46</v>
      </c>
      <c r="C4379" s="17">
        <v>4.8300000000000001E-3</v>
      </c>
      <c r="D4379" s="17">
        <v>4.8199999999999996E-3</v>
      </c>
      <c r="E4379" s="17">
        <v>0.5</v>
      </c>
      <c r="F4379" s="2">
        <f t="shared" si="932"/>
        <v>90784.782746477431</v>
      </c>
      <c r="G4379" s="3">
        <f t="shared" si="933"/>
        <v>437.5826528380212</v>
      </c>
      <c r="H4379" s="2">
        <f t="shared" si="934"/>
        <v>90565.991420058417</v>
      </c>
      <c r="I4379" s="2">
        <f>SUM(H4379:H4443)</f>
        <v>2409351.9745337516</v>
      </c>
      <c r="J4379" s="4">
        <f t="shared" si="927"/>
        <v>26.539161097758289</v>
      </c>
      <c r="K4379" s="5">
        <f t="shared" si="935"/>
        <v>0.10116</v>
      </c>
      <c r="L4379" s="5">
        <f t="shared" si="928"/>
        <v>2.1754838709677421E-3</v>
      </c>
      <c r="M4379" s="8">
        <f t="shared" si="929"/>
        <v>201142.6784990904</v>
      </c>
      <c r="N4379" s="6">
        <f>((B4378+E4378)*D4378+(B4379+E4379)*D4379+(B4380+E4380)*D4380)/3/SUM(D4333:D4379)</f>
        <v>2.316116383287202</v>
      </c>
      <c r="O4379" s="7">
        <f>O4333</f>
        <v>4.9554557636568825E-2</v>
      </c>
      <c r="P4379" s="8">
        <f>M4379*O4333</f>
        <v>9967.5364548570087</v>
      </c>
      <c r="Q4379" s="5">
        <f>N4379*O4333</f>
        <v>0.11477412280860698</v>
      </c>
      <c r="R4379" s="8">
        <f t="shared" si="930"/>
        <v>80171.35919852939</v>
      </c>
      <c r="S4379" s="8">
        <f t="shared" si="931"/>
        <v>1859714.8861075984</v>
      </c>
      <c r="T4379" s="9">
        <f t="shared" si="936"/>
        <v>20.484874555474526</v>
      </c>
      <c r="U4379" s="10">
        <f t="shared" si="926"/>
        <v>6.0542865422837622</v>
      </c>
    </row>
    <row r="4380" spans="1:21" x14ac:dyDescent="0.3">
      <c r="A4380" s="17">
        <v>1960</v>
      </c>
      <c r="B4380" s="17">
        <v>47</v>
      </c>
      <c r="C4380" s="17">
        <v>5.7600000000000004E-3</v>
      </c>
      <c r="D4380" s="17">
        <v>5.7400000000000003E-3</v>
      </c>
      <c r="E4380" s="17">
        <v>0.5</v>
      </c>
      <c r="F4380" s="2">
        <f t="shared" si="932"/>
        <v>90347.200093639403</v>
      </c>
      <c r="G4380" s="3">
        <f t="shared" si="933"/>
        <v>518.59292853749025</v>
      </c>
      <c r="H4380" s="2">
        <f t="shared" si="934"/>
        <v>90087.903629370659</v>
      </c>
      <c r="I4380" s="2">
        <f>SUM(H4380:H4443)</f>
        <v>2318785.9831136931</v>
      </c>
      <c r="J4380" s="4">
        <f t="shared" si="927"/>
        <v>25.665277736447965</v>
      </c>
      <c r="K4380" s="5">
        <f t="shared" si="935"/>
        <v>0.1069</v>
      </c>
      <c r="L4380" s="5">
        <f t="shared" si="928"/>
        <v>2.2505263157894737E-3</v>
      </c>
      <c r="M4380" s="8">
        <f t="shared" si="929"/>
        <v>230431.84383097087</v>
      </c>
      <c r="N4380" s="6">
        <f>((B4379+E4379)*D4379+(B4380+E4380)*D4380+(B4381+E4381)*D4381)/3/SUM(D4333:D4380)</f>
        <v>2.5154193950732768</v>
      </c>
      <c r="O4380" s="7">
        <f>O4333</f>
        <v>4.9554557636568825E-2</v>
      </c>
      <c r="P4380" s="8">
        <f>M4380*O4333</f>
        <v>11418.948086422672</v>
      </c>
      <c r="Q4380" s="5">
        <f>N4380*O4333</f>
        <v>0.12465049539330178</v>
      </c>
      <c r="R4380" s="8">
        <f t="shared" si="930"/>
        <v>78858.401813025586</v>
      </c>
      <c r="S4380" s="8">
        <f t="shared" si="931"/>
        <v>1779543.5269090689</v>
      </c>
      <c r="T4380" s="9">
        <f t="shared" si="936"/>
        <v>19.696720264321193</v>
      </c>
      <c r="U4380" s="10">
        <f t="shared" si="926"/>
        <v>5.968557472126772</v>
      </c>
    </row>
    <row r="4381" spans="1:21" x14ac:dyDescent="0.3">
      <c r="A4381" s="17">
        <v>1960</v>
      </c>
      <c r="B4381" s="17">
        <v>48</v>
      </c>
      <c r="C4381" s="17">
        <v>6.4099999999999999E-3</v>
      </c>
      <c r="D4381" s="17">
        <v>6.3899999999999998E-3</v>
      </c>
      <c r="E4381" s="17">
        <v>0.5</v>
      </c>
      <c r="F4381" s="2">
        <f t="shared" si="932"/>
        <v>89828.607165101916</v>
      </c>
      <c r="G4381" s="3">
        <f t="shared" si="933"/>
        <v>574.00479978500118</v>
      </c>
      <c r="H4381" s="2">
        <f t="shared" si="934"/>
        <v>89541.604765209413</v>
      </c>
      <c r="I4381" s="2">
        <f>SUM(H4381:H4443)</f>
        <v>2228698.0794843226</v>
      </c>
      <c r="J4381" s="4">
        <f t="shared" si="927"/>
        <v>24.810560352873463</v>
      </c>
      <c r="K4381" s="5">
        <f t="shared" si="935"/>
        <v>0.11328999999999999</v>
      </c>
      <c r="L4381" s="5">
        <f t="shared" si="928"/>
        <v>2.3358762886597937E-3</v>
      </c>
      <c r="M4381" s="8">
        <f t="shared" si="929"/>
        <v>245734.24653166704</v>
      </c>
      <c r="N4381" s="6">
        <f>((B4380+E4380)*D4380+(B4381+E4381)*D4381+(B4382+E4382)*D4382)/3/SUM(D4333:D4381)</f>
        <v>2.8151499102598052</v>
      </c>
      <c r="O4381" s="7">
        <f>O4333</f>
        <v>4.9554557636568825E-2</v>
      </c>
      <c r="P4381" s="8">
        <f>M4381*O4333</f>
        <v>12177.251883032308</v>
      </c>
      <c r="Q4381" s="5">
        <f>N4381*O4333</f>
        <v>0.13950350848355106</v>
      </c>
      <c r="R4381" s="8">
        <f t="shared" si="930"/>
        <v>77050.236745215239</v>
      </c>
      <c r="S4381" s="8">
        <f t="shared" si="931"/>
        <v>1700685.1250960433</v>
      </c>
      <c r="T4381" s="9">
        <f t="shared" si="936"/>
        <v>18.932555883564376</v>
      </c>
      <c r="U4381" s="10">
        <f t="shared" si="926"/>
        <v>5.8780044693090865</v>
      </c>
    </row>
    <row r="4382" spans="1:21" x14ac:dyDescent="0.3">
      <c r="A4382" s="17">
        <v>1960</v>
      </c>
      <c r="B4382" s="17">
        <v>49</v>
      </c>
      <c r="C4382" s="17">
        <v>7.5900000000000004E-3</v>
      </c>
      <c r="D4382" s="17">
        <v>7.5599999999999999E-3</v>
      </c>
      <c r="E4382" s="17">
        <v>0.5</v>
      </c>
      <c r="F4382" s="2">
        <f t="shared" si="932"/>
        <v>89254.60236531691</v>
      </c>
      <c r="G4382" s="3">
        <f t="shared" si="933"/>
        <v>674.76479388179587</v>
      </c>
      <c r="H4382" s="2">
        <f t="shared" si="934"/>
        <v>88917.219968376012</v>
      </c>
      <c r="I4382" s="2">
        <f>SUM(H4382:H4443)</f>
        <v>2139156.4747191137</v>
      </c>
      <c r="J4382" s="4">
        <f t="shared" si="927"/>
        <v>23.966903868593782</v>
      </c>
      <c r="K4382" s="5">
        <f t="shared" si="935"/>
        <v>0.12084999999999999</v>
      </c>
      <c r="L4382" s="5">
        <f t="shared" si="928"/>
        <v>2.4414141414141411E-3</v>
      </c>
      <c r="M4382" s="8">
        <f t="shared" si="929"/>
        <v>276382.7662155474</v>
      </c>
      <c r="N4382" s="6">
        <f>((B4381+E4381)*D4381+(B4382+E4382)*D4382+(B4383+E4383)*D4383)/3/SUM(D4333:D4382)</f>
        <v>3.0654116673562264</v>
      </c>
      <c r="O4382" s="7">
        <f>O4333</f>
        <v>4.9554557636568825E-2</v>
      </c>
      <c r="P4382" s="8">
        <f>M4382*O4333</f>
        <v>13696.025718182671</v>
      </c>
      <c r="Q4382" s="5">
        <f>N4382*O4333</f>
        <v>0.15190511914981467</v>
      </c>
      <c r="R4382" s="8">
        <f t="shared" si="930"/>
        <v>75410.239074609577</v>
      </c>
      <c r="S4382" s="8">
        <f t="shared" si="931"/>
        <v>1623634.8883508281</v>
      </c>
      <c r="T4382" s="9">
        <f t="shared" si="936"/>
        <v>18.191049484544564</v>
      </c>
      <c r="U4382" s="10">
        <f t="shared" si="926"/>
        <v>5.775854384049218</v>
      </c>
    </row>
    <row r="4383" spans="1:21" x14ac:dyDescent="0.3">
      <c r="A4383" s="17">
        <v>1960</v>
      </c>
      <c r="B4383" s="17">
        <v>50</v>
      </c>
      <c r="C4383" s="17">
        <v>8.4899999999999993E-3</v>
      </c>
      <c r="D4383" s="17">
        <v>8.4600000000000005E-3</v>
      </c>
      <c r="E4383" s="17">
        <v>0.5</v>
      </c>
      <c r="F4383" s="2">
        <f t="shared" si="932"/>
        <v>88579.837571435113</v>
      </c>
      <c r="G4383" s="3">
        <f t="shared" si="933"/>
        <v>749.38542585434107</v>
      </c>
      <c r="H4383" s="2">
        <f t="shared" si="934"/>
        <v>88205.144858507949</v>
      </c>
      <c r="I4383" s="2">
        <f>SUM(H4383:H4443)</f>
        <v>2050239.2547507365</v>
      </c>
      <c r="J4383" s="4">
        <f t="shared" si="927"/>
        <v>23.145665096725011</v>
      </c>
      <c r="K4383" s="5">
        <f t="shared" si="935"/>
        <v>0.12930999999999998</v>
      </c>
      <c r="L4383" s="5">
        <f t="shared" si="928"/>
        <v>2.56059405940594E-3</v>
      </c>
      <c r="M4383" s="8">
        <f t="shared" si="929"/>
        <v>292660.76873903204</v>
      </c>
      <c r="N4383" s="6">
        <f>((B4382+E4382)*D4382+(B4383+E4383)*D4383+(B4384+E4384)*D4384)/3/SUM(D4333:D4383)</f>
        <v>3.2448379862346304</v>
      </c>
      <c r="O4383" s="7">
        <f>O4333</f>
        <v>4.9554557636568825E-2</v>
      </c>
      <c r="P4383" s="8">
        <f>M4383*O4333</f>
        <v>14502.674932440903</v>
      </c>
      <c r="Q4383" s="5">
        <f>N4383*O4333</f>
        <v>0.16079651101019191</v>
      </c>
      <c r="R4383" s="8">
        <f t="shared" si="930"/>
        <v>74022.065312111299</v>
      </c>
      <c r="S4383" s="8">
        <f t="shared" si="931"/>
        <v>1548224.6492762186</v>
      </c>
      <c r="T4383" s="9">
        <f t="shared" si="936"/>
        <v>17.478296322542413</v>
      </c>
      <c r="U4383" s="10">
        <f t="shared" si="926"/>
        <v>5.6673687741825987</v>
      </c>
    </row>
    <row r="4384" spans="1:21" x14ac:dyDescent="0.3">
      <c r="A4384" s="17">
        <v>1960</v>
      </c>
      <c r="B4384" s="17">
        <v>51</v>
      </c>
      <c r="C4384" s="17">
        <v>8.9200000000000008E-3</v>
      </c>
      <c r="D4384" s="17">
        <v>8.8800000000000007E-3</v>
      </c>
      <c r="E4384" s="17">
        <v>0.5</v>
      </c>
      <c r="F4384" s="2">
        <f t="shared" si="932"/>
        <v>87830.45214558077</v>
      </c>
      <c r="G4384" s="3">
        <f t="shared" si="933"/>
        <v>779.93441505275734</v>
      </c>
      <c r="H4384" s="2">
        <f t="shared" si="934"/>
        <v>87440.484938054389</v>
      </c>
      <c r="I4384" s="2">
        <f>SUM(H4384:H4443)</f>
        <v>1962034.1098922284</v>
      </c>
      <c r="J4384" s="4">
        <f t="shared" si="927"/>
        <v>22.338882038773029</v>
      </c>
      <c r="K4384" s="5">
        <f t="shared" si="935"/>
        <v>0.13818999999999998</v>
      </c>
      <c r="L4384" s="5">
        <f t="shared" si="928"/>
        <v>2.6833009708737859E-3</v>
      </c>
      <c r="M4384" s="8">
        <f t="shared" si="929"/>
        <v>290662.29376378184</v>
      </c>
      <c r="N4384" s="6">
        <f>((B4383+E4383)*D4383+(B4384+E4384)*D4384+(B4385+E4385)*D4385)/3/SUM(D4333:D4384)</f>
        <v>3.3709023807800853</v>
      </c>
      <c r="O4384" s="7">
        <f>O4333</f>
        <v>4.9554557636568825E-2</v>
      </c>
      <c r="P4384" s="8">
        <f>M4384*O4333</f>
        <v>14403.641389094626</v>
      </c>
      <c r="Q4384" s="5">
        <f>N4384*O4333</f>
        <v>0.16704357631561381</v>
      </c>
      <c r="R4384" s="8">
        <f t="shared" si="930"/>
        <v>72834.113619230222</v>
      </c>
      <c r="S4384" s="8">
        <f t="shared" si="931"/>
        <v>1474202.5839641073</v>
      </c>
      <c r="T4384" s="9">
        <f t="shared" si="936"/>
        <v>16.784640724843207</v>
      </c>
      <c r="U4384" s="10">
        <f t="shared" si="926"/>
        <v>5.5542413139298219</v>
      </c>
    </row>
    <row r="4385" spans="1:21" x14ac:dyDescent="0.3">
      <c r="A4385" s="17">
        <v>1960</v>
      </c>
      <c r="B4385" s="17">
        <v>52</v>
      </c>
      <c r="C4385" s="17">
        <v>9.8099999999999993E-3</v>
      </c>
      <c r="D4385" s="17">
        <v>9.7699999999999992E-3</v>
      </c>
      <c r="E4385" s="17">
        <v>0.5</v>
      </c>
      <c r="F4385" s="2">
        <f t="shared" si="932"/>
        <v>87050.517730528009</v>
      </c>
      <c r="G4385" s="3">
        <f t="shared" si="933"/>
        <v>850.48355822725853</v>
      </c>
      <c r="H4385" s="2">
        <f t="shared" si="934"/>
        <v>86625.275951414384</v>
      </c>
      <c r="I4385" s="2">
        <f>SUM(H4385:H4443)</f>
        <v>1874593.624954174</v>
      </c>
      <c r="J4385" s="4">
        <f t="shared" si="927"/>
        <v>21.534548832404784</v>
      </c>
      <c r="K4385" s="5">
        <f t="shared" si="935"/>
        <v>0.14795999999999998</v>
      </c>
      <c r="L4385" s="5">
        <f t="shared" si="928"/>
        <v>2.8182857142857137E-3</v>
      </c>
      <c r="M4385" s="8">
        <f t="shared" si="929"/>
        <v>301773.36311794457</v>
      </c>
      <c r="N4385" s="6">
        <f>((B4384+E4384)*D4384+(B4385+E4385)*D4385+(B4386+E4386)*D4386)/3/SUM(D4333:D4385)</f>
        <v>3.4489614310173913</v>
      </c>
      <c r="O4385" s="7">
        <f>O4333</f>
        <v>4.9554557636568825E-2</v>
      </c>
      <c r="P4385" s="8">
        <f>M4385*O4333</f>
        <v>14954.245515809396</v>
      </c>
      <c r="Q4385" s="5">
        <f>N4385*O4333</f>
        <v>0.17091175801965422</v>
      </c>
      <c r="R4385" s="8">
        <f t="shared" si="930"/>
        <v>71819.997749620481</v>
      </c>
      <c r="S4385" s="8">
        <f t="shared" si="931"/>
        <v>1401368.4703448771</v>
      </c>
      <c r="T4385" s="9">
        <f t="shared" si="936"/>
        <v>16.098335850028231</v>
      </c>
      <c r="U4385" s="10">
        <f t="shared" si="926"/>
        <v>5.4362129823765528</v>
      </c>
    </row>
    <row r="4386" spans="1:21" x14ac:dyDescent="0.3">
      <c r="A4386" s="17">
        <v>1960</v>
      </c>
      <c r="B4386" s="17">
        <v>53</v>
      </c>
      <c r="C4386" s="17">
        <v>1.0529999999999999E-2</v>
      </c>
      <c r="D4386" s="17">
        <v>1.048E-2</v>
      </c>
      <c r="E4386" s="17">
        <v>0.5</v>
      </c>
      <c r="F4386" s="2">
        <f t="shared" si="932"/>
        <v>86200.034172300744</v>
      </c>
      <c r="G4386" s="3">
        <f t="shared" si="933"/>
        <v>903.37635812571182</v>
      </c>
      <c r="H4386" s="2">
        <f t="shared" si="934"/>
        <v>85748.34599323789</v>
      </c>
      <c r="I4386" s="2">
        <f>SUM(H4386:H4443)</f>
        <v>1787968.3490027597</v>
      </c>
      <c r="J4386" s="4">
        <f t="shared" si="927"/>
        <v>20.742083993016561</v>
      </c>
      <c r="K4386" s="5">
        <f t="shared" si="935"/>
        <v>0.15843999999999997</v>
      </c>
      <c r="L4386" s="5">
        <f t="shared" si="928"/>
        <v>2.9614953271028034E-3</v>
      </c>
      <c r="M4386" s="8">
        <f t="shared" si="929"/>
        <v>305040.61575186561</v>
      </c>
      <c r="N4386" s="6">
        <f>((B4385+E4385)*D4385+(B4386+E4386)*D4386+(B4387+E4387)*D4387)/3/SUM(D4333:D4386)</f>
        <v>3.6942375662711431</v>
      </c>
      <c r="O4386" s="7">
        <f>O4333</f>
        <v>4.9554557636568825E-2</v>
      </c>
      <c r="P4386" s="8">
        <f>M4386*O4333</f>
        <v>15116.152774770268</v>
      </c>
      <c r="Q4386" s="5">
        <f>N4386*O4333</f>
        <v>0.18306630840096111</v>
      </c>
      <c r="R4386" s="8">
        <f t="shared" si="930"/>
        <v>70050.712840767475</v>
      </c>
      <c r="S4386" s="8">
        <f t="shared" si="931"/>
        <v>1329548.4725952565</v>
      </c>
      <c r="T4386" s="9">
        <f t="shared" si="936"/>
        <v>15.423990087262512</v>
      </c>
      <c r="U4386" s="10">
        <f t="shared" si="926"/>
        <v>5.3180939057540488</v>
      </c>
    </row>
    <row r="4387" spans="1:21" x14ac:dyDescent="0.3">
      <c r="A4387" s="17">
        <v>1960</v>
      </c>
      <c r="B4387" s="17">
        <v>54</v>
      </c>
      <c r="C4387" s="17">
        <v>1.26E-2</v>
      </c>
      <c r="D4387" s="17">
        <v>1.252E-2</v>
      </c>
      <c r="E4387" s="17">
        <v>0.5</v>
      </c>
      <c r="F4387" s="2">
        <f t="shared" si="932"/>
        <v>85296.657814175036</v>
      </c>
      <c r="G4387" s="3">
        <f t="shared" si="933"/>
        <v>1067.9141558334713</v>
      </c>
      <c r="H4387" s="2">
        <f t="shared" si="934"/>
        <v>84762.700736258295</v>
      </c>
      <c r="I4387" s="2">
        <f>SUM(H4387:H4443)</f>
        <v>1702220.0030095216</v>
      </c>
      <c r="J4387" s="4">
        <f t="shared" si="927"/>
        <v>19.956467775301718</v>
      </c>
      <c r="K4387" s="5">
        <f t="shared" si="935"/>
        <v>0.17095999999999997</v>
      </c>
      <c r="L4387" s="5">
        <f t="shared" si="928"/>
        <v>3.1368807339449537E-3</v>
      </c>
      <c r="M4387" s="8">
        <f t="shared" si="929"/>
        <v>340438.23989777837</v>
      </c>
      <c r="N4387" s="6">
        <f>((B4386+E4386)*D4386+(B4387+E4387)*D4387+(B4388+E4388)*D4388)/3/SUM(D4333:D4387)</f>
        <v>3.7513745905474964</v>
      </c>
      <c r="O4387" s="7">
        <f>O4333</f>
        <v>4.9554557636568825E-2</v>
      </c>
      <c r="P4387" s="8">
        <f>M4387*O4333</f>
        <v>16870.266380706504</v>
      </c>
      <c r="Q4387" s="5">
        <f>N4387*O4333</f>
        <v>0.18589770836364569</v>
      </c>
      <c r="R4387" s="8">
        <f t="shared" si="930"/>
        <v>69005.50891467437</v>
      </c>
      <c r="S4387" s="8">
        <f t="shared" si="931"/>
        <v>1259497.7597544889</v>
      </c>
      <c r="T4387" s="9">
        <f t="shared" si="936"/>
        <v>14.766085706410635</v>
      </c>
      <c r="U4387" s="10">
        <f t="shared" si="926"/>
        <v>5.1903820688910827</v>
      </c>
    </row>
    <row r="4388" spans="1:21" x14ac:dyDescent="0.3">
      <c r="A4388" s="17">
        <v>1960</v>
      </c>
      <c r="B4388" s="17">
        <v>55</v>
      </c>
      <c r="C4388" s="17">
        <v>1.234E-2</v>
      </c>
      <c r="D4388" s="17">
        <v>1.227E-2</v>
      </c>
      <c r="E4388" s="17">
        <v>0.5</v>
      </c>
      <c r="F4388" s="2">
        <f t="shared" si="932"/>
        <v>84228.743658341569</v>
      </c>
      <c r="G4388" s="3">
        <f t="shared" si="933"/>
        <v>1033.486684687851</v>
      </c>
      <c r="H4388" s="2">
        <f t="shared" si="934"/>
        <v>83712.000315997648</v>
      </c>
      <c r="I4388" s="2">
        <f>SUM(H4388:H4443)</f>
        <v>1617457.3022732635</v>
      </c>
      <c r="J4388" s="4">
        <f t="shared" si="927"/>
        <v>19.203151228684852</v>
      </c>
      <c r="K4388" s="5">
        <f t="shared" si="935"/>
        <v>0.18322999999999998</v>
      </c>
      <c r="L4388" s="5">
        <f t="shared" si="928"/>
        <v>3.3014414414414411E-3</v>
      </c>
      <c r="M4388" s="8">
        <f t="shared" si="929"/>
        <v>313041.04677277594</v>
      </c>
      <c r="N4388" s="6">
        <f>((B4387+E4387)*D4387+(B4388+E4388)*D4388+(B4389+E4389)*D4389)/3/SUM(D4333:D4388)</f>
        <v>4.0353108115483263</v>
      </c>
      <c r="O4388" s="7">
        <f>O4333</f>
        <v>4.9554557636568825E-2</v>
      </c>
      <c r="P4388" s="8">
        <f>M4388*O4333</f>
        <v>15512.610594913362</v>
      </c>
      <c r="Q4388" s="5">
        <f>N4388*O4333</f>
        <v>0.19996804219234085</v>
      </c>
      <c r="R4388" s="8">
        <f t="shared" si="930"/>
        <v>66972.275504802979</v>
      </c>
      <c r="S4388" s="8">
        <f t="shared" si="931"/>
        <v>1190492.2508398145</v>
      </c>
      <c r="T4388" s="9">
        <f t="shared" si="936"/>
        <v>14.134037848989268</v>
      </c>
      <c r="U4388" s="10">
        <f t="shared" si="926"/>
        <v>5.069113379695585</v>
      </c>
    </row>
    <row r="4389" spans="1:21" x14ac:dyDescent="0.3">
      <c r="A4389" s="17">
        <v>1960</v>
      </c>
      <c r="B4389" s="17">
        <v>56</v>
      </c>
      <c r="C4389" s="17">
        <v>1.524E-2</v>
      </c>
      <c r="D4389" s="17">
        <v>1.5129999999999999E-2</v>
      </c>
      <c r="E4389" s="17">
        <v>0.5</v>
      </c>
      <c r="F4389" s="2">
        <f t="shared" si="932"/>
        <v>83195.256973653712</v>
      </c>
      <c r="G4389" s="3">
        <f t="shared" si="933"/>
        <v>1258.7442380113805</v>
      </c>
      <c r="H4389" s="2">
        <f t="shared" si="934"/>
        <v>82565.884854648015</v>
      </c>
      <c r="I4389" s="2">
        <f>SUM(H4389:H4443)</f>
        <v>1533745.3019572659</v>
      </c>
      <c r="J4389" s="4">
        <f t="shared" si="927"/>
        <v>18.435489687146138</v>
      </c>
      <c r="K4389" s="5">
        <f t="shared" si="935"/>
        <v>0.19835999999999998</v>
      </c>
      <c r="L4389" s="5">
        <f t="shared" si="928"/>
        <v>3.5107964601769908E-3</v>
      </c>
      <c r="M4389" s="8">
        <f t="shared" si="929"/>
        <v>358535.2361748488</v>
      </c>
      <c r="N4389" s="6">
        <f>((B4388+E4388)*D4388+(B4389+E4389)*D4389+(B4390+E4390)*D4390)/3/SUM(D4333:D4389)</f>
        <v>4.175203334005511</v>
      </c>
      <c r="O4389" s="7">
        <f>O4333</f>
        <v>4.9554557636568825E-2</v>
      </c>
      <c r="P4389" s="8">
        <f>M4389*O4333</f>
        <v>17767.05502576736</v>
      </c>
      <c r="Q4389" s="5">
        <f>N4389*O4333</f>
        <v>0.20690035425937042</v>
      </c>
      <c r="R4389" s="8">
        <f t="shared" si="930"/>
        <v>65482.97402848296</v>
      </c>
      <c r="S4389" s="8">
        <f t="shared" si="931"/>
        <v>1123519.9753350115</v>
      </c>
      <c r="T4389" s="9">
        <f t="shared" si="936"/>
        <v>13.504615722153584</v>
      </c>
      <c r="U4389" s="10">
        <f t="shared" si="926"/>
        <v>4.9308739649925535</v>
      </c>
    </row>
    <row r="4390" spans="1:21" x14ac:dyDescent="0.3">
      <c r="A4390" s="17">
        <v>1960</v>
      </c>
      <c r="B4390" s="17">
        <v>57</v>
      </c>
      <c r="C4390" s="17">
        <v>1.6639999999999999E-2</v>
      </c>
      <c r="D4390" s="17">
        <v>1.6500000000000001E-2</v>
      </c>
      <c r="E4390" s="17">
        <v>0.5</v>
      </c>
      <c r="F4390" s="2">
        <f t="shared" si="932"/>
        <v>81936.512735642333</v>
      </c>
      <c r="G4390" s="3">
        <f t="shared" si="933"/>
        <v>1351.9524601380986</v>
      </c>
      <c r="H4390" s="2">
        <f t="shared" si="934"/>
        <v>81260.536505573284</v>
      </c>
      <c r="I4390" s="2">
        <f>SUM(H4390:H4443)</f>
        <v>1451179.4171026179</v>
      </c>
      <c r="J4390" s="4">
        <f t="shared" si="927"/>
        <v>17.711022456919327</v>
      </c>
      <c r="K4390" s="5">
        <f t="shared" si="935"/>
        <v>0.21486</v>
      </c>
      <c r="L4390" s="5">
        <f t="shared" si="928"/>
        <v>3.7366956521739129E-3</v>
      </c>
      <c r="M4390" s="8">
        <f t="shared" si="929"/>
        <v>361804.27468091162</v>
      </c>
      <c r="N4390" s="6">
        <f>((B4389+E4389)*D4389+(B4390+E4390)*D4390+(B4391+E4391)*D4391)/3/SUM(D4333:D4390)</f>
        <v>4.4416984703217608</v>
      </c>
      <c r="O4390" s="7">
        <f>O4333</f>
        <v>4.9554557636568825E-2</v>
      </c>
      <c r="P4390" s="8">
        <f>M4390*O4333</f>
        <v>17929.050782832215</v>
      </c>
      <c r="Q4390" s="5">
        <f>N4390*O4333</f>
        <v>0.22010640285181929</v>
      </c>
      <c r="R4390" s="8">
        <f t="shared" si="930"/>
        <v>63374.572121522608</v>
      </c>
      <c r="S4390" s="8">
        <f t="shared" si="931"/>
        <v>1058037.0013065285</v>
      </c>
      <c r="T4390" s="9">
        <f t="shared" si="936"/>
        <v>12.912887868686203</v>
      </c>
      <c r="U4390" s="10">
        <f t="shared" si="926"/>
        <v>4.7981345882331237</v>
      </c>
    </row>
    <row r="4391" spans="1:21" x14ac:dyDescent="0.3">
      <c r="A4391" s="17">
        <v>1960</v>
      </c>
      <c r="B4391" s="17">
        <v>58</v>
      </c>
      <c r="C4391" s="17">
        <v>1.8280000000000001E-2</v>
      </c>
      <c r="D4391" s="17">
        <v>1.8110000000000001E-2</v>
      </c>
      <c r="E4391" s="17">
        <v>0.5</v>
      </c>
      <c r="F4391" s="2">
        <f t="shared" si="932"/>
        <v>80584.560275504235</v>
      </c>
      <c r="G4391" s="3">
        <f t="shared" si="933"/>
        <v>1459.3863865893818</v>
      </c>
      <c r="H4391" s="2">
        <f t="shared" si="934"/>
        <v>79854.867082209545</v>
      </c>
      <c r="I4391" s="2">
        <f>SUM(H4391:H4443)</f>
        <v>1369918.8805970445</v>
      </c>
      <c r="J4391" s="4">
        <f t="shared" si="927"/>
        <v>16.999768639470592</v>
      </c>
      <c r="K4391" s="5">
        <f t="shared" si="935"/>
        <v>0.23297000000000001</v>
      </c>
      <c r="L4391" s="5">
        <f t="shared" si="928"/>
        <v>3.9823931623931622E-3</v>
      </c>
      <c r="M4391" s="8">
        <f t="shared" si="929"/>
        <v>366459.64551435312</v>
      </c>
      <c r="N4391" s="6">
        <f>((B4390+E4390)*D4390+(B4391+E4391)*D4391+(B4392+E4392)*D4392)/3/SUM(D4333:D4391)</f>
        <v>4.6874847977565066</v>
      </c>
      <c r="O4391" s="7">
        <f>O4333</f>
        <v>4.9554557636568825E-2</v>
      </c>
      <c r="P4391" s="8">
        <f>M4391*O4333</f>
        <v>18159.745625117594</v>
      </c>
      <c r="Q4391" s="5">
        <f>N4391*O4333</f>
        <v>0.23228623558096498</v>
      </c>
      <c r="R4391" s="8">
        <f t="shared" si="930"/>
        <v>61305.680614864774</v>
      </c>
      <c r="S4391" s="8">
        <f t="shared" si="931"/>
        <v>994662.42918500595</v>
      </c>
      <c r="T4391" s="9">
        <f t="shared" si="936"/>
        <v>12.343089368291302</v>
      </c>
      <c r="U4391" s="10">
        <f t="shared" si="926"/>
        <v>4.6566792711792893</v>
      </c>
    </row>
    <row r="4392" spans="1:21" x14ac:dyDescent="0.3">
      <c r="A4392" s="17">
        <v>1960</v>
      </c>
      <c r="B4392" s="17">
        <v>59</v>
      </c>
      <c r="C4392" s="17">
        <v>2.154E-2</v>
      </c>
      <c r="D4392" s="17">
        <v>2.1309999999999999E-2</v>
      </c>
      <c r="E4392" s="17">
        <v>0.5</v>
      </c>
      <c r="F4392" s="2">
        <f t="shared" si="932"/>
        <v>79125.173888914855</v>
      </c>
      <c r="G4392" s="3">
        <f t="shared" si="933"/>
        <v>1686.1574555727755</v>
      </c>
      <c r="H4392" s="2">
        <f t="shared" si="934"/>
        <v>78282.095161128469</v>
      </c>
      <c r="I4392" s="2">
        <f>SUM(H4392:H4443)</f>
        <v>1290064.0135148349</v>
      </c>
      <c r="J4392" s="4">
        <f t="shared" si="927"/>
        <v>16.304090722454237</v>
      </c>
      <c r="K4392" s="5">
        <f t="shared" si="935"/>
        <v>0.25428000000000001</v>
      </c>
      <c r="L4392" s="5">
        <f t="shared" si="928"/>
        <v>4.2736134453781518E-3</v>
      </c>
      <c r="M4392" s="8">
        <f t="shared" si="929"/>
        <v>394550.76532397408</v>
      </c>
      <c r="N4392" s="6">
        <f>((B4391+E4391)*D4391+(B4392+E4392)*D4392+(B4393+E4393)*D4393)/3/SUM(D4333:D4392)</f>
        <v>4.9273897540768701</v>
      </c>
      <c r="O4392" s="7">
        <f>O4333</f>
        <v>4.9554557636568825E-2</v>
      </c>
      <c r="P4392" s="8">
        <f>M4392*O4333</f>
        <v>19551.788640799216</v>
      </c>
      <c r="Q4392" s="5">
        <f>N4392*O4333</f>
        <v>0.24417461956624095</v>
      </c>
      <c r="R4392" s="8">
        <f t="shared" si="930"/>
        <v>59167.594356311653</v>
      </c>
      <c r="S4392" s="8">
        <f t="shared" si="931"/>
        <v>933356.74857014115</v>
      </c>
      <c r="T4392" s="9">
        <f t="shared" si="936"/>
        <v>11.795951941672776</v>
      </c>
      <c r="U4392" s="10">
        <f t="shared" si="926"/>
        <v>4.5081387807814615</v>
      </c>
    </row>
    <row r="4393" spans="1:21" x14ac:dyDescent="0.3">
      <c r="A4393" s="17">
        <v>1960</v>
      </c>
      <c r="B4393" s="17">
        <v>60</v>
      </c>
      <c r="C4393" s="17">
        <v>2.3939999999999999E-2</v>
      </c>
      <c r="D4393" s="17">
        <v>2.366E-2</v>
      </c>
      <c r="E4393" s="17">
        <v>0.5</v>
      </c>
      <c r="F4393" s="2">
        <f t="shared" si="932"/>
        <v>77439.016433342083</v>
      </c>
      <c r="G4393" s="3">
        <f t="shared" si="933"/>
        <v>1832.2071288128736</v>
      </c>
      <c r="H4393" s="2">
        <f t="shared" si="934"/>
        <v>76522.912868935644</v>
      </c>
      <c r="I4393" s="2">
        <f>SUM(H4393:H4443)</f>
        <v>1211781.9183537061</v>
      </c>
      <c r="J4393" s="4">
        <f t="shared" si="927"/>
        <v>15.648209057468895</v>
      </c>
      <c r="K4393" s="5">
        <f t="shared" si="935"/>
        <v>0.27794000000000002</v>
      </c>
      <c r="L4393" s="5">
        <f t="shared" si="928"/>
        <v>4.59404958677686E-3</v>
      </c>
      <c r="M4393" s="8">
        <f t="shared" si="929"/>
        <v>398821.8007238211</v>
      </c>
      <c r="N4393" s="6">
        <f>((B4392+E4392)*D4392+(B4393+E4393)*D4393+(B4394+E4394)*D4394)/3/SUM(D4333:D4393)</f>
        <v>4.8083819049674981</v>
      </c>
      <c r="O4393" s="7">
        <f>O4333</f>
        <v>4.9554557636568825E-2</v>
      </c>
      <c r="P4393" s="8">
        <f>M4393*O4333</f>
        <v>19763.437910688757</v>
      </c>
      <c r="Q4393" s="5">
        <f>N4393*O4333</f>
        <v>0.23827723824834648</v>
      </c>
      <c r="R4393" s="8">
        <f t="shared" si="930"/>
        <v>58289.244527806812</v>
      </c>
      <c r="S4393" s="8">
        <f t="shared" si="931"/>
        <v>874189.15421382955</v>
      </c>
      <c r="T4393" s="9">
        <f t="shared" si="936"/>
        <v>11.28874299386684</v>
      </c>
      <c r="U4393" s="10">
        <f t="shared" si="926"/>
        <v>4.3594660636020546</v>
      </c>
    </row>
    <row r="4394" spans="1:21" x14ac:dyDescent="0.3">
      <c r="A4394" s="17">
        <v>1960</v>
      </c>
      <c r="B4394" s="17">
        <v>61</v>
      </c>
      <c r="C4394" s="17">
        <v>2.1530000000000001E-2</v>
      </c>
      <c r="D4394" s="17">
        <v>2.1299999999999999E-2</v>
      </c>
      <c r="E4394" s="17">
        <v>0.5</v>
      </c>
      <c r="F4394" s="2">
        <f t="shared" si="932"/>
        <v>75606.809304529204</v>
      </c>
      <c r="G4394" s="3">
        <f t="shared" si="933"/>
        <v>1610.425038186472</v>
      </c>
      <c r="H4394" s="2">
        <f t="shared" si="934"/>
        <v>74801.596785435962</v>
      </c>
      <c r="I4394" s="2">
        <f>SUM(H4394:H4443)</f>
        <v>1135259.0054847705</v>
      </c>
      <c r="J4394" s="4">
        <f t="shared" si="927"/>
        <v>15.015301081046454</v>
      </c>
      <c r="K4394" s="5">
        <f t="shared" si="935"/>
        <v>0.29924000000000001</v>
      </c>
      <c r="L4394" s="5">
        <f t="shared" si="928"/>
        <v>4.8656910569105693E-3</v>
      </c>
      <c r="M4394" s="8">
        <f t="shared" si="929"/>
        <v>330975.60435927025</v>
      </c>
      <c r="N4394" s="6">
        <f>((B4393+E4393)*D4393+(B4394+E4394)*D4394+(B4395+E4395)*D4395)/3/SUM(D4333:D4394)</f>
        <v>4.8095508621841994</v>
      </c>
      <c r="O4394" s="7">
        <f>O4333</f>
        <v>4.9554557636568825E-2</v>
      </c>
      <c r="P4394" s="8">
        <f>M4394*O4333</f>
        <v>16401.349662519657</v>
      </c>
      <c r="Q4394" s="5">
        <f>N4394*O4333</f>
        <v>0.23833516540611618</v>
      </c>
      <c r="R4394" s="8">
        <f t="shared" si="930"/>
        <v>56973.745842937475</v>
      </c>
      <c r="S4394" s="8">
        <f t="shared" si="931"/>
        <v>815899.90968602279</v>
      </c>
      <c r="T4394" s="9">
        <f t="shared" si="936"/>
        <v>10.791354868577248</v>
      </c>
      <c r="U4394" s="10">
        <f t="shared" si="926"/>
        <v>4.2239462124692064</v>
      </c>
    </row>
    <row r="4395" spans="1:21" x14ac:dyDescent="0.3">
      <c r="A4395" s="17">
        <v>1960</v>
      </c>
      <c r="B4395" s="17">
        <v>62</v>
      </c>
      <c r="C4395" s="17">
        <v>2.554E-2</v>
      </c>
      <c r="D4395" s="17">
        <v>2.5219999999999999E-2</v>
      </c>
      <c r="E4395" s="17">
        <v>0.5</v>
      </c>
      <c r="F4395" s="2">
        <f t="shared" si="932"/>
        <v>73996.384266342735</v>
      </c>
      <c r="G4395" s="3">
        <f t="shared" si="933"/>
        <v>1866.1888111971637</v>
      </c>
      <c r="H4395" s="2">
        <f t="shared" si="934"/>
        <v>73063.28986074416</v>
      </c>
      <c r="I4395" s="2">
        <f>SUM(H4395:H4443)</f>
        <v>1060457.4086993346</v>
      </c>
      <c r="J4395" s="4">
        <f t="shared" si="927"/>
        <v>14.33120576381573</v>
      </c>
      <c r="K4395" s="5">
        <f t="shared" si="935"/>
        <v>0.32446000000000003</v>
      </c>
      <c r="L4395" s="5">
        <f t="shared" si="928"/>
        <v>5.1913600000000008E-3</v>
      </c>
      <c r="M4395" s="8">
        <f t="shared" si="929"/>
        <v>359479.75312772824</v>
      </c>
      <c r="N4395" s="6">
        <f>((B4394+E4394)*D4394+(B4395+E4395)*D4395+(B4396+E4396)*D4396)/3/SUM(D4333:D4395)</f>
        <v>4.8289414206168182</v>
      </c>
      <c r="O4395" s="7">
        <f>O4333</f>
        <v>4.9554557636568825E-2</v>
      </c>
      <c r="P4395" s="8">
        <f>M4395*O4333</f>
        <v>17813.86014554754</v>
      </c>
      <c r="Q4395" s="5">
        <f>N4395*O4333</f>
        <v>0.23929605595157066</v>
      </c>
      <c r="R4395" s="8">
        <f t="shared" si="930"/>
        <v>55579.532762221701</v>
      </c>
      <c r="S4395" s="8">
        <f t="shared" si="931"/>
        <v>758926.16384308529</v>
      </c>
      <c r="T4395" s="9">
        <f t="shared" si="936"/>
        <v>10.256260104701939</v>
      </c>
      <c r="U4395" s="10">
        <f t="shared" si="926"/>
        <v>4.0749456591137907</v>
      </c>
    </row>
    <row r="4396" spans="1:21" x14ac:dyDescent="0.3">
      <c r="A4396" s="17">
        <v>1960</v>
      </c>
      <c r="B4396" s="17">
        <v>63</v>
      </c>
      <c r="C4396" s="17">
        <v>2.8989999999999998E-2</v>
      </c>
      <c r="D4396" s="17">
        <v>2.8570000000000002E-2</v>
      </c>
      <c r="E4396" s="17">
        <v>0.5</v>
      </c>
      <c r="F4396" s="2">
        <f t="shared" si="932"/>
        <v>72130.195455145571</v>
      </c>
      <c r="G4396" s="3">
        <f t="shared" si="933"/>
        <v>2060.7596841535092</v>
      </c>
      <c r="H4396" s="2">
        <f t="shared" si="934"/>
        <v>71099.815613068815</v>
      </c>
      <c r="I4396" s="2">
        <f>SUM(H4396:H4443)</f>
        <v>987394.11883859045</v>
      </c>
      <c r="J4396" s="4">
        <f t="shared" si="927"/>
        <v>13.689053698081342</v>
      </c>
      <c r="K4396" s="5">
        <f t="shared" si="935"/>
        <v>0.35303000000000001</v>
      </c>
      <c r="L4396" s="5">
        <f t="shared" si="928"/>
        <v>5.559527559055118E-3</v>
      </c>
      <c r="M4396" s="8">
        <f t="shared" si="929"/>
        <v>370671.72745587578</v>
      </c>
      <c r="N4396" s="6">
        <f>((B4395+E4395)*D4395+(B4396+E4396)*D4396+(B4397+E4397)*D4397)/3/SUM(D4333:D4396)</f>
        <v>5.2158976102125409</v>
      </c>
      <c r="O4396" s="7">
        <f>O4333</f>
        <v>4.9554557636568825E-2</v>
      </c>
      <c r="P4396" s="8">
        <f>M4396*O4333</f>
        <v>18368.473482458729</v>
      </c>
      <c r="Q4396" s="5">
        <f>N4396*O4333</f>
        <v>0.25847149875171893</v>
      </c>
      <c r="R4396" s="8">
        <f t="shared" si="930"/>
        <v>52722.539710588055</v>
      </c>
      <c r="S4396" s="8">
        <f t="shared" si="931"/>
        <v>703346.63108086365</v>
      </c>
      <c r="T4396" s="9">
        <f t="shared" si="936"/>
        <v>9.7510706389010462</v>
      </c>
      <c r="U4396" s="10">
        <f t="shared" si="926"/>
        <v>3.9379830591802953</v>
      </c>
    </row>
    <row r="4397" spans="1:21" x14ac:dyDescent="0.3">
      <c r="A4397" s="17">
        <v>1960</v>
      </c>
      <c r="B4397" s="17">
        <v>64</v>
      </c>
      <c r="C4397" s="17">
        <v>3.363E-2</v>
      </c>
      <c r="D4397" s="17">
        <v>3.3079999999999998E-2</v>
      </c>
      <c r="E4397" s="17">
        <v>0.5</v>
      </c>
      <c r="F4397" s="2">
        <f t="shared" si="932"/>
        <v>70069.435770992059</v>
      </c>
      <c r="G4397" s="3">
        <f t="shared" si="933"/>
        <v>2317.8969353044172</v>
      </c>
      <c r="H4397" s="2">
        <f t="shared" si="934"/>
        <v>68910.487303339847</v>
      </c>
      <c r="I4397" s="2">
        <f>SUM(H4397:H4443)</f>
        <v>916294.30322552158</v>
      </c>
      <c r="J4397" s="4">
        <f t="shared" si="927"/>
        <v>13.076947076043917</v>
      </c>
      <c r="K4397" s="5">
        <f t="shared" si="935"/>
        <v>0.38611000000000001</v>
      </c>
      <c r="L4397" s="5">
        <f t="shared" si="928"/>
        <v>5.9862015503875966E-3</v>
      </c>
      <c r="M4397" s="8">
        <f t="shared" si="929"/>
        <v>387206.63108216546</v>
      </c>
      <c r="N4397" s="6">
        <f>((B4396+E4396)*D4396+(B4397+E4397)*D4397+(B4398+E4398)*D4398)/3/SUM(D4333:D4397)</f>
        <v>5.4868949263163334</v>
      </c>
      <c r="O4397" s="7">
        <f>O4333</f>
        <v>4.9554557636568825E-2</v>
      </c>
      <c r="P4397" s="8">
        <f>M4397*O4333</f>
        <v>19187.853317222809</v>
      </c>
      <c r="Q4397" s="5">
        <f>N4397*O4333</f>
        <v>0.27190065087193982</v>
      </c>
      <c r="R4397" s="8">
        <f t="shared" si="930"/>
        <v>50173.680953659197</v>
      </c>
      <c r="S4397" s="8">
        <f t="shared" si="931"/>
        <v>650624.09137027559</v>
      </c>
      <c r="T4397" s="9">
        <f t="shared" si="936"/>
        <v>9.2854193017439215</v>
      </c>
      <c r="U4397" s="10">
        <f t="shared" ref="U4397:U4434" si="937">J4397-T4397</f>
        <v>3.7915277742999951</v>
      </c>
    </row>
    <row r="4398" spans="1:21" x14ac:dyDescent="0.3">
      <c r="A4398" s="17">
        <v>1960</v>
      </c>
      <c r="B4398" s="17">
        <v>65</v>
      </c>
      <c r="C4398" s="17">
        <v>3.7449999999999997E-2</v>
      </c>
      <c r="D4398" s="17">
        <v>3.6760000000000001E-2</v>
      </c>
      <c r="E4398" s="17">
        <v>0.5</v>
      </c>
      <c r="F4398" s="2">
        <f t="shared" si="932"/>
        <v>67751.538835687636</v>
      </c>
      <c r="G4398" s="3">
        <f t="shared" si="933"/>
        <v>2490.5465675998776</v>
      </c>
      <c r="H4398" s="2">
        <f t="shared" si="934"/>
        <v>66506.2655518877</v>
      </c>
      <c r="I4398" s="2">
        <f>SUM(H4398:H4443)</f>
        <v>847383.8159221817</v>
      </c>
      <c r="J4398" s="4">
        <f t="shared" ref="J4398:J4443" si="938">I4398/F4398</f>
        <v>12.507226115959869</v>
      </c>
      <c r="K4398" s="11">
        <f t="shared" si="935"/>
        <v>0.42287000000000002</v>
      </c>
      <c r="L4398" s="11">
        <f t="shared" ref="L4398:L4442" si="939">K4398/(B4398+E4398)</f>
        <v>6.4560305343511456E-3</v>
      </c>
      <c r="M4398" s="8">
        <f t="shared" ref="M4398:M4443" si="940">G4398/L4398</f>
        <v>385770.56820723147</v>
      </c>
      <c r="N4398" s="6">
        <f>((B4397+E4397)*D4397+(B4398+E4398)*D4398+(B4399+E4399)*D4399)/3/SUM(D4333:D4398)</f>
        <v>5.4800647953271682</v>
      </c>
      <c r="O4398" s="7">
        <f>O4333</f>
        <v>4.9554557636568825E-2</v>
      </c>
      <c r="P4398" s="8">
        <f>M4398*O4333</f>
        <v>19116.689856717156</v>
      </c>
      <c r="Q4398" s="5">
        <f>N4398*O4333</f>
        <v>0.27156218675217192</v>
      </c>
      <c r="R4398" s="8">
        <f t="shared" ref="R4398:R4443" si="941">((1-Q4398)*H4398)</f>
        <v>48445.678645896434</v>
      </c>
      <c r="S4398" s="12">
        <f t="shared" ref="S4398:S4442" si="942">R4398+S4399</f>
        <v>600450.41041661636</v>
      </c>
      <c r="T4398" s="9">
        <f t="shared" si="936"/>
        <v>8.8625353864336649</v>
      </c>
      <c r="U4398" s="10">
        <f t="shared" si="937"/>
        <v>3.6446907295262037</v>
      </c>
    </row>
    <row r="4399" spans="1:21" x14ac:dyDescent="0.3">
      <c r="A4399" s="17">
        <v>1960</v>
      </c>
      <c r="B4399" s="17">
        <v>66</v>
      </c>
      <c r="C4399" s="17">
        <v>3.6920000000000001E-2</v>
      </c>
      <c r="D4399" s="17">
        <v>3.6249999999999998E-2</v>
      </c>
      <c r="E4399" s="17">
        <v>0.5</v>
      </c>
      <c r="F4399" s="2">
        <f t="shared" ref="F4399:F4443" si="943">F4398-G4398</f>
        <v>65260.992268087757</v>
      </c>
      <c r="G4399" s="3">
        <f t="shared" ref="G4399:G4443" si="944">D4399*F4399</f>
        <v>2365.7109697181809</v>
      </c>
      <c r="H4399" s="2">
        <f t="shared" ref="H4399:H4442" si="945">F4399-0.5*G4399</f>
        <v>64078.136783228663</v>
      </c>
      <c r="I4399" s="2">
        <f>SUM(H4399:H4443)</f>
        <v>780877.55037029414</v>
      </c>
      <c r="J4399" s="4">
        <f t="shared" si="938"/>
        <v>11.965456289148989</v>
      </c>
      <c r="K4399" s="5">
        <f t="shared" ref="K4399:K4431" si="946">K4398+G4399/F4399</f>
        <v>0.45912000000000003</v>
      </c>
      <c r="L4399" s="5">
        <f t="shared" si="939"/>
        <v>6.9040601503759401E-3</v>
      </c>
      <c r="M4399" s="8">
        <f t="shared" si="940"/>
        <v>342655.03460153996</v>
      </c>
      <c r="N4399" s="6">
        <f>((B4398+E4398)*D4398+(B4399+E4399)*D4399+(B4400+E4400)*D4400)/3/SUM(D4333:D4399)</f>
        <v>5.5252112737410704</v>
      </c>
      <c r="O4399" s="7">
        <f>O4333</f>
        <v>4.9554557636568825E-2</v>
      </c>
      <c r="P4399" s="8">
        <f>M4399*O4333</f>
        <v>16980.118661622495</v>
      </c>
      <c r="Q4399" s="5">
        <f>N4399*O4333</f>
        <v>0.27379940051882173</v>
      </c>
      <c r="R4399" s="8">
        <f t="shared" si="941"/>
        <v>46533.581345617589</v>
      </c>
      <c r="S4399" s="8">
        <f t="shared" si="942"/>
        <v>552004.73177071998</v>
      </c>
      <c r="T4399" s="9">
        <f t="shared" si="936"/>
        <v>8.4584176946486149</v>
      </c>
      <c r="U4399" s="10">
        <f t="shared" si="937"/>
        <v>3.5070385945003739</v>
      </c>
    </row>
    <row r="4400" spans="1:21" x14ac:dyDescent="0.3">
      <c r="A4400" s="17">
        <v>1960</v>
      </c>
      <c r="B4400" s="17">
        <v>67</v>
      </c>
      <c r="C4400" s="17">
        <v>4.2229999999999997E-2</v>
      </c>
      <c r="D4400" s="17">
        <v>4.1360000000000001E-2</v>
      </c>
      <c r="E4400" s="17">
        <v>0.5</v>
      </c>
      <c r="F4400" s="2">
        <f t="shared" si="943"/>
        <v>62895.281298369577</v>
      </c>
      <c r="G4400" s="3">
        <f t="shared" si="944"/>
        <v>2601.3488345005658</v>
      </c>
      <c r="H4400" s="2">
        <f t="shared" si="945"/>
        <v>61594.606881119296</v>
      </c>
      <c r="I4400" s="2">
        <f>SUM(H4400:H4443)</f>
        <v>716799.41358706553</v>
      </c>
      <c r="J4400" s="4">
        <f t="shared" si="938"/>
        <v>11.396712102878329</v>
      </c>
      <c r="K4400" s="5">
        <f t="shared" si="946"/>
        <v>0.50048000000000004</v>
      </c>
      <c r="L4400" s="5">
        <f t="shared" si="939"/>
        <v>7.4145185185185191E-3</v>
      </c>
      <c r="M4400" s="8">
        <f t="shared" si="940"/>
        <v>350845.2811876362</v>
      </c>
      <c r="N4400" s="6">
        <f>((B4399+E4399)*D4399+(B4400+E4400)*D4400+(B4401+E4401)*D4401)/3/SUM(D4333:D4400)</f>
        <v>5.4737318840579707</v>
      </c>
      <c r="O4400" s="7">
        <f>O4333</f>
        <v>4.9554557636568825E-2</v>
      </c>
      <c r="P4400" s="8">
        <f>M4400*O4333</f>
        <v>17385.982708130912</v>
      </c>
      <c r="Q4400" s="5">
        <f>N4400*O4333</f>
        <v>0.27124836213567516</v>
      </c>
      <c r="R4400" s="8">
        <f t="shared" si="941"/>
        <v>44887.170648224899</v>
      </c>
      <c r="S4400" s="8">
        <f t="shared" si="942"/>
        <v>505471.15042510239</v>
      </c>
      <c r="T4400" s="9">
        <f t="shared" si="936"/>
        <v>8.0367102267528239</v>
      </c>
      <c r="U4400" s="10">
        <f t="shared" si="937"/>
        <v>3.360001876125505</v>
      </c>
    </row>
    <row r="4401" spans="1:21" x14ac:dyDescent="0.3">
      <c r="A4401" s="17">
        <v>1960</v>
      </c>
      <c r="B4401" s="17">
        <v>68</v>
      </c>
      <c r="C4401" s="17">
        <v>4.5019999999999998E-2</v>
      </c>
      <c r="D4401" s="17">
        <v>4.403E-2</v>
      </c>
      <c r="E4401" s="17">
        <v>0.5</v>
      </c>
      <c r="F4401" s="2">
        <f t="shared" si="943"/>
        <v>60293.932463869009</v>
      </c>
      <c r="G4401" s="3">
        <f t="shared" si="944"/>
        <v>2654.7418463841523</v>
      </c>
      <c r="H4401" s="2">
        <f t="shared" si="945"/>
        <v>58966.561540676936</v>
      </c>
      <c r="I4401" s="2">
        <f>SUM(H4401:H4443)</f>
        <v>655204.80670594622</v>
      </c>
      <c r="J4401" s="4">
        <f t="shared" si="938"/>
        <v>10.866844803970551</v>
      </c>
      <c r="K4401" s="5">
        <f t="shared" si="946"/>
        <v>0.54451000000000005</v>
      </c>
      <c r="L4401" s="5">
        <f t="shared" si="939"/>
        <v>7.9490510948905125E-3</v>
      </c>
      <c r="M4401" s="8">
        <f t="shared" si="940"/>
        <v>333969.65432648506</v>
      </c>
      <c r="N4401" s="6">
        <f>((B4400+E4400)*D4400+(B4401+E4401)*D4401+(B4402+E4402)*D4402)/3/SUM(D4333:D4401)</f>
        <v>5.6201538998365503</v>
      </c>
      <c r="O4401" s="7">
        <f>O4333</f>
        <v>4.9554557636568825E-2</v>
      </c>
      <c r="P4401" s="8">
        <f>M4401*O4333</f>
        <v>16549.718484186771</v>
      </c>
      <c r="Q4401" s="5">
        <f>N4401*O4333</f>
        <v>0.27850424035583737</v>
      </c>
      <c r="R4401" s="8">
        <f t="shared" si="941"/>
        <v>42544.124112394973</v>
      </c>
      <c r="S4401" s="8">
        <f t="shared" si="942"/>
        <v>460583.9797768775</v>
      </c>
      <c r="T4401" s="9">
        <f t="shared" si="936"/>
        <v>7.6389772727609255</v>
      </c>
      <c r="U4401" s="10">
        <f t="shared" si="937"/>
        <v>3.2278675312096254</v>
      </c>
    </row>
    <row r="4402" spans="1:21" x14ac:dyDescent="0.3">
      <c r="A4402" s="17">
        <v>1960</v>
      </c>
      <c r="B4402" s="17">
        <v>69</v>
      </c>
      <c r="C4402" s="17">
        <v>4.9739999999999999E-2</v>
      </c>
      <c r="D4402" s="17">
        <v>4.8529999999999997E-2</v>
      </c>
      <c r="E4402" s="17">
        <v>0.5</v>
      </c>
      <c r="F4402" s="2">
        <f t="shared" si="943"/>
        <v>57639.190617484855</v>
      </c>
      <c r="G4402" s="3">
        <f t="shared" si="944"/>
        <v>2797.2299206665398</v>
      </c>
      <c r="H4402" s="2">
        <f t="shared" si="945"/>
        <v>56240.575657151589</v>
      </c>
      <c r="I4402" s="2">
        <f>SUM(H4402:H4443)</f>
        <v>596238.24516526924</v>
      </c>
      <c r="J4402" s="4">
        <f t="shared" si="938"/>
        <v>10.344320223407168</v>
      </c>
      <c r="K4402" s="5">
        <f t="shared" si="946"/>
        <v>0.59304000000000001</v>
      </c>
      <c r="L4402" s="5">
        <f t="shared" si="939"/>
        <v>8.5329496402877705E-3</v>
      </c>
      <c r="M4402" s="8">
        <f t="shared" si="940"/>
        <v>327815.12121665402</v>
      </c>
      <c r="N4402" s="6">
        <f>((B4401+E4401)*D4401+(B4402+E4402)*D4402+(B4403+E4403)*D4403)/3/SUM(D4333:D4402)</f>
        <v>5.658345136921624</v>
      </c>
      <c r="O4402" s="7">
        <f>O4333</f>
        <v>4.9554557636568825E-2</v>
      </c>
      <c r="P4402" s="8">
        <f>M4402*O4333</f>
        <v>16244.733318469478</v>
      </c>
      <c r="Q4402" s="5">
        <f>N4402*O4333</f>
        <v>0.28039679021518155</v>
      </c>
      <c r="R4402" s="8">
        <f t="shared" si="941"/>
        <v>40470.898763032208</v>
      </c>
      <c r="S4402" s="8">
        <f t="shared" si="942"/>
        <v>418039.85566448251</v>
      </c>
      <c r="T4402" s="9">
        <f t="shared" si="936"/>
        <v>7.2527016980295711</v>
      </c>
      <c r="U4402" s="10">
        <f t="shared" si="937"/>
        <v>3.091618525377597</v>
      </c>
    </row>
    <row r="4403" spans="1:21" x14ac:dyDescent="0.3">
      <c r="A4403" s="17">
        <v>1960</v>
      </c>
      <c r="B4403" s="17">
        <v>70</v>
      </c>
      <c r="C4403" s="17">
        <v>5.357E-2</v>
      </c>
      <c r="D4403" s="17">
        <v>5.2170000000000001E-2</v>
      </c>
      <c r="E4403" s="17">
        <v>0.5</v>
      </c>
      <c r="F4403" s="2">
        <f t="shared" si="943"/>
        <v>54841.960696818314</v>
      </c>
      <c r="G4403" s="3">
        <f t="shared" si="944"/>
        <v>2861.1050895530116</v>
      </c>
      <c r="H4403" s="2">
        <f t="shared" si="945"/>
        <v>53411.408152041811</v>
      </c>
      <c r="I4403" s="2">
        <f>SUM(H4403:H4443)</f>
        <v>539997.66950811748</v>
      </c>
      <c r="J4403" s="4">
        <f t="shared" si="938"/>
        <v>9.8464325973568947</v>
      </c>
      <c r="K4403" s="5">
        <f t="shared" si="946"/>
        <v>0.64521000000000006</v>
      </c>
      <c r="L4403" s="5">
        <f t="shared" si="939"/>
        <v>9.151914893617023E-3</v>
      </c>
      <c r="M4403" s="8">
        <f t="shared" si="940"/>
        <v>312623.65557490935</v>
      </c>
      <c r="N4403" s="6">
        <f>((B4402+E4402)*D4402+(B4403+E4403)*D4403+(B4404+E4404)*D4404)/3/SUM(D4333:D4403)</f>
        <v>5.6092744997752666</v>
      </c>
      <c r="O4403" s="7">
        <f>O4333</f>
        <v>4.9554557636568825E-2</v>
      </c>
      <c r="P4403" s="8">
        <f>M4403*O4333</f>
        <v>15491.926958741686</v>
      </c>
      <c r="Q4403" s="5">
        <f>N4403*O4333</f>
        <v>0.27796511649844918</v>
      </c>
      <c r="R4403" s="8">
        <f t="shared" si="941"/>
        <v>38564.899862713297</v>
      </c>
      <c r="S4403" s="8">
        <f t="shared" si="942"/>
        <v>377568.95690145029</v>
      </c>
      <c r="T4403" s="9">
        <f t="shared" si="936"/>
        <v>6.8846728327011686</v>
      </c>
      <c r="U4403" s="10">
        <f t="shared" si="937"/>
        <v>2.9617597646557261</v>
      </c>
    </row>
    <row r="4404" spans="1:21" x14ac:dyDescent="0.3">
      <c r="A4404" s="17">
        <v>1960</v>
      </c>
      <c r="B4404" s="17">
        <v>71</v>
      </c>
      <c r="C4404" s="17">
        <v>5.4699999999999999E-2</v>
      </c>
      <c r="D4404" s="17">
        <v>5.3240000000000003E-2</v>
      </c>
      <c r="E4404" s="17">
        <v>0.5</v>
      </c>
      <c r="F4404" s="2">
        <f t="shared" si="943"/>
        <v>51980.855607265301</v>
      </c>
      <c r="G4404" s="3">
        <f t="shared" si="944"/>
        <v>2767.4607525308047</v>
      </c>
      <c r="H4404" s="2">
        <f t="shared" si="945"/>
        <v>50597.125230999896</v>
      </c>
      <c r="I4404" s="2">
        <f>SUM(H4404:H4443)</f>
        <v>486586.2613560757</v>
      </c>
      <c r="J4404" s="4">
        <f t="shared" si="938"/>
        <v>9.3608744156197794</v>
      </c>
      <c r="K4404" s="5">
        <f t="shared" si="946"/>
        <v>0.69845000000000002</v>
      </c>
      <c r="L4404" s="5">
        <f t="shared" si="939"/>
        <v>9.7685314685314693E-3</v>
      </c>
      <c r="M4404" s="8">
        <f t="shared" si="940"/>
        <v>283303.66354921972</v>
      </c>
      <c r="N4404" s="6">
        <f>((B4403+E4403)*D4403+(B4404+E4404)*D4404+(B4405+E4405)*D4405)/3/SUM(D4333:D4404)</f>
        <v>5.7843773116663089</v>
      </c>
      <c r="O4404" s="7">
        <f>O4333</f>
        <v>4.9554557636568825E-2</v>
      </c>
      <c r="P4404" s="8">
        <f>M4404*O4333</f>
        <v>14038.987724000912</v>
      </c>
      <c r="Q4404" s="5">
        <f>N4404*O4333</f>
        <v>0.28664225888262912</v>
      </c>
      <c r="R4404" s="8">
        <f t="shared" si="941"/>
        <v>36093.850961818818</v>
      </c>
      <c r="S4404" s="8">
        <f t="shared" si="942"/>
        <v>339004.057038737</v>
      </c>
      <c r="T4404" s="9">
        <f t="shared" si="936"/>
        <v>6.5217098310200727</v>
      </c>
      <c r="U4404" s="10">
        <f t="shared" si="937"/>
        <v>2.8391645845997067</v>
      </c>
    </row>
    <row r="4405" spans="1:21" x14ac:dyDescent="0.3">
      <c r="A4405" s="17">
        <v>1960</v>
      </c>
      <c r="B4405" s="17">
        <v>72</v>
      </c>
      <c r="C4405" s="17">
        <v>6.6049999999999998E-2</v>
      </c>
      <c r="D4405" s="17">
        <v>6.3939999999999997E-2</v>
      </c>
      <c r="E4405" s="17">
        <v>0.5</v>
      </c>
      <c r="F4405" s="2">
        <f t="shared" si="943"/>
        <v>49213.394854734499</v>
      </c>
      <c r="G4405" s="3">
        <f t="shared" si="944"/>
        <v>3146.7044670117239</v>
      </c>
      <c r="H4405" s="2">
        <f t="shared" si="945"/>
        <v>47640.04262122864</v>
      </c>
      <c r="I4405" s="2">
        <f>SUM(H4405:H4443)</f>
        <v>435989.13612507586</v>
      </c>
      <c r="J4405" s="4">
        <f t="shared" si="938"/>
        <v>8.859155874371309</v>
      </c>
      <c r="K4405" s="5">
        <f t="shared" si="946"/>
        <v>0.76239000000000001</v>
      </c>
      <c r="L4405" s="5">
        <f t="shared" si="939"/>
        <v>1.0515724137931035E-2</v>
      </c>
      <c r="M4405" s="8">
        <f t="shared" si="940"/>
        <v>299238.01972527179</v>
      </c>
      <c r="N4405" s="6">
        <f>((B4404+E4404)*D4404+(B4405+E4405)*D4405+(B4406+E4406)*D4406)/3/SUM(D4333:D4405)</f>
        <v>5.8195127603107775</v>
      </c>
      <c r="O4405" s="7">
        <f>O4333</f>
        <v>4.9554557636568825E-2</v>
      </c>
      <c r="P4405" s="8">
        <f>M4405*O4333</f>
        <v>14828.607695528699</v>
      </c>
      <c r="Q4405" s="5">
        <f>N4405*O4333</f>
        <v>0.28838338049756818</v>
      </c>
      <c r="R4405" s="8">
        <f t="shared" si="941"/>
        <v>33901.446083070499</v>
      </c>
      <c r="S4405" s="8">
        <f t="shared" si="942"/>
        <v>302910.20607691817</v>
      </c>
      <c r="T4405" s="9">
        <f t="shared" si="936"/>
        <v>6.1550357777802676</v>
      </c>
      <c r="U4405" s="10">
        <f t="shared" si="937"/>
        <v>2.7041200965910415</v>
      </c>
    </row>
    <row r="4406" spans="1:21" x14ac:dyDescent="0.3">
      <c r="A4406" s="17">
        <v>1960</v>
      </c>
      <c r="B4406" s="17">
        <v>73</v>
      </c>
      <c r="C4406" s="17">
        <v>6.8500000000000005E-2</v>
      </c>
      <c r="D4406" s="17">
        <v>6.6229999999999997E-2</v>
      </c>
      <c r="E4406" s="17">
        <v>0.5</v>
      </c>
      <c r="F4406" s="2">
        <f t="shared" si="943"/>
        <v>46066.690387722774</v>
      </c>
      <c r="G4406" s="3">
        <f t="shared" si="944"/>
        <v>3050.9969043788792</v>
      </c>
      <c r="H4406" s="2">
        <f t="shared" si="945"/>
        <v>44541.191935533338</v>
      </c>
      <c r="I4406" s="2">
        <f>SUM(H4406:H4443)</f>
        <v>388349.09350384719</v>
      </c>
      <c r="J4406" s="4">
        <f t="shared" si="938"/>
        <v>8.43014964251363</v>
      </c>
      <c r="K4406" s="5">
        <f t="shared" si="946"/>
        <v>0.82862000000000002</v>
      </c>
      <c r="L4406" s="5">
        <f t="shared" si="939"/>
        <v>1.1273741496598639E-2</v>
      </c>
      <c r="M4406" s="8">
        <f t="shared" si="940"/>
        <v>270628.6023410582</v>
      </c>
      <c r="N4406" s="6">
        <f>((B4405+E4405)*D4405+(B4406+E4406)*D4406+(B4407+E4407)*D4407)/3/SUM(D4333:D4406)</f>
        <v>6.0557734546595539</v>
      </c>
      <c r="O4406" s="7">
        <f>O4333</f>
        <v>4.9554557636568825E-2</v>
      </c>
      <c r="P4406" s="8">
        <f>M4406*O4333</f>
        <v>13410.880672814033</v>
      </c>
      <c r="Q4406" s="5">
        <f>N4406*O4333</f>
        <v>0.30009117469293034</v>
      </c>
      <c r="R4406" s="8">
        <f t="shared" si="941"/>
        <v>31174.773325375863</v>
      </c>
      <c r="S4406" s="8">
        <f t="shared" si="942"/>
        <v>269008.75999384769</v>
      </c>
      <c r="T4406" s="9">
        <f t="shared" si="936"/>
        <v>5.8395503937817326</v>
      </c>
      <c r="U4406" s="10">
        <f t="shared" si="937"/>
        <v>2.5905992487318974</v>
      </c>
    </row>
    <row r="4407" spans="1:21" x14ac:dyDescent="0.3">
      <c r="A4407" s="17">
        <v>1960</v>
      </c>
      <c r="B4407" s="17">
        <v>74</v>
      </c>
      <c r="C4407" s="17">
        <v>7.7380000000000004E-2</v>
      </c>
      <c r="D4407" s="17">
        <v>7.4499999999999997E-2</v>
      </c>
      <c r="E4407" s="17">
        <v>0.5</v>
      </c>
      <c r="F4407" s="2">
        <f t="shared" si="943"/>
        <v>43015.693483343894</v>
      </c>
      <c r="G4407" s="3">
        <f t="shared" si="944"/>
        <v>3204.66916450912</v>
      </c>
      <c r="H4407" s="2">
        <f t="shared" si="945"/>
        <v>41413.358901089334</v>
      </c>
      <c r="I4407" s="2">
        <f>SUM(H4407:H4443)</f>
        <v>343807.90156831389</v>
      </c>
      <c r="J4407" s="4">
        <f t="shared" si="938"/>
        <v>7.9926155718363514</v>
      </c>
      <c r="K4407" s="5">
        <f t="shared" si="946"/>
        <v>0.90312000000000003</v>
      </c>
      <c r="L4407" s="5">
        <f t="shared" si="939"/>
        <v>1.2122416107382551E-2</v>
      </c>
      <c r="M4407" s="8">
        <f t="shared" si="940"/>
        <v>264358.94759935496</v>
      </c>
      <c r="N4407" s="6">
        <f>((B4406+E4406)*D4406+(B4407+E4407)*D4407+(B4408+E4408)*D4408)/3/SUM(D4333:D4407)</f>
        <v>6.0165924794047294</v>
      </c>
      <c r="O4407" s="7">
        <f>O4333</f>
        <v>4.9554557636568825E-2</v>
      </c>
      <c r="P4407" s="8">
        <f>M4407*O4333</f>
        <v>13100.190705554913</v>
      </c>
      <c r="Q4407" s="5">
        <f>N4407*O4333</f>
        <v>0.29814957879640819</v>
      </c>
      <c r="R4407" s="8">
        <f t="shared" si="941"/>
        <v>29065.983388185068</v>
      </c>
      <c r="S4407" s="8">
        <f t="shared" si="942"/>
        <v>237833.98666847186</v>
      </c>
      <c r="T4407" s="9">
        <f t="shared" si="936"/>
        <v>5.5290050539476612</v>
      </c>
      <c r="U4407" s="10">
        <f t="shared" si="937"/>
        <v>2.4636105178886902</v>
      </c>
    </row>
    <row r="4408" spans="1:21" x14ac:dyDescent="0.3">
      <c r="A4408" s="17">
        <v>1960</v>
      </c>
      <c r="B4408" s="17">
        <v>75</v>
      </c>
      <c r="C4408" s="17">
        <v>8.1079999999999999E-2</v>
      </c>
      <c r="D4408" s="17">
        <v>7.7920000000000003E-2</v>
      </c>
      <c r="E4408" s="17">
        <v>0.5</v>
      </c>
      <c r="F4408" s="2">
        <f t="shared" si="943"/>
        <v>39811.024318834774</v>
      </c>
      <c r="G4408" s="3">
        <f t="shared" si="944"/>
        <v>3102.0750149236055</v>
      </c>
      <c r="H4408" s="2">
        <f t="shared" si="945"/>
        <v>38259.986811372968</v>
      </c>
      <c r="I4408" s="2">
        <f>SUM(H4408:H4443)</f>
        <v>302394.54266722465</v>
      </c>
      <c r="J4408" s="4">
        <f t="shared" si="938"/>
        <v>7.5957488620598097</v>
      </c>
      <c r="K4408" s="5">
        <f t="shared" si="946"/>
        <v>0.98104000000000002</v>
      </c>
      <c r="L4408" s="5">
        <f t="shared" si="939"/>
        <v>1.2993907284768211E-2</v>
      </c>
      <c r="M4408" s="8">
        <f t="shared" si="940"/>
        <v>238733.04210504386</v>
      </c>
      <c r="N4408" s="6">
        <f>((B4407+E4407)*D4407+(B4408+E4408)*D4408+(B4409+E4409)*D4409)/3/SUM(D4333:D4408)</f>
        <v>6.1866488624317046</v>
      </c>
      <c r="O4408" s="7">
        <f>O4333</f>
        <v>4.9554557636568825E-2</v>
      </c>
      <c r="P4408" s="8">
        <f>M4408*O4333</f>
        <v>11830.310294747807</v>
      </c>
      <c r="Q4408" s="5">
        <f>N4408*O4333</f>
        <v>0.30657664763058484</v>
      </c>
      <c r="R4408" s="8">
        <f t="shared" si="941"/>
        <v>26530.368316351851</v>
      </c>
      <c r="S4408" s="8">
        <f t="shared" si="942"/>
        <v>208768.00328028679</v>
      </c>
      <c r="T4408" s="9">
        <f t="shared" si="936"/>
        <v>5.2439746741587285</v>
      </c>
      <c r="U4408" s="10">
        <f t="shared" si="937"/>
        <v>2.3517741879010812</v>
      </c>
    </row>
    <row r="4409" spans="1:21" x14ac:dyDescent="0.3">
      <c r="A4409" s="17">
        <v>1960</v>
      </c>
      <c r="B4409" s="17">
        <v>76</v>
      </c>
      <c r="C4409" s="17">
        <v>9.2660000000000006E-2</v>
      </c>
      <c r="D4409" s="17">
        <v>8.856E-2</v>
      </c>
      <c r="E4409" s="17">
        <v>0.5</v>
      </c>
      <c r="F4409" s="2">
        <f t="shared" si="943"/>
        <v>36708.949303911169</v>
      </c>
      <c r="G4409" s="3">
        <f t="shared" si="944"/>
        <v>3250.944550354373</v>
      </c>
      <c r="H4409" s="2">
        <f t="shared" si="945"/>
        <v>35083.477028733985</v>
      </c>
      <c r="I4409" s="2">
        <f>SUM(H4409:H4443)</f>
        <v>264134.5558558518</v>
      </c>
      <c r="J4409" s="4">
        <f t="shared" si="938"/>
        <v>7.1953722692822888</v>
      </c>
      <c r="K4409" s="5">
        <f t="shared" si="946"/>
        <v>1.0696000000000001</v>
      </c>
      <c r="L4409" s="5">
        <f t="shared" si="939"/>
        <v>1.3981699346405229E-2</v>
      </c>
      <c r="M4409" s="8">
        <f t="shared" si="940"/>
        <v>232514.26524131407</v>
      </c>
      <c r="N4409" s="6">
        <f>((B4408+E4408)*D4408+(B4409+E4409)*D4409+(B4410+E4410)*D4410)/3/SUM(D4333:D4409)</f>
        <v>6.0440351533283474</v>
      </c>
      <c r="O4409" s="7">
        <f>O4333</f>
        <v>4.9554557636568825E-2</v>
      </c>
      <c r="P4409" s="8">
        <f>M4409*O4333</f>
        <v>11522.14155822515</v>
      </c>
      <c r="Q4409" s="5">
        <f>N4409*O4333</f>
        <v>0.29950948836305769</v>
      </c>
      <c r="R4409" s="8">
        <f t="shared" si="941"/>
        <v>24575.642773860782</v>
      </c>
      <c r="S4409" s="8">
        <f t="shared" si="942"/>
        <v>182237.63496393495</v>
      </c>
      <c r="T4409" s="9">
        <f t="shared" si="936"/>
        <v>4.9643925642000974</v>
      </c>
      <c r="U4409" s="10">
        <f t="shared" si="937"/>
        <v>2.2309797050821913</v>
      </c>
    </row>
    <row r="4410" spans="1:21" x14ac:dyDescent="0.3">
      <c r="A4410" s="17">
        <v>1960</v>
      </c>
      <c r="B4410" s="17">
        <v>77</v>
      </c>
      <c r="C4410" s="17">
        <v>9.0870000000000006E-2</v>
      </c>
      <c r="D4410" s="17">
        <v>8.6919999999999997E-2</v>
      </c>
      <c r="E4410" s="17">
        <v>0.5</v>
      </c>
      <c r="F4410" s="2">
        <f t="shared" si="943"/>
        <v>33458.004753556794</v>
      </c>
      <c r="G4410" s="3">
        <f t="shared" si="944"/>
        <v>2908.1697731791564</v>
      </c>
      <c r="H4410" s="2">
        <f t="shared" si="945"/>
        <v>32003.919866967215</v>
      </c>
      <c r="I4410" s="2">
        <f>SUM(H4410:H4443)</f>
        <v>229051.0788271178</v>
      </c>
      <c r="J4410" s="4">
        <f t="shared" si="938"/>
        <v>6.8459276192423948</v>
      </c>
      <c r="K4410" s="5">
        <f t="shared" si="946"/>
        <v>1.15652</v>
      </c>
      <c r="L4410" s="5">
        <f t="shared" si="939"/>
        <v>1.492283870967742E-2</v>
      </c>
      <c r="M4410" s="8">
        <f t="shared" si="940"/>
        <v>194880.46676355327</v>
      </c>
      <c r="N4410" s="6">
        <f>((B4409+E4409)*D4409+(B4410+E4410)*D4410+(B4411+E4411)*D4411)/3/SUM(D4333:D4410)</f>
        <v>6.1454161334578457</v>
      </c>
      <c r="O4410" s="7">
        <f>O4333</f>
        <v>4.9554557636568825E-2</v>
      </c>
      <c r="P4410" s="8">
        <f>M4410*O4333</f>
        <v>9657.215322475935</v>
      </c>
      <c r="Q4410" s="5">
        <f>N4410*O4333</f>
        <v>0.30453337798613672</v>
      </c>
      <c r="R4410" s="8">
        <f t="shared" si="941"/>
        <v>22257.658041082057</v>
      </c>
      <c r="S4410" s="8">
        <f t="shared" si="942"/>
        <v>157661.99219007418</v>
      </c>
      <c r="T4410" s="9">
        <f t="shared" si="936"/>
        <v>4.7122353335583682</v>
      </c>
      <c r="U4410" s="10">
        <f t="shared" si="937"/>
        <v>2.1336922856840266</v>
      </c>
    </row>
    <row r="4411" spans="1:21" x14ac:dyDescent="0.3">
      <c r="A4411" s="17">
        <v>1960</v>
      </c>
      <c r="B4411" s="17">
        <v>78</v>
      </c>
      <c r="C4411" s="17">
        <v>0.10471</v>
      </c>
      <c r="D4411" s="17">
        <v>9.9500000000000005E-2</v>
      </c>
      <c r="E4411" s="17">
        <v>0.5</v>
      </c>
      <c r="F4411" s="2">
        <f t="shared" si="943"/>
        <v>30549.834980377636</v>
      </c>
      <c r="G4411" s="3">
        <f t="shared" si="944"/>
        <v>3039.7085805475749</v>
      </c>
      <c r="H4411" s="2">
        <f t="shared" si="945"/>
        <v>29029.98069010385</v>
      </c>
      <c r="I4411" s="2">
        <f>SUM(H4411:H4443)</f>
        <v>197047.15896015058</v>
      </c>
      <c r="J4411" s="4">
        <f t="shared" si="938"/>
        <v>6.4500236772707709</v>
      </c>
      <c r="K4411" s="5">
        <f t="shared" si="946"/>
        <v>1.2560199999999999</v>
      </c>
      <c r="L4411" s="5">
        <f t="shared" si="939"/>
        <v>1.6000254777070063E-2</v>
      </c>
      <c r="M4411" s="8">
        <f t="shared" si="940"/>
        <v>189978.76114471478</v>
      </c>
      <c r="N4411" s="6">
        <f>((B4410+E4410)*D4410+(B4411+E4411)*D4411+(B4412+E4412)*D4412)/3/SUM(D4333:D4411)</f>
        <v>6.0898764881663254</v>
      </c>
      <c r="O4411" s="7">
        <f>O4333</f>
        <v>4.9554557636568825E-2</v>
      </c>
      <c r="P4411" s="8">
        <f>M4411*O4333</f>
        <v>9414.3134688697101</v>
      </c>
      <c r="Q4411" s="5">
        <f>N4411*O4333</f>
        <v>0.30178113543242352</v>
      </c>
      <c r="R4411" s="8">
        <f t="shared" si="941"/>
        <v>20269.28015586298</v>
      </c>
      <c r="S4411" s="8">
        <f t="shared" si="942"/>
        <v>135404.33414899211</v>
      </c>
      <c r="T4411" s="9">
        <f t="shared" si="936"/>
        <v>4.4322443717278093</v>
      </c>
      <c r="U4411" s="10">
        <f t="shared" si="937"/>
        <v>2.0177793055429616</v>
      </c>
    </row>
    <row r="4412" spans="1:21" x14ac:dyDescent="0.3">
      <c r="A4412" s="17">
        <v>1960</v>
      </c>
      <c r="B4412" s="17">
        <v>79</v>
      </c>
      <c r="C4412" s="17">
        <v>0.11155</v>
      </c>
      <c r="D4412" s="17">
        <v>0.10566</v>
      </c>
      <c r="E4412" s="17">
        <v>0.5</v>
      </c>
      <c r="F4412" s="2">
        <f t="shared" si="943"/>
        <v>27510.12639983006</v>
      </c>
      <c r="G4412" s="3">
        <f t="shared" si="944"/>
        <v>2906.7199554060444</v>
      </c>
      <c r="H4412" s="2">
        <f t="shared" si="945"/>
        <v>26056.766422127039</v>
      </c>
      <c r="I4412" s="2">
        <f>SUM(H4412:H4443)</f>
        <v>168017.17827004672</v>
      </c>
      <c r="J4412" s="4">
        <f t="shared" si="938"/>
        <v>6.1074666044095176</v>
      </c>
      <c r="K4412" s="5">
        <f t="shared" si="946"/>
        <v>1.36168</v>
      </c>
      <c r="L4412" s="5">
        <f t="shared" si="939"/>
        <v>1.7128050314465407E-2</v>
      </c>
      <c r="M4412" s="8">
        <f t="shared" si="940"/>
        <v>169705.24385669213</v>
      </c>
      <c r="N4412" s="6">
        <f>((B4411+E4411)*D4411+(B4412+E4412)*D4412+(B4413+E4413)*D4413)/3/SUM(D4333:D4412)</f>
        <v>6.1550939525683956</v>
      </c>
      <c r="O4412" s="7">
        <f>O4333</f>
        <v>4.9554557636568825E-2</v>
      </c>
      <c r="P4412" s="8">
        <f>M4412*O4333</f>
        <v>8409.6682879244181</v>
      </c>
      <c r="Q4412" s="5">
        <f>N4412*O4333</f>
        <v>0.30501295803104678</v>
      </c>
      <c r="R4412" s="8">
        <f t="shared" si="941"/>
        <v>18109.115018990015</v>
      </c>
      <c r="S4412" s="8">
        <f t="shared" si="942"/>
        <v>115135.05399312914</v>
      </c>
      <c r="T4412" s="9">
        <f t="shared" si="936"/>
        <v>4.185188112906685</v>
      </c>
      <c r="U4412" s="10">
        <f t="shared" si="937"/>
        <v>1.9222784915028326</v>
      </c>
    </row>
    <row r="4413" spans="1:21" x14ac:dyDescent="0.3">
      <c r="A4413" s="17">
        <v>1960</v>
      </c>
      <c r="B4413" s="17">
        <v>80</v>
      </c>
      <c r="C4413" s="17">
        <v>0.11748</v>
      </c>
      <c r="D4413" s="17">
        <v>0.11097</v>
      </c>
      <c r="E4413" s="17">
        <v>0.5</v>
      </c>
      <c r="F4413" s="2">
        <f t="shared" si="943"/>
        <v>24603.406444424014</v>
      </c>
      <c r="G4413" s="3">
        <f t="shared" si="944"/>
        <v>2730.2400131377326</v>
      </c>
      <c r="H4413" s="2">
        <f t="shared" si="945"/>
        <v>23238.286437855146</v>
      </c>
      <c r="I4413" s="2">
        <f>SUM(H4413:H4443)</f>
        <v>141960.41184791966</v>
      </c>
      <c r="J4413" s="4">
        <f t="shared" si="938"/>
        <v>5.7699494648674072</v>
      </c>
      <c r="K4413" s="5">
        <f t="shared" si="946"/>
        <v>1.47265</v>
      </c>
      <c r="L4413" s="5">
        <f t="shared" si="939"/>
        <v>1.8293788819875777E-2</v>
      </c>
      <c r="M4413" s="8">
        <f t="shared" si="940"/>
        <v>149244.0980936322</v>
      </c>
      <c r="N4413" s="6">
        <f>((B4412+E4412)*D4412+(B4413+E4413)*D4413+(B4414+E4414)*D4414)/3/SUM(D4333:D4413)</f>
        <v>5.9617707307687953</v>
      </c>
      <c r="O4413" s="7">
        <f>O4333</f>
        <v>4.9554557636568825E-2</v>
      </c>
      <c r="P4413" s="8">
        <f>M4413*O4333</f>
        <v>7395.7252608986282</v>
      </c>
      <c r="Q4413" s="5">
        <f>N4413*O4333</f>
        <v>0.29543291129389132</v>
      </c>
      <c r="R4413" s="8">
        <f t="shared" si="941"/>
        <v>16372.931822038248</v>
      </c>
      <c r="S4413" s="8">
        <f t="shared" si="942"/>
        <v>97025.938974139135</v>
      </c>
      <c r="T4413" s="9">
        <f t="shared" si="936"/>
        <v>3.9435977775398081</v>
      </c>
      <c r="U4413" s="10">
        <f t="shared" si="937"/>
        <v>1.8263516873275991</v>
      </c>
    </row>
    <row r="4414" spans="1:21" x14ac:dyDescent="0.3">
      <c r="A4414" s="17">
        <v>1960</v>
      </c>
      <c r="B4414" s="17">
        <v>81</v>
      </c>
      <c r="C4414" s="17">
        <v>0.11695999999999999</v>
      </c>
      <c r="D4414" s="17">
        <v>0.1105</v>
      </c>
      <c r="E4414" s="17">
        <v>0.5</v>
      </c>
      <c r="F4414" s="2">
        <f t="shared" si="943"/>
        <v>21873.166431286281</v>
      </c>
      <c r="G4414" s="3">
        <f t="shared" si="944"/>
        <v>2416.9848906571342</v>
      </c>
      <c r="H4414" s="2">
        <f t="shared" si="945"/>
        <v>20664.673985957714</v>
      </c>
      <c r="I4414" s="2">
        <f>SUM(H4414:H4443)</f>
        <v>118722.12541006446</v>
      </c>
      <c r="J4414" s="4">
        <f t="shared" si="938"/>
        <v>5.4277521173272048</v>
      </c>
      <c r="K4414" s="5">
        <f t="shared" si="946"/>
        <v>1.5831500000000001</v>
      </c>
      <c r="L4414" s="5">
        <f t="shared" si="939"/>
        <v>1.9425153374233131E-2</v>
      </c>
      <c r="M4414" s="8">
        <f t="shared" si="940"/>
        <v>124425.52416925522</v>
      </c>
      <c r="N4414" s="6">
        <f>((B4413+E4413)*D4413+(B4414+E4414)*D4414+(B4415+E4415)*D4415)/3/SUM(D4333:D4414)</f>
        <v>6.0574245438945571</v>
      </c>
      <c r="O4414" s="7">
        <f>O4333</f>
        <v>4.9554557636568825E-2</v>
      </c>
      <c r="P4414" s="8">
        <f>M4414*O4333</f>
        <v>6165.8518089056452</v>
      </c>
      <c r="Q4414" s="5">
        <f>N4414*O4333</f>
        <v>0.30017299368958944</v>
      </c>
      <c r="R4414" s="8">
        <f t="shared" si="941"/>
        <v>14461.696931973407</v>
      </c>
      <c r="S4414" s="8">
        <f t="shared" si="942"/>
        <v>80653.007152100894</v>
      </c>
      <c r="T4414" s="9">
        <f t="shared" si="936"/>
        <v>3.6873036835096209</v>
      </c>
      <c r="U4414" s="10">
        <f t="shared" si="937"/>
        <v>1.7404484338175839</v>
      </c>
    </row>
    <row r="4415" spans="1:21" x14ac:dyDescent="0.3">
      <c r="A4415" s="17">
        <v>1960</v>
      </c>
      <c r="B4415" s="17">
        <v>82</v>
      </c>
      <c r="C4415" s="17">
        <v>0.14050000000000001</v>
      </c>
      <c r="D4415" s="17">
        <v>0.13128000000000001</v>
      </c>
      <c r="E4415" s="17">
        <v>0.5</v>
      </c>
      <c r="F4415" s="2">
        <f t="shared" si="943"/>
        <v>19456.181540629146</v>
      </c>
      <c r="G4415" s="3">
        <f t="shared" si="944"/>
        <v>2554.2075126537943</v>
      </c>
      <c r="H4415" s="2">
        <f t="shared" si="945"/>
        <v>18179.077784302248</v>
      </c>
      <c r="I4415" s="2">
        <f>SUM(H4415:H4443)</f>
        <v>98057.451424106752</v>
      </c>
      <c r="J4415" s="4">
        <f t="shared" si="938"/>
        <v>5.0399124421891015</v>
      </c>
      <c r="K4415" s="5">
        <f t="shared" si="946"/>
        <v>1.7144300000000001</v>
      </c>
      <c r="L4415" s="5">
        <f t="shared" si="939"/>
        <v>2.0780969696969697E-2</v>
      </c>
      <c r="M4415" s="8">
        <f t="shared" si="940"/>
        <v>122910.89154642537</v>
      </c>
      <c r="N4415" s="6">
        <f>((B4414+E4414)*D4414+(B4415+E4415)*D4415+(B4416+E4416)*D4416)/3/SUM(D4333:D4415)</f>
        <v>6.1289583126753495</v>
      </c>
      <c r="O4415" s="7">
        <f>O4333</f>
        <v>4.9554557636568825E-2</v>
      </c>
      <c r="P4415" s="8">
        <f>M4415*O4333</f>
        <v>6090.7948592993953</v>
      </c>
      <c r="Q4415" s="5">
        <f>N4415*O4333</f>
        <v>0.30371781795759822</v>
      </c>
      <c r="R4415" s="8">
        <f t="shared" si="941"/>
        <v>12657.767947172521</v>
      </c>
      <c r="S4415" s="8">
        <f t="shared" si="942"/>
        <v>66191.310220127489</v>
      </c>
      <c r="T4415" s="9">
        <f t="shared" si="936"/>
        <v>3.4020709604248012</v>
      </c>
      <c r="U4415" s="10">
        <f t="shared" si="937"/>
        <v>1.6378414817643003</v>
      </c>
    </row>
    <row r="4416" spans="1:21" x14ac:dyDescent="0.3">
      <c r="A4416" s="17">
        <v>1960</v>
      </c>
      <c r="B4416" s="17">
        <v>83</v>
      </c>
      <c r="C4416" s="17">
        <v>0.15049000000000001</v>
      </c>
      <c r="D4416" s="17">
        <v>0.13996</v>
      </c>
      <c r="E4416" s="17">
        <v>0.5</v>
      </c>
      <c r="F4416" s="2">
        <f t="shared" si="943"/>
        <v>16901.974027975353</v>
      </c>
      <c r="G4416" s="3">
        <f t="shared" si="944"/>
        <v>2365.6002849554307</v>
      </c>
      <c r="H4416" s="2">
        <f t="shared" si="945"/>
        <v>15719.173885497637</v>
      </c>
      <c r="I4416" s="2">
        <f>SUM(H4416:H4443)</f>
        <v>79878.373639804515</v>
      </c>
      <c r="J4416" s="4">
        <f t="shared" si="938"/>
        <v>4.7259789600666515</v>
      </c>
      <c r="K4416" s="5">
        <f t="shared" si="946"/>
        <v>1.8543900000000002</v>
      </c>
      <c r="L4416" s="5">
        <f t="shared" si="939"/>
        <v>2.2208263473053894E-2</v>
      </c>
      <c r="M4416" s="8">
        <f t="shared" si="940"/>
        <v>106518.92201412779</v>
      </c>
      <c r="N4416" s="6">
        <f>((B4415+E4415)*D4415+(B4416+E4416)*D4416+(B4417+E4417)*D4417)/3/SUM(D4333:D4416)</f>
        <v>6.6054174148911491</v>
      </c>
      <c r="O4416" s="7">
        <f>O4333</f>
        <v>4.9554557636568825E-2</v>
      </c>
      <c r="P4416" s="8">
        <f>M4416*O4333</f>
        <v>5278.4980603342756</v>
      </c>
      <c r="Q4416" s="5">
        <f>N4416*O4333</f>
        <v>0.32732853799981887</v>
      </c>
      <c r="R4416" s="8">
        <f t="shared" si="941"/>
        <v>10573.839678992763</v>
      </c>
      <c r="S4416" s="8">
        <f t="shared" si="942"/>
        <v>53533.542272954975</v>
      </c>
      <c r="T4416" s="9">
        <f t="shared" si="936"/>
        <v>3.1672952629289792</v>
      </c>
      <c r="U4416" s="10">
        <f t="shared" si="937"/>
        <v>1.5586836971376723</v>
      </c>
    </row>
    <row r="4417" spans="1:21" x14ac:dyDescent="0.3">
      <c r="A4417" s="17">
        <v>1960</v>
      </c>
      <c r="B4417" s="17">
        <v>84</v>
      </c>
      <c r="C4417" s="17">
        <v>0.18387999999999999</v>
      </c>
      <c r="D4417" s="17">
        <v>0.16839999999999999</v>
      </c>
      <c r="E4417" s="17">
        <v>0.5</v>
      </c>
      <c r="F4417" s="2">
        <f t="shared" si="943"/>
        <v>14536.373743019922</v>
      </c>
      <c r="G4417" s="3">
        <f t="shared" si="944"/>
        <v>2447.9253383245546</v>
      </c>
      <c r="H4417" s="2">
        <f t="shared" si="945"/>
        <v>13312.411073857644</v>
      </c>
      <c r="I4417" s="2">
        <f>SUM(H4417:H4443)</f>
        <v>64159.199754306886</v>
      </c>
      <c r="J4417" s="4">
        <f t="shared" si="938"/>
        <v>4.4137004791249854</v>
      </c>
      <c r="K4417" s="5">
        <f t="shared" si="946"/>
        <v>2.0227900000000001</v>
      </c>
      <c r="L4417" s="5">
        <f t="shared" si="939"/>
        <v>2.3938343195266273E-2</v>
      </c>
      <c r="M4417" s="8">
        <f t="shared" si="940"/>
        <v>102259.59743148071</v>
      </c>
      <c r="N4417" s="6">
        <f>((B4416+E4416)*D4416+(B4417+E4417)*D4417+(B4418+E4418)*D4418)/3/SUM(D4333:D4417)</f>
        <v>6.5843735632468023</v>
      </c>
      <c r="O4417" s="7">
        <f>O4333</f>
        <v>4.9554557636568825E-2</v>
      </c>
      <c r="P4417" s="8">
        <f>M4417*O4333</f>
        <v>5067.4291148106358</v>
      </c>
      <c r="Q4417" s="5">
        <f>N4417*O4333</f>
        <v>0.32628571924061373</v>
      </c>
      <c r="R4417" s="8">
        <f t="shared" si="941"/>
        <v>8968.7614517972925</v>
      </c>
      <c r="S4417" s="8">
        <f t="shared" si="942"/>
        <v>42959.702593962211</v>
      </c>
      <c r="T4417" s="9">
        <f t="shared" si="936"/>
        <v>2.9553245777400714</v>
      </c>
      <c r="U4417" s="10">
        <f t="shared" si="937"/>
        <v>1.458375901384914</v>
      </c>
    </row>
    <row r="4418" spans="1:21" x14ac:dyDescent="0.3">
      <c r="A4418" s="17">
        <v>1960</v>
      </c>
      <c r="B4418" s="17">
        <v>85</v>
      </c>
      <c r="C4418" s="17">
        <v>0.17888999999999999</v>
      </c>
      <c r="D4418" s="17">
        <v>0.16420999999999999</v>
      </c>
      <c r="E4418" s="17">
        <v>0.5</v>
      </c>
      <c r="F4418" s="2">
        <f t="shared" si="943"/>
        <v>12088.448404695368</v>
      </c>
      <c r="G4418" s="3">
        <f t="shared" si="944"/>
        <v>1985.0441125350262</v>
      </c>
      <c r="H4418" s="2">
        <f t="shared" si="945"/>
        <v>11095.926348427854</v>
      </c>
      <c r="I4418" s="2">
        <f>SUM(H4418:H4443)</f>
        <v>50846.788680449237</v>
      </c>
      <c r="J4418" s="4">
        <f t="shared" si="938"/>
        <v>4.2062295323773267</v>
      </c>
      <c r="K4418" s="5">
        <f t="shared" si="946"/>
        <v>2.1870000000000003</v>
      </c>
      <c r="L4418" s="5">
        <f t="shared" si="939"/>
        <v>2.5578947368421055E-2</v>
      </c>
      <c r="M4418" s="8">
        <f t="shared" si="940"/>
        <v>77604.60522256275</v>
      </c>
      <c r="N4418" s="6">
        <f>((B4417+E4417)*D4417+(B4418+E4418)*D4418+(B4419+E4419)*D4419)/3/SUM(D4333:D4418)</f>
        <v>6.788265508306659</v>
      </c>
      <c r="O4418" s="7">
        <f>O4333</f>
        <v>4.9554557636568825E-2</v>
      </c>
      <c r="P4418" s="8">
        <f>M4418*O4333</f>
        <v>3845.6618823646559</v>
      </c>
      <c r="Q4418" s="5">
        <f>N4418*O4333</f>
        <v>0.33638949438371452</v>
      </c>
      <c r="R4418" s="8">
        <f t="shared" si="941"/>
        <v>7363.3732943612731</v>
      </c>
      <c r="S4418" s="8">
        <f t="shared" si="942"/>
        <v>33990.94114216492</v>
      </c>
      <c r="T4418" s="9">
        <f t="shared" si="936"/>
        <v>2.8118531017564039</v>
      </c>
      <c r="U4418" s="10">
        <f t="shared" si="937"/>
        <v>1.3943764306209228</v>
      </c>
    </row>
    <row r="4419" spans="1:21" x14ac:dyDescent="0.3">
      <c r="A4419" s="17">
        <v>1960</v>
      </c>
      <c r="B4419" s="17">
        <v>86</v>
      </c>
      <c r="C4419" s="17">
        <v>0.20760000000000001</v>
      </c>
      <c r="D4419" s="17">
        <v>0.18806999999999999</v>
      </c>
      <c r="E4419" s="17">
        <v>0.5</v>
      </c>
      <c r="F4419" s="2">
        <f t="shared" si="943"/>
        <v>10103.404292160341</v>
      </c>
      <c r="G4419" s="3">
        <f t="shared" si="944"/>
        <v>1900.1472452265953</v>
      </c>
      <c r="H4419" s="2">
        <f t="shared" si="945"/>
        <v>9153.3306695470437</v>
      </c>
      <c r="I4419" s="2">
        <f>SUM(H4419:H4443)</f>
        <v>39750.862332021381</v>
      </c>
      <c r="J4419" s="4">
        <f t="shared" si="938"/>
        <v>3.9344028193413734</v>
      </c>
      <c r="K4419" s="5">
        <f t="shared" si="946"/>
        <v>2.3750700000000005</v>
      </c>
      <c r="L4419" s="5">
        <f t="shared" si="939"/>
        <v>2.7457456647398848E-2</v>
      </c>
      <c r="M4419" s="8">
        <f t="shared" si="940"/>
        <v>69203.323149254749</v>
      </c>
      <c r="N4419" s="6">
        <f>((B4418+E4418)*D4418+(B4419+E4419)*D4419+(B4420+E4420)*D4420)/3/SUM(D4333:D4419)</f>
        <v>6.611946875951725</v>
      </c>
      <c r="O4419" s="7">
        <f>O4333</f>
        <v>4.9554557636568825E-2</v>
      </c>
      <c r="P4419" s="8">
        <f>M4419*O4333</f>
        <v>3429.3400656418421</v>
      </c>
      <c r="Q4419" s="5">
        <f>N4419*O4333</f>
        <v>0.32765210255428096</v>
      </c>
      <c r="R4419" s="8">
        <f t="shared" si="941"/>
        <v>6154.2226302953713</v>
      </c>
      <c r="S4419" s="8">
        <f t="shared" si="942"/>
        <v>26627.56784780365</v>
      </c>
      <c r="T4419" s="9">
        <f t="shared" si="936"/>
        <v>2.6355045366703882</v>
      </c>
      <c r="U4419" s="10">
        <f t="shared" si="937"/>
        <v>1.2988982826709852</v>
      </c>
    </row>
    <row r="4420" spans="1:21" x14ac:dyDescent="0.3">
      <c r="A4420" s="17">
        <v>1960</v>
      </c>
      <c r="B4420" s="17">
        <v>87</v>
      </c>
      <c r="C4420" s="17">
        <v>0.21243000000000001</v>
      </c>
      <c r="D4420" s="17">
        <v>0.19203999999999999</v>
      </c>
      <c r="E4420" s="17">
        <v>0.5</v>
      </c>
      <c r="F4420" s="2">
        <f t="shared" si="943"/>
        <v>8203.2570469337461</v>
      </c>
      <c r="G4420" s="3">
        <f t="shared" si="944"/>
        <v>1575.3534832931566</v>
      </c>
      <c r="H4420" s="2">
        <f t="shared" si="945"/>
        <v>7415.5803052871679</v>
      </c>
      <c r="I4420" s="2">
        <f>SUM(H4420:H4443)</f>
        <v>30597.531662474343</v>
      </c>
      <c r="J4420" s="4">
        <f t="shared" si="938"/>
        <v>3.7299247710287511</v>
      </c>
      <c r="K4420" s="5">
        <f t="shared" si="946"/>
        <v>2.5671100000000004</v>
      </c>
      <c r="L4420" s="5">
        <f t="shared" si="939"/>
        <v>2.9338400000000004E-2</v>
      </c>
      <c r="M4420" s="8">
        <f t="shared" si="940"/>
        <v>53695.957628676289</v>
      </c>
      <c r="N4420" s="6">
        <f>((B4419+E4419)*D4419+(B4420+E4420)*D4420+(B4421+E4421)*D4421)/3/SUM(D4333:D4420)</f>
        <v>6.5133931411847046</v>
      </c>
      <c r="O4420" s="7">
        <f>O4333</f>
        <v>4.9554557636568825E-2</v>
      </c>
      <c r="P4420" s="8">
        <f>M4420*O4333</f>
        <v>2660.8794271609968</v>
      </c>
      <c r="Q4420" s="5">
        <f>N4420*O4333</f>
        <v>0.32276831582446952</v>
      </c>
      <c r="R4420" s="8">
        <f t="shared" si="941"/>
        <v>5022.0659392885236</v>
      </c>
      <c r="S4420" s="8">
        <f t="shared" si="942"/>
        <v>20473.345217508278</v>
      </c>
      <c r="T4420" s="9">
        <f t="shared" ref="T4420:T4483" si="947">S4420/F4420</f>
        <v>2.4957580995418041</v>
      </c>
      <c r="U4420" s="10">
        <f t="shared" si="937"/>
        <v>1.234166671486947</v>
      </c>
    </row>
    <row r="4421" spans="1:21" x14ac:dyDescent="0.3">
      <c r="A4421" s="17">
        <v>1960</v>
      </c>
      <c r="B4421" s="17">
        <v>88</v>
      </c>
      <c r="C4421" s="17">
        <v>0.21375</v>
      </c>
      <c r="D4421" s="17">
        <v>0.19311</v>
      </c>
      <c r="E4421" s="17">
        <v>0.5</v>
      </c>
      <c r="F4421" s="2">
        <f t="shared" si="943"/>
        <v>6627.9035636405897</v>
      </c>
      <c r="G4421" s="3">
        <f t="shared" si="944"/>
        <v>1279.9144571746342</v>
      </c>
      <c r="H4421" s="2">
        <f t="shared" si="945"/>
        <v>5987.9463350532724</v>
      </c>
      <c r="I4421" s="2">
        <f>SUM(H4421:H4443)</f>
        <v>23181.951357187172</v>
      </c>
      <c r="J4421" s="4">
        <f t="shared" si="938"/>
        <v>3.4976295497657692</v>
      </c>
      <c r="K4421" s="5">
        <f t="shared" si="946"/>
        <v>2.7602200000000003</v>
      </c>
      <c r="L4421" s="5">
        <f t="shared" si="939"/>
        <v>3.1188926553672319E-2</v>
      </c>
      <c r="M4421" s="8">
        <f t="shared" si="940"/>
        <v>41037.464209358353</v>
      </c>
      <c r="N4421" s="6">
        <f>((B4420+E4420)*D4420+(B4421+E4421)*D4421+(B4422+E4422)*D4422)/3/SUM(D4333:D4421)</f>
        <v>6.4337691681580935</v>
      </c>
      <c r="O4421" s="7">
        <f>O4333</f>
        <v>4.9554557636568825E-2</v>
      </c>
      <c r="P4421" s="8">
        <f>M4421*O4333</f>
        <v>2033.5933854212788</v>
      </c>
      <c r="Q4421" s="5">
        <f>N4421*O4333</f>
        <v>0.31882258506386973</v>
      </c>
      <c r="R4421" s="8">
        <f t="shared" si="941"/>
        <v>4078.8538052878635</v>
      </c>
      <c r="S4421" s="8">
        <f t="shared" si="942"/>
        <v>15451.279278219756</v>
      </c>
      <c r="T4421" s="9">
        <f t="shared" si="947"/>
        <v>2.3312468459834745</v>
      </c>
      <c r="U4421" s="10">
        <f t="shared" si="937"/>
        <v>1.1663827037822947</v>
      </c>
    </row>
    <row r="4422" spans="1:21" x14ac:dyDescent="0.3">
      <c r="A4422" s="17">
        <v>1960</v>
      </c>
      <c r="B4422" s="17">
        <v>89</v>
      </c>
      <c r="C4422" s="17">
        <v>0.24285999999999999</v>
      </c>
      <c r="D4422" s="17">
        <v>0.21656</v>
      </c>
      <c r="E4422" s="17">
        <v>0.5</v>
      </c>
      <c r="F4422" s="2">
        <f t="shared" si="943"/>
        <v>5347.989106465955</v>
      </c>
      <c r="G4422" s="3">
        <f t="shared" si="944"/>
        <v>1158.1605208962671</v>
      </c>
      <c r="H4422" s="2">
        <f t="shared" si="945"/>
        <v>4768.9088460178218</v>
      </c>
      <c r="I4422" s="2">
        <f>SUM(H4422:H4443)</f>
        <v>17194.005022133901</v>
      </c>
      <c r="J4422" s="4">
        <f t="shared" si="938"/>
        <v>3.2150411453429455</v>
      </c>
      <c r="K4422" s="5">
        <f t="shared" si="946"/>
        <v>2.9767800000000002</v>
      </c>
      <c r="L4422" s="5">
        <f t="shared" si="939"/>
        <v>3.3260111731843581E-2</v>
      </c>
      <c r="M4422" s="8">
        <f t="shared" si="940"/>
        <v>34821.305780143608</v>
      </c>
      <c r="N4422" s="6">
        <f>((B4421+E4421)*D4421+(B4422+E4422)*D4422+(B4423+E4423)*D4423)/3/SUM(D4333:D4422)</f>
        <v>6.6522512020818914</v>
      </c>
      <c r="O4422" s="7">
        <f>O4333</f>
        <v>4.9554557636568825E-2</v>
      </c>
      <c r="P4422" s="8">
        <f>M4422*O4333</f>
        <v>1725.5544042627137</v>
      </c>
      <c r="Q4422" s="5">
        <f>N4422*O4333</f>
        <v>0.32964936560650132</v>
      </c>
      <c r="R4422" s="8">
        <f t="shared" si="941"/>
        <v>3196.8410702928145</v>
      </c>
      <c r="S4422" s="8">
        <f t="shared" si="942"/>
        <v>11372.425472931893</v>
      </c>
      <c r="T4422" s="9">
        <f t="shared" si="947"/>
        <v>2.1264862823265904</v>
      </c>
      <c r="U4422" s="10">
        <f t="shared" si="937"/>
        <v>1.0885548630163551</v>
      </c>
    </row>
    <row r="4423" spans="1:21" x14ac:dyDescent="0.3">
      <c r="A4423" s="17">
        <v>1960</v>
      </c>
      <c r="B4423" s="17">
        <v>90</v>
      </c>
      <c r="C4423" s="17">
        <v>0.29019</v>
      </c>
      <c r="D4423" s="17">
        <v>0.25341999999999998</v>
      </c>
      <c r="E4423" s="17">
        <v>0.5</v>
      </c>
      <c r="F4423" s="2">
        <f t="shared" si="943"/>
        <v>4189.8285855696877</v>
      </c>
      <c r="G4423" s="3">
        <f t="shared" si="944"/>
        <v>1061.7863601550703</v>
      </c>
      <c r="H4423" s="2">
        <f t="shared" si="945"/>
        <v>3658.9354054921523</v>
      </c>
      <c r="I4423" s="2">
        <f>SUM(H4423:H4443)</f>
        <v>12425.096176116078</v>
      </c>
      <c r="J4423" s="4">
        <f t="shared" si="938"/>
        <v>2.9655380697219256</v>
      </c>
      <c r="K4423" s="5">
        <f t="shared" si="946"/>
        <v>3.2302</v>
      </c>
      <c r="L4423" s="5">
        <f t="shared" si="939"/>
        <v>3.5692817679558009E-2</v>
      </c>
      <c r="M4423" s="8">
        <f t="shared" si="940"/>
        <v>29747.899694766227</v>
      </c>
      <c r="N4423" s="6">
        <f>((B4422+E4422)*D4422+(B4423+E4423)*D4423+(B4424+E4424)*D4424)/3/SUM(D4333:D4423)</f>
        <v>6.6464811260396672</v>
      </c>
      <c r="O4423" s="7">
        <f>O4333</f>
        <v>4.9554557636568825E-2</v>
      </c>
      <c r="P4423" s="8">
        <f>M4423*O4333</f>
        <v>1474.1440099911611</v>
      </c>
      <c r="Q4423" s="5">
        <f>N4423*O4333</f>
        <v>0.32936343204069957</v>
      </c>
      <c r="R4423" s="8">
        <f t="shared" si="941"/>
        <v>2453.8158827240286</v>
      </c>
      <c r="S4423" s="8">
        <f t="shared" si="942"/>
        <v>8175.5844026390778</v>
      </c>
      <c r="T4423" s="9">
        <f t="shared" si="947"/>
        <v>1.9512932893715149</v>
      </c>
      <c r="U4423" s="10">
        <f t="shared" si="937"/>
        <v>1.0142447803504107</v>
      </c>
    </row>
    <row r="4424" spans="1:21" x14ac:dyDescent="0.3">
      <c r="A4424" s="17">
        <v>1960</v>
      </c>
      <c r="B4424" s="17">
        <v>91</v>
      </c>
      <c r="C4424" s="17">
        <v>0.27459</v>
      </c>
      <c r="D4424" s="17">
        <v>0.24143999999999999</v>
      </c>
      <c r="E4424" s="17">
        <v>0.5</v>
      </c>
      <c r="F4424" s="2">
        <f t="shared" si="943"/>
        <v>3128.0422254146174</v>
      </c>
      <c r="G4424" s="3">
        <f t="shared" si="944"/>
        <v>755.23451490410514</v>
      </c>
      <c r="H4424" s="2">
        <f t="shared" si="945"/>
        <v>2750.424967962565</v>
      </c>
      <c r="I4424" s="2">
        <f>SUM(H4424:H4443)</f>
        <v>8766.1607706239247</v>
      </c>
      <c r="J4424" s="4">
        <f t="shared" si="938"/>
        <v>2.8024432341101098</v>
      </c>
      <c r="K4424" s="5">
        <f t="shared" si="946"/>
        <v>3.4716399999999998</v>
      </c>
      <c r="L4424" s="5">
        <f t="shared" si="939"/>
        <v>3.7941420765027323E-2</v>
      </c>
      <c r="M4424" s="8">
        <f t="shared" si="940"/>
        <v>19905.277653709953</v>
      </c>
      <c r="N4424" s="6">
        <f>((B4423+E4423)*D4423+(B4424+E4424)*D4424+(B4425+E4425)*D4425)/3/SUM(D4333:D4424)</f>
        <v>6.9081154728024794</v>
      </c>
      <c r="O4424" s="7">
        <f>O4333</f>
        <v>4.9554557636568825E-2</v>
      </c>
      <c r="P4424" s="8">
        <f>M4424*O4333</f>
        <v>986.39722876267535</v>
      </c>
      <c r="Q4424" s="5">
        <f>N4424*O4333</f>
        <v>0.34232860635706336</v>
      </c>
      <c r="R4424" s="8">
        <f t="shared" si="941"/>
        <v>1808.8758217902694</v>
      </c>
      <c r="S4424" s="8">
        <f t="shared" si="942"/>
        <v>5721.7685199150492</v>
      </c>
      <c r="T4424" s="9">
        <f t="shared" si="947"/>
        <v>1.829185192395105</v>
      </c>
      <c r="U4424" s="10">
        <f t="shared" si="937"/>
        <v>0.97325804171500474</v>
      </c>
    </row>
    <row r="4425" spans="1:21" x14ac:dyDescent="0.3">
      <c r="A4425" s="17">
        <v>1960</v>
      </c>
      <c r="B4425" s="17">
        <v>92</v>
      </c>
      <c r="C4425" s="17">
        <v>0.34060000000000001</v>
      </c>
      <c r="D4425" s="17">
        <v>0.29104000000000002</v>
      </c>
      <c r="E4425" s="17">
        <v>0.5</v>
      </c>
      <c r="F4425" s="2">
        <f t="shared" si="943"/>
        <v>2372.8077105105122</v>
      </c>
      <c r="G4425" s="3">
        <f t="shared" si="944"/>
        <v>690.5819560669795</v>
      </c>
      <c r="H4425" s="2">
        <f t="shared" si="945"/>
        <v>2027.5167324770223</v>
      </c>
      <c r="I4425" s="2">
        <f>SUM(H4425:H4443)</f>
        <v>6015.735802661361</v>
      </c>
      <c r="J4425" s="4">
        <f t="shared" si="938"/>
        <v>2.5352816311301809</v>
      </c>
      <c r="K4425" s="5">
        <f t="shared" si="946"/>
        <v>3.76268</v>
      </c>
      <c r="L4425" s="5">
        <f t="shared" si="939"/>
        <v>4.0677621621621619E-2</v>
      </c>
      <c r="M4425" s="8">
        <f t="shared" si="940"/>
        <v>16976.950188747276</v>
      </c>
      <c r="N4425" s="6">
        <f>((B4424+E4424)*D4424+(B4425+E4425)*D4425+(B4426+E4426)*D4426)/3/SUM(D4333:D4425)</f>
        <v>7.2499747520384412</v>
      </c>
      <c r="O4425" s="7">
        <f>O4333</f>
        <v>4.9554557636568825E-2</v>
      </c>
      <c r="P4425" s="8">
        <f>M4425*O4333</f>
        <v>841.28525662143488</v>
      </c>
      <c r="Q4425" s="5">
        <f>N4425*O4333</f>
        <v>0.3592692917135577</v>
      </c>
      <c r="R4425" s="8">
        <f t="shared" si="941"/>
        <v>1299.0922320626157</v>
      </c>
      <c r="S4425" s="8">
        <f t="shared" si="942"/>
        <v>3912.8926981247796</v>
      </c>
      <c r="T4425" s="9">
        <f t="shared" si="947"/>
        <v>1.6490559604945469</v>
      </c>
      <c r="U4425" s="10">
        <f t="shared" si="937"/>
        <v>0.88622567063563396</v>
      </c>
    </row>
    <row r="4426" spans="1:21" x14ac:dyDescent="0.3">
      <c r="A4426" s="17">
        <v>1960</v>
      </c>
      <c r="B4426" s="17">
        <v>93</v>
      </c>
      <c r="C4426" s="17">
        <v>0.42581999999999998</v>
      </c>
      <c r="D4426" s="17">
        <v>0.35106999999999999</v>
      </c>
      <c r="E4426" s="17">
        <v>0.5</v>
      </c>
      <c r="F4426" s="2">
        <f t="shared" si="943"/>
        <v>1682.2257544435327</v>
      </c>
      <c r="G4426" s="3">
        <f t="shared" si="944"/>
        <v>590.57899561249098</v>
      </c>
      <c r="H4426" s="2">
        <f t="shared" si="945"/>
        <v>1386.9362566372872</v>
      </c>
      <c r="I4426" s="2">
        <f>SUM(H4426:H4443)</f>
        <v>3988.2190701843369</v>
      </c>
      <c r="J4426" s="4">
        <f t="shared" si="938"/>
        <v>2.37079896063273</v>
      </c>
      <c r="K4426" s="5">
        <f t="shared" si="946"/>
        <v>4.1137499999999996</v>
      </c>
      <c r="L4426" s="5">
        <f t="shared" si="939"/>
        <v>4.399732620320855E-2</v>
      </c>
      <c r="M4426" s="8">
        <f t="shared" si="940"/>
        <v>13423.065594595664</v>
      </c>
      <c r="N4426" s="6">
        <f>((B4425+E4425)*D4425+(B4426+E4426)*D4426+(B4427+E4427)*D4427)/3/SUM(D4333:D4426)</f>
        <v>7.2628635673047715</v>
      </c>
      <c r="O4426" s="7">
        <f>O4333</f>
        <v>4.9554557636568825E-2</v>
      </c>
      <c r="P4426" s="8">
        <f>M4426*O4333</f>
        <v>665.17407766683482</v>
      </c>
      <c r="Q4426" s="5">
        <f>N4426*O4333</f>
        <v>0.35990799125254014</v>
      </c>
      <c r="R4426" s="8">
        <f t="shared" si="941"/>
        <v>887.76681451564366</v>
      </c>
      <c r="S4426" s="8">
        <f t="shared" si="942"/>
        <v>2613.8004660621641</v>
      </c>
      <c r="T4426" s="9">
        <f t="shared" si="947"/>
        <v>1.5537750858693691</v>
      </c>
      <c r="U4426" s="10">
        <f t="shared" si="937"/>
        <v>0.81702387476336091</v>
      </c>
    </row>
    <row r="4427" spans="1:21" x14ac:dyDescent="0.3">
      <c r="A4427" s="17">
        <v>1960</v>
      </c>
      <c r="B4427" s="17">
        <v>94</v>
      </c>
      <c r="C4427" s="17">
        <v>0.37567</v>
      </c>
      <c r="D4427" s="17">
        <v>0.31625999999999999</v>
      </c>
      <c r="E4427" s="17">
        <v>0.5</v>
      </c>
      <c r="F4427" s="2">
        <f t="shared" si="943"/>
        <v>1091.6467588310416</v>
      </c>
      <c r="G4427" s="3">
        <f t="shared" si="944"/>
        <v>345.24420394790519</v>
      </c>
      <c r="H4427" s="2">
        <f t="shared" si="945"/>
        <v>919.02465685708898</v>
      </c>
      <c r="I4427" s="2">
        <f>SUM(H4427:H4443)</f>
        <v>2601.2828135470504</v>
      </c>
      <c r="J4427" s="4">
        <f t="shared" si="938"/>
        <v>2.3828979406603645</v>
      </c>
      <c r="K4427" s="5">
        <f t="shared" si="946"/>
        <v>4.4300099999999993</v>
      </c>
      <c r="L4427" s="5">
        <f t="shared" si="939"/>
        <v>4.687841269841269E-2</v>
      </c>
      <c r="M4427" s="8">
        <f t="shared" si="940"/>
        <v>7364.673504817607</v>
      </c>
      <c r="N4427" s="6">
        <f>((B4426+E4426)*D4426+(B4427+E4427)*D4427+(B4428+E4428)*D4428)/3/SUM(D4333:D4427)</f>
        <v>7.1230057418982513</v>
      </c>
      <c r="O4427" s="7">
        <f>O4333</f>
        <v>4.9554557636568825E-2</v>
      </c>
      <c r="P4427" s="8">
        <f>M4427*O4333</f>
        <v>364.95313766899545</v>
      </c>
      <c r="Q4427" s="5">
        <f>N4427*O4333</f>
        <v>0.3529773985825076</v>
      </c>
      <c r="R4427" s="8">
        <f t="shared" si="941"/>
        <v>594.62972424649206</v>
      </c>
      <c r="S4427" s="8">
        <f t="shared" si="942"/>
        <v>1726.0336515465206</v>
      </c>
      <c r="T4427" s="9">
        <f t="shared" si="947"/>
        <v>1.5811283618840164</v>
      </c>
      <c r="U4427" s="10">
        <f t="shared" si="937"/>
        <v>0.80176957877634814</v>
      </c>
    </row>
    <row r="4428" spans="1:21" x14ac:dyDescent="0.3">
      <c r="A4428" s="17">
        <v>1960</v>
      </c>
      <c r="B4428" s="17">
        <v>95</v>
      </c>
      <c r="C4428" s="17">
        <v>0.40181</v>
      </c>
      <c r="D4428" s="17">
        <v>0.33459</v>
      </c>
      <c r="E4428" s="17">
        <v>0.5</v>
      </c>
      <c r="F4428" s="2">
        <f t="shared" si="943"/>
        <v>746.40255488313642</v>
      </c>
      <c r="G4428" s="3">
        <f t="shared" si="944"/>
        <v>249.7388308383486</v>
      </c>
      <c r="H4428" s="2">
        <f t="shared" si="945"/>
        <v>621.53313946396213</v>
      </c>
      <c r="I4428" s="2">
        <f>SUM(H4428:H4443)</f>
        <v>1682.2581566899614</v>
      </c>
      <c r="J4428" s="4">
        <f t="shared" si="938"/>
        <v>2.2538215413174076</v>
      </c>
      <c r="K4428" s="5">
        <f t="shared" si="946"/>
        <v>4.7645999999999997</v>
      </c>
      <c r="L4428" s="5">
        <f t="shared" si="939"/>
        <v>4.9891099476439785E-2</v>
      </c>
      <c r="M4428" s="8">
        <f t="shared" si="940"/>
        <v>5005.6790381275014</v>
      </c>
      <c r="N4428" s="6">
        <f>((B4427+E4427)*D4427+(B4428+E4428)*D4428+(B4429+E4429)*D4429)/3/SUM(D4333:D4428)</f>
        <v>6.7089038604150053</v>
      </c>
      <c r="O4428" s="7">
        <f>O4333</f>
        <v>4.9554557636568825E-2</v>
      </c>
      <c r="P4428" s="8">
        <f>M4428*O4333</f>
        <v>248.05421040505365</v>
      </c>
      <c r="Q4428" s="5">
        <f>N4428*O4333</f>
        <v>0.33245676302913446</v>
      </c>
      <c r="R4428" s="8">
        <f t="shared" si="941"/>
        <v>414.90024380243773</v>
      </c>
      <c r="S4428" s="8">
        <f t="shared" si="942"/>
        <v>1131.4039273000285</v>
      </c>
      <c r="T4428" s="9">
        <f t="shared" si="947"/>
        <v>1.5158092907079765</v>
      </c>
      <c r="U4428" s="10">
        <f t="shared" si="937"/>
        <v>0.7380122506094311</v>
      </c>
    </row>
    <row r="4429" spans="1:21" x14ac:dyDescent="0.3">
      <c r="A4429" s="17">
        <v>1960</v>
      </c>
      <c r="B4429" s="17">
        <v>96</v>
      </c>
      <c r="C4429" s="17">
        <v>0.42852000000000001</v>
      </c>
      <c r="D4429" s="17">
        <v>0.35291</v>
      </c>
      <c r="E4429" s="17">
        <v>0.5</v>
      </c>
      <c r="F4429" s="2">
        <f t="shared" si="943"/>
        <v>496.66372404478784</v>
      </c>
      <c r="G4429" s="3">
        <f t="shared" si="944"/>
        <v>175.27759485264608</v>
      </c>
      <c r="H4429" s="2">
        <f t="shared" si="945"/>
        <v>409.0249266184648</v>
      </c>
      <c r="I4429" s="2">
        <f>SUM(H4429:H4443)</f>
        <v>1060.7250172259992</v>
      </c>
      <c r="J4429" s="4">
        <f t="shared" si="938"/>
        <v>2.1357006076214775</v>
      </c>
      <c r="K4429" s="5">
        <f t="shared" si="946"/>
        <v>5.1175099999999993</v>
      </c>
      <c r="L4429" s="5">
        <f t="shared" si="939"/>
        <v>5.303119170984455E-2</v>
      </c>
      <c r="M4429" s="8">
        <f t="shared" si="940"/>
        <v>3305.1792577406491</v>
      </c>
      <c r="N4429" s="6">
        <f>((B4428+E4428)*D4428+(B4429+E4429)*D4429+(B4430+E4430)*D4430)/3/SUM(D4333:D4429)</f>
        <v>6.6563872534364057</v>
      </c>
      <c r="O4429" s="7">
        <f>O4333</f>
        <v>4.9554557636568825E-2</v>
      </c>
      <c r="P4429" s="8">
        <f>M4429*O4333</f>
        <v>163.78669602690076</v>
      </c>
      <c r="Q4429" s="5">
        <f>N4429*O4333</f>
        <v>0.3298543258017364</v>
      </c>
      <c r="R4429" s="8">
        <f t="shared" si="941"/>
        <v>274.1062852126264</v>
      </c>
      <c r="S4429" s="8">
        <f t="shared" si="942"/>
        <v>716.50368349759083</v>
      </c>
      <c r="T4429" s="9">
        <f t="shared" si="947"/>
        <v>1.4426334133333611</v>
      </c>
      <c r="U4429" s="10">
        <f t="shared" si="937"/>
        <v>0.69306719428811636</v>
      </c>
    </row>
    <row r="4430" spans="1:21" x14ac:dyDescent="0.3">
      <c r="A4430" s="17">
        <v>1960</v>
      </c>
      <c r="B4430" s="17">
        <v>97</v>
      </c>
      <c r="C4430" s="17">
        <v>0.45565</v>
      </c>
      <c r="D4430" s="17">
        <v>0.37111</v>
      </c>
      <c r="E4430" s="17">
        <v>0.5</v>
      </c>
      <c r="F4430" s="2">
        <f t="shared" si="943"/>
        <v>321.38612919214177</v>
      </c>
      <c r="G4430" s="3">
        <f t="shared" si="944"/>
        <v>119.26960640449573</v>
      </c>
      <c r="H4430" s="2">
        <f t="shared" si="945"/>
        <v>261.75132598989387</v>
      </c>
      <c r="I4430" s="2">
        <f>SUM(H4430:H4443)</f>
        <v>651.70009060753478</v>
      </c>
      <c r="J4430" s="4">
        <f t="shared" si="938"/>
        <v>2.0277791460561563</v>
      </c>
      <c r="K4430" s="5">
        <f t="shared" si="946"/>
        <v>5.4886199999999992</v>
      </c>
      <c r="L4430" s="5">
        <f t="shared" si="939"/>
        <v>5.629353846153845E-2</v>
      </c>
      <c r="M4430" s="8">
        <f t="shared" si="940"/>
        <v>2118.7086415963095</v>
      </c>
      <c r="N4430" s="6">
        <f>((B4429+E4429)*D4429+(B4430+E4430)*D4430+(B4431+E4431)*D4431)/3/SUM(D4333:D4430)</f>
        <v>6.5932432317534593</v>
      </c>
      <c r="O4430" s="7">
        <f>O4333</f>
        <v>4.9554557636568825E-2</v>
      </c>
      <c r="P4430" s="8">
        <f>M4430*O4333</f>
        <v>104.99166949508076</v>
      </c>
      <c r="Q4430" s="5">
        <f>N4430*O4333</f>
        <v>0.32672525173984412</v>
      </c>
      <c r="R4430" s="8">
        <f t="shared" si="941"/>
        <v>176.23055811260778</v>
      </c>
      <c r="S4430" s="8">
        <f t="shared" si="942"/>
        <v>442.39739828496442</v>
      </c>
      <c r="T4430" s="9">
        <f t="shared" si="947"/>
        <v>1.3765292217091163</v>
      </c>
      <c r="U4430" s="10">
        <f t="shared" si="937"/>
        <v>0.65124992434703999</v>
      </c>
    </row>
    <row r="4431" spans="1:21" x14ac:dyDescent="0.3">
      <c r="A4431" s="17">
        <v>1960</v>
      </c>
      <c r="B4431" s="17">
        <v>98</v>
      </c>
      <c r="C4431" s="17">
        <v>0.48304999999999998</v>
      </c>
      <c r="D4431" s="17">
        <v>0.38907999999999998</v>
      </c>
      <c r="E4431" s="17">
        <v>0.5</v>
      </c>
      <c r="F4431" s="2">
        <f t="shared" si="943"/>
        <v>202.11652278764603</v>
      </c>
      <c r="G4431" s="3">
        <f t="shared" si="944"/>
        <v>78.639496686217313</v>
      </c>
      <c r="H4431" s="2">
        <f t="shared" si="945"/>
        <v>162.79677444453739</v>
      </c>
      <c r="I4431" s="2">
        <f>SUM(H4431:H4443)</f>
        <v>389.94876461764085</v>
      </c>
      <c r="J4431" s="4">
        <f t="shared" si="938"/>
        <v>1.9293265055194968</v>
      </c>
      <c r="K4431" s="5">
        <f t="shared" si="946"/>
        <v>5.877699999999999</v>
      </c>
      <c r="L4431" s="5">
        <f t="shared" si="939"/>
        <v>5.9672081218274102E-2</v>
      </c>
      <c r="M4431" s="8">
        <f t="shared" si="940"/>
        <v>1317.8607999034327</v>
      </c>
      <c r="N4431" s="6">
        <f>((B4430+E4430)*D4430+(B4431+E4431)*D4431+(B4432+E4432)*D4432)/3/SUM(D4333:D4431)</f>
        <v>6.5205346762622582</v>
      </c>
      <c r="O4431" s="7">
        <f>O4333</f>
        <v>4.9554557636568825E-2</v>
      </c>
      <c r="P4431" s="8">
        <f>M4431*O4333</f>
        <v>65.306008965789346</v>
      </c>
      <c r="Q4431" s="5">
        <f>N4431*O4333</f>
        <v>0.32312221143608372</v>
      </c>
      <c r="R4431" s="8">
        <f t="shared" si="941"/>
        <v>110.19352067135716</v>
      </c>
      <c r="S4431" s="8">
        <f t="shared" si="942"/>
        <v>266.16684017235661</v>
      </c>
      <c r="T4431" s="9">
        <f t="shared" si="947"/>
        <v>1.3168979779649441</v>
      </c>
      <c r="U4431" s="10">
        <f t="shared" si="937"/>
        <v>0.61242852755455268</v>
      </c>
    </row>
    <row r="4432" spans="1:21" x14ac:dyDescent="0.3">
      <c r="A4432" s="17">
        <v>1960</v>
      </c>
      <c r="B4432" s="17">
        <v>99</v>
      </c>
      <c r="C4432" s="17">
        <v>0.51056000000000001</v>
      </c>
      <c r="D4432" s="17">
        <v>0.40672999999999998</v>
      </c>
      <c r="E4432" s="17">
        <v>0.5</v>
      </c>
      <c r="F4432" s="2">
        <f t="shared" si="943"/>
        <v>123.47702610142872</v>
      </c>
      <c r="G4432" s="3">
        <f t="shared" si="944"/>
        <v>50.221810826234098</v>
      </c>
      <c r="H4432" s="2">
        <f t="shared" si="945"/>
        <v>98.366120688311668</v>
      </c>
      <c r="I4432" s="2">
        <f>SUM(H4432:H4443)</f>
        <v>227.15199017310348</v>
      </c>
      <c r="J4432" s="4">
        <f t="shared" si="938"/>
        <v>1.8396295841018411</v>
      </c>
      <c r="K4432" s="5">
        <f t="shared" ref="K4432:K4440" si="948">IF(F4432=0, K4431, K4431+G4432/F4432)</f>
        <v>6.2844299999999986</v>
      </c>
      <c r="L4432" s="5">
        <f t="shared" si="939"/>
        <v>6.3160100502512542E-2</v>
      </c>
      <c r="M4432" s="8">
        <f t="shared" si="940"/>
        <v>795.15090106983359</v>
      </c>
      <c r="N4432" s="6">
        <f>((B4431+E4431)*D4431+(B4432+E4432)*D4432+(B4433+E4433)*D4433)/3/SUM(D4333:D4432)</f>
        <v>6.4392469431064834</v>
      </c>
      <c r="O4432" s="7">
        <f>O4333</f>
        <v>4.9554557636568825E-2</v>
      </c>
      <c r="P4432" s="8">
        <f>M4432*O4333</f>
        <v>39.403351156834702</v>
      </c>
      <c r="Q4432" s="5">
        <f>N4432*O4333</f>
        <v>0.31909403377826984</v>
      </c>
      <c r="R4432" s="8">
        <f t="shared" si="941"/>
        <v>66.978078450758176</v>
      </c>
      <c r="S4432" s="8">
        <f t="shared" si="942"/>
        <v>155.97331950099948</v>
      </c>
      <c r="T4432" s="9">
        <f t="shared" si="947"/>
        <v>1.2631768388467428</v>
      </c>
      <c r="U4432" s="10">
        <f t="shared" si="937"/>
        <v>0.57645274525509826</v>
      </c>
    </row>
    <row r="4433" spans="1:21" x14ac:dyDescent="0.3">
      <c r="A4433" s="17">
        <v>1960</v>
      </c>
      <c r="B4433" s="17">
        <v>100</v>
      </c>
      <c r="C4433" s="17">
        <v>0.53800000000000003</v>
      </c>
      <c r="D4433" s="17">
        <v>0.42394999999999999</v>
      </c>
      <c r="E4433" s="17">
        <v>0.5</v>
      </c>
      <c r="F4433" s="2">
        <f t="shared" si="943"/>
        <v>73.255215275194615</v>
      </c>
      <c r="G4433" s="3">
        <f t="shared" si="944"/>
        <v>31.056548515918756</v>
      </c>
      <c r="H4433" s="2">
        <f t="shared" si="945"/>
        <v>57.726941017235234</v>
      </c>
      <c r="I4433" s="2">
        <f>SUM(H4433:H4443)</f>
        <v>128.78586948479182</v>
      </c>
      <c r="J4433" s="4">
        <f t="shared" si="938"/>
        <v>1.7580436969707571</v>
      </c>
      <c r="K4433" s="5">
        <f t="shared" si="948"/>
        <v>6.7083799999999982</v>
      </c>
      <c r="L4433" s="5">
        <f t="shared" si="939"/>
        <v>6.6750049751243767E-2</v>
      </c>
      <c r="M4433" s="8">
        <f t="shared" si="940"/>
        <v>465.26629765306012</v>
      </c>
      <c r="N4433" s="6">
        <f>((B4432+E4432)*D4432+(B4433+E4433)*D4433+(B4434+E4434)*D4434)/3/SUM(D4333:D4433)</f>
        <v>6.3504956984150187</v>
      </c>
      <c r="O4433" s="7">
        <f>O4333</f>
        <v>4.9554557636568825E-2</v>
      </c>
      <c r="P4433" s="8">
        <f>M4433*O4333</f>
        <v>23.056065563401553</v>
      </c>
      <c r="Q4433" s="5">
        <f>N4433*O4333</f>
        <v>0.31469600510788942</v>
      </c>
      <c r="R4433" s="8">
        <f t="shared" si="941"/>
        <v>39.560503292012541</v>
      </c>
      <c r="S4433" s="8">
        <f t="shared" si="942"/>
        <v>88.995241050241319</v>
      </c>
      <c r="T4433" s="9">
        <f t="shared" si="947"/>
        <v>1.2148655998882381</v>
      </c>
      <c r="U4433" s="10">
        <f t="shared" si="937"/>
        <v>0.54317809708251907</v>
      </c>
    </row>
    <row r="4434" spans="1:21" x14ac:dyDescent="0.3">
      <c r="A4434" s="17">
        <v>1960</v>
      </c>
      <c r="B4434" s="17">
        <v>101</v>
      </c>
      <c r="C4434" s="17">
        <v>0.56520999999999999</v>
      </c>
      <c r="D4434" s="17">
        <v>0.44067000000000001</v>
      </c>
      <c r="E4434" s="17">
        <v>0.5</v>
      </c>
      <c r="F4434" s="2">
        <f t="shared" si="943"/>
        <v>42.198666759275859</v>
      </c>
      <c r="G4434" s="3">
        <f t="shared" si="944"/>
        <v>18.595686480810095</v>
      </c>
      <c r="H4434" s="2">
        <f t="shared" si="945"/>
        <v>32.900823518870808</v>
      </c>
      <c r="I4434" s="2">
        <f>SUM(H4434:H4443)</f>
        <v>71.058928467556555</v>
      </c>
      <c r="J4434" s="4">
        <f t="shared" si="938"/>
        <v>1.6839140647005584</v>
      </c>
      <c r="K4434" s="5">
        <f t="shared" si="948"/>
        <v>7.1490499999999981</v>
      </c>
      <c r="L4434" s="5">
        <f t="shared" si="939"/>
        <v>7.0433990147783232E-2</v>
      </c>
      <c r="M4434" s="8">
        <f t="shared" si="940"/>
        <v>264.01580319094495</v>
      </c>
      <c r="N4434" s="6">
        <f>((B4433+E4433)*D4433+(B4434+E4434)*D4434+(B4435+E4435)*D4435)/3/SUM(D4333:D4434)</f>
        <v>6.2552835691455524</v>
      </c>
      <c r="O4434" s="7">
        <f>O4333</f>
        <v>4.9554557636568825E-2</v>
      </c>
      <c r="P4434" s="8">
        <f>M4434*O4333</f>
        <v>13.083186336190693</v>
      </c>
      <c r="Q4434" s="5">
        <f>N4434*O4333</f>
        <v>0.30997781016030523</v>
      </c>
      <c r="R4434" s="8">
        <f t="shared" si="941"/>
        <v>22.702298292020568</v>
      </c>
      <c r="S4434" s="8">
        <f t="shared" si="942"/>
        <v>49.434737758228778</v>
      </c>
      <c r="T4434" s="9">
        <f t="shared" si="947"/>
        <v>1.1714762942685228</v>
      </c>
      <c r="U4434" s="10">
        <f t="shared" si="937"/>
        <v>0.51243777043203553</v>
      </c>
    </row>
    <row r="4435" spans="1:21" x14ac:dyDescent="0.3">
      <c r="A4435" s="17">
        <v>1960</v>
      </c>
      <c r="B4435" s="17">
        <v>102</v>
      </c>
      <c r="C4435" s="17">
        <v>0.59202999999999995</v>
      </c>
      <c r="D4435" s="17">
        <v>0.45680999999999999</v>
      </c>
      <c r="E4435" s="17">
        <v>0.5</v>
      </c>
      <c r="F4435" s="2">
        <f t="shared" si="943"/>
        <v>23.602980278465765</v>
      </c>
      <c r="G4435" s="3">
        <f t="shared" si="944"/>
        <v>10.782077421005946</v>
      </c>
      <c r="H4435" s="2">
        <f t="shared" si="945"/>
        <v>18.211941567962793</v>
      </c>
      <c r="I4435" s="2">
        <f>SUM(H4435:H4443)</f>
        <v>38.158104948685761</v>
      </c>
      <c r="J4435" s="4">
        <f t="shared" si="938"/>
        <v>1.6166646965128975</v>
      </c>
      <c r="K4435" s="5">
        <f t="shared" si="948"/>
        <v>7.6058599999999981</v>
      </c>
      <c r="L4435" s="5">
        <f t="shared" si="939"/>
        <v>7.4203512195121932E-2</v>
      </c>
      <c r="M4435" s="8">
        <f t="shared" si="940"/>
        <v>145.30413860537925</v>
      </c>
      <c r="N4435" s="6">
        <f>((B4434+E4434)*D4434+(B4435+E4435)*D4435+(B4436+E4436)*D4436)/3/SUM(D4333:D4435)</f>
        <v>6.1546439192938092</v>
      </c>
      <c r="O4435" s="7">
        <f>O4333</f>
        <v>4.9554557636568825E-2</v>
      </c>
      <c r="P4435" s="8">
        <f>M4435*O4333</f>
        <v>7.2004823113522516</v>
      </c>
      <c r="Q4435" s="5">
        <f>N4435*O4333</f>
        <v>0.30499065683120291</v>
      </c>
      <c r="R4435" s="8">
        <f t="shared" si="941"/>
        <v>12.657469546978334</v>
      </c>
      <c r="S4435" s="8">
        <f t="shared" si="942"/>
        <v>26.732439466208206</v>
      </c>
      <c r="T4435" s="9">
        <f t="shared" si="947"/>
        <v>1.1325874593301937</v>
      </c>
      <c r="U4435" s="10">
        <f t="shared" ref="U4435:U4443" si="949">IF(T4435=0,0,J4435-T4435)</f>
        <v>0.48407723718270379</v>
      </c>
    </row>
    <row r="4436" spans="1:21" x14ac:dyDescent="0.3">
      <c r="A4436" s="17">
        <v>1960</v>
      </c>
      <c r="B4436" s="17">
        <v>103</v>
      </c>
      <c r="C4436" s="17">
        <v>0.61831999999999998</v>
      </c>
      <c r="D4436" s="17">
        <v>0.4723</v>
      </c>
      <c r="E4436" s="17">
        <v>0.5</v>
      </c>
      <c r="F4436" s="2">
        <f t="shared" si="943"/>
        <v>12.820902857459819</v>
      </c>
      <c r="G4436" s="3">
        <f t="shared" si="944"/>
        <v>6.0553124195782724</v>
      </c>
      <c r="H4436" s="2">
        <f t="shared" si="945"/>
        <v>9.7932466476706832</v>
      </c>
      <c r="I4436" s="2">
        <f>SUM(H4436:H4443)</f>
        <v>19.946163380722965</v>
      </c>
      <c r="J4436" s="4">
        <f t="shared" si="938"/>
        <v>1.5557534131940891</v>
      </c>
      <c r="K4436" s="5">
        <f t="shared" si="948"/>
        <v>8.0781599999999987</v>
      </c>
      <c r="L4436" s="5">
        <f t="shared" si="939"/>
        <v>7.8049855072463759E-2</v>
      </c>
      <c r="M4436" s="8">
        <f t="shared" si="940"/>
        <v>77.582622209308965</v>
      </c>
      <c r="N4436" s="6">
        <f>((B4435+E4435)*D4435+(B4436+E4436)*D4436+(B4437+E4437)*D4437)/3/SUM(D4333:D4436)</f>
        <v>6.049563473200168</v>
      </c>
      <c r="O4436" s="7">
        <f>O4333</f>
        <v>4.9554557636568825E-2</v>
      </c>
      <c r="P4436" s="8">
        <f>M4436*O4333</f>
        <v>3.8445725238673458</v>
      </c>
      <c r="Q4436" s="5">
        <f>N4436*O4333</f>
        <v>0.29978344180877919</v>
      </c>
      <c r="R4436" s="8">
        <f t="shared" si="941"/>
        <v>6.8573934611496767</v>
      </c>
      <c r="S4436" s="8">
        <f t="shared" si="942"/>
        <v>14.07496991922987</v>
      </c>
      <c r="T4436" s="9">
        <f t="shared" si="947"/>
        <v>1.0978142550265386</v>
      </c>
      <c r="U4436" s="10">
        <f t="shared" si="949"/>
        <v>0.45793915816755049</v>
      </c>
    </row>
    <row r="4437" spans="1:21" x14ac:dyDescent="0.3">
      <c r="A4437" s="17">
        <v>1960</v>
      </c>
      <c r="B4437" s="17">
        <v>104</v>
      </c>
      <c r="C4437" s="17">
        <v>0.64393</v>
      </c>
      <c r="D4437" s="17">
        <v>0.48709999999999998</v>
      </c>
      <c r="E4437" s="17">
        <v>0.5</v>
      </c>
      <c r="F4437" s="2">
        <f t="shared" si="943"/>
        <v>6.7655904378815466</v>
      </c>
      <c r="G4437" s="3">
        <f t="shared" si="944"/>
        <v>3.2955191022921011</v>
      </c>
      <c r="H4437" s="2">
        <f t="shared" si="945"/>
        <v>5.1178308867354962</v>
      </c>
      <c r="I4437" s="2">
        <f>SUM(H4437:H4443)</f>
        <v>10.152916733052281</v>
      </c>
      <c r="J4437" s="4">
        <f t="shared" si="938"/>
        <v>1.5006697236954503</v>
      </c>
      <c r="K4437" s="5">
        <f t="shared" si="948"/>
        <v>8.5652599999999985</v>
      </c>
      <c r="L4437" s="5">
        <f t="shared" si="939"/>
        <v>8.1964210526315778E-2</v>
      </c>
      <c r="M4437" s="8">
        <f t="shared" si="940"/>
        <v>40.206805886747702</v>
      </c>
      <c r="N4437" s="6">
        <f>((B4436+E4436)*D4436+(B4437+E4437)*D4437+(B4438+E4438)*D4438)/3/SUM(D4333:D4437)</f>
        <v>5.9409924509004988</v>
      </c>
      <c r="O4437" s="7">
        <f>O4333</f>
        <v>4.9554557636568825E-2</v>
      </c>
      <c r="P4437" s="8">
        <f>M4437*O4333</f>
        <v>1.9924304796971737</v>
      </c>
      <c r="Q4437" s="5">
        <f>N4437*O4333</f>
        <v>0.29440325282656904</v>
      </c>
      <c r="R4437" s="8">
        <f t="shared" si="941"/>
        <v>3.6111248262642821</v>
      </c>
      <c r="S4437" s="8">
        <f t="shared" si="942"/>
        <v>7.2175764580801935</v>
      </c>
      <c r="T4437" s="9">
        <f t="shared" si="947"/>
        <v>1.0668065890698777</v>
      </c>
      <c r="U4437" s="10">
        <f t="shared" si="949"/>
        <v>0.43386313462557258</v>
      </c>
    </row>
    <row r="4438" spans="1:21" x14ac:dyDescent="0.3">
      <c r="A4438" s="17">
        <v>1960</v>
      </c>
      <c r="B4438" s="17">
        <v>105</v>
      </c>
      <c r="C4438" s="17">
        <v>0.66874</v>
      </c>
      <c r="D4438" s="17">
        <v>0.50117</v>
      </c>
      <c r="E4438" s="17">
        <v>0.5</v>
      </c>
      <c r="F4438" s="2">
        <f t="shared" si="943"/>
        <v>3.4700713355894455</v>
      </c>
      <c r="G4438" s="3">
        <f t="shared" si="944"/>
        <v>1.7390956512573623</v>
      </c>
      <c r="H4438" s="2">
        <f t="shared" si="945"/>
        <v>2.6005235099607642</v>
      </c>
      <c r="I4438" s="2">
        <f>SUM(H4438:H4443)</f>
        <v>5.035085846316786</v>
      </c>
      <c r="J4438" s="4">
        <f t="shared" si="938"/>
        <v>1.4510035556550016</v>
      </c>
      <c r="K4438" s="5">
        <f t="shared" si="948"/>
        <v>9.0664299999999987</v>
      </c>
      <c r="L4438" s="5">
        <f t="shared" si="939"/>
        <v>8.5937725118483396E-2</v>
      </c>
      <c r="M4438" s="8">
        <f t="shared" si="940"/>
        <v>20.236696385198115</v>
      </c>
      <c r="N4438" s="6">
        <f>((B4437+E4437)*D4437+(B4438+E4438)*D4438+(B4439+E4439)*D4439)/3/SUM(D4333:D4438)</f>
        <v>5.8298007043566216</v>
      </c>
      <c r="O4438" s="7">
        <f>O4333</f>
        <v>4.9554557636568825E-2</v>
      </c>
      <c r="P4438" s="8">
        <f>M4438*O4333</f>
        <v>1.002820537394044</v>
      </c>
      <c r="Q4438" s="5">
        <f>N4438*O4333</f>
        <v>0.28889319501374972</v>
      </c>
      <c r="R4438" s="8">
        <f t="shared" si="941"/>
        <v>1.8492499644598284</v>
      </c>
      <c r="S4438" s="8">
        <f t="shared" si="942"/>
        <v>3.6064516318159114</v>
      </c>
      <c r="T4438" s="9">
        <f t="shared" si="947"/>
        <v>1.0393018710675295</v>
      </c>
      <c r="U4438" s="10">
        <f t="shared" si="949"/>
        <v>0.41170168458747214</v>
      </c>
    </row>
    <row r="4439" spans="1:21" x14ac:dyDescent="0.3">
      <c r="A4439" s="17">
        <v>1960</v>
      </c>
      <c r="B4439" s="17">
        <v>106</v>
      </c>
      <c r="C4439" s="17">
        <v>0.69264999999999999</v>
      </c>
      <c r="D4439" s="17">
        <v>0.51446999999999998</v>
      </c>
      <c r="E4439" s="17">
        <v>0.5</v>
      </c>
      <c r="F4439" s="2">
        <f t="shared" si="943"/>
        <v>1.7309756843320832</v>
      </c>
      <c r="G4439" s="3">
        <f t="shared" si="944"/>
        <v>0.89053506031832674</v>
      </c>
      <c r="H4439" s="2">
        <f t="shared" si="945"/>
        <v>1.2857081541729198</v>
      </c>
      <c r="I4439" s="2">
        <f>SUM(H4439:H4443)</f>
        <v>2.4345623363560218</v>
      </c>
      <c r="J4439" s="4">
        <f t="shared" si="938"/>
        <v>1.4064682470080021</v>
      </c>
      <c r="K4439" s="5">
        <f t="shared" si="948"/>
        <v>9.580899999999998</v>
      </c>
      <c r="L4439" s="5">
        <f t="shared" si="939"/>
        <v>8.9961502347417815E-2</v>
      </c>
      <c r="M4439" s="8">
        <f t="shared" si="940"/>
        <v>9.8990683468047695</v>
      </c>
      <c r="N4439" s="6">
        <f>((B4438+E4438)*D4438+(B4439+E4439)*D4439+(B4440+E4440)*D4440)/3/SUM(D4333:D4439)</f>
        <v>5.71686254248905</v>
      </c>
      <c r="O4439" s="7">
        <f>O4333</f>
        <v>4.9554557636568825E-2</v>
      </c>
      <c r="P4439" s="8">
        <f>M4439*O4333</f>
        <v>0.49054395294007103</v>
      </c>
      <c r="Q4439" s="5">
        <f>N4439*O4333</f>
        <v>0.28329659436211502</v>
      </c>
      <c r="R4439" s="8">
        <f t="shared" si="941"/>
        <v>0.9214714127521304</v>
      </c>
      <c r="S4439" s="8">
        <f t="shared" si="942"/>
        <v>1.7572016673560831</v>
      </c>
      <c r="T4439" s="9">
        <f t="shared" si="947"/>
        <v>1.0151509829175442</v>
      </c>
      <c r="U4439" s="10">
        <f t="shared" si="949"/>
        <v>0.39131726409045786</v>
      </c>
    </row>
    <row r="4440" spans="1:21" x14ac:dyDescent="0.3">
      <c r="A4440" s="17">
        <v>1960</v>
      </c>
      <c r="B4440" s="17">
        <v>107</v>
      </c>
      <c r="C4440" s="17">
        <v>0.71557000000000004</v>
      </c>
      <c r="D4440" s="17">
        <v>0.52700999999999998</v>
      </c>
      <c r="E4440" s="17">
        <v>0.5</v>
      </c>
      <c r="F4440" s="2">
        <f t="shared" si="943"/>
        <v>0.84044062401375641</v>
      </c>
      <c r="G4440" s="3">
        <f t="shared" si="944"/>
        <v>0.44292061326148974</v>
      </c>
      <c r="H4440" s="2">
        <f t="shared" si="945"/>
        <v>0.61898031738301151</v>
      </c>
      <c r="I4440" s="2">
        <f>SUM(H4440:H4443)</f>
        <v>1.148854182183102</v>
      </c>
      <c r="J4440" s="4">
        <f t="shared" si="938"/>
        <v>1.3669665046608901</v>
      </c>
      <c r="K4440" s="5">
        <f t="shared" si="948"/>
        <v>10.107909999999999</v>
      </c>
      <c r="L4440" s="5">
        <f t="shared" si="939"/>
        <v>9.4027069767441851E-2</v>
      </c>
      <c r="M4440" s="8">
        <f t="shared" si="940"/>
        <v>4.7105648868668348</v>
      </c>
      <c r="N4440" s="6">
        <f>((B4439+E4439)*D4439+(B4440+E4440)*D4440+(B4441+E4441)*D4441)/3/SUM(D4333:D4440)</f>
        <v>5.6029114821956272</v>
      </c>
      <c r="O4440" s="7">
        <f>O4333</f>
        <v>4.9554557636568825E-2</v>
      </c>
      <c r="P4440" s="8">
        <f>M4440*O4333</f>
        <v>0.23342995918703988</v>
      </c>
      <c r="Q4440" s="5">
        <f>N4440*O4333</f>
        <v>0.27764979997705647</v>
      </c>
      <c r="R4440" s="8">
        <f t="shared" si="941"/>
        <v>0.44712055607188345</v>
      </c>
      <c r="S4440" s="8">
        <f t="shared" si="942"/>
        <v>0.83573025460395267</v>
      </c>
      <c r="T4440" s="9">
        <f t="shared" si="947"/>
        <v>0.99439535729804673</v>
      </c>
      <c r="U4440" s="10">
        <f t="shared" si="949"/>
        <v>0.37257114736284336</v>
      </c>
    </row>
    <row r="4441" spans="1:21" x14ac:dyDescent="0.3">
      <c r="A4441" s="17">
        <v>1960</v>
      </c>
      <c r="B4441" s="17">
        <v>108</v>
      </c>
      <c r="C4441" s="17">
        <v>0.73741999999999996</v>
      </c>
      <c r="D4441" s="17">
        <v>0.53876999999999997</v>
      </c>
      <c r="E4441" s="17">
        <v>0.5</v>
      </c>
      <c r="F4441" s="2">
        <f t="shared" si="943"/>
        <v>0.39752001075226667</v>
      </c>
      <c r="G4441" s="3">
        <f t="shared" si="944"/>
        <v>0.21417185619299869</v>
      </c>
      <c r="H4441" s="3">
        <f t="shared" si="945"/>
        <v>0.29043408265576731</v>
      </c>
      <c r="I4441" s="2">
        <f>SUM(H4441:H4443)</f>
        <v>0.52987386480009024</v>
      </c>
      <c r="J4441" s="4">
        <f t="shared" si="938"/>
        <v>1.3329489094079998</v>
      </c>
      <c r="K4441" s="5">
        <f>IF(F4441=0, K4440, K4440+G4441/F4441)</f>
        <v>10.646679999999998</v>
      </c>
      <c r="L4441" s="5">
        <f t="shared" si="939"/>
        <v>9.8126082949308732E-2</v>
      </c>
      <c r="M4441" s="8">
        <f t="shared" si="940"/>
        <v>2.1826190321246024</v>
      </c>
      <c r="N4441" s="6">
        <f>((B4440+E4440)*D4440+(B4441+E4441)*D4441+(B4442+E4442)*D4442)/3/SUM(D4333:D4441)</f>
        <v>5.4886856747831265</v>
      </c>
      <c r="O4441" s="7">
        <f>O4333</f>
        <v>4.9554557636568825E-2</v>
      </c>
      <c r="P4441" s="8">
        <f>M4441*O4333</f>
        <v>0.10815872062609068</v>
      </c>
      <c r="Q4441" s="5">
        <f>N4441*O4333</f>
        <v>0.27198939062005012</v>
      </c>
      <c r="R4441" s="8">
        <f t="shared" si="941"/>
        <v>0.21143909349893189</v>
      </c>
      <c r="S4441" s="8">
        <f t="shared" si="942"/>
        <v>0.38860969853206917</v>
      </c>
      <c r="T4441" s="9">
        <f t="shared" si="947"/>
        <v>0.9775852485933082</v>
      </c>
      <c r="U4441" s="10">
        <f t="shared" si="949"/>
        <v>0.35536366081469162</v>
      </c>
    </row>
    <row r="4442" spans="1:21" x14ac:dyDescent="0.3">
      <c r="A4442" s="17">
        <v>1960</v>
      </c>
      <c r="B4442" s="17">
        <v>109</v>
      </c>
      <c r="C4442" s="17">
        <v>0.75817000000000001</v>
      </c>
      <c r="D4442" s="17">
        <v>0.54976000000000003</v>
      </c>
      <c r="E4442" s="17">
        <v>0.5</v>
      </c>
      <c r="F4442" s="2">
        <f t="shared" si="943"/>
        <v>0.18334815455926798</v>
      </c>
      <c r="G4442" s="3">
        <f t="shared" si="944"/>
        <v>0.10079748145050317</v>
      </c>
      <c r="H4442" s="3">
        <f t="shared" si="945"/>
        <v>0.1329494138340164</v>
      </c>
      <c r="I4442" s="2">
        <f>SUM(H4442:H4443)</f>
        <v>0.23943978214432299</v>
      </c>
      <c r="J4442" s="4">
        <f t="shared" si="938"/>
        <v>1.3059295999999998</v>
      </c>
      <c r="K4442" s="5">
        <f>IF(F4442=0, K4441, K4441+G4442/F4442)</f>
        <v>11.196439999999999</v>
      </c>
      <c r="L4442" s="5">
        <f t="shared" si="939"/>
        <v>0.10225059360730593</v>
      </c>
      <c r="M4442" s="8">
        <f t="shared" si="940"/>
        <v>0.98578871666619905</v>
      </c>
      <c r="N4442" s="6">
        <f>((B4441+E4441)*D4441+(B4442+E4442)*D4442)/2/SUM(D4333:D4442)</f>
        <v>5.2987943042609977</v>
      </c>
      <c r="O4442" s="7">
        <f>O4333</f>
        <v>4.9554557636568825E-2</v>
      </c>
      <c r="P4442" s="8">
        <f>M4442*O4333</f>
        <v>4.8850323777514373E-2</v>
      </c>
      <c r="Q4442" s="5">
        <f>N4442*O4333</f>
        <v>0.26257940775482419</v>
      </c>
      <c r="R4442" s="8">
        <f t="shared" si="941"/>
        <v>9.8039635488129342E-2</v>
      </c>
      <c r="S4442" s="8">
        <f t="shared" si="942"/>
        <v>0.17717060503313725</v>
      </c>
      <c r="T4442" s="9">
        <f t="shared" si="947"/>
        <v>0.96630699915698459</v>
      </c>
      <c r="U4442" s="10">
        <f t="shared" si="949"/>
        <v>0.33962260084301521</v>
      </c>
    </row>
    <row r="4443" spans="1:21" x14ac:dyDescent="0.3">
      <c r="A4443" s="17">
        <v>1960</v>
      </c>
      <c r="B4443" s="17" t="s">
        <v>19</v>
      </c>
      <c r="C4443" s="17">
        <v>0.77776999999999996</v>
      </c>
      <c r="D4443" s="17">
        <v>1</v>
      </c>
      <c r="E4443" s="17">
        <v>1.29</v>
      </c>
      <c r="F4443" s="2">
        <f t="shared" si="943"/>
        <v>8.2550673108764808E-2</v>
      </c>
      <c r="G4443" s="3">
        <f t="shared" si="944"/>
        <v>8.2550673108764808E-2</v>
      </c>
      <c r="H4443" s="3">
        <f>E4443*F4443</f>
        <v>0.1064903683103066</v>
      </c>
      <c r="I4443" s="2">
        <f>SUM(H4443:H4443)</f>
        <v>0.1064903683103066</v>
      </c>
      <c r="J4443" s="4">
        <f t="shared" si="938"/>
        <v>1.29</v>
      </c>
      <c r="K4443" s="5">
        <f>IF(F4443=0, K4442, K4442+G4443/F4443)</f>
        <v>12.196439999999999</v>
      </c>
      <c r="L4443" s="5">
        <f>K4443/(110+E4443)</f>
        <v>0.10959151765657291</v>
      </c>
      <c r="M4443" s="8">
        <f t="shared" si="940"/>
        <v>0.75325786953196472</v>
      </c>
      <c r="N4443" s="6">
        <f>N4442-(N4440-N4441)</f>
        <v>5.1845684968484971</v>
      </c>
      <c r="O4443" s="7">
        <f>O4333</f>
        <v>4.9554557636568825E-2</v>
      </c>
      <c r="P4443" s="8">
        <f>M4443*O4333</f>
        <v>3.7327360510920789E-2</v>
      </c>
      <c r="Q4443" s="5">
        <f>N4443*O4333</f>
        <v>0.25691899839781784</v>
      </c>
      <c r="R4443" s="8">
        <f t="shared" si="941"/>
        <v>7.9130969545007909E-2</v>
      </c>
      <c r="S4443" s="8">
        <f>R4443</f>
        <v>7.9130969545007909E-2</v>
      </c>
      <c r="T4443" s="9">
        <f t="shared" si="947"/>
        <v>0.958574492066815</v>
      </c>
      <c r="U4443" s="10">
        <f t="shared" si="949"/>
        <v>0.33142550793318504</v>
      </c>
    </row>
    <row r="4444" spans="1:21" x14ac:dyDescent="0.3">
      <c r="A4444" s="17">
        <v>1961</v>
      </c>
      <c r="B4444" s="17">
        <v>0</v>
      </c>
      <c r="C4444" s="17">
        <v>2.2599999999999999E-2</v>
      </c>
      <c r="D4444" s="17">
        <v>2.215E-2</v>
      </c>
      <c r="E4444" s="17">
        <v>0.1</v>
      </c>
      <c r="F4444" s="2">
        <v>100000</v>
      </c>
      <c r="G4444" s="3">
        <f>100000*D4444</f>
        <v>2215</v>
      </c>
      <c r="H4444" s="2">
        <f>F4444-(1-E4444)*G4444</f>
        <v>98006.5</v>
      </c>
      <c r="I4444" s="2">
        <f>SUM(H4444:H4554)</f>
        <v>6804482.320468382</v>
      </c>
      <c r="J4444" s="4">
        <f>I4444/F4444</f>
        <v>68.044823204683823</v>
      </c>
      <c r="K4444" s="5">
        <f>G4444/F4444</f>
        <v>2.215E-2</v>
      </c>
      <c r="L4444" s="5">
        <f>K4444/(0.1+E4444)</f>
        <v>0.11074999999999999</v>
      </c>
      <c r="M4444">
        <f>G4444/L4444</f>
        <v>20000.000000000004</v>
      </c>
      <c r="N4444" s="6">
        <f>(0.1+E4444)*D4444/SUM(D4444:D4444)</f>
        <v>0.2</v>
      </c>
      <c r="O4444" s="7">
        <f>IF((I4444-J4444*F4444+MAX(N4446:N4539)*F4444)/SUM(M4444:M4554)&gt;1/MAX(N4446:N4542),1/MAX(N4446:N4542),(I4444-J4444*F4444+MAX(N4446:N4539)*F4444)/SUM(M4444:M4554))</f>
        <v>4.6378249142740559E-2</v>
      </c>
      <c r="P4444" s="8">
        <f>M4444*O4444</f>
        <v>927.56498285481132</v>
      </c>
      <c r="Q4444" s="5">
        <f>N4444*O4444</f>
        <v>9.2756498285481125E-3</v>
      </c>
      <c r="R4444" s="8">
        <f>((1-Q4444)*H4444)</f>
        <v>97097.426025078399</v>
      </c>
      <c r="S4444" s="8">
        <f>R4444+S4445</f>
        <v>6132185.7973619206</v>
      </c>
      <c r="T4444" s="9">
        <f t="shared" si="947"/>
        <v>61.321857973619203</v>
      </c>
      <c r="U4444" s="10">
        <f t="shared" ref="U4444:U4507" si="950">J4444-T4444</f>
        <v>6.7229652310646202</v>
      </c>
    </row>
    <row r="4445" spans="1:21" x14ac:dyDescent="0.3">
      <c r="A4445" s="17">
        <v>1961</v>
      </c>
      <c r="B4445" s="17">
        <v>1</v>
      </c>
      <c r="C4445" s="17">
        <v>1.92E-3</v>
      </c>
      <c r="D4445" s="17">
        <v>1.92E-3</v>
      </c>
      <c r="E4445" s="17">
        <v>0.5</v>
      </c>
      <c r="F4445" s="2">
        <f>F4444-G4444</f>
        <v>97785</v>
      </c>
      <c r="G4445" s="3">
        <f>D4445*F4445</f>
        <v>187.74719999999999</v>
      </c>
      <c r="H4445" s="2">
        <f>F4445-0.5*G4445</f>
        <v>97691.126399999994</v>
      </c>
      <c r="I4445" s="2">
        <f>SUM(H4445:H4554)</f>
        <v>6706475.820468382</v>
      </c>
      <c r="J4445" s="4">
        <f t="shared" ref="J4445:J4508" si="951">I4445/F4445</f>
        <v>68.583891399175556</v>
      </c>
      <c r="K4445" s="5">
        <f>K4444+G4445/F4445</f>
        <v>2.4070000000000001E-2</v>
      </c>
      <c r="L4445" s="5">
        <f t="shared" ref="L4445:L4508" si="952">K4445/(B4445+E4445)</f>
        <v>1.6046666666666667E-2</v>
      </c>
      <c r="M4445" s="8">
        <f t="shared" ref="M4445:M4508" si="953">G4445/L4445</f>
        <v>11700.074781886164</v>
      </c>
      <c r="N4445" s="6">
        <f>(B4445+E4445)*D4445/SUM(D4444:D4445)</f>
        <v>0.1196510178645617</v>
      </c>
      <c r="O4445" s="7">
        <f>O4444</f>
        <v>4.6378249142740559E-2</v>
      </c>
      <c r="P4445" s="8">
        <f>M4445*O4444</f>
        <v>542.62898322301237</v>
      </c>
      <c r="Q4445" s="5">
        <f>N4445*O4444</f>
        <v>5.5492047167051443E-3</v>
      </c>
      <c r="R4445" s="8">
        <f t="shared" ref="R4445:R4508" si="954">((1-Q4445)*H4445)</f>
        <v>97149.018340600873</v>
      </c>
      <c r="S4445" s="8">
        <f t="shared" ref="S4445:S4508" si="955">R4445+S4446</f>
        <v>6035088.371336842</v>
      </c>
      <c r="T4445" s="9">
        <f t="shared" si="947"/>
        <v>61.717935995672569</v>
      </c>
      <c r="U4445" s="10">
        <f t="shared" si="950"/>
        <v>6.8659554035029871</v>
      </c>
    </row>
    <row r="4446" spans="1:21" x14ac:dyDescent="0.3">
      <c r="A4446" s="17">
        <v>1961</v>
      </c>
      <c r="B4446" s="17">
        <v>2</v>
      </c>
      <c r="C4446" s="17">
        <v>1.14E-3</v>
      </c>
      <c r="D4446" s="17">
        <v>1.14E-3</v>
      </c>
      <c r="E4446" s="17">
        <v>0.5</v>
      </c>
      <c r="F4446" s="2">
        <f t="shared" ref="F4446:F4509" si="956">F4445-G4445</f>
        <v>97597.252800000002</v>
      </c>
      <c r="G4446" s="3">
        <f t="shared" ref="G4446:G4509" si="957">D4446*F4446</f>
        <v>111.260868192</v>
      </c>
      <c r="H4446" s="2">
        <f t="shared" ref="H4446:H4509" si="958">F4446-0.5*G4446</f>
        <v>97541.622365903997</v>
      </c>
      <c r="I4446" s="2">
        <f>SUM(H4446:H4554)</f>
        <v>6608784.6940683816</v>
      </c>
      <c r="J4446" s="4">
        <f t="shared" si="951"/>
        <v>67.714863937936386</v>
      </c>
      <c r="K4446" s="5">
        <f t="shared" ref="K4446:K4509" si="959">K4445+G4446/F4446</f>
        <v>2.521E-2</v>
      </c>
      <c r="L4446" s="5">
        <f t="shared" si="952"/>
        <v>1.0083999999999999E-2</v>
      </c>
      <c r="M4446" s="8">
        <f t="shared" si="953"/>
        <v>11033.406207060691</v>
      </c>
      <c r="N4446" s="6">
        <f>((B4445+E4445)*D4445+(B4446+E4446)*D4446+(B4447+E4447)*D4447)/3/SUM(D4444:D4446)</f>
        <v>0.11741372471241572</v>
      </c>
      <c r="O4446" s="7">
        <f>O4444</f>
        <v>4.6378249142740559E-2</v>
      </c>
      <c r="P4446" s="8">
        <f>M4446*O4444</f>
        <v>511.71006196412083</v>
      </c>
      <c r="Q4446" s="5">
        <f>N4446*O4444</f>
        <v>5.4454429774895702E-3</v>
      </c>
      <c r="R4446" s="8">
        <f t="shared" si="954"/>
        <v>97010.465023378638</v>
      </c>
      <c r="S4446" s="8">
        <f t="shared" si="955"/>
        <v>5937939.3529962413</v>
      </c>
      <c r="T4446" s="9">
        <f t="shared" si="947"/>
        <v>60.841255082911935</v>
      </c>
      <c r="U4446" s="10">
        <f t="shared" si="950"/>
        <v>6.8736088550244503</v>
      </c>
    </row>
    <row r="4447" spans="1:21" x14ac:dyDescent="0.3">
      <c r="A4447" s="17">
        <v>1961</v>
      </c>
      <c r="B4447" s="17">
        <v>3</v>
      </c>
      <c r="C4447" s="17">
        <v>8.9999999999999998E-4</v>
      </c>
      <c r="D4447" s="17">
        <v>8.9999999999999998E-4</v>
      </c>
      <c r="E4447" s="17">
        <v>0.5</v>
      </c>
      <c r="F4447" s="2">
        <f t="shared" si="956"/>
        <v>97485.991931808006</v>
      </c>
      <c r="G4447" s="3">
        <f t="shared" si="957"/>
        <v>87.737392738627207</v>
      </c>
      <c r="H4447" s="2">
        <f t="shared" si="958"/>
        <v>97442.123235438688</v>
      </c>
      <c r="I4447" s="2">
        <f>SUM(H4447:H4554)</f>
        <v>6511243.0717024775</v>
      </c>
      <c r="J4447" s="4">
        <f t="shared" si="951"/>
        <v>66.791576334958236</v>
      </c>
      <c r="K4447" s="5">
        <f t="shared" si="959"/>
        <v>2.6110000000000001E-2</v>
      </c>
      <c r="L4447" s="5">
        <f t="shared" si="952"/>
        <v>7.4600000000000005E-3</v>
      </c>
      <c r="M4447" s="8">
        <f t="shared" si="953"/>
        <v>11761.044603033137</v>
      </c>
      <c r="N4447" s="6">
        <f>((B4446+E4446)*D4446+(B4447+E4447)*D4447+(B4448+E4448)*D4448)/3/SUM(D4444:D4447)</f>
        <v>0.12255840674071238</v>
      </c>
      <c r="O4447" s="7">
        <f>O4444</f>
        <v>4.6378249142740559E-2</v>
      </c>
      <c r="P4447" s="8">
        <f>M4447*O4444</f>
        <v>545.45665677835507</v>
      </c>
      <c r="Q4447" s="5">
        <f>N4447*O4444</f>
        <v>5.6840443223580926E-3</v>
      </c>
      <c r="R4447" s="8">
        <f t="shared" si="954"/>
        <v>96888.257888103777</v>
      </c>
      <c r="S4447" s="8">
        <f t="shared" si="955"/>
        <v>5840928.8879728625</v>
      </c>
      <c r="T4447" s="9">
        <f t="shared" si="947"/>
        <v>59.915571173124285</v>
      </c>
      <c r="U4447" s="10">
        <f t="shared" si="950"/>
        <v>6.8760051618339517</v>
      </c>
    </row>
    <row r="4448" spans="1:21" x14ac:dyDescent="0.3">
      <c r="A4448" s="17">
        <v>1961</v>
      </c>
      <c r="B4448" s="17">
        <v>4</v>
      </c>
      <c r="C4448" s="17">
        <v>8.0000000000000004E-4</v>
      </c>
      <c r="D4448" s="17">
        <v>8.0000000000000004E-4</v>
      </c>
      <c r="E4448" s="17">
        <v>0.5</v>
      </c>
      <c r="F4448" s="2">
        <f t="shared" si="956"/>
        <v>97398.254539069385</v>
      </c>
      <c r="G4448" s="3">
        <f t="shared" si="957"/>
        <v>77.918603631255507</v>
      </c>
      <c r="H4448" s="2">
        <f t="shared" si="958"/>
        <v>97359.295237253755</v>
      </c>
      <c r="I4448" s="2">
        <f>SUM(H4448:H4554)</f>
        <v>6413800.9484670395</v>
      </c>
      <c r="J4448" s="4">
        <f t="shared" si="951"/>
        <v>65.851292498206632</v>
      </c>
      <c r="K4448" s="5">
        <f t="shared" si="959"/>
        <v>2.691E-2</v>
      </c>
      <c r="L4448" s="5">
        <f t="shared" si="952"/>
        <v>5.9800000000000001E-3</v>
      </c>
      <c r="M4448" s="8">
        <f t="shared" si="953"/>
        <v>13029.866827969148</v>
      </c>
      <c r="N4448" s="6">
        <f>((B4447+E4447)*D4447+(B4448+E4448)*D4448+(B4449+E4449)*D4449)/3/SUM(D4444:D4448)</f>
        <v>0.11086337173293698</v>
      </c>
      <c r="O4448" s="7">
        <f>O4444</f>
        <v>4.6378249142740559E-2</v>
      </c>
      <c r="P4448" s="8">
        <f>M4448*O4444</f>
        <v>604.30241004428376</v>
      </c>
      <c r="Q4448" s="5">
        <f>N4448*O4444</f>
        <v>5.1416490750344126E-3</v>
      </c>
      <c r="R4448" s="8">
        <f t="shared" si="954"/>
        <v>96858.707906951124</v>
      </c>
      <c r="S4448" s="8">
        <f t="shared" si="955"/>
        <v>5744040.6300847586</v>
      </c>
      <c r="T4448" s="9">
        <f t="shared" si="947"/>
        <v>58.974779961592127</v>
      </c>
      <c r="U4448" s="10">
        <f t="shared" si="950"/>
        <v>6.8765125366145057</v>
      </c>
    </row>
    <row r="4449" spans="1:21" x14ac:dyDescent="0.3">
      <c r="A4449" s="17">
        <v>1961</v>
      </c>
      <c r="B4449" s="17">
        <v>5</v>
      </c>
      <c r="C4449" s="17">
        <v>4.0000000000000002E-4</v>
      </c>
      <c r="D4449" s="17">
        <v>4.0000000000000002E-4</v>
      </c>
      <c r="E4449" s="17">
        <v>0.5</v>
      </c>
      <c r="F4449" s="2">
        <f t="shared" si="956"/>
        <v>97320.335935438125</v>
      </c>
      <c r="G4449" s="3">
        <f t="shared" si="957"/>
        <v>38.928134374175251</v>
      </c>
      <c r="H4449" s="2">
        <f t="shared" si="958"/>
        <v>97300.871868251037</v>
      </c>
      <c r="I4449" s="2">
        <f>SUM(H4449:H4554)</f>
        <v>6316441.6532297861</v>
      </c>
      <c r="J4449" s="4">
        <f t="shared" si="951"/>
        <v>64.90361539051905</v>
      </c>
      <c r="K4449" s="5">
        <f t="shared" si="959"/>
        <v>2.7310000000000001E-2</v>
      </c>
      <c r="L4449" s="5">
        <f t="shared" si="952"/>
        <v>4.9654545454545455E-3</v>
      </c>
      <c r="M4449" s="8">
        <f t="shared" si="953"/>
        <v>7839.7927154142762</v>
      </c>
      <c r="N4449" s="6">
        <f>((B4448+E4448)*D4448+(B4449+E4449)*D4449+(B4450+E4450)*D4450)/3/SUM(D4444:D4449)</f>
        <v>0.10728670816550714</v>
      </c>
      <c r="O4449" s="7">
        <f>O4444</f>
        <v>4.6378249142740559E-2</v>
      </c>
      <c r="P4449" s="8">
        <f>M4449*O4444</f>
        <v>363.59585978292586</v>
      </c>
      <c r="Q4449" s="5">
        <f>N4449*O4444</f>
        <v>4.975769681004388E-3</v>
      </c>
      <c r="R4449" s="8">
        <f t="shared" si="954"/>
        <v>96816.7251400737</v>
      </c>
      <c r="S4449" s="8">
        <f t="shared" si="955"/>
        <v>5647181.9221778074</v>
      </c>
      <c r="T4449" s="9">
        <f t="shared" si="947"/>
        <v>58.026740946764946</v>
      </c>
      <c r="U4449" s="10">
        <f t="shared" si="950"/>
        <v>6.8768744437541045</v>
      </c>
    </row>
    <row r="4450" spans="1:21" x14ac:dyDescent="0.3">
      <c r="A4450" s="17">
        <v>1961</v>
      </c>
      <c r="B4450" s="17">
        <v>6</v>
      </c>
      <c r="C4450" s="17">
        <v>4.6000000000000001E-4</v>
      </c>
      <c r="D4450" s="17">
        <v>4.6000000000000001E-4</v>
      </c>
      <c r="E4450" s="17">
        <v>0.5</v>
      </c>
      <c r="F4450" s="2">
        <f t="shared" si="956"/>
        <v>97281.40780106395</v>
      </c>
      <c r="G4450" s="3">
        <f t="shared" si="957"/>
        <v>44.749447588489417</v>
      </c>
      <c r="H4450" s="2">
        <f t="shared" si="958"/>
        <v>97259.033077269705</v>
      </c>
      <c r="I4450" s="2">
        <f>SUM(H4450:H4554)</f>
        <v>6219140.7813615343</v>
      </c>
      <c r="J4450" s="4">
        <f t="shared" si="951"/>
        <v>63.929387145377191</v>
      </c>
      <c r="K4450" s="5">
        <f t="shared" si="959"/>
        <v>2.777E-2</v>
      </c>
      <c r="L4450" s="5">
        <f t="shared" si="952"/>
        <v>4.2723076923076924E-3</v>
      </c>
      <c r="M4450" s="8">
        <f t="shared" si="953"/>
        <v>10474.303540697918</v>
      </c>
      <c r="N4450" s="6">
        <f>((B4449+E4449)*D4449+(B4450+E4450)*D4450+(B4451+E4451)*D4451)/3/SUM(D4444:D4450)</f>
        <v>0.12081382787180411</v>
      </c>
      <c r="O4450" s="7">
        <f>O4444</f>
        <v>4.6378249142740559E-2</v>
      </c>
      <c r="P4450" s="8">
        <f>M4450*O4444</f>
        <v>485.77985920717759</v>
      </c>
      <c r="Q4450" s="5">
        <f>N4450*O4444</f>
        <v>5.6031338089267049E-3</v>
      </c>
      <c r="R4450" s="8">
        <f t="shared" si="954"/>
        <v>96714.077700810929</v>
      </c>
      <c r="S4450" s="8">
        <f t="shared" si="955"/>
        <v>5550365.1970377341</v>
      </c>
      <c r="T4450" s="9">
        <f t="shared" si="947"/>
        <v>57.054737616338556</v>
      </c>
      <c r="U4450" s="10">
        <f t="shared" si="950"/>
        <v>6.8746495290386349</v>
      </c>
    </row>
    <row r="4451" spans="1:21" x14ac:dyDescent="0.3">
      <c r="A4451" s="17">
        <v>1961</v>
      </c>
      <c r="B4451" s="17">
        <v>7</v>
      </c>
      <c r="C4451" s="17">
        <v>6.4999999999999997E-4</v>
      </c>
      <c r="D4451" s="17">
        <v>6.4999999999999997E-4</v>
      </c>
      <c r="E4451" s="17">
        <v>0.5</v>
      </c>
      <c r="F4451" s="2">
        <f t="shared" si="956"/>
        <v>97236.658353475461</v>
      </c>
      <c r="G4451" s="3">
        <f t="shared" si="957"/>
        <v>63.203827929759044</v>
      </c>
      <c r="H4451" s="2">
        <f t="shared" si="958"/>
        <v>97205.056439510576</v>
      </c>
      <c r="I4451" s="2">
        <f>SUM(H4451:H4554)</f>
        <v>6121881.7482842654</v>
      </c>
      <c r="J4451" s="4">
        <f t="shared" si="951"/>
        <v>62.958578091299202</v>
      </c>
      <c r="K4451" s="5">
        <f t="shared" si="959"/>
        <v>2.8420000000000001E-2</v>
      </c>
      <c r="L4451" s="5">
        <f t="shared" si="952"/>
        <v>3.7893333333333334E-3</v>
      </c>
      <c r="M4451" s="8">
        <f t="shared" si="953"/>
        <v>16679.405681674623</v>
      </c>
      <c r="N4451" s="6">
        <f>((B4450+E4450)*D4450+(B4451+E4451)*D4451+(B4452+E4452)*D4452)/3/SUM(D4444:D4451)</f>
        <v>0.13810696692470092</v>
      </c>
      <c r="O4451" s="7">
        <f>O4444</f>
        <v>4.6378249142740559E-2</v>
      </c>
      <c r="P4451" s="8">
        <f>M4451*O4444</f>
        <v>773.56163225754813</v>
      </c>
      <c r="Q4451" s="5">
        <f>N4451*O4444</f>
        <v>6.4051593203820097E-3</v>
      </c>
      <c r="R4451" s="8">
        <f t="shared" si="954"/>
        <v>96582.442566268786</v>
      </c>
      <c r="S4451" s="8">
        <f t="shared" si="955"/>
        <v>5453651.1193369236</v>
      </c>
      <c r="T4451" s="9">
        <f t="shared" si="947"/>
        <v>56.086369191254683</v>
      </c>
      <c r="U4451" s="10">
        <f t="shared" si="950"/>
        <v>6.8722089000445195</v>
      </c>
    </row>
    <row r="4452" spans="1:21" x14ac:dyDescent="0.3">
      <c r="A4452" s="17">
        <v>1961</v>
      </c>
      <c r="B4452" s="17">
        <v>8</v>
      </c>
      <c r="C4452" s="17">
        <v>4.6000000000000001E-4</v>
      </c>
      <c r="D4452" s="17">
        <v>4.6000000000000001E-4</v>
      </c>
      <c r="E4452" s="17">
        <v>0.5</v>
      </c>
      <c r="F4452" s="2">
        <f t="shared" si="956"/>
        <v>97173.454525545705</v>
      </c>
      <c r="G4452" s="3">
        <f t="shared" si="957"/>
        <v>44.699789081751028</v>
      </c>
      <c r="H4452" s="2">
        <f t="shared" si="958"/>
        <v>97151.104631004826</v>
      </c>
      <c r="I4452" s="2">
        <f>SUM(H4452:H4554)</f>
        <v>6024676.6918447549</v>
      </c>
      <c r="J4452" s="4">
        <f t="shared" si="951"/>
        <v>61.999202572971626</v>
      </c>
      <c r="K4452" s="5">
        <f t="shared" si="959"/>
        <v>2.8879999999999999E-2</v>
      </c>
      <c r="L4452" s="5">
        <f t="shared" si="952"/>
        <v>3.3976470588235295E-3</v>
      </c>
      <c r="M4452" s="8">
        <f t="shared" si="953"/>
        <v>13156.101357163563</v>
      </c>
      <c r="N4452" s="6">
        <f>((B4451+E4451)*D4451+(B4452+E4452)*D4452+(B4453+E4453)*D4453)/3/SUM(D4444:D4452)</f>
        <v>0.15183518005540167</v>
      </c>
      <c r="O4452" s="7">
        <f>O4444</f>
        <v>4.6378249142740559E-2</v>
      </c>
      <c r="P4452" s="8">
        <f>M4452*O4444</f>
        <v>610.15694648967894</v>
      </c>
      <c r="Q4452" s="5">
        <f>N4452*O4444</f>
        <v>7.0418498092422906E-3</v>
      </c>
      <c r="R4452" s="8">
        <f t="shared" si="954"/>
        <v>96466.981143391313</v>
      </c>
      <c r="S4452" s="8">
        <f t="shared" si="955"/>
        <v>5357068.6767706545</v>
      </c>
      <c r="T4452" s="9">
        <f t="shared" si="947"/>
        <v>55.128931074096442</v>
      </c>
      <c r="U4452" s="10">
        <f t="shared" si="950"/>
        <v>6.8702714988751836</v>
      </c>
    </row>
    <row r="4453" spans="1:21" x14ac:dyDescent="0.3">
      <c r="A4453" s="17">
        <v>1961</v>
      </c>
      <c r="B4453" s="17">
        <v>9</v>
      </c>
      <c r="C4453" s="17">
        <v>4.6000000000000001E-4</v>
      </c>
      <c r="D4453" s="17">
        <v>4.6000000000000001E-4</v>
      </c>
      <c r="E4453" s="17">
        <v>0.5</v>
      </c>
      <c r="F4453" s="2">
        <f t="shared" si="956"/>
        <v>97128.754736463961</v>
      </c>
      <c r="G4453" s="3">
        <f t="shared" si="957"/>
        <v>44.679227178773424</v>
      </c>
      <c r="H4453" s="2">
        <f t="shared" si="958"/>
        <v>97106.415122874576</v>
      </c>
      <c r="I4453" s="2">
        <f>SUM(H4453:H4554)</f>
        <v>5927525.58721375</v>
      </c>
      <c r="J4453" s="4">
        <f t="shared" si="951"/>
        <v>61.027505225375293</v>
      </c>
      <c r="K4453" s="5">
        <f t="shared" si="959"/>
        <v>2.9339999999999998E-2</v>
      </c>
      <c r="L4453" s="5">
        <f t="shared" si="952"/>
        <v>3.0884210526315788E-3</v>
      </c>
      <c r="M4453" s="8">
        <f t="shared" si="953"/>
        <v>14466.689100148178</v>
      </c>
      <c r="N4453" s="6">
        <f>((B4452+E4452)*D4452+(B4453+E4453)*D4453+(B4454+E4454)*D4454)/3/SUM(D4444:D4453)</f>
        <v>0.14536468984321746</v>
      </c>
      <c r="O4453" s="7">
        <f>O4444</f>
        <v>4.6378249142740559E-2</v>
      </c>
      <c r="P4453" s="8">
        <f>M4453*O4444</f>
        <v>670.93971135724144</v>
      </c>
      <c r="Q4453" s="5">
        <f>N4453*O4444</f>
        <v>6.7417598021059476E-3</v>
      </c>
      <c r="R4453" s="8">
        <f t="shared" si="954"/>
        <v>96451.746996872578</v>
      </c>
      <c r="S4453" s="8">
        <f t="shared" si="955"/>
        <v>5260601.6956272628</v>
      </c>
      <c r="T4453" s="9">
        <f t="shared" si="947"/>
        <v>54.161115417372216</v>
      </c>
      <c r="U4453" s="10">
        <f t="shared" si="950"/>
        <v>6.8663898080030776</v>
      </c>
    </row>
    <row r="4454" spans="1:21" x14ac:dyDescent="0.3">
      <c r="A4454" s="17">
        <v>1961</v>
      </c>
      <c r="B4454" s="17">
        <v>10</v>
      </c>
      <c r="C4454" s="17">
        <v>4.2999999999999999E-4</v>
      </c>
      <c r="D4454" s="17">
        <v>4.2999999999999999E-4</v>
      </c>
      <c r="E4454" s="17">
        <v>0.5</v>
      </c>
      <c r="F4454" s="2">
        <f t="shared" si="956"/>
        <v>97084.07550928519</v>
      </c>
      <c r="G4454" s="3">
        <f t="shared" si="957"/>
        <v>41.746152468992634</v>
      </c>
      <c r="H4454" s="2">
        <f t="shared" si="958"/>
        <v>97063.202433050697</v>
      </c>
      <c r="I4454" s="2">
        <f>SUM(H4454:H4554)</f>
        <v>5830419.1720908759</v>
      </c>
      <c r="J4454" s="4">
        <f t="shared" si="951"/>
        <v>60.055360691293295</v>
      </c>
      <c r="K4454" s="5">
        <f t="shared" si="959"/>
        <v>2.9769999999999998E-2</v>
      </c>
      <c r="L4454" s="5">
        <f t="shared" si="952"/>
        <v>2.8352380952380951E-3</v>
      </c>
      <c r="M4454" s="8">
        <f t="shared" si="953"/>
        <v>14724.037652819035</v>
      </c>
      <c r="N4454" s="6">
        <f>((B4453+E4453)*D4453+(B4454+E4454)*D4454+(B4455+E4455)*D4455)/3/SUM(D4444:D4454)</f>
        <v>0.153566229985444</v>
      </c>
      <c r="O4454" s="7">
        <f>O4444</f>
        <v>4.6378249142740559E-2</v>
      </c>
      <c r="P4454" s="8">
        <f>M4454*O4444</f>
        <v>682.87508664953418</v>
      </c>
      <c r="Q4454" s="5">
        <f>N4454*O4444</f>
        <v>7.1221328741763179E-3</v>
      </c>
      <c r="R4454" s="8">
        <f t="shared" si="954"/>
        <v>96371.905408129445</v>
      </c>
      <c r="S4454" s="8">
        <f t="shared" si="955"/>
        <v>5164149.9486303907</v>
      </c>
      <c r="T4454" s="9">
        <f t="shared" si="947"/>
        <v>53.192554201502261</v>
      </c>
      <c r="U4454" s="10">
        <f t="shared" si="950"/>
        <v>6.8628064897910335</v>
      </c>
    </row>
    <row r="4455" spans="1:21" x14ac:dyDescent="0.3">
      <c r="A4455" s="17">
        <v>1961</v>
      </c>
      <c r="B4455" s="17">
        <v>11</v>
      </c>
      <c r="C4455" s="17">
        <v>4.2000000000000002E-4</v>
      </c>
      <c r="D4455" s="17">
        <v>4.2000000000000002E-4</v>
      </c>
      <c r="E4455" s="17">
        <v>0.5</v>
      </c>
      <c r="F4455" s="2">
        <f t="shared" si="956"/>
        <v>97042.329356816204</v>
      </c>
      <c r="G4455" s="3">
        <f t="shared" si="957"/>
        <v>40.757778329862809</v>
      </c>
      <c r="H4455" s="2">
        <f t="shared" si="958"/>
        <v>97021.950467651273</v>
      </c>
      <c r="I4455" s="2">
        <f>SUM(H4455:H4554)</f>
        <v>5733355.9696578253</v>
      </c>
      <c r="J4455" s="4">
        <f t="shared" si="951"/>
        <v>59.080980512913847</v>
      </c>
      <c r="K4455" s="5">
        <f t="shared" si="959"/>
        <v>3.0189999999999998E-2</v>
      </c>
      <c r="L4455" s="5">
        <f t="shared" si="952"/>
        <v>2.6252173913043479E-3</v>
      </c>
      <c r="M4455" s="8">
        <f t="shared" si="953"/>
        <v>15525.486942478381</v>
      </c>
      <c r="N4455" s="6">
        <f>((B4454+E4454)*D4454+(B4455+E4455)*D4455+(B4456+E4456)*D4456)/3/SUM(D4444:D4455)</f>
        <v>0.17770785028155017</v>
      </c>
      <c r="O4455" s="7">
        <f>O4444</f>
        <v>4.6378249142740559E-2</v>
      </c>
      <c r="P4455" s="8">
        <f>M4455*O4444</f>
        <v>720.04490148062769</v>
      </c>
      <c r="Q4455" s="5">
        <f>N4455*O4444</f>
        <v>8.2417789549785719E-3</v>
      </c>
      <c r="R4455" s="8">
        <f t="shared" si="954"/>
        <v>96222.316998116017</v>
      </c>
      <c r="S4455" s="8">
        <f t="shared" si="955"/>
        <v>5067778.0432222616</v>
      </c>
      <c r="T4455" s="9">
        <f t="shared" si="947"/>
        <v>52.222345411644874</v>
      </c>
      <c r="U4455" s="10">
        <f t="shared" si="950"/>
        <v>6.8586351012689732</v>
      </c>
    </row>
    <row r="4456" spans="1:21" x14ac:dyDescent="0.3">
      <c r="A4456" s="17">
        <v>1961</v>
      </c>
      <c r="B4456" s="17">
        <v>12</v>
      </c>
      <c r="C4456" s="17">
        <v>5.4000000000000001E-4</v>
      </c>
      <c r="D4456" s="17">
        <v>5.4000000000000001E-4</v>
      </c>
      <c r="E4456" s="17">
        <v>0.5</v>
      </c>
      <c r="F4456" s="2">
        <f t="shared" si="956"/>
        <v>97001.571578486342</v>
      </c>
      <c r="G4456" s="3">
        <f t="shared" si="957"/>
        <v>52.380848652382625</v>
      </c>
      <c r="H4456" s="2">
        <f t="shared" si="958"/>
        <v>96975.381154160146</v>
      </c>
      <c r="I4456" s="2">
        <f>SUM(H4456:H4554)</f>
        <v>5636334.0191901745</v>
      </c>
      <c r="J4456" s="4">
        <f t="shared" si="951"/>
        <v>58.105594862756206</v>
      </c>
      <c r="K4456" s="5">
        <f t="shared" si="959"/>
        <v>3.0729999999999997E-2</v>
      </c>
      <c r="L4456" s="5">
        <f t="shared" si="952"/>
        <v>2.4583999999999999E-3</v>
      </c>
      <c r="M4456" s="8">
        <f t="shared" si="953"/>
        <v>21306.886044737483</v>
      </c>
      <c r="N4456" s="6">
        <f>((B4455+E4455)*D4455+(B4456+E4456)*D4456+(B4457+E4457)*D4457)/3/SUM(D4444:D4456)</f>
        <v>0.21786527822974294</v>
      </c>
      <c r="O4456" s="7">
        <f>O4444</f>
        <v>4.6378249142740559E-2</v>
      </c>
      <c r="P4456" s="8">
        <f>M4456*O4444</f>
        <v>988.17606943881697</v>
      </c>
      <c r="Q4456" s="5">
        <f>N4456*O4444</f>
        <v>1.0104210153291509E-2</v>
      </c>
      <c r="R4456" s="8">
        <f t="shared" si="954"/>
        <v>95995.521523282965</v>
      </c>
      <c r="S4456" s="8">
        <f t="shared" si="955"/>
        <v>4971555.7262241459</v>
      </c>
      <c r="T4456" s="9">
        <f t="shared" si="947"/>
        <v>51.252321434828907</v>
      </c>
      <c r="U4456" s="10">
        <f t="shared" si="950"/>
        <v>6.8532734279272987</v>
      </c>
    </row>
    <row r="4457" spans="1:21" x14ac:dyDescent="0.3">
      <c r="A4457" s="17">
        <v>1961</v>
      </c>
      <c r="B4457" s="17">
        <v>13</v>
      </c>
      <c r="C4457" s="17">
        <v>6.3000000000000003E-4</v>
      </c>
      <c r="D4457" s="17">
        <v>6.3000000000000003E-4</v>
      </c>
      <c r="E4457" s="17">
        <v>0.5</v>
      </c>
      <c r="F4457" s="2">
        <f t="shared" si="956"/>
        <v>96949.190729833965</v>
      </c>
      <c r="G4457" s="3">
        <f t="shared" si="957"/>
        <v>61.077990159795398</v>
      </c>
      <c r="H4457" s="2">
        <f t="shared" si="958"/>
        <v>96918.651734754065</v>
      </c>
      <c r="I4457" s="2">
        <f>SUM(H4457:H4554)</f>
        <v>5539358.6380360154</v>
      </c>
      <c r="J4457" s="4">
        <f t="shared" si="951"/>
        <v>57.136718690849271</v>
      </c>
      <c r="K4457" s="5">
        <f t="shared" si="959"/>
        <v>3.1359999999999999E-2</v>
      </c>
      <c r="L4457" s="5">
        <f t="shared" si="952"/>
        <v>2.3229629629629629E-3</v>
      </c>
      <c r="M4457" s="8">
        <f t="shared" si="953"/>
        <v>26293.139896595596</v>
      </c>
      <c r="N4457" s="6">
        <f>((B4456+E4456)*D4456+(B4457+E4457)*D4457+(B4458+E4458)*D4458)/3/SUM(D4444:D4457)</f>
        <v>0.25924744897959184</v>
      </c>
      <c r="O4457" s="7">
        <f>O4444</f>
        <v>4.6378249142740559E-2</v>
      </c>
      <c r="P4457" s="8">
        <f>M4457*O4444</f>
        <v>1219.4297928692422</v>
      </c>
      <c r="Q4457" s="5">
        <f>N4457*O4444</f>
        <v>1.2023442778395432E-2</v>
      </c>
      <c r="R4457" s="8">
        <f t="shared" si="954"/>
        <v>95753.355871462016</v>
      </c>
      <c r="S4457" s="8">
        <f t="shared" si="955"/>
        <v>4875560.204700863</v>
      </c>
      <c r="T4457" s="9">
        <f t="shared" si="947"/>
        <v>50.289849435540646</v>
      </c>
      <c r="U4457" s="10">
        <f t="shared" si="950"/>
        <v>6.8468692553086257</v>
      </c>
    </row>
    <row r="4458" spans="1:21" x14ac:dyDescent="0.3">
      <c r="A4458" s="17">
        <v>1961</v>
      </c>
      <c r="B4458" s="17">
        <v>14</v>
      </c>
      <c r="C4458" s="17">
        <v>6.3000000000000003E-4</v>
      </c>
      <c r="D4458" s="17">
        <v>6.3000000000000003E-4</v>
      </c>
      <c r="E4458" s="17">
        <v>0.5</v>
      </c>
      <c r="F4458" s="2">
        <f t="shared" si="956"/>
        <v>96888.112739674165</v>
      </c>
      <c r="G4458" s="3">
        <f t="shared" si="957"/>
        <v>61.039511025994727</v>
      </c>
      <c r="H4458" s="2">
        <f t="shared" si="958"/>
        <v>96857.592984161165</v>
      </c>
      <c r="I4458" s="2">
        <f>SUM(H4458:H4554)</f>
        <v>5442439.986301261</v>
      </c>
      <c r="J4458" s="4">
        <f t="shared" si="951"/>
        <v>56.172422316908929</v>
      </c>
      <c r="K4458" s="5">
        <f t="shared" si="959"/>
        <v>3.1989999999999998E-2</v>
      </c>
      <c r="L4458" s="5">
        <f t="shared" si="952"/>
        <v>2.206206896551724E-3</v>
      </c>
      <c r="M4458" s="8">
        <f t="shared" si="953"/>
        <v>27667.174425661884</v>
      </c>
      <c r="N4458" s="6">
        <f>((B4457+E4457)*D4457+(B4458+E4458)*D4458+(B4459+E4459)*D4459)/3/SUM(D4444:D4458)</f>
        <v>0.30655413149942695</v>
      </c>
      <c r="O4458" s="7">
        <f>O4444</f>
        <v>4.6378249142740559E-2</v>
      </c>
      <c r="P4458" s="8">
        <f>M4458*O4444</f>
        <v>1283.1551085890069</v>
      </c>
      <c r="Q4458" s="5">
        <f>N4458*O4444</f>
        <v>1.4217443886416875E-2</v>
      </c>
      <c r="R4458" s="8">
        <f t="shared" si="954"/>
        <v>95480.525590935446</v>
      </c>
      <c r="S4458" s="8">
        <f t="shared" si="955"/>
        <v>4779806.8488294007</v>
      </c>
      <c r="T4458" s="9">
        <f t="shared" si="947"/>
        <v>49.333264047284352</v>
      </c>
      <c r="U4458" s="10">
        <f t="shared" si="950"/>
        <v>6.8391582696245763</v>
      </c>
    </row>
    <row r="4459" spans="1:21" x14ac:dyDescent="0.3">
      <c r="A4459" s="17">
        <v>1961</v>
      </c>
      <c r="B4459" s="17">
        <v>15</v>
      </c>
      <c r="C4459" s="17">
        <v>7.6000000000000004E-4</v>
      </c>
      <c r="D4459" s="17">
        <v>7.6000000000000004E-4</v>
      </c>
      <c r="E4459" s="17">
        <v>0.5</v>
      </c>
      <c r="F4459" s="2">
        <f t="shared" si="956"/>
        <v>96827.073228648165</v>
      </c>
      <c r="G4459" s="3">
        <f t="shared" si="957"/>
        <v>73.588575653772608</v>
      </c>
      <c r="H4459" s="2">
        <f t="shared" si="958"/>
        <v>96790.278940821285</v>
      </c>
      <c r="I4459" s="2">
        <f>SUM(H4459:H4554)</f>
        <v>5345582.3933170997</v>
      </c>
      <c r="J4459" s="4">
        <f t="shared" si="951"/>
        <v>55.207518053282492</v>
      </c>
      <c r="K4459" s="5">
        <f t="shared" si="959"/>
        <v>3.2749999999999994E-2</v>
      </c>
      <c r="L4459" s="5">
        <f t="shared" si="952"/>
        <v>2.1129032258064514E-3</v>
      </c>
      <c r="M4459" s="8">
        <f t="shared" si="953"/>
        <v>34828.180843770242</v>
      </c>
      <c r="N4459" s="6">
        <f>((B4458+E4458)*D4458+(B4459+E4459)*D4459+(B4460+E4460)*D4460)/3/SUM(D4444:D4459)</f>
        <v>0.36066157760814255</v>
      </c>
      <c r="O4459" s="7">
        <f>O4444</f>
        <v>4.6378249142740559E-2</v>
      </c>
      <c r="P4459" s="8">
        <f>M4459*O4444</f>
        <v>1615.2700483608003</v>
      </c>
      <c r="Q4459" s="5">
        <f>N4459*O4444</f>
        <v>1.6726852502524293E-2</v>
      </c>
      <c r="R4459" s="8">
        <f t="shared" si="954"/>
        <v>95171.282221299989</v>
      </c>
      <c r="S4459" s="8">
        <f t="shared" si="955"/>
        <v>4684326.323238465</v>
      </c>
      <c r="T4459" s="9">
        <f t="shared" si="947"/>
        <v>48.378270322979425</v>
      </c>
      <c r="U4459" s="10">
        <f t="shared" si="950"/>
        <v>6.8292477303030665</v>
      </c>
    </row>
    <row r="4460" spans="1:21" x14ac:dyDescent="0.3">
      <c r="A4460" s="17">
        <v>1961</v>
      </c>
      <c r="B4460" s="17">
        <v>16</v>
      </c>
      <c r="C4460" s="17">
        <v>8.8000000000000003E-4</v>
      </c>
      <c r="D4460" s="17">
        <v>8.8000000000000003E-4</v>
      </c>
      <c r="E4460" s="17">
        <v>0.5</v>
      </c>
      <c r="F4460" s="2">
        <f t="shared" si="956"/>
        <v>96753.48465299439</v>
      </c>
      <c r="G4460" s="3">
        <f t="shared" si="957"/>
        <v>85.143066494635065</v>
      </c>
      <c r="H4460" s="2">
        <f t="shared" si="958"/>
        <v>96710.913119747071</v>
      </c>
      <c r="I4460" s="2">
        <f>SUM(H4460:H4554)</f>
        <v>5248792.1143762786</v>
      </c>
      <c r="J4460" s="4">
        <f t="shared" si="951"/>
        <v>54.24912739009897</v>
      </c>
      <c r="K4460" s="5">
        <f t="shared" si="959"/>
        <v>3.3629999999999993E-2</v>
      </c>
      <c r="L4460" s="5">
        <f t="shared" si="952"/>
        <v>2.0381818181818179E-3</v>
      </c>
      <c r="M4460" s="8">
        <f t="shared" si="953"/>
        <v>41774.029056243795</v>
      </c>
      <c r="N4460" s="6">
        <f>((B4459+E4459)*D4459+(B4460+E4460)*D4460+(B4461+E4461)*D4461)/3/SUM(D4444:D4460)</f>
        <v>0.47403112300525335</v>
      </c>
      <c r="O4460" s="7">
        <f>O4444</f>
        <v>4.6378249142740559E-2</v>
      </c>
      <c r="P4460" s="8">
        <f>M4460*O4444</f>
        <v>1937.406327266558</v>
      </c>
      <c r="Q4460" s="5">
        <f>N4460*O4444</f>
        <v>2.1984733524150736E-2</v>
      </c>
      <c r="R4460" s="8">
        <f t="shared" si="954"/>
        <v>94584.749465932138</v>
      </c>
      <c r="S4460" s="8">
        <f t="shared" si="955"/>
        <v>4589155.0410171654</v>
      </c>
      <c r="T4460" s="9">
        <f t="shared" si="947"/>
        <v>47.431418697488091</v>
      </c>
      <c r="U4460" s="10">
        <f t="shared" si="950"/>
        <v>6.8177086926108785</v>
      </c>
    </row>
    <row r="4461" spans="1:21" x14ac:dyDescent="0.3">
      <c r="A4461" s="17">
        <v>1961</v>
      </c>
      <c r="B4461" s="17">
        <v>17</v>
      </c>
      <c r="C4461" s="17">
        <v>1.23E-3</v>
      </c>
      <c r="D4461" s="17">
        <v>1.23E-3</v>
      </c>
      <c r="E4461" s="17">
        <v>0.5</v>
      </c>
      <c r="F4461" s="2">
        <f t="shared" si="956"/>
        <v>96668.341586499751</v>
      </c>
      <c r="G4461" s="3">
        <f t="shared" si="957"/>
        <v>118.90206015139469</v>
      </c>
      <c r="H4461" s="2">
        <f t="shared" si="958"/>
        <v>96608.890556424056</v>
      </c>
      <c r="I4461" s="2">
        <f>SUM(H4461:H4554)</f>
        <v>5152081.2012565322</v>
      </c>
      <c r="J4461" s="4">
        <f t="shared" si="951"/>
        <v>53.296468282187305</v>
      </c>
      <c r="K4461" s="5">
        <f t="shared" si="959"/>
        <v>3.4859999999999995E-2</v>
      </c>
      <c r="L4461" s="5">
        <f t="shared" si="952"/>
        <v>1.9919999999999998E-3</v>
      </c>
      <c r="M4461" s="8">
        <f t="shared" si="953"/>
        <v>59689.78923262786</v>
      </c>
      <c r="N4461" s="6">
        <f>((B4460+E4460)*D4460+(B4461+E4461)*D4461+(B4462+E4462)*D4462)/3/SUM(D4444:D4461)</f>
        <v>0.60824249378466255</v>
      </c>
      <c r="O4461" s="7">
        <f>O4444</f>
        <v>4.6378249142740559E-2</v>
      </c>
      <c r="P4461" s="8">
        <f>M4461*O4444</f>
        <v>2768.3079163084876</v>
      </c>
      <c r="Q4461" s="5">
        <f>N4461*O4444</f>
        <v>2.8209221915946905E-2</v>
      </c>
      <c r="R4461" s="8">
        <f t="shared" si="954"/>
        <v>93883.628923664466</v>
      </c>
      <c r="S4461" s="8">
        <f t="shared" si="955"/>
        <v>4494570.2915512333</v>
      </c>
      <c r="T4461" s="9">
        <f t="shared" si="947"/>
        <v>46.494749136970029</v>
      </c>
      <c r="U4461" s="10">
        <f t="shared" si="950"/>
        <v>6.8017191452172767</v>
      </c>
    </row>
    <row r="4462" spans="1:21" x14ac:dyDescent="0.3">
      <c r="A4462" s="17">
        <v>1961</v>
      </c>
      <c r="B4462" s="17">
        <v>18</v>
      </c>
      <c r="C4462" s="17">
        <v>1.5E-3</v>
      </c>
      <c r="D4462" s="17">
        <v>1.49E-3</v>
      </c>
      <c r="E4462" s="17">
        <v>0.5</v>
      </c>
      <c r="F4462" s="2">
        <f t="shared" si="956"/>
        <v>96549.43952634836</v>
      </c>
      <c r="G4462" s="3">
        <f t="shared" si="957"/>
        <v>143.85866489425905</v>
      </c>
      <c r="H4462" s="2">
        <f t="shared" si="958"/>
        <v>96477.510193901224</v>
      </c>
      <c r="I4462" s="2">
        <f>SUM(H4462:H4554)</f>
        <v>5055472.3107001083</v>
      </c>
      <c r="J4462" s="4">
        <f t="shared" si="951"/>
        <v>52.361487912319461</v>
      </c>
      <c r="K4462" s="5">
        <f t="shared" si="959"/>
        <v>3.6349999999999993E-2</v>
      </c>
      <c r="L4462" s="5">
        <f t="shared" si="952"/>
        <v>1.9648648648648644E-3</v>
      </c>
      <c r="M4462" s="8">
        <f t="shared" si="953"/>
        <v>73215.55159680311</v>
      </c>
      <c r="N4462" s="6">
        <f>((B4461+E4461)*D4461+(B4462+E4462)*D4462+(B4463+E4463)*D4463)/3/SUM(D4444:D4462)</f>
        <v>0.78633654287024313</v>
      </c>
      <c r="O4462" s="7">
        <f>O4444</f>
        <v>4.6378249142740559E-2</v>
      </c>
      <c r="P4462" s="8">
        <f>M4462*O4444</f>
        <v>3395.6090930797109</v>
      </c>
      <c r="Q4462" s="5">
        <f>N4462*O4444</f>
        <v>3.6468912095277431E-2</v>
      </c>
      <c r="R4462" s="8">
        <f t="shared" si="954"/>
        <v>92959.080355468599</v>
      </c>
      <c r="S4462" s="8">
        <f t="shared" si="955"/>
        <v>4400686.6626275685</v>
      </c>
      <c r="T4462" s="9">
        <f t="shared" si="947"/>
        <v>45.57961894151255</v>
      </c>
      <c r="U4462" s="10">
        <f t="shared" si="950"/>
        <v>6.7818689708069115</v>
      </c>
    </row>
    <row r="4463" spans="1:21" x14ac:dyDescent="0.3">
      <c r="A4463" s="17">
        <v>1961</v>
      </c>
      <c r="B4463" s="17">
        <v>19</v>
      </c>
      <c r="C4463" s="17">
        <v>1.8799999999999999E-3</v>
      </c>
      <c r="D4463" s="17">
        <v>1.8799999999999999E-3</v>
      </c>
      <c r="E4463" s="17">
        <v>0.5</v>
      </c>
      <c r="F4463" s="2">
        <f t="shared" si="956"/>
        <v>96405.580861454102</v>
      </c>
      <c r="G4463" s="3">
        <f t="shared" si="957"/>
        <v>181.2424920195337</v>
      </c>
      <c r="H4463" s="2">
        <f t="shared" si="958"/>
        <v>96314.959615444328</v>
      </c>
      <c r="I4463" s="2">
        <f>SUM(H4463:H4554)</f>
        <v>4958994.8005062072</v>
      </c>
      <c r="J4463" s="4">
        <f t="shared" si="951"/>
        <v>51.438876838809286</v>
      </c>
      <c r="K4463" s="5">
        <f t="shared" si="959"/>
        <v>3.8229999999999993E-2</v>
      </c>
      <c r="L4463" s="5">
        <f t="shared" si="952"/>
        <v>1.9605128205128202E-3</v>
      </c>
      <c r="M4463" s="8">
        <f t="shared" si="953"/>
        <v>92446.471210591364</v>
      </c>
      <c r="N4463" s="6">
        <f>((B4462+E4462)*D4462+(B4463+E4463)*D4463+(B4464+E4464)*D4464)/3/SUM(D4444:D4463)</f>
        <v>0.83167669369605024</v>
      </c>
      <c r="O4463" s="7">
        <f>O4444</f>
        <v>4.6378249142740559E-2</v>
      </c>
      <c r="P4463" s="8">
        <f>M4463*O4444</f>
        <v>4287.5054741719987</v>
      </c>
      <c r="Q4463" s="5">
        <f>N4463*O4444</f>
        <v>3.8571708906446144E-2</v>
      </c>
      <c r="R4463" s="8">
        <f t="shared" si="954"/>
        <v>92599.927029821294</v>
      </c>
      <c r="S4463" s="8">
        <f t="shared" si="955"/>
        <v>4307727.5822721003</v>
      </c>
      <c r="T4463" s="9">
        <f t="shared" si="947"/>
        <v>44.683383926318541</v>
      </c>
      <c r="U4463" s="10">
        <f t="shared" si="950"/>
        <v>6.7554929124907446</v>
      </c>
    </row>
    <row r="4464" spans="1:21" x14ac:dyDescent="0.3">
      <c r="A4464" s="17">
        <v>1961</v>
      </c>
      <c r="B4464" s="17">
        <v>20</v>
      </c>
      <c r="C4464" s="17">
        <v>1.5200000000000001E-3</v>
      </c>
      <c r="D4464" s="17">
        <v>1.5200000000000001E-3</v>
      </c>
      <c r="E4464" s="17">
        <v>0.5</v>
      </c>
      <c r="F4464" s="2">
        <f t="shared" si="956"/>
        <v>96224.338369434568</v>
      </c>
      <c r="G4464" s="3">
        <f t="shared" si="957"/>
        <v>146.26099432154055</v>
      </c>
      <c r="H4464" s="2">
        <f t="shared" si="958"/>
        <v>96151.207872273793</v>
      </c>
      <c r="I4464" s="2">
        <f>SUM(H4464:H4554)</f>
        <v>4862679.8408907633</v>
      </c>
      <c r="J4464" s="4">
        <f t="shared" si="951"/>
        <v>50.534822304742207</v>
      </c>
      <c r="K4464" s="5">
        <f t="shared" si="959"/>
        <v>3.9749999999999994E-2</v>
      </c>
      <c r="L4464" s="5">
        <f t="shared" si="952"/>
        <v>1.9390243902439022E-3</v>
      </c>
      <c r="M4464" s="8">
        <f t="shared" si="953"/>
        <v>75430.198329347972</v>
      </c>
      <c r="N4464" s="6">
        <f>((B4463+E4463)*D4463+(B4464+E4464)*D4464+(B4465+E4465)*D4465)/3/SUM(D4444:D4464)</f>
        <v>0.89685534591194971</v>
      </c>
      <c r="O4464" s="7">
        <f>O4444</f>
        <v>4.6378249142740559E-2</v>
      </c>
      <c r="P4464" s="8">
        <f>M4464*O4444</f>
        <v>3498.3205310048329</v>
      </c>
      <c r="Q4464" s="5">
        <f>N4464*O4444</f>
        <v>4.159458067770317E-2</v>
      </c>
      <c r="R4464" s="8">
        <f t="shared" si="954"/>
        <v>92151.838699171887</v>
      </c>
      <c r="S4464" s="8">
        <f t="shared" si="955"/>
        <v>4215127.6552422792</v>
      </c>
      <c r="T4464" s="9">
        <f t="shared" si="947"/>
        <v>43.805213178594371</v>
      </c>
      <c r="U4464" s="10">
        <f t="shared" si="950"/>
        <v>6.7296091261478352</v>
      </c>
    </row>
    <row r="4465" spans="1:21" x14ac:dyDescent="0.3">
      <c r="A4465" s="17">
        <v>1961</v>
      </c>
      <c r="B4465" s="17">
        <v>21</v>
      </c>
      <c r="C4465" s="17">
        <v>1.83E-3</v>
      </c>
      <c r="D4465" s="17">
        <v>1.82E-3</v>
      </c>
      <c r="E4465" s="17">
        <v>0.5</v>
      </c>
      <c r="F4465" s="2">
        <f t="shared" si="956"/>
        <v>96078.077375113033</v>
      </c>
      <c r="G4465" s="3">
        <f t="shared" si="957"/>
        <v>174.86210082270571</v>
      </c>
      <c r="H4465" s="2">
        <f t="shared" si="958"/>
        <v>95990.64632470168</v>
      </c>
      <c r="I4465" s="2">
        <f>SUM(H4465:H4554)</f>
        <v>4766528.6330184881</v>
      </c>
      <c r="J4465" s="4">
        <f t="shared" si="951"/>
        <v>49.61099101107903</v>
      </c>
      <c r="K4465" s="5">
        <f t="shared" si="959"/>
        <v>4.1569999999999996E-2</v>
      </c>
      <c r="L4465" s="5">
        <f t="shared" si="952"/>
        <v>1.933488372093023E-3</v>
      </c>
      <c r="M4465" s="8">
        <f t="shared" si="953"/>
        <v>90438.66171970588</v>
      </c>
      <c r="N4465" s="6">
        <f>((B4464+E4464)*D4464+(B4465+E4465)*D4465+(B4466+E4466)*D4466)/3/SUM(D4444:D4465)</f>
        <v>0.84868895838344971</v>
      </c>
      <c r="O4465" s="7">
        <f>O4444</f>
        <v>4.6378249142740559E-2</v>
      </c>
      <c r="P4465" s="8">
        <f>M4465*O4444</f>
        <v>4194.3867853725524</v>
      </c>
      <c r="Q4465" s="5">
        <f>N4465*O4444</f>
        <v>3.9360707956600606E-2</v>
      </c>
      <c r="R4465" s="8">
        <f t="shared" si="954"/>
        <v>92212.386528149756</v>
      </c>
      <c r="S4465" s="8">
        <f t="shared" si="955"/>
        <v>4122975.8165431069</v>
      </c>
      <c r="T4465" s="9">
        <f t="shared" si="947"/>
        <v>42.912763547983687</v>
      </c>
      <c r="U4465" s="10">
        <f t="shared" si="950"/>
        <v>6.6982274630953427</v>
      </c>
    </row>
    <row r="4466" spans="1:21" x14ac:dyDescent="0.3">
      <c r="A4466" s="17">
        <v>1961</v>
      </c>
      <c r="B4466" s="17">
        <v>22</v>
      </c>
      <c r="C4466" s="17">
        <v>1.58E-3</v>
      </c>
      <c r="D4466" s="17">
        <v>1.58E-3</v>
      </c>
      <c r="E4466" s="17">
        <v>0.5</v>
      </c>
      <c r="F4466" s="2">
        <f t="shared" si="956"/>
        <v>95903.215274290327</v>
      </c>
      <c r="G4466" s="3">
        <f t="shared" si="957"/>
        <v>151.52708013337872</v>
      </c>
      <c r="H4466" s="2">
        <f t="shared" si="958"/>
        <v>95827.451734223636</v>
      </c>
      <c r="I4466" s="2">
        <f>SUM(H4466:H4554)</f>
        <v>4670537.9866937855</v>
      </c>
      <c r="J4466" s="4">
        <f t="shared" si="951"/>
        <v>48.700535986574586</v>
      </c>
      <c r="K4466" s="5">
        <f t="shared" si="959"/>
        <v>4.3149999999999994E-2</v>
      </c>
      <c r="L4466" s="5">
        <f t="shared" si="952"/>
        <v>1.9177777777777776E-3</v>
      </c>
      <c r="M4466" s="8">
        <f t="shared" si="953"/>
        <v>79011.80308229482</v>
      </c>
      <c r="N4466" s="6">
        <f>((B4465+E4465)*D4465+(B4466+E4466)*D4466+(B4467+E4467)*D4467)/3/SUM(D4444:D4466)</f>
        <v>0.8982232522209348</v>
      </c>
      <c r="O4466" s="7">
        <f>O4444</f>
        <v>4.6378249142740559E-2</v>
      </c>
      <c r="P4466" s="8">
        <f>M4466*O4444</f>
        <v>3664.4290885678256</v>
      </c>
      <c r="Q4466" s="5">
        <f>N4466*O4444</f>
        <v>4.1658021777305203E-2</v>
      </c>
      <c r="R4466" s="8">
        <f t="shared" si="954"/>
        <v>91835.469663015683</v>
      </c>
      <c r="S4466" s="8">
        <f t="shared" si="955"/>
        <v>4030763.4300149572</v>
      </c>
      <c r="T4466" s="9">
        <f t="shared" si="947"/>
        <v>42.029492113342336</v>
      </c>
      <c r="U4466" s="10">
        <f t="shared" si="950"/>
        <v>6.6710438732322501</v>
      </c>
    </row>
    <row r="4467" spans="1:21" x14ac:dyDescent="0.3">
      <c r="A4467" s="17">
        <v>1961</v>
      </c>
      <c r="B4467" s="17">
        <v>23</v>
      </c>
      <c r="C4467" s="17">
        <v>1.7700000000000001E-3</v>
      </c>
      <c r="D4467" s="17">
        <v>1.7700000000000001E-3</v>
      </c>
      <c r="E4467" s="17">
        <v>0.5</v>
      </c>
      <c r="F4467" s="2">
        <f t="shared" si="956"/>
        <v>95751.688194156945</v>
      </c>
      <c r="G4467" s="3">
        <f t="shared" si="957"/>
        <v>169.48048810365779</v>
      </c>
      <c r="H4467" s="2">
        <f t="shared" si="958"/>
        <v>95666.94795010511</v>
      </c>
      <c r="I4467" s="2">
        <f>SUM(H4467:H4554)</f>
        <v>4574710.5349595612</v>
      </c>
      <c r="J4467" s="4">
        <f t="shared" si="951"/>
        <v>47.776813351670221</v>
      </c>
      <c r="K4467" s="5">
        <f t="shared" si="959"/>
        <v>4.4919999999999995E-2</v>
      </c>
      <c r="L4467" s="5">
        <f t="shared" si="952"/>
        <v>1.9114893617021274E-3</v>
      </c>
      <c r="M4467" s="8">
        <f t="shared" si="953"/>
        <v>88664.102191361497</v>
      </c>
      <c r="N4467" s="6">
        <f>((B4466+E4466)*D4466+(B4467+E4467)*D4467+(B4468+E4468)*D4468)/3/SUM(D4444:D4467)</f>
        <v>0.81971653309587411</v>
      </c>
      <c r="O4467" s="7">
        <f>O4444</f>
        <v>4.6378249142740559E-2</v>
      </c>
      <c r="P4467" s="8">
        <f>M4467*O4444</f>
        <v>4112.0858214483724</v>
      </c>
      <c r="Q4467" s="5">
        <f>N4467*O4444</f>
        <v>3.8017017598343986E-2</v>
      </c>
      <c r="R4467" s="8">
        <f t="shared" si="954"/>
        <v>92029.975906306106</v>
      </c>
      <c r="S4467" s="8">
        <f t="shared" si="955"/>
        <v>3938927.9603519416</v>
      </c>
      <c r="T4467" s="9">
        <f t="shared" si="947"/>
        <v>41.136903532864359</v>
      </c>
      <c r="U4467" s="10">
        <f t="shared" si="950"/>
        <v>6.6399098188058616</v>
      </c>
    </row>
    <row r="4468" spans="1:21" x14ac:dyDescent="0.3">
      <c r="A4468" s="17">
        <v>1961</v>
      </c>
      <c r="B4468" s="17">
        <v>24</v>
      </c>
      <c r="C4468" s="17">
        <v>1.3600000000000001E-3</v>
      </c>
      <c r="D4468" s="17">
        <v>1.3600000000000001E-3</v>
      </c>
      <c r="E4468" s="17">
        <v>0.5</v>
      </c>
      <c r="F4468" s="2">
        <f t="shared" si="956"/>
        <v>95582.20770605329</v>
      </c>
      <c r="G4468" s="3">
        <f t="shared" si="957"/>
        <v>129.99180248023248</v>
      </c>
      <c r="H4468" s="2">
        <f t="shared" si="958"/>
        <v>95517.211804813167</v>
      </c>
      <c r="I4468" s="2">
        <f>SUM(H4468:H4554)</f>
        <v>4479043.5870094569</v>
      </c>
      <c r="J4468" s="4">
        <f t="shared" si="951"/>
        <v>46.860641687457026</v>
      </c>
      <c r="K4468" s="5">
        <f t="shared" si="959"/>
        <v>4.6279999999999995E-2</v>
      </c>
      <c r="L4468" s="5">
        <f t="shared" si="952"/>
        <v>1.8889795918367344E-3</v>
      </c>
      <c r="M4468" s="8">
        <f t="shared" si="953"/>
        <v>68815.885064081594</v>
      </c>
      <c r="N4468" s="6">
        <f>((B4467+E4467)*D4467+(B4468+E4468)*D4468+(B4469+E4469)*D4469)/3/SUM(D4444:D4468)</f>
        <v>0.7856885623739559</v>
      </c>
      <c r="O4468" s="7">
        <f>O4444</f>
        <v>4.6378249142740559E-2</v>
      </c>
      <c r="P4468" s="8">
        <f>M4468*O4444</f>
        <v>3191.560262480175</v>
      </c>
      <c r="Q4468" s="5">
        <f>N4468*O4444</f>
        <v>3.6438859894380983E-2</v>
      </c>
      <c r="R4468" s="8">
        <f t="shared" si="954"/>
        <v>92036.67350635567</v>
      </c>
      <c r="S4468" s="8">
        <f t="shared" si="955"/>
        <v>3846897.9844456357</v>
      </c>
      <c r="T4468" s="9">
        <f t="shared" si="947"/>
        <v>40.247009111529536</v>
      </c>
      <c r="U4468" s="10">
        <f t="shared" si="950"/>
        <v>6.6136325759274897</v>
      </c>
    </row>
    <row r="4469" spans="1:21" x14ac:dyDescent="0.3">
      <c r="A4469" s="17">
        <v>1961</v>
      </c>
      <c r="B4469" s="17">
        <v>25</v>
      </c>
      <c r="C4469" s="17">
        <v>1.34E-3</v>
      </c>
      <c r="D4469" s="17">
        <v>1.34E-3</v>
      </c>
      <c r="E4469" s="17">
        <v>0.5</v>
      </c>
      <c r="F4469" s="2">
        <f t="shared" si="956"/>
        <v>95452.215903573058</v>
      </c>
      <c r="G4469" s="3">
        <f t="shared" si="957"/>
        <v>127.9059693107879</v>
      </c>
      <c r="H4469" s="2">
        <f t="shared" si="958"/>
        <v>95388.262918917666</v>
      </c>
      <c r="I4469" s="2">
        <f>SUM(H4469:H4554)</f>
        <v>4383526.3752046442</v>
      </c>
      <c r="J4469" s="4">
        <f t="shared" si="951"/>
        <v>45.923778025571806</v>
      </c>
      <c r="K4469" s="5">
        <f t="shared" si="959"/>
        <v>4.7619999999999996E-2</v>
      </c>
      <c r="L4469" s="5">
        <f t="shared" si="952"/>
        <v>1.8674509803921567E-3</v>
      </c>
      <c r="M4469" s="8">
        <f t="shared" si="953"/>
        <v>68492.276720392518</v>
      </c>
      <c r="N4469" s="6">
        <f>((B4468+E4468)*D4468+(B4469+E4469)*D4469+(B4470+E4470)*D4470)/3/SUM(D4444:D4469)</f>
        <v>0.77848943021139572</v>
      </c>
      <c r="O4469" s="7">
        <f>O4444</f>
        <v>4.6378249142740559E-2</v>
      </c>
      <c r="P4469" s="8">
        <f>M4469*O4444</f>
        <v>3176.5518740918933</v>
      </c>
      <c r="Q4469" s="5">
        <f>N4469*O4444</f>
        <v>3.6104976749334251E-2</v>
      </c>
      <c r="R4469" s="8">
        <f t="shared" si="954"/>
        <v>91944.27190407076</v>
      </c>
      <c r="S4469" s="8">
        <f t="shared" si="955"/>
        <v>3754861.3109392799</v>
      </c>
      <c r="T4469" s="9">
        <f t="shared" si="947"/>
        <v>39.337602332170945</v>
      </c>
      <c r="U4469" s="10">
        <f t="shared" si="950"/>
        <v>6.5861756934008611</v>
      </c>
    </row>
    <row r="4470" spans="1:21" x14ac:dyDescent="0.3">
      <c r="A4470" s="17">
        <v>1961</v>
      </c>
      <c r="B4470" s="17">
        <v>26</v>
      </c>
      <c r="C4470" s="17">
        <v>1.65E-3</v>
      </c>
      <c r="D4470" s="17">
        <v>1.65E-3</v>
      </c>
      <c r="E4470" s="17">
        <v>0.5</v>
      </c>
      <c r="F4470" s="2">
        <f t="shared" si="956"/>
        <v>95324.309934262274</v>
      </c>
      <c r="G4470" s="3">
        <f t="shared" si="957"/>
        <v>157.28511139153275</v>
      </c>
      <c r="H4470" s="2">
        <f t="shared" si="958"/>
        <v>95245.667378566504</v>
      </c>
      <c r="I4470" s="2">
        <f>SUM(H4470:H4554)</f>
        <v>4288138.1122857248</v>
      </c>
      <c r="J4470" s="4">
        <f t="shared" si="951"/>
        <v>44.984727560502861</v>
      </c>
      <c r="K4470" s="5">
        <f t="shared" si="959"/>
        <v>4.9269999999999994E-2</v>
      </c>
      <c r="L4470" s="5">
        <f t="shared" si="952"/>
        <v>1.8592452830188677E-3</v>
      </c>
      <c r="M4470" s="8">
        <f t="shared" si="953"/>
        <v>84596.21375838478</v>
      </c>
      <c r="N4470" s="6">
        <f>((B4469+E4469)*D4469+(B4470+E4470)*D4470+(B4471+E4471)*D4471)/3/SUM(D4444:D4470)</f>
        <v>0.78188214599824102</v>
      </c>
      <c r="O4470" s="7">
        <f>O4444</f>
        <v>4.6378249142740559E-2</v>
      </c>
      <c r="P4470" s="8">
        <f>M4470*O4444</f>
        <v>3923.4242782189058</v>
      </c>
      <c r="Q4470" s="5">
        <f>N4470*O4444</f>
        <v>3.6262324967367067E-2</v>
      </c>
      <c r="R4470" s="8">
        <f t="shared" si="954"/>
        <v>91791.838036351182</v>
      </c>
      <c r="S4470" s="8">
        <f t="shared" si="955"/>
        <v>3662917.039035209</v>
      </c>
      <c r="T4470" s="9">
        <f t="shared" si="947"/>
        <v>38.425843749209797</v>
      </c>
      <c r="U4470" s="10">
        <f t="shared" si="950"/>
        <v>6.5588838112930645</v>
      </c>
    </row>
    <row r="4471" spans="1:21" x14ac:dyDescent="0.3">
      <c r="A4471" s="17">
        <v>1961</v>
      </c>
      <c r="B4471" s="17">
        <v>27</v>
      </c>
      <c r="C4471" s="17">
        <v>1.3699999999999999E-3</v>
      </c>
      <c r="D4471" s="17">
        <v>1.3699999999999999E-3</v>
      </c>
      <c r="E4471" s="17">
        <v>0.5</v>
      </c>
      <c r="F4471" s="2">
        <f t="shared" si="956"/>
        <v>95167.024822870735</v>
      </c>
      <c r="G4471" s="3">
        <f t="shared" si="957"/>
        <v>130.3788240073329</v>
      </c>
      <c r="H4471" s="2">
        <f t="shared" si="958"/>
        <v>95101.835410867076</v>
      </c>
      <c r="I4471" s="2">
        <f>SUM(H4471:H4554)</f>
        <v>4192892.4449071595</v>
      </c>
      <c r="J4471" s="4">
        <f t="shared" si="951"/>
        <v>44.058248670809711</v>
      </c>
      <c r="K4471" s="5">
        <f t="shared" si="959"/>
        <v>5.0639999999999998E-2</v>
      </c>
      <c r="L4471" s="5">
        <f t="shared" si="952"/>
        <v>1.8414545454545454E-3</v>
      </c>
      <c r="M4471" s="8">
        <f t="shared" si="953"/>
        <v>70802.086496873118</v>
      </c>
      <c r="N4471" s="6">
        <f>((B4470+E4470)*D4470+(B4471+E4471)*D4471+(B4472+E4472)*D4472)/3/SUM(D4444:D4471)</f>
        <v>0.81345444971037384</v>
      </c>
      <c r="O4471" s="7">
        <f>O4444</f>
        <v>4.6378249142740559E-2</v>
      </c>
      <c r="P4471" s="8">
        <f>M4471*O4444</f>
        <v>3283.6768073778485</v>
      </c>
      <c r="Q4471" s="5">
        <f>N4471*O4444</f>
        <v>3.7726593134938639E-2</v>
      </c>
      <c r="R4471" s="8">
        <f t="shared" si="954"/>
        <v>91513.96715993539</v>
      </c>
      <c r="S4471" s="8">
        <f t="shared" si="955"/>
        <v>3571125.2009988576</v>
      </c>
      <c r="T4471" s="9">
        <f t="shared" si="947"/>
        <v>37.524817105983935</v>
      </c>
      <c r="U4471" s="10">
        <f t="shared" si="950"/>
        <v>6.5334315648257757</v>
      </c>
    </row>
    <row r="4472" spans="1:21" x14ac:dyDescent="0.3">
      <c r="A4472" s="17">
        <v>1961</v>
      </c>
      <c r="B4472" s="17">
        <v>28</v>
      </c>
      <c r="C4472" s="17">
        <v>1.48E-3</v>
      </c>
      <c r="D4472" s="17">
        <v>1.48E-3</v>
      </c>
      <c r="E4472" s="17">
        <v>0.5</v>
      </c>
      <c r="F4472" s="2">
        <f t="shared" si="956"/>
        <v>95036.645998863401</v>
      </c>
      <c r="G4472" s="3">
        <f t="shared" si="957"/>
        <v>140.65423607831784</v>
      </c>
      <c r="H4472" s="2">
        <f t="shared" si="958"/>
        <v>94966.318880824241</v>
      </c>
      <c r="I4472" s="2">
        <f>SUM(H4472:H4554)</f>
        <v>4097790.6094962927</v>
      </c>
      <c r="J4472" s="4">
        <f t="shared" si="951"/>
        <v>43.118005338122941</v>
      </c>
      <c r="K4472" s="5">
        <f t="shared" si="959"/>
        <v>5.212E-2</v>
      </c>
      <c r="L4472" s="5">
        <f t="shared" si="952"/>
        <v>1.8287719298245614E-3</v>
      </c>
      <c r="M4472" s="8">
        <f t="shared" si="953"/>
        <v>76911.852038220619</v>
      </c>
      <c r="N4472" s="6">
        <f>((B4471+E4471)*D4471+(B4472+E4472)*D4472+(B4473+E4473)*D4473)/3/SUM(D4444:D4472)</f>
        <v>0.78427986697365049</v>
      </c>
      <c r="O4472" s="7">
        <f>O4444</f>
        <v>4.6378249142740559E-2</v>
      </c>
      <c r="P4472" s="8">
        <f>M4472*O4444</f>
        <v>3567.037035858194</v>
      </c>
      <c r="Q4472" s="5">
        <f>N4472*O4444</f>
        <v>3.6373527068139386E-2</v>
      </c>
      <c r="R4472" s="8">
        <f t="shared" si="954"/>
        <v>91512.058910451029</v>
      </c>
      <c r="S4472" s="8">
        <f t="shared" si="955"/>
        <v>3479611.2338389223</v>
      </c>
      <c r="T4472" s="9">
        <f t="shared" si="947"/>
        <v>36.613363163937173</v>
      </c>
      <c r="U4472" s="10">
        <f t="shared" si="950"/>
        <v>6.5046421741857685</v>
      </c>
    </row>
    <row r="4473" spans="1:21" x14ac:dyDescent="0.3">
      <c r="A4473" s="17">
        <v>1961</v>
      </c>
      <c r="B4473" s="17">
        <v>29</v>
      </c>
      <c r="C4473" s="17">
        <v>1.4499999999999999E-3</v>
      </c>
      <c r="D4473" s="17">
        <v>1.4499999999999999E-3</v>
      </c>
      <c r="E4473" s="17">
        <v>0.5</v>
      </c>
      <c r="F4473" s="2">
        <f t="shared" si="956"/>
        <v>94895.991762785081</v>
      </c>
      <c r="G4473" s="3">
        <f t="shared" si="957"/>
        <v>137.59918805603837</v>
      </c>
      <c r="H4473" s="2">
        <f t="shared" si="958"/>
        <v>94827.192168757058</v>
      </c>
      <c r="I4473" s="2">
        <f>SUM(H4473:H4554)</f>
        <v>4002824.2906154683</v>
      </c>
      <c r="J4473" s="4">
        <f t="shared" si="951"/>
        <v>42.181173474865744</v>
      </c>
      <c r="K4473" s="5">
        <f t="shared" si="959"/>
        <v>5.357E-2</v>
      </c>
      <c r="L4473" s="5">
        <f t="shared" si="952"/>
        <v>1.8159322033898305E-3</v>
      </c>
      <c r="M4473" s="8">
        <f t="shared" si="953"/>
        <v>75773.30684437431</v>
      </c>
      <c r="N4473" s="6">
        <f>((B4472+E4472)*D4472+(B4473+E4473)*D4473+(B4474+E4474)*D4474)/3/SUM(D4444:D4473)</f>
        <v>0.86264078153195212</v>
      </c>
      <c r="O4473" s="7">
        <f>O4444</f>
        <v>4.6378249142740559E-2</v>
      </c>
      <c r="P4473" s="8">
        <f>M4473*O4444</f>
        <v>3514.23330319772</v>
      </c>
      <c r="Q4473" s="5">
        <f>N4473*O4444</f>
        <v>4.0007769086577306E-2</v>
      </c>
      <c r="R4473" s="8">
        <f t="shared" si="954"/>
        <v>91033.367761340938</v>
      </c>
      <c r="S4473" s="8">
        <f t="shared" si="955"/>
        <v>3388099.1749284714</v>
      </c>
      <c r="T4473" s="9">
        <f t="shared" si="947"/>
        <v>35.703290644749515</v>
      </c>
      <c r="U4473" s="10">
        <f t="shared" si="950"/>
        <v>6.4778828301162292</v>
      </c>
    </row>
    <row r="4474" spans="1:21" x14ac:dyDescent="0.3">
      <c r="A4474" s="17">
        <v>1961</v>
      </c>
      <c r="B4474" s="17">
        <v>30</v>
      </c>
      <c r="C4474" s="17">
        <v>1.7600000000000001E-3</v>
      </c>
      <c r="D4474" s="17">
        <v>1.7600000000000001E-3</v>
      </c>
      <c r="E4474" s="17">
        <v>0.5</v>
      </c>
      <c r="F4474" s="2">
        <f t="shared" si="956"/>
        <v>94758.392574729049</v>
      </c>
      <c r="G4474" s="3">
        <f t="shared" si="957"/>
        <v>166.77477093152314</v>
      </c>
      <c r="H4474" s="2">
        <f t="shared" si="958"/>
        <v>94675.005189263291</v>
      </c>
      <c r="I4474" s="2">
        <f>SUM(H4474:H4554)</f>
        <v>3907997.0984467119</v>
      </c>
      <c r="J4474" s="4">
        <f t="shared" si="951"/>
        <v>41.241698938326323</v>
      </c>
      <c r="K4474" s="5">
        <f t="shared" si="959"/>
        <v>5.5329999999999997E-2</v>
      </c>
      <c r="L4474" s="5">
        <f t="shared" si="952"/>
        <v>1.8140983606557376E-3</v>
      </c>
      <c r="M4474" s="8">
        <f t="shared" si="953"/>
        <v>91932.595579458808</v>
      </c>
      <c r="N4474" s="6">
        <f>((B4473+E4473)*D4473+(B4474+E4474)*D4474+(B4475+E4475)*D4475)/3/SUM(D4444:D4474)</f>
        <v>0.83538164949695759</v>
      </c>
      <c r="O4474" s="7">
        <f>O4444</f>
        <v>4.6378249142740559E-2</v>
      </c>
      <c r="P4474" s="8">
        <f>M4474*O4444</f>
        <v>4263.6728221229496</v>
      </c>
      <c r="Q4474" s="5">
        <f>N4474*O4444</f>
        <v>3.8743538269643468E-2</v>
      </c>
      <c r="R4474" s="8">
        <f t="shared" si="954"/>
        <v>91006.960502534377</v>
      </c>
      <c r="S4474" s="8">
        <f t="shared" si="955"/>
        <v>3297065.8071671305</v>
      </c>
      <c r="T4474" s="9">
        <f t="shared" si="947"/>
        <v>34.794446355418856</v>
      </c>
      <c r="U4474" s="10">
        <f t="shared" si="950"/>
        <v>6.4472525829074669</v>
      </c>
    </row>
    <row r="4475" spans="1:21" x14ac:dyDescent="0.3">
      <c r="A4475" s="17">
        <v>1961</v>
      </c>
      <c r="B4475" s="17">
        <v>31</v>
      </c>
      <c r="C4475" s="17">
        <v>1.34E-3</v>
      </c>
      <c r="D4475" s="17">
        <v>1.34E-3</v>
      </c>
      <c r="E4475" s="17">
        <v>0.5</v>
      </c>
      <c r="F4475" s="2">
        <f t="shared" si="956"/>
        <v>94591.617803797519</v>
      </c>
      <c r="G4475" s="3">
        <f t="shared" si="957"/>
        <v>126.75276785708868</v>
      </c>
      <c r="H4475" s="2">
        <f t="shared" si="958"/>
        <v>94528.24141986898</v>
      </c>
      <c r="I4475" s="2">
        <f>SUM(H4475:H4554)</f>
        <v>3813322.0932574477</v>
      </c>
      <c r="J4475" s="4">
        <f t="shared" si="951"/>
        <v>40.313530752450632</v>
      </c>
      <c r="K4475" s="5">
        <f t="shared" si="959"/>
        <v>5.6669999999999998E-2</v>
      </c>
      <c r="L4475" s="5">
        <f t="shared" si="952"/>
        <v>1.799047619047619E-3</v>
      </c>
      <c r="M4475" s="8">
        <f t="shared" si="953"/>
        <v>70455.482398064123</v>
      </c>
      <c r="N4475" s="6">
        <f>((B4474+E4474)*D4474+(B4475+E4475)*D4475+(B4476+E4476)*D4476)/3/SUM(D4444:D4475)</f>
        <v>0.87180165872595738</v>
      </c>
      <c r="O4475" s="7">
        <f>O4444</f>
        <v>4.6378249142740559E-2</v>
      </c>
      <c r="P4475" s="8">
        <f>M4475*O4444</f>
        <v>3267.6019161293898</v>
      </c>
      <c r="Q4475" s="5">
        <f>N4475*O4444</f>
        <v>4.043263453144693E-2</v>
      </c>
      <c r="R4475" s="8">
        <f t="shared" si="954"/>
        <v>90706.21558163903</v>
      </c>
      <c r="S4475" s="8">
        <f t="shared" si="955"/>
        <v>3206058.8466645963</v>
      </c>
      <c r="T4475" s="9">
        <f t="shared" si="947"/>
        <v>33.893688691471816</v>
      </c>
      <c r="U4475" s="10">
        <f t="shared" si="950"/>
        <v>6.4198420609788158</v>
      </c>
    </row>
    <row r="4476" spans="1:21" x14ac:dyDescent="0.3">
      <c r="A4476" s="17">
        <v>1961</v>
      </c>
      <c r="B4476" s="17">
        <v>32</v>
      </c>
      <c r="C4476" s="17">
        <v>1.6100000000000001E-3</v>
      </c>
      <c r="D4476" s="17">
        <v>1.6100000000000001E-3</v>
      </c>
      <c r="E4476" s="17">
        <v>0.5</v>
      </c>
      <c r="F4476" s="2">
        <f t="shared" si="956"/>
        <v>94464.865035940427</v>
      </c>
      <c r="G4476" s="3">
        <f t="shared" si="957"/>
        <v>152.08843270786409</v>
      </c>
      <c r="H4476" s="2">
        <f t="shared" si="958"/>
        <v>94388.820819586501</v>
      </c>
      <c r="I4476" s="2">
        <f>SUM(H4476:H4554)</f>
        <v>3718793.8518375792</v>
      </c>
      <c r="J4476" s="4">
        <f t="shared" si="951"/>
        <v>39.366952468758768</v>
      </c>
      <c r="K4476" s="5">
        <f t="shared" si="959"/>
        <v>5.8279999999999998E-2</v>
      </c>
      <c r="L4476" s="5">
        <f t="shared" si="952"/>
        <v>1.7932307692307692E-3</v>
      </c>
      <c r="M4476" s="8">
        <f t="shared" si="953"/>
        <v>84812.526818901562</v>
      </c>
      <c r="N4476" s="6">
        <f>((B4475+E4475)*D4475+(B4476+E4476)*D4476+(B4477+E4477)*D4477)/3/SUM(D4444:D4476)</f>
        <v>0.87025280256234283</v>
      </c>
      <c r="O4476" s="7">
        <f>O4444</f>
        <v>4.6378249142740559E-2</v>
      </c>
      <c r="P4476" s="8">
        <f>M4476*O4444</f>
        <v>3933.4564992323822</v>
      </c>
      <c r="Q4476" s="5">
        <f>N4476*O4444</f>
        <v>4.0360801294404544E-2</v>
      </c>
      <c r="R4476" s="8">
        <f t="shared" si="954"/>
        <v>90579.212378074008</v>
      </c>
      <c r="S4476" s="8">
        <f t="shared" si="955"/>
        <v>3115352.6310829571</v>
      </c>
      <c r="T4476" s="9">
        <f t="shared" si="947"/>
        <v>32.978956037228016</v>
      </c>
      <c r="U4476" s="10">
        <f t="shared" si="950"/>
        <v>6.3879964315307518</v>
      </c>
    </row>
    <row r="4477" spans="1:21" x14ac:dyDescent="0.3">
      <c r="A4477" s="17">
        <v>1961</v>
      </c>
      <c r="B4477" s="17">
        <v>33</v>
      </c>
      <c r="C4477" s="17">
        <v>1.72E-3</v>
      </c>
      <c r="D4477" s="17">
        <v>1.72E-3</v>
      </c>
      <c r="E4477" s="17">
        <v>0.5</v>
      </c>
      <c r="F4477" s="2">
        <f t="shared" si="956"/>
        <v>94312.77660323256</v>
      </c>
      <c r="G4477" s="3">
        <f t="shared" si="957"/>
        <v>162.21797575756</v>
      </c>
      <c r="H4477" s="2">
        <f t="shared" si="958"/>
        <v>94231.667615353785</v>
      </c>
      <c r="I4477" s="2">
        <f>SUM(H4477:H4554)</f>
        <v>3624405.0310179917</v>
      </c>
      <c r="J4477" s="4">
        <f t="shared" si="951"/>
        <v>38.429629171725239</v>
      </c>
      <c r="K4477" s="5">
        <f t="shared" si="959"/>
        <v>0.06</v>
      </c>
      <c r="L4477" s="5">
        <f t="shared" si="952"/>
        <v>1.791044776119403E-3</v>
      </c>
      <c r="M4477" s="8">
        <f t="shared" si="953"/>
        <v>90571.703131304326</v>
      </c>
      <c r="N4477" s="6">
        <f>((B4476+E4476)*D4476+(B4477+E4477)*D4477+(B4478+E4478)*D4478)/3/SUM(D4444:D4477)</f>
        <v>0.99797222222222226</v>
      </c>
      <c r="O4477" s="7">
        <f>O4444</f>
        <v>4.6378249142740559E-2</v>
      </c>
      <c r="P4477" s="8">
        <f>M4477*O4444</f>
        <v>4200.5570131059676</v>
      </c>
      <c r="Q4477" s="5">
        <f>N4477*O4444</f>
        <v>4.6284204359756671E-2</v>
      </c>
      <c r="R4477" s="8">
        <f t="shared" si="954"/>
        <v>89870.229854284087</v>
      </c>
      <c r="S4477" s="8">
        <f t="shared" si="955"/>
        <v>3024773.4187048832</v>
      </c>
      <c r="T4477" s="9">
        <f t="shared" si="947"/>
        <v>32.071724825045699</v>
      </c>
      <c r="U4477" s="10">
        <f t="shared" si="950"/>
        <v>6.3579043466795397</v>
      </c>
    </row>
    <row r="4478" spans="1:21" x14ac:dyDescent="0.3">
      <c r="A4478" s="17">
        <v>1961</v>
      </c>
      <c r="B4478" s="17">
        <v>34</v>
      </c>
      <c r="C4478" s="17">
        <v>2.0300000000000001E-3</v>
      </c>
      <c r="D4478" s="17">
        <v>2.0200000000000001E-3</v>
      </c>
      <c r="E4478" s="17">
        <v>0.5</v>
      </c>
      <c r="F4478" s="2">
        <f t="shared" si="956"/>
        <v>94150.558627474995</v>
      </c>
      <c r="G4478" s="3">
        <f t="shared" si="957"/>
        <v>190.1841284274995</v>
      </c>
      <c r="H4478" s="2">
        <f t="shared" si="958"/>
        <v>94055.466563261245</v>
      </c>
      <c r="I4478" s="2">
        <f>SUM(H4478:H4554)</f>
        <v>3530173.3634026377</v>
      </c>
      <c r="J4478" s="4">
        <f t="shared" si="951"/>
        <v>37.494980538251028</v>
      </c>
      <c r="K4478" s="5">
        <f t="shared" si="959"/>
        <v>6.2019999999999999E-2</v>
      </c>
      <c r="L4478" s="5">
        <f t="shared" si="952"/>
        <v>1.7976811594202899E-3</v>
      </c>
      <c r="M4478" s="8">
        <f t="shared" si="953"/>
        <v>105794.13787082768</v>
      </c>
      <c r="N4478" s="6">
        <f>((B4477+E4477)*D4477+(B4478+E4478)*D4478+(B4479+E4479)*D4479)/3/SUM(D4444:D4478)</f>
        <v>1.0410351499516284</v>
      </c>
      <c r="O4478" s="7">
        <f>O4444</f>
        <v>4.6378249142740559E-2</v>
      </c>
      <c r="P4478" s="8">
        <f>M4478*O4444</f>
        <v>4906.5468840146905</v>
      </c>
      <c r="Q4478" s="5">
        <f>N4478*O4444</f>
        <v>4.8281387550806895E-2</v>
      </c>
      <c r="R4478" s="8">
        <f t="shared" si="954"/>
        <v>89514.338130848468</v>
      </c>
      <c r="S4478" s="8">
        <f t="shared" si="955"/>
        <v>2934903.1888505989</v>
      </c>
      <c r="T4478" s="9">
        <f t="shared" si="947"/>
        <v>31.17244583182044</v>
      </c>
      <c r="U4478" s="10">
        <f t="shared" si="950"/>
        <v>6.3225347064305879</v>
      </c>
    </row>
    <row r="4479" spans="1:21" x14ac:dyDescent="0.3">
      <c r="A4479" s="17">
        <v>1961</v>
      </c>
      <c r="B4479" s="17">
        <v>35</v>
      </c>
      <c r="C4479" s="17">
        <v>1.8699999999999999E-3</v>
      </c>
      <c r="D4479" s="17">
        <v>1.8699999999999999E-3</v>
      </c>
      <c r="E4479" s="17">
        <v>0.5</v>
      </c>
      <c r="F4479" s="2">
        <f t="shared" si="956"/>
        <v>93960.374499047495</v>
      </c>
      <c r="G4479" s="3">
        <f t="shared" si="957"/>
        <v>175.70590031321882</v>
      </c>
      <c r="H4479" s="2">
        <f t="shared" si="958"/>
        <v>93872.521548890887</v>
      </c>
      <c r="I4479" s="2">
        <f>SUM(H4479:H4554)</f>
        <v>3436117.8968393765</v>
      </c>
      <c r="J4479" s="4">
        <f t="shared" si="951"/>
        <v>36.569861658801813</v>
      </c>
      <c r="K4479" s="5">
        <f t="shared" si="959"/>
        <v>6.3890000000000002E-2</v>
      </c>
      <c r="L4479" s="5">
        <f t="shared" si="952"/>
        <v>1.7997183098591549E-3</v>
      </c>
      <c r="M4479" s="8">
        <f t="shared" si="953"/>
        <v>97629.66757112644</v>
      </c>
      <c r="N4479" s="6">
        <f>((B4478+E4478)*D4478+(B4479+E4479)*D4479+(B4480+E4480)*D4480)/3/SUM(D4444:D4479)</f>
        <v>1.0698596546147023</v>
      </c>
      <c r="O4479" s="7">
        <f>O4444</f>
        <v>4.6378249142740559E-2</v>
      </c>
      <c r="P4479" s="8">
        <f>M4479*O4444</f>
        <v>4527.8930463366405</v>
      </c>
      <c r="Q4479" s="5">
        <f>N4479*O4444</f>
        <v>4.9618217609487029E-2</v>
      </c>
      <c r="R4479" s="8">
        <f t="shared" si="954"/>
        <v>89214.734347126752</v>
      </c>
      <c r="S4479" s="8">
        <f t="shared" si="955"/>
        <v>2845388.8507197504</v>
      </c>
      <c r="T4479" s="9">
        <f t="shared" si="947"/>
        <v>30.282859832030521</v>
      </c>
      <c r="U4479" s="10">
        <f t="shared" si="950"/>
        <v>6.2870018267712915</v>
      </c>
    </row>
    <row r="4480" spans="1:21" x14ac:dyDescent="0.3">
      <c r="A4480" s="17">
        <v>1961</v>
      </c>
      <c r="B4480" s="17">
        <v>36</v>
      </c>
      <c r="C4480" s="17">
        <v>1.89E-3</v>
      </c>
      <c r="D4480" s="17">
        <v>1.89E-3</v>
      </c>
      <c r="E4480" s="17">
        <v>0.5</v>
      </c>
      <c r="F4480" s="2">
        <f t="shared" si="956"/>
        <v>93784.668598734279</v>
      </c>
      <c r="G4480" s="3">
        <f t="shared" si="957"/>
        <v>177.25302365160778</v>
      </c>
      <c r="H4480" s="2">
        <f t="shared" si="958"/>
        <v>93696.042086908477</v>
      </c>
      <c r="I4480" s="2">
        <f>SUM(H4480:H4554)</f>
        <v>3342245.375290486</v>
      </c>
      <c r="J4480" s="4">
        <f t="shared" si="951"/>
        <v>35.63743866911306</v>
      </c>
      <c r="K4480" s="5">
        <f t="shared" si="959"/>
        <v>6.5780000000000005E-2</v>
      </c>
      <c r="L4480" s="5">
        <f t="shared" si="952"/>
        <v>1.8021917808219181E-3</v>
      </c>
      <c r="M4480" s="8">
        <f t="shared" si="953"/>
        <v>98354.140518146596</v>
      </c>
      <c r="N4480" s="6">
        <f>((B4479+E4479)*D4479+(B4480+E4480)*D4480+(B4481+E4481)*D4481)/3/SUM(D4444:D4480)</f>
        <v>1.1021333738725041</v>
      </c>
      <c r="O4480" s="7">
        <f>O4444</f>
        <v>4.6378249142740559E-2</v>
      </c>
      <c r="P4480" s="8">
        <f>M4480*O4444</f>
        <v>4561.4928331707169</v>
      </c>
      <c r="Q4480" s="5">
        <f>N4480*O4444</f>
        <v>5.1115016201988224E-2</v>
      </c>
      <c r="R4480" s="8">
        <f t="shared" si="954"/>
        <v>88906.767377573982</v>
      </c>
      <c r="S4480" s="8">
        <f t="shared" si="955"/>
        <v>2756174.1163726235</v>
      </c>
      <c r="T4480" s="9">
        <f t="shared" si="947"/>
        <v>29.388322820280468</v>
      </c>
      <c r="U4480" s="10">
        <f t="shared" si="950"/>
        <v>6.2491158488325915</v>
      </c>
    </row>
    <row r="4481" spans="1:21" x14ac:dyDescent="0.3">
      <c r="A4481" s="17">
        <v>1961</v>
      </c>
      <c r="B4481" s="17">
        <v>37</v>
      </c>
      <c r="C4481" s="17">
        <v>2.1900000000000001E-3</v>
      </c>
      <c r="D4481" s="17">
        <v>2.1900000000000001E-3</v>
      </c>
      <c r="E4481" s="17">
        <v>0.5</v>
      </c>
      <c r="F4481" s="2">
        <f t="shared" si="956"/>
        <v>93607.415575082676</v>
      </c>
      <c r="G4481" s="3">
        <f t="shared" si="957"/>
        <v>205.00024010943108</v>
      </c>
      <c r="H4481" s="2">
        <f t="shared" si="958"/>
        <v>93504.915455027964</v>
      </c>
      <c r="I4481" s="2">
        <f>SUM(H4481:H4554)</f>
        <v>3248549.3332035774</v>
      </c>
      <c r="J4481" s="4">
        <f t="shared" si="951"/>
        <v>34.70397418031385</v>
      </c>
      <c r="K4481" s="5">
        <f t="shared" si="959"/>
        <v>6.7970000000000003E-2</v>
      </c>
      <c r="L4481" s="5">
        <f t="shared" si="952"/>
        <v>1.8125333333333334E-3</v>
      </c>
      <c r="M4481" s="8">
        <f t="shared" si="953"/>
        <v>113101.50072243143</v>
      </c>
      <c r="N4481" s="6">
        <f>((B4480+E4480)*D4480+(B4481+E4481)*D4481+(B4482+E4482)*D4482)/3/SUM(D4444:D4481)</f>
        <v>1.2735030160364869</v>
      </c>
      <c r="O4481" s="7">
        <f>O4444</f>
        <v>4.6378249142740559E-2</v>
      </c>
      <c r="P4481" s="8">
        <f>M4481*O4444</f>
        <v>5245.4495789227767</v>
      </c>
      <c r="Q4481" s="5">
        <f>N4481*O4444</f>
        <v>5.9062840161771712E-2</v>
      </c>
      <c r="R4481" s="8">
        <f t="shared" si="954"/>
        <v>87982.249579167677</v>
      </c>
      <c r="S4481" s="8">
        <f t="shared" si="955"/>
        <v>2667267.3489950495</v>
      </c>
      <c r="T4481" s="9">
        <f t="shared" si="947"/>
        <v>28.494188549150035</v>
      </c>
      <c r="U4481" s="10">
        <f t="shared" si="950"/>
        <v>6.2097856311638147</v>
      </c>
    </row>
    <row r="4482" spans="1:21" x14ac:dyDescent="0.3">
      <c r="A4482" s="17">
        <v>1961</v>
      </c>
      <c r="B4482" s="17">
        <v>38</v>
      </c>
      <c r="C4482" s="17">
        <v>2.8300000000000001E-3</v>
      </c>
      <c r="D4482" s="17">
        <v>2.82E-3</v>
      </c>
      <c r="E4482" s="17">
        <v>0.5</v>
      </c>
      <c r="F4482" s="2">
        <f t="shared" si="956"/>
        <v>93402.415334973251</v>
      </c>
      <c r="G4482" s="3">
        <f t="shared" si="957"/>
        <v>263.39481124462458</v>
      </c>
      <c r="H4482" s="2">
        <f t="shared" si="958"/>
        <v>93270.71792935094</v>
      </c>
      <c r="I4482" s="2">
        <f>SUM(H4482:H4554)</f>
        <v>3155044.417748549</v>
      </c>
      <c r="J4482" s="4">
        <f t="shared" si="951"/>
        <v>33.779045289497837</v>
      </c>
      <c r="K4482" s="5">
        <f t="shared" si="959"/>
        <v>7.0790000000000006E-2</v>
      </c>
      <c r="L4482" s="5">
        <f t="shared" si="952"/>
        <v>1.8387012987012988E-3</v>
      </c>
      <c r="M4482" s="8">
        <f t="shared" si="953"/>
        <v>143250.46239466092</v>
      </c>
      <c r="N4482" s="6">
        <f>((B4481+E4481)*D4481+(B4482+E4482)*D4482+(B4483+E4483)*D4483)/3/SUM(D4444:D4482)</f>
        <v>1.4038470593775016</v>
      </c>
      <c r="O4482" s="7">
        <f>O4444</f>
        <v>4.6378249142740559E-2</v>
      </c>
      <c r="P4482" s="8">
        <f>M4482*O4444</f>
        <v>6643.7056347523712</v>
      </c>
      <c r="Q4482" s="5">
        <f>N4482*O4444</f>
        <v>6.510796867811347E-2</v>
      </c>
      <c r="R4482" s="8">
        <f t="shared" si="954"/>
        <v>87198.050947821597</v>
      </c>
      <c r="S4482" s="8">
        <f t="shared" si="955"/>
        <v>2579285.099415882</v>
      </c>
      <c r="T4482" s="9">
        <f t="shared" si="947"/>
        <v>27.614758035599795</v>
      </c>
      <c r="U4482" s="10">
        <f t="shared" si="950"/>
        <v>6.164287253898042</v>
      </c>
    </row>
    <row r="4483" spans="1:21" x14ac:dyDescent="0.3">
      <c r="A4483" s="17">
        <v>1961</v>
      </c>
      <c r="B4483" s="17">
        <v>39</v>
      </c>
      <c r="C4483" s="17">
        <v>2.7200000000000002E-3</v>
      </c>
      <c r="D4483" s="17">
        <v>2.7200000000000002E-3</v>
      </c>
      <c r="E4483" s="17">
        <v>0.5</v>
      </c>
      <c r="F4483" s="2">
        <f t="shared" si="956"/>
        <v>93139.020523728628</v>
      </c>
      <c r="G4483" s="3">
        <f t="shared" si="957"/>
        <v>253.33813582454189</v>
      </c>
      <c r="H4483" s="2">
        <f t="shared" si="958"/>
        <v>93012.351455816359</v>
      </c>
      <c r="I4483" s="2">
        <f>SUM(H4483:H4554)</f>
        <v>3061773.6998191983</v>
      </c>
      <c r="J4483" s="4">
        <f t="shared" si="951"/>
        <v>32.873157593912673</v>
      </c>
      <c r="K4483" s="5">
        <f t="shared" si="959"/>
        <v>7.3510000000000006E-2</v>
      </c>
      <c r="L4483" s="5">
        <f t="shared" si="952"/>
        <v>1.8610126582278483E-3</v>
      </c>
      <c r="M4483" s="8">
        <f t="shared" si="953"/>
        <v>136129.1846696967</v>
      </c>
      <c r="N4483" s="6">
        <f>((B4482+E4482)*D4482+(B4483+E4483)*D4483+(B4484+E4484)*D4484)/3/SUM(D4444:D4483)</f>
        <v>1.5928898562553848</v>
      </c>
      <c r="O4483" s="7">
        <f>O4444</f>
        <v>4.6378249142740559E-2</v>
      </c>
      <c r="P4483" s="8">
        <f>M4483*O4444</f>
        <v>6313.4332422093321</v>
      </c>
      <c r="Q4483" s="5">
        <f>N4483*O4444</f>
        <v>7.3875442610356432E-2</v>
      </c>
      <c r="R4483" s="8">
        <f t="shared" si="954"/>
        <v>86141.022823787906</v>
      </c>
      <c r="S4483" s="8">
        <f t="shared" si="955"/>
        <v>2492087.0484680603</v>
      </c>
      <c r="T4483" s="9">
        <f t="shared" si="947"/>
        <v>26.75663792097923</v>
      </c>
      <c r="U4483" s="10">
        <f t="shared" si="950"/>
        <v>6.1165196729334426</v>
      </c>
    </row>
    <row r="4484" spans="1:21" x14ac:dyDescent="0.3">
      <c r="A4484" s="17">
        <v>1961</v>
      </c>
      <c r="B4484" s="17">
        <v>40</v>
      </c>
      <c r="C4484" s="17">
        <v>3.3500000000000001E-3</v>
      </c>
      <c r="D4484" s="17">
        <v>3.3400000000000001E-3</v>
      </c>
      <c r="E4484" s="17">
        <v>0.5</v>
      </c>
      <c r="F4484" s="2">
        <f t="shared" si="956"/>
        <v>92885.682387904089</v>
      </c>
      <c r="G4484" s="3">
        <f t="shared" si="957"/>
        <v>310.23817917559967</v>
      </c>
      <c r="H4484" s="2">
        <f t="shared" si="958"/>
        <v>92730.563298316294</v>
      </c>
      <c r="I4484" s="2">
        <f>SUM(H4484:H4554)</f>
        <v>2968761.3483633823</v>
      </c>
      <c r="J4484" s="4">
        <f t="shared" si="951"/>
        <v>31.961452745380111</v>
      </c>
      <c r="K4484" s="5">
        <f t="shared" si="959"/>
        <v>7.6850000000000002E-2</v>
      </c>
      <c r="L4484" s="5">
        <f t="shared" si="952"/>
        <v>1.8975308641975309E-3</v>
      </c>
      <c r="M4484" s="8">
        <f t="shared" si="953"/>
        <v>163495.72227211171</v>
      </c>
      <c r="N4484" s="6">
        <f>((B4483+E4483)*D4483+(B4484+E4484)*D4484+(B4485+E4485)*D4485)/3/SUM(D4444:D4484)</f>
        <v>1.6521578833224899</v>
      </c>
      <c r="O4484" s="7">
        <f>O4444</f>
        <v>4.6378249142740559E-2</v>
      </c>
      <c r="P4484" s="8">
        <f>M4484*O4444</f>
        <v>7582.6453413083136</v>
      </c>
      <c r="Q4484" s="5">
        <f>N4484*O4444</f>
        <v>7.6624189935873319E-2</v>
      </c>
      <c r="R4484" s="8">
        <f t="shared" si="954"/>
        <v>85625.159003285589</v>
      </c>
      <c r="S4484" s="8">
        <f t="shared" si="955"/>
        <v>2405946.0256442726</v>
      </c>
      <c r="T4484" s="9">
        <f t="shared" ref="T4484:T4547" si="960">S4484/F4484</f>
        <v>25.902226950292434</v>
      </c>
      <c r="U4484" s="10">
        <f t="shared" si="950"/>
        <v>6.0592257950876771</v>
      </c>
    </row>
    <row r="4485" spans="1:21" x14ac:dyDescent="0.3">
      <c r="A4485" s="17">
        <v>1961</v>
      </c>
      <c r="B4485" s="17">
        <v>41</v>
      </c>
      <c r="C4485" s="17">
        <v>3.3300000000000001E-3</v>
      </c>
      <c r="D4485" s="17">
        <v>3.3300000000000001E-3</v>
      </c>
      <c r="E4485" s="17">
        <v>0.5</v>
      </c>
      <c r="F4485" s="2">
        <f t="shared" si="956"/>
        <v>92575.444208728484</v>
      </c>
      <c r="G4485" s="3">
        <f t="shared" si="957"/>
        <v>308.27622921506588</v>
      </c>
      <c r="H4485" s="2">
        <f t="shared" si="958"/>
        <v>92421.306094120955</v>
      </c>
      <c r="I4485" s="2">
        <f>SUM(H4485:H4554)</f>
        <v>2876030.7850650661</v>
      </c>
      <c r="J4485" s="4">
        <f t="shared" si="951"/>
        <v>31.066886145104764</v>
      </c>
      <c r="K4485" s="5">
        <f t="shared" si="959"/>
        <v>8.0180000000000001E-2</v>
      </c>
      <c r="L4485" s="5">
        <f t="shared" si="952"/>
        <v>1.9320481927710843E-3</v>
      </c>
      <c r="M4485" s="8">
        <f t="shared" si="953"/>
        <v>159559.28551291139</v>
      </c>
      <c r="N4485" s="6">
        <f>((B4484+E4484)*D4484+(B4485+E4485)*D4485+(B4486+E4486)*D4486)/3/SUM(D4444:D4485)</f>
        <v>1.8877941298744489</v>
      </c>
      <c r="O4485" s="7">
        <f>O4444</f>
        <v>4.6378249142740559E-2</v>
      </c>
      <c r="P4485" s="8">
        <f>M4485*O4444</f>
        <v>7400.0802965554785</v>
      </c>
      <c r="Q4485" s="5">
        <f>N4485*O4444</f>
        <v>8.755258648552032E-2</v>
      </c>
      <c r="R4485" s="8">
        <f t="shared" si="954"/>
        <v>84329.581699210685</v>
      </c>
      <c r="S4485" s="8">
        <f t="shared" si="955"/>
        <v>2320320.8666409869</v>
      </c>
      <c r="T4485" s="9">
        <f t="shared" si="960"/>
        <v>25.064107296200422</v>
      </c>
      <c r="U4485" s="10">
        <f t="shared" si="950"/>
        <v>6.0027788489043417</v>
      </c>
    </row>
    <row r="4486" spans="1:21" x14ac:dyDescent="0.3">
      <c r="A4486" s="17">
        <v>1961</v>
      </c>
      <c r="B4486" s="17">
        <v>42</v>
      </c>
      <c r="C4486" s="17">
        <v>4.2599999999999999E-3</v>
      </c>
      <c r="D4486" s="17">
        <v>4.2500000000000003E-3</v>
      </c>
      <c r="E4486" s="17">
        <v>0.5</v>
      </c>
      <c r="F4486" s="2">
        <f t="shared" si="956"/>
        <v>92267.167979513411</v>
      </c>
      <c r="G4486" s="3">
        <f t="shared" si="957"/>
        <v>392.13546391293204</v>
      </c>
      <c r="H4486" s="2">
        <f t="shared" si="958"/>
        <v>92071.10024755694</v>
      </c>
      <c r="I4486" s="2">
        <f>SUM(H4486:H4554)</f>
        <v>2783609.4789709458</v>
      </c>
      <c r="J4486" s="4">
        <f t="shared" si="951"/>
        <v>30.169013961596892</v>
      </c>
      <c r="K4486" s="5">
        <f t="shared" si="959"/>
        <v>8.4430000000000005E-2</v>
      </c>
      <c r="L4486" s="5">
        <f t="shared" si="952"/>
        <v>1.9865882352941176E-3</v>
      </c>
      <c r="M4486" s="8">
        <f t="shared" si="953"/>
        <v>197391.41556673709</v>
      </c>
      <c r="N4486" s="6">
        <f>((B4485+E4485)*D4485+(B4486+E4486)*D4486+(B4487+E4487)*D4487)/3/SUM(D4444:D4486)</f>
        <v>1.9422401200205299</v>
      </c>
      <c r="O4486" s="7">
        <f>O4444</f>
        <v>4.6378249142740559E-2</v>
      </c>
      <c r="P4486" s="8">
        <f>M4486*O4444</f>
        <v>9154.6682497923703</v>
      </c>
      <c r="Q4486" s="5">
        <f>N4486*O4444</f>
        <v>9.0077696181338457E-2</v>
      </c>
      <c r="R4486" s="8">
        <f t="shared" si="954"/>
        <v>83777.547652375957</v>
      </c>
      <c r="S4486" s="8">
        <f t="shared" si="955"/>
        <v>2235991.2849417762</v>
      </c>
      <c r="T4486" s="9">
        <f t="shared" si="960"/>
        <v>24.233877921106732</v>
      </c>
      <c r="U4486" s="10">
        <f t="shared" si="950"/>
        <v>5.9351360404901605</v>
      </c>
    </row>
    <row r="4487" spans="1:21" x14ac:dyDescent="0.3">
      <c r="A4487" s="17">
        <v>1961</v>
      </c>
      <c r="B4487" s="17">
        <v>43</v>
      </c>
      <c r="C4487" s="17">
        <v>3.9899999999999996E-3</v>
      </c>
      <c r="D4487" s="17">
        <v>3.98E-3</v>
      </c>
      <c r="E4487" s="17">
        <v>0.5</v>
      </c>
      <c r="F4487" s="2">
        <f t="shared" si="956"/>
        <v>91875.032515600484</v>
      </c>
      <c r="G4487" s="3">
        <f t="shared" si="957"/>
        <v>365.66262941208993</v>
      </c>
      <c r="H4487" s="2">
        <f t="shared" si="958"/>
        <v>91692.201200894444</v>
      </c>
      <c r="I4487" s="2">
        <f>SUM(H4487:H4554)</f>
        <v>2691538.3787233895</v>
      </c>
      <c r="J4487" s="4">
        <f t="shared" si="951"/>
        <v>29.295645454779709</v>
      </c>
      <c r="K4487" s="5">
        <f t="shared" si="959"/>
        <v>8.8410000000000002E-2</v>
      </c>
      <c r="L4487" s="5">
        <f t="shared" si="952"/>
        <v>2.0324137931034482E-3</v>
      </c>
      <c r="M4487" s="8">
        <f t="shared" si="953"/>
        <v>179915.44372159158</v>
      </c>
      <c r="N4487" s="6">
        <f>((B4486+E4486)*D4486+(B4487+E4487)*D4487+(B4488+E4488)*D4488)/3/SUM(D4444:D4487)</f>
        <v>2.0317271801832373</v>
      </c>
      <c r="O4487" s="7">
        <f>O4444</f>
        <v>4.6378249142740559E-2</v>
      </c>
      <c r="P4487" s="8">
        <f>M4487*O4444</f>
        <v>8344.1632735466919</v>
      </c>
      <c r="Q4487" s="5">
        <f>N4487*O4444</f>
        <v>9.4227949352615914E-2</v>
      </c>
      <c r="R4487" s="8">
        <f t="shared" si="954"/>
        <v>83052.233110106696</v>
      </c>
      <c r="S4487" s="8">
        <f t="shared" si="955"/>
        <v>2152213.7372894003</v>
      </c>
      <c r="T4487" s="9">
        <f t="shared" si="960"/>
        <v>23.425447353435789</v>
      </c>
      <c r="U4487" s="10">
        <f t="shared" si="950"/>
        <v>5.8701981013439202</v>
      </c>
    </row>
    <row r="4488" spans="1:21" x14ac:dyDescent="0.3">
      <c r="A4488" s="17">
        <v>1961</v>
      </c>
      <c r="B4488" s="17">
        <v>44</v>
      </c>
      <c r="C4488" s="17">
        <v>4.1700000000000001E-3</v>
      </c>
      <c r="D4488" s="17">
        <v>4.1599999999999996E-3</v>
      </c>
      <c r="E4488" s="17">
        <v>0.5</v>
      </c>
      <c r="F4488" s="2">
        <f t="shared" si="956"/>
        <v>91509.36988618839</v>
      </c>
      <c r="G4488" s="3">
        <f t="shared" si="957"/>
        <v>380.67897872654368</v>
      </c>
      <c r="H4488" s="2">
        <f t="shared" si="958"/>
        <v>91319.030396825125</v>
      </c>
      <c r="I4488" s="2">
        <f>SUM(H4488:H4554)</f>
        <v>2599846.1775224949</v>
      </c>
      <c r="J4488" s="4">
        <f t="shared" si="951"/>
        <v>28.410710080901701</v>
      </c>
      <c r="K4488" s="5">
        <f t="shared" si="959"/>
        <v>9.257E-2</v>
      </c>
      <c r="L4488" s="5">
        <f t="shared" si="952"/>
        <v>2.0802247191011236E-3</v>
      </c>
      <c r="M4488" s="8">
        <f t="shared" si="953"/>
        <v>182998.96892439443</v>
      </c>
      <c r="N4488" s="6">
        <f>((B4487+E4487)*D4487+(B4488+E4488)*D4488+(B4489+E4489)*D4489)/3/SUM(D4444:D4488)</f>
        <v>2.0895538511396778</v>
      </c>
      <c r="O4488" s="7">
        <f>O4444</f>
        <v>4.6378249142740559E-2</v>
      </c>
      <c r="P4488" s="8">
        <f>M4488*O4444</f>
        <v>8487.1717736402024</v>
      </c>
      <c r="Q4488" s="5">
        <f>N4488*O4444</f>
        <v>9.6909849105329002E-2</v>
      </c>
      <c r="R4488" s="8">
        <f t="shared" si="954"/>
        <v>82469.316940623859</v>
      </c>
      <c r="S4488" s="8">
        <f t="shared" si="955"/>
        <v>2069161.5041792935</v>
      </c>
      <c r="T4488" s="9">
        <f t="shared" si="960"/>
        <v>22.611471445522373</v>
      </c>
      <c r="U4488" s="10">
        <f t="shared" si="950"/>
        <v>5.7992386353793286</v>
      </c>
    </row>
    <row r="4489" spans="1:21" x14ac:dyDescent="0.3">
      <c r="A4489" s="17">
        <v>1961</v>
      </c>
      <c r="B4489" s="17">
        <v>45</v>
      </c>
      <c r="C4489" s="17">
        <v>4.8900000000000002E-3</v>
      </c>
      <c r="D4489" s="17">
        <v>4.8799999999999998E-3</v>
      </c>
      <c r="E4489" s="17">
        <v>0.5</v>
      </c>
      <c r="F4489" s="2">
        <f t="shared" si="956"/>
        <v>91128.690907461845</v>
      </c>
      <c r="G4489" s="3">
        <f t="shared" si="957"/>
        <v>444.70801162841377</v>
      </c>
      <c r="H4489" s="2">
        <f t="shared" si="958"/>
        <v>90906.336901647635</v>
      </c>
      <c r="I4489" s="2">
        <f>SUM(H4489:H4554)</f>
        <v>2508527.1471256702</v>
      </c>
      <c r="J4489" s="4">
        <f t="shared" si="951"/>
        <v>27.527303664144547</v>
      </c>
      <c r="K4489" s="5">
        <f t="shared" si="959"/>
        <v>9.7449999999999995E-2</v>
      </c>
      <c r="L4489" s="5">
        <f t="shared" si="952"/>
        <v>2.1417582417582416E-3</v>
      </c>
      <c r="M4489" s="8">
        <f t="shared" si="953"/>
        <v>207636.885880891</v>
      </c>
      <c r="N4489" s="6">
        <f>((B4488+E4488)*D4488+(B4489+E4489)*D4489+(B4490+E4490)*D4490)/3/SUM(D4444:D4489)</f>
        <v>2.273884043099025</v>
      </c>
      <c r="O4489" s="7">
        <f>O4444</f>
        <v>4.6378249142740559E-2</v>
      </c>
      <c r="P4489" s="8">
        <f>M4489*O4444</f>
        <v>9629.8352246067516</v>
      </c>
      <c r="Q4489" s="5">
        <f>N4489*O4444</f>
        <v>0.10545876067254879</v>
      </c>
      <c r="R4489" s="8">
        <f t="shared" si="954"/>
        <v>81319.467274718685</v>
      </c>
      <c r="S4489" s="8">
        <f t="shared" si="955"/>
        <v>1986692.1872386697</v>
      </c>
      <c r="T4489" s="9">
        <f t="shared" si="960"/>
        <v>21.800951681135082</v>
      </c>
      <c r="U4489" s="10">
        <f t="shared" si="950"/>
        <v>5.7263519830094651</v>
      </c>
    </row>
    <row r="4490" spans="1:21" x14ac:dyDescent="0.3">
      <c r="A4490" s="17">
        <v>1961</v>
      </c>
      <c r="B4490" s="17">
        <v>46</v>
      </c>
      <c r="C4490" s="17">
        <v>5.5500000000000002E-3</v>
      </c>
      <c r="D4490" s="17">
        <v>5.5399999999999998E-3</v>
      </c>
      <c r="E4490" s="17">
        <v>0.5</v>
      </c>
      <c r="F4490" s="2">
        <f t="shared" si="956"/>
        <v>90683.982895833426</v>
      </c>
      <c r="G4490" s="3">
        <f t="shared" si="957"/>
        <v>502.38926524291713</v>
      </c>
      <c r="H4490" s="2">
        <f t="shared" si="958"/>
        <v>90432.788263211973</v>
      </c>
      <c r="I4490" s="2">
        <f>SUM(H4490:H4554)</f>
        <v>2417620.8102240223</v>
      </c>
      <c r="J4490" s="4">
        <f t="shared" si="951"/>
        <v>26.659843701407411</v>
      </c>
      <c r="K4490" s="5">
        <f t="shared" si="959"/>
        <v>0.10299</v>
      </c>
      <c r="L4490" s="5">
        <f t="shared" si="952"/>
        <v>2.2148387096774195E-3</v>
      </c>
      <c r="M4490" s="8">
        <f t="shared" si="953"/>
        <v>226828.82642776624</v>
      </c>
      <c r="N4490" s="6">
        <f>((B4489+E4489)*D4489+(B4490+E4490)*D4490+(B4491+E4491)*D4491)/3/SUM(D4444:D4490)</f>
        <v>2.4456257889115451</v>
      </c>
      <c r="O4490" s="7">
        <f>O4444</f>
        <v>4.6378249142740559E-2</v>
      </c>
      <c r="P4490" s="8">
        <f>M4490*O4444</f>
        <v>10519.923824822397</v>
      </c>
      <c r="Q4490" s="5">
        <f>N4490*O4444</f>
        <v>0.11342384214805107</v>
      </c>
      <c r="R4490" s="8">
        <f t="shared" si="954"/>
        <v>80175.553962237289</v>
      </c>
      <c r="S4490" s="8">
        <f t="shared" si="955"/>
        <v>1905372.719963951</v>
      </c>
      <c r="T4490" s="9">
        <f t="shared" si="960"/>
        <v>21.011127424261993</v>
      </c>
      <c r="U4490" s="10">
        <f t="shared" si="950"/>
        <v>5.648716277145418</v>
      </c>
    </row>
    <row r="4491" spans="1:21" x14ac:dyDescent="0.3">
      <c r="A4491" s="17">
        <v>1961</v>
      </c>
      <c r="B4491" s="17">
        <v>47</v>
      </c>
      <c r="C4491" s="17">
        <v>5.8300000000000001E-3</v>
      </c>
      <c r="D4491" s="17">
        <v>5.8100000000000001E-3</v>
      </c>
      <c r="E4491" s="17">
        <v>0.5</v>
      </c>
      <c r="F4491" s="2">
        <f t="shared" si="956"/>
        <v>90181.593630590505</v>
      </c>
      <c r="G4491" s="3">
        <f t="shared" si="957"/>
        <v>523.95505899373086</v>
      </c>
      <c r="H4491" s="2">
        <f t="shared" si="958"/>
        <v>89919.616101093634</v>
      </c>
      <c r="I4491" s="2">
        <f>SUM(H4491:H4554)</f>
        <v>2327188.0219608103</v>
      </c>
      <c r="J4491" s="4">
        <f t="shared" si="951"/>
        <v>25.805576595747855</v>
      </c>
      <c r="K4491" s="5">
        <f t="shared" si="959"/>
        <v>0.10879999999999999</v>
      </c>
      <c r="L4491" s="5">
        <f t="shared" si="952"/>
        <v>2.2905263157894738E-3</v>
      </c>
      <c r="M4491" s="8">
        <f t="shared" si="953"/>
        <v>228748.76196877036</v>
      </c>
      <c r="N4491" s="6">
        <f>((B4490+E4490)*D4490+(B4491+E4491)*D4491+(B4492+E4492)*D4492)/3/SUM(D4444:D4491)</f>
        <v>2.5589920343137256</v>
      </c>
      <c r="O4491" s="7">
        <f>O4444</f>
        <v>4.6378249142740559E-2</v>
      </c>
      <c r="P4491" s="8">
        <f>M4491*O4444</f>
        <v>10608.967073681088</v>
      </c>
      <c r="Q4491" s="5">
        <f>N4491*O4444</f>
        <v>0.11868157012169046</v>
      </c>
      <c r="R4491" s="8">
        <f t="shared" si="954"/>
        <v>79247.814877476208</v>
      </c>
      <c r="S4491" s="8">
        <f t="shared" si="955"/>
        <v>1825197.1660017138</v>
      </c>
      <c r="T4491" s="9">
        <f t="shared" si="960"/>
        <v>20.2391318729434</v>
      </c>
      <c r="U4491" s="10">
        <f t="shared" si="950"/>
        <v>5.5664447228044551</v>
      </c>
    </row>
    <row r="4492" spans="1:21" x14ac:dyDescent="0.3">
      <c r="A4492" s="17">
        <v>1961</v>
      </c>
      <c r="B4492" s="17">
        <v>48</v>
      </c>
      <c r="C4492" s="17">
        <v>6.2399999999999999E-3</v>
      </c>
      <c r="D4492" s="17">
        <v>6.2199999999999998E-3</v>
      </c>
      <c r="E4492" s="17">
        <v>0.5</v>
      </c>
      <c r="F4492" s="2">
        <f t="shared" si="956"/>
        <v>89657.638571596777</v>
      </c>
      <c r="G4492" s="3">
        <f t="shared" si="957"/>
        <v>557.67051191533199</v>
      </c>
      <c r="H4492" s="2">
        <f t="shared" si="958"/>
        <v>89378.803315639117</v>
      </c>
      <c r="I4492" s="2">
        <f>SUM(H4492:H4554)</f>
        <v>2237268.4058597167</v>
      </c>
      <c r="J4492" s="4">
        <f t="shared" si="951"/>
        <v>24.953461205350944</v>
      </c>
      <c r="K4492" s="5">
        <f t="shared" si="959"/>
        <v>0.11502</v>
      </c>
      <c r="L4492" s="5">
        <f t="shared" si="952"/>
        <v>2.3715463917525774E-3</v>
      </c>
      <c r="M4492" s="8">
        <f t="shared" si="953"/>
        <v>235150.58101107285</v>
      </c>
      <c r="N4492" s="6">
        <f>((B4491+E4491)*D4491+(B4492+E4492)*D4492+(B4493+E4493)*D4493)/3/SUM(D4444:D4492)</f>
        <v>2.6796499159566447</v>
      </c>
      <c r="O4492" s="7">
        <f>O4444</f>
        <v>4.6378249142740559E-2</v>
      </c>
      <c r="P4492" s="8">
        <f>M4492*O4444</f>
        <v>10905.872232191734</v>
      </c>
      <c r="Q4492" s="5">
        <f>N4492*O4444</f>
        <v>0.12427747141756107</v>
      </c>
      <c r="R4492" s="8">
        <f t="shared" si="954"/>
        <v>78271.031641243972</v>
      </c>
      <c r="S4492" s="8">
        <f t="shared" si="955"/>
        <v>1745949.3511242375</v>
      </c>
      <c r="T4492" s="9">
        <f t="shared" si="960"/>
        <v>19.473514794057358</v>
      </c>
      <c r="U4492" s="10">
        <f t="shared" si="950"/>
        <v>5.4799464112935858</v>
      </c>
    </row>
    <row r="4493" spans="1:21" x14ac:dyDescent="0.3">
      <c r="A4493" s="17">
        <v>1961</v>
      </c>
      <c r="B4493" s="17">
        <v>49</v>
      </c>
      <c r="C4493" s="17">
        <v>7.0400000000000003E-3</v>
      </c>
      <c r="D4493" s="17">
        <v>7.0099999999999997E-3</v>
      </c>
      <c r="E4493" s="17">
        <v>0.5</v>
      </c>
      <c r="F4493" s="2">
        <f t="shared" si="956"/>
        <v>89099.968059681443</v>
      </c>
      <c r="G4493" s="3">
        <f t="shared" si="957"/>
        <v>624.59077609836686</v>
      </c>
      <c r="H4493" s="2">
        <f t="shared" si="958"/>
        <v>88787.672671632259</v>
      </c>
      <c r="I4493" s="2">
        <f>SUM(H4493:H4554)</f>
        <v>2147889.6025440786</v>
      </c>
      <c r="J4493" s="4">
        <f t="shared" si="951"/>
        <v>24.106513720693673</v>
      </c>
      <c r="K4493" s="5">
        <f t="shared" si="959"/>
        <v>0.12203</v>
      </c>
      <c r="L4493" s="5">
        <f t="shared" si="952"/>
        <v>2.4652525252525253E-3</v>
      </c>
      <c r="M4493" s="8">
        <f t="shared" si="953"/>
        <v>253357.72692673243</v>
      </c>
      <c r="N4493" s="6">
        <f>((B4492+E4492)*D4492+(B4493+E4493)*D4493+(B4494+E4494)*D4494)/3/SUM(D4444:D4493)</f>
        <v>2.9540550137944219</v>
      </c>
      <c r="O4493" s="7">
        <f>O4444</f>
        <v>4.6378249142740559E-2</v>
      </c>
      <c r="P4493" s="8">
        <f>M4493*O4444</f>
        <v>11750.287781646424</v>
      </c>
      <c r="Q4493" s="5">
        <f>N4493*O4444</f>
        <v>0.1370038994111196</v>
      </c>
      <c r="R4493" s="8">
        <f t="shared" si="954"/>
        <v>76623.415295980551</v>
      </c>
      <c r="S4493" s="8">
        <f t="shared" si="955"/>
        <v>1667678.3194829936</v>
      </c>
      <c r="T4493" s="9">
        <f t="shared" si="960"/>
        <v>18.716935098853682</v>
      </c>
      <c r="U4493" s="10">
        <f t="shared" si="950"/>
        <v>5.3895786218399913</v>
      </c>
    </row>
    <row r="4494" spans="1:21" x14ac:dyDescent="0.3">
      <c r="A4494" s="17">
        <v>1961</v>
      </c>
      <c r="B4494" s="17">
        <v>50</v>
      </c>
      <c r="C4494" s="17">
        <v>8.6E-3</v>
      </c>
      <c r="D4494" s="17">
        <v>8.5699999999999995E-3</v>
      </c>
      <c r="E4494" s="17">
        <v>0.5</v>
      </c>
      <c r="F4494" s="2">
        <f t="shared" si="956"/>
        <v>88475.377283583075</v>
      </c>
      <c r="G4494" s="3">
        <f t="shared" si="957"/>
        <v>758.23398332030695</v>
      </c>
      <c r="H4494" s="2">
        <f t="shared" si="958"/>
        <v>88096.260291922925</v>
      </c>
      <c r="I4494" s="2">
        <f>SUM(H4494:H4554)</f>
        <v>2059101.9298724465</v>
      </c>
      <c r="J4494" s="4">
        <f t="shared" si="951"/>
        <v>23.273163597512234</v>
      </c>
      <c r="K4494" s="5">
        <f t="shared" si="959"/>
        <v>0.13059999999999999</v>
      </c>
      <c r="L4494" s="5">
        <f t="shared" si="952"/>
        <v>2.5861386138613862E-3</v>
      </c>
      <c r="M4494" s="8">
        <f t="shared" si="953"/>
        <v>293191.54791482008</v>
      </c>
      <c r="N4494" s="6">
        <f>((B4493+E4493)*D4493+(B4494+E4494)*D4494+(B4495+E4495)*D4495)/3/SUM(D4444:D4494)</f>
        <v>3.1219882593159776</v>
      </c>
      <c r="O4494" s="7">
        <f>O4444</f>
        <v>4.6378249142740559E-2</v>
      </c>
      <c r="P4494" s="8">
        <f>M4494*O4444</f>
        <v>13597.710655739282</v>
      </c>
      <c r="Q4494" s="5">
        <f>N4494*O4444</f>
        <v>0.14479234931126733</v>
      </c>
      <c r="R4494" s="8">
        <f t="shared" si="954"/>
        <v>75340.595798718496</v>
      </c>
      <c r="S4494" s="8">
        <f t="shared" si="955"/>
        <v>1591054.9041870129</v>
      </c>
      <c r="T4494" s="9">
        <f t="shared" si="960"/>
        <v>17.983024803469686</v>
      </c>
      <c r="U4494" s="10">
        <f t="shared" si="950"/>
        <v>5.2901387940425479</v>
      </c>
    </row>
    <row r="4495" spans="1:21" x14ac:dyDescent="0.3">
      <c r="A4495" s="17">
        <v>1961</v>
      </c>
      <c r="B4495" s="17">
        <v>51</v>
      </c>
      <c r="C4495" s="17">
        <v>8.6499999999999997E-3</v>
      </c>
      <c r="D4495" s="17">
        <v>8.6099999999999996E-3</v>
      </c>
      <c r="E4495" s="17">
        <v>0.5</v>
      </c>
      <c r="F4495" s="2">
        <f t="shared" si="956"/>
        <v>87717.143300262775</v>
      </c>
      <c r="G4495" s="3">
        <f t="shared" si="957"/>
        <v>755.24460381526251</v>
      </c>
      <c r="H4495" s="2">
        <f t="shared" si="958"/>
        <v>87339.520998355147</v>
      </c>
      <c r="I4495" s="2">
        <f>SUM(H4495:H4554)</f>
        <v>1971005.6695805234</v>
      </c>
      <c r="J4495" s="4">
        <f t="shared" si="951"/>
        <v>22.470016640118043</v>
      </c>
      <c r="K4495" s="5">
        <f t="shared" si="959"/>
        <v>0.13921</v>
      </c>
      <c r="L4495" s="5">
        <f t="shared" si="952"/>
        <v>2.703106796116505E-3</v>
      </c>
      <c r="M4495" s="8">
        <f t="shared" si="953"/>
        <v>279398.72923271329</v>
      </c>
      <c r="N4495" s="6">
        <f>((B4494+E4494)*D4494+(B4495+E4495)*D4495+(B4496+E4496)*D4496)/3/SUM(D4444:D4495)</f>
        <v>3.2834686205492898</v>
      </c>
      <c r="O4495" s="7">
        <f>O4444</f>
        <v>4.6378249142740559E-2</v>
      </c>
      <c r="P4495" s="8">
        <f>M4495*O4444</f>
        <v>12958.023874519886</v>
      </c>
      <c r="Q4495" s="5">
        <f>N4495*O4444</f>
        <v>0.15228152573620563</v>
      </c>
      <c r="R4495" s="8">
        <f t="shared" si="954"/>
        <v>74039.325483656256</v>
      </c>
      <c r="S4495" s="8">
        <f t="shared" si="955"/>
        <v>1515714.3083882944</v>
      </c>
      <c r="T4495" s="9">
        <f t="shared" si="960"/>
        <v>17.279567611998985</v>
      </c>
      <c r="U4495" s="10">
        <f t="shared" si="950"/>
        <v>5.1904490281190583</v>
      </c>
    </row>
    <row r="4496" spans="1:21" x14ac:dyDescent="0.3">
      <c r="A4496" s="17">
        <v>1961</v>
      </c>
      <c r="B4496" s="17">
        <v>52</v>
      </c>
      <c r="C4496" s="17">
        <v>9.4800000000000006E-3</v>
      </c>
      <c r="D4496" s="17">
        <v>9.4299999999999991E-3</v>
      </c>
      <c r="E4496" s="17">
        <v>0.5</v>
      </c>
      <c r="F4496" s="2">
        <f t="shared" si="956"/>
        <v>86961.898696447519</v>
      </c>
      <c r="G4496" s="3">
        <f t="shared" si="957"/>
        <v>820.05070470750002</v>
      </c>
      <c r="H4496" s="2">
        <f t="shared" si="958"/>
        <v>86551.873344093765</v>
      </c>
      <c r="I4496" s="2">
        <f>SUM(H4496:H4554)</f>
        <v>1883666.1485821684</v>
      </c>
      <c r="J4496" s="4">
        <f t="shared" si="951"/>
        <v>21.660821311611013</v>
      </c>
      <c r="K4496" s="5">
        <f t="shared" si="959"/>
        <v>0.14863999999999999</v>
      </c>
      <c r="L4496" s="5">
        <f t="shared" si="952"/>
        <v>2.831238095238095E-3</v>
      </c>
      <c r="M4496" s="8">
        <f t="shared" si="953"/>
        <v>289643.85089574644</v>
      </c>
      <c r="N4496" s="6">
        <f>((B4495+E4495)*D4495+(B4496+E4496)*D4496+(B4497+E4497)*D4497)/3/SUM(D4444:D4496)</f>
        <v>3.3631705238607825</v>
      </c>
      <c r="O4496" s="7">
        <f>O4444</f>
        <v>4.6378249142740559E-2</v>
      </c>
      <c r="P4496" s="8">
        <f>M4496*O4444</f>
        <v>13433.174679505726</v>
      </c>
      <c r="Q4496" s="5">
        <f>N4496*O4444</f>
        <v>0.15597796046513665</v>
      </c>
      <c r="R4496" s="8">
        <f t="shared" si="954"/>
        <v>73051.688665445196</v>
      </c>
      <c r="S4496" s="8">
        <f t="shared" si="955"/>
        <v>1441674.9829046382</v>
      </c>
      <c r="T4496" s="9">
        <f t="shared" si="960"/>
        <v>16.578237187955189</v>
      </c>
      <c r="U4496" s="10">
        <f t="shared" si="950"/>
        <v>5.082584123655824</v>
      </c>
    </row>
    <row r="4497" spans="1:21" x14ac:dyDescent="0.3">
      <c r="A4497" s="17">
        <v>1961</v>
      </c>
      <c r="B4497" s="17">
        <v>53</v>
      </c>
      <c r="C4497" s="17">
        <v>1.055E-2</v>
      </c>
      <c r="D4497" s="17">
        <v>1.0489999999999999E-2</v>
      </c>
      <c r="E4497" s="17">
        <v>0.5</v>
      </c>
      <c r="F4497" s="2">
        <f t="shared" si="956"/>
        <v>86141.847991740025</v>
      </c>
      <c r="G4497" s="3">
        <f t="shared" si="957"/>
        <v>903.62798543335282</v>
      </c>
      <c r="H4497" s="2">
        <f t="shared" si="958"/>
        <v>85690.033999023348</v>
      </c>
      <c r="I4497" s="2">
        <f>SUM(H4497:H4554)</f>
        <v>1797114.2752380744</v>
      </c>
      <c r="J4497" s="4">
        <f t="shared" si="951"/>
        <v>20.862267494080186</v>
      </c>
      <c r="K4497" s="5">
        <f t="shared" si="959"/>
        <v>0.15912999999999999</v>
      </c>
      <c r="L4497" s="5">
        <f t="shared" si="952"/>
        <v>2.974392523364486E-3</v>
      </c>
      <c r="M4497" s="8">
        <f t="shared" si="953"/>
        <v>303802.53390739881</v>
      </c>
      <c r="N4497" s="6">
        <f>((B4496+E4496)*D4496+(B4497+E4497)*D4497+(B4498+E4498)*D4498)/3/SUM(D4444:D4497)</f>
        <v>3.651081924631852</v>
      </c>
      <c r="O4497" s="7">
        <f>O4444</f>
        <v>4.6378249142740559E-2</v>
      </c>
      <c r="P4497" s="8">
        <f>M4497*O4444</f>
        <v>14089.829607753229</v>
      </c>
      <c r="Q4497" s="5">
        <f>N4497*O4444</f>
        <v>0.16933078714113273</v>
      </c>
      <c r="R4497" s="8">
        <f t="shared" si="954"/>
        <v>71180.073091818296</v>
      </c>
      <c r="S4497" s="8">
        <f t="shared" si="955"/>
        <v>1368623.294239193</v>
      </c>
      <c r="T4497" s="9">
        <f t="shared" si="960"/>
        <v>15.888018728950737</v>
      </c>
      <c r="U4497" s="10">
        <f t="shared" si="950"/>
        <v>4.9742487651294489</v>
      </c>
    </row>
    <row r="4498" spans="1:21" x14ac:dyDescent="0.3">
      <c r="A4498" s="17">
        <v>1961</v>
      </c>
      <c r="B4498" s="17">
        <v>54</v>
      </c>
      <c r="C4498" s="17">
        <v>1.268E-2</v>
      </c>
      <c r="D4498" s="17">
        <v>1.26E-2</v>
      </c>
      <c r="E4498" s="17">
        <v>0.5</v>
      </c>
      <c r="F4498" s="2">
        <f t="shared" si="956"/>
        <v>85238.22000630667</v>
      </c>
      <c r="G4498" s="3">
        <f t="shared" si="957"/>
        <v>1074.001572079464</v>
      </c>
      <c r="H4498" s="2">
        <f t="shared" si="958"/>
        <v>84701.219220266939</v>
      </c>
      <c r="I4498" s="2">
        <f>SUM(H4498:H4554)</f>
        <v>1711424.2412390509</v>
      </c>
      <c r="J4498" s="4">
        <f t="shared" si="951"/>
        <v>20.07813209980716</v>
      </c>
      <c r="K4498" s="5">
        <f t="shared" si="959"/>
        <v>0.17172999999999999</v>
      </c>
      <c r="L4498" s="5">
        <f t="shared" si="952"/>
        <v>3.1510091743119266E-3</v>
      </c>
      <c r="M4498" s="8">
        <f t="shared" si="953"/>
        <v>340843.68298102129</v>
      </c>
      <c r="N4498" s="6">
        <f>((B4497+E4497)*D4497+(B4498+E4498)*D4498+(B4499+E4499)*D4499)/3/SUM(D4444:D4498)</f>
        <v>3.8420873852365145</v>
      </c>
      <c r="O4498" s="7">
        <f>O4444</f>
        <v>4.6378249142740559E-2</v>
      </c>
      <c r="P4498" s="8">
        <f>M4498*O4444</f>
        <v>15807.733248023085</v>
      </c>
      <c r="Q4498" s="5">
        <f>N4498*O4444</f>
        <v>0.17818928598067971</v>
      </c>
      <c r="R4498" s="8">
        <f t="shared" si="954"/>
        <v>69608.369445714547</v>
      </c>
      <c r="S4498" s="8">
        <f t="shared" si="955"/>
        <v>1297443.2211473747</v>
      </c>
      <c r="T4498" s="9">
        <f t="shared" si="960"/>
        <v>15.221378638026211</v>
      </c>
      <c r="U4498" s="10">
        <f t="shared" si="950"/>
        <v>4.8567534617809489</v>
      </c>
    </row>
    <row r="4499" spans="1:21" x14ac:dyDescent="0.3">
      <c r="A4499" s="17">
        <v>1961</v>
      </c>
      <c r="B4499" s="17">
        <v>55</v>
      </c>
      <c r="C4499" s="17">
        <v>1.3270000000000001E-2</v>
      </c>
      <c r="D4499" s="17">
        <v>1.3180000000000001E-2</v>
      </c>
      <c r="E4499" s="17">
        <v>0.5</v>
      </c>
      <c r="F4499" s="2">
        <f t="shared" si="956"/>
        <v>84164.218434227208</v>
      </c>
      <c r="G4499" s="3">
        <f t="shared" si="957"/>
        <v>1109.2843989631147</v>
      </c>
      <c r="H4499" s="2">
        <f t="shared" si="958"/>
        <v>83609.576234745648</v>
      </c>
      <c r="I4499" s="2">
        <f>SUM(H4499:H4554)</f>
        <v>1626723.022018784</v>
      </c>
      <c r="J4499" s="4">
        <f t="shared" si="951"/>
        <v>19.327964451901114</v>
      </c>
      <c r="K4499" s="5">
        <f t="shared" si="959"/>
        <v>0.18490999999999999</v>
      </c>
      <c r="L4499" s="5">
        <f t="shared" si="952"/>
        <v>3.3317117117117115E-3</v>
      </c>
      <c r="M4499" s="8">
        <f t="shared" si="953"/>
        <v>332947.29404820112</v>
      </c>
      <c r="N4499" s="6">
        <f>((B4498+E4498)*D4498+(B4499+E4499)*D4499+(B4500+E4500)*D4500)/3/SUM(D4444:D4499)</f>
        <v>4.0007931786634945</v>
      </c>
      <c r="O4499" s="7">
        <f>O4444</f>
        <v>4.6378249142740559E-2</v>
      </c>
      <c r="P4499" s="8">
        <f>M4499*O4444</f>
        <v>15441.512554768773</v>
      </c>
      <c r="Q4499" s="5">
        <f>N4499*O4444</f>
        <v>0.18554978280863249</v>
      </c>
      <c r="R4499" s="8">
        <f t="shared" si="954"/>
        <v>68095.837523666793</v>
      </c>
      <c r="S4499" s="8">
        <f t="shared" si="955"/>
        <v>1227834.8517016601</v>
      </c>
      <c r="T4499" s="9">
        <f t="shared" si="960"/>
        <v>14.58856120265871</v>
      </c>
      <c r="U4499" s="10">
        <f t="shared" si="950"/>
        <v>4.7394032492424039</v>
      </c>
    </row>
    <row r="4500" spans="1:21" x14ac:dyDescent="0.3">
      <c r="A4500" s="17">
        <v>1961</v>
      </c>
      <c r="B4500" s="17">
        <v>56</v>
      </c>
      <c r="C4500" s="17">
        <v>1.4279999999999999E-2</v>
      </c>
      <c r="D4500" s="17">
        <v>1.418E-2</v>
      </c>
      <c r="E4500" s="17">
        <v>0.5</v>
      </c>
      <c r="F4500" s="2">
        <f t="shared" si="956"/>
        <v>83054.934035264101</v>
      </c>
      <c r="G4500" s="3">
        <f t="shared" si="957"/>
        <v>1177.718964620045</v>
      </c>
      <c r="H4500" s="2">
        <f t="shared" si="958"/>
        <v>82466.074552954073</v>
      </c>
      <c r="I4500" s="2">
        <f>SUM(H4500:H4554)</f>
        <v>1543113.4457840382</v>
      </c>
      <c r="J4500" s="4">
        <f t="shared" si="951"/>
        <v>18.579431357188859</v>
      </c>
      <c r="K4500" s="5">
        <f t="shared" si="959"/>
        <v>0.19908999999999999</v>
      </c>
      <c r="L4500" s="5">
        <f t="shared" si="952"/>
        <v>3.5237168141592917E-3</v>
      </c>
      <c r="M4500" s="8">
        <f t="shared" si="953"/>
        <v>334226.33734005998</v>
      </c>
      <c r="N4500" s="6">
        <f>((B4499+E4499)*D4499+(B4500+E4500)*D4500+(B4501+E4501)*D4501)/3/SUM(D4444:D4500)</f>
        <v>4.0862340315100374</v>
      </c>
      <c r="O4500" s="7">
        <f>O4444</f>
        <v>4.6378249142740559E-2</v>
      </c>
      <c r="P4500" s="8">
        <f>M4500*O4444</f>
        <v>15500.832343222954</v>
      </c>
      <c r="Q4500" s="5">
        <f>N4500*O4444</f>
        <v>0.18951237996891768</v>
      </c>
      <c r="R4500" s="8">
        <f t="shared" si="954"/>
        <v>66837.73249772955</v>
      </c>
      <c r="S4500" s="8">
        <f t="shared" si="955"/>
        <v>1159739.0141779934</v>
      </c>
      <c r="T4500" s="9">
        <f t="shared" si="960"/>
        <v>13.963517371353067</v>
      </c>
      <c r="U4500" s="10">
        <f t="shared" si="950"/>
        <v>4.6159139858357925</v>
      </c>
    </row>
    <row r="4501" spans="1:21" x14ac:dyDescent="0.3">
      <c r="A4501" s="17">
        <v>1961</v>
      </c>
      <c r="B4501" s="17">
        <v>57</v>
      </c>
      <c r="C4501" s="17">
        <v>1.592E-2</v>
      </c>
      <c r="D4501" s="17">
        <v>1.5789999999999998E-2</v>
      </c>
      <c r="E4501" s="17">
        <v>0.5</v>
      </c>
      <c r="F4501" s="2">
        <f t="shared" si="956"/>
        <v>81877.215070644059</v>
      </c>
      <c r="G4501" s="3">
        <f t="shared" si="957"/>
        <v>1292.8412259654697</v>
      </c>
      <c r="H4501" s="2">
        <f t="shared" si="958"/>
        <v>81230.794457661323</v>
      </c>
      <c r="I4501" s="2">
        <f>SUM(H4501:H4554)</f>
        <v>1460647.371231084</v>
      </c>
      <c r="J4501" s="4">
        <f t="shared" si="951"/>
        <v>17.839485258149416</v>
      </c>
      <c r="K4501" s="5">
        <f t="shared" si="959"/>
        <v>0.21487999999999999</v>
      </c>
      <c r="L4501" s="5">
        <f t="shared" si="952"/>
        <v>3.7370434782608695E-3</v>
      </c>
      <c r="M4501" s="8">
        <f t="shared" si="953"/>
        <v>345952.95277836238</v>
      </c>
      <c r="N4501" s="6">
        <f>((B4500+E4500)*D4500+(B4501+E4501)*D4501+(B4502+E4502)*D4502)/3/SUM(D4444:D4501)</f>
        <v>4.2729120129064286</v>
      </c>
      <c r="O4501" s="7">
        <f>O4444</f>
        <v>4.6378249142740559E-2</v>
      </c>
      <c r="P4501" s="8">
        <f>M4501*O4444</f>
        <v>16044.692235621649</v>
      </c>
      <c r="Q4501" s="5">
        <f>N4501*O4444</f>
        <v>0.19817017789958341</v>
      </c>
      <c r="R4501" s="8">
        <f t="shared" si="954"/>
        <v>65133.273469062078</v>
      </c>
      <c r="S4501" s="8">
        <f t="shared" si="955"/>
        <v>1092901.2816802638</v>
      </c>
      <c r="T4501" s="9">
        <f t="shared" si="960"/>
        <v>13.348051478513323</v>
      </c>
      <c r="U4501" s="10">
        <f t="shared" si="950"/>
        <v>4.4914337796360932</v>
      </c>
    </row>
    <row r="4502" spans="1:21" x14ac:dyDescent="0.3">
      <c r="A4502" s="17">
        <v>1961</v>
      </c>
      <c r="B4502" s="17">
        <v>58</v>
      </c>
      <c r="C4502" s="17">
        <v>1.8030000000000001E-2</v>
      </c>
      <c r="D4502" s="17">
        <v>1.787E-2</v>
      </c>
      <c r="E4502" s="17">
        <v>0.5</v>
      </c>
      <c r="F4502" s="2">
        <f t="shared" si="956"/>
        <v>80584.373844678586</v>
      </c>
      <c r="G4502" s="3">
        <f t="shared" si="957"/>
        <v>1440.0427606044063</v>
      </c>
      <c r="H4502" s="2">
        <f t="shared" si="958"/>
        <v>79864.352464376381</v>
      </c>
      <c r="I4502" s="2">
        <f>SUM(H4502:H4554)</f>
        <v>1379416.5767734225</v>
      </c>
      <c r="J4502" s="4">
        <f t="shared" si="951"/>
        <v>17.117668239653547</v>
      </c>
      <c r="K4502" s="5">
        <f t="shared" si="959"/>
        <v>0.23274999999999998</v>
      </c>
      <c r="L4502" s="5">
        <f t="shared" si="952"/>
        <v>3.9786324786324784E-3</v>
      </c>
      <c r="M4502" s="8">
        <f t="shared" si="953"/>
        <v>361944.15250422247</v>
      </c>
      <c r="N4502" s="6">
        <f>((B4501+E4501)*D4501+(B4502+E4502)*D4502+(B4503+E4503)*D4503)/3/SUM(D4444:D4502)</f>
        <v>4.4821124239169352</v>
      </c>
      <c r="O4502" s="7">
        <f>O4444</f>
        <v>4.6378249142740559E-2</v>
      </c>
      <c r="P4502" s="8">
        <f>M4502*O4444</f>
        <v>16786.336080598914</v>
      </c>
      <c r="Q4502" s="5">
        <f>N4502*O4444</f>
        <v>0.20787252668219242</v>
      </c>
      <c r="R4502" s="8">
        <f t="shared" si="954"/>
        <v>63262.747725769288</v>
      </c>
      <c r="S4502" s="8">
        <f t="shared" si="955"/>
        <v>1027768.0082112018</v>
      </c>
      <c r="T4502" s="9">
        <f t="shared" si="960"/>
        <v>12.753936764367758</v>
      </c>
      <c r="U4502" s="10">
        <f t="shared" si="950"/>
        <v>4.363731475285789</v>
      </c>
    </row>
    <row r="4503" spans="1:21" x14ac:dyDescent="0.3">
      <c r="A4503" s="17">
        <v>1961</v>
      </c>
      <c r="B4503" s="17">
        <v>59</v>
      </c>
      <c r="C4503" s="17">
        <v>1.9970000000000002E-2</v>
      </c>
      <c r="D4503" s="17">
        <v>1.9769999999999999E-2</v>
      </c>
      <c r="E4503" s="17">
        <v>0.5</v>
      </c>
      <c r="F4503" s="2">
        <f t="shared" si="956"/>
        <v>79144.331084074176</v>
      </c>
      <c r="G4503" s="3">
        <f t="shared" si="957"/>
        <v>1564.6834255321464</v>
      </c>
      <c r="H4503" s="2">
        <f t="shared" si="958"/>
        <v>78361.989371308096</v>
      </c>
      <c r="I4503" s="2">
        <f>SUM(H4503:H4554)</f>
        <v>1299552.2243090461</v>
      </c>
      <c r="J4503" s="4">
        <f t="shared" si="951"/>
        <v>16.420029160756261</v>
      </c>
      <c r="K4503" s="5">
        <f t="shared" si="959"/>
        <v>0.25251999999999997</v>
      </c>
      <c r="L4503" s="5">
        <f t="shared" si="952"/>
        <v>4.2440336134453773E-3</v>
      </c>
      <c r="M4503" s="8">
        <f t="shared" si="953"/>
        <v>368678.37723413086</v>
      </c>
      <c r="N4503" s="6">
        <f>((B4502+E4502)*D4502+(B4503+E4503)*D4503+(B4504+E4504)*D4504)/3/SUM(D4444:D4503)</f>
        <v>4.779119805691959</v>
      </c>
      <c r="O4503" s="7">
        <f>O4444</f>
        <v>4.6378249142740559E-2</v>
      </c>
      <c r="P4503" s="8">
        <f>M4503*O4444</f>
        <v>17098.657632905812</v>
      </c>
      <c r="Q4503" s="5">
        <f>N4503*O4444</f>
        <v>0.22164720903138752</v>
      </c>
      <c r="R4503" s="8">
        <f t="shared" si="954"/>
        <v>60993.273133010407</v>
      </c>
      <c r="S4503" s="8">
        <f t="shared" si="955"/>
        <v>964505.26048543246</v>
      </c>
      <c r="T4503" s="9">
        <f t="shared" si="960"/>
        <v>12.186662610880479</v>
      </c>
      <c r="U4503" s="10">
        <f t="shared" si="950"/>
        <v>4.2333665498757824</v>
      </c>
    </row>
    <row r="4504" spans="1:21" x14ac:dyDescent="0.3">
      <c r="A4504" s="17">
        <v>1961</v>
      </c>
      <c r="B4504" s="17">
        <v>60</v>
      </c>
      <c r="C4504" s="17">
        <v>2.3390000000000001E-2</v>
      </c>
      <c r="D4504" s="17">
        <v>2.3120000000000002E-2</v>
      </c>
      <c r="E4504" s="17">
        <v>0.5</v>
      </c>
      <c r="F4504" s="2">
        <f t="shared" si="956"/>
        <v>77579.647658542031</v>
      </c>
      <c r="G4504" s="3">
        <f t="shared" si="957"/>
        <v>1793.6414538654919</v>
      </c>
      <c r="H4504" s="2">
        <f t="shared" si="958"/>
        <v>76682.826931609292</v>
      </c>
      <c r="I4504" s="2">
        <f>SUM(H4504:H4554)</f>
        <v>1221190.2349377384</v>
      </c>
      <c r="J4504" s="4">
        <f t="shared" si="951"/>
        <v>15.741116024561853</v>
      </c>
      <c r="K4504" s="5">
        <f t="shared" si="959"/>
        <v>0.27564</v>
      </c>
      <c r="L4504" s="5">
        <f t="shared" si="952"/>
        <v>4.5560330578512396E-3</v>
      </c>
      <c r="M4504" s="8">
        <f t="shared" si="953"/>
        <v>393684.90770157549</v>
      </c>
      <c r="N4504" s="6">
        <f>((B4503+E4503)*D4503+(B4504+E4504)*D4504+(B4505+E4505)*D4505)/3/SUM(D4444:D4504)</f>
        <v>4.9770836356600405</v>
      </c>
      <c r="O4504" s="7">
        <f>O4444</f>
        <v>4.6378249142740559E-2</v>
      </c>
      <c r="P4504" s="8">
        <f>M4504*O4444</f>
        <v>18258.416733120488</v>
      </c>
      <c r="Q4504" s="5">
        <f>N4504*O4444</f>
        <v>0.23082842485889835</v>
      </c>
      <c r="R4504" s="8">
        <f t="shared" si="954"/>
        <v>58982.250777258414</v>
      </c>
      <c r="S4504" s="8">
        <f t="shared" si="955"/>
        <v>903511.98735242209</v>
      </c>
      <c r="T4504" s="9">
        <f t="shared" si="960"/>
        <v>11.646250203779308</v>
      </c>
      <c r="U4504" s="10">
        <f t="shared" si="950"/>
        <v>4.0948658207825446</v>
      </c>
    </row>
    <row r="4505" spans="1:21" x14ac:dyDescent="0.3">
      <c r="A4505" s="17">
        <v>1961</v>
      </c>
      <c r="B4505" s="17">
        <v>61</v>
      </c>
      <c r="C4505" s="17">
        <v>2.5360000000000001E-2</v>
      </c>
      <c r="D4505" s="17">
        <v>2.5049999999999999E-2</v>
      </c>
      <c r="E4505" s="17">
        <v>0.5</v>
      </c>
      <c r="F4505" s="2">
        <f t="shared" si="956"/>
        <v>75786.006204676538</v>
      </c>
      <c r="G4505" s="3">
        <f t="shared" si="957"/>
        <v>1898.4394554271473</v>
      </c>
      <c r="H4505" s="2">
        <f t="shared" si="958"/>
        <v>74836.786476962967</v>
      </c>
      <c r="I4505" s="2">
        <f>SUM(H4505:H4554)</f>
        <v>1144507.4080061291</v>
      </c>
      <c r="J4505" s="4">
        <f t="shared" si="951"/>
        <v>15.101830342070523</v>
      </c>
      <c r="K4505" s="5">
        <f t="shared" si="959"/>
        <v>0.30069000000000001</v>
      </c>
      <c r="L4505" s="5">
        <f t="shared" si="952"/>
        <v>4.8892682926829269E-3</v>
      </c>
      <c r="M4505" s="8">
        <f t="shared" si="953"/>
        <v>388287.02819771046</v>
      </c>
      <c r="N4505" s="6">
        <f>((B4504+E4504)*D4504+(B4505+E4505)*D4505+(B4506+E4506)*D4506)/3/SUM(D4444:D4505)</f>
        <v>5.0418315651778673</v>
      </c>
      <c r="O4505" s="7">
        <f>O4444</f>
        <v>4.6378249142740559E-2</v>
      </c>
      <c r="P4505" s="8">
        <f>M4505*O4444</f>
        <v>18008.072532647744</v>
      </c>
      <c r="Q4505" s="5">
        <f>N4505*O4444</f>
        <v>0.23383132046555272</v>
      </c>
      <c r="R4505" s="8">
        <f t="shared" si="954"/>
        <v>57337.601875656102</v>
      </c>
      <c r="S4505" s="8">
        <f t="shared" si="955"/>
        <v>844529.73657516367</v>
      </c>
      <c r="T4505" s="9">
        <f t="shared" si="960"/>
        <v>11.143610527441281</v>
      </c>
      <c r="U4505" s="10">
        <f t="shared" si="950"/>
        <v>3.958219814629242</v>
      </c>
    </row>
    <row r="4506" spans="1:21" x14ac:dyDescent="0.3">
      <c r="A4506" s="17">
        <v>1961</v>
      </c>
      <c r="B4506" s="17">
        <v>62</v>
      </c>
      <c r="C4506" s="17">
        <v>2.6079999999999999E-2</v>
      </c>
      <c r="D4506" s="17">
        <v>2.5739999999999999E-2</v>
      </c>
      <c r="E4506" s="17">
        <v>0.5</v>
      </c>
      <c r="F4506" s="2">
        <f t="shared" si="956"/>
        <v>73887.566749249396</v>
      </c>
      <c r="G4506" s="3">
        <f t="shared" si="957"/>
        <v>1901.8659681256793</v>
      </c>
      <c r="H4506" s="2">
        <f t="shared" si="958"/>
        <v>72936.633765186562</v>
      </c>
      <c r="I4506" s="2">
        <f>SUM(H4506:H4554)</f>
        <v>1069670.6215291659</v>
      </c>
      <c r="J4506" s="4">
        <f t="shared" si="951"/>
        <v>14.477004299780008</v>
      </c>
      <c r="K4506" s="5">
        <f t="shared" si="959"/>
        <v>0.32643</v>
      </c>
      <c r="L4506" s="5">
        <f t="shared" si="952"/>
        <v>5.2228800000000001E-3</v>
      </c>
      <c r="M4506" s="8">
        <f t="shared" si="953"/>
        <v>364141.23397927568</v>
      </c>
      <c r="N4506" s="6">
        <f>((B4505+E4505)*D4505+(B4506+E4506)*D4506+(B4507+E4507)*D4507)/3/SUM(D4444:D4506)</f>
        <v>4.9537164680533854</v>
      </c>
      <c r="O4506" s="7">
        <f>O4444</f>
        <v>4.6378249142740559E-2</v>
      </c>
      <c r="P4506" s="8">
        <f>M4506*O4444</f>
        <v>16888.232872635832</v>
      </c>
      <c r="Q4506" s="5">
        <f>N4506*O4444</f>
        <v>0.22974469653787671</v>
      </c>
      <c r="R4506" s="8">
        <f t="shared" si="954"/>
        <v>56179.82897430953</v>
      </c>
      <c r="S4506" s="8">
        <f t="shared" si="955"/>
        <v>787192.13469950762</v>
      </c>
      <c r="T4506" s="9">
        <f t="shared" si="960"/>
        <v>10.653918775955692</v>
      </c>
      <c r="U4506" s="10">
        <f t="shared" si="950"/>
        <v>3.8230855238243162</v>
      </c>
    </row>
    <row r="4507" spans="1:21" x14ac:dyDescent="0.3">
      <c r="A4507" s="17">
        <v>1961</v>
      </c>
      <c r="B4507" s="17">
        <v>63</v>
      </c>
      <c r="C4507" s="17">
        <v>2.717E-2</v>
      </c>
      <c r="D4507" s="17">
        <v>2.6800000000000001E-2</v>
      </c>
      <c r="E4507" s="17">
        <v>0.5</v>
      </c>
      <c r="F4507" s="2">
        <f t="shared" si="956"/>
        <v>71985.700781123713</v>
      </c>
      <c r="G4507" s="3">
        <f t="shared" si="957"/>
        <v>1929.2167809341156</v>
      </c>
      <c r="H4507" s="2">
        <f t="shared" si="958"/>
        <v>71021.09239065666</v>
      </c>
      <c r="I4507" s="2">
        <f>SUM(H4507:H4554)</f>
        <v>996733.98776397959</v>
      </c>
      <c r="J4507" s="4">
        <f t="shared" si="951"/>
        <v>13.846277482171097</v>
      </c>
      <c r="K4507" s="5">
        <f t="shared" si="959"/>
        <v>0.35322999999999999</v>
      </c>
      <c r="L4507" s="5">
        <f t="shared" si="952"/>
        <v>5.5626771653543303E-3</v>
      </c>
      <c r="M4507" s="8">
        <f t="shared" si="953"/>
        <v>346814.44268413313</v>
      </c>
      <c r="N4507" s="6">
        <f>((B4506+E4506)*D4506+(B4507+E4507)*D4507+(B4508+E4508)*D4508)/3/SUM(D4444:D4507)</f>
        <v>4.9074729401994928</v>
      </c>
      <c r="O4507" s="7">
        <f>O4444</f>
        <v>4.6378249142740559E-2</v>
      </c>
      <c r="P4507" s="8">
        <f>M4507*O4444</f>
        <v>16084.646629105442</v>
      </c>
      <c r="Q4507" s="5">
        <f>N4507*O4444</f>
        <v>0.22760000268182962</v>
      </c>
      <c r="R4507" s="8">
        <f t="shared" si="954"/>
        <v>54856.691572076728</v>
      </c>
      <c r="S4507" s="8">
        <f t="shared" si="955"/>
        <v>731012.30572519812</v>
      </c>
      <c r="T4507" s="9">
        <f t="shared" si="960"/>
        <v>10.154965469432314</v>
      </c>
      <c r="U4507" s="10">
        <f t="shared" si="950"/>
        <v>3.6913120127387824</v>
      </c>
    </row>
    <row r="4508" spans="1:21" x14ac:dyDescent="0.3">
      <c r="A4508" s="17">
        <v>1961</v>
      </c>
      <c r="B4508" s="17">
        <v>64</v>
      </c>
      <c r="C4508" s="17">
        <v>2.9729999999999999E-2</v>
      </c>
      <c r="D4508" s="17">
        <v>2.93E-2</v>
      </c>
      <c r="E4508" s="17">
        <v>0.5</v>
      </c>
      <c r="F4508" s="2">
        <f t="shared" si="956"/>
        <v>70056.484000189594</v>
      </c>
      <c r="G4508" s="3">
        <f t="shared" si="957"/>
        <v>2052.654981205555</v>
      </c>
      <c r="H4508" s="2">
        <f t="shared" si="958"/>
        <v>69030.156509586814</v>
      </c>
      <c r="I4508" s="2">
        <f>SUM(H4508:H4554)</f>
        <v>925712.89537332288</v>
      </c>
      <c r="J4508" s="4">
        <f t="shared" si="951"/>
        <v>13.213807523809182</v>
      </c>
      <c r="K4508" s="5">
        <f t="shared" si="959"/>
        <v>0.38252999999999998</v>
      </c>
      <c r="L4508" s="5">
        <f t="shared" si="952"/>
        <v>5.9306976744186047E-3</v>
      </c>
      <c r="M4508" s="8">
        <f t="shared" si="953"/>
        <v>346106.83158904739</v>
      </c>
      <c r="N4508" s="6">
        <f>((B4507+E4507)*D4507+(B4508+E4508)*D4508+(B4509+E4509)*D4509)/3/SUM(D4444:D4508)</f>
        <v>5.0765996566718092</v>
      </c>
      <c r="O4508" s="7">
        <f>O4444</f>
        <v>4.6378249142740559E-2</v>
      </c>
      <c r="P4508" s="8">
        <f>M4508*O4444</f>
        <v>16051.828865441388</v>
      </c>
      <c r="Q4508" s="5">
        <f>N4508*O4444</f>
        <v>0.23544380367507636</v>
      </c>
      <c r="R4508" s="8">
        <f t="shared" si="954"/>
        <v>52777.433892683861</v>
      </c>
      <c r="S4508" s="8">
        <f t="shared" si="955"/>
        <v>676155.61415312137</v>
      </c>
      <c r="T4508" s="9">
        <f t="shared" si="960"/>
        <v>9.6515779203434118</v>
      </c>
      <c r="U4508" s="10">
        <f t="shared" ref="U4508:U4545" si="961">J4508-T4508</f>
        <v>3.5622296034657701</v>
      </c>
    </row>
    <row r="4509" spans="1:21" x14ac:dyDescent="0.3">
      <c r="A4509" s="17">
        <v>1961</v>
      </c>
      <c r="B4509" s="17">
        <v>65</v>
      </c>
      <c r="C4509" s="17">
        <v>3.4700000000000002E-2</v>
      </c>
      <c r="D4509" s="17">
        <v>3.4110000000000001E-2</v>
      </c>
      <c r="E4509" s="17">
        <v>0.5</v>
      </c>
      <c r="F4509" s="2">
        <f t="shared" si="956"/>
        <v>68003.829018984034</v>
      </c>
      <c r="G4509" s="3">
        <f t="shared" si="957"/>
        <v>2319.6106078375456</v>
      </c>
      <c r="H4509" s="2">
        <f t="shared" si="958"/>
        <v>66844.023715065254</v>
      </c>
      <c r="I4509" s="2">
        <f>SUM(H4509:H4554)</f>
        <v>856682.73886373627</v>
      </c>
      <c r="J4509" s="4">
        <f t="shared" ref="J4509:J4554" si="962">I4509/F4509</f>
        <v>12.597566213875746</v>
      </c>
      <c r="K4509" s="11">
        <f t="shared" si="959"/>
        <v>0.41664000000000001</v>
      </c>
      <c r="L4509" s="11">
        <f t="shared" ref="L4509:L4553" si="963">K4509/(B4509+E4509)</f>
        <v>6.3609160305343514E-3</v>
      </c>
      <c r="M4509" s="8">
        <f t="shared" ref="M4509:M4554" si="964">G4509/L4509</f>
        <v>364666.12618413795</v>
      </c>
      <c r="N4509" s="6">
        <f>((B4508+E4508)*D4508+(B4509+E4509)*D4509+(B4510+E4510)*D4510)/3/SUM(D4444:D4509)</f>
        <v>5.1881760432667683</v>
      </c>
      <c r="O4509" s="7">
        <f>O4444</f>
        <v>4.6378249142740559E-2</v>
      </c>
      <c r="P4509" s="8">
        <f>M4509*O4444</f>
        <v>16912.576454086015</v>
      </c>
      <c r="Q4509" s="5">
        <f>N4509*O4444</f>
        <v>0.24061852113102411</v>
      </c>
      <c r="R4509" s="8">
        <f t="shared" ref="R4509:R4554" si="965">((1-Q4509)*H4509)</f>
        <v>50760.113582299149</v>
      </c>
      <c r="S4509" s="12">
        <f t="shared" ref="S4509:S4553" si="966">R4509+S4510</f>
        <v>623378.18026043754</v>
      </c>
      <c r="T4509" s="9">
        <f t="shared" si="960"/>
        <v>9.1668100054544652</v>
      </c>
      <c r="U4509" s="10">
        <f t="shared" si="961"/>
        <v>3.4307562084212808</v>
      </c>
    </row>
    <row r="4510" spans="1:21" x14ac:dyDescent="0.3">
      <c r="A4510" s="17">
        <v>1961</v>
      </c>
      <c r="B4510" s="17">
        <v>66</v>
      </c>
      <c r="C4510" s="17">
        <v>3.6150000000000002E-2</v>
      </c>
      <c r="D4510" s="17">
        <v>3.5499999999999997E-2</v>
      </c>
      <c r="E4510" s="17">
        <v>0.5</v>
      </c>
      <c r="F4510" s="2">
        <f t="shared" ref="F4510:F4554" si="967">F4509-G4509</f>
        <v>65684.218411146489</v>
      </c>
      <c r="G4510" s="3">
        <f t="shared" ref="G4510:G4554" si="968">D4510*F4510</f>
        <v>2331.7897535956999</v>
      </c>
      <c r="H4510" s="2">
        <f t="shared" ref="H4510:H4553" si="969">F4510-0.5*G4510</f>
        <v>64518.323534348638</v>
      </c>
      <c r="I4510" s="2">
        <f>SUM(H4510:H4554)</f>
        <v>789838.71514867095</v>
      </c>
      <c r="J4510" s="4">
        <f t="shared" si="962"/>
        <v>12.024786687796484</v>
      </c>
      <c r="K4510" s="5">
        <f t="shared" ref="K4510:K4542" si="970">K4509+G4510/F4510</f>
        <v>0.45213999999999999</v>
      </c>
      <c r="L4510" s="5">
        <f t="shared" si="963"/>
        <v>6.7990977443609024E-3</v>
      </c>
      <c r="M4510" s="8">
        <f t="shared" si="964"/>
        <v>342955.76284804277</v>
      </c>
      <c r="N4510" s="6">
        <f>((B4509+E4509)*D4509+(B4510+E4510)*D4510+(B4511+E4511)*D4511)/3/SUM(D4444:D4510)</f>
        <v>5.4726449034959685</v>
      </c>
      <c r="O4510" s="7">
        <f>O4444</f>
        <v>4.6378249142740559E-2</v>
      </c>
      <c r="P4510" s="8">
        <f>M4510*O4444</f>
        <v>15905.687814305174</v>
      </c>
      <c r="Q4510" s="5">
        <f>N4510*O4444</f>
        <v>0.25381168880408539</v>
      </c>
      <c r="R4510" s="8">
        <f t="shared" si="965"/>
        <v>48142.818879287246</v>
      </c>
      <c r="S4510" s="8">
        <f t="shared" si="966"/>
        <v>572618.06667813833</v>
      </c>
      <c r="T4510" s="9">
        <f t="shared" si="960"/>
        <v>8.7177419558206406</v>
      </c>
      <c r="U4510" s="10">
        <f t="shared" si="961"/>
        <v>3.3070447319758429</v>
      </c>
    </row>
    <row r="4511" spans="1:21" x14ac:dyDescent="0.3">
      <c r="A4511" s="17">
        <v>1961</v>
      </c>
      <c r="B4511" s="17">
        <v>67</v>
      </c>
      <c r="C4511" s="17">
        <v>4.2799999999999998E-2</v>
      </c>
      <c r="D4511" s="17">
        <v>4.19E-2</v>
      </c>
      <c r="E4511" s="17">
        <v>0.5</v>
      </c>
      <c r="F4511" s="2">
        <f t="shared" si="967"/>
        <v>63352.428657550787</v>
      </c>
      <c r="G4511" s="3">
        <f t="shared" si="968"/>
        <v>2654.4667607513779</v>
      </c>
      <c r="H4511" s="2">
        <f t="shared" si="969"/>
        <v>62025.195277175095</v>
      </c>
      <c r="I4511" s="2">
        <f>SUM(H4511:H4554)</f>
        <v>725320.39161432243</v>
      </c>
      <c r="J4511" s="4">
        <f t="shared" si="962"/>
        <v>11.448975311349388</v>
      </c>
      <c r="K4511" s="5">
        <f t="shared" si="970"/>
        <v>0.49403999999999998</v>
      </c>
      <c r="L4511" s="5">
        <f t="shared" si="963"/>
        <v>7.3191111111111104E-3</v>
      </c>
      <c r="M4511" s="8">
        <f t="shared" si="964"/>
        <v>362676.11195595097</v>
      </c>
      <c r="N4511" s="6">
        <f>((B4510+E4510)*D4510+(B4511+E4511)*D4511+(B4512+E4512)*D4512)/3/SUM(D4444:D4511)</f>
        <v>5.472245837044234</v>
      </c>
      <c r="O4511" s="7">
        <f>O4444</f>
        <v>4.6378249142740559E-2</v>
      </c>
      <c r="P4511" s="8">
        <f>M4511*O4444</f>
        <v>16820.283078413562</v>
      </c>
      <c r="Q4511" s="5">
        <f>N4511*O4444</f>
        <v>0.25379318080076235</v>
      </c>
      <c r="R4511" s="8">
        <f t="shared" si="965"/>
        <v>46283.623677992407</v>
      </c>
      <c r="S4511" s="8">
        <f t="shared" si="966"/>
        <v>524475.24779885111</v>
      </c>
      <c r="T4511" s="9">
        <f t="shared" si="960"/>
        <v>8.2786920551046705</v>
      </c>
      <c r="U4511" s="10">
        <f t="shared" si="961"/>
        <v>3.1702832562447174</v>
      </c>
    </row>
    <row r="4512" spans="1:21" x14ac:dyDescent="0.3">
      <c r="A4512" s="17">
        <v>1961</v>
      </c>
      <c r="B4512" s="17">
        <v>68</v>
      </c>
      <c r="C4512" s="17">
        <v>4.3580000000000001E-2</v>
      </c>
      <c r="D4512" s="17">
        <v>4.265E-2</v>
      </c>
      <c r="E4512" s="17">
        <v>0.5</v>
      </c>
      <c r="F4512" s="2">
        <f t="shared" si="967"/>
        <v>60697.96189679941</v>
      </c>
      <c r="G4512" s="3">
        <f t="shared" si="968"/>
        <v>2588.7680748984949</v>
      </c>
      <c r="H4512" s="2">
        <f t="shared" si="969"/>
        <v>59403.57785935016</v>
      </c>
      <c r="I4512" s="2">
        <f>SUM(H4512:H4554)</f>
        <v>663295.19633714727</v>
      </c>
      <c r="J4512" s="4">
        <f t="shared" si="962"/>
        <v>10.927800137093609</v>
      </c>
      <c r="K4512" s="5">
        <f t="shared" si="970"/>
        <v>0.53669</v>
      </c>
      <c r="L4512" s="5">
        <f t="shared" si="963"/>
        <v>7.8348905109489053E-3</v>
      </c>
      <c r="M4512" s="8">
        <f t="shared" si="964"/>
        <v>330415.34802315471</v>
      </c>
      <c r="N4512" s="6">
        <f>((B4511+E4511)*D4511+(B4512+E4512)*D4512+(B4513+E4513)*D4513)/3/SUM(D4444:D4512)</f>
        <v>5.683237374772526</v>
      </c>
      <c r="O4512" s="7">
        <f>O4444</f>
        <v>4.6378249142740559E-2</v>
      </c>
      <c r="P4512" s="8">
        <f>M4512*O4444</f>
        <v>15324.085331203198</v>
      </c>
      <c r="Q4512" s="5">
        <f>N4512*O4444</f>
        <v>0.263578598904535</v>
      </c>
      <c r="R4512" s="8">
        <f t="shared" si="965"/>
        <v>43746.066037266195</v>
      </c>
      <c r="S4512" s="8">
        <f t="shared" si="966"/>
        <v>478191.62412085873</v>
      </c>
      <c r="T4512" s="9">
        <f t="shared" si="960"/>
        <v>7.8782154981397108</v>
      </c>
      <c r="U4512" s="10">
        <f t="shared" si="961"/>
        <v>3.0495846389538981</v>
      </c>
    </row>
    <row r="4513" spans="1:21" x14ac:dyDescent="0.3">
      <c r="A4513" s="17">
        <v>1961</v>
      </c>
      <c r="B4513" s="17">
        <v>69</v>
      </c>
      <c r="C4513" s="17">
        <v>5.015E-2</v>
      </c>
      <c r="D4513" s="17">
        <v>4.8930000000000001E-2</v>
      </c>
      <c r="E4513" s="17">
        <v>0.5</v>
      </c>
      <c r="F4513" s="2">
        <f t="shared" si="967"/>
        <v>58109.193821900917</v>
      </c>
      <c r="G4513" s="3">
        <f t="shared" si="968"/>
        <v>2843.2828537056121</v>
      </c>
      <c r="H4513" s="2">
        <f t="shared" si="969"/>
        <v>56687.552395048115</v>
      </c>
      <c r="I4513" s="2">
        <f>SUM(H4513:H4554)</f>
        <v>603891.61847779725</v>
      </c>
      <c r="J4513" s="4">
        <f t="shared" si="962"/>
        <v>10.392359259511789</v>
      </c>
      <c r="K4513" s="5">
        <f t="shared" si="970"/>
        <v>0.58562000000000003</v>
      </c>
      <c r="L4513" s="5">
        <f t="shared" si="963"/>
        <v>8.4261870503597128E-3</v>
      </c>
      <c r="M4513" s="8">
        <f t="shared" si="964"/>
        <v>337434.10117916059</v>
      </c>
      <c r="N4513" s="6">
        <f>((B4512+E4512)*D4512+(B4513+E4513)*D4513+(B4514+E4514)*D4514)/3/SUM(D4444:D4513)</f>
        <v>5.6780107692132553</v>
      </c>
      <c r="O4513" s="7">
        <f>O4444</f>
        <v>4.6378249142740559E-2</v>
      </c>
      <c r="P4513" s="8">
        <f>M4513*O4444</f>
        <v>15649.602813743835</v>
      </c>
      <c r="Q4513" s="5">
        <f>N4513*O4444</f>
        <v>0.2633361980897363</v>
      </c>
      <c r="R4513" s="8">
        <f t="shared" si="965"/>
        <v>41759.66786832342</v>
      </c>
      <c r="S4513" s="8">
        <f t="shared" si="966"/>
        <v>434445.55808359256</v>
      </c>
      <c r="T4513" s="9">
        <f t="shared" si="960"/>
        <v>7.476365261840086</v>
      </c>
      <c r="U4513" s="10">
        <f t="shared" si="961"/>
        <v>2.9159939976717029</v>
      </c>
    </row>
    <row r="4514" spans="1:21" x14ac:dyDescent="0.3">
      <c r="A4514" s="17">
        <v>1961</v>
      </c>
      <c r="B4514" s="17">
        <v>70</v>
      </c>
      <c r="C4514" s="17">
        <v>5.3199999999999997E-2</v>
      </c>
      <c r="D4514" s="17">
        <v>5.1819999999999998E-2</v>
      </c>
      <c r="E4514" s="17">
        <v>0.5</v>
      </c>
      <c r="F4514" s="2">
        <f t="shared" si="967"/>
        <v>55265.910968195305</v>
      </c>
      <c r="G4514" s="3">
        <f t="shared" si="968"/>
        <v>2863.8795063718808</v>
      </c>
      <c r="H4514" s="2">
        <f t="shared" si="969"/>
        <v>53833.971215009362</v>
      </c>
      <c r="I4514" s="2">
        <f>SUM(H4514:H4554)</f>
        <v>547204.06608274905</v>
      </c>
      <c r="J4514" s="4">
        <f t="shared" si="962"/>
        <v>9.9012946045104862</v>
      </c>
      <c r="K4514" s="5">
        <f t="shared" si="970"/>
        <v>0.63744000000000001</v>
      </c>
      <c r="L4514" s="5">
        <f t="shared" si="963"/>
        <v>9.0417021276595743E-3</v>
      </c>
      <c r="M4514" s="8">
        <f t="shared" si="964"/>
        <v>316741.19164033886</v>
      </c>
      <c r="N4514" s="6">
        <f>((B4513+E4513)*D4513+(B4514+E4514)*D4514+(B4515+E4515)*D4515)/3/SUM(D4444:D4514)</f>
        <v>5.6437625502008029</v>
      </c>
      <c r="O4514" s="7">
        <f>O4444</f>
        <v>4.6378249142740559E-2</v>
      </c>
      <c r="P4514" s="8">
        <f>M4514*O4444</f>
        <v>14689.901899664168</v>
      </c>
      <c r="Q4514" s="5">
        <f>N4514*O4444</f>
        <v>0.26174782565568167</v>
      </c>
      <c r="R4514" s="8">
        <f t="shared" si="965"/>
        <v>39743.046303070107</v>
      </c>
      <c r="S4514" s="8">
        <f t="shared" si="966"/>
        <v>392685.89021526912</v>
      </c>
      <c r="T4514" s="9">
        <f t="shared" si="960"/>
        <v>7.1053907071441182</v>
      </c>
      <c r="U4514" s="10">
        <f t="shared" si="961"/>
        <v>2.7959038973663679</v>
      </c>
    </row>
    <row r="4515" spans="1:21" x14ac:dyDescent="0.3">
      <c r="A4515" s="17">
        <v>1961</v>
      </c>
      <c r="B4515" s="17">
        <v>71</v>
      </c>
      <c r="C4515" s="17">
        <v>5.3690000000000002E-2</v>
      </c>
      <c r="D4515" s="17">
        <v>5.2290000000000003E-2</v>
      </c>
      <c r="E4515" s="17">
        <v>0.5</v>
      </c>
      <c r="F4515" s="2">
        <f t="shared" si="967"/>
        <v>52402.031461823426</v>
      </c>
      <c r="G4515" s="3">
        <f t="shared" si="968"/>
        <v>2740.1022251387471</v>
      </c>
      <c r="H4515" s="2">
        <f t="shared" si="969"/>
        <v>51031.980349254052</v>
      </c>
      <c r="I4515" s="2">
        <f>SUM(H4515:H4554)</f>
        <v>493370.09486773924</v>
      </c>
      <c r="J4515" s="4">
        <f t="shared" si="962"/>
        <v>9.4150948179781029</v>
      </c>
      <c r="K4515" s="5">
        <f t="shared" si="970"/>
        <v>0.68972999999999995</v>
      </c>
      <c r="L4515" s="5">
        <f t="shared" si="963"/>
        <v>9.6465734265734262E-3</v>
      </c>
      <c r="M4515" s="8">
        <f t="shared" si="964"/>
        <v>284049.27884450497</v>
      </c>
      <c r="N4515" s="6">
        <f>((B4514+E4514)*D4514+(B4515+E4515)*D4515+(B4516+E4516)*D4516)/3/SUM(D4444:D4515)</f>
        <v>5.6519314321062835</v>
      </c>
      <c r="O4515" s="7">
        <f>O4444</f>
        <v>4.6378249142740559E-2</v>
      </c>
      <c r="P4515" s="8">
        <f>M4515*O4444</f>
        <v>13173.708223066236</v>
      </c>
      <c r="Q4515" s="5">
        <f>N4515*O4444</f>
        <v>0.26212668409591167</v>
      </c>
      <c r="R4515" s="8">
        <f t="shared" si="965"/>
        <v>37655.136557456361</v>
      </c>
      <c r="S4515" s="8">
        <f t="shared" si="966"/>
        <v>352942.84391219902</v>
      </c>
      <c r="T4515" s="9">
        <f t="shared" si="960"/>
        <v>6.7352893402487517</v>
      </c>
      <c r="U4515" s="10">
        <f t="shared" si="961"/>
        <v>2.6798054777293512</v>
      </c>
    </row>
    <row r="4516" spans="1:21" x14ac:dyDescent="0.3">
      <c r="A4516" s="17">
        <v>1961</v>
      </c>
      <c r="B4516" s="17">
        <v>72</v>
      </c>
      <c r="C4516" s="17">
        <v>6.1159999999999999E-2</v>
      </c>
      <c r="D4516" s="17">
        <v>5.935E-2</v>
      </c>
      <c r="E4516" s="17">
        <v>0.5</v>
      </c>
      <c r="F4516" s="2">
        <f t="shared" si="967"/>
        <v>49661.929236684678</v>
      </c>
      <c r="G4516" s="3">
        <f t="shared" si="968"/>
        <v>2947.4355001972358</v>
      </c>
      <c r="H4516" s="2">
        <f t="shared" si="969"/>
        <v>48188.211486586064</v>
      </c>
      <c r="I4516" s="2">
        <f>SUM(H4516:H4554)</f>
        <v>442338.11451848515</v>
      </c>
      <c r="J4516" s="4">
        <f t="shared" si="962"/>
        <v>8.9069861223138957</v>
      </c>
      <c r="K4516" s="5">
        <f t="shared" si="970"/>
        <v>0.74907999999999997</v>
      </c>
      <c r="L4516" s="5">
        <f t="shared" si="963"/>
        <v>1.0332137931034482E-2</v>
      </c>
      <c r="M4516" s="8">
        <f t="shared" si="964"/>
        <v>285268.69461779733</v>
      </c>
      <c r="N4516" s="6">
        <f>((B4515+E4515)*D4515+(B4516+E4516)*D4516+(B4517+E4517)*D4517)/3/SUM(D4444:D4516)</f>
        <v>5.8397856926719003</v>
      </c>
      <c r="O4516" s="7">
        <f>O4444</f>
        <v>4.6378249142740559E-2</v>
      </c>
      <c r="P4516" s="8">
        <f>M4516*O4444</f>
        <v>13230.262591608578</v>
      </c>
      <c r="Q4516" s="5">
        <f>N4516*O4444</f>
        <v>0.27083903579494911</v>
      </c>
      <c r="R4516" s="8">
        <f t="shared" si="965"/>
        <v>35136.962750876002</v>
      </c>
      <c r="S4516" s="8">
        <f t="shared" si="966"/>
        <v>315287.70735474268</v>
      </c>
      <c r="T4516" s="9">
        <f t="shared" si="960"/>
        <v>6.3486802103902837</v>
      </c>
      <c r="U4516" s="10">
        <f t="shared" si="961"/>
        <v>2.558305911923612</v>
      </c>
    </row>
    <row r="4517" spans="1:21" x14ac:dyDescent="0.3">
      <c r="A4517" s="17">
        <v>1961</v>
      </c>
      <c r="B4517" s="17">
        <v>73</v>
      </c>
      <c r="C4517" s="17">
        <v>7.1609999999999993E-2</v>
      </c>
      <c r="D4517" s="17">
        <v>6.9139999999999993E-2</v>
      </c>
      <c r="E4517" s="17">
        <v>0.5</v>
      </c>
      <c r="F4517" s="2">
        <f t="shared" si="967"/>
        <v>46714.493736487442</v>
      </c>
      <c r="G4517" s="3">
        <f t="shared" si="968"/>
        <v>3229.8400969407417</v>
      </c>
      <c r="H4517" s="2">
        <f t="shared" si="969"/>
        <v>45099.573688017073</v>
      </c>
      <c r="I4517" s="2">
        <f>SUM(H4517:H4554)</f>
        <v>394149.90303189907</v>
      </c>
      <c r="J4517" s="4">
        <f t="shared" si="962"/>
        <v>8.4374221254599426</v>
      </c>
      <c r="K4517" s="5">
        <f t="shared" si="970"/>
        <v>0.81821999999999995</v>
      </c>
      <c r="L4517" s="5">
        <f t="shared" si="963"/>
        <v>1.1132244897959182E-2</v>
      </c>
      <c r="M4517" s="8">
        <f t="shared" si="964"/>
        <v>290133.76246626157</v>
      </c>
      <c r="N4517" s="6">
        <f>((B4516+E4516)*D4516+(B4517+E4517)*D4517+(B4518+E4518)*D4518)/3/SUM(D4444:D4517)</f>
        <v>6.1146615009818062</v>
      </c>
      <c r="O4517" s="7">
        <f>O4444</f>
        <v>4.6378249142740559E-2</v>
      </c>
      <c r="P4517" s="8">
        <f>M4517*O4444</f>
        <v>13455.895920380988</v>
      </c>
      <c r="Q4517" s="5">
        <f>N4517*O4444</f>
        <v>0.28358729451605813</v>
      </c>
      <c r="R4517" s="8">
        <f t="shared" si="965"/>
        <v>32309.90760200471</v>
      </c>
      <c r="S4517" s="8">
        <f t="shared" si="966"/>
        <v>280150.74460386671</v>
      </c>
      <c r="T4517" s="9">
        <f t="shared" si="960"/>
        <v>5.9970840352926365</v>
      </c>
      <c r="U4517" s="10">
        <f t="shared" si="961"/>
        <v>2.4403380901673062</v>
      </c>
    </row>
    <row r="4518" spans="1:21" x14ac:dyDescent="0.3">
      <c r="A4518" s="17">
        <v>1961</v>
      </c>
      <c r="B4518" s="17">
        <v>74</v>
      </c>
      <c r="C4518" s="17">
        <v>7.8460000000000002E-2</v>
      </c>
      <c r="D4518" s="17">
        <v>7.5499999999999998E-2</v>
      </c>
      <c r="E4518" s="17">
        <v>0.5</v>
      </c>
      <c r="F4518" s="2">
        <f t="shared" si="967"/>
        <v>43484.653639546697</v>
      </c>
      <c r="G4518" s="3">
        <f t="shared" si="968"/>
        <v>3283.0913497857755</v>
      </c>
      <c r="H4518" s="2">
        <f t="shared" si="969"/>
        <v>41843.107964653813</v>
      </c>
      <c r="I4518" s="2">
        <f>SUM(H4518:H4554)</f>
        <v>349050.32934388198</v>
      </c>
      <c r="J4518" s="4">
        <f t="shared" si="962"/>
        <v>8.0269773386545165</v>
      </c>
      <c r="K4518" s="5">
        <f t="shared" si="970"/>
        <v>0.89371999999999996</v>
      </c>
      <c r="L4518" s="5">
        <f t="shared" si="963"/>
        <v>1.1996241610738255E-2</v>
      </c>
      <c r="M4518" s="8">
        <f t="shared" si="964"/>
        <v>273676.66110083729</v>
      </c>
      <c r="N4518" s="6">
        <f>((B4517+E4517)*D4517+(B4518+E4518)*D4518+(B4519+E4519)*D4519)/3/SUM(D4444:D4518)</f>
        <v>6.1466025899237646</v>
      </c>
      <c r="O4518" s="7">
        <f>O4444</f>
        <v>4.6378249142740559E-2</v>
      </c>
      <c r="P4518" s="8">
        <f>M4518*O4444</f>
        <v>12692.644373088006</v>
      </c>
      <c r="Q4518" s="5">
        <f>N4518*O4444</f>
        <v>0.28506866629689875</v>
      </c>
      <c r="R4518" s="8">
        <f t="shared" si="965"/>
        <v>29914.94898345281</v>
      </c>
      <c r="S4518" s="8">
        <f t="shared" si="966"/>
        <v>247840.837001862</v>
      </c>
      <c r="T4518" s="9">
        <f t="shared" si="960"/>
        <v>5.6995012322339287</v>
      </c>
      <c r="U4518" s="10">
        <f t="shared" si="961"/>
        <v>2.3274761064205878</v>
      </c>
    </row>
    <row r="4519" spans="1:21" x14ac:dyDescent="0.3">
      <c r="A4519" s="17">
        <v>1961</v>
      </c>
      <c r="B4519" s="17">
        <v>75</v>
      </c>
      <c r="C4519" s="17">
        <v>7.9509999999999997E-2</v>
      </c>
      <c r="D4519" s="17">
        <v>7.6469999999999996E-2</v>
      </c>
      <c r="E4519" s="17">
        <v>0.5</v>
      </c>
      <c r="F4519" s="2">
        <f t="shared" si="967"/>
        <v>40201.562289760921</v>
      </c>
      <c r="G4519" s="3">
        <f t="shared" si="968"/>
        <v>3074.2134682980177</v>
      </c>
      <c r="H4519" s="2">
        <f t="shared" si="969"/>
        <v>38664.455555611916</v>
      </c>
      <c r="I4519" s="2">
        <f>SUM(H4519:H4554)</f>
        <v>307207.22137922817</v>
      </c>
      <c r="J4519" s="4">
        <f t="shared" si="962"/>
        <v>7.6416737032498823</v>
      </c>
      <c r="K4519" s="5">
        <f t="shared" si="970"/>
        <v>0.97019</v>
      </c>
      <c r="L4519" s="5">
        <f t="shared" si="963"/>
        <v>1.2850198675496688E-2</v>
      </c>
      <c r="M4519" s="8">
        <f t="shared" si="964"/>
        <v>239234.70336377446</v>
      </c>
      <c r="N4519" s="6">
        <f>((B4518+E4518)*D4518+(B4519+E4519)*D4519+(B4520+E4520)*D4520)/3/SUM(D4444:D4519)</f>
        <v>6.1497249679616015</v>
      </c>
      <c r="O4519" s="7">
        <f>O4444</f>
        <v>4.6378249142740559E-2</v>
      </c>
      <c r="P4519" s="8">
        <f>M4519*O4444</f>
        <v>11095.286676194764</v>
      </c>
      <c r="Q4519" s="5">
        <f>N4519*O4444</f>
        <v>0.28521347672345537</v>
      </c>
      <c r="R4519" s="8">
        <f t="shared" si="965"/>
        <v>27636.831760976325</v>
      </c>
      <c r="S4519" s="8">
        <f t="shared" si="966"/>
        <v>217925.8880184092</v>
      </c>
      <c r="T4519" s="9">
        <f t="shared" si="960"/>
        <v>5.4208313211228987</v>
      </c>
      <c r="U4519" s="10">
        <f t="shared" si="961"/>
        <v>2.2208423821269836</v>
      </c>
    </row>
    <row r="4520" spans="1:21" x14ac:dyDescent="0.3">
      <c r="A4520" s="17">
        <v>1961</v>
      </c>
      <c r="B4520" s="17">
        <v>76</v>
      </c>
      <c r="C4520" s="17">
        <v>8.8749999999999996E-2</v>
      </c>
      <c r="D4520" s="17">
        <v>8.498E-2</v>
      </c>
      <c r="E4520" s="17">
        <v>0.5</v>
      </c>
      <c r="F4520" s="2">
        <f t="shared" si="967"/>
        <v>37127.348821462903</v>
      </c>
      <c r="G4520" s="3">
        <f t="shared" si="968"/>
        <v>3155.0821028479177</v>
      </c>
      <c r="H4520" s="2">
        <f t="shared" si="969"/>
        <v>35549.807770038948</v>
      </c>
      <c r="I4520" s="2">
        <f>SUM(H4520:H4554)</f>
        <v>268542.7658236163</v>
      </c>
      <c r="J4520" s="4">
        <f t="shared" si="962"/>
        <v>7.2330175557370993</v>
      </c>
      <c r="K4520" s="5">
        <f t="shared" si="970"/>
        <v>1.0551699999999999</v>
      </c>
      <c r="L4520" s="5">
        <f t="shared" si="963"/>
        <v>1.3793071895424835E-2</v>
      </c>
      <c r="M4520" s="8">
        <f t="shared" si="964"/>
        <v>228743.97572700676</v>
      </c>
      <c r="N4520" s="6">
        <f>((B4519+E4519)*D4519+(B4520+E4520)*D4520+(B4521+E4521)*D4521)/3/SUM(D4444:D4520)</f>
        <v>6.0724275077317715</v>
      </c>
      <c r="O4520" s="7">
        <f>O4444</f>
        <v>4.6378249142740559E-2</v>
      </c>
      <c r="P4520" s="8">
        <f>M4520*O4444</f>
        <v>10608.745096168119</v>
      </c>
      <c r="Q4520" s="5">
        <f>N4520*O4444</f>
        <v>0.28162855585481522</v>
      </c>
      <c r="R4520" s="8">
        <f t="shared" si="965"/>
        <v>25537.966746846589</v>
      </c>
      <c r="S4520" s="8">
        <f t="shared" si="966"/>
        <v>190289.05625743288</v>
      </c>
      <c r="T4520" s="9">
        <f t="shared" si="960"/>
        <v>5.1253068774851203</v>
      </c>
      <c r="U4520" s="10">
        <f t="shared" si="961"/>
        <v>2.107710678251979</v>
      </c>
    </row>
    <row r="4521" spans="1:21" x14ac:dyDescent="0.3">
      <c r="A4521" s="17">
        <v>1961</v>
      </c>
      <c r="B4521" s="17">
        <v>77</v>
      </c>
      <c r="C4521" s="17">
        <v>9.3859999999999999E-2</v>
      </c>
      <c r="D4521" s="17">
        <v>8.9649999999999994E-2</v>
      </c>
      <c r="E4521" s="17">
        <v>0.5</v>
      </c>
      <c r="F4521" s="2">
        <f t="shared" si="967"/>
        <v>33972.266718614985</v>
      </c>
      <c r="G4521" s="3">
        <f t="shared" si="968"/>
        <v>3045.6137113238333</v>
      </c>
      <c r="H4521" s="2">
        <f t="shared" si="969"/>
        <v>32449.459862953066</v>
      </c>
      <c r="I4521" s="2">
        <f>SUM(H4521:H4554)</f>
        <v>232992.95805357749</v>
      </c>
      <c r="J4521" s="4">
        <f t="shared" si="962"/>
        <v>6.8583282941761965</v>
      </c>
      <c r="K4521" s="5">
        <f t="shared" si="970"/>
        <v>1.1448199999999999</v>
      </c>
      <c r="L4521" s="5">
        <f t="shared" si="963"/>
        <v>1.4771870967741935E-2</v>
      </c>
      <c r="M4521" s="8">
        <f t="shared" si="964"/>
        <v>206176.57153753174</v>
      </c>
      <c r="N4521" s="6">
        <f>((B4520+E4520)*D4520+(B4521+E4521)*D4521+(B4522+E4522)*D4522)/3/SUM(D4444:D4521)</f>
        <v>6.1377421778096126</v>
      </c>
      <c r="O4521" s="7">
        <f>O4444</f>
        <v>4.6378249142740559E-2</v>
      </c>
      <c r="P4521" s="8">
        <f>M4521*O4444</f>
        <v>9562.108402163718</v>
      </c>
      <c r="Q4521" s="5">
        <f>N4521*O4444</f>
        <v>0.28465773589636123</v>
      </c>
      <c r="R4521" s="8">
        <f t="shared" si="965"/>
        <v>23212.470087304999</v>
      </c>
      <c r="S4521" s="8">
        <f t="shared" si="966"/>
        <v>164751.08951058629</v>
      </c>
      <c r="T4521" s="9">
        <f t="shared" si="960"/>
        <v>4.8495760048978864</v>
      </c>
      <c r="U4521" s="10">
        <f t="shared" si="961"/>
        <v>2.0087522892783101</v>
      </c>
    </row>
    <row r="4522" spans="1:21" x14ac:dyDescent="0.3">
      <c r="A4522" s="17">
        <v>1961</v>
      </c>
      <c r="B4522" s="17">
        <v>78</v>
      </c>
      <c r="C4522" s="17">
        <v>0.10218000000000001</v>
      </c>
      <c r="D4522" s="17">
        <v>9.7210000000000005E-2</v>
      </c>
      <c r="E4522" s="17">
        <v>0.5</v>
      </c>
      <c r="F4522" s="2">
        <f t="shared" si="967"/>
        <v>30926.653007291152</v>
      </c>
      <c r="G4522" s="3">
        <f t="shared" si="968"/>
        <v>3006.3799388387729</v>
      </c>
      <c r="H4522" s="2">
        <f t="shared" si="969"/>
        <v>29423.463037871767</v>
      </c>
      <c r="I4522" s="2">
        <f>SUM(H4522:H4554)</f>
        <v>200543.49819062441</v>
      </c>
      <c r="J4522" s="4">
        <f t="shared" si="962"/>
        <v>6.4844876082563809</v>
      </c>
      <c r="K4522" s="5">
        <f t="shared" si="970"/>
        <v>1.24203</v>
      </c>
      <c r="L4522" s="5">
        <f t="shared" si="963"/>
        <v>1.5822038216560509E-2</v>
      </c>
      <c r="M4522" s="8">
        <f t="shared" si="964"/>
        <v>190012.17780475807</v>
      </c>
      <c r="N4522" s="6">
        <f>((B4521+E4521)*D4521+(B4522+E4522)*D4522+(B4523+E4523)*D4523)/3/SUM(D4444:D4522)</f>
        <v>6.1870647246845891</v>
      </c>
      <c r="O4522" s="7">
        <f>O4444</f>
        <v>4.6378249142740559E-2</v>
      </c>
      <c r="P4522" s="8">
        <f>M4522*O4444</f>
        <v>8812.4321223837869</v>
      </c>
      <c r="Q4522" s="5">
        <f>N4522*O4444</f>
        <v>0.28694522926368338</v>
      </c>
      <c r="R4522" s="8">
        <f t="shared" si="965"/>
        <v>20980.54069073814</v>
      </c>
      <c r="S4522" s="8">
        <f t="shared" si="966"/>
        <v>141538.61942328128</v>
      </c>
      <c r="T4522" s="9">
        <f t="shared" si="960"/>
        <v>4.5765902760286625</v>
      </c>
      <c r="U4522" s="10">
        <f t="shared" si="961"/>
        <v>1.9078973322277184</v>
      </c>
    </row>
    <row r="4523" spans="1:21" x14ac:dyDescent="0.3">
      <c r="A4523" s="17">
        <v>1961</v>
      </c>
      <c r="B4523" s="17">
        <v>79</v>
      </c>
      <c r="C4523" s="17">
        <v>0.11260000000000001</v>
      </c>
      <c r="D4523" s="17">
        <v>0.1066</v>
      </c>
      <c r="E4523" s="17">
        <v>0.5</v>
      </c>
      <c r="F4523" s="2">
        <f t="shared" si="967"/>
        <v>27920.273068452378</v>
      </c>
      <c r="G4523" s="3">
        <f t="shared" si="968"/>
        <v>2976.3011090970235</v>
      </c>
      <c r="H4523" s="2">
        <f t="shared" si="969"/>
        <v>26432.122513903865</v>
      </c>
      <c r="I4523" s="2">
        <f>SUM(H4523:H4554)</f>
        <v>171120.03515275265</v>
      </c>
      <c r="J4523" s="4">
        <f t="shared" si="962"/>
        <v>6.128881144293115</v>
      </c>
      <c r="K4523" s="5">
        <f t="shared" si="970"/>
        <v>1.34863</v>
      </c>
      <c r="L4523" s="5">
        <f t="shared" si="963"/>
        <v>1.6963899371069183E-2</v>
      </c>
      <c r="M4523" s="8">
        <f t="shared" si="964"/>
        <v>175449.11367329315</v>
      </c>
      <c r="N4523" s="6">
        <f>((B4522+E4522)*D4522+(B4523+E4523)*D4523+(B4524+E4524)*D4524)/3/SUM(D4444:D4523)</f>
        <v>6.2467911880945861</v>
      </c>
      <c r="O4523" s="7">
        <f>O4444</f>
        <v>4.6378249142740559E-2</v>
      </c>
      <c r="P4523" s="8">
        <f>M4523*O4444</f>
        <v>8137.0227058129985</v>
      </c>
      <c r="Q4523" s="5">
        <f>N4523*O4444</f>
        <v>0.28971523806412702</v>
      </c>
      <c r="R4523" s="8">
        <f t="shared" si="965"/>
        <v>18774.333847248035</v>
      </c>
      <c r="S4523" s="8">
        <f t="shared" si="966"/>
        <v>120558.07873254316</v>
      </c>
      <c r="T4523" s="9">
        <f t="shared" si="960"/>
        <v>4.3179405314901418</v>
      </c>
      <c r="U4523" s="10">
        <f t="shared" si="961"/>
        <v>1.8109406128029732</v>
      </c>
    </row>
    <row r="4524" spans="1:21" x14ac:dyDescent="0.3">
      <c r="A4524" s="17">
        <v>1961</v>
      </c>
      <c r="B4524" s="17">
        <v>80</v>
      </c>
      <c r="C4524" s="17">
        <v>0.12077</v>
      </c>
      <c r="D4524" s="17">
        <v>0.11389000000000001</v>
      </c>
      <c r="E4524" s="17">
        <v>0.5</v>
      </c>
      <c r="F4524" s="2">
        <f t="shared" si="967"/>
        <v>24943.971959355353</v>
      </c>
      <c r="G4524" s="3">
        <f t="shared" si="968"/>
        <v>2840.8689664509811</v>
      </c>
      <c r="H4524" s="2">
        <f t="shared" si="969"/>
        <v>23523.537476129863</v>
      </c>
      <c r="I4524" s="2">
        <f>SUM(H4524:H4554)</f>
        <v>144687.91263884879</v>
      </c>
      <c r="J4524" s="4">
        <f t="shared" si="962"/>
        <v>5.8005161677782802</v>
      </c>
      <c r="K4524" s="5">
        <f t="shared" si="970"/>
        <v>1.46252</v>
      </c>
      <c r="L4524" s="5">
        <f t="shared" si="963"/>
        <v>1.8167950310559008E-2</v>
      </c>
      <c r="M4524" s="8">
        <f t="shared" si="964"/>
        <v>156367.05945854002</v>
      </c>
      <c r="N4524" s="6">
        <f>((B4523+E4523)*D4523+(B4524+E4524)*D4524+(B4525+E4525)*D4525)/3/SUM(D4444:D4524)</f>
        <v>6.0461794254665469</v>
      </c>
      <c r="O4524" s="7">
        <f>O4444</f>
        <v>4.6378249142740559E-2</v>
      </c>
      <c r="P4524" s="8">
        <f>M4524*O4444</f>
        <v>7252.0304412858959</v>
      </c>
      <c r="Q4524" s="5">
        <f>N4524*O4444</f>
        <v>0.28041121575599948</v>
      </c>
      <c r="R4524" s="8">
        <f t="shared" si="965"/>
        <v>16927.273733566471</v>
      </c>
      <c r="S4524" s="8">
        <f t="shared" si="966"/>
        <v>101783.74488529512</v>
      </c>
      <c r="T4524" s="9">
        <f t="shared" si="960"/>
        <v>4.0804946802836932</v>
      </c>
      <c r="U4524" s="10">
        <f t="shared" si="961"/>
        <v>1.7200214874945869</v>
      </c>
    </row>
    <row r="4525" spans="1:21" x14ac:dyDescent="0.3">
      <c r="A4525" s="17">
        <v>1961</v>
      </c>
      <c r="B4525" s="17">
        <v>81</v>
      </c>
      <c r="C4525" s="17">
        <v>0.11531</v>
      </c>
      <c r="D4525" s="17">
        <v>0.10902000000000001</v>
      </c>
      <c r="E4525" s="17">
        <v>0.5</v>
      </c>
      <c r="F4525" s="2">
        <f t="shared" si="967"/>
        <v>22103.102992904373</v>
      </c>
      <c r="G4525" s="3">
        <f t="shared" si="968"/>
        <v>2409.6802882864349</v>
      </c>
      <c r="H4525" s="2">
        <f t="shared" si="969"/>
        <v>20898.262848761155</v>
      </c>
      <c r="I4525" s="2">
        <f>SUM(H4525:H4554)</f>
        <v>121164.37516271883</v>
      </c>
      <c r="J4525" s="4">
        <f t="shared" si="962"/>
        <v>5.4817812323281263</v>
      </c>
      <c r="K4525" s="5">
        <f t="shared" si="970"/>
        <v>1.5715400000000002</v>
      </c>
      <c r="L4525" s="5">
        <f t="shared" si="963"/>
        <v>1.9282699386503069E-2</v>
      </c>
      <c r="M4525" s="8">
        <f t="shared" si="964"/>
        <v>124965.92100445705</v>
      </c>
      <c r="N4525" s="6">
        <f>((B4524+E4524)*D4524+(B4525+E4525)*D4525+(B4526+E4526)*D4526)/3/SUM(D4444:D4525)</f>
        <v>6.0944254255910328</v>
      </c>
      <c r="O4525" s="7">
        <f>O4444</f>
        <v>4.6378249142740559E-2</v>
      </c>
      <c r="P4525" s="8">
        <f>M4525*O4444</f>
        <v>5795.7006186967446</v>
      </c>
      <c r="Q4525" s="5">
        <f>N4525*O4444</f>
        <v>0.28264878076991357</v>
      </c>
      <c r="R4525" s="8">
        <f t="shared" si="965"/>
        <v>14991.394334349632</v>
      </c>
      <c r="S4525" s="8">
        <f t="shared" si="966"/>
        <v>84856.471151728649</v>
      </c>
      <c r="T4525" s="9">
        <f t="shared" si="960"/>
        <v>3.8391202890820177</v>
      </c>
      <c r="U4525" s="10">
        <f t="shared" si="961"/>
        <v>1.6426609432461086</v>
      </c>
    </row>
    <row r="4526" spans="1:21" x14ac:dyDescent="0.3">
      <c r="A4526" s="17">
        <v>1961</v>
      </c>
      <c r="B4526" s="17">
        <v>82</v>
      </c>
      <c r="C4526" s="17">
        <v>0.13841000000000001</v>
      </c>
      <c r="D4526" s="17">
        <v>0.12945000000000001</v>
      </c>
      <c r="E4526" s="17">
        <v>0.5</v>
      </c>
      <c r="F4526" s="2">
        <f t="shared" si="967"/>
        <v>19693.422704617937</v>
      </c>
      <c r="G4526" s="3">
        <f t="shared" si="968"/>
        <v>2549.3135691127923</v>
      </c>
      <c r="H4526" s="2">
        <f t="shared" si="969"/>
        <v>18418.765920061542</v>
      </c>
      <c r="I4526" s="2">
        <f>SUM(H4526:H4554)</f>
        <v>100266.11231395767</v>
      </c>
      <c r="J4526" s="4">
        <f t="shared" si="962"/>
        <v>5.0913502349414426</v>
      </c>
      <c r="K4526" s="5">
        <f t="shared" si="970"/>
        <v>1.7009900000000002</v>
      </c>
      <c r="L4526" s="5">
        <f t="shared" si="963"/>
        <v>2.0618060606060609E-2</v>
      </c>
      <c r="M4526" s="8">
        <f t="shared" si="964"/>
        <v>123644.6830679812</v>
      </c>
      <c r="N4526" s="6">
        <f>((B4525+E4525)*D4525+(B4526+E4526)*D4526+(B4527+E4527)*D4527)/3/SUM(D4444:D4526)</f>
        <v>6.1174531694287833</v>
      </c>
      <c r="O4526" s="7">
        <f>O4444</f>
        <v>4.6378249142740559E-2</v>
      </c>
      <c r="P4526" s="8">
        <f>M4526*O4444</f>
        <v>5734.4239165020272</v>
      </c>
      <c r="Q4526" s="5">
        <f>N4526*O4444</f>
        <v>0.28371676721081596</v>
      </c>
      <c r="R4526" s="8">
        <f t="shared" si="965"/>
        <v>13193.05319720893</v>
      </c>
      <c r="S4526" s="8">
        <f t="shared" si="966"/>
        <v>69865.076817379013</v>
      </c>
      <c r="T4526" s="9">
        <f t="shared" si="960"/>
        <v>3.5476350589375336</v>
      </c>
      <c r="U4526" s="10">
        <f t="shared" si="961"/>
        <v>1.543715176003909</v>
      </c>
    </row>
    <row r="4527" spans="1:21" x14ac:dyDescent="0.3">
      <c r="A4527" s="17">
        <v>1961</v>
      </c>
      <c r="B4527" s="17">
        <v>83</v>
      </c>
      <c r="C4527" s="17">
        <v>0.15001999999999999</v>
      </c>
      <c r="D4527" s="17">
        <v>0.13955000000000001</v>
      </c>
      <c r="E4527" s="17">
        <v>0.5</v>
      </c>
      <c r="F4527" s="2">
        <f t="shared" si="967"/>
        <v>17144.109135505143</v>
      </c>
      <c r="G4527" s="3">
        <f t="shared" si="968"/>
        <v>2392.4604298597428</v>
      </c>
      <c r="H4527" s="2">
        <f t="shared" si="969"/>
        <v>15947.878920575271</v>
      </c>
      <c r="I4527" s="2">
        <f>SUM(H4527:H4554)</f>
        <v>81847.346393896107</v>
      </c>
      <c r="J4527" s="4">
        <f t="shared" si="962"/>
        <v>4.7740798747245323</v>
      </c>
      <c r="K4527" s="5">
        <f t="shared" si="970"/>
        <v>1.8405400000000003</v>
      </c>
      <c r="L4527" s="5">
        <f t="shared" si="963"/>
        <v>2.2042395209580842E-2</v>
      </c>
      <c r="M4527" s="8">
        <f t="shared" si="964"/>
        <v>108539.04065833315</v>
      </c>
      <c r="N4527" s="6">
        <f>((B4526+E4526)*D4526+(B4527+E4527)*D4527+(B4528+E4528)*D4528)/3/SUM(D4444:D4527)</f>
        <v>6.5081814757263254</v>
      </c>
      <c r="O4527" s="7">
        <f>O4444</f>
        <v>4.6378249142740559E-2</v>
      </c>
      <c r="P4527" s="8">
        <f>M4527*O4444</f>
        <v>5033.8506693662221</v>
      </c>
      <c r="Q4527" s="5">
        <f>N4527*O4444</f>
        <v>0.30183806194740442</v>
      </c>
      <c r="R4527" s="8">
        <f t="shared" si="965"/>
        <v>11134.202055016967</v>
      </c>
      <c r="S4527" s="8">
        <f t="shared" si="966"/>
        <v>56672.023620170075</v>
      </c>
      <c r="T4527" s="9">
        <f t="shared" si="960"/>
        <v>3.3056266249964152</v>
      </c>
      <c r="U4527" s="10">
        <f t="shared" si="961"/>
        <v>1.4684532497281171</v>
      </c>
    </row>
    <row r="4528" spans="1:21" x14ac:dyDescent="0.3">
      <c r="A4528" s="17">
        <v>1961</v>
      </c>
      <c r="B4528" s="17">
        <v>84</v>
      </c>
      <c r="C4528" s="17">
        <v>0.17509</v>
      </c>
      <c r="D4528" s="17">
        <v>0.16098999999999999</v>
      </c>
      <c r="E4528" s="17">
        <v>0.5</v>
      </c>
      <c r="F4528" s="2">
        <f t="shared" si="967"/>
        <v>14751.648705645401</v>
      </c>
      <c r="G4528" s="3">
        <f t="shared" si="968"/>
        <v>2374.8679251218527</v>
      </c>
      <c r="H4528" s="2">
        <f t="shared" si="969"/>
        <v>13564.214743084474</v>
      </c>
      <c r="I4528" s="2">
        <f>SUM(H4528:H4554)</f>
        <v>65899.467473320852</v>
      </c>
      <c r="J4528" s="4">
        <f t="shared" si="962"/>
        <v>4.4672611711598966</v>
      </c>
      <c r="K4528" s="5">
        <f t="shared" si="970"/>
        <v>2.0015300000000003</v>
      </c>
      <c r="L4528" s="5">
        <f t="shared" si="963"/>
        <v>2.3686745562130181E-2</v>
      </c>
      <c r="M4528" s="8">
        <f t="shared" si="964"/>
        <v>100261.46981199209</v>
      </c>
      <c r="N4528" s="6">
        <f>((B4527+E4527)*D4527+(B4528+E4528)*D4528+(B4529+E4529)*D4529)/3/SUM(D4444:D4528)</f>
        <v>6.5943120179729178</v>
      </c>
      <c r="O4528" s="7">
        <f>O4444</f>
        <v>4.6378249142740559E-2</v>
      </c>
      <c r="P4528" s="8">
        <f>M4528*O4444</f>
        <v>4649.9514263579304</v>
      </c>
      <c r="Q4528" s="5">
        <f>N4528*O4444</f>
        <v>0.30583264569451624</v>
      </c>
      <c r="R4528" s="8">
        <f t="shared" si="965"/>
        <v>9415.8350614383871</v>
      </c>
      <c r="S4528" s="8">
        <f t="shared" si="966"/>
        <v>45537.821565153106</v>
      </c>
      <c r="T4528" s="9">
        <f t="shared" si="960"/>
        <v>3.0869648860148056</v>
      </c>
      <c r="U4528" s="10">
        <f t="shared" si="961"/>
        <v>1.3802962851450911</v>
      </c>
    </row>
    <row r="4529" spans="1:21" x14ac:dyDescent="0.3">
      <c r="A4529" s="17">
        <v>1961</v>
      </c>
      <c r="B4529" s="17">
        <v>85</v>
      </c>
      <c r="C4529" s="17">
        <v>0.18307000000000001</v>
      </c>
      <c r="D4529" s="17">
        <v>0.16772000000000001</v>
      </c>
      <c r="E4529" s="17">
        <v>0.5</v>
      </c>
      <c r="F4529" s="2">
        <f t="shared" si="967"/>
        <v>12376.780780523548</v>
      </c>
      <c r="G4529" s="3">
        <f t="shared" si="968"/>
        <v>2075.8336725094096</v>
      </c>
      <c r="H4529" s="2">
        <f t="shared" si="969"/>
        <v>11338.863944268844</v>
      </c>
      <c r="I4529" s="2">
        <f>SUM(H4529:H4554)</f>
        <v>52335.252730236403</v>
      </c>
      <c r="J4529" s="4">
        <f t="shared" si="962"/>
        <v>4.2285028440184247</v>
      </c>
      <c r="K4529" s="5">
        <f t="shared" si="970"/>
        <v>2.1692500000000003</v>
      </c>
      <c r="L4529" s="5">
        <f t="shared" si="963"/>
        <v>2.537134502923977E-2</v>
      </c>
      <c r="M4529" s="8">
        <f t="shared" si="964"/>
        <v>81818.038031372358</v>
      </c>
      <c r="N4529" s="6">
        <f>((B4528+E4528)*D4528+(B4529+E4529)*D4529+(B4530+E4530)*D4530)/3/SUM(D4444:D4529)</f>
        <v>6.7013322576927505</v>
      </c>
      <c r="O4529" s="7">
        <f>O4444</f>
        <v>4.6378249142740559E-2</v>
      </c>
      <c r="P4529" s="8">
        <f>M4529*O4444</f>
        <v>3794.5773521892097</v>
      </c>
      <c r="Q4529" s="5">
        <f>N4529*O4444</f>
        <v>0.31079605703555846</v>
      </c>
      <c r="R4529" s="8">
        <f t="shared" si="965"/>
        <v>7814.7897391274264</v>
      </c>
      <c r="S4529" s="8">
        <f t="shared" si="966"/>
        <v>36121.986503714717</v>
      </c>
      <c r="T4529" s="9">
        <f t="shared" si="960"/>
        <v>2.9185284238497053</v>
      </c>
      <c r="U4529" s="10">
        <f t="shared" si="961"/>
        <v>1.3099744201687193</v>
      </c>
    </row>
    <row r="4530" spans="1:21" x14ac:dyDescent="0.3">
      <c r="A4530" s="17">
        <v>1961</v>
      </c>
      <c r="B4530" s="17">
        <v>86</v>
      </c>
      <c r="C4530" s="17">
        <v>0.19916</v>
      </c>
      <c r="D4530" s="17">
        <v>0.18112</v>
      </c>
      <c r="E4530" s="17">
        <v>0.5</v>
      </c>
      <c r="F4530" s="2">
        <f t="shared" si="967"/>
        <v>10300.947108014137</v>
      </c>
      <c r="G4530" s="3">
        <f t="shared" si="968"/>
        <v>1865.7075402035207</v>
      </c>
      <c r="H4530" s="2">
        <f t="shared" si="969"/>
        <v>9368.093337912378</v>
      </c>
      <c r="I4530" s="2">
        <f>SUM(H4530:H4554)</f>
        <v>40996.38878596756</v>
      </c>
      <c r="J4530" s="4">
        <f t="shared" si="962"/>
        <v>3.9798659633998477</v>
      </c>
      <c r="K4530" s="5">
        <f t="shared" si="970"/>
        <v>2.3503700000000003</v>
      </c>
      <c r="L4530" s="5">
        <f t="shared" si="963"/>
        <v>2.7171907514450869E-2</v>
      </c>
      <c r="M4530" s="8">
        <f t="shared" si="964"/>
        <v>68663.105054780535</v>
      </c>
      <c r="N4530" s="6">
        <f>((B4529+E4529)*D4529+(B4530+E4530)*D4530+(B4531+E4531)*D4531)/3/SUM(D4444:D4530)</f>
        <v>6.579540668065027</v>
      </c>
      <c r="O4530" s="7">
        <f>O4444</f>
        <v>4.6378249142740559E-2</v>
      </c>
      <c r="P4530" s="8">
        <f>M4530*O4444</f>
        <v>3184.4745931447801</v>
      </c>
      <c r="Q4530" s="5">
        <f>N4530*O4444</f>
        <v>0.30514757634831347</v>
      </c>
      <c r="R4530" s="8">
        <f t="shared" si="965"/>
        <v>6509.4423608436337</v>
      </c>
      <c r="S4530" s="8">
        <f t="shared" si="966"/>
        <v>28307.196764587294</v>
      </c>
      <c r="T4530" s="9">
        <f t="shared" si="960"/>
        <v>2.7480188440696187</v>
      </c>
      <c r="U4530" s="10">
        <f t="shared" si="961"/>
        <v>1.2318471193302289</v>
      </c>
    </row>
    <row r="4531" spans="1:21" x14ac:dyDescent="0.3">
      <c r="A4531" s="17">
        <v>1961</v>
      </c>
      <c r="B4531" s="17">
        <v>87</v>
      </c>
      <c r="C4531" s="17">
        <v>0.20662</v>
      </c>
      <c r="D4531" s="17">
        <v>0.18726999999999999</v>
      </c>
      <c r="E4531" s="17">
        <v>0.5</v>
      </c>
      <c r="F4531" s="2">
        <f t="shared" si="967"/>
        <v>8435.2395678106168</v>
      </c>
      <c r="G4531" s="3">
        <f t="shared" si="968"/>
        <v>1579.6673138638942</v>
      </c>
      <c r="H4531" s="2">
        <f t="shared" si="969"/>
        <v>7645.4059108786696</v>
      </c>
      <c r="I4531" s="2">
        <f>SUM(H4531:H4554)</f>
        <v>31628.295448055189</v>
      </c>
      <c r="J4531" s="4">
        <f t="shared" si="962"/>
        <v>3.7495432339290842</v>
      </c>
      <c r="K4531" s="5">
        <f t="shared" si="970"/>
        <v>2.5376400000000001</v>
      </c>
      <c r="L4531" s="5">
        <f t="shared" si="963"/>
        <v>2.9001600000000002E-2</v>
      </c>
      <c r="M4531" s="8">
        <f t="shared" si="964"/>
        <v>54468.281538394229</v>
      </c>
      <c r="N4531" s="6">
        <f>((B4530+E4530)*D4530+(B4531+E4531)*D4531+(B4532+E4532)*D4532)/3/SUM(D4444:D4531)</f>
        <v>6.6528664428366513</v>
      </c>
      <c r="O4531" s="7">
        <f>O4444</f>
        <v>4.6378249142740559E-2</v>
      </c>
      <c r="P4531" s="8">
        <f>M4531*O4444</f>
        <v>2526.1435315645836</v>
      </c>
      <c r="Q4531" s="5">
        <f>N4531*O4444</f>
        <v>0.30854829739925638</v>
      </c>
      <c r="R4531" s="8">
        <f t="shared" si="965"/>
        <v>5286.4289341508456</v>
      </c>
      <c r="S4531" s="8">
        <f t="shared" si="966"/>
        <v>21797.75440374366</v>
      </c>
      <c r="T4531" s="9">
        <f t="shared" si="960"/>
        <v>2.5841298552948282</v>
      </c>
      <c r="U4531" s="10">
        <f t="shared" si="961"/>
        <v>1.165413378634256</v>
      </c>
    </row>
    <row r="4532" spans="1:21" x14ac:dyDescent="0.3">
      <c r="A4532" s="17">
        <v>1961</v>
      </c>
      <c r="B4532" s="17">
        <v>88</v>
      </c>
      <c r="C4532" s="17">
        <v>0.23477000000000001</v>
      </c>
      <c r="D4532" s="17">
        <v>0.21010999999999999</v>
      </c>
      <c r="E4532" s="17">
        <v>0.5</v>
      </c>
      <c r="F4532" s="2">
        <f t="shared" si="967"/>
        <v>6855.5722539467224</v>
      </c>
      <c r="G4532" s="3">
        <f t="shared" si="968"/>
        <v>1440.4242862767458</v>
      </c>
      <c r="H4532" s="2">
        <f t="shared" si="969"/>
        <v>6135.3601108083494</v>
      </c>
      <c r="I4532" s="2">
        <f>SUM(H4532:H4554)</f>
        <v>23982.889537176517</v>
      </c>
      <c r="J4532" s="4">
        <f t="shared" si="962"/>
        <v>3.4983059982147626</v>
      </c>
      <c r="K4532" s="5">
        <f t="shared" si="970"/>
        <v>2.7477499999999999</v>
      </c>
      <c r="L4532" s="5">
        <f t="shared" si="963"/>
        <v>3.1048022598870056E-2</v>
      </c>
      <c r="M4532" s="8">
        <f t="shared" si="964"/>
        <v>46393.430747153856</v>
      </c>
      <c r="N4532" s="6">
        <f>((B4531+E4531)*D4531+(B4532+E4532)*D4532+(B4533+E4533)*D4533)/3/SUM(D4444:D4532)</f>
        <v>6.6564091832711618</v>
      </c>
      <c r="O4532" s="7">
        <f>O4444</f>
        <v>4.6378249142740559E-2</v>
      </c>
      <c r="P4532" s="8">
        <f>M4532*O4444</f>
        <v>2151.6460897779816</v>
      </c>
      <c r="Q4532" s="5">
        <f>N4532*O4444</f>
        <v>0.30871260349777613</v>
      </c>
      <c r="R4532" s="8">
        <f t="shared" si="965"/>
        <v>4241.2971176043002</v>
      </c>
      <c r="S4532" s="8">
        <f t="shared" si="966"/>
        <v>16511.325469592815</v>
      </c>
      <c r="T4532" s="9">
        <f t="shared" si="960"/>
        <v>2.4084532782930439</v>
      </c>
      <c r="U4532" s="10">
        <f t="shared" si="961"/>
        <v>1.0898527199217187</v>
      </c>
    </row>
    <row r="4533" spans="1:21" x14ac:dyDescent="0.3">
      <c r="A4533" s="17">
        <v>1961</v>
      </c>
      <c r="B4533" s="17">
        <v>89</v>
      </c>
      <c r="C4533" s="17">
        <v>0.25001000000000001</v>
      </c>
      <c r="D4533" s="17">
        <v>0.22223000000000001</v>
      </c>
      <c r="E4533" s="17">
        <v>0.5</v>
      </c>
      <c r="F4533" s="2">
        <f t="shared" si="967"/>
        <v>5415.1479676699764</v>
      </c>
      <c r="G4533" s="3">
        <f t="shared" si="968"/>
        <v>1203.408332855299</v>
      </c>
      <c r="H4533" s="2">
        <f t="shared" si="969"/>
        <v>4813.443801242327</v>
      </c>
      <c r="I4533" s="2">
        <f>SUM(H4533:H4554)</f>
        <v>17847.529426368164</v>
      </c>
      <c r="J4533" s="4">
        <f t="shared" si="962"/>
        <v>3.2958525848089759</v>
      </c>
      <c r="K4533" s="5">
        <f t="shared" si="970"/>
        <v>2.9699800000000001</v>
      </c>
      <c r="L4533" s="5">
        <f t="shared" si="963"/>
        <v>3.3184134078212288E-2</v>
      </c>
      <c r="M4533" s="8">
        <f t="shared" si="964"/>
        <v>36264.569387857584</v>
      </c>
      <c r="N4533" s="6">
        <f>((B4532+E4532)*D4532+(B4533+E4533)*D4533+(B4534+E4534)*D4534)/3/SUM(D4444:D4533)</f>
        <v>6.7579994927014093</v>
      </c>
      <c r="O4533" s="7">
        <f>O4444</f>
        <v>4.6378249142740559E-2</v>
      </c>
      <c r="P4533" s="8">
        <f>M4533*O4444</f>
        <v>1681.8872341242616</v>
      </c>
      <c r="Q4533" s="5">
        <f>N4533*O4444</f>
        <v>0.31342418417902029</v>
      </c>
      <c r="R4533" s="8">
        <f t="shared" si="965"/>
        <v>3304.7941047463883</v>
      </c>
      <c r="S4533" s="8">
        <f t="shared" si="966"/>
        <v>12270.028351988516</v>
      </c>
      <c r="T4533" s="9">
        <f t="shared" si="960"/>
        <v>2.265871297560877</v>
      </c>
      <c r="U4533" s="10">
        <f t="shared" si="961"/>
        <v>1.0299812872480989</v>
      </c>
    </row>
    <row r="4534" spans="1:21" x14ac:dyDescent="0.3">
      <c r="A4534" s="17">
        <v>1961</v>
      </c>
      <c r="B4534" s="17">
        <v>90</v>
      </c>
      <c r="C4534" s="17">
        <v>0.27285999999999999</v>
      </c>
      <c r="D4534" s="17">
        <v>0.24010000000000001</v>
      </c>
      <c r="E4534" s="17">
        <v>0.5</v>
      </c>
      <c r="F4534" s="2">
        <f t="shared" si="967"/>
        <v>4211.7396348146776</v>
      </c>
      <c r="G4534" s="3">
        <f t="shared" si="968"/>
        <v>1011.2386863190042</v>
      </c>
      <c r="H4534" s="2">
        <f t="shared" si="969"/>
        <v>3706.1202916551756</v>
      </c>
      <c r="I4534" s="2">
        <f>SUM(H4534:H4554)</f>
        <v>13034.085625125839</v>
      </c>
      <c r="J4534" s="4">
        <f t="shared" si="962"/>
        <v>3.094703556075673</v>
      </c>
      <c r="K4534" s="5">
        <f t="shared" si="970"/>
        <v>3.21008</v>
      </c>
      <c r="L4534" s="5">
        <f t="shared" si="963"/>
        <v>3.5470497237569058E-2</v>
      </c>
      <c r="M4534" s="8">
        <f t="shared" si="964"/>
        <v>28509.289834480725</v>
      </c>
      <c r="N4534" s="6">
        <f>((B4533+E4533)*D4533+(B4534+E4534)*D4534+(B4535+E4535)*D4535)/3/SUM(D4444:D4534)</f>
        <v>6.8195584949077075</v>
      </c>
      <c r="O4534" s="7">
        <f>O4444</f>
        <v>4.6378249142740559E-2</v>
      </c>
      <c r="P4534" s="8">
        <f>M4534*O4444</f>
        <v>1322.2109468261478</v>
      </c>
      <c r="Q4534" s="5">
        <f>N4534*O4444</f>
        <v>0.31627918292032248</v>
      </c>
      <c r="R4534" s="8">
        <f t="shared" si="965"/>
        <v>2533.9515940060496</v>
      </c>
      <c r="S4534" s="8">
        <f t="shared" si="966"/>
        <v>8965.2342472421278</v>
      </c>
      <c r="T4534" s="9">
        <f t="shared" si="960"/>
        <v>2.1286297408164954</v>
      </c>
      <c r="U4534" s="10">
        <f t="shared" si="961"/>
        <v>0.96607381525917768</v>
      </c>
    </row>
    <row r="4535" spans="1:21" x14ac:dyDescent="0.3">
      <c r="A4535" s="17">
        <v>1961</v>
      </c>
      <c r="B4535" s="17">
        <v>91</v>
      </c>
      <c r="C4535" s="17">
        <v>0.30269000000000001</v>
      </c>
      <c r="D4535" s="17">
        <v>0.26290000000000002</v>
      </c>
      <c r="E4535" s="17">
        <v>0.5</v>
      </c>
      <c r="F4535" s="2">
        <f t="shared" si="967"/>
        <v>3200.5009484956736</v>
      </c>
      <c r="G4535" s="3">
        <f t="shared" si="968"/>
        <v>841.41169935951268</v>
      </c>
      <c r="H4535" s="2">
        <f t="shared" si="969"/>
        <v>2779.7950988159173</v>
      </c>
      <c r="I4535" s="2">
        <f>SUM(H4535:H4554)</f>
        <v>9327.9653334706618</v>
      </c>
      <c r="J4535" s="4">
        <f t="shared" si="962"/>
        <v>2.9145329070610244</v>
      </c>
      <c r="K4535" s="5">
        <f t="shared" si="970"/>
        <v>3.4729800000000002</v>
      </c>
      <c r="L4535" s="5">
        <f t="shared" si="963"/>
        <v>3.7956065573770494E-2</v>
      </c>
      <c r="M4535" s="8">
        <f t="shared" si="964"/>
        <v>22168.043147785305</v>
      </c>
      <c r="N4535" s="6">
        <f>((B4534+E4534)*D4534+(B4535+E4535)*D4535+(B4536+E4536)*D4536)/3/SUM(D4444:D4535)</f>
        <v>6.7692250843175987</v>
      </c>
      <c r="O4535" s="7">
        <f>O4444</f>
        <v>4.6378249142740559E-2</v>
      </c>
      <c r="P4535" s="8">
        <f>M4535*O4444</f>
        <v>1028.1150281150096</v>
      </c>
      <c r="Q4535" s="5">
        <f>N4535*O4444</f>
        <v>0.31394480746377057</v>
      </c>
      <c r="R4535" s="8">
        <f t="shared" si="965"/>
        <v>1907.0928617294212</v>
      </c>
      <c r="S4535" s="8">
        <f t="shared" si="966"/>
        <v>6431.2826532360787</v>
      </c>
      <c r="T4535" s="9">
        <f t="shared" si="960"/>
        <v>2.0094612552009909</v>
      </c>
      <c r="U4535" s="10">
        <f t="shared" si="961"/>
        <v>0.90507165186003347</v>
      </c>
    </row>
    <row r="4536" spans="1:21" x14ac:dyDescent="0.3">
      <c r="A4536" s="17">
        <v>1961</v>
      </c>
      <c r="B4536" s="17">
        <v>92</v>
      </c>
      <c r="C4536" s="17">
        <v>0.30880000000000002</v>
      </c>
      <c r="D4536" s="17">
        <v>0.26750000000000002</v>
      </c>
      <c r="E4536" s="17">
        <v>0.5</v>
      </c>
      <c r="F4536" s="2">
        <f t="shared" si="967"/>
        <v>2359.089249136161</v>
      </c>
      <c r="G4536" s="3">
        <f t="shared" si="968"/>
        <v>631.05637414392311</v>
      </c>
      <c r="H4536" s="2">
        <f t="shared" si="969"/>
        <v>2043.5610620641994</v>
      </c>
      <c r="I4536" s="2">
        <f>SUM(H4536:H4554)</f>
        <v>6548.1702346547445</v>
      </c>
      <c r="J4536" s="4">
        <f t="shared" si="962"/>
        <v>2.7757195862990427</v>
      </c>
      <c r="K4536" s="5">
        <f t="shared" si="970"/>
        <v>3.7404800000000002</v>
      </c>
      <c r="L4536" s="5">
        <f t="shared" si="963"/>
        <v>4.0437621621621622E-2</v>
      </c>
      <c r="M4536" s="8">
        <f t="shared" si="964"/>
        <v>15605.674835398902</v>
      </c>
      <c r="N4536" s="6">
        <f>((B4535+E4535)*D4535+(B4536+E4536)*D4536+(B4537+E4537)*D4537)/3/SUM(D4444:D4536)</f>
        <v>6.6515255617817317</v>
      </c>
      <c r="O4536" s="7">
        <f>O4444</f>
        <v>4.6378249142740559E-2</v>
      </c>
      <c r="P4536" s="8">
        <f>M4536*O4444</f>
        <v>723.76387555672704</v>
      </c>
      <c r="Q4536" s="5">
        <f>N4536*O4444</f>
        <v>0.3084861096836205</v>
      </c>
      <c r="R4536" s="8">
        <f t="shared" si="965"/>
        <v>1413.1508601270868</v>
      </c>
      <c r="S4536" s="8">
        <f t="shared" si="966"/>
        <v>4524.1897915066575</v>
      </c>
      <c r="T4536" s="9">
        <f t="shared" si="960"/>
        <v>1.9177696618147455</v>
      </c>
      <c r="U4536" s="10">
        <f t="shared" si="961"/>
        <v>0.85794992448429719</v>
      </c>
    </row>
    <row r="4537" spans="1:21" x14ac:dyDescent="0.3">
      <c r="A4537" s="17">
        <v>1961</v>
      </c>
      <c r="B4537" s="17">
        <v>93</v>
      </c>
      <c r="C4537" s="17">
        <v>0.32068000000000002</v>
      </c>
      <c r="D4537" s="17">
        <v>0.27637</v>
      </c>
      <c r="E4537" s="17">
        <v>0.5</v>
      </c>
      <c r="F4537" s="2">
        <f t="shared" si="967"/>
        <v>1728.0328749922378</v>
      </c>
      <c r="G4537" s="3">
        <f t="shared" si="968"/>
        <v>477.57644566160479</v>
      </c>
      <c r="H4537" s="2">
        <f t="shared" si="969"/>
        <v>1489.2446521614354</v>
      </c>
      <c r="I4537" s="2">
        <f>SUM(H4537:H4554)</f>
        <v>4504.6091725905453</v>
      </c>
      <c r="J4537" s="4">
        <f t="shared" si="962"/>
        <v>2.6067844181556903</v>
      </c>
      <c r="K4537" s="5">
        <f t="shared" si="970"/>
        <v>4.0168499999999998</v>
      </c>
      <c r="L4537" s="5">
        <f t="shared" si="963"/>
        <v>4.2960962566844917E-2</v>
      </c>
      <c r="M4537" s="8">
        <f t="shared" si="964"/>
        <v>11116.521072322852</v>
      </c>
      <c r="N4537" s="6">
        <f>((B4536+E4536)*D4536+(B4537+E4537)*D4537+(B4538+E4538)*D4538)/3/SUM(D4444:D4537)</f>
        <v>6.7273406607997144</v>
      </c>
      <c r="O4537" s="7">
        <f>O4444</f>
        <v>4.6378249142740559E-2</v>
      </c>
      <c r="P4537" s="8">
        <f>M4537*O4444</f>
        <v>515.56478389271467</v>
      </c>
      <c r="Q4537" s="5">
        <f>N4537*O4444</f>
        <v>0.31200228123465806</v>
      </c>
      <c r="R4537" s="8">
        <f t="shared" si="965"/>
        <v>1024.5969233705525</v>
      </c>
      <c r="S4537" s="8">
        <f t="shared" si="966"/>
        <v>3111.0389313795704</v>
      </c>
      <c r="T4537" s="9">
        <f t="shared" si="960"/>
        <v>1.8003355007893267</v>
      </c>
      <c r="U4537" s="10">
        <f t="shared" si="961"/>
        <v>0.80644891736636359</v>
      </c>
    </row>
    <row r="4538" spans="1:21" x14ac:dyDescent="0.3">
      <c r="A4538" s="17">
        <v>1961</v>
      </c>
      <c r="B4538" s="17">
        <v>94</v>
      </c>
      <c r="C4538" s="17">
        <v>0.38462000000000002</v>
      </c>
      <c r="D4538" s="17">
        <v>0.32257999999999998</v>
      </c>
      <c r="E4538" s="17">
        <v>0.5</v>
      </c>
      <c r="F4538" s="2">
        <f t="shared" si="967"/>
        <v>1250.456429330633</v>
      </c>
      <c r="G4538" s="3">
        <f t="shared" si="968"/>
        <v>403.37223497347554</v>
      </c>
      <c r="H4538" s="2">
        <f t="shared" si="969"/>
        <v>1048.7703118438953</v>
      </c>
      <c r="I4538" s="2">
        <f>SUM(H4538:H4554)</f>
        <v>3015.3645204291097</v>
      </c>
      <c r="J4538" s="4">
        <f t="shared" si="962"/>
        <v>2.4114111053379355</v>
      </c>
      <c r="K4538" s="5">
        <f t="shared" si="970"/>
        <v>4.3394300000000001</v>
      </c>
      <c r="L4538" s="5">
        <f t="shared" si="963"/>
        <v>4.5919894179894179E-2</v>
      </c>
      <c r="M4538" s="8">
        <f t="shared" si="964"/>
        <v>8784.2588093351987</v>
      </c>
      <c r="N4538" s="6">
        <f>((B4537+E4537)*D4537+(B4538+E4538)*D4538+(B4539+E4539)*D4539)/3/SUM(D4444:D4538)</f>
        <v>6.7161336089455679</v>
      </c>
      <c r="O4538" s="7">
        <f>O4444</f>
        <v>4.6378249142740559E-2</v>
      </c>
      <c r="P4538" s="8">
        <f>M4538*O4444</f>
        <v>407.39854359366137</v>
      </c>
      <c r="Q4538" s="5">
        <f>N4538*O4444</f>
        <v>0.31148251779161085</v>
      </c>
      <c r="R4538" s="8">
        <f t="shared" si="965"/>
        <v>722.09669452566595</v>
      </c>
      <c r="S4538" s="8">
        <f t="shared" si="966"/>
        <v>2086.4420080090181</v>
      </c>
      <c r="T4538" s="9">
        <f t="shared" si="960"/>
        <v>1.6685443483431779</v>
      </c>
      <c r="U4538" s="10">
        <f t="shared" si="961"/>
        <v>0.74286675699475757</v>
      </c>
    </row>
    <row r="4539" spans="1:21" x14ac:dyDescent="0.3">
      <c r="A4539" s="17">
        <v>1961</v>
      </c>
      <c r="B4539" s="17">
        <v>95</v>
      </c>
      <c r="C4539" s="17">
        <v>0.38912000000000002</v>
      </c>
      <c r="D4539" s="17">
        <v>0.32573999999999997</v>
      </c>
      <c r="E4539" s="17">
        <v>0.5</v>
      </c>
      <c r="F4539" s="2">
        <f t="shared" si="967"/>
        <v>847.08419435715746</v>
      </c>
      <c r="G4539" s="3">
        <f t="shared" si="968"/>
        <v>275.92920546990047</v>
      </c>
      <c r="H4539" s="2">
        <f t="shared" si="969"/>
        <v>709.11959162220728</v>
      </c>
      <c r="I4539" s="2">
        <f>SUM(H4539:H4554)</f>
        <v>1966.5942085852148</v>
      </c>
      <c r="J4539" s="4">
        <f t="shared" si="962"/>
        <v>2.3216041825424929</v>
      </c>
      <c r="K4539" s="5">
        <f t="shared" si="970"/>
        <v>4.6651699999999998</v>
      </c>
      <c r="L4539" s="5">
        <f t="shared" si="963"/>
        <v>4.8849947643979055E-2</v>
      </c>
      <c r="M4539" s="8">
        <f t="shared" si="964"/>
        <v>5648.5056541081021</v>
      </c>
      <c r="N4539" s="6">
        <f>((B4538+E4538)*D4538+(B4539+E4539)*D4539+(B4540+E4540)*D4540)/3/SUM(D4444:D4539)</f>
        <v>6.7686740247407924</v>
      </c>
      <c r="O4539" s="7">
        <f>O4444</f>
        <v>4.6378249142740559E-2</v>
      </c>
      <c r="P4539" s="8">
        <f>M4539*O4444</f>
        <v>261.96780251040428</v>
      </c>
      <c r="Q4539" s="5">
        <f>N4539*O4444</f>
        <v>0.31391925028542494</v>
      </c>
      <c r="R4539" s="8">
        <f t="shared" si="965"/>
        <v>486.51330105745728</v>
      </c>
      <c r="S4539" s="8">
        <f t="shared" si="966"/>
        <v>1364.3453134833521</v>
      </c>
      <c r="T4539" s="9">
        <f t="shared" si="960"/>
        <v>1.6106371982524574</v>
      </c>
      <c r="U4539" s="10">
        <f t="shared" si="961"/>
        <v>0.71096698429003546</v>
      </c>
    </row>
    <row r="4540" spans="1:21" x14ac:dyDescent="0.3">
      <c r="A4540" s="17">
        <v>1961</v>
      </c>
      <c r="B4540" s="17">
        <v>96</v>
      </c>
      <c r="C4540" s="17">
        <v>0.41460000000000002</v>
      </c>
      <c r="D4540" s="17">
        <v>0.34340999999999999</v>
      </c>
      <c r="E4540" s="17">
        <v>0.5</v>
      </c>
      <c r="F4540" s="2">
        <f t="shared" si="967"/>
        <v>571.15498888725699</v>
      </c>
      <c r="G4540" s="3">
        <f t="shared" si="968"/>
        <v>196.14033473377293</v>
      </c>
      <c r="H4540" s="2">
        <f t="shared" si="969"/>
        <v>473.0848215203705</v>
      </c>
      <c r="I4540" s="2">
        <f>SUM(H4540:H4554)</f>
        <v>1257.4746169630073</v>
      </c>
      <c r="J4540" s="4">
        <f t="shared" si="962"/>
        <v>2.2016346550922385</v>
      </c>
      <c r="K4540" s="5">
        <f t="shared" si="970"/>
        <v>5.0085800000000003</v>
      </c>
      <c r="L4540" s="5">
        <f t="shared" si="963"/>
        <v>5.190238341968912E-2</v>
      </c>
      <c r="M4540" s="8">
        <f t="shared" si="964"/>
        <v>3779.0236557685189</v>
      </c>
      <c r="N4540" s="6">
        <f>((B4539+E4539)*D4539+(B4540+E4540)*D4540+(B4541+E4541)*D4541)/3/SUM(D4444:D4540)</f>
        <v>6.6184217882114291</v>
      </c>
      <c r="O4540" s="7">
        <f>O4444</f>
        <v>4.6378249142740559E-2</v>
      </c>
      <c r="P4540" s="8">
        <f>M4540*O4444</f>
        <v>175.2645006235426</v>
      </c>
      <c r="Q4540" s="5">
        <f>N4540*O4444</f>
        <v>0.30695081462541213</v>
      </c>
      <c r="R4540" s="8">
        <f t="shared" si="965"/>
        <v>327.87105016777508</v>
      </c>
      <c r="S4540" s="8">
        <f t="shared" si="966"/>
        <v>877.83201242589485</v>
      </c>
      <c r="T4540" s="9">
        <f t="shared" si="960"/>
        <v>1.5369418625513824</v>
      </c>
      <c r="U4540" s="10">
        <f t="shared" si="961"/>
        <v>0.66469279254085611</v>
      </c>
    </row>
    <row r="4541" spans="1:21" x14ac:dyDescent="0.3">
      <c r="A4541" s="17">
        <v>1961</v>
      </c>
      <c r="B4541" s="17">
        <v>97</v>
      </c>
      <c r="C4541" s="17">
        <v>0.44055</v>
      </c>
      <c r="D4541" s="17">
        <v>0.36102000000000001</v>
      </c>
      <c r="E4541" s="17">
        <v>0.5</v>
      </c>
      <c r="F4541" s="2">
        <f t="shared" si="967"/>
        <v>375.01465415348406</v>
      </c>
      <c r="G4541" s="3">
        <f t="shared" si="968"/>
        <v>135.38779044249083</v>
      </c>
      <c r="H4541" s="2">
        <f t="shared" si="969"/>
        <v>307.32075893223862</v>
      </c>
      <c r="I4541" s="2">
        <f>SUM(H4541:H4554)</f>
        <v>784.38979544263657</v>
      </c>
      <c r="J4541" s="4">
        <f t="shared" si="962"/>
        <v>2.0916243852209719</v>
      </c>
      <c r="K4541" s="5">
        <f t="shared" si="970"/>
        <v>5.3696000000000002</v>
      </c>
      <c r="L4541" s="5">
        <f t="shared" si="963"/>
        <v>5.5072820512820517E-2</v>
      </c>
      <c r="M4541" s="8">
        <f t="shared" si="964"/>
        <v>2458.3413230301799</v>
      </c>
      <c r="N4541" s="6">
        <f>((B4540+E4540)*D4540+(B4541+E4541)*D4541+(B4542+E4542)*D4542)/3/SUM(D4444:D4541)</f>
        <v>6.5565898763408823</v>
      </c>
      <c r="O4541" s="7">
        <f>O4444</f>
        <v>4.6378249142740559E-2</v>
      </c>
      <c r="P4541" s="8">
        <f>M4541*O4444</f>
        <v>114.01356635738813</v>
      </c>
      <c r="Q4541" s="5">
        <f>N4541*O4444</f>
        <v>0.30408315881170794</v>
      </c>
      <c r="R4541" s="8">
        <f t="shared" si="965"/>
        <v>213.8696917877121</v>
      </c>
      <c r="S4541" s="8">
        <f t="shared" si="966"/>
        <v>549.96096225811982</v>
      </c>
      <c r="T4541" s="9">
        <f t="shared" si="960"/>
        <v>1.4665052583066118</v>
      </c>
      <c r="U4541" s="10">
        <f t="shared" si="961"/>
        <v>0.62511912691436011</v>
      </c>
    </row>
    <row r="4542" spans="1:21" x14ac:dyDescent="0.3">
      <c r="A4542" s="17">
        <v>1961</v>
      </c>
      <c r="B4542" s="17">
        <v>98</v>
      </c>
      <c r="C4542" s="17">
        <v>0.46682000000000001</v>
      </c>
      <c r="D4542" s="17">
        <v>0.37847999999999998</v>
      </c>
      <c r="E4542" s="17">
        <v>0.5</v>
      </c>
      <c r="F4542" s="2">
        <f t="shared" si="967"/>
        <v>239.62686371099323</v>
      </c>
      <c r="G4542" s="3">
        <f t="shared" si="968"/>
        <v>90.693975377336713</v>
      </c>
      <c r="H4542" s="2">
        <f t="shared" si="969"/>
        <v>194.27987602232488</v>
      </c>
      <c r="I4542" s="2">
        <f>SUM(H4542:H4554)</f>
        <v>477.06903651039801</v>
      </c>
      <c r="J4542" s="4">
        <f t="shared" si="962"/>
        <v>1.9908829466039193</v>
      </c>
      <c r="K4542" s="5">
        <f t="shared" si="970"/>
        <v>5.7480799999999999</v>
      </c>
      <c r="L4542" s="5">
        <f t="shared" si="963"/>
        <v>5.8356142131979691E-2</v>
      </c>
      <c r="M4542" s="8">
        <f t="shared" si="964"/>
        <v>1554.1461800579789</v>
      </c>
      <c r="N4542" s="6">
        <f>((B4541+E4541)*D4541+(B4542+E4542)*D4542+(B4543+E4543)*D4543)/3/SUM(D4444:D4542)</f>
        <v>6.4862751272308898</v>
      </c>
      <c r="O4542" s="7">
        <f>O4444</f>
        <v>4.6378249142740559E-2</v>
      </c>
      <c r="P4542" s="8">
        <f>M4542*O4444</f>
        <v>72.07857874296748</v>
      </c>
      <c r="Q4542" s="5">
        <f>N4542*O4444</f>
        <v>0.30082208385907544</v>
      </c>
      <c r="R4542" s="8">
        <f t="shared" si="965"/>
        <v>135.83619886540629</v>
      </c>
      <c r="S4542" s="8">
        <f t="shared" si="966"/>
        <v>336.09127047040772</v>
      </c>
      <c r="T4542" s="9">
        <f t="shared" si="960"/>
        <v>1.4025609035043638</v>
      </c>
      <c r="U4542" s="10">
        <f t="shared" si="961"/>
        <v>0.58832204309955549</v>
      </c>
    </row>
    <row r="4543" spans="1:21" x14ac:dyDescent="0.3">
      <c r="A4543" s="17">
        <v>1961</v>
      </c>
      <c r="B4543" s="17">
        <v>99</v>
      </c>
      <c r="C4543" s="17">
        <v>0.49329000000000001</v>
      </c>
      <c r="D4543" s="17">
        <v>0.39568999999999999</v>
      </c>
      <c r="E4543" s="17">
        <v>0.5</v>
      </c>
      <c r="F4543" s="2">
        <f t="shared" si="967"/>
        <v>148.93288833365654</v>
      </c>
      <c r="G4543" s="3">
        <f t="shared" si="968"/>
        <v>58.931254584744551</v>
      </c>
      <c r="H4543" s="2">
        <f t="shared" si="969"/>
        <v>119.46726104128426</v>
      </c>
      <c r="I4543" s="2">
        <f>SUM(H4543:H4554)</f>
        <v>282.78916048807309</v>
      </c>
      <c r="J4543" s="4">
        <f t="shared" si="962"/>
        <v>1.8987690606962271</v>
      </c>
      <c r="K4543" s="5">
        <f t="shared" ref="K4543:K4551" si="971">IF(F4543=0, K4542, K4542+G4543/F4543)</f>
        <v>6.14377</v>
      </c>
      <c r="L4543" s="5">
        <f t="shared" si="963"/>
        <v>6.174643216080402E-2</v>
      </c>
      <c r="M4543" s="8">
        <f t="shared" si="964"/>
        <v>954.40744545809537</v>
      </c>
      <c r="N4543" s="6">
        <f>((B4542+E4542)*D4542+(B4543+E4543)*D4543+(B4544+E4544)*D4544)/3/SUM(D4444:D4543)</f>
        <v>6.4083190505720964</v>
      </c>
      <c r="O4543" s="7">
        <f>O4444</f>
        <v>4.6378249142740559E-2</v>
      </c>
      <c r="P4543" s="8">
        <f>M4543*O4444</f>
        <v>44.263746289142119</v>
      </c>
      <c r="Q4543" s="5">
        <f>N4543*O4444</f>
        <v>0.29720661751360333</v>
      </c>
      <c r="R4543" s="8">
        <f t="shared" si="965"/>
        <v>83.96080048358948</v>
      </c>
      <c r="S4543" s="8">
        <f t="shared" si="966"/>
        <v>200.2550716050014</v>
      </c>
      <c r="T4543" s="9">
        <f t="shared" si="960"/>
        <v>1.3445993953757684</v>
      </c>
      <c r="U4543" s="10">
        <f t="shared" si="961"/>
        <v>0.55416966532045864</v>
      </c>
    </row>
    <row r="4544" spans="1:21" x14ac:dyDescent="0.3">
      <c r="A4544" s="17">
        <v>1961</v>
      </c>
      <c r="B4544" s="17">
        <v>100</v>
      </c>
      <c r="C4544" s="17">
        <v>0.51978000000000002</v>
      </c>
      <c r="D4544" s="17">
        <v>0.41255999999999998</v>
      </c>
      <c r="E4544" s="17">
        <v>0.5</v>
      </c>
      <c r="F4544" s="2">
        <f t="shared" si="967"/>
        <v>90.001633748911985</v>
      </c>
      <c r="G4544" s="3">
        <f t="shared" si="968"/>
        <v>37.131074019451127</v>
      </c>
      <c r="H4544" s="2">
        <f t="shared" si="969"/>
        <v>71.436096739186425</v>
      </c>
      <c r="I4544" s="2">
        <f>SUM(H4544:H4554)</f>
        <v>163.3218994467889</v>
      </c>
      <c r="J4544" s="4">
        <f t="shared" si="962"/>
        <v>1.8146548306270416</v>
      </c>
      <c r="K4544" s="5">
        <f t="shared" si="971"/>
        <v>6.55633</v>
      </c>
      <c r="L4544" s="5">
        <f t="shared" si="963"/>
        <v>6.523711442786069E-2</v>
      </c>
      <c r="M4544" s="8">
        <f t="shared" si="964"/>
        <v>569.17100557092738</v>
      </c>
      <c r="N4544" s="6">
        <f>((B4543+E4543)*D4543+(B4544+E4544)*D4544+(B4545+E4545)*D4545)/3/SUM(D4444:D4544)</f>
        <v>6.3235555053919903</v>
      </c>
      <c r="O4544" s="7">
        <f>O4444</f>
        <v>4.6378249142740559E-2</v>
      </c>
      <c r="P4544" s="8">
        <f>M4544*O4444</f>
        <v>26.397154701192644</v>
      </c>
      <c r="Q4544" s="5">
        <f>N4544*O4444</f>
        <v>0.29327543269701839</v>
      </c>
      <c r="R4544" s="8">
        <f t="shared" si="965"/>
        <v>50.485644557815462</v>
      </c>
      <c r="S4544" s="8">
        <f t="shared" si="966"/>
        <v>116.29427112141192</v>
      </c>
      <c r="T4544" s="9">
        <f t="shared" si="960"/>
        <v>1.2921351121897584</v>
      </c>
      <c r="U4544" s="10">
        <f t="shared" si="961"/>
        <v>0.52251971843728318</v>
      </c>
    </row>
    <row r="4545" spans="1:21" x14ac:dyDescent="0.3">
      <c r="A4545" s="17">
        <v>1961</v>
      </c>
      <c r="B4545" s="17">
        <v>101</v>
      </c>
      <c r="C4545" s="17">
        <v>0.54617000000000004</v>
      </c>
      <c r="D4545" s="17">
        <v>0.42901</v>
      </c>
      <c r="E4545" s="17">
        <v>0.5</v>
      </c>
      <c r="F4545" s="2">
        <f t="shared" si="967"/>
        <v>52.870559729460858</v>
      </c>
      <c r="G4545" s="3">
        <f t="shared" si="968"/>
        <v>22.681998829536003</v>
      </c>
      <c r="H4545" s="2">
        <f t="shared" si="969"/>
        <v>41.529560314692858</v>
      </c>
      <c r="I4545" s="2">
        <f>SUM(H4545:H4554)</f>
        <v>91.885802707602508</v>
      </c>
      <c r="J4545" s="4">
        <f t="shared" si="962"/>
        <v>1.7379389054661614</v>
      </c>
      <c r="K4545" s="5">
        <f t="shared" si="971"/>
        <v>6.9853399999999999</v>
      </c>
      <c r="L4545" s="5">
        <f t="shared" si="963"/>
        <v>6.8821083743842368E-2</v>
      </c>
      <c r="M4545" s="8">
        <f t="shared" si="964"/>
        <v>329.57921607221755</v>
      </c>
      <c r="N4545" s="6">
        <f>((B4544+E4544)*D4544+(B4545+E4545)*D4545+(B4546+E4546)*D4546)/3/SUM(D4444:D4545)</f>
        <v>6.2328734177577614</v>
      </c>
      <c r="O4545" s="7">
        <f>O4444</f>
        <v>4.6378249142740559E-2</v>
      </c>
      <c r="P4545" s="8">
        <f>M4545*O4444</f>
        <v>15.28530699526643</v>
      </c>
      <c r="Q4545" s="5">
        <f>N4545*O4444</f>
        <v>0.28906975624393433</v>
      </c>
      <c r="R4545" s="8">
        <f t="shared" si="965"/>
        <v>29.524620437606824</v>
      </c>
      <c r="S4545" s="8">
        <f t="shared" si="966"/>
        <v>65.808626563596462</v>
      </c>
      <c r="T4545" s="9">
        <f t="shared" si="960"/>
        <v>1.2447121214592736</v>
      </c>
      <c r="U4545" s="10">
        <f t="shared" si="961"/>
        <v>0.4932267840068878</v>
      </c>
    </row>
    <row r="4546" spans="1:21" x14ac:dyDescent="0.3">
      <c r="A4546" s="17">
        <v>1961</v>
      </c>
      <c r="B4546" s="17">
        <v>102</v>
      </c>
      <c r="C4546" s="17">
        <v>0.57230000000000003</v>
      </c>
      <c r="D4546" s="17">
        <v>0.44496999999999998</v>
      </c>
      <c r="E4546" s="17">
        <v>0.5</v>
      </c>
      <c r="F4546" s="2">
        <f t="shared" si="967"/>
        <v>30.188560899924855</v>
      </c>
      <c r="G4546" s="3">
        <f t="shared" si="968"/>
        <v>13.433003943639562</v>
      </c>
      <c r="H4546" s="2">
        <f t="shared" si="969"/>
        <v>23.472058928105074</v>
      </c>
      <c r="I4546" s="2">
        <f>SUM(H4546:H4554)</f>
        <v>50.356242392909621</v>
      </c>
      <c r="J4546" s="4">
        <f t="shared" si="962"/>
        <v>1.6680570683657521</v>
      </c>
      <c r="K4546" s="5">
        <f t="shared" si="971"/>
        <v>7.4303099999999995</v>
      </c>
      <c r="L4546" s="5">
        <f t="shared" si="963"/>
        <v>7.2490829268292672E-2</v>
      </c>
      <c r="M4546" s="8">
        <f t="shared" si="964"/>
        <v>185.30625293198472</v>
      </c>
      <c r="N4546" s="6">
        <f>((B4545+E4545)*D4545+(B4546+E4546)*D4546+(B4547+E4547)*D4547)/3/SUM(D4444:D4546)</f>
        <v>6.1371719349529164</v>
      </c>
      <c r="O4546" s="7">
        <f>O4444</f>
        <v>4.6378249142740559E-2</v>
      </c>
      <c r="P4546" s="8">
        <f>M4546*O4444</f>
        <v>8.594179566187286</v>
      </c>
      <c r="Q4546" s="5">
        <f>N4546*O4444</f>
        <v>0.28463128903108154</v>
      </c>
      <c r="R4546" s="8">
        <f t="shared" si="965"/>
        <v>16.79117653918502</v>
      </c>
      <c r="S4546" s="8">
        <f t="shared" si="966"/>
        <v>36.284006125989634</v>
      </c>
      <c r="T4546" s="9">
        <f t="shared" si="960"/>
        <v>1.2019124146484224</v>
      </c>
      <c r="U4546" s="10">
        <f t="shared" ref="U4546:U4554" si="972">IF(T4546=0,0,J4546-T4546)</f>
        <v>0.46614465371732972</v>
      </c>
    </row>
    <row r="4547" spans="1:21" x14ac:dyDescent="0.3">
      <c r="A4547" s="17">
        <v>1961</v>
      </c>
      <c r="B4547" s="17">
        <v>103</v>
      </c>
      <c r="C4547" s="17">
        <v>0.59804000000000002</v>
      </c>
      <c r="D4547" s="17">
        <v>0.46038000000000001</v>
      </c>
      <c r="E4547" s="17">
        <v>0.5</v>
      </c>
      <c r="F4547" s="2">
        <f t="shared" si="967"/>
        <v>16.755556956285293</v>
      </c>
      <c r="G4547" s="3">
        <f t="shared" si="968"/>
        <v>7.7139233115346233</v>
      </c>
      <c r="H4547" s="2">
        <f t="shared" si="969"/>
        <v>12.898595300517982</v>
      </c>
      <c r="I4547" s="2">
        <f>SUM(H4547:H4554)</f>
        <v>26.884183464804551</v>
      </c>
      <c r="J4547" s="4">
        <f t="shared" si="962"/>
        <v>1.6044935739793382</v>
      </c>
      <c r="K4547" s="5">
        <f t="shared" si="971"/>
        <v>7.8906899999999993</v>
      </c>
      <c r="L4547" s="5">
        <f t="shared" si="963"/>
        <v>7.6238550724637671E-2</v>
      </c>
      <c r="M4547" s="8">
        <f t="shared" si="964"/>
        <v>101.18140019996143</v>
      </c>
      <c r="N4547" s="6">
        <f>((B4546+E4546)*D4546+(B4547+E4547)*D4547+(B4548+E4548)*D4548)/3/SUM(D4444:D4547)</f>
        <v>6.0372422014635809</v>
      </c>
      <c r="O4547" s="7">
        <f>O4444</f>
        <v>4.6378249142740559E-2</v>
      </c>
      <c r="P4547" s="8">
        <f>M4547*O4444</f>
        <v>4.692616187085151</v>
      </c>
      <c r="Q4547" s="5">
        <f>N4547*O4444</f>
        <v>0.27999672295454547</v>
      </c>
      <c r="R4547" s="8">
        <f t="shared" si="965"/>
        <v>9.287030885656046</v>
      </c>
      <c r="S4547" s="8">
        <f t="shared" si="966"/>
        <v>19.492829586804618</v>
      </c>
      <c r="T4547" s="9">
        <f t="shared" si="960"/>
        <v>1.1633650637612811</v>
      </c>
      <c r="U4547" s="10">
        <f t="shared" si="972"/>
        <v>0.4411285102180571</v>
      </c>
    </row>
    <row r="4548" spans="1:21" x14ac:dyDescent="0.3">
      <c r="A4548" s="17">
        <v>1961</v>
      </c>
      <c r="B4548" s="17">
        <v>104</v>
      </c>
      <c r="C4548" s="17">
        <v>0.62324000000000002</v>
      </c>
      <c r="D4548" s="17">
        <v>0.47516999999999998</v>
      </c>
      <c r="E4548" s="17">
        <v>0.5</v>
      </c>
      <c r="F4548" s="2">
        <f t="shared" si="967"/>
        <v>9.0416336447506698</v>
      </c>
      <c r="G4548" s="3">
        <f t="shared" si="968"/>
        <v>4.2963130589761755</v>
      </c>
      <c r="H4548" s="2">
        <f t="shared" si="969"/>
        <v>6.8934771152625824</v>
      </c>
      <c r="I4548" s="2">
        <f>SUM(H4548:H4554)</f>
        <v>13.985588164286568</v>
      </c>
      <c r="J4548" s="4">
        <f t="shared" si="962"/>
        <v>1.5467988102356067</v>
      </c>
      <c r="K4548" s="5">
        <f t="shared" si="971"/>
        <v>8.3658599999999996</v>
      </c>
      <c r="L4548" s="5">
        <f t="shared" si="963"/>
        <v>8.005607655502392E-2</v>
      </c>
      <c r="M4548" s="8">
        <f t="shared" si="964"/>
        <v>53.666295475062981</v>
      </c>
      <c r="N4548" s="6">
        <f>((B4547+E4547)*D4547+(B4548+E4548)*D4548+(B4549+E4549)*D4549)/3/SUM(D4444:D4548)</f>
        <v>5.9339107595234291</v>
      </c>
      <c r="O4548" s="7">
        <f>O4444</f>
        <v>4.6378249142740559E-2</v>
      </c>
      <c r="P4548" s="8">
        <f>M4548*O4444</f>
        <v>2.4889488221104012</v>
      </c>
      <c r="Q4548" s="5">
        <f>N4548*O4444</f>
        <v>0.27520439159596644</v>
      </c>
      <c r="R4548" s="8">
        <f t="shared" si="965"/>
        <v>4.9963619397760253</v>
      </c>
      <c r="S4548" s="8">
        <f t="shared" si="966"/>
        <v>10.205798701148574</v>
      </c>
      <c r="T4548" s="9">
        <f t="shared" ref="T4548:T4611" si="973">S4548/F4548</f>
        <v>1.1287560525164373</v>
      </c>
      <c r="U4548" s="10">
        <f t="shared" si="972"/>
        <v>0.41804275771916943</v>
      </c>
    </row>
    <row r="4549" spans="1:21" x14ac:dyDescent="0.3">
      <c r="A4549" s="17">
        <v>1961</v>
      </c>
      <c r="B4549" s="17">
        <v>105</v>
      </c>
      <c r="C4549" s="17">
        <v>0.64778999999999998</v>
      </c>
      <c r="D4549" s="17">
        <v>0.48931000000000002</v>
      </c>
      <c r="E4549" s="17">
        <v>0.5</v>
      </c>
      <c r="F4549" s="2">
        <f t="shared" si="967"/>
        <v>4.7453205857744942</v>
      </c>
      <c r="G4549" s="3">
        <f t="shared" si="968"/>
        <v>2.3219328158253179</v>
      </c>
      <c r="H4549" s="2">
        <f t="shared" si="969"/>
        <v>3.5843541778618353</v>
      </c>
      <c r="I4549" s="2">
        <f>SUM(H4549:H4554)</f>
        <v>7.0921110490239867</v>
      </c>
      <c r="J4549" s="4">
        <f t="shared" si="962"/>
        <v>1.4945483494381167</v>
      </c>
      <c r="K4549" s="5">
        <f t="shared" si="971"/>
        <v>8.8551699999999993</v>
      </c>
      <c r="L4549" s="5">
        <f t="shared" si="963"/>
        <v>8.3935260663507108E-2</v>
      </c>
      <c r="M4549" s="8">
        <f t="shared" si="964"/>
        <v>27.663377673107465</v>
      </c>
      <c r="N4549" s="6">
        <f>((B4548+E4548)*D4548+(B4549+E4549)*D4549+(B4550+E4550)*D4550)/3/SUM(D4444:D4549)</f>
        <v>5.8279504139013332</v>
      </c>
      <c r="O4549" s="7">
        <f>O4444</f>
        <v>4.6378249142740559E-2</v>
      </c>
      <c r="P4549" s="8">
        <f>M4549*O4444</f>
        <v>1.2829790218531045</v>
      </c>
      <c r="Q4549" s="5">
        <f>N4549*O4444</f>
        <v>0.27029013628745396</v>
      </c>
      <c r="R4549" s="8">
        <f t="shared" si="965"/>
        <v>2.6155385986250552</v>
      </c>
      <c r="S4549" s="8">
        <f t="shared" si="966"/>
        <v>5.2094367613725492</v>
      </c>
      <c r="T4549" s="9">
        <f t="shared" si="973"/>
        <v>1.0978050201685805</v>
      </c>
      <c r="U4549" s="10">
        <f t="shared" si="972"/>
        <v>0.39674332926953615</v>
      </c>
    </row>
    <row r="4550" spans="1:21" x14ac:dyDescent="0.3">
      <c r="A4550" s="17">
        <v>1961</v>
      </c>
      <c r="B4550" s="17">
        <v>106</v>
      </c>
      <c r="C4550" s="17">
        <v>0.67159000000000002</v>
      </c>
      <c r="D4550" s="17">
        <v>0.50277000000000005</v>
      </c>
      <c r="E4550" s="17">
        <v>0.5</v>
      </c>
      <c r="F4550" s="2">
        <f t="shared" si="967"/>
        <v>2.4233877699491764</v>
      </c>
      <c r="G4550" s="3">
        <f t="shared" si="968"/>
        <v>1.2184066690973476</v>
      </c>
      <c r="H4550" s="2">
        <f t="shared" si="969"/>
        <v>1.8141844354005026</v>
      </c>
      <c r="I4550" s="2">
        <f>SUM(H4550:H4554)</f>
        <v>3.5077568711621514</v>
      </c>
      <c r="J4550" s="4">
        <f t="shared" si="962"/>
        <v>1.4474600039909076</v>
      </c>
      <c r="K4550" s="5">
        <f t="shared" si="971"/>
        <v>9.3579399999999993</v>
      </c>
      <c r="L4550" s="5">
        <f t="shared" si="963"/>
        <v>8.7867981220657268E-2</v>
      </c>
      <c r="M4550" s="8">
        <f t="shared" si="964"/>
        <v>13.866332788932985</v>
      </c>
      <c r="N4550" s="6">
        <f>((B4549+E4549)*D4549+(B4550+E4550)*D4550+(B4551+E4551)*D4551)/3/SUM(D4444:D4550)</f>
        <v>5.7201196702123189</v>
      </c>
      <c r="O4550" s="7">
        <f>O4444</f>
        <v>4.6378249142740559E-2</v>
      </c>
      <c r="P4550" s="8">
        <f>M4550*O4444</f>
        <v>0.64309623678128647</v>
      </c>
      <c r="Q4550" s="5">
        <f>N4550*O4444</f>
        <v>0.26528913519139791</v>
      </c>
      <c r="R4550" s="8">
        <f t="shared" si="965"/>
        <v>1.3329010154554086</v>
      </c>
      <c r="S4550" s="8">
        <f t="shared" si="966"/>
        <v>2.5938981627474944</v>
      </c>
      <c r="T4550" s="9">
        <f t="shared" si="973"/>
        <v>1.0703603422088301</v>
      </c>
      <c r="U4550" s="10">
        <f t="shared" si="972"/>
        <v>0.37709966178207743</v>
      </c>
    </row>
    <row r="4551" spans="1:21" x14ac:dyDescent="0.3">
      <c r="A4551" s="17">
        <v>1961</v>
      </c>
      <c r="B4551" s="17">
        <v>107</v>
      </c>
      <c r="C4551" s="17">
        <v>0.69454000000000005</v>
      </c>
      <c r="D4551" s="17">
        <v>0.51551999999999998</v>
      </c>
      <c r="E4551" s="17">
        <v>0.5</v>
      </c>
      <c r="F4551" s="2">
        <f t="shared" si="967"/>
        <v>1.2049811008518287</v>
      </c>
      <c r="G4551" s="3">
        <f t="shared" si="968"/>
        <v>0.62119185711113478</v>
      </c>
      <c r="H4551" s="2">
        <f t="shared" si="969"/>
        <v>0.89438517229626135</v>
      </c>
      <c r="I4551" s="2">
        <f>SUM(H4551:H4554)</f>
        <v>1.6935724357616493</v>
      </c>
      <c r="J4551" s="4">
        <f t="shared" si="962"/>
        <v>1.4054763469438849</v>
      </c>
      <c r="K4551" s="5">
        <f t="shared" si="971"/>
        <v>9.8734599999999997</v>
      </c>
      <c r="L4551" s="5">
        <f t="shared" si="963"/>
        <v>9.1846139534883714E-2</v>
      </c>
      <c r="M4551" s="8">
        <f t="shared" si="964"/>
        <v>6.7633964830411015</v>
      </c>
      <c r="N4551" s="6">
        <f>((B4550+E4550)*D4550+(B4551+E4551)*D4551+(B4552+E4552)*D4552)/3/SUM(D4444:D4551)</f>
        <v>5.6110887166201104</v>
      </c>
      <c r="O4551" s="7">
        <f>O4444</f>
        <v>4.6378249142740559E-2</v>
      </c>
      <c r="P4551" s="8">
        <f>M4551*O4444</f>
        <v>0.3136744871416155</v>
      </c>
      <c r="Q4551" s="5">
        <f>N4551*O4444</f>
        <v>0.26023247046142783</v>
      </c>
      <c r="R4551" s="8">
        <f t="shared" si="965"/>
        <v>0.66163710936553544</v>
      </c>
      <c r="S4551" s="8">
        <f t="shared" si="966"/>
        <v>1.2609971472920858</v>
      </c>
      <c r="T4551" s="9">
        <f t="shared" si="973"/>
        <v>1.0464870746940829</v>
      </c>
      <c r="U4551" s="10">
        <f t="shared" si="972"/>
        <v>0.35898927224980204</v>
      </c>
    </row>
    <row r="4552" spans="1:21" x14ac:dyDescent="0.3">
      <c r="A4552" s="17">
        <v>1961</v>
      </c>
      <c r="B4552" s="17">
        <v>108</v>
      </c>
      <c r="C4552" s="17">
        <v>0.71655999999999997</v>
      </c>
      <c r="D4552" s="17">
        <v>0.52754999999999996</v>
      </c>
      <c r="E4552" s="17">
        <v>0.5</v>
      </c>
      <c r="F4552" s="2">
        <f t="shared" si="967"/>
        <v>0.58378924374069396</v>
      </c>
      <c r="G4552" s="3">
        <f t="shared" si="968"/>
        <v>0.3079780155354031</v>
      </c>
      <c r="H4552" s="3">
        <f t="shared" si="969"/>
        <v>0.42980023597299244</v>
      </c>
      <c r="I4552" s="2">
        <f>SUM(H4552:H4554)</f>
        <v>0.79918726346538771</v>
      </c>
      <c r="J4552" s="4">
        <f t="shared" si="962"/>
        <v>1.3689653792600001</v>
      </c>
      <c r="K4552" s="5">
        <f>IF(F4552=0, K4551, K4551+G4552/F4552)</f>
        <v>10.401009999999999</v>
      </c>
      <c r="L4552" s="5">
        <f t="shared" si="963"/>
        <v>9.5861843317972345E-2</v>
      </c>
      <c r="M4552" s="8">
        <f t="shared" si="964"/>
        <v>3.2127278683119465</v>
      </c>
      <c r="N4552" s="6">
        <f>((B4551+E4551)*D4551+(B4552+E4552)*D4552+(B4553+E4553)*D4553)/3/SUM(D4444:D4552)</f>
        <v>5.5014767796588986</v>
      </c>
      <c r="O4552" s="7">
        <f>O4444</f>
        <v>4.6378249142740559E-2</v>
      </c>
      <c r="P4552" s="8">
        <f>M4552*O4444</f>
        <v>0.14900069350439724</v>
      </c>
      <c r="Q4552" s="5">
        <f>N4552*O4444</f>
        <v>0.25514886074002241</v>
      </c>
      <c r="R4552" s="8">
        <f t="shared" si="965"/>
        <v>0.32013719541869062</v>
      </c>
      <c r="S4552" s="8">
        <f t="shared" si="966"/>
        <v>0.59936003792655046</v>
      </c>
      <c r="T4552" s="9">
        <f t="shared" si="973"/>
        <v>1.026671944289492</v>
      </c>
      <c r="U4552" s="10">
        <f t="shared" si="972"/>
        <v>0.34229343497050801</v>
      </c>
    </row>
    <row r="4553" spans="1:21" x14ac:dyDescent="0.3">
      <c r="A4553" s="17">
        <v>1961</v>
      </c>
      <c r="B4553" s="17">
        <v>109</v>
      </c>
      <c r="C4553" s="17">
        <v>0.73760000000000003</v>
      </c>
      <c r="D4553" s="17">
        <v>0.53886000000000001</v>
      </c>
      <c r="E4553" s="17">
        <v>0.5</v>
      </c>
      <c r="F4553" s="2">
        <f t="shared" si="967"/>
        <v>0.27581122820529086</v>
      </c>
      <c r="G4553" s="3">
        <f t="shared" si="968"/>
        <v>0.14862363843070303</v>
      </c>
      <c r="H4553" s="3">
        <f t="shared" si="969"/>
        <v>0.20149940898993934</v>
      </c>
      <c r="I4553" s="2">
        <f>SUM(H4553:H4554)</f>
        <v>0.36938702749239527</v>
      </c>
      <c r="J4553" s="4">
        <f t="shared" si="962"/>
        <v>1.3392747999999999</v>
      </c>
      <c r="K4553" s="5">
        <f>IF(F4553=0, K4552, K4552+G4553/F4553)</f>
        <v>10.939869999999999</v>
      </c>
      <c r="L4553" s="5">
        <f t="shared" si="963"/>
        <v>9.9907488584474874E-2</v>
      </c>
      <c r="M4553" s="8">
        <f t="shared" si="964"/>
        <v>1.4876125957769135</v>
      </c>
      <c r="N4553" s="6">
        <f>((B4552+E4552)*D4552+(B4553+E4553)*D4553)/2/SUM(D4444:D4553)</f>
        <v>5.3128759756742996</v>
      </c>
      <c r="O4553" s="7">
        <f>O4444</f>
        <v>4.6378249142740559E-2</v>
      </c>
      <c r="P4553" s="8">
        <f>M4553*O4444</f>
        <v>6.8992867594820692E-2</v>
      </c>
      <c r="Q4553" s="5">
        <f>N4553*O4444</f>
        <v>0.24640188566430349</v>
      </c>
      <c r="R4553" s="8">
        <f t="shared" si="965"/>
        <v>0.15184957465457558</v>
      </c>
      <c r="S4553" s="8">
        <f t="shared" si="966"/>
        <v>0.27922284250785989</v>
      </c>
      <c r="T4553" s="9">
        <f t="shared" si="973"/>
        <v>1.0123693814960633</v>
      </c>
      <c r="U4553" s="10">
        <f t="shared" si="972"/>
        <v>0.32690541850393662</v>
      </c>
    </row>
    <row r="4554" spans="1:21" x14ac:dyDescent="0.3">
      <c r="A4554" s="17">
        <v>1961</v>
      </c>
      <c r="B4554" s="17" t="s">
        <v>19</v>
      </c>
      <c r="C4554" s="17">
        <v>0.75760000000000005</v>
      </c>
      <c r="D4554" s="17">
        <v>1</v>
      </c>
      <c r="E4554" s="17">
        <v>1.32</v>
      </c>
      <c r="F4554" s="2">
        <f t="shared" si="967"/>
        <v>0.12718758977458783</v>
      </c>
      <c r="G4554" s="3">
        <f t="shared" si="968"/>
        <v>0.12718758977458783</v>
      </c>
      <c r="H4554" s="3">
        <f>E4554*F4554</f>
        <v>0.16788761850245595</v>
      </c>
      <c r="I4554" s="2">
        <f>SUM(H4554:H4554)</f>
        <v>0.16788761850245595</v>
      </c>
      <c r="J4554" s="4">
        <f t="shared" si="962"/>
        <v>1.32</v>
      </c>
      <c r="K4554" s="5">
        <f>IF(F4554=0, K4553, K4553+G4554/F4554)</f>
        <v>11.939869999999999</v>
      </c>
      <c r="L4554" s="5">
        <f>K4554/(110+E4554)</f>
        <v>0.10725718648939993</v>
      </c>
      <c r="M4554" s="8">
        <f t="shared" si="964"/>
        <v>1.1858188149206914</v>
      </c>
      <c r="N4554" s="6">
        <f>N4553-(N4551-N4552)</f>
        <v>5.2032640387130877</v>
      </c>
      <c r="O4554" s="7">
        <f>O4444</f>
        <v>4.6378249142740559E-2</v>
      </c>
      <c r="P4554" s="8">
        <f>M4554*O4444</f>
        <v>5.499620043654118E-2</v>
      </c>
      <c r="Q4554" s="5">
        <f>N4554*O4444</f>
        <v>0.24131827594289804</v>
      </c>
      <c r="R4554" s="8">
        <f t="shared" si="965"/>
        <v>0.12737326785328429</v>
      </c>
      <c r="S4554" s="8">
        <f>R4554</f>
        <v>0.12737326785328429</v>
      </c>
      <c r="T4554" s="9">
        <f t="shared" si="973"/>
        <v>1.0014598757553748</v>
      </c>
      <c r="U4554" s="10">
        <f t="shared" si="972"/>
        <v>0.3185401242446253</v>
      </c>
    </row>
    <row r="4555" spans="1:21" x14ac:dyDescent="0.3">
      <c r="A4555" s="17">
        <v>1962</v>
      </c>
      <c r="B4555" s="17">
        <v>0</v>
      </c>
      <c r="C4555" s="17">
        <v>2.3230000000000001E-2</v>
      </c>
      <c r="D4555" s="17">
        <v>2.2749999999999999E-2</v>
      </c>
      <c r="E4555" s="17">
        <v>0.1</v>
      </c>
      <c r="F4555" s="2">
        <v>100000</v>
      </c>
      <c r="G4555" s="3">
        <f>100000*D4555</f>
        <v>2275</v>
      </c>
      <c r="H4555" s="2">
        <f>F4555-(1-E4555)*G4555</f>
        <v>97952.5</v>
      </c>
      <c r="I4555" s="2">
        <f>SUM(H4555:H4665)</f>
        <v>6781771.8786466522</v>
      </c>
      <c r="J4555" s="4">
        <f>I4555/F4555</f>
        <v>67.817718786466529</v>
      </c>
      <c r="K4555" s="5">
        <f>G4555/F4555</f>
        <v>2.2749999999999999E-2</v>
      </c>
      <c r="L4555" s="5">
        <f>K4555/(0.1+E4555)</f>
        <v>0.11374999999999999</v>
      </c>
      <c r="M4555">
        <f>G4555/L4555</f>
        <v>20000</v>
      </c>
      <c r="N4555" s="6">
        <f>(0.1+E4555)*D4555/SUM(D4555:D4555)</f>
        <v>0.2</v>
      </c>
      <c r="O4555" s="7">
        <f>IF((I4555-J4555*F4555+MAX(N4557:N4650)*F4555)/SUM(M4555:M4665)&gt;1/MAX(N4557:N4653),1/MAX(N4557:N4653),(I4555-J4555*F4555+MAX(N4557:N4650)*F4555)/SUM(M4555:M4665))</f>
        <v>4.7844654332470107E-2</v>
      </c>
      <c r="P4555" s="8">
        <f>M4555*O4555</f>
        <v>956.89308664940211</v>
      </c>
      <c r="Q4555" s="5">
        <f>N4555*O4555</f>
        <v>9.5689308664940222E-3</v>
      </c>
      <c r="R4555" s="8">
        <f>((1-Q4555)*H4555)</f>
        <v>97015.19929929974</v>
      </c>
      <c r="S4555" s="8">
        <f>R4555+S4556</f>
        <v>6090777.1979605295</v>
      </c>
      <c r="T4555" s="9">
        <f t="shared" si="973"/>
        <v>60.907771979605293</v>
      </c>
      <c r="U4555" s="10">
        <f t="shared" ref="U4555:U4618" si="974">J4555-T4555</f>
        <v>6.9099468068612353</v>
      </c>
    </row>
    <row r="4556" spans="1:21" x14ac:dyDescent="0.3">
      <c r="A4556" s="17">
        <v>1962</v>
      </c>
      <c r="B4556" s="17">
        <v>1</v>
      </c>
      <c r="C4556" s="17">
        <v>1.5900000000000001E-3</v>
      </c>
      <c r="D4556" s="17">
        <v>1.5900000000000001E-3</v>
      </c>
      <c r="E4556" s="17">
        <v>0.5</v>
      </c>
      <c r="F4556" s="2">
        <f>F4555-G4555</f>
        <v>97725</v>
      </c>
      <c r="G4556" s="3">
        <f>D4556*F4556</f>
        <v>155.38275000000002</v>
      </c>
      <c r="H4556" s="2">
        <f>F4556-0.5*G4556</f>
        <v>97647.308625000005</v>
      </c>
      <c r="I4556" s="2">
        <f>SUM(H4556:H4665)</f>
        <v>6683819.3786466541</v>
      </c>
      <c r="J4556" s="4">
        <f t="shared" ref="J4556:J4619" si="975">I4556/F4556</f>
        <v>68.394160948034326</v>
      </c>
      <c r="K4556" s="5">
        <f>K4555+G4556/F4556</f>
        <v>2.4340000000000001E-2</v>
      </c>
      <c r="L4556" s="5">
        <f t="shared" ref="L4556:L4619" si="976">K4556/(B4556+E4556)</f>
        <v>1.6226666666666667E-2</v>
      </c>
      <c r="M4556" s="8">
        <f t="shared" ref="M4556:M4619" si="977">G4556/L4556</f>
        <v>9575.765201314709</v>
      </c>
      <c r="N4556" s="6">
        <f>(B4556+E4556)*D4556/SUM(D4555:D4556)</f>
        <v>9.7986852917009037E-2</v>
      </c>
      <c r="O4556" s="7">
        <f>O4555</f>
        <v>4.7844654332470107E-2</v>
      </c>
      <c r="P4556" s="8">
        <f>M4556*O4555</f>
        <v>458.14917602579828</v>
      </c>
      <c r="Q4556" s="5">
        <f>N4556*O4555</f>
        <v>4.6881471069408877E-3</v>
      </c>
      <c r="R4556" s="8">
        <f t="shared" ref="R4556:R4619" si="978">((1-Q4556)*H4556)</f>
        <v>97189.523677569145</v>
      </c>
      <c r="S4556" s="8">
        <f t="shared" ref="S4556:S4619" si="979">R4556+S4557</f>
        <v>5993761.9986612294</v>
      </c>
      <c r="T4556" s="9">
        <f t="shared" si="973"/>
        <v>61.33294447338173</v>
      </c>
      <c r="U4556" s="10">
        <f t="shared" si="974"/>
        <v>7.0612164746525963</v>
      </c>
    </row>
    <row r="4557" spans="1:21" x14ac:dyDescent="0.3">
      <c r="A4557" s="17">
        <v>1962</v>
      </c>
      <c r="B4557" s="17">
        <v>2</v>
      </c>
      <c r="C4557" s="17">
        <v>1.23E-3</v>
      </c>
      <c r="D4557" s="17">
        <v>1.23E-3</v>
      </c>
      <c r="E4557" s="17">
        <v>0.5</v>
      </c>
      <c r="F4557" s="2">
        <f t="shared" ref="F4557:F4620" si="980">F4556-G4556</f>
        <v>97569.617249999996</v>
      </c>
      <c r="G4557" s="3">
        <f t="shared" ref="G4557:G4620" si="981">D4557*F4557</f>
        <v>120.0106292175</v>
      </c>
      <c r="H4557" s="2">
        <f t="shared" ref="H4557:H4620" si="982">F4557-0.5*G4557</f>
        <v>97509.611935391251</v>
      </c>
      <c r="I4557" s="2">
        <f>SUM(H4557:H4665)</f>
        <v>6586172.0700216526</v>
      </c>
      <c r="J4557" s="4">
        <f t="shared" si="975"/>
        <v>67.502284580517326</v>
      </c>
      <c r="K4557" s="5">
        <f t="shared" ref="K4557:K4620" si="983">K4556+G4557/F4557</f>
        <v>2.5569999999999999E-2</v>
      </c>
      <c r="L4557" s="5">
        <f t="shared" si="976"/>
        <v>1.0227999999999999E-2</v>
      </c>
      <c r="M4557" s="8">
        <f t="shared" si="977"/>
        <v>11733.538249657802</v>
      </c>
      <c r="N4557" s="6">
        <f>((B4556+E4556)*D4556+(B4557+E4557)*D4557+(B4558+E4558)*D4558)/3/SUM(D4555:D4557)</f>
        <v>0.10995958805892322</v>
      </c>
      <c r="O4557" s="7">
        <f>O4555</f>
        <v>4.7844654332470107E-2</v>
      </c>
      <c r="P4557" s="8">
        <f>M4557*O4555</f>
        <v>561.38708165169385</v>
      </c>
      <c r="Q4557" s="5">
        <f>N4557*O4555</f>
        <v>5.2609784812199896E-3</v>
      </c>
      <c r="R4557" s="8">
        <f t="shared" si="978"/>
        <v>96996.615965287041</v>
      </c>
      <c r="S4557" s="8">
        <f t="shared" si="979"/>
        <v>5896572.4749836605</v>
      </c>
      <c r="T4557" s="9">
        <f t="shared" si="973"/>
        <v>60.434514771899046</v>
      </c>
      <c r="U4557" s="10">
        <f t="shared" si="974"/>
        <v>7.0677698086182801</v>
      </c>
    </row>
    <row r="4558" spans="1:21" x14ac:dyDescent="0.3">
      <c r="A4558" s="17">
        <v>1962</v>
      </c>
      <c r="B4558" s="17">
        <v>3</v>
      </c>
      <c r="C4558" s="17">
        <v>8.4999999999999995E-4</v>
      </c>
      <c r="D4558" s="17">
        <v>8.4999999999999995E-4</v>
      </c>
      <c r="E4558" s="17">
        <v>0.5</v>
      </c>
      <c r="F4558" s="2">
        <f t="shared" si="980"/>
        <v>97449.606620782492</v>
      </c>
      <c r="G4558" s="3">
        <f t="shared" si="981"/>
        <v>82.83216562766512</v>
      </c>
      <c r="H4558" s="2">
        <f t="shared" si="982"/>
        <v>97408.190537968665</v>
      </c>
      <c r="I4558" s="2">
        <f>SUM(H4558:H4665)</f>
        <v>6488662.4580862625</v>
      </c>
      <c r="J4558" s="4">
        <f t="shared" si="975"/>
        <v>66.58479888314362</v>
      </c>
      <c r="K4558" s="5">
        <f t="shared" si="983"/>
        <v>2.6419999999999999E-2</v>
      </c>
      <c r="L4558" s="5">
        <f t="shared" si="976"/>
        <v>7.5485714285714279E-3</v>
      </c>
      <c r="M4558" s="8">
        <f t="shared" si="977"/>
        <v>10973.224061197121</v>
      </c>
      <c r="N4558" s="6">
        <f>((B4557+E4557)*D4557+(B4558+E4558)*D4558+(B4559+E4559)*D4559)/3/SUM(D4555:D4558)</f>
        <v>0.11153166792833713</v>
      </c>
      <c r="O4558" s="7">
        <f>O4555</f>
        <v>4.7844654332470107E-2</v>
      </c>
      <c r="P4558" s="8">
        <f>M4558*O4555</f>
        <v>525.01011212072001</v>
      </c>
      <c r="Q4558" s="5">
        <f>N4558*O4555</f>
        <v>5.3361940991551327E-3</v>
      </c>
      <c r="R4558" s="8">
        <f t="shared" si="978"/>
        <v>96888.401526410584</v>
      </c>
      <c r="S4558" s="8">
        <f t="shared" si="979"/>
        <v>5799575.8590183733</v>
      </c>
      <c r="T4558" s="9">
        <f t="shared" si="973"/>
        <v>59.513589229630945</v>
      </c>
      <c r="U4558" s="10">
        <f t="shared" si="974"/>
        <v>7.0712096535126747</v>
      </c>
    </row>
    <row r="4559" spans="1:21" x14ac:dyDescent="0.3">
      <c r="A4559" s="17">
        <v>1962</v>
      </c>
      <c r="B4559" s="17">
        <v>4</v>
      </c>
      <c r="C4559" s="17">
        <v>6.2E-4</v>
      </c>
      <c r="D4559" s="17">
        <v>6.2E-4</v>
      </c>
      <c r="E4559" s="17">
        <v>0.5</v>
      </c>
      <c r="F4559" s="2">
        <f t="shared" si="980"/>
        <v>97366.774455154824</v>
      </c>
      <c r="G4559" s="3">
        <f t="shared" si="981"/>
        <v>60.367400162195992</v>
      </c>
      <c r="H4559" s="2">
        <f t="shared" si="982"/>
        <v>97336.590755073732</v>
      </c>
      <c r="I4559" s="2">
        <f>SUM(H4559:H4665)</f>
        <v>6391254.2675482938</v>
      </c>
      <c r="J4559" s="4">
        <f t="shared" si="975"/>
        <v>65.641018749080331</v>
      </c>
      <c r="K4559" s="5">
        <f t="shared" si="983"/>
        <v>2.7039999999999998E-2</v>
      </c>
      <c r="L4559" s="5">
        <f t="shared" si="976"/>
        <v>6.0088888888888883E-3</v>
      </c>
      <c r="M4559" s="8">
        <f t="shared" si="977"/>
        <v>10046.349879063682</v>
      </c>
      <c r="N4559" s="6">
        <f>((B4558+E4558)*D4558+(B4559+E4559)*D4559+(B4560+E4560)*D4560)/3/SUM(D4555:D4559)</f>
        <v>0.11107001972386588</v>
      </c>
      <c r="O4559" s="7">
        <f>O4555</f>
        <v>4.7844654332470107E-2</v>
      </c>
      <c r="P4559" s="8">
        <f>M4559*O4555</f>
        <v>480.66413726685477</v>
      </c>
      <c r="Q4559" s="5">
        <f>N4559*O4555</f>
        <v>5.3141067003890001E-3</v>
      </c>
      <c r="R4559" s="8">
        <f t="shared" si="978"/>
        <v>96819.333725949167</v>
      </c>
      <c r="S4559" s="8">
        <f t="shared" si="979"/>
        <v>5702687.4574919632</v>
      </c>
      <c r="T4559" s="9">
        <f t="shared" si="973"/>
        <v>58.569131917977892</v>
      </c>
      <c r="U4559" s="10">
        <f t="shared" si="974"/>
        <v>7.0718868311024394</v>
      </c>
    </row>
    <row r="4560" spans="1:21" x14ac:dyDescent="0.3">
      <c r="A4560" s="17">
        <v>1962</v>
      </c>
      <c r="B4560" s="17">
        <v>5</v>
      </c>
      <c r="C4560" s="17">
        <v>5.9000000000000003E-4</v>
      </c>
      <c r="D4560" s="17">
        <v>5.9000000000000003E-4</v>
      </c>
      <c r="E4560" s="17">
        <v>0.5</v>
      </c>
      <c r="F4560" s="2">
        <f t="shared" si="980"/>
        <v>97306.407054992625</v>
      </c>
      <c r="G4560" s="3">
        <f t="shared" si="981"/>
        <v>57.410780162445654</v>
      </c>
      <c r="H4560" s="2">
        <f t="shared" si="982"/>
        <v>97277.701664911408</v>
      </c>
      <c r="I4560" s="2">
        <f>SUM(H4560:H4665)</f>
        <v>6293917.6767932205</v>
      </c>
      <c r="J4560" s="4">
        <f t="shared" si="975"/>
        <v>64.68143123644694</v>
      </c>
      <c r="K4560" s="5">
        <f t="shared" si="983"/>
        <v>2.7629999999999998E-2</v>
      </c>
      <c r="L4560" s="5">
        <f t="shared" si="976"/>
        <v>5.0236363636363629E-3</v>
      </c>
      <c r="M4560" s="8">
        <f t="shared" si="977"/>
        <v>11428.132135123096</v>
      </c>
      <c r="N4560" s="6">
        <f>((B4559+E4559)*D4559+(B4560+E4560)*D4560+(B4561+E4561)*D4561)/3/SUM(D4555:D4560)</f>
        <v>0.11750512727711426</v>
      </c>
      <c r="O4560" s="7">
        <f>O4555</f>
        <v>4.7844654332470107E-2</v>
      </c>
      <c r="P4560" s="8">
        <f>M4560*O4555</f>
        <v>546.77503167075815</v>
      </c>
      <c r="Q4560" s="5">
        <f>N4560*O4555</f>
        <v>5.6219921968664365E-3</v>
      </c>
      <c r="R4560" s="8">
        <f t="shared" si="978"/>
        <v>96730.807185222176</v>
      </c>
      <c r="S4560" s="8">
        <f t="shared" si="979"/>
        <v>5605868.1237660144</v>
      </c>
      <c r="T4560" s="9">
        <f t="shared" si="973"/>
        <v>57.610472870484912</v>
      </c>
      <c r="U4560" s="10">
        <f t="shared" si="974"/>
        <v>7.0709583659620279</v>
      </c>
    </row>
    <row r="4561" spans="1:21" x14ac:dyDescent="0.3">
      <c r="A4561" s="17">
        <v>1962</v>
      </c>
      <c r="B4561" s="17">
        <v>6</v>
      </c>
      <c r="C4561" s="17">
        <v>5.6999999999999998E-4</v>
      </c>
      <c r="D4561" s="17">
        <v>5.6999999999999998E-4</v>
      </c>
      <c r="E4561" s="17">
        <v>0.5</v>
      </c>
      <c r="F4561" s="2">
        <f t="shared" si="980"/>
        <v>97248.996274830177</v>
      </c>
      <c r="G4561" s="3">
        <f t="shared" si="981"/>
        <v>55.431927876653198</v>
      </c>
      <c r="H4561" s="2">
        <f t="shared" si="982"/>
        <v>97221.280310891845</v>
      </c>
      <c r="I4561" s="2">
        <f>SUM(H4561:H4665)</f>
        <v>6196639.9751283089</v>
      </c>
      <c r="J4561" s="4">
        <f t="shared" si="975"/>
        <v>63.719320635621955</v>
      </c>
      <c r="K4561" s="5">
        <f t="shared" si="983"/>
        <v>2.8199999999999999E-2</v>
      </c>
      <c r="L4561" s="5">
        <f t="shared" si="976"/>
        <v>4.3384615384615384E-3</v>
      </c>
      <c r="M4561" s="8">
        <f t="shared" si="977"/>
        <v>12776.862808448432</v>
      </c>
      <c r="N4561" s="6">
        <f>((B4560+E4560)*D4560+(B4561+E4561)*D4561+(B4562+E4562)*D4562)/3/SUM(D4555:D4561)</f>
        <v>0.12293144208037825</v>
      </c>
      <c r="O4561" s="7">
        <f>O4555</f>
        <v>4.7844654332470107E-2</v>
      </c>
      <c r="P4561" s="8">
        <f>M4561*O4555</f>
        <v>611.30458452360847</v>
      </c>
      <c r="Q4561" s="5">
        <f>N4561*O4555</f>
        <v>5.8816123529277673E-3</v>
      </c>
      <c r="R4561" s="8">
        <f t="shared" si="978"/>
        <v>96649.462427647857</v>
      </c>
      <c r="S4561" s="8">
        <f t="shared" si="979"/>
        <v>5509137.316580792</v>
      </c>
      <c r="T4561" s="9">
        <f t="shared" si="973"/>
        <v>56.649811593033974</v>
      </c>
      <c r="U4561" s="10">
        <f t="shared" si="974"/>
        <v>7.0695090425879812</v>
      </c>
    </row>
    <row r="4562" spans="1:21" x14ac:dyDescent="0.3">
      <c r="A4562" s="17">
        <v>1962</v>
      </c>
      <c r="B4562" s="17">
        <v>7</v>
      </c>
      <c r="C4562" s="17">
        <v>4.6000000000000001E-4</v>
      </c>
      <c r="D4562" s="17">
        <v>4.6000000000000001E-4</v>
      </c>
      <c r="E4562" s="17">
        <v>0.5</v>
      </c>
      <c r="F4562" s="2">
        <f t="shared" si="980"/>
        <v>97193.564346953528</v>
      </c>
      <c r="G4562" s="3">
        <f t="shared" si="981"/>
        <v>44.709039599598626</v>
      </c>
      <c r="H4562" s="2">
        <f t="shared" si="982"/>
        <v>97171.209827153725</v>
      </c>
      <c r="I4562" s="2">
        <f>SUM(H4562:H4665)</f>
        <v>6099418.6948174154</v>
      </c>
      <c r="J4562" s="4">
        <f t="shared" si="975"/>
        <v>62.755376200055963</v>
      </c>
      <c r="K4562" s="5">
        <f t="shared" si="983"/>
        <v>2.8659999999999998E-2</v>
      </c>
      <c r="L4562" s="5">
        <f t="shared" si="976"/>
        <v>3.8213333333333333E-3</v>
      </c>
      <c r="M4562" s="8">
        <f t="shared" si="977"/>
        <v>11699.853349511155</v>
      </c>
      <c r="N4562" s="6">
        <f>((B4561+E4561)*D4561+(B4562+E4562)*D4562+(B4563+E4563)*D4563)/3/SUM(D4555:D4562)</f>
        <v>0.13956734124214934</v>
      </c>
      <c r="O4562" s="7">
        <f>O4555</f>
        <v>4.7844654332470107E-2</v>
      </c>
      <c r="P4562" s="8">
        <f>M4562*O4555</f>
        <v>559.77543924795373</v>
      </c>
      <c r="Q4562" s="5">
        <f>N4562*O4555</f>
        <v>6.6775511978325345E-3</v>
      </c>
      <c r="R4562" s="8">
        <f t="shared" si="978"/>
        <v>96522.344098577581</v>
      </c>
      <c r="S4562" s="8">
        <f t="shared" si="979"/>
        <v>5412487.8541531442</v>
      </c>
      <c r="T4562" s="9">
        <f t="shared" si="973"/>
        <v>55.687718528688727</v>
      </c>
      <c r="U4562" s="10">
        <f t="shared" si="974"/>
        <v>7.0676576713672361</v>
      </c>
    </row>
    <row r="4563" spans="1:21" x14ac:dyDescent="0.3">
      <c r="A4563" s="17">
        <v>1962</v>
      </c>
      <c r="B4563" s="17">
        <v>8</v>
      </c>
      <c r="C4563" s="17">
        <v>5.6999999999999998E-4</v>
      </c>
      <c r="D4563" s="17">
        <v>5.6999999999999998E-4</v>
      </c>
      <c r="E4563" s="17">
        <v>0.5</v>
      </c>
      <c r="F4563" s="2">
        <f t="shared" si="980"/>
        <v>97148.855307353922</v>
      </c>
      <c r="G4563" s="3">
        <f t="shared" si="981"/>
        <v>55.374847525191733</v>
      </c>
      <c r="H4563" s="2">
        <f t="shared" si="982"/>
        <v>97121.167883591334</v>
      </c>
      <c r="I4563" s="2">
        <f>SUM(H4563:H4665)</f>
        <v>6002247.4849902624</v>
      </c>
      <c r="J4563" s="4">
        <f t="shared" si="975"/>
        <v>61.784026852408083</v>
      </c>
      <c r="K4563" s="5">
        <f t="shared" si="983"/>
        <v>2.9229999999999999E-2</v>
      </c>
      <c r="L4563" s="5">
        <f t="shared" si="976"/>
        <v>3.4388235294117646E-3</v>
      </c>
      <c r="M4563" s="8">
        <f t="shared" si="977"/>
        <v>16102.846526313026</v>
      </c>
      <c r="N4563" s="6">
        <f>((B4562+E4562)*D4562+(B4563+E4563)*D4563+(B4564+E4564)*D4564)/3/SUM(D4555:D4563)</f>
        <v>0.14659596305165926</v>
      </c>
      <c r="O4563" s="7">
        <f>O4555</f>
        <v>4.7844654332470107E-2</v>
      </c>
      <c r="P4563" s="8">
        <f>M4563*O4555</f>
        <v>770.43512582026369</v>
      </c>
      <c r="Q4563" s="5">
        <f>N4563*O4555</f>
        <v>7.013833178742197E-3</v>
      </c>
      <c r="R4563" s="8">
        <f t="shared" si="978"/>
        <v>96439.976213931208</v>
      </c>
      <c r="S4563" s="8">
        <f t="shared" si="979"/>
        <v>5315965.5100545669</v>
      </c>
      <c r="T4563" s="9">
        <f t="shared" si="973"/>
        <v>54.719795650048816</v>
      </c>
      <c r="U4563" s="10">
        <f t="shared" si="974"/>
        <v>7.0642312023592666</v>
      </c>
    </row>
    <row r="4564" spans="1:21" x14ac:dyDescent="0.3">
      <c r="A4564" s="17">
        <v>1962</v>
      </c>
      <c r="B4564" s="17">
        <v>9</v>
      </c>
      <c r="C4564" s="17">
        <v>4.8000000000000001E-4</v>
      </c>
      <c r="D4564" s="17">
        <v>4.8000000000000001E-4</v>
      </c>
      <c r="E4564" s="17">
        <v>0.5</v>
      </c>
      <c r="F4564" s="2">
        <f t="shared" si="980"/>
        <v>97093.48045982873</v>
      </c>
      <c r="G4564" s="3">
        <f t="shared" si="981"/>
        <v>46.60487062071779</v>
      </c>
      <c r="H4564" s="2">
        <f t="shared" si="982"/>
        <v>97070.178024518376</v>
      </c>
      <c r="I4564" s="2">
        <f>SUM(H4564:H4665)</f>
        <v>5905126.3171066707</v>
      </c>
      <c r="J4564" s="4">
        <f t="shared" si="975"/>
        <v>60.818978670250125</v>
      </c>
      <c r="K4564" s="5">
        <f t="shared" si="983"/>
        <v>2.971E-2</v>
      </c>
      <c r="L4564" s="5">
        <f t="shared" si="976"/>
        <v>3.1273684210526317E-3</v>
      </c>
      <c r="M4564" s="8">
        <f t="shared" si="977"/>
        <v>14902.264250986838</v>
      </c>
      <c r="N4564" s="6">
        <f>((B4563+E4563)*D4563+(B4564+E4564)*D4564+(B4565+E4565)*D4565)/3/SUM(D4555:D4564)</f>
        <v>0.14910804442948503</v>
      </c>
      <c r="O4564" s="7">
        <f>O4555</f>
        <v>4.7844654332470107E-2</v>
      </c>
      <c r="P4564" s="8">
        <f>M4564*O4555</f>
        <v>712.99368185959179</v>
      </c>
      <c r="Q4564" s="5">
        <f>N4564*O4555</f>
        <v>7.1340228439193062E-3</v>
      </c>
      <c r="R4564" s="8">
        <f t="shared" si="978"/>
        <v>96377.677157028156</v>
      </c>
      <c r="S4564" s="8">
        <f t="shared" si="979"/>
        <v>5219525.5338406358</v>
      </c>
      <c r="T4564" s="9">
        <f t="shared" si="973"/>
        <v>53.757734392889049</v>
      </c>
      <c r="U4564" s="10">
        <f t="shared" si="974"/>
        <v>7.0612442773610766</v>
      </c>
    </row>
    <row r="4565" spans="1:21" x14ac:dyDescent="0.3">
      <c r="A4565" s="17">
        <v>1962</v>
      </c>
      <c r="B4565" s="17">
        <v>10</v>
      </c>
      <c r="C4565" s="17">
        <v>3.6999999999999999E-4</v>
      </c>
      <c r="D4565" s="17">
        <v>3.6999999999999999E-4</v>
      </c>
      <c r="E4565" s="17">
        <v>0.5</v>
      </c>
      <c r="F4565" s="2">
        <f t="shared" si="980"/>
        <v>97046.875589208008</v>
      </c>
      <c r="G4565" s="3">
        <f t="shared" si="981"/>
        <v>35.907343968006963</v>
      </c>
      <c r="H4565" s="2">
        <f t="shared" si="982"/>
        <v>97028.921917223997</v>
      </c>
      <c r="I4565" s="2">
        <f>SUM(H4565:H4665)</f>
        <v>5808056.1390821533</v>
      </c>
      <c r="J4565" s="4">
        <f t="shared" si="975"/>
        <v>59.847945684178541</v>
      </c>
      <c r="K4565" s="5">
        <f t="shared" si="983"/>
        <v>3.0079999999999999E-2</v>
      </c>
      <c r="L4565" s="5">
        <f t="shared" si="976"/>
        <v>2.8647619047619047E-3</v>
      </c>
      <c r="M4565" s="8">
        <f t="shared" si="977"/>
        <v>12534.145999470516</v>
      </c>
      <c r="N4565" s="6">
        <f>((B4564+E4564)*D4564+(B4565+E4565)*D4565+(B4566+E4566)*D4566)/3/SUM(D4555:D4565)</f>
        <v>0.13818705673758863</v>
      </c>
      <c r="O4565" s="7">
        <f>O4555</f>
        <v>4.7844654332470107E-2</v>
      </c>
      <c r="P4565" s="8">
        <f>M4565*O4555</f>
        <v>599.69188269737992</v>
      </c>
      <c r="Q4565" s="5">
        <f>N4565*O4555</f>
        <v>6.6115119628313629E-3</v>
      </c>
      <c r="R4565" s="8">
        <f t="shared" si="978"/>
        <v>96387.414039227631</v>
      </c>
      <c r="S4565" s="8">
        <f t="shared" si="979"/>
        <v>5123147.8566836072</v>
      </c>
      <c r="T4565" s="9">
        <f t="shared" si="973"/>
        <v>52.790446117703979</v>
      </c>
      <c r="U4565" s="10">
        <f t="shared" si="974"/>
        <v>7.0574995664745614</v>
      </c>
    </row>
    <row r="4566" spans="1:21" x14ac:dyDescent="0.3">
      <c r="A4566" s="17">
        <v>1962</v>
      </c>
      <c r="B4566" s="17">
        <v>11</v>
      </c>
      <c r="C4566" s="17">
        <v>3.5E-4</v>
      </c>
      <c r="D4566" s="17">
        <v>3.5E-4</v>
      </c>
      <c r="E4566" s="17">
        <v>0.5</v>
      </c>
      <c r="F4566" s="2">
        <f t="shared" si="980"/>
        <v>97010.968245240001</v>
      </c>
      <c r="G4566" s="3">
        <f t="shared" si="981"/>
        <v>33.953838885834003</v>
      </c>
      <c r="H4566" s="2">
        <f t="shared" si="982"/>
        <v>96993.991325797091</v>
      </c>
      <c r="I4566" s="2">
        <f>SUM(H4566:H4665)</f>
        <v>5711027.217164929</v>
      </c>
      <c r="J4566" s="4">
        <f t="shared" si="975"/>
        <v>58.869912551822715</v>
      </c>
      <c r="K4566" s="5">
        <f t="shared" si="983"/>
        <v>3.0429999999999999E-2</v>
      </c>
      <c r="L4566" s="5">
        <f t="shared" si="976"/>
        <v>2.6460869565217392E-3</v>
      </c>
      <c r="M4566" s="8">
        <f t="shared" si="977"/>
        <v>12831.716963098621</v>
      </c>
      <c r="N4566" s="6">
        <f>((B4565+E4565)*D4565+(B4566+E4566)*D4566+(B4567+E4567)*D4567)/3/SUM(D4555:D4566)</f>
        <v>0.15784861430605762</v>
      </c>
      <c r="O4566" s="7">
        <f>O4555</f>
        <v>4.7844654332470107E-2</v>
      </c>
      <c r="P4566" s="8">
        <f>M4566*O4555</f>
        <v>613.92906259154665</v>
      </c>
      <c r="Q4566" s="5">
        <f>N4566*O4555</f>
        <v>7.5522123883327227E-3</v>
      </c>
      <c r="R4566" s="8">
        <f t="shared" si="978"/>
        <v>96261.472102912565</v>
      </c>
      <c r="S4566" s="8">
        <f t="shared" si="979"/>
        <v>5026760.44264438</v>
      </c>
      <c r="T4566" s="9">
        <f t="shared" si="973"/>
        <v>51.816413479524527</v>
      </c>
      <c r="U4566" s="10">
        <f t="shared" si="974"/>
        <v>7.0534990722981874</v>
      </c>
    </row>
    <row r="4567" spans="1:21" x14ac:dyDescent="0.3">
      <c r="A4567" s="17">
        <v>1962</v>
      </c>
      <c r="B4567" s="17">
        <v>12</v>
      </c>
      <c r="C4567" s="17">
        <v>5.1999999999999995E-4</v>
      </c>
      <c r="D4567" s="17">
        <v>5.1999999999999995E-4</v>
      </c>
      <c r="E4567" s="17">
        <v>0.5</v>
      </c>
      <c r="F4567" s="2">
        <f t="shared" si="980"/>
        <v>96977.014406354167</v>
      </c>
      <c r="G4567" s="3">
        <f t="shared" si="981"/>
        <v>50.428047491304163</v>
      </c>
      <c r="H4567" s="2">
        <f t="shared" si="982"/>
        <v>96951.800382608519</v>
      </c>
      <c r="I4567" s="2">
        <f>SUM(H4567:H4665)</f>
        <v>5614033.2258391315</v>
      </c>
      <c r="J4567" s="4">
        <f t="shared" si="975"/>
        <v>57.890349174033624</v>
      </c>
      <c r="K4567" s="5">
        <f t="shared" si="983"/>
        <v>3.0949999999999998E-2</v>
      </c>
      <c r="L4567" s="5">
        <f t="shared" si="976"/>
        <v>2.4759999999999999E-3</v>
      </c>
      <c r="M4567" s="8">
        <f t="shared" si="977"/>
        <v>20366.739697618807</v>
      </c>
      <c r="N4567" s="6">
        <f>((B4566+E4566)*D4566+(B4567+E4567)*D4567+(B4568+E4568)*D4568)/3/SUM(D4555:D4567)</f>
        <v>0.17442110931610127</v>
      </c>
      <c r="O4567" s="7">
        <f>O4555</f>
        <v>4.7844654332470107E-2</v>
      </c>
      <c r="P4567" s="8">
        <f>M4567*O4555</f>
        <v>974.43962071196859</v>
      </c>
      <c r="Q4567" s="5">
        <f>N4567*O4555</f>
        <v>8.3451176835148463E-3</v>
      </c>
      <c r="R4567" s="8">
        <f t="shared" si="978"/>
        <v>96142.726198787015</v>
      </c>
      <c r="S4567" s="8">
        <f t="shared" si="979"/>
        <v>4930498.9705414679</v>
      </c>
      <c r="T4567" s="9">
        <f t="shared" si="973"/>
        <v>50.841934047192218</v>
      </c>
      <c r="U4567" s="10">
        <f t="shared" si="974"/>
        <v>7.0484151268414053</v>
      </c>
    </row>
    <row r="4568" spans="1:21" x14ac:dyDescent="0.3">
      <c r="A4568" s="17">
        <v>1962</v>
      </c>
      <c r="B4568" s="17">
        <v>13</v>
      </c>
      <c r="C4568" s="17">
        <v>4.2000000000000002E-4</v>
      </c>
      <c r="D4568" s="17">
        <v>4.2000000000000002E-4</v>
      </c>
      <c r="E4568" s="17">
        <v>0.5</v>
      </c>
      <c r="F4568" s="2">
        <f t="shared" si="980"/>
        <v>96926.586358862856</v>
      </c>
      <c r="G4568" s="3">
        <f t="shared" si="981"/>
        <v>40.709166270722399</v>
      </c>
      <c r="H4568" s="2">
        <f t="shared" si="982"/>
        <v>96906.231775727501</v>
      </c>
      <c r="I4568" s="2">
        <f>SUM(H4568:H4665)</f>
        <v>5517081.425456523</v>
      </c>
      <c r="J4568" s="4">
        <f t="shared" si="975"/>
        <v>56.920207682028277</v>
      </c>
      <c r="K4568" s="5">
        <f t="shared" si="983"/>
        <v>3.1369999999999995E-2</v>
      </c>
      <c r="L4568" s="5">
        <f t="shared" si="976"/>
        <v>2.3237037037037033E-3</v>
      </c>
      <c r="M4568" s="8">
        <f t="shared" si="977"/>
        <v>17519.086536651339</v>
      </c>
      <c r="N4568" s="6">
        <f>((B4567+E4567)*D4567+(B4568+E4568)*D4568+(B4569+E4569)*D4569)/3/SUM(D4555:D4568)</f>
        <v>0.21713951758580391</v>
      </c>
      <c r="O4568" s="7">
        <f>O4555</f>
        <v>4.7844654332470107E-2</v>
      </c>
      <c r="P4568" s="8">
        <f>M4568*O4555</f>
        <v>838.19463956671416</v>
      </c>
      <c r="Q4568" s="5">
        <f>N4568*O4555</f>
        <v>1.0388965160812101E-2</v>
      </c>
      <c r="R4568" s="8">
        <f t="shared" si="978"/>
        <v>95899.476309943886</v>
      </c>
      <c r="S4568" s="8">
        <f t="shared" si="979"/>
        <v>4834356.244342681</v>
      </c>
      <c r="T4568" s="9">
        <f t="shared" si="973"/>
        <v>49.876472760980846</v>
      </c>
      <c r="U4568" s="10">
        <f t="shared" si="974"/>
        <v>7.0437349210474309</v>
      </c>
    </row>
    <row r="4569" spans="1:21" x14ac:dyDescent="0.3">
      <c r="A4569" s="17">
        <v>1962</v>
      </c>
      <c r="B4569" s="17">
        <v>14</v>
      </c>
      <c r="C4569" s="17">
        <v>5.6999999999999998E-4</v>
      </c>
      <c r="D4569" s="17">
        <v>5.6999999999999998E-4</v>
      </c>
      <c r="E4569" s="17">
        <v>0.5</v>
      </c>
      <c r="F4569" s="2">
        <f t="shared" si="980"/>
        <v>96885.877192592132</v>
      </c>
      <c r="G4569" s="3">
        <f t="shared" si="981"/>
        <v>55.224949999777515</v>
      </c>
      <c r="H4569" s="2">
        <f t="shared" si="982"/>
        <v>96858.264717592247</v>
      </c>
      <c r="I4569" s="2">
        <f>SUM(H4569:H4665)</f>
        <v>5420175.193680794</v>
      </c>
      <c r="J4569" s="4">
        <f t="shared" si="975"/>
        <v>55.943914125961172</v>
      </c>
      <c r="K4569" s="5">
        <f t="shared" si="983"/>
        <v>3.1939999999999996E-2</v>
      </c>
      <c r="L4569" s="5">
        <f t="shared" si="976"/>
        <v>2.202758620689655E-3</v>
      </c>
      <c r="M4569" s="8">
        <f t="shared" si="977"/>
        <v>25070.813243480716</v>
      </c>
      <c r="N4569" s="6">
        <f>((B4568+E4568)*D4568+(B4569+E4569)*D4569+(B4570+E4570)*D4570)/3/SUM(D4555:D4569)</f>
        <v>0.23763306199123357</v>
      </c>
      <c r="O4569" s="7">
        <f>O4555</f>
        <v>4.7844654332470107E-2</v>
      </c>
      <c r="P4569" s="8">
        <f>M4569*O4555</f>
        <v>1199.5043934682485</v>
      </c>
      <c r="Q4569" s="5">
        <f>N4569*O4555</f>
        <v>1.1369471708937011E-2</v>
      </c>
      <c r="R4569" s="8">
        <f t="shared" si="978"/>
        <v>95757.037417108848</v>
      </c>
      <c r="S4569" s="8">
        <f t="shared" si="979"/>
        <v>4738456.7680327371</v>
      </c>
      <c r="T4569" s="9">
        <f t="shared" si="973"/>
        <v>48.907610740970185</v>
      </c>
      <c r="U4569" s="10">
        <f t="shared" si="974"/>
        <v>7.0363033849909868</v>
      </c>
    </row>
    <row r="4570" spans="1:21" x14ac:dyDescent="0.3">
      <c r="A4570" s="17">
        <v>1962</v>
      </c>
      <c r="B4570" s="17">
        <v>15</v>
      </c>
      <c r="C4570" s="17">
        <v>5.6999999999999998E-4</v>
      </c>
      <c r="D4570" s="17">
        <v>5.6999999999999998E-4</v>
      </c>
      <c r="E4570" s="17">
        <v>0.5</v>
      </c>
      <c r="F4570" s="2">
        <f t="shared" si="980"/>
        <v>96830.652242592361</v>
      </c>
      <c r="G4570" s="3">
        <f t="shared" si="981"/>
        <v>55.19347177827764</v>
      </c>
      <c r="H4570" s="2">
        <f t="shared" si="982"/>
        <v>96803.055506703226</v>
      </c>
      <c r="I4570" s="2">
        <f>SUM(H4570:H4665)</f>
        <v>5323316.9289632039</v>
      </c>
      <c r="J4570" s="4">
        <f t="shared" si="975"/>
        <v>54.975535181014365</v>
      </c>
      <c r="K4570" s="5">
        <f t="shared" si="983"/>
        <v>3.2509999999999997E-2</v>
      </c>
      <c r="L4570" s="5">
        <f t="shared" si="976"/>
        <v>2.0974193548387093E-3</v>
      </c>
      <c r="M4570" s="8">
        <f t="shared" si="977"/>
        <v>26314.943480876762</v>
      </c>
      <c r="N4570" s="6">
        <f>((B4569+E4569)*D4569+(B4570+E4570)*D4570+(B4571+E4571)*D4571)/3/SUM(D4555:D4570)</f>
        <v>0.33435865887419258</v>
      </c>
      <c r="O4570" s="7">
        <f>O4555</f>
        <v>4.7844654332470107E-2</v>
      </c>
      <c r="P4570" s="8">
        <f>M4570*O4555</f>
        <v>1259.0293746210364</v>
      </c>
      <c r="Q4570" s="5">
        <f>N4570*O4555</f>
        <v>1.5997274456904034E-2</v>
      </c>
      <c r="R4570" s="8">
        <f t="shared" si="978"/>
        <v>95254.470459495584</v>
      </c>
      <c r="S4570" s="8">
        <f t="shared" si="979"/>
        <v>4642699.730615628</v>
      </c>
      <c r="T4570" s="9">
        <f t="shared" si="973"/>
        <v>47.946591529551519</v>
      </c>
      <c r="U4570" s="10">
        <f t="shared" si="974"/>
        <v>7.0289436514628463</v>
      </c>
    </row>
    <row r="4571" spans="1:21" x14ac:dyDescent="0.3">
      <c r="A4571" s="17">
        <v>1962</v>
      </c>
      <c r="B4571" s="17">
        <v>16</v>
      </c>
      <c r="C4571" s="17">
        <v>9.3999999999999997E-4</v>
      </c>
      <c r="D4571" s="17">
        <v>9.3999999999999997E-4</v>
      </c>
      <c r="E4571" s="17">
        <v>0.5</v>
      </c>
      <c r="F4571" s="2">
        <f t="shared" si="980"/>
        <v>96775.45877081409</v>
      </c>
      <c r="G4571" s="3">
        <f t="shared" si="981"/>
        <v>90.96893124456524</v>
      </c>
      <c r="H4571" s="2">
        <f t="shared" si="982"/>
        <v>96729.974305191805</v>
      </c>
      <c r="I4571" s="2">
        <f>SUM(H4571:H4665)</f>
        <v>5226513.8734564995</v>
      </c>
      <c r="J4571" s="4">
        <f t="shared" si="975"/>
        <v>54.006603945263151</v>
      </c>
      <c r="K4571" s="5">
        <f t="shared" si="983"/>
        <v>3.3450000000000001E-2</v>
      </c>
      <c r="L4571" s="5">
        <f t="shared" si="976"/>
        <v>2.0272727272727274E-3</v>
      </c>
      <c r="M4571" s="8">
        <f t="shared" si="977"/>
        <v>44872.566981624106</v>
      </c>
      <c r="N4571" s="6">
        <f>((B4570+E4570)*D4570+(B4571+E4571)*D4571+(B4572+E4572)*D4572)/3/SUM(D4555:D4571)</f>
        <v>0.47453911310413549</v>
      </c>
      <c r="O4571" s="7">
        <f>O4555</f>
        <v>4.7844654332470107E-2</v>
      </c>
      <c r="P4571" s="8">
        <f>M4571*O4555</f>
        <v>2146.9124562464167</v>
      </c>
      <c r="Q4571" s="5">
        <f>N4571*O4555</f>
        <v>2.2704159833704298E-2</v>
      </c>
      <c r="R4571" s="8">
        <f t="shared" si="978"/>
        <v>94533.801507856624</v>
      </c>
      <c r="S4571" s="8">
        <f t="shared" si="979"/>
        <v>4547445.2601561323</v>
      </c>
      <c r="T4571" s="9">
        <f t="shared" si="973"/>
        <v>46.989653347193098</v>
      </c>
      <c r="U4571" s="10">
        <f t="shared" si="974"/>
        <v>7.0169505980700535</v>
      </c>
    </row>
    <row r="4572" spans="1:21" x14ac:dyDescent="0.3">
      <c r="A4572" s="17">
        <v>1962</v>
      </c>
      <c r="B4572" s="17">
        <v>17</v>
      </c>
      <c r="C4572" s="17">
        <v>1.33E-3</v>
      </c>
      <c r="D4572" s="17">
        <v>1.33E-3</v>
      </c>
      <c r="E4572" s="17">
        <v>0.5</v>
      </c>
      <c r="F4572" s="2">
        <f t="shared" si="980"/>
        <v>96684.48983956952</v>
      </c>
      <c r="G4572" s="3">
        <f t="shared" si="981"/>
        <v>128.59037148662748</v>
      </c>
      <c r="H4572" s="2">
        <f t="shared" si="982"/>
        <v>96620.194653826213</v>
      </c>
      <c r="I4572" s="2">
        <f>SUM(H4572:H4665)</f>
        <v>5129783.8991513075</v>
      </c>
      <c r="J4572" s="4">
        <f t="shared" si="975"/>
        <v>53.056947475890489</v>
      </c>
      <c r="K4572" s="5">
        <f t="shared" si="983"/>
        <v>3.4779999999999998E-2</v>
      </c>
      <c r="L4572" s="5">
        <f t="shared" si="976"/>
        <v>1.9874285714285714E-3</v>
      </c>
      <c r="M4572" s="8">
        <f t="shared" si="977"/>
        <v>64701.88329545661</v>
      </c>
      <c r="N4572" s="6">
        <f>((B4571+E4571)*D4571+(B4572+E4572)*D4572+(B4573+E4573)*D4573)/3/SUM(D4555:D4572)</f>
        <v>0.6341288096607246</v>
      </c>
      <c r="O4572" s="7">
        <f>O4555</f>
        <v>4.7844654332470107E-2</v>
      </c>
      <c r="P4572" s="8">
        <f>M4572*O4555</f>
        <v>3095.6392409309433</v>
      </c>
      <c r="Q4572" s="5">
        <f>N4572*O4555</f>
        <v>3.03396737004781E-2</v>
      </c>
      <c r="R4572" s="8">
        <f t="shared" si="978"/>
        <v>93688.769475152454</v>
      </c>
      <c r="S4572" s="8">
        <f t="shared" si="979"/>
        <v>4452911.4586482756</v>
      </c>
      <c r="T4572" s="9">
        <f t="shared" si="973"/>
        <v>46.056109579076015</v>
      </c>
      <c r="U4572" s="10">
        <f t="shared" si="974"/>
        <v>7.000837896814474</v>
      </c>
    </row>
    <row r="4573" spans="1:21" x14ac:dyDescent="0.3">
      <c r="A4573" s="17">
        <v>1962</v>
      </c>
      <c r="B4573" s="17">
        <v>18</v>
      </c>
      <c r="C4573" s="17">
        <v>1.48E-3</v>
      </c>
      <c r="D4573" s="17">
        <v>1.48E-3</v>
      </c>
      <c r="E4573" s="17">
        <v>0.5</v>
      </c>
      <c r="F4573" s="2">
        <f t="shared" si="980"/>
        <v>96555.899468082891</v>
      </c>
      <c r="G4573" s="3">
        <f t="shared" si="981"/>
        <v>142.90273121276269</v>
      </c>
      <c r="H4573" s="2">
        <f t="shared" si="982"/>
        <v>96484.448102476512</v>
      </c>
      <c r="I4573" s="2">
        <f>SUM(H4573:H4665)</f>
        <v>5033163.7044974817</v>
      </c>
      <c r="J4573" s="4">
        <f t="shared" si="975"/>
        <v>52.12694130782991</v>
      </c>
      <c r="K4573" s="5">
        <f t="shared" si="983"/>
        <v>3.6260000000000001E-2</v>
      </c>
      <c r="L4573" s="5">
        <f t="shared" si="976"/>
        <v>1.9599999999999999E-3</v>
      </c>
      <c r="M4573" s="8">
        <f t="shared" si="977"/>
        <v>72909.556741205452</v>
      </c>
      <c r="N4573" s="6">
        <f>((B4572+E4572)*D4572+(B4573+E4573)*D4573+(B4574+E4574)*D4574)/3/SUM(D4555:D4573)</f>
        <v>0.73993381136238268</v>
      </c>
      <c r="O4573" s="7">
        <f>O4555</f>
        <v>4.7844654332470107E-2</v>
      </c>
      <c r="P4573" s="8">
        <f>M4573*O4555</f>
        <v>3488.3325398165907</v>
      </c>
      <c r="Q4573" s="5">
        <f>N4573*O4555</f>
        <v>3.5401877433540341E-2</v>
      </c>
      <c r="R4573" s="8">
        <f t="shared" si="978"/>
        <v>93068.717496509853</v>
      </c>
      <c r="S4573" s="8">
        <f t="shared" si="979"/>
        <v>4359222.6891731229</v>
      </c>
      <c r="T4573" s="9">
        <f t="shared" si="973"/>
        <v>45.147139772791292</v>
      </c>
      <c r="U4573" s="10">
        <f t="shared" si="974"/>
        <v>6.979801535038618</v>
      </c>
    </row>
    <row r="4574" spans="1:21" x14ac:dyDescent="0.3">
      <c r="A4574" s="17">
        <v>1962</v>
      </c>
      <c r="B4574" s="17">
        <v>19</v>
      </c>
      <c r="C4574" s="17">
        <v>1.5399999999999999E-3</v>
      </c>
      <c r="D4574" s="17">
        <v>1.5299999999999999E-3</v>
      </c>
      <c r="E4574" s="17">
        <v>0.5</v>
      </c>
      <c r="F4574" s="2">
        <f t="shared" si="980"/>
        <v>96412.996736870133</v>
      </c>
      <c r="G4574" s="3">
        <f t="shared" si="981"/>
        <v>147.51188500741128</v>
      </c>
      <c r="H4574" s="2">
        <f t="shared" si="982"/>
        <v>96339.240794366429</v>
      </c>
      <c r="I4574" s="2">
        <f>SUM(H4574:H4665)</f>
        <v>4936679.2563950056</v>
      </c>
      <c r="J4574" s="4">
        <f t="shared" si="975"/>
        <v>51.203462432229607</v>
      </c>
      <c r="K4574" s="5">
        <f t="shared" si="983"/>
        <v>3.7789999999999997E-2</v>
      </c>
      <c r="L4574" s="5">
        <f t="shared" si="976"/>
        <v>1.9379487179487177E-3</v>
      </c>
      <c r="M4574" s="8">
        <f t="shared" si="977"/>
        <v>76117.537910677958</v>
      </c>
      <c r="N4574" s="6">
        <f>((B4573+E4573)*D4573+(B4574+E4574)*D4574+(B4575+E4575)*D4575)/3/SUM(D4555:D4574)</f>
        <v>0.80845902796154179</v>
      </c>
      <c r="O4574" s="7">
        <f>O4555</f>
        <v>4.7844654332470107E-2</v>
      </c>
      <c r="P4574" s="8">
        <f>M4574*O4555</f>
        <v>3641.8172899750757</v>
      </c>
      <c r="Q4574" s="5">
        <f>N4574*O4555</f>
        <v>3.8680442734784749E-2</v>
      </c>
      <c r="R4574" s="8">
        <f t="shared" si="978"/>
        <v>92612.796307707293</v>
      </c>
      <c r="S4574" s="8">
        <f t="shared" si="979"/>
        <v>4266153.9716766132</v>
      </c>
      <c r="T4574" s="9">
        <f t="shared" si="973"/>
        <v>44.248743593353694</v>
      </c>
      <c r="U4574" s="10">
        <f t="shared" si="974"/>
        <v>6.9547188388759125</v>
      </c>
    </row>
    <row r="4575" spans="1:21" x14ac:dyDescent="0.3">
      <c r="A4575" s="17">
        <v>1962</v>
      </c>
      <c r="B4575" s="17">
        <v>20</v>
      </c>
      <c r="C4575" s="17">
        <v>1.6800000000000001E-3</v>
      </c>
      <c r="D4575" s="17">
        <v>1.6800000000000001E-3</v>
      </c>
      <c r="E4575" s="17">
        <v>0.5</v>
      </c>
      <c r="F4575" s="2">
        <f t="shared" si="980"/>
        <v>96265.484851862726</v>
      </c>
      <c r="G4575" s="3">
        <f t="shared" si="981"/>
        <v>161.7260145511294</v>
      </c>
      <c r="H4575" s="2">
        <f t="shared" si="982"/>
        <v>96184.621844587164</v>
      </c>
      <c r="I4575" s="2">
        <f>SUM(H4575:H4665)</f>
        <v>4840340.0156006394</v>
      </c>
      <c r="J4575" s="4">
        <f t="shared" si="975"/>
        <v>50.28115760336275</v>
      </c>
      <c r="K4575" s="5">
        <f t="shared" si="983"/>
        <v>3.9469999999999998E-2</v>
      </c>
      <c r="L4575" s="5">
        <f t="shared" si="976"/>
        <v>1.9253658536585365E-3</v>
      </c>
      <c r="M4575" s="8">
        <f t="shared" si="977"/>
        <v>83997.549994886052</v>
      </c>
      <c r="N4575" s="6">
        <f>((B4574+E4574)*D4574+(B4575+E4575)*D4575+(B4576+E4576)*D4576)/3/SUM(D4555:D4575)</f>
        <v>0.85875348365847481</v>
      </c>
      <c r="O4575" s="7">
        <f>O4555</f>
        <v>4.7844654332470107E-2</v>
      </c>
      <c r="P4575" s="8">
        <f>M4575*O4555</f>
        <v>4018.8337442796992</v>
      </c>
      <c r="Q4575" s="5">
        <f>N4575*O4555</f>
        <v>4.1086763582444244E-2</v>
      </c>
      <c r="R4575" s="8">
        <f t="shared" si="978"/>
        <v>92232.707026591816</v>
      </c>
      <c r="S4575" s="8">
        <f t="shared" si="979"/>
        <v>4173541.175368906</v>
      </c>
      <c r="T4575" s="9">
        <f t="shared" si="973"/>
        <v>43.354491818031377</v>
      </c>
      <c r="U4575" s="10">
        <f t="shared" si="974"/>
        <v>6.9266657853313731</v>
      </c>
    </row>
    <row r="4576" spans="1:21" x14ac:dyDescent="0.3">
      <c r="A4576" s="17">
        <v>1962</v>
      </c>
      <c r="B4576" s="17">
        <v>21</v>
      </c>
      <c r="C4576" s="17">
        <v>1.74E-3</v>
      </c>
      <c r="D4576" s="17">
        <v>1.74E-3</v>
      </c>
      <c r="E4576" s="17">
        <v>0.5</v>
      </c>
      <c r="F4576" s="2">
        <f t="shared" si="980"/>
        <v>96103.758837311601</v>
      </c>
      <c r="G4576" s="3">
        <f t="shared" si="981"/>
        <v>167.22054037692217</v>
      </c>
      <c r="H4576" s="2">
        <f t="shared" si="982"/>
        <v>96020.148567123135</v>
      </c>
      <c r="I4576" s="2">
        <f>SUM(H4576:H4665)</f>
        <v>4744155.3937560515</v>
      </c>
      <c r="J4576" s="4">
        <f t="shared" si="975"/>
        <v>49.364930686916765</v>
      </c>
      <c r="K4576" s="5">
        <f t="shared" si="983"/>
        <v>4.1209999999999997E-2</v>
      </c>
      <c r="L4576" s="5">
        <f t="shared" si="976"/>
        <v>1.9167441860465115E-3</v>
      </c>
      <c r="M4576" s="8">
        <f t="shared" si="977"/>
        <v>87241.970834841719</v>
      </c>
      <c r="N4576" s="6">
        <f>((B4575+E4575)*D4575+(B4576+E4576)*D4576+(B4577+E4577)*D4577)/3/SUM(D4555:D4576)</f>
        <v>0.89966027663188541</v>
      </c>
      <c r="O4576" s="7">
        <f>O4555</f>
        <v>4.7844654332470107E-2</v>
      </c>
      <c r="P4576" s="8">
        <f>M4576*O4555</f>
        <v>4174.0619378764404</v>
      </c>
      <c r="Q4576" s="5">
        <f>N4576*O4555</f>
        <v>4.3043934952106989E-2</v>
      </c>
      <c r="R4576" s="8">
        <f t="shared" si="978"/>
        <v>91887.063538108239</v>
      </c>
      <c r="S4576" s="8">
        <f t="shared" si="979"/>
        <v>4081308.468342314</v>
      </c>
      <c r="T4576" s="9">
        <f t="shared" si="973"/>
        <v>42.467729854888624</v>
      </c>
      <c r="U4576" s="10">
        <f t="shared" si="974"/>
        <v>6.8972008320281404</v>
      </c>
    </row>
    <row r="4577" spans="1:21" x14ac:dyDescent="0.3">
      <c r="A4577" s="17">
        <v>1962</v>
      </c>
      <c r="B4577" s="17">
        <v>22</v>
      </c>
      <c r="C4577" s="17">
        <v>1.7600000000000001E-3</v>
      </c>
      <c r="D4577" s="17">
        <v>1.75E-3</v>
      </c>
      <c r="E4577" s="17">
        <v>0.5</v>
      </c>
      <c r="F4577" s="2">
        <f t="shared" si="980"/>
        <v>95936.538296934683</v>
      </c>
      <c r="G4577" s="3">
        <f t="shared" si="981"/>
        <v>167.88894201963569</v>
      </c>
      <c r="H4577" s="2">
        <f t="shared" si="982"/>
        <v>95852.593825924865</v>
      </c>
      <c r="I4577" s="2">
        <f>SUM(H4577:H4665)</f>
        <v>4648135.2451889282</v>
      </c>
      <c r="J4577" s="4">
        <f t="shared" si="975"/>
        <v>48.450103867646462</v>
      </c>
      <c r="K4577" s="5">
        <f t="shared" si="983"/>
        <v>4.2959999999999998E-2</v>
      </c>
      <c r="L4577" s="5">
        <f t="shared" si="976"/>
        <v>1.9093333333333332E-3</v>
      </c>
      <c r="M4577" s="8">
        <f t="shared" si="977"/>
        <v>87930.660973971215</v>
      </c>
      <c r="N4577" s="6">
        <f>((B4576+E4576)*D4576+(B4577+E4577)*D4577+(B4578+E4578)*D4578)/3/SUM(D4555:D4577)</f>
        <v>0.90394165114835501</v>
      </c>
      <c r="O4577" s="7">
        <f>O4555</f>
        <v>4.7844654332470107E-2</v>
      </c>
      <c r="P4577" s="8">
        <f>M4577*O4555</f>
        <v>4207.0120795252724</v>
      </c>
      <c r="Q4577" s="5">
        <f>N4577*O4555</f>
        <v>4.3248775835915326E-2</v>
      </c>
      <c r="R4577" s="8">
        <f t="shared" si="978"/>
        <v>91707.086482256404</v>
      </c>
      <c r="S4577" s="8">
        <f t="shared" si="979"/>
        <v>3989421.404804206</v>
      </c>
      <c r="T4577" s="9">
        <f t="shared" si="973"/>
        <v>41.583962436256407</v>
      </c>
      <c r="U4577" s="10">
        <f t="shared" si="974"/>
        <v>6.8661414313900551</v>
      </c>
    </row>
    <row r="4578" spans="1:21" x14ac:dyDescent="0.3">
      <c r="A4578" s="17">
        <v>1962</v>
      </c>
      <c r="B4578" s="17">
        <v>23</v>
      </c>
      <c r="C4578" s="17">
        <v>1.6999999999999999E-3</v>
      </c>
      <c r="D4578" s="17">
        <v>1.6900000000000001E-3</v>
      </c>
      <c r="E4578" s="17">
        <v>0.5</v>
      </c>
      <c r="F4578" s="2">
        <f t="shared" si="980"/>
        <v>95768.649354915047</v>
      </c>
      <c r="G4578" s="3">
        <f t="shared" si="981"/>
        <v>161.84901740980644</v>
      </c>
      <c r="H4578" s="2">
        <f t="shared" si="982"/>
        <v>95687.724846210142</v>
      </c>
      <c r="I4578" s="2">
        <f>SUM(H4578:H4665)</f>
        <v>4552282.6513630049</v>
      </c>
      <c r="J4578" s="4">
        <f t="shared" si="975"/>
        <v>47.534163654041052</v>
      </c>
      <c r="K4578" s="5">
        <f t="shared" si="983"/>
        <v>4.4649999999999995E-2</v>
      </c>
      <c r="L4578" s="5">
        <f t="shared" si="976"/>
        <v>1.8999999999999998E-3</v>
      </c>
      <c r="M4578" s="8">
        <f t="shared" si="977"/>
        <v>85183.69337358234</v>
      </c>
      <c r="N4578" s="6">
        <f>((B4577+E4577)*D4577+(B4578+E4578)*D4578+(B4579+E4579)*D4579)/3/SUM(D4555:D4578)</f>
        <v>0.8830907054871221</v>
      </c>
      <c r="O4578" s="7">
        <f>O4555</f>
        <v>4.7844654332470107E-2</v>
      </c>
      <c r="P4578" s="8">
        <f>M4578*O4555</f>
        <v>4075.5843642221716</v>
      </c>
      <c r="Q4578" s="5">
        <f>N4578*O4555</f>
        <v>4.2251169548248521E-2</v>
      </c>
      <c r="R4578" s="8">
        <f t="shared" si="978"/>
        <v>91644.806560046767</v>
      </c>
      <c r="S4578" s="8">
        <f t="shared" si="979"/>
        <v>3897714.3183219498</v>
      </c>
      <c r="T4578" s="9">
        <f t="shared" si="973"/>
        <v>40.699272095580731</v>
      </c>
      <c r="U4578" s="10">
        <f t="shared" si="974"/>
        <v>6.8348915584603205</v>
      </c>
    </row>
    <row r="4579" spans="1:21" x14ac:dyDescent="0.3">
      <c r="A4579" s="17">
        <v>1962</v>
      </c>
      <c r="B4579" s="17">
        <v>24</v>
      </c>
      <c r="C4579" s="17">
        <v>1.6000000000000001E-3</v>
      </c>
      <c r="D4579" s="17">
        <v>1.6000000000000001E-3</v>
      </c>
      <c r="E4579" s="17">
        <v>0.5</v>
      </c>
      <c r="F4579" s="2">
        <f t="shared" si="980"/>
        <v>95606.800337505236</v>
      </c>
      <c r="G4579" s="3">
        <f t="shared" si="981"/>
        <v>152.97088054000838</v>
      </c>
      <c r="H4579" s="2">
        <f t="shared" si="982"/>
        <v>95530.314897235236</v>
      </c>
      <c r="I4579" s="2">
        <f>SUM(H4579:H4665)</f>
        <v>4456594.9265167955</v>
      </c>
      <c r="J4579" s="4">
        <f t="shared" si="975"/>
        <v>46.613785952300454</v>
      </c>
      <c r="K4579" s="5">
        <f t="shared" si="983"/>
        <v>4.6249999999999993E-2</v>
      </c>
      <c r="L4579" s="5">
        <f t="shared" si="976"/>
        <v>1.887755102040816E-3</v>
      </c>
      <c r="M4579" s="8">
        <f t="shared" si="977"/>
        <v>81033.223204977432</v>
      </c>
      <c r="N4579" s="6">
        <f>((B4578+E4578)*D4578+(B4579+E4579)*D4579+(B4580+E4580)*D4580)/3/SUM(D4555:D4579)</f>
        <v>0.78562162162162175</v>
      </c>
      <c r="O4579" s="7">
        <f>O4555</f>
        <v>4.7844654332470107E-2</v>
      </c>
      <c r="P4579" s="8">
        <f>M4579*O4555</f>
        <v>3877.0065536880406</v>
      </c>
      <c r="Q4579" s="5">
        <f>N4579*O4555</f>
        <v>3.7587794922601114E-2</v>
      </c>
      <c r="R4579" s="8">
        <f t="shared" si="978"/>
        <v>91939.541011986454</v>
      </c>
      <c r="S4579" s="8">
        <f t="shared" si="979"/>
        <v>3806069.5117619028</v>
      </c>
      <c r="T4579" s="9">
        <f t="shared" si="973"/>
        <v>39.809610805151422</v>
      </c>
      <c r="U4579" s="10">
        <f t="shared" si="974"/>
        <v>6.8041751471490315</v>
      </c>
    </row>
    <row r="4580" spans="1:21" x14ac:dyDescent="0.3">
      <c r="A4580" s="17">
        <v>1962</v>
      </c>
      <c r="B4580" s="17">
        <v>25</v>
      </c>
      <c r="C4580" s="17">
        <v>1.1800000000000001E-3</v>
      </c>
      <c r="D4580" s="17">
        <v>1.1800000000000001E-3</v>
      </c>
      <c r="E4580" s="17">
        <v>0.5</v>
      </c>
      <c r="F4580" s="2">
        <f t="shared" si="980"/>
        <v>95453.829456965221</v>
      </c>
      <c r="G4580" s="3">
        <f t="shared" si="981"/>
        <v>112.63551875921897</v>
      </c>
      <c r="H4580" s="2">
        <f t="shared" si="982"/>
        <v>95397.511697585607</v>
      </c>
      <c r="I4580" s="2">
        <f>SUM(H4580:H4665)</f>
        <v>4361064.611619561</v>
      </c>
      <c r="J4580" s="4">
        <f t="shared" si="975"/>
        <v>45.687686250300942</v>
      </c>
      <c r="K4580" s="5">
        <f t="shared" si="983"/>
        <v>4.7429999999999993E-2</v>
      </c>
      <c r="L4580" s="5">
        <f t="shared" si="976"/>
        <v>1.8599999999999997E-3</v>
      </c>
      <c r="M4580" s="8">
        <f t="shared" si="977"/>
        <v>60556.730515709132</v>
      </c>
      <c r="N4580" s="6">
        <f>((B4579+E4579)*D4579+(B4580+E4580)*D4580+(B4581+E4581)*D4581)/3/SUM(D4555:D4580)</f>
        <v>0.77377187434113448</v>
      </c>
      <c r="O4580" s="7">
        <f>O4555</f>
        <v>4.7844654332470107E-2</v>
      </c>
      <c r="P4580" s="8">
        <f>M4580*O4555</f>
        <v>2897.3158390286476</v>
      </c>
      <c r="Q4580" s="5">
        <f>N4580*O4555</f>
        <v>3.7020847860039077E-2</v>
      </c>
      <c r="R4580" s="8">
        <f t="shared" si="978"/>
        <v>91865.814930802982</v>
      </c>
      <c r="S4580" s="8">
        <f t="shared" si="979"/>
        <v>3714129.9707499165</v>
      </c>
      <c r="T4580" s="9">
        <f t="shared" si="973"/>
        <v>38.910224889661542</v>
      </c>
      <c r="U4580" s="10">
        <f t="shared" si="974"/>
        <v>6.7774613606393999</v>
      </c>
    </row>
    <row r="4581" spans="1:21" x14ac:dyDescent="0.3">
      <c r="A4581" s="17">
        <v>1962</v>
      </c>
      <c r="B4581" s="17">
        <v>26</v>
      </c>
      <c r="C4581" s="17">
        <v>1.5399999999999999E-3</v>
      </c>
      <c r="D4581" s="17">
        <v>1.5399999999999999E-3</v>
      </c>
      <c r="E4581" s="17">
        <v>0.5</v>
      </c>
      <c r="F4581" s="2">
        <f t="shared" si="980"/>
        <v>95341.193938206008</v>
      </c>
      <c r="G4581" s="3">
        <f t="shared" si="981"/>
        <v>146.82543866483724</v>
      </c>
      <c r="H4581" s="2">
        <f t="shared" si="982"/>
        <v>95267.781218873584</v>
      </c>
      <c r="I4581" s="2">
        <f>SUM(H4581:H4665)</f>
        <v>4265667.0999219762</v>
      </c>
      <c r="J4581" s="4">
        <f t="shared" si="975"/>
        <v>44.741070713743163</v>
      </c>
      <c r="K4581" s="5">
        <f t="shared" si="983"/>
        <v>4.8969999999999993E-2</v>
      </c>
      <c r="L4581" s="5">
        <f t="shared" si="976"/>
        <v>1.8479245283018865E-3</v>
      </c>
      <c r="M4581" s="8">
        <f t="shared" si="977"/>
        <v>79454.239832921943</v>
      </c>
      <c r="N4581" s="6">
        <f>((B4580+E4580)*D4580+(B4581+E4581)*D4581+(B4582+E4582)*D4582)/3/SUM(D4555:D4581)</f>
        <v>0.78585528554897566</v>
      </c>
      <c r="O4581" s="7">
        <f>O4555</f>
        <v>4.7844654332470107E-2</v>
      </c>
      <c r="P4581" s="8">
        <f>M4581*O4555</f>
        <v>3801.460640055328</v>
      </c>
      <c r="Q4581" s="5">
        <f>N4581*O4555</f>
        <v>3.7598974492435329E-2</v>
      </c>
      <c r="R4581" s="8">
        <f t="shared" si="978"/>
        <v>91685.810342874247</v>
      </c>
      <c r="S4581" s="8">
        <f t="shared" si="979"/>
        <v>3622264.1558191134</v>
      </c>
      <c r="T4581" s="9">
        <f t="shared" si="973"/>
        <v>37.992645216576904</v>
      </c>
      <c r="U4581" s="10">
        <f t="shared" si="974"/>
        <v>6.7484254971662594</v>
      </c>
    </row>
    <row r="4582" spans="1:21" x14ac:dyDescent="0.3">
      <c r="A4582" s="17">
        <v>1962</v>
      </c>
      <c r="B4582" s="17">
        <v>27</v>
      </c>
      <c r="C4582" s="17">
        <v>1.6199999999999999E-3</v>
      </c>
      <c r="D4582" s="17">
        <v>1.6199999999999999E-3</v>
      </c>
      <c r="E4582" s="17">
        <v>0.5</v>
      </c>
      <c r="F4582" s="2">
        <f t="shared" si="980"/>
        <v>95194.368499541175</v>
      </c>
      <c r="G4582" s="3">
        <f t="shared" si="981"/>
        <v>154.21487696925669</v>
      </c>
      <c r="H4582" s="2">
        <f t="shared" si="982"/>
        <v>95117.261061056546</v>
      </c>
      <c r="I4582" s="2">
        <f>SUM(H4582:H4665)</f>
        <v>4170399.318703101</v>
      </c>
      <c r="J4582" s="4">
        <f t="shared" si="975"/>
        <v>43.809307046594903</v>
      </c>
      <c r="K4582" s="5">
        <f t="shared" si="983"/>
        <v>5.0589999999999996E-2</v>
      </c>
      <c r="L4582" s="5">
        <f t="shared" si="976"/>
        <v>1.8396363636363634E-3</v>
      </c>
      <c r="M4582" s="8">
        <f t="shared" si="977"/>
        <v>83829.000131539025</v>
      </c>
      <c r="N4582" s="6">
        <f>((B4581+E4581)*D4581+(B4582+E4582)*D4582+(B4583+E4583)*D4583)/3/SUM(D4555:D4582)</f>
        <v>0.89105225011530609</v>
      </c>
      <c r="O4582" s="7">
        <f>O4555</f>
        <v>4.7844654332470107E-2</v>
      </c>
      <c r="P4582" s="8">
        <f>M4582*O4555</f>
        <v>4010.7695343300757</v>
      </c>
      <c r="Q4582" s="5">
        <f>N4582*O4555</f>
        <v>4.2632086898936515E-2</v>
      </c>
      <c r="R4582" s="8">
        <f t="shared" si="978"/>
        <v>91062.213721912762</v>
      </c>
      <c r="S4582" s="8">
        <f t="shared" si="979"/>
        <v>3530578.345476239</v>
      </c>
      <c r="T4582" s="9">
        <f t="shared" si="973"/>
        <v>37.088100915268491</v>
      </c>
      <c r="U4582" s="10">
        <f t="shared" si="974"/>
        <v>6.7212061313264115</v>
      </c>
    </row>
    <row r="4583" spans="1:21" x14ac:dyDescent="0.3">
      <c r="A4583" s="17">
        <v>1962</v>
      </c>
      <c r="B4583" s="17">
        <v>28</v>
      </c>
      <c r="C4583" s="17">
        <v>1.7600000000000001E-3</v>
      </c>
      <c r="D4583" s="17">
        <v>1.75E-3</v>
      </c>
      <c r="E4583" s="17">
        <v>0.5</v>
      </c>
      <c r="F4583" s="2">
        <f t="shared" si="980"/>
        <v>95040.153622571917</v>
      </c>
      <c r="G4583" s="3">
        <f t="shared" si="981"/>
        <v>166.32026883950087</v>
      </c>
      <c r="H4583" s="2">
        <f t="shared" si="982"/>
        <v>94956.993488152162</v>
      </c>
      <c r="I4583" s="2">
        <f>SUM(H4583:H4665)</f>
        <v>4075282.0576420445</v>
      </c>
      <c r="J4583" s="4">
        <f t="shared" si="975"/>
        <v>42.879581969385306</v>
      </c>
      <c r="K4583" s="5">
        <f t="shared" si="983"/>
        <v>5.2339999999999998E-2</v>
      </c>
      <c r="L4583" s="5">
        <f t="shared" si="976"/>
        <v>1.8364912280701754E-3</v>
      </c>
      <c r="M4583" s="8">
        <f t="shared" si="977"/>
        <v>90564.150972980031</v>
      </c>
      <c r="N4583" s="6">
        <f>((B4582+E4582)*D4582+(B4583+E4583)*D4583+(B4584+E4584)*D4584)/3/SUM(D4555:D4583)</f>
        <v>0.86438033371545042</v>
      </c>
      <c r="O4583" s="7">
        <f>O4555</f>
        <v>4.7844654332470107E-2</v>
      </c>
      <c r="P4583" s="8">
        <f>M4583*O4555</f>
        <v>4333.0104982158655</v>
      </c>
      <c r="Q4583" s="5">
        <f>N4583*O4555</f>
        <v>4.135597827840088E-2</v>
      </c>
      <c r="R4583" s="8">
        <f t="shared" si="978"/>
        <v>91029.954128073892</v>
      </c>
      <c r="S4583" s="8">
        <f t="shared" si="979"/>
        <v>3439516.1317543262</v>
      </c>
      <c r="T4583" s="9">
        <f t="shared" si="973"/>
        <v>36.190136491292932</v>
      </c>
      <c r="U4583" s="10">
        <f t="shared" si="974"/>
        <v>6.6894454780923738</v>
      </c>
    </row>
    <row r="4584" spans="1:21" x14ac:dyDescent="0.3">
      <c r="A4584" s="17">
        <v>1962</v>
      </c>
      <c r="B4584" s="17">
        <v>29</v>
      </c>
      <c r="C4584" s="17">
        <v>1.4E-3</v>
      </c>
      <c r="D4584" s="17">
        <v>1.4E-3</v>
      </c>
      <c r="E4584" s="17">
        <v>0.5</v>
      </c>
      <c r="F4584" s="2">
        <f t="shared" si="980"/>
        <v>94873.833353732422</v>
      </c>
      <c r="G4584" s="3">
        <f t="shared" si="981"/>
        <v>132.82336669522539</v>
      </c>
      <c r="H4584" s="2">
        <f t="shared" si="982"/>
        <v>94807.421670384807</v>
      </c>
      <c r="I4584" s="2">
        <f>SUM(H4584:H4665)</f>
        <v>3980325.064153892</v>
      </c>
      <c r="J4584" s="4">
        <f t="shared" si="975"/>
        <v>41.953876252827747</v>
      </c>
      <c r="K4584" s="5">
        <f t="shared" si="983"/>
        <v>5.3739999999999996E-2</v>
      </c>
      <c r="L4584" s="5">
        <f t="shared" si="976"/>
        <v>1.8216949152542372E-3</v>
      </c>
      <c r="M4584" s="8">
        <f t="shared" si="977"/>
        <v>72911.970924993468</v>
      </c>
      <c r="N4584" s="6">
        <f>((B4583+E4583)*D4583+(B4584+E4584)*D4584+(B4585+E4585)*D4585)/3/SUM(D4555:D4584)</f>
        <v>0.87389901997270825</v>
      </c>
      <c r="O4584" s="7">
        <f>O4555</f>
        <v>4.7844654332470107E-2</v>
      </c>
      <c r="P4584" s="8">
        <f>M4584*O4555</f>
        <v>3488.4480456054234</v>
      </c>
      <c r="Q4584" s="5">
        <f>N4584*O4555</f>
        <v>4.1811396532078618E-2</v>
      </c>
      <c r="R4584" s="8">
        <f t="shared" si="978"/>
        <v>90843.390968740365</v>
      </c>
      <c r="S4584" s="8">
        <f t="shared" si="979"/>
        <v>3348486.1776262522</v>
      </c>
      <c r="T4584" s="9">
        <f t="shared" si="973"/>
        <v>35.294095951004593</v>
      </c>
      <c r="U4584" s="10">
        <f t="shared" si="974"/>
        <v>6.6597803018231545</v>
      </c>
    </row>
    <row r="4585" spans="1:21" x14ac:dyDescent="0.3">
      <c r="A4585" s="17">
        <v>1962</v>
      </c>
      <c r="B4585" s="17">
        <v>30</v>
      </c>
      <c r="C4585" s="17">
        <v>1.6299999999999999E-3</v>
      </c>
      <c r="D4585" s="17">
        <v>1.6299999999999999E-3</v>
      </c>
      <c r="E4585" s="17">
        <v>0.5</v>
      </c>
      <c r="F4585" s="2">
        <f t="shared" si="980"/>
        <v>94741.009987037192</v>
      </c>
      <c r="G4585" s="3">
        <f t="shared" si="981"/>
        <v>154.42784627887062</v>
      </c>
      <c r="H4585" s="2">
        <f t="shared" si="982"/>
        <v>94663.796063897753</v>
      </c>
      <c r="I4585" s="2">
        <f>SUM(H4585:H4665)</f>
        <v>3885517.6424835082</v>
      </c>
      <c r="J4585" s="4">
        <f t="shared" si="975"/>
        <v>41.011993043088083</v>
      </c>
      <c r="K4585" s="5">
        <f t="shared" si="983"/>
        <v>5.5369999999999996E-2</v>
      </c>
      <c r="L4585" s="5">
        <f t="shared" si="976"/>
        <v>1.8154098360655736E-3</v>
      </c>
      <c r="M4585" s="8">
        <f t="shared" si="977"/>
        <v>85065.004722874379</v>
      </c>
      <c r="N4585" s="6">
        <f>((B4584+E4584)*D4584+(B4585+E4585)*D4585+(B4586+E4586)*D4586)/3/SUM(D4555:D4585)</f>
        <v>0.84185178496177238</v>
      </c>
      <c r="O4585" s="7">
        <f>O4555</f>
        <v>4.7844654332470107E-2</v>
      </c>
      <c r="P4585" s="8">
        <f>M4585*O4555</f>
        <v>4069.9057467558619</v>
      </c>
      <c r="Q4585" s="5">
        <f>N4585*O4555</f>
        <v>4.0278107650668957E-2</v>
      </c>
      <c r="R4585" s="8">
        <f t="shared" si="978"/>
        <v>90850.917495415109</v>
      </c>
      <c r="S4585" s="8">
        <f t="shared" si="979"/>
        <v>3257642.7866575117</v>
      </c>
      <c r="T4585" s="9">
        <f t="shared" si="973"/>
        <v>34.384716682915183</v>
      </c>
      <c r="U4585" s="10">
        <f t="shared" si="974"/>
        <v>6.6272763601728997</v>
      </c>
    </row>
    <row r="4586" spans="1:21" x14ac:dyDescent="0.3">
      <c r="A4586" s="17">
        <v>1962</v>
      </c>
      <c r="B4586" s="17">
        <v>31</v>
      </c>
      <c r="C4586" s="17">
        <v>1.5499999999999999E-3</v>
      </c>
      <c r="D4586" s="17">
        <v>1.5499999999999999E-3</v>
      </c>
      <c r="E4586" s="17">
        <v>0.5</v>
      </c>
      <c r="F4586" s="2">
        <f t="shared" si="980"/>
        <v>94586.582140758328</v>
      </c>
      <c r="G4586" s="3">
        <f t="shared" si="981"/>
        <v>146.60920231817539</v>
      </c>
      <c r="H4586" s="2">
        <f t="shared" si="982"/>
        <v>94513.277539599236</v>
      </c>
      <c r="I4586" s="2">
        <f>SUM(H4586:H4665)</f>
        <v>3790853.8464196101</v>
      </c>
      <c r="J4586" s="4">
        <f t="shared" si="975"/>
        <v>40.078135403796267</v>
      </c>
      <c r="K4586" s="5">
        <f t="shared" si="983"/>
        <v>5.6919999999999998E-2</v>
      </c>
      <c r="L4586" s="5">
        <f t="shared" si="976"/>
        <v>1.806984126984127E-3</v>
      </c>
      <c r="M4586" s="8">
        <f t="shared" si="977"/>
        <v>81134.748296249556</v>
      </c>
      <c r="N4586" s="6">
        <f>((B4585+E4585)*D4585+(B4586+E4586)*D4586+(B4587+E4587)*D4587)/3/SUM(D4555:D4586)</f>
        <v>0.91965331459358157</v>
      </c>
      <c r="O4586" s="7">
        <f>O4555</f>
        <v>4.7844654332470107E-2</v>
      </c>
      <c r="P4586" s="8">
        <f>M4586*O4555</f>
        <v>3881.8639865860282</v>
      </c>
      <c r="Q4586" s="5">
        <f>N4586*O4555</f>
        <v>4.4000494942440301E-2</v>
      </c>
      <c r="R4586" s="8">
        <f t="shared" si="978"/>
        <v>90354.64654922465</v>
      </c>
      <c r="S4586" s="8">
        <f t="shared" si="979"/>
        <v>3166791.8691620966</v>
      </c>
      <c r="T4586" s="9">
        <f t="shared" si="973"/>
        <v>33.480349934301024</v>
      </c>
      <c r="U4586" s="10">
        <f t="shared" si="974"/>
        <v>6.5977854694952427</v>
      </c>
    </row>
    <row r="4587" spans="1:21" x14ac:dyDescent="0.3">
      <c r="A4587" s="17">
        <v>1962</v>
      </c>
      <c r="B4587" s="17">
        <v>32</v>
      </c>
      <c r="C4587" s="17">
        <v>1.8E-3</v>
      </c>
      <c r="D4587" s="17">
        <v>1.8E-3</v>
      </c>
      <c r="E4587" s="17">
        <v>0.5</v>
      </c>
      <c r="F4587" s="2">
        <f t="shared" si="980"/>
        <v>94439.972938440158</v>
      </c>
      <c r="G4587" s="3">
        <f t="shared" si="981"/>
        <v>169.99195128919229</v>
      </c>
      <c r="H4587" s="2">
        <f t="shared" si="982"/>
        <v>94354.976962795568</v>
      </c>
      <c r="I4587" s="2">
        <f>SUM(H4587:H4665)</f>
        <v>3696340.5688800113</v>
      </c>
      <c r="J4587" s="4">
        <f t="shared" si="975"/>
        <v>39.139576747755292</v>
      </c>
      <c r="K4587" s="5">
        <f t="shared" si="983"/>
        <v>5.8720000000000001E-2</v>
      </c>
      <c r="L4587" s="5">
        <f t="shared" si="976"/>
        <v>1.8067692307692307E-3</v>
      </c>
      <c r="M4587" s="8">
        <f t="shared" si="977"/>
        <v>94086.144701954181</v>
      </c>
      <c r="N4587" s="6">
        <f>((B4586+E4586)*D4586+(B4587+E4587)*D4587+(B4588+E4588)*D4588)/3/SUM(D4555:D4587)</f>
        <v>0.91541780199818357</v>
      </c>
      <c r="O4587" s="7">
        <f>O4555</f>
        <v>4.7844654332470107E-2</v>
      </c>
      <c r="P4587" s="8">
        <f>M4587*O4555</f>
        <v>4501.5190707397614</v>
      </c>
      <c r="Q4587" s="5">
        <f>N4587*O4555</f>
        <v>4.3797848306392655E-2</v>
      </c>
      <c r="R4587" s="8">
        <f t="shared" si="978"/>
        <v>90222.431994825878</v>
      </c>
      <c r="S4587" s="8">
        <f t="shared" si="979"/>
        <v>3076437.2226128718</v>
      </c>
      <c r="T4587" s="9">
        <f t="shared" si="973"/>
        <v>32.575583483258931</v>
      </c>
      <c r="U4587" s="10">
        <f t="shared" si="974"/>
        <v>6.5639932644963608</v>
      </c>
    </row>
    <row r="4588" spans="1:21" x14ac:dyDescent="0.3">
      <c r="A4588" s="17">
        <v>1962</v>
      </c>
      <c r="B4588" s="17">
        <v>33</v>
      </c>
      <c r="C4588" s="17">
        <v>1.6100000000000001E-3</v>
      </c>
      <c r="D4588" s="17">
        <v>1.6100000000000001E-3</v>
      </c>
      <c r="E4588" s="17">
        <v>0.5</v>
      </c>
      <c r="F4588" s="2">
        <f t="shared" si="980"/>
        <v>94269.980987150964</v>
      </c>
      <c r="G4588" s="3">
        <f t="shared" si="981"/>
        <v>151.77466938931306</v>
      </c>
      <c r="H4588" s="2">
        <f t="shared" si="982"/>
        <v>94194.093652456315</v>
      </c>
      <c r="I4588" s="2">
        <f>SUM(H4588:H4665)</f>
        <v>3601985.5919172158</v>
      </c>
      <c r="J4588" s="4">
        <f t="shared" si="975"/>
        <v>38.209253403882279</v>
      </c>
      <c r="K4588" s="5">
        <f t="shared" si="983"/>
        <v>6.0330000000000002E-2</v>
      </c>
      <c r="L4588" s="5">
        <f t="shared" si="976"/>
        <v>1.8008955223880597E-3</v>
      </c>
      <c r="M4588" s="8">
        <f t="shared" si="977"/>
        <v>84277.331751068908</v>
      </c>
      <c r="N4588" s="6">
        <f>((B4587+E4587)*D4587+(B4588+E4588)*D4588+(B4589+E4589)*D4589)/3/SUM(D4555:D4588)</f>
        <v>0.97958450743134984</v>
      </c>
      <c r="O4588" s="7">
        <f>O4555</f>
        <v>4.7844654332470107E-2</v>
      </c>
      <c r="P4588" s="8">
        <f>M4588*O4555</f>
        <v>4032.2198056927996</v>
      </c>
      <c r="Q4588" s="5">
        <f>N4588*O4555</f>
        <v>4.6867882147495925E-2</v>
      </c>
      <c r="R4588" s="8">
        <f t="shared" si="978"/>
        <v>89779.415972162795</v>
      </c>
      <c r="S4588" s="8">
        <f t="shared" si="979"/>
        <v>2986214.7906180457</v>
      </c>
      <c r="T4588" s="9">
        <f t="shared" si="973"/>
        <v>31.677260983271736</v>
      </c>
      <c r="U4588" s="10">
        <f t="shared" si="974"/>
        <v>6.5319924206105426</v>
      </c>
    </row>
    <row r="4589" spans="1:21" x14ac:dyDescent="0.3">
      <c r="A4589" s="17">
        <v>1962</v>
      </c>
      <c r="B4589" s="17">
        <v>34</v>
      </c>
      <c r="C4589" s="17">
        <v>1.8799999999999999E-3</v>
      </c>
      <c r="D4589" s="17">
        <v>1.8799999999999999E-3</v>
      </c>
      <c r="E4589" s="17">
        <v>0.5</v>
      </c>
      <c r="F4589" s="2">
        <f t="shared" si="980"/>
        <v>94118.206317761651</v>
      </c>
      <c r="G4589" s="3">
        <f t="shared" si="981"/>
        <v>176.9422278773919</v>
      </c>
      <c r="H4589" s="2">
        <f t="shared" si="982"/>
        <v>94029.735203822958</v>
      </c>
      <c r="I4589" s="2">
        <f>SUM(H4589:H4665)</f>
        <v>3507791.4982647598</v>
      </c>
      <c r="J4589" s="4">
        <f t="shared" si="975"/>
        <v>37.270063205643368</v>
      </c>
      <c r="K4589" s="5">
        <f t="shared" si="983"/>
        <v>6.2210000000000001E-2</v>
      </c>
      <c r="L4589" s="5">
        <f t="shared" si="976"/>
        <v>1.8031884057971015E-3</v>
      </c>
      <c r="M4589" s="8">
        <f t="shared" si="977"/>
        <v>98127.421021861766</v>
      </c>
      <c r="N4589" s="6">
        <f>((B4588+E4588)*D4588+(B4589+E4589)*D4589+(B4590+E4590)*D4590)/3/SUM(D4555:D4589)</f>
        <v>1.032175963135616</v>
      </c>
      <c r="O4589" s="7">
        <f>O4555</f>
        <v>4.7844654332470107E-2</v>
      </c>
      <c r="P4589" s="8">
        <f>M4589*O4555</f>
        <v>4694.8725393277373</v>
      </c>
      <c r="Q4589" s="5">
        <f>N4589*O4555</f>
        <v>4.9384102166507952E-2</v>
      </c>
      <c r="R4589" s="8">
        <f t="shared" si="978"/>
        <v>89386.161153827677</v>
      </c>
      <c r="S4589" s="8">
        <f t="shared" si="979"/>
        <v>2896435.3746458828</v>
      </c>
      <c r="T4589" s="9">
        <f t="shared" si="973"/>
        <v>30.774442989987982</v>
      </c>
      <c r="U4589" s="10">
        <f t="shared" si="974"/>
        <v>6.4956202156553857</v>
      </c>
    </row>
    <row r="4590" spans="1:21" x14ac:dyDescent="0.3">
      <c r="A4590" s="17">
        <v>1962</v>
      </c>
      <c r="B4590" s="17">
        <v>35</v>
      </c>
      <c r="C4590" s="17">
        <v>2.0899999999999998E-3</v>
      </c>
      <c r="D4590" s="17">
        <v>2.0799999999999998E-3</v>
      </c>
      <c r="E4590" s="17">
        <v>0.5</v>
      </c>
      <c r="F4590" s="2">
        <f t="shared" si="980"/>
        <v>93941.264089884266</v>
      </c>
      <c r="G4590" s="3">
        <f t="shared" si="981"/>
        <v>195.39782930695927</v>
      </c>
      <c r="H4590" s="2">
        <f t="shared" si="982"/>
        <v>93843.565175230789</v>
      </c>
      <c r="I4590" s="2">
        <f>SUM(H4590:H4665)</f>
        <v>3413761.7630609367</v>
      </c>
      <c r="J4590" s="4">
        <f t="shared" si="975"/>
        <v>36.339321129366574</v>
      </c>
      <c r="K4590" s="5">
        <f t="shared" si="983"/>
        <v>6.429E-2</v>
      </c>
      <c r="L4590" s="5">
        <f t="shared" si="976"/>
        <v>1.8109859154929577E-3</v>
      </c>
      <c r="M4590" s="8">
        <f t="shared" si="977"/>
        <v>107895.83046192338</v>
      </c>
      <c r="N4590" s="6">
        <f>((B4589+E4589)*D4589+(B4590+E4590)*D4590+(B4591+E4591)*D4591)/3/SUM(D4555:D4590)</f>
        <v>1.1241250583294446</v>
      </c>
      <c r="O4590" s="7">
        <f>O4555</f>
        <v>4.7844654332470107E-2</v>
      </c>
      <c r="P4590" s="8">
        <f>M4590*O4555</f>
        <v>5162.2387123655226</v>
      </c>
      <c r="Q4590" s="5">
        <f>N4590*O4555</f>
        <v>5.3783374842240078E-2</v>
      </c>
      <c r="R4590" s="8">
        <f t="shared" si="978"/>
        <v>88796.341532879174</v>
      </c>
      <c r="S4590" s="8">
        <f t="shared" si="979"/>
        <v>2807049.213492055</v>
      </c>
      <c r="T4590" s="9">
        <f t="shared" si="973"/>
        <v>29.880896757001615</v>
      </c>
      <c r="U4590" s="10">
        <f t="shared" si="974"/>
        <v>6.4584243723649593</v>
      </c>
    </row>
    <row r="4591" spans="1:21" x14ac:dyDescent="0.3">
      <c r="A4591" s="17">
        <v>1962</v>
      </c>
      <c r="B4591" s="17">
        <v>36</v>
      </c>
      <c r="C4591" s="17">
        <v>2.14E-3</v>
      </c>
      <c r="D4591" s="17">
        <v>2.14E-3</v>
      </c>
      <c r="E4591" s="17">
        <v>0.5</v>
      </c>
      <c r="F4591" s="2">
        <f t="shared" si="980"/>
        <v>93745.866260577313</v>
      </c>
      <c r="G4591" s="3">
        <f t="shared" si="981"/>
        <v>200.61615379763546</v>
      </c>
      <c r="H4591" s="2">
        <f t="shared" si="982"/>
        <v>93645.558183678499</v>
      </c>
      <c r="I4591" s="2">
        <f>SUM(H4591:H4665)</f>
        <v>3319918.1978857052</v>
      </c>
      <c r="J4591" s="4">
        <f t="shared" si="975"/>
        <v>35.414022295741709</v>
      </c>
      <c r="K4591" s="5">
        <f t="shared" si="983"/>
        <v>6.6430000000000003E-2</v>
      </c>
      <c r="L4591" s="5">
        <f t="shared" si="976"/>
        <v>1.82E-3</v>
      </c>
      <c r="M4591" s="8">
        <f t="shared" si="977"/>
        <v>110228.65593276673</v>
      </c>
      <c r="N4591" s="6">
        <f>((B4590+E4590)*D4590+(B4591+E4591)*D4591+(B4592+E4592)*D4592)/3/SUM(D4555:D4591)</f>
        <v>1.1688995935571278</v>
      </c>
      <c r="O4591" s="7">
        <f>O4555</f>
        <v>4.7844654332470107E-2</v>
      </c>
      <c r="P4591" s="8">
        <f>M4591*O4555</f>
        <v>5273.8519406360047</v>
      </c>
      <c r="Q4591" s="5">
        <f>N4591*O4555</f>
        <v>5.5925597003105586E-2</v>
      </c>
      <c r="R4591" s="8">
        <f t="shared" si="978"/>
        <v>88408.37443556721</v>
      </c>
      <c r="S4591" s="8">
        <f t="shared" si="979"/>
        <v>2718252.8719591759</v>
      </c>
      <c r="T4591" s="9">
        <f t="shared" si="973"/>
        <v>28.995975826853872</v>
      </c>
      <c r="U4591" s="10">
        <f t="shared" si="974"/>
        <v>6.4180464688878374</v>
      </c>
    </row>
    <row r="4592" spans="1:21" x14ac:dyDescent="0.3">
      <c r="A4592" s="17">
        <v>1962</v>
      </c>
      <c r="B4592" s="17">
        <v>37</v>
      </c>
      <c r="C4592" s="17">
        <v>2.1700000000000001E-3</v>
      </c>
      <c r="D4592" s="17">
        <v>2.16E-3</v>
      </c>
      <c r="E4592" s="17">
        <v>0.5</v>
      </c>
      <c r="F4592" s="2">
        <f t="shared" si="980"/>
        <v>93545.250106779684</v>
      </c>
      <c r="G4592" s="3">
        <f t="shared" si="981"/>
        <v>202.05774023064413</v>
      </c>
      <c r="H4592" s="2">
        <f t="shared" si="982"/>
        <v>93444.221236664365</v>
      </c>
      <c r="I4592" s="2">
        <f>SUM(H4592:H4665)</f>
        <v>3226272.6397020277</v>
      </c>
      <c r="J4592" s="4">
        <f t="shared" si="975"/>
        <v>34.48889853861435</v>
      </c>
      <c r="K4592" s="5">
        <f t="shared" si="983"/>
        <v>6.8589999999999998E-2</v>
      </c>
      <c r="L4592" s="5">
        <f t="shared" si="976"/>
        <v>1.8290666666666666E-3</v>
      </c>
      <c r="M4592" s="8">
        <f t="shared" si="977"/>
        <v>110470.40761990313</v>
      </c>
      <c r="N4592" s="6">
        <f>((B4591+E4591)*D4591+(B4592+E4592)*D4592+(B4593+E4593)*D4593)/3/SUM(D4555:D4592)</f>
        <v>1.2391262088739856</v>
      </c>
      <c r="O4592" s="7">
        <f>O4555</f>
        <v>4.7844654332470107E-2</v>
      </c>
      <c r="P4592" s="8">
        <f>M4592*O4555</f>
        <v>5285.4184665413368</v>
      </c>
      <c r="Q4592" s="5">
        <f>N4592*O4555</f>
        <v>5.9285565137879997E-2</v>
      </c>
      <c r="R4592" s="8">
        <f t="shared" si="978"/>
        <v>87904.32777177963</v>
      </c>
      <c r="S4592" s="8">
        <f t="shared" si="979"/>
        <v>2629844.4975236086</v>
      </c>
      <c r="T4592" s="9">
        <f t="shared" si="973"/>
        <v>28.113073560888484</v>
      </c>
      <c r="U4592" s="10">
        <f t="shared" si="974"/>
        <v>6.3758249777258662</v>
      </c>
    </row>
    <row r="4593" spans="1:21" x14ac:dyDescent="0.3">
      <c r="A4593" s="17">
        <v>1962</v>
      </c>
      <c r="B4593" s="17">
        <v>38</v>
      </c>
      <c r="C4593" s="17">
        <v>2.5000000000000001E-3</v>
      </c>
      <c r="D4593" s="17">
        <v>2.49E-3</v>
      </c>
      <c r="E4593" s="17">
        <v>0.5</v>
      </c>
      <c r="F4593" s="2">
        <f t="shared" si="980"/>
        <v>93343.192366549047</v>
      </c>
      <c r="G4593" s="3">
        <f t="shared" si="981"/>
        <v>232.42454899270712</v>
      </c>
      <c r="H4593" s="2">
        <f t="shared" si="982"/>
        <v>93226.98009205269</v>
      </c>
      <c r="I4593" s="2">
        <f>SUM(H4593:H4665)</f>
        <v>3132828.4184653629</v>
      </c>
      <c r="J4593" s="4">
        <f t="shared" si="975"/>
        <v>33.562473481334024</v>
      </c>
      <c r="K4593" s="5">
        <f t="shared" si="983"/>
        <v>7.1080000000000004E-2</v>
      </c>
      <c r="L4593" s="5">
        <f t="shared" si="976"/>
        <v>1.8462337662337664E-3</v>
      </c>
      <c r="M4593" s="8">
        <f t="shared" si="977"/>
        <v>125891.18086971332</v>
      </c>
      <c r="N4593" s="6">
        <f>((B4592+E4592)*D4592+(B4593+E4593)*D4593+(B4594+E4594)*D4594)/3/SUM(D4555:D4593)</f>
        <v>1.3610485837553929</v>
      </c>
      <c r="O4593" s="7">
        <f>O4555</f>
        <v>4.7844654332470107E-2</v>
      </c>
      <c r="P4593" s="8">
        <f>M4593*O4555</f>
        <v>6023.2200322179078</v>
      </c>
      <c r="Q4593" s="5">
        <f>N4593*O4555</f>
        <v>6.5118899019474763E-2</v>
      </c>
      <c r="R4593" s="8">
        <f t="shared" si="978"/>
        <v>87156.141789547721</v>
      </c>
      <c r="S4593" s="8">
        <f t="shared" si="979"/>
        <v>2541940.169751829</v>
      </c>
      <c r="T4593" s="9">
        <f t="shared" si="973"/>
        <v>27.232196642363519</v>
      </c>
      <c r="U4593" s="10">
        <f t="shared" si="974"/>
        <v>6.3302768389705051</v>
      </c>
    </row>
    <row r="4594" spans="1:21" x14ac:dyDescent="0.3">
      <c r="A4594" s="17">
        <v>1962</v>
      </c>
      <c r="B4594" s="17">
        <v>39</v>
      </c>
      <c r="C4594" s="17">
        <v>2.8800000000000002E-3</v>
      </c>
      <c r="D4594" s="17">
        <v>2.8700000000000002E-3</v>
      </c>
      <c r="E4594" s="17">
        <v>0.5</v>
      </c>
      <c r="F4594" s="2">
        <f t="shared" si="980"/>
        <v>93110.767817556334</v>
      </c>
      <c r="G4594" s="3">
        <f t="shared" si="981"/>
        <v>267.22790363638671</v>
      </c>
      <c r="H4594" s="2">
        <f t="shared" si="982"/>
        <v>92977.153865738146</v>
      </c>
      <c r="I4594" s="2">
        <f>SUM(H4594:H4665)</f>
        <v>3039601.4383733105</v>
      </c>
      <c r="J4594" s="4">
        <f t="shared" si="975"/>
        <v>32.645004542645218</v>
      </c>
      <c r="K4594" s="5">
        <f t="shared" si="983"/>
        <v>7.3950000000000002E-2</v>
      </c>
      <c r="L4594" s="5">
        <f t="shared" si="976"/>
        <v>1.8721518987341772E-3</v>
      </c>
      <c r="M4594" s="8">
        <f t="shared" si="977"/>
        <v>142738.36637778601</v>
      </c>
      <c r="N4594" s="6">
        <f>((B4593+E4593)*D4593+(B4594+E4594)*D4594+(B4595+E4595)*D4595)/3/SUM(D4555:D4594)</f>
        <v>1.4688753662384495</v>
      </c>
      <c r="O4594" s="7">
        <f>O4555</f>
        <v>4.7844654332470107E-2</v>
      </c>
      <c r="P4594" s="8">
        <f>M4594*O4555</f>
        <v>6829.2677993266443</v>
      </c>
      <c r="Q4594" s="5">
        <f>N4594*O4555</f>
        <v>7.027783415515905E-2</v>
      </c>
      <c r="R4594" s="8">
        <f t="shared" si="978"/>
        <v>86442.920866143089</v>
      </c>
      <c r="S4594" s="8">
        <f t="shared" si="979"/>
        <v>2454784.0279622814</v>
      </c>
      <c r="T4594" s="9">
        <f t="shared" si="973"/>
        <v>26.364126142448413</v>
      </c>
      <c r="U4594" s="10">
        <f t="shared" si="974"/>
        <v>6.280878400196805</v>
      </c>
    </row>
    <row r="4595" spans="1:21" x14ac:dyDescent="0.3">
      <c r="A4595" s="17">
        <v>1962</v>
      </c>
      <c r="B4595" s="17">
        <v>40</v>
      </c>
      <c r="C4595" s="17">
        <v>2.8800000000000002E-3</v>
      </c>
      <c r="D4595" s="17">
        <v>2.8800000000000002E-3</v>
      </c>
      <c r="E4595" s="17">
        <v>0.5</v>
      </c>
      <c r="F4595" s="2">
        <f t="shared" si="980"/>
        <v>92843.539913919944</v>
      </c>
      <c r="G4595" s="3">
        <f t="shared" si="981"/>
        <v>267.38939495208945</v>
      </c>
      <c r="H4595" s="2">
        <f t="shared" si="982"/>
        <v>92709.845216443893</v>
      </c>
      <c r="I4595" s="2">
        <f>SUM(H4595:H4665)</f>
        <v>2946624.2845075727</v>
      </c>
      <c r="J4595" s="4">
        <f t="shared" si="975"/>
        <v>31.737526242962524</v>
      </c>
      <c r="K4595" s="5">
        <f t="shared" si="983"/>
        <v>7.6829999999999996E-2</v>
      </c>
      <c r="L4595" s="5">
        <f t="shared" si="976"/>
        <v>1.8970370370370369E-3</v>
      </c>
      <c r="M4595" s="8">
        <f t="shared" si="977"/>
        <v>140951.06723362778</v>
      </c>
      <c r="N4595" s="6">
        <f>((B4594+E4594)*D4594+(B4595+E4595)*D4595+(B4596+E4596)*D4596)/3/SUM(D4555:D4595)</f>
        <v>1.5650570523666971</v>
      </c>
      <c r="O4595" s="7">
        <f>O4555</f>
        <v>4.7844654332470107E-2</v>
      </c>
      <c r="P4595" s="8">
        <f>M4595*O4555</f>
        <v>6743.7550895856748</v>
      </c>
      <c r="Q4595" s="5">
        <f>N4595*O4555</f>
        <v>7.4879613681079191E-2</v>
      </c>
      <c r="R4595" s="8">
        <f t="shared" si="978"/>
        <v>85767.767822203925</v>
      </c>
      <c r="S4595" s="8">
        <f t="shared" si="979"/>
        <v>2368341.1070961384</v>
      </c>
      <c r="T4595" s="9">
        <f t="shared" si="973"/>
        <v>25.508948810999129</v>
      </c>
      <c r="U4595" s="10">
        <f t="shared" si="974"/>
        <v>6.2285774319633944</v>
      </c>
    </row>
    <row r="4596" spans="1:21" x14ac:dyDescent="0.3">
      <c r="A4596" s="17">
        <v>1962</v>
      </c>
      <c r="B4596" s="17">
        <v>41</v>
      </c>
      <c r="C4596" s="17">
        <v>3.16E-3</v>
      </c>
      <c r="D4596" s="17">
        <v>3.15E-3</v>
      </c>
      <c r="E4596" s="17">
        <v>0.5</v>
      </c>
      <c r="F4596" s="2">
        <f t="shared" si="980"/>
        <v>92576.150518967857</v>
      </c>
      <c r="G4596" s="3">
        <f t="shared" si="981"/>
        <v>291.61487413474873</v>
      </c>
      <c r="H4596" s="2">
        <f t="shared" si="982"/>
        <v>92430.343081900486</v>
      </c>
      <c r="I4596" s="2">
        <f>SUM(H4596:H4665)</f>
        <v>2853914.4392911289</v>
      </c>
      <c r="J4596" s="4">
        <f t="shared" si="975"/>
        <v>30.827750163433212</v>
      </c>
      <c r="K4596" s="5">
        <f t="shared" si="983"/>
        <v>7.9979999999999996E-2</v>
      </c>
      <c r="L4596" s="5">
        <f t="shared" si="976"/>
        <v>1.9272289156626505E-3</v>
      </c>
      <c r="M4596" s="8">
        <f t="shared" si="977"/>
        <v>151313.04421845553</v>
      </c>
      <c r="N4596" s="6">
        <f>((B4595+E4595)*D4595+(B4596+E4596)*D4596+(B4597+E4597)*D4597)/3/SUM(D4555:D4596)</f>
        <v>1.6898599649912478</v>
      </c>
      <c r="O4596" s="7">
        <f>O4555</f>
        <v>4.7844654332470107E-2</v>
      </c>
      <c r="P4596" s="8">
        <f>M4596*O4555</f>
        <v>7239.5202966257693</v>
      </c>
      <c r="Q4596" s="5">
        <f>N4596*O4555</f>
        <v>8.0850765895286295E-2</v>
      </c>
      <c r="R4596" s="8">
        <f t="shared" si="978"/>
        <v>84957.279051764752</v>
      </c>
      <c r="S4596" s="8">
        <f t="shared" si="979"/>
        <v>2282573.3392739347</v>
      </c>
      <c r="T4596" s="9">
        <f t="shared" si="973"/>
        <v>24.656170368698362</v>
      </c>
      <c r="U4596" s="10">
        <f t="shared" si="974"/>
        <v>6.1715797947348499</v>
      </c>
    </row>
    <row r="4597" spans="1:21" x14ac:dyDescent="0.3">
      <c r="A4597" s="17">
        <v>1962</v>
      </c>
      <c r="B4597" s="17">
        <v>42</v>
      </c>
      <c r="C4597" s="17">
        <v>3.7299999999999998E-3</v>
      </c>
      <c r="D4597" s="17">
        <v>3.7200000000000002E-3</v>
      </c>
      <c r="E4597" s="17">
        <v>0.5</v>
      </c>
      <c r="F4597" s="2">
        <f t="shared" si="980"/>
        <v>92284.535644833115</v>
      </c>
      <c r="G4597" s="3">
        <f t="shared" si="981"/>
        <v>343.2984725987792</v>
      </c>
      <c r="H4597" s="2">
        <f t="shared" si="982"/>
        <v>92112.886408533726</v>
      </c>
      <c r="I4597" s="2">
        <f>SUM(H4597:H4665)</f>
        <v>2761484.096209228</v>
      </c>
      <c r="J4597" s="4">
        <f t="shared" si="975"/>
        <v>29.92358445446477</v>
      </c>
      <c r="K4597" s="5">
        <f t="shared" si="983"/>
        <v>8.3699999999999997E-2</v>
      </c>
      <c r="L4597" s="5">
        <f t="shared" si="976"/>
        <v>1.9694117647058823E-3</v>
      </c>
      <c r="M4597" s="8">
        <f t="shared" si="977"/>
        <v>174315.23399579589</v>
      </c>
      <c r="N4597" s="6">
        <f>((B4596+E4596)*D4596+(B4597+E4597)*D4597+(B4598+E4598)*D4598)/3/SUM(D4555:D4597)</f>
        <v>1.9038231780167263</v>
      </c>
      <c r="O4597" s="7">
        <f>O4555</f>
        <v>4.7844654332470107E-2</v>
      </c>
      <c r="P4597" s="8">
        <f>M4597*O4555</f>
        <v>8340.0521154124963</v>
      </c>
      <c r="Q4597" s="5">
        <f>N4597*O4555</f>
        <v>9.1087761862354968E-2</v>
      </c>
      <c r="R4597" s="8">
        <f t="shared" si="978"/>
        <v>83722.529746899047</v>
      </c>
      <c r="S4597" s="8">
        <f t="shared" si="979"/>
        <v>2197616.0602221699</v>
      </c>
      <c r="T4597" s="9">
        <f t="shared" si="973"/>
        <v>23.813481260608278</v>
      </c>
      <c r="U4597" s="10">
        <f t="shared" si="974"/>
        <v>6.1101031938564923</v>
      </c>
    </row>
    <row r="4598" spans="1:21" x14ac:dyDescent="0.3">
      <c r="A4598" s="17">
        <v>1962</v>
      </c>
      <c r="B4598" s="17">
        <v>43</v>
      </c>
      <c r="C4598" s="17">
        <v>4.3600000000000002E-3</v>
      </c>
      <c r="D4598" s="17">
        <v>4.3499999999999997E-3</v>
      </c>
      <c r="E4598" s="17">
        <v>0.5</v>
      </c>
      <c r="F4598" s="2">
        <f t="shared" si="980"/>
        <v>91941.237172234338</v>
      </c>
      <c r="G4598" s="3">
        <f t="shared" si="981"/>
        <v>399.94438169921932</v>
      </c>
      <c r="H4598" s="2">
        <f t="shared" si="982"/>
        <v>91741.264981384724</v>
      </c>
      <c r="I4598" s="2">
        <f>SUM(H4598:H4665)</f>
        <v>2669371.2098006941</v>
      </c>
      <c r="J4598" s="4">
        <f t="shared" si="975"/>
        <v>29.033448884314417</v>
      </c>
      <c r="K4598" s="5">
        <f t="shared" si="983"/>
        <v>8.8049999999999989E-2</v>
      </c>
      <c r="L4598" s="5">
        <f t="shared" si="976"/>
        <v>2.0241379310344827E-3</v>
      </c>
      <c r="M4598" s="8">
        <f t="shared" si="977"/>
        <v>197587.5139570249</v>
      </c>
      <c r="N4598" s="6">
        <f>((B4597+E4597)*D4597+(B4598+E4598)*D4598+(B4599+E4599)*D4599)/3/SUM(D4555:D4598)</f>
        <v>1.983683513155404</v>
      </c>
      <c r="O4598" s="7">
        <f>O4555</f>
        <v>4.7844654332470107E-2</v>
      </c>
      <c r="P4598" s="8">
        <f>M4598*O4555</f>
        <v>9453.506305685969</v>
      </c>
      <c r="Q4598" s="5">
        <f>N4598*O4555</f>
        <v>9.4908651991940221E-2</v>
      </c>
      <c r="R4598" s="8">
        <f t="shared" si="978"/>
        <v>83034.225189966106</v>
      </c>
      <c r="S4598" s="8">
        <f t="shared" si="979"/>
        <v>2113893.5304752709</v>
      </c>
      <c r="T4598" s="9">
        <f t="shared" si="973"/>
        <v>22.991789054516367</v>
      </c>
      <c r="U4598" s="10">
        <f t="shared" si="974"/>
        <v>6.0416598297980499</v>
      </c>
    </row>
    <row r="4599" spans="1:21" x14ac:dyDescent="0.3">
      <c r="A4599" s="17">
        <v>1962</v>
      </c>
      <c r="B4599" s="17">
        <v>44</v>
      </c>
      <c r="C4599" s="17">
        <v>3.98E-3</v>
      </c>
      <c r="D4599" s="17">
        <v>3.9699999999999996E-3</v>
      </c>
      <c r="E4599" s="17">
        <v>0.5</v>
      </c>
      <c r="F4599" s="2">
        <f t="shared" si="980"/>
        <v>91541.292790535124</v>
      </c>
      <c r="G4599" s="3">
        <f t="shared" si="981"/>
        <v>363.41893237842442</v>
      </c>
      <c r="H4599" s="2">
        <f t="shared" si="982"/>
        <v>91359.583324345906</v>
      </c>
      <c r="I4599" s="2">
        <f>SUM(H4599:H4665)</f>
        <v>2577629.9448193097</v>
      </c>
      <c r="J4599" s="4">
        <f t="shared" si="975"/>
        <v>28.158111670079261</v>
      </c>
      <c r="K4599" s="5">
        <f t="shared" si="983"/>
        <v>9.2019999999999991E-2</v>
      </c>
      <c r="L4599" s="5">
        <f t="shared" si="976"/>
        <v>2.0678651685393256E-3</v>
      </c>
      <c r="M4599" s="8">
        <f t="shared" si="977"/>
        <v>175745.95186741892</v>
      </c>
      <c r="N4599" s="6">
        <f>((B4598+E4598)*D4598+(B4599+E4599)*D4599+(B4600+E4600)*D4600)/3/SUM(D4555:D4599)</f>
        <v>2.1791639498659712</v>
      </c>
      <c r="O4599" s="7">
        <f>O4555</f>
        <v>4.7844654332470107E-2</v>
      </c>
      <c r="P4599" s="8">
        <f>M4599*O4555</f>
        <v>8408.504317427587</v>
      </c>
      <c r="Q4599" s="5">
        <f>N4599*O4555</f>
        <v>0.10426134591511761</v>
      </c>
      <c r="R4599" s="8">
        <f t="shared" si="978"/>
        <v>81834.310204705267</v>
      </c>
      <c r="S4599" s="8">
        <f t="shared" si="979"/>
        <v>2030859.3052853048</v>
      </c>
      <c r="T4599" s="9">
        <f t="shared" si="973"/>
        <v>22.18517177742201</v>
      </c>
      <c r="U4599" s="10">
        <f t="shared" si="974"/>
        <v>5.9729398926572514</v>
      </c>
    </row>
    <row r="4600" spans="1:21" x14ac:dyDescent="0.3">
      <c r="A4600" s="17">
        <v>1962</v>
      </c>
      <c r="B4600" s="17">
        <v>45</v>
      </c>
      <c r="C4600" s="17">
        <v>5.1900000000000002E-3</v>
      </c>
      <c r="D4600" s="17">
        <v>5.1799999999999997E-3</v>
      </c>
      <c r="E4600" s="17">
        <v>0.5</v>
      </c>
      <c r="F4600" s="2">
        <f t="shared" si="980"/>
        <v>91177.873858156701</v>
      </c>
      <c r="G4600" s="3">
        <f t="shared" si="981"/>
        <v>472.30138658525169</v>
      </c>
      <c r="H4600" s="2">
        <f t="shared" si="982"/>
        <v>90941.723164864074</v>
      </c>
      <c r="I4600" s="2">
        <f>SUM(H4600:H4665)</f>
        <v>2486270.3614949631</v>
      </c>
      <c r="J4600" s="4">
        <f t="shared" si="975"/>
        <v>27.268352027628939</v>
      </c>
      <c r="K4600" s="5">
        <f t="shared" si="983"/>
        <v>9.7199999999999995E-2</v>
      </c>
      <c r="L4600" s="5">
        <f t="shared" si="976"/>
        <v>2.136263736263736E-3</v>
      </c>
      <c r="M4600" s="8">
        <f t="shared" si="977"/>
        <v>221087.58322663532</v>
      </c>
      <c r="N4600" s="6">
        <f>((B4599+E4599)*D4599+(B4600+E4600)*D4600+(B4601+E4601)*D4601)/3/SUM(D4555:D4600)</f>
        <v>2.2544924554183816</v>
      </c>
      <c r="O4600" s="7">
        <f>O4555</f>
        <v>4.7844654332470107E-2</v>
      </c>
      <c r="P4600" s="8">
        <f>M4600*O4555</f>
        <v>10577.858996679583</v>
      </c>
      <c r="Q4600" s="5">
        <f>N4600*O4555</f>
        <v>0.10786541222465425</v>
      </c>
      <c r="R4600" s="8">
        <f t="shared" si="978"/>
        <v>81132.256707265624</v>
      </c>
      <c r="S4600" s="8">
        <f t="shared" si="979"/>
        <v>1949024.9950805996</v>
      </c>
      <c r="T4600" s="9">
        <f t="shared" si="973"/>
        <v>21.376074179056339</v>
      </c>
      <c r="U4600" s="10">
        <f t="shared" si="974"/>
        <v>5.8922778485726006</v>
      </c>
    </row>
    <row r="4601" spans="1:21" x14ac:dyDescent="0.3">
      <c r="A4601" s="17">
        <v>1962</v>
      </c>
      <c r="B4601" s="17">
        <v>46</v>
      </c>
      <c r="C4601" s="17">
        <v>5.28E-3</v>
      </c>
      <c r="D4601" s="17">
        <v>5.2700000000000004E-3</v>
      </c>
      <c r="E4601" s="17">
        <v>0.5</v>
      </c>
      <c r="F4601" s="2">
        <f t="shared" si="980"/>
        <v>90705.572471571446</v>
      </c>
      <c r="G4601" s="3">
        <f t="shared" si="981"/>
        <v>478.01836692518157</v>
      </c>
      <c r="H4601" s="2">
        <f t="shared" si="982"/>
        <v>90466.563288108853</v>
      </c>
      <c r="I4601" s="2">
        <f>SUM(H4601:H4665)</f>
        <v>2395328.6383300992</v>
      </c>
      <c r="J4601" s="4">
        <f t="shared" si="975"/>
        <v>26.407734090216263</v>
      </c>
      <c r="K4601" s="5">
        <f t="shared" si="983"/>
        <v>0.10246999999999999</v>
      </c>
      <c r="L4601" s="5">
        <f t="shared" si="976"/>
        <v>2.2036559139784946E-3</v>
      </c>
      <c r="M4601" s="8">
        <f t="shared" si="977"/>
        <v>216920.60175681609</v>
      </c>
      <c r="N4601" s="6">
        <f>((B4600+E4600)*D4600+(B4601+E4601)*D4601+(B4602+E4602)*D4602)/3/SUM(D4555:D4601)</f>
        <v>2.5589440811944963</v>
      </c>
      <c r="O4601" s="7">
        <f>O4555</f>
        <v>4.7844654332470107E-2</v>
      </c>
      <c r="P4601" s="8">
        <f>M4601*O4555</f>
        <v>10378.491208646274</v>
      </c>
      <c r="Q4601" s="5">
        <f>N4601*O4555</f>
        <v>0.122431795020871</v>
      </c>
      <c r="R4601" s="8">
        <f t="shared" si="978"/>
        <v>79390.579555376462</v>
      </c>
      <c r="S4601" s="8">
        <f t="shared" si="979"/>
        <v>1867892.7383733338</v>
      </c>
      <c r="T4601" s="9">
        <f t="shared" si="973"/>
        <v>20.592921553510518</v>
      </c>
      <c r="U4601" s="10">
        <f t="shared" si="974"/>
        <v>5.8148125367057446</v>
      </c>
    </row>
    <row r="4602" spans="1:21" x14ac:dyDescent="0.3">
      <c r="A4602" s="17">
        <v>1962</v>
      </c>
      <c r="B4602" s="17">
        <v>47</v>
      </c>
      <c r="C4602" s="17">
        <v>6.4599999999999996E-3</v>
      </c>
      <c r="D4602" s="17">
        <v>6.4400000000000004E-3</v>
      </c>
      <c r="E4602" s="17">
        <v>0.5</v>
      </c>
      <c r="F4602" s="2">
        <f t="shared" si="980"/>
        <v>90227.55410464626</v>
      </c>
      <c r="G4602" s="3">
        <f t="shared" si="981"/>
        <v>581.06544843392192</v>
      </c>
      <c r="H4602" s="2">
        <f t="shared" si="982"/>
        <v>89937.021380429302</v>
      </c>
      <c r="I4602" s="2">
        <f>SUM(H4602:H4665)</f>
        <v>2304862.0750419898</v>
      </c>
      <c r="J4602" s="4">
        <f t="shared" si="975"/>
        <v>25.544991193807626</v>
      </c>
      <c r="K4602" s="5">
        <f t="shared" si="983"/>
        <v>0.10890999999999999</v>
      </c>
      <c r="L4602" s="5">
        <f t="shared" si="976"/>
        <v>2.2928421052631578E-3</v>
      </c>
      <c r="M4602" s="8">
        <f t="shared" si="977"/>
        <v>253425.84519889168</v>
      </c>
      <c r="N4602" s="6">
        <f>((B4601+E4601)*D4601+(B4602+E4602)*D4602+(B4603+E4603)*D4603)/3/SUM(D4555:D4602)</f>
        <v>2.7654332323325073</v>
      </c>
      <c r="O4602" s="7">
        <f>O4555</f>
        <v>4.7844654332470107E-2</v>
      </c>
      <c r="P4602" s="8">
        <f>M4602*O4555</f>
        <v>12125.071962455051</v>
      </c>
      <c r="Q4602" s="5">
        <f>N4602*O4555</f>
        <v>0.13231119708047431</v>
      </c>
      <c r="R4602" s="8">
        <f t="shared" si="978"/>
        <v>78037.346419732479</v>
      </c>
      <c r="S4602" s="8">
        <f t="shared" si="979"/>
        <v>1788502.1588179574</v>
      </c>
      <c r="T4602" s="9">
        <f t="shared" si="973"/>
        <v>19.822128357193922</v>
      </c>
      <c r="U4602" s="10">
        <f t="shared" si="974"/>
        <v>5.7228628366137038</v>
      </c>
    </row>
    <row r="4603" spans="1:21" x14ac:dyDescent="0.3">
      <c r="A4603" s="17">
        <v>1962</v>
      </c>
      <c r="B4603" s="17">
        <v>48</v>
      </c>
      <c r="C4603" s="17">
        <v>7.2899999999999996E-3</v>
      </c>
      <c r="D4603" s="17">
        <v>7.2700000000000004E-3</v>
      </c>
      <c r="E4603" s="17">
        <v>0.5</v>
      </c>
      <c r="F4603" s="2">
        <f t="shared" si="980"/>
        <v>89646.488656212343</v>
      </c>
      <c r="G4603" s="3">
        <f t="shared" si="981"/>
        <v>651.72997253066376</v>
      </c>
      <c r="H4603" s="2">
        <f t="shared" si="982"/>
        <v>89320.623669947017</v>
      </c>
      <c r="I4603" s="2">
        <f>SUM(H4603:H4665)</f>
        <v>2214925.0536615616</v>
      </c>
      <c r="J4603" s="4">
        <f t="shared" si="975"/>
        <v>24.707326375666931</v>
      </c>
      <c r="K4603" s="5">
        <f t="shared" si="983"/>
        <v>0.11617999999999999</v>
      </c>
      <c r="L4603" s="5">
        <f t="shared" si="976"/>
        <v>2.3954639175257728E-3</v>
      </c>
      <c r="M4603" s="8">
        <f t="shared" si="977"/>
        <v>272068.37379701494</v>
      </c>
      <c r="N4603" s="6">
        <f>((B4602+E4602)*D4602+(B4603+E4603)*D4603+(B4604+E4604)*D4604)/3/SUM(D4555:D4603)</f>
        <v>2.920367820049349</v>
      </c>
      <c r="O4603" s="7">
        <f>O4555</f>
        <v>4.7844654332470107E-2</v>
      </c>
      <c r="P4603" s="8">
        <f>M4603*O4555</f>
        <v>13017.017299115447</v>
      </c>
      <c r="Q4603" s="5">
        <f>N4603*O4555</f>
        <v>0.13972398887393037</v>
      </c>
      <c r="R4603" s="8">
        <f t="shared" si="978"/>
        <v>76840.389842074816</v>
      </c>
      <c r="S4603" s="8">
        <f t="shared" si="979"/>
        <v>1710464.8123982248</v>
      </c>
      <c r="T4603" s="9">
        <f t="shared" si="973"/>
        <v>19.080109416864403</v>
      </c>
      <c r="U4603" s="10">
        <f t="shared" si="974"/>
        <v>5.6272169588025278</v>
      </c>
    </row>
    <row r="4604" spans="1:21" x14ac:dyDescent="0.3">
      <c r="A4604" s="17">
        <v>1962</v>
      </c>
      <c r="B4604" s="17">
        <v>49</v>
      </c>
      <c r="C4604" s="17">
        <v>7.28E-3</v>
      </c>
      <c r="D4604" s="17">
        <v>7.26E-3</v>
      </c>
      <c r="E4604" s="17">
        <v>0.5</v>
      </c>
      <c r="F4604" s="2">
        <f t="shared" si="980"/>
        <v>88994.758683681677</v>
      </c>
      <c r="G4604" s="3">
        <f t="shared" si="981"/>
        <v>646.10194804352898</v>
      </c>
      <c r="H4604" s="2">
        <f t="shared" si="982"/>
        <v>88671.70770965991</v>
      </c>
      <c r="I4604" s="2">
        <f>SUM(H4604:H4665)</f>
        <v>2125604.4299916145</v>
      </c>
      <c r="J4604" s="4">
        <f t="shared" si="975"/>
        <v>23.884602435372088</v>
      </c>
      <c r="K4604" s="5">
        <f t="shared" si="983"/>
        <v>0.12343999999999999</v>
      </c>
      <c r="L4604" s="5">
        <f t="shared" si="976"/>
        <v>2.4937373737373737E-3</v>
      </c>
      <c r="M4604" s="8">
        <f t="shared" si="977"/>
        <v>259089.81228252337</v>
      </c>
      <c r="N4604" s="6">
        <f>((B4603+E4603)*D4603+(B4604+E4604)*D4604+(B4605+E4605)*D4605)/3/SUM(D4555:D4604)</f>
        <v>3.0421527327716573</v>
      </c>
      <c r="O4604" s="7">
        <f>O4555</f>
        <v>4.7844654332470107E-2</v>
      </c>
      <c r="P4604" s="8">
        <f>M4604*O4555</f>
        <v>12396.062509721898</v>
      </c>
      <c r="Q4604" s="5">
        <f>N4604*O4555</f>
        <v>0.14555074592603925</v>
      </c>
      <c r="R4604" s="8">
        <f t="shared" si="978"/>
        <v>75765.474509983193</v>
      </c>
      <c r="S4604" s="8">
        <f t="shared" si="979"/>
        <v>1633624.42255615</v>
      </c>
      <c r="T4604" s="9">
        <f t="shared" si="973"/>
        <v>18.356411621527279</v>
      </c>
      <c r="U4604" s="10">
        <f t="shared" si="974"/>
        <v>5.5281908138448088</v>
      </c>
    </row>
    <row r="4605" spans="1:21" x14ac:dyDescent="0.3">
      <c r="A4605" s="17">
        <v>1962</v>
      </c>
      <c r="B4605" s="17">
        <v>50</v>
      </c>
      <c r="C4605" s="17">
        <v>8.2400000000000008E-3</v>
      </c>
      <c r="D4605" s="17">
        <v>8.2100000000000003E-3</v>
      </c>
      <c r="E4605" s="17">
        <v>0.5</v>
      </c>
      <c r="F4605" s="2">
        <f t="shared" si="980"/>
        <v>88348.656735638142</v>
      </c>
      <c r="G4605" s="3">
        <f t="shared" si="981"/>
        <v>725.34247179958913</v>
      </c>
      <c r="H4605" s="2">
        <f t="shared" si="982"/>
        <v>87985.985499738352</v>
      </c>
      <c r="I4605" s="2">
        <f>SUM(H4605:H4665)</f>
        <v>2036932.7222819549</v>
      </c>
      <c r="J4605" s="4">
        <f t="shared" si="975"/>
        <v>23.055616209049795</v>
      </c>
      <c r="K4605" s="5">
        <f t="shared" si="983"/>
        <v>0.13164999999999999</v>
      </c>
      <c r="L4605" s="5">
        <f t="shared" si="976"/>
        <v>2.6069306930693067E-3</v>
      </c>
      <c r="M4605" s="8">
        <f t="shared" si="977"/>
        <v>278236.19313239085</v>
      </c>
      <c r="N4605" s="6">
        <f>((B4604+E4604)*D4604+(B4605+E4605)*D4605+(B4606+E4606)*D4606)/3/SUM(D4555:D4605)</f>
        <v>3.1606279275857712</v>
      </c>
      <c r="O4605" s="7">
        <f>O4555</f>
        <v>4.7844654332470107E-2</v>
      </c>
      <c r="P4605" s="8">
        <f>M4605*O4555</f>
        <v>13312.114483201633</v>
      </c>
      <c r="Q4605" s="5">
        <f>N4605*O4555</f>
        <v>0.15121915066889258</v>
      </c>
      <c r="R4605" s="8">
        <f t="shared" si="978"/>
        <v>74680.819501702426</v>
      </c>
      <c r="S4605" s="8">
        <f t="shared" si="979"/>
        <v>1557858.9480461669</v>
      </c>
      <c r="T4605" s="9">
        <f t="shared" si="973"/>
        <v>17.633080180354984</v>
      </c>
      <c r="U4605" s="10">
        <f t="shared" si="974"/>
        <v>5.422536028694811</v>
      </c>
    </row>
    <row r="4606" spans="1:21" x14ac:dyDescent="0.3">
      <c r="A4606" s="17">
        <v>1962</v>
      </c>
      <c r="B4606" s="17">
        <v>51</v>
      </c>
      <c r="C4606" s="17">
        <v>9.2499999999999995E-3</v>
      </c>
      <c r="D4606" s="17">
        <v>9.2099999999999994E-3</v>
      </c>
      <c r="E4606" s="17">
        <v>0.5</v>
      </c>
      <c r="F4606" s="2">
        <f t="shared" si="980"/>
        <v>87623.314263838547</v>
      </c>
      <c r="G4606" s="3">
        <f t="shared" si="981"/>
        <v>807.01072436995298</v>
      </c>
      <c r="H4606" s="2">
        <f t="shared" si="982"/>
        <v>87219.808901653567</v>
      </c>
      <c r="I4606" s="2">
        <f>SUM(H4606:H4665)</f>
        <v>1948946.7367822167</v>
      </c>
      <c r="J4606" s="4">
        <f t="shared" si="975"/>
        <v>22.242330744461828</v>
      </c>
      <c r="K4606" s="5">
        <f t="shared" si="983"/>
        <v>0.14085999999999999</v>
      </c>
      <c r="L4606" s="5">
        <f t="shared" si="976"/>
        <v>2.7351456310679609E-3</v>
      </c>
      <c r="M4606" s="8">
        <f t="shared" si="977"/>
        <v>295052.19583311502</v>
      </c>
      <c r="N4606" s="6">
        <f>((B4605+E4605)*D4605+(B4606+E4606)*D4606+(B4607+E4607)*D4607)/3/SUM(D4555:D4606)</f>
        <v>3.3794666098726869</v>
      </c>
      <c r="O4606" s="7">
        <f>O4555</f>
        <v>4.7844654332470107E-2</v>
      </c>
      <c r="P4606" s="8">
        <f>M4606*O4555</f>
        <v>14116.670319671664</v>
      </c>
      <c r="Q4606" s="5">
        <f>N4606*O4555</f>
        <v>0.16168941177748331</v>
      </c>
      <c r="R4606" s="8">
        <f t="shared" si="978"/>
        <v>73117.289305000697</v>
      </c>
      <c r="S4606" s="8">
        <f t="shared" si="979"/>
        <v>1483178.1285444645</v>
      </c>
      <c r="T4606" s="9">
        <f t="shared" si="973"/>
        <v>16.926752212071491</v>
      </c>
      <c r="U4606" s="10">
        <f t="shared" si="974"/>
        <v>5.3155785323903366</v>
      </c>
    </row>
    <row r="4607" spans="1:21" x14ac:dyDescent="0.3">
      <c r="A4607" s="17">
        <v>1962</v>
      </c>
      <c r="B4607" s="17">
        <v>52</v>
      </c>
      <c r="C4607" s="17">
        <v>1.0330000000000001E-2</v>
      </c>
      <c r="D4607" s="17">
        <v>1.027E-2</v>
      </c>
      <c r="E4607" s="17">
        <v>0.5</v>
      </c>
      <c r="F4607" s="2">
        <f t="shared" si="980"/>
        <v>86816.303539468601</v>
      </c>
      <c r="G4607" s="3">
        <f t="shared" si="981"/>
        <v>891.60343735034246</v>
      </c>
      <c r="H4607" s="2">
        <f t="shared" si="982"/>
        <v>86370.501820793434</v>
      </c>
      <c r="I4607" s="2">
        <f>SUM(H4607:H4665)</f>
        <v>1861726.9278805631</v>
      </c>
      <c r="J4607" s="4">
        <f t="shared" si="975"/>
        <v>21.444439027908867</v>
      </c>
      <c r="K4607" s="5">
        <f t="shared" si="983"/>
        <v>0.15112999999999999</v>
      </c>
      <c r="L4607" s="5">
        <f t="shared" si="976"/>
        <v>2.8786666666666665E-3</v>
      </c>
      <c r="M4607" s="8">
        <f t="shared" si="977"/>
        <v>309727.91941304161</v>
      </c>
      <c r="N4607" s="6">
        <f>((B4606+E4606)*D4606+(B4607+E4607)*D4607+(B4608+E4608)*D4608)/3/SUM(D4555:D4607)</f>
        <v>3.4531198306094089</v>
      </c>
      <c r="O4607" s="7">
        <f>O4555</f>
        <v>4.7844654332470107E-2</v>
      </c>
      <c r="P4607" s="8">
        <f>M4607*O4555</f>
        <v>14818.825241432134</v>
      </c>
      <c r="Q4607" s="5">
        <f>N4607*O4555</f>
        <v>0.1652133246641049</v>
      </c>
      <c r="R4607" s="8">
        <f t="shared" si="978"/>
        <v>72100.944062073031</v>
      </c>
      <c r="S4607" s="8">
        <f t="shared" si="979"/>
        <v>1410060.8392394637</v>
      </c>
      <c r="T4607" s="9">
        <f t="shared" si="973"/>
        <v>16.241889849622762</v>
      </c>
      <c r="U4607" s="10">
        <f t="shared" si="974"/>
        <v>5.2025491782861053</v>
      </c>
    </row>
    <row r="4608" spans="1:21" x14ac:dyDescent="0.3">
      <c r="A4608" s="17">
        <v>1962</v>
      </c>
      <c r="B4608" s="17">
        <v>53</v>
      </c>
      <c r="C4608" s="17">
        <v>1.0370000000000001E-2</v>
      </c>
      <c r="D4608" s="17">
        <v>1.0319999999999999E-2</v>
      </c>
      <c r="E4608" s="17">
        <v>0.5</v>
      </c>
      <c r="F4608" s="2">
        <f t="shared" si="980"/>
        <v>85924.700102118266</v>
      </c>
      <c r="G4608" s="3">
        <f t="shared" si="981"/>
        <v>886.74290505386045</v>
      </c>
      <c r="H4608" s="2">
        <f t="shared" si="982"/>
        <v>85481.328649591334</v>
      </c>
      <c r="I4608" s="2">
        <f>SUM(H4608:H4665)</f>
        <v>1775356.4260597692</v>
      </c>
      <c r="J4608" s="4">
        <f t="shared" si="975"/>
        <v>20.661770410019763</v>
      </c>
      <c r="K4608" s="5">
        <f t="shared" si="983"/>
        <v>0.16144999999999998</v>
      </c>
      <c r="L4608" s="5">
        <f t="shared" si="976"/>
        <v>3.0177570093457939E-3</v>
      </c>
      <c r="M4608" s="8">
        <f t="shared" si="977"/>
        <v>293841.71830524335</v>
      </c>
      <c r="N4608" s="6">
        <f>((B4607+E4607)*D4607+(B4608+E4608)*D4608+(B4609+E4609)*D4609)/3/SUM(D4555:D4608)</f>
        <v>3.6652627232373285</v>
      </c>
      <c r="O4608" s="7">
        <f>O4555</f>
        <v>4.7844654332470107E-2</v>
      </c>
      <c r="P4608" s="8">
        <f>M4608*O4555</f>
        <v>14058.755440773422</v>
      </c>
      <c r="Q4608" s="5">
        <f>N4608*O4555</f>
        <v>0.17536322803097804</v>
      </c>
      <c r="R4608" s="8">
        <f t="shared" si="978"/>
        <v>70491.046921222078</v>
      </c>
      <c r="S4608" s="8">
        <f t="shared" si="979"/>
        <v>1337959.8951773907</v>
      </c>
      <c r="T4608" s="9">
        <f t="shared" si="973"/>
        <v>15.571307128069993</v>
      </c>
      <c r="U4608" s="10">
        <f t="shared" si="974"/>
        <v>5.0904632819497699</v>
      </c>
    </row>
    <row r="4609" spans="1:21" x14ac:dyDescent="0.3">
      <c r="A4609" s="17">
        <v>1962</v>
      </c>
      <c r="B4609" s="17">
        <v>54</v>
      </c>
      <c r="C4609" s="17">
        <v>1.2630000000000001E-2</v>
      </c>
      <c r="D4609" s="17">
        <v>1.255E-2</v>
      </c>
      <c r="E4609" s="17">
        <v>0.5</v>
      </c>
      <c r="F4609" s="2">
        <f t="shared" si="980"/>
        <v>85037.957197064403</v>
      </c>
      <c r="G4609" s="3">
        <f t="shared" si="981"/>
        <v>1067.2263628231583</v>
      </c>
      <c r="H4609" s="2">
        <f t="shared" si="982"/>
        <v>84504.344015652823</v>
      </c>
      <c r="I4609" s="2">
        <f>SUM(H4609:H4665)</f>
        <v>1689875.097410178</v>
      </c>
      <c r="J4609" s="4">
        <f t="shared" si="975"/>
        <v>19.872009548560914</v>
      </c>
      <c r="K4609" s="5">
        <f t="shared" si="983"/>
        <v>0.17399999999999999</v>
      </c>
      <c r="L4609" s="5">
        <f t="shared" si="976"/>
        <v>3.1926605504587154E-3</v>
      </c>
      <c r="M4609" s="8">
        <f t="shared" si="977"/>
        <v>334274.92398771341</v>
      </c>
      <c r="N4609" s="6">
        <f>((B4608+E4608)*D4608+(B4609+E4609)*D4609+(B4610+E4610)*D4610)/3/SUM(D4555:D4609)</f>
        <v>3.7959003831417619</v>
      </c>
      <c r="O4609" s="7">
        <f>O4555</f>
        <v>4.7844654332470107E-2</v>
      </c>
      <c r="P4609" s="8">
        <f>M4609*O4555</f>
        <v>15993.268190204868</v>
      </c>
      <c r="Q4609" s="5">
        <f>N4609*O4555</f>
        <v>0.18161354171190844</v>
      </c>
      <c r="R4609" s="8">
        <f t="shared" si="978"/>
        <v>69157.21080892859</v>
      </c>
      <c r="S4609" s="8">
        <f t="shared" si="979"/>
        <v>1267468.8482561687</v>
      </c>
      <c r="T4609" s="9">
        <f t="shared" si="973"/>
        <v>14.904742423656467</v>
      </c>
      <c r="U4609" s="10">
        <f t="shared" si="974"/>
        <v>4.9672671249044473</v>
      </c>
    </row>
    <row r="4610" spans="1:21" x14ac:dyDescent="0.3">
      <c r="A4610" s="17">
        <v>1962</v>
      </c>
      <c r="B4610" s="17">
        <v>55</v>
      </c>
      <c r="C4610" s="17">
        <v>1.3520000000000001E-2</v>
      </c>
      <c r="D4610" s="17">
        <v>1.3429999999999999E-2</v>
      </c>
      <c r="E4610" s="17">
        <v>0.5</v>
      </c>
      <c r="F4610" s="2">
        <f t="shared" si="980"/>
        <v>83970.730834241243</v>
      </c>
      <c r="G4610" s="3">
        <f t="shared" si="981"/>
        <v>1127.7269151038599</v>
      </c>
      <c r="H4610" s="2">
        <f t="shared" si="982"/>
        <v>83406.867376689319</v>
      </c>
      <c r="I4610" s="2">
        <f>SUM(H4610:H4665)</f>
        <v>1605370.7533945253</v>
      </c>
      <c r="J4610" s="4">
        <f t="shared" si="975"/>
        <v>19.118218186805322</v>
      </c>
      <c r="K4610" s="5">
        <f t="shared" si="983"/>
        <v>0.18742999999999999</v>
      </c>
      <c r="L4610" s="5">
        <f t="shared" si="976"/>
        <v>3.377117117117117E-3</v>
      </c>
      <c r="M4610" s="8">
        <f t="shared" si="977"/>
        <v>333931.83475571801</v>
      </c>
      <c r="N4610" s="6">
        <f>((B4609+E4609)*D4609+(B4610+E4610)*D4610+(B4611+E4611)*D4611)/3/SUM(D4555:D4610)</f>
        <v>4.1075068025396151</v>
      </c>
      <c r="O4610" s="7">
        <f>O4555</f>
        <v>4.7844654332470107E-2</v>
      </c>
      <c r="P4610" s="8">
        <f>M4610*O4555</f>
        <v>15976.853204494855</v>
      </c>
      <c r="Q4610" s="5">
        <f>N4610*O4555</f>
        <v>0.19652224313577743</v>
      </c>
      <c r="R4610" s="8">
        <f t="shared" si="978"/>
        <v>67015.562706894038</v>
      </c>
      <c r="S4610" s="8">
        <f t="shared" si="979"/>
        <v>1198311.6374472401</v>
      </c>
      <c r="T4610" s="9">
        <f t="shared" si="973"/>
        <v>14.270587209878105</v>
      </c>
      <c r="U4610" s="10">
        <f t="shared" si="974"/>
        <v>4.847630976927217</v>
      </c>
    </row>
    <row r="4611" spans="1:21" x14ac:dyDescent="0.3">
      <c r="A4611" s="17">
        <v>1962</v>
      </c>
      <c r="B4611" s="17">
        <v>56</v>
      </c>
      <c r="C4611" s="17">
        <v>1.5709999999999998E-2</v>
      </c>
      <c r="D4611" s="17">
        <v>1.558E-2</v>
      </c>
      <c r="E4611" s="17">
        <v>0.5</v>
      </c>
      <c r="F4611" s="2">
        <f t="shared" si="980"/>
        <v>82843.00391913738</v>
      </c>
      <c r="G4611" s="3">
        <f t="shared" si="981"/>
        <v>1290.6940010601604</v>
      </c>
      <c r="H4611" s="2">
        <f t="shared" si="982"/>
        <v>82197.656918607303</v>
      </c>
      <c r="I4611" s="2">
        <f>SUM(H4611:H4665)</f>
        <v>1521963.8860178359</v>
      </c>
      <c r="J4611" s="4">
        <f t="shared" si="975"/>
        <v>18.371664642960276</v>
      </c>
      <c r="K4611" s="5">
        <f t="shared" si="983"/>
        <v>0.20301</v>
      </c>
      <c r="L4611" s="5">
        <f t="shared" si="976"/>
        <v>3.5930973451327431E-3</v>
      </c>
      <c r="M4611" s="8">
        <f t="shared" si="977"/>
        <v>359214.87148366618</v>
      </c>
      <c r="N4611" s="6">
        <f>((B4610+E4610)*D4610+(B4611+E4611)*D4611+(B4612+E4612)*D4612)/3/SUM(D4555:D4611)</f>
        <v>4.2940577639853537</v>
      </c>
      <c r="O4611" s="7">
        <f>O4555</f>
        <v>4.7844654332470107E-2</v>
      </c>
      <c r="P4611" s="8">
        <f>M4611*O4555</f>
        <v>17186.511357218682</v>
      </c>
      <c r="Q4611" s="5">
        <f>N4611*O4555</f>
        <v>0.20544770940153875</v>
      </c>
      <c r="R4611" s="8">
        <f t="shared" si="978"/>
        <v>65310.336586505888</v>
      </c>
      <c r="S4611" s="8">
        <f t="shared" si="979"/>
        <v>1131296.0747403461</v>
      </c>
      <c r="T4611" s="9">
        <f t="shared" si="973"/>
        <v>13.655903591383506</v>
      </c>
      <c r="U4611" s="10">
        <f t="shared" si="974"/>
        <v>4.7157610515767701</v>
      </c>
    </row>
    <row r="4612" spans="1:21" x14ac:dyDescent="0.3">
      <c r="A4612" s="17">
        <v>1962</v>
      </c>
      <c r="B4612" s="17">
        <v>57</v>
      </c>
      <c r="C4612" s="17">
        <v>1.736E-2</v>
      </c>
      <c r="D4612" s="17">
        <v>1.721E-2</v>
      </c>
      <c r="E4612" s="17">
        <v>0.5</v>
      </c>
      <c r="F4612" s="2">
        <f t="shared" si="980"/>
        <v>81552.309918077226</v>
      </c>
      <c r="G4612" s="3">
        <f t="shared" si="981"/>
        <v>1403.5152536901089</v>
      </c>
      <c r="H4612" s="2">
        <f t="shared" si="982"/>
        <v>80850.552291232176</v>
      </c>
      <c r="I4612" s="2">
        <f>SUM(H4612:H4665)</f>
        <v>1439766.2290992287</v>
      </c>
      <c r="J4612" s="4">
        <f t="shared" si="975"/>
        <v>17.654511938969421</v>
      </c>
      <c r="K4612" s="5">
        <f t="shared" si="983"/>
        <v>0.22022</v>
      </c>
      <c r="L4612" s="5">
        <f t="shared" si="976"/>
        <v>3.8299130434782608E-3</v>
      </c>
      <c r="M4612" s="8">
        <f t="shared" si="977"/>
        <v>366461.38900727121</v>
      </c>
      <c r="N4612" s="6">
        <f>((B4611+E4611)*D4611+(B4612+E4612)*D4612+(B4613+E4613)*D4613)/3/SUM(D4555:D4612)</f>
        <v>4.4710592437865166</v>
      </c>
      <c r="O4612" s="7">
        <f>O4555</f>
        <v>4.7844654332470107E-2</v>
      </c>
      <c r="P4612" s="8">
        <f>M4612*O4555</f>
        <v>17533.218483249751</v>
      </c>
      <c r="Q4612" s="5">
        <f>N4612*O4555</f>
        <v>0.21391628401896109</v>
      </c>
      <c r="R4612" s="8">
        <f t="shared" si="978"/>
        <v>63555.302584211087</v>
      </c>
      <c r="S4612" s="8">
        <f t="shared" si="979"/>
        <v>1065985.7381538402</v>
      </c>
      <c r="T4612" s="9">
        <f t="shared" ref="T4612:T4675" si="984">S4612/F4612</f>
        <v>13.07119000338149</v>
      </c>
      <c r="U4612" s="10">
        <f t="shared" si="974"/>
        <v>4.5833219355879304</v>
      </c>
    </row>
    <row r="4613" spans="1:21" x14ac:dyDescent="0.3">
      <c r="A4613" s="17">
        <v>1962</v>
      </c>
      <c r="B4613" s="17">
        <v>58</v>
      </c>
      <c r="C4613" s="17">
        <v>1.8700000000000001E-2</v>
      </c>
      <c r="D4613" s="17">
        <v>1.8530000000000001E-2</v>
      </c>
      <c r="E4613" s="17">
        <v>0.5</v>
      </c>
      <c r="F4613" s="2">
        <f t="shared" si="980"/>
        <v>80148.794664387111</v>
      </c>
      <c r="G4613" s="3">
        <f t="shared" si="981"/>
        <v>1485.1571651310933</v>
      </c>
      <c r="H4613" s="2">
        <f t="shared" si="982"/>
        <v>79406.216081821563</v>
      </c>
      <c r="I4613" s="2">
        <f>SUM(H4613:H4665)</f>
        <v>1358915.6768079961</v>
      </c>
      <c r="J4613" s="4">
        <f t="shared" si="975"/>
        <v>16.954910956531322</v>
      </c>
      <c r="K4613" s="5">
        <f t="shared" si="983"/>
        <v>0.23874999999999999</v>
      </c>
      <c r="L4613" s="5">
        <f t="shared" si="976"/>
        <v>4.0811965811965809E-3</v>
      </c>
      <c r="M4613" s="8">
        <f t="shared" si="977"/>
        <v>363902.38391693804</v>
      </c>
      <c r="N4613" s="6">
        <f>((B4612+E4612)*D4612+(B4613+E4613)*D4613+(B4614+E4614)*D4614)/3/SUM(D4555:D4613)</f>
        <v>4.5149458987783602</v>
      </c>
      <c r="O4613" s="7">
        <f>O4555</f>
        <v>4.7844654332470107E-2</v>
      </c>
      <c r="P4613" s="8">
        <f>M4613*O4555</f>
        <v>17410.783769267731</v>
      </c>
      <c r="Q4613" s="5">
        <f>N4613*O4555</f>
        <v>0.2160160258568542</v>
      </c>
      <c r="R4613" s="8">
        <f t="shared" si="978"/>
        <v>62253.200855495845</v>
      </c>
      <c r="S4613" s="8">
        <f t="shared" si="979"/>
        <v>1002430.4355696291</v>
      </c>
      <c r="T4613" s="9">
        <f t="shared" si="984"/>
        <v>12.507118039231646</v>
      </c>
      <c r="U4613" s="10">
        <f t="shared" si="974"/>
        <v>4.447792917299676</v>
      </c>
    </row>
    <row r="4614" spans="1:21" x14ac:dyDescent="0.3">
      <c r="A4614" s="17">
        <v>1962</v>
      </c>
      <c r="B4614" s="17">
        <v>59</v>
      </c>
      <c r="C4614" s="17">
        <v>1.9689999999999999E-2</v>
      </c>
      <c r="D4614" s="17">
        <v>1.95E-2</v>
      </c>
      <c r="E4614" s="17">
        <v>0.5</v>
      </c>
      <c r="F4614" s="2">
        <f t="shared" si="980"/>
        <v>78663.637499256016</v>
      </c>
      <c r="G4614" s="3">
        <f t="shared" si="981"/>
        <v>1533.9409312354924</v>
      </c>
      <c r="H4614" s="2">
        <f t="shared" si="982"/>
        <v>77896.667033638267</v>
      </c>
      <c r="I4614" s="2">
        <f>SUM(H4614:H4665)</f>
        <v>1279509.4607261748</v>
      </c>
      <c r="J4614" s="4">
        <f t="shared" si="975"/>
        <v>16.265577100197994</v>
      </c>
      <c r="K4614" s="5">
        <f t="shared" si="983"/>
        <v>0.25824999999999998</v>
      </c>
      <c r="L4614" s="5">
        <f t="shared" si="976"/>
        <v>4.3403361344537808E-3</v>
      </c>
      <c r="M4614" s="8">
        <f t="shared" si="977"/>
        <v>353415.238755128</v>
      </c>
      <c r="N4614" s="6">
        <f>((B4613+E4613)*D4613+(B4614+E4614)*D4614+(B4615+E4615)*D4615)/3/SUM(D4555:D4614)</f>
        <v>4.5819232010325912</v>
      </c>
      <c r="O4614" s="7">
        <f>O4555</f>
        <v>4.7844654332470107E-2</v>
      </c>
      <c r="P4614" s="8">
        <f>M4614*O4555</f>
        <v>16909.029934066493</v>
      </c>
      <c r="Q4614" s="5">
        <f>N4614*O4555</f>
        <v>0.21922053173132927</v>
      </c>
      <c r="R4614" s="8">
        <f t="shared" si="978"/>
        <v>60820.118266425779</v>
      </c>
      <c r="S4614" s="8">
        <f t="shared" si="979"/>
        <v>940177.2347141332</v>
      </c>
      <c r="T4614" s="9">
        <f t="shared" si="984"/>
        <v>11.951865748936733</v>
      </c>
      <c r="U4614" s="10">
        <f t="shared" si="974"/>
        <v>4.3137113512612615</v>
      </c>
    </row>
    <row r="4615" spans="1:21" x14ac:dyDescent="0.3">
      <c r="A4615" s="17">
        <v>1962</v>
      </c>
      <c r="B4615" s="17">
        <v>60</v>
      </c>
      <c r="C4615" s="17">
        <v>2.1819999999999999E-2</v>
      </c>
      <c r="D4615" s="17">
        <v>2.1579999999999998E-2</v>
      </c>
      <c r="E4615" s="17">
        <v>0.5</v>
      </c>
      <c r="F4615" s="2">
        <f t="shared" si="980"/>
        <v>77129.696568020518</v>
      </c>
      <c r="G4615" s="3">
        <f t="shared" si="981"/>
        <v>1664.4588519378826</v>
      </c>
      <c r="H4615" s="2">
        <f t="shared" si="982"/>
        <v>76297.467142051581</v>
      </c>
      <c r="I4615" s="2">
        <f>SUM(H4615:H4665)</f>
        <v>1201612.7936925364</v>
      </c>
      <c r="J4615" s="4">
        <f t="shared" si="975"/>
        <v>15.579119939008661</v>
      </c>
      <c r="K4615" s="5">
        <f t="shared" si="983"/>
        <v>0.27982999999999997</v>
      </c>
      <c r="L4615" s="5">
        <f t="shared" si="976"/>
        <v>4.6252892561983467E-3</v>
      </c>
      <c r="M4615" s="8">
        <f t="shared" si="977"/>
        <v>359860.48866183724</v>
      </c>
      <c r="N4615" s="6">
        <f>((B4614+E4614)*D4614+(B4615+E4615)*D4615+(B4616+E4616)*D4616)/3/SUM(D4555:D4615)</f>
        <v>4.7138322076498831</v>
      </c>
      <c r="O4615" s="7">
        <f>O4555</f>
        <v>4.7844654332470107E-2</v>
      </c>
      <c r="P4615" s="8">
        <f>M4615*O4555</f>
        <v>17217.400687939382</v>
      </c>
      <c r="Q4615" s="5">
        <f>N4615*O4555</f>
        <v>0.2255316725562731</v>
      </c>
      <c r="R4615" s="8">
        <f t="shared" si="978"/>
        <v>59089.971765697403</v>
      </c>
      <c r="S4615" s="8">
        <f t="shared" si="979"/>
        <v>879357.11644770741</v>
      </c>
      <c r="T4615" s="9">
        <f t="shared" si="984"/>
        <v>11.401018746031292</v>
      </c>
      <c r="U4615" s="10">
        <f t="shared" si="974"/>
        <v>4.178101192977369</v>
      </c>
    </row>
    <row r="4616" spans="1:21" x14ac:dyDescent="0.3">
      <c r="A4616" s="17">
        <v>1962</v>
      </c>
      <c r="B4616" s="17">
        <v>61</v>
      </c>
      <c r="C4616" s="17">
        <v>2.4539999999999999E-2</v>
      </c>
      <c r="D4616" s="17">
        <v>2.4250000000000001E-2</v>
      </c>
      <c r="E4616" s="17">
        <v>0.5</v>
      </c>
      <c r="F4616" s="2">
        <f t="shared" si="980"/>
        <v>75465.237716082629</v>
      </c>
      <c r="G4616" s="3">
        <f t="shared" si="981"/>
        <v>1830.0320146150038</v>
      </c>
      <c r="H4616" s="2">
        <f t="shared" si="982"/>
        <v>74550.221708775134</v>
      </c>
      <c r="I4616" s="2">
        <f>SUM(H4616:H4665)</f>
        <v>1125315.3265504849</v>
      </c>
      <c r="J4616" s="4">
        <f t="shared" si="975"/>
        <v>14.911704522606511</v>
      </c>
      <c r="K4616" s="5">
        <f t="shared" si="983"/>
        <v>0.30407999999999996</v>
      </c>
      <c r="L4616" s="5">
        <f t="shared" si="976"/>
        <v>4.9443902439024381E-3</v>
      </c>
      <c r="M4616" s="8">
        <f t="shared" si="977"/>
        <v>370122.89166937239</v>
      </c>
      <c r="N4616" s="6">
        <f>((B4615+E4615)*D4615+(B4616+E4616)*D4616+(B4617+E4617)*D4617)/3/SUM(D4555:D4616)</f>
        <v>5.0022088485486291</v>
      </c>
      <c r="O4616" s="7">
        <f>O4555</f>
        <v>4.7844654332470107E-2</v>
      </c>
      <c r="P4616" s="8">
        <f>M4616*O4555</f>
        <v>17708.401812455402</v>
      </c>
      <c r="Q4616" s="5">
        <f>N4616*O4555</f>
        <v>0.23932895325763248</v>
      </c>
      <c r="R4616" s="8">
        <f t="shared" si="978"/>
        <v>56708.195182089548</v>
      </c>
      <c r="S4616" s="8">
        <f t="shared" si="979"/>
        <v>820267.14468201005</v>
      </c>
      <c r="T4616" s="9">
        <f t="shared" si="984"/>
        <v>10.869470096523665</v>
      </c>
      <c r="U4616" s="10">
        <f t="shared" si="974"/>
        <v>4.042234426082846</v>
      </c>
    </row>
    <row r="4617" spans="1:21" x14ac:dyDescent="0.3">
      <c r="A4617" s="17">
        <v>1962</v>
      </c>
      <c r="B4617" s="17">
        <v>62</v>
      </c>
      <c r="C4617" s="17">
        <v>2.8660000000000001E-2</v>
      </c>
      <c r="D4617" s="17">
        <v>2.826E-2</v>
      </c>
      <c r="E4617" s="17">
        <v>0.5</v>
      </c>
      <c r="F4617" s="2">
        <f t="shared" si="980"/>
        <v>73635.205701467625</v>
      </c>
      <c r="G4617" s="3">
        <f t="shared" si="981"/>
        <v>2080.930913123475</v>
      </c>
      <c r="H4617" s="2">
        <f t="shared" si="982"/>
        <v>72594.740244905886</v>
      </c>
      <c r="I4617" s="2">
        <f>SUM(H4617:H4665)</f>
        <v>1050765.1048417098</v>
      </c>
      <c r="J4617" s="4">
        <f t="shared" si="975"/>
        <v>14.269873966289023</v>
      </c>
      <c r="K4617" s="5">
        <f t="shared" si="983"/>
        <v>0.33233999999999997</v>
      </c>
      <c r="L4617" s="5">
        <f t="shared" si="976"/>
        <v>5.3174399999999997E-3</v>
      </c>
      <c r="M4617" s="8">
        <f t="shared" si="977"/>
        <v>391340.74162068119</v>
      </c>
      <c r="N4617" s="6">
        <f>((B4616+E4616)*D4616+(B4617+E4617)*D4617+(B4618+E4618)*D4618)/3/SUM(D4555:D4617)</f>
        <v>4.9876231168883276</v>
      </c>
      <c r="O4617" s="7">
        <f>O4555</f>
        <v>4.7844654332470107E-2</v>
      </c>
      <c r="P4617" s="8">
        <f>M4617*O4555</f>
        <v>18723.562509053991</v>
      </c>
      <c r="Q4617" s="5">
        <f>N4617*O4555</f>
        <v>0.23863110396815918</v>
      </c>
      <c r="R4617" s="8">
        <f t="shared" si="978"/>
        <v>55271.37723798224</v>
      </c>
      <c r="S4617" s="8">
        <f t="shared" si="979"/>
        <v>763558.94949992048</v>
      </c>
      <c r="T4617" s="9">
        <f t="shared" si="984"/>
        <v>10.369482127822751</v>
      </c>
      <c r="U4617" s="10">
        <f t="shared" si="974"/>
        <v>3.9003918384662715</v>
      </c>
    </row>
    <row r="4618" spans="1:21" x14ac:dyDescent="0.3">
      <c r="A4618" s="17">
        <v>1962</v>
      </c>
      <c r="B4618" s="17">
        <v>63</v>
      </c>
      <c r="C4618" s="17">
        <v>2.7380000000000002E-2</v>
      </c>
      <c r="D4618" s="17">
        <v>2.7009999999999999E-2</v>
      </c>
      <c r="E4618" s="17">
        <v>0.5</v>
      </c>
      <c r="F4618" s="2">
        <f t="shared" si="980"/>
        <v>71554.274788344148</v>
      </c>
      <c r="G4618" s="3">
        <f t="shared" si="981"/>
        <v>1932.6809620331753</v>
      </c>
      <c r="H4618" s="2">
        <f t="shared" si="982"/>
        <v>70587.934307327567</v>
      </c>
      <c r="I4618" s="2">
        <f>SUM(H4618:H4665)</f>
        <v>978170.36459680367</v>
      </c>
      <c r="J4618" s="4">
        <f t="shared" si="975"/>
        <v>13.67032741915432</v>
      </c>
      <c r="K4618" s="5">
        <f t="shared" si="983"/>
        <v>0.35934999999999995</v>
      </c>
      <c r="L4618" s="5">
        <f t="shared" si="976"/>
        <v>5.6590551181102356E-3</v>
      </c>
      <c r="M4618" s="8">
        <f t="shared" si="977"/>
        <v>341520.08094923233</v>
      </c>
      <c r="N4618" s="6">
        <f>((B4617+E4617)*D4617+(B4618+E4618)*D4618+(B4619+E4619)*D4619)/3/SUM(D4555:D4618)</f>
        <v>5.1277491767543255</v>
      </c>
      <c r="O4618" s="7">
        <f>O4555</f>
        <v>4.7844654332470107E-2</v>
      </c>
      <c r="P4618" s="8">
        <f>M4618*O4555</f>
        <v>16339.91022061323</v>
      </c>
      <c r="Q4618" s="5">
        <f>N4618*O4555</f>
        <v>0.24533538686541886</v>
      </c>
      <c r="R4618" s="8">
        <f t="shared" si="978"/>
        <v>53270.216136008581</v>
      </c>
      <c r="S4618" s="8">
        <f t="shared" si="979"/>
        <v>708287.57226193824</v>
      </c>
      <c r="T4618" s="9">
        <f t="shared" si="984"/>
        <v>9.8986059792658949</v>
      </c>
      <c r="U4618" s="10">
        <f t="shared" si="974"/>
        <v>3.7717214398884256</v>
      </c>
    </row>
    <row r="4619" spans="1:21" x14ac:dyDescent="0.3">
      <c r="A4619" s="17">
        <v>1962</v>
      </c>
      <c r="B4619" s="17">
        <v>64</v>
      </c>
      <c r="C4619" s="17">
        <v>3.2239999999999998E-2</v>
      </c>
      <c r="D4619" s="17">
        <v>3.1730000000000001E-2</v>
      </c>
      <c r="E4619" s="17">
        <v>0.5</v>
      </c>
      <c r="F4619" s="2">
        <f t="shared" si="980"/>
        <v>69621.593826310971</v>
      </c>
      <c r="G4619" s="3">
        <f t="shared" si="981"/>
        <v>2209.0931721088473</v>
      </c>
      <c r="H4619" s="2">
        <f t="shared" si="982"/>
        <v>68517.04724025655</v>
      </c>
      <c r="I4619" s="2">
        <f>SUM(H4619:H4665)</f>
        <v>907582.43028947618</v>
      </c>
      <c r="J4619" s="4">
        <f t="shared" si="975"/>
        <v>13.035932968637212</v>
      </c>
      <c r="K4619" s="5">
        <f t="shared" si="983"/>
        <v>0.39107999999999993</v>
      </c>
      <c r="L4619" s="5">
        <f t="shared" si="976"/>
        <v>6.0632558139534871E-3</v>
      </c>
      <c r="M4619" s="8">
        <f t="shared" si="977"/>
        <v>364341.08008852584</v>
      </c>
      <c r="N4619" s="6">
        <f>((B4618+E4618)*D4618+(B4619+E4619)*D4619+(B4620+E4620)*D4620)/3/SUM(D4555:D4619)</f>
        <v>5.1211772527360129</v>
      </c>
      <c r="O4619" s="7">
        <f>O4555</f>
        <v>4.7844654332470107E-2</v>
      </c>
      <c r="P4619" s="8">
        <f>M4619*O4555</f>
        <v>17431.773035954327</v>
      </c>
      <c r="Q4619" s="5">
        <f>N4619*O4555</f>
        <v>0.24502095543246344</v>
      </c>
      <c r="R4619" s="8">
        <f t="shared" si="978"/>
        <v>51728.934862037662</v>
      </c>
      <c r="S4619" s="8">
        <f t="shared" si="979"/>
        <v>655017.35612592963</v>
      </c>
      <c r="T4619" s="9">
        <f t="shared" si="984"/>
        <v>9.4082499426835788</v>
      </c>
      <c r="U4619" s="10">
        <f t="shared" ref="U4619:U4656" si="985">J4619-T4619</f>
        <v>3.6276830259536332</v>
      </c>
    </row>
    <row r="4620" spans="1:21" x14ac:dyDescent="0.3">
      <c r="A4620" s="17">
        <v>1962</v>
      </c>
      <c r="B4620" s="17">
        <v>65</v>
      </c>
      <c r="C4620" s="17">
        <v>3.49E-2</v>
      </c>
      <c r="D4620" s="17">
        <v>3.4299999999999997E-2</v>
      </c>
      <c r="E4620" s="17">
        <v>0.5</v>
      </c>
      <c r="F4620" s="2">
        <f t="shared" si="980"/>
        <v>67412.500654202129</v>
      </c>
      <c r="G4620" s="3">
        <f t="shared" si="981"/>
        <v>2312.2487724391331</v>
      </c>
      <c r="H4620" s="2">
        <f t="shared" si="982"/>
        <v>66256.37626798256</v>
      </c>
      <c r="I4620" s="2">
        <f>SUM(H4620:H4665)</f>
        <v>839065.38304921961</v>
      </c>
      <c r="J4620" s="4">
        <f t="shared" ref="J4620:J4665" si="986">I4620/F4620</f>
        <v>12.446732800393702</v>
      </c>
      <c r="K4620" s="11">
        <f t="shared" si="983"/>
        <v>0.42537999999999992</v>
      </c>
      <c r="L4620" s="11">
        <f t="shared" ref="L4620:L4664" si="987">K4620/(B4620+E4620)</f>
        <v>6.494351145038167E-3</v>
      </c>
      <c r="M4620" s="8">
        <f t="shared" ref="M4620:M4665" si="988">G4620/L4620</f>
        <v>356039.99857718567</v>
      </c>
      <c r="N4620" s="6">
        <f>((B4619+E4619)*D4619+(B4620+E4620)*D4620+(B4621+E4621)*D4621)/3/SUM(D4555:D4620)</f>
        <v>5.2240506527496979</v>
      </c>
      <c r="O4620" s="7">
        <f>O4555</f>
        <v>4.7844654332470107E-2</v>
      </c>
      <c r="P4620" s="8">
        <f>M4620*O4555</f>
        <v>17034.610660458598</v>
      </c>
      <c r="Q4620" s="5">
        <f>N4620*O4555</f>
        <v>0.24994289769612413</v>
      </c>
      <c r="R4620" s="8">
        <f t="shared" ref="R4620:R4665" si="989">((1-Q4620)*H4620)</f>
        <v>49696.065592718289</v>
      </c>
      <c r="S4620" s="12">
        <f t="shared" ref="S4620:S4664" si="990">R4620+S4621</f>
        <v>603288.42126389197</v>
      </c>
      <c r="T4620" s="9">
        <f t="shared" si="984"/>
        <v>8.9492069780723416</v>
      </c>
      <c r="U4620" s="10">
        <f t="shared" si="985"/>
        <v>3.4975258223213608</v>
      </c>
    </row>
    <row r="4621" spans="1:21" x14ac:dyDescent="0.3">
      <c r="A4621" s="17">
        <v>1962</v>
      </c>
      <c r="B4621" s="17">
        <v>66</v>
      </c>
      <c r="C4621" s="17">
        <v>3.6339999999999997E-2</v>
      </c>
      <c r="D4621" s="17">
        <v>3.569E-2</v>
      </c>
      <c r="E4621" s="17">
        <v>0.5</v>
      </c>
      <c r="F4621" s="2">
        <f t="shared" ref="F4621:F4665" si="991">F4620-G4620</f>
        <v>65100.251881762997</v>
      </c>
      <c r="G4621" s="3">
        <f t="shared" ref="G4621:G4665" si="992">D4621*F4621</f>
        <v>2323.4279896601215</v>
      </c>
      <c r="H4621" s="2">
        <f t="shared" ref="H4621:H4664" si="993">F4621-0.5*G4621</f>
        <v>63938.537886932936</v>
      </c>
      <c r="I4621" s="2">
        <f>SUM(H4621:H4665)</f>
        <v>772809.00678123697</v>
      </c>
      <c r="J4621" s="4">
        <f t="shared" si="986"/>
        <v>11.871060164019573</v>
      </c>
      <c r="K4621" s="5">
        <f t="shared" ref="K4621:K4653" si="994">K4620+G4621/F4621</f>
        <v>0.46106999999999992</v>
      </c>
      <c r="L4621" s="5">
        <f t="shared" si="987"/>
        <v>6.933383458646615E-3</v>
      </c>
      <c r="M4621" s="8">
        <f t="shared" si="988"/>
        <v>335107.38350445294</v>
      </c>
      <c r="N4621" s="6">
        <f>((B4620+E4620)*D4620+(B4621+E4621)*D4621+(B4622+E4622)*D4622)/3/SUM(D4555:D4621)</f>
        <v>5.3828305174196265</v>
      </c>
      <c r="O4621" s="7">
        <f>O4555</f>
        <v>4.7844654332470107E-2</v>
      </c>
      <c r="P4621" s="8">
        <f>M4621*O4555</f>
        <v>16033.096928029046</v>
      </c>
      <c r="Q4621" s="5">
        <f>N4621*O4555</f>
        <v>0.25753966543621326</v>
      </c>
      <c r="R4621" s="8">
        <f t="shared" si="989"/>
        <v>47471.828231051586</v>
      </c>
      <c r="S4621" s="8">
        <f t="shared" si="990"/>
        <v>553592.35567117366</v>
      </c>
      <c r="T4621" s="9">
        <f t="shared" si="984"/>
        <v>8.5036899193051436</v>
      </c>
      <c r="U4621" s="10">
        <f t="shared" si="985"/>
        <v>3.3673702447144294</v>
      </c>
    </row>
    <row r="4622" spans="1:21" x14ac:dyDescent="0.3">
      <c r="A4622" s="17">
        <v>1962</v>
      </c>
      <c r="B4622" s="17">
        <v>67</v>
      </c>
      <c r="C4622" s="17">
        <v>4.2750000000000003E-2</v>
      </c>
      <c r="D4622" s="17">
        <v>4.1860000000000001E-2</v>
      </c>
      <c r="E4622" s="17">
        <v>0.5</v>
      </c>
      <c r="F4622" s="2">
        <f t="shared" si="991"/>
        <v>62776.823892102875</v>
      </c>
      <c r="G4622" s="3">
        <f t="shared" si="992"/>
        <v>2627.8378481234263</v>
      </c>
      <c r="H4622" s="2">
        <f t="shared" si="993"/>
        <v>61462.904968041163</v>
      </c>
      <c r="I4622" s="2">
        <f>SUM(H4622:H4665)</f>
        <v>708870.46889430401</v>
      </c>
      <c r="J4622" s="4">
        <f t="shared" si="986"/>
        <v>11.291913558938072</v>
      </c>
      <c r="K4622" s="5">
        <f t="shared" si="994"/>
        <v>0.50292999999999988</v>
      </c>
      <c r="L4622" s="5">
        <f t="shared" si="987"/>
        <v>7.4508148148148129E-3</v>
      </c>
      <c r="M4622" s="8">
        <f t="shared" si="988"/>
        <v>352691.33825449133</v>
      </c>
      <c r="N4622" s="6">
        <f>((B4621+E4621)*D4621+(B4622+E4622)*D4622+(B4623+E4623)*D4623)/3/SUM(D4555:D4622)</f>
        <v>5.570513457803937</v>
      </c>
      <c r="O4622" s="7">
        <f>O4555</f>
        <v>4.7844654332470107E-2</v>
      </c>
      <c r="P4622" s="8">
        <f>M4622*O4555</f>
        <v>16874.39516484243</v>
      </c>
      <c r="Q4622" s="5">
        <f>N4622*O4555</f>
        <v>0.26651929084300219</v>
      </c>
      <c r="R4622" s="8">
        <f t="shared" si="989"/>
        <v>45081.855122807996</v>
      </c>
      <c r="S4622" s="8">
        <f t="shared" si="990"/>
        <v>506120.5274401221</v>
      </c>
      <c r="T4622" s="9">
        <f t="shared" si="984"/>
        <v>8.0622193997901572</v>
      </c>
      <c r="U4622" s="10">
        <f t="shared" si="985"/>
        <v>3.2296941591479147</v>
      </c>
    </row>
    <row r="4623" spans="1:21" x14ac:dyDescent="0.3">
      <c r="A4623" s="17">
        <v>1962</v>
      </c>
      <c r="B4623" s="17">
        <v>68</v>
      </c>
      <c r="C4623" s="17">
        <v>4.7919999999999997E-2</v>
      </c>
      <c r="D4623" s="17">
        <v>4.6800000000000001E-2</v>
      </c>
      <c r="E4623" s="17">
        <v>0.5</v>
      </c>
      <c r="F4623" s="2">
        <f t="shared" si="991"/>
        <v>60148.98604397945</v>
      </c>
      <c r="G4623" s="3">
        <f t="shared" si="992"/>
        <v>2814.9725468582383</v>
      </c>
      <c r="H4623" s="2">
        <f t="shared" si="993"/>
        <v>58741.499770550334</v>
      </c>
      <c r="I4623" s="2">
        <f>SUM(H4623:H4665)</f>
        <v>647407.56392626278</v>
      </c>
      <c r="J4623" s="4">
        <f t="shared" si="986"/>
        <v>10.76339946034825</v>
      </c>
      <c r="K4623" s="5">
        <f t="shared" si="994"/>
        <v>0.54972999999999983</v>
      </c>
      <c r="L4623" s="5">
        <f t="shared" si="987"/>
        <v>8.0252554744525521E-3</v>
      </c>
      <c r="M4623" s="8">
        <f t="shared" si="988"/>
        <v>350764.22873008455</v>
      </c>
      <c r="N4623" s="6">
        <f>((B4622+E4622)*D4622+(B4623+E4623)*D4623+(B4624+E4624)*D4624)/3/SUM(D4555:D4623)</f>
        <v>5.6222357642236496</v>
      </c>
      <c r="O4623" s="7">
        <f>O4555</f>
        <v>4.7844654332470107E-2</v>
      </c>
      <c r="P4623" s="8">
        <f>M4623*O4555</f>
        <v>16782.193275786376</v>
      </c>
      <c r="Q4623" s="5">
        <f>N4623*O4555</f>
        <v>0.26899392671493144</v>
      </c>
      <c r="R4623" s="8">
        <f t="shared" si="989"/>
        <v>42940.393086145748</v>
      </c>
      <c r="S4623" s="8">
        <f t="shared" si="990"/>
        <v>461038.67231731408</v>
      </c>
      <c r="T4623" s="9">
        <f t="shared" si="984"/>
        <v>7.6649450413048363</v>
      </c>
      <c r="U4623" s="10">
        <f t="shared" si="985"/>
        <v>3.0984544190434136</v>
      </c>
    </row>
    <row r="4624" spans="1:21" x14ac:dyDescent="0.3">
      <c r="A4624" s="17">
        <v>1962</v>
      </c>
      <c r="B4624" s="17">
        <v>69</v>
      </c>
      <c r="C4624" s="17">
        <v>4.7739999999999998E-2</v>
      </c>
      <c r="D4624" s="17">
        <v>4.6629999999999998E-2</v>
      </c>
      <c r="E4624" s="17">
        <v>0.5</v>
      </c>
      <c r="F4624" s="2">
        <f t="shared" si="991"/>
        <v>57334.01349712121</v>
      </c>
      <c r="G4624" s="3">
        <f t="shared" si="992"/>
        <v>2673.4850493707618</v>
      </c>
      <c r="H4624" s="2">
        <f t="shared" si="993"/>
        <v>55997.270972435828</v>
      </c>
      <c r="I4624" s="2">
        <f>SUM(H4624:H4665)</f>
        <v>588666.06415571261</v>
      </c>
      <c r="J4624" s="4">
        <f t="shared" si="986"/>
        <v>10.267309547155111</v>
      </c>
      <c r="K4624" s="5">
        <f t="shared" si="994"/>
        <v>0.59635999999999978</v>
      </c>
      <c r="L4624" s="5">
        <f t="shared" si="987"/>
        <v>8.5807194244604292E-3</v>
      </c>
      <c r="M4624" s="8">
        <f t="shared" si="988"/>
        <v>311568.86935956136</v>
      </c>
      <c r="N4624" s="6">
        <f>((B4623+E4623)*D4623+(B4624+E4624)*D4624+(B4625+E4625)*D4625)/3/SUM(D4555:D4624)</f>
        <v>5.7020451852348719</v>
      </c>
      <c r="O4624" s="7">
        <f>O4555</f>
        <v>4.7844654332470107E-2</v>
      </c>
      <c r="P4624" s="8">
        <f>M4624*O4555</f>
        <v>14906.90485526675</v>
      </c>
      <c r="Q4624" s="5">
        <f>N4624*O4555</f>
        <v>0.27281238087568793</v>
      </c>
      <c r="R4624" s="8">
        <f t="shared" si="989"/>
        <v>40720.52215590456</v>
      </c>
      <c r="S4624" s="8">
        <f t="shared" si="990"/>
        <v>418098.27923116833</v>
      </c>
      <c r="T4624" s="9">
        <f t="shared" si="984"/>
        <v>7.2923253358525368</v>
      </c>
      <c r="U4624" s="10">
        <f t="shared" si="985"/>
        <v>2.9749842113025746</v>
      </c>
    </row>
    <row r="4625" spans="1:21" x14ac:dyDescent="0.3">
      <c r="A4625" s="17">
        <v>1962</v>
      </c>
      <c r="B4625" s="17">
        <v>70</v>
      </c>
      <c r="C4625" s="17">
        <v>5.4719999999999998E-2</v>
      </c>
      <c r="D4625" s="17">
        <v>5.3260000000000002E-2</v>
      </c>
      <c r="E4625" s="17">
        <v>0.5</v>
      </c>
      <c r="F4625" s="2">
        <f t="shared" si="991"/>
        <v>54660.528447750447</v>
      </c>
      <c r="G4625" s="3">
        <f t="shared" si="992"/>
        <v>2911.2197451271891</v>
      </c>
      <c r="H4625" s="2">
        <f t="shared" si="993"/>
        <v>53204.91857518685</v>
      </c>
      <c r="I4625" s="2">
        <f>SUM(H4625:H4665)</f>
        <v>532668.79318327666</v>
      </c>
      <c r="J4625" s="4">
        <f t="shared" si="986"/>
        <v>9.7450355550889043</v>
      </c>
      <c r="K4625" s="5">
        <f t="shared" si="994"/>
        <v>0.64961999999999975</v>
      </c>
      <c r="L4625" s="5">
        <f t="shared" si="987"/>
        <v>9.2144680851063802E-3</v>
      </c>
      <c r="M4625" s="8">
        <f t="shared" si="988"/>
        <v>315940.07578502339</v>
      </c>
      <c r="N4625" s="6">
        <f>((B4624+E4624)*D4624+(B4625+E4625)*D4625+(B4626+E4626)*D4626)/3/SUM(D4555:D4625)</f>
        <v>5.4372068799195441</v>
      </c>
      <c r="O4625" s="7">
        <f>O4555</f>
        <v>4.7844654332470107E-2</v>
      </c>
      <c r="P4625" s="8">
        <f>M4625*O4555</f>
        <v>15116.043715708853</v>
      </c>
      <c r="Q4625" s="5">
        <f>N4625*O4555</f>
        <v>0.2601412837038789</v>
      </c>
      <c r="R4625" s="8">
        <f t="shared" si="989"/>
        <v>39364.122757677389</v>
      </c>
      <c r="S4625" s="8">
        <f t="shared" si="990"/>
        <v>377377.75707526377</v>
      </c>
      <c r="T4625" s="9">
        <f t="shared" si="984"/>
        <v>6.9040268689680904</v>
      </c>
      <c r="U4625" s="10">
        <f t="shared" si="985"/>
        <v>2.8410086861208139</v>
      </c>
    </row>
    <row r="4626" spans="1:21" x14ac:dyDescent="0.3">
      <c r="A4626" s="17">
        <v>1962</v>
      </c>
      <c r="B4626" s="17">
        <v>71</v>
      </c>
      <c r="C4626" s="17">
        <v>5.1659999999999998E-2</v>
      </c>
      <c r="D4626" s="17">
        <v>5.0360000000000002E-2</v>
      </c>
      <c r="E4626" s="17">
        <v>0.5</v>
      </c>
      <c r="F4626" s="2">
        <f t="shared" si="991"/>
        <v>51749.308702623261</v>
      </c>
      <c r="G4626" s="3">
        <f t="shared" si="992"/>
        <v>2606.0951862641077</v>
      </c>
      <c r="H4626" s="2">
        <f t="shared" si="993"/>
        <v>50446.261109491206</v>
      </c>
      <c r="I4626" s="2">
        <f>SUM(H4626:H4665)</f>
        <v>479463.87460808974</v>
      </c>
      <c r="J4626" s="4">
        <f t="shared" si="986"/>
        <v>9.2651261751789331</v>
      </c>
      <c r="K4626" s="5">
        <f t="shared" si="994"/>
        <v>0.69997999999999971</v>
      </c>
      <c r="L4626" s="5">
        <f t="shared" si="987"/>
        <v>9.7899300699300657E-3</v>
      </c>
      <c r="M4626" s="8">
        <f t="shared" si="988"/>
        <v>266201.61407166458</v>
      </c>
      <c r="N4626" s="6">
        <f>((B4625+E4625)*D4625+(B4626+E4626)*D4626+(B4627+E4627)*D4627)/3/SUM(D4555:D4626)</f>
        <v>5.6298251378610846</v>
      </c>
      <c r="O4626" s="7">
        <f>O4555</f>
        <v>4.7844654332470107E-2</v>
      </c>
      <c r="P4626" s="8">
        <f>M4626*O4555</f>
        <v>12736.324208004402</v>
      </c>
      <c r="Q4626" s="5">
        <f>N4626*O4555</f>
        <v>0.26935703767321445</v>
      </c>
      <c r="R4626" s="8">
        <f t="shared" si="989"/>
        <v>36858.205655349171</v>
      </c>
      <c r="S4626" s="8">
        <f t="shared" si="990"/>
        <v>338013.63431758637</v>
      </c>
      <c r="T4626" s="9">
        <f t="shared" si="984"/>
        <v>6.5317516850317245</v>
      </c>
      <c r="U4626" s="10">
        <f t="shared" si="985"/>
        <v>2.7333744901472086</v>
      </c>
    </row>
    <row r="4627" spans="1:21" x14ac:dyDescent="0.3">
      <c r="A4627" s="17">
        <v>1962</v>
      </c>
      <c r="B4627" s="17">
        <v>72</v>
      </c>
      <c r="C4627" s="17">
        <v>6.3570000000000002E-2</v>
      </c>
      <c r="D4627" s="17">
        <v>6.1609999999999998E-2</v>
      </c>
      <c r="E4627" s="17">
        <v>0.5</v>
      </c>
      <c r="F4627" s="2">
        <f t="shared" si="991"/>
        <v>49143.213516359152</v>
      </c>
      <c r="G4627" s="3">
        <f t="shared" si="992"/>
        <v>3027.7133847428872</v>
      </c>
      <c r="H4627" s="2">
        <f t="shared" si="993"/>
        <v>47629.356823987706</v>
      </c>
      <c r="I4627" s="2">
        <f>SUM(H4627:H4665)</f>
        <v>429017.61349859851</v>
      </c>
      <c r="J4627" s="4">
        <f t="shared" si="986"/>
        <v>8.7299462693009282</v>
      </c>
      <c r="K4627" s="5">
        <f t="shared" si="994"/>
        <v>0.76158999999999977</v>
      </c>
      <c r="L4627" s="5">
        <f t="shared" si="987"/>
        <v>1.050468965517241E-2</v>
      </c>
      <c r="M4627" s="8">
        <f t="shared" si="988"/>
        <v>288224.92468895257</v>
      </c>
      <c r="N4627" s="6">
        <f>((B4626+E4626)*D4626+(B4627+E4627)*D4627+(B4628+E4628)*D4628)/3/SUM(D4555:D4627)</f>
        <v>5.7973187673157494</v>
      </c>
      <c r="O4627" s="7">
        <f>O4555</f>
        <v>4.7844654332470107E-2</v>
      </c>
      <c r="P4627" s="8">
        <f>M4627*O4555</f>
        <v>13790.021891745166</v>
      </c>
      <c r="Q4627" s="5">
        <f>N4627*O4555</f>
        <v>0.27737071247736372</v>
      </c>
      <c r="R4627" s="8">
        <f t="shared" si="989"/>
        <v>34418.368186879656</v>
      </c>
      <c r="S4627" s="8">
        <f t="shared" si="990"/>
        <v>301155.42866223719</v>
      </c>
      <c r="T4627" s="9">
        <f t="shared" si="984"/>
        <v>6.12811835274033</v>
      </c>
      <c r="U4627" s="10">
        <f t="shared" si="985"/>
        <v>2.6018279165605982</v>
      </c>
    </row>
    <row r="4628" spans="1:21" x14ac:dyDescent="0.3">
      <c r="A4628" s="17">
        <v>1962</v>
      </c>
      <c r="B4628" s="17">
        <v>73</v>
      </c>
      <c r="C4628" s="17">
        <v>7.3020000000000002E-2</v>
      </c>
      <c r="D4628" s="17">
        <v>7.0449999999999999E-2</v>
      </c>
      <c r="E4628" s="17">
        <v>0.5</v>
      </c>
      <c r="F4628" s="2">
        <f t="shared" si="991"/>
        <v>46115.500131616267</v>
      </c>
      <c r="G4628" s="3">
        <f t="shared" si="992"/>
        <v>3248.836984272366</v>
      </c>
      <c r="H4628" s="2">
        <f t="shared" si="993"/>
        <v>44491.081639480086</v>
      </c>
      <c r="I4628" s="2">
        <f>SUM(H4628:H4665)</f>
        <v>381388.25667461084</v>
      </c>
      <c r="J4628" s="4">
        <f t="shared" si="986"/>
        <v>8.2702834315166704</v>
      </c>
      <c r="K4628" s="5">
        <f t="shared" si="994"/>
        <v>0.83203999999999978</v>
      </c>
      <c r="L4628" s="5">
        <f t="shared" si="987"/>
        <v>1.1320272108843534E-2</v>
      </c>
      <c r="M4628" s="8">
        <f t="shared" si="988"/>
        <v>286992.83489257604</v>
      </c>
      <c r="N4628" s="6">
        <f>((B4627+E4627)*D4627+(B4628+E4628)*D4628+(B4629+E4629)*D4629)/3/SUM(D4555:D4628)</f>
        <v>6.2190900277230279</v>
      </c>
      <c r="O4628" s="7">
        <f>O4555</f>
        <v>4.7844654332470107E-2</v>
      </c>
      <c r="P4628" s="8">
        <f>M4628*O4555</f>
        <v>13731.072981330966</v>
      </c>
      <c r="Q4628" s="5">
        <f>N4628*O4555</f>
        <v>0.29755021263892023</v>
      </c>
      <c r="R4628" s="8">
        <f t="shared" si="989"/>
        <v>31252.750837117226</v>
      </c>
      <c r="S4628" s="8">
        <f t="shared" si="990"/>
        <v>266737.06047535752</v>
      </c>
      <c r="T4628" s="9">
        <f t="shared" si="984"/>
        <v>5.7841085906923864</v>
      </c>
      <c r="U4628" s="10">
        <f t="shared" si="985"/>
        <v>2.4861748408242841</v>
      </c>
    </row>
    <row r="4629" spans="1:21" x14ac:dyDescent="0.3">
      <c r="A4629" s="17">
        <v>1962</v>
      </c>
      <c r="B4629" s="17">
        <v>74</v>
      </c>
      <c r="C4629" s="17">
        <v>8.2159999999999997E-2</v>
      </c>
      <c r="D4629" s="17">
        <v>7.8909999999999994E-2</v>
      </c>
      <c r="E4629" s="17">
        <v>0.5</v>
      </c>
      <c r="F4629" s="2">
        <f t="shared" si="991"/>
        <v>42866.663147343905</v>
      </c>
      <c r="G4629" s="3">
        <f t="shared" si="992"/>
        <v>3382.6083889569072</v>
      </c>
      <c r="H4629" s="2">
        <f t="shared" si="993"/>
        <v>41175.358952865448</v>
      </c>
      <c r="I4629" s="2">
        <f>SUM(H4629:H4665)</f>
        <v>336897.1750351307</v>
      </c>
      <c r="J4629" s="4">
        <f t="shared" si="986"/>
        <v>7.8591882432539064</v>
      </c>
      <c r="K4629" s="5">
        <f t="shared" si="994"/>
        <v>0.91094999999999982</v>
      </c>
      <c r="L4629" s="5">
        <f t="shared" si="987"/>
        <v>1.2227516778523488E-2</v>
      </c>
      <c r="M4629" s="8">
        <f t="shared" si="988"/>
        <v>276639.03065732436</v>
      </c>
      <c r="N4629" s="6">
        <f>((B4628+E4628)*D4628+(B4629+E4629)*D4629+(B4630+E4630)*D4630)/3/SUM(D4555:D4629)</f>
        <v>6.1601935708143518</v>
      </c>
      <c r="O4629" s="7">
        <f>O4555</f>
        <v>4.7844654332470107E-2</v>
      </c>
      <c r="P4629" s="8">
        <f>M4629*O4555</f>
        <v>13235.698796669285</v>
      </c>
      <c r="Q4629" s="5">
        <f>N4629*O4555</f>
        <v>0.29473233201671739</v>
      </c>
      <c r="R4629" s="8">
        <f t="shared" si="989"/>
        <v>29039.649387061989</v>
      </c>
      <c r="S4629" s="8">
        <f t="shared" si="990"/>
        <v>235484.30963824032</v>
      </c>
      <c r="T4629" s="9">
        <f t="shared" si="984"/>
        <v>5.4934135840902591</v>
      </c>
      <c r="U4629" s="10">
        <f t="shared" si="985"/>
        <v>2.3657746591636473</v>
      </c>
    </row>
    <row r="4630" spans="1:21" x14ac:dyDescent="0.3">
      <c r="A4630" s="17">
        <v>1962</v>
      </c>
      <c r="B4630" s="17">
        <v>75</v>
      </c>
      <c r="C4630" s="17">
        <v>7.9579999999999998E-2</v>
      </c>
      <c r="D4630" s="17">
        <v>7.6530000000000001E-2</v>
      </c>
      <c r="E4630" s="17">
        <v>0.5</v>
      </c>
      <c r="F4630" s="2">
        <f t="shared" si="991"/>
        <v>39484.054758386999</v>
      </c>
      <c r="G4630" s="3">
        <f t="shared" si="992"/>
        <v>3021.714710659357</v>
      </c>
      <c r="H4630" s="2">
        <f t="shared" si="993"/>
        <v>37973.197403057318</v>
      </c>
      <c r="I4630" s="2">
        <f>SUM(H4630:H4665)</f>
        <v>295721.81608226529</v>
      </c>
      <c r="J4630" s="4">
        <f t="shared" si="986"/>
        <v>7.4896516553799373</v>
      </c>
      <c r="K4630" s="5">
        <f t="shared" si="994"/>
        <v>0.9874799999999998</v>
      </c>
      <c r="L4630" s="5">
        <f t="shared" si="987"/>
        <v>1.3079205298013243E-2</v>
      </c>
      <c r="M4630" s="8">
        <f t="shared" si="988"/>
        <v>231031.98105762294</v>
      </c>
      <c r="N4630" s="6">
        <f>((B4629+E4629)*D4629+(B4630+E4630)*D4630+(B4631+E4631)*D4631)/3/SUM(D4555:D4630)</f>
        <v>6.198539042140939</v>
      </c>
      <c r="O4630" s="7">
        <f>O4555</f>
        <v>4.7844654332470107E-2</v>
      </c>
      <c r="P4630" s="8">
        <f>M4630*O4555</f>
        <v>11053.645273447752</v>
      </c>
      <c r="Q4630" s="5">
        <f>N4630*O4555</f>
        <v>0.2965669578375536</v>
      </c>
      <c r="R4630" s="8">
        <f t="shared" si="989"/>
        <v>26711.601769867717</v>
      </c>
      <c r="S4630" s="8">
        <f t="shared" si="990"/>
        <v>206444.66025117831</v>
      </c>
      <c r="T4630" s="9">
        <f t="shared" si="984"/>
        <v>5.2285577434857142</v>
      </c>
      <c r="U4630" s="10">
        <f t="shared" si="985"/>
        <v>2.261093911894223</v>
      </c>
    </row>
    <row r="4631" spans="1:21" x14ac:dyDescent="0.3">
      <c r="A4631" s="17">
        <v>1962</v>
      </c>
      <c r="B4631" s="17">
        <v>76</v>
      </c>
      <c r="C4631" s="17">
        <v>9.1670000000000001E-2</v>
      </c>
      <c r="D4631" s="17">
        <v>8.7660000000000002E-2</v>
      </c>
      <c r="E4631" s="17">
        <v>0.5</v>
      </c>
      <c r="F4631" s="2">
        <f t="shared" si="991"/>
        <v>36462.340047727645</v>
      </c>
      <c r="G4631" s="3">
        <f t="shared" si="992"/>
        <v>3196.2887285838056</v>
      </c>
      <c r="H4631" s="2">
        <f t="shared" si="993"/>
        <v>34864.195683435741</v>
      </c>
      <c r="I4631" s="2">
        <f>SUM(H4631:H4665)</f>
        <v>257748.61867920798</v>
      </c>
      <c r="J4631" s="4">
        <f t="shared" si="986"/>
        <v>7.0688995369421175</v>
      </c>
      <c r="K4631" s="5">
        <f t="shared" si="994"/>
        <v>1.0751399999999998</v>
      </c>
      <c r="L4631" s="5">
        <f t="shared" si="987"/>
        <v>1.4054117647058821E-2</v>
      </c>
      <c r="M4631" s="8">
        <f t="shared" si="988"/>
        <v>227427.20737453835</v>
      </c>
      <c r="N4631" s="6">
        <f>((B4630+E4630)*D4630+(B4631+E4631)*D4631+(B4632+E4632)*D4632)/3/SUM(D4555:D4631)</f>
        <v>6.0781867167686698</v>
      </c>
      <c r="O4631" s="7">
        <f>O4555</f>
        <v>4.7844654332470107E-2</v>
      </c>
      <c r="P4631" s="8">
        <f>M4631*O4555</f>
        <v>10881.176122633784</v>
      </c>
      <c r="Q4631" s="5">
        <f>N4631*O4555</f>
        <v>0.29080874243200838</v>
      </c>
      <c r="R4631" s="8">
        <f t="shared" si="989"/>
        <v>24725.382780832337</v>
      </c>
      <c r="S4631" s="8">
        <f t="shared" si="990"/>
        <v>179733.05848131061</v>
      </c>
      <c r="T4631" s="9">
        <f t="shared" si="984"/>
        <v>4.9292793124645238</v>
      </c>
      <c r="U4631" s="10">
        <f t="shared" si="985"/>
        <v>2.1396202244775937</v>
      </c>
    </row>
    <row r="4632" spans="1:21" x14ac:dyDescent="0.3">
      <c r="A4632" s="17">
        <v>1962</v>
      </c>
      <c r="B4632" s="17">
        <v>77</v>
      </c>
      <c r="C4632" s="17">
        <v>9.6299999999999997E-2</v>
      </c>
      <c r="D4632" s="17">
        <v>9.1880000000000003E-2</v>
      </c>
      <c r="E4632" s="17">
        <v>0.5</v>
      </c>
      <c r="F4632" s="2">
        <f t="shared" si="991"/>
        <v>33266.051319143837</v>
      </c>
      <c r="G4632" s="3">
        <f t="shared" si="992"/>
        <v>3056.4847952029359</v>
      </c>
      <c r="H4632" s="2">
        <f t="shared" si="993"/>
        <v>31737.808921542368</v>
      </c>
      <c r="I4632" s="2">
        <f>SUM(H4632:H4665)</f>
        <v>222884.42299577227</v>
      </c>
      <c r="J4632" s="4">
        <f t="shared" si="986"/>
        <v>6.7000564887455543</v>
      </c>
      <c r="K4632" s="5">
        <f t="shared" si="994"/>
        <v>1.1670199999999997</v>
      </c>
      <c r="L4632" s="5">
        <f t="shared" si="987"/>
        <v>1.5058322580645158E-2</v>
      </c>
      <c r="M4632" s="8">
        <f t="shared" si="988"/>
        <v>202976.44567207724</v>
      </c>
      <c r="N4632" s="6">
        <f>((B4631+E4631)*D4631+(B4632+E4632)*D4632+(B4633+E4633)*D4633)/3/SUM(D4555:D4632)</f>
        <v>6.3188205857654554</v>
      </c>
      <c r="O4632" s="7">
        <f>O4555</f>
        <v>4.7844654332470107E-2</v>
      </c>
      <c r="P4632" s="8">
        <f>M4632*O4555</f>
        <v>9711.3378808139332</v>
      </c>
      <c r="Q4632" s="5">
        <f>N4632*O4555</f>
        <v>0.3023217867148445</v>
      </c>
      <c r="R4632" s="8">
        <f t="shared" si="989"/>
        <v>22142.777821967349</v>
      </c>
      <c r="S4632" s="8">
        <f t="shared" si="990"/>
        <v>155007.67570047828</v>
      </c>
      <c r="T4632" s="9">
        <f t="shared" si="984"/>
        <v>4.6596355609923252</v>
      </c>
      <c r="U4632" s="10">
        <f t="shared" si="985"/>
        <v>2.040420927753229</v>
      </c>
    </row>
    <row r="4633" spans="1:21" x14ac:dyDescent="0.3">
      <c r="A4633" s="17">
        <v>1962</v>
      </c>
      <c r="B4633" s="17">
        <v>78</v>
      </c>
      <c r="C4633" s="17">
        <v>0.11157</v>
      </c>
      <c r="D4633" s="17">
        <v>0.10568</v>
      </c>
      <c r="E4633" s="17">
        <v>0.5</v>
      </c>
      <c r="F4633" s="2">
        <f t="shared" si="991"/>
        <v>30209.566523940899</v>
      </c>
      <c r="G4633" s="3">
        <f t="shared" si="992"/>
        <v>3192.546990250074</v>
      </c>
      <c r="H4633" s="2">
        <f t="shared" si="993"/>
        <v>28613.29302881586</v>
      </c>
      <c r="I4633" s="2">
        <f>SUM(H4633:H4665)</f>
        <v>191146.6140742299</v>
      </c>
      <c r="J4633" s="4">
        <f t="shared" si="986"/>
        <v>6.3273537514266343</v>
      </c>
      <c r="K4633" s="5">
        <f t="shared" si="994"/>
        <v>1.2726999999999997</v>
      </c>
      <c r="L4633" s="5">
        <f t="shared" si="987"/>
        <v>1.6212738853503182E-2</v>
      </c>
      <c r="M4633" s="8">
        <f t="shared" si="988"/>
        <v>196915.95720486433</v>
      </c>
      <c r="N4633" s="6">
        <f>((B4632+E4632)*D4632+(B4633+E4633)*D4633+(B4634+E4634)*D4634)/3/SUM(D4555:D4633)</f>
        <v>6.2534179303842237</v>
      </c>
      <c r="O4633" s="7">
        <f>O4555</f>
        <v>4.7844654332470107E-2</v>
      </c>
      <c r="P4633" s="8">
        <f>M4633*O4555</f>
        <v>9421.3759050142107</v>
      </c>
      <c r="Q4633" s="5">
        <f>N4633*O4555</f>
        <v>0.29919261927570379</v>
      </c>
      <c r="R4633" s="8">
        <f t="shared" si="989"/>
        <v>20052.40694142121</v>
      </c>
      <c r="S4633" s="8">
        <f t="shared" si="990"/>
        <v>132864.89787851094</v>
      </c>
      <c r="T4633" s="9">
        <f t="shared" si="984"/>
        <v>4.398106731297065</v>
      </c>
      <c r="U4633" s="10">
        <f t="shared" si="985"/>
        <v>1.9292470201295693</v>
      </c>
    </row>
    <row r="4634" spans="1:21" x14ac:dyDescent="0.3">
      <c r="A4634" s="17">
        <v>1962</v>
      </c>
      <c r="B4634" s="17">
        <v>79</v>
      </c>
      <c r="C4634" s="17">
        <v>0.11239</v>
      </c>
      <c r="D4634" s="17">
        <v>0.10641</v>
      </c>
      <c r="E4634" s="17">
        <v>0.5</v>
      </c>
      <c r="F4634" s="2">
        <f t="shared" si="991"/>
        <v>27017.019533690825</v>
      </c>
      <c r="G4634" s="3">
        <f t="shared" si="992"/>
        <v>2874.8810485800409</v>
      </c>
      <c r="H4634" s="2">
        <f t="shared" si="993"/>
        <v>25579.579009400804</v>
      </c>
      <c r="I4634" s="2">
        <f>SUM(H4634:H4665)</f>
        <v>162533.32104541408</v>
      </c>
      <c r="J4634" s="4">
        <f t="shared" si="986"/>
        <v>6.0159604519932852</v>
      </c>
      <c r="K4634" s="5">
        <f t="shared" si="994"/>
        <v>1.3791099999999998</v>
      </c>
      <c r="L4634" s="5">
        <f t="shared" si="987"/>
        <v>1.7347295597484276E-2</v>
      </c>
      <c r="M4634" s="8">
        <f t="shared" si="988"/>
        <v>165725.02799784881</v>
      </c>
      <c r="N4634" s="6">
        <f>((B4633+E4633)*D4633+(B4634+E4634)*D4634+(B4635+E4635)*D4635)/3/SUM(D4555:D4634)</f>
        <v>6.2078031000669522</v>
      </c>
      <c r="O4634" s="7">
        <f>O4555</f>
        <v>4.7844654332470107E-2</v>
      </c>
      <c r="P4634" s="8">
        <f>M4634*O4555</f>
        <v>7929.056678796007</v>
      </c>
      <c r="Q4634" s="5">
        <f>N4634*O4555</f>
        <v>0.29701019348673968</v>
      </c>
      <c r="R4634" s="8">
        <f t="shared" si="989"/>
        <v>17982.183298509324</v>
      </c>
      <c r="S4634" s="8">
        <f t="shared" si="990"/>
        <v>112812.49093708972</v>
      </c>
      <c r="T4634" s="9">
        <f t="shared" si="984"/>
        <v>4.1756082974441364</v>
      </c>
      <c r="U4634" s="10">
        <f t="shared" si="985"/>
        <v>1.8403521545491488</v>
      </c>
    </row>
    <row r="4635" spans="1:21" x14ac:dyDescent="0.3">
      <c r="A4635" s="17">
        <v>1962</v>
      </c>
      <c r="B4635" s="17">
        <v>80</v>
      </c>
      <c r="C4635" s="17">
        <v>0.11743000000000001</v>
      </c>
      <c r="D4635" s="17">
        <v>0.11090999999999999</v>
      </c>
      <c r="E4635" s="17">
        <v>0.5</v>
      </c>
      <c r="F4635" s="2">
        <f t="shared" si="991"/>
        <v>24142.138485110783</v>
      </c>
      <c r="G4635" s="3">
        <f t="shared" si="992"/>
        <v>2677.604579383637</v>
      </c>
      <c r="H4635" s="2">
        <f t="shared" si="993"/>
        <v>22803.336195418964</v>
      </c>
      <c r="I4635" s="2">
        <f>SUM(H4635:H4665)</f>
        <v>136953.74203601325</v>
      </c>
      <c r="J4635" s="4">
        <f t="shared" si="986"/>
        <v>5.6728090645522942</v>
      </c>
      <c r="K4635" s="5">
        <f t="shared" si="994"/>
        <v>1.4900199999999999</v>
      </c>
      <c r="L4635" s="5">
        <f t="shared" si="987"/>
        <v>1.8509565217391302E-2</v>
      </c>
      <c r="M4635" s="8">
        <f t="shared" si="988"/>
        <v>144660.58753599468</v>
      </c>
      <c r="N4635" s="6">
        <f>((B4634+E4634)*D4634+(B4635+E4635)*D4635+(B4636+E4636)*D4636)/3/SUM(D4555:D4635)</f>
        <v>6.0172055856073516</v>
      </c>
      <c r="O4635" s="7">
        <f>O4555</f>
        <v>4.7844654332470107E-2</v>
      </c>
      <c r="P4635" s="8">
        <f>M4635*O4555</f>
        <v>6921.2358061916993</v>
      </c>
      <c r="Q4635" s="5">
        <f>N4635*O4555</f>
        <v>0.28789112129079208</v>
      </c>
      <c r="R4635" s="8">
        <f t="shared" si="989"/>
        <v>16238.458168948893</v>
      </c>
      <c r="S4635" s="8">
        <f t="shared" si="990"/>
        <v>94830.307638580402</v>
      </c>
      <c r="T4635" s="9">
        <f t="shared" si="984"/>
        <v>3.9279994892360195</v>
      </c>
      <c r="U4635" s="10">
        <f t="shared" si="985"/>
        <v>1.7448095753162747</v>
      </c>
    </row>
    <row r="4636" spans="1:21" x14ac:dyDescent="0.3">
      <c r="A4636" s="17">
        <v>1962</v>
      </c>
      <c r="B4636" s="17">
        <v>81</v>
      </c>
      <c r="C4636" s="17">
        <v>0.12391000000000001</v>
      </c>
      <c r="D4636" s="17">
        <v>0.11668000000000001</v>
      </c>
      <c r="E4636" s="17">
        <v>0.5</v>
      </c>
      <c r="F4636" s="2">
        <f t="shared" si="991"/>
        <v>21464.533905727145</v>
      </c>
      <c r="G4636" s="3">
        <f t="shared" si="992"/>
        <v>2504.4818161202434</v>
      </c>
      <c r="H4636" s="2">
        <f t="shared" si="993"/>
        <v>20212.292997667024</v>
      </c>
      <c r="I4636" s="2">
        <f>SUM(H4636:H4665)</f>
        <v>114150.40584059432</v>
      </c>
      <c r="J4636" s="4">
        <f t="shared" si="986"/>
        <v>5.3180938538868912</v>
      </c>
      <c r="K4636" s="5">
        <f t="shared" si="994"/>
        <v>1.6067</v>
      </c>
      <c r="L4636" s="5">
        <f t="shared" si="987"/>
        <v>1.9714110429447852E-2</v>
      </c>
      <c r="M4636" s="8">
        <f t="shared" si="988"/>
        <v>127040.06224796156</v>
      </c>
      <c r="N4636" s="6">
        <f>((B4635+E4635)*D4635+(B4636+E4636)*D4636+(B4637+E4637)*D4637)/3/SUM(D4555:D4636)</f>
        <v>6.1881755565237224</v>
      </c>
      <c r="O4636" s="7">
        <f>O4555</f>
        <v>4.7844654332470107E-2</v>
      </c>
      <c r="P4636" s="8">
        <f>M4636*O4555</f>
        <v>6078.1878646292062</v>
      </c>
      <c r="Q4636" s="5">
        <f>N4636*O4555</f>
        <v>0.29607112045051831</v>
      </c>
      <c r="R4636" s="8">
        <f t="shared" si="989"/>
        <v>14228.016762973582</v>
      </c>
      <c r="S4636" s="8">
        <f t="shared" si="990"/>
        <v>78591.849469631503</v>
      </c>
      <c r="T4636" s="9">
        <f t="shared" si="984"/>
        <v>3.6614747757770649</v>
      </c>
      <c r="U4636" s="10">
        <f t="shared" si="985"/>
        <v>1.6566190781098262</v>
      </c>
    </row>
    <row r="4637" spans="1:21" x14ac:dyDescent="0.3">
      <c r="A4637" s="17">
        <v>1962</v>
      </c>
      <c r="B4637" s="17">
        <v>82</v>
      </c>
      <c r="C4637" s="17">
        <v>0.14829999999999999</v>
      </c>
      <c r="D4637" s="17">
        <v>0.13805999999999999</v>
      </c>
      <c r="E4637" s="17">
        <v>0.5</v>
      </c>
      <c r="F4637" s="2">
        <f t="shared" si="991"/>
        <v>18960.052089606903</v>
      </c>
      <c r="G4637" s="3">
        <f t="shared" si="992"/>
        <v>2617.6247914911287</v>
      </c>
      <c r="H4637" s="2">
        <f t="shared" si="993"/>
        <v>17651.239693861338</v>
      </c>
      <c r="I4637" s="2">
        <f>SUM(H4637:H4665)</f>
        <v>93938.112842927279</v>
      </c>
      <c r="J4637" s="4">
        <f t="shared" si="986"/>
        <v>4.9545282048259862</v>
      </c>
      <c r="K4637" s="5">
        <f t="shared" si="994"/>
        <v>1.7447600000000001</v>
      </c>
      <c r="L4637" s="5">
        <f t="shared" si="987"/>
        <v>2.1148606060606062E-2</v>
      </c>
      <c r="M4637" s="8">
        <f t="shared" si="988"/>
        <v>123772.92309430415</v>
      </c>
      <c r="N4637" s="6">
        <f>((B4636+E4636)*D4636+(B4637+E4637)*D4637+(B4638+E4638)*D4638)/3/SUM(D4555:D4637)</f>
        <v>6.130107674790036</v>
      </c>
      <c r="O4637" s="7">
        <f>O4555</f>
        <v>4.7844654332470107E-2</v>
      </c>
      <c r="P4637" s="8">
        <f>M4637*O4555</f>
        <v>5921.8727211663881</v>
      </c>
      <c r="Q4637" s="5">
        <f>N4637*O4555</f>
        <v>0.29329288272115134</v>
      </c>
      <c r="R4637" s="8">
        <f t="shared" si="989"/>
        <v>12474.256720446732</v>
      </c>
      <c r="S4637" s="8">
        <f t="shared" si="990"/>
        <v>64363.832706657922</v>
      </c>
      <c r="T4637" s="9">
        <f t="shared" si="984"/>
        <v>3.3947075884849203</v>
      </c>
      <c r="U4637" s="10">
        <f t="shared" si="985"/>
        <v>1.5598206163410659</v>
      </c>
    </row>
    <row r="4638" spans="1:21" x14ac:dyDescent="0.3">
      <c r="A4638" s="17">
        <v>1962</v>
      </c>
      <c r="B4638" s="17">
        <v>83</v>
      </c>
      <c r="C4638" s="17">
        <v>0.14360000000000001</v>
      </c>
      <c r="D4638" s="17">
        <v>0.13397999999999999</v>
      </c>
      <c r="E4638" s="17">
        <v>0.5</v>
      </c>
      <c r="F4638" s="2">
        <f t="shared" si="991"/>
        <v>16342.427298115774</v>
      </c>
      <c r="G4638" s="3">
        <f t="shared" si="992"/>
        <v>2189.5584094015512</v>
      </c>
      <c r="H4638" s="2">
        <f t="shared" si="993"/>
        <v>15247.648093414999</v>
      </c>
      <c r="I4638" s="2">
        <f>SUM(H4638:H4665)</f>
        <v>76286.873149065941</v>
      </c>
      <c r="J4638" s="4">
        <f t="shared" si="986"/>
        <v>4.6680258542659425</v>
      </c>
      <c r="K4638" s="5">
        <f t="shared" si="994"/>
        <v>1.8787400000000001</v>
      </c>
      <c r="L4638" s="5">
        <f t="shared" si="987"/>
        <v>2.2499880239520959E-2</v>
      </c>
      <c r="M4638" s="8">
        <f t="shared" si="988"/>
        <v>97314.22505776718</v>
      </c>
      <c r="N4638" s="6">
        <f>((B4637+E4637)*D4637+(B4638+E4638)*D4638+(B4639+E4639)*D4639)/3/SUM(D4555:D4638)</f>
        <v>6.4544437584054553</v>
      </c>
      <c r="O4638" s="7">
        <f>O4555</f>
        <v>4.7844654332470107E-2</v>
      </c>
      <c r="P4638" s="8">
        <f>M4638*O4555</f>
        <v>4655.9654595210714</v>
      </c>
      <c r="Q4638" s="5">
        <f>N4638*O4555</f>
        <v>0.30881063052927821</v>
      </c>
      <c r="R4638" s="8">
        <f t="shared" si="989"/>
        <v>10539.012271598967</v>
      </c>
      <c r="S4638" s="8">
        <f t="shared" si="990"/>
        <v>51889.575986211188</v>
      </c>
      <c r="T4638" s="9">
        <f t="shared" si="984"/>
        <v>3.1751449793626358</v>
      </c>
      <c r="U4638" s="10">
        <f t="shared" si="985"/>
        <v>1.4928808749033067</v>
      </c>
    </row>
    <row r="4639" spans="1:21" x14ac:dyDescent="0.3">
      <c r="A4639" s="17">
        <v>1962</v>
      </c>
      <c r="B4639" s="17">
        <v>84</v>
      </c>
      <c r="C4639" s="17">
        <v>0.17785999999999999</v>
      </c>
      <c r="D4639" s="17">
        <v>0.16333</v>
      </c>
      <c r="E4639" s="17">
        <v>0.5</v>
      </c>
      <c r="F4639" s="2">
        <f t="shared" si="991"/>
        <v>14152.868888714223</v>
      </c>
      <c r="G4639" s="3">
        <f t="shared" si="992"/>
        <v>2311.5880755936942</v>
      </c>
      <c r="H4639" s="2">
        <f t="shared" si="993"/>
        <v>12997.074850917375</v>
      </c>
      <c r="I4639" s="2">
        <f>SUM(H4639:H4665)</f>
        <v>61039.225055650932</v>
      </c>
      <c r="J4639" s="4">
        <f t="shared" si="986"/>
        <v>4.3128517289045769</v>
      </c>
      <c r="K4639" s="5">
        <f t="shared" si="994"/>
        <v>2.0420700000000003</v>
      </c>
      <c r="L4639" s="5">
        <f t="shared" si="987"/>
        <v>2.4166508875739647E-2</v>
      </c>
      <c r="M4639" s="8">
        <f t="shared" si="988"/>
        <v>95652.54491161769</v>
      </c>
      <c r="N4639" s="6">
        <f>((B4638+E4638)*D4638+(B4639+E4639)*D4639+(B4640+E4640)*D4640)/3/SUM(D4555:D4639)</f>
        <v>6.481024973025737</v>
      </c>
      <c r="O4639" s="7">
        <f>O4555</f>
        <v>4.7844654332470107E-2</v>
      </c>
      <c r="P4639" s="8">
        <f>M4639*O4555</f>
        <v>4576.4629473174209</v>
      </c>
      <c r="Q4639" s="5">
        <f>N4639*O4555</f>
        <v>0.31008239955452277</v>
      </c>
      <c r="R4639" s="8">
        <f t="shared" si="989"/>
        <v>8966.9106939551748</v>
      </c>
      <c r="S4639" s="8">
        <f t="shared" si="990"/>
        <v>41350.563714612217</v>
      </c>
      <c r="T4639" s="9">
        <f t="shared" si="984"/>
        <v>2.9217089510089345</v>
      </c>
      <c r="U4639" s="10">
        <f t="shared" si="985"/>
        <v>1.3911427778956424</v>
      </c>
    </row>
    <row r="4640" spans="1:21" x14ac:dyDescent="0.3">
      <c r="A4640" s="17">
        <v>1962</v>
      </c>
      <c r="B4640" s="17">
        <v>85</v>
      </c>
      <c r="C4640" s="17">
        <v>0.18831000000000001</v>
      </c>
      <c r="D4640" s="17">
        <v>0.17211000000000001</v>
      </c>
      <c r="E4640" s="17">
        <v>0.5</v>
      </c>
      <c r="F4640" s="2">
        <f t="shared" si="991"/>
        <v>11841.280813120529</v>
      </c>
      <c r="G4640" s="3">
        <f t="shared" si="992"/>
        <v>2038.0028407461743</v>
      </c>
      <c r="H4640" s="2">
        <f t="shared" si="993"/>
        <v>10822.279392747441</v>
      </c>
      <c r="I4640" s="2">
        <f>SUM(H4640:H4665)</f>
        <v>48042.150204733553</v>
      </c>
      <c r="J4640" s="4">
        <f t="shared" si="986"/>
        <v>4.0571751454032965</v>
      </c>
      <c r="K4640" s="5">
        <f t="shared" si="994"/>
        <v>2.2141800000000003</v>
      </c>
      <c r="L4640" s="5">
        <f t="shared" si="987"/>
        <v>2.5896842105263163E-2</v>
      </c>
      <c r="M4640" s="8">
        <f t="shared" si="988"/>
        <v>78696.963609010054</v>
      </c>
      <c r="N4640" s="6">
        <f>((B4639+E4639)*D4639+(B4640+E4640)*D4640+(B4641+E4641)*D4641)/3/SUM(D4555:D4640)</f>
        <v>6.8693526873756117</v>
      </c>
      <c r="O4640" s="7">
        <f>O4555</f>
        <v>4.7844654332470107E-2</v>
      </c>
      <c r="P4640" s="8">
        <f>M4640*O4555</f>
        <v>3765.2290208880654</v>
      </c>
      <c r="Q4640" s="5">
        <f>N4640*O4555</f>
        <v>0.32866180481531071</v>
      </c>
      <c r="R4640" s="8">
        <f t="shared" si="989"/>
        <v>7265.4095153115222</v>
      </c>
      <c r="S4640" s="8">
        <f t="shared" si="990"/>
        <v>32383.653020657039</v>
      </c>
      <c r="T4640" s="9">
        <f t="shared" si="984"/>
        <v>2.7348099864986635</v>
      </c>
      <c r="U4640" s="10">
        <f t="shared" si="985"/>
        <v>1.322365158904633</v>
      </c>
    </row>
    <row r="4641" spans="1:21" x14ac:dyDescent="0.3">
      <c r="A4641" s="17">
        <v>1962</v>
      </c>
      <c r="B4641" s="17">
        <v>86</v>
      </c>
      <c r="C4641" s="17">
        <v>0.21956000000000001</v>
      </c>
      <c r="D4641" s="17">
        <v>0.19783999999999999</v>
      </c>
      <c r="E4641" s="17">
        <v>0.5</v>
      </c>
      <c r="F4641" s="2">
        <f t="shared" si="991"/>
        <v>9803.2779723743552</v>
      </c>
      <c r="G4641" s="3">
        <f t="shared" si="992"/>
        <v>1939.4805140545423</v>
      </c>
      <c r="H4641" s="2">
        <f t="shared" si="993"/>
        <v>8833.5377153470836</v>
      </c>
      <c r="I4641" s="2">
        <f>SUM(H4641:H4665)</f>
        <v>37219.870811986111</v>
      </c>
      <c r="J4641" s="4">
        <f t="shared" si="986"/>
        <v>3.7966760625243654</v>
      </c>
      <c r="K4641" s="5">
        <f t="shared" si="994"/>
        <v>2.4120200000000001</v>
      </c>
      <c r="L4641" s="5">
        <f t="shared" si="987"/>
        <v>2.7884624277456648E-2</v>
      </c>
      <c r="M4641" s="8">
        <f t="shared" si="988"/>
        <v>69553.761770515135</v>
      </c>
      <c r="N4641" s="6">
        <f>((B4640+E4640)*D4640+(B4641+E4641)*D4641+(B4642+E4642)*D4642)/3/SUM(D4555:D4641)</f>
        <v>6.808462063609201</v>
      </c>
      <c r="O4641" s="7">
        <f>O4555</f>
        <v>4.7844654332470107E-2</v>
      </c>
      <c r="P4641" s="8">
        <f>M4641*O4555</f>
        <v>3327.7756894332706</v>
      </c>
      <c r="Q4641" s="5">
        <f>N4641*O4555</f>
        <v>0.3257485139691183</v>
      </c>
      <c r="R4641" s="8">
        <f t="shared" si="989"/>
        <v>5956.0259314826108</v>
      </c>
      <c r="S4641" s="8">
        <f t="shared" si="990"/>
        <v>25118.243505345516</v>
      </c>
      <c r="T4641" s="9">
        <f t="shared" si="984"/>
        <v>2.5622290397282157</v>
      </c>
      <c r="U4641" s="10">
        <f t="shared" si="985"/>
        <v>1.2344470227961497</v>
      </c>
    </row>
    <row r="4642" spans="1:21" x14ac:dyDescent="0.3">
      <c r="A4642" s="17">
        <v>1962</v>
      </c>
      <c r="B4642" s="17">
        <v>87</v>
      </c>
      <c r="C4642" s="17">
        <v>0.22134000000000001</v>
      </c>
      <c r="D4642" s="17">
        <v>0.19928999999999999</v>
      </c>
      <c r="E4642" s="17">
        <v>0.5</v>
      </c>
      <c r="F4642" s="2">
        <f t="shared" si="991"/>
        <v>7863.7974583198129</v>
      </c>
      <c r="G4642" s="3">
        <f t="shared" si="992"/>
        <v>1567.1761954685555</v>
      </c>
      <c r="H4642" s="2">
        <f t="shared" si="993"/>
        <v>7080.2093605855353</v>
      </c>
      <c r="I4642" s="2">
        <f>SUM(H4642:H4665)</f>
        <v>28386.333096639024</v>
      </c>
      <c r="J4642" s="4">
        <f t="shared" si="986"/>
        <v>3.6097487565128716</v>
      </c>
      <c r="K4642" s="5">
        <f t="shared" si="994"/>
        <v>2.61131</v>
      </c>
      <c r="L4642" s="5">
        <f t="shared" si="987"/>
        <v>2.9843542857142857E-2</v>
      </c>
      <c r="M4642" s="8">
        <f t="shared" si="988"/>
        <v>52513.074703309299</v>
      </c>
      <c r="N4642" s="6">
        <f>((B4641+E4641)*D4641+(B4642+E4642)*D4642+(B4643+E4643)*D4643)/3/SUM(D4555:D4642)</f>
        <v>7.0101028474852338</v>
      </c>
      <c r="O4642" s="7">
        <f>O4555</f>
        <v>4.7844654332470107E-2</v>
      </c>
      <c r="P4642" s="8">
        <f>M4642*O4555</f>
        <v>2512.4699071150135</v>
      </c>
      <c r="Q4642" s="5">
        <f>N4642*O4555</f>
        <v>0.3353959475729954</v>
      </c>
      <c r="R4642" s="8">
        <f t="shared" si="989"/>
        <v>4705.5358330767576</v>
      </c>
      <c r="S4642" s="8">
        <f t="shared" si="990"/>
        <v>19162.217573862905</v>
      </c>
      <c r="T4642" s="9">
        <f t="shared" si="984"/>
        <v>2.4367638759044441</v>
      </c>
      <c r="U4642" s="10">
        <f t="shared" si="985"/>
        <v>1.1729848806084275</v>
      </c>
    </row>
    <row r="4643" spans="1:21" x14ac:dyDescent="0.3">
      <c r="A4643" s="17">
        <v>1962</v>
      </c>
      <c r="B4643" s="17">
        <v>88</v>
      </c>
      <c r="C4643" s="17">
        <v>0.26003999999999999</v>
      </c>
      <c r="D4643" s="17">
        <v>0.23011999999999999</v>
      </c>
      <c r="E4643" s="17">
        <v>0.5</v>
      </c>
      <c r="F4643" s="2">
        <f t="shared" si="991"/>
        <v>6296.6212628512576</v>
      </c>
      <c r="G4643" s="3">
        <f t="shared" si="992"/>
        <v>1448.9784850073313</v>
      </c>
      <c r="H4643" s="2">
        <f t="shared" si="993"/>
        <v>5572.1320203475916</v>
      </c>
      <c r="I4643" s="2">
        <f>SUM(H4643:H4665)</f>
        <v>21306.123736053491</v>
      </c>
      <c r="J4643" s="4">
        <f t="shared" si="986"/>
        <v>3.3837391271657298</v>
      </c>
      <c r="K4643" s="5">
        <f t="shared" si="994"/>
        <v>2.8414299999999999</v>
      </c>
      <c r="L4643" s="5">
        <f t="shared" si="987"/>
        <v>3.2106553672316386E-2</v>
      </c>
      <c r="M4643" s="8">
        <f t="shared" si="988"/>
        <v>45130.302672650323</v>
      </c>
      <c r="N4643" s="6">
        <f>((B4642+E4642)*D4642+(B4643+E4643)*D4643+(B4644+E4644)*D4644)/3/SUM(D4555:D4643)</f>
        <v>6.802623444298586</v>
      </c>
      <c r="O4643" s="7">
        <f>O4555</f>
        <v>4.7844654332470107E-2</v>
      </c>
      <c r="P4643" s="8">
        <f>M4643*O4555</f>
        <v>2159.2437312927063</v>
      </c>
      <c r="Q4643" s="5">
        <f>N4643*O4555</f>
        <v>0.32546916724642305</v>
      </c>
      <c r="R4643" s="8">
        <f t="shared" si="989"/>
        <v>3758.5748518979321</v>
      </c>
      <c r="S4643" s="8">
        <f t="shared" si="990"/>
        <v>14456.681740786147</v>
      </c>
      <c r="T4643" s="9">
        <f t="shared" si="984"/>
        <v>2.2959427186890742</v>
      </c>
      <c r="U4643" s="10">
        <f t="shared" si="985"/>
        <v>1.0877964084766556</v>
      </c>
    </row>
    <row r="4644" spans="1:21" x14ac:dyDescent="0.3">
      <c r="A4644" s="17">
        <v>1962</v>
      </c>
      <c r="B4644" s="17">
        <v>89</v>
      </c>
      <c r="C4644" s="17">
        <v>0.25418000000000002</v>
      </c>
      <c r="D4644" s="17">
        <v>0.22552</v>
      </c>
      <c r="E4644" s="17">
        <v>0.5</v>
      </c>
      <c r="F4644" s="2">
        <f t="shared" si="991"/>
        <v>4847.6427778439265</v>
      </c>
      <c r="G4644" s="3">
        <f t="shared" si="992"/>
        <v>1093.2403992593622</v>
      </c>
      <c r="H4644" s="2">
        <f t="shared" si="993"/>
        <v>4301.0225782142452</v>
      </c>
      <c r="I4644" s="2">
        <f>SUM(H4644:H4665)</f>
        <v>15733.991715705906</v>
      </c>
      <c r="J4644" s="4">
        <f t="shared" si="986"/>
        <v>3.2456994949417193</v>
      </c>
      <c r="K4644" s="5">
        <f t="shared" si="994"/>
        <v>3.0669499999999998</v>
      </c>
      <c r="L4644" s="5">
        <f t="shared" si="987"/>
        <v>3.4267597765363124E-2</v>
      </c>
      <c r="M4644" s="8">
        <f t="shared" si="988"/>
        <v>31903.035828335294</v>
      </c>
      <c r="N4644" s="6">
        <f>((B4643+E4643)*D4643+(B4644+E4644)*D4644+(B4645+E4645)*D4645)/3/SUM(D4555:D4644)</f>
        <v>6.7165702081872878</v>
      </c>
      <c r="O4644" s="7">
        <f>O4555</f>
        <v>4.7844654332470107E-2</v>
      </c>
      <c r="P4644" s="8">
        <f>M4644*O4555</f>
        <v>1526.3897213631112</v>
      </c>
      <c r="Q4644" s="5">
        <f>N4644*O4555</f>
        <v>0.32135197991048758</v>
      </c>
      <c r="R4644" s="8">
        <f t="shared" si="989"/>
        <v>2918.8804570653874</v>
      </c>
      <c r="S4644" s="8">
        <f t="shared" si="990"/>
        <v>10698.106888888215</v>
      </c>
      <c r="T4644" s="9">
        <f t="shared" si="984"/>
        <v>2.2068678281707843</v>
      </c>
      <c r="U4644" s="10">
        <f t="shared" si="985"/>
        <v>1.038831666770935</v>
      </c>
    </row>
    <row r="4645" spans="1:21" x14ac:dyDescent="0.3">
      <c r="A4645" s="17">
        <v>1962</v>
      </c>
      <c r="B4645" s="17">
        <v>90</v>
      </c>
      <c r="C4645" s="17">
        <v>0.26601999999999998</v>
      </c>
      <c r="D4645" s="17">
        <v>0.23479</v>
      </c>
      <c r="E4645" s="17">
        <v>0.5</v>
      </c>
      <c r="F4645" s="2">
        <f t="shared" si="991"/>
        <v>3754.4023785845643</v>
      </c>
      <c r="G4645" s="3">
        <f t="shared" si="992"/>
        <v>881.49613446786987</v>
      </c>
      <c r="H4645" s="2">
        <f t="shared" si="993"/>
        <v>3313.6543113506295</v>
      </c>
      <c r="I4645" s="2">
        <f>SUM(H4645:H4665)</f>
        <v>11432.969137491658</v>
      </c>
      <c r="J4645" s="4">
        <f t="shared" si="986"/>
        <v>3.0452167840896069</v>
      </c>
      <c r="K4645" s="5">
        <f t="shared" si="994"/>
        <v>3.3017399999999997</v>
      </c>
      <c r="L4645" s="5">
        <f t="shared" si="987"/>
        <v>3.6483314917127072E-2</v>
      </c>
      <c r="M4645" s="8">
        <f t="shared" si="988"/>
        <v>24161.623922338593</v>
      </c>
      <c r="N4645" s="6">
        <f>((B4644+E4644)*D4644+(B4645+E4645)*D4645+(B4646+E4646)*D4646)/3/SUM(D4555:D4645)</f>
        <v>6.4876686232107934</v>
      </c>
      <c r="O4645" s="7">
        <f>O4555</f>
        <v>4.7844654332470107E-2</v>
      </c>
      <c r="P4645" s="8">
        <f>M4645*O4555</f>
        <v>1156.0045446754305</v>
      </c>
      <c r="Q4645" s="5">
        <f>N4645*O4555</f>
        <v>0.31040026270113269</v>
      </c>
      <c r="R4645" s="8">
        <f t="shared" si="989"/>
        <v>2285.0951426066536</v>
      </c>
      <c r="S4645" s="8">
        <f t="shared" si="990"/>
        <v>7779.2264318228281</v>
      </c>
      <c r="T4645" s="9">
        <f t="shared" si="984"/>
        <v>2.0720278881656928</v>
      </c>
      <c r="U4645" s="10">
        <f t="shared" si="985"/>
        <v>0.97318889592391411</v>
      </c>
    </row>
    <row r="4646" spans="1:21" x14ac:dyDescent="0.3">
      <c r="A4646" s="17">
        <v>1962</v>
      </c>
      <c r="B4646" s="17">
        <v>91</v>
      </c>
      <c r="C4646" s="17">
        <v>0.28505999999999998</v>
      </c>
      <c r="D4646" s="17">
        <v>0.2495</v>
      </c>
      <c r="E4646" s="17">
        <v>0.5</v>
      </c>
      <c r="F4646" s="2">
        <f t="shared" si="991"/>
        <v>2872.9062441166943</v>
      </c>
      <c r="G4646" s="3">
        <f t="shared" si="992"/>
        <v>716.79010790711527</v>
      </c>
      <c r="H4646" s="2">
        <f t="shared" si="993"/>
        <v>2514.5111901631367</v>
      </c>
      <c r="I4646" s="2">
        <f>SUM(H4646:H4665)</f>
        <v>8119.3148261410279</v>
      </c>
      <c r="J4646" s="4">
        <f t="shared" si="986"/>
        <v>2.8261676978732724</v>
      </c>
      <c r="K4646" s="5">
        <f t="shared" si="994"/>
        <v>3.5512399999999995</v>
      </c>
      <c r="L4646" s="5">
        <f t="shared" si="987"/>
        <v>3.8811366120218571E-2</v>
      </c>
      <c r="M4646" s="8">
        <f t="shared" si="988"/>
        <v>18468.561649874708</v>
      </c>
      <c r="N4646" s="6">
        <f>((B4645+E4645)*D4645+(B4646+E4646)*D4646+(B4647+E4647)*D4647)/3/SUM(D4555:D4646)</f>
        <v>6.7248430595134847</v>
      </c>
      <c r="O4646" s="7">
        <f>O4555</f>
        <v>4.7844654332470107E-2</v>
      </c>
      <c r="P4646" s="8">
        <f>M4646*O4555</f>
        <v>883.6219481561692</v>
      </c>
      <c r="Q4646" s="5">
        <f>N4646*O4555</f>
        <v>0.32174779162253336</v>
      </c>
      <c r="R4646" s="8">
        <f t="shared" si="989"/>
        <v>1705.4727677179997</v>
      </c>
      <c r="S4646" s="8">
        <f t="shared" si="990"/>
        <v>5494.1312892161741</v>
      </c>
      <c r="T4646" s="9">
        <f t="shared" si="984"/>
        <v>1.9123949138498264</v>
      </c>
      <c r="U4646" s="10">
        <f t="shared" si="985"/>
        <v>0.91377278402344597</v>
      </c>
    </row>
    <row r="4647" spans="1:21" x14ac:dyDescent="0.3">
      <c r="A4647" s="17">
        <v>1962</v>
      </c>
      <c r="B4647" s="17">
        <v>92</v>
      </c>
      <c r="C4647" s="17">
        <v>0.35021000000000002</v>
      </c>
      <c r="D4647" s="17">
        <v>0.29802000000000001</v>
      </c>
      <c r="E4647" s="17">
        <v>0.5</v>
      </c>
      <c r="F4647" s="2">
        <f t="shared" si="991"/>
        <v>2156.1161362095791</v>
      </c>
      <c r="G4647" s="3">
        <f t="shared" si="992"/>
        <v>642.56573091317875</v>
      </c>
      <c r="H4647" s="2">
        <f t="shared" si="993"/>
        <v>1834.8332707529896</v>
      </c>
      <c r="I4647" s="2">
        <f>SUM(H4647:H4665)</f>
        <v>5604.8036359778907</v>
      </c>
      <c r="J4647" s="4">
        <f t="shared" si="986"/>
        <v>2.5994906034287442</v>
      </c>
      <c r="K4647" s="5">
        <f t="shared" si="994"/>
        <v>3.8492599999999997</v>
      </c>
      <c r="L4647" s="5">
        <f t="shared" si="987"/>
        <v>4.1613621621621619E-2</v>
      </c>
      <c r="M4647" s="8">
        <f t="shared" si="988"/>
        <v>15441.235486682905</v>
      </c>
      <c r="N4647" s="6">
        <f>((B4646+E4646)*D4646+(B4647+E4647)*D4647+(B4648+E4648)*D4648)/3/SUM(D4555:D4647)</f>
        <v>6.7016820549057936</v>
      </c>
      <c r="O4647" s="7">
        <f>O4555</f>
        <v>4.7844654332470107E-2</v>
      </c>
      <c r="P4647" s="8">
        <f>M4647*O4555</f>
        <v>738.78057432661444</v>
      </c>
      <c r="Q4647" s="5">
        <f>N4647*O4555</f>
        <v>0.32063966136308564</v>
      </c>
      <c r="R4647" s="8">
        <f t="shared" si="989"/>
        <v>1246.5129521610281</v>
      </c>
      <c r="S4647" s="8">
        <f t="shared" si="990"/>
        <v>3788.6585214981742</v>
      </c>
      <c r="T4647" s="9">
        <f t="shared" si="984"/>
        <v>1.7571681125482326</v>
      </c>
      <c r="U4647" s="10">
        <f t="shared" si="985"/>
        <v>0.84232249088051159</v>
      </c>
    </row>
    <row r="4648" spans="1:21" x14ac:dyDescent="0.3">
      <c r="A4648" s="17">
        <v>1962</v>
      </c>
      <c r="B4648" s="17">
        <v>93</v>
      </c>
      <c r="C4648" s="17">
        <v>0.33740999999999999</v>
      </c>
      <c r="D4648" s="17">
        <v>0.28870000000000001</v>
      </c>
      <c r="E4648" s="17">
        <v>0.5</v>
      </c>
      <c r="F4648" s="2">
        <f t="shared" si="991"/>
        <v>1513.5504052964002</v>
      </c>
      <c r="G4648" s="3">
        <f t="shared" si="992"/>
        <v>436.96200200907077</v>
      </c>
      <c r="H4648" s="2">
        <f t="shared" si="993"/>
        <v>1295.0694042918649</v>
      </c>
      <c r="I4648" s="2">
        <f>SUM(H4648:H4665)</f>
        <v>3769.9703652249027</v>
      </c>
      <c r="J4648" s="4">
        <f t="shared" si="986"/>
        <v>2.4908125636467493</v>
      </c>
      <c r="K4648" s="5">
        <f t="shared" si="994"/>
        <v>4.1379599999999996</v>
      </c>
      <c r="L4648" s="5">
        <f t="shared" si="987"/>
        <v>4.4256256684491978E-2</v>
      </c>
      <c r="M4648" s="8">
        <f t="shared" si="988"/>
        <v>9873.4514562364348</v>
      </c>
      <c r="N4648" s="6">
        <f>((B4647+E4647)*D4647+(B4648+E4648)*D4648+(B4649+E4649)*D4649)/3/SUM(D4555:D4648)</f>
        <v>6.9861529997067811</v>
      </c>
      <c r="O4648" s="7">
        <f>O4555</f>
        <v>4.7844654332470107E-2</v>
      </c>
      <c r="P4648" s="8">
        <f>M4648*O4555</f>
        <v>472.39187199205583</v>
      </c>
      <c r="Q4648" s="5">
        <f>N4648*O4555</f>
        <v>0.33425007538472007</v>
      </c>
      <c r="R4648" s="8">
        <f t="shared" si="989"/>
        <v>862.1923582788645</v>
      </c>
      <c r="S4648" s="8">
        <f t="shared" si="990"/>
        <v>2542.1455693371463</v>
      </c>
      <c r="T4648" s="9">
        <f t="shared" si="984"/>
        <v>1.6795909541177885</v>
      </c>
      <c r="U4648" s="10">
        <f t="shared" si="985"/>
        <v>0.81122160952896083</v>
      </c>
    </row>
    <row r="4649" spans="1:21" x14ac:dyDescent="0.3">
      <c r="A4649" s="17">
        <v>1962</v>
      </c>
      <c r="B4649" s="17">
        <v>94</v>
      </c>
      <c r="C4649" s="17">
        <v>0.41017999999999999</v>
      </c>
      <c r="D4649" s="17">
        <v>0.34037000000000001</v>
      </c>
      <c r="E4649" s="17">
        <v>0.5</v>
      </c>
      <c r="F4649" s="2">
        <f t="shared" si="991"/>
        <v>1076.5884032873294</v>
      </c>
      <c r="G4649" s="3">
        <f t="shared" si="992"/>
        <v>366.43839482690828</v>
      </c>
      <c r="H4649" s="2">
        <f t="shared" si="993"/>
        <v>893.36920587387522</v>
      </c>
      <c r="I4649" s="2">
        <f>SUM(H4649:H4665)</f>
        <v>2474.9009609330378</v>
      </c>
      <c r="J4649" s="4">
        <f t="shared" si="986"/>
        <v>2.2988367266227319</v>
      </c>
      <c r="K4649" s="5">
        <f t="shared" si="994"/>
        <v>4.4783299999999997</v>
      </c>
      <c r="L4649" s="5">
        <f t="shared" si="987"/>
        <v>4.7389735449735446E-2</v>
      </c>
      <c r="M4649" s="8">
        <f t="shared" si="988"/>
        <v>7732.4422968255658</v>
      </c>
      <c r="N4649" s="6">
        <f>((B4648+E4648)*D4648+(B4649+E4649)*D4649+(B4650+E4650)*D4650)/3/SUM(D4555:D4649)</f>
        <v>6.8107497660958431</v>
      </c>
      <c r="O4649" s="7">
        <f>O4555</f>
        <v>4.7844654332470107E-2</v>
      </c>
      <c r="P4649" s="8">
        <f>M4649*O4555</f>
        <v>369.95602883739042</v>
      </c>
      <c r="Q4649" s="5">
        <f>N4649*O4555</f>
        <v>0.32585796830380725</v>
      </c>
      <c r="R4649" s="8">
        <f t="shared" si="989"/>
        <v>602.25773150262853</v>
      </c>
      <c r="S4649" s="8">
        <f t="shared" si="990"/>
        <v>1679.9532110582816</v>
      </c>
      <c r="T4649" s="9">
        <f t="shared" si="984"/>
        <v>1.5604414889930047</v>
      </c>
      <c r="U4649" s="10">
        <f t="shared" si="985"/>
        <v>0.73839523762972714</v>
      </c>
    </row>
    <row r="4650" spans="1:21" x14ac:dyDescent="0.3">
      <c r="A4650" s="17">
        <v>1962</v>
      </c>
      <c r="B4650" s="17">
        <v>95</v>
      </c>
      <c r="C4650" s="17">
        <v>0.40772999999999998</v>
      </c>
      <c r="D4650" s="17">
        <v>0.33867999999999998</v>
      </c>
      <c r="E4650" s="17">
        <v>0.5</v>
      </c>
      <c r="F4650" s="2">
        <f t="shared" si="991"/>
        <v>710.15000846042108</v>
      </c>
      <c r="G4650" s="3">
        <f t="shared" si="992"/>
        <v>240.51360486537538</v>
      </c>
      <c r="H4650" s="2">
        <f t="shared" si="993"/>
        <v>589.89320602773341</v>
      </c>
      <c r="I4650" s="2">
        <f>SUM(H4650:H4665)</f>
        <v>1581.5317550591624</v>
      </c>
      <c r="J4650" s="4">
        <f t="shared" si="986"/>
        <v>2.2270389864359288</v>
      </c>
      <c r="K4650" s="5">
        <f t="shared" si="994"/>
        <v>4.8170099999999998</v>
      </c>
      <c r="L4650" s="5">
        <f t="shared" si="987"/>
        <v>5.0439895287958114E-2</v>
      </c>
      <c r="M4650" s="8">
        <f t="shared" si="988"/>
        <v>4768.3208597539451</v>
      </c>
      <c r="N4650" s="6">
        <f>((B4649+E4649)*D4649+(B4650+E4650)*D4650+(B4651+E4651)*D4651)/3/SUM(D4555:D4650)</f>
        <v>6.847446168197008</v>
      </c>
      <c r="O4650" s="7">
        <f>O4555</f>
        <v>4.7844654332470107E-2</v>
      </c>
      <c r="P4650" s="8">
        <f>M4650*O4555</f>
        <v>228.13866328123419</v>
      </c>
      <c r="Q4650" s="5">
        <f>N4650*O4555</f>
        <v>0.3276136949775828</v>
      </c>
      <c r="R4650" s="8">
        <f t="shared" si="989"/>
        <v>396.63611315881519</v>
      </c>
      <c r="S4650" s="8">
        <f t="shared" si="990"/>
        <v>1077.695479555653</v>
      </c>
      <c r="T4650" s="9">
        <f t="shared" si="984"/>
        <v>1.5175603277004206</v>
      </c>
      <c r="U4650" s="10">
        <f t="shared" si="985"/>
        <v>0.70947865873550819</v>
      </c>
    </row>
    <row r="4651" spans="1:21" x14ac:dyDescent="0.3">
      <c r="A4651" s="17">
        <v>1962</v>
      </c>
      <c r="B4651" s="17">
        <v>96</v>
      </c>
      <c r="C4651" s="17">
        <v>0.43447000000000002</v>
      </c>
      <c r="D4651" s="17">
        <v>0.35693000000000003</v>
      </c>
      <c r="E4651" s="17">
        <v>0.5</v>
      </c>
      <c r="F4651" s="2">
        <f t="shared" si="991"/>
        <v>469.63640359504569</v>
      </c>
      <c r="G4651" s="3">
        <f t="shared" si="992"/>
        <v>167.62732153517968</v>
      </c>
      <c r="H4651" s="2">
        <f t="shared" si="993"/>
        <v>385.82274282745584</v>
      </c>
      <c r="I4651" s="2">
        <f>SUM(H4651:H4665)</f>
        <v>991.63854903142931</v>
      </c>
      <c r="J4651" s="4">
        <f t="shared" si="986"/>
        <v>2.1115027315610129</v>
      </c>
      <c r="K4651" s="5">
        <f t="shared" si="994"/>
        <v>5.17394</v>
      </c>
      <c r="L4651" s="5">
        <f t="shared" si="987"/>
        <v>5.3615958549222797E-2</v>
      </c>
      <c r="M4651" s="8">
        <f t="shared" si="988"/>
        <v>3126.4445525353676</v>
      </c>
      <c r="N4651" s="6">
        <f>((B4650+E4650)*D4650+(B4651+E4651)*D4651+(B4652+E4652)*D4652)/3/SUM(D4555:D4651)</f>
        <v>6.6586318485847658</v>
      </c>
      <c r="O4651" s="7">
        <f>O4555</f>
        <v>4.7844654332470107E-2</v>
      </c>
      <c r="P4651" s="8">
        <f>M4651*O4555</f>
        <v>149.58365890568885</v>
      </c>
      <c r="Q4651" s="5">
        <f>N4651*O4555</f>
        <v>0.31857993912271454</v>
      </c>
      <c r="R4651" s="8">
        <f t="shared" si="989"/>
        <v>262.9073569053262</v>
      </c>
      <c r="S4651" s="8">
        <f t="shared" si="990"/>
        <v>681.05936639683796</v>
      </c>
      <c r="T4651" s="9">
        <f t="shared" si="984"/>
        <v>1.4501843579061566</v>
      </c>
      <c r="U4651" s="10">
        <f t="shared" si="985"/>
        <v>0.66131837365485624</v>
      </c>
    </row>
    <row r="4652" spans="1:21" x14ac:dyDescent="0.3">
      <c r="A4652" s="17">
        <v>1962</v>
      </c>
      <c r="B4652" s="17">
        <v>97</v>
      </c>
      <c r="C4652" s="17">
        <v>0.46159</v>
      </c>
      <c r="D4652" s="17">
        <v>0.37503999999999998</v>
      </c>
      <c r="E4652" s="17">
        <v>0.5</v>
      </c>
      <c r="F4652" s="2">
        <f t="shared" si="991"/>
        <v>302.00908205986605</v>
      </c>
      <c r="G4652" s="3">
        <f t="shared" si="992"/>
        <v>113.26548613573216</v>
      </c>
      <c r="H4652" s="2">
        <f t="shared" si="993"/>
        <v>245.37633899199997</v>
      </c>
      <c r="I4652" s="2">
        <f>SUM(H4652:H4665)</f>
        <v>605.81580620397335</v>
      </c>
      <c r="J4652" s="4">
        <f t="shared" si="986"/>
        <v>2.0059522782294503</v>
      </c>
      <c r="K4652" s="5">
        <f t="shared" si="994"/>
        <v>5.5489800000000002</v>
      </c>
      <c r="L4652" s="5">
        <f t="shared" si="987"/>
        <v>5.6912615384615388E-2</v>
      </c>
      <c r="M4652" s="8">
        <f t="shared" si="988"/>
        <v>1990.1648407876555</v>
      </c>
      <c r="N4652" s="6">
        <f>((B4651+E4651)*D4651+(B4652+E4652)*D4652+(B4653+E4653)*D4653)/3/SUM(D4555:D4652)</f>
        <v>6.59044815443559</v>
      </c>
      <c r="O4652" s="7">
        <f>O4555</f>
        <v>4.7844654332470107E-2</v>
      </c>
      <c r="P4652" s="8">
        <f>M4652*O4555</f>
        <v>95.218748872120784</v>
      </c>
      <c r="Q4652" s="5">
        <f>N4652*O4555</f>
        <v>0.31531771384503637</v>
      </c>
      <c r="R4652" s="8">
        <f t="shared" si="989"/>
        <v>168.0048327493779</v>
      </c>
      <c r="S4652" s="8">
        <f t="shared" si="990"/>
        <v>418.15200949151182</v>
      </c>
      <c r="T4652" s="9">
        <f t="shared" si="984"/>
        <v>1.3845676647850718</v>
      </c>
      <c r="U4652" s="10">
        <f t="shared" si="985"/>
        <v>0.62138461344437856</v>
      </c>
    </row>
    <row r="4653" spans="1:21" x14ac:dyDescent="0.3">
      <c r="A4653" s="17">
        <v>1962</v>
      </c>
      <c r="B4653" s="17">
        <v>98</v>
      </c>
      <c r="C4653" s="17">
        <v>0.48895</v>
      </c>
      <c r="D4653" s="17">
        <v>0.39290000000000003</v>
      </c>
      <c r="E4653" s="17">
        <v>0.5</v>
      </c>
      <c r="F4653" s="2">
        <f t="shared" si="991"/>
        <v>188.7435959241339</v>
      </c>
      <c r="G4653" s="3">
        <f t="shared" si="992"/>
        <v>74.157358838592216</v>
      </c>
      <c r="H4653" s="2">
        <f t="shared" si="993"/>
        <v>151.66491650483778</v>
      </c>
      <c r="I4653" s="2">
        <f>SUM(H4653:H4665)</f>
        <v>360.43946721197329</v>
      </c>
      <c r="J4653" s="4">
        <f t="shared" si="986"/>
        <v>1.9096778645504513</v>
      </c>
      <c r="K4653" s="5">
        <f t="shared" si="994"/>
        <v>5.9418800000000003</v>
      </c>
      <c r="L4653" s="5">
        <f t="shared" si="987"/>
        <v>6.0323654822335031E-2</v>
      </c>
      <c r="M4653" s="8">
        <f t="shared" si="988"/>
        <v>1229.3246995229342</v>
      </c>
      <c r="N4653" s="6">
        <f>((B4652+E4652)*D4652+(B4653+E4653)*D4653+(B4654+E4654)*D4654)/3/SUM(D4555:D4653)</f>
        <v>6.5132497346518834</v>
      </c>
      <c r="O4653" s="7">
        <f>O4555</f>
        <v>4.7844654332470107E-2</v>
      </c>
      <c r="P4653" s="8">
        <f>M4653*O4555</f>
        <v>58.816615311042469</v>
      </c>
      <c r="Q4653" s="5">
        <f>N4653*O4555</f>
        <v>0.31162418213547199</v>
      </c>
      <c r="R4653" s="8">
        <f t="shared" si="989"/>
        <v>104.40246094037306</v>
      </c>
      <c r="S4653" s="8">
        <f t="shared" si="990"/>
        <v>250.14717674213392</v>
      </c>
      <c r="T4653" s="9">
        <f t="shared" si="984"/>
        <v>1.3253280224812576</v>
      </c>
      <c r="U4653" s="10">
        <f t="shared" si="985"/>
        <v>0.58434984206919371</v>
      </c>
    </row>
    <row r="4654" spans="1:21" x14ac:dyDescent="0.3">
      <c r="A4654" s="17">
        <v>1962</v>
      </c>
      <c r="B4654" s="17">
        <v>99</v>
      </c>
      <c r="C4654" s="17">
        <v>0.51637</v>
      </c>
      <c r="D4654" s="17">
        <v>0.41041</v>
      </c>
      <c r="E4654" s="17">
        <v>0.5</v>
      </c>
      <c r="F4654" s="2">
        <f t="shared" si="991"/>
        <v>114.58623708554168</v>
      </c>
      <c r="G4654" s="3">
        <f t="shared" si="992"/>
        <v>47.027337562277161</v>
      </c>
      <c r="H4654" s="2">
        <f t="shared" si="993"/>
        <v>91.072568304403106</v>
      </c>
      <c r="I4654" s="2">
        <f>SUM(H4654:H4665)</f>
        <v>208.77455070713552</v>
      </c>
      <c r="J4654" s="4">
        <f t="shared" si="986"/>
        <v>1.8219862700551004</v>
      </c>
      <c r="K4654" s="5">
        <f t="shared" ref="K4654:K4662" si="995">IF(F4654=0, K4653, K4653+G4654/F4654)</f>
        <v>6.35229</v>
      </c>
      <c r="L4654" s="5">
        <f t="shared" si="987"/>
        <v>6.3842110552763814E-2</v>
      </c>
      <c r="M4654" s="8">
        <f t="shared" si="988"/>
        <v>736.61940614275761</v>
      </c>
      <c r="N4654" s="6">
        <f>((B4653+E4653)*D4653+(B4654+E4654)*D4654+(B4655+E4655)*D4655)/3/SUM(D4555:D4654)</f>
        <v>6.4280327776807002</v>
      </c>
      <c r="O4654" s="7">
        <f>O4555</f>
        <v>4.7844654332470107E-2</v>
      </c>
      <c r="P4654" s="8">
        <f>M4654*O4555</f>
        <v>35.243300861489644</v>
      </c>
      <c r="Q4654" s="5">
        <f>N4654*O4555</f>
        <v>0.3075470062859208</v>
      </c>
      <c r="R4654" s="8">
        <f t="shared" si="989"/>
        <v>63.063472567613893</v>
      </c>
      <c r="S4654" s="8">
        <f t="shared" si="990"/>
        <v>145.74471580176086</v>
      </c>
      <c r="T4654" s="9">
        <f t="shared" si="984"/>
        <v>1.2719216505290993</v>
      </c>
      <c r="U4654" s="10">
        <f t="shared" si="985"/>
        <v>0.55006461952600105</v>
      </c>
    </row>
    <row r="4655" spans="1:21" x14ac:dyDescent="0.3">
      <c r="A4655" s="17">
        <v>1962</v>
      </c>
      <c r="B4655" s="17">
        <v>100</v>
      </c>
      <c r="C4655" s="17">
        <v>0.54369000000000001</v>
      </c>
      <c r="D4655" s="17">
        <v>0.42748000000000003</v>
      </c>
      <c r="E4655" s="17">
        <v>0.5</v>
      </c>
      <c r="F4655" s="2">
        <f t="shared" si="991"/>
        <v>67.558899523264529</v>
      </c>
      <c r="G4655" s="3">
        <f t="shared" si="992"/>
        <v>28.880078368205123</v>
      </c>
      <c r="H4655" s="2">
        <f t="shared" si="993"/>
        <v>53.118860339161969</v>
      </c>
      <c r="I4655" s="2">
        <f>SUM(H4655:H4665)</f>
        <v>117.70198240273243</v>
      </c>
      <c r="J4655" s="4">
        <f t="shared" si="986"/>
        <v>1.7422128429164343</v>
      </c>
      <c r="K4655" s="5">
        <f t="shared" si="995"/>
        <v>6.7797700000000001</v>
      </c>
      <c r="L4655" s="5">
        <f t="shared" si="987"/>
        <v>6.7460398009950254E-2</v>
      </c>
      <c r="M4655" s="8">
        <f t="shared" si="988"/>
        <v>428.10417993598816</v>
      </c>
      <c r="N4655" s="6">
        <f>((B4654+E4654)*D4654+(B4655+E4655)*D4655+(B4656+E4656)*D4656)/3/SUM(D4555:D4655)</f>
        <v>6.3358882380965715</v>
      </c>
      <c r="O4655" s="7">
        <f>O4555</f>
        <v>4.7844654332470107E-2</v>
      </c>
      <c r="P4655" s="8">
        <f>M4655*O4555</f>
        <v>20.482496507322939</v>
      </c>
      <c r="Q4655" s="5">
        <f>N4655*O4555</f>
        <v>0.30313838264089354</v>
      </c>
      <c r="R4655" s="8">
        <f t="shared" si="989"/>
        <v>37.016494928220901</v>
      </c>
      <c r="S4655" s="8">
        <f t="shared" si="990"/>
        <v>82.681243234146962</v>
      </c>
      <c r="T4655" s="9">
        <f t="shared" si="984"/>
        <v>1.2238394026189683</v>
      </c>
      <c r="U4655" s="10">
        <f t="shared" si="985"/>
        <v>0.51837344029746601</v>
      </c>
    </row>
    <row r="4656" spans="1:21" x14ac:dyDescent="0.3">
      <c r="A4656" s="17">
        <v>1962</v>
      </c>
      <c r="B4656" s="17">
        <v>101</v>
      </c>
      <c r="C4656" s="17">
        <v>0.57074999999999998</v>
      </c>
      <c r="D4656" s="17">
        <v>0.44403999999999999</v>
      </c>
      <c r="E4656" s="17">
        <v>0.5</v>
      </c>
      <c r="F4656" s="2">
        <f t="shared" si="991"/>
        <v>38.67882115505941</v>
      </c>
      <c r="G4656" s="3">
        <f t="shared" si="992"/>
        <v>17.17494374569258</v>
      </c>
      <c r="H4656" s="2">
        <f t="shared" si="993"/>
        <v>30.09134928221312</v>
      </c>
      <c r="I4656" s="2">
        <f>SUM(H4656:H4665)</f>
        <v>64.583122063570471</v>
      </c>
      <c r="J4656" s="4">
        <f t="shared" si="986"/>
        <v>1.6697282940621014</v>
      </c>
      <c r="K4656" s="5">
        <f t="shared" si="995"/>
        <v>7.2238100000000003</v>
      </c>
      <c r="L4656" s="5">
        <f t="shared" si="987"/>
        <v>7.1170541871921192E-2</v>
      </c>
      <c r="M4656" s="8">
        <f t="shared" si="988"/>
        <v>241.320963617232</v>
      </c>
      <c r="N4656" s="6">
        <f>((B4655+E4655)*D4655+(B4656+E4656)*D4656+(B4657+E4657)*D4657)/3/SUM(D4555:D4656)</f>
        <v>6.2377886461576368</v>
      </c>
      <c r="O4656" s="7">
        <f>O4555</f>
        <v>4.7844654332470107E-2</v>
      </c>
      <c r="P4656" s="8">
        <f>M4656*O4555</f>
        <v>11.54591808744506</v>
      </c>
      <c r="Q4656" s="5">
        <f>N4656*O4555</f>
        <v>0.29844484157441881</v>
      </c>
      <c r="R4656" s="8">
        <f t="shared" si="989"/>
        <v>21.110741312922524</v>
      </c>
      <c r="S4656" s="8">
        <f t="shared" si="990"/>
        <v>45.664748305926054</v>
      </c>
      <c r="T4656" s="9">
        <f t="shared" si="984"/>
        <v>1.1806137555966554</v>
      </c>
      <c r="U4656" s="10">
        <f t="shared" si="985"/>
        <v>0.48911453846544606</v>
      </c>
    </row>
    <row r="4657" spans="1:21" x14ac:dyDescent="0.3">
      <c r="A4657" s="17">
        <v>1962</v>
      </c>
      <c r="B4657" s="17">
        <v>102</v>
      </c>
      <c r="C4657" s="17">
        <v>0.59740000000000004</v>
      </c>
      <c r="D4657" s="17">
        <v>0.46</v>
      </c>
      <c r="E4657" s="17">
        <v>0.5</v>
      </c>
      <c r="F4657" s="2">
        <f t="shared" si="991"/>
        <v>21.503877409366829</v>
      </c>
      <c r="G4657" s="3">
        <f t="shared" si="992"/>
        <v>9.8917836083087423</v>
      </c>
      <c r="H4657" s="2">
        <f t="shared" si="993"/>
        <v>16.557985605212458</v>
      </c>
      <c r="I4657" s="2">
        <f>SUM(H4657:H4665)</f>
        <v>34.491772781357326</v>
      </c>
      <c r="J4657" s="4">
        <f t="shared" si="986"/>
        <v>1.6039792324305722</v>
      </c>
      <c r="K4657" s="5">
        <f t="shared" si="995"/>
        <v>7.6838100000000003</v>
      </c>
      <c r="L4657" s="5">
        <f t="shared" si="987"/>
        <v>7.4964000000000003E-2</v>
      </c>
      <c r="M4657" s="8">
        <f t="shared" si="988"/>
        <v>131.95378592802868</v>
      </c>
      <c r="N4657" s="6">
        <f>((B4656+E4656)*D4656+(B4657+E4657)*D4657+(B4658+E4658)*D4658)/3/SUM(D4555:D4657)</f>
        <v>6.134745002804598</v>
      </c>
      <c r="O4657" s="7">
        <f>O4555</f>
        <v>4.7844654332470107E-2</v>
      </c>
      <c r="P4657" s="8">
        <f>M4657*O4555</f>
        <v>6.3132832755872901</v>
      </c>
      <c r="Q4657" s="5">
        <f>N4657*O4555</f>
        <v>0.29351475407703437</v>
      </c>
      <c r="R4657" s="8">
        <f t="shared" si="989"/>
        <v>11.697972532287448</v>
      </c>
      <c r="S4657" s="8">
        <f t="shared" si="990"/>
        <v>24.554006993003526</v>
      </c>
      <c r="T4657" s="9">
        <f t="shared" si="984"/>
        <v>1.1418409120165509</v>
      </c>
      <c r="U4657" s="10">
        <f t="shared" ref="U4657:U4665" si="996">IF(T4657=0,0,J4657-T4657)</f>
        <v>0.46213832041402125</v>
      </c>
    </row>
    <row r="4658" spans="1:21" x14ac:dyDescent="0.3">
      <c r="A4658" s="17">
        <v>1962</v>
      </c>
      <c r="B4658" s="17">
        <v>103</v>
      </c>
      <c r="C4658" s="17">
        <v>0.62348000000000003</v>
      </c>
      <c r="D4658" s="17">
        <v>0.47531000000000001</v>
      </c>
      <c r="E4658" s="17">
        <v>0.5</v>
      </c>
      <c r="F4658" s="2">
        <f t="shared" si="991"/>
        <v>11.612093801058087</v>
      </c>
      <c r="G4658" s="3">
        <f t="shared" si="992"/>
        <v>5.5193443045809198</v>
      </c>
      <c r="H4658" s="2">
        <f t="shared" si="993"/>
        <v>8.8524216487676277</v>
      </c>
      <c r="I4658" s="2">
        <f>SUM(H4658:H4665)</f>
        <v>17.933787176144872</v>
      </c>
      <c r="J4658" s="4">
        <f t="shared" si="986"/>
        <v>1.5444059859825414</v>
      </c>
      <c r="K4658" s="5">
        <f t="shared" si="995"/>
        <v>8.1591199999999997</v>
      </c>
      <c r="L4658" s="5">
        <f t="shared" si="987"/>
        <v>7.8832077294685984E-2</v>
      </c>
      <c r="M4658" s="8">
        <f t="shared" si="988"/>
        <v>70.013939680274987</v>
      </c>
      <c r="N4658" s="6">
        <f>((B4657+E4657)*D4657+(B4658+E4658)*D4658+(B4659+E4659)*D4659)/3/SUM(D4555:D4658)</f>
        <v>6.0276608670216074</v>
      </c>
      <c r="O4658" s="7">
        <f>O4555</f>
        <v>4.7844654332470107E-2</v>
      </c>
      <c r="P4658" s="8">
        <f>M4658*O4555</f>
        <v>3.3497927424571694</v>
      </c>
      <c r="Q4658" s="5">
        <f>N4658*O4555</f>
        <v>0.28839135061600585</v>
      </c>
      <c r="R4658" s="8">
        <f t="shared" si="989"/>
        <v>6.2994598132571626</v>
      </c>
      <c r="S4658" s="8">
        <f t="shared" si="990"/>
        <v>12.856034460716078</v>
      </c>
      <c r="T4658" s="9">
        <f t="shared" si="984"/>
        <v>1.107124578992347</v>
      </c>
      <c r="U4658" s="10">
        <f t="shared" si="996"/>
        <v>0.43728140699019447</v>
      </c>
    </row>
    <row r="4659" spans="1:21" x14ac:dyDescent="0.3">
      <c r="A4659" s="17">
        <v>1962</v>
      </c>
      <c r="B4659" s="17">
        <v>104</v>
      </c>
      <c r="C4659" s="17">
        <v>0.64886999999999995</v>
      </c>
      <c r="D4659" s="17">
        <v>0.48992000000000002</v>
      </c>
      <c r="E4659" s="17">
        <v>0.5</v>
      </c>
      <c r="F4659" s="2">
        <f t="shared" si="991"/>
        <v>6.0927494964771673</v>
      </c>
      <c r="G4659" s="3">
        <f t="shared" si="992"/>
        <v>2.9849598333140941</v>
      </c>
      <c r="H4659" s="2">
        <f t="shared" si="993"/>
        <v>4.6002695798201199</v>
      </c>
      <c r="I4659" s="2">
        <f>SUM(H4659:H4665)</f>
        <v>9.0813655273772422</v>
      </c>
      <c r="J4659" s="4">
        <f t="shared" si="986"/>
        <v>1.4905200899246054</v>
      </c>
      <c r="K4659" s="5">
        <f t="shared" si="995"/>
        <v>8.6490399999999994</v>
      </c>
      <c r="L4659" s="5">
        <f t="shared" si="987"/>
        <v>8.2765933014354059E-2</v>
      </c>
      <c r="M4659" s="8">
        <f t="shared" si="988"/>
        <v>36.065078041184094</v>
      </c>
      <c r="N4659" s="6">
        <f>((B4658+E4658)*D4658+(B4659+E4659)*D4659+(B4660+E4660)*D4660)/3/SUM(D4555:D4659)</f>
        <v>5.9175016340927247</v>
      </c>
      <c r="O4659" s="7">
        <f>O4555</f>
        <v>4.7844654332470107E-2</v>
      </c>
      <c r="P4659" s="8">
        <f>M4659*O4555</f>
        <v>1.725521192354011</v>
      </c>
      <c r="Q4659" s="5">
        <f>N4659*O4555</f>
        <v>0.28312082019499341</v>
      </c>
      <c r="R4659" s="8">
        <f t="shared" si="989"/>
        <v>3.2978374832633697</v>
      </c>
      <c r="S4659" s="8">
        <f t="shared" si="990"/>
        <v>6.5565746474589162</v>
      </c>
      <c r="T4659" s="9">
        <f t="shared" si="984"/>
        <v>1.0761273955625343</v>
      </c>
      <c r="U4659" s="10">
        <f t="shared" si="996"/>
        <v>0.41439269436207105</v>
      </c>
    </row>
    <row r="4660" spans="1:21" x14ac:dyDescent="0.3">
      <c r="A4660" s="17">
        <v>1962</v>
      </c>
      <c r="B4660" s="17">
        <v>105</v>
      </c>
      <c r="C4660" s="17">
        <v>0.67344000000000004</v>
      </c>
      <c r="D4660" s="17">
        <v>0.50380000000000003</v>
      </c>
      <c r="E4660" s="17">
        <v>0.5</v>
      </c>
      <c r="F4660" s="2">
        <f t="shared" si="991"/>
        <v>3.1077896631630733</v>
      </c>
      <c r="G4660" s="3">
        <f t="shared" si="992"/>
        <v>1.5657044323015563</v>
      </c>
      <c r="H4660" s="2">
        <f t="shared" si="993"/>
        <v>2.324937447012295</v>
      </c>
      <c r="I4660" s="2">
        <f>SUM(H4660:H4665)</f>
        <v>4.4810959475571241</v>
      </c>
      <c r="J4660" s="4">
        <f t="shared" si="986"/>
        <v>1.4418916443001215</v>
      </c>
      <c r="K4660" s="5">
        <f t="shared" si="995"/>
        <v>9.1528399999999994</v>
      </c>
      <c r="L4660" s="5">
        <f t="shared" si="987"/>
        <v>8.675677725118483E-2</v>
      </c>
      <c r="M4660" s="8">
        <f t="shared" si="988"/>
        <v>18.047056171397532</v>
      </c>
      <c r="N4660" s="6">
        <f>((B4659+E4659)*D4659+(B4660+E4660)*D4660+(B4661+E4661)*D4661)/3/SUM(D4555:D4660)</f>
        <v>5.8051023871643492</v>
      </c>
      <c r="O4660" s="7">
        <f>O4555</f>
        <v>4.7844654332470107E-2</v>
      </c>
      <c r="P4660" s="8">
        <f>M4660*O4555</f>
        <v>0.86345516423918633</v>
      </c>
      <c r="Q4660" s="5">
        <f>N4660*O4555</f>
        <v>0.27774311707847532</v>
      </c>
      <c r="R4660" s="8">
        <f t="shared" si="989"/>
        <v>1.6792020734666275</v>
      </c>
      <c r="S4660" s="8">
        <f t="shared" si="990"/>
        <v>3.258737164195546</v>
      </c>
      <c r="T4660" s="9">
        <f t="shared" si="984"/>
        <v>1.048570694092225</v>
      </c>
      <c r="U4660" s="10">
        <f t="shared" si="996"/>
        <v>0.39332095020789648</v>
      </c>
    </row>
    <row r="4661" spans="1:21" x14ac:dyDescent="0.3">
      <c r="A4661" s="17">
        <v>1962</v>
      </c>
      <c r="B4661" s="17">
        <v>106</v>
      </c>
      <c r="C4661" s="17">
        <v>0.69708999999999999</v>
      </c>
      <c r="D4661" s="17">
        <v>0.51692000000000005</v>
      </c>
      <c r="E4661" s="17">
        <v>0.5</v>
      </c>
      <c r="F4661" s="2">
        <f t="shared" si="991"/>
        <v>1.5420852308615169</v>
      </c>
      <c r="G4661" s="3">
        <f t="shared" si="992"/>
        <v>0.79713469753693544</v>
      </c>
      <c r="H4661" s="2">
        <f t="shared" si="993"/>
        <v>1.1435178820930492</v>
      </c>
      <c r="I4661" s="2">
        <f>SUM(H4661:H4665)</f>
        <v>2.1561585005448283</v>
      </c>
      <c r="J4661" s="4">
        <f t="shared" si="986"/>
        <v>1.3982096821848471</v>
      </c>
      <c r="K4661" s="5">
        <f t="shared" si="995"/>
        <v>9.6697600000000001</v>
      </c>
      <c r="L4661" s="5">
        <f t="shared" si="987"/>
        <v>9.0795868544600936E-2</v>
      </c>
      <c r="M4661" s="8">
        <f t="shared" si="988"/>
        <v>8.7794159614802876</v>
      </c>
      <c r="N4661" s="6">
        <f>((B4660+E4660)*D4660+(B4661+E4661)*D4661+(B4662+E4662)*D4662)/3/SUM(D4555:D4661)</f>
        <v>5.6912617272817538</v>
      </c>
      <c r="O4661" s="7">
        <f>O4555</f>
        <v>4.7844654332470107E-2</v>
      </c>
      <c r="P4661" s="8">
        <f>M4661*O4555</f>
        <v>0.42004812191799507</v>
      </c>
      <c r="Q4661" s="5">
        <f>N4661*O4555</f>
        <v>0.27229645005741226</v>
      </c>
      <c r="R4661" s="8">
        <f t="shared" si="989"/>
        <v>0.83214202222194134</v>
      </c>
      <c r="S4661" s="8">
        <f t="shared" si="990"/>
        <v>1.5795350907289185</v>
      </c>
      <c r="T4661" s="9">
        <f t="shared" si="984"/>
        <v>1.0242852075345275</v>
      </c>
      <c r="U4661" s="10">
        <f t="shared" si="996"/>
        <v>0.37392447465031964</v>
      </c>
    </row>
    <row r="4662" spans="1:21" x14ac:dyDescent="0.3">
      <c r="A4662" s="17">
        <v>1962</v>
      </c>
      <c r="B4662" s="17">
        <v>107</v>
      </c>
      <c r="C4662" s="17">
        <v>0.71975</v>
      </c>
      <c r="D4662" s="17">
        <v>0.52927000000000002</v>
      </c>
      <c r="E4662" s="17">
        <v>0.5</v>
      </c>
      <c r="F4662" s="2">
        <f t="shared" si="991"/>
        <v>0.7449505333245815</v>
      </c>
      <c r="G4662" s="3">
        <f t="shared" si="992"/>
        <v>0.39427996877270127</v>
      </c>
      <c r="H4662" s="2">
        <f t="shared" si="993"/>
        <v>0.54781054893823089</v>
      </c>
      <c r="I4662" s="2">
        <f>SUM(H4662:H4665)</f>
        <v>1.0126406184517793</v>
      </c>
      <c r="J4662" s="4">
        <f t="shared" si="986"/>
        <v>1.3593394100042384</v>
      </c>
      <c r="K4662" s="5">
        <f t="shared" si="995"/>
        <v>10.19903</v>
      </c>
      <c r="L4662" s="5">
        <f t="shared" si="987"/>
        <v>9.4874697674418612E-2</v>
      </c>
      <c r="M4662" s="8">
        <f t="shared" si="988"/>
        <v>4.1557968398039211</v>
      </c>
      <c r="N4662" s="6">
        <f>((B4661+E4661)*D4661+(B4662+E4662)*D4662+(B4663+E4663)*D4663)/3/SUM(D4555:D4662)</f>
        <v>5.5767334409906306</v>
      </c>
      <c r="O4662" s="7">
        <f>O4555</f>
        <v>4.7844654332470107E-2</v>
      </c>
      <c r="P4662" s="8">
        <f>M4662*O4555</f>
        <v>0.19883266327639026</v>
      </c>
      <c r="Q4662" s="5">
        <f>N4662*O4555</f>
        <v>0.26681688378852331</v>
      </c>
      <c r="R4662" s="8">
        <f t="shared" si="989"/>
        <v>0.40164544536405178</v>
      </c>
      <c r="S4662" s="8">
        <f t="shared" si="990"/>
        <v>0.74739306850697718</v>
      </c>
      <c r="T4662" s="9">
        <f t="shared" si="984"/>
        <v>1.0032787884203467</v>
      </c>
      <c r="U4662" s="10">
        <f t="shared" si="996"/>
        <v>0.35606062158389173</v>
      </c>
    </row>
    <row r="4663" spans="1:21" x14ac:dyDescent="0.3">
      <c r="A4663" s="17">
        <v>1962</v>
      </c>
      <c r="B4663" s="17">
        <v>108</v>
      </c>
      <c r="C4663" s="17">
        <v>0.74133000000000004</v>
      </c>
      <c r="D4663" s="17">
        <v>0.54086000000000001</v>
      </c>
      <c r="E4663" s="17">
        <v>0.5</v>
      </c>
      <c r="F4663" s="2">
        <f t="shared" si="991"/>
        <v>0.35067056455188023</v>
      </c>
      <c r="G4663" s="3">
        <f t="shared" si="992"/>
        <v>0.18966368154352994</v>
      </c>
      <c r="H4663" s="3">
        <f t="shared" si="993"/>
        <v>0.25583872378011524</v>
      </c>
      <c r="I4663" s="2">
        <f>SUM(H4663:H4665)</f>
        <v>0.46483006951354833</v>
      </c>
      <c r="J4663" s="4">
        <f t="shared" si="986"/>
        <v>1.325546300436</v>
      </c>
      <c r="K4663" s="5">
        <f>IF(F4663=0, K4662, K4662+G4663/F4663)</f>
        <v>10.739890000000001</v>
      </c>
      <c r="L4663" s="5">
        <f t="shared" si="987"/>
        <v>9.8985161290322587E-2</v>
      </c>
      <c r="M4663" s="8">
        <f t="shared" si="988"/>
        <v>1.9160819568424814</v>
      </c>
      <c r="N4663" s="6">
        <f>((B4662+E4662)*D4662+(B4663+E4663)*D4663+(B4664+E4664)*D4664)/3/SUM(D4555:D4663)</f>
        <v>5.4621198789435148</v>
      </c>
      <c r="O4663" s="7">
        <f>O4555</f>
        <v>4.7844654332470107E-2</v>
      </c>
      <c r="P4663" s="8">
        <f>M4663*O4555</f>
        <v>9.1674278897811434E-2</v>
      </c>
      <c r="Q4663" s="5">
        <f>N4663*O4555</f>
        <v>0.26133323753056592</v>
      </c>
      <c r="R4663" s="8">
        <f t="shared" si="989"/>
        <v>0.18897956180896955</v>
      </c>
      <c r="S4663" s="8">
        <f t="shared" si="990"/>
        <v>0.3457476231429254</v>
      </c>
      <c r="T4663" s="9">
        <f t="shared" si="984"/>
        <v>0.98596134974931293</v>
      </c>
      <c r="U4663" s="10">
        <f t="shared" si="996"/>
        <v>0.33958495068668704</v>
      </c>
    </row>
    <row r="4664" spans="1:21" x14ac:dyDescent="0.3">
      <c r="A4664" s="17">
        <v>1962</v>
      </c>
      <c r="B4664" s="17">
        <v>109</v>
      </c>
      <c r="C4664" s="17">
        <v>0.76180999999999999</v>
      </c>
      <c r="D4664" s="17">
        <v>0.55166999999999999</v>
      </c>
      <c r="E4664" s="17">
        <v>0.5</v>
      </c>
      <c r="F4664" s="2">
        <f t="shared" si="991"/>
        <v>0.16100688300835028</v>
      </c>
      <c r="G4664" s="3">
        <f t="shared" si="992"/>
        <v>8.8822667149216605E-2</v>
      </c>
      <c r="H4664" s="3">
        <f t="shared" si="993"/>
        <v>0.11659554943374198</v>
      </c>
      <c r="I4664" s="2">
        <f>SUM(H4664:H4665)</f>
        <v>0.20899134573343309</v>
      </c>
      <c r="J4664" s="4">
        <f t="shared" si="986"/>
        <v>1.2980274000000001</v>
      </c>
      <c r="K4664" s="5">
        <f>IF(F4664=0, K4663, K4663+G4664/F4664)</f>
        <v>11.29156</v>
      </c>
      <c r="L4664" s="5">
        <f t="shared" si="987"/>
        <v>0.1031192694063927</v>
      </c>
      <c r="M4664" s="8">
        <f t="shared" si="988"/>
        <v>0.86135857692287143</v>
      </c>
      <c r="N4664" s="6">
        <f>((B4663+E4663)*D4663+(B4664+E4664)*D4664)/2/SUM(D4555:D4664)</f>
        <v>5.2734597788082418</v>
      </c>
      <c r="O4664" s="7">
        <f>O4555</f>
        <v>4.7844654332470107E-2</v>
      </c>
      <c r="P4664" s="8">
        <f>M4664*O4555</f>
        <v>4.121140336918315E-2</v>
      </c>
      <c r="Q4664" s="5">
        <f>N4664*O4555</f>
        <v>0.2523068602532646</v>
      </c>
      <c r="R4664" s="8">
        <f t="shared" si="989"/>
        <v>8.7177692436610249E-2</v>
      </c>
      <c r="S4664" s="8">
        <f t="shared" si="990"/>
        <v>0.15676806133395588</v>
      </c>
      <c r="T4664" s="9">
        <f t="shared" si="984"/>
        <v>0.97367304058563409</v>
      </c>
      <c r="U4664" s="10">
        <f t="shared" si="996"/>
        <v>0.32435435941436597</v>
      </c>
    </row>
    <row r="4665" spans="1:21" x14ac:dyDescent="0.3">
      <c r="A4665" s="17">
        <v>1962</v>
      </c>
      <c r="B4665" s="17" t="s">
        <v>19</v>
      </c>
      <c r="C4665" s="17">
        <v>0.78113999999999995</v>
      </c>
      <c r="D4665" s="17">
        <v>1</v>
      </c>
      <c r="E4665" s="17">
        <v>1.28</v>
      </c>
      <c r="F4665" s="2">
        <f t="shared" si="991"/>
        <v>7.2184215859133677E-2</v>
      </c>
      <c r="G4665" s="3">
        <f t="shared" si="992"/>
        <v>7.2184215859133677E-2</v>
      </c>
      <c r="H4665" s="3">
        <f>E4665*F4665</f>
        <v>9.2395796299691108E-2</v>
      </c>
      <c r="I4665" s="2">
        <f>SUM(H4665:H4665)</f>
        <v>9.2395796299691108E-2</v>
      </c>
      <c r="J4665" s="4">
        <f t="shared" si="986"/>
        <v>1.28</v>
      </c>
      <c r="K4665" s="5">
        <f>IF(F4665=0, K4664, K4664+G4665/F4665)</f>
        <v>12.29156</v>
      </c>
      <c r="L4665" s="5">
        <f>K4665/(110+E4665)</f>
        <v>0.11045614665708124</v>
      </c>
      <c r="M4665" s="8">
        <f t="shared" si="988"/>
        <v>0.65351017615375062</v>
      </c>
      <c r="N4665" s="6">
        <f>N4664-(N4662-N4663)</f>
        <v>5.158846216761126</v>
      </c>
      <c r="O4665" s="7">
        <f>O4555</f>
        <v>4.7844654332470107E-2</v>
      </c>
      <c r="P4665" s="8">
        <f>M4665*O4555</f>
        <v>3.1266968480827849E-2</v>
      </c>
      <c r="Q4665" s="5">
        <f>N4665*O4555</f>
        <v>0.24682321399530724</v>
      </c>
      <c r="R4665" s="8">
        <f t="shared" si="989"/>
        <v>6.9590368897345628E-2</v>
      </c>
      <c r="S4665" s="8">
        <f>R4665</f>
        <v>6.9590368897345628E-2</v>
      </c>
      <c r="T4665" s="9">
        <f t="shared" si="984"/>
        <v>0.96406628608600664</v>
      </c>
      <c r="U4665" s="10">
        <f t="shared" si="996"/>
        <v>0.31593371391399339</v>
      </c>
    </row>
    <row r="4666" spans="1:21" x14ac:dyDescent="0.3">
      <c r="A4666" s="17">
        <v>1963</v>
      </c>
      <c r="B4666" s="17">
        <v>0</v>
      </c>
      <c r="C4666" s="17">
        <v>2.215E-2</v>
      </c>
      <c r="D4666" s="17">
        <v>2.171E-2</v>
      </c>
      <c r="E4666" s="17">
        <v>0.11</v>
      </c>
      <c r="F4666" s="2">
        <v>100000</v>
      </c>
      <c r="G4666" s="3">
        <f>100000*D4666</f>
        <v>2171</v>
      </c>
      <c r="H4666" s="2">
        <f>F4666-(1-E4666)*G4666</f>
        <v>98067.81</v>
      </c>
      <c r="I4666" s="2">
        <f>SUM(H4666:H4776)</f>
        <v>6789902.6527519422</v>
      </c>
      <c r="J4666" s="4">
        <f>I4666/F4666</f>
        <v>67.899026527519425</v>
      </c>
      <c r="K4666" s="5">
        <f>G4666/F4666</f>
        <v>2.171E-2</v>
      </c>
      <c r="L4666" s="5">
        <f>K4666/(0.1+E4666)</f>
        <v>0.10338095238095237</v>
      </c>
      <c r="M4666">
        <f>G4666/L4666</f>
        <v>21000.000000000004</v>
      </c>
      <c r="N4666" s="6">
        <f>(0.1+E4666)*D4666/SUM(D4666:D4666)</f>
        <v>0.21000000000000005</v>
      </c>
      <c r="O4666" s="7">
        <f>IF((I4666-J4666*F4666+MAX(N4668:N4761)*F4666)/SUM(M4666:M4776)&gt;1/MAX(N4668:N4764),1/MAX(N4668:N4764),(I4666-J4666*F4666+MAX(N4668:N4761)*F4666)/SUM(M4666:M4776))</f>
        <v>4.5880066385149056E-2</v>
      </c>
      <c r="P4666" s="8">
        <f>M4666*O4666</f>
        <v>963.48139408813029</v>
      </c>
      <c r="Q4666" s="5">
        <f>N4666*O4666</f>
        <v>9.6348139408813042E-3</v>
      </c>
      <c r="R4666" s="8">
        <f>((1-Q4666)*H4666)</f>
        <v>97122.944897060297</v>
      </c>
      <c r="S4666" s="8">
        <f>R4666+S4667</f>
        <v>6119343.3682659473</v>
      </c>
      <c r="T4666" s="9">
        <f t="shared" si="984"/>
        <v>61.193433682659474</v>
      </c>
      <c r="U4666" s="10">
        <f t="shared" ref="U4666:U4729" si="997">J4666-T4666</f>
        <v>6.7055928448599502</v>
      </c>
    </row>
    <row r="4667" spans="1:21" x14ac:dyDescent="0.3">
      <c r="A4667" s="17">
        <v>1963</v>
      </c>
      <c r="B4667" s="17">
        <v>1</v>
      </c>
      <c r="C4667" s="17">
        <v>1.57E-3</v>
      </c>
      <c r="D4667" s="17">
        <v>1.57E-3</v>
      </c>
      <c r="E4667" s="17">
        <v>0.5</v>
      </c>
      <c r="F4667" s="2">
        <f>F4666-G4666</f>
        <v>97829</v>
      </c>
      <c r="G4667" s="3">
        <f>D4667*F4667</f>
        <v>153.59153000000001</v>
      </c>
      <c r="H4667" s="2">
        <f>F4667-0.5*G4667</f>
        <v>97752.204234999997</v>
      </c>
      <c r="I4667" s="2">
        <f>SUM(H4667:H4776)</f>
        <v>6691834.8427519426</v>
      </c>
      <c r="J4667" s="4">
        <f t="shared" ref="J4667:J4730" si="998">I4667/F4667</f>
        <v>68.403385936194198</v>
      </c>
      <c r="K4667" s="5">
        <f>K4666+G4667/F4667</f>
        <v>2.3279999999999999E-2</v>
      </c>
      <c r="L4667" s="5">
        <f t="shared" ref="L4667:L4730" si="999">K4667/(B4667+E4667)</f>
        <v>1.5519999999999999E-2</v>
      </c>
      <c r="M4667" s="8">
        <f t="shared" ref="M4667:M4730" si="1000">G4667/L4667</f>
        <v>9896.3614690721661</v>
      </c>
      <c r="N4667" s="6">
        <f>(B4667+E4667)*D4667/SUM(D4666:D4667)</f>
        <v>0.10115979381443299</v>
      </c>
      <c r="O4667" s="7">
        <f>O4666</f>
        <v>4.5880066385149056E-2</v>
      </c>
      <c r="P4667" s="8">
        <f>M4667*O4666</f>
        <v>454.04572117246221</v>
      </c>
      <c r="Q4667" s="5">
        <f>N4667*O4666</f>
        <v>4.6412180557141762E-3</v>
      </c>
      <c r="R4667" s="8">
        <f t="shared" ref="R4667:R4730" si="1001">((1-Q4667)*H4667)</f>
        <v>97298.514939718661</v>
      </c>
      <c r="S4667" s="8">
        <f t="shared" ref="S4667:S4730" si="1002">R4667+S4668</f>
        <v>6022220.423368887</v>
      </c>
      <c r="T4667" s="9">
        <f t="shared" si="984"/>
        <v>61.558642359309481</v>
      </c>
      <c r="U4667" s="10">
        <f t="shared" si="997"/>
        <v>6.8447435768847171</v>
      </c>
    </row>
    <row r="4668" spans="1:21" x14ac:dyDescent="0.3">
      <c r="A4668" s="17">
        <v>1963</v>
      </c>
      <c r="B4668" s="17">
        <v>2</v>
      </c>
      <c r="C4668" s="17">
        <v>9.3000000000000005E-4</v>
      </c>
      <c r="D4668" s="17">
        <v>9.3000000000000005E-4</v>
      </c>
      <c r="E4668" s="17">
        <v>0.5</v>
      </c>
      <c r="F4668" s="2">
        <f t="shared" ref="F4668:F4731" si="1003">F4667-G4667</f>
        <v>97675.408469999995</v>
      </c>
      <c r="G4668" s="3">
        <f t="shared" ref="G4668:G4731" si="1004">D4668*F4668</f>
        <v>90.838129877100002</v>
      </c>
      <c r="H4668" s="2">
        <f t="shared" ref="H4668:H4731" si="1005">F4668-0.5*G4668</f>
        <v>97629.989405061438</v>
      </c>
      <c r="I4668" s="2">
        <f>SUM(H4668:H4776)</f>
        <v>6594082.638516943</v>
      </c>
      <c r="J4668" s="4">
        <f t="shared" si="998"/>
        <v>67.510161890362085</v>
      </c>
      <c r="K4668" s="5">
        <f t="shared" ref="K4668:K4731" si="1006">K4667+G4668/F4668</f>
        <v>2.4209999999999999E-2</v>
      </c>
      <c r="L4668" s="5">
        <f t="shared" si="999"/>
        <v>9.6839999999999999E-3</v>
      </c>
      <c r="M4668" s="8">
        <f t="shared" si="1000"/>
        <v>9380.2281987918213</v>
      </c>
      <c r="N4668" s="6">
        <f>((B4667+E4667)*D4667+(B4668+E4668)*D4668+(B4669+E4669)*D4669)/3/SUM(D4666:D4668)</f>
        <v>0.10009637890678784</v>
      </c>
      <c r="O4668" s="7">
        <f>O4666</f>
        <v>4.5880066385149056E-2</v>
      </c>
      <c r="P4668" s="8">
        <f>M4668*O4666</f>
        <v>430.36549246841594</v>
      </c>
      <c r="Q4668" s="5">
        <f>N4668*O4666</f>
        <v>4.59242850915646E-3</v>
      </c>
      <c r="R4668" s="8">
        <f t="shared" si="1001"/>
        <v>97181.630658369002</v>
      </c>
      <c r="S4668" s="8">
        <f t="shared" si="1002"/>
        <v>5924921.9084291682</v>
      </c>
      <c r="T4668" s="9">
        <f t="shared" si="984"/>
        <v>60.659300035064071</v>
      </c>
      <c r="U4668" s="10">
        <f t="shared" si="997"/>
        <v>6.8508618552980138</v>
      </c>
    </row>
    <row r="4669" spans="1:21" x14ac:dyDescent="0.3">
      <c r="A4669" s="17">
        <v>1963</v>
      </c>
      <c r="B4669" s="17">
        <v>3</v>
      </c>
      <c r="C4669" s="17">
        <v>7.3999999999999999E-4</v>
      </c>
      <c r="D4669" s="17">
        <v>7.3999999999999999E-4</v>
      </c>
      <c r="E4669" s="17">
        <v>0.5</v>
      </c>
      <c r="F4669" s="2">
        <f t="shared" si="1003"/>
        <v>97584.570340122897</v>
      </c>
      <c r="G4669" s="3">
        <f t="shared" si="1004"/>
        <v>72.212582051690944</v>
      </c>
      <c r="H4669" s="2">
        <f t="shared" si="1005"/>
        <v>97548.464049097049</v>
      </c>
      <c r="I4669" s="2">
        <f>SUM(H4669:H4776)</f>
        <v>6496452.6491118809</v>
      </c>
      <c r="J4669" s="4">
        <f t="shared" si="998"/>
        <v>66.572539351959392</v>
      </c>
      <c r="K4669" s="5">
        <f t="shared" si="1006"/>
        <v>2.495E-2</v>
      </c>
      <c r="L4669" s="5">
        <f t="shared" si="999"/>
        <v>7.1285714285714286E-3</v>
      </c>
      <c r="M4669" s="8">
        <f t="shared" si="1000"/>
        <v>10130.021530297327</v>
      </c>
      <c r="N4669" s="6">
        <f>((B4668+E4668)*D4668+(B4669+E4669)*D4669+(B4670+E4670)*D4670)/3/SUM(D4666:D4669)</f>
        <v>0.10714762859051435</v>
      </c>
      <c r="O4669" s="7">
        <f>O4666</f>
        <v>4.5880066385149056E-2</v>
      </c>
      <c r="P4669" s="8">
        <f>M4669*O4666</f>
        <v>464.76606029303059</v>
      </c>
      <c r="Q4669" s="5">
        <f>N4669*O4666</f>
        <v>4.9159403127440934E-3</v>
      </c>
      <c r="R4669" s="8">
        <f t="shared" si="1001"/>
        <v>97068.921622231821</v>
      </c>
      <c r="S4669" s="8">
        <f t="shared" si="1002"/>
        <v>5827740.2777707996</v>
      </c>
      <c r="T4669" s="9">
        <f t="shared" si="984"/>
        <v>59.719894830286137</v>
      </c>
      <c r="U4669" s="10">
        <f t="shared" si="997"/>
        <v>6.8526445216732554</v>
      </c>
    </row>
    <row r="4670" spans="1:21" x14ac:dyDescent="0.3">
      <c r="A4670" s="17">
        <v>1963</v>
      </c>
      <c r="B4670" s="17">
        <v>4</v>
      </c>
      <c r="C4670" s="17">
        <v>6.8999999999999997E-4</v>
      </c>
      <c r="D4670" s="17">
        <v>6.8999999999999997E-4</v>
      </c>
      <c r="E4670" s="17">
        <v>0.5</v>
      </c>
      <c r="F4670" s="2">
        <f t="shared" si="1003"/>
        <v>97512.357758071201</v>
      </c>
      <c r="G4670" s="3">
        <f t="shared" si="1004"/>
        <v>67.28352685306912</v>
      </c>
      <c r="H4670" s="2">
        <f t="shared" si="1005"/>
        <v>97478.715994644663</v>
      </c>
      <c r="I4670" s="2">
        <f>SUM(H4670:H4776)</f>
        <v>6398904.1850627838</v>
      </c>
      <c r="J4670" s="4">
        <f t="shared" si="998"/>
        <v>65.621469239196401</v>
      </c>
      <c r="K4670" s="5">
        <f t="shared" si="1006"/>
        <v>2.564E-2</v>
      </c>
      <c r="L4670" s="5">
        <f t="shared" si="999"/>
        <v>5.6977777777777773E-3</v>
      </c>
      <c r="M4670" s="8">
        <f t="shared" si="1000"/>
        <v>11808.73131196611</v>
      </c>
      <c r="N4670" s="6">
        <f>((B4669+E4669)*D4669+(B4670+E4670)*D4670+(B4671+E4671)*D4671)/3/SUM(D4666:D4670)</f>
        <v>0.11264950598023921</v>
      </c>
      <c r="O4670" s="7">
        <f>O4666</f>
        <v>4.5880066385149056E-2</v>
      </c>
      <c r="P4670" s="8">
        <f>M4670*O4666</f>
        <v>541.78537651739339</v>
      </c>
      <c r="Q4670" s="5">
        <f>N4670*O4666</f>
        <v>5.1683668126276203E-3</v>
      </c>
      <c r="R4670" s="8">
        <f t="shared" si="1001"/>
        <v>96974.910233960385</v>
      </c>
      <c r="S4670" s="8">
        <f t="shared" si="1002"/>
        <v>5730671.356148568</v>
      </c>
      <c r="T4670" s="9">
        <f t="shared" si="984"/>
        <v>58.768667765847702</v>
      </c>
      <c r="U4670" s="10">
        <f t="shared" si="997"/>
        <v>6.8528014733486984</v>
      </c>
    </row>
    <row r="4671" spans="1:21" x14ac:dyDescent="0.3">
      <c r="A4671" s="17">
        <v>1963</v>
      </c>
      <c r="B4671" s="17">
        <v>5</v>
      </c>
      <c r="C4671" s="17">
        <v>5.4000000000000001E-4</v>
      </c>
      <c r="D4671" s="17">
        <v>5.4000000000000001E-4</v>
      </c>
      <c r="E4671" s="17">
        <v>0.5</v>
      </c>
      <c r="F4671" s="2">
        <f t="shared" si="1003"/>
        <v>97445.074231218125</v>
      </c>
      <c r="G4671" s="3">
        <f t="shared" si="1004"/>
        <v>52.620340084857787</v>
      </c>
      <c r="H4671" s="2">
        <f t="shared" si="1005"/>
        <v>97418.764061175694</v>
      </c>
      <c r="I4671" s="2">
        <f>SUM(H4671:H4776)</f>
        <v>6301425.4690681398</v>
      </c>
      <c r="J4671" s="4">
        <f t="shared" si="998"/>
        <v>64.666434078710722</v>
      </c>
      <c r="K4671" s="5">
        <f t="shared" si="1006"/>
        <v>2.6179999999999998E-2</v>
      </c>
      <c r="L4671" s="5">
        <f t="shared" si="999"/>
        <v>4.7599999999999995E-3</v>
      </c>
      <c r="M4671" s="8">
        <f t="shared" si="1000"/>
        <v>11054.693295138191</v>
      </c>
      <c r="N4671" s="6">
        <f>((B4670+E4670)*D4670+(B4671+E4671)*D4671+(B4672+E4672)*D4672)/3/SUM(D4666:D4671)</f>
        <v>0.13362617774382482</v>
      </c>
      <c r="O4671" s="7">
        <f>O4666</f>
        <v>4.5880066385149056E-2</v>
      </c>
      <c r="P4671" s="8">
        <f>M4671*O4666</f>
        <v>507.1900622484024</v>
      </c>
      <c r="Q4671" s="5">
        <f>N4671*O4666</f>
        <v>6.1307779056804096E-3</v>
      </c>
      <c r="R4671" s="8">
        <f t="shared" si="1001"/>
        <v>96821.51125487074</v>
      </c>
      <c r="S4671" s="8">
        <f t="shared" si="1002"/>
        <v>5633696.4459146075</v>
      </c>
      <c r="T4671" s="9">
        <f t="shared" si="984"/>
        <v>57.81407105860422</v>
      </c>
      <c r="U4671" s="10">
        <f t="shared" si="997"/>
        <v>6.8523630201065018</v>
      </c>
    </row>
    <row r="4672" spans="1:21" x14ac:dyDescent="0.3">
      <c r="A4672" s="17">
        <v>1963</v>
      </c>
      <c r="B4672" s="17">
        <v>6</v>
      </c>
      <c r="C4672" s="17">
        <v>6.8000000000000005E-4</v>
      </c>
      <c r="D4672" s="17">
        <v>6.8000000000000005E-4</v>
      </c>
      <c r="E4672" s="17">
        <v>0.5</v>
      </c>
      <c r="F4672" s="2">
        <f t="shared" si="1003"/>
        <v>97392.453891133264</v>
      </c>
      <c r="G4672" s="3">
        <f t="shared" si="1004"/>
        <v>66.226868645970626</v>
      </c>
      <c r="H4672" s="2">
        <f t="shared" si="1005"/>
        <v>97359.340456810285</v>
      </c>
      <c r="I4672" s="2">
        <f>SUM(H4672:H4776)</f>
        <v>6204006.7050069636</v>
      </c>
      <c r="J4672" s="4">
        <f t="shared" si="998"/>
        <v>63.701102674154761</v>
      </c>
      <c r="K4672" s="5">
        <f t="shared" si="1006"/>
        <v>2.6859999999999998E-2</v>
      </c>
      <c r="L4672" s="5">
        <f t="shared" si="999"/>
        <v>4.1323076923076921E-3</v>
      </c>
      <c r="M4672" s="8">
        <f t="shared" si="1000"/>
        <v>16026.606336515602</v>
      </c>
      <c r="N4672" s="6">
        <f>((B4671+E4671)*D4671+(B4672+E4672)*D4672+(B4673+E4673)*D4673)/3/SUM(D4666:D4672)</f>
        <v>0.13824770414494914</v>
      </c>
      <c r="O4672" s="7">
        <f>O4666</f>
        <v>4.5880066385149056E-2</v>
      </c>
      <c r="P4672" s="8">
        <f>M4672*O4666</f>
        <v>735.30176264798638</v>
      </c>
      <c r="Q4672" s="5">
        <f>N4672*O4666</f>
        <v>6.3428138437647127E-3</v>
      </c>
      <c r="R4672" s="8">
        <f t="shared" si="1001"/>
        <v>96741.808284341038</v>
      </c>
      <c r="S4672" s="8">
        <f t="shared" si="1002"/>
        <v>5536874.9346597372</v>
      </c>
      <c r="T4672" s="9">
        <f t="shared" si="984"/>
        <v>56.851169812898839</v>
      </c>
      <c r="U4672" s="10">
        <f t="shared" si="997"/>
        <v>6.8499328612559225</v>
      </c>
    </row>
    <row r="4673" spans="1:21" x14ac:dyDescent="0.3">
      <c r="A4673" s="17">
        <v>1963</v>
      </c>
      <c r="B4673" s="17">
        <v>7</v>
      </c>
      <c r="C4673" s="17">
        <v>5.0000000000000001E-4</v>
      </c>
      <c r="D4673" s="17">
        <v>5.0000000000000001E-4</v>
      </c>
      <c r="E4673" s="17">
        <v>0.5</v>
      </c>
      <c r="F4673" s="2">
        <f t="shared" si="1003"/>
        <v>97326.227022487292</v>
      </c>
      <c r="G4673" s="3">
        <f t="shared" si="1004"/>
        <v>48.663113511243644</v>
      </c>
      <c r="H4673" s="2">
        <f t="shared" si="1005"/>
        <v>97301.895465731664</v>
      </c>
      <c r="I4673" s="2">
        <f>SUM(H4673:H4776)</f>
        <v>6106647.3645501537</v>
      </c>
      <c r="J4673" s="4">
        <f t="shared" si="998"/>
        <v>62.744108668049044</v>
      </c>
      <c r="K4673" s="5">
        <f t="shared" si="1006"/>
        <v>2.7359999999999999E-2</v>
      </c>
      <c r="L4673" s="5">
        <f t="shared" si="999"/>
        <v>3.6479999999999998E-3</v>
      </c>
      <c r="M4673" s="8">
        <f t="shared" si="1000"/>
        <v>13339.669273915473</v>
      </c>
      <c r="N4673" s="6">
        <f>((B4672+E4672)*D4672+(B4673+E4673)*D4673+(B4674+E4674)*D4674)/3/SUM(D4666:D4673)</f>
        <v>0.14096003898635479</v>
      </c>
      <c r="O4673" s="7">
        <f>O4666</f>
        <v>4.5880066385149056E-2</v>
      </c>
      <c r="P4673" s="8">
        <f>M4673*O4666</f>
        <v>612.024911843175</v>
      </c>
      <c r="Q4673" s="5">
        <f>N4673*O4666</f>
        <v>6.4672559463471568E-3</v>
      </c>
      <c r="R4673" s="8">
        <f t="shared" si="1001"/>
        <v>96672.619203690061</v>
      </c>
      <c r="S4673" s="8">
        <f t="shared" si="1002"/>
        <v>5440133.1263753958</v>
      </c>
      <c r="T4673" s="9">
        <f t="shared" si="984"/>
        <v>55.895859654751121</v>
      </c>
      <c r="U4673" s="10">
        <f t="shared" si="997"/>
        <v>6.8482490132979237</v>
      </c>
    </row>
    <row r="4674" spans="1:21" x14ac:dyDescent="0.3">
      <c r="A4674" s="17">
        <v>1963</v>
      </c>
      <c r="B4674" s="17">
        <v>8</v>
      </c>
      <c r="C4674" s="17">
        <v>4.0000000000000002E-4</v>
      </c>
      <c r="D4674" s="17">
        <v>4.0000000000000002E-4</v>
      </c>
      <c r="E4674" s="17">
        <v>0.5</v>
      </c>
      <c r="F4674" s="2">
        <f t="shared" si="1003"/>
        <v>97277.563908976052</v>
      </c>
      <c r="G4674" s="3">
        <f t="shared" si="1004"/>
        <v>38.911025563590421</v>
      </c>
      <c r="H4674" s="2">
        <f t="shared" si="1005"/>
        <v>97258.10839619425</v>
      </c>
      <c r="I4674" s="2">
        <f>SUM(H4674:H4776)</f>
        <v>6009345.4690844212</v>
      </c>
      <c r="J4674" s="4">
        <f t="shared" si="998"/>
        <v>61.775246291194627</v>
      </c>
      <c r="K4674" s="5">
        <f t="shared" si="1006"/>
        <v>2.776E-2</v>
      </c>
      <c r="L4674" s="5">
        <f t="shared" si="999"/>
        <v>3.2658823529411766E-3</v>
      </c>
      <c r="M4674" s="8">
        <f t="shared" si="1000"/>
        <v>11914.399037842888</v>
      </c>
      <c r="N4674" s="6">
        <f>((B4673+E4673)*D4673+(B4674+E4674)*D4674+(B4675+E4675)*D4675)/3/SUM(D4666:D4674)</f>
        <v>0.12806195965417869</v>
      </c>
      <c r="O4674" s="7">
        <f>O4666</f>
        <v>4.5880066385149056E-2</v>
      </c>
      <c r="P4674" s="8">
        <f>M4674*O4666</f>
        <v>546.63341879538768</v>
      </c>
      <c r="Q4674" s="5">
        <f>N4674*O4666</f>
        <v>5.8754912103459985E-3</v>
      </c>
      <c r="R4674" s="8">
        <f t="shared" si="1001"/>
        <v>96686.669235177527</v>
      </c>
      <c r="S4674" s="8">
        <f t="shared" si="1002"/>
        <v>5343460.5071717054</v>
      </c>
      <c r="T4674" s="9">
        <f t="shared" si="984"/>
        <v>54.930040314040497</v>
      </c>
      <c r="U4674" s="10">
        <f t="shared" si="997"/>
        <v>6.84520597715413</v>
      </c>
    </row>
    <row r="4675" spans="1:21" x14ac:dyDescent="0.3">
      <c r="A4675" s="17">
        <v>1963</v>
      </c>
      <c r="B4675" s="17">
        <v>9</v>
      </c>
      <c r="C4675" s="17">
        <v>3.6999999999999999E-4</v>
      </c>
      <c r="D4675" s="17">
        <v>3.6999999999999999E-4</v>
      </c>
      <c r="E4675" s="17">
        <v>0.5</v>
      </c>
      <c r="F4675" s="2">
        <f t="shared" si="1003"/>
        <v>97238.652883412462</v>
      </c>
      <c r="G4675" s="3">
        <f t="shared" si="1004"/>
        <v>35.978301566862612</v>
      </c>
      <c r="H4675" s="2">
        <f t="shared" si="1005"/>
        <v>97220.663732629037</v>
      </c>
      <c r="I4675" s="2">
        <f>SUM(H4675:H4776)</f>
        <v>5912087.3606882272</v>
      </c>
      <c r="J4675" s="4">
        <f t="shared" si="998"/>
        <v>60.799766197673698</v>
      </c>
      <c r="K4675" s="5">
        <f t="shared" si="1006"/>
        <v>2.8129999999999999E-2</v>
      </c>
      <c r="L4675" s="5">
        <f t="shared" si="999"/>
        <v>2.9610526315789472E-3</v>
      </c>
      <c r="M4675" s="8">
        <f t="shared" si="1000"/>
        <v>12150.510660689471</v>
      </c>
      <c r="N4675" s="6">
        <f>((B4674+E4674)*D4674+(B4675+E4675)*D4675+(B4676+E4676)*D4676)/3/SUM(D4666:D4675)</f>
        <v>0.14166370423035904</v>
      </c>
      <c r="O4675" s="7">
        <f>O4666</f>
        <v>4.5880066385149056E-2</v>
      </c>
      <c r="P4675" s="8">
        <f>M4675*O4666</f>
        <v>557.46623572589431</v>
      </c>
      <c r="Q4675" s="5">
        <f>N4675*O4666</f>
        <v>6.4995401544549938E-3</v>
      </c>
      <c r="R4675" s="8">
        <f t="shared" si="1001"/>
        <v>96588.774124856049</v>
      </c>
      <c r="S4675" s="8">
        <f t="shared" si="1002"/>
        <v>5246773.837936528</v>
      </c>
      <c r="T4675" s="9">
        <f t="shared" si="984"/>
        <v>53.957697709236299</v>
      </c>
      <c r="U4675" s="10">
        <f t="shared" si="997"/>
        <v>6.8420684884373983</v>
      </c>
    </row>
    <row r="4676" spans="1:21" x14ac:dyDescent="0.3">
      <c r="A4676" s="17">
        <v>1963</v>
      </c>
      <c r="B4676" s="17">
        <v>10</v>
      </c>
      <c r="C4676" s="17">
        <v>4.8000000000000001E-4</v>
      </c>
      <c r="D4676" s="17">
        <v>4.8000000000000001E-4</v>
      </c>
      <c r="E4676" s="17">
        <v>0.5</v>
      </c>
      <c r="F4676" s="2">
        <f t="shared" si="1003"/>
        <v>97202.674581845597</v>
      </c>
      <c r="G4676" s="3">
        <f t="shared" si="1004"/>
        <v>46.657283799285885</v>
      </c>
      <c r="H4676" s="2">
        <f t="shared" si="1005"/>
        <v>97179.345939945953</v>
      </c>
      <c r="I4676" s="2">
        <f>SUM(H4676:H4776)</f>
        <v>5814866.696955598</v>
      </c>
      <c r="J4676" s="4">
        <f t="shared" si="998"/>
        <v>59.822085369260328</v>
      </c>
      <c r="K4676" s="5">
        <f t="shared" si="1006"/>
        <v>2.861E-2</v>
      </c>
      <c r="L4676" s="5">
        <f t="shared" si="999"/>
        <v>2.7247619047619047E-3</v>
      </c>
      <c r="M4676" s="8">
        <f t="shared" si="1000"/>
        <v>17123.43515877322</v>
      </c>
      <c r="N4676" s="6">
        <f>((B4675+E4675)*D4675+(B4676+E4676)*D4676+(B4677+E4677)*D4677)/3/SUM(D4666:D4676)</f>
        <v>0.15594780379820575</v>
      </c>
      <c r="O4676" s="7">
        <f>O4666</f>
        <v>4.5880066385149056E-2</v>
      </c>
      <c r="P4676" s="8">
        <f>M4676*O4666</f>
        <v>785.62434182631068</v>
      </c>
      <c r="Q4676" s="5">
        <f>N4676*O4666</f>
        <v>7.1548955908798794E-3</v>
      </c>
      <c r="R4676" s="8">
        <f t="shared" si="1001"/>
        <v>96484.037866155646</v>
      </c>
      <c r="S4676" s="8">
        <f t="shared" si="1002"/>
        <v>5150185.0638116719</v>
      </c>
      <c r="T4676" s="9">
        <f t="shared" ref="T4676:T4739" si="1007">S4676/F4676</f>
        <v>52.983985121470766</v>
      </c>
      <c r="U4676" s="10">
        <f t="shared" si="997"/>
        <v>6.838100247789562</v>
      </c>
    </row>
    <row r="4677" spans="1:21" x14ac:dyDescent="0.3">
      <c r="A4677" s="17">
        <v>1963</v>
      </c>
      <c r="B4677" s="17">
        <v>11</v>
      </c>
      <c r="C4677" s="17">
        <v>4.2000000000000002E-4</v>
      </c>
      <c r="D4677" s="17">
        <v>4.2000000000000002E-4</v>
      </c>
      <c r="E4677" s="17">
        <v>0.5</v>
      </c>
      <c r="F4677" s="2">
        <f t="shared" si="1003"/>
        <v>97156.01729804631</v>
      </c>
      <c r="G4677" s="3">
        <f t="shared" si="1004"/>
        <v>40.80552726517945</v>
      </c>
      <c r="H4677" s="2">
        <f t="shared" si="1005"/>
        <v>97135.614534413719</v>
      </c>
      <c r="I4677" s="2">
        <f>SUM(H4677:H4776)</f>
        <v>5717687.3510156516</v>
      </c>
      <c r="J4677" s="4">
        <f t="shared" si="998"/>
        <v>58.850573644609732</v>
      </c>
      <c r="K4677" s="5">
        <f t="shared" si="1006"/>
        <v>2.903E-2</v>
      </c>
      <c r="L4677" s="5">
        <f t="shared" si="999"/>
        <v>2.5243478260869564E-3</v>
      </c>
      <c r="M4677" s="8">
        <f t="shared" si="1000"/>
        <v>16164.780005152039</v>
      </c>
      <c r="N4677" s="6">
        <f>((B4676+E4676)*D4676+(B4677+E4677)*D4677+(B4678+E4678)*D4678)/3/SUM(D4666:D4677)</f>
        <v>0.18796647146629922</v>
      </c>
      <c r="O4677" s="7">
        <f>O4666</f>
        <v>4.5880066385149056E-2</v>
      </c>
      <c r="P4677" s="8">
        <f>M4677*O4666</f>
        <v>741.64117973770567</v>
      </c>
      <c r="Q4677" s="5">
        <f>N4677*O4666</f>
        <v>8.6239141890560346E-3</v>
      </c>
      <c r="R4677" s="8">
        <f t="shared" si="1001"/>
        <v>96297.925329967708</v>
      </c>
      <c r="S4677" s="8">
        <f t="shared" si="1002"/>
        <v>5053701.0259455163</v>
      </c>
      <c r="T4677" s="9">
        <f t="shared" si="1007"/>
        <v>52.016346146036803</v>
      </c>
      <c r="U4677" s="10">
        <f t="shared" si="997"/>
        <v>6.834227498572929</v>
      </c>
    </row>
    <row r="4678" spans="1:21" x14ac:dyDescent="0.3">
      <c r="A4678" s="17">
        <v>1963</v>
      </c>
      <c r="B4678" s="17">
        <v>12</v>
      </c>
      <c r="C4678" s="17">
        <v>5.1999999999999995E-4</v>
      </c>
      <c r="D4678" s="17">
        <v>5.1999999999999995E-4</v>
      </c>
      <c r="E4678" s="17">
        <v>0.5</v>
      </c>
      <c r="F4678" s="2">
        <f t="shared" si="1003"/>
        <v>97115.211770781127</v>
      </c>
      <c r="G4678" s="3">
        <f t="shared" si="1004"/>
        <v>50.499910120806184</v>
      </c>
      <c r="H4678" s="2">
        <f t="shared" si="1005"/>
        <v>97089.96181572073</v>
      </c>
      <c r="I4678" s="2">
        <f>SUM(H4678:H4776)</f>
        <v>5620551.7364812372</v>
      </c>
      <c r="J4678" s="4">
        <f t="shared" si="998"/>
        <v>57.875091182906552</v>
      </c>
      <c r="K4678" s="5">
        <f t="shared" si="1006"/>
        <v>2.955E-2</v>
      </c>
      <c r="L4678" s="5">
        <f t="shared" si="999"/>
        <v>2.3639999999999998E-3</v>
      </c>
      <c r="M4678" s="8">
        <f t="shared" si="1000"/>
        <v>21362.060118784342</v>
      </c>
      <c r="N4678" s="6">
        <f>((B4677+E4677)*D4677+(B4678+E4678)*D4678+(B4679+E4679)*D4679)/3/SUM(D4666:D4678)</f>
        <v>0.19176536943034406</v>
      </c>
      <c r="O4678" s="7">
        <f>O4666</f>
        <v>4.5880066385149056E-2</v>
      </c>
      <c r="P4678" s="8">
        <f>M4678*O4666</f>
        <v>980.09273637337071</v>
      </c>
      <c r="Q4678" s="5">
        <f>N4678*O4666</f>
        <v>8.7982078798368186E-3</v>
      </c>
      <c r="R4678" s="8">
        <f t="shared" si="1001"/>
        <v>96235.744148620593</v>
      </c>
      <c r="S4678" s="8">
        <f t="shared" si="1002"/>
        <v>4957403.1006155489</v>
      </c>
      <c r="T4678" s="9">
        <f t="shared" si="1007"/>
        <v>51.046617828691936</v>
      </c>
      <c r="U4678" s="10">
        <f t="shared" si="997"/>
        <v>6.8284733542146157</v>
      </c>
    </row>
    <row r="4679" spans="1:21" x14ac:dyDescent="0.3">
      <c r="A4679" s="17">
        <v>1963</v>
      </c>
      <c r="B4679" s="17">
        <v>13</v>
      </c>
      <c r="C4679" s="17">
        <v>4.2000000000000002E-4</v>
      </c>
      <c r="D4679" s="17">
        <v>4.2000000000000002E-4</v>
      </c>
      <c r="E4679" s="17">
        <v>0.5</v>
      </c>
      <c r="F4679" s="2">
        <f t="shared" si="1003"/>
        <v>97064.711860660318</v>
      </c>
      <c r="G4679" s="3">
        <f t="shared" si="1004"/>
        <v>40.767178981477336</v>
      </c>
      <c r="H4679" s="2">
        <f t="shared" si="1005"/>
        <v>97044.328271169579</v>
      </c>
      <c r="I4679" s="2">
        <f>SUM(H4679:H4776)</f>
        <v>5523461.7746655168</v>
      </c>
      <c r="J4679" s="4">
        <f t="shared" si="998"/>
        <v>56.904941752617916</v>
      </c>
      <c r="K4679" s="5">
        <f t="shared" si="1006"/>
        <v>2.997E-2</v>
      </c>
      <c r="L4679" s="5">
        <f t="shared" si="999"/>
        <v>2.2200000000000002E-3</v>
      </c>
      <c r="M4679" s="8">
        <f t="shared" si="1000"/>
        <v>18363.594135800602</v>
      </c>
      <c r="N4679" s="6">
        <f>((B4678+E4678)*D4678+(B4679+E4679)*D4679+(B4680+E4680)*D4680)/3/SUM(D4666:D4679)</f>
        <v>0.24341007674341009</v>
      </c>
      <c r="O4679" s="7">
        <f>O4666</f>
        <v>4.5880066385149056E-2</v>
      </c>
      <c r="P4679" s="8">
        <f>M4679*O4666</f>
        <v>842.52291802046557</v>
      </c>
      <c r="Q4679" s="5">
        <f>N4679*O4666</f>
        <v>1.1167670479801882E-2</v>
      </c>
      <c r="R4679" s="8">
        <f t="shared" si="1001"/>
        <v>95960.569191103437</v>
      </c>
      <c r="S4679" s="8">
        <f t="shared" si="1002"/>
        <v>4861167.3564669285</v>
      </c>
      <c r="T4679" s="9">
        <f t="shared" si="1007"/>
        <v>50.081716241483299</v>
      </c>
      <c r="U4679" s="10">
        <f t="shared" si="997"/>
        <v>6.8232255111346163</v>
      </c>
    </row>
    <row r="4680" spans="1:21" x14ac:dyDescent="0.3">
      <c r="A4680" s="17">
        <v>1963</v>
      </c>
      <c r="B4680" s="17">
        <v>14</v>
      </c>
      <c r="C4680" s="17">
        <v>6.7000000000000002E-4</v>
      </c>
      <c r="D4680" s="17">
        <v>6.7000000000000002E-4</v>
      </c>
      <c r="E4680" s="17">
        <v>0.5</v>
      </c>
      <c r="F4680" s="2">
        <f t="shared" si="1003"/>
        <v>97023.94468167884</v>
      </c>
      <c r="G4680" s="3">
        <f t="shared" si="1004"/>
        <v>65.006042936724825</v>
      </c>
      <c r="H4680" s="2">
        <f t="shared" si="1005"/>
        <v>96991.441660210476</v>
      </c>
      <c r="I4680" s="2">
        <f>SUM(H4680:H4776)</f>
        <v>5426417.4463943476</v>
      </c>
      <c r="J4680" s="4">
        <f t="shared" si="998"/>
        <v>55.92864178216643</v>
      </c>
      <c r="K4680" s="5">
        <f t="shared" si="1006"/>
        <v>3.0640000000000001E-2</v>
      </c>
      <c r="L4680" s="5">
        <f t="shared" si="999"/>
        <v>2.113103448275862E-3</v>
      </c>
      <c r="M4680" s="8">
        <f t="shared" si="1000"/>
        <v>30763.303609089751</v>
      </c>
      <c r="N4680" s="6">
        <f>((B4679+E4679)*D4679+(B4680+E4680)*D4680+(B4681+E4681)*D4681)/3/SUM(D4666:D4680)</f>
        <v>0.28372497824194948</v>
      </c>
      <c r="O4680" s="7">
        <f>O4666</f>
        <v>4.5880066385149056E-2</v>
      </c>
      <c r="P4680" s="8">
        <f>M4680*O4666</f>
        <v>1411.4224118115333</v>
      </c>
      <c r="Q4680" s="5">
        <f>N4680*O4666</f>
        <v>1.3017320836865614E-2</v>
      </c>
      <c r="R4680" s="8">
        <f t="shared" si="1001"/>
        <v>95728.872945689393</v>
      </c>
      <c r="S4680" s="8">
        <f t="shared" si="1002"/>
        <v>4765206.7872758247</v>
      </c>
      <c r="T4680" s="9">
        <f t="shared" si="1007"/>
        <v>49.113719328870424</v>
      </c>
      <c r="U4680" s="10">
        <f t="shared" si="997"/>
        <v>6.8149224532960062</v>
      </c>
    </row>
    <row r="4681" spans="1:21" x14ac:dyDescent="0.3">
      <c r="A4681" s="17">
        <v>1963</v>
      </c>
      <c r="B4681" s="17">
        <v>15</v>
      </c>
      <c r="C4681" s="17">
        <v>6.8999999999999997E-4</v>
      </c>
      <c r="D4681" s="17">
        <v>6.8999999999999997E-4</v>
      </c>
      <c r="E4681" s="17">
        <v>0.5</v>
      </c>
      <c r="F4681" s="2">
        <f t="shared" si="1003"/>
        <v>96958.938638742111</v>
      </c>
      <c r="G4681" s="3">
        <f t="shared" si="1004"/>
        <v>66.901667660732059</v>
      </c>
      <c r="H4681" s="2">
        <f t="shared" si="1005"/>
        <v>96925.48780491174</v>
      </c>
      <c r="I4681" s="2">
        <f>SUM(H4681:H4776)</f>
        <v>5329426.0047341362</v>
      </c>
      <c r="J4681" s="4">
        <f t="shared" si="998"/>
        <v>54.965803870759835</v>
      </c>
      <c r="K4681" s="5">
        <f t="shared" si="1006"/>
        <v>3.1330000000000004E-2</v>
      </c>
      <c r="L4681" s="5">
        <f t="shared" si="999"/>
        <v>2.0212903225806456E-3</v>
      </c>
      <c r="M4681" s="8">
        <f t="shared" si="1000"/>
        <v>33098.495012491119</v>
      </c>
      <c r="N4681" s="6">
        <f>((B4680+E4680)*D4680+(B4681+E4681)*D4681+(B4682+E4682)*D4682)/3/SUM(D4666:D4681)</f>
        <v>0.39972337482710912</v>
      </c>
      <c r="O4681" s="7">
        <f>O4666</f>
        <v>4.5880066385149056E-2</v>
      </c>
      <c r="P4681" s="8">
        <f>M4681*O4666</f>
        <v>1518.5611484216174</v>
      </c>
      <c r="Q4681" s="5">
        <f>N4681*O4666</f>
        <v>1.8339334972763584E-2</v>
      </c>
      <c r="R4681" s="8">
        <f t="shared" si="1001"/>
        <v>95147.938816658949</v>
      </c>
      <c r="S4681" s="8">
        <f t="shared" si="1002"/>
        <v>4669477.9143301351</v>
      </c>
      <c r="T4681" s="9">
        <f t="shared" si="1007"/>
        <v>48.159334042713425</v>
      </c>
      <c r="U4681" s="10">
        <f t="shared" si="997"/>
        <v>6.80646982804641</v>
      </c>
    </row>
    <row r="4682" spans="1:21" x14ac:dyDescent="0.3">
      <c r="A4682" s="17">
        <v>1963</v>
      </c>
      <c r="B4682" s="17">
        <v>16</v>
      </c>
      <c r="C4682" s="17">
        <v>1.0399999999999999E-3</v>
      </c>
      <c r="D4682" s="17">
        <v>1.0399999999999999E-3</v>
      </c>
      <c r="E4682" s="17">
        <v>0.5</v>
      </c>
      <c r="F4682" s="2">
        <f t="shared" si="1003"/>
        <v>96892.036971081383</v>
      </c>
      <c r="G4682" s="3">
        <f t="shared" si="1004"/>
        <v>100.76771844992463</v>
      </c>
      <c r="H4682" s="2">
        <f t="shared" si="1005"/>
        <v>96841.653111856416</v>
      </c>
      <c r="I4682" s="2">
        <f>SUM(H4682:H4776)</f>
        <v>5232500.5169292251</v>
      </c>
      <c r="J4682" s="4">
        <f t="shared" si="998"/>
        <v>54.003411224504745</v>
      </c>
      <c r="K4682" s="5">
        <f t="shared" si="1006"/>
        <v>3.2370000000000003E-2</v>
      </c>
      <c r="L4682" s="5">
        <f t="shared" si="999"/>
        <v>1.9618181818181822E-3</v>
      </c>
      <c r="M4682" s="8">
        <f t="shared" si="1000"/>
        <v>51364.453334067228</v>
      </c>
      <c r="N4682" s="6">
        <f>((B4681+E4681)*D4681+(B4682+E4682)*D4682+(B4683+E4683)*D4683)/3/SUM(D4666:D4682)</f>
        <v>0.49768303985171447</v>
      </c>
      <c r="O4682" s="7">
        <f>O4666</f>
        <v>4.5880066385149056E-2</v>
      </c>
      <c r="P4682" s="8">
        <f>M4682*O4666</f>
        <v>2356.6045288038949</v>
      </c>
      <c r="Q4682" s="5">
        <f>N4682*O4666</f>
        <v>2.2833730907159441E-2</v>
      </c>
      <c r="R4682" s="8">
        <f t="shared" si="1001"/>
        <v>94630.396864095805</v>
      </c>
      <c r="S4682" s="8">
        <f t="shared" si="1002"/>
        <v>4574329.9755134759</v>
      </c>
      <c r="T4682" s="9">
        <f t="shared" si="1007"/>
        <v>47.210587355891185</v>
      </c>
      <c r="U4682" s="10">
        <f t="shared" si="997"/>
        <v>6.79282386861356</v>
      </c>
    </row>
    <row r="4683" spans="1:21" x14ac:dyDescent="0.3">
      <c r="A4683" s="17">
        <v>1963</v>
      </c>
      <c r="B4683" s="17">
        <v>17</v>
      </c>
      <c r="C4683" s="17">
        <v>1.17E-3</v>
      </c>
      <c r="D4683" s="17">
        <v>1.17E-3</v>
      </c>
      <c r="E4683" s="17">
        <v>0.5</v>
      </c>
      <c r="F4683" s="2">
        <f t="shared" si="1003"/>
        <v>96791.269252631464</v>
      </c>
      <c r="G4683" s="3">
        <f t="shared" si="1004"/>
        <v>113.24578502557881</v>
      </c>
      <c r="H4683" s="2">
        <f t="shared" si="1005"/>
        <v>96734.64636011867</v>
      </c>
      <c r="I4683" s="2">
        <f>SUM(H4683:H4776)</f>
        <v>5135658.8638173686</v>
      </c>
      <c r="J4683" s="4">
        <f t="shared" si="998"/>
        <v>53.059112701714525</v>
      </c>
      <c r="K4683" s="5">
        <f t="shared" si="1006"/>
        <v>3.354E-2</v>
      </c>
      <c r="L4683" s="5">
        <f t="shared" si="999"/>
        <v>1.9165714285714285E-3</v>
      </c>
      <c r="M4683" s="8">
        <f t="shared" si="1000"/>
        <v>59087.693439106421</v>
      </c>
      <c r="N4683" s="6">
        <f>((B4682+E4682)*D4682+(B4683+E4683)*D4683+(B4684+E4684)*D4684)/3/SUM(D4666:D4683)</f>
        <v>0.65717551182667466</v>
      </c>
      <c r="O4683" s="7">
        <f>O4666</f>
        <v>4.5880066385149056E-2</v>
      </c>
      <c r="P4683" s="8">
        <f>M4683*O4666</f>
        <v>2710.9472975315389</v>
      </c>
      <c r="Q4683" s="5">
        <f>N4683*O4666</f>
        <v>3.0151256109302142E-2</v>
      </c>
      <c r="R4683" s="8">
        <f t="shared" si="1001"/>
        <v>93817.975263071959</v>
      </c>
      <c r="S4683" s="8">
        <f t="shared" si="1002"/>
        <v>4479699.5786493802</v>
      </c>
      <c r="T4683" s="9">
        <f t="shared" si="1007"/>
        <v>46.28206255831892</v>
      </c>
      <c r="U4683" s="10">
        <f t="shared" si="997"/>
        <v>6.7770501433956056</v>
      </c>
    </row>
    <row r="4684" spans="1:21" x14ac:dyDescent="0.3">
      <c r="A4684" s="17">
        <v>1963</v>
      </c>
      <c r="B4684" s="17">
        <v>18</v>
      </c>
      <c r="C4684" s="17">
        <v>1.5399999999999999E-3</v>
      </c>
      <c r="D4684" s="17">
        <v>1.5399999999999999E-3</v>
      </c>
      <c r="E4684" s="17">
        <v>0.5</v>
      </c>
      <c r="F4684" s="2">
        <f t="shared" si="1003"/>
        <v>96678.02346760589</v>
      </c>
      <c r="G4684" s="3">
        <f t="shared" si="1004"/>
        <v>148.88415614011305</v>
      </c>
      <c r="H4684" s="2">
        <f t="shared" si="1005"/>
        <v>96603.58138953583</v>
      </c>
      <c r="I4684" s="2">
        <f>SUM(H4684:H4776)</f>
        <v>5038924.2174572498</v>
      </c>
      <c r="J4684" s="4">
        <f t="shared" si="998"/>
        <v>52.120678896022866</v>
      </c>
      <c r="K4684" s="5">
        <f t="shared" si="1006"/>
        <v>3.508E-2</v>
      </c>
      <c r="L4684" s="5">
        <f t="shared" si="999"/>
        <v>1.8962162162162162E-3</v>
      </c>
      <c r="M4684" s="8">
        <f t="shared" si="1000"/>
        <v>78516.444942762013</v>
      </c>
      <c r="N4684" s="6">
        <f>((B4683+E4683)*D4683+(B4684+E4684)*D4684+(B4685+E4685)*D4685)/3/SUM(D4666:D4684)</f>
        <v>0.75617635879893574</v>
      </c>
      <c r="O4684" s="7">
        <f>O4666</f>
        <v>4.5880066385149056E-2</v>
      </c>
      <c r="P4684" s="8">
        <f>M4684*O4666</f>
        <v>3602.339706299822</v>
      </c>
      <c r="Q4684" s="5">
        <f>N4684*O4666</f>
        <v>3.4693421540575461E-2</v>
      </c>
      <c r="R4684" s="8">
        <f t="shared" si="1001"/>
        <v>93252.072618059377</v>
      </c>
      <c r="S4684" s="8">
        <f t="shared" si="1002"/>
        <v>4385881.6033863081</v>
      </c>
      <c r="T4684" s="9">
        <f t="shared" si="1007"/>
        <v>45.365859231243952</v>
      </c>
      <c r="U4684" s="10">
        <f t="shared" si="997"/>
        <v>6.754819664778914</v>
      </c>
    </row>
    <row r="4685" spans="1:21" x14ac:dyDescent="0.3">
      <c r="A4685" s="17">
        <v>1963</v>
      </c>
      <c r="B4685" s="17">
        <v>19</v>
      </c>
      <c r="C4685" s="17">
        <v>1.57E-3</v>
      </c>
      <c r="D4685" s="17">
        <v>1.57E-3</v>
      </c>
      <c r="E4685" s="17">
        <v>0.5</v>
      </c>
      <c r="F4685" s="2">
        <f t="shared" si="1003"/>
        <v>96529.139311465784</v>
      </c>
      <c r="G4685" s="3">
        <f t="shared" si="1004"/>
        <v>151.55074871900129</v>
      </c>
      <c r="H4685" s="2">
        <f t="shared" si="1005"/>
        <v>96453.363937106289</v>
      </c>
      <c r="I4685" s="2">
        <f>SUM(H4685:H4776)</f>
        <v>4942320.6360677136</v>
      </c>
      <c r="J4685" s="4">
        <f t="shared" si="998"/>
        <v>51.200297353947938</v>
      </c>
      <c r="K4685" s="5">
        <f t="shared" si="1006"/>
        <v>3.6650000000000002E-2</v>
      </c>
      <c r="L4685" s="5">
        <f t="shared" si="999"/>
        <v>1.8794871794871797E-3</v>
      </c>
      <c r="M4685" s="8">
        <f t="shared" si="1000"/>
        <v>80634.095498513634</v>
      </c>
      <c r="N4685" s="6">
        <f>((B4684+E4684)*D4684+(B4685+E4685)*D4685+(B4686+E4686)*D4686)/3/SUM(D4666:D4685)</f>
        <v>0.843337880854934</v>
      </c>
      <c r="O4685" s="7">
        <f>O4666</f>
        <v>4.5880066385149056E-2</v>
      </c>
      <c r="P4685" s="8">
        <f>M4685*O4666</f>
        <v>3699.4976543782541</v>
      </c>
      <c r="Q4685" s="5">
        <f>N4685*O4666</f>
        <v>3.8692397958735296E-2</v>
      </c>
      <c r="R4685" s="8">
        <f t="shared" si="1001"/>
        <v>92721.35199519305</v>
      </c>
      <c r="S4685" s="8">
        <f t="shared" si="1002"/>
        <v>4292629.5307682483</v>
      </c>
      <c r="T4685" s="9">
        <f t="shared" si="1007"/>
        <v>44.469779399124583</v>
      </c>
      <c r="U4685" s="10">
        <f t="shared" si="997"/>
        <v>6.7305179548233554</v>
      </c>
    </row>
    <row r="4686" spans="1:21" x14ac:dyDescent="0.3">
      <c r="A4686" s="17">
        <v>1963</v>
      </c>
      <c r="B4686" s="17">
        <v>20</v>
      </c>
      <c r="C4686" s="17">
        <v>1.64E-3</v>
      </c>
      <c r="D4686" s="17">
        <v>1.64E-3</v>
      </c>
      <c r="E4686" s="17">
        <v>0.5</v>
      </c>
      <c r="F4686" s="2">
        <f t="shared" si="1003"/>
        <v>96377.58856274678</v>
      </c>
      <c r="G4686" s="3">
        <f t="shared" si="1004"/>
        <v>158.05924524290472</v>
      </c>
      <c r="H4686" s="2">
        <f t="shared" si="1005"/>
        <v>96298.558940125324</v>
      </c>
      <c r="I4686" s="2">
        <f>SUM(H4686:H4776)</f>
        <v>4845867.2721306076</v>
      </c>
      <c r="J4686" s="4">
        <f t="shared" si="998"/>
        <v>50.280021988469841</v>
      </c>
      <c r="K4686" s="5">
        <f t="shared" si="1006"/>
        <v>3.8290000000000005E-2</v>
      </c>
      <c r="L4686" s="5">
        <f t="shared" si="999"/>
        <v>1.8678048780487806E-3</v>
      </c>
      <c r="M4686" s="8">
        <f t="shared" si="1000"/>
        <v>84622.996277867496</v>
      </c>
      <c r="N4686" s="6">
        <f>((B4685+E4685)*D4685+(B4686+E4686)*D4686+(B4687+E4687)*D4687)/3/SUM(D4666:D4686)</f>
        <v>0.8755114477235133</v>
      </c>
      <c r="O4686" s="7">
        <f>O4666</f>
        <v>4.5880066385149056E-2</v>
      </c>
      <c r="P4686" s="8">
        <f>M4686*O4666</f>
        <v>3882.5086869387824</v>
      </c>
      <c r="Q4686" s="5">
        <f>N4686*O4666</f>
        <v>4.0168523342512745E-2</v>
      </c>
      <c r="R4686" s="8">
        <f t="shared" si="1001"/>
        <v>92430.38802748856</v>
      </c>
      <c r="S4686" s="8">
        <f t="shared" si="1002"/>
        <v>4199908.1787730549</v>
      </c>
      <c r="T4686" s="9">
        <f t="shared" si="1007"/>
        <v>43.577643323568921</v>
      </c>
      <c r="U4686" s="10">
        <f t="shared" si="997"/>
        <v>6.7023786649009196</v>
      </c>
    </row>
    <row r="4687" spans="1:21" x14ac:dyDescent="0.3">
      <c r="A4687" s="17">
        <v>1963</v>
      </c>
      <c r="B4687" s="17">
        <v>21</v>
      </c>
      <c r="C4687" s="17">
        <v>1.6900000000000001E-3</v>
      </c>
      <c r="D4687" s="17">
        <v>1.6900000000000001E-3</v>
      </c>
      <c r="E4687" s="17">
        <v>0.5</v>
      </c>
      <c r="F4687" s="2">
        <f t="shared" si="1003"/>
        <v>96219.529317503868</v>
      </c>
      <c r="G4687" s="3">
        <f t="shared" si="1004"/>
        <v>162.61100454658154</v>
      </c>
      <c r="H4687" s="2">
        <f t="shared" si="1005"/>
        <v>96138.22381523058</v>
      </c>
      <c r="I4687" s="2">
        <f>SUM(H4687:H4776)</f>
        <v>4749568.713190482</v>
      </c>
      <c r="J4687" s="4">
        <f t="shared" si="998"/>
        <v>49.36179533281566</v>
      </c>
      <c r="K4687" s="5">
        <f t="shared" si="1006"/>
        <v>3.9980000000000002E-2</v>
      </c>
      <c r="L4687" s="5">
        <f t="shared" si="999"/>
        <v>1.8595348837209303E-3</v>
      </c>
      <c r="M4687" s="8">
        <f t="shared" si="1000"/>
        <v>87447.13851304409</v>
      </c>
      <c r="N4687" s="6">
        <f>((B4686+E4686)*D4686+(B4687+E4687)*D4687+(B4688+E4688)*D4688)/3/SUM(D4666:D4687)</f>
        <v>0.88527597131899272</v>
      </c>
      <c r="O4687" s="7">
        <f>O4666</f>
        <v>4.5880066385149056E-2</v>
      </c>
      <c r="P4687" s="8">
        <f>M4687*O4666</f>
        <v>4012.0805201697876</v>
      </c>
      <c r="Q4687" s="5">
        <f>N4687*O4666</f>
        <v>4.0616520333292695E-2</v>
      </c>
      <c r="R4687" s="8">
        <f t="shared" si="1001"/>
        <v>92233.423692832628</v>
      </c>
      <c r="S4687" s="8">
        <f t="shared" si="1002"/>
        <v>4107477.7907455661</v>
      </c>
      <c r="T4687" s="9">
        <f t="shared" si="1007"/>
        <v>42.68860822621329</v>
      </c>
      <c r="U4687" s="10">
        <f t="shared" si="997"/>
        <v>6.67318710660237</v>
      </c>
    </row>
    <row r="4688" spans="1:21" x14ac:dyDescent="0.3">
      <c r="A4688" s="17">
        <v>1963</v>
      </c>
      <c r="B4688" s="17">
        <v>22</v>
      </c>
      <c r="C4688" s="17">
        <v>1.6100000000000001E-3</v>
      </c>
      <c r="D4688" s="17">
        <v>1.6100000000000001E-3</v>
      </c>
      <c r="E4688" s="17">
        <v>0.5</v>
      </c>
      <c r="F4688" s="2">
        <f t="shared" si="1003"/>
        <v>96056.918312957292</v>
      </c>
      <c r="G4688" s="3">
        <f t="shared" si="1004"/>
        <v>154.65163848386126</v>
      </c>
      <c r="H4688" s="2">
        <f t="shared" si="1005"/>
        <v>95979.592493715361</v>
      </c>
      <c r="I4688" s="2">
        <f>SUM(H4688:H4776)</f>
        <v>4653430.4893752513</v>
      </c>
      <c r="J4688" s="4">
        <f t="shared" si="998"/>
        <v>48.444511557347575</v>
      </c>
      <c r="K4688" s="5">
        <f t="shared" si="1006"/>
        <v>4.1590000000000002E-2</v>
      </c>
      <c r="L4688" s="5">
        <f t="shared" si="999"/>
        <v>1.8484444444444444E-3</v>
      </c>
      <c r="M4688" s="8">
        <f t="shared" si="1000"/>
        <v>83665.829908316387</v>
      </c>
      <c r="N4688" s="6">
        <f>((B4687+E4687)*D4687+(B4688+E4688)*D4688+(B4689+E4689)*D4689)/3/SUM(D4666:D4688)</f>
        <v>0.88855494109160837</v>
      </c>
      <c r="O4688" s="7">
        <f>O4666</f>
        <v>4.5880066385149056E-2</v>
      </c>
      <c r="P4688" s="8">
        <f>M4688*O4666</f>
        <v>3838.5938303621451</v>
      </c>
      <c r="Q4688" s="5">
        <f>N4688*O4666</f>
        <v>4.0766959684135198E-2</v>
      </c>
      <c r="R4688" s="8">
        <f t="shared" si="1001"/>
        <v>92066.796316024338</v>
      </c>
      <c r="S4688" s="8">
        <f t="shared" si="1002"/>
        <v>4015244.3670527334</v>
      </c>
      <c r="T4688" s="9">
        <f t="shared" si="1007"/>
        <v>41.80067857237421</v>
      </c>
      <c r="U4688" s="10">
        <f t="shared" si="997"/>
        <v>6.6438329849733648</v>
      </c>
    </row>
    <row r="4689" spans="1:21" x14ac:dyDescent="0.3">
      <c r="A4689" s="17">
        <v>1963</v>
      </c>
      <c r="B4689" s="17">
        <v>23</v>
      </c>
      <c r="C4689" s="17">
        <v>1.64E-3</v>
      </c>
      <c r="D4689" s="17">
        <v>1.6299999999999999E-3</v>
      </c>
      <c r="E4689" s="17">
        <v>0.5</v>
      </c>
      <c r="F4689" s="2">
        <f t="shared" si="1003"/>
        <v>95902.266674473431</v>
      </c>
      <c r="G4689" s="3">
        <f t="shared" si="1004"/>
        <v>156.32069467939169</v>
      </c>
      <c r="H4689" s="2">
        <f t="shared" si="1005"/>
        <v>95824.106327133733</v>
      </c>
      <c r="I4689" s="2">
        <f>SUM(H4689:H4776)</f>
        <v>4557450.8968815356</v>
      </c>
      <c r="J4689" s="4">
        <f t="shared" si="998"/>
        <v>47.521826698331886</v>
      </c>
      <c r="K4689" s="5">
        <f t="shared" si="1006"/>
        <v>4.3220000000000001E-2</v>
      </c>
      <c r="L4689" s="5">
        <f t="shared" si="999"/>
        <v>1.8391489361702128E-3</v>
      </c>
      <c r="M4689" s="8">
        <f t="shared" si="1000"/>
        <v>84996.2129793083</v>
      </c>
      <c r="N4689" s="6">
        <f>((B4688+E4688)*D4688+(B4689+E4689)*D4689+(B4690+E4690)*D4690)/3/SUM(D4666:D4689)</f>
        <v>0.86580286904211012</v>
      </c>
      <c r="O4689" s="7">
        <f>O4666</f>
        <v>4.5880066385149056E-2</v>
      </c>
      <c r="P4689" s="8">
        <f>M4689*O4666</f>
        <v>3899.6318939769326</v>
      </c>
      <c r="Q4689" s="5">
        <f>N4689*O4666</f>
        <v>3.9723093108104526E-2</v>
      </c>
      <c r="R4689" s="8">
        <f t="shared" si="1001"/>
        <v>92017.67642950009</v>
      </c>
      <c r="S4689" s="8">
        <f t="shared" si="1002"/>
        <v>3923177.5707367091</v>
      </c>
      <c r="T4689" s="9">
        <f t="shared" si="1007"/>
        <v>40.908079723009841</v>
      </c>
      <c r="U4689" s="10">
        <f t="shared" si="997"/>
        <v>6.6137469753220444</v>
      </c>
    </row>
    <row r="4690" spans="1:21" x14ac:dyDescent="0.3">
      <c r="A4690" s="17">
        <v>1963</v>
      </c>
      <c r="B4690" s="17">
        <v>24</v>
      </c>
      <c r="C4690" s="17">
        <v>1.5399999999999999E-3</v>
      </c>
      <c r="D4690" s="17">
        <v>1.5399999999999999E-3</v>
      </c>
      <c r="E4690" s="17">
        <v>0.5</v>
      </c>
      <c r="F4690" s="2">
        <f t="shared" si="1003"/>
        <v>95745.945979794036</v>
      </c>
      <c r="G4690" s="3">
        <f t="shared" si="1004"/>
        <v>147.44875680888282</v>
      </c>
      <c r="H4690" s="2">
        <f t="shared" si="1005"/>
        <v>95672.221601389596</v>
      </c>
      <c r="I4690" s="2">
        <f>SUM(H4690:H4776)</f>
        <v>4461626.7905544005</v>
      </c>
      <c r="J4690" s="4">
        <f t="shared" si="998"/>
        <v>46.598597412113619</v>
      </c>
      <c r="K4690" s="5">
        <f t="shared" si="1006"/>
        <v>4.4760000000000001E-2</v>
      </c>
      <c r="L4690" s="5">
        <f t="shared" si="999"/>
        <v>1.8269387755102042E-3</v>
      </c>
      <c r="M4690" s="8">
        <f t="shared" si="1000"/>
        <v>80708.099683146313</v>
      </c>
      <c r="N4690" s="6">
        <f>((B4689+E4689)*D4689+(B4690+E4690)*D4690+(B4691+E4691)*D4691)/3/SUM(D4666:D4690)</f>
        <v>0.88147899910634486</v>
      </c>
      <c r="O4690" s="7">
        <f>O4666</f>
        <v>4.5880066385149056E-2</v>
      </c>
      <c r="P4690" s="8">
        <f>M4690*O4666</f>
        <v>3702.8929712819804</v>
      </c>
      <c r="Q4690" s="5">
        <f>N4690*O4666</f>
        <v>4.0442314996113844E-2</v>
      </c>
      <c r="R4690" s="8">
        <f t="shared" si="1001"/>
        <v>91803.015479008187</v>
      </c>
      <c r="S4690" s="8">
        <f t="shared" si="1002"/>
        <v>3831159.8943072092</v>
      </c>
      <c r="T4690" s="9">
        <f t="shared" si="1007"/>
        <v>40.013807948753538</v>
      </c>
      <c r="U4690" s="10">
        <f t="shared" si="997"/>
        <v>6.5847894633600816</v>
      </c>
    </row>
    <row r="4691" spans="1:21" x14ac:dyDescent="0.3">
      <c r="A4691" s="17">
        <v>1963</v>
      </c>
      <c r="B4691" s="17">
        <v>25</v>
      </c>
      <c r="C4691" s="17">
        <v>1.66E-3</v>
      </c>
      <c r="D4691" s="17">
        <v>1.66E-3</v>
      </c>
      <c r="E4691" s="17">
        <v>0.5</v>
      </c>
      <c r="F4691" s="2">
        <f t="shared" si="1003"/>
        <v>95598.497222985156</v>
      </c>
      <c r="G4691" s="3">
        <f t="shared" si="1004"/>
        <v>158.69350539015537</v>
      </c>
      <c r="H4691" s="2">
        <f t="shared" si="1005"/>
        <v>95519.150470290071</v>
      </c>
      <c r="I4691" s="2">
        <f>SUM(H4691:H4776)</f>
        <v>4365954.5689530121</v>
      </c>
      <c r="J4691" s="4">
        <f t="shared" si="998"/>
        <v>45.669698748185837</v>
      </c>
      <c r="K4691" s="5">
        <f t="shared" si="1006"/>
        <v>4.6420000000000003E-2</v>
      </c>
      <c r="L4691" s="5">
        <f t="shared" si="999"/>
        <v>1.8203921568627451E-3</v>
      </c>
      <c r="M4691" s="8">
        <f t="shared" si="1000"/>
        <v>87175.44996658685</v>
      </c>
      <c r="N4691" s="6">
        <f>((B4690+E4690)*D4690+(B4691+E4691)*D4691+(B4692+E4692)*D4692)/3/SUM(D4666:D4691)</f>
        <v>0.83369237397673412</v>
      </c>
      <c r="O4691" s="7">
        <f>O4666</f>
        <v>4.5880066385149056E-2</v>
      </c>
      <c r="P4691" s="8">
        <f>M4691*O4666</f>
        <v>3999.6154316222446</v>
      </c>
      <c r="Q4691" s="5">
        <f>N4691*O4666</f>
        <v>3.8249861462845078E-2</v>
      </c>
      <c r="R4691" s="8">
        <f t="shared" si="1001"/>
        <v>91865.556197752827</v>
      </c>
      <c r="S4691" s="8">
        <f t="shared" si="1002"/>
        <v>3739356.878828201</v>
      </c>
      <c r="T4691" s="9">
        <f t="shared" si="1007"/>
        <v>39.115226572088119</v>
      </c>
      <c r="U4691" s="10">
        <f t="shared" si="997"/>
        <v>6.5544721760977183</v>
      </c>
    </row>
    <row r="4692" spans="1:21" x14ac:dyDescent="0.3">
      <c r="A4692" s="17">
        <v>1963</v>
      </c>
      <c r="B4692" s="17">
        <v>26</v>
      </c>
      <c r="C4692" s="17">
        <v>1.3600000000000001E-3</v>
      </c>
      <c r="D4692" s="17">
        <v>1.3600000000000001E-3</v>
      </c>
      <c r="E4692" s="17">
        <v>0.5</v>
      </c>
      <c r="F4692" s="2">
        <f t="shared" si="1003"/>
        <v>95439.803717595001</v>
      </c>
      <c r="G4692" s="3">
        <f t="shared" si="1004"/>
        <v>129.79813305592921</v>
      </c>
      <c r="H4692" s="2">
        <f t="shared" si="1005"/>
        <v>95374.90465106703</v>
      </c>
      <c r="I4692" s="2">
        <f>SUM(H4692:H4776)</f>
        <v>4270435.4184827218</v>
      </c>
      <c r="J4692" s="4">
        <f t="shared" si="998"/>
        <v>44.744805124692824</v>
      </c>
      <c r="K4692" s="5">
        <f t="shared" si="1006"/>
        <v>4.7780000000000003E-2</v>
      </c>
      <c r="L4692" s="5">
        <f t="shared" si="999"/>
        <v>1.8030188679245285E-3</v>
      </c>
      <c r="M4692" s="8">
        <f t="shared" si="1000"/>
        <v>71989.337086272993</v>
      </c>
      <c r="N4692" s="6">
        <f>((B4691+E4691)*D4691+(B4692+E4692)*D4692+(B4693+E4693)*D4693)/3/SUM(D4666:D4692)</f>
        <v>0.79039347007115945</v>
      </c>
      <c r="O4692" s="7">
        <f>O4666</f>
        <v>4.5880066385149056E-2</v>
      </c>
      <c r="P4692" s="8">
        <f>M4692*O4666</f>
        <v>3302.8755645410779</v>
      </c>
      <c r="Q4692" s="5">
        <f>N4692*O4666</f>
        <v>3.6263304877253121E-2</v>
      </c>
      <c r="R4692" s="8">
        <f t="shared" si="1001"/>
        <v>91916.295406066434</v>
      </c>
      <c r="S4692" s="8">
        <f t="shared" si="1002"/>
        <v>3647491.3226304483</v>
      </c>
      <c r="T4692" s="9">
        <f t="shared" si="1007"/>
        <v>38.217716094883457</v>
      </c>
      <c r="U4692" s="10">
        <f t="shared" si="997"/>
        <v>6.5270890298093676</v>
      </c>
    </row>
    <row r="4693" spans="1:21" x14ac:dyDescent="0.3">
      <c r="A4693" s="17">
        <v>1963</v>
      </c>
      <c r="B4693" s="17">
        <v>27</v>
      </c>
      <c r="C4693" s="17">
        <v>1.2700000000000001E-3</v>
      </c>
      <c r="D4693" s="17">
        <v>1.2700000000000001E-3</v>
      </c>
      <c r="E4693" s="17">
        <v>0.5</v>
      </c>
      <c r="F4693" s="2">
        <f t="shared" si="1003"/>
        <v>95310.005584539074</v>
      </c>
      <c r="G4693" s="3">
        <f t="shared" si="1004"/>
        <v>121.04370709236463</v>
      </c>
      <c r="H4693" s="2">
        <f t="shared" si="1005"/>
        <v>95249.483730992899</v>
      </c>
      <c r="I4693" s="2">
        <f>SUM(H4693:H4776)</f>
        <v>4175060.5138316532</v>
      </c>
      <c r="J4693" s="4">
        <f t="shared" si="998"/>
        <v>43.805060006301375</v>
      </c>
      <c r="K4693" s="5">
        <f t="shared" si="1006"/>
        <v>4.9050000000000003E-2</v>
      </c>
      <c r="L4693" s="5">
        <f t="shared" si="999"/>
        <v>1.7836363636363638E-3</v>
      </c>
      <c r="M4693" s="8">
        <f t="shared" si="1000"/>
        <v>67863.444343323688</v>
      </c>
      <c r="N4693" s="6">
        <f>((B4692+E4692)*D4692+(B4693+E4693)*D4693+(B4694+E4694)*D4694)/3/SUM(D4666:D4693)</f>
        <v>0.77084607543323136</v>
      </c>
      <c r="O4693" s="7">
        <f>O4666</f>
        <v>4.5880066385149056E-2</v>
      </c>
      <c r="P4693" s="8">
        <f>M4693*O4666</f>
        <v>3113.5793315965589</v>
      </c>
      <c r="Q4693" s="5">
        <f>N4693*O4666</f>
        <v>3.5366469113608273E-2</v>
      </c>
      <c r="R4693" s="8">
        <f t="shared" si="1001"/>
        <v>91880.845806533602</v>
      </c>
      <c r="S4693" s="8">
        <f t="shared" si="1002"/>
        <v>3555575.0272243819</v>
      </c>
      <c r="T4693" s="9">
        <f t="shared" si="1007"/>
        <v>37.305370043973198</v>
      </c>
      <c r="U4693" s="10">
        <f t="shared" si="997"/>
        <v>6.4996899623281763</v>
      </c>
    </row>
    <row r="4694" spans="1:21" x14ac:dyDescent="0.3">
      <c r="A4694" s="17">
        <v>1963</v>
      </c>
      <c r="B4694" s="17">
        <v>28</v>
      </c>
      <c r="C4694" s="17">
        <v>1.49E-3</v>
      </c>
      <c r="D4694" s="17">
        <v>1.49E-3</v>
      </c>
      <c r="E4694" s="17">
        <v>0.5</v>
      </c>
      <c r="F4694" s="2">
        <f t="shared" si="1003"/>
        <v>95188.961877446709</v>
      </c>
      <c r="G4694" s="3">
        <f t="shared" si="1004"/>
        <v>141.83155319739561</v>
      </c>
      <c r="H4694" s="2">
        <f t="shared" si="1005"/>
        <v>95118.046100848005</v>
      </c>
      <c r="I4694" s="2">
        <f>SUM(H4694:H4776)</f>
        <v>4079811.0301006609</v>
      </c>
      <c r="J4694" s="4">
        <f t="shared" si="998"/>
        <v>42.860127368058812</v>
      </c>
      <c r="K4694" s="5">
        <f t="shared" si="1006"/>
        <v>5.0540000000000002E-2</v>
      </c>
      <c r="L4694" s="5">
        <f t="shared" si="999"/>
        <v>1.7733333333333334E-3</v>
      </c>
      <c r="M4694" s="8">
        <f t="shared" si="1000"/>
        <v>79980.199171463682</v>
      </c>
      <c r="N4694" s="6">
        <f>((B4693+E4693)*D4693+(B4694+E4694)*D4694+(B4695+E4695)*D4695)/3/SUM(D4666:D4694)</f>
        <v>0.80226882996966098</v>
      </c>
      <c r="O4694" s="7">
        <f>O4666</f>
        <v>4.5880066385149056E-2</v>
      </c>
      <c r="P4694" s="8">
        <f>M4694*O4666</f>
        <v>3669.4968474841971</v>
      </c>
      <c r="Q4694" s="5">
        <f>N4694*O4666</f>
        <v>3.6808147177743909E-2</v>
      </c>
      <c r="R4694" s="8">
        <f t="shared" si="1001"/>
        <v>91616.927060708564</v>
      </c>
      <c r="S4694" s="8">
        <f t="shared" si="1002"/>
        <v>3463694.1814178484</v>
      </c>
      <c r="T4694" s="9">
        <f t="shared" si="1007"/>
        <v>36.387561258176802</v>
      </c>
      <c r="U4694" s="10">
        <f t="shared" si="997"/>
        <v>6.4725661098820098</v>
      </c>
    </row>
    <row r="4695" spans="1:21" x14ac:dyDescent="0.3">
      <c r="A4695" s="17">
        <v>1963</v>
      </c>
      <c r="B4695" s="17">
        <v>29</v>
      </c>
      <c r="C4695" s="17">
        <v>1.5100000000000001E-3</v>
      </c>
      <c r="D4695" s="17">
        <v>1.5E-3</v>
      </c>
      <c r="E4695" s="17">
        <v>0.5</v>
      </c>
      <c r="F4695" s="2">
        <f t="shared" si="1003"/>
        <v>95047.130324249316</v>
      </c>
      <c r="G4695" s="3">
        <f t="shared" si="1004"/>
        <v>142.57069548637398</v>
      </c>
      <c r="H4695" s="2">
        <f t="shared" si="1005"/>
        <v>94975.844976506123</v>
      </c>
      <c r="I4695" s="2">
        <f>SUM(H4695:H4776)</f>
        <v>3984692.9839998125</v>
      </c>
      <c r="J4695" s="4">
        <f t="shared" si="998"/>
        <v>41.923338141890227</v>
      </c>
      <c r="K4695" s="5">
        <f t="shared" si="1006"/>
        <v>5.2040000000000003E-2</v>
      </c>
      <c r="L4695" s="5">
        <f t="shared" si="999"/>
        <v>1.7640677966101696E-3</v>
      </c>
      <c r="M4695" s="8">
        <f t="shared" si="1000"/>
        <v>80819.283567410297</v>
      </c>
      <c r="N4695" s="6">
        <f>((B4694+E4694)*D4694+(B4695+E4695)*D4695+(B4696+E4696)*D4696)/3/SUM(D4666:D4695)</f>
        <v>0.85043556238790674</v>
      </c>
      <c r="O4695" s="7">
        <f>O4666</f>
        <v>4.5880066385149056E-2</v>
      </c>
      <c r="P4695" s="8">
        <f>M4695*O4666</f>
        <v>3707.9940952729708</v>
      </c>
      <c r="Q4695" s="5">
        <f>N4695*O4666</f>
        <v>3.9018040058648736E-2</v>
      </c>
      <c r="R4695" s="8">
        <f t="shared" si="1001"/>
        <v>91270.0736526088</v>
      </c>
      <c r="S4695" s="8">
        <f t="shared" si="1002"/>
        <v>3372077.25435714</v>
      </c>
      <c r="T4695" s="9">
        <f t="shared" si="1007"/>
        <v>35.477949127484855</v>
      </c>
      <c r="U4695" s="10">
        <f t="shared" si="997"/>
        <v>6.4453890144053716</v>
      </c>
    </row>
    <row r="4696" spans="1:21" x14ac:dyDescent="0.3">
      <c r="A4696" s="17">
        <v>1963</v>
      </c>
      <c r="B4696" s="17">
        <v>30</v>
      </c>
      <c r="C4696" s="17">
        <v>1.5100000000000001E-3</v>
      </c>
      <c r="D4696" s="17">
        <v>1.5100000000000001E-3</v>
      </c>
      <c r="E4696" s="17">
        <v>0.5</v>
      </c>
      <c r="F4696" s="2">
        <f t="shared" si="1003"/>
        <v>94904.559628762945</v>
      </c>
      <c r="G4696" s="3">
        <f t="shared" si="1004"/>
        <v>143.30588503943204</v>
      </c>
      <c r="H4696" s="2">
        <f t="shared" si="1005"/>
        <v>94832.906686243223</v>
      </c>
      <c r="I4696" s="2">
        <f>SUM(H4696:H4776)</f>
        <v>3889717.1390233072</v>
      </c>
      <c r="J4696" s="4">
        <f t="shared" si="998"/>
        <v>40.985566491627672</v>
      </c>
      <c r="K4696" s="5">
        <f t="shared" si="1006"/>
        <v>5.355E-2</v>
      </c>
      <c r="L4696" s="5">
        <f t="shared" si="999"/>
        <v>1.7557377049180329E-3</v>
      </c>
      <c r="M4696" s="8">
        <f t="shared" si="1000"/>
        <v>81621.465802104154</v>
      </c>
      <c r="N4696" s="6">
        <f>((B4695+E4695)*D4695+(B4696+E4696)*D4696+(B4697+E4697)*D4697)/3/SUM(D4666:D4696)</f>
        <v>0.8797696856520385</v>
      </c>
      <c r="O4696" s="7">
        <f>O4666</f>
        <v>4.5880066385149056E-2</v>
      </c>
      <c r="P4696" s="8">
        <f>M4696*O4666</f>
        <v>3744.7982694537118</v>
      </c>
      <c r="Q4696" s="5">
        <f>N4696*O4666</f>
        <v>4.0363891581357246E-2</v>
      </c>
      <c r="R4696" s="8">
        <f t="shared" si="1001"/>
        <v>91005.081522414737</v>
      </c>
      <c r="S4696" s="8">
        <f t="shared" si="1002"/>
        <v>3280807.1807045313</v>
      </c>
      <c r="T4696" s="9">
        <f t="shared" si="1007"/>
        <v>34.569542217339468</v>
      </c>
      <c r="U4696" s="10">
        <f t="shared" si="997"/>
        <v>6.4160242742882048</v>
      </c>
    </row>
    <row r="4697" spans="1:21" x14ac:dyDescent="0.3">
      <c r="A4697" s="17">
        <v>1963</v>
      </c>
      <c r="B4697" s="17">
        <v>31</v>
      </c>
      <c r="C4697" s="17">
        <v>1.6199999999999999E-3</v>
      </c>
      <c r="D4697" s="17">
        <v>1.6199999999999999E-3</v>
      </c>
      <c r="E4697" s="17">
        <v>0.5</v>
      </c>
      <c r="F4697" s="2">
        <f t="shared" si="1003"/>
        <v>94761.253743723515</v>
      </c>
      <c r="G4697" s="3">
        <f t="shared" si="1004"/>
        <v>153.5132310648321</v>
      </c>
      <c r="H4697" s="2">
        <f t="shared" si="1005"/>
        <v>94684.497128191098</v>
      </c>
      <c r="I4697" s="2">
        <f>SUM(H4697:H4776)</f>
        <v>3794884.2323370636</v>
      </c>
      <c r="J4697" s="4">
        <f t="shared" si="998"/>
        <v>40.046792147770802</v>
      </c>
      <c r="K4697" s="5">
        <f t="shared" si="1006"/>
        <v>5.5170000000000004E-2</v>
      </c>
      <c r="L4697" s="5">
        <f t="shared" si="999"/>
        <v>1.7514285714285715E-3</v>
      </c>
      <c r="M4697" s="8">
        <f t="shared" si="1000"/>
        <v>87650.295061486511</v>
      </c>
      <c r="N4697" s="6">
        <f>((B4696+E4696)*D4696+(B4697+E4697)*D4697+(B4698+E4698)*D4698)/3/SUM(D4666:D4697)</f>
        <v>0.93021569693674111</v>
      </c>
      <c r="O4697" s="7">
        <f>O4666</f>
        <v>4.5880066385149056E-2</v>
      </c>
      <c r="P4697" s="8">
        <f>M4697*O4666</f>
        <v>4021.4013560989038</v>
      </c>
      <c r="Q4697" s="5">
        <f>N4697*O4666</f>
        <v>4.2678357927965378E-2</v>
      </c>
      <c r="R4697" s="8">
        <f t="shared" si="1001"/>
        <v>90643.518269524749</v>
      </c>
      <c r="S4697" s="8">
        <f t="shared" si="1002"/>
        <v>3189802.0991821163</v>
      </c>
      <c r="T4697" s="9">
        <f t="shared" si="1007"/>
        <v>33.661459437933956</v>
      </c>
      <c r="U4697" s="10">
        <f t="shared" si="997"/>
        <v>6.3853327098368453</v>
      </c>
    </row>
    <row r="4698" spans="1:21" x14ac:dyDescent="0.3">
      <c r="A4698" s="17">
        <v>1963</v>
      </c>
      <c r="B4698" s="17">
        <v>32</v>
      </c>
      <c r="C4698" s="17">
        <v>1.7600000000000001E-3</v>
      </c>
      <c r="D4698" s="17">
        <v>1.75E-3</v>
      </c>
      <c r="E4698" s="17">
        <v>0.5</v>
      </c>
      <c r="F4698" s="2">
        <f t="shared" si="1003"/>
        <v>94607.740512658682</v>
      </c>
      <c r="G4698" s="3">
        <f t="shared" si="1004"/>
        <v>165.56354589715269</v>
      </c>
      <c r="H4698" s="2">
        <f t="shared" si="1005"/>
        <v>94524.958739710099</v>
      </c>
      <c r="I4698" s="2">
        <f>SUM(H4698:H4776)</f>
        <v>3700199.7352088722</v>
      </c>
      <c r="J4698" s="4">
        <f t="shared" si="998"/>
        <v>39.11096190605862</v>
      </c>
      <c r="K4698" s="5">
        <f t="shared" si="1006"/>
        <v>5.6920000000000005E-2</v>
      </c>
      <c r="L4698" s="5">
        <f t="shared" si="999"/>
        <v>1.7513846153846156E-3</v>
      </c>
      <c r="M4698" s="8">
        <f t="shared" si="1000"/>
        <v>94532.945215345433</v>
      </c>
      <c r="N4698" s="6">
        <f>((B4697+E4697)*D4697+(B4698+E4698)*D4698+(B4699+E4699)*D4699)/3/SUM(D4666:D4698)</f>
        <v>0.95561021316467554</v>
      </c>
      <c r="O4698" s="7">
        <f>O4666</f>
        <v>4.5880066385149056E-2</v>
      </c>
      <c r="P4698" s="8">
        <f>M4698*O4666</f>
        <v>4337.1778020637075</v>
      </c>
      <c r="Q4698" s="5">
        <f>N4698*O4666</f>
        <v>4.3843460018321755E-2</v>
      </c>
      <c r="R4698" s="8">
        <f t="shared" si="1001"/>
        <v>90380.657490472106</v>
      </c>
      <c r="S4698" s="8">
        <f t="shared" si="1002"/>
        <v>3099158.5809125914</v>
      </c>
      <c r="T4698" s="9">
        <f t="shared" si="1007"/>
        <v>32.757981155864499</v>
      </c>
      <c r="U4698" s="10">
        <f t="shared" si="997"/>
        <v>6.3529807501941207</v>
      </c>
    </row>
    <row r="4699" spans="1:21" x14ac:dyDescent="0.3">
      <c r="A4699" s="17">
        <v>1963</v>
      </c>
      <c r="B4699" s="17">
        <v>33</v>
      </c>
      <c r="C4699" s="17">
        <v>1.65E-3</v>
      </c>
      <c r="D4699" s="17">
        <v>1.65E-3</v>
      </c>
      <c r="E4699" s="17">
        <v>0.5</v>
      </c>
      <c r="F4699" s="2">
        <f t="shared" si="1003"/>
        <v>94442.17696676153</v>
      </c>
      <c r="G4699" s="3">
        <f t="shared" si="1004"/>
        <v>155.82959199515653</v>
      </c>
      <c r="H4699" s="2">
        <f t="shared" si="1005"/>
        <v>94364.262170763948</v>
      </c>
      <c r="I4699" s="2">
        <f>SUM(H4699:H4776)</f>
        <v>3605674.7764691622</v>
      </c>
      <c r="J4699" s="4">
        <f t="shared" si="998"/>
        <v>38.178649542758443</v>
      </c>
      <c r="K4699" s="5">
        <f t="shared" si="1006"/>
        <v>5.8570000000000004E-2</v>
      </c>
      <c r="L4699" s="5">
        <f t="shared" si="999"/>
        <v>1.748358208955224E-3</v>
      </c>
      <c r="M4699" s="8">
        <f t="shared" si="1000"/>
        <v>89129.099058182401</v>
      </c>
      <c r="N4699" s="6">
        <f>((B4698+E4698)*D4698+(B4699+E4699)*D4699+(B4700+E4700)*D4700)/3/SUM(D4666:D4699)</f>
        <v>0.97991007910762051</v>
      </c>
      <c r="O4699" s="7">
        <f>O4666</f>
        <v>4.5880066385149056E-2</v>
      </c>
      <c r="P4699" s="8">
        <f>M4699*O4666</f>
        <v>4089.2489816379348</v>
      </c>
      <c r="Q4699" s="5">
        <f>N4699*O4666</f>
        <v>4.4958339480934292E-2</v>
      </c>
      <c r="R4699" s="8">
        <f t="shared" si="1001"/>
        <v>90121.801637222859</v>
      </c>
      <c r="S4699" s="8">
        <f t="shared" si="1002"/>
        <v>3008777.9234221191</v>
      </c>
      <c r="T4699" s="9">
        <f t="shared" si="1007"/>
        <v>31.858413476439072</v>
      </c>
      <c r="U4699" s="10">
        <f t="shared" si="997"/>
        <v>6.3202360663193708</v>
      </c>
    </row>
    <row r="4700" spans="1:21" x14ac:dyDescent="0.3">
      <c r="A4700" s="17">
        <v>1963</v>
      </c>
      <c r="B4700" s="17">
        <v>34</v>
      </c>
      <c r="C4700" s="17">
        <v>1.74E-3</v>
      </c>
      <c r="D4700" s="17">
        <v>1.74E-3</v>
      </c>
      <c r="E4700" s="17">
        <v>0.5</v>
      </c>
      <c r="F4700" s="2">
        <f t="shared" si="1003"/>
        <v>94286.347374766367</v>
      </c>
      <c r="G4700" s="3">
        <f t="shared" si="1004"/>
        <v>164.05824443209349</v>
      </c>
      <c r="H4700" s="2">
        <f t="shared" si="1005"/>
        <v>94204.318252550322</v>
      </c>
      <c r="I4700" s="2">
        <f>SUM(H4700:H4776)</f>
        <v>3511310.5142983985</v>
      </c>
      <c r="J4700" s="4">
        <f t="shared" si="998"/>
        <v>37.240922064164323</v>
      </c>
      <c r="K4700" s="5">
        <f t="shared" si="1006"/>
        <v>6.0310000000000002E-2</v>
      </c>
      <c r="L4700" s="5">
        <f t="shared" si="999"/>
        <v>1.7481159420289856E-3</v>
      </c>
      <c r="M4700" s="8">
        <f t="shared" si="1000"/>
        <v>93848.606083688035</v>
      </c>
      <c r="N4700" s="6">
        <f>((B4699+E4699)*D4699+(B4700+E4700)*D4700+(B4701+E4701)*D4701)/3/SUM(D4666:D4700)</f>
        <v>0.99831426518543087</v>
      </c>
      <c r="O4700" s="7">
        <f>O4666</f>
        <v>4.5880066385149056E-2</v>
      </c>
      <c r="P4700" s="8">
        <f>M4700*O4666</f>
        <v>4305.7802772733103</v>
      </c>
      <c r="Q4700" s="5">
        <f>N4700*O4666</f>
        <v>4.5802724759948864E-2</v>
      </c>
      <c r="R4700" s="8">
        <f t="shared" si="1001"/>
        <v>89889.503792430129</v>
      </c>
      <c r="S4700" s="8">
        <f t="shared" si="1002"/>
        <v>2918656.1217848961</v>
      </c>
      <c r="T4700" s="9">
        <f t="shared" si="1007"/>
        <v>30.955235864466303</v>
      </c>
      <c r="U4700" s="10">
        <f t="shared" si="997"/>
        <v>6.28568619969802</v>
      </c>
    </row>
    <row r="4701" spans="1:21" x14ac:dyDescent="0.3">
      <c r="A4701" s="17">
        <v>1963</v>
      </c>
      <c r="B4701" s="17">
        <v>35</v>
      </c>
      <c r="C4701" s="17">
        <v>1.8400000000000001E-3</v>
      </c>
      <c r="D4701" s="17">
        <v>1.8400000000000001E-3</v>
      </c>
      <c r="E4701" s="17">
        <v>0.5</v>
      </c>
      <c r="F4701" s="2">
        <f t="shared" si="1003"/>
        <v>94122.289130334277</v>
      </c>
      <c r="G4701" s="3">
        <f t="shared" si="1004"/>
        <v>173.18501199981506</v>
      </c>
      <c r="H4701" s="2">
        <f t="shared" si="1005"/>
        <v>94035.696624334363</v>
      </c>
      <c r="I4701" s="2">
        <f>SUM(H4701:H4776)</f>
        <v>3417106.1960458481</v>
      </c>
      <c r="J4701" s="4">
        <f t="shared" si="998"/>
        <v>36.304962699261033</v>
      </c>
      <c r="K4701" s="5">
        <f t="shared" si="1006"/>
        <v>6.2150000000000004E-2</v>
      </c>
      <c r="L4701" s="5">
        <f t="shared" si="999"/>
        <v>1.7507042253521127E-3</v>
      </c>
      <c r="M4701" s="8">
        <f t="shared" si="1000"/>
        <v>98923.0559290979</v>
      </c>
      <c r="N4701" s="6">
        <f>((B4700+E4700)*D4700+(B4701+E4701)*D4701+(B4702+E4702)*D4702)/3/SUM(D4666:D4701)</f>
        <v>1.0599088227406812</v>
      </c>
      <c r="O4701" s="7">
        <f>O4666</f>
        <v>4.5880066385149056E-2</v>
      </c>
      <c r="P4701" s="8">
        <f>M4701*O4666</f>
        <v>4538.5963730488247</v>
      </c>
      <c r="Q4701" s="5">
        <f>N4701*O4666</f>
        <v>4.8628687149547635E-2</v>
      </c>
      <c r="R4701" s="8">
        <f t="shared" si="1001"/>
        <v>89462.864152299837</v>
      </c>
      <c r="S4701" s="8">
        <f t="shared" si="1002"/>
        <v>2828766.6179924658</v>
      </c>
      <c r="T4701" s="9">
        <f t="shared" si="1007"/>
        <v>30.054162984448649</v>
      </c>
      <c r="U4701" s="10">
        <f t="shared" si="997"/>
        <v>6.2507997148123842</v>
      </c>
    </row>
    <row r="4702" spans="1:21" x14ac:dyDescent="0.3">
      <c r="A4702" s="17">
        <v>1963</v>
      </c>
      <c r="B4702" s="17">
        <v>36</v>
      </c>
      <c r="C4702" s="17">
        <v>1.98E-3</v>
      </c>
      <c r="D4702" s="17">
        <v>1.98E-3</v>
      </c>
      <c r="E4702" s="17">
        <v>0.5</v>
      </c>
      <c r="F4702" s="2">
        <f t="shared" si="1003"/>
        <v>93949.104118334464</v>
      </c>
      <c r="G4702" s="3">
        <f t="shared" si="1004"/>
        <v>186.01922615430223</v>
      </c>
      <c r="H4702" s="2">
        <f t="shared" si="1005"/>
        <v>93856.094505257308</v>
      </c>
      <c r="I4702" s="2">
        <f>SUM(H4702:H4776)</f>
        <v>3323070.4994215141</v>
      </c>
      <c r="J4702" s="4">
        <f t="shared" si="998"/>
        <v>35.370965275367716</v>
      </c>
      <c r="K4702" s="5">
        <f t="shared" si="1006"/>
        <v>6.4130000000000006E-2</v>
      </c>
      <c r="L4702" s="5">
        <f t="shared" si="999"/>
        <v>1.7569863013698632E-3</v>
      </c>
      <c r="M4702" s="8">
        <f t="shared" si="1000"/>
        <v>105874.03328601326</v>
      </c>
      <c r="N4702" s="6">
        <f>((B4701+E4701)*D4701+(B4702+E4702)*D4702+(B4703+E4703)*D4703)/3/SUM(D4666:D4702)</f>
        <v>1.1810125266385989</v>
      </c>
      <c r="O4702" s="7">
        <f>O4666</f>
        <v>4.5880066385149056E-2</v>
      </c>
      <c r="P4702" s="8">
        <f>M4702*O4666</f>
        <v>4857.5076756257695</v>
      </c>
      <c r="Q4702" s="5">
        <f>N4702*O4666</f>
        <v>5.4184933123871536E-2</v>
      </c>
      <c r="R4702" s="8">
        <f t="shared" si="1001"/>
        <v>88770.508301222173</v>
      </c>
      <c r="S4702" s="8">
        <f t="shared" si="1002"/>
        <v>2739303.7538401661</v>
      </c>
      <c r="T4702" s="9">
        <f t="shared" si="1007"/>
        <v>29.157316395373506</v>
      </c>
      <c r="U4702" s="10">
        <f t="shared" si="997"/>
        <v>6.21364887999421</v>
      </c>
    </row>
    <row r="4703" spans="1:21" x14ac:dyDescent="0.3">
      <c r="A4703" s="17">
        <v>1963</v>
      </c>
      <c r="B4703" s="17">
        <v>37</v>
      </c>
      <c r="C4703" s="17">
        <v>2.3900000000000002E-3</v>
      </c>
      <c r="D4703" s="17">
        <v>2.3900000000000002E-3</v>
      </c>
      <c r="E4703" s="17">
        <v>0.5</v>
      </c>
      <c r="F4703" s="2">
        <f t="shared" si="1003"/>
        <v>93763.084892180166</v>
      </c>
      <c r="G4703" s="3">
        <f t="shared" si="1004"/>
        <v>224.09377289231062</v>
      </c>
      <c r="H4703" s="2">
        <f t="shared" si="1005"/>
        <v>93651.038005734008</v>
      </c>
      <c r="I4703" s="2">
        <f>SUM(H4703:H4776)</f>
        <v>3229214.4049162562</v>
      </c>
      <c r="J4703" s="4">
        <f t="shared" si="998"/>
        <v>34.440146765964315</v>
      </c>
      <c r="K4703" s="5">
        <f t="shared" si="1006"/>
        <v>6.652000000000001E-2</v>
      </c>
      <c r="L4703" s="5">
        <f t="shared" si="999"/>
        <v>1.773866666666667E-3</v>
      </c>
      <c r="M4703" s="8">
        <f t="shared" si="1000"/>
        <v>126330.67473634466</v>
      </c>
      <c r="N4703" s="6">
        <f>((B4702+E4702)*D4702+(B4703+E4703)*D4703+(B4704+E4704)*D4704)/3/SUM(D4666:D4703)</f>
        <v>1.2916416115453999</v>
      </c>
      <c r="O4703" s="7">
        <f>O4666</f>
        <v>4.5880066385149056E-2</v>
      </c>
      <c r="P4703" s="8">
        <f>M4703*O4666</f>
        <v>5796.0597433841658</v>
      </c>
      <c r="Q4703" s="5">
        <f>N4703*O4666</f>
        <v>5.9260602883523854E-2</v>
      </c>
      <c r="R4703" s="8">
        <f t="shared" si="1001"/>
        <v>88101.221032846399</v>
      </c>
      <c r="S4703" s="8">
        <f t="shared" si="1002"/>
        <v>2650533.2455389439</v>
      </c>
      <c r="T4703" s="9">
        <f t="shared" si="1007"/>
        <v>28.268409135501877</v>
      </c>
      <c r="U4703" s="10">
        <f t="shared" si="997"/>
        <v>6.1717376304624381</v>
      </c>
    </row>
    <row r="4704" spans="1:21" x14ac:dyDescent="0.3">
      <c r="A4704" s="17">
        <v>1963</v>
      </c>
      <c r="B4704" s="17">
        <v>38</v>
      </c>
      <c r="C4704" s="17">
        <v>2.49E-3</v>
      </c>
      <c r="D4704" s="17">
        <v>2.49E-3</v>
      </c>
      <c r="E4704" s="17">
        <v>0.5</v>
      </c>
      <c r="F4704" s="2">
        <f t="shared" si="1003"/>
        <v>93538.99111928785</v>
      </c>
      <c r="G4704" s="3">
        <f t="shared" si="1004"/>
        <v>232.91208788702676</v>
      </c>
      <c r="H4704" s="2">
        <f t="shared" si="1005"/>
        <v>93422.535075344334</v>
      </c>
      <c r="I4704" s="2">
        <f>SUM(H4704:H4776)</f>
        <v>3135563.3669105223</v>
      </c>
      <c r="J4704" s="4">
        <f t="shared" si="998"/>
        <v>33.521458050705505</v>
      </c>
      <c r="K4704" s="5">
        <f t="shared" si="1006"/>
        <v>6.9010000000000016E-2</v>
      </c>
      <c r="L4704" s="5">
        <f t="shared" si="999"/>
        <v>1.7924675324675328E-3</v>
      </c>
      <c r="M4704" s="8">
        <f t="shared" si="1000"/>
        <v>129939.36217433022</v>
      </c>
      <c r="N4704" s="6">
        <f>((B4703+E4703)*D4703+(B4704+E4704)*D4704+(B4705+E4705)*D4705)/3/SUM(D4666:D4704)</f>
        <v>1.4549823697048736</v>
      </c>
      <c r="O4704" s="7">
        <f>O4666</f>
        <v>4.5880066385149056E-2</v>
      </c>
      <c r="P4704" s="8">
        <f>M4704*O4666</f>
        <v>5961.6265626021968</v>
      </c>
      <c r="Q4704" s="5">
        <f>N4704*O4666</f>
        <v>6.6754687711281083E-2</v>
      </c>
      <c r="R4704" s="8">
        <f t="shared" si="1001"/>
        <v>87186.142921193517</v>
      </c>
      <c r="S4704" s="8">
        <f t="shared" si="1002"/>
        <v>2562432.0245060977</v>
      </c>
      <c r="T4704" s="9">
        <f t="shared" si="1007"/>
        <v>27.39426621822652</v>
      </c>
      <c r="U4704" s="10">
        <f t="shared" si="997"/>
        <v>6.1271918324789851</v>
      </c>
    </row>
    <row r="4705" spans="1:21" x14ac:dyDescent="0.3">
      <c r="A4705" s="17">
        <v>1963</v>
      </c>
      <c r="B4705" s="17">
        <v>39</v>
      </c>
      <c r="C4705" s="17">
        <v>2.9399999999999999E-3</v>
      </c>
      <c r="D4705" s="17">
        <v>2.9299999999999999E-3</v>
      </c>
      <c r="E4705" s="17">
        <v>0.5</v>
      </c>
      <c r="F4705" s="2">
        <f t="shared" si="1003"/>
        <v>93306.079031400819</v>
      </c>
      <c r="G4705" s="3">
        <f t="shared" si="1004"/>
        <v>273.38681156200437</v>
      </c>
      <c r="H4705" s="2">
        <f t="shared" si="1005"/>
        <v>93169.38562561982</v>
      </c>
      <c r="I4705" s="2">
        <f>SUM(H4705:H4776)</f>
        <v>3042140.8318351777</v>
      </c>
      <c r="J4705" s="4">
        <f t="shared" si="998"/>
        <v>32.603886728659866</v>
      </c>
      <c r="K4705" s="5">
        <f t="shared" si="1006"/>
        <v>7.1940000000000018E-2</v>
      </c>
      <c r="L4705" s="5">
        <f t="shared" si="999"/>
        <v>1.8212658227848106E-3</v>
      </c>
      <c r="M4705" s="8">
        <f t="shared" si="1000"/>
        <v>150108.13256462564</v>
      </c>
      <c r="N4705" s="6">
        <f>((B4704+E4704)*D4704+(B4705+E4705)*D4705+(B4706+E4706)*D4706)/3/SUM(D4666:D4705)</f>
        <v>1.462723565934575</v>
      </c>
      <c r="O4705" s="7">
        <f>O4666</f>
        <v>4.5880066385149056E-2</v>
      </c>
      <c r="P4705" s="8">
        <f>M4705*O4666</f>
        <v>6886.9710870157796</v>
      </c>
      <c r="Q4705" s="5">
        <f>N4705*O4666</f>
        <v>6.7109854308200254E-2</v>
      </c>
      <c r="R4705" s="8">
        <f t="shared" si="1001"/>
        <v>86916.801730299951</v>
      </c>
      <c r="S4705" s="8">
        <f t="shared" si="1002"/>
        <v>2475245.8815849042</v>
      </c>
      <c r="T4705" s="9">
        <f t="shared" si="1007"/>
        <v>26.52823810924362</v>
      </c>
      <c r="U4705" s="10">
        <f t="shared" si="997"/>
        <v>6.0756486194162456</v>
      </c>
    </row>
    <row r="4706" spans="1:21" x14ac:dyDescent="0.3">
      <c r="A4706" s="17">
        <v>1963</v>
      </c>
      <c r="B4706" s="17">
        <v>40</v>
      </c>
      <c r="C4706" s="17">
        <v>2.5799999999999998E-3</v>
      </c>
      <c r="D4706" s="17">
        <v>2.5699999999999998E-3</v>
      </c>
      <c r="E4706" s="17">
        <v>0.5</v>
      </c>
      <c r="F4706" s="2">
        <f t="shared" si="1003"/>
        <v>93032.69221983882</v>
      </c>
      <c r="G4706" s="3">
        <f t="shared" si="1004"/>
        <v>239.09401900498574</v>
      </c>
      <c r="H4706" s="2">
        <f t="shared" si="1005"/>
        <v>92913.145210336326</v>
      </c>
      <c r="I4706" s="2">
        <f>SUM(H4706:H4776)</f>
        <v>2948971.4462095588</v>
      </c>
      <c r="J4706" s="4">
        <f t="shared" si="998"/>
        <v>31.698227535338415</v>
      </c>
      <c r="K4706" s="5">
        <f t="shared" si="1006"/>
        <v>7.4510000000000021E-2</v>
      </c>
      <c r="L4706" s="5">
        <f t="shared" si="999"/>
        <v>1.8397530864197537E-3</v>
      </c>
      <c r="M4706" s="8">
        <f t="shared" si="1000"/>
        <v>129959.84122536464</v>
      </c>
      <c r="N4706" s="6">
        <f>((B4705+E4705)*D4705+(B4706+E4706)*D4706+(B4707+E4707)*D4707)/3/SUM(D4666:D4706)</f>
        <v>1.5663669306133403</v>
      </c>
      <c r="O4706" s="7">
        <f>O4666</f>
        <v>4.5880066385149056E-2</v>
      </c>
      <c r="P4706" s="8">
        <f>M4706*O4666</f>
        <v>5962.5661428231606</v>
      </c>
      <c r="Q4706" s="5">
        <f>N4706*O4666</f>
        <v>7.1865018760042212E-2</v>
      </c>
      <c r="R4706" s="8">
        <f t="shared" si="1001"/>
        <v>86235.940286740981</v>
      </c>
      <c r="S4706" s="8">
        <f t="shared" si="1002"/>
        <v>2388329.0798546043</v>
      </c>
      <c r="T4706" s="9">
        <f t="shared" si="1007"/>
        <v>25.671933412513923</v>
      </c>
      <c r="U4706" s="10">
        <f t="shared" si="997"/>
        <v>6.026294122824492</v>
      </c>
    </row>
    <row r="4707" spans="1:21" x14ac:dyDescent="0.3">
      <c r="A4707" s="17">
        <v>1963</v>
      </c>
      <c r="B4707" s="17">
        <v>41</v>
      </c>
      <c r="C4707" s="17">
        <v>3.15E-3</v>
      </c>
      <c r="D4707" s="17">
        <v>3.14E-3</v>
      </c>
      <c r="E4707" s="17">
        <v>0.5</v>
      </c>
      <c r="F4707" s="2">
        <f t="shared" si="1003"/>
        <v>92793.598200833832</v>
      </c>
      <c r="G4707" s="3">
        <f t="shared" si="1004"/>
        <v>291.37189835061821</v>
      </c>
      <c r="H4707" s="2">
        <f t="shared" si="1005"/>
        <v>92647.912251658519</v>
      </c>
      <c r="I4707" s="2">
        <f>SUM(H4707:H4776)</f>
        <v>2856058.3009992219</v>
      </c>
      <c r="J4707" s="4">
        <f t="shared" si="998"/>
        <v>30.778613572219012</v>
      </c>
      <c r="K4707" s="5">
        <f t="shared" si="1006"/>
        <v>7.7650000000000025E-2</v>
      </c>
      <c r="L4707" s="5">
        <f t="shared" si="999"/>
        <v>1.8710843373493983E-3</v>
      </c>
      <c r="M4707" s="8">
        <f t="shared" si="1000"/>
        <v>155723.55159756151</v>
      </c>
      <c r="N4707" s="6">
        <f>((B4706+E4706)*D4706+(B4707+E4707)*D4707+(B4708+E4708)*D4708)/3/SUM(D4666:D4707)</f>
        <v>1.679416183730414</v>
      </c>
      <c r="O4707" s="7">
        <f>O4666</f>
        <v>4.5880066385149056E-2</v>
      </c>
      <c r="P4707" s="8">
        <f>M4707*O4666</f>
        <v>7144.6068850273068</v>
      </c>
      <c r="Q4707" s="5">
        <f>N4707*O4666</f>
        <v>7.7051725997845072E-2</v>
      </c>
      <c r="R4707" s="8">
        <f t="shared" si="1001"/>
        <v>85509.230702571338</v>
      </c>
      <c r="S4707" s="8">
        <f t="shared" si="1002"/>
        <v>2302093.1395678632</v>
      </c>
      <c r="T4707" s="9">
        <f t="shared" si="1007"/>
        <v>24.808749571122643</v>
      </c>
      <c r="U4707" s="10">
        <f t="shared" si="997"/>
        <v>5.9698640010963686</v>
      </c>
    </row>
    <row r="4708" spans="1:21" x14ac:dyDescent="0.3">
      <c r="A4708" s="17">
        <v>1963</v>
      </c>
      <c r="B4708" s="17">
        <v>42</v>
      </c>
      <c r="C4708" s="17">
        <v>3.6900000000000001E-3</v>
      </c>
      <c r="D4708" s="17">
        <v>3.6900000000000001E-3</v>
      </c>
      <c r="E4708" s="17">
        <v>0.5</v>
      </c>
      <c r="F4708" s="2">
        <f t="shared" si="1003"/>
        <v>92502.226302483221</v>
      </c>
      <c r="G4708" s="3">
        <f t="shared" si="1004"/>
        <v>341.33321505616311</v>
      </c>
      <c r="H4708" s="2">
        <f t="shared" si="1005"/>
        <v>92331.55969495514</v>
      </c>
      <c r="I4708" s="2">
        <f>SUM(H4708:H4776)</f>
        <v>2763410.3887475631</v>
      </c>
      <c r="J4708" s="4">
        <f t="shared" si="998"/>
        <v>29.873987894206817</v>
      </c>
      <c r="K4708" s="5">
        <f t="shared" si="1006"/>
        <v>8.1340000000000023E-2</v>
      </c>
      <c r="L4708" s="5">
        <f t="shared" si="999"/>
        <v>1.9138823529411769E-3</v>
      </c>
      <c r="M4708" s="8">
        <f t="shared" si="1000"/>
        <v>178345.97541046137</v>
      </c>
      <c r="N4708" s="6">
        <f>((B4707+E4707)*D4707+(B4708+E4708)*D4708+(B4709+E4709)*D4709)/3/SUM(D4666:D4708)</f>
        <v>1.9557003524301284</v>
      </c>
      <c r="O4708" s="7">
        <f>O4666</f>
        <v>4.5880066385149056E-2</v>
      </c>
      <c r="P4708" s="8">
        <f>M4708*O4666</f>
        <v>8182.5251913561287</v>
      </c>
      <c r="Q4708" s="5">
        <f>N4708*O4666</f>
        <v>8.9727661998953698E-2</v>
      </c>
      <c r="R4708" s="8">
        <f t="shared" si="1001"/>
        <v>84046.864714809999</v>
      </c>
      <c r="S4708" s="8">
        <f t="shared" si="1002"/>
        <v>2216583.9088652916</v>
      </c>
      <c r="T4708" s="9">
        <f t="shared" si="1007"/>
        <v>23.962492552525596</v>
      </c>
      <c r="U4708" s="10">
        <f t="shared" si="997"/>
        <v>5.9114953416812206</v>
      </c>
    </row>
    <row r="4709" spans="1:21" x14ac:dyDescent="0.3">
      <c r="A4709" s="17">
        <v>1963</v>
      </c>
      <c r="B4709" s="17">
        <v>43</v>
      </c>
      <c r="C4709" s="17">
        <v>4.3800000000000002E-3</v>
      </c>
      <c r="D4709" s="17">
        <v>4.3699999999999998E-3</v>
      </c>
      <c r="E4709" s="17">
        <v>0.5</v>
      </c>
      <c r="F4709" s="2">
        <f t="shared" si="1003"/>
        <v>92160.893087427059</v>
      </c>
      <c r="G4709" s="3">
        <f t="shared" si="1004"/>
        <v>402.74310279205622</v>
      </c>
      <c r="H4709" s="2">
        <f t="shared" si="1005"/>
        <v>91959.521536031025</v>
      </c>
      <c r="I4709" s="2">
        <f>SUM(H4709:H4776)</f>
        <v>2671078.8290526085</v>
      </c>
      <c r="J4709" s="4">
        <f t="shared" si="998"/>
        <v>28.982779350008354</v>
      </c>
      <c r="K4709" s="5">
        <f t="shared" si="1006"/>
        <v>8.5710000000000022E-2</v>
      </c>
      <c r="L4709" s="5">
        <f t="shared" si="999"/>
        <v>1.9703448275862072E-3</v>
      </c>
      <c r="M4709" s="8">
        <f t="shared" si="1000"/>
        <v>204402.3447842077</v>
      </c>
      <c r="N4709" s="6">
        <f>((B4708+E4708)*D4708+(B4709+E4709)*D4709+(B4710+E4710)*D4710)/3/SUM(D4666:D4709)</f>
        <v>2.0535721230505968</v>
      </c>
      <c r="O4709" s="7">
        <f>O4666</f>
        <v>4.5880066385149056E-2</v>
      </c>
      <c r="P4709" s="8">
        <f>M4709*O4666</f>
        <v>9377.993147979576</v>
      </c>
      <c r="Q4709" s="5">
        <f>N4709*O4666</f>
        <v>9.4218025332252861E-2</v>
      </c>
      <c r="R4709" s="8">
        <f t="shared" si="1001"/>
        <v>83295.277006407399</v>
      </c>
      <c r="S4709" s="8">
        <f t="shared" si="1002"/>
        <v>2132537.0441504815</v>
      </c>
      <c r="T4709" s="9">
        <f t="shared" si="1007"/>
        <v>23.139283623559095</v>
      </c>
      <c r="U4709" s="10">
        <f t="shared" si="997"/>
        <v>5.8434957264492589</v>
      </c>
    </row>
    <row r="4710" spans="1:21" x14ac:dyDescent="0.3">
      <c r="A4710" s="17">
        <v>1963</v>
      </c>
      <c r="B4710" s="17">
        <v>44</v>
      </c>
      <c r="C4710" s="17">
        <v>4.0800000000000003E-3</v>
      </c>
      <c r="D4710" s="17">
        <v>4.0699999999999998E-3</v>
      </c>
      <c r="E4710" s="17">
        <v>0.5</v>
      </c>
      <c r="F4710" s="2">
        <f t="shared" si="1003"/>
        <v>91758.149984635005</v>
      </c>
      <c r="G4710" s="3">
        <f t="shared" si="1004"/>
        <v>373.45567043746445</v>
      </c>
      <c r="H4710" s="2">
        <f t="shared" si="1005"/>
        <v>91571.422149416278</v>
      </c>
      <c r="I4710" s="2">
        <f>SUM(H4710:H4776)</f>
        <v>2579119.3075165772</v>
      </c>
      <c r="J4710" s="4">
        <f t="shared" si="998"/>
        <v>28.107795415976163</v>
      </c>
      <c r="K4710" s="5">
        <f t="shared" si="1006"/>
        <v>8.9780000000000026E-2</v>
      </c>
      <c r="L4710" s="5">
        <f t="shared" si="999"/>
        <v>2.0175280898876409E-3</v>
      </c>
      <c r="M4710" s="8">
        <f t="shared" si="1000"/>
        <v>185105.56175615019</v>
      </c>
      <c r="N4710" s="6">
        <f>((B4709+E4709)*D4709+(B4710+E4710)*D4710+(B4711+E4711)*D4711)/3/SUM(D4666:D4710)</f>
        <v>2.2634216974827353</v>
      </c>
      <c r="O4710" s="7">
        <f>O4666</f>
        <v>4.5880066385149056E-2</v>
      </c>
      <c r="P4710" s="8">
        <f>M4710*O4666</f>
        <v>8492.6554616324793</v>
      </c>
      <c r="Q4710" s="5">
        <f>N4710*O4666</f>
        <v>0.10384593773809465</v>
      </c>
      <c r="R4710" s="8">
        <f t="shared" si="1001"/>
        <v>82062.101946299212</v>
      </c>
      <c r="S4710" s="8">
        <f t="shared" si="1002"/>
        <v>2049241.7671440742</v>
      </c>
      <c r="T4710" s="9">
        <f t="shared" si="1007"/>
        <v>22.33307632605084</v>
      </c>
      <c r="U4710" s="10">
        <f t="shared" si="997"/>
        <v>5.7747190899253233</v>
      </c>
    </row>
    <row r="4711" spans="1:21" x14ac:dyDescent="0.3">
      <c r="A4711" s="17">
        <v>1963</v>
      </c>
      <c r="B4711" s="17">
        <v>45</v>
      </c>
      <c r="C4711" s="17">
        <v>5.2500000000000003E-3</v>
      </c>
      <c r="D4711" s="17">
        <v>5.2399999999999999E-3</v>
      </c>
      <c r="E4711" s="17">
        <v>0.5</v>
      </c>
      <c r="F4711" s="2">
        <f t="shared" si="1003"/>
        <v>91384.694314197535</v>
      </c>
      <c r="G4711" s="3">
        <f t="shared" si="1004"/>
        <v>478.85579820639509</v>
      </c>
      <c r="H4711" s="2">
        <f t="shared" si="1005"/>
        <v>91145.266415094331</v>
      </c>
      <c r="I4711" s="2">
        <f>SUM(H4711:H4776)</f>
        <v>2487547.8853671616</v>
      </c>
      <c r="J4711" s="4">
        <f t="shared" si="998"/>
        <v>27.220618332589815</v>
      </c>
      <c r="K4711" s="5">
        <f t="shared" si="1006"/>
        <v>9.5020000000000021E-2</v>
      </c>
      <c r="L4711" s="5">
        <f t="shared" si="999"/>
        <v>2.0883516483516489E-3</v>
      </c>
      <c r="M4711" s="8">
        <f t="shared" si="1000"/>
        <v>229298.45104600055</v>
      </c>
      <c r="N4711" s="6">
        <f>((B4710+E4710)*D4710+(B4711+E4711)*D4711+(B4712+E4712)*D4712)/3/SUM(D4666:D4711)</f>
        <v>2.4325405177857289</v>
      </c>
      <c r="O4711" s="7">
        <f>O4666</f>
        <v>4.5880066385149056E-2</v>
      </c>
      <c r="P4711" s="8">
        <f>M4711*O4666</f>
        <v>10520.228156002357</v>
      </c>
      <c r="Q4711" s="5">
        <f>N4711*O4666</f>
        <v>0.11160512044057409</v>
      </c>
      <c r="R4711" s="8">
        <f t="shared" si="1001"/>
        <v>80972.987979249505</v>
      </c>
      <c r="S4711" s="8">
        <f t="shared" si="1002"/>
        <v>1967179.665197775</v>
      </c>
      <c r="T4711" s="9">
        <f t="shared" si="1007"/>
        <v>21.526358215241672</v>
      </c>
      <c r="U4711" s="10">
        <f t="shared" si="997"/>
        <v>5.6942601173481435</v>
      </c>
    </row>
    <row r="4712" spans="1:21" x14ac:dyDescent="0.3">
      <c r="A4712" s="17">
        <v>1963</v>
      </c>
      <c r="B4712" s="17">
        <v>46</v>
      </c>
      <c r="C4712" s="17">
        <v>5.9100000000000003E-3</v>
      </c>
      <c r="D4712" s="17">
        <v>5.8900000000000003E-3</v>
      </c>
      <c r="E4712" s="17">
        <v>0.5</v>
      </c>
      <c r="F4712" s="2">
        <f t="shared" si="1003"/>
        <v>90905.838515991141</v>
      </c>
      <c r="G4712" s="3">
        <f t="shared" si="1004"/>
        <v>535.43538885918781</v>
      </c>
      <c r="H4712" s="2">
        <f t="shared" si="1005"/>
        <v>90638.120821561548</v>
      </c>
      <c r="I4712" s="2">
        <f>SUM(H4712:H4776)</f>
        <v>2396402.6189520671</v>
      </c>
      <c r="J4712" s="4">
        <f t="shared" si="998"/>
        <v>26.361371921458254</v>
      </c>
      <c r="K4712" s="5">
        <f t="shared" si="1006"/>
        <v>0.10091000000000003</v>
      </c>
      <c r="L4712" s="5">
        <f t="shared" si="999"/>
        <v>2.1701075268817211E-3</v>
      </c>
      <c r="M4712" s="8">
        <f t="shared" si="1000"/>
        <v>246732.19286445572</v>
      </c>
      <c r="N4712" s="6">
        <f>((B4711+E4711)*D4711+(B4712+E4712)*D4712+(B4713+E4713)*D4713)/3/SUM(D4666:D4712)</f>
        <v>2.570954315726885</v>
      </c>
      <c r="O4712" s="7">
        <f>O4666</f>
        <v>4.5880066385149056E-2</v>
      </c>
      <c r="P4712" s="8">
        <f>M4712*O4666</f>
        <v>11320.089387974629</v>
      </c>
      <c r="Q4712" s="5">
        <f>N4712*O4666</f>
        <v>0.11795555467873495</v>
      </c>
      <c r="R4712" s="8">
        <f t="shared" si="1001"/>
        <v>79946.851005016055</v>
      </c>
      <c r="S4712" s="8">
        <f t="shared" si="1002"/>
        <v>1886206.6772185254</v>
      </c>
      <c r="T4712" s="9">
        <f t="shared" si="1007"/>
        <v>20.749015772916774</v>
      </c>
      <c r="U4712" s="10">
        <f t="shared" si="997"/>
        <v>5.6123561485414797</v>
      </c>
    </row>
    <row r="4713" spans="1:21" x14ac:dyDescent="0.3">
      <c r="A4713" s="17">
        <v>1963</v>
      </c>
      <c r="B4713" s="17">
        <v>47</v>
      </c>
      <c r="C4713" s="17">
        <v>5.62E-3</v>
      </c>
      <c r="D4713" s="17">
        <v>5.5999999999999999E-3</v>
      </c>
      <c r="E4713" s="17">
        <v>0.5</v>
      </c>
      <c r="F4713" s="2">
        <f t="shared" si="1003"/>
        <v>90370.403127131955</v>
      </c>
      <c r="G4713" s="3">
        <f t="shared" si="1004"/>
        <v>506.07425751193892</v>
      </c>
      <c r="H4713" s="2">
        <f t="shared" si="1005"/>
        <v>90117.365998375986</v>
      </c>
      <c r="I4713" s="2">
        <f>SUM(H4713:H4776)</f>
        <v>2305764.4981305054</v>
      </c>
      <c r="J4713" s="4">
        <f t="shared" si="998"/>
        <v>25.514597903107557</v>
      </c>
      <c r="K4713" s="5">
        <f t="shared" si="1006"/>
        <v>0.10651000000000002</v>
      </c>
      <c r="L4713" s="5">
        <f t="shared" si="999"/>
        <v>2.2423157894736847E-3</v>
      </c>
      <c r="M4713" s="8">
        <f t="shared" si="1000"/>
        <v>225692.67892044966</v>
      </c>
      <c r="N4713" s="6">
        <f>((B4712+E4712)*D4712+(B4713+E4713)*D4713+(B4714+E4714)*D4714)/3/SUM(D4666:D4713)</f>
        <v>2.7885488060588988</v>
      </c>
      <c r="O4713" s="7">
        <f>O4666</f>
        <v>4.5880066385149056E-2</v>
      </c>
      <c r="P4713" s="8">
        <f>M4713*O4666</f>
        <v>10354.795091512362</v>
      </c>
      <c r="Q4713" s="5">
        <f>N4713*O4666</f>
        <v>0.1279388043402104</v>
      </c>
      <c r="R4713" s="8">
        <f t="shared" si="1001"/>
        <v>78587.857942254632</v>
      </c>
      <c r="S4713" s="8">
        <f t="shared" si="1002"/>
        <v>1806259.8262135093</v>
      </c>
      <c r="T4713" s="9">
        <f t="shared" si="1007"/>
        <v>19.987294110799589</v>
      </c>
      <c r="U4713" s="10">
        <f t="shared" si="997"/>
        <v>5.5273037923079684</v>
      </c>
    </row>
    <row r="4714" spans="1:21" x14ac:dyDescent="0.3">
      <c r="A4714" s="17">
        <v>1963</v>
      </c>
      <c r="B4714" s="17">
        <v>48</v>
      </c>
      <c r="C4714" s="17">
        <v>7.2700000000000004E-3</v>
      </c>
      <c r="D4714" s="17">
        <v>7.2399999999999999E-3</v>
      </c>
      <c r="E4714" s="17">
        <v>0.5</v>
      </c>
      <c r="F4714" s="2">
        <f t="shared" si="1003"/>
        <v>89864.328869620018</v>
      </c>
      <c r="G4714" s="3">
        <f t="shared" si="1004"/>
        <v>650.61774101604897</v>
      </c>
      <c r="H4714" s="2">
        <f t="shared" si="1005"/>
        <v>89539.019999111988</v>
      </c>
      <c r="I4714" s="2">
        <f>SUM(H4714:H4776)</f>
        <v>2215647.1321321293</v>
      </c>
      <c r="J4714" s="4">
        <f t="shared" si="998"/>
        <v>24.655468526857959</v>
      </c>
      <c r="K4714" s="5">
        <f t="shared" si="1006"/>
        <v>0.11375000000000002</v>
      </c>
      <c r="L4714" s="5">
        <f t="shared" si="999"/>
        <v>2.3453608247422683E-3</v>
      </c>
      <c r="M4714" s="8">
        <f t="shared" si="1000"/>
        <v>277406.24562002963</v>
      </c>
      <c r="N4714" s="6">
        <f>((B4713+E4713)*D4713+(B4714+E4714)*D4714+(B4715+E4715)*D4715)/3/SUM(D4666:D4714)</f>
        <v>2.9239413919413919</v>
      </c>
      <c r="O4714" s="7">
        <f>O4666</f>
        <v>4.5880066385149056E-2</v>
      </c>
      <c r="P4714" s="8">
        <f>M4714*O4666</f>
        <v>12727.416964701924</v>
      </c>
      <c r="Q4714" s="5">
        <f>N4714*O4666</f>
        <v>0.13415062516855619</v>
      </c>
      <c r="R4714" s="8">
        <f t="shared" si="1001"/>
        <v>77527.304489251255</v>
      </c>
      <c r="S4714" s="8">
        <f t="shared" si="1002"/>
        <v>1727671.9682712546</v>
      </c>
      <c r="T4714" s="9">
        <f t="shared" si="1007"/>
        <v>19.225336571286853</v>
      </c>
      <c r="U4714" s="10">
        <f t="shared" si="997"/>
        <v>5.4301319555711061</v>
      </c>
    </row>
    <row r="4715" spans="1:21" x14ac:dyDescent="0.3">
      <c r="A4715" s="17">
        <v>1963</v>
      </c>
      <c r="B4715" s="17">
        <v>49</v>
      </c>
      <c r="C4715" s="17">
        <v>7.7200000000000003E-3</v>
      </c>
      <c r="D4715" s="17">
        <v>7.6899999999999998E-3</v>
      </c>
      <c r="E4715" s="17">
        <v>0.5</v>
      </c>
      <c r="F4715" s="2">
        <f t="shared" si="1003"/>
        <v>89213.711128603973</v>
      </c>
      <c r="G4715" s="3">
        <f t="shared" si="1004"/>
        <v>686.05343857896457</v>
      </c>
      <c r="H4715" s="2">
        <f t="shared" si="1005"/>
        <v>88870.68440931449</v>
      </c>
      <c r="I4715" s="2">
        <f>SUM(H4715:H4776)</f>
        <v>2126108.1121330168</v>
      </c>
      <c r="J4715" s="4">
        <f t="shared" si="998"/>
        <v>23.831629524616172</v>
      </c>
      <c r="K4715" s="5">
        <f t="shared" si="1006"/>
        <v>0.12144000000000002</v>
      </c>
      <c r="L4715" s="5">
        <f t="shared" si="999"/>
        <v>2.4533333333333338E-3</v>
      </c>
      <c r="M4715" s="8">
        <f t="shared" si="1000"/>
        <v>279641.3472468605</v>
      </c>
      <c r="N4715" s="6">
        <f>((B4714+E4714)*D4714+(B4715+E4715)*D4715+(B4716+E4716)*D4716)/3/SUM(D4666:D4715)</f>
        <v>3.1092583443126922</v>
      </c>
      <c r="O4715" s="7">
        <f>O4666</f>
        <v>4.5880066385149056E-2</v>
      </c>
      <c r="P4715" s="8">
        <f>M4715*O4666</f>
        <v>12829.963575718479</v>
      </c>
      <c r="Q4715" s="5">
        <f>N4715*O4666</f>
        <v>0.14265297924564496</v>
      </c>
      <c r="R4715" s="8">
        <f t="shared" si="1001"/>
        <v>76193.016510726287</v>
      </c>
      <c r="S4715" s="8">
        <f t="shared" si="1002"/>
        <v>1650144.6637820033</v>
      </c>
      <c r="T4715" s="9">
        <f t="shared" si="1007"/>
        <v>18.496536495419132</v>
      </c>
      <c r="U4715" s="10">
        <f t="shared" si="997"/>
        <v>5.33509302919704</v>
      </c>
    </row>
    <row r="4716" spans="1:21" x14ac:dyDescent="0.3">
      <c r="A4716" s="17">
        <v>1963</v>
      </c>
      <c r="B4716" s="17">
        <v>50</v>
      </c>
      <c r="C4716" s="17">
        <v>7.9699999999999997E-3</v>
      </c>
      <c r="D4716" s="17">
        <v>7.9399999999999991E-3</v>
      </c>
      <c r="E4716" s="17">
        <v>0.5</v>
      </c>
      <c r="F4716" s="2">
        <f t="shared" si="1003"/>
        <v>88527.657690025007</v>
      </c>
      <c r="G4716" s="3">
        <f t="shared" si="1004"/>
        <v>702.90960205879844</v>
      </c>
      <c r="H4716" s="2">
        <f t="shared" si="1005"/>
        <v>88176.202888995613</v>
      </c>
      <c r="I4716" s="2">
        <f>SUM(H4716:H4776)</f>
        <v>2037237.4277237027</v>
      </c>
      <c r="J4716" s="4">
        <f t="shared" si="998"/>
        <v>23.012440189674777</v>
      </c>
      <c r="K4716" s="5">
        <f t="shared" si="1006"/>
        <v>0.12938000000000002</v>
      </c>
      <c r="L4716" s="5">
        <f t="shared" si="999"/>
        <v>2.5619801980198025E-3</v>
      </c>
      <c r="M4716" s="8">
        <f t="shared" si="1000"/>
        <v>274361.84034602961</v>
      </c>
      <c r="N4716" s="6">
        <f>((B4715+E4715)*D4715+(B4716+E4716)*D4716+(B4717+E4717)*D4717)/3/SUM(D4666:D4716)</f>
        <v>3.0858581954964701</v>
      </c>
      <c r="O4716" s="7">
        <f>O4666</f>
        <v>4.5880066385149056E-2</v>
      </c>
      <c r="P4716" s="8">
        <f>M4716*O4666</f>
        <v>12587.739448627504</v>
      </c>
      <c r="Q4716" s="5">
        <f>N4716*O4666</f>
        <v>0.14157937886453431</v>
      </c>
      <c r="R4716" s="8">
        <f t="shared" si="1001"/>
        <v>75692.270853338458</v>
      </c>
      <c r="S4716" s="8">
        <f t="shared" si="1002"/>
        <v>1573951.6472712772</v>
      </c>
      <c r="T4716" s="9">
        <f t="shared" si="1007"/>
        <v>17.779208084126513</v>
      </c>
      <c r="U4716" s="10">
        <f t="shared" si="997"/>
        <v>5.2332321055482645</v>
      </c>
    </row>
    <row r="4717" spans="1:21" x14ac:dyDescent="0.3">
      <c r="A4717" s="17">
        <v>1963</v>
      </c>
      <c r="B4717" s="17">
        <v>51</v>
      </c>
      <c r="C4717" s="17">
        <v>8.1200000000000005E-3</v>
      </c>
      <c r="D4717" s="17">
        <v>8.0800000000000004E-3</v>
      </c>
      <c r="E4717" s="17">
        <v>0.5</v>
      </c>
      <c r="F4717" s="2">
        <f t="shared" si="1003"/>
        <v>87824.748087966203</v>
      </c>
      <c r="G4717" s="3">
        <f t="shared" si="1004"/>
        <v>709.62396455076691</v>
      </c>
      <c r="H4717" s="2">
        <f t="shared" si="1005"/>
        <v>87469.936105690824</v>
      </c>
      <c r="I4717" s="2">
        <f>SUM(H4717:H4776)</f>
        <v>1949061.2248347071</v>
      </c>
      <c r="J4717" s="4">
        <f t="shared" si="998"/>
        <v>22.19261958921313</v>
      </c>
      <c r="K4717" s="5">
        <f t="shared" si="1006"/>
        <v>0.13746000000000003</v>
      </c>
      <c r="L4717" s="5">
        <f t="shared" si="999"/>
        <v>2.6691262135922337E-3</v>
      </c>
      <c r="M4717" s="8">
        <f t="shared" si="1000"/>
        <v>265863.77254739188</v>
      </c>
      <c r="N4717" s="6">
        <f>((B4716+E4716)*D4716+(B4717+E4717)*D4717+(B4718+E4718)*D4718)/3/SUM(D4666:D4717)</f>
        <v>3.3423420146466851</v>
      </c>
      <c r="O4717" s="7">
        <f>O4666</f>
        <v>4.5880066385149056E-2</v>
      </c>
      <c r="P4717" s="8">
        <f>M4717*O4666</f>
        <v>12197.847533880509</v>
      </c>
      <c r="Q4717" s="5">
        <f>N4717*O4666</f>
        <v>0.15334687351386275</v>
      </c>
      <c r="R4717" s="8">
        <f t="shared" si="1001"/>
        <v>74056.694877425791</v>
      </c>
      <c r="S4717" s="8">
        <f t="shared" si="1002"/>
        <v>1498259.3764179386</v>
      </c>
      <c r="T4717" s="9">
        <f t="shared" si="1007"/>
        <v>17.05964900596431</v>
      </c>
      <c r="U4717" s="10">
        <f t="shared" si="997"/>
        <v>5.1329705832488202</v>
      </c>
    </row>
    <row r="4718" spans="1:21" x14ac:dyDescent="0.3">
      <c r="A4718" s="17">
        <v>1963</v>
      </c>
      <c r="B4718" s="17">
        <v>52</v>
      </c>
      <c r="C4718" s="17">
        <v>1.0749999999999999E-2</v>
      </c>
      <c r="D4718" s="17">
        <v>1.069E-2</v>
      </c>
      <c r="E4718" s="17">
        <v>0.5</v>
      </c>
      <c r="F4718" s="2">
        <f t="shared" si="1003"/>
        <v>87115.124123415429</v>
      </c>
      <c r="G4718" s="3">
        <f t="shared" si="1004"/>
        <v>931.26067687931095</v>
      </c>
      <c r="H4718" s="2">
        <f t="shared" si="1005"/>
        <v>86649.49378497577</v>
      </c>
      <c r="I4718" s="2">
        <f>SUM(H4718:H4776)</f>
        <v>1861591.2887290162</v>
      </c>
      <c r="J4718" s="4">
        <f t="shared" si="998"/>
        <v>21.369323724910405</v>
      </c>
      <c r="K4718" s="5">
        <f t="shared" si="1006"/>
        <v>0.14815000000000003</v>
      </c>
      <c r="L4718" s="5">
        <f t="shared" si="999"/>
        <v>2.8219047619047625E-3</v>
      </c>
      <c r="M4718" s="8">
        <f t="shared" si="1000"/>
        <v>330011.37722689041</v>
      </c>
      <c r="N4718" s="6">
        <f>((B4717+E4717)*D4717+(B4718+E4718)*D4718+(B4719+E4719)*D4719)/3/SUM(D4666:D4718)</f>
        <v>3.5760715491056363</v>
      </c>
      <c r="O4718" s="7">
        <f>O4666</f>
        <v>4.5880066385149056E-2</v>
      </c>
      <c r="P4718" s="8">
        <f>M4718*O4666</f>
        <v>15140.9438950242</v>
      </c>
      <c r="Q4718" s="5">
        <f>N4718*O4666</f>
        <v>0.16407040007100943</v>
      </c>
      <c r="R4718" s="8">
        <f t="shared" si="1001"/>
        <v>72432.876673724357</v>
      </c>
      <c r="S4718" s="8">
        <f t="shared" si="1002"/>
        <v>1424202.6815405127</v>
      </c>
      <c r="T4718" s="9">
        <f t="shared" si="1007"/>
        <v>16.348512337798589</v>
      </c>
      <c r="U4718" s="10">
        <f t="shared" si="997"/>
        <v>5.0208113871118165</v>
      </c>
    </row>
    <row r="4719" spans="1:21" x14ac:dyDescent="0.3">
      <c r="A4719" s="17">
        <v>1963</v>
      </c>
      <c r="B4719" s="17">
        <v>53</v>
      </c>
      <c r="C4719" s="17">
        <v>1.15E-2</v>
      </c>
      <c r="D4719" s="17">
        <v>1.1440000000000001E-2</v>
      </c>
      <c r="E4719" s="17">
        <v>0.5</v>
      </c>
      <c r="F4719" s="2">
        <f t="shared" si="1003"/>
        <v>86183.863446536125</v>
      </c>
      <c r="G4719" s="3">
        <f t="shared" si="1004"/>
        <v>985.94339782837335</v>
      </c>
      <c r="H4719" s="2">
        <f t="shared" si="1005"/>
        <v>85690.891747621936</v>
      </c>
      <c r="I4719" s="2">
        <f>SUM(H4719:H4776)</f>
        <v>1774941.7949440402</v>
      </c>
      <c r="J4719" s="4">
        <f t="shared" si="998"/>
        <v>20.594827430138583</v>
      </c>
      <c r="K4719" s="5">
        <f t="shared" si="1006"/>
        <v>0.15959000000000004</v>
      </c>
      <c r="L4719" s="5">
        <f t="shared" si="999"/>
        <v>2.9829906542056081E-3</v>
      </c>
      <c r="M4719" s="8">
        <f t="shared" si="1000"/>
        <v>330521.78572478204</v>
      </c>
      <c r="N4719" s="6">
        <f>((B4718+E4718)*D4718+(B4719+E4719)*D4719+(B4720+E4720)*D4720)/3/SUM(D4666:D4719)</f>
        <v>3.9224471040374289</v>
      </c>
      <c r="O4719" s="7">
        <f>O4666</f>
        <v>4.5880066385149056E-2</v>
      </c>
      <c r="P4719" s="8">
        <f>M4719*O4666</f>
        <v>15164.361470791011</v>
      </c>
      <c r="Q4719" s="5">
        <f>N4719*O4666</f>
        <v>0.17996213352547291</v>
      </c>
      <c r="R4719" s="8">
        <f t="shared" si="1001"/>
        <v>70269.776045019564</v>
      </c>
      <c r="S4719" s="8">
        <f t="shared" si="1002"/>
        <v>1351769.8048667884</v>
      </c>
      <c r="T4719" s="9">
        <f t="shared" si="1007"/>
        <v>15.684720443118152</v>
      </c>
      <c r="U4719" s="10">
        <f t="shared" si="997"/>
        <v>4.9101069870204306</v>
      </c>
    </row>
    <row r="4720" spans="1:21" x14ac:dyDescent="0.3">
      <c r="A4720" s="17">
        <v>1963</v>
      </c>
      <c r="B4720" s="17">
        <v>54</v>
      </c>
      <c r="C4720" s="17">
        <v>1.3010000000000001E-2</v>
      </c>
      <c r="D4720" s="17">
        <v>1.2930000000000001E-2</v>
      </c>
      <c r="E4720" s="17">
        <v>0.5</v>
      </c>
      <c r="F4720" s="2">
        <f t="shared" si="1003"/>
        <v>85197.920048707747</v>
      </c>
      <c r="G4720" s="3">
        <f t="shared" si="1004"/>
        <v>1101.6091062297912</v>
      </c>
      <c r="H4720" s="2">
        <f t="shared" si="1005"/>
        <v>84647.11549559285</v>
      </c>
      <c r="I4720" s="2">
        <f>SUM(H4720:H4776)</f>
        <v>1689250.9031964184</v>
      </c>
      <c r="J4720" s="4">
        <f t="shared" si="998"/>
        <v>19.82737257236646</v>
      </c>
      <c r="K4720" s="5">
        <f t="shared" si="1006"/>
        <v>0.17252000000000003</v>
      </c>
      <c r="L4720" s="5">
        <f t="shared" si="999"/>
        <v>3.165504587155964E-3</v>
      </c>
      <c r="M4720" s="8">
        <f t="shared" si="1000"/>
        <v>348004.26785024116</v>
      </c>
      <c r="N4720" s="6">
        <f>((B4719+E4719)*D4719+(B4720+E4720)*D4720+(B4721+E4721)*D4721)/3/SUM(D4666:D4720)</f>
        <v>3.9295637220805317</v>
      </c>
      <c r="O4720" s="7">
        <f>O4666</f>
        <v>4.5880066385149056E-2</v>
      </c>
      <c r="P4720" s="8">
        <f>M4720*O4666</f>
        <v>15966.458911284257</v>
      </c>
      <c r="Q4720" s="5">
        <f>N4720*O4666</f>
        <v>0.18028864443372822</v>
      </c>
      <c r="R4720" s="8">
        <f t="shared" si="1001"/>
        <v>69386.201787667189</v>
      </c>
      <c r="S4720" s="8">
        <f t="shared" si="1002"/>
        <v>1281500.0288217689</v>
      </c>
      <c r="T4720" s="9">
        <f t="shared" si="1007"/>
        <v>15.041447350934552</v>
      </c>
      <c r="U4720" s="10">
        <f t="shared" si="997"/>
        <v>4.7859252214319081</v>
      </c>
    </row>
    <row r="4721" spans="1:21" x14ac:dyDescent="0.3">
      <c r="A4721" s="17">
        <v>1963</v>
      </c>
      <c r="B4721" s="17">
        <v>55</v>
      </c>
      <c r="C4721" s="17">
        <v>1.2999999999999999E-2</v>
      </c>
      <c r="D4721" s="17">
        <v>1.2919999999999999E-2</v>
      </c>
      <c r="E4721" s="17">
        <v>0.5</v>
      </c>
      <c r="F4721" s="2">
        <f t="shared" si="1003"/>
        <v>84096.310942477954</v>
      </c>
      <c r="G4721" s="3">
        <f t="shared" si="1004"/>
        <v>1086.5243373768151</v>
      </c>
      <c r="H4721" s="2">
        <f t="shared" si="1005"/>
        <v>83553.048773789546</v>
      </c>
      <c r="I4721" s="2">
        <f>SUM(H4721:H4776)</f>
        <v>1604603.7877008256</v>
      </c>
      <c r="J4721" s="4">
        <f t="shared" si="998"/>
        <v>19.080549071865683</v>
      </c>
      <c r="K4721" s="5">
        <f t="shared" si="1006"/>
        <v>0.18544000000000002</v>
      </c>
      <c r="L4721" s="5">
        <f t="shared" si="999"/>
        <v>3.3412612612612616E-3</v>
      </c>
      <c r="M4721" s="8">
        <f t="shared" si="1000"/>
        <v>325183.89087798336</v>
      </c>
      <c r="N4721" s="6">
        <f>((B4720+E4720)*D4720+(B4721+E4721)*D4721+(B4722+E4722)*D4722)/3/SUM(D4666:D4721)</f>
        <v>4.1166055507621522</v>
      </c>
      <c r="O4721" s="7">
        <f>O4666</f>
        <v>4.5880066385149056E-2</v>
      </c>
      <c r="P4721" s="8">
        <f>M4721*O4666</f>
        <v>14919.458500862944</v>
      </c>
      <c r="Q4721" s="5">
        <f>N4721*O4666</f>
        <v>0.18887013595044064</v>
      </c>
      <c r="R4721" s="8">
        <f t="shared" si="1001"/>
        <v>67772.373092810114</v>
      </c>
      <c r="S4721" s="8">
        <f t="shared" si="1002"/>
        <v>1212113.8270341018</v>
      </c>
      <c r="T4721" s="9">
        <f t="shared" si="1007"/>
        <v>14.41340070033738</v>
      </c>
      <c r="U4721" s="10">
        <f t="shared" si="997"/>
        <v>4.6671483715283024</v>
      </c>
    </row>
    <row r="4722" spans="1:21" x14ac:dyDescent="0.3">
      <c r="A4722" s="17">
        <v>1963</v>
      </c>
      <c r="B4722" s="17">
        <v>56</v>
      </c>
      <c r="C4722" s="17">
        <v>1.549E-2</v>
      </c>
      <c r="D4722" s="17">
        <v>1.537E-2</v>
      </c>
      <c r="E4722" s="17">
        <v>0.5</v>
      </c>
      <c r="F4722" s="2">
        <f t="shared" si="1003"/>
        <v>83009.786605101137</v>
      </c>
      <c r="G4722" s="3">
        <f t="shared" si="1004"/>
        <v>1275.8604201204046</v>
      </c>
      <c r="H4722" s="2">
        <f t="shared" si="1005"/>
        <v>82371.85639504093</v>
      </c>
      <c r="I4722" s="2">
        <f>SUM(H4722:H4776)</f>
        <v>1521050.7389270361</v>
      </c>
      <c r="J4722" s="4">
        <f t="shared" si="998"/>
        <v>18.323751947021197</v>
      </c>
      <c r="K4722" s="5">
        <f t="shared" si="1006"/>
        <v>0.20081000000000002</v>
      </c>
      <c r="L4722" s="5">
        <f t="shared" si="999"/>
        <v>3.5541592920353983E-3</v>
      </c>
      <c r="M4722" s="8">
        <f t="shared" si="1000"/>
        <v>358976.71299637895</v>
      </c>
      <c r="N4722" s="6">
        <f>((B4721+E4721)*D4721+(B4722+E4722)*D4722+(B4723+E4723)*D4723)/3/SUM(D4666:D4722)</f>
        <v>4.1379330378633199</v>
      </c>
      <c r="O4722" s="7">
        <f>O4666</f>
        <v>4.5880066385149056E-2</v>
      </c>
      <c r="P4722" s="8">
        <f>M4722*O4666</f>
        <v>16469.875422996465</v>
      </c>
      <c r="Q4722" s="5">
        <f>N4722*O4666</f>
        <v>0.18984864247447061</v>
      </c>
      <c r="R4722" s="8">
        <f t="shared" si="1001"/>
        <v>66733.671280340364</v>
      </c>
      <c r="S4722" s="8">
        <f t="shared" si="1002"/>
        <v>1144341.4539412917</v>
      </c>
      <c r="T4722" s="9">
        <f t="shared" si="1007"/>
        <v>13.785620957986771</v>
      </c>
      <c r="U4722" s="10">
        <f t="shared" si="997"/>
        <v>4.5381309890344266</v>
      </c>
    </row>
    <row r="4723" spans="1:21" x14ac:dyDescent="0.3">
      <c r="A4723" s="17">
        <v>1963</v>
      </c>
      <c r="B4723" s="17">
        <v>57</v>
      </c>
      <c r="C4723" s="17">
        <v>1.5910000000000001E-2</v>
      </c>
      <c r="D4723" s="17">
        <v>1.5779999999999999E-2</v>
      </c>
      <c r="E4723" s="17">
        <v>0.5</v>
      </c>
      <c r="F4723" s="2">
        <f t="shared" si="1003"/>
        <v>81733.926184980737</v>
      </c>
      <c r="G4723" s="3">
        <f t="shared" si="1004"/>
        <v>1289.7613551989959</v>
      </c>
      <c r="H4723" s="2">
        <f t="shared" si="1005"/>
        <v>81089.045507381234</v>
      </c>
      <c r="I4723" s="2">
        <f>SUM(H4723:H4776)</f>
        <v>1438678.8825319952</v>
      </c>
      <c r="J4723" s="4">
        <f t="shared" si="998"/>
        <v>17.60197936993713</v>
      </c>
      <c r="K4723" s="5">
        <f t="shared" si="1006"/>
        <v>0.21659</v>
      </c>
      <c r="L4723" s="5">
        <f t="shared" si="999"/>
        <v>3.7667826086956522E-3</v>
      </c>
      <c r="M4723" s="8">
        <f t="shared" si="1000"/>
        <v>342403.97951864015</v>
      </c>
      <c r="N4723" s="6">
        <f>((B4722+E4722)*D4722+(B4723+E4723)*D4723+(B4724+E4724)*D4724)/3/SUM(D4666:D4723)</f>
        <v>4.336365175369747</v>
      </c>
      <c r="O4723" s="7">
        <f>O4666</f>
        <v>4.5880066385149056E-2</v>
      </c>
      <c r="P4723" s="8">
        <f>M4723*O4666</f>
        <v>15709.517310854428</v>
      </c>
      <c r="Q4723" s="5">
        <f>N4723*O4666</f>
        <v>0.19895272211621251</v>
      </c>
      <c r="R4723" s="8">
        <f t="shared" si="1001"/>
        <v>64956.159169882303</v>
      </c>
      <c r="S4723" s="8">
        <f t="shared" si="1002"/>
        <v>1077607.7826609514</v>
      </c>
      <c r="T4723" s="9">
        <f t="shared" si="1007"/>
        <v>13.184338902576425</v>
      </c>
      <c r="U4723" s="10">
        <f t="shared" si="997"/>
        <v>4.4176404673607053</v>
      </c>
    </row>
    <row r="4724" spans="1:21" x14ac:dyDescent="0.3">
      <c r="A4724" s="17">
        <v>1963</v>
      </c>
      <c r="B4724" s="17">
        <v>58</v>
      </c>
      <c r="C4724" s="17">
        <v>1.797E-2</v>
      </c>
      <c r="D4724" s="17">
        <v>1.7809999999999999E-2</v>
      </c>
      <c r="E4724" s="17">
        <v>0.5</v>
      </c>
      <c r="F4724" s="2">
        <f t="shared" si="1003"/>
        <v>80444.164829781745</v>
      </c>
      <c r="G4724" s="3">
        <f t="shared" si="1004"/>
        <v>1432.7105756184128</v>
      </c>
      <c r="H4724" s="2">
        <f t="shared" si="1005"/>
        <v>79727.809541972543</v>
      </c>
      <c r="I4724" s="2">
        <f>SUM(H4724:H4776)</f>
        <v>1357589.8370246137</v>
      </c>
      <c r="J4724" s="4">
        <f t="shared" si="998"/>
        <v>16.8761754180337</v>
      </c>
      <c r="K4724" s="5">
        <f t="shared" si="1006"/>
        <v>0.2344</v>
      </c>
      <c r="L4724" s="5">
        <f t="shared" si="999"/>
        <v>4.0068376068376071E-3</v>
      </c>
      <c r="M4724" s="8">
        <f t="shared" si="1000"/>
        <v>357566.41925630183</v>
      </c>
      <c r="N4724" s="6">
        <f>((B4723+E4723)*D4723+(B4724+E4724)*D4724+(B4725+E4725)*D4725)/3/SUM(D4666:D4724)</f>
        <v>4.5615187713310581</v>
      </c>
      <c r="O4724" s="7">
        <f>O4666</f>
        <v>4.5880066385149056E-2</v>
      </c>
      <c r="P4724" s="8">
        <f>M4724*O4666</f>
        <v>16405.171052579168</v>
      </c>
      <c r="Q4724" s="5">
        <f>N4724*O4666</f>
        <v>0.2092827840457725</v>
      </c>
      <c r="R4724" s="8">
        <f t="shared" si="1001"/>
        <v>63042.151595157426</v>
      </c>
      <c r="S4724" s="8">
        <f t="shared" si="1002"/>
        <v>1012651.6234910692</v>
      </c>
      <c r="T4724" s="9">
        <f t="shared" si="1007"/>
        <v>12.588254544426185</v>
      </c>
      <c r="U4724" s="10">
        <f t="shared" si="997"/>
        <v>4.2879208736075149</v>
      </c>
    </row>
    <row r="4725" spans="1:21" x14ac:dyDescent="0.3">
      <c r="A4725" s="17">
        <v>1963</v>
      </c>
      <c r="B4725" s="17">
        <v>59</v>
      </c>
      <c r="C4725" s="17">
        <v>2.138E-2</v>
      </c>
      <c r="D4725" s="17">
        <v>2.1149999999999999E-2</v>
      </c>
      <c r="E4725" s="17">
        <v>0.5</v>
      </c>
      <c r="F4725" s="2">
        <f t="shared" si="1003"/>
        <v>79011.454254163327</v>
      </c>
      <c r="G4725" s="3">
        <f t="shared" si="1004"/>
        <v>1671.0922574755543</v>
      </c>
      <c r="H4725" s="2">
        <f t="shared" si="1005"/>
        <v>78175.908125425543</v>
      </c>
      <c r="I4725" s="2">
        <f>SUM(H4725:H4776)</f>
        <v>1277862.0274826414</v>
      </c>
      <c r="J4725" s="4">
        <f t="shared" si="998"/>
        <v>16.173123752057855</v>
      </c>
      <c r="K4725" s="5">
        <f t="shared" si="1006"/>
        <v>0.25555</v>
      </c>
      <c r="L4725" s="5">
        <f t="shared" si="999"/>
        <v>4.2949579831932771E-3</v>
      </c>
      <c r="M4725" s="8">
        <f t="shared" si="1000"/>
        <v>389082.32956288586</v>
      </c>
      <c r="N4725" s="6">
        <f>((B4724+E4724)*D4724+(B4725+E4725)*D4725+(B4726+E4726)*D4726)/3/SUM(D4666:D4725)</f>
        <v>4.6671492858540402</v>
      </c>
      <c r="O4725" s="7">
        <f>O4666</f>
        <v>4.5880066385149056E-2</v>
      </c>
      <c r="P4725" s="8">
        <f>M4725*O4666</f>
        <v>17851.123109633645</v>
      </c>
      <c r="Q4725" s="5">
        <f>N4725*O4666</f>
        <v>0.21412911906438437</v>
      </c>
      <c r="R4725" s="8">
        <f t="shared" si="1001"/>
        <v>61436.169786469924</v>
      </c>
      <c r="S4725" s="8">
        <f t="shared" si="1002"/>
        <v>949609.47189591173</v>
      </c>
      <c r="T4725" s="9">
        <f t="shared" si="1007"/>
        <v>12.01863047402237</v>
      </c>
      <c r="U4725" s="10">
        <f t="shared" si="997"/>
        <v>4.1544932780354848</v>
      </c>
    </row>
    <row r="4726" spans="1:21" x14ac:dyDescent="0.3">
      <c r="A4726" s="17">
        <v>1963</v>
      </c>
      <c r="B4726" s="17">
        <v>60</v>
      </c>
      <c r="C4726" s="17">
        <v>2.1340000000000001E-2</v>
      </c>
      <c r="D4726" s="17">
        <v>2.112E-2</v>
      </c>
      <c r="E4726" s="17">
        <v>0.5</v>
      </c>
      <c r="F4726" s="2">
        <f t="shared" si="1003"/>
        <v>77340.361996687774</v>
      </c>
      <c r="G4726" s="3">
        <f t="shared" si="1004"/>
        <v>1633.4284453700459</v>
      </c>
      <c r="H4726" s="2">
        <f t="shared" si="1005"/>
        <v>76523.647774002748</v>
      </c>
      <c r="I4726" s="2">
        <f>SUM(H4726:H4776)</f>
        <v>1199686.1193572155</v>
      </c>
      <c r="J4726" s="4">
        <f t="shared" si="998"/>
        <v>15.511772745627878</v>
      </c>
      <c r="K4726" s="5">
        <f t="shared" si="1006"/>
        <v>0.27666999999999997</v>
      </c>
      <c r="L4726" s="5">
        <f t="shared" si="999"/>
        <v>4.5730578512396692E-3</v>
      </c>
      <c r="M4726" s="8">
        <f t="shared" si="1000"/>
        <v>357185.16985899367</v>
      </c>
      <c r="N4726" s="6">
        <f>((B4725+E4725)*D4725+(B4726+E4726)*D4726+(B4727+E4727)*D4727)/3/SUM(D4666:D4726)</f>
        <v>4.7679546029565909</v>
      </c>
      <c r="O4726" s="7">
        <f>O4666</f>
        <v>4.5880066385149056E-2</v>
      </c>
      <c r="P4726" s="8">
        <f>M4726*O4666</f>
        <v>16387.67930492137</v>
      </c>
      <c r="Q4726" s="5">
        <f>N4726*O4666</f>
        <v>0.21875407370502539</v>
      </c>
      <c r="R4726" s="8">
        <f t="shared" si="1001"/>
        <v>59783.788088671143</v>
      </c>
      <c r="S4726" s="8">
        <f t="shared" si="1002"/>
        <v>888173.30210944184</v>
      </c>
      <c r="T4726" s="9">
        <f t="shared" si="1007"/>
        <v>11.483955843747916</v>
      </c>
      <c r="U4726" s="10">
        <f t="shared" si="997"/>
        <v>4.0278169018799623</v>
      </c>
    </row>
    <row r="4727" spans="1:21" x14ac:dyDescent="0.3">
      <c r="A4727" s="17">
        <v>1963</v>
      </c>
      <c r="B4727" s="17">
        <v>61</v>
      </c>
      <c r="C4727" s="17">
        <v>2.3380000000000001E-2</v>
      </c>
      <c r="D4727" s="17">
        <v>2.3109999999999999E-2</v>
      </c>
      <c r="E4727" s="17">
        <v>0.5</v>
      </c>
      <c r="F4727" s="2">
        <f t="shared" si="1003"/>
        <v>75706.933551317721</v>
      </c>
      <c r="G4727" s="3">
        <f t="shared" si="1004"/>
        <v>1749.5872343709525</v>
      </c>
      <c r="H4727" s="2">
        <f t="shared" si="1005"/>
        <v>74832.139934132239</v>
      </c>
      <c r="I4727" s="2">
        <f>SUM(H4727:H4776)</f>
        <v>1123162.4715832132</v>
      </c>
      <c r="J4727" s="4">
        <f t="shared" si="998"/>
        <v>14.835661925494325</v>
      </c>
      <c r="K4727" s="5">
        <f t="shared" si="1006"/>
        <v>0.29977999999999999</v>
      </c>
      <c r="L4727" s="5">
        <f t="shared" si="999"/>
        <v>4.8744715447154472E-3</v>
      </c>
      <c r="M4727" s="8">
        <f t="shared" si="1000"/>
        <v>358928.59735076915</v>
      </c>
      <c r="N4727" s="6">
        <f>((B4726+E4726)*D4726+(B4727+E4727)*D4727+(B4728+E4728)*D4728)/3/SUM(D4666:D4727)</f>
        <v>5.0449774278915642</v>
      </c>
      <c r="O4727" s="7">
        <f>O4666</f>
        <v>4.5880066385149056E-2</v>
      </c>
      <c r="P4727" s="8">
        <f>M4727*O4666</f>
        <v>16467.667873981725</v>
      </c>
      <c r="Q4727" s="5">
        <f>N4727*O4666</f>
        <v>0.23146389930324349</v>
      </c>
      <c r="R4727" s="8">
        <f t="shared" si="1001"/>
        <v>57511.201031772027</v>
      </c>
      <c r="S4727" s="8">
        <f t="shared" si="1002"/>
        <v>828389.51402077067</v>
      </c>
      <c r="T4727" s="9">
        <f t="shared" si="1007"/>
        <v>10.942056099250795</v>
      </c>
      <c r="U4727" s="10">
        <f t="shared" si="997"/>
        <v>3.8936058262435296</v>
      </c>
    </row>
    <row r="4728" spans="1:21" x14ac:dyDescent="0.3">
      <c r="A4728" s="17">
        <v>1963</v>
      </c>
      <c r="B4728" s="17">
        <v>62</v>
      </c>
      <c r="C4728" s="17">
        <v>2.9850000000000002E-2</v>
      </c>
      <c r="D4728" s="17">
        <v>2.9409999999999999E-2</v>
      </c>
      <c r="E4728" s="17">
        <v>0.5</v>
      </c>
      <c r="F4728" s="2">
        <f t="shared" si="1003"/>
        <v>73957.346316946772</v>
      </c>
      <c r="G4728" s="3">
        <f t="shared" si="1004"/>
        <v>2175.0855551814043</v>
      </c>
      <c r="H4728" s="2">
        <f t="shared" si="1005"/>
        <v>72869.803539356071</v>
      </c>
      <c r="I4728" s="2">
        <f>SUM(H4728:H4776)</f>
        <v>1048330.331649081</v>
      </c>
      <c r="J4728" s="4">
        <f t="shared" si="998"/>
        <v>14.174796471961352</v>
      </c>
      <c r="K4728" s="5">
        <f t="shared" si="1006"/>
        <v>0.32918999999999998</v>
      </c>
      <c r="L4728" s="5">
        <f t="shared" si="999"/>
        <v>5.2670399999999997E-3</v>
      </c>
      <c r="M4728" s="8">
        <f t="shared" si="1000"/>
        <v>412961.65496776259</v>
      </c>
      <c r="N4728" s="6">
        <f>((B4727+E4727)*D4727+(B4728+E4728)*D4728+(B4729+E4729)*D4729)/3/SUM(D4666:D4728)</f>
        <v>5.3605617829622201</v>
      </c>
      <c r="O4728" s="7">
        <f>O4666</f>
        <v>4.5880066385149056E-2</v>
      </c>
      <c r="P4728" s="8">
        <f>M4728*O4666</f>
        <v>18946.708144441967</v>
      </c>
      <c r="Q4728" s="5">
        <f>N4728*O4666</f>
        <v>0.24594293046399965</v>
      </c>
      <c r="R4728" s="8">
        <f t="shared" si="1001"/>
        <v>54947.990514550911</v>
      </c>
      <c r="S4728" s="8">
        <f t="shared" si="1002"/>
        <v>770878.3129889986</v>
      </c>
      <c r="T4728" s="9">
        <f t="shared" si="1007"/>
        <v>10.423282491577954</v>
      </c>
      <c r="U4728" s="10">
        <f t="shared" si="997"/>
        <v>3.7515139803833986</v>
      </c>
    </row>
    <row r="4729" spans="1:21" x14ac:dyDescent="0.3">
      <c r="A4729" s="17">
        <v>1963</v>
      </c>
      <c r="B4729" s="17">
        <v>63</v>
      </c>
      <c r="C4729" s="17">
        <v>3.2559999999999999E-2</v>
      </c>
      <c r="D4729" s="17">
        <v>3.2039999999999999E-2</v>
      </c>
      <c r="E4729" s="17">
        <v>0.5</v>
      </c>
      <c r="F4729" s="2">
        <f t="shared" si="1003"/>
        <v>71782.26076176537</v>
      </c>
      <c r="G4729" s="3">
        <f t="shared" si="1004"/>
        <v>2299.9036348069626</v>
      </c>
      <c r="H4729" s="2">
        <f t="shared" si="1005"/>
        <v>70632.308944361896</v>
      </c>
      <c r="I4729" s="2">
        <f>SUM(H4729:H4776)</f>
        <v>975460.52810972498</v>
      </c>
      <c r="J4729" s="4">
        <f t="shared" si="998"/>
        <v>13.589158627186919</v>
      </c>
      <c r="K4729" s="5">
        <f t="shared" si="1006"/>
        <v>0.36123</v>
      </c>
      <c r="L4729" s="5">
        <f t="shared" si="999"/>
        <v>5.6886614173228345E-3</v>
      </c>
      <c r="M4729" s="8">
        <f t="shared" si="1000"/>
        <v>404296.10168104013</v>
      </c>
      <c r="N4729" s="6">
        <f>((B4728+E4728)*D4728+(B4729+E4729)*D4729+(B4730+E4730)*D4730)/3/SUM(D4666:D4729)</f>
        <v>5.4549825134494183</v>
      </c>
      <c r="O4729" s="7">
        <f>O4666</f>
        <v>4.5880066385149056E-2</v>
      </c>
      <c r="P4729" s="8">
        <f>M4729*O4666</f>
        <v>18549.131984383093</v>
      </c>
      <c r="Q4729" s="5">
        <f>N4729*O4666</f>
        <v>0.25027495984688658</v>
      </c>
      <c r="R4729" s="8">
        <f t="shared" si="1001"/>
        <v>52954.810659418836</v>
      </c>
      <c r="S4729" s="8">
        <f t="shared" si="1002"/>
        <v>715930.32247444766</v>
      </c>
      <c r="T4729" s="9">
        <f t="shared" si="1007"/>
        <v>9.97363854073242</v>
      </c>
      <c r="U4729" s="10">
        <f t="shared" si="997"/>
        <v>3.6155200864544987</v>
      </c>
    </row>
    <row r="4730" spans="1:21" x14ac:dyDescent="0.3">
      <c r="A4730" s="17">
        <v>1963</v>
      </c>
      <c r="B4730" s="17">
        <v>64</v>
      </c>
      <c r="C4730" s="17">
        <v>3.2120000000000003E-2</v>
      </c>
      <c r="D4730" s="17">
        <v>3.1609999999999999E-2</v>
      </c>
      <c r="E4730" s="17">
        <v>0.5</v>
      </c>
      <c r="F4730" s="2">
        <f t="shared" si="1003"/>
        <v>69482.357126958406</v>
      </c>
      <c r="G4730" s="3">
        <f t="shared" si="1004"/>
        <v>2196.3373087831551</v>
      </c>
      <c r="H4730" s="2">
        <f t="shared" si="1005"/>
        <v>68384.188472566835</v>
      </c>
      <c r="I4730" s="2">
        <f>SUM(H4730:H4776)</f>
        <v>904828.219165363</v>
      </c>
      <c r="J4730" s="4">
        <f t="shared" si="998"/>
        <v>13.022416863493243</v>
      </c>
      <c r="K4730" s="5">
        <f t="shared" si="1006"/>
        <v>0.39283999999999997</v>
      </c>
      <c r="L4730" s="5">
        <f t="shared" si="999"/>
        <v>6.0905426356589144E-3</v>
      </c>
      <c r="M4730" s="8">
        <f t="shared" si="1000"/>
        <v>360614.38859717315</v>
      </c>
      <c r="N4730" s="6">
        <f>((B4729+E4729)*D4729+(B4730+E4730)*D4730+(B4731+E4731)*D4731)/3/SUM(D4666:D4730)</f>
        <v>5.4932966771883383</v>
      </c>
      <c r="O4730" s="7">
        <f>O4666</f>
        <v>4.5880066385149056E-2</v>
      </c>
      <c r="P4730" s="8">
        <f>M4730*O4666</f>
        <v>16545.012088278243</v>
      </c>
      <c r="Q4730" s="5">
        <f>N4730*O4666</f>
        <v>0.25203281622271967</v>
      </c>
      <c r="R4730" s="8">
        <f t="shared" si="1001"/>
        <v>51149.128866720574</v>
      </c>
      <c r="S4730" s="8">
        <f t="shared" si="1002"/>
        <v>662975.51181502885</v>
      </c>
      <c r="T4730" s="9">
        <f t="shared" si="1007"/>
        <v>9.5416381831093844</v>
      </c>
      <c r="U4730" s="10">
        <f t="shared" ref="U4730:U4767" si="1008">J4730-T4730</f>
        <v>3.4807786803838585</v>
      </c>
    </row>
    <row r="4731" spans="1:21" x14ac:dyDescent="0.3">
      <c r="A4731" s="17">
        <v>1963</v>
      </c>
      <c r="B4731" s="17">
        <v>65</v>
      </c>
      <c r="C4731" s="17">
        <v>3.7339999999999998E-2</v>
      </c>
      <c r="D4731" s="17">
        <v>3.6650000000000002E-2</v>
      </c>
      <c r="E4731" s="17">
        <v>0.5</v>
      </c>
      <c r="F4731" s="2">
        <f t="shared" si="1003"/>
        <v>67286.019818175249</v>
      </c>
      <c r="G4731" s="3">
        <f t="shared" si="1004"/>
        <v>2466.032626336123</v>
      </c>
      <c r="H4731" s="2">
        <f t="shared" si="1005"/>
        <v>66053.003505007189</v>
      </c>
      <c r="I4731" s="2">
        <f>SUM(H4731:H4776)</f>
        <v>836444.03069279611</v>
      </c>
      <c r="J4731" s="4">
        <f t="shared" ref="J4731:J4776" si="1009">I4731/F4731</f>
        <v>12.431171184639702</v>
      </c>
      <c r="K4731" s="11">
        <f t="shared" si="1006"/>
        <v>0.42948999999999998</v>
      </c>
      <c r="L4731" s="11">
        <f t="shared" ref="L4731:L4775" si="1010">K4731/(B4731+E4731)</f>
        <v>6.5570992366412208E-3</v>
      </c>
      <c r="M4731" s="8">
        <f t="shared" ref="M4731:M4776" si="1011">G4731/L4731</f>
        <v>376085.9089269042</v>
      </c>
      <c r="N4731" s="6">
        <f>((B4730+E4730)*D4730+(B4731+E4731)*D4731+(B4732+E4732)*D4732)/3/SUM(D4666:D4731)</f>
        <v>5.2503550722950481</v>
      </c>
      <c r="O4731" s="7">
        <f>O4666</f>
        <v>4.5880066385149056E-2</v>
      </c>
      <c r="P4731" s="8">
        <f>M4731*O4666</f>
        <v>17254.846468085485</v>
      </c>
      <c r="Q4731" s="5">
        <f>N4731*O4666</f>
        <v>0.24088663926250087</v>
      </c>
      <c r="R4731" s="8">
        <f t="shared" ref="R4731:R4776" si="1012">((1-Q4731)*H4731)</f>
        <v>50141.717477491817</v>
      </c>
      <c r="S4731" s="12">
        <f t="shared" ref="S4731:S4775" si="1013">R4731+S4732</f>
        <v>611826.38294830825</v>
      </c>
      <c r="T4731" s="9">
        <f t="shared" si="1007"/>
        <v>9.0929198160572753</v>
      </c>
      <c r="U4731" s="10">
        <f t="shared" si="1008"/>
        <v>3.3382513685824264</v>
      </c>
    </row>
    <row r="4732" spans="1:21" x14ac:dyDescent="0.3">
      <c r="A4732" s="17">
        <v>1963</v>
      </c>
      <c r="B4732" s="17">
        <v>66</v>
      </c>
      <c r="C4732" s="17">
        <v>3.5589999999999997E-2</v>
      </c>
      <c r="D4732" s="17">
        <v>3.4970000000000001E-2</v>
      </c>
      <c r="E4732" s="17">
        <v>0.5</v>
      </c>
      <c r="F4732" s="2">
        <f t="shared" ref="F4732:F4776" si="1014">F4731-G4731</f>
        <v>64819.987191839129</v>
      </c>
      <c r="G4732" s="3">
        <f t="shared" ref="G4732:G4776" si="1015">D4732*F4732</f>
        <v>2266.7549520986145</v>
      </c>
      <c r="H4732" s="2">
        <f t="shared" ref="H4732:H4775" si="1016">F4732-0.5*G4732</f>
        <v>63686.609715789818</v>
      </c>
      <c r="I4732" s="2">
        <f>SUM(H4732:H4776)</f>
        <v>770391.02718778909</v>
      </c>
      <c r="J4732" s="4">
        <f t="shared" si="1009"/>
        <v>11.885084532765562</v>
      </c>
      <c r="K4732" s="5">
        <f t="shared" ref="K4732:K4764" si="1017">K4731+G4732/F4732</f>
        <v>0.46445999999999998</v>
      </c>
      <c r="L4732" s="5">
        <f t="shared" si="1010"/>
        <v>6.9843609022556385E-3</v>
      </c>
      <c r="M4732" s="8">
        <f t="shared" si="1011"/>
        <v>324547.22541135486</v>
      </c>
      <c r="N4732" s="6">
        <f>((B4731+E4731)*D4731+(B4732+E4732)*D4732+(B4733+E4733)*D4733)/3/SUM(D4666:D4732)</f>
        <v>5.4109288205658199</v>
      </c>
      <c r="O4732" s="7">
        <f>O4666</f>
        <v>4.5880066385149056E-2</v>
      </c>
      <c r="P4732" s="8">
        <f>M4732*O4666</f>
        <v>14890.248246988895</v>
      </c>
      <c r="Q4732" s="5">
        <f>N4732*O4666</f>
        <v>0.24825377349287611</v>
      </c>
      <c r="R4732" s="8">
        <f t="shared" si="1012"/>
        <v>47876.168532876931</v>
      </c>
      <c r="S4732" s="8">
        <f t="shared" si="1013"/>
        <v>561684.66547081643</v>
      </c>
      <c r="T4732" s="9">
        <f t="shared" si="1007"/>
        <v>8.6653004698762555</v>
      </c>
      <c r="U4732" s="10">
        <f t="shared" si="1008"/>
        <v>3.2197840628893069</v>
      </c>
    </row>
    <row r="4733" spans="1:21" x14ac:dyDescent="0.3">
      <c r="A4733" s="17">
        <v>1963</v>
      </c>
      <c r="B4733" s="17">
        <v>67</v>
      </c>
      <c r="C4733" s="17">
        <v>4.2560000000000001E-2</v>
      </c>
      <c r="D4733" s="17">
        <v>4.1680000000000002E-2</v>
      </c>
      <c r="E4733" s="17">
        <v>0.5</v>
      </c>
      <c r="F4733" s="2">
        <f t="shared" si="1014"/>
        <v>62553.232239740515</v>
      </c>
      <c r="G4733" s="3">
        <f t="shared" si="1015"/>
        <v>2607.2187197523849</v>
      </c>
      <c r="H4733" s="2">
        <f t="shared" si="1016"/>
        <v>61249.622879864321</v>
      </c>
      <c r="I4733" s="2">
        <f>SUM(H4733:H4776)</f>
        <v>706704.4174719993</v>
      </c>
      <c r="J4733" s="4">
        <f t="shared" si="1009"/>
        <v>11.297648293592493</v>
      </c>
      <c r="K4733" s="5">
        <f t="shared" si="1017"/>
        <v>0.50614000000000003</v>
      </c>
      <c r="L4733" s="5">
        <f t="shared" si="1010"/>
        <v>7.4983703703703705E-3</v>
      </c>
      <c r="M4733" s="8">
        <f t="shared" si="1011"/>
        <v>347704.71328740264</v>
      </c>
      <c r="N4733" s="6">
        <f>((B4732+E4732)*D4732+(B4733+E4733)*D4733+(B4734+E4734)*D4734)/3/SUM(D4666:D4733)</f>
        <v>5.4839207860802679</v>
      </c>
      <c r="O4733" s="7">
        <f>O4666</f>
        <v>4.5880066385149056E-2</v>
      </c>
      <c r="P4733" s="8">
        <f>M4733*O4666</f>
        <v>15952.715328055252</v>
      </c>
      <c r="Q4733" s="5">
        <f>N4733*O4666</f>
        <v>0.25160264971626151</v>
      </c>
      <c r="R4733" s="8">
        <f t="shared" si="1012"/>
        <v>45839.055469168699</v>
      </c>
      <c r="S4733" s="8">
        <f t="shared" si="1013"/>
        <v>513808.49693793949</v>
      </c>
      <c r="T4733" s="9">
        <f t="shared" si="1007"/>
        <v>8.2139400082273166</v>
      </c>
      <c r="U4733" s="10">
        <f t="shared" si="1008"/>
        <v>3.0837082853651765</v>
      </c>
    </row>
    <row r="4734" spans="1:21" x14ac:dyDescent="0.3">
      <c r="A4734" s="17">
        <v>1963</v>
      </c>
      <c r="B4734" s="17">
        <v>68</v>
      </c>
      <c r="C4734" s="17">
        <v>4.7640000000000002E-2</v>
      </c>
      <c r="D4734" s="17">
        <v>4.6539999999999998E-2</v>
      </c>
      <c r="E4734" s="17">
        <v>0.5</v>
      </c>
      <c r="F4734" s="2">
        <f t="shared" si="1014"/>
        <v>59946.013519988133</v>
      </c>
      <c r="G4734" s="3">
        <f t="shared" si="1015"/>
        <v>2789.8874692202476</v>
      </c>
      <c r="H4734" s="2">
        <f t="shared" si="1016"/>
        <v>58551.069785378008</v>
      </c>
      <c r="I4734" s="2">
        <f>SUM(H4734:H4776)</f>
        <v>645454.79459213489</v>
      </c>
      <c r="J4734" s="4">
        <f t="shared" si="1009"/>
        <v>10.767268024869031</v>
      </c>
      <c r="K4734" s="5">
        <f t="shared" si="1017"/>
        <v>0.55268000000000006</v>
      </c>
      <c r="L4734" s="5">
        <f t="shared" si="1010"/>
        <v>8.0683211678832124E-3</v>
      </c>
      <c r="M4734" s="8">
        <f t="shared" si="1011"/>
        <v>345782.89723092376</v>
      </c>
      <c r="N4734" s="6">
        <f>((B4733+E4733)*D4733+(B4734+E4734)*D4734+(B4735+E4735)*D4735)/3/SUM(D4666:D4734)</f>
        <v>5.7267345781766421</v>
      </c>
      <c r="O4734" s="7">
        <f>O4666</f>
        <v>4.5880066385149056E-2</v>
      </c>
      <c r="P4734" s="8">
        <f>M4734*O4666</f>
        <v>15864.542279803956</v>
      </c>
      <c r="Q4734" s="5">
        <f>N4734*O4666</f>
        <v>0.26274296261687291</v>
      </c>
      <c r="R4734" s="8">
        <f t="shared" si="1012"/>
        <v>43167.188245580517</v>
      </c>
      <c r="S4734" s="8">
        <f t="shared" si="1013"/>
        <v>467969.44146877079</v>
      </c>
      <c r="T4734" s="9">
        <f t="shared" si="1007"/>
        <v>7.8065147953955796</v>
      </c>
      <c r="U4734" s="10">
        <f t="shared" si="1008"/>
        <v>2.9607532294734513</v>
      </c>
    </row>
    <row r="4735" spans="1:21" x14ac:dyDescent="0.3">
      <c r="A4735" s="17">
        <v>1963</v>
      </c>
      <c r="B4735" s="17">
        <v>69</v>
      </c>
      <c r="C4735" s="17">
        <v>5.1569999999999998E-2</v>
      </c>
      <c r="D4735" s="17">
        <v>5.0270000000000002E-2</v>
      </c>
      <c r="E4735" s="17">
        <v>0.5</v>
      </c>
      <c r="F4735" s="2">
        <f t="shared" si="1014"/>
        <v>57156.126050767889</v>
      </c>
      <c r="G4735" s="3">
        <f t="shared" si="1015"/>
        <v>2873.2384565721018</v>
      </c>
      <c r="H4735" s="2">
        <f t="shared" si="1016"/>
        <v>55719.506822481839</v>
      </c>
      <c r="I4735" s="2">
        <f>SUM(H4735:H4776)</f>
        <v>586903.72480675695</v>
      </c>
      <c r="J4735" s="4">
        <f t="shared" si="1009"/>
        <v>10.268430794022855</v>
      </c>
      <c r="K4735" s="5">
        <f t="shared" si="1017"/>
        <v>0.6029500000000001</v>
      </c>
      <c r="L4735" s="5">
        <f t="shared" si="1010"/>
        <v>8.6755395683453251E-3</v>
      </c>
      <c r="M4735" s="8">
        <f t="shared" si="1011"/>
        <v>331188.44469982758</v>
      </c>
      <c r="N4735" s="6">
        <f>((B4734+E4734)*D4734+(B4735+E4735)*D4735+(B4736+E4736)*D4736)/3/SUM(D4666:D4735)</f>
        <v>5.745180639632915</v>
      </c>
      <c r="O4735" s="7">
        <f>O4666</f>
        <v>4.5880066385149056E-2</v>
      </c>
      <c r="P4735" s="8">
        <f>M4735*O4666</f>
        <v>15194.947828822356</v>
      </c>
      <c r="Q4735" s="5">
        <f>N4735*O4666</f>
        <v>0.26358926914103126</v>
      </c>
      <c r="R4735" s="8">
        <f t="shared" si="1012"/>
        <v>41032.442742245141</v>
      </c>
      <c r="S4735" s="8">
        <f t="shared" si="1013"/>
        <v>424802.25322319026</v>
      </c>
      <c r="T4735" s="9">
        <f t="shared" si="1007"/>
        <v>7.4323136044221645</v>
      </c>
      <c r="U4735" s="10">
        <f t="shared" si="1008"/>
        <v>2.8361171896006905</v>
      </c>
    </row>
    <row r="4736" spans="1:21" x14ac:dyDescent="0.3">
      <c r="A4736" s="17">
        <v>1963</v>
      </c>
      <c r="B4736" s="17">
        <v>70</v>
      </c>
      <c r="C4736" s="17">
        <v>5.4050000000000001E-2</v>
      </c>
      <c r="D4736" s="17">
        <v>5.2630000000000003E-2</v>
      </c>
      <c r="E4736" s="17">
        <v>0.5</v>
      </c>
      <c r="F4736" s="2">
        <f t="shared" si="1014"/>
        <v>54282.887594195789</v>
      </c>
      <c r="G4736" s="3">
        <f t="shared" si="1015"/>
        <v>2856.9083740825245</v>
      </c>
      <c r="H4736" s="2">
        <f t="shared" si="1016"/>
        <v>52854.433407154524</v>
      </c>
      <c r="I4736" s="2">
        <f>SUM(H4736:H4776)</f>
        <v>531184.21798427519</v>
      </c>
      <c r="J4736" s="4">
        <f t="shared" si="1009"/>
        <v>9.7854819727952762</v>
      </c>
      <c r="K4736" s="5">
        <f t="shared" si="1017"/>
        <v>0.65558000000000005</v>
      </c>
      <c r="L4736" s="5">
        <f t="shared" si="1010"/>
        <v>9.2990070921985819E-3</v>
      </c>
      <c r="M4736" s="8">
        <f t="shared" si="1011"/>
        <v>307227.24972210557</v>
      </c>
      <c r="N4736" s="6">
        <f>((B4735+E4735)*D4735+(B4736+E4736)*D4736+(B4737+E4737)*D4737)/3/SUM(D4666:D4736)</f>
        <v>5.5199975594130386</v>
      </c>
      <c r="O4736" s="7">
        <f>O4666</f>
        <v>4.5880066385149056E-2</v>
      </c>
      <c r="P4736" s="8">
        <f>M4736*O4666</f>
        <v>14095.60661257697</v>
      </c>
      <c r="Q4736" s="5">
        <f>N4736*O4666</f>
        <v>0.25325785447173099</v>
      </c>
      <c r="R4736" s="8">
        <f t="shared" si="1012"/>
        <v>39468.633003139585</v>
      </c>
      <c r="S4736" s="8">
        <f t="shared" si="1013"/>
        <v>383769.8104809451</v>
      </c>
      <c r="T4736" s="9">
        <f t="shared" si="1007"/>
        <v>7.069812006868621</v>
      </c>
      <c r="U4736" s="10">
        <f t="shared" si="1008"/>
        <v>2.7156699659266552</v>
      </c>
    </row>
    <row r="4737" spans="1:21" x14ac:dyDescent="0.3">
      <c r="A4737" s="17">
        <v>1963</v>
      </c>
      <c r="B4737" s="17">
        <v>71</v>
      </c>
      <c r="C4737" s="17">
        <v>5.2420000000000001E-2</v>
      </c>
      <c r="D4737" s="17">
        <v>5.108E-2</v>
      </c>
      <c r="E4737" s="17">
        <v>0.5</v>
      </c>
      <c r="F4737" s="2">
        <f t="shared" si="1014"/>
        <v>51425.979220113266</v>
      </c>
      <c r="G4737" s="3">
        <f t="shared" si="1015"/>
        <v>2626.8390185633857</v>
      </c>
      <c r="H4737" s="2">
        <f t="shared" si="1016"/>
        <v>50112.559710831571</v>
      </c>
      <c r="I4737" s="2">
        <f>SUM(H4737:H4776)</f>
        <v>478329.78457712079</v>
      </c>
      <c r="J4737" s="4">
        <f t="shared" si="1009"/>
        <v>9.301325746852104</v>
      </c>
      <c r="K4737" s="5">
        <f t="shared" si="1017"/>
        <v>0.70666000000000007</v>
      </c>
      <c r="L4737" s="5">
        <f t="shared" si="1010"/>
        <v>9.8833566433566451E-3</v>
      </c>
      <c r="M4737" s="8">
        <f t="shared" si="1011"/>
        <v>265784.09677536867</v>
      </c>
      <c r="N4737" s="6">
        <f>((B4736+E4736)*D4736+(B4737+E4737)*D4737+(B4738+E4738)*D4738)/3/SUM(D4666:D4737)</f>
        <v>5.6278172435589013</v>
      </c>
      <c r="O4737" s="7">
        <f>O4666</f>
        <v>4.5880066385149056E-2</v>
      </c>
      <c r="P4737" s="8">
        <f>M4737*O4666</f>
        <v>12194.192004170796</v>
      </c>
      <c r="Q4737" s="5">
        <f>N4737*O4666</f>
        <v>0.25820462873796896</v>
      </c>
      <c r="R4737" s="8">
        <f t="shared" si="1012"/>
        <v>37173.264835587004</v>
      </c>
      <c r="S4737" s="8">
        <f t="shared" si="1013"/>
        <v>344301.17747780553</v>
      </c>
      <c r="T4737" s="9">
        <f t="shared" si="1007"/>
        <v>6.695082576923407</v>
      </c>
      <c r="U4737" s="10">
        <f t="shared" si="1008"/>
        <v>2.606243169928697</v>
      </c>
    </row>
    <row r="4738" spans="1:21" x14ac:dyDescent="0.3">
      <c r="A4738" s="17">
        <v>1963</v>
      </c>
      <c r="B4738" s="17">
        <v>72</v>
      </c>
      <c r="C4738" s="17">
        <v>6.5060000000000007E-2</v>
      </c>
      <c r="D4738" s="17">
        <v>6.3009999999999997E-2</v>
      </c>
      <c r="E4738" s="17">
        <v>0.5</v>
      </c>
      <c r="F4738" s="2">
        <f t="shared" si="1014"/>
        <v>48799.140201549882</v>
      </c>
      <c r="G4738" s="3">
        <f t="shared" si="1015"/>
        <v>3074.8338240996577</v>
      </c>
      <c r="H4738" s="2">
        <f t="shared" si="1016"/>
        <v>47261.723289500056</v>
      </c>
      <c r="I4738" s="2">
        <f>SUM(H4738:H4776)</f>
        <v>428217.2248662893</v>
      </c>
      <c r="J4738" s="4">
        <f t="shared" si="1009"/>
        <v>8.7750977393796159</v>
      </c>
      <c r="K4738" s="5">
        <f t="shared" si="1017"/>
        <v>0.76967000000000008</v>
      </c>
      <c r="L4738" s="5">
        <f t="shared" si="1010"/>
        <v>1.0616137931034483E-2</v>
      </c>
      <c r="M4738" s="8">
        <f t="shared" si="1011"/>
        <v>289637.70479195652</v>
      </c>
      <c r="N4738" s="6">
        <f>((B4737+E4737)*D4737+(B4738+E4738)*D4738+(B4739+E4739)*D4739)/3/SUM(D4666:D4738)</f>
        <v>5.7740633431643866</v>
      </c>
      <c r="O4738" s="7">
        <f>O4666</f>
        <v>4.5880066385149056E-2</v>
      </c>
      <c r="P4738" s="8">
        <f>M4738*O4666</f>
        <v>13288.597123497169</v>
      </c>
      <c r="Q4738" s="5">
        <f>N4738*O4666</f>
        <v>0.26491440949643774</v>
      </c>
      <c r="R4738" s="8">
        <f t="shared" si="1012"/>
        <v>34741.41177247811</v>
      </c>
      <c r="S4738" s="8">
        <f t="shared" si="1013"/>
        <v>307127.91264221852</v>
      </c>
      <c r="T4738" s="9">
        <f t="shared" si="1007"/>
        <v>6.2937156551062348</v>
      </c>
      <c r="U4738" s="10">
        <f t="shared" si="1008"/>
        <v>2.4813820842733811</v>
      </c>
    </row>
    <row r="4739" spans="1:21" x14ac:dyDescent="0.3">
      <c r="A4739" s="17">
        <v>1963</v>
      </c>
      <c r="B4739" s="17">
        <v>73</v>
      </c>
      <c r="C4739" s="17">
        <v>7.2050000000000003E-2</v>
      </c>
      <c r="D4739" s="17">
        <v>6.9550000000000001E-2</v>
      </c>
      <c r="E4739" s="17">
        <v>0.5</v>
      </c>
      <c r="F4739" s="2">
        <f t="shared" si="1014"/>
        <v>45724.306377450222</v>
      </c>
      <c r="G4739" s="3">
        <f t="shared" si="1015"/>
        <v>3180.1255085516632</v>
      </c>
      <c r="H4739" s="2">
        <f t="shared" si="1016"/>
        <v>44134.243623174392</v>
      </c>
      <c r="I4739" s="2">
        <f>SUM(H4739:H4776)</f>
        <v>380955.50157678919</v>
      </c>
      <c r="J4739" s="4">
        <f t="shared" si="1009"/>
        <v>8.3315752989675609</v>
      </c>
      <c r="K4739" s="5">
        <f t="shared" si="1017"/>
        <v>0.83922000000000008</v>
      </c>
      <c r="L4739" s="5">
        <f t="shared" si="1010"/>
        <v>1.1417959183673471E-2</v>
      </c>
      <c r="M4739" s="8">
        <f t="shared" si="1011"/>
        <v>278519.60734795075</v>
      </c>
      <c r="N4739" s="6">
        <f>((B4738+E4738)*D4738+(B4739+E4739)*D4739+(B4740+E4740)*D4740)/3/SUM(D4666:D4739)</f>
        <v>6.0041526655704098</v>
      </c>
      <c r="O4739" s="7">
        <f>O4666</f>
        <v>4.5880066385149056E-2</v>
      </c>
      <c r="P4739" s="8">
        <f>M4739*O4666</f>
        <v>12778.498074689629</v>
      </c>
      <c r="Q4739" s="5">
        <f>N4739*O4666</f>
        <v>0.27547092288294006</v>
      </c>
      <c r="R4739" s="8">
        <f t="shared" si="1012"/>
        <v>31976.542801558029</v>
      </c>
      <c r="S4739" s="8">
        <f t="shared" si="1013"/>
        <v>272386.50086974038</v>
      </c>
      <c r="T4739" s="9">
        <f t="shared" si="1007"/>
        <v>5.9571488875350722</v>
      </c>
      <c r="U4739" s="10">
        <f t="shared" si="1008"/>
        <v>2.3744264114324887</v>
      </c>
    </row>
    <row r="4740" spans="1:21" x14ac:dyDescent="0.3">
      <c r="A4740" s="17">
        <v>1963</v>
      </c>
      <c r="B4740" s="17">
        <v>74</v>
      </c>
      <c r="C4740" s="17">
        <v>7.5730000000000006E-2</v>
      </c>
      <c r="D4740" s="17">
        <v>7.2969999999999993E-2</v>
      </c>
      <c r="E4740" s="17">
        <v>0.5</v>
      </c>
      <c r="F4740" s="2">
        <f t="shared" si="1014"/>
        <v>42544.180868898562</v>
      </c>
      <c r="G4740" s="3">
        <f t="shared" si="1015"/>
        <v>3104.4488780035276</v>
      </c>
      <c r="H4740" s="2">
        <f t="shared" si="1016"/>
        <v>40991.956429896796</v>
      </c>
      <c r="I4740" s="2">
        <f>SUM(H4740:H4776)</f>
        <v>336821.25795361475</v>
      </c>
      <c r="J4740" s="4">
        <f t="shared" si="1009"/>
        <v>7.9169759782552092</v>
      </c>
      <c r="K4740" s="5">
        <f t="shared" si="1017"/>
        <v>0.91219000000000006</v>
      </c>
      <c r="L4740" s="5">
        <f t="shared" si="1010"/>
        <v>1.2244161073825505E-2</v>
      </c>
      <c r="M4740" s="8">
        <f t="shared" si="1011"/>
        <v>253545.24979583506</v>
      </c>
      <c r="N4740" s="6">
        <f>((B4739+E4739)*D4739+(B4740+E4740)*D4740+(B4741+E4741)*D4741)/3/SUM(D4666:D4740)</f>
        <v>6.1248515477404197</v>
      </c>
      <c r="O4740" s="7">
        <f>O4666</f>
        <v>4.5880066385149056E-2</v>
      </c>
      <c r="P4740" s="8">
        <f>M4740*O4666</f>
        <v>11632.672892272112</v>
      </c>
      <c r="Q4740" s="5">
        <f>N4740*O4666</f>
        <v>0.28100859560951341</v>
      </c>
      <c r="R4740" s="8">
        <f t="shared" si="1012"/>
        <v>29472.864322245136</v>
      </c>
      <c r="S4740" s="8">
        <f t="shared" si="1013"/>
        <v>240409.95806818234</v>
      </c>
      <c r="T4740" s="9">
        <f t="shared" ref="T4740:T4803" si="1018">S4740/F4740</f>
        <v>5.6508305756083157</v>
      </c>
      <c r="U4740" s="10">
        <f t="shared" si="1008"/>
        <v>2.2661454026468935</v>
      </c>
    </row>
    <row r="4741" spans="1:21" x14ac:dyDescent="0.3">
      <c r="A4741" s="17">
        <v>1963</v>
      </c>
      <c r="B4741" s="17">
        <v>75</v>
      </c>
      <c r="C4741" s="17">
        <v>8.5819999999999994E-2</v>
      </c>
      <c r="D4741" s="17">
        <v>8.2290000000000002E-2</v>
      </c>
      <c r="E4741" s="17">
        <v>0.5</v>
      </c>
      <c r="F4741" s="2">
        <f t="shared" si="1014"/>
        <v>39439.731990895038</v>
      </c>
      <c r="G4741" s="3">
        <f t="shared" si="1015"/>
        <v>3245.4955455307527</v>
      </c>
      <c r="H4741" s="2">
        <f t="shared" si="1016"/>
        <v>37816.984218129663</v>
      </c>
      <c r="I4741" s="2">
        <f>SUM(H4741:H4776)</f>
        <v>295829.30152371799</v>
      </c>
      <c r="J4741" s="4">
        <f t="shared" si="1009"/>
        <v>7.5007939098575118</v>
      </c>
      <c r="K4741" s="5">
        <f t="shared" si="1017"/>
        <v>0.99448000000000003</v>
      </c>
      <c r="L4741" s="5">
        <f t="shared" si="1010"/>
        <v>1.3171920529801324E-2</v>
      </c>
      <c r="M4741" s="8">
        <f t="shared" si="1011"/>
        <v>246395.01416576686</v>
      </c>
      <c r="N4741" s="6">
        <f>((B4740+E4740)*D4740+(B4741+E4741)*D4741+(B4742+E4742)*D4742)/3/SUM(D4666:D4741)</f>
        <v>6.1797807229238728</v>
      </c>
      <c r="O4741" s="7">
        <f>O4666</f>
        <v>4.5880066385149056E-2</v>
      </c>
      <c r="P4741" s="8">
        <f>M4741*O4666</f>
        <v>11304.619606895125</v>
      </c>
      <c r="Q4741" s="5">
        <f>N4741*O4666</f>
        <v>0.2835287498134117</v>
      </c>
      <c r="R4741" s="8">
        <f t="shared" si="1012"/>
        <v>27094.781961049837</v>
      </c>
      <c r="S4741" s="8">
        <f t="shared" si="1013"/>
        <v>210937.09374593722</v>
      </c>
      <c r="T4741" s="9">
        <f t="shared" si="1018"/>
        <v>5.3483399378736562</v>
      </c>
      <c r="U4741" s="10">
        <f t="shared" si="1008"/>
        <v>2.1524539719838556</v>
      </c>
    </row>
    <row r="4742" spans="1:21" x14ac:dyDescent="0.3">
      <c r="A4742" s="17">
        <v>1963</v>
      </c>
      <c r="B4742" s="17">
        <v>76</v>
      </c>
      <c r="C4742" s="17">
        <v>9.2850000000000002E-2</v>
      </c>
      <c r="D4742" s="17">
        <v>8.8730000000000003E-2</v>
      </c>
      <c r="E4742" s="17">
        <v>0.5</v>
      </c>
      <c r="F4742" s="2">
        <f t="shared" si="1014"/>
        <v>36194.236445364288</v>
      </c>
      <c r="G4742" s="3">
        <f t="shared" si="1015"/>
        <v>3211.5145997971736</v>
      </c>
      <c r="H4742" s="2">
        <f t="shared" si="1016"/>
        <v>34588.479145465702</v>
      </c>
      <c r="I4742" s="2">
        <f>SUM(H4742:H4776)</f>
        <v>258012.31730558831</v>
      </c>
      <c r="J4742" s="4">
        <f t="shared" si="1009"/>
        <v>7.1285470462973173</v>
      </c>
      <c r="K4742" s="5">
        <f t="shared" si="1017"/>
        <v>1.08321</v>
      </c>
      <c r="L4742" s="5">
        <f t="shared" si="1010"/>
        <v>1.4159607843137256E-2</v>
      </c>
      <c r="M4742" s="8">
        <f t="shared" si="1011"/>
        <v>226808.15989926585</v>
      </c>
      <c r="N4742" s="6">
        <f>((B4741+E4741)*D4741+(B4742+E4742)*D4742+(B4743+E4743)*D4743)/3/SUM(D4666:D4742)</f>
        <v>6.1008145542723318</v>
      </c>
      <c r="O4742" s="7">
        <f>O4666</f>
        <v>4.5880066385149056E-2</v>
      </c>
      <c r="P4742" s="8">
        <f>M4742*O4666</f>
        <v>10405.973432871819</v>
      </c>
      <c r="Q4742" s="5">
        <f>N4742*O4666</f>
        <v>0.27990577675349815</v>
      </c>
      <c r="R4742" s="8">
        <f t="shared" si="1012"/>
        <v>24906.964023531953</v>
      </c>
      <c r="S4742" s="8">
        <f t="shared" si="1013"/>
        <v>183842.3117848874</v>
      </c>
      <c r="T4742" s="9">
        <f t="shared" si="1018"/>
        <v>5.0793256009806971</v>
      </c>
      <c r="U4742" s="10">
        <f t="shared" si="1008"/>
        <v>2.0492214453166202</v>
      </c>
    </row>
    <row r="4743" spans="1:21" x14ac:dyDescent="0.3">
      <c r="A4743" s="17">
        <v>1963</v>
      </c>
      <c r="B4743" s="17">
        <v>77</v>
      </c>
      <c r="C4743" s="17">
        <v>9.2119999999999994E-2</v>
      </c>
      <c r="D4743" s="17">
        <v>8.8059999999999999E-2</v>
      </c>
      <c r="E4743" s="17">
        <v>0.5</v>
      </c>
      <c r="F4743" s="2">
        <f t="shared" si="1014"/>
        <v>32982.721845567117</v>
      </c>
      <c r="G4743" s="3">
        <f t="shared" si="1015"/>
        <v>2904.4584857206405</v>
      </c>
      <c r="H4743" s="2">
        <f t="shared" si="1016"/>
        <v>31530.492602706796</v>
      </c>
      <c r="I4743" s="2">
        <f>SUM(H4743:H4776)</f>
        <v>223423.8381601226</v>
      </c>
      <c r="J4743" s="4">
        <f t="shared" si="1009"/>
        <v>6.7739660542949034</v>
      </c>
      <c r="K4743" s="5">
        <f t="shared" si="1017"/>
        <v>1.17127</v>
      </c>
      <c r="L4743" s="5">
        <f t="shared" si="1010"/>
        <v>1.5113161290322582E-2</v>
      </c>
      <c r="M4743" s="8">
        <f t="shared" si="1011"/>
        <v>192180.73769784049</v>
      </c>
      <c r="N4743" s="6">
        <f>((B4742+E4742)*D4742+(B4743+E4743)*D4743+(B4744+E4744)*D4744)/3/SUM(D4666:D4743)</f>
        <v>6.2016472148465622</v>
      </c>
      <c r="O4743" s="7">
        <f>O4666</f>
        <v>4.5880066385149056E-2</v>
      </c>
      <c r="P4743" s="8">
        <f>M4743*O4666</f>
        <v>8817.2650035238403</v>
      </c>
      <c r="Q4743" s="5">
        <f>N4743*O4666</f>
        <v>0.28453198591443501</v>
      </c>
      <c r="R4743" s="8">
        <f t="shared" si="1012"/>
        <v>22559.058925598227</v>
      </c>
      <c r="S4743" s="8">
        <f t="shared" si="1013"/>
        <v>158935.34776135543</v>
      </c>
      <c r="T4743" s="9">
        <f t="shared" si="1018"/>
        <v>4.8187456603954102</v>
      </c>
      <c r="U4743" s="10">
        <f t="shared" si="1008"/>
        <v>1.9552203938994932</v>
      </c>
    </row>
    <row r="4744" spans="1:21" x14ac:dyDescent="0.3">
      <c r="A4744" s="17">
        <v>1963</v>
      </c>
      <c r="B4744" s="17">
        <v>78</v>
      </c>
      <c r="C4744" s="17">
        <v>0.10990999999999999</v>
      </c>
      <c r="D4744" s="17">
        <v>0.10419</v>
      </c>
      <c r="E4744" s="17">
        <v>0.5</v>
      </c>
      <c r="F4744" s="2">
        <f t="shared" si="1014"/>
        <v>30078.263359846478</v>
      </c>
      <c r="G4744" s="3">
        <f t="shared" si="1015"/>
        <v>3133.8542594624046</v>
      </c>
      <c r="H4744" s="2">
        <f t="shared" si="1016"/>
        <v>28511.336230115277</v>
      </c>
      <c r="I4744" s="2">
        <f>SUM(H4744:H4776)</f>
        <v>191893.3455574158</v>
      </c>
      <c r="J4744" s="4">
        <f t="shared" si="1009"/>
        <v>6.379801362255086</v>
      </c>
      <c r="K4744" s="5">
        <f t="shared" si="1017"/>
        <v>1.27546</v>
      </c>
      <c r="L4744" s="5">
        <f t="shared" si="1010"/>
        <v>1.6247898089171976E-2</v>
      </c>
      <c r="M4744" s="8">
        <f t="shared" si="1011"/>
        <v>192877.51820347071</v>
      </c>
      <c r="N4744" s="6">
        <f>((B4743+E4743)*D4743+(B4744+E4744)*D4744+(B4745+E4745)*D4745)/3/SUM(D4666:D4744)</f>
        <v>6.2522449416942383</v>
      </c>
      <c r="O4744" s="7">
        <f>O4666</f>
        <v>4.5880066385149056E-2</v>
      </c>
      <c r="P4744" s="8">
        <f>M4744*O4666</f>
        <v>8849.2333393780318</v>
      </c>
      <c r="Q4744" s="5">
        <f>N4744*O4666</f>
        <v>0.28685341298114403</v>
      </c>
      <c r="R4744" s="8">
        <f t="shared" si="1012"/>
        <v>20332.762123853769</v>
      </c>
      <c r="S4744" s="8">
        <f t="shared" si="1013"/>
        <v>136376.28883575721</v>
      </c>
      <c r="T4744" s="9">
        <f t="shared" si="1018"/>
        <v>4.5340479669386502</v>
      </c>
      <c r="U4744" s="10">
        <f t="shared" si="1008"/>
        <v>1.8457533953164358</v>
      </c>
    </row>
    <row r="4745" spans="1:21" x14ac:dyDescent="0.3">
      <c r="A4745" s="17">
        <v>1963</v>
      </c>
      <c r="B4745" s="17">
        <v>79</v>
      </c>
      <c r="C4745" s="17">
        <v>0.11887</v>
      </c>
      <c r="D4745" s="17">
        <v>0.11219999999999999</v>
      </c>
      <c r="E4745" s="17">
        <v>0.5</v>
      </c>
      <c r="F4745" s="2">
        <f t="shared" si="1014"/>
        <v>26944.409100384073</v>
      </c>
      <c r="G4745" s="3">
        <f t="shared" si="1015"/>
        <v>3023.1627010630928</v>
      </c>
      <c r="H4745" s="2">
        <f t="shared" si="1016"/>
        <v>25432.827749852528</v>
      </c>
      <c r="I4745" s="2">
        <f>SUM(H4745:H4776)</f>
        <v>163382.0093273005</v>
      </c>
      <c r="J4745" s="4">
        <f t="shared" si="1009"/>
        <v>6.0636701557864789</v>
      </c>
      <c r="K4745" s="5">
        <f t="shared" si="1017"/>
        <v>1.3876600000000001</v>
      </c>
      <c r="L4745" s="5">
        <f t="shared" si="1010"/>
        <v>1.74548427672956E-2</v>
      </c>
      <c r="M4745" s="8">
        <f t="shared" si="1011"/>
        <v>173199.07955444118</v>
      </c>
      <c r="N4745" s="6">
        <f>((B4744+E4744)*D4744+(B4745+E4745)*D4745+(B4746+E4746)*D4746)/3/SUM(D4666:D4745)</f>
        <v>6.170812735108024</v>
      </c>
      <c r="O4745" s="7">
        <f>O4666</f>
        <v>4.5880066385149056E-2</v>
      </c>
      <c r="P4745" s="8">
        <f>M4745*O4666</f>
        <v>7946.3852678044741</v>
      </c>
      <c r="Q4745" s="5">
        <f>N4745*O4666</f>
        <v>0.28311729793707935</v>
      </c>
      <c r="R4745" s="8">
        <f t="shared" si="1012"/>
        <v>18232.35427841511</v>
      </c>
      <c r="S4745" s="8">
        <f t="shared" si="1013"/>
        <v>116043.52671190344</v>
      </c>
      <c r="T4745" s="9">
        <f t="shared" si="1018"/>
        <v>4.3067757128973119</v>
      </c>
      <c r="U4745" s="10">
        <f t="shared" si="1008"/>
        <v>1.7568944428891671</v>
      </c>
    </row>
    <row r="4746" spans="1:21" x14ac:dyDescent="0.3">
      <c r="A4746" s="17">
        <v>1963</v>
      </c>
      <c r="B4746" s="17">
        <v>80</v>
      </c>
      <c r="C4746" s="17">
        <v>0.11272</v>
      </c>
      <c r="D4746" s="17">
        <v>0.10671</v>
      </c>
      <c r="E4746" s="17">
        <v>0.5</v>
      </c>
      <c r="F4746" s="2">
        <f t="shared" si="1014"/>
        <v>23921.246399320982</v>
      </c>
      <c r="G4746" s="3">
        <f t="shared" si="1015"/>
        <v>2552.6362032715419</v>
      </c>
      <c r="H4746" s="2">
        <f t="shared" si="1016"/>
        <v>22644.928297685212</v>
      </c>
      <c r="I4746" s="2">
        <f>SUM(H4746:H4776)</f>
        <v>137949.18157744795</v>
      </c>
      <c r="J4746" s="4">
        <f t="shared" si="1009"/>
        <v>5.7668057623186266</v>
      </c>
      <c r="K4746" s="5">
        <f t="shared" si="1017"/>
        <v>1.4943700000000002</v>
      </c>
      <c r="L4746" s="5">
        <f t="shared" si="1010"/>
        <v>1.8563602484472051E-2</v>
      </c>
      <c r="M4746" s="8">
        <f t="shared" si="1011"/>
        <v>137507.58805607655</v>
      </c>
      <c r="N4746" s="6">
        <f>((B4745+E4745)*D4745+(B4746+E4746)*D4746+(B4747+E4747)*D4747)/3/SUM(D4666:D4746)</f>
        <v>6.0353114244352684</v>
      </c>
      <c r="O4746" s="7">
        <f>O4666</f>
        <v>4.5880066385149056E-2</v>
      </c>
      <c r="P4746" s="8">
        <f>M4746*O4666</f>
        <v>6308.8572684745213</v>
      </c>
      <c r="Q4746" s="5">
        <f>N4746*O4666</f>
        <v>0.27690048880813861</v>
      </c>
      <c r="R4746" s="8">
        <f t="shared" si="1012"/>
        <v>16374.536583030927</v>
      </c>
      <c r="S4746" s="8">
        <f t="shared" si="1013"/>
        <v>97811.172433488333</v>
      </c>
      <c r="T4746" s="9">
        <f t="shared" si="1018"/>
        <v>4.0888827781258401</v>
      </c>
      <c r="U4746" s="10">
        <f t="shared" si="1008"/>
        <v>1.6779229841927865</v>
      </c>
    </row>
    <row r="4747" spans="1:21" x14ac:dyDescent="0.3">
      <c r="A4747" s="17">
        <v>1963</v>
      </c>
      <c r="B4747" s="17">
        <v>81</v>
      </c>
      <c r="C4747" s="17">
        <v>0.12443</v>
      </c>
      <c r="D4747" s="17">
        <v>0.11713999999999999</v>
      </c>
      <c r="E4747" s="17">
        <v>0.5</v>
      </c>
      <c r="F4747" s="2">
        <f t="shared" si="1014"/>
        <v>21368.610196049442</v>
      </c>
      <c r="G4747" s="3">
        <f t="shared" si="1015"/>
        <v>2503.1189983652316</v>
      </c>
      <c r="H4747" s="2">
        <f t="shared" si="1016"/>
        <v>20117.050696866827</v>
      </c>
      <c r="I4747" s="2">
        <f>SUM(H4747:H4776)</f>
        <v>115304.25327976266</v>
      </c>
      <c r="J4747" s="4">
        <f t="shared" si="1009"/>
        <v>5.3959640904058297</v>
      </c>
      <c r="K4747" s="5">
        <f t="shared" si="1017"/>
        <v>1.6115100000000002</v>
      </c>
      <c r="L4747" s="5">
        <f t="shared" si="1010"/>
        <v>1.9773128834355832E-2</v>
      </c>
      <c r="M4747" s="8">
        <f t="shared" si="1011"/>
        <v>126591.95311649716</v>
      </c>
      <c r="N4747" s="6">
        <f>((B4746+E4746)*D4746+(B4747+E4747)*D4747+(B4748+E4748)*D4748)/3/SUM(D4666:D4747)</f>
        <v>5.9723727022068323</v>
      </c>
      <c r="O4747" s="7">
        <f>O4666</f>
        <v>4.5880066385149056E-2</v>
      </c>
      <c r="P4747" s="8">
        <f>M4747*O4666</f>
        <v>5808.0472128105666</v>
      </c>
      <c r="Q4747" s="5">
        <f>N4747*O4666</f>
        <v>0.27401285605410153</v>
      </c>
      <c r="R4747" s="8">
        <f t="shared" si="1012"/>
        <v>14604.720180033195</v>
      </c>
      <c r="S4747" s="8">
        <f t="shared" si="1013"/>
        <v>81436.635850457402</v>
      </c>
      <c r="T4747" s="9">
        <f t="shared" si="1018"/>
        <v>3.8110403579505201</v>
      </c>
      <c r="U4747" s="10">
        <f t="shared" si="1008"/>
        <v>1.5849237324553096</v>
      </c>
    </row>
    <row r="4748" spans="1:21" x14ac:dyDescent="0.3">
      <c r="A4748" s="17">
        <v>1963</v>
      </c>
      <c r="B4748" s="17">
        <v>82</v>
      </c>
      <c r="C4748" s="17">
        <v>0.13919000000000001</v>
      </c>
      <c r="D4748" s="17">
        <v>0.13014000000000001</v>
      </c>
      <c r="E4748" s="17">
        <v>0.5</v>
      </c>
      <c r="F4748" s="2">
        <f t="shared" si="1014"/>
        <v>18865.491197684209</v>
      </c>
      <c r="G4748" s="3">
        <f t="shared" si="1015"/>
        <v>2455.1550244666232</v>
      </c>
      <c r="H4748" s="2">
        <f t="shared" si="1016"/>
        <v>17637.913685450898</v>
      </c>
      <c r="I4748" s="2">
        <f>SUM(H4748:H4776)</f>
        <v>95187.202582895858</v>
      </c>
      <c r="J4748" s="4">
        <f t="shared" si="1009"/>
        <v>5.0455724468271654</v>
      </c>
      <c r="K4748" s="5">
        <f t="shared" si="1017"/>
        <v>1.7416500000000001</v>
      </c>
      <c r="L4748" s="5">
        <f t="shared" si="1010"/>
        <v>2.1110909090909093E-2</v>
      </c>
      <c r="M4748" s="8">
        <f t="shared" si="1011"/>
        <v>116297.92984726919</v>
      </c>
      <c r="N4748" s="6">
        <f>((B4747+E4747)*D4747+(B4748+E4748)*D4748+(B4749+E4749)*D4749)/3/SUM(D4666:D4748)</f>
        <v>6.2536215657566085</v>
      </c>
      <c r="O4748" s="7">
        <f>O4666</f>
        <v>4.5880066385149056E-2</v>
      </c>
      <c r="P4748" s="8">
        <f>M4748*O4666</f>
        <v>5335.7567418481185</v>
      </c>
      <c r="Q4748" s="5">
        <f>N4748*O4666</f>
        <v>0.28691657258451297</v>
      </c>
      <c r="R4748" s="8">
        <f t="shared" si="1012"/>
        <v>12577.303943279851</v>
      </c>
      <c r="S4748" s="8">
        <f t="shared" si="1013"/>
        <v>66831.915670424205</v>
      </c>
      <c r="T4748" s="9">
        <f t="shared" si="1018"/>
        <v>3.5425484006813459</v>
      </c>
      <c r="U4748" s="10">
        <f t="shared" si="1008"/>
        <v>1.5030240461458195</v>
      </c>
    </row>
    <row r="4749" spans="1:21" x14ac:dyDescent="0.3">
      <c r="A4749" s="17">
        <v>1963</v>
      </c>
      <c r="B4749" s="17">
        <v>83</v>
      </c>
      <c r="C4749" s="17">
        <v>0.16028999999999999</v>
      </c>
      <c r="D4749" s="17">
        <v>0.1484</v>
      </c>
      <c r="E4749" s="17">
        <v>0.5</v>
      </c>
      <c r="F4749" s="2">
        <f t="shared" si="1014"/>
        <v>16410.336173217584</v>
      </c>
      <c r="G4749" s="3">
        <f t="shared" si="1015"/>
        <v>2435.2938881054893</v>
      </c>
      <c r="H4749" s="2">
        <f t="shared" si="1016"/>
        <v>15192.689229164838</v>
      </c>
      <c r="I4749" s="2">
        <f>SUM(H4749:H4776)</f>
        <v>77549.28889744496</v>
      </c>
      <c r="J4749" s="4">
        <f t="shared" si="1009"/>
        <v>4.7256368229682542</v>
      </c>
      <c r="K4749" s="5">
        <f t="shared" si="1017"/>
        <v>1.8900500000000002</v>
      </c>
      <c r="L4749" s="5">
        <f t="shared" si="1010"/>
        <v>2.2635329341317369E-2</v>
      </c>
      <c r="M4749" s="8">
        <f t="shared" si="1011"/>
        <v>107588.18002529474</v>
      </c>
      <c r="N4749" s="6">
        <f>((B4748+E4748)*D4748+(B4749+E4749)*D4749+(B4750+E4750)*D4750)/3/SUM(D4666:D4749)</f>
        <v>6.3741946862075958</v>
      </c>
      <c r="O4749" s="7">
        <f>O4666</f>
        <v>4.5880066385149056E-2</v>
      </c>
      <c r="P4749" s="8">
        <f>M4749*O4666</f>
        <v>4936.1528418178905</v>
      </c>
      <c r="Q4749" s="5">
        <f>N4749*O4666</f>
        <v>0.29244847535506885</v>
      </c>
      <c r="R4749" s="8">
        <f t="shared" si="1012"/>
        <v>10749.610427552205</v>
      </c>
      <c r="S4749" s="8">
        <f t="shared" si="1013"/>
        <v>54254.611727144351</v>
      </c>
      <c r="T4749" s="9">
        <f t="shared" si="1018"/>
        <v>3.3061243325222276</v>
      </c>
      <c r="U4749" s="10">
        <f t="shared" si="1008"/>
        <v>1.4195124904460266</v>
      </c>
    </row>
    <row r="4750" spans="1:21" x14ac:dyDescent="0.3">
      <c r="A4750" s="17">
        <v>1963</v>
      </c>
      <c r="B4750" s="17">
        <v>84</v>
      </c>
      <c r="C4750" s="17">
        <v>0.16686999999999999</v>
      </c>
      <c r="D4750" s="17">
        <v>0.15401999999999999</v>
      </c>
      <c r="E4750" s="17">
        <v>0.5</v>
      </c>
      <c r="F4750" s="2">
        <f t="shared" si="1014"/>
        <v>13975.042285112095</v>
      </c>
      <c r="G4750" s="3">
        <f t="shared" si="1015"/>
        <v>2152.4360127529649</v>
      </c>
      <c r="H4750" s="2">
        <f t="shared" si="1016"/>
        <v>12898.824278735612</v>
      </c>
      <c r="I4750" s="2">
        <f>SUM(H4750:H4776)</f>
        <v>62356.599668280163</v>
      </c>
      <c r="J4750" s="4">
        <f t="shared" si="1009"/>
        <v>4.4619972087461912</v>
      </c>
      <c r="K4750" s="5">
        <f t="shared" si="1017"/>
        <v>2.0440700000000001</v>
      </c>
      <c r="L4750" s="5">
        <f t="shared" si="1010"/>
        <v>2.4190177514792899E-2</v>
      </c>
      <c r="M4750" s="8">
        <f t="shared" si="1011"/>
        <v>88979.75268832552</v>
      </c>
      <c r="N4750" s="6">
        <f>((B4749+E4749)*D4749+(B4750+E4750)*D4750+(B4751+E4751)*D4751)/3/SUM(D4666:D4750)</f>
        <v>6.5044037956951897</v>
      </c>
      <c r="O4750" s="7">
        <f>O4666</f>
        <v>4.5880066385149056E-2</v>
      </c>
      <c r="P4750" s="8">
        <f>M4750*O4666</f>
        <v>4082.3969602745201</v>
      </c>
      <c r="Q4750" s="5">
        <f>N4750*O4666</f>
        <v>0.2984224779423108</v>
      </c>
      <c r="R4750" s="8">
        <f t="shared" si="1012"/>
        <v>9049.5251749328909</v>
      </c>
      <c r="S4750" s="8">
        <f t="shared" si="1013"/>
        <v>43505.001299592142</v>
      </c>
      <c r="T4750" s="9">
        <f t="shared" si="1018"/>
        <v>3.1130497076161934</v>
      </c>
      <c r="U4750" s="10">
        <f t="shared" si="1008"/>
        <v>1.3489475011299978</v>
      </c>
    </row>
    <row r="4751" spans="1:21" x14ac:dyDescent="0.3">
      <c r="A4751" s="17">
        <v>1963</v>
      </c>
      <c r="B4751" s="17">
        <v>85</v>
      </c>
      <c r="C4751" s="17">
        <v>0.18503</v>
      </c>
      <c r="D4751" s="17">
        <v>0.16936000000000001</v>
      </c>
      <c r="E4751" s="17">
        <v>0.5</v>
      </c>
      <c r="F4751" s="2">
        <f t="shared" si="1014"/>
        <v>11822.606272359129</v>
      </c>
      <c r="G4751" s="3">
        <f t="shared" si="1015"/>
        <v>2002.2765982867422</v>
      </c>
      <c r="H4751" s="2">
        <f t="shared" si="1016"/>
        <v>10821.467973215758</v>
      </c>
      <c r="I4751" s="2">
        <f>SUM(H4751:H4776)</f>
        <v>49457.775389544564</v>
      </c>
      <c r="J4751" s="4">
        <f t="shared" si="1009"/>
        <v>4.1833225475143534</v>
      </c>
      <c r="K4751" s="5">
        <f t="shared" si="1017"/>
        <v>2.2134300000000002</v>
      </c>
      <c r="L4751" s="5">
        <f t="shared" si="1010"/>
        <v>2.58880701754386E-2</v>
      </c>
      <c r="M4751" s="8">
        <f t="shared" si="1011"/>
        <v>77343.602080714743</v>
      </c>
      <c r="N4751" s="6">
        <f>((B4750+E4750)*D4750+(B4751+E4751)*D4751+(B4752+E4752)*D4752)/3/SUM(D4666:D4751)</f>
        <v>6.5422007171373533</v>
      </c>
      <c r="O4751" s="7">
        <f>O4666</f>
        <v>4.5880066385149056E-2</v>
      </c>
      <c r="P4751" s="8">
        <f>M4751*O4666</f>
        <v>3548.5295979297453</v>
      </c>
      <c r="Q4751" s="5">
        <f>N4751*O4666</f>
        <v>0.30015660320723153</v>
      </c>
      <c r="R4751" s="8">
        <f t="shared" si="1012"/>
        <v>7573.3329046594718</v>
      </c>
      <c r="S4751" s="8">
        <f t="shared" si="1013"/>
        <v>34455.476124659253</v>
      </c>
      <c r="T4751" s="9">
        <f t="shared" si="1018"/>
        <v>2.9143722907541156</v>
      </c>
      <c r="U4751" s="10">
        <f t="shared" si="1008"/>
        <v>1.2689502567602378</v>
      </c>
    </row>
    <row r="4752" spans="1:21" x14ac:dyDescent="0.3">
      <c r="A4752" s="17">
        <v>1963</v>
      </c>
      <c r="B4752" s="17">
        <v>86</v>
      </c>
      <c r="C4752" s="17">
        <v>0.20308000000000001</v>
      </c>
      <c r="D4752" s="17">
        <v>0.18436</v>
      </c>
      <c r="E4752" s="17">
        <v>0.5</v>
      </c>
      <c r="F4752" s="2">
        <f t="shared" si="1014"/>
        <v>9820.3296740723872</v>
      </c>
      <c r="G4752" s="3">
        <f t="shared" si="1015"/>
        <v>1810.4759787119854</v>
      </c>
      <c r="H4752" s="2">
        <f t="shared" si="1016"/>
        <v>8915.0916847163953</v>
      </c>
      <c r="I4752" s="2">
        <f>SUM(H4752:H4776)</f>
        <v>38636.307416328804</v>
      </c>
      <c r="J4752" s="4">
        <f t="shared" si="1009"/>
        <v>3.9343187752989901</v>
      </c>
      <c r="K4752" s="5">
        <f t="shared" si="1017"/>
        <v>2.3977900000000001</v>
      </c>
      <c r="L4752" s="5">
        <f t="shared" si="1010"/>
        <v>2.7720115606936418E-2</v>
      </c>
      <c r="M4752" s="8">
        <f t="shared" si="1011"/>
        <v>65312.713856754228</v>
      </c>
      <c r="N4752" s="6">
        <f>((B4751+E4751)*D4751+(B4752+E4752)*D4752+(B4753+E4753)*D4753)/3/SUM(D4666:D4752)</f>
        <v>6.7388678741674628</v>
      </c>
      <c r="O4752" s="7">
        <f>O4666</f>
        <v>4.5880066385149056E-2</v>
      </c>
      <c r="P4752" s="8">
        <f>M4752*O4666</f>
        <v>2996.5516475421286</v>
      </c>
      <c r="Q4752" s="5">
        <f>N4752*O4666</f>
        <v>0.30917970542755147</v>
      </c>
      <c r="R4752" s="8">
        <f t="shared" si="1012"/>
        <v>6158.7262637761669</v>
      </c>
      <c r="S4752" s="8">
        <f t="shared" si="1013"/>
        <v>26882.143219999783</v>
      </c>
      <c r="T4752" s="9">
        <f t="shared" si="1018"/>
        <v>2.7373972272004226</v>
      </c>
      <c r="U4752" s="10">
        <f t="shared" si="1008"/>
        <v>1.1969215480985675</v>
      </c>
    </row>
    <row r="4753" spans="1:21" x14ac:dyDescent="0.3">
      <c r="A4753" s="17">
        <v>1963</v>
      </c>
      <c r="B4753" s="17">
        <v>87</v>
      </c>
      <c r="C4753" s="17">
        <v>0.22997999999999999</v>
      </c>
      <c r="D4753" s="17">
        <v>0.20626</v>
      </c>
      <c r="E4753" s="17">
        <v>0.5</v>
      </c>
      <c r="F4753" s="2">
        <f t="shared" si="1014"/>
        <v>8009.8536953604016</v>
      </c>
      <c r="G4753" s="3">
        <f t="shared" si="1015"/>
        <v>1652.1124232050365</v>
      </c>
      <c r="H4753" s="2">
        <f t="shared" si="1016"/>
        <v>7183.7974837578831</v>
      </c>
      <c r="I4753" s="2">
        <f>SUM(H4753:H4776)</f>
        <v>29721.215731612392</v>
      </c>
      <c r="J4753" s="4">
        <f t="shared" si="1009"/>
        <v>3.710581598865907</v>
      </c>
      <c r="K4753" s="5">
        <f t="shared" si="1017"/>
        <v>2.60405</v>
      </c>
      <c r="L4753" s="5">
        <f t="shared" si="1010"/>
        <v>2.9760571428571428E-2</v>
      </c>
      <c r="M4753" s="8">
        <f t="shared" si="1011"/>
        <v>55513.464422895377</v>
      </c>
      <c r="N4753" s="6">
        <f>((B4752+E4752)*D4752+(B4753+E4753)*D4753+(B4754+E4754)*D4754)/3/SUM(D4666:D4753)</f>
        <v>6.8003110539352161</v>
      </c>
      <c r="O4753" s="7">
        <f>O4666</f>
        <v>4.5880066385149056E-2</v>
      </c>
      <c r="P4753" s="8">
        <f>M4753*O4666</f>
        <v>2546.96143299205</v>
      </c>
      <c r="Q4753" s="5">
        <f>N4753*O4666</f>
        <v>0.31199872259421063</v>
      </c>
      <c r="R4753" s="8">
        <f t="shared" si="1012"/>
        <v>4942.4618454499187</v>
      </c>
      <c r="S4753" s="8">
        <f t="shared" si="1013"/>
        <v>20723.416956223617</v>
      </c>
      <c r="T4753" s="9">
        <f t="shared" si="1018"/>
        <v>2.5872403847060745</v>
      </c>
      <c r="U4753" s="10">
        <f t="shared" si="1008"/>
        <v>1.1233412141598325</v>
      </c>
    </row>
    <row r="4754" spans="1:21" x14ac:dyDescent="0.3">
      <c r="A4754" s="17">
        <v>1963</v>
      </c>
      <c r="B4754" s="17">
        <v>88</v>
      </c>
      <c r="C4754" s="17">
        <v>0.24235999999999999</v>
      </c>
      <c r="D4754" s="17">
        <v>0.21615999999999999</v>
      </c>
      <c r="E4754" s="17">
        <v>0.5</v>
      </c>
      <c r="F4754" s="2">
        <f t="shared" si="1014"/>
        <v>6357.7412721553646</v>
      </c>
      <c r="G4754" s="3">
        <f t="shared" si="1015"/>
        <v>1374.2893533891036</v>
      </c>
      <c r="H4754" s="2">
        <f t="shared" si="1016"/>
        <v>5670.5965954608128</v>
      </c>
      <c r="I4754" s="2">
        <f>SUM(H4754:H4776)</f>
        <v>22537.418247854508</v>
      </c>
      <c r="J4754" s="4">
        <f t="shared" si="1009"/>
        <v>3.5448781702647052</v>
      </c>
      <c r="K4754" s="5">
        <f t="shared" si="1017"/>
        <v>2.8202099999999999</v>
      </c>
      <c r="L4754" s="5">
        <f t="shared" si="1010"/>
        <v>3.1866779661016947E-2</v>
      </c>
      <c r="M4754" s="8">
        <f t="shared" si="1011"/>
        <v>43126.082020465023</v>
      </c>
      <c r="N4754" s="6">
        <f>((B4753+E4753)*D4753+(B4754+E4754)*D4754+(B4755+E4755)*D4755)/3/SUM(D4666:D4754)</f>
        <v>6.5601539128882838</v>
      </c>
      <c r="O4754" s="7">
        <f>O4666</f>
        <v>4.5880066385149056E-2</v>
      </c>
      <c r="P4754" s="8">
        <f>M4754*O4666</f>
        <v>1978.6275060303183</v>
      </c>
      <c r="Q4754" s="5">
        <f>N4754*O4666</f>
        <v>0.30098029702010981</v>
      </c>
      <c r="R4754" s="8">
        <f t="shared" si="1012"/>
        <v>3963.8587478777936</v>
      </c>
      <c r="S4754" s="8">
        <f t="shared" si="1013"/>
        <v>15780.955110773697</v>
      </c>
      <c r="T4754" s="9">
        <f t="shared" si="1018"/>
        <v>2.4821637803804069</v>
      </c>
      <c r="U4754" s="10">
        <f t="shared" si="1008"/>
        <v>1.0627143898842983</v>
      </c>
    </row>
    <row r="4755" spans="1:21" x14ac:dyDescent="0.3">
      <c r="A4755" s="17">
        <v>1963</v>
      </c>
      <c r="B4755" s="17">
        <v>89</v>
      </c>
      <c r="C4755" s="17">
        <v>0.2281</v>
      </c>
      <c r="D4755" s="17">
        <v>0.20474999999999999</v>
      </c>
      <c r="E4755" s="17">
        <v>0.5</v>
      </c>
      <c r="F4755" s="2">
        <f t="shared" si="1014"/>
        <v>4983.4519187662609</v>
      </c>
      <c r="G4755" s="3">
        <f t="shared" si="1015"/>
        <v>1020.3617803673918</v>
      </c>
      <c r="H4755" s="2">
        <f t="shared" si="1016"/>
        <v>4473.2710285825651</v>
      </c>
      <c r="I4755" s="2">
        <f>SUM(H4755:H4776)</f>
        <v>16866.821652393697</v>
      </c>
      <c r="J4755" s="4">
        <f t="shared" si="1009"/>
        <v>3.3845659449182302</v>
      </c>
      <c r="K4755" s="5">
        <f t="shared" si="1017"/>
        <v>3.0249600000000001</v>
      </c>
      <c r="L4755" s="5">
        <f t="shared" si="1010"/>
        <v>3.3798435754189948E-2</v>
      </c>
      <c r="M4755" s="8">
        <f t="shared" si="1011"/>
        <v>30189.615513223831</v>
      </c>
      <c r="N4755" s="6">
        <f>((B4754+E4754)*D4754+(B4755+E4755)*D4755+(B4756+E4756)*D4756)/3/SUM(D4666:D4755)</f>
        <v>6.5221749488698482</v>
      </c>
      <c r="O4755" s="7">
        <f>O4666</f>
        <v>4.5880066385149056E-2</v>
      </c>
      <c r="P4755" s="8">
        <f>M4755*O4666</f>
        <v>1385.1015638888352</v>
      </c>
      <c r="Q4755" s="5">
        <f>N4755*O4666</f>
        <v>0.2992378196297048</v>
      </c>
      <c r="R4755" s="8">
        <f t="shared" si="1012"/>
        <v>3134.6991593767916</v>
      </c>
      <c r="S4755" s="8">
        <f t="shared" si="1013"/>
        <v>11817.096362895903</v>
      </c>
      <c r="T4755" s="9">
        <f t="shared" si="1018"/>
        <v>2.3712672572190541</v>
      </c>
      <c r="U4755" s="10">
        <f t="shared" si="1008"/>
        <v>1.0132986876991761</v>
      </c>
    </row>
    <row r="4756" spans="1:21" x14ac:dyDescent="0.3">
      <c r="A4756" s="17">
        <v>1963</v>
      </c>
      <c r="B4756" s="17">
        <v>90</v>
      </c>
      <c r="C4756" s="17">
        <v>0.27290999999999999</v>
      </c>
      <c r="D4756" s="17">
        <v>0.24013999999999999</v>
      </c>
      <c r="E4756" s="17">
        <v>0.5</v>
      </c>
      <c r="F4756" s="2">
        <f t="shared" si="1014"/>
        <v>3963.0901383988689</v>
      </c>
      <c r="G4756" s="3">
        <f t="shared" si="1015"/>
        <v>951.69646583510439</v>
      </c>
      <c r="H4756" s="2">
        <f t="shared" si="1016"/>
        <v>3487.2419054813167</v>
      </c>
      <c r="I4756" s="2">
        <f>SUM(H4756:H4776)</f>
        <v>12393.550623811136</v>
      </c>
      <c r="J4756" s="4">
        <f t="shared" si="1009"/>
        <v>3.1272441935469737</v>
      </c>
      <c r="K4756" s="5">
        <f t="shared" si="1017"/>
        <v>3.2650999999999999</v>
      </c>
      <c r="L4756" s="5">
        <f t="shared" si="1010"/>
        <v>3.6078453038674033E-2</v>
      </c>
      <c r="M4756" s="8">
        <f t="shared" si="1011"/>
        <v>26378.527505459846</v>
      </c>
      <c r="N4756" s="6">
        <f>((B4755+E4755)*D4755+(B4756+E4756)*D4756+(B4757+E4757)*D4757)/3/SUM(D4666:D4756)</f>
        <v>6.4379661674476534</v>
      </c>
      <c r="O4756" s="7">
        <f>O4666</f>
        <v>4.5880066385149056E-2</v>
      </c>
      <c r="P4756" s="8">
        <f>M4756*O4666</f>
        <v>1210.2485930929781</v>
      </c>
      <c r="Q4756" s="5">
        <f>N4756*O4666</f>
        <v>0.29537431514784196</v>
      </c>
      <c r="R4756" s="8">
        <f t="shared" si="1012"/>
        <v>2457.2002158949172</v>
      </c>
      <c r="S4756" s="8">
        <f t="shared" si="1013"/>
        <v>8682.3972035191109</v>
      </c>
      <c r="T4756" s="9">
        <f t="shared" si="1018"/>
        <v>2.1908149702158664</v>
      </c>
      <c r="U4756" s="10">
        <f t="shared" si="1008"/>
        <v>0.93642922333110734</v>
      </c>
    </row>
    <row r="4757" spans="1:21" x14ac:dyDescent="0.3">
      <c r="A4757" s="17">
        <v>1963</v>
      </c>
      <c r="B4757" s="17">
        <v>91</v>
      </c>
      <c r="C4757" s="17">
        <v>0.28754999999999997</v>
      </c>
      <c r="D4757" s="17">
        <v>0.25141000000000002</v>
      </c>
      <c r="E4757" s="17">
        <v>0.5</v>
      </c>
      <c r="F4757" s="2">
        <f t="shared" si="1014"/>
        <v>3011.3936725637645</v>
      </c>
      <c r="G4757" s="3">
        <f t="shared" si="1015"/>
        <v>757.09448321925606</v>
      </c>
      <c r="H4757" s="2">
        <f t="shared" si="1016"/>
        <v>2632.8464309541364</v>
      </c>
      <c r="I4757" s="2">
        <f>SUM(H4757:H4776)</f>
        <v>8906.3087183298176</v>
      </c>
      <c r="J4757" s="4">
        <f t="shared" si="1009"/>
        <v>2.9575371694088037</v>
      </c>
      <c r="K4757" s="5">
        <f t="shared" si="1017"/>
        <v>3.5165099999999998</v>
      </c>
      <c r="L4757" s="5">
        <f t="shared" si="1010"/>
        <v>3.8431803278688524E-2</v>
      </c>
      <c r="M4757" s="8">
        <f t="shared" si="1011"/>
        <v>19699.686682125724</v>
      </c>
      <c r="N4757" s="6">
        <f>((B4756+E4756)*D4756+(B4757+E4757)*D4757+(B4758+E4758)*D4758)/3/SUM(D4666:D4757)</f>
        <v>6.4050540640199145</v>
      </c>
      <c r="O4757" s="7">
        <f>O4666</f>
        <v>4.5880066385149056E-2</v>
      </c>
      <c r="P4757" s="8">
        <f>M4757*O4666</f>
        <v>903.82293274256494</v>
      </c>
      <c r="Q4757" s="5">
        <f>N4757*O4666</f>
        <v>0.29386430565770244</v>
      </c>
      <c r="R4757" s="8">
        <f t="shared" si="1012"/>
        <v>1859.1468426184392</v>
      </c>
      <c r="S4757" s="8">
        <f t="shared" si="1013"/>
        <v>6225.1969876241938</v>
      </c>
      <c r="T4757" s="9">
        <f t="shared" si="1018"/>
        <v>2.0672146070906572</v>
      </c>
      <c r="U4757" s="10">
        <f t="shared" si="1008"/>
        <v>0.89032256231814655</v>
      </c>
    </row>
    <row r="4758" spans="1:21" x14ac:dyDescent="0.3">
      <c r="A4758" s="17">
        <v>1963</v>
      </c>
      <c r="B4758" s="17">
        <v>92</v>
      </c>
      <c r="C4758" s="17">
        <v>0.28161000000000003</v>
      </c>
      <c r="D4758" s="17">
        <v>0.24685000000000001</v>
      </c>
      <c r="E4758" s="17">
        <v>0.5</v>
      </c>
      <c r="F4758" s="2">
        <f t="shared" si="1014"/>
        <v>2254.2991893445087</v>
      </c>
      <c r="G4758" s="3">
        <f t="shared" si="1015"/>
        <v>556.47375488969203</v>
      </c>
      <c r="H4758" s="2">
        <f t="shared" si="1016"/>
        <v>1976.0623118996627</v>
      </c>
      <c r="I4758" s="2">
        <f>SUM(H4758:H4776)</f>
        <v>6273.4622873756816</v>
      </c>
      <c r="J4758" s="4">
        <f t="shared" si="1009"/>
        <v>2.7828880554225992</v>
      </c>
      <c r="K4758" s="5">
        <f t="shared" si="1017"/>
        <v>3.7633599999999996</v>
      </c>
      <c r="L4758" s="5">
        <f t="shared" si="1010"/>
        <v>4.0684972972972966E-2</v>
      </c>
      <c r="M4758" s="8">
        <f t="shared" si="1011"/>
        <v>13677.623806198855</v>
      </c>
      <c r="N4758" s="6">
        <f>((B4757+E4757)*D4757+(B4758+E4758)*D4758+(B4759+E4759)*D4759)/3/SUM(D4666:D4758)</f>
        <v>6.6352408486033765</v>
      </c>
      <c r="O4758" s="7">
        <f>O4666</f>
        <v>4.5880066385149056E-2</v>
      </c>
      <c r="P4758" s="8">
        <f>M4758*O4666</f>
        <v>627.53028821949863</v>
      </c>
      <c r="Q4758" s="5">
        <f>N4758*O4666</f>
        <v>0.30442529061537565</v>
      </c>
      <c r="R4758" s="8">
        <f t="shared" si="1012"/>
        <v>1374.4989683255167</v>
      </c>
      <c r="S4758" s="8">
        <f t="shared" si="1013"/>
        <v>4366.0501450057545</v>
      </c>
      <c r="T4758" s="9">
        <f t="shared" si="1018"/>
        <v>1.9367660537886666</v>
      </c>
      <c r="U4758" s="10">
        <f t="shared" si="1008"/>
        <v>0.84612200163393259</v>
      </c>
    </row>
    <row r="4759" spans="1:21" x14ac:dyDescent="0.3">
      <c r="A4759" s="17">
        <v>1963</v>
      </c>
      <c r="B4759" s="17">
        <v>93</v>
      </c>
      <c r="C4759" s="17">
        <v>0.36820999999999998</v>
      </c>
      <c r="D4759" s="17">
        <v>0.31096000000000001</v>
      </c>
      <c r="E4759" s="17">
        <v>0.5</v>
      </c>
      <c r="F4759" s="2">
        <f t="shared" si="1014"/>
        <v>1697.8254344548168</v>
      </c>
      <c r="G4759" s="3">
        <f t="shared" si="1015"/>
        <v>527.95579709806987</v>
      </c>
      <c r="H4759" s="2">
        <f t="shared" si="1016"/>
        <v>1433.8475359057818</v>
      </c>
      <c r="I4759" s="2">
        <f>SUM(H4759:H4776)</f>
        <v>4297.399975476018</v>
      </c>
      <c r="J4759" s="4">
        <f t="shared" si="1009"/>
        <v>2.5311200364105408</v>
      </c>
      <c r="K4759" s="5">
        <f t="shared" si="1017"/>
        <v>4.0743199999999993</v>
      </c>
      <c r="L4759" s="5">
        <f t="shared" si="1010"/>
        <v>4.3575614973262025E-2</v>
      </c>
      <c r="M4759" s="8">
        <f t="shared" si="1011"/>
        <v>12115.854186384364</v>
      </c>
      <c r="N4759" s="6">
        <f>((B4758+E4758)*D4758+(B4759+E4759)*D4759+(B4760+E4760)*D4760)/3/SUM(D4666:D4759)</f>
        <v>6.6344666103791567</v>
      </c>
      <c r="O4759" s="7">
        <f>O4666</f>
        <v>4.5880066385149056E-2</v>
      </c>
      <c r="P4759" s="8">
        <f>M4759*O4666</f>
        <v>555.8761943841007</v>
      </c>
      <c r="Q4759" s="5">
        <f>N4759*O4666</f>
        <v>0.30438976851425054</v>
      </c>
      <c r="R4759" s="8">
        <f t="shared" si="1012"/>
        <v>997.39901636669242</v>
      </c>
      <c r="S4759" s="8">
        <f t="shared" si="1013"/>
        <v>2991.5511766802383</v>
      </c>
      <c r="T4759" s="9">
        <f t="shared" si="1018"/>
        <v>1.761989846524384</v>
      </c>
      <c r="U4759" s="10">
        <f t="shared" si="1008"/>
        <v>0.76913018988615689</v>
      </c>
    </row>
    <row r="4760" spans="1:21" x14ac:dyDescent="0.3">
      <c r="A4760" s="17">
        <v>1963</v>
      </c>
      <c r="B4760" s="17">
        <v>94</v>
      </c>
      <c r="C4760" s="17">
        <v>0.36523</v>
      </c>
      <c r="D4760" s="17">
        <v>0.30882999999999999</v>
      </c>
      <c r="E4760" s="17">
        <v>0.5</v>
      </c>
      <c r="F4760" s="2">
        <f t="shared" si="1014"/>
        <v>1169.8696373567468</v>
      </c>
      <c r="G4760" s="3">
        <f t="shared" si="1015"/>
        <v>361.29084010488413</v>
      </c>
      <c r="H4760" s="2">
        <f t="shared" si="1016"/>
        <v>989.22421730430472</v>
      </c>
      <c r="I4760" s="2">
        <f>SUM(H4760:H4776)</f>
        <v>2863.5524395702364</v>
      </c>
      <c r="J4760" s="4">
        <f t="shared" si="1009"/>
        <v>2.4477534488716781</v>
      </c>
      <c r="K4760" s="5">
        <f t="shared" si="1017"/>
        <v>4.3831499999999997</v>
      </c>
      <c r="L4760" s="5">
        <f t="shared" si="1010"/>
        <v>4.6382539682539678E-2</v>
      </c>
      <c r="M4760" s="8">
        <f t="shared" si="1011"/>
        <v>7789.3716596309851</v>
      </c>
      <c r="N4760" s="6">
        <f>((B4759+E4759)*D4759+(B4760+E4760)*D4760+(B4761+E4761)*D4761)/3/SUM(D4666:D4760)</f>
        <v>6.8008570700675701</v>
      </c>
      <c r="O4760" s="7">
        <f>O4666</f>
        <v>4.5880066385149056E-2</v>
      </c>
      <c r="P4760" s="8">
        <f>M4760*O4666</f>
        <v>357.37688884246825</v>
      </c>
      <c r="Q4760" s="5">
        <f>N4760*O4666</f>
        <v>0.31202377385061042</v>
      </c>
      <c r="R4760" s="8">
        <f t="shared" si="1012"/>
        <v>680.56274383659922</v>
      </c>
      <c r="S4760" s="8">
        <f t="shared" si="1013"/>
        <v>1994.1521603135461</v>
      </c>
      <c r="T4760" s="9">
        <f t="shared" si="1018"/>
        <v>1.7045934834407861</v>
      </c>
      <c r="U4760" s="10">
        <f t="shared" si="1008"/>
        <v>0.74315996543089202</v>
      </c>
    </row>
    <row r="4761" spans="1:21" x14ac:dyDescent="0.3">
      <c r="A4761" s="17">
        <v>1963</v>
      </c>
      <c r="B4761" s="17">
        <v>95</v>
      </c>
      <c r="C4761" s="17">
        <v>0.39001999999999998</v>
      </c>
      <c r="D4761" s="17">
        <v>0.32636999999999999</v>
      </c>
      <c r="E4761" s="17">
        <v>0.5</v>
      </c>
      <c r="F4761" s="2">
        <f t="shared" si="1014"/>
        <v>808.57879725186262</v>
      </c>
      <c r="G4761" s="3">
        <f t="shared" si="1015"/>
        <v>263.8958620590904</v>
      </c>
      <c r="H4761" s="2">
        <f t="shared" si="1016"/>
        <v>676.63086622231742</v>
      </c>
      <c r="I4761" s="2">
        <f>SUM(H4761:H4776)</f>
        <v>1874.3282222659318</v>
      </c>
      <c r="J4761" s="4">
        <f t="shared" si="1009"/>
        <v>2.318052648222114</v>
      </c>
      <c r="K4761" s="5">
        <f t="shared" si="1017"/>
        <v>4.7095199999999995</v>
      </c>
      <c r="L4761" s="5">
        <f t="shared" si="1010"/>
        <v>4.9314345549738216E-2</v>
      </c>
      <c r="M4761" s="8">
        <f t="shared" si="1011"/>
        <v>5351.3000956876995</v>
      </c>
      <c r="N4761" s="6">
        <f>((B4760+E4760)*D4760+(B4761+E4761)*D4761+(B4762+E4762)*D4762)/3/SUM(D4666:D4761)</f>
        <v>6.6209114729314251</v>
      </c>
      <c r="O4761" s="7">
        <f>O4666</f>
        <v>4.5880066385149056E-2</v>
      </c>
      <c r="P4761" s="8">
        <f>M4761*O4666</f>
        <v>245.51800363700613</v>
      </c>
      <c r="Q4761" s="5">
        <f>N4761*O4666</f>
        <v>0.30376785790828881</v>
      </c>
      <c r="R4761" s="8">
        <f t="shared" si="1012"/>
        <v>471.09215739533414</v>
      </c>
      <c r="S4761" s="8">
        <f t="shared" si="1013"/>
        <v>1313.5894164769468</v>
      </c>
      <c r="T4761" s="9">
        <f t="shared" si="1018"/>
        <v>1.6245657454059848</v>
      </c>
      <c r="U4761" s="10">
        <f t="shared" si="1008"/>
        <v>0.69348690281612924</v>
      </c>
    </row>
    <row r="4762" spans="1:21" x14ac:dyDescent="0.3">
      <c r="A4762" s="17">
        <v>1963</v>
      </c>
      <c r="B4762" s="17">
        <v>96</v>
      </c>
      <c r="C4762" s="17">
        <v>0.41538999999999998</v>
      </c>
      <c r="D4762" s="17">
        <v>0.34394999999999998</v>
      </c>
      <c r="E4762" s="17">
        <v>0.5</v>
      </c>
      <c r="F4762" s="2">
        <f t="shared" si="1014"/>
        <v>544.68293519277222</v>
      </c>
      <c r="G4762" s="3">
        <f t="shared" si="1015"/>
        <v>187.34369555955399</v>
      </c>
      <c r="H4762" s="2">
        <f t="shared" si="1016"/>
        <v>451.01108741299521</v>
      </c>
      <c r="I4762" s="2">
        <f>SUM(H4762:H4776)</f>
        <v>1197.6973560436145</v>
      </c>
      <c r="J4762" s="4">
        <f t="shared" si="1009"/>
        <v>2.1988890759350297</v>
      </c>
      <c r="K4762" s="5">
        <f t="shared" si="1017"/>
        <v>5.053469999999999</v>
      </c>
      <c r="L4762" s="5">
        <f t="shared" si="1010"/>
        <v>5.2367564766839368E-2</v>
      </c>
      <c r="M4762" s="8">
        <f t="shared" si="1011"/>
        <v>3577.475798114358</v>
      </c>
      <c r="N4762" s="6">
        <f>((B4761+E4761)*D4761+(B4762+E4762)*D4762+(B4763+E4763)*D4763)/3/SUM(D4666:D4762)</f>
        <v>6.569994479041136</v>
      </c>
      <c r="O4762" s="7">
        <f>O4666</f>
        <v>4.5880066385149056E-2</v>
      </c>
      <c r="P4762" s="8">
        <f>M4762*O4666</f>
        <v>164.13482710875084</v>
      </c>
      <c r="Q4762" s="5">
        <f>N4762*O4666</f>
        <v>0.30143178284847011</v>
      </c>
      <c r="R4762" s="8">
        <f t="shared" si="1012"/>
        <v>315.0620112496689</v>
      </c>
      <c r="S4762" s="8">
        <f t="shared" si="1013"/>
        <v>842.4972590816127</v>
      </c>
      <c r="T4762" s="9">
        <f t="shared" si="1018"/>
        <v>1.5467663931557523</v>
      </c>
      <c r="U4762" s="10">
        <f t="shared" si="1008"/>
        <v>0.65212268277927743</v>
      </c>
    </row>
    <row r="4763" spans="1:21" x14ac:dyDescent="0.3">
      <c r="A4763" s="17">
        <v>1963</v>
      </c>
      <c r="B4763" s="17">
        <v>97</v>
      </c>
      <c r="C4763" s="17">
        <v>0.44122</v>
      </c>
      <c r="D4763" s="17">
        <v>0.36148000000000002</v>
      </c>
      <c r="E4763" s="17">
        <v>0.5</v>
      </c>
      <c r="F4763" s="2">
        <f t="shared" si="1014"/>
        <v>357.3392396332182</v>
      </c>
      <c r="G4763" s="3">
        <f t="shared" si="1015"/>
        <v>129.17098834261571</v>
      </c>
      <c r="H4763" s="2">
        <f t="shared" si="1016"/>
        <v>292.75374546191034</v>
      </c>
      <c r="I4763" s="2">
        <f>SUM(H4763:H4776)</f>
        <v>746.68626863061922</v>
      </c>
      <c r="J4763" s="4">
        <f t="shared" si="1009"/>
        <v>2.0895725568707104</v>
      </c>
      <c r="K4763" s="5">
        <f t="shared" si="1017"/>
        <v>5.4149499999999993</v>
      </c>
      <c r="L4763" s="5">
        <f t="shared" si="1010"/>
        <v>5.5537948717948711E-2</v>
      </c>
      <c r="M4763" s="8">
        <f t="shared" si="1011"/>
        <v>2325.8148945798271</v>
      </c>
      <c r="N4763" s="6">
        <f>((B4762+E4762)*D4762+(B4763+E4763)*D4763+(B4764+E4764)*D4764)/3/SUM(D4666:D4763)</f>
        <v>6.5098301923378807</v>
      </c>
      <c r="O4763" s="7">
        <f>O4666</f>
        <v>4.5880066385149056E-2</v>
      </c>
      <c r="P4763" s="8">
        <f>M4763*O4666</f>
        <v>106.70854176289092</v>
      </c>
      <c r="Q4763" s="5">
        <f>N4763*O4666</f>
        <v>0.29867144138050961</v>
      </c>
      <c r="R4763" s="8">
        <f t="shared" si="1012"/>
        <v>205.31656233525877</v>
      </c>
      <c r="S4763" s="8">
        <f t="shared" si="1013"/>
        <v>527.4352478319438</v>
      </c>
      <c r="T4763" s="9">
        <f t="shared" si="1018"/>
        <v>1.4760070804799281</v>
      </c>
      <c r="U4763" s="10">
        <f t="shared" si="1008"/>
        <v>0.61356547639078229</v>
      </c>
    </row>
    <row r="4764" spans="1:21" x14ac:dyDescent="0.3">
      <c r="A4764" s="17">
        <v>1963</v>
      </c>
      <c r="B4764" s="17">
        <v>98</v>
      </c>
      <c r="C4764" s="17">
        <v>0.46737000000000001</v>
      </c>
      <c r="D4764" s="17">
        <v>0.37884000000000001</v>
      </c>
      <c r="E4764" s="17">
        <v>0.5</v>
      </c>
      <c r="F4764" s="2">
        <f t="shared" si="1014"/>
        <v>228.16825129060248</v>
      </c>
      <c r="G4764" s="3">
        <f t="shared" si="1015"/>
        <v>86.439260318931844</v>
      </c>
      <c r="H4764" s="2">
        <f t="shared" si="1016"/>
        <v>184.94862113113658</v>
      </c>
      <c r="I4764" s="2">
        <f>SUM(H4764:H4776)</f>
        <v>453.93252316870888</v>
      </c>
      <c r="J4764" s="4">
        <f t="shared" si="1009"/>
        <v>1.9894640056234891</v>
      </c>
      <c r="K4764" s="5">
        <f t="shared" si="1017"/>
        <v>5.7937899999999996</v>
      </c>
      <c r="L4764" s="5">
        <f t="shared" si="1010"/>
        <v>5.8820203045685276E-2</v>
      </c>
      <c r="M4764" s="8">
        <f t="shared" si="1011"/>
        <v>1469.5505258932042</v>
      </c>
      <c r="N4764" s="6">
        <f>((B4763+E4763)*D4763+(B4764+E4764)*D4764+(B4765+E4765)*D4765)/3/SUM(D4666:D4764)</f>
        <v>6.4412678632351765</v>
      </c>
      <c r="O4764" s="7">
        <f>O4666</f>
        <v>4.5880066385149056E-2</v>
      </c>
      <c r="P4764" s="8">
        <f>M4764*O4666</f>
        <v>67.423075684310916</v>
      </c>
      <c r="Q4764" s="5">
        <f>N4764*O4666</f>
        <v>0.29552579716975713</v>
      </c>
      <c r="R4764" s="8">
        <f t="shared" si="1012"/>
        <v>130.29153243591006</v>
      </c>
      <c r="S4764" s="8">
        <f t="shared" si="1013"/>
        <v>322.11868549668509</v>
      </c>
      <c r="T4764" s="9">
        <f t="shared" si="1018"/>
        <v>1.4117594523982404</v>
      </c>
      <c r="U4764" s="10">
        <f t="shared" si="1008"/>
        <v>0.57770455322524872</v>
      </c>
    </row>
    <row r="4765" spans="1:21" x14ac:dyDescent="0.3">
      <c r="A4765" s="17">
        <v>1963</v>
      </c>
      <c r="B4765" s="17">
        <v>99</v>
      </c>
      <c r="C4765" s="17">
        <v>0.49370000000000003</v>
      </c>
      <c r="D4765" s="17">
        <v>0.39595999999999998</v>
      </c>
      <c r="E4765" s="17">
        <v>0.5</v>
      </c>
      <c r="F4765" s="2">
        <f t="shared" si="1014"/>
        <v>141.72899097167064</v>
      </c>
      <c r="G4765" s="3">
        <f t="shared" si="1015"/>
        <v>56.119011265142703</v>
      </c>
      <c r="H4765" s="2">
        <f t="shared" si="1016"/>
        <v>113.66948533909928</v>
      </c>
      <c r="I4765" s="2">
        <f>SUM(H4765:H4776)</f>
        <v>268.98390203757236</v>
      </c>
      <c r="J4765" s="4">
        <f t="shared" si="1009"/>
        <v>1.8978749527070149</v>
      </c>
      <c r="K4765" s="5">
        <f t="shared" ref="K4765:K4773" si="1019">IF(F4765=0, K4764, K4764+G4765/F4765)</f>
        <v>6.1897499999999992</v>
      </c>
      <c r="L4765" s="5">
        <f t="shared" si="1010"/>
        <v>6.2208542713567828E-2</v>
      </c>
      <c r="M4765" s="8">
        <f t="shared" si="1011"/>
        <v>902.11100947238583</v>
      </c>
      <c r="N4765" s="6">
        <f>((B4764+E4764)*D4764+(B4765+E4765)*D4765+(B4766+E4766)*D4766)/3/SUM(D4666:D4765)</f>
        <v>6.3650459765472496</v>
      </c>
      <c r="O4765" s="7">
        <f>O4666</f>
        <v>4.5880066385149056E-2</v>
      </c>
      <c r="P4765" s="8">
        <f>M4765*O4666</f>
        <v>41.388913001366888</v>
      </c>
      <c r="Q4765" s="5">
        <f>N4765*O4666</f>
        <v>0.2920287319485137</v>
      </c>
      <c r="R4765" s="8">
        <f t="shared" si="1012"/>
        <v>80.474729674281946</v>
      </c>
      <c r="S4765" s="8">
        <f t="shared" si="1013"/>
        <v>191.827153060775</v>
      </c>
      <c r="T4765" s="9">
        <f t="shared" si="1018"/>
        <v>1.3534785772878195</v>
      </c>
      <c r="U4765" s="10">
        <f t="shared" si="1008"/>
        <v>0.54439637541919539</v>
      </c>
    </row>
    <row r="4766" spans="1:21" x14ac:dyDescent="0.3">
      <c r="A4766" s="17">
        <v>1963</v>
      </c>
      <c r="B4766" s="17">
        <v>100</v>
      </c>
      <c r="C4766" s="17">
        <v>0.52007000000000003</v>
      </c>
      <c r="D4766" s="17">
        <v>0.41274</v>
      </c>
      <c r="E4766" s="17">
        <v>0.5</v>
      </c>
      <c r="F4766" s="2">
        <f t="shared" si="1014"/>
        <v>85.609979706527938</v>
      </c>
      <c r="G4766" s="3">
        <f t="shared" si="1015"/>
        <v>35.334663024072341</v>
      </c>
      <c r="H4766" s="2">
        <f t="shared" si="1016"/>
        <v>67.942648194491767</v>
      </c>
      <c r="I4766" s="2">
        <f>SUM(H4766:H4776)</f>
        <v>155.31441669847297</v>
      </c>
      <c r="J4766" s="4">
        <f t="shared" si="1009"/>
        <v>1.814209245591375</v>
      </c>
      <c r="K4766" s="5">
        <f t="shared" si="1019"/>
        <v>6.6024899999999995</v>
      </c>
      <c r="L4766" s="5">
        <f t="shared" si="1010"/>
        <v>6.5696417910447752E-2</v>
      </c>
      <c r="M4766" s="8">
        <f t="shared" si="1011"/>
        <v>537.84763534958336</v>
      </c>
      <c r="N4766" s="6">
        <f>((B4765+E4765)*D4765+(B4766+E4766)*D4766+(B4767+E4767)*D4767)/3/SUM(D4666:D4766)</f>
        <v>6.282127651840443</v>
      </c>
      <c r="O4766" s="7">
        <f>O4666</f>
        <v>4.5880066385149056E-2</v>
      </c>
      <c r="P4766" s="8">
        <f>M4766*O4666</f>
        <v>24.676485214934328</v>
      </c>
      <c r="Q4766" s="5">
        <f>N4766*O4666</f>
        <v>0.28822443370642009</v>
      </c>
      <c r="R4766" s="8">
        <f t="shared" si="1012"/>
        <v>48.359916894119849</v>
      </c>
      <c r="S4766" s="8">
        <f t="shared" si="1013"/>
        <v>111.35242338649304</v>
      </c>
      <c r="T4766" s="9">
        <f t="shared" si="1018"/>
        <v>1.3006944256757276</v>
      </c>
      <c r="U4766" s="10">
        <f t="shared" si="1008"/>
        <v>0.5135148199156474</v>
      </c>
    </row>
    <row r="4767" spans="1:21" x14ac:dyDescent="0.3">
      <c r="A4767" s="17">
        <v>1963</v>
      </c>
      <c r="B4767" s="17">
        <v>101</v>
      </c>
      <c r="C4767" s="17">
        <v>0.54632000000000003</v>
      </c>
      <c r="D4767" s="17">
        <v>0.42910999999999999</v>
      </c>
      <c r="E4767" s="17">
        <v>0.5</v>
      </c>
      <c r="F4767" s="2">
        <f t="shared" si="1014"/>
        <v>50.275316682455596</v>
      </c>
      <c r="G4767" s="3">
        <f t="shared" si="1015"/>
        <v>21.573641141608519</v>
      </c>
      <c r="H4767" s="2">
        <f t="shared" si="1016"/>
        <v>39.488496111651337</v>
      </c>
      <c r="I4767" s="2">
        <f>SUM(H4767:H4776)</f>
        <v>87.371768503981244</v>
      </c>
      <c r="J4767" s="4">
        <f t="shared" si="1009"/>
        <v>1.7378660994983064</v>
      </c>
      <c r="K4767" s="5">
        <f t="shared" si="1019"/>
        <v>7.0315999999999992</v>
      </c>
      <c r="L4767" s="5">
        <f t="shared" si="1010"/>
        <v>6.9276847290640389E-2</v>
      </c>
      <c r="M4767" s="8">
        <f t="shared" si="1011"/>
        <v>311.41199383828217</v>
      </c>
      <c r="N4767" s="6">
        <f>((B4766+E4766)*D4766+(B4767+E4767)*D4767+(B4768+E4768)*D4768)/3/SUM(D4666:D4767)</f>
        <v>6.1933040370138608</v>
      </c>
      <c r="O4767" s="7">
        <f>O4666</f>
        <v>4.5880066385149056E-2</v>
      </c>
      <c r="P4767" s="8">
        <f>M4767*O4666</f>
        <v>14.287602950432015</v>
      </c>
      <c r="Q4767" s="5">
        <f>N4767*O4666</f>
        <v>0.28414920036160757</v>
      </c>
      <c r="R4767" s="8">
        <f t="shared" si="1012"/>
        <v>28.267871518043162</v>
      </c>
      <c r="S4767" s="8">
        <f t="shared" si="1013"/>
        <v>62.992506492373195</v>
      </c>
      <c r="T4767" s="9">
        <f t="shared" si="1018"/>
        <v>1.2529509637948333</v>
      </c>
      <c r="U4767" s="10">
        <f t="shared" si="1008"/>
        <v>0.48491513570347311</v>
      </c>
    </row>
    <row r="4768" spans="1:21" x14ac:dyDescent="0.3">
      <c r="A4768" s="17">
        <v>1963</v>
      </c>
      <c r="B4768" s="17">
        <v>102</v>
      </c>
      <c r="C4768" s="17">
        <v>0.57232000000000005</v>
      </c>
      <c r="D4768" s="17">
        <v>0.44499</v>
      </c>
      <c r="E4768" s="17">
        <v>0.5</v>
      </c>
      <c r="F4768" s="2">
        <f t="shared" si="1014"/>
        <v>28.701675540847077</v>
      </c>
      <c r="G4768" s="3">
        <f t="shared" si="1015"/>
        <v>12.771958598921541</v>
      </c>
      <c r="H4768" s="2">
        <f t="shared" si="1016"/>
        <v>22.315696241386306</v>
      </c>
      <c r="I4768" s="2">
        <f>SUM(H4768:H4776)</f>
        <v>47.8832723923299</v>
      </c>
      <c r="J4768" s="4">
        <f t="shared" si="1009"/>
        <v>1.6683093056426042</v>
      </c>
      <c r="K4768" s="5">
        <f t="shared" si="1019"/>
        <v>7.476589999999999</v>
      </c>
      <c r="L4768" s="5">
        <f t="shared" si="1010"/>
        <v>7.294234146341462E-2</v>
      </c>
      <c r="M4768" s="8">
        <f t="shared" si="1011"/>
        <v>175.09663581786057</v>
      </c>
      <c r="N4768" s="6">
        <f>((B4767+E4767)*D4767+(B4768+E4768)*D4768+(B4769+E4769)*D4769)/3/SUM(D4666:D4768)</f>
        <v>6.0994038280374703</v>
      </c>
      <c r="O4768" s="7">
        <f>O4666</f>
        <v>4.5880066385149056E-2</v>
      </c>
      <c r="P4768" s="8">
        <f>M4768*O4666</f>
        <v>8.0334452751397105</v>
      </c>
      <c r="Q4768" s="5">
        <f>N4768*O4666</f>
        <v>0.27984105254019143</v>
      </c>
      <c r="R4768" s="8">
        <f t="shared" si="1012"/>
        <v>16.070848317029569</v>
      </c>
      <c r="S4768" s="8">
        <f t="shared" si="1013"/>
        <v>34.72463497433003</v>
      </c>
      <c r="T4768" s="9">
        <f t="shared" si="1018"/>
        <v>1.2098469625897386</v>
      </c>
      <c r="U4768" s="10">
        <f t="shared" ref="U4768:U4776" si="1020">IF(T4768=0,0,J4768-T4768)</f>
        <v>0.4584623430528656</v>
      </c>
    </row>
    <row r="4769" spans="1:21" x14ac:dyDescent="0.3">
      <c r="A4769" s="17">
        <v>1963</v>
      </c>
      <c r="B4769" s="17">
        <v>103</v>
      </c>
      <c r="C4769" s="17">
        <v>0.59792999999999996</v>
      </c>
      <c r="D4769" s="17">
        <v>0.46031</v>
      </c>
      <c r="E4769" s="17">
        <v>0.5</v>
      </c>
      <c r="F4769" s="2">
        <f t="shared" si="1014"/>
        <v>15.929716941925536</v>
      </c>
      <c r="G4769" s="3">
        <f t="shared" si="1015"/>
        <v>7.3326080055377432</v>
      </c>
      <c r="H4769" s="2">
        <f t="shared" si="1016"/>
        <v>12.263412939156664</v>
      </c>
      <c r="I4769" s="2">
        <f>SUM(H4769:H4776)</f>
        <v>25.567576150943594</v>
      </c>
      <c r="J4769" s="4">
        <f t="shared" si="1009"/>
        <v>1.6050238836103929</v>
      </c>
      <c r="K4769" s="5">
        <f t="shared" si="1019"/>
        <v>7.9368999999999987</v>
      </c>
      <c r="L4769" s="5">
        <f t="shared" si="1010"/>
        <v>7.668502415458936E-2</v>
      </c>
      <c r="M4769" s="8">
        <f t="shared" si="1011"/>
        <v>95.619817381239088</v>
      </c>
      <c r="N4769" s="6">
        <f>((B4768+E4768)*D4768+(B4769+E4769)*D4769+(B4770+E4770)*D4770)/3/SUM(D4666:D4769)</f>
        <v>6.0013036156013904</v>
      </c>
      <c r="O4769" s="7">
        <f>O4666</f>
        <v>4.5880066385149056E-2</v>
      </c>
      <c r="P4769" s="8">
        <f>M4769*O4666</f>
        <v>4.3870435691870791</v>
      </c>
      <c r="Q4769" s="5">
        <f>N4769*O4666</f>
        <v>0.27534020828122685</v>
      </c>
      <c r="R4769" s="8">
        <f t="shared" si="1012"/>
        <v>8.8868022662505766</v>
      </c>
      <c r="S4769" s="8">
        <f t="shared" si="1013"/>
        <v>18.653786657300458</v>
      </c>
      <c r="T4769" s="9">
        <f t="shared" si="1018"/>
        <v>1.1710055316931227</v>
      </c>
      <c r="U4769" s="10">
        <f t="shared" si="1020"/>
        <v>0.43401835191727023</v>
      </c>
    </row>
    <row r="4770" spans="1:21" x14ac:dyDescent="0.3">
      <c r="A4770" s="17">
        <v>1963</v>
      </c>
      <c r="B4770" s="17">
        <v>104</v>
      </c>
      <c r="C4770" s="17">
        <v>0.62300999999999995</v>
      </c>
      <c r="D4770" s="17">
        <v>0.47504000000000002</v>
      </c>
      <c r="E4770" s="17">
        <v>0.5</v>
      </c>
      <c r="F4770" s="2">
        <f t="shared" si="1014"/>
        <v>8.5971089363877926</v>
      </c>
      <c r="G4770" s="3">
        <f t="shared" si="1015"/>
        <v>4.0839706291416569</v>
      </c>
      <c r="H4770" s="2">
        <f t="shared" si="1016"/>
        <v>6.5551236218169642</v>
      </c>
      <c r="I4770" s="2">
        <f>SUM(H4770:H4776)</f>
        <v>13.304163211786934</v>
      </c>
      <c r="J4770" s="4">
        <f t="shared" si="1009"/>
        <v>1.54751595102817</v>
      </c>
      <c r="K4770" s="5">
        <f t="shared" si="1019"/>
        <v>8.4119399999999995</v>
      </c>
      <c r="L4770" s="5">
        <f t="shared" si="1010"/>
        <v>8.0497033492822959E-2</v>
      </c>
      <c r="M4770" s="8">
        <f t="shared" si="1011"/>
        <v>50.734424014591546</v>
      </c>
      <c r="N4770" s="6">
        <f>((B4769+E4769)*D4769+(B4770+E4770)*D4770+(B4771+E4771)*D4771)/3/SUM(D4666:D4770)</f>
        <v>5.8997855033044297</v>
      </c>
      <c r="O4770" s="7">
        <f>O4666</f>
        <v>4.5880066385149056E-2</v>
      </c>
      <c r="P4770" s="8">
        <f>M4770*O4666</f>
        <v>2.3276987418017607</v>
      </c>
      <c r="Q4770" s="5">
        <f>N4770*O4666</f>
        <v>0.27068255054974727</v>
      </c>
      <c r="R4770" s="8">
        <f t="shared" si="1012"/>
        <v>4.7807660406946519</v>
      </c>
      <c r="S4770" s="8">
        <f t="shared" si="1013"/>
        <v>9.766984391049883</v>
      </c>
      <c r="T4770" s="9">
        <f t="shared" si="1018"/>
        <v>1.13607777490297</v>
      </c>
      <c r="U4770" s="10">
        <f t="shared" si="1020"/>
        <v>0.41143817612519995</v>
      </c>
    </row>
    <row r="4771" spans="1:21" x14ac:dyDescent="0.3">
      <c r="A4771" s="17">
        <v>1963</v>
      </c>
      <c r="B4771" s="17">
        <v>105</v>
      </c>
      <c r="C4771" s="17">
        <v>0.64746000000000004</v>
      </c>
      <c r="D4771" s="17">
        <v>0.48912</v>
      </c>
      <c r="E4771" s="17">
        <v>0.5</v>
      </c>
      <c r="F4771" s="2">
        <f t="shared" si="1014"/>
        <v>4.5131383072461357</v>
      </c>
      <c r="G4771" s="3">
        <f t="shared" si="1015"/>
        <v>2.2074662088402297</v>
      </c>
      <c r="H4771" s="2">
        <f t="shared" si="1016"/>
        <v>3.4094052028260209</v>
      </c>
      <c r="I4771" s="2">
        <f>SUM(H4771:H4776)</f>
        <v>6.7490395899699687</v>
      </c>
      <c r="J4771" s="4">
        <f t="shared" si="1009"/>
        <v>1.4954205101877664</v>
      </c>
      <c r="K4771" s="5">
        <f t="shared" si="1019"/>
        <v>8.9010599999999993</v>
      </c>
      <c r="L4771" s="5">
        <f t="shared" si="1010"/>
        <v>8.4370236966824635E-2</v>
      </c>
      <c r="M4771" s="8">
        <f t="shared" si="1011"/>
        <v>26.164039455148519</v>
      </c>
      <c r="N4771" s="6">
        <f>((B4770+E4770)*D4770+(B4771+E4771)*D4771+(B4772+E4772)*D4772)/3/SUM(D4666:D4771)</f>
        <v>5.7956475595790478</v>
      </c>
      <c r="O4771" s="7">
        <f>O4666</f>
        <v>4.5880066385149056E-2</v>
      </c>
      <c r="P4771" s="8">
        <f>M4771*O4666</f>
        <v>1.2004078671058731</v>
      </c>
      <c r="Q4771" s="5">
        <f>N4771*O4666</f>
        <v>0.26590469477841383</v>
      </c>
      <c r="R4771" s="8">
        <f t="shared" si="1012"/>
        <v>2.5028283529926316</v>
      </c>
      <c r="S4771" s="8">
        <f t="shared" si="1013"/>
        <v>4.9862183503552311</v>
      </c>
      <c r="T4771" s="9">
        <f t="shared" si="1018"/>
        <v>1.1048228551625672</v>
      </c>
      <c r="U4771" s="10">
        <f t="shared" si="1020"/>
        <v>0.39059765502519928</v>
      </c>
    </row>
    <row r="4772" spans="1:21" x14ac:dyDescent="0.3">
      <c r="A4772" s="17">
        <v>1963</v>
      </c>
      <c r="B4772" s="17">
        <v>106</v>
      </c>
      <c r="C4772" s="17">
        <v>0.67115000000000002</v>
      </c>
      <c r="D4772" s="17">
        <v>0.50251999999999997</v>
      </c>
      <c r="E4772" s="17">
        <v>0.5</v>
      </c>
      <c r="F4772" s="2">
        <f t="shared" si="1014"/>
        <v>2.305672098405906</v>
      </c>
      <c r="G4772" s="3">
        <f t="shared" si="1015"/>
        <v>1.1586463428909359</v>
      </c>
      <c r="H4772" s="2">
        <f t="shared" si="1016"/>
        <v>1.726348926960438</v>
      </c>
      <c r="I4772" s="2">
        <f>SUM(H4772:H4776)</f>
        <v>3.3396343871439478</v>
      </c>
      <c r="J4772" s="4">
        <f t="shared" si="1009"/>
        <v>1.4484429028103787</v>
      </c>
      <c r="K4772" s="5">
        <f t="shared" si="1019"/>
        <v>9.4035799999999998</v>
      </c>
      <c r="L4772" s="5">
        <f t="shared" si="1010"/>
        <v>8.8296525821596236E-2</v>
      </c>
      <c r="M4772" s="8">
        <f t="shared" si="1011"/>
        <v>13.122218933415219</v>
      </c>
      <c r="N4772" s="6">
        <f>((B4771+E4771)*D4771+(B4772+E4772)*D4772+(B4773+E4773)*D4773)/3/SUM(D4666:D4772)</f>
        <v>5.6895597208722632</v>
      </c>
      <c r="O4772" s="7">
        <f>O4666</f>
        <v>4.5880066385149056E-2</v>
      </c>
      <c r="P4772" s="8">
        <f>M4772*O4666</f>
        <v>0.60204827578555009</v>
      </c>
      <c r="Q4772" s="5">
        <f>N4772*O4666</f>
        <v>0.26103737769588958</v>
      </c>
      <c r="R4772" s="8">
        <f t="shared" si="1012"/>
        <v>1.2757073300785724</v>
      </c>
      <c r="S4772" s="8">
        <f t="shared" si="1013"/>
        <v>2.4833899973625995</v>
      </c>
      <c r="T4772" s="9">
        <f t="shared" si="1018"/>
        <v>1.0770785659762998</v>
      </c>
      <c r="U4772" s="10">
        <f t="shared" si="1020"/>
        <v>0.37136433683407888</v>
      </c>
    </row>
    <row r="4773" spans="1:21" x14ac:dyDescent="0.3">
      <c r="A4773" s="17">
        <v>1963</v>
      </c>
      <c r="B4773" s="17">
        <v>107</v>
      </c>
      <c r="C4773" s="17">
        <v>0.69399999999999995</v>
      </c>
      <c r="D4773" s="17">
        <v>0.51522000000000001</v>
      </c>
      <c r="E4773" s="17">
        <v>0.5</v>
      </c>
      <c r="F4773" s="2">
        <f t="shared" si="1014"/>
        <v>1.1470257555149701</v>
      </c>
      <c r="G4773" s="3">
        <f t="shared" si="1015"/>
        <v>0.5909706097564229</v>
      </c>
      <c r="H4773" s="2">
        <f t="shared" si="1016"/>
        <v>0.85154045063675865</v>
      </c>
      <c r="I4773" s="2">
        <f>SUM(H4773:H4776)</f>
        <v>1.6132854601835098</v>
      </c>
      <c r="J4773" s="4">
        <f t="shared" si="1009"/>
        <v>1.4064945380927452</v>
      </c>
      <c r="K4773" s="5">
        <f t="shared" si="1019"/>
        <v>9.9187999999999992</v>
      </c>
      <c r="L4773" s="5">
        <f t="shared" si="1010"/>
        <v>9.2267906976744182E-2</v>
      </c>
      <c r="M4773" s="8">
        <f t="shared" si="1011"/>
        <v>6.4049421854272151</v>
      </c>
      <c r="N4773" s="6">
        <f>((B4772+E4772)*D4772+(B4773+E4773)*D4773+(B4774+E4774)*D4774)/3/SUM(D4666:D4773)</f>
        <v>5.5822214716834022</v>
      </c>
      <c r="O4773" s="7">
        <f>O4666</f>
        <v>4.5880066385149056E-2</v>
      </c>
      <c r="P4773" s="8">
        <f>M4773*O4666</f>
        <v>0.29385917266044231</v>
      </c>
      <c r="Q4773" s="5">
        <f>N4773*O4666</f>
        <v>0.25611269169743894</v>
      </c>
      <c r="R4773" s="8">
        <f t="shared" si="1012"/>
        <v>0.6334501337349282</v>
      </c>
      <c r="S4773" s="8">
        <f t="shared" si="1013"/>
        <v>1.2076826672840273</v>
      </c>
      <c r="T4773" s="9">
        <f t="shared" si="1018"/>
        <v>1.052881909126639</v>
      </c>
      <c r="U4773" s="10">
        <f t="shared" si="1020"/>
        <v>0.35361262896610612</v>
      </c>
    </row>
    <row r="4774" spans="1:21" x14ac:dyDescent="0.3">
      <c r="A4774" s="17">
        <v>1963</v>
      </c>
      <c r="B4774" s="17">
        <v>108</v>
      </c>
      <c r="C4774" s="17">
        <v>0.71594000000000002</v>
      </c>
      <c r="D4774" s="17">
        <v>0.52720999999999996</v>
      </c>
      <c r="E4774" s="17">
        <v>0.5</v>
      </c>
      <c r="F4774" s="2">
        <f t="shared" si="1014"/>
        <v>0.5560551457585472</v>
      </c>
      <c r="G4774" s="3">
        <f t="shared" si="1015"/>
        <v>0.29315783339536367</v>
      </c>
      <c r="H4774" s="3">
        <f t="shared" si="1016"/>
        <v>0.40947622906086534</v>
      </c>
      <c r="I4774" s="2">
        <f>SUM(H4774:H4776)</f>
        <v>0.76174500954675084</v>
      </c>
      <c r="J4774" s="4">
        <f t="shared" si="1009"/>
        <v>1.3699091094779998</v>
      </c>
      <c r="K4774" s="5">
        <f>IF(F4774=0, K4773, K4773+G4774/F4774)</f>
        <v>10.446009999999999</v>
      </c>
      <c r="L4774" s="5">
        <f t="shared" si="1010"/>
        <v>9.6276589861751152E-2</v>
      </c>
      <c r="M4774" s="8">
        <f t="shared" si="1011"/>
        <v>3.0449544776806605</v>
      </c>
      <c r="N4774" s="6">
        <f>((B4773+E4773)*D4773+(B4774+E4774)*D4774+(B4775+E4775)*D4775)/3/SUM(D4666:D4774)</f>
        <v>5.4742780576826302</v>
      </c>
      <c r="O4774" s="7">
        <f>O4666</f>
        <v>4.5880066385149056E-2</v>
      </c>
      <c r="P4774" s="8">
        <f>M4774*O4666</f>
        <v>0.13970271357574557</v>
      </c>
      <c r="Q4774" s="5">
        <f>N4774*O4666</f>
        <v>0.25116024069724391</v>
      </c>
      <c r="R4774" s="8">
        <f t="shared" si="1012"/>
        <v>0.3066320808101386</v>
      </c>
      <c r="S4774" s="8">
        <f t="shared" si="1013"/>
        <v>0.57423253354909898</v>
      </c>
      <c r="T4774" s="9">
        <f t="shared" si="1018"/>
        <v>1.0326899012250934</v>
      </c>
      <c r="U4774" s="10">
        <f t="shared" si="1020"/>
        <v>0.33721920825290641</v>
      </c>
    </row>
    <row r="4775" spans="1:21" x14ac:dyDescent="0.3">
      <c r="A4775" s="17">
        <v>1963</v>
      </c>
      <c r="B4775" s="17">
        <v>109</v>
      </c>
      <c r="C4775" s="17">
        <v>0.7369</v>
      </c>
      <c r="D4775" s="17">
        <v>0.53849000000000002</v>
      </c>
      <c r="E4775" s="17">
        <v>0.5</v>
      </c>
      <c r="F4775" s="2">
        <f t="shared" si="1014"/>
        <v>0.26289731236318353</v>
      </c>
      <c r="G4775" s="3">
        <f t="shared" si="1015"/>
        <v>0.1415675737344507</v>
      </c>
      <c r="H4775" s="3">
        <f t="shared" si="1016"/>
        <v>0.19211352549595817</v>
      </c>
      <c r="I4775" s="2">
        <f>SUM(H4775:H4776)</f>
        <v>0.3522687804858855</v>
      </c>
      <c r="J4775" s="4">
        <f t="shared" si="1009"/>
        <v>1.3399482</v>
      </c>
      <c r="K4775" s="5">
        <f>IF(F4775=0, K4774, K4774+G4775/F4775)</f>
        <v>10.984499999999999</v>
      </c>
      <c r="L4775" s="5">
        <f t="shared" si="1010"/>
        <v>0.10031506849315068</v>
      </c>
      <c r="M4775" s="8">
        <f t="shared" si="1011"/>
        <v>1.4112293981448725</v>
      </c>
      <c r="N4775" s="6">
        <f>((B4774+E4774)*D4774+(B4775+E4775)*D4775)/2/SUM(D4666:D4775)</f>
        <v>5.2877663981064229</v>
      </c>
      <c r="O4775" s="7">
        <f>O4666</f>
        <v>4.5880066385149056E-2</v>
      </c>
      <c r="P4775" s="8">
        <f>M4775*O4666</f>
        <v>6.4747298471560702E-2</v>
      </c>
      <c r="Q4775" s="5">
        <f>N4775*O4666</f>
        <v>0.24260307337428319</v>
      </c>
      <c r="R4775" s="8">
        <f t="shared" si="1012"/>
        <v>0.14550619377387</v>
      </c>
      <c r="S4775" s="8">
        <f t="shared" si="1013"/>
        <v>0.26760045273896033</v>
      </c>
      <c r="T4775" s="9">
        <f t="shared" si="1018"/>
        <v>1.0178896479903132</v>
      </c>
      <c r="U4775" s="10">
        <f t="shared" si="1020"/>
        <v>0.3220585520096868</v>
      </c>
    </row>
    <row r="4776" spans="1:21" x14ac:dyDescent="0.3">
      <c r="A4776" s="17">
        <v>1963</v>
      </c>
      <c r="B4776" s="17" t="s">
        <v>19</v>
      </c>
      <c r="C4776" s="17">
        <v>0.75683999999999996</v>
      </c>
      <c r="D4776" s="17">
        <v>1</v>
      </c>
      <c r="E4776" s="17">
        <v>1.32</v>
      </c>
      <c r="F4776" s="2">
        <f t="shared" si="1014"/>
        <v>0.12132973862873284</v>
      </c>
      <c r="G4776" s="3">
        <f t="shared" si="1015"/>
        <v>0.12132973862873284</v>
      </c>
      <c r="H4776" s="3">
        <f>E4776*F4776</f>
        <v>0.16015525498992736</v>
      </c>
      <c r="I4776" s="2">
        <f>SUM(H4776:H4776)</f>
        <v>0.16015525498992736</v>
      </c>
      <c r="J4776" s="4">
        <f t="shared" si="1009"/>
        <v>1.32</v>
      </c>
      <c r="K4776" s="5">
        <f>IF(F4776=0, K4775, K4775+G4776/F4776)</f>
        <v>11.984499999999999</v>
      </c>
      <c r="L4776" s="5">
        <f>K4776/(110+E4776)</f>
        <v>0.10765810276679841</v>
      </c>
      <c r="M4776" s="8">
        <f t="shared" si="1011"/>
        <v>1.1269912390296251</v>
      </c>
      <c r="N4776" s="6">
        <f>N4775-(N4773-N4774)</f>
        <v>5.1798229841056509</v>
      </c>
      <c r="O4776" s="7">
        <f>O4666</f>
        <v>4.5880066385149056E-2</v>
      </c>
      <c r="P4776" s="8">
        <f>M4776*O4666</f>
        <v>5.1706432862160583E-2</v>
      </c>
      <c r="Q4776" s="5">
        <f>N4776*O4666</f>
        <v>0.23765062237408816</v>
      </c>
      <c r="R4776" s="8">
        <f t="shared" si="1012"/>
        <v>0.12209425896509032</v>
      </c>
      <c r="S4776" s="8">
        <f>R4776</f>
        <v>0.12209425896509032</v>
      </c>
      <c r="T4776" s="9">
        <f t="shared" si="1018"/>
        <v>1.0063011784662037</v>
      </c>
      <c r="U4776" s="10">
        <f t="shared" si="1020"/>
        <v>0.31369882153379636</v>
      </c>
    </row>
    <row r="4777" spans="1:21" x14ac:dyDescent="0.3">
      <c r="A4777" s="17">
        <v>1964</v>
      </c>
      <c r="B4777" s="17">
        <v>0</v>
      </c>
      <c r="C4777" s="17">
        <v>2.1010000000000001E-2</v>
      </c>
      <c r="D4777" s="17">
        <v>2.0619999999999999E-2</v>
      </c>
      <c r="E4777" s="17">
        <v>0.11</v>
      </c>
      <c r="F4777" s="2">
        <v>100000</v>
      </c>
      <c r="G4777" s="3">
        <f>100000*D4777</f>
        <v>2062</v>
      </c>
      <c r="H4777" s="2">
        <f>F4777-(1-E4777)*G4777</f>
        <v>98164.82</v>
      </c>
      <c r="I4777" s="2">
        <f>SUM(H4777:H4887)</f>
        <v>6747968.2238873187</v>
      </c>
      <c r="J4777" s="4">
        <f>I4777/F4777</f>
        <v>67.479682238873181</v>
      </c>
      <c r="K4777" s="5">
        <f>G4777/F4777</f>
        <v>2.0619999999999999E-2</v>
      </c>
      <c r="L4777" s="5">
        <f>K4777/(0.1+E4777)</f>
        <v>9.8190476190476175E-2</v>
      </c>
      <c r="M4777">
        <f>G4777/L4777</f>
        <v>21000.000000000004</v>
      </c>
      <c r="N4777" s="6">
        <f>(0.1+E4777)*D4777/SUM(D4777:D4777)</f>
        <v>0.21000000000000002</v>
      </c>
      <c r="O4777" s="7">
        <f>IF((I4777-J4777*F4777+MAX(N4779:N4872)*F4777)/SUM(M4777:M4887)&gt;1/MAX(N4779:N4875),1/MAX(N4779:N4875),(I4777-J4777*F4777+MAX(N4779:N4872)*F4777)/SUM(M4777:M4887))</f>
        <v>4.5819123609177462E-2</v>
      </c>
      <c r="P4777" s="8">
        <f>M4777*O4777</f>
        <v>962.20159579272683</v>
      </c>
      <c r="Q4777" s="5">
        <f>N4777*O4777</f>
        <v>9.6220159579272681E-3</v>
      </c>
      <c r="R4777" s="8">
        <f>((1-Q4777)*H4777)</f>
        <v>97220.276535452955</v>
      </c>
      <c r="S4777" s="8">
        <f>R4777+S4778</f>
        <v>6080460.8522961652</v>
      </c>
      <c r="T4777" s="9">
        <f t="shared" si="1018"/>
        <v>60.804608522961651</v>
      </c>
      <c r="U4777" s="10">
        <f t="shared" ref="U4777:U4840" si="1021">J4777-T4777</f>
        <v>6.6750737159115303</v>
      </c>
    </row>
    <row r="4778" spans="1:21" x14ac:dyDescent="0.3">
      <c r="A4778" s="17">
        <v>1964</v>
      </c>
      <c r="B4778" s="17">
        <v>1</v>
      </c>
      <c r="C4778" s="17">
        <v>1.82E-3</v>
      </c>
      <c r="D4778" s="17">
        <v>1.82E-3</v>
      </c>
      <c r="E4778" s="17">
        <v>0.5</v>
      </c>
      <c r="F4778" s="2">
        <f>F4777-G4777</f>
        <v>97938</v>
      </c>
      <c r="G4778" s="3">
        <f>D4778*F4778</f>
        <v>178.24716000000001</v>
      </c>
      <c r="H4778" s="2">
        <f>F4778-0.5*G4778</f>
        <v>97848.876420000001</v>
      </c>
      <c r="I4778" s="2">
        <f>SUM(H4778:H4887)</f>
        <v>6649803.4038873184</v>
      </c>
      <c r="J4778" s="4">
        <f t="shared" ref="J4778:J4841" si="1022">I4778/F4778</f>
        <v>67.898092710565038</v>
      </c>
      <c r="K4778" s="5">
        <f>K4777+G4778/F4778</f>
        <v>2.2439999999999998E-2</v>
      </c>
      <c r="L4778" s="5">
        <f t="shared" ref="L4778:L4841" si="1023">K4778/(B4778+E4778)</f>
        <v>1.4959999999999999E-2</v>
      </c>
      <c r="M4778" s="8">
        <f t="shared" ref="M4778:M4841" si="1024">G4778/L4778</f>
        <v>11914.917112299467</v>
      </c>
      <c r="N4778" s="6">
        <f>(B4778+E4778)*D4778/SUM(D4777:D4778)</f>
        <v>0.12165775401069519</v>
      </c>
      <c r="O4778" s="7">
        <f>O4777</f>
        <v>4.5819123609177462E-2</v>
      </c>
      <c r="P4778" s="8">
        <f>M4778*O4777</f>
        <v>545.93105996155305</v>
      </c>
      <c r="Q4778" s="5">
        <f>N4778*O4777</f>
        <v>5.5742516690309475E-3</v>
      </c>
      <c r="R4778" s="8">
        <f t="shared" ref="R4778:R4841" si="1025">((1-Q4778)*H4778)</f>
        <v>97303.442157303012</v>
      </c>
      <c r="S4778" s="8">
        <f t="shared" ref="S4778:S4841" si="1026">R4778+S4779</f>
        <v>5983240.5757607119</v>
      </c>
      <c r="T4778" s="9">
        <f t="shared" si="1018"/>
        <v>61.092125383004678</v>
      </c>
      <c r="U4778" s="10">
        <f t="shared" si="1021"/>
        <v>6.80596732756036</v>
      </c>
    </row>
    <row r="4779" spans="1:21" x14ac:dyDescent="0.3">
      <c r="A4779" s="17">
        <v>1964</v>
      </c>
      <c r="B4779" s="17">
        <v>2</v>
      </c>
      <c r="C4779" s="17">
        <v>1E-3</v>
      </c>
      <c r="D4779" s="17">
        <v>1E-3</v>
      </c>
      <c r="E4779" s="17">
        <v>0.5</v>
      </c>
      <c r="F4779" s="2">
        <f t="shared" ref="F4779:F4842" si="1027">F4778-G4778</f>
        <v>97759.752840000001</v>
      </c>
      <c r="G4779" s="3">
        <f t="shared" ref="G4779:G4842" si="1028">D4779*F4779</f>
        <v>97.759752840000004</v>
      </c>
      <c r="H4779" s="2">
        <f t="shared" ref="H4779:H4842" si="1029">F4779-0.5*G4779</f>
        <v>97710.872963579997</v>
      </c>
      <c r="I4779" s="2">
        <f>SUM(H4779:H4887)</f>
        <v>6551954.5274673179</v>
      </c>
      <c r="J4779" s="4">
        <f t="shared" si="1022"/>
        <v>67.020980895795375</v>
      </c>
      <c r="K4779" s="5">
        <f t="shared" ref="K4779:K4842" si="1030">K4778+G4779/F4779</f>
        <v>2.3439999999999999E-2</v>
      </c>
      <c r="L4779" s="5">
        <f t="shared" si="1023"/>
        <v>9.3759999999999989E-3</v>
      </c>
      <c r="M4779" s="8">
        <f t="shared" si="1024"/>
        <v>10426.594799488057</v>
      </c>
      <c r="N4779" s="6">
        <f>((B4778+E4778)*D4778+(B4779+E4779)*D4779+(B4780+E4780)*D4780)/3/SUM(D4777:D4779)</f>
        <v>0.1151877133105802</v>
      </c>
      <c r="O4779" s="7">
        <f>O4777</f>
        <v>4.5819123609177462E-2</v>
      </c>
      <c r="P4779" s="8">
        <f>M4779*O4777</f>
        <v>477.7374359405502</v>
      </c>
      <c r="Q4779" s="5">
        <f>N4779*O4777</f>
        <v>5.2778000744359704E-3</v>
      </c>
      <c r="R4779" s="8">
        <f t="shared" si="1025"/>
        <v>97195.174510979603</v>
      </c>
      <c r="S4779" s="8">
        <f t="shared" si="1026"/>
        <v>5885937.1336034089</v>
      </c>
      <c r="T4779" s="9">
        <f t="shared" si="1018"/>
        <v>60.2081834559946</v>
      </c>
      <c r="U4779" s="10">
        <f t="shared" si="1021"/>
        <v>6.8127974398007751</v>
      </c>
    </row>
    <row r="4780" spans="1:21" x14ac:dyDescent="0.3">
      <c r="A4780" s="17">
        <v>1964</v>
      </c>
      <c r="B4780" s="17">
        <v>3</v>
      </c>
      <c r="C4780" s="17">
        <v>8.1999999999999998E-4</v>
      </c>
      <c r="D4780" s="17">
        <v>8.1999999999999998E-4</v>
      </c>
      <c r="E4780" s="17">
        <v>0.5</v>
      </c>
      <c r="F4780" s="2">
        <f t="shared" si="1027"/>
        <v>97661.993087160008</v>
      </c>
      <c r="G4780" s="3">
        <f t="shared" si="1028"/>
        <v>80.082834331471204</v>
      </c>
      <c r="H4780" s="2">
        <f t="shared" si="1029"/>
        <v>97621.951669994276</v>
      </c>
      <c r="I4780" s="2">
        <f>SUM(H4780:H4887)</f>
        <v>6454243.6545037376</v>
      </c>
      <c r="J4780" s="4">
        <f t="shared" si="1022"/>
        <v>66.087568464259633</v>
      </c>
      <c r="K4780" s="5">
        <f t="shared" si="1030"/>
        <v>2.426E-2</v>
      </c>
      <c r="L4780" s="5">
        <f t="shared" si="1023"/>
        <v>6.9314285714285719E-3</v>
      </c>
      <c r="M4780" s="8">
        <f t="shared" si="1024"/>
        <v>11553.582859033355</v>
      </c>
      <c r="N4780" s="6">
        <f>((B4779+E4779)*D4779+(B4780+E4780)*D4780+(B4781+E4781)*D4781)/3/SUM(D4777:D4780)</f>
        <v>0.11768342951360264</v>
      </c>
      <c r="O4780" s="7">
        <f>O4777</f>
        <v>4.5819123609177462E-2</v>
      </c>
      <c r="P4780" s="8">
        <f>M4780*O4777</f>
        <v>529.37504114692319</v>
      </c>
      <c r="Q4780" s="5">
        <f>N4780*O4777</f>
        <v>5.3921516036356826E-3</v>
      </c>
      <c r="R4780" s="8">
        <f t="shared" si="1025"/>
        <v>97095.559306746873</v>
      </c>
      <c r="S4780" s="8">
        <f t="shared" si="1026"/>
        <v>5788741.9590924289</v>
      </c>
      <c r="T4780" s="9">
        <f t="shared" si="1018"/>
        <v>59.273231849018003</v>
      </c>
      <c r="U4780" s="10">
        <f t="shared" si="1021"/>
        <v>6.8143366152416291</v>
      </c>
    </row>
    <row r="4781" spans="1:21" x14ac:dyDescent="0.3">
      <c r="A4781" s="17">
        <v>1964</v>
      </c>
      <c r="B4781" s="17">
        <v>4</v>
      </c>
      <c r="C4781" s="17">
        <v>7.1000000000000002E-4</v>
      </c>
      <c r="D4781" s="17">
        <v>7.1000000000000002E-4</v>
      </c>
      <c r="E4781" s="17">
        <v>0.5</v>
      </c>
      <c r="F4781" s="2">
        <f t="shared" si="1027"/>
        <v>97581.910252828544</v>
      </c>
      <c r="G4781" s="3">
        <f t="shared" si="1028"/>
        <v>69.283156279508262</v>
      </c>
      <c r="H4781" s="2">
        <f t="shared" si="1029"/>
        <v>97547.268674688792</v>
      </c>
      <c r="I4781" s="2">
        <f>SUM(H4781:H4887)</f>
        <v>6356621.7028337447</v>
      </c>
      <c r="J4781" s="4">
        <f t="shared" si="1022"/>
        <v>65.141394407673928</v>
      </c>
      <c r="K4781" s="5">
        <f t="shared" si="1030"/>
        <v>2.4969999999999999E-2</v>
      </c>
      <c r="L4781" s="5">
        <f t="shared" si="1023"/>
        <v>5.5488888888888888E-3</v>
      </c>
      <c r="M4781" s="8">
        <f t="shared" si="1024"/>
        <v>12485.951271837692</v>
      </c>
      <c r="N4781" s="6">
        <f>((B4780+E4780)*D4780+(B4781+E4781)*D4781+(B4782+E4782)*D4782)/3/SUM(D4777:D4781)</f>
        <v>0.13309304498731811</v>
      </c>
      <c r="O4781" s="7">
        <f>O4777</f>
        <v>4.5819123609177462E-2</v>
      </c>
      <c r="P4781" s="8">
        <f>M4781*O4777</f>
        <v>572.09534470249775</v>
      </c>
      <c r="Q4781" s="5">
        <f>N4781*O4777</f>
        <v>6.098206679795745E-3</v>
      </c>
      <c r="R4781" s="8">
        <f t="shared" si="1025"/>
        <v>96952.405269260969</v>
      </c>
      <c r="S4781" s="8">
        <f t="shared" si="1026"/>
        <v>5691646.3997856816</v>
      </c>
      <c r="T4781" s="9">
        <f t="shared" si="1018"/>
        <v>58.326859814887683</v>
      </c>
      <c r="U4781" s="10">
        <f t="shared" si="1021"/>
        <v>6.8145345927862451</v>
      </c>
    </row>
    <row r="4782" spans="1:21" x14ac:dyDescent="0.3">
      <c r="A4782" s="17">
        <v>1964</v>
      </c>
      <c r="B4782" s="17">
        <v>5</v>
      </c>
      <c r="C4782" s="17">
        <v>7.1000000000000002E-4</v>
      </c>
      <c r="D4782" s="17">
        <v>7.1000000000000002E-4</v>
      </c>
      <c r="E4782" s="17">
        <v>0.5</v>
      </c>
      <c r="F4782" s="2">
        <f t="shared" si="1027"/>
        <v>97512.62709654904</v>
      </c>
      <c r="G4782" s="3">
        <f t="shared" si="1028"/>
        <v>69.233965238549814</v>
      </c>
      <c r="H4782" s="2">
        <f t="shared" si="1029"/>
        <v>97478.010113929762</v>
      </c>
      <c r="I4782" s="2">
        <f>SUM(H4782:H4887)</f>
        <v>6259074.4341590554</v>
      </c>
      <c r="J4782" s="4">
        <f t="shared" si="1022"/>
        <v>64.187322406582595</v>
      </c>
      <c r="K4782" s="5">
        <f t="shared" si="1030"/>
        <v>2.5679999999999998E-2</v>
      </c>
      <c r="L4782" s="5">
        <f t="shared" si="1023"/>
        <v>4.6690909090909083E-3</v>
      </c>
      <c r="M4782" s="8">
        <f t="shared" si="1024"/>
        <v>14828.146760592836</v>
      </c>
      <c r="N4782" s="6">
        <f>((B4781+E4781)*D4781+(B4782+E4782)*D4782+(B4783+E4783)*D4783)/3/SUM(D4777:D4782)</f>
        <v>0.14025181723779856</v>
      </c>
      <c r="O4782" s="7">
        <f>O4777</f>
        <v>4.5819123609177462E-2</v>
      </c>
      <c r="P4782" s="8">
        <f>M4782*O4777</f>
        <v>679.41268931862749</v>
      </c>
      <c r="Q4782" s="5">
        <f>N4782*O4777</f>
        <v>6.4262153504304588E-3</v>
      </c>
      <c r="R4782" s="8">
        <f t="shared" si="1025"/>
        <v>96851.595429006222</v>
      </c>
      <c r="S4782" s="8">
        <f t="shared" si="1026"/>
        <v>5594693.9945164211</v>
      </c>
      <c r="T4782" s="9">
        <f t="shared" si="1018"/>
        <v>57.374046429669178</v>
      </c>
      <c r="U4782" s="10">
        <f t="shared" si="1021"/>
        <v>6.8132759769134168</v>
      </c>
    </row>
    <row r="4783" spans="1:21" x14ac:dyDescent="0.3">
      <c r="A4783" s="17">
        <v>1964</v>
      </c>
      <c r="B4783" s="17">
        <v>6</v>
      </c>
      <c r="C4783" s="17">
        <v>5.6999999999999998E-4</v>
      </c>
      <c r="D4783" s="17">
        <v>5.6999999999999998E-4</v>
      </c>
      <c r="E4783" s="17">
        <v>0.5</v>
      </c>
      <c r="F4783" s="2">
        <f t="shared" si="1027"/>
        <v>97443.393131310484</v>
      </c>
      <c r="G4783" s="3">
        <f t="shared" si="1028"/>
        <v>55.542734084846977</v>
      </c>
      <c r="H4783" s="2">
        <f t="shared" si="1029"/>
        <v>97415.621764268057</v>
      </c>
      <c r="I4783" s="2">
        <f>SUM(H4783:H4887)</f>
        <v>6161596.424045126</v>
      </c>
      <c r="J4783" s="4">
        <f t="shared" si="1022"/>
        <v>63.23257253308109</v>
      </c>
      <c r="K4783" s="5">
        <f t="shared" si="1030"/>
        <v>2.6249999999999999E-2</v>
      </c>
      <c r="L4783" s="5">
        <f t="shared" si="1023"/>
        <v>4.0384615384615385E-3</v>
      </c>
      <c r="M4783" s="8">
        <f t="shared" si="1024"/>
        <v>13753.438916247822</v>
      </c>
      <c r="N4783" s="6">
        <f>((B4782+E4782)*D4782+(B4783+E4783)*D4783+(B4784+E4784)*D4784)/3/SUM(D4777:D4783)</f>
        <v>0.13473015873015876</v>
      </c>
      <c r="O4783" s="7">
        <f>O4777</f>
        <v>4.5819123609177462E-2</v>
      </c>
      <c r="P4783" s="8">
        <f>M4783*O4777</f>
        <v>630.17051775483071</v>
      </c>
      <c r="Q4783" s="5">
        <f>N4783*O4777</f>
        <v>6.1732177967412441E-3</v>
      </c>
      <c r="R4783" s="8">
        <f t="shared" si="1025"/>
        <v>96814.253914312256</v>
      </c>
      <c r="S4783" s="8">
        <f t="shared" si="1026"/>
        <v>5497842.3990874151</v>
      </c>
      <c r="T4783" s="9">
        <f t="shared" si="1018"/>
        <v>56.420884191489122</v>
      </c>
      <c r="U4783" s="10">
        <f t="shared" si="1021"/>
        <v>6.8116883415919673</v>
      </c>
    </row>
    <row r="4784" spans="1:21" x14ac:dyDescent="0.3">
      <c r="A4784" s="17">
        <v>1964</v>
      </c>
      <c r="B4784" s="17">
        <v>7</v>
      </c>
      <c r="C4784" s="17">
        <v>4.0000000000000002E-4</v>
      </c>
      <c r="D4784" s="17">
        <v>4.0000000000000002E-4</v>
      </c>
      <c r="E4784" s="17">
        <v>0.5</v>
      </c>
      <c r="F4784" s="2">
        <f t="shared" si="1027"/>
        <v>97387.850397225644</v>
      </c>
      <c r="G4784" s="3">
        <f t="shared" si="1028"/>
        <v>38.955140158890259</v>
      </c>
      <c r="H4784" s="2">
        <f t="shared" si="1029"/>
        <v>97368.372827146202</v>
      </c>
      <c r="I4784" s="2">
        <f>SUM(H4784:H4887)</f>
        <v>6064180.8022808582</v>
      </c>
      <c r="J4784" s="4">
        <f t="shared" si="1022"/>
        <v>62.26835049286202</v>
      </c>
      <c r="K4784" s="5">
        <f t="shared" si="1030"/>
        <v>2.665E-2</v>
      </c>
      <c r="L4784" s="5">
        <f t="shared" si="1023"/>
        <v>3.5533333333333333E-3</v>
      </c>
      <c r="M4784" s="8">
        <f t="shared" si="1024"/>
        <v>10962.98503533497</v>
      </c>
      <c r="N4784" s="6">
        <f>((B4783+E4783)*D4783+(B4784+E4784)*D4784+(B4785+E4785)*D4785)/3/SUM(D4777:D4784)</f>
        <v>0.12745465916197621</v>
      </c>
      <c r="O4784" s="7">
        <f>O4777</f>
        <v>4.5819123609177462E-2</v>
      </c>
      <c r="P4784" s="8">
        <f>M4784*O4777</f>
        <v>502.31436645957575</v>
      </c>
      <c r="Q4784" s="5">
        <f>N4784*O4777</f>
        <v>5.8398607827081705E-3</v>
      </c>
      <c r="R4784" s="8">
        <f t="shared" si="1025"/>
        <v>96799.755085196841</v>
      </c>
      <c r="S4784" s="8">
        <f t="shared" si="1026"/>
        <v>5401028.1451731026</v>
      </c>
      <c r="T4784" s="9">
        <f t="shared" si="1018"/>
        <v>55.458952252702822</v>
      </c>
      <c r="U4784" s="10">
        <f t="shared" si="1021"/>
        <v>6.8093982401591973</v>
      </c>
    </row>
    <row r="4785" spans="1:21" x14ac:dyDescent="0.3">
      <c r="A4785" s="17">
        <v>1964</v>
      </c>
      <c r="B4785" s="17">
        <v>8</v>
      </c>
      <c r="C4785" s="17">
        <v>4.0999999999999999E-4</v>
      </c>
      <c r="D4785" s="17">
        <v>4.0999999999999999E-4</v>
      </c>
      <c r="E4785" s="17">
        <v>0.5</v>
      </c>
      <c r="F4785" s="2">
        <f t="shared" si="1027"/>
        <v>97348.895257066761</v>
      </c>
      <c r="G4785" s="3">
        <f t="shared" si="1028"/>
        <v>39.913047055397371</v>
      </c>
      <c r="H4785" s="2">
        <f t="shared" si="1029"/>
        <v>97328.938733539064</v>
      </c>
      <c r="I4785" s="2">
        <f>SUM(H4785:H4887)</f>
        <v>5966812.429453712</v>
      </c>
      <c r="J4785" s="4">
        <f t="shared" si="1022"/>
        <v>61.293067719949995</v>
      </c>
      <c r="K4785" s="5">
        <f t="shared" si="1030"/>
        <v>2.7060000000000001E-2</v>
      </c>
      <c r="L4785" s="5">
        <f t="shared" si="1023"/>
        <v>3.1835294117647061E-3</v>
      </c>
      <c r="M4785" s="8">
        <f t="shared" si="1024"/>
        <v>12537.357722501021</v>
      </c>
      <c r="N4785" s="6">
        <f>((B4784+E4784)*D4784+(B4785+E4785)*D4785+(B4786+E4786)*D4786)/3/SUM(D4777:D4785)</f>
        <v>0.13956639566395662</v>
      </c>
      <c r="O4785" s="7">
        <f>O4777</f>
        <v>4.5819123609177462E-2</v>
      </c>
      <c r="P4785" s="8">
        <f>M4785*O4777</f>
        <v>574.45074321974994</v>
      </c>
      <c r="Q4785" s="5">
        <f>N4785*O4777</f>
        <v>6.3948099346141981E-3</v>
      </c>
      <c r="R4785" s="8">
        <f t="shared" si="1025"/>
        <v>96706.538669200381</v>
      </c>
      <c r="S4785" s="8">
        <f t="shared" si="1026"/>
        <v>5304228.3900879053</v>
      </c>
      <c r="T4785" s="9">
        <f t="shared" si="1018"/>
        <v>54.486785659777276</v>
      </c>
      <c r="U4785" s="10">
        <f t="shared" si="1021"/>
        <v>6.8062820601727196</v>
      </c>
    </row>
    <row r="4786" spans="1:21" x14ac:dyDescent="0.3">
      <c r="A4786" s="17">
        <v>1964</v>
      </c>
      <c r="B4786" s="17">
        <v>9</v>
      </c>
      <c r="C4786" s="17">
        <v>5.1000000000000004E-4</v>
      </c>
      <c r="D4786" s="17">
        <v>5.1000000000000004E-4</v>
      </c>
      <c r="E4786" s="17">
        <v>0.5</v>
      </c>
      <c r="F4786" s="2">
        <f t="shared" si="1027"/>
        <v>97308.982210011367</v>
      </c>
      <c r="G4786" s="3">
        <f t="shared" si="1028"/>
        <v>49.627580927105804</v>
      </c>
      <c r="H4786" s="2">
        <f t="shared" si="1029"/>
        <v>97284.168419547816</v>
      </c>
      <c r="I4786" s="2">
        <f>SUM(H4786:H4887)</f>
        <v>5869483.4907201724</v>
      </c>
      <c r="J4786" s="4">
        <f t="shared" si="1022"/>
        <v>60.318003101221493</v>
      </c>
      <c r="K4786" s="5">
        <f t="shared" si="1030"/>
        <v>2.7570000000000001E-2</v>
      </c>
      <c r="L4786" s="5">
        <f t="shared" si="1023"/>
        <v>2.9021052631578947E-3</v>
      </c>
      <c r="M4786" s="8">
        <f t="shared" si="1024"/>
        <v>17100.544751813752</v>
      </c>
      <c r="N4786" s="6">
        <f>((B4785+E4785)*D4785+(B4786+E4786)*D4786+(B4787+E4787)*D4787)/3/SUM(D4777:D4786)</f>
        <v>0.15276266473219682</v>
      </c>
      <c r="O4786" s="7">
        <f>O4777</f>
        <v>4.5819123609177462E-2</v>
      </c>
      <c r="P4786" s="8">
        <f>M4786*O4777</f>
        <v>783.53197376762523</v>
      </c>
      <c r="Q4786" s="5">
        <f>N4786*O4777</f>
        <v>6.9994514182318609E-3</v>
      </c>
      <c r="R4786" s="8">
        <f t="shared" si="1025"/>
        <v>96603.2326089321</v>
      </c>
      <c r="S4786" s="8">
        <f t="shared" si="1026"/>
        <v>5207521.8514187047</v>
      </c>
      <c r="T4786" s="9">
        <f t="shared" si="1018"/>
        <v>53.515325442207157</v>
      </c>
      <c r="U4786" s="10">
        <f t="shared" si="1021"/>
        <v>6.8026776590143356</v>
      </c>
    </row>
    <row r="4787" spans="1:21" x14ac:dyDescent="0.3">
      <c r="A4787" s="17">
        <v>1964</v>
      </c>
      <c r="B4787" s="17">
        <v>10</v>
      </c>
      <c r="C4787" s="17">
        <v>4.0999999999999999E-4</v>
      </c>
      <c r="D4787" s="17">
        <v>4.0999999999999999E-4</v>
      </c>
      <c r="E4787" s="17">
        <v>0.5</v>
      </c>
      <c r="F4787" s="2">
        <f t="shared" si="1027"/>
        <v>97259.354629084264</v>
      </c>
      <c r="G4787" s="3">
        <f t="shared" si="1028"/>
        <v>39.876335397924549</v>
      </c>
      <c r="H4787" s="2">
        <f t="shared" si="1029"/>
        <v>97239.416461385306</v>
      </c>
      <c r="I4787" s="2">
        <f>SUM(H4787:H4887)</f>
        <v>5772199.322300626</v>
      </c>
      <c r="J4787" s="4">
        <f t="shared" si="1022"/>
        <v>59.348525849404702</v>
      </c>
      <c r="K4787" s="5">
        <f t="shared" si="1030"/>
        <v>2.7980000000000001E-2</v>
      </c>
      <c r="L4787" s="5">
        <f t="shared" si="1023"/>
        <v>2.664761904761905E-3</v>
      </c>
      <c r="M4787" s="8">
        <f t="shared" si="1024"/>
        <v>14964.314570343378</v>
      </c>
      <c r="N4787" s="6">
        <f>((B4786+E4786)*D4786+(B4787+E4787)*D4787+(B4788+E4788)*D4788)/3/SUM(D4777:D4787)</f>
        <v>0.17202763878961164</v>
      </c>
      <c r="O4787" s="7">
        <f>O4777</f>
        <v>4.5819123609177462E-2</v>
      </c>
      <c r="P4787" s="8">
        <f>M4787*O4777</f>
        <v>685.6517790251786</v>
      </c>
      <c r="Q4787" s="5">
        <f>N4787*O4777</f>
        <v>7.8821556458961474E-3</v>
      </c>
      <c r="R4787" s="8">
        <f t="shared" si="1025"/>
        <v>96472.960245920549</v>
      </c>
      <c r="S4787" s="8">
        <f t="shared" si="1026"/>
        <v>5110918.6188097727</v>
      </c>
      <c r="T4787" s="9">
        <f t="shared" si="1018"/>
        <v>52.54937829169404</v>
      </c>
      <c r="U4787" s="10">
        <f t="shared" si="1021"/>
        <v>6.7991475577106613</v>
      </c>
    </row>
    <row r="4788" spans="1:21" x14ac:dyDescent="0.3">
      <c r="A4788" s="17">
        <v>1964</v>
      </c>
      <c r="B4788" s="17">
        <v>11</v>
      </c>
      <c r="C4788" s="17">
        <v>4.6000000000000001E-4</v>
      </c>
      <c r="D4788" s="17">
        <v>4.6000000000000001E-4</v>
      </c>
      <c r="E4788" s="17">
        <v>0.5</v>
      </c>
      <c r="F4788" s="2">
        <f t="shared" si="1027"/>
        <v>97219.478293686334</v>
      </c>
      <c r="G4788" s="3">
        <f t="shared" si="1028"/>
        <v>44.720960015095713</v>
      </c>
      <c r="H4788" s="2">
        <f t="shared" si="1029"/>
        <v>97197.117813678793</v>
      </c>
      <c r="I4788" s="2">
        <f>SUM(H4788:H4887)</f>
        <v>5674959.9058392392</v>
      </c>
      <c r="J4788" s="4">
        <f t="shared" si="1022"/>
        <v>58.372663641497702</v>
      </c>
      <c r="K4788" s="5">
        <f t="shared" si="1030"/>
        <v>2.844E-2</v>
      </c>
      <c r="L4788" s="5">
        <f t="shared" si="1023"/>
        <v>2.4730434782608696E-3</v>
      </c>
      <c r="M4788" s="8">
        <f t="shared" si="1024"/>
        <v>18083.36990765122</v>
      </c>
      <c r="N4788" s="6">
        <f>((B4787+E4787)*D4787+(B4788+E4788)*D4788+(B4789+E4789)*D4789)/3/SUM(D4777:D4788)</f>
        <v>0.18424753867791838</v>
      </c>
      <c r="O4788" s="7">
        <f>O4777</f>
        <v>4.5819123609177462E-2</v>
      </c>
      <c r="P4788" s="8">
        <f>M4788*O4777</f>
        <v>828.56416106915128</v>
      </c>
      <c r="Q4788" s="5">
        <f>N4788*O4777</f>
        <v>8.4420607493702476E-3</v>
      </c>
      <c r="R4788" s="8">
        <f t="shared" si="1025"/>
        <v>96376.573840432015</v>
      </c>
      <c r="S4788" s="8">
        <f t="shared" si="1026"/>
        <v>5014445.6585638523</v>
      </c>
      <c r="T4788" s="9">
        <f t="shared" si="1018"/>
        <v>51.578611062033467</v>
      </c>
      <c r="U4788" s="10">
        <f t="shared" si="1021"/>
        <v>6.7940525794642355</v>
      </c>
    </row>
    <row r="4789" spans="1:21" x14ac:dyDescent="0.3">
      <c r="A4789" s="17">
        <v>1964</v>
      </c>
      <c r="B4789" s="17">
        <v>12</v>
      </c>
      <c r="C4789" s="17">
        <v>4.8999999999999998E-4</v>
      </c>
      <c r="D4789" s="17">
        <v>4.8999999999999998E-4</v>
      </c>
      <c r="E4789" s="17">
        <v>0.5</v>
      </c>
      <c r="F4789" s="2">
        <f t="shared" si="1027"/>
        <v>97174.757333671238</v>
      </c>
      <c r="G4789" s="3">
        <f t="shared" si="1028"/>
        <v>47.615631093498905</v>
      </c>
      <c r="H4789" s="2">
        <f t="shared" si="1029"/>
        <v>97150.949518124486</v>
      </c>
      <c r="I4789" s="2">
        <f>SUM(H4789:H4887)</f>
        <v>5577762.7880255608</v>
      </c>
      <c r="J4789" s="4">
        <f t="shared" si="1022"/>
        <v>57.399297318264104</v>
      </c>
      <c r="K4789" s="5">
        <f t="shared" si="1030"/>
        <v>2.8930000000000001E-2</v>
      </c>
      <c r="L4789" s="5">
        <f t="shared" si="1023"/>
        <v>2.3143999999999999E-3</v>
      </c>
      <c r="M4789" s="8">
        <f t="shared" si="1024"/>
        <v>20573.639428577128</v>
      </c>
      <c r="N4789" s="6">
        <f>((B4788+E4788)*D4788+(B4789+E4789)*D4789+(B4790+E4790)*D4790)/3/SUM(D4777:D4789)</f>
        <v>0.23574144486692017</v>
      </c>
      <c r="O4789" s="7">
        <f>O4777</f>
        <v>4.5819123609177462E-2</v>
      </c>
      <c r="P4789" s="8">
        <f>M4789*O4777</f>
        <v>942.66612806862258</v>
      </c>
      <c r="Q4789" s="5">
        <f>N4789*O4777</f>
        <v>1.0801466402163508E-2</v>
      </c>
      <c r="R4789" s="8">
        <f t="shared" si="1025"/>
        <v>96101.576800966184</v>
      </c>
      <c r="S4789" s="8">
        <f t="shared" si="1026"/>
        <v>4918069.0847234204</v>
      </c>
      <c r="T4789" s="9">
        <f t="shared" si="1018"/>
        <v>50.6105620396471</v>
      </c>
      <c r="U4789" s="10">
        <f t="shared" si="1021"/>
        <v>6.7887352786170041</v>
      </c>
    </row>
    <row r="4790" spans="1:21" x14ac:dyDescent="0.3">
      <c r="A4790" s="17">
        <v>1964</v>
      </c>
      <c r="B4790" s="17">
        <v>13</v>
      </c>
      <c r="C4790" s="17">
        <v>6.7000000000000002E-4</v>
      </c>
      <c r="D4790" s="17">
        <v>6.7000000000000002E-4</v>
      </c>
      <c r="E4790" s="17">
        <v>0.5</v>
      </c>
      <c r="F4790" s="2">
        <f t="shared" si="1027"/>
        <v>97127.141702577734</v>
      </c>
      <c r="G4790" s="3">
        <f t="shared" si="1028"/>
        <v>65.075184940727084</v>
      </c>
      <c r="H4790" s="2">
        <f t="shared" si="1029"/>
        <v>97094.604110107364</v>
      </c>
      <c r="I4790" s="2">
        <f>SUM(H4790:H4887)</f>
        <v>5480611.8385074371</v>
      </c>
      <c r="J4790" s="4">
        <f t="shared" si="1022"/>
        <v>56.427191642168779</v>
      </c>
      <c r="K4790" s="5">
        <f t="shared" si="1030"/>
        <v>2.9600000000000001E-2</v>
      </c>
      <c r="L4790" s="5">
        <f t="shared" si="1023"/>
        <v>2.1925925925925928E-3</v>
      </c>
      <c r="M4790" s="8">
        <f t="shared" si="1024"/>
        <v>29679.560699318092</v>
      </c>
      <c r="N4790" s="6">
        <f>((B4789+E4789)*D4789+(B4790+E4790)*D4790+(B4791+E4791)*D4791)/3/SUM(D4777:D4790)</f>
        <v>0.27860360360360364</v>
      </c>
      <c r="O4790" s="7">
        <f>O4777</f>
        <v>4.5819123609177462E-2</v>
      </c>
      <c r="P4790" s="8">
        <f>M4790*O4777</f>
        <v>1359.8914603481412</v>
      </c>
      <c r="Q4790" s="5">
        <f>N4790*O4777</f>
        <v>1.2765372951475795E-2</v>
      </c>
      <c r="R4790" s="8">
        <f t="shared" si="1025"/>
        <v>95855.155277065947</v>
      </c>
      <c r="S4790" s="8">
        <f t="shared" si="1026"/>
        <v>4821967.5079224538</v>
      </c>
      <c r="T4790" s="9">
        <f t="shared" si="1018"/>
        <v>49.645932366549602</v>
      </c>
      <c r="U4790" s="10">
        <f t="shared" si="1021"/>
        <v>6.7812592756191776</v>
      </c>
    </row>
    <row r="4791" spans="1:21" x14ac:dyDescent="0.3">
      <c r="A4791" s="17">
        <v>1964</v>
      </c>
      <c r="B4791" s="17">
        <v>14</v>
      </c>
      <c r="C4791" s="17">
        <v>6.6E-4</v>
      </c>
      <c r="D4791" s="17">
        <v>6.6E-4</v>
      </c>
      <c r="E4791" s="17">
        <v>0.5</v>
      </c>
      <c r="F4791" s="2">
        <f t="shared" si="1027"/>
        <v>97062.066517637009</v>
      </c>
      <c r="G4791" s="3">
        <f t="shared" si="1028"/>
        <v>64.06096390164042</v>
      </c>
      <c r="H4791" s="2">
        <f t="shared" si="1029"/>
        <v>97030.036035686193</v>
      </c>
      <c r="I4791" s="2">
        <f>SUM(H4791:H4887)</f>
        <v>5383517.2343973294</v>
      </c>
      <c r="J4791" s="4">
        <f t="shared" si="1022"/>
        <v>55.464687983117464</v>
      </c>
      <c r="K4791" s="5">
        <f t="shared" si="1030"/>
        <v>3.0260000000000002E-2</v>
      </c>
      <c r="L4791" s="5">
        <f t="shared" si="1023"/>
        <v>2.0868965517241381E-3</v>
      </c>
      <c r="M4791" s="8">
        <f t="shared" si="1024"/>
        <v>30696.760627025313</v>
      </c>
      <c r="N4791" s="6">
        <f>((B4790+E4790)*D4790+(B4791+E4791)*D4791+(B4792+E4792)*D4792)/3/SUM(D4777:D4791)</f>
        <v>0.30408680326063003</v>
      </c>
      <c r="O4791" s="7">
        <f>O4777</f>
        <v>4.5819123609177462E-2</v>
      </c>
      <c r="P4791" s="8">
        <f>M4791*O4777</f>
        <v>1406.4986695710047</v>
      </c>
      <c r="Q4791" s="5">
        <f>N4791*O4777</f>
        <v>1.3932990826518436E-2</v>
      </c>
      <c r="R4791" s="8">
        <f t="shared" si="1025"/>
        <v>95678.117433704218</v>
      </c>
      <c r="S4791" s="8">
        <f t="shared" si="1026"/>
        <v>4726112.3526453879</v>
      </c>
      <c r="T4791" s="9">
        <f t="shared" si="1018"/>
        <v>48.691651869853942</v>
      </c>
      <c r="U4791" s="10">
        <f t="shared" si="1021"/>
        <v>6.7730361132635224</v>
      </c>
    </row>
    <row r="4792" spans="1:21" x14ac:dyDescent="0.3">
      <c r="A4792" s="17">
        <v>1964</v>
      </c>
      <c r="B4792" s="17">
        <v>15</v>
      </c>
      <c r="C4792" s="17">
        <v>5.8E-4</v>
      </c>
      <c r="D4792" s="17">
        <v>5.8E-4</v>
      </c>
      <c r="E4792" s="17">
        <v>0.5</v>
      </c>
      <c r="F4792" s="2">
        <f t="shared" si="1027"/>
        <v>96998.005553735362</v>
      </c>
      <c r="G4792" s="3">
        <f t="shared" si="1028"/>
        <v>56.258843221166508</v>
      </c>
      <c r="H4792" s="2">
        <f t="shared" si="1029"/>
        <v>96969.876132124773</v>
      </c>
      <c r="I4792" s="2">
        <f>SUM(H4792:H4887)</f>
        <v>5286487.1983616436</v>
      </c>
      <c r="J4792" s="4">
        <f t="shared" si="1022"/>
        <v>54.500988635616977</v>
      </c>
      <c r="K4792" s="5">
        <f t="shared" si="1030"/>
        <v>3.0840000000000003E-2</v>
      </c>
      <c r="L4792" s="5">
        <f t="shared" si="1023"/>
        <v>1.9896774193548391E-3</v>
      </c>
      <c r="M4792" s="8">
        <f t="shared" si="1024"/>
        <v>28275.358947084329</v>
      </c>
      <c r="N4792" s="6">
        <f>((B4791+E4791)*D4791+(B4792+E4792)*D4792+(B4793+E4793)*D4793)/3/SUM(D4777:D4792)</f>
        <v>0.37181150021616943</v>
      </c>
      <c r="O4792" s="7">
        <f>O4777</f>
        <v>4.5819123609177462E-2</v>
      </c>
      <c r="P4792" s="8">
        <f>M4792*O4777</f>
        <v>1295.5521666903187</v>
      </c>
      <c r="Q4792" s="5">
        <f>N4792*O4777</f>
        <v>1.7036077087718381E-2</v>
      </c>
      <c r="R4792" s="8">
        <f t="shared" si="1025"/>
        <v>95317.889847151397</v>
      </c>
      <c r="S4792" s="8">
        <f t="shared" si="1026"/>
        <v>4630434.2352116834</v>
      </c>
      <c r="T4792" s="9">
        <f t="shared" si="1018"/>
        <v>47.737416957985758</v>
      </c>
      <c r="U4792" s="10">
        <f t="shared" si="1021"/>
        <v>6.7635716776312194</v>
      </c>
    </row>
    <row r="4793" spans="1:21" x14ac:dyDescent="0.3">
      <c r="A4793" s="17">
        <v>1964</v>
      </c>
      <c r="B4793" s="17">
        <v>16</v>
      </c>
      <c r="C4793" s="17">
        <v>9.6000000000000002E-4</v>
      </c>
      <c r="D4793" s="17">
        <v>9.6000000000000002E-4</v>
      </c>
      <c r="E4793" s="17">
        <v>0.5</v>
      </c>
      <c r="F4793" s="2">
        <f t="shared" si="1027"/>
        <v>96941.746710514199</v>
      </c>
      <c r="G4793" s="3">
        <f t="shared" si="1028"/>
        <v>93.064076842093627</v>
      </c>
      <c r="H4793" s="2">
        <f t="shared" si="1029"/>
        <v>96895.214672093149</v>
      </c>
      <c r="I4793" s="2">
        <f>SUM(H4793:H4887)</f>
        <v>5189517.3222295186</v>
      </c>
      <c r="J4793" s="4">
        <f t="shared" si="1022"/>
        <v>53.532327385500565</v>
      </c>
      <c r="K4793" s="5">
        <f t="shared" si="1030"/>
        <v>3.1800000000000002E-2</v>
      </c>
      <c r="L4793" s="5">
        <f t="shared" si="1023"/>
        <v>1.9272727272727273E-3</v>
      </c>
      <c r="M4793" s="8">
        <f t="shared" si="1024"/>
        <v>48287.964399199518</v>
      </c>
      <c r="N4793" s="6">
        <f>((B4792+E4792)*D4792+(B4793+E4793)*D4793+(B4794+E4794)*D4794)/3/SUM(D4777:D4793)</f>
        <v>0.47856394129979035</v>
      </c>
      <c r="O4793" s="7">
        <f>O4777</f>
        <v>4.5819123609177462E-2</v>
      </c>
      <c r="P4793" s="8">
        <f>M4793*O4777</f>
        <v>2212.5122096424834</v>
      </c>
      <c r="Q4793" s="5">
        <f>N4793*O4777</f>
        <v>2.192738038131024E-2</v>
      </c>
      <c r="R4793" s="8">
        <f t="shared" si="1025"/>
        <v>94770.556442849454</v>
      </c>
      <c r="S4793" s="8">
        <f t="shared" si="1026"/>
        <v>4535116.3453645324</v>
      </c>
      <c r="T4793" s="9">
        <f t="shared" si="1018"/>
        <v>46.7818715801276</v>
      </c>
      <c r="U4793" s="10">
        <f t="shared" si="1021"/>
        <v>6.7504558053729653</v>
      </c>
    </row>
    <row r="4794" spans="1:21" x14ac:dyDescent="0.3">
      <c r="A4794" s="17">
        <v>1964</v>
      </c>
      <c r="B4794" s="17">
        <v>17</v>
      </c>
      <c r="C4794" s="17">
        <v>1.1900000000000001E-3</v>
      </c>
      <c r="D4794" s="17">
        <v>1.1900000000000001E-3</v>
      </c>
      <c r="E4794" s="17">
        <v>0.5</v>
      </c>
      <c r="F4794" s="2">
        <f t="shared" si="1027"/>
        <v>96848.682633672099</v>
      </c>
      <c r="G4794" s="3">
        <f t="shared" si="1028"/>
        <v>115.24993233406981</v>
      </c>
      <c r="H4794" s="2">
        <f t="shared" si="1029"/>
        <v>96791.057667505069</v>
      </c>
      <c r="I4794" s="2">
        <f>SUM(H4794:H4887)</f>
        <v>5092622.1075574253</v>
      </c>
      <c r="J4794" s="4">
        <f t="shared" si="1022"/>
        <v>52.58328734134826</v>
      </c>
      <c r="K4794" s="5">
        <f t="shared" si="1030"/>
        <v>3.2990000000000005E-2</v>
      </c>
      <c r="L4794" s="5">
        <f t="shared" si="1023"/>
        <v>1.8851428571428574E-3</v>
      </c>
      <c r="M4794" s="8">
        <f t="shared" si="1024"/>
        <v>61135.914393641149</v>
      </c>
      <c r="N4794" s="6">
        <f>((B4793+E4793)*D4793+(B4794+E4794)*D4794+(B4795+E4795)*D4795)/3/SUM(D4777:D4794)</f>
        <v>0.68076184702435072</v>
      </c>
      <c r="O4794" s="7">
        <f>O4777</f>
        <v>4.5819123609177462E-2</v>
      </c>
      <c r="P4794" s="8">
        <f>M4794*O4777</f>
        <v>2801.1940185623353</v>
      </c>
      <c r="Q4794" s="5">
        <f>N4794*O4777</f>
        <v>3.1191911217220685E-2</v>
      </c>
      <c r="R4794" s="8">
        <f t="shared" si="1025"/>
        <v>93771.959590119368</v>
      </c>
      <c r="S4794" s="8">
        <f t="shared" si="1026"/>
        <v>4440345.7889216831</v>
      </c>
      <c r="T4794" s="9">
        <f t="shared" si="1018"/>
        <v>45.8482827868417</v>
      </c>
      <c r="U4794" s="10">
        <f t="shared" si="1021"/>
        <v>6.7350045545065598</v>
      </c>
    </row>
    <row r="4795" spans="1:21" x14ac:dyDescent="0.3">
      <c r="A4795" s="17">
        <v>1964</v>
      </c>
      <c r="B4795" s="17">
        <v>18</v>
      </c>
      <c r="C4795" s="17">
        <v>1.66E-3</v>
      </c>
      <c r="D4795" s="17">
        <v>1.66E-3</v>
      </c>
      <c r="E4795" s="17">
        <v>0.5</v>
      </c>
      <c r="F4795" s="2">
        <f t="shared" si="1027"/>
        <v>96733.432701338024</v>
      </c>
      <c r="G4795" s="3">
        <f t="shared" si="1028"/>
        <v>160.57749828422112</v>
      </c>
      <c r="H4795" s="2">
        <f t="shared" si="1029"/>
        <v>96653.143952195911</v>
      </c>
      <c r="I4795" s="2">
        <f>SUM(H4795:H4887)</f>
        <v>4995831.0498899203</v>
      </c>
      <c r="J4795" s="4">
        <f t="shared" si="1022"/>
        <v>51.645340296300866</v>
      </c>
      <c r="K4795" s="5">
        <f t="shared" si="1030"/>
        <v>3.4650000000000007E-2</v>
      </c>
      <c r="L4795" s="5">
        <f t="shared" si="1023"/>
        <v>1.8729729729729733E-3</v>
      </c>
      <c r="M4795" s="8">
        <f t="shared" si="1024"/>
        <v>85734.017842946327</v>
      </c>
      <c r="N4795" s="6">
        <f>((B4794+E4794)*D4794+(B4795+E4795)*D4795+(B4796+E4796)*D4796)/3/SUM(D4777:D4795)</f>
        <v>0.81467051467051466</v>
      </c>
      <c r="O4795" s="7">
        <f>O4777</f>
        <v>4.5819123609177462E-2</v>
      </c>
      <c r="P4795" s="8">
        <f>M4795*O4777</f>
        <v>3928.257561057384</v>
      </c>
      <c r="Q4795" s="5">
        <f>N4795*O4777</f>
        <v>3.7327489012440533E-2</v>
      </c>
      <c r="R4795" s="8">
        <f t="shared" si="1025"/>
        <v>93045.32478330248</v>
      </c>
      <c r="S4795" s="8">
        <f t="shared" si="1026"/>
        <v>4346573.8293315638</v>
      </c>
      <c r="T4795" s="9">
        <f t="shared" si="1018"/>
        <v>44.933522030087552</v>
      </c>
      <c r="U4795" s="10">
        <f t="shared" si="1021"/>
        <v>6.7118182662133137</v>
      </c>
    </row>
    <row r="4796" spans="1:21" x14ac:dyDescent="0.3">
      <c r="A4796" s="17">
        <v>1964</v>
      </c>
      <c r="B4796" s="17">
        <v>19</v>
      </c>
      <c r="C4796" s="17">
        <v>1.7099999999999999E-3</v>
      </c>
      <c r="D4796" s="17">
        <v>1.6999999999999999E-3</v>
      </c>
      <c r="E4796" s="17">
        <v>0.5</v>
      </c>
      <c r="F4796" s="2">
        <f t="shared" si="1027"/>
        <v>96572.855203053798</v>
      </c>
      <c r="G4796" s="3">
        <f t="shared" si="1028"/>
        <v>164.17385384519145</v>
      </c>
      <c r="H4796" s="2">
        <f t="shared" si="1029"/>
        <v>96490.768276131203</v>
      </c>
      <c r="I4796" s="2">
        <f>SUM(H4796:H4887)</f>
        <v>4899177.9059377238</v>
      </c>
      <c r="J4796" s="4">
        <f t="shared" si="1022"/>
        <v>50.730382731635373</v>
      </c>
      <c r="K4796" s="5">
        <f t="shared" si="1030"/>
        <v>3.6350000000000007E-2</v>
      </c>
      <c r="L4796" s="5">
        <f t="shared" si="1023"/>
        <v>1.8641025641025644E-3</v>
      </c>
      <c r="M4796" s="8">
        <f t="shared" si="1024"/>
        <v>88071.255845425927</v>
      </c>
      <c r="N4796" s="6">
        <f>((B4795+E4795)*D4795+(B4796+E4796)*D4796+(B4797+E4797)*D4797)/3/SUM(D4777:D4796)</f>
        <v>0.96721687299403925</v>
      </c>
      <c r="O4796" s="7">
        <f>O4777</f>
        <v>4.5819123609177462E-2</v>
      </c>
      <c r="P4796" s="8">
        <f>M4796*O4777</f>
        <v>4035.3477579970636</v>
      </c>
      <c r="Q4796" s="5">
        <f>N4796*O4777</f>
        <v>4.4317029460595979E-2</v>
      </c>
      <c r="R4796" s="8">
        <f t="shared" si="1025"/>
        <v>92214.58405576236</v>
      </c>
      <c r="S4796" s="8">
        <f t="shared" si="1026"/>
        <v>4253528.5045482609</v>
      </c>
      <c r="T4796" s="9">
        <f t="shared" si="1018"/>
        <v>44.044762843604495</v>
      </c>
      <c r="U4796" s="10">
        <f t="shared" si="1021"/>
        <v>6.6856198880308781</v>
      </c>
    </row>
    <row r="4797" spans="1:21" x14ac:dyDescent="0.3">
      <c r="A4797" s="17">
        <v>1964</v>
      </c>
      <c r="B4797" s="17">
        <v>20</v>
      </c>
      <c r="C4797" s="17">
        <v>2.0300000000000001E-3</v>
      </c>
      <c r="D4797" s="17">
        <v>2.0300000000000001E-3</v>
      </c>
      <c r="E4797" s="17">
        <v>0.5</v>
      </c>
      <c r="F4797" s="2">
        <f t="shared" si="1027"/>
        <v>96408.681349208608</v>
      </c>
      <c r="G4797" s="3">
        <f t="shared" si="1028"/>
        <v>195.70962313889348</v>
      </c>
      <c r="H4797" s="2">
        <f t="shared" si="1029"/>
        <v>96310.826537639165</v>
      </c>
      <c r="I4797" s="2">
        <f>SUM(H4797:H4887)</f>
        <v>4802687.137661593</v>
      </c>
      <c r="J4797" s="4">
        <f t="shared" si="1022"/>
        <v>49.815919795287364</v>
      </c>
      <c r="K4797" s="5">
        <f t="shared" si="1030"/>
        <v>3.8380000000000004E-2</v>
      </c>
      <c r="L4797" s="5">
        <f t="shared" si="1023"/>
        <v>1.8721951219512196E-3</v>
      </c>
      <c r="M4797" s="8">
        <f t="shared" si="1024"/>
        <v>104534.84300019062</v>
      </c>
      <c r="N4797" s="6">
        <f>((B4796+E4796)*D4796+(B4797+E4797)*D4797+(B4798+E4798)*D4798)/3/SUM(D4777:D4797)</f>
        <v>0.97051415667882568</v>
      </c>
      <c r="O4797" s="7">
        <f>O4777</f>
        <v>4.5819123609177462E-2</v>
      </c>
      <c r="P4797" s="8">
        <f>M4797*O4777</f>
        <v>4789.6948928916936</v>
      </c>
      <c r="Q4797" s="5">
        <f>N4797*O4777</f>
        <v>4.4468108109323737E-2</v>
      </c>
      <c r="R4797" s="8">
        <f t="shared" si="1025"/>
        <v>92028.066291065101</v>
      </c>
      <c r="S4797" s="8">
        <f t="shared" si="1026"/>
        <v>4161313.9204924987</v>
      </c>
      <c r="T4797" s="9">
        <f t="shared" si="1018"/>
        <v>43.163269762185763</v>
      </c>
      <c r="U4797" s="10">
        <f t="shared" si="1021"/>
        <v>6.652650033101601</v>
      </c>
    </row>
    <row r="4798" spans="1:21" x14ac:dyDescent="0.3">
      <c r="A4798" s="17">
        <v>1964</v>
      </c>
      <c r="B4798" s="17">
        <v>21</v>
      </c>
      <c r="C4798" s="17">
        <v>1.72E-3</v>
      </c>
      <c r="D4798" s="17">
        <v>1.72E-3</v>
      </c>
      <c r="E4798" s="17">
        <v>0.5</v>
      </c>
      <c r="F4798" s="2">
        <f t="shared" si="1027"/>
        <v>96212.971726069707</v>
      </c>
      <c r="G4798" s="3">
        <f t="shared" si="1028"/>
        <v>165.48631136883989</v>
      </c>
      <c r="H4798" s="2">
        <f t="shared" si="1029"/>
        <v>96130.228570385283</v>
      </c>
      <c r="I4798" s="2">
        <f>SUM(H4798:H4887)</f>
        <v>4706376.3111239541</v>
      </c>
      <c r="J4798" s="4">
        <f t="shared" si="1022"/>
        <v>48.916234751833592</v>
      </c>
      <c r="K4798" s="5">
        <f t="shared" si="1030"/>
        <v>4.0100000000000004E-2</v>
      </c>
      <c r="L4798" s="5">
        <f t="shared" si="1023"/>
        <v>1.8651162790697675E-3</v>
      </c>
      <c r="M4798" s="8">
        <f t="shared" si="1024"/>
        <v>88727.074674066273</v>
      </c>
      <c r="N4798" s="6">
        <f>((B4797+E4797)*D4797+(B4798+E4798)*D4798+(B4799+E4799)*D4799)/3/SUM(D4777:D4798)</f>
        <v>0.96192851205320007</v>
      </c>
      <c r="O4798" s="7">
        <f>O4777</f>
        <v>4.5819123609177462E-2</v>
      </c>
      <c r="P4798" s="8">
        <f>M4798*O4777</f>
        <v>4065.3968019717618</v>
      </c>
      <c r="Q4798" s="5">
        <f>N4798*O4777</f>
        <v>4.4074721396957728E-2</v>
      </c>
      <c r="R4798" s="8">
        <f t="shared" si="1025"/>
        <v>91893.315528319697</v>
      </c>
      <c r="S4798" s="8">
        <f t="shared" si="1026"/>
        <v>4069285.8542014337</v>
      </c>
      <c r="T4798" s="9">
        <f t="shared" si="1018"/>
        <v>42.294565703543554</v>
      </c>
      <c r="U4798" s="10">
        <f t="shared" si="1021"/>
        <v>6.6216690482900376</v>
      </c>
    </row>
    <row r="4799" spans="1:21" x14ac:dyDescent="0.3">
      <c r="A4799" s="17">
        <v>1964</v>
      </c>
      <c r="B4799" s="17">
        <v>22</v>
      </c>
      <c r="C4799" s="17">
        <v>1.65E-3</v>
      </c>
      <c r="D4799" s="17">
        <v>1.65E-3</v>
      </c>
      <c r="E4799" s="17">
        <v>0.5</v>
      </c>
      <c r="F4799" s="2">
        <f t="shared" si="1027"/>
        <v>96047.485414700874</v>
      </c>
      <c r="G4799" s="3">
        <f t="shared" si="1028"/>
        <v>158.47835093425644</v>
      </c>
      <c r="H4799" s="2">
        <f t="shared" si="1029"/>
        <v>95968.246239233747</v>
      </c>
      <c r="I4799" s="2">
        <f>SUM(H4799:H4887)</f>
        <v>4610246.0825535683</v>
      </c>
      <c r="J4799" s="4">
        <f t="shared" si="1022"/>
        <v>47.999654156983595</v>
      </c>
      <c r="K4799" s="5">
        <f t="shared" si="1030"/>
        <v>4.1750000000000002E-2</v>
      </c>
      <c r="L4799" s="5">
        <f t="shared" si="1023"/>
        <v>1.8555555555555556E-3</v>
      </c>
      <c r="M4799" s="8">
        <f t="shared" si="1024"/>
        <v>85407.494515467537</v>
      </c>
      <c r="N4799" s="6">
        <f>((B4798+E4798)*D4798+(B4799+E4799)*D4799+(B4800+E4800)*D4800)/3/SUM(D4777:D4799)</f>
        <v>0.90311377245508984</v>
      </c>
      <c r="O4799" s="7">
        <f>O4777</f>
        <v>4.5819123609177462E-2</v>
      </c>
      <c r="P4799" s="8">
        <f>M4799*O4777</f>
        <v>3913.296548354353</v>
      </c>
      <c r="Q4799" s="5">
        <f>N4799*O4777</f>
        <v>4.1379881573270327E-2</v>
      </c>
      <c r="R4799" s="8">
        <f t="shared" si="1025"/>
        <v>91997.091575059807</v>
      </c>
      <c r="S4799" s="8">
        <f t="shared" si="1026"/>
        <v>3977392.538673114</v>
      </c>
      <c r="T4799" s="9">
        <f t="shared" si="1018"/>
        <v>41.410688905597738</v>
      </c>
      <c r="U4799" s="10">
        <f t="shared" si="1021"/>
        <v>6.5889652513858579</v>
      </c>
    </row>
    <row r="4800" spans="1:21" x14ac:dyDescent="0.3">
      <c r="A4800" s="17">
        <v>1964</v>
      </c>
      <c r="B4800" s="17">
        <v>23</v>
      </c>
      <c r="C4800" s="17">
        <v>1.66E-3</v>
      </c>
      <c r="D4800" s="17">
        <v>1.66E-3</v>
      </c>
      <c r="E4800" s="17">
        <v>0.5</v>
      </c>
      <c r="F4800" s="2">
        <f t="shared" si="1027"/>
        <v>95889.007063766621</v>
      </c>
      <c r="G4800" s="3">
        <f t="shared" si="1028"/>
        <v>159.17575172585259</v>
      </c>
      <c r="H4800" s="2">
        <f t="shared" si="1029"/>
        <v>95809.419187903695</v>
      </c>
      <c r="I4800" s="2">
        <f>SUM(H4800:H4887)</f>
        <v>4514277.8363143336</v>
      </c>
      <c r="J4800" s="4">
        <f t="shared" si="1022"/>
        <v>47.078158117878083</v>
      </c>
      <c r="K4800" s="5">
        <f t="shared" si="1030"/>
        <v>4.3410000000000004E-2</v>
      </c>
      <c r="L4800" s="5">
        <f t="shared" si="1023"/>
        <v>1.8472340425531918E-3</v>
      </c>
      <c r="M4800" s="8">
        <f t="shared" si="1024"/>
        <v>86169.780362993217</v>
      </c>
      <c r="N4800" s="6">
        <f>((B4799+E4799)*D4799+(B4800+E4800)*D4800+(B4801+E4801)*D4801)/3/SUM(D4777:D4800)</f>
        <v>0.88750671888197818</v>
      </c>
      <c r="O4800" s="7">
        <f>O4777</f>
        <v>4.5819123609177462E-2</v>
      </c>
      <c r="P4800" s="8">
        <f>M4800*O4777</f>
        <v>3948.2238178276589</v>
      </c>
      <c r="Q4800" s="5">
        <f>N4800*O4777</f>
        <v>4.0664780056428873E-2</v>
      </c>
      <c r="R4800" s="8">
        <f t="shared" si="1025"/>
        <v>91913.350229293399</v>
      </c>
      <c r="S4800" s="8">
        <f t="shared" si="1026"/>
        <v>3885395.4470980545</v>
      </c>
      <c r="T4800" s="9">
        <f t="shared" si="1018"/>
        <v>40.519717182119209</v>
      </c>
      <c r="U4800" s="10">
        <f t="shared" si="1021"/>
        <v>6.558440935758874</v>
      </c>
    </row>
    <row r="4801" spans="1:21" x14ac:dyDescent="0.3">
      <c r="A4801" s="17">
        <v>1964</v>
      </c>
      <c r="B4801" s="17">
        <v>24</v>
      </c>
      <c r="C4801" s="17">
        <v>1.6100000000000001E-3</v>
      </c>
      <c r="D4801" s="17">
        <v>1.6100000000000001E-3</v>
      </c>
      <c r="E4801" s="17">
        <v>0.5</v>
      </c>
      <c r="F4801" s="2">
        <f t="shared" si="1027"/>
        <v>95729.831312040769</v>
      </c>
      <c r="G4801" s="3">
        <f t="shared" si="1028"/>
        <v>154.12502841238566</v>
      </c>
      <c r="H4801" s="2">
        <f t="shared" si="1029"/>
        <v>95652.768797834578</v>
      </c>
      <c r="I4801" s="2">
        <f>SUM(H4801:H4887)</f>
        <v>4418468.4171264311</v>
      </c>
      <c r="J4801" s="4">
        <f t="shared" si="1022"/>
        <v>46.155606424542839</v>
      </c>
      <c r="K4801" s="5">
        <f t="shared" si="1030"/>
        <v>4.5020000000000004E-2</v>
      </c>
      <c r="L4801" s="5">
        <f t="shared" si="1023"/>
        <v>1.8375510204081634E-3</v>
      </c>
      <c r="M4801" s="8">
        <f t="shared" si="1024"/>
        <v>83875.23758559415</v>
      </c>
      <c r="N4801" s="6">
        <f>((B4800+E4800)*D4800+(B4801+E4801)*D4801+(B4802+E4802)*D4802)/3/SUM(D4777:D4801)</f>
        <v>0.83388864208499924</v>
      </c>
      <c r="O4801" s="7">
        <f>O4777</f>
        <v>4.5819123609177462E-2</v>
      </c>
      <c r="P4801" s="8">
        <f>M4801*O4777</f>
        <v>3843.0898786834659</v>
      </c>
      <c r="Q4801" s="5">
        <f>N4801*O4777</f>
        <v>3.8208046767981722E-2</v>
      </c>
      <c r="R4801" s="8">
        <f t="shared" si="1025"/>
        <v>91998.063334119972</v>
      </c>
      <c r="S4801" s="8">
        <f t="shared" si="1026"/>
        <v>3793482.0968687609</v>
      </c>
      <c r="T4801" s="9">
        <f t="shared" si="1018"/>
        <v>39.626958962285585</v>
      </c>
      <c r="U4801" s="10">
        <f t="shared" si="1021"/>
        <v>6.5286474622572541</v>
      </c>
    </row>
    <row r="4802" spans="1:21" x14ac:dyDescent="0.3">
      <c r="A4802" s="17">
        <v>1964</v>
      </c>
      <c r="B4802" s="17">
        <v>25</v>
      </c>
      <c r="C4802" s="17">
        <v>1.34E-3</v>
      </c>
      <c r="D4802" s="17">
        <v>1.34E-3</v>
      </c>
      <c r="E4802" s="17">
        <v>0.5</v>
      </c>
      <c r="F4802" s="2">
        <f t="shared" si="1027"/>
        <v>95575.706283628388</v>
      </c>
      <c r="G4802" s="3">
        <f t="shared" si="1028"/>
        <v>128.07144642006205</v>
      </c>
      <c r="H4802" s="2">
        <f t="shared" si="1029"/>
        <v>95511.670560418352</v>
      </c>
      <c r="I4802" s="2">
        <f>SUM(H4802:H4887)</f>
        <v>4322815.6483285967</v>
      </c>
      <c r="J4802" s="4">
        <f t="shared" si="1022"/>
        <v>45.229230485624697</v>
      </c>
      <c r="K4802" s="5">
        <f t="shared" si="1030"/>
        <v>4.6360000000000005E-2</v>
      </c>
      <c r="L4802" s="5">
        <f t="shared" si="1023"/>
        <v>1.8180392156862746E-3</v>
      </c>
      <c r="M4802" s="8">
        <f t="shared" si="1024"/>
        <v>70444.820615003919</v>
      </c>
      <c r="N4802" s="6">
        <f>((B4801+E4801)*D4801+(B4802+E4802)*D4802+(B4803+E4803)*D4803)/3/SUM(D4777:D4802)</f>
        <v>0.78843111878055794</v>
      </c>
      <c r="O4802" s="7">
        <f>O4777</f>
        <v>4.5819123609177462E-2</v>
      </c>
      <c r="P4802" s="8">
        <f>M4802*O4777</f>
        <v>3227.719943385197</v>
      </c>
      <c r="Q4802" s="5">
        <f>N4802*O4777</f>
        <v>3.6125222888728464E-2</v>
      </c>
      <c r="R4802" s="8">
        <f t="shared" si="1025"/>
        <v>92061.290172948444</v>
      </c>
      <c r="S4802" s="8">
        <f t="shared" si="1026"/>
        <v>3701484.0335346409</v>
      </c>
      <c r="T4802" s="9">
        <f t="shared" si="1018"/>
        <v>38.728293804601321</v>
      </c>
      <c r="U4802" s="10">
        <f t="shared" si="1021"/>
        <v>6.5009366810233757</v>
      </c>
    </row>
    <row r="4803" spans="1:21" x14ac:dyDescent="0.3">
      <c r="A4803" s="17">
        <v>1964</v>
      </c>
      <c r="B4803" s="17">
        <v>26</v>
      </c>
      <c r="C4803" s="17">
        <v>1.3600000000000001E-3</v>
      </c>
      <c r="D4803" s="17">
        <v>1.3600000000000001E-3</v>
      </c>
      <c r="E4803" s="17">
        <v>0.5</v>
      </c>
      <c r="F4803" s="2">
        <f t="shared" si="1027"/>
        <v>95447.63483720833</v>
      </c>
      <c r="G4803" s="3">
        <f t="shared" si="1028"/>
        <v>129.80878337860335</v>
      </c>
      <c r="H4803" s="2">
        <f t="shared" si="1029"/>
        <v>95382.730445519031</v>
      </c>
      <c r="I4803" s="2">
        <f>SUM(H4803:H4887)</f>
        <v>4227303.9777681772</v>
      </c>
      <c r="J4803" s="4">
        <f t="shared" si="1022"/>
        <v>44.289248078049269</v>
      </c>
      <c r="K4803" s="5">
        <f t="shared" si="1030"/>
        <v>4.7720000000000005E-2</v>
      </c>
      <c r="L4803" s="5">
        <f t="shared" si="1023"/>
        <v>1.8007547169811323E-3</v>
      </c>
      <c r="M4803" s="8">
        <f t="shared" si="1024"/>
        <v>72085.766126005619</v>
      </c>
      <c r="N4803" s="6">
        <f>((B4802+E4802)*D4802+(B4803+E4803)*D4803+(B4804+E4804)*D4804)/3/SUM(D4777:D4803)</f>
        <v>0.75743922883487003</v>
      </c>
      <c r="O4803" s="7">
        <f>O4777</f>
        <v>4.5819123609177462E-2</v>
      </c>
      <c r="P4803" s="8">
        <f>M4803*O4777</f>
        <v>3302.9066285897088</v>
      </c>
      <c r="Q4803" s="5">
        <f>N4803*O4777</f>
        <v>3.4705201652424966E-2</v>
      </c>
      <c r="R4803" s="8">
        <f t="shared" si="1025"/>
        <v>92072.4535512484</v>
      </c>
      <c r="S4803" s="8">
        <f t="shared" si="1026"/>
        <v>3609422.7433616924</v>
      </c>
      <c r="T4803" s="9">
        <f t="shared" si="1018"/>
        <v>37.815737912393317</v>
      </c>
      <c r="U4803" s="10">
        <f t="shared" si="1021"/>
        <v>6.4735101656559522</v>
      </c>
    </row>
    <row r="4804" spans="1:21" x14ac:dyDescent="0.3">
      <c r="A4804" s="17">
        <v>1964</v>
      </c>
      <c r="B4804" s="17">
        <v>27</v>
      </c>
      <c r="C4804" s="17">
        <v>1.39E-3</v>
      </c>
      <c r="D4804" s="17">
        <v>1.39E-3</v>
      </c>
      <c r="E4804" s="17">
        <v>0.5</v>
      </c>
      <c r="F4804" s="2">
        <f t="shared" si="1027"/>
        <v>95317.826053829733</v>
      </c>
      <c r="G4804" s="3">
        <f t="shared" si="1028"/>
        <v>132.49177821482331</v>
      </c>
      <c r="H4804" s="2">
        <f t="shared" si="1029"/>
        <v>95251.580164722327</v>
      </c>
      <c r="I4804" s="2">
        <f>SUM(H4804:H4887)</f>
        <v>4131921.2473226595</v>
      </c>
      <c r="J4804" s="4">
        <f t="shared" si="1022"/>
        <v>43.348882558328604</v>
      </c>
      <c r="K4804" s="5">
        <f t="shared" si="1030"/>
        <v>4.9110000000000008E-2</v>
      </c>
      <c r="L4804" s="5">
        <f t="shared" si="1023"/>
        <v>1.785818181818182E-3</v>
      </c>
      <c r="M4804" s="8">
        <f t="shared" si="1024"/>
        <v>74191.079228418661</v>
      </c>
      <c r="N4804" s="6">
        <f>((B4803+E4803)*D4803+(B4804+E4804)*D4804+(B4805+E4805)*D4805)/3/SUM(D4777:D4804)</f>
        <v>0.75167990226023207</v>
      </c>
      <c r="O4804" s="7">
        <f>O4777</f>
        <v>4.5819123609177462E-2</v>
      </c>
      <c r="P4804" s="8">
        <f>M4804*O4777</f>
        <v>3399.3702298651929</v>
      </c>
      <c r="Q4804" s="5">
        <f>N4804*O4777</f>
        <v>3.4441314356196004E-2</v>
      </c>
      <c r="R4804" s="8">
        <f t="shared" si="1025"/>
        <v>91970.990549344715</v>
      </c>
      <c r="S4804" s="8">
        <f t="shared" si="1026"/>
        <v>3517350.2898104442</v>
      </c>
      <c r="T4804" s="9">
        <f t="shared" ref="T4804:T4867" si="1031">S4804/F4804</f>
        <v>36.901285262465571</v>
      </c>
      <c r="U4804" s="10">
        <f t="shared" si="1021"/>
        <v>6.4475972958630337</v>
      </c>
    </row>
    <row r="4805" spans="1:21" x14ac:dyDescent="0.3">
      <c r="A4805" s="17">
        <v>1964</v>
      </c>
      <c r="B4805" s="17">
        <v>28</v>
      </c>
      <c r="C4805" s="17">
        <v>1.2800000000000001E-3</v>
      </c>
      <c r="D4805" s="17">
        <v>1.2800000000000001E-3</v>
      </c>
      <c r="E4805" s="17">
        <v>0.5</v>
      </c>
      <c r="F4805" s="2">
        <f t="shared" si="1027"/>
        <v>95185.334275614907</v>
      </c>
      <c r="G4805" s="3">
        <f t="shared" si="1028"/>
        <v>121.8372278727871</v>
      </c>
      <c r="H4805" s="2">
        <f t="shared" si="1029"/>
        <v>95124.415661678519</v>
      </c>
      <c r="I4805" s="2">
        <f>SUM(H4805:H4887)</f>
        <v>4036669.6671579368</v>
      </c>
      <c r="J4805" s="4">
        <f t="shared" si="1022"/>
        <v>42.408525408646618</v>
      </c>
      <c r="K4805" s="5">
        <f t="shared" si="1030"/>
        <v>5.0390000000000011E-2</v>
      </c>
      <c r="L4805" s="5">
        <f t="shared" si="1023"/>
        <v>1.7680701754385969E-3</v>
      </c>
      <c r="M4805" s="8">
        <f t="shared" si="1024"/>
        <v>68909.724039976805</v>
      </c>
      <c r="N4805" s="6">
        <f>((B4804+E4804)*D4804+(B4805+E4805)*D4805+(B4806+E4806)*D4806)/3/SUM(D4777:D4805)</f>
        <v>0.73225507706555526</v>
      </c>
      <c r="O4805" s="7">
        <f>O4777</f>
        <v>4.5819123609177462E-2</v>
      </c>
      <c r="P4805" s="8">
        <f>M4805*O4777</f>
        <v>3157.3831636620048</v>
      </c>
      <c r="Q4805" s="5">
        <f>N4805*O4777</f>
        <v>3.3551285889514441E-2</v>
      </c>
      <c r="R4805" s="8">
        <f t="shared" si="1025"/>
        <v>91932.869196740547</v>
      </c>
      <c r="S4805" s="8">
        <f t="shared" si="1026"/>
        <v>3425379.2992610997</v>
      </c>
      <c r="T4805" s="9">
        <f t="shared" si="1031"/>
        <v>35.986418762187739</v>
      </c>
      <c r="U4805" s="10">
        <f t="shared" si="1021"/>
        <v>6.4221066464588787</v>
      </c>
    </row>
    <row r="4806" spans="1:21" x14ac:dyDescent="0.3">
      <c r="A4806" s="17">
        <v>1964</v>
      </c>
      <c r="B4806" s="17">
        <v>29</v>
      </c>
      <c r="C4806" s="17">
        <v>1.23E-3</v>
      </c>
      <c r="D4806" s="17">
        <v>1.2199999999999999E-3</v>
      </c>
      <c r="E4806" s="17">
        <v>0.5</v>
      </c>
      <c r="F4806" s="2">
        <f t="shared" si="1027"/>
        <v>95063.497047742116</v>
      </c>
      <c r="G4806" s="3">
        <f t="shared" si="1028"/>
        <v>115.97746639824538</v>
      </c>
      <c r="H4806" s="2">
        <f t="shared" si="1029"/>
        <v>95005.508314542996</v>
      </c>
      <c r="I4806" s="2">
        <f>SUM(H4806:H4887)</f>
        <v>3941545.2514962582</v>
      </c>
      <c r="J4806" s="4">
        <f t="shared" si="1022"/>
        <v>41.462237072098908</v>
      </c>
      <c r="K4806" s="5">
        <f t="shared" si="1030"/>
        <v>5.161000000000001E-2</v>
      </c>
      <c r="L4806" s="5">
        <f t="shared" si="1023"/>
        <v>1.7494915254237292E-3</v>
      </c>
      <c r="M4806" s="8">
        <f t="shared" si="1024"/>
        <v>66292.099568847858</v>
      </c>
      <c r="N4806" s="6">
        <f>((B4805+E4805)*D4805+(B4806+E4806)*D4806+(B4807+E4807)*D4807)/3/SUM(D4777:D4806)</f>
        <v>0.79703545824452615</v>
      </c>
      <c r="O4806" s="7">
        <f>O4777</f>
        <v>4.5819123609177462E-2</v>
      </c>
      <c r="P4806" s="8">
        <f>M4806*O4777</f>
        <v>3037.4459044569398</v>
      </c>
      <c r="Q4806" s="5">
        <f>N4806*O4777</f>
        <v>3.6519466182203343E-2</v>
      </c>
      <c r="R4806" s="8">
        <f t="shared" si="1025"/>
        <v>91535.957866527009</v>
      </c>
      <c r="S4806" s="8">
        <f t="shared" si="1026"/>
        <v>3333446.4300643592</v>
      </c>
      <c r="T4806" s="9">
        <f t="shared" si="1031"/>
        <v>35.065472379900555</v>
      </c>
      <c r="U4806" s="10">
        <f t="shared" si="1021"/>
        <v>6.396764692198353</v>
      </c>
    </row>
    <row r="4807" spans="1:21" x14ac:dyDescent="0.3">
      <c r="A4807" s="17">
        <v>1964</v>
      </c>
      <c r="B4807" s="17">
        <v>30</v>
      </c>
      <c r="C4807" s="17">
        <v>1.67E-3</v>
      </c>
      <c r="D4807" s="17">
        <v>1.67E-3</v>
      </c>
      <c r="E4807" s="17">
        <v>0.5</v>
      </c>
      <c r="F4807" s="2">
        <f t="shared" si="1027"/>
        <v>94947.519581343877</v>
      </c>
      <c r="G4807" s="3">
        <f t="shared" si="1028"/>
        <v>158.56235770084427</v>
      </c>
      <c r="H4807" s="2">
        <f t="shared" si="1029"/>
        <v>94868.238402493458</v>
      </c>
      <c r="I4807" s="2">
        <f>SUM(H4807:H4887)</f>
        <v>3846539.7431817153</v>
      </c>
      <c r="J4807" s="4">
        <f t="shared" si="1022"/>
        <v>40.512272043992574</v>
      </c>
      <c r="K4807" s="5">
        <f t="shared" si="1030"/>
        <v>5.3280000000000008E-2</v>
      </c>
      <c r="L4807" s="5">
        <f t="shared" si="1023"/>
        <v>1.7468852459016396E-3</v>
      </c>
      <c r="M4807" s="8">
        <f t="shared" si="1024"/>
        <v>90768.616927097406</v>
      </c>
      <c r="N4807" s="6">
        <f>((B4806+E4806)*D4806+(B4807+E4807)*D4807+(B4808+E4808)*D4808)/3/SUM(D4777:D4807)</f>
        <v>0.91826201201201185</v>
      </c>
      <c r="O4807" s="7">
        <f>O4777</f>
        <v>4.5819123609177462E-2</v>
      </c>
      <c r="P4807" s="8">
        <f>M4807*O4777</f>
        <v>4158.9384788167536</v>
      </c>
      <c r="Q4807" s="5">
        <f>N4807*O4777</f>
        <v>4.2073960633990368E-2</v>
      </c>
      <c r="R4807" s="8">
        <f t="shared" si="1025"/>
        <v>90876.755874530936</v>
      </c>
      <c r="S4807" s="8">
        <f t="shared" si="1026"/>
        <v>3241910.4721978321</v>
      </c>
      <c r="T4807" s="9">
        <f t="shared" si="1031"/>
        <v>34.144235536562988</v>
      </c>
      <c r="U4807" s="10">
        <f t="shared" si="1021"/>
        <v>6.3680365074295864</v>
      </c>
    </row>
    <row r="4808" spans="1:21" x14ac:dyDescent="0.3">
      <c r="A4808" s="17">
        <v>1964</v>
      </c>
      <c r="B4808" s="17">
        <v>31</v>
      </c>
      <c r="C4808" s="17">
        <v>1.9E-3</v>
      </c>
      <c r="D4808" s="17">
        <v>1.9E-3</v>
      </c>
      <c r="E4808" s="17">
        <v>0.5</v>
      </c>
      <c r="F4808" s="2">
        <f t="shared" si="1027"/>
        <v>94788.957223643039</v>
      </c>
      <c r="G4808" s="3">
        <f t="shared" si="1028"/>
        <v>180.09901872492176</v>
      </c>
      <c r="H4808" s="2">
        <f t="shared" si="1029"/>
        <v>94698.907714280576</v>
      </c>
      <c r="I4808" s="2">
        <f>SUM(H4808:H4887)</f>
        <v>3751671.5047792215</v>
      </c>
      <c r="J4808" s="4">
        <f t="shared" si="1022"/>
        <v>39.57920431519895</v>
      </c>
      <c r="K4808" s="5">
        <f t="shared" si="1030"/>
        <v>5.5180000000000007E-2</v>
      </c>
      <c r="L4808" s="5">
        <f t="shared" si="1023"/>
        <v>1.751746031746032E-3</v>
      </c>
      <c r="M4808" s="8">
        <f t="shared" si="1024"/>
        <v>102811.14697055155</v>
      </c>
      <c r="N4808" s="6">
        <f>((B4807+E4807)*D4807+(B4808+E4808)*D4808+(B4809+E4809)*D4809)/3/SUM(D4777:D4808)</f>
        <v>0.99513712697837364</v>
      </c>
      <c r="O4808" s="7">
        <f>O4777</f>
        <v>4.5819123609177462E-2</v>
      </c>
      <c r="P4808" s="8">
        <f>M4808*O4777</f>
        <v>4710.7166514450128</v>
      </c>
      <c r="Q4808" s="5">
        <f>N4808*O4777</f>
        <v>4.5596311029103831E-2</v>
      </c>
      <c r="R4808" s="8">
        <f t="shared" si="1025"/>
        <v>90380.986864023842</v>
      </c>
      <c r="S4808" s="8">
        <f t="shared" si="1026"/>
        <v>3151033.7163233012</v>
      </c>
      <c r="T4808" s="9">
        <f t="shared" si="1031"/>
        <v>33.242624548435735</v>
      </c>
      <c r="U4808" s="10">
        <f t="shared" si="1021"/>
        <v>6.3365797667632151</v>
      </c>
    </row>
    <row r="4809" spans="1:21" x14ac:dyDescent="0.3">
      <c r="A4809" s="17">
        <v>1964</v>
      </c>
      <c r="B4809" s="17">
        <v>32</v>
      </c>
      <c r="C4809" s="17">
        <v>1.66E-3</v>
      </c>
      <c r="D4809" s="17">
        <v>1.66E-3</v>
      </c>
      <c r="E4809" s="17">
        <v>0.5</v>
      </c>
      <c r="F4809" s="2">
        <f t="shared" si="1027"/>
        <v>94608.858204918113</v>
      </c>
      <c r="G4809" s="3">
        <f t="shared" si="1028"/>
        <v>157.05070462016408</v>
      </c>
      <c r="H4809" s="2">
        <f t="shared" si="1029"/>
        <v>94530.332852608029</v>
      </c>
      <c r="I4809" s="2">
        <f>SUM(H4809:H4887)</f>
        <v>3656972.5970649407</v>
      </c>
      <c r="J4809" s="4">
        <f t="shared" si="1022"/>
        <v>38.653596147879924</v>
      </c>
      <c r="K4809" s="5">
        <f t="shared" si="1030"/>
        <v>5.6840000000000009E-2</v>
      </c>
      <c r="L4809" s="5">
        <f t="shared" si="1023"/>
        <v>1.7489230769230772E-3</v>
      </c>
      <c r="M4809" s="8">
        <f t="shared" si="1024"/>
        <v>89798.520410896061</v>
      </c>
      <c r="N4809" s="6">
        <f>((B4808+E4808)*D4808+(B4809+E4809)*D4809+(B4810+E4810)*D4810)/3/SUM(D4777:D4809)</f>
        <v>1.0583216045038701</v>
      </c>
      <c r="O4809" s="7">
        <f>O4777</f>
        <v>4.5819123609177462E-2</v>
      </c>
      <c r="P4809" s="8">
        <f>M4809*O4777</f>
        <v>4114.4895066280915</v>
      </c>
      <c r="Q4809" s="5">
        <f>N4809*O4777</f>
        <v>4.8491368415025847E-2</v>
      </c>
      <c r="R4809" s="8">
        <f t="shared" si="1025"/>
        <v>89946.427655857187</v>
      </c>
      <c r="S4809" s="8">
        <f t="shared" si="1026"/>
        <v>3060652.7294592774</v>
      </c>
      <c r="T4809" s="9">
        <f t="shared" si="1031"/>
        <v>32.350593670944157</v>
      </c>
      <c r="U4809" s="10">
        <f t="shared" si="1021"/>
        <v>6.3030024769357667</v>
      </c>
    </row>
    <row r="4810" spans="1:21" x14ac:dyDescent="0.3">
      <c r="A4810" s="17">
        <v>1964</v>
      </c>
      <c r="B4810" s="17">
        <v>33</v>
      </c>
      <c r="C4810" s="17">
        <v>2E-3</v>
      </c>
      <c r="D4810" s="17">
        <v>1.99E-3</v>
      </c>
      <c r="E4810" s="17">
        <v>0.5</v>
      </c>
      <c r="F4810" s="2">
        <f t="shared" si="1027"/>
        <v>94451.807500297946</v>
      </c>
      <c r="G4810" s="3">
        <f t="shared" si="1028"/>
        <v>187.95909692559292</v>
      </c>
      <c r="H4810" s="2">
        <f t="shared" si="1029"/>
        <v>94357.827951835148</v>
      </c>
      <c r="I4810" s="2">
        <f>SUM(H4810:H4887)</f>
        <v>3562442.2642123331</v>
      </c>
      <c r="J4810" s="4">
        <f t="shared" si="1022"/>
        <v>37.717036428350994</v>
      </c>
      <c r="K4810" s="5">
        <f t="shared" si="1030"/>
        <v>5.8830000000000007E-2</v>
      </c>
      <c r="L4810" s="5">
        <f t="shared" si="1023"/>
        <v>1.7561194029850748E-3</v>
      </c>
      <c r="M4810" s="8">
        <f t="shared" si="1024"/>
        <v>107030.93229657253</v>
      </c>
      <c r="N4810" s="6">
        <f>((B4809+E4809)*D4809+(B4810+E4810)*D4810+(B4811+E4811)*D4811)/3/SUM(D4777:D4810)</f>
        <v>1.0528641849396565</v>
      </c>
      <c r="O4810" s="7">
        <f>O4777</f>
        <v>4.5819123609177462E-2</v>
      </c>
      <c r="P4810" s="8">
        <f>M4810*O4777</f>
        <v>4904.0635169021607</v>
      </c>
      <c r="Q4810" s="5">
        <f>N4810*O4777</f>
        <v>4.8241314233426001E-2</v>
      </c>
      <c r="R4810" s="8">
        <f t="shared" si="1025"/>
        <v>89805.882323227124</v>
      </c>
      <c r="S4810" s="8">
        <f t="shared" si="1026"/>
        <v>2970706.3018034203</v>
      </c>
      <c r="T4810" s="9">
        <f t="shared" si="1031"/>
        <v>31.452085253043457</v>
      </c>
      <c r="U4810" s="10">
        <f t="shared" si="1021"/>
        <v>6.2649511753075373</v>
      </c>
    </row>
    <row r="4811" spans="1:21" x14ac:dyDescent="0.3">
      <c r="A4811" s="17">
        <v>1964</v>
      </c>
      <c r="B4811" s="17">
        <v>34</v>
      </c>
      <c r="C4811" s="17">
        <v>1.89E-3</v>
      </c>
      <c r="D4811" s="17">
        <v>1.89E-3</v>
      </c>
      <c r="E4811" s="17">
        <v>0.5</v>
      </c>
      <c r="F4811" s="2">
        <f t="shared" si="1027"/>
        <v>94263.848403372351</v>
      </c>
      <c r="G4811" s="3">
        <f t="shared" si="1028"/>
        <v>178.15867348237373</v>
      </c>
      <c r="H4811" s="2">
        <f t="shared" si="1029"/>
        <v>94174.769066631168</v>
      </c>
      <c r="I4811" s="2">
        <f>SUM(H4811:H4887)</f>
        <v>3468084.4362604977</v>
      </c>
      <c r="J4811" s="4">
        <f t="shared" si="1022"/>
        <v>36.791246007906722</v>
      </c>
      <c r="K4811" s="5">
        <f t="shared" si="1030"/>
        <v>6.072000000000001E-2</v>
      </c>
      <c r="L4811" s="5">
        <f t="shared" si="1023"/>
        <v>1.7600000000000003E-3</v>
      </c>
      <c r="M4811" s="8">
        <f t="shared" si="1024"/>
        <v>101226.51902407597</v>
      </c>
      <c r="N4811" s="6">
        <f>((B4810+E4810)*D4810+(B4811+E4811)*D4811+(B4812+E4812)*D4812)/3/SUM(D4777:D4811)</f>
        <v>1.0961517347386911</v>
      </c>
      <c r="O4811" s="7">
        <f>O4777</f>
        <v>4.5819123609177462E-2</v>
      </c>
      <c r="P4811" s="8">
        <f>M4811*O4777</f>
        <v>4638.110387690891</v>
      </c>
      <c r="Q4811" s="5">
        <f>N4811*O4777</f>
        <v>5.022471182840639E-2</v>
      </c>
      <c r="R4811" s="8">
        <f t="shared" si="1025"/>
        <v>89444.868428752903</v>
      </c>
      <c r="S4811" s="8">
        <f t="shared" si="1026"/>
        <v>2880900.4194801929</v>
      </c>
      <c r="T4811" s="9">
        <f t="shared" si="1031"/>
        <v>30.56209213050893</v>
      </c>
      <c r="U4811" s="10">
        <f t="shared" si="1021"/>
        <v>6.2291538773977919</v>
      </c>
    </row>
    <row r="4812" spans="1:21" x14ac:dyDescent="0.3">
      <c r="A4812" s="17">
        <v>1964</v>
      </c>
      <c r="B4812" s="17">
        <v>35</v>
      </c>
      <c r="C4812" s="17">
        <v>1.91E-3</v>
      </c>
      <c r="D4812" s="17">
        <v>1.91E-3</v>
      </c>
      <c r="E4812" s="17">
        <v>0.5</v>
      </c>
      <c r="F4812" s="2">
        <f t="shared" si="1027"/>
        <v>94085.689729889971</v>
      </c>
      <c r="G4812" s="3">
        <f t="shared" si="1028"/>
        <v>179.70366738408984</v>
      </c>
      <c r="H4812" s="2">
        <f t="shared" si="1029"/>
        <v>93995.837896197932</v>
      </c>
      <c r="I4812" s="2">
        <f>SUM(H4812:H4887)</f>
        <v>3373909.6671938659</v>
      </c>
      <c r="J4812" s="4">
        <f t="shared" si="1022"/>
        <v>35.85996634429744</v>
      </c>
      <c r="K4812" s="5">
        <f t="shared" si="1030"/>
        <v>6.2630000000000005E-2</v>
      </c>
      <c r="L4812" s="5">
        <f t="shared" si="1023"/>
        <v>1.7642253521126762E-3</v>
      </c>
      <c r="M4812" s="8">
        <f t="shared" si="1024"/>
        <v>101859.81465967091</v>
      </c>
      <c r="N4812" s="6">
        <f>((B4811+E4811)*D4811+(B4812+E4812)*D4812+(B4813+E4813)*D4813)/3/SUM(D4777:D4812)</f>
        <v>1.1799723242322635</v>
      </c>
      <c r="O4812" s="7">
        <f>O4777</f>
        <v>4.5819123609177462E-2</v>
      </c>
      <c r="P4812" s="8">
        <f>M4812*O4777</f>
        <v>4667.1274386993682</v>
      </c>
      <c r="Q4812" s="5">
        <f>N4812*O4777</f>
        <v>5.406529777940651E-2</v>
      </c>
      <c r="R4812" s="8">
        <f t="shared" si="1025"/>
        <v>88913.924930315174</v>
      </c>
      <c r="S4812" s="8">
        <f t="shared" si="1026"/>
        <v>2791455.5510514402</v>
      </c>
      <c r="T4812" s="9">
        <f t="shared" si="1031"/>
        <v>29.669289336831273</v>
      </c>
      <c r="U4812" s="10">
        <f t="shared" si="1021"/>
        <v>6.1906770074661672</v>
      </c>
    </row>
    <row r="4813" spans="1:21" x14ac:dyDescent="0.3">
      <c r="A4813" s="17">
        <v>1964</v>
      </c>
      <c r="B4813" s="17">
        <v>36</v>
      </c>
      <c r="C4813" s="17">
        <v>2.4299999999999999E-3</v>
      </c>
      <c r="D4813" s="17">
        <v>2.4299999999999999E-3</v>
      </c>
      <c r="E4813" s="17">
        <v>0.5</v>
      </c>
      <c r="F4813" s="2">
        <f t="shared" si="1027"/>
        <v>93905.986062505879</v>
      </c>
      <c r="G4813" s="3">
        <f t="shared" si="1028"/>
        <v>228.19154613188928</v>
      </c>
      <c r="H4813" s="2">
        <f t="shared" si="1029"/>
        <v>93791.890289439936</v>
      </c>
      <c r="I4813" s="2">
        <f>SUM(H4813:H4887)</f>
        <v>3279913.8292976683</v>
      </c>
      <c r="J4813" s="4">
        <f t="shared" si="1022"/>
        <v>34.927633123563453</v>
      </c>
      <c r="K4813" s="5">
        <f t="shared" si="1030"/>
        <v>6.5060000000000007E-2</v>
      </c>
      <c r="L4813" s="5">
        <f t="shared" si="1023"/>
        <v>1.7824657534246577E-3</v>
      </c>
      <c r="M4813" s="8">
        <f t="shared" si="1024"/>
        <v>128020.15729809341</v>
      </c>
      <c r="N4813" s="6">
        <f>((B4812+E4812)*D4812+(B4813+E4813)*D4813+(B4814+E4814)*D4814)/3/SUM(D4777:D4813)</f>
        <v>1.2264320114765856</v>
      </c>
      <c r="O4813" s="7">
        <f>O4777</f>
        <v>4.5819123609177462E-2</v>
      </c>
      <c r="P4813" s="8">
        <f>M4813*O4777</f>
        <v>5865.7714117076839</v>
      </c>
      <c r="Q4813" s="5">
        <f>N4813*O4777</f>
        <v>5.6194039932097831E-2</v>
      </c>
      <c r="R4813" s="8">
        <f t="shared" si="1025"/>
        <v>88521.345061208209</v>
      </c>
      <c r="S4813" s="8">
        <f t="shared" si="1026"/>
        <v>2702541.6261211252</v>
      </c>
      <c r="T4813" s="9">
        <f t="shared" si="1031"/>
        <v>28.779226324531159</v>
      </c>
      <c r="U4813" s="10">
        <f t="shared" si="1021"/>
        <v>6.1484067990322941</v>
      </c>
    </row>
    <row r="4814" spans="1:21" x14ac:dyDescent="0.3">
      <c r="A4814" s="17">
        <v>1964</v>
      </c>
      <c r="B4814" s="17">
        <v>37</v>
      </c>
      <c r="C4814" s="17">
        <v>2.2100000000000002E-3</v>
      </c>
      <c r="D4814" s="17">
        <v>2.2100000000000002E-3</v>
      </c>
      <c r="E4814" s="17">
        <v>0.5</v>
      </c>
      <c r="F4814" s="2">
        <f t="shared" si="1027"/>
        <v>93677.794516373993</v>
      </c>
      <c r="G4814" s="3">
        <f t="shared" si="1028"/>
        <v>207.02792588118655</v>
      </c>
      <c r="H4814" s="2">
        <f t="shared" si="1029"/>
        <v>93574.280553433404</v>
      </c>
      <c r="I4814" s="2">
        <f>SUM(H4814:H4887)</f>
        <v>3186121.9390082289</v>
      </c>
      <c r="J4814" s="4">
        <f t="shared" si="1022"/>
        <v>34.011496058986793</v>
      </c>
      <c r="K4814" s="5">
        <f t="shared" si="1030"/>
        <v>6.727000000000001E-2</v>
      </c>
      <c r="L4814" s="5">
        <f t="shared" si="1023"/>
        <v>1.793866666666667E-3</v>
      </c>
      <c r="M4814" s="8">
        <f t="shared" si="1024"/>
        <v>115408.75903886567</v>
      </c>
      <c r="N4814" s="6">
        <f>((B4813+E4813)*D4813+(B4814+E4814)*D4814+(B4815+E4815)*D4815)/3/SUM(D4777:D4814)</f>
        <v>1.2927506070065902</v>
      </c>
      <c r="O4814" s="7">
        <f>O4777</f>
        <v>4.5819123609177462E-2</v>
      </c>
      <c r="P4814" s="8">
        <f>M4814*O4777</f>
        <v>5287.9281959835625</v>
      </c>
      <c r="Q4814" s="5">
        <f>N4814*O4777</f>
        <v>5.9232699858274153E-2</v>
      </c>
      <c r="R4814" s="8">
        <f t="shared" si="1025"/>
        <v>88031.623278957937</v>
      </c>
      <c r="S4814" s="8">
        <f t="shared" si="1026"/>
        <v>2614020.2810599171</v>
      </c>
      <c r="T4814" s="9">
        <f t="shared" si="1031"/>
        <v>27.904374719272571</v>
      </c>
      <c r="U4814" s="10">
        <f t="shared" si="1021"/>
        <v>6.1071213397142223</v>
      </c>
    </row>
    <row r="4815" spans="1:21" x14ac:dyDescent="0.3">
      <c r="A4815" s="17">
        <v>1964</v>
      </c>
      <c r="B4815" s="17">
        <v>38</v>
      </c>
      <c r="C4815" s="17">
        <v>2.32E-3</v>
      </c>
      <c r="D4815" s="17">
        <v>2.32E-3</v>
      </c>
      <c r="E4815" s="17">
        <v>0.5</v>
      </c>
      <c r="F4815" s="2">
        <f t="shared" si="1027"/>
        <v>93470.7665904928</v>
      </c>
      <c r="G4815" s="3">
        <f t="shared" si="1028"/>
        <v>216.8521784899433</v>
      </c>
      <c r="H4815" s="2">
        <f t="shared" si="1029"/>
        <v>93362.340501247832</v>
      </c>
      <c r="I4815" s="2">
        <f>SUM(H4815:H4887)</f>
        <v>3092547.6584547954</v>
      </c>
      <c r="J4815" s="4">
        <f t="shared" si="1022"/>
        <v>33.085720501294659</v>
      </c>
      <c r="K4815" s="5">
        <f t="shared" si="1030"/>
        <v>6.9590000000000013E-2</v>
      </c>
      <c r="L4815" s="5">
        <f t="shared" si="1023"/>
        <v>1.807532467532468E-3</v>
      </c>
      <c r="M4815" s="8">
        <f t="shared" si="1024"/>
        <v>119971.38772615053</v>
      </c>
      <c r="N4815" s="6">
        <f>((B4814+E4814)*D4814+(B4815+E4815)*D4815+(B4816+E4816)*D4816)/3/SUM(D4777:D4815)</f>
        <v>1.3980935958231544</v>
      </c>
      <c r="O4815" s="7">
        <f>O4777</f>
        <v>4.5819123609177462E-2</v>
      </c>
      <c r="P4815" s="8">
        <f>M4815*O4777</f>
        <v>5496.9838437890467</v>
      </c>
      <c r="Q4815" s="5">
        <f>N4815*O4777</f>
        <v>6.4059423284220512E-2</v>
      </c>
      <c r="R4815" s="8">
        <f t="shared" si="1025"/>
        <v>87381.602812272875</v>
      </c>
      <c r="S4815" s="8">
        <f t="shared" si="1026"/>
        <v>2525988.6577809593</v>
      </c>
      <c r="T4815" s="9">
        <f t="shared" si="1031"/>
        <v>27.024370826524123</v>
      </c>
      <c r="U4815" s="10">
        <f t="shared" si="1021"/>
        <v>6.0613496747705362</v>
      </c>
    </row>
    <row r="4816" spans="1:21" x14ac:dyDescent="0.3">
      <c r="A4816" s="17">
        <v>1964</v>
      </c>
      <c r="B4816" s="17">
        <v>39</v>
      </c>
      <c r="C4816" s="17">
        <v>3.0300000000000001E-3</v>
      </c>
      <c r="D4816" s="17">
        <v>3.0300000000000001E-3</v>
      </c>
      <c r="E4816" s="17">
        <v>0.5</v>
      </c>
      <c r="F4816" s="2">
        <f t="shared" si="1027"/>
        <v>93253.91441200285</v>
      </c>
      <c r="G4816" s="3">
        <f t="shared" si="1028"/>
        <v>282.55936066836864</v>
      </c>
      <c r="H4816" s="2">
        <f t="shared" si="1029"/>
        <v>93112.634731668673</v>
      </c>
      <c r="I4816" s="2">
        <f>SUM(H4816:H4887)</f>
        <v>2999185.3179535475</v>
      </c>
      <c r="J4816" s="4">
        <f t="shared" si="1022"/>
        <v>32.161495170089268</v>
      </c>
      <c r="K4816" s="5">
        <f t="shared" si="1030"/>
        <v>7.2620000000000018E-2</v>
      </c>
      <c r="L4816" s="5">
        <f t="shared" si="1023"/>
        <v>1.8384810126582283E-3</v>
      </c>
      <c r="M4816" s="8">
        <f t="shared" si="1024"/>
        <v>153691.74809144257</v>
      </c>
      <c r="N4816" s="6">
        <f>((B4815+E4815)*D4815+(B4816+E4816)*D4816+(B4817+E4817)*D4817)/3/SUM(D4777:D4816)</f>
        <v>1.5244882034333973</v>
      </c>
      <c r="O4816" s="7">
        <f>O4777</f>
        <v>4.5819123609177462E-2</v>
      </c>
      <c r="P4816" s="8">
        <f>M4816*O4777</f>
        <v>7042.0212035123714</v>
      </c>
      <c r="Q4816" s="5">
        <f>N4816*O4777</f>
        <v>6.9850713433847703E-2</v>
      </c>
      <c r="R4816" s="8">
        <f t="shared" si="1025"/>
        <v>86608.65076595635</v>
      </c>
      <c r="S4816" s="8">
        <f t="shared" si="1026"/>
        <v>2438607.0549686863</v>
      </c>
      <c r="T4816" s="9">
        <f t="shared" si="1031"/>
        <v>26.150184368612514</v>
      </c>
      <c r="U4816" s="10">
        <f t="shared" si="1021"/>
        <v>6.0113108014767533</v>
      </c>
    </row>
    <row r="4817" spans="1:21" x14ac:dyDescent="0.3">
      <c r="A4817" s="17">
        <v>1964</v>
      </c>
      <c r="B4817" s="17">
        <v>40</v>
      </c>
      <c r="C4817" s="17">
        <v>3.0500000000000002E-3</v>
      </c>
      <c r="D4817" s="17">
        <v>3.0400000000000002E-3</v>
      </c>
      <c r="E4817" s="17">
        <v>0.5</v>
      </c>
      <c r="F4817" s="2">
        <f t="shared" si="1027"/>
        <v>92971.355051334482</v>
      </c>
      <c r="G4817" s="3">
        <f t="shared" si="1028"/>
        <v>282.63291935605685</v>
      </c>
      <c r="H4817" s="2">
        <f t="shared" si="1029"/>
        <v>92830.038591656456</v>
      </c>
      <c r="I4817" s="2">
        <f>SUM(H4817:H4887)</f>
        <v>2906072.6832218789</v>
      </c>
      <c r="J4817" s="4">
        <f t="shared" si="1022"/>
        <v>31.257721064915962</v>
      </c>
      <c r="K4817" s="5">
        <f t="shared" si="1030"/>
        <v>7.5660000000000019E-2</v>
      </c>
      <c r="L4817" s="5">
        <f t="shared" si="1023"/>
        <v>1.8681481481481485E-3</v>
      </c>
      <c r="M4817" s="8">
        <f t="shared" si="1024"/>
        <v>151290.42074967353</v>
      </c>
      <c r="N4817" s="6">
        <f>((B4816+E4816)*D4816+(B4817+E4817)*D4817+(B4818+E4818)*D4818)/3/SUM(D4777:D4817)</f>
        <v>1.7553528945281516</v>
      </c>
      <c r="O4817" s="7">
        <f>O4777</f>
        <v>4.5819123609177462E-2</v>
      </c>
      <c r="P4817" s="8">
        <f>M4817*O4777</f>
        <v>6931.9944892137582</v>
      </c>
      <c r="Q4817" s="5">
        <f>N4817*O4777</f>
        <v>8.042873125211282E-2</v>
      </c>
      <c r="R4817" s="8">
        <f t="shared" si="1025"/>
        <v>85363.836365644864</v>
      </c>
      <c r="S4817" s="8">
        <f t="shared" si="1026"/>
        <v>2351998.4042027299</v>
      </c>
      <c r="T4817" s="9">
        <f t="shared" si="1031"/>
        <v>25.298097493621182</v>
      </c>
      <c r="U4817" s="10">
        <f t="shared" si="1021"/>
        <v>5.9596235712947809</v>
      </c>
    </row>
    <row r="4818" spans="1:21" x14ac:dyDescent="0.3">
      <c r="A4818" s="17">
        <v>1964</v>
      </c>
      <c r="B4818" s="17">
        <v>41</v>
      </c>
      <c r="C4818" s="17">
        <v>3.7599999999999999E-3</v>
      </c>
      <c r="D4818" s="17">
        <v>3.7499999999999999E-3</v>
      </c>
      <c r="E4818" s="17">
        <v>0.5</v>
      </c>
      <c r="F4818" s="2">
        <f t="shared" si="1027"/>
        <v>92688.722131978429</v>
      </c>
      <c r="G4818" s="3">
        <f t="shared" si="1028"/>
        <v>347.58270799491908</v>
      </c>
      <c r="H4818" s="2">
        <f t="shared" si="1029"/>
        <v>92514.930777980975</v>
      </c>
      <c r="I4818" s="2">
        <f>SUM(H4818:H4887)</f>
        <v>2813242.644630223</v>
      </c>
      <c r="J4818" s="4">
        <f t="shared" si="1022"/>
        <v>30.351509654264934</v>
      </c>
      <c r="K4818" s="5">
        <f t="shared" si="1030"/>
        <v>7.9410000000000022E-2</v>
      </c>
      <c r="L4818" s="5">
        <f t="shared" si="1023"/>
        <v>1.9134939759036149E-3</v>
      </c>
      <c r="M4818" s="8">
        <f t="shared" si="1024"/>
        <v>181648.18513775518</v>
      </c>
      <c r="N4818" s="6">
        <f>((B4817+E4817)*D4817+(B4818+E4818)*D4818+(B4819+E4819)*D4819)/3/SUM(D4777:D4818)</f>
        <v>1.8925827981362544</v>
      </c>
      <c r="O4818" s="7">
        <f>O4777</f>
        <v>4.5819123609177462E-2</v>
      </c>
      <c r="P4818" s="8">
        <f>M4818*O4777</f>
        <v>8322.9606482095569</v>
      </c>
      <c r="Q4818" s="5">
        <f>N4818*O4777</f>
        <v>8.6716485168407992E-2</v>
      </c>
      <c r="R4818" s="8">
        <f t="shared" si="1025"/>
        <v>84492.361155315899</v>
      </c>
      <c r="S4818" s="8">
        <f t="shared" si="1026"/>
        <v>2266634.5678370851</v>
      </c>
      <c r="T4818" s="9">
        <f t="shared" si="1031"/>
        <v>24.454264938615182</v>
      </c>
      <c r="U4818" s="10">
        <f t="shared" si="1021"/>
        <v>5.8972447156497516</v>
      </c>
    </row>
    <row r="4819" spans="1:21" x14ac:dyDescent="0.3">
      <c r="A4819" s="17">
        <v>1964</v>
      </c>
      <c r="B4819" s="17">
        <v>42</v>
      </c>
      <c r="C4819" s="17">
        <v>4.0499999999999998E-3</v>
      </c>
      <c r="D4819" s="17">
        <v>4.0499999999999998E-3</v>
      </c>
      <c r="E4819" s="17">
        <v>0.5</v>
      </c>
      <c r="F4819" s="2">
        <f t="shared" si="1027"/>
        <v>92341.139423983506</v>
      </c>
      <c r="G4819" s="3">
        <f t="shared" si="1028"/>
        <v>373.98161466713316</v>
      </c>
      <c r="H4819" s="2">
        <f t="shared" si="1029"/>
        <v>92154.148616649938</v>
      </c>
      <c r="I4819" s="2">
        <f>SUM(H4819:H4887)</f>
        <v>2720727.7138522421</v>
      </c>
      <c r="J4819" s="4">
        <f t="shared" si="1022"/>
        <v>29.463874182449118</v>
      </c>
      <c r="K4819" s="5">
        <f t="shared" si="1030"/>
        <v>8.346000000000002E-2</v>
      </c>
      <c r="L4819" s="5">
        <f t="shared" si="1023"/>
        <v>1.9637647058823532E-3</v>
      </c>
      <c r="M4819" s="8">
        <f t="shared" si="1024"/>
        <v>190441.15292778765</v>
      </c>
      <c r="N4819" s="6">
        <f>((B4818+E4818)*D4818+(B4819+E4819)*D4819+(B4820+E4820)*D4820)/3/SUM(D4777:D4819)</f>
        <v>2.1116702612029705</v>
      </c>
      <c r="O4819" s="7">
        <f>O4777</f>
        <v>4.5819123609177462E-2</v>
      </c>
      <c r="P4819" s="8">
        <f>M4819*O4777</f>
        <v>8725.8467262725717</v>
      </c>
      <c r="Q4819" s="5">
        <f>N4819*O4777</f>
        <v>9.675488071988296E-2</v>
      </c>
      <c r="R4819" s="8">
        <f t="shared" si="1025"/>
        <v>83237.784959403609</v>
      </c>
      <c r="S4819" s="8">
        <f t="shared" si="1026"/>
        <v>2182142.2066817693</v>
      </c>
      <c r="T4819" s="9">
        <f t="shared" si="1031"/>
        <v>23.631311247552222</v>
      </c>
      <c r="U4819" s="10">
        <f t="shared" si="1021"/>
        <v>5.8325629348968953</v>
      </c>
    </row>
    <row r="4820" spans="1:21" x14ac:dyDescent="0.3">
      <c r="A4820" s="17">
        <v>1964</v>
      </c>
      <c r="B4820" s="17">
        <v>43</v>
      </c>
      <c r="C4820" s="17">
        <v>4.6299999999999996E-3</v>
      </c>
      <c r="D4820" s="17">
        <v>4.62E-3</v>
      </c>
      <c r="E4820" s="17">
        <v>0.5</v>
      </c>
      <c r="F4820" s="2">
        <f t="shared" si="1027"/>
        <v>91967.15780931637</v>
      </c>
      <c r="G4820" s="3">
        <f t="shared" si="1028"/>
        <v>424.88826907904161</v>
      </c>
      <c r="H4820" s="2">
        <f t="shared" si="1029"/>
        <v>91754.713674776853</v>
      </c>
      <c r="I4820" s="2">
        <f>SUM(H4820:H4887)</f>
        <v>2628573.565235592</v>
      </c>
      <c r="J4820" s="4">
        <f t="shared" si="1022"/>
        <v>28.581654884732284</v>
      </c>
      <c r="K4820" s="5">
        <f t="shared" si="1030"/>
        <v>8.8080000000000019E-2</v>
      </c>
      <c r="L4820" s="5">
        <f t="shared" si="1023"/>
        <v>2.0248275862068971E-3</v>
      </c>
      <c r="M4820" s="8">
        <f t="shared" si="1024"/>
        <v>209839.2337072923</v>
      </c>
      <c r="N4820" s="6">
        <f>((B4819+E4819)*D4819+(B4820+E4820)*D4820+(B4821+E4821)*D4821)/3/SUM(D4777:D4820)</f>
        <v>2.1916818044202233</v>
      </c>
      <c r="O4820" s="7">
        <f>O4777</f>
        <v>4.5819123609177462E-2</v>
      </c>
      <c r="P4820" s="8">
        <f>M4820*O4777</f>
        <v>9614.6497872895034</v>
      </c>
      <c r="Q4820" s="5">
        <f>N4820*O4777</f>
        <v>0.10042093950871532</v>
      </c>
      <c r="R4820" s="8">
        <f t="shared" si="1025"/>
        <v>82540.619123202589</v>
      </c>
      <c r="S4820" s="8">
        <f t="shared" si="1026"/>
        <v>2098904.4217223655</v>
      </c>
      <c r="T4820" s="9">
        <f t="shared" si="1031"/>
        <v>22.822325618393137</v>
      </c>
      <c r="U4820" s="10">
        <f t="shared" si="1021"/>
        <v>5.7593292663391473</v>
      </c>
    </row>
    <row r="4821" spans="1:21" x14ac:dyDescent="0.3">
      <c r="A4821" s="17">
        <v>1964</v>
      </c>
      <c r="B4821" s="17">
        <v>44</v>
      </c>
      <c r="C4821" s="17">
        <v>4.64E-3</v>
      </c>
      <c r="D4821" s="17">
        <v>4.6299999999999996E-3</v>
      </c>
      <c r="E4821" s="17">
        <v>0.5</v>
      </c>
      <c r="F4821" s="2">
        <f t="shared" si="1027"/>
        <v>91542.269540237321</v>
      </c>
      <c r="G4821" s="3">
        <f t="shared" si="1028"/>
        <v>423.84070797129874</v>
      </c>
      <c r="H4821" s="2">
        <f t="shared" si="1029"/>
        <v>91330.349186251668</v>
      </c>
      <c r="I4821" s="2">
        <f>SUM(H4821:H4887)</f>
        <v>2536818.8515608152</v>
      </c>
      <c r="J4821" s="4">
        <f t="shared" si="1022"/>
        <v>27.711994298390852</v>
      </c>
      <c r="K4821" s="5">
        <f t="shared" si="1030"/>
        <v>9.2710000000000015E-2</v>
      </c>
      <c r="L4821" s="5">
        <f t="shared" si="1023"/>
        <v>2.0833707865168544E-3</v>
      </c>
      <c r="M4821" s="8">
        <f t="shared" si="1024"/>
        <v>203439.88248002145</v>
      </c>
      <c r="N4821" s="6">
        <f>((B4820+E4820)*D4820+(B4821+E4821)*D4821+(B4822+E4822)*D4822)/3/SUM(D4777:D4821)</f>
        <v>2.256786394851328</v>
      </c>
      <c r="O4821" s="7">
        <f>O4777</f>
        <v>4.5819123609177462E-2</v>
      </c>
      <c r="P4821" s="8">
        <f>M4821*O4777</f>
        <v>9321.4371223886392</v>
      </c>
      <c r="Q4821" s="5">
        <f>N4821*O4777</f>
        <v>0.10340397478520297</v>
      </c>
      <c r="R4821" s="8">
        <f t="shared" si="1025"/>
        <v>81886.428061872721</v>
      </c>
      <c r="S4821" s="8">
        <f t="shared" si="1026"/>
        <v>2016363.802599163</v>
      </c>
      <c r="T4821" s="9">
        <f t="shared" si="1031"/>
        <v>22.02658741940926</v>
      </c>
      <c r="U4821" s="10">
        <f t="shared" si="1021"/>
        <v>5.6854068789815919</v>
      </c>
    </row>
    <row r="4822" spans="1:21" x14ac:dyDescent="0.3">
      <c r="A4822" s="17">
        <v>1964</v>
      </c>
      <c r="B4822" s="17">
        <v>45</v>
      </c>
      <c r="C4822" s="17">
        <v>4.8599999999999997E-3</v>
      </c>
      <c r="D4822" s="17">
        <v>4.8500000000000001E-3</v>
      </c>
      <c r="E4822" s="17">
        <v>0.5</v>
      </c>
      <c r="F4822" s="2">
        <f t="shared" si="1027"/>
        <v>91118.428832266029</v>
      </c>
      <c r="G4822" s="3">
        <f t="shared" si="1028"/>
        <v>441.92437983649023</v>
      </c>
      <c r="H4822" s="2">
        <f t="shared" si="1029"/>
        <v>90897.46664234779</v>
      </c>
      <c r="I4822" s="2">
        <f>SUM(H4822:H4887)</f>
        <v>2445488.5023745638</v>
      </c>
      <c r="J4822" s="4">
        <f t="shared" si="1022"/>
        <v>26.83857188622407</v>
      </c>
      <c r="K4822" s="5">
        <f t="shared" si="1030"/>
        <v>9.7560000000000008E-2</v>
      </c>
      <c r="L4822" s="5">
        <f t="shared" si="1023"/>
        <v>2.1441758241758243E-3</v>
      </c>
      <c r="M4822" s="8">
        <f t="shared" si="1024"/>
        <v>206104.54369168004</v>
      </c>
      <c r="N4822" s="6">
        <f>((B4821+E4821)*D4821+(B4822+E4822)*D4822+(B4823+E4823)*D4823)/3/SUM(D4777:D4822)</f>
        <v>2.3762470958042909</v>
      </c>
      <c r="O4822" s="7">
        <f>O4777</f>
        <v>4.5819123609177462E-2</v>
      </c>
      <c r="P4822" s="8">
        <f>M4822*O4777</f>
        <v>9443.5295638222051</v>
      </c>
      <c r="Q4822" s="5">
        <f>N4822*O4777</f>
        <v>0.10887755940860576</v>
      </c>
      <c r="R4822" s="8">
        <f t="shared" si="1025"/>
        <v>81000.7723179038</v>
      </c>
      <c r="S4822" s="8">
        <f t="shared" si="1026"/>
        <v>1934477.3745372903</v>
      </c>
      <c r="T4822" s="9">
        <f t="shared" si="1031"/>
        <v>21.230363597449024</v>
      </c>
      <c r="U4822" s="10">
        <f t="shared" si="1021"/>
        <v>5.608208288775046</v>
      </c>
    </row>
    <row r="4823" spans="1:21" x14ac:dyDescent="0.3">
      <c r="A4823" s="17">
        <v>1964</v>
      </c>
      <c r="B4823" s="17">
        <v>46</v>
      </c>
      <c r="C4823" s="17">
        <v>5.7999999999999996E-3</v>
      </c>
      <c r="D4823" s="17">
        <v>5.7800000000000004E-3</v>
      </c>
      <c r="E4823" s="17">
        <v>0.5</v>
      </c>
      <c r="F4823" s="2">
        <f t="shared" si="1027"/>
        <v>90676.504452429537</v>
      </c>
      <c r="G4823" s="3">
        <f t="shared" si="1028"/>
        <v>524.11019573504279</v>
      </c>
      <c r="H4823" s="2">
        <f t="shared" si="1029"/>
        <v>90414.449354562021</v>
      </c>
      <c r="I4823" s="2">
        <f>SUM(H4823:H4887)</f>
        <v>2354591.0357322157</v>
      </c>
      <c r="J4823" s="4">
        <f t="shared" si="1022"/>
        <v>25.966936528386743</v>
      </c>
      <c r="K4823" s="5">
        <f t="shared" si="1030"/>
        <v>0.10334000000000002</v>
      </c>
      <c r="L4823" s="5">
        <f t="shared" si="1023"/>
        <v>2.22236559139785E-3</v>
      </c>
      <c r="M4823" s="8">
        <f t="shared" si="1024"/>
        <v>235834.37295993307</v>
      </c>
      <c r="N4823" s="6">
        <f>((B4822+E4822)*D4822+(B4823+E4823)*D4823+(B4824+E4824)*D4824)/3/SUM(D4777:D4823)</f>
        <v>2.5562705631894711</v>
      </c>
      <c r="O4823" s="7">
        <f>O4777</f>
        <v>4.5819123609177462E-2</v>
      </c>
      <c r="P4823" s="8">
        <f>M4823*O4777</f>
        <v>10805.724285944032</v>
      </c>
      <c r="Q4823" s="5">
        <f>N4823*O4777</f>
        <v>0.11712607691328006</v>
      </c>
      <c r="R4823" s="8">
        <f t="shared" si="1025"/>
        <v>79824.559605387723</v>
      </c>
      <c r="S4823" s="8">
        <f t="shared" si="1026"/>
        <v>1853476.6022193865</v>
      </c>
      <c r="T4823" s="9">
        <f t="shared" si="1031"/>
        <v>20.44053874167318</v>
      </c>
      <c r="U4823" s="10">
        <f t="shared" si="1021"/>
        <v>5.526397786713563</v>
      </c>
    </row>
    <row r="4824" spans="1:21" x14ac:dyDescent="0.3">
      <c r="A4824" s="17">
        <v>1964</v>
      </c>
      <c r="B4824" s="17">
        <v>47</v>
      </c>
      <c r="C4824" s="17">
        <v>6.4099999999999999E-3</v>
      </c>
      <c r="D4824" s="17">
        <v>6.3800000000000003E-3</v>
      </c>
      <c r="E4824" s="17">
        <v>0.5</v>
      </c>
      <c r="F4824" s="2">
        <f t="shared" si="1027"/>
        <v>90152.39425669449</v>
      </c>
      <c r="G4824" s="3">
        <f t="shared" si="1028"/>
        <v>575.17227535771087</v>
      </c>
      <c r="H4824" s="2">
        <f t="shared" si="1029"/>
        <v>89864.808119015637</v>
      </c>
      <c r="I4824" s="2">
        <f>SUM(H4824:H4887)</f>
        <v>2264176.5863776533</v>
      </c>
      <c r="J4824" s="4">
        <f t="shared" si="1022"/>
        <v>25.114991177392067</v>
      </c>
      <c r="K4824" s="5">
        <f t="shared" si="1030"/>
        <v>0.10972000000000001</v>
      </c>
      <c r="L4824" s="5">
        <f t="shared" si="1023"/>
        <v>2.3098947368421054E-3</v>
      </c>
      <c r="M4824" s="8">
        <f t="shared" si="1024"/>
        <v>249003.67371027402</v>
      </c>
      <c r="N4824" s="6">
        <f>((B4823+E4823)*D4823+(B4824+E4824)*D4824+(B4825+E4825)*D4825)/3/SUM(D4777:D4824)</f>
        <v>2.7303135253372219</v>
      </c>
      <c r="O4824" s="7">
        <f>O4777</f>
        <v>4.5819123609177462E-2</v>
      </c>
      <c r="P4824" s="8">
        <f>M4824*O4777</f>
        <v>11409.130104870337</v>
      </c>
      <c r="Q4824" s="5">
        <f>N4824*O4777</f>
        <v>0.12510057290923526</v>
      </c>
      <c r="R4824" s="8">
        <f t="shared" si="1025"/>
        <v>78622.669138948288</v>
      </c>
      <c r="S4824" s="8">
        <f t="shared" si="1026"/>
        <v>1773652.0426139988</v>
      </c>
      <c r="T4824" s="9">
        <f t="shared" si="1031"/>
        <v>19.673931649156305</v>
      </c>
      <c r="U4824" s="10">
        <f t="shared" si="1021"/>
        <v>5.4410595282357619</v>
      </c>
    </row>
    <row r="4825" spans="1:21" x14ac:dyDescent="0.3">
      <c r="A4825" s="17">
        <v>1964</v>
      </c>
      <c r="B4825" s="17">
        <v>48</v>
      </c>
      <c r="C4825" s="17">
        <v>6.77E-3</v>
      </c>
      <c r="D4825" s="17">
        <v>6.7400000000000003E-3</v>
      </c>
      <c r="E4825" s="17">
        <v>0.5</v>
      </c>
      <c r="F4825" s="2">
        <f t="shared" si="1027"/>
        <v>89577.221981336785</v>
      </c>
      <c r="G4825" s="3">
        <f t="shared" si="1028"/>
        <v>603.75047615420999</v>
      </c>
      <c r="H4825" s="2">
        <f t="shared" si="1029"/>
        <v>89275.346743259681</v>
      </c>
      <c r="I4825" s="2">
        <f>SUM(H4825:H4887)</f>
        <v>2174311.7782586375</v>
      </c>
      <c r="J4825" s="4">
        <f t="shared" si="1022"/>
        <v>24.273043192963168</v>
      </c>
      <c r="K4825" s="5">
        <f t="shared" si="1030"/>
        <v>0.11646000000000001</v>
      </c>
      <c r="L4825" s="5">
        <f t="shared" si="1023"/>
        <v>2.4012371134020621E-3</v>
      </c>
      <c r="M4825" s="8">
        <f t="shared" si="1024"/>
        <v>251433.09371010802</v>
      </c>
      <c r="N4825" s="6">
        <f>((B4824+E4824)*D4824+(B4825+E4825)*D4825+(B4826+E4826)*D4826)/3/SUM(D4777:D4825)</f>
        <v>2.84153357375923</v>
      </c>
      <c r="O4825" s="7">
        <f>O4777</f>
        <v>4.5819123609177462E-2</v>
      </c>
      <c r="P4825" s="8">
        <f>M4825*O4777</f>
        <v>11520.44400014134</v>
      </c>
      <c r="Q4825" s="5">
        <f>N4825*O4777</f>
        <v>0.13019657805570195</v>
      </c>
      <c r="R4825" s="8">
        <f t="shared" si="1025"/>
        <v>77652.002092551018</v>
      </c>
      <c r="S4825" s="8">
        <f t="shared" si="1026"/>
        <v>1695029.3734750506</v>
      </c>
      <c r="T4825" s="9">
        <f t="shared" si="1031"/>
        <v>18.922549013946941</v>
      </c>
      <c r="U4825" s="10">
        <f t="shared" si="1021"/>
        <v>5.350494179016227</v>
      </c>
    </row>
    <row r="4826" spans="1:21" x14ac:dyDescent="0.3">
      <c r="A4826" s="17">
        <v>1964</v>
      </c>
      <c r="B4826" s="17">
        <v>49</v>
      </c>
      <c r="C4826" s="17">
        <v>7.3499999999999998E-3</v>
      </c>
      <c r="D4826" s="17">
        <v>7.3299999999999997E-3</v>
      </c>
      <c r="E4826" s="17">
        <v>0.5</v>
      </c>
      <c r="F4826" s="2">
        <f t="shared" si="1027"/>
        <v>88973.471505182577</v>
      </c>
      <c r="G4826" s="3">
        <f t="shared" si="1028"/>
        <v>652.1755461329883</v>
      </c>
      <c r="H4826" s="2">
        <f t="shared" si="1029"/>
        <v>88647.383732116083</v>
      </c>
      <c r="I4826" s="2">
        <f>SUM(H4826:H4887)</f>
        <v>2085036.4315153779</v>
      </c>
      <c r="J4826" s="4">
        <f t="shared" si="1022"/>
        <v>23.434360784651723</v>
      </c>
      <c r="K4826" s="5">
        <f t="shared" si="1030"/>
        <v>0.12379000000000001</v>
      </c>
      <c r="L4826" s="5">
        <f t="shared" si="1023"/>
        <v>2.5008080808080809E-3</v>
      </c>
      <c r="M4826" s="8">
        <f t="shared" si="1024"/>
        <v>260785.92401311026</v>
      </c>
      <c r="N4826" s="6">
        <f>((B4825+E4825)*D4825+(B4826+E4826)*D4826+(B4827+E4827)*D4827)/3/SUM(D4777:D4826)</f>
        <v>3.0022215041602713</v>
      </c>
      <c r="O4826" s="7">
        <f>O4777</f>
        <v>4.5819123609177462E-2</v>
      </c>
      <c r="P4826" s="8">
        <f>M4826*O4777</f>
        <v>11948.98248789026</v>
      </c>
      <c r="Q4826" s="5">
        <f>N4826*O4777</f>
        <v>0.13755915820125017</v>
      </c>
      <c r="R4826" s="8">
        <f t="shared" si="1025"/>
        <v>76453.124249182991</v>
      </c>
      <c r="S4826" s="8">
        <f t="shared" si="1026"/>
        <v>1617377.3713824996</v>
      </c>
      <c r="T4826" s="9">
        <f t="shared" si="1031"/>
        <v>18.178197883267821</v>
      </c>
      <c r="U4826" s="10">
        <f t="shared" si="1021"/>
        <v>5.2561629013839024</v>
      </c>
    </row>
    <row r="4827" spans="1:21" x14ac:dyDescent="0.3">
      <c r="A4827" s="17">
        <v>1964</v>
      </c>
      <c r="B4827" s="17">
        <v>50</v>
      </c>
      <c r="C4827" s="17">
        <v>8.4499999999999992E-3</v>
      </c>
      <c r="D4827" s="17">
        <v>8.4200000000000004E-3</v>
      </c>
      <c r="E4827" s="17">
        <v>0.5</v>
      </c>
      <c r="F4827" s="2">
        <f t="shared" si="1027"/>
        <v>88321.295959049588</v>
      </c>
      <c r="G4827" s="3">
        <f t="shared" si="1028"/>
        <v>743.6653119751976</v>
      </c>
      <c r="H4827" s="2">
        <f t="shared" si="1029"/>
        <v>87949.463303061988</v>
      </c>
      <c r="I4827" s="2">
        <f>SUM(H4827:H4887)</f>
        <v>1996389.0477832619</v>
      </c>
      <c r="J4827" s="4">
        <f t="shared" si="1022"/>
        <v>22.603710986180424</v>
      </c>
      <c r="K4827" s="5">
        <f t="shared" si="1030"/>
        <v>0.13221000000000002</v>
      </c>
      <c r="L4827" s="5">
        <f t="shared" si="1023"/>
        <v>2.6180198019801985E-3</v>
      </c>
      <c r="M4827" s="8">
        <f t="shared" si="1024"/>
        <v>284056.41218324989</v>
      </c>
      <c r="N4827" s="6">
        <f>((B4826+E4826)*D4826+(B4827+E4827)*D4827+(B4828+E4828)*D4828)/3/SUM(D4777:D4827)</f>
        <v>3.1463580667120485</v>
      </c>
      <c r="O4827" s="7">
        <f>O4777</f>
        <v>4.5819123609177462E-2</v>
      </c>
      <c r="P4827" s="8">
        <f>M4827*O4777</f>
        <v>13015.21586180379</v>
      </c>
      <c r="Q4827" s="5">
        <f>N4827*O4777</f>
        <v>0.14416336917741199</v>
      </c>
      <c r="R4827" s="8">
        <f t="shared" si="1025"/>
        <v>75270.372355947417</v>
      </c>
      <c r="S4827" s="8">
        <f t="shared" si="1026"/>
        <v>1540924.2471333167</v>
      </c>
      <c r="T4827" s="9">
        <f t="shared" si="1031"/>
        <v>17.446802952798276</v>
      </c>
      <c r="U4827" s="10">
        <f t="shared" si="1021"/>
        <v>5.1569080333821482</v>
      </c>
    </row>
    <row r="4828" spans="1:21" x14ac:dyDescent="0.3">
      <c r="A4828" s="17">
        <v>1964</v>
      </c>
      <c r="B4828" s="17">
        <v>51</v>
      </c>
      <c r="C4828" s="17">
        <v>8.9700000000000005E-3</v>
      </c>
      <c r="D4828" s="17">
        <v>8.9300000000000004E-3</v>
      </c>
      <c r="E4828" s="17">
        <v>0.5</v>
      </c>
      <c r="F4828" s="2">
        <f t="shared" si="1027"/>
        <v>87577.630647074388</v>
      </c>
      <c r="G4828" s="3">
        <f t="shared" si="1028"/>
        <v>782.06824167837431</v>
      </c>
      <c r="H4828" s="2">
        <f t="shared" si="1029"/>
        <v>87186.596526235197</v>
      </c>
      <c r="I4828" s="2">
        <f>SUM(H4828:H4887)</f>
        <v>1908439.5844802</v>
      </c>
      <c r="J4828" s="4">
        <f t="shared" si="1022"/>
        <v>21.79140461302207</v>
      </c>
      <c r="K4828" s="5">
        <f t="shared" si="1030"/>
        <v>0.14114000000000002</v>
      </c>
      <c r="L4828" s="5">
        <f t="shared" si="1023"/>
        <v>2.7405825242718448E-3</v>
      </c>
      <c r="M4828" s="8">
        <f t="shared" si="1024"/>
        <v>285365.69680059713</v>
      </c>
      <c r="N4828" s="6">
        <f>((B4827+E4827)*D4827+(B4828+E4828)*D4828+(B4829+E4829)*D4829)/3/SUM(D4777:D4828)</f>
        <v>3.3327547116338385</v>
      </c>
      <c r="O4828" s="7">
        <f>O4777</f>
        <v>4.5819123609177462E-2</v>
      </c>
      <c r="P4828" s="8">
        <f>M4828*O4777</f>
        <v>13075.206135525617</v>
      </c>
      <c r="Q4828" s="5">
        <f>N4828*O4777</f>
        <v>0.15270390009141943</v>
      </c>
      <c r="R4828" s="8">
        <f t="shared" si="1025"/>
        <v>73872.863200982087</v>
      </c>
      <c r="S4828" s="8">
        <f t="shared" si="1026"/>
        <v>1465653.8747773692</v>
      </c>
      <c r="T4828" s="9">
        <f t="shared" si="1031"/>
        <v>16.735482153927521</v>
      </c>
      <c r="U4828" s="10">
        <f t="shared" si="1021"/>
        <v>5.0559224590945497</v>
      </c>
    </row>
    <row r="4829" spans="1:21" x14ac:dyDescent="0.3">
      <c r="A4829" s="17">
        <v>1964</v>
      </c>
      <c r="B4829" s="17">
        <v>52</v>
      </c>
      <c r="C4829" s="17">
        <v>1.0070000000000001E-2</v>
      </c>
      <c r="D4829" s="17">
        <v>1.0019999999999999E-2</v>
      </c>
      <c r="E4829" s="17">
        <v>0.5</v>
      </c>
      <c r="F4829" s="2">
        <f t="shared" si="1027"/>
        <v>86795.56240539602</v>
      </c>
      <c r="G4829" s="3">
        <f t="shared" si="1028"/>
        <v>869.69153530206802</v>
      </c>
      <c r="H4829" s="2">
        <f t="shared" si="1029"/>
        <v>86360.71663774499</v>
      </c>
      <c r="I4829" s="2">
        <f>SUM(H4829:H4887)</f>
        <v>1821252.9879539649</v>
      </c>
      <c r="J4829" s="4">
        <f t="shared" si="1022"/>
        <v>20.98325003584214</v>
      </c>
      <c r="K4829" s="5">
        <f t="shared" si="1030"/>
        <v>0.15116000000000002</v>
      </c>
      <c r="L4829" s="5">
        <f t="shared" si="1023"/>
        <v>2.8792380952380957E-3</v>
      </c>
      <c r="M4829" s="8">
        <f t="shared" si="1024"/>
        <v>302056.13656627788</v>
      </c>
      <c r="N4829" s="6">
        <f>((B4828+E4828)*D4828+(B4829+E4829)*D4829+(B4830+E4830)*D4830)/3/SUM(D4777:D4829)</f>
        <v>3.5438828614271851</v>
      </c>
      <c r="O4829" s="7">
        <f>O4777</f>
        <v>4.5819123609177462E-2</v>
      </c>
      <c r="P4829" s="8">
        <f>M4829*O4777</f>
        <v>13839.947458240875</v>
      </c>
      <c r="Q4829" s="5">
        <f>N4829*O4777</f>
        <v>0.16237760688417771</v>
      </c>
      <c r="R4829" s="8">
        <f t="shared" si="1025"/>
        <v>72337.670141305367</v>
      </c>
      <c r="S4829" s="8">
        <f t="shared" si="1026"/>
        <v>1391781.0115763871</v>
      </c>
      <c r="T4829" s="9">
        <f t="shared" si="1031"/>
        <v>16.03516323882776</v>
      </c>
      <c r="U4829" s="10">
        <f t="shared" si="1021"/>
        <v>4.9480867970143798</v>
      </c>
    </row>
    <row r="4830" spans="1:21" x14ac:dyDescent="0.3">
      <c r="A4830" s="17">
        <v>1964</v>
      </c>
      <c r="B4830" s="17">
        <v>53</v>
      </c>
      <c r="C4830" s="17">
        <v>1.1679999999999999E-2</v>
      </c>
      <c r="D4830" s="17">
        <v>1.1610000000000001E-2</v>
      </c>
      <c r="E4830" s="17">
        <v>0.5</v>
      </c>
      <c r="F4830" s="2">
        <f t="shared" si="1027"/>
        <v>85925.870870093946</v>
      </c>
      <c r="G4830" s="3">
        <f t="shared" si="1028"/>
        <v>997.59936080179079</v>
      </c>
      <c r="H4830" s="2">
        <f t="shared" si="1029"/>
        <v>85427.071189693044</v>
      </c>
      <c r="I4830" s="2">
        <f>SUM(H4830:H4887)</f>
        <v>1734892.2713162198</v>
      </c>
      <c r="J4830" s="4">
        <f t="shared" si="1022"/>
        <v>20.190569542659592</v>
      </c>
      <c r="K4830" s="5">
        <f t="shared" si="1030"/>
        <v>0.16277000000000003</v>
      </c>
      <c r="L4830" s="5">
        <f t="shared" si="1023"/>
        <v>3.0424299065420564E-3</v>
      </c>
      <c r="M4830" s="8">
        <f t="shared" si="1024"/>
        <v>327895.59380042885</v>
      </c>
      <c r="N4830" s="6">
        <f>((B4829+E4829)*D4829+(B4830+E4830)*D4830+(B4831+E4831)*D4831)/3/SUM(D4777:D4830)</f>
        <v>3.9196412115254642</v>
      </c>
      <c r="O4830" s="7">
        <f>O4777</f>
        <v>4.5819123609177462E-2</v>
      </c>
      <c r="P4830" s="8">
        <f>M4830*O4777</f>
        <v>15023.888743246493</v>
      </c>
      <c r="Q4830" s="5">
        <f>N4830*O4777</f>
        <v>0.17959452517451135</v>
      </c>
      <c r="R4830" s="8">
        <f t="shared" si="1025"/>
        <v>70084.83690233095</v>
      </c>
      <c r="S4830" s="8">
        <f t="shared" si="1026"/>
        <v>1319443.3414350818</v>
      </c>
      <c r="T4830" s="9">
        <f t="shared" si="1031"/>
        <v>15.355600450414604</v>
      </c>
      <c r="U4830" s="10">
        <f t="shared" si="1021"/>
        <v>4.8349690922449877</v>
      </c>
    </row>
    <row r="4831" spans="1:21" x14ac:dyDescent="0.3">
      <c r="A4831" s="17">
        <v>1964</v>
      </c>
      <c r="B4831" s="17">
        <v>54</v>
      </c>
      <c r="C4831" s="17">
        <v>1.417E-2</v>
      </c>
      <c r="D4831" s="17">
        <v>1.4069999999999999E-2</v>
      </c>
      <c r="E4831" s="17">
        <v>0.5</v>
      </c>
      <c r="F4831" s="2">
        <f t="shared" si="1027"/>
        <v>84928.271509292157</v>
      </c>
      <c r="G4831" s="3">
        <f t="shared" si="1028"/>
        <v>1194.9407801357406</v>
      </c>
      <c r="H4831" s="2">
        <f t="shared" si="1029"/>
        <v>84330.801119224285</v>
      </c>
      <c r="I4831" s="2">
        <f>SUM(H4831:H4887)</f>
        <v>1649465.2001265266</v>
      </c>
      <c r="J4831" s="4">
        <f t="shared" si="1022"/>
        <v>19.421862364713917</v>
      </c>
      <c r="K4831" s="5">
        <f t="shared" si="1030"/>
        <v>0.17684000000000002</v>
      </c>
      <c r="L4831" s="5">
        <f t="shared" si="1023"/>
        <v>3.2447706422018352E-3</v>
      </c>
      <c r="M4831" s="8">
        <f t="shared" si="1024"/>
        <v>368266.63943337399</v>
      </c>
      <c r="N4831" s="6">
        <f>((B4830+E4830)*D4830+(B4831+E4831)*D4831+(B4832+E4832)*D4832)/3/SUM(D4777:D4831)</f>
        <v>3.9803777425921734</v>
      </c>
      <c r="O4831" s="7">
        <f>O4777</f>
        <v>4.5819123609177462E-2</v>
      </c>
      <c r="P4831" s="8">
        <f>M4831*O4777</f>
        <v>16873.654673334149</v>
      </c>
      <c r="Q4831" s="5">
        <f>N4831*O4777</f>
        <v>0.18237741979904953</v>
      </c>
      <c r="R4831" s="8">
        <f t="shared" si="1025"/>
        <v>68950.767201513358</v>
      </c>
      <c r="S4831" s="8">
        <f t="shared" si="1026"/>
        <v>1249358.5045327509</v>
      </c>
      <c r="T4831" s="9">
        <f t="shared" si="1031"/>
        <v>14.710749227906474</v>
      </c>
      <c r="U4831" s="10">
        <f t="shared" si="1021"/>
        <v>4.7111131368074428</v>
      </c>
    </row>
    <row r="4832" spans="1:21" x14ac:dyDescent="0.3">
      <c r="A4832" s="17">
        <v>1964</v>
      </c>
      <c r="B4832" s="17">
        <v>55</v>
      </c>
      <c r="C4832" s="17">
        <v>1.312E-2</v>
      </c>
      <c r="D4832" s="17">
        <v>1.304E-2</v>
      </c>
      <c r="E4832" s="17">
        <v>0.5</v>
      </c>
      <c r="F4832" s="2">
        <f t="shared" si="1027"/>
        <v>83733.330729156412</v>
      </c>
      <c r="G4832" s="3">
        <f t="shared" si="1028"/>
        <v>1091.8826327081995</v>
      </c>
      <c r="H4832" s="2">
        <f t="shared" si="1029"/>
        <v>83187.389412802309</v>
      </c>
      <c r="I4832" s="2">
        <f>SUM(H4832:H4887)</f>
        <v>1565134.3990073022</v>
      </c>
      <c r="J4832" s="4">
        <f t="shared" si="1022"/>
        <v>18.69189228922329</v>
      </c>
      <c r="K4832" s="5">
        <f t="shared" si="1030"/>
        <v>0.18988000000000002</v>
      </c>
      <c r="L4832" s="5">
        <f t="shared" si="1023"/>
        <v>3.4212612612612619E-3</v>
      </c>
      <c r="M4832" s="8">
        <f t="shared" si="1024"/>
        <v>319146.22980464011</v>
      </c>
      <c r="N4832" s="6">
        <f>((B4831+E4831)*D4831+(B4832+E4832)*D4832+(B4833+E4833)*D4833)/3/SUM(D4777:D4832)</f>
        <v>4.1877238255740457</v>
      </c>
      <c r="O4832" s="7">
        <f>O4777</f>
        <v>4.5819123609177462E-2</v>
      </c>
      <c r="P4832" s="8">
        <f>M4832*O4777</f>
        <v>14623.000552821761</v>
      </c>
      <c r="Q4832" s="5">
        <f>N4832*O4777</f>
        <v>0.19187783560507471</v>
      </c>
      <c r="R4832" s="8">
        <f t="shared" si="1025"/>
        <v>67225.573182637294</v>
      </c>
      <c r="S4832" s="8">
        <f t="shared" si="1026"/>
        <v>1180407.7373312376</v>
      </c>
      <c r="T4832" s="9">
        <f t="shared" si="1031"/>
        <v>14.097226600830929</v>
      </c>
      <c r="U4832" s="10">
        <f t="shared" si="1021"/>
        <v>4.5946656883923609</v>
      </c>
    </row>
    <row r="4833" spans="1:21" x14ac:dyDescent="0.3">
      <c r="A4833" s="17">
        <v>1964</v>
      </c>
      <c r="B4833" s="17">
        <v>56</v>
      </c>
      <c r="C4833" s="17">
        <v>1.5959999999999998E-2</v>
      </c>
      <c r="D4833" s="17">
        <v>1.584E-2</v>
      </c>
      <c r="E4833" s="17">
        <v>0.5</v>
      </c>
      <c r="F4833" s="2">
        <f t="shared" si="1027"/>
        <v>82641.448096448206</v>
      </c>
      <c r="G4833" s="3">
        <f t="shared" si="1028"/>
        <v>1309.0405378477396</v>
      </c>
      <c r="H4833" s="2">
        <f t="shared" si="1029"/>
        <v>81986.927827524341</v>
      </c>
      <c r="I4833" s="2">
        <f>SUM(H4833:H4887)</f>
        <v>1481947.0095945001</v>
      </c>
      <c r="J4833" s="4">
        <f t="shared" si="1022"/>
        <v>17.932248813754654</v>
      </c>
      <c r="K4833" s="5">
        <f t="shared" si="1030"/>
        <v>0.20572000000000001</v>
      </c>
      <c r="L4833" s="5">
        <f t="shared" si="1023"/>
        <v>3.6410619469026549E-3</v>
      </c>
      <c r="M4833" s="8">
        <f t="shared" si="1024"/>
        <v>359521.63323156373</v>
      </c>
      <c r="N4833" s="6">
        <f>((B4832+E4832)*D4832+(B4833+E4833)*D4833+(B4834+E4834)*D4834)/3/SUM(D4777:D4833)</f>
        <v>4.1619353166115749</v>
      </c>
      <c r="O4833" s="7">
        <f>O4777</f>
        <v>4.5819123609177462E-2</v>
      </c>
      <c r="P4833" s="8">
        <f>M4833*O4777</f>
        <v>16472.966153210382</v>
      </c>
      <c r="Q4833" s="5">
        <f>N4833*O4777</f>
        <v>0.19069622872522687</v>
      </c>
      <c r="R4833" s="8">
        <f t="shared" si="1025"/>
        <v>66352.329886048101</v>
      </c>
      <c r="S4833" s="8">
        <f t="shared" si="1026"/>
        <v>1113182.1641486003</v>
      </c>
      <c r="T4833" s="9">
        <f t="shared" si="1031"/>
        <v>13.470022486167483</v>
      </c>
      <c r="U4833" s="10">
        <f t="shared" si="1021"/>
        <v>4.462226327587171</v>
      </c>
    </row>
    <row r="4834" spans="1:21" x14ac:dyDescent="0.3">
      <c r="A4834" s="17">
        <v>1964</v>
      </c>
      <c r="B4834" s="17">
        <v>57</v>
      </c>
      <c r="C4834" s="17">
        <v>1.6650000000000002E-2</v>
      </c>
      <c r="D4834" s="17">
        <v>1.652E-2</v>
      </c>
      <c r="E4834" s="17">
        <v>0.5</v>
      </c>
      <c r="F4834" s="2">
        <f t="shared" si="1027"/>
        <v>81332.407558600462</v>
      </c>
      <c r="G4834" s="3">
        <f t="shared" si="1028"/>
        <v>1343.6113728680796</v>
      </c>
      <c r="H4834" s="2">
        <f t="shared" si="1029"/>
        <v>80660.601872166415</v>
      </c>
      <c r="I4834" s="2">
        <f>SUM(H4834:H4887)</f>
        <v>1399960.0817669758</v>
      </c>
      <c r="J4834" s="4">
        <f t="shared" si="1022"/>
        <v>17.21281988066438</v>
      </c>
      <c r="K4834" s="5">
        <f t="shared" si="1030"/>
        <v>0.22224000000000002</v>
      </c>
      <c r="L4834" s="5">
        <f t="shared" si="1023"/>
        <v>3.86504347826087E-3</v>
      </c>
      <c r="M4834" s="8">
        <f t="shared" si="1024"/>
        <v>347631.63219903962</v>
      </c>
      <c r="N4834" s="6">
        <f>((B4833+E4833)*D4833+(B4834+E4834)*D4834+(B4835+E4835)*D4835)/3/SUM(D4777:D4834)</f>
        <v>4.5307025437964965</v>
      </c>
      <c r="O4834" s="7">
        <f>O4777</f>
        <v>4.5819123609177462E-2</v>
      </c>
      <c r="P4834" s="8">
        <f>M4834*O4777</f>
        <v>15928.176726187912</v>
      </c>
      <c r="Q4834" s="5">
        <f>N4834*O4777</f>
        <v>0.20759281989062645</v>
      </c>
      <c r="R4834" s="8">
        <f t="shared" si="1025"/>
        <v>63916.04007544824</v>
      </c>
      <c r="S4834" s="8">
        <f t="shared" si="1026"/>
        <v>1046829.8342625523</v>
      </c>
      <c r="T4834" s="9">
        <f t="shared" si="1031"/>
        <v>12.871005121891978</v>
      </c>
      <c r="U4834" s="10">
        <f t="shared" si="1021"/>
        <v>4.3418147587724025</v>
      </c>
    </row>
    <row r="4835" spans="1:21" x14ac:dyDescent="0.3">
      <c r="A4835" s="17">
        <v>1964</v>
      </c>
      <c r="B4835" s="17">
        <v>58</v>
      </c>
      <c r="C4835" s="17">
        <v>2.0299999999999999E-2</v>
      </c>
      <c r="D4835" s="17">
        <v>2.01E-2</v>
      </c>
      <c r="E4835" s="17">
        <v>0.5</v>
      </c>
      <c r="F4835" s="2">
        <f t="shared" si="1027"/>
        <v>79988.796185732383</v>
      </c>
      <c r="G4835" s="3">
        <f t="shared" si="1028"/>
        <v>1607.7748033332209</v>
      </c>
      <c r="H4835" s="2">
        <f t="shared" si="1029"/>
        <v>79184.908784065774</v>
      </c>
      <c r="I4835" s="2">
        <f>SUM(H4835:H4887)</f>
        <v>1319299.4798948092</v>
      </c>
      <c r="J4835" s="4">
        <f t="shared" si="1022"/>
        <v>16.493553382544004</v>
      </c>
      <c r="K4835" s="5">
        <f t="shared" si="1030"/>
        <v>0.24234000000000003</v>
      </c>
      <c r="L4835" s="5">
        <f t="shared" si="1023"/>
        <v>4.1425641025641027E-3</v>
      </c>
      <c r="M4835" s="8">
        <f t="shared" si="1024"/>
        <v>388111.02581081714</v>
      </c>
      <c r="N4835" s="6">
        <f>((B4834+E4834)*D4834+(B4835+E4835)*D4835+(B4836+E4836)*D4836)/3/SUM(D4777:D4835)</f>
        <v>4.7195125306043852</v>
      </c>
      <c r="O4835" s="7">
        <f>O4777</f>
        <v>4.5819123609177462E-2</v>
      </c>
      <c r="P4835" s="8">
        <f>M4835*O4777</f>
        <v>17782.907065710493</v>
      </c>
      <c r="Q4835" s="5">
        <f>N4835*O4777</f>
        <v>0.21624392801482425</v>
      </c>
      <c r="R4835" s="8">
        <f t="shared" si="1025"/>
        <v>62061.653069103828</v>
      </c>
      <c r="S4835" s="8">
        <f t="shared" si="1026"/>
        <v>982913.7941871041</v>
      </c>
      <c r="T4835" s="9">
        <f t="shared" si="1031"/>
        <v>12.288143353286602</v>
      </c>
      <c r="U4835" s="10">
        <f t="shared" si="1021"/>
        <v>4.2054100292574024</v>
      </c>
    </row>
    <row r="4836" spans="1:21" x14ac:dyDescent="0.3">
      <c r="A4836" s="17">
        <v>1964</v>
      </c>
      <c r="B4836" s="17">
        <v>59</v>
      </c>
      <c r="C4836" s="17">
        <v>2.2179999999999998E-2</v>
      </c>
      <c r="D4836" s="17">
        <v>2.1940000000000001E-2</v>
      </c>
      <c r="E4836" s="17">
        <v>0.5</v>
      </c>
      <c r="F4836" s="2">
        <f t="shared" si="1027"/>
        <v>78381.021382399165</v>
      </c>
      <c r="G4836" s="3">
        <f t="shared" si="1028"/>
        <v>1719.6796091298377</v>
      </c>
      <c r="H4836" s="2">
        <f t="shared" si="1029"/>
        <v>77521.181577834242</v>
      </c>
      <c r="I4836" s="2">
        <f>SUM(H4836:H4887)</f>
        <v>1240114.5711107438</v>
      </c>
      <c r="J4836" s="4">
        <f t="shared" si="1022"/>
        <v>15.821617902381883</v>
      </c>
      <c r="K4836" s="5">
        <f t="shared" si="1030"/>
        <v>0.26428000000000001</v>
      </c>
      <c r="L4836" s="5">
        <f t="shared" si="1023"/>
        <v>4.441680672268908E-3</v>
      </c>
      <c r="M4836" s="8">
        <f t="shared" si="1024"/>
        <v>387168.6724051208</v>
      </c>
      <c r="N4836" s="6">
        <f>((B4835+E4835)*D4835+(B4836+E4836)*D4836+(B4837+E4837)*D4837)/3/SUM(D4777:D4836)</f>
        <v>4.9922872206245898</v>
      </c>
      <c r="O4836" s="7">
        <f>O4777</f>
        <v>4.5819123609177462E-2</v>
      </c>
      <c r="P4836" s="8">
        <f>M4836*O4777</f>
        <v>17739.729258531366</v>
      </c>
      <c r="Q4836" s="5">
        <f>N4836*O4777</f>
        <v>0.22874222525431509</v>
      </c>
      <c r="R4836" s="8">
        <f t="shared" si="1025"/>
        <v>59788.813999376624</v>
      </c>
      <c r="S4836" s="8">
        <f t="shared" si="1026"/>
        <v>920852.14111800026</v>
      </c>
      <c r="T4836" s="9">
        <f t="shared" si="1031"/>
        <v>11.748407010740767</v>
      </c>
      <c r="U4836" s="10">
        <f t="shared" si="1021"/>
        <v>4.073210891641116</v>
      </c>
    </row>
    <row r="4837" spans="1:21" x14ac:dyDescent="0.3">
      <c r="A4837" s="17">
        <v>1964</v>
      </c>
      <c r="B4837" s="17">
        <v>60</v>
      </c>
      <c r="C4837" s="17">
        <v>2.4709999999999999E-2</v>
      </c>
      <c r="D4837" s="17">
        <v>2.4410000000000001E-2</v>
      </c>
      <c r="E4837" s="17">
        <v>0.5</v>
      </c>
      <c r="F4837" s="2">
        <f t="shared" si="1027"/>
        <v>76661.341773269334</v>
      </c>
      <c r="G4837" s="3">
        <f t="shared" si="1028"/>
        <v>1871.3033526855045</v>
      </c>
      <c r="H4837" s="2">
        <f t="shared" si="1029"/>
        <v>75725.690096926584</v>
      </c>
      <c r="I4837" s="2">
        <f>SUM(H4837:H4887)</f>
        <v>1162593.3895329095</v>
      </c>
      <c r="J4837" s="4">
        <f t="shared" si="1022"/>
        <v>15.165314911541092</v>
      </c>
      <c r="K4837" s="5">
        <f t="shared" si="1030"/>
        <v>0.28869</v>
      </c>
      <c r="L4837" s="5">
        <f t="shared" si="1023"/>
        <v>4.7717355371900824E-3</v>
      </c>
      <c r="M4837" s="8">
        <f t="shared" si="1024"/>
        <v>392164.09587264201</v>
      </c>
      <c r="N4837" s="6">
        <f>((B4836+E4836)*D4836+(B4837+E4837)*D4837+(B4838+E4838)*D4838)/3/SUM(D4777:D4837)</f>
        <v>4.8521135704966118</v>
      </c>
      <c r="O4837" s="7">
        <f>O4777</f>
        <v>4.5819123609177462E-2</v>
      </c>
      <c r="P4837" s="8">
        <f>M4837*O4777</f>
        <v>17968.615183869904</v>
      </c>
      <c r="Q4837" s="5">
        <f>N4837*O4777</f>
        <v>0.22231959145235167</v>
      </c>
      <c r="R4837" s="8">
        <f t="shared" si="1025"/>
        <v>58890.385612130471</v>
      </c>
      <c r="S4837" s="8">
        <f t="shared" si="1026"/>
        <v>861063.32711862365</v>
      </c>
      <c r="T4837" s="9">
        <f t="shared" si="1031"/>
        <v>11.232040911379711</v>
      </c>
      <c r="U4837" s="10">
        <f t="shared" si="1021"/>
        <v>3.9332740001613811</v>
      </c>
    </row>
    <row r="4838" spans="1:21" x14ac:dyDescent="0.3">
      <c r="A4838" s="17">
        <v>1964</v>
      </c>
      <c r="B4838" s="17">
        <v>61</v>
      </c>
      <c r="C4838" s="17">
        <v>2.3359999999999999E-2</v>
      </c>
      <c r="D4838" s="17">
        <v>2.3089999999999999E-2</v>
      </c>
      <c r="E4838" s="17">
        <v>0.5</v>
      </c>
      <c r="F4838" s="2">
        <f t="shared" si="1027"/>
        <v>74790.038420583835</v>
      </c>
      <c r="G4838" s="3">
        <f t="shared" si="1028"/>
        <v>1726.9019871312807</v>
      </c>
      <c r="H4838" s="2">
        <f t="shared" si="1029"/>
        <v>73926.587427018196</v>
      </c>
      <c r="I4838" s="2">
        <f>SUM(H4838:H4887)</f>
        <v>1086867.6994359831</v>
      </c>
      <c r="J4838" s="4">
        <f t="shared" si="1022"/>
        <v>14.532252187436416</v>
      </c>
      <c r="K4838" s="5">
        <f t="shared" si="1030"/>
        <v>0.31178</v>
      </c>
      <c r="L4838" s="5">
        <f t="shared" si="1023"/>
        <v>5.0695934959349596E-3</v>
      </c>
      <c r="M4838" s="8">
        <f t="shared" si="1024"/>
        <v>340639.14365441579</v>
      </c>
      <c r="N4838" s="6">
        <f>((B4837+E4837)*D4837+(B4838+E4838)*D4838+(B4839+E4839)*D4839)/3/SUM(D4777:D4838)</f>
        <v>4.931992644385998</v>
      </c>
      <c r="O4838" s="7">
        <f>O4777</f>
        <v>4.5819123609177462E-2</v>
      </c>
      <c r="P4838" s="8">
        <f>M4838*O4777</f>
        <v>15607.787029226036</v>
      </c>
      <c r="Q4838" s="5">
        <f>N4838*O4777</f>
        <v>0.22597958061267606</v>
      </c>
      <c r="R4838" s="8">
        <f t="shared" si="1025"/>
        <v>57220.688204134291</v>
      </c>
      <c r="S4838" s="8">
        <f t="shared" si="1026"/>
        <v>802172.94150649314</v>
      </c>
      <c r="T4838" s="9">
        <f t="shared" si="1031"/>
        <v>10.725665589252028</v>
      </c>
      <c r="U4838" s="10">
        <f t="shared" si="1021"/>
        <v>3.8065865981843885</v>
      </c>
    </row>
    <row r="4839" spans="1:21" x14ac:dyDescent="0.3">
      <c r="A4839" s="17">
        <v>1964</v>
      </c>
      <c r="B4839" s="17">
        <v>62</v>
      </c>
      <c r="C4839" s="17">
        <v>2.784E-2</v>
      </c>
      <c r="D4839" s="17">
        <v>2.7459999999999998E-2</v>
      </c>
      <c r="E4839" s="17">
        <v>0.5</v>
      </c>
      <c r="F4839" s="2">
        <f t="shared" si="1027"/>
        <v>73063.136433452557</v>
      </c>
      <c r="G4839" s="3">
        <f t="shared" si="1028"/>
        <v>2006.3137264626071</v>
      </c>
      <c r="H4839" s="2">
        <f t="shared" si="1029"/>
        <v>72059.979570221258</v>
      </c>
      <c r="I4839" s="2">
        <f>SUM(H4839:H4887)</f>
        <v>1012941.1120089648</v>
      </c>
      <c r="J4839" s="4">
        <f t="shared" si="1022"/>
        <v>13.863914984426829</v>
      </c>
      <c r="K4839" s="5">
        <f t="shared" si="1030"/>
        <v>0.33923999999999999</v>
      </c>
      <c r="L4839" s="5">
        <f t="shared" si="1023"/>
        <v>5.4278399999999997E-3</v>
      </c>
      <c r="M4839" s="8">
        <f t="shared" si="1024"/>
        <v>369633.9108121476</v>
      </c>
      <c r="N4839" s="6">
        <f>((B4838+E4838)*D4838+(B4839+E4839)*D4839+(B4840+E4840)*D4840)/3/SUM(D4777:D4839)</f>
        <v>5.1606581377982161</v>
      </c>
      <c r="O4839" s="7">
        <f>O4777</f>
        <v>4.5819123609177462E-2</v>
      </c>
      <c r="P4839" s="8">
        <f>M4839*O4777</f>
        <v>16936.301849645468</v>
      </c>
      <c r="Q4839" s="5">
        <f>N4839*O4777</f>
        <v>0.23645683312048404</v>
      </c>
      <c r="R4839" s="8">
        <f t="shared" si="1025"/>
        <v>55020.905006319961</v>
      </c>
      <c r="S4839" s="8">
        <f t="shared" si="1026"/>
        <v>744952.25330235879</v>
      </c>
      <c r="T4839" s="9">
        <f t="shared" si="1031"/>
        <v>10.196007038116642</v>
      </c>
      <c r="U4839" s="10">
        <f t="shared" si="1021"/>
        <v>3.6679079463101871</v>
      </c>
    </row>
    <row r="4840" spans="1:21" x14ac:dyDescent="0.3">
      <c r="A4840" s="17">
        <v>1964</v>
      </c>
      <c r="B4840" s="17">
        <v>63</v>
      </c>
      <c r="C4840" s="17">
        <v>3.3890000000000003E-2</v>
      </c>
      <c r="D4840" s="17">
        <v>3.3320000000000002E-2</v>
      </c>
      <c r="E4840" s="17">
        <v>0.5</v>
      </c>
      <c r="F4840" s="2">
        <f t="shared" si="1027"/>
        <v>71056.822706989944</v>
      </c>
      <c r="G4840" s="3">
        <f t="shared" si="1028"/>
        <v>2367.6133325969049</v>
      </c>
      <c r="H4840" s="2">
        <f t="shared" si="1029"/>
        <v>69873.016040691495</v>
      </c>
      <c r="I4840" s="2">
        <f>SUM(H4840:H4887)</f>
        <v>940881.13243874337</v>
      </c>
      <c r="J4840" s="4">
        <f t="shared" si="1022"/>
        <v>13.241249701222396</v>
      </c>
      <c r="K4840" s="5">
        <f t="shared" si="1030"/>
        <v>0.37256</v>
      </c>
      <c r="L4840" s="5">
        <f t="shared" si="1023"/>
        <v>5.8670866141732284E-3</v>
      </c>
      <c r="M4840" s="8">
        <f t="shared" si="1024"/>
        <v>403541.56812299619</v>
      </c>
      <c r="N4840" s="6">
        <f>((B4839+E4839)*D4839+(B4840+E4840)*D4840+(B4841+E4841)*D4841)/3/SUM(D4777:D4840)</f>
        <v>5.5851719633526598</v>
      </c>
      <c r="O4840" s="7">
        <f>O4777</f>
        <v>4.5819123609177462E-2</v>
      </c>
      <c r="P4840" s="8">
        <f>M4840*O4777</f>
        <v>18489.920991268871</v>
      </c>
      <c r="Q4840" s="5">
        <f>N4840*O4777</f>
        <v>0.2559076845673679</v>
      </c>
      <c r="R4840" s="8">
        <f t="shared" si="1025"/>
        <v>51991.974291979575</v>
      </c>
      <c r="S4840" s="8">
        <f t="shared" si="1026"/>
        <v>689931.34829603881</v>
      </c>
      <c r="T4840" s="9">
        <f t="shared" si="1031"/>
        <v>9.709572170726533</v>
      </c>
      <c r="U4840" s="10">
        <f t="shared" si="1021"/>
        <v>3.5316775304958625</v>
      </c>
    </row>
    <row r="4841" spans="1:21" x14ac:dyDescent="0.3">
      <c r="A4841" s="17">
        <v>1964</v>
      </c>
      <c r="B4841" s="17">
        <v>64</v>
      </c>
      <c r="C4841" s="17">
        <v>3.8080000000000003E-2</v>
      </c>
      <c r="D4841" s="17">
        <v>3.737E-2</v>
      </c>
      <c r="E4841" s="17">
        <v>0.5</v>
      </c>
      <c r="F4841" s="2">
        <f t="shared" si="1027"/>
        <v>68689.209374393045</v>
      </c>
      <c r="G4841" s="3">
        <f t="shared" si="1028"/>
        <v>2566.9157543210681</v>
      </c>
      <c r="H4841" s="2">
        <f t="shared" si="1029"/>
        <v>67405.751497232515</v>
      </c>
      <c r="I4841" s="2">
        <f>SUM(H4841:H4887)</f>
        <v>871008.11639805185</v>
      </c>
      <c r="J4841" s="4">
        <f t="shared" si="1022"/>
        <v>12.680421340280542</v>
      </c>
      <c r="K4841" s="5">
        <f t="shared" si="1030"/>
        <v>0.40993000000000002</v>
      </c>
      <c r="L4841" s="5">
        <f t="shared" si="1023"/>
        <v>6.3555038759689928E-3</v>
      </c>
      <c r="M4841" s="8">
        <f t="shared" si="1024"/>
        <v>403888.63014102133</v>
      </c>
      <c r="N4841" s="6">
        <f>((B4840+E4840)*D4840+(B4841+E4841)*D4841+(B4842+E4842)*D4842)/3/SUM(D4777:D4841)</f>
        <v>5.5493864806186419</v>
      </c>
      <c r="O4841" s="7">
        <f>O4777</f>
        <v>4.5819123609177462E-2</v>
      </c>
      <c r="P4841" s="8">
        <f>M4841*O4777</f>
        <v>18505.823068772814</v>
      </c>
      <c r="Q4841" s="5">
        <f>N4841*O4777</f>
        <v>0.25426802511056384</v>
      </c>
      <c r="R4841" s="8">
        <f t="shared" si="1025"/>
        <v>50266.624182937776</v>
      </c>
      <c r="S4841" s="8">
        <f t="shared" si="1026"/>
        <v>637939.37400405924</v>
      </c>
      <c r="T4841" s="9">
        <f t="shared" si="1031"/>
        <v>9.2873302781365172</v>
      </c>
      <c r="U4841" s="10">
        <f t="shared" ref="U4841:U4878" si="1032">J4841-T4841</f>
        <v>3.3930910621440251</v>
      </c>
    </row>
    <row r="4842" spans="1:21" x14ac:dyDescent="0.3">
      <c r="A4842" s="17">
        <v>1964</v>
      </c>
      <c r="B4842" s="17">
        <v>65</v>
      </c>
      <c r="C4842" s="17">
        <v>3.5709999999999999E-2</v>
      </c>
      <c r="D4842" s="17">
        <v>3.5090000000000003E-2</v>
      </c>
      <c r="E4842" s="17">
        <v>0.5</v>
      </c>
      <c r="F4842" s="2">
        <f t="shared" si="1027"/>
        <v>66122.293620071971</v>
      </c>
      <c r="G4842" s="3">
        <f t="shared" si="1028"/>
        <v>2320.2312831283257</v>
      </c>
      <c r="H4842" s="2">
        <f t="shared" si="1029"/>
        <v>64962.177978507811</v>
      </c>
      <c r="I4842" s="2">
        <f>SUM(H4842:H4887)</f>
        <v>803602.36490081949</v>
      </c>
      <c r="J4842" s="4">
        <f t="shared" ref="J4842:J4887" si="1033">I4842/F4842</f>
        <v>12.153274197023306</v>
      </c>
      <c r="K4842" s="11">
        <f t="shared" si="1030"/>
        <v>0.44502000000000003</v>
      </c>
      <c r="L4842" s="11">
        <f t="shared" ref="L4842:L4886" si="1034">K4842/(B4842+E4842)</f>
        <v>6.7941984732824432E-3</v>
      </c>
      <c r="M4842" s="8">
        <f t="shared" ref="M4842:M4887" si="1035">G4842/L4842</f>
        <v>341501.84046763141</v>
      </c>
      <c r="N4842" s="6">
        <f>((B4841+E4841)*D4841+(B4842+E4842)*D4842+(B4843+E4843)*D4843)/3/SUM(D4777:D4842)</f>
        <v>5.3176898416550564</v>
      </c>
      <c r="O4842" s="7">
        <f>O4777</f>
        <v>4.5819123609177462E-2</v>
      </c>
      <c r="P4842" s="8">
        <f>M4842*O4777</f>
        <v>15647.315041148006</v>
      </c>
      <c r="Q4842" s="5">
        <f>N4842*O4777</f>
        <v>0.24365188817006037</v>
      </c>
      <c r="R4842" s="8">
        <f t="shared" ref="R4842:R4887" si="1036">((1-Q4842)*H4842)</f>
        <v>49134.020654404871</v>
      </c>
      <c r="S4842" s="12">
        <f t="shared" ref="S4842:S4886" si="1037">R4842+S4843</f>
        <v>587672.74982112146</v>
      </c>
      <c r="T4842" s="9">
        <f t="shared" si="1031"/>
        <v>8.8876643208687565</v>
      </c>
      <c r="U4842" s="10">
        <f t="shared" si="1032"/>
        <v>3.2656098761545493</v>
      </c>
    </row>
    <row r="4843" spans="1:21" x14ac:dyDescent="0.3">
      <c r="A4843" s="17">
        <v>1964</v>
      </c>
      <c r="B4843" s="17">
        <v>66</v>
      </c>
      <c r="C4843" s="17">
        <v>3.6609999999999997E-2</v>
      </c>
      <c r="D4843" s="17">
        <v>3.5950000000000003E-2</v>
      </c>
      <c r="E4843" s="17">
        <v>0.5</v>
      </c>
      <c r="F4843" s="2">
        <f t="shared" ref="F4843:F4887" si="1038">F4842-G4842</f>
        <v>63802.062336943643</v>
      </c>
      <c r="G4843" s="3">
        <f t="shared" ref="G4843:G4887" si="1039">D4843*F4843</f>
        <v>2293.6841410131242</v>
      </c>
      <c r="H4843" s="2">
        <f t="shared" ref="H4843:H4886" si="1040">F4843-0.5*G4843</f>
        <v>62655.220266437078</v>
      </c>
      <c r="I4843" s="2">
        <f>SUM(H4843:H4887)</f>
        <v>738640.18692231167</v>
      </c>
      <c r="J4843" s="4">
        <f t="shared" si="1033"/>
        <v>11.577058168143461</v>
      </c>
      <c r="K4843" s="5">
        <f t="shared" ref="K4843:K4875" si="1041">K4842+G4843/F4843</f>
        <v>0.48097000000000001</v>
      </c>
      <c r="L4843" s="5">
        <f t="shared" si="1034"/>
        <v>7.2326315789473681E-3</v>
      </c>
      <c r="M4843" s="8">
        <f t="shared" si="1035"/>
        <v>317129.95691492769</v>
      </c>
      <c r="N4843" s="6">
        <f>((B4842+E4842)*D4842+(B4843+E4843)*D4843+(B4844+E4844)*D4844)/3/SUM(D4777:D4843)</f>
        <v>5.163520247278071</v>
      </c>
      <c r="O4843" s="7">
        <f>O4777</f>
        <v>4.5819123609177462E-2</v>
      </c>
      <c r="P4843" s="8">
        <f>M4843*O4777</f>
        <v>14530.616696058194</v>
      </c>
      <c r="Q4843" s="5">
        <f>N4843*O4777</f>
        <v>0.2365879724685245</v>
      </c>
      <c r="R4843" s="8">
        <f t="shared" si="1036"/>
        <v>47831.748739031929</v>
      </c>
      <c r="S4843" s="8">
        <f t="shared" si="1037"/>
        <v>538538.72916671657</v>
      </c>
      <c r="T4843" s="9">
        <f t="shared" si="1031"/>
        <v>8.4407730634576001</v>
      </c>
      <c r="U4843" s="10">
        <f t="shared" si="1032"/>
        <v>3.1362851046858609</v>
      </c>
    </row>
    <row r="4844" spans="1:21" x14ac:dyDescent="0.3">
      <c r="A4844" s="17">
        <v>1964</v>
      </c>
      <c r="B4844" s="17">
        <v>67</v>
      </c>
      <c r="C4844" s="17">
        <v>4.1759999999999999E-2</v>
      </c>
      <c r="D4844" s="17">
        <v>4.0910000000000002E-2</v>
      </c>
      <c r="E4844" s="17">
        <v>0.5</v>
      </c>
      <c r="F4844" s="2">
        <f t="shared" si="1038"/>
        <v>61508.37819593052</v>
      </c>
      <c r="G4844" s="3">
        <f t="shared" si="1039"/>
        <v>2516.3077519955177</v>
      </c>
      <c r="H4844" s="2">
        <f t="shared" si="1040"/>
        <v>60250.224319932764</v>
      </c>
      <c r="I4844" s="2">
        <f>SUM(H4844:H4887)</f>
        <v>675984.96665587462</v>
      </c>
      <c r="J4844" s="4">
        <f t="shared" si="1033"/>
        <v>10.990128279802356</v>
      </c>
      <c r="K4844" s="5">
        <f t="shared" si="1041"/>
        <v>0.52188000000000001</v>
      </c>
      <c r="L4844" s="5">
        <f t="shared" si="1034"/>
        <v>7.7315555555555558E-3</v>
      </c>
      <c r="M4844" s="8">
        <f t="shared" si="1035"/>
        <v>325459.44136525149</v>
      </c>
      <c r="N4844" s="6">
        <f>((B4843+E4843)*D4843+(B4844+E4844)*D4844+(B4845+E4845)*D4845)/3/SUM(D4777:D4844)</f>
        <v>5.3978309189852087</v>
      </c>
      <c r="O4844" s="7">
        <f>O4777</f>
        <v>4.5819123609177462E-2</v>
      </c>
      <c r="P4844" s="8">
        <f>M4844*O4777</f>
        <v>14912.266373688302</v>
      </c>
      <c r="Q4844" s="5">
        <f>N4844*O4777</f>
        <v>0.24732388209842326</v>
      </c>
      <c r="R4844" s="8">
        <f t="shared" si="1036"/>
        <v>45348.904943826157</v>
      </c>
      <c r="S4844" s="8">
        <f t="shared" si="1037"/>
        <v>490706.98042768461</v>
      </c>
      <c r="T4844" s="9">
        <f t="shared" si="1031"/>
        <v>7.9778884571557516</v>
      </c>
      <c r="U4844" s="10">
        <f t="shared" si="1032"/>
        <v>3.0122398226466043</v>
      </c>
    </row>
    <row r="4845" spans="1:21" x14ac:dyDescent="0.3">
      <c r="A4845" s="17">
        <v>1964</v>
      </c>
      <c r="B4845" s="17">
        <v>68</v>
      </c>
      <c r="C4845" s="17">
        <v>4.9349999999999998E-2</v>
      </c>
      <c r="D4845" s="17">
        <v>4.8160000000000001E-2</v>
      </c>
      <c r="E4845" s="17">
        <v>0.5</v>
      </c>
      <c r="F4845" s="2">
        <f t="shared" si="1038"/>
        <v>58992.070443935001</v>
      </c>
      <c r="G4845" s="3">
        <f t="shared" si="1039"/>
        <v>2841.0581125799099</v>
      </c>
      <c r="H4845" s="2">
        <f t="shared" si="1040"/>
        <v>57571.541387645048</v>
      </c>
      <c r="I4845" s="2">
        <f>SUM(H4845:H4887)</f>
        <v>615734.74233594176</v>
      </c>
      <c r="J4845" s="4">
        <f t="shared" si="1033"/>
        <v>10.437584877125561</v>
      </c>
      <c r="K4845" s="5">
        <f t="shared" si="1041"/>
        <v>0.57003999999999999</v>
      </c>
      <c r="L4845" s="5">
        <f t="shared" si="1034"/>
        <v>8.3217518248175186E-3</v>
      </c>
      <c r="M4845" s="8">
        <f t="shared" si="1035"/>
        <v>341401.44676114625</v>
      </c>
      <c r="N4845" s="6">
        <f>((B4844+E4844)*D4844+(B4845+E4845)*D4845+(B4846+E4846)*D4846)/3/SUM(D4777:D4845)</f>
        <v>5.652261244824925</v>
      </c>
      <c r="O4845" s="7">
        <f>O4777</f>
        <v>4.5819123609177462E-2</v>
      </c>
      <c r="P4845" s="8">
        <f>M4845*O4777</f>
        <v>15642.715089500978</v>
      </c>
      <c r="Q4845" s="5">
        <f>N4845*O4777</f>
        <v>0.25898165664799649</v>
      </c>
      <c r="R4845" s="8">
        <f t="shared" si="1036"/>
        <v>42661.568223294038</v>
      </c>
      <c r="S4845" s="8">
        <f t="shared" si="1037"/>
        <v>445358.07548385847</v>
      </c>
      <c r="T4845" s="9">
        <f t="shared" si="1031"/>
        <v>7.5494565986986126</v>
      </c>
      <c r="U4845" s="10">
        <f t="shared" si="1032"/>
        <v>2.8881282784269482</v>
      </c>
    </row>
    <row r="4846" spans="1:21" x14ac:dyDescent="0.3">
      <c r="A4846" s="17">
        <v>1964</v>
      </c>
      <c r="B4846" s="17">
        <v>69</v>
      </c>
      <c r="C4846" s="17">
        <v>5.3269999999999998E-2</v>
      </c>
      <c r="D4846" s="17">
        <v>5.1880000000000003E-2</v>
      </c>
      <c r="E4846" s="17">
        <v>0.5</v>
      </c>
      <c r="F4846" s="2">
        <f t="shared" si="1038"/>
        <v>56151.012331355094</v>
      </c>
      <c r="G4846" s="3">
        <f t="shared" si="1039"/>
        <v>2913.1145197507026</v>
      </c>
      <c r="H4846" s="2">
        <f t="shared" si="1040"/>
        <v>54694.455071479744</v>
      </c>
      <c r="I4846" s="2">
        <f>SUM(H4846:H4887)</f>
        <v>558163.20094829658</v>
      </c>
      <c r="J4846" s="4">
        <f t="shared" si="1033"/>
        <v>9.9403942649243131</v>
      </c>
      <c r="K4846" s="5">
        <f t="shared" si="1041"/>
        <v>0.62192000000000003</v>
      </c>
      <c r="L4846" s="5">
        <f t="shared" si="1034"/>
        <v>8.9484892086330939E-3</v>
      </c>
      <c r="M4846" s="8">
        <f t="shared" si="1035"/>
        <v>325542.60857131757</v>
      </c>
      <c r="N4846" s="6">
        <f>((B4845+E4845)*D4845+(B4846+E4846)*D4846+(B4847+E4847)*D4847)/3/SUM(D4777:D4846)</f>
        <v>5.8983470542835095</v>
      </c>
      <c r="O4846" s="7">
        <f>O4777</f>
        <v>4.5819123609177462E-2</v>
      </c>
      <c r="P4846" s="8">
        <f>M4846*O4777</f>
        <v>14916.077022183274</v>
      </c>
      <c r="Q4846" s="5">
        <f>N4846*O4777</f>
        <v>0.27025709277004389</v>
      </c>
      <c r="R4846" s="8">
        <f t="shared" si="1036"/>
        <v>39912.890653219845</v>
      </c>
      <c r="S4846" s="8">
        <f t="shared" si="1037"/>
        <v>402696.50726056442</v>
      </c>
      <c r="T4846" s="9">
        <f t="shared" si="1031"/>
        <v>7.1716695842310942</v>
      </c>
      <c r="U4846" s="10">
        <f t="shared" si="1032"/>
        <v>2.7687246806932189</v>
      </c>
    </row>
    <row r="4847" spans="1:21" x14ac:dyDescent="0.3">
      <c r="A4847" s="17">
        <v>1964</v>
      </c>
      <c r="B4847" s="17">
        <v>70</v>
      </c>
      <c r="C4847" s="17">
        <v>5.9900000000000002E-2</v>
      </c>
      <c r="D4847" s="17">
        <v>5.8160000000000003E-2</v>
      </c>
      <c r="E4847" s="17">
        <v>0.5</v>
      </c>
      <c r="F4847" s="2">
        <f t="shared" si="1038"/>
        <v>53237.897811604395</v>
      </c>
      <c r="G4847" s="3">
        <f t="shared" si="1039"/>
        <v>3096.3161367229118</v>
      </c>
      <c r="H4847" s="2">
        <f t="shared" si="1040"/>
        <v>51689.739743242935</v>
      </c>
      <c r="I4847" s="2">
        <f>SUM(H4847:H4887)</f>
        <v>503468.74587681709</v>
      </c>
      <c r="J4847" s="4">
        <f t="shared" si="1033"/>
        <v>9.456961423579628</v>
      </c>
      <c r="K4847" s="5">
        <f t="shared" si="1041"/>
        <v>0.68008000000000002</v>
      </c>
      <c r="L4847" s="5">
        <f t="shared" si="1034"/>
        <v>9.6465248226950354E-3</v>
      </c>
      <c r="M4847" s="8">
        <f t="shared" si="1035"/>
        <v>320977.36683767394</v>
      </c>
      <c r="N4847" s="6">
        <f>((B4846+E4846)*D4846+(B4847+E4847)*D4847+(B4848+E4848)*D4848)/3/SUM(D4777:D4847)</f>
        <v>5.7216185350743052</v>
      </c>
      <c r="O4847" s="7">
        <f>O4777</f>
        <v>4.5819123609177462E-2</v>
      </c>
      <c r="P4847" s="8">
        <f>M4847*O4777</f>
        <v>14706.90164688368</v>
      </c>
      <c r="Q4847" s="5">
        <f>N4847*O4777</f>
        <v>0.26215954690313048</v>
      </c>
      <c r="R4847" s="8">
        <f t="shared" si="1036"/>
        <v>38138.780992613632</v>
      </c>
      <c r="S4847" s="8">
        <f t="shared" si="1037"/>
        <v>362783.61660734459</v>
      </c>
      <c r="T4847" s="9">
        <f t="shared" si="1031"/>
        <v>6.8143865839921984</v>
      </c>
      <c r="U4847" s="10">
        <f t="shared" si="1032"/>
        <v>2.6425748395874296</v>
      </c>
    </row>
    <row r="4848" spans="1:21" x14ac:dyDescent="0.3">
      <c r="A4848" s="17">
        <v>1964</v>
      </c>
      <c r="B4848" s="17">
        <v>71</v>
      </c>
      <c r="C4848" s="17">
        <v>5.7079999999999999E-2</v>
      </c>
      <c r="D4848" s="17">
        <v>5.5489999999999998E-2</v>
      </c>
      <c r="E4848" s="17">
        <v>0.5</v>
      </c>
      <c r="F4848" s="2">
        <f t="shared" si="1038"/>
        <v>50141.581674881483</v>
      </c>
      <c r="G4848" s="3">
        <f t="shared" si="1039"/>
        <v>2782.3563671391735</v>
      </c>
      <c r="H4848" s="2">
        <f t="shared" si="1040"/>
        <v>48750.403491311896</v>
      </c>
      <c r="I4848" s="2">
        <f>SUM(H4848:H4887)</f>
        <v>451779.00613357424</v>
      </c>
      <c r="J4848" s="4">
        <f t="shared" si="1033"/>
        <v>9.0100669153780153</v>
      </c>
      <c r="K4848" s="5">
        <f t="shared" si="1041"/>
        <v>0.73557000000000006</v>
      </c>
      <c r="L4848" s="5">
        <f t="shared" si="1034"/>
        <v>1.0287692307692308E-2</v>
      </c>
      <c r="M4848" s="8">
        <f t="shared" si="1035"/>
        <v>270454.85847771238</v>
      </c>
      <c r="N4848" s="6">
        <f>((B4847+E4847)*D4847+(B4848+E4848)*D4848+(B4849+E4849)*D4849)/3/SUM(D4777:D4848)</f>
        <v>5.7918983464070939</v>
      </c>
      <c r="O4848" s="7">
        <f>O4777</f>
        <v>4.5819123609177462E-2</v>
      </c>
      <c r="P4848" s="8">
        <f>M4848*O4777</f>
        <v>12392.0045912929</v>
      </c>
      <c r="Q4848" s="5">
        <f>N4848*O4777</f>
        <v>0.26537970626581719</v>
      </c>
      <c r="R4848" s="8">
        <f t="shared" si="1036"/>
        <v>35813.035732447475</v>
      </c>
      <c r="S4848" s="8">
        <f t="shared" si="1037"/>
        <v>324644.83561473095</v>
      </c>
      <c r="T4848" s="9">
        <f t="shared" si="1031"/>
        <v>6.4745631224745024</v>
      </c>
      <c r="U4848" s="10">
        <f t="shared" si="1032"/>
        <v>2.5355037929035129</v>
      </c>
    </row>
    <row r="4849" spans="1:21" x14ac:dyDescent="0.3">
      <c r="A4849" s="17">
        <v>1964</v>
      </c>
      <c r="B4849" s="17">
        <v>72</v>
      </c>
      <c r="C4849" s="17">
        <v>6.719E-2</v>
      </c>
      <c r="D4849" s="17">
        <v>6.5009999999999998E-2</v>
      </c>
      <c r="E4849" s="17">
        <v>0.5</v>
      </c>
      <c r="F4849" s="2">
        <f t="shared" si="1038"/>
        <v>47359.225307742308</v>
      </c>
      <c r="G4849" s="3">
        <f t="shared" si="1039"/>
        <v>3078.8232372563275</v>
      </c>
      <c r="H4849" s="2">
        <f t="shared" si="1040"/>
        <v>45819.813689114148</v>
      </c>
      <c r="I4849" s="2">
        <f>SUM(H4849:H4887)</f>
        <v>403028.60264226224</v>
      </c>
      <c r="J4849" s="4">
        <f t="shared" si="1033"/>
        <v>8.5100336845327345</v>
      </c>
      <c r="K4849" s="5">
        <f t="shared" si="1041"/>
        <v>0.80058000000000007</v>
      </c>
      <c r="L4849" s="5">
        <f t="shared" si="1034"/>
        <v>1.104248275862069E-2</v>
      </c>
      <c r="M4849" s="8">
        <f t="shared" si="1035"/>
        <v>278816.21412111685</v>
      </c>
      <c r="N4849" s="6">
        <f>((B4848+E4848)*D4848+(B4849+E4849)*D4849+(B4850+E4850)*D4850)/3/SUM(D4777:D4849)</f>
        <v>5.8137870876947533</v>
      </c>
      <c r="O4849" s="7">
        <f>O4777</f>
        <v>4.5819123609177462E-2</v>
      </c>
      <c r="P4849" s="8">
        <f>M4849*O4777</f>
        <v>12775.114579058343</v>
      </c>
      <c r="Q4849" s="5">
        <f>N4849*O4777</f>
        <v>0.26638262920852573</v>
      </c>
      <c r="R4849" s="8">
        <f t="shared" si="1036"/>
        <v>33614.211248763124</v>
      </c>
      <c r="S4849" s="8">
        <f t="shared" si="1037"/>
        <v>288831.79988228349</v>
      </c>
      <c r="T4849" s="9">
        <f t="shared" si="1031"/>
        <v>6.0987441835342935</v>
      </c>
      <c r="U4849" s="10">
        <f t="shared" si="1032"/>
        <v>2.411289500998441</v>
      </c>
    </row>
    <row r="4850" spans="1:21" x14ac:dyDescent="0.3">
      <c r="A4850" s="17">
        <v>1964</v>
      </c>
      <c r="B4850" s="17">
        <v>73</v>
      </c>
      <c r="C4850" s="17">
        <v>7.4550000000000005E-2</v>
      </c>
      <c r="D4850" s="17">
        <v>7.1870000000000003E-2</v>
      </c>
      <c r="E4850" s="17">
        <v>0.5</v>
      </c>
      <c r="F4850" s="2">
        <f t="shared" si="1038"/>
        <v>44280.402070485979</v>
      </c>
      <c r="G4850" s="3">
        <f t="shared" si="1039"/>
        <v>3182.4324968058277</v>
      </c>
      <c r="H4850" s="2">
        <f t="shared" si="1040"/>
        <v>42689.185822083069</v>
      </c>
      <c r="I4850" s="2">
        <f>SUM(H4850:H4887)</f>
        <v>357208.78895314812</v>
      </c>
      <c r="J4850" s="4">
        <f t="shared" si="1033"/>
        <v>8.0669725713994112</v>
      </c>
      <c r="K4850" s="5">
        <f t="shared" si="1041"/>
        <v>0.87245000000000006</v>
      </c>
      <c r="L4850" s="5">
        <f t="shared" si="1034"/>
        <v>1.1870068027210886E-2</v>
      </c>
      <c r="M4850" s="8">
        <f t="shared" si="1035"/>
        <v>268105.6662447456</v>
      </c>
      <c r="N4850" s="6">
        <f>((B4849+E4849)*D4849+(B4850+E4850)*D4850+(B4851+E4851)*D4851)/3/SUM(D4777:D4850)</f>
        <v>6.124295566126043</v>
      </c>
      <c r="O4850" s="7">
        <f>O4777</f>
        <v>4.5819123609177462E-2</v>
      </c>
      <c r="P4850" s="8">
        <f>M4850*O4777</f>
        <v>12284.366661988875</v>
      </c>
      <c r="Q4850" s="5">
        <f>N4850*O4777</f>
        <v>0.28060985556346663</v>
      </c>
      <c r="R4850" s="8">
        <f t="shared" si="1036"/>
        <v>30710.179554426351</v>
      </c>
      <c r="S4850" s="8">
        <f t="shared" si="1037"/>
        <v>255217.58863352035</v>
      </c>
      <c r="T4850" s="9">
        <f t="shared" si="1031"/>
        <v>5.7636691786868264</v>
      </c>
      <c r="U4850" s="10">
        <f t="shared" si="1032"/>
        <v>2.3033033927125848</v>
      </c>
    </row>
    <row r="4851" spans="1:21" x14ac:dyDescent="0.3">
      <c r="A4851" s="17">
        <v>1964</v>
      </c>
      <c r="B4851" s="17">
        <v>74</v>
      </c>
      <c r="C4851" s="17">
        <v>8.4409999999999999E-2</v>
      </c>
      <c r="D4851" s="17">
        <v>8.0990000000000006E-2</v>
      </c>
      <c r="E4851" s="17">
        <v>0.5</v>
      </c>
      <c r="F4851" s="2">
        <f t="shared" si="1038"/>
        <v>41097.969573680151</v>
      </c>
      <c r="G4851" s="3">
        <f t="shared" si="1039"/>
        <v>3328.5245557723556</v>
      </c>
      <c r="H4851" s="2">
        <f t="shared" si="1040"/>
        <v>39433.707295793974</v>
      </c>
      <c r="I4851" s="2">
        <f>SUM(H4851:H4887)</f>
        <v>314519.60313106503</v>
      </c>
      <c r="J4851" s="4">
        <f t="shared" si="1033"/>
        <v>7.6529231588240991</v>
      </c>
      <c r="K4851" s="5">
        <f t="shared" si="1041"/>
        <v>0.95344000000000007</v>
      </c>
      <c r="L4851" s="5">
        <f t="shared" si="1034"/>
        <v>1.2797852348993289E-2</v>
      </c>
      <c r="M4851" s="8">
        <f t="shared" si="1035"/>
        <v>260084.61927865463</v>
      </c>
      <c r="N4851" s="6">
        <f>((B4850+E4850)*D4850+(B4851+E4851)*D4851+(B4852+E4852)*D4852)/3/SUM(D4777:D4851)</f>
        <v>6.1217695922134583</v>
      </c>
      <c r="O4851" s="7">
        <f>O4777</f>
        <v>4.5819123609177462E-2</v>
      </c>
      <c r="P4851" s="8">
        <f>M4851*O4777</f>
        <v>11916.849319574536</v>
      </c>
      <c r="Q4851" s="5">
        <f>N4851*O4777</f>
        <v>0.28049411765253235</v>
      </c>
      <c r="R4851" s="8">
        <f t="shared" si="1036"/>
        <v>28372.784362092014</v>
      </c>
      <c r="S4851" s="8">
        <f t="shared" si="1037"/>
        <v>224507.40907909401</v>
      </c>
      <c r="T4851" s="9">
        <f t="shared" si="1031"/>
        <v>5.4627372448801568</v>
      </c>
      <c r="U4851" s="10">
        <f t="shared" si="1032"/>
        <v>2.1901859139439424</v>
      </c>
    </row>
    <row r="4852" spans="1:21" x14ac:dyDescent="0.3">
      <c r="A4852" s="17">
        <v>1964</v>
      </c>
      <c r="B4852" s="17">
        <v>75</v>
      </c>
      <c r="C4852" s="17">
        <v>8.5550000000000001E-2</v>
      </c>
      <c r="D4852" s="17">
        <v>8.2040000000000002E-2</v>
      </c>
      <c r="E4852" s="17">
        <v>0.5</v>
      </c>
      <c r="F4852" s="2">
        <f t="shared" si="1038"/>
        <v>37769.445017907798</v>
      </c>
      <c r="G4852" s="3">
        <f t="shared" si="1039"/>
        <v>3098.605269269156</v>
      </c>
      <c r="H4852" s="2">
        <f t="shared" si="1040"/>
        <v>36220.142383273218</v>
      </c>
      <c r="I4852" s="2">
        <f>SUM(H4852:H4887)</f>
        <v>275085.89583527105</v>
      </c>
      <c r="J4852" s="4">
        <f t="shared" si="1033"/>
        <v>7.2832919759568435</v>
      </c>
      <c r="K4852" s="5">
        <f t="shared" si="1041"/>
        <v>1.0354800000000002</v>
      </c>
      <c r="L4852" s="5">
        <f t="shared" si="1034"/>
        <v>1.3714966887417222E-2</v>
      </c>
      <c r="M4852" s="8">
        <f t="shared" si="1035"/>
        <v>225928.74592442272</v>
      </c>
      <c r="N4852" s="6">
        <f>((B4851+E4851)*D4851+(B4852+E4852)*D4852+(B4853+E4853)*D4853)/3/SUM(D4777:D4852)</f>
        <v>6.2220757523081067</v>
      </c>
      <c r="O4852" s="7">
        <f>O4777</f>
        <v>4.5819123609177462E-2</v>
      </c>
      <c r="P4852" s="8">
        <f>M4852*O4777</f>
        <v>10351.857136377574</v>
      </c>
      <c r="Q4852" s="5">
        <f>N4852*O4777</f>
        <v>0.285090058000671</v>
      </c>
      <c r="R4852" s="8">
        <f t="shared" si="1036"/>
        <v>25894.139890433293</v>
      </c>
      <c r="S4852" s="8">
        <f t="shared" si="1037"/>
        <v>196134.62471700201</v>
      </c>
      <c r="T4852" s="9">
        <f t="shared" si="1031"/>
        <v>5.1929443131612816</v>
      </c>
      <c r="U4852" s="10">
        <f t="shared" si="1032"/>
        <v>2.0903476627955619</v>
      </c>
    </row>
    <row r="4853" spans="1:21" x14ac:dyDescent="0.3">
      <c r="A4853" s="17">
        <v>1964</v>
      </c>
      <c r="B4853" s="17">
        <v>76</v>
      </c>
      <c r="C4853" s="17">
        <v>9.7339999999999996E-2</v>
      </c>
      <c r="D4853" s="17">
        <v>9.282E-2</v>
      </c>
      <c r="E4853" s="17">
        <v>0.5</v>
      </c>
      <c r="F4853" s="2">
        <f t="shared" si="1038"/>
        <v>34670.839748638638</v>
      </c>
      <c r="G4853" s="3">
        <f t="shared" si="1039"/>
        <v>3218.1473454686384</v>
      </c>
      <c r="H4853" s="2">
        <f t="shared" si="1040"/>
        <v>33061.766075904321</v>
      </c>
      <c r="I4853" s="2">
        <f>SUM(H4853:H4887)</f>
        <v>238865.75345199779</v>
      </c>
      <c r="J4853" s="4">
        <f t="shared" si="1033"/>
        <v>6.8895289293181001</v>
      </c>
      <c r="K4853" s="5">
        <f t="shared" si="1041"/>
        <v>1.1283000000000001</v>
      </c>
      <c r="L4853" s="5">
        <f t="shared" si="1034"/>
        <v>1.4749019607843139E-2</v>
      </c>
      <c r="M4853" s="8">
        <f t="shared" si="1035"/>
        <v>218193.98380603635</v>
      </c>
      <c r="N4853" s="6">
        <f>((B4852+E4852)*D4852+(B4853+E4853)*D4853+(B4854+E4854)*D4854)/3/SUM(D4777:D4853)</f>
        <v>6.0324751100475638</v>
      </c>
      <c r="O4853" s="7">
        <f>O4777</f>
        <v>4.5819123609177462E-2</v>
      </c>
      <c r="P4853" s="8">
        <f>M4853*O4777</f>
        <v>9997.457114787645</v>
      </c>
      <c r="Q4853" s="5">
        <f>N4853*O4777</f>
        <v>0.27640272273655575</v>
      </c>
      <c r="R4853" s="8">
        <f t="shared" si="1036"/>
        <v>23923.403914045273</v>
      </c>
      <c r="S4853" s="8">
        <f t="shared" si="1037"/>
        <v>170240.48482656872</v>
      </c>
      <c r="T4853" s="9">
        <f t="shared" si="1031"/>
        <v>4.9101921401616258</v>
      </c>
      <c r="U4853" s="10">
        <f t="shared" si="1032"/>
        <v>1.9793367891564744</v>
      </c>
    </row>
    <row r="4854" spans="1:21" x14ac:dyDescent="0.3">
      <c r="A4854" s="17">
        <v>1964</v>
      </c>
      <c r="B4854" s="17">
        <v>77</v>
      </c>
      <c r="C4854" s="17">
        <v>9.6360000000000001E-2</v>
      </c>
      <c r="D4854" s="17">
        <v>9.1929999999999998E-2</v>
      </c>
      <c r="E4854" s="17">
        <v>0.5</v>
      </c>
      <c r="F4854" s="2">
        <f t="shared" si="1038"/>
        <v>31452.69240317</v>
      </c>
      <c r="G4854" s="3">
        <f t="shared" si="1039"/>
        <v>2891.446012623418</v>
      </c>
      <c r="H4854" s="2">
        <f t="shared" si="1040"/>
        <v>30006.969396858291</v>
      </c>
      <c r="I4854" s="2">
        <f>SUM(H4854:H4887)</f>
        <v>205803.98737609346</v>
      </c>
      <c r="J4854" s="4">
        <f t="shared" si="1033"/>
        <v>6.5432868111268983</v>
      </c>
      <c r="K4854" s="5">
        <f t="shared" si="1041"/>
        <v>1.2202300000000001</v>
      </c>
      <c r="L4854" s="5">
        <f t="shared" si="1034"/>
        <v>1.5744903225806454E-2</v>
      </c>
      <c r="M4854" s="8">
        <f t="shared" si="1035"/>
        <v>183643.30165486413</v>
      </c>
      <c r="N4854" s="6">
        <f>((B4853+E4853)*D4853+(B4854+E4854)*D4854+(B4855+E4855)*D4855)/3/SUM(D4777:D4854)</f>
        <v>6.2154293316287355</v>
      </c>
      <c r="O4854" s="7">
        <f>O4777</f>
        <v>4.5819123609177462E-2</v>
      </c>
      <c r="P4854" s="8">
        <f>M4854*O4777</f>
        <v>8414.3751385216838</v>
      </c>
      <c r="Q4854" s="5">
        <f>N4854*O4777</f>
        <v>0.2847855248300043</v>
      </c>
      <c r="R4854" s="8">
        <f t="shared" si="1036"/>
        <v>21461.418868616125</v>
      </c>
      <c r="S4854" s="8">
        <f t="shared" si="1037"/>
        <v>146317.08091252344</v>
      </c>
      <c r="T4854" s="9">
        <f t="shared" si="1031"/>
        <v>4.6519731613747854</v>
      </c>
      <c r="U4854" s="10">
        <f t="shared" si="1032"/>
        <v>1.8913136497521128</v>
      </c>
    </row>
    <row r="4855" spans="1:21" x14ac:dyDescent="0.3">
      <c r="A4855" s="17">
        <v>1964</v>
      </c>
      <c r="B4855" s="17">
        <v>78</v>
      </c>
      <c r="C4855" s="17">
        <v>0.11487</v>
      </c>
      <c r="D4855" s="17">
        <v>0.10863</v>
      </c>
      <c r="E4855" s="17">
        <v>0.5</v>
      </c>
      <c r="F4855" s="2">
        <f t="shared" si="1038"/>
        <v>28561.246390546581</v>
      </c>
      <c r="G4855" s="3">
        <f t="shared" si="1039"/>
        <v>3102.6081954050751</v>
      </c>
      <c r="H4855" s="2">
        <f t="shared" si="1040"/>
        <v>27009.942292844044</v>
      </c>
      <c r="I4855" s="2">
        <f>SUM(H4855:H4887)</f>
        <v>175797.01797923516</v>
      </c>
      <c r="J4855" s="4">
        <f t="shared" si="1033"/>
        <v>6.1550891573633075</v>
      </c>
      <c r="K4855" s="5">
        <f t="shared" si="1041"/>
        <v>1.3288600000000002</v>
      </c>
      <c r="L4855" s="5">
        <f t="shared" si="1034"/>
        <v>1.6928152866242042E-2</v>
      </c>
      <c r="M4855" s="8">
        <f t="shared" si="1035"/>
        <v>183280.96514252693</v>
      </c>
      <c r="N4855" s="6">
        <f>((B4854+E4854)*D4854+(B4855+E4855)*D4855+(B4856+E4856)*D4856)/3/SUM(D4777:D4855)</f>
        <v>6.1305580221643607</v>
      </c>
      <c r="O4855" s="7">
        <f>O4777</f>
        <v>4.5819123609177462E-2</v>
      </c>
      <c r="P4855" s="8">
        <f>M4855*O4777</f>
        <v>8397.7731970747864</v>
      </c>
      <c r="Q4855" s="5">
        <f>N4855*O4777</f>
        <v>0.28089679581078336</v>
      </c>
      <c r="R4855" s="8">
        <f t="shared" si="1036"/>
        <v>19422.93604774999</v>
      </c>
      <c r="S4855" s="8">
        <f t="shared" si="1037"/>
        <v>124855.66204390732</v>
      </c>
      <c r="T4855" s="9">
        <f t="shared" si="1031"/>
        <v>4.3715060728313659</v>
      </c>
      <c r="U4855" s="10">
        <f t="shared" si="1032"/>
        <v>1.7835830845319416</v>
      </c>
    </row>
    <row r="4856" spans="1:21" x14ac:dyDescent="0.3">
      <c r="A4856" s="17">
        <v>1964</v>
      </c>
      <c r="B4856" s="17">
        <v>79</v>
      </c>
      <c r="C4856" s="17">
        <v>0.11701</v>
      </c>
      <c r="D4856" s="17">
        <v>0.11054</v>
      </c>
      <c r="E4856" s="17">
        <v>0.5</v>
      </c>
      <c r="F4856" s="2">
        <f t="shared" si="1038"/>
        <v>25458.638195141506</v>
      </c>
      <c r="G4856" s="3">
        <f t="shared" si="1039"/>
        <v>2814.1978660909422</v>
      </c>
      <c r="H4856" s="2">
        <f t="shared" si="1040"/>
        <v>24051.539262096034</v>
      </c>
      <c r="I4856" s="2">
        <f>SUM(H4856:H4887)</f>
        <v>148787.07568639112</v>
      </c>
      <c r="J4856" s="4">
        <f t="shared" si="1033"/>
        <v>5.8442668671408144</v>
      </c>
      <c r="K4856" s="5">
        <f t="shared" si="1041"/>
        <v>1.4394000000000002</v>
      </c>
      <c r="L4856" s="5">
        <f t="shared" si="1034"/>
        <v>1.8105660377358494E-2</v>
      </c>
      <c r="M4856" s="8">
        <f t="shared" si="1035"/>
        <v>155431.93716425585</v>
      </c>
      <c r="N4856" s="6">
        <f>((B4855+E4855)*D4855+(B4856+E4856)*D4856+(B4857+E4857)*D4857)/3/SUM(D4777:D4856)</f>
        <v>6.146051595572227</v>
      </c>
      <c r="O4856" s="7">
        <f>O4777</f>
        <v>4.5819123609177462E-2</v>
      </c>
      <c r="P4856" s="8">
        <f>M4856*O4777</f>
        <v>7121.7551417429431</v>
      </c>
      <c r="Q4856" s="5">
        <f>N4856*O4777</f>
        <v>0.28160669776590624</v>
      </c>
      <c r="R4856" s="8">
        <f t="shared" si="1036"/>
        <v>17278.464714310128</v>
      </c>
      <c r="S4856" s="8">
        <f t="shared" si="1037"/>
        <v>105432.72599615733</v>
      </c>
      <c r="T4856" s="9">
        <f t="shared" si="1031"/>
        <v>4.1413340803231957</v>
      </c>
      <c r="U4856" s="10">
        <f t="shared" si="1032"/>
        <v>1.7029327868176187</v>
      </c>
    </row>
    <row r="4857" spans="1:21" x14ac:dyDescent="0.3">
      <c r="A4857" s="17">
        <v>1964</v>
      </c>
      <c r="B4857" s="17">
        <v>80</v>
      </c>
      <c r="C4857" s="17">
        <v>0.12155000000000001</v>
      </c>
      <c r="D4857" s="17">
        <v>0.11459</v>
      </c>
      <c r="E4857" s="17">
        <v>0.5</v>
      </c>
      <c r="F4857" s="2">
        <f t="shared" si="1038"/>
        <v>22644.440329050565</v>
      </c>
      <c r="G4857" s="3">
        <f t="shared" si="1039"/>
        <v>2594.8264173059042</v>
      </c>
      <c r="H4857" s="2">
        <f t="shared" si="1040"/>
        <v>21347.027120397612</v>
      </c>
      <c r="I4857" s="2">
        <f>SUM(H4857:H4887)</f>
        <v>124735.53642429513</v>
      </c>
      <c r="J4857" s="4">
        <f t="shared" si="1033"/>
        <v>5.5084398029600159</v>
      </c>
      <c r="K4857" s="5">
        <f t="shared" si="1041"/>
        <v>1.5539900000000002</v>
      </c>
      <c r="L4857" s="5">
        <f t="shared" si="1034"/>
        <v>1.9304223602484474E-2</v>
      </c>
      <c r="M4857" s="8">
        <f t="shared" si="1035"/>
        <v>134417.54875715112</v>
      </c>
      <c r="N4857" s="6">
        <f>((B4856+E4856)*D4856+(B4857+E4857)*D4857+(B4858+E4858)*D4858)/3/SUM(D4777:D4857)</f>
        <v>6.0753265250527129</v>
      </c>
      <c r="O4857" s="7">
        <f>O4777</f>
        <v>4.5819123609177462E-2</v>
      </c>
      <c r="P4857" s="8">
        <f>M4857*O4777</f>
        <v>6158.8942817465449</v>
      </c>
      <c r="Q4857" s="5">
        <f>N4857*O4777</f>
        <v>0.27836613701750484</v>
      </c>
      <c r="R4857" s="8">
        <f t="shared" si="1036"/>
        <v>15404.73764408462</v>
      </c>
      <c r="S4857" s="8">
        <f t="shared" si="1037"/>
        <v>88154.261281847197</v>
      </c>
      <c r="T4857" s="9">
        <f t="shared" si="1031"/>
        <v>3.8929759358527418</v>
      </c>
      <c r="U4857" s="10">
        <f t="shared" si="1032"/>
        <v>1.6154638671072741</v>
      </c>
    </row>
    <row r="4858" spans="1:21" x14ac:dyDescent="0.3">
      <c r="A4858" s="17">
        <v>1964</v>
      </c>
      <c r="B4858" s="17">
        <v>81</v>
      </c>
      <c r="C4858" s="17">
        <v>0.13506000000000001</v>
      </c>
      <c r="D4858" s="17">
        <v>0.12651000000000001</v>
      </c>
      <c r="E4858" s="17">
        <v>0.5</v>
      </c>
      <c r="F4858" s="2">
        <f t="shared" si="1038"/>
        <v>20049.613911744662</v>
      </c>
      <c r="G4858" s="3">
        <f t="shared" si="1039"/>
        <v>2536.4766559748173</v>
      </c>
      <c r="H4858" s="2">
        <f t="shared" si="1040"/>
        <v>18781.375583757253</v>
      </c>
      <c r="I4858" s="2">
        <f>SUM(H4858:H4887)</f>
        <v>103388.50930389753</v>
      </c>
      <c r="J4858" s="4">
        <f t="shared" si="1033"/>
        <v>5.1566334274065309</v>
      </c>
      <c r="K4858" s="5">
        <f t="shared" si="1041"/>
        <v>1.6805000000000003</v>
      </c>
      <c r="L4858" s="5">
        <f t="shared" si="1034"/>
        <v>2.0619631901840494E-2</v>
      </c>
      <c r="M4858" s="8">
        <f t="shared" si="1035"/>
        <v>123012.7030419206</v>
      </c>
      <c r="N4858" s="6">
        <f>((B4857+E4857)*D4857+(B4858+E4858)*D4858+(B4859+E4859)*D4859)/3/SUM(D4777:D4858)</f>
        <v>6.1934910244966765</v>
      </c>
      <c r="O4858" s="7">
        <f>O4777</f>
        <v>4.5819123609177462E-2</v>
      </c>
      <c r="P4858" s="8">
        <f>M4858*O4777</f>
        <v>5636.3342461768007</v>
      </c>
      <c r="Q4858" s="5">
        <f>N4858*O4777</f>
        <v>0.28378033082374438</v>
      </c>
      <c r="R4858" s="8">
        <f t="shared" si="1036"/>
        <v>13451.590607273625</v>
      </c>
      <c r="S4858" s="8">
        <f t="shared" si="1037"/>
        <v>72749.523637762584</v>
      </c>
      <c r="T4858" s="9">
        <f t="shared" si="1031"/>
        <v>3.6284750398683423</v>
      </c>
      <c r="U4858" s="10">
        <f t="shared" si="1032"/>
        <v>1.5281583875381886</v>
      </c>
    </row>
    <row r="4859" spans="1:21" x14ac:dyDescent="0.3">
      <c r="A4859" s="17">
        <v>1964</v>
      </c>
      <c r="B4859" s="17">
        <v>82</v>
      </c>
      <c r="C4859" s="17">
        <v>0.1525</v>
      </c>
      <c r="D4859" s="17">
        <v>0.14169000000000001</v>
      </c>
      <c r="E4859" s="17">
        <v>0.5</v>
      </c>
      <c r="F4859" s="2">
        <f t="shared" si="1038"/>
        <v>17513.137255769845</v>
      </c>
      <c r="G4859" s="3">
        <f t="shared" si="1039"/>
        <v>2481.4364177700295</v>
      </c>
      <c r="H4859" s="2">
        <f t="shared" si="1040"/>
        <v>16272.41904688483</v>
      </c>
      <c r="I4859" s="2">
        <f>SUM(H4859:H4887)</f>
        <v>84607.133720140264</v>
      </c>
      <c r="J4859" s="4">
        <f t="shared" si="1033"/>
        <v>4.8310666720930175</v>
      </c>
      <c r="K4859" s="5">
        <f t="shared" si="1041"/>
        <v>1.8221900000000004</v>
      </c>
      <c r="L4859" s="5">
        <f t="shared" si="1034"/>
        <v>2.2087151515151521E-2</v>
      </c>
      <c r="M4859" s="8">
        <f t="shared" si="1035"/>
        <v>112347.507376304</v>
      </c>
      <c r="N4859" s="6">
        <f>((B4858+E4858)*D4858+(B4859+E4859)*D4859+(B4860+E4860)*D4860)/3/SUM(D4777:D4859)</f>
        <v>6.2495193512568212</v>
      </c>
      <c r="O4859" s="7">
        <f>O4777</f>
        <v>4.5819123609177462E-2</v>
      </c>
      <c r="P4859" s="8">
        <f>M4859*O4777</f>
        <v>5147.6643276578498</v>
      </c>
      <c r="Q4859" s="5">
        <f>N4859*O4777</f>
        <v>0.28634749965318285</v>
      </c>
      <c r="R4859" s="8">
        <f t="shared" si="1036"/>
        <v>11612.852539500531</v>
      </c>
      <c r="S4859" s="8">
        <f t="shared" si="1037"/>
        <v>59297.933030488959</v>
      </c>
      <c r="T4859" s="9">
        <f t="shared" si="1031"/>
        <v>3.3859115111401743</v>
      </c>
      <c r="U4859" s="10">
        <f t="shared" si="1032"/>
        <v>1.4451551609528432</v>
      </c>
    </row>
    <row r="4860" spans="1:21" x14ac:dyDescent="0.3">
      <c r="A4860" s="17">
        <v>1964</v>
      </c>
      <c r="B4860" s="17">
        <v>83</v>
      </c>
      <c r="C4860" s="17">
        <v>0.15712000000000001</v>
      </c>
      <c r="D4860" s="17">
        <v>0.14566999999999999</v>
      </c>
      <c r="E4860" s="17">
        <v>0.5</v>
      </c>
      <c r="F4860" s="2">
        <f t="shared" si="1038"/>
        <v>15031.700837999815</v>
      </c>
      <c r="G4860" s="3">
        <f t="shared" si="1039"/>
        <v>2189.667861071433</v>
      </c>
      <c r="H4860" s="2">
        <f t="shared" si="1040"/>
        <v>13936.866907464098</v>
      </c>
      <c r="I4860" s="2">
        <f>SUM(H4860:H4887)</f>
        <v>68334.714673255425</v>
      </c>
      <c r="J4860" s="4">
        <f t="shared" si="1033"/>
        <v>4.5460400928487577</v>
      </c>
      <c r="K4860" s="5">
        <f t="shared" si="1041"/>
        <v>1.9678600000000004</v>
      </c>
      <c r="L4860" s="5">
        <f t="shared" si="1034"/>
        <v>2.3567185628742521E-2</v>
      </c>
      <c r="M4860" s="8">
        <f t="shared" si="1035"/>
        <v>92911.724614283841</v>
      </c>
      <c r="N4860" s="6">
        <f>((B4859+E4859)*D4859+(B4860+E4860)*D4860+(B4861+E4861)*D4861)/3/SUM(D4777:D4860)</f>
        <v>6.5187640380921401</v>
      </c>
      <c r="O4860" s="7">
        <f>O4777</f>
        <v>4.5819123609177462E-2</v>
      </c>
      <c r="P4860" s="8">
        <f>M4860*O4777</f>
        <v>4257.1337948437276</v>
      </c>
      <c r="Q4860" s="5">
        <f>N4860*O4777</f>
        <v>0.29868405524040459</v>
      </c>
      <c r="R4860" s="8">
        <f t="shared" si="1036"/>
        <v>9774.146982196924</v>
      </c>
      <c r="S4860" s="8">
        <f t="shared" si="1037"/>
        <v>47685.080490988432</v>
      </c>
      <c r="T4860" s="9">
        <f t="shared" si="1031"/>
        <v>3.1723010592681287</v>
      </c>
      <c r="U4860" s="10">
        <f t="shared" si="1032"/>
        <v>1.373739033580629</v>
      </c>
    </row>
    <row r="4861" spans="1:21" x14ac:dyDescent="0.3">
      <c r="A4861" s="17">
        <v>1964</v>
      </c>
      <c r="B4861" s="17">
        <v>84</v>
      </c>
      <c r="C4861" s="17">
        <v>0.18956000000000001</v>
      </c>
      <c r="D4861" s="17">
        <v>0.17315</v>
      </c>
      <c r="E4861" s="17">
        <v>0.5</v>
      </c>
      <c r="F4861" s="2">
        <f t="shared" si="1038"/>
        <v>12842.032976928382</v>
      </c>
      <c r="G4861" s="3">
        <f t="shared" si="1039"/>
        <v>2223.5980099551493</v>
      </c>
      <c r="H4861" s="2">
        <f t="shared" si="1040"/>
        <v>11730.233971950807</v>
      </c>
      <c r="I4861" s="2">
        <f>SUM(H4861:H4887)</f>
        <v>54397.847765791346</v>
      </c>
      <c r="J4861" s="4">
        <f t="shared" si="1033"/>
        <v>4.235921825112964</v>
      </c>
      <c r="K4861" s="5">
        <f t="shared" si="1041"/>
        <v>2.1410100000000005</v>
      </c>
      <c r="L4861" s="5">
        <f t="shared" si="1034"/>
        <v>2.5337396449704147E-2</v>
      </c>
      <c r="M4861" s="8">
        <f t="shared" si="1035"/>
        <v>87759.530240965745</v>
      </c>
      <c r="N4861" s="6">
        <f>((B4860+E4860)*D4860+(B4861+E4861)*D4861+(B4862+E4862)*D4862)/3/SUM(D4777:D4861)</f>
        <v>6.5003573079994945</v>
      </c>
      <c r="O4861" s="7">
        <f>O4777</f>
        <v>4.5819123609177462E-2</v>
      </c>
      <c r="P4861" s="8">
        <f>M4861*O4777</f>
        <v>4021.0647639941571</v>
      </c>
      <c r="Q4861" s="5">
        <f>N4861*O4777</f>
        <v>0.29784067499904887</v>
      </c>
      <c r="R4861" s="8">
        <f t="shared" si="1036"/>
        <v>8236.4931678482044</v>
      </c>
      <c r="S4861" s="8">
        <f t="shared" si="1037"/>
        <v>37910.93350879151</v>
      </c>
      <c r="T4861" s="9">
        <f t="shared" si="1031"/>
        <v>2.9520975048811335</v>
      </c>
      <c r="U4861" s="10">
        <f t="shared" si="1032"/>
        <v>1.2838243202318305</v>
      </c>
    </row>
    <row r="4862" spans="1:21" x14ac:dyDescent="0.3">
      <c r="A4862" s="17">
        <v>1964</v>
      </c>
      <c r="B4862" s="17">
        <v>85</v>
      </c>
      <c r="C4862" s="17">
        <v>0.19170999999999999</v>
      </c>
      <c r="D4862" s="17">
        <v>0.17494000000000001</v>
      </c>
      <c r="E4862" s="17">
        <v>0.5</v>
      </c>
      <c r="F4862" s="2">
        <f t="shared" si="1038"/>
        <v>10618.434966973233</v>
      </c>
      <c r="G4862" s="3">
        <f t="shared" si="1039"/>
        <v>1857.5890131222975</v>
      </c>
      <c r="H4862" s="2">
        <f t="shared" si="1040"/>
        <v>9689.6404604120835</v>
      </c>
      <c r="I4862" s="2">
        <f>SUM(H4862:H4887)</f>
        <v>42667.61379384053</v>
      </c>
      <c r="J4862" s="4">
        <f t="shared" si="1033"/>
        <v>4.0182582392368191</v>
      </c>
      <c r="K4862" s="5">
        <f t="shared" si="1041"/>
        <v>2.3159500000000004</v>
      </c>
      <c r="L4862" s="5">
        <f t="shared" si="1034"/>
        <v>2.7087134502923983E-2</v>
      </c>
      <c r="M4862" s="8">
        <f t="shared" si="1035"/>
        <v>68578.277001643553</v>
      </c>
      <c r="N4862" s="6">
        <f>((B4861+E4861)*D4861+(B4862+E4862)*D4862+(B4863+E4863)*D4863)/3/SUM(D4777:D4862)</f>
        <v>6.6658491475780268</v>
      </c>
      <c r="O4862" s="7">
        <f>O4777</f>
        <v>4.5819123609177462E-2</v>
      </c>
      <c r="P4862" s="8">
        <f>M4862*O4777</f>
        <v>3142.1965508427179</v>
      </c>
      <c r="Q4862" s="5">
        <f>N4862*O4777</f>
        <v>0.30542336605300785</v>
      </c>
      <c r="R4862" s="8">
        <f t="shared" si="1036"/>
        <v>6730.1978551496077</v>
      </c>
      <c r="S4862" s="8">
        <f t="shared" si="1037"/>
        <v>29674.440340943307</v>
      </c>
      <c r="T4862" s="9">
        <f t="shared" si="1031"/>
        <v>2.7946152548130128</v>
      </c>
      <c r="U4862" s="10">
        <f t="shared" si="1032"/>
        <v>1.2236429844238064</v>
      </c>
    </row>
    <row r="4863" spans="1:21" x14ac:dyDescent="0.3">
      <c r="A4863" s="17">
        <v>1964</v>
      </c>
      <c r="B4863" s="17">
        <v>86</v>
      </c>
      <c r="C4863" s="17">
        <v>0.21404000000000001</v>
      </c>
      <c r="D4863" s="17">
        <v>0.19334999999999999</v>
      </c>
      <c r="E4863" s="17">
        <v>0.5</v>
      </c>
      <c r="F4863" s="2">
        <f t="shared" si="1038"/>
        <v>8760.845953850936</v>
      </c>
      <c r="G4863" s="3">
        <f t="shared" si="1039"/>
        <v>1693.9095651770783</v>
      </c>
      <c r="H4863" s="2">
        <f t="shared" si="1040"/>
        <v>7913.8911712623967</v>
      </c>
      <c r="I4863" s="2">
        <f>SUM(H4863:H4887)</f>
        <v>32977.973333428446</v>
      </c>
      <c r="J4863" s="4">
        <f t="shared" si="1033"/>
        <v>3.7642453145672055</v>
      </c>
      <c r="K4863" s="5">
        <f t="shared" si="1041"/>
        <v>2.5093000000000005</v>
      </c>
      <c r="L4863" s="5">
        <f t="shared" si="1034"/>
        <v>2.9009248554913301E-2</v>
      </c>
      <c r="M4863" s="8">
        <f t="shared" si="1035"/>
        <v>58392.052519753415</v>
      </c>
      <c r="N4863" s="6">
        <f>((B4862+E4862)*D4862+(B4863+E4863)*D4863+(B4864+E4864)*D4864)/3/SUM(D4777:D4863)</f>
        <v>6.7699683842771545</v>
      </c>
      <c r="O4863" s="7">
        <f>O4777</f>
        <v>4.5819123609177462E-2</v>
      </c>
      <c r="P4863" s="8">
        <f>M4863*O4777</f>
        <v>2675.4726721961638</v>
      </c>
      <c r="Q4863" s="5">
        <f>N4863*O4777</f>
        <v>0.31019401822941839</v>
      </c>
      <c r="R4863" s="8">
        <f t="shared" si="1036"/>
        <v>5459.0494690181959</v>
      </c>
      <c r="S4863" s="8">
        <f t="shared" si="1037"/>
        <v>22944.2424857937</v>
      </c>
      <c r="T4863" s="9">
        <f t="shared" si="1031"/>
        <v>2.6189528507470539</v>
      </c>
      <c r="U4863" s="10">
        <f t="shared" si="1032"/>
        <v>1.1452924638201516</v>
      </c>
    </row>
    <row r="4864" spans="1:21" x14ac:dyDescent="0.3">
      <c r="A4864" s="17">
        <v>1964</v>
      </c>
      <c r="B4864" s="17">
        <v>87</v>
      </c>
      <c r="C4864" s="17">
        <v>0.24764</v>
      </c>
      <c r="D4864" s="17">
        <v>0.22036</v>
      </c>
      <c r="E4864" s="17">
        <v>0.5</v>
      </c>
      <c r="F4864" s="2">
        <f t="shared" si="1038"/>
        <v>7066.9363886738574</v>
      </c>
      <c r="G4864" s="3">
        <f t="shared" si="1039"/>
        <v>1557.2701026081713</v>
      </c>
      <c r="H4864" s="2">
        <f t="shared" si="1040"/>
        <v>6288.3013373697722</v>
      </c>
      <c r="I4864" s="2">
        <f>SUM(H4864:H4887)</f>
        <v>25064.08216216604</v>
      </c>
      <c r="J4864" s="4">
        <f t="shared" si="1033"/>
        <v>3.5466687095607816</v>
      </c>
      <c r="K4864" s="5">
        <f t="shared" si="1041"/>
        <v>2.7296600000000004</v>
      </c>
      <c r="L4864" s="5">
        <f t="shared" si="1034"/>
        <v>3.119611428571429E-2</v>
      </c>
      <c r="M4864" s="8">
        <f t="shared" si="1035"/>
        <v>49918.72027220056</v>
      </c>
      <c r="N4864" s="6">
        <f>((B4863+E4863)*D4863+(B4864+E4864)*D4864+(B4865+E4865)*D4865)/3/SUM(D4777:D4864)</f>
        <v>6.7395963844092908</v>
      </c>
      <c r="O4864" s="7">
        <f>O4777</f>
        <v>4.5819123609177462E-2</v>
      </c>
      <c r="P4864" s="8">
        <f>M4864*O4777</f>
        <v>2287.2320145639101</v>
      </c>
      <c r="Q4864" s="5">
        <f>N4864*O4777</f>
        <v>0.30880239981321478</v>
      </c>
      <c r="R4864" s="8">
        <f t="shared" si="1036"/>
        <v>4346.4587936413391</v>
      </c>
      <c r="S4864" s="8">
        <f t="shared" si="1037"/>
        <v>17485.193016775505</v>
      </c>
      <c r="T4864" s="9">
        <f t="shared" si="1031"/>
        <v>2.4742253297764125</v>
      </c>
      <c r="U4864" s="10">
        <f t="shared" si="1032"/>
        <v>1.0724433797843691</v>
      </c>
    </row>
    <row r="4865" spans="1:21" x14ac:dyDescent="0.3">
      <c r="A4865" s="17">
        <v>1964</v>
      </c>
      <c r="B4865" s="17">
        <v>88</v>
      </c>
      <c r="C4865" s="17">
        <v>0.24312</v>
      </c>
      <c r="D4865" s="17">
        <v>0.21676999999999999</v>
      </c>
      <c r="E4865" s="17">
        <v>0.5</v>
      </c>
      <c r="F4865" s="2">
        <f t="shared" si="1038"/>
        <v>5509.6662860656861</v>
      </c>
      <c r="G4865" s="3">
        <f t="shared" si="1039"/>
        <v>1194.3303608304586</v>
      </c>
      <c r="H4865" s="2">
        <f t="shared" si="1040"/>
        <v>4912.5011056504572</v>
      </c>
      <c r="I4865" s="2">
        <f>SUM(H4865:H4887)</f>
        <v>18775.780824796268</v>
      </c>
      <c r="J4865" s="4">
        <f t="shared" si="1033"/>
        <v>3.4077891200564125</v>
      </c>
      <c r="K4865" s="5">
        <f t="shared" si="1041"/>
        <v>2.9464300000000003</v>
      </c>
      <c r="L4865" s="5">
        <f t="shared" si="1034"/>
        <v>3.329299435028249E-2</v>
      </c>
      <c r="M4865" s="8">
        <f t="shared" si="1035"/>
        <v>35873.323626726436</v>
      </c>
      <c r="N4865" s="6">
        <f>((B4864+E4864)*D4864+(B4865+E4865)*D4865+(B4866+E4866)*D4866)/3/SUM(D4777:D4865)</f>
        <v>6.7291762121165828</v>
      </c>
      <c r="O4865" s="7">
        <f>O4777</f>
        <v>4.5819123609177462E-2</v>
      </c>
      <c r="P4865" s="8">
        <f>M4865*O4777</f>
        <v>1643.6842495250048</v>
      </c>
      <c r="Q4865" s="5">
        <f>N4865*O4777</f>
        <v>0.30832495665090626</v>
      </c>
      <c r="R4865" s="8">
        <f t="shared" si="1036"/>
        <v>3397.8544152032505</v>
      </c>
      <c r="S4865" s="8">
        <f t="shared" si="1037"/>
        <v>13138.734223134166</v>
      </c>
      <c r="T4865" s="9">
        <f t="shared" si="1031"/>
        <v>2.3846696952160067</v>
      </c>
      <c r="U4865" s="10">
        <f t="shared" si="1032"/>
        <v>1.0231194248404059</v>
      </c>
    </row>
    <row r="4866" spans="1:21" x14ac:dyDescent="0.3">
      <c r="A4866" s="17">
        <v>1964</v>
      </c>
      <c r="B4866" s="17">
        <v>89</v>
      </c>
      <c r="C4866" s="17">
        <v>0.26604</v>
      </c>
      <c r="D4866" s="17">
        <v>0.23480999999999999</v>
      </c>
      <c r="E4866" s="17">
        <v>0.5</v>
      </c>
      <c r="F4866" s="2">
        <f t="shared" si="1038"/>
        <v>4315.3359252352275</v>
      </c>
      <c r="G4866" s="3">
        <f t="shared" si="1039"/>
        <v>1013.2840286044838</v>
      </c>
      <c r="H4866" s="2">
        <f t="shared" si="1040"/>
        <v>3808.6939109329855</v>
      </c>
      <c r="I4866" s="2">
        <f>SUM(H4866:H4887)</f>
        <v>13863.279719145819</v>
      </c>
      <c r="J4866" s="4">
        <f t="shared" si="1033"/>
        <v>3.2125609591772712</v>
      </c>
      <c r="K4866" s="5">
        <f t="shared" si="1041"/>
        <v>3.1812400000000003</v>
      </c>
      <c r="L4866" s="5">
        <f t="shared" si="1034"/>
        <v>3.5544581005586592E-2</v>
      </c>
      <c r="M4866" s="8">
        <f t="shared" si="1035"/>
        <v>28507.41238011005</v>
      </c>
      <c r="N4866" s="6">
        <f>((B4865+E4865)*D4865+(B4866+E4866)*D4866+(B4867+E4867)*D4867)/3/SUM(D4777:D4866)</f>
        <v>6.6636175411684331</v>
      </c>
      <c r="O4866" s="7">
        <f>O4777</f>
        <v>4.5819123609177462E-2</v>
      </c>
      <c r="P4866" s="8">
        <f>M4866*O4777</f>
        <v>1306.1846516220583</v>
      </c>
      <c r="Q4866" s="5">
        <f>N4866*O4777</f>
        <v>0.30532111580307963</v>
      </c>
      <c r="R4866" s="8">
        <f t="shared" si="1036"/>
        <v>2645.819236294531</v>
      </c>
      <c r="S4866" s="8">
        <f t="shared" si="1037"/>
        <v>9740.8798079309163</v>
      </c>
      <c r="T4866" s="9">
        <f t="shared" si="1031"/>
        <v>2.2572703438840498</v>
      </c>
      <c r="U4866" s="10">
        <f t="shared" si="1032"/>
        <v>0.95529061529322146</v>
      </c>
    </row>
    <row r="4867" spans="1:21" x14ac:dyDescent="0.3">
      <c r="A4867" s="17">
        <v>1964</v>
      </c>
      <c r="B4867" s="17">
        <v>90</v>
      </c>
      <c r="C4867" s="17">
        <v>0.29688999999999999</v>
      </c>
      <c r="D4867" s="17">
        <v>0.25852000000000003</v>
      </c>
      <c r="E4867" s="17">
        <v>0.5</v>
      </c>
      <c r="F4867" s="2">
        <f t="shared" si="1038"/>
        <v>3302.0518966307436</v>
      </c>
      <c r="G4867" s="3">
        <f t="shared" si="1039"/>
        <v>853.64645631697988</v>
      </c>
      <c r="H4867" s="2">
        <f t="shared" si="1040"/>
        <v>2875.2286684722535</v>
      </c>
      <c r="I4867" s="2">
        <f>SUM(H4867:H4887)</f>
        <v>10054.585808212832</v>
      </c>
      <c r="J4867" s="4">
        <f t="shared" si="1033"/>
        <v>3.0449508738708961</v>
      </c>
      <c r="K4867" s="5">
        <f t="shared" si="1041"/>
        <v>3.4397600000000002</v>
      </c>
      <c r="L4867" s="5">
        <f t="shared" si="1034"/>
        <v>3.800839779005525E-2</v>
      </c>
      <c r="M4867" s="8">
        <f t="shared" si="1035"/>
        <v>22459.417022317451</v>
      </c>
      <c r="N4867" s="6">
        <f>((B4866+E4866)*D4866+(B4867+E4867)*D4867+(B4868+E4868)*D4868)/3/SUM(D4777:D4867)</f>
        <v>6.543169193974772</v>
      </c>
      <c r="O4867" s="7">
        <f>O4777</f>
        <v>4.5819123609177462E-2</v>
      </c>
      <c r="P4867" s="8">
        <f>M4867*O4777</f>
        <v>1029.0708047356277</v>
      </c>
      <c r="Q4867" s="5">
        <f>N4867*O4777</f>
        <v>0.29980227809449211</v>
      </c>
      <c r="R4867" s="8">
        <f t="shared" si="1036"/>
        <v>2013.2285636216786</v>
      </c>
      <c r="S4867" s="8">
        <f t="shared" si="1037"/>
        <v>7095.0605716363843</v>
      </c>
      <c r="T4867" s="9">
        <f t="shared" si="1031"/>
        <v>2.148682332605325</v>
      </c>
      <c r="U4867" s="10">
        <f t="shared" si="1032"/>
        <v>0.89626854126557109</v>
      </c>
    </row>
    <row r="4868" spans="1:21" x14ac:dyDescent="0.3">
      <c r="A4868" s="17">
        <v>1964</v>
      </c>
      <c r="B4868" s="17">
        <v>91</v>
      </c>
      <c r="C4868" s="17">
        <v>0.28906999999999999</v>
      </c>
      <c r="D4868" s="17">
        <v>0.25256000000000001</v>
      </c>
      <c r="E4868" s="17">
        <v>0.5</v>
      </c>
      <c r="F4868" s="2">
        <f t="shared" si="1038"/>
        <v>2448.4054403137638</v>
      </c>
      <c r="G4868" s="3">
        <f t="shared" si="1039"/>
        <v>618.36927800564422</v>
      </c>
      <c r="H4868" s="2">
        <f t="shared" si="1040"/>
        <v>2139.2208013109416</v>
      </c>
      <c r="I4868" s="2">
        <f>SUM(H4868:H4887)</f>
        <v>7179.3571397405785</v>
      </c>
      <c r="J4868" s="4">
        <f t="shared" si="1033"/>
        <v>2.9322582859563249</v>
      </c>
      <c r="K4868" s="5">
        <f t="shared" si="1041"/>
        <v>3.69232</v>
      </c>
      <c r="L4868" s="5">
        <f t="shared" si="1034"/>
        <v>4.035322404371585E-2</v>
      </c>
      <c r="M4868" s="8">
        <f t="shared" si="1035"/>
        <v>15323.912590868733</v>
      </c>
      <c r="N4868" s="6">
        <f>((B4867+E4867)*D4867+(B4868+E4868)*D4868+(B4869+E4869)*D4869)/3/SUM(D4777:D4868)</f>
        <v>6.2629999566668113</v>
      </c>
      <c r="O4868" s="7">
        <f>O4777</f>
        <v>4.5819123609177462E-2</v>
      </c>
      <c r="P4868" s="8">
        <f>M4868*O4777</f>
        <v>702.12824517724528</v>
      </c>
      <c r="Q4868" s="5">
        <f>N4868*O4777</f>
        <v>0.28696516917878973</v>
      </c>
      <c r="R4868" s="8">
        <f t="shared" si="1036"/>
        <v>1525.338942151961</v>
      </c>
      <c r="S4868" s="8">
        <f t="shared" si="1037"/>
        <v>5081.8320080147059</v>
      </c>
      <c r="T4868" s="9">
        <f t="shared" ref="T4868:T4931" si="1042">S4868/F4868</f>
        <v>2.0755680102407661</v>
      </c>
      <c r="U4868" s="10">
        <f t="shared" si="1032"/>
        <v>0.85669027571555878</v>
      </c>
    </row>
    <row r="4869" spans="1:21" x14ac:dyDescent="0.3">
      <c r="A4869" s="17">
        <v>1964</v>
      </c>
      <c r="B4869" s="17">
        <v>92</v>
      </c>
      <c r="C4869" s="17">
        <v>0.28211000000000003</v>
      </c>
      <c r="D4869" s="17">
        <v>0.24723999999999999</v>
      </c>
      <c r="E4869" s="17">
        <v>0.5</v>
      </c>
      <c r="F4869" s="2">
        <f t="shared" si="1038"/>
        <v>1830.0361623081196</v>
      </c>
      <c r="G4869" s="3">
        <f t="shared" si="1039"/>
        <v>452.45814076905947</v>
      </c>
      <c r="H4869" s="2">
        <f t="shared" si="1040"/>
        <v>1603.80709192359</v>
      </c>
      <c r="I4869" s="2">
        <f>SUM(H4869:H4887)</f>
        <v>5040.1363384296365</v>
      </c>
      <c r="J4869" s="4">
        <f t="shared" si="1033"/>
        <v>2.7541184388798099</v>
      </c>
      <c r="K4869" s="5">
        <f t="shared" si="1041"/>
        <v>3.9395600000000002</v>
      </c>
      <c r="L4869" s="5">
        <f t="shared" si="1034"/>
        <v>4.2589837837837839E-2</v>
      </c>
      <c r="M4869" s="8">
        <f t="shared" si="1035"/>
        <v>10623.61736364924</v>
      </c>
      <c r="N4869" s="6">
        <f>((B4868+E4868)*D4868+(B4869+E4869)*D4869+(B4870+E4870)*D4870)/3/SUM(D4777:D4869)</f>
        <v>6.1538365536591222</v>
      </c>
      <c r="O4869" s="7">
        <f>O4777</f>
        <v>4.5819123609177462E-2</v>
      </c>
      <c r="P4869" s="8">
        <f>M4869*O4777</f>
        <v>486.76483716164853</v>
      </c>
      <c r="Q4869" s="5">
        <f>N4869*O4777</f>
        <v>0.28196339772278195</v>
      </c>
      <c r="R4869" s="8">
        <f t="shared" si="1036"/>
        <v>1151.5921949929204</v>
      </c>
      <c r="S4869" s="8">
        <f t="shared" si="1037"/>
        <v>3556.4930658627445</v>
      </c>
      <c r="T4869" s="9">
        <f t="shared" si="1042"/>
        <v>1.9434004306106956</v>
      </c>
      <c r="U4869" s="10">
        <f t="shared" si="1032"/>
        <v>0.81071800826911433</v>
      </c>
    </row>
    <row r="4870" spans="1:21" x14ac:dyDescent="0.3">
      <c r="A4870" s="17">
        <v>1964</v>
      </c>
      <c r="B4870" s="17">
        <v>93</v>
      </c>
      <c r="C4870" s="17">
        <v>0.33387</v>
      </c>
      <c r="D4870" s="17">
        <v>0.28610999999999998</v>
      </c>
      <c r="E4870" s="17">
        <v>0.5</v>
      </c>
      <c r="F4870" s="2">
        <f t="shared" si="1038"/>
        <v>1377.57802153906</v>
      </c>
      <c r="G4870" s="3">
        <f t="shared" si="1039"/>
        <v>394.13884774254046</v>
      </c>
      <c r="H4870" s="2">
        <f t="shared" si="1040"/>
        <v>1180.5085976677899</v>
      </c>
      <c r="I4870" s="2">
        <f>SUM(H4870:H4887)</f>
        <v>3436.3292465060467</v>
      </c>
      <c r="J4870" s="4">
        <f t="shared" si="1033"/>
        <v>2.4944715963651229</v>
      </c>
      <c r="K4870" s="5">
        <f t="shared" si="1041"/>
        <v>4.22567</v>
      </c>
      <c r="L4870" s="5">
        <f t="shared" si="1034"/>
        <v>4.5194331550802137E-2</v>
      </c>
      <c r="M4870" s="8">
        <f t="shared" si="1035"/>
        <v>8720.9796940905308</v>
      </c>
      <c r="N4870" s="6">
        <f>((B4869+E4869)*D4869+(B4870+E4870)*D4870+(B4871+E4871)*D4871)/3/SUM(D4777:D4870)</f>
        <v>6.4669480421645158</v>
      </c>
      <c r="O4870" s="7">
        <f>O4777</f>
        <v>4.5819123609177462E-2</v>
      </c>
      <c r="P4870" s="8">
        <f>M4870*O4777</f>
        <v>399.58764659666065</v>
      </c>
      <c r="Q4870" s="5">
        <f>N4870*O4777</f>
        <v>0.29630989171806416</v>
      </c>
      <c r="R4870" s="8">
        <f t="shared" si="1036"/>
        <v>830.71222292060327</v>
      </c>
      <c r="S4870" s="8">
        <f t="shared" si="1037"/>
        <v>2404.9008708698238</v>
      </c>
      <c r="T4870" s="9">
        <f t="shared" si="1042"/>
        <v>1.7457456733978787</v>
      </c>
      <c r="U4870" s="10">
        <f t="shared" si="1032"/>
        <v>0.74872592296724427</v>
      </c>
    </row>
    <row r="4871" spans="1:21" x14ac:dyDescent="0.3">
      <c r="A4871" s="17">
        <v>1964</v>
      </c>
      <c r="B4871" s="17">
        <v>94</v>
      </c>
      <c r="C4871" s="17">
        <v>0.41317999999999999</v>
      </c>
      <c r="D4871" s="17">
        <v>0.34244000000000002</v>
      </c>
      <c r="E4871" s="17">
        <v>0.5</v>
      </c>
      <c r="F4871" s="2">
        <f t="shared" si="1038"/>
        <v>983.43917379651953</v>
      </c>
      <c r="G4871" s="3">
        <f t="shared" si="1039"/>
        <v>336.76891067488015</v>
      </c>
      <c r="H4871" s="2">
        <f t="shared" si="1040"/>
        <v>815.05471845907948</v>
      </c>
      <c r="I4871" s="2">
        <f>SUM(H4871:H4887)</f>
        <v>2255.8206488382566</v>
      </c>
      <c r="J4871" s="4">
        <f t="shared" si="1033"/>
        <v>2.2938080045456903</v>
      </c>
      <c r="K4871" s="5">
        <f t="shared" si="1041"/>
        <v>4.5681099999999999</v>
      </c>
      <c r="L4871" s="5">
        <f t="shared" si="1034"/>
        <v>4.833978835978836E-2</v>
      </c>
      <c r="M4871" s="8">
        <f t="shared" si="1035"/>
        <v>6966.7022157470319</v>
      </c>
      <c r="N4871" s="6">
        <f>((B4870+E4870)*D4870+(B4871+E4871)*D4871+(B4872+E4872)*D4872)/3/SUM(D4777:D4871)</f>
        <v>6.6793506140030194</v>
      </c>
      <c r="O4871" s="7">
        <f>O4777</f>
        <v>4.5819123609177462E-2</v>
      </c>
      <c r="P4871" s="8">
        <f>M4871*O4777</f>
        <v>319.20818997164378</v>
      </c>
      <c r="Q4871" s="5">
        <f>N4871*O4777</f>
        <v>0.30604199141203975</v>
      </c>
      <c r="R4871" s="8">
        <f t="shared" si="1036"/>
        <v>565.61374931208331</v>
      </c>
      <c r="S4871" s="8">
        <f t="shared" si="1037"/>
        <v>1574.1886479492205</v>
      </c>
      <c r="T4871" s="9">
        <f t="shared" si="1042"/>
        <v>1.6006975214055599</v>
      </c>
      <c r="U4871" s="10">
        <f t="shared" si="1032"/>
        <v>0.69311048314013046</v>
      </c>
    </row>
    <row r="4872" spans="1:21" x14ac:dyDescent="0.3">
      <c r="A4872" s="17">
        <v>1964</v>
      </c>
      <c r="B4872" s="17">
        <v>95</v>
      </c>
      <c r="C4872" s="17">
        <v>0.40894000000000003</v>
      </c>
      <c r="D4872" s="17">
        <v>0.33951999999999999</v>
      </c>
      <c r="E4872" s="17">
        <v>0.5</v>
      </c>
      <c r="F4872" s="2">
        <f t="shared" si="1038"/>
        <v>646.67026312163944</v>
      </c>
      <c r="G4872" s="3">
        <f t="shared" si="1039"/>
        <v>219.55748773505903</v>
      </c>
      <c r="H4872" s="2">
        <f t="shared" si="1040"/>
        <v>536.89151925410988</v>
      </c>
      <c r="I4872" s="2">
        <f>SUM(H4872:H4887)</f>
        <v>1440.765930379177</v>
      </c>
      <c r="J4872" s="4">
        <f t="shared" si="1033"/>
        <v>2.2279761611802571</v>
      </c>
      <c r="K4872" s="5">
        <f t="shared" si="1041"/>
        <v>4.9076300000000002</v>
      </c>
      <c r="L4872" s="5">
        <f t="shared" si="1034"/>
        <v>5.1388795811518326E-2</v>
      </c>
      <c r="M4872" s="8">
        <f t="shared" si="1035"/>
        <v>4272.477770063786</v>
      </c>
      <c r="N4872" s="6">
        <f>((B4871+E4871)*D4871+(B4872+E4872)*D4872+(B4873+E4873)*D4873)/3/SUM(D4777:D4872)</f>
        <v>6.7406599519523684</v>
      </c>
      <c r="O4872" s="7">
        <f>O4777</f>
        <v>4.5819123609177462E-2</v>
      </c>
      <c r="P4872" s="8">
        <f>M4872*O4777</f>
        <v>195.7611870640155</v>
      </c>
      <c r="Q4872" s="5">
        <f>N4872*O4777</f>
        <v>0.3088511315459378</v>
      </c>
      <c r="R4872" s="8">
        <f t="shared" si="1036"/>
        <v>371.07196601506041</v>
      </c>
      <c r="S4872" s="8">
        <f t="shared" si="1037"/>
        <v>1008.5748986371372</v>
      </c>
      <c r="T4872" s="9">
        <f t="shared" si="1042"/>
        <v>1.5596432311089941</v>
      </c>
      <c r="U4872" s="10">
        <f t="shared" si="1032"/>
        <v>0.66833293007126304</v>
      </c>
    </row>
    <row r="4873" spans="1:21" x14ac:dyDescent="0.3">
      <c r="A4873" s="17">
        <v>1964</v>
      </c>
      <c r="B4873" s="17">
        <v>96</v>
      </c>
      <c r="C4873" s="17">
        <v>0.43467</v>
      </c>
      <c r="D4873" s="17">
        <v>0.35707</v>
      </c>
      <c r="E4873" s="17">
        <v>0.5</v>
      </c>
      <c r="F4873" s="2">
        <f t="shared" si="1038"/>
        <v>427.11277538658044</v>
      </c>
      <c r="G4873" s="3">
        <f t="shared" si="1039"/>
        <v>152.50915870728628</v>
      </c>
      <c r="H4873" s="2">
        <f t="shared" si="1040"/>
        <v>350.85819603293731</v>
      </c>
      <c r="I4873" s="2">
        <f>SUM(H4873:H4887)</f>
        <v>903.87441112506724</v>
      </c>
      <c r="J4873" s="4">
        <f t="shared" si="1033"/>
        <v>2.1162429765931705</v>
      </c>
      <c r="K4873" s="5">
        <f t="shared" si="1041"/>
        <v>5.2647000000000004</v>
      </c>
      <c r="L4873" s="5">
        <f t="shared" si="1034"/>
        <v>5.455647668393783E-2</v>
      </c>
      <c r="M4873" s="8">
        <f t="shared" si="1035"/>
        <v>2795.4363620440145</v>
      </c>
      <c r="N4873" s="6">
        <f>((B4872+E4872)*D4872+(B4873+E4873)*D4873+(B4874+E4874)*D4874)/3/SUM(D4777:D4873)</f>
        <v>6.5463188785685791</v>
      </c>
      <c r="O4873" s="7">
        <f>O4777</f>
        <v>4.5819123609177462E-2</v>
      </c>
      <c r="P4873" s="8">
        <f>M4873*O4777</f>
        <v>128.08444421408404</v>
      </c>
      <c r="Q4873" s="5">
        <f>N4873*O4777</f>
        <v>0.29994659388222572</v>
      </c>
      <c r="R4873" s="8">
        <f t="shared" si="1036"/>
        <v>245.61947519719556</v>
      </c>
      <c r="S4873" s="8">
        <f t="shared" si="1037"/>
        <v>637.50293262207674</v>
      </c>
      <c r="T4873" s="9">
        <f t="shared" si="1042"/>
        <v>1.4925868982614061</v>
      </c>
      <c r="U4873" s="10">
        <f t="shared" si="1032"/>
        <v>0.6236560783317644</v>
      </c>
    </row>
    <row r="4874" spans="1:21" x14ac:dyDescent="0.3">
      <c r="A4874" s="17">
        <v>1964</v>
      </c>
      <c r="B4874" s="17">
        <v>97</v>
      </c>
      <c r="C4874" s="17">
        <v>0.46074999999999999</v>
      </c>
      <c r="D4874" s="17">
        <v>0.37447999999999998</v>
      </c>
      <c r="E4874" s="17">
        <v>0.5</v>
      </c>
      <c r="F4874" s="2">
        <f t="shared" si="1038"/>
        <v>274.60361667929419</v>
      </c>
      <c r="G4874" s="3">
        <f t="shared" si="1039"/>
        <v>102.83356237406208</v>
      </c>
      <c r="H4874" s="2">
        <f t="shared" si="1040"/>
        <v>223.18683549226316</v>
      </c>
      <c r="I4874" s="2">
        <f>SUM(H4874:H4887)</f>
        <v>553.01621509212998</v>
      </c>
      <c r="J4874" s="4">
        <f t="shared" si="1033"/>
        <v>2.01387083600574</v>
      </c>
      <c r="K4874" s="5">
        <f t="shared" si="1041"/>
        <v>5.6391800000000005</v>
      </c>
      <c r="L4874" s="5">
        <f t="shared" si="1034"/>
        <v>5.7837743589743598E-2</v>
      </c>
      <c r="M4874" s="8">
        <f t="shared" si="1035"/>
        <v>1777.9663588449121</v>
      </c>
      <c r="N4874" s="6">
        <f>((B4873+E4873)*D4873+(B4874+E4874)*D4874+(B4875+E4875)*D4875)/3/SUM(D4777:D4874)</f>
        <v>6.4754420559963215</v>
      </c>
      <c r="O4874" s="7">
        <f>O4777</f>
        <v>4.5819123609177462E-2</v>
      </c>
      <c r="P4874" s="8">
        <f>M4874*O4777</f>
        <v>81.464860368874199</v>
      </c>
      <c r="Q4874" s="5">
        <f>N4874*O4777</f>
        <v>0.29669907998776168</v>
      </c>
      <c r="R4874" s="8">
        <f t="shared" si="1036"/>
        <v>156.96750673632877</v>
      </c>
      <c r="S4874" s="8">
        <f t="shared" si="1037"/>
        <v>391.88345742488116</v>
      </c>
      <c r="T4874" s="9">
        <f t="shared" si="1042"/>
        <v>1.4270877498403689</v>
      </c>
      <c r="U4874" s="10">
        <f t="shared" si="1032"/>
        <v>0.58678308616537111</v>
      </c>
    </row>
    <row r="4875" spans="1:21" x14ac:dyDescent="0.3">
      <c r="A4875" s="17">
        <v>1964</v>
      </c>
      <c r="B4875" s="17">
        <v>98</v>
      </c>
      <c r="C4875" s="17">
        <v>0.48705999999999999</v>
      </c>
      <c r="D4875" s="17">
        <v>0.39167000000000002</v>
      </c>
      <c r="E4875" s="17">
        <v>0.5</v>
      </c>
      <c r="F4875" s="2">
        <f t="shared" si="1038"/>
        <v>171.77005430523212</v>
      </c>
      <c r="G4875" s="3">
        <f t="shared" si="1039"/>
        <v>67.277177169730265</v>
      </c>
      <c r="H4875" s="2">
        <f t="shared" si="1040"/>
        <v>138.13146572036698</v>
      </c>
      <c r="I4875" s="2">
        <f>SUM(H4875:H4887)</f>
        <v>329.8293795998668</v>
      </c>
      <c r="J4875" s="4">
        <f t="shared" si="1033"/>
        <v>1.9201797480587988</v>
      </c>
      <c r="K4875" s="5">
        <f t="shared" si="1041"/>
        <v>6.0308500000000009</v>
      </c>
      <c r="L4875" s="5">
        <f t="shared" si="1034"/>
        <v>6.1226903553299503E-2</v>
      </c>
      <c r="M4875" s="8">
        <f t="shared" si="1035"/>
        <v>1098.8172398946135</v>
      </c>
      <c r="N4875" s="6">
        <f>((B4874+E4874)*D4874+(B4875+E4875)*D4875+(B4876+E4876)*D4876)/3/SUM(D4777:D4875)</f>
        <v>6.3972198501593178</v>
      </c>
      <c r="O4875" s="7">
        <f>O4777</f>
        <v>4.5819123609177462E-2</v>
      </c>
      <c r="P4875" s="8">
        <f>M4875*O4777</f>
        <v>50.346842938626502</v>
      </c>
      <c r="Q4875" s="5">
        <f>N4875*O4777</f>
        <v>0.29311500706953353</v>
      </c>
      <c r="R4875" s="8">
        <f t="shared" si="1036"/>
        <v>97.643060169216582</v>
      </c>
      <c r="S4875" s="8">
        <f t="shared" si="1037"/>
        <v>234.91595068855241</v>
      </c>
      <c r="T4875" s="9">
        <f t="shared" si="1042"/>
        <v>1.3676187717278778</v>
      </c>
      <c r="U4875" s="10">
        <f t="shared" si="1032"/>
        <v>0.55256097633092094</v>
      </c>
    </row>
    <row r="4876" spans="1:21" x14ac:dyDescent="0.3">
      <c r="A4876" s="17">
        <v>1964</v>
      </c>
      <c r="B4876" s="17">
        <v>99</v>
      </c>
      <c r="C4876" s="17">
        <v>0.51343000000000005</v>
      </c>
      <c r="D4876" s="17">
        <v>0.40855000000000002</v>
      </c>
      <c r="E4876" s="17">
        <v>0.5</v>
      </c>
      <c r="F4876" s="2">
        <f t="shared" si="1038"/>
        <v>104.49287713550186</v>
      </c>
      <c r="G4876" s="3">
        <f t="shared" si="1039"/>
        <v>42.690564953709284</v>
      </c>
      <c r="H4876" s="2">
        <f t="shared" si="1040"/>
        <v>83.147594658647222</v>
      </c>
      <c r="I4876" s="2">
        <f>SUM(H4876:H4887)</f>
        <v>191.69791387949985</v>
      </c>
      <c r="J4876" s="4">
        <f t="shared" si="1033"/>
        <v>1.8345548436848405</v>
      </c>
      <c r="K4876" s="5">
        <f t="shared" ref="K4876:K4884" si="1043">IF(F4876=0, K4875, K4875+G4876/F4876)</f>
        <v>6.4394000000000009</v>
      </c>
      <c r="L4876" s="5">
        <f t="shared" si="1034"/>
        <v>6.4717587939698507E-2</v>
      </c>
      <c r="M4876" s="8">
        <f t="shared" si="1035"/>
        <v>659.64394398454408</v>
      </c>
      <c r="N4876" s="6">
        <f>((B4875+E4875)*D4875+(B4876+E4876)*D4876+(B4877+E4877)*D4877)/3/SUM(D4777:D4876)</f>
        <v>6.3124791647254925</v>
      </c>
      <c r="O4876" s="7">
        <f>O4777</f>
        <v>4.5819123609177462E-2</v>
      </c>
      <c r="P4876" s="8">
        <f>M4876*O4777</f>
        <v>30.224307407473159</v>
      </c>
      <c r="Q4876" s="5">
        <f>N4876*O4777</f>
        <v>0.28923226312891465</v>
      </c>
      <c r="R4876" s="8">
        <f t="shared" si="1036"/>
        <v>59.098627681801034</v>
      </c>
      <c r="S4876" s="8">
        <f t="shared" si="1037"/>
        <v>137.27289051933582</v>
      </c>
      <c r="T4876" s="9">
        <f t="shared" si="1042"/>
        <v>1.3137057212170189</v>
      </c>
      <c r="U4876" s="10">
        <f t="shared" si="1032"/>
        <v>0.52084912246782156</v>
      </c>
    </row>
    <row r="4877" spans="1:21" x14ac:dyDescent="0.3">
      <c r="A4877" s="17">
        <v>1964</v>
      </c>
      <c r="B4877" s="17">
        <v>100</v>
      </c>
      <c r="C4877" s="17">
        <v>0.53973000000000004</v>
      </c>
      <c r="D4877" s="17">
        <v>0.42503000000000002</v>
      </c>
      <c r="E4877" s="17">
        <v>0.5</v>
      </c>
      <c r="F4877" s="2">
        <f t="shared" si="1038"/>
        <v>61.802312181792573</v>
      </c>
      <c r="G4877" s="3">
        <f t="shared" si="1039"/>
        <v>26.2678367466273</v>
      </c>
      <c r="H4877" s="2">
        <f t="shared" si="1040"/>
        <v>48.668393808478925</v>
      </c>
      <c r="I4877" s="2">
        <f>SUM(H4877:H4887)</f>
        <v>108.55031922085263</v>
      </c>
      <c r="J4877" s="4">
        <f t="shared" si="1033"/>
        <v>1.756411942995757</v>
      </c>
      <c r="K4877" s="5">
        <f t="shared" si="1043"/>
        <v>6.8644300000000005</v>
      </c>
      <c r="L4877" s="5">
        <f t="shared" si="1034"/>
        <v>6.8302786069651747E-2</v>
      </c>
      <c r="M4877" s="8">
        <f t="shared" si="1035"/>
        <v>384.57928670494761</v>
      </c>
      <c r="N4877" s="6">
        <f>((B4876+E4876)*D4876+(B4877+E4877)*D4877+(B4878+E4878)*D4878)/3/SUM(D4777:D4877)</f>
        <v>6.2220169773746683</v>
      </c>
      <c r="O4877" s="7">
        <f>O4777</f>
        <v>4.5819123609177462E-2</v>
      </c>
      <c r="P4877" s="8">
        <f>M4877*O4777</f>
        <v>17.621085875063294</v>
      </c>
      <c r="Q4877" s="5">
        <f>N4877*O4777</f>
        <v>0.28508736498473064</v>
      </c>
      <c r="R4877" s="8">
        <f t="shared" si="1036"/>
        <v>34.793649659580488</v>
      </c>
      <c r="S4877" s="8">
        <f t="shared" si="1037"/>
        <v>78.174262837534769</v>
      </c>
      <c r="T4877" s="9">
        <f t="shared" si="1042"/>
        <v>1.2649083841326814</v>
      </c>
      <c r="U4877" s="10">
        <f t="shared" si="1032"/>
        <v>0.49150355886307562</v>
      </c>
    </row>
    <row r="4878" spans="1:21" x14ac:dyDescent="0.3">
      <c r="A4878" s="17">
        <v>1964</v>
      </c>
      <c r="B4878" s="17">
        <v>101</v>
      </c>
      <c r="C4878" s="17">
        <v>0.56581000000000004</v>
      </c>
      <c r="D4878" s="17">
        <v>0.44103999999999999</v>
      </c>
      <c r="E4878" s="17">
        <v>0.5</v>
      </c>
      <c r="F4878" s="2">
        <f t="shared" si="1038"/>
        <v>35.534475435165277</v>
      </c>
      <c r="G4878" s="3">
        <f t="shared" si="1039"/>
        <v>15.672125045925293</v>
      </c>
      <c r="H4878" s="2">
        <f t="shared" si="1040"/>
        <v>27.698412912202631</v>
      </c>
      <c r="I4878" s="2">
        <f>SUM(H4878:H4887)</f>
        <v>59.88192541237369</v>
      </c>
      <c r="J4878" s="4">
        <f t="shared" si="1033"/>
        <v>1.6851782579886891</v>
      </c>
      <c r="K4878" s="5">
        <f t="shared" si="1043"/>
        <v>7.3054700000000006</v>
      </c>
      <c r="L4878" s="5">
        <f t="shared" si="1034"/>
        <v>7.1975073891625621E-2</v>
      </c>
      <c r="M4878" s="8">
        <f t="shared" si="1035"/>
        <v>217.7437854322059</v>
      </c>
      <c r="N4878" s="6">
        <f>((B4877+E4877)*D4877+(B4878+E4878)*D4878+(B4879+E4879)*D4879)/3/SUM(D4777:D4878)</f>
        <v>6.1266124333319176</v>
      </c>
      <c r="O4878" s="7">
        <f>O4777</f>
        <v>4.5819123609177462E-2</v>
      </c>
      <c r="P4878" s="8">
        <f>M4878*O4777</f>
        <v>9.9768294198484568</v>
      </c>
      <c r="Q4878" s="5">
        <f>N4878*O4777</f>
        <v>0.28071601238835864</v>
      </c>
      <c r="R4878" s="8">
        <f t="shared" si="1036"/>
        <v>19.923024890002885</v>
      </c>
      <c r="S4878" s="8">
        <f t="shared" si="1037"/>
        <v>43.380613177954274</v>
      </c>
      <c r="T4878" s="9">
        <f t="shared" si="1042"/>
        <v>1.2208035336585941</v>
      </c>
      <c r="U4878" s="10">
        <f t="shared" si="1032"/>
        <v>0.46437472433009508</v>
      </c>
    </row>
    <row r="4879" spans="1:21" x14ac:dyDescent="0.3">
      <c r="A4879" s="17">
        <v>1964</v>
      </c>
      <c r="B4879" s="17">
        <v>102</v>
      </c>
      <c r="C4879" s="17">
        <v>0.59153</v>
      </c>
      <c r="D4879" s="17">
        <v>0.45651000000000003</v>
      </c>
      <c r="E4879" s="17">
        <v>0.5</v>
      </c>
      <c r="F4879" s="2">
        <f t="shared" si="1038"/>
        <v>19.862350389239985</v>
      </c>
      <c r="G4879" s="3">
        <f t="shared" si="1039"/>
        <v>9.0673615761919457</v>
      </c>
      <c r="H4879" s="2">
        <f t="shared" si="1040"/>
        <v>15.328669601144012</v>
      </c>
      <c r="I4879" s="2">
        <f>SUM(H4879:H4887)</f>
        <v>32.183512500171069</v>
      </c>
      <c r="J4879" s="4">
        <f t="shared" si="1033"/>
        <v>1.6203274974751134</v>
      </c>
      <c r="K4879" s="5">
        <f t="shared" si="1043"/>
        <v>7.7619800000000003</v>
      </c>
      <c r="L4879" s="5">
        <f t="shared" si="1034"/>
        <v>7.5726634146341468E-2</v>
      </c>
      <c r="M4879" s="8">
        <f t="shared" si="1035"/>
        <v>119.73807734104885</v>
      </c>
      <c r="N4879" s="6">
        <f>((B4878+E4878)*D4878+(B4879+E4879)*D4879+(B4880+E4880)*D4880)/3/SUM(D4777:D4879)</f>
        <v>6.0271004735046123</v>
      </c>
      <c r="O4879" s="7">
        <f>O4777</f>
        <v>4.5819123609177462E-2</v>
      </c>
      <c r="P4879" s="8">
        <f>M4879*O4777</f>
        <v>5.486293766414768</v>
      </c>
      <c r="Q4879" s="5">
        <f>N4879*O4777</f>
        <v>0.27615646160043983</v>
      </c>
      <c r="R4879" s="8">
        <f t="shared" si="1036"/>
        <v>11.095558443049857</v>
      </c>
      <c r="S4879" s="8">
        <f t="shared" si="1037"/>
        <v>23.457588287951388</v>
      </c>
      <c r="T4879" s="9">
        <f t="shared" si="1042"/>
        <v>1.1810076767480171</v>
      </c>
      <c r="U4879" s="10">
        <f t="shared" ref="U4879:U4887" si="1044">IF(T4879=0,0,J4879-T4879)</f>
        <v>0.4393198207270963</v>
      </c>
    </row>
    <row r="4880" spans="1:21" x14ac:dyDescent="0.3">
      <c r="A4880" s="17">
        <v>1964</v>
      </c>
      <c r="B4880" s="17">
        <v>103</v>
      </c>
      <c r="C4880" s="17">
        <v>0.61675999999999997</v>
      </c>
      <c r="D4880" s="17">
        <v>0.47138999999999998</v>
      </c>
      <c r="E4880" s="17">
        <v>0.5</v>
      </c>
      <c r="F4880" s="2">
        <f t="shared" si="1038"/>
        <v>10.79498881304804</v>
      </c>
      <c r="G4880" s="3">
        <f t="shared" si="1039"/>
        <v>5.0886497765827148</v>
      </c>
      <c r="H4880" s="2">
        <f t="shared" si="1040"/>
        <v>8.2506639247566831</v>
      </c>
      <c r="I4880" s="2">
        <f>SUM(H4880:H4887)</f>
        <v>16.854842899027052</v>
      </c>
      <c r="J4880" s="4">
        <f t="shared" si="1033"/>
        <v>1.5613580700198957</v>
      </c>
      <c r="K4880" s="5">
        <f t="shared" si="1043"/>
        <v>8.2333700000000007</v>
      </c>
      <c r="L4880" s="5">
        <f t="shared" si="1034"/>
        <v>7.9549468599033821E-2</v>
      </c>
      <c r="M4880" s="8">
        <f t="shared" si="1035"/>
        <v>63.968369194668881</v>
      </c>
      <c r="N4880" s="6">
        <f>((B4879+E4879)*D4879+(B4880+E4880)*D4880+(B4881+E4881)*D4881)/3/SUM(D4777:D4880)</f>
        <v>5.9242861671466231</v>
      </c>
      <c r="O4880" s="7">
        <f>O4777</f>
        <v>4.5819123609177462E-2</v>
      </c>
      <c r="P4880" s="8">
        <f>M4880*O4777</f>
        <v>2.9309746152080334</v>
      </c>
      <c r="Q4880" s="5">
        <f>N4880*O4777</f>
        <v>0.27144560018863129</v>
      </c>
      <c r="R4880" s="8">
        <f t="shared" si="1036"/>
        <v>6.0110575037464171</v>
      </c>
      <c r="S4880" s="8">
        <f t="shared" si="1037"/>
        <v>12.362029844901532</v>
      </c>
      <c r="T4880" s="9">
        <f t="shared" si="1042"/>
        <v>1.1451637476418122</v>
      </c>
      <c r="U4880" s="10">
        <f t="shared" si="1044"/>
        <v>0.41619432237808351</v>
      </c>
    </row>
    <row r="4881" spans="1:21" x14ac:dyDescent="0.3">
      <c r="A4881" s="17">
        <v>1964</v>
      </c>
      <c r="B4881" s="17">
        <v>104</v>
      </c>
      <c r="C4881" s="17">
        <v>0.64137999999999995</v>
      </c>
      <c r="D4881" s="17">
        <v>0.48564000000000002</v>
      </c>
      <c r="E4881" s="17">
        <v>0.5</v>
      </c>
      <c r="F4881" s="2">
        <f t="shared" si="1038"/>
        <v>5.7063390364653248</v>
      </c>
      <c r="G4881" s="3">
        <f t="shared" si="1039"/>
        <v>2.7712264896690204</v>
      </c>
      <c r="H4881" s="2">
        <f t="shared" si="1040"/>
        <v>4.3207257916308146</v>
      </c>
      <c r="I4881" s="2">
        <f>SUM(H4881:H4887)</f>
        <v>8.604178974270372</v>
      </c>
      <c r="J4881" s="4">
        <f t="shared" si="1033"/>
        <v>1.5078282098709745</v>
      </c>
      <c r="K4881" s="5">
        <f t="shared" si="1043"/>
        <v>8.7190100000000008</v>
      </c>
      <c r="L4881" s="5">
        <f t="shared" si="1034"/>
        <v>8.3435502392344499E-2</v>
      </c>
      <c r="M4881" s="8">
        <f t="shared" si="1035"/>
        <v>33.213996562730472</v>
      </c>
      <c r="N4881" s="6">
        <f>((B4880+E4880)*D4880+(B4881+E4881)*D4881+(B4882+E4882)*D4882)/3/SUM(D4777:D4881)</f>
        <v>5.8188907532697698</v>
      </c>
      <c r="O4881" s="7">
        <f>O4777</f>
        <v>4.5819123609177462E-2</v>
      </c>
      <c r="P4881" s="8">
        <f>M4881*O4777</f>
        <v>1.5218362140625428</v>
      </c>
      <c r="Q4881" s="5">
        <f>N4881*O4777</f>
        <v>0.26661647469236732</v>
      </c>
      <c r="R4881" s="8">
        <f t="shared" si="1036"/>
        <v>3.1687491129538183</v>
      </c>
      <c r="S4881" s="8">
        <f t="shared" si="1037"/>
        <v>6.3509723411551153</v>
      </c>
      <c r="T4881" s="9">
        <f t="shared" si="1042"/>
        <v>1.1129679292748604</v>
      </c>
      <c r="U4881" s="10">
        <f t="shared" si="1044"/>
        <v>0.39486028059611411</v>
      </c>
    </row>
    <row r="4882" spans="1:21" x14ac:dyDescent="0.3">
      <c r="A4882" s="17">
        <v>1964</v>
      </c>
      <c r="B4882" s="17">
        <v>105</v>
      </c>
      <c r="C4882" s="17">
        <v>0.66527000000000003</v>
      </c>
      <c r="D4882" s="17">
        <v>0.49920999999999999</v>
      </c>
      <c r="E4882" s="17">
        <v>0.5</v>
      </c>
      <c r="F4882" s="2">
        <f t="shared" si="1038"/>
        <v>2.9351125467963044</v>
      </c>
      <c r="G4882" s="3">
        <f t="shared" si="1039"/>
        <v>1.465237534486183</v>
      </c>
      <c r="H4882" s="2">
        <f t="shared" si="1040"/>
        <v>2.2024937795532127</v>
      </c>
      <c r="I4882" s="2">
        <f>SUM(H4882:H4887)</f>
        <v>4.2834531826395583</v>
      </c>
      <c r="J4882" s="4">
        <f t="shared" si="1033"/>
        <v>1.4593829416575446</v>
      </c>
      <c r="K4882" s="5">
        <f t="shared" si="1043"/>
        <v>9.2182200000000005</v>
      </c>
      <c r="L4882" s="5">
        <f t="shared" si="1034"/>
        <v>8.7376492890995264E-2</v>
      </c>
      <c r="M4882" s="8">
        <f t="shared" si="1035"/>
        <v>16.769241772087486</v>
      </c>
      <c r="N4882" s="6">
        <f>((B4881+E4881)*D4881+(B4882+E4882)*D4882+(B4883+E4883)*D4883)/3/SUM(D4777:D4882)</f>
        <v>5.7116842152461818</v>
      </c>
      <c r="O4882" s="7">
        <f>O4777</f>
        <v>4.5819123609177462E-2</v>
      </c>
      <c r="P4882" s="8">
        <f>M4882*O4777</f>
        <v>0.76835196158745867</v>
      </c>
      <c r="Q4882" s="5">
        <f>N4882*O4777</f>
        <v>0.26170436507495259</v>
      </c>
      <c r="R4882" s="8">
        <f t="shared" si="1036"/>
        <v>1.6260915433937064</v>
      </c>
      <c r="S4882" s="8">
        <f t="shared" si="1037"/>
        <v>3.1822232282012974</v>
      </c>
      <c r="T4882" s="9">
        <f t="shared" si="1042"/>
        <v>1.0841912115686045</v>
      </c>
      <c r="U4882" s="10">
        <f t="shared" si="1044"/>
        <v>0.37519173008894002</v>
      </c>
    </row>
    <row r="4883" spans="1:21" x14ac:dyDescent="0.3">
      <c r="A4883" s="17">
        <v>1964</v>
      </c>
      <c r="B4883" s="17">
        <v>106</v>
      </c>
      <c r="C4883" s="17">
        <v>0.68833999999999995</v>
      </c>
      <c r="D4883" s="17">
        <v>0.5121</v>
      </c>
      <c r="E4883" s="17">
        <v>0.5</v>
      </c>
      <c r="F4883" s="2">
        <f t="shared" si="1038"/>
        <v>1.4698750123101214</v>
      </c>
      <c r="G4883" s="3">
        <f t="shared" si="1039"/>
        <v>0.7527229938040132</v>
      </c>
      <c r="H4883" s="2">
        <f t="shared" si="1040"/>
        <v>1.0935135154081148</v>
      </c>
      <c r="I4883" s="2">
        <f>SUM(H4883:H4887)</f>
        <v>2.0809594030863452</v>
      </c>
      <c r="J4883" s="4">
        <f t="shared" si="1033"/>
        <v>1.4157390156703298</v>
      </c>
      <c r="K4883" s="5">
        <f t="shared" si="1043"/>
        <v>9.7303200000000007</v>
      </c>
      <c r="L4883" s="5">
        <f t="shared" si="1034"/>
        <v>9.1364507042253532E-2</v>
      </c>
      <c r="M4883" s="8">
        <f t="shared" si="1035"/>
        <v>8.2386806230552949</v>
      </c>
      <c r="N4883" s="6">
        <f>((B4882+E4882)*D4882+(B4883+E4883)*D4883+(B4884+E4884)*D4884)/3/SUM(D4777:D4883)</f>
        <v>5.60325285636375</v>
      </c>
      <c r="O4883" s="7">
        <f>O4777</f>
        <v>4.5819123609177462E-2</v>
      </c>
      <c r="P4883" s="8">
        <f>M4883*O4777</f>
        <v>0.37748912584430572</v>
      </c>
      <c r="Q4883" s="5">
        <f>N4883*O4777</f>
        <v>0.25673613523920735</v>
      </c>
      <c r="R4883" s="8">
        <f t="shared" si="1036"/>
        <v>0.81276908163039596</v>
      </c>
      <c r="S4883" s="8">
        <f t="shared" si="1037"/>
        <v>1.5561316848075908</v>
      </c>
      <c r="T4883" s="9">
        <f t="shared" si="1042"/>
        <v>1.0586829980611103</v>
      </c>
      <c r="U4883" s="10">
        <f t="shared" si="1044"/>
        <v>0.35705601760921946</v>
      </c>
    </row>
    <row r="4884" spans="1:21" x14ac:dyDescent="0.3">
      <c r="A4884" s="17">
        <v>1964</v>
      </c>
      <c r="B4884" s="17">
        <v>107</v>
      </c>
      <c r="C4884" s="17">
        <v>0.71052000000000004</v>
      </c>
      <c r="D4884" s="17">
        <v>0.52427000000000001</v>
      </c>
      <c r="E4884" s="17">
        <v>0.5</v>
      </c>
      <c r="F4884" s="2">
        <f t="shared" si="1038"/>
        <v>0.71715201850610821</v>
      </c>
      <c r="G4884" s="3">
        <f t="shared" si="1039"/>
        <v>0.37598128874219738</v>
      </c>
      <c r="H4884" s="2">
        <f t="shared" si="1040"/>
        <v>0.52916137413500952</v>
      </c>
      <c r="I4884" s="2">
        <f>SUM(H4884:H4887)</f>
        <v>0.98744588767823005</v>
      </c>
      <c r="J4884" s="4">
        <f t="shared" si="1033"/>
        <v>1.3768989868217454</v>
      </c>
      <c r="K4884" s="5">
        <f t="shared" si="1043"/>
        <v>10.25459</v>
      </c>
      <c r="L4884" s="5">
        <f t="shared" si="1034"/>
        <v>9.539153488372093E-2</v>
      </c>
      <c r="M4884" s="8">
        <f t="shared" si="1035"/>
        <v>3.941453392069914</v>
      </c>
      <c r="N4884" s="6">
        <f>((B4883+E4883)*D4883+(B4884+E4884)*D4884+(B4885+E4885)*D4885)/3/SUM(D4777:D4884)</f>
        <v>5.4942674451148221</v>
      </c>
      <c r="O4884" s="7">
        <f>O4777</f>
        <v>4.5819123609177462E-2</v>
      </c>
      <c r="P4884" s="8">
        <f>M4884*O4777</f>
        <v>0.18059394017106317</v>
      </c>
      <c r="Q4884" s="5">
        <f>N4884*O4777</f>
        <v>0.25174251920959567</v>
      </c>
      <c r="R4884" s="8">
        <f t="shared" si="1036"/>
        <v>0.39594895674185082</v>
      </c>
      <c r="S4884" s="8">
        <f t="shared" si="1037"/>
        <v>0.74336260317719494</v>
      </c>
      <c r="T4884" s="9">
        <f t="shared" si="1042"/>
        <v>1.0365481571476096</v>
      </c>
      <c r="U4884" s="10">
        <f t="shared" si="1044"/>
        <v>0.34035082967413577</v>
      </c>
    </row>
    <row r="4885" spans="1:21" x14ac:dyDescent="0.3">
      <c r="A4885" s="17">
        <v>1964</v>
      </c>
      <c r="B4885" s="17">
        <v>108</v>
      </c>
      <c r="C4885" s="17">
        <v>0.73172999999999999</v>
      </c>
      <c r="D4885" s="17">
        <v>0.53573000000000004</v>
      </c>
      <c r="E4885" s="17">
        <v>0.5</v>
      </c>
      <c r="F4885" s="2">
        <f t="shared" si="1038"/>
        <v>0.34117072976391083</v>
      </c>
      <c r="G4885" s="3">
        <f t="shared" si="1039"/>
        <v>0.18277539505641996</v>
      </c>
      <c r="H4885" s="3">
        <f t="shared" si="1040"/>
        <v>0.24978303223570086</v>
      </c>
      <c r="I4885" s="2">
        <f>SUM(H4885:H4887)</f>
        <v>0.45828451354322053</v>
      </c>
      <c r="J4885" s="4">
        <f t="shared" si="1033"/>
        <v>1.3432703147199998</v>
      </c>
      <c r="K4885" s="5">
        <f>IF(F4885=0, K4884, K4884+G4885/F4885)</f>
        <v>10.790320000000001</v>
      </c>
      <c r="L4885" s="5">
        <f t="shared" si="1034"/>
        <v>9.9449953917050707E-2</v>
      </c>
      <c r="M4885" s="8">
        <f t="shared" si="1035"/>
        <v>1.8378630442490642</v>
      </c>
      <c r="N4885" s="6">
        <f>((B4884+E4884)*D4884+(B4885+E4885)*D4885+(B4886+E4886)*D4886)/3/SUM(D4777:D4885)</f>
        <v>5.3852369531209447</v>
      </c>
      <c r="O4885" s="7">
        <f>O4777</f>
        <v>4.5819123609177462E-2</v>
      </c>
      <c r="P4885" s="8">
        <f>M4885*O4777</f>
        <v>8.4209274001187065E-2</v>
      </c>
      <c r="Q4885" s="5">
        <f>N4885*O4777</f>
        <v>0.24674683761975877</v>
      </c>
      <c r="R4885" s="8">
        <f t="shared" si="1036"/>
        <v>0.1881498589404674</v>
      </c>
      <c r="S4885" s="8">
        <f t="shared" si="1037"/>
        <v>0.34741364643534406</v>
      </c>
      <c r="T4885" s="9">
        <f t="shared" si="1042"/>
        <v>1.0182985119378598</v>
      </c>
      <c r="U4885" s="10">
        <f t="shared" si="1044"/>
        <v>0.32497180278214</v>
      </c>
    </row>
    <row r="4886" spans="1:21" x14ac:dyDescent="0.3">
      <c r="A4886" s="17">
        <v>1964</v>
      </c>
      <c r="B4886" s="17">
        <v>109</v>
      </c>
      <c r="C4886" s="17">
        <v>0.75192999999999999</v>
      </c>
      <c r="D4886" s="17">
        <v>0.54647999999999997</v>
      </c>
      <c r="E4886" s="17">
        <v>0.5</v>
      </c>
      <c r="F4886" s="2">
        <f t="shared" si="1038"/>
        <v>0.15839533470749087</v>
      </c>
      <c r="G4886" s="3">
        <f t="shared" si="1039"/>
        <v>8.6559882510949607E-2</v>
      </c>
      <c r="H4886" s="3">
        <f t="shared" si="1040"/>
        <v>0.11511539345201607</v>
      </c>
      <c r="I4886" s="2">
        <f>SUM(H4886:H4887)</f>
        <v>0.20850148130751972</v>
      </c>
      <c r="J4886" s="4">
        <f t="shared" si="1033"/>
        <v>1.3163360000000002</v>
      </c>
      <c r="K4886" s="5">
        <f>IF(F4886=0, K4885, K4885+G4886/F4886)</f>
        <v>11.336800000000002</v>
      </c>
      <c r="L4886" s="5">
        <f t="shared" si="1034"/>
        <v>0.10353242009132423</v>
      </c>
      <c r="M4886" s="8">
        <f t="shared" si="1035"/>
        <v>0.83606548011334592</v>
      </c>
      <c r="N4886" s="6">
        <f>((B4885+E4885)*D4885+(B4886+E4886)*D4886)/2/SUM(D4777:D4886)</f>
        <v>5.2028025986168922</v>
      </c>
      <c r="O4886" s="7">
        <f>O4777</f>
        <v>4.5819123609177462E-2</v>
      </c>
      <c r="P4886" s="8">
        <f>M4886*O4777</f>
        <v>3.8307787578679697E-2</v>
      </c>
      <c r="Q4886" s="5">
        <f>N4886*O4777</f>
        <v>0.23838785538017709</v>
      </c>
      <c r="R4886" s="8">
        <f t="shared" si="1036"/>
        <v>8.7673281685744689E-2</v>
      </c>
      <c r="S4886" s="8">
        <f t="shared" si="1037"/>
        <v>0.15926378749487666</v>
      </c>
      <c r="T4886" s="9">
        <f t="shared" si="1042"/>
        <v>1.0054828179692892</v>
      </c>
      <c r="U4886" s="10">
        <f t="shared" si="1044"/>
        <v>0.31085318203071099</v>
      </c>
    </row>
    <row r="4887" spans="1:21" x14ac:dyDescent="0.3">
      <c r="A4887" s="17">
        <v>1964</v>
      </c>
      <c r="B4887" s="17" t="s">
        <v>19</v>
      </c>
      <c r="C4887" s="17">
        <v>0.77109000000000005</v>
      </c>
      <c r="D4887" s="17">
        <v>1</v>
      </c>
      <c r="E4887" s="17">
        <v>1.3</v>
      </c>
      <c r="F4887" s="2">
        <f t="shared" si="1038"/>
        <v>7.1835452196541263E-2</v>
      </c>
      <c r="G4887" s="3">
        <f t="shared" si="1039"/>
        <v>7.1835452196541263E-2</v>
      </c>
      <c r="H4887" s="3">
        <f>E4887*F4887</f>
        <v>9.3386087855503647E-2</v>
      </c>
      <c r="I4887" s="2">
        <f>SUM(H4887:H4887)</f>
        <v>9.3386087855503647E-2</v>
      </c>
      <c r="J4887" s="4">
        <f t="shared" si="1033"/>
        <v>1.3</v>
      </c>
      <c r="K4887" s="5">
        <f>IF(F4887=0, K4886, K4886+G4887/F4887)</f>
        <v>12.336800000000002</v>
      </c>
      <c r="L4887" s="5">
        <f>K4887/(110+E4887)</f>
        <v>0.1108427672955975</v>
      </c>
      <c r="M4887" s="8">
        <f t="shared" si="1035"/>
        <v>0.64808425438323081</v>
      </c>
      <c r="N4887" s="6">
        <f>N4886-(N4884-N4885)</f>
        <v>5.0937721066230148</v>
      </c>
      <c r="O4887" s="7">
        <f>O4777</f>
        <v>4.5819123609177462E-2</v>
      </c>
      <c r="P4887" s="8">
        <f>M4887*O4777</f>
        <v>2.9694652560746864E-2</v>
      </c>
      <c r="Q4887" s="5">
        <f>N4887*O4777</f>
        <v>0.23339217379034019</v>
      </c>
      <c r="R4887" s="8">
        <f t="shared" si="1036"/>
        <v>7.1590505809131968E-2</v>
      </c>
      <c r="S4887" s="8">
        <f>R4887</f>
        <v>7.1590505809131968E-2</v>
      </c>
      <c r="T4887" s="9">
        <f t="shared" si="1042"/>
        <v>0.9965901740725579</v>
      </c>
      <c r="U4887" s="10">
        <f t="shared" si="1044"/>
        <v>0.30340982592744214</v>
      </c>
    </row>
    <row r="4888" spans="1:21" x14ac:dyDescent="0.3">
      <c r="A4888" s="17">
        <v>1965</v>
      </c>
      <c r="B4888" s="17">
        <v>0</v>
      </c>
      <c r="C4888" s="17">
        <v>2.1090000000000001E-2</v>
      </c>
      <c r="D4888" s="17">
        <v>2.07E-2</v>
      </c>
      <c r="E4888" s="17">
        <v>0.11</v>
      </c>
      <c r="F4888" s="2">
        <v>100000</v>
      </c>
      <c r="G4888" s="3">
        <f>100000*D4888</f>
        <v>2070</v>
      </c>
      <c r="H4888" s="2">
        <f>F4888-(1-E4888)*G4888</f>
        <v>98157.7</v>
      </c>
      <c r="I4888" s="2">
        <f>SUM(H4888:H4998)</f>
        <v>6765721.4331533955</v>
      </c>
      <c r="J4888" s="4">
        <f>I4888/F4888</f>
        <v>67.65721433153395</v>
      </c>
      <c r="K4888" s="5">
        <f>G4888/F4888</f>
        <v>2.07E-2</v>
      </c>
      <c r="L4888" s="5">
        <f>K4888/(0.1+E4888)</f>
        <v>9.857142857142856E-2</v>
      </c>
      <c r="M4888">
        <f>G4888/L4888</f>
        <v>21000.000000000004</v>
      </c>
      <c r="N4888" s="6">
        <f>(0.1+E4888)*D4888/SUM(D4888:D4888)</f>
        <v>0.21000000000000002</v>
      </c>
      <c r="O4888" s="7">
        <f>IF((I4888-J4888*F4888+MAX(N4890:N4983)*F4888)/SUM(M4888:M4998)&gt;1/MAX(N4890:N4986),1/MAX(N4890:N4986),(I4888-J4888*F4888+MAX(N4890:N4983)*F4888)/SUM(M4888:M4998))</f>
        <v>4.6529739388549297E-2</v>
      </c>
      <c r="P4888" s="8">
        <f>M4888*O4888</f>
        <v>977.12452715953543</v>
      </c>
      <c r="Q4888" s="5">
        <f>N4888*O4888</f>
        <v>9.7712452715953534E-3</v>
      </c>
      <c r="R4888" s="8">
        <f>((1-Q4888)*H4888)</f>
        <v>97198.577038004325</v>
      </c>
      <c r="S4888" s="8">
        <f>R4888+S4889</f>
        <v>6086841.7117944071</v>
      </c>
      <c r="T4888" s="9">
        <f t="shared" si="1042"/>
        <v>60.86841711794407</v>
      </c>
      <c r="U4888" s="10">
        <f t="shared" ref="U4888:U4951" si="1045">J4888-T4888</f>
        <v>6.7887972135898806</v>
      </c>
    </row>
    <row r="4889" spans="1:21" x14ac:dyDescent="0.3">
      <c r="A4889" s="17">
        <v>1965</v>
      </c>
      <c r="B4889" s="17">
        <v>1</v>
      </c>
      <c r="C4889" s="17">
        <v>1.7899999999999999E-3</v>
      </c>
      <c r="D4889" s="17">
        <v>1.7899999999999999E-3</v>
      </c>
      <c r="E4889" s="17">
        <v>0.5</v>
      </c>
      <c r="F4889" s="2">
        <f>F4888-G4888</f>
        <v>97930</v>
      </c>
      <c r="G4889" s="3">
        <f>D4889*F4889</f>
        <v>175.29470000000001</v>
      </c>
      <c r="H4889" s="2">
        <f>F4889-0.5*G4889</f>
        <v>97842.352650000001</v>
      </c>
      <c r="I4889" s="2">
        <f>SUM(H4889:H4998)</f>
        <v>6667563.7331533963</v>
      </c>
      <c r="J4889" s="4">
        <f t="shared" ref="J4889:J4952" si="1046">I4889/F4889</f>
        <v>68.084996764560358</v>
      </c>
      <c r="K4889" s="5">
        <f>K4888+G4889/F4889</f>
        <v>2.249E-2</v>
      </c>
      <c r="L4889" s="5">
        <f t="shared" ref="L4889:L4952" si="1047">K4889/(B4889+E4889)</f>
        <v>1.4993333333333332E-2</v>
      </c>
      <c r="M4889" s="8">
        <f t="shared" ref="M4889:M4952" si="1048">G4889/L4889</f>
        <v>11691.509559804359</v>
      </c>
      <c r="N4889" s="6">
        <f>(B4889+E4889)*D4889/SUM(D4888:D4889)</f>
        <v>0.11938639395286794</v>
      </c>
      <c r="O4889" s="7">
        <f>O4888</f>
        <v>4.6529739388549297E-2</v>
      </c>
      <c r="P4889" s="8">
        <f>M4889*O4888</f>
        <v>544.00289287642954</v>
      </c>
      <c r="Q4889" s="5">
        <f>N4889*O4888</f>
        <v>5.5550177971656232E-3</v>
      </c>
      <c r="R4889" s="8">
        <f t="shared" ref="R4889:R4952" si="1049">((1-Q4889)*H4889)</f>
        <v>97298.836639712696</v>
      </c>
      <c r="S4889" s="8">
        <f t="shared" ref="S4889:S4952" si="1050">R4889+S4890</f>
        <v>5989643.134756403</v>
      </c>
      <c r="T4889" s="9">
        <f t="shared" si="1042"/>
        <v>61.162494993938559</v>
      </c>
      <c r="U4889" s="10">
        <f t="shared" si="1045"/>
        <v>6.9225017706217997</v>
      </c>
    </row>
    <row r="4890" spans="1:21" x14ac:dyDescent="0.3">
      <c r="A4890" s="17">
        <v>1965</v>
      </c>
      <c r="B4890" s="17">
        <v>2</v>
      </c>
      <c r="C4890" s="17">
        <v>1.01E-3</v>
      </c>
      <c r="D4890" s="17">
        <v>1.01E-3</v>
      </c>
      <c r="E4890" s="17">
        <v>0.5</v>
      </c>
      <c r="F4890" s="2">
        <f t="shared" ref="F4890:F4953" si="1051">F4889-G4889</f>
        <v>97754.705300000001</v>
      </c>
      <c r="G4890" s="3">
        <f t="shared" ref="G4890:G4953" si="1052">D4890*F4890</f>
        <v>98.732252353000007</v>
      </c>
      <c r="H4890" s="2">
        <f t="shared" ref="H4890:H4953" si="1053">F4890-0.5*G4890</f>
        <v>97705.339173823508</v>
      </c>
      <c r="I4890" s="2">
        <f>SUM(H4890:H4998)</f>
        <v>6569721.3805033956</v>
      </c>
      <c r="J4890" s="4">
        <f t="shared" si="1046"/>
        <v>67.206190846175005</v>
      </c>
      <c r="K4890" s="5">
        <f t="shared" ref="K4890:K4953" si="1054">K4889+G4890/F4890</f>
        <v>2.35E-2</v>
      </c>
      <c r="L4890" s="5">
        <f t="shared" si="1047"/>
        <v>9.4000000000000004E-3</v>
      </c>
      <c r="M4890" s="8">
        <f t="shared" si="1048"/>
        <v>10503.431101382979</v>
      </c>
      <c r="N4890" s="6">
        <f>((B4889+E4889)*D4889+(B4890+E4890)*D4890+(B4891+E4891)*D4891)/3/SUM(D4888:D4890)</f>
        <v>0.11510638297872341</v>
      </c>
      <c r="O4890" s="7">
        <f>O4888</f>
        <v>4.6529739388549297E-2</v>
      </c>
      <c r="P4890" s="8">
        <f>M4890*O4888</f>
        <v>488.72191183293336</v>
      </c>
      <c r="Q4890" s="5">
        <f>N4890*O4888</f>
        <v>5.3558700019585475E-3</v>
      </c>
      <c r="R4890" s="8">
        <f t="shared" si="1049"/>
        <v>97182.042078711238</v>
      </c>
      <c r="S4890" s="8">
        <f t="shared" si="1050"/>
        <v>5892344.2981166905</v>
      </c>
      <c r="T4890" s="9">
        <f t="shared" si="1042"/>
        <v>60.276835575675257</v>
      </c>
      <c r="U4890" s="10">
        <f t="shared" si="1045"/>
        <v>6.9293552704997481</v>
      </c>
    </row>
    <row r="4891" spans="1:21" x14ac:dyDescent="0.3">
      <c r="A4891" s="17">
        <v>1965</v>
      </c>
      <c r="B4891" s="17">
        <v>3</v>
      </c>
      <c r="C4891" s="17">
        <v>8.3000000000000001E-4</v>
      </c>
      <c r="D4891" s="17">
        <v>8.3000000000000001E-4</v>
      </c>
      <c r="E4891" s="17">
        <v>0.5</v>
      </c>
      <c r="F4891" s="2">
        <f t="shared" si="1051"/>
        <v>97655.973047646999</v>
      </c>
      <c r="G4891" s="3">
        <f t="shared" si="1052"/>
        <v>81.054457629547016</v>
      </c>
      <c r="H4891" s="2">
        <f t="shared" si="1053"/>
        <v>97615.445818832231</v>
      </c>
      <c r="I4891" s="2">
        <f>SUM(H4891:H4998)</f>
        <v>6472016.0413295729</v>
      </c>
      <c r="J4891" s="4">
        <f t="shared" si="1046"/>
        <v>66.273632214711881</v>
      </c>
      <c r="K4891" s="5">
        <f t="shared" si="1054"/>
        <v>2.4330000000000001E-2</v>
      </c>
      <c r="L4891" s="5">
        <f t="shared" si="1047"/>
        <v>6.9514285714285719E-3</v>
      </c>
      <c r="M4891" s="8">
        <f t="shared" si="1048"/>
        <v>11660.115154271045</v>
      </c>
      <c r="N4891" s="6">
        <f>((B4890+E4890)*D4890+(B4891+E4891)*D4891+(B4892+E4892)*D4892)/3/SUM(D4888:D4891)</f>
        <v>0.11446773530620635</v>
      </c>
      <c r="O4891" s="7">
        <f>O4888</f>
        <v>4.6529739388549297E-2</v>
      </c>
      <c r="P4891" s="8">
        <f>M4891*O4888</f>
        <v>542.54211936870604</v>
      </c>
      <c r="Q4891" s="5">
        <f>N4891*O4888</f>
        <v>5.326153892195225E-3</v>
      </c>
      <c r="R4891" s="8">
        <f t="shared" si="1049"/>
        <v>97095.530932145877</v>
      </c>
      <c r="S4891" s="8">
        <f t="shared" si="1050"/>
        <v>5795162.2560379794</v>
      </c>
      <c r="T4891" s="9">
        <f t="shared" si="1042"/>
        <v>59.342629797057896</v>
      </c>
      <c r="U4891" s="10">
        <f t="shared" si="1045"/>
        <v>6.9310024176539855</v>
      </c>
    </row>
    <row r="4892" spans="1:21" x14ac:dyDescent="0.3">
      <c r="A4892" s="17">
        <v>1965</v>
      </c>
      <c r="B4892" s="17">
        <v>4</v>
      </c>
      <c r="C4892" s="17">
        <v>6.4999999999999997E-4</v>
      </c>
      <c r="D4892" s="17">
        <v>6.4999999999999997E-4</v>
      </c>
      <c r="E4892" s="17">
        <v>0.5</v>
      </c>
      <c r="F4892" s="2">
        <f t="shared" si="1051"/>
        <v>97574.918590017449</v>
      </c>
      <c r="G4892" s="3">
        <f t="shared" si="1052"/>
        <v>63.423697083511335</v>
      </c>
      <c r="H4892" s="2">
        <f t="shared" si="1053"/>
        <v>97543.206741475689</v>
      </c>
      <c r="I4892" s="2">
        <f>SUM(H4892:H4998)</f>
        <v>6374400.5955107398</v>
      </c>
      <c r="J4892" s="4">
        <f t="shared" si="1046"/>
        <v>65.328269678545055</v>
      </c>
      <c r="K4892" s="5">
        <f t="shared" si="1054"/>
        <v>2.4980000000000002E-2</v>
      </c>
      <c r="L4892" s="5">
        <f t="shared" si="1047"/>
        <v>5.5511111111111117E-3</v>
      </c>
      <c r="M4892" s="8">
        <f t="shared" si="1048"/>
        <v>11425.405799671777</v>
      </c>
      <c r="N4892" s="6">
        <f>((B4891+E4891)*D4891+(B4892+E4892)*D4892+(B4893+E4893)*D4893)/3/SUM(D4888:D4892)</f>
        <v>0.11008807045636509</v>
      </c>
      <c r="O4892" s="7">
        <f>O4888</f>
        <v>4.6529739388549297E-2</v>
      </c>
      <c r="P4892" s="8">
        <f>M4892*O4888</f>
        <v>531.6211542671474</v>
      </c>
      <c r="Q4892" s="5">
        <f>N4892*O4888</f>
        <v>5.1223692281229215E-3</v>
      </c>
      <c r="R4892" s="8">
        <f t="shared" si="1049"/>
        <v>97043.55442085072</v>
      </c>
      <c r="S4892" s="8">
        <f t="shared" si="1050"/>
        <v>5698066.7251058333</v>
      </c>
      <c r="T4892" s="9">
        <f t="shared" si="1042"/>
        <v>58.396838116232693</v>
      </c>
      <c r="U4892" s="10">
        <f t="shared" si="1045"/>
        <v>6.9314315623123619</v>
      </c>
    </row>
    <row r="4893" spans="1:21" x14ac:dyDescent="0.3">
      <c r="A4893" s="17">
        <v>1965</v>
      </c>
      <c r="B4893" s="17">
        <v>5</v>
      </c>
      <c r="C4893" s="17">
        <v>4.4000000000000002E-4</v>
      </c>
      <c r="D4893" s="17">
        <v>4.4000000000000002E-4</v>
      </c>
      <c r="E4893" s="17">
        <v>0.5</v>
      </c>
      <c r="F4893" s="2">
        <f t="shared" si="1051"/>
        <v>97511.494892933944</v>
      </c>
      <c r="G4893" s="3">
        <f t="shared" si="1052"/>
        <v>42.90505775289094</v>
      </c>
      <c r="H4893" s="2">
        <f t="shared" si="1053"/>
        <v>97490.042364057503</v>
      </c>
      <c r="I4893" s="2">
        <f>SUM(H4893:H4998)</f>
        <v>6276857.3887692643</v>
      </c>
      <c r="J4893" s="4">
        <f t="shared" si="1046"/>
        <v>64.370435461595093</v>
      </c>
      <c r="K4893" s="5">
        <f t="shared" si="1054"/>
        <v>2.5420000000000002E-2</v>
      </c>
      <c r="L4893" s="5">
        <f t="shared" si="1047"/>
        <v>4.6218181818181818E-3</v>
      </c>
      <c r="M4893" s="8">
        <f t="shared" si="1048"/>
        <v>9283.1556900432806</v>
      </c>
      <c r="N4893" s="6">
        <f>((B4892+E4892)*D4892+(B4893+E4893)*D4893+(B4894+E4894)*D4894)/3/SUM(D4888:D4893)</f>
        <v>0.11185418305795959</v>
      </c>
      <c r="O4893" s="7">
        <f>O4888</f>
        <v>4.6529739388549297E-2</v>
      </c>
      <c r="P4893" s="8">
        <f>M4893*O4888</f>
        <v>431.94281496104236</v>
      </c>
      <c r="Q4893" s="5">
        <f>N4893*O4888</f>
        <v>5.204545987205946E-3</v>
      </c>
      <c r="R4893" s="8">
        <f t="shared" si="1049"/>
        <v>96982.65095527911</v>
      </c>
      <c r="S4893" s="8">
        <f t="shared" si="1050"/>
        <v>5601023.1706849821</v>
      </c>
      <c r="T4893" s="9">
        <f t="shared" si="1042"/>
        <v>57.43961957341353</v>
      </c>
      <c r="U4893" s="10">
        <f t="shared" si="1045"/>
        <v>6.9308158881815629</v>
      </c>
    </row>
    <row r="4894" spans="1:21" x14ac:dyDescent="0.3">
      <c r="A4894" s="17">
        <v>1965</v>
      </c>
      <c r="B4894" s="17">
        <v>6</v>
      </c>
      <c r="C4894" s="17">
        <v>4.8999999999999998E-4</v>
      </c>
      <c r="D4894" s="17">
        <v>4.8999999999999998E-4</v>
      </c>
      <c r="E4894" s="17">
        <v>0.5</v>
      </c>
      <c r="F4894" s="2">
        <f t="shared" si="1051"/>
        <v>97468.589835181047</v>
      </c>
      <c r="G4894" s="3">
        <f t="shared" si="1052"/>
        <v>47.759609019238709</v>
      </c>
      <c r="H4894" s="2">
        <f t="shared" si="1053"/>
        <v>97444.710030671427</v>
      </c>
      <c r="I4894" s="2">
        <f>SUM(H4894:H4998)</f>
        <v>6179367.3464052062</v>
      </c>
      <c r="J4894" s="4">
        <f t="shared" si="1046"/>
        <v>63.398550823957635</v>
      </c>
      <c r="K4894" s="5">
        <f t="shared" si="1054"/>
        <v>2.5910000000000002E-2</v>
      </c>
      <c r="L4894" s="5">
        <f t="shared" si="1047"/>
        <v>3.9861538461538467E-3</v>
      </c>
      <c r="M4894" s="8">
        <f t="shared" si="1048"/>
        <v>11981.376249519551</v>
      </c>
      <c r="N4894" s="6">
        <f>((B4893+E4893)*D4893+(B4894+E4894)*D4894+(B4895+E4895)*D4895)/3/SUM(D4888:D4894)</f>
        <v>0.11938762382606458</v>
      </c>
      <c r="O4894" s="7">
        <f>O4888</f>
        <v>4.6529739388549297E-2</v>
      </c>
      <c r="P4894" s="8">
        <f>M4894*O4888</f>
        <v>557.49031440629892</v>
      </c>
      <c r="Q4894" s="5">
        <f>N4894*O4888</f>
        <v>5.5550750228449434E-3</v>
      </c>
      <c r="R4894" s="8">
        <f t="shared" si="1049"/>
        <v>96903.397355871683</v>
      </c>
      <c r="S4894" s="8">
        <f t="shared" si="1050"/>
        <v>5504040.5197297027</v>
      </c>
      <c r="T4894" s="9">
        <f t="shared" si="1042"/>
        <v>56.469889725880009</v>
      </c>
      <c r="U4894" s="10">
        <f t="shared" si="1045"/>
        <v>6.928661098077626</v>
      </c>
    </row>
    <row r="4895" spans="1:21" x14ac:dyDescent="0.3">
      <c r="A4895" s="17">
        <v>1965</v>
      </c>
      <c r="B4895" s="17">
        <v>7</v>
      </c>
      <c r="C4895" s="17">
        <v>4.8999999999999998E-4</v>
      </c>
      <c r="D4895" s="17">
        <v>4.8999999999999998E-4</v>
      </c>
      <c r="E4895" s="17">
        <v>0.5</v>
      </c>
      <c r="F4895" s="2">
        <f t="shared" si="1051"/>
        <v>97420.830226161808</v>
      </c>
      <c r="G4895" s="3">
        <f t="shared" si="1052"/>
        <v>47.736206810819283</v>
      </c>
      <c r="H4895" s="2">
        <f t="shared" si="1053"/>
        <v>97396.962122756406</v>
      </c>
      <c r="I4895" s="2">
        <f>SUM(H4895:H4998)</f>
        <v>6081922.636374535</v>
      </c>
      <c r="J4895" s="4">
        <f t="shared" si="1046"/>
        <v>62.429386223207011</v>
      </c>
      <c r="K4895" s="5">
        <f t="shared" si="1054"/>
        <v>2.6400000000000003E-2</v>
      </c>
      <c r="L4895" s="5">
        <f t="shared" si="1047"/>
        <v>3.5200000000000006E-3</v>
      </c>
      <c r="M4895" s="8">
        <f t="shared" si="1048"/>
        <v>13561.422389437294</v>
      </c>
      <c r="N4895" s="6">
        <f>((B4894+E4894)*D4894+(B4895+E4895)*D4895+(B4896+E4896)*D4896)/3/SUM(D4888:D4895)</f>
        <v>0.12310606060606058</v>
      </c>
      <c r="O4895" s="7">
        <f>O4888</f>
        <v>4.6529739388549297E-2</v>
      </c>
      <c r="P4895" s="8">
        <f>M4895*O4888</f>
        <v>631.00944951855479</v>
      </c>
      <c r="Q4895" s="5">
        <f>N4895*O4888</f>
        <v>5.7280929171509539E-3</v>
      </c>
      <c r="R4895" s="8">
        <f t="shared" si="1049"/>
        <v>96839.063273869033</v>
      </c>
      <c r="S4895" s="8">
        <f t="shared" si="1050"/>
        <v>5407137.1223738315</v>
      </c>
      <c r="T4895" s="9">
        <f t="shared" si="1042"/>
        <v>55.502884853487686</v>
      </c>
      <c r="U4895" s="10">
        <f t="shared" si="1045"/>
        <v>6.9265013697193254</v>
      </c>
    </row>
    <row r="4896" spans="1:21" x14ac:dyDescent="0.3">
      <c r="A4896" s="17">
        <v>1965</v>
      </c>
      <c r="B4896" s="17">
        <v>8</v>
      </c>
      <c r="C4896" s="17">
        <v>3.4000000000000002E-4</v>
      </c>
      <c r="D4896" s="17">
        <v>3.4000000000000002E-4</v>
      </c>
      <c r="E4896" s="17">
        <v>0.5</v>
      </c>
      <c r="F4896" s="2">
        <f t="shared" si="1051"/>
        <v>97373.094019350989</v>
      </c>
      <c r="G4896" s="3">
        <f t="shared" si="1052"/>
        <v>33.106851966579342</v>
      </c>
      <c r="H4896" s="2">
        <f t="shared" si="1053"/>
        <v>97356.540593367696</v>
      </c>
      <c r="I4896" s="2">
        <f>SUM(H4896:H4998)</f>
        <v>5984525.6742517781</v>
      </c>
      <c r="J4896" s="4">
        <f t="shared" si="1046"/>
        <v>61.459746498991507</v>
      </c>
      <c r="K4896" s="5">
        <f t="shared" si="1054"/>
        <v>2.6740000000000003E-2</v>
      </c>
      <c r="L4896" s="5">
        <f t="shared" si="1047"/>
        <v>3.1458823529411767E-3</v>
      </c>
      <c r="M4896" s="8">
        <f t="shared" si="1048"/>
        <v>10523.868426175182</v>
      </c>
      <c r="N4896" s="6">
        <f>((B4895+E4895)*D4895+(B4896+E4896)*D4896+(B4897+E4897)*D4897)/3/SUM(D4888:D4896)</f>
        <v>0.12447020693093991</v>
      </c>
      <c r="O4896" s="7">
        <f>O4888</f>
        <v>4.6529739388549297E-2</v>
      </c>
      <c r="P4896" s="8">
        <f>M4896*O4888</f>
        <v>489.67285522931371</v>
      </c>
      <c r="Q4896" s="5">
        <f>N4896*O4888</f>
        <v>5.7915662901354362E-3</v>
      </c>
      <c r="R4896" s="8">
        <f t="shared" si="1049"/>
        <v>96792.693734742948</v>
      </c>
      <c r="S4896" s="8">
        <f t="shared" si="1050"/>
        <v>5310298.059099962</v>
      </c>
      <c r="T4896" s="9">
        <f t="shared" si="1042"/>
        <v>54.535578976720657</v>
      </c>
      <c r="U4896" s="10">
        <f t="shared" si="1045"/>
        <v>6.9241675222708494</v>
      </c>
    </row>
    <row r="4897" spans="1:21" x14ac:dyDescent="0.3">
      <c r="A4897" s="17">
        <v>1965</v>
      </c>
      <c r="B4897" s="17">
        <v>9</v>
      </c>
      <c r="C4897" s="17">
        <v>3.6000000000000002E-4</v>
      </c>
      <c r="D4897" s="17">
        <v>3.6000000000000002E-4</v>
      </c>
      <c r="E4897" s="17">
        <v>0.5</v>
      </c>
      <c r="F4897" s="2">
        <f t="shared" si="1051"/>
        <v>97339.987167384403</v>
      </c>
      <c r="G4897" s="3">
        <f t="shared" si="1052"/>
        <v>35.042395380258384</v>
      </c>
      <c r="H4897" s="2">
        <f t="shared" si="1053"/>
        <v>97322.465969694269</v>
      </c>
      <c r="I4897" s="2">
        <f>SUM(H4897:H4998)</f>
        <v>5887169.133658411</v>
      </c>
      <c r="J4897" s="4">
        <f t="shared" si="1046"/>
        <v>60.480479862144648</v>
      </c>
      <c r="K4897" s="5">
        <f t="shared" si="1054"/>
        <v>2.7100000000000003E-2</v>
      </c>
      <c r="L4897" s="5">
        <f t="shared" si="1047"/>
        <v>2.8526315789473688E-3</v>
      </c>
      <c r="M4897" s="8">
        <f t="shared" si="1048"/>
        <v>12284.234542895003</v>
      </c>
      <c r="N4897" s="6">
        <f>((B4896+E4896)*D4896+(B4897+E4897)*D4897+(B4898+E4898)*D4898)/3/SUM(D4888:D4897)</f>
        <v>0.13444034440344402</v>
      </c>
      <c r="O4897" s="7">
        <f>O4888</f>
        <v>4.6529739388549297E-2</v>
      </c>
      <c r="P4897" s="8">
        <f>M4897*O4888</f>
        <v>571.58223186871953</v>
      </c>
      <c r="Q4897" s="5">
        <f>N4897*O4888</f>
        <v>6.2554741883990624E-3</v>
      </c>
      <c r="R4897" s="8">
        <f t="shared" si="1049"/>
        <v>96713.667795869493</v>
      </c>
      <c r="S4897" s="8">
        <f t="shared" si="1050"/>
        <v>5213505.3653652193</v>
      </c>
      <c r="T4897" s="9">
        <f t="shared" si="1042"/>
        <v>53.559749873401486</v>
      </c>
      <c r="U4897" s="10">
        <f t="shared" si="1045"/>
        <v>6.9207299887431617</v>
      </c>
    </row>
    <row r="4898" spans="1:21" x14ac:dyDescent="0.3">
      <c r="A4898" s="17">
        <v>1965</v>
      </c>
      <c r="B4898" s="17">
        <v>10</v>
      </c>
      <c r="C4898" s="17">
        <v>4.4000000000000002E-4</v>
      </c>
      <c r="D4898" s="17">
        <v>4.4000000000000002E-4</v>
      </c>
      <c r="E4898" s="17">
        <v>0.5</v>
      </c>
      <c r="F4898" s="2">
        <f t="shared" si="1051"/>
        <v>97304.94477200415</v>
      </c>
      <c r="G4898" s="3">
        <f t="shared" si="1052"/>
        <v>42.814175699681826</v>
      </c>
      <c r="H4898" s="2">
        <f t="shared" si="1053"/>
        <v>97283.537684154304</v>
      </c>
      <c r="I4898" s="2">
        <f>SUM(H4898:H4998)</f>
        <v>5789846.6676887162</v>
      </c>
      <c r="J4898" s="4">
        <f t="shared" si="1046"/>
        <v>59.502080611164658</v>
      </c>
      <c r="K4898" s="5">
        <f t="shared" si="1054"/>
        <v>2.7540000000000002E-2</v>
      </c>
      <c r="L4898" s="5">
        <f t="shared" si="1047"/>
        <v>2.6228571428571429E-3</v>
      </c>
      <c r="M4898" s="8">
        <f t="shared" si="1048"/>
        <v>16323.487467198953</v>
      </c>
      <c r="N4898" s="6">
        <f>((B4897+E4897)*D4897+(B4898+E4898)*D4898+(B4899+E4899)*D4899)/3/SUM(D4888:D4898)</f>
        <v>0.15577342047930282</v>
      </c>
      <c r="O4898" s="7">
        <f>O4888</f>
        <v>4.6529739388549297E-2</v>
      </c>
      <c r="P4898" s="8">
        <f>M4898*O4888</f>
        <v>759.52761776101795</v>
      </c>
      <c r="Q4898" s="5">
        <f>N4898*O4888</f>
        <v>7.2480966585648683E-3</v>
      </c>
      <c r="R4898" s="8">
        <f t="shared" si="1049"/>
        <v>96578.417199732416</v>
      </c>
      <c r="S4898" s="8">
        <f t="shared" si="1050"/>
        <v>5116791.6975693498</v>
      </c>
      <c r="T4898" s="9">
        <f t="shared" si="1042"/>
        <v>52.585114862955194</v>
      </c>
      <c r="U4898" s="10">
        <f t="shared" si="1045"/>
        <v>6.9169657482094635</v>
      </c>
    </row>
    <row r="4899" spans="1:21" x14ac:dyDescent="0.3">
      <c r="A4899" s="17">
        <v>1965</v>
      </c>
      <c r="B4899" s="17">
        <v>11</v>
      </c>
      <c r="C4899" s="17">
        <v>4.2000000000000002E-4</v>
      </c>
      <c r="D4899" s="17">
        <v>4.2000000000000002E-4</v>
      </c>
      <c r="E4899" s="17">
        <v>0.5</v>
      </c>
      <c r="F4899" s="2">
        <f t="shared" si="1051"/>
        <v>97262.130596304472</v>
      </c>
      <c r="G4899" s="3">
        <f t="shared" si="1052"/>
        <v>40.850094850447881</v>
      </c>
      <c r="H4899" s="2">
        <f t="shared" si="1053"/>
        <v>97241.705548879254</v>
      </c>
      <c r="I4899" s="2">
        <f>SUM(H4899:H4998)</f>
        <v>5692563.1300045624</v>
      </c>
      <c r="J4899" s="4">
        <f t="shared" si="1046"/>
        <v>58.528052954464627</v>
      </c>
      <c r="K4899" s="5">
        <f t="shared" si="1054"/>
        <v>2.7960000000000002E-2</v>
      </c>
      <c r="L4899" s="5">
        <f t="shared" si="1047"/>
        <v>2.431304347826087E-3</v>
      </c>
      <c r="M4899" s="8">
        <f t="shared" si="1048"/>
        <v>16801.719984983927</v>
      </c>
      <c r="N4899" s="6">
        <f>((B4898+E4898)*D4898+(B4899+E4899)*D4899+(B4900+E4900)*D4900)/3/SUM(D4888:D4899)</f>
        <v>0.19462327134000953</v>
      </c>
      <c r="O4899" s="7">
        <f>O4888</f>
        <v>4.6529739388549297E-2</v>
      </c>
      <c r="P4899" s="8">
        <f>M4899*O4888</f>
        <v>781.77965218068255</v>
      </c>
      <c r="Q4899" s="5">
        <f>N4899*O4888</f>
        <v>9.0557700943975587E-3</v>
      </c>
      <c r="R4899" s="8">
        <f t="shared" si="1049"/>
        <v>96361.107019841511</v>
      </c>
      <c r="S4899" s="8">
        <f t="shared" si="1050"/>
        <v>5020213.280369617</v>
      </c>
      <c r="T4899" s="9">
        <f t="shared" si="1042"/>
        <v>51.615292093553656</v>
      </c>
      <c r="U4899" s="10">
        <f t="shared" si="1045"/>
        <v>6.9127608609109714</v>
      </c>
    </row>
    <row r="4900" spans="1:21" x14ac:dyDescent="0.3">
      <c r="A4900" s="17">
        <v>1965</v>
      </c>
      <c r="B4900" s="17">
        <v>12</v>
      </c>
      <c r="C4900" s="17">
        <v>5.5000000000000003E-4</v>
      </c>
      <c r="D4900" s="17">
        <v>5.5000000000000003E-4</v>
      </c>
      <c r="E4900" s="17">
        <v>0.5</v>
      </c>
      <c r="F4900" s="2">
        <f t="shared" si="1051"/>
        <v>97221.280501454021</v>
      </c>
      <c r="G4900" s="3">
        <f t="shared" si="1052"/>
        <v>53.471704275799716</v>
      </c>
      <c r="H4900" s="2">
        <f t="shared" si="1053"/>
        <v>97194.544649316114</v>
      </c>
      <c r="I4900" s="2">
        <f>SUM(H4900:H4998)</f>
        <v>5595321.4244556837</v>
      </c>
      <c r="J4900" s="4">
        <f t="shared" si="1046"/>
        <v>57.552434977155038</v>
      </c>
      <c r="K4900" s="5">
        <f t="shared" si="1054"/>
        <v>2.8510000000000001E-2</v>
      </c>
      <c r="L4900" s="5">
        <f t="shared" si="1047"/>
        <v>2.2807999999999999E-3</v>
      </c>
      <c r="M4900" s="8">
        <f t="shared" si="1048"/>
        <v>23444.275813661749</v>
      </c>
      <c r="N4900" s="6">
        <f>((B4899+E4899)*D4899+(B4900+E4900)*D4900+(B4901+E4901)*D4901)/3/SUM(D4888:D4900)</f>
        <v>0.2205074242955688</v>
      </c>
      <c r="O4900" s="7">
        <f>O4888</f>
        <v>4.6529739388549297E-2</v>
      </c>
      <c r="P4900" s="8">
        <f>M4900*O4888</f>
        <v>1090.8560437629508</v>
      </c>
      <c r="Q4900" s="5">
        <f>N4900*O4888</f>
        <v>1.026015298571308E-2</v>
      </c>
      <c r="R4900" s="8">
        <f t="shared" si="1049"/>
        <v>96197.313751837413</v>
      </c>
      <c r="S4900" s="8">
        <f t="shared" si="1050"/>
        <v>4923852.1733497754</v>
      </c>
      <c r="T4900" s="9">
        <f t="shared" si="1042"/>
        <v>50.645827209364263</v>
      </c>
      <c r="U4900" s="10">
        <f t="shared" si="1045"/>
        <v>6.9066077677907742</v>
      </c>
    </row>
    <row r="4901" spans="1:21" x14ac:dyDescent="0.3">
      <c r="A4901" s="17">
        <v>1965</v>
      </c>
      <c r="B4901" s="17">
        <v>13</v>
      </c>
      <c r="C4901" s="17">
        <v>5.2999999999999998E-4</v>
      </c>
      <c r="D4901" s="17">
        <v>5.2999999999999998E-4</v>
      </c>
      <c r="E4901" s="17">
        <v>0.5</v>
      </c>
      <c r="F4901" s="2">
        <f t="shared" si="1051"/>
        <v>97167.808797178222</v>
      </c>
      <c r="G4901" s="3">
        <f t="shared" si="1052"/>
        <v>51.498938662504457</v>
      </c>
      <c r="H4901" s="2">
        <f t="shared" si="1053"/>
        <v>97142.059327846975</v>
      </c>
      <c r="I4901" s="2">
        <f>SUM(H4901:H4998)</f>
        <v>5498126.8798063667</v>
      </c>
      <c r="J4901" s="4">
        <f t="shared" si="1046"/>
        <v>56.583831084251372</v>
      </c>
      <c r="K4901" s="5">
        <f t="shared" si="1054"/>
        <v>2.904E-2</v>
      </c>
      <c r="L4901" s="5">
        <f t="shared" si="1047"/>
        <v>2.151111111111111E-3</v>
      </c>
      <c r="M4901" s="8">
        <f t="shared" si="1048"/>
        <v>23940.622312114676</v>
      </c>
      <c r="N4901" s="6">
        <f>((B4900+E4900)*D4900+(B4901+E4901)*D4901+(B4902+E4902)*D4902)/3/SUM(D4888:D4901)</f>
        <v>0.27089072543618004</v>
      </c>
      <c r="O4901" s="7">
        <f>O4888</f>
        <v>4.6529739388549297E-2</v>
      </c>
      <c r="P4901" s="8">
        <f>M4901*O4888</f>
        <v>1113.9509169823843</v>
      </c>
      <c r="Q4901" s="5">
        <f>N4901*O4888</f>
        <v>1.2604474857320519E-2</v>
      </c>
      <c r="R4901" s="8">
        <f t="shared" si="1049"/>
        <v>95917.634683460783</v>
      </c>
      <c r="S4901" s="8">
        <f t="shared" si="1050"/>
        <v>4827654.8595979381</v>
      </c>
      <c r="T4901" s="9">
        <f t="shared" si="1042"/>
        <v>49.683685567870235</v>
      </c>
      <c r="U4901" s="10">
        <f t="shared" si="1045"/>
        <v>6.9001455163811372</v>
      </c>
    </row>
    <row r="4902" spans="1:21" x14ac:dyDescent="0.3">
      <c r="A4902" s="17">
        <v>1965</v>
      </c>
      <c r="B4902" s="17">
        <v>14</v>
      </c>
      <c r="C4902" s="17">
        <v>6.6E-4</v>
      </c>
      <c r="D4902" s="17">
        <v>6.6E-4</v>
      </c>
      <c r="E4902" s="17">
        <v>0.5</v>
      </c>
      <c r="F4902" s="2">
        <f t="shared" si="1051"/>
        <v>97116.309858515713</v>
      </c>
      <c r="G4902" s="3">
        <f t="shared" si="1052"/>
        <v>64.096764506620374</v>
      </c>
      <c r="H4902" s="2">
        <f t="shared" si="1053"/>
        <v>97084.2614762624</v>
      </c>
      <c r="I4902" s="2">
        <f>SUM(H4902:H4998)</f>
        <v>5400984.8204785204</v>
      </c>
      <c r="J4902" s="4">
        <f t="shared" si="1046"/>
        <v>55.6135712770282</v>
      </c>
      <c r="K4902" s="5">
        <f t="shared" si="1054"/>
        <v>2.9700000000000001E-2</v>
      </c>
      <c r="L4902" s="5">
        <f t="shared" si="1047"/>
        <v>2.0482758620689657E-3</v>
      </c>
      <c r="M4902" s="8">
        <f t="shared" si="1048"/>
        <v>31293.033176632838</v>
      </c>
      <c r="N4902" s="6">
        <f>((B4901+E4901)*D4901+(B4902+E4902)*D4902+(B4903+E4903)*D4903)/3/SUM(D4888:D4902)</f>
        <v>0.31122334455667794</v>
      </c>
      <c r="O4902" s="7">
        <f>O4888</f>
        <v>4.6529739388549297E-2</v>
      </c>
      <c r="P4902" s="8">
        <f>M4902*O4888</f>
        <v>1456.0566783859529</v>
      </c>
      <c r="Q4902" s="5">
        <f>N4902*O4888</f>
        <v>1.4481141113854908E-2</v>
      </c>
      <c r="R4902" s="8">
        <f t="shared" si="1049"/>
        <v>95678.370585890254</v>
      </c>
      <c r="S4902" s="8">
        <f t="shared" si="1050"/>
        <v>4731737.2249144772</v>
      </c>
      <c r="T4902" s="9">
        <f t="shared" si="1042"/>
        <v>48.722374561059084</v>
      </c>
      <c r="U4902" s="10">
        <f t="shared" si="1045"/>
        <v>6.8911967159691159</v>
      </c>
    </row>
    <row r="4903" spans="1:21" x14ac:dyDescent="0.3">
      <c r="A4903" s="17">
        <v>1965</v>
      </c>
      <c r="B4903" s="17">
        <v>15</v>
      </c>
      <c r="C4903" s="17">
        <v>7.1000000000000002E-4</v>
      </c>
      <c r="D4903" s="17">
        <v>7.1000000000000002E-4</v>
      </c>
      <c r="E4903" s="17">
        <v>0.5</v>
      </c>
      <c r="F4903" s="2">
        <f t="shared" si="1051"/>
        <v>97052.213094009086</v>
      </c>
      <c r="G4903" s="3">
        <f t="shared" si="1052"/>
        <v>68.907071296746452</v>
      </c>
      <c r="H4903" s="2">
        <f t="shared" si="1053"/>
        <v>97017.759558360718</v>
      </c>
      <c r="I4903" s="2">
        <f>SUM(H4903:H4998)</f>
        <v>5303900.559002257</v>
      </c>
      <c r="J4903" s="4">
        <f t="shared" si="1046"/>
        <v>54.649970257398081</v>
      </c>
      <c r="K4903" s="5">
        <f t="shared" si="1054"/>
        <v>3.041E-2</v>
      </c>
      <c r="L4903" s="5">
        <f t="shared" si="1047"/>
        <v>1.9619354838709678E-3</v>
      </c>
      <c r="M4903" s="8">
        <f t="shared" si="1048"/>
        <v>35121.986356447553</v>
      </c>
      <c r="N4903" s="6">
        <f>((B4902+E4902)*D4902+(B4903+E4903)*D4903+(B4904+E4904)*D4904)/3/SUM(D4888:D4903)</f>
        <v>0.39011290145785382</v>
      </c>
      <c r="O4903" s="7">
        <f>O4888</f>
        <v>4.6529739388549297E-2</v>
      </c>
      <c r="P4903" s="8">
        <f>M4903*O4888</f>
        <v>1634.2168719736887</v>
      </c>
      <c r="Q4903" s="5">
        <f>N4903*O4888</f>
        <v>1.8151851636944751E-2</v>
      </c>
      <c r="R4903" s="8">
        <f t="shared" si="1049"/>
        <v>95256.707580708578</v>
      </c>
      <c r="S4903" s="8">
        <f t="shared" si="1050"/>
        <v>4636058.8543285867</v>
      </c>
      <c r="T4903" s="9">
        <f t="shared" si="1042"/>
        <v>47.768708270855136</v>
      </c>
      <c r="U4903" s="10">
        <f t="shared" si="1045"/>
        <v>6.8812619865429454</v>
      </c>
    </row>
    <row r="4904" spans="1:21" x14ac:dyDescent="0.3">
      <c r="A4904" s="17">
        <v>1965</v>
      </c>
      <c r="B4904" s="17">
        <v>16</v>
      </c>
      <c r="C4904" s="17">
        <v>9.1E-4</v>
      </c>
      <c r="D4904" s="17">
        <v>9.1E-4</v>
      </c>
      <c r="E4904" s="17">
        <v>0.5</v>
      </c>
      <c r="F4904" s="2">
        <f t="shared" si="1051"/>
        <v>96983.306022712335</v>
      </c>
      <c r="G4904" s="3">
        <f t="shared" si="1052"/>
        <v>88.254808480668231</v>
      </c>
      <c r="H4904" s="2">
        <f t="shared" si="1053"/>
        <v>96939.178618471997</v>
      </c>
      <c r="I4904" s="2">
        <f>SUM(H4904:H4998)</f>
        <v>5206882.7994438959</v>
      </c>
      <c r="J4904" s="4">
        <f t="shared" si="1046"/>
        <v>53.688444052675479</v>
      </c>
      <c r="K4904" s="5">
        <f t="shared" si="1054"/>
        <v>3.1320000000000001E-2</v>
      </c>
      <c r="L4904" s="5">
        <f t="shared" si="1047"/>
        <v>1.8981818181818182E-3</v>
      </c>
      <c r="M4904" s="8">
        <f t="shared" si="1048"/>
        <v>46494.391440965068</v>
      </c>
      <c r="N4904" s="6">
        <f>((B4903+E4903)*D4903+(B4904+E4904)*D4904+(B4905+E4905)*D4905)/3/SUM(D4888:D4904)</f>
        <v>0.55071306939123033</v>
      </c>
      <c r="O4904" s="7">
        <f>O4888</f>
        <v>4.6529739388549297E-2</v>
      </c>
      <c r="P4904" s="8">
        <f>M4904*O4888</f>
        <v>2163.3719167773015</v>
      </c>
      <c r="Q4904" s="5">
        <f>N4904*O4888</f>
        <v>2.562453559664201E-2</v>
      </c>
      <c r="R4904" s="8">
        <f t="shared" si="1049"/>
        <v>94455.157185253716</v>
      </c>
      <c r="S4904" s="8">
        <f t="shared" si="1050"/>
        <v>4540802.1467478778</v>
      </c>
      <c r="T4904" s="9">
        <f t="shared" si="1042"/>
        <v>46.820451198935991</v>
      </c>
      <c r="U4904" s="10">
        <f t="shared" si="1045"/>
        <v>6.8679928537394872</v>
      </c>
    </row>
    <row r="4905" spans="1:21" x14ac:dyDescent="0.3">
      <c r="A4905" s="17">
        <v>1965</v>
      </c>
      <c r="B4905" s="17">
        <v>17</v>
      </c>
      <c r="C4905" s="17">
        <v>1.47E-3</v>
      </c>
      <c r="D4905" s="17">
        <v>1.47E-3</v>
      </c>
      <c r="E4905" s="17">
        <v>0.5</v>
      </c>
      <c r="F4905" s="2">
        <f t="shared" si="1051"/>
        <v>96895.051214231673</v>
      </c>
      <c r="G4905" s="3">
        <f t="shared" si="1052"/>
        <v>142.43572528492055</v>
      </c>
      <c r="H4905" s="2">
        <f t="shared" si="1053"/>
        <v>96823.833351589215</v>
      </c>
      <c r="I4905" s="2">
        <f>SUM(H4905:H4998)</f>
        <v>5109943.6208254239</v>
      </c>
      <c r="J4905" s="4">
        <f t="shared" si="1046"/>
        <v>52.736889622231708</v>
      </c>
      <c r="K4905" s="5">
        <f t="shared" si="1054"/>
        <v>3.279E-2</v>
      </c>
      <c r="L4905" s="5">
        <f t="shared" si="1047"/>
        <v>1.8737142857142856E-3</v>
      </c>
      <c r="M4905" s="8">
        <f t="shared" si="1048"/>
        <v>76017.846675392182</v>
      </c>
      <c r="N4905" s="6">
        <f>((B4904+E4904)*D4904+(B4905+E4905)*D4905+(B4906+E4906)*D4906)/3/SUM(D4888:D4905)</f>
        <v>0.79780420860018297</v>
      </c>
      <c r="O4905" s="7">
        <f>O4888</f>
        <v>4.6529739388549297E-2</v>
      </c>
      <c r="P4905" s="8">
        <f>M4905*O4888</f>
        <v>3537.090594684697</v>
      </c>
      <c r="Q4905" s="5">
        <f>N4905*O4888</f>
        <v>3.7121621909254332E-2</v>
      </c>
      <c r="R4905" s="8">
        <f t="shared" si="1049"/>
        <v>93229.575618106872</v>
      </c>
      <c r="S4905" s="8">
        <f t="shared" si="1050"/>
        <v>4446346.9895626241</v>
      </c>
      <c r="T4905" s="9">
        <f t="shared" si="1042"/>
        <v>45.888277407810044</v>
      </c>
      <c r="U4905" s="10">
        <f t="shared" si="1045"/>
        <v>6.8486122144216637</v>
      </c>
    </row>
    <row r="4906" spans="1:21" x14ac:dyDescent="0.3">
      <c r="A4906" s="17">
        <v>1965</v>
      </c>
      <c r="B4906" s="17">
        <v>18</v>
      </c>
      <c r="C4906" s="17">
        <v>2.0400000000000001E-3</v>
      </c>
      <c r="D4906" s="17">
        <v>2.0400000000000001E-3</v>
      </c>
      <c r="E4906" s="17">
        <v>0.5</v>
      </c>
      <c r="F4906" s="2">
        <f t="shared" si="1051"/>
        <v>96752.615488946758</v>
      </c>
      <c r="G4906" s="3">
        <f t="shared" si="1052"/>
        <v>197.3753355974514</v>
      </c>
      <c r="H4906" s="2">
        <f t="shared" si="1053"/>
        <v>96653.927821148027</v>
      </c>
      <c r="I4906" s="2">
        <f>SUM(H4906:H4998)</f>
        <v>5013119.7874738351</v>
      </c>
      <c r="J4906" s="4">
        <f t="shared" si="1046"/>
        <v>51.813790894847131</v>
      </c>
      <c r="K4906" s="5">
        <f t="shared" si="1054"/>
        <v>3.483E-2</v>
      </c>
      <c r="L4906" s="5">
        <f t="shared" si="1047"/>
        <v>1.8827027027027027E-3</v>
      </c>
      <c r="M4906" s="8">
        <f t="shared" si="1048"/>
        <v>104836.16734288978</v>
      </c>
      <c r="N4906" s="6">
        <f>((B4905+E4905)*D4905+(B4906+E4906)*D4906+(B4907+E4907)*D4907)/3/SUM(D4888:D4906)</f>
        <v>0.94142980189491798</v>
      </c>
      <c r="O4906" s="7">
        <f>O4888</f>
        <v>4.6529739388549297E-2</v>
      </c>
      <c r="P4906" s="8">
        <f>M4906*O4888</f>
        <v>4877.9995449590042</v>
      </c>
      <c r="Q4906" s="5">
        <f>N4906*O4888</f>
        <v>4.3804483334784129E-2</v>
      </c>
      <c r="R4906" s="8">
        <f t="shared" si="1049"/>
        <v>92420.052450665113</v>
      </c>
      <c r="S4906" s="8">
        <f t="shared" si="1050"/>
        <v>4353117.4139445173</v>
      </c>
      <c r="T4906" s="9">
        <f t="shared" si="1042"/>
        <v>44.992245345985786</v>
      </c>
      <c r="U4906" s="10">
        <f t="shared" si="1045"/>
        <v>6.8215455488613443</v>
      </c>
    </row>
    <row r="4907" spans="1:21" x14ac:dyDescent="0.3">
      <c r="A4907" s="17">
        <v>1965</v>
      </c>
      <c r="B4907" s="17">
        <v>19</v>
      </c>
      <c r="C4907" s="17">
        <v>1.8E-3</v>
      </c>
      <c r="D4907" s="17">
        <v>1.7899999999999999E-3</v>
      </c>
      <c r="E4907" s="17">
        <v>0.5</v>
      </c>
      <c r="F4907" s="2">
        <f t="shared" si="1051"/>
        <v>96555.24015334931</v>
      </c>
      <c r="G4907" s="3">
        <f t="shared" si="1052"/>
        <v>172.83387987449527</v>
      </c>
      <c r="H4907" s="2">
        <f t="shared" si="1053"/>
        <v>96468.823213412063</v>
      </c>
      <c r="I4907" s="2">
        <f>SUM(H4907:H4998)</f>
        <v>4916465.8596526869</v>
      </c>
      <c r="J4907" s="4">
        <f t="shared" si="1046"/>
        <v>50.918685012272164</v>
      </c>
      <c r="K4907" s="5">
        <f t="shared" si="1054"/>
        <v>3.662E-2</v>
      </c>
      <c r="L4907" s="5">
        <f t="shared" si="1047"/>
        <v>1.877948717948718E-3</v>
      </c>
      <c r="M4907" s="8">
        <f t="shared" si="1048"/>
        <v>92033.333084452694</v>
      </c>
      <c r="N4907" s="6">
        <f>((B4906+E4906)*D4906+(B4907+E4907)*D4907+(B4908+E4908)*D4908)/3/SUM(D4888:D4907)</f>
        <v>1.0027307482250136</v>
      </c>
      <c r="O4907" s="7">
        <f>O4888</f>
        <v>4.6529739388549297E-2</v>
      </c>
      <c r="P4907" s="8">
        <f>M4907*O4888</f>
        <v>4282.2870034791358</v>
      </c>
      <c r="Q4907" s="5">
        <f>N4907*O4888</f>
        <v>4.6656800391794928E-2</v>
      </c>
      <c r="R4907" s="8">
        <f t="shared" si="1049"/>
        <v>91967.896584712551</v>
      </c>
      <c r="S4907" s="8">
        <f t="shared" si="1050"/>
        <v>4260697.361493852</v>
      </c>
      <c r="T4907" s="9">
        <f t="shared" si="1042"/>
        <v>44.127044319158649</v>
      </c>
      <c r="U4907" s="10">
        <f t="shared" si="1045"/>
        <v>6.7916406931135143</v>
      </c>
    </row>
    <row r="4908" spans="1:21" x14ac:dyDescent="0.3">
      <c r="A4908" s="17">
        <v>1965</v>
      </c>
      <c r="B4908" s="17">
        <v>20</v>
      </c>
      <c r="C4908" s="17">
        <v>1.83E-3</v>
      </c>
      <c r="D4908" s="17">
        <v>1.83E-3</v>
      </c>
      <c r="E4908" s="17">
        <v>0.5</v>
      </c>
      <c r="F4908" s="2">
        <f t="shared" si="1051"/>
        <v>96382.406273474815</v>
      </c>
      <c r="G4908" s="3">
        <f t="shared" si="1052"/>
        <v>176.37980348045892</v>
      </c>
      <c r="H4908" s="2">
        <f t="shared" si="1053"/>
        <v>96294.216371734583</v>
      </c>
      <c r="I4908" s="2">
        <f>SUM(H4908:H4998)</f>
        <v>4819997.0364392754</v>
      </c>
      <c r="J4908" s="4">
        <f t="shared" si="1046"/>
        <v>50.009096294639576</v>
      </c>
      <c r="K4908" s="5">
        <f t="shared" si="1054"/>
        <v>3.8449999999999998E-2</v>
      </c>
      <c r="L4908" s="5">
        <f t="shared" si="1047"/>
        <v>1.875609756097561E-3</v>
      </c>
      <c r="M4908" s="8">
        <f t="shared" si="1048"/>
        <v>94038.646849139346</v>
      </c>
      <c r="N4908" s="6">
        <f>((B4907+E4907)*D4907+(B4908+E4908)*D4908+(B4909+E4909)*D4909)/3/SUM(D4888:D4908)</f>
        <v>0.95028175119202429</v>
      </c>
      <c r="O4908" s="7">
        <f>O4888</f>
        <v>4.6529739388549297E-2</v>
      </c>
      <c r="P4908" s="8">
        <f>M4908*O4888</f>
        <v>4375.5937303422761</v>
      </c>
      <c r="Q4908" s="5">
        <f>N4908*O4888</f>
        <v>4.4216362228659135E-2</v>
      </c>
      <c r="R4908" s="8">
        <f t="shared" si="1049"/>
        <v>92036.436420117097</v>
      </c>
      <c r="S4908" s="8">
        <f t="shared" si="1050"/>
        <v>4168729.4649091396</v>
      </c>
      <c r="T4908" s="9">
        <f t="shared" si="1042"/>
        <v>43.251975397675935</v>
      </c>
      <c r="U4908" s="10">
        <f t="shared" si="1045"/>
        <v>6.7571208969636416</v>
      </c>
    </row>
    <row r="4909" spans="1:21" x14ac:dyDescent="0.3">
      <c r="A4909" s="17">
        <v>1965</v>
      </c>
      <c r="B4909" s="17">
        <v>21</v>
      </c>
      <c r="C4909" s="17">
        <v>1.73E-3</v>
      </c>
      <c r="D4909" s="17">
        <v>1.73E-3</v>
      </c>
      <c r="E4909" s="17">
        <v>0.5</v>
      </c>
      <c r="F4909" s="2">
        <f t="shared" si="1051"/>
        <v>96206.026469994351</v>
      </c>
      <c r="G4909" s="3">
        <f t="shared" si="1052"/>
        <v>166.43642579309022</v>
      </c>
      <c r="H4909" s="2">
        <f t="shared" si="1053"/>
        <v>96122.8082570978</v>
      </c>
      <c r="I4909" s="2">
        <f>SUM(H4909:H4998)</f>
        <v>4723702.8200675398</v>
      </c>
      <c r="J4909" s="4">
        <f t="shared" si="1046"/>
        <v>49.099864045843461</v>
      </c>
      <c r="K4909" s="5">
        <f t="shared" si="1054"/>
        <v>4.018E-2</v>
      </c>
      <c r="L4909" s="5">
        <f t="shared" si="1047"/>
        <v>1.8688372093023256E-3</v>
      </c>
      <c r="M4909" s="8">
        <f t="shared" si="1048"/>
        <v>89058.814199886503</v>
      </c>
      <c r="N4909" s="6">
        <f>((B4908+E4908)*D4908+(B4909+E4909)*D4909+(B4910+E4910)*D4910)/3/SUM(D4888:D4909)</f>
        <v>0.95204911232785794</v>
      </c>
      <c r="O4909" s="7">
        <f>O4888</f>
        <v>4.6529739388549297E-2</v>
      </c>
      <c r="P4909" s="8">
        <f>M4909*O4888</f>
        <v>4143.8834149739523</v>
      </c>
      <c r="Q4909" s="5">
        <f>N4909*O4888</f>
        <v>4.4298597081714929E-2</v>
      </c>
      <c r="R4909" s="8">
        <f t="shared" si="1049"/>
        <v>91864.70270375369</v>
      </c>
      <c r="S4909" s="8">
        <f t="shared" si="1050"/>
        <v>4076693.0284890225</v>
      </c>
      <c r="T4909" s="9">
        <f t="shared" si="1042"/>
        <v>42.37461184160329</v>
      </c>
      <c r="U4909" s="10">
        <f t="shared" si="1045"/>
        <v>6.7252522042401708</v>
      </c>
    </row>
    <row r="4910" spans="1:21" x14ac:dyDescent="0.3">
      <c r="A4910" s="17">
        <v>1965</v>
      </c>
      <c r="B4910" s="17">
        <v>22</v>
      </c>
      <c r="C4910" s="17">
        <v>1.7799999999999999E-3</v>
      </c>
      <c r="D4910" s="17">
        <v>1.7799999999999999E-3</v>
      </c>
      <c r="E4910" s="17">
        <v>0.5</v>
      </c>
      <c r="F4910" s="2">
        <f t="shared" si="1051"/>
        <v>96039.590044201264</v>
      </c>
      <c r="G4910" s="3">
        <f t="shared" si="1052"/>
        <v>170.95047027867824</v>
      </c>
      <c r="H4910" s="2">
        <f t="shared" si="1053"/>
        <v>95954.114809061924</v>
      </c>
      <c r="I4910" s="2">
        <f>SUM(H4910:H4998)</f>
        <v>4627580.0118104434</v>
      </c>
      <c r="J4910" s="4">
        <f t="shared" si="1046"/>
        <v>48.184087517248308</v>
      </c>
      <c r="K4910" s="5">
        <f t="shared" si="1054"/>
        <v>4.1959999999999997E-2</v>
      </c>
      <c r="L4910" s="5">
        <f t="shared" si="1047"/>
        <v>1.8648888888888888E-3</v>
      </c>
      <c r="M4910" s="8">
        <f t="shared" si="1048"/>
        <v>91667.911851054829</v>
      </c>
      <c r="N4910" s="6">
        <f>((B4909+E4909)*D4909+(B4910+E4910)*D4910+(B4911+E4911)*D4911)/3/SUM(D4888:D4910)</f>
        <v>0.89926914521766765</v>
      </c>
      <c r="O4910" s="7">
        <f>O4888</f>
        <v>4.6529739388549297E-2</v>
      </c>
      <c r="P4910" s="8">
        <f>M4910*O4888</f>
        <v>4265.284048722091</v>
      </c>
      <c r="Q4910" s="5">
        <f>N4910*O4888</f>
        <v>4.1842758967141569E-2</v>
      </c>
      <c r="R4910" s="8">
        <f t="shared" si="1049"/>
        <v>91939.129911200929</v>
      </c>
      <c r="S4910" s="8">
        <f t="shared" si="1050"/>
        <v>3984828.325785269</v>
      </c>
      <c r="T4910" s="9">
        <f t="shared" si="1042"/>
        <v>41.491517445579383</v>
      </c>
      <c r="U4910" s="10">
        <f t="shared" si="1045"/>
        <v>6.6925700716689249</v>
      </c>
    </row>
    <row r="4911" spans="1:21" x14ac:dyDescent="0.3">
      <c r="A4911" s="17">
        <v>1965</v>
      </c>
      <c r="B4911" s="17">
        <v>23</v>
      </c>
      <c r="C4911" s="17">
        <v>1.5299999999999999E-3</v>
      </c>
      <c r="D4911" s="17">
        <v>1.5299999999999999E-3</v>
      </c>
      <c r="E4911" s="17">
        <v>0.5</v>
      </c>
      <c r="F4911" s="2">
        <f t="shared" si="1051"/>
        <v>95868.639573922585</v>
      </c>
      <c r="G4911" s="3">
        <f t="shared" si="1052"/>
        <v>146.67901854810154</v>
      </c>
      <c r="H4911" s="2">
        <f t="shared" si="1053"/>
        <v>95795.300064648531</v>
      </c>
      <c r="I4911" s="2">
        <f>SUM(H4911:H4998)</f>
        <v>4531625.897001381</v>
      </c>
      <c r="J4911" s="4">
        <f t="shared" si="1046"/>
        <v>47.269116544697873</v>
      </c>
      <c r="K4911" s="5">
        <f t="shared" si="1054"/>
        <v>4.3489999999999994E-2</v>
      </c>
      <c r="L4911" s="5">
        <f t="shared" si="1047"/>
        <v>1.8506382978723402E-3</v>
      </c>
      <c r="M4911" s="8">
        <f t="shared" si="1048"/>
        <v>79258.60970062972</v>
      </c>
      <c r="N4911" s="6">
        <f>((B4910+E4910)*D4910+(B4911+E4911)*D4911+(B4912+E4912)*D4912)/3/SUM(D4888:D4911)</f>
        <v>0.88299992335402777</v>
      </c>
      <c r="O4911" s="7">
        <f>O4888</f>
        <v>4.6529739388549297E-2</v>
      </c>
      <c r="P4911" s="8">
        <f>M4911*O4888</f>
        <v>3687.8824536690463</v>
      </c>
      <c r="Q4911" s="5">
        <f>N4911*O4888</f>
        <v>4.1085756313771919E-2</v>
      </c>
      <c r="R4911" s="8">
        <f t="shared" si="1049"/>
        <v>91859.477710187726</v>
      </c>
      <c r="S4911" s="8">
        <f t="shared" si="1050"/>
        <v>3892889.195874068</v>
      </c>
      <c r="T4911" s="9">
        <f t="shared" si="1042"/>
        <v>40.606492521178744</v>
      </c>
      <c r="U4911" s="10">
        <f t="shared" si="1045"/>
        <v>6.662624023519129</v>
      </c>
    </row>
    <row r="4912" spans="1:21" x14ac:dyDescent="0.3">
      <c r="A4912" s="17">
        <v>1965</v>
      </c>
      <c r="B4912" s="17">
        <v>24</v>
      </c>
      <c r="C4912" s="17">
        <v>1.6000000000000001E-3</v>
      </c>
      <c r="D4912" s="17">
        <v>1.6000000000000001E-3</v>
      </c>
      <c r="E4912" s="17">
        <v>0.5</v>
      </c>
      <c r="F4912" s="2">
        <f t="shared" si="1051"/>
        <v>95721.960555374477</v>
      </c>
      <c r="G4912" s="3">
        <f t="shared" si="1052"/>
        <v>153.15513688859917</v>
      </c>
      <c r="H4912" s="2">
        <f t="shared" si="1053"/>
        <v>95645.382986930184</v>
      </c>
      <c r="I4912" s="2">
        <f>SUM(H4912:H4998)</f>
        <v>4435830.5969367316</v>
      </c>
      <c r="J4912" s="4">
        <f t="shared" si="1046"/>
        <v>46.340782942600043</v>
      </c>
      <c r="K4912" s="5">
        <f t="shared" si="1054"/>
        <v>4.5089999999999991E-2</v>
      </c>
      <c r="L4912" s="5">
        <f t="shared" si="1047"/>
        <v>1.8404081632653058E-3</v>
      </c>
      <c r="M4912" s="8">
        <f t="shared" si="1048"/>
        <v>83218.027362401437</v>
      </c>
      <c r="N4912" s="6">
        <f>((B4911+E4911)*D4911+(B4912+E4912)*D4912+(B4913+E4913)*D4913)/3/SUM(D4888:D4912)</f>
        <v>0.85909662157167166</v>
      </c>
      <c r="O4912" s="7">
        <f>O4888</f>
        <v>4.6529739388549297E-2</v>
      </c>
      <c r="P4912" s="8">
        <f>M4912*O4888</f>
        <v>3872.1131256017034</v>
      </c>
      <c r="Q4912" s="5">
        <f>N4912*O4888</f>
        <v>3.997354191131304E-2</v>
      </c>
      <c r="R4912" s="8">
        <f t="shared" si="1049"/>
        <v>91822.098261478546</v>
      </c>
      <c r="S4912" s="8">
        <f t="shared" si="1050"/>
        <v>3801029.7181638801</v>
      </c>
      <c r="T4912" s="9">
        <f t="shared" si="1042"/>
        <v>39.709066718968955</v>
      </c>
      <c r="U4912" s="10">
        <f t="shared" si="1045"/>
        <v>6.6317162236310878</v>
      </c>
    </row>
    <row r="4913" spans="1:21" x14ac:dyDescent="0.3">
      <c r="A4913" s="17">
        <v>1965</v>
      </c>
      <c r="B4913" s="17">
        <v>25</v>
      </c>
      <c r="C4913" s="17">
        <v>1.6199999999999999E-3</v>
      </c>
      <c r="D4913" s="17">
        <v>1.6100000000000001E-3</v>
      </c>
      <c r="E4913" s="17">
        <v>0.5</v>
      </c>
      <c r="F4913" s="2">
        <f t="shared" si="1051"/>
        <v>95568.805418485877</v>
      </c>
      <c r="G4913" s="3">
        <f t="shared" si="1052"/>
        <v>153.86577672376228</v>
      </c>
      <c r="H4913" s="2">
        <f t="shared" si="1053"/>
        <v>95491.87253012399</v>
      </c>
      <c r="I4913" s="2">
        <f>SUM(H4913:H4998)</f>
        <v>4340185.2139498014</v>
      </c>
      <c r="J4913" s="4">
        <f t="shared" si="1046"/>
        <v>45.414245735777286</v>
      </c>
      <c r="K4913" s="5">
        <f t="shared" si="1054"/>
        <v>4.6699999999999992E-2</v>
      </c>
      <c r="L4913" s="5">
        <f t="shared" si="1047"/>
        <v>1.8313725490196075E-3</v>
      </c>
      <c r="M4913" s="8">
        <f t="shared" si="1048"/>
        <v>84016.644677857359</v>
      </c>
      <c r="N4913" s="6">
        <f>((B4912+E4912)*D4912+(B4913+E4913)*D4913+(B4914+E4914)*D4914)/3/SUM(D4888:D4913)</f>
        <v>0.88115631691648832</v>
      </c>
      <c r="O4913" s="7">
        <f>O4888</f>
        <v>4.6529739388549297E-2</v>
      </c>
      <c r="P4913" s="8">
        <f>M4913*O4888</f>
        <v>3909.2725811610503</v>
      </c>
      <c r="Q4913" s="5">
        <f>N4913*O4888</f>
        <v>4.0999973786698153E-2</v>
      </c>
      <c r="R4913" s="8">
        <f t="shared" si="1049"/>
        <v>91576.708259546183</v>
      </c>
      <c r="S4913" s="8">
        <f t="shared" si="1050"/>
        <v>3709207.6199024017</v>
      </c>
      <c r="T4913" s="9">
        <f t="shared" si="1042"/>
        <v>38.811907333780795</v>
      </c>
      <c r="U4913" s="10">
        <f t="shared" si="1045"/>
        <v>6.6023384019964908</v>
      </c>
    </row>
    <row r="4914" spans="1:21" x14ac:dyDescent="0.3">
      <c r="A4914" s="17">
        <v>1965</v>
      </c>
      <c r="B4914" s="17">
        <v>26</v>
      </c>
      <c r="C4914" s="17">
        <v>1.6299999999999999E-3</v>
      </c>
      <c r="D4914" s="17">
        <v>1.6299999999999999E-3</v>
      </c>
      <c r="E4914" s="17">
        <v>0.5</v>
      </c>
      <c r="F4914" s="2">
        <f t="shared" si="1051"/>
        <v>95414.939641762117</v>
      </c>
      <c r="G4914" s="3">
        <f t="shared" si="1052"/>
        <v>155.52635161607225</v>
      </c>
      <c r="H4914" s="2">
        <f t="shared" si="1053"/>
        <v>95337.176465954079</v>
      </c>
      <c r="I4914" s="2">
        <f>SUM(H4914:H4998)</f>
        <v>4244693.3414196773</v>
      </c>
      <c r="J4914" s="4">
        <f t="shared" si="1046"/>
        <v>44.486674281370291</v>
      </c>
      <c r="K4914" s="5">
        <f t="shared" si="1054"/>
        <v>4.8329999999999991E-2</v>
      </c>
      <c r="L4914" s="5">
        <f t="shared" si="1047"/>
        <v>1.82377358490566E-3</v>
      </c>
      <c r="M4914" s="8">
        <f t="shared" si="1048"/>
        <v>85277.225694722016</v>
      </c>
      <c r="N4914" s="6">
        <f>((B4913+E4913)*D4913+(B4914+E4914)*D4914+(B4915+E4915)*D4915)/3/SUM(D4888:D4914)</f>
        <v>0.81246982550520741</v>
      </c>
      <c r="O4914" s="7">
        <f>O4888</f>
        <v>4.6529739388549297E-2</v>
      </c>
      <c r="P4914" s="8">
        <f>M4914*O4888</f>
        <v>3967.9270873539153</v>
      </c>
      <c r="Q4914" s="5">
        <f>N4914*O4888</f>
        <v>3.7804009241817427E-2</v>
      </c>
      <c r="R4914" s="8">
        <f t="shared" si="1049"/>
        <v>91733.048965746362</v>
      </c>
      <c r="S4914" s="8">
        <f t="shared" si="1050"/>
        <v>3617630.9116428555</v>
      </c>
      <c r="T4914" s="9">
        <f t="shared" si="1042"/>
        <v>37.914722005016671</v>
      </c>
      <c r="U4914" s="10">
        <f t="shared" si="1045"/>
        <v>6.5719522763536204</v>
      </c>
    </row>
    <row r="4915" spans="1:21" x14ac:dyDescent="0.3">
      <c r="A4915" s="17">
        <v>1965</v>
      </c>
      <c r="B4915" s="17">
        <v>27</v>
      </c>
      <c r="C4915" s="17">
        <v>1.2199999999999999E-3</v>
      </c>
      <c r="D4915" s="17">
        <v>1.2199999999999999E-3</v>
      </c>
      <c r="E4915" s="17">
        <v>0.5</v>
      </c>
      <c r="F4915" s="2">
        <f t="shared" si="1051"/>
        <v>95259.41329014604</v>
      </c>
      <c r="G4915" s="3">
        <f t="shared" si="1052"/>
        <v>116.21648421397816</v>
      </c>
      <c r="H4915" s="2">
        <f t="shared" si="1053"/>
        <v>95201.305048039052</v>
      </c>
      <c r="I4915" s="2">
        <f>SUM(H4915:H4998)</f>
        <v>4149356.1649537194</v>
      </c>
      <c r="J4915" s="4">
        <f t="shared" si="1046"/>
        <v>43.558489619449958</v>
      </c>
      <c r="K4915" s="5">
        <f t="shared" si="1054"/>
        <v>4.954999999999999E-2</v>
      </c>
      <c r="L4915" s="5">
        <f t="shared" si="1047"/>
        <v>1.8018181818181816E-3</v>
      </c>
      <c r="M4915" s="8">
        <f t="shared" si="1048"/>
        <v>64499.562379099894</v>
      </c>
      <c r="N4915" s="6">
        <f>((B4914+E4914)*D4914+(B4915+E4915)*D4915+(B4916+E4916)*D4916)/3/SUM(D4888:D4915)</f>
        <v>0.82495795492768265</v>
      </c>
      <c r="O4915" s="7">
        <f>O4888</f>
        <v>4.6529739388549297E-2</v>
      </c>
      <c r="P4915" s="8">
        <f>M4915*O4888</f>
        <v>3001.1478281749969</v>
      </c>
      <c r="Q4915" s="5">
        <f>N4915*O4888</f>
        <v>3.8385078649295669E-2</v>
      </c>
      <c r="R4915" s="8">
        <f t="shared" si="1049"/>
        <v>91546.995466254491</v>
      </c>
      <c r="S4915" s="8">
        <f t="shared" si="1050"/>
        <v>3525897.862677109</v>
      </c>
      <c r="T4915" s="9">
        <f t="shared" si="1042"/>
        <v>37.013642441170063</v>
      </c>
      <c r="U4915" s="10">
        <f t="shared" si="1045"/>
        <v>6.5448471782798947</v>
      </c>
    </row>
    <row r="4916" spans="1:21" x14ac:dyDescent="0.3">
      <c r="A4916" s="17">
        <v>1965</v>
      </c>
      <c r="B4916" s="17">
        <v>28</v>
      </c>
      <c r="C4916" s="17">
        <v>1.6199999999999999E-3</v>
      </c>
      <c r="D4916" s="17">
        <v>1.6100000000000001E-3</v>
      </c>
      <c r="E4916" s="17">
        <v>0.5</v>
      </c>
      <c r="F4916" s="2">
        <f t="shared" si="1051"/>
        <v>95143.196805932064</v>
      </c>
      <c r="G4916" s="3">
        <f t="shared" si="1052"/>
        <v>153.18054685755064</v>
      </c>
      <c r="H4916" s="2">
        <f t="shared" si="1053"/>
        <v>95066.606532503283</v>
      </c>
      <c r="I4916" s="2">
        <f>SUM(H4916:H4998)</f>
        <v>4054154.8599056802</v>
      </c>
      <c r="J4916" s="4">
        <f t="shared" si="1046"/>
        <v>42.611085143324807</v>
      </c>
      <c r="K4916" s="5">
        <f t="shared" si="1054"/>
        <v>5.115999999999999E-2</v>
      </c>
      <c r="L4916" s="5">
        <f t="shared" si="1047"/>
        <v>1.7950877192982452E-3</v>
      </c>
      <c r="M4916" s="8">
        <f t="shared" si="1048"/>
        <v>85333.181888979554</v>
      </c>
      <c r="N4916" s="6">
        <f>((B4915+E4915)*D4915+(B4916+E4916)*D4916+(B4917+E4917)*D4917)/3/SUM(D4888:D4916)</f>
        <v>0.82509121709669031</v>
      </c>
      <c r="O4916" s="7">
        <f>O4888</f>
        <v>4.6529739388549297E-2</v>
      </c>
      <c r="P4916" s="8">
        <f>M4916*O4888</f>
        <v>3970.5307144898934</v>
      </c>
      <c r="Q4916" s="5">
        <f>N4916*O4888</f>
        <v>3.8391279303289949E-2</v>
      </c>
      <c r="R4916" s="8">
        <f t="shared" si="1049"/>
        <v>91416.877888697985</v>
      </c>
      <c r="S4916" s="8">
        <f t="shared" si="1050"/>
        <v>3434350.8672108543</v>
      </c>
      <c r="T4916" s="9">
        <f t="shared" si="1042"/>
        <v>36.096652020386252</v>
      </c>
      <c r="U4916" s="10">
        <f t="shared" si="1045"/>
        <v>6.5144331229385557</v>
      </c>
    </row>
    <row r="4917" spans="1:21" x14ac:dyDescent="0.3">
      <c r="A4917" s="17">
        <v>1965</v>
      </c>
      <c r="B4917" s="17">
        <v>29</v>
      </c>
      <c r="C4917" s="17">
        <v>1.6000000000000001E-3</v>
      </c>
      <c r="D4917" s="17">
        <v>1.6000000000000001E-3</v>
      </c>
      <c r="E4917" s="17">
        <v>0.5</v>
      </c>
      <c r="F4917" s="2">
        <f t="shared" si="1051"/>
        <v>94990.016259074517</v>
      </c>
      <c r="G4917" s="3">
        <f t="shared" si="1052"/>
        <v>151.98402601451923</v>
      </c>
      <c r="H4917" s="2">
        <f t="shared" si="1053"/>
        <v>94914.02424606726</v>
      </c>
      <c r="I4917" s="2">
        <f>SUM(H4917:H4998)</f>
        <v>3959088.2533731773</v>
      </c>
      <c r="J4917" s="4">
        <f t="shared" si="1046"/>
        <v>41.678993322574158</v>
      </c>
      <c r="K4917" s="5">
        <f t="shared" si="1054"/>
        <v>5.2759999999999987E-2</v>
      </c>
      <c r="L4917" s="5">
        <f t="shared" si="1047"/>
        <v>1.7884745762711861E-3</v>
      </c>
      <c r="M4917" s="8">
        <f t="shared" si="1048"/>
        <v>84979.696122598907</v>
      </c>
      <c r="N4917" s="6">
        <f>((B4916+E4916)*D4916+(B4917+E4917)*D4917+(B4918+E4918)*D4918)/3/SUM(D4888:D4917)</f>
        <v>0.89641774071266134</v>
      </c>
      <c r="O4917" s="7">
        <f>O4888</f>
        <v>4.6529739388549297E-2</v>
      </c>
      <c r="P4917" s="8">
        <f>M4917*O4888</f>
        <v>3954.0831139026404</v>
      </c>
      <c r="Q4917" s="5">
        <f>N4917*O4888</f>
        <v>4.1710083858632292E-2</v>
      </c>
      <c r="R4917" s="8">
        <f t="shared" si="1049"/>
        <v>90955.152335403531</v>
      </c>
      <c r="S4917" s="8">
        <f t="shared" si="1050"/>
        <v>3342933.9893221562</v>
      </c>
      <c r="T4917" s="9">
        <f t="shared" si="1042"/>
        <v>35.192477283135545</v>
      </c>
      <c r="U4917" s="10">
        <f t="shared" si="1045"/>
        <v>6.4865160394386123</v>
      </c>
    </row>
    <row r="4918" spans="1:21" x14ac:dyDescent="0.3">
      <c r="A4918" s="17">
        <v>1965</v>
      </c>
      <c r="B4918" s="17">
        <v>30</v>
      </c>
      <c r="C4918" s="17">
        <v>1.6000000000000001E-3</v>
      </c>
      <c r="D4918" s="17">
        <v>1.6000000000000001E-3</v>
      </c>
      <c r="E4918" s="17">
        <v>0.5</v>
      </c>
      <c r="F4918" s="2">
        <f t="shared" si="1051"/>
        <v>94838.032233060003</v>
      </c>
      <c r="G4918" s="3">
        <f t="shared" si="1052"/>
        <v>151.74085157289602</v>
      </c>
      <c r="H4918" s="2">
        <f t="shared" si="1053"/>
        <v>94762.161807273558</v>
      </c>
      <c r="I4918" s="2">
        <f>SUM(H4918:H4998)</f>
        <v>3864174.2291271095</v>
      </c>
      <c r="J4918" s="4">
        <f t="shared" si="1046"/>
        <v>40.74498529905263</v>
      </c>
      <c r="K4918" s="5">
        <f t="shared" si="1054"/>
        <v>5.4359999999999985E-2</v>
      </c>
      <c r="L4918" s="5">
        <f t="shared" si="1047"/>
        <v>1.7822950819672127E-3</v>
      </c>
      <c r="M4918" s="8">
        <f t="shared" si="1048"/>
        <v>85137.895014226087</v>
      </c>
      <c r="N4918" s="6">
        <f>((B4917+E4917)*D4917+(B4918+E4918)*D4918+(B4919+E4919)*D4919)/3/SUM(D4888:D4918)</f>
        <v>0.84363502575423133</v>
      </c>
      <c r="O4918" s="7">
        <f>O4888</f>
        <v>4.6529739388549297E-2</v>
      </c>
      <c r="P4918" s="8">
        <f>M4918*O4888</f>
        <v>3961.4440671016105</v>
      </c>
      <c r="Q4918" s="5">
        <f>N4918*O4888</f>
        <v>3.925411788739646E-2</v>
      </c>
      <c r="R4918" s="8">
        <f t="shared" si="1049"/>
        <v>91042.356736426314</v>
      </c>
      <c r="S4918" s="8">
        <f t="shared" si="1050"/>
        <v>3251978.8369867527</v>
      </c>
      <c r="T4918" s="9">
        <f t="shared" si="1042"/>
        <v>34.289817707258706</v>
      </c>
      <c r="U4918" s="10">
        <f t="shared" si="1045"/>
        <v>6.4551675917939235</v>
      </c>
    </row>
    <row r="4919" spans="1:21" x14ac:dyDescent="0.3">
      <c r="A4919" s="17">
        <v>1965</v>
      </c>
      <c r="B4919" s="17">
        <v>31</v>
      </c>
      <c r="C4919" s="17">
        <v>1.32E-3</v>
      </c>
      <c r="D4919" s="17">
        <v>1.32E-3</v>
      </c>
      <c r="E4919" s="17">
        <v>0.5</v>
      </c>
      <c r="F4919" s="2">
        <f t="shared" si="1051"/>
        <v>94686.291381487114</v>
      </c>
      <c r="G4919" s="3">
        <f t="shared" si="1052"/>
        <v>124.98590462356299</v>
      </c>
      <c r="H4919" s="2">
        <f t="shared" si="1053"/>
        <v>94623.798429175338</v>
      </c>
      <c r="I4919" s="2">
        <f>SUM(H4919:H4998)</f>
        <v>3769412.067319836</v>
      </c>
      <c r="J4919" s="4">
        <f t="shared" si="1046"/>
        <v>39.809480467801109</v>
      </c>
      <c r="K4919" s="5">
        <f t="shared" si="1054"/>
        <v>5.5679999999999986E-2</v>
      </c>
      <c r="L4919" s="5">
        <f t="shared" si="1047"/>
        <v>1.7676190476190472E-3</v>
      </c>
      <c r="M4919" s="8">
        <f t="shared" si="1048"/>
        <v>70708.62061139071</v>
      </c>
      <c r="N4919" s="6">
        <f>((B4918+E4918)*D4918+(B4919+E4919)*D4919+(B4920+E4920)*D4920)/3/SUM(D4888:D4919)</f>
        <v>0.8445881226053642</v>
      </c>
      <c r="O4919" s="7">
        <f>O4888</f>
        <v>4.6529739388549297E-2</v>
      </c>
      <c r="P4919" s="8">
        <f>M4919*O4888</f>
        <v>3290.0536895718151</v>
      </c>
      <c r="Q4919" s="5">
        <f>N4919*O4888</f>
        <v>3.9298465235491721E-2</v>
      </c>
      <c r="R4919" s="8">
        <f t="shared" si="1049"/>
        <v>90905.228376156214</v>
      </c>
      <c r="S4919" s="8">
        <f t="shared" si="1050"/>
        <v>3160936.4802503265</v>
      </c>
      <c r="T4919" s="9">
        <f t="shared" si="1042"/>
        <v>33.383253627656039</v>
      </c>
      <c r="U4919" s="10">
        <f t="shared" si="1045"/>
        <v>6.4262268401450697</v>
      </c>
    </row>
    <row r="4920" spans="1:21" x14ac:dyDescent="0.3">
      <c r="A4920" s="17">
        <v>1965</v>
      </c>
      <c r="B4920" s="17">
        <v>32</v>
      </c>
      <c r="C4920" s="17">
        <v>1.56E-3</v>
      </c>
      <c r="D4920" s="17">
        <v>1.56E-3</v>
      </c>
      <c r="E4920" s="17">
        <v>0.5</v>
      </c>
      <c r="F4920" s="2">
        <f t="shared" si="1051"/>
        <v>94561.305476863548</v>
      </c>
      <c r="G4920" s="3">
        <f t="shared" si="1052"/>
        <v>147.51563654390714</v>
      </c>
      <c r="H4920" s="2">
        <f t="shared" si="1053"/>
        <v>94487.547658591589</v>
      </c>
      <c r="I4920" s="2">
        <f>SUM(H4920:H4998)</f>
        <v>3674788.2688906607</v>
      </c>
      <c r="J4920" s="4">
        <f t="shared" si="1046"/>
        <v>38.861437565387426</v>
      </c>
      <c r="K4920" s="5">
        <f t="shared" si="1054"/>
        <v>5.7239999999999985E-2</v>
      </c>
      <c r="L4920" s="5">
        <f t="shared" si="1047"/>
        <v>1.7612307692307688E-3</v>
      </c>
      <c r="M4920" s="8">
        <f t="shared" si="1048"/>
        <v>83757.131161372861</v>
      </c>
      <c r="N4920" s="6">
        <f>((B4919+E4919)*D4919+(B4920+E4920)*D4920+(B4921+E4921)*D4921)/3/SUM(D4888:D4920)</f>
        <v>0.88463778243652469</v>
      </c>
      <c r="O4920" s="7">
        <f>O4888</f>
        <v>4.6529739388549297E-2</v>
      </c>
      <c r="P4920" s="8">
        <f>M4920*O4888</f>
        <v>3897.1974848712207</v>
      </c>
      <c r="Q4920" s="5">
        <f>N4920*O4888</f>
        <v>4.1161965470035665E-2</v>
      </c>
      <c r="R4920" s="8">
        <f t="shared" si="1049"/>
        <v>90598.254484520294</v>
      </c>
      <c r="S4920" s="8">
        <f t="shared" si="1050"/>
        <v>3070031.2518741703</v>
      </c>
      <c r="T4920" s="9">
        <f t="shared" si="1042"/>
        <v>32.466041330460683</v>
      </c>
      <c r="U4920" s="10">
        <f t="shared" si="1045"/>
        <v>6.3953962349267428</v>
      </c>
    </row>
    <row r="4921" spans="1:21" x14ac:dyDescent="0.3">
      <c r="A4921" s="17">
        <v>1965</v>
      </c>
      <c r="B4921" s="17">
        <v>33</v>
      </c>
      <c r="C4921" s="17">
        <v>1.7799999999999999E-3</v>
      </c>
      <c r="D4921" s="17">
        <v>1.7799999999999999E-3</v>
      </c>
      <c r="E4921" s="17">
        <v>0.5</v>
      </c>
      <c r="F4921" s="2">
        <f t="shared" si="1051"/>
        <v>94413.789840319645</v>
      </c>
      <c r="G4921" s="3">
        <f t="shared" si="1052"/>
        <v>168.05654591576896</v>
      </c>
      <c r="H4921" s="2">
        <f t="shared" si="1053"/>
        <v>94329.761567361755</v>
      </c>
      <c r="I4921" s="2">
        <f>SUM(H4921:H4998)</f>
        <v>3580300.7212320692</v>
      </c>
      <c r="J4921" s="4">
        <f t="shared" si="1046"/>
        <v>37.921374910247408</v>
      </c>
      <c r="K4921" s="5">
        <f t="shared" si="1054"/>
        <v>5.9019999999999982E-2</v>
      </c>
      <c r="L4921" s="5">
        <f t="shared" si="1047"/>
        <v>1.761791044776119E-3</v>
      </c>
      <c r="M4921" s="8">
        <f t="shared" si="1048"/>
        <v>95389.601629587632</v>
      </c>
      <c r="N4921" s="6">
        <f>((B4920+E4920)*D4920+(B4921+E4921)*D4921+(B4922+E4922)*D4922)/3/SUM(D4888:D4921)</f>
        <v>1.0186659889303065</v>
      </c>
      <c r="O4921" s="7">
        <f>O4888</f>
        <v>4.6529739388549297E-2</v>
      </c>
      <c r="P4921" s="8">
        <f>M4921*O4888</f>
        <v>4438.4533042022504</v>
      </c>
      <c r="Q4921" s="5">
        <f>N4921*O4888</f>
        <v>4.7398262988906002E-2</v>
      </c>
      <c r="R4921" s="8">
        <f t="shared" si="1049"/>
        <v>89858.694720911139</v>
      </c>
      <c r="S4921" s="8">
        <f t="shared" si="1050"/>
        <v>2979432.99738965</v>
      </c>
      <c r="T4921" s="9">
        <f t="shared" si="1042"/>
        <v>31.557180391007623</v>
      </c>
      <c r="U4921" s="10">
        <f t="shared" si="1045"/>
        <v>6.3641945192397849</v>
      </c>
    </row>
    <row r="4922" spans="1:21" x14ac:dyDescent="0.3">
      <c r="A4922" s="17">
        <v>1965</v>
      </c>
      <c r="B4922" s="17">
        <v>34</v>
      </c>
      <c r="C4922" s="17">
        <v>2.0300000000000001E-3</v>
      </c>
      <c r="D4922" s="17">
        <v>2.0300000000000001E-3</v>
      </c>
      <c r="E4922" s="17">
        <v>0.5</v>
      </c>
      <c r="F4922" s="2">
        <f t="shared" si="1051"/>
        <v>94245.733294403879</v>
      </c>
      <c r="G4922" s="3">
        <f t="shared" si="1052"/>
        <v>191.31883858763987</v>
      </c>
      <c r="H4922" s="2">
        <f t="shared" si="1053"/>
        <v>94150.073875110058</v>
      </c>
      <c r="I4922" s="2">
        <f>SUM(H4922:H4998)</f>
        <v>3485970.9596647075</v>
      </c>
      <c r="J4922" s="4">
        <f t="shared" si="1046"/>
        <v>36.988103734895525</v>
      </c>
      <c r="K4922" s="5">
        <f t="shared" si="1054"/>
        <v>6.1049999999999979E-2</v>
      </c>
      <c r="L4922" s="5">
        <f t="shared" si="1047"/>
        <v>1.7695652173913038E-3</v>
      </c>
      <c r="M4922" s="8">
        <f t="shared" si="1048"/>
        <v>108116.2969905582</v>
      </c>
      <c r="N4922" s="6">
        <f>((B4921+E4921)*D4921+(B4922+E4922)*D4922+(B4923+E4923)*D4923)/3/SUM(D4888:D4922)</f>
        <v>1.1285831285831289</v>
      </c>
      <c r="O4922" s="7">
        <f>O4888</f>
        <v>4.6529739388549297E-2</v>
      </c>
      <c r="P4922" s="8">
        <f>M4922*O4888</f>
        <v>5030.6231226256696</v>
      </c>
      <c r="Q4922" s="5">
        <f>N4922*O4888</f>
        <v>5.2512678851286611E-2</v>
      </c>
      <c r="R4922" s="8">
        <f t="shared" si="1049"/>
        <v>89206.001281881487</v>
      </c>
      <c r="S4922" s="8">
        <f t="shared" si="1050"/>
        <v>2889574.3026687386</v>
      </c>
      <c r="T4922" s="9">
        <f t="shared" si="1042"/>
        <v>30.660001271806284</v>
      </c>
      <c r="U4922" s="10">
        <f t="shared" si="1045"/>
        <v>6.3281024630892411</v>
      </c>
    </row>
    <row r="4923" spans="1:21" x14ac:dyDescent="0.3">
      <c r="A4923" s="17">
        <v>1965</v>
      </c>
      <c r="B4923" s="17">
        <v>35</v>
      </c>
      <c r="C4923" s="17">
        <v>2.1700000000000001E-3</v>
      </c>
      <c r="D4923" s="17">
        <v>2.1700000000000001E-3</v>
      </c>
      <c r="E4923" s="17">
        <v>0.5</v>
      </c>
      <c r="F4923" s="2">
        <f t="shared" si="1051"/>
        <v>94054.414455816237</v>
      </c>
      <c r="G4923" s="3">
        <f t="shared" si="1052"/>
        <v>204.09807936912125</v>
      </c>
      <c r="H4923" s="2">
        <f t="shared" si="1053"/>
        <v>93952.365416131681</v>
      </c>
      <c r="I4923" s="2">
        <f>SUM(H4923:H4998)</f>
        <v>3391820.8857895969</v>
      </c>
      <c r="J4923" s="4">
        <f t="shared" si="1046"/>
        <v>36.062325255163501</v>
      </c>
      <c r="K4923" s="5">
        <f t="shared" si="1054"/>
        <v>6.3219999999999985E-2</v>
      </c>
      <c r="L4923" s="5">
        <f t="shared" si="1047"/>
        <v>1.7808450704225349E-3</v>
      </c>
      <c r="M4923" s="8">
        <f t="shared" si="1048"/>
        <v>114607.43147111367</v>
      </c>
      <c r="N4923" s="6">
        <f>((B4922+E4922)*D4922+(B4923+E4923)*D4923+(B4924+E4924)*D4924)/3/SUM(D4888:D4923)</f>
        <v>1.1911314984709482</v>
      </c>
      <c r="O4923" s="7">
        <f>O4888</f>
        <v>4.6529739388549297E-2</v>
      </c>
      <c r="P4923" s="8">
        <f>M4923*O4888</f>
        <v>5332.6539183419418</v>
      </c>
      <c r="Q4923" s="5">
        <f>N4923*O4888</f>
        <v>5.5423038201345427E-2</v>
      </c>
      <c r="R4923" s="8">
        <f t="shared" si="1049"/>
        <v>88745.239878566645</v>
      </c>
      <c r="S4923" s="8">
        <f t="shared" si="1050"/>
        <v>2800368.3013868569</v>
      </c>
      <c r="T4923" s="9">
        <f t="shared" si="1042"/>
        <v>29.773916701191954</v>
      </c>
      <c r="U4923" s="10">
        <f t="shared" si="1045"/>
        <v>6.2884085539715464</v>
      </c>
    </row>
    <row r="4924" spans="1:21" x14ac:dyDescent="0.3">
      <c r="A4924" s="17">
        <v>1965</v>
      </c>
      <c r="B4924" s="17">
        <v>36</v>
      </c>
      <c r="C4924" s="17">
        <v>2.16E-3</v>
      </c>
      <c r="D4924" s="17">
        <v>2.16E-3</v>
      </c>
      <c r="E4924" s="17">
        <v>0.5</v>
      </c>
      <c r="F4924" s="2">
        <f t="shared" si="1051"/>
        <v>93850.31637644711</v>
      </c>
      <c r="G4924" s="3">
        <f t="shared" si="1052"/>
        <v>202.71668337312576</v>
      </c>
      <c r="H4924" s="2">
        <f t="shared" si="1053"/>
        <v>93748.958034760552</v>
      </c>
      <c r="I4924" s="2">
        <f>SUM(H4924:H4998)</f>
        <v>3297868.520373466</v>
      </c>
      <c r="J4924" s="4">
        <f t="shared" si="1046"/>
        <v>35.139663324577846</v>
      </c>
      <c r="K4924" s="5">
        <f t="shared" si="1054"/>
        <v>6.537999999999998E-2</v>
      </c>
      <c r="L4924" s="5">
        <f t="shared" si="1047"/>
        <v>1.7912328767123282E-3</v>
      </c>
      <c r="M4924" s="8">
        <f t="shared" si="1048"/>
        <v>113171.59594859426</v>
      </c>
      <c r="N4924" s="6">
        <f>((B4923+E4923)*D4923+(B4924+E4924)*D4924+(B4925+E4925)*D4925)/3/SUM(D4888:D4924)</f>
        <v>1.2593045783623946</v>
      </c>
      <c r="O4924" s="7">
        <f>O4888</f>
        <v>4.6529739388549297E-2</v>
      </c>
      <c r="P4924" s="8">
        <f>M4924*O4888</f>
        <v>5265.8448656742921</v>
      </c>
      <c r="Q4924" s="5">
        <f>N4924*O4888</f>
        <v>5.8595113842009175E-2</v>
      </c>
      <c r="R4924" s="8">
        <f t="shared" si="1049"/>
        <v>88255.727166144017</v>
      </c>
      <c r="S4924" s="8">
        <f t="shared" si="1050"/>
        <v>2711623.0615082905</v>
      </c>
      <c r="T4924" s="9">
        <f t="shared" si="1042"/>
        <v>28.893062551132811</v>
      </c>
      <c r="U4924" s="10">
        <f t="shared" si="1045"/>
        <v>6.2466007734450351</v>
      </c>
    </row>
    <row r="4925" spans="1:21" x14ac:dyDescent="0.3">
      <c r="A4925" s="17">
        <v>1965</v>
      </c>
      <c r="B4925" s="17">
        <v>37</v>
      </c>
      <c r="C4925" s="17">
        <v>2.4299999999999999E-3</v>
      </c>
      <c r="D4925" s="17">
        <v>2.4299999999999999E-3</v>
      </c>
      <c r="E4925" s="17">
        <v>0.5</v>
      </c>
      <c r="F4925" s="2">
        <f t="shared" si="1051"/>
        <v>93647.599693073978</v>
      </c>
      <c r="G4925" s="3">
        <f t="shared" si="1052"/>
        <v>227.56366725416976</v>
      </c>
      <c r="H4925" s="2">
        <f t="shared" si="1053"/>
        <v>93533.817859446892</v>
      </c>
      <c r="I4925" s="2">
        <f>SUM(H4925:H4998)</f>
        <v>3204119.5623387056</v>
      </c>
      <c r="J4925" s="4">
        <f t="shared" si="1046"/>
        <v>34.214646962015806</v>
      </c>
      <c r="K4925" s="5">
        <f t="shared" si="1054"/>
        <v>6.7809999999999981E-2</v>
      </c>
      <c r="L4925" s="5">
        <f t="shared" si="1047"/>
        <v>1.8082666666666661E-3</v>
      </c>
      <c r="M4925" s="8">
        <f t="shared" si="1048"/>
        <v>125846.29880594851</v>
      </c>
      <c r="N4925" s="6">
        <f>((B4924+E4924)*D4924+(B4925+E4925)*D4925+(B4926+E4926)*D4926)/3/SUM(D4888:D4925)</f>
        <v>1.408936734994839</v>
      </c>
      <c r="O4925" s="7">
        <f>O4888</f>
        <v>4.6529739388549297E-2</v>
      </c>
      <c r="P4925" s="8">
        <f>M4925*O4888</f>
        <v>5855.5954864542864</v>
      </c>
      <c r="Q4925" s="5">
        <f>N4925*O4888</f>
        <v>6.5557459094263401E-2</v>
      </c>
      <c r="R4925" s="8">
        <f t="shared" si="1049"/>
        <v>87401.97842119592</v>
      </c>
      <c r="S4925" s="8">
        <f t="shared" si="1050"/>
        <v>2623367.3343421463</v>
      </c>
      <c r="T4925" s="9">
        <f t="shared" si="1042"/>
        <v>28.013182857223473</v>
      </c>
      <c r="U4925" s="10">
        <f t="shared" si="1045"/>
        <v>6.2014641047923327</v>
      </c>
    </row>
    <row r="4926" spans="1:21" x14ac:dyDescent="0.3">
      <c r="A4926" s="17">
        <v>1965</v>
      </c>
      <c r="B4926" s="17">
        <v>38</v>
      </c>
      <c r="C4926" s="17">
        <v>3.0300000000000001E-3</v>
      </c>
      <c r="D4926" s="17">
        <v>3.0300000000000001E-3</v>
      </c>
      <c r="E4926" s="17">
        <v>0.5</v>
      </c>
      <c r="F4926" s="2">
        <f t="shared" si="1051"/>
        <v>93420.036025819805</v>
      </c>
      <c r="G4926" s="3">
        <f t="shared" si="1052"/>
        <v>283.06270915823404</v>
      </c>
      <c r="H4926" s="2">
        <f t="shared" si="1053"/>
        <v>93278.504671240691</v>
      </c>
      <c r="I4926" s="2">
        <f>SUM(H4926:H4998)</f>
        <v>3110585.7444792581</v>
      </c>
      <c r="J4926" s="4">
        <f t="shared" si="1046"/>
        <v>33.296773120699093</v>
      </c>
      <c r="K4926" s="5">
        <f t="shared" si="1054"/>
        <v>7.0839999999999986E-2</v>
      </c>
      <c r="L4926" s="5">
        <f t="shared" si="1047"/>
        <v>1.8399999999999996E-3</v>
      </c>
      <c r="M4926" s="8">
        <f t="shared" si="1048"/>
        <v>153838.42889034463</v>
      </c>
      <c r="N4926" s="6">
        <f>((B4925+E4925)*D4925+(B4926+E4926)*D4926+(B4927+E4927)*D4927)/3/SUM(D4888:D4926)</f>
        <v>1.4999764728025602</v>
      </c>
      <c r="O4926" s="7">
        <f>O4888</f>
        <v>4.6529739388549297E-2</v>
      </c>
      <c r="P4926" s="8">
        <f>M4926*O4888</f>
        <v>7158.0620042116088</v>
      </c>
      <c r="Q4926" s="5">
        <f>N4926*O4888</f>
        <v>6.9793514368458529E-2</v>
      </c>
      <c r="R4926" s="8">
        <f t="shared" si="1049"/>
        <v>86768.270015200134</v>
      </c>
      <c r="S4926" s="8">
        <f t="shared" si="1050"/>
        <v>2535965.3559209504</v>
      </c>
      <c r="T4926" s="9">
        <f t="shared" si="1042"/>
        <v>27.145840055339416</v>
      </c>
      <c r="U4926" s="10">
        <f t="shared" si="1045"/>
        <v>6.150933065359677</v>
      </c>
    </row>
    <row r="4927" spans="1:21" x14ac:dyDescent="0.3">
      <c r="A4927" s="17">
        <v>1965</v>
      </c>
      <c r="B4927" s="17">
        <v>39</v>
      </c>
      <c r="C4927" s="17">
        <v>2.81E-3</v>
      </c>
      <c r="D4927" s="17">
        <v>2.81E-3</v>
      </c>
      <c r="E4927" s="17">
        <v>0.5</v>
      </c>
      <c r="F4927" s="2">
        <f t="shared" si="1051"/>
        <v>93136.973316661577</v>
      </c>
      <c r="G4927" s="3">
        <f t="shared" si="1052"/>
        <v>261.71489501981904</v>
      </c>
      <c r="H4927" s="2">
        <f t="shared" si="1053"/>
        <v>93006.115869151661</v>
      </c>
      <c r="I4927" s="2">
        <f>SUM(H4927:H4998)</f>
        <v>3017307.2398080179</v>
      </c>
      <c r="J4927" s="4">
        <f t="shared" si="1046"/>
        <v>32.396449362266765</v>
      </c>
      <c r="K4927" s="5">
        <f t="shared" si="1054"/>
        <v>7.3649999999999993E-2</v>
      </c>
      <c r="L4927" s="5">
        <f t="shared" si="1047"/>
        <v>1.8645569620253162E-3</v>
      </c>
      <c r="M4927" s="8">
        <f t="shared" si="1048"/>
        <v>140363.04620886425</v>
      </c>
      <c r="N4927" s="6">
        <f>((B4926+E4926)*D4926+(B4927+E4927)*D4927+(B4928+E4928)*D4928)/3/SUM(D4888:D4927)</f>
        <v>1.5765557818510978</v>
      </c>
      <c r="O4927" s="7">
        <f>O4888</f>
        <v>4.6529739388549297E-2</v>
      </c>
      <c r="P4927" s="8">
        <f>M4927*O4888</f>
        <v>6531.0559598813561</v>
      </c>
      <c r="Q4927" s="5">
        <f>N4927*O4888</f>
        <v>7.3356729661042161E-2</v>
      </c>
      <c r="R4927" s="8">
        <f t="shared" si="1049"/>
        <v>86183.491370514748</v>
      </c>
      <c r="S4927" s="8">
        <f t="shared" si="1050"/>
        <v>2449197.0859057503</v>
      </c>
      <c r="T4927" s="9">
        <f t="shared" si="1042"/>
        <v>26.296721899890272</v>
      </c>
      <c r="U4927" s="10">
        <f t="shared" si="1045"/>
        <v>6.0997274623764923</v>
      </c>
    </row>
    <row r="4928" spans="1:21" x14ac:dyDescent="0.3">
      <c r="A4928" s="17">
        <v>1965</v>
      </c>
      <c r="B4928" s="17">
        <v>40</v>
      </c>
      <c r="C4928" s="17">
        <v>2.98E-3</v>
      </c>
      <c r="D4928" s="17">
        <v>2.98E-3</v>
      </c>
      <c r="E4928" s="17">
        <v>0.5</v>
      </c>
      <c r="F4928" s="2">
        <f t="shared" si="1051"/>
        <v>92875.25842164176</v>
      </c>
      <c r="G4928" s="3">
        <f t="shared" si="1052"/>
        <v>276.76827009649247</v>
      </c>
      <c r="H4928" s="2">
        <f t="shared" si="1053"/>
        <v>92736.87428659352</v>
      </c>
      <c r="I4928" s="2">
        <f>SUM(H4928:H4998)</f>
        <v>2924301.1239388664</v>
      </c>
      <c r="J4928" s="4">
        <f t="shared" si="1046"/>
        <v>31.486330952242572</v>
      </c>
      <c r="K4928" s="5">
        <f t="shared" si="1054"/>
        <v>7.662999999999999E-2</v>
      </c>
      <c r="L4928" s="5">
        <f t="shared" si="1047"/>
        <v>1.8920987654320986E-3</v>
      </c>
      <c r="M4928" s="8">
        <f t="shared" si="1048"/>
        <v>146275.80502294071</v>
      </c>
      <c r="N4928" s="6">
        <f>((B4927+E4927)*D4927+(B4928+E4928)*D4928+(B4929+E4929)*D4929)/3/SUM(D4888:D4928)</f>
        <v>1.6324111531602075</v>
      </c>
      <c r="O4928" s="7">
        <f>O4888</f>
        <v>4.6529739388549297E-2</v>
      </c>
      <c r="P4928" s="8">
        <f>M4928*O4888</f>
        <v>6806.1750865676813</v>
      </c>
      <c r="Q4928" s="5">
        <f>N4928*O4888</f>
        <v>7.5955665531505678E-2</v>
      </c>
      <c r="R4928" s="8">
        <f t="shared" si="1049"/>
        <v>85692.983280843735</v>
      </c>
      <c r="S4928" s="8">
        <f t="shared" si="1050"/>
        <v>2363013.5945352353</v>
      </c>
      <c r="T4928" s="9">
        <f t="shared" si="1042"/>
        <v>25.442875042214759</v>
      </c>
      <c r="U4928" s="10">
        <f t="shared" si="1045"/>
        <v>6.0434559100278129</v>
      </c>
    </row>
    <row r="4929" spans="1:21" x14ac:dyDescent="0.3">
      <c r="A4929" s="17">
        <v>1965</v>
      </c>
      <c r="B4929" s="17">
        <v>41</v>
      </c>
      <c r="C4929" s="17">
        <v>3.47E-3</v>
      </c>
      <c r="D4929" s="17">
        <v>3.46E-3</v>
      </c>
      <c r="E4929" s="17">
        <v>0.5</v>
      </c>
      <c r="F4929" s="2">
        <f t="shared" si="1051"/>
        <v>92598.490151545266</v>
      </c>
      <c r="G4929" s="3">
        <f t="shared" si="1052"/>
        <v>320.3907759243466</v>
      </c>
      <c r="H4929" s="2">
        <f t="shared" si="1053"/>
        <v>92438.294763583093</v>
      </c>
      <c r="I4929" s="2">
        <f>SUM(H4929:H4998)</f>
        <v>2831564.2496522726</v>
      </c>
      <c r="J4929" s="4">
        <f t="shared" si="1046"/>
        <v>30.578946211954189</v>
      </c>
      <c r="K4929" s="5">
        <f t="shared" si="1054"/>
        <v>8.0089999999999995E-2</v>
      </c>
      <c r="L4929" s="5">
        <f t="shared" si="1047"/>
        <v>1.9298795180722891E-3</v>
      </c>
      <c r="M4929" s="8">
        <f t="shared" si="1048"/>
        <v>166015.94707030072</v>
      </c>
      <c r="N4929" s="6">
        <f>((B4928+E4928)*D4928+(B4929+E4929)*D4929+(B4930+E4930)*D4930)/3/SUM(D4888:D4929)</f>
        <v>1.8145419736130191</v>
      </c>
      <c r="O4929" s="7">
        <f>O4888</f>
        <v>4.6529739388549297E-2</v>
      </c>
      <c r="P4929" s="8">
        <f>M4929*O4888</f>
        <v>7724.6787515242868</v>
      </c>
      <c r="Q4929" s="5">
        <f>N4929*O4888</f>
        <v>8.4430165141797672E-2</v>
      </c>
      <c r="R4929" s="8">
        <f t="shared" si="1049"/>
        <v>84633.7142712676</v>
      </c>
      <c r="S4929" s="8">
        <f t="shared" si="1050"/>
        <v>2277320.6112543917</v>
      </c>
      <c r="T4929" s="9">
        <f t="shared" si="1042"/>
        <v>24.593496152338595</v>
      </c>
      <c r="U4929" s="10">
        <f t="shared" si="1045"/>
        <v>5.9854500596155944</v>
      </c>
    </row>
    <row r="4930" spans="1:21" x14ac:dyDescent="0.3">
      <c r="A4930" s="17">
        <v>1965</v>
      </c>
      <c r="B4930" s="17">
        <v>42</v>
      </c>
      <c r="C4930" s="17">
        <v>4.0400000000000002E-3</v>
      </c>
      <c r="D4930" s="17">
        <v>4.0400000000000002E-3</v>
      </c>
      <c r="E4930" s="17">
        <v>0.5</v>
      </c>
      <c r="F4930" s="2">
        <f t="shared" si="1051"/>
        <v>92278.099375620921</v>
      </c>
      <c r="G4930" s="3">
        <f t="shared" si="1052"/>
        <v>372.80352147750853</v>
      </c>
      <c r="H4930" s="2">
        <f t="shared" si="1053"/>
        <v>92091.69761488217</v>
      </c>
      <c r="I4930" s="2">
        <f>SUM(H4930:H4998)</f>
        <v>2739125.9548886898</v>
      </c>
      <c r="J4930" s="4">
        <f t="shared" si="1046"/>
        <v>29.683380709208055</v>
      </c>
      <c r="K4930" s="5">
        <f t="shared" si="1054"/>
        <v>8.4129999999999996E-2</v>
      </c>
      <c r="L4930" s="5">
        <f t="shared" si="1047"/>
        <v>1.9795294117647059E-3</v>
      </c>
      <c r="M4930" s="8">
        <f t="shared" si="1048"/>
        <v>188329.36720306802</v>
      </c>
      <c r="N4930" s="6">
        <f>((B4929+E4929)*D4929+(B4930+E4930)*D4930+(B4931+E4931)*D4931)/3/SUM(D4888:D4930)</f>
        <v>1.9610325290225445</v>
      </c>
      <c r="O4930" s="7">
        <f>O4888</f>
        <v>4.6529739388549297E-2</v>
      </c>
      <c r="P4930" s="8">
        <f>M4930*O4888</f>
        <v>8762.9163751691576</v>
      </c>
      <c r="Q4930" s="5">
        <f>N4930*O4888</f>
        <v>9.1246332507886732E-2</v>
      </c>
      <c r="R4930" s="8">
        <f t="shared" si="1049"/>
        <v>83688.667953098877</v>
      </c>
      <c r="S4930" s="8">
        <f t="shared" si="1050"/>
        <v>2192686.8969831243</v>
      </c>
      <c r="T4930" s="9">
        <f t="shared" si="1042"/>
        <v>23.761725824647982</v>
      </c>
      <c r="U4930" s="10">
        <f t="shared" si="1045"/>
        <v>5.9216548845600734</v>
      </c>
    </row>
    <row r="4931" spans="1:21" x14ac:dyDescent="0.3">
      <c r="A4931" s="17">
        <v>1965</v>
      </c>
      <c r="B4931" s="17">
        <v>43</v>
      </c>
      <c r="C4931" s="17">
        <v>4.13E-3</v>
      </c>
      <c r="D4931" s="17">
        <v>4.13E-3</v>
      </c>
      <c r="E4931" s="17">
        <v>0.5</v>
      </c>
      <c r="F4931" s="2">
        <f t="shared" si="1051"/>
        <v>91905.295854143405</v>
      </c>
      <c r="G4931" s="3">
        <f t="shared" si="1052"/>
        <v>379.56887187761225</v>
      </c>
      <c r="H4931" s="2">
        <f t="shared" si="1053"/>
        <v>91715.511418204595</v>
      </c>
      <c r="I4931" s="2">
        <f>SUM(H4931:H4998)</f>
        <v>2647034.2572738077</v>
      </c>
      <c r="J4931" s="4">
        <f t="shared" si="1046"/>
        <v>28.801759818876317</v>
      </c>
      <c r="K4931" s="5">
        <f t="shared" si="1054"/>
        <v>8.8259999999999991E-2</v>
      </c>
      <c r="L4931" s="5">
        <f t="shared" si="1047"/>
        <v>2.0289655172413793E-3</v>
      </c>
      <c r="M4931" s="8">
        <f t="shared" si="1048"/>
        <v>187075.07281527456</v>
      </c>
      <c r="N4931" s="6">
        <f>((B4930+E4930)*D4930+(B4931+E4931)*D4931+(B4932+E4932)*D4932)/3/SUM(D4888:D4931)</f>
        <v>2.0546869098874541</v>
      </c>
      <c r="O4931" s="7">
        <f>O4888</f>
        <v>4.6529739388549297E-2</v>
      </c>
      <c r="P4931" s="8">
        <f>M4931*O4888</f>
        <v>8704.5543841886083</v>
      </c>
      <c r="Q4931" s="5">
        <f>N4931*O4888</f>
        <v>9.5604046442126916E-2</v>
      </c>
      <c r="R4931" s="8">
        <f t="shared" si="1049"/>
        <v>82947.137405115136</v>
      </c>
      <c r="S4931" s="8">
        <f t="shared" si="1050"/>
        <v>2108998.2290300257</v>
      </c>
      <c r="T4931" s="9">
        <f t="shared" si="1042"/>
        <v>22.947515803409981</v>
      </c>
      <c r="U4931" s="10">
        <f t="shared" si="1045"/>
        <v>5.8542440154663353</v>
      </c>
    </row>
    <row r="4932" spans="1:21" x14ac:dyDescent="0.3">
      <c r="A4932" s="17">
        <v>1965</v>
      </c>
      <c r="B4932" s="17">
        <v>44</v>
      </c>
      <c r="C4932" s="17">
        <v>4.3299999999999996E-3</v>
      </c>
      <c r="D4932" s="17">
        <v>4.3299999999999996E-3</v>
      </c>
      <c r="E4932" s="17">
        <v>0.5</v>
      </c>
      <c r="F4932" s="2">
        <f t="shared" si="1051"/>
        <v>91525.726982265798</v>
      </c>
      <c r="G4932" s="3">
        <f t="shared" si="1052"/>
        <v>396.30639783321089</v>
      </c>
      <c r="H4932" s="2">
        <f t="shared" si="1053"/>
        <v>91327.573783349188</v>
      </c>
      <c r="I4932" s="2">
        <f>SUM(H4932:H4998)</f>
        <v>2555318.7458556034</v>
      </c>
      <c r="J4932" s="4">
        <f t="shared" si="1046"/>
        <v>27.919130829200917</v>
      </c>
      <c r="K4932" s="5">
        <f t="shared" si="1054"/>
        <v>9.2589999999999992E-2</v>
      </c>
      <c r="L4932" s="5">
        <f t="shared" si="1047"/>
        <v>2.0806741573033707E-3</v>
      </c>
      <c r="M4932" s="8">
        <f t="shared" si="1048"/>
        <v>190470.18796390414</v>
      </c>
      <c r="N4932" s="6">
        <f>((B4931+E4931)*D4931+(B4932+E4932)*D4932+(B4933+E4933)*D4933)/3/SUM(D4888:D4932)</f>
        <v>2.1709507866220257</v>
      </c>
      <c r="O4932" s="7">
        <f>O4888</f>
        <v>4.6529739388549297E-2</v>
      </c>
      <c r="P4932" s="8">
        <f>M4932*O4888</f>
        <v>8862.5282072484588</v>
      </c>
      <c r="Q4932" s="5">
        <f>N4932*O4888</f>
        <v>0.10101377432688895</v>
      </c>
      <c r="R4932" s="8">
        <f t="shared" si="1049"/>
        <v>82102.230855375659</v>
      </c>
      <c r="S4932" s="8">
        <f t="shared" si="1050"/>
        <v>2026051.0916249107</v>
      </c>
      <c r="T4932" s="9">
        <f t="shared" ref="T4932:T4995" si="1055">S4932/F4932</f>
        <v>22.136410804117212</v>
      </c>
      <c r="U4932" s="10">
        <f t="shared" si="1045"/>
        <v>5.7827200250837052</v>
      </c>
    </row>
    <row r="4933" spans="1:21" x14ac:dyDescent="0.3">
      <c r="A4933" s="17">
        <v>1965</v>
      </c>
      <c r="B4933" s="17">
        <v>45</v>
      </c>
      <c r="C4933" s="17">
        <v>5.0800000000000003E-3</v>
      </c>
      <c r="D4933" s="17">
        <v>5.0699999999999999E-3</v>
      </c>
      <c r="E4933" s="17">
        <v>0.5</v>
      </c>
      <c r="F4933" s="2">
        <f t="shared" si="1051"/>
        <v>91129.420584432592</v>
      </c>
      <c r="G4933" s="3">
        <f t="shared" si="1052"/>
        <v>462.02616236307324</v>
      </c>
      <c r="H4933" s="2">
        <f t="shared" si="1053"/>
        <v>90898.407503251059</v>
      </c>
      <c r="I4933" s="2">
        <f>SUM(H4933:H4998)</f>
        <v>2463991.1720722541</v>
      </c>
      <c r="J4933" s="4">
        <f t="shared" si="1046"/>
        <v>27.038371979873769</v>
      </c>
      <c r="K4933" s="5">
        <f t="shared" si="1054"/>
        <v>9.7659999999999997E-2</v>
      </c>
      <c r="L4933" s="5">
        <f t="shared" si="1047"/>
        <v>2.1463736263736262E-3</v>
      </c>
      <c r="M4933" s="8">
        <f t="shared" si="1048"/>
        <v>215258.96362399994</v>
      </c>
      <c r="N4933" s="6">
        <f>((B4932+E4932)*D4932+(B4933+E4933)*D4933+(B4934+E4934)*D4934)/3/SUM(D4888:D4933)</f>
        <v>2.3163867840808248</v>
      </c>
      <c r="O4933" s="7">
        <f>O4888</f>
        <v>4.6529739388549297E-2</v>
      </c>
      <c r="P4933" s="8">
        <f>M4933*O4888</f>
        <v>10015.94347847393</v>
      </c>
      <c r="Q4933" s="5">
        <f>N4933*O4888</f>
        <v>0.1077808733863606</v>
      </c>
      <c r="R4933" s="8">
        <f t="shared" si="1049"/>
        <v>81101.297753121355</v>
      </c>
      <c r="S4933" s="8">
        <f t="shared" si="1050"/>
        <v>1943948.8607695349</v>
      </c>
      <c r="T4933" s="9">
        <f t="shared" si="1055"/>
        <v>21.331737306158345</v>
      </c>
      <c r="U4933" s="10">
        <f t="shared" si="1045"/>
        <v>5.7066346737154241</v>
      </c>
    </row>
    <row r="4934" spans="1:21" x14ac:dyDescent="0.3">
      <c r="A4934" s="17">
        <v>1965</v>
      </c>
      <c r="B4934" s="17">
        <v>46</v>
      </c>
      <c r="C4934" s="17">
        <v>5.5100000000000001E-3</v>
      </c>
      <c r="D4934" s="17">
        <v>5.4900000000000001E-3</v>
      </c>
      <c r="E4934" s="17">
        <v>0.5</v>
      </c>
      <c r="F4934" s="2">
        <f t="shared" si="1051"/>
        <v>90667.394422069512</v>
      </c>
      <c r="G4934" s="3">
        <f t="shared" si="1052"/>
        <v>497.76399537716162</v>
      </c>
      <c r="H4934" s="2">
        <f t="shared" si="1053"/>
        <v>90418.512424380926</v>
      </c>
      <c r="I4934" s="2">
        <f>SUM(H4934:H4998)</f>
        <v>2373092.7645690036</v>
      </c>
      <c r="J4934" s="4">
        <f t="shared" si="1046"/>
        <v>26.173607168216634</v>
      </c>
      <c r="K4934" s="5">
        <f t="shared" si="1054"/>
        <v>0.10314999999999999</v>
      </c>
      <c r="L4934" s="5">
        <f t="shared" si="1047"/>
        <v>2.2182795698924731E-3</v>
      </c>
      <c r="M4934" s="8">
        <f t="shared" si="1048"/>
        <v>224391.91260337387</v>
      </c>
      <c r="N4934" s="6">
        <f>((B4933+E4933)*D4933+(B4934+E4934)*D4934+(B4935+E4935)*D4935)/3/SUM(D4888:D4934)</f>
        <v>2.446905800613993</v>
      </c>
      <c r="O4934" s="7">
        <f>O4888</f>
        <v>4.6529739388549297E-2</v>
      </c>
      <c r="P4934" s="8">
        <f>M4934*O4888</f>
        <v>10440.897214333118</v>
      </c>
      <c r="Q4934" s="5">
        <f>N4934*O4888</f>
        <v>0.11385388921089866</v>
      </c>
      <c r="R4934" s="8">
        <f t="shared" si="1049"/>
        <v>80124.013128201201</v>
      </c>
      <c r="S4934" s="8">
        <f t="shared" si="1050"/>
        <v>1862847.5630164137</v>
      </c>
      <c r="T4934" s="9">
        <f t="shared" si="1055"/>
        <v>20.545947910939134</v>
      </c>
      <c r="U4934" s="10">
        <f t="shared" si="1045"/>
        <v>5.6276592572775002</v>
      </c>
    </row>
    <row r="4935" spans="1:21" x14ac:dyDescent="0.3">
      <c r="A4935" s="17">
        <v>1965</v>
      </c>
      <c r="B4935" s="17">
        <v>47</v>
      </c>
      <c r="C4935" s="17">
        <v>5.7299999999999999E-3</v>
      </c>
      <c r="D4935" s="17">
        <v>5.7099999999999998E-3</v>
      </c>
      <c r="E4935" s="17">
        <v>0.5</v>
      </c>
      <c r="F4935" s="2">
        <f t="shared" si="1051"/>
        <v>90169.630426692354</v>
      </c>
      <c r="G4935" s="3">
        <f t="shared" si="1052"/>
        <v>514.86858973641336</v>
      </c>
      <c r="H4935" s="2">
        <f t="shared" si="1053"/>
        <v>89912.196131824152</v>
      </c>
      <c r="I4935" s="2">
        <f>SUM(H4935:H4998)</f>
        <v>2282674.2521446217</v>
      </c>
      <c r="J4935" s="4">
        <f t="shared" si="1046"/>
        <v>25.315333348298783</v>
      </c>
      <c r="K4935" s="5">
        <f t="shared" si="1054"/>
        <v>0.10885999999999998</v>
      </c>
      <c r="L4935" s="5">
        <f t="shared" si="1047"/>
        <v>2.2917894736842102E-3</v>
      </c>
      <c r="M4935" s="8">
        <f t="shared" si="1048"/>
        <v>224657.8909836454</v>
      </c>
      <c r="N4935" s="6">
        <f>((B4934+E4934)*D4934+(B4935+E4935)*D4935+(B4936+E4936)*D4936)/3/SUM(D4888:D4935)</f>
        <v>2.5953212076673404</v>
      </c>
      <c r="O4935" s="7">
        <f>O4888</f>
        <v>4.6529739388549297E-2</v>
      </c>
      <c r="P4935" s="8">
        <f>M4935*O4888</f>
        <v>10453.27311905014</v>
      </c>
      <c r="Q4935" s="5">
        <f>N4935*O4888</f>
        <v>0.12075961942233639</v>
      </c>
      <c r="R4935" s="8">
        <f t="shared" si="1049"/>
        <v>79054.433545518608</v>
      </c>
      <c r="S4935" s="8">
        <f t="shared" si="1050"/>
        <v>1782723.5498882125</v>
      </c>
      <c r="T4935" s="9">
        <f t="shared" si="1055"/>
        <v>19.770775830533779</v>
      </c>
      <c r="U4935" s="10">
        <f t="shared" si="1045"/>
        <v>5.5445575177650035</v>
      </c>
    </row>
    <row r="4936" spans="1:21" x14ac:dyDescent="0.3">
      <c r="A4936" s="17">
        <v>1965</v>
      </c>
      <c r="B4936" s="17">
        <v>48</v>
      </c>
      <c r="C4936" s="17">
        <v>6.6400000000000001E-3</v>
      </c>
      <c r="D4936" s="17">
        <v>6.62E-3</v>
      </c>
      <c r="E4936" s="17">
        <v>0.5</v>
      </c>
      <c r="F4936" s="2">
        <f t="shared" si="1051"/>
        <v>89654.761836955935</v>
      </c>
      <c r="G4936" s="3">
        <f t="shared" si="1052"/>
        <v>593.51452336064824</v>
      </c>
      <c r="H4936" s="2">
        <f t="shared" si="1053"/>
        <v>89358.004575275612</v>
      </c>
      <c r="I4936" s="2">
        <f>SUM(H4936:H4998)</f>
        <v>2192762.0560127986</v>
      </c>
      <c r="J4936" s="4">
        <f t="shared" si="1046"/>
        <v>24.457842629714467</v>
      </c>
      <c r="K4936" s="5">
        <f t="shared" si="1054"/>
        <v>0.11547999999999999</v>
      </c>
      <c r="L4936" s="5">
        <f t="shared" si="1047"/>
        <v>2.3810309278350511E-3</v>
      </c>
      <c r="M4936" s="8">
        <f t="shared" si="1048"/>
        <v>249267.87654131837</v>
      </c>
      <c r="N4936" s="6">
        <f>((B4935+E4935)*D4935+(B4936+E4936)*D4936+(B4937+E4937)*D4937)/3/SUM(D4888:D4936)</f>
        <v>2.7869905322711004</v>
      </c>
      <c r="O4936" s="7">
        <f>O4888</f>
        <v>4.6529739388549297E-2</v>
      </c>
      <c r="P4936" s="8">
        <f>M4936*O4888</f>
        <v>11598.369333404626</v>
      </c>
      <c r="Q4936" s="5">
        <f>N4936*O4888</f>
        <v>0.12967794314492859</v>
      </c>
      <c r="R4936" s="8">
        <f t="shared" si="1049"/>
        <v>77770.242338418742</v>
      </c>
      <c r="S4936" s="8">
        <f t="shared" si="1050"/>
        <v>1703669.1163426938</v>
      </c>
      <c r="T4936" s="9">
        <f t="shared" si="1055"/>
        <v>19.002550243130944</v>
      </c>
      <c r="U4936" s="10">
        <f t="shared" si="1045"/>
        <v>5.4552923865835226</v>
      </c>
    </row>
    <row r="4937" spans="1:21" x14ac:dyDescent="0.3">
      <c r="A4937" s="17">
        <v>1965</v>
      </c>
      <c r="B4937" s="17">
        <v>49</v>
      </c>
      <c r="C4937" s="17">
        <v>7.5599999999999999E-3</v>
      </c>
      <c r="D4937" s="17">
        <v>7.5399999999999998E-3</v>
      </c>
      <c r="E4937" s="17">
        <v>0.5</v>
      </c>
      <c r="F4937" s="2">
        <f t="shared" si="1051"/>
        <v>89061.24731359529</v>
      </c>
      <c r="G4937" s="3">
        <f t="shared" si="1052"/>
        <v>671.52180474450847</v>
      </c>
      <c r="H4937" s="2">
        <f t="shared" si="1053"/>
        <v>88725.486411223043</v>
      </c>
      <c r="I4937" s="2">
        <f>SUM(H4937:H4998)</f>
        <v>2103404.0514375237</v>
      </c>
      <c r="J4937" s="4">
        <f t="shared" si="1046"/>
        <v>23.617500482911346</v>
      </c>
      <c r="K4937" s="5">
        <f t="shared" si="1054"/>
        <v>0.12301999999999999</v>
      </c>
      <c r="L4937" s="5">
        <f t="shared" si="1047"/>
        <v>2.4852525252525249E-3</v>
      </c>
      <c r="M4937" s="8">
        <f t="shared" si="1048"/>
        <v>270202.64456879511</v>
      </c>
      <c r="N4937" s="6">
        <f>((B4936+E4936)*D4936+(B4937+E4937)*D4937+(B4938+E4938)*D4938)/3/SUM(D4888:D4937)</f>
        <v>3.0662493903430339</v>
      </c>
      <c r="O4937" s="7">
        <f>O4888</f>
        <v>4.6529739388549297E-2</v>
      </c>
      <c r="P4937" s="8">
        <f>M4937*O4888</f>
        <v>12572.458633882852</v>
      </c>
      <c r="Q4937" s="5">
        <f>N4937*O4888</f>
        <v>0.14267178503295955</v>
      </c>
      <c r="R4937" s="8">
        <f t="shared" si="1049"/>
        <v>76066.862887016265</v>
      </c>
      <c r="S4937" s="8">
        <f t="shared" si="1050"/>
        <v>1625898.8740042751</v>
      </c>
      <c r="T4937" s="9">
        <f t="shared" si="1055"/>
        <v>18.255963430191933</v>
      </c>
      <c r="U4937" s="10">
        <f t="shared" si="1045"/>
        <v>5.3615370527194131</v>
      </c>
    </row>
    <row r="4938" spans="1:21" x14ac:dyDescent="0.3">
      <c r="A4938" s="17">
        <v>1965</v>
      </c>
      <c r="B4938" s="17">
        <v>50</v>
      </c>
      <c r="C4938" s="17">
        <v>8.6899999999999998E-3</v>
      </c>
      <c r="D4938" s="17">
        <v>8.6599999999999993E-3</v>
      </c>
      <c r="E4938" s="17">
        <v>0.5</v>
      </c>
      <c r="F4938" s="2">
        <f t="shared" si="1051"/>
        <v>88389.725508850781</v>
      </c>
      <c r="G4938" s="3">
        <f t="shared" si="1052"/>
        <v>765.45502290664774</v>
      </c>
      <c r="H4938" s="2">
        <f t="shared" si="1053"/>
        <v>88006.997997397455</v>
      </c>
      <c r="I4938" s="2">
        <f>SUM(H4938:H4998)</f>
        <v>2014678.5650263005</v>
      </c>
      <c r="J4938" s="4">
        <f t="shared" si="1046"/>
        <v>22.793130688301137</v>
      </c>
      <c r="K4938" s="5">
        <f t="shared" si="1054"/>
        <v>0.13167999999999999</v>
      </c>
      <c r="L4938" s="5">
        <f t="shared" si="1047"/>
        <v>2.6075247524752474E-3</v>
      </c>
      <c r="M4938" s="8">
        <f t="shared" si="1048"/>
        <v>293556.1866402317</v>
      </c>
      <c r="N4938" s="6">
        <f>((B4937+E4937)*D4937+(B4938+E4938)*D4938+(B4939+E4939)*D4939)/3/SUM(D4888:D4938)</f>
        <v>3.2407857432158771</v>
      </c>
      <c r="O4938" s="7">
        <f>O4888</f>
        <v>4.6529739388549297E-2</v>
      </c>
      <c r="P4938" s="8">
        <f>M4938*O4888</f>
        <v>13659.092860266317</v>
      </c>
      <c r="Q4938" s="5">
        <f>N4938*O4888</f>
        <v>0.15079291604596082</v>
      </c>
      <c r="R4938" s="8">
        <f t="shared" si="1049"/>
        <v>74736.166136918866</v>
      </c>
      <c r="S4938" s="8">
        <f t="shared" si="1050"/>
        <v>1549832.0111172588</v>
      </c>
      <c r="T4938" s="9">
        <f t="shared" si="1055"/>
        <v>17.53407426253483</v>
      </c>
      <c r="U4938" s="10">
        <f t="shared" si="1045"/>
        <v>5.2590564257663068</v>
      </c>
    </row>
    <row r="4939" spans="1:21" x14ac:dyDescent="0.3">
      <c r="A4939" s="17">
        <v>1965</v>
      </c>
      <c r="B4939" s="17">
        <v>51</v>
      </c>
      <c r="C4939" s="17">
        <v>9.1599999999999997E-3</v>
      </c>
      <c r="D4939" s="17">
        <v>9.1199999999999996E-3</v>
      </c>
      <c r="E4939" s="17">
        <v>0.5</v>
      </c>
      <c r="F4939" s="2">
        <f t="shared" si="1051"/>
        <v>87624.270485944129</v>
      </c>
      <c r="G4939" s="3">
        <f t="shared" si="1052"/>
        <v>799.1333468318104</v>
      </c>
      <c r="H4939" s="2">
        <f t="shared" si="1053"/>
        <v>87224.703812528227</v>
      </c>
      <c r="I4939" s="2">
        <f>SUM(H4939:H4998)</f>
        <v>1926671.5670289029</v>
      </c>
      <c r="J4939" s="4">
        <f t="shared" si="1046"/>
        <v>21.987875691792055</v>
      </c>
      <c r="K4939" s="5">
        <f t="shared" si="1054"/>
        <v>0.14079999999999998</v>
      </c>
      <c r="L4939" s="5">
        <f t="shared" si="1047"/>
        <v>2.7339805825242714E-3</v>
      </c>
      <c r="M4939" s="8">
        <f t="shared" si="1048"/>
        <v>292296.64319487388</v>
      </c>
      <c r="N4939" s="6">
        <f>((B4938+E4938)*D4938+(B4939+E4939)*D4939+(B4940+E4940)*D4940)/3/SUM(D4888:D4939)</f>
        <v>3.5157078598484852</v>
      </c>
      <c r="O4939" s="7">
        <f>O4888</f>
        <v>4.6529739388549297E-2</v>
      </c>
      <c r="P4939" s="8">
        <f>M4939*O4888</f>
        <v>13600.486632005262</v>
      </c>
      <c r="Q4939" s="5">
        <f>N4939*O4888</f>
        <v>0.16358497048502441</v>
      </c>
      <c r="R4939" s="8">
        <f t="shared" si="1049"/>
        <v>72956.053213790801</v>
      </c>
      <c r="S4939" s="8">
        <f t="shared" si="1050"/>
        <v>1475095.84498034</v>
      </c>
      <c r="T4939" s="9">
        <f t="shared" si="1055"/>
        <v>16.834329539062594</v>
      </c>
      <c r="U4939" s="10">
        <f t="shared" si="1045"/>
        <v>5.1535461527294615</v>
      </c>
    </row>
    <row r="4940" spans="1:21" x14ac:dyDescent="0.3">
      <c r="A4940" s="17">
        <v>1965</v>
      </c>
      <c r="B4940" s="17">
        <v>52</v>
      </c>
      <c r="C4940" s="17">
        <v>1.107E-2</v>
      </c>
      <c r="D4940" s="17">
        <v>1.1010000000000001E-2</v>
      </c>
      <c r="E4940" s="17">
        <v>0.5</v>
      </c>
      <c r="F4940" s="2">
        <f t="shared" si="1051"/>
        <v>86825.137139112325</v>
      </c>
      <c r="G4940" s="3">
        <f t="shared" si="1052"/>
        <v>955.94475990162675</v>
      </c>
      <c r="H4940" s="2">
        <f t="shared" si="1053"/>
        <v>86347.164759161518</v>
      </c>
      <c r="I4940" s="2">
        <f>SUM(H4940:H4998)</f>
        <v>1839446.8632163745</v>
      </c>
      <c r="J4940" s="4">
        <f t="shared" si="1046"/>
        <v>21.185648808929489</v>
      </c>
      <c r="K4940" s="5">
        <f t="shared" si="1054"/>
        <v>0.15180999999999997</v>
      </c>
      <c r="L4940" s="5">
        <f t="shared" si="1047"/>
        <v>2.8916190476190469E-3</v>
      </c>
      <c r="M4940" s="8">
        <f t="shared" si="1048"/>
        <v>330591.52819205204</v>
      </c>
      <c r="N4940" s="6">
        <f>((B4939+E4939)*D4939+(B4940+E4940)*D4940+(B4941+E4941)*D4941)/3/SUM(D4888:D4940)</f>
        <v>3.7218782249742004</v>
      </c>
      <c r="O4940" s="7">
        <f>O4888</f>
        <v>4.6529739388549297E-2</v>
      </c>
      <c r="P4940" s="8">
        <f>M4940*O4888</f>
        <v>15382.33765083843</v>
      </c>
      <c r="Q4940" s="5">
        <f>N4940*O4888</f>
        <v>0.17317802384396599</v>
      </c>
      <c r="R4940" s="8">
        <f t="shared" si="1049"/>
        <v>71393.73340164058</v>
      </c>
      <c r="S4940" s="8">
        <f t="shared" si="1050"/>
        <v>1402139.7917665492</v>
      </c>
      <c r="T4940" s="9">
        <f t="shared" si="1055"/>
        <v>16.149007510578684</v>
      </c>
      <c r="U4940" s="10">
        <f t="shared" si="1045"/>
        <v>5.0366412983508049</v>
      </c>
    </row>
    <row r="4941" spans="1:21" x14ac:dyDescent="0.3">
      <c r="A4941" s="17">
        <v>1965</v>
      </c>
      <c r="B4941" s="17">
        <v>53</v>
      </c>
      <c r="C4941" s="17">
        <v>1.217E-2</v>
      </c>
      <c r="D4941" s="17">
        <v>1.21E-2</v>
      </c>
      <c r="E4941" s="17">
        <v>0.5</v>
      </c>
      <c r="F4941" s="2">
        <f t="shared" si="1051"/>
        <v>85869.192379210697</v>
      </c>
      <c r="G4941" s="3">
        <f t="shared" si="1052"/>
        <v>1039.0172277884494</v>
      </c>
      <c r="H4941" s="2">
        <f t="shared" si="1053"/>
        <v>85349.683765316469</v>
      </c>
      <c r="I4941" s="2">
        <f>SUM(H4941:H4998)</f>
        <v>1753099.6984572131</v>
      </c>
      <c r="J4941" s="4">
        <f t="shared" si="1046"/>
        <v>20.415933233834004</v>
      </c>
      <c r="K4941" s="5">
        <f t="shared" si="1054"/>
        <v>0.16390999999999997</v>
      </c>
      <c r="L4941" s="5">
        <f t="shared" si="1047"/>
        <v>3.063738317757009E-3</v>
      </c>
      <c r="M4941" s="8">
        <f t="shared" si="1048"/>
        <v>339133.80322544108</v>
      </c>
      <c r="N4941" s="6">
        <f>((B4940+E4940)*D4940+(B4941+E4941)*D4941+(B4942+E4942)*D4942)/3/SUM(D4888:D4941)</f>
        <v>4.0059483863095613</v>
      </c>
      <c r="O4941" s="7">
        <f>O4888</f>
        <v>4.6529739388549297E-2</v>
      </c>
      <c r="P4941" s="8">
        <f>M4941*O4888</f>
        <v>15779.807481927333</v>
      </c>
      <c r="Q4941" s="5">
        <f>N4941*O4888</f>
        <v>0.18639573441896348</v>
      </c>
      <c r="R4941" s="8">
        <f t="shared" si="1049"/>
        <v>69440.866777454023</v>
      </c>
      <c r="S4941" s="8">
        <f t="shared" si="1050"/>
        <v>1330746.0583649087</v>
      </c>
      <c r="T4941" s="9">
        <f t="shared" si="1055"/>
        <v>15.497363157768421</v>
      </c>
      <c r="U4941" s="10">
        <f t="shared" si="1045"/>
        <v>4.9185700760655831</v>
      </c>
    </row>
    <row r="4942" spans="1:21" x14ac:dyDescent="0.3">
      <c r="A4942" s="17">
        <v>1965</v>
      </c>
      <c r="B4942" s="17">
        <v>54</v>
      </c>
      <c r="C4942" s="17">
        <v>1.375E-2</v>
      </c>
      <c r="D4942" s="17">
        <v>1.366E-2</v>
      </c>
      <c r="E4942" s="17">
        <v>0.5</v>
      </c>
      <c r="F4942" s="2">
        <f t="shared" si="1051"/>
        <v>84830.175151422241</v>
      </c>
      <c r="G4942" s="3">
        <f t="shared" si="1052"/>
        <v>1158.7801925684278</v>
      </c>
      <c r="H4942" s="2">
        <f t="shared" si="1053"/>
        <v>84250.785055138025</v>
      </c>
      <c r="I4942" s="2">
        <f>SUM(H4942:H4998)</f>
        <v>1667750.0146918967</v>
      </c>
      <c r="J4942" s="4">
        <f t="shared" si="1046"/>
        <v>19.659867632183424</v>
      </c>
      <c r="K4942" s="5">
        <f t="shared" si="1054"/>
        <v>0.17756999999999998</v>
      </c>
      <c r="L4942" s="5">
        <f t="shared" si="1047"/>
        <v>3.2581651376146787E-3</v>
      </c>
      <c r="M4942" s="8">
        <f t="shared" si="1048"/>
        <v>355654.22365815914</v>
      </c>
      <c r="N4942" s="6">
        <f>((B4941+E4941)*D4941+(B4942+E4942)*D4942+(B4943+E4943)*D4943)/3/SUM(D4888:D4942)</f>
        <v>4.0160781663569303</v>
      </c>
      <c r="O4942" s="7">
        <f>O4888</f>
        <v>4.6529739388549297E-2</v>
      </c>
      <c r="P4942" s="8">
        <f>M4942*O4888</f>
        <v>16548.498339250968</v>
      </c>
      <c r="Q4942" s="5">
        <f>N4942*O4888</f>
        <v>0.18686707044463088</v>
      </c>
      <c r="R4942" s="8">
        <f t="shared" si="1049"/>
        <v>68507.087669224085</v>
      </c>
      <c r="S4942" s="8">
        <f t="shared" si="1050"/>
        <v>1261305.1915874546</v>
      </c>
      <c r="T4942" s="9">
        <f t="shared" si="1055"/>
        <v>14.868591150920286</v>
      </c>
      <c r="U4942" s="10">
        <f t="shared" si="1045"/>
        <v>4.7912764812631377</v>
      </c>
    </row>
    <row r="4943" spans="1:21" x14ac:dyDescent="0.3">
      <c r="A4943" s="17">
        <v>1965</v>
      </c>
      <c r="B4943" s="17">
        <v>55</v>
      </c>
      <c r="C4943" s="17">
        <v>1.3559999999999999E-2</v>
      </c>
      <c r="D4943" s="17">
        <v>1.3469999999999999E-2</v>
      </c>
      <c r="E4943" s="17">
        <v>0.5</v>
      </c>
      <c r="F4943" s="2">
        <f t="shared" si="1051"/>
        <v>83671.394958853809</v>
      </c>
      <c r="G4943" s="3">
        <f t="shared" si="1052"/>
        <v>1127.0536900957607</v>
      </c>
      <c r="H4943" s="2">
        <f t="shared" si="1053"/>
        <v>83107.868113805933</v>
      </c>
      <c r="I4943" s="2">
        <f>SUM(H4943:H4998)</f>
        <v>1583499.2296367586</v>
      </c>
      <c r="J4943" s="4">
        <f t="shared" si="1046"/>
        <v>18.925216083889353</v>
      </c>
      <c r="K4943" s="5">
        <f t="shared" si="1054"/>
        <v>0.19103999999999999</v>
      </c>
      <c r="L4943" s="5">
        <f t="shared" si="1047"/>
        <v>3.4421621621621621E-3</v>
      </c>
      <c r="M4943" s="8">
        <f t="shared" si="1048"/>
        <v>327426.08773196564</v>
      </c>
      <c r="N4943" s="6">
        <f>((B4942+E4942)*D4942+(B4943+E4943)*D4943+(B4944+E4944)*D4944)/3/SUM(D4888:D4943)</f>
        <v>3.9746824399776659</v>
      </c>
      <c r="O4943" s="7">
        <f>O4888</f>
        <v>4.6529739388549297E-2</v>
      </c>
      <c r="P4943" s="8">
        <f>M4943*O4888</f>
        <v>15235.050531180639</v>
      </c>
      <c r="Q4943" s="5">
        <f>N4943*O4888</f>
        <v>0.18494093808440404</v>
      </c>
      <c r="R4943" s="8">
        <f t="shared" si="1049"/>
        <v>67737.821022643737</v>
      </c>
      <c r="S4943" s="8">
        <f t="shared" si="1050"/>
        <v>1192798.1039182306</v>
      </c>
      <c r="T4943" s="9">
        <f t="shared" si="1055"/>
        <v>14.255745401457693</v>
      </c>
      <c r="U4943" s="10">
        <f t="shared" si="1045"/>
        <v>4.6694706824316601</v>
      </c>
    </row>
    <row r="4944" spans="1:21" x14ac:dyDescent="0.3">
      <c r="A4944" s="17">
        <v>1965</v>
      </c>
      <c r="B4944" s="17">
        <v>56</v>
      </c>
      <c r="C4944" s="17">
        <v>1.401E-2</v>
      </c>
      <c r="D4944" s="17">
        <v>1.391E-2</v>
      </c>
      <c r="E4944" s="17">
        <v>0.5</v>
      </c>
      <c r="F4944" s="2">
        <f t="shared" si="1051"/>
        <v>82544.341268758042</v>
      </c>
      <c r="G4944" s="3">
        <f t="shared" si="1052"/>
        <v>1148.1917870484244</v>
      </c>
      <c r="H4944" s="2">
        <f t="shared" si="1053"/>
        <v>81970.245375233833</v>
      </c>
      <c r="I4944" s="2">
        <f>SUM(H4944:H4998)</f>
        <v>1500391.3615229526</v>
      </c>
      <c r="J4944" s="4">
        <f t="shared" si="1046"/>
        <v>18.176792478575766</v>
      </c>
      <c r="K4944" s="5">
        <f t="shared" si="1054"/>
        <v>0.20494999999999999</v>
      </c>
      <c r="L4944" s="5">
        <f t="shared" si="1047"/>
        <v>3.627433628318584E-3</v>
      </c>
      <c r="M4944" s="8">
        <f t="shared" si="1048"/>
        <v>316530.06083550124</v>
      </c>
      <c r="N4944" s="6">
        <f>((B4943+E4943)*D4943+(B4944+E4944)*D4944+(B4945+E4945)*D4945)/3/SUM(D4888:D4944)</f>
        <v>4.0820525331381639</v>
      </c>
      <c r="O4944" s="7">
        <f>O4888</f>
        <v>4.6529739388549297E-2</v>
      </c>
      <c r="P4944" s="8">
        <f>M4944*O4888</f>
        <v>14728.061239317527</v>
      </c>
      <c r="Q4944" s="5">
        <f>N4944*O4888</f>
        <v>0.18993684053728627</v>
      </c>
      <c r="R4944" s="8">
        <f t="shared" si="1049"/>
        <v>66401.075950595812</v>
      </c>
      <c r="S4944" s="8">
        <f t="shared" si="1050"/>
        <v>1125060.2828955869</v>
      </c>
      <c r="T4944" s="9">
        <f t="shared" si="1055"/>
        <v>13.629768747350917</v>
      </c>
      <c r="U4944" s="10">
        <f t="shared" si="1045"/>
        <v>4.5470237312248489</v>
      </c>
    </row>
    <row r="4945" spans="1:21" x14ac:dyDescent="0.3">
      <c r="A4945" s="17">
        <v>1965</v>
      </c>
      <c r="B4945" s="17">
        <v>57</v>
      </c>
      <c r="C4945" s="17">
        <v>1.712E-2</v>
      </c>
      <c r="D4945" s="17">
        <v>1.6979999999999999E-2</v>
      </c>
      <c r="E4945" s="17">
        <v>0.5</v>
      </c>
      <c r="F4945" s="2">
        <f t="shared" si="1051"/>
        <v>81396.149481709625</v>
      </c>
      <c r="G4945" s="3">
        <f t="shared" si="1052"/>
        <v>1382.1066181994292</v>
      </c>
      <c r="H4945" s="2">
        <f t="shared" si="1053"/>
        <v>80705.096172609905</v>
      </c>
      <c r="I4945" s="2">
        <f>SUM(H4945:H4998)</f>
        <v>1418421.1161477189</v>
      </c>
      <c r="J4945" s="4">
        <f t="shared" si="1046"/>
        <v>17.426145157719649</v>
      </c>
      <c r="K4945" s="5">
        <f t="shared" si="1054"/>
        <v>0.22192999999999999</v>
      </c>
      <c r="L4945" s="5">
        <f t="shared" si="1047"/>
        <v>3.8596521739130431E-3</v>
      </c>
      <c r="M4945" s="8">
        <f t="shared" si="1048"/>
        <v>358090.97709398094</v>
      </c>
      <c r="N4945" s="6">
        <f>((B4944+E4944)*D4944+(B4945+E4945)*D4945+(B4946+E4946)*D4946)/3/SUM(D4888:D4945)</f>
        <v>4.2697547274666192</v>
      </c>
      <c r="O4945" s="7">
        <f>O4888</f>
        <v>4.6529739388549297E-2</v>
      </c>
      <c r="P4945" s="8">
        <f>M4945*O4888</f>
        <v>16661.879841573907</v>
      </c>
      <c r="Q4945" s="5">
        <f>N4945*O4888</f>
        <v>0.19867057472204813</v>
      </c>
      <c r="R4945" s="8">
        <f t="shared" si="1049"/>
        <v>64671.368332999329</v>
      </c>
      <c r="S4945" s="8">
        <f t="shared" si="1050"/>
        <v>1058659.2069449911</v>
      </c>
      <c r="T4945" s="9">
        <f t="shared" si="1055"/>
        <v>13.006256606559509</v>
      </c>
      <c r="U4945" s="10">
        <f t="shared" si="1045"/>
        <v>4.41988855116014</v>
      </c>
    </row>
    <row r="4946" spans="1:21" x14ac:dyDescent="0.3">
      <c r="A4946" s="17">
        <v>1965</v>
      </c>
      <c r="B4946" s="17">
        <v>58</v>
      </c>
      <c r="C4946" s="17">
        <v>1.864E-2</v>
      </c>
      <c r="D4946" s="17">
        <v>1.847E-2</v>
      </c>
      <c r="E4946" s="17">
        <v>0.5</v>
      </c>
      <c r="F4946" s="2">
        <f t="shared" si="1051"/>
        <v>80014.0428635102</v>
      </c>
      <c r="G4946" s="3">
        <f t="shared" si="1052"/>
        <v>1477.8593716890334</v>
      </c>
      <c r="H4946" s="2">
        <f t="shared" si="1053"/>
        <v>79275.113177665684</v>
      </c>
      <c r="I4946" s="2">
        <f>SUM(H4946:H4998)</f>
        <v>1337716.0199751088</v>
      </c>
      <c r="J4946" s="4">
        <f t="shared" si="1046"/>
        <v>16.718515551789022</v>
      </c>
      <c r="K4946" s="5">
        <f t="shared" si="1054"/>
        <v>0.2404</v>
      </c>
      <c r="L4946" s="5">
        <f t="shared" si="1047"/>
        <v>4.1094017094017096E-3</v>
      </c>
      <c r="M4946" s="8">
        <f t="shared" si="1048"/>
        <v>359628.84044845443</v>
      </c>
      <c r="N4946" s="6">
        <f>((B4945+E4945)*D4945+(B4946+E4946)*D4946+(B4947+E4947)*D4947)/3/SUM(D4888:D4946)</f>
        <v>4.5820299500831947</v>
      </c>
      <c r="O4946" s="7">
        <f>O4888</f>
        <v>4.6529739388549297E-2</v>
      </c>
      <c r="P4946" s="8">
        <f>M4946*O4888</f>
        <v>16733.436222672761</v>
      </c>
      <c r="Q4946" s="5">
        <f>N4946*O4888</f>
        <v>0.21320065944789859</v>
      </c>
      <c r="R4946" s="8">
        <f t="shared" si="1049"/>
        <v>62373.606770380567</v>
      </c>
      <c r="S4946" s="8">
        <f t="shared" si="1050"/>
        <v>993987.83861199184</v>
      </c>
      <c r="T4946" s="9">
        <f t="shared" si="1055"/>
        <v>12.422667359872806</v>
      </c>
      <c r="U4946" s="10">
        <f t="shared" si="1045"/>
        <v>4.2958481919162157</v>
      </c>
    </row>
    <row r="4947" spans="1:21" x14ac:dyDescent="0.3">
      <c r="A4947" s="17">
        <v>1965</v>
      </c>
      <c r="B4947" s="17">
        <v>59</v>
      </c>
      <c r="C4947" s="17">
        <v>2.1190000000000001E-2</v>
      </c>
      <c r="D4947" s="17">
        <v>2.0969999999999999E-2</v>
      </c>
      <c r="E4947" s="17">
        <v>0.5</v>
      </c>
      <c r="F4947" s="2">
        <f t="shared" si="1051"/>
        <v>78536.183491821168</v>
      </c>
      <c r="G4947" s="3">
        <f t="shared" si="1052"/>
        <v>1646.9037678234897</v>
      </c>
      <c r="H4947" s="2">
        <f t="shared" si="1053"/>
        <v>77712.731607909416</v>
      </c>
      <c r="I4947" s="2">
        <f>SUM(H4947:H4998)</f>
        <v>1258440.9067974435</v>
      </c>
      <c r="J4947" s="4">
        <f t="shared" si="1046"/>
        <v>16.02370844680145</v>
      </c>
      <c r="K4947" s="5">
        <f t="shared" si="1054"/>
        <v>0.26136999999999999</v>
      </c>
      <c r="L4947" s="5">
        <f t="shared" si="1047"/>
        <v>4.3927731092436974E-3</v>
      </c>
      <c r="M4947" s="8">
        <f t="shared" si="1048"/>
        <v>374912.09467612061</v>
      </c>
      <c r="N4947" s="6">
        <f>((B4946+E4946)*D4946+(B4947+E4947)*D4947+(B4948+E4948)*D4948)/3/SUM(D4888:D4947)</f>
        <v>4.6288977311856749</v>
      </c>
      <c r="O4947" s="7">
        <f>O4888</f>
        <v>4.6529739388549297E-2</v>
      </c>
      <c r="P4947" s="8">
        <f>M4947*O4888</f>
        <v>17444.562058895011</v>
      </c>
      <c r="Q4947" s="5">
        <f>N4947*O4888</f>
        <v>0.21538140508831657</v>
      </c>
      <c r="R4947" s="8">
        <f t="shared" si="1049"/>
        <v>60974.854280946653</v>
      </c>
      <c r="S4947" s="8">
        <f t="shared" si="1050"/>
        <v>931614.23184161133</v>
      </c>
      <c r="T4947" s="9">
        <f t="shared" si="1055"/>
        <v>11.86222948990933</v>
      </c>
      <c r="U4947" s="10">
        <f t="shared" si="1045"/>
        <v>4.16147895689212</v>
      </c>
    </row>
    <row r="4948" spans="1:21" x14ac:dyDescent="0.3">
      <c r="A4948" s="17">
        <v>1965</v>
      </c>
      <c r="B4948" s="17">
        <v>60</v>
      </c>
      <c r="C4948" s="17">
        <v>2.1739999999999999E-2</v>
      </c>
      <c r="D4948" s="17">
        <v>2.1510000000000001E-2</v>
      </c>
      <c r="E4948" s="17">
        <v>0.5</v>
      </c>
      <c r="F4948" s="2">
        <f t="shared" si="1051"/>
        <v>76889.279723997679</v>
      </c>
      <c r="G4948" s="3">
        <f t="shared" si="1052"/>
        <v>1653.8884068631901</v>
      </c>
      <c r="H4948" s="2">
        <f t="shared" si="1053"/>
        <v>76062.335520566077</v>
      </c>
      <c r="I4948" s="2">
        <f>SUM(H4948:H4998)</f>
        <v>1180728.175189534</v>
      </c>
      <c r="J4948" s="4">
        <f t="shared" si="1046"/>
        <v>15.356213238410927</v>
      </c>
      <c r="K4948" s="5">
        <f t="shared" si="1054"/>
        <v>0.28288000000000002</v>
      </c>
      <c r="L4948" s="5">
        <f t="shared" si="1047"/>
        <v>4.6757024793388433E-3</v>
      </c>
      <c r="M4948" s="8">
        <f t="shared" si="1048"/>
        <v>353719.77027440257</v>
      </c>
      <c r="N4948" s="6">
        <f>((B4947+E4947)*D4947+(B4948+E4948)*D4948+(B4949+E4949)*D4949)/3/SUM(D4888:D4948)</f>
        <v>4.7574589932126692</v>
      </c>
      <c r="O4948" s="7">
        <f>O4888</f>
        <v>4.6529739388549297E-2</v>
      </c>
      <c r="P4948" s="8">
        <f>M4948*O4888</f>
        <v>16458.488727445478</v>
      </c>
      <c r="Q4948" s="5">
        <f>N4948*O4888</f>
        <v>0.22136332710589562</v>
      </c>
      <c r="R4948" s="8">
        <f t="shared" si="1049"/>
        <v>59224.923862288619</v>
      </c>
      <c r="S4948" s="8">
        <f t="shared" si="1050"/>
        <v>870639.37756066467</v>
      </c>
      <c r="T4948" s="9">
        <f t="shared" si="1055"/>
        <v>11.323286948270528</v>
      </c>
      <c r="U4948" s="10">
        <f t="shared" si="1045"/>
        <v>4.0329262901403986</v>
      </c>
    </row>
    <row r="4949" spans="1:21" x14ac:dyDescent="0.3">
      <c r="A4949" s="17">
        <v>1965</v>
      </c>
      <c r="B4949" s="17">
        <v>61</v>
      </c>
      <c r="C4949" s="17">
        <v>2.4490000000000001E-2</v>
      </c>
      <c r="D4949" s="17">
        <v>2.4199999999999999E-2</v>
      </c>
      <c r="E4949" s="17">
        <v>0.5</v>
      </c>
      <c r="F4949" s="2">
        <f t="shared" si="1051"/>
        <v>75235.39131713449</v>
      </c>
      <c r="G4949" s="3">
        <f t="shared" si="1052"/>
        <v>1820.6964698746547</v>
      </c>
      <c r="H4949" s="2">
        <f t="shared" si="1053"/>
        <v>74325.043082197168</v>
      </c>
      <c r="I4949" s="2">
        <f>SUM(H4949:H4998)</f>
        <v>1104665.839668968</v>
      </c>
      <c r="J4949" s="4">
        <f t="shared" si="1046"/>
        <v>14.682795162353143</v>
      </c>
      <c r="K4949" s="5">
        <f t="shared" si="1054"/>
        <v>0.30708000000000002</v>
      </c>
      <c r="L4949" s="5">
        <f t="shared" si="1047"/>
        <v>4.993170731707317E-3</v>
      </c>
      <c r="M4949" s="8">
        <f t="shared" si="1048"/>
        <v>364637.33521327103</v>
      </c>
      <c r="N4949" s="6">
        <f>((B4948+E4948)*D4948+(B4949+E4949)*D4949+(B4950+E4950)*D4950)/3/SUM(D4888:D4949)</f>
        <v>4.8863813989839775</v>
      </c>
      <c r="O4949" s="7">
        <f>O4888</f>
        <v>4.6529739388549297E-2</v>
      </c>
      <c r="P4949" s="8">
        <f>M4949*O4888</f>
        <v>16966.48017880859</v>
      </c>
      <c r="Q4949" s="5">
        <f>N4949*O4888</f>
        <v>0.2273620530477794</v>
      </c>
      <c r="R4949" s="8">
        <f t="shared" si="1049"/>
        <v>57426.348694164168</v>
      </c>
      <c r="S4949" s="8">
        <f t="shared" si="1050"/>
        <v>811414.45369837608</v>
      </c>
      <c r="T4949" s="9">
        <f t="shared" si="1055"/>
        <v>10.785010079605719</v>
      </c>
      <c r="U4949" s="10">
        <f t="shared" si="1045"/>
        <v>3.8977850827474239</v>
      </c>
    </row>
    <row r="4950" spans="1:21" x14ac:dyDescent="0.3">
      <c r="A4950" s="17">
        <v>1965</v>
      </c>
      <c r="B4950" s="17">
        <v>62</v>
      </c>
      <c r="C4950" s="17">
        <v>2.777E-2</v>
      </c>
      <c r="D4950" s="17">
        <v>2.7390000000000001E-2</v>
      </c>
      <c r="E4950" s="17">
        <v>0.5</v>
      </c>
      <c r="F4950" s="2">
        <f t="shared" si="1051"/>
        <v>73414.694847259831</v>
      </c>
      <c r="G4950" s="3">
        <f t="shared" si="1052"/>
        <v>2010.8284918664469</v>
      </c>
      <c r="H4950" s="2">
        <f t="shared" si="1053"/>
        <v>72409.280601326609</v>
      </c>
      <c r="I4950" s="2">
        <f>SUM(H4950:H4998)</f>
        <v>1030340.7965867711</v>
      </c>
      <c r="J4950" s="4">
        <f t="shared" si="1046"/>
        <v>14.034530807904437</v>
      </c>
      <c r="K4950" s="5">
        <f t="shared" si="1054"/>
        <v>0.33447000000000005</v>
      </c>
      <c r="L4950" s="5">
        <f t="shared" si="1047"/>
        <v>5.3515200000000011E-3</v>
      </c>
      <c r="M4950" s="8">
        <f t="shared" si="1048"/>
        <v>375749.03800536046</v>
      </c>
      <c r="N4950" s="6">
        <f>((B4949+E4949)*D4949+(B4950+E4950)*D4950+(B4951+E4951)*D4951)/3/SUM(D4888:D4950)</f>
        <v>5.0587147825913634</v>
      </c>
      <c r="O4950" s="7">
        <f>O4888</f>
        <v>4.6529739388549297E-2</v>
      </c>
      <c r="P4950" s="8">
        <f>M4950*O4888</f>
        <v>17483.504813887528</v>
      </c>
      <c r="Q4950" s="5">
        <f>N4950*O4888</f>
        <v>0.23538068047497795</v>
      </c>
      <c r="R4950" s="8">
        <f t="shared" si="1049"/>
        <v>55365.534860682732</v>
      </c>
      <c r="S4950" s="8">
        <f t="shared" si="1050"/>
        <v>753988.10500421189</v>
      </c>
      <c r="T4950" s="9">
        <f t="shared" si="1055"/>
        <v>10.27026137713837</v>
      </c>
      <c r="U4950" s="10">
        <f t="shared" si="1045"/>
        <v>3.7642694307660669</v>
      </c>
    </row>
    <row r="4951" spans="1:21" x14ac:dyDescent="0.3">
      <c r="A4951" s="17">
        <v>1965</v>
      </c>
      <c r="B4951" s="17">
        <v>63</v>
      </c>
      <c r="C4951" s="17">
        <v>2.9989999999999999E-2</v>
      </c>
      <c r="D4951" s="17">
        <v>2.954E-2</v>
      </c>
      <c r="E4951" s="17">
        <v>0.5</v>
      </c>
      <c r="F4951" s="2">
        <f t="shared" si="1051"/>
        <v>71403.866355393387</v>
      </c>
      <c r="G4951" s="3">
        <f t="shared" si="1052"/>
        <v>2109.2702121383209</v>
      </c>
      <c r="H4951" s="2">
        <f t="shared" si="1053"/>
        <v>70349.231249324221</v>
      </c>
      <c r="I4951" s="2">
        <f>SUM(H4951:H4998)</f>
        <v>957931.51598544454</v>
      </c>
      <c r="J4951" s="4">
        <f t="shared" si="1046"/>
        <v>13.415681319238374</v>
      </c>
      <c r="K4951" s="5">
        <f t="shared" si="1054"/>
        <v>0.36401000000000006</v>
      </c>
      <c r="L4951" s="5">
        <f t="shared" si="1047"/>
        <v>5.7324409448818907E-3</v>
      </c>
      <c r="M4951" s="8">
        <f t="shared" si="1048"/>
        <v>367953.23884174431</v>
      </c>
      <c r="N4951" s="6">
        <f>((B4950+E4950)*D4950+(B4951+E4951)*D4951+(B4952+E4952)*D4952)/3/SUM(D4888:D4951)</f>
        <v>5.317720209151763</v>
      </c>
      <c r="O4951" s="7">
        <f>O4888</f>
        <v>4.6529739388549297E-2</v>
      </c>
      <c r="P4951" s="8">
        <f>M4951*O4888</f>
        <v>17120.768310478998</v>
      </c>
      <c r="Q4951" s="5">
        <f>N4951*O4888</f>
        <v>0.2474321354730534</v>
      </c>
      <c r="R4951" s="8">
        <f t="shared" si="1049"/>
        <v>52942.570732416265</v>
      </c>
      <c r="S4951" s="8">
        <f t="shared" si="1050"/>
        <v>698622.5701435291</v>
      </c>
      <c r="T4951" s="9">
        <f t="shared" si="1055"/>
        <v>9.7841000187066154</v>
      </c>
      <c r="U4951" s="10">
        <f t="shared" si="1045"/>
        <v>3.6315813005317583</v>
      </c>
    </row>
    <row r="4952" spans="1:21" x14ac:dyDescent="0.3">
      <c r="A4952" s="17">
        <v>1965</v>
      </c>
      <c r="B4952" s="17">
        <v>64</v>
      </c>
      <c r="C4952" s="17">
        <v>3.5009999999999999E-2</v>
      </c>
      <c r="D4952" s="17">
        <v>3.4410000000000003E-2</v>
      </c>
      <c r="E4952" s="17">
        <v>0.5</v>
      </c>
      <c r="F4952" s="2">
        <f t="shared" si="1051"/>
        <v>69294.596143255068</v>
      </c>
      <c r="G4952" s="3">
        <f t="shared" si="1052"/>
        <v>2384.427053289407</v>
      </c>
      <c r="H4952" s="2">
        <f t="shared" si="1053"/>
        <v>68102.382616610368</v>
      </c>
      <c r="I4952" s="2">
        <f>SUM(H4952:H4998)</f>
        <v>887582.28473612026</v>
      </c>
      <c r="J4952" s="4">
        <f t="shared" si="1046"/>
        <v>12.808823979595628</v>
      </c>
      <c r="K4952" s="5">
        <f t="shared" si="1054"/>
        <v>0.39842000000000005</v>
      </c>
      <c r="L4952" s="5">
        <f t="shared" si="1047"/>
        <v>6.1770542635658926E-3</v>
      </c>
      <c r="M4952" s="8">
        <f t="shared" si="1048"/>
        <v>386013.61612661695</v>
      </c>
      <c r="N4952" s="6">
        <f>((B4951+E4951)*D4951+(B4952+E4952)*D4952+(B4953+E4953)*D4953)/3/SUM(D4888:D4952)</f>
        <v>5.6965848434650201</v>
      </c>
      <c r="O4952" s="7">
        <f>O4888</f>
        <v>4.6529739388549297E-2</v>
      </c>
      <c r="P4952" s="8">
        <f>M4952*O4888</f>
        <v>17961.112958802998</v>
      </c>
      <c r="Q4952" s="5">
        <f>N4952*O4888</f>
        <v>0.26506060817118726</v>
      </c>
      <c r="R4952" s="8">
        <f t="shared" si="1049"/>
        <v>50051.123662344733</v>
      </c>
      <c r="S4952" s="8">
        <f t="shared" si="1050"/>
        <v>645679.99941111286</v>
      </c>
      <c r="T4952" s="9">
        <f t="shared" si="1055"/>
        <v>9.3178982972391768</v>
      </c>
      <c r="U4952" s="10">
        <f t="shared" ref="U4952:U4989" si="1056">J4952-T4952</f>
        <v>3.4909256823564512</v>
      </c>
    </row>
    <row r="4953" spans="1:21" x14ac:dyDescent="0.3">
      <c r="A4953" s="17">
        <v>1965</v>
      </c>
      <c r="B4953" s="17">
        <v>65</v>
      </c>
      <c r="C4953" s="17">
        <v>4.231E-2</v>
      </c>
      <c r="D4953" s="17">
        <v>4.1430000000000002E-2</v>
      </c>
      <c r="E4953" s="17">
        <v>0.5</v>
      </c>
      <c r="F4953" s="2">
        <f t="shared" si="1051"/>
        <v>66910.169089965668</v>
      </c>
      <c r="G4953" s="3">
        <f t="shared" si="1052"/>
        <v>2772.0883053972775</v>
      </c>
      <c r="H4953" s="2">
        <f t="shared" si="1053"/>
        <v>65524.124937267028</v>
      </c>
      <c r="I4953" s="2">
        <f>SUM(H4953:H4998)</f>
        <v>819479.90211950988</v>
      </c>
      <c r="J4953" s="4">
        <f t="shared" ref="J4953:J4998" si="1057">I4953/F4953</f>
        <v>12.247464223527198</v>
      </c>
      <c r="K4953" s="11">
        <f t="shared" si="1054"/>
        <v>0.43985000000000007</v>
      </c>
      <c r="L4953" s="11">
        <f t="shared" ref="L4953:L4997" si="1058">K4953/(B4953+E4953)</f>
        <v>6.7152671755725205E-3</v>
      </c>
      <c r="M4953" s="8">
        <f t="shared" ref="M4953:M4998" si="1059">G4953/L4953</f>
        <v>412803.87405597733</v>
      </c>
      <c r="N4953" s="6">
        <f>((B4952+E4952)*D4952+(B4953+E4953)*D4953+(B4954+E4954)*D4954)/3/SUM(D4888:D4953)</f>
        <v>5.4715963775529532</v>
      </c>
      <c r="O4953" s="7">
        <f>O4888</f>
        <v>4.6529739388549297E-2</v>
      </c>
      <c r="P4953" s="8">
        <f>M4953*O4888</f>
        <v>19207.656678408151</v>
      </c>
      <c r="Q4953" s="5">
        <f>N4953*O4888</f>
        <v>0.2545919534868693</v>
      </c>
      <c r="R4953" s="8">
        <f t="shared" ref="R4953:R4998" si="1060">((1-Q4953)*H4953)</f>
        <v>48842.209968970528</v>
      </c>
      <c r="S4953" s="12">
        <f t="shared" ref="S4953:S4997" si="1061">R4953+S4954</f>
        <v>595628.8757487681</v>
      </c>
      <c r="T4953" s="9">
        <f t="shared" si="1055"/>
        <v>8.9019185551287592</v>
      </c>
      <c r="U4953" s="10">
        <f t="shared" si="1056"/>
        <v>3.3455456683984384</v>
      </c>
    </row>
    <row r="4954" spans="1:21" x14ac:dyDescent="0.3">
      <c r="A4954" s="17">
        <v>1965</v>
      </c>
      <c r="B4954" s="17">
        <v>66</v>
      </c>
      <c r="C4954" s="17">
        <v>3.5000000000000003E-2</v>
      </c>
      <c r="D4954" s="17">
        <v>3.4389999999999997E-2</v>
      </c>
      <c r="E4954" s="17">
        <v>0.5</v>
      </c>
      <c r="F4954" s="2">
        <f t="shared" ref="F4954:F4998" si="1062">F4953-G4953</f>
        <v>64138.080784568388</v>
      </c>
      <c r="G4954" s="3">
        <f t="shared" ref="G4954:G4998" si="1063">D4954*F4954</f>
        <v>2205.7085981813066</v>
      </c>
      <c r="H4954" s="2">
        <f t="shared" ref="H4954:H4997" si="1064">F4954-0.5*G4954</f>
        <v>63035.226485477739</v>
      </c>
      <c r="I4954" s="2">
        <f>SUM(H4954:H4998)</f>
        <v>753955.77718224283</v>
      </c>
      <c r="J4954" s="4">
        <f t="shared" si="1057"/>
        <v>11.755197036760173</v>
      </c>
      <c r="K4954" s="5">
        <f t="shared" ref="K4954:K4986" si="1065">K4953+G4954/F4954</f>
        <v>0.47424000000000005</v>
      </c>
      <c r="L4954" s="5">
        <f t="shared" si="1058"/>
        <v>7.1314285714285724E-3</v>
      </c>
      <c r="M4954" s="8">
        <f t="shared" si="1059"/>
        <v>309294.07426420558</v>
      </c>
      <c r="N4954" s="6">
        <f>((B4953+E4953)*D4953+(B4954+E4954)*D4954+(B4955+E4955)*D4955)/3/SUM(D4888:D4954)</f>
        <v>5.5126975089968511</v>
      </c>
      <c r="O4954" s="7">
        <f>O4888</f>
        <v>4.6529739388549297E-2</v>
      </c>
      <c r="P4954" s="8">
        <f>M4954*O4888</f>
        <v>14391.372669936098</v>
      </c>
      <c r="Q4954" s="5">
        <f>N4954*O4888</f>
        <v>0.2565043784215284</v>
      </c>
      <c r="R4954" s="8">
        <f t="shared" si="1060"/>
        <v>46866.414897160008</v>
      </c>
      <c r="S4954" s="8">
        <f t="shared" si="1061"/>
        <v>546786.66577979759</v>
      </c>
      <c r="T4954" s="9">
        <f t="shared" si="1055"/>
        <v>8.5251485403248051</v>
      </c>
      <c r="U4954" s="10">
        <f t="shared" si="1056"/>
        <v>3.2300484964353675</v>
      </c>
    </row>
    <row r="4955" spans="1:21" x14ac:dyDescent="0.3">
      <c r="A4955" s="17">
        <v>1965</v>
      </c>
      <c r="B4955" s="17">
        <v>67</v>
      </c>
      <c r="C4955" s="17">
        <v>4.301E-2</v>
      </c>
      <c r="D4955" s="17">
        <v>4.2110000000000002E-2</v>
      </c>
      <c r="E4955" s="17">
        <v>0.5</v>
      </c>
      <c r="F4955" s="2">
        <f t="shared" si="1062"/>
        <v>61932.372186387081</v>
      </c>
      <c r="G4955" s="3">
        <f t="shared" si="1063"/>
        <v>2607.9721927687601</v>
      </c>
      <c r="H4955" s="2">
        <f t="shared" si="1064"/>
        <v>60628.386090002699</v>
      </c>
      <c r="I4955" s="2">
        <f>SUM(H4955:H4998)</f>
        <v>690920.55069676507</v>
      </c>
      <c r="J4955" s="4">
        <f t="shared" si="1057"/>
        <v>11.156048546266268</v>
      </c>
      <c r="K4955" s="5">
        <f t="shared" si="1065"/>
        <v>0.51635000000000009</v>
      </c>
      <c r="L4955" s="5">
        <f t="shared" si="1058"/>
        <v>7.6496296296296312E-3</v>
      </c>
      <c r="M4955" s="8">
        <f t="shared" si="1059"/>
        <v>340927.90357682051</v>
      </c>
      <c r="N4955" s="6">
        <f>((B4954+E4954)*D4954+(B4955+E4955)*D4955+(B4956+E4956)*D4956)/3/SUM(D4888:D4955)</f>
        <v>5.2512539943836529</v>
      </c>
      <c r="O4955" s="7">
        <f>O4888</f>
        <v>4.6529739388549297E-2</v>
      </c>
      <c r="P4955" s="8">
        <f>M4955*O4888</f>
        <v>15863.286503713922</v>
      </c>
      <c r="Q4955" s="5">
        <f>N4955*O4888</f>
        <v>0.24433947982174989</v>
      </c>
      <c r="R4955" s="8">
        <f t="shared" si="1060"/>
        <v>45814.477770339225</v>
      </c>
      <c r="S4955" s="8">
        <f t="shared" si="1061"/>
        <v>499920.25088263763</v>
      </c>
      <c r="T4955" s="9">
        <f t="shared" si="1055"/>
        <v>8.0720345957056949</v>
      </c>
      <c r="U4955" s="10">
        <f t="shared" si="1056"/>
        <v>3.084013950560573</v>
      </c>
    </row>
    <row r="4956" spans="1:21" x14ac:dyDescent="0.3">
      <c r="A4956" s="17">
        <v>1965</v>
      </c>
      <c r="B4956" s="17">
        <v>68</v>
      </c>
      <c r="C4956" s="17">
        <v>4.4850000000000001E-2</v>
      </c>
      <c r="D4956" s="17">
        <v>4.3869999999999999E-2</v>
      </c>
      <c r="E4956" s="17">
        <v>0.5</v>
      </c>
      <c r="F4956" s="2">
        <f t="shared" si="1062"/>
        <v>59324.399993618325</v>
      </c>
      <c r="G4956" s="3">
        <f t="shared" si="1063"/>
        <v>2602.5614277200357</v>
      </c>
      <c r="H4956" s="2">
        <f t="shared" si="1064"/>
        <v>58023.119279758306</v>
      </c>
      <c r="I4956" s="2">
        <f>SUM(H4956:H4998)</f>
        <v>630292.16460676247</v>
      </c>
      <c r="J4956" s="4">
        <f t="shared" si="1057"/>
        <v>10.624501295833833</v>
      </c>
      <c r="K4956" s="5">
        <f t="shared" si="1065"/>
        <v>0.56022000000000005</v>
      </c>
      <c r="L4956" s="5">
        <f t="shared" si="1058"/>
        <v>8.1783941605839423E-3</v>
      </c>
      <c r="M4956" s="8">
        <f t="shared" si="1059"/>
        <v>318224.01520620903</v>
      </c>
      <c r="N4956" s="6">
        <f>((B4955+E4955)*D4955+(B4956+E4956)*D4956+(B4957+E4957)*D4957)/3/SUM(D4888:D4956)</f>
        <v>5.625096688205824</v>
      </c>
      <c r="O4956" s="7">
        <f>O4888</f>
        <v>4.6529739388549297E-2</v>
      </c>
      <c r="P4956" s="8">
        <f>M4956*O4888</f>
        <v>14806.880494722654</v>
      </c>
      <c r="Q4956" s="5">
        <f>N4956*O4888</f>
        <v>0.26173428293760875</v>
      </c>
      <c r="R4956" s="8">
        <f t="shared" si="1060"/>
        <v>42836.479761267423</v>
      </c>
      <c r="S4956" s="8">
        <f t="shared" si="1061"/>
        <v>454105.7731122984</v>
      </c>
      <c r="T4956" s="9">
        <f t="shared" si="1055"/>
        <v>7.654620580421339</v>
      </c>
      <c r="U4956" s="10">
        <f t="shared" si="1056"/>
        <v>2.9698807154124935</v>
      </c>
    </row>
    <row r="4957" spans="1:21" x14ac:dyDescent="0.3">
      <c r="A4957" s="17">
        <v>1965</v>
      </c>
      <c r="B4957" s="17">
        <v>69</v>
      </c>
      <c r="C4957" s="17">
        <v>5.3269999999999998E-2</v>
      </c>
      <c r="D4957" s="17">
        <v>5.1889999999999999E-2</v>
      </c>
      <c r="E4957" s="17">
        <v>0.5</v>
      </c>
      <c r="F4957" s="2">
        <f t="shared" si="1062"/>
        <v>56721.838565898288</v>
      </c>
      <c r="G4957" s="3">
        <f t="shared" si="1063"/>
        <v>2943.2962031844622</v>
      </c>
      <c r="H4957" s="2">
        <f t="shared" si="1064"/>
        <v>55250.190464306055</v>
      </c>
      <c r="I4957" s="2">
        <f>SUM(H4957:H4998)</f>
        <v>572269.04532700428</v>
      </c>
      <c r="J4957" s="4">
        <f t="shared" si="1057"/>
        <v>10.089042594452463</v>
      </c>
      <c r="K4957" s="5">
        <f t="shared" si="1065"/>
        <v>0.61211000000000004</v>
      </c>
      <c r="L4957" s="5">
        <f t="shared" si="1058"/>
        <v>8.8073381294964028E-3</v>
      </c>
      <c r="M4957" s="8">
        <f t="shared" si="1059"/>
        <v>334186.80649118643</v>
      </c>
      <c r="N4957" s="6">
        <f>((B4956+E4956)*D4956+(B4957+E4957)*D4957+(B4958+E4958)*D4958)/3/SUM(D4888:D4957)</f>
        <v>5.646643032570398</v>
      </c>
      <c r="O4957" s="7">
        <f>O4888</f>
        <v>4.6529739388549297E-2</v>
      </c>
      <c r="P4957" s="8">
        <f>M4957*O4888</f>
        <v>15549.625013126459</v>
      </c>
      <c r="Q4957" s="5">
        <f>N4957*O4888</f>
        <v>0.26273682872566828</v>
      </c>
      <c r="R4957" s="8">
        <f t="shared" si="1060"/>
        <v>40733.930635225122</v>
      </c>
      <c r="S4957" s="8">
        <f t="shared" si="1061"/>
        <v>411269.29335103097</v>
      </c>
      <c r="T4957" s="9">
        <f t="shared" si="1055"/>
        <v>7.2506340370689255</v>
      </c>
      <c r="U4957" s="10">
        <f t="shared" si="1056"/>
        <v>2.8384085573835378</v>
      </c>
    </row>
    <row r="4958" spans="1:21" x14ac:dyDescent="0.3">
      <c r="A4958" s="17">
        <v>1965</v>
      </c>
      <c r="B4958" s="17">
        <v>70</v>
      </c>
      <c r="C4958" s="17">
        <v>5.4760000000000003E-2</v>
      </c>
      <c r="D4958" s="17">
        <v>5.33E-2</v>
      </c>
      <c r="E4958" s="17">
        <v>0.5</v>
      </c>
      <c r="F4958" s="2">
        <f t="shared" si="1062"/>
        <v>53778.542362713823</v>
      </c>
      <c r="G4958" s="3">
        <f t="shared" si="1063"/>
        <v>2866.3963079326468</v>
      </c>
      <c r="H4958" s="2">
        <f t="shared" si="1064"/>
        <v>52345.344208747498</v>
      </c>
      <c r="I4958" s="2">
        <f>SUM(H4958:H4998)</f>
        <v>517018.85486269795</v>
      </c>
      <c r="J4958" s="4">
        <f t="shared" si="1057"/>
        <v>9.6138502857816697</v>
      </c>
      <c r="K4958" s="5">
        <f t="shared" si="1065"/>
        <v>0.66541000000000006</v>
      </c>
      <c r="L4958" s="5">
        <f t="shared" si="1058"/>
        <v>9.4384397163120581E-3</v>
      </c>
      <c r="M4958" s="8">
        <f t="shared" si="1059"/>
        <v>303693.87251356541</v>
      </c>
      <c r="N4958" s="6">
        <f>((B4957+E4957)*D4957+(B4958+E4958)*D4958+(B4959+E4959)*D4959)/3/SUM(D4888:D4958)</f>
        <v>5.7316291208928822</v>
      </c>
      <c r="O4958" s="7">
        <f>O4888</f>
        <v>4.6529739388549297E-2</v>
      </c>
      <c r="P4958" s="8">
        <f>M4958*O4888</f>
        <v>14130.796741955513</v>
      </c>
      <c r="Q4958" s="5">
        <f>N4958*O4888</f>
        <v>0.26669120926696571</v>
      </c>
      <c r="R4958" s="8">
        <f t="shared" si="1060"/>
        <v>38385.301062221064</v>
      </c>
      <c r="S4958" s="8">
        <f t="shared" si="1061"/>
        <v>370535.36271580582</v>
      </c>
      <c r="T4958" s="9">
        <f t="shared" si="1055"/>
        <v>6.8900224222646171</v>
      </c>
      <c r="U4958" s="10">
        <f t="shared" si="1056"/>
        <v>2.7238278635170525</v>
      </c>
    </row>
    <row r="4959" spans="1:21" x14ac:dyDescent="0.3">
      <c r="A4959" s="17">
        <v>1965</v>
      </c>
      <c r="B4959" s="17">
        <v>71</v>
      </c>
      <c r="C4959" s="17">
        <v>5.8700000000000002E-2</v>
      </c>
      <c r="D4959" s="17">
        <v>5.7029999999999997E-2</v>
      </c>
      <c r="E4959" s="17">
        <v>0.5</v>
      </c>
      <c r="F4959" s="2">
        <f t="shared" si="1062"/>
        <v>50912.146054781173</v>
      </c>
      <c r="G4959" s="3">
        <f t="shared" si="1063"/>
        <v>2903.5196895041699</v>
      </c>
      <c r="H4959" s="2">
        <f t="shared" si="1064"/>
        <v>49460.386210029086</v>
      </c>
      <c r="I4959" s="2">
        <f>SUM(H4959:H4998)</f>
        <v>464673.51065395045</v>
      </c>
      <c r="J4959" s="4">
        <f t="shared" si="1057"/>
        <v>9.1269676621756322</v>
      </c>
      <c r="K4959" s="5">
        <f t="shared" si="1065"/>
        <v>0.72244000000000008</v>
      </c>
      <c r="L4959" s="5">
        <f t="shared" si="1058"/>
        <v>1.0104055944055945E-2</v>
      </c>
      <c r="M4959" s="8">
        <f t="shared" si="1059"/>
        <v>287361.79862625012</v>
      </c>
      <c r="N4959" s="6">
        <f>((B4958+E4958)*D4958+(B4959+E4959)*D4959+(B4960+E4960)*D4960)/3/SUM(D4888:D4959)</f>
        <v>5.8510949006145827</v>
      </c>
      <c r="O4959" s="7">
        <f>O4888</f>
        <v>4.6529739388549297E-2</v>
      </c>
      <c r="P4959" s="8">
        <f>M4959*O4888</f>
        <v>13370.869600304202</v>
      </c>
      <c r="Q4959" s="5">
        <f>N4959*O4888</f>
        <v>0.27224992086326627</v>
      </c>
      <c r="R4959" s="8">
        <f t="shared" si="1060"/>
        <v>35994.799978482079</v>
      </c>
      <c r="S4959" s="8">
        <f t="shared" si="1061"/>
        <v>332150.06165358477</v>
      </c>
      <c r="T4959" s="9">
        <f t="shared" si="1055"/>
        <v>6.523984695050828</v>
      </c>
      <c r="U4959" s="10">
        <f t="shared" si="1056"/>
        <v>2.6029829671248041</v>
      </c>
    </row>
    <row r="4960" spans="1:21" x14ac:dyDescent="0.3">
      <c r="A4960" s="17">
        <v>1965</v>
      </c>
      <c r="B4960" s="17">
        <v>72</v>
      </c>
      <c r="C4960" s="17">
        <v>6.9150000000000003E-2</v>
      </c>
      <c r="D4960" s="17">
        <v>6.6839999999999997E-2</v>
      </c>
      <c r="E4960" s="17">
        <v>0.5</v>
      </c>
      <c r="F4960" s="2">
        <f t="shared" si="1062"/>
        <v>48008.626365276999</v>
      </c>
      <c r="G4960" s="3">
        <f t="shared" si="1063"/>
        <v>3208.8965862551145</v>
      </c>
      <c r="H4960" s="2">
        <f t="shared" si="1064"/>
        <v>46404.178072149443</v>
      </c>
      <c r="I4960" s="2">
        <f>SUM(H4960:H4998)</f>
        <v>415213.12444392132</v>
      </c>
      <c r="J4960" s="4">
        <f t="shared" si="1057"/>
        <v>8.6487191132015138</v>
      </c>
      <c r="K4960" s="5">
        <f t="shared" si="1065"/>
        <v>0.78928000000000009</v>
      </c>
      <c r="L4960" s="5">
        <f t="shared" si="1058"/>
        <v>1.0886620689655173E-2</v>
      </c>
      <c r="M4960" s="8">
        <f t="shared" si="1059"/>
        <v>294755.98330566566</v>
      </c>
      <c r="N4960" s="6">
        <f>((B4959+E4959)*D4959+(B4960+E4960)*D4960+(B4961+E4961)*D4961)/3/SUM(D4888:D4960)</f>
        <v>5.9592033245489553</v>
      </c>
      <c r="O4960" s="7">
        <f>O4888</f>
        <v>4.6529739388549297E-2</v>
      </c>
      <c r="P4960" s="8">
        <f>M4960*O4888</f>
        <v>13714.91908642821</v>
      </c>
      <c r="Q4960" s="5">
        <f>N4960*O4888</f>
        <v>0.27728017765463947</v>
      </c>
      <c r="R4960" s="8">
        <f t="shared" si="1060"/>
        <v>33537.219332386325</v>
      </c>
      <c r="S4960" s="8">
        <f t="shared" si="1061"/>
        <v>296155.26167510269</v>
      </c>
      <c r="T4960" s="9">
        <f t="shared" si="1055"/>
        <v>6.168792654507226</v>
      </c>
      <c r="U4960" s="10">
        <f t="shared" si="1056"/>
        <v>2.4799264586942877</v>
      </c>
    </row>
    <row r="4961" spans="1:21" x14ac:dyDescent="0.3">
      <c r="A4961" s="17">
        <v>1965</v>
      </c>
      <c r="B4961" s="17">
        <v>73</v>
      </c>
      <c r="C4961" s="17">
        <v>7.3150000000000007E-2</v>
      </c>
      <c r="D4961" s="17">
        <v>7.0569999999999994E-2</v>
      </c>
      <c r="E4961" s="17">
        <v>0.5</v>
      </c>
      <c r="F4961" s="2">
        <f t="shared" si="1062"/>
        <v>44799.729779021887</v>
      </c>
      <c r="G4961" s="3">
        <f t="shared" si="1063"/>
        <v>3161.5169305055742</v>
      </c>
      <c r="H4961" s="2">
        <f t="shared" si="1064"/>
        <v>43218.9713137691</v>
      </c>
      <c r="I4961" s="2">
        <f>SUM(H4961:H4998)</f>
        <v>368808.9463717718</v>
      </c>
      <c r="J4961" s="4">
        <f t="shared" si="1057"/>
        <v>8.2323922084117545</v>
      </c>
      <c r="K4961" s="5">
        <f t="shared" si="1065"/>
        <v>0.85985000000000011</v>
      </c>
      <c r="L4961" s="5">
        <f t="shared" si="1058"/>
        <v>1.1698639455782315E-2</v>
      </c>
      <c r="M4961" s="8">
        <f t="shared" si="1059"/>
        <v>270246.54810973967</v>
      </c>
      <c r="N4961" s="6">
        <f>((B4960+E4960)*D4960+(B4961+E4961)*D4961+(B4962+E4962)*D4962)/3/SUM(D4888:D4961)</f>
        <v>6.0791165125700211</v>
      </c>
      <c r="O4961" s="7">
        <f>O4888</f>
        <v>4.6529739388549297E-2</v>
      </c>
      <c r="P4961" s="8">
        <f>M4961*O4888</f>
        <v>12574.501454201236</v>
      </c>
      <c r="Q4961" s="5">
        <f>N4961*O4888</f>
        <v>0.28285970704250973</v>
      </c>
      <c r="R4961" s="8">
        <f t="shared" si="1060"/>
        <v>30994.065749277739</v>
      </c>
      <c r="S4961" s="8">
        <f t="shared" si="1061"/>
        <v>262618.04234271636</v>
      </c>
      <c r="T4961" s="9">
        <f t="shared" si="1055"/>
        <v>5.8620452319266221</v>
      </c>
      <c r="U4961" s="10">
        <f t="shared" si="1056"/>
        <v>2.3703469764851324</v>
      </c>
    </row>
    <row r="4962" spans="1:21" x14ac:dyDescent="0.3">
      <c r="A4962" s="17">
        <v>1965</v>
      </c>
      <c r="B4962" s="17">
        <v>74</v>
      </c>
      <c r="C4962" s="17">
        <v>7.8810000000000005E-2</v>
      </c>
      <c r="D4962" s="17">
        <v>7.5819999999999999E-2</v>
      </c>
      <c r="E4962" s="17">
        <v>0.5</v>
      </c>
      <c r="F4962" s="2">
        <f t="shared" si="1062"/>
        <v>41638.212848516312</v>
      </c>
      <c r="G4962" s="3">
        <f t="shared" si="1063"/>
        <v>3157.0092981745065</v>
      </c>
      <c r="H4962" s="2">
        <f t="shared" si="1064"/>
        <v>40059.708199429057</v>
      </c>
      <c r="I4962" s="2">
        <f>SUM(H4962:H4998)</f>
        <v>325589.97505800263</v>
      </c>
      <c r="J4962" s="4">
        <f t="shared" si="1057"/>
        <v>7.8194992720395859</v>
      </c>
      <c r="K4962" s="5">
        <f t="shared" si="1065"/>
        <v>0.93567000000000011</v>
      </c>
      <c r="L4962" s="5">
        <f t="shared" si="1058"/>
        <v>1.2559328859060404E-2</v>
      </c>
      <c r="M4962" s="8">
        <f t="shared" si="1059"/>
        <v>251367.67526371553</v>
      </c>
      <c r="N4962" s="6">
        <f>((B4961+E4961)*D4961+(B4962+E4962)*D4962+(B4963+E4963)*D4963)/3/SUM(D4888:D4962)</f>
        <v>6.1084677290070202</v>
      </c>
      <c r="O4962" s="7">
        <f>O4888</f>
        <v>4.6529739388549297E-2</v>
      </c>
      <c r="P4962" s="8">
        <f>M4962*O4888</f>
        <v>11696.072420726174</v>
      </c>
      <c r="Q4962" s="5">
        <f>N4962*O4888</f>
        <v>0.28422541149406022</v>
      </c>
      <c r="R4962" s="8">
        <f t="shared" si="1060"/>
        <v>28673.721152114354</v>
      </c>
      <c r="S4962" s="8">
        <f t="shared" si="1061"/>
        <v>231623.97659343862</v>
      </c>
      <c r="T4962" s="9">
        <f t="shared" si="1055"/>
        <v>5.5627742102214661</v>
      </c>
      <c r="U4962" s="10">
        <f t="shared" si="1056"/>
        <v>2.2567250618181198</v>
      </c>
    </row>
    <row r="4963" spans="1:21" x14ac:dyDescent="0.3">
      <c r="A4963" s="17">
        <v>1965</v>
      </c>
      <c r="B4963" s="17">
        <v>75</v>
      </c>
      <c r="C4963" s="17">
        <v>8.7230000000000002E-2</v>
      </c>
      <c r="D4963" s="17">
        <v>8.3589999999999998E-2</v>
      </c>
      <c r="E4963" s="17">
        <v>0.5</v>
      </c>
      <c r="F4963" s="2">
        <f t="shared" si="1062"/>
        <v>38481.203550341808</v>
      </c>
      <c r="G4963" s="3">
        <f t="shared" si="1063"/>
        <v>3216.6438047730717</v>
      </c>
      <c r="H4963" s="2">
        <f t="shared" si="1064"/>
        <v>36872.88164795527</v>
      </c>
      <c r="I4963" s="2">
        <f>SUM(H4963:H4998)</f>
        <v>285530.2668585736</v>
      </c>
      <c r="J4963" s="4">
        <f t="shared" si="1057"/>
        <v>7.4199931528918457</v>
      </c>
      <c r="K4963" s="5">
        <f t="shared" si="1065"/>
        <v>1.0192600000000001</v>
      </c>
      <c r="L4963" s="5">
        <f t="shared" si="1058"/>
        <v>1.3500132450331126E-2</v>
      </c>
      <c r="M4963" s="8">
        <f t="shared" si="1059"/>
        <v>238267.57378918715</v>
      </c>
      <c r="N4963" s="6">
        <f>((B4962+E4962)*D4962+(B4963+E4963)*D4963+(B4964+E4964)*D4964)/3/SUM(D4888:D4963)</f>
        <v>6.1590958146105992</v>
      </c>
      <c r="O4963" s="7">
        <f>O4888</f>
        <v>4.6529739388549297E-2</v>
      </c>
      <c r="P4963" s="8">
        <f>M4963*O4888</f>
        <v>11086.528113152817</v>
      </c>
      <c r="Q4963" s="5">
        <f>N4963*O4888</f>
        <v>0.28658112312293593</v>
      </c>
      <c r="R4963" s="8">
        <f t="shared" si="1060"/>
        <v>26305.809812505155</v>
      </c>
      <c r="S4963" s="8">
        <f t="shared" si="1061"/>
        <v>202950.25544132426</v>
      </c>
      <c r="T4963" s="9">
        <f t="shared" si="1055"/>
        <v>5.2740100806831851</v>
      </c>
      <c r="U4963" s="10">
        <f t="shared" si="1056"/>
        <v>2.1459830722086606</v>
      </c>
    </row>
    <row r="4964" spans="1:21" x14ac:dyDescent="0.3">
      <c r="A4964" s="17">
        <v>1965</v>
      </c>
      <c r="B4964" s="17">
        <v>76</v>
      </c>
      <c r="C4964" s="17">
        <v>9.4070000000000001E-2</v>
      </c>
      <c r="D4964" s="17">
        <v>8.9849999999999999E-2</v>
      </c>
      <c r="E4964" s="17">
        <v>0.5</v>
      </c>
      <c r="F4964" s="2">
        <f t="shared" si="1062"/>
        <v>35264.559745568738</v>
      </c>
      <c r="G4964" s="3">
        <f t="shared" si="1063"/>
        <v>3168.5206931393514</v>
      </c>
      <c r="H4964" s="2">
        <f t="shared" si="1064"/>
        <v>33680.299398999065</v>
      </c>
      <c r="I4964" s="2">
        <f>SUM(H4964:H4998)</f>
        <v>248657.38521061838</v>
      </c>
      <c r="J4964" s="4">
        <f t="shared" si="1057"/>
        <v>7.0511977748953489</v>
      </c>
      <c r="K4964" s="5">
        <f t="shared" si="1065"/>
        <v>1.10911</v>
      </c>
      <c r="L4964" s="5">
        <f t="shared" si="1058"/>
        <v>1.4498169934640523E-2</v>
      </c>
      <c r="M4964" s="8">
        <f t="shared" si="1059"/>
        <v>218546.25152163481</v>
      </c>
      <c r="N4964" s="6">
        <f>((B4963+E4963)*D4963+(B4964+E4964)*D4964+(B4965+E4965)*D4965)/3/SUM(D4888:D4964)</f>
        <v>6.0844040116249367</v>
      </c>
      <c r="O4964" s="7">
        <f>O4888</f>
        <v>4.6529739388549297E-2</v>
      </c>
      <c r="P4964" s="8">
        <f>M4964*O4888</f>
        <v>10168.900127646013</v>
      </c>
      <c r="Q4964" s="5">
        <f>N4964*O4888</f>
        <v>0.2831057329955522</v>
      </c>
      <c r="R4964" s="8">
        <f t="shared" si="1060"/>
        <v>24145.213550135777</v>
      </c>
      <c r="S4964" s="8">
        <f t="shared" si="1061"/>
        <v>176644.44562881911</v>
      </c>
      <c r="T4964" s="9">
        <f t="shared" si="1055"/>
        <v>5.0091209674329154</v>
      </c>
      <c r="U4964" s="10">
        <f t="shared" si="1056"/>
        <v>2.0420768074624336</v>
      </c>
    </row>
    <row r="4965" spans="1:21" x14ac:dyDescent="0.3">
      <c r="A4965" s="17">
        <v>1965</v>
      </c>
      <c r="B4965" s="17">
        <v>77</v>
      </c>
      <c r="C4965" s="17">
        <v>9.5449999999999993E-2</v>
      </c>
      <c r="D4965" s="17">
        <v>9.11E-2</v>
      </c>
      <c r="E4965" s="17">
        <v>0.5</v>
      </c>
      <c r="F4965" s="2">
        <f t="shared" si="1062"/>
        <v>32096.039052429387</v>
      </c>
      <c r="G4965" s="3">
        <f t="shared" si="1063"/>
        <v>2923.9491576763171</v>
      </c>
      <c r="H4965" s="2">
        <f t="shared" si="1064"/>
        <v>30634.064473591228</v>
      </c>
      <c r="I4965" s="2">
        <f>SUM(H4965:H4998)</f>
        <v>214977.08581161933</v>
      </c>
      <c r="J4965" s="4">
        <f t="shared" si="1057"/>
        <v>6.6979319616495623</v>
      </c>
      <c r="K4965" s="5">
        <f t="shared" si="1065"/>
        <v>1.20021</v>
      </c>
      <c r="L4965" s="5">
        <f t="shared" si="1058"/>
        <v>1.5486580645161291E-2</v>
      </c>
      <c r="M4965" s="8">
        <f t="shared" si="1059"/>
        <v>188805.34216504992</v>
      </c>
      <c r="N4965" s="6">
        <f>((B4964+E4964)*D4964+(B4965+E4965)*D4965+(B4966+E4966)*D4966)/3/SUM(D4888:D4965)</f>
        <v>6.1446094155744966</v>
      </c>
      <c r="O4965" s="7">
        <f>O4888</f>
        <v>4.6529739388549297E-2</v>
      </c>
      <c r="P4965" s="8">
        <f>M4965*O4888</f>
        <v>8785.0633661056509</v>
      </c>
      <c r="Q4965" s="5">
        <f>N4965*O4888</f>
        <v>0.28590707475110755</v>
      </c>
      <c r="R4965" s="8">
        <f t="shared" si="1060"/>
        <v>21875.568712209933</v>
      </c>
      <c r="S4965" s="8">
        <f t="shared" si="1061"/>
        <v>152499.23207868333</v>
      </c>
      <c r="T4965" s="9">
        <f t="shared" si="1055"/>
        <v>4.7513411804357988</v>
      </c>
      <c r="U4965" s="10">
        <f t="shared" si="1056"/>
        <v>1.9465907812137635</v>
      </c>
    </row>
    <row r="4966" spans="1:21" x14ac:dyDescent="0.3">
      <c r="A4966" s="17">
        <v>1965</v>
      </c>
      <c r="B4966" s="17">
        <v>78</v>
      </c>
      <c r="C4966" s="17">
        <v>0.11008</v>
      </c>
      <c r="D4966" s="17">
        <v>0.10434</v>
      </c>
      <c r="E4966" s="17">
        <v>0.5</v>
      </c>
      <c r="F4966" s="2">
        <f t="shared" si="1062"/>
        <v>29172.08989475307</v>
      </c>
      <c r="G4966" s="3">
        <f t="shared" si="1063"/>
        <v>3043.8158596185353</v>
      </c>
      <c r="H4966" s="2">
        <f t="shared" si="1064"/>
        <v>27650.1819649438</v>
      </c>
      <c r="I4966" s="2">
        <f>SUM(H4966:H4998)</f>
        <v>184343.02133802808</v>
      </c>
      <c r="J4966" s="4">
        <f t="shared" si="1057"/>
        <v>6.3191571808224909</v>
      </c>
      <c r="K4966" s="5">
        <f t="shared" si="1065"/>
        <v>1.3045500000000001</v>
      </c>
      <c r="L4966" s="5">
        <f t="shared" si="1058"/>
        <v>1.661847133757962E-2</v>
      </c>
      <c r="M4966" s="8">
        <f t="shared" si="1059"/>
        <v>183158.59490249894</v>
      </c>
      <c r="N4966" s="6">
        <f>((B4965+E4965)*D4965+(B4966+E4966)*D4966+(B4967+E4967)*D4967)/3/SUM(D4888:D4966)</f>
        <v>6.2329130095946228</v>
      </c>
      <c r="O4966" s="7">
        <f>O4888</f>
        <v>4.6529739388549297E-2</v>
      </c>
      <c r="P4966" s="8">
        <f>M4966*O4888</f>
        <v>8522.321687586149</v>
      </c>
      <c r="Q4966" s="5">
        <f>N4966*O4888</f>
        <v>0.29001581796793624</v>
      </c>
      <c r="R4966" s="8">
        <f t="shared" si="1060"/>
        <v>19631.191825418347</v>
      </c>
      <c r="S4966" s="8">
        <f t="shared" si="1061"/>
        <v>130623.6633664734</v>
      </c>
      <c r="T4966" s="9">
        <f t="shared" si="1055"/>
        <v>4.4776930222598672</v>
      </c>
      <c r="U4966" s="10">
        <f t="shared" si="1056"/>
        <v>1.8414641585626237</v>
      </c>
    </row>
    <row r="4967" spans="1:21" x14ac:dyDescent="0.3">
      <c r="A4967" s="17">
        <v>1965</v>
      </c>
      <c r="B4967" s="17">
        <v>79</v>
      </c>
      <c r="C4967" s="17">
        <v>0.12200999999999999</v>
      </c>
      <c r="D4967" s="17">
        <v>0.115</v>
      </c>
      <c r="E4967" s="17">
        <v>0.5</v>
      </c>
      <c r="F4967" s="2">
        <f t="shared" si="1062"/>
        <v>26128.274035134535</v>
      </c>
      <c r="G4967" s="3">
        <f t="shared" si="1063"/>
        <v>3004.7515140404716</v>
      </c>
      <c r="H4967" s="2">
        <f t="shared" si="1064"/>
        <v>24625.898278114299</v>
      </c>
      <c r="I4967" s="2">
        <f>SUM(H4967:H4998)</f>
        <v>156692.83937308428</v>
      </c>
      <c r="J4967" s="4">
        <f t="shared" si="1057"/>
        <v>5.9970604702928467</v>
      </c>
      <c r="K4967" s="5">
        <f t="shared" si="1065"/>
        <v>1.4195500000000001</v>
      </c>
      <c r="L4967" s="5">
        <f t="shared" si="1058"/>
        <v>1.7855974842767297E-2</v>
      </c>
      <c r="M4967" s="8">
        <f t="shared" si="1059"/>
        <v>168277.09158974144</v>
      </c>
      <c r="N4967" s="6">
        <f>((B4966+E4966)*D4966+(B4967+E4967)*D4967+(B4968+E4968)*D4968)/3/SUM(D4888:D4967)</f>
        <v>6.1961008770384982</v>
      </c>
      <c r="O4967" s="7">
        <f>O4888</f>
        <v>4.6529739388549297E-2</v>
      </c>
      <c r="P4967" s="8">
        <f>M4967*O4888</f>
        <v>7829.8892167337099</v>
      </c>
      <c r="Q4967" s="5">
        <f>N4967*O4888</f>
        <v>0.28830295903376307</v>
      </c>
      <c r="R4967" s="8">
        <f t="shared" si="1060"/>
        <v>17526.178935669494</v>
      </c>
      <c r="S4967" s="8">
        <f t="shared" si="1061"/>
        <v>110992.47154105504</v>
      </c>
      <c r="T4967" s="9">
        <f t="shared" si="1055"/>
        <v>4.24798329165578</v>
      </c>
      <c r="U4967" s="10">
        <f t="shared" si="1056"/>
        <v>1.7490771786370667</v>
      </c>
    </row>
    <row r="4968" spans="1:21" x14ac:dyDescent="0.3">
      <c r="A4968" s="17">
        <v>1965</v>
      </c>
      <c r="B4968" s="17">
        <v>80</v>
      </c>
      <c r="C4968" s="17">
        <v>0.11917</v>
      </c>
      <c r="D4968" s="17">
        <v>0.11247</v>
      </c>
      <c r="E4968" s="17">
        <v>0.5</v>
      </c>
      <c r="F4968" s="2">
        <f t="shared" si="1062"/>
        <v>23123.522521094063</v>
      </c>
      <c r="G4968" s="3">
        <f t="shared" si="1063"/>
        <v>2600.7025779474493</v>
      </c>
      <c r="H4968" s="2">
        <f t="shared" si="1064"/>
        <v>21823.171232120338</v>
      </c>
      <c r="I4968" s="2">
        <f>SUM(H4968:H4998)</f>
        <v>132066.94109496995</v>
      </c>
      <c r="J4968" s="4">
        <f t="shared" si="1057"/>
        <v>5.7113677630427633</v>
      </c>
      <c r="K4968" s="5">
        <f t="shared" si="1065"/>
        <v>1.5320200000000002</v>
      </c>
      <c r="L4968" s="5">
        <f t="shared" si="1058"/>
        <v>1.903130434782609E-2</v>
      </c>
      <c r="M4968" s="8">
        <f t="shared" si="1059"/>
        <v>136653.93240608455</v>
      </c>
      <c r="N4968" s="6">
        <f>((B4967+E4967)*D4967+(B4968+E4968)*D4968+(B4969+E4969)*D4969)/3/SUM(D4888:D4968)</f>
        <v>5.9609469850263039</v>
      </c>
      <c r="O4968" s="7">
        <f>O4888</f>
        <v>4.6529739388549297E-2</v>
      </c>
      <c r="P4968" s="8">
        <f>M4968*O4888</f>
        <v>6358.471861275546</v>
      </c>
      <c r="Q4968" s="5">
        <f>N4968*O4888</f>
        <v>0.27736130972223261</v>
      </c>
      <c r="R4968" s="8">
        <f t="shared" si="1060"/>
        <v>15770.267876886892</v>
      </c>
      <c r="S4968" s="8">
        <f t="shared" si="1061"/>
        <v>93466.292605385548</v>
      </c>
      <c r="T4968" s="9">
        <f t="shared" si="1055"/>
        <v>4.0420438763221487</v>
      </c>
      <c r="U4968" s="10">
        <f t="shared" si="1056"/>
        <v>1.6693238867206146</v>
      </c>
    </row>
    <row r="4969" spans="1:21" x14ac:dyDescent="0.3">
      <c r="A4969" s="17">
        <v>1965</v>
      </c>
      <c r="B4969" s="17">
        <v>81</v>
      </c>
      <c r="C4969" s="17">
        <v>0.11964</v>
      </c>
      <c r="D4969" s="17">
        <v>0.11289</v>
      </c>
      <c r="E4969" s="17">
        <v>0.5</v>
      </c>
      <c r="F4969" s="2">
        <f t="shared" si="1062"/>
        <v>20522.819943146613</v>
      </c>
      <c r="G4969" s="3">
        <f t="shared" si="1063"/>
        <v>2316.821143381821</v>
      </c>
      <c r="H4969" s="2">
        <f t="shared" si="1064"/>
        <v>19364.409371455702</v>
      </c>
      <c r="I4969" s="2">
        <f>SUM(H4969:H4998)</f>
        <v>110243.76986284964</v>
      </c>
      <c r="J4969" s="4">
        <f t="shared" si="1057"/>
        <v>5.3717651944641469</v>
      </c>
      <c r="K4969" s="5">
        <f t="shared" si="1065"/>
        <v>1.6449100000000001</v>
      </c>
      <c r="L4969" s="5">
        <f t="shared" si="1058"/>
        <v>2.0182944785276075E-2</v>
      </c>
      <c r="M4969" s="8">
        <f t="shared" si="1059"/>
        <v>114791.03609657574</v>
      </c>
      <c r="N4969" s="6">
        <f>((B4968+E4968)*D4968+(B4969+E4969)*D4969+(B4970+E4970)*D4970)/3/SUM(D4888:D4969)</f>
        <v>5.8544783605182049</v>
      </c>
      <c r="O4969" s="7">
        <f>O4888</f>
        <v>4.6529739388549297E-2</v>
      </c>
      <c r="P4969" s="8">
        <f>M4969*O4888</f>
        <v>5341.1969937152244</v>
      </c>
      <c r="Q4969" s="5">
        <f>N4969*O4888</f>
        <v>0.27240735237081343</v>
      </c>
      <c r="R4969" s="8">
        <f t="shared" si="1060"/>
        <v>14089.401884352887</v>
      </c>
      <c r="S4969" s="8">
        <f t="shared" si="1061"/>
        <v>77696.024728498654</v>
      </c>
      <c r="T4969" s="9">
        <f t="shared" si="1055"/>
        <v>3.7858357157416105</v>
      </c>
      <c r="U4969" s="10">
        <f t="shared" si="1056"/>
        <v>1.5859294787225364</v>
      </c>
    </row>
    <row r="4970" spans="1:21" x14ac:dyDescent="0.3">
      <c r="A4970" s="17">
        <v>1965</v>
      </c>
      <c r="B4970" s="17">
        <v>82</v>
      </c>
      <c r="C4970" s="17">
        <v>0.13780000000000001</v>
      </c>
      <c r="D4970" s="17">
        <v>0.12892000000000001</v>
      </c>
      <c r="E4970" s="17">
        <v>0.5</v>
      </c>
      <c r="F4970" s="2">
        <f t="shared" si="1062"/>
        <v>18205.998799764791</v>
      </c>
      <c r="G4970" s="3">
        <f t="shared" si="1063"/>
        <v>2347.1173652656771</v>
      </c>
      <c r="H4970" s="2">
        <f t="shared" si="1064"/>
        <v>17032.440117131951</v>
      </c>
      <c r="I4970" s="2">
        <f>SUM(H4970:H4998)</f>
        <v>90879.360491393949</v>
      </c>
      <c r="J4970" s="4">
        <f t="shared" si="1057"/>
        <v>4.9917261607513694</v>
      </c>
      <c r="K4970" s="5">
        <f t="shared" si="1065"/>
        <v>1.77383</v>
      </c>
      <c r="L4970" s="5">
        <f t="shared" si="1058"/>
        <v>2.1500969696969695E-2</v>
      </c>
      <c r="M4970" s="8">
        <f t="shared" si="1059"/>
        <v>109163.32604275402</v>
      </c>
      <c r="N4970" s="6">
        <f>((B4969+E4969)*D4969+(B4970+E4970)*D4970+(B4971+E4971)*D4971)/3/SUM(D4888:D4970)</f>
        <v>5.8868606348973698</v>
      </c>
      <c r="O4970" s="7">
        <f>O4888</f>
        <v>4.6529739388549297E-2</v>
      </c>
      <c r="P4970" s="8">
        <f>M4970*O4888</f>
        <v>5079.3411115565814</v>
      </c>
      <c r="Q4970" s="5">
        <f>N4970*O4888</f>
        <v>0.27391409115848447</v>
      </c>
      <c r="R4970" s="8">
        <f t="shared" si="1060"/>
        <v>12367.014762236442</v>
      </c>
      <c r="S4970" s="8">
        <f t="shared" si="1061"/>
        <v>63606.622844145764</v>
      </c>
      <c r="T4970" s="9">
        <f t="shared" si="1055"/>
        <v>3.4937178423282944</v>
      </c>
      <c r="U4970" s="10">
        <f t="shared" si="1056"/>
        <v>1.498008318423075</v>
      </c>
    </row>
    <row r="4971" spans="1:21" x14ac:dyDescent="0.3">
      <c r="A4971" s="17">
        <v>1965</v>
      </c>
      <c r="B4971" s="17">
        <v>83</v>
      </c>
      <c r="C4971" s="17">
        <v>0.14777999999999999</v>
      </c>
      <c r="D4971" s="17">
        <v>0.13761000000000001</v>
      </c>
      <c r="E4971" s="17">
        <v>0.5</v>
      </c>
      <c r="F4971" s="2">
        <f t="shared" si="1062"/>
        <v>15858.881434499115</v>
      </c>
      <c r="G4971" s="3">
        <f t="shared" si="1063"/>
        <v>2182.3406742014236</v>
      </c>
      <c r="H4971" s="2">
        <f t="shared" si="1064"/>
        <v>14767.711097398404</v>
      </c>
      <c r="I4971" s="2">
        <f>SUM(H4971:H4998)</f>
        <v>73846.920374262001</v>
      </c>
      <c r="J4971" s="4">
        <f t="shared" si="1057"/>
        <v>4.6565024575829659</v>
      </c>
      <c r="K4971" s="5">
        <f t="shared" si="1065"/>
        <v>1.91144</v>
      </c>
      <c r="L4971" s="5">
        <f t="shared" si="1058"/>
        <v>2.2891497005988023E-2</v>
      </c>
      <c r="M4971" s="8">
        <f t="shared" si="1059"/>
        <v>95334.117887989618</v>
      </c>
      <c r="N4971" s="6">
        <f>((B4970+E4970)*D4970+(B4971+E4971)*D4971+(B4972+E4972)*D4972)/3/SUM(D4888:D4971)</f>
        <v>6.2639109781107445</v>
      </c>
      <c r="O4971" s="7">
        <f>O4888</f>
        <v>4.6529739388549297E-2</v>
      </c>
      <c r="P4971" s="8">
        <f>M4971*O4888</f>
        <v>4435.8716601653923</v>
      </c>
      <c r="Q4971" s="5">
        <f>N4971*O4888</f>
        <v>0.29145814536456588</v>
      </c>
      <c r="R4971" s="8">
        <f t="shared" si="1060"/>
        <v>10463.541409670946</v>
      </c>
      <c r="S4971" s="8">
        <f t="shared" si="1061"/>
        <v>51239.608081909319</v>
      </c>
      <c r="T4971" s="9">
        <f t="shared" si="1055"/>
        <v>3.2309723919395492</v>
      </c>
      <c r="U4971" s="10">
        <f t="shared" si="1056"/>
        <v>1.4255300656434167</v>
      </c>
    </row>
    <row r="4972" spans="1:21" x14ac:dyDescent="0.3">
      <c r="A4972" s="17">
        <v>1965</v>
      </c>
      <c r="B4972" s="17">
        <v>84</v>
      </c>
      <c r="C4972" s="17">
        <v>0.17774000000000001</v>
      </c>
      <c r="D4972" s="17">
        <v>0.16322999999999999</v>
      </c>
      <c r="E4972" s="17">
        <v>0.5</v>
      </c>
      <c r="F4972" s="2">
        <f t="shared" si="1062"/>
        <v>13676.540760297692</v>
      </c>
      <c r="G4972" s="3">
        <f t="shared" si="1063"/>
        <v>2232.4217483033922</v>
      </c>
      <c r="H4972" s="2">
        <f t="shared" si="1064"/>
        <v>12560.329886145995</v>
      </c>
      <c r="I4972" s="2">
        <f>SUM(H4972:H4998)</f>
        <v>59079.209276863607</v>
      </c>
      <c r="J4972" s="4">
        <f t="shared" si="1057"/>
        <v>4.3197479766497366</v>
      </c>
      <c r="K4972" s="5">
        <f t="shared" si="1065"/>
        <v>2.0746700000000002</v>
      </c>
      <c r="L4972" s="5">
        <f t="shared" si="1058"/>
        <v>2.4552307692307696E-2</v>
      </c>
      <c r="M4972" s="8">
        <f t="shared" si="1059"/>
        <v>90925.129168319108</v>
      </c>
      <c r="N4972" s="6">
        <f>((B4971+E4971)*D4971+(B4972+E4972)*D4972+(B4973+E4973)*D4973)/3/SUM(D4888:D4972)</f>
        <v>6.4719979563014824</v>
      </c>
      <c r="O4972" s="7">
        <f>O4888</f>
        <v>4.6529739388549297E-2</v>
      </c>
      <c r="P4972" s="8">
        <f>M4972*O4888</f>
        <v>4230.7225640720699</v>
      </c>
      <c r="Q4972" s="5">
        <f>N4972*O4888</f>
        <v>0.30114037822993162</v>
      </c>
      <c r="R4972" s="8">
        <f t="shared" si="1060"/>
        <v>8777.9073935392771</v>
      </c>
      <c r="S4972" s="8">
        <f t="shared" si="1061"/>
        <v>40776.066672238376</v>
      </c>
      <c r="T4972" s="9">
        <f t="shared" si="1055"/>
        <v>2.9814605452432272</v>
      </c>
      <c r="U4972" s="10">
        <f t="shared" si="1056"/>
        <v>1.3382874314065094</v>
      </c>
    </row>
    <row r="4973" spans="1:21" x14ac:dyDescent="0.3">
      <c r="A4973" s="17">
        <v>1965</v>
      </c>
      <c r="B4973" s="17">
        <v>85</v>
      </c>
      <c r="C4973" s="17">
        <v>0.19228999999999999</v>
      </c>
      <c r="D4973" s="17">
        <v>0.17541999999999999</v>
      </c>
      <c r="E4973" s="17">
        <v>0.5</v>
      </c>
      <c r="F4973" s="2">
        <f t="shared" si="1062"/>
        <v>11444.1190119943</v>
      </c>
      <c r="G4973" s="3">
        <f t="shared" si="1063"/>
        <v>2007.52735708404</v>
      </c>
      <c r="H4973" s="2">
        <f t="shared" si="1064"/>
        <v>10440.35533345228</v>
      </c>
      <c r="I4973" s="2">
        <f>SUM(H4973:H4998)</f>
        <v>46518.879390717615</v>
      </c>
      <c r="J4973" s="4">
        <f t="shared" si="1057"/>
        <v>4.0648720396880105</v>
      </c>
      <c r="K4973" s="5">
        <f t="shared" si="1065"/>
        <v>2.2500900000000001</v>
      </c>
      <c r="L4973" s="5">
        <f t="shared" si="1058"/>
        <v>2.6316842105263159E-2</v>
      </c>
      <c r="M4973" s="8">
        <f t="shared" si="1059"/>
        <v>76282.988249663525</v>
      </c>
      <c r="N4973" s="6">
        <f>((B4972+E4972)*D4972+(B4973+E4973)*D4973+(B4974+E4974)*D4974)/3/SUM(D4888:D4973)</f>
        <v>6.7242784362699553</v>
      </c>
      <c r="O4973" s="7">
        <f>O4888</f>
        <v>4.6529739388549297E-2</v>
      </c>
      <c r="P4973" s="8">
        <f>M4973*O4888</f>
        <v>3549.4275630366124</v>
      </c>
      <c r="Q4973" s="5">
        <f>N4973*O4888</f>
        <v>0.31287892321568284</v>
      </c>
      <c r="R4973" s="8">
        <f t="shared" si="1060"/>
        <v>7173.78819873262</v>
      </c>
      <c r="S4973" s="8">
        <f t="shared" si="1061"/>
        <v>31998.159278699102</v>
      </c>
      <c r="T4973" s="9">
        <f t="shared" si="1055"/>
        <v>2.7960351727522772</v>
      </c>
      <c r="U4973" s="10">
        <f t="shared" si="1056"/>
        <v>1.2688368669357333</v>
      </c>
    </row>
    <row r="4974" spans="1:21" x14ac:dyDescent="0.3">
      <c r="A4974" s="17">
        <v>1965</v>
      </c>
      <c r="B4974" s="17">
        <v>86</v>
      </c>
      <c r="C4974" s="17">
        <v>0.21226999999999999</v>
      </c>
      <c r="D4974" s="17">
        <v>0.19189999999999999</v>
      </c>
      <c r="E4974" s="17">
        <v>0.5</v>
      </c>
      <c r="F4974" s="2">
        <f t="shared" si="1062"/>
        <v>9436.5916549102603</v>
      </c>
      <c r="G4974" s="3">
        <f t="shared" si="1063"/>
        <v>1810.8819385772788</v>
      </c>
      <c r="H4974" s="2">
        <f t="shared" si="1064"/>
        <v>8531.1506856216201</v>
      </c>
      <c r="I4974" s="2">
        <f>SUM(H4974:H4998)</f>
        <v>36078.524057265335</v>
      </c>
      <c r="J4974" s="4">
        <f t="shared" si="1057"/>
        <v>3.823257949123203</v>
      </c>
      <c r="K4974" s="5">
        <f t="shared" si="1065"/>
        <v>2.4419900000000001</v>
      </c>
      <c r="L4974" s="5">
        <f t="shared" si="1058"/>
        <v>2.8231098265895954E-2</v>
      </c>
      <c r="M4974" s="8">
        <f t="shared" si="1059"/>
        <v>64144.934126239095</v>
      </c>
      <c r="N4974" s="6">
        <f>((B4973+E4973)*D4973+(B4974+E4974)*D4974+(B4975+E4975)*D4975)/3/SUM(D4888:D4974)</f>
        <v>6.8849770064578468</v>
      </c>
      <c r="O4974" s="7">
        <f>O4888</f>
        <v>4.6529739388549297E-2</v>
      </c>
      <c r="P4974" s="8">
        <f>M4974*O4888</f>
        <v>2984.6470679895674</v>
      </c>
      <c r="Q4974" s="5">
        <f>N4974*O4888</f>
        <v>0.32035618580663788</v>
      </c>
      <c r="R4974" s="8">
        <f t="shared" si="1060"/>
        <v>5798.1437914341941</v>
      </c>
      <c r="S4974" s="8">
        <f t="shared" si="1061"/>
        <v>24824.371079966484</v>
      </c>
      <c r="T4974" s="9">
        <f t="shared" si="1055"/>
        <v>2.6306501317188293</v>
      </c>
      <c r="U4974" s="10">
        <f t="shared" si="1056"/>
        <v>1.1926078174043737</v>
      </c>
    </row>
    <row r="4975" spans="1:21" x14ac:dyDescent="0.3">
      <c r="A4975" s="17">
        <v>1965</v>
      </c>
      <c r="B4975" s="17">
        <v>87</v>
      </c>
      <c r="C4975" s="17">
        <v>0.24132000000000001</v>
      </c>
      <c r="D4975" s="17">
        <v>0.21532999999999999</v>
      </c>
      <c r="E4975" s="17">
        <v>0.5</v>
      </c>
      <c r="F4975" s="2">
        <f t="shared" si="1062"/>
        <v>7625.7097163329818</v>
      </c>
      <c r="G4975" s="3">
        <f t="shared" si="1063"/>
        <v>1642.0440732179809</v>
      </c>
      <c r="H4975" s="2">
        <f t="shared" si="1064"/>
        <v>6804.6876797239911</v>
      </c>
      <c r="I4975" s="2">
        <f>SUM(H4975:H4998)</f>
        <v>27547.373371643716</v>
      </c>
      <c r="J4975" s="4">
        <f t="shared" si="1057"/>
        <v>3.6124340417314729</v>
      </c>
      <c r="K4975" s="5">
        <f t="shared" si="1065"/>
        <v>2.6573199999999999</v>
      </c>
      <c r="L4975" s="5">
        <f t="shared" si="1058"/>
        <v>3.0369371428571428E-2</v>
      </c>
      <c r="M4975" s="8">
        <f t="shared" si="1059"/>
        <v>54069.08328939433</v>
      </c>
      <c r="N4975" s="6">
        <f>((B4974+E4974)*D4974+(B4975+E4975)*D4975+(B4976+E4976)*D4976)/3/SUM(D4888:D4975)</f>
        <v>6.8833204130477323</v>
      </c>
      <c r="O4975" s="7">
        <f>O4888</f>
        <v>4.6529739388549297E-2</v>
      </c>
      <c r="P4975" s="8">
        <f>M4975*O4888</f>
        <v>2515.8203544332841</v>
      </c>
      <c r="Q4975" s="5">
        <f>N4975*O4888</f>
        <v>0.32027910494699247</v>
      </c>
      <c r="R4975" s="8">
        <f t="shared" si="1060"/>
        <v>4625.2884002181645</v>
      </c>
      <c r="S4975" s="8">
        <f t="shared" si="1061"/>
        <v>19026.227288532289</v>
      </c>
      <c r="T4975" s="9">
        <f t="shared" si="1055"/>
        <v>2.4950106935989611</v>
      </c>
      <c r="U4975" s="10">
        <f t="shared" si="1056"/>
        <v>1.1174233481325118</v>
      </c>
    </row>
    <row r="4976" spans="1:21" x14ac:dyDescent="0.3">
      <c r="A4976" s="17">
        <v>1965</v>
      </c>
      <c r="B4976" s="17">
        <v>88</v>
      </c>
      <c r="C4976" s="17">
        <v>0.24665999999999999</v>
      </c>
      <c r="D4976" s="17">
        <v>0.21958</v>
      </c>
      <c r="E4976" s="17">
        <v>0.5</v>
      </c>
      <c r="F4976" s="2">
        <f t="shared" si="1062"/>
        <v>5983.6656431150004</v>
      </c>
      <c r="G4976" s="3">
        <f t="shared" si="1063"/>
        <v>1313.8933019151918</v>
      </c>
      <c r="H4976" s="2">
        <f t="shared" si="1064"/>
        <v>5326.7189921574045</v>
      </c>
      <c r="I4976" s="2">
        <f>SUM(H4976:H4998)</f>
        <v>20742.685691919723</v>
      </c>
      <c r="J4976" s="4">
        <f t="shared" si="1057"/>
        <v>3.4665515971446248</v>
      </c>
      <c r="K4976" s="5">
        <f t="shared" si="1065"/>
        <v>2.8769</v>
      </c>
      <c r="L4976" s="5">
        <f t="shared" si="1058"/>
        <v>3.2507344632768359E-2</v>
      </c>
      <c r="M4976" s="8">
        <f t="shared" si="1059"/>
        <v>40418.352121900134</v>
      </c>
      <c r="N4976" s="6">
        <f>((B4975+E4975)*D4975+(B4976+E4976)*D4976+(B4977+E4977)*D4977)/3/SUM(D4888:D4976)</f>
        <v>6.7147010091881301</v>
      </c>
      <c r="O4976" s="7">
        <f>O4888</f>
        <v>4.6529739388549297E-2</v>
      </c>
      <c r="P4976" s="8">
        <f>M4976*O4888</f>
        <v>1880.6553907466318</v>
      </c>
      <c r="Q4976" s="5">
        <f>N4976*O4888</f>
        <v>0.31243328802955267</v>
      </c>
      <c r="R4976" s="8">
        <f t="shared" si="1060"/>
        <v>3662.474663028202</v>
      </c>
      <c r="S4976" s="8">
        <f t="shared" si="1061"/>
        <v>14400.938888314126</v>
      </c>
      <c r="T4976" s="9">
        <f t="shared" si="1055"/>
        <v>2.4067084872772448</v>
      </c>
      <c r="U4976" s="10">
        <f t="shared" si="1056"/>
        <v>1.05984310986738</v>
      </c>
    </row>
    <row r="4977" spans="1:21" x14ac:dyDescent="0.3">
      <c r="A4977" s="17">
        <v>1965</v>
      </c>
      <c r="B4977" s="17">
        <v>89</v>
      </c>
      <c r="C4977" s="17">
        <v>0.24703</v>
      </c>
      <c r="D4977" s="17">
        <v>0.21987000000000001</v>
      </c>
      <c r="E4977" s="17">
        <v>0.5</v>
      </c>
      <c r="F4977" s="2">
        <f t="shared" si="1062"/>
        <v>4669.7723411998086</v>
      </c>
      <c r="G4977" s="3">
        <f t="shared" si="1063"/>
        <v>1026.742844659602</v>
      </c>
      <c r="H4977" s="2">
        <f t="shared" si="1064"/>
        <v>4156.4009188700074</v>
      </c>
      <c r="I4977" s="2">
        <f>SUM(H4977:H4998)</f>
        <v>15415.966699762321</v>
      </c>
      <c r="J4977" s="4">
        <f t="shared" si="1057"/>
        <v>3.3012244652169667</v>
      </c>
      <c r="K4977" s="5">
        <f t="shared" si="1065"/>
        <v>3.0967700000000002</v>
      </c>
      <c r="L4977" s="5">
        <f t="shared" si="1058"/>
        <v>3.460078212290503E-2</v>
      </c>
      <c r="M4977" s="8">
        <f t="shared" si="1059"/>
        <v>29673.97791797078</v>
      </c>
      <c r="N4977" s="6">
        <f>((B4976+E4976)*D4976+(B4977+E4977)*D4977+(B4978+E4978)*D4978)/3/SUM(D4888:D4977)</f>
        <v>6.614052168334533</v>
      </c>
      <c r="O4977" s="7">
        <f>O4888</f>
        <v>4.6529739388549297E-2</v>
      </c>
      <c r="P4977" s="8">
        <f>M4977*O4888</f>
        <v>1380.7224591447471</v>
      </c>
      <c r="Q4977" s="5">
        <f>N4977*O4888</f>
        <v>0.3077501236948752</v>
      </c>
      <c r="R4977" s="8">
        <f t="shared" si="1060"/>
        <v>2877.2680219622698</v>
      </c>
      <c r="S4977" s="8">
        <f t="shared" si="1061"/>
        <v>10738.464225285923</v>
      </c>
      <c r="T4977" s="9">
        <f t="shared" si="1055"/>
        <v>2.2995691097281372</v>
      </c>
      <c r="U4977" s="10">
        <f t="shared" si="1056"/>
        <v>1.0016553554888294</v>
      </c>
    </row>
    <row r="4978" spans="1:21" x14ac:dyDescent="0.3">
      <c r="A4978" s="17">
        <v>1965</v>
      </c>
      <c r="B4978" s="17">
        <v>90</v>
      </c>
      <c r="C4978" s="17">
        <v>0.28154000000000001</v>
      </c>
      <c r="D4978" s="17">
        <v>0.24679999999999999</v>
      </c>
      <c r="E4978" s="17">
        <v>0.5</v>
      </c>
      <c r="F4978" s="2">
        <f t="shared" si="1062"/>
        <v>3643.0294965402063</v>
      </c>
      <c r="G4978" s="3">
        <f t="shared" si="1063"/>
        <v>899.09967974612289</v>
      </c>
      <c r="H4978" s="2">
        <f t="shared" si="1064"/>
        <v>3193.4796566671448</v>
      </c>
      <c r="I4978" s="2">
        <f>SUM(H4978:H4998)</f>
        <v>11259.565780892312</v>
      </c>
      <c r="J4978" s="4">
        <f t="shared" si="1057"/>
        <v>3.0907149644507537</v>
      </c>
      <c r="K4978" s="5">
        <f t="shared" si="1065"/>
        <v>3.3435700000000002</v>
      </c>
      <c r="L4978" s="5">
        <f t="shared" si="1058"/>
        <v>3.6945524861878458E-2</v>
      </c>
      <c r="M4978" s="8">
        <f t="shared" si="1059"/>
        <v>24335.820998819858</v>
      </c>
      <c r="N4978" s="6">
        <f>((B4977+E4977)*D4977+(B4978+E4978)*D4978+(B4979+E4979)*D4979)/3/SUM(D4888:D4978)</f>
        <v>6.5198196339042802</v>
      </c>
      <c r="O4978" s="7">
        <f>O4888</f>
        <v>4.6529739388549297E-2</v>
      </c>
      <c r="P4978" s="8">
        <f>M4978*O4888</f>
        <v>1132.3394088814734</v>
      </c>
      <c r="Q4978" s="5">
        <f>N4978*O4888</f>
        <v>0.30336550842591303</v>
      </c>
      <c r="R4978" s="8">
        <f t="shared" si="1060"/>
        <v>2224.6880769745062</v>
      </c>
      <c r="S4978" s="8">
        <f t="shared" si="1061"/>
        <v>7861.1962033236541</v>
      </c>
      <c r="T4978" s="9">
        <f t="shared" si="1055"/>
        <v>2.1578733333862519</v>
      </c>
      <c r="U4978" s="10">
        <f t="shared" si="1056"/>
        <v>0.9328416310645018</v>
      </c>
    </row>
    <row r="4979" spans="1:21" x14ac:dyDescent="0.3">
      <c r="A4979" s="17">
        <v>1965</v>
      </c>
      <c r="B4979" s="17">
        <v>91</v>
      </c>
      <c r="C4979" s="17">
        <v>0.29300999999999999</v>
      </c>
      <c r="D4979" s="17">
        <v>0.25557000000000002</v>
      </c>
      <c r="E4979" s="17">
        <v>0.5</v>
      </c>
      <c r="F4979" s="2">
        <f t="shared" si="1062"/>
        <v>2743.9298167940833</v>
      </c>
      <c r="G4979" s="3">
        <f t="shared" si="1063"/>
        <v>701.26614327806396</v>
      </c>
      <c r="H4979" s="2">
        <f t="shared" si="1064"/>
        <v>2393.2967451550512</v>
      </c>
      <c r="I4979" s="2">
        <f>SUM(H4979:H4998)</f>
        <v>8066.0861242251676</v>
      </c>
      <c r="J4979" s="4">
        <f t="shared" si="1057"/>
        <v>2.9396109458985054</v>
      </c>
      <c r="K4979" s="5">
        <f t="shared" si="1065"/>
        <v>3.5991400000000002</v>
      </c>
      <c r="L4979" s="5">
        <f t="shared" si="1058"/>
        <v>3.9334863387978147E-2</v>
      </c>
      <c r="M4979" s="8">
        <f t="shared" si="1059"/>
        <v>17828.106744928744</v>
      </c>
      <c r="N4979" s="6">
        <f>((B4978+E4978)*D4978+(B4979+E4979)*D4979+(B4980+E4980)*D4980)/3/SUM(D4888:D4979)</f>
        <v>6.6175651220384122</v>
      </c>
      <c r="O4979" s="7">
        <f>O4888</f>
        <v>4.6529739388549297E-2</v>
      </c>
      <c r="P4979" s="8">
        <f>M4979*O4888</f>
        <v>829.53716063277238</v>
      </c>
      <c r="Q4979" s="5">
        <f>N4979*O4888</f>
        <v>0.30791358051520074</v>
      </c>
      <c r="R4979" s="8">
        <f t="shared" si="1060"/>
        <v>1656.3681751189836</v>
      </c>
      <c r="S4979" s="8">
        <f t="shared" si="1061"/>
        <v>5636.5081263491475</v>
      </c>
      <c r="T4979" s="9">
        <f t="shared" si="1055"/>
        <v>2.0541735768353786</v>
      </c>
      <c r="U4979" s="10">
        <f t="shared" si="1056"/>
        <v>0.88543736906312676</v>
      </c>
    </row>
    <row r="4980" spans="1:21" x14ac:dyDescent="0.3">
      <c r="A4980" s="17">
        <v>1965</v>
      </c>
      <c r="B4980" s="17">
        <v>92</v>
      </c>
      <c r="C4980" s="17">
        <v>0.32312999999999997</v>
      </c>
      <c r="D4980" s="17">
        <v>0.27818999999999999</v>
      </c>
      <c r="E4980" s="17">
        <v>0.5</v>
      </c>
      <c r="F4980" s="2">
        <f t="shared" si="1062"/>
        <v>2042.6636735160193</v>
      </c>
      <c r="G4980" s="3">
        <f t="shared" si="1063"/>
        <v>568.24860733542141</v>
      </c>
      <c r="H4980" s="2">
        <f t="shared" si="1064"/>
        <v>1758.5393698483085</v>
      </c>
      <c r="I4980" s="2">
        <f>SUM(H4980:H4998)</f>
        <v>5672.7893790701173</v>
      </c>
      <c r="J4980" s="4">
        <f t="shared" si="1057"/>
        <v>2.7771529168605587</v>
      </c>
      <c r="K4980" s="5">
        <f t="shared" si="1065"/>
        <v>3.8773300000000002</v>
      </c>
      <c r="L4980" s="5">
        <f t="shared" si="1058"/>
        <v>4.1917081081081081E-2</v>
      </c>
      <c r="M4980" s="8">
        <f t="shared" si="1059"/>
        <v>13556.49278718254</v>
      </c>
      <c r="N4980" s="6">
        <f>((B4979+E4979)*D4979+(B4980+E4980)*D4980+(B4981+E4981)*D4981)/3/SUM(D4888:D4980)</f>
        <v>6.4203975416072403</v>
      </c>
      <c r="O4980" s="7">
        <f>O4888</f>
        <v>4.6529739388549297E-2</v>
      </c>
      <c r="P4980" s="8">
        <f>M4980*O4888</f>
        <v>630.78007641035185</v>
      </c>
      <c r="Q4980" s="5">
        <f>N4980*O4888</f>
        <v>0.29873942438186751</v>
      </c>
      <c r="R4980" s="8">
        <f t="shared" si="1060"/>
        <v>1233.1943307469728</v>
      </c>
      <c r="S4980" s="8">
        <f t="shared" si="1061"/>
        <v>3980.1399512301641</v>
      </c>
      <c r="T4980" s="9">
        <f t="shared" si="1055"/>
        <v>1.9485047895227821</v>
      </c>
      <c r="U4980" s="10">
        <f t="shared" si="1056"/>
        <v>0.8286481273377766</v>
      </c>
    </row>
    <row r="4981" spans="1:21" x14ac:dyDescent="0.3">
      <c r="A4981" s="17">
        <v>1965</v>
      </c>
      <c r="B4981" s="17">
        <v>93</v>
      </c>
      <c r="C4981" s="17">
        <v>0.31672</v>
      </c>
      <c r="D4981" s="17">
        <v>0.27342</v>
      </c>
      <c r="E4981" s="17">
        <v>0.5</v>
      </c>
      <c r="F4981" s="2">
        <f t="shared" si="1062"/>
        <v>1474.4150661805979</v>
      </c>
      <c r="G4981" s="3">
        <f t="shared" si="1063"/>
        <v>403.13456739509905</v>
      </c>
      <c r="H4981" s="2">
        <f t="shared" si="1064"/>
        <v>1272.8477824830484</v>
      </c>
      <c r="I4981" s="2">
        <f>SUM(H4981:H4998)</f>
        <v>3914.2500092218074</v>
      </c>
      <c r="J4981" s="4">
        <f t="shared" si="1057"/>
        <v>2.6547816140820411</v>
      </c>
      <c r="K4981" s="5">
        <f t="shared" si="1065"/>
        <v>4.1507500000000004</v>
      </c>
      <c r="L4981" s="5">
        <f t="shared" si="1058"/>
        <v>4.4393048128342251E-2</v>
      </c>
      <c r="M4981" s="8">
        <f t="shared" si="1059"/>
        <v>9081.0292239816317</v>
      </c>
      <c r="N4981" s="6">
        <f>((B4980+E4980)*D4980+(B4981+E4981)*D4981+(B4982+E4982)*D4982)/3/SUM(D4888:D4981)</f>
        <v>6.2984749744022155</v>
      </c>
      <c r="O4981" s="7">
        <f>O4888</f>
        <v>4.6529739388549297E-2</v>
      </c>
      <c r="P4981" s="8">
        <f>M4981*O4888</f>
        <v>422.5379231716654</v>
      </c>
      <c r="Q4981" s="5">
        <f>N4981*O4888</f>
        <v>0.29306639910423482</v>
      </c>
      <c r="R4981" s="8">
        <f t="shared" si="1060"/>
        <v>899.81886626293101</v>
      </c>
      <c r="S4981" s="8">
        <f t="shared" si="1061"/>
        <v>2746.9456204831913</v>
      </c>
      <c r="T4981" s="9">
        <f t="shared" si="1055"/>
        <v>1.8630748447240324</v>
      </c>
      <c r="U4981" s="10">
        <f t="shared" si="1056"/>
        <v>0.79170676935800866</v>
      </c>
    </row>
    <row r="4982" spans="1:21" x14ac:dyDescent="0.3">
      <c r="A4982" s="17">
        <v>1965</v>
      </c>
      <c r="B4982" s="17">
        <v>94</v>
      </c>
      <c r="C4982" s="17">
        <v>0.33523999999999998</v>
      </c>
      <c r="D4982" s="17">
        <v>0.28711999999999999</v>
      </c>
      <c r="E4982" s="17">
        <v>0.5</v>
      </c>
      <c r="F4982" s="2">
        <f t="shared" si="1062"/>
        <v>1071.2804987854988</v>
      </c>
      <c r="G4982" s="3">
        <f t="shared" si="1063"/>
        <v>307.58605681129239</v>
      </c>
      <c r="H4982" s="2">
        <f t="shared" si="1064"/>
        <v>917.48747037985265</v>
      </c>
      <c r="I4982" s="2">
        <f>SUM(H4982:H4998)</f>
        <v>2641.4022267387586</v>
      </c>
      <c r="J4982" s="4">
        <f t="shared" si="1057"/>
        <v>2.4656495005120442</v>
      </c>
      <c r="K4982" s="5">
        <f t="shared" si="1065"/>
        <v>4.4378700000000002</v>
      </c>
      <c r="L4982" s="5">
        <f t="shared" si="1058"/>
        <v>4.6961587301587303E-2</v>
      </c>
      <c r="M4982" s="8">
        <f t="shared" si="1059"/>
        <v>6549.7372317501704</v>
      </c>
      <c r="N4982" s="6">
        <f>((B4981+E4981)*D4981+(B4982+E4982)*D4982+(B4983+E4983)*D4983)/3/SUM(D4888:D4982)</f>
        <v>6.3571510657139569</v>
      </c>
      <c r="O4982" s="7">
        <f>O4888</f>
        <v>4.6529739388549297E-2</v>
      </c>
      <c r="P4982" s="8">
        <f>M4982*O4888</f>
        <v>304.75756645681372</v>
      </c>
      <c r="Q4982" s="5">
        <f>N4982*O4888</f>
        <v>0.29579658234130884</v>
      </c>
      <c r="R4982" s="8">
        <f t="shared" si="1060"/>
        <v>646.09781230051931</v>
      </c>
      <c r="S4982" s="8">
        <f t="shared" si="1061"/>
        <v>1847.1267542202604</v>
      </c>
      <c r="T4982" s="9">
        <f t="shared" si="1055"/>
        <v>1.7242232602146044</v>
      </c>
      <c r="U4982" s="10">
        <f t="shared" si="1056"/>
        <v>0.74142624029743986</v>
      </c>
    </row>
    <row r="4983" spans="1:21" x14ac:dyDescent="0.3">
      <c r="A4983" s="17">
        <v>1965</v>
      </c>
      <c r="B4983" s="17">
        <v>95</v>
      </c>
      <c r="C4983" s="17">
        <v>0.40159</v>
      </c>
      <c r="D4983" s="17">
        <v>0.33444000000000002</v>
      </c>
      <c r="E4983" s="17">
        <v>0.5</v>
      </c>
      <c r="F4983" s="2">
        <f t="shared" si="1062"/>
        <v>763.69444197420648</v>
      </c>
      <c r="G4983" s="3">
        <f t="shared" si="1063"/>
        <v>255.40996917385363</v>
      </c>
      <c r="H4983" s="2">
        <f t="shared" si="1064"/>
        <v>635.98945738727969</v>
      </c>
      <c r="I4983" s="2">
        <f>SUM(H4983:H4998)</f>
        <v>1723.9147563589061</v>
      </c>
      <c r="J4983" s="4">
        <f t="shared" si="1057"/>
        <v>2.2573357374481593</v>
      </c>
      <c r="K4983" s="5">
        <f t="shared" si="1065"/>
        <v>4.7723100000000001</v>
      </c>
      <c r="L4983" s="5">
        <f t="shared" si="1058"/>
        <v>4.9971832460732987E-2</v>
      </c>
      <c r="M4983" s="8">
        <f t="shared" si="1059"/>
        <v>5111.0787136843628</v>
      </c>
      <c r="N4983" s="6">
        <f>((B4982+E4982)*D4982+(B4983+E4983)*D4983+(B4984+E4984)*D4984)/3/SUM(D4888:D4983)</f>
        <v>6.5019602666214054</v>
      </c>
      <c r="O4983" s="7">
        <f>O4888</f>
        <v>4.6529739388549297E-2</v>
      </c>
      <c r="P4983" s="8">
        <f>M4983*O4888</f>
        <v>237.81716054209517</v>
      </c>
      <c r="Q4983" s="5">
        <f>N4983*O4888</f>
        <v>0.3025345167205965</v>
      </c>
      <c r="R4983" s="8">
        <f t="shared" si="1060"/>
        <v>443.58069425722465</v>
      </c>
      <c r="S4983" s="8">
        <f t="shared" si="1061"/>
        <v>1201.0289419197411</v>
      </c>
      <c r="T4983" s="9">
        <f t="shared" si="1055"/>
        <v>1.5726563870426931</v>
      </c>
      <c r="U4983" s="10">
        <f t="shared" si="1056"/>
        <v>0.68467935040546624</v>
      </c>
    </row>
    <row r="4984" spans="1:21" x14ac:dyDescent="0.3">
      <c r="A4984" s="17">
        <v>1965</v>
      </c>
      <c r="B4984" s="17">
        <v>96</v>
      </c>
      <c r="C4984" s="17">
        <v>0.42792000000000002</v>
      </c>
      <c r="D4984" s="17">
        <v>0.35249999999999998</v>
      </c>
      <c r="E4984" s="17">
        <v>0.5</v>
      </c>
      <c r="F4984" s="2">
        <f t="shared" si="1062"/>
        <v>508.28447280035289</v>
      </c>
      <c r="G4984" s="3">
        <f t="shared" si="1063"/>
        <v>179.17027666212439</v>
      </c>
      <c r="H4984" s="2">
        <f t="shared" si="1064"/>
        <v>418.6993344692907</v>
      </c>
      <c r="I4984" s="2">
        <f>SUM(H4984:H4998)</f>
        <v>1087.9252989716269</v>
      </c>
      <c r="J4984" s="4">
        <f t="shared" si="1057"/>
        <v>2.1403866480079334</v>
      </c>
      <c r="K4984" s="5">
        <f t="shared" si="1065"/>
        <v>5.1248100000000001</v>
      </c>
      <c r="L4984" s="5">
        <f t="shared" si="1058"/>
        <v>5.3106839378238346E-2</v>
      </c>
      <c r="M4984" s="8">
        <f t="shared" si="1059"/>
        <v>3373.7702857071781</v>
      </c>
      <c r="N4984" s="6">
        <f>((B4983+E4983)*D4983+(B4984+E4984)*D4984+(B4985+E4985)*D4985)/3/SUM(D4888:D4984)</f>
        <v>6.6391515002507413</v>
      </c>
      <c r="O4984" s="7">
        <f>O4888</f>
        <v>4.6529739388549297E-2</v>
      </c>
      <c r="P4984" s="8">
        <f>M4984*O4888</f>
        <v>156.98065215078651</v>
      </c>
      <c r="Q4984" s="5">
        <f>N4984*O4888</f>
        <v>0.30891798906776308</v>
      </c>
      <c r="R4984" s="8">
        <f t="shared" si="1060"/>
        <v>289.35557804102666</v>
      </c>
      <c r="S4984" s="8">
        <f t="shared" si="1061"/>
        <v>757.44824766251634</v>
      </c>
      <c r="T4984" s="9">
        <f t="shared" si="1055"/>
        <v>1.4902053637196813</v>
      </c>
      <c r="U4984" s="10">
        <f t="shared" si="1056"/>
        <v>0.65018128428825217</v>
      </c>
    </row>
    <row r="4985" spans="1:21" x14ac:dyDescent="0.3">
      <c r="A4985" s="17">
        <v>1965</v>
      </c>
      <c r="B4985" s="17">
        <v>97</v>
      </c>
      <c r="C4985" s="17">
        <v>0.45466000000000001</v>
      </c>
      <c r="D4985" s="17">
        <v>0.37043999999999999</v>
      </c>
      <c r="E4985" s="17">
        <v>0.5</v>
      </c>
      <c r="F4985" s="2">
        <f t="shared" si="1062"/>
        <v>329.11419613822852</v>
      </c>
      <c r="G4985" s="3">
        <f t="shared" si="1063"/>
        <v>121.91706281744537</v>
      </c>
      <c r="H4985" s="2">
        <f t="shared" si="1064"/>
        <v>268.15566472950582</v>
      </c>
      <c r="I4985" s="2">
        <f>SUM(H4985:H4998)</f>
        <v>669.22596450233618</v>
      </c>
      <c r="J4985" s="4">
        <f t="shared" si="1057"/>
        <v>2.0334156725991246</v>
      </c>
      <c r="K4985" s="5">
        <f t="shared" si="1065"/>
        <v>5.4952500000000004</v>
      </c>
      <c r="L4985" s="5">
        <f t="shared" si="1058"/>
        <v>5.6361538461538463E-2</v>
      </c>
      <c r="M4985" s="8">
        <f t="shared" si="1059"/>
        <v>2163.1251762341881</v>
      </c>
      <c r="N4985" s="6">
        <f>((B4984+E4984)*D4984+(B4985+E4985)*D4985+(B4986+E4986)*D4986)/3/SUM(D4888:D4985)</f>
        <v>6.5734889222510349</v>
      </c>
      <c r="O4985" s="7">
        <f>O4888</f>
        <v>4.6529739388549297E-2</v>
      </c>
      <c r="P4985" s="8">
        <f>M4985*O4888</f>
        <v>100.64965071498654</v>
      </c>
      <c r="Q4985" s="5">
        <f>N4985*O4888</f>
        <v>0.30586272642585643</v>
      </c>
      <c r="R4985" s="8">
        <f t="shared" si="1060"/>
        <v>186.1368420088013</v>
      </c>
      <c r="S4985" s="8">
        <f t="shared" si="1061"/>
        <v>468.09266962148968</v>
      </c>
      <c r="T4985" s="9">
        <f t="shared" si="1055"/>
        <v>1.4222803972420865</v>
      </c>
      <c r="U4985" s="10">
        <f t="shared" si="1056"/>
        <v>0.61113527535703804</v>
      </c>
    </row>
    <row r="4986" spans="1:21" x14ac:dyDescent="0.3">
      <c r="A4986" s="17">
        <v>1965</v>
      </c>
      <c r="B4986" s="17">
        <v>98</v>
      </c>
      <c r="C4986" s="17">
        <v>0.48165999999999998</v>
      </c>
      <c r="D4986" s="17">
        <v>0.38817000000000002</v>
      </c>
      <c r="E4986" s="17">
        <v>0.5</v>
      </c>
      <c r="F4986" s="2">
        <f t="shared" si="1062"/>
        <v>207.19713332078317</v>
      </c>
      <c r="G4986" s="3">
        <f t="shared" si="1063"/>
        <v>80.427711241128407</v>
      </c>
      <c r="H4986" s="2">
        <f t="shared" si="1064"/>
        <v>166.98327770021896</v>
      </c>
      <c r="I4986" s="2">
        <f>SUM(H4986:H4998)</f>
        <v>401.07029977283031</v>
      </c>
      <c r="J4986" s="4">
        <f t="shared" si="1057"/>
        <v>1.9356942509040034</v>
      </c>
      <c r="K4986" s="5">
        <f t="shared" si="1065"/>
        <v>5.8834200000000001</v>
      </c>
      <c r="L4986" s="5">
        <f t="shared" si="1058"/>
        <v>5.9730152284263961E-2</v>
      </c>
      <c r="M4986" s="8">
        <f t="shared" si="1059"/>
        <v>1346.5177664098683</v>
      </c>
      <c r="N4986" s="6">
        <f>((B4985+E4985)*D4985+(B4986+E4986)*D4986+(B4987+E4987)*D4987)/3/SUM(D4888:D4986)</f>
        <v>6.498989250016713</v>
      </c>
      <c r="O4986" s="7">
        <f>O4888</f>
        <v>4.6529739388549297E-2</v>
      </c>
      <c r="P4986" s="8">
        <f>M4986*O4888</f>
        <v>62.653120753102669</v>
      </c>
      <c r="Q4986" s="5">
        <f>N4986*O4888</f>
        <v>0.30239627609226111</v>
      </c>
      <c r="R4986" s="8">
        <f t="shared" si="1060"/>
        <v>116.48815635399284</v>
      </c>
      <c r="S4986" s="8">
        <f t="shared" si="1061"/>
        <v>281.95582761268838</v>
      </c>
      <c r="T4986" s="9">
        <f t="shared" si="1055"/>
        <v>1.3608095010473122</v>
      </c>
      <c r="U4986" s="10">
        <f t="shared" si="1056"/>
        <v>0.57488474985669114</v>
      </c>
    </row>
    <row r="4987" spans="1:21" x14ac:dyDescent="0.3">
      <c r="A4987" s="17">
        <v>1965</v>
      </c>
      <c r="B4987" s="17">
        <v>99</v>
      </c>
      <c r="C4987" s="17">
        <v>0.50876999999999994</v>
      </c>
      <c r="D4987" s="17">
        <v>0.40559000000000001</v>
      </c>
      <c r="E4987" s="17">
        <v>0.5</v>
      </c>
      <c r="F4987" s="2">
        <f t="shared" si="1062"/>
        <v>126.76942207965476</v>
      </c>
      <c r="G4987" s="3">
        <f t="shared" si="1063"/>
        <v>51.416409901287174</v>
      </c>
      <c r="H4987" s="2">
        <f t="shared" si="1064"/>
        <v>101.06121712901117</v>
      </c>
      <c r="I4987" s="2">
        <f>SUM(H4987:H4998)</f>
        <v>234.08702207261129</v>
      </c>
      <c r="J4987" s="4">
        <f t="shared" si="1057"/>
        <v>1.8465574602487673</v>
      </c>
      <c r="K4987" s="5">
        <f t="shared" ref="K4987:K4995" si="1066">IF(F4987=0, K4986, K4986+G4987/F4987)</f>
        <v>6.2890100000000002</v>
      </c>
      <c r="L4987" s="5">
        <f t="shared" si="1058"/>
        <v>6.3206130653266329E-2</v>
      </c>
      <c r="M4987" s="8">
        <f t="shared" si="1059"/>
        <v>813.47187954512299</v>
      </c>
      <c r="N4987" s="6">
        <f>((B4986+E4986)*D4986+(B4987+E4987)*D4987+(B4988+E4988)*D4988)/3/SUM(D4888:D4987)</f>
        <v>6.4166567286955072</v>
      </c>
      <c r="O4987" s="7">
        <f>O4888</f>
        <v>4.6529739388549297E-2</v>
      </c>
      <c r="P4987" s="8">
        <f>M4987*O4888</f>
        <v>37.850634555147941</v>
      </c>
      <c r="Q4987" s="5">
        <f>N4987*O4888</f>
        <v>0.29856536533198325</v>
      </c>
      <c r="R4987" s="8">
        <f t="shared" si="1060"/>
        <v>70.88783791599306</v>
      </c>
      <c r="S4987" s="8">
        <f t="shared" si="1061"/>
        <v>165.46767125869556</v>
      </c>
      <c r="T4987" s="9">
        <f t="shared" si="1055"/>
        <v>1.3052648544435661</v>
      </c>
      <c r="U4987" s="10">
        <f t="shared" si="1056"/>
        <v>0.54129260580520122</v>
      </c>
    </row>
    <row r="4988" spans="1:21" x14ac:dyDescent="0.3">
      <c r="A4988" s="17">
        <v>1965</v>
      </c>
      <c r="B4988" s="17">
        <v>100</v>
      </c>
      <c r="C4988" s="17">
        <v>0.53583000000000003</v>
      </c>
      <c r="D4988" s="17">
        <v>0.42260999999999999</v>
      </c>
      <c r="E4988" s="17">
        <v>0.5</v>
      </c>
      <c r="F4988" s="2">
        <f t="shared" si="1062"/>
        <v>75.353012178367578</v>
      </c>
      <c r="G4988" s="3">
        <f t="shared" si="1063"/>
        <v>31.844936476699921</v>
      </c>
      <c r="H4988" s="2">
        <f t="shared" si="1064"/>
        <v>59.430543940017614</v>
      </c>
      <c r="I4988" s="2">
        <f>SUM(H4988:H4998)</f>
        <v>133.02580494360015</v>
      </c>
      <c r="J4988" s="4">
        <f t="shared" si="1057"/>
        <v>1.7653681133372043</v>
      </c>
      <c r="K4988" s="5">
        <f t="shared" si="1066"/>
        <v>6.7116199999999999</v>
      </c>
      <c r="L4988" s="5">
        <f t="shared" si="1058"/>
        <v>6.6782288557213923E-2</v>
      </c>
      <c r="M4988" s="8">
        <f t="shared" si="1059"/>
        <v>476.84703781029651</v>
      </c>
      <c r="N4988" s="6">
        <f>((B4987+E4987)*D4987+(B4988+E4988)*D4988+(B4989+E4989)*D4989)/3/SUM(D4888:D4988)</f>
        <v>6.3273449629150642</v>
      </c>
      <c r="O4988" s="7">
        <f>O4888</f>
        <v>4.6529739388549297E-2</v>
      </c>
      <c r="P4988" s="8">
        <f>M4988*O4888</f>
        <v>22.187568397514809</v>
      </c>
      <c r="Q4988" s="5">
        <f>N4988*O4888</f>
        <v>0.29440971214588807</v>
      </c>
      <c r="R4988" s="8">
        <f t="shared" si="1060"/>
        <v>41.933614605963477</v>
      </c>
      <c r="S4988" s="8">
        <f t="shared" si="1061"/>
        <v>94.5798333427025</v>
      </c>
      <c r="T4988" s="9">
        <f t="shared" si="1055"/>
        <v>1.2551566368551168</v>
      </c>
      <c r="U4988" s="10">
        <f t="shared" si="1056"/>
        <v>0.51021147648208753</v>
      </c>
    </row>
    <row r="4989" spans="1:21" x14ac:dyDescent="0.3">
      <c r="A4989" s="17">
        <v>1965</v>
      </c>
      <c r="B4989" s="17">
        <v>101</v>
      </c>
      <c r="C4989" s="17">
        <v>0.56267999999999996</v>
      </c>
      <c r="D4989" s="17">
        <v>0.43913000000000002</v>
      </c>
      <c r="E4989" s="17">
        <v>0.5</v>
      </c>
      <c r="F4989" s="2">
        <f t="shared" si="1062"/>
        <v>43.508075701667657</v>
      </c>
      <c r="G4989" s="3">
        <f t="shared" si="1063"/>
        <v>19.105701282873319</v>
      </c>
      <c r="H4989" s="2">
        <f t="shared" si="1064"/>
        <v>33.955225060231001</v>
      </c>
      <c r="I4989" s="2">
        <f>SUM(H4989:H4998)</f>
        <v>73.595261003582522</v>
      </c>
      <c r="J4989" s="4">
        <f t="shared" si="1057"/>
        <v>1.6915310506541577</v>
      </c>
      <c r="K4989" s="5">
        <f t="shared" si="1066"/>
        <v>7.1507500000000004</v>
      </c>
      <c r="L4989" s="5">
        <f t="shared" si="1058"/>
        <v>7.0450738916256167E-2</v>
      </c>
      <c r="M4989" s="8">
        <f t="shared" si="1059"/>
        <v>271.19234768543743</v>
      </c>
      <c r="N4989" s="6">
        <f>((B4988+E4988)*D4988+(B4989+E4989)*D4989+(B4990+E4990)*D4990)/3/SUM(D4888:D4989)</f>
        <v>6.2320619049283881</v>
      </c>
      <c r="O4989" s="7">
        <f>O4888</f>
        <v>4.6529739388549297E-2</v>
      </c>
      <c r="P4989" s="8">
        <f>M4989*O4888</f>
        <v>12.618509261972253</v>
      </c>
      <c r="Q4989" s="5">
        <f>N4989*O4888</f>
        <v>0.289976216289624</v>
      </c>
      <c r="R4989" s="8">
        <f t="shared" si="1060"/>
        <v>24.109017374002594</v>
      </c>
      <c r="S4989" s="8">
        <f t="shared" si="1061"/>
        <v>52.64621873673903</v>
      </c>
      <c r="T4989" s="9">
        <f t="shared" si="1055"/>
        <v>1.2100332613589047</v>
      </c>
      <c r="U4989" s="10">
        <f t="shared" si="1056"/>
        <v>0.481497789295253</v>
      </c>
    </row>
    <row r="4990" spans="1:21" x14ac:dyDescent="0.3">
      <c r="A4990" s="17">
        <v>1965</v>
      </c>
      <c r="B4990" s="17">
        <v>102</v>
      </c>
      <c r="C4990" s="17">
        <v>0.58916999999999997</v>
      </c>
      <c r="D4990" s="17">
        <v>0.4551</v>
      </c>
      <c r="E4990" s="17">
        <v>0.5</v>
      </c>
      <c r="F4990" s="2">
        <f t="shared" si="1062"/>
        <v>24.402374418794338</v>
      </c>
      <c r="G4990" s="3">
        <f t="shared" si="1063"/>
        <v>11.105520597993303</v>
      </c>
      <c r="H4990" s="2">
        <f t="shared" si="1064"/>
        <v>18.849614119797685</v>
      </c>
      <c r="I4990" s="2">
        <f>SUM(H4990:H4998)</f>
        <v>39.640035943351528</v>
      </c>
      <c r="J4990" s="4">
        <f t="shared" si="1057"/>
        <v>1.6244335597449637</v>
      </c>
      <c r="K4990" s="5">
        <f t="shared" si="1066"/>
        <v>7.6058500000000002</v>
      </c>
      <c r="L4990" s="5">
        <f t="shared" si="1058"/>
        <v>7.4203414634146342E-2</v>
      </c>
      <c r="M4990" s="8">
        <f t="shared" si="1059"/>
        <v>149.66320152176465</v>
      </c>
      <c r="N4990" s="6">
        <f>((B4989+E4989)*D4989+(B4990+E4990)*D4990+(B4991+E4991)*D4991)/3/SUM(D4888:D4990)</f>
        <v>6.1317284283369604</v>
      </c>
      <c r="O4990" s="7">
        <f>O4888</f>
        <v>4.6529739388549297E-2</v>
      </c>
      <c r="P4990" s="8">
        <f>M4990*O4888</f>
        <v>6.9637897628636436</v>
      </c>
      <c r="Q4990" s="5">
        <f>N4990*O4888</f>
        <v>0.28530772577187774</v>
      </c>
      <c r="R4990" s="8">
        <f t="shared" si="1060"/>
        <v>13.471673583600733</v>
      </c>
      <c r="S4990" s="8">
        <f t="shared" si="1061"/>
        <v>28.53720136273644</v>
      </c>
      <c r="T4990" s="9">
        <f t="shared" si="1055"/>
        <v>1.1694436317130483</v>
      </c>
      <c r="U4990" s="10">
        <f t="shared" ref="U4990:U4998" si="1067">IF(T4990=0,0,J4990-T4990)</f>
        <v>0.4549899280319154</v>
      </c>
    </row>
    <row r="4991" spans="1:21" x14ac:dyDescent="0.3">
      <c r="A4991" s="17">
        <v>1965</v>
      </c>
      <c r="B4991" s="17">
        <v>103</v>
      </c>
      <c r="C4991" s="17">
        <v>0.61514999999999997</v>
      </c>
      <c r="D4991" s="17">
        <v>0.47044999999999998</v>
      </c>
      <c r="E4991" s="17">
        <v>0.5</v>
      </c>
      <c r="F4991" s="2">
        <f t="shared" si="1062"/>
        <v>13.296853820801035</v>
      </c>
      <c r="G4991" s="3">
        <f t="shared" si="1063"/>
        <v>6.2555048799958461</v>
      </c>
      <c r="H4991" s="2">
        <f t="shared" si="1064"/>
        <v>10.169101380803111</v>
      </c>
      <c r="I4991" s="2">
        <f>SUM(H4991:H4998)</f>
        <v>20.790421823553839</v>
      </c>
      <c r="J4991" s="4">
        <f t="shared" si="1057"/>
        <v>1.5635594783354076</v>
      </c>
      <c r="K4991" s="5">
        <f t="shared" si="1066"/>
        <v>8.0762999999999998</v>
      </c>
      <c r="L4991" s="5">
        <f t="shared" si="1058"/>
        <v>7.8031884057971013E-2</v>
      </c>
      <c r="M4991" s="8">
        <f t="shared" si="1059"/>
        <v>80.166011054513831</v>
      </c>
      <c r="N4991" s="6">
        <f>((B4990+E4990)*D4990+(B4991+E4991)*D4991+(B4992+E4992)*D4992)/3/SUM(D4888:D4991)</f>
        <v>6.0273231554053224</v>
      </c>
      <c r="O4991" s="7">
        <f>O4888</f>
        <v>4.6529739388549297E-2</v>
      </c>
      <c r="P4991" s="8">
        <f>M4991*O4888</f>
        <v>3.7301036021860905</v>
      </c>
      <c r="Q4991" s="5">
        <f>N4991*O4888</f>
        <v>0.28044977563157825</v>
      </c>
      <c r="R4991" s="8">
        <f t="shared" si="1060"/>
        <v>7.317179180182106</v>
      </c>
      <c r="S4991" s="8">
        <f t="shared" si="1061"/>
        <v>15.065527779135707</v>
      </c>
      <c r="T4991" s="9">
        <f t="shared" si="1055"/>
        <v>1.1330144696009092</v>
      </c>
      <c r="U4991" s="10">
        <f t="shared" si="1067"/>
        <v>0.43054500873449841</v>
      </c>
    </row>
    <row r="4992" spans="1:21" x14ac:dyDescent="0.3">
      <c r="A4992" s="17">
        <v>1965</v>
      </c>
      <c r="B4992" s="17">
        <v>104</v>
      </c>
      <c r="C4992" s="17">
        <v>0.64049</v>
      </c>
      <c r="D4992" s="17">
        <v>0.48513000000000001</v>
      </c>
      <c r="E4992" s="17">
        <v>0.5</v>
      </c>
      <c r="F4992" s="2">
        <f t="shared" si="1062"/>
        <v>7.0413489408051886</v>
      </c>
      <c r="G4992" s="3">
        <f t="shared" si="1063"/>
        <v>3.4159696116528213</v>
      </c>
      <c r="H4992" s="2">
        <f t="shared" si="1064"/>
        <v>5.3333641349787779</v>
      </c>
      <c r="I4992" s="2">
        <f>SUM(H4992:H4998)</f>
        <v>10.621320442750728</v>
      </c>
      <c r="J4992" s="4">
        <f t="shared" si="1057"/>
        <v>1.5084212601933862</v>
      </c>
      <c r="K4992" s="5">
        <f t="shared" si="1066"/>
        <v>8.5614299999999997</v>
      </c>
      <c r="L4992" s="5">
        <f t="shared" si="1058"/>
        <v>8.1927559808612438E-2</v>
      </c>
      <c r="M4992" s="8">
        <f t="shared" si="1059"/>
        <v>41.69500006631133</v>
      </c>
      <c r="N4992" s="6">
        <f>((B4991+E4991)*D4991+(B4992+E4992)*D4992+(B4993+E4993)*D4993)/3/SUM(D4888:D4992)</f>
        <v>5.9196773591950569</v>
      </c>
      <c r="O4992" s="7">
        <f>O4888</f>
        <v>4.6529739388549297E-2</v>
      </c>
      <c r="P4992" s="8">
        <f>M4992*O4888</f>
        <v>1.9400574868910119</v>
      </c>
      <c r="Q4992" s="5">
        <f>N4992*O4888</f>
        <v>0.27544104478764175</v>
      </c>
      <c r="R4992" s="8">
        <f t="shared" si="1060"/>
        <v>3.8643367454072863</v>
      </c>
      <c r="S4992" s="8">
        <f t="shared" si="1061"/>
        <v>7.7483485989536014</v>
      </c>
      <c r="T4992" s="9">
        <f t="shared" si="1055"/>
        <v>1.1004068487575289</v>
      </c>
      <c r="U4992" s="10">
        <f t="shared" si="1067"/>
        <v>0.40801441143585726</v>
      </c>
    </row>
    <row r="4993" spans="1:21" x14ac:dyDescent="0.3">
      <c r="A4993" s="17">
        <v>1965</v>
      </c>
      <c r="B4993" s="17">
        <v>105</v>
      </c>
      <c r="C4993" s="17">
        <v>0.66507000000000005</v>
      </c>
      <c r="D4993" s="17">
        <v>0.49909999999999999</v>
      </c>
      <c r="E4993" s="17">
        <v>0.5</v>
      </c>
      <c r="F4993" s="2">
        <f t="shared" si="1062"/>
        <v>3.6253793291523673</v>
      </c>
      <c r="G4993" s="3">
        <f t="shared" si="1063"/>
        <v>1.8094268231799464</v>
      </c>
      <c r="H4993" s="2">
        <f t="shared" si="1064"/>
        <v>2.720665917562394</v>
      </c>
      <c r="I4993" s="2">
        <f>SUM(H4993:H4998)</f>
        <v>5.2879563077719496</v>
      </c>
      <c r="J4993" s="4">
        <f t="shared" si="1057"/>
        <v>1.4585939367090455</v>
      </c>
      <c r="K4993" s="5">
        <f t="shared" si="1066"/>
        <v>9.06053</v>
      </c>
      <c r="L4993" s="5">
        <f t="shared" si="1058"/>
        <v>8.5881800947867293E-2</v>
      </c>
      <c r="M4993" s="8">
        <f t="shared" si="1059"/>
        <v>21.068803905012661</v>
      </c>
      <c r="N4993" s="6">
        <f>((B4992+E4992)*D4992+(B4993+E4993)*D4993+(B4994+E4994)*D4994)/3/SUM(D4888:D4993)</f>
        <v>5.8096434020232079</v>
      </c>
      <c r="O4993" s="7">
        <f>O4888</f>
        <v>4.6529739388549297E-2</v>
      </c>
      <c r="P4993" s="8">
        <f>M4993*O4888</f>
        <v>0.9803259549286889</v>
      </c>
      <c r="Q4993" s="5">
        <f>N4993*O4888</f>
        <v>0.27032119343654482</v>
      </c>
      <c r="R4993" s="8">
        <f t="shared" si="1060"/>
        <v>1.9852122597847954</v>
      </c>
      <c r="S4993" s="8">
        <f t="shared" si="1061"/>
        <v>3.8840118535463155</v>
      </c>
      <c r="T4993" s="9">
        <f t="shared" si="1055"/>
        <v>1.0713394381421648</v>
      </c>
      <c r="U4993" s="10">
        <f t="shared" si="1067"/>
        <v>0.38725449856688066</v>
      </c>
    </row>
    <row r="4994" spans="1:21" x14ac:dyDescent="0.3">
      <c r="A4994" s="17">
        <v>1965</v>
      </c>
      <c r="B4994" s="17">
        <v>106</v>
      </c>
      <c r="C4994" s="17">
        <v>0.68877999999999995</v>
      </c>
      <c r="D4994" s="17">
        <v>0.51234000000000002</v>
      </c>
      <c r="E4994" s="17">
        <v>0.5</v>
      </c>
      <c r="F4994" s="2">
        <f t="shared" si="1062"/>
        <v>1.8159525059724209</v>
      </c>
      <c r="G4994" s="3">
        <f t="shared" si="1063"/>
        <v>0.93038510690991016</v>
      </c>
      <c r="H4994" s="2">
        <f t="shared" si="1064"/>
        <v>1.3507599525174658</v>
      </c>
      <c r="I4994" s="2">
        <f>SUM(H4994:H4998)</f>
        <v>2.5672903902095556</v>
      </c>
      <c r="J4994" s="4">
        <f t="shared" si="1057"/>
        <v>1.4137431357736983</v>
      </c>
      <c r="K4994" s="5">
        <f t="shared" si="1066"/>
        <v>9.57287</v>
      </c>
      <c r="L4994" s="5">
        <f t="shared" si="1058"/>
        <v>8.988610328638498E-2</v>
      </c>
      <c r="M4994" s="8">
        <f t="shared" si="1059"/>
        <v>10.350711321255321</v>
      </c>
      <c r="N4994" s="6">
        <f>((B4993+E4993)*D4993+(B4994+E4994)*D4994+(B4995+E4995)*D4995)/3/SUM(D4888:D4994)</f>
        <v>5.6979946104633896</v>
      </c>
      <c r="O4994" s="7">
        <f>O4888</f>
        <v>4.6529739388549297E-2</v>
      </c>
      <c r="P4994" s="8">
        <f>M4994*O4888</f>
        <v>0.48161590026411688</v>
      </c>
      <c r="Q4994" s="5">
        <f>N4994*O4888</f>
        <v>0.26512620426222</v>
      </c>
      <c r="R4994" s="8">
        <f t="shared" si="1060"/>
        <v>0.99263809343709364</v>
      </c>
      <c r="S4994" s="8">
        <f t="shared" si="1061"/>
        <v>1.8987995937615203</v>
      </c>
      <c r="T4994" s="9">
        <f t="shared" si="1055"/>
        <v>1.0456218362080654</v>
      </c>
      <c r="U4994" s="10">
        <f t="shared" si="1067"/>
        <v>0.36812129956563289</v>
      </c>
    </row>
    <row r="4995" spans="1:21" x14ac:dyDescent="0.3">
      <c r="A4995" s="17">
        <v>1965</v>
      </c>
      <c r="B4995" s="17">
        <v>107</v>
      </c>
      <c r="C4995" s="17">
        <v>0.71155000000000002</v>
      </c>
      <c r="D4995" s="17">
        <v>0.52483000000000002</v>
      </c>
      <c r="E4995" s="17">
        <v>0.5</v>
      </c>
      <c r="F4995" s="2">
        <f t="shared" si="1062"/>
        <v>0.8855673990625107</v>
      </c>
      <c r="G4995" s="3">
        <f t="shared" si="1063"/>
        <v>0.46477233804997753</v>
      </c>
      <c r="H4995" s="2">
        <f t="shared" si="1064"/>
        <v>0.65318123003752193</v>
      </c>
      <c r="I4995" s="2">
        <f>SUM(H4995:H4998)</f>
        <v>1.21653043769209</v>
      </c>
      <c r="J4995" s="4">
        <f t="shared" si="1057"/>
        <v>1.3737299261241405</v>
      </c>
      <c r="K4995" s="5">
        <f t="shared" si="1066"/>
        <v>10.0977</v>
      </c>
      <c r="L4995" s="5">
        <f t="shared" si="1058"/>
        <v>9.3932093023255808E-2</v>
      </c>
      <c r="M4995" s="8">
        <f t="shared" si="1059"/>
        <v>4.9479610545344572</v>
      </c>
      <c r="N4995" s="6">
        <f>((B4994+E4994)*D4994+(B4995+E4995)*D4995+(B4996+E4996)*D4996)/3/SUM(D4888:D4995)</f>
        <v>5.5854367826336695</v>
      </c>
      <c r="O4995" s="7">
        <f>O4888</f>
        <v>4.6529739388549297E-2</v>
      </c>
      <c r="P4995" s="8">
        <f>M4995*O4888</f>
        <v>0.23022733837217985</v>
      </c>
      <c r="Q4995" s="5">
        <f>N4995*O4888</f>
        <v>0.25988891786716189</v>
      </c>
      <c r="R4995" s="8">
        <f t="shared" si="1060"/>
        <v>0.4834266669919286</v>
      </c>
      <c r="S4995" s="8">
        <f t="shared" si="1061"/>
        <v>0.90616150032442655</v>
      </c>
      <c r="T4995" s="9">
        <f t="shared" si="1055"/>
        <v>1.0232552612976917</v>
      </c>
      <c r="U4995" s="10">
        <f t="shared" si="1067"/>
        <v>0.35047466482644873</v>
      </c>
    </row>
    <row r="4996" spans="1:21" x14ac:dyDescent="0.3">
      <c r="A4996" s="17">
        <v>1965</v>
      </c>
      <c r="B4996" s="17">
        <v>108</v>
      </c>
      <c r="C4996" s="17">
        <v>0.73329999999999995</v>
      </c>
      <c r="D4996" s="17">
        <v>0.53656000000000004</v>
      </c>
      <c r="E4996" s="17">
        <v>0.5</v>
      </c>
      <c r="F4996" s="2">
        <f t="shared" si="1062"/>
        <v>0.42079506101253317</v>
      </c>
      <c r="G4996" s="3">
        <f t="shared" si="1063"/>
        <v>0.2257817979368848</v>
      </c>
      <c r="H4996" s="3">
        <f t="shared" si="1064"/>
        <v>0.30790416204409077</v>
      </c>
      <c r="I4996" s="2">
        <f>SUM(H4996:H4998)</f>
        <v>0.56334920765456797</v>
      </c>
      <c r="J4996" s="4">
        <f t="shared" si="1057"/>
        <v>1.33877333612</v>
      </c>
      <c r="K4996" s="5">
        <f>IF(F4996=0, K4995, K4995+G4996/F4996)</f>
        <v>10.634259999999999</v>
      </c>
      <c r="L4996" s="5">
        <f t="shared" si="1058"/>
        <v>9.8011612903225798E-2</v>
      </c>
      <c r="M4996" s="8">
        <f t="shared" si="1059"/>
        <v>2.3036229202739076</v>
      </c>
      <c r="N4996" s="6">
        <f>((B4995+E4995)*D4995+(B4996+E4996)*D4996+(B4997+E4997)*D4997)/3/SUM(D4888:D4996)</f>
        <v>5.4726487785703952</v>
      </c>
      <c r="O4996" s="7">
        <f>O4888</f>
        <v>4.6529739388549297E-2</v>
      </c>
      <c r="P4996" s="8">
        <f>M4996*O4888</f>
        <v>0.1071869741298338</v>
      </c>
      <c r="Q4996" s="5">
        <f>N4996*O4888</f>
        <v>0.25464092143194311</v>
      </c>
      <c r="R4996" s="8">
        <f t="shared" si="1060"/>
        <v>0.22949916250845315</v>
      </c>
      <c r="S4996" s="8">
        <f t="shared" si="1061"/>
        <v>0.42273483333249795</v>
      </c>
      <c r="T4996" s="9">
        <f t="shared" ref="T4996:T5059" si="1068">S4996/F4996</f>
        <v>1.0046097792005857</v>
      </c>
      <c r="U4996" s="10">
        <f t="shared" si="1067"/>
        <v>0.33416355691941435</v>
      </c>
    </row>
    <row r="4997" spans="1:21" x14ac:dyDescent="0.3">
      <c r="A4997" s="17">
        <v>1965</v>
      </c>
      <c r="B4997" s="17">
        <v>109</v>
      </c>
      <c r="C4997" s="17">
        <v>0.75397000000000003</v>
      </c>
      <c r="D4997" s="17">
        <v>0.54754999999999998</v>
      </c>
      <c r="E4997" s="17">
        <v>0.5</v>
      </c>
      <c r="F4997" s="2">
        <f t="shared" si="1062"/>
        <v>0.19501326307564837</v>
      </c>
      <c r="G4997" s="3">
        <f t="shared" si="1063"/>
        <v>0.10677951219707126</v>
      </c>
      <c r="H4997" s="3">
        <f t="shared" si="1064"/>
        <v>0.14162350697711273</v>
      </c>
      <c r="I4997" s="2">
        <f>SUM(H4997:H4998)</f>
        <v>0.25544504561047721</v>
      </c>
      <c r="J4997" s="4">
        <f t="shared" si="1057"/>
        <v>1.3098855</v>
      </c>
      <c r="K4997" s="5">
        <f>IF(F4997=0, K4996, K4996+G4997/F4997)</f>
        <v>11.181809999999999</v>
      </c>
      <c r="L4997" s="5">
        <f t="shared" si="1058"/>
        <v>0.10211698630136985</v>
      </c>
      <c r="M4997" s="8">
        <f t="shared" si="1059"/>
        <v>1.0456586711435183</v>
      </c>
      <c r="N4997" s="6">
        <f>((B4996+E4996)*D4996+(B4997+E4997)*D4997)/2/SUM(D4888:D4997)</f>
        <v>5.2841840900534001</v>
      </c>
      <c r="O4997" s="7">
        <f>O4888</f>
        <v>4.6529739388549297E-2</v>
      </c>
      <c r="P4997" s="8">
        <f>M4997*O4888</f>
        <v>4.8654225457684677E-2</v>
      </c>
      <c r="Q4997" s="5">
        <f>N4997*O4888</f>
        <v>0.24587170859130322</v>
      </c>
      <c r="R4997" s="8">
        <f t="shared" si="1060"/>
        <v>0.10680229333995767</v>
      </c>
      <c r="S4997" s="8">
        <f t="shared" si="1061"/>
        <v>0.1932356708240448</v>
      </c>
      <c r="T4997" s="9">
        <f t="shared" si="1068"/>
        <v>0.99088476227940447</v>
      </c>
      <c r="U4997" s="10">
        <f t="shared" si="1067"/>
        <v>0.31900073772059556</v>
      </c>
    </row>
    <row r="4998" spans="1:21" x14ac:dyDescent="0.3">
      <c r="A4998" s="17">
        <v>1965</v>
      </c>
      <c r="B4998" s="17" t="s">
        <v>19</v>
      </c>
      <c r="C4998" s="17">
        <v>0.77353000000000005</v>
      </c>
      <c r="D4998" s="17">
        <v>1</v>
      </c>
      <c r="E4998" s="17">
        <v>1.29</v>
      </c>
      <c r="F4998" s="2">
        <f t="shared" si="1062"/>
        <v>8.8233750878577114E-2</v>
      </c>
      <c r="G4998" s="3">
        <f t="shared" si="1063"/>
        <v>8.8233750878577114E-2</v>
      </c>
      <c r="H4998" s="3">
        <f>E4998*F4998</f>
        <v>0.11382153863336449</v>
      </c>
      <c r="I4998" s="2">
        <f>SUM(H4998:H4998)</f>
        <v>0.11382153863336449</v>
      </c>
      <c r="J4998" s="4">
        <f t="shared" si="1057"/>
        <v>1.29</v>
      </c>
      <c r="K4998" s="5">
        <f>IF(F4998=0, K4997, K4997+G4998/F4998)</f>
        <v>12.181809999999999</v>
      </c>
      <c r="L4998" s="5">
        <f>K4998/(110+E4998)</f>
        <v>0.1094600593045197</v>
      </c>
      <c r="M4998" s="8">
        <f t="shared" si="1059"/>
        <v>0.80608170175670524</v>
      </c>
      <c r="N4998" s="6">
        <f>N4997-(N4995-N4996)</f>
        <v>5.1713960859901258</v>
      </c>
      <c r="O4998" s="7">
        <f>O4888</f>
        <v>4.6529739388549297E-2</v>
      </c>
      <c r="P4998" s="8">
        <f>M4998*O4888</f>
        <v>3.7506771508617816E-2</v>
      </c>
      <c r="Q4998" s="5">
        <f>N4998*O4888</f>
        <v>0.24062371215608441</v>
      </c>
      <c r="R4998" s="8">
        <f t="shared" si="1060"/>
        <v>8.6433377484087151E-2</v>
      </c>
      <c r="S4998" s="8">
        <f>R4998</f>
        <v>8.6433377484087151E-2</v>
      </c>
      <c r="T4998" s="9">
        <f t="shared" si="1068"/>
        <v>0.97959541131865124</v>
      </c>
      <c r="U4998" s="10">
        <f t="shared" si="1067"/>
        <v>0.31040458868134879</v>
      </c>
    </row>
    <row r="4999" spans="1:21" x14ac:dyDescent="0.3">
      <c r="A4999" s="17">
        <v>1966</v>
      </c>
      <c r="B4999" s="17">
        <v>0</v>
      </c>
      <c r="C4999" s="17">
        <v>2.0670000000000001E-2</v>
      </c>
      <c r="D4999" s="17">
        <v>2.0289999999999999E-2</v>
      </c>
      <c r="E4999" s="17">
        <v>0.11</v>
      </c>
      <c r="F4999" s="2">
        <v>100000</v>
      </c>
      <c r="G4999" s="3">
        <f>100000*D4999</f>
        <v>2029</v>
      </c>
      <c r="H4999" s="2">
        <f>F4999-(1-E4999)*G4999</f>
        <v>98194.19</v>
      </c>
      <c r="I4999" s="2">
        <f>SUM(H4999:H5109)</f>
        <v>6757592.9142775703</v>
      </c>
      <c r="J4999" s="4">
        <f>I4999/F4999</f>
        <v>67.575929142775706</v>
      </c>
      <c r="K4999" s="5">
        <f>G4999/F4999</f>
        <v>2.0289999999999999E-2</v>
      </c>
      <c r="L4999" s="5">
        <f>K4999/(0.1+E4999)</f>
        <v>9.6619047619047604E-2</v>
      </c>
      <c r="M4999">
        <f>G4999/L4999</f>
        <v>21000.000000000004</v>
      </c>
      <c r="N4999" s="6">
        <f>(0.1+E4999)*D4999/SUM(D4999:D4999)</f>
        <v>0.21000000000000005</v>
      </c>
      <c r="O4999" s="7">
        <f>IF((I4999-J4999*F4999+MAX(N5001:N5094)*F4999)/SUM(M4999:M5109)&gt;1/MAX(N5001:N5097),1/MAX(N5001:N5097),(I4999-J4999*F4999+MAX(N5001:N5094)*F4999)/SUM(M4999:M5109))</f>
        <v>4.5449468238013387E-2</v>
      </c>
      <c r="P4999" s="8">
        <f>M4999*O4999</f>
        <v>954.43883299828133</v>
      </c>
      <c r="Q4999" s="5">
        <f>N4999*O4999</f>
        <v>9.5443883299828128E-3</v>
      </c>
      <c r="R4999" s="8">
        <f>((1-Q4999)*H4999)</f>
        <v>97256.986518891892</v>
      </c>
      <c r="S4999" s="8">
        <f>R4999+S5000</f>
        <v>6092361.7044044426</v>
      </c>
      <c r="T4999" s="9">
        <f t="shared" si="1068"/>
        <v>60.923617044044427</v>
      </c>
      <c r="U4999" s="10">
        <f t="shared" ref="U4999:U5062" si="1069">J4999-T4999</f>
        <v>6.6523120987312794</v>
      </c>
    </row>
    <row r="5000" spans="1:21" x14ac:dyDescent="0.3">
      <c r="A5000" s="17">
        <v>1966</v>
      </c>
      <c r="B5000" s="17">
        <v>1</v>
      </c>
      <c r="C5000" s="17">
        <v>1.8500000000000001E-3</v>
      </c>
      <c r="D5000" s="17">
        <v>1.8500000000000001E-3</v>
      </c>
      <c r="E5000" s="17">
        <v>0.5</v>
      </c>
      <c r="F5000" s="2">
        <f>F4999-G4999</f>
        <v>97971</v>
      </c>
      <c r="G5000" s="3">
        <f>D5000*F5000</f>
        <v>181.24635000000001</v>
      </c>
      <c r="H5000" s="2">
        <f>F5000-0.5*G5000</f>
        <v>97880.376824999999</v>
      </c>
      <c r="I5000" s="2">
        <f>SUM(H5000:H5109)</f>
        <v>6659398.724277569</v>
      </c>
      <c r="J5000" s="4">
        <f t="shared" ref="J5000:J5063" si="1070">I5000/F5000</f>
        <v>67.973162714247778</v>
      </c>
      <c r="K5000" s="5">
        <f>K4999+G5000/F5000</f>
        <v>2.214E-2</v>
      </c>
      <c r="L5000" s="5">
        <f t="shared" ref="L5000:L5063" si="1071">K5000/(B5000+E5000)</f>
        <v>1.4760000000000001E-2</v>
      </c>
      <c r="M5000" s="8">
        <f t="shared" ref="M5000:M5063" si="1072">G5000/L5000</f>
        <v>12279.563008130081</v>
      </c>
      <c r="N5000" s="6">
        <f>(B5000+E5000)*D5000/SUM(D4999:D5000)</f>
        <v>0.12533875338753389</v>
      </c>
      <c r="O5000" s="7">
        <f>O4999</f>
        <v>4.5449468238013387E-2</v>
      </c>
      <c r="P5000" s="8">
        <f>M5000*O4999</f>
        <v>558.09960891469223</v>
      </c>
      <c r="Q5000" s="5">
        <f>N5000*O4999</f>
        <v>5.6965796910789139E-3</v>
      </c>
      <c r="R5000" s="8">
        <f t="shared" ref="R5000:R5063" si="1073">((1-Q5000)*H5000)</f>
        <v>97322.793458223547</v>
      </c>
      <c r="S5000" s="8">
        <f t="shared" ref="S5000:S5063" si="1074">R5000+S5001</f>
        <v>5995104.717885551</v>
      </c>
      <c r="T5000" s="9">
        <f t="shared" si="1068"/>
        <v>61.192645965495416</v>
      </c>
      <c r="U5000" s="10">
        <f t="shared" si="1069"/>
        <v>6.7805167487523619</v>
      </c>
    </row>
    <row r="5001" spans="1:21" x14ac:dyDescent="0.3">
      <c r="A5001" s="17">
        <v>1966</v>
      </c>
      <c r="B5001" s="17">
        <v>2</v>
      </c>
      <c r="C5001" s="17">
        <v>1E-3</v>
      </c>
      <c r="D5001" s="17">
        <v>1E-3</v>
      </c>
      <c r="E5001" s="17">
        <v>0.5</v>
      </c>
      <c r="F5001" s="2">
        <f t="shared" ref="F5001:F5064" si="1075">F5000-G5000</f>
        <v>97789.753649999999</v>
      </c>
      <c r="G5001" s="3">
        <f t="shared" ref="G5001:G5064" si="1076">D5001*F5001</f>
        <v>97.789753649999994</v>
      </c>
      <c r="H5001" s="2">
        <f t="shared" ref="H5001:H5064" si="1077">F5001-0.5*G5001</f>
        <v>97740.858773175001</v>
      </c>
      <c r="I5001" s="2">
        <f>SUM(H5001:H5109)</f>
        <v>6561518.3474525698</v>
      </c>
      <c r="J5001" s="4">
        <f t="shared" si="1070"/>
        <v>67.098219420175113</v>
      </c>
      <c r="K5001" s="5">
        <f t="shared" ref="K5001:K5064" si="1078">K5000+G5001/F5001</f>
        <v>2.3140000000000001E-2</v>
      </c>
      <c r="L5001" s="5">
        <f t="shared" si="1071"/>
        <v>9.2560000000000003E-3</v>
      </c>
      <c r="M5001" s="8">
        <f t="shared" si="1072"/>
        <v>10565.012278522039</v>
      </c>
      <c r="N5001" s="6">
        <f>((B5000+E5000)*D5000+(B5001+E5001)*D5001+(B5002+E5002)*D5002)/3/SUM(D4999:D5001)</f>
        <v>0.12035436473638723</v>
      </c>
      <c r="O5001" s="7">
        <f>O4999</f>
        <v>4.5449468238013387E-2</v>
      </c>
      <c r="P5001" s="8">
        <f>M5001*O4999</f>
        <v>480.17418998690886</v>
      </c>
      <c r="Q5001" s="5">
        <f>N5001*O4999</f>
        <v>5.4700418773927098E-3</v>
      </c>
      <c r="R5001" s="8">
        <f t="shared" si="1073"/>
        <v>97206.212182553398</v>
      </c>
      <c r="S5001" s="8">
        <f t="shared" si="1074"/>
        <v>5897781.9244273277</v>
      </c>
      <c r="T5001" s="9">
        <f t="shared" si="1068"/>
        <v>60.31083732490135</v>
      </c>
      <c r="U5001" s="10">
        <f t="shared" si="1069"/>
        <v>6.7873820952737631</v>
      </c>
    </row>
    <row r="5002" spans="1:21" x14ac:dyDescent="0.3">
      <c r="A5002" s="17">
        <v>1966</v>
      </c>
      <c r="B5002" s="17">
        <v>3</v>
      </c>
      <c r="C5002" s="17">
        <v>8.8000000000000003E-4</v>
      </c>
      <c r="D5002" s="17">
        <v>8.8000000000000003E-4</v>
      </c>
      <c r="E5002" s="17">
        <v>0.5</v>
      </c>
      <c r="F5002" s="2">
        <f t="shared" si="1075"/>
        <v>97691.963896350004</v>
      </c>
      <c r="G5002" s="3">
        <f t="shared" si="1076"/>
        <v>85.968928228788002</v>
      </c>
      <c r="H5002" s="2">
        <f t="shared" si="1077"/>
        <v>97648.979432235603</v>
      </c>
      <c r="I5002" s="2">
        <f>SUM(H5002:H5109)</f>
        <v>6463777.4886793941</v>
      </c>
      <c r="J5002" s="4">
        <f t="shared" si="1070"/>
        <v>66.164884304479585</v>
      </c>
      <c r="K5002" s="5">
        <f t="shared" si="1078"/>
        <v>2.402E-2</v>
      </c>
      <c r="L5002" s="5">
        <f t="shared" si="1071"/>
        <v>6.8628571428571428E-3</v>
      </c>
      <c r="M5002" s="8">
        <f t="shared" si="1072"/>
        <v>12526.696452987428</v>
      </c>
      <c r="N5002" s="6">
        <f>((B5001+E5001)*D5001+(B5002+E5002)*D5002+(B5003+E5003)*D5003)/3/SUM(D4999:D5002)</f>
        <v>0.11802664446294753</v>
      </c>
      <c r="O5002" s="7">
        <f>O4999</f>
        <v>4.5449468238013387E-2</v>
      </c>
      <c r="P5002" s="8">
        <f>M5002*O4999</f>
        <v>569.33169256728706</v>
      </c>
      <c r="Q5002" s="5">
        <f>N5002*O4999</f>
        <v>5.3642482287580319E-3</v>
      </c>
      <c r="R5002" s="8">
        <f t="shared" si="1073"/>
        <v>97125.166067276208</v>
      </c>
      <c r="S5002" s="8">
        <f t="shared" si="1074"/>
        <v>5800575.7122447742</v>
      </c>
      <c r="T5002" s="9">
        <f t="shared" si="1068"/>
        <v>59.376180812570368</v>
      </c>
      <c r="U5002" s="10">
        <f t="shared" si="1069"/>
        <v>6.7887034919092173</v>
      </c>
    </row>
    <row r="5003" spans="1:21" x14ac:dyDescent="0.3">
      <c r="A5003" s="17">
        <v>1966</v>
      </c>
      <c r="B5003" s="17">
        <v>4</v>
      </c>
      <c r="C5003" s="17">
        <v>6.4999999999999997E-4</v>
      </c>
      <c r="D5003" s="17">
        <v>6.4999999999999997E-4</v>
      </c>
      <c r="E5003" s="17">
        <v>0.5</v>
      </c>
      <c r="F5003" s="2">
        <f t="shared" si="1075"/>
        <v>97605.994968121217</v>
      </c>
      <c r="G5003" s="3">
        <f t="shared" si="1076"/>
        <v>63.443896729278791</v>
      </c>
      <c r="H5003" s="2">
        <f t="shared" si="1077"/>
        <v>97574.273019756583</v>
      </c>
      <c r="I5003" s="2">
        <f>SUM(H5003:H5109)</f>
        <v>6366128.5092471596</v>
      </c>
      <c r="J5003" s="4">
        <f t="shared" si="1070"/>
        <v>65.222720298342125</v>
      </c>
      <c r="K5003" s="5">
        <f t="shared" si="1078"/>
        <v>2.4670000000000001E-2</v>
      </c>
      <c r="L5003" s="5">
        <f t="shared" si="1071"/>
        <v>5.4822222222222225E-3</v>
      </c>
      <c r="M5003" s="8">
        <f t="shared" si="1072"/>
        <v>11572.660530269743</v>
      </c>
      <c r="N5003" s="6">
        <f>((B5002+E5002)*D5002+(B5003+E5003)*D5003+(B5004+E5004)*D5004)/3/SUM(D4999:D5003)</f>
        <v>0.11829482502364544</v>
      </c>
      <c r="O5003" s="7">
        <f>O4999</f>
        <v>4.5449468238013387E-2</v>
      </c>
      <c r="P5003" s="8">
        <f>M5003*O4999</f>
        <v>525.97126719980577</v>
      </c>
      <c r="Q5003" s="5">
        <f>N5003*O4999</f>
        <v>5.3764368926335245E-3</v>
      </c>
      <c r="R5003" s="8">
        <f t="shared" si="1073"/>
        <v>97049.67109852127</v>
      </c>
      <c r="S5003" s="8">
        <f t="shared" si="1074"/>
        <v>5703450.5461774981</v>
      </c>
      <c r="T5003" s="9">
        <f t="shared" si="1068"/>
        <v>58.433404096134502</v>
      </c>
      <c r="U5003" s="10">
        <f t="shared" si="1069"/>
        <v>6.7893162022076226</v>
      </c>
    </row>
    <row r="5004" spans="1:21" x14ac:dyDescent="0.3">
      <c r="A5004" s="17">
        <v>1966</v>
      </c>
      <c r="B5004" s="17">
        <v>5</v>
      </c>
      <c r="C5004" s="17">
        <v>5.0000000000000001E-4</v>
      </c>
      <c r="D5004" s="17">
        <v>5.0000000000000001E-4</v>
      </c>
      <c r="E5004" s="17">
        <v>0.5</v>
      </c>
      <c r="F5004" s="2">
        <f t="shared" si="1075"/>
        <v>97542.551071391936</v>
      </c>
      <c r="G5004" s="3">
        <f t="shared" si="1076"/>
        <v>48.77127553569597</v>
      </c>
      <c r="H5004" s="2">
        <f t="shared" si="1077"/>
        <v>97518.16543362409</v>
      </c>
      <c r="I5004" s="2">
        <f>SUM(H5004:H5109)</f>
        <v>6268554.2362274025</v>
      </c>
      <c r="J5004" s="4">
        <f t="shared" si="1070"/>
        <v>64.26481742967141</v>
      </c>
      <c r="K5004" s="5">
        <f t="shared" si="1078"/>
        <v>2.5170000000000001E-2</v>
      </c>
      <c r="L5004" s="5">
        <f t="shared" si="1071"/>
        <v>4.5763636363636362E-3</v>
      </c>
      <c r="M5004" s="8">
        <f t="shared" si="1072"/>
        <v>10657.211579115132</v>
      </c>
      <c r="N5004" s="6">
        <f>((B5003+E5003)*D5003+(B5004+E5004)*D5004+(B5005+E5005)*D5005)/3/SUM(D4999:D5004)</f>
        <v>0.11905707853264468</v>
      </c>
      <c r="O5004" s="7">
        <f>O4999</f>
        <v>4.5449468238013387E-2</v>
      </c>
      <c r="P5004" s="8">
        <f>M5004*O4999</f>
        <v>484.36459917078167</v>
      </c>
      <c r="Q5004" s="5">
        <f>N5004*O4999</f>
        <v>5.4110809092800995E-3</v>
      </c>
      <c r="R5004" s="8">
        <f t="shared" si="1073"/>
        <v>96990.486750338183</v>
      </c>
      <c r="S5004" s="8">
        <f t="shared" si="1074"/>
        <v>5606400.8750789771</v>
      </c>
      <c r="T5004" s="9">
        <f t="shared" si="1068"/>
        <v>57.476463486951673</v>
      </c>
      <c r="U5004" s="10">
        <f t="shared" si="1069"/>
        <v>6.7883539427197377</v>
      </c>
    </row>
    <row r="5005" spans="1:21" x14ac:dyDescent="0.3">
      <c r="A5005" s="17">
        <v>1966</v>
      </c>
      <c r="B5005" s="17">
        <v>6</v>
      </c>
      <c r="C5005" s="17">
        <v>5.1000000000000004E-4</v>
      </c>
      <c r="D5005" s="17">
        <v>5.1000000000000004E-4</v>
      </c>
      <c r="E5005" s="17">
        <v>0.5</v>
      </c>
      <c r="F5005" s="2">
        <f t="shared" si="1075"/>
        <v>97493.779795856244</v>
      </c>
      <c r="G5005" s="3">
        <f t="shared" si="1076"/>
        <v>49.721827695886688</v>
      </c>
      <c r="H5005" s="2">
        <f t="shared" si="1077"/>
        <v>97468.918882008307</v>
      </c>
      <c r="I5005" s="2">
        <f>SUM(H5005:H5109)</f>
        <v>6171036.0707937777</v>
      </c>
      <c r="J5005" s="4">
        <f t="shared" si="1070"/>
        <v>63.296715787565184</v>
      </c>
      <c r="K5005" s="5">
        <f t="shared" si="1078"/>
        <v>2.5680000000000001E-2</v>
      </c>
      <c r="L5005" s="5">
        <f t="shared" si="1071"/>
        <v>3.9507692307692308E-3</v>
      </c>
      <c r="M5005" s="8">
        <f t="shared" si="1072"/>
        <v>12585.353583460415</v>
      </c>
      <c r="N5005" s="6">
        <f>((B5004+E5004)*D5004+(B5005+E5005)*D5005+(B5006+E5006)*D5006)/3/SUM(D4999:D5005)</f>
        <v>0.12058670820353061</v>
      </c>
      <c r="O5005" s="7">
        <f>O4999</f>
        <v>4.5449468238013387E-2</v>
      </c>
      <c r="P5005" s="8">
        <f>M5005*O4999</f>
        <v>571.99762795565209</v>
      </c>
      <c r="Q5005" s="5">
        <f>N5005*O4999</f>
        <v>5.4806017644229528E-3</v>
      </c>
      <c r="R5005" s="8">
        <f t="shared" si="1073"/>
        <v>96934.730553207177</v>
      </c>
      <c r="S5005" s="8">
        <f t="shared" si="1074"/>
        <v>5509410.3883286389</v>
      </c>
      <c r="T5005" s="9">
        <f t="shared" si="1068"/>
        <v>56.510378404292865</v>
      </c>
      <c r="U5005" s="10">
        <f t="shared" si="1069"/>
        <v>6.7863373832723184</v>
      </c>
    </row>
    <row r="5006" spans="1:21" x14ac:dyDescent="0.3">
      <c r="A5006" s="17">
        <v>1966</v>
      </c>
      <c r="B5006" s="17">
        <v>7</v>
      </c>
      <c r="C5006" s="17">
        <v>4.2999999999999999E-4</v>
      </c>
      <c r="D5006" s="17">
        <v>4.2999999999999999E-4</v>
      </c>
      <c r="E5006" s="17">
        <v>0.5</v>
      </c>
      <c r="F5006" s="2">
        <f t="shared" si="1075"/>
        <v>97444.057968160356</v>
      </c>
      <c r="G5006" s="3">
        <f t="shared" si="1076"/>
        <v>41.900944926308952</v>
      </c>
      <c r="H5006" s="2">
        <f t="shared" si="1077"/>
        <v>97423.107495697201</v>
      </c>
      <c r="I5006" s="2">
        <f>SUM(H5006:H5109)</f>
        <v>6073567.1519117691</v>
      </c>
      <c r="J5006" s="4">
        <f t="shared" si="1070"/>
        <v>62.328758454376917</v>
      </c>
      <c r="K5006" s="5">
        <f t="shared" si="1078"/>
        <v>2.6110000000000001E-2</v>
      </c>
      <c r="L5006" s="5">
        <f t="shared" si="1071"/>
        <v>3.4813333333333337E-3</v>
      </c>
      <c r="M5006" s="8">
        <f t="shared" si="1072"/>
        <v>12035.88996351272</v>
      </c>
      <c r="N5006" s="6">
        <f>((B5005+E5005)*D5005+(B5006+E5006)*D5006+(B5007+E5007)*D5007)/3/SUM(D4999:D5006)</f>
        <v>0.12798416953912933</v>
      </c>
      <c r="O5006" s="7">
        <f>O4999</f>
        <v>4.5449468238013387E-2</v>
      </c>
      <c r="P5006" s="8">
        <f>M5006*O4999</f>
        <v>547.02479861289544</v>
      </c>
      <c r="Q5006" s="5">
        <f>N5006*O4999</f>
        <v>5.8168124484371791E-3</v>
      </c>
      <c r="R5006" s="8">
        <f t="shared" si="1073"/>
        <v>96856.4155512508</v>
      </c>
      <c r="S5006" s="8">
        <f t="shared" si="1074"/>
        <v>5412475.6577754319</v>
      </c>
      <c r="T5006" s="9">
        <f t="shared" si="1068"/>
        <v>55.544440273043094</v>
      </c>
      <c r="U5006" s="10">
        <f t="shared" si="1069"/>
        <v>6.7843181813338234</v>
      </c>
    </row>
    <row r="5007" spans="1:21" x14ac:dyDescent="0.3">
      <c r="A5007" s="17">
        <v>1966</v>
      </c>
      <c r="B5007" s="17">
        <v>8</v>
      </c>
      <c r="C5007" s="17">
        <v>4.0999999999999999E-4</v>
      </c>
      <c r="D5007" s="17">
        <v>4.0999999999999999E-4</v>
      </c>
      <c r="E5007" s="17">
        <v>0.5</v>
      </c>
      <c r="F5007" s="2">
        <f t="shared" si="1075"/>
        <v>97402.157023234045</v>
      </c>
      <c r="G5007" s="3">
        <f t="shared" si="1076"/>
        <v>39.934884379525961</v>
      </c>
      <c r="H5007" s="2">
        <f t="shared" si="1077"/>
        <v>97382.18958104428</v>
      </c>
      <c r="I5007" s="2">
        <f>SUM(H5007:H5109)</f>
        <v>5976144.0444160718</v>
      </c>
      <c r="J5007" s="4">
        <f t="shared" si="1070"/>
        <v>61.355356257567671</v>
      </c>
      <c r="K5007" s="5">
        <f t="shared" si="1078"/>
        <v>2.6520000000000002E-2</v>
      </c>
      <c r="L5007" s="5">
        <f t="shared" si="1071"/>
        <v>3.1200000000000004E-3</v>
      </c>
      <c r="M5007" s="8">
        <f t="shared" si="1072"/>
        <v>12799.642429335243</v>
      </c>
      <c r="N5007" s="6">
        <f>((B5006+E5006)*D5006+(B5007+E5007)*D5007+(B5008+E5008)*D5008)/3/SUM(D4999:D5007)</f>
        <v>0.13448969331322275</v>
      </c>
      <c r="O5007" s="7">
        <f>O4999</f>
        <v>4.5449468238013387E-2</v>
      </c>
      <c r="P5007" s="8">
        <f>M5007*O4999</f>
        <v>581.73694205000061</v>
      </c>
      <c r="Q5007" s="5">
        <f>N5007*O4999</f>
        <v>6.112485044579479E-3</v>
      </c>
      <c r="R5007" s="8">
        <f t="shared" si="1073"/>
        <v>96786.942403621739</v>
      </c>
      <c r="S5007" s="8">
        <f t="shared" si="1074"/>
        <v>5315619.2422241811</v>
      </c>
      <c r="T5007" s="9">
        <f t="shared" si="1068"/>
        <v>54.573937628056918</v>
      </c>
      <c r="U5007" s="10">
        <f t="shared" si="1069"/>
        <v>6.7814186295107532</v>
      </c>
    </row>
    <row r="5008" spans="1:21" x14ac:dyDescent="0.3">
      <c r="A5008" s="17">
        <v>1966</v>
      </c>
      <c r="B5008" s="17">
        <v>9</v>
      </c>
      <c r="C5008" s="17">
        <v>4.2000000000000002E-4</v>
      </c>
      <c r="D5008" s="17">
        <v>4.2000000000000002E-4</v>
      </c>
      <c r="E5008" s="17">
        <v>0.5</v>
      </c>
      <c r="F5008" s="2">
        <f t="shared" si="1075"/>
        <v>97362.222138854515</v>
      </c>
      <c r="G5008" s="3">
        <f t="shared" si="1076"/>
        <v>40.892133298318896</v>
      </c>
      <c r="H5008" s="2">
        <f t="shared" si="1077"/>
        <v>97341.77607220535</v>
      </c>
      <c r="I5008" s="2">
        <f>SUM(H5008:H5109)</f>
        <v>5878761.8548350278</v>
      </c>
      <c r="J5008" s="4">
        <f t="shared" si="1070"/>
        <v>60.380317187614601</v>
      </c>
      <c r="K5008" s="5">
        <f t="shared" si="1078"/>
        <v>2.6940000000000002E-2</v>
      </c>
      <c r="L5008" s="5">
        <f t="shared" si="1071"/>
        <v>2.8357894736842108E-3</v>
      </c>
      <c r="M5008" s="8">
        <f t="shared" si="1072"/>
        <v>14420.017310097604</v>
      </c>
      <c r="N5008" s="6">
        <f>((B5007+E5007)*D5007+(B5008+E5008)*D5008+(B5009+E5009)*D5009)/3/SUM(D4999:D5008)</f>
        <v>0.14185845087849544</v>
      </c>
      <c r="O5008" s="7">
        <f>O4999</f>
        <v>4.5449468238013387E-2</v>
      </c>
      <c r="P5008" s="8">
        <f>M5008*O4999</f>
        <v>655.3821187268843</v>
      </c>
      <c r="Q5008" s="5">
        <f>N5008*O4999</f>
        <v>6.447391157495961E-3</v>
      </c>
      <c r="R5008" s="8">
        <f t="shared" si="1073"/>
        <v>96714.175565902464</v>
      </c>
      <c r="S5008" s="8">
        <f t="shared" si="1074"/>
        <v>5218832.2998205591</v>
      </c>
      <c r="T5008" s="9">
        <f t="shared" si="1068"/>
        <v>53.602230774659674</v>
      </c>
      <c r="U5008" s="10">
        <f t="shared" si="1069"/>
        <v>6.7780864129549272</v>
      </c>
    </row>
    <row r="5009" spans="1:21" x14ac:dyDescent="0.3">
      <c r="A5009" s="17">
        <v>1966</v>
      </c>
      <c r="B5009" s="17">
        <v>10</v>
      </c>
      <c r="C5009" s="17">
        <v>3.8000000000000002E-4</v>
      </c>
      <c r="D5009" s="17">
        <v>3.8000000000000002E-4</v>
      </c>
      <c r="E5009" s="17">
        <v>0.5</v>
      </c>
      <c r="F5009" s="2">
        <f t="shared" si="1075"/>
        <v>97321.330005556199</v>
      </c>
      <c r="G5009" s="3">
        <f t="shared" si="1076"/>
        <v>36.982105402111358</v>
      </c>
      <c r="H5009" s="2">
        <f t="shared" si="1077"/>
        <v>97302.838952855149</v>
      </c>
      <c r="I5009" s="2">
        <f>SUM(H5009:H5109)</f>
        <v>5781420.0787628219</v>
      </c>
      <c r="J5009" s="4">
        <f t="shared" si="1070"/>
        <v>59.405477488159619</v>
      </c>
      <c r="K5009" s="5">
        <f t="shared" si="1078"/>
        <v>2.7320000000000001E-2</v>
      </c>
      <c r="L5009" s="5">
        <f t="shared" si="1071"/>
        <v>2.6019047619047619E-3</v>
      </c>
      <c r="M5009" s="8">
        <f t="shared" si="1072"/>
        <v>14213.473891733867</v>
      </c>
      <c r="N5009" s="6">
        <f>((B5008+E5008)*D5008+(B5009+E5009)*D5009+(B5010+E5010)*D5010)/3/SUM(D4999:D5009)</f>
        <v>0.15068326012689118</v>
      </c>
      <c r="O5009" s="7">
        <f>O4999</f>
        <v>4.5449468238013387E-2</v>
      </c>
      <c r="P5009" s="8">
        <f>M5009*O4999</f>
        <v>645.99483019419097</v>
      </c>
      <c r="Q5009" s="5">
        <f>N5009*O4999</f>
        <v>6.8484740451374496E-3</v>
      </c>
      <c r="R5009" s="8">
        <f t="shared" si="1073"/>
        <v>96636.462985768332</v>
      </c>
      <c r="S5009" s="8">
        <f t="shared" si="1074"/>
        <v>5122118.124254657</v>
      </c>
      <c r="T5009" s="9">
        <f t="shared" si="1068"/>
        <v>52.630991828432975</v>
      </c>
      <c r="U5009" s="10">
        <f t="shared" si="1069"/>
        <v>6.7744856597266434</v>
      </c>
    </row>
    <row r="5010" spans="1:21" x14ac:dyDescent="0.3">
      <c r="A5010" s="17">
        <v>1966</v>
      </c>
      <c r="B5010" s="17">
        <v>11</v>
      </c>
      <c r="C5010" s="17">
        <v>3.8000000000000002E-4</v>
      </c>
      <c r="D5010" s="17">
        <v>3.8000000000000002E-4</v>
      </c>
      <c r="E5010" s="17">
        <v>0.5</v>
      </c>
      <c r="F5010" s="2">
        <f t="shared" si="1075"/>
        <v>97284.347900154084</v>
      </c>
      <c r="G5010" s="3">
        <f t="shared" si="1076"/>
        <v>36.968052202058551</v>
      </c>
      <c r="H5010" s="2">
        <f t="shared" si="1077"/>
        <v>97265.863874053059</v>
      </c>
      <c r="I5010" s="2">
        <f>SUM(H5010:H5109)</f>
        <v>5684117.2398099657</v>
      </c>
      <c r="J5010" s="4">
        <f t="shared" si="1070"/>
        <v>58.427870078789546</v>
      </c>
      <c r="K5010" s="5">
        <f t="shared" si="1078"/>
        <v>2.7699999999999999E-2</v>
      </c>
      <c r="L5010" s="5">
        <f t="shared" si="1071"/>
        <v>2.4086956521739132E-3</v>
      </c>
      <c r="M5010" s="8">
        <f t="shared" si="1072"/>
        <v>15347.74730410373</v>
      </c>
      <c r="N5010" s="6">
        <f>((B5009+E5009)*D5009+(B5010+E5010)*D5010+(B5011+E5011)*D5011)/3/SUM(D4999:D5010)</f>
        <v>0.17731648616125154</v>
      </c>
      <c r="O5010" s="7">
        <f>O4999</f>
        <v>4.5449468238013387E-2</v>
      </c>
      <c r="P5010" s="8">
        <f>M5010*O4999</f>
        <v>697.54695362291807</v>
      </c>
      <c r="Q5010" s="5">
        <f>N5010*O4999</f>
        <v>8.0589400058619417E-3</v>
      </c>
      <c r="R5010" s="8">
        <f t="shared" si="1073"/>
        <v>96482.004112473733</v>
      </c>
      <c r="S5010" s="8">
        <f t="shared" si="1074"/>
        <v>5025481.661268889</v>
      </c>
      <c r="T5010" s="9">
        <f t="shared" si="1068"/>
        <v>51.657658911654472</v>
      </c>
      <c r="U5010" s="10">
        <f t="shared" si="1069"/>
        <v>6.7702111671350735</v>
      </c>
    </row>
    <row r="5011" spans="1:21" x14ac:dyDescent="0.3">
      <c r="A5011" s="17">
        <v>1966</v>
      </c>
      <c r="B5011" s="17">
        <v>12</v>
      </c>
      <c r="C5011" s="17">
        <v>5.1000000000000004E-4</v>
      </c>
      <c r="D5011" s="17">
        <v>5.1000000000000004E-4</v>
      </c>
      <c r="E5011" s="17">
        <v>0.5</v>
      </c>
      <c r="F5011" s="2">
        <f t="shared" si="1075"/>
        <v>97247.379847952019</v>
      </c>
      <c r="G5011" s="3">
        <f t="shared" si="1076"/>
        <v>49.596163722455536</v>
      </c>
      <c r="H5011" s="2">
        <f t="shared" si="1077"/>
        <v>97222.581766090792</v>
      </c>
      <c r="I5011" s="2">
        <f>SUM(H5011:H5109)</f>
        <v>5586851.3759359121</v>
      </c>
      <c r="J5011" s="4">
        <f t="shared" si="1070"/>
        <v>57.44989103738375</v>
      </c>
      <c r="K5011" s="5">
        <f t="shared" si="1078"/>
        <v>2.8209999999999999E-2</v>
      </c>
      <c r="L5011" s="5">
        <f t="shared" si="1071"/>
        <v>2.2567999999999998E-3</v>
      </c>
      <c r="M5011" s="8">
        <f t="shared" si="1072"/>
        <v>21976.322103179518</v>
      </c>
      <c r="N5011" s="6">
        <f>((B5010+E5010)*D5010+(B5011+E5011)*D5011+(B5012+E5012)*D5012)/3/SUM(D4999:D5011)</f>
        <v>0.20193784709913742</v>
      </c>
      <c r="O5011" s="7">
        <f>O4999</f>
        <v>4.5449468238013387E-2</v>
      </c>
      <c r="P5011" s="8">
        <f>M5011*O4999</f>
        <v>998.81215341680911</v>
      </c>
      <c r="Q5011" s="5">
        <f>N5011*O4999</f>
        <v>9.1779677677850495E-3</v>
      </c>
      <c r="R5011" s="8">
        <f t="shared" si="1073"/>
        <v>96330.276044340775</v>
      </c>
      <c r="S5011" s="8">
        <f t="shared" si="1074"/>
        <v>4928999.6571564153</v>
      </c>
      <c r="T5011" s="9">
        <f t="shared" si="1068"/>
        <v>50.685166683801583</v>
      </c>
      <c r="U5011" s="10">
        <f t="shared" si="1069"/>
        <v>6.7647243535821673</v>
      </c>
    </row>
    <row r="5012" spans="1:21" x14ac:dyDescent="0.3">
      <c r="A5012" s="17">
        <v>1966</v>
      </c>
      <c r="B5012" s="17">
        <v>13</v>
      </c>
      <c r="C5012" s="17">
        <v>4.6999999999999999E-4</v>
      </c>
      <c r="D5012" s="17">
        <v>4.6999999999999999E-4</v>
      </c>
      <c r="E5012" s="17">
        <v>0.5</v>
      </c>
      <c r="F5012" s="2">
        <f t="shared" si="1075"/>
        <v>97197.783684229566</v>
      </c>
      <c r="G5012" s="3">
        <f t="shared" si="1076"/>
        <v>45.682958331587898</v>
      </c>
      <c r="H5012" s="2">
        <f t="shared" si="1077"/>
        <v>97174.942205063766</v>
      </c>
      <c r="I5012" s="2">
        <f>SUM(H5012:H5109)</f>
        <v>5489628.7941698227</v>
      </c>
      <c r="J5012" s="4">
        <f t="shared" si="1070"/>
        <v>56.478950302037802</v>
      </c>
      <c r="K5012" s="5">
        <f t="shared" si="1078"/>
        <v>2.8680000000000001E-2</v>
      </c>
      <c r="L5012" s="5">
        <f t="shared" si="1071"/>
        <v>2.1244444444444444E-3</v>
      </c>
      <c r="M5012" s="8">
        <f t="shared" si="1072"/>
        <v>21503.484570308112</v>
      </c>
      <c r="N5012" s="6">
        <f>((B5011+E5011)*D5011+(B5012+E5012)*D5012+(B5013+E5013)*D5013)/3/SUM(D4999:D5012)</f>
        <v>0.25063923756392376</v>
      </c>
      <c r="O5012" s="7">
        <f>O4999</f>
        <v>4.5449468238013387E-2</v>
      </c>
      <c r="P5012" s="8">
        <f>M5012*O4999</f>
        <v>977.32193898482944</v>
      </c>
      <c r="Q5012" s="5">
        <f>N5012*O4999</f>
        <v>1.1391420066861445E-2</v>
      </c>
      <c r="R5012" s="8">
        <f t="shared" si="1073"/>
        <v>96067.981618432896</v>
      </c>
      <c r="S5012" s="8">
        <f t="shared" si="1074"/>
        <v>4832669.3811120745</v>
      </c>
      <c r="T5012" s="9">
        <f t="shared" si="1068"/>
        <v>49.719954487976459</v>
      </c>
      <c r="U5012" s="10">
        <f t="shared" si="1069"/>
        <v>6.7589958140613433</v>
      </c>
    </row>
    <row r="5013" spans="1:21" x14ac:dyDescent="0.3">
      <c r="A5013" s="17">
        <v>1966</v>
      </c>
      <c r="B5013" s="17">
        <v>14</v>
      </c>
      <c r="C5013" s="17">
        <v>6.0999999999999997E-4</v>
      </c>
      <c r="D5013" s="17">
        <v>6.0999999999999997E-4</v>
      </c>
      <c r="E5013" s="17">
        <v>0.5</v>
      </c>
      <c r="F5013" s="2">
        <f t="shared" si="1075"/>
        <v>97152.100725897981</v>
      </c>
      <c r="G5013" s="3">
        <f t="shared" si="1076"/>
        <v>59.262781442797767</v>
      </c>
      <c r="H5013" s="2">
        <f t="shared" si="1077"/>
        <v>97122.469335176589</v>
      </c>
      <c r="I5013" s="2">
        <f>SUM(H5013:H5109)</f>
        <v>5392453.8519647587</v>
      </c>
      <c r="J5013" s="4">
        <f t="shared" si="1070"/>
        <v>55.505272780244518</v>
      </c>
      <c r="K5013" s="5">
        <f t="shared" si="1078"/>
        <v>2.929E-2</v>
      </c>
      <c r="L5013" s="5">
        <f t="shared" si="1071"/>
        <v>2.0200000000000001E-3</v>
      </c>
      <c r="M5013" s="8">
        <f t="shared" si="1072"/>
        <v>29338.010615246418</v>
      </c>
      <c r="N5013" s="6">
        <f>((B5012+E5012)*D5012+(B5013+E5013)*D5013+(B5014+E5014)*D5014)/3/SUM(D4999:D5013)</f>
        <v>0.29987481506771368</v>
      </c>
      <c r="O5013" s="7">
        <f>O4999</f>
        <v>4.5449468238013387E-2</v>
      </c>
      <c r="P5013" s="8">
        <f>M5013*O4999</f>
        <v>1333.3969816241417</v>
      </c>
      <c r="Q5013" s="5">
        <f>N5013*O4999</f>
        <v>1.3629150882800192E-2</v>
      </c>
      <c r="R5013" s="8">
        <f t="shared" si="1073"/>
        <v>95798.772546497334</v>
      </c>
      <c r="S5013" s="8">
        <f t="shared" si="1074"/>
        <v>4736601.3994936412</v>
      </c>
      <c r="T5013" s="9">
        <f t="shared" si="1068"/>
        <v>48.754492842695662</v>
      </c>
      <c r="U5013" s="10">
        <f t="shared" si="1069"/>
        <v>6.750779937548856</v>
      </c>
    </row>
    <row r="5014" spans="1:21" x14ac:dyDescent="0.3">
      <c r="A5014" s="17">
        <v>1966</v>
      </c>
      <c r="B5014" s="17">
        <v>15</v>
      </c>
      <c r="C5014" s="17">
        <v>7.2000000000000005E-4</v>
      </c>
      <c r="D5014" s="17">
        <v>7.2000000000000005E-4</v>
      </c>
      <c r="E5014" s="17">
        <v>0.5</v>
      </c>
      <c r="F5014" s="2">
        <f t="shared" si="1075"/>
        <v>97092.837944455183</v>
      </c>
      <c r="G5014" s="3">
        <f t="shared" si="1076"/>
        <v>69.906843320007738</v>
      </c>
      <c r="H5014" s="2">
        <f t="shared" si="1077"/>
        <v>97057.884522795182</v>
      </c>
      <c r="I5014" s="2">
        <f>SUM(H5014:H5109)</f>
        <v>5295331.3826295827</v>
      </c>
      <c r="J5014" s="4">
        <f t="shared" si="1070"/>
        <v>54.538846476595246</v>
      </c>
      <c r="K5014" s="5">
        <f t="shared" si="1078"/>
        <v>3.0009999999999998E-2</v>
      </c>
      <c r="L5014" s="5">
        <f t="shared" si="1071"/>
        <v>1.9361290322580645E-3</v>
      </c>
      <c r="M5014" s="8">
        <f t="shared" si="1072"/>
        <v>36106.50021526558</v>
      </c>
      <c r="N5014" s="6">
        <f>((B5013+E5013)*D5013+(B5014+E5014)*D5014+(B5015+E5015)*D5015)/3/SUM(D4999:D5014)</f>
        <v>0.39631234033100082</v>
      </c>
      <c r="O5014" s="7">
        <f>O4999</f>
        <v>4.5449468238013387E-2</v>
      </c>
      <c r="P5014" s="8">
        <f>M5014*O4999</f>
        <v>1641.0212347195366</v>
      </c>
      <c r="Q5014" s="5">
        <f>N5014*O4999</f>
        <v>1.8012185124206572E-2</v>
      </c>
      <c r="R5014" s="8">
        <f t="shared" si="1073"/>
        <v>95309.659939006728</v>
      </c>
      <c r="S5014" s="8">
        <f t="shared" si="1074"/>
        <v>4640802.626947144</v>
      </c>
      <c r="T5014" s="9">
        <f t="shared" si="1068"/>
        <v>47.797579360097103</v>
      </c>
      <c r="U5014" s="10">
        <f t="shared" si="1069"/>
        <v>6.7412671164981433</v>
      </c>
    </row>
    <row r="5015" spans="1:21" x14ac:dyDescent="0.3">
      <c r="A5015" s="17">
        <v>1966</v>
      </c>
      <c r="B5015" s="17">
        <v>16</v>
      </c>
      <c r="C5015" s="17">
        <v>9.5E-4</v>
      </c>
      <c r="D5015" s="17">
        <v>9.5E-4</v>
      </c>
      <c r="E5015" s="17">
        <v>0.5</v>
      </c>
      <c r="F5015" s="2">
        <f t="shared" si="1075"/>
        <v>97022.931101135182</v>
      </c>
      <c r="G5015" s="3">
        <f t="shared" si="1076"/>
        <v>92.171784546078428</v>
      </c>
      <c r="H5015" s="2">
        <f t="shared" si="1077"/>
        <v>96976.845208862142</v>
      </c>
      <c r="I5015" s="2">
        <f>SUM(H5015:H5109)</f>
        <v>5198273.498106787</v>
      </c>
      <c r="J5015" s="4">
        <f t="shared" si="1070"/>
        <v>53.577782479980826</v>
      </c>
      <c r="K5015" s="5">
        <f t="shared" si="1078"/>
        <v>3.0959999999999998E-2</v>
      </c>
      <c r="L5015" s="5">
        <f t="shared" si="1071"/>
        <v>1.8763636363636363E-3</v>
      </c>
      <c r="M5015" s="8">
        <f t="shared" si="1072"/>
        <v>49122.559593355756</v>
      </c>
      <c r="N5015" s="6">
        <f>((B5014+E5014)*D5014+(B5015+E5015)*D5015+(B5016+E5016)*D5016)/3/SUM(D4999:D5015)</f>
        <v>0.57719638242894067</v>
      </c>
      <c r="O5015" s="7">
        <f>O4999</f>
        <v>4.5449468238013387E-2</v>
      </c>
      <c r="P5015" s="8">
        <f>M5015*O4999</f>
        <v>2232.5942120081422</v>
      </c>
      <c r="Q5015" s="5">
        <f>N5015*O4999</f>
        <v>2.6233268650300366E-2</v>
      </c>
      <c r="R5015" s="8">
        <f t="shared" si="1073"/>
        <v>94432.825575639465</v>
      </c>
      <c r="S5015" s="8">
        <f t="shared" si="1074"/>
        <v>4545492.9670081371</v>
      </c>
      <c r="T5015" s="9">
        <f t="shared" si="1068"/>
        <v>46.849676828150933</v>
      </c>
      <c r="U5015" s="10">
        <f t="shared" si="1069"/>
        <v>6.7281056518298925</v>
      </c>
    </row>
    <row r="5016" spans="1:21" x14ac:dyDescent="0.3">
      <c r="A5016" s="17">
        <v>1966</v>
      </c>
      <c r="B5016" s="17">
        <v>17</v>
      </c>
      <c r="C5016" s="17">
        <v>1.5299999999999999E-3</v>
      </c>
      <c r="D5016" s="17">
        <v>1.5299999999999999E-3</v>
      </c>
      <c r="E5016" s="17">
        <v>0.5</v>
      </c>
      <c r="F5016" s="2">
        <f t="shared" si="1075"/>
        <v>96930.759316589101</v>
      </c>
      <c r="G5016" s="3">
        <f t="shared" si="1076"/>
        <v>148.30406175438131</v>
      </c>
      <c r="H5016" s="2">
        <f t="shared" si="1077"/>
        <v>96856.607285711914</v>
      </c>
      <c r="I5016" s="2">
        <f>SUM(H5016:H5109)</f>
        <v>5101296.652897926</v>
      </c>
      <c r="J5016" s="4">
        <f t="shared" si="1070"/>
        <v>52.62825432158634</v>
      </c>
      <c r="K5016" s="5">
        <f t="shared" si="1078"/>
        <v>3.2489999999999998E-2</v>
      </c>
      <c r="L5016" s="5">
        <f t="shared" si="1071"/>
        <v>1.8565714285714286E-3</v>
      </c>
      <c r="M5016" s="8">
        <f t="shared" si="1072"/>
        <v>79880.611902175224</v>
      </c>
      <c r="N5016" s="6">
        <f>((B5015+E5015)*D5015+(B5016+E5016)*D5016+(B5017+E5017)*D5017)/3/SUM(D4999:D5016)</f>
        <v>0.74109982558736032</v>
      </c>
      <c r="O5016" s="7">
        <f>O4999</f>
        <v>4.5449468238013387E-2</v>
      </c>
      <c r="P5016" s="8">
        <f>M5016*O4999</f>
        <v>3630.5313334809871</v>
      </c>
      <c r="Q5016" s="5">
        <f>N5016*O4999</f>
        <v>3.3682592984229993E-2</v>
      </c>
      <c r="R5016" s="8">
        <f t="shared" si="1073"/>
        <v>93594.225604673877</v>
      </c>
      <c r="S5016" s="8">
        <f t="shared" si="1074"/>
        <v>4451060.1414324977</v>
      </c>
      <c r="T5016" s="9">
        <f t="shared" si="1068"/>
        <v>45.91999663279978</v>
      </c>
      <c r="U5016" s="10">
        <f t="shared" si="1069"/>
        <v>6.7082576887865599</v>
      </c>
    </row>
    <row r="5017" spans="1:21" x14ac:dyDescent="0.3">
      <c r="A5017" s="17">
        <v>1966</v>
      </c>
      <c r="B5017" s="17">
        <v>18</v>
      </c>
      <c r="C5017" s="17">
        <v>1.6100000000000001E-3</v>
      </c>
      <c r="D5017" s="17">
        <v>1.6100000000000001E-3</v>
      </c>
      <c r="E5017" s="17">
        <v>0.5</v>
      </c>
      <c r="F5017" s="2">
        <f t="shared" si="1075"/>
        <v>96782.455254834713</v>
      </c>
      <c r="G5017" s="3">
        <f t="shared" si="1076"/>
        <v>155.81975296028389</v>
      </c>
      <c r="H5017" s="2">
        <f t="shared" si="1077"/>
        <v>96704.545378354567</v>
      </c>
      <c r="I5017" s="2">
        <f>SUM(H5017:H5109)</f>
        <v>5004440.0456122141</v>
      </c>
      <c r="J5017" s="4">
        <f t="shared" si="1070"/>
        <v>51.70813276471636</v>
      </c>
      <c r="K5017" s="5">
        <f t="shared" si="1078"/>
        <v>3.4099999999999998E-2</v>
      </c>
      <c r="L5017" s="5">
        <f t="shared" si="1071"/>
        <v>1.8432432432432431E-3</v>
      </c>
      <c r="M5017" s="8">
        <f t="shared" si="1072"/>
        <v>84535.643101620299</v>
      </c>
      <c r="N5017" s="6">
        <f>((B5016+E5016)*D5016+(B5017+E5017)*D5017+(B5018+E5018)*D5018)/3/SUM(D4999:D5017)</f>
        <v>0.96461388074291299</v>
      </c>
      <c r="O5017" s="7">
        <f>O4999</f>
        <v>4.5449468238013387E-2</v>
      </c>
      <c r="P5017" s="8">
        <f>M5017*O4999</f>
        <v>3842.1000261271274</v>
      </c>
      <c r="Q5017" s="5">
        <f>N5017*O4999</f>
        <v>4.3841187934771854E-2</v>
      </c>
      <c r="R5017" s="8">
        <f t="shared" si="1073"/>
        <v>92464.903230275449</v>
      </c>
      <c r="S5017" s="8">
        <f t="shared" si="1074"/>
        <v>4357465.9158278238</v>
      </c>
      <c r="T5017" s="9">
        <f t="shared" si="1068"/>
        <v>45.023304113894639</v>
      </c>
      <c r="U5017" s="10">
        <f t="shared" si="1069"/>
        <v>6.6848286508217214</v>
      </c>
    </row>
    <row r="5018" spans="1:21" x14ac:dyDescent="0.3">
      <c r="A5018" s="17">
        <v>1966</v>
      </c>
      <c r="B5018" s="17">
        <v>19</v>
      </c>
      <c r="C5018" s="17">
        <v>2.16E-3</v>
      </c>
      <c r="D5018" s="17">
        <v>2.16E-3</v>
      </c>
      <c r="E5018" s="17">
        <v>0.5</v>
      </c>
      <c r="F5018" s="2">
        <f t="shared" si="1075"/>
        <v>96626.635501874436</v>
      </c>
      <c r="G5018" s="3">
        <f t="shared" si="1076"/>
        <v>208.71353268404877</v>
      </c>
      <c r="H5018" s="2">
        <f t="shared" si="1077"/>
        <v>96522.278735532411</v>
      </c>
      <c r="I5018" s="2">
        <f>SUM(H5018:H5109)</f>
        <v>4907735.5002338588</v>
      </c>
      <c r="J5018" s="4">
        <f t="shared" si="1070"/>
        <v>50.790710809119034</v>
      </c>
      <c r="K5018" s="5">
        <f t="shared" si="1078"/>
        <v>3.6260000000000001E-2</v>
      </c>
      <c r="L5018" s="5">
        <f t="shared" si="1071"/>
        <v>1.8594871794871796E-3</v>
      </c>
      <c r="M5018" s="8">
        <f t="shared" si="1072"/>
        <v>112242.52309263515</v>
      </c>
      <c r="N5018" s="6">
        <f>((B5017+E5017)*D5017+(B5018+E5018)*D5018+(B5019+E5019)*D5019)/3/SUM(D4999:D5018)</f>
        <v>1.0171906600478029</v>
      </c>
      <c r="O5018" s="7">
        <f>O4999</f>
        <v>4.5449468238013387E-2</v>
      </c>
      <c r="P5018" s="8">
        <f>M5018*O4999</f>
        <v>5101.362988253205</v>
      </c>
      <c r="Q5018" s="5">
        <f>N5018*O4999</f>
        <v>4.6230774595846492E-2</v>
      </c>
      <c r="R5018" s="8">
        <f t="shared" si="1073"/>
        <v>92059.979023832551</v>
      </c>
      <c r="S5018" s="8">
        <f t="shared" si="1074"/>
        <v>4265001.0125975488</v>
      </c>
      <c r="T5018" s="9">
        <f t="shared" si="1068"/>
        <v>44.138978765485561</v>
      </c>
      <c r="U5018" s="10">
        <f t="shared" si="1069"/>
        <v>6.6517320436334728</v>
      </c>
    </row>
    <row r="5019" spans="1:21" x14ac:dyDescent="0.3">
      <c r="A5019" s="17">
        <v>1966</v>
      </c>
      <c r="B5019" s="17">
        <v>20</v>
      </c>
      <c r="C5019" s="17">
        <v>1.89E-3</v>
      </c>
      <c r="D5019" s="17">
        <v>1.89E-3</v>
      </c>
      <c r="E5019" s="17">
        <v>0.5</v>
      </c>
      <c r="F5019" s="2">
        <f t="shared" si="1075"/>
        <v>96417.921969190385</v>
      </c>
      <c r="G5019" s="3">
        <f t="shared" si="1076"/>
        <v>182.22987252176983</v>
      </c>
      <c r="H5019" s="2">
        <f t="shared" si="1077"/>
        <v>96326.807032929501</v>
      </c>
      <c r="I5019" s="2">
        <f>SUM(H5019:H5109)</f>
        <v>4811213.2214983273</v>
      </c>
      <c r="J5019" s="4">
        <f t="shared" si="1070"/>
        <v>49.899573888718677</v>
      </c>
      <c r="K5019" s="5">
        <f t="shared" si="1078"/>
        <v>3.8150000000000003E-2</v>
      </c>
      <c r="L5019" s="5">
        <f t="shared" si="1071"/>
        <v>1.8609756097560978E-3</v>
      </c>
      <c r="M5019" s="8">
        <f t="shared" si="1072"/>
        <v>97921.68772467316</v>
      </c>
      <c r="N5019" s="6">
        <f>((B5018+E5018)*D5018+(B5019+E5019)*D5019+(B5020+E5020)*D5020)/3/SUM(D4999:D5019)</f>
        <v>1.0446920052424638</v>
      </c>
      <c r="O5019" s="7">
        <f>O4999</f>
        <v>4.5449468238013387E-2</v>
      </c>
      <c r="P5019" s="8">
        <f>M5019*O4999</f>
        <v>4450.4886360551982</v>
      </c>
      <c r="Q5019" s="5">
        <f>N5019*O4999</f>
        <v>4.7480696110773872E-2</v>
      </c>
      <c r="R5019" s="8">
        <f t="shared" si="1073"/>
        <v>91753.143180877814</v>
      </c>
      <c r="S5019" s="8">
        <f t="shared" si="1074"/>
        <v>4172941.0335737164</v>
      </c>
      <c r="T5019" s="9">
        <f t="shared" si="1068"/>
        <v>43.279723814283699</v>
      </c>
      <c r="U5019" s="10">
        <f t="shared" si="1069"/>
        <v>6.6198500744349786</v>
      </c>
    </row>
    <row r="5020" spans="1:21" x14ac:dyDescent="0.3">
      <c r="A5020" s="17">
        <v>1966</v>
      </c>
      <c r="B5020" s="17">
        <v>21</v>
      </c>
      <c r="C5020" s="17">
        <v>1.8E-3</v>
      </c>
      <c r="D5020" s="17">
        <v>1.8E-3</v>
      </c>
      <c r="E5020" s="17">
        <v>0.5</v>
      </c>
      <c r="F5020" s="2">
        <f t="shared" si="1075"/>
        <v>96235.692096668616</v>
      </c>
      <c r="G5020" s="3">
        <f t="shared" si="1076"/>
        <v>173.22424577400349</v>
      </c>
      <c r="H5020" s="2">
        <f t="shared" si="1077"/>
        <v>96149.079973781612</v>
      </c>
      <c r="I5020" s="2">
        <f>SUM(H5020:H5109)</f>
        <v>4714886.4144653976</v>
      </c>
      <c r="J5020" s="4">
        <f t="shared" si="1070"/>
        <v>48.993115877727575</v>
      </c>
      <c r="K5020" s="5">
        <f t="shared" si="1078"/>
        <v>3.9950000000000006E-2</v>
      </c>
      <c r="L5020" s="5">
        <f t="shared" si="1071"/>
        <v>1.8581395348837213E-3</v>
      </c>
      <c r="M5020" s="8">
        <f t="shared" si="1072"/>
        <v>93224.562807035662</v>
      </c>
      <c r="N5020" s="6">
        <f>((B5019+E5019)*D5019+(B5020+E5020)*D5020+(B5021+E5021)*D5021)/3/SUM(D4999:D5020)</f>
        <v>1.0028785982478094</v>
      </c>
      <c r="O5020" s="7">
        <f>O4999</f>
        <v>4.5449468238013387E-2</v>
      </c>
      <c r="P5020" s="8">
        <f>M5020*O4999</f>
        <v>4237.0068063010513</v>
      </c>
      <c r="Q5020" s="5">
        <f>N5020*O4999</f>
        <v>4.5580298997647206E-2</v>
      </c>
      <c r="R5020" s="8">
        <f t="shared" si="1073"/>
        <v>91766.576160227953</v>
      </c>
      <c r="S5020" s="8">
        <f t="shared" si="1074"/>
        <v>4081187.8903928385</v>
      </c>
      <c r="T5020" s="9">
        <f t="shared" si="1068"/>
        <v>42.408256245440526</v>
      </c>
      <c r="U5020" s="10">
        <f t="shared" si="1069"/>
        <v>6.5848596322870492</v>
      </c>
    </row>
    <row r="5021" spans="1:21" x14ac:dyDescent="0.3">
      <c r="A5021" s="17">
        <v>1966</v>
      </c>
      <c r="B5021" s="17">
        <v>22</v>
      </c>
      <c r="C5021" s="17">
        <v>1.91E-3</v>
      </c>
      <c r="D5021" s="17">
        <v>1.9E-3</v>
      </c>
      <c r="E5021" s="17">
        <v>0.5</v>
      </c>
      <c r="F5021" s="2">
        <f t="shared" si="1075"/>
        <v>96062.467850894609</v>
      </c>
      <c r="G5021" s="3">
        <f t="shared" si="1076"/>
        <v>182.51868891669974</v>
      </c>
      <c r="H5021" s="2">
        <f t="shared" si="1077"/>
        <v>95971.208506436262</v>
      </c>
      <c r="I5021" s="2">
        <f>SUM(H5021:H5109)</f>
        <v>4618737.3344916161</v>
      </c>
      <c r="J5021" s="4">
        <f t="shared" si="1070"/>
        <v>48.080560887324765</v>
      </c>
      <c r="K5021" s="5">
        <f t="shared" si="1078"/>
        <v>4.1850000000000005E-2</v>
      </c>
      <c r="L5021" s="5">
        <f t="shared" si="1071"/>
        <v>1.8600000000000003E-3</v>
      </c>
      <c r="M5021" s="8">
        <f t="shared" si="1072"/>
        <v>98128.327374569737</v>
      </c>
      <c r="N5021" s="6">
        <f>((B5020+E5020)*D5020+(B5021+E5021)*D5021+(B5022+E5022)*D5022)/3/SUM(D4999:D5021)</f>
        <v>0.89581839904420524</v>
      </c>
      <c r="O5021" s="7">
        <f>O4999</f>
        <v>4.5449468238013387E-2</v>
      </c>
      <c r="P5021" s="8">
        <f>M5021*O4999</f>
        <v>4459.8802982598872</v>
      </c>
      <c r="Q5021" s="5">
        <f>N5021*O4999</f>
        <v>4.0714469874387607E-2</v>
      </c>
      <c r="R5021" s="8">
        <f t="shared" si="1073"/>
        <v>92063.791628892388</v>
      </c>
      <c r="S5021" s="8">
        <f t="shared" si="1074"/>
        <v>3989421.3142326106</v>
      </c>
      <c r="T5021" s="9">
        <f t="shared" si="1068"/>
        <v>41.52944852952222</v>
      </c>
      <c r="U5021" s="10">
        <f t="shared" si="1069"/>
        <v>6.5511123578025448</v>
      </c>
    </row>
    <row r="5022" spans="1:21" x14ac:dyDescent="0.3">
      <c r="A5022" s="17">
        <v>1966</v>
      </c>
      <c r="B5022" s="17">
        <v>23</v>
      </c>
      <c r="C5022" s="17">
        <v>1.32E-3</v>
      </c>
      <c r="D5022" s="17">
        <v>1.32E-3</v>
      </c>
      <c r="E5022" s="17">
        <v>0.5</v>
      </c>
      <c r="F5022" s="2">
        <f t="shared" si="1075"/>
        <v>95879.949161977915</v>
      </c>
      <c r="G5022" s="3">
        <f t="shared" si="1076"/>
        <v>126.56153289381085</v>
      </c>
      <c r="H5022" s="2">
        <f t="shared" si="1077"/>
        <v>95816.668395531015</v>
      </c>
      <c r="I5022" s="2">
        <f>SUM(H5022:H5109)</f>
        <v>4522766.125985181</v>
      </c>
      <c r="J5022" s="4">
        <f t="shared" si="1070"/>
        <v>47.171136045811821</v>
      </c>
      <c r="K5022" s="5">
        <f t="shared" si="1078"/>
        <v>4.3170000000000007E-2</v>
      </c>
      <c r="L5022" s="5">
        <f t="shared" si="1071"/>
        <v>1.8370212765957449E-3</v>
      </c>
      <c r="M5022" s="8">
        <f t="shared" si="1072"/>
        <v>68894.97389401331</v>
      </c>
      <c r="N5022" s="6">
        <f>((B5021+E5021)*D5021+(B5022+E5022)*D5022+(B5023+E5023)*D5023)/3/SUM(D4999:D5022)</f>
        <v>0.84958690448614005</v>
      </c>
      <c r="O5022" s="7">
        <f>O4999</f>
        <v>4.5449468238013387E-2</v>
      </c>
      <c r="P5022" s="8">
        <f>M5022*O4999</f>
        <v>3131.2399277547192</v>
      </c>
      <c r="Q5022" s="5">
        <f>N5022*O4999</f>
        <v>3.8613273030874938E-2</v>
      </c>
      <c r="R5022" s="8">
        <f t="shared" si="1073"/>
        <v>92116.873217865577</v>
      </c>
      <c r="S5022" s="8">
        <f t="shared" si="1074"/>
        <v>3897357.5226037181</v>
      </c>
      <c r="T5022" s="9">
        <f t="shared" si="1068"/>
        <v>40.64830610224449</v>
      </c>
      <c r="U5022" s="10">
        <f t="shared" si="1069"/>
        <v>6.5228299435673307</v>
      </c>
    </row>
    <row r="5023" spans="1:21" x14ac:dyDescent="0.3">
      <c r="A5023" s="17">
        <v>1966</v>
      </c>
      <c r="B5023" s="17">
        <v>24</v>
      </c>
      <c r="C5023" s="17">
        <v>1.48E-3</v>
      </c>
      <c r="D5023" s="17">
        <v>1.48E-3</v>
      </c>
      <c r="E5023" s="17">
        <v>0.5</v>
      </c>
      <c r="F5023" s="2">
        <f t="shared" si="1075"/>
        <v>95753.3876290841</v>
      </c>
      <c r="G5023" s="3">
        <f t="shared" si="1076"/>
        <v>141.71501369104448</v>
      </c>
      <c r="H5023" s="2">
        <f t="shared" si="1077"/>
        <v>95682.530122238575</v>
      </c>
      <c r="I5023" s="2">
        <f>SUM(H5023:H5109)</f>
        <v>4426949.4575896505</v>
      </c>
      <c r="J5023" s="4">
        <f t="shared" si="1070"/>
        <v>46.232823372663738</v>
      </c>
      <c r="K5023" s="5">
        <f t="shared" si="1078"/>
        <v>4.4650000000000009E-2</v>
      </c>
      <c r="L5023" s="5">
        <f t="shared" si="1071"/>
        <v>1.8224489795918371E-3</v>
      </c>
      <c r="M5023" s="8">
        <f t="shared" si="1072"/>
        <v>77760.757792398406</v>
      </c>
      <c r="N5023" s="6">
        <f>((B5022+E5022)*D5022+(B5023+E5023)*D5023+(B5024+E5024)*D5024)/3/SUM(D4999:D5023)</f>
        <v>0.79544606196341905</v>
      </c>
      <c r="O5023" s="7">
        <f>O4999</f>
        <v>4.5449468238013387E-2</v>
      </c>
      <c r="P5023" s="8">
        <f>M5023*O4999</f>
        <v>3534.1850914494635</v>
      </c>
      <c r="Q5023" s="5">
        <f>N5023*O4999</f>
        <v>3.6152600528259242E-2</v>
      </c>
      <c r="R5023" s="8">
        <f t="shared" si="1073"/>
        <v>92223.357833196162</v>
      </c>
      <c r="S5023" s="8">
        <f t="shared" si="1074"/>
        <v>3805240.6493858527</v>
      </c>
      <c r="T5023" s="9">
        <f t="shared" si="1068"/>
        <v>39.7400107046453</v>
      </c>
      <c r="U5023" s="10">
        <f t="shared" si="1069"/>
        <v>6.4928126680184377</v>
      </c>
    </row>
    <row r="5024" spans="1:21" x14ac:dyDescent="0.3">
      <c r="A5024" s="17">
        <v>1966</v>
      </c>
      <c r="B5024" s="17">
        <v>25</v>
      </c>
      <c r="C5024" s="17">
        <v>1.5399999999999999E-3</v>
      </c>
      <c r="D5024" s="17">
        <v>1.5399999999999999E-3</v>
      </c>
      <c r="E5024" s="17">
        <v>0.5</v>
      </c>
      <c r="F5024" s="2">
        <f t="shared" si="1075"/>
        <v>95611.67261539305</v>
      </c>
      <c r="G5024" s="3">
        <f t="shared" si="1076"/>
        <v>147.24197582770529</v>
      </c>
      <c r="H5024" s="2">
        <f t="shared" si="1077"/>
        <v>95538.051627479203</v>
      </c>
      <c r="I5024" s="2">
        <f>SUM(H5024:H5109)</f>
        <v>4331266.9274674114</v>
      </c>
      <c r="J5024" s="4">
        <f t="shared" si="1070"/>
        <v>45.300608272907638</v>
      </c>
      <c r="K5024" s="5">
        <f t="shared" si="1078"/>
        <v>4.6190000000000009E-2</v>
      </c>
      <c r="L5024" s="5">
        <f t="shared" si="1071"/>
        <v>1.8113725490196081E-3</v>
      </c>
      <c r="M5024" s="8">
        <f t="shared" si="1072"/>
        <v>81287.516423608671</v>
      </c>
      <c r="N5024" s="6">
        <f>((B5023+E5023)*D5023+(B5024+E5024)*D5024+(B5025+E5025)*D5025)/3/SUM(D4999:D5024)</f>
        <v>0.8204517572346105</v>
      </c>
      <c r="O5024" s="7">
        <f>O4999</f>
        <v>4.5449468238013387E-2</v>
      </c>
      <c r="P5024" s="8">
        <f>M5024*O4999</f>
        <v>3694.4743958417939</v>
      </c>
      <c r="Q5024" s="5">
        <f>N5024*O4999</f>
        <v>3.7289096081256697E-2</v>
      </c>
      <c r="R5024" s="8">
        <f t="shared" si="1073"/>
        <v>91975.524040926059</v>
      </c>
      <c r="S5024" s="8">
        <f t="shared" si="1074"/>
        <v>3713017.2915526568</v>
      </c>
      <c r="T5024" s="9">
        <f t="shared" si="1068"/>
        <v>38.834351392309792</v>
      </c>
      <c r="U5024" s="10">
        <f t="shared" si="1069"/>
        <v>6.4662568805978466</v>
      </c>
    </row>
    <row r="5025" spans="1:21" x14ac:dyDescent="0.3">
      <c r="A5025" s="17">
        <v>1966</v>
      </c>
      <c r="B5025" s="17">
        <v>26</v>
      </c>
      <c r="C5025" s="17">
        <v>1.4400000000000001E-3</v>
      </c>
      <c r="D5025" s="17">
        <v>1.4400000000000001E-3</v>
      </c>
      <c r="E5025" s="17">
        <v>0.5</v>
      </c>
      <c r="F5025" s="2">
        <f t="shared" si="1075"/>
        <v>95464.43063956534</v>
      </c>
      <c r="G5025" s="3">
        <f t="shared" si="1076"/>
        <v>137.46878012097409</v>
      </c>
      <c r="H5025" s="2">
        <f t="shared" si="1077"/>
        <v>95395.69624950485</v>
      </c>
      <c r="I5025" s="2">
        <f>SUM(H5025:H5109)</f>
        <v>4235728.875839931</v>
      </c>
      <c r="J5025" s="4">
        <f t="shared" si="1070"/>
        <v>44.369707622646509</v>
      </c>
      <c r="K5025" s="5">
        <f t="shared" si="1078"/>
        <v>4.7630000000000006E-2</v>
      </c>
      <c r="L5025" s="5">
        <f t="shared" si="1071"/>
        <v>1.7973584905660379E-3</v>
      </c>
      <c r="M5025" s="8">
        <f t="shared" si="1072"/>
        <v>76483.784866802715</v>
      </c>
      <c r="N5025" s="6">
        <f>((B5024+E5024)*D5024+(B5025+E5025)*D5025+(B5026+E5026)*D5026)/3/SUM(D4999:D5025)</f>
        <v>0.81902162502624376</v>
      </c>
      <c r="O5025" s="7">
        <f>O4999</f>
        <v>4.5449468238013387E-2</v>
      </c>
      <c r="P5025" s="8">
        <f>M5025*O4999</f>
        <v>3476.1473510267988</v>
      </c>
      <c r="Q5025" s="5">
        <f>N5025*O4999</f>
        <v>3.7224097332876377E-2</v>
      </c>
      <c r="R5025" s="8">
        <f t="shared" si="1073"/>
        <v>91844.677567175779</v>
      </c>
      <c r="S5025" s="8">
        <f t="shared" si="1074"/>
        <v>3621041.7675117305</v>
      </c>
      <c r="T5025" s="9">
        <f t="shared" si="1068"/>
        <v>37.930795200395671</v>
      </c>
      <c r="U5025" s="10">
        <f t="shared" si="1069"/>
        <v>6.4389124222508372</v>
      </c>
    </row>
    <row r="5026" spans="1:21" x14ac:dyDescent="0.3">
      <c r="A5026" s="17">
        <v>1966</v>
      </c>
      <c r="B5026" s="17">
        <v>27</v>
      </c>
      <c r="C5026" s="17">
        <v>1.4499999999999999E-3</v>
      </c>
      <c r="D5026" s="17">
        <v>1.4400000000000001E-3</v>
      </c>
      <c r="E5026" s="17">
        <v>0.5</v>
      </c>
      <c r="F5026" s="2">
        <f t="shared" si="1075"/>
        <v>95326.96185944436</v>
      </c>
      <c r="G5026" s="3">
        <f t="shared" si="1076"/>
        <v>137.27082507759988</v>
      </c>
      <c r="H5026" s="2">
        <f t="shared" si="1077"/>
        <v>95258.326446905558</v>
      </c>
      <c r="I5026" s="2">
        <f>SUM(H5026:H5109)</f>
        <v>4140333.1795904264</v>
      </c>
      <c r="J5026" s="4">
        <f t="shared" si="1070"/>
        <v>43.432971101031995</v>
      </c>
      <c r="K5026" s="5">
        <f t="shared" si="1078"/>
        <v>4.9070000000000003E-2</v>
      </c>
      <c r="L5026" s="5">
        <f t="shared" si="1071"/>
        <v>1.7843636363636364E-3</v>
      </c>
      <c r="M5026" s="8">
        <f t="shared" si="1072"/>
        <v>76929.848983778211</v>
      </c>
      <c r="N5026" s="6">
        <f>((B5025+E5025)*D5025+(B5026+E5026)*D5026+(B5027+E5027)*D5027)/3/SUM(D4999:D5026)</f>
        <v>0.7857142857142857</v>
      </c>
      <c r="O5026" s="7">
        <f>O4999</f>
        <v>4.5449468238013387E-2</v>
      </c>
      <c r="P5026" s="8">
        <f>M5026*O4999</f>
        <v>3496.420727943394</v>
      </c>
      <c r="Q5026" s="5">
        <f>N5026*O4999</f>
        <v>3.5710296472724806E-2</v>
      </c>
      <c r="R5026" s="8">
        <f t="shared" si="1073"/>
        <v>91856.623367990949</v>
      </c>
      <c r="S5026" s="8">
        <f t="shared" si="1074"/>
        <v>3529197.089944555</v>
      </c>
      <c r="T5026" s="9">
        <f t="shared" si="1068"/>
        <v>37.022024211242666</v>
      </c>
      <c r="U5026" s="10">
        <f t="shared" si="1069"/>
        <v>6.4109468897893294</v>
      </c>
    </row>
    <row r="5027" spans="1:21" x14ac:dyDescent="0.3">
      <c r="A5027" s="17">
        <v>1966</v>
      </c>
      <c r="B5027" s="17">
        <v>28</v>
      </c>
      <c r="C5027" s="17">
        <v>1.33E-3</v>
      </c>
      <c r="D5027" s="17">
        <v>1.33E-3</v>
      </c>
      <c r="E5027" s="17">
        <v>0.5</v>
      </c>
      <c r="F5027" s="2">
        <f t="shared" si="1075"/>
        <v>95189.691034366755</v>
      </c>
      <c r="G5027" s="3">
        <f t="shared" si="1076"/>
        <v>126.60228907570779</v>
      </c>
      <c r="H5027" s="2">
        <f t="shared" si="1077"/>
        <v>95126.389889828904</v>
      </c>
      <c r="I5027" s="2">
        <f>SUM(H5027:H5109)</f>
        <v>4045074.8531435207</v>
      </c>
      <c r="J5027" s="4">
        <f t="shared" si="1070"/>
        <v>42.494883733608397</v>
      </c>
      <c r="K5027" s="5">
        <f t="shared" si="1078"/>
        <v>5.04E-2</v>
      </c>
      <c r="L5027" s="5">
        <f t="shared" si="1071"/>
        <v>1.7684210526315791E-3</v>
      </c>
      <c r="M5027" s="8">
        <f t="shared" si="1072"/>
        <v>71590.580132096657</v>
      </c>
      <c r="N5027" s="6">
        <f>((B5026+E5026)*D5026+(B5027+E5027)*D5027+(B5028+E5028)*D5028)/3/SUM(D4999:D5027)</f>
        <v>0.82671957671957663</v>
      </c>
      <c r="O5027" s="7">
        <f>O4999</f>
        <v>4.5449468238013387E-2</v>
      </c>
      <c r="P5027" s="8">
        <f>M5027*O4999</f>
        <v>3253.7537978546793</v>
      </c>
      <c r="Q5027" s="5">
        <f>N5027*O4999</f>
        <v>3.7573965143860272E-2</v>
      </c>
      <c r="R5027" s="8">
        <f t="shared" si="1073"/>
        <v>91552.114231847212</v>
      </c>
      <c r="S5027" s="8">
        <f t="shared" si="1074"/>
        <v>3437340.4665765641</v>
      </c>
      <c r="T5027" s="9">
        <f t="shared" si="1068"/>
        <v>36.110427812351716</v>
      </c>
      <c r="U5027" s="10">
        <f t="shared" si="1069"/>
        <v>6.3844559212566807</v>
      </c>
    </row>
    <row r="5028" spans="1:21" x14ac:dyDescent="0.3">
      <c r="A5028" s="17">
        <v>1966</v>
      </c>
      <c r="B5028" s="17">
        <v>29</v>
      </c>
      <c r="C5028" s="17">
        <v>1.6100000000000001E-3</v>
      </c>
      <c r="D5028" s="17">
        <v>1.6100000000000001E-3</v>
      </c>
      <c r="E5028" s="17">
        <v>0.5</v>
      </c>
      <c r="F5028" s="2">
        <f t="shared" si="1075"/>
        <v>95063.088745291054</v>
      </c>
      <c r="G5028" s="3">
        <f t="shared" si="1076"/>
        <v>153.05157287991861</v>
      </c>
      <c r="H5028" s="2">
        <f t="shared" si="1077"/>
        <v>94986.562958851093</v>
      </c>
      <c r="I5028" s="2">
        <f>SUM(H5028:H5109)</f>
        <v>3949948.4632536923</v>
      </c>
      <c r="J5028" s="4">
        <f t="shared" si="1070"/>
        <v>41.550811312654226</v>
      </c>
      <c r="K5028" s="5">
        <f t="shared" si="1078"/>
        <v>5.2010000000000001E-2</v>
      </c>
      <c r="L5028" s="5">
        <f t="shared" si="1071"/>
        <v>1.7630508474576272E-3</v>
      </c>
      <c r="M5028" s="8">
        <f t="shared" si="1072"/>
        <v>86810.640260672924</v>
      </c>
      <c r="N5028" s="6">
        <f>((B5027+E5027)*D5027+(B5028+E5028)*D5028+(B5029+E5029)*D5029)/3/SUM(D4999:D5028)</f>
        <v>0.81317695315003513</v>
      </c>
      <c r="O5028" s="7">
        <f>O4999</f>
        <v>4.5449468238013387E-2</v>
      </c>
      <c r="P5028" s="8">
        <f>M5028*O4999</f>
        <v>3945.4974372490601</v>
      </c>
      <c r="Q5028" s="5">
        <f>N5028*O4999</f>
        <v>3.6958460104077023E-2</v>
      </c>
      <c r="R5028" s="8">
        <f t="shared" si="1073"/>
        <v>91476.005861312995</v>
      </c>
      <c r="S5028" s="8">
        <f t="shared" si="1074"/>
        <v>3345788.3523447169</v>
      </c>
      <c r="T5028" s="9">
        <f t="shared" si="1068"/>
        <v>35.195451741625114</v>
      </c>
      <c r="U5028" s="10">
        <f t="shared" si="1069"/>
        <v>6.355359571029112</v>
      </c>
    </row>
    <row r="5029" spans="1:21" x14ac:dyDescent="0.3">
      <c r="A5029" s="17">
        <v>1966</v>
      </c>
      <c r="B5029" s="17">
        <v>30</v>
      </c>
      <c r="C5029" s="17">
        <v>1.3600000000000001E-3</v>
      </c>
      <c r="D5029" s="17">
        <v>1.3600000000000001E-3</v>
      </c>
      <c r="E5029" s="17">
        <v>0.5</v>
      </c>
      <c r="F5029" s="2">
        <f t="shared" si="1075"/>
        <v>94910.037172411132</v>
      </c>
      <c r="G5029" s="3">
        <f t="shared" si="1076"/>
        <v>129.07765055447913</v>
      </c>
      <c r="H5029" s="2">
        <f t="shared" si="1077"/>
        <v>94845.498347133893</v>
      </c>
      <c r="I5029" s="2">
        <f>SUM(H5029:H5109)</f>
        <v>3854961.9002948413</v>
      </c>
      <c r="J5029" s="4">
        <f t="shared" si="1070"/>
        <v>40.61700969826844</v>
      </c>
      <c r="K5029" s="5">
        <f t="shared" si="1078"/>
        <v>5.3370000000000001E-2</v>
      </c>
      <c r="L5029" s="5">
        <f t="shared" si="1071"/>
        <v>1.7498360655737704E-3</v>
      </c>
      <c r="M5029" s="8">
        <f t="shared" si="1072"/>
        <v>73765.567583129363</v>
      </c>
      <c r="N5029" s="6">
        <f>((B5028+E5028)*D5028+(B5029+E5029)*D5029+(B5030+E5030)*D5030)/3/SUM(D4999:D5029)</f>
        <v>0.88229966897757794</v>
      </c>
      <c r="O5029" s="7">
        <f>O4999</f>
        <v>4.5449468238013387E-2</v>
      </c>
      <c r="P5029" s="8">
        <f>M5029*O4999</f>
        <v>3352.6058209284679</v>
      </c>
      <c r="Q5029" s="5">
        <f>N5029*O4999</f>
        <v>4.0100050781606153E-2</v>
      </c>
      <c r="R5029" s="8">
        <f t="shared" si="1073"/>
        <v>91042.189047007079</v>
      </c>
      <c r="S5029" s="8">
        <f t="shared" si="1074"/>
        <v>3254312.3464834038</v>
      </c>
      <c r="T5029" s="9">
        <f t="shared" si="1068"/>
        <v>34.288389757678672</v>
      </c>
      <c r="U5029" s="10">
        <f t="shared" si="1069"/>
        <v>6.3286199405897676</v>
      </c>
    </row>
    <row r="5030" spans="1:21" x14ac:dyDescent="0.3">
      <c r="A5030" s="17">
        <v>1966</v>
      </c>
      <c r="B5030" s="17">
        <v>31</v>
      </c>
      <c r="C5030" s="17">
        <v>1.66E-3</v>
      </c>
      <c r="D5030" s="17">
        <v>1.66E-3</v>
      </c>
      <c r="E5030" s="17">
        <v>0.5</v>
      </c>
      <c r="F5030" s="2">
        <f t="shared" si="1075"/>
        <v>94780.959521856654</v>
      </c>
      <c r="G5030" s="3">
        <f t="shared" si="1076"/>
        <v>157.33639280628205</v>
      </c>
      <c r="H5030" s="2">
        <f t="shared" si="1077"/>
        <v>94702.291325453509</v>
      </c>
      <c r="I5030" s="2">
        <f>SUM(H5030:H5109)</f>
        <v>3760116.4019477079</v>
      </c>
      <c r="J5030" s="4">
        <f t="shared" si="1070"/>
        <v>39.671643132929233</v>
      </c>
      <c r="K5030" s="5">
        <f t="shared" si="1078"/>
        <v>5.5030000000000003E-2</v>
      </c>
      <c r="L5030" s="5">
        <f t="shared" si="1071"/>
        <v>1.746984126984127E-3</v>
      </c>
      <c r="M5030" s="8">
        <f t="shared" si="1072"/>
        <v>90061.718578918488</v>
      </c>
      <c r="N5030" s="6">
        <f>((B5029+E5029)*D5029+(B5030+E5030)*D5030+(B5031+E5031)*D5031)/3/SUM(D4999:D5030)</f>
        <v>0.91053364831304129</v>
      </c>
      <c r="O5030" s="7">
        <f>O4999</f>
        <v>4.5449468238013387E-2</v>
      </c>
      <c r="P5030" s="8">
        <f>M5030*O4999</f>
        <v>4093.2572180134557</v>
      </c>
      <c r="Q5030" s="5">
        <f>N5030*O4999</f>
        <v>4.1383270128646024E-2</v>
      </c>
      <c r="R5030" s="8">
        <f t="shared" si="1073"/>
        <v>90783.200821730527</v>
      </c>
      <c r="S5030" s="8">
        <f t="shared" si="1074"/>
        <v>3163270.1574363969</v>
      </c>
      <c r="T5030" s="9">
        <f t="shared" si="1068"/>
        <v>33.374531903814933</v>
      </c>
      <c r="U5030" s="10">
        <f t="shared" si="1069"/>
        <v>6.2971112291143001</v>
      </c>
    </row>
    <row r="5031" spans="1:21" x14ac:dyDescent="0.3">
      <c r="A5031" s="17">
        <v>1966</v>
      </c>
      <c r="B5031" s="17">
        <v>32</v>
      </c>
      <c r="C5031" s="17">
        <v>1.74E-3</v>
      </c>
      <c r="D5031" s="17">
        <v>1.74E-3</v>
      </c>
      <c r="E5031" s="17">
        <v>0.5</v>
      </c>
      <c r="F5031" s="2">
        <f t="shared" si="1075"/>
        <v>94623.623129050378</v>
      </c>
      <c r="G5031" s="3">
        <f t="shared" si="1076"/>
        <v>164.64510424454767</v>
      </c>
      <c r="H5031" s="2">
        <f t="shared" si="1077"/>
        <v>94541.300576928101</v>
      </c>
      <c r="I5031" s="2">
        <f>SUM(H5031:H5109)</f>
        <v>3665414.1106222547</v>
      </c>
      <c r="J5031" s="4">
        <f t="shared" si="1070"/>
        <v>38.73677618139034</v>
      </c>
      <c r="K5031" s="5">
        <f t="shared" si="1078"/>
        <v>5.6770000000000001E-2</v>
      </c>
      <c r="L5031" s="5">
        <f t="shared" si="1071"/>
        <v>1.7467692307692308E-3</v>
      </c>
      <c r="M5031" s="8">
        <f t="shared" si="1072"/>
        <v>94256.929504100743</v>
      </c>
      <c r="N5031" s="6">
        <f>((B5030+E5030)*D5030+(B5031+E5031)*D5031+(B5032+E5032)*D5032)/3/SUM(D4999:D5031)</f>
        <v>0.98132816628500974</v>
      </c>
      <c r="O5031" s="7">
        <f>O4999</f>
        <v>4.5449468238013387E-2</v>
      </c>
      <c r="P5031" s="8">
        <f>M5031*O4999</f>
        <v>4283.9273237092939</v>
      </c>
      <c r="Q5031" s="5">
        <f>N5031*O4999</f>
        <v>4.460084332463847E-2</v>
      </c>
      <c r="R5031" s="8">
        <f t="shared" si="1073"/>
        <v>90324.67884218898</v>
      </c>
      <c r="S5031" s="8">
        <f t="shared" si="1074"/>
        <v>3072486.9566146666</v>
      </c>
      <c r="T5031" s="9">
        <f t="shared" si="1068"/>
        <v>32.470612041818796</v>
      </c>
      <c r="U5031" s="10">
        <f t="shared" si="1069"/>
        <v>6.2661641395715435</v>
      </c>
    </row>
    <row r="5032" spans="1:21" x14ac:dyDescent="0.3">
      <c r="A5032" s="17">
        <v>1966</v>
      </c>
      <c r="B5032" s="17">
        <v>33</v>
      </c>
      <c r="C5032" s="17">
        <v>1.74E-3</v>
      </c>
      <c r="D5032" s="17">
        <v>1.74E-3</v>
      </c>
      <c r="E5032" s="17">
        <v>0.5</v>
      </c>
      <c r="F5032" s="2">
        <f t="shared" si="1075"/>
        <v>94458.978024805838</v>
      </c>
      <c r="G5032" s="3">
        <f t="shared" si="1076"/>
        <v>164.35862176316215</v>
      </c>
      <c r="H5032" s="2">
        <f t="shared" si="1077"/>
        <v>94376.798713924261</v>
      </c>
      <c r="I5032" s="2">
        <f>SUM(H5032:H5109)</f>
        <v>3570872.8100453261</v>
      </c>
      <c r="J5032" s="4">
        <f t="shared" si="1070"/>
        <v>37.803424139392874</v>
      </c>
      <c r="K5032" s="5">
        <f t="shared" si="1078"/>
        <v>5.851E-2</v>
      </c>
      <c r="L5032" s="5">
        <f t="shared" si="1071"/>
        <v>1.7465671641791044E-3</v>
      </c>
      <c r="M5032" s="8">
        <f t="shared" si="1072"/>
        <v>94103.808392854757</v>
      </c>
      <c r="N5032" s="6">
        <f>((B5031+E5031)*D5031+(B5032+E5032)*D5032+(B5033+E5033)*D5033)/3/SUM(D4999:D5032)</f>
        <v>0.98051615108528456</v>
      </c>
      <c r="O5032" s="7">
        <f>O4999</f>
        <v>4.5449468238013387E-2</v>
      </c>
      <c r="P5032" s="8">
        <f>M5032*O4999</f>
        <v>4276.9680506271498</v>
      </c>
      <c r="Q5032" s="5">
        <f>N5032*O4999</f>
        <v>4.4563937665609774E-2</v>
      </c>
      <c r="R5032" s="8">
        <f t="shared" si="1073"/>
        <v>90170.996938957149</v>
      </c>
      <c r="S5032" s="8">
        <f t="shared" si="1074"/>
        <v>2982162.2777724778</v>
      </c>
      <c r="T5032" s="9">
        <f t="shared" si="1068"/>
        <v>31.570977583404865</v>
      </c>
      <c r="U5032" s="10">
        <f t="shared" si="1069"/>
        <v>6.2324465559880089</v>
      </c>
    </row>
    <row r="5033" spans="1:21" x14ac:dyDescent="0.3">
      <c r="A5033" s="17">
        <v>1966</v>
      </c>
      <c r="B5033" s="17">
        <v>34</v>
      </c>
      <c r="C5033" s="17">
        <v>1.67E-3</v>
      </c>
      <c r="D5033" s="17">
        <v>1.66E-3</v>
      </c>
      <c r="E5033" s="17">
        <v>0.5</v>
      </c>
      <c r="F5033" s="2">
        <f t="shared" si="1075"/>
        <v>94294.61940304267</v>
      </c>
      <c r="G5033" s="3">
        <f t="shared" si="1076"/>
        <v>156.52906820905085</v>
      </c>
      <c r="H5033" s="2">
        <f t="shared" si="1077"/>
        <v>94216.354868938142</v>
      </c>
      <c r="I5033" s="2">
        <f>SUM(H5033:H5109)</f>
        <v>3476496.0113314018</v>
      </c>
      <c r="J5033" s="4">
        <f t="shared" si="1070"/>
        <v>36.868445234100207</v>
      </c>
      <c r="K5033" s="5">
        <f t="shared" si="1078"/>
        <v>6.0170000000000001E-2</v>
      </c>
      <c r="L5033" s="5">
        <f t="shared" si="1071"/>
        <v>1.7440579710144928E-3</v>
      </c>
      <c r="M5033" s="8">
        <f t="shared" si="1072"/>
        <v>89749.922772349251</v>
      </c>
      <c r="N5033" s="6">
        <f>((B5032+E5032)*D5032+(B5033+E5033)*D5033+(B5034+E5034)*D5034)/3/SUM(D4999:D5033)</f>
        <v>1.1023489003379314</v>
      </c>
      <c r="O5033" s="7">
        <f>O4999</f>
        <v>4.5449468238013387E-2</v>
      </c>
      <c r="P5033" s="8">
        <f>M5033*O4999</f>
        <v>4079.0862644060417</v>
      </c>
      <c r="Q5033" s="5">
        <f>N5033*O4999</f>
        <v>5.0101171333117797E-2</v>
      </c>
      <c r="R5033" s="8">
        <f t="shared" si="1073"/>
        <v>89496.005131267651</v>
      </c>
      <c r="S5033" s="8">
        <f t="shared" si="1074"/>
        <v>2891991.2808335205</v>
      </c>
      <c r="T5033" s="9">
        <f t="shared" si="1068"/>
        <v>30.669738094729535</v>
      </c>
      <c r="U5033" s="10">
        <f t="shared" si="1069"/>
        <v>6.1987071393706721</v>
      </c>
    </row>
    <row r="5034" spans="1:21" x14ac:dyDescent="0.3">
      <c r="A5034" s="17">
        <v>1966</v>
      </c>
      <c r="B5034" s="17">
        <v>35</v>
      </c>
      <c r="C5034" s="17">
        <v>2.3500000000000001E-3</v>
      </c>
      <c r="D5034" s="17">
        <v>2.3500000000000001E-3</v>
      </c>
      <c r="E5034" s="17">
        <v>0.5</v>
      </c>
      <c r="F5034" s="2">
        <f t="shared" si="1075"/>
        <v>94138.090334833614</v>
      </c>
      <c r="G5034" s="3">
        <f t="shared" si="1076"/>
        <v>221.22451228685901</v>
      </c>
      <c r="H5034" s="2">
        <f t="shared" si="1077"/>
        <v>94027.478078690183</v>
      </c>
      <c r="I5034" s="2">
        <f>SUM(H5034:H5109)</f>
        <v>3382279.6564624636</v>
      </c>
      <c r="J5034" s="4">
        <f t="shared" si="1070"/>
        <v>35.928917236713154</v>
      </c>
      <c r="K5034" s="5">
        <f t="shared" si="1078"/>
        <v>6.2520000000000006E-2</v>
      </c>
      <c r="L5034" s="5">
        <f t="shared" si="1071"/>
        <v>1.7611267605633805E-3</v>
      </c>
      <c r="M5034" s="8">
        <f t="shared" si="1072"/>
        <v>125615.32607459203</v>
      </c>
      <c r="N5034" s="6">
        <f>((B5033+E5033)*D5033+(B5034+E5034)*D5034+(B5035+E5035)*D5035)/3/SUM(D4999:D5034)</f>
        <v>1.2444284495628066</v>
      </c>
      <c r="O5034" s="7">
        <f>O4999</f>
        <v>4.5449468238013387E-2</v>
      </c>
      <c r="P5034" s="8">
        <f>M5034*O4999</f>
        <v>5709.1497726348653</v>
      </c>
      <c r="Q5034" s="5">
        <f>N5034*O4999</f>
        <v>5.6558611292885023E-2</v>
      </c>
      <c r="R5034" s="8">
        <f t="shared" si="1073"/>
        <v>88709.414495187288</v>
      </c>
      <c r="S5034" s="8">
        <f t="shared" si="1074"/>
        <v>2802495.275702253</v>
      </c>
      <c r="T5034" s="9">
        <f t="shared" si="1068"/>
        <v>29.770045958381363</v>
      </c>
      <c r="U5034" s="10">
        <f t="shared" si="1069"/>
        <v>6.1588712783317909</v>
      </c>
    </row>
    <row r="5035" spans="1:21" x14ac:dyDescent="0.3">
      <c r="A5035" s="17">
        <v>1966</v>
      </c>
      <c r="B5035" s="17">
        <v>36</v>
      </c>
      <c r="C5035" s="17">
        <v>2.5400000000000002E-3</v>
      </c>
      <c r="D5035" s="17">
        <v>2.5400000000000002E-3</v>
      </c>
      <c r="E5035" s="17">
        <v>0.5</v>
      </c>
      <c r="F5035" s="2">
        <f t="shared" si="1075"/>
        <v>93916.865822546752</v>
      </c>
      <c r="G5035" s="3">
        <f t="shared" si="1076"/>
        <v>238.54883918926876</v>
      </c>
      <c r="H5035" s="2">
        <f t="shared" si="1077"/>
        <v>93797.591402952123</v>
      </c>
      <c r="I5035" s="2">
        <f>SUM(H5035:H5109)</f>
        <v>3288252.1783837737</v>
      </c>
      <c r="J5035" s="4">
        <f t="shared" si="1070"/>
        <v>35.012371309289989</v>
      </c>
      <c r="K5035" s="5">
        <f t="shared" si="1078"/>
        <v>6.5060000000000007E-2</v>
      </c>
      <c r="L5035" s="5">
        <f t="shared" si="1071"/>
        <v>1.7824657534246577E-3</v>
      </c>
      <c r="M5035" s="8">
        <f t="shared" si="1072"/>
        <v>133830.81202595003</v>
      </c>
      <c r="N5035" s="6">
        <f>((B5034+E5034)*D5034+(B5035+E5035)*D5035+(B5036+E5036)*D5036)/3/SUM(D4999:D5035)</f>
        <v>1.3558510093247258</v>
      </c>
      <c r="O5035" s="7">
        <f>O4999</f>
        <v>4.5449468238013387E-2</v>
      </c>
      <c r="P5035" s="8">
        <f>M5035*O4999</f>
        <v>6082.5392404409558</v>
      </c>
      <c r="Q5035" s="5">
        <f>N5035*O4999</f>
        <v>6.1622707383782518E-2</v>
      </c>
      <c r="R5035" s="8">
        <f t="shared" si="1073"/>
        <v>88017.529874624408</v>
      </c>
      <c r="S5035" s="8">
        <f t="shared" si="1074"/>
        <v>2713785.8612070656</v>
      </c>
      <c r="T5035" s="9">
        <f t="shared" si="1068"/>
        <v>28.895617815171633</v>
      </c>
      <c r="U5035" s="10">
        <f t="shared" si="1069"/>
        <v>6.1167534941183561</v>
      </c>
    </row>
    <row r="5036" spans="1:21" x14ac:dyDescent="0.3">
      <c r="A5036" s="17">
        <v>1966</v>
      </c>
      <c r="B5036" s="17">
        <v>37</v>
      </c>
      <c r="C5036" s="17">
        <v>2.3600000000000001E-3</v>
      </c>
      <c r="D5036" s="17">
        <v>2.3600000000000001E-3</v>
      </c>
      <c r="E5036" s="17">
        <v>0.5</v>
      </c>
      <c r="F5036" s="2">
        <f t="shared" si="1075"/>
        <v>93678.316983357479</v>
      </c>
      <c r="G5036" s="3">
        <f t="shared" si="1076"/>
        <v>221.08082808072365</v>
      </c>
      <c r="H5036" s="2">
        <f t="shared" si="1077"/>
        <v>93567.776569317124</v>
      </c>
      <c r="I5036" s="2">
        <f>SUM(H5036:H5109)</f>
        <v>3194454.5869808206</v>
      </c>
      <c r="J5036" s="4">
        <f t="shared" si="1070"/>
        <v>34.100255959426924</v>
      </c>
      <c r="K5036" s="5">
        <f t="shared" si="1078"/>
        <v>6.7420000000000008E-2</v>
      </c>
      <c r="L5036" s="5">
        <f t="shared" si="1071"/>
        <v>1.7978666666666669E-3</v>
      </c>
      <c r="M5036" s="8">
        <f t="shared" si="1072"/>
        <v>122968.42261980326</v>
      </c>
      <c r="N5036" s="6">
        <f>((B5035+E5035)*D5035+(B5036+E5036)*D5036+(B5037+E5037)*D5037)/3/SUM(D4999:D5036)</f>
        <v>1.369895184416098</v>
      </c>
      <c r="O5036" s="7">
        <f>O4999</f>
        <v>4.5449468238013387E-2</v>
      </c>
      <c r="P5036" s="8">
        <f>M5036*O4999</f>
        <v>5588.8494181373553</v>
      </c>
      <c r="Q5036" s="5">
        <f>N5036*O4999</f>
        <v>6.2261007673526936E-2</v>
      </c>
      <c r="R5036" s="8">
        <f t="shared" si="1073"/>
        <v>87742.152514340021</v>
      </c>
      <c r="S5036" s="8">
        <f t="shared" si="1074"/>
        <v>2625768.3313324414</v>
      </c>
      <c r="T5036" s="9">
        <f t="shared" si="1068"/>
        <v>28.029627515606681</v>
      </c>
      <c r="U5036" s="10">
        <f t="shared" si="1069"/>
        <v>6.0706284438202438</v>
      </c>
    </row>
    <row r="5037" spans="1:21" x14ac:dyDescent="0.3">
      <c r="A5037" s="17">
        <v>1966</v>
      </c>
      <c r="B5037" s="17">
        <v>38</v>
      </c>
      <c r="C5037" s="17">
        <v>2.49E-3</v>
      </c>
      <c r="D5037" s="17">
        <v>2.49E-3</v>
      </c>
      <c r="E5037" s="17">
        <v>0.5</v>
      </c>
      <c r="F5037" s="2">
        <f t="shared" si="1075"/>
        <v>93457.236155276754</v>
      </c>
      <c r="G5037" s="3">
        <f t="shared" si="1076"/>
        <v>232.70851802663913</v>
      </c>
      <c r="H5037" s="2">
        <f t="shared" si="1077"/>
        <v>93340.88189626344</v>
      </c>
      <c r="I5037" s="2">
        <f>SUM(H5037:H5109)</f>
        <v>3100886.8104115035</v>
      </c>
      <c r="J5037" s="4">
        <f t="shared" si="1070"/>
        <v>33.179740146171895</v>
      </c>
      <c r="K5037" s="5">
        <f t="shared" si="1078"/>
        <v>6.9910000000000014E-2</v>
      </c>
      <c r="L5037" s="5">
        <f t="shared" si="1071"/>
        <v>1.8158441558441562E-3</v>
      </c>
      <c r="M5037" s="8">
        <f t="shared" si="1072"/>
        <v>128154.45492813052</v>
      </c>
      <c r="N5037" s="6">
        <f>((B5036+E5036)*D5036+(B5037+E5037)*D5037+(B5038+E5038)*D5038)/3/SUM(D4999:D5037)</f>
        <v>1.4534878176703379</v>
      </c>
      <c r="O5037" s="7">
        <f>O4999</f>
        <v>4.5449468238013387E-2</v>
      </c>
      <c r="P5037" s="8">
        <f>M5037*O4999</f>
        <v>5824.5518288159865</v>
      </c>
      <c r="Q5037" s="5">
        <f>N5037*O4999</f>
        <v>6.606024840354742E-2</v>
      </c>
      <c r="R5037" s="8">
        <f t="shared" si="1073"/>
        <v>87174.760051990103</v>
      </c>
      <c r="S5037" s="8">
        <f t="shared" si="1074"/>
        <v>2538026.1788181015</v>
      </c>
      <c r="T5037" s="9">
        <f t="shared" si="1068"/>
        <v>27.157085777726589</v>
      </c>
      <c r="U5037" s="10">
        <f t="shared" si="1069"/>
        <v>6.0226543684453056</v>
      </c>
    </row>
    <row r="5038" spans="1:21" x14ac:dyDescent="0.3">
      <c r="A5038" s="17">
        <v>1966</v>
      </c>
      <c r="B5038" s="17">
        <v>39</v>
      </c>
      <c r="C5038" s="17">
        <v>3.0599999999999998E-3</v>
      </c>
      <c r="D5038" s="17">
        <v>3.0500000000000002E-3</v>
      </c>
      <c r="E5038" s="17">
        <v>0.5</v>
      </c>
      <c r="F5038" s="2">
        <f t="shared" si="1075"/>
        <v>93224.52763725011</v>
      </c>
      <c r="G5038" s="3">
        <f t="shared" si="1076"/>
        <v>284.33480929361286</v>
      </c>
      <c r="H5038" s="2">
        <f t="shared" si="1077"/>
        <v>93082.3602326033</v>
      </c>
      <c r="I5038" s="2">
        <f>SUM(H5038:H5109)</f>
        <v>3007545.9285152396</v>
      </c>
      <c r="J5038" s="4">
        <f t="shared" si="1070"/>
        <v>32.26131582257009</v>
      </c>
      <c r="K5038" s="5">
        <f t="shared" si="1078"/>
        <v>7.2960000000000011E-2</v>
      </c>
      <c r="L5038" s="5">
        <f t="shared" si="1071"/>
        <v>1.847088607594937E-3</v>
      </c>
      <c r="M5038" s="8">
        <f t="shared" si="1072"/>
        <v>153936.74571131726</v>
      </c>
      <c r="N5038" s="6">
        <f>((B5037+E5037)*D5037+(B5038+E5038)*D5038+(B5039+E5039)*D5039)/3/SUM(D4999:D5038)</f>
        <v>1.5786504020467835</v>
      </c>
      <c r="O5038" s="7">
        <f>O4999</f>
        <v>4.5449468238013387E-2</v>
      </c>
      <c r="P5038" s="8">
        <f>M5038*O4999</f>
        <v>6996.343234869657</v>
      </c>
      <c r="Q5038" s="5">
        <f>N5038*O4999</f>
        <v>7.174882130675235E-2</v>
      </c>
      <c r="R5038" s="8">
        <f t="shared" si="1073"/>
        <v>86403.810601463498</v>
      </c>
      <c r="S5038" s="8">
        <f t="shared" si="1074"/>
        <v>2450851.4187661116</v>
      </c>
      <c r="T5038" s="9">
        <f t="shared" si="1068"/>
        <v>26.289770309190761</v>
      </c>
      <c r="U5038" s="10">
        <f t="shared" si="1069"/>
        <v>5.9715455133793292</v>
      </c>
    </row>
    <row r="5039" spans="1:21" x14ac:dyDescent="0.3">
      <c r="A5039" s="17">
        <v>1966</v>
      </c>
      <c r="B5039" s="17">
        <v>40</v>
      </c>
      <c r="C5039" s="17">
        <v>3.1900000000000001E-3</v>
      </c>
      <c r="D5039" s="17">
        <v>3.1900000000000001E-3</v>
      </c>
      <c r="E5039" s="17">
        <v>0.5</v>
      </c>
      <c r="F5039" s="2">
        <f t="shared" si="1075"/>
        <v>92940.192827956504</v>
      </c>
      <c r="G5039" s="3">
        <f t="shared" si="1076"/>
        <v>296.47921512118126</v>
      </c>
      <c r="H5039" s="2">
        <f t="shared" si="1077"/>
        <v>92791.95322039591</v>
      </c>
      <c r="I5039" s="2">
        <f>SUM(H5039:H5109)</f>
        <v>2914463.5682826363</v>
      </c>
      <c r="J5039" s="4">
        <f t="shared" si="1070"/>
        <v>31.358484199378193</v>
      </c>
      <c r="K5039" s="5">
        <f t="shared" si="1078"/>
        <v>7.6150000000000009E-2</v>
      </c>
      <c r="L5039" s="5">
        <f t="shared" si="1071"/>
        <v>1.8802469135802472E-3</v>
      </c>
      <c r="M5039" s="8">
        <f t="shared" si="1072"/>
        <v>157681.00081953828</v>
      </c>
      <c r="N5039" s="6">
        <f>((B5038+E5038)*D5038+(B5039+E5039)*D5039+(B5040+E5040)*D5040)/3/SUM(D4999:D5039)</f>
        <v>1.6850952068286273</v>
      </c>
      <c r="O5039" s="7">
        <f>O4999</f>
        <v>4.5449468238013387E-2</v>
      </c>
      <c r="P5039" s="8">
        <f>M5039*O4999</f>
        <v>7166.5176384857677</v>
      </c>
      <c r="Q5039" s="5">
        <f>N5039*O4999</f>
        <v>7.6586681080786298E-2</v>
      </c>
      <c r="R5039" s="8">
        <f t="shared" si="1073"/>
        <v>85685.325492242206</v>
      </c>
      <c r="S5039" s="8">
        <f t="shared" si="1074"/>
        <v>2364447.6081646481</v>
      </c>
      <c r="T5039" s="9">
        <f t="shared" si="1068"/>
        <v>25.440528324936075</v>
      </c>
      <c r="U5039" s="10">
        <f t="shared" si="1069"/>
        <v>5.9179558744421179</v>
      </c>
    </row>
    <row r="5040" spans="1:21" x14ac:dyDescent="0.3">
      <c r="A5040" s="17">
        <v>1966</v>
      </c>
      <c r="B5040" s="17">
        <v>41</v>
      </c>
      <c r="C5040" s="17">
        <v>3.2599999999999999E-3</v>
      </c>
      <c r="D5040" s="17">
        <v>3.2599999999999999E-3</v>
      </c>
      <c r="E5040" s="17">
        <v>0.5</v>
      </c>
      <c r="F5040" s="2">
        <f t="shared" si="1075"/>
        <v>92643.713612835316</v>
      </c>
      <c r="G5040" s="3">
        <f t="shared" si="1076"/>
        <v>302.0185063778431</v>
      </c>
      <c r="H5040" s="2">
        <f t="shared" si="1077"/>
        <v>92492.704359646392</v>
      </c>
      <c r="I5040" s="2">
        <f>SUM(H5040:H5109)</f>
        <v>2821671.6150622405</v>
      </c>
      <c r="J5040" s="4">
        <f t="shared" si="1070"/>
        <v>30.457237787921663</v>
      </c>
      <c r="K5040" s="5">
        <f t="shared" si="1078"/>
        <v>7.9410000000000008E-2</v>
      </c>
      <c r="L5040" s="5">
        <f t="shared" si="1071"/>
        <v>1.9134939759036147E-3</v>
      </c>
      <c r="M5040" s="8">
        <f t="shared" si="1072"/>
        <v>157836.14172875567</v>
      </c>
      <c r="N5040" s="6">
        <f>((B5039+E5039)*D5039+(B5040+E5040)*D5040+(B5041+E5041)*D5041)/3/SUM(D4999:D5040)</f>
        <v>1.8487805901859542</v>
      </c>
      <c r="O5040" s="7">
        <f>O4999</f>
        <v>4.5449468238013387E-2</v>
      </c>
      <c r="P5040" s="8">
        <f>M5040*O4999</f>
        <v>7173.5687103116597</v>
      </c>
      <c r="Q5040" s="5">
        <f>N5040*O4999</f>
        <v>8.4026094712712163E-2</v>
      </c>
      <c r="R5040" s="8">
        <f t="shared" si="1073"/>
        <v>84720.903622887854</v>
      </c>
      <c r="S5040" s="8">
        <f t="shared" si="1074"/>
        <v>2278762.2826724057</v>
      </c>
      <c r="T5040" s="9">
        <f t="shared" si="1068"/>
        <v>24.597052447568281</v>
      </c>
      <c r="U5040" s="10">
        <f t="shared" si="1069"/>
        <v>5.8601853403533823</v>
      </c>
    </row>
    <row r="5041" spans="1:21" x14ac:dyDescent="0.3">
      <c r="A5041" s="17">
        <v>1966</v>
      </c>
      <c r="B5041" s="17">
        <v>42</v>
      </c>
      <c r="C5041" s="17">
        <v>4.15E-3</v>
      </c>
      <c r="D5041" s="17">
        <v>4.1399999999999996E-3</v>
      </c>
      <c r="E5041" s="17">
        <v>0.5</v>
      </c>
      <c r="F5041" s="2">
        <f t="shared" si="1075"/>
        <v>92341.695106457468</v>
      </c>
      <c r="G5041" s="3">
        <f t="shared" si="1076"/>
        <v>382.29461774073388</v>
      </c>
      <c r="H5041" s="2">
        <f t="shared" si="1077"/>
        <v>92150.547797587104</v>
      </c>
      <c r="I5041" s="2">
        <f>SUM(H5041:H5109)</f>
        <v>2729178.9107025941</v>
      </c>
      <c r="J5041" s="4">
        <f t="shared" si="1070"/>
        <v>29.555217797942959</v>
      </c>
      <c r="K5041" s="5">
        <f t="shared" si="1078"/>
        <v>8.3550000000000013E-2</v>
      </c>
      <c r="L5041" s="5">
        <f t="shared" si="1071"/>
        <v>1.9658823529411767E-3</v>
      </c>
      <c r="M5041" s="8">
        <f t="shared" si="1072"/>
        <v>194464.64696566353</v>
      </c>
      <c r="N5041" s="6">
        <f>((B5040+E5040)*D5040+(B5041+E5041)*D5041+(B5042+E5042)*D5042)/3/SUM(D4999:D5041)</f>
        <v>1.9775782964292834</v>
      </c>
      <c r="O5041" s="7">
        <f>O4999</f>
        <v>4.5449468238013387E-2</v>
      </c>
      <c r="P5041" s="8">
        <f>M5041*O4999</f>
        <v>8838.3147956824105</v>
      </c>
      <c r="Q5041" s="5">
        <f>N5041*O4999</f>
        <v>8.9879881971747344E-2</v>
      </c>
      <c r="R5041" s="8">
        <f t="shared" si="1073"/>
        <v>83868.067437908117</v>
      </c>
      <c r="S5041" s="8">
        <f t="shared" si="1074"/>
        <v>2194041.3790495177</v>
      </c>
      <c r="T5041" s="9">
        <f t="shared" si="1068"/>
        <v>23.760029275183708</v>
      </c>
      <c r="U5041" s="10">
        <f t="shared" si="1069"/>
        <v>5.7951885227592506</v>
      </c>
    </row>
    <row r="5042" spans="1:21" x14ac:dyDescent="0.3">
      <c r="A5042" s="17">
        <v>1966</v>
      </c>
      <c r="B5042" s="17">
        <v>43</v>
      </c>
      <c r="C5042" s="17">
        <v>4.2500000000000003E-3</v>
      </c>
      <c r="D5042" s="17">
        <v>4.2399999999999998E-3</v>
      </c>
      <c r="E5042" s="17">
        <v>0.5</v>
      </c>
      <c r="F5042" s="2">
        <f t="shared" si="1075"/>
        <v>91959.400488716739</v>
      </c>
      <c r="G5042" s="3">
        <f t="shared" si="1076"/>
        <v>389.90785807215894</v>
      </c>
      <c r="H5042" s="2">
        <f t="shared" si="1077"/>
        <v>91764.446559680655</v>
      </c>
      <c r="I5042" s="2">
        <f>SUM(H5042:H5109)</f>
        <v>2637028.3629050073</v>
      </c>
      <c r="J5042" s="4">
        <f t="shared" si="1070"/>
        <v>28.676006464706848</v>
      </c>
      <c r="K5042" s="5">
        <f t="shared" si="1078"/>
        <v>8.7790000000000007E-2</v>
      </c>
      <c r="L5042" s="5">
        <f t="shared" si="1071"/>
        <v>2.0181609195402302E-3</v>
      </c>
      <c r="M5042" s="8">
        <f t="shared" si="1072"/>
        <v>193199.58795009583</v>
      </c>
      <c r="N5042" s="6">
        <f>((B5041+E5041)*D5041+(B5042+E5042)*D5042+(B5043+E5043)*D5043)/3/SUM(D4999:D5042)</f>
        <v>2.0543721760261229</v>
      </c>
      <c r="O5042" s="7">
        <f>O4999</f>
        <v>4.5449468238013387E-2</v>
      </c>
      <c r="P5042" s="8">
        <f>M5042*O4999</f>
        <v>8780.8185361351534</v>
      </c>
      <c r="Q5042" s="5">
        <f>N5042*O4999</f>
        <v>9.3370122963357713E-2</v>
      </c>
      <c r="R5042" s="8">
        <f t="shared" si="1073"/>
        <v>83196.388900738806</v>
      </c>
      <c r="S5042" s="8">
        <f t="shared" si="1074"/>
        <v>2110173.3116116095</v>
      </c>
      <c r="T5042" s="9">
        <f t="shared" si="1068"/>
        <v>22.946792828108141</v>
      </c>
      <c r="U5042" s="10">
        <f t="shared" si="1069"/>
        <v>5.7292136365987076</v>
      </c>
    </row>
    <row r="5043" spans="1:21" x14ac:dyDescent="0.3">
      <c r="A5043" s="17">
        <v>1966</v>
      </c>
      <c r="B5043" s="17">
        <v>44</v>
      </c>
      <c r="C5043" s="17">
        <v>4.0699999999999998E-3</v>
      </c>
      <c r="D5043" s="17">
        <v>4.0600000000000002E-3</v>
      </c>
      <c r="E5043" s="17">
        <v>0.5</v>
      </c>
      <c r="F5043" s="2">
        <f t="shared" si="1075"/>
        <v>91569.492630644585</v>
      </c>
      <c r="G5043" s="3">
        <f t="shared" si="1076"/>
        <v>371.77214008041705</v>
      </c>
      <c r="H5043" s="2">
        <f t="shared" si="1077"/>
        <v>91383.60656060437</v>
      </c>
      <c r="I5043" s="2">
        <f>SUM(H5043:H5109)</f>
        <v>2545263.9163453262</v>
      </c>
      <c r="J5043" s="4">
        <f t="shared" si="1070"/>
        <v>27.795981425952881</v>
      </c>
      <c r="K5043" s="5">
        <f t="shared" si="1078"/>
        <v>9.1850000000000001E-2</v>
      </c>
      <c r="L5043" s="5">
        <f t="shared" si="1071"/>
        <v>2.0640449438202248E-3</v>
      </c>
      <c r="M5043" s="8">
        <f t="shared" si="1072"/>
        <v>180118.23879780684</v>
      </c>
      <c r="N5043" s="6">
        <f>((B5042+E5042)*D5042+(B5043+E5043)*D5043+(B5044+E5044)*D5044)/3/SUM(D4999:D5043)</f>
        <v>2.1737615677735436</v>
      </c>
      <c r="O5043" s="7">
        <f>O4999</f>
        <v>4.5449468238013387E-2</v>
      </c>
      <c r="P5043" s="8">
        <f>M5043*O4999</f>
        <v>8186.2781733278325</v>
      </c>
      <c r="Q5043" s="5">
        <f>N5043*O4999</f>
        <v>9.8796307331537853E-2</v>
      </c>
      <c r="R5043" s="8">
        <f t="shared" si="1073"/>
        <v>82355.243681778564</v>
      </c>
      <c r="S5043" s="8">
        <f t="shared" si="1074"/>
        <v>2026976.9227108709</v>
      </c>
      <c r="T5043" s="9">
        <f t="shared" si="1068"/>
        <v>22.135941397938073</v>
      </c>
      <c r="U5043" s="10">
        <f t="shared" si="1069"/>
        <v>5.6600400280148087</v>
      </c>
    </row>
    <row r="5044" spans="1:21" x14ac:dyDescent="0.3">
      <c r="A5044" s="17">
        <v>1966</v>
      </c>
      <c r="B5044" s="17">
        <v>45</v>
      </c>
      <c r="C5044" s="17">
        <v>5.1599999999999997E-3</v>
      </c>
      <c r="D5044" s="17">
        <v>5.1399999999999996E-3</v>
      </c>
      <c r="E5044" s="17">
        <v>0.5</v>
      </c>
      <c r="F5044" s="2">
        <f t="shared" si="1075"/>
        <v>91197.72049056417</v>
      </c>
      <c r="G5044" s="3">
        <f t="shared" si="1076"/>
        <v>468.75628332149978</v>
      </c>
      <c r="H5044" s="2">
        <f t="shared" si="1077"/>
        <v>90963.342348903418</v>
      </c>
      <c r="I5044" s="2">
        <f>SUM(H5044:H5109)</f>
        <v>2453880.3097847216</v>
      </c>
      <c r="J5044" s="4">
        <f t="shared" si="1070"/>
        <v>26.9072548807688</v>
      </c>
      <c r="K5044" s="5">
        <f t="shared" si="1078"/>
        <v>9.6990000000000007E-2</v>
      </c>
      <c r="L5044" s="5">
        <f t="shared" si="1071"/>
        <v>2.1316483516483518E-3</v>
      </c>
      <c r="M5044" s="8">
        <f t="shared" si="1072"/>
        <v>219903.19508328941</v>
      </c>
      <c r="N5044" s="6">
        <f>((B5043+E5043)*D5043+(B5044+E5044)*D5044+(B5045+E5045)*D5045)/3/SUM(D4999:D5044)</f>
        <v>2.2317249200948548</v>
      </c>
      <c r="O5044" s="7">
        <f>O4999</f>
        <v>4.5449468238013387E-2</v>
      </c>
      <c r="P5044" s="8">
        <f>M5044*O4999</f>
        <v>9994.4832803756235</v>
      </c>
      <c r="Q5044" s="5">
        <f>N5044*O4999</f>
        <v>0.10143071087183407</v>
      </c>
      <c r="R5044" s="8">
        <f t="shared" si="1073"/>
        <v>81736.865871176138</v>
      </c>
      <c r="S5044" s="8">
        <f t="shared" si="1074"/>
        <v>1944621.6790290922</v>
      </c>
      <c r="T5044" s="9">
        <f t="shared" si="1068"/>
        <v>21.323139093485278</v>
      </c>
      <c r="U5044" s="10">
        <f t="shared" si="1069"/>
        <v>5.5841157872835225</v>
      </c>
    </row>
    <row r="5045" spans="1:21" x14ac:dyDescent="0.3">
      <c r="A5045" s="17">
        <v>1966</v>
      </c>
      <c r="B5045" s="17">
        <v>46</v>
      </c>
      <c r="C5045" s="17">
        <v>5.0600000000000003E-3</v>
      </c>
      <c r="D5045" s="17">
        <v>5.0499999999999998E-3</v>
      </c>
      <c r="E5045" s="17">
        <v>0.5</v>
      </c>
      <c r="F5045" s="2">
        <f t="shared" si="1075"/>
        <v>90728.964207242665</v>
      </c>
      <c r="G5045" s="3">
        <f t="shared" si="1076"/>
        <v>458.18126924657543</v>
      </c>
      <c r="H5045" s="2">
        <f t="shared" si="1077"/>
        <v>90499.873572619385</v>
      </c>
      <c r="I5045" s="2">
        <f>SUM(H5045:H5109)</f>
        <v>2362916.9674358186</v>
      </c>
      <c r="J5045" s="4">
        <f t="shared" si="1070"/>
        <v>26.043689444513607</v>
      </c>
      <c r="K5045" s="5">
        <f t="shared" si="1078"/>
        <v>0.10204000000000001</v>
      </c>
      <c r="L5045" s="5">
        <f t="shared" si="1071"/>
        <v>2.1944086021505379E-3</v>
      </c>
      <c r="M5045" s="8">
        <f t="shared" si="1072"/>
        <v>208794.87475466242</v>
      </c>
      <c r="N5045" s="6">
        <f>((B5044+E5044)*D5044+(B5045+E5045)*D5045+(B5046+E5046)*D5046)/3/SUM(D4999:D5045)</f>
        <v>2.3953678296093033</v>
      </c>
      <c r="O5045" s="7">
        <f>O4999</f>
        <v>4.5449468238013387E-2</v>
      </c>
      <c r="P5045" s="8">
        <f>M5045*O4999</f>
        <v>9489.6160284220132</v>
      </c>
      <c r="Q5045" s="5">
        <f>N5045*O4999</f>
        <v>0.1088681940901871</v>
      </c>
      <c r="R5045" s="8">
        <f t="shared" si="1073"/>
        <v>80647.315771378067</v>
      </c>
      <c r="S5045" s="8">
        <f t="shared" si="1074"/>
        <v>1862884.8131579161</v>
      </c>
      <c r="T5045" s="9">
        <f t="shared" si="1068"/>
        <v>20.532415744356165</v>
      </c>
      <c r="U5045" s="10">
        <f t="shared" si="1069"/>
        <v>5.5112737001574423</v>
      </c>
    </row>
    <row r="5046" spans="1:21" x14ac:dyDescent="0.3">
      <c r="A5046" s="17">
        <v>1966</v>
      </c>
      <c r="B5046" s="17">
        <v>47</v>
      </c>
      <c r="C5046" s="17">
        <v>5.5900000000000004E-3</v>
      </c>
      <c r="D5046" s="17">
        <v>5.5700000000000003E-3</v>
      </c>
      <c r="E5046" s="17">
        <v>0.5</v>
      </c>
      <c r="F5046" s="2">
        <f t="shared" si="1075"/>
        <v>90270.782937996089</v>
      </c>
      <c r="G5046" s="3">
        <f t="shared" si="1076"/>
        <v>502.80826096463824</v>
      </c>
      <c r="H5046" s="2">
        <f t="shared" si="1077"/>
        <v>90019.378807513771</v>
      </c>
      <c r="I5046" s="2">
        <f>SUM(H5046:H5109)</f>
        <v>2272417.093863199</v>
      </c>
      <c r="J5046" s="4">
        <f t="shared" si="1070"/>
        <v>25.173339810556918</v>
      </c>
      <c r="K5046" s="5">
        <f t="shared" si="1078"/>
        <v>0.10761000000000001</v>
      </c>
      <c r="L5046" s="5">
        <f t="shared" si="1071"/>
        <v>2.2654736842105264E-3</v>
      </c>
      <c r="M5046" s="8">
        <f t="shared" si="1072"/>
        <v>221943.98657950299</v>
      </c>
      <c r="N5046" s="6">
        <f>((B5045+E5045)*D5045+(B5046+E5046)*D5046+(B5047+E5047)*D5047)/3/SUM(D4999:D5046)</f>
        <v>2.556515813276337</v>
      </c>
      <c r="O5046" s="7">
        <f>O4999</f>
        <v>4.5449468238013387E-2</v>
      </c>
      <c r="P5046" s="8">
        <f>M5046*O4999</f>
        <v>10087.23616866319</v>
      </c>
      <c r="Q5046" s="5">
        <f>N5046*O4999</f>
        <v>0.11619228425548184</v>
      </c>
      <c r="R5046" s="8">
        <f t="shared" si="1073"/>
        <v>79559.821556609226</v>
      </c>
      <c r="S5046" s="8">
        <f t="shared" si="1074"/>
        <v>1782237.497386538</v>
      </c>
      <c r="T5046" s="9">
        <f t="shared" si="1068"/>
        <v>19.743237395101534</v>
      </c>
      <c r="U5046" s="10">
        <f t="shared" si="1069"/>
        <v>5.4301024154553836</v>
      </c>
    </row>
    <row r="5047" spans="1:21" x14ac:dyDescent="0.3">
      <c r="A5047" s="17">
        <v>1966</v>
      </c>
      <c r="B5047" s="17">
        <v>48</v>
      </c>
      <c r="C5047" s="17">
        <v>6.7499999999999999E-3</v>
      </c>
      <c r="D5047" s="17">
        <v>6.7200000000000003E-3</v>
      </c>
      <c r="E5047" s="17">
        <v>0.5</v>
      </c>
      <c r="F5047" s="2">
        <f t="shared" si="1075"/>
        <v>89767.974677031452</v>
      </c>
      <c r="G5047" s="3">
        <f t="shared" si="1076"/>
        <v>603.24078982965136</v>
      </c>
      <c r="H5047" s="2">
        <f t="shared" si="1077"/>
        <v>89466.354282116634</v>
      </c>
      <c r="I5047" s="2">
        <f>SUM(H5047:H5109)</f>
        <v>2182397.7150556855</v>
      </c>
      <c r="J5047" s="4">
        <f t="shared" si="1070"/>
        <v>24.311540088851824</v>
      </c>
      <c r="K5047" s="5">
        <f t="shared" si="1078"/>
        <v>0.11433000000000001</v>
      </c>
      <c r="L5047" s="5">
        <f t="shared" si="1071"/>
        <v>2.3573195876288662E-3</v>
      </c>
      <c r="M5047" s="8">
        <f t="shared" si="1072"/>
        <v>255901.14848891881</v>
      </c>
      <c r="N5047" s="6">
        <f>((B5046+E5046)*D5046+(B5047+E5047)*D5047+(B5048+E5048)*D5048)/3/SUM(D4999:D5047)</f>
        <v>2.8141053675034255</v>
      </c>
      <c r="O5047" s="7">
        <f>O4999</f>
        <v>4.5449468238013387E-2</v>
      </c>
      <c r="P5047" s="8">
        <f>M5047*O4999</f>
        <v>11630.571120318264</v>
      </c>
      <c r="Q5047" s="5">
        <f>N5047*O4999</f>
        <v>0.12789959251876992</v>
      </c>
      <c r="R5047" s="8">
        <f t="shared" si="1073"/>
        <v>78023.644025294008</v>
      </c>
      <c r="S5047" s="8">
        <f t="shared" si="1074"/>
        <v>1702677.6758299288</v>
      </c>
      <c r="T5047" s="9">
        <f t="shared" si="1068"/>
        <v>18.967540283222917</v>
      </c>
      <c r="U5047" s="10">
        <f t="shared" si="1069"/>
        <v>5.3439998056289078</v>
      </c>
    </row>
    <row r="5048" spans="1:21" x14ac:dyDescent="0.3">
      <c r="A5048" s="17">
        <v>1966</v>
      </c>
      <c r="B5048" s="17">
        <v>49</v>
      </c>
      <c r="C5048" s="17">
        <v>7.6E-3</v>
      </c>
      <c r="D5048" s="17">
        <v>7.5700000000000003E-3</v>
      </c>
      <c r="E5048" s="17">
        <v>0.5</v>
      </c>
      <c r="F5048" s="2">
        <f t="shared" si="1075"/>
        <v>89164.733887201801</v>
      </c>
      <c r="G5048" s="3">
        <f t="shared" si="1076"/>
        <v>674.97703552611767</v>
      </c>
      <c r="H5048" s="2">
        <f t="shared" si="1077"/>
        <v>88827.245369438737</v>
      </c>
      <c r="I5048" s="2">
        <f>SUM(H5048:H5109)</f>
        <v>2092931.3607735687</v>
      </c>
      <c r="J5048" s="4">
        <f t="shared" si="1070"/>
        <v>23.472636204143669</v>
      </c>
      <c r="K5048" s="5">
        <f t="shared" si="1078"/>
        <v>0.12190000000000001</v>
      </c>
      <c r="L5048" s="5">
        <f t="shared" si="1071"/>
        <v>2.4626262626262626E-3</v>
      </c>
      <c r="M5048" s="8">
        <f t="shared" si="1072"/>
        <v>274088.29580428894</v>
      </c>
      <c r="N5048" s="6">
        <f>((B5047+E5047)*D5047+(B5048+E5048)*D5048+(B5049+E5049)*D5049)/3/SUM(D4999:D5048)</f>
        <v>3.0551271534044293</v>
      </c>
      <c r="O5048" s="7">
        <f>O4999</f>
        <v>4.5449468238013387E-2</v>
      </c>
      <c r="P5048" s="8">
        <f>M5048*O4999</f>
        <v>12457.167294568248</v>
      </c>
      <c r="Q5048" s="5">
        <f>N5048*O4999</f>
        <v>0.13885390452174687</v>
      </c>
      <c r="R5048" s="8">
        <f t="shared" si="1073"/>
        <v>76493.235521980911</v>
      </c>
      <c r="S5048" s="8">
        <f t="shared" si="1074"/>
        <v>1624654.0318046347</v>
      </c>
      <c r="T5048" s="9">
        <f t="shared" si="1068"/>
        <v>18.220814003212411</v>
      </c>
      <c r="U5048" s="10">
        <f t="shared" si="1069"/>
        <v>5.2518222009312581</v>
      </c>
    </row>
    <row r="5049" spans="1:21" x14ac:dyDescent="0.3">
      <c r="A5049" s="17">
        <v>1966</v>
      </c>
      <c r="B5049" s="17">
        <v>50</v>
      </c>
      <c r="C5049" s="17">
        <v>8.2799999999999992E-3</v>
      </c>
      <c r="D5049" s="17">
        <v>8.2500000000000004E-3</v>
      </c>
      <c r="E5049" s="17">
        <v>0.5</v>
      </c>
      <c r="F5049" s="2">
        <f t="shared" si="1075"/>
        <v>88489.756851675687</v>
      </c>
      <c r="G5049" s="3">
        <f t="shared" si="1076"/>
        <v>730.0404940263245</v>
      </c>
      <c r="H5049" s="2">
        <f t="shared" si="1077"/>
        <v>88124.736604662525</v>
      </c>
      <c r="I5049" s="2">
        <f>SUM(H5049:H5109)</f>
        <v>2004104.11540413</v>
      </c>
      <c r="J5049" s="4">
        <f t="shared" si="1070"/>
        <v>22.647865546329381</v>
      </c>
      <c r="K5049" s="5">
        <f t="shared" si="1078"/>
        <v>0.13015000000000002</v>
      </c>
      <c r="L5049" s="5">
        <f t="shared" si="1071"/>
        <v>2.5772277227722774E-3</v>
      </c>
      <c r="M5049" s="8">
        <f t="shared" si="1072"/>
        <v>283265.80828528147</v>
      </c>
      <c r="N5049" s="6">
        <f>((B5048+E5048)*D5048+(B5049+E5049)*D5049+(B5050+E5050)*D5050)/3/SUM(D4999:D5049)</f>
        <v>3.2257011140991163</v>
      </c>
      <c r="O5049" s="7">
        <f>O4999</f>
        <v>4.5449468238013387E-2</v>
      </c>
      <c r="P5049" s="8">
        <f>M5049*O4999</f>
        <v>12874.28035657709</v>
      </c>
      <c r="Q5049" s="5">
        <f>N5049*O4999</f>
        <v>0.14660640033057218</v>
      </c>
      <c r="R5049" s="8">
        <f t="shared" si="1073"/>
        <v>75205.086190973147</v>
      </c>
      <c r="S5049" s="8">
        <f t="shared" si="1074"/>
        <v>1548160.7962826539</v>
      </c>
      <c r="T5049" s="9">
        <f t="shared" si="1068"/>
        <v>17.495367275984748</v>
      </c>
      <c r="U5049" s="10">
        <f t="shared" si="1069"/>
        <v>5.1524982703446334</v>
      </c>
    </row>
    <row r="5050" spans="1:21" x14ac:dyDescent="0.3">
      <c r="A5050" s="17">
        <v>1966</v>
      </c>
      <c r="B5050" s="17">
        <v>51</v>
      </c>
      <c r="C5050" s="17">
        <v>9.1400000000000006E-3</v>
      </c>
      <c r="D5050" s="17">
        <v>9.0900000000000009E-3</v>
      </c>
      <c r="E5050" s="17">
        <v>0.5</v>
      </c>
      <c r="F5050" s="2">
        <f t="shared" si="1075"/>
        <v>87759.716357649362</v>
      </c>
      <c r="G5050" s="3">
        <f t="shared" si="1076"/>
        <v>797.73582169103281</v>
      </c>
      <c r="H5050" s="2">
        <f t="shared" si="1077"/>
        <v>87360.848446803851</v>
      </c>
      <c r="I5050" s="2">
        <f>SUM(H5050:H5109)</f>
        <v>1915979.3787994673</v>
      </c>
      <c r="J5050" s="4">
        <f t="shared" si="1070"/>
        <v>21.832105416011473</v>
      </c>
      <c r="K5050" s="5">
        <f t="shared" si="1078"/>
        <v>0.13924000000000003</v>
      </c>
      <c r="L5050" s="5">
        <f t="shared" si="1071"/>
        <v>2.70368932038835E-3</v>
      </c>
      <c r="M5050" s="8">
        <f t="shared" si="1072"/>
        <v>295054.5447937962</v>
      </c>
      <c r="N5050" s="6">
        <f>((B5049+E5049)*D5049+(B5050+E5050)*D5050+(B5051+E5051)*D5051)/3/SUM(D4999:D5050)</f>
        <v>3.4327061189313408</v>
      </c>
      <c r="O5050" s="7">
        <f>O4999</f>
        <v>4.5449468238013387E-2</v>
      </c>
      <c r="P5050" s="8">
        <f>M5050*O4999</f>
        <v>13410.072162087139</v>
      </c>
      <c r="Q5050" s="5">
        <f>N5050*O4999</f>
        <v>0.15601466772280417</v>
      </c>
      <c r="R5050" s="8">
        <f t="shared" si="1073"/>
        <v>73731.274704393494</v>
      </c>
      <c r="S5050" s="8">
        <f t="shared" si="1074"/>
        <v>1472955.7100916808</v>
      </c>
      <c r="T5050" s="9">
        <f t="shared" si="1068"/>
        <v>16.783961608181453</v>
      </c>
      <c r="U5050" s="10">
        <f t="shared" si="1069"/>
        <v>5.0481438078300194</v>
      </c>
    </row>
    <row r="5051" spans="1:21" x14ac:dyDescent="0.3">
      <c r="A5051" s="17">
        <v>1966</v>
      </c>
      <c r="B5051" s="17">
        <v>52</v>
      </c>
      <c r="C5051" s="17">
        <v>1.052E-2</v>
      </c>
      <c r="D5051" s="17">
        <v>1.0460000000000001E-2</v>
      </c>
      <c r="E5051" s="17">
        <v>0.5</v>
      </c>
      <c r="F5051" s="2">
        <f t="shared" si="1075"/>
        <v>86961.980535958326</v>
      </c>
      <c r="G5051" s="3">
        <f t="shared" si="1076"/>
        <v>909.62231640612413</v>
      </c>
      <c r="H5051" s="2">
        <f t="shared" si="1077"/>
        <v>86507.169377755257</v>
      </c>
      <c r="I5051" s="2">
        <f>SUM(H5051:H5109)</f>
        <v>1828618.5303526635</v>
      </c>
      <c r="J5051" s="4">
        <f t="shared" si="1070"/>
        <v>21.027793054880338</v>
      </c>
      <c r="K5051" s="5">
        <f t="shared" si="1078"/>
        <v>0.14970000000000003</v>
      </c>
      <c r="L5051" s="5">
        <f t="shared" si="1071"/>
        <v>2.851428571428572E-3</v>
      </c>
      <c r="M5051" s="8">
        <f t="shared" si="1072"/>
        <v>319005.82238691719</v>
      </c>
      <c r="N5051" s="6">
        <f>((B5050+E5050)*D5050+(B5051+E5051)*D5051+(B5052+E5052)*D5052)/3/SUM(D4999:D5051)</f>
        <v>3.6148741928301038</v>
      </c>
      <c r="O5051" s="7">
        <f>O4999</f>
        <v>4.5449468238013387E-2</v>
      </c>
      <c r="P5051" s="8">
        <f>M5051*O4999</f>
        <v>14498.644992315532</v>
      </c>
      <c r="Q5051" s="5">
        <f>N5051*O4999</f>
        <v>0.16429410981144607</v>
      </c>
      <c r="R5051" s="8">
        <f t="shared" si="1073"/>
        <v>72294.550992528966</v>
      </c>
      <c r="S5051" s="8">
        <f t="shared" si="1074"/>
        <v>1399224.4353872873</v>
      </c>
      <c r="T5051" s="9">
        <f t="shared" si="1068"/>
        <v>16.090070934029789</v>
      </c>
      <c r="U5051" s="10">
        <f t="shared" si="1069"/>
        <v>4.9377221208505482</v>
      </c>
    </row>
    <row r="5052" spans="1:21" x14ac:dyDescent="0.3">
      <c r="A5052" s="17">
        <v>1966</v>
      </c>
      <c r="B5052" s="17">
        <v>53</v>
      </c>
      <c r="C5052" s="17">
        <v>1.1390000000000001E-2</v>
      </c>
      <c r="D5052" s="17">
        <v>1.133E-2</v>
      </c>
      <c r="E5052" s="17">
        <v>0.5</v>
      </c>
      <c r="F5052" s="2">
        <f t="shared" si="1075"/>
        <v>86052.358219552203</v>
      </c>
      <c r="G5052" s="3">
        <f t="shared" si="1076"/>
        <v>974.97321862752642</v>
      </c>
      <c r="H5052" s="2">
        <f t="shared" si="1077"/>
        <v>85564.871610238435</v>
      </c>
      <c r="I5052" s="2">
        <f>SUM(H5052:H5109)</f>
        <v>1742111.3609749081</v>
      </c>
      <c r="J5052" s="4">
        <f t="shared" si="1070"/>
        <v>20.244783490187697</v>
      </c>
      <c r="K5052" s="5">
        <f t="shared" si="1078"/>
        <v>0.16103000000000003</v>
      </c>
      <c r="L5052" s="5">
        <f t="shared" si="1071"/>
        <v>3.0099065420560755E-3</v>
      </c>
      <c r="M5052" s="8">
        <f t="shared" si="1072"/>
        <v>323921.42579999164</v>
      </c>
      <c r="N5052" s="6">
        <f>((B5051+E5051)*D5051+(B5052+E5052)*D5052+(B5053+E5053)*D5053)/3/SUM(D4999:D5052)</f>
        <v>3.8073236870976417</v>
      </c>
      <c r="O5052" s="7">
        <f>O4999</f>
        <v>4.5449468238013387E-2</v>
      </c>
      <c r="P5052" s="8">
        <f>M5052*O4999</f>
        <v>14722.05655350873</v>
      </c>
      <c r="Q5052" s="5">
        <f>N5052*O4999</f>
        <v>0.17304083698858028</v>
      </c>
      <c r="R5052" s="8">
        <f t="shared" si="1073"/>
        <v>70758.654609982361</v>
      </c>
      <c r="S5052" s="8">
        <f t="shared" si="1074"/>
        <v>1326929.8843947584</v>
      </c>
      <c r="T5052" s="9">
        <f t="shared" si="1068"/>
        <v>15.420029292041677</v>
      </c>
      <c r="U5052" s="10">
        <f t="shared" si="1069"/>
        <v>4.8247541981460191</v>
      </c>
    </row>
    <row r="5053" spans="1:21" x14ac:dyDescent="0.3">
      <c r="A5053" s="17">
        <v>1966</v>
      </c>
      <c r="B5053" s="17">
        <v>54</v>
      </c>
      <c r="C5053" s="17">
        <v>1.2630000000000001E-2</v>
      </c>
      <c r="D5053" s="17">
        <v>1.255E-2</v>
      </c>
      <c r="E5053" s="17">
        <v>0.5</v>
      </c>
      <c r="F5053" s="2">
        <f t="shared" si="1075"/>
        <v>85077.385000924682</v>
      </c>
      <c r="G5053" s="3">
        <f t="shared" si="1076"/>
        <v>1067.7211817616048</v>
      </c>
      <c r="H5053" s="2">
        <f t="shared" si="1077"/>
        <v>84543.524410043872</v>
      </c>
      <c r="I5053" s="2">
        <f>SUM(H5053:H5109)</f>
        <v>1656546.4893646699</v>
      </c>
      <c r="J5053" s="4">
        <f t="shared" si="1070"/>
        <v>19.471055549564262</v>
      </c>
      <c r="K5053" s="5">
        <f t="shared" si="1078"/>
        <v>0.17358000000000004</v>
      </c>
      <c r="L5053" s="5">
        <f t="shared" si="1071"/>
        <v>3.1849541284403675E-3</v>
      </c>
      <c r="M5053" s="8">
        <f t="shared" si="1072"/>
        <v>335239.10822679719</v>
      </c>
      <c r="N5053" s="6">
        <f>((B5052+E5052)*D5052+(B5053+E5053)*D5053+(B5054+E5054)*D5054)/3/SUM(D4999:D5053)</f>
        <v>3.9227061489418893</v>
      </c>
      <c r="O5053" s="7">
        <f>O4999</f>
        <v>4.5449468238013387E-2</v>
      </c>
      <c r="P5053" s="8">
        <f>M5053*O4999</f>
        <v>15236.439201493751</v>
      </c>
      <c r="Q5053" s="5">
        <f>N5053*O4999</f>
        <v>0.17828490852339421</v>
      </c>
      <c r="R5053" s="8">
        <f t="shared" si="1073"/>
        <v>69470.689894353854</v>
      </c>
      <c r="S5053" s="8">
        <f t="shared" si="1074"/>
        <v>1256171.229784776</v>
      </c>
      <c r="T5053" s="9">
        <f t="shared" si="1068"/>
        <v>14.76504278747076</v>
      </c>
      <c r="U5053" s="10">
        <f t="shared" si="1069"/>
        <v>4.7060127620935024</v>
      </c>
    </row>
    <row r="5054" spans="1:21" x14ac:dyDescent="0.3">
      <c r="A5054" s="17">
        <v>1966</v>
      </c>
      <c r="B5054" s="17">
        <v>55</v>
      </c>
      <c r="C5054" s="17">
        <v>1.3650000000000001E-2</v>
      </c>
      <c r="D5054" s="17">
        <v>1.3559999999999999E-2</v>
      </c>
      <c r="E5054" s="17">
        <v>0.5</v>
      </c>
      <c r="F5054" s="2">
        <f t="shared" si="1075"/>
        <v>84009.663819163077</v>
      </c>
      <c r="G5054" s="3">
        <f t="shared" si="1076"/>
        <v>1139.1710413878513</v>
      </c>
      <c r="H5054" s="2">
        <f t="shared" si="1077"/>
        <v>83440.078298469147</v>
      </c>
      <c r="I5054" s="2">
        <f>SUM(H5054:H5109)</f>
        <v>1572002.964954626</v>
      </c>
      <c r="J5054" s="4">
        <f t="shared" si="1070"/>
        <v>18.712168261242862</v>
      </c>
      <c r="K5054" s="5">
        <f t="shared" si="1078"/>
        <v>0.18714000000000003</v>
      </c>
      <c r="L5054" s="5">
        <f t="shared" si="1071"/>
        <v>3.3718918918918925E-3</v>
      </c>
      <c r="M5054" s="8">
        <f t="shared" si="1072"/>
        <v>337843.28736254002</v>
      </c>
      <c r="N5054" s="6">
        <f>((B5053+E5053)*D5053+(B5054+E5054)*D5054+(B5055+E5055)*D5055)/3/SUM(D4999:D5054)</f>
        <v>4.1166595418759568</v>
      </c>
      <c r="O5054" s="7">
        <f>O4999</f>
        <v>4.5449468238013387E-2</v>
      </c>
      <c r="P5054" s="8">
        <f>M5054*O4999</f>
        <v>15354.797758409792</v>
      </c>
      <c r="Q5054" s="5">
        <f>N5054*O4999</f>
        <v>0.18709998709520603</v>
      </c>
      <c r="R5054" s="8">
        <f t="shared" si="1073"/>
        <v>67828.440725602588</v>
      </c>
      <c r="S5054" s="8">
        <f t="shared" si="1074"/>
        <v>1186700.5398904223</v>
      </c>
      <c r="T5054" s="9">
        <f t="shared" si="1068"/>
        <v>14.125762274741174</v>
      </c>
      <c r="U5054" s="10">
        <f t="shared" si="1069"/>
        <v>4.5864059865016884</v>
      </c>
    </row>
    <row r="5055" spans="1:21" x14ac:dyDescent="0.3">
      <c r="A5055" s="17">
        <v>1966</v>
      </c>
      <c r="B5055" s="17">
        <v>56</v>
      </c>
      <c r="C5055" s="17">
        <v>1.5599999999999999E-2</v>
      </c>
      <c r="D5055" s="17">
        <v>1.5480000000000001E-2</v>
      </c>
      <c r="E5055" s="17">
        <v>0.5</v>
      </c>
      <c r="F5055" s="2">
        <f t="shared" si="1075"/>
        <v>82870.492777775231</v>
      </c>
      <c r="G5055" s="3">
        <f t="shared" si="1076"/>
        <v>1282.8352281999607</v>
      </c>
      <c r="H5055" s="2">
        <f t="shared" si="1077"/>
        <v>82229.075163675254</v>
      </c>
      <c r="I5055" s="2">
        <f>SUM(H5055:H5109)</f>
        <v>1488562.8866561572</v>
      </c>
      <c r="J5055" s="4">
        <f t="shared" si="1070"/>
        <v>17.962520032888836</v>
      </c>
      <c r="K5055" s="5">
        <f t="shared" si="1078"/>
        <v>0.20262000000000002</v>
      </c>
      <c r="L5055" s="5">
        <f t="shared" si="1071"/>
        <v>3.5861946902654871E-3</v>
      </c>
      <c r="M5055" s="8">
        <f t="shared" si="1072"/>
        <v>357714.88694747695</v>
      </c>
      <c r="N5055" s="6">
        <f>((B5054+E5054)*D5054+(B5055+E5055)*D5055+(B5056+E5056)*D5056)/3/SUM(D4999:D5055)</f>
        <v>4.1961142368308488</v>
      </c>
      <c r="O5055" s="7">
        <f>O4999</f>
        <v>4.5449468238013387E-2</v>
      </c>
      <c r="P5055" s="8">
        <f>M5055*O4999</f>
        <v>16257.951392583902</v>
      </c>
      <c r="Q5055" s="5">
        <f>N5055*O4999</f>
        <v>0.19071116072991945</v>
      </c>
      <c r="R5055" s="8">
        <f t="shared" si="1073"/>
        <v>66547.072793462954</v>
      </c>
      <c r="S5055" s="8">
        <f t="shared" si="1074"/>
        <v>1118872.0991648196</v>
      </c>
      <c r="T5055" s="9">
        <f t="shared" si="1068"/>
        <v>13.501453432468139</v>
      </c>
      <c r="U5055" s="10">
        <f t="shared" si="1069"/>
        <v>4.4610666004206969</v>
      </c>
    </row>
    <row r="5056" spans="1:21" x14ac:dyDescent="0.3">
      <c r="A5056" s="17">
        <v>1966</v>
      </c>
      <c r="B5056" s="17">
        <v>57</v>
      </c>
      <c r="C5056" s="17">
        <v>1.619E-2</v>
      </c>
      <c r="D5056" s="17">
        <v>1.6060000000000001E-2</v>
      </c>
      <c r="E5056" s="17">
        <v>0.5</v>
      </c>
      <c r="F5056" s="2">
        <f t="shared" si="1075"/>
        <v>81587.657549575277</v>
      </c>
      <c r="G5056" s="3">
        <f t="shared" si="1076"/>
        <v>1310.2977802461789</v>
      </c>
      <c r="H5056" s="2">
        <f t="shared" si="1077"/>
        <v>80932.508659452185</v>
      </c>
      <c r="I5056" s="2">
        <f>SUM(H5056:H5109)</f>
        <v>1406333.811492482</v>
      </c>
      <c r="J5056" s="4">
        <f t="shared" si="1070"/>
        <v>17.237090189014783</v>
      </c>
      <c r="K5056" s="5">
        <f t="shared" si="1078"/>
        <v>0.21868000000000001</v>
      </c>
      <c r="L5056" s="5">
        <f t="shared" si="1071"/>
        <v>3.8031304347826088E-3</v>
      </c>
      <c r="M5056" s="8">
        <f t="shared" si="1072"/>
        <v>344531.38084943884</v>
      </c>
      <c r="N5056" s="6">
        <f>((B5055+E5055)*D5055+(B5056+E5056)*D5056+(B5057+E5057)*D5057)/3/SUM(D4999:D5056)</f>
        <v>4.4618011096884338</v>
      </c>
      <c r="O5056" s="7">
        <f>O4999</f>
        <v>4.5449468238013387E-2</v>
      </c>
      <c r="P5056" s="8">
        <f>M5056*O4999</f>
        <v>15658.768050915463</v>
      </c>
      <c r="Q5056" s="5">
        <f>N5056*O4999</f>
        <v>0.20278648781911734</v>
      </c>
      <c r="R5056" s="8">
        <f t="shared" si="1073"/>
        <v>64520.489478011579</v>
      </c>
      <c r="S5056" s="8">
        <f t="shared" si="1074"/>
        <v>1052325.0263713566</v>
      </c>
      <c r="T5056" s="9">
        <f t="shared" si="1068"/>
        <v>12.898090936511201</v>
      </c>
      <c r="U5056" s="10">
        <f t="shared" si="1069"/>
        <v>4.3389992525035819</v>
      </c>
    </row>
    <row r="5057" spans="1:21" x14ac:dyDescent="0.3">
      <c r="A5057" s="17">
        <v>1966</v>
      </c>
      <c r="B5057" s="17">
        <v>58</v>
      </c>
      <c r="C5057" s="17">
        <v>1.949E-2</v>
      </c>
      <c r="D5057" s="17">
        <v>1.9300000000000001E-2</v>
      </c>
      <c r="E5057" s="17">
        <v>0.5</v>
      </c>
      <c r="F5057" s="2">
        <f t="shared" si="1075"/>
        <v>80277.359769329094</v>
      </c>
      <c r="G5057" s="3">
        <f t="shared" si="1076"/>
        <v>1549.3530435480516</v>
      </c>
      <c r="H5057" s="2">
        <f t="shared" si="1077"/>
        <v>79502.683247555062</v>
      </c>
      <c r="I5057" s="2">
        <f>SUM(H5057:H5109)</f>
        <v>1325401.30283303</v>
      </c>
      <c r="J5057" s="4">
        <f t="shared" si="1070"/>
        <v>16.510275208869228</v>
      </c>
      <c r="K5057" s="5">
        <f t="shared" si="1078"/>
        <v>0.23798000000000002</v>
      </c>
      <c r="L5057" s="5">
        <f t="shared" si="1071"/>
        <v>4.0680341880341888E-3</v>
      </c>
      <c r="M5057" s="8">
        <f t="shared" si="1072"/>
        <v>380860.37922330026</v>
      </c>
      <c r="N5057" s="6">
        <f>((B5056+E5056)*D5056+(B5057+E5057)*D5057+(B5058+E5058)*D5058)/3/SUM(D4999:D5057)</f>
        <v>4.6050368378295099</v>
      </c>
      <c r="O5057" s="7">
        <f>O4999</f>
        <v>4.5449468238013387E-2</v>
      </c>
      <c r="P5057" s="8">
        <f>M5057*O4999</f>
        <v>17309.90170862712</v>
      </c>
      <c r="Q5057" s="5">
        <f>N5057*O4999</f>
        <v>0.2092964754958139</v>
      </c>
      <c r="R5057" s="8">
        <f t="shared" si="1073"/>
        <v>62863.051851381701</v>
      </c>
      <c r="S5057" s="8">
        <f t="shared" si="1074"/>
        <v>987804.53689334495</v>
      </c>
      <c r="T5057" s="9">
        <f t="shared" si="1068"/>
        <v>12.304895673347085</v>
      </c>
      <c r="U5057" s="10">
        <f t="shared" si="1069"/>
        <v>4.2053795355221428</v>
      </c>
    </row>
    <row r="5058" spans="1:21" x14ac:dyDescent="0.3">
      <c r="A5058" s="17">
        <v>1966</v>
      </c>
      <c r="B5058" s="17">
        <v>59</v>
      </c>
      <c r="C5058" s="17">
        <v>2.0979999999999999E-2</v>
      </c>
      <c r="D5058" s="17">
        <v>2.0760000000000001E-2</v>
      </c>
      <c r="E5058" s="17">
        <v>0.5</v>
      </c>
      <c r="F5058" s="2">
        <f t="shared" si="1075"/>
        <v>78728.006725781044</v>
      </c>
      <c r="G5058" s="3">
        <f t="shared" si="1076"/>
        <v>1634.3934196272146</v>
      </c>
      <c r="H5058" s="2">
        <f t="shared" si="1077"/>
        <v>77910.810015967436</v>
      </c>
      <c r="I5058" s="2">
        <f>SUM(H5058:H5109)</f>
        <v>1245898.619585475</v>
      </c>
      <c r="J5058" s="4">
        <f t="shared" si="1070"/>
        <v>15.825354551717373</v>
      </c>
      <c r="K5058" s="5">
        <f t="shared" si="1078"/>
        <v>0.25874000000000003</v>
      </c>
      <c r="L5058" s="5">
        <f t="shared" si="1071"/>
        <v>4.3485714285714291E-3</v>
      </c>
      <c r="M5058" s="8">
        <f t="shared" si="1072"/>
        <v>375846.05576184299</v>
      </c>
      <c r="N5058" s="6">
        <f>((B5057+E5057)*D5057+(B5058+E5058)*D5058+(B5059+E5059)*D5059)/3/SUM(D4999:D5058)</f>
        <v>4.7800816778748292</v>
      </c>
      <c r="O5058" s="7">
        <f>O4999</f>
        <v>4.5449468238013387E-2</v>
      </c>
      <c r="P5058" s="8">
        <f>M5058*O4999</f>
        <v>17082.003373730491</v>
      </c>
      <c r="Q5058" s="5">
        <f>N5058*O4999</f>
        <v>0.21725217039368178</v>
      </c>
      <c r="R5058" s="8">
        <f t="shared" si="1073"/>
        <v>60984.517442868702</v>
      </c>
      <c r="S5058" s="8">
        <f t="shared" si="1074"/>
        <v>924941.48504196329</v>
      </c>
      <c r="T5058" s="9">
        <f t="shared" si="1068"/>
        <v>11.748569835683048</v>
      </c>
      <c r="U5058" s="10">
        <f t="shared" si="1069"/>
        <v>4.0767847160343251</v>
      </c>
    </row>
    <row r="5059" spans="1:21" x14ac:dyDescent="0.3">
      <c r="A5059" s="17">
        <v>1966</v>
      </c>
      <c r="B5059" s="17">
        <v>60</v>
      </c>
      <c r="C5059" s="17">
        <v>2.2499999999999999E-2</v>
      </c>
      <c r="D5059" s="17">
        <v>2.2249999999999999E-2</v>
      </c>
      <c r="E5059" s="17">
        <v>0.5</v>
      </c>
      <c r="F5059" s="2">
        <f t="shared" si="1075"/>
        <v>77093.613306153828</v>
      </c>
      <c r="G5059" s="3">
        <f t="shared" si="1076"/>
        <v>1715.3328960619226</v>
      </c>
      <c r="H5059" s="2">
        <f t="shared" si="1077"/>
        <v>76235.946858122872</v>
      </c>
      <c r="I5059" s="2">
        <f>SUM(H5059:H5109)</f>
        <v>1167987.8095695074</v>
      </c>
      <c r="J5059" s="4">
        <f t="shared" si="1070"/>
        <v>15.150253821042208</v>
      </c>
      <c r="K5059" s="5">
        <f t="shared" si="1078"/>
        <v>0.28099000000000002</v>
      </c>
      <c r="L5059" s="5">
        <f t="shared" si="1071"/>
        <v>4.6444628099173556E-3</v>
      </c>
      <c r="M5059" s="8">
        <f t="shared" si="1072"/>
        <v>369328.5889595584</v>
      </c>
      <c r="N5059" s="6">
        <f>((B5058+E5058)*D5058+(B5059+E5059)*D5059+(B5060+E5060)*D5060)/3/SUM(D4999:D5059)</f>
        <v>4.8394189591563164</v>
      </c>
      <c r="O5059" s="7">
        <f>O4999</f>
        <v>4.5449468238013387E-2</v>
      </c>
      <c r="P5059" s="8">
        <f>M5059*O4999</f>
        <v>16785.78797330775</v>
      </c>
      <c r="Q5059" s="5">
        <f>N5059*O4999</f>
        <v>0.2199490182746148</v>
      </c>
      <c r="R5059" s="8">
        <f t="shared" si="1073"/>
        <v>59467.925189443042</v>
      </c>
      <c r="S5059" s="8">
        <f t="shared" si="1074"/>
        <v>863956.96759909461</v>
      </c>
      <c r="T5059" s="9">
        <f t="shared" si="1068"/>
        <v>11.206595858571999</v>
      </c>
      <c r="U5059" s="10">
        <f t="shared" si="1069"/>
        <v>3.9436579624702084</v>
      </c>
    </row>
    <row r="5060" spans="1:21" x14ac:dyDescent="0.3">
      <c r="A5060" s="17">
        <v>1966</v>
      </c>
      <c r="B5060" s="17">
        <v>61</v>
      </c>
      <c r="C5060" s="17">
        <v>2.4660000000000001E-2</v>
      </c>
      <c r="D5060" s="17">
        <v>2.436E-2</v>
      </c>
      <c r="E5060" s="17">
        <v>0.5</v>
      </c>
      <c r="F5060" s="2">
        <f t="shared" si="1075"/>
        <v>75378.280410091902</v>
      </c>
      <c r="G5060" s="3">
        <f t="shared" si="1076"/>
        <v>1836.2149107898388</v>
      </c>
      <c r="H5060" s="2">
        <f t="shared" si="1077"/>
        <v>74460.172954696987</v>
      </c>
      <c r="I5060" s="2">
        <f>SUM(H5060:H5109)</f>
        <v>1091751.8627113842</v>
      </c>
      <c r="J5060" s="4">
        <f t="shared" si="1070"/>
        <v>14.483639806742218</v>
      </c>
      <c r="K5060" s="5">
        <f t="shared" si="1078"/>
        <v>0.30535000000000001</v>
      </c>
      <c r="L5060" s="5">
        <f t="shared" si="1071"/>
        <v>4.9650406504065043E-3</v>
      </c>
      <c r="M5060" s="8">
        <f t="shared" si="1072"/>
        <v>369828.77685795014</v>
      </c>
      <c r="N5060" s="6">
        <f>((B5059+E5059)*D5059+(B5060+E5060)*D5060+(B5061+E5061)*D5061)/3/SUM(D4999:D5060)</f>
        <v>5.0466841329621746</v>
      </c>
      <c r="O5060" s="7">
        <f>O4999</f>
        <v>4.5449468238013387E-2</v>
      </c>
      <c r="P5060" s="8">
        <f>M5060*O4999</f>
        <v>16808.521247308745</v>
      </c>
      <c r="Q5060" s="5">
        <f>N5060*O4999</f>
        <v>0.22936911020835049</v>
      </c>
      <c r="R5060" s="8">
        <f t="shared" si="1073"/>
        <v>57381.309338118255</v>
      </c>
      <c r="S5060" s="8">
        <f t="shared" si="1074"/>
        <v>804489.04240965156</v>
      </c>
      <c r="T5060" s="9">
        <f t="shared" ref="T5060:T5123" si="1079">S5060/F5060</f>
        <v>10.672690303265977</v>
      </c>
      <c r="U5060" s="10">
        <f t="shared" si="1069"/>
        <v>3.8109495034762411</v>
      </c>
    </row>
    <row r="5061" spans="1:21" x14ac:dyDescent="0.3">
      <c r="A5061" s="17">
        <v>1966</v>
      </c>
      <c r="B5061" s="17">
        <v>62</v>
      </c>
      <c r="C5061" s="17">
        <v>2.887E-2</v>
      </c>
      <c r="D5061" s="17">
        <v>2.8459999999999999E-2</v>
      </c>
      <c r="E5061" s="17">
        <v>0.5</v>
      </c>
      <c r="F5061" s="2">
        <f t="shared" si="1075"/>
        <v>73542.065499302058</v>
      </c>
      <c r="G5061" s="3">
        <f t="shared" si="1076"/>
        <v>2093.0071841101367</v>
      </c>
      <c r="H5061" s="2">
        <f t="shared" si="1077"/>
        <v>72495.561907246985</v>
      </c>
      <c r="I5061" s="2">
        <f>SUM(H5061:H5109)</f>
        <v>1017291.6897566874</v>
      </c>
      <c r="J5061" s="4">
        <f t="shared" si="1070"/>
        <v>13.832786485529725</v>
      </c>
      <c r="K5061" s="5">
        <f t="shared" si="1078"/>
        <v>0.33381</v>
      </c>
      <c r="L5061" s="5">
        <f t="shared" si="1071"/>
        <v>5.3409599999999996E-3</v>
      </c>
      <c r="M5061" s="8">
        <f t="shared" si="1072"/>
        <v>391878.46082167566</v>
      </c>
      <c r="N5061" s="6">
        <f>((B5060+E5060)*D5060+(B5061+E5061)*D5061+(B5062+E5062)*D5062)/3/SUM(D4999:D5061)</f>
        <v>5.2784817710673737</v>
      </c>
      <c r="O5061" s="7">
        <f>O4999</f>
        <v>4.5449468238013387E-2</v>
      </c>
      <c r="P5061" s="8">
        <f>M5061*O4999</f>
        <v>17810.667658276321</v>
      </c>
      <c r="Q5061" s="5">
        <f>N5061*O4999</f>
        <v>0.23990418959905924</v>
      </c>
      <c r="R5061" s="8">
        <f t="shared" si="1073"/>
        <v>55103.572878360465</v>
      </c>
      <c r="S5061" s="8">
        <f t="shared" si="1074"/>
        <v>747107.73307153326</v>
      </c>
      <c r="T5061" s="9">
        <f t="shared" si="1079"/>
        <v>10.158916913730463</v>
      </c>
      <c r="U5061" s="10">
        <f t="shared" si="1069"/>
        <v>3.673869571799262</v>
      </c>
    </row>
    <row r="5062" spans="1:21" x14ac:dyDescent="0.3">
      <c r="A5062" s="17">
        <v>1966</v>
      </c>
      <c r="B5062" s="17">
        <v>63</v>
      </c>
      <c r="C5062" s="17">
        <v>3.2149999999999998E-2</v>
      </c>
      <c r="D5062" s="17">
        <v>3.1640000000000001E-2</v>
      </c>
      <c r="E5062" s="17">
        <v>0.5</v>
      </c>
      <c r="F5062" s="2">
        <f t="shared" si="1075"/>
        <v>71449.058315191927</v>
      </c>
      <c r="G5062" s="3">
        <f t="shared" si="1076"/>
        <v>2260.6482050926725</v>
      </c>
      <c r="H5062" s="2">
        <f t="shared" si="1077"/>
        <v>70318.734212645591</v>
      </c>
      <c r="I5062" s="2">
        <f>SUM(H5062:H5109)</f>
        <v>944796.12784944044</v>
      </c>
      <c r="J5062" s="4">
        <f t="shared" si="1070"/>
        <v>13.223353115187974</v>
      </c>
      <c r="K5062" s="5">
        <f t="shared" si="1078"/>
        <v>0.36545</v>
      </c>
      <c r="L5062" s="5">
        <f t="shared" si="1071"/>
        <v>5.7551181102362204E-3</v>
      </c>
      <c r="M5062" s="8">
        <f t="shared" si="1072"/>
        <v>392806.57004620251</v>
      </c>
      <c r="N5062" s="6">
        <f>((B5061+E5061)*D5061+(B5062+E5062)*D5062+(B5063+E5063)*D5063)/3/SUM(D4999:D5062)</f>
        <v>5.4193870570529477</v>
      </c>
      <c r="O5062" s="7">
        <f>O4999</f>
        <v>4.5449468238013387E-2</v>
      </c>
      <c r="P5062" s="8">
        <f>M5062*O4999</f>
        <v>17852.849728997862</v>
      </c>
      <c r="Q5062" s="5">
        <f>N5062*O4999</f>
        <v>0.2463082599190288</v>
      </c>
      <c r="R5062" s="8">
        <f t="shared" si="1073"/>
        <v>52998.649149020173</v>
      </c>
      <c r="S5062" s="8">
        <f t="shared" si="1074"/>
        <v>692004.16019317275</v>
      </c>
      <c r="T5062" s="9">
        <f t="shared" si="1079"/>
        <v>9.6852803453399012</v>
      </c>
      <c r="U5062" s="10">
        <f t="shared" si="1069"/>
        <v>3.538072769848073</v>
      </c>
    </row>
    <row r="5063" spans="1:21" x14ac:dyDescent="0.3">
      <c r="A5063" s="17">
        <v>1966</v>
      </c>
      <c r="B5063" s="17">
        <v>64</v>
      </c>
      <c r="C5063" s="17">
        <v>3.3959999999999997E-2</v>
      </c>
      <c r="D5063" s="17">
        <v>3.3390000000000003E-2</v>
      </c>
      <c r="E5063" s="17">
        <v>0.5</v>
      </c>
      <c r="F5063" s="2">
        <f t="shared" si="1075"/>
        <v>69188.410110099256</v>
      </c>
      <c r="G5063" s="3">
        <f t="shared" si="1076"/>
        <v>2310.2010135762143</v>
      </c>
      <c r="H5063" s="2">
        <f t="shared" si="1077"/>
        <v>68033.309603311151</v>
      </c>
      <c r="I5063" s="2">
        <f>SUM(H5063:H5109)</f>
        <v>874477.39363679476</v>
      </c>
      <c r="J5063" s="4">
        <f t="shared" si="1070"/>
        <v>12.639073397484379</v>
      </c>
      <c r="K5063" s="5">
        <f t="shared" si="1078"/>
        <v>0.39883999999999997</v>
      </c>
      <c r="L5063" s="5">
        <f t="shared" si="1071"/>
        <v>6.183565891472868E-3</v>
      </c>
      <c r="M5063" s="8">
        <f t="shared" si="1072"/>
        <v>373603.36319242261</v>
      </c>
      <c r="N5063" s="6">
        <f>((B5062+E5062)*D5062+(B5063+E5063)*D5063+(B5064+E5064)*D5064)/3/SUM(D4999:D5063)</f>
        <v>5.7087303179219742</v>
      </c>
      <c r="O5063" s="7">
        <f>O4999</f>
        <v>4.5449468238013387E-2</v>
      </c>
      <c r="P5063" s="8">
        <f>M5063*O4999</f>
        <v>16980.07418902899</v>
      </c>
      <c r="Q5063" s="5">
        <f>N5063*O4999</f>
        <v>0.25945875726377882</v>
      </c>
      <c r="R5063" s="8">
        <f t="shared" si="1073"/>
        <v>50381.471641094133</v>
      </c>
      <c r="S5063" s="8">
        <f t="shared" si="1074"/>
        <v>639005.51104415255</v>
      </c>
      <c r="T5063" s="9">
        <f t="shared" si="1079"/>
        <v>9.2357305223129931</v>
      </c>
      <c r="U5063" s="10">
        <f t="shared" ref="U5063:U5100" si="1080">J5063-T5063</f>
        <v>3.4033428751713863</v>
      </c>
    </row>
    <row r="5064" spans="1:21" x14ac:dyDescent="0.3">
      <c r="A5064" s="17">
        <v>1966</v>
      </c>
      <c r="B5064" s="17">
        <v>65</v>
      </c>
      <c r="C5064" s="17">
        <v>4.1570000000000003E-2</v>
      </c>
      <c r="D5064" s="17">
        <v>4.0730000000000002E-2</v>
      </c>
      <c r="E5064" s="17">
        <v>0.5</v>
      </c>
      <c r="F5064" s="2">
        <f t="shared" si="1075"/>
        <v>66878.209096523045</v>
      </c>
      <c r="G5064" s="3">
        <f t="shared" si="1076"/>
        <v>2723.9494565013838</v>
      </c>
      <c r="H5064" s="2">
        <f t="shared" si="1077"/>
        <v>65516.234368272351</v>
      </c>
      <c r="I5064" s="2">
        <f>SUM(H5064:H5109)</f>
        <v>806444.08403348352</v>
      </c>
      <c r="J5064" s="4">
        <f t="shared" ref="J5064:J5109" si="1081">I5064/F5064</f>
        <v>12.058398317298991</v>
      </c>
      <c r="K5064" s="11">
        <f t="shared" si="1078"/>
        <v>0.43956999999999996</v>
      </c>
      <c r="L5064" s="11">
        <f t="shared" ref="L5064:L5108" si="1082">K5064/(B5064+E5064)</f>
        <v>6.7109923664122129E-3</v>
      </c>
      <c r="M5064" s="8">
        <f t="shared" ref="M5064:M5109" si="1083">G5064/L5064</f>
        <v>405893.69019915065</v>
      </c>
      <c r="N5064" s="6">
        <f>((B5063+E5063)*D5063+(B5064+E5064)*D5064+(B5065+E5065)*D5065)/3/SUM(D4999:D5064)</f>
        <v>5.73182124955449</v>
      </c>
      <c r="O5064" s="7">
        <f>O4999</f>
        <v>4.5449468238013387E-2</v>
      </c>
      <c r="P5064" s="8">
        <f>M5064*O4999</f>
        <v>18447.652380716343</v>
      </c>
      <c r="Q5064" s="5">
        <f>N5064*O4999</f>
        <v>0.26050822782759697</v>
      </c>
      <c r="R5064" s="8">
        <f t="shared" ref="R5064:R5109" si="1084">((1-Q5064)*H5064)</f>
        <v>48448.716259056222</v>
      </c>
      <c r="S5064" s="12">
        <f t="shared" ref="S5064:S5108" si="1085">R5064+S5065</f>
        <v>588624.03940305836</v>
      </c>
      <c r="T5064" s="9">
        <f t="shared" si="1079"/>
        <v>8.8014324449615167</v>
      </c>
      <c r="U5064" s="10">
        <f t="shared" si="1080"/>
        <v>3.2569658723374744</v>
      </c>
    </row>
    <row r="5065" spans="1:21" x14ac:dyDescent="0.3">
      <c r="A5065" s="17">
        <v>1966</v>
      </c>
      <c r="B5065" s="17">
        <v>66</v>
      </c>
      <c r="C5065" s="17">
        <v>4.2029999999999998E-2</v>
      </c>
      <c r="D5065" s="17">
        <v>4.1160000000000002E-2</v>
      </c>
      <c r="E5065" s="17">
        <v>0.5</v>
      </c>
      <c r="F5065" s="2">
        <f t="shared" ref="F5065:F5109" si="1086">F5064-G5064</f>
        <v>64154.259640021664</v>
      </c>
      <c r="G5065" s="3">
        <f t="shared" ref="G5065:G5109" si="1087">D5065*F5065</f>
        <v>2640.5893267832917</v>
      </c>
      <c r="H5065" s="2">
        <f t="shared" ref="H5065:H5108" si="1088">F5065-0.5*G5065</f>
        <v>62833.964976630021</v>
      </c>
      <c r="I5065" s="2">
        <f>SUM(H5065:H5109)</f>
        <v>740927.84966521128</v>
      </c>
      <c r="J5065" s="4">
        <f t="shared" si="1081"/>
        <v>11.549160629748654</v>
      </c>
      <c r="K5065" s="5">
        <f t="shared" ref="K5065:K5097" si="1089">K5064+G5065/F5065</f>
        <v>0.48072999999999999</v>
      </c>
      <c r="L5065" s="5">
        <f t="shared" si="1082"/>
        <v>7.2290225563909774E-3</v>
      </c>
      <c r="M5065" s="8">
        <f t="shared" si="1083"/>
        <v>365276.12221223745</v>
      </c>
      <c r="N5065" s="6">
        <f>((B5064+E5064)*D5064+(B5065+E5065)*D5065+(B5066+E5066)*D5066)/3/SUM(D4999:D5065)</f>
        <v>5.6723143275157923</v>
      </c>
      <c r="O5065" s="7">
        <f>O4999</f>
        <v>4.5449468238013387E-2</v>
      </c>
      <c r="P5065" s="8">
        <f>M5065*O4999</f>
        <v>16601.605514589781</v>
      </c>
      <c r="Q5065" s="5">
        <f>N5065*O4999</f>
        <v>0.25780366986445724</v>
      </c>
      <c r="R5065" s="8">
        <f t="shared" si="1084"/>
        <v>46635.138213520026</v>
      </c>
      <c r="S5065" s="8">
        <f t="shared" si="1085"/>
        <v>540175.32314400212</v>
      </c>
      <c r="T5065" s="9">
        <f t="shared" si="1079"/>
        <v>8.4199447733478614</v>
      </c>
      <c r="U5065" s="10">
        <f t="shared" si="1080"/>
        <v>3.1292158564007924</v>
      </c>
    </row>
    <row r="5066" spans="1:21" x14ac:dyDescent="0.3">
      <c r="A5066" s="17">
        <v>1966</v>
      </c>
      <c r="B5066" s="17">
        <v>67</v>
      </c>
      <c r="C5066" s="17">
        <v>4.199E-2</v>
      </c>
      <c r="D5066" s="17">
        <v>4.1119999999999997E-2</v>
      </c>
      <c r="E5066" s="17">
        <v>0.5</v>
      </c>
      <c r="F5066" s="2">
        <f t="shared" si="1086"/>
        <v>61513.67031323837</v>
      </c>
      <c r="G5066" s="3">
        <f t="shared" si="1087"/>
        <v>2529.4421232803616</v>
      </c>
      <c r="H5066" s="2">
        <f t="shared" si="1088"/>
        <v>60248.949251598191</v>
      </c>
      <c r="I5066" s="2">
        <f>SUM(H5066:H5109)</f>
        <v>678093.88468858111</v>
      </c>
      <c r="J5066" s="4">
        <f t="shared" si="1081"/>
        <v>11.023466511356068</v>
      </c>
      <c r="K5066" s="5">
        <f t="shared" si="1089"/>
        <v>0.52185000000000004</v>
      </c>
      <c r="L5066" s="5">
        <f t="shared" si="1082"/>
        <v>7.7311111111111113E-3</v>
      </c>
      <c r="M5066" s="8">
        <f t="shared" si="1083"/>
        <v>327177.04957636178</v>
      </c>
      <c r="N5066" s="6">
        <f>((B5065+E5065)*D5065+(B5066+E5066)*D5066+(B5067+E5067)*D5067)/3/SUM(D4999:D5066)</f>
        <v>5.4876113825812007</v>
      </c>
      <c r="O5066" s="7">
        <f>O4999</f>
        <v>4.5449468238013387E-2</v>
      </c>
      <c r="P5066" s="8">
        <f>M5066*O4999</f>
        <v>14870.022922927787</v>
      </c>
      <c r="Q5066" s="5">
        <f>N5066*O4999</f>
        <v>0.24940901923518502</v>
      </c>
      <c r="R5066" s="8">
        <f t="shared" si="1084"/>
        <v>45222.317908806654</v>
      </c>
      <c r="S5066" s="8">
        <f t="shared" si="1085"/>
        <v>493540.18493048212</v>
      </c>
      <c r="T5066" s="9">
        <f t="shared" si="1079"/>
        <v>8.0232602349573536</v>
      </c>
      <c r="U5066" s="10">
        <f t="shared" si="1080"/>
        <v>3.0002062763987141</v>
      </c>
    </row>
    <row r="5067" spans="1:21" x14ac:dyDescent="0.3">
      <c r="A5067" s="17">
        <v>1966</v>
      </c>
      <c r="B5067" s="17">
        <v>68</v>
      </c>
      <c r="C5067" s="17">
        <v>4.598E-2</v>
      </c>
      <c r="D5067" s="17">
        <v>4.4940000000000001E-2</v>
      </c>
      <c r="E5067" s="17">
        <v>0.5</v>
      </c>
      <c r="F5067" s="2">
        <f t="shared" si="1086"/>
        <v>58984.228189958012</v>
      </c>
      <c r="G5067" s="3">
        <f t="shared" si="1087"/>
        <v>2650.751214856713</v>
      </c>
      <c r="H5067" s="2">
        <f t="shared" si="1088"/>
        <v>57658.852582529653</v>
      </c>
      <c r="I5067" s="2">
        <f>SUM(H5067:H5109)</f>
        <v>617844.93543698301</v>
      </c>
      <c r="J5067" s="4">
        <f t="shared" si="1081"/>
        <v>10.474748155510667</v>
      </c>
      <c r="K5067" s="5">
        <f t="shared" si="1089"/>
        <v>0.56679000000000002</v>
      </c>
      <c r="L5067" s="5">
        <f t="shared" si="1082"/>
        <v>8.2743065693430661E-3</v>
      </c>
      <c r="M5067" s="8">
        <f t="shared" si="1083"/>
        <v>320359.31865009054</v>
      </c>
      <c r="N5067" s="6">
        <f>((B5066+E5066)*D5066+(B5067+E5067)*D5067+(B5068+E5068)*D5068)/3/SUM(D4999:D5067)</f>
        <v>5.456609443826931</v>
      </c>
      <c r="O5067" s="7">
        <f>O4999</f>
        <v>4.5449468238013387E-2</v>
      </c>
      <c r="P5067" s="8">
        <f>M5067*O4999</f>
        <v>14560.160677738899</v>
      </c>
      <c r="Q5067" s="5">
        <f>N5067*O4999</f>
        <v>0.24799999760445599</v>
      </c>
      <c r="R5067" s="8">
        <f t="shared" si="1084"/>
        <v>43359.457280186616</v>
      </c>
      <c r="S5067" s="8">
        <f t="shared" si="1085"/>
        <v>448317.86702167545</v>
      </c>
      <c r="T5067" s="9">
        <f t="shared" si="1079"/>
        <v>7.6006397096164937</v>
      </c>
      <c r="U5067" s="10">
        <f t="shared" si="1080"/>
        <v>2.8741084458941737</v>
      </c>
    </row>
    <row r="5068" spans="1:21" x14ac:dyDescent="0.3">
      <c r="A5068" s="17">
        <v>1966</v>
      </c>
      <c r="B5068" s="17">
        <v>69</v>
      </c>
      <c r="C5068" s="17">
        <v>5.0520000000000002E-2</v>
      </c>
      <c r="D5068" s="17">
        <v>4.9270000000000001E-2</v>
      </c>
      <c r="E5068" s="17">
        <v>0.5</v>
      </c>
      <c r="F5068" s="2">
        <f t="shared" si="1086"/>
        <v>56333.476975101301</v>
      </c>
      <c r="G5068" s="3">
        <f t="shared" si="1087"/>
        <v>2775.5504105632413</v>
      </c>
      <c r="H5068" s="2">
        <f t="shared" si="1088"/>
        <v>54945.70176981968</v>
      </c>
      <c r="I5068" s="2">
        <f>SUM(H5068:H5109)</f>
        <v>560186.08285445347</v>
      </c>
      <c r="J5068" s="4">
        <f t="shared" si="1081"/>
        <v>9.9441062922860031</v>
      </c>
      <c r="K5068" s="5">
        <f t="shared" si="1089"/>
        <v>0.61606000000000005</v>
      </c>
      <c r="L5068" s="5">
        <f t="shared" si="1082"/>
        <v>8.8641726618705046E-3</v>
      </c>
      <c r="M5068" s="8">
        <f t="shared" si="1083"/>
        <v>313120.07521044259</v>
      </c>
      <c r="N5068" s="6">
        <f>((B5067+E5067)*D5067+(B5068+E5068)*D5068+(B5069+E5069)*D5069)/3/SUM(D4999:D5068)</f>
        <v>5.5828517785064218</v>
      </c>
      <c r="O5068" s="7">
        <f>O4999</f>
        <v>4.5449468238013387E-2</v>
      </c>
      <c r="P5068" s="8">
        <f>M5068*O4999</f>
        <v>14231.140912961373</v>
      </c>
      <c r="Q5068" s="5">
        <f>N5068*O4999</f>
        <v>0.25373764458476417</v>
      </c>
      <c r="R5068" s="8">
        <f t="shared" si="1084"/>
        <v>41003.908822688732</v>
      </c>
      <c r="S5068" s="8">
        <f t="shared" si="1085"/>
        <v>404958.40974148887</v>
      </c>
      <c r="T5068" s="9">
        <f t="shared" si="1079"/>
        <v>7.1885924939530268</v>
      </c>
      <c r="U5068" s="10">
        <f t="shared" si="1080"/>
        <v>2.7555137983329763</v>
      </c>
    </row>
    <row r="5069" spans="1:21" x14ac:dyDescent="0.3">
      <c r="A5069" s="17">
        <v>1966</v>
      </c>
      <c r="B5069" s="17">
        <v>70</v>
      </c>
      <c r="C5069" s="17">
        <v>5.5629999999999999E-2</v>
      </c>
      <c r="D5069" s="17">
        <v>5.4120000000000001E-2</v>
      </c>
      <c r="E5069" s="17">
        <v>0.5</v>
      </c>
      <c r="F5069" s="2">
        <f t="shared" si="1086"/>
        <v>53557.926564538058</v>
      </c>
      <c r="G5069" s="3">
        <f t="shared" si="1087"/>
        <v>2898.5549856727998</v>
      </c>
      <c r="H5069" s="2">
        <f t="shared" si="1088"/>
        <v>52108.649071701657</v>
      </c>
      <c r="I5069" s="2">
        <f>SUM(H5069:H5109)</f>
        <v>505240.38108463399</v>
      </c>
      <c r="J5069" s="4">
        <f t="shared" si="1081"/>
        <v>9.4335313835536958</v>
      </c>
      <c r="K5069" s="5">
        <f t="shared" si="1089"/>
        <v>0.67018</v>
      </c>
      <c r="L5069" s="5">
        <f t="shared" si="1082"/>
        <v>9.5060992907801418E-3</v>
      </c>
      <c r="M5069" s="8">
        <f t="shared" si="1083"/>
        <v>304915.28617674712</v>
      </c>
      <c r="N5069" s="6">
        <f>((B5068+E5068)*D5068+(B5069+E5069)*D5069+(B5070+E5070)*D5070)/3/SUM(D4999:D5069)</f>
        <v>5.7136590169805119</v>
      </c>
      <c r="O5069" s="7">
        <f>O4999</f>
        <v>4.5449468238013387E-2</v>
      </c>
      <c r="P5069" s="8">
        <f>M5069*O4999</f>
        <v>13858.23761437483</v>
      </c>
      <c r="Q5069" s="5">
        <f>N5069*O4999</f>
        <v>0.25968276401509455</v>
      </c>
      <c r="R5069" s="8">
        <f t="shared" si="1084"/>
        <v>38576.931051669584</v>
      </c>
      <c r="S5069" s="8">
        <f t="shared" si="1085"/>
        <v>363954.50091880013</v>
      </c>
      <c r="T5069" s="9">
        <f t="shared" si="1079"/>
        <v>6.7955300786379365</v>
      </c>
      <c r="U5069" s="10">
        <f t="shared" si="1080"/>
        <v>2.6380013049157593</v>
      </c>
    </row>
    <row r="5070" spans="1:21" x14ac:dyDescent="0.3">
      <c r="A5070" s="17">
        <v>1966</v>
      </c>
      <c r="B5070" s="17">
        <v>71</v>
      </c>
      <c r="C5070" s="17">
        <v>6.123E-2</v>
      </c>
      <c r="D5070" s="17">
        <v>5.9409999999999998E-2</v>
      </c>
      <c r="E5070" s="17">
        <v>0.5</v>
      </c>
      <c r="F5070" s="2">
        <f t="shared" si="1086"/>
        <v>50659.371578865255</v>
      </c>
      <c r="G5070" s="3">
        <f t="shared" si="1087"/>
        <v>3009.6732655003848</v>
      </c>
      <c r="H5070" s="2">
        <f t="shared" si="1088"/>
        <v>49154.534946115062</v>
      </c>
      <c r="I5070" s="2">
        <f>SUM(H5070:H5109)</f>
        <v>453131.73201293231</v>
      </c>
      <c r="J5070" s="4">
        <f t="shared" si="1081"/>
        <v>8.9446773201185099</v>
      </c>
      <c r="K5070" s="5">
        <f t="shared" si="1089"/>
        <v>0.72958999999999996</v>
      </c>
      <c r="L5070" s="5">
        <f t="shared" si="1082"/>
        <v>1.0204055944055943E-2</v>
      </c>
      <c r="M5070" s="8">
        <f t="shared" si="1083"/>
        <v>294948.72254729032</v>
      </c>
      <c r="N5070" s="6">
        <f>((B5069+E5069)*D5069+(B5070+E5070)*D5070+(B5071+E5071)*D5071)/3/SUM(D4999:D5070)</f>
        <v>5.8538585598304085</v>
      </c>
      <c r="O5070" s="7">
        <f>O4999</f>
        <v>4.5449468238013387E-2</v>
      </c>
      <c r="P5070" s="8">
        <f>M5070*O4999</f>
        <v>13405.262597255694</v>
      </c>
      <c r="Q5070" s="5">
        <f>N5070*O4999</f>
        <v>0.26605475868483491</v>
      </c>
      <c r="R5070" s="8">
        <f t="shared" si="1084"/>
        <v>36076.737012761128</v>
      </c>
      <c r="S5070" s="8">
        <f t="shared" si="1085"/>
        <v>325377.56986713054</v>
      </c>
      <c r="T5070" s="9">
        <f t="shared" si="1079"/>
        <v>6.4228504958967125</v>
      </c>
      <c r="U5070" s="10">
        <f t="shared" si="1080"/>
        <v>2.5218268242217974</v>
      </c>
    </row>
    <row r="5071" spans="1:21" x14ac:dyDescent="0.3">
      <c r="A5071" s="17">
        <v>1966</v>
      </c>
      <c r="B5071" s="17">
        <v>72</v>
      </c>
      <c r="C5071" s="17">
        <v>6.7720000000000002E-2</v>
      </c>
      <c r="D5071" s="17">
        <v>6.5509999999999999E-2</v>
      </c>
      <c r="E5071" s="17">
        <v>0.5</v>
      </c>
      <c r="F5071" s="2">
        <f t="shared" si="1086"/>
        <v>47649.698313364868</v>
      </c>
      <c r="G5071" s="3">
        <f t="shared" si="1087"/>
        <v>3121.5317365085325</v>
      </c>
      <c r="H5071" s="2">
        <f t="shared" si="1088"/>
        <v>46088.9324451106</v>
      </c>
      <c r="I5071" s="2">
        <f>SUM(H5071:H5109)</f>
        <v>403977.1970668172</v>
      </c>
      <c r="J5071" s="4">
        <f t="shared" si="1081"/>
        <v>8.4780641088237285</v>
      </c>
      <c r="K5071" s="5">
        <f t="shared" si="1089"/>
        <v>0.79509999999999992</v>
      </c>
      <c r="L5071" s="5">
        <f t="shared" si="1082"/>
        <v>1.0966896551724137E-2</v>
      </c>
      <c r="M5071" s="8">
        <f t="shared" si="1083"/>
        <v>284632.1857588588</v>
      </c>
      <c r="N5071" s="6">
        <f>((B5070+E5070)*D5070+(B5071+E5071)*D5071+(B5072+E5072)*D5072)/3/SUM(D4999:D5071)</f>
        <v>6.0842367836330862</v>
      </c>
      <c r="O5071" s="7">
        <f>O4999</f>
        <v>4.5449468238013387E-2</v>
      </c>
      <c r="P5071" s="8">
        <f>M5071*O4999</f>
        <v>12936.38148616358</v>
      </c>
      <c r="Q5071" s="5">
        <f>N5071*O4999</f>
        <v>0.27652532645028466</v>
      </c>
      <c r="R5071" s="8">
        <f t="shared" si="1084"/>
        <v>33344.175354981271</v>
      </c>
      <c r="S5071" s="8">
        <f t="shared" si="1085"/>
        <v>289300.83285436942</v>
      </c>
      <c r="T5071" s="9">
        <f t="shared" si="1079"/>
        <v>6.071409538667023</v>
      </c>
      <c r="U5071" s="10">
        <f t="shared" si="1080"/>
        <v>2.4066545701567055</v>
      </c>
    </row>
    <row r="5072" spans="1:21" x14ac:dyDescent="0.3">
      <c r="A5072" s="17">
        <v>1966</v>
      </c>
      <c r="B5072" s="17">
        <v>73</v>
      </c>
      <c r="C5072" s="17">
        <v>7.7960000000000002E-2</v>
      </c>
      <c r="D5072" s="17">
        <v>7.5039999999999996E-2</v>
      </c>
      <c r="E5072" s="17">
        <v>0.5</v>
      </c>
      <c r="F5072" s="2">
        <f t="shared" si="1086"/>
        <v>44528.166576856333</v>
      </c>
      <c r="G5072" s="3">
        <f t="shared" si="1087"/>
        <v>3341.3936199272989</v>
      </c>
      <c r="H5072" s="2">
        <f t="shared" si="1088"/>
        <v>42857.469766892682</v>
      </c>
      <c r="I5072" s="2">
        <f>SUM(H5072:H5109)</f>
        <v>357888.26462170668</v>
      </c>
      <c r="J5072" s="4">
        <f t="shared" si="1081"/>
        <v>8.0373456204172644</v>
      </c>
      <c r="K5072" s="5">
        <f t="shared" si="1089"/>
        <v>0.87013999999999991</v>
      </c>
      <c r="L5072" s="5">
        <f t="shared" si="1082"/>
        <v>1.1838639455782311E-2</v>
      </c>
      <c r="M5072" s="8">
        <f t="shared" si="1083"/>
        <v>282244.7319565317</v>
      </c>
      <c r="N5072" s="6">
        <f>((B5071+E5071)*D5071+(B5072+E5072)*D5072+(B5073+E5073)*D5073)/3/SUM(D4999:D5072)</f>
        <v>6.119264332942592</v>
      </c>
      <c r="O5072" s="7">
        <f>O4999</f>
        <v>4.5449468238013387E-2</v>
      </c>
      <c r="P5072" s="8">
        <f>M5072*O4999</f>
        <v>12827.872980404989</v>
      </c>
      <c r="Q5072" s="5">
        <f>N5072*O4999</f>
        <v>0.27811730994008249</v>
      </c>
      <c r="R5072" s="8">
        <f t="shared" si="1084"/>
        <v>30938.065564486078</v>
      </c>
      <c r="S5072" s="8">
        <f t="shared" si="1085"/>
        <v>255956.65749938815</v>
      </c>
      <c r="T5072" s="9">
        <f t="shared" si="1079"/>
        <v>5.7481966399313302</v>
      </c>
      <c r="U5072" s="10">
        <f t="shared" si="1080"/>
        <v>2.2891489804859342</v>
      </c>
    </row>
    <row r="5073" spans="1:21" x14ac:dyDescent="0.3">
      <c r="A5073" s="17">
        <v>1966</v>
      </c>
      <c r="B5073" s="17">
        <v>74</v>
      </c>
      <c r="C5073" s="17">
        <v>7.9680000000000001E-2</v>
      </c>
      <c r="D5073" s="17">
        <v>7.6630000000000004E-2</v>
      </c>
      <c r="E5073" s="17">
        <v>0.5</v>
      </c>
      <c r="F5073" s="2">
        <f t="shared" si="1086"/>
        <v>41186.772956929031</v>
      </c>
      <c r="G5073" s="3">
        <f t="shared" si="1087"/>
        <v>3156.1424116894718</v>
      </c>
      <c r="H5073" s="2">
        <f t="shared" si="1088"/>
        <v>39608.701751084292</v>
      </c>
      <c r="I5073" s="2">
        <f>SUM(H5073:H5109)</f>
        <v>315030.79485481395</v>
      </c>
      <c r="J5073" s="4">
        <f t="shared" si="1081"/>
        <v>7.6488341338190455</v>
      </c>
      <c r="K5073" s="5">
        <f t="shared" si="1089"/>
        <v>0.94676999999999989</v>
      </c>
      <c r="L5073" s="5">
        <f t="shared" si="1082"/>
        <v>1.2708322147651005E-2</v>
      </c>
      <c r="M5073" s="8">
        <f t="shared" si="1083"/>
        <v>248352.40836831086</v>
      </c>
      <c r="N5073" s="6">
        <f>((B5072+E5072)*D5072+(B5073+E5073)*D5073+(B5074+E5074)*D5074)/3/SUM(D4999:D5073)</f>
        <v>6.2992349426647101</v>
      </c>
      <c r="O5073" s="7">
        <f>O4999</f>
        <v>4.5449468238013387E-2</v>
      </c>
      <c r="P5073" s="8">
        <f>M5073*O4999</f>
        <v>11287.484895969674</v>
      </c>
      <c r="Q5073" s="5">
        <f>N5073*O4999</f>
        <v>0.28629687845042384</v>
      </c>
      <c r="R5073" s="8">
        <f t="shared" si="1084"/>
        <v>28268.854080275021</v>
      </c>
      <c r="S5073" s="8">
        <f t="shared" si="1085"/>
        <v>225018.59193490207</v>
      </c>
      <c r="T5073" s="9">
        <f t="shared" si="1079"/>
        <v>5.4633702953667846</v>
      </c>
      <c r="U5073" s="10">
        <f t="shared" si="1080"/>
        <v>2.1854638384522609</v>
      </c>
    </row>
    <row r="5074" spans="1:21" x14ac:dyDescent="0.3">
      <c r="A5074" s="17">
        <v>1966</v>
      </c>
      <c r="B5074" s="17">
        <v>75</v>
      </c>
      <c r="C5074" s="17">
        <v>9.239E-2</v>
      </c>
      <c r="D5074" s="17">
        <v>8.831E-2</v>
      </c>
      <c r="E5074" s="17">
        <v>0.5</v>
      </c>
      <c r="F5074" s="2">
        <f t="shared" si="1086"/>
        <v>38030.630545239561</v>
      </c>
      <c r="G5074" s="3">
        <f t="shared" si="1087"/>
        <v>3358.4849834501056</v>
      </c>
      <c r="H5074" s="2">
        <f t="shared" si="1088"/>
        <v>36351.388053514507</v>
      </c>
      <c r="I5074" s="2">
        <f>SUM(H5074:H5109)</f>
        <v>275422.09310372965</v>
      </c>
      <c r="J5074" s="4">
        <f t="shared" si="1081"/>
        <v>7.242112191016651</v>
      </c>
      <c r="K5074" s="5">
        <f t="shared" si="1089"/>
        <v>1.0350799999999998</v>
      </c>
      <c r="L5074" s="5">
        <f t="shared" si="1082"/>
        <v>1.3709668874172182E-2</v>
      </c>
      <c r="M5074" s="8">
        <f t="shared" si="1083"/>
        <v>244971.99854164221</v>
      </c>
      <c r="N5074" s="6">
        <f>((B5073+E5073)*D5073+(B5074+E5074)*D5074+(B5075+E5075)*D5075)/3/SUM(D4999:D5074)</f>
        <v>6.2883368113253733</v>
      </c>
      <c r="O5074" s="7">
        <f>O4999</f>
        <v>4.5449468238013387E-2</v>
      </c>
      <c r="P5074" s="8">
        <f>M5074*O4999</f>
        <v>11133.847066921029</v>
      </c>
      <c r="Q5074" s="5">
        <f>N5074*O4999</f>
        <v>0.28580156417626296</v>
      </c>
      <c r="R5074" s="8">
        <f t="shared" si="1084"/>
        <v>25962.104487841742</v>
      </c>
      <c r="S5074" s="8">
        <f t="shared" si="1085"/>
        <v>196749.73785462705</v>
      </c>
      <c r="T5074" s="9">
        <f t="shared" si="1079"/>
        <v>5.1734545295162073</v>
      </c>
      <c r="U5074" s="10">
        <f t="shared" si="1080"/>
        <v>2.0686576615004437</v>
      </c>
    </row>
    <row r="5075" spans="1:21" x14ac:dyDescent="0.3">
      <c r="A5075" s="17">
        <v>1966</v>
      </c>
      <c r="B5075" s="17">
        <v>76</v>
      </c>
      <c r="C5075" s="17">
        <v>9.8059999999999994E-2</v>
      </c>
      <c r="D5075" s="17">
        <v>9.3469999999999998E-2</v>
      </c>
      <c r="E5075" s="17">
        <v>0.5</v>
      </c>
      <c r="F5075" s="2">
        <f t="shared" si="1086"/>
        <v>34672.145561789453</v>
      </c>
      <c r="G5075" s="3">
        <f t="shared" si="1087"/>
        <v>3240.80544566046</v>
      </c>
      <c r="H5075" s="2">
        <f t="shared" si="1088"/>
        <v>33051.742838959224</v>
      </c>
      <c r="I5075" s="2">
        <f>SUM(H5075:H5109)</f>
        <v>239070.70505021495</v>
      </c>
      <c r="J5075" s="4">
        <f t="shared" si="1081"/>
        <v>6.8951805888148892</v>
      </c>
      <c r="K5075" s="5">
        <f t="shared" si="1089"/>
        <v>1.1285499999999997</v>
      </c>
      <c r="L5075" s="5">
        <f t="shared" si="1082"/>
        <v>1.4752287581699343E-2</v>
      </c>
      <c r="M5075" s="8">
        <f t="shared" si="1083"/>
        <v>219681.55296001528</v>
      </c>
      <c r="N5075" s="6">
        <f>((B5074+E5074)*D5074+(B5075+E5075)*D5075+(B5076+E5076)*D5076)/3/SUM(D4999:D5075)</f>
        <v>6.1712256139884527</v>
      </c>
      <c r="O5075" s="7">
        <f>O4999</f>
        <v>4.5449468238013387E-2</v>
      </c>
      <c r="P5075" s="8">
        <f>M5075*O4999</f>
        <v>9984.4097637336708</v>
      </c>
      <c r="Q5075" s="5">
        <f>N5075*O4999</f>
        <v>0.28047892253258283</v>
      </c>
      <c r="R5075" s="8">
        <f t="shared" si="1084"/>
        <v>23781.425619663933</v>
      </c>
      <c r="S5075" s="8">
        <f t="shared" si="1085"/>
        <v>170787.6333667853</v>
      </c>
      <c r="T5075" s="9">
        <f t="shared" si="1079"/>
        <v>4.9257878507236761</v>
      </c>
      <c r="U5075" s="10">
        <f t="shared" si="1080"/>
        <v>1.9693927380912131</v>
      </c>
    </row>
    <row r="5076" spans="1:21" x14ac:dyDescent="0.3">
      <c r="A5076" s="17">
        <v>1966</v>
      </c>
      <c r="B5076" s="17">
        <v>77</v>
      </c>
      <c r="C5076" s="17">
        <v>9.5670000000000005E-2</v>
      </c>
      <c r="D5076" s="17">
        <v>9.1300000000000006E-2</v>
      </c>
      <c r="E5076" s="17">
        <v>0.5</v>
      </c>
      <c r="F5076" s="2">
        <f t="shared" si="1086"/>
        <v>31431.340116128995</v>
      </c>
      <c r="G5076" s="3">
        <f t="shared" si="1087"/>
        <v>2869.6813526025776</v>
      </c>
      <c r="H5076" s="2">
        <f t="shared" si="1088"/>
        <v>29996.499439827705</v>
      </c>
      <c r="I5076" s="2">
        <f>SUM(H5076:H5109)</f>
        <v>206018.96221125574</v>
      </c>
      <c r="J5076" s="4">
        <f t="shared" si="1081"/>
        <v>6.5545713752604868</v>
      </c>
      <c r="K5076" s="5">
        <f t="shared" si="1089"/>
        <v>1.2198499999999997</v>
      </c>
      <c r="L5076" s="5">
        <f t="shared" si="1082"/>
        <v>1.5739999999999997E-2</v>
      </c>
      <c r="M5076" s="8">
        <f t="shared" si="1083"/>
        <v>182317.74794171398</v>
      </c>
      <c r="N5076" s="6">
        <f>((B5075+E5075)*D5075+(B5076+E5076)*D5076+(B5077+E5077)*D5077)/3/SUM(D4999:D5076)</f>
        <v>6.1918705851812401</v>
      </c>
      <c r="O5076" s="7">
        <f>O4999</f>
        <v>4.5449468238013387E-2</v>
      </c>
      <c r="P5076" s="8">
        <f>M5076*O4999</f>
        <v>8286.2446943030609</v>
      </c>
      <c r="Q5076" s="5">
        <f>N5076*O4999</f>
        <v>0.28141722549508413</v>
      </c>
      <c r="R5076" s="8">
        <f t="shared" si="1084"/>
        <v>21554.967792906544</v>
      </c>
      <c r="S5076" s="8">
        <f t="shared" si="1085"/>
        <v>147006.20774712137</v>
      </c>
      <c r="T5076" s="9">
        <f t="shared" si="1079"/>
        <v>4.6770582229067958</v>
      </c>
      <c r="U5076" s="10">
        <f t="shared" si="1080"/>
        <v>1.877513152353691</v>
      </c>
    </row>
    <row r="5077" spans="1:21" x14ac:dyDescent="0.3">
      <c r="A5077" s="17">
        <v>1966</v>
      </c>
      <c r="B5077" s="17">
        <v>78</v>
      </c>
      <c r="C5077" s="17">
        <v>0.11352</v>
      </c>
      <c r="D5077" s="17">
        <v>0.10743</v>
      </c>
      <c r="E5077" s="17">
        <v>0.5</v>
      </c>
      <c r="F5077" s="2">
        <f t="shared" si="1086"/>
        <v>28561.658763526419</v>
      </c>
      <c r="G5077" s="3">
        <f t="shared" si="1087"/>
        <v>3068.3790009656432</v>
      </c>
      <c r="H5077" s="2">
        <f t="shared" si="1088"/>
        <v>27027.469263043597</v>
      </c>
      <c r="I5077" s="2">
        <f>SUM(H5077:H5109)</f>
        <v>176022.46277142802</v>
      </c>
      <c r="J5077" s="4">
        <f t="shared" si="1081"/>
        <v>6.1628935570160523</v>
      </c>
      <c r="K5077" s="5">
        <f t="shared" si="1089"/>
        <v>1.3272799999999996</v>
      </c>
      <c r="L5077" s="5">
        <f t="shared" si="1082"/>
        <v>1.6908025477707003E-2</v>
      </c>
      <c r="M5077" s="8">
        <f t="shared" si="1083"/>
        <v>181474.70886007702</v>
      </c>
      <c r="N5077" s="6">
        <f>((B5076+E5076)*D5076+(B5077+E5077)*D5077+(B5078+E5078)*D5078)/3/SUM(D4999:D5077)</f>
        <v>6.1776063327506892</v>
      </c>
      <c r="O5077" s="7">
        <f>O4999</f>
        <v>4.5449468238013387E-2</v>
      </c>
      <c r="P5077" s="8">
        <f>M5077*O4999</f>
        <v>8247.9290163387977</v>
      </c>
      <c r="Q5077" s="5">
        <f>N5077*O4999</f>
        <v>0.28076892280730281</v>
      </c>
      <c r="R5077" s="8">
        <f t="shared" si="1084"/>
        <v>19438.99583185136</v>
      </c>
      <c r="S5077" s="8">
        <f t="shared" si="1085"/>
        <v>125451.23995421483</v>
      </c>
      <c r="T5077" s="9">
        <f t="shared" si="1079"/>
        <v>4.39229531424896</v>
      </c>
      <c r="U5077" s="10">
        <f t="shared" si="1080"/>
        <v>1.7705982427670923</v>
      </c>
    </row>
    <row r="5078" spans="1:21" x14ac:dyDescent="0.3">
      <c r="A5078" s="17">
        <v>1966</v>
      </c>
      <c r="B5078" s="17">
        <v>79</v>
      </c>
      <c r="C5078" s="17">
        <v>0.12126000000000001</v>
      </c>
      <c r="D5078" s="17">
        <v>0.11433</v>
      </c>
      <c r="E5078" s="17">
        <v>0.5</v>
      </c>
      <c r="F5078" s="2">
        <f t="shared" si="1086"/>
        <v>25493.279762560775</v>
      </c>
      <c r="G5078" s="3">
        <f t="shared" si="1087"/>
        <v>2914.6466752535734</v>
      </c>
      <c r="H5078" s="2">
        <f t="shared" si="1088"/>
        <v>24035.956424933989</v>
      </c>
      <c r="I5078" s="2">
        <f>SUM(H5078:H5109)</f>
        <v>148994.99350838448</v>
      </c>
      <c r="J5078" s="4">
        <f t="shared" si="1081"/>
        <v>5.8444811690019316</v>
      </c>
      <c r="K5078" s="5">
        <f t="shared" si="1089"/>
        <v>1.4416099999999996</v>
      </c>
      <c r="L5078" s="5">
        <f t="shared" si="1082"/>
        <v>1.8133459119496851E-2</v>
      </c>
      <c r="M5078" s="8">
        <f t="shared" si="1083"/>
        <v>160733.07668693969</v>
      </c>
      <c r="N5078" s="6">
        <f>((B5077+E5077)*D5077+(B5078+E5078)*D5078+(B5079+E5079)*D5079)/3/SUM(D4999:D5078)</f>
        <v>6.3563192079226241</v>
      </c>
      <c r="O5078" s="7">
        <f>O4999</f>
        <v>4.5449468238013387E-2</v>
      </c>
      <c r="P5078" s="8">
        <f>M5078*O4999</f>
        <v>7305.2328636812354</v>
      </c>
      <c r="Q5078" s="5">
        <f>N5078*O4999</f>
        <v>0.28889132795115369</v>
      </c>
      <c r="R5078" s="8">
        <f t="shared" si="1084"/>
        <v>17092.177054758744</v>
      </c>
      <c r="S5078" s="8">
        <f t="shared" si="1085"/>
        <v>106012.24412236348</v>
      </c>
      <c r="T5078" s="9">
        <f t="shared" si="1079"/>
        <v>4.1584388164151482</v>
      </c>
      <c r="U5078" s="10">
        <f t="shared" si="1080"/>
        <v>1.6860423525867834</v>
      </c>
    </row>
    <row r="5079" spans="1:21" x14ac:dyDescent="0.3">
      <c r="A5079" s="17">
        <v>1966</v>
      </c>
      <c r="B5079" s="17">
        <v>80</v>
      </c>
      <c r="C5079" s="17">
        <v>0.13199</v>
      </c>
      <c r="D5079" s="17">
        <v>0.12382</v>
      </c>
      <c r="E5079" s="17">
        <v>0.5</v>
      </c>
      <c r="F5079" s="2">
        <f t="shared" si="1086"/>
        <v>22578.6330873072</v>
      </c>
      <c r="G5079" s="3">
        <f t="shared" si="1087"/>
        <v>2795.6863488703775</v>
      </c>
      <c r="H5079" s="2">
        <f t="shared" si="1088"/>
        <v>21180.789912872013</v>
      </c>
      <c r="I5079" s="2">
        <f>SUM(H5079:H5109)</f>
        <v>124959.03708345049</v>
      </c>
      <c r="J5079" s="4">
        <f t="shared" si="1081"/>
        <v>5.5343933620896397</v>
      </c>
      <c r="K5079" s="5">
        <f t="shared" si="1089"/>
        <v>1.5654299999999997</v>
      </c>
      <c r="L5079" s="5">
        <f t="shared" si="1082"/>
        <v>1.9446335403726703E-2</v>
      </c>
      <c r="M5079" s="8">
        <f t="shared" si="1083"/>
        <v>143764.17411450236</v>
      </c>
      <c r="N5079" s="6">
        <f>((B5078+E5078)*D5078+(B5079+E5079)*D5079+(B5080+E5080)*D5080)/3/SUM(D4999:D5079)</f>
        <v>6.1372008542913665</v>
      </c>
      <c r="O5079" s="7">
        <f>O4999</f>
        <v>4.5449468238013387E-2</v>
      </c>
      <c r="P5079" s="8">
        <f>M5079*O4999</f>
        <v>6534.0052651813012</v>
      </c>
      <c r="Q5079" s="5">
        <f>N5079*O4999</f>
        <v>0.27893251529742408</v>
      </c>
      <c r="R5079" s="8">
        <f t="shared" si="1084"/>
        <v>15272.778906488316</v>
      </c>
      <c r="S5079" s="8">
        <f t="shared" si="1085"/>
        <v>88920.067067604745</v>
      </c>
      <c r="T5079" s="9">
        <f t="shared" si="1079"/>
        <v>3.9382396057267095</v>
      </c>
      <c r="U5079" s="10">
        <f t="shared" si="1080"/>
        <v>1.5961537563629302</v>
      </c>
    </row>
    <row r="5080" spans="1:21" x14ac:dyDescent="0.3">
      <c r="A5080" s="17">
        <v>1966</v>
      </c>
      <c r="B5080" s="17">
        <v>81</v>
      </c>
      <c r="C5080" s="17">
        <v>0.12745999999999999</v>
      </c>
      <c r="D5080" s="17">
        <v>0.11982</v>
      </c>
      <c r="E5080" s="17">
        <v>0.5</v>
      </c>
      <c r="F5080" s="2">
        <f t="shared" si="1086"/>
        <v>19782.946738436822</v>
      </c>
      <c r="G5080" s="3">
        <f t="shared" si="1087"/>
        <v>2370.3926781995001</v>
      </c>
      <c r="H5080" s="2">
        <f t="shared" si="1088"/>
        <v>18597.75039933707</v>
      </c>
      <c r="I5080" s="2">
        <f>SUM(H5080:H5109)</f>
        <v>103778.24717057847</v>
      </c>
      <c r="J5080" s="4">
        <f t="shared" si="1081"/>
        <v>5.245843733125203</v>
      </c>
      <c r="K5080" s="5">
        <f t="shared" si="1089"/>
        <v>1.6852499999999997</v>
      </c>
      <c r="L5080" s="5">
        <f t="shared" si="1082"/>
        <v>2.0677914110429445E-2</v>
      </c>
      <c r="M5080" s="8">
        <f t="shared" si="1083"/>
        <v>114634.03250156314</v>
      </c>
      <c r="N5080" s="6">
        <f>((B5079+E5079)*D5079+(B5080+E5080)*D5080+(B5081+E5081)*D5081)/3/SUM(D4999:D5080)</f>
        <v>6.1475972902141152</v>
      </c>
      <c r="O5080" s="7">
        <f>O4999</f>
        <v>4.5449468238013387E-2</v>
      </c>
      <c r="P5080" s="8">
        <f>M5080*O4999</f>
        <v>5210.0558191751879</v>
      </c>
      <c r="Q5080" s="5">
        <f>N5080*O4999</f>
        <v>0.27940502778168358</v>
      </c>
      <c r="R5080" s="8">
        <f t="shared" si="1084"/>
        <v>13401.445432333479</v>
      </c>
      <c r="S5080" s="8">
        <f t="shared" si="1085"/>
        <v>73647.288161116434</v>
      </c>
      <c r="T5080" s="9">
        <f t="shared" si="1079"/>
        <v>3.7227663368281294</v>
      </c>
      <c r="U5080" s="10">
        <f t="shared" si="1080"/>
        <v>1.5230773962970736</v>
      </c>
    </row>
    <row r="5081" spans="1:21" x14ac:dyDescent="0.3">
      <c r="A5081" s="17">
        <v>1966</v>
      </c>
      <c r="B5081" s="17">
        <v>82</v>
      </c>
      <c r="C5081" s="17">
        <v>0.14771000000000001</v>
      </c>
      <c r="D5081" s="17">
        <v>0.13755000000000001</v>
      </c>
      <c r="E5081" s="17">
        <v>0.5</v>
      </c>
      <c r="F5081" s="2">
        <f t="shared" si="1086"/>
        <v>17412.554060237322</v>
      </c>
      <c r="G5081" s="3">
        <f t="shared" si="1087"/>
        <v>2395.096810985644</v>
      </c>
      <c r="H5081" s="2">
        <f t="shared" si="1088"/>
        <v>16215.0056547445</v>
      </c>
      <c r="I5081" s="2">
        <f>SUM(H5081:H5109)</f>
        <v>85180.496771241393</v>
      </c>
      <c r="J5081" s="4">
        <f t="shared" si="1081"/>
        <v>4.8919013532745605</v>
      </c>
      <c r="K5081" s="5">
        <f t="shared" si="1089"/>
        <v>1.8227999999999998</v>
      </c>
      <c r="L5081" s="5">
        <f t="shared" si="1082"/>
        <v>2.209454545454545E-2</v>
      </c>
      <c r="M5081" s="8">
        <f t="shared" si="1083"/>
        <v>108402.17627074593</v>
      </c>
      <c r="N5081" s="6">
        <f>((B5080+E5080)*D5080+(B5081+E5081)*D5081+(B5082+E5082)*D5082)/3/SUM(D4999:D5081)</f>
        <v>6.204212383878283</v>
      </c>
      <c r="O5081" s="7">
        <f>O4999</f>
        <v>4.5449468238013387E-2</v>
      </c>
      <c r="P5081" s="8">
        <f>M5081*O4999</f>
        <v>4926.8212673487951</v>
      </c>
      <c r="Q5081" s="5">
        <f>N5081*O4999</f>
        <v>0.28197815368296536</v>
      </c>
      <c r="R5081" s="8">
        <f t="shared" si="1084"/>
        <v>11642.728298260805</v>
      </c>
      <c r="S5081" s="8">
        <f t="shared" si="1085"/>
        <v>60245.842728782955</v>
      </c>
      <c r="T5081" s="9">
        <f t="shared" si="1079"/>
        <v>3.459908438496003</v>
      </c>
      <c r="U5081" s="10">
        <f t="shared" si="1080"/>
        <v>1.4319929147785575</v>
      </c>
    </row>
    <row r="5082" spans="1:21" x14ac:dyDescent="0.3">
      <c r="A5082" s="17">
        <v>1966</v>
      </c>
      <c r="B5082" s="17">
        <v>83</v>
      </c>
      <c r="C5082" s="17">
        <v>0.16621</v>
      </c>
      <c r="D5082" s="17">
        <v>0.15346000000000001</v>
      </c>
      <c r="E5082" s="17">
        <v>0.5</v>
      </c>
      <c r="F5082" s="2">
        <f t="shared" si="1086"/>
        <v>15017.457249251678</v>
      </c>
      <c r="G5082" s="3">
        <f t="shared" si="1087"/>
        <v>2304.5789894701629</v>
      </c>
      <c r="H5082" s="2">
        <f t="shared" si="1088"/>
        <v>13865.167754516597</v>
      </c>
      <c r="I5082" s="2">
        <f>SUM(H5082:H5109)</f>
        <v>68965.491116496894</v>
      </c>
      <c r="J5082" s="4">
        <f t="shared" si="1081"/>
        <v>4.5923547489994325</v>
      </c>
      <c r="K5082" s="5">
        <f t="shared" si="1089"/>
        <v>1.9762599999999997</v>
      </c>
      <c r="L5082" s="5">
        <f t="shared" si="1082"/>
        <v>2.366778443113772E-2</v>
      </c>
      <c r="M5082" s="8">
        <f t="shared" si="1083"/>
        <v>97371.978191512579</v>
      </c>
      <c r="N5082" s="6">
        <f>((B5081+E5081)*D5081+(B5082+E5082)*D5082+(B5083+E5083)*D5083)/3/SUM(D4999:D5082)</f>
        <v>6.4009205941188592</v>
      </c>
      <c r="O5082" s="7">
        <f>O4999</f>
        <v>4.5449468238013387E-2</v>
      </c>
      <c r="P5082" s="8">
        <f>M5082*O4999</f>
        <v>4425.5046300876829</v>
      </c>
      <c r="Q5082" s="5">
        <f>N5082*O4999</f>
        <v>0.29091843723645089</v>
      </c>
      <c r="R5082" s="8">
        <f t="shared" si="1084"/>
        <v>9831.5348193513983</v>
      </c>
      <c r="S5082" s="8">
        <f t="shared" si="1085"/>
        <v>48603.114430522146</v>
      </c>
      <c r="T5082" s="9">
        <f t="shared" si="1079"/>
        <v>3.2364410048807728</v>
      </c>
      <c r="U5082" s="10">
        <f t="shared" si="1080"/>
        <v>1.3559137441186597</v>
      </c>
    </row>
    <row r="5083" spans="1:21" x14ac:dyDescent="0.3">
      <c r="A5083" s="17">
        <v>1966</v>
      </c>
      <c r="B5083" s="17">
        <v>84</v>
      </c>
      <c r="C5083" s="17">
        <v>0.17766999999999999</v>
      </c>
      <c r="D5083" s="17">
        <v>0.16317000000000001</v>
      </c>
      <c r="E5083" s="17">
        <v>0.5</v>
      </c>
      <c r="F5083" s="2">
        <f t="shared" si="1086"/>
        <v>12712.878259781515</v>
      </c>
      <c r="G5083" s="3">
        <f t="shared" si="1087"/>
        <v>2074.3603456485498</v>
      </c>
      <c r="H5083" s="2">
        <f t="shared" si="1088"/>
        <v>11675.69808695724</v>
      </c>
      <c r="I5083" s="2">
        <f>SUM(H5083:H5109)</f>
        <v>55100.323361980307</v>
      </c>
      <c r="J5083" s="4">
        <f t="shared" si="1081"/>
        <v>4.3342130897529154</v>
      </c>
      <c r="K5083" s="5">
        <f t="shared" si="1089"/>
        <v>2.1394299999999995</v>
      </c>
      <c r="L5083" s="5">
        <f t="shared" si="1082"/>
        <v>2.5318698224852065E-2</v>
      </c>
      <c r="M5083" s="8">
        <f t="shared" si="1083"/>
        <v>81929.976305512449</v>
      </c>
      <c r="N5083" s="6">
        <f>((B5082+E5082)*D5082+(B5083+E5083)*D5083+(B5084+E5084)*D5084)/3/SUM(D4999:D5083)</f>
        <v>6.4645879198353482</v>
      </c>
      <c r="O5083" s="7">
        <f>O4999</f>
        <v>4.5449468238013387E-2</v>
      </c>
      <c r="P5083" s="8">
        <f>M5083*O4999</f>
        <v>3723.6738558385773</v>
      </c>
      <c r="Q5083" s="5">
        <f>N5083*O4999</f>
        <v>0.29381208333440167</v>
      </c>
      <c r="R5083" s="8">
        <f t="shared" si="1084"/>
        <v>8245.2369076448449</v>
      </c>
      <c r="S5083" s="8">
        <f t="shared" si="1085"/>
        <v>38771.579611170746</v>
      </c>
      <c r="T5083" s="9">
        <f t="shared" si="1079"/>
        <v>3.0497876892150053</v>
      </c>
      <c r="U5083" s="10">
        <f t="shared" si="1080"/>
        <v>1.2844254005379101</v>
      </c>
    </row>
    <row r="5084" spans="1:21" x14ac:dyDescent="0.3">
      <c r="A5084" s="17">
        <v>1966</v>
      </c>
      <c r="B5084" s="17">
        <v>85</v>
      </c>
      <c r="C5084" s="17">
        <v>0.19076000000000001</v>
      </c>
      <c r="D5084" s="17">
        <v>0.17415</v>
      </c>
      <c r="E5084" s="17">
        <v>0.5</v>
      </c>
      <c r="F5084" s="2">
        <f t="shared" si="1086"/>
        <v>10638.517914132965</v>
      </c>
      <c r="G5084" s="3">
        <f t="shared" si="1087"/>
        <v>1852.6978947462558</v>
      </c>
      <c r="H5084" s="2">
        <f t="shared" si="1088"/>
        <v>9712.1689667598366</v>
      </c>
      <c r="I5084" s="2">
        <f>SUM(H5084:H5109)</f>
        <v>43424.625275023049</v>
      </c>
      <c r="J5084" s="4">
        <f t="shared" si="1081"/>
        <v>4.0818303475651136</v>
      </c>
      <c r="K5084" s="5">
        <f t="shared" si="1089"/>
        <v>2.3135799999999995</v>
      </c>
      <c r="L5084" s="5">
        <f t="shared" si="1082"/>
        <v>2.7059415204678357E-2</v>
      </c>
      <c r="M5084" s="8">
        <f t="shared" si="1083"/>
        <v>68467.772889117681</v>
      </c>
      <c r="N5084" s="6">
        <f>((B5083+E5083)*D5083+(B5084+E5084)*D5084+(B5085+E5085)*D5085)/3/SUM(D4999:D5084)</f>
        <v>6.5526608113832259</v>
      </c>
      <c r="O5084" s="7">
        <f>O4999</f>
        <v>4.5449468238013387E-2</v>
      </c>
      <c r="P5084" s="8">
        <f>M5084*O4999</f>
        <v>3111.8238692514683</v>
      </c>
      <c r="Q5084" s="5">
        <f>N5084*O4999</f>
        <v>0.29781494942143694</v>
      </c>
      <c r="R5084" s="8">
        <f t="shared" si="1084"/>
        <v>6819.7398571518061</v>
      </c>
      <c r="S5084" s="8">
        <f t="shared" si="1085"/>
        <v>30526.342703525901</v>
      </c>
      <c r="T5084" s="9">
        <f t="shared" si="1079"/>
        <v>2.8694168633182011</v>
      </c>
      <c r="U5084" s="10">
        <f t="shared" si="1080"/>
        <v>1.2124134842469125</v>
      </c>
    </row>
    <row r="5085" spans="1:21" x14ac:dyDescent="0.3">
      <c r="A5085" s="17">
        <v>1966</v>
      </c>
      <c r="B5085" s="17">
        <v>86</v>
      </c>
      <c r="C5085" s="17">
        <v>0.21515000000000001</v>
      </c>
      <c r="D5085" s="17">
        <v>0.19425000000000001</v>
      </c>
      <c r="E5085" s="17">
        <v>0.5</v>
      </c>
      <c r="F5085" s="2">
        <f t="shared" si="1086"/>
        <v>8785.8200193867087</v>
      </c>
      <c r="G5085" s="3">
        <f t="shared" si="1087"/>
        <v>1706.6455387658682</v>
      </c>
      <c r="H5085" s="2">
        <f t="shared" si="1088"/>
        <v>7932.4972500037748</v>
      </c>
      <c r="I5085" s="2">
        <f>SUM(H5085:H5109)</f>
        <v>33712.456308263223</v>
      </c>
      <c r="J5085" s="4">
        <f t="shared" si="1081"/>
        <v>3.8371439699280923</v>
      </c>
      <c r="K5085" s="5">
        <f t="shared" si="1089"/>
        <v>2.5078299999999993</v>
      </c>
      <c r="L5085" s="5">
        <f t="shared" si="1082"/>
        <v>2.8992254335260106E-2</v>
      </c>
      <c r="M5085" s="8">
        <f t="shared" si="1083"/>
        <v>58865.568680192693</v>
      </c>
      <c r="N5085" s="6">
        <f>((B5084+E5084)*D5084+(B5085+E5085)*D5085+(B5086+E5086)*D5086)/3/SUM(D4999:D5085)</f>
        <v>6.5153705261786774</v>
      </c>
      <c r="O5085" s="7">
        <f>O4999</f>
        <v>4.5449468238013387E-2</v>
      </c>
      <c r="P5085" s="8">
        <f>M5085*O4999</f>
        <v>2675.4087940430136</v>
      </c>
      <c r="Q5085" s="5">
        <f>N5085*O4999</f>
        <v>0.29612012578844638</v>
      </c>
      <c r="R5085" s="8">
        <f t="shared" si="1084"/>
        <v>5583.5251665161522</v>
      </c>
      <c r="S5085" s="8">
        <f t="shared" si="1085"/>
        <v>23706.602846374095</v>
      </c>
      <c r="T5085" s="9">
        <f t="shared" si="1079"/>
        <v>2.6982800460359222</v>
      </c>
      <c r="U5085" s="10">
        <f t="shared" si="1080"/>
        <v>1.1388639238921701</v>
      </c>
    </row>
    <row r="5086" spans="1:21" x14ac:dyDescent="0.3">
      <c r="A5086" s="17">
        <v>1966</v>
      </c>
      <c r="B5086" s="17">
        <v>87</v>
      </c>
      <c r="C5086" s="17">
        <v>0.21976999999999999</v>
      </c>
      <c r="D5086" s="17">
        <v>0.19800999999999999</v>
      </c>
      <c r="E5086" s="17">
        <v>0.5</v>
      </c>
      <c r="F5086" s="2">
        <f t="shared" si="1086"/>
        <v>7079.1744806208408</v>
      </c>
      <c r="G5086" s="3">
        <f t="shared" si="1087"/>
        <v>1401.7473389077327</v>
      </c>
      <c r="H5086" s="2">
        <f t="shared" si="1088"/>
        <v>6378.3008111669742</v>
      </c>
      <c r="I5086" s="2">
        <f>SUM(H5086:H5109)</f>
        <v>25779.959058259454</v>
      </c>
      <c r="J5086" s="4">
        <f t="shared" si="1081"/>
        <v>3.6416617684493859</v>
      </c>
      <c r="K5086" s="5">
        <f t="shared" si="1089"/>
        <v>2.7058399999999994</v>
      </c>
      <c r="L5086" s="5">
        <f t="shared" si="1082"/>
        <v>3.0923885714285709E-2</v>
      </c>
      <c r="M5086" s="8">
        <f t="shared" si="1083"/>
        <v>45328.95224936679</v>
      </c>
      <c r="N5086" s="6">
        <f>((B5085+E5085)*D5085+(B5086+E5086)*D5086+(B5087+E5087)*D5087)/3/SUM(D4999:D5086)</f>
        <v>6.6261481339128236</v>
      </c>
      <c r="O5086" s="7">
        <f>O4999</f>
        <v>4.5449468238013387E-2</v>
      </c>
      <c r="P5086" s="8">
        <f>M5086*O4999</f>
        <v>2060.1767755200212</v>
      </c>
      <c r="Q5086" s="5">
        <f>N5086*O4999</f>
        <v>0.30115490915264254</v>
      </c>
      <c r="R5086" s="8">
        <f t="shared" si="1084"/>
        <v>4457.4442098317577</v>
      </c>
      <c r="S5086" s="8">
        <f t="shared" si="1085"/>
        <v>18123.077679857943</v>
      </c>
      <c r="T5086" s="9">
        <f t="shared" si="1079"/>
        <v>2.5600552337662621</v>
      </c>
      <c r="U5086" s="10">
        <f t="shared" si="1080"/>
        <v>1.0816065346831238</v>
      </c>
    </row>
    <row r="5087" spans="1:21" x14ac:dyDescent="0.3">
      <c r="A5087" s="17">
        <v>1966</v>
      </c>
      <c r="B5087" s="17">
        <v>88</v>
      </c>
      <c r="C5087" s="17">
        <v>0.24989</v>
      </c>
      <c r="D5087" s="17">
        <v>0.22214</v>
      </c>
      <c r="E5087" s="17">
        <v>0.5</v>
      </c>
      <c r="F5087" s="2">
        <f t="shared" si="1086"/>
        <v>5677.4271417131076</v>
      </c>
      <c r="G5087" s="3">
        <f t="shared" si="1087"/>
        <v>1261.1836652601498</v>
      </c>
      <c r="H5087" s="2">
        <f t="shared" si="1088"/>
        <v>5046.8353090830324</v>
      </c>
      <c r="I5087" s="2">
        <f>SUM(H5087:H5109)</f>
        <v>19401.65824709248</v>
      </c>
      <c r="J5087" s="4">
        <f t="shared" si="1081"/>
        <v>3.4173328451095228</v>
      </c>
      <c r="K5087" s="5">
        <f t="shared" si="1089"/>
        <v>2.9279799999999994</v>
      </c>
      <c r="L5087" s="5">
        <f t="shared" si="1082"/>
        <v>3.3084519774011292E-2</v>
      </c>
      <c r="M5087" s="8">
        <f t="shared" si="1083"/>
        <v>38120.053543918773</v>
      </c>
      <c r="N5087" s="6">
        <f>((B5086+E5086)*D5086+(B5087+E5087)*D5087+(B5088+E5088)*D5088)/3/SUM(D4999:D5087)</f>
        <v>6.5417079351634921</v>
      </c>
      <c r="O5087" s="7">
        <f>O4999</f>
        <v>4.5449468238013387E-2</v>
      </c>
      <c r="P5087" s="8">
        <f>M5087*O4999</f>
        <v>1732.5361627757059</v>
      </c>
      <c r="Q5087" s="5">
        <f>N5087*O4999</f>
        <v>0.29731714702157325</v>
      </c>
      <c r="R5087" s="8">
        <f t="shared" si="1084"/>
        <v>3546.3246334987257</v>
      </c>
      <c r="S5087" s="8">
        <f t="shared" si="1085"/>
        <v>13665.633470026185</v>
      </c>
      <c r="T5087" s="9">
        <f t="shared" si="1079"/>
        <v>2.407011684856728</v>
      </c>
      <c r="U5087" s="10">
        <f t="shared" si="1080"/>
        <v>1.0103211602527948</v>
      </c>
    </row>
    <row r="5088" spans="1:21" x14ac:dyDescent="0.3">
      <c r="A5088" s="17">
        <v>1966</v>
      </c>
      <c r="B5088" s="17">
        <v>89</v>
      </c>
      <c r="C5088" s="17">
        <v>0.25834000000000001</v>
      </c>
      <c r="D5088" s="17">
        <v>0.22878999999999999</v>
      </c>
      <c r="E5088" s="17">
        <v>0.5</v>
      </c>
      <c r="F5088" s="2">
        <f t="shared" si="1086"/>
        <v>4416.243476452958</v>
      </c>
      <c r="G5088" s="3">
        <f t="shared" si="1087"/>
        <v>1010.3923449776722</v>
      </c>
      <c r="H5088" s="2">
        <f t="shared" si="1088"/>
        <v>3911.047303964122</v>
      </c>
      <c r="I5088" s="2">
        <f>SUM(H5088:H5109)</f>
        <v>14354.822938009445</v>
      </c>
      <c r="J5088" s="4">
        <f t="shared" si="1081"/>
        <v>3.2504600379368043</v>
      </c>
      <c r="K5088" s="5">
        <f t="shared" si="1089"/>
        <v>3.1567699999999994</v>
      </c>
      <c r="L5088" s="5">
        <f t="shared" si="1082"/>
        <v>3.5271173184357532E-2</v>
      </c>
      <c r="M5088" s="8">
        <f t="shared" si="1083"/>
        <v>28646.405938824078</v>
      </c>
      <c r="N5088" s="6">
        <f>((B5087+E5087)*D5087+(B5088+E5088)*D5088+(B5089+E5089)*D5089)/3/SUM(D4999:D5088)</f>
        <v>6.479021806044365</v>
      </c>
      <c r="O5088" s="7">
        <f>O4999</f>
        <v>4.5449468238013387E-2</v>
      </c>
      <c r="P5088" s="8">
        <f>M5088*O4999</f>
        <v>1301.9639168498229</v>
      </c>
      <c r="Q5088" s="5">
        <f>N5088*O4999</f>
        <v>0.29446809578720951</v>
      </c>
      <c r="R5088" s="8">
        <f t="shared" si="1084"/>
        <v>2759.3686518321078</v>
      </c>
      <c r="S5088" s="8">
        <f t="shared" si="1085"/>
        <v>10119.30883652746</v>
      </c>
      <c r="T5088" s="9">
        <f t="shared" si="1079"/>
        <v>2.2913838176003591</v>
      </c>
      <c r="U5088" s="10">
        <f t="shared" si="1080"/>
        <v>0.95907622033644513</v>
      </c>
    </row>
    <row r="5089" spans="1:21" x14ac:dyDescent="0.3">
      <c r="A5089" s="17">
        <v>1966</v>
      </c>
      <c r="B5089" s="17">
        <v>90</v>
      </c>
      <c r="C5089" s="17">
        <v>0.26563999999999999</v>
      </c>
      <c r="D5089" s="17">
        <v>0.23449999999999999</v>
      </c>
      <c r="E5089" s="17">
        <v>0.5</v>
      </c>
      <c r="F5089" s="2">
        <f t="shared" si="1086"/>
        <v>3405.8511314752859</v>
      </c>
      <c r="G5089" s="3">
        <f t="shared" si="1087"/>
        <v>798.67209033095446</v>
      </c>
      <c r="H5089" s="2">
        <f t="shared" si="1088"/>
        <v>3006.5150863098088</v>
      </c>
      <c r="I5089" s="2">
        <f>SUM(H5089:H5109)</f>
        <v>10443.775634045323</v>
      </c>
      <c r="J5089" s="4">
        <f t="shared" si="1081"/>
        <v>3.0664216464216025</v>
      </c>
      <c r="K5089" s="5">
        <f t="shared" si="1089"/>
        <v>3.3912699999999996</v>
      </c>
      <c r="L5089" s="5">
        <f t="shared" si="1082"/>
        <v>3.7472596685082869E-2</v>
      </c>
      <c r="M5089" s="8">
        <f t="shared" si="1083"/>
        <v>21313.497354958876</v>
      </c>
      <c r="N5089" s="6">
        <f>((B5088+E5088)*D5088+(B5089+E5089)*D5089+(B5090+E5090)*D5090)/3/SUM(D4999:D5089)</f>
        <v>6.3334065605707215</v>
      </c>
      <c r="O5089" s="7">
        <f>O4999</f>
        <v>4.5449468238013387E-2</v>
      </c>
      <c r="P5089" s="8">
        <f>M5089*O4999</f>
        <v>968.6871210751857</v>
      </c>
      <c r="Q5089" s="5">
        <f>N5089*O4999</f>
        <v>0.28784996031308463</v>
      </c>
      <c r="R5089" s="8">
        <f t="shared" si="1084"/>
        <v>2141.0898380348403</v>
      </c>
      <c r="S5089" s="8">
        <f t="shared" si="1085"/>
        <v>7359.9401846953515</v>
      </c>
      <c r="T5089" s="9">
        <f t="shared" si="1079"/>
        <v>2.1609694318927275</v>
      </c>
      <c r="U5089" s="10">
        <f t="shared" si="1080"/>
        <v>0.90545221452887503</v>
      </c>
    </row>
    <row r="5090" spans="1:21" x14ac:dyDescent="0.3">
      <c r="A5090" s="17">
        <v>1966</v>
      </c>
      <c r="B5090" s="17">
        <v>91</v>
      </c>
      <c r="C5090" s="17">
        <v>0.28372999999999998</v>
      </c>
      <c r="D5090" s="17">
        <v>0.24848000000000001</v>
      </c>
      <c r="E5090" s="17">
        <v>0.5</v>
      </c>
      <c r="F5090" s="2">
        <f t="shared" si="1086"/>
        <v>2607.1790411443317</v>
      </c>
      <c r="G5090" s="3">
        <f t="shared" si="1087"/>
        <v>647.83184814354354</v>
      </c>
      <c r="H5090" s="2">
        <f t="shared" si="1088"/>
        <v>2283.2631170725599</v>
      </c>
      <c r="I5090" s="2">
        <f>SUM(H5090:H5109)</f>
        <v>7437.2605477355146</v>
      </c>
      <c r="J5090" s="4">
        <f t="shared" si="1081"/>
        <v>2.8526082905572854</v>
      </c>
      <c r="K5090" s="5">
        <f t="shared" si="1089"/>
        <v>3.6397499999999994</v>
      </c>
      <c r="L5090" s="5">
        <f t="shared" si="1082"/>
        <v>3.9778688524590156E-2</v>
      </c>
      <c r="M5090" s="8">
        <f t="shared" si="1083"/>
        <v>16285.902632085788</v>
      </c>
      <c r="N5090" s="6">
        <f>((B5089+E5089)*D5089+(B5090+E5090)*D5090+(B5091+E5091)*D5091)/3/SUM(D4999:D5090)</f>
        <v>6.4415889369691151</v>
      </c>
      <c r="O5090" s="7">
        <f>O4999</f>
        <v>4.5449468238013387E-2</v>
      </c>
      <c r="P5090" s="8">
        <f>M5090*O4999</f>
        <v>740.18561440436167</v>
      </c>
      <c r="Q5090" s="5">
        <f>N5090*O4999</f>
        <v>0.29276679179311621</v>
      </c>
      <c r="R5090" s="8">
        <f t="shared" si="1084"/>
        <v>1614.799499467676</v>
      </c>
      <c r="S5090" s="8">
        <f t="shared" si="1085"/>
        <v>5218.8503466605107</v>
      </c>
      <c r="T5090" s="9">
        <f t="shared" si="1079"/>
        <v>2.0017230363933409</v>
      </c>
      <c r="U5090" s="10">
        <f t="shared" si="1080"/>
        <v>0.85088525416394445</v>
      </c>
    </row>
    <row r="5091" spans="1:21" x14ac:dyDescent="0.3">
      <c r="A5091" s="17">
        <v>1966</v>
      </c>
      <c r="B5091" s="17">
        <v>92</v>
      </c>
      <c r="C5091" s="17">
        <v>0.33261000000000002</v>
      </c>
      <c r="D5091" s="17">
        <v>0.28517999999999999</v>
      </c>
      <c r="E5091" s="17">
        <v>0.5</v>
      </c>
      <c r="F5091" s="2">
        <f t="shared" si="1086"/>
        <v>1959.3471930007881</v>
      </c>
      <c r="G5091" s="3">
        <f t="shared" si="1087"/>
        <v>558.76663249996477</v>
      </c>
      <c r="H5091" s="2">
        <f t="shared" si="1088"/>
        <v>1679.9638767508059</v>
      </c>
      <c r="I5091" s="2">
        <f>SUM(H5091:H5109)</f>
        <v>5153.9974306629547</v>
      </c>
      <c r="J5091" s="4">
        <f t="shared" si="1081"/>
        <v>2.6304666416825708</v>
      </c>
      <c r="K5091" s="5">
        <f t="shared" si="1089"/>
        <v>3.9249299999999994</v>
      </c>
      <c r="L5091" s="5">
        <f t="shared" si="1082"/>
        <v>4.243167567567567E-2</v>
      </c>
      <c r="M5091" s="8">
        <f t="shared" si="1083"/>
        <v>13168.620461064718</v>
      </c>
      <c r="N5091" s="6">
        <f>((B5090+E5090)*D5090+(B5091+E5091)*D5091+(B5092+E5092)*D5092)/3/SUM(D4999:D5091)</f>
        <v>6.6844351364228158</v>
      </c>
      <c r="O5091" s="7">
        <f>O4999</f>
        <v>4.5449468238013387E-2</v>
      </c>
      <c r="P5091" s="8">
        <f>M5091*O4999</f>
        <v>598.50679738361407</v>
      </c>
      <c r="Q5091" s="5">
        <f>N5091*O4999</f>
        <v>0.30380402242190946</v>
      </c>
      <c r="R5091" s="8">
        <f t="shared" si="1084"/>
        <v>1169.5840934704063</v>
      </c>
      <c r="S5091" s="8">
        <f t="shared" si="1085"/>
        <v>3604.0508471928351</v>
      </c>
      <c r="T5091" s="9">
        <f t="shared" si="1079"/>
        <v>1.8394140967294026</v>
      </c>
      <c r="U5091" s="10">
        <f t="shared" si="1080"/>
        <v>0.79105254495316824</v>
      </c>
    </row>
    <row r="5092" spans="1:21" x14ac:dyDescent="0.3">
      <c r="A5092" s="17">
        <v>1966</v>
      </c>
      <c r="B5092" s="17">
        <v>93</v>
      </c>
      <c r="C5092" s="17">
        <v>0.37601000000000001</v>
      </c>
      <c r="D5092" s="17">
        <v>0.3165</v>
      </c>
      <c r="E5092" s="17">
        <v>0.5</v>
      </c>
      <c r="F5092" s="2">
        <f t="shared" si="1086"/>
        <v>1400.5805605008234</v>
      </c>
      <c r="G5092" s="3">
        <f t="shared" si="1087"/>
        <v>443.28374739851063</v>
      </c>
      <c r="H5092" s="2">
        <f t="shared" si="1088"/>
        <v>1178.9386868015681</v>
      </c>
      <c r="I5092" s="2">
        <f>SUM(H5092:H5109)</f>
        <v>3474.0335539121493</v>
      </c>
      <c r="J5092" s="4">
        <f t="shared" si="1081"/>
        <v>2.4804239412475457</v>
      </c>
      <c r="K5092" s="5">
        <f t="shared" si="1089"/>
        <v>4.2414299999999994</v>
      </c>
      <c r="L5092" s="5">
        <f t="shared" si="1082"/>
        <v>4.5362887700534753E-2</v>
      </c>
      <c r="M5092" s="8">
        <f t="shared" si="1083"/>
        <v>9771.9472870613808</v>
      </c>
      <c r="N5092" s="6">
        <f>((B5091+E5091)*D5091+(B5092+E5092)*D5092+(B5093+E5093)*D5093)/3/SUM(D4999:D5092)</f>
        <v>6.7469355854039801</v>
      </c>
      <c r="O5092" s="7">
        <f>O4999</f>
        <v>4.5449468238013387E-2</v>
      </c>
      <c r="P5092" s="8">
        <f>M5092*O4999</f>
        <v>444.12980784683731</v>
      </c>
      <c r="Q5092" s="5">
        <f>N5092*O4999</f>
        <v>0.30664463459274044</v>
      </c>
      <c r="R5092" s="8">
        <f t="shared" si="1084"/>
        <v>817.42346398005589</v>
      </c>
      <c r="S5092" s="8">
        <f t="shared" si="1085"/>
        <v>2434.4667537224286</v>
      </c>
      <c r="T5092" s="9">
        <f t="shared" si="1079"/>
        <v>1.7381840233823505</v>
      </c>
      <c r="U5092" s="10">
        <f t="shared" si="1080"/>
        <v>0.74223991786519528</v>
      </c>
    </row>
    <row r="5093" spans="1:21" x14ac:dyDescent="0.3">
      <c r="A5093" s="17">
        <v>1966</v>
      </c>
      <c r="B5093" s="17">
        <v>94</v>
      </c>
      <c r="C5093" s="17">
        <v>0.37552999999999997</v>
      </c>
      <c r="D5093" s="17">
        <v>0.31617000000000001</v>
      </c>
      <c r="E5093" s="17">
        <v>0.5</v>
      </c>
      <c r="F5093" s="2">
        <f t="shared" si="1086"/>
        <v>957.29681310231274</v>
      </c>
      <c r="G5093" s="3">
        <f t="shared" si="1087"/>
        <v>302.66853339855822</v>
      </c>
      <c r="H5093" s="2">
        <f t="shared" si="1088"/>
        <v>805.96254640303368</v>
      </c>
      <c r="I5093" s="2">
        <f>SUM(H5093:H5109)</f>
        <v>2295.0948671105812</v>
      </c>
      <c r="J5093" s="4">
        <f t="shared" si="1081"/>
        <v>2.3974746762948733</v>
      </c>
      <c r="K5093" s="5">
        <f t="shared" si="1089"/>
        <v>4.557599999999999</v>
      </c>
      <c r="L5093" s="5">
        <f t="shared" si="1082"/>
        <v>4.8228571428571419E-2</v>
      </c>
      <c r="M5093" s="8">
        <f t="shared" si="1083"/>
        <v>6275.7101119369308</v>
      </c>
      <c r="N5093" s="6">
        <f>((B5092+E5092)*D5092+(B5093+E5093)*D5093+(B5094+E5094)*D5094)/3/SUM(D4999:D5093)</f>
        <v>6.677142575039495</v>
      </c>
      <c r="O5093" s="7">
        <f>O4999</f>
        <v>4.5449468238013387E-2</v>
      </c>
      <c r="P5093" s="8">
        <f>M5093*O4999</f>
        <v>285.22768740345697</v>
      </c>
      <c r="Q5093" s="5">
        <f>N5093*O4999</f>
        <v>0.30347257938494443</v>
      </c>
      <c r="R5093" s="8">
        <f t="shared" si="1084"/>
        <v>561.37501355844711</v>
      </c>
      <c r="S5093" s="8">
        <f t="shared" si="1085"/>
        <v>1617.0432897423727</v>
      </c>
      <c r="T5093" s="9">
        <f t="shared" si="1079"/>
        <v>1.6891765099499485</v>
      </c>
      <c r="U5093" s="10">
        <f t="shared" si="1080"/>
        <v>0.70829816634492482</v>
      </c>
    </row>
    <row r="5094" spans="1:21" x14ac:dyDescent="0.3">
      <c r="A5094" s="17">
        <v>1966</v>
      </c>
      <c r="B5094" s="17">
        <v>95</v>
      </c>
      <c r="C5094" s="17">
        <v>0.39987</v>
      </c>
      <c r="D5094" s="17">
        <v>0.33323999999999998</v>
      </c>
      <c r="E5094" s="17">
        <v>0.5</v>
      </c>
      <c r="F5094" s="2">
        <f t="shared" si="1086"/>
        <v>654.62827970375452</v>
      </c>
      <c r="G5094" s="3">
        <f t="shared" si="1087"/>
        <v>218.14832792847915</v>
      </c>
      <c r="H5094" s="2">
        <f t="shared" si="1088"/>
        <v>545.55411573951494</v>
      </c>
      <c r="I5094" s="2">
        <f>SUM(H5094:H5109)</f>
        <v>1489.1323207075473</v>
      </c>
      <c r="J5094" s="4">
        <f t="shared" si="1081"/>
        <v>2.2747754212229254</v>
      </c>
      <c r="K5094" s="5">
        <f t="shared" si="1089"/>
        <v>4.890839999999999</v>
      </c>
      <c r="L5094" s="5">
        <f t="shared" si="1082"/>
        <v>5.1212984293193708E-2</v>
      </c>
      <c r="M5094" s="8">
        <f t="shared" si="1083"/>
        <v>4259.6292900953131</v>
      </c>
      <c r="N5094" s="6">
        <f>((B5093+E5093)*D5093+(B5094+E5094)*D5094+(B5095+E5095)*D5095)/3/SUM(D4999:D5094)</f>
        <v>6.5095992372135134</v>
      </c>
      <c r="O5094" s="7">
        <f>O4999</f>
        <v>4.5449468238013387E-2</v>
      </c>
      <c r="P5094" s="8">
        <f>M5094*O4999</f>
        <v>193.59788612589844</v>
      </c>
      <c r="Q5094" s="5">
        <f>N5094*O4999</f>
        <v>0.29585782377393177</v>
      </c>
      <c r="R5094" s="8">
        <f t="shared" si="1084"/>
        <v>384.14766230591033</v>
      </c>
      <c r="S5094" s="8">
        <f t="shared" si="1085"/>
        <v>1055.6682761839256</v>
      </c>
      <c r="T5094" s="9">
        <f t="shared" si="1079"/>
        <v>1.6126224743325446</v>
      </c>
      <c r="U5094" s="10">
        <f t="shared" si="1080"/>
        <v>0.66215294689038084</v>
      </c>
    </row>
    <row r="5095" spans="1:21" x14ac:dyDescent="0.3">
      <c r="A5095" s="17">
        <v>1966</v>
      </c>
      <c r="B5095" s="17">
        <v>96</v>
      </c>
      <c r="C5095" s="17">
        <v>0.42476999999999998</v>
      </c>
      <c r="D5095" s="17">
        <v>0.35036</v>
      </c>
      <c r="E5095" s="17">
        <v>0.5</v>
      </c>
      <c r="F5095" s="2">
        <f t="shared" si="1086"/>
        <v>436.47995177527537</v>
      </c>
      <c r="G5095" s="3">
        <f t="shared" si="1087"/>
        <v>152.92511590398547</v>
      </c>
      <c r="H5095" s="2">
        <f t="shared" si="1088"/>
        <v>360.01739382328265</v>
      </c>
      <c r="I5095" s="2">
        <f>SUM(H5095:H5109)</f>
        <v>943.5782049680322</v>
      </c>
      <c r="J5095" s="4">
        <f t="shared" si="1081"/>
        <v>2.1617904811670243</v>
      </c>
      <c r="K5095" s="5">
        <f t="shared" si="1089"/>
        <v>5.2411999999999992</v>
      </c>
      <c r="L5095" s="5">
        <f t="shared" si="1082"/>
        <v>5.4312953367875637E-2</v>
      </c>
      <c r="M5095" s="8">
        <f t="shared" si="1083"/>
        <v>2815.6288034676413</v>
      </c>
      <c r="N5095" s="6">
        <f>((B5094+E5094)*D5094+(B5095+E5095)*D5095+(B5096+E5096)*D5096)/3/SUM(D4999:D5095)</f>
        <v>6.452320715357807</v>
      </c>
      <c r="O5095" s="7">
        <f>O4999</f>
        <v>4.5449468238013387E-2</v>
      </c>
      <c r="P5095" s="8">
        <f>M5095*O4999</f>
        <v>127.9688318732382</v>
      </c>
      <c r="Q5095" s="5">
        <f>N5095*O4999</f>
        <v>0.29325454541413049</v>
      </c>
      <c r="R5095" s="8">
        <f t="shared" si="1084"/>
        <v>254.44065665645593</v>
      </c>
      <c r="S5095" s="8">
        <f t="shared" si="1085"/>
        <v>671.52061387801541</v>
      </c>
      <c r="T5095" s="9">
        <f t="shared" si="1079"/>
        <v>1.5384913124801487</v>
      </c>
      <c r="U5095" s="10">
        <f t="shared" si="1080"/>
        <v>0.62329916868687563</v>
      </c>
    </row>
    <row r="5096" spans="1:21" x14ac:dyDescent="0.3">
      <c r="A5096" s="17">
        <v>1966</v>
      </c>
      <c r="B5096" s="17">
        <v>97</v>
      </c>
      <c r="C5096" s="17">
        <v>0.45005000000000001</v>
      </c>
      <c r="D5096" s="17">
        <v>0.36737999999999998</v>
      </c>
      <c r="E5096" s="17">
        <v>0.5</v>
      </c>
      <c r="F5096" s="2">
        <f t="shared" si="1086"/>
        <v>283.55483587128992</v>
      </c>
      <c r="G5096" s="3">
        <f t="shared" si="1087"/>
        <v>104.17237560239448</v>
      </c>
      <c r="H5096" s="2">
        <f t="shared" si="1088"/>
        <v>231.46864807009268</v>
      </c>
      <c r="I5096" s="2">
        <f>SUM(H5096:H5109)</f>
        <v>583.56081114474955</v>
      </c>
      <c r="J5096" s="4">
        <f t="shared" si="1081"/>
        <v>2.0580174884043845</v>
      </c>
      <c r="K5096" s="5">
        <f t="shared" si="1089"/>
        <v>5.608579999999999</v>
      </c>
      <c r="L5096" s="5">
        <f t="shared" si="1082"/>
        <v>5.7523897435897427E-2</v>
      </c>
      <c r="M5096" s="8">
        <f t="shared" si="1083"/>
        <v>1810.9408479924443</v>
      </c>
      <c r="N5096" s="6">
        <f>((B5095+E5095)*D5095+(B5096+E5096)*D5096+(B5097+E5097)*D5097)/3/SUM(D4999:D5096)</f>
        <v>6.387590976682155</v>
      </c>
      <c r="O5096" s="7">
        <f>O4999</f>
        <v>4.5449468238013387E-2</v>
      </c>
      <c r="P5096" s="8">
        <f>M5096*O4999</f>
        <v>82.306298551753628</v>
      </c>
      <c r="Q5096" s="5">
        <f>N5096*O4999</f>
        <v>0.29031261321213653</v>
      </c>
      <c r="R5096" s="8">
        <f t="shared" si="1084"/>
        <v>164.27037997218372</v>
      </c>
      <c r="S5096" s="8">
        <f t="shared" si="1085"/>
        <v>417.07995722155954</v>
      </c>
      <c r="T5096" s="9">
        <f t="shared" si="1079"/>
        <v>1.4708969993052026</v>
      </c>
      <c r="U5096" s="10">
        <f t="shared" si="1080"/>
        <v>0.58712048909918191</v>
      </c>
    </row>
    <row r="5097" spans="1:21" x14ac:dyDescent="0.3">
      <c r="A5097" s="17">
        <v>1966</v>
      </c>
      <c r="B5097" s="17">
        <v>98</v>
      </c>
      <c r="C5097" s="17">
        <v>0.47560000000000002</v>
      </c>
      <c r="D5097" s="17">
        <v>0.38423000000000002</v>
      </c>
      <c r="E5097" s="17">
        <v>0.5</v>
      </c>
      <c r="F5097" s="2">
        <f t="shared" si="1086"/>
        <v>179.38246026889544</v>
      </c>
      <c r="G5097" s="3">
        <f t="shared" si="1087"/>
        <v>68.924122709117697</v>
      </c>
      <c r="H5097" s="2">
        <f t="shared" si="1088"/>
        <v>144.9203989143366</v>
      </c>
      <c r="I5097" s="2">
        <f>SUM(H5097:H5109)</f>
        <v>352.09216307465687</v>
      </c>
      <c r="J5097" s="4">
        <f t="shared" si="1081"/>
        <v>1.9628015054920558</v>
      </c>
      <c r="K5097" s="5">
        <f t="shared" si="1089"/>
        <v>5.9928099999999986</v>
      </c>
      <c r="L5097" s="5">
        <f t="shared" si="1082"/>
        <v>6.0840710659898461E-2</v>
      </c>
      <c r="M5097" s="8">
        <f t="shared" si="1083"/>
        <v>1132.8618939776322</v>
      </c>
      <c r="N5097" s="6">
        <f>((B5096+E5096)*D5096+(B5097+E5097)*D5097+(B5098+E5098)*D5098)/3/SUM(D4999:D5097)</f>
        <v>6.3157792421251475</v>
      </c>
      <c r="O5097" s="7">
        <f>O4999</f>
        <v>4.5449468238013387E-2</v>
      </c>
      <c r="P5097" s="8">
        <f>M5097*O4999</f>
        <v>51.487970668392087</v>
      </c>
      <c r="Q5097" s="5">
        <f>N5097*O4999</f>
        <v>0.28704880806327115</v>
      </c>
      <c r="R5097" s="8">
        <f t="shared" si="1084"/>
        <v>103.32117114192251</v>
      </c>
      <c r="S5097" s="8">
        <f t="shared" si="1085"/>
        <v>252.80957724937582</v>
      </c>
      <c r="T5097" s="9">
        <f t="shared" si="1079"/>
        <v>1.4093327567835376</v>
      </c>
      <c r="U5097" s="10">
        <f t="shared" si="1080"/>
        <v>0.55346874870851814</v>
      </c>
    </row>
    <row r="5098" spans="1:21" x14ac:dyDescent="0.3">
      <c r="A5098" s="17">
        <v>1966</v>
      </c>
      <c r="B5098" s="17">
        <v>99</v>
      </c>
      <c r="C5098" s="17">
        <v>0.50127999999999995</v>
      </c>
      <c r="D5098" s="17">
        <v>0.40082000000000001</v>
      </c>
      <c r="E5098" s="17">
        <v>0.5</v>
      </c>
      <c r="F5098" s="2">
        <f t="shared" si="1086"/>
        <v>110.45833755977775</v>
      </c>
      <c r="G5098" s="3">
        <f t="shared" si="1087"/>
        <v>44.273910860710117</v>
      </c>
      <c r="H5098" s="2">
        <f t="shared" si="1088"/>
        <v>88.321382129422688</v>
      </c>
      <c r="I5098" s="2">
        <f>SUM(H5098:H5109)</f>
        <v>207.17176416032032</v>
      </c>
      <c r="J5098" s="4">
        <f t="shared" si="1081"/>
        <v>1.8755647490005296</v>
      </c>
      <c r="K5098" s="5">
        <f t="shared" ref="K5098:K5106" si="1090">IF(F5098=0, K5097, K5097+G5098/F5098)</f>
        <v>6.393629999999999</v>
      </c>
      <c r="L5098" s="5">
        <f t="shared" si="1082"/>
        <v>6.4257587939698477E-2</v>
      </c>
      <c r="M5098" s="8">
        <f t="shared" si="1083"/>
        <v>689.00673492846124</v>
      </c>
      <c r="N5098" s="6">
        <f>((B5097+E5097)*D5097+(B5098+E5098)*D5098+(B5099+E5099)*D5099)/3/SUM(D4999:D5098)</f>
        <v>6.2376028953818103</v>
      </c>
      <c r="O5098" s="7">
        <f>O4999</f>
        <v>4.5449468238013387E-2</v>
      </c>
      <c r="P5098" s="8">
        <f>M5098*O4999</f>
        <v>31.314989714908407</v>
      </c>
      <c r="Q5098" s="5">
        <f>N5098*O4999</f>
        <v>0.28349573467499595</v>
      </c>
      <c r="R5098" s="8">
        <f t="shared" si="1084"/>
        <v>63.282647015130941</v>
      </c>
      <c r="S5098" s="8">
        <f t="shared" si="1085"/>
        <v>149.4884061074533</v>
      </c>
      <c r="T5098" s="9">
        <f t="shared" si="1079"/>
        <v>1.3533465142597614</v>
      </c>
      <c r="U5098" s="10">
        <f t="shared" si="1080"/>
        <v>0.52221823474076823</v>
      </c>
    </row>
    <row r="5099" spans="1:21" x14ac:dyDescent="0.3">
      <c r="A5099" s="17">
        <v>1966</v>
      </c>
      <c r="B5099" s="17">
        <v>100</v>
      </c>
      <c r="C5099" s="17">
        <v>0.52695000000000003</v>
      </c>
      <c r="D5099" s="17">
        <v>0.41705999999999999</v>
      </c>
      <c r="E5099" s="17">
        <v>0.5</v>
      </c>
      <c r="F5099" s="2">
        <f t="shared" si="1086"/>
        <v>66.184426699067629</v>
      </c>
      <c r="G5099" s="3">
        <f t="shared" si="1087"/>
        <v>27.602876999113143</v>
      </c>
      <c r="H5099" s="2">
        <f t="shared" si="1088"/>
        <v>52.382988199511061</v>
      </c>
      <c r="I5099" s="2">
        <f>SUM(H5099:H5109)</f>
        <v>118.85038203089761</v>
      </c>
      <c r="J5099" s="4">
        <f t="shared" si="1081"/>
        <v>1.7957454337603549</v>
      </c>
      <c r="K5099" s="5">
        <f t="shared" si="1090"/>
        <v>6.8106899999999992</v>
      </c>
      <c r="L5099" s="5">
        <f t="shared" si="1082"/>
        <v>6.7768059701492536E-2</v>
      </c>
      <c r="M5099" s="8">
        <f t="shared" si="1083"/>
        <v>407.31396355007655</v>
      </c>
      <c r="N5099" s="6">
        <f>((B5098+E5098)*D5098+(B5099+E5099)*D5099+(B5100+E5100)*D5100)/3/SUM(D4999:D5099)</f>
        <v>6.1537795729948073</v>
      </c>
      <c r="O5099" s="7">
        <f>O4999</f>
        <v>4.5449468238013387E-2</v>
      </c>
      <c r="P5099" s="8">
        <f>M5099*O4999</f>
        <v>18.512203049268546</v>
      </c>
      <c r="Q5099" s="5">
        <f>N5099*O4999</f>
        <v>0.27968600924656306</v>
      </c>
      <c r="R5099" s="8">
        <f t="shared" si="1084"/>
        <v>37.732199277580008</v>
      </c>
      <c r="S5099" s="8">
        <f t="shared" si="1085"/>
        <v>86.205759092322353</v>
      </c>
      <c r="T5099" s="9">
        <f t="shared" si="1079"/>
        <v>1.3025082091333848</v>
      </c>
      <c r="U5099" s="10">
        <f t="shared" si="1080"/>
        <v>0.49323722462697006</v>
      </c>
    </row>
    <row r="5100" spans="1:21" x14ac:dyDescent="0.3">
      <c r="A5100" s="17">
        <v>1966</v>
      </c>
      <c r="B5100" s="17">
        <v>101</v>
      </c>
      <c r="C5100" s="17">
        <v>0.55247000000000002</v>
      </c>
      <c r="D5100" s="17">
        <v>0.43289</v>
      </c>
      <c r="E5100" s="17">
        <v>0.5</v>
      </c>
      <c r="F5100" s="2">
        <f t="shared" si="1086"/>
        <v>38.581549699954486</v>
      </c>
      <c r="G5100" s="3">
        <f t="shared" si="1087"/>
        <v>16.701567049613299</v>
      </c>
      <c r="H5100" s="2">
        <f t="shared" si="1088"/>
        <v>30.230766175147835</v>
      </c>
      <c r="I5100" s="2">
        <f>SUM(H5100:H5109)</f>
        <v>66.467393831386559</v>
      </c>
      <c r="J5100" s="4">
        <f t="shared" si="1081"/>
        <v>1.7227766730029761</v>
      </c>
      <c r="K5100" s="5">
        <f t="shared" si="1090"/>
        <v>7.2435799999999997</v>
      </c>
      <c r="L5100" s="5">
        <f t="shared" si="1082"/>
        <v>7.1365320197044335E-2</v>
      </c>
      <c r="M5100" s="8">
        <f t="shared" si="1083"/>
        <v>234.02917556453437</v>
      </c>
      <c r="N5100" s="6">
        <f>((B5099+E5099)*D5099+(B5100+E5100)*D5100+(B5101+E5101)*D5101)/3/SUM(D4999:D5100)</f>
        <v>6.0650714149633203</v>
      </c>
      <c r="O5100" s="7">
        <f>O4999</f>
        <v>4.5449468238013387E-2</v>
      </c>
      <c r="P5100" s="8">
        <f>M5100*O4999</f>
        <v>10.636501581588764</v>
      </c>
      <c r="Q5100" s="5">
        <f>N5100*O4999</f>
        <v>0.27565427063565834</v>
      </c>
      <c r="R5100" s="8">
        <f t="shared" si="1084"/>
        <v>21.897526374380327</v>
      </c>
      <c r="S5100" s="8">
        <f t="shared" si="1085"/>
        <v>48.473559814742352</v>
      </c>
      <c r="T5100" s="9">
        <f t="shared" si="1079"/>
        <v>1.2563922442648678</v>
      </c>
      <c r="U5100" s="10">
        <f t="shared" si="1080"/>
        <v>0.46638442873810826</v>
      </c>
    </row>
    <row r="5101" spans="1:21" x14ac:dyDescent="0.3">
      <c r="A5101" s="17">
        <v>1966</v>
      </c>
      <c r="B5101" s="17">
        <v>102</v>
      </c>
      <c r="C5101" s="17">
        <v>0.57772999999999997</v>
      </c>
      <c r="D5101" s="17">
        <v>0.44824999999999998</v>
      </c>
      <c r="E5101" s="17">
        <v>0.5</v>
      </c>
      <c r="F5101" s="2">
        <f t="shared" si="1086"/>
        <v>21.879982650341187</v>
      </c>
      <c r="G5101" s="3">
        <f t="shared" si="1087"/>
        <v>9.8077022230154363</v>
      </c>
      <c r="H5101" s="2">
        <f t="shared" si="1088"/>
        <v>16.976131538833471</v>
      </c>
      <c r="I5101" s="2">
        <f>SUM(H5101:H5109)</f>
        <v>36.236627656238731</v>
      </c>
      <c r="J5101" s="4">
        <f t="shared" si="1081"/>
        <v>1.6561543139831363</v>
      </c>
      <c r="K5101" s="5">
        <f t="shared" si="1090"/>
        <v>7.6918299999999995</v>
      </c>
      <c r="L5101" s="5">
        <f t="shared" si="1082"/>
        <v>7.5042243902439021E-2</v>
      </c>
      <c r="M5101" s="8">
        <f t="shared" si="1083"/>
        <v>130.69574832765184</v>
      </c>
      <c r="N5101" s="6">
        <f>((B5100+E5100)*D5100+(B5101+E5101)*D5101+(B5102+E5102)*D5102)/3/SUM(D4999:D5101)</f>
        <v>5.9721665715440944</v>
      </c>
      <c r="O5101" s="7">
        <f>O4999</f>
        <v>4.5449468238013387E-2</v>
      </c>
      <c r="P5101" s="8">
        <f>M5101*O4999</f>
        <v>5.9400522624610037</v>
      </c>
      <c r="Q5101" s="5">
        <f>N5101*O4999</f>
        <v>0.27143179490551861</v>
      </c>
      <c r="R5101" s="8">
        <f t="shared" si="1084"/>
        <v>12.368269684695719</v>
      </c>
      <c r="S5101" s="8">
        <f t="shared" si="1085"/>
        <v>26.576033440362025</v>
      </c>
      <c r="T5101" s="9">
        <f t="shared" si="1079"/>
        <v>1.2146277200063322</v>
      </c>
      <c r="U5101" s="10">
        <f t="shared" ref="U5101:U5109" si="1091">IF(T5101=0,0,J5101-T5101)</f>
        <v>0.44152659397680405</v>
      </c>
    </row>
    <row r="5102" spans="1:21" x14ac:dyDescent="0.3">
      <c r="A5102" s="17">
        <v>1966</v>
      </c>
      <c r="B5102" s="17">
        <v>103</v>
      </c>
      <c r="C5102" s="17">
        <v>0.60258</v>
      </c>
      <c r="D5102" s="17">
        <v>0.46306000000000003</v>
      </c>
      <c r="E5102" s="17">
        <v>0.5</v>
      </c>
      <c r="F5102" s="2">
        <f t="shared" si="1086"/>
        <v>12.072280427325751</v>
      </c>
      <c r="G5102" s="3">
        <f t="shared" si="1087"/>
        <v>5.5901901746774625</v>
      </c>
      <c r="H5102" s="2">
        <f t="shared" si="1088"/>
        <v>9.2771853399870192</v>
      </c>
      <c r="I5102" s="2">
        <f>SUM(H5102:H5109)</f>
        <v>19.26049611740525</v>
      </c>
      <c r="J5102" s="4">
        <f t="shared" si="1081"/>
        <v>1.5954314707442421</v>
      </c>
      <c r="K5102" s="5">
        <f t="shared" si="1090"/>
        <v>8.15489</v>
      </c>
      <c r="L5102" s="5">
        <f t="shared" si="1082"/>
        <v>7.8791207729468599E-2</v>
      </c>
      <c r="M5102" s="8">
        <f t="shared" si="1083"/>
        <v>70.94941600427687</v>
      </c>
      <c r="N5102" s="6">
        <f>((B5101+E5101)*D5101+(B5102+E5102)*D5102+(B5103+E5103)*D5103)/3/SUM(D4999:D5102)</f>
        <v>5.8758276731302725</v>
      </c>
      <c r="O5102" s="7">
        <f>O4999</f>
        <v>4.5449468238013387E-2</v>
      </c>
      <c r="P5102" s="8">
        <f>M5102*O4999</f>
        <v>3.2246132291919802</v>
      </c>
      <c r="Q5102" s="5">
        <f>N5102*O4999</f>
        <v>0.26705324320197443</v>
      </c>
      <c r="R5102" s="8">
        <f t="shared" si="1084"/>
        <v>6.7996829071576741</v>
      </c>
      <c r="S5102" s="8">
        <f t="shared" si="1085"/>
        <v>14.207763755666306</v>
      </c>
      <c r="T5102" s="9">
        <f t="shared" si="1079"/>
        <v>1.1768914614927983</v>
      </c>
      <c r="U5102" s="10">
        <f t="shared" si="1091"/>
        <v>0.41854000925144375</v>
      </c>
    </row>
    <row r="5103" spans="1:21" x14ac:dyDescent="0.3">
      <c r="A5103" s="17">
        <v>1966</v>
      </c>
      <c r="B5103" s="17">
        <v>104</v>
      </c>
      <c r="C5103" s="17">
        <v>0.62692000000000003</v>
      </c>
      <c r="D5103" s="17">
        <v>0.4773</v>
      </c>
      <c r="E5103" s="17">
        <v>0.5</v>
      </c>
      <c r="F5103" s="2">
        <f t="shared" si="1086"/>
        <v>6.4820902526482884</v>
      </c>
      <c r="G5103" s="3">
        <f t="shared" si="1087"/>
        <v>3.0939016775890282</v>
      </c>
      <c r="H5103" s="2">
        <f t="shared" si="1088"/>
        <v>4.9351394138537739</v>
      </c>
      <c r="I5103" s="2">
        <f>SUM(H5103:H5109)</f>
        <v>9.9833107774182324</v>
      </c>
      <c r="J5103" s="4">
        <f t="shared" si="1081"/>
        <v>1.5401375772791044</v>
      </c>
      <c r="K5103" s="5">
        <f t="shared" si="1090"/>
        <v>8.6321899999999996</v>
      </c>
      <c r="L5103" s="5">
        <f t="shared" si="1082"/>
        <v>8.2604688995215309E-2</v>
      </c>
      <c r="M5103" s="8">
        <f t="shared" si="1083"/>
        <v>37.454310587238403</v>
      </c>
      <c r="N5103" s="6">
        <f>((B5102+E5102)*D5102+(B5103+E5103)*D5103+(B5104+E5104)*D5104)/3/SUM(D4999:D5103)</f>
        <v>5.7766962960731876</v>
      </c>
      <c r="O5103" s="7">
        <f>O4999</f>
        <v>4.5449468238013387E-2</v>
      </c>
      <c r="P5103" s="8">
        <f>M5103*O4999</f>
        <v>1.7022784994113804</v>
      </c>
      <c r="Q5103" s="5">
        <f>N5103*O4999</f>
        <v>0.26254777482902791</v>
      </c>
      <c r="R5103" s="8">
        <f t="shared" si="1084"/>
        <v>3.6394295422754324</v>
      </c>
      <c r="S5103" s="8">
        <f t="shared" si="1085"/>
        <v>7.4080808485086331</v>
      </c>
      <c r="T5103" s="9">
        <f t="shared" si="1079"/>
        <v>1.1428537030137813</v>
      </c>
      <c r="U5103" s="10">
        <f t="shared" si="1091"/>
        <v>0.39728387426532308</v>
      </c>
    </row>
    <row r="5104" spans="1:21" x14ac:dyDescent="0.3">
      <c r="A5104" s="17">
        <v>1966</v>
      </c>
      <c r="B5104" s="17">
        <v>105</v>
      </c>
      <c r="C5104" s="17">
        <v>0.65063000000000004</v>
      </c>
      <c r="D5104" s="17">
        <v>0.49092000000000002</v>
      </c>
      <c r="E5104" s="17">
        <v>0.5</v>
      </c>
      <c r="F5104" s="2">
        <f t="shared" si="1086"/>
        <v>3.3881885750592602</v>
      </c>
      <c r="G5104" s="3">
        <f t="shared" si="1087"/>
        <v>1.6633295352680921</v>
      </c>
      <c r="H5104" s="2">
        <f t="shared" si="1088"/>
        <v>2.5565238074252141</v>
      </c>
      <c r="I5104" s="2">
        <f>SUM(H5104:H5109)</f>
        <v>5.0481713635644585</v>
      </c>
      <c r="J5104" s="4">
        <f t="shared" si="1081"/>
        <v>1.4899322312590482</v>
      </c>
      <c r="K5104" s="5">
        <f t="shared" si="1090"/>
        <v>9.1231100000000005</v>
      </c>
      <c r="L5104" s="5">
        <f t="shared" si="1082"/>
        <v>8.6474976303317547E-2</v>
      </c>
      <c r="M5104" s="8">
        <f t="shared" si="1083"/>
        <v>19.234807644628169</v>
      </c>
      <c r="N5104" s="6">
        <f>((B5103+E5103)*D5103+(B5104+E5104)*D5104+(B5105+E5105)*D5105)/3/SUM(D4999:D5104)</f>
        <v>5.6755229302288361</v>
      </c>
      <c r="O5104" s="7">
        <f>O4999</f>
        <v>4.5449468238013387E-2</v>
      </c>
      <c r="P5104" s="8">
        <f>M5104*O4999</f>
        <v>0.87421177910882508</v>
      </c>
      <c r="Q5104" s="5">
        <f>N5104*O4999</f>
        <v>0.25794949915155213</v>
      </c>
      <c r="R5104" s="8">
        <f t="shared" si="1084"/>
        <v>1.8970697717308611</v>
      </c>
      <c r="S5104" s="8">
        <f t="shared" si="1085"/>
        <v>3.7686513062332008</v>
      </c>
      <c r="T5104" s="9">
        <f t="shared" si="1079"/>
        <v>1.1122908960777917</v>
      </c>
      <c r="U5104" s="10">
        <f t="shared" si="1091"/>
        <v>0.37764133518125642</v>
      </c>
    </row>
    <row r="5105" spans="1:21" x14ac:dyDescent="0.3">
      <c r="A5105" s="17">
        <v>1966</v>
      </c>
      <c r="B5105" s="17">
        <v>106</v>
      </c>
      <c r="C5105" s="17">
        <v>0.67362</v>
      </c>
      <c r="D5105" s="17">
        <v>0.50390000000000001</v>
      </c>
      <c r="E5105" s="17">
        <v>0.5</v>
      </c>
      <c r="F5105" s="2">
        <f t="shared" si="1086"/>
        <v>1.7248590397911681</v>
      </c>
      <c r="G5105" s="3">
        <f t="shared" si="1087"/>
        <v>0.86915647015076958</v>
      </c>
      <c r="H5105" s="2">
        <f t="shared" si="1088"/>
        <v>1.2902808047157832</v>
      </c>
      <c r="I5105" s="2">
        <f>SUM(H5105:H5109)</f>
        <v>2.4916475561392439</v>
      </c>
      <c r="J5105" s="4">
        <f t="shared" si="1081"/>
        <v>1.4445514089318929</v>
      </c>
      <c r="K5105" s="5">
        <f t="shared" si="1090"/>
        <v>9.6270100000000003</v>
      </c>
      <c r="L5105" s="5">
        <f t="shared" si="1082"/>
        <v>9.039446009389672E-2</v>
      </c>
      <c r="M5105" s="8">
        <f t="shared" si="1083"/>
        <v>9.6151519600641269</v>
      </c>
      <c r="N5105" s="6">
        <f>((B5104+E5104)*D5104+(B5105+E5105)*D5105+(B5106+E5106)*D5106)/3/SUM(D4999:D5105)</f>
        <v>5.5728616673297315</v>
      </c>
      <c r="O5105" s="7">
        <f>O4999</f>
        <v>4.5449468238013387E-2</v>
      </c>
      <c r="P5105" s="8">
        <f>M5105*O4999</f>
        <v>0.43700354361260668</v>
      </c>
      <c r="Q5105" s="5">
        <f>N5105*O4999</f>
        <v>0.25328359934414496</v>
      </c>
      <c r="R5105" s="8">
        <f t="shared" si="1084"/>
        <v>0.96347383833270994</v>
      </c>
      <c r="S5105" s="8">
        <f t="shared" si="1085"/>
        <v>1.8715815345023397</v>
      </c>
      <c r="T5105" s="9">
        <f t="shared" si="1079"/>
        <v>1.0850634697250017</v>
      </c>
      <c r="U5105" s="10">
        <f t="shared" si="1091"/>
        <v>0.35948793920689126</v>
      </c>
    </row>
    <row r="5106" spans="1:21" x14ac:dyDescent="0.3">
      <c r="A5106" s="17">
        <v>1966</v>
      </c>
      <c r="B5106" s="17">
        <v>107</v>
      </c>
      <c r="C5106" s="17">
        <v>0.69579999999999997</v>
      </c>
      <c r="D5106" s="17">
        <v>0.51620999999999995</v>
      </c>
      <c r="E5106" s="17">
        <v>0.5</v>
      </c>
      <c r="F5106" s="2">
        <f t="shared" si="1086"/>
        <v>0.85570256964039848</v>
      </c>
      <c r="G5106" s="3">
        <f t="shared" si="1087"/>
        <v>0.44172222347407003</v>
      </c>
      <c r="H5106" s="2">
        <f t="shared" si="1088"/>
        <v>0.63484145790336344</v>
      </c>
      <c r="I5106" s="2">
        <f>SUM(H5106:H5109)</f>
        <v>1.2013667514234605</v>
      </c>
      <c r="J5106" s="4">
        <f t="shared" si="1081"/>
        <v>1.4039536563835777</v>
      </c>
      <c r="K5106" s="5">
        <f t="shared" si="1090"/>
        <v>10.143219999999999</v>
      </c>
      <c r="L5106" s="5">
        <f t="shared" si="1082"/>
        <v>9.4355534883720921E-2</v>
      </c>
      <c r="M5106" s="8">
        <f t="shared" si="1083"/>
        <v>4.6814659470525664</v>
      </c>
      <c r="N5106" s="6">
        <f>((B5105+E5105)*D5105+(B5106+E5106)*D5106+(B5107+E5107)*D5107)/3/SUM(D4999:D5106)</f>
        <v>5.4692876949660301</v>
      </c>
      <c r="O5106" s="7">
        <f>O4999</f>
        <v>4.5449468238013387E-2</v>
      </c>
      <c r="P5106" s="8">
        <f>M5106*O4999</f>
        <v>0.21277013786790688</v>
      </c>
      <c r="Q5106" s="5">
        <f>N5106*O4999</f>
        <v>0.24857621737691604</v>
      </c>
      <c r="R5106" s="8">
        <f t="shared" si="1084"/>
        <v>0.47703496966369868</v>
      </c>
      <c r="S5106" s="8">
        <f t="shared" si="1085"/>
        <v>0.90810769616962972</v>
      </c>
      <c r="T5106" s="9">
        <f t="shared" si="1079"/>
        <v>1.0612422217584949</v>
      </c>
      <c r="U5106" s="10">
        <f t="shared" si="1091"/>
        <v>0.3427114346250828</v>
      </c>
    </row>
    <row r="5107" spans="1:21" x14ac:dyDescent="0.3">
      <c r="A5107" s="17">
        <v>1966</v>
      </c>
      <c r="B5107" s="17">
        <v>108</v>
      </c>
      <c r="C5107" s="17">
        <v>0.71709999999999996</v>
      </c>
      <c r="D5107" s="17">
        <v>0.52783999999999998</v>
      </c>
      <c r="E5107" s="17">
        <v>0.5</v>
      </c>
      <c r="F5107" s="2">
        <f t="shared" si="1086"/>
        <v>0.41398034616632845</v>
      </c>
      <c r="G5107" s="3">
        <f t="shared" si="1087"/>
        <v>0.21851538592043479</v>
      </c>
      <c r="H5107" s="3">
        <f t="shared" si="1088"/>
        <v>0.30472265320611103</v>
      </c>
      <c r="I5107" s="2">
        <f>SUM(H5107:H5109)</f>
        <v>0.56652529352009706</v>
      </c>
      <c r="J5107" s="4">
        <f t="shared" si="1081"/>
        <v>1.3684835494400001</v>
      </c>
      <c r="K5107" s="5">
        <f>IF(F5107=0, K5106, K5106+G5107/F5107)</f>
        <v>10.671059999999999</v>
      </c>
      <c r="L5107" s="5">
        <f t="shared" si="1082"/>
        <v>9.835078341013824E-2</v>
      </c>
      <c r="M5107" s="8">
        <f t="shared" si="1083"/>
        <v>2.2217960888953092</v>
      </c>
      <c r="N5107" s="6">
        <f>((B5106+E5106)*D5106+(B5107+E5107)*D5107+(B5108+E5108)*D5108)/3/SUM(D4999:D5107)</f>
        <v>5.3653468665093573</v>
      </c>
      <c r="O5107" s="7">
        <f>O4999</f>
        <v>4.5449468238013387E-2</v>
      </c>
      <c r="P5107" s="8">
        <f>M5107*O4999</f>
        <v>0.10097945077358972</v>
      </c>
      <c r="Q5107" s="5">
        <f>N5107*O4999</f>
        <v>0.24385216199534168</v>
      </c>
      <c r="R5107" s="8">
        <f t="shared" si="1084"/>
        <v>0.23041537541284413</v>
      </c>
      <c r="S5107" s="8">
        <f t="shared" si="1085"/>
        <v>0.43107272650593104</v>
      </c>
      <c r="T5107" s="9">
        <f t="shared" si="1079"/>
        <v>1.0412879029110604</v>
      </c>
      <c r="U5107" s="10">
        <f t="shared" si="1091"/>
        <v>0.32719564652893962</v>
      </c>
    </row>
    <row r="5108" spans="1:21" x14ac:dyDescent="0.3">
      <c r="A5108" s="17">
        <v>1966</v>
      </c>
      <c r="B5108" s="17">
        <v>109</v>
      </c>
      <c r="C5108" s="17">
        <v>0.73748000000000002</v>
      </c>
      <c r="D5108" s="17">
        <v>0.53879999999999995</v>
      </c>
      <c r="E5108" s="17">
        <v>0.5</v>
      </c>
      <c r="F5108" s="2">
        <f t="shared" si="1086"/>
        <v>0.19546496024589366</v>
      </c>
      <c r="G5108" s="3">
        <f t="shared" si="1087"/>
        <v>0.10531652058048749</v>
      </c>
      <c r="H5108" s="3">
        <f t="shared" si="1088"/>
        <v>0.14280669995564993</v>
      </c>
      <c r="I5108" s="2">
        <f>SUM(H5108:H5109)</f>
        <v>0.26180264031398609</v>
      </c>
      <c r="J5108" s="4">
        <f t="shared" si="1081"/>
        <v>1.3393840000000004</v>
      </c>
      <c r="K5108" s="5">
        <f>IF(F5108=0, K5107, K5107+G5108/F5108)</f>
        <v>11.209859999999999</v>
      </c>
      <c r="L5108" s="5">
        <f t="shared" si="1082"/>
        <v>0.1023731506849315</v>
      </c>
      <c r="M5108" s="8">
        <f t="shared" si="1083"/>
        <v>1.0287513852593504</v>
      </c>
      <c r="N5108" s="6">
        <f>((B5107+E5107)*D5107+(B5108+E5108)*D5108)/2/SUM(D4999:D5108)</f>
        <v>5.1860255168217986</v>
      </c>
      <c r="O5108" s="7">
        <f>O4999</f>
        <v>4.5449468238013387E-2</v>
      </c>
      <c r="P5108" s="8">
        <f>M5108*O4999</f>
        <v>4.6756203409157121E-2</v>
      </c>
      <c r="Q5108" s="5">
        <f>N5108*O4999</f>
        <v>0.23570210200831929</v>
      </c>
      <c r="R5108" s="8">
        <f t="shared" si="1084"/>
        <v>0.10914686059523188</v>
      </c>
      <c r="S5108" s="8">
        <f t="shared" si="1085"/>
        <v>0.20065735109308691</v>
      </c>
      <c r="T5108" s="9">
        <f t="shared" si="1079"/>
        <v>1.0265643051351059</v>
      </c>
      <c r="U5108" s="10">
        <f t="shared" si="1091"/>
        <v>0.31281969486489447</v>
      </c>
    </row>
    <row r="5109" spans="1:21" x14ac:dyDescent="0.3">
      <c r="A5109" s="17">
        <v>1966</v>
      </c>
      <c r="B5109" s="17" t="s">
        <v>19</v>
      </c>
      <c r="C5109" s="17">
        <v>0.75688999999999995</v>
      </c>
      <c r="D5109" s="17">
        <v>1</v>
      </c>
      <c r="E5109" s="17">
        <v>1.32</v>
      </c>
      <c r="F5109" s="2">
        <f t="shared" si="1086"/>
        <v>9.0148439665406171E-2</v>
      </c>
      <c r="G5109" s="3">
        <f t="shared" si="1087"/>
        <v>9.0148439665406171E-2</v>
      </c>
      <c r="H5109" s="3">
        <f>E5109*F5109</f>
        <v>0.11899594035833615</v>
      </c>
      <c r="I5109" s="2">
        <f>SUM(H5109:H5109)</f>
        <v>0.11899594035833615</v>
      </c>
      <c r="J5109" s="4">
        <f t="shared" si="1081"/>
        <v>1.32</v>
      </c>
      <c r="K5109" s="5">
        <f>IF(F5109=0, K5108, K5108+G5109/F5109)</f>
        <v>12.209859999999999</v>
      </c>
      <c r="L5109" s="5">
        <f>K5109/(110+E5109)</f>
        <v>0.10968253683075817</v>
      </c>
      <c r="M5109" s="8">
        <f t="shared" si="1083"/>
        <v>0.82190330630760844</v>
      </c>
      <c r="N5109" s="6">
        <f>N5108-(N5106-N5107)</f>
        <v>5.0820846883651258</v>
      </c>
      <c r="O5109" s="7">
        <f>O4999</f>
        <v>4.5449468238013387E-2</v>
      </c>
      <c r="P5109" s="8">
        <f>M5109*O4999</f>
        <v>3.7355068214745837E-2</v>
      </c>
      <c r="Q5109" s="5">
        <f>N5109*O4999</f>
        <v>0.23097804662674495</v>
      </c>
      <c r="R5109" s="8">
        <f t="shared" si="1084"/>
        <v>9.1510490497855021E-2</v>
      </c>
      <c r="S5109" s="8">
        <f>R5109</f>
        <v>9.1510490497855021E-2</v>
      </c>
      <c r="T5109" s="9">
        <f t="shared" si="1079"/>
        <v>1.0151089784526968</v>
      </c>
      <c r="U5109" s="10">
        <f t="shared" si="1091"/>
        <v>0.3048910215473033</v>
      </c>
    </row>
    <row r="5110" spans="1:21" x14ac:dyDescent="0.3">
      <c r="A5110" s="17">
        <v>1967</v>
      </c>
      <c r="B5110" s="17">
        <v>0</v>
      </c>
      <c r="C5110" s="17">
        <v>2.068E-2</v>
      </c>
      <c r="D5110" s="17">
        <v>2.0310000000000002E-2</v>
      </c>
      <c r="E5110" s="17">
        <v>0.11</v>
      </c>
      <c r="F5110" s="2">
        <v>100000</v>
      </c>
      <c r="G5110" s="3">
        <f>100000*D5110</f>
        <v>2031.0000000000002</v>
      </c>
      <c r="H5110" s="2">
        <f>F5110-(1-E5110)*G5110</f>
        <v>98192.41</v>
      </c>
      <c r="I5110" s="2">
        <f>SUM(H5110:H5220)</f>
        <v>6783121.3668650687</v>
      </c>
      <c r="J5110" s="4">
        <f>I5110/F5110</f>
        <v>67.83121366865069</v>
      </c>
      <c r="K5110" s="5">
        <f>G5110/F5110</f>
        <v>2.0310000000000002E-2</v>
      </c>
      <c r="L5110" s="5">
        <f>K5110/(0.1+E5110)</f>
        <v>9.6714285714285711E-2</v>
      </c>
      <c r="M5110">
        <f>G5110/L5110</f>
        <v>21000.000000000004</v>
      </c>
      <c r="N5110" s="6">
        <f>(0.1+E5110)*D5110/SUM(D5110:D5110)</f>
        <v>0.21000000000000002</v>
      </c>
      <c r="O5110" s="7">
        <f>IF((I5110-J5110*F5110+MAX(N5112:N5205)*F5110)/SUM(M5110:M5220)&gt;1/MAX(N5112:N5208),1/MAX(N5112:N5208),(I5110-J5110*F5110+MAX(N5112:N5205)*F5110)/SUM(M5110:M5220))</f>
        <v>4.447645661773178E-2</v>
      </c>
      <c r="P5110" s="8">
        <f>M5110*O5110</f>
        <v>934.00558897236749</v>
      </c>
      <c r="Q5110" s="5">
        <f>N5110*O5110</f>
        <v>9.3400558897236748E-3</v>
      </c>
      <c r="R5110" s="8">
        <f>((1-Q5110)*H5110)</f>
        <v>97275.287402653339</v>
      </c>
      <c r="S5110" s="8">
        <f>R5110+S5111</f>
        <v>6126673.0435093325</v>
      </c>
      <c r="T5110" s="9">
        <f t="shared" si="1079"/>
        <v>61.266730435093322</v>
      </c>
      <c r="U5110" s="10">
        <f t="shared" ref="U5110:U5173" si="1092">J5110-T5110</f>
        <v>6.5644832335573682</v>
      </c>
    </row>
    <row r="5111" spans="1:21" x14ac:dyDescent="0.3">
      <c r="A5111" s="17">
        <v>1967</v>
      </c>
      <c r="B5111" s="17">
        <v>1</v>
      </c>
      <c r="C5111" s="17">
        <v>1.67E-3</v>
      </c>
      <c r="D5111" s="17">
        <v>1.67E-3</v>
      </c>
      <c r="E5111" s="17">
        <v>0.5</v>
      </c>
      <c r="F5111" s="2">
        <f>F5110-G5110</f>
        <v>97969</v>
      </c>
      <c r="G5111" s="3">
        <f>D5111*F5111</f>
        <v>163.60822999999999</v>
      </c>
      <c r="H5111" s="2">
        <f>F5111-0.5*G5111</f>
        <v>97887.195884999994</v>
      </c>
      <c r="I5111" s="2">
        <f>SUM(H5111:H5220)</f>
        <v>6684928.9568650685</v>
      </c>
      <c r="J5111" s="4">
        <f t="shared" ref="J5111:J5174" si="1093">I5111/F5111</f>
        <v>68.235145371138515</v>
      </c>
      <c r="K5111" s="5">
        <f>K5110+G5111/F5111</f>
        <v>2.1980000000000003E-2</v>
      </c>
      <c r="L5111" s="5">
        <f t="shared" ref="L5111:L5174" si="1094">K5111/(B5111+E5111)</f>
        <v>1.4653333333333336E-2</v>
      </c>
      <c r="M5111" s="8">
        <f t="shared" ref="M5111:M5174" si="1095">G5111/L5111</f>
        <v>11165.256824385802</v>
      </c>
      <c r="N5111" s="6">
        <f>(B5111+E5111)*D5111/SUM(D5110:D5111)</f>
        <v>0.11396724294813466</v>
      </c>
      <c r="O5111" s="7">
        <f>O5110</f>
        <v>4.447645661773178E-2</v>
      </c>
      <c r="P5111" s="8">
        <f>M5111*O5110</f>
        <v>496.59106077562882</v>
      </c>
      <c r="Q5111" s="5">
        <f>N5111*O5110</f>
        <v>5.0688591368252094E-3</v>
      </c>
      <c r="R5111" s="8">
        <f t="shared" ref="R5111:R5174" si="1096">((1-Q5111)*H5111)</f>
        <v>97391.019477760114</v>
      </c>
      <c r="S5111" s="8">
        <f t="shared" ref="S5111:S5174" si="1097">R5111+S5112</f>
        <v>6029397.7561066793</v>
      </c>
      <c r="T5111" s="9">
        <f t="shared" si="1079"/>
        <v>61.543934878448077</v>
      </c>
      <c r="U5111" s="10">
        <f t="shared" si="1092"/>
        <v>6.6912104926904377</v>
      </c>
    </row>
    <row r="5112" spans="1:21" x14ac:dyDescent="0.3">
      <c r="A5112" s="17">
        <v>1967</v>
      </c>
      <c r="B5112" s="17">
        <v>2</v>
      </c>
      <c r="C5112" s="17">
        <v>1.0399999999999999E-3</v>
      </c>
      <c r="D5112" s="17">
        <v>1.0399999999999999E-3</v>
      </c>
      <c r="E5112" s="17">
        <v>0.5</v>
      </c>
      <c r="F5112" s="2">
        <f t="shared" ref="F5112:F5175" si="1098">F5111-G5111</f>
        <v>97805.391770000002</v>
      </c>
      <c r="G5112" s="3">
        <f t="shared" ref="G5112:G5175" si="1099">D5112*F5112</f>
        <v>101.71760744079999</v>
      </c>
      <c r="H5112" s="2">
        <f t="shared" ref="H5112:H5175" si="1100">F5112-0.5*G5112</f>
        <v>97754.532966279599</v>
      </c>
      <c r="I5112" s="2">
        <f>SUM(H5112:H5220)</f>
        <v>6587041.7609800687</v>
      </c>
      <c r="J5112" s="4">
        <f t="shared" si="1093"/>
        <v>67.34845228645689</v>
      </c>
      <c r="K5112" s="5">
        <f t="shared" ref="K5112:K5175" si="1101">K5111+G5112/F5112</f>
        <v>2.3020000000000002E-2</v>
      </c>
      <c r="L5112" s="5">
        <f t="shared" si="1094"/>
        <v>9.2080000000000009E-3</v>
      </c>
      <c r="M5112" s="8">
        <f t="shared" si="1095"/>
        <v>11046.655890616854</v>
      </c>
      <c r="N5112" s="6">
        <f>((B5111+E5111)*D5111+(B5112+E5112)*D5112+(B5113+E5113)*D5113)/3/SUM(D5110:D5112)</f>
        <v>0.11294526498696784</v>
      </c>
      <c r="O5112" s="7">
        <f>O5110</f>
        <v>4.447645661773178E-2</v>
      </c>
      <c r="P5112" s="8">
        <f>M5112*O5110</f>
        <v>491.31611149003174</v>
      </c>
      <c r="Q5112" s="5">
        <f>N5112*O5110</f>
        <v>5.0234051783710956E-3</v>
      </c>
      <c r="R5112" s="8">
        <f t="shared" si="1096"/>
        <v>97263.472339167551</v>
      </c>
      <c r="S5112" s="8">
        <f t="shared" si="1097"/>
        <v>5932006.7366289189</v>
      </c>
      <c r="T5112" s="9">
        <f t="shared" si="1079"/>
        <v>60.651121878624821</v>
      </c>
      <c r="U5112" s="10">
        <f t="shared" si="1092"/>
        <v>6.6973304078320695</v>
      </c>
    </row>
    <row r="5113" spans="1:21" x14ac:dyDescent="0.3">
      <c r="A5113" s="17">
        <v>1967</v>
      </c>
      <c r="B5113" s="17">
        <v>3</v>
      </c>
      <c r="C5113" s="17">
        <v>7.6999999999999996E-4</v>
      </c>
      <c r="D5113" s="17">
        <v>7.6999999999999996E-4</v>
      </c>
      <c r="E5113" s="17">
        <v>0.5</v>
      </c>
      <c r="F5113" s="2">
        <f t="shared" si="1098"/>
        <v>97703.674162559197</v>
      </c>
      <c r="G5113" s="3">
        <f t="shared" si="1099"/>
        <v>75.231829105170576</v>
      </c>
      <c r="H5113" s="2">
        <f t="shared" si="1100"/>
        <v>97666.058248006608</v>
      </c>
      <c r="I5113" s="2">
        <f>SUM(H5113:H5220)</f>
        <v>6489287.2280137893</v>
      </c>
      <c r="J5113" s="4">
        <f t="shared" si="1093"/>
        <v>66.41804705539451</v>
      </c>
      <c r="K5113" s="5">
        <f t="shared" si="1101"/>
        <v>2.3790000000000002E-2</v>
      </c>
      <c r="L5113" s="5">
        <f t="shared" si="1094"/>
        <v>6.7971428571428575E-3</v>
      </c>
      <c r="M5113" s="8">
        <f t="shared" si="1095"/>
        <v>11068.154765367675</v>
      </c>
      <c r="N5113" s="6">
        <f>((B5112+E5112)*D5112+(B5113+E5113)*D5113+(B5114+E5114)*D5114)/3/SUM(D5110:D5113)</f>
        <v>0.10634720470786042</v>
      </c>
      <c r="O5113" s="7">
        <f>O5110</f>
        <v>4.447645661773178E-2</v>
      </c>
      <c r="P5113" s="8">
        <f>M5113*O5110</f>
        <v>492.27230526021668</v>
      </c>
      <c r="Q5113" s="5">
        <f>N5113*O5110</f>
        <v>4.7299468366061954E-3</v>
      </c>
      <c r="R5113" s="8">
        <f t="shared" si="1096"/>
        <v>97204.102984752652</v>
      </c>
      <c r="S5113" s="8">
        <f t="shared" si="1097"/>
        <v>5834743.2642897516</v>
      </c>
      <c r="T5113" s="9">
        <f t="shared" si="1079"/>
        <v>59.718770192632839</v>
      </c>
      <c r="U5113" s="10">
        <f t="shared" si="1092"/>
        <v>6.6992768627616712</v>
      </c>
    </row>
    <row r="5114" spans="1:21" x14ac:dyDescent="0.3">
      <c r="A5114" s="17">
        <v>1967</v>
      </c>
      <c r="B5114" s="17">
        <v>4</v>
      </c>
      <c r="C5114" s="17">
        <v>5.1000000000000004E-4</v>
      </c>
      <c r="D5114" s="17">
        <v>5.1000000000000004E-4</v>
      </c>
      <c r="E5114" s="17">
        <v>0.5</v>
      </c>
      <c r="F5114" s="2">
        <f t="shared" si="1098"/>
        <v>97628.442333454033</v>
      </c>
      <c r="G5114" s="3">
        <f t="shared" si="1099"/>
        <v>49.790505590061564</v>
      </c>
      <c r="H5114" s="2">
        <f t="shared" si="1100"/>
        <v>97603.547080659002</v>
      </c>
      <c r="I5114" s="2">
        <f>SUM(H5114:H5220)</f>
        <v>6391621.1697657825</v>
      </c>
      <c r="J5114" s="4">
        <f t="shared" si="1093"/>
        <v>65.468843064554207</v>
      </c>
      <c r="K5114" s="5">
        <f t="shared" si="1101"/>
        <v>2.4300000000000002E-2</v>
      </c>
      <c r="L5114" s="5">
        <f t="shared" si="1094"/>
        <v>5.4000000000000003E-3</v>
      </c>
      <c r="M5114" s="8">
        <f t="shared" si="1095"/>
        <v>9220.4639981595483</v>
      </c>
      <c r="N5114" s="6">
        <f>((B5113+E5113)*D5113+(B5114+E5114)*D5114+(B5115+E5115)*D5115)/3/SUM(D5110:D5114)</f>
        <v>0.10390946502057612</v>
      </c>
      <c r="O5114" s="7">
        <f>O5110</f>
        <v>4.447645661773178E-2</v>
      </c>
      <c r="P5114" s="8">
        <f>M5114*O5110</f>
        <v>410.09356700950087</v>
      </c>
      <c r="Q5114" s="5">
        <f>N5114*O5110</f>
        <v>4.6215248131593716E-3</v>
      </c>
      <c r="R5114" s="8">
        <f t="shared" si="1096"/>
        <v>97152.469865973369</v>
      </c>
      <c r="S5114" s="8">
        <f t="shared" si="1097"/>
        <v>5737539.1613049991</v>
      </c>
      <c r="T5114" s="9">
        <f t="shared" si="1079"/>
        <v>58.769135552815584</v>
      </c>
      <c r="U5114" s="10">
        <f t="shared" si="1092"/>
        <v>6.6997075117386231</v>
      </c>
    </row>
    <row r="5115" spans="1:21" x14ac:dyDescent="0.3">
      <c r="A5115" s="17">
        <v>1967</v>
      </c>
      <c r="B5115" s="17">
        <v>5</v>
      </c>
      <c r="C5115" s="17">
        <v>4.6999999999999999E-4</v>
      </c>
      <c r="D5115" s="17">
        <v>4.6999999999999999E-4</v>
      </c>
      <c r="E5115" s="17">
        <v>0.5</v>
      </c>
      <c r="F5115" s="2">
        <f t="shared" si="1098"/>
        <v>97578.651827863971</v>
      </c>
      <c r="G5115" s="3">
        <f t="shared" si="1099"/>
        <v>45.861966359096066</v>
      </c>
      <c r="H5115" s="2">
        <f t="shared" si="1100"/>
        <v>97555.720844684416</v>
      </c>
      <c r="I5115" s="2">
        <f>SUM(H5115:H5220)</f>
        <v>6294017.6226851232</v>
      </c>
      <c r="J5115" s="4">
        <f t="shared" si="1093"/>
        <v>64.501994081535784</v>
      </c>
      <c r="K5115" s="5">
        <f t="shared" si="1101"/>
        <v>2.4770000000000004E-2</v>
      </c>
      <c r="L5115" s="5">
        <f t="shared" si="1094"/>
        <v>4.5036363636363642E-3</v>
      </c>
      <c r="M5115" s="8">
        <f t="shared" si="1095"/>
        <v>10183.319135043534</v>
      </c>
      <c r="N5115" s="6">
        <f>((B5114+E5114)*D5114+(B5115+E5115)*D5115+(B5116+E5116)*D5116)/3/SUM(D5110:D5115)</f>
        <v>0.10590768402637597</v>
      </c>
      <c r="O5115" s="7">
        <f>O5110</f>
        <v>4.447645661773178E-2</v>
      </c>
      <c r="P5115" s="8">
        <f>M5115*O5110</f>
        <v>452.91795173428164</v>
      </c>
      <c r="Q5115" s="5">
        <f>N5115*O5110</f>
        <v>4.7103985140835563E-3</v>
      </c>
      <c r="R5115" s="8">
        <f t="shared" si="1096"/>
        <v>97096.194522177277</v>
      </c>
      <c r="S5115" s="8">
        <f t="shared" si="1097"/>
        <v>5640386.691439026</v>
      </c>
      <c r="T5115" s="9">
        <f t="shared" si="1079"/>
        <v>57.803490679386407</v>
      </c>
      <c r="U5115" s="10">
        <f t="shared" si="1092"/>
        <v>6.6985034021493775</v>
      </c>
    </row>
    <row r="5116" spans="1:21" x14ac:dyDescent="0.3">
      <c r="A5116" s="17">
        <v>1967</v>
      </c>
      <c r="B5116" s="17">
        <v>6</v>
      </c>
      <c r="C5116" s="17">
        <v>4.6999999999999999E-4</v>
      </c>
      <c r="D5116" s="17">
        <v>4.6000000000000001E-4</v>
      </c>
      <c r="E5116" s="17">
        <v>0.5</v>
      </c>
      <c r="F5116" s="2">
        <f t="shared" si="1098"/>
        <v>97532.789861504876</v>
      </c>
      <c r="G5116" s="3">
        <f t="shared" si="1099"/>
        <v>44.865083336292244</v>
      </c>
      <c r="H5116" s="2">
        <f t="shared" si="1100"/>
        <v>97510.357319836723</v>
      </c>
      <c r="I5116" s="2">
        <f>SUM(H5116:H5220)</f>
        <v>6196461.9018404381</v>
      </c>
      <c r="J5116" s="4">
        <f t="shared" si="1093"/>
        <v>63.532089163442599</v>
      </c>
      <c r="K5116" s="5">
        <f t="shared" si="1101"/>
        <v>2.5230000000000002E-2</v>
      </c>
      <c r="L5116" s="5">
        <f t="shared" si="1094"/>
        <v>3.8815384615384619E-3</v>
      </c>
      <c r="M5116" s="8">
        <f t="shared" si="1095"/>
        <v>11558.582706535854</v>
      </c>
      <c r="N5116" s="6">
        <f>((B5115+E5115)*D5115+(B5116+E5116)*D5116+(B5117+E5117)*D5117)/3/SUM(D5110:D5116)</f>
        <v>0.12022724270048883</v>
      </c>
      <c r="O5116" s="7">
        <f>O5110</f>
        <v>4.447645661773178E-2</v>
      </c>
      <c r="P5116" s="8">
        <f>M5116*O5110</f>
        <v>514.08480230970667</v>
      </c>
      <c r="Q5116" s="5">
        <f>N5116*O5110</f>
        <v>5.3472817442378013E-3</v>
      </c>
      <c r="R5116" s="8">
        <f t="shared" si="1096"/>
        <v>96988.941966266255</v>
      </c>
      <c r="S5116" s="8">
        <f t="shared" si="1097"/>
        <v>5543290.4969168492</v>
      </c>
      <c r="T5116" s="9">
        <f t="shared" si="1079"/>
        <v>56.835147490277272</v>
      </c>
      <c r="U5116" s="10">
        <f t="shared" si="1092"/>
        <v>6.6969416731653268</v>
      </c>
    </row>
    <row r="5117" spans="1:21" x14ac:dyDescent="0.3">
      <c r="A5117" s="17">
        <v>1967</v>
      </c>
      <c r="B5117" s="17">
        <v>7</v>
      </c>
      <c r="C5117" s="17">
        <v>4.6999999999999999E-4</v>
      </c>
      <c r="D5117" s="17">
        <v>4.6999999999999999E-4</v>
      </c>
      <c r="E5117" s="17">
        <v>0.5</v>
      </c>
      <c r="F5117" s="2">
        <f t="shared" si="1098"/>
        <v>97487.924778168584</v>
      </c>
      <c r="G5117" s="3">
        <f t="shared" si="1099"/>
        <v>45.819324645739236</v>
      </c>
      <c r="H5117" s="2">
        <f t="shared" si="1100"/>
        <v>97465.015115845716</v>
      </c>
      <c r="I5117" s="2">
        <f>SUM(H5117:H5220)</f>
        <v>6098951.5445206016</v>
      </c>
      <c r="J5117" s="4">
        <f t="shared" si="1093"/>
        <v>62.561097268185968</v>
      </c>
      <c r="K5117" s="5">
        <f t="shared" si="1101"/>
        <v>2.5700000000000004E-2</v>
      </c>
      <c r="L5117" s="5">
        <f t="shared" si="1094"/>
        <v>3.4266666666666673E-3</v>
      </c>
      <c r="M5117" s="8">
        <f t="shared" si="1095"/>
        <v>13371.398242920008</v>
      </c>
      <c r="N5117" s="6">
        <f>((B5116+E5116)*D5116+(B5117+E5117)*D5117+(B5118+E5118)*D5118)/3/SUM(D5110:D5117)</f>
        <v>0.13741893644617378</v>
      </c>
      <c r="O5117" s="7">
        <f>O5110</f>
        <v>4.447645661773178E-2</v>
      </c>
      <c r="P5117" s="8">
        <f>M5117*O5110</f>
        <v>594.71241386964664</v>
      </c>
      <c r="Q5117" s="5">
        <f>N5117*O5110</f>
        <v>6.1119073653030888E-3</v>
      </c>
      <c r="R5117" s="8">
        <f t="shared" si="1096"/>
        <v>96869.317972099801</v>
      </c>
      <c r="S5117" s="8">
        <f t="shared" si="1097"/>
        <v>5446301.5549505828</v>
      </c>
      <c r="T5117" s="9">
        <f t="shared" si="1079"/>
        <v>55.866422096311005</v>
      </c>
      <c r="U5117" s="10">
        <f t="shared" si="1092"/>
        <v>6.6946751718749624</v>
      </c>
    </row>
    <row r="5118" spans="1:21" x14ac:dyDescent="0.3">
      <c r="A5118" s="17">
        <v>1967</v>
      </c>
      <c r="B5118" s="17">
        <v>8</v>
      </c>
      <c r="C5118" s="17">
        <v>4.8000000000000001E-4</v>
      </c>
      <c r="D5118" s="17">
        <v>4.8000000000000001E-4</v>
      </c>
      <c r="E5118" s="17">
        <v>0.5</v>
      </c>
      <c r="F5118" s="2">
        <f t="shared" si="1098"/>
        <v>97442.105453522847</v>
      </c>
      <c r="G5118" s="3">
        <f t="shared" si="1099"/>
        <v>46.772210617690966</v>
      </c>
      <c r="H5118" s="2">
        <f t="shared" si="1100"/>
        <v>97418.719348213999</v>
      </c>
      <c r="I5118" s="2">
        <f>SUM(H5118:H5220)</f>
        <v>6001486.5294047566</v>
      </c>
      <c r="J5118" s="4">
        <f t="shared" si="1093"/>
        <v>61.590279699644803</v>
      </c>
      <c r="K5118" s="5">
        <f t="shared" si="1101"/>
        <v>2.6180000000000005E-2</v>
      </c>
      <c r="L5118" s="5">
        <f t="shared" si="1094"/>
        <v>3.0800000000000007E-3</v>
      </c>
      <c r="M5118" s="8">
        <f t="shared" si="1095"/>
        <v>15185.78266808148</v>
      </c>
      <c r="N5118" s="6">
        <f>((B5117+E5117)*D5117+(B5118+E5118)*D5118+(B5119+E5119)*D5119)/3/SUM(D5110:D5118)</f>
        <v>0.15126050420168066</v>
      </c>
      <c r="O5118" s="7">
        <f>O5110</f>
        <v>4.447645661773178E-2</v>
      </c>
      <c r="P5118" s="8">
        <f>M5118*O5110</f>
        <v>675.40980404322909</v>
      </c>
      <c r="Q5118" s="5">
        <f>N5118*O5110</f>
        <v>6.7275312531022858E-3</v>
      </c>
      <c r="R5118" s="8">
        <f t="shared" si="1096"/>
        <v>96763.331869161688</v>
      </c>
      <c r="S5118" s="8">
        <f t="shared" si="1097"/>
        <v>5349432.2369784834</v>
      </c>
      <c r="T5118" s="9">
        <f t="shared" si="1079"/>
        <v>54.898569895228839</v>
      </c>
      <c r="U5118" s="10">
        <f t="shared" si="1092"/>
        <v>6.6917098044159644</v>
      </c>
    </row>
    <row r="5119" spans="1:21" x14ac:dyDescent="0.3">
      <c r="A5119" s="17">
        <v>1967</v>
      </c>
      <c r="B5119" s="17">
        <v>9</v>
      </c>
      <c r="C5119" s="17">
        <v>4.4999999999999999E-4</v>
      </c>
      <c r="D5119" s="17">
        <v>4.4999999999999999E-4</v>
      </c>
      <c r="E5119" s="17">
        <v>0.5</v>
      </c>
      <c r="F5119" s="2">
        <f t="shared" si="1098"/>
        <v>97395.333242905152</v>
      </c>
      <c r="G5119" s="3">
        <f t="shared" si="1099"/>
        <v>43.827899959307317</v>
      </c>
      <c r="H5119" s="2">
        <f t="shared" si="1100"/>
        <v>97373.419292925493</v>
      </c>
      <c r="I5119" s="2">
        <f>SUM(H5119:H5220)</f>
        <v>5904067.810056542</v>
      </c>
      <c r="J5119" s="4">
        <f t="shared" si="1093"/>
        <v>60.619617115860414</v>
      </c>
      <c r="K5119" s="5">
        <f t="shared" si="1101"/>
        <v>2.6630000000000004E-2</v>
      </c>
      <c r="L5119" s="5">
        <f t="shared" si="1094"/>
        <v>2.8031578947368425E-3</v>
      </c>
      <c r="M5119" s="8">
        <f t="shared" si="1095"/>
        <v>15635.187743650749</v>
      </c>
      <c r="N5119" s="6">
        <f>((B5118+E5118)*D5118+(B5119+E5119)*D5119+(B5120+E5120)*D5120)/3/SUM(D5110:D5119)</f>
        <v>0.15452497183627487</v>
      </c>
      <c r="O5119" s="7">
        <f>O5110</f>
        <v>4.447645661773178E-2</v>
      </c>
      <c r="P5119" s="8">
        <f>M5119*O5110</f>
        <v>695.39774939057418</v>
      </c>
      <c r="Q5119" s="5">
        <f>N5119*O5110</f>
        <v>6.8727232062323045E-3</v>
      </c>
      <c r="R5119" s="8">
        <f t="shared" si="1096"/>
        <v>96704.198734480815</v>
      </c>
      <c r="S5119" s="8">
        <f t="shared" si="1097"/>
        <v>5252668.9051093217</v>
      </c>
      <c r="T5119" s="9">
        <f t="shared" si="1079"/>
        <v>53.931422894863978</v>
      </c>
      <c r="U5119" s="10">
        <f t="shared" si="1092"/>
        <v>6.6881942209964365</v>
      </c>
    </row>
    <row r="5120" spans="1:21" x14ac:dyDescent="0.3">
      <c r="A5120" s="17">
        <v>1967</v>
      </c>
      <c r="B5120" s="17">
        <v>10</v>
      </c>
      <c r="C5120" s="17">
        <v>3.8000000000000002E-4</v>
      </c>
      <c r="D5120" s="17">
        <v>3.8000000000000002E-4</v>
      </c>
      <c r="E5120" s="17">
        <v>0.5</v>
      </c>
      <c r="F5120" s="2">
        <f t="shared" si="1098"/>
        <v>97351.505342945849</v>
      </c>
      <c r="G5120" s="3">
        <f t="shared" si="1099"/>
        <v>36.993572030319427</v>
      </c>
      <c r="H5120" s="2">
        <f t="shared" si="1100"/>
        <v>97333.008556930683</v>
      </c>
      <c r="I5120" s="2">
        <f>SUM(H5120:H5220)</f>
        <v>5806694.3907636171</v>
      </c>
      <c r="J5120" s="4">
        <f t="shared" si="1093"/>
        <v>59.646683123265888</v>
      </c>
      <c r="K5120" s="5">
        <f t="shared" si="1101"/>
        <v>2.7010000000000003E-2</v>
      </c>
      <c r="L5120" s="5">
        <f t="shared" si="1094"/>
        <v>2.5723809523809527E-3</v>
      </c>
      <c r="M5120" s="8">
        <f t="shared" si="1095"/>
        <v>14381.062803345203</v>
      </c>
      <c r="N5120" s="6">
        <f>((B5119+E5119)*D5119+(B5120+E5120)*D5120+(B5121+E5121)*D5121)/3/SUM(D5110:D5120)</f>
        <v>0.14173762803899792</v>
      </c>
      <c r="O5120" s="7">
        <f>O5110</f>
        <v>4.447645661773178E-2</v>
      </c>
      <c r="P5120" s="8">
        <f>M5120*O5110</f>
        <v>639.61871588985912</v>
      </c>
      <c r="Q5120" s="5">
        <f>N5120*O5110</f>
        <v>6.3039874645766944E-3</v>
      </c>
      <c r="R5120" s="8">
        <f t="shared" si="1096"/>
        <v>96719.422491098259</v>
      </c>
      <c r="S5120" s="8">
        <f t="shared" si="1097"/>
        <v>5155964.7063748408</v>
      </c>
      <c r="T5120" s="9">
        <f t="shared" si="1079"/>
        <v>52.96235213016606</v>
      </c>
      <c r="U5120" s="10">
        <f t="shared" si="1092"/>
        <v>6.6843309930998274</v>
      </c>
    </row>
    <row r="5121" spans="1:21" x14ac:dyDescent="0.3">
      <c r="A5121" s="17">
        <v>1967</v>
      </c>
      <c r="B5121" s="17">
        <v>11</v>
      </c>
      <c r="C5121" s="17">
        <v>2.7999999999999998E-4</v>
      </c>
      <c r="D5121" s="17">
        <v>2.7999999999999998E-4</v>
      </c>
      <c r="E5121" s="17">
        <v>0.5</v>
      </c>
      <c r="F5121" s="2">
        <f t="shared" si="1098"/>
        <v>97314.511770915531</v>
      </c>
      <c r="G5121" s="3">
        <f t="shared" si="1099"/>
        <v>27.248063295856348</v>
      </c>
      <c r="H5121" s="2">
        <f t="shared" si="1100"/>
        <v>97300.887739267608</v>
      </c>
      <c r="I5121" s="2">
        <f>SUM(H5121:H5220)</f>
        <v>5709361.3822066868</v>
      </c>
      <c r="J5121" s="4">
        <f t="shared" si="1093"/>
        <v>58.669167406880504</v>
      </c>
      <c r="K5121" s="5">
        <f t="shared" si="1101"/>
        <v>2.7290000000000002E-2</v>
      </c>
      <c r="L5121" s="5">
        <f t="shared" si="1094"/>
        <v>2.3730434782608697E-3</v>
      </c>
      <c r="M5121" s="8">
        <f t="shared" si="1095"/>
        <v>11482.3278820941</v>
      </c>
      <c r="N5121" s="6">
        <f>((B5120+E5120)*D5120+(B5121+E5121)*D5121+(B5122+E5122)*D5122)/3/SUM(D5110:D5121)</f>
        <v>0.14455844631733233</v>
      </c>
      <c r="O5121" s="7">
        <f>O5110</f>
        <v>4.447645661773178E-2</v>
      </c>
      <c r="P5121" s="8">
        <f>M5121*O5110</f>
        <v>510.69325791853026</v>
      </c>
      <c r="Q5121" s="5">
        <f>N5121*O5110</f>
        <v>6.42944746635954E-3</v>
      </c>
      <c r="R5121" s="8">
        <f t="shared" si="1096"/>
        <v>96675.296793117843</v>
      </c>
      <c r="S5121" s="8">
        <f t="shared" si="1097"/>
        <v>5059245.283883743</v>
      </c>
      <c r="T5121" s="9">
        <f t="shared" si="1079"/>
        <v>51.988600588096503</v>
      </c>
      <c r="U5121" s="10">
        <f t="shared" si="1092"/>
        <v>6.6805668187840013</v>
      </c>
    </row>
    <row r="5122" spans="1:21" x14ac:dyDescent="0.3">
      <c r="A5122" s="17">
        <v>1967</v>
      </c>
      <c r="B5122" s="17">
        <v>12</v>
      </c>
      <c r="C5122" s="17">
        <v>3.6999999999999999E-4</v>
      </c>
      <c r="D5122" s="17">
        <v>3.6999999999999999E-4</v>
      </c>
      <c r="E5122" s="17">
        <v>0.5</v>
      </c>
      <c r="F5122" s="2">
        <f t="shared" si="1098"/>
        <v>97287.26370761967</v>
      </c>
      <c r="G5122" s="3">
        <f t="shared" si="1099"/>
        <v>35.996287571819281</v>
      </c>
      <c r="H5122" s="2">
        <f t="shared" si="1100"/>
        <v>97269.26556383376</v>
      </c>
      <c r="I5122" s="2">
        <f>SUM(H5122:H5220)</f>
        <v>5612060.4944674196</v>
      </c>
      <c r="J5122" s="4">
        <f t="shared" si="1093"/>
        <v>57.68545933549445</v>
      </c>
      <c r="K5122" s="5">
        <f t="shared" si="1101"/>
        <v>2.7660000000000001E-2</v>
      </c>
      <c r="L5122" s="5">
        <f t="shared" si="1094"/>
        <v>2.2128E-3</v>
      </c>
      <c r="M5122" s="8">
        <f t="shared" si="1095"/>
        <v>16267.302771068005</v>
      </c>
      <c r="N5122" s="6">
        <f>((B5121+E5121)*D5121+(B5122+E5122)*D5122+(B5123+E5123)*D5123)/3/SUM(D5110:D5122)</f>
        <v>0.17263195950831528</v>
      </c>
      <c r="O5122" s="7">
        <f>O5110</f>
        <v>4.447645661773178E-2</v>
      </c>
      <c r="P5122" s="8">
        <f>M5122*O5110</f>
        <v>723.51198598491408</v>
      </c>
      <c r="Q5122" s="5">
        <f>N5122*O5110</f>
        <v>7.678057857905614E-3</v>
      </c>
      <c r="R5122" s="8">
        <f t="shared" si="1096"/>
        <v>96522.426515038649</v>
      </c>
      <c r="S5122" s="8">
        <f t="shared" si="1097"/>
        <v>4962569.9870906249</v>
      </c>
      <c r="T5122" s="9">
        <f t="shared" si="1079"/>
        <v>51.009451781939156</v>
      </c>
      <c r="U5122" s="10">
        <f t="shared" si="1092"/>
        <v>6.6760075535552943</v>
      </c>
    </row>
    <row r="5123" spans="1:21" x14ac:dyDescent="0.3">
      <c r="A5123" s="17">
        <v>1967</v>
      </c>
      <c r="B5123" s="17">
        <v>13</v>
      </c>
      <c r="C5123" s="17">
        <v>4.8000000000000001E-4</v>
      </c>
      <c r="D5123" s="17">
        <v>4.8000000000000001E-4</v>
      </c>
      <c r="E5123" s="17">
        <v>0.5</v>
      </c>
      <c r="F5123" s="2">
        <f t="shared" si="1098"/>
        <v>97251.26742004785</v>
      </c>
      <c r="G5123" s="3">
        <f t="shared" si="1099"/>
        <v>46.680608361622973</v>
      </c>
      <c r="H5123" s="2">
        <f t="shared" si="1100"/>
        <v>97227.927115867045</v>
      </c>
      <c r="I5123" s="2">
        <f>SUM(H5123:H5220)</f>
        <v>5514791.228903586</v>
      </c>
      <c r="J5123" s="4">
        <f t="shared" si="1093"/>
        <v>56.706625787035655</v>
      </c>
      <c r="K5123" s="5">
        <f t="shared" si="1101"/>
        <v>2.8140000000000002E-2</v>
      </c>
      <c r="L5123" s="5">
        <f t="shared" si="1094"/>
        <v>2.0844444444444448E-3</v>
      </c>
      <c r="M5123" s="8">
        <f t="shared" si="1095"/>
        <v>22394.748147900144</v>
      </c>
      <c r="N5123" s="6">
        <f>((B5122+E5122)*D5122+(B5123+E5123)*D5123+(B5124+E5124)*D5124)/3/SUM(D5110:D5123)</f>
        <v>0.22601279317697229</v>
      </c>
      <c r="O5123" s="7">
        <f>O5110</f>
        <v>4.447645661773178E-2</v>
      </c>
      <c r="P5123" s="8">
        <f>M5123*O5110</f>
        <v>996.0390444651099</v>
      </c>
      <c r="Q5123" s="5">
        <f>N5123*O5110</f>
        <v>1.0052248190787993E-2</v>
      </c>
      <c r="R5123" s="8">
        <f t="shared" si="1096"/>
        <v>96250.567861422503</v>
      </c>
      <c r="S5123" s="8">
        <f t="shared" si="1097"/>
        <v>4866047.5605755858</v>
      </c>
      <c r="T5123" s="9">
        <f t="shared" si="1079"/>
        <v>50.03582667522619</v>
      </c>
      <c r="U5123" s="10">
        <f t="shared" si="1092"/>
        <v>6.6707991118094654</v>
      </c>
    </row>
    <row r="5124" spans="1:21" x14ac:dyDescent="0.3">
      <c r="A5124" s="17">
        <v>1967</v>
      </c>
      <c r="B5124" s="17">
        <v>14</v>
      </c>
      <c r="C5124" s="17">
        <v>5.5000000000000003E-4</v>
      </c>
      <c r="D5124" s="17">
        <v>5.5000000000000003E-4</v>
      </c>
      <c r="E5124" s="17">
        <v>0.5</v>
      </c>
      <c r="F5124" s="2">
        <f t="shared" si="1098"/>
        <v>97204.586811686226</v>
      </c>
      <c r="G5124" s="3">
        <f t="shared" si="1099"/>
        <v>53.462522746427425</v>
      </c>
      <c r="H5124" s="2">
        <f t="shared" si="1100"/>
        <v>97177.855550313019</v>
      </c>
      <c r="I5124" s="2">
        <f>SUM(H5124:H5220)</f>
        <v>5417563.3017877191</v>
      </c>
      <c r="J5124" s="4">
        <f t="shared" si="1093"/>
        <v>55.733617923639002</v>
      </c>
      <c r="K5124" s="5">
        <f t="shared" si="1101"/>
        <v>2.869E-2</v>
      </c>
      <c r="L5124" s="5">
        <f t="shared" si="1094"/>
        <v>1.9786206896551723E-3</v>
      </c>
      <c r="M5124" s="8">
        <f t="shared" si="1095"/>
        <v>27020.096891711317</v>
      </c>
      <c r="N5124" s="6">
        <f>((B5123+E5123)*D5123+(B5124+E5124)*D5124+(B5125+E5125)*D5125)/3/SUM(D5110:D5124)</f>
        <v>0.28860230045311958</v>
      </c>
      <c r="O5124" s="7">
        <f>O5110</f>
        <v>4.447645661773178E-2</v>
      </c>
      <c r="P5124" s="8">
        <f>M5124*O5110</f>
        <v>1201.7581672111078</v>
      </c>
      <c r="Q5124" s="5">
        <f>N5124*O5110</f>
        <v>1.2836007695880766E-2</v>
      </c>
      <c r="R5124" s="8">
        <f t="shared" si="1096"/>
        <v>95930.479848600007</v>
      </c>
      <c r="S5124" s="8">
        <f t="shared" si="1097"/>
        <v>4769796.9927141629</v>
      </c>
      <c r="T5124" s="9">
        <f t="shared" ref="T5124:T5187" si="1102">S5124/F5124</f>
        <v>49.069669952454589</v>
      </c>
      <c r="U5124" s="10">
        <f t="shared" si="1092"/>
        <v>6.6639479711844132</v>
      </c>
    </row>
    <row r="5125" spans="1:21" x14ac:dyDescent="0.3">
      <c r="A5125" s="17">
        <v>1967</v>
      </c>
      <c r="B5125" s="17">
        <v>15</v>
      </c>
      <c r="C5125" s="17">
        <v>6.7000000000000002E-4</v>
      </c>
      <c r="D5125" s="17">
        <v>6.7000000000000002E-4</v>
      </c>
      <c r="E5125" s="17">
        <v>0.5</v>
      </c>
      <c r="F5125" s="2">
        <f t="shared" si="1098"/>
        <v>97151.124288939798</v>
      </c>
      <c r="G5125" s="3">
        <f t="shared" si="1099"/>
        <v>65.091253273589672</v>
      </c>
      <c r="H5125" s="2">
        <f t="shared" si="1100"/>
        <v>97118.578662303</v>
      </c>
      <c r="I5125" s="2">
        <f>SUM(H5125:H5220)</f>
        <v>5320385.4462374067</v>
      </c>
      <c r="J5125" s="4">
        <f t="shared" si="1093"/>
        <v>54.764013130860988</v>
      </c>
      <c r="K5125" s="5">
        <f t="shared" si="1101"/>
        <v>2.9360000000000001E-2</v>
      </c>
      <c r="L5125" s="5">
        <f t="shared" si="1094"/>
        <v>1.8941935483870968E-3</v>
      </c>
      <c r="M5125" s="8">
        <f t="shared" si="1095"/>
        <v>34363.570359013618</v>
      </c>
      <c r="N5125" s="6">
        <f>((B5124+E5124)*D5124+(B5125+E5125)*D5125+(B5126+E5126)*D5126)/3/SUM(D5110:D5125)</f>
        <v>0.37142370572207084</v>
      </c>
      <c r="O5125" s="7">
        <f>O5110</f>
        <v>4.447645661773178E-2</v>
      </c>
      <c r="P5125" s="8">
        <f>M5125*O5110</f>
        <v>1528.3698463030428</v>
      </c>
      <c r="Q5125" s="5">
        <f>N5125*O5110</f>
        <v>1.6519610334344858E-2</v>
      </c>
      <c r="R5125" s="8">
        <f t="shared" si="1096"/>
        <v>95514.217586576327</v>
      </c>
      <c r="S5125" s="8">
        <f t="shared" si="1097"/>
        <v>4673866.5128655629</v>
      </c>
      <c r="T5125" s="9">
        <f t="shared" si="1102"/>
        <v>48.109237510879332</v>
      </c>
      <c r="U5125" s="10">
        <f t="shared" si="1092"/>
        <v>6.6547756199816561</v>
      </c>
    </row>
    <row r="5126" spans="1:21" x14ac:dyDescent="0.3">
      <c r="A5126" s="17">
        <v>1967</v>
      </c>
      <c r="B5126" s="17">
        <v>16</v>
      </c>
      <c r="C5126" s="17">
        <v>8.7000000000000001E-4</v>
      </c>
      <c r="D5126" s="17">
        <v>8.7000000000000001E-4</v>
      </c>
      <c r="E5126" s="17">
        <v>0.5</v>
      </c>
      <c r="F5126" s="2">
        <f t="shared" si="1098"/>
        <v>97086.033035666202</v>
      </c>
      <c r="G5126" s="3">
        <f t="shared" si="1099"/>
        <v>84.464848741029599</v>
      </c>
      <c r="H5126" s="2">
        <f t="shared" si="1100"/>
        <v>97043.800611295694</v>
      </c>
      <c r="I5126" s="2">
        <f>SUM(H5126:H5220)</f>
        <v>5223266.8675751025</v>
      </c>
      <c r="J5126" s="4">
        <f t="shared" si="1093"/>
        <v>53.800394395105698</v>
      </c>
      <c r="K5126" s="5">
        <f t="shared" si="1101"/>
        <v>3.023E-2</v>
      </c>
      <c r="L5126" s="5">
        <f t="shared" si="1094"/>
        <v>1.832121212121212E-3</v>
      </c>
      <c r="M5126" s="8">
        <f t="shared" si="1095"/>
        <v>46102.216481210336</v>
      </c>
      <c r="N5126" s="6">
        <f>((B5125+E5125)*D5125+(B5126+E5126)*D5126+(B5127+E5127)*D5127)/3/SUM(D5110:D5126)</f>
        <v>0.51593339949277761</v>
      </c>
      <c r="O5126" s="7">
        <f>O5110</f>
        <v>4.447645661773178E-2</v>
      </c>
      <c r="P5126" s="8">
        <f>M5126*O5110</f>
        <v>2050.4632313078305</v>
      </c>
      <c r="Q5126" s="5">
        <f>N5126*O5110</f>
        <v>2.2946889460179403E-2</v>
      </c>
      <c r="R5126" s="8">
        <f t="shared" si="1096"/>
        <v>94816.947245872594</v>
      </c>
      <c r="S5126" s="8">
        <f t="shared" si="1097"/>
        <v>4578352.2952789869</v>
      </c>
      <c r="T5126" s="9">
        <f t="shared" si="1102"/>
        <v>47.157682234241165</v>
      </c>
      <c r="U5126" s="10">
        <f t="shared" si="1092"/>
        <v>6.6427121608645336</v>
      </c>
    </row>
    <row r="5127" spans="1:21" x14ac:dyDescent="0.3">
      <c r="A5127" s="17">
        <v>1967</v>
      </c>
      <c r="B5127" s="17">
        <v>17</v>
      </c>
      <c r="C5127" s="17">
        <v>1.2600000000000001E-3</v>
      </c>
      <c r="D5127" s="17">
        <v>1.2600000000000001E-3</v>
      </c>
      <c r="E5127" s="17">
        <v>0.5</v>
      </c>
      <c r="F5127" s="2">
        <f t="shared" si="1098"/>
        <v>97001.568186925171</v>
      </c>
      <c r="G5127" s="3">
        <f t="shared" si="1099"/>
        <v>122.22197591552572</v>
      </c>
      <c r="H5127" s="2">
        <f t="shared" si="1100"/>
        <v>96940.457198967415</v>
      </c>
      <c r="I5127" s="2">
        <f>SUM(H5127:H5220)</f>
        <v>5126223.0669638067</v>
      </c>
      <c r="J5127" s="4">
        <f t="shared" si="1093"/>
        <v>52.84680611642699</v>
      </c>
      <c r="K5127" s="5">
        <f t="shared" si="1101"/>
        <v>3.1489999999999997E-2</v>
      </c>
      <c r="L5127" s="5">
        <f t="shared" si="1094"/>
        <v>1.7994285714285712E-3</v>
      </c>
      <c r="M5127" s="8">
        <f t="shared" si="1095"/>
        <v>67922.660480206425</v>
      </c>
      <c r="N5127" s="6">
        <f>((B5126+E5126)*D5126+(B5127+E5127)*D5127+(B5128+E5128)*D5128)/3/SUM(D5110:D5127)</f>
        <v>0.71435376309939669</v>
      </c>
      <c r="O5127" s="7">
        <f>O5110</f>
        <v>4.447645661773178E-2</v>
      </c>
      <c r="P5127" s="8">
        <f>M5127*O5110</f>
        <v>3020.9592622088257</v>
      </c>
      <c r="Q5127" s="5">
        <f>N5127*O5110</f>
        <v>3.1771924154203761E-2</v>
      </c>
      <c r="R5127" s="8">
        <f t="shared" si="1096"/>
        <v>93860.472345367991</v>
      </c>
      <c r="S5127" s="8">
        <f t="shared" si="1097"/>
        <v>4483535.3480331143</v>
      </c>
      <c r="T5127" s="9">
        <f t="shared" si="1102"/>
        <v>46.221266643784524</v>
      </c>
      <c r="U5127" s="10">
        <f t="shared" si="1092"/>
        <v>6.6255394726424655</v>
      </c>
    </row>
    <row r="5128" spans="1:21" x14ac:dyDescent="0.3">
      <c r="A5128" s="17">
        <v>1967</v>
      </c>
      <c r="B5128" s="17">
        <v>18</v>
      </c>
      <c r="C5128" s="17">
        <v>1.6800000000000001E-3</v>
      </c>
      <c r="D5128" s="17">
        <v>1.6800000000000001E-3</v>
      </c>
      <c r="E5128" s="17">
        <v>0.5</v>
      </c>
      <c r="F5128" s="2">
        <f t="shared" si="1098"/>
        <v>96879.346211009644</v>
      </c>
      <c r="G5128" s="3">
        <f t="shared" si="1099"/>
        <v>162.7573016344962</v>
      </c>
      <c r="H5128" s="2">
        <f t="shared" si="1100"/>
        <v>96797.967560192395</v>
      </c>
      <c r="I5128" s="2">
        <f>SUM(H5128:H5220)</f>
        <v>5029282.6097648395</v>
      </c>
      <c r="J5128" s="4">
        <f t="shared" si="1093"/>
        <v>51.912846302768479</v>
      </c>
      <c r="K5128" s="5">
        <f t="shared" si="1101"/>
        <v>3.3169999999999998E-2</v>
      </c>
      <c r="L5128" s="5">
        <f t="shared" si="1094"/>
        <v>1.7929729729729729E-3</v>
      </c>
      <c r="M5128" s="8">
        <f t="shared" si="1095"/>
        <v>90775.100399100993</v>
      </c>
      <c r="N5128" s="6">
        <f>((B5127+E5127)*D5127+(B5128+E5128)*D5128+(B5129+E5129)*D5129)/3/SUM(D5110:D5128)</f>
        <v>0.92779620138679531</v>
      </c>
      <c r="O5128" s="7">
        <f>O5110</f>
        <v>4.447645661773178E-2</v>
      </c>
      <c r="P5128" s="8">
        <f>M5128*O5110</f>
        <v>4037.3548148708619</v>
      </c>
      <c r="Q5128" s="5">
        <f>N5128*O5110</f>
        <v>4.1265087501076138E-2</v>
      </c>
      <c r="R5128" s="8">
        <f t="shared" si="1096"/>
        <v>92803.590958894725</v>
      </c>
      <c r="S5128" s="8">
        <f t="shared" si="1097"/>
        <v>4389674.8756877463</v>
      </c>
      <c r="T5128" s="9">
        <f t="shared" si="1102"/>
        <v>45.310740084132519</v>
      </c>
      <c r="U5128" s="10">
        <f t="shared" si="1092"/>
        <v>6.60210621863596</v>
      </c>
    </row>
    <row r="5129" spans="1:21" x14ac:dyDescent="0.3">
      <c r="A5129" s="17">
        <v>1967</v>
      </c>
      <c r="B5129" s="17">
        <v>19</v>
      </c>
      <c r="C5129" s="17">
        <v>2.0100000000000001E-3</v>
      </c>
      <c r="D5129" s="17">
        <v>2.0100000000000001E-3</v>
      </c>
      <c r="E5129" s="17">
        <v>0.5</v>
      </c>
      <c r="F5129" s="2">
        <f t="shared" si="1098"/>
        <v>96716.588909375147</v>
      </c>
      <c r="G5129" s="3">
        <f t="shared" si="1099"/>
        <v>194.40034370784406</v>
      </c>
      <c r="H5129" s="2">
        <f t="shared" si="1100"/>
        <v>96619.388737521222</v>
      </c>
      <c r="I5129" s="2">
        <f>SUM(H5129:H5220)</f>
        <v>4932484.642204647</v>
      </c>
      <c r="J5129" s="4">
        <f t="shared" si="1093"/>
        <v>50.99936523636557</v>
      </c>
      <c r="K5129" s="5">
        <f t="shared" si="1101"/>
        <v>3.5179999999999996E-2</v>
      </c>
      <c r="L5129" s="5">
        <f t="shared" si="1094"/>
        <v>1.8041025641025638E-3</v>
      </c>
      <c r="M5129" s="8">
        <f t="shared" si="1095"/>
        <v>107754.59642703125</v>
      </c>
      <c r="N5129" s="6">
        <f>((B5128+E5128)*D5128+(B5129+E5129)*D5129+(B5130+E5130)*D5130)/3/SUM(D5110:D5129)</f>
        <v>1.0679363274587834</v>
      </c>
      <c r="O5129" s="7">
        <f>O5110</f>
        <v>4.447645661773178E-2</v>
      </c>
      <c r="P5129" s="8">
        <f>M5129*O5110</f>
        <v>4792.5426333480518</v>
      </c>
      <c r="Q5129" s="5">
        <f>N5129*O5110</f>
        <v>4.7498023738720384E-2</v>
      </c>
      <c r="R5129" s="8">
        <f t="shared" si="1096"/>
        <v>92030.158717645783</v>
      </c>
      <c r="S5129" s="8">
        <f t="shared" si="1097"/>
        <v>4296871.2847288512</v>
      </c>
      <c r="T5129" s="9">
        <f t="shared" si="1102"/>
        <v>44.427448622646132</v>
      </c>
      <c r="U5129" s="10">
        <f t="shared" si="1092"/>
        <v>6.5719166137194378</v>
      </c>
    </row>
    <row r="5130" spans="1:21" x14ac:dyDescent="0.3">
      <c r="A5130" s="17">
        <v>1967</v>
      </c>
      <c r="B5130" s="17">
        <v>20</v>
      </c>
      <c r="C5130" s="17">
        <v>2.0799999999999998E-3</v>
      </c>
      <c r="D5130" s="17">
        <v>2.0699999999999998E-3</v>
      </c>
      <c r="E5130" s="17">
        <v>0.5</v>
      </c>
      <c r="F5130" s="2">
        <f t="shared" si="1098"/>
        <v>96522.188565667297</v>
      </c>
      <c r="G5130" s="3">
        <f t="shared" si="1099"/>
        <v>199.80093033093129</v>
      </c>
      <c r="H5130" s="2">
        <f t="shared" si="1100"/>
        <v>96422.288100501828</v>
      </c>
      <c r="I5130" s="2">
        <f>SUM(H5130:H5220)</f>
        <v>4835865.2534671267</v>
      </c>
      <c r="J5130" s="4">
        <f t="shared" si="1093"/>
        <v>50.101073393887297</v>
      </c>
      <c r="K5130" s="5">
        <f t="shared" si="1101"/>
        <v>3.7249999999999998E-2</v>
      </c>
      <c r="L5130" s="5">
        <f t="shared" si="1094"/>
        <v>1.8170731707317072E-3</v>
      </c>
      <c r="M5130" s="8">
        <f t="shared" si="1095"/>
        <v>109957.55897406957</v>
      </c>
      <c r="N5130" s="6">
        <f>((B5129+E5129)*D5129+(B5130+E5130)*D5130+(B5131+E5131)*D5131)/3/SUM(D5110:D5130)</f>
        <v>1.0979418344519016</v>
      </c>
      <c r="O5130" s="7">
        <f>O5110</f>
        <v>4.447645661773178E-2</v>
      </c>
      <c r="P5130" s="8">
        <f>M5130*O5110</f>
        <v>4890.5226015018889</v>
      </c>
      <c r="Q5130" s="5">
        <f>N5130*O5110</f>
        <v>4.8832562368792853E-2</v>
      </c>
      <c r="R5130" s="8">
        <f t="shared" si="1096"/>
        <v>91713.740703092364</v>
      </c>
      <c r="S5130" s="8">
        <f t="shared" si="1097"/>
        <v>4204841.1260112058</v>
      </c>
      <c r="T5130" s="9">
        <f t="shared" si="1102"/>
        <v>43.563466478492778</v>
      </c>
      <c r="U5130" s="10">
        <f t="shared" si="1092"/>
        <v>6.5376069153945195</v>
      </c>
    </row>
    <row r="5131" spans="1:21" x14ac:dyDescent="0.3">
      <c r="A5131" s="17">
        <v>1967</v>
      </c>
      <c r="B5131" s="17">
        <v>21</v>
      </c>
      <c r="C5131" s="17">
        <v>1.91E-3</v>
      </c>
      <c r="D5131" s="17">
        <v>1.91E-3</v>
      </c>
      <c r="E5131" s="17">
        <v>0.5</v>
      </c>
      <c r="F5131" s="2">
        <f t="shared" si="1098"/>
        <v>96322.387635336359</v>
      </c>
      <c r="G5131" s="3">
        <f t="shared" si="1099"/>
        <v>183.97576038349246</v>
      </c>
      <c r="H5131" s="2">
        <f t="shared" si="1100"/>
        <v>96230.399755144608</v>
      </c>
      <c r="I5131" s="2">
        <f>SUM(H5131:H5220)</f>
        <v>4739442.9653666252</v>
      </c>
      <c r="J5131" s="4">
        <f t="shared" si="1093"/>
        <v>49.203960592313393</v>
      </c>
      <c r="K5131" s="5">
        <f t="shared" si="1101"/>
        <v>3.916E-2</v>
      </c>
      <c r="L5131" s="5">
        <f t="shared" si="1094"/>
        <v>1.8213953488372093E-3</v>
      </c>
      <c r="M5131" s="8">
        <f t="shared" si="1095"/>
        <v>101008.14219216262</v>
      </c>
      <c r="N5131" s="6">
        <f>((B5130+E5130)*D5130+(B5131+E5131)*D5131+(B5132+E5132)*D5132)/3/SUM(D5110:D5131)</f>
        <v>1.0114487572352739</v>
      </c>
      <c r="O5131" s="7">
        <f>O5110</f>
        <v>4.447645661773178E-2</v>
      </c>
      <c r="P5131" s="8">
        <f>M5131*O5110</f>
        <v>4492.4842542474034</v>
      </c>
      <c r="Q5131" s="5">
        <f>N5131*O5110</f>
        <v>4.4985656772233387E-2</v>
      </c>
      <c r="R5131" s="8">
        <f t="shared" si="1096"/>
        <v>91901.412020704855</v>
      </c>
      <c r="S5131" s="8">
        <f t="shared" si="1097"/>
        <v>4113127.3853081134</v>
      </c>
      <c r="T5131" s="9">
        <f t="shared" si="1102"/>
        <v>42.701675968414136</v>
      </c>
      <c r="U5131" s="10">
        <f t="shared" si="1092"/>
        <v>6.5022846238992571</v>
      </c>
    </row>
    <row r="5132" spans="1:21" x14ac:dyDescent="0.3">
      <c r="A5132" s="17">
        <v>1967</v>
      </c>
      <c r="B5132" s="17">
        <v>22</v>
      </c>
      <c r="C5132" s="17">
        <v>1.57E-3</v>
      </c>
      <c r="D5132" s="17">
        <v>1.57E-3</v>
      </c>
      <c r="E5132" s="17">
        <v>0.5</v>
      </c>
      <c r="F5132" s="2">
        <f t="shared" si="1098"/>
        <v>96138.411874952872</v>
      </c>
      <c r="G5132" s="3">
        <f t="shared" si="1099"/>
        <v>150.93730664367601</v>
      </c>
      <c r="H5132" s="2">
        <f t="shared" si="1100"/>
        <v>96062.943221631038</v>
      </c>
      <c r="I5132" s="2">
        <f>SUM(H5132:H5220)</f>
        <v>4643212.5656114789</v>
      </c>
      <c r="J5132" s="4">
        <f t="shared" si="1093"/>
        <v>48.297163173975669</v>
      </c>
      <c r="K5132" s="5">
        <f t="shared" si="1101"/>
        <v>4.0730000000000002E-2</v>
      </c>
      <c r="L5132" s="5">
        <f t="shared" si="1094"/>
        <v>1.8102222222222224E-3</v>
      </c>
      <c r="M5132" s="8">
        <f t="shared" si="1095"/>
        <v>83380.540129700705</v>
      </c>
      <c r="N5132" s="6">
        <f>((B5131+E5131)*D5131+(B5132+E5132)*D5132+(B5133+E5133)*D5133)/3/SUM(D5110:D5132)</f>
        <v>0.91750552418364839</v>
      </c>
      <c r="O5132" s="7">
        <f>O5110</f>
        <v>4.447645661773178E-2</v>
      </c>
      <c r="P5132" s="8">
        <f>M5132*O5110</f>
        <v>3708.470975841677</v>
      </c>
      <c r="Q5132" s="5">
        <f>N5132*O5110</f>
        <v>4.0807394642883292E-2</v>
      </c>
      <c r="R5132" s="8">
        <f t="shared" si="1096"/>
        <v>92142.864787029044</v>
      </c>
      <c r="S5132" s="8">
        <f t="shared" si="1097"/>
        <v>4021225.9732874087</v>
      </c>
      <c r="T5132" s="9">
        <f t="shared" si="1102"/>
        <v>41.82746412035403</v>
      </c>
      <c r="U5132" s="10">
        <f t="shared" si="1092"/>
        <v>6.469699053621639</v>
      </c>
    </row>
    <row r="5133" spans="1:21" x14ac:dyDescent="0.3">
      <c r="A5133" s="17">
        <v>1967</v>
      </c>
      <c r="B5133" s="17">
        <v>23</v>
      </c>
      <c r="C5133" s="17">
        <v>1.5200000000000001E-3</v>
      </c>
      <c r="D5133" s="17">
        <v>1.5200000000000001E-3</v>
      </c>
      <c r="E5133" s="17">
        <v>0.5</v>
      </c>
      <c r="F5133" s="2">
        <f t="shared" si="1098"/>
        <v>95987.47456830919</v>
      </c>
      <c r="G5133" s="3">
        <f t="shared" si="1099"/>
        <v>145.90096134382998</v>
      </c>
      <c r="H5133" s="2">
        <f t="shared" si="1100"/>
        <v>95914.52408763727</v>
      </c>
      <c r="I5133" s="2">
        <f>SUM(H5133:H5220)</f>
        <v>4547149.6223898474</v>
      </c>
      <c r="J5133" s="4">
        <f t="shared" si="1093"/>
        <v>47.372322720647084</v>
      </c>
      <c r="K5133" s="5">
        <f t="shared" si="1101"/>
        <v>4.2250000000000003E-2</v>
      </c>
      <c r="L5133" s="5">
        <f t="shared" si="1094"/>
        <v>1.797872340425532E-3</v>
      </c>
      <c r="M5133" s="8">
        <f t="shared" si="1095"/>
        <v>81152.014001893593</v>
      </c>
      <c r="N5133" s="6">
        <f>((B5132+E5132)*D5132+(B5133+E5133)*D5133+(B5134+E5134)*D5134)/3/SUM(D5110:D5133)</f>
        <v>0.86398422090729776</v>
      </c>
      <c r="O5133" s="7">
        <f>O5110</f>
        <v>4.447645661773178E-2</v>
      </c>
      <c r="P5133" s="8">
        <f>M5133*O5110</f>
        <v>3609.3540301967823</v>
      </c>
      <c r="Q5133" s="5">
        <f>N5133*O5110</f>
        <v>3.8426956719588221E-2</v>
      </c>
      <c r="R5133" s="8">
        <f t="shared" si="1096"/>
        <v>92228.820821741741</v>
      </c>
      <c r="S5133" s="8">
        <f t="shared" si="1097"/>
        <v>3929083.1085003796</v>
      </c>
      <c r="T5133" s="9">
        <f t="shared" si="1102"/>
        <v>40.933289746093486</v>
      </c>
      <c r="U5133" s="10">
        <f t="shared" si="1092"/>
        <v>6.4390329745535979</v>
      </c>
    </row>
    <row r="5134" spans="1:21" x14ac:dyDescent="0.3">
      <c r="A5134" s="17">
        <v>1967</v>
      </c>
      <c r="B5134" s="17">
        <v>24</v>
      </c>
      <c r="C5134" s="17">
        <v>1.57E-3</v>
      </c>
      <c r="D5134" s="17">
        <v>1.57E-3</v>
      </c>
      <c r="E5134" s="17">
        <v>0.5</v>
      </c>
      <c r="F5134" s="2">
        <f t="shared" si="1098"/>
        <v>95841.573606965365</v>
      </c>
      <c r="G5134" s="3">
        <f t="shared" si="1099"/>
        <v>150.47127056293562</v>
      </c>
      <c r="H5134" s="2">
        <f t="shared" si="1100"/>
        <v>95766.337971683897</v>
      </c>
      <c r="I5134" s="2">
        <f>SUM(H5134:H5220)</f>
        <v>4451235.0983022097</v>
      </c>
      <c r="J5134" s="4">
        <f t="shared" si="1093"/>
        <v>46.44367710985405</v>
      </c>
      <c r="K5134" s="5">
        <f t="shared" si="1101"/>
        <v>4.3820000000000005E-2</v>
      </c>
      <c r="L5134" s="5">
        <f t="shared" si="1094"/>
        <v>1.7885714285714289E-3</v>
      </c>
      <c r="M5134" s="8">
        <f t="shared" si="1095"/>
        <v>84129.304627839389</v>
      </c>
      <c r="N5134" s="6">
        <f>((B5133+E5133)*D5133+(B5134+E5134)*D5134+(B5135+E5135)*D5135)/3/SUM(D5110:D5134)</f>
        <v>0.84170089761144062</v>
      </c>
      <c r="O5134" s="7">
        <f>O5110</f>
        <v>4.447645661773178E-2</v>
      </c>
      <c r="P5134" s="8">
        <f>M5134*O5110</f>
        <v>3741.7733675600402</v>
      </c>
      <c r="Q5134" s="5">
        <f>N5134*O5110</f>
        <v>3.743587345772114E-2</v>
      </c>
      <c r="R5134" s="8">
        <f t="shared" si="1096"/>
        <v>92181.241461866579</v>
      </c>
      <c r="S5134" s="8">
        <f t="shared" si="1097"/>
        <v>3836854.287678638</v>
      </c>
      <c r="T5134" s="9">
        <f t="shared" si="1102"/>
        <v>40.033298111455373</v>
      </c>
      <c r="U5134" s="10">
        <f t="shared" si="1092"/>
        <v>6.4103789983986772</v>
      </c>
    </row>
    <row r="5135" spans="1:21" x14ac:dyDescent="0.3">
      <c r="A5135" s="17">
        <v>1967</v>
      </c>
      <c r="B5135" s="17">
        <v>25</v>
      </c>
      <c r="C5135" s="17">
        <v>1.4300000000000001E-3</v>
      </c>
      <c r="D5135" s="17">
        <v>1.4300000000000001E-3</v>
      </c>
      <c r="E5135" s="17">
        <v>0.5</v>
      </c>
      <c r="F5135" s="2">
        <f t="shared" si="1098"/>
        <v>95691.10233640243</v>
      </c>
      <c r="G5135" s="3">
        <f t="shared" si="1099"/>
        <v>136.83827634105549</v>
      </c>
      <c r="H5135" s="2">
        <f t="shared" si="1100"/>
        <v>95622.683198231898</v>
      </c>
      <c r="I5135" s="2">
        <f>SUM(H5135:H5220)</f>
        <v>4355468.7603305252</v>
      </c>
      <c r="J5135" s="4">
        <f t="shared" si="1093"/>
        <v>45.515922107562922</v>
      </c>
      <c r="K5135" s="5">
        <f t="shared" si="1101"/>
        <v>4.5250000000000005E-2</v>
      </c>
      <c r="L5135" s="5">
        <f t="shared" si="1094"/>
        <v>1.7745098039215689E-3</v>
      </c>
      <c r="M5135" s="8">
        <f t="shared" si="1095"/>
        <v>77113.282799931811</v>
      </c>
      <c r="N5135" s="6">
        <f>((B5134+E5134)*D5134+(B5135+E5135)*D5135+(B5136+E5136)*D5136)/3/SUM(D5110:D5135)</f>
        <v>0.80965009208103111</v>
      </c>
      <c r="O5135" s="7">
        <f>O5110</f>
        <v>4.447645661773178E-2</v>
      </c>
      <c r="P5135" s="8">
        <f>M5135*O5110</f>
        <v>3429.7255771020496</v>
      </c>
      <c r="Q5135" s="5">
        <f>N5135*O5110</f>
        <v>3.6010367195984522E-2</v>
      </c>
      <c r="R5135" s="8">
        <f t="shared" si="1096"/>
        <v>92179.275263998265</v>
      </c>
      <c r="S5135" s="8">
        <f t="shared" si="1097"/>
        <v>3744673.0462167715</v>
      </c>
      <c r="T5135" s="9">
        <f t="shared" si="1102"/>
        <v>39.132928295175859</v>
      </c>
      <c r="U5135" s="10">
        <f t="shared" si="1092"/>
        <v>6.3829938123870633</v>
      </c>
    </row>
    <row r="5136" spans="1:21" x14ac:dyDescent="0.3">
      <c r="A5136" s="17">
        <v>1967</v>
      </c>
      <c r="B5136" s="17">
        <v>26</v>
      </c>
      <c r="C5136" s="17">
        <v>1.32E-3</v>
      </c>
      <c r="D5136" s="17">
        <v>1.32E-3</v>
      </c>
      <c r="E5136" s="17">
        <v>0.5</v>
      </c>
      <c r="F5136" s="2">
        <f t="shared" si="1098"/>
        <v>95554.264060061367</v>
      </c>
      <c r="G5136" s="3">
        <f t="shared" si="1099"/>
        <v>126.131628559281</v>
      </c>
      <c r="H5136" s="2">
        <f t="shared" si="1100"/>
        <v>95491.198245781721</v>
      </c>
      <c r="I5136" s="2">
        <f>SUM(H5136:H5220)</f>
        <v>4259846.077132293</v>
      </c>
      <c r="J5136" s="4">
        <f t="shared" si="1093"/>
        <v>44.580387061060236</v>
      </c>
      <c r="K5136" s="5">
        <f t="shared" si="1101"/>
        <v>4.6570000000000007E-2</v>
      </c>
      <c r="L5136" s="5">
        <f t="shared" si="1094"/>
        <v>1.757358490566038E-3</v>
      </c>
      <c r="M5136" s="8">
        <f t="shared" si="1095"/>
        <v>71773.419729889327</v>
      </c>
      <c r="N5136" s="6">
        <f>((B5135+E5135)*D5135+(B5136+E5136)*D5136+(B5137+E5137)*D5137)/3/SUM(D5110:D5136)</f>
        <v>0.76923627514136428</v>
      </c>
      <c r="O5136" s="7">
        <f>O5110</f>
        <v>4.447645661773178E-2</v>
      </c>
      <c r="P5136" s="8">
        <f>M5136*O5110</f>
        <v>3192.2273889226767</v>
      </c>
      <c r="Q5136" s="5">
        <f>N5136*O5110</f>
        <v>3.4212903820110475E-2</v>
      </c>
      <c r="R5136" s="8">
        <f t="shared" si="1096"/>
        <v>92224.167064531692</v>
      </c>
      <c r="S5136" s="8">
        <f t="shared" si="1097"/>
        <v>3652493.7709527733</v>
      </c>
      <c r="T5136" s="9">
        <f t="shared" si="1102"/>
        <v>38.224288647725551</v>
      </c>
      <c r="U5136" s="10">
        <f t="shared" si="1092"/>
        <v>6.3560984133346849</v>
      </c>
    </row>
    <row r="5137" spans="1:21" x14ac:dyDescent="0.3">
      <c r="A5137" s="17">
        <v>1967</v>
      </c>
      <c r="B5137" s="17">
        <v>27</v>
      </c>
      <c r="C5137" s="17">
        <v>1.32E-3</v>
      </c>
      <c r="D5137" s="17">
        <v>1.31E-3</v>
      </c>
      <c r="E5137" s="17">
        <v>0.5</v>
      </c>
      <c r="F5137" s="2">
        <f t="shared" si="1098"/>
        <v>95428.13243150209</v>
      </c>
      <c r="G5137" s="3">
        <f t="shared" si="1099"/>
        <v>125.01085348526773</v>
      </c>
      <c r="H5137" s="2">
        <f t="shared" si="1100"/>
        <v>95365.627004759459</v>
      </c>
      <c r="I5137" s="2">
        <f>SUM(H5137:H5220)</f>
        <v>4164354.8788865106</v>
      </c>
      <c r="J5137" s="4">
        <f t="shared" si="1093"/>
        <v>43.638650079164726</v>
      </c>
      <c r="K5137" s="5">
        <f t="shared" si="1101"/>
        <v>4.7880000000000006E-2</v>
      </c>
      <c r="L5137" s="5">
        <f t="shared" si="1094"/>
        <v>1.7410909090909094E-3</v>
      </c>
      <c r="M5137" s="8">
        <f t="shared" si="1095"/>
        <v>71800.302231513415</v>
      </c>
      <c r="N5137" s="6">
        <f>((B5136+E5136)*D5136+(B5137+E5137)*D5137+(B5138+E5138)*D5138)/3/SUM(D5110:D5137)</f>
        <v>0.81773879142300177</v>
      </c>
      <c r="O5137" s="7">
        <f>O5110</f>
        <v>4.447645661773178E-2</v>
      </c>
      <c r="P5137" s="8">
        <f>M5137*O5110</f>
        <v>3193.4230273399367</v>
      </c>
      <c r="Q5137" s="5">
        <f>N5137*O5110</f>
        <v>3.6370123881361557E-2</v>
      </c>
      <c r="R5137" s="8">
        <f t="shared" si="1096"/>
        <v>91897.167336572646</v>
      </c>
      <c r="S5137" s="8">
        <f t="shared" si="1097"/>
        <v>3560269.6038882416</v>
      </c>
      <c r="T5137" s="9">
        <f t="shared" si="1102"/>
        <v>37.308386040602734</v>
      </c>
      <c r="U5137" s="10">
        <f t="shared" si="1092"/>
        <v>6.3302640385619924</v>
      </c>
    </row>
    <row r="5138" spans="1:21" x14ac:dyDescent="0.3">
      <c r="A5138" s="17">
        <v>1967</v>
      </c>
      <c r="B5138" s="17">
        <v>28</v>
      </c>
      <c r="C5138" s="17">
        <v>1.6299999999999999E-3</v>
      </c>
      <c r="D5138" s="17">
        <v>1.6299999999999999E-3</v>
      </c>
      <c r="E5138" s="17">
        <v>0.5</v>
      </c>
      <c r="F5138" s="2">
        <f t="shared" si="1098"/>
        <v>95303.121578016828</v>
      </c>
      <c r="G5138" s="3">
        <f t="shared" si="1099"/>
        <v>155.34408817216743</v>
      </c>
      <c r="H5138" s="2">
        <f t="shared" si="1100"/>
        <v>95225.449533930747</v>
      </c>
      <c r="I5138" s="2">
        <f>SUM(H5138:H5220)</f>
        <v>4068989.2518817512</v>
      </c>
      <c r="J5138" s="4">
        <f t="shared" si="1093"/>
        <v>42.695235838112652</v>
      </c>
      <c r="K5138" s="5">
        <f t="shared" si="1101"/>
        <v>4.9510000000000005E-2</v>
      </c>
      <c r="L5138" s="5">
        <f t="shared" si="1094"/>
        <v>1.7371929824561406E-3</v>
      </c>
      <c r="M5138" s="8">
        <f t="shared" si="1095"/>
        <v>89422.470468728963</v>
      </c>
      <c r="N5138" s="6">
        <f>((B5137+E5137)*D5137+(B5138+E5138)*D5138+(B5139+E5139)*D5139)/3/SUM(D5110:D5138)</f>
        <v>0.86315895778630569</v>
      </c>
      <c r="O5138" s="7">
        <f>O5110</f>
        <v>4.447645661773178E-2</v>
      </c>
      <c r="P5138" s="8">
        <f>M5138*O5110</f>
        <v>3977.1946284528249</v>
      </c>
      <c r="Q5138" s="5">
        <f>N5138*O5110</f>
        <v>3.8390251940189205E-2</v>
      </c>
      <c r="R5138" s="8">
        <f t="shared" si="1096"/>
        <v>91569.720535205372</v>
      </c>
      <c r="S5138" s="8">
        <f t="shared" si="1097"/>
        <v>3468372.4365516691</v>
      </c>
      <c r="T5138" s="9">
        <f t="shared" si="1102"/>
        <v>36.393062253605173</v>
      </c>
      <c r="U5138" s="10">
        <f t="shared" si="1092"/>
        <v>6.3021735845074787</v>
      </c>
    </row>
    <row r="5139" spans="1:21" x14ac:dyDescent="0.3">
      <c r="A5139" s="17">
        <v>1967</v>
      </c>
      <c r="B5139" s="17">
        <v>29</v>
      </c>
      <c r="C5139" s="17">
        <v>1.5499999999999999E-3</v>
      </c>
      <c r="D5139" s="17">
        <v>1.5499999999999999E-3</v>
      </c>
      <c r="E5139" s="17">
        <v>0.5</v>
      </c>
      <c r="F5139" s="2">
        <f t="shared" si="1098"/>
        <v>95147.777489844666</v>
      </c>
      <c r="G5139" s="3">
        <f t="shared" si="1099"/>
        <v>147.47905510925924</v>
      </c>
      <c r="H5139" s="2">
        <f t="shared" si="1100"/>
        <v>95074.037962290036</v>
      </c>
      <c r="I5139" s="2">
        <f>SUM(H5139:H5220)</f>
        <v>3973763.8023478203</v>
      </c>
      <c r="J5139" s="4">
        <f t="shared" si="1093"/>
        <v>41.76412636408611</v>
      </c>
      <c r="K5139" s="5">
        <f t="shared" si="1101"/>
        <v>5.1060000000000008E-2</v>
      </c>
      <c r="L5139" s="5">
        <f t="shared" si="1094"/>
        <v>1.7308474576271189E-3</v>
      </c>
      <c r="M5139" s="8">
        <f t="shared" si="1095"/>
        <v>85206.269598964878</v>
      </c>
      <c r="N5139" s="6">
        <f>((B5138+E5138)*D5138+(B5139+E5139)*D5139+(B5140+E5140)*D5140)/3/SUM(D5110:D5139)</f>
        <v>0.88849719284501882</v>
      </c>
      <c r="O5139" s="7">
        <f>O5110</f>
        <v>4.447645661773178E-2</v>
      </c>
      <c r="P5139" s="8">
        <f>M5139*O5110</f>
        <v>3789.6729533771195</v>
      </c>
      <c r="Q5139" s="5">
        <f>N5139*O5110</f>
        <v>3.9517206852547948E-2</v>
      </c>
      <c r="R5139" s="8">
        <f t="shared" si="1096"/>
        <v>91316.977537827217</v>
      </c>
      <c r="S5139" s="8">
        <f t="shared" si="1097"/>
        <v>3376802.7160164639</v>
      </c>
      <c r="T5139" s="9">
        <f t="shared" si="1102"/>
        <v>35.490085056131527</v>
      </c>
      <c r="U5139" s="10">
        <f t="shared" si="1092"/>
        <v>6.2740413079545831</v>
      </c>
    </row>
    <row r="5140" spans="1:21" x14ac:dyDescent="0.3">
      <c r="A5140" s="17">
        <v>1967</v>
      </c>
      <c r="B5140" s="17">
        <v>30</v>
      </c>
      <c r="C5140" s="17">
        <v>1.4400000000000001E-3</v>
      </c>
      <c r="D5140" s="17">
        <v>1.4400000000000001E-3</v>
      </c>
      <c r="E5140" s="17">
        <v>0.5</v>
      </c>
      <c r="F5140" s="2">
        <f t="shared" si="1098"/>
        <v>95000.298434735407</v>
      </c>
      <c r="G5140" s="3">
        <f t="shared" si="1099"/>
        <v>136.80042974601901</v>
      </c>
      <c r="H5140" s="2">
        <f t="shared" si="1100"/>
        <v>94931.8982198624</v>
      </c>
      <c r="I5140" s="2">
        <f>SUM(H5140:H5220)</f>
        <v>3878689.7643855307</v>
      </c>
      <c r="J5140" s="4">
        <f t="shared" si="1093"/>
        <v>40.828185050915032</v>
      </c>
      <c r="K5140" s="5">
        <f t="shared" si="1101"/>
        <v>5.2500000000000005E-2</v>
      </c>
      <c r="L5140" s="5">
        <f t="shared" si="1094"/>
        <v>1.7213114754098362E-3</v>
      </c>
      <c r="M5140" s="8">
        <f t="shared" si="1095"/>
        <v>79474.53537625866</v>
      </c>
      <c r="N5140" s="6">
        <f>((B5139+E5139)*D5139+(B5140+E5140)*D5140+(B5141+E5141)*D5141)/3/SUM(D5110:D5140)</f>
        <v>0.84517460317460302</v>
      </c>
      <c r="O5140" s="7">
        <f>O5110</f>
        <v>4.447645661773178E-2</v>
      </c>
      <c r="P5140" s="8">
        <f>M5140*O5110</f>
        <v>3534.7457248765581</v>
      </c>
      <c r="Q5140" s="5">
        <f>N5140*O5110</f>
        <v>3.7590371572503903E-2</v>
      </c>
      <c r="R5140" s="8">
        <f t="shared" si="1096"/>
        <v>91363.372891694657</v>
      </c>
      <c r="S5140" s="8">
        <f t="shared" si="1097"/>
        <v>3285485.7384786368</v>
      </c>
      <c r="T5140" s="9">
        <f t="shared" si="1102"/>
        <v>34.583951762380458</v>
      </c>
      <c r="U5140" s="10">
        <f t="shared" si="1092"/>
        <v>6.2442332885345735</v>
      </c>
    </row>
    <row r="5141" spans="1:21" x14ac:dyDescent="0.3">
      <c r="A5141" s="17">
        <v>1967</v>
      </c>
      <c r="B5141" s="17">
        <v>31</v>
      </c>
      <c r="C5141" s="17">
        <v>1.3799999999999999E-3</v>
      </c>
      <c r="D5141" s="17">
        <v>1.3799999999999999E-3</v>
      </c>
      <c r="E5141" s="17">
        <v>0.5</v>
      </c>
      <c r="F5141" s="2">
        <f t="shared" si="1098"/>
        <v>94863.498004989393</v>
      </c>
      <c r="G5141" s="3">
        <f t="shared" si="1099"/>
        <v>130.91162724688536</v>
      </c>
      <c r="H5141" s="2">
        <f t="shared" si="1100"/>
        <v>94798.042191365952</v>
      </c>
      <c r="I5141" s="2">
        <f>SUM(H5141:H5220)</f>
        <v>3783757.8661656678</v>
      </c>
      <c r="J5141" s="4">
        <f t="shared" si="1093"/>
        <v>39.886341382505833</v>
      </c>
      <c r="K5141" s="5">
        <f t="shared" si="1101"/>
        <v>5.3880000000000004E-2</v>
      </c>
      <c r="L5141" s="5">
        <f t="shared" si="1094"/>
        <v>1.7104761904761906E-3</v>
      </c>
      <c r="M5141" s="8">
        <f t="shared" si="1095"/>
        <v>76535.194103134534</v>
      </c>
      <c r="N5141" s="6">
        <f>((B5140+E5140)*D5140+(B5141+E5141)*D5141+(B5142+E5142)*D5142)/3/SUM(D5110:D5141)</f>
        <v>0.81409304627567425</v>
      </c>
      <c r="O5141" s="7">
        <f>O5110</f>
        <v>4.447645661773178E-2</v>
      </c>
      <c r="P5141" s="8">
        <f>M5141*O5110</f>
        <v>3404.0142402577444</v>
      </c>
      <c r="Q5141" s="5">
        <f>N5141*O5110</f>
        <v>3.6207974055477134E-2</v>
      </c>
      <c r="R5141" s="8">
        <f t="shared" si="1096"/>
        <v>91365.597139190941</v>
      </c>
      <c r="S5141" s="8">
        <f t="shared" si="1097"/>
        <v>3194122.3655869421</v>
      </c>
      <c r="T5141" s="9">
        <f t="shared" si="1102"/>
        <v>33.670720906991491</v>
      </c>
      <c r="U5141" s="10">
        <f t="shared" si="1092"/>
        <v>6.215620475514342</v>
      </c>
    </row>
    <row r="5142" spans="1:21" x14ac:dyDescent="0.3">
      <c r="A5142" s="17">
        <v>1967</v>
      </c>
      <c r="B5142" s="17">
        <v>32</v>
      </c>
      <c r="C5142" s="17">
        <v>1.3600000000000001E-3</v>
      </c>
      <c r="D5142" s="17">
        <v>1.3600000000000001E-3</v>
      </c>
      <c r="E5142" s="17">
        <v>0.5</v>
      </c>
      <c r="F5142" s="2">
        <f t="shared" si="1098"/>
        <v>94732.586377742511</v>
      </c>
      <c r="G5142" s="3">
        <f t="shared" si="1099"/>
        <v>128.83631747372982</v>
      </c>
      <c r="H5142" s="2">
        <f t="shared" si="1100"/>
        <v>94668.168219005645</v>
      </c>
      <c r="I5142" s="2">
        <f>SUM(H5142:H5220)</f>
        <v>3688959.823974302</v>
      </c>
      <c r="J5142" s="4">
        <f t="shared" si="1093"/>
        <v>38.940769644615401</v>
      </c>
      <c r="K5142" s="5">
        <f t="shared" si="1101"/>
        <v>5.5240000000000004E-2</v>
      </c>
      <c r="L5142" s="5">
        <f t="shared" si="1094"/>
        <v>1.6996923076923079E-3</v>
      </c>
      <c r="M5142" s="8">
        <f t="shared" si="1095"/>
        <v>75799.78852093083</v>
      </c>
      <c r="N5142" s="6">
        <f>((B5141+E5141)*D5141+(B5142+E5142)*D5142+(B5143+E5143)*D5143)/3/SUM(D5110:D5142)</f>
        <v>0.85650494810523781</v>
      </c>
      <c r="O5142" s="7">
        <f>O5110</f>
        <v>4.447645661773178E-2</v>
      </c>
      <c r="P5142" s="8">
        <f>M5142*O5110</f>
        <v>3371.3060057844236</v>
      </c>
      <c r="Q5142" s="5">
        <f>N5142*O5110</f>
        <v>3.8094305167275216E-2</v>
      </c>
      <c r="R5142" s="8">
        <f t="shared" si="1096"/>
        <v>91061.850129243903</v>
      </c>
      <c r="S5142" s="8">
        <f t="shared" si="1097"/>
        <v>3102756.7684477512</v>
      </c>
      <c r="T5142" s="9">
        <f t="shared" si="1102"/>
        <v>32.752792751541996</v>
      </c>
      <c r="U5142" s="10">
        <f t="shared" si="1092"/>
        <v>6.1879768930734045</v>
      </c>
    </row>
    <row r="5143" spans="1:21" x14ac:dyDescent="0.3">
      <c r="A5143" s="17">
        <v>1967</v>
      </c>
      <c r="B5143" s="17">
        <v>33</v>
      </c>
      <c r="C5143" s="17">
        <v>1.6199999999999999E-3</v>
      </c>
      <c r="D5143" s="17">
        <v>1.6199999999999999E-3</v>
      </c>
      <c r="E5143" s="17">
        <v>0.5</v>
      </c>
      <c r="F5143" s="2">
        <f t="shared" si="1098"/>
        <v>94603.75006026878</v>
      </c>
      <c r="G5143" s="3">
        <f t="shared" si="1099"/>
        <v>153.25807509763541</v>
      </c>
      <c r="H5143" s="2">
        <f t="shared" si="1100"/>
        <v>94527.121022719963</v>
      </c>
      <c r="I5143" s="2">
        <f>SUM(H5143:H5220)</f>
        <v>3594291.6557552963</v>
      </c>
      <c r="J5143" s="4">
        <f t="shared" si="1093"/>
        <v>37.993120288207365</v>
      </c>
      <c r="K5143" s="5">
        <f t="shared" si="1101"/>
        <v>5.6860000000000008E-2</v>
      </c>
      <c r="L5143" s="5">
        <f t="shared" si="1094"/>
        <v>1.6973134328358212E-3</v>
      </c>
      <c r="M5143" s="8">
        <f t="shared" si="1095"/>
        <v>90294.504322384542</v>
      </c>
      <c r="N5143" s="6">
        <f>((B5142+E5142)*D5142+(B5143+E5143)*D5143+(B5144+E5144)*D5144)/3/SUM(D5110:D5143)</f>
        <v>0.99592566537694915</v>
      </c>
      <c r="O5143" s="7">
        <f>O5110</f>
        <v>4.447645661773178E-2</v>
      </c>
      <c r="P5143" s="8">
        <f>M5143*O5110</f>
        <v>4015.9796043141309</v>
      </c>
      <c r="Q5143" s="5">
        <f>N5143*O5110</f>
        <v>4.4295244650623539E-2</v>
      </c>
      <c r="R5143" s="8">
        <f t="shared" si="1096"/>
        <v>90340.019070899478</v>
      </c>
      <c r="S5143" s="8">
        <f t="shared" si="1097"/>
        <v>3011694.9183185073</v>
      </c>
      <c r="T5143" s="9">
        <f t="shared" si="1102"/>
        <v>31.834836530262919</v>
      </c>
      <c r="U5143" s="10">
        <f t="shared" si="1092"/>
        <v>6.1582837579444458</v>
      </c>
    </row>
    <row r="5144" spans="1:21" x14ac:dyDescent="0.3">
      <c r="A5144" s="17">
        <v>1967</v>
      </c>
      <c r="B5144" s="17">
        <v>34</v>
      </c>
      <c r="C5144" s="17">
        <v>2.0699999999999998E-3</v>
      </c>
      <c r="D5144" s="17">
        <v>2.0699999999999998E-3</v>
      </c>
      <c r="E5144" s="17">
        <v>0.5</v>
      </c>
      <c r="F5144" s="2">
        <f t="shared" si="1098"/>
        <v>94450.491985171146</v>
      </c>
      <c r="G5144" s="3">
        <f t="shared" si="1099"/>
        <v>195.51251840930425</v>
      </c>
      <c r="H5144" s="2">
        <f t="shared" si="1100"/>
        <v>94352.7357259665</v>
      </c>
      <c r="I5144" s="2">
        <f>SUM(H5144:H5220)</f>
        <v>3499764.5347325765</v>
      </c>
      <c r="J5144" s="4">
        <f t="shared" si="1093"/>
        <v>37.053957699680844</v>
      </c>
      <c r="K5144" s="5">
        <f t="shared" si="1101"/>
        <v>5.893000000000001E-2</v>
      </c>
      <c r="L5144" s="5">
        <f t="shared" si="1094"/>
        <v>1.7081159420289857E-3</v>
      </c>
      <c r="M5144" s="8">
        <f t="shared" si="1095"/>
        <v>114460.91778586451</v>
      </c>
      <c r="N5144" s="6">
        <f>((B5143+E5143)*D5143+(B5144+E5144)*D5144+(B5145+E5145)*D5145)/3/SUM(D5110:D5144)</f>
        <v>1.0904462922110978</v>
      </c>
      <c r="O5144" s="7">
        <f>O5110</f>
        <v>4.447645661773178E-2</v>
      </c>
      <c r="P5144" s="8">
        <f>M5144*O5110</f>
        <v>5090.816044328767</v>
      </c>
      <c r="Q5144" s="5">
        <f>N5144*O5110</f>
        <v>4.8499187209493359E-2</v>
      </c>
      <c r="R5144" s="8">
        <f t="shared" si="1096"/>
        <v>89776.704732265003</v>
      </c>
      <c r="S5144" s="8">
        <f t="shared" si="1097"/>
        <v>2921354.8992476077</v>
      </c>
      <c r="T5144" s="9">
        <f t="shared" si="1102"/>
        <v>30.930012516041359</v>
      </c>
      <c r="U5144" s="10">
        <f t="shared" si="1092"/>
        <v>6.1239451836394849</v>
      </c>
    </row>
    <row r="5145" spans="1:21" x14ac:dyDescent="0.3">
      <c r="A5145" s="17">
        <v>1967</v>
      </c>
      <c r="B5145" s="17">
        <v>35</v>
      </c>
      <c r="C5145" s="17">
        <v>1.89E-3</v>
      </c>
      <c r="D5145" s="17">
        <v>1.89E-3</v>
      </c>
      <c r="E5145" s="17">
        <v>0.5</v>
      </c>
      <c r="F5145" s="2">
        <f t="shared" si="1098"/>
        <v>94254.979466761841</v>
      </c>
      <c r="G5145" s="3">
        <f t="shared" si="1099"/>
        <v>178.14191119217989</v>
      </c>
      <c r="H5145" s="2">
        <f t="shared" si="1100"/>
        <v>94165.908511165748</v>
      </c>
      <c r="I5145" s="2">
        <f>SUM(H5145:H5220)</f>
        <v>3405411.7990066102</v>
      </c>
      <c r="J5145" s="4">
        <f t="shared" si="1093"/>
        <v>36.129781347069283</v>
      </c>
      <c r="K5145" s="5">
        <f t="shared" si="1101"/>
        <v>6.0820000000000013E-2</v>
      </c>
      <c r="L5145" s="5">
        <f t="shared" si="1094"/>
        <v>1.7132394366197188E-3</v>
      </c>
      <c r="M5145" s="8">
        <f t="shared" si="1095"/>
        <v>103979.5765755078</v>
      </c>
      <c r="N5145" s="6">
        <f>((B5144+E5144)*D5144+(B5145+E5145)*D5145+(B5146+E5146)*D5146)/3/SUM(D5110:D5145)</f>
        <v>1.1952208703277427</v>
      </c>
      <c r="O5145" s="7">
        <f>O5110</f>
        <v>4.447645661773178E-2</v>
      </c>
      <c r="P5145" s="8">
        <f>M5145*O5110</f>
        <v>4624.643126690692</v>
      </c>
      <c r="Q5145" s="5">
        <f>N5145*O5110</f>
        <v>5.3159189187739472E-2</v>
      </c>
      <c r="R5145" s="8">
        <f t="shared" si="1096"/>
        <v>89160.125165585327</v>
      </c>
      <c r="S5145" s="8">
        <f t="shared" si="1097"/>
        <v>2831578.1945153428</v>
      </c>
      <c r="T5145" s="9">
        <f t="shared" si="1102"/>
        <v>30.041682789967325</v>
      </c>
      <c r="U5145" s="10">
        <f t="shared" si="1092"/>
        <v>6.0880985571019579</v>
      </c>
    </row>
    <row r="5146" spans="1:21" x14ac:dyDescent="0.3">
      <c r="A5146" s="17">
        <v>1967</v>
      </c>
      <c r="B5146" s="17">
        <v>36</v>
      </c>
      <c r="C5146" s="17">
        <v>2.1900000000000001E-3</v>
      </c>
      <c r="D5146" s="17">
        <v>2.1800000000000001E-3</v>
      </c>
      <c r="E5146" s="17">
        <v>0.5</v>
      </c>
      <c r="F5146" s="2">
        <f t="shared" si="1098"/>
        <v>94076.837555569655</v>
      </c>
      <c r="G5146" s="3">
        <f t="shared" si="1099"/>
        <v>205.08750587114184</v>
      </c>
      <c r="H5146" s="2">
        <f t="shared" si="1100"/>
        <v>93974.293802634085</v>
      </c>
      <c r="I5146" s="2">
        <f>SUM(H5146:H5220)</f>
        <v>3311245.8904954446</v>
      </c>
      <c r="J5146" s="4">
        <f t="shared" si="1093"/>
        <v>35.197249147958928</v>
      </c>
      <c r="K5146" s="5">
        <f t="shared" si="1101"/>
        <v>6.3000000000000014E-2</v>
      </c>
      <c r="L5146" s="5">
        <f t="shared" si="1094"/>
        <v>1.7260273972602744E-3</v>
      </c>
      <c r="M5146" s="8">
        <f t="shared" si="1095"/>
        <v>118820.53911582025</v>
      </c>
      <c r="N5146" s="6">
        <f>((B5145+E5145)*D5145+(B5146+E5146)*D5146+(B5147+E5147)*D5147)/3/SUM(D5110:D5146)</f>
        <v>1.1668783068783066</v>
      </c>
      <c r="O5146" s="7">
        <f>O5110</f>
        <v>4.447645661773178E-2</v>
      </c>
      <c r="P5146" s="8">
        <f>M5146*O5110</f>
        <v>5284.7165532802819</v>
      </c>
      <c r="Q5146" s="5">
        <f>N5146*O5110</f>
        <v>5.1898612394045314E-2</v>
      </c>
      <c r="R5146" s="8">
        <f t="shared" si="1096"/>
        <v>89097.158353567036</v>
      </c>
      <c r="S5146" s="8">
        <f t="shared" si="1097"/>
        <v>2742418.0693497574</v>
      </c>
      <c r="T5146" s="9">
        <f t="shared" si="1102"/>
        <v>29.150831815853245</v>
      </c>
      <c r="U5146" s="10">
        <f t="shared" si="1092"/>
        <v>6.0464173321056833</v>
      </c>
    </row>
    <row r="5147" spans="1:21" x14ac:dyDescent="0.3">
      <c r="A5147" s="17">
        <v>1967</v>
      </c>
      <c r="B5147" s="17">
        <v>37</v>
      </c>
      <c r="C5147" s="17">
        <v>1.97E-3</v>
      </c>
      <c r="D5147" s="17">
        <v>1.97E-3</v>
      </c>
      <c r="E5147" s="17">
        <v>0.5</v>
      </c>
      <c r="F5147" s="2">
        <f t="shared" si="1098"/>
        <v>93871.750049698516</v>
      </c>
      <c r="G5147" s="3">
        <f t="shared" si="1099"/>
        <v>184.92734759790608</v>
      </c>
      <c r="H5147" s="2">
        <f t="shared" si="1100"/>
        <v>93779.286375899566</v>
      </c>
      <c r="I5147" s="2">
        <f>SUM(H5147:H5220)</f>
        <v>3217271.5966928108</v>
      </c>
      <c r="J5147" s="4">
        <f t="shared" si="1093"/>
        <v>34.273054406565244</v>
      </c>
      <c r="K5147" s="5">
        <f t="shared" si="1101"/>
        <v>6.4970000000000014E-2</v>
      </c>
      <c r="L5147" s="5">
        <f t="shared" si="1094"/>
        <v>1.7325333333333337E-3</v>
      </c>
      <c r="M5147" s="8">
        <f t="shared" si="1095"/>
        <v>106738.11813023667</v>
      </c>
      <c r="N5147" s="6">
        <f>((B5146+E5146)*D5146+(B5147+E5147)*D5147+(B5148+E5148)*D5148)/3/SUM(D5110:D5147)</f>
        <v>1.2929300702888513</v>
      </c>
      <c r="O5147" s="7">
        <f>O5110</f>
        <v>4.447645661773178E-2</v>
      </c>
      <c r="P5147" s="8">
        <f>M5147*O5110</f>
        <v>4747.3332804778011</v>
      </c>
      <c r="Q5147" s="5">
        <f>N5147*O5110</f>
        <v>5.7504948180962995E-2</v>
      </c>
      <c r="R5147" s="8">
        <f t="shared" si="1096"/>
        <v>88386.513372405781</v>
      </c>
      <c r="S5147" s="8">
        <f t="shared" si="1097"/>
        <v>2653320.9109961903</v>
      </c>
      <c r="T5147" s="9">
        <f t="shared" si="1102"/>
        <v>28.265382392375159</v>
      </c>
      <c r="U5147" s="10">
        <f t="shared" si="1092"/>
        <v>6.007672014190085</v>
      </c>
    </row>
    <row r="5148" spans="1:21" x14ac:dyDescent="0.3">
      <c r="A5148" s="17">
        <v>1967</v>
      </c>
      <c r="B5148" s="17">
        <v>38</v>
      </c>
      <c r="C5148" s="17">
        <v>2.5600000000000002E-3</v>
      </c>
      <c r="D5148" s="17">
        <v>2.5600000000000002E-3</v>
      </c>
      <c r="E5148" s="17">
        <v>0.5</v>
      </c>
      <c r="F5148" s="2">
        <f t="shared" si="1098"/>
        <v>93686.822702100617</v>
      </c>
      <c r="G5148" s="3">
        <f t="shared" si="1099"/>
        <v>239.8382661173776</v>
      </c>
      <c r="H5148" s="2">
        <f t="shared" si="1100"/>
        <v>93566.903569041926</v>
      </c>
      <c r="I5148" s="2">
        <f>SUM(H5148:H5220)</f>
        <v>3123492.310316911</v>
      </c>
      <c r="J5148" s="4">
        <f t="shared" si="1093"/>
        <v>33.339718652310289</v>
      </c>
      <c r="K5148" s="5">
        <f t="shared" si="1101"/>
        <v>6.7530000000000021E-2</v>
      </c>
      <c r="L5148" s="5">
        <f t="shared" si="1094"/>
        <v>1.7540259740259747E-3</v>
      </c>
      <c r="M5148" s="8">
        <f t="shared" si="1095"/>
        <v>136735.86917694408</v>
      </c>
      <c r="N5148" s="6">
        <f>((B5147+E5147)*D5147+(B5148+E5148)*D5148+(B5149+E5149)*D5149)/3/SUM(D5110:D5148)</f>
        <v>1.338590256182437</v>
      </c>
      <c r="O5148" s="7">
        <f>O5110</f>
        <v>4.447645661773178E-2</v>
      </c>
      <c r="P5148" s="8">
        <f>M5148*O5110</f>
        <v>6081.5269535362013</v>
      </c>
      <c r="Q5148" s="5">
        <f>N5148*O5110</f>
        <v>5.9535751458016629E-2</v>
      </c>
      <c r="R5148" s="8">
        <f t="shared" si="1096"/>
        <v>87996.327653459244</v>
      </c>
      <c r="S5148" s="8">
        <f t="shared" si="1097"/>
        <v>2564934.3976237844</v>
      </c>
      <c r="T5148" s="9">
        <f t="shared" si="1102"/>
        <v>27.37774986541703</v>
      </c>
      <c r="U5148" s="10">
        <f t="shared" si="1092"/>
        <v>5.9619687868932587</v>
      </c>
    </row>
    <row r="5149" spans="1:21" x14ac:dyDescent="0.3">
      <c r="A5149" s="17">
        <v>1967</v>
      </c>
      <c r="B5149" s="17">
        <v>39</v>
      </c>
      <c r="C5149" s="17">
        <v>2.5000000000000001E-3</v>
      </c>
      <c r="D5149" s="17">
        <v>2.5000000000000001E-3</v>
      </c>
      <c r="E5149" s="17">
        <v>0.5</v>
      </c>
      <c r="F5149" s="2">
        <f t="shared" si="1098"/>
        <v>93446.984435983235</v>
      </c>
      <c r="G5149" s="3">
        <f t="shared" si="1099"/>
        <v>233.61746108995808</v>
      </c>
      <c r="H5149" s="2">
        <f t="shared" si="1100"/>
        <v>93330.175705438262</v>
      </c>
      <c r="I5149" s="2">
        <f>SUM(H5149:H5220)</f>
        <v>3029925.4067478692</v>
      </c>
      <c r="J5149" s="4">
        <f t="shared" si="1093"/>
        <v>32.424004102813498</v>
      </c>
      <c r="K5149" s="5">
        <f t="shared" si="1101"/>
        <v>7.0030000000000023E-2</v>
      </c>
      <c r="L5149" s="5">
        <f t="shared" si="1094"/>
        <v>1.7729113924050638E-3</v>
      </c>
      <c r="M5149" s="8">
        <f t="shared" si="1095"/>
        <v>131770.52281955365</v>
      </c>
      <c r="N5149" s="6">
        <f>((B5148+E5148)*D5148+(B5149+E5149)*D5149+(B5150+E5150)*D5150)/3/SUM(D5110:D5149)</f>
        <v>1.5290589747251173</v>
      </c>
      <c r="O5149" s="7">
        <f>O5110</f>
        <v>4.447645661773178E-2</v>
      </c>
      <c r="P5149" s="8">
        <f>M5149*O5110</f>
        <v>5860.6859416797133</v>
      </c>
      <c r="Q5149" s="5">
        <f>N5149*O5110</f>
        <v>6.800712515531511E-2</v>
      </c>
      <c r="R5149" s="8">
        <f t="shared" si="1096"/>
        <v>86983.058765470967</v>
      </c>
      <c r="S5149" s="8">
        <f t="shared" si="1097"/>
        <v>2476938.0699703251</v>
      </c>
      <c r="T5149" s="9">
        <f t="shared" si="1102"/>
        <v>26.506345655992522</v>
      </c>
      <c r="U5149" s="10">
        <f t="shared" si="1092"/>
        <v>5.9176584468209761</v>
      </c>
    </row>
    <row r="5150" spans="1:21" x14ac:dyDescent="0.3">
      <c r="A5150" s="17">
        <v>1967</v>
      </c>
      <c r="B5150" s="17">
        <v>40</v>
      </c>
      <c r="C5150" s="17">
        <v>3.0699999999999998E-3</v>
      </c>
      <c r="D5150" s="17">
        <v>3.0599999999999998E-3</v>
      </c>
      <c r="E5150" s="17">
        <v>0.5</v>
      </c>
      <c r="F5150" s="2">
        <f t="shared" si="1098"/>
        <v>93213.366974893273</v>
      </c>
      <c r="G5150" s="3">
        <f t="shared" si="1099"/>
        <v>285.23290294317337</v>
      </c>
      <c r="H5150" s="2">
        <f t="shared" si="1100"/>
        <v>93070.750523421681</v>
      </c>
      <c r="I5150" s="2">
        <f>SUM(H5150:H5220)</f>
        <v>2936595.2310424307</v>
      </c>
      <c r="J5150" s="4">
        <f t="shared" si="1093"/>
        <v>31.50401413815889</v>
      </c>
      <c r="K5150" s="5">
        <f t="shared" si="1101"/>
        <v>7.3090000000000016E-2</v>
      </c>
      <c r="L5150" s="5">
        <f t="shared" si="1094"/>
        <v>1.8046913580246917E-3</v>
      </c>
      <c r="M5150" s="8">
        <f t="shared" si="1095"/>
        <v>158050.79448896591</v>
      </c>
      <c r="N5150" s="6">
        <f>((B5149+E5149)*D5149+(B5150+E5150)*D5150+(B5151+E5151)*D5151)/3/SUM(D5110:D5150)</f>
        <v>1.624982897797236</v>
      </c>
      <c r="O5150" s="7">
        <f>O5110</f>
        <v>4.447645661773178E-2</v>
      </c>
      <c r="P5150" s="8">
        <f>M5150*O5110</f>
        <v>7029.5393044865332</v>
      </c>
      <c r="Q5150" s="5">
        <f>N5150*O5110</f>
        <v>7.2273481358434838E-2</v>
      </c>
      <c r="R5150" s="8">
        <f t="shared" si="1096"/>
        <v>86344.203370451622</v>
      </c>
      <c r="S5150" s="8">
        <f t="shared" si="1097"/>
        <v>2389955.0112048541</v>
      </c>
      <c r="T5150" s="9">
        <f t="shared" si="1102"/>
        <v>25.639616814277087</v>
      </c>
      <c r="U5150" s="10">
        <f t="shared" si="1092"/>
        <v>5.8643973238818035</v>
      </c>
    </row>
    <row r="5151" spans="1:21" x14ac:dyDescent="0.3">
      <c r="A5151" s="17">
        <v>1967</v>
      </c>
      <c r="B5151" s="17">
        <v>41</v>
      </c>
      <c r="C5151" s="17">
        <v>3.2200000000000002E-3</v>
      </c>
      <c r="D5151" s="17">
        <v>3.2200000000000002E-3</v>
      </c>
      <c r="E5151" s="17">
        <v>0.5</v>
      </c>
      <c r="F5151" s="2">
        <f t="shared" si="1098"/>
        <v>92928.134071950102</v>
      </c>
      <c r="G5151" s="3">
        <f t="shared" si="1099"/>
        <v>299.22859171167937</v>
      </c>
      <c r="H5151" s="2">
        <f t="shared" si="1100"/>
        <v>92778.519776094268</v>
      </c>
      <c r="I5151" s="2">
        <f>SUM(H5151:H5220)</f>
        <v>2843524.4805190088</v>
      </c>
      <c r="J5151" s="4">
        <f t="shared" si="1093"/>
        <v>30.599177621681232</v>
      </c>
      <c r="K5151" s="5">
        <f t="shared" si="1101"/>
        <v>7.6310000000000017E-2</v>
      </c>
      <c r="L5151" s="5">
        <f t="shared" si="1094"/>
        <v>1.838795180722892E-3</v>
      </c>
      <c r="M5151" s="8">
        <f t="shared" si="1095"/>
        <v>162730.78962173621</v>
      </c>
      <c r="N5151" s="6">
        <f>((B5150+E5150)*D5150+(B5151+E5151)*D5151+(B5152+E5152)*D5152)/3/SUM(D5110:D5151)</f>
        <v>1.8769274450705449</v>
      </c>
      <c r="O5151" s="7">
        <f>O5110</f>
        <v>4.447645661773178E-2</v>
      </c>
      <c r="P5151" s="8">
        <f>M5151*O5110</f>
        <v>7237.6889049803876</v>
      </c>
      <c r="Q5151" s="5">
        <f>N5151*O5110</f>
        <v>8.3479082085310241E-2</v>
      </c>
      <c r="R5151" s="8">
        <f t="shared" si="1096"/>
        <v>85033.454107952115</v>
      </c>
      <c r="S5151" s="8">
        <f t="shared" si="1097"/>
        <v>2303610.8078344027</v>
      </c>
      <c r="T5151" s="9">
        <f t="shared" si="1102"/>
        <v>24.789164560764984</v>
      </c>
      <c r="U5151" s="10">
        <f t="shared" si="1092"/>
        <v>5.8100130609162477</v>
      </c>
    </row>
    <row r="5152" spans="1:21" x14ac:dyDescent="0.3">
      <c r="A5152" s="17">
        <v>1967</v>
      </c>
      <c r="B5152" s="17">
        <v>42</v>
      </c>
      <c r="C5152" s="17">
        <v>4.0600000000000002E-3</v>
      </c>
      <c r="D5152" s="17">
        <v>4.0499999999999998E-3</v>
      </c>
      <c r="E5152" s="17">
        <v>0.5</v>
      </c>
      <c r="F5152" s="2">
        <f t="shared" si="1098"/>
        <v>92628.90548023842</v>
      </c>
      <c r="G5152" s="3">
        <f t="shared" si="1099"/>
        <v>375.14706719496559</v>
      </c>
      <c r="H5152" s="2">
        <f t="shared" si="1100"/>
        <v>92441.33194664093</v>
      </c>
      <c r="I5152" s="2">
        <f>SUM(H5152:H5220)</f>
        <v>2750745.9607429141</v>
      </c>
      <c r="J5152" s="4">
        <f t="shared" si="1093"/>
        <v>29.696410062081132</v>
      </c>
      <c r="K5152" s="5">
        <f t="shared" si="1101"/>
        <v>8.0360000000000015E-2</v>
      </c>
      <c r="L5152" s="5">
        <f t="shared" si="1094"/>
        <v>1.8908235294117651E-3</v>
      </c>
      <c r="M5152" s="8">
        <f t="shared" si="1095"/>
        <v>198404.06117205121</v>
      </c>
      <c r="N5152" s="6">
        <f>((B5151+E5151)*D5151+(B5152+E5152)*D5152+(B5153+E5153)*D5153)/3/SUM(D5110:D5152)</f>
        <v>2.0279160444665671</v>
      </c>
      <c r="O5152" s="7">
        <f>O5110</f>
        <v>4.447645661773178E-2</v>
      </c>
      <c r="P5152" s="8">
        <f>M5152*O5110</f>
        <v>8824.3096195005382</v>
      </c>
      <c r="Q5152" s="5">
        <f>N5152*O5110</f>
        <v>9.0194519976119505E-2</v>
      </c>
      <c r="R5152" s="8">
        <f t="shared" si="1096"/>
        <v>84103.630385760538</v>
      </c>
      <c r="S5152" s="8">
        <f t="shared" si="1097"/>
        <v>2218577.3537264504</v>
      </c>
      <c r="T5152" s="9">
        <f t="shared" si="1102"/>
        <v>23.951242241545916</v>
      </c>
      <c r="U5152" s="10">
        <f t="shared" si="1092"/>
        <v>5.7451678205352152</v>
      </c>
    </row>
    <row r="5153" spans="1:21" x14ac:dyDescent="0.3">
      <c r="A5153" s="17">
        <v>1967</v>
      </c>
      <c r="B5153" s="17">
        <v>43</v>
      </c>
      <c r="C5153" s="17">
        <v>4.2199999999999998E-3</v>
      </c>
      <c r="D5153" s="17">
        <v>4.2100000000000002E-3</v>
      </c>
      <c r="E5153" s="17">
        <v>0.5</v>
      </c>
      <c r="F5153" s="2">
        <f t="shared" si="1098"/>
        <v>92253.758413043455</v>
      </c>
      <c r="G5153" s="3">
        <f t="shared" si="1099"/>
        <v>388.38832291891299</v>
      </c>
      <c r="H5153" s="2">
        <f t="shared" si="1100"/>
        <v>92059.564251584001</v>
      </c>
      <c r="I5153" s="2">
        <f>SUM(H5153:H5220)</f>
        <v>2658304.6287962729</v>
      </c>
      <c r="J5153" s="4">
        <f t="shared" si="1093"/>
        <v>28.815136364356771</v>
      </c>
      <c r="K5153" s="5">
        <f t="shared" si="1101"/>
        <v>8.457000000000002E-2</v>
      </c>
      <c r="L5153" s="5">
        <f t="shared" si="1094"/>
        <v>1.9441379310344833E-3</v>
      </c>
      <c r="M5153" s="8">
        <f t="shared" si="1095"/>
        <v>199774.05754963594</v>
      </c>
      <c r="N5153" s="6">
        <f>((B5152+E5152)*D5152+(B5153+E5153)*D5153+(B5154+E5154)*D5154)/3/SUM(D5110:D5153)</f>
        <v>2.2369043396003305</v>
      </c>
      <c r="O5153" s="7">
        <f>O5110</f>
        <v>4.447645661773178E-2</v>
      </c>
      <c r="P5153" s="8">
        <f>M5153*O5110</f>
        <v>8885.2422039546345</v>
      </c>
      <c r="Q5153" s="5">
        <f>N5153*O5110</f>
        <v>9.948957881825006E-2</v>
      </c>
      <c r="R5153" s="8">
        <f t="shared" si="1096"/>
        <v>82900.596978002286</v>
      </c>
      <c r="S5153" s="8">
        <f t="shared" si="1097"/>
        <v>2134473.7233406897</v>
      </c>
      <c r="T5153" s="9">
        <f t="shared" si="1102"/>
        <v>23.136983902423896</v>
      </c>
      <c r="U5153" s="10">
        <f t="shared" si="1092"/>
        <v>5.6781524619328749</v>
      </c>
    </row>
    <row r="5154" spans="1:21" x14ac:dyDescent="0.3">
      <c r="A5154" s="17">
        <v>1967</v>
      </c>
      <c r="B5154" s="17">
        <v>44</v>
      </c>
      <c r="C5154" s="17">
        <v>4.7800000000000004E-3</v>
      </c>
      <c r="D5154" s="17">
        <v>4.7699999999999999E-3</v>
      </c>
      <c r="E5154" s="17">
        <v>0.5</v>
      </c>
      <c r="F5154" s="2">
        <f t="shared" si="1098"/>
        <v>91865.370090124547</v>
      </c>
      <c r="G5154" s="3">
        <f t="shared" si="1099"/>
        <v>438.19781532989407</v>
      </c>
      <c r="H5154" s="2">
        <f t="shared" si="1100"/>
        <v>91646.271182459604</v>
      </c>
      <c r="I5154" s="2">
        <f>SUM(H5154:H5220)</f>
        <v>2566245.0645446898</v>
      </c>
      <c r="J5154" s="4">
        <f t="shared" si="1093"/>
        <v>27.934847070523684</v>
      </c>
      <c r="K5154" s="5">
        <f t="shared" si="1101"/>
        <v>8.9340000000000017E-2</v>
      </c>
      <c r="L5154" s="5">
        <f t="shared" si="1094"/>
        <v>2.0076404494382026E-3</v>
      </c>
      <c r="M5154" s="8">
        <f t="shared" si="1095"/>
        <v>218265.08598813839</v>
      </c>
      <c r="N5154" s="6">
        <f>((B5153+E5153)*D5153+(B5154+E5154)*D5154+(B5155+E5155)*D5155)/3/SUM(D5110:D5154)</f>
        <v>2.2935228714275051</v>
      </c>
      <c r="O5154" s="7">
        <f>O5110</f>
        <v>4.447645661773178E-2</v>
      </c>
      <c r="P5154" s="8">
        <f>M5154*O5110</f>
        <v>9707.6576281169346</v>
      </c>
      <c r="Q5154" s="5">
        <f>N5154*O5110</f>
        <v>0.10200777049282106</v>
      </c>
      <c r="R5154" s="8">
        <f t="shared" si="1096"/>
        <v>82297.639385156421</v>
      </c>
      <c r="S5154" s="8">
        <f t="shared" si="1097"/>
        <v>2051573.1263626872</v>
      </c>
      <c r="T5154" s="9">
        <f t="shared" si="1102"/>
        <v>22.332388410888573</v>
      </c>
      <c r="U5154" s="10">
        <f t="shared" si="1092"/>
        <v>5.6024586596351114</v>
      </c>
    </row>
    <row r="5155" spans="1:21" x14ac:dyDescent="0.3">
      <c r="A5155" s="17">
        <v>1967</v>
      </c>
      <c r="B5155" s="17">
        <v>45</v>
      </c>
      <c r="C5155" s="17">
        <v>4.8300000000000001E-3</v>
      </c>
      <c r="D5155" s="17">
        <v>4.8199999999999996E-3</v>
      </c>
      <c r="E5155" s="17">
        <v>0.5</v>
      </c>
      <c r="F5155" s="2">
        <f t="shared" si="1098"/>
        <v>91427.172274794648</v>
      </c>
      <c r="G5155" s="3">
        <f t="shared" si="1099"/>
        <v>440.67897036451018</v>
      </c>
      <c r="H5155" s="2">
        <f t="shared" si="1100"/>
        <v>91206.832789612396</v>
      </c>
      <c r="I5155" s="2">
        <f>SUM(H5155:H5220)</f>
        <v>2474598.7933622301</v>
      </c>
      <c r="J5155" s="4">
        <f t="shared" si="1093"/>
        <v>27.066338505193457</v>
      </c>
      <c r="K5155" s="5">
        <f t="shared" si="1101"/>
        <v>9.4160000000000021E-2</v>
      </c>
      <c r="L5155" s="5">
        <f t="shared" si="1094"/>
        <v>2.0694505494505498E-3</v>
      </c>
      <c r="M5155" s="8">
        <f t="shared" si="1095"/>
        <v>212944.91452405704</v>
      </c>
      <c r="N5155" s="6">
        <f>((B5154+E5154)*D5154+(B5155+E5155)*D5155+(B5156+E5156)*D5156)/3/SUM(D5110:D5155)</f>
        <v>2.4397656471254594</v>
      </c>
      <c r="O5155" s="7">
        <f>O5110</f>
        <v>4.447645661773178E-2</v>
      </c>
      <c r="P5155" s="8">
        <f>M5155*O5110</f>
        <v>9471.0352527958239</v>
      </c>
      <c r="Q5155" s="5">
        <f>N5155*O5110</f>
        <v>0.1085121309618078</v>
      </c>
      <c r="R5155" s="8">
        <f t="shared" si="1096"/>
        <v>81309.78500533427</v>
      </c>
      <c r="S5155" s="8">
        <f t="shared" si="1097"/>
        <v>1969275.4869775309</v>
      </c>
      <c r="T5155" s="9">
        <f t="shared" si="1102"/>
        <v>21.53928025968748</v>
      </c>
      <c r="U5155" s="10">
        <f t="shared" si="1092"/>
        <v>5.5270582455059767</v>
      </c>
    </row>
    <row r="5156" spans="1:21" x14ac:dyDescent="0.3">
      <c r="A5156" s="17">
        <v>1967</v>
      </c>
      <c r="B5156" s="17">
        <v>46</v>
      </c>
      <c r="C5156" s="17">
        <v>5.5500000000000002E-3</v>
      </c>
      <c r="D5156" s="17">
        <v>5.5399999999999998E-3</v>
      </c>
      <c r="E5156" s="17">
        <v>0.5</v>
      </c>
      <c r="F5156" s="2">
        <f t="shared" si="1098"/>
        <v>90986.493304430143</v>
      </c>
      <c r="G5156" s="3">
        <f t="shared" si="1099"/>
        <v>504.06517290654295</v>
      </c>
      <c r="H5156" s="2">
        <f t="shared" si="1100"/>
        <v>90734.460717976879</v>
      </c>
      <c r="I5156" s="2">
        <f>SUM(H5156:H5220)</f>
        <v>2383391.9605726181</v>
      </c>
      <c r="J5156" s="4">
        <f t="shared" si="1093"/>
        <v>26.195008445902712</v>
      </c>
      <c r="K5156" s="5">
        <f t="shared" si="1101"/>
        <v>9.9700000000000025E-2</v>
      </c>
      <c r="L5156" s="5">
        <f t="shared" si="1094"/>
        <v>2.1440860215053768E-3</v>
      </c>
      <c r="M5156" s="8">
        <f t="shared" si="1095"/>
        <v>235095.59217807665</v>
      </c>
      <c r="N5156" s="6">
        <f>((B5155+E5155)*D5155+(B5156+E5156)*D5156+(B5157+E5157)*D5157)/3/SUM(D5110:D5156)</f>
        <v>2.6236041457706447</v>
      </c>
      <c r="O5156" s="7">
        <f>O5110</f>
        <v>4.447645661773178E-2</v>
      </c>
      <c r="P5156" s="8">
        <f>M5156*O5110</f>
        <v>10456.218906528189</v>
      </c>
      <c r="Q5156" s="5">
        <f>N5156*O5110</f>
        <v>0.11668861597146933</v>
      </c>
      <c r="R5156" s="8">
        <f t="shared" si="1096"/>
        <v>80146.782075878509</v>
      </c>
      <c r="S5156" s="8">
        <f t="shared" si="1097"/>
        <v>1887965.7019721966</v>
      </c>
      <c r="T5156" s="9">
        <f t="shared" si="1102"/>
        <v>20.749955662707922</v>
      </c>
      <c r="U5156" s="10">
        <f t="shared" si="1092"/>
        <v>5.4450527831947895</v>
      </c>
    </row>
    <row r="5157" spans="1:21" x14ac:dyDescent="0.3">
      <c r="A5157" s="17">
        <v>1967</v>
      </c>
      <c r="B5157" s="17">
        <v>47</v>
      </c>
      <c r="C5157" s="17">
        <v>6.4999999999999997E-3</v>
      </c>
      <c r="D5157" s="17">
        <v>6.4799999999999996E-3</v>
      </c>
      <c r="E5157" s="17">
        <v>0.5</v>
      </c>
      <c r="F5157" s="2">
        <f t="shared" si="1098"/>
        <v>90482.4281315236</v>
      </c>
      <c r="G5157" s="3">
        <f t="shared" si="1099"/>
        <v>586.32613429227285</v>
      </c>
      <c r="H5157" s="2">
        <f t="shared" si="1100"/>
        <v>90189.265064377469</v>
      </c>
      <c r="I5157" s="2">
        <f>SUM(H5157:H5220)</f>
        <v>2292657.499854641</v>
      </c>
      <c r="J5157" s="4">
        <f t="shared" si="1093"/>
        <v>25.338151806913007</v>
      </c>
      <c r="K5157" s="5">
        <f t="shared" si="1101"/>
        <v>0.10618000000000002</v>
      </c>
      <c r="L5157" s="5">
        <f t="shared" si="1094"/>
        <v>2.2353684210526322E-3</v>
      </c>
      <c r="M5157" s="8">
        <f t="shared" si="1095"/>
        <v>262295.07797026704</v>
      </c>
      <c r="N5157" s="6">
        <f>((B5156+E5156)*D5156+(B5157+E5157)*D5157+(B5158+E5158)*D5158)/3/SUM(D5110:D5157)</f>
        <v>2.8529854963269909</v>
      </c>
      <c r="O5157" s="7">
        <f>O5110</f>
        <v>4.447645661773178E-2</v>
      </c>
      <c r="P5157" s="8">
        <f>M5157*O5110</f>
        <v>11665.955656389157</v>
      </c>
      <c r="Q5157" s="5">
        <f>N5157*O5110</f>
        <v>0.12689068565840539</v>
      </c>
      <c r="R5157" s="8">
        <f t="shared" si="1096"/>
        <v>78745.087381330944</v>
      </c>
      <c r="S5157" s="8">
        <f t="shared" si="1097"/>
        <v>1807818.9198963181</v>
      </c>
      <c r="T5157" s="9">
        <f t="shared" si="1102"/>
        <v>19.979779027022857</v>
      </c>
      <c r="U5157" s="10">
        <f t="shared" si="1092"/>
        <v>5.3583727798901499</v>
      </c>
    </row>
    <row r="5158" spans="1:21" x14ac:dyDescent="0.3">
      <c r="A5158" s="17">
        <v>1967</v>
      </c>
      <c r="B5158" s="17">
        <v>48</v>
      </c>
      <c r="C5158" s="17">
        <v>7.11E-3</v>
      </c>
      <c r="D5158" s="17">
        <v>7.0800000000000004E-3</v>
      </c>
      <c r="E5158" s="17">
        <v>0.5</v>
      </c>
      <c r="F5158" s="2">
        <f t="shared" si="1098"/>
        <v>89896.101997231322</v>
      </c>
      <c r="G5158" s="3">
        <f t="shared" si="1099"/>
        <v>636.46440214039785</v>
      </c>
      <c r="H5158" s="2">
        <f t="shared" si="1100"/>
        <v>89577.869796161118</v>
      </c>
      <c r="I5158" s="2">
        <f>SUM(H5158:H5220)</f>
        <v>2202468.2347902637</v>
      </c>
      <c r="J5158" s="4">
        <f t="shared" si="1093"/>
        <v>24.500152797037813</v>
      </c>
      <c r="K5158" s="5">
        <f t="shared" si="1101"/>
        <v>0.11326000000000003</v>
      </c>
      <c r="L5158" s="5">
        <f t="shared" si="1094"/>
        <v>2.3352577319587634E-3</v>
      </c>
      <c r="M5158" s="8">
        <f t="shared" si="1095"/>
        <v>272545.67811945337</v>
      </c>
      <c r="N5158" s="6">
        <f>((B5157+E5157)*D5157+(B5158+E5158)*D5158+(B5159+E5159)*D5159)/3/SUM(D5110:D5158)</f>
        <v>3.0979604449938187</v>
      </c>
      <c r="O5158" s="7">
        <f>O5110</f>
        <v>4.447645661773178E-2</v>
      </c>
      <c r="P5158" s="8">
        <f>M5158*O5110</f>
        <v>12121.866029230157</v>
      </c>
      <c r="Q5158" s="5">
        <f>N5158*O5110</f>
        <v>0.13778630333521663</v>
      </c>
      <c r="R5158" s="8">
        <f t="shared" si="1096"/>
        <v>77235.26625630472</v>
      </c>
      <c r="S5158" s="8">
        <f t="shared" si="1097"/>
        <v>1729073.8325149871</v>
      </c>
      <c r="T5158" s="9">
        <f t="shared" si="1102"/>
        <v>19.234135786757921</v>
      </c>
      <c r="U5158" s="10">
        <f t="shared" si="1092"/>
        <v>5.2660170102798922</v>
      </c>
    </row>
    <row r="5159" spans="1:21" x14ac:dyDescent="0.3">
      <c r="A5159" s="17">
        <v>1967</v>
      </c>
      <c r="B5159" s="17">
        <v>49</v>
      </c>
      <c r="C5159" s="17">
        <v>8.1499999999999993E-3</v>
      </c>
      <c r="D5159" s="17">
        <v>8.1099999999999992E-3</v>
      </c>
      <c r="E5159" s="17">
        <v>0.5</v>
      </c>
      <c r="F5159" s="2">
        <f t="shared" si="1098"/>
        <v>89259.637595090928</v>
      </c>
      <c r="G5159" s="3">
        <f t="shared" si="1099"/>
        <v>723.89566089618734</v>
      </c>
      <c r="H5159" s="2">
        <f t="shared" si="1100"/>
        <v>88897.689764642841</v>
      </c>
      <c r="I5159" s="2">
        <f>SUM(H5159:H5220)</f>
        <v>2112890.3649941022</v>
      </c>
      <c r="J5159" s="4">
        <f t="shared" si="1093"/>
        <v>23.671285498366242</v>
      </c>
      <c r="K5159" s="5">
        <f t="shared" si="1101"/>
        <v>0.12137000000000003</v>
      </c>
      <c r="L5159" s="5">
        <f t="shared" si="1094"/>
        <v>2.4519191919191927E-3</v>
      </c>
      <c r="M5159" s="8">
        <f t="shared" si="1095"/>
        <v>295236.34517888492</v>
      </c>
      <c r="N5159" s="6">
        <f>((B5158+E5158)*D5158+(B5159+E5159)*D5159+(B5160+E5160)*D5160)/3/SUM(D5110:D5159)</f>
        <v>3.1815110818159336</v>
      </c>
      <c r="O5159" s="7">
        <f>O5110</f>
        <v>4.447645661773178E-2</v>
      </c>
      <c r="P5159" s="8">
        <f>M5159*O5110</f>
        <v>13131.06649832636</v>
      </c>
      <c r="Q5159" s="5">
        <f>N5159*O5110</f>
        <v>0.14150233960921926</v>
      </c>
      <c r="R5159" s="8">
        <f t="shared" si="1096"/>
        <v>76318.458677091345</v>
      </c>
      <c r="S5159" s="8">
        <f t="shared" si="1097"/>
        <v>1651838.5662586824</v>
      </c>
      <c r="T5159" s="9">
        <f t="shared" si="1102"/>
        <v>18.505996783808694</v>
      </c>
      <c r="U5159" s="10">
        <f t="shared" si="1092"/>
        <v>5.1652887145575477</v>
      </c>
    </row>
    <row r="5160" spans="1:21" x14ac:dyDescent="0.3">
      <c r="A5160" s="17">
        <v>1967</v>
      </c>
      <c r="B5160" s="17">
        <v>50</v>
      </c>
      <c r="C5160" s="17">
        <v>8.2199999999999999E-3</v>
      </c>
      <c r="D5160" s="17">
        <v>8.1899999999999994E-3</v>
      </c>
      <c r="E5160" s="17">
        <v>0.5</v>
      </c>
      <c r="F5160" s="2">
        <f t="shared" si="1098"/>
        <v>88535.741934194739</v>
      </c>
      <c r="G5160" s="3">
        <f t="shared" si="1099"/>
        <v>725.10772644105487</v>
      </c>
      <c r="H5160" s="2">
        <f t="shared" si="1100"/>
        <v>88173.188070974211</v>
      </c>
      <c r="I5160" s="2">
        <f>SUM(H5160:H5220)</f>
        <v>2023992.6752294588</v>
      </c>
      <c r="J5160" s="4">
        <f t="shared" si="1093"/>
        <v>22.860741108758265</v>
      </c>
      <c r="K5160" s="5">
        <f t="shared" si="1101"/>
        <v>0.12956000000000004</v>
      </c>
      <c r="L5160" s="5">
        <f t="shared" si="1094"/>
        <v>2.5655445544554463E-3</v>
      </c>
      <c r="M5160" s="8">
        <f t="shared" si="1095"/>
        <v>282633.06719105633</v>
      </c>
      <c r="N5160" s="6">
        <f>((B5159+E5159)*D5159+(B5160+E5160)*D5160+(B5161+E5161)*D5161)/3/SUM(D5110:D5160)</f>
        <v>3.1542914479777702</v>
      </c>
      <c r="O5160" s="7">
        <f>O5110</f>
        <v>4.447645661773178E-2</v>
      </c>
      <c r="P5160" s="8">
        <f>M5160*O5110</f>
        <v>12570.517351659488</v>
      </c>
      <c r="Q5160" s="5">
        <f>N5160*O5110</f>
        <v>0.14029170674566566</v>
      </c>
      <c r="R5160" s="8">
        <f t="shared" si="1096"/>
        <v>75803.221027290667</v>
      </c>
      <c r="S5160" s="8">
        <f t="shared" si="1097"/>
        <v>1575520.107581591</v>
      </c>
      <c r="T5160" s="9">
        <f t="shared" si="1102"/>
        <v>17.795300216184049</v>
      </c>
      <c r="U5160" s="10">
        <f t="shared" si="1092"/>
        <v>5.065440892574216</v>
      </c>
    </row>
    <row r="5161" spans="1:21" x14ac:dyDescent="0.3">
      <c r="A5161" s="17">
        <v>1967</v>
      </c>
      <c r="B5161" s="17">
        <v>51</v>
      </c>
      <c r="C5161" s="17">
        <v>8.0099999999999998E-3</v>
      </c>
      <c r="D5161" s="17">
        <v>7.9799999999999992E-3</v>
      </c>
      <c r="E5161" s="17">
        <v>0.5</v>
      </c>
      <c r="F5161" s="2">
        <f t="shared" si="1098"/>
        <v>87810.634207753683</v>
      </c>
      <c r="G5161" s="3">
        <f t="shared" si="1099"/>
        <v>700.72886097787432</v>
      </c>
      <c r="H5161" s="2">
        <f t="shared" si="1100"/>
        <v>87460.269777264752</v>
      </c>
      <c r="I5161" s="2">
        <f>SUM(H5161:H5220)</f>
        <v>1935819.4871584845</v>
      </c>
      <c r="J5161" s="4">
        <f t="shared" si="1093"/>
        <v>22.045387835127965</v>
      </c>
      <c r="K5161" s="5">
        <f t="shared" si="1101"/>
        <v>0.13754000000000002</v>
      </c>
      <c r="L5161" s="5">
        <f t="shared" si="1094"/>
        <v>2.6706796116504859E-3</v>
      </c>
      <c r="M5161" s="8">
        <f t="shared" si="1095"/>
        <v>262378.48146256013</v>
      </c>
      <c r="N5161" s="6">
        <f>((B5160+E5160)*D5160+(B5161+E5161)*D5161+(B5162+E5162)*D5162)/3/SUM(D5110:D5161)</f>
        <v>3.3203431728951571</v>
      </c>
      <c r="O5161" s="7">
        <f>O5110</f>
        <v>4.447645661773178E-2</v>
      </c>
      <c r="P5161" s="8">
        <f>M5161*O5110</f>
        <v>11669.665148195898</v>
      </c>
      <c r="Q5161" s="5">
        <f>N5161*O5110</f>
        <v>0.14767709908525334</v>
      </c>
      <c r="R5161" s="8">
        <f t="shared" si="1096"/>
        <v>74544.390851344637</v>
      </c>
      <c r="S5161" s="8">
        <f t="shared" si="1097"/>
        <v>1499716.8865543003</v>
      </c>
      <c r="T5161" s="9">
        <f t="shared" si="1102"/>
        <v>17.07898935117673</v>
      </c>
      <c r="U5161" s="10">
        <f t="shared" si="1092"/>
        <v>4.9663984839512345</v>
      </c>
    </row>
    <row r="5162" spans="1:21" x14ac:dyDescent="0.3">
      <c r="A5162" s="17">
        <v>1967</v>
      </c>
      <c r="B5162" s="17">
        <v>52</v>
      </c>
      <c r="C5162" s="17">
        <v>1.0449999999999999E-2</v>
      </c>
      <c r="D5162" s="17">
        <v>1.039E-2</v>
      </c>
      <c r="E5162" s="17">
        <v>0.5</v>
      </c>
      <c r="F5162" s="2">
        <f t="shared" si="1098"/>
        <v>87109.905346775806</v>
      </c>
      <c r="G5162" s="3">
        <f t="shared" si="1099"/>
        <v>905.07191655300062</v>
      </c>
      <c r="H5162" s="2">
        <f t="shared" si="1100"/>
        <v>86657.369388499312</v>
      </c>
      <c r="I5162" s="2">
        <f>SUM(H5162:H5220)</f>
        <v>1848359.2173812196</v>
      </c>
      <c r="J5162" s="4">
        <f t="shared" si="1093"/>
        <v>21.218703085752267</v>
      </c>
      <c r="K5162" s="5">
        <f t="shared" si="1101"/>
        <v>0.14793000000000003</v>
      </c>
      <c r="L5162" s="5">
        <f t="shared" si="1094"/>
        <v>2.8177142857142862E-3</v>
      </c>
      <c r="M5162" s="8">
        <f t="shared" si="1095"/>
        <v>321207.83897135488</v>
      </c>
      <c r="N5162" s="6">
        <f>((B5161+E5161)*D5161+(B5162+E5162)*D5162+(B5163+E5163)*D5163)/3/SUM(D5110:D5162)</f>
        <v>3.6126546339484884</v>
      </c>
      <c r="O5162" s="7">
        <f>O5110</f>
        <v>4.447645661773178E-2</v>
      </c>
      <c r="P5162" s="8">
        <f>M5162*O5110</f>
        <v>14286.18651528484</v>
      </c>
      <c r="Q5162" s="5">
        <f>N5162*O5110</f>
        <v>0.16067807710165763</v>
      </c>
      <c r="R5162" s="8">
        <f t="shared" si="1096"/>
        <v>72733.429908467195</v>
      </c>
      <c r="S5162" s="8">
        <f t="shared" si="1097"/>
        <v>1425172.4957029556</v>
      </c>
      <c r="T5162" s="9">
        <f t="shared" si="1102"/>
        <v>16.360625006185998</v>
      </c>
      <c r="U5162" s="10">
        <f t="shared" si="1092"/>
        <v>4.858078079566269</v>
      </c>
    </row>
    <row r="5163" spans="1:21" x14ac:dyDescent="0.3">
      <c r="A5163" s="17">
        <v>1967</v>
      </c>
      <c r="B5163" s="17">
        <v>53</v>
      </c>
      <c r="C5163" s="17">
        <v>1.217E-2</v>
      </c>
      <c r="D5163" s="17">
        <v>1.209E-2</v>
      </c>
      <c r="E5163" s="17">
        <v>0.5</v>
      </c>
      <c r="F5163" s="2">
        <f t="shared" si="1098"/>
        <v>86204.833430222803</v>
      </c>
      <c r="G5163" s="3">
        <f t="shared" si="1099"/>
        <v>1042.2164361713938</v>
      </c>
      <c r="H5163" s="2">
        <f t="shared" si="1100"/>
        <v>85683.725212137113</v>
      </c>
      <c r="I5163" s="2">
        <f>SUM(H5163:H5220)</f>
        <v>1761701.8479927203</v>
      </c>
      <c r="J5163" s="4">
        <f t="shared" si="1093"/>
        <v>20.436230520864044</v>
      </c>
      <c r="K5163" s="5">
        <f t="shared" si="1101"/>
        <v>0.16002000000000002</v>
      </c>
      <c r="L5163" s="5">
        <f t="shared" si="1094"/>
        <v>2.9910280373831779E-3</v>
      </c>
      <c r="M5163" s="8">
        <f t="shared" si="1095"/>
        <v>348447.56489919737</v>
      </c>
      <c r="N5163" s="6">
        <f>((B5162+E5162)*D5162+(B5163+E5163)*D5163+(B5164+E5164)*D5164)/3/SUM(D5110:D5163)</f>
        <v>3.8096279631712697</v>
      </c>
      <c r="O5163" s="7">
        <f>O5110</f>
        <v>4.447645661773178E-2</v>
      </c>
      <c r="P5163" s="8">
        <f>M5163*O5110</f>
        <v>15497.713003793431</v>
      </c>
      <c r="Q5163" s="5">
        <f>N5163*O5110</f>
        <v>0.16943875283368487</v>
      </c>
      <c r="R5163" s="8">
        <f t="shared" si="1096"/>
        <v>71165.58167404843</v>
      </c>
      <c r="S5163" s="8">
        <f t="shared" si="1097"/>
        <v>1352439.0657944884</v>
      </c>
      <c r="T5163" s="9">
        <f t="shared" si="1102"/>
        <v>15.688668627719114</v>
      </c>
      <c r="U5163" s="10">
        <f t="shared" si="1092"/>
        <v>4.7475618931449297</v>
      </c>
    </row>
    <row r="5164" spans="1:21" x14ac:dyDescent="0.3">
      <c r="A5164" s="17">
        <v>1967</v>
      </c>
      <c r="B5164" s="17">
        <v>54</v>
      </c>
      <c r="C5164" s="17">
        <v>1.175E-2</v>
      </c>
      <c r="D5164" s="17">
        <v>1.1679999999999999E-2</v>
      </c>
      <c r="E5164" s="17">
        <v>0.5</v>
      </c>
      <c r="F5164" s="2">
        <f t="shared" si="1098"/>
        <v>85162.616994051408</v>
      </c>
      <c r="G5164" s="3">
        <f t="shared" si="1099"/>
        <v>994.69936649052045</v>
      </c>
      <c r="H5164" s="2">
        <f t="shared" si="1100"/>
        <v>84665.267310806143</v>
      </c>
      <c r="I5164" s="2">
        <f>SUM(H5164:H5220)</f>
        <v>1676018.1227805831</v>
      </c>
      <c r="J5164" s="4">
        <f t="shared" si="1093"/>
        <v>19.680209250705069</v>
      </c>
      <c r="K5164" s="5">
        <f t="shared" si="1101"/>
        <v>0.17170000000000002</v>
      </c>
      <c r="L5164" s="5">
        <f t="shared" si="1094"/>
        <v>3.1504587155963305E-3</v>
      </c>
      <c r="M5164" s="8">
        <f t="shared" si="1095"/>
        <v>315731.59856571554</v>
      </c>
      <c r="N5164" s="6">
        <f>((B5163+E5163)*D5163+(B5164+E5164)*D5164+(B5165+E5165)*D5165)/3/SUM(D5110:D5164)</f>
        <v>3.9019025431954955</v>
      </c>
      <c r="O5164" s="7">
        <f>O5110</f>
        <v>4.447645661773178E-2</v>
      </c>
      <c r="P5164" s="8">
        <f>M5164*O5110</f>
        <v>14042.622746455152</v>
      </c>
      <c r="Q5164" s="5">
        <f>N5164*O5110</f>
        <v>0.17354279918905174</v>
      </c>
      <c r="R5164" s="8">
        <f t="shared" si="1096"/>
        <v>69972.219827599532</v>
      </c>
      <c r="S5164" s="8">
        <f t="shared" si="1097"/>
        <v>1281273.48412044</v>
      </c>
      <c r="T5164" s="9">
        <f t="shared" si="1102"/>
        <v>15.04502244464771</v>
      </c>
      <c r="U5164" s="10">
        <f t="shared" si="1092"/>
        <v>4.6351868060573587</v>
      </c>
    </row>
    <row r="5165" spans="1:21" x14ac:dyDescent="0.3">
      <c r="A5165" s="17">
        <v>1967</v>
      </c>
      <c r="B5165" s="17">
        <v>55</v>
      </c>
      <c r="C5165" s="17">
        <v>1.3169999999999999E-2</v>
      </c>
      <c r="D5165" s="17">
        <v>1.3089999999999999E-2</v>
      </c>
      <c r="E5165" s="17">
        <v>0.5</v>
      </c>
      <c r="F5165" s="2">
        <f t="shared" si="1098"/>
        <v>84167.917627560892</v>
      </c>
      <c r="G5165" s="3">
        <f t="shared" si="1099"/>
        <v>1101.7580417447721</v>
      </c>
      <c r="H5165" s="2">
        <f t="shared" si="1100"/>
        <v>83617.038606688511</v>
      </c>
      <c r="I5165" s="2">
        <f>SUM(H5165:H5220)</f>
        <v>1591352.855469777</v>
      </c>
      <c r="J5165" s="4">
        <f t="shared" si="1093"/>
        <v>18.906881628121528</v>
      </c>
      <c r="K5165" s="5">
        <f t="shared" si="1101"/>
        <v>0.18479000000000001</v>
      </c>
      <c r="L5165" s="5">
        <f t="shared" si="1094"/>
        <v>3.3295495495495498E-3</v>
      </c>
      <c r="M5165" s="8">
        <f t="shared" si="1095"/>
        <v>330903.03218158369</v>
      </c>
      <c r="N5165" s="6">
        <f>((B5164+E5164)*D5164+(B5165+E5165)*D5165+(B5166+E5166)*D5166)/3/SUM(D5110:D5165)</f>
        <v>4.0649656366686502</v>
      </c>
      <c r="O5165" s="7">
        <f>O5110</f>
        <v>4.447645661773178E-2</v>
      </c>
      <c r="P5165" s="8">
        <f>M5165*O5110</f>
        <v>14717.39435550011</v>
      </c>
      <c r="Q5165" s="5">
        <f>N5165*O5110</f>
        <v>0.18079526779186367</v>
      </c>
      <c r="R5165" s="8">
        <f t="shared" si="1096"/>
        <v>68499.473719829664</v>
      </c>
      <c r="S5165" s="8">
        <f t="shared" si="1097"/>
        <v>1211301.2642928404</v>
      </c>
      <c r="T5165" s="9">
        <f t="shared" si="1102"/>
        <v>14.391484290401385</v>
      </c>
      <c r="U5165" s="10">
        <f t="shared" si="1092"/>
        <v>4.5153973377201435</v>
      </c>
    </row>
    <row r="5166" spans="1:21" x14ac:dyDescent="0.3">
      <c r="A5166" s="17">
        <v>1967</v>
      </c>
      <c r="B5166" s="17">
        <v>56</v>
      </c>
      <c r="C5166" s="17">
        <v>1.5890000000000001E-2</v>
      </c>
      <c r="D5166" s="17">
        <v>1.576E-2</v>
      </c>
      <c r="E5166" s="17">
        <v>0.5</v>
      </c>
      <c r="F5166" s="2">
        <f t="shared" si="1098"/>
        <v>83066.159585816116</v>
      </c>
      <c r="G5166" s="3">
        <f t="shared" si="1099"/>
        <v>1309.122675072462</v>
      </c>
      <c r="H5166" s="2">
        <f t="shared" si="1100"/>
        <v>82411.598248279886</v>
      </c>
      <c r="I5166" s="2">
        <f>SUM(H5166:H5220)</f>
        <v>1507735.8168630886</v>
      </c>
      <c r="J5166" s="4">
        <f t="shared" si="1093"/>
        <v>18.151023526077889</v>
      </c>
      <c r="K5166" s="5">
        <f t="shared" si="1101"/>
        <v>0.20055000000000001</v>
      </c>
      <c r="L5166" s="5">
        <f t="shared" si="1094"/>
        <v>3.5495575221238941E-3</v>
      </c>
      <c r="M5166" s="8">
        <f t="shared" si="1095"/>
        <v>368812.92017748242</v>
      </c>
      <c r="N5166" s="6">
        <f>((B5165+E5165)*D5165+(B5166+E5166)*D5166+(B5167+E5167)*D5167)/3/SUM(D5110:D5166)</f>
        <v>4.4096817086345874</v>
      </c>
      <c r="O5166" s="7">
        <f>O5110</f>
        <v>4.447645661773178E-2</v>
      </c>
      <c r="P5166" s="8">
        <f>M5166*O5110</f>
        <v>16403.49184433277</v>
      </c>
      <c r="Q5166" s="5">
        <f>N5166*O5110</f>
        <v>0.19612701721209158</v>
      </c>
      <c r="R5166" s="8">
        <f t="shared" si="1096"/>
        <v>66248.457300163514</v>
      </c>
      <c r="S5166" s="8">
        <f t="shared" si="1097"/>
        <v>1142801.7905730107</v>
      </c>
      <c r="T5166" s="9">
        <f t="shared" si="1102"/>
        <v>13.757729938054688</v>
      </c>
      <c r="U5166" s="10">
        <f t="shared" si="1092"/>
        <v>4.3932935880232016</v>
      </c>
    </row>
    <row r="5167" spans="1:21" x14ac:dyDescent="0.3">
      <c r="A5167" s="17">
        <v>1967</v>
      </c>
      <c r="B5167" s="17">
        <v>57</v>
      </c>
      <c r="C5167" s="17">
        <v>1.8190000000000001E-2</v>
      </c>
      <c r="D5167" s="17">
        <v>1.8020000000000001E-2</v>
      </c>
      <c r="E5167" s="17">
        <v>0.5</v>
      </c>
      <c r="F5167" s="2">
        <f t="shared" si="1098"/>
        <v>81757.036910743656</v>
      </c>
      <c r="G5167" s="3">
        <f t="shared" si="1099"/>
        <v>1473.2618051316008</v>
      </c>
      <c r="H5167" s="2">
        <f t="shared" si="1100"/>
        <v>81020.406008177859</v>
      </c>
      <c r="I5167" s="2">
        <f>SUM(H5167:H5220)</f>
        <v>1425324.2186148087</v>
      </c>
      <c r="J5167" s="4">
        <f t="shared" si="1093"/>
        <v>17.433657975776118</v>
      </c>
      <c r="K5167" s="5">
        <f t="shared" si="1101"/>
        <v>0.21857000000000001</v>
      </c>
      <c r="L5167" s="5">
        <f t="shared" si="1094"/>
        <v>3.8012173913043483E-3</v>
      </c>
      <c r="M5167" s="8">
        <f t="shared" si="1095"/>
        <v>387576.30871147476</v>
      </c>
      <c r="N5167" s="6">
        <f>((B5166+E5166)*D5166+(B5167+E5167)*D5167+(B5168+E5168)*D5168)/3/SUM(D5110:D5167)</f>
        <v>4.6002729865336809</v>
      </c>
      <c r="O5167" s="7">
        <f>O5110</f>
        <v>4.447645661773178E-2</v>
      </c>
      <c r="P5167" s="8">
        <f>M5167*O5110</f>
        <v>17238.020880466527</v>
      </c>
      <c r="Q5167" s="5">
        <f>N5167*O5110</f>
        <v>0.20460384191528866</v>
      </c>
      <c r="R5167" s="8">
        <f t="shared" si="1096"/>
        <v>64443.31966536813</v>
      </c>
      <c r="S5167" s="8">
        <f t="shared" si="1097"/>
        <v>1076553.3332728471</v>
      </c>
      <c r="T5167" s="9">
        <f t="shared" si="1102"/>
        <v>13.167714657371318</v>
      </c>
      <c r="U5167" s="10">
        <f t="shared" si="1092"/>
        <v>4.2659433184047995</v>
      </c>
    </row>
    <row r="5168" spans="1:21" x14ac:dyDescent="0.3">
      <c r="A5168" s="17">
        <v>1967</v>
      </c>
      <c r="B5168" s="17">
        <v>58</v>
      </c>
      <c r="C5168" s="17">
        <v>1.8800000000000001E-2</v>
      </c>
      <c r="D5168" s="17">
        <v>1.8630000000000001E-2</v>
      </c>
      <c r="E5168" s="17">
        <v>0.5</v>
      </c>
      <c r="F5168" s="2">
        <f t="shared" si="1098"/>
        <v>80283.775105612061</v>
      </c>
      <c r="G5168" s="3">
        <f t="shared" si="1099"/>
        <v>1495.6867302175528</v>
      </c>
      <c r="H5168" s="2">
        <f t="shared" si="1100"/>
        <v>79535.931740503278</v>
      </c>
      <c r="I5168" s="2">
        <f>SUM(H5168:H5220)</f>
        <v>1344303.8126066308</v>
      </c>
      <c r="J5168" s="4">
        <f t="shared" si="1093"/>
        <v>16.744402101647811</v>
      </c>
      <c r="K5168" s="5">
        <f t="shared" si="1101"/>
        <v>0.23720000000000002</v>
      </c>
      <c r="L5168" s="5">
        <f t="shared" si="1094"/>
        <v>4.0547008547008549E-3</v>
      </c>
      <c r="M5168" s="8">
        <f t="shared" si="1095"/>
        <v>368877.20791621768</v>
      </c>
      <c r="N5168" s="6">
        <f>((B5167+E5167)*D5167+(B5168+E5168)*D5168+(B5169+E5169)*D5169)/3/SUM(D5110:D5168)</f>
        <v>4.7694631815626751</v>
      </c>
      <c r="O5168" s="7">
        <f>O5110</f>
        <v>4.447645661773178E-2</v>
      </c>
      <c r="P5168" s="8">
        <f>M5168*O5110</f>
        <v>16406.351135155681</v>
      </c>
      <c r="Q5168" s="5">
        <f>N5168*O5110</f>
        <v>0.21212882228464131</v>
      </c>
      <c r="R5168" s="8">
        <f t="shared" si="1096"/>
        <v>62664.068211078695</v>
      </c>
      <c r="S5168" s="8">
        <f t="shared" si="1097"/>
        <v>1012110.013607479</v>
      </c>
      <c r="T5168" s="9">
        <f t="shared" si="1102"/>
        <v>12.606656977403766</v>
      </c>
      <c r="U5168" s="10">
        <f t="shared" si="1092"/>
        <v>4.1377451242440451</v>
      </c>
    </row>
    <row r="5169" spans="1:21" x14ac:dyDescent="0.3">
      <c r="A5169" s="17">
        <v>1967</v>
      </c>
      <c r="B5169" s="17">
        <v>59</v>
      </c>
      <c r="C5169" s="17">
        <v>2.154E-2</v>
      </c>
      <c r="D5169" s="17">
        <v>2.1309999999999999E-2</v>
      </c>
      <c r="E5169" s="17">
        <v>0.5</v>
      </c>
      <c r="F5169" s="2">
        <f t="shared" si="1098"/>
        <v>78788.088375394509</v>
      </c>
      <c r="G5169" s="3">
        <f t="shared" si="1099"/>
        <v>1678.974163279657</v>
      </c>
      <c r="H5169" s="2">
        <f t="shared" si="1100"/>
        <v>77948.601293754677</v>
      </c>
      <c r="I5169" s="2">
        <f>SUM(H5169:H5220)</f>
        <v>1264767.8808661276</v>
      </c>
      <c r="J5169" s="4">
        <f t="shared" si="1093"/>
        <v>16.052780400509299</v>
      </c>
      <c r="K5169" s="5">
        <f t="shared" si="1101"/>
        <v>0.25851000000000002</v>
      </c>
      <c r="L5169" s="5">
        <f t="shared" si="1094"/>
        <v>4.3447058823529415E-3</v>
      </c>
      <c r="M5169" s="8">
        <f t="shared" si="1095"/>
        <v>386441.38607844798</v>
      </c>
      <c r="N5169" s="6">
        <f>((B5168+E5168)*D5168+(B5169+E5169)*D5169+(B5170+E5170)*D5170)/3/SUM(D5110:D5169)</f>
        <v>4.7315255373744414</v>
      </c>
      <c r="O5169" s="7">
        <f>O5110</f>
        <v>4.447645661773178E-2</v>
      </c>
      <c r="P5169" s="8">
        <f>M5169*O5110</f>
        <v>17187.543543214229</v>
      </c>
      <c r="Q5169" s="5">
        <f>N5169*O5110</f>
        <v>0.21044149029872439</v>
      </c>
      <c r="R5169" s="8">
        <f t="shared" si="1096"/>
        <v>61544.981470795865</v>
      </c>
      <c r="S5169" s="8">
        <f t="shared" si="1097"/>
        <v>949445.94539640041</v>
      </c>
      <c r="T5169" s="9">
        <f t="shared" si="1102"/>
        <v>12.050628019716138</v>
      </c>
      <c r="U5169" s="10">
        <f t="shared" si="1092"/>
        <v>4.0021523807931612</v>
      </c>
    </row>
    <row r="5170" spans="1:21" x14ac:dyDescent="0.3">
      <c r="A5170" s="17">
        <v>1967</v>
      </c>
      <c r="B5170" s="17">
        <v>60</v>
      </c>
      <c r="C5170" s="17">
        <v>2.1919999999999999E-2</v>
      </c>
      <c r="D5170" s="17">
        <v>2.1680000000000001E-2</v>
      </c>
      <c r="E5170" s="17">
        <v>0.5</v>
      </c>
      <c r="F5170" s="2">
        <f t="shared" si="1098"/>
        <v>77109.114212114859</v>
      </c>
      <c r="G5170" s="3">
        <f t="shared" si="1099"/>
        <v>1671.7255961186502</v>
      </c>
      <c r="H5170" s="2">
        <f t="shared" si="1100"/>
        <v>76273.251414055529</v>
      </c>
      <c r="I5170" s="2">
        <f>SUM(H5170:H5220)</f>
        <v>1186819.279572373</v>
      </c>
      <c r="J5170" s="4">
        <f t="shared" si="1093"/>
        <v>15.39142670356221</v>
      </c>
      <c r="K5170" s="5">
        <f t="shared" si="1101"/>
        <v>0.28018999999999999</v>
      </c>
      <c r="L5170" s="5">
        <f t="shared" si="1094"/>
        <v>4.6312396694214875E-3</v>
      </c>
      <c r="M5170" s="8">
        <f t="shared" si="1095"/>
        <v>360967.1957071214</v>
      </c>
      <c r="N5170" s="6">
        <f>((B5169+E5169)*D5169+(B5170+E5170)*D5170+(B5171+E5171)*D5171)/3/SUM(D5110:D5170)</f>
        <v>4.8130970650867866</v>
      </c>
      <c r="O5170" s="7">
        <f>O5110</f>
        <v>4.447645661773178E-2</v>
      </c>
      <c r="P5170" s="8">
        <f>M5170*O5110</f>
        <v>16054.541820292083</v>
      </c>
      <c r="Q5170" s="5">
        <f>N5170*O5110</f>
        <v>0.21406950281226461</v>
      </c>
      <c r="R5170" s="8">
        <f t="shared" si="1096"/>
        <v>59945.474405973808</v>
      </c>
      <c r="S5170" s="8">
        <f t="shared" si="1097"/>
        <v>887900.96392560459</v>
      </c>
      <c r="T5170" s="9">
        <f t="shared" si="1102"/>
        <v>11.514864007945038</v>
      </c>
      <c r="U5170" s="10">
        <f t="shared" si="1092"/>
        <v>3.8765626956171726</v>
      </c>
    </row>
    <row r="5171" spans="1:21" x14ac:dyDescent="0.3">
      <c r="A5171" s="17">
        <v>1967</v>
      </c>
      <c r="B5171" s="17">
        <v>61</v>
      </c>
      <c r="C5171" s="17">
        <v>2.4129999999999999E-2</v>
      </c>
      <c r="D5171" s="17">
        <v>2.384E-2</v>
      </c>
      <c r="E5171" s="17">
        <v>0.5</v>
      </c>
      <c r="F5171" s="2">
        <f t="shared" si="1098"/>
        <v>75437.388615996213</v>
      </c>
      <c r="G5171" s="3">
        <f t="shared" si="1099"/>
        <v>1798.4273446053496</v>
      </c>
      <c r="H5171" s="2">
        <f t="shared" si="1100"/>
        <v>74538.174943693535</v>
      </c>
      <c r="I5171" s="2">
        <f>SUM(H5171:H5220)</f>
        <v>1110546.0281583176</v>
      </c>
      <c r="J5171" s="4">
        <f t="shared" si="1093"/>
        <v>14.721427246261152</v>
      </c>
      <c r="K5171" s="5">
        <f t="shared" si="1101"/>
        <v>0.30403000000000002</v>
      </c>
      <c r="L5171" s="5">
        <f t="shared" si="1094"/>
        <v>4.9435772357723584E-3</v>
      </c>
      <c r="M5171" s="8">
        <f t="shared" si="1095"/>
        <v>363790.68412074132</v>
      </c>
      <c r="N5171" s="6">
        <f>((B5170+E5170)*D5170+(B5171+E5171)*D5171+(B5172+E5172)*D5172)/3/SUM(D5110:D5171)</f>
        <v>4.9765374031071481</v>
      </c>
      <c r="O5171" s="7">
        <f>O5110</f>
        <v>4.447645661773178E-2</v>
      </c>
      <c r="P5171" s="8">
        <f>M5171*O5110</f>
        <v>16180.120580231118</v>
      </c>
      <c r="Q5171" s="5">
        <f>N5171*O5110</f>
        <v>0.22133874991581465</v>
      </c>
      <c r="R5171" s="8">
        <f t="shared" si="1096"/>
        <v>58039.988480650114</v>
      </c>
      <c r="S5171" s="8">
        <f t="shared" si="1097"/>
        <v>827955.48951963079</v>
      </c>
      <c r="T5171" s="9">
        <f t="shared" si="1102"/>
        <v>10.975399662019397</v>
      </c>
      <c r="U5171" s="10">
        <f t="shared" si="1092"/>
        <v>3.7460275842417552</v>
      </c>
    </row>
    <row r="5172" spans="1:21" x14ac:dyDescent="0.3">
      <c r="A5172" s="17">
        <v>1967</v>
      </c>
      <c r="B5172" s="17">
        <v>62</v>
      </c>
      <c r="C5172" s="17">
        <v>2.8580000000000001E-2</v>
      </c>
      <c r="D5172" s="17">
        <v>2.818E-2</v>
      </c>
      <c r="E5172" s="17">
        <v>0.5</v>
      </c>
      <c r="F5172" s="2">
        <f t="shared" si="1098"/>
        <v>73638.961271390857</v>
      </c>
      <c r="G5172" s="3">
        <f t="shared" si="1099"/>
        <v>2075.1459286277945</v>
      </c>
      <c r="H5172" s="2">
        <f t="shared" si="1100"/>
        <v>72601.388307076966</v>
      </c>
      <c r="I5172" s="2">
        <f>SUM(H5172:H5220)</f>
        <v>1036007.8532146241</v>
      </c>
      <c r="J5172" s="4">
        <f t="shared" si="1093"/>
        <v>14.068746154586497</v>
      </c>
      <c r="K5172" s="5">
        <f t="shared" si="1101"/>
        <v>0.33221000000000001</v>
      </c>
      <c r="L5172" s="5">
        <f t="shared" si="1094"/>
        <v>5.3153599999999999E-3</v>
      </c>
      <c r="M5172" s="8">
        <f t="shared" si="1095"/>
        <v>390405.52824790694</v>
      </c>
      <c r="N5172" s="6">
        <f>((B5171+E5171)*D5171+(B5172+E5172)*D5172+(B5173+E5173)*D5173)/3/SUM(D5110:D5172)</f>
        <v>5.2000993347581348</v>
      </c>
      <c r="O5172" s="7">
        <f>O5110</f>
        <v>4.447645661773178E-2</v>
      </c>
      <c r="P5172" s="8">
        <f>M5172*O5110</f>
        <v>17363.85454044069</v>
      </c>
      <c r="Q5172" s="5">
        <f>N5172*O5110</f>
        <v>0.23128199247026607</v>
      </c>
      <c r="R5172" s="8">
        <f t="shared" si="1096"/>
        <v>55809.994563308734</v>
      </c>
      <c r="S5172" s="8">
        <f t="shared" si="1097"/>
        <v>769915.50103898067</v>
      </c>
      <c r="T5172" s="9">
        <f t="shared" si="1102"/>
        <v>10.455273780974652</v>
      </c>
      <c r="U5172" s="10">
        <f t="shared" si="1092"/>
        <v>3.6134723736118453</v>
      </c>
    </row>
    <row r="5173" spans="1:21" x14ac:dyDescent="0.3">
      <c r="A5173" s="17">
        <v>1967</v>
      </c>
      <c r="B5173" s="17">
        <v>63</v>
      </c>
      <c r="C5173" s="17">
        <v>3.1269999999999999E-2</v>
      </c>
      <c r="D5173" s="17">
        <v>3.0790000000000001E-2</v>
      </c>
      <c r="E5173" s="17">
        <v>0.5</v>
      </c>
      <c r="F5173" s="2">
        <f t="shared" si="1098"/>
        <v>71563.81534276306</v>
      </c>
      <c r="G5173" s="3">
        <f t="shared" si="1099"/>
        <v>2203.4498744036746</v>
      </c>
      <c r="H5173" s="2">
        <f t="shared" si="1100"/>
        <v>70462.090405561219</v>
      </c>
      <c r="I5173" s="2">
        <f>SUM(H5173:H5220)</f>
        <v>963406.46490754711</v>
      </c>
      <c r="J5173" s="4">
        <f t="shared" si="1093"/>
        <v>13.462200978150786</v>
      </c>
      <c r="K5173" s="5">
        <f t="shared" si="1101"/>
        <v>0.36299999999999999</v>
      </c>
      <c r="L5173" s="5">
        <f t="shared" si="1094"/>
        <v>5.7165354330708656E-3</v>
      </c>
      <c r="M5173" s="8">
        <f t="shared" si="1095"/>
        <v>385451.97527447203</v>
      </c>
      <c r="N5173" s="6">
        <f>((B5172+E5172)*D5172+(B5173+E5173)*D5173+(B5174+E5174)*D5174)/3/SUM(D5110:D5173)</f>
        <v>5.2926033057851241</v>
      </c>
      <c r="O5173" s="7">
        <f>O5110</f>
        <v>4.447645661773178E-2</v>
      </c>
      <c r="P5173" s="8">
        <f>M5173*O5110</f>
        <v>17143.538056514077</v>
      </c>
      <c r="Q5173" s="5">
        <f>N5173*O5110</f>
        <v>0.23539624132461587</v>
      </c>
      <c r="R5173" s="8">
        <f t="shared" si="1096"/>
        <v>53875.579168216827</v>
      </c>
      <c r="S5173" s="8">
        <f t="shared" si="1097"/>
        <v>714105.50647567189</v>
      </c>
      <c r="T5173" s="9">
        <f t="shared" si="1102"/>
        <v>9.9785834930038604</v>
      </c>
      <c r="U5173" s="10">
        <f t="shared" si="1092"/>
        <v>3.4836174851469259</v>
      </c>
    </row>
    <row r="5174" spans="1:21" x14ac:dyDescent="0.3">
      <c r="A5174" s="17">
        <v>1967</v>
      </c>
      <c r="B5174" s="17">
        <v>64</v>
      </c>
      <c r="C5174" s="17">
        <v>3.2250000000000001E-2</v>
      </c>
      <c r="D5174" s="17">
        <v>3.1739999999999997E-2</v>
      </c>
      <c r="E5174" s="17">
        <v>0.5</v>
      </c>
      <c r="F5174" s="2">
        <f t="shared" si="1098"/>
        <v>69360.365468359392</v>
      </c>
      <c r="G5174" s="3">
        <f t="shared" si="1099"/>
        <v>2201.4979999657271</v>
      </c>
      <c r="H5174" s="2">
        <f t="shared" si="1100"/>
        <v>68259.616468376524</v>
      </c>
      <c r="I5174" s="2">
        <f>SUM(H5174:H5220)</f>
        <v>892944.37450198596</v>
      </c>
      <c r="J5174" s="4">
        <f t="shared" si="1093"/>
        <v>12.873986007316047</v>
      </c>
      <c r="K5174" s="5">
        <f t="shared" si="1101"/>
        <v>0.39473999999999998</v>
      </c>
      <c r="L5174" s="5">
        <f t="shared" si="1094"/>
        <v>6.1199999999999996E-3</v>
      </c>
      <c r="M5174" s="8">
        <f t="shared" si="1095"/>
        <v>359721.89541923651</v>
      </c>
      <c r="N5174" s="6">
        <f>((B5173+E5173)*D5173+(B5174+E5174)*D5174+(B5175+E5175)*D5175)/3/SUM(D5110:D5174)</f>
        <v>5.3051375588995286</v>
      </c>
      <c r="O5174" s="7">
        <f>O5110</f>
        <v>4.447645661773178E-2</v>
      </c>
      <c r="P5174" s="8">
        <f>M5174*O5110</f>
        <v>15999.155276061922</v>
      </c>
      <c r="Q5174" s="5">
        <f>N5174*O5110</f>
        <v>0.23595372048949437</v>
      </c>
      <c r="R5174" s="8">
        <f t="shared" si="1096"/>
        <v>52153.506003477123</v>
      </c>
      <c r="S5174" s="8">
        <f t="shared" si="1097"/>
        <v>660229.9273074551</v>
      </c>
      <c r="T5174" s="9">
        <f t="shared" si="1102"/>
        <v>9.5188357623149606</v>
      </c>
      <c r="U5174" s="10">
        <f t="shared" ref="U5174:U5211" si="1103">J5174-T5174</f>
        <v>3.3551502450010862</v>
      </c>
    </row>
    <row r="5175" spans="1:21" x14ac:dyDescent="0.3">
      <c r="A5175" s="17">
        <v>1967</v>
      </c>
      <c r="B5175" s="17">
        <v>65</v>
      </c>
      <c r="C5175" s="17">
        <v>3.5430000000000003E-2</v>
      </c>
      <c r="D5175" s="17">
        <v>3.4810000000000001E-2</v>
      </c>
      <c r="E5175" s="17">
        <v>0.5</v>
      </c>
      <c r="F5175" s="2">
        <f t="shared" si="1098"/>
        <v>67158.86746839367</v>
      </c>
      <c r="G5175" s="3">
        <f t="shared" si="1099"/>
        <v>2337.8001765747836</v>
      </c>
      <c r="H5175" s="2">
        <f t="shared" si="1100"/>
        <v>65989.967380106275</v>
      </c>
      <c r="I5175" s="2">
        <f>SUM(H5175:H5220)</f>
        <v>824684.75803360948</v>
      </c>
      <c r="J5175" s="4">
        <f t="shared" ref="J5175:J5220" si="1104">I5175/F5175</f>
        <v>12.279610855881733</v>
      </c>
      <c r="K5175" s="11">
        <f t="shared" si="1101"/>
        <v>0.42954999999999999</v>
      </c>
      <c r="L5175" s="11">
        <f t="shared" ref="L5175:L5219" si="1105">K5175/(B5175+E5175)</f>
        <v>6.558015267175572E-3</v>
      </c>
      <c r="M5175" s="8">
        <f t="shared" ref="M5175:M5220" si="1106">G5175/L5175</f>
        <v>356479.83137154777</v>
      </c>
      <c r="N5175" s="6">
        <f>((B5174+E5174)*D5174+(B5175+E5175)*D5175+(B5176+E5176)*D5176)/3/SUM(D5110:D5175)</f>
        <v>5.3927598649749733</v>
      </c>
      <c r="O5175" s="7">
        <f>O5110</f>
        <v>4.447645661773178E-2</v>
      </c>
      <c r="P5175" s="8">
        <f>M5175*O5110</f>
        <v>15854.959755092985</v>
      </c>
      <c r="Q5175" s="5">
        <f>N5175*O5110</f>
        <v>0.2398508501844045</v>
      </c>
      <c r="R5175" s="8">
        <f t="shared" ref="R5175:R5220" si="1107">((1-Q5175)*H5175)</f>
        <v>50162.217600346659</v>
      </c>
      <c r="S5175" s="12">
        <f t="shared" ref="S5175:S5219" si="1108">R5175+S5176</f>
        <v>608076.42130397796</v>
      </c>
      <c r="T5175" s="9">
        <f t="shared" si="1102"/>
        <v>9.0542983261317076</v>
      </c>
      <c r="U5175" s="10">
        <f t="shared" si="1103"/>
        <v>3.2253125297500258</v>
      </c>
    </row>
    <row r="5176" spans="1:21" x14ac:dyDescent="0.3">
      <c r="A5176" s="17">
        <v>1967</v>
      </c>
      <c r="B5176" s="17">
        <v>66</v>
      </c>
      <c r="C5176" s="17">
        <v>4.0219999999999999E-2</v>
      </c>
      <c r="D5176" s="17">
        <v>3.943E-2</v>
      </c>
      <c r="E5176" s="17">
        <v>0.5</v>
      </c>
      <c r="F5176" s="2">
        <f t="shared" ref="F5176:F5220" si="1109">F5175-G5175</f>
        <v>64821.067291818887</v>
      </c>
      <c r="G5176" s="3">
        <f t="shared" ref="G5176:G5220" si="1110">D5176*F5176</f>
        <v>2555.8946833164187</v>
      </c>
      <c r="H5176" s="2">
        <f t="shared" ref="H5176:H5219" si="1111">F5176-0.5*G5176</f>
        <v>63543.119950160675</v>
      </c>
      <c r="I5176" s="2">
        <f>SUM(H5176:H5220)</f>
        <v>758694.79065350315</v>
      </c>
      <c r="J5176" s="4">
        <f t="shared" si="1104"/>
        <v>11.704447679608919</v>
      </c>
      <c r="K5176" s="5">
        <f t="shared" ref="K5176:K5208" si="1112">K5175+G5176/F5176</f>
        <v>0.46898000000000001</v>
      </c>
      <c r="L5176" s="5">
        <f t="shared" si="1105"/>
        <v>7.0523308270676694E-3</v>
      </c>
      <c r="M5176" s="8">
        <f t="shared" si="1106"/>
        <v>362418.43242897745</v>
      </c>
      <c r="N5176" s="6">
        <f>((B5175+E5175)*D5175+(B5176+E5176)*D5176+(B5177+E5177)*D5177)/3/SUM(D5110:D5176)</f>
        <v>5.7770587231864896</v>
      </c>
      <c r="O5176" s="7">
        <f>O5110</f>
        <v>4.447645661773178E-2</v>
      </c>
      <c r="P5176" s="8">
        <f>M5176*O5110</f>
        <v>16119.087687393772</v>
      </c>
      <c r="Q5176" s="5">
        <f>N5176*O5110</f>
        <v>0.25694310167989287</v>
      </c>
      <c r="R5176" s="8">
        <f t="shared" si="1107"/>
        <v>47216.153619748911</v>
      </c>
      <c r="S5176" s="8">
        <f t="shared" si="1108"/>
        <v>557914.2037036313</v>
      </c>
      <c r="T5176" s="9">
        <f t="shared" si="1102"/>
        <v>8.6069888542863602</v>
      </c>
      <c r="U5176" s="10">
        <f t="shared" si="1103"/>
        <v>3.0974588253225583</v>
      </c>
    </row>
    <row r="5177" spans="1:21" x14ac:dyDescent="0.3">
      <c r="A5177" s="17">
        <v>1967</v>
      </c>
      <c r="B5177" s="17">
        <v>67</v>
      </c>
      <c r="C5177" s="17">
        <v>4.8959999999999997E-2</v>
      </c>
      <c r="D5177" s="17">
        <v>4.7789999999999999E-2</v>
      </c>
      <c r="E5177" s="17">
        <v>0.5</v>
      </c>
      <c r="F5177" s="2">
        <f t="shared" si="1109"/>
        <v>62265.172608502471</v>
      </c>
      <c r="G5177" s="3">
        <f t="shared" si="1110"/>
        <v>2975.6525989603329</v>
      </c>
      <c r="H5177" s="2">
        <f t="shared" si="1111"/>
        <v>60777.346309022301</v>
      </c>
      <c r="I5177" s="2">
        <f>SUM(H5177:H5220)</f>
        <v>695151.67070334242</v>
      </c>
      <c r="J5177" s="4">
        <f t="shared" si="1104"/>
        <v>11.164373944229903</v>
      </c>
      <c r="K5177" s="5">
        <f t="shared" si="1112"/>
        <v>0.51676999999999995</v>
      </c>
      <c r="L5177" s="5">
        <f t="shared" si="1105"/>
        <v>7.6558518518518512E-3</v>
      </c>
      <c r="M5177" s="8">
        <f t="shared" si="1106"/>
        <v>388676.87835946842</v>
      </c>
      <c r="N5177" s="6">
        <f>((B5176+E5176)*D5176+(B5177+E5177)*D5177+(B5178+E5178)*D5178)/3/SUM(D5110:D5177)</f>
        <v>5.787803729576666</v>
      </c>
      <c r="O5177" s="7">
        <f>O5110</f>
        <v>4.447645661773178E-2</v>
      </c>
      <c r="P5177" s="8">
        <f>M5177*O5110</f>
        <v>17286.970318670308</v>
      </c>
      <c r="Q5177" s="5">
        <f>N5177*O5110</f>
        <v>0.25742100149046276</v>
      </c>
      <c r="R5177" s="8">
        <f t="shared" si="1107"/>
        <v>45131.980954221101</v>
      </c>
      <c r="S5177" s="8">
        <f t="shared" si="1108"/>
        <v>510698.05008388241</v>
      </c>
      <c r="T5177" s="9">
        <f t="shared" si="1102"/>
        <v>8.2019856155372679</v>
      </c>
      <c r="U5177" s="10">
        <f t="shared" si="1103"/>
        <v>2.9623883286926347</v>
      </c>
    </row>
    <row r="5178" spans="1:21" x14ac:dyDescent="0.3">
      <c r="A5178" s="17">
        <v>1967</v>
      </c>
      <c r="B5178" s="17">
        <v>68</v>
      </c>
      <c r="C5178" s="17">
        <v>4.6690000000000002E-2</v>
      </c>
      <c r="D5178" s="17">
        <v>4.5620000000000001E-2</v>
      </c>
      <c r="E5178" s="17">
        <v>0.5</v>
      </c>
      <c r="F5178" s="2">
        <f t="shared" si="1109"/>
        <v>59289.520009542139</v>
      </c>
      <c r="G5178" s="3">
        <f t="shared" si="1110"/>
        <v>2704.7879028353123</v>
      </c>
      <c r="H5178" s="2">
        <f t="shared" si="1111"/>
        <v>57937.126058124486</v>
      </c>
      <c r="I5178" s="2">
        <f>SUM(H5178:H5220)</f>
        <v>634374.32439432014</v>
      </c>
      <c r="J5178" s="4">
        <f t="shared" si="1104"/>
        <v>10.699602970174544</v>
      </c>
      <c r="K5178" s="5">
        <f t="shared" si="1112"/>
        <v>0.56238999999999995</v>
      </c>
      <c r="L5178" s="5">
        <f t="shared" si="1105"/>
        <v>8.2100729927007295E-3</v>
      </c>
      <c r="M5178" s="8">
        <f t="shared" si="1106"/>
        <v>329447.48545354453</v>
      </c>
      <c r="N5178" s="6">
        <f>((B5177+E5177)*D5177+(B5178+E5178)*D5178+(B5179+E5179)*D5179)/3/SUM(D5110:D5178)</f>
        <v>5.7270281003099868</v>
      </c>
      <c r="O5178" s="7">
        <f>O5110</f>
        <v>4.447645661773178E-2</v>
      </c>
      <c r="P5178" s="8">
        <f>M5178*O5110</f>
        <v>14652.656794595396</v>
      </c>
      <c r="Q5178" s="5">
        <f>N5178*O5110</f>
        <v>0.25471791685196798</v>
      </c>
      <c r="R5178" s="8">
        <f t="shared" si="1107"/>
        <v>43179.502000209148</v>
      </c>
      <c r="S5178" s="8">
        <f t="shared" si="1108"/>
        <v>465566.06912966131</v>
      </c>
      <c r="T5178" s="9">
        <f t="shared" si="1102"/>
        <v>7.85241757826227</v>
      </c>
      <c r="U5178" s="10">
        <f t="shared" si="1103"/>
        <v>2.8471853919122738</v>
      </c>
    </row>
    <row r="5179" spans="1:21" x14ac:dyDescent="0.3">
      <c r="A5179" s="17">
        <v>1967</v>
      </c>
      <c r="B5179" s="17">
        <v>69</v>
      </c>
      <c r="C5179" s="17">
        <v>4.8820000000000002E-2</v>
      </c>
      <c r="D5179" s="17">
        <v>4.7649999999999998E-2</v>
      </c>
      <c r="E5179" s="17">
        <v>0.5</v>
      </c>
      <c r="F5179" s="2">
        <f t="shared" si="1109"/>
        <v>56584.732106706826</v>
      </c>
      <c r="G5179" s="3">
        <f t="shared" si="1110"/>
        <v>2696.2624848845803</v>
      </c>
      <c r="H5179" s="2">
        <f t="shared" si="1111"/>
        <v>55236.600864264539</v>
      </c>
      <c r="I5179" s="2">
        <f>SUM(H5179:H5220)</f>
        <v>576437.19833619555</v>
      </c>
      <c r="J5179" s="4">
        <f t="shared" si="1104"/>
        <v>10.187150789176787</v>
      </c>
      <c r="K5179" s="5">
        <f t="shared" si="1112"/>
        <v>0.61003999999999992</v>
      </c>
      <c r="L5179" s="5">
        <f t="shared" si="1105"/>
        <v>8.7775539568345304E-3</v>
      </c>
      <c r="M5179" s="8">
        <f t="shared" si="1106"/>
        <v>307176.97642692016</v>
      </c>
      <c r="N5179" s="6">
        <f>((B5178+E5178)*D5178+(B5179+E5179)*D5179+(B5180+E5180)*D5180)/3/SUM(D5110:D5179)</f>
        <v>5.4574180928026594</v>
      </c>
      <c r="O5179" s="7">
        <f>O5110</f>
        <v>4.447645661773178E-2</v>
      </c>
      <c r="P5179" s="8">
        <f>M5179*O5110</f>
        <v>13662.143466017931</v>
      </c>
      <c r="Q5179" s="5">
        <f>N5179*O5110</f>
        <v>0.24272661904936199</v>
      </c>
      <c r="R5179" s="8">
        <f t="shared" si="1107"/>
        <v>41829.207488702545</v>
      </c>
      <c r="S5179" s="8">
        <f t="shared" si="1108"/>
        <v>422386.56712945219</v>
      </c>
      <c r="T5179" s="9">
        <f t="shared" si="1102"/>
        <v>7.4646737981001756</v>
      </c>
      <c r="U5179" s="10">
        <f t="shared" si="1103"/>
        <v>2.7224769910766113</v>
      </c>
    </row>
    <row r="5180" spans="1:21" x14ac:dyDescent="0.3">
      <c r="A5180" s="17">
        <v>1967</v>
      </c>
      <c r="B5180" s="17">
        <v>70</v>
      </c>
      <c r="C5180" s="17">
        <v>5.1679999999999997E-2</v>
      </c>
      <c r="D5180" s="17">
        <v>5.0369999999999998E-2</v>
      </c>
      <c r="E5180" s="17">
        <v>0.5</v>
      </c>
      <c r="F5180" s="2">
        <f t="shared" si="1109"/>
        <v>53888.469621822245</v>
      </c>
      <c r="G5180" s="3">
        <f t="shared" si="1110"/>
        <v>2714.3622148511863</v>
      </c>
      <c r="H5180" s="2">
        <f t="shared" si="1111"/>
        <v>52531.288514396649</v>
      </c>
      <c r="I5180" s="2">
        <f>SUM(H5180:H5220)</f>
        <v>521200.59747193125</v>
      </c>
      <c r="J5180" s="4">
        <f t="shared" si="1104"/>
        <v>9.6718389134003164</v>
      </c>
      <c r="K5180" s="5">
        <f t="shared" si="1112"/>
        <v>0.66040999999999994</v>
      </c>
      <c r="L5180" s="5">
        <f t="shared" si="1105"/>
        <v>9.3675177304964538E-3</v>
      </c>
      <c r="M5180" s="8">
        <f t="shared" si="1106"/>
        <v>289763.23215428088</v>
      </c>
      <c r="N5180" s="6">
        <f>((B5179+E5179)*D5179+(B5180+E5180)*D5180+(B5181+E5181)*D5181)/3/SUM(D5110:D5180)</f>
        <v>5.4267525728966355</v>
      </c>
      <c r="O5180" s="7">
        <f>O5110</f>
        <v>4.447645661773178E-2</v>
      </c>
      <c r="P5180" s="8">
        <f>M5180*O5110</f>
        <v>12887.641824323617</v>
      </c>
      <c r="Q5180" s="5">
        <f>N5180*O5110</f>
        <v>0.24136272538360154</v>
      </c>
      <c r="R5180" s="8">
        <f t="shared" si="1107"/>
        <v>39852.193550649594</v>
      </c>
      <c r="S5180" s="8">
        <f t="shared" si="1108"/>
        <v>380557.35964074964</v>
      </c>
      <c r="T5180" s="9">
        <f t="shared" si="1102"/>
        <v>7.0619440914061915</v>
      </c>
      <c r="U5180" s="10">
        <f t="shared" si="1103"/>
        <v>2.6098948219941249</v>
      </c>
    </row>
    <row r="5181" spans="1:21" x14ac:dyDescent="0.3">
      <c r="A5181" s="17">
        <v>1967</v>
      </c>
      <c r="B5181" s="17">
        <v>71</v>
      </c>
      <c r="C5181" s="17">
        <v>5.5910000000000001E-2</v>
      </c>
      <c r="D5181" s="17">
        <v>5.4390000000000001E-2</v>
      </c>
      <c r="E5181" s="17">
        <v>0.5</v>
      </c>
      <c r="F5181" s="2">
        <f t="shared" si="1109"/>
        <v>51174.107406971059</v>
      </c>
      <c r="G5181" s="3">
        <f t="shared" si="1110"/>
        <v>2783.3597018651558</v>
      </c>
      <c r="H5181" s="2">
        <f t="shared" si="1111"/>
        <v>49782.427556038485</v>
      </c>
      <c r="I5181" s="2">
        <f>SUM(H5181:H5220)</f>
        <v>468669.30895753461</v>
      </c>
      <c r="J5181" s="4">
        <f t="shared" si="1104"/>
        <v>9.158328942219935</v>
      </c>
      <c r="K5181" s="5">
        <f t="shared" si="1112"/>
        <v>0.71479999999999988</v>
      </c>
      <c r="L5181" s="5">
        <f t="shared" si="1105"/>
        <v>9.9972027972027953E-3</v>
      </c>
      <c r="M5181" s="8">
        <f t="shared" si="1106"/>
        <v>278413.84818600822</v>
      </c>
      <c r="N5181" s="6">
        <f>((B5180+E5180)*D5180+(B5181+E5181)*D5181+(B5182+E5182)*D5182)/3/SUM(D5110:D5181)</f>
        <v>5.749904402163776</v>
      </c>
      <c r="O5181" s="7">
        <f>O5110</f>
        <v>4.447645661773178E-2</v>
      </c>
      <c r="P5181" s="8">
        <f>M5181*O5110</f>
        <v>12382.861440620756</v>
      </c>
      <c r="Q5181" s="5">
        <f>N5181*O5110</f>
        <v>0.25573537369894217</v>
      </c>
      <c r="R5181" s="8">
        <f t="shared" si="1107"/>
        <v>37051.29984135447</v>
      </c>
      <c r="S5181" s="8">
        <f t="shared" si="1108"/>
        <v>340705.16609010001</v>
      </c>
      <c r="T5181" s="9">
        <f t="shared" si="1102"/>
        <v>6.6577647047281641</v>
      </c>
      <c r="U5181" s="10">
        <f t="shared" si="1103"/>
        <v>2.5005642374917709</v>
      </c>
    </row>
    <row r="5182" spans="1:21" x14ac:dyDescent="0.3">
      <c r="A5182" s="17">
        <v>1967</v>
      </c>
      <c r="B5182" s="17">
        <v>72</v>
      </c>
      <c r="C5182" s="17">
        <v>6.9809999999999997E-2</v>
      </c>
      <c r="D5182" s="17">
        <v>6.7449999999999996E-2</v>
      </c>
      <c r="E5182" s="17">
        <v>0.5</v>
      </c>
      <c r="F5182" s="2">
        <f t="shared" si="1109"/>
        <v>48390.747705105903</v>
      </c>
      <c r="G5182" s="3">
        <f t="shared" si="1110"/>
        <v>3263.955932709393</v>
      </c>
      <c r="H5182" s="2">
        <f t="shared" si="1111"/>
        <v>46758.769738751209</v>
      </c>
      <c r="I5182" s="2">
        <f>SUM(H5182:H5220)</f>
        <v>418886.88140149612</v>
      </c>
      <c r="J5182" s="4">
        <f t="shared" si="1104"/>
        <v>8.6563424056640006</v>
      </c>
      <c r="K5182" s="5">
        <f t="shared" si="1112"/>
        <v>0.78224999999999989</v>
      </c>
      <c r="L5182" s="5">
        <f t="shared" si="1105"/>
        <v>1.0789655172413792E-2</v>
      </c>
      <c r="M5182" s="8">
        <f t="shared" si="1106"/>
        <v>302507.9004428648</v>
      </c>
      <c r="N5182" s="6">
        <f>((B5181+E5181)*D5181+(B5182+E5182)*D5182+(B5183+E5183)*D5183)/3/SUM(D5110:D5182)</f>
        <v>6.0394907851283692</v>
      </c>
      <c r="O5182" s="7">
        <f>O5110</f>
        <v>4.447645661773178E-2</v>
      </c>
      <c r="P5182" s="8">
        <f>M5182*O5110</f>
        <v>13454.479510568201</v>
      </c>
      <c r="Q5182" s="5">
        <f>N5182*O5110</f>
        <v>0.26861514989795277</v>
      </c>
      <c r="R5182" s="8">
        <f t="shared" si="1107"/>
        <v>34198.655796332692</v>
      </c>
      <c r="S5182" s="8">
        <f t="shared" si="1108"/>
        <v>303653.86624874553</v>
      </c>
      <c r="T5182" s="9">
        <f t="shared" si="1102"/>
        <v>6.2750397679163319</v>
      </c>
      <c r="U5182" s="10">
        <f t="shared" si="1103"/>
        <v>2.3813026377476687</v>
      </c>
    </row>
    <row r="5183" spans="1:21" x14ac:dyDescent="0.3">
      <c r="A5183" s="17">
        <v>1967</v>
      </c>
      <c r="B5183" s="17">
        <v>73</v>
      </c>
      <c r="C5183" s="17">
        <v>7.6179999999999998E-2</v>
      </c>
      <c r="D5183" s="17">
        <v>7.3389999999999997E-2</v>
      </c>
      <c r="E5183" s="17">
        <v>0.5</v>
      </c>
      <c r="F5183" s="2">
        <f t="shared" si="1109"/>
        <v>45126.791772396507</v>
      </c>
      <c r="G5183" s="3">
        <f t="shared" si="1110"/>
        <v>3311.8552481761794</v>
      </c>
      <c r="H5183" s="2">
        <f t="shared" si="1111"/>
        <v>43470.864148308421</v>
      </c>
      <c r="I5183" s="2">
        <f>SUM(H5183:H5220)</f>
        <v>372128.11166274501</v>
      </c>
      <c r="J5183" s="4">
        <f t="shared" si="1104"/>
        <v>8.2462789187325107</v>
      </c>
      <c r="K5183" s="5">
        <f t="shared" si="1112"/>
        <v>0.85563999999999985</v>
      </c>
      <c r="L5183" s="5">
        <f t="shared" si="1105"/>
        <v>1.1641360544217685E-2</v>
      </c>
      <c r="M5183" s="8">
        <f t="shared" si="1106"/>
        <v>284490.39402195928</v>
      </c>
      <c r="N5183" s="6">
        <f>((B5182+E5182)*D5182+(B5183+E5183)*D5183+(B5184+E5184)*D5184)/3/SUM(D5110:D5183)</f>
        <v>6.3100349835600644</v>
      </c>
      <c r="O5183" s="7">
        <f>O5110</f>
        <v>4.447645661773178E-2</v>
      </c>
      <c r="P5183" s="8">
        <f>M5183*O5110</f>
        <v>12653.124667879092</v>
      </c>
      <c r="Q5183" s="5">
        <f>N5183*O5110</f>
        <v>0.28064799720267908</v>
      </c>
      <c r="R5183" s="8">
        <f t="shared" si="1107"/>
        <v>31270.853188415917</v>
      </c>
      <c r="S5183" s="8">
        <f t="shared" si="1108"/>
        <v>269455.21045241284</v>
      </c>
      <c r="T5183" s="9">
        <f t="shared" si="1102"/>
        <v>5.971069510357597</v>
      </c>
      <c r="U5183" s="10">
        <f t="shared" si="1103"/>
        <v>2.2752094083749137</v>
      </c>
    </row>
    <row r="5184" spans="1:21" x14ac:dyDescent="0.3">
      <c r="A5184" s="17">
        <v>1967</v>
      </c>
      <c r="B5184" s="17">
        <v>74</v>
      </c>
      <c r="C5184" s="17">
        <v>8.2650000000000001E-2</v>
      </c>
      <c r="D5184" s="17">
        <v>7.9369999999999996E-2</v>
      </c>
      <c r="E5184" s="17">
        <v>0.5</v>
      </c>
      <c r="F5184" s="2">
        <f t="shared" si="1109"/>
        <v>41814.936524220328</v>
      </c>
      <c r="G5184" s="3">
        <f t="shared" si="1110"/>
        <v>3318.851511927367</v>
      </c>
      <c r="H5184" s="2">
        <f t="shared" si="1111"/>
        <v>40155.510768256645</v>
      </c>
      <c r="I5184" s="2">
        <f>SUM(H5184:H5220)</f>
        <v>328657.2475144366</v>
      </c>
      <c r="J5184" s="4">
        <f t="shared" si="1104"/>
        <v>7.8598050082909863</v>
      </c>
      <c r="K5184" s="5">
        <f t="shared" si="1112"/>
        <v>0.9350099999999999</v>
      </c>
      <c r="L5184" s="5">
        <f t="shared" si="1105"/>
        <v>1.2550469798657716E-2</v>
      </c>
      <c r="M5184" s="8">
        <f t="shared" si="1106"/>
        <v>264440.4205715328</v>
      </c>
      <c r="N5184" s="6">
        <f>((B5183+E5183)*D5183+(B5184+E5184)*D5184+(B5185+E5185)*D5185)/3/SUM(D5110:D5184)</f>
        <v>6.2467745443007745</v>
      </c>
      <c r="O5184" s="7">
        <f>O5110</f>
        <v>4.447645661773178E-2</v>
      </c>
      <c r="P5184" s="8">
        <f>M5184*O5110</f>
        <v>11761.372893524525</v>
      </c>
      <c r="Q5184" s="5">
        <f>N5184*O5110</f>
        <v>0.27783439702034463</v>
      </c>
      <c r="R5184" s="8">
        <f t="shared" si="1107"/>
        <v>28998.928646914104</v>
      </c>
      <c r="S5184" s="8">
        <f t="shared" si="1108"/>
        <v>238184.35726399691</v>
      </c>
      <c r="T5184" s="9">
        <f t="shared" si="1102"/>
        <v>5.6961549403772063</v>
      </c>
      <c r="U5184" s="10">
        <f t="shared" si="1103"/>
        <v>2.16365006791378</v>
      </c>
    </row>
    <row r="5185" spans="1:21" x14ac:dyDescent="0.3">
      <c r="A5185" s="17">
        <v>1967</v>
      </c>
      <c r="B5185" s="17">
        <v>75</v>
      </c>
      <c r="C5185" s="17">
        <v>8.5849999999999996E-2</v>
      </c>
      <c r="D5185" s="17">
        <v>8.2320000000000004E-2</v>
      </c>
      <c r="E5185" s="17">
        <v>0.5</v>
      </c>
      <c r="F5185" s="2">
        <f t="shared" si="1109"/>
        <v>38496.085012292962</v>
      </c>
      <c r="G5185" s="3">
        <f t="shared" si="1110"/>
        <v>3168.9977182119569</v>
      </c>
      <c r="H5185" s="2">
        <f t="shared" si="1111"/>
        <v>36911.586153186981</v>
      </c>
      <c r="I5185" s="2">
        <f>SUM(H5185:H5220)</f>
        <v>288501.73674617993</v>
      </c>
      <c r="J5185" s="4">
        <f t="shared" si="1104"/>
        <v>7.4943136855099057</v>
      </c>
      <c r="K5185" s="5">
        <f t="shared" si="1112"/>
        <v>1.0173299999999998</v>
      </c>
      <c r="L5185" s="5">
        <f t="shared" si="1105"/>
        <v>1.347456953642384E-2</v>
      </c>
      <c r="M5185" s="8">
        <f t="shared" si="1106"/>
        <v>235183.59600621506</v>
      </c>
      <c r="N5185" s="6">
        <f>((B5184+E5184)*D5184+(B5185+E5185)*D5185+(B5186+E5186)*D5186)/3/SUM(D5110:D5185)</f>
        <v>6.1964423212395854</v>
      </c>
      <c r="O5185" s="7">
        <f>O5110</f>
        <v>4.447645661773178E-2</v>
      </c>
      <c r="P5185" s="8">
        <f>M5185*O5110</f>
        <v>10460.13300497258</v>
      </c>
      <c r="Q5185" s="5">
        <f>N5185*O5110</f>
        <v>0.27559579808488965</v>
      </c>
      <c r="R5185" s="8">
        <f t="shared" si="1107"/>
        <v>26738.908108720254</v>
      </c>
      <c r="S5185" s="8">
        <f t="shared" si="1108"/>
        <v>209185.4286170828</v>
      </c>
      <c r="T5185" s="9">
        <f t="shared" si="1102"/>
        <v>5.4339403227700576</v>
      </c>
      <c r="U5185" s="10">
        <f t="shared" si="1103"/>
        <v>2.0603733627398482</v>
      </c>
    </row>
    <row r="5186" spans="1:21" x14ac:dyDescent="0.3">
      <c r="A5186" s="17">
        <v>1967</v>
      </c>
      <c r="B5186" s="17">
        <v>76</v>
      </c>
      <c r="C5186" s="17">
        <v>9.2789999999999997E-2</v>
      </c>
      <c r="D5186" s="17">
        <v>8.8669999999999999E-2</v>
      </c>
      <c r="E5186" s="17">
        <v>0.5</v>
      </c>
      <c r="F5186" s="2">
        <f t="shared" si="1109"/>
        <v>35327.087294081008</v>
      </c>
      <c r="G5186" s="3">
        <f t="shared" si="1110"/>
        <v>3132.4528303661627</v>
      </c>
      <c r="H5186" s="2">
        <f t="shared" si="1111"/>
        <v>33760.860878897925</v>
      </c>
      <c r="I5186" s="2">
        <f>SUM(H5186:H5220)</f>
        <v>251590.15059299284</v>
      </c>
      <c r="J5186" s="4">
        <f t="shared" si="1104"/>
        <v>7.1217349027001822</v>
      </c>
      <c r="K5186" s="5">
        <f t="shared" si="1112"/>
        <v>1.1059999999999999</v>
      </c>
      <c r="L5186" s="5">
        <f t="shared" si="1105"/>
        <v>1.4457516339869279E-2</v>
      </c>
      <c r="M5186" s="8">
        <f t="shared" si="1106"/>
        <v>216666.04116004656</v>
      </c>
      <c r="N5186" s="6">
        <f>((B5185+E5185)*D5185+(B5186+E5186)*D5186+(B5187+E5187)*D5187)/3/SUM(D5110:D5186)</f>
        <v>6.1028676913803501</v>
      </c>
      <c r="O5186" s="7">
        <f>O5110</f>
        <v>4.447645661773178E-2</v>
      </c>
      <c r="P5186" s="8">
        <f>M5186*O5110</f>
        <v>9636.5377801904997</v>
      </c>
      <c r="Q5186" s="5">
        <f>N5186*O5110</f>
        <v>0.27143393011943506</v>
      </c>
      <c r="R5186" s="8">
        <f t="shared" si="1107"/>
        <v>24597.017726323178</v>
      </c>
      <c r="S5186" s="8">
        <f t="shared" si="1108"/>
        <v>182446.52050836253</v>
      </c>
      <c r="T5186" s="9">
        <f t="shared" si="1102"/>
        <v>5.1644937209111808</v>
      </c>
      <c r="U5186" s="10">
        <f t="shared" si="1103"/>
        <v>1.9572411817890014</v>
      </c>
    </row>
    <row r="5187" spans="1:21" x14ac:dyDescent="0.3">
      <c r="A5187" s="17">
        <v>1967</v>
      </c>
      <c r="B5187" s="17">
        <v>77</v>
      </c>
      <c r="C5187" s="17">
        <v>9.8150000000000001E-2</v>
      </c>
      <c r="D5187" s="17">
        <v>9.3560000000000004E-2</v>
      </c>
      <c r="E5187" s="17">
        <v>0.5</v>
      </c>
      <c r="F5187" s="2">
        <f t="shared" si="1109"/>
        <v>32194.634463714843</v>
      </c>
      <c r="G5187" s="3">
        <f t="shared" si="1110"/>
        <v>3012.1300004251607</v>
      </c>
      <c r="H5187" s="2">
        <f t="shared" si="1111"/>
        <v>30688.569463502263</v>
      </c>
      <c r="I5187" s="2">
        <f>SUM(H5187:H5220)</f>
        <v>217829.28971409492</v>
      </c>
      <c r="J5187" s="4">
        <f t="shared" si="1104"/>
        <v>6.7660122049095088</v>
      </c>
      <c r="K5187" s="5">
        <f t="shared" si="1112"/>
        <v>1.19956</v>
      </c>
      <c r="L5187" s="5">
        <f t="shared" si="1105"/>
        <v>1.5478193548387096E-2</v>
      </c>
      <c r="M5187" s="8">
        <f t="shared" si="1106"/>
        <v>194604.75093613489</v>
      </c>
      <c r="N5187" s="6">
        <f>((B5186+E5186)*D5186+(B5187+E5187)*D5187+(B5188+E5188)*D5188)/3/SUM(D5110:D5187)</f>
        <v>6.1112644080607339</v>
      </c>
      <c r="O5187" s="7">
        <f>O5110</f>
        <v>4.447645661773178E-2</v>
      </c>
      <c r="P5187" s="8">
        <f>M5187*O5110</f>
        <v>8655.3297626155017</v>
      </c>
      <c r="Q5187" s="5">
        <f>N5187*O5110</f>
        <v>0.2718073863246015</v>
      </c>
      <c r="R5187" s="8">
        <f t="shared" si="1107"/>
        <v>22347.189607586733</v>
      </c>
      <c r="S5187" s="8">
        <f t="shared" si="1108"/>
        <v>157849.50278203934</v>
      </c>
      <c r="T5187" s="9">
        <f t="shared" si="1102"/>
        <v>4.9029754619498656</v>
      </c>
      <c r="U5187" s="10">
        <f t="shared" si="1103"/>
        <v>1.8630367429596433</v>
      </c>
    </row>
    <row r="5188" spans="1:21" x14ac:dyDescent="0.3">
      <c r="A5188" s="17">
        <v>1967</v>
      </c>
      <c r="B5188" s="17">
        <v>78</v>
      </c>
      <c r="C5188" s="17">
        <v>0.10680000000000001</v>
      </c>
      <c r="D5188" s="17">
        <v>0.10138</v>
      </c>
      <c r="E5188" s="17">
        <v>0.5</v>
      </c>
      <c r="F5188" s="2">
        <f t="shared" si="1109"/>
        <v>29182.504463289682</v>
      </c>
      <c r="G5188" s="3">
        <f t="shared" si="1110"/>
        <v>2958.522302488308</v>
      </c>
      <c r="H5188" s="2">
        <f t="shared" si="1111"/>
        <v>27703.243312045528</v>
      </c>
      <c r="I5188" s="2">
        <f>SUM(H5188:H5220)</f>
        <v>187140.72025059263</v>
      </c>
      <c r="J5188" s="4">
        <f t="shared" si="1104"/>
        <v>6.4127710658284141</v>
      </c>
      <c r="K5188" s="5">
        <f t="shared" si="1112"/>
        <v>1.30094</v>
      </c>
      <c r="L5188" s="5">
        <f t="shared" si="1105"/>
        <v>1.6572484076433122E-2</v>
      </c>
      <c r="M5188" s="8">
        <f t="shared" si="1106"/>
        <v>178520.14754357017</v>
      </c>
      <c r="N5188" s="6">
        <f>((B5187+E5187)*D5187+(B5188+E5188)*D5188+(B5189+E5189)*D5189)/3/SUM(D5110:D5188)</f>
        <v>6.1464312983944955</v>
      </c>
      <c r="O5188" s="7">
        <f>O5110</f>
        <v>4.447645661773178E-2</v>
      </c>
      <c r="P5188" s="8">
        <f>M5188*O5110</f>
        <v>7939.9435976126751</v>
      </c>
      <c r="Q5188" s="5">
        <f>N5188*O5110</f>
        <v>0.27337148499691161</v>
      </c>
      <c r="R5188" s="8">
        <f t="shared" si="1107"/>
        <v>20129.966548600885</v>
      </c>
      <c r="S5188" s="8">
        <f t="shared" si="1108"/>
        <v>135502.3131744526</v>
      </c>
      <c r="T5188" s="9">
        <f t="shared" ref="T5188:T5251" si="1113">S5188/F5188</f>
        <v>4.6432722504988773</v>
      </c>
      <c r="U5188" s="10">
        <f t="shared" si="1103"/>
        <v>1.7694988153295368</v>
      </c>
    </row>
    <row r="5189" spans="1:21" x14ac:dyDescent="0.3">
      <c r="A5189" s="17">
        <v>1967</v>
      </c>
      <c r="B5189" s="17">
        <v>79</v>
      </c>
      <c r="C5189" s="17">
        <v>0.11688999999999999</v>
      </c>
      <c r="D5189" s="17">
        <v>0.11043</v>
      </c>
      <c r="E5189" s="17">
        <v>0.5</v>
      </c>
      <c r="F5189" s="2">
        <f t="shared" si="1109"/>
        <v>26223.982160801374</v>
      </c>
      <c r="G5189" s="3">
        <f t="shared" si="1110"/>
        <v>2895.9143500172959</v>
      </c>
      <c r="H5189" s="2">
        <f t="shared" si="1111"/>
        <v>24776.024985792727</v>
      </c>
      <c r="I5189" s="2">
        <f>SUM(H5189:H5220)</f>
        <v>159437.4769385471</v>
      </c>
      <c r="J5189" s="4">
        <f t="shared" si="1104"/>
        <v>6.0798347085847348</v>
      </c>
      <c r="K5189" s="5">
        <f t="shared" si="1112"/>
        <v>1.41137</v>
      </c>
      <c r="L5189" s="5">
        <f t="shared" si="1105"/>
        <v>1.775308176100629E-2</v>
      </c>
      <c r="M5189" s="8">
        <f t="shared" si="1106"/>
        <v>163121.78296717021</v>
      </c>
      <c r="N5189" s="6">
        <f>((B5188+E5188)*D5188+(B5189+E5189)*D5189+(B5190+E5190)*D5190)/3/SUM(D5110:D5189)</f>
        <v>6.0806804735824063</v>
      </c>
      <c r="O5189" s="7">
        <f>O5110</f>
        <v>4.447645661773178E-2</v>
      </c>
      <c r="P5189" s="8">
        <f>M5189*O5110</f>
        <v>7255.078903546404</v>
      </c>
      <c r="Q5189" s="5">
        <f>N5189*O5110</f>
        <v>0.27044712128957665</v>
      </c>
      <c r="R5189" s="8">
        <f t="shared" si="1107"/>
        <v>18075.42035138646</v>
      </c>
      <c r="S5189" s="8">
        <f t="shared" si="1108"/>
        <v>115372.34662585173</v>
      </c>
      <c r="T5189" s="9">
        <f t="shared" si="1113"/>
        <v>4.399497601790852</v>
      </c>
      <c r="U5189" s="10">
        <f t="shared" si="1103"/>
        <v>1.6803371067938828</v>
      </c>
    </row>
    <row r="5190" spans="1:21" x14ac:dyDescent="0.3">
      <c r="A5190" s="17">
        <v>1967</v>
      </c>
      <c r="B5190" s="17">
        <v>80</v>
      </c>
      <c r="C5190" s="17">
        <v>0.11854000000000001</v>
      </c>
      <c r="D5190" s="17">
        <v>0.11191</v>
      </c>
      <c r="E5190" s="17">
        <v>0.5</v>
      </c>
      <c r="F5190" s="2">
        <f t="shared" si="1109"/>
        <v>23328.067810784079</v>
      </c>
      <c r="G5190" s="3">
        <f t="shared" si="1110"/>
        <v>2610.6440687048462</v>
      </c>
      <c r="H5190" s="2">
        <f t="shared" si="1111"/>
        <v>22022.745776431657</v>
      </c>
      <c r="I5190" s="2">
        <f>SUM(H5190:H5220)</f>
        <v>134661.45195275437</v>
      </c>
      <c r="J5190" s="4">
        <f t="shared" si="1104"/>
        <v>5.7725077381035046</v>
      </c>
      <c r="K5190" s="5">
        <f t="shared" si="1112"/>
        <v>1.52328</v>
      </c>
      <c r="L5190" s="5">
        <f t="shared" si="1105"/>
        <v>1.892273291925466E-2</v>
      </c>
      <c r="M5190" s="8">
        <f t="shared" si="1106"/>
        <v>137963.37346432704</v>
      </c>
      <c r="N5190" s="6">
        <f>((B5189+E5189)*D5189+(B5190+E5190)*D5190+(B5191+E5191)*D5191)/3/SUM(D5110:D5190)</f>
        <v>6.0725320798977647</v>
      </c>
      <c r="O5190" s="7">
        <f>O5110</f>
        <v>4.447645661773178E-2</v>
      </c>
      <c r="P5190" s="8">
        <f>M5190*O5110</f>
        <v>6136.1219947220698</v>
      </c>
      <c r="Q5190" s="5">
        <f>N5190*O5110</f>
        <v>0.27008470961135744</v>
      </c>
      <c r="R5190" s="8">
        <f t="shared" si="1107"/>
        <v>16074.738878559365</v>
      </c>
      <c r="S5190" s="8">
        <f t="shared" si="1108"/>
        <v>97296.926274465266</v>
      </c>
      <c r="T5190" s="9">
        <f t="shared" si="1113"/>
        <v>4.1708094756774896</v>
      </c>
      <c r="U5190" s="10">
        <f t="shared" si="1103"/>
        <v>1.601698262426015</v>
      </c>
    </row>
    <row r="5191" spans="1:21" x14ac:dyDescent="0.3">
      <c r="A5191" s="17">
        <v>1967</v>
      </c>
      <c r="B5191" s="17">
        <v>81</v>
      </c>
      <c r="C5191" s="17">
        <v>0.13020000000000001</v>
      </c>
      <c r="D5191" s="17">
        <v>0.12224</v>
      </c>
      <c r="E5191" s="17">
        <v>0.5</v>
      </c>
      <c r="F5191" s="2">
        <f t="shared" si="1109"/>
        <v>20717.423742079234</v>
      </c>
      <c r="G5191" s="3">
        <f t="shared" si="1110"/>
        <v>2532.4978782317658</v>
      </c>
      <c r="H5191" s="2">
        <f t="shared" si="1111"/>
        <v>19451.174802963353</v>
      </c>
      <c r="I5191" s="2">
        <f>SUM(H5191:H5220)</f>
        <v>112638.70617632277</v>
      </c>
      <c r="J5191" s="4">
        <f t="shared" si="1104"/>
        <v>5.4369070005331741</v>
      </c>
      <c r="K5191" s="5">
        <f t="shared" si="1112"/>
        <v>1.6455199999999999</v>
      </c>
      <c r="L5191" s="5">
        <f t="shared" si="1105"/>
        <v>2.0190429447852758E-2</v>
      </c>
      <c r="M5191" s="8">
        <f t="shared" si="1106"/>
        <v>125430.60982296718</v>
      </c>
      <c r="N5191" s="6">
        <f>((B5190+E5190)*D5190+(B5191+E5191)*D5191+(B5192+E5192)*D5192)/3/SUM(D5110:D5191)</f>
        <v>6.1003188455118549</v>
      </c>
      <c r="O5191" s="7">
        <f>O5110</f>
        <v>4.447645661773178E-2</v>
      </c>
      <c r="P5191" s="8">
        <f>M5191*O5110</f>
        <v>5578.7090763268416</v>
      </c>
      <c r="Q5191" s="5">
        <f>N5191*O5110</f>
        <v>0.27132056648673963</v>
      </c>
      <c r="R5191" s="8">
        <f t="shared" si="1107"/>
        <v>14173.67103659074</v>
      </c>
      <c r="S5191" s="8">
        <f t="shared" si="1108"/>
        <v>81222.187395905901</v>
      </c>
      <c r="T5191" s="9">
        <f t="shared" si="1113"/>
        <v>3.9204771986651612</v>
      </c>
      <c r="U5191" s="10">
        <f t="shared" si="1103"/>
        <v>1.5164298018680129</v>
      </c>
    </row>
    <row r="5192" spans="1:21" x14ac:dyDescent="0.3">
      <c r="A5192" s="17">
        <v>1967</v>
      </c>
      <c r="B5192" s="17">
        <v>82</v>
      </c>
      <c r="C5192" s="17">
        <v>0.14485000000000001</v>
      </c>
      <c r="D5192" s="17">
        <v>0.13507</v>
      </c>
      <c r="E5192" s="17">
        <v>0.5</v>
      </c>
      <c r="F5192" s="2">
        <f t="shared" si="1109"/>
        <v>18184.925863847468</v>
      </c>
      <c r="G5192" s="3">
        <f t="shared" si="1110"/>
        <v>2456.2379364298772</v>
      </c>
      <c r="H5192" s="2">
        <f t="shared" si="1111"/>
        <v>16956.80689563253</v>
      </c>
      <c r="I5192" s="2">
        <f>SUM(H5192:H5220)</f>
        <v>93187.531373359408</v>
      </c>
      <c r="J5192" s="4">
        <f t="shared" si="1104"/>
        <v>5.1244383436624741</v>
      </c>
      <c r="K5192" s="5">
        <f t="shared" si="1112"/>
        <v>1.7805899999999999</v>
      </c>
      <c r="L5192" s="5">
        <f t="shared" si="1105"/>
        <v>2.158290909090909E-2</v>
      </c>
      <c r="M5192" s="8">
        <f t="shared" si="1106"/>
        <v>113804.76682193254</v>
      </c>
      <c r="N5192" s="6">
        <f>((B5191+E5191)*D5191+(B5192+E5192)*D5192+(B5193+E5193)*D5193)/3/SUM(D5110:D5192)</f>
        <v>6.2078168846655695</v>
      </c>
      <c r="O5192" s="7">
        <f>O5110</f>
        <v>4.447645661773178E-2</v>
      </c>
      <c r="P5192" s="8">
        <f>M5192*O5110</f>
        <v>5061.6327744467635</v>
      </c>
      <c r="Q5192" s="5">
        <f>N5192*O5110</f>
        <v>0.27610169836165105</v>
      </c>
      <c r="R5192" s="8">
        <f t="shared" si="1107"/>
        <v>12275.003712957832</v>
      </c>
      <c r="S5192" s="8">
        <f t="shared" si="1108"/>
        <v>67048.516359315166</v>
      </c>
      <c r="T5192" s="9">
        <f t="shared" si="1113"/>
        <v>3.687038201932455</v>
      </c>
      <c r="U5192" s="10">
        <f t="shared" si="1103"/>
        <v>1.4374001417300191</v>
      </c>
    </row>
    <row r="5193" spans="1:21" x14ac:dyDescent="0.3">
      <c r="A5193" s="17">
        <v>1967</v>
      </c>
      <c r="B5193" s="17">
        <v>83</v>
      </c>
      <c r="C5193" s="17">
        <v>0.15559999999999999</v>
      </c>
      <c r="D5193" s="17">
        <v>0.14437</v>
      </c>
      <c r="E5193" s="17">
        <v>0.5</v>
      </c>
      <c r="F5193" s="2">
        <f t="shared" si="1109"/>
        <v>15728.68792741759</v>
      </c>
      <c r="G5193" s="3">
        <f t="shared" si="1110"/>
        <v>2270.7506760812776</v>
      </c>
      <c r="H5193" s="2">
        <f t="shared" si="1111"/>
        <v>14593.31258937695</v>
      </c>
      <c r="I5193" s="2">
        <f>SUM(H5193:H5220)</f>
        <v>76230.724477726893</v>
      </c>
      <c r="J5193" s="4">
        <f t="shared" si="1104"/>
        <v>4.846604168733279</v>
      </c>
      <c r="K5193" s="5">
        <f t="shared" si="1112"/>
        <v>1.92496</v>
      </c>
      <c r="L5193" s="5">
        <f t="shared" si="1105"/>
        <v>2.3053413173652695E-2</v>
      </c>
      <c r="M5193" s="8">
        <f t="shared" si="1106"/>
        <v>98499.543602353646</v>
      </c>
      <c r="N5193" s="6">
        <f>((B5192+E5192)*D5192+(B5193+E5193)*D5193+(B5194+E5194)*D5194)/3/SUM(D5110:D5193)</f>
        <v>6.2559767475687806</v>
      </c>
      <c r="O5193" s="7">
        <f>O5110</f>
        <v>4.447645661773178E-2</v>
      </c>
      <c r="P5193" s="8">
        <f>M5193*O5110</f>
        <v>4380.9106778964615</v>
      </c>
      <c r="Q5193" s="5">
        <f>N5193*O5110</f>
        <v>0.27824367841478165</v>
      </c>
      <c r="R5193" s="8">
        <f t="shared" si="1107"/>
        <v>10532.815614251966</v>
      </c>
      <c r="S5193" s="8">
        <f t="shared" si="1108"/>
        <v>54773.512646357332</v>
      </c>
      <c r="T5193" s="9">
        <f t="shared" si="1113"/>
        <v>3.4823955373212305</v>
      </c>
      <c r="U5193" s="10">
        <f t="shared" si="1103"/>
        <v>1.3642086314120485</v>
      </c>
    </row>
    <row r="5194" spans="1:21" x14ac:dyDescent="0.3">
      <c r="A5194" s="17">
        <v>1967</v>
      </c>
      <c r="B5194" s="17">
        <v>84</v>
      </c>
      <c r="C5194" s="17">
        <v>0.16567999999999999</v>
      </c>
      <c r="D5194" s="17">
        <v>0.15301000000000001</v>
      </c>
      <c r="E5194" s="17">
        <v>0.5</v>
      </c>
      <c r="F5194" s="2">
        <f t="shared" si="1109"/>
        <v>13457.937251336312</v>
      </c>
      <c r="G5194" s="3">
        <f t="shared" si="1110"/>
        <v>2059.1989788269693</v>
      </c>
      <c r="H5194" s="2">
        <f t="shared" si="1111"/>
        <v>12428.337761922827</v>
      </c>
      <c r="I5194" s="2">
        <f>SUM(H5194:H5220)</f>
        <v>61637.411888349903</v>
      </c>
      <c r="J5194" s="4">
        <f t="shared" si="1104"/>
        <v>4.5800044046296611</v>
      </c>
      <c r="K5194" s="5">
        <f t="shared" si="1112"/>
        <v>2.0779700000000001</v>
      </c>
      <c r="L5194" s="5">
        <f t="shared" si="1105"/>
        <v>2.4591360946745563E-2</v>
      </c>
      <c r="M5194" s="8">
        <f t="shared" si="1106"/>
        <v>83736.682296125015</v>
      </c>
      <c r="N5194" s="6">
        <f>((B5193+E5193)*D5193+(B5194+E5194)*D5194+(B5195+E5195)*D5195)/3/SUM(D5110:D5194)</f>
        <v>6.1418981024750101</v>
      </c>
      <c r="O5194" s="7">
        <f>O5110</f>
        <v>4.447645661773178E-2</v>
      </c>
      <c r="P5194" s="8">
        <f>M5194*O5110</f>
        <v>3724.3109174563929</v>
      </c>
      <c r="Q5194" s="5">
        <f>N5194*O5110</f>
        <v>0.27316986450525893</v>
      </c>
      <c r="R5194" s="8">
        <f t="shared" si="1107"/>
        <v>9033.2904194727744</v>
      </c>
      <c r="S5194" s="8">
        <f t="shared" si="1108"/>
        <v>44240.697032105367</v>
      </c>
      <c r="T5194" s="9">
        <f t="shared" si="1113"/>
        <v>3.2873312013482949</v>
      </c>
      <c r="U5194" s="10">
        <f t="shared" si="1103"/>
        <v>1.2926732032813661</v>
      </c>
    </row>
    <row r="5195" spans="1:21" x14ac:dyDescent="0.3">
      <c r="A5195" s="17">
        <v>1967</v>
      </c>
      <c r="B5195" s="17">
        <v>85</v>
      </c>
      <c r="C5195" s="17">
        <v>0.16872999999999999</v>
      </c>
      <c r="D5195" s="17">
        <v>0.15559999999999999</v>
      </c>
      <c r="E5195" s="17">
        <v>0.5</v>
      </c>
      <c r="F5195" s="2">
        <f t="shared" si="1109"/>
        <v>11398.738272509343</v>
      </c>
      <c r="G5195" s="3">
        <f t="shared" si="1110"/>
        <v>1773.6436752024536</v>
      </c>
      <c r="H5195" s="2">
        <f t="shared" si="1111"/>
        <v>10511.916434908117</v>
      </c>
      <c r="I5195" s="2">
        <f>SUM(H5195:H5220)</f>
        <v>49209.074126427076</v>
      </c>
      <c r="J5195" s="4">
        <f t="shared" si="1104"/>
        <v>4.3170632529659869</v>
      </c>
      <c r="K5195" s="5">
        <f t="shared" si="1112"/>
        <v>2.2335700000000003</v>
      </c>
      <c r="L5195" s="5">
        <f t="shared" si="1105"/>
        <v>2.6123625730994155E-2</v>
      </c>
      <c r="M5195" s="8">
        <f t="shared" si="1106"/>
        <v>67894.238474643629</v>
      </c>
      <c r="N5195" s="6">
        <f>((B5194+E5194)*D5194+(B5195+E5195)*D5195+(B5196+E5196)*D5196)/3/SUM(D5110:D5195)</f>
        <v>6.2901214945878863</v>
      </c>
      <c r="O5195" s="7">
        <f>O5110</f>
        <v>4.447645661773178E-2</v>
      </c>
      <c r="P5195" s="8">
        <f>M5195*O5110</f>
        <v>3019.6951521114233</v>
      </c>
      <c r="Q5195" s="5">
        <f>N5195*O5110</f>
        <v>0.27976231577430033</v>
      </c>
      <c r="R5195" s="8">
        <f t="shared" si="1107"/>
        <v>7571.0783498522951</v>
      </c>
      <c r="S5195" s="8">
        <f t="shared" si="1108"/>
        <v>35207.406612632592</v>
      </c>
      <c r="T5195" s="9">
        <f t="shared" si="1113"/>
        <v>3.08871085298478</v>
      </c>
      <c r="U5195" s="10">
        <f t="shared" si="1103"/>
        <v>1.2283523999812069</v>
      </c>
    </row>
    <row r="5196" spans="1:21" x14ac:dyDescent="0.3">
      <c r="A5196" s="17">
        <v>1967</v>
      </c>
      <c r="B5196" s="17">
        <v>86</v>
      </c>
      <c r="C5196" s="17">
        <v>0.20263999999999999</v>
      </c>
      <c r="D5196" s="17">
        <v>0.18398999999999999</v>
      </c>
      <c r="E5196" s="17">
        <v>0.5</v>
      </c>
      <c r="F5196" s="2">
        <f t="shared" si="1109"/>
        <v>9625.0945973068901</v>
      </c>
      <c r="G5196" s="3">
        <f t="shared" si="1110"/>
        <v>1770.9211549584945</v>
      </c>
      <c r="H5196" s="2">
        <f t="shared" si="1111"/>
        <v>8739.634019827643</v>
      </c>
      <c r="I5196" s="2">
        <f>SUM(H5196:H5220)</f>
        <v>38697.157691518965</v>
      </c>
      <c r="J5196" s="4">
        <f t="shared" si="1104"/>
        <v>4.0204444019019263</v>
      </c>
      <c r="K5196" s="5">
        <f t="shared" si="1112"/>
        <v>2.4175600000000004</v>
      </c>
      <c r="L5196" s="5">
        <f t="shared" si="1105"/>
        <v>2.7948670520231218E-2</v>
      </c>
      <c r="M5196" s="8">
        <f t="shared" si="1106"/>
        <v>63363.341511238505</v>
      </c>
      <c r="N5196" s="6">
        <f>((B5195+E5195)*D5195+(B5196+E5196)*D5196+(B5197+E5197)*D5197)/3/SUM(D5110:D5196)</f>
        <v>6.5026562594792532</v>
      </c>
      <c r="O5196" s="7">
        <f>O5110</f>
        <v>4.447645661773178E-2</v>
      </c>
      <c r="P5196" s="8">
        <f>M5196*O5110</f>
        <v>2818.1769098791224</v>
      </c>
      <c r="Q5196" s="5">
        <f>N5196*O5110</f>
        <v>0.289215109024751</v>
      </c>
      <c r="R5196" s="8">
        <f t="shared" si="1107"/>
        <v>6211.999813946768</v>
      </c>
      <c r="S5196" s="8">
        <f t="shared" si="1108"/>
        <v>27636.328262780295</v>
      </c>
      <c r="T5196" s="9">
        <f t="shared" si="1113"/>
        <v>2.8712786127331116</v>
      </c>
      <c r="U5196" s="10">
        <f t="shared" si="1103"/>
        <v>1.1491657891688147</v>
      </c>
    </row>
    <row r="5197" spans="1:21" x14ac:dyDescent="0.3">
      <c r="A5197" s="17">
        <v>1967</v>
      </c>
      <c r="B5197" s="17">
        <v>87</v>
      </c>
      <c r="C5197" s="17">
        <v>0.22847999999999999</v>
      </c>
      <c r="D5197" s="17">
        <v>0.20505999999999999</v>
      </c>
      <c r="E5197" s="17">
        <v>0.5</v>
      </c>
      <c r="F5197" s="2">
        <f t="shared" si="1109"/>
        <v>7854.1734423483958</v>
      </c>
      <c r="G5197" s="3">
        <f t="shared" si="1110"/>
        <v>1610.576806087962</v>
      </c>
      <c r="H5197" s="2">
        <f t="shared" si="1111"/>
        <v>7048.8850393044149</v>
      </c>
      <c r="I5197" s="2">
        <f>SUM(H5197:H5220)</f>
        <v>29957.523671691346</v>
      </c>
      <c r="J5197" s="4">
        <f t="shared" si="1104"/>
        <v>3.814217230060819</v>
      </c>
      <c r="K5197" s="5">
        <f t="shared" si="1112"/>
        <v>2.6226200000000004</v>
      </c>
      <c r="L5197" s="5">
        <f t="shared" si="1105"/>
        <v>2.9972800000000004E-2</v>
      </c>
      <c r="M5197" s="8">
        <f t="shared" si="1106"/>
        <v>53734.612918644962</v>
      </c>
      <c r="N5197" s="6">
        <f>((B5196+E5196)*D5196+(B5197+E5197)*D5197+(B5198+E5198)*D5198)/3/SUM(D5110:D5197)</f>
        <v>6.5906561631752458</v>
      </c>
      <c r="O5197" s="7">
        <f>O5110</f>
        <v>4.447645661773178E-2</v>
      </c>
      <c r="P5197" s="8">
        <f>M5197*O5110</f>
        <v>2389.9251803467223</v>
      </c>
      <c r="Q5197" s="5">
        <f>N5197*O5110</f>
        <v>0.2931290329238504</v>
      </c>
      <c r="R5197" s="8">
        <f t="shared" si="1107"/>
        <v>4982.6521845417146</v>
      </c>
      <c r="S5197" s="8">
        <f t="shared" si="1108"/>
        <v>21424.328448833527</v>
      </c>
      <c r="T5197" s="9">
        <f t="shared" si="1113"/>
        <v>2.7277636031459549</v>
      </c>
      <c r="U5197" s="10">
        <f t="shared" si="1103"/>
        <v>1.0864536269148641</v>
      </c>
    </row>
    <row r="5198" spans="1:21" x14ac:dyDescent="0.3">
      <c r="A5198" s="17">
        <v>1967</v>
      </c>
      <c r="B5198" s="17">
        <v>88</v>
      </c>
      <c r="C5198" s="17">
        <v>0.22636999999999999</v>
      </c>
      <c r="D5198" s="17">
        <v>0.20335</v>
      </c>
      <c r="E5198" s="17">
        <v>0.5</v>
      </c>
      <c r="F5198" s="2">
        <f t="shared" si="1109"/>
        <v>6243.596636260434</v>
      </c>
      <c r="G5198" s="3">
        <f t="shared" si="1110"/>
        <v>1269.6353759835592</v>
      </c>
      <c r="H5198" s="2">
        <f t="shared" si="1111"/>
        <v>5608.7789482686549</v>
      </c>
      <c r="I5198" s="2">
        <f>SUM(H5198:H5220)</f>
        <v>22908.63863238693</v>
      </c>
      <c r="J5198" s="4">
        <f t="shared" si="1104"/>
        <v>3.669141356656878</v>
      </c>
      <c r="K5198" s="5">
        <f t="shared" si="1112"/>
        <v>2.8259700000000003</v>
      </c>
      <c r="L5198" s="5">
        <f t="shared" si="1105"/>
        <v>3.1931864406779663E-2</v>
      </c>
      <c r="M5198" s="8">
        <f t="shared" si="1106"/>
        <v>39760.765604215536</v>
      </c>
      <c r="N5198" s="6">
        <f>((B5197+E5197)*D5197+(B5198+E5198)*D5198+(B5199+E5199)*D5199)/3/SUM(D5110:D5198)</f>
        <v>6.528413252794615</v>
      </c>
      <c r="O5198" s="7">
        <f>O5110</f>
        <v>4.447645661773178E-2</v>
      </c>
      <c r="P5198" s="8">
        <f>M5198*O5110</f>
        <v>1768.4179664836943</v>
      </c>
      <c r="Q5198" s="5">
        <f>N5198*O5110</f>
        <v>0.29036068882054489</v>
      </c>
      <c r="R5198" s="8">
        <f t="shared" si="1107"/>
        <v>3980.210029407197</v>
      </c>
      <c r="S5198" s="8">
        <f t="shared" si="1108"/>
        <v>16441.676264291811</v>
      </c>
      <c r="T5198" s="9">
        <f t="shared" si="1113"/>
        <v>2.6333661865349871</v>
      </c>
      <c r="U5198" s="10">
        <f t="shared" si="1103"/>
        <v>1.0357751701218909</v>
      </c>
    </row>
    <row r="5199" spans="1:21" x14ac:dyDescent="0.3">
      <c r="A5199" s="17">
        <v>1967</v>
      </c>
      <c r="B5199" s="17">
        <v>89</v>
      </c>
      <c r="C5199" s="17">
        <v>0.24321999999999999</v>
      </c>
      <c r="D5199" s="17">
        <v>0.21684999999999999</v>
      </c>
      <c r="E5199" s="17">
        <v>0.5</v>
      </c>
      <c r="F5199" s="2">
        <f t="shared" si="1109"/>
        <v>4973.9612602768748</v>
      </c>
      <c r="G5199" s="3">
        <f t="shared" si="1110"/>
        <v>1078.6034992910402</v>
      </c>
      <c r="H5199" s="2">
        <f t="shared" si="1111"/>
        <v>4434.6595106313544</v>
      </c>
      <c r="I5199" s="2">
        <f>SUM(H5199:H5220)</f>
        <v>17299.859684118277</v>
      </c>
      <c r="J5199" s="4">
        <f t="shared" si="1104"/>
        <v>3.47808492645061</v>
      </c>
      <c r="K5199" s="5">
        <f t="shared" si="1112"/>
        <v>3.0428200000000003</v>
      </c>
      <c r="L5199" s="5">
        <f t="shared" si="1105"/>
        <v>3.3997988826815644E-2</v>
      </c>
      <c r="M5199" s="8">
        <f t="shared" si="1106"/>
        <v>31725.50896423321</v>
      </c>
      <c r="N5199" s="6">
        <f>((B5198+E5198)*D5198+(B5199+E5199)*D5199+(B5200+E5200)*D5200)/3/SUM(D5110:D5199)</f>
        <v>6.3718579037428</v>
      </c>
      <c r="O5199" s="7">
        <f>O5110</f>
        <v>4.447645661773178E-2</v>
      </c>
      <c r="P5199" s="8">
        <f>M5199*O5110</f>
        <v>1411.038223123179</v>
      </c>
      <c r="Q5199" s="5">
        <f>N5199*O5110</f>
        <v>0.283397661630168</v>
      </c>
      <c r="R5199" s="8">
        <f t="shared" si="1107"/>
        <v>3177.8873751924434</v>
      </c>
      <c r="S5199" s="8">
        <f t="shared" si="1108"/>
        <v>12461.466234884614</v>
      </c>
      <c r="T5199" s="9">
        <f t="shared" si="1113"/>
        <v>2.5053404284437368</v>
      </c>
      <c r="U5199" s="10">
        <f t="shared" si="1103"/>
        <v>0.97274449800687313</v>
      </c>
    </row>
    <row r="5200" spans="1:21" x14ac:dyDescent="0.3">
      <c r="A5200" s="17">
        <v>1967</v>
      </c>
      <c r="B5200" s="17">
        <v>90</v>
      </c>
      <c r="C5200" s="17">
        <v>0.25912000000000002</v>
      </c>
      <c r="D5200" s="17">
        <v>0.22939999999999999</v>
      </c>
      <c r="E5200" s="17">
        <v>0.5</v>
      </c>
      <c r="F5200" s="2">
        <f t="shared" si="1109"/>
        <v>3895.3577609858348</v>
      </c>
      <c r="G5200" s="3">
        <f t="shared" si="1110"/>
        <v>893.59507037015044</v>
      </c>
      <c r="H5200" s="2">
        <f t="shared" si="1111"/>
        <v>3448.5602258007598</v>
      </c>
      <c r="I5200" s="2">
        <f>SUM(H5200:H5220)</f>
        <v>12865.200173486921</v>
      </c>
      <c r="J5200" s="4">
        <f t="shared" si="1104"/>
        <v>3.3027005381480041</v>
      </c>
      <c r="K5200" s="5">
        <f t="shared" si="1112"/>
        <v>3.2722200000000004</v>
      </c>
      <c r="L5200" s="5">
        <f t="shared" si="1105"/>
        <v>3.6157127071823211E-2</v>
      </c>
      <c r="M5200" s="8">
        <f t="shared" si="1106"/>
        <v>24714.216607837676</v>
      </c>
      <c r="N5200" s="6">
        <f>((B5199+E5199)*D5199+(B5200+E5200)*D5200+(B5201+E5201)*D5201)/3/SUM(D5110:D5200)</f>
        <v>6.173252919017262</v>
      </c>
      <c r="O5200" s="7">
        <f>O5110</f>
        <v>4.447645661773178E-2</v>
      </c>
      <c r="P5200" s="8">
        <f>M5200*O5110</f>
        <v>1099.2007827997186</v>
      </c>
      <c r="Q5200" s="5">
        <f>N5200*O5110</f>
        <v>0.2745644156429573</v>
      </c>
      <c r="R5200" s="8">
        <f t="shared" si="1107"/>
        <v>2501.7083025942293</v>
      </c>
      <c r="S5200" s="8">
        <f t="shared" si="1108"/>
        <v>9283.5788596921702</v>
      </c>
      <c r="T5200" s="9">
        <f t="shared" si="1113"/>
        <v>2.3832416505288303</v>
      </c>
      <c r="U5200" s="10">
        <f t="shared" si="1103"/>
        <v>0.91945888761917383</v>
      </c>
    </row>
    <row r="5201" spans="1:21" x14ac:dyDescent="0.3">
      <c r="A5201" s="17">
        <v>1967</v>
      </c>
      <c r="B5201" s="17">
        <v>91</v>
      </c>
      <c r="C5201" s="17">
        <v>0.25135999999999997</v>
      </c>
      <c r="D5201" s="17">
        <v>0.2233</v>
      </c>
      <c r="E5201" s="17">
        <v>0.5</v>
      </c>
      <c r="F5201" s="2">
        <f t="shared" si="1109"/>
        <v>3001.7626906156843</v>
      </c>
      <c r="G5201" s="3">
        <f t="shared" si="1110"/>
        <v>670.29360881448224</v>
      </c>
      <c r="H5201" s="2">
        <f t="shared" si="1111"/>
        <v>2666.615886208443</v>
      </c>
      <c r="I5201" s="2">
        <f>SUM(H5201:H5220)</f>
        <v>9416.6399476861588</v>
      </c>
      <c r="J5201" s="4">
        <f t="shared" si="1104"/>
        <v>3.1370367741344451</v>
      </c>
      <c r="K5201" s="5">
        <f t="shared" si="1112"/>
        <v>3.4955200000000004</v>
      </c>
      <c r="L5201" s="5">
        <f t="shared" si="1105"/>
        <v>3.8202404371584703E-2</v>
      </c>
      <c r="M5201" s="8">
        <f t="shared" si="1106"/>
        <v>17545.84874540129</v>
      </c>
      <c r="N5201" s="6">
        <f>((B5200+E5200)*D5200+(B5201+E5201)*D5201+(B5202+E5202)*D5202)/3/SUM(D5110:D5201)</f>
        <v>6.1750636052242109</v>
      </c>
      <c r="O5201" s="7">
        <f>O5110</f>
        <v>4.447645661773178E-2</v>
      </c>
      <c r="P5201" s="8">
        <f>M5201*O5110</f>
        <v>780.37718054612401</v>
      </c>
      <c r="Q5201" s="5">
        <f>N5201*O5110</f>
        <v>0.27464494854948901</v>
      </c>
      <c r="R5201" s="8">
        <f t="shared" si="1107"/>
        <v>1934.243303339475</v>
      </c>
      <c r="S5201" s="8">
        <f t="shared" si="1108"/>
        <v>6781.8705570979419</v>
      </c>
      <c r="T5201" s="9">
        <f t="shared" si="1113"/>
        <v>2.2592960390572809</v>
      </c>
      <c r="U5201" s="10">
        <f t="shared" si="1103"/>
        <v>0.87774073507716421</v>
      </c>
    </row>
    <row r="5202" spans="1:21" x14ac:dyDescent="0.3">
      <c r="A5202" s="17">
        <v>1967</v>
      </c>
      <c r="B5202" s="17">
        <v>92</v>
      </c>
      <c r="C5202" s="17">
        <v>0.29191</v>
      </c>
      <c r="D5202" s="17">
        <v>0.25473000000000001</v>
      </c>
      <c r="E5202" s="17">
        <v>0.5</v>
      </c>
      <c r="F5202" s="2">
        <f t="shared" si="1109"/>
        <v>2331.4690818012023</v>
      </c>
      <c r="G5202" s="3">
        <f t="shared" si="1110"/>
        <v>593.89511920722032</v>
      </c>
      <c r="H5202" s="2">
        <f t="shared" si="1111"/>
        <v>2034.521522197592</v>
      </c>
      <c r="I5202" s="2">
        <f>SUM(H5202:H5220)</f>
        <v>6750.0240614777122</v>
      </c>
      <c r="J5202" s="4">
        <f t="shared" si="1104"/>
        <v>2.895180602722343</v>
      </c>
      <c r="K5202" s="5">
        <f t="shared" si="1112"/>
        <v>3.7502500000000003</v>
      </c>
      <c r="L5202" s="5">
        <f t="shared" si="1105"/>
        <v>4.0543243243243245E-2</v>
      </c>
      <c r="M5202" s="8">
        <f t="shared" si="1106"/>
        <v>14648.436378019565</v>
      </c>
      <c r="N5202" s="6">
        <f>((B5201+E5201)*D5201+(B5202+E5202)*D5202+(B5203+E5203)*D5203)/3/SUM(D5110:D5202)</f>
        <v>6.0176672666266695</v>
      </c>
      <c r="O5202" s="7">
        <f>O5110</f>
        <v>4.447645661773178E-2</v>
      </c>
      <c r="P5202" s="8">
        <f>M5202*O5110</f>
        <v>651.51054508459129</v>
      </c>
      <c r="Q5202" s="5">
        <f>N5202*O5110</f>
        <v>0.26764451712406567</v>
      </c>
      <c r="R5202" s="8">
        <f t="shared" si="1107"/>
        <v>1489.9929918104986</v>
      </c>
      <c r="S5202" s="8">
        <f t="shared" si="1108"/>
        <v>4847.6272537584664</v>
      </c>
      <c r="T5202" s="9">
        <f t="shared" si="1113"/>
        <v>2.0792157578231225</v>
      </c>
      <c r="U5202" s="10">
        <f t="shared" si="1103"/>
        <v>0.8159648448992205</v>
      </c>
    </row>
    <row r="5203" spans="1:21" x14ac:dyDescent="0.3">
      <c r="A5203" s="17">
        <v>1967</v>
      </c>
      <c r="B5203" s="17">
        <v>93</v>
      </c>
      <c r="C5203" s="17">
        <v>0.29038000000000003</v>
      </c>
      <c r="D5203" s="17">
        <v>0.25357000000000002</v>
      </c>
      <c r="E5203" s="17">
        <v>0.5</v>
      </c>
      <c r="F5203" s="2">
        <f t="shared" si="1109"/>
        <v>1737.5739625939818</v>
      </c>
      <c r="G5203" s="3">
        <f t="shared" si="1110"/>
        <v>440.59662969495599</v>
      </c>
      <c r="H5203" s="2">
        <f t="shared" si="1111"/>
        <v>1517.2756477465039</v>
      </c>
      <c r="I5203" s="2">
        <f>SUM(H5203:H5220)</f>
        <v>4715.5025392801217</v>
      </c>
      <c r="J5203" s="4">
        <f t="shared" si="1104"/>
        <v>2.7138427720454921</v>
      </c>
      <c r="K5203" s="5">
        <f t="shared" si="1112"/>
        <v>4.0038200000000002</v>
      </c>
      <c r="L5203" s="5">
        <f t="shared" si="1105"/>
        <v>4.2821604278074868E-2</v>
      </c>
      <c r="M5203" s="8">
        <f t="shared" si="1106"/>
        <v>10289.120109415104</v>
      </c>
      <c r="N5203" s="6">
        <f>((B5202+E5202)*D5202+(B5203+E5203)*D5203+(B5204+E5204)*D5204)/3/SUM(D5110:D5203)</f>
        <v>6.5247867453248816</v>
      </c>
      <c r="O5203" s="7">
        <f>O5110</f>
        <v>4.447645661773178E-2</v>
      </c>
      <c r="P5203" s="8">
        <f>M5203*O5110</f>
        <v>457.62360418103253</v>
      </c>
      <c r="Q5203" s="5">
        <f>N5203*O5110</f>
        <v>0.29019939461839345</v>
      </c>
      <c r="R5203" s="8">
        <f t="shared" si="1107"/>
        <v>1076.9631733012377</v>
      </c>
      <c r="S5203" s="8">
        <f t="shared" si="1108"/>
        <v>3357.6342619479683</v>
      </c>
      <c r="T5203" s="9">
        <f t="shared" si="1113"/>
        <v>1.9323691159226615</v>
      </c>
      <c r="U5203" s="10">
        <f t="shared" si="1103"/>
        <v>0.7814736561228306</v>
      </c>
    </row>
    <row r="5204" spans="1:21" x14ac:dyDescent="0.3">
      <c r="A5204" s="17">
        <v>1967</v>
      </c>
      <c r="B5204" s="17">
        <v>94</v>
      </c>
      <c r="C5204" s="17">
        <v>0.39394000000000001</v>
      </c>
      <c r="D5204" s="17">
        <v>0.32911000000000001</v>
      </c>
      <c r="E5204" s="17">
        <v>0.5</v>
      </c>
      <c r="F5204" s="2">
        <f t="shared" si="1109"/>
        <v>1296.9773328990259</v>
      </c>
      <c r="G5204" s="3">
        <f t="shared" si="1110"/>
        <v>426.84821003039843</v>
      </c>
      <c r="H5204" s="2">
        <f t="shared" si="1111"/>
        <v>1083.5532278838266</v>
      </c>
      <c r="I5204" s="2">
        <f>SUM(H5204:H5220)</f>
        <v>3198.2268915336172</v>
      </c>
      <c r="J5204" s="4">
        <f t="shared" si="1104"/>
        <v>2.4659080852129356</v>
      </c>
      <c r="K5204" s="5">
        <f t="shared" si="1112"/>
        <v>4.3329300000000002</v>
      </c>
      <c r="L5204" s="5">
        <f t="shared" si="1105"/>
        <v>4.5851111111111113E-2</v>
      </c>
      <c r="M5204" s="8">
        <f t="shared" si="1106"/>
        <v>9309.4409205486008</v>
      </c>
      <c r="N5204" s="6">
        <f>((B5203+E5203)*D5203+(B5204+E5204)*D5204+(B5205+E5205)*D5205)/3/SUM(D5110:D5204)</f>
        <v>6.5163765242764908</v>
      </c>
      <c r="O5204" s="7">
        <f>O5110</f>
        <v>4.447645661773178E-2</v>
      </c>
      <c r="P5204" s="8">
        <f>M5204*O5110</f>
        <v>414.05094523811687</v>
      </c>
      <c r="Q5204" s="5">
        <f>N5204*O5110</f>
        <v>0.28982533778678915</v>
      </c>
      <c r="R5204" s="8">
        <f t="shared" si="1107"/>
        <v>769.51204760243081</v>
      </c>
      <c r="S5204" s="8">
        <f t="shared" si="1108"/>
        <v>2280.6710886467308</v>
      </c>
      <c r="T5204" s="9">
        <f t="shared" si="1113"/>
        <v>1.7584510004881395</v>
      </c>
      <c r="U5204" s="10">
        <f t="shared" si="1103"/>
        <v>0.70745708472479607</v>
      </c>
    </row>
    <row r="5205" spans="1:21" x14ac:dyDescent="0.3">
      <c r="A5205" s="17">
        <v>1967</v>
      </c>
      <c r="B5205" s="17">
        <v>95</v>
      </c>
      <c r="C5205" s="17">
        <v>0.37113000000000002</v>
      </c>
      <c r="D5205" s="17">
        <v>0.31303999999999998</v>
      </c>
      <c r="E5205" s="17">
        <v>0.5</v>
      </c>
      <c r="F5205" s="2">
        <f t="shared" si="1109"/>
        <v>870.12912286862752</v>
      </c>
      <c r="G5205" s="3">
        <f t="shared" si="1110"/>
        <v>272.38522062279515</v>
      </c>
      <c r="H5205" s="2">
        <f t="shared" si="1111"/>
        <v>733.93651255722989</v>
      </c>
      <c r="I5205" s="2">
        <f>SUM(H5205:H5220)</f>
        <v>2114.6736636497908</v>
      </c>
      <c r="J5205" s="4">
        <f t="shared" si="1104"/>
        <v>2.4302986856458375</v>
      </c>
      <c r="K5205" s="5">
        <f t="shared" si="1112"/>
        <v>4.6459700000000002</v>
      </c>
      <c r="L5205" s="5">
        <f t="shared" si="1105"/>
        <v>4.8648900523560211E-2</v>
      </c>
      <c r="M5205" s="8">
        <f t="shared" si="1106"/>
        <v>5599.0005465977902</v>
      </c>
      <c r="N5205" s="6">
        <f>((B5204+E5204)*D5204+(B5205+E5205)*D5205+(B5206+E5206)*D5206)/3/SUM(D5110:D5205)</f>
        <v>6.6566260651704594</v>
      </c>
      <c r="O5205" s="7">
        <f>O5110</f>
        <v>4.447645661773178E-2</v>
      </c>
      <c r="P5205" s="8">
        <f>M5205*O5110</f>
        <v>249.02370491341313</v>
      </c>
      <c r="Q5205" s="5">
        <f>N5205*O5110</f>
        <v>0.29606314040801651</v>
      </c>
      <c r="R5205" s="8">
        <f t="shared" si="1107"/>
        <v>516.64496378942874</v>
      </c>
      <c r="S5205" s="8">
        <f t="shared" si="1108"/>
        <v>1511.1590410442998</v>
      </c>
      <c r="T5205" s="9">
        <f t="shared" si="1113"/>
        <v>1.7367066580444237</v>
      </c>
      <c r="U5205" s="10">
        <f t="shared" si="1103"/>
        <v>0.69359202760141381</v>
      </c>
    </row>
    <row r="5206" spans="1:21" x14ac:dyDescent="0.3">
      <c r="A5206" s="17">
        <v>1967</v>
      </c>
      <c r="B5206" s="17">
        <v>96</v>
      </c>
      <c r="C5206" s="17">
        <v>0.39428999999999997</v>
      </c>
      <c r="D5206" s="17">
        <v>0.32935999999999999</v>
      </c>
      <c r="E5206" s="17">
        <v>0.5</v>
      </c>
      <c r="F5206" s="2">
        <f t="shared" si="1109"/>
        <v>597.74390224583237</v>
      </c>
      <c r="G5206" s="3">
        <f t="shared" si="1110"/>
        <v>196.87293164368734</v>
      </c>
      <c r="H5206" s="2">
        <f t="shared" si="1111"/>
        <v>499.30743642398869</v>
      </c>
      <c r="I5206" s="2">
        <f>SUM(H5206:H5220)</f>
        <v>1380.7371510925602</v>
      </c>
      <c r="J5206" s="4">
        <f t="shared" si="1104"/>
        <v>2.3099142390326026</v>
      </c>
      <c r="K5206" s="5">
        <f t="shared" si="1112"/>
        <v>4.9753300000000005</v>
      </c>
      <c r="L5206" s="5">
        <f t="shared" si="1105"/>
        <v>5.1557823834196895E-2</v>
      </c>
      <c r="M5206" s="8">
        <f t="shared" si="1106"/>
        <v>3818.4880005177197</v>
      </c>
      <c r="N5206" s="6">
        <f>((B5205+E5205)*D5205+(B5206+E5206)*D5206+(B5207+E5207)*D5207)/3/SUM(D5110:D5206)</f>
        <v>6.3904846512693627</v>
      </c>
      <c r="O5206" s="7">
        <f>O5110</f>
        <v>4.447645661773178E-2</v>
      </c>
      <c r="P5206" s="8">
        <f>M5206*O5110</f>
        <v>169.83281590035571</v>
      </c>
      <c r="Q5206" s="5">
        <f>N5206*O5110</f>
        <v>0.2842261133584626</v>
      </c>
      <c r="R5206" s="8">
        <f t="shared" si="1107"/>
        <v>357.39122439822074</v>
      </c>
      <c r="S5206" s="8">
        <f t="shared" si="1108"/>
        <v>994.51407725487104</v>
      </c>
      <c r="T5206" s="9">
        <f t="shared" si="1113"/>
        <v>1.6637795442467938</v>
      </c>
      <c r="U5206" s="10">
        <f t="shared" si="1103"/>
        <v>0.64613469478580887</v>
      </c>
    </row>
    <row r="5207" spans="1:21" x14ac:dyDescent="0.3">
      <c r="A5207" s="17">
        <v>1967</v>
      </c>
      <c r="B5207" s="17">
        <v>97</v>
      </c>
      <c r="C5207" s="17">
        <v>0.41793000000000002</v>
      </c>
      <c r="D5207" s="17">
        <v>0.34570000000000001</v>
      </c>
      <c r="E5207" s="17">
        <v>0.5</v>
      </c>
      <c r="F5207" s="2">
        <f t="shared" si="1109"/>
        <v>400.87097060214501</v>
      </c>
      <c r="G5207" s="3">
        <f t="shared" si="1110"/>
        <v>138.58109453716153</v>
      </c>
      <c r="H5207" s="2">
        <f t="shared" si="1111"/>
        <v>331.58042333356423</v>
      </c>
      <c r="I5207" s="2">
        <f>SUM(H5207:H5220)</f>
        <v>881.42971466857182</v>
      </c>
      <c r="J5207" s="4">
        <f t="shared" si="1104"/>
        <v>2.1987865904697053</v>
      </c>
      <c r="K5207" s="5">
        <f t="shared" si="1112"/>
        <v>5.3210300000000004</v>
      </c>
      <c r="L5207" s="5">
        <f t="shared" si="1105"/>
        <v>5.4574666666666667E-2</v>
      </c>
      <c r="M5207" s="8">
        <f t="shared" si="1106"/>
        <v>2539.293467124457</v>
      </c>
      <c r="N5207" s="6">
        <f>((B5206+E5206)*D5206+(B5207+E5207)*D5207+(B5208+E5208)*D5208)/3/SUM(D5110:D5207)</f>
        <v>6.3360561770935329</v>
      </c>
      <c r="O5207" s="7">
        <f>O5110</f>
        <v>4.447645661773178E-2</v>
      </c>
      <c r="P5207" s="8">
        <f>M5207*O5110</f>
        <v>112.93877573025064</v>
      </c>
      <c r="Q5207" s="5">
        <f>N5207*O5110</f>
        <v>0.28180532768801198</v>
      </c>
      <c r="R5207" s="8">
        <f t="shared" si="1107"/>
        <v>238.13929348111944</v>
      </c>
      <c r="S5207" s="8">
        <f t="shared" si="1108"/>
        <v>637.1228528566503</v>
      </c>
      <c r="T5207" s="9">
        <f t="shared" si="1113"/>
        <v>1.5893464470615901</v>
      </c>
      <c r="U5207" s="10">
        <f t="shared" si="1103"/>
        <v>0.60944014340811514</v>
      </c>
    </row>
    <row r="5208" spans="1:21" x14ac:dyDescent="0.3">
      <c r="A5208" s="17">
        <v>1967</v>
      </c>
      <c r="B5208" s="17">
        <v>98</v>
      </c>
      <c r="C5208" s="17">
        <v>0.44196000000000002</v>
      </c>
      <c r="D5208" s="17">
        <v>0.36197000000000001</v>
      </c>
      <c r="E5208" s="17">
        <v>0.5</v>
      </c>
      <c r="F5208" s="2">
        <f t="shared" si="1109"/>
        <v>262.28987606498345</v>
      </c>
      <c r="G5208" s="3">
        <f t="shared" si="1110"/>
        <v>94.941066439242064</v>
      </c>
      <c r="H5208" s="2">
        <f t="shared" si="1111"/>
        <v>214.81934284536243</v>
      </c>
      <c r="I5208" s="2">
        <f>SUM(H5208:H5220)</f>
        <v>549.84929133500759</v>
      </c>
      <c r="J5208" s="4">
        <f t="shared" si="1104"/>
        <v>2.0963420303678824</v>
      </c>
      <c r="K5208" s="5">
        <f t="shared" si="1112"/>
        <v>5.6830000000000007</v>
      </c>
      <c r="L5208" s="5">
        <f t="shared" si="1105"/>
        <v>5.7695431472081227E-2</v>
      </c>
      <c r="M5208" s="8">
        <f t="shared" si="1106"/>
        <v>1645.5560521318569</v>
      </c>
      <c r="N5208" s="6">
        <f>((B5207+E5207)*D5207+(B5208+E5208)*D5208+(B5209+E5209)*D5209)/3/SUM(D5110:D5208)</f>
        <v>6.274956888967095</v>
      </c>
      <c r="O5208" s="7">
        <f>O5110</f>
        <v>4.447645661773178E-2</v>
      </c>
      <c r="P5208" s="8">
        <f>M5208*O5110</f>
        <v>73.188502364688503</v>
      </c>
      <c r="Q5208" s="5">
        <f>N5208*O5110</f>
        <v>0.27908784785028218</v>
      </c>
      <c r="R5208" s="8">
        <f t="shared" si="1107"/>
        <v>154.8658747740383</v>
      </c>
      <c r="S5208" s="8">
        <f t="shared" si="1108"/>
        <v>398.98355937553083</v>
      </c>
      <c r="T5208" s="9">
        <f t="shared" si="1113"/>
        <v>1.5211550112467205</v>
      </c>
      <c r="U5208" s="10">
        <f t="shared" si="1103"/>
        <v>0.57518701912116188</v>
      </c>
    </row>
    <row r="5209" spans="1:21" x14ac:dyDescent="0.3">
      <c r="A5209" s="17">
        <v>1967</v>
      </c>
      <c r="B5209" s="17">
        <v>99</v>
      </c>
      <c r="C5209" s="17">
        <v>0.46626000000000001</v>
      </c>
      <c r="D5209" s="17">
        <v>0.37811</v>
      </c>
      <c r="E5209" s="17">
        <v>0.5</v>
      </c>
      <c r="F5209" s="2">
        <f t="shared" si="1109"/>
        <v>167.34880962574138</v>
      </c>
      <c r="G5209" s="3">
        <f t="shared" si="1110"/>
        <v>63.276258407589076</v>
      </c>
      <c r="H5209" s="2">
        <f t="shared" si="1111"/>
        <v>135.71068042194685</v>
      </c>
      <c r="I5209" s="2">
        <f>SUM(H5209:H5220)</f>
        <v>335.02994848964522</v>
      </c>
      <c r="J5209" s="4">
        <f t="shared" si="1104"/>
        <v>2.0019858476370742</v>
      </c>
      <c r="K5209" s="5">
        <f t="shared" ref="K5209:K5217" si="1114">IF(F5209=0, K5208, K5208+G5209/F5209)</f>
        <v>6.0611100000000011</v>
      </c>
      <c r="L5209" s="5">
        <f t="shared" si="1105"/>
        <v>6.0915678391959813E-2</v>
      </c>
      <c r="M5209" s="8">
        <f t="shared" si="1106"/>
        <v>1038.7516002110358</v>
      </c>
      <c r="N5209" s="6">
        <f>((B5208+E5208)*D5208+(B5209+E5209)*D5209+(B5210+E5210)*D5210)/3/SUM(D5110:D5209)</f>
        <v>6.2077193781337083</v>
      </c>
      <c r="O5209" s="7">
        <f>O5110</f>
        <v>4.447645661773178E-2</v>
      </c>
      <c r="P5209" s="8">
        <f>M5209*O5110</f>
        <v>46.199990483385598</v>
      </c>
      <c r="Q5209" s="5">
        <f>N5209*O5110</f>
        <v>0.2760973616166168</v>
      </c>
      <c r="R5209" s="8">
        <f t="shared" si="1107"/>
        <v>98.241319614251466</v>
      </c>
      <c r="S5209" s="8">
        <f t="shared" si="1108"/>
        <v>244.11768460149256</v>
      </c>
      <c r="T5209" s="9">
        <f t="shared" si="1113"/>
        <v>1.4587357098472165</v>
      </c>
      <c r="U5209" s="10">
        <f t="shared" si="1103"/>
        <v>0.54325013778985776</v>
      </c>
    </row>
    <row r="5210" spans="1:21" x14ac:dyDescent="0.3">
      <c r="A5210" s="17">
        <v>1967</v>
      </c>
      <c r="B5210" s="17">
        <v>100</v>
      </c>
      <c r="C5210" s="17">
        <v>0.49073</v>
      </c>
      <c r="D5210" s="17">
        <v>0.39404</v>
      </c>
      <c r="E5210" s="17">
        <v>0.5</v>
      </c>
      <c r="F5210" s="2">
        <f t="shared" si="1109"/>
        <v>104.07255121815231</v>
      </c>
      <c r="G5210" s="3">
        <f t="shared" si="1110"/>
        <v>41.008748082000736</v>
      </c>
      <c r="H5210" s="2">
        <f t="shared" si="1111"/>
        <v>83.568177177151938</v>
      </c>
      <c r="I5210" s="2">
        <f>SUM(H5210:H5220)</f>
        <v>199.31926806769837</v>
      </c>
      <c r="J5210" s="4">
        <f t="shared" si="1104"/>
        <v>1.9151953683723393</v>
      </c>
      <c r="K5210" s="5">
        <f t="shared" si="1114"/>
        <v>6.4551500000000015</v>
      </c>
      <c r="L5210" s="5">
        <f t="shared" si="1105"/>
        <v>6.4230348258706479E-2</v>
      </c>
      <c r="M5210" s="8">
        <f t="shared" si="1106"/>
        <v>638.46373550437602</v>
      </c>
      <c r="N5210" s="6">
        <f>((B5209+E5209)*D5209+(B5210+E5210)*D5210+(B5211+E5211)*D5211)/3/SUM(D5110:D5210)</f>
        <v>6.1349723347508043</v>
      </c>
      <c r="O5210" s="7">
        <f>O5110</f>
        <v>4.447645661773178E-2</v>
      </c>
      <c r="P5210" s="8">
        <f>M5210*O5110</f>
        <v>28.396604634155359</v>
      </c>
      <c r="Q5210" s="5">
        <f>N5210*O5110</f>
        <v>0.2728618308975288</v>
      </c>
      <c r="R5210" s="8">
        <f t="shared" si="1107"/>
        <v>60.765611347825178</v>
      </c>
      <c r="S5210" s="8">
        <f t="shared" si="1108"/>
        <v>145.87636498724109</v>
      </c>
      <c r="T5210" s="9">
        <f t="shared" si="1113"/>
        <v>1.4016795329775424</v>
      </c>
      <c r="U5210" s="10">
        <f t="shared" si="1103"/>
        <v>0.51351583539479684</v>
      </c>
    </row>
    <row r="5211" spans="1:21" x14ac:dyDescent="0.3">
      <c r="A5211" s="17">
        <v>1967</v>
      </c>
      <c r="B5211" s="17">
        <v>101</v>
      </c>
      <c r="C5211" s="17">
        <v>0.51522999999999997</v>
      </c>
      <c r="D5211" s="17">
        <v>0.40969</v>
      </c>
      <c r="E5211" s="17">
        <v>0.5</v>
      </c>
      <c r="F5211" s="2">
        <f t="shared" si="1109"/>
        <v>63.063803136151577</v>
      </c>
      <c r="G5211" s="3">
        <f t="shared" si="1110"/>
        <v>25.836609506849939</v>
      </c>
      <c r="H5211" s="2">
        <f t="shared" si="1111"/>
        <v>50.145498382726608</v>
      </c>
      <c r="I5211" s="2">
        <f>SUM(H5211:H5220)</f>
        <v>115.75109089054646</v>
      </c>
      <c r="J5211" s="4">
        <f t="shared" si="1104"/>
        <v>1.8354600441816946</v>
      </c>
      <c r="K5211" s="5">
        <f t="shared" si="1114"/>
        <v>6.8648400000000018</v>
      </c>
      <c r="L5211" s="5">
        <f t="shared" si="1105"/>
        <v>6.7633891625615783E-2</v>
      </c>
      <c r="M5211" s="8">
        <f t="shared" si="1106"/>
        <v>382.00684428847114</v>
      </c>
      <c r="N5211" s="6">
        <f>((B5210+E5210)*D5210+(B5211+E5211)*D5211+(B5212+E5212)*D5212)/3/SUM(D5110:D5211)</f>
        <v>6.0572438687573182</v>
      </c>
      <c r="O5211" s="7">
        <f>O5110</f>
        <v>4.447645661773178E-2</v>
      </c>
      <c r="P5211" s="8">
        <f>M5211*O5110</f>
        <v>16.990310837672805</v>
      </c>
      <c r="Q5211" s="5">
        <f>N5211*O5110</f>
        <v>0.26940474415180665</v>
      </c>
      <c r="R5211" s="8">
        <f t="shared" si="1107"/>
        <v>36.636063220563315</v>
      </c>
      <c r="S5211" s="8">
        <f t="shared" si="1108"/>
        <v>85.110753639415918</v>
      </c>
      <c r="T5211" s="9">
        <f t="shared" si="1113"/>
        <v>1.3495975410120142</v>
      </c>
      <c r="U5211" s="10">
        <f t="shared" si="1103"/>
        <v>0.48586250316968038</v>
      </c>
    </row>
    <row r="5212" spans="1:21" x14ac:dyDescent="0.3">
      <c r="A5212" s="17">
        <v>1967</v>
      </c>
      <c r="B5212" s="17">
        <v>102</v>
      </c>
      <c r="C5212" s="17">
        <v>0.53966999999999998</v>
      </c>
      <c r="D5212" s="17">
        <v>0.42498999999999998</v>
      </c>
      <c r="E5212" s="17">
        <v>0.5</v>
      </c>
      <c r="F5212" s="2">
        <f t="shared" si="1109"/>
        <v>37.227193629301638</v>
      </c>
      <c r="G5212" s="3">
        <f t="shared" si="1110"/>
        <v>15.821185020516902</v>
      </c>
      <c r="H5212" s="2">
        <f t="shared" si="1111"/>
        <v>29.316601119043188</v>
      </c>
      <c r="I5212" s="2">
        <f>SUM(H5212:H5220)</f>
        <v>65.605592507819836</v>
      </c>
      <c r="J5212" s="4">
        <f t="shared" si="1104"/>
        <v>1.7623029326653694</v>
      </c>
      <c r="K5212" s="5">
        <f t="shared" si="1114"/>
        <v>7.289830000000002</v>
      </c>
      <c r="L5212" s="5">
        <f t="shared" si="1105"/>
        <v>7.1120292682926856E-2</v>
      </c>
      <c r="M5212" s="8">
        <f t="shared" si="1106"/>
        <v>222.45669166537243</v>
      </c>
      <c r="N5212" s="6">
        <f>((B5211+E5211)*D5211+(B5212+E5212)*D5212+(B5213+E5213)*D5213)/3/SUM(D5110:D5212)</f>
        <v>5.9751091589241421</v>
      </c>
      <c r="O5212" s="7">
        <f>O5110</f>
        <v>4.447645661773178E-2</v>
      </c>
      <c r="P5212" s="8">
        <f>M5212*O5110</f>
        <v>9.8940853961790722</v>
      </c>
      <c r="Q5212" s="5">
        <f>N5212*O5110</f>
        <v>0.26575168329310145</v>
      </c>
      <c r="R5212" s="8">
        <f t="shared" si="1107"/>
        <v>21.525665023225038</v>
      </c>
      <c r="S5212" s="8">
        <f t="shared" si="1108"/>
        <v>48.474690418852603</v>
      </c>
      <c r="T5212" s="9">
        <f t="shared" si="1113"/>
        <v>1.3021312028392606</v>
      </c>
      <c r="U5212" s="10">
        <f t="shared" ref="U5212:U5220" si="1115">IF(T5212=0,0,J5212-T5212)</f>
        <v>0.46017172982610877</v>
      </c>
    </row>
    <row r="5213" spans="1:21" x14ac:dyDescent="0.3">
      <c r="A5213" s="17">
        <v>1967</v>
      </c>
      <c r="B5213" s="17">
        <v>103</v>
      </c>
      <c r="C5213" s="17">
        <v>0.56391000000000002</v>
      </c>
      <c r="D5213" s="17">
        <v>0.43987999999999999</v>
      </c>
      <c r="E5213" s="17">
        <v>0.5</v>
      </c>
      <c r="F5213" s="2">
        <f t="shared" si="1109"/>
        <v>21.406008608784738</v>
      </c>
      <c r="G5213" s="3">
        <f t="shared" si="1110"/>
        <v>9.4160750668322297</v>
      </c>
      <c r="H5213" s="2">
        <f t="shared" si="1111"/>
        <v>16.697971075368624</v>
      </c>
      <c r="I5213" s="2">
        <f>SUM(H5213:H5220)</f>
        <v>36.288991388776658</v>
      </c>
      <c r="J5213" s="4">
        <f t="shared" si="1104"/>
        <v>1.6952712694829126</v>
      </c>
      <c r="K5213" s="5">
        <f t="shared" si="1114"/>
        <v>7.7297100000000016</v>
      </c>
      <c r="L5213" s="5">
        <f t="shared" si="1105"/>
        <v>7.4683188405797116E-2</v>
      </c>
      <c r="M5213" s="8">
        <f t="shared" si="1106"/>
        <v>126.08025002453334</v>
      </c>
      <c r="N5213" s="6">
        <f>((B5212+E5212)*D5212+(B5213+E5213)*D5213+(B5214+E5214)*D5214)/3/SUM(D5110:D5213)</f>
        <v>5.8892030447024082</v>
      </c>
      <c r="O5213" s="7">
        <f>O5110</f>
        <v>4.447645661773178E-2</v>
      </c>
      <c r="P5213" s="8">
        <f>M5213*O5110</f>
        <v>5.6076027705689331</v>
      </c>
      <c r="Q5213" s="5">
        <f>N5213*O5110</f>
        <v>0.26193088373072054</v>
      </c>
      <c r="R5213" s="8">
        <f t="shared" si="1107"/>
        <v>12.32425675508731</v>
      </c>
      <c r="S5213" s="8">
        <f t="shared" si="1108"/>
        <v>26.949025395627562</v>
      </c>
      <c r="T5213" s="9">
        <f t="shared" si="1113"/>
        <v>1.2589467699535561</v>
      </c>
      <c r="U5213" s="10">
        <f t="shared" si="1115"/>
        <v>0.43632449952935648</v>
      </c>
    </row>
    <row r="5214" spans="1:21" x14ac:dyDescent="0.3">
      <c r="A5214" s="17">
        <v>1967</v>
      </c>
      <c r="B5214" s="17">
        <v>104</v>
      </c>
      <c r="C5214" s="17">
        <v>0.58786000000000005</v>
      </c>
      <c r="D5214" s="17">
        <v>0.45432</v>
      </c>
      <c r="E5214" s="17">
        <v>0.5</v>
      </c>
      <c r="F5214" s="2">
        <f t="shared" si="1109"/>
        <v>11.989933541952508</v>
      </c>
      <c r="G5214" s="3">
        <f t="shared" si="1110"/>
        <v>5.4472666067798636</v>
      </c>
      <c r="H5214" s="2">
        <f t="shared" si="1111"/>
        <v>9.266300238562577</v>
      </c>
      <c r="I5214" s="2">
        <f>SUM(H5214:H5220)</f>
        <v>19.591020313408031</v>
      </c>
      <c r="J5214" s="4">
        <f t="shared" si="1104"/>
        <v>1.6339557049969868</v>
      </c>
      <c r="K5214" s="5">
        <f t="shared" si="1114"/>
        <v>8.1840300000000017</v>
      </c>
      <c r="L5214" s="5">
        <f t="shared" si="1105"/>
        <v>7.8316076555023942E-2</v>
      </c>
      <c r="M5214" s="8">
        <f t="shared" si="1106"/>
        <v>69.55489659843569</v>
      </c>
      <c r="N5214" s="6">
        <f>((B5213+E5213)*D5213+(B5214+E5214)*D5214+(B5215+E5215)*D5215)/3/SUM(D5110:D5214)</f>
        <v>5.8000925786766002</v>
      </c>
      <c r="O5214" s="7">
        <f>O5110</f>
        <v>4.447645661773178E-2</v>
      </c>
      <c r="P5214" s="8">
        <f>M5214*O5110</f>
        <v>3.0935553411111445</v>
      </c>
      <c r="Q5214" s="5">
        <f>N5214*O5110</f>
        <v>0.25796756595433784</v>
      </c>
      <c r="R5214" s="8">
        <f t="shared" si="1107"/>
        <v>6.8758953206184881</v>
      </c>
      <c r="S5214" s="8">
        <f t="shared" si="1108"/>
        <v>14.624768640540251</v>
      </c>
      <c r="T5214" s="9">
        <f t="shared" si="1113"/>
        <v>1.2197539368644967</v>
      </c>
      <c r="U5214" s="10">
        <f t="shared" si="1115"/>
        <v>0.4142017681324901</v>
      </c>
    </row>
    <row r="5215" spans="1:21" x14ac:dyDescent="0.3">
      <c r="A5215" s="17">
        <v>1967</v>
      </c>
      <c r="B5215" s="17">
        <v>105</v>
      </c>
      <c r="C5215" s="17">
        <v>0.61138999999999999</v>
      </c>
      <c r="D5215" s="17">
        <v>0.46825</v>
      </c>
      <c r="E5215" s="17">
        <v>0.5</v>
      </c>
      <c r="F5215" s="2">
        <f t="shared" si="1109"/>
        <v>6.5426669351726447</v>
      </c>
      <c r="G5215" s="3">
        <f t="shared" si="1110"/>
        <v>3.0636037923945909</v>
      </c>
      <c r="H5215" s="2">
        <f t="shared" si="1111"/>
        <v>5.0108650389753491</v>
      </c>
      <c r="I5215" s="2">
        <f>SUM(H5215:H5220)</f>
        <v>10.324720074845455</v>
      </c>
      <c r="J5215" s="4">
        <f t="shared" si="1104"/>
        <v>1.5780598610852274</v>
      </c>
      <c r="K5215" s="5">
        <f t="shared" si="1114"/>
        <v>8.6522800000000011</v>
      </c>
      <c r="L5215" s="5">
        <f t="shared" si="1105"/>
        <v>8.2012132701421811E-2</v>
      </c>
      <c r="M5215" s="8">
        <f t="shared" si="1106"/>
        <v>37.355494747931104</v>
      </c>
      <c r="N5215" s="6">
        <f>((B5214+E5214)*D5214+(B5215+E5215)*D5215+(B5216+E5216)*D5216)/3/SUM(D5110:D5215)</f>
        <v>5.7083787934124484</v>
      </c>
      <c r="O5215" s="7">
        <f>O5110</f>
        <v>4.447645661773178E-2</v>
      </c>
      <c r="P5215" s="8">
        <f>M5215*O5110</f>
        <v>1.661440041590265</v>
      </c>
      <c r="Q5215" s="5">
        <f>N5215*O5110</f>
        <v>0.25388846176278884</v>
      </c>
      <c r="R5215" s="8">
        <f t="shared" si="1107"/>
        <v>3.738664222128961</v>
      </c>
      <c r="S5215" s="8">
        <f t="shared" si="1108"/>
        <v>7.7488733199217634</v>
      </c>
      <c r="T5215" s="9">
        <f t="shared" si="1113"/>
        <v>1.1843600471643587</v>
      </c>
      <c r="U5215" s="10">
        <f t="shared" si="1115"/>
        <v>0.39369981392086872</v>
      </c>
    </row>
    <row r="5216" spans="1:21" x14ac:dyDescent="0.3">
      <c r="A5216" s="17">
        <v>1967</v>
      </c>
      <c r="B5216" s="17">
        <v>106</v>
      </c>
      <c r="C5216" s="17">
        <v>0.63441999999999998</v>
      </c>
      <c r="D5216" s="17">
        <v>0.48164000000000001</v>
      </c>
      <c r="E5216" s="17">
        <v>0.5</v>
      </c>
      <c r="F5216" s="2">
        <f t="shared" si="1109"/>
        <v>3.4790631427780538</v>
      </c>
      <c r="G5216" s="3">
        <f t="shared" si="1110"/>
        <v>1.6756559720876218</v>
      </c>
      <c r="H5216" s="2">
        <f t="shared" si="1111"/>
        <v>2.6412351567342429</v>
      </c>
      <c r="I5216" s="2">
        <f>SUM(H5216:H5220)</f>
        <v>5.3138550358701053</v>
      </c>
      <c r="J5216" s="4">
        <f t="shared" si="1104"/>
        <v>1.5273810269585848</v>
      </c>
      <c r="K5216" s="5">
        <f t="shared" si="1114"/>
        <v>9.1339200000000016</v>
      </c>
      <c r="L5216" s="5">
        <f t="shared" si="1105"/>
        <v>8.5764507042253538E-2</v>
      </c>
      <c r="M5216" s="8">
        <f t="shared" si="1106"/>
        <v>19.537872132373799</v>
      </c>
      <c r="N5216" s="6">
        <f>((B5215+E5215)*D5215+(B5216+E5216)*D5216+(B5217+E5217)*D5217)/3/SUM(D5110:D5216)</f>
        <v>5.6145840632134565</v>
      </c>
      <c r="O5216" s="7">
        <f>O5110</f>
        <v>4.447645661773178E-2</v>
      </c>
      <c r="P5216" s="8">
        <f>M5216*O5110</f>
        <v>0.86897532229831398</v>
      </c>
      <c r="Q5216" s="5">
        <f>N5216*O5110</f>
        <v>0.24971680451412151</v>
      </c>
      <c r="R5216" s="8">
        <f t="shared" si="1107"/>
        <v>1.9816743534242129</v>
      </c>
      <c r="S5216" s="8">
        <f t="shared" si="1108"/>
        <v>4.0102090977928029</v>
      </c>
      <c r="T5216" s="9">
        <f t="shared" si="1113"/>
        <v>1.1526692483628296</v>
      </c>
      <c r="U5216" s="10">
        <f t="shared" si="1115"/>
        <v>0.37471177859575522</v>
      </c>
    </row>
    <row r="5217" spans="1:21" x14ac:dyDescent="0.3">
      <c r="A5217" s="17">
        <v>1967</v>
      </c>
      <c r="B5217" s="17">
        <v>107</v>
      </c>
      <c r="C5217" s="17">
        <v>0.65685000000000004</v>
      </c>
      <c r="D5217" s="17">
        <v>0.49446000000000001</v>
      </c>
      <c r="E5217" s="17">
        <v>0.5</v>
      </c>
      <c r="F5217" s="2">
        <f t="shared" si="1109"/>
        <v>1.803407170690432</v>
      </c>
      <c r="G5217" s="3">
        <f t="shared" si="1110"/>
        <v>0.89171270961959104</v>
      </c>
      <c r="H5217" s="2">
        <f t="shared" si="1111"/>
        <v>1.3575508158806364</v>
      </c>
      <c r="I5217" s="2">
        <f>SUM(H5217:H5220)</f>
        <v>2.6726198791358637</v>
      </c>
      <c r="J5217" s="4">
        <f t="shared" si="1104"/>
        <v>1.4819836155540265</v>
      </c>
      <c r="K5217" s="5">
        <f t="shared" si="1114"/>
        <v>9.6283800000000017</v>
      </c>
      <c r="L5217" s="5">
        <f t="shared" si="1105"/>
        <v>8.9566325581395365E-2</v>
      </c>
      <c r="M5217" s="8">
        <f t="shared" si="1106"/>
        <v>9.9558925057077126</v>
      </c>
      <c r="N5217" s="6">
        <f>((B5216+E5216)*D5216+(B5217+E5217)*D5217+(B5218+E5218)*D5218)/3/SUM(D5110:D5217)</f>
        <v>5.5192354961755417</v>
      </c>
      <c r="O5217" s="7">
        <f>O5110</f>
        <v>4.447645661773178E-2</v>
      </c>
      <c r="P5217" s="8">
        <f>M5217*O5110</f>
        <v>0.44280282112091002</v>
      </c>
      <c r="Q5217" s="5">
        <f>N5217*O5110</f>
        <v>0.24547603810869681</v>
      </c>
      <c r="R5217" s="8">
        <f t="shared" si="1107"/>
        <v>1.0243046200670289</v>
      </c>
      <c r="S5217" s="8">
        <f t="shared" si="1108"/>
        <v>2.0285347443685904</v>
      </c>
      <c r="T5217" s="9">
        <f t="shared" si="1113"/>
        <v>1.1248345783121005</v>
      </c>
      <c r="U5217" s="10">
        <f t="shared" si="1115"/>
        <v>0.35714903724192593</v>
      </c>
    </row>
    <row r="5218" spans="1:21" x14ac:dyDescent="0.3">
      <c r="A5218" s="17">
        <v>1967</v>
      </c>
      <c r="B5218" s="17">
        <v>108</v>
      </c>
      <c r="C5218" s="17">
        <v>0.67859000000000003</v>
      </c>
      <c r="D5218" s="17">
        <v>0.50668000000000002</v>
      </c>
      <c r="E5218" s="17">
        <v>0.5</v>
      </c>
      <c r="F5218" s="2">
        <f t="shared" si="1109"/>
        <v>0.91169446107084096</v>
      </c>
      <c r="G5218" s="3">
        <f t="shared" si="1110"/>
        <v>0.46193734953537369</v>
      </c>
      <c r="H5218" s="3">
        <f t="shared" si="1111"/>
        <v>0.68072578630315417</v>
      </c>
      <c r="I5218" s="2">
        <f>SUM(H5218:H5220)</f>
        <v>1.3150690632552271</v>
      </c>
      <c r="J5218" s="4">
        <f t="shared" si="1104"/>
        <v>1.44244494116</v>
      </c>
      <c r="K5218" s="5">
        <f>IF(F5218=0, K5217, K5217+G5218/F5218)</f>
        <v>10.135060000000001</v>
      </c>
      <c r="L5218" s="5">
        <f t="shared" si="1105"/>
        <v>9.3410691244239646E-2</v>
      </c>
      <c r="M5218" s="8">
        <f t="shared" si="1106"/>
        <v>4.9452299665308379</v>
      </c>
      <c r="N5218" s="6">
        <f>((B5217+E5217)*D5217+(B5218+E5218)*D5218+(B5219+E5219)*D5219)/3/SUM(D5110:D5218)</f>
        <v>5.4228614992576922</v>
      </c>
      <c r="O5218" s="7">
        <f>O5110</f>
        <v>4.447645661773178E-2</v>
      </c>
      <c r="P5218" s="8">
        <f>M5218*O5110</f>
        <v>0.21994630607111598</v>
      </c>
      <c r="Q5218" s="5">
        <f>N5218*O5110</f>
        <v>0.24118966421570268</v>
      </c>
      <c r="R5218" s="8">
        <f t="shared" si="1107"/>
        <v>0.51654176248172623</v>
      </c>
      <c r="S5218" s="8">
        <f t="shared" si="1108"/>
        <v>1.0042301243015617</v>
      </c>
      <c r="T5218" s="9">
        <f t="shared" si="1113"/>
        <v>1.1014985471361007</v>
      </c>
      <c r="U5218" s="10">
        <f t="shared" si="1115"/>
        <v>0.34094639402389926</v>
      </c>
    </row>
    <row r="5219" spans="1:21" x14ac:dyDescent="0.3">
      <c r="A5219" s="17">
        <v>1967</v>
      </c>
      <c r="B5219" s="17">
        <v>109</v>
      </c>
      <c r="C5219" s="17">
        <v>0.6996</v>
      </c>
      <c r="D5219" s="17">
        <v>0.51829999999999998</v>
      </c>
      <c r="E5219" s="17">
        <v>0.5</v>
      </c>
      <c r="F5219" s="2">
        <f t="shared" si="1109"/>
        <v>0.44975711153546727</v>
      </c>
      <c r="G5219" s="3">
        <f t="shared" si="1110"/>
        <v>0.23310911090883268</v>
      </c>
      <c r="H5219" s="3">
        <f t="shared" si="1111"/>
        <v>0.33320255608105093</v>
      </c>
      <c r="I5219" s="2">
        <f>SUM(H5219:H5220)</f>
        <v>0.63434327695207293</v>
      </c>
      <c r="J5219" s="4">
        <f t="shared" si="1104"/>
        <v>1.4104129999999999</v>
      </c>
      <c r="K5219" s="5">
        <f>IF(F5219=0, K5218, K5218+G5219/F5219)</f>
        <v>10.653360000000001</v>
      </c>
      <c r="L5219" s="5">
        <f t="shared" si="1105"/>
        <v>9.7290958904109603E-2</v>
      </c>
      <c r="M5219" s="8">
        <f t="shared" si="1106"/>
        <v>2.3959997263320845</v>
      </c>
      <c r="N5219" s="6">
        <f>((B5218+E5218)*D5218+(B5219+E5219)*D5219)/2/SUM(D5110:D5219)</f>
        <v>5.2438211981947482</v>
      </c>
      <c r="O5219" s="7">
        <f>O5110</f>
        <v>4.447645661773178E-2</v>
      </c>
      <c r="P5219" s="8">
        <f>M5219*O5110</f>
        <v>0.10656557788430618</v>
      </c>
      <c r="Q5219" s="5">
        <f>N5219*O5110</f>
        <v>0.23322658603265101</v>
      </c>
      <c r="R5219" s="8">
        <f t="shared" si="1107"/>
        <v>0.25549086146891448</v>
      </c>
      <c r="S5219" s="8">
        <f t="shared" si="1108"/>
        <v>0.48768836181983555</v>
      </c>
      <c r="T5219" s="9">
        <f t="shared" si="1113"/>
        <v>1.0843371884768453</v>
      </c>
      <c r="U5219" s="10">
        <f t="shared" si="1115"/>
        <v>0.32607581152315457</v>
      </c>
    </row>
    <row r="5220" spans="1:21" x14ac:dyDescent="0.3">
      <c r="A5220" s="17">
        <v>1967</v>
      </c>
      <c r="B5220" s="17" t="s">
        <v>19</v>
      </c>
      <c r="C5220" s="17">
        <v>0.71979000000000004</v>
      </c>
      <c r="D5220" s="17">
        <v>1</v>
      </c>
      <c r="E5220" s="17">
        <v>1.39</v>
      </c>
      <c r="F5220" s="2">
        <f t="shared" si="1109"/>
        <v>0.21664800062663458</v>
      </c>
      <c r="G5220" s="3">
        <f t="shared" si="1110"/>
        <v>0.21664800062663458</v>
      </c>
      <c r="H5220" s="3">
        <f>E5220*F5220</f>
        <v>0.30114072087102206</v>
      </c>
      <c r="I5220" s="2">
        <f>SUM(H5220:H5220)</f>
        <v>0.30114072087102206</v>
      </c>
      <c r="J5220" s="4">
        <f t="shared" si="1104"/>
        <v>1.39</v>
      </c>
      <c r="K5220" s="5">
        <f>IF(F5220=0, K5219, K5219+G5220/F5220)</f>
        <v>11.653360000000001</v>
      </c>
      <c r="L5220" s="5">
        <f>K5220/(110+E5220)</f>
        <v>0.10461764969925488</v>
      </c>
      <c r="M5220" s="8">
        <f t="shared" si="1106"/>
        <v>2.0708551687925905</v>
      </c>
      <c r="N5220" s="6">
        <f>N5219-(N5217-N5218)</f>
        <v>5.1474472012768988</v>
      </c>
      <c r="O5220" s="7">
        <f>O5110</f>
        <v>4.447645661773178E-2</v>
      </c>
      <c r="P5220" s="8">
        <f>M5220*O5110</f>
        <v>9.2104300076409268E-2</v>
      </c>
      <c r="Q5220" s="5">
        <f>N5220*O5110</f>
        <v>0.22894021213965685</v>
      </c>
      <c r="R5220" s="8">
        <f t="shared" si="1107"/>
        <v>0.23219750035092107</v>
      </c>
      <c r="S5220" s="8">
        <f>R5220</f>
        <v>0.23219750035092107</v>
      </c>
      <c r="T5220" s="9">
        <f t="shared" si="1113"/>
        <v>1.071773105125877</v>
      </c>
      <c r="U5220" s="10">
        <f t="shared" si="1115"/>
        <v>0.31822689487412292</v>
      </c>
    </row>
    <row r="5221" spans="1:21" x14ac:dyDescent="0.3">
      <c r="A5221" s="17">
        <v>1968</v>
      </c>
      <c r="B5221" s="17">
        <v>0</v>
      </c>
      <c r="C5221" s="17">
        <v>2.0490000000000001E-2</v>
      </c>
      <c r="D5221" s="17">
        <v>2.0129999999999999E-2</v>
      </c>
      <c r="E5221" s="17">
        <v>0.11</v>
      </c>
      <c r="F5221" s="2">
        <v>100000</v>
      </c>
      <c r="G5221" s="3">
        <f>100000*D5221</f>
        <v>2012.9999999999998</v>
      </c>
      <c r="H5221" s="2">
        <f>F5221-(1-E5221)*G5221</f>
        <v>98208.43</v>
      </c>
      <c r="I5221" s="2">
        <f>SUM(H5221:H5331)</f>
        <v>6745716.8409566181</v>
      </c>
      <c r="J5221" s="4">
        <f>I5221/F5221</f>
        <v>67.457168409566179</v>
      </c>
      <c r="K5221" s="5">
        <f>G5221/F5221</f>
        <v>2.0129999999999999E-2</v>
      </c>
      <c r="L5221" s="5">
        <f>K5221/(0.1+E5221)</f>
        <v>9.5857142857142835E-2</v>
      </c>
      <c r="M5221">
        <f>G5221/L5221</f>
        <v>21000.000000000004</v>
      </c>
      <c r="N5221" s="6">
        <f>(0.1+E5221)*D5221/SUM(D5221:D5221)</f>
        <v>0.21</v>
      </c>
      <c r="O5221" s="7">
        <f>IF((I5221-J5221*F5221+MAX(N5223:N5316)*F5221)/SUM(M5221:M5331)&gt;1/MAX(N5223:N5319),1/MAX(N5223:N5319),(I5221-J5221*F5221+MAX(N5223:N5316)*F5221)/SUM(M5221:M5331))</f>
        <v>4.5920400982080278E-2</v>
      </c>
      <c r="P5221" s="8">
        <f>M5221*O5221</f>
        <v>964.32842062368604</v>
      </c>
      <c r="Q5221" s="5">
        <f>N5221*O5221</f>
        <v>9.6432842062368577E-3</v>
      </c>
      <c r="R5221" s="8">
        <f>((1-Q5221)*H5221)</f>
        <v>97261.378198061677</v>
      </c>
      <c r="S5221" s="8">
        <f>R5221+S5222</f>
        <v>6072372.7146393489</v>
      </c>
      <c r="T5221" s="9">
        <f t="shared" si="1113"/>
        <v>60.723727146393486</v>
      </c>
      <c r="U5221" s="10">
        <f t="shared" ref="U5221:U5284" si="1116">J5221-T5221</f>
        <v>6.7334412631726934</v>
      </c>
    </row>
    <row r="5222" spans="1:21" x14ac:dyDescent="0.3">
      <c r="A5222" s="17">
        <v>1968</v>
      </c>
      <c r="B5222" s="17">
        <v>1</v>
      </c>
      <c r="C5222" s="17">
        <v>1.39E-3</v>
      </c>
      <c r="D5222" s="17">
        <v>1.39E-3</v>
      </c>
      <c r="E5222" s="17">
        <v>0.5</v>
      </c>
      <c r="F5222" s="2">
        <f>F5221-G5221</f>
        <v>97987</v>
      </c>
      <c r="G5222" s="3">
        <f>D5222*F5222</f>
        <v>136.20193</v>
      </c>
      <c r="H5222" s="2">
        <f>F5222-0.5*G5222</f>
        <v>97918.899034999995</v>
      </c>
      <c r="I5222" s="2">
        <f>SUM(H5222:H5331)</f>
        <v>6647508.4109566184</v>
      </c>
      <c r="J5222" s="4">
        <f t="shared" ref="J5222:J5285" si="1117">I5222/F5222</f>
        <v>67.840717758035439</v>
      </c>
      <c r="K5222" s="5">
        <f>K5221+G5222/F5222</f>
        <v>2.1519999999999997E-2</v>
      </c>
      <c r="L5222" s="5">
        <f t="shared" ref="L5222:L5285" si="1118">K5222/(B5222+E5222)</f>
        <v>1.4346666666666666E-2</v>
      </c>
      <c r="M5222" s="8">
        <f t="shared" ref="M5222:M5285" si="1119">G5222/L5222</f>
        <v>9493.6289498141268</v>
      </c>
      <c r="N5222" s="6">
        <f>(B5222+E5222)*D5222/SUM(D5221:D5222)</f>
        <v>9.6886617100371761E-2</v>
      </c>
      <c r="O5222" s="7">
        <f>O5221</f>
        <v>4.5920400982080278E-2</v>
      </c>
      <c r="P5222" s="8">
        <f>M5222*O5221</f>
        <v>435.95124815055038</v>
      </c>
      <c r="Q5222" s="5">
        <f>N5222*O5221</f>
        <v>4.4490723070463476E-3</v>
      </c>
      <c r="R5222" s="8">
        <f t="shared" ref="R5222:R5285" si="1120">((1-Q5222)*H5222)</f>
        <v>97483.250772966901</v>
      </c>
      <c r="S5222" s="8">
        <f t="shared" ref="S5222:S5285" si="1121">R5222+S5223</f>
        <v>5975111.3364412868</v>
      </c>
      <c r="T5222" s="9">
        <f t="shared" si="1113"/>
        <v>60.97861284090019</v>
      </c>
      <c r="U5222" s="10">
        <f t="shared" si="1116"/>
        <v>6.8621049171352482</v>
      </c>
    </row>
    <row r="5223" spans="1:21" x14ac:dyDescent="0.3">
      <c r="A5223" s="17">
        <v>1968</v>
      </c>
      <c r="B5223" s="17">
        <v>2</v>
      </c>
      <c r="C5223" s="17">
        <v>1.0499999999999999E-3</v>
      </c>
      <c r="D5223" s="17">
        <v>1.0499999999999999E-3</v>
      </c>
      <c r="E5223" s="17">
        <v>0.5</v>
      </c>
      <c r="F5223" s="2">
        <f t="shared" ref="F5223:F5286" si="1122">F5222-G5222</f>
        <v>97850.798070000004</v>
      </c>
      <c r="G5223" s="3">
        <f t="shared" ref="G5223:G5286" si="1123">D5223*F5223</f>
        <v>102.7433379735</v>
      </c>
      <c r="H5223" s="2">
        <f t="shared" ref="H5223:H5286" si="1124">F5223-0.5*G5223</f>
        <v>97799.426401013261</v>
      </c>
      <c r="I5223" s="2">
        <f>SUM(H5223:H5331)</f>
        <v>6549589.5119216172</v>
      </c>
      <c r="J5223" s="4">
        <f t="shared" si="1117"/>
        <v>66.934451645823117</v>
      </c>
      <c r="K5223" s="5">
        <f t="shared" ref="K5223:K5286" si="1125">K5222+G5223/F5223</f>
        <v>2.2569999999999996E-2</v>
      </c>
      <c r="L5223" s="5">
        <f t="shared" si="1118"/>
        <v>9.0279999999999978E-3</v>
      </c>
      <c r="M5223" s="8">
        <f t="shared" si="1119"/>
        <v>11380.520378101466</v>
      </c>
      <c r="N5223" s="6">
        <f>((B5222+E5222)*D5222+(B5223+E5223)*D5223+(B5224+E5224)*D5224)/3/SUM(D5221:D5223)</f>
        <v>0.10677891005759861</v>
      </c>
      <c r="O5223" s="7">
        <f>O5221</f>
        <v>4.5920400982080278E-2</v>
      </c>
      <c r="P5223" s="8">
        <f>M5223*O5221</f>
        <v>522.59805914715514</v>
      </c>
      <c r="Q5223" s="5">
        <f>N5223*O5221</f>
        <v>4.9033303662744127E-3</v>
      </c>
      <c r="R5223" s="8">
        <f t="shared" si="1120"/>
        <v>97319.883503736957</v>
      </c>
      <c r="S5223" s="8">
        <f t="shared" si="1121"/>
        <v>5877628.0856683198</v>
      </c>
      <c r="T5223" s="9">
        <f t="shared" si="1113"/>
        <v>60.067247294841806</v>
      </c>
      <c r="U5223" s="10">
        <f t="shared" si="1116"/>
        <v>6.8672043509813108</v>
      </c>
    </row>
    <row r="5224" spans="1:21" x14ac:dyDescent="0.3">
      <c r="A5224" s="17">
        <v>1968</v>
      </c>
      <c r="B5224" s="17">
        <v>3</v>
      </c>
      <c r="C5224" s="17">
        <v>7.2000000000000005E-4</v>
      </c>
      <c r="D5224" s="17">
        <v>7.2000000000000005E-4</v>
      </c>
      <c r="E5224" s="17">
        <v>0.5</v>
      </c>
      <c r="F5224" s="2">
        <f t="shared" si="1122"/>
        <v>97748.054732026503</v>
      </c>
      <c r="G5224" s="3">
        <f t="shared" si="1123"/>
        <v>70.378599407059085</v>
      </c>
      <c r="H5224" s="2">
        <f t="shared" si="1124"/>
        <v>97712.865432322971</v>
      </c>
      <c r="I5224" s="2">
        <f>SUM(H5224:H5331)</f>
        <v>6451790.0855206037</v>
      </c>
      <c r="J5224" s="4">
        <f t="shared" si="1117"/>
        <v>66.004281141021181</v>
      </c>
      <c r="K5224" s="5">
        <f t="shared" si="1125"/>
        <v>2.3289999999999995E-2</v>
      </c>
      <c r="L5224" s="5">
        <f t="shared" si="1118"/>
        <v>6.6542857142857124E-3</v>
      </c>
      <c r="M5224" s="8">
        <f t="shared" si="1119"/>
        <v>10576.431855934172</v>
      </c>
      <c r="N5224" s="6">
        <f>((B5223+E5223)*D5223+(B5224+E5224)*D5224+(B5225+E5225)*D5225)/3/SUM(D5221:D5224)</f>
        <v>0.11163589523400605</v>
      </c>
      <c r="O5224" s="7">
        <f>O5221</f>
        <v>4.5920400982080278E-2</v>
      </c>
      <c r="P5224" s="8">
        <f>M5224*O5221</f>
        <v>485.67399178414468</v>
      </c>
      <c r="Q5224" s="5">
        <f>N5224*O5221</f>
        <v>5.1263650731390624E-3</v>
      </c>
      <c r="R5224" s="8">
        <f t="shared" si="1120"/>
        <v>97211.953611774385</v>
      </c>
      <c r="S5224" s="8">
        <f t="shared" si="1121"/>
        <v>5780308.2021645829</v>
      </c>
      <c r="T5224" s="9">
        <f t="shared" si="1113"/>
        <v>59.134764553741071</v>
      </c>
      <c r="U5224" s="10">
        <f t="shared" si="1116"/>
        <v>6.8695165872801098</v>
      </c>
    </row>
    <row r="5225" spans="1:21" x14ac:dyDescent="0.3">
      <c r="A5225" s="17">
        <v>1968</v>
      </c>
      <c r="B5225" s="17">
        <v>4</v>
      </c>
      <c r="C5225" s="17">
        <v>5.9000000000000003E-4</v>
      </c>
      <c r="D5225" s="17">
        <v>5.9000000000000003E-4</v>
      </c>
      <c r="E5225" s="17">
        <v>0.5</v>
      </c>
      <c r="F5225" s="2">
        <f t="shared" si="1122"/>
        <v>97677.676132619439</v>
      </c>
      <c r="G5225" s="3">
        <f t="shared" si="1123"/>
        <v>57.629828918245472</v>
      </c>
      <c r="H5225" s="2">
        <f t="shared" si="1124"/>
        <v>97648.861218160309</v>
      </c>
      <c r="I5225" s="2">
        <f>SUM(H5225:H5331)</f>
        <v>6354077.2200882817</v>
      </c>
      <c r="J5225" s="4">
        <f t="shared" si="1117"/>
        <v>65.051478205329033</v>
      </c>
      <c r="K5225" s="5">
        <f t="shared" si="1125"/>
        <v>2.3879999999999995E-2</v>
      </c>
      <c r="L5225" s="5">
        <f t="shared" si="1118"/>
        <v>5.3066666666666653E-3</v>
      </c>
      <c r="M5225" s="8">
        <f t="shared" si="1119"/>
        <v>10859.892384091487</v>
      </c>
      <c r="N5225" s="6">
        <f>((B5224+E5224)*D5224+(B5225+E5225)*D5225+(B5226+E5226)*D5226)/3/SUM(D5221:D5225)</f>
        <v>0.1236739251814629</v>
      </c>
      <c r="O5225" s="7">
        <f>O5221</f>
        <v>4.5920400982080278E-2</v>
      </c>
      <c r="P5225" s="8">
        <f>M5225*O5221</f>
        <v>498.69061289972086</v>
      </c>
      <c r="Q5225" s="5">
        <f>N5225*O5221</f>
        <v>5.6791562353605716E-3</v>
      </c>
      <c r="R5225" s="8">
        <f t="shared" si="1120"/>
        <v>97094.298079097338</v>
      </c>
      <c r="S5225" s="8">
        <f t="shared" si="1121"/>
        <v>5683096.2485528085</v>
      </c>
      <c r="T5225" s="9">
        <f t="shared" si="1113"/>
        <v>58.182140214277062</v>
      </c>
      <c r="U5225" s="10">
        <f t="shared" si="1116"/>
        <v>6.869337991051971</v>
      </c>
    </row>
    <row r="5226" spans="1:21" x14ac:dyDescent="0.3">
      <c r="A5226" s="17">
        <v>1968</v>
      </c>
      <c r="B5226" s="17">
        <v>5</v>
      </c>
      <c r="C5226" s="17">
        <v>6.7000000000000002E-4</v>
      </c>
      <c r="D5226" s="17">
        <v>6.7000000000000002E-4</v>
      </c>
      <c r="E5226" s="17">
        <v>0.5</v>
      </c>
      <c r="F5226" s="2">
        <f t="shared" si="1122"/>
        <v>97620.046303701194</v>
      </c>
      <c r="G5226" s="3">
        <f t="shared" si="1123"/>
        <v>65.405431023479807</v>
      </c>
      <c r="H5226" s="2">
        <f t="shared" si="1124"/>
        <v>97587.343588189455</v>
      </c>
      <c r="I5226" s="2">
        <f>SUM(H5226:H5331)</f>
        <v>6256428.3588701217</v>
      </c>
      <c r="J5226" s="4">
        <f t="shared" si="1117"/>
        <v>64.089586061105095</v>
      </c>
      <c r="K5226" s="5">
        <f t="shared" si="1125"/>
        <v>2.4549999999999995E-2</v>
      </c>
      <c r="L5226" s="5">
        <f t="shared" si="1118"/>
        <v>4.4636363636363632E-3</v>
      </c>
      <c r="M5226" s="8">
        <f t="shared" si="1119"/>
        <v>14652.947887133971</v>
      </c>
      <c r="N5226" s="6">
        <f>((B5225+E5225)*D5225+(B5226+E5226)*D5226+(B5227+E5227)*D5227)/3/SUM(D5221:D5226)</f>
        <v>0.1213849287169043</v>
      </c>
      <c r="O5226" s="7">
        <f>O5221</f>
        <v>4.5920400982080278E-2</v>
      </c>
      <c r="P5226" s="8">
        <f>M5226*O5221</f>
        <v>672.86924254671794</v>
      </c>
      <c r="Q5226" s="5">
        <f>N5226*O5221</f>
        <v>5.5740445998614767E-3</v>
      </c>
      <c r="R5226" s="8">
        <f t="shared" si="1120"/>
        <v>97043.387382646892</v>
      </c>
      <c r="S5226" s="8">
        <f t="shared" si="1121"/>
        <v>5586001.9504737109</v>
      </c>
      <c r="T5226" s="9">
        <f t="shared" si="1113"/>
        <v>57.221873600585681</v>
      </c>
      <c r="U5226" s="10">
        <f t="shared" si="1116"/>
        <v>6.8677124605194138</v>
      </c>
    </row>
    <row r="5227" spans="1:21" x14ac:dyDescent="0.3">
      <c r="A5227" s="17">
        <v>1968</v>
      </c>
      <c r="B5227" s="17">
        <v>6</v>
      </c>
      <c r="C5227" s="17">
        <v>4.0000000000000002E-4</v>
      </c>
      <c r="D5227" s="17">
        <v>4.0000000000000002E-4</v>
      </c>
      <c r="E5227" s="17">
        <v>0.5</v>
      </c>
      <c r="F5227" s="2">
        <f t="shared" si="1122"/>
        <v>97554.640872677715</v>
      </c>
      <c r="G5227" s="3">
        <f t="shared" si="1123"/>
        <v>39.021856349071086</v>
      </c>
      <c r="H5227" s="2">
        <f t="shared" si="1124"/>
        <v>97535.129944503176</v>
      </c>
      <c r="I5227" s="2">
        <f>SUM(H5227:H5331)</f>
        <v>6158841.0152819315</v>
      </c>
      <c r="J5227" s="4">
        <f t="shared" si="1117"/>
        <v>63.132219648269427</v>
      </c>
      <c r="K5227" s="5">
        <f t="shared" si="1125"/>
        <v>2.4949999999999996E-2</v>
      </c>
      <c r="L5227" s="5">
        <f t="shared" si="1118"/>
        <v>3.838461538461538E-3</v>
      </c>
      <c r="M5227" s="8">
        <f t="shared" si="1119"/>
        <v>10166.014680118722</v>
      </c>
      <c r="N5227" s="6">
        <f>((B5226+E5226)*D5226+(B5227+E5227)*D5227+(B5228+E5228)*D5228)/3/SUM(D5221:D5227)</f>
        <v>0.1280561122244489</v>
      </c>
      <c r="O5227" s="7">
        <f>O5221</f>
        <v>4.5920400982080278E-2</v>
      </c>
      <c r="P5227" s="8">
        <f>M5227*O5221</f>
        <v>466.82747050076631</v>
      </c>
      <c r="Q5227" s="5">
        <f>N5227*O5221</f>
        <v>5.8803880215529654E-3</v>
      </c>
      <c r="R5227" s="8">
        <f t="shared" si="1120"/>
        <v>96961.585534696904</v>
      </c>
      <c r="S5227" s="8">
        <f t="shared" si="1121"/>
        <v>5488958.5630910639</v>
      </c>
      <c r="T5227" s="9">
        <f t="shared" si="1113"/>
        <v>56.26547864857514</v>
      </c>
      <c r="U5227" s="10">
        <f t="shared" si="1116"/>
        <v>6.8667409996942865</v>
      </c>
    </row>
    <row r="5228" spans="1:21" x14ac:dyDescent="0.3">
      <c r="A5228" s="17">
        <v>1968</v>
      </c>
      <c r="B5228" s="17">
        <v>7</v>
      </c>
      <c r="C5228" s="17">
        <v>4.4000000000000002E-4</v>
      </c>
      <c r="D5228" s="17">
        <v>4.4000000000000002E-4</v>
      </c>
      <c r="E5228" s="17">
        <v>0.5</v>
      </c>
      <c r="F5228" s="2">
        <f t="shared" si="1122"/>
        <v>97515.619016328637</v>
      </c>
      <c r="G5228" s="3">
        <f t="shared" si="1123"/>
        <v>42.906872367184604</v>
      </c>
      <c r="H5228" s="2">
        <f t="shared" si="1124"/>
        <v>97494.16558014504</v>
      </c>
      <c r="I5228" s="2">
        <f>SUM(H5228:H5331)</f>
        <v>6061305.8853374282</v>
      </c>
      <c r="J5228" s="4">
        <f t="shared" si="1117"/>
        <v>62.157282561293947</v>
      </c>
      <c r="K5228" s="5">
        <f t="shared" si="1125"/>
        <v>2.5389999999999996E-2</v>
      </c>
      <c r="L5228" s="5">
        <f t="shared" si="1118"/>
        <v>3.3853333333333326E-3</v>
      </c>
      <c r="M5228" s="8">
        <f t="shared" si="1119"/>
        <v>12674.341975340079</v>
      </c>
      <c r="N5228" s="6">
        <f>((B5227+E5227)*D5227+(B5228+E5228)*D5228+(B5229+E5229)*D5229)/3/SUM(D5221:D5228)</f>
        <v>0.12544308782985431</v>
      </c>
      <c r="O5228" s="7">
        <f>O5221</f>
        <v>4.5920400982080278E-2</v>
      </c>
      <c r="P5228" s="8">
        <f>M5228*O5221</f>
        <v>582.01086569162783</v>
      </c>
      <c r="Q5228" s="5">
        <f>N5228*O5221</f>
        <v>5.7603968935772245E-3</v>
      </c>
      <c r="R5228" s="8">
        <f t="shared" si="1120"/>
        <v>96932.560491595272</v>
      </c>
      <c r="S5228" s="8">
        <f t="shared" si="1121"/>
        <v>5391996.9775563674</v>
      </c>
      <c r="T5228" s="9">
        <f t="shared" si="1113"/>
        <v>55.293675330651361</v>
      </c>
      <c r="U5228" s="10">
        <f t="shared" si="1116"/>
        <v>6.8636072306425859</v>
      </c>
    </row>
    <row r="5229" spans="1:21" x14ac:dyDescent="0.3">
      <c r="A5229" s="17">
        <v>1968</v>
      </c>
      <c r="B5229" s="17">
        <v>8</v>
      </c>
      <c r="C5229" s="17">
        <v>4.2999999999999999E-4</v>
      </c>
      <c r="D5229" s="17">
        <v>4.2999999999999999E-4</v>
      </c>
      <c r="E5229" s="17">
        <v>0.5</v>
      </c>
      <c r="F5229" s="2">
        <f t="shared" si="1122"/>
        <v>97472.712143961457</v>
      </c>
      <c r="G5229" s="3">
        <f t="shared" si="1123"/>
        <v>41.913266221903427</v>
      </c>
      <c r="H5229" s="2">
        <f t="shared" si="1124"/>
        <v>97451.755510850504</v>
      </c>
      <c r="I5229" s="2">
        <f>SUM(H5229:H5331)</f>
        <v>5963811.719757284</v>
      </c>
      <c r="J5229" s="4">
        <f t="shared" si="1117"/>
        <v>61.184423707725351</v>
      </c>
      <c r="K5229" s="5">
        <f t="shared" si="1125"/>
        <v>2.5819999999999996E-2</v>
      </c>
      <c r="L5229" s="5">
        <f t="shared" si="1118"/>
        <v>3.037647058823529E-3</v>
      </c>
      <c r="M5229" s="8">
        <f t="shared" si="1119"/>
        <v>13797.938144313679</v>
      </c>
      <c r="N5229" s="6">
        <f>((B5228+E5228)*D5228+(B5229+E5229)*D5229+(B5230+E5230)*D5230)/3/SUM(D5221:D5229)</f>
        <v>0.14007229537825974</v>
      </c>
      <c r="O5229" s="7">
        <f>O5221</f>
        <v>4.5920400982080278E-2</v>
      </c>
      <c r="P5229" s="8">
        <f>M5229*O5221</f>
        <v>633.6068523128248</v>
      </c>
      <c r="Q5229" s="5">
        <f>N5229*O5221</f>
        <v>6.4321759702500774E-3</v>
      </c>
      <c r="R5229" s="8">
        <f t="shared" si="1120"/>
        <v>96824.928670794936</v>
      </c>
      <c r="S5229" s="8">
        <f t="shared" si="1121"/>
        <v>5295064.417064772</v>
      </c>
      <c r="T5229" s="9">
        <f t="shared" si="1113"/>
        <v>54.323556825260731</v>
      </c>
      <c r="U5229" s="10">
        <f t="shared" si="1116"/>
        <v>6.8608668824646202</v>
      </c>
    </row>
    <row r="5230" spans="1:21" x14ac:dyDescent="0.3">
      <c r="A5230" s="17">
        <v>1968</v>
      </c>
      <c r="B5230" s="17">
        <v>9</v>
      </c>
      <c r="C5230" s="17">
        <v>4.0999999999999999E-4</v>
      </c>
      <c r="D5230" s="17">
        <v>4.0999999999999999E-4</v>
      </c>
      <c r="E5230" s="17">
        <v>0.5</v>
      </c>
      <c r="F5230" s="2">
        <f t="shared" si="1122"/>
        <v>97430.798877739551</v>
      </c>
      <c r="G5230" s="3">
        <f t="shared" si="1123"/>
        <v>39.946627539873212</v>
      </c>
      <c r="H5230" s="2">
        <f t="shared" si="1124"/>
        <v>97410.825563969614</v>
      </c>
      <c r="I5230" s="2">
        <f>SUM(H5230:H5331)</f>
        <v>5866359.9642464323</v>
      </c>
      <c r="J5230" s="4">
        <f t="shared" si="1117"/>
        <v>60.210529235296519</v>
      </c>
      <c r="K5230" s="5">
        <f t="shared" si="1125"/>
        <v>2.6229999999999996E-2</v>
      </c>
      <c r="L5230" s="5">
        <f t="shared" si="1118"/>
        <v>2.7610526315789471E-3</v>
      </c>
      <c r="M5230" s="8">
        <f t="shared" si="1119"/>
        <v>14467.897889012411</v>
      </c>
      <c r="N5230" s="6">
        <f>((B5229+E5229)*D5229+(B5230+E5230)*D5230+(B5231+E5231)*D5231)/3/SUM(D5221:D5230)</f>
        <v>0.14932011691447453</v>
      </c>
      <c r="O5230" s="7">
        <f>O5221</f>
        <v>4.5920400982080278E-2</v>
      </c>
      <c r="P5230" s="8">
        <f>M5230*O5221</f>
        <v>664.3716724312427</v>
      </c>
      <c r="Q5230" s="5">
        <f>N5230*O5221</f>
        <v>6.8568396434037782E-3</v>
      </c>
      <c r="R5230" s="8">
        <f t="shared" si="1120"/>
        <v>96742.895153545891</v>
      </c>
      <c r="S5230" s="8">
        <f t="shared" si="1121"/>
        <v>5198239.4883939773</v>
      </c>
      <c r="T5230" s="9">
        <f t="shared" si="1113"/>
        <v>53.353144470435439</v>
      </c>
      <c r="U5230" s="10">
        <f t="shared" si="1116"/>
        <v>6.8573847648610808</v>
      </c>
    </row>
    <row r="5231" spans="1:21" x14ac:dyDescent="0.3">
      <c r="A5231" s="17">
        <v>1968</v>
      </c>
      <c r="B5231" s="17">
        <v>10</v>
      </c>
      <c r="C5231" s="17">
        <v>4.0000000000000002E-4</v>
      </c>
      <c r="D5231" s="17">
        <v>4.0000000000000002E-4</v>
      </c>
      <c r="E5231" s="17">
        <v>0.5</v>
      </c>
      <c r="F5231" s="2">
        <f t="shared" si="1122"/>
        <v>97390.852250199678</v>
      </c>
      <c r="G5231" s="3">
        <f t="shared" si="1123"/>
        <v>38.956340900079873</v>
      </c>
      <c r="H5231" s="2">
        <f t="shared" si="1124"/>
        <v>97371.374079749643</v>
      </c>
      <c r="I5231" s="2">
        <f>SUM(H5231:H5331)</f>
        <v>5768949.1386824632</v>
      </c>
      <c r="J5231" s="4">
        <f t="shared" si="1117"/>
        <v>59.235020593739954</v>
      </c>
      <c r="K5231" s="5">
        <f t="shared" si="1125"/>
        <v>2.6629999999999997E-2</v>
      </c>
      <c r="L5231" s="5">
        <f t="shared" si="1118"/>
        <v>2.5361904761904757E-3</v>
      </c>
      <c r="M5231" s="8">
        <f t="shared" si="1119"/>
        <v>15360.179476186209</v>
      </c>
      <c r="N5231" s="6">
        <f>((B5230+E5230)*D5230+(B5231+E5231)*D5231+(B5232+E5232)*D5232)/3/SUM(D5221:D5231)</f>
        <v>0.16466391288021034</v>
      </c>
      <c r="O5231" s="7">
        <f>O5221</f>
        <v>4.5920400982080278E-2</v>
      </c>
      <c r="P5231" s="8">
        <f>M5231*O5221</f>
        <v>705.34560070319048</v>
      </c>
      <c r="Q5231" s="5">
        <f>N5231*O5221</f>
        <v>7.5614329067375929E-3</v>
      </c>
      <c r="R5231" s="8">
        <f t="shared" si="1120"/>
        <v>96635.106967608765</v>
      </c>
      <c r="S5231" s="8">
        <f t="shared" si="1121"/>
        <v>5101496.5932404315</v>
      </c>
      <c r="T5231" s="9">
        <f t="shared" si="1113"/>
        <v>52.381681393798175</v>
      </c>
      <c r="U5231" s="10">
        <f t="shared" si="1116"/>
        <v>6.8533391999417788</v>
      </c>
    </row>
    <row r="5232" spans="1:21" x14ac:dyDescent="0.3">
      <c r="A5232" s="17">
        <v>1968</v>
      </c>
      <c r="B5232" s="17">
        <v>11</v>
      </c>
      <c r="C5232" s="17">
        <v>4.4000000000000002E-4</v>
      </c>
      <c r="D5232" s="17">
        <v>4.4000000000000002E-4</v>
      </c>
      <c r="E5232" s="17">
        <v>0.5</v>
      </c>
      <c r="F5232" s="2">
        <f t="shared" si="1122"/>
        <v>97351.895909299594</v>
      </c>
      <c r="G5232" s="3">
        <f t="shared" si="1123"/>
        <v>42.834834200091819</v>
      </c>
      <c r="H5232" s="2">
        <f t="shared" si="1124"/>
        <v>97330.478492199545</v>
      </c>
      <c r="I5232" s="2">
        <f>SUM(H5232:H5331)</f>
        <v>5671577.7646027133</v>
      </c>
      <c r="J5232" s="4">
        <f t="shared" si="1117"/>
        <v>58.258524003341293</v>
      </c>
      <c r="K5232" s="5">
        <f t="shared" si="1125"/>
        <v>2.7069999999999997E-2</v>
      </c>
      <c r="L5232" s="5">
        <f t="shared" si="1118"/>
        <v>2.3539130434782605E-3</v>
      </c>
      <c r="M5232" s="8">
        <f t="shared" si="1119"/>
        <v>18197.28826379963</v>
      </c>
      <c r="N5232" s="6">
        <f>((B5231+E5231)*D5231+(B5232+E5232)*D5232+(B5233+E5233)*D5233)/3/SUM(D5221:D5232)</f>
        <v>0.19560398965644629</v>
      </c>
      <c r="O5232" s="7">
        <f>O5221</f>
        <v>4.5920400982080278E-2</v>
      </c>
      <c r="P5232" s="8">
        <f>M5232*O5221</f>
        <v>835.62677386018242</v>
      </c>
      <c r="Q5232" s="5">
        <f>N5232*O5221</f>
        <v>8.982213638718697E-3</v>
      </c>
      <c r="R5232" s="8">
        <f t="shared" si="1120"/>
        <v>96456.2353408239</v>
      </c>
      <c r="S5232" s="8">
        <f t="shared" si="1121"/>
        <v>5004861.4862728231</v>
      </c>
      <c r="T5232" s="9">
        <f t="shared" si="1113"/>
        <v>51.410005316544954</v>
      </c>
      <c r="U5232" s="10">
        <f t="shared" si="1116"/>
        <v>6.8485186867963392</v>
      </c>
    </row>
    <row r="5233" spans="1:21" x14ac:dyDescent="0.3">
      <c r="A5233" s="17">
        <v>1968</v>
      </c>
      <c r="B5233" s="17">
        <v>12</v>
      </c>
      <c r="C5233" s="17">
        <v>5.2999999999999998E-4</v>
      </c>
      <c r="D5233" s="17">
        <v>5.2999999999999998E-4</v>
      </c>
      <c r="E5233" s="17">
        <v>0.5</v>
      </c>
      <c r="F5233" s="2">
        <f t="shared" si="1122"/>
        <v>97309.061075099497</v>
      </c>
      <c r="G5233" s="3">
        <f t="shared" si="1123"/>
        <v>51.573802369802735</v>
      </c>
      <c r="H5233" s="2">
        <f t="shared" si="1124"/>
        <v>97283.2741739146</v>
      </c>
      <c r="I5233" s="2">
        <f>SUM(H5233:H5331)</f>
        <v>5574247.2861105129</v>
      </c>
      <c r="J5233" s="4">
        <f t="shared" si="1117"/>
        <v>57.28394894087527</v>
      </c>
      <c r="K5233" s="5">
        <f t="shared" si="1125"/>
        <v>2.7599999999999996E-2</v>
      </c>
      <c r="L5233" s="5">
        <f t="shared" si="1118"/>
        <v>2.2079999999999999E-3</v>
      </c>
      <c r="M5233" s="8">
        <f t="shared" si="1119"/>
        <v>23357.700348642546</v>
      </c>
      <c r="N5233" s="6">
        <f>((B5232+E5232)*D5232+(B5233+E5233)*D5233+(B5234+E5234)*D5234)/3/SUM(D5221:D5233)</f>
        <v>0.21449275362318845</v>
      </c>
      <c r="O5233" s="7">
        <f>O5221</f>
        <v>4.5920400982080278E-2</v>
      </c>
      <c r="P5233" s="8">
        <f>M5233*O5221</f>
        <v>1072.5949660289421</v>
      </c>
      <c r="Q5233" s="5">
        <f>N5233*O5221</f>
        <v>9.849593254127367E-3</v>
      </c>
      <c r="R5233" s="8">
        <f t="shared" si="1120"/>
        <v>96325.073492871787</v>
      </c>
      <c r="S5233" s="8">
        <f t="shared" si="1121"/>
        <v>4908405.2509319987</v>
      </c>
      <c r="T5233" s="9">
        <f t="shared" si="1113"/>
        <v>50.441399769995471</v>
      </c>
      <c r="U5233" s="10">
        <f t="shared" si="1116"/>
        <v>6.8425491708797992</v>
      </c>
    </row>
    <row r="5234" spans="1:21" x14ac:dyDescent="0.3">
      <c r="A5234" s="17">
        <v>1968</v>
      </c>
      <c r="B5234" s="17">
        <v>13</v>
      </c>
      <c r="C5234" s="17">
        <v>4.4999999999999999E-4</v>
      </c>
      <c r="D5234" s="17">
        <v>4.4999999999999999E-4</v>
      </c>
      <c r="E5234" s="17">
        <v>0.5</v>
      </c>
      <c r="F5234" s="2">
        <f t="shared" si="1122"/>
        <v>97257.48727272969</v>
      </c>
      <c r="G5234" s="3">
        <f t="shared" si="1123"/>
        <v>43.765869272728359</v>
      </c>
      <c r="H5234" s="2">
        <f t="shared" si="1124"/>
        <v>97235.604338093326</v>
      </c>
      <c r="I5234" s="2">
        <f>SUM(H5234:H5331)</f>
        <v>5476964.0119365994</v>
      </c>
      <c r="J5234" s="4">
        <f t="shared" si="1117"/>
        <v>56.314060392883512</v>
      </c>
      <c r="K5234" s="5">
        <f t="shared" si="1125"/>
        <v>2.8049999999999995E-2</v>
      </c>
      <c r="L5234" s="5">
        <f t="shared" si="1118"/>
        <v>2.0777777777777773E-3</v>
      </c>
      <c r="M5234" s="8">
        <f t="shared" si="1119"/>
        <v>21063.787350510978</v>
      </c>
      <c r="N5234" s="6">
        <f>((B5233+E5233)*D5233+(B5234+E5234)*D5234+(B5235+E5235)*D5235)/3/SUM(D5221:D5234)</f>
        <v>0.25947712418300661</v>
      </c>
      <c r="O5234" s="7">
        <f>O5221</f>
        <v>4.5920400982080278E-2</v>
      </c>
      <c r="P5234" s="8">
        <f>M5234*O5221</f>
        <v>967.25756133673451</v>
      </c>
      <c r="Q5234" s="5">
        <f>N5234*O5221</f>
        <v>1.1915293588160703E-2</v>
      </c>
      <c r="R5234" s="8">
        <f t="shared" si="1120"/>
        <v>96077.013565182715</v>
      </c>
      <c r="S5234" s="8">
        <f t="shared" si="1121"/>
        <v>4812080.1774391271</v>
      </c>
      <c r="T5234" s="9">
        <f t="shared" si="1113"/>
        <v>49.477734952632282</v>
      </c>
      <c r="U5234" s="10">
        <f t="shared" si="1116"/>
        <v>6.8363254402512297</v>
      </c>
    </row>
    <row r="5235" spans="1:21" x14ac:dyDescent="0.3">
      <c r="A5235" s="17">
        <v>1968</v>
      </c>
      <c r="B5235" s="17">
        <v>14</v>
      </c>
      <c r="C5235" s="17">
        <v>6.3000000000000003E-4</v>
      </c>
      <c r="D5235" s="17">
        <v>6.3000000000000003E-4</v>
      </c>
      <c r="E5235" s="17">
        <v>0.5</v>
      </c>
      <c r="F5235" s="2">
        <f t="shared" si="1122"/>
        <v>97213.721403456962</v>
      </c>
      <c r="G5235" s="3">
        <f t="shared" si="1123"/>
        <v>61.24464448417789</v>
      </c>
      <c r="H5235" s="2">
        <f t="shared" si="1124"/>
        <v>97183.099081214867</v>
      </c>
      <c r="I5235" s="2">
        <f>SUM(H5235:H5331)</f>
        <v>5379728.4075985057</v>
      </c>
      <c r="J5235" s="4">
        <f t="shared" si="1117"/>
        <v>55.339188027495879</v>
      </c>
      <c r="K5235" s="5">
        <f t="shared" si="1125"/>
        <v>2.8679999999999994E-2</v>
      </c>
      <c r="L5235" s="5">
        <f t="shared" si="1118"/>
        <v>1.9779310344827583E-3</v>
      </c>
      <c r="M5235" s="8">
        <f t="shared" si="1119"/>
        <v>30963.993898904446</v>
      </c>
      <c r="N5235" s="6">
        <f>((B5234+E5234)*D5234+(B5235+E5235)*D5235+(B5236+E5236)*D5236)/3/SUM(D5221:D5235)</f>
        <v>0.29567642956764301</v>
      </c>
      <c r="O5235" s="7">
        <f>O5221</f>
        <v>4.5920400982080278E-2</v>
      </c>
      <c r="P5235" s="8">
        <f>M5235*O5221</f>
        <v>1421.8790158443794</v>
      </c>
      <c r="Q5235" s="5">
        <f>N5235*O5221</f>
        <v>1.3577580206695984E-2</v>
      </c>
      <c r="R5235" s="8">
        <f t="shared" si="1120"/>
        <v>95863.587758704394</v>
      </c>
      <c r="S5235" s="8">
        <f t="shared" si="1121"/>
        <v>4716003.1638739444</v>
      </c>
      <c r="T5235" s="9">
        <f t="shared" si="1113"/>
        <v>48.511702831553585</v>
      </c>
      <c r="U5235" s="10">
        <f t="shared" si="1116"/>
        <v>6.8274851959422946</v>
      </c>
    </row>
    <row r="5236" spans="1:21" x14ac:dyDescent="0.3">
      <c r="A5236" s="17">
        <v>1968</v>
      </c>
      <c r="B5236" s="17">
        <v>15</v>
      </c>
      <c r="C5236" s="17">
        <v>6.6E-4</v>
      </c>
      <c r="D5236" s="17">
        <v>6.6E-4</v>
      </c>
      <c r="E5236" s="17">
        <v>0.5</v>
      </c>
      <c r="F5236" s="2">
        <f t="shared" si="1122"/>
        <v>97152.476758972785</v>
      </c>
      <c r="G5236" s="3">
        <f t="shared" si="1123"/>
        <v>64.120634660922036</v>
      </c>
      <c r="H5236" s="2">
        <f t="shared" si="1124"/>
        <v>97120.41644164233</v>
      </c>
      <c r="I5236" s="2">
        <f>SUM(H5236:H5331)</f>
        <v>5282545.3085172921</v>
      </c>
      <c r="J5236" s="4">
        <f t="shared" si="1117"/>
        <v>54.373758495347964</v>
      </c>
      <c r="K5236" s="5">
        <f t="shared" si="1125"/>
        <v>2.9339999999999995E-2</v>
      </c>
      <c r="L5236" s="5">
        <f t="shared" si="1118"/>
        <v>1.8929032258064513E-3</v>
      </c>
      <c r="M5236" s="8">
        <f t="shared" si="1119"/>
        <v>33874.227581605039</v>
      </c>
      <c r="N5236" s="6">
        <f>((B5235+E5235)*D5235+(B5236+E5236)*D5236+(B5237+E5237)*D5237)/3/SUM(D5221:D5236)</f>
        <v>0.39434219495569206</v>
      </c>
      <c r="O5236" s="7">
        <f>O5221</f>
        <v>4.5920400982080278E-2</v>
      </c>
      <c r="P5236" s="8">
        <f>M5236*O5221</f>
        <v>1555.5181135055468</v>
      </c>
      <c r="Q5236" s="5">
        <f>N5236*O5221</f>
        <v>1.8108351716519054E-2</v>
      </c>
      <c r="R5236" s="8">
        <f t="shared" si="1120"/>
        <v>95361.725781862275</v>
      </c>
      <c r="S5236" s="8">
        <f t="shared" si="1121"/>
        <v>4620139.5761152403</v>
      </c>
      <c r="T5236" s="9">
        <f t="shared" si="1113"/>
        <v>47.555551132035703</v>
      </c>
      <c r="U5236" s="10">
        <f t="shared" si="1116"/>
        <v>6.8182073633122613</v>
      </c>
    </row>
    <row r="5237" spans="1:21" x14ac:dyDescent="0.3">
      <c r="A5237" s="17">
        <v>1968</v>
      </c>
      <c r="B5237" s="17">
        <v>16</v>
      </c>
      <c r="C5237" s="17">
        <v>9.3000000000000005E-4</v>
      </c>
      <c r="D5237" s="17">
        <v>9.3000000000000005E-4</v>
      </c>
      <c r="E5237" s="17">
        <v>0.5</v>
      </c>
      <c r="F5237" s="2">
        <f t="shared" si="1122"/>
        <v>97088.35612431186</v>
      </c>
      <c r="G5237" s="3">
        <f t="shared" si="1123"/>
        <v>90.292171195610038</v>
      </c>
      <c r="H5237" s="2">
        <f t="shared" si="1124"/>
        <v>97043.210038714053</v>
      </c>
      <c r="I5237" s="2">
        <f>SUM(H5237:H5331)</f>
        <v>5185424.8920756495</v>
      </c>
      <c r="J5237" s="4">
        <f t="shared" si="1117"/>
        <v>53.409338658862815</v>
      </c>
      <c r="K5237" s="5">
        <f t="shared" si="1125"/>
        <v>3.0269999999999995E-2</v>
      </c>
      <c r="L5237" s="5">
        <f t="shared" si="1118"/>
        <v>1.8345454545454542E-3</v>
      </c>
      <c r="M5237" s="8">
        <f t="shared" si="1119"/>
        <v>49217.734546665539</v>
      </c>
      <c r="N5237" s="6">
        <f>((B5236+E5236)*D5236+(B5237+E5237)*D5237+(B5238+E5238)*D5238)/3/SUM(D5221:D5237)</f>
        <v>0.59189516573064649</v>
      </c>
      <c r="O5237" s="7">
        <f>O5221</f>
        <v>4.5920400982080278E-2</v>
      </c>
      <c r="P5237" s="8">
        <f>M5237*O5221</f>
        <v>2260.0981058124667</v>
      </c>
      <c r="Q5237" s="5">
        <f>N5237*O5221</f>
        <v>2.7180063349706147E-2</v>
      </c>
      <c r="R5237" s="8">
        <f t="shared" si="1120"/>
        <v>94405.569442202963</v>
      </c>
      <c r="S5237" s="8">
        <f t="shared" si="1121"/>
        <v>4524777.8503333777</v>
      </c>
      <c r="T5237" s="9">
        <f t="shared" si="1113"/>
        <v>46.604742638137324</v>
      </c>
      <c r="U5237" s="10">
        <f t="shared" si="1116"/>
        <v>6.8045960207254907</v>
      </c>
    </row>
    <row r="5238" spans="1:21" x14ac:dyDescent="0.3">
      <c r="A5238" s="17">
        <v>1968</v>
      </c>
      <c r="B5238" s="17">
        <v>17</v>
      </c>
      <c r="C5238" s="17">
        <v>1.6100000000000001E-3</v>
      </c>
      <c r="D5238" s="17">
        <v>1.6100000000000001E-3</v>
      </c>
      <c r="E5238" s="17">
        <v>0.5</v>
      </c>
      <c r="F5238" s="2">
        <f t="shared" si="1122"/>
        <v>96998.063953116245</v>
      </c>
      <c r="G5238" s="3">
        <f t="shared" si="1123"/>
        <v>156.16688296451716</v>
      </c>
      <c r="H5238" s="2">
        <f t="shared" si="1124"/>
        <v>96919.980511633985</v>
      </c>
      <c r="I5238" s="2">
        <f>SUM(H5238:H5331)</f>
        <v>5088381.6820369354</v>
      </c>
      <c r="J5238" s="4">
        <f t="shared" si="1117"/>
        <v>52.458590147700178</v>
      </c>
      <c r="K5238" s="5">
        <f t="shared" si="1125"/>
        <v>3.1879999999999992E-2</v>
      </c>
      <c r="L5238" s="5">
        <f t="shared" si="1118"/>
        <v>1.8217142857142852E-3</v>
      </c>
      <c r="M5238" s="8">
        <f t="shared" si="1119"/>
        <v>85725.233747774502</v>
      </c>
      <c r="N5238" s="6">
        <f>((B5237+E5237)*D5237+(B5238+E5238)*D5238+(B5239+E5239)*D5239)/3/SUM(D5221:D5238)</f>
        <v>0.8593161856963617</v>
      </c>
      <c r="O5238" s="7">
        <f>O5221</f>
        <v>4.5920400982080278E-2</v>
      </c>
      <c r="P5238" s="8">
        <f>M5238*O5221</f>
        <v>3936.5371079803658</v>
      </c>
      <c r="Q5238" s="5">
        <f>N5238*O5221</f>
        <v>3.9460143817568689E-2</v>
      </c>
      <c r="R5238" s="8">
        <f t="shared" si="1120"/>
        <v>93095.504141848956</v>
      </c>
      <c r="S5238" s="8">
        <f t="shared" si="1121"/>
        <v>4430372.2808911745</v>
      </c>
      <c r="T5238" s="9">
        <f t="shared" si="1113"/>
        <v>45.67485267574601</v>
      </c>
      <c r="U5238" s="10">
        <f t="shared" si="1116"/>
        <v>6.7837374719541685</v>
      </c>
    </row>
    <row r="5239" spans="1:21" x14ac:dyDescent="0.3">
      <c r="A5239" s="17">
        <v>1968</v>
      </c>
      <c r="B5239" s="17">
        <v>18</v>
      </c>
      <c r="C5239" s="17">
        <v>2.0899999999999998E-3</v>
      </c>
      <c r="D5239" s="17">
        <v>2.0899999999999998E-3</v>
      </c>
      <c r="E5239" s="17">
        <v>0.5</v>
      </c>
      <c r="F5239" s="2">
        <f t="shared" si="1122"/>
        <v>96841.897070151725</v>
      </c>
      <c r="G5239" s="3">
        <f t="shared" si="1123"/>
        <v>202.39956487661709</v>
      </c>
      <c r="H5239" s="2">
        <f t="shared" si="1124"/>
        <v>96740.69728771341</v>
      </c>
      <c r="I5239" s="2">
        <f>SUM(H5239:H5331)</f>
        <v>4991461.7015253007</v>
      </c>
      <c r="J5239" s="4">
        <f t="shared" si="1117"/>
        <v>51.542378376886958</v>
      </c>
      <c r="K5239" s="5">
        <f t="shared" si="1125"/>
        <v>3.3969999999999993E-2</v>
      </c>
      <c r="L5239" s="5">
        <f t="shared" si="1118"/>
        <v>1.8362162162162158E-3</v>
      </c>
      <c r="M5239" s="8">
        <f t="shared" si="1119"/>
        <v>110226.43362429841</v>
      </c>
      <c r="N5239" s="6">
        <f>((B5238+E5238)*D5238+(B5239+E5239)*D5239+(B5240+E5240)*D5240)/3/SUM(D5221:D5239)</f>
        <v>1.0347365322343245</v>
      </c>
      <c r="O5239" s="7">
        <f>O5221</f>
        <v>4.5920400982080278E-2</v>
      </c>
      <c r="P5239" s="8">
        <f>M5239*O5221</f>
        <v>5061.6420308524393</v>
      </c>
      <c r="Q5239" s="5">
        <f>N5239*O5221</f>
        <v>4.7515516471007414E-2</v>
      </c>
      <c r="R5239" s="8">
        <f t="shared" si="1120"/>
        <v>92144.013092322319</v>
      </c>
      <c r="S5239" s="8">
        <f t="shared" si="1121"/>
        <v>4337276.7767493259</v>
      </c>
      <c r="T5239" s="9">
        <f t="shared" si="1113"/>
        <v>44.787193435579098</v>
      </c>
      <c r="U5239" s="10">
        <f t="shared" si="1116"/>
        <v>6.75518494130786</v>
      </c>
    </row>
    <row r="5240" spans="1:21" x14ac:dyDescent="0.3">
      <c r="A5240" s="17">
        <v>1968</v>
      </c>
      <c r="B5240" s="17">
        <v>19</v>
      </c>
      <c r="C5240" s="17">
        <v>1.98E-3</v>
      </c>
      <c r="D5240" s="17">
        <v>1.98E-3</v>
      </c>
      <c r="E5240" s="17">
        <v>0.5</v>
      </c>
      <c r="F5240" s="2">
        <f t="shared" si="1122"/>
        <v>96639.497505275111</v>
      </c>
      <c r="G5240" s="3">
        <f t="shared" si="1123"/>
        <v>191.34620506044473</v>
      </c>
      <c r="H5240" s="2">
        <f t="shared" si="1124"/>
        <v>96543.824402744882</v>
      </c>
      <c r="I5240" s="2">
        <f>SUM(H5240:H5331)</f>
        <v>4894721.0042375885</v>
      </c>
      <c r="J5240" s="4">
        <f t="shared" si="1117"/>
        <v>50.649280372866258</v>
      </c>
      <c r="K5240" s="5">
        <f t="shared" si="1125"/>
        <v>3.5949999999999996E-2</v>
      </c>
      <c r="L5240" s="5">
        <f t="shared" si="1118"/>
        <v>1.8435897435897435E-3</v>
      </c>
      <c r="M5240" s="8">
        <f t="shared" si="1119"/>
        <v>103790.01387145126</v>
      </c>
      <c r="N5240" s="6">
        <f>((B5239+E5239)*D5239+(B5240+E5240)*D5240+(B5241+E5241)*D5241)/3/SUM(D5221:D5240)</f>
        <v>1.0681502086230876</v>
      </c>
      <c r="O5240" s="7">
        <f>O5221</f>
        <v>4.5920400982080278E-2</v>
      </c>
      <c r="P5240" s="8">
        <f>M5240*O5221</f>
        <v>4766.0790549127159</v>
      </c>
      <c r="Q5240" s="5">
        <f>N5240*O5221</f>
        <v>4.9049885889064886E-2</v>
      </c>
      <c r="R5240" s="8">
        <f t="shared" si="1120"/>
        <v>91808.360832496328</v>
      </c>
      <c r="S5240" s="8">
        <f t="shared" si="1121"/>
        <v>4245132.7636570036</v>
      </c>
      <c r="T5240" s="9">
        <f t="shared" si="1113"/>
        <v>43.927512800087577</v>
      </c>
      <c r="U5240" s="10">
        <f t="shared" si="1116"/>
        <v>6.7217675727786812</v>
      </c>
    </row>
    <row r="5241" spans="1:21" x14ac:dyDescent="0.3">
      <c r="A5241" s="17">
        <v>1968</v>
      </c>
      <c r="B5241" s="17">
        <v>20</v>
      </c>
      <c r="C5241" s="17">
        <v>1.8500000000000001E-3</v>
      </c>
      <c r="D5241" s="17">
        <v>1.8500000000000001E-3</v>
      </c>
      <c r="E5241" s="17">
        <v>0.5</v>
      </c>
      <c r="F5241" s="2">
        <f t="shared" si="1122"/>
        <v>96448.151300214668</v>
      </c>
      <c r="G5241" s="3">
        <f t="shared" si="1123"/>
        <v>178.42907990539715</v>
      </c>
      <c r="H5241" s="2">
        <f t="shared" si="1124"/>
        <v>96358.936760261975</v>
      </c>
      <c r="I5241" s="2">
        <f>SUM(H5241:H5331)</f>
        <v>4798177.1798348436</v>
      </c>
      <c r="J5241" s="4">
        <f t="shared" si="1117"/>
        <v>49.748772943293979</v>
      </c>
      <c r="K5241" s="5">
        <f t="shared" si="1125"/>
        <v>3.7799999999999993E-2</v>
      </c>
      <c r="L5241" s="5">
        <f t="shared" si="1118"/>
        <v>1.8439024390243899E-3</v>
      </c>
      <c r="M5241" s="8">
        <f t="shared" si="1119"/>
        <v>96767.093599487882</v>
      </c>
      <c r="N5241" s="6">
        <f>((B5240+E5240)*D5240+(B5241+E5241)*D5241+(B5242+E5242)*D5242)/3/SUM(D5221:D5241)</f>
        <v>1.0882275132275134</v>
      </c>
      <c r="O5241" s="7">
        <f>O5221</f>
        <v>4.5920400982080278E-2</v>
      </c>
      <c r="P5241" s="8">
        <f>M5241*O5221</f>
        <v>4443.5837399589773</v>
      </c>
      <c r="Q5241" s="5">
        <f>N5241*O5221</f>
        <v>4.9971843767139486E-2</v>
      </c>
      <c r="R5241" s="8">
        <f t="shared" si="1120"/>
        <v>91543.703026910487</v>
      </c>
      <c r="S5241" s="8">
        <f t="shared" si="1121"/>
        <v>4153324.4028245076</v>
      </c>
      <c r="T5241" s="9">
        <f t="shared" si="1113"/>
        <v>43.062768408037527</v>
      </c>
      <c r="U5241" s="10">
        <f t="shared" si="1116"/>
        <v>6.6860045352564512</v>
      </c>
    </row>
    <row r="5242" spans="1:21" x14ac:dyDescent="0.3">
      <c r="A5242" s="17">
        <v>1968</v>
      </c>
      <c r="B5242" s="17">
        <v>21</v>
      </c>
      <c r="C5242" s="17">
        <v>2.1800000000000001E-3</v>
      </c>
      <c r="D5242" s="17">
        <v>2.1800000000000001E-3</v>
      </c>
      <c r="E5242" s="17">
        <v>0.5</v>
      </c>
      <c r="F5242" s="2">
        <f t="shared" si="1122"/>
        <v>96269.722220309268</v>
      </c>
      <c r="G5242" s="3">
        <f t="shared" si="1123"/>
        <v>209.8679944402742</v>
      </c>
      <c r="H5242" s="2">
        <f t="shared" si="1124"/>
        <v>96164.788223089126</v>
      </c>
      <c r="I5242" s="2">
        <f>SUM(H5242:H5331)</f>
        <v>4701818.243074581</v>
      </c>
      <c r="J5242" s="4">
        <f t="shared" si="1117"/>
        <v>48.840052039567176</v>
      </c>
      <c r="K5242" s="5">
        <f t="shared" si="1125"/>
        <v>3.9979999999999995E-2</v>
      </c>
      <c r="L5242" s="5">
        <f t="shared" si="1118"/>
        <v>1.8595348837209299E-3</v>
      </c>
      <c r="M5242" s="8">
        <f t="shared" si="1119"/>
        <v>112860.47725027254</v>
      </c>
      <c r="N5242" s="6">
        <f>((B5241+E5241)*D5241+(B5242+E5242)*D5242+(B5243+E5243)*D5243)/3/SUM(D5221:D5242)</f>
        <v>1.0559029514757381</v>
      </c>
      <c r="O5242" s="7">
        <f>O5221</f>
        <v>4.5920400982080278E-2</v>
      </c>
      <c r="P5242" s="8">
        <f>M5242*O5221</f>
        <v>5182.5983703614638</v>
      </c>
      <c r="Q5242" s="5">
        <f>N5242*O5221</f>
        <v>4.848748692992795E-2</v>
      </c>
      <c r="R5242" s="8">
        <f t="shared" si="1120"/>
        <v>91501.999311002801</v>
      </c>
      <c r="S5242" s="8">
        <f t="shared" si="1121"/>
        <v>4061780.6997975972</v>
      </c>
      <c r="T5242" s="9">
        <f t="shared" si="1113"/>
        <v>42.191673624053685</v>
      </c>
      <c r="U5242" s="10">
        <f t="shared" si="1116"/>
        <v>6.6483784155134913</v>
      </c>
    </row>
    <row r="5243" spans="1:21" x14ac:dyDescent="0.3">
      <c r="A5243" s="17">
        <v>1968</v>
      </c>
      <c r="B5243" s="17">
        <v>22</v>
      </c>
      <c r="C5243" s="17">
        <v>1.8600000000000001E-3</v>
      </c>
      <c r="D5243" s="17">
        <v>1.8600000000000001E-3</v>
      </c>
      <c r="E5243" s="17">
        <v>0.5</v>
      </c>
      <c r="F5243" s="2">
        <f t="shared" si="1122"/>
        <v>96059.854225868999</v>
      </c>
      <c r="G5243" s="3">
        <f t="shared" si="1123"/>
        <v>178.67132886011635</v>
      </c>
      <c r="H5243" s="2">
        <f t="shared" si="1124"/>
        <v>95970.518561438948</v>
      </c>
      <c r="I5243" s="2">
        <f>SUM(H5243:H5331)</f>
        <v>4605653.4548514923</v>
      </c>
      <c r="J5243" s="4">
        <f t="shared" si="1117"/>
        <v>47.945663586185063</v>
      </c>
      <c r="K5243" s="5">
        <f t="shared" si="1125"/>
        <v>4.1839999999999995E-2</v>
      </c>
      <c r="L5243" s="5">
        <f t="shared" si="1118"/>
        <v>1.8595555555555553E-3</v>
      </c>
      <c r="M5243" s="8">
        <f t="shared" si="1119"/>
        <v>96082.813082041554</v>
      </c>
      <c r="N5243" s="6">
        <f>((B5242+E5242)*D5242+(B5243+E5243)*D5243+(B5244+E5244)*D5244)/3/SUM(D5221:D5243)</f>
        <v>1.0176067558954751</v>
      </c>
      <c r="O5243" s="7">
        <f>O5221</f>
        <v>4.5920400982080278E-2</v>
      </c>
      <c r="P5243" s="8">
        <f>M5243*O5221</f>
        <v>4412.1613042136169</v>
      </c>
      <c r="Q5243" s="5">
        <f>N5243*O5221</f>
        <v>4.6728910272794098E-2</v>
      </c>
      <c r="R5243" s="8">
        <f t="shared" si="1120"/>
        <v>91485.92081074795</v>
      </c>
      <c r="S5243" s="8">
        <f t="shared" si="1121"/>
        <v>3970278.7004865943</v>
      </c>
      <c r="T5243" s="9">
        <f t="shared" si="1113"/>
        <v>41.331300494701303</v>
      </c>
      <c r="U5243" s="10">
        <f t="shared" si="1116"/>
        <v>6.6143630914837601</v>
      </c>
    </row>
    <row r="5244" spans="1:21" x14ac:dyDescent="0.3">
      <c r="A5244" s="17">
        <v>1968</v>
      </c>
      <c r="B5244" s="17">
        <v>23</v>
      </c>
      <c r="C5244" s="17">
        <v>1.66E-3</v>
      </c>
      <c r="D5244" s="17">
        <v>1.66E-3</v>
      </c>
      <c r="E5244" s="17">
        <v>0.5</v>
      </c>
      <c r="F5244" s="2">
        <f t="shared" si="1122"/>
        <v>95881.182897008883</v>
      </c>
      <c r="G5244" s="3">
        <f t="shared" si="1123"/>
        <v>159.16276360903476</v>
      </c>
      <c r="H5244" s="2">
        <f t="shared" si="1124"/>
        <v>95801.601515204369</v>
      </c>
      <c r="I5244" s="2">
        <f>SUM(H5244:H5331)</f>
        <v>4509682.9362900527</v>
      </c>
      <c r="J5244" s="4">
        <f t="shared" si="1117"/>
        <v>47.034076969348042</v>
      </c>
      <c r="K5244" s="5">
        <f t="shared" si="1125"/>
        <v>4.3499999999999997E-2</v>
      </c>
      <c r="L5244" s="5">
        <f t="shared" si="1118"/>
        <v>1.8510638297872339E-3</v>
      </c>
      <c r="M5244" s="8">
        <f t="shared" si="1119"/>
        <v>85984.48148993832</v>
      </c>
      <c r="N5244" s="6">
        <f>((B5243+E5243)*D5243+(B5244+E5244)*D5244+(B5245+E5245)*D5245)/3/SUM(D5221:D5244)</f>
        <v>0.87869731800766304</v>
      </c>
      <c r="O5244" s="7">
        <f>O5221</f>
        <v>4.5920400982080278E-2</v>
      </c>
      <c r="P5244" s="8">
        <f>M5244*O5221</f>
        <v>3948.4418682542273</v>
      </c>
      <c r="Q5244" s="5">
        <f>N5244*O5221</f>
        <v>4.0350133184790395E-2</v>
      </c>
      <c r="R5244" s="8">
        <f t="shared" si="1120"/>
        <v>91935.99413474965</v>
      </c>
      <c r="S5244" s="8">
        <f t="shared" si="1121"/>
        <v>3878792.7796758465</v>
      </c>
      <c r="T5244" s="9">
        <f t="shared" si="1113"/>
        <v>40.454160685963437</v>
      </c>
      <c r="U5244" s="10">
        <f t="shared" si="1116"/>
        <v>6.5799162833846054</v>
      </c>
    </row>
    <row r="5245" spans="1:21" x14ac:dyDescent="0.3">
      <c r="A5245" s="17">
        <v>1968</v>
      </c>
      <c r="B5245" s="17">
        <v>24</v>
      </c>
      <c r="C5245" s="17">
        <v>1.3799999999999999E-3</v>
      </c>
      <c r="D5245" s="17">
        <v>1.3799999999999999E-3</v>
      </c>
      <c r="E5245" s="17">
        <v>0.5</v>
      </c>
      <c r="F5245" s="2">
        <f t="shared" si="1122"/>
        <v>95722.020133399841</v>
      </c>
      <c r="G5245" s="3">
        <f t="shared" si="1123"/>
        <v>132.09638778409177</v>
      </c>
      <c r="H5245" s="2">
        <f t="shared" si="1124"/>
        <v>95655.971939507799</v>
      </c>
      <c r="I5245" s="2">
        <f>SUM(H5245:H5331)</f>
        <v>4413881.334774849</v>
      </c>
      <c r="J5245" s="4">
        <f t="shared" si="1117"/>
        <v>46.111451979634246</v>
      </c>
      <c r="K5245" s="5">
        <f t="shared" si="1125"/>
        <v>4.4879999999999996E-2</v>
      </c>
      <c r="L5245" s="5">
        <f t="shared" si="1118"/>
        <v>1.8318367346938774E-3</v>
      </c>
      <c r="M5245" s="8">
        <f t="shared" si="1119"/>
        <v>72111.441637928889</v>
      </c>
      <c r="N5245" s="6">
        <f>((B5244+E5244)*D5244+(B5245+E5245)*D5245+(B5246+E5246)*D5246)/3/SUM(D5221:D5245)</f>
        <v>0.82872846108140241</v>
      </c>
      <c r="O5245" s="7">
        <f>O5221</f>
        <v>4.5920400982080278E-2</v>
      </c>
      <c r="P5245" s="8">
        <f>M5245*O5221</f>
        <v>3311.3863154095743</v>
      </c>
      <c r="Q5245" s="5">
        <f>N5245*O5221</f>
        <v>3.8055543238120312E-2</v>
      </c>
      <c r="R5245" s="8">
        <f t="shared" si="1120"/>
        <v>92015.73196337944</v>
      </c>
      <c r="S5245" s="8">
        <f t="shared" si="1121"/>
        <v>3786856.7855410967</v>
      </c>
      <c r="T5245" s="9">
        <f t="shared" si="1113"/>
        <v>39.560978552935559</v>
      </c>
      <c r="U5245" s="10">
        <f t="shared" si="1116"/>
        <v>6.5504734266986873</v>
      </c>
    </row>
    <row r="5246" spans="1:21" x14ac:dyDescent="0.3">
      <c r="A5246" s="17">
        <v>1968</v>
      </c>
      <c r="B5246" s="17">
        <v>25</v>
      </c>
      <c r="C5246" s="17">
        <v>1.5200000000000001E-3</v>
      </c>
      <c r="D5246" s="17">
        <v>1.5200000000000001E-3</v>
      </c>
      <c r="E5246" s="17">
        <v>0.5</v>
      </c>
      <c r="F5246" s="2">
        <f t="shared" si="1122"/>
        <v>95589.923745615743</v>
      </c>
      <c r="G5246" s="3">
        <f t="shared" si="1123"/>
        <v>145.29668409333593</v>
      </c>
      <c r="H5246" s="2">
        <f t="shared" si="1124"/>
        <v>95517.275403569074</v>
      </c>
      <c r="I5246" s="2">
        <f>SUM(H5246:H5331)</f>
        <v>4318225.3628353411</v>
      </c>
      <c r="J5246" s="4">
        <f t="shared" si="1117"/>
        <v>45.174482765851117</v>
      </c>
      <c r="K5246" s="5">
        <f t="shared" si="1125"/>
        <v>4.6399999999999997E-2</v>
      </c>
      <c r="L5246" s="5">
        <f t="shared" si="1118"/>
        <v>1.8196078431372547E-3</v>
      </c>
      <c r="M5246" s="8">
        <f t="shared" si="1119"/>
        <v>79850.548370260061</v>
      </c>
      <c r="N5246" s="6">
        <f>((B5245+E5245)*D5245+(B5246+E5246)*D5246+(B5247+E5247)*D5247)/3/SUM(D5221:D5246)</f>
        <v>0.78785919540229876</v>
      </c>
      <c r="O5246" s="7">
        <f>O5221</f>
        <v>4.5920400982080278E-2</v>
      </c>
      <c r="P5246" s="8">
        <f>M5246*O5221</f>
        <v>3666.7691998013388</v>
      </c>
      <c r="Q5246" s="5">
        <f>N5246*O5221</f>
        <v>3.6178810170292695E-2</v>
      </c>
      <c r="R5246" s="8">
        <f t="shared" si="1120"/>
        <v>92061.574028759787</v>
      </c>
      <c r="S5246" s="8">
        <f t="shared" si="1121"/>
        <v>3694841.0535777174</v>
      </c>
      <c r="T5246" s="9">
        <f t="shared" si="1113"/>
        <v>38.653039031712609</v>
      </c>
      <c r="U5246" s="10">
        <f t="shared" si="1116"/>
        <v>6.5214437341385079</v>
      </c>
    </row>
    <row r="5247" spans="1:21" x14ac:dyDescent="0.3">
      <c r="A5247" s="17">
        <v>1968</v>
      </c>
      <c r="B5247" s="17">
        <v>26</v>
      </c>
      <c r="C5247" s="17">
        <v>1.4E-3</v>
      </c>
      <c r="D5247" s="17">
        <v>1.4E-3</v>
      </c>
      <c r="E5247" s="17">
        <v>0.5</v>
      </c>
      <c r="F5247" s="2">
        <f t="shared" si="1122"/>
        <v>95444.627061522406</v>
      </c>
      <c r="G5247" s="3">
        <f t="shared" si="1123"/>
        <v>133.62247788613138</v>
      </c>
      <c r="H5247" s="2">
        <f t="shared" si="1124"/>
        <v>95377.815822579345</v>
      </c>
      <c r="I5247" s="2">
        <f>SUM(H5247:H5331)</f>
        <v>4222708.0874317745</v>
      </c>
      <c r="J5247" s="4">
        <f t="shared" si="1117"/>
        <v>44.242491352707262</v>
      </c>
      <c r="K5247" s="5">
        <f t="shared" si="1125"/>
        <v>4.7799999999999995E-2</v>
      </c>
      <c r="L5247" s="5">
        <f t="shared" si="1118"/>
        <v>1.8037735849056602E-3</v>
      </c>
      <c r="M5247" s="8">
        <f t="shared" si="1119"/>
        <v>74079.407196286236</v>
      </c>
      <c r="N5247" s="6">
        <f>((B5246+E5246)*D5246+(B5247+E5247)*D5247+(B5248+E5248)*D5248)/3/SUM(D5221:D5247)</f>
        <v>0.83967921896792219</v>
      </c>
      <c r="O5247" s="7">
        <f>O5221</f>
        <v>4.5920400982080278E-2</v>
      </c>
      <c r="P5247" s="8">
        <f>M5247*O5221</f>
        <v>3401.7560829682675</v>
      </c>
      <c r="Q5247" s="5">
        <f>N5247*O5221</f>
        <v>3.8558406431326978E-2</v>
      </c>
      <c r="R5247" s="8">
        <f t="shared" si="1120"/>
        <v>91700.199235560081</v>
      </c>
      <c r="S5247" s="8">
        <f t="shared" si="1121"/>
        <v>3602779.4795489577</v>
      </c>
      <c r="T5247" s="9">
        <f t="shared" si="1113"/>
        <v>37.74732628193572</v>
      </c>
      <c r="U5247" s="10">
        <f t="shared" si="1116"/>
        <v>6.4951650707715416</v>
      </c>
    </row>
    <row r="5248" spans="1:21" x14ac:dyDescent="0.3">
      <c r="A5248" s="17">
        <v>1968</v>
      </c>
      <c r="B5248" s="17">
        <v>27</v>
      </c>
      <c r="C5248" s="17">
        <v>1.6199999999999999E-3</v>
      </c>
      <c r="D5248" s="17">
        <v>1.6199999999999999E-3</v>
      </c>
      <c r="E5248" s="17">
        <v>0.5</v>
      </c>
      <c r="F5248" s="2">
        <f t="shared" si="1122"/>
        <v>95311.00458363627</v>
      </c>
      <c r="G5248" s="3">
        <f t="shared" si="1123"/>
        <v>154.40382742549076</v>
      </c>
      <c r="H5248" s="2">
        <f t="shared" si="1124"/>
        <v>95233.80266992352</v>
      </c>
      <c r="I5248" s="2">
        <f>SUM(H5248:H5331)</f>
        <v>4127330.2716091955</v>
      </c>
      <c r="J5248" s="4">
        <f t="shared" si="1117"/>
        <v>43.303816696081782</v>
      </c>
      <c r="K5248" s="5">
        <f t="shared" si="1125"/>
        <v>4.9419999999999999E-2</v>
      </c>
      <c r="L5248" s="5">
        <f t="shared" si="1118"/>
        <v>1.797090909090909E-3</v>
      </c>
      <c r="M5248" s="8">
        <f t="shared" si="1119"/>
        <v>85918.762731707728</v>
      </c>
      <c r="N5248" s="6">
        <f>((B5247+E5247)*D5247+(B5248+E5248)*D5248+(B5249+E5249)*D5249)/3/SUM(D5221:D5248)</f>
        <v>0.83329960879535958</v>
      </c>
      <c r="O5248" s="7">
        <f>O5221</f>
        <v>4.5920400982080278E-2</v>
      </c>
      <c r="P5248" s="8">
        <f>M5248*O5221</f>
        <v>3945.424036524234</v>
      </c>
      <c r="Q5248" s="5">
        <f>N5248*O5221</f>
        <v>3.8265452174093544E-2</v>
      </c>
      <c r="R5248" s="8">
        <f t="shared" si="1120"/>
        <v>91589.638148500497</v>
      </c>
      <c r="S5248" s="8">
        <f t="shared" si="1121"/>
        <v>3511079.2803133978</v>
      </c>
      <c r="T5248" s="9">
        <f t="shared" si="1113"/>
        <v>36.838131080995943</v>
      </c>
      <c r="U5248" s="10">
        <f t="shared" si="1116"/>
        <v>6.4656856150858388</v>
      </c>
    </row>
    <row r="5249" spans="1:21" x14ac:dyDescent="0.3">
      <c r="A5249" s="17">
        <v>1968</v>
      </c>
      <c r="B5249" s="17">
        <v>28</v>
      </c>
      <c r="C5249" s="17">
        <v>1.47E-3</v>
      </c>
      <c r="D5249" s="17">
        <v>1.47E-3</v>
      </c>
      <c r="E5249" s="17">
        <v>0.5</v>
      </c>
      <c r="F5249" s="2">
        <f t="shared" si="1122"/>
        <v>95156.600756210784</v>
      </c>
      <c r="G5249" s="3">
        <f t="shared" si="1123"/>
        <v>139.88020311162984</v>
      </c>
      <c r="H5249" s="2">
        <f t="shared" si="1124"/>
        <v>95086.660654654974</v>
      </c>
      <c r="I5249" s="2">
        <f>SUM(H5249:H5331)</f>
        <v>4032096.4689392718</v>
      </c>
      <c r="J5249" s="4">
        <f t="shared" si="1117"/>
        <v>42.373271395742883</v>
      </c>
      <c r="K5249" s="5">
        <f t="shared" si="1125"/>
        <v>5.0889999999999998E-2</v>
      </c>
      <c r="L5249" s="5">
        <f t="shared" si="1118"/>
        <v>1.7856140350877192E-3</v>
      </c>
      <c r="M5249" s="8">
        <f t="shared" si="1119"/>
        <v>78337.311626674214</v>
      </c>
      <c r="N5249" s="6">
        <f>((B5248+E5248)*D5248+(B5249+E5249)*D5249+(B5250+E5250)*D5250)/3/SUM(D5221:D5249)</f>
        <v>0.8406039169450451</v>
      </c>
      <c r="O5249" s="7">
        <f>O5221</f>
        <v>4.5920400982080278E-2</v>
      </c>
      <c r="P5249" s="8">
        <f>M5249*O5221</f>
        <v>3597.2807617550593</v>
      </c>
      <c r="Q5249" s="5">
        <f>N5249*O5221</f>
        <v>3.8600868933223779E-2</v>
      </c>
      <c r="R5249" s="8">
        <f t="shared" si="1120"/>
        <v>91416.232929426711</v>
      </c>
      <c r="S5249" s="8">
        <f t="shared" si="1121"/>
        <v>3419489.6421648972</v>
      </c>
      <c r="T5249" s="9">
        <f t="shared" si="1113"/>
        <v>35.935390871365378</v>
      </c>
      <c r="U5249" s="10">
        <f t="shared" si="1116"/>
        <v>6.4378805243775048</v>
      </c>
    </row>
    <row r="5250" spans="1:21" x14ac:dyDescent="0.3">
      <c r="A5250" s="17">
        <v>1968</v>
      </c>
      <c r="B5250" s="17">
        <v>29</v>
      </c>
      <c r="C5250" s="17">
        <v>1.42E-3</v>
      </c>
      <c r="D5250" s="17">
        <v>1.42E-3</v>
      </c>
      <c r="E5250" s="17">
        <v>0.5</v>
      </c>
      <c r="F5250" s="2">
        <f t="shared" si="1122"/>
        <v>95016.720553099149</v>
      </c>
      <c r="G5250" s="3">
        <f t="shared" si="1123"/>
        <v>134.92374318540078</v>
      </c>
      <c r="H5250" s="2">
        <f t="shared" si="1124"/>
        <v>94949.258681506442</v>
      </c>
      <c r="I5250" s="2">
        <f>SUM(H5250:H5331)</f>
        <v>3937009.808284617</v>
      </c>
      <c r="J5250" s="4">
        <f t="shared" si="1117"/>
        <v>41.434915721854011</v>
      </c>
      <c r="K5250" s="5">
        <f t="shared" si="1125"/>
        <v>5.2309999999999995E-2</v>
      </c>
      <c r="L5250" s="5">
        <f t="shared" si="1118"/>
        <v>1.7732203389830507E-3</v>
      </c>
      <c r="M5250" s="8">
        <f t="shared" si="1119"/>
        <v>76089.665914152618</v>
      </c>
      <c r="N5250" s="6">
        <f>((B5249+E5249)*D5249+(B5250+E5250)*D5250+(B5251+E5251)*D5251)/3/SUM(D5221:D5250)</f>
        <v>0.8351494296820241</v>
      </c>
      <c r="O5250" s="7">
        <f>O5221</f>
        <v>4.5920400982080278E-2</v>
      </c>
      <c r="P5250" s="8">
        <f>M5250*O5221</f>
        <v>3494.0679693704142</v>
      </c>
      <c r="Q5250" s="5">
        <f>N5250*O5221</f>
        <v>3.8350396690954205E-2</v>
      </c>
      <c r="R5250" s="8">
        <f t="shared" si="1120"/>
        <v>91307.916945558638</v>
      </c>
      <c r="S5250" s="8">
        <f t="shared" si="1121"/>
        <v>3328073.4092354705</v>
      </c>
      <c r="T5250" s="9">
        <f t="shared" si="1113"/>
        <v>35.026186863349068</v>
      </c>
      <c r="U5250" s="10">
        <f t="shared" si="1116"/>
        <v>6.4087288585049436</v>
      </c>
    </row>
    <row r="5251" spans="1:21" x14ac:dyDescent="0.3">
      <c r="A5251" s="17">
        <v>1968</v>
      </c>
      <c r="B5251" s="17">
        <v>30</v>
      </c>
      <c r="C5251" s="17">
        <v>1.5499999999999999E-3</v>
      </c>
      <c r="D5251" s="17">
        <v>1.5499999999999999E-3</v>
      </c>
      <c r="E5251" s="17">
        <v>0.5</v>
      </c>
      <c r="F5251" s="2">
        <f t="shared" si="1122"/>
        <v>94881.796809913751</v>
      </c>
      <c r="G5251" s="3">
        <f t="shared" si="1123"/>
        <v>147.0667850553663</v>
      </c>
      <c r="H5251" s="2">
        <f t="shared" si="1124"/>
        <v>94808.263417386072</v>
      </c>
      <c r="I5251" s="2">
        <f>SUM(H5251:H5331)</f>
        <v>3842060.5496031102</v>
      </c>
      <c r="J5251" s="4">
        <f t="shared" si="1117"/>
        <v>40.493125960718224</v>
      </c>
      <c r="K5251" s="5">
        <f t="shared" si="1125"/>
        <v>5.3859999999999998E-2</v>
      </c>
      <c r="L5251" s="5">
        <f t="shared" si="1118"/>
        <v>1.7659016393442623E-3</v>
      </c>
      <c r="M5251" s="8">
        <f t="shared" si="1119"/>
        <v>83281.413742827179</v>
      </c>
      <c r="N5251" s="6">
        <f>((B5250+E5250)*D5250+(B5251+E5251)*D5251+(B5252+E5252)*D5252)/3/SUM(D5221:D5251)</f>
        <v>0.82866072533729418</v>
      </c>
      <c r="O5251" s="7">
        <f>O5221</f>
        <v>4.5920400982080278E-2</v>
      </c>
      <c r="P5251" s="8">
        <f>M5251*O5221</f>
        <v>3824.315913425155</v>
      </c>
      <c r="Q5251" s="5">
        <f>N5251*O5221</f>
        <v>3.8052432785590042E-2</v>
      </c>
      <c r="R5251" s="8">
        <f t="shared" si="1120"/>
        <v>91200.57834617747</v>
      </c>
      <c r="S5251" s="8">
        <f t="shared" si="1121"/>
        <v>3236765.492289912</v>
      </c>
      <c r="T5251" s="9">
        <f t="shared" si="1113"/>
        <v>34.113661430489664</v>
      </c>
      <c r="U5251" s="10">
        <f t="shared" si="1116"/>
        <v>6.3794645302285602</v>
      </c>
    </row>
    <row r="5252" spans="1:21" x14ac:dyDescent="0.3">
      <c r="A5252" s="17">
        <v>1968</v>
      </c>
      <c r="B5252" s="17">
        <v>31</v>
      </c>
      <c r="C5252" s="17">
        <v>1.42E-3</v>
      </c>
      <c r="D5252" s="17">
        <v>1.42E-3</v>
      </c>
      <c r="E5252" s="17">
        <v>0.5</v>
      </c>
      <c r="F5252" s="2">
        <f t="shared" si="1122"/>
        <v>94734.730024858378</v>
      </c>
      <c r="G5252" s="3">
        <f t="shared" si="1123"/>
        <v>134.5233166352989</v>
      </c>
      <c r="H5252" s="2">
        <f t="shared" si="1124"/>
        <v>94667.468366540736</v>
      </c>
      <c r="I5252" s="2">
        <f>SUM(H5252:H5331)</f>
        <v>3747252.2861857247</v>
      </c>
      <c r="J5252" s="4">
        <f t="shared" si="1117"/>
        <v>39.555211538603068</v>
      </c>
      <c r="K5252" s="5">
        <f t="shared" si="1125"/>
        <v>5.5279999999999996E-2</v>
      </c>
      <c r="L5252" s="5">
        <f t="shared" si="1118"/>
        <v>1.7549206349206348E-3</v>
      </c>
      <c r="M5252" s="8">
        <f t="shared" si="1119"/>
        <v>76654.928979955061</v>
      </c>
      <c r="N5252" s="6">
        <f>((B5251+E5251)*D5251+(B5252+E5252)*D5252+(B5253+E5253)*D5253)/3/SUM(D5221:D5252)</f>
        <v>0.8271828268210325</v>
      </c>
      <c r="O5252" s="7">
        <f>O5221</f>
        <v>4.5920400982080278E-2</v>
      </c>
      <c r="P5252" s="8">
        <f>M5252*O5221</f>
        <v>3520.0250760124222</v>
      </c>
      <c r="Q5252" s="5">
        <f>N5252*O5221</f>
        <v>3.798456709311248E-2</v>
      </c>
      <c r="R5252" s="8">
        <f t="shared" si="1120"/>
        <v>91071.565562836768</v>
      </c>
      <c r="S5252" s="8">
        <f t="shared" si="1121"/>
        <v>3145564.9139437345</v>
      </c>
      <c r="T5252" s="9">
        <f t="shared" ref="T5252:T5315" si="1126">S5252/F5252</f>
        <v>33.20392545709835</v>
      </c>
      <c r="U5252" s="10">
        <f t="shared" si="1116"/>
        <v>6.3512860815047176</v>
      </c>
    </row>
    <row r="5253" spans="1:21" x14ac:dyDescent="0.3">
      <c r="A5253" s="17">
        <v>1968</v>
      </c>
      <c r="B5253" s="17">
        <v>32</v>
      </c>
      <c r="C5253" s="17">
        <v>1.39E-3</v>
      </c>
      <c r="D5253" s="17">
        <v>1.39E-3</v>
      </c>
      <c r="E5253" s="17">
        <v>0.5</v>
      </c>
      <c r="F5253" s="2">
        <f t="shared" si="1122"/>
        <v>94600.206708223079</v>
      </c>
      <c r="G5253" s="3">
        <f t="shared" si="1123"/>
        <v>131.49428732443008</v>
      </c>
      <c r="H5253" s="2">
        <f t="shared" si="1124"/>
        <v>94534.459564560864</v>
      </c>
      <c r="I5253" s="2">
        <f>SUM(H5253:H5331)</f>
        <v>3652584.8178191837</v>
      </c>
      <c r="J5253" s="4">
        <f t="shared" si="1117"/>
        <v>38.610748801901764</v>
      </c>
      <c r="K5253" s="5">
        <f t="shared" si="1125"/>
        <v>5.6669999999999998E-2</v>
      </c>
      <c r="L5253" s="5">
        <f t="shared" si="1118"/>
        <v>1.7436923076923076E-3</v>
      </c>
      <c r="M5253" s="8">
        <f t="shared" si="1119"/>
        <v>75411.405294582277</v>
      </c>
      <c r="N5253" s="6">
        <f>((B5252+E5252)*D5252+(B5253+E5253)*D5253+(B5254+E5254)*D5254)/3/SUM(D5221:D5253)</f>
        <v>0.90912299276513164</v>
      </c>
      <c r="O5253" s="7">
        <f>O5221</f>
        <v>4.5920400982080278E-2</v>
      </c>
      <c r="P5253" s="8">
        <f>M5253*O5221</f>
        <v>3462.92196974939</v>
      </c>
      <c r="Q5253" s="5">
        <f>N5253*O5221</f>
        <v>4.1747292369803714E-2</v>
      </c>
      <c r="R5253" s="8">
        <f t="shared" si="1120"/>
        <v>90587.901842097752</v>
      </c>
      <c r="S5253" s="8">
        <f t="shared" si="1121"/>
        <v>3054493.3483808977</v>
      </c>
      <c r="T5253" s="9">
        <f t="shared" si="1126"/>
        <v>32.288442643702886</v>
      </c>
      <c r="U5253" s="10">
        <f t="shared" si="1116"/>
        <v>6.3223061581988773</v>
      </c>
    </row>
    <row r="5254" spans="1:21" x14ac:dyDescent="0.3">
      <c r="A5254" s="17">
        <v>1968</v>
      </c>
      <c r="B5254" s="17">
        <v>33</v>
      </c>
      <c r="C5254" s="17">
        <v>1.9400000000000001E-3</v>
      </c>
      <c r="D5254" s="17">
        <v>1.9300000000000001E-3</v>
      </c>
      <c r="E5254" s="17">
        <v>0.5</v>
      </c>
      <c r="F5254" s="2">
        <f t="shared" si="1122"/>
        <v>94468.71242089865</v>
      </c>
      <c r="G5254" s="3">
        <f t="shared" si="1123"/>
        <v>182.32461497233439</v>
      </c>
      <c r="H5254" s="2">
        <f t="shared" si="1124"/>
        <v>94377.550113412479</v>
      </c>
      <c r="I5254" s="2">
        <f>SUM(H5254:H5331)</f>
        <v>3558050.3582546227</v>
      </c>
      <c r="J5254" s="4">
        <f t="shared" si="1117"/>
        <v>37.663796479007587</v>
      </c>
      <c r="K5254" s="5">
        <f t="shared" si="1125"/>
        <v>5.8599999999999999E-2</v>
      </c>
      <c r="L5254" s="5">
        <f t="shared" si="1118"/>
        <v>1.7492537313432836E-3</v>
      </c>
      <c r="M5254" s="8">
        <f t="shared" si="1119"/>
        <v>104229.94200636864</v>
      </c>
      <c r="N5254" s="6">
        <f>((B5253+E5253)*D5253+(B5254+E5254)*D5254+(B5255+E5255)*D5255)/3/SUM(D5221:D5254)</f>
        <v>0.99957337883959074</v>
      </c>
      <c r="O5254" s="7">
        <f>O5221</f>
        <v>4.5920400982080278E-2</v>
      </c>
      <c r="P5254" s="8">
        <f>M5254*O5221</f>
        <v>4786.2807312714212</v>
      </c>
      <c r="Q5254" s="5">
        <f>N5254*O5221</f>
        <v>4.5900810367326843E-2</v>
      </c>
      <c r="R5254" s="8">
        <f t="shared" si="1120"/>
        <v>90045.544082723849</v>
      </c>
      <c r="S5254" s="8">
        <f t="shared" si="1121"/>
        <v>2963905.4465387999</v>
      </c>
      <c r="T5254" s="9">
        <f t="shared" si="1126"/>
        <v>31.374466430042247</v>
      </c>
      <c r="U5254" s="10">
        <f t="shared" si="1116"/>
        <v>6.2893300489653399</v>
      </c>
    </row>
    <row r="5255" spans="1:21" x14ac:dyDescent="0.3">
      <c r="A5255" s="17">
        <v>1968</v>
      </c>
      <c r="B5255" s="17">
        <v>34</v>
      </c>
      <c r="C5255" s="17">
        <v>1.91E-3</v>
      </c>
      <c r="D5255" s="17">
        <v>1.91E-3</v>
      </c>
      <c r="E5255" s="17">
        <v>0.5</v>
      </c>
      <c r="F5255" s="2">
        <f t="shared" si="1122"/>
        <v>94286.387805926322</v>
      </c>
      <c r="G5255" s="3">
        <f t="shared" si="1123"/>
        <v>180.08700070931928</v>
      </c>
      <c r="H5255" s="2">
        <f t="shared" si="1124"/>
        <v>94196.344305571663</v>
      </c>
      <c r="I5255" s="2">
        <f>SUM(H5255:H5331)</f>
        <v>3463672.8081412101</v>
      </c>
      <c r="J5255" s="4">
        <f t="shared" si="1117"/>
        <v>36.735661305326865</v>
      </c>
      <c r="K5255" s="5">
        <f t="shared" si="1125"/>
        <v>6.0510000000000001E-2</v>
      </c>
      <c r="L5255" s="5">
        <f t="shared" si="1118"/>
        <v>1.7539130434782609E-3</v>
      </c>
      <c r="M5255" s="8">
        <f t="shared" si="1119"/>
        <v>102677.26862454991</v>
      </c>
      <c r="N5255" s="6">
        <f>((B5254+E5254)*D5254+(B5255+E5255)*D5255+(B5256+E5256)*D5256)/3/SUM(D5221:D5255)</f>
        <v>1.0731284085275163</v>
      </c>
      <c r="O5255" s="7">
        <f>O5221</f>
        <v>4.5920400982080278E-2</v>
      </c>
      <c r="P5255" s="8">
        <f>M5255*O5221</f>
        <v>4714.9813469841019</v>
      </c>
      <c r="Q5255" s="5">
        <f>N5255*O5221</f>
        <v>4.9278486824845209E-2</v>
      </c>
      <c r="R5255" s="8">
        <f t="shared" si="1120"/>
        <v>89554.490993760963</v>
      </c>
      <c r="S5255" s="8">
        <f t="shared" si="1121"/>
        <v>2873859.9024560759</v>
      </c>
      <c r="T5255" s="9">
        <f t="shared" si="1126"/>
        <v>30.480114567242346</v>
      </c>
      <c r="U5255" s="10">
        <f t="shared" si="1116"/>
        <v>6.2555467380845187</v>
      </c>
    </row>
    <row r="5256" spans="1:21" x14ac:dyDescent="0.3">
      <c r="A5256" s="17">
        <v>1968</v>
      </c>
      <c r="B5256" s="17">
        <v>35</v>
      </c>
      <c r="C5256" s="17">
        <v>1.81E-3</v>
      </c>
      <c r="D5256" s="17">
        <v>1.81E-3</v>
      </c>
      <c r="E5256" s="17">
        <v>0.5</v>
      </c>
      <c r="F5256" s="2">
        <f t="shared" si="1122"/>
        <v>94106.300805217004</v>
      </c>
      <c r="G5256" s="3">
        <f t="shared" si="1123"/>
        <v>170.33240445744278</v>
      </c>
      <c r="H5256" s="2">
        <f t="shared" si="1124"/>
        <v>94021.134602988284</v>
      </c>
      <c r="I5256" s="2">
        <f>SUM(H5256:H5331)</f>
        <v>3369476.4638356389</v>
      </c>
      <c r="J5256" s="4">
        <f t="shared" si="1117"/>
        <v>35.805003862704631</v>
      </c>
      <c r="K5256" s="5">
        <f t="shared" si="1125"/>
        <v>6.232E-2</v>
      </c>
      <c r="L5256" s="5">
        <f t="shared" si="1118"/>
        <v>1.7554929577464789E-3</v>
      </c>
      <c r="M5256" s="8">
        <f t="shared" si="1119"/>
        <v>97028.247083427763</v>
      </c>
      <c r="N5256" s="6">
        <f>((B5255+E5255)*D5255+(B5256+E5256)*D5256+(B5257+E5257)*D5257)/3/SUM(D5221:D5256)</f>
        <v>1.1100235344458709</v>
      </c>
      <c r="O5256" s="7">
        <f>O5221</f>
        <v>4.5920400982080278E-2</v>
      </c>
      <c r="P5256" s="8">
        <f>M5256*O5221</f>
        <v>4455.5760126593641</v>
      </c>
      <c r="Q5256" s="5">
        <f>N5256*O5221</f>
        <v>5.0972725801300391E-2</v>
      </c>
      <c r="R5256" s="8">
        <f t="shared" si="1120"/>
        <v>89228.621089343011</v>
      </c>
      <c r="S5256" s="8">
        <f t="shared" si="1121"/>
        <v>2784305.4114623149</v>
      </c>
      <c r="T5256" s="9">
        <f t="shared" si="1126"/>
        <v>29.586811803657255</v>
      </c>
      <c r="U5256" s="10">
        <f t="shared" si="1116"/>
        <v>6.2181920590473752</v>
      </c>
    </row>
    <row r="5257" spans="1:21" x14ac:dyDescent="0.3">
      <c r="A5257" s="17">
        <v>1968</v>
      </c>
      <c r="B5257" s="17">
        <v>36</v>
      </c>
      <c r="C5257" s="17">
        <v>2.1199999999999999E-3</v>
      </c>
      <c r="D5257" s="17">
        <v>2.1199999999999999E-3</v>
      </c>
      <c r="E5257" s="17">
        <v>0.5</v>
      </c>
      <c r="F5257" s="2">
        <f t="shared" si="1122"/>
        <v>93935.968400759564</v>
      </c>
      <c r="G5257" s="3">
        <f t="shared" si="1123"/>
        <v>199.14425300961028</v>
      </c>
      <c r="H5257" s="2">
        <f t="shared" si="1124"/>
        <v>93836.396274254759</v>
      </c>
      <c r="I5257" s="2">
        <f>SUM(H5257:H5331)</f>
        <v>3275455.3292326508</v>
      </c>
      <c r="J5257" s="4">
        <f t="shared" si="1117"/>
        <v>34.869021792148423</v>
      </c>
      <c r="K5257" s="5">
        <f t="shared" si="1125"/>
        <v>6.4439999999999997E-2</v>
      </c>
      <c r="L5257" s="5">
        <f t="shared" si="1118"/>
        <v>1.7654794520547943E-3</v>
      </c>
      <c r="M5257" s="8">
        <f t="shared" si="1119"/>
        <v>112798.96391760981</v>
      </c>
      <c r="N5257" s="6">
        <f>((B5256+E5256)*D5256+(B5257+E5257)*D5257+(B5258+E5258)*D5258)/3/SUM(D5221:D5257)</f>
        <v>1.2020742809848954</v>
      </c>
      <c r="O5257" s="7">
        <f>O5221</f>
        <v>4.5920400982080278E-2</v>
      </c>
      <c r="P5257" s="8">
        <f>M5257*O5221</f>
        <v>5179.773653459848</v>
      </c>
      <c r="Q5257" s="5">
        <f>N5257*O5221</f>
        <v>5.5199732993072237E-2</v>
      </c>
      <c r="R5257" s="8">
        <f t="shared" si="1120"/>
        <v>88656.652254883782</v>
      </c>
      <c r="S5257" s="8">
        <f t="shared" si="1121"/>
        <v>2695076.7903729719</v>
      </c>
      <c r="T5257" s="9">
        <f t="shared" si="1126"/>
        <v>28.690573336881464</v>
      </c>
      <c r="U5257" s="10">
        <f t="shared" si="1116"/>
        <v>6.1784484552669596</v>
      </c>
    </row>
    <row r="5258" spans="1:21" x14ac:dyDescent="0.3">
      <c r="A5258" s="17">
        <v>1968</v>
      </c>
      <c r="B5258" s="17">
        <v>37</v>
      </c>
      <c r="C5258" s="17">
        <v>2.4199999999999998E-3</v>
      </c>
      <c r="D5258" s="17">
        <v>2.4199999999999998E-3</v>
      </c>
      <c r="E5258" s="17">
        <v>0.5</v>
      </c>
      <c r="F5258" s="2">
        <f t="shared" si="1122"/>
        <v>93736.824147749954</v>
      </c>
      <c r="G5258" s="3">
        <f t="shared" si="1123"/>
        <v>226.84311443755487</v>
      </c>
      <c r="H5258" s="2">
        <f t="shared" si="1124"/>
        <v>93623.402590531172</v>
      </c>
      <c r="I5258" s="2">
        <f>SUM(H5258:H5331)</f>
        <v>3181618.9329583952</v>
      </c>
      <c r="J5258" s="4">
        <f t="shared" si="1117"/>
        <v>33.942038914647469</v>
      </c>
      <c r="K5258" s="5">
        <f t="shared" si="1125"/>
        <v>6.6860000000000003E-2</v>
      </c>
      <c r="L5258" s="5">
        <f t="shared" si="1118"/>
        <v>1.7829333333333334E-3</v>
      </c>
      <c r="M5258" s="8">
        <f t="shared" si="1119"/>
        <v>127230.28404738719</v>
      </c>
      <c r="N5258" s="6">
        <f>((B5257+E5257)*D5257+(B5258+E5258)*D5258+(B5259+E5259)*D5259)/3/SUM(D5221:D5258)</f>
        <v>1.3391913450992121</v>
      </c>
      <c r="O5258" s="7">
        <f>O5221</f>
        <v>4.5920400982080278E-2</v>
      </c>
      <c r="P5258" s="8">
        <f>M5258*O5221</f>
        <v>5842.4656605199916</v>
      </c>
      <c r="Q5258" s="5">
        <f>N5258*O5221</f>
        <v>6.1496203558687269E-2</v>
      </c>
      <c r="R5258" s="8">
        <f t="shared" si="1120"/>
        <v>87865.918766966948</v>
      </c>
      <c r="S5258" s="8">
        <f t="shared" si="1121"/>
        <v>2606420.1381180882</v>
      </c>
      <c r="T5258" s="9">
        <f t="shared" si="1126"/>
        <v>27.805722690260914</v>
      </c>
      <c r="U5258" s="10">
        <f t="shared" si="1116"/>
        <v>6.1363162243865546</v>
      </c>
    </row>
    <row r="5259" spans="1:21" x14ac:dyDescent="0.3">
      <c r="A5259" s="17">
        <v>1968</v>
      </c>
      <c r="B5259" s="17">
        <v>38</v>
      </c>
      <c r="C5259" s="17">
        <v>2.6199999999999999E-3</v>
      </c>
      <c r="D5259" s="17">
        <v>2.6099999999999999E-3</v>
      </c>
      <c r="E5259" s="17">
        <v>0.5</v>
      </c>
      <c r="F5259" s="2">
        <f t="shared" si="1122"/>
        <v>93509.981033312404</v>
      </c>
      <c r="G5259" s="3">
        <f t="shared" si="1123"/>
        <v>244.06105049694537</v>
      </c>
      <c r="H5259" s="2">
        <f t="shared" si="1124"/>
        <v>93387.950508063936</v>
      </c>
      <c r="I5259" s="2">
        <f>SUM(H5259:H5331)</f>
        <v>3087995.5303678643</v>
      </c>
      <c r="J5259" s="4">
        <f t="shared" si="1117"/>
        <v>33.023164973884263</v>
      </c>
      <c r="K5259" s="5">
        <f t="shared" si="1125"/>
        <v>6.9470000000000004E-2</v>
      </c>
      <c r="L5259" s="5">
        <f t="shared" si="1118"/>
        <v>1.8044155844155845E-3</v>
      </c>
      <c r="M5259" s="8">
        <f t="shared" si="1119"/>
        <v>135257.67157236786</v>
      </c>
      <c r="N5259" s="6">
        <f>((B5258+E5258)*D5258+(B5259+E5259)*D5259+(B5260+E5260)*D5260)/3/SUM(D5221:D5259)</f>
        <v>1.4160548917998175</v>
      </c>
      <c r="O5259" s="7">
        <f>O5221</f>
        <v>4.5920400982080278E-2</v>
      </c>
      <c r="P5259" s="8">
        <f>M5259*O5221</f>
        <v>6211.0865145056532</v>
      </c>
      <c r="Q5259" s="5">
        <f>N5259*O5221</f>
        <v>6.5025808444083927E-2</v>
      </c>
      <c r="R5259" s="8">
        <f t="shared" si="1120"/>
        <v>87315.323527340981</v>
      </c>
      <c r="S5259" s="8">
        <f t="shared" si="1121"/>
        <v>2518554.2193511212</v>
      </c>
      <c r="T5259" s="9">
        <f t="shared" si="1126"/>
        <v>26.933533634809535</v>
      </c>
      <c r="U5259" s="10">
        <f t="shared" si="1116"/>
        <v>6.0896313390747281</v>
      </c>
    </row>
    <row r="5260" spans="1:21" x14ac:dyDescent="0.3">
      <c r="A5260" s="17">
        <v>1968</v>
      </c>
      <c r="B5260" s="17">
        <v>39</v>
      </c>
      <c r="C5260" s="17">
        <v>2.63E-3</v>
      </c>
      <c r="D5260" s="17">
        <v>2.63E-3</v>
      </c>
      <c r="E5260" s="17">
        <v>0.5</v>
      </c>
      <c r="F5260" s="2">
        <f t="shared" si="1122"/>
        <v>93265.919982815452</v>
      </c>
      <c r="G5260" s="3">
        <f t="shared" si="1123"/>
        <v>245.28936955480464</v>
      </c>
      <c r="H5260" s="2">
        <f t="shared" si="1124"/>
        <v>93143.275298038046</v>
      </c>
      <c r="I5260" s="2">
        <f>SUM(H5260:H5331)</f>
        <v>2994607.5798598006</v>
      </c>
      <c r="J5260" s="4">
        <f t="shared" si="1117"/>
        <v>32.108272565279648</v>
      </c>
      <c r="K5260" s="5">
        <f t="shared" si="1125"/>
        <v>7.2099999999999997E-2</v>
      </c>
      <c r="L5260" s="5">
        <f t="shared" si="1118"/>
        <v>1.8253164556962026E-3</v>
      </c>
      <c r="M5260" s="8">
        <f t="shared" si="1119"/>
        <v>134381.8321416752</v>
      </c>
      <c r="N5260" s="6">
        <f>((B5259+E5259)*D5259+(B5260+E5260)*D5260+(B5261+E5261)*D5261)/3/SUM(D5221:D5260)</f>
        <v>1.5365233472029591</v>
      </c>
      <c r="O5260" s="7">
        <f>O5221</f>
        <v>4.5920400982080278E-2</v>
      </c>
      <c r="P5260" s="8">
        <f>M5260*O5221</f>
        <v>6170.8676166523292</v>
      </c>
      <c r="Q5260" s="5">
        <f>N5260*O5221</f>
        <v>7.0557768221888043E-2</v>
      </c>
      <c r="R5260" s="8">
        <f t="shared" si="1120"/>
        <v>86571.293668131562</v>
      </c>
      <c r="S5260" s="8">
        <f t="shared" si="1121"/>
        <v>2431238.8958237804</v>
      </c>
      <c r="T5260" s="9">
        <f t="shared" si="1126"/>
        <v>26.067816585862705</v>
      </c>
      <c r="U5260" s="10">
        <f t="shared" si="1116"/>
        <v>6.0404559794169437</v>
      </c>
    </row>
    <row r="5261" spans="1:21" x14ac:dyDescent="0.3">
      <c r="A5261" s="17">
        <v>1968</v>
      </c>
      <c r="B5261" s="17">
        <v>40</v>
      </c>
      <c r="C5261" s="17">
        <v>3.16E-3</v>
      </c>
      <c r="D5261" s="17">
        <v>3.16E-3</v>
      </c>
      <c r="E5261" s="17">
        <v>0.5</v>
      </c>
      <c r="F5261" s="2">
        <f t="shared" si="1122"/>
        <v>93020.630613260641</v>
      </c>
      <c r="G5261" s="3">
        <f t="shared" si="1123"/>
        <v>293.94519273790365</v>
      </c>
      <c r="H5261" s="2">
        <f t="shared" si="1124"/>
        <v>92873.658016891684</v>
      </c>
      <c r="I5261" s="2">
        <f>SUM(H5261:H5331)</f>
        <v>2901464.3045617621</v>
      </c>
      <c r="J5261" s="4">
        <f t="shared" si="1117"/>
        <v>31.191621529903294</v>
      </c>
      <c r="K5261" s="5">
        <f t="shared" si="1125"/>
        <v>7.5259999999999994E-2</v>
      </c>
      <c r="L5261" s="5">
        <f t="shared" si="1118"/>
        <v>1.8582716049382714E-3</v>
      </c>
      <c r="M5261" s="8">
        <f t="shared" si="1119"/>
        <v>158182.03967426388</v>
      </c>
      <c r="N5261" s="6">
        <f>((B5260+E5260)*D5260+(B5261+E5261)*D5261+(B5262+E5262)*D5262)/3/SUM(D5221:D5261)</f>
        <v>1.6427052883337767</v>
      </c>
      <c r="O5261" s="7">
        <f>O5221</f>
        <v>4.5920400982080278E-2</v>
      </c>
      <c r="P5261" s="8">
        <f>M5261*O5221</f>
        <v>7263.7826900055288</v>
      </c>
      <c r="Q5261" s="5">
        <f>N5261*O5221</f>
        <v>7.5433685535670827E-2</v>
      </c>
      <c r="R5261" s="8">
        <f t="shared" si="1120"/>
        <v>85867.855703498033</v>
      </c>
      <c r="S5261" s="8">
        <f t="shared" si="1121"/>
        <v>2344667.6021556491</v>
      </c>
      <c r="T5261" s="9">
        <f t="shared" si="1126"/>
        <v>25.205888056207211</v>
      </c>
      <c r="U5261" s="10">
        <f t="shared" si="1116"/>
        <v>5.985733473696083</v>
      </c>
    </row>
    <row r="5262" spans="1:21" x14ac:dyDescent="0.3">
      <c r="A5262" s="17">
        <v>1968</v>
      </c>
      <c r="B5262" s="17">
        <v>41</v>
      </c>
      <c r="C5262" s="17">
        <v>3.3500000000000001E-3</v>
      </c>
      <c r="D5262" s="17">
        <v>3.3500000000000001E-3</v>
      </c>
      <c r="E5262" s="17">
        <v>0.5</v>
      </c>
      <c r="F5262" s="2">
        <f t="shared" si="1122"/>
        <v>92726.685420522743</v>
      </c>
      <c r="G5262" s="3">
        <f t="shared" si="1123"/>
        <v>310.6343961587512</v>
      </c>
      <c r="H5262" s="2">
        <f t="shared" si="1124"/>
        <v>92571.368222443372</v>
      </c>
      <c r="I5262" s="2">
        <f>SUM(H5262:H5331)</f>
        <v>2808590.6465448709</v>
      </c>
      <c r="J5262" s="4">
        <f t="shared" si="1117"/>
        <v>30.28891449972242</v>
      </c>
      <c r="K5262" s="5">
        <f t="shared" si="1125"/>
        <v>7.8609999999999999E-2</v>
      </c>
      <c r="L5262" s="5">
        <f t="shared" si="1118"/>
        <v>1.8942168674698796E-3</v>
      </c>
      <c r="M5262" s="8">
        <f t="shared" si="1119"/>
        <v>163990.93551187095</v>
      </c>
      <c r="N5262" s="6">
        <f>((B5261+E5261)*D5261+(B5262+E5262)*D5262+(B5263+E5263)*D5263)/3/SUM(D5221:D5262)</f>
        <v>1.7809651019802404</v>
      </c>
      <c r="O5262" s="7">
        <f>O5221</f>
        <v>4.5920400982080278E-2</v>
      </c>
      <c r="P5262" s="8">
        <f>M5262*O5221</f>
        <v>7530.5295161315826</v>
      </c>
      <c r="Q5262" s="5">
        <f>N5262*O5221</f>
        <v>8.178263161802414E-2</v>
      </c>
      <c r="R5262" s="8">
        <f t="shared" si="1120"/>
        <v>85000.638116730828</v>
      </c>
      <c r="S5262" s="8">
        <f t="shared" si="1121"/>
        <v>2258799.7464521509</v>
      </c>
      <c r="T5262" s="9">
        <f t="shared" si="1126"/>
        <v>24.359759396211761</v>
      </c>
      <c r="U5262" s="10">
        <f t="shared" si="1116"/>
        <v>5.9291551035106593</v>
      </c>
    </row>
    <row r="5263" spans="1:21" x14ac:dyDescent="0.3">
      <c r="A5263" s="17">
        <v>1968</v>
      </c>
      <c r="B5263" s="17">
        <v>42</v>
      </c>
      <c r="C5263" s="17">
        <v>3.6099999999999999E-3</v>
      </c>
      <c r="D5263" s="17">
        <v>3.5999999999999999E-3</v>
      </c>
      <c r="E5263" s="17">
        <v>0.5</v>
      </c>
      <c r="F5263" s="2">
        <f t="shared" si="1122"/>
        <v>92416.051024363987</v>
      </c>
      <c r="G5263" s="3">
        <f t="shared" si="1123"/>
        <v>332.69778368771034</v>
      </c>
      <c r="H5263" s="2">
        <f t="shared" si="1124"/>
        <v>92249.702132520135</v>
      </c>
      <c r="I5263" s="2">
        <f>SUM(H5263:H5331)</f>
        <v>2716019.2783224275</v>
      </c>
      <c r="J5263" s="4">
        <f t="shared" si="1117"/>
        <v>29.389042793079238</v>
      </c>
      <c r="K5263" s="5">
        <f t="shared" si="1125"/>
        <v>8.2210000000000005E-2</v>
      </c>
      <c r="L5263" s="5">
        <f t="shared" si="1118"/>
        <v>1.9343529411764708E-3</v>
      </c>
      <c r="M5263" s="8">
        <f t="shared" si="1119"/>
        <v>171994.3535668129</v>
      </c>
      <c r="N5263" s="6">
        <f>((B5262+E5262)*D5262+(B5263+E5263)*D5263+(B5264+E5264)*D5264)/3/SUM(D5221:D5263)</f>
        <v>1.9089729554393216</v>
      </c>
      <c r="O5263" s="7">
        <f>O5221</f>
        <v>4.5920400982080278E-2</v>
      </c>
      <c r="P5263" s="8">
        <f>M5263*O5221</f>
        <v>7898.0496824417378</v>
      </c>
      <c r="Q5263" s="5">
        <f>N5263*O5221</f>
        <v>8.7660803577720506E-2</v>
      </c>
      <c r="R5263" s="8">
        <f t="shared" si="1120"/>
        <v>84163.019113778064</v>
      </c>
      <c r="S5263" s="8">
        <f t="shared" si="1121"/>
        <v>2173799.10833542</v>
      </c>
      <c r="T5263" s="9">
        <f t="shared" si="1126"/>
        <v>23.521878334341871</v>
      </c>
      <c r="U5263" s="10">
        <f t="shared" si="1116"/>
        <v>5.867164458737367</v>
      </c>
    </row>
    <row r="5264" spans="1:21" x14ac:dyDescent="0.3">
      <c r="A5264" s="17">
        <v>1968</v>
      </c>
      <c r="B5264" s="17">
        <v>43</v>
      </c>
      <c r="C5264" s="17">
        <v>4.1200000000000004E-3</v>
      </c>
      <c r="D5264" s="17">
        <v>4.1099999999999999E-3</v>
      </c>
      <c r="E5264" s="17">
        <v>0.5</v>
      </c>
      <c r="F5264" s="2">
        <f t="shared" si="1122"/>
        <v>92083.353240676282</v>
      </c>
      <c r="G5264" s="3">
        <f t="shared" si="1123"/>
        <v>378.46258181917949</v>
      </c>
      <c r="H5264" s="2">
        <f t="shared" si="1124"/>
        <v>91894.12194976669</v>
      </c>
      <c r="I5264" s="2">
        <f>SUM(H5264:H5331)</f>
        <v>2623769.5761899073</v>
      </c>
      <c r="J5264" s="4">
        <f t="shared" si="1117"/>
        <v>28.49341910184588</v>
      </c>
      <c r="K5264" s="5">
        <f t="shared" si="1125"/>
        <v>8.6320000000000008E-2</v>
      </c>
      <c r="L5264" s="5">
        <f t="shared" si="1118"/>
        <v>1.9843678160919543E-3</v>
      </c>
      <c r="M5264" s="8">
        <f t="shared" si="1119"/>
        <v>190721.99153306655</v>
      </c>
      <c r="N5264" s="6">
        <f>((B5263+E5263)*D5263+(B5264+E5264)*D5264+(B5265+E5265)*D5265)/3/SUM(D5221:D5264)</f>
        <v>2.0871563175780041</v>
      </c>
      <c r="O5264" s="7">
        <f>O5221</f>
        <v>4.5920400982080278E-2</v>
      </c>
      <c r="P5264" s="8">
        <f>M5264*O5221</f>
        <v>8758.0303272993351</v>
      </c>
      <c r="Q5264" s="5">
        <f>N5264*O5221</f>
        <v>9.5843055015464043E-2</v>
      </c>
      <c r="R5264" s="8">
        <f t="shared" si="1120"/>
        <v>83086.708564137429</v>
      </c>
      <c r="S5264" s="8">
        <f t="shared" si="1121"/>
        <v>2089636.0892216419</v>
      </c>
      <c r="T5264" s="9">
        <f t="shared" si="1126"/>
        <v>22.692875700996737</v>
      </c>
      <c r="U5264" s="10">
        <f t="shared" si="1116"/>
        <v>5.8005434008491434</v>
      </c>
    </row>
    <row r="5265" spans="1:21" x14ac:dyDescent="0.3">
      <c r="A5265" s="17">
        <v>1968</v>
      </c>
      <c r="B5265" s="17">
        <v>44</v>
      </c>
      <c r="C5265" s="17">
        <v>4.7000000000000002E-3</v>
      </c>
      <c r="D5265" s="17">
        <v>4.6899999999999997E-3</v>
      </c>
      <c r="E5265" s="17">
        <v>0.5</v>
      </c>
      <c r="F5265" s="2">
        <f t="shared" si="1122"/>
        <v>91704.890658857097</v>
      </c>
      <c r="G5265" s="3">
        <f t="shared" si="1123"/>
        <v>430.09593719003976</v>
      </c>
      <c r="H5265" s="2">
        <f t="shared" si="1124"/>
        <v>91489.84269026207</v>
      </c>
      <c r="I5265" s="2">
        <f>SUM(H5265:H5331)</f>
        <v>2531875.4542401405</v>
      </c>
      <c r="J5265" s="4">
        <f t="shared" si="1117"/>
        <v>27.608946873495949</v>
      </c>
      <c r="K5265" s="5">
        <f t="shared" si="1125"/>
        <v>9.1010000000000008E-2</v>
      </c>
      <c r="L5265" s="5">
        <f t="shared" si="1118"/>
        <v>2.0451685393258427E-3</v>
      </c>
      <c r="M5265" s="8">
        <f t="shared" si="1119"/>
        <v>210298.52988635062</v>
      </c>
      <c r="N5265" s="6">
        <f>((B5264+E5264)*D5264+(B5265+E5265)*D5265+(B5266+E5266)*D5266)/3/SUM(D5221:D5265)</f>
        <v>2.2591290334395486</v>
      </c>
      <c r="O5265" s="7">
        <f>O5221</f>
        <v>4.5920400982080278E-2</v>
      </c>
      <c r="P5265" s="8">
        <f>M5265*O5221</f>
        <v>9656.9928183232132</v>
      </c>
      <c r="Q5265" s="5">
        <f>N5265*O5221</f>
        <v>0.10374011108580351</v>
      </c>
      <c r="R5265" s="8">
        <f t="shared" si="1120"/>
        <v>81998.676246351592</v>
      </c>
      <c r="S5265" s="8">
        <f t="shared" si="1121"/>
        <v>2006549.3806575045</v>
      </c>
      <c r="T5265" s="9">
        <f t="shared" si="1126"/>
        <v>21.880505676866065</v>
      </c>
      <c r="U5265" s="10">
        <f t="shared" si="1116"/>
        <v>5.728441196629884</v>
      </c>
    </row>
    <row r="5266" spans="1:21" x14ac:dyDescent="0.3">
      <c r="A5266" s="17">
        <v>1968</v>
      </c>
      <c r="B5266" s="17">
        <v>45</v>
      </c>
      <c r="C5266" s="17">
        <v>5.0499999999999998E-3</v>
      </c>
      <c r="D5266" s="17">
        <v>5.0400000000000002E-3</v>
      </c>
      <c r="E5266" s="17">
        <v>0.5</v>
      </c>
      <c r="F5266" s="2">
        <f t="shared" si="1122"/>
        <v>91274.794721667058</v>
      </c>
      <c r="G5266" s="3">
        <f t="shared" si="1123"/>
        <v>460.02496539720198</v>
      </c>
      <c r="H5266" s="2">
        <f t="shared" si="1124"/>
        <v>91044.782238968459</v>
      </c>
      <c r="I5266" s="2">
        <f>SUM(H5266:H5331)</f>
        <v>2440385.611549878</v>
      </c>
      <c r="J5266" s="4">
        <f t="shared" si="1117"/>
        <v>26.736686935222135</v>
      </c>
      <c r="K5266" s="5">
        <f t="shared" si="1125"/>
        <v>9.605000000000001E-2</v>
      </c>
      <c r="L5266" s="5">
        <f t="shared" si="1118"/>
        <v>2.1109890109890111E-3</v>
      </c>
      <c r="M5266" s="8">
        <f t="shared" si="1119"/>
        <v>217919.1663255876</v>
      </c>
      <c r="N5266" s="6">
        <f>((B5265+E5265)*D5265+(B5266+E5266)*D5266+(B5267+E5267)*D5267)/3/SUM(D5221:D5266)</f>
        <v>2.3415235120596911</v>
      </c>
      <c r="O5266" s="7">
        <f>O5221</f>
        <v>4.5920400982080278E-2</v>
      </c>
      <c r="P5266" s="8">
        <f>M5266*O5221</f>
        <v>10006.935499351628</v>
      </c>
      <c r="Q5266" s="5">
        <f>N5266*O5221</f>
        <v>0.1075236985827499</v>
      </c>
      <c r="R5266" s="8">
        <f t="shared" si="1120"/>
        <v>81255.310515973513</v>
      </c>
      <c r="S5266" s="8">
        <f t="shared" si="1121"/>
        <v>1924550.704411153</v>
      </c>
      <c r="T5266" s="9">
        <f t="shared" si="1126"/>
        <v>21.085237280235678</v>
      </c>
      <c r="U5266" s="10">
        <f t="shared" si="1116"/>
        <v>5.6514496549864575</v>
      </c>
    </row>
    <row r="5267" spans="1:21" x14ac:dyDescent="0.3">
      <c r="A5267" s="17">
        <v>1968</v>
      </c>
      <c r="B5267" s="17">
        <v>46</v>
      </c>
      <c r="C5267" s="17">
        <v>5.11E-3</v>
      </c>
      <c r="D5267" s="17">
        <v>5.0899999999999999E-3</v>
      </c>
      <c r="E5267" s="17">
        <v>0.5</v>
      </c>
      <c r="F5267" s="2">
        <f t="shared" si="1122"/>
        <v>90814.769756269859</v>
      </c>
      <c r="G5267" s="3">
        <f t="shared" si="1123"/>
        <v>462.24717805941356</v>
      </c>
      <c r="H5267" s="2">
        <f t="shared" si="1124"/>
        <v>90583.646167240149</v>
      </c>
      <c r="I5267" s="2">
        <f>SUM(H5267:H5331)</f>
        <v>2349340.8293109089</v>
      </c>
      <c r="J5267" s="4">
        <f t="shared" si="1117"/>
        <v>25.869589667144538</v>
      </c>
      <c r="K5267" s="5">
        <f t="shared" si="1125"/>
        <v>0.10114000000000001</v>
      </c>
      <c r="L5267" s="5">
        <f t="shared" si="1118"/>
        <v>2.1750537634408606E-3</v>
      </c>
      <c r="M5267" s="8">
        <f t="shared" si="1119"/>
        <v>212522.1848898826</v>
      </c>
      <c r="N5267" s="6">
        <f>((B5266+E5266)*D5266+(B5267+E5267)*D5267+(B5268+E5268)*D5268)/3/SUM(D5221:D5267)</f>
        <v>2.5581042778986225</v>
      </c>
      <c r="O5267" s="7">
        <f>O5221</f>
        <v>4.5920400982080278E-2</v>
      </c>
      <c r="P5267" s="8">
        <f>M5267*O5221</f>
        <v>9759.1039477312115</v>
      </c>
      <c r="Q5267" s="5">
        <f>N5267*O5221</f>
        <v>0.11746917419507967</v>
      </c>
      <c r="R5267" s="8">
        <f t="shared" si="1120"/>
        <v>79942.860056395162</v>
      </c>
      <c r="S5267" s="8">
        <f t="shared" si="1121"/>
        <v>1843295.3938951795</v>
      </c>
      <c r="T5267" s="9">
        <f t="shared" si="1126"/>
        <v>20.29730845370467</v>
      </c>
      <c r="U5267" s="10">
        <f t="shared" si="1116"/>
        <v>5.5722812134398687</v>
      </c>
    </row>
    <row r="5268" spans="1:21" x14ac:dyDescent="0.3">
      <c r="A5268" s="17">
        <v>1968</v>
      </c>
      <c r="B5268" s="17">
        <v>47</v>
      </c>
      <c r="C5268" s="17">
        <v>6.5500000000000003E-3</v>
      </c>
      <c r="D5268" s="17">
        <v>6.5300000000000002E-3</v>
      </c>
      <c r="E5268" s="17">
        <v>0.5</v>
      </c>
      <c r="F5268" s="2">
        <f t="shared" si="1122"/>
        <v>90352.522578210439</v>
      </c>
      <c r="G5268" s="3">
        <f t="shared" si="1123"/>
        <v>590.00197243571415</v>
      </c>
      <c r="H5268" s="2">
        <f t="shared" si="1124"/>
        <v>90057.521591992583</v>
      </c>
      <c r="I5268" s="2">
        <f>SUM(H5268:H5331)</f>
        <v>2258757.1831436688</v>
      </c>
      <c r="J5268" s="4">
        <f t="shared" si="1117"/>
        <v>24.999381519076639</v>
      </c>
      <c r="K5268" s="5">
        <f t="shared" si="1125"/>
        <v>0.10767</v>
      </c>
      <c r="L5268" s="5">
        <f t="shared" si="1118"/>
        <v>2.2667368421052632E-3</v>
      </c>
      <c r="M5268" s="8">
        <f t="shared" si="1119"/>
        <v>260286.92942041814</v>
      </c>
      <c r="N5268" s="6">
        <f>((B5267+E5267)*D5267+(B5268+E5268)*D5268+(B5269+E5269)*D5269)/3/SUM(D5221:D5268)</f>
        <v>2.7305501377666328</v>
      </c>
      <c r="O5268" s="7">
        <f>O5221</f>
        <v>4.5920400982080278E-2</v>
      </c>
      <c r="P5268" s="8">
        <f>M5268*O5221</f>
        <v>11952.480169380029</v>
      </c>
      <c r="Q5268" s="5">
        <f>N5268*O5221</f>
        <v>0.12538795722791832</v>
      </c>
      <c r="R5268" s="8">
        <f t="shared" si="1120"/>
        <v>78765.392926563494</v>
      </c>
      <c r="S5268" s="8">
        <f t="shared" si="1121"/>
        <v>1763352.5338387843</v>
      </c>
      <c r="T5268" s="9">
        <f t="shared" si="1126"/>
        <v>19.516361951182947</v>
      </c>
      <c r="U5268" s="10">
        <f t="shared" si="1116"/>
        <v>5.4830195678936917</v>
      </c>
    </row>
    <row r="5269" spans="1:21" x14ac:dyDescent="0.3">
      <c r="A5269" s="17">
        <v>1968</v>
      </c>
      <c r="B5269" s="17">
        <v>48</v>
      </c>
      <c r="C5269" s="17">
        <v>6.94E-3</v>
      </c>
      <c r="D5269" s="17">
        <v>6.9100000000000003E-3</v>
      </c>
      <c r="E5269" s="17">
        <v>0.5</v>
      </c>
      <c r="F5269" s="2">
        <f t="shared" si="1122"/>
        <v>89762.520605774727</v>
      </c>
      <c r="G5269" s="3">
        <f t="shared" si="1123"/>
        <v>620.25901738590335</v>
      </c>
      <c r="H5269" s="2">
        <f t="shared" si="1124"/>
        <v>89452.391097081781</v>
      </c>
      <c r="I5269" s="2">
        <f>SUM(H5269:H5331)</f>
        <v>2168699.6615516762</v>
      </c>
      <c r="J5269" s="4">
        <f t="shared" si="1117"/>
        <v>24.160414022644506</v>
      </c>
      <c r="K5269" s="5">
        <f t="shared" si="1125"/>
        <v>0.11458</v>
      </c>
      <c r="L5269" s="5">
        <f t="shared" si="1118"/>
        <v>2.3624742268041239E-3</v>
      </c>
      <c r="M5269" s="8">
        <f t="shared" si="1119"/>
        <v>262546.36361682939</v>
      </c>
      <c r="N5269" s="6">
        <f>((B5268+E5268)*D5268+(B5269+E5269)*D5269+(B5270+E5270)*D5270)/3/SUM(D5221:D5269)</f>
        <v>2.9472711933438069</v>
      </c>
      <c r="O5269" s="7">
        <f>O5221</f>
        <v>4.5920400982080278E-2</v>
      </c>
      <c r="P5269" s="8">
        <f>M5269*O5221</f>
        <v>12056.234293671858</v>
      </c>
      <c r="Q5269" s="5">
        <f>N5269*O5221</f>
        <v>0.13533987500128186</v>
      </c>
      <c r="R5269" s="8">
        <f t="shared" si="1120"/>
        <v>77345.915667436959</v>
      </c>
      <c r="S5269" s="8">
        <f t="shared" si="1121"/>
        <v>1684587.1409122208</v>
      </c>
      <c r="T5269" s="9">
        <f t="shared" si="1126"/>
        <v>18.767155039136075</v>
      </c>
      <c r="U5269" s="10">
        <f t="shared" si="1116"/>
        <v>5.3932589835084315</v>
      </c>
    </row>
    <row r="5270" spans="1:21" x14ac:dyDescent="0.3">
      <c r="A5270" s="17">
        <v>1968</v>
      </c>
      <c r="B5270" s="17">
        <v>49</v>
      </c>
      <c r="C5270" s="17">
        <v>7.45E-3</v>
      </c>
      <c r="D5270" s="17">
        <v>7.43E-3</v>
      </c>
      <c r="E5270" s="17">
        <v>0.5</v>
      </c>
      <c r="F5270" s="2">
        <f t="shared" si="1122"/>
        <v>89142.261588388821</v>
      </c>
      <c r="G5270" s="3">
        <f t="shared" si="1123"/>
        <v>662.32700360172896</v>
      </c>
      <c r="H5270" s="2">
        <f t="shared" si="1124"/>
        <v>88811.098086587954</v>
      </c>
      <c r="I5270" s="2">
        <f>SUM(H5270:H5331)</f>
        <v>2079247.2704545939</v>
      </c>
      <c r="J5270" s="4">
        <f t="shared" si="1117"/>
        <v>23.325045084176161</v>
      </c>
      <c r="K5270" s="5">
        <f t="shared" si="1125"/>
        <v>0.12201000000000001</v>
      </c>
      <c r="L5270" s="5">
        <f t="shared" si="1118"/>
        <v>2.4648484848484851E-3</v>
      </c>
      <c r="M5270" s="8">
        <f t="shared" si="1119"/>
        <v>268709.01301766722</v>
      </c>
      <c r="N5270" s="6">
        <f>((B5269+E5269)*D5269+(B5270+E5270)*D5270+(B5271+E5271)*D5271)/3/SUM(D5221:D5270)</f>
        <v>2.9523809523809521</v>
      </c>
      <c r="O5270" s="7">
        <f>O5221</f>
        <v>4.5920400982080278E-2</v>
      </c>
      <c r="P5270" s="8">
        <f>M5270*O5221</f>
        <v>12339.225625270308</v>
      </c>
      <c r="Q5270" s="5">
        <f>N5270*O5221</f>
        <v>0.13557451718518937</v>
      </c>
      <c r="R5270" s="8">
        <f t="shared" si="1120"/>
        <v>76770.576342812288</v>
      </c>
      <c r="S5270" s="8">
        <f t="shared" si="1121"/>
        <v>1607241.2252447838</v>
      </c>
      <c r="T5270" s="9">
        <f t="shared" si="1126"/>
        <v>18.030070099255077</v>
      </c>
      <c r="U5270" s="10">
        <f t="shared" si="1116"/>
        <v>5.2949749849210832</v>
      </c>
    </row>
    <row r="5271" spans="1:21" x14ac:dyDescent="0.3">
      <c r="A5271" s="17">
        <v>1968</v>
      </c>
      <c r="B5271" s="17">
        <v>50</v>
      </c>
      <c r="C5271" s="17">
        <v>7.5100000000000002E-3</v>
      </c>
      <c r="D5271" s="17">
        <v>7.4799999999999997E-3</v>
      </c>
      <c r="E5271" s="17">
        <v>0.5</v>
      </c>
      <c r="F5271" s="2">
        <f t="shared" si="1122"/>
        <v>88479.934584787086</v>
      </c>
      <c r="G5271" s="3">
        <f t="shared" si="1123"/>
        <v>661.82991069420734</v>
      </c>
      <c r="H5271" s="2">
        <f t="shared" si="1124"/>
        <v>88149.019629439979</v>
      </c>
      <c r="I5271" s="2">
        <f>SUM(H5271:H5331)</f>
        <v>1990436.1723680063</v>
      </c>
      <c r="J5271" s="4">
        <f t="shared" si="1117"/>
        <v>22.495904655768523</v>
      </c>
      <c r="K5271" s="5">
        <f t="shared" si="1125"/>
        <v>0.12948999999999999</v>
      </c>
      <c r="L5271" s="5">
        <f t="shared" si="1118"/>
        <v>2.5641584158415842E-3</v>
      </c>
      <c r="M5271" s="8">
        <f t="shared" si="1119"/>
        <v>258108.04301534843</v>
      </c>
      <c r="N5271" s="6">
        <f>((B5270+E5270)*D5270+(B5271+E5271)*D5271+(B5272+E5272)*D5272)/3/SUM(D5221:D5271)</f>
        <v>3.125530929029269</v>
      </c>
      <c r="O5271" s="7">
        <f>O5221</f>
        <v>4.5920400982080278E-2</v>
      </c>
      <c r="P5271" s="8">
        <f>M5271*O5221</f>
        <v>11852.424831964825</v>
      </c>
      <c r="Q5271" s="5">
        <f>N5271*O5221</f>
        <v>0.14352563354291792</v>
      </c>
      <c r="R5271" s="8">
        <f t="shared" si="1120"/>
        <v>75497.375740937496</v>
      </c>
      <c r="S5271" s="8">
        <f t="shared" si="1121"/>
        <v>1530470.6489019715</v>
      </c>
      <c r="T5271" s="9">
        <f t="shared" si="1126"/>
        <v>17.297375456752597</v>
      </c>
      <c r="U5271" s="10">
        <f t="shared" si="1116"/>
        <v>5.1985291990159261</v>
      </c>
    </row>
    <row r="5272" spans="1:21" x14ac:dyDescent="0.3">
      <c r="A5272" s="17">
        <v>1968</v>
      </c>
      <c r="B5272" s="17">
        <v>51</v>
      </c>
      <c r="C5272" s="17">
        <v>9.1400000000000006E-3</v>
      </c>
      <c r="D5272" s="17">
        <v>9.1000000000000004E-3</v>
      </c>
      <c r="E5272" s="17">
        <v>0.5</v>
      </c>
      <c r="F5272" s="2">
        <f t="shared" si="1122"/>
        <v>87818.104674092872</v>
      </c>
      <c r="G5272" s="3">
        <f t="shared" si="1123"/>
        <v>799.14475253424519</v>
      </c>
      <c r="H5272" s="2">
        <f t="shared" si="1124"/>
        <v>87418.532297825746</v>
      </c>
      <c r="I5272" s="2">
        <f>SUM(H5272:H5331)</f>
        <v>1902287.1527385665</v>
      </c>
      <c r="J5272" s="4">
        <f t="shared" si="1117"/>
        <v>21.661673977117367</v>
      </c>
      <c r="K5272" s="5">
        <f t="shared" si="1125"/>
        <v>0.13858999999999999</v>
      </c>
      <c r="L5272" s="5">
        <f t="shared" si="1118"/>
        <v>2.6910679611650483E-3</v>
      </c>
      <c r="M5272" s="8">
        <f t="shared" si="1119"/>
        <v>296961.93632667314</v>
      </c>
      <c r="N5272" s="6">
        <f>((B5271+E5271)*D5271+(B5272+E5272)*D5272+(B5273+E5273)*D5273)/3/SUM(D5221:D5272)</f>
        <v>3.3880871635760159</v>
      </c>
      <c r="O5272" s="7">
        <f>O5221</f>
        <v>4.5920400982080278E-2</v>
      </c>
      <c r="P5272" s="8">
        <f>M5272*O5221</f>
        <v>13636.611192535822</v>
      </c>
      <c r="Q5272" s="5">
        <f>N5272*O5221</f>
        <v>0.15558232111364967</v>
      </c>
      <c r="R5272" s="8">
        <f t="shared" si="1120"/>
        <v>73817.754134581468</v>
      </c>
      <c r="S5272" s="8">
        <f t="shared" si="1121"/>
        <v>1454973.2731610341</v>
      </c>
      <c r="T5272" s="9">
        <f t="shared" si="1126"/>
        <v>16.568033192707521</v>
      </c>
      <c r="U5272" s="10">
        <f t="shared" si="1116"/>
        <v>5.0936407844098461</v>
      </c>
    </row>
    <row r="5273" spans="1:21" x14ac:dyDescent="0.3">
      <c r="A5273" s="17">
        <v>1968</v>
      </c>
      <c r="B5273" s="17">
        <v>52</v>
      </c>
      <c r="C5273" s="17">
        <v>1.077E-2</v>
      </c>
      <c r="D5273" s="17">
        <v>1.0710000000000001E-2</v>
      </c>
      <c r="E5273" s="17">
        <v>0.5</v>
      </c>
      <c r="F5273" s="2">
        <f t="shared" si="1122"/>
        <v>87018.95992155862</v>
      </c>
      <c r="G5273" s="3">
        <f t="shared" si="1123"/>
        <v>931.97306075989286</v>
      </c>
      <c r="H5273" s="2">
        <f t="shared" si="1124"/>
        <v>86552.973391178675</v>
      </c>
      <c r="I5273" s="2">
        <f>SUM(H5273:H5331)</f>
        <v>1814868.6204407406</v>
      </c>
      <c r="J5273" s="4">
        <f t="shared" si="1117"/>
        <v>20.856013701803782</v>
      </c>
      <c r="K5273" s="5">
        <f t="shared" si="1125"/>
        <v>0.14929999999999999</v>
      </c>
      <c r="L5273" s="5">
        <f t="shared" si="1118"/>
        <v>2.8438095238095236E-3</v>
      </c>
      <c r="M5273" s="8">
        <f t="shared" si="1119"/>
        <v>327719.93094369979</v>
      </c>
      <c r="N5273" s="6">
        <f>((B5272+E5272)*D5272+(B5273+E5273)*D5273+(B5274+E5274)*D5274)/3/SUM(D5221:D5273)</f>
        <v>3.7780419736548341</v>
      </c>
      <c r="O5273" s="7">
        <f>O5221</f>
        <v>4.5920400982080278E-2</v>
      </c>
      <c r="P5273" s="8">
        <f>M5273*O5221</f>
        <v>15049.030638754353</v>
      </c>
      <c r="Q5273" s="5">
        <f>N5273*O5221</f>
        <v>0.17348920235735996</v>
      </c>
      <c r="R5273" s="8">
        <f t="shared" si="1120"/>
        <v>71536.967075885288</v>
      </c>
      <c r="S5273" s="8">
        <f t="shared" si="1121"/>
        <v>1381155.5190264527</v>
      </c>
      <c r="T5273" s="9">
        <f t="shared" si="1126"/>
        <v>15.871891829912306</v>
      </c>
      <c r="U5273" s="10">
        <f t="shared" si="1116"/>
        <v>4.9841218718914764</v>
      </c>
    </row>
    <row r="5274" spans="1:21" x14ac:dyDescent="0.3">
      <c r="A5274" s="17">
        <v>1968</v>
      </c>
      <c r="B5274" s="17">
        <v>53</v>
      </c>
      <c r="C5274" s="17">
        <v>1.243E-2</v>
      </c>
      <c r="D5274" s="17">
        <v>1.2359999999999999E-2</v>
      </c>
      <c r="E5274" s="17">
        <v>0.5</v>
      </c>
      <c r="F5274" s="2">
        <f t="shared" si="1122"/>
        <v>86086.98686079873</v>
      </c>
      <c r="G5274" s="3">
        <f t="shared" si="1123"/>
        <v>1064.0351575994723</v>
      </c>
      <c r="H5274" s="2">
        <f t="shared" si="1124"/>
        <v>85554.969281998987</v>
      </c>
      <c r="I5274" s="2">
        <f>SUM(H5274:H5331)</f>
        <v>1728315.6470495616</v>
      </c>
      <c r="J5274" s="4">
        <f t="shared" si="1117"/>
        <v>20.076386804479753</v>
      </c>
      <c r="K5274" s="5">
        <f t="shared" si="1125"/>
        <v>0.16166</v>
      </c>
      <c r="L5274" s="5">
        <f t="shared" si="1118"/>
        <v>3.021682242990654E-3</v>
      </c>
      <c r="M5274" s="8">
        <f t="shared" si="1119"/>
        <v>352133.37208692177</v>
      </c>
      <c r="N5274" s="6">
        <f>((B5273+E5273)*D5273+(B5274+E5274)*D5274+(B5275+E5275)*D5275)/3/SUM(D5221:D5274)</f>
        <v>4.0354344509051918</v>
      </c>
      <c r="O5274" s="7">
        <f>O5221</f>
        <v>4.5920400982080278E-2</v>
      </c>
      <c r="P5274" s="8">
        <f>M5274*O5221</f>
        <v>16170.105645403522</v>
      </c>
      <c r="Q5274" s="5">
        <f>N5274*O5221</f>
        <v>0.18530876812246735</v>
      </c>
      <c r="R5274" s="8">
        <f t="shared" si="1120"/>
        <v>69700.883317596221</v>
      </c>
      <c r="S5274" s="8">
        <f t="shared" si="1121"/>
        <v>1309618.5519505674</v>
      </c>
      <c r="T5274" s="9">
        <f t="shared" si="1126"/>
        <v>15.212735393657109</v>
      </c>
      <c r="U5274" s="10">
        <f t="shared" si="1116"/>
        <v>4.8636514108226443</v>
      </c>
    </row>
    <row r="5275" spans="1:21" x14ac:dyDescent="0.3">
      <c r="A5275" s="17">
        <v>1968</v>
      </c>
      <c r="B5275" s="17">
        <v>54</v>
      </c>
      <c r="C5275" s="17">
        <v>1.355E-2</v>
      </c>
      <c r="D5275" s="17">
        <v>1.346E-2</v>
      </c>
      <c r="E5275" s="17">
        <v>0.5</v>
      </c>
      <c r="F5275" s="2">
        <f t="shared" si="1122"/>
        <v>85022.951703199258</v>
      </c>
      <c r="G5275" s="3">
        <f t="shared" si="1123"/>
        <v>1144.408929925062</v>
      </c>
      <c r="H5275" s="2">
        <f t="shared" si="1124"/>
        <v>84450.747238236727</v>
      </c>
      <c r="I5275" s="2">
        <f>SUM(H5275:H5331)</f>
        <v>1642760.6777675627</v>
      </c>
      <c r="J5275" s="4">
        <f t="shared" si="1117"/>
        <v>19.32137904953197</v>
      </c>
      <c r="K5275" s="5">
        <f t="shared" si="1125"/>
        <v>0.17512</v>
      </c>
      <c r="L5275" s="5">
        <f t="shared" si="1118"/>
        <v>3.213211009174312E-3</v>
      </c>
      <c r="M5275" s="8">
        <f t="shared" si="1119"/>
        <v>356157.4159485831</v>
      </c>
      <c r="N5275" s="6">
        <f>((B5274+E5274)*D5274+(B5275+E5275)*D5275+(B5276+E5276)*D5276)/3/SUM(D5221:D5275)</f>
        <v>4.0642606974265263</v>
      </c>
      <c r="O5275" s="7">
        <f>O5221</f>
        <v>4.5920400982080278E-2</v>
      </c>
      <c r="P5275" s="8">
        <f>M5275*O5221</f>
        <v>16354.891353100489</v>
      </c>
      <c r="Q5275" s="5">
        <f>N5275*O5221</f>
        <v>0.18663248092153534</v>
      </c>
      <c r="R5275" s="8">
        <f t="shared" si="1120"/>
        <v>68689.494765487107</v>
      </c>
      <c r="S5275" s="8">
        <f t="shared" si="1121"/>
        <v>1239917.6686329711</v>
      </c>
      <c r="T5275" s="9">
        <f t="shared" si="1126"/>
        <v>14.583328898781518</v>
      </c>
      <c r="U5275" s="10">
        <f t="shared" si="1116"/>
        <v>4.7380501507504516</v>
      </c>
    </row>
    <row r="5276" spans="1:21" x14ac:dyDescent="0.3">
      <c r="A5276" s="17">
        <v>1968</v>
      </c>
      <c r="B5276" s="17">
        <v>55</v>
      </c>
      <c r="C5276" s="17">
        <v>1.3429999999999999E-2</v>
      </c>
      <c r="D5276" s="17">
        <v>1.3339999999999999E-2</v>
      </c>
      <c r="E5276" s="17">
        <v>0.5</v>
      </c>
      <c r="F5276" s="2">
        <f t="shared" si="1122"/>
        <v>83878.542773274195</v>
      </c>
      <c r="G5276" s="3">
        <f t="shared" si="1123"/>
        <v>1118.9397605954778</v>
      </c>
      <c r="H5276" s="2">
        <f t="shared" si="1124"/>
        <v>83319.072892976459</v>
      </c>
      <c r="I5276" s="2">
        <f>SUM(H5276:H5331)</f>
        <v>1558309.9305293262</v>
      </c>
      <c r="J5276" s="4">
        <f t="shared" si="1117"/>
        <v>18.578171234346275</v>
      </c>
      <c r="K5276" s="5">
        <f t="shared" si="1125"/>
        <v>0.18845999999999999</v>
      </c>
      <c r="L5276" s="5">
        <f t="shared" si="1118"/>
        <v>3.3956756756756755E-3</v>
      </c>
      <c r="M5276" s="8">
        <f t="shared" si="1119"/>
        <v>329519.03169398825</v>
      </c>
      <c r="N5276" s="6">
        <f>((B5275+E5275)*D5275+(B5276+E5276)*D5276+(B5277+E5277)*D5277)/3/SUM(D5221:D5276)</f>
        <v>4.1079804733099863</v>
      </c>
      <c r="O5276" s="7">
        <f>O5221</f>
        <v>4.5920400982080278E-2</v>
      </c>
      <c r="P5276" s="8">
        <f>M5276*O5221</f>
        <v>15131.64606661476</v>
      </c>
      <c r="Q5276" s="5">
        <f>N5276*O5221</f>
        <v>0.18864011056095051</v>
      </c>
      <c r="R5276" s="8">
        <f t="shared" si="1120"/>
        <v>67601.753770609488</v>
      </c>
      <c r="S5276" s="8">
        <f t="shared" si="1121"/>
        <v>1171228.1738674841</v>
      </c>
      <c r="T5276" s="9">
        <f t="shared" si="1126"/>
        <v>13.96338247116838</v>
      </c>
      <c r="U5276" s="10">
        <f t="shared" si="1116"/>
        <v>4.614788763177895</v>
      </c>
    </row>
    <row r="5277" spans="1:21" x14ac:dyDescent="0.3">
      <c r="A5277" s="17">
        <v>1968</v>
      </c>
      <c r="B5277" s="17">
        <v>56</v>
      </c>
      <c r="C5277" s="17">
        <v>1.5140000000000001E-2</v>
      </c>
      <c r="D5277" s="17">
        <v>1.502E-2</v>
      </c>
      <c r="E5277" s="17">
        <v>0.5</v>
      </c>
      <c r="F5277" s="2">
        <f t="shared" si="1122"/>
        <v>82759.603012678723</v>
      </c>
      <c r="G5277" s="3">
        <f t="shared" si="1123"/>
        <v>1243.0492372504345</v>
      </c>
      <c r="H5277" s="2">
        <f t="shared" si="1124"/>
        <v>82138.078394053504</v>
      </c>
      <c r="I5277" s="2">
        <f>SUM(H5277:H5331)</f>
        <v>1474990.8576363497</v>
      </c>
      <c r="J5277" s="4">
        <f t="shared" si="1117"/>
        <v>17.822594646936405</v>
      </c>
      <c r="K5277" s="5">
        <f t="shared" si="1125"/>
        <v>0.20347999999999999</v>
      </c>
      <c r="L5277" s="5">
        <f t="shared" si="1118"/>
        <v>3.6014159292035398E-3</v>
      </c>
      <c r="M5277" s="8">
        <f t="shared" si="1119"/>
        <v>345155.70033737738</v>
      </c>
      <c r="N5277" s="6">
        <f>((B5276+E5276)*D5276+(B5277+E5277)*D5277+(B5278+E5278)*D5278)/3/SUM(D5221:D5277)</f>
        <v>4.2137638424742807</v>
      </c>
      <c r="O5277" s="7">
        <f>O5221</f>
        <v>4.5920400982080278E-2</v>
      </c>
      <c r="P5277" s="8">
        <f>M5277*O5221</f>
        <v>15849.68816074311</v>
      </c>
      <c r="Q5277" s="5">
        <f>N5277*O5221</f>
        <v>0.19349772529021034</v>
      </c>
      <c r="R5277" s="8">
        <f t="shared" si="1120"/>
        <v>66244.547065095176</v>
      </c>
      <c r="S5277" s="8">
        <f t="shared" si="1121"/>
        <v>1103626.4200968747</v>
      </c>
      <c r="T5277" s="9">
        <f t="shared" si="1126"/>
        <v>13.335327622678419</v>
      </c>
      <c r="U5277" s="10">
        <f t="shared" si="1116"/>
        <v>4.4872670242579868</v>
      </c>
    </row>
    <row r="5278" spans="1:21" x14ac:dyDescent="0.3">
      <c r="A5278" s="17">
        <v>1968</v>
      </c>
      <c r="B5278" s="17">
        <v>57</v>
      </c>
      <c r="C5278" s="17">
        <v>1.7250000000000001E-2</v>
      </c>
      <c r="D5278" s="17">
        <v>1.7100000000000001E-2</v>
      </c>
      <c r="E5278" s="17">
        <v>0.5</v>
      </c>
      <c r="F5278" s="2">
        <f t="shared" si="1122"/>
        <v>81516.553775428285</v>
      </c>
      <c r="G5278" s="3">
        <f t="shared" si="1123"/>
        <v>1393.9330695598237</v>
      </c>
      <c r="H5278" s="2">
        <f t="shared" si="1124"/>
        <v>80819.587240648369</v>
      </c>
      <c r="I5278" s="2">
        <f>SUM(H5278:H5331)</f>
        <v>1392852.7792422962</v>
      </c>
      <c r="J5278" s="4">
        <f t="shared" si="1117"/>
        <v>17.086747595825706</v>
      </c>
      <c r="K5278" s="5">
        <f t="shared" si="1125"/>
        <v>0.22058</v>
      </c>
      <c r="L5278" s="5">
        <f t="shared" si="1118"/>
        <v>3.8361739130434781E-3</v>
      </c>
      <c r="M5278" s="8">
        <f t="shared" si="1119"/>
        <v>363365.4524421519</v>
      </c>
      <c r="N5278" s="6">
        <f>((B5277+E5277)*D5277+(B5278+E5278)*D5278+(B5279+E5279)*D5279)/3/SUM(D5221:D5278)</f>
        <v>4.5858494272675063</v>
      </c>
      <c r="O5278" s="7">
        <f>O5221</f>
        <v>4.5920400982080278E-2</v>
      </c>
      <c r="P5278" s="8">
        <f>M5278*O5221</f>
        <v>16685.887279178638</v>
      </c>
      <c r="Q5278" s="5">
        <f>N5278*O5221</f>
        <v>0.21058404454356708</v>
      </c>
      <c r="R5278" s="8">
        <f t="shared" si="1120"/>
        <v>63800.271681170969</v>
      </c>
      <c r="S5278" s="8">
        <f t="shared" si="1121"/>
        <v>1037381.8730317794</v>
      </c>
      <c r="T5278" s="9">
        <f t="shared" si="1126"/>
        <v>12.726027107201872</v>
      </c>
      <c r="U5278" s="10">
        <f t="shared" si="1116"/>
        <v>4.3607204886238335</v>
      </c>
    </row>
    <row r="5279" spans="1:21" x14ac:dyDescent="0.3">
      <c r="A5279" s="17">
        <v>1968</v>
      </c>
      <c r="B5279" s="17">
        <v>58</v>
      </c>
      <c r="C5279" s="17">
        <v>2.077E-2</v>
      </c>
      <c r="D5279" s="17">
        <v>2.0559999999999998E-2</v>
      </c>
      <c r="E5279" s="17">
        <v>0.5</v>
      </c>
      <c r="F5279" s="2">
        <f t="shared" si="1122"/>
        <v>80122.620705868467</v>
      </c>
      <c r="G5279" s="3">
        <f t="shared" si="1123"/>
        <v>1647.3210817126555</v>
      </c>
      <c r="H5279" s="2">
        <f t="shared" si="1124"/>
        <v>79298.960165012133</v>
      </c>
      <c r="I5279" s="2">
        <f>SUM(H5279:H5331)</f>
        <v>1312033.1920016478</v>
      </c>
      <c r="J5279" s="4">
        <f t="shared" si="1117"/>
        <v>16.375315490716964</v>
      </c>
      <c r="K5279" s="5">
        <f t="shared" si="1125"/>
        <v>0.24113999999999999</v>
      </c>
      <c r="L5279" s="5">
        <f t="shared" si="1118"/>
        <v>4.1220512820512823E-3</v>
      </c>
      <c r="M5279" s="8">
        <f t="shared" si="1119"/>
        <v>399636.24152023863</v>
      </c>
      <c r="N5279" s="6">
        <f>((B5278+E5278)*D5278+(B5279+E5279)*D5279+(B5280+E5280)*D5280)/3/SUM(D5221:D5279)</f>
        <v>4.7366467612175507</v>
      </c>
      <c r="O5279" s="7">
        <f>O5221</f>
        <v>4.5920400982080278E-2</v>
      </c>
      <c r="P5279" s="8">
        <f>M5279*O5221</f>
        <v>18351.456457580836</v>
      </c>
      <c r="Q5279" s="5">
        <f>N5279*O5221</f>
        <v>0.2175087185855818</v>
      </c>
      <c r="R5279" s="8">
        <f t="shared" si="1120"/>
        <v>62050.744954351256</v>
      </c>
      <c r="S5279" s="8">
        <f t="shared" si="1121"/>
        <v>973581.6013506084</v>
      </c>
      <c r="T5279" s="9">
        <f t="shared" si="1126"/>
        <v>12.151145241799359</v>
      </c>
      <c r="U5279" s="10">
        <f t="shared" si="1116"/>
        <v>4.2241702489176056</v>
      </c>
    </row>
    <row r="5280" spans="1:21" x14ac:dyDescent="0.3">
      <c r="A5280" s="17">
        <v>1968</v>
      </c>
      <c r="B5280" s="17">
        <v>59</v>
      </c>
      <c r="C5280" s="17">
        <v>2.1059999999999999E-2</v>
      </c>
      <c r="D5280" s="17">
        <v>2.085E-2</v>
      </c>
      <c r="E5280" s="17">
        <v>0.5</v>
      </c>
      <c r="F5280" s="2">
        <f t="shared" si="1122"/>
        <v>78475.299624155814</v>
      </c>
      <c r="G5280" s="3">
        <f t="shared" si="1123"/>
        <v>1636.2099971636487</v>
      </c>
      <c r="H5280" s="2">
        <f t="shared" si="1124"/>
        <v>77657.194625573989</v>
      </c>
      <c r="I5280" s="2">
        <f>SUM(H5280:H5331)</f>
        <v>1232734.2318366356</v>
      </c>
      <c r="J5280" s="4">
        <f t="shared" si="1117"/>
        <v>15.708563557458307</v>
      </c>
      <c r="K5280" s="5">
        <f t="shared" si="1125"/>
        <v>0.26199</v>
      </c>
      <c r="L5280" s="5">
        <f t="shared" si="1118"/>
        <v>4.4031932773109248E-3</v>
      </c>
      <c r="M5280" s="8">
        <f t="shared" si="1119"/>
        <v>371596.22440259968</v>
      </c>
      <c r="N5280" s="6">
        <f>((B5279+E5279)*D5279+(B5280+E5280)*D5280+(B5281+E5281)*D5281)/3/SUM(D5221:D5280)</f>
        <v>4.8852691578558973</v>
      </c>
      <c r="O5280" s="7">
        <f>O5221</f>
        <v>4.5920400982080278E-2</v>
      </c>
      <c r="P5280" s="8">
        <f>M5280*O5221</f>
        <v>17063.847627994463</v>
      </c>
      <c r="Q5280" s="5">
        <f>N5280*O5221</f>
        <v>0.22433351863413245</v>
      </c>
      <c r="R5280" s="8">
        <f t="shared" si="1120"/>
        <v>60236.08290796334</v>
      </c>
      <c r="S5280" s="8">
        <f t="shared" si="1121"/>
        <v>911530.85639625718</v>
      </c>
      <c r="T5280" s="9">
        <f t="shared" si="1126"/>
        <v>11.615512916317366</v>
      </c>
      <c r="U5280" s="10">
        <f t="shared" si="1116"/>
        <v>4.0930506411409411</v>
      </c>
    </row>
    <row r="5281" spans="1:21" x14ac:dyDescent="0.3">
      <c r="A5281" s="17">
        <v>1968</v>
      </c>
      <c r="B5281" s="17">
        <v>60</v>
      </c>
      <c r="C5281" s="17">
        <v>2.3349999999999999E-2</v>
      </c>
      <c r="D5281" s="17">
        <v>2.308E-2</v>
      </c>
      <c r="E5281" s="17">
        <v>0.5</v>
      </c>
      <c r="F5281" s="2">
        <f t="shared" si="1122"/>
        <v>76839.089626992165</v>
      </c>
      <c r="G5281" s="3">
        <f t="shared" si="1123"/>
        <v>1773.4461885909791</v>
      </c>
      <c r="H5281" s="2">
        <f t="shared" si="1124"/>
        <v>75952.366532696673</v>
      </c>
      <c r="I5281" s="2">
        <f>SUM(H5281:H5331)</f>
        <v>1155077.0372110617</v>
      </c>
      <c r="J5281" s="4">
        <f t="shared" si="1117"/>
        <v>15.032414397649296</v>
      </c>
      <c r="K5281" s="5">
        <f t="shared" si="1125"/>
        <v>0.28506999999999999</v>
      </c>
      <c r="L5281" s="5">
        <f t="shared" si="1118"/>
        <v>4.711900826446281E-3</v>
      </c>
      <c r="M5281" s="8">
        <f t="shared" si="1119"/>
        <v>376375.95821992576</v>
      </c>
      <c r="N5281" s="6">
        <f>((B5280+E5280)*D5280+(B5281+E5281)*D5281+(B5282+E5282)*D5282)/3/SUM(D5221:D5281)</f>
        <v>4.8682136551256407</v>
      </c>
      <c r="O5281" s="7">
        <f>O5221</f>
        <v>4.5920400982080278E-2</v>
      </c>
      <c r="P5281" s="8">
        <f>M5281*O5221</f>
        <v>17283.334921473685</v>
      </c>
      <c r="Q5281" s="5">
        <f>N5281*O5221</f>
        <v>0.2235503231098081</v>
      </c>
      <c r="R5281" s="8">
        <f t="shared" si="1120"/>
        <v>58973.190453357754</v>
      </c>
      <c r="S5281" s="8">
        <f t="shared" si="1121"/>
        <v>851294.77348829387</v>
      </c>
      <c r="T5281" s="9">
        <f t="shared" si="1126"/>
        <v>11.078928415482549</v>
      </c>
      <c r="U5281" s="10">
        <f t="shared" si="1116"/>
        <v>3.9534859821667467</v>
      </c>
    </row>
    <row r="5282" spans="1:21" x14ac:dyDescent="0.3">
      <c r="A5282" s="17">
        <v>1968</v>
      </c>
      <c r="B5282" s="17">
        <v>61</v>
      </c>
      <c r="C5282" s="17">
        <v>2.5139999999999999E-2</v>
      </c>
      <c r="D5282" s="17">
        <v>2.4819999999999998E-2</v>
      </c>
      <c r="E5282" s="17">
        <v>0.5</v>
      </c>
      <c r="F5282" s="2">
        <f t="shared" si="1122"/>
        <v>75065.643438401181</v>
      </c>
      <c r="G5282" s="3">
        <f t="shared" si="1123"/>
        <v>1863.1292701411171</v>
      </c>
      <c r="H5282" s="2">
        <f t="shared" si="1124"/>
        <v>74134.078803330616</v>
      </c>
      <c r="I5282" s="2">
        <f>SUM(H5282:H5331)</f>
        <v>1079124.670678365</v>
      </c>
      <c r="J5282" s="4">
        <f t="shared" si="1117"/>
        <v>14.375746629866619</v>
      </c>
      <c r="K5282" s="5">
        <f t="shared" si="1125"/>
        <v>0.30989</v>
      </c>
      <c r="L5282" s="5">
        <f t="shared" si="1118"/>
        <v>5.0388617886178858E-3</v>
      </c>
      <c r="M5282" s="8">
        <f t="shared" si="1119"/>
        <v>369752.00914414378</v>
      </c>
      <c r="N5282" s="6">
        <f>((B5281+E5281)*D5281+(B5282+E5282)*D5282+(B5283+E5283)*D5283)/3/SUM(D5221:D5282)</f>
        <v>5.0303010745748491</v>
      </c>
      <c r="O5282" s="7">
        <f>O5221</f>
        <v>4.5920400982080278E-2</v>
      </c>
      <c r="P5282" s="8">
        <f>M5282*O5221</f>
        <v>16979.160523828898</v>
      </c>
      <c r="Q5282" s="5">
        <f>N5282*O5221</f>
        <v>0.23099344240506639</v>
      </c>
      <c r="R5282" s="8">
        <f t="shared" si="1120"/>
        <v>57009.592741020817</v>
      </c>
      <c r="S5282" s="8">
        <f t="shared" si="1121"/>
        <v>792321.58303493611</v>
      </c>
      <c r="T5282" s="9">
        <f t="shared" si="1126"/>
        <v>10.555049510567571</v>
      </c>
      <c r="U5282" s="10">
        <f t="shared" si="1116"/>
        <v>3.820697119299048</v>
      </c>
    </row>
    <row r="5283" spans="1:21" x14ac:dyDescent="0.3">
      <c r="A5283" s="17">
        <v>1968</v>
      </c>
      <c r="B5283" s="17">
        <v>62</v>
      </c>
      <c r="C5283" s="17">
        <v>2.8459999999999999E-2</v>
      </c>
      <c r="D5283" s="17">
        <v>2.8060000000000002E-2</v>
      </c>
      <c r="E5283" s="17">
        <v>0.5</v>
      </c>
      <c r="F5283" s="2">
        <f t="shared" si="1122"/>
        <v>73202.514168260066</v>
      </c>
      <c r="G5283" s="3">
        <f t="shared" si="1123"/>
        <v>2054.0625475613774</v>
      </c>
      <c r="H5283" s="2">
        <f t="shared" si="1124"/>
        <v>72175.482894479384</v>
      </c>
      <c r="I5283" s="2">
        <f>SUM(H5283:H5331)</f>
        <v>1004990.5918750347</v>
      </c>
      <c r="J5283" s="4">
        <f t="shared" si="1117"/>
        <v>13.728908129644397</v>
      </c>
      <c r="K5283" s="5">
        <f t="shared" si="1125"/>
        <v>0.33794999999999997</v>
      </c>
      <c r="L5283" s="5">
        <f t="shared" si="1118"/>
        <v>5.4071999999999992E-3</v>
      </c>
      <c r="M5283" s="8">
        <f t="shared" si="1119"/>
        <v>379875.45264857553</v>
      </c>
      <c r="N5283" s="6">
        <f>((B5282+E5282)*D5282+(B5283+E5283)*D5283+(B5284+E5284)*D5284)/3/SUM(D5221:D5283)</f>
        <v>5.2252058983084284</v>
      </c>
      <c r="O5283" s="7">
        <f>O5221</f>
        <v>4.5920400982080278E-2</v>
      </c>
      <c r="P5283" s="8">
        <f>M5283*O5221</f>
        <v>17444.033108871838</v>
      </c>
      <c r="Q5283" s="5">
        <f>N5283*O5221</f>
        <v>0.23994355006425402</v>
      </c>
      <c r="R5283" s="8">
        <f t="shared" si="1120"/>
        <v>54857.441301176157</v>
      </c>
      <c r="S5283" s="8">
        <f t="shared" si="1121"/>
        <v>735311.99029391527</v>
      </c>
      <c r="T5283" s="9">
        <f t="shared" si="1126"/>
        <v>10.044900761246527</v>
      </c>
      <c r="U5283" s="10">
        <f t="shared" si="1116"/>
        <v>3.6840073683978698</v>
      </c>
    </row>
    <row r="5284" spans="1:21" x14ac:dyDescent="0.3">
      <c r="A5284" s="17">
        <v>1968</v>
      </c>
      <c r="B5284" s="17">
        <v>63</v>
      </c>
      <c r="C5284" s="17">
        <v>3.2280000000000003E-2</v>
      </c>
      <c r="D5284" s="17">
        <v>3.177E-2</v>
      </c>
      <c r="E5284" s="17">
        <v>0.5</v>
      </c>
      <c r="F5284" s="2">
        <f t="shared" si="1122"/>
        <v>71148.451620698688</v>
      </c>
      <c r="G5284" s="3">
        <f t="shared" si="1123"/>
        <v>2260.3863079895973</v>
      </c>
      <c r="H5284" s="2">
        <f t="shared" si="1124"/>
        <v>70018.25846670389</v>
      </c>
      <c r="I5284" s="2">
        <f>SUM(H5284:H5331)</f>
        <v>932815.10898055532</v>
      </c>
      <c r="J5284" s="4">
        <f t="shared" si="1117"/>
        <v>13.110827962265567</v>
      </c>
      <c r="K5284" s="5">
        <f t="shared" si="1125"/>
        <v>0.36971999999999999</v>
      </c>
      <c r="L5284" s="5">
        <f t="shared" si="1118"/>
        <v>5.8223622047244095E-3</v>
      </c>
      <c r="M5284" s="8">
        <f t="shared" si="1119"/>
        <v>388224.95552672137</v>
      </c>
      <c r="N5284" s="6">
        <f>((B5283+E5283)*D5283+(B5284+E5284)*D5284+(B5285+E5285)*D5285)/3/SUM(D5221:D5284)</f>
        <v>5.4818466226694076</v>
      </c>
      <c r="O5284" s="7">
        <f>O5221</f>
        <v>4.5920400982080278E-2</v>
      </c>
      <c r="P5284" s="8">
        <f>M5284*O5221</f>
        <v>17827.445629037327</v>
      </c>
      <c r="Q5284" s="5">
        <f>N5284*O5221</f>
        <v>0.2517285950352417</v>
      </c>
      <c r="R5284" s="8">
        <f t="shared" si="1120"/>
        <v>52392.660636066103</v>
      </c>
      <c r="S5284" s="8">
        <f t="shared" si="1121"/>
        <v>680454.54899273906</v>
      </c>
      <c r="T5284" s="9">
        <f t="shared" si="1126"/>
        <v>9.5638700982605709</v>
      </c>
      <c r="U5284" s="10">
        <f t="shared" si="1116"/>
        <v>3.5469578640049964</v>
      </c>
    </row>
    <row r="5285" spans="1:21" x14ac:dyDescent="0.3">
      <c r="A5285" s="17">
        <v>1968</v>
      </c>
      <c r="B5285" s="17">
        <v>64</v>
      </c>
      <c r="C5285" s="17">
        <v>3.6450000000000003E-2</v>
      </c>
      <c r="D5285" s="17">
        <v>3.5799999999999998E-2</v>
      </c>
      <c r="E5285" s="17">
        <v>0.5</v>
      </c>
      <c r="F5285" s="2">
        <f t="shared" si="1122"/>
        <v>68888.065312709092</v>
      </c>
      <c r="G5285" s="3">
        <f t="shared" si="1123"/>
        <v>2466.1927381949854</v>
      </c>
      <c r="H5285" s="2">
        <f t="shared" si="1124"/>
        <v>67654.968943611602</v>
      </c>
      <c r="I5285" s="2">
        <f>SUM(H5285:H5331)</f>
        <v>862796.85051385139</v>
      </c>
      <c r="J5285" s="4">
        <f t="shared" si="1117"/>
        <v>12.524620144248336</v>
      </c>
      <c r="K5285" s="5">
        <f t="shared" si="1125"/>
        <v>0.40551999999999999</v>
      </c>
      <c r="L5285" s="5">
        <f t="shared" si="1118"/>
        <v>6.2871317829457365E-3</v>
      </c>
      <c r="M5285" s="8">
        <f t="shared" si="1119"/>
        <v>392260.38571112783</v>
      </c>
      <c r="N5285" s="6">
        <f>((B5284+E5284)*D5284+(B5285+E5285)*D5285+(B5286+E5286)*D5286)/3/SUM(D5221:D5285)</f>
        <v>5.5252761885973563</v>
      </c>
      <c r="O5285" s="7">
        <f>O5221</f>
        <v>4.5920400982080278E-2</v>
      </c>
      <c r="P5285" s="8">
        <f>M5285*O5221</f>
        <v>18012.754201240463</v>
      </c>
      <c r="Q5285" s="5">
        <f>N5285*O5221</f>
        <v>0.25372289811713084</v>
      </c>
      <c r="R5285" s="8">
        <f t="shared" si="1120"/>
        <v>50489.354151213978</v>
      </c>
      <c r="S5285" s="8">
        <f t="shared" si="1121"/>
        <v>628061.88835667295</v>
      </c>
      <c r="T5285" s="9">
        <f t="shared" si="1126"/>
        <v>9.1171364082539039</v>
      </c>
      <c r="U5285" s="10">
        <f t="shared" ref="U5285:U5322" si="1127">J5285-T5285</f>
        <v>3.4074837359944325</v>
      </c>
    </row>
    <row r="5286" spans="1:21" x14ac:dyDescent="0.3">
      <c r="A5286" s="17">
        <v>1968</v>
      </c>
      <c r="B5286" s="17">
        <v>65</v>
      </c>
      <c r="C5286" s="17">
        <v>3.7249999999999998E-2</v>
      </c>
      <c r="D5286" s="17">
        <v>3.6569999999999998E-2</v>
      </c>
      <c r="E5286" s="17">
        <v>0.5</v>
      </c>
      <c r="F5286" s="2">
        <f t="shared" si="1122"/>
        <v>66421.872574514113</v>
      </c>
      <c r="G5286" s="3">
        <f t="shared" si="1123"/>
        <v>2429.0478800499809</v>
      </c>
      <c r="H5286" s="2">
        <f t="shared" si="1124"/>
        <v>65207.348634489121</v>
      </c>
      <c r="I5286" s="2">
        <f>SUM(H5286:H5331)</f>
        <v>795141.88157023967</v>
      </c>
      <c r="J5286" s="4">
        <f t="shared" ref="J5286:J5331" si="1128">I5286/F5286</f>
        <v>11.971084986774875</v>
      </c>
      <c r="K5286" s="11">
        <f t="shared" si="1125"/>
        <v>0.44208999999999998</v>
      </c>
      <c r="L5286" s="11">
        <f t="shared" ref="L5286:L5330" si="1129">K5286/(B5286+E5286)</f>
        <v>6.7494656488549616E-3</v>
      </c>
      <c r="M5286" s="8">
        <f t="shared" ref="M5286:M5331" si="1130">G5286/L5286</f>
        <v>359887.43500932789</v>
      </c>
      <c r="N5286" s="6">
        <f>((B5285+E5285)*D5285+(B5286+E5286)*D5286+(B5287+E5287)*D5287)/3/SUM(D5221:D5286)</f>
        <v>5.3637117630648365</v>
      </c>
      <c r="O5286" s="7">
        <f>O5221</f>
        <v>4.5920400982080278E-2</v>
      </c>
      <c r="P5286" s="8">
        <f>M5286*O5221</f>
        <v>16526.175324040694</v>
      </c>
      <c r="Q5286" s="5">
        <f>N5286*O5221</f>
        <v>0.24630379491223806</v>
      </c>
      <c r="R5286" s="8">
        <f t="shared" ref="R5286:R5331" si="1131">((1-Q5286)*H5286)</f>
        <v>49146.531209649103</v>
      </c>
      <c r="S5286" s="12">
        <f t="shared" ref="S5286:S5330" si="1132">R5286+S5287</f>
        <v>577572.53420545894</v>
      </c>
      <c r="T5286" s="9">
        <f t="shared" si="1126"/>
        <v>8.6955171815958696</v>
      </c>
      <c r="U5286" s="10">
        <f t="shared" si="1127"/>
        <v>3.2755678051790049</v>
      </c>
    </row>
    <row r="5287" spans="1:21" x14ac:dyDescent="0.3">
      <c r="A5287" s="17">
        <v>1968</v>
      </c>
      <c r="B5287" s="17">
        <v>66</v>
      </c>
      <c r="C5287" s="17">
        <v>3.6900000000000002E-2</v>
      </c>
      <c r="D5287" s="17">
        <v>3.6229999999999998E-2</v>
      </c>
      <c r="E5287" s="17">
        <v>0.5</v>
      </c>
      <c r="F5287" s="2">
        <f t="shared" ref="F5287:F5331" si="1133">F5286-G5286</f>
        <v>63992.824694464129</v>
      </c>
      <c r="G5287" s="3">
        <f t="shared" ref="G5287:G5331" si="1134">D5287*F5287</f>
        <v>2318.4600386804354</v>
      </c>
      <c r="H5287" s="2">
        <f t="shared" ref="H5287:H5330" si="1135">F5287-0.5*G5287</f>
        <v>62833.59467512391</v>
      </c>
      <c r="I5287" s="2">
        <f>SUM(H5287:H5331)</f>
        <v>729934.53293575067</v>
      </c>
      <c r="J5287" s="4">
        <f t="shared" si="1128"/>
        <v>11.406505907824</v>
      </c>
      <c r="K5287" s="5">
        <f t="shared" ref="K5287:K5319" si="1136">K5286+G5287/F5287</f>
        <v>0.47831999999999997</v>
      </c>
      <c r="L5287" s="5">
        <f t="shared" si="1129"/>
        <v>7.1927819548872176E-3</v>
      </c>
      <c r="M5287" s="8">
        <f t="shared" si="1130"/>
        <v>322331.47803196387</v>
      </c>
      <c r="N5287" s="6">
        <f>((B5286+E5286)*D5286+(B5287+E5287)*D5287+(B5288+E5288)*D5288)/3/SUM(D5221:D5287)</f>
        <v>5.5417259017672968</v>
      </c>
      <c r="O5287" s="7">
        <f>O5221</f>
        <v>4.5920400982080278E-2</v>
      </c>
      <c r="P5287" s="8">
        <f>M5287*O5221</f>
        <v>14801.590720374381</v>
      </c>
      <c r="Q5287" s="5">
        <f>N5287*O5221</f>
        <v>0.2544782755419347</v>
      </c>
      <c r="R5287" s="8">
        <f t="shared" si="1131"/>
        <v>46843.80985609749</v>
      </c>
      <c r="S5287" s="8">
        <f t="shared" si="1132"/>
        <v>528426.00299580989</v>
      </c>
      <c r="T5287" s="9">
        <f t="shared" si="1126"/>
        <v>8.2575820885981734</v>
      </c>
      <c r="U5287" s="10">
        <f t="shared" si="1127"/>
        <v>3.1489238192258266</v>
      </c>
    </row>
    <row r="5288" spans="1:21" x14ac:dyDescent="0.3">
      <c r="A5288" s="17">
        <v>1968</v>
      </c>
      <c r="B5288" s="17">
        <v>67</v>
      </c>
      <c r="C5288" s="17">
        <v>4.7750000000000001E-2</v>
      </c>
      <c r="D5288" s="17">
        <v>4.6629999999999998E-2</v>
      </c>
      <c r="E5288" s="17">
        <v>0.5</v>
      </c>
      <c r="F5288" s="2">
        <f t="shared" si="1133"/>
        <v>61674.364655783691</v>
      </c>
      <c r="G5288" s="3">
        <f t="shared" si="1134"/>
        <v>2875.8756238991932</v>
      </c>
      <c r="H5288" s="2">
        <f t="shared" si="1135"/>
        <v>60236.426843834095</v>
      </c>
      <c r="I5288" s="2">
        <f>SUM(H5288:H5331)</f>
        <v>667100.93826062663</v>
      </c>
      <c r="J5288" s="4">
        <f t="shared" si="1128"/>
        <v>10.816502804428442</v>
      </c>
      <c r="K5288" s="5">
        <f t="shared" si="1136"/>
        <v>0.52494999999999992</v>
      </c>
      <c r="L5288" s="5">
        <f t="shared" si="1129"/>
        <v>7.7770370370370354E-3</v>
      </c>
      <c r="M5288" s="8">
        <f t="shared" si="1130"/>
        <v>369790.65551613597</v>
      </c>
      <c r="N5288" s="6">
        <f>((B5287+E5287)*D5287+(B5288+E5288)*D5288+(B5289+E5289)*D5289)/3/SUM(D5221:D5288)</f>
        <v>5.7259040543543849</v>
      </c>
      <c r="O5288" s="7">
        <f>O5221</f>
        <v>4.5920400982080278E-2</v>
      </c>
      <c r="P5288" s="8">
        <f>M5288*O5221</f>
        <v>16980.93518072728</v>
      </c>
      <c r="Q5288" s="5">
        <f>N5288*O5221</f>
        <v>0.26293581016087253</v>
      </c>
      <c r="R5288" s="8">
        <f t="shared" si="1131"/>
        <v>44398.113150454446</v>
      </c>
      <c r="S5288" s="8">
        <f t="shared" si="1132"/>
        <v>481582.19313971244</v>
      </c>
      <c r="T5288" s="9">
        <f t="shared" si="1126"/>
        <v>7.8084662213792368</v>
      </c>
      <c r="U5288" s="10">
        <f t="shared" si="1127"/>
        <v>3.0080365830492051</v>
      </c>
    </row>
    <row r="5289" spans="1:21" x14ac:dyDescent="0.3">
      <c r="A5289" s="17">
        <v>1968</v>
      </c>
      <c r="B5289" s="17">
        <v>68</v>
      </c>
      <c r="C5289" s="17">
        <v>5.1830000000000001E-2</v>
      </c>
      <c r="D5289" s="17">
        <v>5.0520000000000002E-2</v>
      </c>
      <c r="E5289" s="17">
        <v>0.5</v>
      </c>
      <c r="F5289" s="2">
        <f t="shared" si="1133"/>
        <v>58798.489031884499</v>
      </c>
      <c r="G5289" s="3">
        <f t="shared" si="1134"/>
        <v>2970.4996658908049</v>
      </c>
      <c r="H5289" s="2">
        <f t="shared" si="1135"/>
        <v>57313.239198939096</v>
      </c>
      <c r="I5289" s="2">
        <f>SUM(H5289:H5331)</f>
        <v>606864.51141679264</v>
      </c>
      <c r="J5289" s="4">
        <f t="shared" si="1128"/>
        <v>10.321090242433097</v>
      </c>
      <c r="K5289" s="5">
        <f t="shared" si="1136"/>
        <v>0.57546999999999993</v>
      </c>
      <c r="L5289" s="5">
        <f t="shared" si="1129"/>
        <v>8.4010218978102184E-3</v>
      </c>
      <c r="M5289" s="8">
        <f t="shared" si="1130"/>
        <v>353587.8970467968</v>
      </c>
      <c r="N5289" s="6">
        <f>((B5288+E5288)*D5288+(B5289+E5289)*D5289+(B5290+E5290)*D5290)/3/SUM(D5221:D5289)</f>
        <v>5.7463261913450463</v>
      </c>
      <c r="O5289" s="7">
        <f>O5221</f>
        <v>4.5920400982080278E-2</v>
      </c>
      <c r="P5289" s="8">
        <f>M5289*O5221</f>
        <v>16236.898014799428</v>
      </c>
      <c r="Q5289" s="5">
        <f>N5289*O5221</f>
        <v>0.26387360288039469</v>
      </c>
      <c r="R5289" s="8">
        <f t="shared" si="1131"/>
        <v>42189.788278769171</v>
      </c>
      <c r="S5289" s="8">
        <f t="shared" si="1132"/>
        <v>437184.07998925803</v>
      </c>
      <c r="T5289" s="9">
        <f t="shared" si="1126"/>
        <v>7.4352944639816743</v>
      </c>
      <c r="U5289" s="10">
        <f t="shared" si="1127"/>
        <v>2.8857957784514232</v>
      </c>
    </row>
    <row r="5290" spans="1:21" x14ac:dyDescent="0.3">
      <c r="A5290" s="17">
        <v>1968</v>
      </c>
      <c r="B5290" s="17">
        <v>69</v>
      </c>
      <c r="C5290" s="17">
        <v>4.8820000000000002E-2</v>
      </c>
      <c r="D5290" s="17">
        <v>4.7660000000000001E-2</v>
      </c>
      <c r="E5290" s="17">
        <v>0.5</v>
      </c>
      <c r="F5290" s="2">
        <f t="shared" si="1133"/>
        <v>55827.989365993693</v>
      </c>
      <c r="G5290" s="3">
        <f t="shared" si="1134"/>
        <v>2660.7619731832597</v>
      </c>
      <c r="H5290" s="2">
        <f t="shared" si="1135"/>
        <v>54497.608379402067</v>
      </c>
      <c r="I5290" s="2">
        <f>SUM(H5290:H5331)</f>
        <v>549551.27221785358</v>
      </c>
      <c r="J5290" s="4">
        <f t="shared" si="1128"/>
        <v>9.8436515170757666</v>
      </c>
      <c r="K5290" s="5">
        <f t="shared" si="1136"/>
        <v>0.62312999999999996</v>
      </c>
      <c r="L5290" s="5">
        <f t="shared" si="1129"/>
        <v>8.9658992805755396E-3</v>
      </c>
      <c r="M5290" s="8">
        <f t="shared" si="1130"/>
        <v>296764.65125453204</v>
      </c>
      <c r="N5290" s="6">
        <f>((B5289+E5289)*D5289+(B5290+E5290)*D5290+(B5291+E5291)*D5291)/3/SUM(D5221:D5290)</f>
        <v>5.7391689267622068</v>
      </c>
      <c r="O5290" s="7">
        <f>O5221</f>
        <v>4.5920400982080278E-2</v>
      </c>
      <c r="P5290" s="8">
        <f>M5290*O5221</f>
        <v>13627.551782915325</v>
      </c>
      <c r="Q5290" s="5">
        <f>N5290*O5221</f>
        <v>0.26354493842081583</v>
      </c>
      <c r="R5290" s="8">
        <f t="shared" si="1131"/>
        <v>40135.039534970812</v>
      </c>
      <c r="S5290" s="8">
        <f t="shared" si="1132"/>
        <v>394994.29171048885</v>
      </c>
      <c r="T5290" s="9">
        <f t="shared" si="1126"/>
        <v>7.0752018153655793</v>
      </c>
      <c r="U5290" s="10">
        <f t="shared" si="1127"/>
        <v>2.7684497017101872</v>
      </c>
    </row>
    <row r="5291" spans="1:21" x14ac:dyDescent="0.3">
      <c r="A5291" s="17">
        <v>1968</v>
      </c>
      <c r="B5291" s="17">
        <v>70</v>
      </c>
      <c r="C5291" s="17">
        <v>5.7729999999999997E-2</v>
      </c>
      <c r="D5291" s="17">
        <v>5.611E-2</v>
      </c>
      <c r="E5291" s="17">
        <v>0.5</v>
      </c>
      <c r="F5291" s="2">
        <f t="shared" si="1133"/>
        <v>53167.227392810433</v>
      </c>
      <c r="G5291" s="3">
        <f t="shared" si="1134"/>
        <v>2983.2131290105935</v>
      </c>
      <c r="H5291" s="2">
        <f t="shared" si="1135"/>
        <v>51675.620828305138</v>
      </c>
      <c r="I5291" s="2">
        <f>SUM(H5291:H5331)</f>
        <v>495053.66383845126</v>
      </c>
      <c r="J5291" s="4">
        <f t="shared" si="1128"/>
        <v>9.3112559769365593</v>
      </c>
      <c r="K5291" s="5">
        <f t="shared" si="1136"/>
        <v>0.67923999999999995</v>
      </c>
      <c r="L5291" s="5">
        <f t="shared" si="1129"/>
        <v>9.634609929078013E-3</v>
      </c>
      <c r="M5291" s="8">
        <f t="shared" si="1130"/>
        <v>309635.07095466531</v>
      </c>
      <c r="N5291" s="6">
        <f>((B5290+E5290)*D5290+(B5291+E5291)*D5291+(B5292+E5292)*D5292)/3/SUM(D5221:D5291)</f>
        <v>5.5422604675814151</v>
      </c>
      <c r="O5291" s="7">
        <f>O5221</f>
        <v>4.5920400982080278E-2</v>
      </c>
      <c r="P5291" s="8">
        <f>M5291*O5221</f>
        <v>14218.56661635311</v>
      </c>
      <c r="Q5291" s="5">
        <f>N5291*O5221</f>
        <v>0.25450282301847033</v>
      </c>
      <c r="R5291" s="8">
        <f t="shared" si="1131"/>
        <v>38524.029446269422</v>
      </c>
      <c r="S5291" s="8">
        <f t="shared" si="1132"/>
        <v>354859.25217551802</v>
      </c>
      <c r="T5291" s="9">
        <f t="shared" si="1126"/>
        <v>6.674398300925958</v>
      </c>
      <c r="U5291" s="10">
        <f t="shared" si="1127"/>
        <v>2.6368576760106013</v>
      </c>
    </row>
    <row r="5292" spans="1:21" x14ac:dyDescent="0.3">
      <c r="A5292" s="17">
        <v>1968</v>
      </c>
      <c r="B5292" s="17">
        <v>71</v>
      </c>
      <c r="C5292" s="17">
        <v>5.7930000000000002E-2</v>
      </c>
      <c r="D5292" s="17">
        <v>5.6300000000000003E-2</v>
      </c>
      <c r="E5292" s="17">
        <v>0.5</v>
      </c>
      <c r="F5292" s="2">
        <f t="shared" si="1133"/>
        <v>50184.014263799836</v>
      </c>
      <c r="G5292" s="3">
        <f t="shared" si="1134"/>
        <v>2825.360003051931</v>
      </c>
      <c r="H5292" s="2">
        <f t="shared" si="1135"/>
        <v>48771.334262273871</v>
      </c>
      <c r="I5292" s="2">
        <f>SUM(H5292:H5331)</f>
        <v>443378.04301014612</v>
      </c>
      <c r="J5292" s="4">
        <f t="shared" si="1128"/>
        <v>8.8350453728046272</v>
      </c>
      <c r="K5292" s="5">
        <f t="shared" si="1136"/>
        <v>0.73553999999999997</v>
      </c>
      <c r="L5292" s="5">
        <f t="shared" si="1129"/>
        <v>1.0287272727272726E-2</v>
      </c>
      <c r="M5292" s="8">
        <f t="shared" si="1130"/>
        <v>274646.16501918738</v>
      </c>
      <c r="N5292" s="6">
        <f>((B5291+E5291)*D5291+(B5292+E5292)*D5292+(B5293+E5293)*D5293)/3/SUM(D5221:D5292)</f>
        <v>5.8948210385113882</v>
      </c>
      <c r="O5292" s="7">
        <f>O5221</f>
        <v>4.5920400982080278E-2</v>
      </c>
      <c r="P5292" s="8">
        <f>M5292*O5221</f>
        <v>12611.862025871675</v>
      </c>
      <c r="Q5292" s="5">
        <f>N5292*O5221</f>
        <v>0.27069254580604585</v>
      </c>
      <c r="R5292" s="8">
        <f t="shared" si="1131"/>
        <v>35569.297628461325</v>
      </c>
      <c r="S5292" s="8">
        <f t="shared" si="1132"/>
        <v>316335.22272924858</v>
      </c>
      <c r="T5292" s="9">
        <f t="shared" si="1126"/>
        <v>6.3035057551670697</v>
      </c>
      <c r="U5292" s="10">
        <f t="shared" si="1127"/>
        <v>2.5315396176375575</v>
      </c>
    </row>
    <row r="5293" spans="1:21" x14ac:dyDescent="0.3">
      <c r="A5293" s="17">
        <v>1968</v>
      </c>
      <c r="B5293" s="17">
        <v>72</v>
      </c>
      <c r="C5293" s="17">
        <v>7.1819999999999995E-2</v>
      </c>
      <c r="D5293" s="17">
        <v>6.9330000000000003E-2</v>
      </c>
      <c r="E5293" s="17">
        <v>0.5</v>
      </c>
      <c r="F5293" s="2">
        <f t="shared" si="1133"/>
        <v>47358.654260747906</v>
      </c>
      <c r="G5293" s="3">
        <f t="shared" si="1134"/>
        <v>3283.3754998976524</v>
      </c>
      <c r="H5293" s="2">
        <f t="shared" si="1135"/>
        <v>45716.96651079908</v>
      </c>
      <c r="I5293" s="2">
        <f>SUM(H5293:H5331)</f>
        <v>394606.70874787238</v>
      </c>
      <c r="J5293" s="4">
        <f t="shared" si="1128"/>
        <v>8.3323040932548782</v>
      </c>
      <c r="K5293" s="5">
        <f t="shared" si="1136"/>
        <v>0.80486999999999997</v>
      </c>
      <c r="L5293" s="5">
        <f t="shared" si="1129"/>
        <v>1.1101655172413794E-2</v>
      </c>
      <c r="M5293" s="8">
        <f t="shared" si="1130"/>
        <v>295755.4931138939</v>
      </c>
      <c r="N5293" s="6">
        <f>((B5292+E5292)*D5292+(B5293+E5293)*D5293+(B5294+E5294)*D5294)/3/SUM(D5221:D5293)</f>
        <v>6.0077238146118841</v>
      </c>
      <c r="O5293" s="7">
        <f>O5221</f>
        <v>4.5920400982080278E-2</v>
      </c>
      <c r="P5293" s="8">
        <f>M5293*O5221</f>
        <v>13581.21083644289</v>
      </c>
      <c r="Q5293" s="5">
        <f>N5293*O5221</f>
        <v>0.27587708655657062</v>
      </c>
      <c r="R5293" s="8">
        <f t="shared" si="1131"/>
        <v>33104.702983595525</v>
      </c>
      <c r="S5293" s="8">
        <f t="shared" si="1132"/>
        <v>280765.92510078725</v>
      </c>
      <c r="T5293" s="9">
        <f t="shared" si="1126"/>
        <v>5.9285030261827645</v>
      </c>
      <c r="U5293" s="10">
        <f t="shared" si="1127"/>
        <v>2.4038010670721137</v>
      </c>
    </row>
    <row r="5294" spans="1:21" x14ac:dyDescent="0.3">
      <c r="A5294" s="17">
        <v>1968</v>
      </c>
      <c r="B5294" s="17">
        <v>73</v>
      </c>
      <c r="C5294" s="17">
        <v>7.707E-2</v>
      </c>
      <c r="D5294" s="17">
        <v>7.4209999999999998E-2</v>
      </c>
      <c r="E5294" s="17">
        <v>0.5</v>
      </c>
      <c r="F5294" s="2">
        <f t="shared" si="1133"/>
        <v>44075.278760850255</v>
      </c>
      <c r="G5294" s="3">
        <f t="shared" si="1134"/>
        <v>3270.8264368426971</v>
      </c>
      <c r="H5294" s="2">
        <f t="shared" si="1135"/>
        <v>42439.865542428903</v>
      </c>
      <c r="I5294" s="2">
        <f>SUM(H5294:H5331)</f>
        <v>348889.74223707325</v>
      </c>
      <c r="J5294" s="4">
        <f t="shared" si="1128"/>
        <v>7.9157693846958397</v>
      </c>
      <c r="K5294" s="5">
        <f t="shared" si="1136"/>
        <v>0.87907999999999997</v>
      </c>
      <c r="L5294" s="5">
        <f t="shared" si="1129"/>
        <v>1.1960272108843538E-2</v>
      </c>
      <c r="M5294" s="8">
        <f t="shared" si="1130"/>
        <v>273474.24933787395</v>
      </c>
      <c r="N5294" s="6">
        <f>((B5293+E5293)*D5293+(B5294+E5294)*D5294+(B5295+E5295)*D5295)/3/SUM(D5221:D5294)</f>
        <v>6.2225337853210183</v>
      </c>
      <c r="O5294" s="7">
        <f>O5221</f>
        <v>4.5920400982080278E-2</v>
      </c>
      <c r="P5294" s="8">
        <f>M5294*O5221</f>
        <v>12558.047187868573</v>
      </c>
      <c r="Q5294" s="5">
        <f>N5294*O5221</f>
        <v>0.28574124654648297</v>
      </c>
      <c r="R5294" s="8">
        <f t="shared" si="1131"/>
        <v>30313.045459070137</v>
      </c>
      <c r="S5294" s="8">
        <f t="shared" si="1132"/>
        <v>247661.22211719173</v>
      </c>
      <c r="T5294" s="9">
        <f t="shared" si="1126"/>
        <v>5.6190506124983637</v>
      </c>
      <c r="U5294" s="10">
        <f t="shared" si="1127"/>
        <v>2.296718772197476</v>
      </c>
    </row>
    <row r="5295" spans="1:21" x14ac:dyDescent="0.3">
      <c r="A5295" s="17">
        <v>1968</v>
      </c>
      <c r="B5295" s="17">
        <v>74</v>
      </c>
      <c r="C5295" s="17">
        <v>8.2890000000000005E-2</v>
      </c>
      <c r="D5295" s="17">
        <v>7.9589999999999994E-2</v>
      </c>
      <c r="E5295" s="17">
        <v>0.5</v>
      </c>
      <c r="F5295" s="2">
        <f t="shared" si="1133"/>
        <v>40804.452324007558</v>
      </c>
      <c r="G5295" s="3">
        <f t="shared" si="1134"/>
        <v>3247.6263604677611</v>
      </c>
      <c r="H5295" s="2">
        <f t="shared" si="1135"/>
        <v>39180.639143773675</v>
      </c>
      <c r="I5295" s="2">
        <f>SUM(H5295:H5331)</f>
        <v>306449.87669464434</v>
      </c>
      <c r="J5295" s="4">
        <f t="shared" si="1128"/>
        <v>7.5102068338347143</v>
      </c>
      <c r="K5295" s="5">
        <f t="shared" si="1136"/>
        <v>0.95866999999999991</v>
      </c>
      <c r="L5295" s="5">
        <f t="shared" si="1129"/>
        <v>1.2868053691275166E-2</v>
      </c>
      <c r="M5295" s="8">
        <f t="shared" si="1130"/>
        <v>252378.98740426658</v>
      </c>
      <c r="N5295" s="6">
        <f>((B5294+E5294)*D5294+(B5295+E5295)*D5295+(B5296+E5296)*D5296)/3/SUM(D5221:D5295)</f>
        <v>6.3093208994405456</v>
      </c>
      <c r="O5295" s="7">
        <f>O5221</f>
        <v>4.5920400982080278E-2</v>
      </c>
      <c r="P5295" s="8">
        <f>M5295*O5221</f>
        <v>11589.344301055309</v>
      </c>
      <c r="Q5295" s="5">
        <f>N5295*O5221</f>
        <v>0.28972654562692923</v>
      </c>
      <c r="R5295" s="8">
        <f t="shared" si="1131"/>
        <v>27828.967909192881</v>
      </c>
      <c r="S5295" s="8">
        <f t="shared" si="1132"/>
        <v>217348.17665812161</v>
      </c>
      <c r="T5295" s="9">
        <f t="shared" si="1126"/>
        <v>5.3265799264322791</v>
      </c>
      <c r="U5295" s="10">
        <f t="shared" si="1127"/>
        <v>2.1836269074024353</v>
      </c>
    </row>
    <row r="5296" spans="1:21" x14ac:dyDescent="0.3">
      <c r="A5296" s="17">
        <v>1968</v>
      </c>
      <c r="B5296" s="17">
        <v>75</v>
      </c>
      <c r="C5296" s="17">
        <v>9.3759999999999996E-2</v>
      </c>
      <c r="D5296" s="17">
        <v>8.9560000000000001E-2</v>
      </c>
      <c r="E5296" s="17">
        <v>0.5</v>
      </c>
      <c r="F5296" s="2">
        <f t="shared" si="1133"/>
        <v>37556.825963539799</v>
      </c>
      <c r="G5296" s="3">
        <f t="shared" si="1134"/>
        <v>3363.5893332946243</v>
      </c>
      <c r="H5296" s="2">
        <f t="shared" si="1135"/>
        <v>35875.031296892485</v>
      </c>
      <c r="I5296" s="2">
        <f>SUM(H5296:H5331)</f>
        <v>267269.23755087063</v>
      </c>
      <c r="J5296" s="4">
        <f t="shared" si="1128"/>
        <v>7.1163957734430445</v>
      </c>
      <c r="K5296" s="5">
        <f t="shared" si="1136"/>
        <v>1.04823</v>
      </c>
      <c r="L5296" s="5">
        <f t="shared" si="1129"/>
        <v>1.3883841059602648E-2</v>
      </c>
      <c r="M5296" s="8">
        <f t="shared" si="1130"/>
        <v>242266.48222598489</v>
      </c>
      <c r="N5296" s="6">
        <f>((B5295+E5295)*D5295+(B5296+E5296)*D5296+(B5297+E5297)*D5297)/3/SUM(D5221:D5296)</f>
        <v>6.2368484651905272</v>
      </c>
      <c r="O5296" s="7">
        <f>O5221</f>
        <v>4.5920400982080278E-2</v>
      </c>
      <c r="P5296" s="8">
        <f>M5296*O5221</f>
        <v>11124.97400833525</v>
      </c>
      <c r="Q5296" s="5">
        <f>N5296*O5221</f>
        <v>0.28639858238602095</v>
      </c>
      <c r="R5296" s="8">
        <f t="shared" si="1131"/>
        <v>25600.473190408346</v>
      </c>
      <c r="S5296" s="8">
        <f t="shared" si="1132"/>
        <v>189519.20874892874</v>
      </c>
      <c r="T5296" s="9">
        <f t="shared" si="1126"/>
        <v>5.0461987637856875</v>
      </c>
      <c r="U5296" s="10">
        <f t="shared" si="1127"/>
        <v>2.070197009657357</v>
      </c>
    </row>
    <row r="5297" spans="1:21" x14ac:dyDescent="0.3">
      <c r="A5297" s="17">
        <v>1968</v>
      </c>
      <c r="B5297" s="17">
        <v>76</v>
      </c>
      <c r="C5297" s="17">
        <v>9.4759999999999997E-2</v>
      </c>
      <c r="D5297" s="17">
        <v>9.0480000000000005E-2</v>
      </c>
      <c r="E5297" s="17">
        <v>0.5</v>
      </c>
      <c r="F5297" s="2">
        <f t="shared" si="1133"/>
        <v>34193.236630245177</v>
      </c>
      <c r="G5297" s="3">
        <f t="shared" si="1134"/>
        <v>3093.8040503045836</v>
      </c>
      <c r="H5297" s="2">
        <f t="shared" si="1135"/>
        <v>32646.334605092885</v>
      </c>
      <c r="I5297" s="2">
        <f>SUM(H5297:H5331)</f>
        <v>231394.20625397839</v>
      </c>
      <c r="J5297" s="4">
        <f t="shared" si="1128"/>
        <v>6.767250750673357</v>
      </c>
      <c r="K5297" s="5">
        <f t="shared" si="1136"/>
        <v>1.1387100000000001</v>
      </c>
      <c r="L5297" s="5">
        <f t="shared" si="1129"/>
        <v>1.4885098039215687E-2</v>
      </c>
      <c r="M5297" s="8">
        <f t="shared" si="1130"/>
        <v>207845.72880566661</v>
      </c>
      <c r="N5297" s="6">
        <f>((B5296+E5296)*D5296+(B5297+E5297)*D5297+(B5298+E5298)*D5298)/3/SUM(D5221:D5297)</f>
        <v>6.1160801843021186</v>
      </c>
      <c r="O5297" s="7">
        <f>O5221</f>
        <v>4.5920400982080278E-2</v>
      </c>
      <c r="P5297" s="8">
        <f>M5297*O5221</f>
        <v>9544.3592091689243</v>
      </c>
      <c r="Q5297" s="5">
        <f>N5297*O5221</f>
        <v>0.28085285450170872</v>
      </c>
      <c r="R5297" s="8">
        <f t="shared" si="1131"/>
        <v>23477.518342234634</v>
      </c>
      <c r="S5297" s="8">
        <f t="shared" si="1132"/>
        <v>163918.73555852039</v>
      </c>
      <c r="T5297" s="9">
        <f t="shared" si="1126"/>
        <v>4.7938935214319027</v>
      </c>
      <c r="U5297" s="10">
        <f t="shared" si="1127"/>
        <v>1.9733572292414543</v>
      </c>
    </row>
    <row r="5298" spans="1:21" x14ac:dyDescent="0.3">
      <c r="A5298" s="17">
        <v>1968</v>
      </c>
      <c r="B5298" s="17">
        <v>77</v>
      </c>
      <c r="C5298" s="17">
        <v>9.7570000000000004E-2</v>
      </c>
      <c r="D5298" s="17">
        <v>9.3030000000000002E-2</v>
      </c>
      <c r="E5298" s="17">
        <v>0.5</v>
      </c>
      <c r="F5298" s="2">
        <f t="shared" si="1133"/>
        <v>31099.432579940592</v>
      </c>
      <c r="G5298" s="3">
        <f t="shared" si="1134"/>
        <v>2893.1802129118732</v>
      </c>
      <c r="H5298" s="2">
        <f t="shared" si="1135"/>
        <v>29652.842473484656</v>
      </c>
      <c r="I5298" s="2">
        <f>SUM(H5298:H5331)</f>
        <v>198747.87164888551</v>
      </c>
      <c r="J5298" s="4">
        <f t="shared" si="1128"/>
        <v>6.3907234042938663</v>
      </c>
      <c r="K5298" s="5">
        <f t="shared" si="1136"/>
        <v>1.2317400000000001</v>
      </c>
      <c r="L5298" s="5">
        <f t="shared" si="1129"/>
        <v>1.5893419354838709E-2</v>
      </c>
      <c r="M5298" s="8">
        <f t="shared" si="1130"/>
        <v>182036.36035256644</v>
      </c>
      <c r="N5298" s="6">
        <f>((B5297+E5297)*D5297+(B5298+E5298)*D5298+(B5299+E5299)*D5299)/3/SUM(D5221:D5298)</f>
        <v>6.1895462245820276</v>
      </c>
      <c r="O5298" s="7">
        <f>O5221</f>
        <v>4.5920400982080278E-2</v>
      </c>
      <c r="P5298" s="8">
        <f>M5298*O5221</f>
        <v>8359.1826607083112</v>
      </c>
      <c r="Q5298" s="5">
        <f>N5298*O5221</f>
        <v>0.28422644452992785</v>
      </c>
      <c r="R5298" s="8">
        <f t="shared" si="1131"/>
        <v>21224.720487040082</v>
      </c>
      <c r="S5298" s="8">
        <f t="shared" si="1132"/>
        <v>140441.21721628576</v>
      </c>
      <c r="T5298" s="9">
        <f t="shared" si="1126"/>
        <v>4.5158771580569477</v>
      </c>
      <c r="U5298" s="10">
        <f t="shared" si="1127"/>
        <v>1.8748462462369186</v>
      </c>
    </row>
    <row r="5299" spans="1:21" x14ac:dyDescent="0.3">
      <c r="A5299" s="17">
        <v>1968</v>
      </c>
      <c r="B5299" s="17">
        <v>78</v>
      </c>
      <c r="C5299" s="17">
        <v>0.11791</v>
      </c>
      <c r="D5299" s="17">
        <v>0.11133999999999999</v>
      </c>
      <c r="E5299" s="17">
        <v>0.5</v>
      </c>
      <c r="F5299" s="2">
        <f t="shared" si="1133"/>
        <v>28206.252367028719</v>
      </c>
      <c r="G5299" s="3">
        <f t="shared" si="1134"/>
        <v>3140.4841385449772</v>
      </c>
      <c r="H5299" s="2">
        <f t="shared" si="1135"/>
        <v>26636.010297756231</v>
      </c>
      <c r="I5299" s="2">
        <f>SUM(H5299:H5331)</f>
        <v>169095.02917540082</v>
      </c>
      <c r="J5299" s="4">
        <f t="shared" si="1128"/>
        <v>5.9949484594792164</v>
      </c>
      <c r="K5299" s="5">
        <f t="shared" si="1136"/>
        <v>1.3430800000000001</v>
      </c>
      <c r="L5299" s="5">
        <f t="shared" si="1129"/>
        <v>1.7109299363057325E-2</v>
      </c>
      <c r="M5299" s="8">
        <f t="shared" si="1130"/>
        <v>183554.22229188186</v>
      </c>
      <c r="N5299" s="6">
        <f>((B5298+E5298)*D5298+(B5299+E5299)*D5299+(B5300+E5300)*D5300)/3/SUM(D5221:D5299)</f>
        <v>6.3146176450149403</v>
      </c>
      <c r="O5299" s="7">
        <f>O5221</f>
        <v>4.5920400982080278E-2</v>
      </c>
      <c r="P5299" s="8">
        <f>M5299*O5221</f>
        <v>8428.883489597114</v>
      </c>
      <c r="Q5299" s="5">
        <f>N5299*O5221</f>
        <v>0.28996977430760551</v>
      </c>
      <c r="R5299" s="8">
        <f t="shared" si="1131"/>
        <v>18912.372403260801</v>
      </c>
      <c r="S5299" s="8">
        <f t="shared" si="1132"/>
        <v>119216.49672924567</v>
      </c>
      <c r="T5299" s="9">
        <f t="shared" si="1126"/>
        <v>4.2265982441751824</v>
      </c>
      <c r="U5299" s="10">
        <f t="shared" si="1127"/>
        <v>1.768350215304034</v>
      </c>
    </row>
    <row r="5300" spans="1:21" x14ac:dyDescent="0.3">
      <c r="A5300" s="17">
        <v>1968</v>
      </c>
      <c r="B5300" s="17">
        <v>79</v>
      </c>
      <c r="C5300" s="17">
        <v>0.12698999999999999</v>
      </c>
      <c r="D5300" s="17">
        <v>0.11941</v>
      </c>
      <c r="E5300" s="17">
        <v>0.5</v>
      </c>
      <c r="F5300" s="2">
        <f t="shared" si="1133"/>
        <v>25065.768228483743</v>
      </c>
      <c r="G5300" s="3">
        <f t="shared" si="1134"/>
        <v>2993.1033841632438</v>
      </c>
      <c r="H5300" s="2">
        <f t="shared" si="1135"/>
        <v>23569.21653640212</v>
      </c>
      <c r="I5300" s="2">
        <f>SUM(H5300:H5331)</f>
        <v>142459.01887764464</v>
      </c>
      <c r="J5300" s="4">
        <f t="shared" si="1128"/>
        <v>5.6834092447946549</v>
      </c>
      <c r="K5300" s="5">
        <f t="shared" si="1136"/>
        <v>1.4624900000000001</v>
      </c>
      <c r="L5300" s="5">
        <f t="shared" si="1129"/>
        <v>1.8396100628930819E-2</v>
      </c>
      <c r="M5300" s="8">
        <f t="shared" si="1130"/>
        <v>162703.14261360958</v>
      </c>
      <c r="N5300" s="6">
        <f>((B5299+E5299)*D5299+(B5300+E5300)*D5300+(B5301+E5301)*D5301)/3/SUM(D5221:D5300)</f>
        <v>6.3829906529275418</v>
      </c>
      <c r="O5300" s="7">
        <f>O5221</f>
        <v>4.5920400982080278E-2</v>
      </c>
      <c r="P5300" s="8">
        <f>M5300*O5221</f>
        <v>7471.3935498615447</v>
      </c>
      <c r="Q5300" s="5">
        <f>N5300*O5221</f>
        <v>0.29310949024730315</v>
      </c>
      <c r="R5300" s="8">
        <f t="shared" si="1131"/>
        <v>16660.855491888986</v>
      </c>
      <c r="S5300" s="8">
        <f t="shared" si="1132"/>
        <v>100304.12432598487</v>
      </c>
      <c r="T5300" s="9">
        <f t="shared" si="1126"/>
        <v>4.001637748010582</v>
      </c>
      <c r="U5300" s="10">
        <f t="shared" si="1127"/>
        <v>1.6817714967840729</v>
      </c>
    </row>
    <row r="5301" spans="1:21" x14ac:dyDescent="0.3">
      <c r="A5301" s="17">
        <v>1968</v>
      </c>
      <c r="B5301" s="17">
        <v>80</v>
      </c>
      <c r="C5301" s="17">
        <v>0.12923999999999999</v>
      </c>
      <c r="D5301" s="17">
        <v>0.12139</v>
      </c>
      <c r="E5301" s="17">
        <v>0.5</v>
      </c>
      <c r="F5301" s="2">
        <f t="shared" si="1133"/>
        <v>22072.664844320498</v>
      </c>
      <c r="G5301" s="3">
        <f t="shared" si="1134"/>
        <v>2679.4007854520651</v>
      </c>
      <c r="H5301" s="2">
        <f t="shared" si="1135"/>
        <v>20732.964451594464</v>
      </c>
      <c r="I5301" s="2">
        <f>SUM(H5301:H5331)</f>
        <v>118889.80234124244</v>
      </c>
      <c r="J5301" s="4">
        <f t="shared" si="1128"/>
        <v>5.3862912874262161</v>
      </c>
      <c r="K5301" s="5">
        <f t="shared" si="1136"/>
        <v>1.5838800000000002</v>
      </c>
      <c r="L5301" s="5">
        <f t="shared" si="1129"/>
        <v>1.9675527950310561E-2</v>
      </c>
      <c r="M5301" s="8">
        <f t="shared" si="1130"/>
        <v>136179.35906059248</v>
      </c>
      <c r="N5301" s="6">
        <f>((B5300+E5300)*D5300+(B5301+E5301)*D5301+(B5302+E5302)*D5302)/3/SUM(D5221:D5301)</f>
        <v>6.2203386620198486</v>
      </c>
      <c r="O5301" s="7">
        <f>O5221</f>
        <v>4.5920400982080278E-2</v>
      </c>
      <c r="P5301" s="8">
        <f>M5301*O5221</f>
        <v>6253.4107735450943</v>
      </c>
      <c r="Q5301" s="5">
        <f>N5301*O5221</f>
        <v>0.2856404456042882</v>
      </c>
      <c r="R5301" s="8">
        <f t="shared" si="1131"/>
        <v>14810.791246943154</v>
      </c>
      <c r="S5301" s="8">
        <f t="shared" si="1132"/>
        <v>83643.268834095885</v>
      </c>
      <c r="T5301" s="9">
        <f t="shared" si="1126"/>
        <v>3.7894504095466335</v>
      </c>
      <c r="U5301" s="10">
        <f t="shared" si="1127"/>
        <v>1.5968408778795826</v>
      </c>
    </row>
    <row r="5302" spans="1:21" x14ac:dyDescent="0.3">
      <c r="A5302" s="17">
        <v>1968</v>
      </c>
      <c r="B5302" s="17">
        <v>81</v>
      </c>
      <c r="C5302" s="17">
        <v>0.13478999999999999</v>
      </c>
      <c r="D5302" s="17">
        <v>0.12628</v>
      </c>
      <c r="E5302" s="17">
        <v>0.5</v>
      </c>
      <c r="F5302" s="2">
        <f t="shared" si="1133"/>
        <v>19393.264058868433</v>
      </c>
      <c r="G5302" s="3">
        <f t="shared" si="1134"/>
        <v>2448.9813853539058</v>
      </c>
      <c r="H5302" s="2">
        <f t="shared" si="1135"/>
        <v>18168.773366191479</v>
      </c>
      <c r="I5302" s="2">
        <f>SUM(H5302:H5331)</f>
        <v>98156.83788964797</v>
      </c>
      <c r="J5302" s="4">
        <f t="shared" si="1128"/>
        <v>5.0613882011657232</v>
      </c>
      <c r="K5302" s="5">
        <f t="shared" si="1136"/>
        <v>1.7101600000000001</v>
      </c>
      <c r="L5302" s="5">
        <f t="shared" si="1129"/>
        <v>2.0983558282208589E-2</v>
      </c>
      <c r="M5302" s="8">
        <f t="shared" si="1130"/>
        <v>116709.53764930961</v>
      </c>
      <c r="N5302" s="6">
        <f>((B5301+E5301)*D5301+(B5302+E5302)*D5302+(B5303+E5303)*D5303)/3/SUM(D5221:D5302)</f>
        <v>6.2119509285680872</v>
      </c>
      <c r="O5302" s="7">
        <f>O5221</f>
        <v>4.5920400982080278E-2</v>
      </c>
      <c r="P5302" s="8">
        <f>M5302*O5221</f>
        <v>5359.3487672894926</v>
      </c>
      <c r="Q5302" s="5">
        <f>N5302*O5221</f>
        <v>0.2852552775208525</v>
      </c>
      <c r="R5302" s="8">
        <f t="shared" si="1131"/>
        <v>12986.034877405054</v>
      </c>
      <c r="S5302" s="8">
        <f t="shared" si="1132"/>
        <v>68832.477587152724</v>
      </c>
      <c r="T5302" s="9">
        <f t="shared" si="1126"/>
        <v>3.5492982191244908</v>
      </c>
      <c r="U5302" s="10">
        <f t="shared" si="1127"/>
        <v>1.5120899820412323</v>
      </c>
    </row>
    <row r="5303" spans="1:21" x14ac:dyDescent="0.3">
      <c r="A5303" s="17">
        <v>1968</v>
      </c>
      <c r="B5303" s="17">
        <v>82</v>
      </c>
      <c r="C5303" s="17">
        <v>0.15414</v>
      </c>
      <c r="D5303" s="17">
        <v>0.14310999999999999</v>
      </c>
      <c r="E5303" s="17">
        <v>0.5</v>
      </c>
      <c r="F5303" s="2">
        <f t="shared" si="1133"/>
        <v>16944.282673514528</v>
      </c>
      <c r="G5303" s="3">
        <f t="shared" si="1134"/>
        <v>2424.896293406664</v>
      </c>
      <c r="H5303" s="2">
        <f t="shared" si="1135"/>
        <v>15731.834526811195</v>
      </c>
      <c r="I5303" s="2">
        <f>SUM(H5303:H5331)</f>
        <v>79988.064523456473</v>
      </c>
      <c r="J5303" s="4">
        <f t="shared" si="1128"/>
        <v>4.7206521553423544</v>
      </c>
      <c r="K5303" s="5">
        <f t="shared" si="1136"/>
        <v>1.8532700000000002</v>
      </c>
      <c r="L5303" s="5">
        <f t="shared" si="1129"/>
        <v>2.246387878787879E-2</v>
      </c>
      <c r="M5303" s="8">
        <f t="shared" si="1130"/>
        <v>107946.46446877668</v>
      </c>
      <c r="N5303" s="6">
        <f>((B5302+E5302)*D5302+(B5303+E5303)*D5303+(B5304+E5304)*D5304)/3/SUM(D5221:D5303)</f>
        <v>6.2501200580595366</v>
      </c>
      <c r="O5303" s="7">
        <f>O5221</f>
        <v>4.5920400982080278E-2</v>
      </c>
      <c r="P5303" s="8">
        <f>M5303*O5221</f>
        <v>4956.944933004107</v>
      </c>
      <c r="Q5303" s="5">
        <f>N5303*O5221</f>
        <v>0.28700801925223679</v>
      </c>
      <c r="R5303" s="8">
        <f t="shared" si="1131"/>
        <v>11216.671860067163</v>
      </c>
      <c r="S5303" s="8">
        <f t="shared" si="1132"/>
        <v>55846.442709747673</v>
      </c>
      <c r="T5303" s="9">
        <f t="shared" si="1126"/>
        <v>3.2958871016145639</v>
      </c>
      <c r="U5303" s="10">
        <f t="shared" si="1127"/>
        <v>1.4247650537277905</v>
      </c>
    </row>
    <row r="5304" spans="1:21" x14ac:dyDescent="0.3">
      <c r="A5304" s="17">
        <v>1968</v>
      </c>
      <c r="B5304" s="17">
        <v>83</v>
      </c>
      <c r="C5304" s="17">
        <v>0.16392000000000001</v>
      </c>
      <c r="D5304" s="17">
        <v>0.15151000000000001</v>
      </c>
      <c r="E5304" s="17">
        <v>0.5</v>
      </c>
      <c r="F5304" s="2">
        <f t="shared" si="1133"/>
        <v>14519.386380107864</v>
      </c>
      <c r="G5304" s="3">
        <f t="shared" si="1134"/>
        <v>2199.8322304501426</v>
      </c>
      <c r="H5304" s="2">
        <f t="shared" si="1135"/>
        <v>13419.470264882793</v>
      </c>
      <c r="I5304" s="2">
        <f>SUM(H5304:H5331)</f>
        <v>64256.229996645285</v>
      </c>
      <c r="J5304" s="4">
        <f t="shared" si="1128"/>
        <v>4.4255472176619577</v>
      </c>
      <c r="K5304" s="5">
        <f t="shared" si="1136"/>
        <v>2.0047800000000002</v>
      </c>
      <c r="L5304" s="5">
        <f t="shared" si="1129"/>
        <v>2.4009341317365273E-2</v>
      </c>
      <c r="M5304" s="8">
        <f t="shared" si="1130"/>
        <v>91624.014227290216</v>
      </c>
      <c r="N5304" s="6">
        <f>((B5303+E5303)*D5303+(B5304+E5304)*D5304+(B5305+E5305)*D5305)/3/SUM(D5221:D5304)</f>
        <v>6.5779511966400293</v>
      </c>
      <c r="O5304" s="7">
        <f>O5221</f>
        <v>4.5920400982080278E-2</v>
      </c>
      <c r="P5304" s="8">
        <f>M5304*O5221</f>
        <v>4207.4114729049952</v>
      </c>
      <c r="Q5304" s="5">
        <f>N5304*O5221</f>
        <v>0.30206215659026492</v>
      </c>
      <c r="R5304" s="8">
        <f t="shared" si="1131"/>
        <v>9365.9561363733628</v>
      </c>
      <c r="S5304" s="8">
        <f t="shared" si="1132"/>
        <v>44629.770849680513</v>
      </c>
      <c r="T5304" s="9">
        <f t="shared" si="1126"/>
        <v>3.073805578369694</v>
      </c>
      <c r="U5304" s="10">
        <f t="shared" si="1127"/>
        <v>1.3517416392922637</v>
      </c>
    </row>
    <row r="5305" spans="1:21" x14ac:dyDescent="0.3">
      <c r="A5305" s="17">
        <v>1968</v>
      </c>
      <c r="B5305" s="17">
        <v>84</v>
      </c>
      <c r="C5305" s="17">
        <v>0.19628999999999999</v>
      </c>
      <c r="D5305" s="17">
        <v>0.17874999999999999</v>
      </c>
      <c r="E5305" s="17">
        <v>0.5</v>
      </c>
      <c r="F5305" s="2">
        <f t="shared" si="1133"/>
        <v>12319.554149657721</v>
      </c>
      <c r="G5305" s="3">
        <f t="shared" si="1134"/>
        <v>2202.1203042513175</v>
      </c>
      <c r="H5305" s="2">
        <f t="shared" si="1135"/>
        <v>11218.493997532061</v>
      </c>
      <c r="I5305" s="2">
        <f>SUM(H5305:H5331)</f>
        <v>50836.759731762504</v>
      </c>
      <c r="J5305" s="4">
        <f t="shared" si="1128"/>
        <v>4.1265097027212567</v>
      </c>
      <c r="K5305" s="5">
        <f t="shared" si="1136"/>
        <v>2.1835300000000002</v>
      </c>
      <c r="L5305" s="5">
        <f t="shared" si="1129"/>
        <v>2.5840591715976333E-2</v>
      </c>
      <c r="M5305" s="8">
        <f t="shared" si="1130"/>
        <v>85219.422544795045</v>
      </c>
      <c r="N5305" s="6">
        <f>((B5304+E5304)*D5304+(B5305+E5305)*D5305+(B5306+E5306)*D5306)/3/SUM(D5221:D5305)</f>
        <v>6.7440406131356099</v>
      </c>
      <c r="O5305" s="7">
        <f>O5221</f>
        <v>4.5920400982080278E-2</v>
      </c>
      <c r="P5305" s="8">
        <f>M5305*O5221</f>
        <v>3913.3100547183208</v>
      </c>
      <c r="Q5305" s="5">
        <f>N5305*O5221</f>
        <v>0.30968904919462176</v>
      </c>
      <c r="R5305" s="8">
        <f t="shared" si="1131"/>
        <v>7744.2492580407852</v>
      </c>
      <c r="S5305" s="8">
        <f t="shared" si="1132"/>
        <v>35263.814713307147</v>
      </c>
      <c r="T5305" s="9">
        <f t="shared" si="1126"/>
        <v>2.8624262116082257</v>
      </c>
      <c r="U5305" s="10">
        <f t="shared" si="1127"/>
        <v>1.264083491113031</v>
      </c>
    </row>
    <row r="5306" spans="1:21" x14ac:dyDescent="0.3">
      <c r="A5306" s="17">
        <v>1968</v>
      </c>
      <c r="B5306" s="17">
        <v>85</v>
      </c>
      <c r="C5306" s="17">
        <v>0.21246999999999999</v>
      </c>
      <c r="D5306" s="17">
        <v>0.19206999999999999</v>
      </c>
      <c r="E5306" s="17">
        <v>0.5</v>
      </c>
      <c r="F5306" s="2">
        <f t="shared" si="1133"/>
        <v>10117.433845406404</v>
      </c>
      <c r="G5306" s="3">
        <f t="shared" si="1134"/>
        <v>1943.2555186872078</v>
      </c>
      <c r="H5306" s="2">
        <f t="shared" si="1135"/>
        <v>9145.8060860627993</v>
      </c>
      <c r="I5306" s="2">
        <f>SUM(H5306:H5331)</f>
        <v>39618.265734230437</v>
      </c>
      <c r="J5306" s="4">
        <f t="shared" si="1128"/>
        <v>3.9158413427351673</v>
      </c>
      <c r="K5306" s="5">
        <f t="shared" si="1136"/>
        <v>2.3756000000000004</v>
      </c>
      <c r="L5306" s="5">
        <f t="shared" si="1129"/>
        <v>2.7784795321637433E-2</v>
      </c>
      <c r="M5306" s="8">
        <f t="shared" si="1130"/>
        <v>69939.529738910685</v>
      </c>
      <c r="N5306" s="6">
        <f>((B5305+E5305)*D5305+(B5306+E5306)*D5306+(B5307+E5307)*D5307)/3/SUM(D5221:D5306)</f>
        <v>6.8298514059605964</v>
      </c>
      <c r="O5306" s="7">
        <f>O5221</f>
        <v>4.5920400982080278E-2</v>
      </c>
      <c r="P5306" s="8">
        <f>M5306*O5221</f>
        <v>3211.6512501089069</v>
      </c>
      <c r="Q5306" s="5">
        <f>N5306*O5221</f>
        <v>0.31362951520973537</v>
      </c>
      <c r="R5306" s="8">
        <f t="shared" si="1131"/>
        <v>6277.4113570886766</v>
      </c>
      <c r="S5306" s="8">
        <f t="shared" si="1132"/>
        <v>27519.565455266358</v>
      </c>
      <c r="T5306" s="9">
        <f t="shared" si="1126"/>
        <v>2.720014370814098</v>
      </c>
      <c r="U5306" s="10">
        <f t="shared" si="1127"/>
        <v>1.1958269719210692</v>
      </c>
    </row>
    <row r="5307" spans="1:21" x14ac:dyDescent="0.3">
      <c r="A5307" s="17">
        <v>1968</v>
      </c>
      <c r="B5307" s="17">
        <v>86</v>
      </c>
      <c r="C5307" s="17">
        <v>0.22006000000000001</v>
      </c>
      <c r="D5307" s="17">
        <v>0.19825000000000001</v>
      </c>
      <c r="E5307" s="17">
        <v>0.5</v>
      </c>
      <c r="F5307" s="2">
        <f t="shared" si="1133"/>
        <v>8174.1783267191959</v>
      </c>
      <c r="G5307" s="3">
        <f t="shared" si="1134"/>
        <v>1620.5308532720805</v>
      </c>
      <c r="H5307" s="2">
        <f t="shared" si="1135"/>
        <v>7363.9129000831554</v>
      </c>
      <c r="I5307" s="2">
        <f>SUM(H5307:H5331)</f>
        <v>30472.459648167627</v>
      </c>
      <c r="J5307" s="4">
        <f t="shared" si="1128"/>
        <v>3.7278926921084325</v>
      </c>
      <c r="K5307" s="5">
        <f t="shared" si="1136"/>
        <v>2.5738500000000002</v>
      </c>
      <c r="L5307" s="5">
        <f t="shared" si="1129"/>
        <v>2.9755491329479772E-2</v>
      </c>
      <c r="M5307" s="8">
        <f t="shared" si="1130"/>
        <v>54461.572666641398</v>
      </c>
      <c r="N5307" s="6">
        <f>((B5306+E5306)*D5306+(B5307+E5307)*D5307+(B5308+E5308)*D5308)/3/SUM(D5221:D5307)</f>
        <v>6.7031049465457055</v>
      </c>
      <c r="O5307" s="7">
        <f>O5221</f>
        <v>4.5920400982080278E-2</v>
      </c>
      <c r="P5307" s="8">
        <f>M5307*O5221</f>
        <v>2500.8972549668761</v>
      </c>
      <c r="Q5307" s="5">
        <f>N5307*O5221</f>
        <v>0.30780926697034461</v>
      </c>
      <c r="R5307" s="8">
        <f t="shared" si="1131"/>
        <v>5097.2322682750946</v>
      </c>
      <c r="S5307" s="8">
        <f t="shared" si="1132"/>
        <v>21242.154098177682</v>
      </c>
      <c r="T5307" s="9">
        <f t="shared" si="1126"/>
        <v>2.5986898314589957</v>
      </c>
      <c r="U5307" s="10">
        <f t="shared" si="1127"/>
        <v>1.1292028606494369</v>
      </c>
    </row>
    <row r="5308" spans="1:21" x14ac:dyDescent="0.3">
      <c r="A5308" s="17">
        <v>1968</v>
      </c>
      <c r="B5308" s="17">
        <v>87</v>
      </c>
      <c r="C5308" s="17">
        <v>0.23197000000000001</v>
      </c>
      <c r="D5308" s="17">
        <v>0.20785999999999999</v>
      </c>
      <c r="E5308" s="17">
        <v>0.5</v>
      </c>
      <c r="F5308" s="2">
        <f t="shared" si="1133"/>
        <v>6553.6474734471158</v>
      </c>
      <c r="G5308" s="3">
        <f t="shared" si="1134"/>
        <v>1362.2411638307174</v>
      </c>
      <c r="H5308" s="2">
        <f t="shared" si="1135"/>
        <v>5872.5268915317574</v>
      </c>
      <c r="I5308" s="2">
        <f>SUM(H5308:H5331)</f>
        <v>23108.546748084471</v>
      </c>
      <c r="J5308" s="4">
        <f t="shared" si="1128"/>
        <v>3.52605886137628</v>
      </c>
      <c r="K5308" s="5">
        <f t="shared" si="1136"/>
        <v>2.7817100000000003</v>
      </c>
      <c r="L5308" s="5">
        <f t="shared" si="1129"/>
        <v>3.179097142857143E-2</v>
      </c>
      <c r="M5308" s="8">
        <f t="shared" si="1130"/>
        <v>42849.938288027064</v>
      </c>
      <c r="N5308" s="6">
        <f>((B5307+E5307)*D5307+(B5308+E5308)*D5308+(B5309+E5309)*D5309)/3/SUM(D5221:D5308)</f>
        <v>6.6801991101396849</v>
      </c>
      <c r="O5308" s="7">
        <f>O5221</f>
        <v>4.5920400982080278E-2</v>
      </c>
      <c r="P5308" s="8">
        <f>M5308*O5221</f>
        <v>1967.6863482435974</v>
      </c>
      <c r="Q5308" s="5">
        <f>N5308*O5221</f>
        <v>0.30675742177775017</v>
      </c>
      <c r="R5308" s="8">
        <f t="shared" si="1131"/>
        <v>4071.0856829649697</v>
      </c>
      <c r="S5308" s="8">
        <f t="shared" si="1132"/>
        <v>16144.921829902587</v>
      </c>
      <c r="T5308" s="9">
        <f t="shared" si="1126"/>
        <v>2.4635017210363639</v>
      </c>
      <c r="U5308" s="10">
        <f t="shared" si="1127"/>
        <v>1.0625571403399161</v>
      </c>
    </row>
    <row r="5309" spans="1:21" x14ac:dyDescent="0.3">
      <c r="A5309" s="17">
        <v>1968</v>
      </c>
      <c r="B5309" s="17">
        <v>88</v>
      </c>
      <c r="C5309" s="17">
        <v>0.26068999999999998</v>
      </c>
      <c r="D5309" s="17">
        <v>0.23063</v>
      </c>
      <c r="E5309" s="17">
        <v>0.5</v>
      </c>
      <c r="F5309" s="2">
        <f t="shared" si="1133"/>
        <v>5191.4063096163982</v>
      </c>
      <c r="G5309" s="3">
        <f t="shared" si="1134"/>
        <v>1197.2940371868299</v>
      </c>
      <c r="H5309" s="2">
        <f t="shared" si="1135"/>
        <v>4592.7592910229832</v>
      </c>
      <c r="I5309" s="2">
        <f>SUM(H5309:H5331)</f>
        <v>17236.01985655271</v>
      </c>
      <c r="J5309" s="4">
        <f t="shared" si="1128"/>
        <v>3.3201061193428933</v>
      </c>
      <c r="K5309" s="5">
        <f t="shared" si="1136"/>
        <v>3.0123400000000005</v>
      </c>
      <c r="L5309" s="5">
        <f t="shared" si="1129"/>
        <v>3.4037740112994354E-2</v>
      </c>
      <c r="M5309" s="8">
        <f t="shared" si="1130"/>
        <v>35175.485599578547</v>
      </c>
      <c r="N5309" s="6">
        <f>((B5308+E5308)*D5308+(B5309+E5309)*D5309+(B5310+E5310)*D5310)/3/SUM(D5221:D5309)</f>
        <v>6.5959503243325788</v>
      </c>
      <c r="O5309" s="7">
        <f>O5221</f>
        <v>4.5920400982080278E-2</v>
      </c>
      <c r="P5309" s="8">
        <f>M5309*O5221</f>
        <v>1615.2724034720375</v>
      </c>
      <c r="Q5309" s="5">
        <f>N5309*O5221</f>
        <v>0.30288868375123446</v>
      </c>
      <c r="R5309" s="8">
        <f t="shared" si="1131"/>
        <v>3201.6644745787789</v>
      </c>
      <c r="S5309" s="8">
        <f t="shared" si="1132"/>
        <v>12073.836146937618</v>
      </c>
      <c r="T5309" s="9">
        <f t="shared" si="1126"/>
        <v>2.3257351528375696</v>
      </c>
      <c r="U5309" s="10">
        <f t="shared" si="1127"/>
        <v>0.99437096650532375</v>
      </c>
    </row>
    <row r="5310" spans="1:21" x14ac:dyDescent="0.3">
      <c r="A5310" s="17">
        <v>1968</v>
      </c>
      <c r="B5310" s="17">
        <v>89</v>
      </c>
      <c r="C5310" s="17">
        <v>0.26595999999999997</v>
      </c>
      <c r="D5310" s="17">
        <v>0.23474</v>
      </c>
      <c r="E5310" s="17">
        <v>0.5</v>
      </c>
      <c r="F5310" s="2">
        <f t="shared" si="1133"/>
        <v>3994.1122724295683</v>
      </c>
      <c r="G5310" s="3">
        <f t="shared" si="1134"/>
        <v>937.57791483011692</v>
      </c>
      <c r="H5310" s="2">
        <f t="shared" si="1135"/>
        <v>3525.3233150145097</v>
      </c>
      <c r="I5310" s="2">
        <f>SUM(H5310:H5331)</f>
        <v>12643.260565529743</v>
      </c>
      <c r="J5310" s="4">
        <f t="shared" si="1128"/>
        <v>3.1654745042604939</v>
      </c>
      <c r="K5310" s="5">
        <f t="shared" si="1136"/>
        <v>3.2470800000000004</v>
      </c>
      <c r="L5310" s="5">
        <f t="shared" si="1129"/>
        <v>3.6280223463687158E-2</v>
      </c>
      <c r="M5310" s="8">
        <f t="shared" si="1130"/>
        <v>25842.671993697553</v>
      </c>
      <c r="N5310" s="6">
        <f>((B5309+E5309)*D5309+(B5310+E5310)*D5310+(B5311+E5311)*D5311)/3/SUM(D5221:D5310)</f>
        <v>6.62200448813498</v>
      </c>
      <c r="O5310" s="7">
        <f>O5221</f>
        <v>4.5920400982080278E-2</v>
      </c>
      <c r="P5310" s="8">
        <f>M5310*O5221</f>
        <v>1186.7058603989676</v>
      </c>
      <c r="Q5310" s="5">
        <f>N5310*O5221</f>
        <v>0.30408510140029354</v>
      </c>
      <c r="R5310" s="8">
        <f t="shared" si="1131"/>
        <v>2453.3250172995035</v>
      </c>
      <c r="S5310" s="8">
        <f t="shared" si="1132"/>
        <v>8872.1716723588379</v>
      </c>
      <c r="T5310" s="9">
        <f t="shared" si="1126"/>
        <v>2.221312538859106</v>
      </c>
      <c r="U5310" s="10">
        <f t="shared" si="1127"/>
        <v>0.94416196540138797</v>
      </c>
    </row>
    <row r="5311" spans="1:21" x14ac:dyDescent="0.3">
      <c r="A5311" s="17">
        <v>1968</v>
      </c>
      <c r="B5311" s="17">
        <v>90</v>
      </c>
      <c r="C5311" s="17">
        <v>0.29238999999999998</v>
      </c>
      <c r="D5311" s="17">
        <v>0.25509999999999999</v>
      </c>
      <c r="E5311" s="17">
        <v>0.5</v>
      </c>
      <c r="F5311" s="2">
        <f t="shared" si="1133"/>
        <v>3056.5343575994511</v>
      </c>
      <c r="G5311" s="3">
        <f t="shared" si="1134"/>
        <v>779.72191462361991</v>
      </c>
      <c r="H5311" s="2">
        <f t="shared" si="1135"/>
        <v>2666.673400287641</v>
      </c>
      <c r="I5311" s="2">
        <f>SUM(H5311:H5331)</f>
        <v>9117.9372505152351</v>
      </c>
      <c r="J5311" s="4">
        <f t="shared" si="1128"/>
        <v>2.9830966001888179</v>
      </c>
      <c r="K5311" s="5">
        <f t="shared" si="1136"/>
        <v>3.5021800000000005</v>
      </c>
      <c r="L5311" s="5">
        <f t="shared" si="1129"/>
        <v>3.8698121546961332E-2</v>
      </c>
      <c r="M5311" s="8">
        <f t="shared" si="1130"/>
        <v>20148.83109190207</v>
      </c>
      <c r="N5311" s="6">
        <f>((B5310+E5310)*D5310+(B5311+E5311)*D5311+(B5312+E5312)*D5312)/3/SUM(D5221:D5311)</f>
        <v>6.4614620988450993</v>
      </c>
      <c r="O5311" s="7">
        <f>O5221</f>
        <v>4.5920400982080278E-2</v>
      </c>
      <c r="P5311" s="8">
        <f>M5311*O5221</f>
        <v>925.24240306034949</v>
      </c>
      <c r="Q5311" s="5">
        <f>N5311*O5221</f>
        <v>0.296712930509481</v>
      </c>
      <c r="R5311" s="8">
        <f t="shared" si="1131"/>
        <v>1875.4369209766128</v>
      </c>
      <c r="S5311" s="8">
        <f t="shared" si="1132"/>
        <v>6418.8466550593339</v>
      </c>
      <c r="T5311" s="9">
        <f t="shared" si="1126"/>
        <v>2.1000407337480689</v>
      </c>
      <c r="U5311" s="10">
        <f t="shared" si="1127"/>
        <v>0.88305586644074907</v>
      </c>
    </row>
    <row r="5312" spans="1:21" x14ac:dyDescent="0.3">
      <c r="A5312" s="17">
        <v>1968</v>
      </c>
      <c r="B5312" s="17">
        <v>91</v>
      </c>
      <c r="C5312" s="17">
        <v>0.29887999999999998</v>
      </c>
      <c r="D5312" s="17">
        <v>0.26001999999999997</v>
      </c>
      <c r="E5312" s="17">
        <v>0.5</v>
      </c>
      <c r="F5312" s="2">
        <f t="shared" si="1133"/>
        <v>2276.8124429758313</v>
      </c>
      <c r="G5312" s="3">
        <f t="shared" si="1134"/>
        <v>592.01677142257563</v>
      </c>
      <c r="H5312" s="2">
        <f t="shared" si="1135"/>
        <v>1980.8040572645436</v>
      </c>
      <c r="I5312" s="2">
        <f>SUM(H5312:H5331)</f>
        <v>6451.2638502275868</v>
      </c>
      <c r="J5312" s="4">
        <f t="shared" si="1128"/>
        <v>2.8334630154232987</v>
      </c>
      <c r="K5312" s="5">
        <f t="shared" si="1136"/>
        <v>3.7622000000000004</v>
      </c>
      <c r="L5312" s="5">
        <f t="shared" si="1129"/>
        <v>4.1116939890710386E-2</v>
      </c>
      <c r="M5312" s="8">
        <f t="shared" si="1130"/>
        <v>14398.366536910762</v>
      </c>
      <c r="N5312" s="6">
        <f>((B5311+E5311)*D5311+(B5312+E5312)*D5312+(B5313+E5313)*D5313)/3/SUM(D5221:D5312)</f>
        <v>6.3397019474420979</v>
      </c>
      <c r="O5312" s="7">
        <f>O5221</f>
        <v>4.5920400982080278E-2</v>
      </c>
      <c r="P5312" s="8">
        <f>M5312*O5221</f>
        <v>661.1787648619088</v>
      </c>
      <c r="Q5312" s="5">
        <f>N5312*O5221</f>
        <v>0.29112165553341635</v>
      </c>
      <c r="R5312" s="8">
        <f t="shared" si="1131"/>
        <v>1404.1491008263815</v>
      </c>
      <c r="S5312" s="8">
        <f t="shared" si="1132"/>
        <v>4543.4097340827211</v>
      </c>
      <c r="T5312" s="9">
        <f t="shared" si="1126"/>
        <v>1.9955133977326696</v>
      </c>
      <c r="U5312" s="10">
        <f t="shared" si="1127"/>
        <v>0.83794961769062914</v>
      </c>
    </row>
    <row r="5313" spans="1:21" x14ac:dyDescent="0.3">
      <c r="A5313" s="17">
        <v>1968</v>
      </c>
      <c r="B5313" s="17">
        <v>92</v>
      </c>
      <c r="C5313" s="17">
        <v>0.30781999999999998</v>
      </c>
      <c r="D5313" s="17">
        <v>0.26676</v>
      </c>
      <c r="E5313" s="17">
        <v>0.5</v>
      </c>
      <c r="F5313" s="2">
        <f t="shared" si="1133"/>
        <v>1684.7956715532557</v>
      </c>
      <c r="G5313" s="3">
        <f t="shared" si="1134"/>
        <v>449.43609334354647</v>
      </c>
      <c r="H5313" s="2">
        <f t="shared" si="1135"/>
        <v>1460.0776248814825</v>
      </c>
      <c r="I5313" s="2">
        <f>SUM(H5313:H5331)</f>
        <v>4470.4597929630445</v>
      </c>
      <c r="J5313" s="4">
        <f t="shared" si="1128"/>
        <v>2.6534136266159889</v>
      </c>
      <c r="K5313" s="5">
        <f t="shared" si="1136"/>
        <v>4.0289600000000005</v>
      </c>
      <c r="L5313" s="5">
        <f t="shared" si="1129"/>
        <v>4.3556324324324332E-2</v>
      </c>
      <c r="M5313" s="8">
        <f t="shared" si="1130"/>
        <v>10318.503691840584</v>
      </c>
      <c r="N5313" s="6">
        <f>((B5312+E5312)*D5312+(B5313+E5313)*D5313+(B5314+E5314)*D5314)/3/SUM(D5221:D5313)</f>
        <v>6.3475350959056422</v>
      </c>
      <c r="O5313" s="7">
        <f>O5221</f>
        <v>4.5920400982080278E-2</v>
      </c>
      <c r="P5313" s="8">
        <f>M5313*O5221</f>
        <v>473.82982706439532</v>
      </c>
      <c r="Q5313" s="5">
        <f>N5313*O5221</f>
        <v>0.29148135685181448</v>
      </c>
      <c r="R5313" s="8">
        <f t="shared" si="1131"/>
        <v>1034.4922176720534</v>
      </c>
      <c r="S5313" s="8">
        <f t="shared" si="1132"/>
        <v>3139.2606332563396</v>
      </c>
      <c r="T5313" s="9">
        <f t="shared" si="1126"/>
        <v>1.8632886386526479</v>
      </c>
      <c r="U5313" s="10">
        <f t="shared" si="1127"/>
        <v>0.79012498796334096</v>
      </c>
    </row>
    <row r="5314" spans="1:21" x14ac:dyDescent="0.3">
      <c r="A5314" s="17">
        <v>1968</v>
      </c>
      <c r="B5314" s="17">
        <v>93</v>
      </c>
      <c r="C5314" s="17">
        <v>0.35597000000000001</v>
      </c>
      <c r="D5314" s="17">
        <v>0.30219000000000001</v>
      </c>
      <c r="E5314" s="17">
        <v>0.5</v>
      </c>
      <c r="F5314" s="2">
        <f t="shared" si="1133"/>
        <v>1235.3595782097093</v>
      </c>
      <c r="G5314" s="3">
        <f t="shared" si="1134"/>
        <v>373.31331093919209</v>
      </c>
      <c r="H5314" s="2">
        <f t="shared" si="1135"/>
        <v>1048.7029227401133</v>
      </c>
      <c r="I5314" s="2">
        <f>SUM(H5314:H5331)</f>
        <v>3010.3821680815627</v>
      </c>
      <c r="J5314" s="4">
        <f t="shared" si="1128"/>
        <v>2.4368469077191492</v>
      </c>
      <c r="K5314" s="5">
        <f t="shared" si="1136"/>
        <v>4.3311500000000009</v>
      </c>
      <c r="L5314" s="5">
        <f t="shared" si="1129"/>
        <v>4.6322459893048139E-2</v>
      </c>
      <c r="M5314" s="8">
        <f t="shared" si="1130"/>
        <v>8059.0130964788686</v>
      </c>
      <c r="N5314" s="6">
        <f>((B5313+E5313)*D5313+(B5314+E5314)*D5314+(B5315+E5315)*D5315)/3/SUM(D5221:D5314)</f>
        <v>6.5559805132586018</v>
      </c>
      <c r="O5314" s="7">
        <f>O5221</f>
        <v>4.5920400982080278E-2</v>
      </c>
      <c r="P5314" s="8">
        <f>M5314*O5221</f>
        <v>370.07311291014605</v>
      </c>
      <c r="Q5314" s="5">
        <f>N5314*O5221</f>
        <v>0.30105325399953947</v>
      </c>
      <c r="R5314" s="8">
        <f t="shared" si="1131"/>
        <v>732.98749537037463</v>
      </c>
      <c r="S5314" s="8">
        <f t="shared" si="1132"/>
        <v>2104.7684155842862</v>
      </c>
      <c r="T5314" s="9">
        <f t="shared" si="1126"/>
        <v>1.7037698599743158</v>
      </c>
      <c r="U5314" s="10">
        <f t="shared" si="1127"/>
        <v>0.7330770477448334</v>
      </c>
    </row>
    <row r="5315" spans="1:21" x14ac:dyDescent="0.3">
      <c r="A5315" s="17">
        <v>1968</v>
      </c>
      <c r="B5315" s="17">
        <v>94</v>
      </c>
      <c r="C5315" s="17">
        <v>0.41155000000000003</v>
      </c>
      <c r="D5315" s="17">
        <v>0.34132000000000001</v>
      </c>
      <c r="E5315" s="17">
        <v>0.5</v>
      </c>
      <c r="F5315" s="2">
        <f t="shared" si="1133"/>
        <v>862.04626727051721</v>
      </c>
      <c r="G5315" s="3">
        <f t="shared" si="1134"/>
        <v>294.23363194477292</v>
      </c>
      <c r="H5315" s="2">
        <f t="shared" si="1135"/>
        <v>714.92945129813074</v>
      </c>
      <c r="I5315" s="2">
        <f>SUM(H5315:H5331)</f>
        <v>1961.67924534145</v>
      </c>
      <c r="J5315" s="4">
        <f t="shared" si="1128"/>
        <v>2.2756078412736271</v>
      </c>
      <c r="K5315" s="5">
        <f t="shared" si="1136"/>
        <v>4.6724700000000006</v>
      </c>
      <c r="L5315" s="5">
        <f t="shared" si="1129"/>
        <v>4.9444126984126993E-2</v>
      </c>
      <c r="M5315" s="8">
        <f t="shared" si="1130"/>
        <v>5950.8307637675653</v>
      </c>
      <c r="N5315" s="6">
        <f>((B5314+E5314)*D5314+(B5315+E5315)*D5315+(B5316+E5316)*D5316)/3/SUM(D5221:D5315)</f>
        <v>6.6643477646726463</v>
      </c>
      <c r="O5315" s="7">
        <f>O5221</f>
        <v>4.5920400982080278E-2</v>
      </c>
      <c r="P5315" s="8">
        <f>M5315*O5221</f>
        <v>273.26453484870564</v>
      </c>
      <c r="Q5315" s="5">
        <f>N5315*O5221</f>
        <v>0.30602952163779829</v>
      </c>
      <c r="R5315" s="8">
        <f t="shared" si="1131"/>
        <v>496.13993331259019</v>
      </c>
      <c r="S5315" s="8">
        <f t="shared" si="1132"/>
        <v>1371.7809202139115</v>
      </c>
      <c r="T5315" s="9">
        <f t="shared" si="1126"/>
        <v>1.5913077665278439</v>
      </c>
      <c r="U5315" s="10">
        <f t="shared" si="1127"/>
        <v>0.68430007474578325</v>
      </c>
    </row>
    <row r="5316" spans="1:21" x14ac:dyDescent="0.3">
      <c r="A5316" s="17">
        <v>1968</v>
      </c>
      <c r="B5316" s="17">
        <v>95</v>
      </c>
      <c r="C5316" s="17">
        <v>0.41631000000000001</v>
      </c>
      <c r="D5316" s="17">
        <v>0.34458</v>
      </c>
      <c r="E5316" s="17">
        <v>0.5</v>
      </c>
      <c r="F5316" s="2">
        <f t="shared" si="1133"/>
        <v>567.81263532574428</v>
      </c>
      <c r="G5316" s="3">
        <f t="shared" si="1134"/>
        <v>195.65687788054495</v>
      </c>
      <c r="H5316" s="2">
        <f t="shared" si="1135"/>
        <v>469.98419638547182</v>
      </c>
      <c r="I5316" s="2">
        <f>SUM(H5316:H5331)</f>
        <v>1246.7497940433193</v>
      </c>
      <c r="J5316" s="4">
        <f t="shared" si="1128"/>
        <v>2.1957063236679835</v>
      </c>
      <c r="K5316" s="5">
        <f t="shared" si="1136"/>
        <v>5.0170500000000002</v>
      </c>
      <c r="L5316" s="5">
        <f t="shared" si="1129"/>
        <v>5.2534554973821992E-2</v>
      </c>
      <c r="M5316" s="8">
        <f t="shared" si="1130"/>
        <v>3724.346346476922</v>
      </c>
      <c r="N5316" s="6">
        <f>((B5315+E5315)*D5315+(B5316+E5316)*D5316+(B5317+E5317)*D5317)/3/SUM(D5221:D5316)</f>
        <v>6.6503310378276721</v>
      </c>
      <c r="O5316" s="7">
        <f>O5221</f>
        <v>4.5920400982080278E-2</v>
      </c>
      <c r="P5316" s="8">
        <f>M5316*O5221</f>
        <v>171.02347762636595</v>
      </c>
      <c r="Q5316" s="5">
        <f>N5316*O5221</f>
        <v>0.30538586792062078</v>
      </c>
      <c r="R5316" s="8">
        <f t="shared" si="1131"/>
        <v>326.45766466331906</v>
      </c>
      <c r="S5316" s="8">
        <f t="shared" si="1132"/>
        <v>875.64098690132118</v>
      </c>
      <c r="T5316" s="9">
        <f t="shared" ref="T5316:T5379" si="1137">S5316/F5316</f>
        <v>1.5421301542523462</v>
      </c>
      <c r="U5316" s="10">
        <f t="shared" si="1127"/>
        <v>0.65357616941563723</v>
      </c>
    </row>
    <row r="5317" spans="1:21" x14ac:dyDescent="0.3">
      <c r="A5317" s="17">
        <v>1968</v>
      </c>
      <c r="B5317" s="17">
        <v>96</v>
      </c>
      <c r="C5317" s="17">
        <v>0.442</v>
      </c>
      <c r="D5317" s="17">
        <v>0.36199999999999999</v>
      </c>
      <c r="E5317" s="17">
        <v>0.5</v>
      </c>
      <c r="F5317" s="2">
        <f t="shared" si="1133"/>
        <v>372.15575744519936</v>
      </c>
      <c r="G5317" s="3">
        <f t="shared" si="1134"/>
        <v>134.72038419516215</v>
      </c>
      <c r="H5317" s="2">
        <f t="shared" si="1135"/>
        <v>304.79556534761826</v>
      </c>
      <c r="I5317" s="2">
        <f>SUM(H5317:H5331)</f>
        <v>776.76559765784668</v>
      </c>
      <c r="J5317" s="4">
        <f t="shared" si="1128"/>
        <v>2.0872056447285434</v>
      </c>
      <c r="K5317" s="5">
        <f t="shared" si="1136"/>
        <v>5.3790500000000003</v>
      </c>
      <c r="L5317" s="5">
        <f t="shared" si="1129"/>
        <v>5.5741450777202078E-2</v>
      </c>
      <c r="M5317" s="8">
        <f t="shared" si="1130"/>
        <v>2416.8797603355883</v>
      </c>
      <c r="N5317" s="6">
        <f>((B5316+E5316)*D5316+(B5317+E5317)*D5317+(B5318+E5318)*D5318)/3/SUM(D5221:D5317)</f>
        <v>6.4954617141192834</v>
      </c>
      <c r="O5317" s="7">
        <f>O5221</f>
        <v>4.5920400982080278E-2</v>
      </c>
      <c r="P5317" s="8">
        <f>M5317*O5221</f>
        <v>110.9840877200843</v>
      </c>
      <c r="Q5317" s="5">
        <f>N5317*O5221</f>
        <v>0.29827420647610797</v>
      </c>
      <c r="R5317" s="8">
        <f t="shared" si="1131"/>
        <v>213.88290995612073</v>
      </c>
      <c r="S5317" s="8">
        <f t="shared" si="1132"/>
        <v>549.18332223800212</v>
      </c>
      <c r="T5317" s="9">
        <f t="shared" si="1137"/>
        <v>1.4756813813873897</v>
      </c>
      <c r="U5317" s="10">
        <f t="shared" si="1127"/>
        <v>0.61152426334115373</v>
      </c>
    </row>
    <row r="5318" spans="1:21" x14ac:dyDescent="0.3">
      <c r="A5318" s="17">
        <v>1968</v>
      </c>
      <c r="B5318" s="17">
        <v>97</v>
      </c>
      <c r="C5318" s="17">
        <v>0.46800999999999998</v>
      </c>
      <c r="D5318" s="17">
        <v>0.37925999999999999</v>
      </c>
      <c r="E5318" s="17">
        <v>0.5</v>
      </c>
      <c r="F5318" s="2">
        <f t="shared" si="1133"/>
        <v>237.4353732500372</v>
      </c>
      <c r="G5318" s="3">
        <f t="shared" si="1134"/>
        <v>90.049739658809102</v>
      </c>
      <c r="H5318" s="2">
        <f t="shared" si="1135"/>
        <v>192.41050342063266</v>
      </c>
      <c r="I5318" s="2">
        <f>SUM(H5318:H5331)</f>
        <v>471.97003231022842</v>
      </c>
      <c r="J5318" s="4">
        <f t="shared" si="1128"/>
        <v>1.9877831422077479</v>
      </c>
      <c r="K5318" s="5">
        <f t="shared" si="1136"/>
        <v>5.7583100000000007</v>
      </c>
      <c r="L5318" s="5">
        <f t="shared" si="1129"/>
        <v>5.9059589743589748E-2</v>
      </c>
      <c r="M5318" s="8">
        <f t="shared" si="1130"/>
        <v>1524.7268064299919</v>
      </c>
      <c r="N5318" s="6">
        <f>((B5317+E5317)*D5317+(B5318+E5318)*D5318+(B5319+E5319)*D5319)/3/SUM(D5221:D5318)</f>
        <v>6.4222795692949255</v>
      </c>
      <c r="O5318" s="7">
        <f>O5221</f>
        <v>4.5920400982080278E-2</v>
      </c>
      <c r="P5318" s="8">
        <f>M5318*O5221</f>
        <v>70.016066339391926</v>
      </c>
      <c r="Q5318" s="5">
        <f>N5318*O5221</f>
        <v>0.29491365304104478</v>
      </c>
      <c r="R5318" s="8">
        <f t="shared" si="1131"/>
        <v>135.66601897338745</v>
      </c>
      <c r="S5318" s="8">
        <f t="shared" si="1132"/>
        <v>335.30041228188145</v>
      </c>
      <c r="T5318" s="9">
        <f t="shared" si="1137"/>
        <v>1.4121754803939219</v>
      </c>
      <c r="U5318" s="10">
        <f t="shared" si="1127"/>
        <v>0.57560766181382594</v>
      </c>
    </row>
    <row r="5319" spans="1:21" x14ac:dyDescent="0.3">
      <c r="A5319" s="17">
        <v>1968</v>
      </c>
      <c r="B5319" s="17">
        <v>98</v>
      </c>
      <c r="C5319" s="17">
        <v>0.49419999999999997</v>
      </c>
      <c r="D5319" s="17">
        <v>0.39628000000000002</v>
      </c>
      <c r="E5319" s="17">
        <v>0.5</v>
      </c>
      <c r="F5319" s="2">
        <f t="shared" si="1133"/>
        <v>147.3856335912281</v>
      </c>
      <c r="G5319" s="3">
        <f t="shared" si="1134"/>
        <v>58.405978879531872</v>
      </c>
      <c r="H5319" s="2">
        <f t="shared" si="1135"/>
        <v>118.18264415146217</v>
      </c>
      <c r="I5319" s="2">
        <f>SUM(H5319:H5331)</f>
        <v>279.55952888959575</v>
      </c>
      <c r="J5319" s="4">
        <f t="shared" si="1128"/>
        <v>1.8967895450716046</v>
      </c>
      <c r="K5319" s="5">
        <f t="shared" si="1136"/>
        <v>6.1545900000000007</v>
      </c>
      <c r="L5319" s="5">
        <f t="shared" si="1129"/>
        <v>6.2483147208121835E-2</v>
      </c>
      <c r="M5319" s="8">
        <f t="shared" si="1130"/>
        <v>934.74771181084179</v>
      </c>
      <c r="N5319" s="6">
        <f>((B5318+E5318)*D5318+(B5319+E5319)*D5319+(B5320+E5320)*D5320)/3/SUM(D5221:D5319)</f>
        <v>6.3422015113923091</v>
      </c>
      <c r="O5319" s="7">
        <f>O5221</f>
        <v>4.5920400982080278E-2</v>
      </c>
      <c r="P5319" s="8">
        <f>M5319*O5221</f>
        <v>42.923989743435875</v>
      </c>
      <c r="Q5319" s="5">
        <f>N5319*O5221</f>
        <v>0.29123643651229042</v>
      </c>
      <c r="R5319" s="8">
        <f t="shared" si="1131"/>
        <v>83.763552011190257</v>
      </c>
      <c r="S5319" s="8">
        <f t="shared" si="1132"/>
        <v>199.634393308494</v>
      </c>
      <c r="T5319" s="9">
        <f t="shared" si="1137"/>
        <v>1.354503749410048</v>
      </c>
      <c r="U5319" s="10">
        <f t="shared" si="1127"/>
        <v>0.54228579566155655</v>
      </c>
    </row>
    <row r="5320" spans="1:21" x14ac:dyDescent="0.3">
      <c r="A5320" s="17">
        <v>1968</v>
      </c>
      <c r="B5320" s="17">
        <v>99</v>
      </c>
      <c r="C5320" s="17">
        <v>0.52041000000000004</v>
      </c>
      <c r="D5320" s="17">
        <v>0.41295999999999999</v>
      </c>
      <c r="E5320" s="17">
        <v>0.5</v>
      </c>
      <c r="F5320" s="2">
        <f t="shared" si="1133"/>
        <v>88.979654711696227</v>
      </c>
      <c r="G5320" s="3">
        <f t="shared" si="1134"/>
        <v>36.74503820974207</v>
      </c>
      <c r="H5320" s="2">
        <f t="shared" si="1135"/>
        <v>70.607135606825196</v>
      </c>
      <c r="I5320" s="2">
        <f>SUM(H5320:H5331)</f>
        <v>161.37688473813381</v>
      </c>
      <c r="J5320" s="4">
        <f t="shared" si="1128"/>
        <v>1.8136380193990693</v>
      </c>
      <c r="K5320" s="5">
        <f t="shared" ref="K5320:K5328" si="1138">IF(F5320=0, K5319, K5319+G5320/F5320)</f>
        <v>6.5675500000000007</v>
      </c>
      <c r="L5320" s="5">
        <f t="shared" si="1129"/>
        <v>6.6005527638190967E-2</v>
      </c>
      <c r="M5320" s="8">
        <f t="shared" si="1130"/>
        <v>556.69637869058249</v>
      </c>
      <c r="N5320" s="6">
        <f>((B5319+E5319)*D5319+(B5320+E5320)*D5320+(B5321+E5321)*D5321)/3/SUM(D5221:D5320)</f>
        <v>6.2560475367526687</v>
      </c>
      <c r="O5320" s="7">
        <f>O5221</f>
        <v>4.5920400982080278E-2</v>
      </c>
      <c r="P5320" s="8">
        <f>M5320*O5221</f>
        <v>25.563720934743557</v>
      </c>
      <c r="Q5320" s="5">
        <f>N5320*O5221</f>
        <v>0.28728021145063815</v>
      </c>
      <c r="R5320" s="8">
        <f t="shared" si="1131"/>
        <v>50.323102759772574</v>
      </c>
      <c r="S5320" s="8">
        <f t="shared" si="1132"/>
        <v>115.87084129730374</v>
      </c>
      <c r="T5320" s="9">
        <f t="shared" si="1137"/>
        <v>1.3022172503673777</v>
      </c>
      <c r="U5320" s="10">
        <f t="shared" si="1127"/>
        <v>0.51142076903169165</v>
      </c>
    </row>
    <row r="5321" spans="1:21" x14ac:dyDescent="0.3">
      <c r="A5321" s="17">
        <v>1968</v>
      </c>
      <c r="B5321" s="17">
        <v>100</v>
      </c>
      <c r="C5321" s="17">
        <v>0.54651000000000005</v>
      </c>
      <c r="D5321" s="17">
        <v>0.42923</v>
      </c>
      <c r="E5321" s="17">
        <v>0.5</v>
      </c>
      <c r="F5321" s="2">
        <f t="shared" si="1133"/>
        <v>52.234616501954157</v>
      </c>
      <c r="G5321" s="3">
        <f t="shared" si="1134"/>
        <v>22.420664441133784</v>
      </c>
      <c r="H5321" s="2">
        <f t="shared" si="1135"/>
        <v>41.024284281387267</v>
      </c>
      <c r="I5321" s="2">
        <f>SUM(H5321:H5331)</f>
        <v>90.769749131308558</v>
      </c>
      <c r="J5321" s="4">
        <f t="shared" si="1128"/>
        <v>1.7377317038005391</v>
      </c>
      <c r="K5321" s="5">
        <f t="shared" si="1138"/>
        <v>6.9967800000000011</v>
      </c>
      <c r="L5321" s="5">
        <f t="shared" si="1129"/>
        <v>6.9619701492537323E-2</v>
      </c>
      <c r="M5321" s="8">
        <f t="shared" si="1130"/>
        <v>322.04482295197863</v>
      </c>
      <c r="N5321" s="6">
        <f>((B5320+E5320)*D5320+(B5321+E5321)*D5321+(B5322+E5322)*D5322)/3/SUM(D5221:D5321)</f>
        <v>6.1645333043676267</v>
      </c>
      <c r="O5321" s="7">
        <f>O5221</f>
        <v>4.5920400982080278E-2</v>
      </c>
      <c r="P5321" s="8">
        <f>M5321*O5221</f>
        <v>14.788427404157909</v>
      </c>
      <c r="Q5321" s="5">
        <f>N5321*O5221</f>
        <v>0.28307784120394974</v>
      </c>
      <c r="R5321" s="8">
        <f t="shared" si="1131"/>
        <v>29.41121845007503</v>
      </c>
      <c r="S5321" s="8">
        <f t="shared" si="1132"/>
        <v>65.54773853753116</v>
      </c>
      <c r="T5321" s="9">
        <f t="shared" si="1137"/>
        <v>1.2548716335474377</v>
      </c>
      <c r="U5321" s="10">
        <f t="shared" si="1127"/>
        <v>0.4828600702531014</v>
      </c>
    </row>
    <row r="5322" spans="1:21" x14ac:dyDescent="0.3">
      <c r="A5322" s="17">
        <v>1968</v>
      </c>
      <c r="B5322" s="17">
        <v>101</v>
      </c>
      <c r="C5322" s="17">
        <v>0.57235999999999998</v>
      </c>
      <c r="D5322" s="17">
        <v>0.44501000000000002</v>
      </c>
      <c r="E5322" s="17">
        <v>0.5</v>
      </c>
      <c r="F5322" s="2">
        <f t="shared" si="1133"/>
        <v>29.813952060820373</v>
      </c>
      <c r="G5322" s="3">
        <f t="shared" si="1134"/>
        <v>13.267506806585676</v>
      </c>
      <c r="H5322" s="2">
        <f t="shared" si="1135"/>
        <v>23.180198657527534</v>
      </c>
      <c r="I5322" s="2">
        <f>SUM(H5322:H5331)</f>
        <v>49.745464849921284</v>
      </c>
      <c r="J5322" s="4">
        <f t="shared" si="1128"/>
        <v>1.6685297121441895</v>
      </c>
      <c r="K5322" s="5">
        <f t="shared" si="1138"/>
        <v>7.441790000000001</v>
      </c>
      <c r="L5322" s="5">
        <f t="shared" si="1129"/>
        <v>7.331812807881774E-2</v>
      </c>
      <c r="M5322" s="8">
        <f t="shared" si="1130"/>
        <v>180.95806800090381</v>
      </c>
      <c r="N5322" s="6">
        <f>((B5321+E5321)*D5321+(B5322+E5322)*D5322+(B5323+E5323)*D5323)/3/SUM(D5221:D5322)</f>
        <v>6.0685110705891985</v>
      </c>
      <c r="O5322" s="7">
        <f>O5221</f>
        <v>4.5920400982080278E-2</v>
      </c>
      <c r="P5322" s="8">
        <f>M5322*O5221</f>
        <v>8.3096670435440529</v>
      </c>
      <c r="Q5322" s="5">
        <f>N5322*O5221</f>
        <v>0.2786684617256493</v>
      </c>
      <c r="R5322" s="8">
        <f t="shared" si="1131"/>
        <v>16.720608355139376</v>
      </c>
      <c r="S5322" s="8">
        <f t="shared" si="1132"/>
        <v>36.136520087456134</v>
      </c>
      <c r="T5322" s="9">
        <f t="shared" si="1137"/>
        <v>1.2120674244641483</v>
      </c>
      <c r="U5322" s="10">
        <f t="shared" si="1127"/>
        <v>0.45646228768004127</v>
      </c>
    </row>
    <row r="5323" spans="1:21" x14ac:dyDescent="0.3">
      <c r="A5323" s="17">
        <v>1968</v>
      </c>
      <c r="B5323" s="17">
        <v>102</v>
      </c>
      <c r="C5323" s="17">
        <v>0.59782999999999997</v>
      </c>
      <c r="D5323" s="17">
        <v>0.46024999999999999</v>
      </c>
      <c r="E5323" s="17">
        <v>0.5</v>
      </c>
      <c r="F5323" s="2">
        <f t="shared" si="1133"/>
        <v>16.546445254234698</v>
      </c>
      <c r="G5323" s="3">
        <f t="shared" si="1134"/>
        <v>7.6155014282615197</v>
      </c>
      <c r="H5323" s="2">
        <f t="shared" si="1135"/>
        <v>12.738694540103937</v>
      </c>
      <c r="I5323" s="2">
        <f>SUM(H5323:H5331)</f>
        <v>26.565266192393761</v>
      </c>
      <c r="J5323" s="4">
        <f t="shared" si="1128"/>
        <v>1.6054968776810215</v>
      </c>
      <c r="K5323" s="5">
        <f t="shared" si="1138"/>
        <v>7.9020400000000013</v>
      </c>
      <c r="L5323" s="5">
        <f t="shared" si="1129"/>
        <v>7.7093073170731719E-2</v>
      </c>
      <c r="M5323" s="8">
        <f t="shared" si="1130"/>
        <v>98.783212486497874</v>
      </c>
      <c r="N5323" s="6">
        <f>((B5322+E5322)*D5322+(B5323+E5323)*D5323+(B5324+E5324)*D5324)/3/SUM(D5221:D5323)</f>
        <v>5.9687226336490316</v>
      </c>
      <c r="O5323" s="7">
        <f>O5221</f>
        <v>4.5920400982080278E-2</v>
      </c>
      <c r="P5323" s="8">
        <f>M5323*O5221</f>
        <v>4.5361647276780221</v>
      </c>
      <c r="Q5323" s="5">
        <f>N5323*O5221</f>
        <v>0.27408613668798176</v>
      </c>
      <c r="R5323" s="8">
        <f t="shared" si="1131"/>
        <v>9.2471949671585634</v>
      </c>
      <c r="S5323" s="8">
        <f t="shared" si="1132"/>
        <v>19.415911732316761</v>
      </c>
      <c r="T5323" s="9">
        <f t="shared" si="1137"/>
        <v>1.1734189086533668</v>
      </c>
      <c r="U5323" s="10">
        <f t="shared" ref="U5323:U5331" si="1139">IF(T5323=0,0,J5323-T5323)</f>
        <v>0.43207796902765461</v>
      </c>
    </row>
    <row r="5324" spans="1:21" x14ac:dyDescent="0.3">
      <c r="A5324" s="17">
        <v>1968</v>
      </c>
      <c r="B5324" s="17">
        <v>103</v>
      </c>
      <c r="C5324" s="17">
        <v>0.62277000000000005</v>
      </c>
      <c r="D5324" s="17">
        <v>0.47488999999999998</v>
      </c>
      <c r="E5324" s="17">
        <v>0.5</v>
      </c>
      <c r="F5324" s="2">
        <f t="shared" si="1133"/>
        <v>8.930943825973177</v>
      </c>
      <c r="G5324" s="3">
        <f t="shared" si="1134"/>
        <v>4.2412159135164016</v>
      </c>
      <c r="H5324" s="2">
        <f t="shared" si="1135"/>
        <v>6.8103358692149758</v>
      </c>
      <c r="I5324" s="2">
        <f>SUM(H5324:H5331)</f>
        <v>13.82657165228982</v>
      </c>
      <c r="J5324" s="4">
        <f t="shared" si="1128"/>
        <v>1.548164664531767</v>
      </c>
      <c r="K5324" s="5">
        <f t="shared" si="1138"/>
        <v>8.3769300000000015</v>
      </c>
      <c r="L5324" s="5">
        <f t="shared" si="1129"/>
        <v>8.0936521739130449E-2</v>
      </c>
      <c r="M5324" s="8">
        <f t="shared" si="1130"/>
        <v>52.401756615961631</v>
      </c>
      <c r="N5324" s="6">
        <f>((B5323+E5323)*D5323+(B5324+E5324)*D5324+(B5325+E5325)*D5325)/3/SUM(D5221:D5324)</f>
        <v>5.8659831226953054</v>
      </c>
      <c r="O5324" s="7">
        <f>O5221</f>
        <v>4.5920400982080278E-2</v>
      </c>
      <c r="P5324" s="8">
        <f>M5324*O5221</f>
        <v>2.4063096759703364</v>
      </c>
      <c r="Q5324" s="5">
        <f>N5324*O5221</f>
        <v>0.26936829714828386</v>
      </c>
      <c r="R5324" s="8">
        <f t="shared" si="1131"/>
        <v>4.9758472931166606</v>
      </c>
      <c r="S5324" s="8">
        <f t="shared" si="1132"/>
        <v>10.168716765158198</v>
      </c>
      <c r="T5324" s="9">
        <f t="shared" si="1137"/>
        <v>1.1385937436517406</v>
      </c>
      <c r="U5324" s="10">
        <f t="shared" si="1139"/>
        <v>0.40957092088002645</v>
      </c>
    </row>
    <row r="5325" spans="1:21" x14ac:dyDescent="0.3">
      <c r="A5325" s="17">
        <v>1968</v>
      </c>
      <c r="B5325" s="17">
        <v>104</v>
      </c>
      <c r="C5325" s="17">
        <v>0.64707999999999999</v>
      </c>
      <c r="D5325" s="17">
        <v>0.4889</v>
      </c>
      <c r="E5325" s="17">
        <v>0.5</v>
      </c>
      <c r="F5325" s="2">
        <f t="shared" si="1133"/>
        <v>4.6897279124567754</v>
      </c>
      <c r="G5325" s="3">
        <f t="shared" si="1134"/>
        <v>2.2928079764001175</v>
      </c>
      <c r="H5325" s="2">
        <f t="shared" si="1135"/>
        <v>3.5433239242567165</v>
      </c>
      <c r="I5325" s="2">
        <f>SUM(H5325:H5331)</f>
        <v>7.0162357830748441</v>
      </c>
      <c r="J5325" s="4">
        <f t="shared" si="1128"/>
        <v>1.4960858953967111</v>
      </c>
      <c r="K5325" s="5">
        <f t="shared" si="1138"/>
        <v>8.8658300000000008</v>
      </c>
      <c r="L5325" s="5">
        <f t="shared" si="1129"/>
        <v>8.4840478468899527E-2</v>
      </c>
      <c r="M5325" s="8">
        <f t="shared" si="1130"/>
        <v>27.024929818619604</v>
      </c>
      <c r="N5325" s="6">
        <f>((B5324+E5324)*D5324+(B5325+E5325)*D5325+(B5326+E5326)*D5326)/3/SUM(D5221:D5325)</f>
        <v>5.7609753777518096</v>
      </c>
      <c r="O5325" s="7">
        <f>O5221</f>
        <v>4.5920400982080278E-2</v>
      </c>
      <c r="P5325" s="8">
        <f>M5325*O5221</f>
        <v>1.2409956137835902</v>
      </c>
      <c r="Q5325" s="5">
        <f>N5325*O5221</f>
        <v>0.2645462993942545</v>
      </c>
      <c r="R5325" s="8">
        <f t="shared" si="1131"/>
        <v>2.6059506925394746</v>
      </c>
      <c r="S5325" s="8">
        <f t="shared" si="1132"/>
        <v>5.1928694720415374</v>
      </c>
      <c r="T5325" s="9">
        <f t="shared" si="1137"/>
        <v>1.107285874357087</v>
      </c>
      <c r="U5325" s="10">
        <f t="shared" si="1139"/>
        <v>0.38880002103962408</v>
      </c>
    </row>
    <row r="5326" spans="1:21" x14ac:dyDescent="0.3">
      <c r="A5326" s="17">
        <v>1968</v>
      </c>
      <c r="B5326" s="17">
        <v>105</v>
      </c>
      <c r="C5326" s="17">
        <v>0.67064999999999997</v>
      </c>
      <c r="D5326" s="17">
        <v>0.50224000000000002</v>
      </c>
      <c r="E5326" s="17">
        <v>0.5</v>
      </c>
      <c r="F5326" s="2">
        <f t="shared" si="1133"/>
        <v>2.396919936056658</v>
      </c>
      <c r="G5326" s="3">
        <f t="shared" si="1134"/>
        <v>1.2038290686850959</v>
      </c>
      <c r="H5326" s="2">
        <f t="shared" si="1135"/>
        <v>1.7950054017141102</v>
      </c>
      <c r="I5326" s="2">
        <f>SUM(H5326:H5331)</f>
        <v>3.4729118588181276</v>
      </c>
      <c r="J5326" s="4">
        <f t="shared" si="1128"/>
        <v>1.448906075908259</v>
      </c>
      <c r="K5326" s="5">
        <f t="shared" si="1138"/>
        <v>9.3680700000000012</v>
      </c>
      <c r="L5326" s="5">
        <f t="shared" si="1129"/>
        <v>8.8796872037914698E-2</v>
      </c>
      <c r="M5326" s="8">
        <f t="shared" si="1130"/>
        <v>13.557111202870773</v>
      </c>
      <c r="N5326" s="6">
        <f>((B5325+E5325)*D5325+(B5326+E5326)*D5326+(B5327+E5327)*D5327)/3/SUM(D5221:D5326)</f>
        <v>5.6543896804073119</v>
      </c>
      <c r="O5326" s="7">
        <f>O5221</f>
        <v>4.5920400982080278E-2</v>
      </c>
      <c r="P5326" s="8">
        <f>M5326*O5221</f>
        <v>0.62254798259447863</v>
      </c>
      <c r="Q5326" s="5">
        <f>N5326*O5221</f>
        <v>0.25965184143324049</v>
      </c>
      <c r="R5326" s="8">
        <f t="shared" si="1131"/>
        <v>1.3289289437764278</v>
      </c>
      <c r="S5326" s="8">
        <f t="shared" si="1132"/>
        <v>2.5869187795020627</v>
      </c>
      <c r="T5326" s="9">
        <f t="shared" si="1137"/>
        <v>1.0792679140372061</v>
      </c>
      <c r="U5326" s="10">
        <f t="shared" si="1139"/>
        <v>0.36963816187105292</v>
      </c>
    </row>
    <row r="5327" spans="1:21" x14ac:dyDescent="0.3">
      <c r="A5327" s="17">
        <v>1968</v>
      </c>
      <c r="B5327" s="17">
        <v>106</v>
      </c>
      <c r="C5327" s="17">
        <v>0.69340000000000002</v>
      </c>
      <c r="D5327" s="17">
        <v>0.51488999999999996</v>
      </c>
      <c r="E5327" s="17">
        <v>0.5</v>
      </c>
      <c r="F5327" s="2">
        <f t="shared" si="1133"/>
        <v>1.1930908673715621</v>
      </c>
      <c r="G5327" s="3">
        <f t="shared" si="1134"/>
        <v>0.61431055670094359</v>
      </c>
      <c r="H5327" s="2">
        <f t="shared" si="1135"/>
        <v>0.88593558902109026</v>
      </c>
      <c r="I5327" s="2">
        <f>SUM(H5327:H5331)</f>
        <v>1.6779064571040174</v>
      </c>
      <c r="J5327" s="4">
        <f t="shared" si="1128"/>
        <v>1.4063526115161102</v>
      </c>
      <c r="K5327" s="5">
        <f t="shared" si="1138"/>
        <v>9.8829600000000006</v>
      </c>
      <c r="L5327" s="5">
        <f t="shared" si="1129"/>
        <v>9.2797746478873247E-2</v>
      </c>
      <c r="M5327" s="8">
        <f t="shared" si="1130"/>
        <v>6.6198865814139172</v>
      </c>
      <c r="N5327" s="6">
        <f>((B5326+E5326)*D5326+(B5327+E5327)*D5327+(B5328+E5328)*D5328)/3/SUM(D5221:D5327)</f>
        <v>5.5467973832401078</v>
      </c>
      <c r="O5327" s="7">
        <f>O5221</f>
        <v>4.5920400982080278E-2</v>
      </c>
      <c r="P5327" s="8">
        <f>M5327*O5221</f>
        <v>0.30398784627441972</v>
      </c>
      <c r="Q5327" s="5">
        <f>N5327*O5221</f>
        <v>0.25471116000473937</v>
      </c>
      <c r="R5327" s="8">
        <f t="shared" si="1131"/>
        <v>0.66027790745204629</v>
      </c>
      <c r="S5327" s="8">
        <f t="shared" si="1132"/>
        <v>1.2579898357256352</v>
      </c>
      <c r="T5327" s="9">
        <f t="shared" si="1137"/>
        <v>1.0543956626682163</v>
      </c>
      <c r="U5327" s="10">
        <f t="shared" si="1139"/>
        <v>0.35195694884789397</v>
      </c>
    </row>
    <row r="5328" spans="1:21" x14ac:dyDescent="0.3">
      <c r="A5328" s="17">
        <v>1968</v>
      </c>
      <c r="B5328" s="17">
        <v>107</v>
      </c>
      <c r="C5328" s="17">
        <v>0.71523999999999999</v>
      </c>
      <c r="D5328" s="17">
        <v>0.52683000000000002</v>
      </c>
      <c r="E5328" s="17">
        <v>0.5</v>
      </c>
      <c r="F5328" s="2">
        <f t="shared" si="1133"/>
        <v>0.57878031067061853</v>
      </c>
      <c r="G5328" s="3">
        <f t="shared" si="1134"/>
        <v>0.30491883107060197</v>
      </c>
      <c r="H5328" s="2">
        <f t="shared" si="1135"/>
        <v>0.42632089513531757</v>
      </c>
      <c r="I5328" s="2">
        <f>SUM(H5328:H5331)</f>
        <v>0.79197086808292716</v>
      </c>
      <c r="J5328" s="4">
        <f t="shared" si="1128"/>
        <v>1.3683445229249247</v>
      </c>
      <c r="K5328" s="5">
        <f t="shared" si="1138"/>
        <v>10.409790000000001</v>
      </c>
      <c r="L5328" s="5">
        <f t="shared" si="1129"/>
        <v>9.6835255813953497E-2</v>
      </c>
      <c r="M5328" s="8">
        <f t="shared" si="1130"/>
        <v>3.1488410755730625</v>
      </c>
      <c r="N5328" s="6">
        <f>((B5327+E5327)*D5327+(B5328+E5328)*D5328+(B5329+E5329)*D5329)/3/SUM(D5221:D5328)</f>
        <v>5.4388098447070812</v>
      </c>
      <c r="O5328" s="7">
        <f>O5221</f>
        <v>4.5920400982080278E-2</v>
      </c>
      <c r="P5328" s="8">
        <f>M5328*O5221</f>
        <v>0.14459604481915997</v>
      </c>
      <c r="Q5328" s="5">
        <f>N5328*O5221</f>
        <v>0.24975232893423494</v>
      </c>
      <c r="R5328" s="8">
        <f t="shared" si="1131"/>
        <v>0.31984625870194427</v>
      </c>
      <c r="S5328" s="8">
        <f t="shared" si="1132"/>
        <v>0.59771192827358877</v>
      </c>
      <c r="T5328" s="9">
        <f t="shared" si="1137"/>
        <v>1.0327095052370296</v>
      </c>
      <c r="U5328" s="10">
        <f t="shared" si="1139"/>
        <v>0.33563501768789505</v>
      </c>
    </row>
    <row r="5329" spans="1:21" x14ac:dyDescent="0.3">
      <c r="A5329" s="17">
        <v>1968</v>
      </c>
      <c r="B5329" s="17">
        <v>108</v>
      </c>
      <c r="C5329" s="17">
        <v>0.73611000000000004</v>
      </c>
      <c r="D5329" s="17">
        <v>0.53807000000000005</v>
      </c>
      <c r="E5329" s="17">
        <v>0.5</v>
      </c>
      <c r="F5329" s="2">
        <f t="shared" si="1133"/>
        <v>0.27386147960001656</v>
      </c>
      <c r="G5329" s="3">
        <f t="shared" si="1134"/>
        <v>0.14735664632838091</v>
      </c>
      <c r="H5329" s="3">
        <f t="shared" si="1135"/>
        <v>0.2001831564358261</v>
      </c>
      <c r="I5329" s="2">
        <f>SUM(H5329:H5331)</f>
        <v>0.36564997294760959</v>
      </c>
      <c r="J5329" s="4">
        <f t="shared" si="1128"/>
        <v>1.335163943033</v>
      </c>
      <c r="K5329" s="5">
        <f>IF(F5329=0, K5328, K5328+G5329/F5329)</f>
        <v>10.94786</v>
      </c>
      <c r="L5329" s="5">
        <f t="shared" si="1129"/>
        <v>0.10090193548387097</v>
      </c>
      <c r="M5329" s="8">
        <f t="shared" si="1130"/>
        <v>1.4603946457690662</v>
      </c>
      <c r="N5329" s="6">
        <f>((B5328+E5328)*D5328+(B5329+E5329)*D5329+(B5330+E5330)*D5330)/3/SUM(D5221:D5329)</f>
        <v>5.3309540251093219</v>
      </c>
      <c r="O5329" s="7">
        <f>O5221</f>
        <v>4.5920400982080278E-2</v>
      </c>
      <c r="P5329" s="8">
        <f>M5329*O5221</f>
        <v>6.7061907725798606E-2</v>
      </c>
      <c r="Q5329" s="5">
        <f>N5329*O5221</f>
        <v>0.24479954645005492</v>
      </c>
      <c r="R5329" s="8">
        <f t="shared" si="1131"/>
        <v>0.15117841053339548</v>
      </c>
      <c r="S5329" s="8">
        <f t="shared" si="1132"/>
        <v>0.27786566957164449</v>
      </c>
      <c r="T5329" s="9">
        <f t="shared" si="1137"/>
        <v>1.0146212237569014</v>
      </c>
      <c r="U5329" s="10">
        <f t="shared" si="1139"/>
        <v>0.32054271927609856</v>
      </c>
    </row>
    <row r="5330" spans="1:21" x14ac:dyDescent="0.3">
      <c r="A5330" s="17">
        <v>1968</v>
      </c>
      <c r="B5330" s="17">
        <v>109</v>
      </c>
      <c r="C5330" s="17">
        <v>0.75597999999999999</v>
      </c>
      <c r="D5330" s="17">
        <v>0.54861000000000004</v>
      </c>
      <c r="E5330" s="17">
        <v>0.5</v>
      </c>
      <c r="F5330" s="2">
        <f t="shared" si="1133"/>
        <v>0.12650483327163564</v>
      </c>
      <c r="G5330" s="3">
        <f t="shared" si="1134"/>
        <v>6.9401816581152034E-2</v>
      </c>
      <c r="H5330" s="3">
        <f t="shared" si="1135"/>
        <v>9.1803924981059631E-2</v>
      </c>
      <c r="I5330" s="2">
        <f>SUM(H5330:H5331)</f>
        <v>0.16546681651178349</v>
      </c>
      <c r="J5330" s="4">
        <f t="shared" si="1128"/>
        <v>1.3079881</v>
      </c>
      <c r="K5330" s="5">
        <f>IF(F5330=0, K5329, K5329+G5330/F5330)</f>
        <v>11.49647</v>
      </c>
      <c r="L5330" s="5">
        <f t="shared" si="1129"/>
        <v>0.10499059360730593</v>
      </c>
      <c r="M5330" s="8">
        <f t="shared" si="1130"/>
        <v>0.66102889979586321</v>
      </c>
      <c r="N5330" s="6">
        <f>((B5329+E5329)*D5329+(B5330+E5330)*D5330)/2/SUM(D5221:D5330)</f>
        <v>5.1517287480417906</v>
      </c>
      <c r="O5330" s="7">
        <f>O5221</f>
        <v>4.5920400982080278E-2</v>
      </c>
      <c r="P5330" s="8">
        <f>M5330*O5221</f>
        <v>3.0354712139369404E-2</v>
      </c>
      <c r="Q5330" s="5">
        <f>N5330*O5221</f>
        <v>0.23656944986098943</v>
      </c>
      <c r="R5330" s="8">
        <f t="shared" si="1131"/>
        <v>7.0085920953210812E-2</v>
      </c>
      <c r="S5330" s="8">
        <f t="shared" si="1132"/>
        <v>0.12668725903824901</v>
      </c>
      <c r="T5330" s="9">
        <f t="shared" si="1137"/>
        <v>1.001442045824618</v>
      </c>
      <c r="U5330" s="10">
        <f t="shared" si="1139"/>
        <v>0.30654605417538194</v>
      </c>
    </row>
    <row r="5331" spans="1:21" x14ac:dyDescent="0.3">
      <c r="A5331" s="17">
        <v>1968</v>
      </c>
      <c r="B5331" s="17" t="s">
        <v>19</v>
      </c>
      <c r="C5331" s="17">
        <v>0.77481</v>
      </c>
      <c r="D5331" s="17">
        <v>1</v>
      </c>
      <c r="E5331" s="17">
        <v>1.29</v>
      </c>
      <c r="F5331" s="2">
        <f t="shared" si="1133"/>
        <v>5.7103016690483607E-2</v>
      </c>
      <c r="G5331" s="3">
        <f t="shared" si="1134"/>
        <v>5.7103016690483607E-2</v>
      </c>
      <c r="H5331" s="3">
        <f>E5331*F5331</f>
        <v>7.3662891530723862E-2</v>
      </c>
      <c r="I5331" s="2">
        <f>SUM(H5331:H5331)</f>
        <v>7.3662891530723862E-2</v>
      </c>
      <c r="J5331" s="4">
        <f t="shared" si="1128"/>
        <v>1.2900000000000003</v>
      </c>
      <c r="K5331" s="5">
        <f>IF(F5331=0, K5330, K5330+G5331/F5331)</f>
        <v>12.49647</v>
      </c>
      <c r="L5331" s="5">
        <f>K5331/(110+E5331)</f>
        <v>0.11228744720999191</v>
      </c>
      <c r="M5331" s="8">
        <f t="shared" si="1130"/>
        <v>0.50854319079579435</v>
      </c>
      <c r="N5331" s="6">
        <f>N5330-(N5328-N5329)</f>
        <v>5.0438729284440313</v>
      </c>
      <c r="O5331" s="7">
        <f>O5221</f>
        <v>4.5920400982080278E-2</v>
      </c>
      <c r="P5331" s="8">
        <f>M5331*O5221</f>
        <v>2.3352507238049432E-2</v>
      </c>
      <c r="Q5331" s="5">
        <f>N5331*O5221</f>
        <v>0.23161666737680942</v>
      </c>
      <c r="R5331" s="8">
        <f t="shared" si="1131"/>
        <v>5.66013380850382E-2</v>
      </c>
      <c r="S5331" s="8">
        <f>R5331</f>
        <v>5.66013380850382E-2</v>
      </c>
      <c r="T5331" s="9">
        <f t="shared" si="1137"/>
        <v>0.9912144990839159</v>
      </c>
      <c r="U5331" s="10">
        <f t="shared" si="1139"/>
        <v>0.29878550091608436</v>
      </c>
    </row>
    <row r="5332" spans="1:21" x14ac:dyDescent="0.3">
      <c r="A5332" s="17">
        <v>1969</v>
      </c>
      <c r="B5332" s="17">
        <v>0</v>
      </c>
      <c r="C5332" s="17">
        <v>2.1299999999999999E-2</v>
      </c>
      <c r="D5332" s="17">
        <v>2.0899999999999998E-2</v>
      </c>
      <c r="E5332" s="17">
        <v>0.11</v>
      </c>
      <c r="F5332" s="2">
        <v>100000</v>
      </c>
      <c r="G5332" s="3">
        <f>100000*D5332</f>
        <v>2090</v>
      </c>
      <c r="H5332" s="2">
        <f>F5332-(1-E5332)*G5332</f>
        <v>98139.9</v>
      </c>
      <c r="I5332" s="2">
        <f>SUM(H5332:H5442)</f>
        <v>6776451.4606546173</v>
      </c>
      <c r="J5332" s="4">
        <f>I5332/F5332</f>
        <v>67.764514606546172</v>
      </c>
      <c r="K5332" s="5">
        <f>G5332/F5332</f>
        <v>2.0899999999999998E-2</v>
      </c>
      <c r="L5332" s="5">
        <f>K5332/(0.1+E5332)</f>
        <v>9.9523809523809501E-2</v>
      </c>
      <c r="M5332">
        <f>G5332/L5332</f>
        <v>21000.000000000004</v>
      </c>
      <c r="N5332" s="6">
        <f>(0.1+E5332)*D5332/SUM(D5332:D5332)</f>
        <v>0.21</v>
      </c>
      <c r="O5332" s="7">
        <f>IF((I5332-J5332*F5332+MAX(N5334:N5427)*F5332)/SUM(M5332:M5442)&gt;1/MAX(N5334:N5430),1/MAX(N5334:N5430),(I5332-J5332*F5332+MAX(N5334:N5427)*F5332)/SUM(M5332:M5442))</f>
        <v>4.4427637057225203E-2</v>
      </c>
      <c r="P5332" s="8">
        <f>M5332*O5332</f>
        <v>932.98037820172942</v>
      </c>
      <c r="Q5332" s="5">
        <f>N5332*O5332</f>
        <v>9.3298037820172923E-3</v>
      </c>
      <c r="R5332" s="8">
        <f>((1-Q5332)*H5332)</f>
        <v>97224.273989813199</v>
      </c>
      <c r="S5332" s="8">
        <f>R5332+S5333</f>
        <v>6124561.310923418</v>
      </c>
      <c r="T5332" s="9">
        <f t="shared" si="1137"/>
        <v>61.245613109234178</v>
      </c>
      <c r="U5332" s="10">
        <f t="shared" ref="U5332:U5395" si="1140">J5332-T5332</f>
        <v>6.5189014973119939</v>
      </c>
    </row>
    <row r="5333" spans="1:21" x14ac:dyDescent="0.3">
      <c r="A5333" s="17">
        <v>1969</v>
      </c>
      <c r="B5333" s="17">
        <v>1</v>
      </c>
      <c r="C5333" s="17">
        <v>1.67E-3</v>
      </c>
      <c r="D5333" s="17">
        <v>1.67E-3</v>
      </c>
      <c r="E5333" s="17">
        <v>0.5</v>
      </c>
      <c r="F5333" s="2">
        <f>F5332-G5332</f>
        <v>97910</v>
      </c>
      <c r="G5333" s="3">
        <f>D5333*F5333</f>
        <v>163.50970000000001</v>
      </c>
      <c r="H5333" s="2">
        <f>F5333-0.5*G5333</f>
        <v>97828.245150000002</v>
      </c>
      <c r="I5333" s="2">
        <f>SUM(H5333:H5442)</f>
        <v>6678311.5606546178</v>
      </c>
      <c r="J5333" s="4">
        <f t="shared" ref="J5333:J5396" si="1141">I5333/F5333</f>
        <v>68.208676954903666</v>
      </c>
      <c r="K5333" s="5">
        <f>K5332+G5333/F5333</f>
        <v>2.257E-2</v>
      </c>
      <c r="L5333" s="5">
        <f t="shared" ref="L5333:L5396" si="1142">K5333/(B5333+E5333)</f>
        <v>1.5046666666666667E-2</v>
      </c>
      <c r="M5333" s="8">
        <f t="shared" ref="M5333:M5396" si="1143">G5333/L5333</f>
        <v>10866.838723969871</v>
      </c>
      <c r="N5333" s="6">
        <f>(B5333+E5333)*D5333/SUM(D5332:D5333)</f>
        <v>0.11098803721754542</v>
      </c>
      <c r="O5333" s="7">
        <f>O5332</f>
        <v>4.4427637057225203E-2</v>
      </c>
      <c r="P5333" s="8">
        <f>M5333*O5332</f>
        <v>482.78796678793367</v>
      </c>
      <c r="Q5333" s="5">
        <f>N5333*O5332</f>
        <v>4.9309362351949108E-3</v>
      </c>
      <c r="R5333" s="8">
        <f t="shared" ref="R5333:R5396" si="1144">((1-Q5333)*H5333)</f>
        <v>97345.860311164332</v>
      </c>
      <c r="S5333" s="8">
        <f t="shared" ref="S5333:S5396" si="1145">R5333+S5334</f>
        <v>6027337.0369336046</v>
      </c>
      <c r="T5333" s="9">
        <f t="shared" si="1137"/>
        <v>61.559973822220456</v>
      </c>
      <c r="U5333" s="10">
        <f t="shared" si="1140"/>
        <v>6.6487031326832096</v>
      </c>
    </row>
    <row r="5334" spans="1:21" x14ac:dyDescent="0.3">
      <c r="A5334" s="17">
        <v>1969</v>
      </c>
      <c r="B5334" s="17">
        <v>2</v>
      </c>
      <c r="C5334" s="17">
        <v>7.6000000000000004E-4</v>
      </c>
      <c r="D5334" s="17">
        <v>7.6000000000000004E-4</v>
      </c>
      <c r="E5334" s="17">
        <v>0.5</v>
      </c>
      <c r="F5334" s="2">
        <f t="shared" ref="F5334:F5397" si="1146">F5333-G5333</f>
        <v>97746.490300000005</v>
      </c>
      <c r="G5334" s="3">
        <f t="shared" ref="G5334:G5397" si="1147">D5334*F5334</f>
        <v>74.287332628000001</v>
      </c>
      <c r="H5334" s="2">
        <f t="shared" ref="H5334:H5397" si="1148">F5334-0.5*G5334</f>
        <v>97709.346633686</v>
      </c>
      <c r="I5334" s="2">
        <f>SUM(H5334:H5442)</f>
        <v>6580483.315504618</v>
      </c>
      <c r="J5334" s="4">
        <f t="shared" si="1141"/>
        <v>67.321939594025693</v>
      </c>
      <c r="K5334" s="5">
        <f t="shared" ref="K5334:K5397" si="1149">K5333+G5334/F5334</f>
        <v>2.333E-2</v>
      </c>
      <c r="L5334" s="5">
        <f t="shared" si="1142"/>
        <v>9.332E-3</v>
      </c>
      <c r="M5334" s="8">
        <f t="shared" si="1143"/>
        <v>7960.4942807543939</v>
      </c>
      <c r="N5334" s="6">
        <f>((B5333+E5333)*D5333+(B5334+E5334)*D5334+(B5335+E5335)*D5335)/3/SUM(D5332:D5334)</f>
        <v>9.5942277468209755E-2</v>
      </c>
      <c r="O5334" s="7">
        <f>O5332</f>
        <v>4.4427637057225203E-2</v>
      </c>
      <c r="P5334" s="8">
        <f>M5334*O5332</f>
        <v>353.66595070147321</v>
      </c>
      <c r="Q5334" s="5">
        <f>N5334*O5332</f>
        <v>4.262488681801218E-3</v>
      </c>
      <c r="R5334" s="8">
        <f t="shared" si="1144"/>
        <v>97292.861649553714</v>
      </c>
      <c r="S5334" s="8">
        <f t="shared" si="1145"/>
        <v>5929991.1766224401</v>
      </c>
      <c r="T5334" s="9">
        <f t="shared" si="1137"/>
        <v>60.667049613979231</v>
      </c>
      <c r="U5334" s="10">
        <f t="shared" si="1140"/>
        <v>6.6548899800464625</v>
      </c>
    </row>
    <row r="5335" spans="1:21" x14ac:dyDescent="0.3">
      <c r="A5335" s="17">
        <v>1969</v>
      </c>
      <c r="B5335" s="17">
        <v>3</v>
      </c>
      <c r="C5335" s="17">
        <v>6.6E-4</v>
      </c>
      <c r="D5335" s="17">
        <v>6.6E-4</v>
      </c>
      <c r="E5335" s="17">
        <v>0.5</v>
      </c>
      <c r="F5335" s="2">
        <f t="shared" si="1146"/>
        <v>97672.20296737201</v>
      </c>
      <c r="G5335" s="3">
        <f t="shared" si="1147"/>
        <v>64.463653958465528</v>
      </c>
      <c r="H5335" s="2">
        <f t="shared" si="1148"/>
        <v>97639.971140392779</v>
      </c>
      <c r="I5335" s="2">
        <f>SUM(H5335:H5442)</f>
        <v>6482773.9688709322</v>
      </c>
      <c r="J5335" s="4">
        <f t="shared" si="1141"/>
        <v>66.372762893824998</v>
      </c>
      <c r="K5335" s="5">
        <f t="shared" si="1149"/>
        <v>2.3990000000000001E-2</v>
      </c>
      <c r="L5335" s="5">
        <f t="shared" si="1142"/>
        <v>6.8542857142857147E-3</v>
      </c>
      <c r="M5335" s="8">
        <f t="shared" si="1143"/>
        <v>9404.8682307056824</v>
      </c>
      <c r="N5335" s="6">
        <f>((B5334+E5334)*D5334+(B5335+E5335)*D5335+(B5336+E5336)*D5336)/3/SUM(D5332:D5335)</f>
        <v>0.10038905099346951</v>
      </c>
      <c r="O5335" s="7">
        <f>O5332</f>
        <v>4.4427637057225203E-2</v>
      </c>
      <c r="P5335" s="8">
        <f>M5335*O5332</f>
        <v>417.83607232481978</v>
      </c>
      <c r="Q5335" s="5">
        <f>N5335*O5332</f>
        <v>4.4600483220571365E-3</v>
      </c>
      <c r="R5335" s="8">
        <f t="shared" si="1144"/>
        <v>97204.492150942358</v>
      </c>
      <c r="S5335" s="8">
        <f t="shared" si="1145"/>
        <v>5832698.3149728868</v>
      </c>
      <c r="T5335" s="9">
        <f t="shared" si="1137"/>
        <v>59.717075460265136</v>
      </c>
      <c r="U5335" s="10">
        <f t="shared" si="1140"/>
        <v>6.6556874335598621</v>
      </c>
    </row>
    <row r="5336" spans="1:21" x14ac:dyDescent="0.3">
      <c r="A5336" s="17">
        <v>1969</v>
      </c>
      <c r="B5336" s="17">
        <v>4</v>
      </c>
      <c r="C5336" s="17">
        <v>6.7000000000000002E-4</v>
      </c>
      <c r="D5336" s="17">
        <v>6.7000000000000002E-4</v>
      </c>
      <c r="E5336" s="17">
        <v>0.5</v>
      </c>
      <c r="F5336" s="2">
        <f t="shared" si="1146"/>
        <v>97607.739313413549</v>
      </c>
      <c r="G5336" s="3">
        <f t="shared" si="1147"/>
        <v>65.397185339987075</v>
      </c>
      <c r="H5336" s="2">
        <f t="shared" si="1148"/>
        <v>97575.040720743549</v>
      </c>
      <c r="I5336" s="2">
        <f>SUM(H5336:H5442)</f>
        <v>6385133.9977305401</v>
      </c>
      <c r="J5336" s="4">
        <f t="shared" si="1141"/>
        <v>65.416267630461107</v>
      </c>
      <c r="K5336" s="5">
        <f t="shared" si="1149"/>
        <v>2.4660000000000001E-2</v>
      </c>
      <c r="L5336" s="5">
        <f t="shared" si="1142"/>
        <v>5.4800000000000005E-3</v>
      </c>
      <c r="M5336" s="8">
        <f t="shared" si="1143"/>
        <v>11933.792945253115</v>
      </c>
      <c r="N5336" s="6">
        <f>((B5335+E5335)*D5335+(B5336+E5336)*D5336+(B5337+E5337)*D5337)/3/SUM(D5332:D5336)</f>
        <v>0.11286834279535009</v>
      </c>
      <c r="O5336" s="7">
        <f>O5332</f>
        <v>4.4427637057225203E-2</v>
      </c>
      <c r="P5336" s="8">
        <f>M5336*O5332</f>
        <v>530.19022168777997</v>
      </c>
      <c r="Q5336" s="5">
        <f>N5336*O5332</f>
        <v>5.0144737689622925E-3</v>
      </c>
      <c r="R5336" s="8">
        <f t="shared" si="1144"/>
        <v>97085.753238543955</v>
      </c>
      <c r="S5336" s="8">
        <f t="shared" si="1145"/>
        <v>5735493.822821944</v>
      </c>
      <c r="T5336" s="9">
        <f t="shared" si="1137"/>
        <v>58.760646063172935</v>
      </c>
      <c r="U5336" s="10">
        <f t="shared" si="1140"/>
        <v>6.655621567288172</v>
      </c>
    </row>
    <row r="5337" spans="1:21" x14ac:dyDescent="0.3">
      <c r="A5337" s="17">
        <v>1969</v>
      </c>
      <c r="B5337" s="17">
        <v>5</v>
      </c>
      <c r="C5337" s="17">
        <v>5.5000000000000003E-4</v>
      </c>
      <c r="D5337" s="17">
        <v>5.5000000000000003E-4</v>
      </c>
      <c r="E5337" s="17">
        <v>0.5</v>
      </c>
      <c r="F5337" s="2">
        <f t="shared" si="1146"/>
        <v>97542.342128073564</v>
      </c>
      <c r="G5337" s="3">
        <f t="shared" si="1147"/>
        <v>53.648288170440466</v>
      </c>
      <c r="H5337" s="2">
        <f t="shared" si="1148"/>
        <v>97515.517983988349</v>
      </c>
      <c r="I5337" s="2">
        <f>SUM(H5337:H5442)</f>
        <v>6287558.9570097961</v>
      </c>
      <c r="J5337" s="4">
        <f t="shared" si="1141"/>
        <v>64.459790690223542</v>
      </c>
      <c r="K5337" s="5">
        <f t="shared" si="1149"/>
        <v>2.521E-2</v>
      </c>
      <c r="L5337" s="5">
        <f t="shared" si="1142"/>
        <v>4.5836363636363635E-3</v>
      </c>
      <c r="M5337" s="8">
        <f t="shared" si="1143"/>
        <v>11704.307216875151</v>
      </c>
      <c r="N5337" s="6">
        <f>((B5336+E5336)*D5336+(B5337+E5337)*D5337+(B5338+E5338)*D5338)/3/SUM(D5332:D5337)</f>
        <v>0.12713209044030147</v>
      </c>
      <c r="O5337" s="7">
        <f>O5332</f>
        <v>4.4427637057225203E-2</v>
      </c>
      <c r="P5337" s="8">
        <f>M5337*O5332</f>
        <v>519.99471303759083</v>
      </c>
      <c r="Q5337" s="5">
        <f>N5337*O5332</f>
        <v>5.648178372408043E-3</v>
      </c>
      <c r="R5337" s="8">
        <f t="shared" si="1144"/>
        <v>96964.732944337011</v>
      </c>
      <c r="S5337" s="8">
        <f t="shared" si="1145"/>
        <v>5638408.0695834002</v>
      </c>
      <c r="T5337" s="9">
        <f t="shared" si="1137"/>
        <v>57.804723021517603</v>
      </c>
      <c r="U5337" s="10">
        <f t="shared" si="1140"/>
        <v>6.6550676687059394</v>
      </c>
    </row>
    <row r="5338" spans="1:21" x14ac:dyDescent="0.3">
      <c r="A5338" s="17">
        <v>1969</v>
      </c>
      <c r="B5338" s="17">
        <v>6</v>
      </c>
      <c r="C5338" s="17">
        <v>5.5000000000000003E-4</v>
      </c>
      <c r="D5338" s="17">
        <v>5.5000000000000003E-4</v>
      </c>
      <c r="E5338" s="17">
        <v>0.5</v>
      </c>
      <c r="F5338" s="2">
        <f t="shared" si="1146"/>
        <v>97488.693839903121</v>
      </c>
      <c r="G5338" s="3">
        <f t="shared" si="1147"/>
        <v>53.618781611946723</v>
      </c>
      <c r="H5338" s="2">
        <f t="shared" si="1148"/>
        <v>97461.884449097153</v>
      </c>
      <c r="I5338" s="2">
        <f>SUM(H5338:H5442)</f>
        <v>6190043.4390258072</v>
      </c>
      <c r="J5338" s="4">
        <f t="shared" si="1141"/>
        <v>63.494987933587012</v>
      </c>
      <c r="K5338" s="5">
        <f t="shared" si="1149"/>
        <v>2.5759999999999998E-2</v>
      </c>
      <c r="L5338" s="5">
        <f t="shared" si="1142"/>
        <v>3.9630769230769225E-3</v>
      </c>
      <c r="M5338" s="8">
        <f t="shared" si="1143"/>
        <v>13529.583869474136</v>
      </c>
      <c r="N5338" s="6">
        <f>((B5337+E5337)*D5337+(B5338+E5338)*D5338+(B5339+E5339)*D5339)/3/SUM(D5332:D5338)</f>
        <v>0.12422360248447206</v>
      </c>
      <c r="O5338" s="7">
        <f>O5332</f>
        <v>4.4427637057225203E-2</v>
      </c>
      <c r="P5338" s="8">
        <f>M5338*O5332</f>
        <v>601.08744168828548</v>
      </c>
      <c r="Q5338" s="5">
        <f>N5338*O5332</f>
        <v>5.5189611251211437E-3</v>
      </c>
      <c r="R5338" s="8">
        <f t="shared" si="1144"/>
        <v>96923.996097641531</v>
      </c>
      <c r="S5338" s="8">
        <f t="shared" si="1145"/>
        <v>5541443.3366390634</v>
      </c>
      <c r="T5338" s="9">
        <f t="shared" si="1137"/>
        <v>56.841907695873694</v>
      </c>
      <c r="U5338" s="10">
        <f t="shared" si="1140"/>
        <v>6.6530802377133185</v>
      </c>
    </row>
    <row r="5339" spans="1:21" x14ac:dyDescent="0.3">
      <c r="A5339" s="17">
        <v>1969</v>
      </c>
      <c r="B5339" s="17">
        <v>7</v>
      </c>
      <c r="C5339" s="17">
        <v>4.0000000000000002E-4</v>
      </c>
      <c r="D5339" s="17">
        <v>4.0000000000000002E-4</v>
      </c>
      <c r="E5339" s="17">
        <v>0.5</v>
      </c>
      <c r="F5339" s="2">
        <f t="shared" si="1146"/>
        <v>97435.075058291171</v>
      </c>
      <c r="G5339" s="3">
        <f t="shared" si="1147"/>
        <v>38.974030023316473</v>
      </c>
      <c r="H5339" s="2">
        <f t="shared" si="1148"/>
        <v>97415.588043279509</v>
      </c>
      <c r="I5339" s="2">
        <f>SUM(H5339:H5442)</f>
        <v>6092581.5545767099</v>
      </c>
      <c r="J5339" s="4">
        <f t="shared" si="1141"/>
        <v>62.529654243420893</v>
      </c>
      <c r="K5339" s="5">
        <f t="shared" si="1149"/>
        <v>2.6159999999999999E-2</v>
      </c>
      <c r="L5339" s="5">
        <f t="shared" si="1142"/>
        <v>3.4879999999999998E-3</v>
      </c>
      <c r="M5339" s="8">
        <f t="shared" si="1143"/>
        <v>11173.747139712292</v>
      </c>
      <c r="N5339" s="6">
        <f>((B5338+E5338)*D5338+(B5339+E5339)*D5339+(B5340+E5340)*D5340)/3/SUM(D5332:D5339)</f>
        <v>0.1238532110091743</v>
      </c>
      <c r="O5339" s="7">
        <f>O5332</f>
        <v>4.4427637057225203E-2</v>
      </c>
      <c r="P5339" s="8">
        <f>M5339*O5332</f>
        <v>496.42318249234592</v>
      </c>
      <c r="Q5339" s="5">
        <f>N5339*O5332</f>
        <v>5.5025055070875252E-3</v>
      </c>
      <c r="R5339" s="8">
        <f t="shared" si="1144"/>
        <v>96879.558233595191</v>
      </c>
      <c r="S5339" s="8">
        <f t="shared" si="1145"/>
        <v>5444519.3405414214</v>
      </c>
      <c r="T5339" s="9">
        <f t="shared" si="1137"/>
        <v>55.87843327758717</v>
      </c>
      <c r="U5339" s="10">
        <f t="shared" si="1140"/>
        <v>6.6512209658337227</v>
      </c>
    </row>
    <row r="5340" spans="1:21" x14ac:dyDescent="0.3">
      <c r="A5340" s="17">
        <v>1969</v>
      </c>
      <c r="B5340" s="17">
        <v>8</v>
      </c>
      <c r="C5340" s="17">
        <v>3.6999999999999999E-4</v>
      </c>
      <c r="D5340" s="17">
        <v>3.6999999999999999E-4</v>
      </c>
      <c r="E5340" s="17">
        <v>0.5</v>
      </c>
      <c r="F5340" s="2">
        <f t="shared" si="1146"/>
        <v>97396.101028267862</v>
      </c>
      <c r="G5340" s="3">
        <f t="shared" si="1147"/>
        <v>36.036557380459108</v>
      </c>
      <c r="H5340" s="2">
        <f t="shared" si="1148"/>
        <v>97378.082749577632</v>
      </c>
      <c r="I5340" s="2">
        <f>SUM(H5340:H5442)</f>
        <v>5995165.9665334309</v>
      </c>
      <c r="J5340" s="4">
        <f t="shared" si="1141"/>
        <v>61.554476033834426</v>
      </c>
      <c r="K5340" s="5">
        <f t="shared" si="1149"/>
        <v>2.6529999999999998E-2</v>
      </c>
      <c r="L5340" s="5">
        <f t="shared" si="1142"/>
        <v>3.1211764705882349E-3</v>
      </c>
      <c r="M5340" s="8">
        <f t="shared" si="1143"/>
        <v>11545.825018239821</v>
      </c>
      <c r="N5340" s="6">
        <f>((B5339+E5339)*D5339+(B5340+E5340)*D5340+(B5341+E5341)*D5341)/3/SUM(D5332:D5340)</f>
        <v>0.12734011810528961</v>
      </c>
      <c r="O5340" s="7">
        <f>O5332</f>
        <v>4.4427637057225203E-2</v>
      </c>
      <c r="P5340" s="8">
        <f>M5340*O5332</f>
        <v>512.95372343658926</v>
      </c>
      <c r="Q5340" s="5">
        <f>N5340*O5332</f>
        <v>5.6574205500059989E-3</v>
      </c>
      <c r="R5340" s="8">
        <f t="shared" si="1144"/>
        <v>96827.173983109999</v>
      </c>
      <c r="S5340" s="8">
        <f t="shared" si="1145"/>
        <v>5347639.782307826</v>
      </c>
      <c r="T5340" s="9">
        <f t="shared" si="1137"/>
        <v>54.906097121441732</v>
      </c>
      <c r="U5340" s="10">
        <f t="shared" si="1140"/>
        <v>6.648378912392694</v>
      </c>
    </row>
    <row r="5341" spans="1:21" x14ac:dyDescent="0.3">
      <c r="A5341" s="17">
        <v>1969</v>
      </c>
      <c r="B5341" s="17">
        <v>9</v>
      </c>
      <c r="C5341" s="17">
        <v>4.2000000000000002E-4</v>
      </c>
      <c r="D5341" s="17">
        <v>4.2000000000000002E-4</v>
      </c>
      <c r="E5341" s="17">
        <v>0.5</v>
      </c>
      <c r="F5341" s="2">
        <f t="shared" si="1146"/>
        <v>97360.064470887402</v>
      </c>
      <c r="G5341" s="3">
        <f t="shared" si="1147"/>
        <v>40.891227077772712</v>
      </c>
      <c r="H5341" s="2">
        <f t="shared" si="1148"/>
        <v>97339.618857348512</v>
      </c>
      <c r="I5341" s="2">
        <f>SUM(H5341:H5442)</f>
        <v>5897787.8837838527</v>
      </c>
      <c r="J5341" s="4">
        <f t="shared" si="1141"/>
        <v>60.577074551418448</v>
      </c>
      <c r="K5341" s="5">
        <f t="shared" si="1149"/>
        <v>2.6949999999999998E-2</v>
      </c>
      <c r="L5341" s="5">
        <f t="shared" si="1142"/>
        <v>2.8368421052631576E-3</v>
      </c>
      <c r="M5341" s="8">
        <f t="shared" si="1143"/>
        <v>14414.347207378138</v>
      </c>
      <c r="N5341" s="6">
        <f>((B5340+E5340)*D5340+(B5341+E5341)*D5341+(B5342+E5342)*D5342)/3/SUM(D5332:D5341)</f>
        <v>0.1363017934446506</v>
      </c>
      <c r="O5341" s="7">
        <f>O5332</f>
        <v>4.4427637057225203E-2</v>
      </c>
      <c r="P5341" s="8">
        <f>M5341*O5332</f>
        <v>640.39538614622359</v>
      </c>
      <c r="Q5341" s="5">
        <f>N5341*O5332</f>
        <v>6.0555666094078142E-3</v>
      </c>
      <c r="R5341" s="8">
        <f t="shared" si="1144"/>
        <v>96750.172311623479</v>
      </c>
      <c r="S5341" s="8">
        <f t="shared" si="1145"/>
        <v>5250812.6083247159</v>
      </c>
      <c r="T5341" s="9">
        <f t="shared" si="1137"/>
        <v>53.931893295888415</v>
      </c>
      <c r="U5341" s="10">
        <f t="shared" si="1140"/>
        <v>6.6451812555300336</v>
      </c>
    </row>
    <row r="5342" spans="1:21" x14ac:dyDescent="0.3">
      <c r="A5342" s="17">
        <v>1969</v>
      </c>
      <c r="B5342" s="17">
        <v>10</v>
      </c>
      <c r="C5342" s="17">
        <v>3.6999999999999999E-4</v>
      </c>
      <c r="D5342" s="17">
        <v>3.6999999999999999E-4</v>
      </c>
      <c r="E5342" s="17">
        <v>0.5</v>
      </c>
      <c r="F5342" s="2">
        <f t="shared" si="1146"/>
        <v>97319.173243809637</v>
      </c>
      <c r="G5342" s="3">
        <f t="shared" si="1147"/>
        <v>36.008094100209568</v>
      </c>
      <c r="H5342" s="2">
        <f t="shared" si="1148"/>
        <v>97301.169196759525</v>
      </c>
      <c r="I5342" s="2">
        <f>SUM(H5342:H5442)</f>
        <v>5800448.2649265034</v>
      </c>
      <c r="J5342" s="4">
        <f t="shared" si="1141"/>
        <v>59.60231752477884</v>
      </c>
      <c r="K5342" s="5">
        <f t="shared" si="1149"/>
        <v>2.7319999999999997E-2</v>
      </c>
      <c r="L5342" s="5">
        <f t="shared" si="1142"/>
        <v>2.6019047619047614E-3</v>
      </c>
      <c r="M5342" s="8">
        <f t="shared" si="1143"/>
        <v>13839.128406010268</v>
      </c>
      <c r="N5342" s="6">
        <f>((B5341+E5341)*D5341+(B5342+E5342)*D5342+(B5343+E5343)*D5343)/3/SUM(D5332:D5342)</f>
        <v>0.15220839433870181</v>
      </c>
      <c r="O5342" s="7">
        <f>O5332</f>
        <v>4.4427637057225203E-2</v>
      </c>
      <c r="P5342" s="8">
        <f>M5342*O5332</f>
        <v>614.83977401055972</v>
      </c>
      <c r="Q5342" s="5">
        <f>N5342*O5332</f>
        <v>6.7622593007428556E-3</v>
      </c>
      <c r="R5342" s="8">
        <f t="shared" si="1144"/>
        <v>96643.193460385592</v>
      </c>
      <c r="S5342" s="8">
        <f t="shared" si="1145"/>
        <v>5154062.4360130923</v>
      </c>
      <c r="T5342" s="9">
        <f t="shared" si="1137"/>
        <v>52.960400959231706</v>
      </c>
      <c r="U5342" s="10">
        <f t="shared" si="1140"/>
        <v>6.6419165655471346</v>
      </c>
    </row>
    <row r="5343" spans="1:21" x14ac:dyDescent="0.3">
      <c r="A5343" s="17">
        <v>1969</v>
      </c>
      <c r="B5343" s="17">
        <v>11</v>
      </c>
      <c r="C5343" s="17">
        <v>4.0000000000000002E-4</v>
      </c>
      <c r="D5343" s="17">
        <v>4.0000000000000002E-4</v>
      </c>
      <c r="E5343" s="17">
        <v>0.5</v>
      </c>
      <c r="F5343" s="2">
        <f t="shared" si="1146"/>
        <v>97283.165149709428</v>
      </c>
      <c r="G5343" s="3">
        <f t="shared" si="1147"/>
        <v>38.913266059883775</v>
      </c>
      <c r="H5343" s="2">
        <f t="shared" si="1148"/>
        <v>97263.708516679486</v>
      </c>
      <c r="I5343" s="2">
        <f>SUM(H5343:H5442)</f>
        <v>5703147.0957297459</v>
      </c>
      <c r="J5343" s="4">
        <f t="shared" si="1141"/>
        <v>58.624193476365122</v>
      </c>
      <c r="K5343" s="5">
        <f t="shared" si="1149"/>
        <v>2.7719999999999998E-2</v>
      </c>
      <c r="L5343" s="5">
        <f t="shared" si="1142"/>
        <v>2.4104347826086957E-3</v>
      </c>
      <c r="M5343" s="8">
        <f t="shared" si="1143"/>
        <v>16143.670984439517</v>
      </c>
      <c r="N5343" s="6">
        <f>((B5342+E5342)*D5342+(B5343+E5343)*D5343+(B5344+E5344)*D5344)/3/SUM(D5332:D5343)</f>
        <v>0.17869167869167868</v>
      </c>
      <c r="O5343" s="7">
        <f>O5332</f>
        <v>4.4427637057225203E-2</v>
      </c>
      <c r="P5343" s="8">
        <f>M5343*O5332</f>
        <v>717.22515526793632</v>
      </c>
      <c r="Q5343" s="5">
        <f>N5343*O5332</f>
        <v>7.9388490460602021E-3</v>
      </c>
      <c r="R5343" s="8">
        <f t="shared" si="1144"/>
        <v>96491.54661710556</v>
      </c>
      <c r="S5343" s="8">
        <f t="shared" si="1145"/>
        <v>5057419.242552707</v>
      </c>
      <c r="T5343" s="9">
        <f t="shared" si="1137"/>
        <v>51.986582002855535</v>
      </c>
      <c r="U5343" s="10">
        <f t="shared" si="1140"/>
        <v>6.6376114735095868</v>
      </c>
    </row>
    <row r="5344" spans="1:21" x14ac:dyDescent="0.3">
      <c r="A5344" s="17">
        <v>1969</v>
      </c>
      <c r="B5344" s="17">
        <v>12</v>
      </c>
      <c r="C5344" s="17">
        <v>5.1000000000000004E-4</v>
      </c>
      <c r="D5344" s="17">
        <v>5.1000000000000004E-4</v>
      </c>
      <c r="E5344" s="17">
        <v>0.5</v>
      </c>
      <c r="F5344" s="2">
        <f t="shared" si="1146"/>
        <v>97244.251883649544</v>
      </c>
      <c r="G5344" s="3">
        <f t="shared" si="1147"/>
        <v>49.594568460661272</v>
      </c>
      <c r="H5344" s="2">
        <f t="shared" si="1148"/>
        <v>97219.454599419216</v>
      </c>
      <c r="I5344" s="2">
        <f>SUM(H5344:H5442)</f>
        <v>5605883.3872130672</v>
      </c>
      <c r="J5344" s="4">
        <f t="shared" si="1141"/>
        <v>57.647452457348066</v>
      </c>
      <c r="K5344" s="5">
        <f t="shared" si="1149"/>
        <v>2.8229999999999998E-2</v>
      </c>
      <c r="L5344" s="5">
        <f t="shared" si="1142"/>
        <v>2.2583999999999998E-3</v>
      </c>
      <c r="M5344" s="8">
        <f t="shared" si="1143"/>
        <v>21960.046254277928</v>
      </c>
      <c r="N5344" s="6">
        <f>((B5343+E5343)*D5343+(B5344+E5344)*D5344+(B5345+E5345)*D5345)/3/SUM(D5332:D5344)</f>
        <v>0.22204510567953717</v>
      </c>
      <c r="O5344" s="7">
        <f>O5332</f>
        <v>4.4427637057225203E-2</v>
      </c>
      <c r="P5344" s="8">
        <f>M5344*O5332</f>
        <v>975.63296474493757</v>
      </c>
      <c r="Q5344" s="5">
        <f>N5344*O5332</f>
        <v>9.8649393654636919E-3</v>
      </c>
      <c r="R5344" s="8">
        <f t="shared" si="1144"/>
        <v>96260.390574652498</v>
      </c>
      <c r="S5344" s="8">
        <f t="shared" si="1145"/>
        <v>4960927.6959356014</v>
      </c>
      <c r="T5344" s="9">
        <f t="shared" si="1137"/>
        <v>51.015125314257489</v>
      </c>
      <c r="U5344" s="10">
        <f t="shared" si="1140"/>
        <v>6.6323271430905777</v>
      </c>
    </row>
    <row r="5345" spans="1:21" x14ac:dyDescent="0.3">
      <c r="A5345" s="17">
        <v>1969</v>
      </c>
      <c r="B5345" s="17">
        <v>13</v>
      </c>
      <c r="C5345" s="17">
        <v>5.8E-4</v>
      </c>
      <c r="D5345" s="17">
        <v>5.8E-4</v>
      </c>
      <c r="E5345" s="17">
        <v>0.5</v>
      </c>
      <c r="F5345" s="2">
        <f t="shared" si="1146"/>
        <v>97194.657315188888</v>
      </c>
      <c r="G5345" s="3">
        <f t="shared" si="1147"/>
        <v>56.372901242809554</v>
      </c>
      <c r="H5345" s="2">
        <f t="shared" si="1148"/>
        <v>97166.470864567484</v>
      </c>
      <c r="I5345" s="2">
        <f>SUM(H5345:H5442)</f>
        <v>5508663.9326136475</v>
      </c>
      <c r="J5345" s="4">
        <f t="shared" si="1141"/>
        <v>56.676612529738222</v>
      </c>
      <c r="K5345" s="5">
        <f t="shared" si="1149"/>
        <v>2.8809999999999999E-2</v>
      </c>
      <c r="L5345" s="5">
        <f t="shared" si="1142"/>
        <v>2.1340740740740738E-3</v>
      </c>
      <c r="M5345" s="8">
        <f t="shared" si="1143"/>
        <v>26415.625365426207</v>
      </c>
      <c r="N5345" s="6">
        <f>((B5344+E5344)*D5344+(B5345+E5345)*D5345+(B5346+E5346)*D5346)/3/SUM(D5332:D5345)</f>
        <v>0.2616568321184774</v>
      </c>
      <c r="O5345" s="7">
        <f>O5332</f>
        <v>4.4427637057225203E-2</v>
      </c>
      <c r="P5345" s="8">
        <f>M5345*O5332</f>
        <v>1173.5838163747874</v>
      </c>
      <c r="Q5345" s="5">
        <f>N5345*O5332</f>
        <v>1.1624794770903021E-2</v>
      </c>
      <c r="R5345" s="8">
        <f t="shared" si="1144"/>
        <v>96036.93058215396</v>
      </c>
      <c r="S5345" s="8">
        <f t="shared" si="1145"/>
        <v>4864667.3053609487</v>
      </c>
      <c r="T5345" s="9">
        <f t="shared" si="1137"/>
        <v>50.050768630064745</v>
      </c>
      <c r="U5345" s="10">
        <f t="shared" si="1140"/>
        <v>6.6258438996734768</v>
      </c>
    </row>
    <row r="5346" spans="1:21" x14ac:dyDescent="0.3">
      <c r="A5346" s="17">
        <v>1969</v>
      </c>
      <c r="B5346" s="17">
        <v>14</v>
      </c>
      <c r="C5346" s="17">
        <v>5.8E-4</v>
      </c>
      <c r="D5346" s="17">
        <v>5.8E-4</v>
      </c>
      <c r="E5346" s="17">
        <v>0.5</v>
      </c>
      <c r="F5346" s="2">
        <f t="shared" si="1146"/>
        <v>97138.284413946079</v>
      </c>
      <c r="G5346" s="3">
        <f t="shared" si="1147"/>
        <v>56.340204960088727</v>
      </c>
      <c r="H5346" s="2">
        <f t="shared" si="1148"/>
        <v>97110.114311466037</v>
      </c>
      <c r="I5346" s="2">
        <f>SUM(H5346:H5442)</f>
        <v>5411497.4617490796</v>
      </c>
      <c r="J5346" s="4">
        <f t="shared" si="1141"/>
        <v>55.709213873785018</v>
      </c>
      <c r="K5346" s="5">
        <f t="shared" si="1149"/>
        <v>2.9389999999999999E-2</v>
      </c>
      <c r="L5346" s="5">
        <f t="shared" si="1142"/>
        <v>2.026896551724138E-3</v>
      </c>
      <c r="M5346" s="8">
        <f t="shared" si="1143"/>
        <v>27796.290300145851</v>
      </c>
      <c r="N5346" s="6">
        <f>((B5345+E5345)*D5345+(B5346+E5346)*D5346+(B5347+E5347)*D5347)/3/SUM(D5332:D5346)</f>
        <v>0.2984575252353408</v>
      </c>
      <c r="O5346" s="7">
        <f>O5332</f>
        <v>4.4427637057225203E-2</v>
      </c>
      <c r="P5346" s="8">
        <f>M5346*O5332</f>
        <v>1234.9234969921492</v>
      </c>
      <c r="Q5346" s="5">
        <f>N5346*O5332</f>
        <v>1.3259762608153354E-2</v>
      </c>
      <c r="R5346" s="8">
        <f t="shared" si="1144"/>
        <v>95822.45724884537</v>
      </c>
      <c r="S5346" s="8">
        <f t="shared" si="1145"/>
        <v>4768630.3747787951</v>
      </c>
      <c r="T5346" s="9">
        <f t="shared" si="1137"/>
        <v>49.091152922340122</v>
      </c>
      <c r="U5346" s="10">
        <f t="shared" si="1140"/>
        <v>6.618060951444896</v>
      </c>
    </row>
    <row r="5347" spans="1:21" x14ac:dyDescent="0.3">
      <c r="A5347" s="17">
        <v>1969</v>
      </c>
      <c r="B5347" s="17">
        <v>15</v>
      </c>
      <c r="C5347" s="17">
        <v>6.4999999999999997E-4</v>
      </c>
      <c r="D5347" s="17">
        <v>6.4999999999999997E-4</v>
      </c>
      <c r="E5347" s="17">
        <v>0.5</v>
      </c>
      <c r="F5347" s="2">
        <f t="shared" si="1146"/>
        <v>97081.944208985995</v>
      </c>
      <c r="G5347" s="3">
        <f t="shared" si="1147"/>
        <v>63.103263735840891</v>
      </c>
      <c r="H5347" s="2">
        <f t="shared" si="1148"/>
        <v>97050.39257711808</v>
      </c>
      <c r="I5347" s="2">
        <f>SUM(H5347:H5442)</f>
        <v>5314387.3474376136</v>
      </c>
      <c r="J5347" s="4">
        <f t="shared" si="1141"/>
        <v>54.74125380098959</v>
      </c>
      <c r="K5347" s="5">
        <f t="shared" si="1149"/>
        <v>3.0040000000000001E-2</v>
      </c>
      <c r="L5347" s="5">
        <f t="shared" si="1142"/>
        <v>1.9380645161290323E-3</v>
      </c>
      <c r="M5347" s="8">
        <f t="shared" si="1143"/>
        <v>32559.939677281418</v>
      </c>
      <c r="N5347" s="6">
        <f>((B5346+E5346)*D5346+(B5347+E5347)*D5347+(B5348+E5348)*D5348)/3/SUM(D5332:D5347)</f>
        <v>0.34243231247225925</v>
      </c>
      <c r="O5347" s="7">
        <f>O5332</f>
        <v>4.4427637057225203E-2</v>
      </c>
      <c r="P5347" s="8">
        <f>M5347*O5332</f>
        <v>1446.561182587405</v>
      </c>
      <c r="Q5347" s="5">
        <f>N5347*O5332</f>
        <v>1.5213458495183865E-2</v>
      </c>
      <c r="R5347" s="8">
        <f t="shared" si="1144"/>
        <v>95573.920457704793</v>
      </c>
      <c r="S5347" s="8">
        <f t="shared" si="1145"/>
        <v>4672807.9175299499</v>
      </c>
      <c r="T5347" s="9">
        <f t="shared" si="1137"/>
        <v>48.132615756756039</v>
      </c>
      <c r="U5347" s="10">
        <f t="shared" si="1140"/>
        <v>6.6086380442335511</v>
      </c>
    </row>
    <row r="5348" spans="1:21" x14ac:dyDescent="0.3">
      <c r="A5348" s="17">
        <v>1969</v>
      </c>
      <c r="B5348" s="17">
        <v>16</v>
      </c>
      <c r="C5348" s="17">
        <v>7.5000000000000002E-4</v>
      </c>
      <c r="D5348" s="17">
        <v>7.5000000000000002E-4</v>
      </c>
      <c r="E5348" s="17">
        <v>0.5</v>
      </c>
      <c r="F5348" s="2">
        <f t="shared" si="1146"/>
        <v>97018.840945250151</v>
      </c>
      <c r="G5348" s="3">
        <f t="shared" si="1147"/>
        <v>72.764130708937614</v>
      </c>
      <c r="H5348" s="2">
        <f t="shared" si="1148"/>
        <v>96982.458879895683</v>
      </c>
      <c r="I5348" s="2">
        <f>SUM(H5348:H5442)</f>
        <v>5217336.9548604945</v>
      </c>
      <c r="J5348" s="4">
        <f t="shared" si="1141"/>
        <v>53.776533547795644</v>
      </c>
      <c r="K5348" s="5">
        <f t="shared" si="1149"/>
        <v>3.0790000000000001E-2</v>
      </c>
      <c r="L5348" s="5">
        <f t="shared" si="1142"/>
        <v>1.8660606060606061E-3</v>
      </c>
      <c r="M5348" s="8">
        <f t="shared" si="1143"/>
        <v>38993.444517618402</v>
      </c>
      <c r="N5348" s="6">
        <f>((B5347+E5347)*D5347+(B5348+E5348)*D5348+(B5349+E5349)*D5349)/3/SUM(D5332:D5348)</f>
        <v>0.53859478185558074</v>
      </c>
      <c r="O5348" s="7">
        <f>O5332</f>
        <v>4.4427637057225203E-2</v>
      </c>
      <c r="P5348" s="8">
        <f>M5348*O5332</f>
        <v>1732.3866006397982</v>
      </c>
      <c r="Q5348" s="5">
        <f>N5348*O5332</f>
        <v>2.3928493489195124E-2</v>
      </c>
      <c r="R5348" s="8">
        <f t="shared" si="1144"/>
        <v>94661.814744021962</v>
      </c>
      <c r="S5348" s="8">
        <f t="shared" si="1145"/>
        <v>4577233.997072245</v>
      </c>
      <c r="T5348" s="9">
        <f t="shared" si="1137"/>
        <v>47.17881550095283</v>
      </c>
      <c r="U5348" s="10">
        <f t="shared" si="1140"/>
        <v>6.5977180468428145</v>
      </c>
    </row>
    <row r="5349" spans="1:21" x14ac:dyDescent="0.3">
      <c r="A5349" s="17">
        <v>1969</v>
      </c>
      <c r="B5349" s="17">
        <v>17</v>
      </c>
      <c r="C5349" s="17">
        <v>1.56E-3</v>
      </c>
      <c r="D5349" s="17">
        <v>1.56E-3</v>
      </c>
      <c r="E5349" s="17">
        <v>0.5</v>
      </c>
      <c r="F5349" s="2">
        <f t="shared" si="1146"/>
        <v>96946.076814541215</v>
      </c>
      <c r="G5349" s="3">
        <f t="shared" si="1147"/>
        <v>151.2358798306843</v>
      </c>
      <c r="H5349" s="2">
        <f t="shared" si="1148"/>
        <v>96870.458874625867</v>
      </c>
      <c r="I5349" s="2">
        <f>SUM(H5349:H5442)</f>
        <v>5120354.4959805999</v>
      </c>
      <c r="J5349" s="4">
        <f t="shared" si="1141"/>
        <v>52.816520938499529</v>
      </c>
      <c r="K5349" s="5">
        <f t="shared" si="1149"/>
        <v>3.2350000000000004E-2</v>
      </c>
      <c r="L5349" s="5">
        <f t="shared" si="1142"/>
        <v>1.8485714285714288E-3</v>
      </c>
      <c r="M5349" s="8">
        <f t="shared" si="1143"/>
        <v>81812.29975384775</v>
      </c>
      <c r="N5349" s="6">
        <f>((B5348+E5348)*D5348+(B5349+E5349)*D5349+(B5350+E5350)*D5350)/3/SUM(D5332:D5349)</f>
        <v>0.72333848531684697</v>
      </c>
      <c r="O5349" s="7">
        <f>O5332</f>
        <v>4.4427637057225203E-2</v>
      </c>
      <c r="P5349" s="8">
        <f>M5349*O5332</f>
        <v>3634.7271602808628</v>
      </c>
      <c r="Q5349" s="5">
        <f>N5349*O5332</f>
        <v>3.21362196951799E-2</v>
      </c>
      <c r="R5349" s="8">
        <f t="shared" si="1144"/>
        <v>93757.408526258005</v>
      </c>
      <c r="S5349" s="8">
        <f t="shared" si="1145"/>
        <v>4482572.1823282233</v>
      </c>
      <c r="T5349" s="9">
        <f t="shared" si="1137"/>
        <v>46.237788362528867</v>
      </c>
      <c r="U5349" s="10">
        <f t="shared" si="1140"/>
        <v>6.5787325759706619</v>
      </c>
    </row>
    <row r="5350" spans="1:21" x14ac:dyDescent="0.3">
      <c r="A5350" s="17">
        <v>1969</v>
      </c>
      <c r="B5350" s="17">
        <v>18</v>
      </c>
      <c r="C5350" s="17">
        <v>1.65E-3</v>
      </c>
      <c r="D5350" s="17">
        <v>1.65E-3</v>
      </c>
      <c r="E5350" s="17">
        <v>0.5</v>
      </c>
      <c r="F5350" s="2">
        <f t="shared" si="1146"/>
        <v>96794.840934710533</v>
      </c>
      <c r="G5350" s="3">
        <f t="shared" si="1147"/>
        <v>159.71148754227238</v>
      </c>
      <c r="H5350" s="2">
        <f t="shared" si="1148"/>
        <v>96714.985190939391</v>
      </c>
      <c r="I5350" s="2">
        <f>SUM(H5350:H5442)</f>
        <v>5023484.0371059738</v>
      </c>
      <c r="J5350" s="4">
        <f t="shared" si="1141"/>
        <v>51.898262227574541</v>
      </c>
      <c r="K5350" s="5">
        <f t="shared" si="1149"/>
        <v>3.4000000000000002E-2</v>
      </c>
      <c r="L5350" s="5">
        <f t="shared" si="1142"/>
        <v>1.8378378378378379E-3</v>
      </c>
      <c r="M5350" s="8">
        <f t="shared" si="1143"/>
        <v>86901.838809765846</v>
      </c>
      <c r="N5350" s="6">
        <f>((B5349+E5349)*D5349+(B5350+E5350)*D5350+(B5351+E5351)*D5351)/3/SUM(D5332:D5350)</f>
        <v>0.96455882352941158</v>
      </c>
      <c r="O5350" s="7">
        <f>O5332</f>
        <v>4.4427637057225203E-2</v>
      </c>
      <c r="P5350" s="8">
        <f>M5350*O5332</f>
        <v>3860.8433542457642</v>
      </c>
      <c r="Q5350" s="5">
        <f>N5350*O5332</f>
        <v>4.2853069332108834E-2</v>
      </c>
      <c r="R5350" s="8">
        <f t="shared" si="1144"/>
        <v>92570.451225098179</v>
      </c>
      <c r="S5350" s="8">
        <f t="shared" si="1145"/>
        <v>4388814.7738019656</v>
      </c>
      <c r="T5350" s="9">
        <f t="shared" si="1137"/>
        <v>45.341412118878132</v>
      </c>
      <c r="U5350" s="10">
        <f t="shared" si="1140"/>
        <v>6.5568501086964091</v>
      </c>
    </row>
    <row r="5351" spans="1:21" x14ac:dyDescent="0.3">
      <c r="A5351" s="17">
        <v>1969</v>
      </c>
      <c r="B5351" s="17">
        <v>19</v>
      </c>
      <c r="C5351" s="17">
        <v>2.0799999999999998E-3</v>
      </c>
      <c r="D5351" s="17">
        <v>2.0799999999999998E-3</v>
      </c>
      <c r="E5351" s="17">
        <v>0.5</v>
      </c>
      <c r="F5351" s="2">
        <f t="shared" si="1146"/>
        <v>96635.129447168263</v>
      </c>
      <c r="G5351" s="3">
        <f t="shared" si="1147"/>
        <v>201.00106925010996</v>
      </c>
      <c r="H5351" s="2">
        <f t="shared" si="1148"/>
        <v>96534.628912543209</v>
      </c>
      <c r="I5351" s="2">
        <f>SUM(H5351:H5442)</f>
        <v>4926769.0519150337</v>
      </c>
      <c r="J5351" s="4">
        <f t="shared" si="1141"/>
        <v>50.983209523287961</v>
      </c>
      <c r="K5351" s="5">
        <f t="shared" si="1149"/>
        <v>3.6080000000000001E-2</v>
      </c>
      <c r="L5351" s="5">
        <f t="shared" si="1142"/>
        <v>1.8502564102564102E-3</v>
      </c>
      <c r="M5351" s="8">
        <f t="shared" si="1143"/>
        <v>108634.16991067474</v>
      </c>
      <c r="N5351" s="6">
        <f>((B5350+E5350)*D5350+(B5351+E5351)*D5351+(B5352+E5352)*D5352)/3/SUM(D5332:D5351)</f>
        <v>1.0222653362897265</v>
      </c>
      <c r="O5351" s="7">
        <f>O5332</f>
        <v>4.4427637057225203E-2</v>
      </c>
      <c r="P5351" s="8">
        <f>M5351*O5332</f>
        <v>4826.3594728043918</v>
      </c>
      <c r="Q5351" s="5">
        <f>N5351*O5332</f>
        <v>4.5416833336862236E-2</v>
      </c>
      <c r="R5351" s="8">
        <f t="shared" si="1144"/>
        <v>92150.331759986395</v>
      </c>
      <c r="S5351" s="8">
        <f t="shared" si="1145"/>
        <v>4296244.3225768674</v>
      </c>
      <c r="T5351" s="9">
        <f t="shared" si="1137"/>
        <v>44.458411212929377</v>
      </c>
      <c r="U5351" s="10">
        <f t="shared" si="1140"/>
        <v>6.5247983103585838</v>
      </c>
    </row>
    <row r="5352" spans="1:21" x14ac:dyDescent="0.3">
      <c r="A5352" s="17">
        <v>1969</v>
      </c>
      <c r="B5352" s="17">
        <v>20</v>
      </c>
      <c r="C5352" s="17">
        <v>1.9400000000000001E-3</v>
      </c>
      <c r="D5352" s="17">
        <v>1.9300000000000001E-3</v>
      </c>
      <c r="E5352" s="17">
        <v>0.5</v>
      </c>
      <c r="F5352" s="2">
        <f t="shared" si="1146"/>
        <v>96434.128377918154</v>
      </c>
      <c r="G5352" s="3">
        <f t="shared" si="1147"/>
        <v>186.11786776938203</v>
      </c>
      <c r="H5352" s="2">
        <f t="shared" si="1148"/>
        <v>96341.069444033463</v>
      </c>
      <c r="I5352" s="2">
        <f>SUM(H5352:H5442)</f>
        <v>4830234.4230024908</v>
      </c>
      <c r="J5352" s="4">
        <f t="shared" si="1141"/>
        <v>50.088433464894941</v>
      </c>
      <c r="K5352" s="5">
        <f t="shared" si="1149"/>
        <v>3.8010000000000002E-2</v>
      </c>
      <c r="L5352" s="5">
        <f t="shared" si="1142"/>
        <v>1.8541463414634147E-3</v>
      </c>
      <c r="M5352" s="8">
        <f t="shared" si="1143"/>
        <v>100379.27622394978</v>
      </c>
      <c r="N5352" s="6">
        <f>((B5351+E5351)*D5351+(B5352+E5352)*D5352+(B5353+E5353)*D5353)/3/SUM(D5332:D5352)</f>
        <v>1.053363150048233</v>
      </c>
      <c r="O5352" s="7">
        <f>O5332</f>
        <v>4.4427637057225203E-2</v>
      </c>
      <c r="P5352" s="8">
        <f>M5352*O5332</f>
        <v>4459.6140521445959</v>
      </c>
      <c r="Q5352" s="5">
        <f>N5352*O5332</f>
        <v>4.6798435719798345E-2</v>
      </c>
      <c r="R5352" s="8">
        <f t="shared" si="1144"/>
        <v>91832.458098480231</v>
      </c>
      <c r="S5352" s="8">
        <f t="shared" si="1145"/>
        <v>4204093.9908168809</v>
      </c>
      <c r="T5352" s="9">
        <f t="shared" si="1137"/>
        <v>43.595499451618934</v>
      </c>
      <c r="U5352" s="10">
        <f t="shared" si="1140"/>
        <v>6.4929340132760061</v>
      </c>
    </row>
    <row r="5353" spans="1:21" x14ac:dyDescent="0.3">
      <c r="A5353" s="17">
        <v>1969</v>
      </c>
      <c r="B5353" s="17">
        <v>21</v>
      </c>
      <c r="C5353" s="17">
        <v>1.8600000000000001E-3</v>
      </c>
      <c r="D5353" s="17">
        <v>1.8600000000000001E-3</v>
      </c>
      <c r="E5353" s="17">
        <v>0.5</v>
      </c>
      <c r="F5353" s="2">
        <f t="shared" si="1146"/>
        <v>96248.010510148772</v>
      </c>
      <c r="G5353" s="3">
        <f t="shared" si="1147"/>
        <v>179.02129954887673</v>
      </c>
      <c r="H5353" s="2">
        <f t="shared" si="1148"/>
        <v>96158.49986037433</v>
      </c>
      <c r="I5353" s="2">
        <f>SUM(H5353:H5442)</f>
        <v>4733893.3535584565</v>
      </c>
      <c r="J5353" s="4">
        <f t="shared" si="1141"/>
        <v>49.184324210621433</v>
      </c>
      <c r="K5353" s="5">
        <f t="shared" si="1149"/>
        <v>3.9870000000000003E-2</v>
      </c>
      <c r="L5353" s="5">
        <f t="shared" si="1142"/>
        <v>1.8544186046511629E-3</v>
      </c>
      <c r="M5353" s="8">
        <f t="shared" si="1143"/>
        <v>96537.696019584881</v>
      </c>
      <c r="N5353" s="6">
        <f>((B5352+E5352)*D5352+(B5353+E5353)*D5353+(B5354+E5354)*D5354)/3/SUM(D5332:D5353)</f>
        <v>1.0018393110943902</v>
      </c>
      <c r="O5353" s="7">
        <f>O5332</f>
        <v>4.4427637057225203E-2</v>
      </c>
      <c r="P5353" s="8">
        <f>M5353*O5332</f>
        <v>4288.9417210988513</v>
      </c>
      <c r="Q5353" s="5">
        <f>N5353*O5332</f>
        <v>4.4509353302962094E-2</v>
      </c>
      <c r="R5353" s="8">
        <f t="shared" si="1144"/>
        <v>91878.547217006097</v>
      </c>
      <c r="S5353" s="8">
        <f t="shared" si="1145"/>
        <v>4112261.5327184005</v>
      </c>
      <c r="T5353" s="9">
        <f t="shared" si="1137"/>
        <v>42.725678285940127</v>
      </c>
      <c r="U5353" s="10">
        <f t="shared" si="1140"/>
        <v>6.4586459246813064</v>
      </c>
    </row>
    <row r="5354" spans="1:21" x14ac:dyDescent="0.3">
      <c r="A5354" s="17">
        <v>1969</v>
      </c>
      <c r="B5354" s="17">
        <v>22</v>
      </c>
      <c r="C5354" s="17">
        <v>1.8E-3</v>
      </c>
      <c r="D5354" s="17">
        <v>1.7899999999999999E-3</v>
      </c>
      <c r="E5354" s="17">
        <v>0.5</v>
      </c>
      <c r="F5354" s="2">
        <f t="shared" si="1146"/>
        <v>96068.989210599888</v>
      </c>
      <c r="G5354" s="3">
        <f t="shared" si="1147"/>
        <v>171.96349068697378</v>
      </c>
      <c r="H5354" s="2">
        <f t="shared" si="1148"/>
        <v>95983.007465256407</v>
      </c>
      <c r="I5354" s="2">
        <f>SUM(H5354:H5442)</f>
        <v>4637734.8536980832</v>
      </c>
      <c r="J5354" s="4">
        <f t="shared" si="1141"/>
        <v>48.275045795801638</v>
      </c>
      <c r="K5354" s="5">
        <f t="shared" si="1149"/>
        <v>4.1660000000000003E-2</v>
      </c>
      <c r="L5354" s="5">
        <f t="shared" si="1142"/>
        <v>1.8515555555555557E-3</v>
      </c>
      <c r="M5354" s="8">
        <f t="shared" si="1143"/>
        <v>92875.144994164904</v>
      </c>
      <c r="N5354" s="6">
        <f>((B5353+E5353)*D5353+(B5354+E5354)*D5354+(B5355+E5355)*D5355)/3/SUM(D5332:D5354)</f>
        <v>0.89982397183549367</v>
      </c>
      <c r="O5354" s="7">
        <f>O5332</f>
        <v>4.4427637057225203E-2</v>
      </c>
      <c r="P5354" s="8">
        <f>M5354*O5332</f>
        <v>4126.2232334379241</v>
      </c>
      <c r="Q5354" s="5">
        <f>N5354*O5332</f>
        <v>3.9977052836098148E-2</v>
      </c>
      <c r="R5354" s="8">
        <f t="shared" si="1144"/>
        <v>92145.889704450252</v>
      </c>
      <c r="S5354" s="8">
        <f t="shared" si="1145"/>
        <v>4020382.9855013946</v>
      </c>
      <c r="T5354" s="9">
        <f t="shared" si="1137"/>
        <v>41.84891522786836</v>
      </c>
      <c r="U5354" s="10">
        <f t="shared" si="1140"/>
        <v>6.4261305679332779</v>
      </c>
    </row>
    <row r="5355" spans="1:21" x14ac:dyDescent="0.3">
      <c r="A5355" s="17">
        <v>1969</v>
      </c>
      <c r="B5355" s="17">
        <v>23</v>
      </c>
      <c r="C5355" s="17">
        <v>1.3699999999999999E-3</v>
      </c>
      <c r="D5355" s="17">
        <v>1.3699999999999999E-3</v>
      </c>
      <c r="E5355" s="17">
        <v>0.5</v>
      </c>
      <c r="F5355" s="2">
        <f t="shared" si="1146"/>
        <v>95897.025719912912</v>
      </c>
      <c r="G5355" s="3">
        <f t="shared" si="1147"/>
        <v>131.37892523628068</v>
      </c>
      <c r="H5355" s="2">
        <f t="shared" si="1148"/>
        <v>95831.336257294766</v>
      </c>
      <c r="I5355" s="2">
        <f>SUM(H5355:H5442)</f>
        <v>4541751.8462328268</v>
      </c>
      <c r="J5355" s="4">
        <f t="shared" si="1141"/>
        <v>47.360716478297796</v>
      </c>
      <c r="K5355" s="5">
        <f t="shared" si="1149"/>
        <v>4.3030000000000006E-2</v>
      </c>
      <c r="L5355" s="5">
        <f t="shared" si="1142"/>
        <v>1.8310638297872343E-3</v>
      </c>
      <c r="M5355" s="8">
        <f t="shared" si="1143"/>
        <v>71750.052127645729</v>
      </c>
      <c r="N5355" s="6">
        <f>((B5354+E5354)*D5354+(B5355+E5355)*D5355+(B5356+E5356)*D5356)/3/SUM(D5332:D5355)</f>
        <v>0.83468897668293407</v>
      </c>
      <c r="O5355" s="7">
        <f>O5332</f>
        <v>4.4427637057225203E-2</v>
      </c>
      <c r="P5355" s="8">
        <f>M5355*O5332</f>
        <v>3187.6852747640332</v>
      </c>
      <c r="Q5355" s="5">
        <f>N5355*O5332</f>
        <v>3.7083258911736104E-2</v>
      </c>
      <c r="R5355" s="8">
        <f t="shared" si="1144"/>
        <v>92277.598003007864</v>
      </c>
      <c r="S5355" s="8">
        <f t="shared" si="1145"/>
        <v>3928237.0957969446</v>
      </c>
      <c r="T5355" s="9">
        <f t="shared" si="1137"/>
        <v>40.963075406219303</v>
      </c>
      <c r="U5355" s="10">
        <f t="shared" si="1140"/>
        <v>6.3976410720784926</v>
      </c>
    </row>
    <row r="5356" spans="1:21" x14ac:dyDescent="0.3">
      <c r="A5356" s="17">
        <v>1969</v>
      </c>
      <c r="B5356" s="17">
        <v>24</v>
      </c>
      <c r="C5356" s="17">
        <v>1.4400000000000001E-3</v>
      </c>
      <c r="D5356" s="17">
        <v>1.4400000000000001E-3</v>
      </c>
      <c r="E5356" s="17">
        <v>0.5</v>
      </c>
      <c r="F5356" s="2">
        <f t="shared" si="1146"/>
        <v>95765.646794676635</v>
      </c>
      <c r="G5356" s="3">
        <f t="shared" si="1147"/>
        <v>137.90253138433437</v>
      </c>
      <c r="H5356" s="2">
        <f t="shared" si="1148"/>
        <v>95696.695528984463</v>
      </c>
      <c r="I5356" s="2">
        <f>SUM(H5356:H5442)</f>
        <v>4445920.5099755311</v>
      </c>
      <c r="J5356" s="4">
        <f t="shared" si="1141"/>
        <v>46.425003733412559</v>
      </c>
      <c r="K5356" s="5">
        <f t="shared" si="1149"/>
        <v>4.4470000000000003E-2</v>
      </c>
      <c r="L5356" s="5">
        <f t="shared" si="1142"/>
        <v>1.8151020408163267E-3</v>
      </c>
      <c r="M5356" s="8">
        <f t="shared" si="1143"/>
        <v>75975.084751881979</v>
      </c>
      <c r="N5356" s="6">
        <f>((B5355+E5355)*D5355+(B5356+E5356)*D5356+(B5357+E5357)*D5357)/3/SUM(D5332:D5356)</f>
        <v>0.77719061539614709</v>
      </c>
      <c r="O5356" s="7">
        <f>O5332</f>
        <v>4.4427637057225203E-2</v>
      </c>
      <c r="P5356" s="8">
        <f>M5356*O5332</f>
        <v>3375.3934907485373</v>
      </c>
      <c r="Q5356" s="5">
        <f>N5356*O5332</f>
        <v>3.4528742585101524E-2</v>
      </c>
      <c r="R5356" s="8">
        <f t="shared" si="1144"/>
        <v>92392.408962819318</v>
      </c>
      <c r="S5356" s="8">
        <f t="shared" si="1145"/>
        <v>3835959.4977939366</v>
      </c>
      <c r="T5356" s="9">
        <f t="shared" si="1137"/>
        <v>40.055694564652256</v>
      </c>
      <c r="U5356" s="10">
        <f t="shared" si="1140"/>
        <v>6.369309168760303</v>
      </c>
    </row>
    <row r="5357" spans="1:21" x14ac:dyDescent="0.3">
      <c r="A5357" s="17">
        <v>1969</v>
      </c>
      <c r="B5357" s="17">
        <v>25</v>
      </c>
      <c r="C5357" s="17">
        <v>1.42E-3</v>
      </c>
      <c r="D5357" s="17">
        <v>1.42E-3</v>
      </c>
      <c r="E5357" s="17">
        <v>0.5</v>
      </c>
      <c r="F5357" s="2">
        <f t="shared" si="1146"/>
        <v>95627.744263292305</v>
      </c>
      <c r="G5357" s="3">
        <f t="shared" si="1147"/>
        <v>135.79139685387509</v>
      </c>
      <c r="H5357" s="2">
        <f t="shared" si="1148"/>
        <v>95559.848564865373</v>
      </c>
      <c r="I5357" s="2">
        <f>SUM(H5357:H5442)</f>
        <v>4350223.8144465452</v>
      </c>
      <c r="J5357" s="4">
        <f t="shared" si="1141"/>
        <v>45.491231106205475</v>
      </c>
      <c r="K5357" s="5">
        <f t="shared" si="1149"/>
        <v>4.589E-2</v>
      </c>
      <c r="L5357" s="5">
        <f t="shared" si="1142"/>
        <v>1.7996078431372548E-3</v>
      </c>
      <c r="M5357" s="8">
        <f t="shared" si="1143"/>
        <v>75456.104157197973</v>
      </c>
      <c r="N5357" s="6">
        <f>((B5356+E5356)*D5356+(B5357+E5357)*D5357+(B5358+E5358)*D5358)/3/SUM(D5332:D5357)</f>
        <v>0.73294835476138587</v>
      </c>
      <c r="O5357" s="7">
        <f>O5332</f>
        <v>4.4427637057225203E-2</v>
      </c>
      <c r="P5357" s="8">
        <f>M5357*O5332</f>
        <v>3352.3364092481734</v>
      </c>
      <c r="Q5357" s="5">
        <f>N5357*O5332</f>
        <v>3.2563163487029194E-2</v>
      </c>
      <c r="R5357" s="8">
        <f t="shared" si="1144"/>
        <v>92448.117593251911</v>
      </c>
      <c r="S5357" s="8">
        <f t="shared" si="1145"/>
        <v>3743567.0888311174</v>
      </c>
      <c r="T5357" s="9">
        <f t="shared" si="1137"/>
        <v>39.147290544927394</v>
      </c>
      <c r="U5357" s="10">
        <f t="shared" si="1140"/>
        <v>6.3439405612780817</v>
      </c>
    </row>
    <row r="5358" spans="1:21" x14ac:dyDescent="0.3">
      <c r="A5358" s="17">
        <v>1969</v>
      </c>
      <c r="B5358" s="17">
        <v>26</v>
      </c>
      <c r="C5358" s="17">
        <v>1.1100000000000001E-3</v>
      </c>
      <c r="D5358" s="17">
        <v>1.1100000000000001E-3</v>
      </c>
      <c r="E5358" s="17">
        <v>0.5</v>
      </c>
      <c r="F5358" s="2">
        <f t="shared" si="1146"/>
        <v>95491.952866438427</v>
      </c>
      <c r="G5358" s="3">
        <f t="shared" si="1147"/>
        <v>105.99606768174667</v>
      </c>
      <c r="H5358" s="2">
        <f t="shared" si="1148"/>
        <v>95438.954832597548</v>
      </c>
      <c r="I5358" s="2">
        <f>SUM(H5358:H5442)</f>
        <v>4254663.9658816801</v>
      </c>
      <c r="J5358" s="4">
        <f t="shared" si="1141"/>
        <v>44.555209503700738</v>
      </c>
      <c r="K5358" s="5">
        <f t="shared" si="1149"/>
        <v>4.7E-2</v>
      </c>
      <c r="L5358" s="5">
        <f t="shared" si="1142"/>
        <v>1.7735849056603773E-3</v>
      </c>
      <c r="M5358" s="8">
        <f t="shared" si="1143"/>
        <v>59763.740288644396</v>
      </c>
      <c r="N5358" s="6">
        <f>((B5357+E5357)*D5357+(B5358+E5358)*D5358+(B5359+E5359)*D5359)/3/SUM(D5332:D5358)</f>
        <v>0.76968085106382989</v>
      </c>
      <c r="O5358" s="7">
        <f>O5332</f>
        <v>4.4427637057225203E-2</v>
      </c>
      <c r="P5358" s="8">
        <f>M5358*O5332</f>
        <v>2655.1617627261608</v>
      </c>
      <c r="Q5358" s="5">
        <f>N5358*O5332</f>
        <v>3.4195101500960043E-2</v>
      </c>
      <c r="R5358" s="8">
        <f t="shared" si="1144"/>
        <v>92175.410084951334</v>
      </c>
      <c r="S5358" s="8">
        <f t="shared" si="1145"/>
        <v>3651118.9712378653</v>
      </c>
      <c r="T5358" s="9">
        <f t="shared" si="1137"/>
        <v>38.234834052923496</v>
      </c>
      <c r="U5358" s="10">
        <f t="shared" si="1140"/>
        <v>6.3203754507772416</v>
      </c>
    </row>
    <row r="5359" spans="1:21" x14ac:dyDescent="0.3">
      <c r="A5359" s="17">
        <v>1969</v>
      </c>
      <c r="B5359" s="17">
        <v>27</v>
      </c>
      <c r="C5359" s="17">
        <v>1.56E-3</v>
      </c>
      <c r="D5359" s="17">
        <v>1.56E-3</v>
      </c>
      <c r="E5359" s="17">
        <v>0.5</v>
      </c>
      <c r="F5359" s="2">
        <f t="shared" si="1146"/>
        <v>95385.956798756684</v>
      </c>
      <c r="G5359" s="3">
        <f t="shared" si="1147"/>
        <v>148.80209260606043</v>
      </c>
      <c r="H5359" s="2">
        <f t="shared" si="1148"/>
        <v>95311.555752453656</v>
      </c>
      <c r="I5359" s="2">
        <f>SUM(H5359:H5442)</f>
        <v>4159225.0110490853</v>
      </c>
      <c r="J5359" s="4">
        <f t="shared" si="1141"/>
        <v>43.604165126991724</v>
      </c>
      <c r="K5359" s="5">
        <f t="shared" si="1149"/>
        <v>4.8559999999999999E-2</v>
      </c>
      <c r="L5359" s="5">
        <f t="shared" si="1142"/>
        <v>1.7658181818181818E-3</v>
      </c>
      <c r="M5359" s="8">
        <f t="shared" si="1143"/>
        <v>84268.071389346413</v>
      </c>
      <c r="N5359" s="6">
        <f>((B5358+E5358)*D5358+(B5359+E5359)*D5359+(B5360+E5360)*D5360)/3/SUM(D5332:D5359)</f>
        <v>0.80941103789126856</v>
      </c>
      <c r="O5359" s="7">
        <f>O5332</f>
        <v>4.4427637057225203E-2</v>
      </c>
      <c r="P5359" s="8">
        <f>M5359*O5332</f>
        <v>3743.8312911982257</v>
      </c>
      <c r="Q5359" s="5">
        <f>N5359*O5332</f>
        <v>3.5960219821545236E-2</v>
      </c>
      <c r="R5359" s="8">
        <f t="shared" si="1144"/>
        <v>91884.13125606197</v>
      </c>
      <c r="S5359" s="8">
        <f t="shared" si="1145"/>
        <v>3558943.5611529141</v>
      </c>
      <c r="T5359" s="9">
        <f t="shared" si="1137"/>
        <v>37.31098036434755</v>
      </c>
      <c r="U5359" s="10">
        <f t="shared" si="1140"/>
        <v>6.2931847626441737</v>
      </c>
    </row>
    <row r="5360" spans="1:21" x14ac:dyDescent="0.3">
      <c r="A5360" s="17">
        <v>1969</v>
      </c>
      <c r="B5360" s="17">
        <v>28</v>
      </c>
      <c r="C5360" s="17">
        <v>1.6000000000000001E-3</v>
      </c>
      <c r="D5360" s="17">
        <v>1.6000000000000001E-3</v>
      </c>
      <c r="E5360" s="17">
        <v>0.5</v>
      </c>
      <c r="F5360" s="2">
        <f t="shared" si="1146"/>
        <v>95237.154706150628</v>
      </c>
      <c r="G5360" s="3">
        <f t="shared" si="1147"/>
        <v>152.379447529841</v>
      </c>
      <c r="H5360" s="2">
        <f t="shared" si="1148"/>
        <v>95160.964982385703</v>
      </c>
      <c r="I5360" s="2">
        <f>SUM(H5360:H5442)</f>
        <v>4063913.4552966314</v>
      </c>
      <c r="J5360" s="4">
        <f t="shared" si="1141"/>
        <v>42.671512686783103</v>
      </c>
      <c r="K5360" s="5">
        <f t="shared" si="1149"/>
        <v>5.0159999999999996E-2</v>
      </c>
      <c r="L5360" s="5">
        <f t="shared" si="1142"/>
        <v>1.7599999999999998E-3</v>
      </c>
      <c r="M5360" s="8">
        <f t="shared" si="1143"/>
        <v>86579.231551046032</v>
      </c>
      <c r="N5360" s="6">
        <f>((B5359+E5359)*D5359+(B5360+E5360)*D5360+(B5361+E5361)*D5361)/3/SUM(D5332:D5360)</f>
        <v>0.88217703349282284</v>
      </c>
      <c r="O5360" s="7">
        <f>O5332</f>
        <v>4.4427637057225203E-2</v>
      </c>
      <c r="P5360" s="8">
        <f>M5360*O5332</f>
        <v>3846.5106760433341</v>
      </c>
      <c r="Q5360" s="5">
        <f>N5360*O5332</f>
        <v>3.9193041064238737E-2</v>
      </c>
      <c r="R5360" s="8">
        <f t="shared" si="1144"/>
        <v>91431.317374118473</v>
      </c>
      <c r="S5360" s="8">
        <f t="shared" si="1145"/>
        <v>3467059.429896852</v>
      </c>
      <c r="T5360" s="9">
        <f t="shared" si="1137"/>
        <v>36.404483529503658</v>
      </c>
      <c r="U5360" s="10">
        <f t="shared" si="1140"/>
        <v>6.2670291572794454</v>
      </c>
    </row>
    <row r="5361" spans="1:21" x14ac:dyDescent="0.3">
      <c r="A5361" s="17">
        <v>1969</v>
      </c>
      <c r="B5361" s="17">
        <v>29</v>
      </c>
      <c r="C5361" s="17">
        <v>1.5E-3</v>
      </c>
      <c r="D5361" s="17">
        <v>1.5E-3</v>
      </c>
      <c r="E5361" s="17">
        <v>0.5</v>
      </c>
      <c r="F5361" s="2">
        <f t="shared" si="1146"/>
        <v>95084.775258620793</v>
      </c>
      <c r="G5361" s="3">
        <f t="shared" si="1147"/>
        <v>142.62716288793121</v>
      </c>
      <c r="H5361" s="2">
        <f t="shared" si="1148"/>
        <v>95013.461677176834</v>
      </c>
      <c r="I5361" s="2">
        <f>SUM(H5361:H5442)</f>
        <v>3968752.4903142462</v>
      </c>
      <c r="J5361" s="4">
        <f t="shared" si="1141"/>
        <v>41.739095239165771</v>
      </c>
      <c r="K5361" s="5">
        <f t="shared" si="1149"/>
        <v>5.1659999999999998E-2</v>
      </c>
      <c r="L5361" s="5">
        <f t="shared" si="1142"/>
        <v>1.751186440677966E-3</v>
      </c>
      <c r="M5361" s="8">
        <f t="shared" si="1143"/>
        <v>81446.018296437687</v>
      </c>
      <c r="N5361" s="6">
        <f>((B5360+E5360)*D5360+(B5361+E5361)*D5361+(B5362+E5362)*D5362)/3/SUM(D5332:D5361)</f>
        <v>0.82968770163892114</v>
      </c>
      <c r="O5361" s="7">
        <f>O5332</f>
        <v>4.4427637057225203E-2</v>
      </c>
      <c r="P5361" s="8">
        <f>M5361*O5332</f>
        <v>3618.4541406302569</v>
      </c>
      <c r="Q5361" s="5">
        <f>N5361*O5332</f>
        <v>3.6861064079257343E-2</v>
      </c>
      <c r="R5361" s="8">
        <f t="shared" si="1144"/>
        <v>91511.164377902358</v>
      </c>
      <c r="S5361" s="8">
        <f t="shared" si="1145"/>
        <v>3375628.1125227334</v>
      </c>
      <c r="T5361" s="9">
        <f t="shared" si="1137"/>
        <v>35.501247211673714</v>
      </c>
      <c r="U5361" s="10">
        <f t="shared" si="1140"/>
        <v>6.2378480274920562</v>
      </c>
    </row>
    <row r="5362" spans="1:21" x14ac:dyDescent="0.3">
      <c r="A5362" s="17">
        <v>1969</v>
      </c>
      <c r="B5362" s="17">
        <v>30</v>
      </c>
      <c r="C5362" s="17">
        <v>1.2700000000000001E-3</v>
      </c>
      <c r="D5362" s="17">
        <v>1.2700000000000001E-3</v>
      </c>
      <c r="E5362" s="17">
        <v>0.5</v>
      </c>
      <c r="F5362" s="2">
        <f t="shared" si="1146"/>
        <v>94942.14809573286</v>
      </c>
      <c r="G5362" s="3">
        <f t="shared" si="1147"/>
        <v>120.57652808158075</v>
      </c>
      <c r="H5362" s="2">
        <f t="shared" si="1148"/>
        <v>94881.859831692069</v>
      </c>
      <c r="I5362" s="2">
        <f>SUM(H5362:H5442)</f>
        <v>3873739.0286370693</v>
      </c>
      <c r="J5362" s="4">
        <f t="shared" si="1141"/>
        <v>40.801046809379841</v>
      </c>
      <c r="K5362" s="5">
        <f t="shared" si="1149"/>
        <v>5.2929999999999998E-2</v>
      </c>
      <c r="L5362" s="5">
        <f t="shared" si="1142"/>
        <v>1.7354098360655738E-3</v>
      </c>
      <c r="M5362" s="8">
        <f t="shared" si="1143"/>
        <v>69480.145597736875</v>
      </c>
      <c r="N5362" s="6">
        <f>((B5361+E5361)*D5361+(B5362+E5362)*D5362+(B5363+E5363)*D5363)/3/SUM(D5332:D5362)</f>
        <v>0.84199256880156192</v>
      </c>
      <c r="O5362" s="7">
        <f>O5332</f>
        <v>4.4427637057225203E-2</v>
      </c>
      <c r="P5362" s="8">
        <f>M5362*O5332</f>
        <v>3086.8386912994174</v>
      </c>
      <c r="Q5362" s="5">
        <f>N5362*O5332</f>
        <v>3.7407740251596516E-2</v>
      </c>
      <c r="R5362" s="8">
        <f t="shared" si="1144"/>
        <v>91332.543864519743</v>
      </c>
      <c r="S5362" s="8">
        <f t="shared" si="1145"/>
        <v>3284116.9481448312</v>
      </c>
      <c r="T5362" s="9">
        <f t="shared" si="1137"/>
        <v>34.590716705012433</v>
      </c>
      <c r="U5362" s="10">
        <f t="shared" si="1140"/>
        <v>6.210330104367408</v>
      </c>
    </row>
    <row r="5363" spans="1:21" x14ac:dyDescent="0.3">
      <c r="A5363" s="17">
        <v>1969</v>
      </c>
      <c r="B5363" s="17">
        <v>31</v>
      </c>
      <c r="C5363" s="17">
        <v>1.6100000000000001E-3</v>
      </c>
      <c r="D5363" s="17">
        <v>1.6100000000000001E-3</v>
      </c>
      <c r="E5363" s="17">
        <v>0.5</v>
      </c>
      <c r="F5363" s="2">
        <f t="shared" si="1146"/>
        <v>94821.571567651277</v>
      </c>
      <c r="G5363" s="3">
        <f t="shared" si="1147"/>
        <v>152.66273022391857</v>
      </c>
      <c r="H5363" s="2">
        <f t="shared" si="1148"/>
        <v>94745.240202539324</v>
      </c>
      <c r="I5363" s="2">
        <f>SUM(H5363:H5442)</f>
        <v>3778857.1688053771</v>
      </c>
      <c r="J5363" s="4">
        <f t="shared" si="1141"/>
        <v>39.852294223043103</v>
      </c>
      <c r="K5363" s="5">
        <f t="shared" si="1149"/>
        <v>5.4539999999999998E-2</v>
      </c>
      <c r="L5363" s="5">
        <f t="shared" si="1142"/>
        <v>1.7314285714285715E-3</v>
      </c>
      <c r="M5363" s="8">
        <f t="shared" si="1143"/>
        <v>88171.543858698846</v>
      </c>
      <c r="N5363" s="6">
        <f>((B5362+E5362)*D5362+(B5363+E5363)*D5363+(B5364+E5364)*D5364)/3/SUM(D5332:D5363)</f>
        <v>0.89429776310964448</v>
      </c>
      <c r="O5363" s="7">
        <f>O5332</f>
        <v>4.4427637057225203E-2</v>
      </c>
      <c r="P5363" s="8">
        <f>M5363*O5332</f>
        <v>3917.2533493294859</v>
      </c>
      <c r="Q5363" s="5">
        <f>N5363*O5332</f>
        <v>3.973153644052365E-2</v>
      </c>
      <c r="R5363" s="8">
        <f t="shared" si="1144"/>
        <v>90980.866238865972</v>
      </c>
      <c r="S5363" s="8">
        <f t="shared" si="1145"/>
        <v>3192784.4042803114</v>
      </c>
      <c r="T5363" s="9">
        <f t="shared" si="1137"/>
        <v>33.671498494436911</v>
      </c>
      <c r="U5363" s="10">
        <f t="shared" si="1140"/>
        <v>6.1807957286061921</v>
      </c>
    </row>
    <row r="5364" spans="1:21" x14ac:dyDescent="0.3">
      <c r="A5364" s="17">
        <v>1969</v>
      </c>
      <c r="B5364" s="17">
        <v>32</v>
      </c>
      <c r="C5364" s="17">
        <v>1.75E-3</v>
      </c>
      <c r="D5364" s="17">
        <v>1.75E-3</v>
      </c>
      <c r="E5364" s="17">
        <v>0.5</v>
      </c>
      <c r="F5364" s="2">
        <f t="shared" si="1146"/>
        <v>94668.908837427356</v>
      </c>
      <c r="G5364" s="3">
        <f t="shared" si="1147"/>
        <v>165.67059046549787</v>
      </c>
      <c r="H5364" s="2">
        <f t="shared" si="1148"/>
        <v>94586.073542194601</v>
      </c>
      <c r="I5364" s="2">
        <f>SUM(H5364:H5442)</f>
        <v>3684111.928602838</v>
      </c>
      <c r="J5364" s="4">
        <f t="shared" si="1141"/>
        <v>38.915753586317074</v>
      </c>
      <c r="K5364" s="5">
        <f t="shared" si="1149"/>
        <v>5.629E-2</v>
      </c>
      <c r="L5364" s="5">
        <f t="shared" si="1142"/>
        <v>1.732E-3</v>
      </c>
      <c r="M5364" s="8">
        <f t="shared" si="1143"/>
        <v>95652.765857677747</v>
      </c>
      <c r="N5364" s="6">
        <f>((B5363+E5363)*D5363+(B5364+E5364)*D5364+(B5365+E5365)*D5365)/3/SUM(D5332:D5364)</f>
        <v>0.96642387635459237</v>
      </c>
      <c r="O5364" s="7">
        <f>O5332</f>
        <v>4.4427637057225203E-2</v>
      </c>
      <c r="P5364" s="8">
        <f>M5364*O5332</f>
        <v>4249.6263650446499</v>
      </c>
      <c r="Q5364" s="5">
        <f>N5364*O5332</f>
        <v>4.2935929222118516E-2</v>
      </c>
      <c r="R5364" s="8">
        <f t="shared" si="1144"/>
        <v>90524.932583188842</v>
      </c>
      <c r="S5364" s="8">
        <f t="shared" si="1145"/>
        <v>3101803.5380414454</v>
      </c>
      <c r="T5364" s="9">
        <f t="shared" si="1137"/>
        <v>32.764754301415877</v>
      </c>
      <c r="U5364" s="10">
        <f t="shared" si="1140"/>
        <v>6.1509992849011965</v>
      </c>
    </row>
    <row r="5365" spans="1:21" x14ac:dyDescent="0.3">
      <c r="A5365" s="17">
        <v>1969</v>
      </c>
      <c r="B5365" s="17">
        <v>33</v>
      </c>
      <c r="C5365" s="17">
        <v>1.66E-3</v>
      </c>
      <c r="D5365" s="17">
        <v>1.66E-3</v>
      </c>
      <c r="E5365" s="17">
        <v>0.5</v>
      </c>
      <c r="F5365" s="2">
        <f t="shared" si="1146"/>
        <v>94503.238246961861</v>
      </c>
      <c r="G5365" s="3">
        <f t="shared" si="1147"/>
        <v>156.8753754899567</v>
      </c>
      <c r="H5365" s="2">
        <f t="shared" si="1148"/>
        <v>94424.800559216877</v>
      </c>
      <c r="I5365" s="2">
        <f>SUM(H5365:H5442)</f>
        <v>3589525.8550606426</v>
      </c>
      <c r="J5365" s="4">
        <f t="shared" si="1141"/>
        <v>37.983099009583839</v>
      </c>
      <c r="K5365" s="5">
        <f t="shared" si="1149"/>
        <v>5.7950000000000002E-2</v>
      </c>
      <c r="L5365" s="5">
        <f t="shared" si="1142"/>
        <v>1.7298507462686567E-3</v>
      </c>
      <c r="M5365" s="8">
        <f t="shared" si="1143"/>
        <v>90687.231732761851</v>
      </c>
      <c r="N5365" s="6">
        <f>((B5364+E5364)*D5364+(B5365+E5365)*D5365+(B5366+E5366)*D5366)/3/SUM(D5332:D5365)</f>
        <v>1.0558239861949958</v>
      </c>
      <c r="O5365" s="7">
        <f>O5332</f>
        <v>4.4427637057225203E-2</v>
      </c>
      <c r="P5365" s="8">
        <f>M5365*O5332</f>
        <v>4029.0194171476196</v>
      </c>
      <c r="Q5365" s="5">
        <f>N5365*O5332</f>
        <v>4.6907764854984026E-2</v>
      </c>
      <c r="R5365" s="8">
        <f t="shared" si="1144"/>
        <v>89995.54421810637</v>
      </c>
      <c r="S5365" s="8">
        <f t="shared" si="1145"/>
        <v>3011278.6054582568</v>
      </c>
      <c r="T5365" s="9">
        <f t="shared" si="1137"/>
        <v>31.864290169496545</v>
      </c>
      <c r="U5365" s="10">
        <f t="shared" si="1140"/>
        <v>6.1188088400872935</v>
      </c>
    </row>
    <row r="5366" spans="1:21" x14ac:dyDescent="0.3">
      <c r="A5366" s="17">
        <v>1969</v>
      </c>
      <c r="B5366" s="17">
        <v>34</v>
      </c>
      <c r="C5366" s="17">
        <v>2.0600000000000002E-3</v>
      </c>
      <c r="D5366" s="17">
        <v>2.0600000000000002E-3</v>
      </c>
      <c r="E5366" s="17">
        <v>0.5</v>
      </c>
      <c r="F5366" s="2">
        <f t="shared" si="1146"/>
        <v>94346.362871471909</v>
      </c>
      <c r="G5366" s="3">
        <f t="shared" si="1147"/>
        <v>194.35350751523214</v>
      </c>
      <c r="H5366" s="2">
        <f t="shared" si="1148"/>
        <v>94249.1861177143</v>
      </c>
      <c r="I5366" s="2">
        <f>SUM(H5366:H5442)</f>
        <v>3495101.0545014264</v>
      </c>
      <c r="J5366" s="4">
        <f t="shared" si="1141"/>
        <v>37.045424414111267</v>
      </c>
      <c r="K5366" s="5">
        <f t="shared" si="1149"/>
        <v>6.0010000000000001E-2</v>
      </c>
      <c r="L5366" s="5">
        <f t="shared" si="1142"/>
        <v>1.7394202898550724E-3</v>
      </c>
      <c r="M5366" s="8">
        <f t="shared" si="1143"/>
        <v>111734.64438052839</v>
      </c>
      <c r="N5366" s="6">
        <f>((B5365+E5365)*D5365+(B5366+E5366)*D5366+(B5367+E5367)*D5367)/3/SUM(D5332:D5366)</f>
        <v>1.094095428539688</v>
      </c>
      <c r="O5366" s="7">
        <f>O5332</f>
        <v>4.4427637057225203E-2</v>
      </c>
      <c r="P5366" s="8">
        <f>M5366*O5332</f>
        <v>4964.1062272562431</v>
      </c>
      <c r="Q5366" s="5">
        <f>N5366*O5332</f>
        <v>4.860807460513053E-2</v>
      </c>
      <c r="R5366" s="8">
        <f t="shared" si="1144"/>
        <v>89667.914647431608</v>
      </c>
      <c r="S5366" s="8">
        <f t="shared" si="1145"/>
        <v>2921283.0612401506</v>
      </c>
      <c r="T5366" s="9">
        <f t="shared" si="1137"/>
        <v>30.963388225360799</v>
      </c>
      <c r="U5366" s="10">
        <f t="shared" si="1140"/>
        <v>6.0820361887504681</v>
      </c>
    </row>
    <row r="5367" spans="1:21" x14ac:dyDescent="0.3">
      <c r="A5367" s="17">
        <v>1969</v>
      </c>
      <c r="B5367" s="17">
        <v>35</v>
      </c>
      <c r="C5367" s="17">
        <v>1.99E-3</v>
      </c>
      <c r="D5367" s="17">
        <v>1.98E-3</v>
      </c>
      <c r="E5367" s="17">
        <v>0.5</v>
      </c>
      <c r="F5367" s="2">
        <f t="shared" si="1146"/>
        <v>94152.009363956677</v>
      </c>
      <c r="G5367" s="3">
        <f t="shared" si="1147"/>
        <v>186.42097854063422</v>
      </c>
      <c r="H5367" s="2">
        <f t="shared" si="1148"/>
        <v>94058.798874686356</v>
      </c>
      <c r="I5367" s="2">
        <f>SUM(H5367:H5442)</f>
        <v>3400851.8683837121</v>
      </c>
      <c r="J5367" s="4">
        <f t="shared" si="1141"/>
        <v>36.12086339270023</v>
      </c>
      <c r="K5367" s="5">
        <f t="shared" si="1149"/>
        <v>6.1990000000000003E-2</v>
      </c>
      <c r="L5367" s="5">
        <f t="shared" si="1142"/>
        <v>1.7461971830985917E-3</v>
      </c>
      <c r="M5367" s="8">
        <f t="shared" si="1143"/>
        <v>106758.26323911137</v>
      </c>
      <c r="N5367" s="6">
        <f>((B5366+E5366)*D5366+(B5367+E5367)*D5367+(B5368+E5368)*D5368)/3/SUM(D5332:D5367)</f>
        <v>1.168360488250793</v>
      </c>
      <c r="O5367" s="7">
        <f>O5332</f>
        <v>4.4427637057225203E-2</v>
      </c>
      <c r="P5367" s="8">
        <f>M5367*O5332</f>
        <v>4743.0173720469475</v>
      </c>
      <c r="Q5367" s="5">
        <f>N5367*O5332</f>
        <v>5.1907495724008663E-2</v>
      </c>
      <c r="R5367" s="8">
        <f t="shared" si="1144"/>
        <v>89176.442174293188</v>
      </c>
      <c r="S5367" s="8">
        <f t="shared" si="1145"/>
        <v>2831615.146592719</v>
      </c>
      <c r="T5367" s="9">
        <f t="shared" si="1137"/>
        <v>30.074930590665858</v>
      </c>
      <c r="U5367" s="10">
        <f t="shared" si="1140"/>
        <v>6.0459328020343719</v>
      </c>
    </row>
    <row r="5368" spans="1:21" x14ac:dyDescent="0.3">
      <c r="A5368" s="17">
        <v>1969</v>
      </c>
      <c r="B5368" s="17">
        <v>36</v>
      </c>
      <c r="C5368" s="17">
        <v>2.0799999999999998E-3</v>
      </c>
      <c r="D5368" s="17">
        <v>2.0799999999999998E-3</v>
      </c>
      <c r="E5368" s="17">
        <v>0.5</v>
      </c>
      <c r="F5368" s="2">
        <f t="shared" si="1146"/>
        <v>93965.588385416049</v>
      </c>
      <c r="G5368" s="3">
        <f t="shared" si="1147"/>
        <v>195.44842384166537</v>
      </c>
      <c r="H5368" s="2">
        <f t="shared" si="1148"/>
        <v>93867.864173495211</v>
      </c>
      <c r="I5368" s="2">
        <f>SUM(H5368:H5442)</f>
        <v>3306793.0695090257</v>
      </c>
      <c r="J5368" s="4">
        <f t="shared" si="1141"/>
        <v>35.191532627302287</v>
      </c>
      <c r="K5368" s="5">
        <f t="shared" si="1149"/>
        <v>6.4070000000000002E-2</v>
      </c>
      <c r="L5368" s="5">
        <f t="shared" si="1142"/>
        <v>1.7553424657534248E-3</v>
      </c>
      <c r="M5368" s="8">
        <f t="shared" si="1143"/>
        <v>111344.89574248144</v>
      </c>
      <c r="N5368" s="6">
        <f>((B5367+E5367)*D5367+(B5368+E5368)*D5368+(B5369+E5369)*D5369)/3/SUM(D5332:D5368)</f>
        <v>1.2016024140263253</v>
      </c>
      <c r="O5368" s="7">
        <f>O5332</f>
        <v>4.4427637057225203E-2</v>
      </c>
      <c r="P5368" s="8">
        <f>M5368*O5332</f>
        <v>4946.790616221545</v>
      </c>
      <c r="Q5368" s="5">
        <f>N5368*O5332</f>
        <v>5.3384355937447232E-2</v>
      </c>
      <c r="R5368" s="8">
        <f t="shared" si="1144"/>
        <v>88856.788701369383</v>
      </c>
      <c r="S5368" s="8">
        <f t="shared" si="1145"/>
        <v>2742438.7044184259</v>
      </c>
      <c r="T5368" s="9">
        <f t="shared" si="1137"/>
        <v>29.185564114916634</v>
      </c>
      <c r="U5368" s="10">
        <f t="shared" si="1140"/>
        <v>6.0059685123856532</v>
      </c>
    </row>
    <row r="5369" spans="1:21" x14ac:dyDescent="0.3">
      <c r="A5369" s="17">
        <v>1969</v>
      </c>
      <c r="B5369" s="17">
        <v>37</v>
      </c>
      <c r="C5369" s="17">
        <v>2.2599999999999999E-3</v>
      </c>
      <c r="D5369" s="17">
        <v>2.2599999999999999E-3</v>
      </c>
      <c r="E5369" s="17">
        <v>0.5</v>
      </c>
      <c r="F5369" s="2">
        <f t="shared" si="1146"/>
        <v>93770.139961574387</v>
      </c>
      <c r="G5369" s="3">
        <f t="shared" si="1147"/>
        <v>211.92051631315809</v>
      </c>
      <c r="H5369" s="2">
        <f t="shared" si="1148"/>
        <v>93664.179703417802</v>
      </c>
      <c r="I5369" s="2">
        <f>SUM(H5369:H5442)</f>
        <v>3212925.2053355305</v>
      </c>
      <c r="J5369" s="4">
        <f t="shared" si="1141"/>
        <v>34.263841417450585</v>
      </c>
      <c r="K5369" s="5">
        <f t="shared" si="1149"/>
        <v>6.633E-2</v>
      </c>
      <c r="L5369" s="5">
        <f t="shared" si="1142"/>
        <v>1.7688000000000001E-3</v>
      </c>
      <c r="M5369" s="8">
        <f t="shared" si="1143"/>
        <v>119810.33260581076</v>
      </c>
      <c r="N5369" s="6">
        <f>((B5368+E5368)*D5368+(B5369+E5369)*D5369+(B5370+E5370)*D5370)/3/SUM(D5332:D5369)</f>
        <v>1.2930549273832856</v>
      </c>
      <c r="O5369" s="7">
        <f>O5332</f>
        <v>4.4427637057225203E-2</v>
      </c>
      <c r="P5369" s="8">
        <f>M5369*O5332</f>
        <v>5322.8899727163953</v>
      </c>
      <c r="Q5369" s="5">
        <f>N5369*O5332</f>
        <v>5.7447375008841305E-2</v>
      </c>
      <c r="R5369" s="8">
        <f t="shared" si="1144"/>
        <v>88283.418447100048</v>
      </c>
      <c r="S5369" s="8">
        <f t="shared" si="1145"/>
        <v>2653581.9157170565</v>
      </c>
      <c r="T5369" s="9">
        <f t="shared" si="1137"/>
        <v>28.298794443566525</v>
      </c>
      <c r="U5369" s="10">
        <f t="shared" si="1140"/>
        <v>5.9650469738840606</v>
      </c>
    </row>
    <row r="5370" spans="1:21" x14ac:dyDescent="0.3">
      <c r="A5370" s="17">
        <v>1969</v>
      </c>
      <c r="B5370" s="17">
        <v>38</v>
      </c>
      <c r="C5370" s="17">
        <v>2.5100000000000001E-3</v>
      </c>
      <c r="D5370" s="17">
        <v>2.5100000000000001E-3</v>
      </c>
      <c r="E5370" s="17">
        <v>0.5</v>
      </c>
      <c r="F5370" s="2">
        <f t="shared" si="1146"/>
        <v>93558.219445261231</v>
      </c>
      <c r="G5370" s="3">
        <f t="shared" si="1147"/>
        <v>234.83113080760569</v>
      </c>
      <c r="H5370" s="2">
        <f t="shared" si="1148"/>
        <v>93440.803879857427</v>
      </c>
      <c r="I5370" s="2">
        <f>SUM(H5370:H5442)</f>
        <v>3119261.0256321128</v>
      </c>
      <c r="J5370" s="4">
        <f t="shared" si="1141"/>
        <v>33.340320541875222</v>
      </c>
      <c r="K5370" s="5">
        <f t="shared" si="1149"/>
        <v>6.8839999999999998E-2</v>
      </c>
      <c r="L5370" s="5">
        <f t="shared" si="1142"/>
        <v>1.7880519480519481E-3</v>
      </c>
      <c r="M5370" s="8">
        <f t="shared" si="1143"/>
        <v>131333.50575381782</v>
      </c>
      <c r="N5370" s="6">
        <f>((B5369+E5369)*D5369+(B5370+E5370)*D5370+(B5371+E5371)*D5371)/3/SUM(D5332:D5370)</f>
        <v>1.4233972496610499</v>
      </c>
      <c r="O5370" s="7">
        <f>O5332</f>
        <v>4.4427637057225203E-2</v>
      </c>
      <c r="P5370" s="8">
        <f>M5370*O5332</f>
        <v>5834.8373270836164</v>
      </c>
      <c r="Q5370" s="5">
        <f>N5370*O5332</f>
        <v>6.3238176396193696E-2</v>
      </c>
      <c r="R5370" s="8">
        <f t="shared" si="1144"/>
        <v>87531.777841500865</v>
      </c>
      <c r="S5370" s="8">
        <f t="shared" si="1145"/>
        <v>2565298.4972699564</v>
      </c>
      <c r="T5370" s="9">
        <f t="shared" si="1137"/>
        <v>27.419274463328726</v>
      </c>
      <c r="U5370" s="10">
        <f t="shared" si="1140"/>
        <v>5.921046078546496</v>
      </c>
    </row>
    <row r="5371" spans="1:21" x14ac:dyDescent="0.3">
      <c r="A5371" s="17">
        <v>1969</v>
      </c>
      <c r="B5371" s="17">
        <v>39</v>
      </c>
      <c r="C5371" s="17">
        <v>2.8600000000000001E-3</v>
      </c>
      <c r="D5371" s="17">
        <v>2.8500000000000001E-3</v>
      </c>
      <c r="E5371" s="17">
        <v>0.5</v>
      </c>
      <c r="F5371" s="2">
        <f t="shared" si="1146"/>
        <v>93323.388314453623</v>
      </c>
      <c r="G5371" s="3">
        <f t="shared" si="1147"/>
        <v>265.97165669619284</v>
      </c>
      <c r="H5371" s="2">
        <f t="shared" si="1148"/>
        <v>93190.402486105522</v>
      </c>
      <c r="I5371" s="2">
        <f>SUM(H5371:H5442)</f>
        <v>3025820.2217522548</v>
      </c>
      <c r="J5371" s="4">
        <f t="shared" si="1141"/>
        <v>32.422957164357754</v>
      </c>
      <c r="K5371" s="5">
        <f t="shared" si="1149"/>
        <v>7.1690000000000004E-2</v>
      </c>
      <c r="L5371" s="5">
        <f t="shared" si="1142"/>
        <v>1.8149367088607597E-3</v>
      </c>
      <c r="M5371" s="8">
        <f t="shared" si="1143"/>
        <v>146545.96791044241</v>
      </c>
      <c r="N5371" s="6">
        <f>((B5370+E5370)*D5370+(B5371+E5371)*D5371+(B5372+E5372)*D5372)/3/SUM(D5332:D5371)</f>
        <v>1.5169712186729902</v>
      </c>
      <c r="O5371" s="7">
        <f>O5332</f>
        <v>4.4427637057225203E-2</v>
      </c>
      <c r="P5371" s="8">
        <f>M5371*O5332</f>
        <v>6510.691074524907</v>
      </c>
      <c r="Q5371" s="5">
        <f>N5371*O5332</f>
        <v>6.7395446729460212E-2</v>
      </c>
      <c r="R5371" s="8">
        <f t="shared" si="1144"/>
        <v>86909.793679656243</v>
      </c>
      <c r="S5371" s="8">
        <f t="shared" si="1145"/>
        <v>2477766.7194284555</v>
      </c>
      <c r="T5371" s="9">
        <f t="shared" si="1137"/>
        <v>26.550329603117369</v>
      </c>
      <c r="U5371" s="10">
        <f t="shared" si="1140"/>
        <v>5.8726275612403853</v>
      </c>
    </row>
    <row r="5372" spans="1:21" x14ac:dyDescent="0.3">
      <c r="A5372" s="17">
        <v>1969</v>
      </c>
      <c r="B5372" s="17">
        <v>40</v>
      </c>
      <c r="C5372" s="17">
        <v>2.8999999999999998E-3</v>
      </c>
      <c r="D5372" s="17">
        <v>2.8900000000000002E-3</v>
      </c>
      <c r="E5372" s="17">
        <v>0.5</v>
      </c>
      <c r="F5372" s="2">
        <f t="shared" si="1146"/>
        <v>93057.416657757436</v>
      </c>
      <c r="G5372" s="3">
        <f t="shared" si="1147"/>
        <v>268.93593414091902</v>
      </c>
      <c r="H5372" s="2">
        <f t="shared" si="1148"/>
        <v>92922.948690686972</v>
      </c>
      <c r="I5372" s="2">
        <f>SUM(H5372:H5442)</f>
        <v>2932629.8192661493</v>
      </c>
      <c r="J5372" s="4">
        <f t="shared" si="1141"/>
        <v>31.514197627596403</v>
      </c>
      <c r="K5372" s="5">
        <f t="shared" si="1149"/>
        <v>7.4580000000000007E-2</v>
      </c>
      <c r="L5372" s="5">
        <f t="shared" si="1142"/>
        <v>1.8414814814814817E-3</v>
      </c>
      <c r="M5372" s="8">
        <f t="shared" si="1143"/>
        <v>146043.2466171523</v>
      </c>
      <c r="N5372" s="6">
        <f>((B5371+E5371)*D5371+(B5372+E5372)*D5372+(B5373+E5373)*D5373)/3/SUM(D5332:D5372)</f>
        <v>1.6216814159292035</v>
      </c>
      <c r="O5372" s="7">
        <f>O5332</f>
        <v>4.4427637057225203E-2</v>
      </c>
      <c r="P5372" s="8">
        <f>M5372*O5332</f>
        <v>6488.356355365675</v>
      </c>
      <c r="Q5372" s="5">
        <f>N5372*O5332</f>
        <v>7.2047473369349718E-2</v>
      </c>
      <c r="R5372" s="8">
        <f t="shared" si="1144"/>
        <v>86228.085019493257</v>
      </c>
      <c r="S5372" s="8">
        <f t="shared" si="1145"/>
        <v>2390856.925748799</v>
      </c>
      <c r="T5372" s="9">
        <f t="shared" si="1137"/>
        <v>25.692277000787477</v>
      </c>
      <c r="U5372" s="10">
        <f t="shared" si="1140"/>
        <v>5.8219206268089252</v>
      </c>
    </row>
    <row r="5373" spans="1:21" x14ac:dyDescent="0.3">
      <c r="A5373" s="17">
        <v>1969</v>
      </c>
      <c r="B5373" s="17">
        <v>41</v>
      </c>
      <c r="C5373" s="17">
        <v>3.2200000000000002E-3</v>
      </c>
      <c r="D5373" s="17">
        <v>3.2100000000000002E-3</v>
      </c>
      <c r="E5373" s="17">
        <v>0.5</v>
      </c>
      <c r="F5373" s="2">
        <f t="shared" si="1146"/>
        <v>92788.480723616522</v>
      </c>
      <c r="G5373" s="3">
        <f t="shared" si="1147"/>
        <v>297.85102312280907</v>
      </c>
      <c r="H5373" s="2">
        <f t="shared" si="1148"/>
        <v>92639.555212055115</v>
      </c>
      <c r="I5373" s="2">
        <f>SUM(H5373:H5442)</f>
        <v>2839706.8705754629</v>
      </c>
      <c r="J5373" s="4">
        <f t="shared" si="1141"/>
        <v>30.604088443197249</v>
      </c>
      <c r="K5373" s="5">
        <f t="shared" si="1149"/>
        <v>7.7790000000000012E-2</v>
      </c>
      <c r="L5373" s="5">
        <f t="shared" si="1142"/>
        <v>1.8744578313253015E-3</v>
      </c>
      <c r="M5373" s="8">
        <f t="shared" si="1143"/>
        <v>158899.82593645164</v>
      </c>
      <c r="N5373" s="6">
        <f>((B5372+E5372)*D5372+(B5373+E5373)*D5373+(B5374+E5374)*D5374)/3/SUM(D5332:D5373)</f>
        <v>1.8281484338175429</v>
      </c>
      <c r="O5373" s="7">
        <f>O5332</f>
        <v>4.4427637057225203E-2</v>
      </c>
      <c r="P5373" s="8">
        <f>M5373*O5332</f>
        <v>7059.5437951609338</v>
      </c>
      <c r="Q5373" s="5">
        <f>N5373*O5332</f>
        <v>8.1220315104380478E-2</v>
      </c>
      <c r="R5373" s="8">
        <f t="shared" si="1144"/>
        <v>85115.341346602348</v>
      </c>
      <c r="S5373" s="8">
        <f t="shared" si="1145"/>
        <v>2304628.8407293055</v>
      </c>
      <c r="T5373" s="9">
        <f t="shared" si="1137"/>
        <v>24.837445583293526</v>
      </c>
      <c r="U5373" s="10">
        <f t="shared" si="1140"/>
        <v>5.7666428599037225</v>
      </c>
    </row>
    <row r="5374" spans="1:21" x14ac:dyDescent="0.3">
      <c r="A5374" s="17">
        <v>1969</v>
      </c>
      <c r="B5374" s="17">
        <v>42</v>
      </c>
      <c r="C5374" s="17">
        <v>4.1599999999999996E-3</v>
      </c>
      <c r="D5374" s="17">
        <v>4.15E-3</v>
      </c>
      <c r="E5374" s="17">
        <v>0.5</v>
      </c>
      <c r="F5374" s="2">
        <f t="shared" si="1146"/>
        <v>92490.629700493708</v>
      </c>
      <c r="G5374" s="3">
        <f t="shared" si="1147"/>
        <v>383.83611325704891</v>
      </c>
      <c r="H5374" s="2">
        <f t="shared" si="1148"/>
        <v>92298.711643865186</v>
      </c>
      <c r="I5374" s="2">
        <f>SUM(H5374:H5442)</f>
        <v>2747067.3153634071</v>
      </c>
      <c r="J5374" s="4">
        <f t="shared" si="1141"/>
        <v>29.701033761571889</v>
      </c>
      <c r="K5374" s="5">
        <f t="shared" si="1149"/>
        <v>8.1940000000000013E-2</v>
      </c>
      <c r="L5374" s="5">
        <f t="shared" si="1142"/>
        <v>1.9280000000000002E-3</v>
      </c>
      <c r="M5374" s="8">
        <f t="shared" si="1143"/>
        <v>199085.12098394652</v>
      </c>
      <c r="N5374" s="6">
        <f>((B5373+E5373)*D5373+(B5374+E5374)*D5374+(B5375+E5375)*D5375)/3/SUM(D5332:D5374)</f>
        <v>1.9654828736473842</v>
      </c>
      <c r="O5374" s="7">
        <f>O5332</f>
        <v>4.4427637057225203E-2</v>
      </c>
      <c r="P5374" s="8">
        <f>M5374*O5332</f>
        <v>8844.8814985685458</v>
      </c>
      <c r="Q5374" s="5">
        <f>N5374*O5332</f>
        <v>8.732175975259801E-2</v>
      </c>
      <c r="R5374" s="8">
        <f t="shared" si="1144"/>
        <v>84239.025720225269</v>
      </c>
      <c r="S5374" s="8">
        <f t="shared" si="1145"/>
        <v>2219513.4993827031</v>
      </c>
      <c r="T5374" s="9">
        <f t="shared" si="1137"/>
        <v>23.997171460179338</v>
      </c>
      <c r="U5374" s="10">
        <f t="shared" si="1140"/>
        <v>5.7038623013925509</v>
      </c>
    </row>
    <row r="5375" spans="1:21" x14ac:dyDescent="0.3">
      <c r="A5375" s="17">
        <v>1969</v>
      </c>
      <c r="B5375" s="17">
        <v>43</v>
      </c>
      <c r="C5375" s="17">
        <v>4.0000000000000001E-3</v>
      </c>
      <c r="D5375" s="17">
        <v>3.9899999999999996E-3</v>
      </c>
      <c r="E5375" s="17">
        <v>0.5</v>
      </c>
      <c r="F5375" s="2">
        <f t="shared" si="1146"/>
        <v>92106.793587236665</v>
      </c>
      <c r="G5375" s="3">
        <f t="shared" si="1147"/>
        <v>367.50610641307424</v>
      </c>
      <c r="H5375" s="2">
        <f t="shared" si="1148"/>
        <v>91923.040534030122</v>
      </c>
      <c r="I5375" s="2">
        <f>SUM(H5375:H5442)</f>
        <v>2654768.6037195423</v>
      </c>
      <c r="J5375" s="4">
        <f t="shared" si="1141"/>
        <v>28.822723062280353</v>
      </c>
      <c r="K5375" s="5">
        <f t="shared" si="1149"/>
        <v>8.5930000000000006E-2</v>
      </c>
      <c r="L5375" s="5">
        <f t="shared" si="1142"/>
        <v>1.9754022988505747E-3</v>
      </c>
      <c r="M5375" s="8">
        <f t="shared" si="1143"/>
        <v>186041.14545523949</v>
      </c>
      <c r="N5375" s="6">
        <f>((B5374+E5374)*D5374+(B5375+E5375)*D5375+(B5376+E5376)*D5376)/3/SUM(D5332:D5375)</f>
        <v>2.1636021567942896</v>
      </c>
      <c r="O5375" s="7">
        <f>O5332</f>
        <v>4.4427637057225203E-2</v>
      </c>
      <c r="P5375" s="8">
        <f>M5375*O5332</f>
        <v>8265.3684879958219</v>
      </c>
      <c r="Q5375" s="5">
        <f>N5375*O5332</f>
        <v>9.6123731358286349E-2</v>
      </c>
      <c r="R5375" s="8">
        <f t="shared" si="1144"/>
        <v>83087.054880100142</v>
      </c>
      <c r="S5375" s="8">
        <f t="shared" si="1145"/>
        <v>2135274.4736624779</v>
      </c>
      <c r="T5375" s="9">
        <f t="shared" si="1137"/>
        <v>23.182594795682533</v>
      </c>
      <c r="U5375" s="10">
        <f t="shared" si="1140"/>
        <v>5.6401282665978201</v>
      </c>
    </row>
    <row r="5376" spans="1:21" x14ac:dyDescent="0.3">
      <c r="A5376" s="17">
        <v>1969</v>
      </c>
      <c r="B5376" s="17">
        <v>44</v>
      </c>
      <c r="C5376" s="17">
        <v>4.6800000000000001E-3</v>
      </c>
      <c r="D5376" s="17">
        <v>4.6699999999999997E-3</v>
      </c>
      <c r="E5376" s="17">
        <v>0.5</v>
      </c>
      <c r="F5376" s="2">
        <f t="shared" si="1146"/>
        <v>91739.287480823594</v>
      </c>
      <c r="G5376" s="3">
        <f t="shared" si="1147"/>
        <v>428.42247253544616</v>
      </c>
      <c r="H5376" s="2">
        <f t="shared" si="1148"/>
        <v>91525.076244555865</v>
      </c>
      <c r="I5376" s="2">
        <f>SUM(H5376:H5442)</f>
        <v>2562845.5631855116</v>
      </c>
      <c r="J5376" s="4">
        <f t="shared" si="1141"/>
        <v>27.936183434182734</v>
      </c>
      <c r="K5376" s="5">
        <f t="shared" si="1149"/>
        <v>9.06E-2</v>
      </c>
      <c r="L5376" s="5">
        <f t="shared" si="1142"/>
        <v>2.0359550561797751E-3</v>
      </c>
      <c r="M5376" s="8">
        <f t="shared" si="1143"/>
        <v>210428.25637778538</v>
      </c>
      <c r="N5376" s="6">
        <f>((B5375+E5375)*D5375+(B5376+E5376)*D5376+(B5377+E5377)*D5377)/3/SUM(D5332:D5376)</f>
        <v>2.2217623252391463</v>
      </c>
      <c r="O5376" s="7">
        <f>O5332</f>
        <v>4.4427637057225203E-2</v>
      </c>
      <c r="P5376" s="8">
        <f>M5376*O5332</f>
        <v>9348.8302009369836</v>
      </c>
      <c r="Q5376" s="5">
        <f>N5376*O5332</f>
        <v>9.8707650213141526E-2</v>
      </c>
      <c r="R5376" s="8">
        <f t="shared" si="1144"/>
        <v>82490.851032877137</v>
      </c>
      <c r="S5376" s="8">
        <f t="shared" si="1145"/>
        <v>2052187.4187823778</v>
      </c>
      <c r="T5376" s="9">
        <f t="shared" si="1137"/>
        <v>22.369777171109487</v>
      </c>
      <c r="U5376" s="10">
        <f t="shared" si="1140"/>
        <v>5.5664062630732474</v>
      </c>
    </row>
    <row r="5377" spans="1:21" x14ac:dyDescent="0.3">
      <c r="A5377" s="17">
        <v>1969</v>
      </c>
      <c r="B5377" s="17">
        <v>45</v>
      </c>
      <c r="C5377" s="17">
        <v>4.8999999999999998E-3</v>
      </c>
      <c r="D5377" s="17">
        <v>4.8900000000000002E-3</v>
      </c>
      <c r="E5377" s="17">
        <v>0.5</v>
      </c>
      <c r="F5377" s="2">
        <f t="shared" si="1146"/>
        <v>91310.86500828815</v>
      </c>
      <c r="G5377" s="3">
        <f t="shared" si="1147"/>
        <v>446.51012989052907</v>
      </c>
      <c r="H5377" s="2">
        <f t="shared" si="1148"/>
        <v>91087.60994334289</v>
      </c>
      <c r="I5377" s="2">
        <f>SUM(H5377:H5442)</f>
        <v>2471320.4869409557</v>
      </c>
      <c r="J5377" s="4">
        <f t="shared" si="1141"/>
        <v>27.064911571220332</v>
      </c>
      <c r="K5377" s="5">
        <f t="shared" si="1149"/>
        <v>9.5490000000000005E-2</v>
      </c>
      <c r="L5377" s="5">
        <f t="shared" si="1142"/>
        <v>2.098681318681319E-3</v>
      </c>
      <c r="M5377" s="8">
        <f t="shared" si="1143"/>
        <v>212757.4710442881</v>
      </c>
      <c r="N5377" s="6">
        <f>((B5376+E5376)*D5376+(B5377+E5377)*D5377+(B5378+E5378)*D5378)/3/SUM(D5332:D5377)</f>
        <v>2.3753970747373194</v>
      </c>
      <c r="O5377" s="7">
        <f>O5332</f>
        <v>4.4427637057225203E-2</v>
      </c>
      <c r="P5377" s="8">
        <f>M5377*O5332</f>
        <v>9452.3117047687319</v>
      </c>
      <c r="Q5377" s="5">
        <f>N5377*O5332</f>
        <v>0.10553327910322408</v>
      </c>
      <c r="R5377" s="8">
        <f t="shared" si="1144"/>
        <v>81474.835780346475</v>
      </c>
      <c r="S5377" s="8">
        <f t="shared" si="1145"/>
        <v>1969696.5677495007</v>
      </c>
      <c r="T5377" s="9">
        <f t="shared" si="1137"/>
        <v>21.571327438095285</v>
      </c>
      <c r="U5377" s="10">
        <f t="shared" si="1140"/>
        <v>5.4935841331250472</v>
      </c>
    </row>
    <row r="5378" spans="1:21" x14ac:dyDescent="0.3">
      <c r="A5378" s="17">
        <v>1969</v>
      </c>
      <c r="B5378" s="17">
        <v>46</v>
      </c>
      <c r="C5378" s="17">
        <v>5.3899999999999998E-3</v>
      </c>
      <c r="D5378" s="17">
        <v>5.3800000000000002E-3</v>
      </c>
      <c r="E5378" s="17">
        <v>0.5</v>
      </c>
      <c r="F5378" s="2">
        <f t="shared" si="1146"/>
        <v>90864.354878397615</v>
      </c>
      <c r="G5378" s="3">
        <f t="shared" si="1147"/>
        <v>488.85022924577919</v>
      </c>
      <c r="H5378" s="2">
        <f t="shared" si="1148"/>
        <v>90619.929763774722</v>
      </c>
      <c r="I5378" s="2">
        <f>SUM(H5378:H5442)</f>
        <v>2380232.8769976133</v>
      </c>
      <c r="J5378" s="4">
        <f t="shared" si="1141"/>
        <v>26.195452333129342</v>
      </c>
      <c r="K5378" s="5">
        <f t="shared" si="1149"/>
        <v>0.10087</v>
      </c>
      <c r="L5378" s="5">
        <f t="shared" si="1142"/>
        <v>2.1692473118279571E-3</v>
      </c>
      <c r="M5378" s="8">
        <f t="shared" si="1143"/>
        <v>225354.77009942234</v>
      </c>
      <c r="N5378" s="6">
        <f>((B5377+E5377)*D5377+(B5378+E5378)*D5378+(B5379+E5379)*D5379)/3/SUM(D5332:D5378)</f>
        <v>2.5806814051088862</v>
      </c>
      <c r="O5378" s="7">
        <f>O5332</f>
        <v>4.4427637057225203E-2</v>
      </c>
      <c r="P5378" s="8">
        <f>M5378*O5332</f>
        <v>10011.979935091562</v>
      </c>
      <c r="Q5378" s="5">
        <f>N5378*O5332</f>
        <v>0.11465357682650756</v>
      </c>
      <c r="R5378" s="8">
        <f t="shared" si="1144"/>
        <v>80230.030684591053</v>
      </c>
      <c r="S5378" s="8">
        <f t="shared" si="1145"/>
        <v>1888221.7319691542</v>
      </c>
      <c r="T5378" s="9">
        <f t="shared" si="1137"/>
        <v>20.780665140869957</v>
      </c>
      <c r="U5378" s="10">
        <f t="shared" si="1140"/>
        <v>5.4147871922593858</v>
      </c>
    </row>
    <row r="5379" spans="1:21" x14ac:dyDescent="0.3">
      <c r="A5379" s="17">
        <v>1969</v>
      </c>
      <c r="B5379" s="17">
        <v>47</v>
      </c>
      <c r="C5379" s="17">
        <v>6.5100000000000002E-3</v>
      </c>
      <c r="D5379" s="17">
        <v>6.4900000000000001E-3</v>
      </c>
      <c r="E5379" s="17">
        <v>0.5</v>
      </c>
      <c r="F5379" s="2">
        <f t="shared" si="1146"/>
        <v>90375.50464915183</v>
      </c>
      <c r="G5379" s="3">
        <f t="shared" si="1147"/>
        <v>586.53702517299541</v>
      </c>
      <c r="H5379" s="2">
        <f t="shared" si="1148"/>
        <v>90082.236136565334</v>
      </c>
      <c r="I5379" s="2">
        <f>SUM(H5379:H5442)</f>
        <v>2289612.9472338385</v>
      </c>
      <c r="J5379" s="4">
        <f t="shared" si="1141"/>
        <v>25.334441629093867</v>
      </c>
      <c r="K5379" s="5">
        <f t="shared" si="1149"/>
        <v>0.10736</v>
      </c>
      <c r="L5379" s="5">
        <f t="shared" si="1142"/>
        <v>2.2602105263157895E-3</v>
      </c>
      <c r="M5379" s="8">
        <f t="shared" si="1143"/>
        <v>259505.48338037706</v>
      </c>
      <c r="N5379" s="6">
        <f>((B5378+E5378)*D5378+(B5379+E5379)*D5379+(B5380+E5380)*D5380)/3/SUM(D5332:D5379)</f>
        <v>2.8135556383507208</v>
      </c>
      <c r="O5379" s="7">
        <f>O5332</f>
        <v>4.4427637057225203E-2</v>
      </c>
      <c r="P5379" s="8">
        <f>M5379*O5332</f>
        <v>11529.215429983178</v>
      </c>
      <c r="Q5379" s="5">
        <f>N5379*O5332</f>
        <v>0.1249996287409554</v>
      </c>
      <c r="R5379" s="8">
        <f t="shared" si="1144"/>
        <v>78821.990063339588</v>
      </c>
      <c r="S5379" s="8">
        <f t="shared" si="1145"/>
        <v>1807991.7012845632</v>
      </c>
      <c r="T5379" s="9">
        <f t="shared" si="1137"/>
        <v>20.005328969430337</v>
      </c>
      <c r="U5379" s="10">
        <f t="shared" si="1140"/>
        <v>5.3291126596635294</v>
      </c>
    </row>
    <row r="5380" spans="1:21" x14ac:dyDescent="0.3">
      <c r="A5380" s="17">
        <v>1969</v>
      </c>
      <c r="B5380" s="17">
        <v>48</v>
      </c>
      <c r="C5380" s="17">
        <v>7.1999999999999998E-3</v>
      </c>
      <c r="D5380" s="17">
        <v>7.1700000000000002E-3</v>
      </c>
      <c r="E5380" s="17">
        <v>0.5</v>
      </c>
      <c r="F5380" s="2">
        <f t="shared" si="1146"/>
        <v>89788.967623978839</v>
      </c>
      <c r="G5380" s="3">
        <f t="shared" si="1147"/>
        <v>643.78689786392829</v>
      </c>
      <c r="H5380" s="2">
        <f t="shared" si="1148"/>
        <v>89467.074175046873</v>
      </c>
      <c r="I5380" s="2">
        <f>SUM(H5380:H5442)</f>
        <v>2199530.7110972735</v>
      </c>
      <c r="J5380" s="4">
        <f t="shared" si="1141"/>
        <v>24.496670017507494</v>
      </c>
      <c r="K5380" s="5">
        <f t="shared" si="1149"/>
        <v>0.11452999999999999</v>
      </c>
      <c r="L5380" s="5">
        <f t="shared" si="1142"/>
        <v>2.3614432989690721E-3</v>
      </c>
      <c r="M5380" s="8">
        <f t="shared" si="1143"/>
        <v>272624.33027504169</v>
      </c>
      <c r="N5380" s="6">
        <f>((B5379+E5379)*D5379+(B5380+E5380)*D5380+(B5381+E5381)*D5381)/3/SUM(D5332:D5380)</f>
        <v>3.1569312261707267</v>
      </c>
      <c r="O5380" s="7">
        <f>O5332</f>
        <v>4.4427637057225203E-2</v>
      </c>
      <c r="P5380" s="8">
        <f>M5380*O5332</f>
        <v>12112.054798428646</v>
      </c>
      <c r="Q5380" s="5">
        <f>N5380*O5332</f>
        <v>0.14025499473093397</v>
      </c>
      <c r="R5380" s="8">
        <f t="shared" si="1144"/>
        <v>76918.870158033591</v>
      </c>
      <c r="S5380" s="8">
        <f t="shared" si="1145"/>
        <v>1729169.7112212237</v>
      </c>
      <c r="T5380" s="9">
        <f t="shared" ref="T5380:T5443" si="1150">S5380/F5380</f>
        <v>19.258153389876327</v>
      </c>
      <c r="U5380" s="10">
        <f t="shared" si="1140"/>
        <v>5.2385166276311672</v>
      </c>
    </row>
    <row r="5381" spans="1:21" x14ac:dyDescent="0.3">
      <c r="A5381" s="17">
        <v>1969</v>
      </c>
      <c r="B5381" s="17">
        <v>49</v>
      </c>
      <c r="C5381" s="17">
        <v>8.6999999999999994E-3</v>
      </c>
      <c r="D5381" s="17">
        <v>8.6599999999999993E-3</v>
      </c>
      <c r="E5381" s="17">
        <v>0.5</v>
      </c>
      <c r="F5381" s="2">
        <f t="shared" si="1146"/>
        <v>89145.180726114908</v>
      </c>
      <c r="G5381" s="3">
        <f t="shared" si="1147"/>
        <v>771.99726508815502</v>
      </c>
      <c r="H5381" s="2">
        <f t="shared" si="1148"/>
        <v>88759.182093570824</v>
      </c>
      <c r="I5381" s="2">
        <f>SUM(H5381:H5442)</f>
        <v>2110063.6369222272</v>
      </c>
      <c r="J5381" s="4">
        <f t="shared" si="1141"/>
        <v>23.669968693036573</v>
      </c>
      <c r="K5381" s="5">
        <f t="shared" si="1149"/>
        <v>0.12318999999999999</v>
      </c>
      <c r="L5381" s="5">
        <f t="shared" si="1142"/>
        <v>2.4886868686868685E-3</v>
      </c>
      <c r="M5381" s="8">
        <f t="shared" si="1143"/>
        <v>310202.6513666992</v>
      </c>
      <c r="N5381" s="6">
        <f>((B5380+E5380)*D5380+(B5381+E5381)*D5381+(B5382+E5382)*D5382)/3/SUM(D5332:D5381)</f>
        <v>3.1830911599967533</v>
      </c>
      <c r="O5381" s="7">
        <f>O5332</f>
        <v>4.4427637057225203E-2</v>
      </c>
      <c r="P5381" s="8">
        <f>M5381*O5332</f>
        <v>13781.570809108676</v>
      </c>
      <c r="Q5381" s="5">
        <f>N5381*O5332</f>
        <v>0.14141721877639771</v>
      </c>
      <c r="R5381" s="8">
        <f t="shared" si="1144"/>
        <v>76207.105421030195</v>
      </c>
      <c r="S5381" s="8">
        <f t="shared" si="1145"/>
        <v>1652250.84106319</v>
      </c>
      <c r="T5381" s="9">
        <f t="shared" si="1150"/>
        <v>18.534382090036711</v>
      </c>
      <c r="U5381" s="10">
        <f t="shared" si="1140"/>
        <v>5.1355866029998616</v>
      </c>
    </row>
    <row r="5382" spans="1:21" x14ac:dyDescent="0.3">
      <c r="A5382" s="17">
        <v>1969</v>
      </c>
      <c r="B5382" s="17">
        <v>50</v>
      </c>
      <c r="C5382" s="17">
        <v>7.9500000000000005E-3</v>
      </c>
      <c r="D5382" s="17">
        <v>7.92E-3</v>
      </c>
      <c r="E5382" s="17">
        <v>0.5</v>
      </c>
      <c r="F5382" s="2">
        <f t="shared" si="1146"/>
        <v>88373.183461026754</v>
      </c>
      <c r="G5382" s="3">
        <f t="shared" si="1147"/>
        <v>699.91561301133186</v>
      </c>
      <c r="H5382" s="2">
        <f t="shared" si="1148"/>
        <v>88023.225654521084</v>
      </c>
      <c r="I5382" s="2">
        <f>SUM(H5382:H5442)</f>
        <v>2021304.454828656</v>
      </c>
      <c r="J5382" s="4">
        <f t="shared" si="1141"/>
        <v>22.872373447088354</v>
      </c>
      <c r="K5382" s="5">
        <f t="shared" si="1149"/>
        <v>0.13111</v>
      </c>
      <c r="L5382" s="5">
        <f t="shared" si="1142"/>
        <v>2.5962376237623763E-3</v>
      </c>
      <c r="M5382" s="8">
        <f t="shared" si="1143"/>
        <v>269588.42542195303</v>
      </c>
      <c r="N5382" s="6">
        <f>((B5381+E5381)*D5381+(B5382+E5382)*D5382+(B5383+E5383)*D5383)/3/SUM(D5332:D5382)</f>
        <v>3.257608115323011</v>
      </c>
      <c r="O5382" s="7">
        <f>O5332</f>
        <v>4.4427637057225203E-2</v>
      </c>
      <c r="P5382" s="8">
        <f>M5382*O5332</f>
        <v>11977.176719475354</v>
      </c>
      <c r="Q5382" s="5">
        <f>N5382*O5332</f>
        <v>0.14472783102224215</v>
      </c>
      <c r="R5382" s="8">
        <f t="shared" si="1144"/>
        <v>75283.815125960857</v>
      </c>
      <c r="S5382" s="8">
        <f t="shared" si="1145"/>
        <v>1576043.7356421598</v>
      </c>
      <c r="T5382" s="9">
        <f t="shared" si="1150"/>
        <v>17.833959057695449</v>
      </c>
      <c r="U5382" s="10">
        <f t="shared" si="1140"/>
        <v>5.038414389392905</v>
      </c>
    </row>
    <row r="5383" spans="1:21" x14ac:dyDescent="0.3">
      <c r="A5383" s="17">
        <v>1969</v>
      </c>
      <c r="B5383" s="17">
        <v>51</v>
      </c>
      <c r="C5383" s="17">
        <v>8.8299999999999993E-3</v>
      </c>
      <c r="D5383" s="17">
        <v>8.7899999999999992E-3</v>
      </c>
      <c r="E5383" s="17">
        <v>0.5</v>
      </c>
      <c r="F5383" s="2">
        <f t="shared" si="1146"/>
        <v>87673.267848015428</v>
      </c>
      <c r="G5383" s="3">
        <f t="shared" si="1147"/>
        <v>770.64802438405559</v>
      </c>
      <c r="H5383" s="2">
        <f t="shared" si="1148"/>
        <v>87287.943835823404</v>
      </c>
      <c r="I5383" s="2">
        <f>SUM(H5383:H5442)</f>
        <v>1933281.229174135</v>
      </c>
      <c r="J5383" s="4">
        <f t="shared" si="1141"/>
        <v>22.05097718640468</v>
      </c>
      <c r="K5383" s="5">
        <f t="shared" si="1149"/>
        <v>0.1399</v>
      </c>
      <c r="L5383" s="5">
        <f t="shared" si="1142"/>
        <v>2.7165048543689322E-3</v>
      </c>
      <c r="M5383" s="8">
        <f t="shared" si="1143"/>
        <v>283691.01683901972</v>
      </c>
      <c r="N5383" s="6">
        <f>((B5382+E5382)*D5382+(B5383+E5383)*D5383+(B5384+E5384)*D5384)/3/SUM(D5332:D5383)</f>
        <v>3.2186561829878486</v>
      </c>
      <c r="O5383" s="7">
        <f>O5332</f>
        <v>4.4427637057225203E-2</v>
      </c>
      <c r="P5383" s="8">
        <f>M5383*O5332</f>
        <v>12603.721532519132</v>
      </c>
      <c r="Q5383" s="5">
        <f>N5383*O5332</f>
        <v>0.14299728870977796</v>
      </c>
      <c r="R5383" s="8">
        <f t="shared" si="1144"/>
        <v>74806.00453024928</v>
      </c>
      <c r="S5383" s="8">
        <f t="shared" si="1145"/>
        <v>1500759.920516199</v>
      </c>
      <c r="T5383" s="9">
        <f t="shared" si="1150"/>
        <v>17.117645519017461</v>
      </c>
      <c r="U5383" s="10">
        <f t="shared" si="1140"/>
        <v>4.9333316673872183</v>
      </c>
    </row>
    <row r="5384" spans="1:21" x14ac:dyDescent="0.3">
      <c r="A5384" s="17">
        <v>1969</v>
      </c>
      <c r="B5384" s="17">
        <v>52</v>
      </c>
      <c r="C5384" s="17">
        <v>9.5300000000000003E-3</v>
      </c>
      <c r="D5384" s="17">
        <v>9.4900000000000002E-3</v>
      </c>
      <c r="E5384" s="17">
        <v>0.5</v>
      </c>
      <c r="F5384" s="2">
        <f t="shared" si="1146"/>
        <v>86902.619823631379</v>
      </c>
      <c r="G5384" s="3">
        <f t="shared" si="1147"/>
        <v>824.70586212626176</v>
      </c>
      <c r="H5384" s="2">
        <f t="shared" si="1148"/>
        <v>86490.266892568252</v>
      </c>
      <c r="I5384" s="2">
        <f>SUM(H5384:H5442)</f>
        <v>1845993.2853383117</v>
      </c>
      <c r="J5384" s="4">
        <f t="shared" si="1141"/>
        <v>21.242090158901423</v>
      </c>
      <c r="K5384" s="5">
        <f t="shared" si="1149"/>
        <v>0.14939</v>
      </c>
      <c r="L5384" s="5">
        <f t="shared" si="1142"/>
        <v>2.8455238095238095E-3</v>
      </c>
      <c r="M5384" s="8">
        <f t="shared" si="1143"/>
        <v>289825.67616057798</v>
      </c>
      <c r="N5384" s="6">
        <f>((B5383+E5383)*D5383+(B5384+E5384)*D5384+(B5385+E5385)*D5385)/3/SUM(D5332:D5384)</f>
        <v>3.4551732601468195</v>
      </c>
      <c r="O5384" s="7">
        <f>O5332</f>
        <v>4.4427637057225203E-2</v>
      </c>
      <c r="P5384" s="8">
        <f>M5384*O5332</f>
        <v>12876.269950327045</v>
      </c>
      <c r="Q5384" s="5">
        <f>N5384*O5332</f>
        <v>0.15350518357163245</v>
      </c>
      <c r="R5384" s="8">
        <f t="shared" si="1144"/>
        <v>73213.56259606508</v>
      </c>
      <c r="S5384" s="8">
        <f t="shared" si="1145"/>
        <v>1425953.9159859498</v>
      </c>
      <c r="T5384" s="9">
        <f t="shared" si="1150"/>
        <v>16.408641291596492</v>
      </c>
      <c r="U5384" s="10">
        <f t="shared" si="1140"/>
        <v>4.8334488673049307</v>
      </c>
    </row>
    <row r="5385" spans="1:21" x14ac:dyDescent="0.3">
      <c r="A5385" s="17">
        <v>1969</v>
      </c>
      <c r="B5385" s="17">
        <v>53</v>
      </c>
      <c r="C5385" s="17">
        <v>1.124E-2</v>
      </c>
      <c r="D5385" s="17">
        <v>1.1169999999999999E-2</v>
      </c>
      <c r="E5385" s="17">
        <v>0.5</v>
      </c>
      <c r="F5385" s="2">
        <f t="shared" si="1146"/>
        <v>86077.913961505124</v>
      </c>
      <c r="G5385" s="3">
        <f t="shared" si="1147"/>
        <v>961.49029895001217</v>
      </c>
      <c r="H5385" s="2">
        <f t="shared" si="1148"/>
        <v>85597.168812030111</v>
      </c>
      <c r="I5385" s="2">
        <f>SUM(H5385:H5442)</f>
        <v>1759503.0184457435</v>
      </c>
      <c r="J5385" s="4">
        <f t="shared" si="1141"/>
        <v>20.440818526719994</v>
      </c>
      <c r="K5385" s="5">
        <f t="shared" si="1149"/>
        <v>0.16055999999999998</v>
      </c>
      <c r="L5385" s="5">
        <f t="shared" si="1142"/>
        <v>3.0011214953271025E-3</v>
      </c>
      <c r="M5385" s="8">
        <f t="shared" si="1143"/>
        <v>320376.99921416078</v>
      </c>
      <c r="N5385" s="6">
        <f>((B5384+E5384)*D5384+(B5385+E5385)*D5385+(B5386+E5386)*D5386)/3/SUM(D5332:D5385)</f>
        <v>3.7945420195980737</v>
      </c>
      <c r="O5385" s="7">
        <f>O5332</f>
        <v>4.4427637057225203E-2</v>
      </c>
      <c r="P5385" s="8">
        <f>M5385*O5332</f>
        <v>14233.593042569659</v>
      </c>
      <c r="Q5385" s="5">
        <f>N5385*O5332</f>
        <v>0.16858253564509354</v>
      </c>
      <c r="R5385" s="8">
        <f t="shared" si="1144"/>
        <v>71166.981049656955</v>
      </c>
      <c r="S5385" s="8">
        <f t="shared" si="1145"/>
        <v>1352740.3533898848</v>
      </c>
      <c r="T5385" s="9">
        <f t="shared" si="1150"/>
        <v>15.71530130243216</v>
      </c>
      <c r="U5385" s="10">
        <f t="shared" si="1140"/>
        <v>4.7255172242878345</v>
      </c>
    </row>
    <row r="5386" spans="1:21" x14ac:dyDescent="0.3">
      <c r="A5386" s="17">
        <v>1969</v>
      </c>
      <c r="B5386" s="17">
        <v>54</v>
      </c>
      <c r="C5386" s="17">
        <v>1.3520000000000001E-2</v>
      </c>
      <c r="D5386" s="17">
        <v>1.3429999999999999E-2</v>
      </c>
      <c r="E5386" s="17">
        <v>0.5</v>
      </c>
      <c r="F5386" s="2">
        <f t="shared" si="1146"/>
        <v>85116.423662555113</v>
      </c>
      <c r="G5386" s="3">
        <f t="shared" si="1147"/>
        <v>1143.113569788115</v>
      </c>
      <c r="H5386" s="2">
        <f t="shared" si="1148"/>
        <v>84544.866877661058</v>
      </c>
      <c r="I5386" s="2">
        <f>SUM(H5386:H5442)</f>
        <v>1673905.8496337135</v>
      </c>
      <c r="J5386" s="4">
        <f t="shared" si="1141"/>
        <v>19.666073568479916</v>
      </c>
      <c r="K5386" s="5">
        <f t="shared" si="1149"/>
        <v>0.17398999999999998</v>
      </c>
      <c r="L5386" s="5">
        <f t="shared" si="1142"/>
        <v>3.192477064220183E-3</v>
      </c>
      <c r="M5386" s="8">
        <f t="shared" si="1143"/>
        <v>358064.77127106313</v>
      </c>
      <c r="N5386" s="6">
        <f>((B5385+E5385)*D5385+(B5386+E5386)*D5386+(B5387+E5387)*D5387)/3/SUM(D5332:D5386)</f>
        <v>3.9815027683583355</v>
      </c>
      <c r="O5386" s="7">
        <f>O5332</f>
        <v>4.4427637057225203E-2</v>
      </c>
      <c r="P5386" s="8">
        <f>M5386*O5332</f>
        <v>15907.97170100915</v>
      </c>
      <c r="Q5386" s="5">
        <f>N5386*O5332</f>
        <v>0.17688875993496153</v>
      </c>
      <c r="R5386" s="8">
        <f t="shared" si="1144"/>
        <v>69589.830216805189</v>
      </c>
      <c r="S5386" s="8">
        <f t="shared" si="1145"/>
        <v>1281573.3723402279</v>
      </c>
      <c r="T5386" s="9">
        <f t="shared" si="1150"/>
        <v>15.056710763847857</v>
      </c>
      <c r="U5386" s="10">
        <f t="shared" si="1140"/>
        <v>4.6093628046320596</v>
      </c>
    </row>
    <row r="5387" spans="1:21" x14ac:dyDescent="0.3">
      <c r="A5387" s="17">
        <v>1969</v>
      </c>
      <c r="B5387" s="17">
        <v>55</v>
      </c>
      <c r="C5387" s="17">
        <v>1.358E-2</v>
      </c>
      <c r="D5387" s="17">
        <v>1.349E-2</v>
      </c>
      <c r="E5387" s="17">
        <v>0.5</v>
      </c>
      <c r="F5387" s="2">
        <f t="shared" si="1146"/>
        <v>83973.310092767002</v>
      </c>
      <c r="G5387" s="3">
        <f t="shared" si="1147"/>
        <v>1132.799953151427</v>
      </c>
      <c r="H5387" s="2">
        <f t="shared" si="1148"/>
        <v>83406.910116191284</v>
      </c>
      <c r="I5387" s="2">
        <f>SUM(H5387:H5442)</f>
        <v>1589360.9827560524</v>
      </c>
      <c r="J5387" s="4">
        <f t="shared" si="1141"/>
        <v>18.926977881427483</v>
      </c>
      <c r="K5387" s="5">
        <f t="shared" si="1149"/>
        <v>0.18747999999999998</v>
      </c>
      <c r="L5387" s="5">
        <f t="shared" si="1142"/>
        <v>3.3780180180180176E-3</v>
      </c>
      <c r="M5387" s="8">
        <f t="shared" si="1143"/>
        <v>335344.55621881911</v>
      </c>
      <c r="N5387" s="6">
        <f>((B5386+E5386)*D5386+(B5387+E5387)*D5387+(B5388+E5388)*D5388)/3/SUM(D5332:D5387)</f>
        <v>4.1493848232700383</v>
      </c>
      <c r="O5387" s="7">
        <f>O5332</f>
        <v>4.4427637057225203E-2</v>
      </c>
      <c r="P5387" s="8">
        <f>M5387*O5332</f>
        <v>14898.566232805948</v>
      </c>
      <c r="Q5387" s="5">
        <f>N5387*O5332</f>
        <v>0.18434736293899981</v>
      </c>
      <c r="R5387" s="8">
        <f t="shared" si="1144"/>
        <v>68031.066185381234</v>
      </c>
      <c r="S5387" s="8">
        <f t="shared" si="1145"/>
        <v>1211983.5421234227</v>
      </c>
      <c r="T5387" s="9">
        <f t="shared" si="1150"/>
        <v>14.432961387189813</v>
      </c>
      <c r="U5387" s="10">
        <f t="shared" si="1140"/>
        <v>4.4940164942376697</v>
      </c>
    </row>
    <row r="5388" spans="1:21" x14ac:dyDescent="0.3">
      <c r="A5388" s="17">
        <v>1969</v>
      </c>
      <c r="B5388" s="17">
        <v>56</v>
      </c>
      <c r="C5388" s="17">
        <v>1.521E-2</v>
      </c>
      <c r="D5388" s="17">
        <v>1.5100000000000001E-2</v>
      </c>
      <c r="E5388" s="17">
        <v>0.5</v>
      </c>
      <c r="F5388" s="2">
        <f t="shared" si="1146"/>
        <v>82840.510139615581</v>
      </c>
      <c r="G5388" s="3">
        <f t="shared" si="1147"/>
        <v>1250.8917031081953</v>
      </c>
      <c r="H5388" s="2">
        <f t="shared" si="1148"/>
        <v>82215.064288061476</v>
      </c>
      <c r="I5388" s="2">
        <f>SUM(H5388:H5442)</f>
        <v>1505954.0726398609</v>
      </c>
      <c r="J5388" s="4">
        <f t="shared" si="1141"/>
        <v>18.178957011512789</v>
      </c>
      <c r="K5388" s="5">
        <f t="shared" si="1149"/>
        <v>0.20257999999999998</v>
      </c>
      <c r="L5388" s="5">
        <f t="shared" si="1142"/>
        <v>3.5854867256637163E-3</v>
      </c>
      <c r="M5388" s="8">
        <f t="shared" si="1143"/>
        <v>348876.40056083049</v>
      </c>
      <c r="N5388" s="6">
        <f>((B5387+E5387)*D5387+(B5388+E5388)*D5388+(B5389+E5389)*D5389)/3/SUM(D5332:D5388)</f>
        <v>4.1363000625267388</v>
      </c>
      <c r="O5388" s="7">
        <f>O5332</f>
        <v>4.4427637057225203E-2</v>
      </c>
      <c r="P5388" s="8">
        <f>M5388*O5332</f>
        <v>15499.754101947696</v>
      </c>
      <c r="Q5388" s="5">
        <f>N5388*O5332</f>
        <v>0.18376603793771587</v>
      </c>
      <c r="R5388" s="8">
        <f t="shared" si="1144"/>
        <v>67106.727665049824</v>
      </c>
      <c r="S5388" s="8">
        <f t="shared" si="1145"/>
        <v>1143952.4759380415</v>
      </c>
      <c r="T5388" s="9">
        <f t="shared" si="1150"/>
        <v>13.809095018971716</v>
      </c>
      <c r="U5388" s="10">
        <f t="shared" si="1140"/>
        <v>4.3698619925410735</v>
      </c>
    </row>
    <row r="5389" spans="1:21" x14ac:dyDescent="0.3">
      <c r="A5389" s="17">
        <v>1969</v>
      </c>
      <c r="B5389" s="17">
        <v>57</v>
      </c>
      <c r="C5389" s="17">
        <v>1.5990000000000001E-2</v>
      </c>
      <c r="D5389" s="17">
        <v>1.5859999999999999E-2</v>
      </c>
      <c r="E5389" s="17">
        <v>0.5</v>
      </c>
      <c r="F5389" s="2">
        <f t="shared" si="1146"/>
        <v>81589.618436507386</v>
      </c>
      <c r="G5389" s="3">
        <f t="shared" si="1147"/>
        <v>1294.0113484030071</v>
      </c>
      <c r="H5389" s="2">
        <f t="shared" si="1148"/>
        <v>80942.612762305886</v>
      </c>
      <c r="I5389" s="2">
        <f>SUM(H5389:H5442)</f>
        <v>1423739.0083517993</v>
      </c>
      <c r="J5389" s="4">
        <f t="shared" si="1141"/>
        <v>17.450002042352306</v>
      </c>
      <c r="K5389" s="5">
        <f t="shared" si="1149"/>
        <v>0.21843999999999997</v>
      </c>
      <c r="L5389" s="5">
        <f t="shared" si="1142"/>
        <v>3.7989565217391298E-3</v>
      </c>
      <c r="M5389" s="8">
        <f t="shared" si="1143"/>
        <v>340622.83708649018</v>
      </c>
      <c r="N5389" s="6">
        <f>((B5388+E5388)*D5388+(B5389+E5389)*D5389+(B5390+E5390)*D5390)/3/SUM(D5332:D5389)</f>
        <v>4.4253189281572372</v>
      </c>
      <c r="O5389" s="7">
        <f>O5332</f>
        <v>4.4427637057225203E-2</v>
      </c>
      <c r="P5389" s="8">
        <f>M5389*O5332</f>
        <v>15133.067779480934</v>
      </c>
      <c r="Q5389" s="5">
        <f>N5389*O5332</f>
        <v>0.19660646320263858</v>
      </c>
      <c r="R5389" s="8">
        <f t="shared" si="1144"/>
        <v>65028.771944728171</v>
      </c>
      <c r="S5389" s="8">
        <f t="shared" si="1145"/>
        <v>1076845.7482729917</v>
      </c>
      <c r="T5389" s="9">
        <f t="shared" si="1150"/>
        <v>13.198318228574479</v>
      </c>
      <c r="U5389" s="10">
        <f t="shared" si="1140"/>
        <v>4.2516838137778272</v>
      </c>
    </row>
    <row r="5390" spans="1:21" x14ac:dyDescent="0.3">
      <c r="A5390" s="17">
        <v>1969</v>
      </c>
      <c r="B5390" s="17">
        <v>58</v>
      </c>
      <c r="C5390" s="17">
        <v>1.959E-2</v>
      </c>
      <c r="D5390" s="17">
        <v>1.9400000000000001E-2</v>
      </c>
      <c r="E5390" s="17">
        <v>0.5</v>
      </c>
      <c r="F5390" s="2">
        <f t="shared" si="1146"/>
        <v>80295.607088104385</v>
      </c>
      <c r="G5390" s="3">
        <f t="shared" si="1147"/>
        <v>1557.7347775092251</v>
      </c>
      <c r="H5390" s="2">
        <f t="shared" si="1148"/>
        <v>79516.739699349768</v>
      </c>
      <c r="I5390" s="2">
        <f>SUM(H5390:H5442)</f>
        <v>1342796.3955894939</v>
      </c>
      <c r="J5390" s="4">
        <f t="shared" si="1141"/>
        <v>16.723161381868749</v>
      </c>
      <c r="K5390" s="5">
        <f t="shared" si="1149"/>
        <v>0.23783999999999997</v>
      </c>
      <c r="L5390" s="5">
        <f t="shared" si="1142"/>
        <v>4.0656410256410249E-3</v>
      </c>
      <c r="M5390" s="8">
        <f t="shared" si="1143"/>
        <v>383146.16752560413</v>
      </c>
      <c r="N5390" s="6">
        <f>((B5389+E5389)*D5389+(B5390+E5390)*D5390+(B5391+E5391)*D5391)/3/SUM(D5332:D5390)</f>
        <v>4.6757133647269882</v>
      </c>
      <c r="O5390" s="7">
        <f>O5332</f>
        <v>4.4427637057225203E-2</v>
      </c>
      <c r="P5390" s="8">
        <f>M5390*O5332</f>
        <v>17022.278870694347</v>
      </c>
      <c r="Q5390" s="5">
        <f>N5390*O5332</f>
        <v>0.20773089635170788</v>
      </c>
      <c r="R5390" s="8">
        <f t="shared" si="1144"/>
        <v>62998.656086638402</v>
      </c>
      <c r="S5390" s="8">
        <f t="shared" si="1145"/>
        <v>1011816.9763282636</v>
      </c>
      <c r="T5390" s="9">
        <f t="shared" si="1150"/>
        <v>12.601149838969983</v>
      </c>
      <c r="U5390" s="10">
        <f t="shared" si="1140"/>
        <v>4.1220115428987665</v>
      </c>
    </row>
    <row r="5391" spans="1:21" x14ac:dyDescent="0.3">
      <c r="A5391" s="17">
        <v>1969</v>
      </c>
      <c r="B5391" s="17">
        <v>59</v>
      </c>
      <c r="C5391" s="17">
        <v>2.1909999999999999E-2</v>
      </c>
      <c r="D5391" s="17">
        <v>2.1669999999999998E-2</v>
      </c>
      <c r="E5391" s="17">
        <v>0.5</v>
      </c>
      <c r="F5391" s="2">
        <f t="shared" si="1146"/>
        <v>78737.872310595165</v>
      </c>
      <c r="G5391" s="3">
        <f t="shared" si="1147"/>
        <v>1706.2496929705972</v>
      </c>
      <c r="H5391" s="2">
        <f t="shared" si="1148"/>
        <v>77884.747464109867</v>
      </c>
      <c r="I5391" s="2">
        <f>SUM(H5391:H5442)</f>
        <v>1263279.6558901442</v>
      </c>
      <c r="J5391" s="4">
        <f t="shared" si="1141"/>
        <v>16.044117256647716</v>
      </c>
      <c r="K5391" s="5">
        <f t="shared" si="1149"/>
        <v>0.25950999999999996</v>
      </c>
      <c r="L5391" s="5">
        <f t="shared" si="1142"/>
        <v>4.3615126050420162E-3</v>
      </c>
      <c r="M5391" s="8">
        <f t="shared" si="1143"/>
        <v>391205.95249412564</v>
      </c>
      <c r="N5391" s="6">
        <f>((B5390+E5390)*D5390+(B5391+E5391)*D5391+(B5392+E5392)*D5392)/3/SUM(D5332:D5391)</f>
        <v>4.8709362516537587</v>
      </c>
      <c r="O5391" s="7">
        <f>O5332</f>
        <v>4.4427637057225203E-2</v>
      </c>
      <c r="P5391" s="8">
        <f>M5391*O5332</f>
        <v>17380.356072035098</v>
      </c>
      <c r="Q5391" s="5">
        <f>N5391*O5332</f>
        <v>0.21640418791735416</v>
      </c>
      <c r="R5391" s="8">
        <f t="shared" si="1144"/>
        <v>61030.161937990961</v>
      </c>
      <c r="S5391" s="8">
        <f t="shared" si="1145"/>
        <v>948818.32024162519</v>
      </c>
      <c r="T5391" s="9">
        <f t="shared" si="1150"/>
        <v>12.050342387953375</v>
      </c>
      <c r="U5391" s="10">
        <f t="shared" si="1140"/>
        <v>3.9937748686943415</v>
      </c>
    </row>
    <row r="5392" spans="1:21" x14ac:dyDescent="0.3">
      <c r="A5392" s="17">
        <v>1969</v>
      </c>
      <c r="B5392" s="17">
        <v>60</v>
      </c>
      <c r="C5392" s="17">
        <v>2.2870000000000001E-2</v>
      </c>
      <c r="D5392" s="17">
        <v>2.2610000000000002E-2</v>
      </c>
      <c r="E5392" s="17">
        <v>0.5</v>
      </c>
      <c r="F5392" s="2">
        <f t="shared" si="1146"/>
        <v>77031.622617624569</v>
      </c>
      <c r="G5392" s="3">
        <f t="shared" si="1147"/>
        <v>1741.6849873844917</v>
      </c>
      <c r="H5392" s="2">
        <f t="shared" si="1148"/>
        <v>76160.780123932316</v>
      </c>
      <c r="I5392" s="2">
        <f>SUM(H5392:H5442)</f>
        <v>1185394.908426034</v>
      </c>
      <c r="J5392" s="4">
        <f t="shared" si="1141"/>
        <v>15.388419302942475</v>
      </c>
      <c r="K5392" s="5">
        <f t="shared" si="1149"/>
        <v>0.28211999999999998</v>
      </c>
      <c r="L5392" s="5">
        <f t="shared" si="1142"/>
        <v>4.6631404958677684E-3</v>
      </c>
      <c r="M5392" s="8">
        <f t="shared" si="1143"/>
        <v>373500.43150702451</v>
      </c>
      <c r="N5392" s="6">
        <f>((B5391+E5391)*D5391+(B5392+E5392)*D5392+(B5393+E5393)*D5393)/3/SUM(D5332:D5392)</f>
        <v>4.8298123729854918</v>
      </c>
      <c r="O5392" s="7">
        <f>O5332</f>
        <v>4.4427637057225203E-2</v>
      </c>
      <c r="P5392" s="8">
        <f>M5392*O5332</f>
        <v>16593.741611711084</v>
      </c>
      <c r="Q5392" s="5">
        <f>N5392*O5332</f>
        <v>0.21457715116149503</v>
      </c>
      <c r="R5392" s="8">
        <f t="shared" si="1144"/>
        <v>59818.416894701906</v>
      </c>
      <c r="S5392" s="8">
        <f t="shared" si="1145"/>
        <v>887788.15830363426</v>
      </c>
      <c r="T5392" s="9">
        <f t="shared" si="1150"/>
        <v>11.52498322293566</v>
      </c>
      <c r="U5392" s="10">
        <f t="shared" si="1140"/>
        <v>3.8634360800068155</v>
      </c>
    </row>
    <row r="5393" spans="1:21" x14ac:dyDescent="0.3">
      <c r="A5393" s="17">
        <v>1969</v>
      </c>
      <c r="B5393" s="17">
        <v>61</v>
      </c>
      <c r="C5393" s="17">
        <v>2.3529999999999999E-2</v>
      </c>
      <c r="D5393" s="17">
        <v>2.3259999999999999E-2</v>
      </c>
      <c r="E5393" s="17">
        <v>0.5</v>
      </c>
      <c r="F5393" s="2">
        <f t="shared" si="1146"/>
        <v>75289.937630240078</v>
      </c>
      <c r="G5393" s="3">
        <f t="shared" si="1147"/>
        <v>1751.2439492793842</v>
      </c>
      <c r="H5393" s="2">
        <f t="shared" si="1148"/>
        <v>74414.315655600381</v>
      </c>
      <c r="I5393" s="2">
        <f>SUM(H5393:H5442)</f>
        <v>1109234.1283021015</v>
      </c>
      <c r="J5393" s="4">
        <f t="shared" si="1141"/>
        <v>14.732833672272555</v>
      </c>
      <c r="K5393" s="5">
        <f t="shared" si="1149"/>
        <v>0.30537999999999998</v>
      </c>
      <c r="L5393" s="5">
        <f t="shared" si="1142"/>
        <v>4.9655284552845525E-3</v>
      </c>
      <c r="M5393" s="8">
        <f t="shared" si="1143"/>
        <v>352680.27664117538</v>
      </c>
      <c r="N5393" s="6">
        <f>((B5392+E5392)*D5392+(B5393+E5393)*D5393+(B5394+E5394)*D5394)/3/SUM(D5332:D5393)</f>
        <v>4.9244875237409138</v>
      </c>
      <c r="O5393" s="7">
        <f>O5332</f>
        <v>4.4427637057225203E-2</v>
      </c>
      <c r="P5393" s="8">
        <f>M5393*O5332</f>
        <v>15668.75132785592</v>
      </c>
      <c r="Q5393" s="5">
        <f>N5393*O5332</f>
        <v>0.218783344397595</v>
      </c>
      <c r="R5393" s="8">
        <f t="shared" si="1144"/>
        <v>58133.702805409812</v>
      </c>
      <c r="S5393" s="8">
        <f t="shared" si="1145"/>
        <v>827969.74140893237</v>
      </c>
      <c r="T5393" s="9">
        <f t="shared" si="1150"/>
        <v>10.997083640515326</v>
      </c>
      <c r="U5393" s="10">
        <f t="shared" si="1140"/>
        <v>3.7357500317572292</v>
      </c>
    </row>
    <row r="5394" spans="1:21" x14ac:dyDescent="0.3">
      <c r="A5394" s="17">
        <v>1969</v>
      </c>
      <c r="B5394" s="17">
        <v>62</v>
      </c>
      <c r="C5394" s="17">
        <v>2.7789999999999999E-2</v>
      </c>
      <c r="D5394" s="17">
        <v>2.741E-2</v>
      </c>
      <c r="E5394" s="17">
        <v>0.5</v>
      </c>
      <c r="F5394" s="2">
        <f t="shared" si="1146"/>
        <v>73538.6936809607</v>
      </c>
      <c r="G5394" s="3">
        <f t="shared" si="1147"/>
        <v>2015.6955937951327</v>
      </c>
      <c r="H5394" s="2">
        <f t="shared" si="1148"/>
        <v>72530.845884063136</v>
      </c>
      <c r="I5394" s="2">
        <f>SUM(H5394:H5442)</f>
        <v>1034819.8126465008</v>
      </c>
      <c r="J5394" s="4">
        <f t="shared" si="1141"/>
        <v>14.071773114925721</v>
      </c>
      <c r="K5394" s="5">
        <f t="shared" si="1149"/>
        <v>0.33278999999999997</v>
      </c>
      <c r="L5394" s="5">
        <f t="shared" si="1142"/>
        <v>5.3246399999999994E-3</v>
      </c>
      <c r="M5394" s="8">
        <f t="shared" si="1143"/>
        <v>378559.97659844288</v>
      </c>
      <c r="N5394" s="6">
        <f>((B5393+E5393)*D5393+(B5394+E5394)*D5394+(B5395+E5395)*D5395)/3/SUM(D5332:D5394)</f>
        <v>5.0116990694832575</v>
      </c>
      <c r="O5394" s="7">
        <f>O5332</f>
        <v>4.4427637057225203E-2</v>
      </c>
      <c r="P5394" s="8">
        <f>M5394*O5332</f>
        <v>16818.525244707285</v>
      </c>
      <c r="Q5394" s="5">
        <f>N5394*O5332</f>
        <v>0.22265794729903543</v>
      </c>
      <c r="R5394" s="8">
        <f t="shared" si="1144"/>
        <v>56381.276623654943</v>
      </c>
      <c r="S5394" s="8">
        <f t="shared" si="1145"/>
        <v>769836.03860352258</v>
      </c>
      <c r="T5394" s="9">
        <f t="shared" si="1150"/>
        <v>10.468448650221735</v>
      </c>
      <c r="U5394" s="10">
        <f t="shared" si="1140"/>
        <v>3.6033244647039862</v>
      </c>
    </row>
    <row r="5395" spans="1:21" x14ac:dyDescent="0.3">
      <c r="A5395" s="17">
        <v>1969</v>
      </c>
      <c r="B5395" s="17">
        <v>63</v>
      </c>
      <c r="C5395" s="17">
        <v>2.9729999999999999E-2</v>
      </c>
      <c r="D5395" s="17">
        <v>2.929E-2</v>
      </c>
      <c r="E5395" s="17">
        <v>0.5</v>
      </c>
      <c r="F5395" s="2">
        <f t="shared" si="1146"/>
        <v>71522.998087165572</v>
      </c>
      <c r="G5395" s="3">
        <f t="shared" si="1147"/>
        <v>2094.9086139730798</v>
      </c>
      <c r="H5395" s="2">
        <f t="shared" si="1148"/>
        <v>70475.543780179025</v>
      </c>
      <c r="I5395" s="2">
        <f>SUM(H5395:H5442)</f>
        <v>962288.96676243749</v>
      </c>
      <c r="J5395" s="4">
        <f t="shared" si="1141"/>
        <v>13.454259364095577</v>
      </c>
      <c r="K5395" s="5">
        <f t="shared" si="1149"/>
        <v>0.36207999999999996</v>
      </c>
      <c r="L5395" s="5">
        <f t="shared" si="1142"/>
        <v>5.7020472440944877E-3</v>
      </c>
      <c r="M5395" s="8">
        <f t="shared" si="1143"/>
        <v>367395.87104311364</v>
      </c>
      <c r="N5395" s="6">
        <f>((B5394+E5394)*D5394+(B5395+E5395)*D5395+(B5396+E5396)*D5396)/3/SUM(D5332:D5395)</f>
        <v>5.2613464795993528</v>
      </c>
      <c r="O5395" s="7">
        <f>O5332</f>
        <v>4.4427637057225203E-2</v>
      </c>
      <c r="P5395" s="8">
        <f>M5395*O5332</f>
        <v>16322.530415026567</v>
      </c>
      <c r="Q5395" s="5">
        <f>N5395*O5332</f>
        <v>0.23374919182794957</v>
      </c>
      <c r="R5395" s="8">
        <f t="shared" si="1144"/>
        <v>54001.942377926905</v>
      </c>
      <c r="S5395" s="8">
        <f t="shared" si="1145"/>
        <v>713454.76197986759</v>
      </c>
      <c r="T5395" s="9">
        <f t="shared" si="1150"/>
        <v>9.9751797472244572</v>
      </c>
      <c r="U5395" s="10">
        <f t="shared" si="1140"/>
        <v>3.47907961687112</v>
      </c>
    </row>
    <row r="5396" spans="1:21" x14ac:dyDescent="0.3">
      <c r="A5396" s="17">
        <v>1969</v>
      </c>
      <c r="B5396" s="17">
        <v>64</v>
      </c>
      <c r="C5396" s="17">
        <v>3.3770000000000001E-2</v>
      </c>
      <c r="D5396" s="17">
        <v>3.3210000000000003E-2</v>
      </c>
      <c r="E5396" s="17">
        <v>0.5</v>
      </c>
      <c r="F5396" s="2">
        <f t="shared" si="1146"/>
        <v>69428.089473192493</v>
      </c>
      <c r="G5396" s="3">
        <f t="shared" si="1147"/>
        <v>2305.7068514047228</v>
      </c>
      <c r="H5396" s="2">
        <f t="shared" si="1148"/>
        <v>68275.236047490136</v>
      </c>
      <c r="I5396" s="2">
        <f>SUM(H5396:H5442)</f>
        <v>891813.42298225849</v>
      </c>
      <c r="J5396" s="4">
        <f t="shared" si="1141"/>
        <v>12.845138469878314</v>
      </c>
      <c r="K5396" s="5">
        <f t="shared" si="1149"/>
        <v>0.39528999999999997</v>
      </c>
      <c r="L5396" s="5">
        <f t="shared" si="1142"/>
        <v>6.1285271317829456E-3</v>
      </c>
      <c r="M5396" s="8">
        <f t="shared" si="1143"/>
        <v>376225.28249033523</v>
      </c>
      <c r="N5396" s="6">
        <f>((B5395+E5395)*D5395+(B5396+E5396)*D5396+(B5397+E5397)*D5397)/3/SUM(D5332:D5396)</f>
        <v>5.3609080253316135</v>
      </c>
      <c r="O5396" s="7">
        <f>O5332</f>
        <v>4.4427637057225203E-2</v>
      </c>
      <c r="P5396" s="8">
        <f>M5396*O5332</f>
        <v>16714.800302232637</v>
      </c>
      <c r="Q5396" s="5">
        <f>N5396*O5332</f>
        <v>0.23817247604659877</v>
      </c>
      <c r="R5396" s="8">
        <f t="shared" si="1144"/>
        <v>52013.954025393417</v>
      </c>
      <c r="S5396" s="8">
        <f t="shared" si="1145"/>
        <v>659452.81960194069</v>
      </c>
      <c r="T5396" s="9">
        <f t="shared" si="1150"/>
        <v>9.4983575755252208</v>
      </c>
      <c r="U5396" s="10">
        <f t="shared" ref="U5396:U5433" si="1151">J5396-T5396</f>
        <v>3.3467808943530937</v>
      </c>
    </row>
    <row r="5397" spans="1:21" x14ac:dyDescent="0.3">
      <c r="A5397" s="17">
        <v>1969</v>
      </c>
      <c r="B5397" s="17">
        <v>65</v>
      </c>
      <c r="C5397" s="17">
        <v>3.662E-2</v>
      </c>
      <c r="D5397" s="17">
        <v>3.5959999999999999E-2</v>
      </c>
      <c r="E5397" s="17">
        <v>0.5</v>
      </c>
      <c r="F5397" s="2">
        <f t="shared" si="1146"/>
        <v>67122.382621787765</v>
      </c>
      <c r="G5397" s="3">
        <f t="shared" si="1147"/>
        <v>2413.720879079488</v>
      </c>
      <c r="H5397" s="2">
        <f t="shared" si="1148"/>
        <v>65915.522182248023</v>
      </c>
      <c r="I5397" s="2">
        <f>SUM(H5397:H5442)</f>
        <v>823538.18693476822</v>
      </c>
      <c r="J5397" s="4">
        <f t="shared" ref="J5397:J5442" si="1152">I5397/F5397</f>
        <v>12.269203725605678</v>
      </c>
      <c r="K5397" s="11">
        <f t="shared" si="1149"/>
        <v>0.43124999999999997</v>
      </c>
      <c r="L5397" s="11">
        <f t="shared" ref="L5397:L5441" si="1153">K5397/(B5397+E5397)</f>
        <v>6.5839694656488548E-3</v>
      </c>
      <c r="M5397" s="8">
        <f t="shared" ref="M5397:M5442" si="1154">G5397/L5397</f>
        <v>366605.721923957</v>
      </c>
      <c r="N5397" s="6">
        <f>((B5396+E5396)*D5396+(B5397+E5397)*D5397+(B5398+E5398)*D5398)/3/SUM(D5332:D5397)</f>
        <v>5.2732483091787445</v>
      </c>
      <c r="O5397" s="7">
        <f>O5332</f>
        <v>4.4427637057225203E-2</v>
      </c>
      <c r="P5397" s="8">
        <f>M5397*O5332</f>
        <v>16287.425956739589</v>
      </c>
      <c r="Q5397" s="5">
        <f>N5397*O5332</f>
        <v>0.23427796199281972</v>
      </c>
      <c r="R5397" s="8">
        <f t="shared" ref="R5397:R5442" si="1155">((1-Q5397)*H5397)</f>
        <v>50472.967981698457</v>
      </c>
      <c r="S5397" s="12">
        <f t="shared" ref="S5397:S5441" si="1156">R5397+S5398</f>
        <v>607438.86557654722</v>
      </c>
      <c r="T5397" s="9">
        <f t="shared" si="1150"/>
        <v>9.0497214468571929</v>
      </c>
      <c r="U5397" s="10">
        <f t="shared" si="1151"/>
        <v>3.2194822787484849</v>
      </c>
    </row>
    <row r="5398" spans="1:21" x14ac:dyDescent="0.3">
      <c r="A5398" s="17">
        <v>1969</v>
      </c>
      <c r="B5398" s="17">
        <v>66</v>
      </c>
      <c r="C5398" s="17">
        <v>3.5580000000000001E-2</v>
      </c>
      <c r="D5398" s="17">
        <v>3.4959999999999998E-2</v>
      </c>
      <c r="E5398" s="17">
        <v>0.5</v>
      </c>
      <c r="F5398" s="2">
        <f t="shared" ref="F5398:F5442" si="1157">F5397-G5397</f>
        <v>64708.661742708275</v>
      </c>
      <c r="G5398" s="3">
        <f t="shared" ref="G5398:G5442" si="1158">D5398*F5398</f>
        <v>2262.2148145250812</v>
      </c>
      <c r="H5398" s="2">
        <f t="shared" ref="H5398:H5441" si="1159">F5398-0.5*G5398</f>
        <v>63577.554335445733</v>
      </c>
      <c r="I5398" s="2">
        <f>SUM(H5398:H5442)</f>
        <v>757622.66475252016</v>
      </c>
      <c r="J5398" s="4">
        <f t="shared" si="1152"/>
        <v>11.708210992910747</v>
      </c>
      <c r="K5398" s="5">
        <f t="shared" ref="K5398:K5430" si="1160">K5397+G5398/F5398</f>
        <v>0.46620999999999996</v>
      </c>
      <c r="L5398" s="5">
        <f t="shared" si="1153"/>
        <v>7.0106766917293227E-3</v>
      </c>
      <c r="M5398" s="8">
        <f t="shared" si="1154"/>
        <v>322681.37784671696</v>
      </c>
      <c r="N5398" s="6">
        <f>((B5397+E5397)*D5397+(B5398+E5398)*D5398+(B5399+E5399)*D5399)/3/SUM(D5332:D5398)</f>
        <v>5.3732724165790815</v>
      </c>
      <c r="O5398" s="7">
        <f>O5332</f>
        <v>4.4427637057225203E-2</v>
      </c>
      <c r="P5398" s="8">
        <f>M5398*O5332</f>
        <v>14335.971140099289</v>
      </c>
      <c r="Q5398" s="5">
        <f>N5398*O5332</f>
        <v>0.23872179673337482</v>
      </c>
      <c r="R5398" s="8">
        <f t="shared" si="1155"/>
        <v>48400.206332574366</v>
      </c>
      <c r="S5398" s="8">
        <f t="shared" si="1156"/>
        <v>556965.89759484876</v>
      </c>
      <c r="T5398" s="9">
        <f t="shared" si="1150"/>
        <v>8.6072850619200256</v>
      </c>
      <c r="U5398" s="10">
        <f t="shared" si="1151"/>
        <v>3.1009259309907211</v>
      </c>
    </row>
    <row r="5399" spans="1:21" x14ac:dyDescent="0.3">
      <c r="A5399" s="17">
        <v>1969</v>
      </c>
      <c r="B5399" s="17">
        <v>67</v>
      </c>
      <c r="C5399" s="17">
        <v>4.2900000000000001E-2</v>
      </c>
      <c r="D5399" s="17">
        <v>4.2000000000000003E-2</v>
      </c>
      <c r="E5399" s="17">
        <v>0.5</v>
      </c>
      <c r="F5399" s="2">
        <f t="shared" si="1157"/>
        <v>62446.446928183192</v>
      </c>
      <c r="G5399" s="3">
        <f t="shared" si="1158"/>
        <v>2622.7507709836941</v>
      </c>
      <c r="H5399" s="2">
        <f t="shared" si="1159"/>
        <v>61135.071542691345</v>
      </c>
      <c r="I5399" s="2">
        <f>SUM(H5399:H5442)</f>
        <v>694045.11041707452</v>
      </c>
      <c r="J5399" s="4">
        <f t="shared" si="1152"/>
        <v>11.114244998042309</v>
      </c>
      <c r="K5399" s="5">
        <f t="shared" si="1160"/>
        <v>0.50820999999999994</v>
      </c>
      <c r="L5399" s="5">
        <f t="shared" si="1153"/>
        <v>7.5290370370370363E-3</v>
      </c>
      <c r="M5399" s="8">
        <f t="shared" si="1154"/>
        <v>348351.42370555352</v>
      </c>
      <c r="N5399" s="6">
        <f>((B5398+E5398)*D5398+(B5399+E5399)*D5399+(B5400+E5400)*D5400)/3/SUM(D5332:D5399)</f>
        <v>5.6721040514747845</v>
      </c>
      <c r="O5399" s="7">
        <f>O5332</f>
        <v>4.4427637057225203E-2</v>
      </c>
      <c r="P5399" s="8">
        <f>M5399*O5332</f>
        <v>15476.430620758007</v>
      </c>
      <c r="Q5399" s="5">
        <f>N5399*O5332</f>
        <v>0.25199818014973835</v>
      </c>
      <c r="R5399" s="8">
        <f t="shared" si="1155"/>
        <v>45729.144770609062</v>
      </c>
      <c r="S5399" s="8">
        <f t="shared" si="1156"/>
        <v>508565.6912622744</v>
      </c>
      <c r="T5399" s="9">
        <f t="shared" si="1150"/>
        <v>8.1440292647418762</v>
      </c>
      <c r="U5399" s="10">
        <f t="shared" si="1151"/>
        <v>2.9702157333004333</v>
      </c>
    </row>
    <row r="5400" spans="1:21" x14ac:dyDescent="0.3">
      <c r="A5400" s="17">
        <v>1969</v>
      </c>
      <c r="B5400" s="17">
        <v>68</v>
      </c>
      <c r="C5400" s="17">
        <v>5.2260000000000001E-2</v>
      </c>
      <c r="D5400" s="17">
        <v>5.092E-2</v>
      </c>
      <c r="E5400" s="17">
        <v>0.5</v>
      </c>
      <c r="F5400" s="2">
        <f t="shared" si="1157"/>
        <v>59823.696157199498</v>
      </c>
      <c r="G5400" s="3">
        <f t="shared" si="1158"/>
        <v>3046.2226083245982</v>
      </c>
      <c r="H5400" s="2">
        <f t="shared" si="1159"/>
        <v>58300.584853037202</v>
      </c>
      <c r="I5400" s="2">
        <f>SUM(H5400:H5442)</f>
        <v>632910.03887438308</v>
      </c>
      <c r="J5400" s="4">
        <f t="shared" si="1152"/>
        <v>10.579587680628713</v>
      </c>
      <c r="K5400" s="5">
        <f t="shared" si="1160"/>
        <v>0.5591299999999999</v>
      </c>
      <c r="L5400" s="5">
        <f t="shared" si="1153"/>
        <v>8.1624817518248169E-3</v>
      </c>
      <c r="M5400" s="8">
        <f t="shared" si="1154"/>
        <v>373198.09108836047</v>
      </c>
      <c r="N5400" s="6">
        <f>((B5399+E5399)*D5399+(B5400+E5400)*D5400+(B5401+E5401)*D5401)/3/SUM(D5332:D5400)</f>
        <v>6.0612409755632264</v>
      </c>
      <c r="O5400" s="7">
        <f>O5332</f>
        <v>4.4427637057225203E-2</v>
      </c>
      <c r="P5400" s="8">
        <f>M5400*O5332</f>
        <v>16580.309341322951</v>
      </c>
      <c r="Q5400" s="5">
        <f>N5400*O5332</f>
        <v>0.26928661417870464</v>
      </c>
      <c r="R5400" s="8">
        <f t="shared" si="1155"/>
        <v>42601.017753324537</v>
      </c>
      <c r="S5400" s="8">
        <f t="shared" si="1156"/>
        <v>462836.54649166536</v>
      </c>
      <c r="T5400" s="9">
        <f t="shared" si="1150"/>
        <v>7.7366758696330598</v>
      </c>
      <c r="U5400" s="10">
        <f t="shared" si="1151"/>
        <v>2.8429118109956528</v>
      </c>
    </row>
    <row r="5401" spans="1:21" x14ac:dyDescent="0.3">
      <c r="A5401" s="17">
        <v>1969</v>
      </c>
      <c r="B5401" s="17">
        <v>69</v>
      </c>
      <c r="C5401" s="17">
        <v>5.688E-2</v>
      </c>
      <c r="D5401" s="17">
        <v>5.5309999999999998E-2</v>
      </c>
      <c r="E5401" s="17">
        <v>0.5</v>
      </c>
      <c r="F5401" s="2">
        <f t="shared" si="1157"/>
        <v>56777.473548874899</v>
      </c>
      <c r="G5401" s="3">
        <f t="shared" si="1158"/>
        <v>3140.3620619882704</v>
      </c>
      <c r="H5401" s="2">
        <f t="shared" si="1159"/>
        <v>55207.292517880764</v>
      </c>
      <c r="I5401" s="2">
        <f>SUM(H5401:H5442)</f>
        <v>574609.45402134606</v>
      </c>
      <c r="J5401" s="4">
        <f t="shared" si="1152"/>
        <v>10.120377292355455</v>
      </c>
      <c r="K5401" s="5">
        <f t="shared" si="1160"/>
        <v>0.61443999999999988</v>
      </c>
      <c r="L5401" s="5">
        <f t="shared" si="1153"/>
        <v>8.8408633093525167E-3</v>
      </c>
      <c r="M5401" s="8">
        <f t="shared" si="1154"/>
        <v>355209.88755319448</v>
      </c>
      <c r="N5401" s="6">
        <f>((B5400+E5400)*D5400+(B5401+E5401)*D5401+(B5402+E5402)*D5402)/3/SUM(D5332:D5401)</f>
        <v>6.0203708525920634</v>
      </c>
      <c r="O5401" s="7">
        <f>O5332</f>
        <v>4.4427637057225203E-2</v>
      </c>
      <c r="P5401" s="8">
        <f>M5401*O5332</f>
        <v>15781.1359633511</v>
      </c>
      <c r="Q5401" s="5">
        <f>N5401*O5332</f>
        <v>0.26747085118885766</v>
      </c>
      <c r="R5401" s="8">
        <f t="shared" si="1155"/>
        <v>40440.950996290943</v>
      </c>
      <c r="S5401" s="8">
        <f t="shared" si="1156"/>
        <v>420235.52873834083</v>
      </c>
      <c r="T5401" s="9">
        <f t="shared" si="1150"/>
        <v>7.4014481883663912</v>
      </c>
      <c r="U5401" s="10">
        <f t="shared" si="1151"/>
        <v>2.7189291039890637</v>
      </c>
    </row>
    <row r="5402" spans="1:21" x14ac:dyDescent="0.3">
      <c r="A5402" s="17">
        <v>1969</v>
      </c>
      <c r="B5402" s="17">
        <v>70</v>
      </c>
      <c r="C5402" s="17">
        <v>5.4879999999999998E-2</v>
      </c>
      <c r="D5402" s="17">
        <v>5.3409999999999999E-2</v>
      </c>
      <c r="E5402" s="17">
        <v>0.5</v>
      </c>
      <c r="F5402" s="2">
        <f t="shared" si="1157"/>
        <v>53637.111486886628</v>
      </c>
      <c r="G5402" s="3">
        <f t="shared" si="1158"/>
        <v>2864.7581245146148</v>
      </c>
      <c r="H5402" s="2">
        <f t="shared" si="1159"/>
        <v>52204.732424629321</v>
      </c>
      <c r="I5402" s="2">
        <f>SUM(H5402:H5442)</f>
        <v>519402.16150346561</v>
      </c>
      <c r="J5402" s="4">
        <f t="shared" si="1152"/>
        <v>9.6836340941001406</v>
      </c>
      <c r="K5402" s="5">
        <f t="shared" si="1160"/>
        <v>0.66784999999999983</v>
      </c>
      <c r="L5402" s="5">
        <f t="shared" si="1153"/>
        <v>9.4730496453900685E-3</v>
      </c>
      <c r="M5402" s="8">
        <f t="shared" si="1154"/>
        <v>302411.39144760108</v>
      </c>
      <c r="N5402" s="6">
        <f>((B5401+E5401)*D5401+(B5402+E5402)*D5402+(B5403+E5403)*D5403)/3/SUM(D5332:D5402)</f>
        <v>5.7664595343265717</v>
      </c>
      <c r="O5402" s="7">
        <f>O5332</f>
        <v>4.4427637057225203E-2</v>
      </c>
      <c r="P5402" s="8">
        <f>M5402*O5332</f>
        <v>13435.423541204478</v>
      </c>
      <c r="Q5402" s="5">
        <f>N5402*O5332</f>
        <v>0.25619017129623678</v>
      </c>
      <c r="R5402" s="8">
        <f t="shared" si="1155"/>
        <v>38830.393082289331</v>
      </c>
      <c r="S5402" s="8">
        <f t="shared" si="1156"/>
        <v>379794.57774204988</v>
      </c>
      <c r="T5402" s="9">
        <f t="shared" si="1150"/>
        <v>7.0808171285454709</v>
      </c>
      <c r="U5402" s="10">
        <f t="shared" si="1151"/>
        <v>2.6028169655546698</v>
      </c>
    </row>
    <row r="5403" spans="1:21" x14ac:dyDescent="0.3">
      <c r="A5403" s="17">
        <v>1969</v>
      </c>
      <c r="B5403" s="17">
        <v>71</v>
      </c>
      <c r="C5403" s="17">
        <v>5.672E-2</v>
      </c>
      <c r="D5403" s="17">
        <v>5.5160000000000001E-2</v>
      </c>
      <c r="E5403" s="17">
        <v>0.5</v>
      </c>
      <c r="F5403" s="2">
        <f t="shared" si="1157"/>
        <v>50772.353362372014</v>
      </c>
      <c r="G5403" s="3">
        <f t="shared" si="1158"/>
        <v>2800.6030114684404</v>
      </c>
      <c r="H5403" s="2">
        <f t="shared" si="1159"/>
        <v>49372.051856637794</v>
      </c>
      <c r="I5403" s="2">
        <f>SUM(H5403:H5442)</f>
        <v>467197.42907883629</v>
      </c>
      <c r="J5403" s="4">
        <f t="shared" si="1152"/>
        <v>9.2018076401611459</v>
      </c>
      <c r="K5403" s="5">
        <f t="shared" si="1160"/>
        <v>0.72300999999999982</v>
      </c>
      <c r="L5403" s="5">
        <f t="shared" si="1153"/>
        <v>1.0112027972027969E-2</v>
      </c>
      <c r="M5403" s="8">
        <f t="shared" si="1154"/>
        <v>276957.6013056438</v>
      </c>
      <c r="N5403" s="6">
        <f>((B5402+E5402)*D5402+(B5403+E5403)*D5403+(B5404+E5404)*D5404)/3/SUM(D5332:D5403)</f>
        <v>5.6486978050096139</v>
      </c>
      <c r="O5403" s="7">
        <f>O5332</f>
        <v>4.4427637057225203E-2</v>
      </c>
      <c r="P5403" s="8">
        <f>M5403*O5332</f>
        <v>12304.571791046823</v>
      </c>
      <c r="Q5403" s="5">
        <f>N5403*O5332</f>
        <v>0.25095829592691177</v>
      </c>
      <c r="R5403" s="8">
        <f t="shared" si="1155"/>
        <v>36981.725856280857</v>
      </c>
      <c r="S5403" s="8">
        <f t="shared" si="1156"/>
        <v>340964.18465976056</v>
      </c>
      <c r="T5403" s="9">
        <f t="shared" si="1150"/>
        <v>6.71554816902486</v>
      </c>
      <c r="U5403" s="10">
        <f t="shared" si="1151"/>
        <v>2.486259471136286</v>
      </c>
    </row>
    <row r="5404" spans="1:21" x14ac:dyDescent="0.3">
      <c r="A5404" s="17">
        <v>1969</v>
      </c>
      <c r="B5404" s="17">
        <v>72</v>
      </c>
      <c r="C5404" s="17">
        <v>6.4680000000000001E-2</v>
      </c>
      <c r="D5404" s="17">
        <v>6.2659999999999993E-2</v>
      </c>
      <c r="E5404" s="17">
        <v>0.5</v>
      </c>
      <c r="F5404" s="2">
        <f t="shared" si="1157"/>
        <v>47971.750350903574</v>
      </c>
      <c r="G5404" s="3">
        <f t="shared" si="1158"/>
        <v>3005.9098769876177</v>
      </c>
      <c r="H5404" s="2">
        <f t="shared" si="1159"/>
        <v>46468.795412409767</v>
      </c>
      <c r="I5404" s="2">
        <f>SUM(H5404:H5442)</f>
        <v>417825.37722219853</v>
      </c>
      <c r="J5404" s="4">
        <f t="shared" si="1152"/>
        <v>8.7098213879187458</v>
      </c>
      <c r="K5404" s="5">
        <f t="shared" si="1160"/>
        <v>0.78566999999999987</v>
      </c>
      <c r="L5404" s="5">
        <f t="shared" si="1153"/>
        <v>1.0836827586206894E-2</v>
      </c>
      <c r="M5404" s="8">
        <f t="shared" si="1154"/>
        <v>277379.13638245361</v>
      </c>
      <c r="N5404" s="6">
        <f>((B5403+E5403)*D5403+(B5404+E5404)*D5404+(B5405+E5405)*D5405)/3/SUM(D5332:D5404)</f>
        <v>5.7844451232705847</v>
      </c>
      <c r="O5404" s="7">
        <f>O5332</f>
        <v>4.4427637057225203E-2</v>
      </c>
      <c r="P5404" s="8">
        <f>M5404*O5332</f>
        <v>12323.29959844622</v>
      </c>
      <c r="Q5404" s="5">
        <f>N5404*O5332</f>
        <v>0.25698922851410183</v>
      </c>
      <c r="R5404" s="8">
        <f t="shared" si="1155"/>
        <v>34526.815529394946</v>
      </c>
      <c r="S5404" s="8">
        <f t="shared" si="1156"/>
        <v>303982.45880347968</v>
      </c>
      <c r="T5404" s="9">
        <f t="shared" si="1150"/>
        <v>6.3366972557788692</v>
      </c>
      <c r="U5404" s="10">
        <f t="shared" si="1151"/>
        <v>2.3731241321398766</v>
      </c>
    </row>
    <row r="5405" spans="1:21" x14ac:dyDescent="0.3">
      <c r="A5405" s="17">
        <v>1969</v>
      </c>
      <c r="B5405" s="17">
        <v>73</v>
      </c>
      <c r="C5405" s="17">
        <v>7.2569999999999996E-2</v>
      </c>
      <c r="D5405" s="17">
        <v>7.0029999999999995E-2</v>
      </c>
      <c r="E5405" s="17">
        <v>0.5</v>
      </c>
      <c r="F5405" s="2">
        <f t="shared" si="1157"/>
        <v>44965.84047391596</v>
      </c>
      <c r="G5405" s="3">
        <f t="shared" si="1158"/>
        <v>3148.9578083883343</v>
      </c>
      <c r="H5405" s="2">
        <f t="shared" si="1159"/>
        <v>43391.36156972179</v>
      </c>
      <c r="I5405" s="2">
        <f>SUM(H5405:H5442)</f>
        <v>371356.58180978871</v>
      </c>
      <c r="J5405" s="4">
        <f t="shared" si="1152"/>
        <v>8.258637621267356</v>
      </c>
      <c r="K5405" s="5">
        <f t="shared" si="1160"/>
        <v>0.85569999999999991</v>
      </c>
      <c r="L5405" s="5">
        <f t="shared" si="1153"/>
        <v>1.1642176870748299E-2</v>
      </c>
      <c r="M5405" s="8">
        <f t="shared" si="1154"/>
        <v>270478.43743898865</v>
      </c>
      <c r="N5405" s="6">
        <f>((B5404+E5404)*D5404+(B5405+E5405)*D5405+(B5406+E5406)*D5406)/3/SUM(D5332:D5405)</f>
        <v>6.0067196447353046</v>
      </c>
      <c r="O5405" s="7">
        <f>O5332</f>
        <v>4.4427637057225203E-2</v>
      </c>
      <c r="P5405" s="8">
        <f>M5405*O5332</f>
        <v>12016.717850344781</v>
      </c>
      <c r="Q5405" s="5">
        <f>N5405*O5332</f>
        <v>0.26686436028080485</v>
      </c>
      <c r="R5405" s="8">
        <f t="shared" si="1155"/>
        <v>31811.753622704884</v>
      </c>
      <c r="S5405" s="8">
        <f t="shared" si="1156"/>
        <v>269455.64327408472</v>
      </c>
      <c r="T5405" s="9">
        <f t="shared" si="1150"/>
        <v>5.9924520576990457</v>
      </c>
      <c r="U5405" s="10">
        <f t="shared" si="1151"/>
        <v>2.2661855635683104</v>
      </c>
    </row>
    <row r="5406" spans="1:21" x14ac:dyDescent="0.3">
      <c r="A5406" s="17">
        <v>1969</v>
      </c>
      <c r="B5406" s="17">
        <v>74</v>
      </c>
      <c r="C5406" s="17">
        <v>7.9990000000000006E-2</v>
      </c>
      <c r="D5406" s="17">
        <v>7.6910000000000006E-2</v>
      </c>
      <c r="E5406" s="17">
        <v>0.5</v>
      </c>
      <c r="F5406" s="2">
        <f t="shared" si="1157"/>
        <v>41816.882665527628</v>
      </c>
      <c r="G5406" s="3">
        <f t="shared" si="1158"/>
        <v>3216.1364458057301</v>
      </c>
      <c r="H5406" s="2">
        <f t="shared" si="1159"/>
        <v>40208.81444262476</v>
      </c>
      <c r="I5406" s="2">
        <f>SUM(H5406:H5442)</f>
        <v>327965.22024006693</v>
      </c>
      <c r="J5406" s="4">
        <f t="shared" si="1152"/>
        <v>7.8428902236280269</v>
      </c>
      <c r="K5406" s="5">
        <f t="shared" si="1160"/>
        <v>0.93260999999999994</v>
      </c>
      <c r="L5406" s="5">
        <f t="shared" si="1153"/>
        <v>1.2518255033557047E-2</v>
      </c>
      <c r="M5406" s="8">
        <f t="shared" si="1154"/>
        <v>256915.71526417998</v>
      </c>
      <c r="N5406" s="6">
        <f>((B5405+E5405)*D5405+(B5406+E5406)*D5406+(B5407+E5407)*D5407)/3/SUM(D5332:D5406)</f>
        <v>6.1133950240007424</v>
      </c>
      <c r="O5406" s="7">
        <f>O5332</f>
        <v>4.4427637057225203E-2</v>
      </c>
      <c r="P5406" s="8">
        <f>M5406*O5332</f>
        <v>11414.1581520544</v>
      </c>
      <c r="Q5406" s="5">
        <f>N5406*O5332</f>
        <v>0.27160369531375156</v>
      </c>
      <c r="R5406" s="8">
        <f t="shared" si="1155"/>
        <v>29287.951855822932</v>
      </c>
      <c r="S5406" s="8">
        <f t="shared" si="1156"/>
        <v>237643.88965137984</v>
      </c>
      <c r="T5406" s="9">
        <f t="shared" si="1150"/>
        <v>5.6829652165173261</v>
      </c>
      <c r="U5406" s="10">
        <f t="shared" si="1151"/>
        <v>2.1599250071107008</v>
      </c>
    </row>
    <row r="5407" spans="1:21" x14ac:dyDescent="0.3">
      <c r="A5407" s="17">
        <v>1969</v>
      </c>
      <c r="B5407" s="17">
        <v>75</v>
      </c>
      <c r="C5407" s="17">
        <v>8.6029999999999995E-2</v>
      </c>
      <c r="D5407" s="17">
        <v>8.2479999999999998E-2</v>
      </c>
      <c r="E5407" s="17">
        <v>0.5</v>
      </c>
      <c r="F5407" s="2">
        <f t="shared" si="1157"/>
        <v>38600.746219721899</v>
      </c>
      <c r="G5407" s="3">
        <f t="shared" si="1158"/>
        <v>3183.789548202662</v>
      </c>
      <c r="H5407" s="2">
        <f t="shared" si="1159"/>
        <v>37008.851445620567</v>
      </c>
      <c r="I5407" s="2">
        <f>SUM(H5407:H5442)</f>
        <v>287756.40579744219</v>
      </c>
      <c r="J5407" s="4">
        <f t="shared" si="1152"/>
        <v>7.4546850508921416</v>
      </c>
      <c r="K5407" s="5">
        <f t="shared" si="1160"/>
        <v>1.0150899999999998</v>
      </c>
      <c r="L5407" s="5">
        <f t="shared" si="1153"/>
        <v>1.3444900662251654E-2</v>
      </c>
      <c r="M5407" s="8">
        <f t="shared" si="1154"/>
        <v>236802.75728191689</v>
      </c>
      <c r="N5407" s="6">
        <f>((B5406+E5406)*D5406+(B5407+E5407)*D5407+(B5408+E5408)*D5408)/3/SUM(D5332:D5407)</f>
        <v>6.2639306202734089</v>
      </c>
      <c r="O5407" s="7">
        <f>O5332</f>
        <v>4.4427637057225203E-2</v>
      </c>
      <c r="P5407" s="8">
        <f>M5407*O5332</f>
        <v>10520.586954671197</v>
      </c>
      <c r="Q5407" s="5">
        <f>N5407*O5332</f>
        <v>0.27829163614914654</v>
      </c>
      <c r="R5407" s="8">
        <f t="shared" si="1155"/>
        <v>26709.59762481811</v>
      </c>
      <c r="S5407" s="8">
        <f t="shared" si="1156"/>
        <v>208355.93779555691</v>
      </c>
      <c r="T5407" s="9">
        <f t="shared" si="1150"/>
        <v>5.3977178733685633</v>
      </c>
      <c r="U5407" s="10">
        <f t="shared" si="1151"/>
        <v>2.0569671775235783</v>
      </c>
    </row>
    <row r="5408" spans="1:21" x14ac:dyDescent="0.3">
      <c r="A5408" s="17">
        <v>1969</v>
      </c>
      <c r="B5408" s="17">
        <v>76</v>
      </c>
      <c r="C5408" s="17">
        <v>9.7589999999999996E-2</v>
      </c>
      <c r="D5408" s="17">
        <v>9.3049999999999994E-2</v>
      </c>
      <c r="E5408" s="17">
        <v>0.5</v>
      </c>
      <c r="F5408" s="2">
        <f t="shared" si="1157"/>
        <v>35416.956671519234</v>
      </c>
      <c r="G5408" s="3">
        <f t="shared" si="1158"/>
        <v>3295.5478182848647</v>
      </c>
      <c r="H5408" s="2">
        <f t="shared" si="1159"/>
        <v>33769.182762376804</v>
      </c>
      <c r="I5408" s="2">
        <f>SUM(H5408:H5442)</f>
        <v>250747.55435182143</v>
      </c>
      <c r="J5408" s="4">
        <f t="shared" si="1152"/>
        <v>7.0798729737685688</v>
      </c>
      <c r="K5408" s="5">
        <f t="shared" si="1160"/>
        <v>1.1081399999999999</v>
      </c>
      <c r="L5408" s="5">
        <f t="shared" si="1153"/>
        <v>1.448549019607843E-2</v>
      </c>
      <c r="M5408" s="8">
        <f t="shared" si="1154"/>
        <v>227506.82052700216</v>
      </c>
      <c r="N5408" s="6">
        <f>((B5407+E5407)*D5407+(B5408+E5408)*D5408+(B5409+E5409)*D5409)/3/SUM(D5332:D5408)</f>
        <v>6.1346610837379165</v>
      </c>
      <c r="O5408" s="7">
        <f>O5332</f>
        <v>4.4427637057225203E-2</v>
      </c>
      <c r="P5408" s="8">
        <f>M5408*O5332</f>
        <v>10107.590450416925</v>
      </c>
      <c r="Q5408" s="5">
        <f>N5408*O5332</f>
        <v>0.27254849609739196</v>
      </c>
      <c r="R5408" s="8">
        <f t="shared" si="1155"/>
        <v>24565.442786053034</v>
      </c>
      <c r="S5408" s="8">
        <f t="shared" si="1156"/>
        <v>181646.34017073878</v>
      </c>
      <c r="T5408" s="9">
        <f t="shared" si="1150"/>
        <v>5.1287958436251193</v>
      </c>
      <c r="U5408" s="10">
        <f t="shared" si="1151"/>
        <v>1.9510771301434495</v>
      </c>
    </row>
    <row r="5409" spans="1:21" x14ac:dyDescent="0.3">
      <c r="A5409" s="17">
        <v>1969</v>
      </c>
      <c r="B5409" s="17">
        <v>77</v>
      </c>
      <c r="C5409" s="17">
        <v>9.5280000000000004E-2</v>
      </c>
      <c r="D5409" s="17">
        <v>9.0950000000000003E-2</v>
      </c>
      <c r="E5409" s="17">
        <v>0.5</v>
      </c>
      <c r="F5409" s="2">
        <f t="shared" si="1157"/>
        <v>32121.40885323437</v>
      </c>
      <c r="G5409" s="3">
        <f t="shared" si="1158"/>
        <v>2921.4421352016661</v>
      </c>
      <c r="H5409" s="2">
        <f t="shared" si="1159"/>
        <v>30660.687785633538</v>
      </c>
      <c r="I5409" s="2">
        <f>SUM(H5409:H5442)</f>
        <v>216978.37158944464</v>
      </c>
      <c r="J5409" s="4">
        <f t="shared" si="1152"/>
        <v>6.754945668194023</v>
      </c>
      <c r="K5409" s="5">
        <f t="shared" si="1160"/>
        <v>1.19909</v>
      </c>
      <c r="L5409" s="5">
        <f t="shared" si="1153"/>
        <v>1.5472129032258064E-2</v>
      </c>
      <c r="M5409" s="8">
        <f t="shared" si="1154"/>
        <v>188819.65947354172</v>
      </c>
      <c r="N5409" s="6">
        <f>((B5408+E5408)*D5408+(B5409+E5409)*D5409+(B5410+E5410)*D5410)/3/SUM(D5332:D5409)</f>
        <v>6.3373725074848437</v>
      </c>
      <c r="O5409" s="7">
        <f>O5332</f>
        <v>4.4427637057225203E-2</v>
      </c>
      <c r="P5409" s="8">
        <f>M5409*O5332</f>
        <v>8388.8113003593662</v>
      </c>
      <c r="Q5409" s="5">
        <f>N5409*O5332</f>
        <v>0.28155448565897384</v>
      </c>
      <c r="R5409" s="8">
        <f t="shared" si="1155"/>
        <v>22028.033606199107</v>
      </c>
      <c r="S5409" s="8">
        <f t="shared" si="1156"/>
        <v>157080.89738468576</v>
      </c>
      <c r="T5409" s="9">
        <f t="shared" si="1150"/>
        <v>4.890224401501273</v>
      </c>
      <c r="U5409" s="10">
        <f t="shared" si="1151"/>
        <v>1.86472126669275</v>
      </c>
    </row>
    <row r="5410" spans="1:21" x14ac:dyDescent="0.3">
      <c r="A5410" s="17">
        <v>1969</v>
      </c>
      <c r="B5410" s="17">
        <v>78</v>
      </c>
      <c r="C5410" s="17">
        <v>0.11634</v>
      </c>
      <c r="D5410" s="17">
        <v>0.10994</v>
      </c>
      <c r="E5410" s="17">
        <v>0.5</v>
      </c>
      <c r="F5410" s="2">
        <f t="shared" si="1157"/>
        <v>29199.966718032705</v>
      </c>
      <c r="G5410" s="3">
        <f t="shared" si="1158"/>
        <v>3210.2443409805155</v>
      </c>
      <c r="H5410" s="2">
        <f t="shared" si="1159"/>
        <v>27594.844547542449</v>
      </c>
      <c r="I5410" s="2">
        <f>SUM(H5410:H5442)</f>
        <v>186317.68380381109</v>
      </c>
      <c r="J5410" s="4">
        <f t="shared" si="1152"/>
        <v>6.3807498687575182</v>
      </c>
      <c r="K5410" s="5">
        <f t="shared" si="1160"/>
        <v>1.3090299999999999</v>
      </c>
      <c r="L5410" s="5">
        <f t="shared" si="1153"/>
        <v>1.6675541401273884E-2</v>
      </c>
      <c r="M5410" s="8">
        <f t="shared" si="1154"/>
        <v>192512.15080400792</v>
      </c>
      <c r="N5410" s="6">
        <f>((B5409+E5409)*D5409+(B5410+E5410)*D5410+(B5411+E5411)*D5411)/3/SUM(D5332:D5410)</f>
        <v>6.2865518742885946</v>
      </c>
      <c r="O5410" s="7">
        <f>O5332</f>
        <v>4.4427637057225203E-2</v>
      </c>
      <c r="P5410" s="8">
        <f>M5410*O5332</f>
        <v>8552.8599650262695</v>
      </c>
      <c r="Q5410" s="5">
        <f>N5410*O5332</f>
        <v>0.27929664501231249</v>
      </c>
      <c r="R5410" s="8">
        <f t="shared" si="1155"/>
        <v>19887.697045777539</v>
      </c>
      <c r="S5410" s="8">
        <f t="shared" si="1156"/>
        <v>135052.86377848664</v>
      </c>
      <c r="T5410" s="9">
        <f t="shared" si="1150"/>
        <v>4.625103346267978</v>
      </c>
      <c r="U5410" s="10">
        <f t="shared" si="1151"/>
        <v>1.7556465224895401</v>
      </c>
    </row>
    <row r="5411" spans="1:21" x14ac:dyDescent="0.3">
      <c r="A5411" s="17">
        <v>1969</v>
      </c>
      <c r="B5411" s="17">
        <v>79</v>
      </c>
      <c r="C5411" s="17">
        <v>0.12012</v>
      </c>
      <c r="D5411" s="17">
        <v>0.11332</v>
      </c>
      <c r="E5411" s="17">
        <v>0.5</v>
      </c>
      <c r="F5411" s="2">
        <f t="shared" si="1157"/>
        <v>25989.722377052189</v>
      </c>
      <c r="G5411" s="3">
        <f t="shared" si="1158"/>
        <v>2945.1553397675543</v>
      </c>
      <c r="H5411" s="2">
        <f t="shared" si="1159"/>
        <v>24517.144707168412</v>
      </c>
      <c r="I5411" s="2">
        <f>SUM(H5411:H5442)</f>
        <v>158722.83925626863</v>
      </c>
      <c r="J5411" s="4">
        <f t="shared" si="1152"/>
        <v>6.1071386971187538</v>
      </c>
      <c r="K5411" s="5">
        <f t="shared" si="1160"/>
        <v>1.42235</v>
      </c>
      <c r="L5411" s="5">
        <f t="shared" si="1153"/>
        <v>1.7891194968553459E-2</v>
      </c>
      <c r="M5411" s="8">
        <f t="shared" si="1154"/>
        <v>164614.79207756219</v>
      </c>
      <c r="N5411" s="6">
        <f>((B5410+E5410)*D5410+(B5411+E5411)*D5411+(B5412+E5412)*D5412)/3/SUM(D5332:D5411)</f>
        <v>6.3469340645176411</v>
      </c>
      <c r="O5411" s="7">
        <f>O5332</f>
        <v>4.4427637057225203E-2</v>
      </c>
      <c r="P5411" s="8">
        <f>M5411*O5332</f>
        <v>7313.4462366725238</v>
      </c>
      <c r="Q5411" s="5">
        <f>N5411*O5332</f>
        <v>0.28197928304452891</v>
      </c>
      <c r="R5411" s="8">
        <f t="shared" si="1155"/>
        <v>17603.817820342098</v>
      </c>
      <c r="S5411" s="8">
        <f t="shared" si="1156"/>
        <v>115165.1667327091</v>
      </c>
      <c r="T5411" s="9">
        <f t="shared" si="1150"/>
        <v>4.431181105435547</v>
      </c>
      <c r="U5411" s="10">
        <f t="shared" si="1151"/>
        <v>1.6759575916832068</v>
      </c>
    </row>
    <row r="5412" spans="1:21" x14ac:dyDescent="0.3">
      <c r="A5412" s="17">
        <v>1969</v>
      </c>
      <c r="B5412" s="17">
        <v>80</v>
      </c>
      <c r="C5412" s="17">
        <v>0.12461999999999999</v>
      </c>
      <c r="D5412" s="17">
        <v>0.11731</v>
      </c>
      <c r="E5412" s="17">
        <v>0.5</v>
      </c>
      <c r="F5412" s="2">
        <f t="shared" si="1157"/>
        <v>23044.567037284636</v>
      </c>
      <c r="G5412" s="3">
        <f t="shared" si="1158"/>
        <v>2703.3581591438606</v>
      </c>
      <c r="H5412" s="2">
        <f t="shared" si="1159"/>
        <v>21692.887957712705</v>
      </c>
      <c r="I5412" s="2">
        <f>SUM(H5412:H5442)</f>
        <v>134205.69454910018</v>
      </c>
      <c r="J5412" s="4">
        <f t="shared" si="1152"/>
        <v>5.8237455419302933</v>
      </c>
      <c r="K5412" s="5">
        <f t="shared" si="1160"/>
        <v>1.53966</v>
      </c>
      <c r="L5412" s="5">
        <f t="shared" si="1153"/>
        <v>1.9126211180124225E-2</v>
      </c>
      <c r="M5412" s="8">
        <f t="shared" si="1154"/>
        <v>141343.1093949838</v>
      </c>
      <c r="N5412" s="6">
        <f>((B5411+E5411)*D5411+(B5412+E5412)*D5412+(B5413+E5413)*D5413)/3/SUM(D5332:D5412)</f>
        <v>5.951515269604978</v>
      </c>
      <c r="O5412" s="7">
        <f>O5332</f>
        <v>4.4427637057225203E-2</v>
      </c>
      <c r="P5412" s="8">
        <f>M5412*O5332</f>
        <v>6279.540364740018</v>
      </c>
      <c r="Q5412" s="5">
        <f>N5412*O5332</f>
        <v>0.26441176033854374</v>
      </c>
      <c r="R5412" s="8">
        <f t="shared" si="1155"/>
        <v>15957.033265987091</v>
      </c>
      <c r="S5412" s="8">
        <f t="shared" si="1156"/>
        <v>97561.348912367001</v>
      </c>
      <c r="T5412" s="9">
        <f t="shared" si="1150"/>
        <v>4.2335943545617054</v>
      </c>
      <c r="U5412" s="10">
        <f t="shared" si="1151"/>
        <v>1.5901511873685878</v>
      </c>
    </row>
    <row r="5413" spans="1:21" x14ac:dyDescent="0.3">
      <c r="A5413" s="17">
        <v>1969</v>
      </c>
      <c r="B5413" s="17">
        <v>81</v>
      </c>
      <c r="C5413" s="17">
        <v>0.1174</v>
      </c>
      <c r="D5413" s="17">
        <v>0.11089</v>
      </c>
      <c r="E5413" s="17">
        <v>0.5</v>
      </c>
      <c r="F5413" s="2">
        <f t="shared" si="1157"/>
        <v>20341.208878140777</v>
      </c>
      <c r="G5413" s="3">
        <f t="shared" si="1158"/>
        <v>2255.6366524970308</v>
      </c>
      <c r="H5413" s="2">
        <f t="shared" si="1159"/>
        <v>19213.390551892262</v>
      </c>
      <c r="I5413" s="2">
        <f>SUM(H5413:H5442)</f>
        <v>112512.8065913875</v>
      </c>
      <c r="J5413" s="4">
        <f t="shared" si="1152"/>
        <v>5.5312743340587227</v>
      </c>
      <c r="K5413" s="5">
        <f t="shared" si="1160"/>
        <v>1.65055</v>
      </c>
      <c r="L5413" s="5">
        <f t="shared" si="1153"/>
        <v>2.0252147239263805E-2</v>
      </c>
      <c r="M5413" s="8">
        <f t="shared" si="1154"/>
        <v>111377.65422344551</v>
      </c>
      <c r="N5413" s="6">
        <f>((B5412+E5412)*D5412+(B5413+E5413)*D5413+(B5414+E5414)*D5414)/3/SUM(D5332:D5413)</f>
        <v>5.8457514161946014</v>
      </c>
      <c r="O5413" s="7">
        <f>O5332</f>
        <v>4.4427637057225203E-2</v>
      </c>
      <c r="P5413" s="8">
        <f>M5413*O5332</f>
        <v>4948.2459981243628</v>
      </c>
      <c r="Q5413" s="5">
        <f>N5413*O5332</f>
        <v>0.259712922245454</v>
      </c>
      <c r="R5413" s="8">
        <f t="shared" si="1155"/>
        <v>14223.424745417127</v>
      </c>
      <c r="S5413" s="8">
        <f t="shared" si="1156"/>
        <v>81604.31564637991</v>
      </c>
      <c r="T5413" s="9">
        <f t="shared" si="1150"/>
        <v>4.0117731515000639</v>
      </c>
      <c r="U5413" s="10">
        <f t="shared" si="1151"/>
        <v>1.5195011825586588</v>
      </c>
    </row>
    <row r="5414" spans="1:21" x14ac:dyDescent="0.3">
      <c r="A5414" s="17">
        <v>1969</v>
      </c>
      <c r="B5414" s="17">
        <v>82</v>
      </c>
      <c r="C5414" s="17">
        <v>0.13544</v>
      </c>
      <c r="D5414" s="17">
        <v>0.12684999999999999</v>
      </c>
      <c r="E5414" s="17">
        <v>0.5</v>
      </c>
      <c r="F5414" s="2">
        <f t="shared" si="1157"/>
        <v>18085.572225643744</v>
      </c>
      <c r="G5414" s="3">
        <f t="shared" si="1158"/>
        <v>2294.1548368229087</v>
      </c>
      <c r="H5414" s="2">
        <f t="shared" si="1159"/>
        <v>16938.494807232288</v>
      </c>
      <c r="I5414" s="2">
        <f>SUM(H5414:H5442)</f>
        <v>93299.416039495249</v>
      </c>
      <c r="J5414" s="4">
        <f t="shared" si="1152"/>
        <v>5.1587760052847491</v>
      </c>
      <c r="K5414" s="5">
        <f t="shared" si="1160"/>
        <v>1.7773999999999999</v>
      </c>
      <c r="L5414" s="5">
        <f t="shared" si="1153"/>
        <v>2.1544242424242424E-2</v>
      </c>
      <c r="M5414" s="8">
        <f t="shared" si="1154"/>
        <v>106485.75111842577</v>
      </c>
      <c r="N5414" s="6">
        <f>((B5413+E5413)*D5413+(B5414+E5414)*D5414+(B5415+E5415)*D5415)/3/SUM(D5332:D5414)</f>
        <v>5.9148540939949736</v>
      </c>
      <c r="O5414" s="7">
        <f>O5332</f>
        <v>4.4427637057225203E-2</v>
      </c>
      <c r="P5414" s="8">
        <f>M5414*O5332</f>
        <v>4730.9103024554333</v>
      </c>
      <c r="Q5414" s="5">
        <f>N5414*O5332</f>
        <v>0.26278299093445129</v>
      </c>
      <c r="R5414" s="8">
        <f t="shared" si="1155"/>
        <v>12487.346479860116</v>
      </c>
      <c r="S5414" s="8">
        <f t="shared" si="1156"/>
        <v>67380.890900962782</v>
      </c>
      <c r="T5414" s="9">
        <f t="shared" si="1150"/>
        <v>3.7256709414713809</v>
      </c>
      <c r="U5414" s="10">
        <f t="shared" si="1151"/>
        <v>1.4331050638133682</v>
      </c>
    </row>
    <row r="5415" spans="1:21" x14ac:dyDescent="0.3">
      <c r="A5415" s="17">
        <v>1969</v>
      </c>
      <c r="B5415" s="17">
        <v>83</v>
      </c>
      <c r="C5415" s="17">
        <v>0.15534000000000001</v>
      </c>
      <c r="D5415" s="17">
        <v>0.14415</v>
      </c>
      <c r="E5415" s="17">
        <v>0.5</v>
      </c>
      <c r="F5415" s="2">
        <f t="shared" si="1157"/>
        <v>15791.417388820835</v>
      </c>
      <c r="G5415" s="3">
        <f t="shared" si="1158"/>
        <v>2276.3328165985236</v>
      </c>
      <c r="H5415" s="2">
        <f t="shared" si="1159"/>
        <v>14653.250980521574</v>
      </c>
      <c r="I5415" s="2">
        <f>SUM(H5415:H5442)</f>
        <v>76360.921232262976</v>
      </c>
      <c r="J5415" s="4">
        <f t="shared" si="1152"/>
        <v>4.8355964098777422</v>
      </c>
      <c r="K5415" s="5">
        <f t="shared" si="1160"/>
        <v>1.9215499999999999</v>
      </c>
      <c r="L5415" s="5">
        <f t="shared" si="1153"/>
        <v>2.3012574850299401E-2</v>
      </c>
      <c r="M5415" s="8">
        <f t="shared" si="1154"/>
        <v>98916.91092398153</v>
      </c>
      <c r="N5415" s="6">
        <f>((B5414+E5414)*D5414+(B5415+E5415)*D5415+(B5416+E5416)*D5416)/3/SUM(D5332:D5415)</f>
        <v>6.146106008170487</v>
      </c>
      <c r="O5415" s="7">
        <f>O5332</f>
        <v>4.4427637057225203E-2</v>
      </c>
      <c r="P5415" s="8">
        <f>M5415*O5332</f>
        <v>4394.6446173525264</v>
      </c>
      <c r="Q5415" s="5">
        <f>N5415*O5332</f>
        <v>0.27305696704622962</v>
      </c>
      <c r="R5415" s="8">
        <f t="shared" si="1155"/>
        <v>10652.078710413163</v>
      </c>
      <c r="S5415" s="8">
        <f t="shared" si="1156"/>
        <v>54893.544421102662</v>
      </c>
      <c r="T5415" s="9">
        <f t="shared" si="1150"/>
        <v>3.4761632264854998</v>
      </c>
      <c r="U5415" s="10">
        <f t="shared" si="1151"/>
        <v>1.3594331833922424</v>
      </c>
    </row>
    <row r="5416" spans="1:21" x14ac:dyDescent="0.3">
      <c r="A5416" s="17">
        <v>1969</v>
      </c>
      <c r="B5416" s="17">
        <v>84</v>
      </c>
      <c r="C5416" s="17">
        <v>0.16567999999999999</v>
      </c>
      <c r="D5416" s="17">
        <v>0.153</v>
      </c>
      <c r="E5416" s="17">
        <v>0.5</v>
      </c>
      <c r="F5416" s="2">
        <f t="shared" si="1157"/>
        <v>13515.084572222311</v>
      </c>
      <c r="G5416" s="3">
        <f t="shared" si="1158"/>
        <v>2067.8079395500135</v>
      </c>
      <c r="H5416" s="2">
        <f t="shared" si="1159"/>
        <v>12481.180602447304</v>
      </c>
      <c r="I5416" s="2">
        <f>SUM(H5416:H5442)</f>
        <v>61707.670251741387</v>
      </c>
      <c r="J5416" s="4">
        <f t="shared" si="1152"/>
        <v>4.5658367820035535</v>
      </c>
      <c r="K5416" s="5">
        <f t="shared" si="1160"/>
        <v>2.0745499999999999</v>
      </c>
      <c r="L5416" s="5">
        <f t="shared" si="1153"/>
        <v>2.4550887573964494E-2</v>
      </c>
      <c r="M5416" s="8">
        <f t="shared" si="1154"/>
        <v>84225.384248138711</v>
      </c>
      <c r="N5416" s="6">
        <f>((B5415+E5415)*D5415+(B5416+E5416)*D5416+(B5417+E5417)*D5417)/3/SUM(D5332:D5416)</f>
        <v>6.2576028536309076</v>
      </c>
      <c r="O5416" s="7">
        <f>O5332</f>
        <v>4.4427637057225203E-2</v>
      </c>
      <c r="P5416" s="8">
        <f>M5416*O5332</f>
        <v>3741.9348023816392</v>
      </c>
      <c r="Q5416" s="5">
        <f>N5416*O5332</f>
        <v>0.2780105084293707</v>
      </c>
      <c r="R5416" s="8">
        <f t="shared" si="1155"/>
        <v>9011.2812373621309</v>
      </c>
      <c r="S5416" s="8">
        <f t="shared" si="1156"/>
        <v>44241.465710689503</v>
      </c>
      <c r="T5416" s="9">
        <f t="shared" si="1150"/>
        <v>3.2734878923080828</v>
      </c>
      <c r="U5416" s="10">
        <f t="shared" si="1151"/>
        <v>1.2923488896954707</v>
      </c>
    </row>
    <row r="5417" spans="1:21" x14ac:dyDescent="0.3">
      <c r="A5417" s="17">
        <v>1969</v>
      </c>
      <c r="B5417" s="17">
        <v>85</v>
      </c>
      <c r="C5417" s="17">
        <v>0.17807000000000001</v>
      </c>
      <c r="D5417" s="17">
        <v>0.16350999999999999</v>
      </c>
      <c r="E5417" s="17">
        <v>0.5</v>
      </c>
      <c r="F5417" s="2">
        <f t="shared" si="1157"/>
        <v>11447.276632672298</v>
      </c>
      <c r="G5417" s="3">
        <f t="shared" si="1158"/>
        <v>1871.7442022082473</v>
      </c>
      <c r="H5417" s="2">
        <f t="shared" si="1159"/>
        <v>10511.404531568174</v>
      </c>
      <c r="I5417" s="2">
        <f>SUM(H5417:H5442)</f>
        <v>49226.489649294082</v>
      </c>
      <c r="J5417" s="4">
        <f t="shared" si="1152"/>
        <v>4.300279553723203</v>
      </c>
      <c r="K5417" s="5">
        <f t="shared" si="1160"/>
        <v>2.2380599999999999</v>
      </c>
      <c r="L5417" s="5">
        <f t="shared" si="1153"/>
        <v>2.6176140350877192E-2</v>
      </c>
      <c r="M5417" s="8">
        <f t="shared" si="1154"/>
        <v>71505.736793832679</v>
      </c>
      <c r="N5417" s="6">
        <f>((B5416+E5416)*D5416+(B5417+E5417)*D5417+(B5418+E5418)*D5418)/3/SUM(D5332:D5417)</f>
        <v>6.3366204063638447</v>
      </c>
      <c r="O5417" s="7">
        <f>O5332</f>
        <v>4.4427637057225203E-2</v>
      </c>
      <c r="P5417" s="8">
        <f>M5417*O5332</f>
        <v>3176.8309217858723</v>
      </c>
      <c r="Q5417" s="5">
        <f>N5417*O5332</f>
        <v>0.28152107158333978</v>
      </c>
      <c r="R5417" s="8">
        <f t="shared" si="1155"/>
        <v>7552.2226639951277</v>
      </c>
      <c r="S5417" s="8">
        <f t="shared" si="1156"/>
        <v>35230.184473327368</v>
      </c>
      <c r="T5417" s="9">
        <f t="shared" si="1150"/>
        <v>3.0776040104399134</v>
      </c>
      <c r="U5417" s="10">
        <f t="shared" si="1151"/>
        <v>1.2226755432832896</v>
      </c>
    </row>
    <row r="5418" spans="1:21" x14ac:dyDescent="0.3">
      <c r="A5418" s="17">
        <v>1969</v>
      </c>
      <c r="B5418" s="17">
        <v>86</v>
      </c>
      <c r="C5418" s="17">
        <v>0.19872999999999999</v>
      </c>
      <c r="D5418" s="17">
        <v>0.18076999999999999</v>
      </c>
      <c r="E5418" s="17">
        <v>0.5</v>
      </c>
      <c r="F5418" s="2">
        <f t="shared" si="1157"/>
        <v>9575.5324304640508</v>
      </c>
      <c r="G5418" s="3">
        <f t="shared" si="1158"/>
        <v>1730.9689974549863</v>
      </c>
      <c r="H5418" s="2">
        <f t="shared" si="1159"/>
        <v>8710.0479317365571</v>
      </c>
      <c r="I5418" s="2">
        <f>SUM(H5418:H5442)</f>
        <v>38715.085117725917</v>
      </c>
      <c r="J5418" s="4">
        <f t="shared" si="1152"/>
        <v>4.0431261027904748</v>
      </c>
      <c r="K5418" s="5">
        <f t="shared" si="1160"/>
        <v>2.4188299999999998</v>
      </c>
      <c r="L5418" s="5">
        <f t="shared" si="1153"/>
        <v>2.7963352601156066E-2</v>
      </c>
      <c r="M5418" s="8">
        <f t="shared" si="1154"/>
        <v>61901.34001970222</v>
      </c>
      <c r="N5418" s="6">
        <f>((B5417+E5417)*D5417+(B5418+E5418)*D5418+(B5419+E5419)*D5419)/3/SUM(D5332:D5418)</f>
        <v>6.4464996162056316</v>
      </c>
      <c r="O5418" s="7">
        <f>O5332</f>
        <v>4.4427637057225203E-2</v>
      </c>
      <c r="P5418" s="8">
        <f>M5418*O5332</f>
        <v>2750.1302677512199</v>
      </c>
      <c r="Q5418" s="5">
        <f>N5418*O5332</f>
        <v>0.28640274523832537</v>
      </c>
      <c r="R5418" s="8">
        <f t="shared" si="1155"/>
        <v>6215.4662929298092</v>
      </c>
      <c r="S5418" s="8">
        <f t="shared" si="1156"/>
        <v>27677.961809332242</v>
      </c>
      <c r="T5418" s="9">
        <f t="shared" si="1150"/>
        <v>2.8904880235459562</v>
      </c>
      <c r="U5418" s="10">
        <f t="shared" si="1151"/>
        <v>1.1526380792445186</v>
      </c>
    </row>
    <row r="5419" spans="1:21" x14ac:dyDescent="0.3">
      <c r="A5419" s="17">
        <v>1969</v>
      </c>
      <c r="B5419" s="17">
        <v>87</v>
      </c>
      <c r="C5419" s="17">
        <v>0.21747</v>
      </c>
      <c r="D5419" s="17">
        <v>0.19614000000000001</v>
      </c>
      <c r="E5419" s="17">
        <v>0.5</v>
      </c>
      <c r="F5419" s="2">
        <f t="shared" si="1157"/>
        <v>7844.5634330090643</v>
      </c>
      <c r="G5419" s="3">
        <f t="shared" si="1158"/>
        <v>1538.632671750398</v>
      </c>
      <c r="H5419" s="2">
        <f t="shared" si="1159"/>
        <v>7075.2470971338653</v>
      </c>
      <c r="I5419" s="2">
        <f>SUM(H5419:H5442)</f>
        <v>30005.037185989368</v>
      </c>
      <c r="J5419" s="4">
        <f t="shared" si="1152"/>
        <v>3.8249467216660467</v>
      </c>
      <c r="K5419" s="5">
        <f t="shared" si="1160"/>
        <v>2.61497</v>
      </c>
      <c r="L5419" s="5">
        <f t="shared" si="1153"/>
        <v>2.9885371428571429E-2</v>
      </c>
      <c r="M5419" s="8">
        <f t="shared" si="1154"/>
        <v>51484.475454081621</v>
      </c>
      <c r="N5419" s="6">
        <f>((B5418+E5418)*D5418+(B5419+E5419)*D5419+(B5420+E5420)*D5420)/3/SUM(D5332:D5419)</f>
        <v>6.44154872394967</v>
      </c>
      <c r="O5419" s="7">
        <f>O5332</f>
        <v>4.4427637057225203E-2</v>
      </c>
      <c r="P5419" s="8">
        <f>M5419*O5332</f>
        <v>2287.3335895555579</v>
      </c>
      <c r="Q5419" s="5">
        <f>N5419*O5332</f>
        <v>0.28618278879406805</v>
      </c>
      <c r="R5419" s="8">
        <f t="shared" si="1155"/>
        <v>5050.433151468962</v>
      </c>
      <c r="S5419" s="8">
        <f t="shared" si="1156"/>
        <v>21462.495516402432</v>
      </c>
      <c r="T5419" s="9">
        <f t="shared" si="1150"/>
        <v>2.7359706757026911</v>
      </c>
      <c r="U5419" s="10">
        <f t="shared" si="1151"/>
        <v>1.0889760459633555</v>
      </c>
    </row>
    <row r="5420" spans="1:21" x14ac:dyDescent="0.3">
      <c r="A5420" s="17">
        <v>1969</v>
      </c>
      <c r="B5420" s="17">
        <v>88</v>
      </c>
      <c r="C5420" s="17">
        <v>0.22270000000000001</v>
      </c>
      <c r="D5420" s="17">
        <v>0.20039000000000001</v>
      </c>
      <c r="E5420" s="17">
        <v>0.5</v>
      </c>
      <c r="F5420" s="2">
        <f t="shared" si="1157"/>
        <v>6305.9307612586663</v>
      </c>
      <c r="G5420" s="3">
        <f t="shared" si="1158"/>
        <v>1263.6454652486243</v>
      </c>
      <c r="H5420" s="2">
        <f t="shared" si="1159"/>
        <v>5674.108028634354</v>
      </c>
      <c r="I5420" s="2">
        <f>SUM(H5420:H5442)</f>
        <v>22929.790088855505</v>
      </c>
      <c r="J5420" s="4">
        <f t="shared" si="1152"/>
        <v>3.6362261110965179</v>
      </c>
      <c r="K5420" s="5">
        <f t="shared" si="1160"/>
        <v>2.8153600000000001</v>
      </c>
      <c r="L5420" s="5">
        <f t="shared" si="1153"/>
        <v>3.1811977401129947E-2</v>
      </c>
      <c r="M5420" s="8">
        <f t="shared" si="1154"/>
        <v>39722.317456560879</v>
      </c>
      <c r="N5420" s="6">
        <f>((B5419+E5419)*D5419+(B5420+E5420)*D5420+(B5421+E5421)*D5421)/3/SUM(D5332:D5420)</f>
        <v>6.6103695442145938</v>
      </c>
      <c r="O5420" s="7">
        <f>O5332</f>
        <v>4.4427637057225203E-2</v>
      </c>
      <c r="P5420" s="8">
        <f>M5420*O5332</f>
        <v>1764.7687030319676</v>
      </c>
      <c r="Q5420" s="5">
        <f>N5420*O5332</f>
        <v>0.29368309892450117</v>
      </c>
      <c r="R5420" s="8">
        <f t="shared" si="1155"/>
        <v>4007.7183991526249</v>
      </c>
      <c r="S5420" s="8">
        <f t="shared" si="1156"/>
        <v>16412.06236493347</v>
      </c>
      <c r="T5420" s="9">
        <f t="shared" si="1150"/>
        <v>2.6026391640331958</v>
      </c>
      <c r="U5420" s="10">
        <f t="shared" si="1151"/>
        <v>1.0335869470633221</v>
      </c>
    </row>
    <row r="5421" spans="1:21" x14ac:dyDescent="0.3">
      <c r="A5421" s="17">
        <v>1969</v>
      </c>
      <c r="B5421" s="17">
        <v>89</v>
      </c>
      <c r="C5421" s="17">
        <v>0.26489000000000001</v>
      </c>
      <c r="D5421" s="17">
        <v>0.23391000000000001</v>
      </c>
      <c r="E5421" s="17">
        <v>0.5</v>
      </c>
      <c r="F5421" s="2">
        <f t="shared" si="1157"/>
        <v>5042.2852960100417</v>
      </c>
      <c r="G5421" s="3">
        <f t="shared" si="1158"/>
        <v>1179.4409535897089</v>
      </c>
      <c r="H5421" s="2">
        <f t="shared" si="1159"/>
        <v>4452.5648192151875</v>
      </c>
      <c r="I5421" s="2">
        <f>SUM(H5421:H5442)</f>
        <v>17255.682060221148</v>
      </c>
      <c r="J5421" s="4">
        <f t="shared" si="1152"/>
        <v>3.4221947087911828</v>
      </c>
      <c r="K5421" s="5">
        <f t="shared" si="1160"/>
        <v>3.0492699999999999</v>
      </c>
      <c r="L5421" s="5">
        <f t="shared" si="1153"/>
        <v>3.4070055865921788E-2</v>
      </c>
      <c r="M5421" s="8">
        <f t="shared" si="1154"/>
        <v>34618.110349781731</v>
      </c>
      <c r="N5421" s="6">
        <f>((B5420+E5420)*D5420+(B5421+E5421)*D5421+(B5422+E5422)*D5422)/3/SUM(D5332:D5421)</f>
        <v>6.3945578231292517</v>
      </c>
      <c r="O5421" s="7">
        <f>O5332</f>
        <v>4.4427637057225203E-2</v>
      </c>
      <c r="P5421" s="8">
        <f>M5421*O5332</f>
        <v>1538.0008422270741</v>
      </c>
      <c r="Q5421" s="5">
        <f>N5421*O5332</f>
        <v>0.28409509410742645</v>
      </c>
      <c r="R5421" s="8">
        <f t="shared" si="1155"/>
        <v>3187.6129978808322</v>
      </c>
      <c r="S5421" s="8">
        <f t="shared" si="1156"/>
        <v>12404.343965780845</v>
      </c>
      <c r="T5421" s="9">
        <f t="shared" si="1150"/>
        <v>2.4600638872212164</v>
      </c>
      <c r="U5421" s="10">
        <f t="shared" si="1151"/>
        <v>0.96213082156996643</v>
      </c>
    </row>
    <row r="5422" spans="1:21" x14ac:dyDescent="0.3">
      <c r="A5422" s="17">
        <v>1969</v>
      </c>
      <c r="B5422" s="17">
        <v>90</v>
      </c>
      <c r="C5422" s="17">
        <v>0.24603</v>
      </c>
      <c r="D5422" s="17">
        <v>0.21908</v>
      </c>
      <c r="E5422" s="17">
        <v>0.5</v>
      </c>
      <c r="F5422" s="2">
        <f t="shared" si="1157"/>
        <v>3862.8443424203329</v>
      </c>
      <c r="G5422" s="3">
        <f t="shared" si="1158"/>
        <v>846.27193853744654</v>
      </c>
      <c r="H5422" s="2">
        <f t="shared" si="1159"/>
        <v>3439.7083731516095</v>
      </c>
      <c r="I5422" s="2">
        <f>SUM(H5422:H5442)</f>
        <v>12803.117241005957</v>
      </c>
      <c r="J5422" s="4">
        <f t="shared" si="1152"/>
        <v>3.3144274286195907</v>
      </c>
      <c r="K5422" s="5">
        <f t="shared" si="1160"/>
        <v>3.2683499999999999</v>
      </c>
      <c r="L5422" s="5">
        <f t="shared" si="1153"/>
        <v>3.6114364640883974E-2</v>
      </c>
      <c r="M5422" s="8">
        <f t="shared" si="1154"/>
        <v>23433.111642767428</v>
      </c>
      <c r="N5422" s="6">
        <f>((B5421+E5421)*D5421+(B5422+E5422)*D5422+(B5423+E5423)*D5423)/3/SUM(D5332:D5422)</f>
        <v>6.5311620032534261</v>
      </c>
      <c r="O5422" s="7">
        <f>O5332</f>
        <v>4.4427637057225203E-2</v>
      </c>
      <c r="P5422" s="8">
        <f>M5422*O5332</f>
        <v>1041.0777791863095</v>
      </c>
      <c r="Q5422" s="5">
        <f>N5422*O5332</f>
        <v>0.29016409504248308</v>
      </c>
      <c r="R5422" s="8">
        <f t="shared" si="1155"/>
        <v>2441.6285058460212</v>
      </c>
      <c r="S5422" s="8">
        <f t="shared" si="1156"/>
        <v>9216.7309679000136</v>
      </c>
      <c r="T5422" s="9">
        <f t="shared" si="1150"/>
        <v>2.3859959529524062</v>
      </c>
      <c r="U5422" s="10">
        <f t="shared" si="1151"/>
        <v>0.92843147566718454</v>
      </c>
    </row>
    <row r="5423" spans="1:21" x14ac:dyDescent="0.3">
      <c r="A5423" s="17">
        <v>1969</v>
      </c>
      <c r="B5423" s="17">
        <v>91</v>
      </c>
      <c r="C5423" s="17">
        <v>0.29146</v>
      </c>
      <c r="D5423" s="17">
        <v>0.25439000000000001</v>
      </c>
      <c r="E5423" s="17">
        <v>0.5</v>
      </c>
      <c r="F5423" s="2">
        <f t="shared" si="1157"/>
        <v>3016.5724038828862</v>
      </c>
      <c r="G5423" s="3">
        <f t="shared" si="1158"/>
        <v>767.38585382376743</v>
      </c>
      <c r="H5423" s="2">
        <f t="shared" si="1159"/>
        <v>2632.8794769710025</v>
      </c>
      <c r="I5423" s="2">
        <f>SUM(H5423:H5442)</f>
        <v>9363.4088678543467</v>
      </c>
      <c r="J5423" s="4">
        <f t="shared" si="1152"/>
        <v>3.1039894337699003</v>
      </c>
      <c r="K5423" s="5">
        <f t="shared" si="1160"/>
        <v>3.5227399999999998</v>
      </c>
      <c r="L5423" s="5">
        <f t="shared" si="1153"/>
        <v>3.8499890710382512E-2</v>
      </c>
      <c r="M5423" s="8">
        <f t="shared" si="1154"/>
        <v>19932.156680559656</v>
      </c>
      <c r="N5423" s="6">
        <f>((B5422+E5422)*D5422+(B5423+E5423)*D5423+(B5424+E5424)*D5424)/3/SUM(D5332:D5423)</f>
        <v>5.9562963299401419</v>
      </c>
      <c r="O5423" s="7">
        <f>O5332</f>
        <v>4.4427637057225203E-2</v>
      </c>
      <c r="P5423" s="8">
        <f>M5423*O5332</f>
        <v>885.53862277165103</v>
      </c>
      <c r="Q5423" s="5">
        <f>N5423*O5332</f>
        <v>0.26462417155186313</v>
      </c>
      <c r="R5423" s="8">
        <f t="shared" si="1155"/>
        <v>1936.1559265816484</v>
      </c>
      <c r="S5423" s="8">
        <f t="shared" si="1156"/>
        <v>6775.1024620539929</v>
      </c>
      <c r="T5423" s="9">
        <f t="shared" si="1150"/>
        <v>2.245960499185494</v>
      </c>
      <c r="U5423" s="10">
        <f t="shared" si="1151"/>
        <v>0.85802893458440632</v>
      </c>
    </row>
    <row r="5424" spans="1:21" x14ac:dyDescent="0.3">
      <c r="A5424" s="17">
        <v>1969</v>
      </c>
      <c r="B5424" s="17">
        <v>92</v>
      </c>
      <c r="C5424" s="17">
        <v>0.24031</v>
      </c>
      <c r="D5424" s="17">
        <v>0.21453</v>
      </c>
      <c r="E5424" s="17">
        <v>0.5</v>
      </c>
      <c r="F5424" s="2">
        <f t="shared" si="1157"/>
        <v>2249.1865500591189</v>
      </c>
      <c r="G5424" s="3">
        <f t="shared" si="1158"/>
        <v>482.51799058418277</v>
      </c>
      <c r="H5424" s="2">
        <f t="shared" si="1159"/>
        <v>2007.9275547670275</v>
      </c>
      <c r="I5424" s="2">
        <f>SUM(H5424:H5442)</f>
        <v>6730.5293908833437</v>
      </c>
      <c r="J5424" s="4">
        <f t="shared" si="1152"/>
        <v>2.9924282584325583</v>
      </c>
      <c r="K5424" s="5">
        <f t="shared" si="1160"/>
        <v>3.7372699999999996</v>
      </c>
      <c r="L5424" s="5">
        <f t="shared" si="1153"/>
        <v>4.0402918918918916E-2</v>
      </c>
      <c r="M5424" s="8">
        <f t="shared" si="1154"/>
        <v>11942.651756238352</v>
      </c>
      <c r="N5424" s="6">
        <f>((B5423+E5423)*D5423+(B5424+E5424)*D5424+(B5425+E5425)*D5425)/3/SUM(D5332:D5424)</f>
        <v>6.2440917211404772</v>
      </c>
      <c r="O5424" s="7">
        <f>O5332</f>
        <v>4.4427637057225203E-2</v>
      </c>
      <c r="P5424" s="8">
        <f>M5424*O5332</f>
        <v>530.58379772699072</v>
      </c>
      <c r="Q5424" s="5">
        <f>N5424*O5332</f>
        <v>0.27741024073885379</v>
      </c>
      <c r="R5424" s="8">
        <f t="shared" si="1155"/>
        <v>1450.9078884129283</v>
      </c>
      <c r="S5424" s="8">
        <f t="shared" si="1156"/>
        <v>4838.9465354723443</v>
      </c>
      <c r="T5424" s="9">
        <f t="shared" si="1150"/>
        <v>2.1514207149003068</v>
      </c>
      <c r="U5424" s="10">
        <f t="shared" si="1151"/>
        <v>0.84100754353225149</v>
      </c>
    </row>
    <row r="5425" spans="1:21" x14ac:dyDescent="0.3">
      <c r="A5425" s="17">
        <v>1969</v>
      </c>
      <c r="B5425" s="17">
        <v>93</v>
      </c>
      <c r="C5425" s="17">
        <v>0.33584999999999998</v>
      </c>
      <c r="D5425" s="17">
        <v>0.28755999999999998</v>
      </c>
      <c r="E5425" s="17">
        <v>0.5</v>
      </c>
      <c r="F5425" s="2">
        <f t="shared" si="1157"/>
        <v>1766.668559474936</v>
      </c>
      <c r="G5425" s="3">
        <f t="shared" si="1158"/>
        <v>508.02321096261255</v>
      </c>
      <c r="H5425" s="2">
        <f t="shared" si="1159"/>
        <v>1512.6569539936297</v>
      </c>
      <c r="I5425" s="2">
        <f>SUM(H5425:H5442)</f>
        <v>4722.601836116316</v>
      </c>
      <c r="J5425" s="4">
        <f t="shared" si="1152"/>
        <v>2.6731679865972708</v>
      </c>
      <c r="K5425" s="5">
        <f t="shared" si="1160"/>
        <v>4.0248299999999997</v>
      </c>
      <c r="L5425" s="5">
        <f t="shared" si="1153"/>
        <v>4.3046310160427807E-2</v>
      </c>
      <c r="M5425" s="8">
        <f t="shared" si="1154"/>
        <v>11801.78298835088</v>
      </c>
      <c r="N5425" s="6">
        <f>((B5424+E5424)*D5424+(B5425+E5425)*D5425+(B5426+E5426)*D5426)/3/SUM(D5332:D5425)</f>
        <v>6.1699305726370222</v>
      </c>
      <c r="O5425" s="7">
        <f>O5332</f>
        <v>4.4427637057225203E-2</v>
      </c>
      <c r="P5425" s="8">
        <f>M5425*O5332</f>
        <v>524.32533123458757</v>
      </c>
      <c r="Q5425" s="5">
        <f>N5425*O5332</f>
        <v>0.27411543614939526</v>
      </c>
      <c r="R5425" s="8">
        <f t="shared" si="1155"/>
        <v>1098.0143333052501</v>
      </c>
      <c r="S5425" s="8">
        <f t="shared" si="1156"/>
        <v>3388.0386470594158</v>
      </c>
      <c r="T5425" s="9">
        <f t="shared" si="1150"/>
        <v>1.9177556700654481</v>
      </c>
      <c r="U5425" s="10">
        <f t="shared" si="1151"/>
        <v>0.75541231653182273</v>
      </c>
    </row>
    <row r="5426" spans="1:21" x14ac:dyDescent="0.3">
      <c r="A5426" s="17">
        <v>1969</v>
      </c>
      <c r="B5426" s="17">
        <v>94</v>
      </c>
      <c r="C5426" s="17">
        <v>0.34444999999999998</v>
      </c>
      <c r="D5426" s="17">
        <v>0.29383999999999999</v>
      </c>
      <c r="E5426" s="17">
        <v>0.5</v>
      </c>
      <c r="F5426" s="2">
        <f t="shared" si="1157"/>
        <v>1258.6453485123234</v>
      </c>
      <c r="G5426" s="3">
        <f t="shared" si="1158"/>
        <v>369.84034920686111</v>
      </c>
      <c r="H5426" s="2">
        <f t="shared" si="1159"/>
        <v>1073.7251739088929</v>
      </c>
      <c r="I5426" s="2">
        <f>SUM(H5426:H5442)</f>
        <v>3209.9448821226888</v>
      </c>
      <c r="J5426" s="4">
        <f t="shared" si="1152"/>
        <v>2.550317200883264</v>
      </c>
      <c r="K5426" s="5">
        <f t="shared" si="1160"/>
        <v>4.31867</v>
      </c>
      <c r="L5426" s="5">
        <f t="shared" si="1153"/>
        <v>4.5700211640211638E-2</v>
      </c>
      <c r="M5426" s="8">
        <f t="shared" si="1154"/>
        <v>8092.7491565802375</v>
      </c>
      <c r="N5426" s="6">
        <f>((B5425+E5425)*D5425+(B5426+E5426)*D5426+(B5427+E5427)*D5427)/3/SUM(D5332:D5426)</f>
        <v>6.5463514615996745</v>
      </c>
      <c r="O5426" s="7">
        <f>O5332</f>
        <v>4.4427637057225203E-2</v>
      </c>
      <c r="P5426" s="8">
        <f>M5426*O5332</f>
        <v>359.54172232371218</v>
      </c>
      <c r="Q5426" s="5">
        <f>N5426*O5332</f>
        <v>0.29083892678498607</v>
      </c>
      <c r="R5426" s="8">
        <f t="shared" si="1155"/>
        <v>761.44409666720799</v>
      </c>
      <c r="S5426" s="8">
        <f t="shared" si="1156"/>
        <v>2290.0243137541656</v>
      </c>
      <c r="T5426" s="9">
        <f t="shared" si="1150"/>
        <v>1.8194357262440111</v>
      </c>
      <c r="U5426" s="10">
        <f t="shared" si="1151"/>
        <v>0.7308814746392529</v>
      </c>
    </row>
    <row r="5427" spans="1:21" x14ac:dyDescent="0.3">
      <c r="A5427" s="17">
        <v>1969</v>
      </c>
      <c r="B5427" s="17">
        <v>95</v>
      </c>
      <c r="C5427" s="17">
        <v>0.37502999999999997</v>
      </c>
      <c r="D5427" s="17">
        <v>0.31580999999999998</v>
      </c>
      <c r="E5427" s="17">
        <v>0.5</v>
      </c>
      <c r="F5427" s="2">
        <f t="shared" si="1157"/>
        <v>888.80499930546227</v>
      </c>
      <c r="G5427" s="3">
        <f t="shared" si="1158"/>
        <v>280.69350683065801</v>
      </c>
      <c r="H5427" s="2">
        <f t="shared" si="1159"/>
        <v>748.4582458901333</v>
      </c>
      <c r="I5427" s="2">
        <f>SUM(H5427:H5442)</f>
        <v>2136.2197082137959</v>
      </c>
      <c r="J5427" s="4">
        <f t="shared" si="1152"/>
        <v>2.4034740014773761</v>
      </c>
      <c r="K5427" s="5">
        <f t="shared" si="1160"/>
        <v>4.6344799999999999</v>
      </c>
      <c r="L5427" s="5">
        <f t="shared" si="1153"/>
        <v>4.8528586387434555E-2</v>
      </c>
      <c r="M5427" s="8">
        <f t="shared" si="1154"/>
        <v>5784.0857879045416</v>
      </c>
      <c r="N5427" s="6">
        <f>((B5426+E5426)*D5426+(B5427+E5427)*D5427+(B5428+E5428)*D5428)/3/SUM(D5332:D5427)</f>
        <v>6.4750568923949761</v>
      </c>
      <c r="O5427" s="7">
        <f>O5332</f>
        <v>4.4427637057225203E-2</v>
      </c>
      <c r="P5427" s="8">
        <f>M5427*O5332</f>
        <v>256.97326409287746</v>
      </c>
      <c r="Q5427" s="5">
        <f>N5427*O5332</f>
        <v>0.2876714775402085</v>
      </c>
      <c r="R5427" s="8">
        <f t="shared" si="1155"/>
        <v>533.14815641776602</v>
      </c>
      <c r="S5427" s="8">
        <f t="shared" si="1156"/>
        <v>1528.5802170869579</v>
      </c>
      <c r="T5427" s="9">
        <f t="shared" si="1150"/>
        <v>1.7198150531122511</v>
      </c>
      <c r="U5427" s="10">
        <f t="shared" si="1151"/>
        <v>0.68365894836512497</v>
      </c>
    </row>
    <row r="5428" spans="1:21" x14ac:dyDescent="0.3">
      <c r="A5428" s="17">
        <v>1969</v>
      </c>
      <c r="B5428" s="17">
        <v>96</v>
      </c>
      <c r="C5428" s="17">
        <v>0.39898</v>
      </c>
      <c r="D5428" s="17">
        <v>0.33262000000000003</v>
      </c>
      <c r="E5428" s="17">
        <v>0.5</v>
      </c>
      <c r="F5428" s="2">
        <f t="shared" si="1157"/>
        <v>608.11149247480421</v>
      </c>
      <c r="G5428" s="3">
        <f t="shared" si="1158"/>
        <v>202.27004462696939</v>
      </c>
      <c r="H5428" s="2">
        <f t="shared" si="1159"/>
        <v>506.97647016131953</v>
      </c>
      <c r="I5428" s="2">
        <f>SUM(H5428:H5442)</f>
        <v>1387.7614623236618</v>
      </c>
      <c r="J5428" s="4">
        <f t="shared" si="1152"/>
        <v>2.2820839262154888</v>
      </c>
      <c r="K5428" s="5">
        <f t="shared" si="1160"/>
        <v>4.9671000000000003</v>
      </c>
      <c r="L5428" s="5">
        <f t="shared" si="1153"/>
        <v>5.1472538860103632E-2</v>
      </c>
      <c r="M5428" s="8">
        <f t="shared" si="1154"/>
        <v>3929.6690838723894</v>
      </c>
      <c r="N5428" s="6">
        <f>((B5427+E5427)*D5427+(B5428+E5428)*D5428+(B5429+E5429)*D5429)/3/SUM(D5332:D5428)</f>
        <v>6.4644081388872108</v>
      </c>
      <c r="O5428" s="7">
        <f>O5332</f>
        <v>4.4427637057225203E-2</v>
      </c>
      <c r="P5428" s="8">
        <f>M5428*O5332</f>
        <v>174.58591181328117</v>
      </c>
      <c r="Q5428" s="5">
        <f>N5428*O5332</f>
        <v>0.28719837858425368</v>
      </c>
      <c r="R5428" s="8">
        <f t="shared" si="1155"/>
        <v>361.37364995062029</v>
      </c>
      <c r="S5428" s="8">
        <f t="shared" si="1156"/>
        <v>995.43206066919174</v>
      </c>
      <c r="T5428" s="9">
        <f t="shared" si="1150"/>
        <v>1.6369236118497388</v>
      </c>
      <c r="U5428" s="10">
        <f t="shared" si="1151"/>
        <v>0.64516031436575005</v>
      </c>
    </row>
    <row r="5429" spans="1:21" x14ac:dyDescent="0.3">
      <c r="A5429" s="17">
        <v>1969</v>
      </c>
      <c r="B5429" s="17">
        <v>97</v>
      </c>
      <c r="C5429" s="17">
        <v>0.42342000000000002</v>
      </c>
      <c r="D5429" s="17">
        <v>0.34943999999999997</v>
      </c>
      <c r="E5429" s="17">
        <v>0.5</v>
      </c>
      <c r="F5429" s="2">
        <f t="shared" si="1157"/>
        <v>405.84144784783484</v>
      </c>
      <c r="G5429" s="3">
        <f t="shared" si="1158"/>
        <v>141.81723553594739</v>
      </c>
      <c r="H5429" s="2">
        <f t="shared" si="1159"/>
        <v>334.93283007986116</v>
      </c>
      <c r="I5429" s="2">
        <f>SUM(H5429:H5442)</f>
        <v>880.78499216234229</v>
      </c>
      <c r="J5429" s="4">
        <f t="shared" si="1152"/>
        <v>2.1702687018122937</v>
      </c>
      <c r="K5429" s="5">
        <f t="shared" si="1160"/>
        <v>5.3165399999999998</v>
      </c>
      <c r="L5429" s="5">
        <f t="shared" si="1153"/>
        <v>5.4528615384615384E-2</v>
      </c>
      <c r="M5429" s="8">
        <f t="shared" si="1154"/>
        <v>2600.7855606757157</v>
      </c>
      <c r="N5429" s="6">
        <f>((B5428+E5428)*D5428+(B5429+E5429)*D5429+(B5430+E5430)*D5430)/3/SUM(D5332:D5429)</f>
        <v>6.4099317099717732</v>
      </c>
      <c r="O5429" s="7">
        <f>O5332</f>
        <v>4.4427637057225203E-2</v>
      </c>
      <c r="P5429" s="8">
        <f>M5429*O5332</f>
        <v>115.54675695337265</v>
      </c>
      <c r="Q5429" s="5">
        <f>N5429*O5332</f>
        <v>0.28477811957222487</v>
      </c>
      <c r="R5429" s="8">
        <f t="shared" si="1155"/>
        <v>239.55128854671477</v>
      </c>
      <c r="S5429" s="8">
        <f t="shared" si="1156"/>
        <v>634.05841071857139</v>
      </c>
      <c r="T5429" s="9">
        <f t="shared" si="1150"/>
        <v>1.5623303486643967</v>
      </c>
      <c r="U5429" s="10">
        <f t="shared" si="1151"/>
        <v>0.60793835314789701</v>
      </c>
    </row>
    <row r="5430" spans="1:21" x14ac:dyDescent="0.3">
      <c r="A5430" s="17">
        <v>1969</v>
      </c>
      <c r="B5430" s="17">
        <v>98</v>
      </c>
      <c r="C5430" s="17">
        <v>0.44824000000000003</v>
      </c>
      <c r="D5430" s="17">
        <v>0.36617</v>
      </c>
      <c r="E5430" s="17">
        <v>0.5</v>
      </c>
      <c r="F5430" s="2">
        <f t="shared" si="1157"/>
        <v>264.02421231188748</v>
      </c>
      <c r="G5430" s="3">
        <f t="shared" si="1158"/>
        <v>96.677745822243836</v>
      </c>
      <c r="H5430" s="2">
        <f t="shared" si="1159"/>
        <v>215.68533940076557</v>
      </c>
      <c r="I5430" s="2">
        <f>SUM(H5430:H5442)</f>
        <v>545.85216208248119</v>
      </c>
      <c r="J5430" s="4">
        <f t="shared" si="1152"/>
        <v>2.0674322150336537</v>
      </c>
      <c r="K5430" s="5">
        <f t="shared" si="1160"/>
        <v>5.6827100000000002</v>
      </c>
      <c r="L5430" s="5">
        <f t="shared" si="1153"/>
        <v>5.7692487309644672E-2</v>
      </c>
      <c r="M5430" s="8">
        <f t="shared" si="1154"/>
        <v>1675.7423770509172</v>
      </c>
      <c r="N5430" s="6">
        <f>((B5429+E5429)*D5429+(B5430+E5430)*D5430+(B5431+E5431)*D5431)/3/SUM(D5332:D5430)</f>
        <v>6.3479557581975259</v>
      </c>
      <c r="O5430" s="7">
        <f>O5332</f>
        <v>4.4427637057225203E-2</v>
      </c>
      <c r="P5430" s="8">
        <f>M5430*O5332</f>
        <v>74.449274129029973</v>
      </c>
      <c r="Q5430" s="5">
        <f>N5430*O5332</f>
        <v>0.28202467448052249</v>
      </c>
      <c r="R5430" s="8">
        <f t="shared" si="1155"/>
        <v>154.85675176604366</v>
      </c>
      <c r="S5430" s="8">
        <f t="shared" si="1156"/>
        <v>394.50712217185662</v>
      </c>
      <c r="T5430" s="9">
        <f t="shared" si="1150"/>
        <v>1.4942081209803282</v>
      </c>
      <c r="U5430" s="10">
        <f t="shared" si="1151"/>
        <v>0.57322409405332553</v>
      </c>
    </row>
    <row r="5431" spans="1:21" x14ac:dyDescent="0.3">
      <c r="A5431" s="17">
        <v>1969</v>
      </c>
      <c r="B5431" s="17">
        <v>99</v>
      </c>
      <c r="C5431" s="17">
        <v>0.47331000000000001</v>
      </c>
      <c r="D5431" s="17">
        <v>0.38274000000000002</v>
      </c>
      <c r="E5431" s="17">
        <v>0.5</v>
      </c>
      <c r="F5431" s="2">
        <f t="shared" si="1157"/>
        <v>167.34646648964366</v>
      </c>
      <c r="G5431" s="3">
        <f t="shared" si="1158"/>
        <v>64.050186584246219</v>
      </c>
      <c r="H5431" s="2">
        <f t="shared" si="1159"/>
        <v>135.32137319752056</v>
      </c>
      <c r="I5431" s="2">
        <f>SUM(H5431:H5442)</f>
        <v>330.16682268171559</v>
      </c>
      <c r="J5431" s="4">
        <f t="shared" si="1152"/>
        <v>1.9729536548185687</v>
      </c>
      <c r="K5431" s="5">
        <f t="shared" ref="K5431:K5439" si="1161">IF(F5431=0, K5430, K5430+G5431/F5431)</f>
        <v>6.0654500000000002</v>
      </c>
      <c r="L5431" s="5">
        <f t="shared" si="1153"/>
        <v>6.0959296482412065E-2</v>
      </c>
      <c r="M5431" s="8">
        <f t="shared" si="1154"/>
        <v>1050.7041629446287</v>
      </c>
      <c r="N5431" s="6">
        <f>((B5430+E5430)*D5430+(B5431+E5431)*D5431+(B5432+E5432)*D5432)/3/SUM(D5332:D5431)</f>
        <v>6.279056239300739</v>
      </c>
      <c r="O5431" s="7">
        <f>O5332</f>
        <v>4.4427637057225203E-2</v>
      </c>
      <c r="P5431" s="8">
        <f>M5431*O5332</f>
        <v>46.680303205819577</v>
      </c>
      <c r="Q5431" s="5">
        <f>N5431*O5332</f>
        <v>0.27896363166155863</v>
      </c>
      <c r="R5431" s="8">
        <f t="shared" si="1155"/>
        <v>97.571631488911109</v>
      </c>
      <c r="S5431" s="8">
        <f t="shared" si="1156"/>
        <v>239.65037040581296</v>
      </c>
      <c r="T5431" s="9">
        <f t="shared" si="1150"/>
        <v>1.4320611330066171</v>
      </c>
      <c r="U5431" s="10">
        <f t="shared" si="1151"/>
        <v>0.54089252181195158</v>
      </c>
    </row>
    <row r="5432" spans="1:21" x14ac:dyDescent="0.3">
      <c r="A5432" s="17">
        <v>1969</v>
      </c>
      <c r="B5432" s="17">
        <v>100</v>
      </c>
      <c r="C5432" s="17">
        <v>0.49852999999999997</v>
      </c>
      <c r="D5432" s="17">
        <v>0.39906000000000003</v>
      </c>
      <c r="E5432" s="17">
        <v>0.5</v>
      </c>
      <c r="F5432" s="2">
        <f t="shared" si="1157"/>
        <v>103.29627990539744</v>
      </c>
      <c r="G5432" s="3">
        <f t="shared" si="1158"/>
        <v>41.221413459047902</v>
      </c>
      <c r="H5432" s="2">
        <f t="shared" si="1159"/>
        <v>82.685573175873486</v>
      </c>
      <c r="I5432" s="2">
        <f>SUM(H5432:H5442)</f>
        <v>194.84544948419503</v>
      </c>
      <c r="J5432" s="4">
        <f t="shared" si="1152"/>
        <v>1.8862775083734062</v>
      </c>
      <c r="K5432" s="5">
        <f t="shared" si="1161"/>
        <v>6.4645100000000006</v>
      </c>
      <c r="L5432" s="5">
        <f t="shared" si="1153"/>
        <v>6.432348258706469E-2</v>
      </c>
      <c r="M5432" s="8">
        <f t="shared" si="1154"/>
        <v>640.84548598955109</v>
      </c>
      <c r="N5432" s="6">
        <f>((B5431+E5431)*D5431+(B5432+E5432)*D5432+(B5433+E5433)*D5433)/3/SUM(D5332:D5432)</f>
        <v>6.2039633836645516</v>
      </c>
      <c r="O5432" s="7">
        <f>O5332</f>
        <v>4.4427637057225203E-2</v>
      </c>
      <c r="P5432" s="8">
        <f>M5432*O5332</f>
        <v>28.471250661304875</v>
      </c>
      <c r="Q5432" s="5">
        <f>N5432*O5332</f>
        <v>0.27562743352576347</v>
      </c>
      <c r="R5432" s="8">
        <f t="shared" si="1155"/>
        <v>59.895160851800767</v>
      </c>
      <c r="S5432" s="8">
        <f t="shared" si="1156"/>
        <v>142.07873891690187</v>
      </c>
      <c r="T5432" s="9">
        <f t="shared" si="1150"/>
        <v>1.3754487484643478</v>
      </c>
      <c r="U5432" s="10">
        <f t="shared" si="1151"/>
        <v>0.51082875990905841</v>
      </c>
    </row>
    <row r="5433" spans="1:21" x14ac:dyDescent="0.3">
      <c r="A5433" s="17">
        <v>1969</v>
      </c>
      <c r="B5433" s="17">
        <v>101</v>
      </c>
      <c r="C5433" s="17">
        <v>0.52375000000000005</v>
      </c>
      <c r="D5433" s="17">
        <v>0.41505999999999998</v>
      </c>
      <c r="E5433" s="17">
        <v>0.5</v>
      </c>
      <c r="F5433" s="2">
        <f t="shared" si="1157"/>
        <v>62.074866446349539</v>
      </c>
      <c r="G5433" s="3">
        <f t="shared" si="1158"/>
        <v>25.764794067221839</v>
      </c>
      <c r="H5433" s="2">
        <f t="shared" si="1159"/>
        <v>49.192469412738618</v>
      </c>
      <c r="I5433" s="2">
        <f>SUM(H5433:H5442)</f>
        <v>112.15987630832154</v>
      </c>
      <c r="J5433" s="4">
        <f t="shared" si="1152"/>
        <v>1.8068484513818455</v>
      </c>
      <c r="K5433" s="5">
        <f t="shared" si="1161"/>
        <v>6.8795700000000011</v>
      </c>
      <c r="L5433" s="5">
        <f t="shared" si="1153"/>
        <v>6.7779014778325139E-2</v>
      </c>
      <c r="M5433" s="8">
        <f t="shared" si="1154"/>
        <v>380.12936823420881</v>
      </c>
      <c r="N5433" s="6">
        <f>((B5432+E5432)*D5432+(B5433+E5433)*D5433+(B5434+E5434)*D5434)/3/SUM(D5332:D5433)</f>
        <v>6.1233378927268216</v>
      </c>
      <c r="O5433" s="7">
        <f>O5332</f>
        <v>4.4427637057225203E-2</v>
      </c>
      <c r="P5433" s="8">
        <f>M5433*O5332</f>
        <v>16.888249606701741</v>
      </c>
      <c r="Q5433" s="5">
        <f>N5433*O5332</f>
        <v>0.27204543347682142</v>
      </c>
      <c r="R5433" s="8">
        <f t="shared" si="1155"/>
        <v>35.809882747554859</v>
      </c>
      <c r="S5433" s="8">
        <f t="shared" si="1156"/>
        <v>82.183578065101102</v>
      </c>
      <c r="T5433" s="9">
        <f t="shared" si="1150"/>
        <v>1.3239428897705523</v>
      </c>
      <c r="U5433" s="10">
        <f t="shared" si="1151"/>
        <v>0.48290556161129317</v>
      </c>
    </row>
    <row r="5434" spans="1:21" x14ac:dyDescent="0.3">
      <c r="A5434" s="17">
        <v>1969</v>
      </c>
      <c r="B5434" s="17">
        <v>102</v>
      </c>
      <c r="C5434" s="17">
        <v>0.54884999999999995</v>
      </c>
      <c r="D5434" s="17">
        <v>0.43067</v>
      </c>
      <c r="E5434" s="17">
        <v>0.5</v>
      </c>
      <c r="F5434" s="2">
        <f t="shared" si="1157"/>
        <v>36.310072379127703</v>
      </c>
      <c r="G5434" s="3">
        <f t="shared" si="1158"/>
        <v>15.637658871518928</v>
      </c>
      <c r="H5434" s="2">
        <f t="shared" si="1159"/>
        <v>28.491242943368238</v>
      </c>
      <c r="I5434" s="2">
        <f>SUM(H5434:H5442)</f>
        <v>62.967406895582933</v>
      </c>
      <c r="J5434" s="4">
        <f t="shared" si="1152"/>
        <v>1.7341581211437849</v>
      </c>
      <c r="K5434" s="5">
        <f t="shared" si="1161"/>
        <v>7.3102400000000012</v>
      </c>
      <c r="L5434" s="5">
        <f t="shared" si="1153"/>
        <v>7.1319414634146358E-2</v>
      </c>
      <c r="M5434" s="8">
        <f t="shared" si="1154"/>
        <v>219.26229977821382</v>
      </c>
      <c r="N5434" s="6">
        <f>((B5433+E5433)*D5433+(B5434+E5434)*D5434+(B5435+E5435)*D5435)/3/SUM(D5332:D5434)</f>
        <v>6.0378608180670765</v>
      </c>
      <c r="O5434" s="7">
        <f>O5332</f>
        <v>4.4427637057225203E-2</v>
      </c>
      <c r="P5434" s="8">
        <f>M5434*O5332</f>
        <v>9.7413058748789929</v>
      </c>
      <c r="Q5434" s="5">
        <f>N5434*O5332</f>
        <v>0.26824788902712493</v>
      </c>
      <c r="R5434" s="8">
        <f t="shared" si="1155"/>
        <v>20.84852716805074</v>
      </c>
      <c r="S5434" s="8">
        <f t="shared" si="1156"/>
        <v>46.373695317546236</v>
      </c>
      <c r="T5434" s="9">
        <f t="shared" si="1150"/>
        <v>1.2771578870276077</v>
      </c>
      <c r="U5434" s="10">
        <f t="shared" ref="U5434:U5442" si="1162">IF(T5434=0,0,J5434-T5434)</f>
        <v>0.45700023411617718</v>
      </c>
    </row>
    <row r="5435" spans="1:21" x14ac:dyDescent="0.3">
      <c r="A5435" s="17">
        <v>1969</v>
      </c>
      <c r="B5435" s="17">
        <v>103</v>
      </c>
      <c r="C5435" s="17">
        <v>0.57371000000000005</v>
      </c>
      <c r="D5435" s="17">
        <v>0.44581999999999999</v>
      </c>
      <c r="E5435" s="17">
        <v>0.5</v>
      </c>
      <c r="F5435" s="2">
        <f t="shared" si="1157"/>
        <v>20.672413507608773</v>
      </c>
      <c r="G5435" s="3">
        <f t="shared" si="1158"/>
        <v>9.2161753899621424</v>
      </c>
      <c r="H5435" s="2">
        <f t="shared" si="1159"/>
        <v>16.0643258126277</v>
      </c>
      <c r="I5435" s="2">
        <f>SUM(H5435:H5442)</f>
        <v>34.476163952214698</v>
      </c>
      <c r="J5435" s="4">
        <f t="shared" si="1152"/>
        <v>1.6677377288106809</v>
      </c>
      <c r="K5435" s="5">
        <f t="shared" si="1161"/>
        <v>7.7560600000000015</v>
      </c>
      <c r="L5435" s="5">
        <f t="shared" si="1153"/>
        <v>7.4937777777777798E-2</v>
      </c>
      <c r="M5435" s="8">
        <f t="shared" si="1154"/>
        <v>122.98437001017031</v>
      </c>
      <c r="N5435" s="6">
        <f>((B5434+E5434)*D5434+(B5435+E5435)*D5435+(B5436+E5436)*D5436)/3/SUM(D5332:D5435)</f>
        <v>5.9482589527844452</v>
      </c>
      <c r="O5435" s="7">
        <f>O5332</f>
        <v>4.4427637057225203E-2</v>
      </c>
      <c r="P5435" s="8">
        <f>M5435*O5332</f>
        <v>5.463904954523338</v>
      </c>
      <c r="Q5435" s="5">
        <f>N5435*O5332</f>
        <v>0.26426708987669778</v>
      </c>
      <c r="R5435" s="8">
        <f t="shared" si="1155"/>
        <v>11.81905317929346</v>
      </c>
      <c r="S5435" s="8">
        <f t="shared" si="1156"/>
        <v>25.525168149495499</v>
      </c>
      <c r="T5435" s="9">
        <f t="shared" si="1150"/>
        <v>1.2347454321238591</v>
      </c>
      <c r="U5435" s="10">
        <f t="shared" si="1162"/>
        <v>0.43299229668682182</v>
      </c>
    </row>
    <row r="5436" spans="1:21" x14ac:dyDescent="0.3">
      <c r="A5436" s="17">
        <v>1969</v>
      </c>
      <c r="B5436" s="17">
        <v>104</v>
      </c>
      <c r="C5436" s="17">
        <v>0.59819999999999995</v>
      </c>
      <c r="D5436" s="17">
        <v>0.46046999999999999</v>
      </c>
      <c r="E5436" s="17">
        <v>0.5</v>
      </c>
      <c r="F5436" s="2">
        <f t="shared" si="1157"/>
        <v>11.456238117646631</v>
      </c>
      <c r="G5436" s="3">
        <f t="shared" si="1158"/>
        <v>5.2752539660327438</v>
      </c>
      <c r="H5436" s="2">
        <f t="shared" si="1159"/>
        <v>8.8186111346302596</v>
      </c>
      <c r="I5436" s="2">
        <f>SUM(H5436:H5442)</f>
        <v>18.41183813958699</v>
      </c>
      <c r="J5436" s="4">
        <f t="shared" si="1152"/>
        <v>1.6071452033828009</v>
      </c>
      <c r="K5436" s="5">
        <f t="shared" si="1161"/>
        <v>8.2165300000000023</v>
      </c>
      <c r="L5436" s="5">
        <f t="shared" si="1153"/>
        <v>7.862708133971294E-2</v>
      </c>
      <c r="M5436" s="8">
        <f t="shared" si="1154"/>
        <v>67.092074081202355</v>
      </c>
      <c r="N5436" s="6">
        <f>((B5435+E5435)*D5435+(B5436+E5436)*D5436+(B5437+E5437)*D5437)/3/SUM(D5332:D5436)</f>
        <v>5.8552138189722411</v>
      </c>
      <c r="O5436" s="7">
        <f>O5332</f>
        <v>4.4427637057225203E-2</v>
      </c>
      <c r="P5436" s="8">
        <f>M5436*O5332</f>
        <v>2.9807423166961242</v>
      </c>
      <c r="Q5436" s="5">
        <f>N5436*O5332</f>
        <v>0.26013331444174825</v>
      </c>
      <c r="R5436" s="8">
        <f t="shared" si="1155"/>
        <v>6.5245965914059836</v>
      </c>
      <c r="S5436" s="8">
        <f t="shared" si="1156"/>
        <v>13.706114970202037</v>
      </c>
      <c r="T5436" s="9">
        <f t="shared" si="1150"/>
        <v>1.1963887996610165</v>
      </c>
      <c r="U5436" s="10">
        <f t="shared" si="1162"/>
        <v>0.41075640372178435</v>
      </c>
    </row>
    <row r="5437" spans="1:21" x14ac:dyDescent="0.3">
      <c r="A5437" s="17">
        <v>1969</v>
      </c>
      <c r="B5437" s="17">
        <v>105</v>
      </c>
      <c r="C5437" s="17">
        <v>0.62219999999999998</v>
      </c>
      <c r="D5437" s="17">
        <v>0.47456999999999999</v>
      </c>
      <c r="E5437" s="17">
        <v>0.5</v>
      </c>
      <c r="F5437" s="2">
        <f t="shared" si="1157"/>
        <v>6.1809841516138873</v>
      </c>
      <c r="G5437" s="3">
        <f t="shared" si="1158"/>
        <v>2.9333096488314023</v>
      </c>
      <c r="H5437" s="2">
        <f t="shared" si="1159"/>
        <v>4.7143293271981861</v>
      </c>
      <c r="I5437" s="2">
        <f>SUM(H5437:H5442)</f>
        <v>9.5932270049567325</v>
      </c>
      <c r="J5437" s="4">
        <f t="shared" si="1152"/>
        <v>1.5520549429740718</v>
      </c>
      <c r="K5437" s="5">
        <f t="shared" si="1161"/>
        <v>8.6911000000000023</v>
      </c>
      <c r="L5437" s="5">
        <f t="shared" si="1153"/>
        <v>8.2380094786729877E-2</v>
      </c>
      <c r="M5437" s="8">
        <f t="shared" si="1154"/>
        <v>35.607019589201926</v>
      </c>
      <c r="N5437" s="6">
        <f>((B5436+E5436)*D5436+(B5437+E5437)*D5437+(B5438+E5438)*D5438)/3/SUM(D5332:D5437)</f>
        <v>5.7593670536525856</v>
      </c>
      <c r="O5437" s="7">
        <f>O5332</f>
        <v>4.4427637057225203E-2</v>
      </c>
      <c r="P5437" s="8">
        <f>M5437*O5332</f>
        <v>1.5819357429985712</v>
      </c>
      <c r="Q5437" s="5">
        <f>N5437*O5332</f>
        <v>0.25587506913901753</v>
      </c>
      <c r="R5437" s="8">
        <f t="shared" si="1155"/>
        <v>3.5080499846572524</v>
      </c>
      <c r="S5437" s="8">
        <f t="shared" si="1156"/>
        <v>7.1815183787960528</v>
      </c>
      <c r="T5437" s="9">
        <f t="shared" si="1150"/>
        <v>1.1618729643435375</v>
      </c>
      <c r="U5437" s="10">
        <f t="shared" si="1162"/>
        <v>0.39018197863053428</v>
      </c>
    </row>
    <row r="5438" spans="1:21" x14ac:dyDescent="0.3">
      <c r="A5438" s="17">
        <v>1969</v>
      </c>
      <c r="B5438" s="17">
        <v>106</v>
      </c>
      <c r="C5438" s="17">
        <v>0.64563000000000004</v>
      </c>
      <c r="D5438" s="17">
        <v>0.48807</v>
      </c>
      <c r="E5438" s="17">
        <v>0.5</v>
      </c>
      <c r="F5438" s="2">
        <f t="shared" si="1157"/>
        <v>3.2476745027824849</v>
      </c>
      <c r="G5438" s="3">
        <f t="shared" si="1158"/>
        <v>1.5850924945730474</v>
      </c>
      <c r="H5438" s="2">
        <f t="shared" si="1159"/>
        <v>2.4551282554959615</v>
      </c>
      <c r="I5438" s="2">
        <f>SUM(H5438:H5442)</f>
        <v>4.8788976777585464</v>
      </c>
      <c r="J5438" s="4">
        <f t="shared" si="1152"/>
        <v>1.502274219161585</v>
      </c>
      <c r="K5438" s="5">
        <f t="shared" si="1161"/>
        <v>9.1791700000000027</v>
      </c>
      <c r="L5438" s="5">
        <f t="shared" si="1153"/>
        <v>8.6189389671361527E-2</v>
      </c>
      <c r="M5438" s="8">
        <f t="shared" si="1154"/>
        <v>18.390807738829274</v>
      </c>
      <c r="N5438" s="6">
        <f>((B5437+E5437)*D5437+(B5438+E5438)*D5438+(B5439+E5439)*D5439)/3/SUM(D5332:D5438)</f>
        <v>5.6613611760830942</v>
      </c>
      <c r="O5438" s="7">
        <f>O5332</f>
        <v>4.4427637057225203E-2</v>
      </c>
      <c r="P5438" s="8">
        <f>M5438*O5332</f>
        <v>0.81706013140991551</v>
      </c>
      <c r="Q5438" s="5">
        <f>N5438*O5332</f>
        <v>0.2515208995808853</v>
      </c>
      <c r="R5438" s="8">
        <f t="shared" si="1155"/>
        <v>1.8376121880871676</v>
      </c>
      <c r="S5438" s="8">
        <f t="shared" si="1156"/>
        <v>3.6734683941388009</v>
      </c>
      <c r="T5438" s="9">
        <f t="shared" si="1150"/>
        <v>1.1311073172485457</v>
      </c>
      <c r="U5438" s="10">
        <f t="shared" si="1162"/>
        <v>0.37116690191303925</v>
      </c>
    </row>
    <row r="5439" spans="1:21" x14ac:dyDescent="0.3">
      <c r="A5439" s="17">
        <v>1969</v>
      </c>
      <c r="B5439" s="17">
        <v>107</v>
      </c>
      <c r="C5439" s="17">
        <v>0.66837000000000002</v>
      </c>
      <c r="D5439" s="17">
        <v>0.50095999999999996</v>
      </c>
      <c r="E5439" s="17">
        <v>0.5</v>
      </c>
      <c r="F5439" s="2">
        <f t="shared" si="1157"/>
        <v>1.6625820082094376</v>
      </c>
      <c r="G5439" s="3">
        <f t="shared" si="1158"/>
        <v>0.83288708283259982</v>
      </c>
      <c r="H5439" s="2">
        <f t="shared" si="1159"/>
        <v>1.2461384667931377</v>
      </c>
      <c r="I5439" s="2">
        <f>SUM(H5439:H5442)</f>
        <v>2.423769422262585</v>
      </c>
      <c r="J5439" s="4">
        <f t="shared" si="1152"/>
        <v>1.4578345069864727</v>
      </c>
      <c r="K5439" s="5">
        <f t="shared" si="1161"/>
        <v>9.6801300000000019</v>
      </c>
      <c r="L5439" s="5">
        <f t="shared" si="1153"/>
        <v>9.0047720930232569E-2</v>
      </c>
      <c r="M5439" s="8">
        <f t="shared" si="1154"/>
        <v>9.2493965891475085</v>
      </c>
      <c r="N5439" s="6">
        <f>((B5438+E5438)*D5438+(B5439+E5439)*D5439+(B5440+E5440)*D5440)/3/SUM(D5332:D5439)</f>
        <v>5.5617689707335192</v>
      </c>
      <c r="O5439" s="7">
        <f>O5332</f>
        <v>4.4427637057225203E-2</v>
      </c>
      <c r="P5439" s="8">
        <f>M5439*O5332</f>
        <v>0.41092883466098223</v>
      </c>
      <c r="Q5439" s="5">
        <f>N5439*O5332</f>
        <v>0.24709625322788578</v>
      </c>
      <c r="R5439" s="8">
        <f t="shared" si="1155"/>
        <v>0.93822232064541122</v>
      </c>
      <c r="S5439" s="8">
        <f t="shared" si="1156"/>
        <v>1.8358562060516332</v>
      </c>
      <c r="T5439" s="9">
        <f t="shared" si="1150"/>
        <v>1.1042199404219513</v>
      </c>
      <c r="U5439" s="10">
        <f t="shared" si="1162"/>
        <v>0.35361456656452139</v>
      </c>
    </row>
    <row r="5440" spans="1:21" x14ac:dyDescent="0.3">
      <c r="A5440" s="17">
        <v>1969</v>
      </c>
      <c r="B5440" s="17">
        <v>108</v>
      </c>
      <c r="C5440" s="17">
        <v>0.69035999999999997</v>
      </c>
      <c r="D5440" s="17">
        <v>0.51321000000000006</v>
      </c>
      <c r="E5440" s="17">
        <v>0.5</v>
      </c>
      <c r="F5440" s="2">
        <f t="shared" si="1157"/>
        <v>0.82969492537683776</v>
      </c>
      <c r="G5440" s="3">
        <f t="shared" si="1158"/>
        <v>0.42580773265264693</v>
      </c>
      <c r="H5440" s="3">
        <f t="shared" si="1159"/>
        <v>0.61679105905051435</v>
      </c>
      <c r="I5440" s="2">
        <f>SUM(H5440:H5442)</f>
        <v>1.1776309554694471</v>
      </c>
      <c r="J5440" s="4">
        <f t="shared" si="1152"/>
        <v>1.4193541739869999</v>
      </c>
      <c r="K5440" s="5">
        <f>IF(F5440=0, K5439, K5439+G5440/F5440)</f>
        <v>10.193340000000003</v>
      </c>
      <c r="L5440" s="5">
        <f t="shared" si="1153"/>
        <v>9.3947834101382507E-2</v>
      </c>
      <c r="M5440" s="8">
        <f t="shared" si="1154"/>
        <v>4.5323847720974859</v>
      </c>
      <c r="N5440" s="6">
        <f>((B5439+E5439)*D5439+(B5440+E5440)*D5440+(B5441+E5441)*D5441)/3/SUM(D5332:D5440)</f>
        <v>5.4611860947115121</v>
      </c>
      <c r="O5440" s="7">
        <f>O5332</f>
        <v>4.4427637057225203E-2</v>
      </c>
      <c r="P5440" s="8">
        <f>M5440*O5332</f>
        <v>0.20136314565844146</v>
      </c>
      <c r="Q5440" s="5">
        <f>N5440*O5332</f>
        <v>0.24262759371780815</v>
      </c>
      <c r="R5440" s="8">
        <f t="shared" si="1155"/>
        <v>0.46714052856642951</v>
      </c>
      <c r="S5440" s="8">
        <f t="shared" si="1156"/>
        <v>0.89763388540622202</v>
      </c>
      <c r="T5440" s="9">
        <f t="shared" si="1150"/>
        <v>1.0818842660734935</v>
      </c>
      <c r="U5440" s="10">
        <f t="shared" si="1162"/>
        <v>0.3374699079135064</v>
      </c>
    </row>
    <row r="5441" spans="1:21" x14ac:dyDescent="0.3">
      <c r="A5441" s="17">
        <v>1969</v>
      </c>
      <c r="B5441" s="17">
        <v>109</v>
      </c>
      <c r="C5441" s="17">
        <v>0.71150999999999998</v>
      </c>
      <c r="D5441" s="17">
        <v>0.52481</v>
      </c>
      <c r="E5441" s="17">
        <v>0.5</v>
      </c>
      <c r="F5441" s="2">
        <f t="shared" si="1157"/>
        <v>0.40388719272419082</v>
      </c>
      <c r="G5441" s="3">
        <f t="shared" si="1158"/>
        <v>0.2119640376135826</v>
      </c>
      <c r="H5441" s="3">
        <f t="shared" si="1159"/>
        <v>0.29790517391739951</v>
      </c>
      <c r="I5441" s="2">
        <f>SUM(H5441:H5442)</f>
        <v>0.56083989641893273</v>
      </c>
      <c r="J5441" s="4">
        <f t="shared" si="1152"/>
        <v>1.3886052999999998</v>
      </c>
      <c r="K5441" s="5">
        <f>IF(F5441=0, K5440, K5440+G5441/F5441)</f>
        <v>10.718150000000003</v>
      </c>
      <c r="L5441" s="5">
        <f t="shared" si="1153"/>
        <v>9.7882648401826519E-2</v>
      </c>
      <c r="M5441" s="8">
        <f t="shared" si="1154"/>
        <v>2.1654914438300721</v>
      </c>
      <c r="N5441" s="6">
        <f>((B5440+E5440)*D5440+(B5441+E5441)*D5441)/2/SUM(D5332:D5441)</f>
        <v>5.278428646734743</v>
      </c>
      <c r="O5441" s="7">
        <f>O5332</f>
        <v>4.4427637057225203E-2</v>
      </c>
      <c r="P5441" s="8">
        <f>M5441*O5332</f>
        <v>9.6207667917009021E-2</v>
      </c>
      <c r="Q5441" s="5">
        <f>N5441*O5332</f>
        <v>0.23450811214959155</v>
      </c>
      <c r="R5441" s="8">
        <f t="shared" si="1155"/>
        <v>0.22804399398243441</v>
      </c>
      <c r="S5441" s="8">
        <f t="shared" si="1156"/>
        <v>0.43049335683979251</v>
      </c>
      <c r="T5441" s="9">
        <f t="shared" si="1150"/>
        <v>1.0658752359443362</v>
      </c>
      <c r="U5441" s="10">
        <f t="shared" si="1162"/>
        <v>0.32273006405566362</v>
      </c>
    </row>
    <row r="5442" spans="1:21" x14ac:dyDescent="0.3">
      <c r="A5442" s="17">
        <v>1969</v>
      </c>
      <c r="B5442" s="17" t="s">
        <v>19</v>
      </c>
      <c r="C5442" s="17">
        <v>0.73179000000000005</v>
      </c>
      <c r="D5442" s="17">
        <v>1</v>
      </c>
      <c r="E5442" s="17">
        <v>1.37</v>
      </c>
      <c r="F5442" s="2">
        <f t="shared" si="1157"/>
        <v>0.19192315511060823</v>
      </c>
      <c r="G5442" s="3">
        <f t="shared" si="1158"/>
        <v>0.19192315511060823</v>
      </c>
      <c r="H5442" s="3">
        <f>E5442*F5442</f>
        <v>0.26293472250153327</v>
      </c>
      <c r="I5442" s="2">
        <f>SUM(H5442:H5442)</f>
        <v>0.26293472250153327</v>
      </c>
      <c r="J5442" s="4">
        <f t="shared" si="1152"/>
        <v>1.3699999999999999</v>
      </c>
      <c r="K5442" s="5">
        <f>IF(F5442=0, K5441, K5441+G5442/F5442)</f>
        <v>11.718150000000003</v>
      </c>
      <c r="L5442" s="5">
        <f>K5442/(110+E5442)</f>
        <v>0.10521819161354047</v>
      </c>
      <c r="M5442" s="8">
        <f t="shared" si="1154"/>
        <v>1.8240491702758912</v>
      </c>
      <c r="N5442" s="6">
        <f>N5441-(N5439-N5440)</f>
        <v>5.1778457707127359</v>
      </c>
      <c r="O5442" s="7">
        <f>O5332</f>
        <v>4.4427637057225203E-2</v>
      </c>
      <c r="P5442" s="8">
        <f>M5442*O5332</f>
        <v>8.1038194511550074E-2</v>
      </c>
      <c r="Q5442" s="5">
        <f>N5442*O5332</f>
        <v>0.23003945263951395</v>
      </c>
      <c r="R5442" s="8">
        <f t="shared" si="1155"/>
        <v>0.20244936285735807</v>
      </c>
      <c r="S5442" s="8">
        <f>R5442</f>
        <v>0.20244936285735807</v>
      </c>
      <c r="T5442" s="9">
        <f t="shared" si="1150"/>
        <v>1.0548459498838658</v>
      </c>
      <c r="U5442" s="10">
        <f t="shared" si="1162"/>
        <v>0.31515405011613407</v>
      </c>
    </row>
    <row r="5443" spans="1:21" x14ac:dyDescent="0.3">
      <c r="A5443" s="17">
        <v>1970</v>
      </c>
      <c r="B5443" s="17">
        <v>0</v>
      </c>
      <c r="C5443" s="17">
        <v>2.1559999999999999E-2</v>
      </c>
      <c r="D5443" s="17">
        <v>2.1160000000000002E-2</v>
      </c>
      <c r="E5443" s="17">
        <v>0.11</v>
      </c>
      <c r="F5443" s="2">
        <v>100000</v>
      </c>
      <c r="G5443" s="3">
        <f>100000*D5443</f>
        <v>2116</v>
      </c>
      <c r="H5443" s="2">
        <f>F5443-(1-E5443)*G5443</f>
        <v>98116.76</v>
      </c>
      <c r="I5443" s="2">
        <f>SUM(H5443:H5553)</f>
        <v>6742610.7426322894</v>
      </c>
      <c r="J5443" s="4">
        <f>I5443/F5443</f>
        <v>67.426107426322901</v>
      </c>
      <c r="K5443" s="5">
        <f>G5443/F5443</f>
        <v>2.1160000000000002E-2</v>
      </c>
      <c r="L5443" s="5">
        <f>K5443/(0.1+E5443)</f>
        <v>0.10076190476190476</v>
      </c>
      <c r="M5443">
        <f>G5443/L5443</f>
        <v>21000</v>
      </c>
      <c r="N5443" s="6">
        <f>(0.1+E5443)*D5443/SUM(D5443:D5443)</f>
        <v>0.21000000000000002</v>
      </c>
      <c r="O5443" s="7">
        <f>IF((I5443-J5443*F5443+MAX(N5445:N5538)*F5443)/SUM(M5443:M5553)&gt;1/MAX(N5445:N5541),1/MAX(N5445:N5541),(I5443-J5443*F5443+MAX(N5445:N5538)*F5443)/SUM(M5443:M5553))</f>
        <v>4.458297542053364E-2</v>
      </c>
      <c r="P5443" s="8">
        <f>M5443*O5443</f>
        <v>936.24248383120641</v>
      </c>
      <c r="Q5443" s="5">
        <f>N5443*O5443</f>
        <v>9.362424838312065E-3</v>
      </c>
      <c r="R5443" s="8">
        <f>((1-Q5443)*H5443)</f>
        <v>97198.149209121286</v>
      </c>
      <c r="S5443" s="8">
        <f>R5443+S5444</f>
        <v>6096366.2251871675</v>
      </c>
      <c r="T5443" s="9">
        <f t="shared" si="1150"/>
        <v>60.963662251871675</v>
      </c>
      <c r="U5443" s="10">
        <f t="shared" ref="U5443:U5506" si="1163">J5443-T5443</f>
        <v>6.4624451744512257</v>
      </c>
    </row>
    <row r="5444" spans="1:21" x14ac:dyDescent="0.3">
      <c r="A5444" s="17">
        <v>1970</v>
      </c>
      <c r="B5444" s="17">
        <v>1</v>
      </c>
      <c r="C5444" s="17">
        <v>1.6000000000000001E-3</v>
      </c>
      <c r="D5444" s="17">
        <v>1.6000000000000001E-3</v>
      </c>
      <c r="E5444" s="17">
        <v>0.5</v>
      </c>
      <c r="F5444" s="2">
        <f>F5443-G5443</f>
        <v>97884</v>
      </c>
      <c r="G5444" s="3">
        <f>D5444*F5444</f>
        <v>156.61440000000002</v>
      </c>
      <c r="H5444" s="2">
        <f>F5444-0.5*G5444</f>
        <v>97805.692800000004</v>
      </c>
      <c r="I5444" s="2">
        <f>SUM(H5444:H5553)</f>
        <v>6644493.9826322896</v>
      </c>
      <c r="J5444" s="4">
        <f t="shared" ref="J5444:J5507" si="1164">I5444/F5444</f>
        <v>67.881308310166006</v>
      </c>
      <c r="K5444" s="5">
        <f>K5443+G5444/F5444</f>
        <v>2.2760000000000002E-2</v>
      </c>
      <c r="L5444" s="5">
        <f t="shared" ref="L5444:L5507" si="1165">K5444/(B5444+E5444)</f>
        <v>1.5173333333333336E-2</v>
      </c>
      <c r="M5444" s="8">
        <f t="shared" ref="M5444:M5507" si="1166">G5444/L5444</f>
        <v>10321.687170474517</v>
      </c>
      <c r="N5444" s="6">
        <f>(B5444+E5444)*D5444/SUM(D5443:D5444)</f>
        <v>0.1054481546572935</v>
      </c>
      <c r="O5444" s="7">
        <f>O5443</f>
        <v>4.458297542053364E-2</v>
      </c>
      <c r="P5444" s="8">
        <f>M5444*O5443</f>
        <v>460.17152541970279</v>
      </c>
      <c r="Q5444" s="5">
        <f>N5444*O5443</f>
        <v>4.7011924872267458E-3</v>
      </c>
      <c r="R5444" s="8">
        <f t="shared" ref="R5444:R5507" si="1167">((1-Q5444)*H5444)</f>
        <v>97345.889411800628</v>
      </c>
      <c r="S5444" s="8">
        <f t="shared" ref="S5444:S5507" si="1168">R5444+S5445</f>
        <v>5999168.0759780463</v>
      </c>
      <c r="T5444" s="9">
        <f t="shared" ref="T5444:T5507" si="1169">S5444/F5444</f>
        <v>61.288546401639145</v>
      </c>
      <c r="U5444" s="10">
        <f t="shared" si="1163"/>
        <v>6.5927619085268603</v>
      </c>
    </row>
    <row r="5445" spans="1:21" x14ac:dyDescent="0.3">
      <c r="A5445" s="17">
        <v>1970</v>
      </c>
      <c r="B5445" s="17">
        <v>2</v>
      </c>
      <c r="C5445" s="17">
        <v>1.07E-3</v>
      </c>
      <c r="D5445" s="17">
        <v>1.07E-3</v>
      </c>
      <c r="E5445" s="17">
        <v>0.5</v>
      </c>
      <c r="F5445" s="2">
        <f t="shared" ref="F5445:F5508" si="1170">F5444-G5444</f>
        <v>97727.385599999994</v>
      </c>
      <c r="G5445" s="3">
        <f t="shared" ref="G5445:G5508" si="1171">D5445*F5445</f>
        <v>104.56830259199999</v>
      </c>
      <c r="H5445" s="2">
        <f t="shared" ref="H5445:H5508" si="1172">F5445-0.5*G5445</f>
        <v>97675.101448703994</v>
      </c>
      <c r="I5445" s="2">
        <f>SUM(H5445:H5553)</f>
        <v>6546688.2898322912</v>
      </c>
      <c r="J5445" s="4">
        <f t="shared" si="1164"/>
        <v>66.989291176047701</v>
      </c>
      <c r="K5445" s="5">
        <f t="shared" ref="K5445:K5508" si="1173">K5444+G5445/F5445</f>
        <v>2.3830000000000004E-2</v>
      </c>
      <c r="L5445" s="5">
        <f t="shared" si="1165"/>
        <v>9.5320000000000023E-3</v>
      </c>
      <c r="M5445" s="8">
        <f t="shared" si="1166"/>
        <v>10970.237368023496</v>
      </c>
      <c r="N5445" s="6">
        <f>((B5444+E5444)*D5444+(B5445+E5445)*D5445+(B5446+E5446)*D5446)/3/SUM(D5443:D5445)</f>
        <v>0.11651979297803887</v>
      </c>
      <c r="O5445" s="7">
        <f>O5443</f>
        <v>4.458297542053364E-2</v>
      </c>
      <c r="P5445" s="8">
        <f>M5445*O5443</f>
        <v>489.08582293601114</v>
      </c>
      <c r="Q5445" s="5">
        <f>N5445*O5443</f>
        <v>5.1947990663455748E-3</v>
      </c>
      <c r="R5445" s="8">
        <f t="shared" si="1167"/>
        <v>97167.698922893062</v>
      </c>
      <c r="S5445" s="8">
        <f t="shared" si="1168"/>
        <v>5901822.1865662457</v>
      </c>
      <c r="T5445" s="9">
        <f t="shared" si="1169"/>
        <v>60.390668903417854</v>
      </c>
      <c r="U5445" s="10">
        <f t="shared" si="1163"/>
        <v>6.5986222726298465</v>
      </c>
    </row>
    <row r="5446" spans="1:21" x14ac:dyDescent="0.3">
      <c r="A5446" s="17">
        <v>1970</v>
      </c>
      <c r="B5446" s="17">
        <v>3</v>
      </c>
      <c r="C5446" s="17">
        <v>9.3000000000000005E-4</v>
      </c>
      <c r="D5446" s="17">
        <v>9.3000000000000005E-4</v>
      </c>
      <c r="E5446" s="17">
        <v>0.5</v>
      </c>
      <c r="F5446" s="2">
        <f t="shared" si="1170"/>
        <v>97622.817297407993</v>
      </c>
      <c r="G5446" s="3">
        <f t="shared" si="1171"/>
        <v>90.789220086589438</v>
      </c>
      <c r="H5446" s="2">
        <f t="shared" si="1172"/>
        <v>97577.422687364699</v>
      </c>
      <c r="I5446" s="2">
        <f>SUM(H5446:H5553)</f>
        <v>6449013.1883835858</v>
      </c>
      <c r="J5446" s="4">
        <f t="shared" si="1164"/>
        <v>66.06051092273502</v>
      </c>
      <c r="K5446" s="5">
        <f t="shared" si="1173"/>
        <v>2.4760000000000004E-2</v>
      </c>
      <c r="L5446" s="5">
        <f t="shared" si="1165"/>
        <v>7.0742857142857152E-3</v>
      </c>
      <c r="M5446" s="8">
        <f t="shared" si="1166"/>
        <v>12833.69427718348</v>
      </c>
      <c r="N5446" s="6">
        <f>((B5445+E5445)*D5445+(B5446+E5446)*D5446+(B5447+E5447)*D5447)/3/SUM(D5443:D5446)</f>
        <v>0.11981690899299943</v>
      </c>
      <c r="O5446" s="7">
        <f>O5443</f>
        <v>4.458297542053364E-2</v>
      </c>
      <c r="P5446" s="8">
        <f>M5446*O5443</f>
        <v>572.16427651431434</v>
      </c>
      <c r="Q5446" s="5">
        <f>N5446*O5443</f>
        <v>5.34179430859921E-3</v>
      </c>
      <c r="R5446" s="8">
        <f t="shared" si="1167"/>
        <v>97056.184166205567</v>
      </c>
      <c r="S5446" s="8">
        <f t="shared" si="1168"/>
        <v>5804654.4876433527</v>
      </c>
      <c r="T5446" s="9">
        <f t="shared" si="1169"/>
        <v>59.460018142679367</v>
      </c>
      <c r="U5446" s="10">
        <f t="shared" si="1163"/>
        <v>6.600492780055653</v>
      </c>
    </row>
    <row r="5447" spans="1:21" x14ac:dyDescent="0.3">
      <c r="A5447" s="17">
        <v>1970</v>
      </c>
      <c r="B5447" s="17">
        <v>4</v>
      </c>
      <c r="C5447" s="17">
        <v>6.6E-4</v>
      </c>
      <c r="D5447" s="17">
        <v>6.6E-4</v>
      </c>
      <c r="E5447" s="17">
        <v>0.5</v>
      </c>
      <c r="F5447" s="2">
        <f t="shared" si="1170"/>
        <v>97532.028077321404</v>
      </c>
      <c r="G5447" s="3">
        <f t="shared" si="1171"/>
        <v>64.37113853103213</v>
      </c>
      <c r="H5447" s="2">
        <f t="shared" si="1172"/>
        <v>97499.842508055881</v>
      </c>
      <c r="I5447" s="2">
        <f>SUM(H5447:H5553)</f>
        <v>6351435.7656962229</v>
      </c>
      <c r="J5447" s="4">
        <f t="shared" si="1164"/>
        <v>65.121538953962215</v>
      </c>
      <c r="K5447" s="5">
        <f t="shared" si="1173"/>
        <v>2.5420000000000005E-2</v>
      </c>
      <c r="L5447" s="5">
        <f t="shared" si="1165"/>
        <v>5.6488888888888899E-3</v>
      </c>
      <c r="M5447" s="8">
        <f t="shared" si="1166"/>
        <v>11395.362839875866</v>
      </c>
      <c r="N5447" s="6">
        <f>((B5446+E5446)*D5446+(B5447+E5447)*D5447+(B5448+E5448)*D5448)/3/SUM(D5443:D5447)</f>
        <v>0.11480461578809334</v>
      </c>
      <c r="O5447" s="7">
        <f>O5443</f>
        <v>4.458297542053364E-2</v>
      </c>
      <c r="P5447" s="8">
        <f>M5447*O5443</f>
        <v>508.03918139824816</v>
      </c>
      <c r="Q5447" s="5">
        <f>N5447*O5443</f>
        <v>5.1183313638443733E-3</v>
      </c>
      <c r="R5447" s="8">
        <f t="shared" si="1167"/>
        <v>97000.806006177023</v>
      </c>
      <c r="S5447" s="8">
        <f t="shared" si="1168"/>
        <v>5707598.3034771476</v>
      </c>
      <c r="T5447" s="9">
        <f t="shared" si="1169"/>
        <v>58.520246282095968</v>
      </c>
      <c r="U5447" s="10">
        <f t="shared" si="1163"/>
        <v>6.601292671866247</v>
      </c>
    </row>
    <row r="5448" spans="1:21" x14ac:dyDescent="0.3">
      <c r="A5448" s="17">
        <v>1970</v>
      </c>
      <c r="B5448" s="17">
        <v>5</v>
      </c>
      <c r="C5448" s="17">
        <v>4.6000000000000001E-4</v>
      </c>
      <c r="D5448" s="17">
        <v>4.6000000000000001E-4</v>
      </c>
      <c r="E5448" s="17">
        <v>0.5</v>
      </c>
      <c r="F5448" s="2">
        <f t="shared" si="1170"/>
        <v>97467.656938790373</v>
      </c>
      <c r="G5448" s="3">
        <f t="shared" si="1171"/>
        <v>44.835122191843574</v>
      </c>
      <c r="H5448" s="2">
        <f t="shared" si="1172"/>
        <v>97445.239377694452</v>
      </c>
      <c r="I5448" s="2">
        <f>SUM(H5448:H5553)</f>
        <v>6253935.9231881658</v>
      </c>
      <c r="J5448" s="4">
        <f t="shared" si="1164"/>
        <v>64.164217337404892</v>
      </c>
      <c r="K5448" s="5">
        <f t="shared" si="1173"/>
        <v>2.5880000000000004E-2</v>
      </c>
      <c r="L5448" s="5">
        <f t="shared" si="1165"/>
        <v>4.7054545454545465E-3</v>
      </c>
      <c r="M5448" s="8">
        <f t="shared" si="1166"/>
        <v>9528.3296775556264</v>
      </c>
      <c r="N5448" s="6">
        <f>((B5447+E5447)*D5447+(B5448+E5448)*D5448+(B5449+E5449)*D5449)/3/SUM(D5443:D5448)</f>
        <v>0.12023441524987118</v>
      </c>
      <c r="O5448" s="7">
        <f>O5443</f>
        <v>4.458297542053364E-2</v>
      </c>
      <c r="P5448" s="8">
        <f>M5448*O5443</f>
        <v>424.80128781320371</v>
      </c>
      <c r="Q5448" s="5">
        <f>N5448*O5443</f>
        <v>5.360407979787242E-3</v>
      </c>
      <c r="R5448" s="8">
        <f t="shared" si="1167"/>
        <v>96922.893138941989</v>
      </c>
      <c r="S5448" s="8">
        <f t="shared" si="1168"/>
        <v>5610597.4974709703</v>
      </c>
      <c r="T5448" s="9">
        <f t="shared" si="1169"/>
        <v>57.563684956481737</v>
      </c>
      <c r="U5448" s="10">
        <f t="shared" si="1163"/>
        <v>6.6005323809231555</v>
      </c>
    </row>
    <row r="5449" spans="1:21" x14ac:dyDescent="0.3">
      <c r="A5449" s="17">
        <v>1970</v>
      </c>
      <c r="B5449" s="17">
        <v>6</v>
      </c>
      <c r="C5449" s="17">
        <v>5.9000000000000003E-4</v>
      </c>
      <c r="D5449" s="17">
        <v>5.9000000000000003E-4</v>
      </c>
      <c r="E5449" s="17">
        <v>0.5</v>
      </c>
      <c r="F5449" s="2">
        <f t="shared" si="1170"/>
        <v>97422.821816598531</v>
      </c>
      <c r="G5449" s="3">
        <f t="shared" si="1171"/>
        <v>57.479464871793134</v>
      </c>
      <c r="H5449" s="2">
        <f t="shared" si="1172"/>
        <v>97394.082084162641</v>
      </c>
      <c r="I5449" s="2">
        <f>SUM(H5449:H5553)</f>
        <v>6156490.6838104716</v>
      </c>
      <c r="J5449" s="4">
        <f t="shared" si="1164"/>
        <v>63.193516354928164</v>
      </c>
      <c r="K5449" s="5">
        <f t="shared" si="1173"/>
        <v>2.6470000000000004E-2</v>
      </c>
      <c r="L5449" s="5">
        <f t="shared" si="1165"/>
        <v>4.0723076923076928E-3</v>
      </c>
      <c r="M5449" s="8">
        <f t="shared" si="1166"/>
        <v>14114.715589975645</v>
      </c>
      <c r="N5449" s="6">
        <f>((B5448+E5448)*D5448+(B5449+E5449)*D5449+(B5450+E5450)*D5450)/3/SUM(D5443:D5449)</f>
        <v>0.12926583553708598</v>
      </c>
      <c r="O5449" s="7">
        <f>O5443</f>
        <v>4.458297542053364E-2</v>
      </c>
      <c r="P5449" s="8">
        <f>M5449*O5443</f>
        <v>629.27601821570715</v>
      </c>
      <c r="Q5449" s="5">
        <f>N5449*O5443</f>
        <v>5.7630555684646482E-3</v>
      </c>
      <c r="R5449" s="8">
        <f t="shared" si="1167"/>
        <v>96832.794577071996</v>
      </c>
      <c r="S5449" s="8">
        <f t="shared" si="1168"/>
        <v>5513674.604332028</v>
      </c>
      <c r="T5449" s="9">
        <f t="shared" si="1169"/>
        <v>56.595307973235371</v>
      </c>
      <c r="U5449" s="10">
        <f t="shared" si="1163"/>
        <v>6.5982083816927926</v>
      </c>
    </row>
    <row r="5450" spans="1:21" x14ac:dyDescent="0.3">
      <c r="A5450" s="17">
        <v>1970</v>
      </c>
      <c r="B5450" s="17">
        <v>7</v>
      </c>
      <c r="C5450" s="17">
        <v>5.1999999999999995E-4</v>
      </c>
      <c r="D5450" s="17">
        <v>5.1999999999999995E-4</v>
      </c>
      <c r="E5450" s="17">
        <v>0.5</v>
      </c>
      <c r="F5450" s="2">
        <f t="shared" si="1170"/>
        <v>97365.342351726737</v>
      </c>
      <c r="G5450" s="3">
        <f t="shared" si="1171"/>
        <v>50.629978022897902</v>
      </c>
      <c r="H5450" s="2">
        <f t="shared" si="1172"/>
        <v>97340.027362715293</v>
      </c>
      <c r="I5450" s="2">
        <f>SUM(H5450:H5553)</f>
        <v>6059096.6017263094</v>
      </c>
      <c r="J5450" s="4">
        <f t="shared" si="1164"/>
        <v>62.230527366074156</v>
      </c>
      <c r="K5450" s="5">
        <f t="shared" si="1173"/>
        <v>2.6990000000000004E-2</v>
      </c>
      <c r="L5450" s="5">
        <f t="shared" si="1165"/>
        <v>3.5986666666666671E-3</v>
      </c>
      <c r="M5450" s="8">
        <f t="shared" si="1166"/>
        <v>14069.093559530724</v>
      </c>
      <c r="N5450" s="6">
        <f>((B5449+E5449)*D5449+(B5450+E5450)*D5450+(B5451+E5451)*D5451)/3/SUM(D5443:D5450)</f>
        <v>0.14276892676299863</v>
      </c>
      <c r="O5450" s="7">
        <f>O5443</f>
        <v>4.458297542053364E-2</v>
      </c>
      <c r="P5450" s="8">
        <f>M5450*O5443</f>
        <v>627.24205235374643</v>
      </c>
      <c r="Q5450" s="5">
        <f>N5450*O5443</f>
        <v>6.365063552690735E-3</v>
      </c>
      <c r="R5450" s="8">
        <f t="shared" si="1167"/>
        <v>96720.451902330955</v>
      </c>
      <c r="S5450" s="8">
        <f t="shared" si="1168"/>
        <v>5416841.8097549556</v>
      </c>
      <c r="T5450" s="9">
        <f t="shared" si="1169"/>
        <v>55.634188499917393</v>
      </c>
      <c r="U5450" s="10">
        <f t="shared" si="1163"/>
        <v>6.5963388661567635</v>
      </c>
    </row>
    <row r="5451" spans="1:21" x14ac:dyDescent="0.3">
      <c r="A5451" s="17">
        <v>1970</v>
      </c>
      <c r="B5451" s="17">
        <v>8</v>
      </c>
      <c r="C5451" s="17">
        <v>4.4999999999999999E-4</v>
      </c>
      <c r="D5451" s="17">
        <v>4.4999999999999999E-4</v>
      </c>
      <c r="E5451" s="17">
        <v>0.5</v>
      </c>
      <c r="F5451" s="2">
        <f t="shared" si="1170"/>
        <v>97314.712373703835</v>
      </c>
      <c r="G5451" s="3">
        <f t="shared" si="1171"/>
        <v>43.791620568166728</v>
      </c>
      <c r="H5451" s="2">
        <f t="shared" si="1172"/>
        <v>97292.81656341975</v>
      </c>
      <c r="I5451" s="2">
        <f>SUM(H5451:H5553)</f>
        <v>5961756.5743635939</v>
      </c>
      <c r="J5451" s="4">
        <f t="shared" si="1164"/>
        <v>61.262643940923432</v>
      </c>
      <c r="K5451" s="5">
        <f t="shared" si="1173"/>
        <v>2.7440000000000003E-2</v>
      </c>
      <c r="L5451" s="5">
        <f t="shared" si="1165"/>
        <v>3.2282352941176472E-3</v>
      </c>
      <c r="M5451" s="8">
        <f t="shared" si="1166"/>
        <v>13565.188587077886</v>
      </c>
      <c r="N5451" s="6">
        <f>((B5450+E5450)*D5450+(B5451+E5451)*D5451+(B5452+E5452)*D5452)/3/SUM(D5443:D5451)</f>
        <v>0.14346452866861029</v>
      </c>
      <c r="O5451" s="7">
        <f>O5443</f>
        <v>4.458297542053364E-2</v>
      </c>
      <c r="P5451" s="8">
        <f>M5451*O5443</f>
        <v>604.77646935259679</v>
      </c>
      <c r="Q5451" s="5">
        <f>N5451*O5443</f>
        <v>6.396075555351096E-3</v>
      </c>
      <c r="R5451" s="8">
        <f t="shared" si="1167"/>
        <v>96670.524357687202</v>
      </c>
      <c r="S5451" s="8">
        <f t="shared" si="1168"/>
        <v>5320121.3578526247</v>
      </c>
      <c r="T5451" s="9">
        <f t="shared" si="1169"/>
        <v>54.669239913308488</v>
      </c>
      <c r="U5451" s="10">
        <f t="shared" si="1163"/>
        <v>6.5934040276149446</v>
      </c>
    </row>
    <row r="5452" spans="1:21" x14ac:dyDescent="0.3">
      <c r="A5452" s="17">
        <v>1970</v>
      </c>
      <c r="B5452" s="17">
        <v>9</v>
      </c>
      <c r="C5452" s="17">
        <v>4.2999999999999999E-4</v>
      </c>
      <c r="D5452" s="17">
        <v>4.2999999999999999E-4</v>
      </c>
      <c r="E5452" s="17">
        <v>0.5</v>
      </c>
      <c r="F5452" s="2">
        <f t="shared" si="1170"/>
        <v>97270.920753135666</v>
      </c>
      <c r="G5452" s="3">
        <f t="shared" si="1171"/>
        <v>41.826495923848334</v>
      </c>
      <c r="H5452" s="2">
        <f t="shared" si="1172"/>
        <v>97250.007505173737</v>
      </c>
      <c r="I5452" s="2">
        <f>SUM(H5452:H5553)</f>
        <v>5864463.7578001739</v>
      </c>
      <c r="J5452" s="4">
        <f t="shared" si="1164"/>
        <v>60.289999440671735</v>
      </c>
      <c r="K5452" s="5">
        <f t="shared" si="1173"/>
        <v>2.7870000000000002E-2</v>
      </c>
      <c r="L5452" s="5">
        <f t="shared" si="1165"/>
        <v>2.9336842105263162E-3</v>
      </c>
      <c r="M5452" s="8">
        <f t="shared" si="1166"/>
        <v>14257.327279388559</v>
      </c>
      <c r="N5452" s="6">
        <f>((B5451+E5451)*D5451+(B5452+E5452)*D5452+(B5453+E5453)*D5453)/3/SUM(D5443:D5452)</f>
        <v>0.14358330343260373</v>
      </c>
      <c r="O5452" s="7">
        <f>O5443</f>
        <v>4.458297542053364E-2</v>
      </c>
      <c r="P5452" s="8">
        <f>M5452*O5443</f>
        <v>635.63407165948388</v>
      </c>
      <c r="Q5452" s="5">
        <f>N5452*O5443</f>
        <v>6.4013708877347954E-3</v>
      </c>
      <c r="R5452" s="8">
        <f t="shared" si="1167"/>
        <v>96627.474138298116</v>
      </c>
      <c r="S5452" s="8">
        <f t="shared" si="1168"/>
        <v>5223450.833494938</v>
      </c>
      <c r="T5452" s="9">
        <f t="shared" si="1169"/>
        <v>53.7000245607992</v>
      </c>
      <c r="U5452" s="10">
        <f t="shared" si="1163"/>
        <v>6.5899748798725355</v>
      </c>
    </row>
    <row r="5453" spans="1:21" x14ac:dyDescent="0.3">
      <c r="A5453" s="17">
        <v>1970</v>
      </c>
      <c r="B5453" s="17">
        <v>10</v>
      </c>
      <c r="C5453" s="17">
        <v>3.8999999999999999E-4</v>
      </c>
      <c r="D5453" s="17">
        <v>3.8999999999999999E-4</v>
      </c>
      <c r="E5453" s="17">
        <v>0.5</v>
      </c>
      <c r="F5453" s="2">
        <f t="shared" si="1170"/>
        <v>97229.094257211822</v>
      </c>
      <c r="G5453" s="3">
        <f t="shared" si="1171"/>
        <v>37.919346760312607</v>
      </c>
      <c r="H5453" s="2">
        <f t="shared" si="1172"/>
        <v>97210.134583831663</v>
      </c>
      <c r="I5453" s="2">
        <f>SUM(H5453:H5553)</f>
        <v>5767213.7502950011</v>
      </c>
      <c r="J5453" s="4">
        <f t="shared" si="1164"/>
        <v>59.315720200357894</v>
      </c>
      <c r="K5453" s="5">
        <f t="shared" si="1173"/>
        <v>2.8260000000000004E-2</v>
      </c>
      <c r="L5453" s="5">
        <f t="shared" si="1165"/>
        <v>2.6914285714285716E-3</v>
      </c>
      <c r="M5453" s="8">
        <f t="shared" si="1166"/>
        <v>14088.929263385788</v>
      </c>
      <c r="N5453" s="6">
        <f>((B5452+E5452)*D5452+(B5453+E5453)*D5453+(B5454+E5454)*D5454)/3/SUM(D5443:D5453)</f>
        <v>0.14260438782731774</v>
      </c>
      <c r="O5453" s="7">
        <f>O5443</f>
        <v>4.458297542053364E-2</v>
      </c>
      <c r="P5453" s="8">
        <f>M5453*O5443</f>
        <v>628.12638705116569</v>
      </c>
      <c r="Q5453" s="5">
        <f>N5453*O5443</f>
        <v>6.3577279173655538E-3</v>
      </c>
      <c r="R5453" s="8">
        <f t="shared" si="1167"/>
        <v>96592.098997337176</v>
      </c>
      <c r="S5453" s="8">
        <f t="shared" si="1168"/>
        <v>5126823.3593566399</v>
      </c>
      <c r="T5453" s="9">
        <f t="shared" si="1169"/>
        <v>52.729313160051014</v>
      </c>
      <c r="U5453" s="10">
        <f t="shared" si="1163"/>
        <v>6.5864070403068808</v>
      </c>
    </row>
    <row r="5454" spans="1:21" x14ac:dyDescent="0.3">
      <c r="A5454" s="17">
        <v>1970</v>
      </c>
      <c r="B5454" s="17">
        <v>11</v>
      </c>
      <c r="C5454" s="17">
        <v>3.4000000000000002E-4</v>
      </c>
      <c r="D5454" s="17">
        <v>3.4000000000000002E-4</v>
      </c>
      <c r="E5454" s="17">
        <v>0.5</v>
      </c>
      <c r="F5454" s="2">
        <f t="shared" si="1170"/>
        <v>97191.174910451504</v>
      </c>
      <c r="G5454" s="3">
        <f t="shared" si="1171"/>
        <v>33.044999469553517</v>
      </c>
      <c r="H5454" s="2">
        <f t="shared" si="1172"/>
        <v>97174.652410716721</v>
      </c>
      <c r="I5454" s="2">
        <f>SUM(H5454:H5553)</f>
        <v>5670003.6157111684</v>
      </c>
      <c r="J5454" s="4">
        <f t="shared" si="1164"/>
        <v>58.338667280597321</v>
      </c>
      <c r="K5454" s="5">
        <f t="shared" si="1173"/>
        <v>2.8600000000000004E-2</v>
      </c>
      <c r="L5454" s="5">
        <f t="shared" si="1165"/>
        <v>2.4869565217391309E-3</v>
      </c>
      <c r="M5454" s="8">
        <f t="shared" si="1166"/>
        <v>13287.324961533754</v>
      </c>
      <c r="N5454" s="6">
        <f>((B5453+E5453)*D5453+(B5454+E5454)*D5454+(B5455+E5455)*D5455)/3/SUM(D5443:D5454)</f>
        <v>0.14720279720279716</v>
      </c>
      <c r="O5454" s="7">
        <f>O5443</f>
        <v>4.458297542053364E-2</v>
      </c>
      <c r="P5454" s="8">
        <f>M5454*O5443</f>
        <v>592.3884821647024</v>
      </c>
      <c r="Q5454" s="5">
        <f>N5454*O5443</f>
        <v>6.562738689526104E-3</v>
      </c>
      <c r="R5454" s="8">
        <f t="shared" si="1167"/>
        <v>96536.920559699662</v>
      </c>
      <c r="S5454" s="8">
        <f t="shared" si="1168"/>
        <v>5030231.2603593031</v>
      </c>
      <c r="T5454" s="9">
        <f t="shared" si="1169"/>
        <v>51.756049507519378</v>
      </c>
      <c r="U5454" s="10">
        <f t="shared" si="1163"/>
        <v>6.582617773077942</v>
      </c>
    </row>
    <row r="5455" spans="1:21" x14ac:dyDescent="0.3">
      <c r="A5455" s="17">
        <v>1970</v>
      </c>
      <c r="B5455" s="17">
        <v>12</v>
      </c>
      <c r="C5455" s="17">
        <v>3.6999999999999999E-4</v>
      </c>
      <c r="D5455" s="17">
        <v>3.6999999999999999E-4</v>
      </c>
      <c r="E5455" s="17">
        <v>0.5</v>
      </c>
      <c r="F5455" s="2">
        <f t="shared" si="1170"/>
        <v>97158.129910981952</v>
      </c>
      <c r="G5455" s="3">
        <f t="shared" si="1171"/>
        <v>35.948508067063322</v>
      </c>
      <c r="H5455" s="2">
        <f t="shared" si="1172"/>
        <v>97140.155656948424</v>
      </c>
      <c r="I5455" s="2">
        <f>SUM(H5455:H5553)</f>
        <v>5572828.9633004516</v>
      </c>
      <c r="J5455" s="4">
        <f t="shared" si="1164"/>
        <v>57.358339115896726</v>
      </c>
      <c r="K5455" s="5">
        <f t="shared" si="1173"/>
        <v>2.8970000000000003E-2</v>
      </c>
      <c r="L5455" s="5">
        <f t="shared" si="1165"/>
        <v>2.3176000000000004E-3</v>
      </c>
      <c r="M5455" s="8">
        <f t="shared" si="1166"/>
        <v>15511.092538429115</v>
      </c>
      <c r="N5455" s="6">
        <f>((B5454+E5454)*D5454+(B5455+E5455)*D5455+(B5456+E5456)*D5456)/3/SUM(D5443:D5455)</f>
        <v>0.15412495685191577</v>
      </c>
      <c r="O5455" s="7">
        <f>O5443</f>
        <v>4.458297542053364E-2</v>
      </c>
      <c r="P5455" s="8">
        <f>M5455*O5443</f>
        <v>691.53065738640794</v>
      </c>
      <c r="Q5455" s="5">
        <f>N5455*O5443</f>
        <v>6.8713491630197684E-3</v>
      </c>
      <c r="R5455" s="8">
        <f t="shared" si="1167"/>
        <v>96472.671729679438</v>
      </c>
      <c r="S5455" s="8">
        <f t="shared" si="1168"/>
        <v>4933694.3397996034</v>
      </c>
      <c r="T5455" s="9">
        <f t="shared" si="1169"/>
        <v>50.78004634630107</v>
      </c>
      <c r="U5455" s="10">
        <f t="shared" si="1163"/>
        <v>6.5782927695956559</v>
      </c>
    </row>
    <row r="5456" spans="1:21" x14ac:dyDescent="0.3">
      <c r="A5456" s="17">
        <v>1970</v>
      </c>
      <c r="B5456" s="17">
        <v>13</v>
      </c>
      <c r="C5456" s="17">
        <v>3.6000000000000002E-4</v>
      </c>
      <c r="D5456" s="17">
        <v>3.6000000000000002E-4</v>
      </c>
      <c r="E5456" s="17">
        <v>0.5</v>
      </c>
      <c r="F5456" s="2">
        <f t="shared" si="1170"/>
        <v>97122.181402914895</v>
      </c>
      <c r="G5456" s="3">
        <f t="shared" si="1171"/>
        <v>34.963985305049363</v>
      </c>
      <c r="H5456" s="2">
        <f t="shared" si="1172"/>
        <v>97104.699410262372</v>
      </c>
      <c r="I5456" s="2">
        <f>SUM(H5456:H5553)</f>
        <v>5475688.807643503</v>
      </c>
      <c r="J5456" s="4">
        <f t="shared" si="1164"/>
        <v>56.379384488157335</v>
      </c>
      <c r="K5456" s="5">
        <f t="shared" si="1173"/>
        <v>2.9330000000000002E-2</v>
      </c>
      <c r="L5456" s="5">
        <f t="shared" si="1165"/>
        <v>2.1725925925925927E-3</v>
      </c>
      <c r="M5456" s="8">
        <f t="shared" si="1166"/>
        <v>16093.208374298205</v>
      </c>
      <c r="N5456" s="6">
        <f>((B5455+E5455)*D5455+(B5456+E5456)*D5456+(B5457+E5457)*D5457)/3/SUM(D5443:D5456)</f>
        <v>0.19513581088760087</v>
      </c>
      <c r="O5456" s="7">
        <f>O5443</f>
        <v>4.458297542053364E-2</v>
      </c>
      <c r="P5456" s="8">
        <f>M5456*O5443</f>
        <v>717.48311338886299</v>
      </c>
      <c r="Q5456" s="5">
        <f>N5456*O5443</f>
        <v>8.6997350604678097E-3</v>
      </c>
      <c r="R5456" s="8">
        <f t="shared" si="1167"/>
        <v>96259.914252266724</v>
      </c>
      <c r="S5456" s="8">
        <f t="shared" si="1168"/>
        <v>4837221.6680699242</v>
      </c>
      <c r="T5456" s="9">
        <f t="shared" si="1169"/>
        <v>49.805529470168452</v>
      </c>
      <c r="U5456" s="10">
        <f t="shared" si="1163"/>
        <v>6.5738550179888833</v>
      </c>
    </row>
    <row r="5457" spans="1:21" x14ac:dyDescent="0.3">
      <c r="A5457" s="17">
        <v>1970</v>
      </c>
      <c r="B5457" s="17">
        <v>14</v>
      </c>
      <c r="C5457" s="17">
        <v>5.2999999999999998E-4</v>
      </c>
      <c r="D5457" s="17">
        <v>5.2999999999999998E-4</v>
      </c>
      <c r="E5457" s="17">
        <v>0.5</v>
      </c>
      <c r="F5457" s="2">
        <f t="shared" si="1170"/>
        <v>97087.217417609849</v>
      </c>
      <c r="G5457" s="3">
        <f t="shared" si="1171"/>
        <v>51.456225231333221</v>
      </c>
      <c r="H5457" s="2">
        <f t="shared" si="1172"/>
        <v>97061.489304994189</v>
      </c>
      <c r="I5457" s="2">
        <f>SUM(H5457:H5553)</f>
        <v>5378584.1082332395</v>
      </c>
      <c r="J5457" s="4">
        <f t="shared" si="1164"/>
        <v>55.39950831114934</v>
      </c>
      <c r="K5457" s="5">
        <f t="shared" si="1173"/>
        <v>2.9860000000000001E-2</v>
      </c>
      <c r="L5457" s="5">
        <f t="shared" si="1165"/>
        <v>2.0593103448275861E-3</v>
      </c>
      <c r="M5457" s="8">
        <f t="shared" si="1166"/>
        <v>24987.115400346007</v>
      </c>
      <c r="N5457" s="6">
        <f>((B5456+E5456)*D5456+(B5457+E5457)*D5457+(B5458+E5458)*D5458)/3/SUM(D5443:D5457)</f>
        <v>0.28365706630944404</v>
      </c>
      <c r="O5457" s="7">
        <f>O5443</f>
        <v>4.458297542053364E-2</v>
      </c>
      <c r="P5457" s="8">
        <f>M5457*O5443</f>
        <v>1113.9999517236636</v>
      </c>
      <c r="Q5457" s="5">
        <f>N5457*O5443</f>
        <v>1.2646276015134624E-2</v>
      </c>
      <c r="R5457" s="8">
        <f t="shared" si="1167"/>
        <v>95834.022920803196</v>
      </c>
      <c r="S5457" s="8">
        <f t="shared" si="1168"/>
        <v>4740961.7538176579</v>
      </c>
      <c r="T5457" s="9">
        <f t="shared" si="1169"/>
        <v>48.831987154652289</v>
      </c>
      <c r="U5457" s="10">
        <f t="shared" si="1163"/>
        <v>6.567521156497051</v>
      </c>
    </row>
    <row r="5458" spans="1:21" x14ac:dyDescent="0.3">
      <c r="A5458" s="17">
        <v>1970</v>
      </c>
      <c r="B5458" s="17">
        <v>15</v>
      </c>
      <c r="C5458" s="17">
        <v>8.4000000000000003E-4</v>
      </c>
      <c r="D5458" s="17">
        <v>8.3000000000000001E-4</v>
      </c>
      <c r="E5458" s="17">
        <v>0.5</v>
      </c>
      <c r="F5458" s="2">
        <f t="shared" si="1170"/>
        <v>97035.761192378515</v>
      </c>
      <c r="G5458" s="3">
        <f t="shared" si="1171"/>
        <v>80.539681789674162</v>
      </c>
      <c r="H5458" s="2">
        <f t="shared" si="1172"/>
        <v>96995.491351483681</v>
      </c>
      <c r="I5458" s="2">
        <f>SUM(H5458:H5553)</f>
        <v>5281522.6189282453</v>
      </c>
      <c r="J5458" s="4">
        <f t="shared" si="1164"/>
        <v>54.428620480003737</v>
      </c>
      <c r="K5458" s="5">
        <f t="shared" si="1173"/>
        <v>3.0690000000000002E-2</v>
      </c>
      <c r="L5458" s="5">
        <f t="shared" si="1165"/>
        <v>1.98E-3</v>
      </c>
      <c r="M5458" s="8">
        <f t="shared" si="1166"/>
        <v>40676.6069644819</v>
      </c>
      <c r="N5458" s="6">
        <f>((B5457+E5457)*D5457+(B5458+E5458)*D5458+(B5459+E5459)*D5459)/3/SUM(D5443:D5458)</f>
        <v>0.42391658520690773</v>
      </c>
      <c r="O5458" s="7">
        <f>O5443</f>
        <v>4.458297542053364E-2</v>
      </c>
      <c r="P5458" s="8">
        <f>M5458*O5443</f>
        <v>1813.484168488204</v>
      </c>
      <c r="Q5458" s="5">
        <f>N5458*O5443</f>
        <v>1.889946269863612E-2</v>
      </c>
      <c r="R5458" s="8">
        <f t="shared" si="1167"/>
        <v>95162.328680750434</v>
      </c>
      <c r="S5458" s="8">
        <f t="shared" si="1168"/>
        <v>4645127.7308968548</v>
      </c>
      <c r="T5458" s="9">
        <f t="shared" si="1169"/>
        <v>47.870266320554173</v>
      </c>
      <c r="U5458" s="10">
        <f t="shared" si="1163"/>
        <v>6.5583541594495642</v>
      </c>
    </row>
    <row r="5459" spans="1:21" x14ac:dyDescent="0.3">
      <c r="A5459" s="17">
        <v>1970</v>
      </c>
      <c r="B5459" s="17">
        <v>16</v>
      </c>
      <c r="C5459" s="17">
        <v>1.1199999999999999E-3</v>
      </c>
      <c r="D5459" s="17">
        <v>1.1199999999999999E-3</v>
      </c>
      <c r="E5459" s="17">
        <v>0.5</v>
      </c>
      <c r="F5459" s="2">
        <f t="shared" si="1170"/>
        <v>96955.221510588846</v>
      </c>
      <c r="G5459" s="3">
        <f t="shared" si="1171"/>
        <v>108.58984809185949</v>
      </c>
      <c r="H5459" s="2">
        <f t="shared" si="1172"/>
        <v>96900.926586542919</v>
      </c>
      <c r="I5459" s="2">
        <f>SUM(H5459:H5553)</f>
        <v>5184527.1275767628</v>
      </c>
      <c r="J5459" s="4">
        <f t="shared" si="1164"/>
        <v>53.473418417290098</v>
      </c>
      <c r="K5459" s="5">
        <f t="shared" si="1173"/>
        <v>3.1810000000000005E-2</v>
      </c>
      <c r="L5459" s="5">
        <f t="shared" si="1165"/>
        <v>1.9278787878787881E-3</v>
      </c>
      <c r="M5459" s="8">
        <f t="shared" si="1166"/>
        <v>56326.076501593256</v>
      </c>
      <c r="N5459" s="6">
        <f>((B5458+E5458)*D5458+(B5459+E5459)*D5459+(B5460+E5460)*D5460)/3/SUM(D5443:D5459)</f>
        <v>0.62003562820915836</v>
      </c>
      <c r="O5459" s="7">
        <f>O5443</f>
        <v>4.458297542053364E-2</v>
      </c>
      <c r="P5459" s="8">
        <f>M5459*O5443</f>
        <v>2511.1840842056295</v>
      </c>
      <c r="Q5459" s="5">
        <f>N5459*O5443</f>
        <v>2.764303317230404E-2</v>
      </c>
      <c r="R5459" s="8">
        <f t="shared" si="1167"/>
        <v>94222.291058484116</v>
      </c>
      <c r="S5459" s="8">
        <f t="shared" si="1168"/>
        <v>4549965.4022161048</v>
      </c>
      <c r="T5459" s="9">
        <f t="shared" si="1169"/>
        <v>46.928523614575887</v>
      </c>
      <c r="U5459" s="10">
        <f t="shared" si="1163"/>
        <v>6.5448948027142109</v>
      </c>
    </row>
    <row r="5460" spans="1:21" x14ac:dyDescent="0.3">
      <c r="A5460" s="17">
        <v>1970</v>
      </c>
      <c r="B5460" s="17">
        <v>17</v>
      </c>
      <c r="C5460" s="17">
        <v>1.5900000000000001E-3</v>
      </c>
      <c r="D5460" s="17">
        <v>1.5900000000000001E-3</v>
      </c>
      <c r="E5460" s="17">
        <v>0.5</v>
      </c>
      <c r="F5460" s="2">
        <f t="shared" si="1170"/>
        <v>96846.631662496991</v>
      </c>
      <c r="G5460" s="3">
        <f t="shared" si="1171"/>
        <v>153.98614434337023</v>
      </c>
      <c r="H5460" s="2">
        <f t="shared" si="1172"/>
        <v>96769.63859032531</v>
      </c>
      <c r="I5460" s="2">
        <f>SUM(H5460:H5553)</f>
        <v>5087626.2009902196</v>
      </c>
      <c r="J5460" s="4">
        <f t="shared" si="1164"/>
        <v>52.532815170280806</v>
      </c>
      <c r="K5460" s="5">
        <f t="shared" si="1173"/>
        <v>3.3400000000000006E-2</v>
      </c>
      <c r="L5460" s="5">
        <f t="shared" si="1165"/>
        <v>1.908571428571429E-3</v>
      </c>
      <c r="M5460" s="8">
        <f t="shared" si="1166"/>
        <v>80681.363054161033</v>
      </c>
      <c r="N5460" s="6">
        <f>((B5459+E5459)*D5459+(B5460+E5460)*D5460+(B5461+E5461)*D5461)/3/SUM(D5443:D5460)</f>
        <v>0.84615768463073837</v>
      </c>
      <c r="O5460" s="7">
        <f>O5443</f>
        <v>4.458297542053364E-2</v>
      </c>
      <c r="P5460" s="8">
        <f>M5460*O5443</f>
        <v>3597.0152259388124</v>
      </c>
      <c r="Q5460" s="5">
        <f>N5460*O5443</f>
        <v>3.7724227255787862E-2</v>
      </c>
      <c r="R5460" s="8">
        <f t="shared" si="1167"/>
        <v>93119.078752683417</v>
      </c>
      <c r="S5460" s="8">
        <f t="shared" si="1168"/>
        <v>4455743.1111576203</v>
      </c>
      <c r="T5460" s="9">
        <f t="shared" si="1169"/>
        <v>46.008240396894131</v>
      </c>
      <c r="U5460" s="10">
        <f t="shared" si="1163"/>
        <v>6.524574773386675</v>
      </c>
    </row>
    <row r="5461" spans="1:21" x14ac:dyDescent="0.3">
      <c r="A5461" s="17">
        <v>1970</v>
      </c>
      <c r="B5461" s="17">
        <v>18</v>
      </c>
      <c r="C5461" s="17">
        <v>2.0899999999999998E-3</v>
      </c>
      <c r="D5461" s="17">
        <v>2.0799999999999998E-3</v>
      </c>
      <c r="E5461" s="17">
        <v>0.5</v>
      </c>
      <c r="F5461" s="2">
        <f t="shared" si="1170"/>
        <v>96692.645518153615</v>
      </c>
      <c r="G5461" s="3">
        <f t="shared" si="1171"/>
        <v>201.12070267775951</v>
      </c>
      <c r="H5461" s="2">
        <f t="shared" si="1172"/>
        <v>96592.085166814737</v>
      </c>
      <c r="I5461" s="2">
        <f>SUM(H5461:H5553)</f>
        <v>4990856.562399894</v>
      </c>
      <c r="J5461" s="4">
        <f t="shared" si="1164"/>
        <v>51.615679100049888</v>
      </c>
      <c r="K5461" s="5">
        <f t="shared" si="1173"/>
        <v>3.5480000000000005E-2</v>
      </c>
      <c r="L5461" s="5">
        <f t="shared" si="1165"/>
        <v>1.9178378378378381E-3</v>
      </c>
      <c r="M5461" s="8">
        <f t="shared" si="1166"/>
        <v>104868.46109184189</v>
      </c>
      <c r="N5461" s="6">
        <f>((B5460+E5460)*D5460+(B5461+E5461)*D5461+(B5462+E5462)*D5462)/3/SUM(D5443:D5461)</f>
        <v>0.98750469748214942</v>
      </c>
      <c r="O5461" s="7">
        <f>O5443</f>
        <v>4.458297542053364E-2</v>
      </c>
      <c r="P5461" s="8">
        <f>M5461*O5443</f>
        <v>4675.3480232467755</v>
      </c>
      <c r="Q5461" s="5">
        <f>N5461*O5443</f>
        <v>4.4025897655508177E-2</v>
      </c>
      <c r="R5461" s="8">
        <f t="shared" si="1167"/>
        <v>92339.531910928432</v>
      </c>
      <c r="S5461" s="8">
        <f t="shared" si="1168"/>
        <v>4362624.0324049369</v>
      </c>
      <c r="T5461" s="9">
        <f t="shared" si="1169"/>
        <v>45.118467997505284</v>
      </c>
      <c r="U5461" s="10">
        <f t="shared" si="1163"/>
        <v>6.497211102544604</v>
      </c>
    </row>
    <row r="5462" spans="1:21" x14ac:dyDescent="0.3">
      <c r="A5462" s="17">
        <v>1970</v>
      </c>
      <c r="B5462" s="17">
        <v>19</v>
      </c>
      <c r="C5462" s="17">
        <v>1.99E-3</v>
      </c>
      <c r="D5462" s="17">
        <v>1.99E-3</v>
      </c>
      <c r="E5462" s="17">
        <v>0.5</v>
      </c>
      <c r="F5462" s="2">
        <f t="shared" si="1170"/>
        <v>96491.524815475859</v>
      </c>
      <c r="G5462" s="3">
        <f t="shared" si="1171"/>
        <v>192.01813438279697</v>
      </c>
      <c r="H5462" s="2">
        <f t="shared" si="1172"/>
        <v>96395.515748284466</v>
      </c>
      <c r="I5462" s="2">
        <f>SUM(H5462:H5553)</f>
        <v>4894264.4772330802</v>
      </c>
      <c r="J5462" s="4">
        <f t="shared" si="1164"/>
        <v>50.722221320396322</v>
      </c>
      <c r="K5462" s="5">
        <f t="shared" si="1173"/>
        <v>3.7470000000000003E-2</v>
      </c>
      <c r="L5462" s="5">
        <f t="shared" si="1165"/>
        <v>1.9215384615384617E-3</v>
      </c>
      <c r="M5462" s="8">
        <f t="shared" si="1166"/>
        <v>99929.373377756623</v>
      </c>
      <c r="N5462" s="6">
        <f>((B5461+E5461)*D5461+(B5462+E5462)*D5462+(B5463+E5463)*D5463)/3/SUM(D5443:D5462)</f>
        <v>1.0686771639533847</v>
      </c>
      <c r="O5462" s="7">
        <f>O5443</f>
        <v>4.458297542053364E-2</v>
      </c>
      <c r="P5462" s="8">
        <f>M5462*O5443</f>
        <v>4455.1487970898525</v>
      </c>
      <c r="Q5462" s="5">
        <f>N5462*O5443</f>
        <v>4.7644807733019351E-2</v>
      </c>
      <c r="R5462" s="8">
        <f t="shared" si="1167"/>
        <v>91802.769934132215</v>
      </c>
      <c r="S5462" s="8">
        <f t="shared" si="1168"/>
        <v>4270284.5004940089</v>
      </c>
      <c r="T5462" s="9">
        <f t="shared" si="1169"/>
        <v>44.255539630659008</v>
      </c>
      <c r="U5462" s="10">
        <f t="shared" si="1163"/>
        <v>6.4666816897373138</v>
      </c>
    </row>
    <row r="5463" spans="1:21" x14ac:dyDescent="0.3">
      <c r="A5463" s="17">
        <v>1970</v>
      </c>
      <c r="B5463" s="17">
        <v>20</v>
      </c>
      <c r="C5463" s="17">
        <v>2.0899999999999998E-3</v>
      </c>
      <c r="D5463" s="17">
        <v>2.0899999999999998E-3</v>
      </c>
      <c r="E5463" s="17">
        <v>0.5</v>
      </c>
      <c r="F5463" s="2">
        <f t="shared" si="1170"/>
        <v>96299.506681093058</v>
      </c>
      <c r="G5463" s="3">
        <f t="shared" si="1171"/>
        <v>201.26596896348448</v>
      </c>
      <c r="H5463" s="2">
        <f t="shared" si="1172"/>
        <v>96198.873696611321</v>
      </c>
      <c r="I5463" s="2">
        <f>SUM(H5463:H5553)</f>
        <v>4797868.9614847954</v>
      </c>
      <c r="J5463" s="4">
        <f t="shared" si="1164"/>
        <v>49.82236282241292</v>
      </c>
      <c r="K5463" s="5">
        <f t="shared" si="1173"/>
        <v>3.9560000000000005E-2</v>
      </c>
      <c r="L5463" s="5">
        <f t="shared" si="1165"/>
        <v>1.9297560975609759E-3</v>
      </c>
      <c r="M5463" s="8">
        <f t="shared" si="1166"/>
        <v>104296.06581778137</v>
      </c>
      <c r="N5463" s="6">
        <f>((B5462+E5462)*D5462+(B5463+E5463)*D5463+(B5464+E5464)*D5464)/3/SUM(D5443:D5463)</f>
        <v>1.0829120323559149</v>
      </c>
      <c r="O5463" s="7">
        <f>O5443</f>
        <v>4.458297542053364E-2</v>
      </c>
      <c r="P5463" s="8">
        <f>M5463*O5443</f>
        <v>4649.8289388125058</v>
      </c>
      <c r="Q5463" s="5">
        <f>N5463*O5443</f>
        <v>4.8279440521123887E-2</v>
      </c>
      <c r="R5463" s="8">
        <f t="shared" si="1167"/>
        <v>91554.445895776662</v>
      </c>
      <c r="S5463" s="8">
        <f t="shared" si="1168"/>
        <v>4178481.7305598771</v>
      </c>
      <c r="T5463" s="9">
        <f t="shared" si="1169"/>
        <v>43.390479085187863</v>
      </c>
      <c r="U5463" s="10">
        <f t="shared" si="1163"/>
        <v>6.431883737225057</v>
      </c>
    </row>
    <row r="5464" spans="1:21" x14ac:dyDescent="0.3">
      <c r="A5464" s="17">
        <v>1970</v>
      </c>
      <c r="B5464" s="17">
        <v>21</v>
      </c>
      <c r="C5464" s="17">
        <v>2.1900000000000001E-3</v>
      </c>
      <c r="D5464" s="17">
        <v>2.1800000000000001E-3</v>
      </c>
      <c r="E5464" s="17">
        <v>0.5</v>
      </c>
      <c r="F5464" s="2">
        <f t="shared" si="1170"/>
        <v>96098.240712129569</v>
      </c>
      <c r="G5464" s="3">
        <f t="shared" si="1171"/>
        <v>209.49416475244246</v>
      </c>
      <c r="H5464" s="2">
        <f t="shared" si="1172"/>
        <v>95993.493629753342</v>
      </c>
      <c r="I5464" s="2">
        <f>SUM(H5464:H5553)</f>
        <v>4701670.0877881842</v>
      </c>
      <c r="J5464" s="4">
        <f t="shared" si="1164"/>
        <v>48.925662456947947</v>
      </c>
      <c r="K5464" s="5">
        <f t="shared" si="1173"/>
        <v>4.1740000000000006E-2</v>
      </c>
      <c r="L5464" s="5">
        <f t="shared" si="1165"/>
        <v>1.9413953488372096E-3</v>
      </c>
      <c r="M5464" s="8">
        <f t="shared" si="1166"/>
        <v>107909.06905073101</v>
      </c>
      <c r="N5464" s="6">
        <f>((B5463+E5463)*D5463+(B5464+E5464)*D5464+(B5465+E5465)*D5465)/3/SUM(D5443:D5464)</f>
        <v>1.0344992812649734</v>
      </c>
      <c r="O5464" s="7">
        <f>O5443</f>
        <v>4.458297542053364E-2</v>
      </c>
      <c r="P5464" s="8">
        <f>M5464*O5443</f>
        <v>4810.9073731414073</v>
      </c>
      <c r="Q5464" s="5">
        <f>N5464*O5443</f>
        <v>4.6121056029196021E-2</v>
      </c>
      <c r="R5464" s="8">
        <f t="shared" si="1167"/>
        <v>91566.172331617214</v>
      </c>
      <c r="S5464" s="8">
        <f t="shared" si="1168"/>
        <v>4086927.2846641005</v>
      </c>
      <c r="T5464" s="9">
        <f t="shared" si="1169"/>
        <v>42.52863792696099</v>
      </c>
      <c r="U5464" s="10">
        <f t="shared" si="1163"/>
        <v>6.3970245299869575</v>
      </c>
    </row>
    <row r="5465" spans="1:21" x14ac:dyDescent="0.3">
      <c r="A5465" s="17">
        <v>1970</v>
      </c>
      <c r="B5465" s="17">
        <v>22</v>
      </c>
      <c r="C5465" s="17">
        <v>1.7700000000000001E-3</v>
      </c>
      <c r="D5465" s="17">
        <v>1.7700000000000001E-3</v>
      </c>
      <c r="E5465" s="17">
        <v>0.5</v>
      </c>
      <c r="F5465" s="2">
        <f t="shared" si="1170"/>
        <v>95888.74654737713</v>
      </c>
      <c r="G5465" s="3">
        <f t="shared" si="1171"/>
        <v>169.72308138885754</v>
      </c>
      <c r="H5465" s="2">
        <f t="shared" si="1172"/>
        <v>95803.8850066827</v>
      </c>
      <c r="I5465" s="2">
        <f>SUM(H5465:H5553)</f>
        <v>4605676.5941584306</v>
      </c>
      <c r="J5465" s="4">
        <f t="shared" si="1164"/>
        <v>48.031461042019544</v>
      </c>
      <c r="K5465" s="5">
        <f t="shared" si="1173"/>
        <v>4.3510000000000007E-2</v>
      </c>
      <c r="L5465" s="5">
        <f t="shared" si="1165"/>
        <v>1.9337777777777782E-3</v>
      </c>
      <c r="M5465" s="8">
        <f t="shared" si="1166"/>
        <v>87767.624253029047</v>
      </c>
      <c r="N5465" s="6">
        <f>((B5464+E5464)*D5464+(B5465+E5465)*D5465+(B5466+E5466)*D5466)/3/SUM(D5443:D5465)</f>
        <v>0.99544166092086095</v>
      </c>
      <c r="O5465" s="7">
        <f>O5443</f>
        <v>4.458297542053364E-2</v>
      </c>
      <c r="P5465" s="8">
        <f>M5465*O5443</f>
        <v>3912.9418347914261</v>
      </c>
      <c r="Q5465" s="5">
        <f>N5465*O5443</f>
        <v>4.4379751101409924E-2</v>
      </c>
      <c r="R5465" s="8">
        <f t="shared" si="1167"/>
        <v>91552.13243553802</v>
      </c>
      <c r="S5465" s="8">
        <f t="shared" si="1168"/>
        <v>3995361.1123324833</v>
      </c>
      <c r="T5465" s="9">
        <f t="shared" si="1169"/>
        <v>41.666631968730947</v>
      </c>
      <c r="U5465" s="10">
        <f t="shared" si="1163"/>
        <v>6.3648290732885968</v>
      </c>
    </row>
    <row r="5466" spans="1:21" x14ac:dyDescent="0.3">
      <c r="A5466" s="17">
        <v>1970</v>
      </c>
      <c r="B5466" s="17">
        <v>23</v>
      </c>
      <c r="C5466" s="17">
        <v>1.8400000000000001E-3</v>
      </c>
      <c r="D5466" s="17">
        <v>1.8400000000000001E-3</v>
      </c>
      <c r="E5466" s="17">
        <v>0.5</v>
      </c>
      <c r="F5466" s="2">
        <f t="shared" si="1170"/>
        <v>95719.02346598827</v>
      </c>
      <c r="G5466" s="3">
        <f t="shared" si="1171"/>
        <v>176.12300317741841</v>
      </c>
      <c r="H5466" s="2">
        <f t="shared" si="1172"/>
        <v>95630.961964399554</v>
      </c>
      <c r="I5466" s="2">
        <f>SUM(H5466:H5553)</f>
        <v>4509872.7091517495</v>
      </c>
      <c r="J5466" s="4">
        <f t="shared" si="1164"/>
        <v>47.115740903418612</v>
      </c>
      <c r="K5466" s="5">
        <f t="shared" si="1173"/>
        <v>4.5350000000000008E-2</v>
      </c>
      <c r="L5466" s="5">
        <f t="shared" si="1165"/>
        <v>1.9297872340425536E-3</v>
      </c>
      <c r="M5466" s="8">
        <f t="shared" si="1166"/>
        <v>91265.503300316021</v>
      </c>
      <c r="N5466" s="6">
        <f>((B5465+E5465)*D5465+(B5466+E5466)*D5466+(B5467+E5467)*D5467)/3/SUM(D5443:D5466)</f>
        <v>0.89507533994854815</v>
      </c>
      <c r="O5466" s="7">
        <f>O5443</f>
        <v>4.458297542053364E-2</v>
      </c>
      <c r="P5466" s="8">
        <f>M5466*O5443</f>
        <v>4068.8876903806208</v>
      </c>
      <c r="Q5466" s="5">
        <f>N5466*O5443</f>
        <v>3.9905121880451914E-2</v>
      </c>
      <c r="R5466" s="8">
        <f t="shared" si="1167"/>
        <v>91814.796771665322</v>
      </c>
      <c r="S5466" s="8">
        <f t="shared" si="1168"/>
        <v>3903808.9798969454</v>
      </c>
      <c r="T5466" s="9">
        <f t="shared" si="1169"/>
        <v>40.784045203763299</v>
      </c>
      <c r="U5466" s="10">
        <f t="shared" si="1163"/>
        <v>6.3316956996553131</v>
      </c>
    </row>
    <row r="5467" spans="1:21" x14ac:dyDescent="0.3">
      <c r="A5467" s="17">
        <v>1970</v>
      </c>
      <c r="B5467" s="17">
        <v>24</v>
      </c>
      <c r="C5467" s="17">
        <v>1.58E-3</v>
      </c>
      <c r="D5467" s="17">
        <v>1.58E-3</v>
      </c>
      <c r="E5467" s="17">
        <v>0.5</v>
      </c>
      <c r="F5467" s="2">
        <f t="shared" si="1170"/>
        <v>95542.900462810852</v>
      </c>
      <c r="G5467" s="3">
        <f t="shared" si="1171"/>
        <v>150.95778273124114</v>
      </c>
      <c r="H5467" s="2">
        <f t="shared" si="1172"/>
        <v>95467.421571445229</v>
      </c>
      <c r="I5467" s="2">
        <f>SUM(H5467:H5553)</f>
        <v>4414241.7471873499</v>
      </c>
      <c r="J5467" s="4">
        <f t="shared" si="1164"/>
        <v>46.201671979861558</v>
      </c>
      <c r="K5467" s="5">
        <f t="shared" si="1173"/>
        <v>4.6930000000000006E-2</v>
      </c>
      <c r="L5467" s="5">
        <f t="shared" si="1165"/>
        <v>1.9155102040816329E-3</v>
      </c>
      <c r="M5467" s="8">
        <f t="shared" si="1166"/>
        <v>78808.132898261392</v>
      </c>
      <c r="N5467" s="6">
        <f>((B5466+E5466)*D5466+(B5467+E5467)*D5467+(B5468+E5468)*D5468)/3/SUM(D5443:D5467)</f>
        <v>0.86824348320193168</v>
      </c>
      <c r="O5467" s="7">
        <f>O5443</f>
        <v>4.458297542053364E-2</v>
      </c>
      <c r="P5467" s="8">
        <f>M5467*O5443</f>
        <v>3513.5010519413363</v>
      </c>
      <c r="Q5467" s="5">
        <f>N5467*O5443</f>
        <v>3.870887787063023E-2</v>
      </c>
      <c r="R5467" s="8">
        <f t="shared" si="1167"/>
        <v>91771.984809212183</v>
      </c>
      <c r="S5467" s="8">
        <f t="shared" si="1168"/>
        <v>3811994.1831252803</v>
      </c>
      <c r="T5467" s="9">
        <f t="shared" si="1169"/>
        <v>39.898246386282381</v>
      </c>
      <c r="U5467" s="10">
        <f t="shared" si="1163"/>
        <v>6.3034255935791776</v>
      </c>
    </row>
    <row r="5468" spans="1:21" x14ac:dyDescent="0.3">
      <c r="A5468" s="17">
        <v>1970</v>
      </c>
      <c r="B5468" s="17">
        <v>25</v>
      </c>
      <c r="C5468" s="17">
        <v>1.58E-3</v>
      </c>
      <c r="D5468" s="17">
        <v>1.58E-3</v>
      </c>
      <c r="E5468" s="17">
        <v>0.5</v>
      </c>
      <c r="F5468" s="2">
        <f t="shared" si="1170"/>
        <v>95391.942680079606</v>
      </c>
      <c r="G5468" s="3">
        <f t="shared" si="1171"/>
        <v>150.71926943452578</v>
      </c>
      <c r="H5468" s="2">
        <f t="shared" si="1172"/>
        <v>95316.583045362349</v>
      </c>
      <c r="I5468" s="2">
        <f>SUM(H5468:H5553)</f>
        <v>4318774.3256159034</v>
      </c>
      <c r="J5468" s="4">
        <f t="shared" si="1164"/>
        <v>45.273994891790572</v>
      </c>
      <c r="K5468" s="5">
        <f t="shared" si="1173"/>
        <v>4.8510000000000005E-2</v>
      </c>
      <c r="L5468" s="5">
        <f t="shared" si="1165"/>
        <v>1.9023529411764707E-3</v>
      </c>
      <c r="M5468" s="8">
        <f t="shared" si="1166"/>
        <v>79227.816338495308</v>
      </c>
      <c r="N5468" s="6">
        <f>((B5467+E5467)*D5467+(B5468+E5468)*D5468+(B5469+E5469)*D5469)/3/SUM(D5443:D5468)</f>
        <v>0.78502714216999925</v>
      </c>
      <c r="O5468" s="7">
        <f>O5443</f>
        <v>4.458297542053364E-2</v>
      </c>
      <c r="P5468" s="8">
        <f>M5468*O5443</f>
        <v>3532.2117884416898</v>
      </c>
      <c r="Q5468" s="5">
        <f>N5468*O5443</f>
        <v>3.4998845783816845E-2</v>
      </c>
      <c r="R5468" s="8">
        <f t="shared" si="1167"/>
        <v>91980.612654717348</v>
      </c>
      <c r="S5468" s="8">
        <f t="shared" si="1168"/>
        <v>3720222.1983160679</v>
      </c>
      <c r="T5468" s="9">
        <f t="shared" si="1169"/>
        <v>38.999333631276912</v>
      </c>
      <c r="U5468" s="10">
        <f t="shared" si="1163"/>
        <v>6.2746612605136605</v>
      </c>
    </row>
    <row r="5469" spans="1:21" x14ac:dyDescent="0.3">
      <c r="A5469" s="17">
        <v>1970</v>
      </c>
      <c r="B5469" s="17">
        <v>26</v>
      </c>
      <c r="C5469" s="17">
        <v>1.33E-3</v>
      </c>
      <c r="D5469" s="17">
        <v>1.33E-3</v>
      </c>
      <c r="E5469" s="17">
        <v>0.5</v>
      </c>
      <c r="F5469" s="2">
        <f t="shared" si="1170"/>
        <v>95241.223410645078</v>
      </c>
      <c r="G5469" s="3">
        <f t="shared" si="1171"/>
        <v>126.67082713615795</v>
      </c>
      <c r="H5469" s="2">
        <f t="shared" si="1172"/>
        <v>95177.887997076992</v>
      </c>
      <c r="I5469" s="2">
        <f>SUM(H5469:H5553)</f>
        <v>4223457.7425705418</v>
      </c>
      <c r="J5469" s="4">
        <f t="shared" si="1164"/>
        <v>44.344849754402539</v>
      </c>
      <c r="K5469" s="5">
        <f t="shared" si="1173"/>
        <v>4.9840000000000002E-2</v>
      </c>
      <c r="L5469" s="5">
        <f t="shared" si="1165"/>
        <v>1.8807547169811321E-3</v>
      </c>
      <c r="M5469" s="8">
        <f t="shared" si="1166"/>
        <v>67351.061779859258</v>
      </c>
      <c r="N5469" s="6">
        <f>((B5468+E5468)*D5468+(B5469+E5469)*D5469+(B5470+E5470)*D5470)/3/SUM(D5443:D5469)</f>
        <v>0.75899545211342956</v>
      </c>
      <c r="O5469" s="7">
        <f>O5443</f>
        <v>4.458297542053364E-2</v>
      </c>
      <c r="P5469" s="8">
        <f>M5469*O5443</f>
        <v>3002.7107318783078</v>
      </c>
      <c r="Q5469" s="5">
        <f>N5469*O5443</f>
        <v>3.3838275585869847E-2</v>
      </c>
      <c r="R5469" s="8">
        <f t="shared" si="1167"/>
        <v>91957.232393350845</v>
      </c>
      <c r="S5469" s="8">
        <f t="shared" si="1168"/>
        <v>3628241.5856613507</v>
      </c>
      <c r="T5469" s="9">
        <f t="shared" si="1169"/>
        <v>38.095285378871175</v>
      </c>
      <c r="U5469" s="10">
        <f t="shared" si="1163"/>
        <v>6.2495643755313637</v>
      </c>
    </row>
    <row r="5470" spans="1:21" x14ac:dyDescent="0.3">
      <c r="A5470" s="17">
        <v>1970</v>
      </c>
      <c r="B5470" s="17">
        <v>27</v>
      </c>
      <c r="C5470" s="17">
        <v>1.3799999999999999E-3</v>
      </c>
      <c r="D5470" s="17">
        <v>1.3799999999999999E-3</v>
      </c>
      <c r="E5470" s="17">
        <v>0.5</v>
      </c>
      <c r="F5470" s="2">
        <f t="shared" si="1170"/>
        <v>95114.552583508921</v>
      </c>
      <c r="G5470" s="3">
        <f t="shared" si="1171"/>
        <v>131.25808256524232</v>
      </c>
      <c r="H5470" s="2">
        <f t="shared" si="1172"/>
        <v>95048.923542226301</v>
      </c>
      <c r="I5470" s="2">
        <f>SUM(H5470:H5553)</f>
        <v>4128279.854573465</v>
      </c>
      <c r="J5470" s="4">
        <f t="shared" si="1164"/>
        <v>43.403241065019017</v>
      </c>
      <c r="K5470" s="5">
        <f t="shared" si="1173"/>
        <v>5.1220000000000002E-2</v>
      </c>
      <c r="L5470" s="5">
        <f t="shared" si="1165"/>
        <v>1.8625454545454546E-3</v>
      </c>
      <c r="M5470" s="8">
        <f t="shared" si="1166"/>
        <v>70472.418401877469</v>
      </c>
      <c r="N5470" s="6">
        <f>((B5469+E5469)*D5469+(B5470+E5470)*D5470+(B5471+E5471)*D5471)/3/SUM(D5443:D5470)</f>
        <v>0.73971755824547691</v>
      </c>
      <c r="O5470" s="7">
        <f>O5443</f>
        <v>4.458297542053364E-2</v>
      </c>
      <c r="P5470" s="8">
        <f>M5470*O5443</f>
        <v>3141.8700974364656</v>
      </c>
      <c r="Q5470" s="5">
        <f>N5470*O5443</f>
        <v>3.2978809717395259E-2</v>
      </c>
      <c r="R5470" s="8">
        <f t="shared" si="1167"/>
        <v>91914.323178883962</v>
      </c>
      <c r="S5470" s="8">
        <f t="shared" si="1168"/>
        <v>3536284.3532679998</v>
      </c>
      <c r="T5470" s="9">
        <f t="shared" si="1169"/>
        <v>37.179214507298489</v>
      </c>
      <c r="U5470" s="10">
        <f t="shared" si="1163"/>
        <v>6.2240265577205278</v>
      </c>
    </row>
    <row r="5471" spans="1:21" x14ac:dyDescent="0.3">
      <c r="A5471" s="17">
        <v>1970</v>
      </c>
      <c r="B5471" s="17">
        <v>28</v>
      </c>
      <c r="C5471" s="17">
        <v>1.42E-3</v>
      </c>
      <c r="D5471" s="17">
        <v>1.42E-3</v>
      </c>
      <c r="E5471" s="17">
        <v>0.5</v>
      </c>
      <c r="F5471" s="2">
        <f t="shared" si="1170"/>
        <v>94983.294500943681</v>
      </c>
      <c r="G5471" s="3">
        <f t="shared" si="1171"/>
        <v>134.87627819134002</v>
      </c>
      <c r="H5471" s="2">
        <f t="shared" si="1172"/>
        <v>94915.856361848011</v>
      </c>
      <c r="I5471" s="2">
        <f>SUM(H5471:H5553)</f>
        <v>4033230.9310312383</v>
      </c>
      <c r="J5471" s="4">
        <f t="shared" si="1164"/>
        <v>42.462529355529639</v>
      </c>
      <c r="K5471" s="5">
        <f t="shared" si="1173"/>
        <v>5.2639999999999999E-2</v>
      </c>
      <c r="L5471" s="5">
        <f t="shared" si="1165"/>
        <v>1.847017543859649E-3</v>
      </c>
      <c r="M5471" s="8">
        <f t="shared" si="1166"/>
        <v>73023.820829277945</v>
      </c>
      <c r="N5471" s="6">
        <f>((B5470+E5470)*D5470+(B5471+E5471)*D5471+(B5472+E5472)*D5472)/3/SUM(D5443:D5471)</f>
        <v>0.7749176798378925</v>
      </c>
      <c r="O5471" s="7">
        <f>O5443</f>
        <v>4.458297542053364E-2</v>
      </c>
      <c r="P5471" s="8">
        <f>M5471*O5443</f>
        <v>3255.6192091451512</v>
      </c>
      <c r="Q5471" s="5">
        <f>N5471*O5443</f>
        <v>3.454813587314972E-2</v>
      </c>
      <c r="R5471" s="8">
        <f t="shared" si="1167"/>
        <v>91636.690459742516</v>
      </c>
      <c r="S5471" s="8">
        <f t="shared" si="1168"/>
        <v>3444370.0300891157</v>
      </c>
      <c r="T5471" s="9">
        <f t="shared" si="1169"/>
        <v>36.262903368285407</v>
      </c>
      <c r="U5471" s="10">
        <f t="shared" si="1163"/>
        <v>6.1996259872442323</v>
      </c>
    </row>
    <row r="5472" spans="1:21" x14ac:dyDescent="0.3">
      <c r="A5472" s="17">
        <v>1970</v>
      </c>
      <c r="B5472" s="17">
        <v>29</v>
      </c>
      <c r="C5472" s="17">
        <v>1.5E-3</v>
      </c>
      <c r="D5472" s="17">
        <v>1.49E-3</v>
      </c>
      <c r="E5472" s="17">
        <v>0.5</v>
      </c>
      <c r="F5472" s="2">
        <f t="shared" si="1170"/>
        <v>94848.418222752342</v>
      </c>
      <c r="G5472" s="3">
        <f t="shared" si="1171"/>
        <v>141.32414315190098</v>
      </c>
      <c r="H5472" s="2">
        <f t="shared" si="1172"/>
        <v>94777.756151176392</v>
      </c>
      <c r="I5472" s="2">
        <f>SUM(H5472:H5553)</f>
        <v>3938315.0746693909</v>
      </c>
      <c r="J5472" s="4">
        <f t="shared" si="1164"/>
        <v>41.522200880780353</v>
      </c>
      <c r="K5472" s="5">
        <f t="shared" si="1173"/>
        <v>5.4129999999999998E-2</v>
      </c>
      <c r="L5472" s="5">
        <f t="shared" si="1165"/>
        <v>1.834915254237288E-3</v>
      </c>
      <c r="M5472" s="8">
        <f t="shared" si="1166"/>
        <v>77019.438813616842</v>
      </c>
      <c r="N5472" s="6">
        <f>((B5471+E5471)*D5471+(B5472+E5472)*D5472+(B5473+E5473)*D5473)/3/SUM(D5443:D5472)</f>
        <v>0.7828376131535193</v>
      </c>
      <c r="O5472" s="7">
        <f>O5443</f>
        <v>4.458297542053364E-2</v>
      </c>
      <c r="P5472" s="8">
        <f>M5472*O5443</f>
        <v>3433.7557475307744</v>
      </c>
      <c r="Q5472" s="5">
        <f>N5472*O5443</f>
        <v>3.4901230065492575E-2</v>
      </c>
      <c r="R5472" s="8">
        <f t="shared" si="1167"/>
        <v>91469.895878653027</v>
      </c>
      <c r="S5472" s="8">
        <f t="shared" si="1168"/>
        <v>3352733.339629373</v>
      </c>
      <c r="T5472" s="9">
        <f t="shared" si="1169"/>
        <v>35.348331605862413</v>
      </c>
      <c r="U5472" s="10">
        <f t="shared" si="1163"/>
        <v>6.1738692749179407</v>
      </c>
    </row>
    <row r="5473" spans="1:21" x14ac:dyDescent="0.3">
      <c r="A5473" s="17">
        <v>1970</v>
      </c>
      <c r="B5473" s="17">
        <v>30</v>
      </c>
      <c r="C5473" s="17">
        <v>1.4E-3</v>
      </c>
      <c r="D5473" s="17">
        <v>1.4E-3</v>
      </c>
      <c r="E5473" s="17">
        <v>0.5</v>
      </c>
      <c r="F5473" s="2">
        <f t="shared" si="1170"/>
        <v>94707.094079600443</v>
      </c>
      <c r="G5473" s="3">
        <f t="shared" si="1171"/>
        <v>132.58993171144061</v>
      </c>
      <c r="H5473" s="2">
        <f t="shared" si="1172"/>
        <v>94640.799113744724</v>
      </c>
      <c r="I5473" s="2">
        <f>SUM(H5473:H5553)</f>
        <v>3843537.3185182139</v>
      </c>
      <c r="J5473" s="4">
        <f t="shared" si="1164"/>
        <v>40.583415169382732</v>
      </c>
      <c r="K5473" s="5">
        <f t="shared" si="1173"/>
        <v>5.5529999999999996E-2</v>
      </c>
      <c r="L5473" s="5">
        <f t="shared" si="1165"/>
        <v>1.820655737704918E-3</v>
      </c>
      <c r="M5473" s="8">
        <f t="shared" si="1166"/>
        <v>72825.372180784063</v>
      </c>
      <c r="N5473" s="6">
        <f>((B5472+E5472)*D5472+(B5473+E5473)*D5473+(B5474+E5474)*D5474)/3/SUM(D5443:D5473)</f>
        <v>0.80947235728435085</v>
      </c>
      <c r="O5473" s="7">
        <f>O5443</f>
        <v>4.458297542053364E-2</v>
      </c>
      <c r="P5473" s="8">
        <f>M5473*O5443</f>
        <v>3246.7717779271102</v>
      </c>
      <c r="Q5473" s="5">
        <f>N5473*O5443</f>
        <v>3.6088686208409639E-2</v>
      </c>
      <c r="R5473" s="8">
        <f t="shared" si="1167"/>
        <v>91225.337012015661</v>
      </c>
      <c r="S5473" s="8">
        <f t="shared" si="1168"/>
        <v>3261263.44375072</v>
      </c>
      <c r="T5473" s="9">
        <f t="shared" si="1169"/>
        <v>34.43526037246648</v>
      </c>
      <c r="U5473" s="10">
        <f t="shared" si="1163"/>
        <v>6.148154796916252</v>
      </c>
    </row>
    <row r="5474" spans="1:21" x14ac:dyDescent="0.3">
      <c r="A5474" s="17">
        <v>1970</v>
      </c>
      <c r="B5474" s="17">
        <v>31</v>
      </c>
      <c r="C5474" s="17">
        <v>1.5299999999999999E-3</v>
      </c>
      <c r="D5474" s="17">
        <v>1.5299999999999999E-3</v>
      </c>
      <c r="E5474" s="17">
        <v>0.5</v>
      </c>
      <c r="F5474" s="2">
        <f t="shared" si="1170"/>
        <v>94574.504147889005</v>
      </c>
      <c r="G5474" s="3">
        <f t="shared" si="1171"/>
        <v>144.69899134627016</v>
      </c>
      <c r="H5474" s="2">
        <f t="shared" si="1172"/>
        <v>94502.154652215875</v>
      </c>
      <c r="I5474" s="2">
        <f>SUM(H5474:H5553)</f>
        <v>3748896.5194044691</v>
      </c>
      <c r="J5474" s="4">
        <f t="shared" si="1164"/>
        <v>39.639610624256683</v>
      </c>
      <c r="K5474" s="5">
        <f t="shared" si="1173"/>
        <v>5.7059999999999993E-2</v>
      </c>
      <c r="L5474" s="5">
        <f t="shared" si="1165"/>
        <v>1.8114285714285713E-3</v>
      </c>
      <c r="M5474" s="8">
        <f t="shared" si="1166"/>
        <v>79881.146642262713</v>
      </c>
      <c r="N5474" s="6">
        <f>((B5473+E5473)*D5473+(B5474+E5474)*D5474+(B5475+E5475)*D5475)/3/SUM(D5443:D5474)</f>
        <v>0.83856174786774162</v>
      </c>
      <c r="O5474" s="7">
        <f>O5443</f>
        <v>4.458297542053364E-2</v>
      </c>
      <c r="P5474" s="8">
        <f>M5474*O5443</f>
        <v>3561.3391973160419</v>
      </c>
      <c r="Q5474" s="5">
        <f>N5474*O5443</f>
        <v>3.7385577793787254E-2</v>
      </c>
      <c r="R5474" s="8">
        <f t="shared" si="1167"/>
        <v>90969.136997784939</v>
      </c>
      <c r="S5474" s="8">
        <f t="shared" si="1168"/>
        <v>3170038.1067387043</v>
      </c>
      <c r="T5474" s="9">
        <f t="shared" si="1169"/>
        <v>33.518950327052416</v>
      </c>
      <c r="U5474" s="10">
        <f t="shared" si="1163"/>
        <v>6.1206602972042674</v>
      </c>
    </row>
    <row r="5475" spans="1:21" x14ac:dyDescent="0.3">
      <c r="A5475" s="17">
        <v>1970</v>
      </c>
      <c r="B5475" s="17">
        <v>32</v>
      </c>
      <c r="C5475" s="17">
        <v>1.6199999999999999E-3</v>
      </c>
      <c r="D5475" s="17">
        <v>1.6199999999999999E-3</v>
      </c>
      <c r="E5475" s="17">
        <v>0.5</v>
      </c>
      <c r="F5475" s="2">
        <f t="shared" si="1170"/>
        <v>94429.80515654273</v>
      </c>
      <c r="G5475" s="3">
        <f t="shared" si="1171"/>
        <v>152.97628435359923</v>
      </c>
      <c r="H5475" s="2">
        <f t="shared" si="1172"/>
        <v>94353.317014365937</v>
      </c>
      <c r="I5475" s="2">
        <f>SUM(H5475:H5553)</f>
        <v>3654394.3647522535</v>
      </c>
      <c r="J5475" s="4">
        <f t="shared" si="1164"/>
        <v>38.699585990822648</v>
      </c>
      <c r="K5475" s="5">
        <f t="shared" si="1173"/>
        <v>5.8679999999999996E-2</v>
      </c>
      <c r="L5475" s="5">
        <f t="shared" si="1165"/>
        <v>1.8055384615384615E-3</v>
      </c>
      <c r="M5475" s="8">
        <f t="shared" si="1166"/>
        <v>84726.128859781442</v>
      </c>
      <c r="N5475" s="6">
        <f>((B5474+E5474)*D5474+(B5475+E5475)*D5475+(B5476+E5476)*D5476)/3/SUM(D5443:D5475)</f>
        <v>0.84688139059304701</v>
      </c>
      <c r="O5475" s="7">
        <f>O5443</f>
        <v>4.458297542053364E-2</v>
      </c>
      <c r="P5475" s="8">
        <f>M5475*O5443</f>
        <v>3777.3429204326017</v>
      </c>
      <c r="Q5475" s="5">
        <f>N5475*O5443</f>
        <v>3.7756492220917162E-2</v>
      </c>
      <c r="R5475" s="8">
        <f t="shared" si="1167"/>
        <v>90790.866734495299</v>
      </c>
      <c r="S5475" s="8">
        <f t="shared" si="1168"/>
        <v>3079068.9697409193</v>
      </c>
      <c r="T5475" s="9">
        <f t="shared" si="1169"/>
        <v>32.606960955140558</v>
      </c>
      <c r="U5475" s="10">
        <f t="shared" si="1163"/>
        <v>6.0926250356820901</v>
      </c>
    </row>
    <row r="5476" spans="1:21" x14ac:dyDescent="0.3">
      <c r="A5476" s="17">
        <v>1970</v>
      </c>
      <c r="B5476" s="17">
        <v>33</v>
      </c>
      <c r="C5476" s="17">
        <v>1.4400000000000001E-3</v>
      </c>
      <c r="D5476" s="17">
        <v>1.4400000000000001E-3</v>
      </c>
      <c r="E5476" s="17">
        <v>0.5</v>
      </c>
      <c r="F5476" s="2">
        <f t="shared" si="1170"/>
        <v>94276.828872189129</v>
      </c>
      <c r="G5476" s="3">
        <f t="shared" si="1171"/>
        <v>135.75863357595236</v>
      </c>
      <c r="H5476" s="2">
        <f t="shared" si="1172"/>
        <v>94208.949555401152</v>
      </c>
      <c r="I5476" s="2">
        <f>SUM(H5476:H5553)</f>
        <v>3560041.0477378881</v>
      </c>
      <c r="J5476" s="4">
        <f t="shared" si="1164"/>
        <v>37.761569733791397</v>
      </c>
      <c r="K5476" s="5">
        <f t="shared" si="1173"/>
        <v>6.0119999999999993E-2</v>
      </c>
      <c r="L5476" s="5">
        <f t="shared" si="1165"/>
        <v>1.7946268656716415E-3</v>
      </c>
      <c r="M5476" s="8">
        <f t="shared" si="1166"/>
        <v>75647.275861517046</v>
      </c>
      <c r="N5476" s="6">
        <f>((B5475+E5475)*D5475+(B5476+E5476)*D5476+(B5477+E5477)*D5477)/3/SUM(D5443:D5476)</f>
        <v>0.88456420492348653</v>
      </c>
      <c r="O5476" s="7">
        <f>O5443</f>
        <v>4.458297542053364E-2</v>
      </c>
      <c r="P5476" s="8">
        <f>M5476*O5443</f>
        <v>3372.5806403643423</v>
      </c>
      <c r="Q5476" s="5">
        <f>N5476*O5443</f>
        <v>3.9436504205987682E-2</v>
      </c>
      <c r="R5476" s="8">
        <f t="shared" si="1167"/>
        <v>90493.677920017901</v>
      </c>
      <c r="S5476" s="8">
        <f t="shared" si="1168"/>
        <v>2988278.1030064239</v>
      </c>
      <c r="T5476" s="9">
        <f t="shared" si="1169"/>
        <v>31.69684575472543</v>
      </c>
      <c r="U5476" s="10">
        <f t="shared" si="1163"/>
        <v>6.0647239790659668</v>
      </c>
    </row>
    <row r="5477" spans="1:21" x14ac:dyDescent="0.3">
      <c r="A5477" s="17">
        <v>1970</v>
      </c>
      <c r="B5477" s="17">
        <v>34</v>
      </c>
      <c r="C5477" s="17">
        <v>1.6999999999999999E-3</v>
      </c>
      <c r="D5477" s="17">
        <v>1.6999999999999999E-3</v>
      </c>
      <c r="E5477" s="17">
        <v>0.5</v>
      </c>
      <c r="F5477" s="2">
        <f t="shared" si="1170"/>
        <v>94141.070238613174</v>
      </c>
      <c r="G5477" s="3">
        <f t="shared" si="1171"/>
        <v>160.03981940564239</v>
      </c>
      <c r="H5477" s="2">
        <f t="shared" si="1172"/>
        <v>94061.050328910351</v>
      </c>
      <c r="I5477" s="2">
        <f>SUM(H5477:H5553)</f>
        <v>3465832.0981824873</v>
      </c>
      <c r="J5477" s="4">
        <f t="shared" si="1164"/>
        <v>36.815303771221963</v>
      </c>
      <c r="K5477" s="5">
        <f t="shared" si="1173"/>
        <v>6.1819999999999993E-2</v>
      </c>
      <c r="L5477" s="5">
        <f t="shared" si="1165"/>
        <v>1.7918840579710144E-3</v>
      </c>
      <c r="M5477" s="8">
        <f t="shared" si="1166"/>
        <v>89313.713514957344</v>
      </c>
      <c r="N5477" s="6">
        <f>((B5476+E5476)*D5476+(B5477+E5477)*D5477+(B5478+E5478)*D5478)/3/SUM(D5443:D5477)</f>
        <v>0.95726841367410775</v>
      </c>
      <c r="O5477" s="7">
        <f>O5443</f>
        <v>4.458297542053364E-2</v>
      </c>
      <c r="P5477" s="8">
        <f>M5477*O5443</f>
        <v>3981.8710943539263</v>
      </c>
      <c r="Q5477" s="5">
        <f>N5477*O5443</f>
        <v>4.2677874157685973E-2</v>
      </c>
      <c r="R5477" s="8">
        <f t="shared" si="1167"/>
        <v>90046.724659833344</v>
      </c>
      <c r="S5477" s="8">
        <f t="shared" si="1168"/>
        <v>2897784.4250864061</v>
      </c>
      <c r="T5477" s="9">
        <f t="shared" si="1169"/>
        <v>30.781298935114958</v>
      </c>
      <c r="U5477" s="10">
        <f t="shared" si="1163"/>
        <v>6.0340048361070053</v>
      </c>
    </row>
    <row r="5478" spans="1:21" x14ac:dyDescent="0.3">
      <c r="A5478" s="17">
        <v>1970</v>
      </c>
      <c r="B5478" s="17">
        <v>35</v>
      </c>
      <c r="C5478" s="17">
        <v>2E-3</v>
      </c>
      <c r="D5478" s="17">
        <v>1.99E-3</v>
      </c>
      <c r="E5478" s="17">
        <v>0.5</v>
      </c>
      <c r="F5478" s="2">
        <f t="shared" si="1170"/>
        <v>93981.030419207527</v>
      </c>
      <c r="G5478" s="3">
        <f t="shared" si="1171"/>
        <v>187.02225053422299</v>
      </c>
      <c r="H5478" s="2">
        <f t="shared" si="1172"/>
        <v>93887.519293940422</v>
      </c>
      <c r="I5478" s="2">
        <f>SUM(H5478:H5553)</f>
        <v>3371771.047853577</v>
      </c>
      <c r="J5478" s="4">
        <f t="shared" si="1164"/>
        <v>35.877144917581852</v>
      </c>
      <c r="K5478" s="5">
        <f t="shared" si="1173"/>
        <v>6.3809999999999992E-2</v>
      </c>
      <c r="L5478" s="5">
        <f t="shared" si="1165"/>
        <v>1.7974647887323942E-3</v>
      </c>
      <c r="M5478" s="8">
        <f t="shared" si="1166"/>
        <v>104047.79648902862</v>
      </c>
      <c r="N5478" s="6">
        <f>((B5477+E5477)*D5477+(B5478+E5478)*D5478+(B5479+E5479)*D5479)/3/SUM(D5443:D5478)</f>
        <v>1.0796374653920495</v>
      </c>
      <c r="O5478" s="7">
        <f>O5443</f>
        <v>4.458297542053364E-2</v>
      </c>
      <c r="P5478" s="8">
        <f>M5478*O5443</f>
        <v>4638.7603534310492</v>
      </c>
      <c r="Q5478" s="5">
        <f>N5478*O5443</f>
        <v>4.8133450582660983E-2</v>
      </c>
      <c r="R5478" s="8">
        <f t="shared" si="1167"/>
        <v>89368.389023676922</v>
      </c>
      <c r="S5478" s="8">
        <f t="shared" si="1168"/>
        <v>2807737.7004265729</v>
      </c>
      <c r="T5478" s="9">
        <f t="shared" si="1169"/>
        <v>29.875579017409208</v>
      </c>
      <c r="U5478" s="10">
        <f t="shared" si="1163"/>
        <v>6.0015659001726434</v>
      </c>
    </row>
    <row r="5479" spans="1:21" x14ac:dyDescent="0.3">
      <c r="A5479" s="17">
        <v>1970</v>
      </c>
      <c r="B5479" s="17">
        <v>36</v>
      </c>
      <c r="C5479" s="17">
        <v>2.1199999999999999E-3</v>
      </c>
      <c r="D5479" s="17">
        <v>2.1199999999999999E-3</v>
      </c>
      <c r="E5479" s="17">
        <v>0.5</v>
      </c>
      <c r="F5479" s="2">
        <f t="shared" si="1170"/>
        <v>93794.008168673303</v>
      </c>
      <c r="G5479" s="3">
        <f t="shared" si="1171"/>
        <v>198.8432973175874</v>
      </c>
      <c r="H5479" s="2">
        <f t="shared" si="1172"/>
        <v>93694.586520014505</v>
      </c>
      <c r="I5479" s="2">
        <f>SUM(H5479:H5553)</f>
        <v>3277883.5285596354</v>
      </c>
      <c r="J5479" s="4">
        <f t="shared" si="1164"/>
        <v>34.947685812348418</v>
      </c>
      <c r="K5479" s="5">
        <f t="shared" si="1173"/>
        <v>6.5929999999999989E-2</v>
      </c>
      <c r="L5479" s="5">
        <f t="shared" si="1165"/>
        <v>1.8063013698630134E-3</v>
      </c>
      <c r="M5479" s="8">
        <f t="shared" si="1166"/>
        <v>110083.12379936207</v>
      </c>
      <c r="N5479" s="6">
        <f>((B5478+E5478)*D5478+(B5479+E5479)*D5479+(B5480+E5480)*D5480)/3/SUM(D5443:D5479)</f>
        <v>1.1730876181808989</v>
      </c>
      <c r="O5479" s="7">
        <f>O5443</f>
        <v>4.458297542053364E-2</v>
      </c>
      <c r="P5479" s="8">
        <f>M5479*O5443</f>
        <v>4907.8332025625214</v>
      </c>
      <c r="Q5479" s="5">
        <f>N5479*O5443</f>
        <v>5.229973644749137E-2</v>
      </c>
      <c r="R5479" s="8">
        <f t="shared" si="1167"/>
        <v>88794.384338461066</v>
      </c>
      <c r="S5479" s="8">
        <f t="shared" si="1168"/>
        <v>2718369.311402896</v>
      </c>
      <c r="T5479" s="9">
        <f t="shared" si="1169"/>
        <v>28.982334420705744</v>
      </c>
      <c r="U5479" s="10">
        <f t="shared" si="1163"/>
        <v>5.9653513916426739</v>
      </c>
    </row>
    <row r="5480" spans="1:21" x14ac:dyDescent="0.3">
      <c r="A5480" s="17">
        <v>1970</v>
      </c>
      <c r="B5480" s="17">
        <v>37</v>
      </c>
      <c r="C5480" s="17">
        <v>2.2399999999999998E-3</v>
      </c>
      <c r="D5480" s="17">
        <v>2.2399999999999998E-3</v>
      </c>
      <c r="E5480" s="17">
        <v>0.5</v>
      </c>
      <c r="F5480" s="2">
        <f t="shared" si="1170"/>
        <v>93595.164871355722</v>
      </c>
      <c r="G5480" s="3">
        <f t="shared" si="1171"/>
        <v>209.65316931183679</v>
      </c>
      <c r="H5480" s="2">
        <f t="shared" si="1172"/>
        <v>93490.3382866998</v>
      </c>
      <c r="I5480" s="2">
        <f>SUM(H5480:H5553)</f>
        <v>3184188.9420396211</v>
      </c>
      <c r="J5480" s="4">
        <f t="shared" si="1164"/>
        <v>34.020870056868979</v>
      </c>
      <c r="K5480" s="5">
        <f t="shared" si="1173"/>
        <v>6.8169999999999994E-2</v>
      </c>
      <c r="L5480" s="5">
        <f t="shared" si="1165"/>
        <v>1.8178666666666665E-3</v>
      </c>
      <c r="M5480" s="8">
        <f t="shared" si="1166"/>
        <v>115329.23352198739</v>
      </c>
      <c r="N5480" s="6">
        <f>((B5479+E5479)*D5479+(B5480+E5480)*D5480+(B5481+E5481)*D5481)/3/SUM(D5443:D5480)</f>
        <v>1.257860251332453</v>
      </c>
      <c r="O5480" s="7">
        <f>O5443</f>
        <v>4.458297542053364E-2</v>
      </c>
      <c r="P5480" s="8">
        <f>M5480*O5443</f>
        <v>5141.7203833797485</v>
      </c>
      <c r="Q5480" s="5">
        <f>N5480*O5443</f>
        <v>5.6079152667621021E-2</v>
      </c>
      <c r="R5480" s="8">
        <f t="shared" si="1167"/>
        <v>88247.479332972434</v>
      </c>
      <c r="S5480" s="8">
        <f t="shared" si="1168"/>
        <v>2629574.9270644351</v>
      </c>
      <c r="T5480" s="9">
        <f t="shared" si="1169"/>
        <v>28.095200544587126</v>
      </c>
      <c r="U5480" s="10">
        <f t="shared" si="1163"/>
        <v>5.9256695122818535</v>
      </c>
    </row>
    <row r="5481" spans="1:21" x14ac:dyDescent="0.3">
      <c r="A5481" s="17">
        <v>1970</v>
      </c>
      <c r="B5481" s="17">
        <v>38</v>
      </c>
      <c r="C5481" s="17">
        <v>2.5000000000000001E-3</v>
      </c>
      <c r="D5481" s="17">
        <v>2.49E-3</v>
      </c>
      <c r="E5481" s="17">
        <v>0.5</v>
      </c>
      <c r="F5481" s="2">
        <f t="shared" si="1170"/>
        <v>93385.511702043892</v>
      </c>
      <c r="G5481" s="3">
        <f t="shared" si="1171"/>
        <v>232.52992413808929</v>
      </c>
      <c r="H5481" s="2">
        <f t="shared" si="1172"/>
        <v>93269.246739974842</v>
      </c>
      <c r="I5481" s="2">
        <f>SUM(H5481:H5553)</f>
        <v>3090698.6037529213</v>
      </c>
      <c r="J5481" s="4">
        <f t="shared" si="1164"/>
        <v>33.096125377715055</v>
      </c>
      <c r="K5481" s="5">
        <f t="shared" si="1173"/>
        <v>7.0660000000000001E-2</v>
      </c>
      <c r="L5481" s="5">
        <f t="shared" si="1165"/>
        <v>1.8353246753246752E-3</v>
      </c>
      <c r="M5481" s="8">
        <f t="shared" si="1166"/>
        <v>126696.88762123461</v>
      </c>
      <c r="N5481" s="6">
        <f>((B5480+E5480)*D5480+(B5481+E5481)*D5481+(B5482+E5482)*D5482)/3/SUM(D5443:D5481)</f>
        <v>1.4205585432587979</v>
      </c>
      <c r="O5481" s="7">
        <f>O5443</f>
        <v>4.458297542053364E-2</v>
      </c>
      <c r="P5481" s="8">
        <f>M5481*O5443</f>
        <v>5648.524226675615</v>
      </c>
      <c r="Q5481" s="5">
        <f>N5481*O5443</f>
        <v>6.3332726617536056E-2</v>
      </c>
      <c r="R5481" s="8">
        <f t="shared" si="1167"/>
        <v>87362.251034368499</v>
      </c>
      <c r="S5481" s="8">
        <f t="shared" si="1168"/>
        <v>2541327.4477314628</v>
      </c>
      <c r="T5481" s="9">
        <f t="shared" si="1169"/>
        <v>27.213294668661561</v>
      </c>
      <c r="U5481" s="10">
        <f t="shared" si="1163"/>
        <v>5.8828307090534935</v>
      </c>
    </row>
    <row r="5482" spans="1:21" x14ac:dyDescent="0.3">
      <c r="A5482" s="17">
        <v>1970</v>
      </c>
      <c r="B5482" s="17">
        <v>39</v>
      </c>
      <c r="C5482" s="17">
        <v>3.0799999999999998E-3</v>
      </c>
      <c r="D5482" s="17">
        <v>3.0699999999999998E-3</v>
      </c>
      <c r="E5482" s="17">
        <v>0.5</v>
      </c>
      <c r="F5482" s="2">
        <f t="shared" si="1170"/>
        <v>93152.981777905807</v>
      </c>
      <c r="G5482" s="3">
        <f t="shared" si="1171"/>
        <v>285.97965405817081</v>
      </c>
      <c r="H5482" s="2">
        <f t="shared" si="1172"/>
        <v>93009.99195087672</v>
      </c>
      <c r="I5482" s="2">
        <f>SUM(H5482:H5553)</f>
        <v>2997429.3570129471</v>
      </c>
      <c r="J5482" s="4">
        <f t="shared" si="1164"/>
        <v>32.177492333625793</v>
      </c>
      <c r="K5482" s="5">
        <f t="shared" si="1173"/>
        <v>7.3730000000000004E-2</v>
      </c>
      <c r="L5482" s="5">
        <f t="shared" si="1165"/>
        <v>1.8665822784810126E-3</v>
      </c>
      <c r="M5482" s="8">
        <f t="shared" si="1166"/>
        <v>153210.31242774648</v>
      </c>
      <c r="N5482" s="6">
        <f>((B5481+E5481)*D5481+(B5482+E5482)*D5482+(B5483+E5483)*D5483)/3/SUM(D5443:D5482)</f>
        <v>1.4906641349066412</v>
      </c>
      <c r="O5482" s="7">
        <f>O5443</f>
        <v>4.458297542053364E-2</v>
      </c>
      <c r="P5482" s="8">
        <f>M5482*O5443</f>
        <v>6830.5715931385012</v>
      </c>
      <c r="Q5482" s="5">
        <f>N5482*O5443</f>
        <v>6.6458242486813826E-2</v>
      </c>
      <c r="R5482" s="8">
        <f t="shared" si="1167"/>
        <v>86828.711352108745</v>
      </c>
      <c r="S5482" s="8">
        <f t="shared" si="1168"/>
        <v>2453965.1966970945</v>
      </c>
      <c r="T5482" s="9">
        <f t="shared" si="1169"/>
        <v>26.343388583607641</v>
      </c>
      <c r="U5482" s="10">
        <f t="shared" si="1163"/>
        <v>5.8341037500181514</v>
      </c>
    </row>
    <row r="5483" spans="1:21" x14ac:dyDescent="0.3">
      <c r="A5483" s="17">
        <v>1970</v>
      </c>
      <c r="B5483" s="17">
        <v>40</v>
      </c>
      <c r="C5483" s="17">
        <v>2.7799999999999999E-3</v>
      </c>
      <c r="D5483" s="17">
        <v>2.7799999999999999E-3</v>
      </c>
      <c r="E5483" s="17">
        <v>0.5</v>
      </c>
      <c r="F5483" s="2">
        <f t="shared" si="1170"/>
        <v>92867.002123847633</v>
      </c>
      <c r="G5483" s="3">
        <f t="shared" si="1171"/>
        <v>258.1702659042964</v>
      </c>
      <c r="H5483" s="2">
        <f t="shared" si="1172"/>
        <v>92737.916990895479</v>
      </c>
      <c r="I5483" s="2">
        <f>SUM(H5483:H5553)</f>
        <v>2904419.3650620701</v>
      </c>
      <c r="J5483" s="4">
        <f t="shared" si="1164"/>
        <v>31.275041711680647</v>
      </c>
      <c r="K5483" s="5">
        <f t="shared" si="1173"/>
        <v>7.6510000000000009E-2</v>
      </c>
      <c r="L5483" s="5">
        <f t="shared" si="1165"/>
        <v>1.889135802469136E-3</v>
      </c>
      <c r="M5483" s="8">
        <f t="shared" si="1166"/>
        <v>136660.51194777156</v>
      </c>
      <c r="N5483" s="6">
        <f>((B5482+E5482)*D5482+(B5483+E5483)*D5483+(B5484+E5484)*D5484)/3/SUM(D5443:D5483)</f>
        <v>1.5938003746786908</v>
      </c>
      <c r="O5483" s="7">
        <f>O5443</f>
        <v>4.458297542053364E-2</v>
      </c>
      <c r="P5483" s="8">
        <f>M5483*O5443</f>
        <v>6092.7322451250429</v>
      </c>
      <c r="Q5483" s="5">
        <f>N5483*O5443</f>
        <v>7.1056362929537376E-2</v>
      </c>
      <c r="R5483" s="8">
        <f t="shared" si="1167"/>
        <v>86148.297903861108</v>
      </c>
      <c r="S5483" s="8">
        <f t="shared" si="1168"/>
        <v>2367136.4853449855</v>
      </c>
      <c r="T5483" s="9">
        <f t="shared" si="1169"/>
        <v>25.489532678013738</v>
      </c>
      <c r="U5483" s="10">
        <f t="shared" si="1163"/>
        <v>5.7855090336669086</v>
      </c>
    </row>
    <row r="5484" spans="1:21" x14ac:dyDescent="0.3">
      <c r="A5484" s="17">
        <v>1970</v>
      </c>
      <c r="B5484" s="17">
        <v>41</v>
      </c>
      <c r="C5484" s="17">
        <v>3.1900000000000001E-3</v>
      </c>
      <c r="D5484" s="17">
        <v>3.1800000000000001E-3</v>
      </c>
      <c r="E5484" s="17">
        <v>0.5</v>
      </c>
      <c r="F5484" s="2">
        <f t="shared" si="1170"/>
        <v>92608.83185794334</v>
      </c>
      <c r="G5484" s="3">
        <f t="shared" si="1171"/>
        <v>294.49608530825981</v>
      </c>
      <c r="H5484" s="2">
        <f t="shared" si="1172"/>
        <v>92461.58381528921</v>
      </c>
      <c r="I5484" s="2">
        <f>SUM(H5484:H5553)</f>
        <v>2811681.4480711743</v>
      </c>
      <c r="J5484" s="4">
        <f t="shared" si="1164"/>
        <v>30.360834832515035</v>
      </c>
      <c r="K5484" s="5">
        <f t="shared" si="1173"/>
        <v>7.9690000000000011E-2</v>
      </c>
      <c r="L5484" s="5">
        <f t="shared" si="1165"/>
        <v>1.920240963855422E-3</v>
      </c>
      <c r="M5484" s="8">
        <f t="shared" si="1166"/>
        <v>153364.13025841108</v>
      </c>
      <c r="N5484" s="6">
        <f>((B5483+E5483)*D5483+(B5484+E5484)*D5484+(B5485+E5485)*D5485)/3/SUM(D5443:D5484)</f>
        <v>1.7020537917764669</v>
      </c>
      <c r="O5484" s="7">
        <f>O5443</f>
        <v>4.458297542053364E-2</v>
      </c>
      <c r="P5484" s="8">
        <f>M5484*O5443</f>
        <v>6837.4292497022607</v>
      </c>
      <c r="Q5484" s="5">
        <f>N5484*O5443</f>
        <v>7.5882622363196303E-2</v>
      </c>
      <c r="R5484" s="8">
        <f t="shared" si="1167"/>
        <v>85445.356367530592</v>
      </c>
      <c r="S5484" s="8">
        <f t="shared" si="1168"/>
        <v>2280988.1874411246</v>
      </c>
      <c r="T5484" s="9">
        <f t="shared" si="1169"/>
        <v>24.630352652974072</v>
      </c>
      <c r="U5484" s="10">
        <f t="shared" si="1163"/>
        <v>5.7304821795409637</v>
      </c>
    </row>
    <row r="5485" spans="1:21" x14ac:dyDescent="0.3">
      <c r="A5485" s="17">
        <v>1970</v>
      </c>
      <c r="B5485" s="17">
        <v>42</v>
      </c>
      <c r="C5485" s="17">
        <v>3.8300000000000001E-3</v>
      </c>
      <c r="D5485" s="17">
        <v>3.82E-3</v>
      </c>
      <c r="E5485" s="17">
        <v>0.5</v>
      </c>
      <c r="F5485" s="2">
        <f t="shared" si="1170"/>
        <v>92314.335772635081</v>
      </c>
      <c r="G5485" s="3">
        <f t="shared" si="1171"/>
        <v>352.64076265146599</v>
      </c>
      <c r="H5485" s="2">
        <f t="shared" si="1172"/>
        <v>92138.015391309353</v>
      </c>
      <c r="I5485" s="2">
        <f>SUM(H5485:H5553)</f>
        <v>2719219.8642558856</v>
      </c>
      <c r="J5485" s="4">
        <f t="shared" si="1164"/>
        <v>29.456095215299694</v>
      </c>
      <c r="K5485" s="5">
        <f t="shared" si="1173"/>
        <v>8.3510000000000015E-2</v>
      </c>
      <c r="L5485" s="5">
        <f t="shared" si="1165"/>
        <v>1.9649411764705886E-3</v>
      </c>
      <c r="M5485" s="8">
        <f t="shared" si="1166"/>
        <v>179466.32035309906</v>
      </c>
      <c r="N5485" s="6">
        <f>((B5484+E5484)*D5484+(B5485+E5485)*D5485+(B5486+E5486)*D5486)/3/SUM(D5443:D5485)</f>
        <v>1.9161976609587674</v>
      </c>
      <c r="O5485" s="7">
        <f>O5443</f>
        <v>4.458297542053364E-2</v>
      </c>
      <c r="P5485" s="8">
        <f>M5485*O5443</f>
        <v>8001.1425491158316</v>
      </c>
      <c r="Q5485" s="5">
        <f>N5485*O5443</f>
        <v>8.5429793219408787E-2</v>
      </c>
      <c r="R5485" s="8">
        <f t="shared" si="1167"/>
        <v>84266.683788783092</v>
      </c>
      <c r="S5485" s="8">
        <f t="shared" si="1168"/>
        <v>2195542.8310735938</v>
      </c>
      <c r="T5485" s="9">
        <f t="shared" si="1169"/>
        <v>23.783335629268784</v>
      </c>
      <c r="U5485" s="10">
        <f t="shared" si="1163"/>
        <v>5.6727595860309101</v>
      </c>
    </row>
    <row r="5486" spans="1:21" x14ac:dyDescent="0.3">
      <c r="A5486" s="17">
        <v>1970</v>
      </c>
      <c r="B5486" s="17">
        <v>43</v>
      </c>
      <c r="C5486" s="17">
        <v>4.28E-3</v>
      </c>
      <c r="D5486" s="17">
        <v>4.2700000000000004E-3</v>
      </c>
      <c r="E5486" s="17">
        <v>0.5</v>
      </c>
      <c r="F5486" s="2">
        <f t="shared" si="1170"/>
        <v>91961.69500998361</v>
      </c>
      <c r="G5486" s="3">
        <f t="shared" si="1171"/>
        <v>392.67643769263003</v>
      </c>
      <c r="H5486" s="2">
        <f t="shared" si="1172"/>
        <v>91765.356791137296</v>
      </c>
      <c r="I5486" s="2">
        <f>SUM(H5486:H5553)</f>
        <v>2627081.8488645758</v>
      </c>
      <c r="J5486" s="4">
        <f t="shared" si="1164"/>
        <v>28.567131658234146</v>
      </c>
      <c r="K5486" s="5">
        <f t="shared" si="1173"/>
        <v>8.7780000000000011E-2</v>
      </c>
      <c r="L5486" s="5">
        <f t="shared" si="1165"/>
        <v>2.0179310344827588E-3</v>
      </c>
      <c r="M5486" s="8">
        <f t="shared" si="1166"/>
        <v>194593.58668978588</v>
      </c>
      <c r="N5486" s="6">
        <f>((B5485+E5485)*D5485+(B5486+E5486)*D5486+(B5487+E5487)*D5487)/3/SUM(D5443:D5486)</f>
        <v>1.98257006151743</v>
      </c>
      <c r="O5486" s="7">
        <f>O5443</f>
        <v>4.458297542053364E-2</v>
      </c>
      <c r="P5486" s="8">
        <f>M5486*O5443</f>
        <v>8675.561092384205</v>
      </c>
      <c r="Q5486" s="5">
        <f>N5486*O5443</f>
        <v>8.8388872322117451E-2</v>
      </c>
      <c r="R5486" s="8">
        <f t="shared" si="1167"/>
        <v>83654.320386131905</v>
      </c>
      <c r="S5486" s="8">
        <f t="shared" si="1168"/>
        <v>2111276.1472848109</v>
      </c>
      <c r="T5486" s="9">
        <f t="shared" si="1169"/>
        <v>22.958212623806087</v>
      </c>
      <c r="U5486" s="10">
        <f t="shared" si="1163"/>
        <v>5.6089190344280588</v>
      </c>
    </row>
    <row r="5487" spans="1:21" x14ac:dyDescent="0.3">
      <c r="A5487" s="17">
        <v>1970</v>
      </c>
      <c r="B5487" s="17">
        <v>44</v>
      </c>
      <c r="C5487" s="17">
        <v>3.9199999999999999E-3</v>
      </c>
      <c r="D5487" s="17">
        <v>3.9100000000000003E-3</v>
      </c>
      <c r="E5487" s="17">
        <v>0.5</v>
      </c>
      <c r="F5487" s="2">
        <f t="shared" si="1170"/>
        <v>91569.018572290981</v>
      </c>
      <c r="G5487" s="3">
        <f t="shared" si="1171"/>
        <v>358.03486261765778</v>
      </c>
      <c r="H5487" s="2">
        <f t="shared" si="1172"/>
        <v>91390.001140982145</v>
      </c>
      <c r="I5487" s="2">
        <f>SUM(H5487:H5553)</f>
        <v>2535316.4920734386</v>
      </c>
      <c r="J5487" s="4">
        <f t="shared" si="1164"/>
        <v>27.687492250142252</v>
      </c>
      <c r="K5487" s="5">
        <f t="shared" si="1173"/>
        <v>9.1690000000000008E-2</v>
      </c>
      <c r="L5487" s="5">
        <f t="shared" si="1165"/>
        <v>2.0604494382022473E-3</v>
      </c>
      <c r="M5487" s="8">
        <f t="shared" si="1166"/>
        <v>173765.42029104341</v>
      </c>
      <c r="N5487" s="6">
        <f>((B5486+E5486)*D5486+(B5487+E5487)*D5487+(B5488+E5488)*D5488)/3/SUM(D5443:D5487)</f>
        <v>2.126604137128731</v>
      </c>
      <c r="O5487" s="7">
        <f>O5443</f>
        <v>4.458297542053364E-2</v>
      </c>
      <c r="P5487" s="8">
        <f>M5487*O5443</f>
        <v>7746.9794617742855</v>
      </c>
      <c r="Q5487" s="5">
        <f>N5487*O5443</f>
        <v>9.4810339974815361E-2</v>
      </c>
      <c r="R5487" s="8">
        <f t="shared" si="1167"/>
        <v>82725.284062506864</v>
      </c>
      <c r="S5487" s="8">
        <f t="shared" si="1168"/>
        <v>2027621.8268986789</v>
      </c>
      <c r="T5487" s="9">
        <f t="shared" si="1169"/>
        <v>22.143098817837963</v>
      </c>
      <c r="U5487" s="10">
        <f t="shared" si="1163"/>
        <v>5.5443934323042896</v>
      </c>
    </row>
    <row r="5488" spans="1:21" x14ac:dyDescent="0.3">
      <c r="A5488" s="17">
        <v>1970</v>
      </c>
      <c r="B5488" s="17">
        <v>45</v>
      </c>
      <c r="C5488" s="17">
        <v>4.96E-3</v>
      </c>
      <c r="D5488" s="17">
        <v>4.9500000000000004E-3</v>
      </c>
      <c r="E5488" s="17">
        <v>0.5</v>
      </c>
      <c r="F5488" s="2">
        <f t="shared" si="1170"/>
        <v>91210.983709673324</v>
      </c>
      <c r="G5488" s="3">
        <f t="shared" si="1171"/>
        <v>451.49436936288299</v>
      </c>
      <c r="H5488" s="2">
        <f t="shared" si="1172"/>
        <v>90985.23652499188</v>
      </c>
      <c r="I5488" s="2">
        <f>SUM(H5488:H5553)</f>
        <v>2443926.4909324562</v>
      </c>
      <c r="J5488" s="4">
        <f t="shared" si="1164"/>
        <v>26.794212621492285</v>
      </c>
      <c r="K5488" s="5">
        <f t="shared" si="1173"/>
        <v>9.6640000000000004E-2</v>
      </c>
      <c r="L5488" s="5">
        <f t="shared" si="1165"/>
        <v>2.1239560439560439E-3</v>
      </c>
      <c r="M5488" s="8">
        <f t="shared" si="1166"/>
        <v>212572.36968140706</v>
      </c>
      <c r="N5488" s="6">
        <f>((B5487+E5487)*D5487+(B5488+E5488)*D5488+(B5489+E5489)*D5489)/3/SUM(D5443:D5488)</f>
        <v>2.2559326710816774</v>
      </c>
      <c r="O5488" s="7">
        <f>O5443</f>
        <v>4.458297542053364E-2</v>
      </c>
      <c r="P5488" s="8">
        <f>M5488*O5443</f>
        <v>9477.1087325907611</v>
      </c>
      <c r="Q5488" s="5">
        <f>N5488*O5443</f>
        <v>0.10057619082521323</v>
      </c>
      <c r="R5488" s="8">
        <f t="shared" si="1167"/>
        <v>81834.288013977144</v>
      </c>
      <c r="S5488" s="8">
        <f t="shared" si="1168"/>
        <v>1944896.542836172</v>
      </c>
      <c r="T5488" s="9">
        <f t="shared" si="1169"/>
        <v>21.32305193667051</v>
      </c>
      <c r="U5488" s="10">
        <f t="shared" si="1163"/>
        <v>5.4711606848217755</v>
      </c>
    </row>
    <row r="5489" spans="1:21" x14ac:dyDescent="0.3">
      <c r="A5489" s="17">
        <v>1970</v>
      </c>
      <c r="B5489" s="17">
        <v>46</v>
      </c>
      <c r="C5489" s="17">
        <v>5.4999999999999997E-3</v>
      </c>
      <c r="D5489" s="17">
        <v>5.4799999999999996E-3</v>
      </c>
      <c r="E5489" s="17">
        <v>0.5</v>
      </c>
      <c r="F5489" s="2">
        <f t="shared" si="1170"/>
        <v>90759.489340310436</v>
      </c>
      <c r="G5489" s="3">
        <f t="shared" si="1171"/>
        <v>497.36200158490118</v>
      </c>
      <c r="H5489" s="2">
        <f t="shared" si="1172"/>
        <v>90510.808339517986</v>
      </c>
      <c r="I5489" s="2">
        <f>SUM(H5489:H5553)</f>
        <v>2352941.2544074645</v>
      </c>
      <c r="J5489" s="4">
        <f t="shared" si="1164"/>
        <v>25.925016452934315</v>
      </c>
      <c r="K5489" s="5">
        <f t="shared" si="1173"/>
        <v>0.10212</v>
      </c>
      <c r="L5489" s="5">
        <f t="shared" si="1165"/>
        <v>2.1961290322580645E-3</v>
      </c>
      <c r="M5489" s="8">
        <f t="shared" si="1166"/>
        <v>226472.12175575699</v>
      </c>
      <c r="N5489" s="6">
        <f>((B5488+E5488)*D5488+(B5489+E5489)*D5489+(B5490+E5490)*D5490)/3/SUM(D5443:D5489)</f>
        <v>2.5173651912782344</v>
      </c>
      <c r="O5489" s="7">
        <f>O5443</f>
        <v>4.458297542053364E-2</v>
      </c>
      <c r="P5489" s="8">
        <f>M5489*O5443</f>
        <v>10096.801037673016</v>
      </c>
      <c r="Q5489" s="5">
        <f>N5489*O5443</f>
        <v>0.11223163044726449</v>
      </c>
      <c r="R5489" s="8">
        <f t="shared" si="1167"/>
        <v>80352.632746474017</v>
      </c>
      <c r="S5489" s="8">
        <f t="shared" si="1168"/>
        <v>1863062.2548221948</v>
      </c>
      <c r="T5489" s="9">
        <f t="shared" si="1169"/>
        <v>20.52746515393541</v>
      </c>
      <c r="U5489" s="10">
        <f t="shared" si="1163"/>
        <v>5.3975512989989056</v>
      </c>
    </row>
    <row r="5490" spans="1:21" x14ac:dyDescent="0.3">
      <c r="A5490" s="17">
        <v>1970</v>
      </c>
      <c r="B5490" s="17">
        <v>47</v>
      </c>
      <c r="C5490" s="17">
        <v>6.1399999999999996E-3</v>
      </c>
      <c r="D5490" s="17">
        <v>6.13E-3</v>
      </c>
      <c r="E5490" s="17">
        <v>0.5</v>
      </c>
      <c r="F5490" s="2">
        <f t="shared" si="1170"/>
        <v>90262.127338725535</v>
      </c>
      <c r="G5490" s="3">
        <f t="shared" si="1171"/>
        <v>553.30684058638758</v>
      </c>
      <c r="H5490" s="2">
        <f t="shared" si="1172"/>
        <v>89985.473918432341</v>
      </c>
      <c r="I5490" s="2">
        <f>SUM(H5490:H5553)</f>
        <v>2262430.446067946</v>
      </c>
      <c r="J5490" s="4">
        <f t="shared" si="1164"/>
        <v>25.065113273674044</v>
      </c>
      <c r="K5490" s="5">
        <f t="shared" si="1173"/>
        <v>0.10825</v>
      </c>
      <c r="L5490" s="5">
        <f t="shared" si="1165"/>
        <v>2.2789473684210527E-3</v>
      </c>
      <c r="M5490" s="8">
        <f t="shared" si="1166"/>
        <v>242790.5305113479</v>
      </c>
      <c r="N5490" s="6">
        <f>((B5489+E5489)*D5489+(B5490+E5490)*D5490+(B5491+E5491)*D5491)/3/SUM(D5443:D5490)</f>
        <v>2.6579984603541185</v>
      </c>
      <c r="O5490" s="7">
        <f>O5443</f>
        <v>4.458297542053364E-2</v>
      </c>
      <c r="P5490" s="8">
        <f>M5490*O5443</f>
        <v>10824.324254125746</v>
      </c>
      <c r="Q5490" s="5">
        <f>N5490*O5443</f>
        <v>0.11850148002578392</v>
      </c>
      <c r="R5490" s="8">
        <f t="shared" si="1167"/>
        <v>79322.062078276533</v>
      </c>
      <c r="S5490" s="8">
        <f t="shared" si="1168"/>
        <v>1782709.6220757207</v>
      </c>
      <c r="T5490" s="9">
        <f t="shared" si="1169"/>
        <v>19.750361249361752</v>
      </c>
      <c r="U5490" s="10">
        <f t="shared" si="1163"/>
        <v>5.3147520243122912</v>
      </c>
    </row>
    <row r="5491" spans="1:21" x14ac:dyDescent="0.3">
      <c r="A5491" s="17">
        <v>1970</v>
      </c>
      <c r="B5491" s="17">
        <v>48</v>
      </c>
      <c r="C5491" s="17">
        <v>6.5599999999999999E-3</v>
      </c>
      <c r="D5491" s="17">
        <v>6.5399999999999998E-3</v>
      </c>
      <c r="E5491" s="17">
        <v>0.5</v>
      </c>
      <c r="F5491" s="2">
        <f t="shared" si="1170"/>
        <v>89708.820498139146</v>
      </c>
      <c r="G5491" s="3">
        <f t="shared" si="1171"/>
        <v>586.69568605783002</v>
      </c>
      <c r="H5491" s="2">
        <f t="shared" si="1172"/>
        <v>89415.472655110236</v>
      </c>
      <c r="I5491" s="2">
        <f>SUM(H5491:H5553)</f>
        <v>2172444.9721495132</v>
      </c>
      <c r="J5491" s="4">
        <f t="shared" si="1164"/>
        <v>24.216626192232422</v>
      </c>
      <c r="K5491" s="5">
        <f t="shared" si="1173"/>
        <v>0.11479</v>
      </c>
      <c r="L5491" s="5">
        <f t="shared" si="1165"/>
        <v>2.3668041237113403E-3</v>
      </c>
      <c r="M5491" s="8">
        <f t="shared" si="1166"/>
        <v>247885.18837707775</v>
      </c>
      <c r="N5491" s="6">
        <f>((B5490+E5490)*D5490+(B5491+E5491)*D5491+(B5492+E5492)*D5492)/3/SUM(D5443:D5491)</f>
        <v>2.9222783633882163</v>
      </c>
      <c r="O5491" s="7">
        <f>O5443</f>
        <v>4.458297542053364E-2</v>
      </c>
      <c r="P5491" s="8">
        <f>M5491*O5443</f>
        <v>11051.459260529607</v>
      </c>
      <c r="Q5491" s="5">
        <f>N5491*O5443</f>
        <v>0.13028386444689413</v>
      </c>
      <c r="R5491" s="8">
        <f t="shared" si="1167"/>
        <v>77766.07933625688</v>
      </c>
      <c r="S5491" s="8">
        <f t="shared" si="1168"/>
        <v>1703387.559997444</v>
      </c>
      <c r="T5491" s="9">
        <f t="shared" si="1169"/>
        <v>18.987960721574506</v>
      </c>
      <c r="U5491" s="10">
        <f t="shared" si="1163"/>
        <v>5.2286654706579156</v>
      </c>
    </row>
    <row r="5492" spans="1:21" x14ac:dyDescent="0.3">
      <c r="A5492" s="17">
        <v>1970</v>
      </c>
      <c r="B5492" s="17">
        <v>49</v>
      </c>
      <c r="C5492" s="17">
        <v>8.0700000000000008E-3</v>
      </c>
      <c r="D5492" s="17">
        <v>8.0400000000000003E-3</v>
      </c>
      <c r="E5492" s="17">
        <v>0.5</v>
      </c>
      <c r="F5492" s="2">
        <f t="shared" si="1170"/>
        <v>89122.124812081311</v>
      </c>
      <c r="G5492" s="3">
        <f t="shared" si="1171"/>
        <v>716.54188348913374</v>
      </c>
      <c r="H5492" s="2">
        <f t="shared" si="1172"/>
        <v>88763.853870336738</v>
      </c>
      <c r="I5492" s="2">
        <f>SUM(H5492:H5553)</f>
        <v>2083029.4994944031</v>
      </c>
      <c r="J5492" s="4">
        <f t="shared" si="1164"/>
        <v>23.372754003414759</v>
      </c>
      <c r="K5492" s="5">
        <f t="shared" si="1173"/>
        <v>0.12283000000000001</v>
      </c>
      <c r="L5492" s="5">
        <f t="shared" si="1165"/>
        <v>2.4814141414141416E-3</v>
      </c>
      <c r="M5492" s="8">
        <f t="shared" si="1166"/>
        <v>288763.52057894744</v>
      </c>
      <c r="N5492" s="6">
        <f>((B5491+E5491)*D5491+(B5492+E5492)*D5492+(B5493+E5493)*D5493)/3/SUM(D5443:D5492)</f>
        <v>3.1413335504355615</v>
      </c>
      <c r="O5492" s="7">
        <f>O5443</f>
        <v>4.458297542053364E-2</v>
      </c>
      <c r="P5492" s="8">
        <f>M5492*O5443</f>
        <v>12873.936940317973</v>
      </c>
      <c r="Q5492" s="5">
        <f>N5492*O5443</f>
        <v>0.1400499964667663</v>
      </c>
      <c r="R5492" s="8">
        <f t="shared" si="1167"/>
        <v>76332.476449419511</v>
      </c>
      <c r="S5492" s="8">
        <f t="shared" si="1168"/>
        <v>1625621.4806611871</v>
      </c>
      <c r="T5492" s="9">
        <f t="shared" si="1169"/>
        <v>18.24038064721746</v>
      </c>
      <c r="U5492" s="10">
        <f t="shared" si="1163"/>
        <v>5.1323733561972986</v>
      </c>
    </row>
    <row r="5493" spans="1:21" x14ac:dyDescent="0.3">
      <c r="A5493" s="17">
        <v>1970</v>
      </c>
      <c r="B5493" s="17">
        <v>50</v>
      </c>
      <c r="C5493" s="17">
        <v>8.7899999999999992E-3</v>
      </c>
      <c r="D5493" s="17">
        <v>8.7600000000000004E-3</v>
      </c>
      <c r="E5493" s="17">
        <v>0.5</v>
      </c>
      <c r="F5493" s="2">
        <f t="shared" si="1170"/>
        <v>88405.582928592179</v>
      </c>
      <c r="G5493" s="3">
        <f t="shared" si="1171"/>
        <v>774.43290645446757</v>
      </c>
      <c r="H5493" s="2">
        <f t="shared" si="1172"/>
        <v>88018.36647536495</v>
      </c>
      <c r="I5493" s="2">
        <f>SUM(H5493:H5553)</f>
        <v>1994265.6456240667</v>
      </c>
      <c r="J5493" s="4">
        <f t="shared" si="1164"/>
        <v>22.558141460759266</v>
      </c>
      <c r="K5493" s="5">
        <f t="shared" si="1173"/>
        <v>0.13159000000000001</v>
      </c>
      <c r="L5493" s="5">
        <f t="shared" si="1165"/>
        <v>2.6057425742574262E-3</v>
      </c>
      <c r="M5493" s="8">
        <f t="shared" si="1166"/>
        <v>297202.38449692685</v>
      </c>
      <c r="N5493" s="6">
        <f>((B5492+E5492)*D5492+(B5493+E5493)*D5493+(B5494+E5494)*D5494)/3/SUM(D5443:D5493)</f>
        <v>3.2806570914709825</v>
      </c>
      <c r="O5493" s="7">
        <f>O5443</f>
        <v>4.458297542053364E-2</v>
      </c>
      <c r="P5493" s="8">
        <f>M5493*O5443</f>
        <v>13250.166602950478</v>
      </c>
      <c r="Q5493" s="5">
        <f>N5493*O5443</f>
        <v>0.1462614544722502</v>
      </c>
      <c r="R5493" s="8">
        <f t="shared" si="1167"/>
        <v>75144.672174406514</v>
      </c>
      <c r="S5493" s="8">
        <f t="shared" si="1168"/>
        <v>1549289.0042117676</v>
      </c>
      <c r="T5493" s="9">
        <f t="shared" si="1169"/>
        <v>17.524786929612517</v>
      </c>
      <c r="U5493" s="10">
        <f t="shared" si="1163"/>
        <v>5.0333545311467489</v>
      </c>
    </row>
    <row r="5494" spans="1:21" x14ac:dyDescent="0.3">
      <c r="A5494" s="17">
        <v>1970</v>
      </c>
      <c r="B5494" s="17">
        <v>51</v>
      </c>
      <c r="C5494" s="17">
        <v>8.8699999999999994E-3</v>
      </c>
      <c r="D5494" s="17">
        <v>8.8299999999999993E-3</v>
      </c>
      <c r="E5494" s="17">
        <v>0.5</v>
      </c>
      <c r="F5494" s="2">
        <f t="shared" si="1170"/>
        <v>87631.150022137706</v>
      </c>
      <c r="G5494" s="3">
        <f t="shared" si="1171"/>
        <v>773.78305469547593</v>
      </c>
      <c r="H5494" s="2">
        <f t="shared" si="1172"/>
        <v>87244.258494789974</v>
      </c>
      <c r="I5494" s="2">
        <f>SUM(H5494:H5553)</f>
        <v>1906247.2791487016</v>
      </c>
      <c r="J5494" s="4">
        <f t="shared" si="1164"/>
        <v>21.753078427786676</v>
      </c>
      <c r="K5494" s="5">
        <f t="shared" si="1173"/>
        <v>0.14042000000000002</v>
      </c>
      <c r="L5494" s="5">
        <f t="shared" si="1165"/>
        <v>2.7266019417475731E-3</v>
      </c>
      <c r="M5494" s="8">
        <f t="shared" si="1166"/>
        <v>283790.25293275178</v>
      </c>
      <c r="N5494" s="6">
        <f>((B5493+E5493)*D5493+(B5494+E5494)*D5494+(B5495+E5495)*D5495)/3/SUM(D5443:D5494)</f>
        <v>3.3970706926838528</v>
      </c>
      <c r="O5494" s="7">
        <f>O5443</f>
        <v>4.458297542053364E-2</v>
      </c>
      <c r="P5494" s="8">
        <f>M5494*O5443</f>
        <v>12652.213871087897</v>
      </c>
      <c r="Q5494" s="5">
        <f>N5494*O5443</f>
        <v>0.15145151919373939</v>
      </c>
      <c r="R5494" s="8">
        <f t="shared" si="1167"/>
        <v>74030.98300482273</v>
      </c>
      <c r="S5494" s="8">
        <f t="shared" si="1168"/>
        <v>1474144.3320373611</v>
      </c>
      <c r="T5494" s="9">
        <f t="shared" si="1169"/>
        <v>16.822149791084076</v>
      </c>
      <c r="U5494" s="10">
        <f t="shared" si="1163"/>
        <v>4.9309286367025997</v>
      </c>
    </row>
    <row r="5495" spans="1:21" x14ac:dyDescent="0.3">
      <c r="A5495" s="17">
        <v>1970</v>
      </c>
      <c r="B5495" s="17">
        <v>52</v>
      </c>
      <c r="C5495" s="17">
        <v>1.022E-2</v>
      </c>
      <c r="D5495" s="17">
        <v>1.017E-2</v>
      </c>
      <c r="E5495" s="17">
        <v>0.5</v>
      </c>
      <c r="F5495" s="2">
        <f t="shared" si="1170"/>
        <v>86857.366967442227</v>
      </c>
      <c r="G5495" s="3">
        <f t="shared" si="1171"/>
        <v>883.33942205888752</v>
      </c>
      <c r="H5495" s="2">
        <f t="shared" si="1172"/>
        <v>86415.697256412779</v>
      </c>
      <c r="I5495" s="2">
        <f>SUM(H5495:H5553)</f>
        <v>1819003.0206539119</v>
      </c>
      <c r="J5495" s="4">
        <f t="shared" si="1164"/>
        <v>20.942414951811173</v>
      </c>
      <c r="K5495" s="5">
        <f t="shared" si="1173"/>
        <v>0.15059000000000003</v>
      </c>
      <c r="L5495" s="5">
        <f t="shared" si="1165"/>
        <v>2.868380952380953E-3</v>
      </c>
      <c r="M5495" s="8">
        <f t="shared" si="1166"/>
        <v>307957.49822758208</v>
      </c>
      <c r="N5495" s="6">
        <f>((B5494+E5494)*D5494+(B5495+E5495)*D5495+(B5496+E5496)*D5496)/3/SUM(D5443:D5495)</f>
        <v>3.5739867631759514</v>
      </c>
      <c r="O5495" s="7">
        <f>O5443</f>
        <v>4.458297542053364E-2</v>
      </c>
      <c r="P5495" s="8">
        <f>M5495*O5443</f>
        <v>13729.661574049323</v>
      </c>
      <c r="Q5495" s="5">
        <f>N5495*O5443</f>
        <v>0.15933896401598602</v>
      </c>
      <c r="R5495" s="8">
        <f t="shared" si="1167"/>
        <v>72646.309580856876</v>
      </c>
      <c r="S5495" s="8">
        <f t="shared" si="1168"/>
        <v>1400113.3490325385</v>
      </c>
      <c r="T5495" s="9">
        <f t="shared" si="1169"/>
        <v>16.119684465652288</v>
      </c>
      <c r="U5495" s="10">
        <f t="shared" si="1163"/>
        <v>4.8227304861588856</v>
      </c>
    </row>
    <row r="5496" spans="1:21" x14ac:dyDescent="0.3">
      <c r="A5496" s="17">
        <v>1970</v>
      </c>
      <c r="B5496" s="17">
        <v>53</v>
      </c>
      <c r="C5496" s="17">
        <v>1.176E-2</v>
      </c>
      <c r="D5496" s="17">
        <v>1.17E-2</v>
      </c>
      <c r="E5496" s="17">
        <v>0.5</v>
      </c>
      <c r="F5496" s="2">
        <f t="shared" si="1170"/>
        <v>85974.027545383346</v>
      </c>
      <c r="G5496" s="3">
        <f t="shared" si="1171"/>
        <v>1005.8961222809852</v>
      </c>
      <c r="H5496" s="2">
        <f t="shared" si="1172"/>
        <v>85471.079484242859</v>
      </c>
      <c r="I5496" s="2">
        <f>SUM(H5496:H5553)</f>
        <v>1732587.323397499</v>
      </c>
      <c r="J5496" s="4">
        <f t="shared" si="1164"/>
        <v>20.15245037209538</v>
      </c>
      <c r="K5496" s="5">
        <f t="shared" si="1173"/>
        <v>0.16229000000000002</v>
      </c>
      <c r="L5496" s="5">
        <f t="shared" si="1165"/>
        <v>3.0334579439252338E-3</v>
      </c>
      <c r="M5496" s="8">
        <f t="shared" si="1166"/>
        <v>331600.48396101239</v>
      </c>
      <c r="N5496" s="6">
        <f>((B5495+E5495)*D5495+(B5496+E5496)*D5496+(B5497+E5497)*D5497)/3/SUM(D5443:D5496)</f>
        <v>3.8431203401318625</v>
      </c>
      <c r="O5496" s="7">
        <f>O5443</f>
        <v>4.458297542053364E-2</v>
      </c>
      <c r="P5496" s="8">
        <f>M5496*O5443</f>
        <v>14783.736225870874</v>
      </c>
      <c r="Q5496" s="5">
        <f>N5496*O5443</f>
        <v>0.17133773966225171</v>
      </c>
      <c r="R5496" s="8">
        <f t="shared" si="1167"/>
        <v>70826.657918920027</v>
      </c>
      <c r="S5496" s="8">
        <f t="shared" si="1168"/>
        <v>1327467.0394516815</v>
      </c>
      <c r="T5496" s="9">
        <f t="shared" si="1169"/>
        <v>15.440326309604931</v>
      </c>
      <c r="U5496" s="10">
        <f t="shared" si="1163"/>
        <v>4.7121240624904495</v>
      </c>
    </row>
    <row r="5497" spans="1:21" x14ac:dyDescent="0.3">
      <c r="A5497" s="17">
        <v>1970</v>
      </c>
      <c r="B5497" s="17">
        <v>54</v>
      </c>
      <c r="C5497" s="17">
        <v>1.3140000000000001E-2</v>
      </c>
      <c r="D5497" s="17">
        <v>1.3050000000000001E-2</v>
      </c>
      <c r="E5497" s="17">
        <v>0.5</v>
      </c>
      <c r="F5497" s="2">
        <f t="shared" si="1170"/>
        <v>84968.131423102357</v>
      </c>
      <c r="G5497" s="3">
        <f t="shared" si="1171"/>
        <v>1108.8341150714859</v>
      </c>
      <c r="H5497" s="2">
        <f t="shared" si="1172"/>
        <v>84413.714365566615</v>
      </c>
      <c r="I5497" s="2">
        <f>SUM(H5497:H5553)</f>
        <v>1647116.2439132561</v>
      </c>
      <c r="J5497" s="4">
        <f t="shared" si="1164"/>
        <v>19.38510611362479</v>
      </c>
      <c r="K5497" s="5">
        <f t="shared" si="1173"/>
        <v>0.17534000000000002</v>
      </c>
      <c r="L5497" s="5">
        <f t="shared" si="1165"/>
        <v>3.2172477064220189E-3</v>
      </c>
      <c r="M5497" s="8">
        <f t="shared" si="1166"/>
        <v>344653.01284017321</v>
      </c>
      <c r="N5497" s="6">
        <f>((B5496+E5496)*D5496+(B5497+E5497)*D5497+(B5498+E5498)*D5498)/3/SUM(D5443:D5497)</f>
        <v>3.9590509866544989</v>
      </c>
      <c r="O5497" s="7">
        <f>O5443</f>
        <v>4.458297542053364E-2</v>
      </c>
      <c r="P5497" s="8">
        <f>M5497*O5443</f>
        <v>15365.656800066306</v>
      </c>
      <c r="Q5497" s="5">
        <f>N5497*O5443</f>
        <v>0.17650627282665698</v>
      </c>
      <c r="R5497" s="8">
        <f t="shared" si="1167"/>
        <v>69514.164267446424</v>
      </c>
      <c r="S5497" s="8">
        <f t="shared" si="1168"/>
        <v>1256640.3815327615</v>
      </c>
      <c r="T5497" s="9">
        <f t="shared" si="1169"/>
        <v>14.789549452079489</v>
      </c>
      <c r="U5497" s="10">
        <f t="shared" si="1163"/>
        <v>4.5955566615453005</v>
      </c>
    </row>
    <row r="5498" spans="1:21" x14ac:dyDescent="0.3">
      <c r="A5498" s="17">
        <v>1970</v>
      </c>
      <c r="B5498" s="17">
        <v>55</v>
      </c>
      <c r="C5498" s="17">
        <v>1.3520000000000001E-2</v>
      </c>
      <c r="D5498" s="17">
        <v>1.3429999999999999E-2</v>
      </c>
      <c r="E5498" s="17">
        <v>0.5</v>
      </c>
      <c r="F5498" s="2">
        <f t="shared" si="1170"/>
        <v>83859.297308030873</v>
      </c>
      <c r="G5498" s="3">
        <f t="shared" si="1171"/>
        <v>1126.2303628468546</v>
      </c>
      <c r="H5498" s="2">
        <f t="shared" si="1172"/>
        <v>83296.18212660744</v>
      </c>
      <c r="I5498" s="2">
        <f>SUM(H5498:H5553)</f>
        <v>1562702.5295476895</v>
      </c>
      <c r="J5498" s="4">
        <f t="shared" si="1164"/>
        <v>18.634815455316673</v>
      </c>
      <c r="K5498" s="5">
        <f t="shared" si="1173"/>
        <v>0.18877000000000002</v>
      </c>
      <c r="L5498" s="5">
        <f t="shared" si="1165"/>
        <v>3.4012612612612618E-3</v>
      </c>
      <c r="M5498" s="8">
        <f t="shared" si="1166"/>
        <v>331121.39184192626</v>
      </c>
      <c r="N5498" s="6">
        <f>((B5497+E5497)*D5497+(B5498+E5498)*D5498+(B5499+E5499)*D5499)/3/SUM(D5443:D5498)</f>
        <v>4.1873267291765988</v>
      </c>
      <c r="O5498" s="7">
        <f>O5443</f>
        <v>4.458297542053364E-2</v>
      </c>
      <c r="P5498" s="8">
        <f>M5498*O5443</f>
        <v>14762.376873701487</v>
      </c>
      <c r="Q5498" s="5">
        <f>N5498*O5443</f>
        <v>0.18668348464462381</v>
      </c>
      <c r="R5498" s="8">
        <f t="shared" si="1167"/>
        <v>67746.160589619132</v>
      </c>
      <c r="S5498" s="8">
        <f t="shared" si="1168"/>
        <v>1187126.2172653151</v>
      </c>
      <c r="T5498" s="9">
        <f t="shared" si="1169"/>
        <v>14.156167000836874</v>
      </c>
      <c r="U5498" s="10">
        <f t="shared" si="1163"/>
        <v>4.4786484544797993</v>
      </c>
    </row>
    <row r="5499" spans="1:21" x14ac:dyDescent="0.3">
      <c r="A5499" s="17">
        <v>1970</v>
      </c>
      <c r="B5499" s="17">
        <v>56</v>
      </c>
      <c r="C5499" s="17">
        <v>1.6330000000000001E-2</v>
      </c>
      <c r="D5499" s="17">
        <v>1.619E-2</v>
      </c>
      <c r="E5499" s="17">
        <v>0.5</v>
      </c>
      <c r="F5499" s="2">
        <f t="shared" si="1170"/>
        <v>82733.066945184022</v>
      </c>
      <c r="G5499" s="3">
        <f t="shared" si="1171"/>
        <v>1339.4483538425293</v>
      </c>
      <c r="H5499" s="2">
        <f t="shared" si="1172"/>
        <v>82063.342768262752</v>
      </c>
      <c r="I5499" s="2">
        <f>SUM(H5499:H5553)</f>
        <v>1479406.3474210817</v>
      </c>
      <c r="J5499" s="4">
        <f t="shared" si="1164"/>
        <v>17.881681437015789</v>
      </c>
      <c r="K5499" s="5">
        <f t="shared" si="1173"/>
        <v>0.20496000000000003</v>
      </c>
      <c r="L5499" s="5">
        <f t="shared" si="1165"/>
        <v>3.6276106194690272E-3</v>
      </c>
      <c r="M5499" s="8">
        <f t="shared" si="1166"/>
        <v>369237.08036740287</v>
      </c>
      <c r="N5499" s="6">
        <f>((B5498+E5498)*D5498+(B5499+E5499)*D5499+(B5500+E5500)*D5500)/3/SUM(D5443:D5499)</f>
        <v>4.2755903590944566</v>
      </c>
      <c r="O5499" s="7">
        <f>O5443</f>
        <v>4.458297542053364E-2</v>
      </c>
      <c r="P5499" s="8">
        <f>M5499*O5443</f>
        <v>16461.687678369526</v>
      </c>
      <c r="Q5499" s="5">
        <f>N5499*O5443</f>
        <v>0.19061853988777877</v>
      </c>
      <c r="R5499" s="8">
        <f t="shared" si="1167"/>
        <v>66420.548191466194</v>
      </c>
      <c r="S5499" s="8">
        <f t="shared" si="1168"/>
        <v>1119380.056675696</v>
      </c>
      <c r="T5499" s="9">
        <f t="shared" si="1169"/>
        <v>13.53002007549602</v>
      </c>
      <c r="U5499" s="10">
        <f t="shared" si="1163"/>
        <v>4.3516613615197688</v>
      </c>
    </row>
    <row r="5500" spans="1:21" x14ac:dyDescent="0.3">
      <c r="A5500" s="17">
        <v>1970</v>
      </c>
      <c r="B5500" s="17">
        <v>57</v>
      </c>
      <c r="C5500" s="17">
        <v>1.6990000000000002E-2</v>
      </c>
      <c r="D5500" s="17">
        <v>1.685E-2</v>
      </c>
      <c r="E5500" s="17">
        <v>0.5</v>
      </c>
      <c r="F5500" s="2">
        <f t="shared" si="1170"/>
        <v>81393.618591341496</v>
      </c>
      <c r="G5500" s="3">
        <f t="shared" si="1171"/>
        <v>1371.4824732641043</v>
      </c>
      <c r="H5500" s="2">
        <f t="shared" si="1172"/>
        <v>80707.877354709446</v>
      </c>
      <c r="I5500" s="2">
        <f>SUM(H5500:H5553)</f>
        <v>1397343.0046528191</v>
      </c>
      <c r="J5500" s="4">
        <f t="shared" si="1164"/>
        <v>17.167721853829288</v>
      </c>
      <c r="K5500" s="5">
        <f t="shared" si="1173"/>
        <v>0.22181000000000003</v>
      </c>
      <c r="L5500" s="5">
        <f t="shared" si="1165"/>
        <v>3.8575652173913049E-3</v>
      </c>
      <c r="M5500" s="8">
        <f t="shared" si="1166"/>
        <v>355530.59921863751</v>
      </c>
      <c r="N5500" s="6">
        <f>((B5499+E5499)*D5499+(B5500+E5500)*D5500+(B5501+E5501)*D5501)/3/SUM(D5443:D5500)</f>
        <v>4.5396961363328971</v>
      </c>
      <c r="O5500" s="7">
        <f>O5443</f>
        <v>4.458297542053364E-2</v>
      </c>
      <c r="P5500" s="8">
        <f>M5500*O5443</f>
        <v>15850.611966212113</v>
      </c>
      <c r="Q5500" s="5">
        <f>N5500*O5443</f>
        <v>0.20239316126282109</v>
      </c>
      <c r="R5500" s="8">
        <f t="shared" si="1167"/>
        <v>64373.154918077744</v>
      </c>
      <c r="S5500" s="8">
        <f t="shared" si="1168"/>
        <v>1052959.5084842299</v>
      </c>
      <c r="T5500" s="9">
        <f t="shared" si="1169"/>
        <v>12.936634673670127</v>
      </c>
      <c r="U5500" s="10">
        <f t="shared" si="1163"/>
        <v>4.231087180159161</v>
      </c>
    </row>
    <row r="5501" spans="1:21" x14ac:dyDescent="0.3">
      <c r="A5501" s="17">
        <v>1970</v>
      </c>
      <c r="B5501" s="17">
        <v>58</v>
      </c>
      <c r="C5501" s="17">
        <v>1.9630000000000002E-2</v>
      </c>
      <c r="D5501" s="17">
        <v>1.9439999999999999E-2</v>
      </c>
      <c r="E5501" s="17">
        <v>0.5</v>
      </c>
      <c r="F5501" s="2">
        <f t="shared" si="1170"/>
        <v>80022.136118077397</v>
      </c>
      <c r="G5501" s="3">
        <f t="shared" si="1171"/>
        <v>1555.6303261354244</v>
      </c>
      <c r="H5501" s="2">
        <f t="shared" si="1172"/>
        <v>79244.32095500968</v>
      </c>
      <c r="I5501" s="2">
        <f>SUM(H5501:H5553)</f>
        <v>1316635.1272981102</v>
      </c>
      <c r="J5501" s="4">
        <f t="shared" si="1164"/>
        <v>16.453386414920704</v>
      </c>
      <c r="K5501" s="5">
        <f t="shared" si="1173"/>
        <v>0.24125000000000002</v>
      </c>
      <c r="L5501" s="5">
        <f t="shared" si="1165"/>
        <v>4.1239316239316242E-3</v>
      </c>
      <c r="M5501" s="8">
        <f t="shared" si="1166"/>
        <v>377220.20343594748</v>
      </c>
      <c r="N5501" s="6">
        <f>((B5500+E5500)*D5500+(B5501+E5501)*D5501+(B5502+E5502)*D5502)/3/SUM(D5443:D5501)</f>
        <v>4.6430051813471502</v>
      </c>
      <c r="O5501" s="7">
        <f>O5443</f>
        <v>4.458297542053364E-2</v>
      </c>
      <c r="P5501" s="8">
        <f>M5501*O5443</f>
        <v>16817.599057913547</v>
      </c>
      <c r="Q5501" s="5">
        <f>N5501*O5443</f>
        <v>0.20699898587741034</v>
      </c>
      <c r="R5501" s="8">
        <f t="shared" si="1167"/>
        <v>62840.826880778652</v>
      </c>
      <c r="S5501" s="8">
        <f t="shared" si="1168"/>
        <v>988586.35356615228</v>
      </c>
      <c r="T5501" s="9">
        <f t="shared" si="1169"/>
        <v>12.353911074148716</v>
      </c>
      <c r="U5501" s="10">
        <f t="shared" si="1163"/>
        <v>4.0994753407719884</v>
      </c>
    </row>
    <row r="5502" spans="1:21" x14ac:dyDescent="0.3">
      <c r="A5502" s="17">
        <v>1970</v>
      </c>
      <c r="B5502" s="17">
        <v>59</v>
      </c>
      <c r="C5502" s="17">
        <v>2.1299999999999999E-2</v>
      </c>
      <c r="D5502" s="17">
        <v>2.1080000000000002E-2</v>
      </c>
      <c r="E5502" s="17">
        <v>0.5</v>
      </c>
      <c r="F5502" s="2">
        <f t="shared" si="1170"/>
        <v>78466.505791941978</v>
      </c>
      <c r="G5502" s="3">
        <f t="shared" si="1171"/>
        <v>1654.073942094137</v>
      </c>
      <c r="H5502" s="2">
        <f t="shared" si="1172"/>
        <v>77639.468820894908</v>
      </c>
      <c r="I5502" s="2">
        <f>SUM(H5502:H5553)</f>
        <v>1237390.8063431005</v>
      </c>
      <c r="J5502" s="4">
        <f t="shared" si="1164"/>
        <v>15.76966877592468</v>
      </c>
      <c r="K5502" s="5">
        <f t="shared" si="1173"/>
        <v>0.26233000000000001</v>
      </c>
      <c r="L5502" s="5">
        <f t="shared" si="1165"/>
        <v>4.4089075630252099E-3</v>
      </c>
      <c r="M5502" s="8">
        <f t="shared" si="1166"/>
        <v>375166.39177601173</v>
      </c>
      <c r="N5502" s="6">
        <f>((B5501+E5501)*D5501+(B5502+E5502)*D5502+(B5503+E5503)*D5503)/3/SUM(D5443:D5502)</f>
        <v>4.8023100674722672</v>
      </c>
      <c r="O5502" s="7">
        <f>O5443</f>
        <v>4.458297542053364E-2</v>
      </c>
      <c r="P5502" s="8">
        <f>M5502*O5443</f>
        <v>16726.034023160224</v>
      </c>
      <c r="Q5502" s="5">
        <f>N5502*O5443</f>
        <v>0.21410127169989734</v>
      </c>
      <c r="R5502" s="8">
        <f t="shared" si="1167"/>
        <v>61016.759812236778</v>
      </c>
      <c r="S5502" s="8">
        <f t="shared" si="1168"/>
        <v>925745.52668537362</v>
      </c>
      <c r="T5502" s="9">
        <f t="shared" si="1169"/>
        <v>11.797970577918125</v>
      </c>
      <c r="U5502" s="10">
        <f t="shared" si="1163"/>
        <v>3.9716981980065551</v>
      </c>
    </row>
    <row r="5503" spans="1:21" x14ac:dyDescent="0.3">
      <c r="A5503" s="17">
        <v>1970</v>
      </c>
      <c r="B5503" s="17">
        <v>60</v>
      </c>
      <c r="C5503" s="17">
        <v>2.3199999999999998E-2</v>
      </c>
      <c r="D5503" s="17">
        <v>2.2939999999999999E-2</v>
      </c>
      <c r="E5503" s="17">
        <v>0.5</v>
      </c>
      <c r="F5503" s="2">
        <f t="shared" si="1170"/>
        <v>76812.431849847839</v>
      </c>
      <c r="G5503" s="3">
        <f t="shared" si="1171"/>
        <v>1762.0771866355094</v>
      </c>
      <c r="H5503" s="2">
        <f t="shared" si="1172"/>
        <v>75931.393256530078</v>
      </c>
      <c r="I5503" s="2">
        <f>SUM(H5503:H5553)</f>
        <v>1159751.3375222054</v>
      </c>
      <c r="J5503" s="4">
        <f t="shared" si="1164"/>
        <v>15.09848483627332</v>
      </c>
      <c r="K5503" s="5">
        <f t="shared" si="1173"/>
        <v>0.28527000000000002</v>
      </c>
      <c r="L5503" s="5">
        <f t="shared" si="1165"/>
        <v>4.715206611570248E-3</v>
      </c>
      <c r="M5503" s="8">
        <f t="shared" si="1166"/>
        <v>373700.94924614689</v>
      </c>
      <c r="N5503" s="6">
        <f>((B5502+E5502)*D5502+(B5503+E5503)*D5503+(B5504+E5504)*D5504)/3/SUM(D5443:D5503)</f>
        <v>4.7882532337785255</v>
      </c>
      <c r="O5503" s="7">
        <f>O5443</f>
        <v>4.458297542053364E-2</v>
      </c>
      <c r="P5503" s="8">
        <f>M5503*O5443</f>
        <v>16660.700234871056</v>
      </c>
      <c r="Q5503" s="5">
        <f>N5503*O5443</f>
        <v>0.21347457622883872</v>
      </c>
      <c r="R5503" s="8">
        <f t="shared" si="1167"/>
        <v>59721.971258627018</v>
      </c>
      <c r="S5503" s="8">
        <f t="shared" si="1168"/>
        <v>864728.76687313686</v>
      </c>
      <c r="T5503" s="9">
        <f t="shared" si="1169"/>
        <v>11.257666839184312</v>
      </c>
      <c r="U5503" s="10">
        <f t="shared" si="1163"/>
        <v>3.8408179970890082</v>
      </c>
    </row>
    <row r="5504" spans="1:21" x14ac:dyDescent="0.3">
      <c r="A5504" s="17">
        <v>1970</v>
      </c>
      <c r="B5504" s="17">
        <v>61</v>
      </c>
      <c r="C5504" s="17">
        <v>2.3949999999999999E-2</v>
      </c>
      <c r="D5504" s="17">
        <v>2.367E-2</v>
      </c>
      <c r="E5504" s="17">
        <v>0.5</v>
      </c>
      <c r="F5504" s="2">
        <f t="shared" si="1170"/>
        <v>75050.354663212333</v>
      </c>
      <c r="G5504" s="3">
        <f t="shared" si="1171"/>
        <v>1776.4418948782359</v>
      </c>
      <c r="H5504" s="2">
        <f t="shared" si="1172"/>
        <v>74162.13371577322</v>
      </c>
      <c r="I5504" s="2">
        <f>SUM(H5504:H5553)</f>
        <v>1083819.9442656755</v>
      </c>
      <c r="J5504" s="4">
        <f t="shared" si="1164"/>
        <v>14.441236808664076</v>
      </c>
      <c r="K5504" s="5">
        <f t="shared" si="1173"/>
        <v>0.30894000000000005</v>
      </c>
      <c r="L5504" s="5">
        <f t="shared" si="1165"/>
        <v>5.0234146341463426E-3</v>
      </c>
      <c r="M5504" s="8">
        <f t="shared" si="1166"/>
        <v>353632.3445815093</v>
      </c>
      <c r="N5504" s="6">
        <f>((B5503+E5503)*D5503+(B5504+E5504)*D5504+(B5505+E5505)*D5505)/3/SUM(D5443:D5504)</f>
        <v>4.9974105004207932</v>
      </c>
      <c r="O5504" s="7">
        <f>O5443</f>
        <v>4.458297542053364E-2</v>
      </c>
      <c r="P5504" s="8">
        <f>M5504*O5443</f>
        <v>15765.982126383111</v>
      </c>
      <c r="Q5504" s="5">
        <f>N5504*O5443</f>
        <v>0.22279942950657694</v>
      </c>
      <c r="R5504" s="8">
        <f t="shared" si="1167"/>
        <v>57638.852632908471</v>
      </c>
      <c r="S5504" s="8">
        <f t="shared" si="1168"/>
        <v>805006.79561450984</v>
      </c>
      <c r="T5504" s="9">
        <f t="shared" si="1169"/>
        <v>10.726222403970898</v>
      </c>
      <c r="U5504" s="10">
        <f t="shared" si="1163"/>
        <v>3.7150144046931786</v>
      </c>
    </row>
    <row r="5505" spans="1:21" x14ac:dyDescent="0.3">
      <c r="A5505" s="17">
        <v>1970</v>
      </c>
      <c r="B5505" s="17">
        <v>62</v>
      </c>
      <c r="C5505" s="17">
        <v>2.9020000000000001E-2</v>
      </c>
      <c r="D5505" s="17">
        <v>2.861E-2</v>
      </c>
      <c r="E5505" s="17">
        <v>0.5</v>
      </c>
      <c r="F5505" s="2">
        <f t="shared" si="1170"/>
        <v>73273.912768334092</v>
      </c>
      <c r="G5505" s="3">
        <f t="shared" si="1171"/>
        <v>2096.3666443020384</v>
      </c>
      <c r="H5505" s="2">
        <f t="shared" si="1172"/>
        <v>72225.729446183075</v>
      </c>
      <c r="I5505" s="2">
        <f>SUM(H5505:H5553)</f>
        <v>1009657.8105499019</v>
      </c>
      <c r="J5505" s="4">
        <f t="shared" si="1164"/>
        <v>13.779226090219568</v>
      </c>
      <c r="K5505" s="5">
        <f t="shared" si="1173"/>
        <v>0.33755000000000007</v>
      </c>
      <c r="L5505" s="5">
        <f t="shared" si="1165"/>
        <v>5.4008000000000007E-3</v>
      </c>
      <c r="M5505" s="8">
        <f t="shared" si="1166"/>
        <v>388158.54027218895</v>
      </c>
      <c r="N5505" s="6">
        <f>((B5504+E5504)*D5504+(B5505+E5505)*D5505+(B5506+E5506)*D5506)/3/SUM(D5443:D5505)</f>
        <v>5.1102207080432525</v>
      </c>
      <c r="O5505" s="7">
        <f>O5443</f>
        <v>4.458297542053364E-2</v>
      </c>
      <c r="P5505" s="8">
        <f>M5505*O5443</f>
        <v>17305.262660225217</v>
      </c>
      <c r="Q5505" s="5">
        <f>N5505*O5443</f>
        <v>0.22782884422019434</v>
      </c>
      <c r="R5505" s="8">
        <f t="shared" si="1167"/>
        <v>55770.624983498725</v>
      </c>
      <c r="S5505" s="8">
        <f t="shared" si="1168"/>
        <v>747367.94298160134</v>
      </c>
      <c r="T5505" s="9">
        <f t="shared" si="1169"/>
        <v>10.199645613910526</v>
      </c>
      <c r="U5505" s="10">
        <f t="shared" si="1163"/>
        <v>3.579580476309042</v>
      </c>
    </row>
    <row r="5506" spans="1:21" x14ac:dyDescent="0.3">
      <c r="A5506" s="17">
        <v>1970</v>
      </c>
      <c r="B5506" s="17">
        <v>63</v>
      </c>
      <c r="C5506" s="17">
        <v>3.0880000000000001E-2</v>
      </c>
      <c r="D5506" s="17">
        <v>3.041E-2</v>
      </c>
      <c r="E5506" s="17">
        <v>0.5</v>
      </c>
      <c r="F5506" s="2">
        <f t="shared" si="1170"/>
        <v>71177.546124032058</v>
      </c>
      <c r="G5506" s="3">
        <f t="shared" si="1171"/>
        <v>2164.509177631815</v>
      </c>
      <c r="H5506" s="2">
        <f t="shared" si="1172"/>
        <v>70095.291535216151</v>
      </c>
      <c r="I5506" s="2">
        <f>SUM(H5506:H5553)</f>
        <v>937432.08110371872</v>
      </c>
      <c r="J5506" s="4">
        <f t="shared" si="1164"/>
        <v>13.17033435614899</v>
      </c>
      <c r="K5506" s="5">
        <f t="shared" si="1173"/>
        <v>0.36796000000000006</v>
      </c>
      <c r="L5506" s="5">
        <f t="shared" si="1165"/>
        <v>5.7946456692913395E-3</v>
      </c>
      <c r="M5506" s="8">
        <f t="shared" si="1166"/>
        <v>373536.0712567133</v>
      </c>
      <c r="N5506" s="6">
        <f>((B5505+E5505)*D5505+(B5506+E5506)*D5506+(B5507+E5507)*D5507)/3/SUM(D5443:D5506)</f>
        <v>5.3078867268181318</v>
      </c>
      <c r="O5506" s="7">
        <f>O5443</f>
        <v>4.458297542053364E-2</v>
      </c>
      <c r="P5506" s="8">
        <f>M5506*O5443</f>
        <v>16653.349483520753</v>
      </c>
      <c r="Q5506" s="5">
        <f>N5506*O5443</f>
        <v>0.23664138347670952</v>
      </c>
      <c r="R5506" s="8">
        <f t="shared" si="1167"/>
        <v>53507.844771119315</v>
      </c>
      <c r="S5506" s="8">
        <f t="shared" si="1168"/>
        <v>691597.31799810263</v>
      </c>
      <c r="T5506" s="9">
        <f t="shared" si="1169"/>
        <v>9.7165097092971422</v>
      </c>
      <c r="U5506" s="10">
        <f t="shared" si="1163"/>
        <v>3.4538246468518476</v>
      </c>
    </row>
    <row r="5507" spans="1:21" x14ac:dyDescent="0.3">
      <c r="A5507" s="17">
        <v>1970</v>
      </c>
      <c r="B5507" s="17">
        <v>64</v>
      </c>
      <c r="C5507" s="17">
        <v>3.3730000000000003E-2</v>
      </c>
      <c r="D5507" s="17">
        <v>3.3180000000000001E-2</v>
      </c>
      <c r="E5507" s="17">
        <v>0.5</v>
      </c>
      <c r="F5507" s="2">
        <f t="shared" si="1170"/>
        <v>69013.036946400243</v>
      </c>
      <c r="G5507" s="3">
        <f t="shared" si="1171"/>
        <v>2289.8525658815602</v>
      </c>
      <c r="H5507" s="2">
        <f t="shared" si="1172"/>
        <v>67868.110663459462</v>
      </c>
      <c r="I5507" s="2">
        <f>SUM(H5507:H5553)</f>
        <v>867336.78956850257</v>
      </c>
      <c r="J5507" s="4">
        <f t="shared" si="1164"/>
        <v>12.567723838064531</v>
      </c>
      <c r="K5507" s="5">
        <f t="shared" si="1173"/>
        <v>0.40114000000000005</v>
      </c>
      <c r="L5507" s="5">
        <f t="shared" si="1165"/>
        <v>6.2192248062015515E-3</v>
      </c>
      <c r="M5507" s="8">
        <f t="shared" si="1166"/>
        <v>368189.38649688539</v>
      </c>
      <c r="N5507" s="6">
        <f>((B5506+E5506)*D5506+(B5507+E5507)*D5507+(B5508+E5508)*D5508)/3/SUM(D5443:D5507)</f>
        <v>5.4779212577487488</v>
      </c>
      <c r="O5507" s="7">
        <f>O5443</f>
        <v>4.458297542053364E-2</v>
      </c>
      <c r="P5507" s="8">
        <f>M5507*O5443</f>
        <v>16414.978368292002</v>
      </c>
      <c r="Q5507" s="5">
        <f>N5507*O5443</f>
        <v>0.24422202878983118</v>
      </c>
      <c r="R5507" s="8">
        <f t="shared" si="1167"/>
        <v>51293.222987096618</v>
      </c>
      <c r="S5507" s="8">
        <f t="shared" si="1168"/>
        <v>638089.47322698333</v>
      </c>
      <c r="T5507" s="9">
        <f t="shared" si="1169"/>
        <v>9.2459265880816517</v>
      </c>
      <c r="U5507" s="10">
        <f t="shared" ref="U5507:U5544" si="1174">J5507-T5507</f>
        <v>3.321797249982879</v>
      </c>
    </row>
    <row r="5508" spans="1:21" x14ac:dyDescent="0.3">
      <c r="A5508" s="17">
        <v>1970</v>
      </c>
      <c r="B5508" s="17">
        <v>65</v>
      </c>
      <c r="C5508" s="17">
        <v>3.9239999999999997E-2</v>
      </c>
      <c r="D5508" s="17">
        <v>3.8490000000000003E-2</v>
      </c>
      <c r="E5508" s="17">
        <v>0.5</v>
      </c>
      <c r="F5508" s="2">
        <f t="shared" si="1170"/>
        <v>66723.18438051868</v>
      </c>
      <c r="G5508" s="3">
        <f t="shared" si="1171"/>
        <v>2568.1753668061642</v>
      </c>
      <c r="H5508" s="2">
        <f t="shared" si="1172"/>
        <v>65439.096697115601</v>
      </c>
      <c r="I5508" s="2">
        <f>SUM(H5508:H5553)</f>
        <v>799468.67890504317</v>
      </c>
      <c r="J5508" s="4">
        <f t="shared" ref="J5508:J5553" si="1175">I5508/F5508</f>
        <v>11.981872363071236</v>
      </c>
      <c r="K5508" s="11">
        <f t="shared" si="1173"/>
        <v>0.43963000000000008</v>
      </c>
      <c r="L5508" s="11">
        <f t="shared" ref="L5508:L5552" si="1176">K5508/(B5508+E5508)</f>
        <v>6.7119083969465658E-3</v>
      </c>
      <c r="M5508" s="8">
        <f t="shared" ref="M5508:M5553" si="1177">G5508/L5508</f>
        <v>382629.68069923285</v>
      </c>
      <c r="N5508" s="6">
        <f>((B5507+E5507)*D5507+(B5508+E5508)*D5508+(B5509+E5509)*D5509)/3/SUM(D5443:D5508)</f>
        <v>5.4602772027993236</v>
      </c>
      <c r="O5508" s="7">
        <f>O5443</f>
        <v>4.458297542053364E-2</v>
      </c>
      <c r="P5508" s="8">
        <f>M5508*O5443</f>
        <v>17058.769649780534</v>
      </c>
      <c r="Q5508" s="5">
        <f>N5508*O5443</f>
        <v>0.24343540432170241</v>
      </c>
      <c r="R5508" s="8">
        <f t="shared" ref="R5508:R5553" si="1178">((1-Q5508)*H5508)</f>
        <v>49508.903734206287</v>
      </c>
      <c r="S5508" s="12">
        <f t="shared" ref="S5508:S5552" si="1179">R5508+S5509</f>
        <v>586796.25023988669</v>
      </c>
      <c r="T5508" s="9">
        <f t="shared" ref="T5508:T5571" si="1180">S5508/F5508</f>
        <v>8.7944880881796603</v>
      </c>
      <c r="U5508" s="10">
        <f t="shared" si="1174"/>
        <v>3.1873842748915759</v>
      </c>
    </row>
    <row r="5509" spans="1:21" x14ac:dyDescent="0.3">
      <c r="A5509" s="17">
        <v>1970</v>
      </c>
      <c r="B5509" s="17">
        <v>66</v>
      </c>
      <c r="C5509" s="17">
        <v>3.8949999999999999E-2</v>
      </c>
      <c r="D5509" s="17">
        <v>3.8199999999999998E-2</v>
      </c>
      <c r="E5509" s="17">
        <v>0.5</v>
      </c>
      <c r="F5509" s="2">
        <f t="shared" ref="F5509:F5553" si="1181">F5508-G5508</f>
        <v>64155.009013712515</v>
      </c>
      <c r="G5509" s="3">
        <f t="shared" ref="G5509:G5553" si="1182">D5509*F5509</f>
        <v>2450.7213443238179</v>
      </c>
      <c r="H5509" s="2">
        <f t="shared" ref="H5509:H5552" si="1183">F5509-0.5*G5509</f>
        <v>62929.648341550608</v>
      </c>
      <c r="I5509" s="2">
        <f>SUM(H5509:H5553)</f>
        <v>734029.5822079276</v>
      </c>
      <c r="J5509" s="4">
        <f t="shared" si="1175"/>
        <v>11.441500726015576</v>
      </c>
      <c r="K5509" s="5">
        <f t="shared" ref="K5509:K5541" si="1184">K5508+G5509/F5509</f>
        <v>0.47783000000000009</v>
      </c>
      <c r="L5509" s="5">
        <f t="shared" si="1176"/>
        <v>7.1854135338345875E-3</v>
      </c>
      <c r="M5509" s="8">
        <f t="shared" si="1177"/>
        <v>341068.93539027241</v>
      </c>
      <c r="N5509" s="6">
        <f>((B5508+E5508)*D5508+(B5509+E5509)*D5509+(B5510+E5510)*D5510)/3/SUM(D5443:D5509)</f>
        <v>5.6036282080795807</v>
      </c>
      <c r="O5509" s="7">
        <f>O5443</f>
        <v>4.458297542053364E-2</v>
      </c>
      <c r="P5509" s="8">
        <f>M5509*O5443</f>
        <v>15205.867963212091</v>
      </c>
      <c r="Q5509" s="5">
        <f>N5509*O5443</f>
        <v>0.24982641866662092</v>
      </c>
      <c r="R5509" s="8">
        <f t="shared" si="1178"/>
        <v>47208.159668431159</v>
      </c>
      <c r="S5509" s="8">
        <f t="shared" si="1179"/>
        <v>537287.34650568035</v>
      </c>
      <c r="T5509" s="9">
        <f t="shared" si="1180"/>
        <v>8.3748308162631595</v>
      </c>
      <c r="U5509" s="10">
        <f t="shared" si="1174"/>
        <v>3.0666699097524166</v>
      </c>
    </row>
    <row r="5510" spans="1:21" x14ac:dyDescent="0.3">
      <c r="A5510" s="17">
        <v>1970</v>
      </c>
      <c r="B5510" s="17">
        <v>67</v>
      </c>
      <c r="C5510" s="17">
        <v>4.5010000000000001E-2</v>
      </c>
      <c r="D5510" s="17">
        <v>4.4019999999999997E-2</v>
      </c>
      <c r="E5510" s="17">
        <v>0.5</v>
      </c>
      <c r="F5510" s="2">
        <f t="shared" si="1181"/>
        <v>61704.287669388694</v>
      </c>
      <c r="G5510" s="3">
        <f t="shared" si="1182"/>
        <v>2716.2227432064901</v>
      </c>
      <c r="H5510" s="2">
        <f t="shared" si="1183"/>
        <v>60346.176297785452</v>
      </c>
      <c r="I5510" s="2">
        <f>SUM(H5510:H5553)</f>
        <v>671099.93386637711</v>
      </c>
      <c r="J5510" s="4">
        <f t="shared" si="1175"/>
        <v>10.876066464977727</v>
      </c>
      <c r="K5510" s="5">
        <f t="shared" si="1184"/>
        <v>0.52185000000000004</v>
      </c>
      <c r="L5510" s="5">
        <f t="shared" si="1176"/>
        <v>7.7311111111111113E-3</v>
      </c>
      <c r="M5510" s="8">
        <f t="shared" si="1177"/>
        <v>351336.65836243762</v>
      </c>
      <c r="N5510" s="6">
        <f>((B5509+E5509)*D5509+(B5510+E5510)*D5510+(B5511+E5511)*D5511)/3/SUM(D5443:D5510)</f>
        <v>5.5893008846731176</v>
      </c>
      <c r="O5510" s="7">
        <f>O5443</f>
        <v>4.458297542053364E-2</v>
      </c>
      <c r="P5510" s="8">
        <f>M5510*O5443</f>
        <v>15663.633604104982</v>
      </c>
      <c r="Q5510" s="5">
        <f>N5510*O5443</f>
        <v>0.24918766395934852</v>
      </c>
      <c r="R5510" s="8">
        <f t="shared" si="1178"/>
        <v>45308.653597261284</v>
      </c>
      <c r="S5510" s="8">
        <f t="shared" si="1179"/>
        <v>490079.1868372492</v>
      </c>
      <c r="T5510" s="9">
        <f t="shared" si="1180"/>
        <v>7.9423846437234857</v>
      </c>
      <c r="U5510" s="10">
        <f t="shared" si="1174"/>
        <v>2.9336818212542415</v>
      </c>
    </row>
    <row r="5511" spans="1:21" x14ac:dyDescent="0.3">
      <c r="A5511" s="17">
        <v>1970</v>
      </c>
      <c r="B5511" s="17">
        <v>68</v>
      </c>
      <c r="C5511" s="17">
        <v>4.8430000000000001E-2</v>
      </c>
      <c r="D5511" s="17">
        <v>4.7280000000000003E-2</v>
      </c>
      <c r="E5511" s="17">
        <v>0.5</v>
      </c>
      <c r="F5511" s="2">
        <f t="shared" si="1181"/>
        <v>58988.064926182204</v>
      </c>
      <c r="G5511" s="3">
        <f t="shared" si="1182"/>
        <v>2788.9557097098946</v>
      </c>
      <c r="H5511" s="2">
        <f t="shared" si="1183"/>
        <v>57593.58707132726</v>
      </c>
      <c r="I5511" s="2">
        <f>SUM(H5511:H5553)</f>
        <v>610753.75756859139</v>
      </c>
      <c r="J5511" s="4">
        <f t="shared" si="1175"/>
        <v>10.353853077446939</v>
      </c>
      <c r="K5511" s="5">
        <f t="shared" si="1184"/>
        <v>0.56913000000000002</v>
      </c>
      <c r="L5511" s="5">
        <f t="shared" si="1176"/>
        <v>8.3084671532846713E-3</v>
      </c>
      <c r="M5511" s="8">
        <f t="shared" si="1177"/>
        <v>335676.32371361164</v>
      </c>
      <c r="N5511" s="6">
        <f>((B5510+E5510)*D5510+(B5511+E5511)*D5511+(B5512+E5512)*D5512)/3/SUM(D5443:D5511)</f>
        <v>5.8466372650653922</v>
      </c>
      <c r="O5511" s="7">
        <f>O5443</f>
        <v>4.458297542053364E-2</v>
      </c>
      <c r="P5511" s="8">
        <f>M5511*O5443</f>
        <v>14965.449289379041</v>
      </c>
      <c r="Q5511" s="5">
        <f>N5511*O5443</f>
        <v>0.26066048548118642</v>
      </c>
      <c r="R5511" s="8">
        <f t="shared" si="1178"/>
        <v>42581.214704712111</v>
      </c>
      <c r="S5511" s="8">
        <f t="shared" si="1179"/>
        <v>444770.53323998791</v>
      </c>
      <c r="T5511" s="9">
        <f t="shared" si="1180"/>
        <v>7.5400088780090471</v>
      </c>
      <c r="U5511" s="10">
        <f t="shared" si="1174"/>
        <v>2.8138441994378915</v>
      </c>
    </row>
    <row r="5512" spans="1:21" x14ac:dyDescent="0.3">
      <c r="A5512" s="17">
        <v>1970</v>
      </c>
      <c r="B5512" s="17">
        <v>69</v>
      </c>
      <c r="C5512" s="17">
        <v>5.5789999999999999E-2</v>
      </c>
      <c r="D5512" s="17">
        <v>5.4280000000000002E-2</v>
      </c>
      <c r="E5512" s="17">
        <v>0.5</v>
      </c>
      <c r="F5512" s="2">
        <f t="shared" si="1181"/>
        <v>56199.109216472309</v>
      </c>
      <c r="G5512" s="3">
        <f t="shared" si="1182"/>
        <v>3050.487648270117</v>
      </c>
      <c r="H5512" s="2">
        <f t="shared" si="1183"/>
        <v>54673.865392337248</v>
      </c>
      <c r="I5512" s="2">
        <f>SUM(H5512:H5553)</f>
        <v>553160.17049726425</v>
      </c>
      <c r="J5512" s="4">
        <f t="shared" si="1175"/>
        <v>9.8428636718521076</v>
      </c>
      <c r="K5512" s="5">
        <f t="shared" si="1184"/>
        <v>0.62341000000000002</v>
      </c>
      <c r="L5512" s="5">
        <f t="shared" si="1176"/>
        <v>8.9699280575539567E-3</v>
      </c>
      <c r="M5512" s="8">
        <f t="shared" si="1177"/>
        <v>340079.38845185854</v>
      </c>
      <c r="N5512" s="6">
        <f>((B5511+E5511)*D5511+(B5512+E5512)*D5512+(B5513+E5513)*D5513)/3/SUM(D5443:D5512)</f>
        <v>5.9611839185554718</v>
      </c>
      <c r="O5512" s="7">
        <f>O5443</f>
        <v>4.458297542053364E-2</v>
      </c>
      <c r="P5512" s="8">
        <f>M5512*O5443</f>
        <v>15161.751016379321</v>
      </c>
      <c r="Q5512" s="5">
        <f>N5512*O5443</f>
        <v>0.26576731611823901</v>
      </c>
      <c r="R5512" s="8">
        <f t="shared" si="1178"/>
        <v>40143.338925205906</v>
      </c>
      <c r="S5512" s="8">
        <f t="shared" si="1179"/>
        <v>402189.31853527582</v>
      </c>
      <c r="T5512" s="9">
        <f t="shared" si="1180"/>
        <v>7.1565070006019171</v>
      </c>
      <c r="U5512" s="10">
        <f t="shared" si="1174"/>
        <v>2.6863566712501905</v>
      </c>
    </row>
    <row r="5513" spans="1:21" x14ac:dyDescent="0.3">
      <c r="A5513" s="17">
        <v>1970</v>
      </c>
      <c r="B5513" s="17">
        <v>70</v>
      </c>
      <c r="C5513" s="17">
        <v>6.046E-2</v>
      </c>
      <c r="D5513" s="17">
        <v>5.8689999999999999E-2</v>
      </c>
      <c r="E5513" s="17">
        <v>0.5</v>
      </c>
      <c r="F5513" s="2">
        <f t="shared" si="1181"/>
        <v>53148.621568202194</v>
      </c>
      <c r="G5513" s="3">
        <f t="shared" si="1182"/>
        <v>3119.2925998377868</v>
      </c>
      <c r="H5513" s="2">
        <f t="shared" si="1183"/>
        <v>51588.975268283299</v>
      </c>
      <c r="I5513" s="2">
        <f>SUM(H5513:H5553)</f>
        <v>498486.30510492722</v>
      </c>
      <c r="J5513" s="4">
        <f t="shared" si="1175"/>
        <v>9.3791012898660391</v>
      </c>
      <c r="K5513" s="5">
        <f t="shared" si="1184"/>
        <v>0.68210000000000004</v>
      </c>
      <c r="L5513" s="5">
        <f t="shared" si="1176"/>
        <v>9.6751773049645398E-3</v>
      </c>
      <c r="M5513" s="8">
        <f t="shared" si="1177"/>
        <v>322401.59549708833</v>
      </c>
      <c r="N5513" s="6">
        <f>((B5512+E5512)*D5512+(B5513+E5513)*D5513+(B5514+E5514)*D5514)/3/SUM(D5443:D5513)</f>
        <v>5.7750965156624146</v>
      </c>
      <c r="O5513" s="7">
        <f>O5443</f>
        <v>4.458297542053364E-2</v>
      </c>
      <c r="P5513" s="8">
        <f>M5513*O5443</f>
        <v>14373.622407587518</v>
      </c>
      <c r="Q5513" s="5">
        <f>N5513*O5443</f>
        <v>0.25747098600898688</v>
      </c>
      <c r="R5513" s="8">
        <f t="shared" si="1178"/>
        <v>38306.310938765157</v>
      </c>
      <c r="S5513" s="8">
        <f t="shared" si="1179"/>
        <v>362045.97961006989</v>
      </c>
      <c r="T5513" s="9">
        <f t="shared" si="1180"/>
        <v>6.8119542695096928</v>
      </c>
      <c r="U5513" s="10">
        <f t="shared" si="1174"/>
        <v>2.5671470203563462</v>
      </c>
    </row>
    <row r="5514" spans="1:21" x14ac:dyDescent="0.3">
      <c r="A5514" s="17">
        <v>1970</v>
      </c>
      <c r="B5514" s="17">
        <v>71</v>
      </c>
      <c r="C5514" s="17">
        <v>5.6189999999999997E-2</v>
      </c>
      <c r="D5514" s="17">
        <v>5.4649999999999997E-2</v>
      </c>
      <c r="E5514" s="17">
        <v>0.5</v>
      </c>
      <c r="F5514" s="2">
        <f t="shared" si="1181"/>
        <v>50029.328968364411</v>
      </c>
      <c r="G5514" s="3">
        <f t="shared" si="1182"/>
        <v>2734.1028281211147</v>
      </c>
      <c r="H5514" s="2">
        <f t="shared" si="1183"/>
        <v>48662.277554303852</v>
      </c>
      <c r="I5514" s="2">
        <f>SUM(H5514:H5553)</f>
        <v>446897.32983664382</v>
      </c>
      <c r="J5514" s="4">
        <f t="shared" si="1175"/>
        <v>8.9327068551975835</v>
      </c>
      <c r="K5514" s="5">
        <f t="shared" si="1184"/>
        <v>0.73675000000000002</v>
      </c>
      <c r="L5514" s="5">
        <f t="shared" si="1176"/>
        <v>1.0304195804195804E-2</v>
      </c>
      <c r="M5514" s="8">
        <f t="shared" si="1177"/>
        <v>265338.78820584959</v>
      </c>
      <c r="N5514" s="6">
        <f>((B5513+E5513)*D5513+(B5514+E5514)*D5514+(B5515+E5515)*D5515)/3/SUM(D5443:D5514)</f>
        <v>5.79367492365117</v>
      </c>
      <c r="O5514" s="7">
        <f>O5443</f>
        <v>4.458297542053364E-2</v>
      </c>
      <c r="P5514" s="8">
        <f>M5514*O5443</f>
        <v>11829.592672695573</v>
      </c>
      <c r="Q5514" s="5">
        <f>N5514*O5443</f>
        <v>0.25829926671570225</v>
      </c>
      <c r="R5514" s="8">
        <f t="shared" si="1178"/>
        <v>36092.84694531119</v>
      </c>
      <c r="S5514" s="8">
        <f t="shared" si="1179"/>
        <v>323739.66867130471</v>
      </c>
      <c r="T5514" s="9">
        <f t="shared" si="1180"/>
        <v>6.4709976197365853</v>
      </c>
      <c r="U5514" s="10">
        <f t="shared" si="1174"/>
        <v>2.4617092354609982</v>
      </c>
    </row>
    <row r="5515" spans="1:21" x14ac:dyDescent="0.3">
      <c r="A5515" s="17">
        <v>1970</v>
      </c>
      <c r="B5515" s="17">
        <v>72</v>
      </c>
      <c r="C5515" s="17">
        <v>6.7890000000000006E-2</v>
      </c>
      <c r="D5515" s="17">
        <v>6.5659999999999996E-2</v>
      </c>
      <c r="E5515" s="17">
        <v>0.5</v>
      </c>
      <c r="F5515" s="2">
        <f t="shared" si="1181"/>
        <v>47295.226140243292</v>
      </c>
      <c r="G5515" s="3">
        <f t="shared" si="1182"/>
        <v>3105.4045483683744</v>
      </c>
      <c r="H5515" s="2">
        <f t="shared" si="1183"/>
        <v>45742.523866059106</v>
      </c>
      <c r="I5515" s="2">
        <f>SUM(H5515:H5553)</f>
        <v>398235.05228233995</v>
      </c>
      <c r="J5515" s="4">
        <f t="shared" si="1175"/>
        <v>8.4201955415429026</v>
      </c>
      <c r="K5515" s="5">
        <f t="shared" si="1184"/>
        <v>0.80241000000000007</v>
      </c>
      <c r="L5515" s="5">
        <f t="shared" si="1176"/>
        <v>1.1067724137931036E-2</v>
      </c>
      <c r="M5515" s="8">
        <f t="shared" si="1177"/>
        <v>280582.03381900414</v>
      </c>
      <c r="N5515" s="6">
        <f>((B5514+E5514)*D5514+(B5515+E5515)*D5515+(B5516+E5516)*D5516)/3/SUM(D5443:D5515)</f>
        <v>5.8253822858638342</v>
      </c>
      <c r="O5515" s="7">
        <f>O5443</f>
        <v>4.458297542053364E-2</v>
      </c>
      <c r="P5515" s="8">
        <f>M5515*O5443</f>
        <v>12509.181917196</v>
      </c>
      <c r="Q5515" s="5">
        <f>N5515*O5443</f>
        <v>0.25971287526587938</v>
      </c>
      <c r="R5515" s="8">
        <f t="shared" si="1178"/>
        <v>33862.601470886788</v>
      </c>
      <c r="S5515" s="8">
        <f t="shared" si="1179"/>
        <v>287646.82172599353</v>
      </c>
      <c r="T5515" s="9">
        <f t="shared" si="1180"/>
        <v>6.0819419886701027</v>
      </c>
      <c r="U5515" s="10">
        <f t="shared" si="1174"/>
        <v>2.3382535528727999</v>
      </c>
    </row>
    <row r="5516" spans="1:21" x14ac:dyDescent="0.3">
      <c r="A5516" s="17">
        <v>1970</v>
      </c>
      <c r="B5516" s="17">
        <v>73</v>
      </c>
      <c r="C5516" s="17">
        <v>7.5620000000000007E-2</v>
      </c>
      <c r="D5516" s="17">
        <v>7.2859999999999994E-2</v>
      </c>
      <c r="E5516" s="17">
        <v>0.5</v>
      </c>
      <c r="F5516" s="2">
        <f t="shared" si="1181"/>
        <v>44189.821591874919</v>
      </c>
      <c r="G5516" s="3">
        <f t="shared" si="1182"/>
        <v>3219.6704011840066</v>
      </c>
      <c r="H5516" s="2">
        <f t="shared" si="1183"/>
        <v>42579.986391282917</v>
      </c>
      <c r="I5516" s="2">
        <f>SUM(H5516:H5553)</f>
        <v>352492.52841628093</v>
      </c>
      <c r="J5516" s="4">
        <f t="shared" si="1175"/>
        <v>7.9767809807381731</v>
      </c>
      <c r="K5516" s="5">
        <f t="shared" si="1184"/>
        <v>0.8752700000000001</v>
      </c>
      <c r="L5516" s="5">
        <f t="shared" si="1176"/>
        <v>1.1908435374149661E-2</v>
      </c>
      <c r="M5516" s="8">
        <f t="shared" si="1177"/>
        <v>270368.88558618992</v>
      </c>
      <c r="N5516" s="6">
        <f>((B5515+E5515)*D5515+(B5516+E5516)*D5516+(B5517+E5517)*D5517)/3/SUM(D5443:D5516)</f>
        <v>6.0795754452911659</v>
      </c>
      <c r="O5516" s="7">
        <f>O5443</f>
        <v>4.458297542053364E-2</v>
      </c>
      <c r="P5516" s="8">
        <f>M5516*O5443</f>
        <v>12053.849380566176</v>
      </c>
      <c r="Q5516" s="5">
        <f>N5516*O5443</f>
        <v>0.27104556264469593</v>
      </c>
      <c r="R5516" s="8">
        <f t="shared" si="1178"/>
        <v>31038.870022454143</v>
      </c>
      <c r="S5516" s="8">
        <f t="shared" si="1179"/>
        <v>253784.22025510677</v>
      </c>
      <c r="T5516" s="9">
        <f t="shared" si="1180"/>
        <v>5.7430469531872808</v>
      </c>
      <c r="U5516" s="10">
        <f t="shared" si="1174"/>
        <v>2.2337340275508923</v>
      </c>
    </row>
    <row r="5517" spans="1:21" x14ac:dyDescent="0.3">
      <c r="A5517" s="17">
        <v>1970</v>
      </c>
      <c r="B5517" s="17">
        <v>74</v>
      </c>
      <c r="C5517" s="17">
        <v>8.1710000000000005E-2</v>
      </c>
      <c r="D5517" s="17">
        <v>7.85E-2</v>
      </c>
      <c r="E5517" s="17">
        <v>0.5</v>
      </c>
      <c r="F5517" s="2">
        <f t="shared" si="1181"/>
        <v>40970.151190690915</v>
      </c>
      <c r="G5517" s="3">
        <f t="shared" si="1182"/>
        <v>3216.156868469237</v>
      </c>
      <c r="H5517" s="2">
        <f t="shared" si="1183"/>
        <v>39362.072756456299</v>
      </c>
      <c r="I5517" s="2">
        <f>SUM(H5517:H5553)</f>
        <v>309912.54202499799</v>
      </c>
      <c r="J5517" s="4">
        <f t="shared" si="1175"/>
        <v>7.5643494841536043</v>
      </c>
      <c r="K5517" s="5">
        <f t="shared" si="1184"/>
        <v>0.95377000000000012</v>
      </c>
      <c r="L5517" s="5">
        <f t="shared" si="1176"/>
        <v>1.2802281879194632E-2</v>
      </c>
      <c r="M5517" s="8">
        <f t="shared" si="1177"/>
        <v>251217.47035549255</v>
      </c>
      <c r="N5517" s="6">
        <f>((B5516+E5516)*D5516+(B5517+E5517)*D5517+(B5518+E5518)*D5518)/3/SUM(D5443:D5517)</f>
        <v>6.2306530924646388</v>
      </c>
      <c r="O5517" s="7">
        <f>O5443</f>
        <v>4.458297542053364E-2</v>
      </c>
      <c r="P5517" s="8">
        <f>M5517*O5443</f>
        <v>11200.022306067563</v>
      </c>
      <c r="Q5517" s="5">
        <f>N5517*O5443</f>
        <v>0.27778105367522288</v>
      </c>
      <c r="R5517" s="8">
        <f t="shared" si="1178"/>
        <v>28428.034711327084</v>
      </c>
      <c r="S5517" s="8">
        <f t="shared" si="1179"/>
        <v>222745.35023265262</v>
      </c>
      <c r="T5517" s="9">
        <f t="shared" si="1180"/>
        <v>5.4367714972763874</v>
      </c>
      <c r="U5517" s="10">
        <f t="shared" si="1174"/>
        <v>2.1275779868772169</v>
      </c>
    </row>
    <row r="5518" spans="1:21" x14ac:dyDescent="0.3">
      <c r="A5518" s="17">
        <v>1970</v>
      </c>
      <c r="B5518" s="17">
        <v>75</v>
      </c>
      <c r="C5518" s="17">
        <v>9.1759999999999994E-2</v>
      </c>
      <c r="D5518" s="17">
        <v>8.7739999999999999E-2</v>
      </c>
      <c r="E5518" s="17">
        <v>0.5</v>
      </c>
      <c r="F5518" s="2">
        <f t="shared" si="1181"/>
        <v>37753.994322221675</v>
      </c>
      <c r="G5518" s="3">
        <f t="shared" si="1182"/>
        <v>3312.5354618317297</v>
      </c>
      <c r="H5518" s="2">
        <f t="shared" si="1183"/>
        <v>36097.726591305807</v>
      </c>
      <c r="I5518" s="2">
        <f>SUM(H5518:H5553)</f>
        <v>270550.46926854167</v>
      </c>
      <c r="J5518" s="4">
        <f t="shared" si="1175"/>
        <v>7.1661415997326143</v>
      </c>
      <c r="K5518" s="5">
        <f t="shared" si="1184"/>
        <v>1.0415100000000002</v>
      </c>
      <c r="L5518" s="5">
        <f t="shared" si="1176"/>
        <v>1.3794834437086095E-2</v>
      </c>
      <c r="M5518" s="8">
        <f t="shared" si="1177"/>
        <v>240128.68562788217</v>
      </c>
      <c r="N5518" s="6">
        <f>((B5517+E5517)*D5517+(B5518+E5518)*D5518+(B5519+E5519)*D5519)/3/SUM(D5443:D5518)</f>
        <v>6.4568559111290327</v>
      </c>
      <c r="O5518" s="7">
        <f>O5443</f>
        <v>4.458297542053364E-2</v>
      </c>
      <c r="P5518" s="8">
        <f>M5518*O5443</f>
        <v>10705.65128911292</v>
      </c>
      <c r="Q5518" s="5">
        <f>N5518*O5443</f>
        <v>0.28786584837979301</v>
      </c>
      <c r="R5518" s="8">
        <f t="shared" si="1178"/>
        <v>25706.423901517748</v>
      </c>
      <c r="S5518" s="8">
        <f t="shared" si="1179"/>
        <v>194317.31552132554</v>
      </c>
      <c r="T5518" s="9">
        <f t="shared" si="1180"/>
        <v>5.1469339604936062</v>
      </c>
      <c r="U5518" s="10">
        <f t="shared" si="1174"/>
        <v>2.0192076392390081</v>
      </c>
    </row>
    <row r="5519" spans="1:21" x14ac:dyDescent="0.3">
      <c r="A5519" s="17">
        <v>1970</v>
      </c>
      <c r="B5519" s="17">
        <v>76</v>
      </c>
      <c r="C5519" s="17">
        <v>0.10602</v>
      </c>
      <c r="D5519" s="17">
        <v>0.10068000000000001</v>
      </c>
      <c r="E5519" s="17">
        <v>0.5</v>
      </c>
      <c r="F5519" s="2">
        <f t="shared" si="1181"/>
        <v>34441.458860389946</v>
      </c>
      <c r="G5519" s="3">
        <f t="shared" si="1182"/>
        <v>3467.5660780640601</v>
      </c>
      <c r="H5519" s="2">
        <f t="shared" si="1183"/>
        <v>32707.675821357916</v>
      </c>
      <c r="I5519" s="2">
        <f>SUM(H5519:H5553)</f>
        <v>234452.74267723583</v>
      </c>
      <c r="J5519" s="4">
        <f t="shared" si="1175"/>
        <v>6.8072825726575905</v>
      </c>
      <c r="K5519" s="5">
        <f t="shared" si="1184"/>
        <v>1.1421900000000003</v>
      </c>
      <c r="L5519" s="5">
        <f t="shared" si="1176"/>
        <v>1.4930588235294121E-2</v>
      </c>
      <c r="M5519" s="8">
        <f t="shared" si="1177"/>
        <v>232245.77782321727</v>
      </c>
      <c r="N5519" s="6">
        <f>((B5518+E5518)*D5518+(B5519+E5519)*D5519+(B5520+E5520)*D5520)/3/SUM(D5443:D5519)</f>
        <v>6.3685230419924279</v>
      </c>
      <c r="O5519" s="7">
        <f>O5443</f>
        <v>4.458297542053364E-2</v>
      </c>
      <c r="P5519" s="8">
        <f>M5519*O5443</f>
        <v>10354.207804215212</v>
      </c>
      <c r="Q5519" s="5">
        <f>N5519*O5443</f>
        <v>0.28392770624625052</v>
      </c>
      <c r="R5519" s="8">
        <f t="shared" si="1178"/>
        <v>23421.060448753815</v>
      </c>
      <c r="S5519" s="8">
        <f t="shared" si="1179"/>
        <v>168610.89161980778</v>
      </c>
      <c r="T5519" s="9">
        <f t="shared" si="1180"/>
        <v>4.895579258221316</v>
      </c>
      <c r="U5519" s="10">
        <f t="shared" si="1174"/>
        <v>1.9117033144362745</v>
      </c>
    </row>
    <row r="5520" spans="1:21" x14ac:dyDescent="0.3">
      <c r="A5520" s="17">
        <v>1970</v>
      </c>
      <c r="B5520" s="17">
        <v>77</v>
      </c>
      <c r="C5520" s="17">
        <v>0.10163999999999999</v>
      </c>
      <c r="D5520" s="17">
        <v>9.672E-2</v>
      </c>
      <c r="E5520" s="17">
        <v>0.5</v>
      </c>
      <c r="F5520" s="2">
        <f t="shared" si="1181"/>
        <v>30973.892782325885</v>
      </c>
      <c r="G5520" s="3">
        <f t="shared" si="1182"/>
        <v>2995.7949099065595</v>
      </c>
      <c r="H5520" s="2">
        <f t="shared" si="1183"/>
        <v>29475.995327372606</v>
      </c>
      <c r="I5520" s="2">
        <f>SUM(H5520:H5553)</f>
        <v>201745.06685587796</v>
      </c>
      <c r="J5520" s="4">
        <f t="shared" si="1175"/>
        <v>6.5133907537445976</v>
      </c>
      <c r="K5520" s="5">
        <f t="shared" si="1184"/>
        <v>1.2389100000000002</v>
      </c>
      <c r="L5520" s="5">
        <f t="shared" si="1176"/>
        <v>1.5985935483870971E-2</v>
      </c>
      <c r="M5520" s="8">
        <f t="shared" si="1177"/>
        <v>187401.91419696211</v>
      </c>
      <c r="N5520" s="6">
        <f>((B5519+E5519)*D5519+(B5520+E5520)*D5520+(B5521+E5521)*D5521)/3/SUM(D5443:D5520)</f>
        <v>6.4338517998347999</v>
      </c>
      <c r="O5520" s="7">
        <f>O5443</f>
        <v>4.458297542053364E-2</v>
      </c>
      <c r="P5520" s="8">
        <f>M5520*O5443</f>
        <v>8354.9349344041166</v>
      </c>
      <c r="Q5520" s="5">
        <f>N5520*O5443</f>
        <v>0.28684025665139101</v>
      </c>
      <c r="R5520" s="8">
        <f t="shared" si="1178"/>
        <v>21021.093262613846</v>
      </c>
      <c r="S5520" s="8">
        <f t="shared" si="1179"/>
        <v>145189.83117105396</v>
      </c>
      <c r="T5520" s="9">
        <f t="shared" si="1180"/>
        <v>4.6874905970456897</v>
      </c>
      <c r="U5520" s="10">
        <f t="shared" si="1174"/>
        <v>1.8259001566989079</v>
      </c>
    </row>
    <row r="5521" spans="1:21" x14ac:dyDescent="0.3">
      <c r="A5521" s="17">
        <v>1970</v>
      </c>
      <c r="B5521" s="17">
        <v>78</v>
      </c>
      <c r="C5521" s="17">
        <v>0.11755</v>
      </c>
      <c r="D5521" s="17">
        <v>0.11101999999999999</v>
      </c>
      <c r="E5521" s="17">
        <v>0.5</v>
      </c>
      <c r="F5521" s="2">
        <f t="shared" si="1181"/>
        <v>27978.097872419326</v>
      </c>
      <c r="G5521" s="3">
        <f t="shared" si="1182"/>
        <v>3106.1284257959933</v>
      </c>
      <c r="H5521" s="2">
        <f t="shared" si="1183"/>
        <v>26425.03365952133</v>
      </c>
      <c r="I5521" s="2">
        <f>SUM(H5521:H5553)</f>
        <v>172269.07152850536</v>
      </c>
      <c r="J5521" s="4">
        <f t="shared" si="1175"/>
        <v>6.15728318322624</v>
      </c>
      <c r="K5521" s="5">
        <f t="shared" si="1184"/>
        <v>1.3499300000000001</v>
      </c>
      <c r="L5521" s="5">
        <f t="shared" si="1176"/>
        <v>1.7196560509554142E-2</v>
      </c>
      <c r="M5521" s="8">
        <f t="shared" si="1177"/>
        <v>180624.98161014679</v>
      </c>
      <c r="N5521" s="6">
        <f>((B5520+E5520)*D5520+(B5521+E5521)*D5521+(B5522+E5522)*D5522)/3/SUM(D5443:D5521)</f>
        <v>6.271801747744945</v>
      </c>
      <c r="O5521" s="7">
        <f>O5443</f>
        <v>4.458297542053364E-2</v>
      </c>
      <c r="P5521" s="8">
        <f>M5521*O5443</f>
        <v>8052.7991154595147</v>
      </c>
      <c r="Q5521" s="5">
        <f>N5521*O5443</f>
        <v>0.27961558316217283</v>
      </c>
      <c r="R5521" s="8">
        <f t="shared" si="1178"/>
        <v>19036.182462734228</v>
      </c>
      <c r="S5521" s="8">
        <f t="shared" si="1179"/>
        <v>124168.7379084401</v>
      </c>
      <c r="T5521" s="9">
        <f t="shared" si="1180"/>
        <v>4.4380693238922806</v>
      </c>
      <c r="U5521" s="10">
        <f t="shared" si="1174"/>
        <v>1.7192138593339594</v>
      </c>
    </row>
    <row r="5522" spans="1:21" x14ac:dyDescent="0.3">
      <c r="A5522" s="17">
        <v>1970</v>
      </c>
      <c r="B5522" s="17">
        <v>79</v>
      </c>
      <c r="C5522" s="17">
        <v>0.12267</v>
      </c>
      <c r="D5522" s="17">
        <v>0.11558</v>
      </c>
      <c r="E5522" s="17">
        <v>0.5</v>
      </c>
      <c r="F5522" s="2">
        <f t="shared" si="1181"/>
        <v>24871.969446623334</v>
      </c>
      <c r="G5522" s="3">
        <f t="shared" si="1182"/>
        <v>2874.702228640725</v>
      </c>
      <c r="H5522" s="2">
        <f t="shared" si="1183"/>
        <v>23434.618332302973</v>
      </c>
      <c r="I5522" s="2">
        <f>SUM(H5522:H5553)</f>
        <v>145844.03786898401</v>
      </c>
      <c r="J5522" s="4">
        <f t="shared" si="1175"/>
        <v>5.863791292522035</v>
      </c>
      <c r="K5522" s="5">
        <f t="shared" si="1184"/>
        <v>1.4655100000000001</v>
      </c>
      <c r="L5522" s="5">
        <f t="shared" si="1176"/>
        <v>1.8434088050314466E-2</v>
      </c>
      <c r="M5522" s="8">
        <f t="shared" si="1177"/>
        <v>155944.91144853167</v>
      </c>
      <c r="N5522" s="6">
        <f>((B5521+E5521)*D5521+(B5522+E5522)*D5522+(B5523+E5523)*D5523)/3/SUM(D5443:D5522)</f>
        <v>6.2531212115008881</v>
      </c>
      <c r="O5522" s="7">
        <f>O5443</f>
        <v>4.458297542053364E-2</v>
      </c>
      <c r="P5522" s="8">
        <f>M5522*O5443</f>
        <v>6952.4881540671822</v>
      </c>
      <c r="Q5522" s="5">
        <f>N5522*O5443</f>
        <v>0.27878274927396163</v>
      </c>
      <c r="R5522" s="8">
        <f t="shared" si="1178"/>
        <v>16901.451005437568</v>
      </c>
      <c r="S5522" s="8">
        <f t="shared" si="1179"/>
        <v>105132.55544570588</v>
      </c>
      <c r="T5522" s="9">
        <f t="shared" si="1180"/>
        <v>4.2269493644774023</v>
      </c>
      <c r="U5522" s="10">
        <f t="shared" si="1174"/>
        <v>1.6368419280446327</v>
      </c>
    </row>
    <row r="5523" spans="1:21" x14ac:dyDescent="0.3">
      <c r="A5523" s="17">
        <v>1970</v>
      </c>
      <c r="B5523" s="17">
        <v>80</v>
      </c>
      <c r="C5523" s="17">
        <v>0.12665000000000001</v>
      </c>
      <c r="D5523" s="17">
        <v>0.11910999999999999</v>
      </c>
      <c r="E5523" s="17">
        <v>0.5</v>
      </c>
      <c r="F5523" s="2">
        <f t="shared" si="1181"/>
        <v>21997.267217982608</v>
      </c>
      <c r="G5523" s="3">
        <f t="shared" si="1182"/>
        <v>2620.0944983339082</v>
      </c>
      <c r="H5523" s="2">
        <f t="shared" si="1183"/>
        <v>20687.219968815654</v>
      </c>
      <c r="I5523" s="2">
        <f>SUM(H5523:H5553)</f>
        <v>122409.41953668103</v>
      </c>
      <c r="J5523" s="4">
        <f t="shared" si="1175"/>
        <v>5.5647557636892371</v>
      </c>
      <c r="K5523" s="5">
        <f t="shared" si="1184"/>
        <v>1.5846200000000001</v>
      </c>
      <c r="L5523" s="5">
        <f t="shared" si="1176"/>
        <v>1.968472049689441E-2</v>
      </c>
      <c r="M5523" s="8">
        <f t="shared" si="1177"/>
        <v>133102.95661791446</v>
      </c>
      <c r="N5523" s="6">
        <f>((B5522+E5522)*D5522+(B5523+E5523)*D5523+(B5524+E5524)*D5524)/3/SUM(D5443:D5523)</f>
        <v>6.0213405527297814</v>
      </c>
      <c r="O5523" s="7">
        <f>O5443</f>
        <v>4.458297542053364E-2</v>
      </c>
      <c r="P5523" s="8">
        <f>M5523*O5443</f>
        <v>5934.1258432968361</v>
      </c>
      <c r="Q5523" s="5">
        <f>N5523*O5443</f>
        <v>0.2684492778610143</v>
      </c>
      <c r="R5523" s="8">
        <f t="shared" si="1178"/>
        <v>15133.750707235136</v>
      </c>
      <c r="S5523" s="8">
        <f t="shared" si="1179"/>
        <v>88231.104440268304</v>
      </c>
      <c r="T5523" s="9">
        <f t="shared" si="1180"/>
        <v>4.011002983504242</v>
      </c>
      <c r="U5523" s="10">
        <f t="shared" si="1174"/>
        <v>1.5537527801849951</v>
      </c>
    </row>
    <row r="5524" spans="1:21" x14ac:dyDescent="0.3">
      <c r="A5524" s="17">
        <v>1970</v>
      </c>
      <c r="B5524" s="17">
        <v>81</v>
      </c>
      <c r="C5524" s="17">
        <v>0.12859000000000001</v>
      </c>
      <c r="D5524" s="17">
        <v>0.12083000000000001</v>
      </c>
      <c r="E5524" s="17">
        <v>0.5</v>
      </c>
      <c r="F5524" s="2">
        <f t="shared" si="1181"/>
        <v>19377.172719648701</v>
      </c>
      <c r="G5524" s="3">
        <f t="shared" si="1182"/>
        <v>2341.3437797151528</v>
      </c>
      <c r="H5524" s="2">
        <f t="shared" si="1183"/>
        <v>18206.500829791126</v>
      </c>
      <c r="I5524" s="2">
        <f>SUM(H5524:H5553)</f>
        <v>101722.19956786541</v>
      </c>
      <c r="J5524" s="4">
        <f t="shared" si="1175"/>
        <v>5.2495893513256346</v>
      </c>
      <c r="K5524" s="5">
        <f t="shared" si="1184"/>
        <v>1.7054500000000001</v>
      </c>
      <c r="L5524" s="5">
        <f t="shared" si="1176"/>
        <v>2.0925766871165645E-2</v>
      </c>
      <c r="M5524" s="8">
        <f t="shared" si="1177"/>
        <v>111888.07531547976</v>
      </c>
      <c r="N5524" s="6">
        <f>((B5523+E5523)*D5523+(B5524+E5524)*D5524+(B5525+E5525)*D5525)/3/SUM(D5443:D5524)</f>
        <v>6.0794902616122819</v>
      </c>
      <c r="O5524" s="7">
        <f>O5443</f>
        <v>4.458297542053364E-2</v>
      </c>
      <c r="P5524" s="8">
        <f>M5524*O5443</f>
        <v>4988.3033116408506</v>
      </c>
      <c r="Q5524" s="5">
        <f>N5524*O5443</f>
        <v>0.27104176490283399</v>
      </c>
      <c r="R5524" s="8">
        <f t="shared" si="1178"/>
        <v>13271.778712179626</v>
      </c>
      <c r="S5524" s="8">
        <f t="shared" si="1179"/>
        <v>73097.35373303316</v>
      </c>
      <c r="T5524" s="9">
        <f t="shared" si="1180"/>
        <v>3.7723436122810377</v>
      </c>
      <c r="U5524" s="10">
        <f t="shared" si="1174"/>
        <v>1.477245739044597</v>
      </c>
    </row>
    <row r="5525" spans="1:21" x14ac:dyDescent="0.3">
      <c r="A5525" s="17">
        <v>1970</v>
      </c>
      <c r="B5525" s="17">
        <v>82</v>
      </c>
      <c r="C5525" s="17">
        <v>0.15221000000000001</v>
      </c>
      <c r="D5525" s="17">
        <v>0.14144000000000001</v>
      </c>
      <c r="E5525" s="17">
        <v>0.5</v>
      </c>
      <c r="F5525" s="2">
        <f t="shared" si="1181"/>
        <v>17035.828939933548</v>
      </c>
      <c r="G5525" s="3">
        <f t="shared" si="1182"/>
        <v>2409.547645264201</v>
      </c>
      <c r="H5525" s="2">
        <f t="shared" si="1183"/>
        <v>15831.055117301448</v>
      </c>
      <c r="I5525" s="2">
        <f>SUM(H5525:H5553)</f>
        <v>83515.698738074265</v>
      </c>
      <c r="J5525" s="4">
        <f t="shared" si="1175"/>
        <v>4.9023560304897051</v>
      </c>
      <c r="K5525" s="5">
        <f t="shared" si="1184"/>
        <v>1.8468900000000001</v>
      </c>
      <c r="L5525" s="5">
        <f t="shared" si="1176"/>
        <v>2.2386545454545458E-2</v>
      </c>
      <c r="M5525" s="8">
        <f t="shared" si="1177"/>
        <v>107633.74144334343</v>
      </c>
      <c r="N5525" s="6">
        <f>((B5524+E5524)*D5524+(B5525+E5525)*D5525+(B5526+E5526)*D5526)/3/SUM(D5443:D5525)</f>
        <v>6.2385641086727786</v>
      </c>
      <c r="O5525" s="7">
        <f>O5443</f>
        <v>4.458297542053364E-2</v>
      </c>
      <c r="P5525" s="8">
        <f>M5525*O5443</f>
        <v>4798.6324491886535</v>
      </c>
      <c r="Q5525" s="5">
        <f>N5525*O5443</f>
        <v>0.27813375031638182</v>
      </c>
      <c r="R5525" s="8">
        <f t="shared" si="1178"/>
        <v>11427.904386061047</v>
      </c>
      <c r="S5525" s="8">
        <f t="shared" si="1179"/>
        <v>59825.575020853539</v>
      </c>
      <c r="T5525" s="9">
        <f t="shared" si="1180"/>
        <v>3.5117501608986514</v>
      </c>
      <c r="U5525" s="10">
        <f t="shared" si="1174"/>
        <v>1.3906058695910537</v>
      </c>
    </row>
    <row r="5526" spans="1:21" x14ac:dyDescent="0.3">
      <c r="A5526" s="17">
        <v>1970</v>
      </c>
      <c r="B5526" s="17">
        <v>83</v>
      </c>
      <c r="C5526" s="17">
        <v>0.16952</v>
      </c>
      <c r="D5526" s="17">
        <v>0.15628</v>
      </c>
      <c r="E5526" s="17">
        <v>0.5</v>
      </c>
      <c r="F5526" s="2">
        <f t="shared" si="1181"/>
        <v>14626.281294669347</v>
      </c>
      <c r="G5526" s="3">
        <f t="shared" si="1182"/>
        <v>2285.7952407309253</v>
      </c>
      <c r="H5526" s="2">
        <f t="shared" si="1183"/>
        <v>13483.383674303885</v>
      </c>
      <c r="I5526" s="2">
        <f>SUM(H5526:H5553)</f>
        <v>67684.643620772811</v>
      </c>
      <c r="J5526" s="4">
        <f t="shared" si="1175"/>
        <v>4.6276043963027682</v>
      </c>
      <c r="K5526" s="5">
        <f t="shared" si="1184"/>
        <v>2.0031700000000003</v>
      </c>
      <c r="L5526" s="5">
        <f t="shared" si="1176"/>
        <v>2.3990059880239525E-2</v>
      </c>
      <c r="M5526" s="8">
        <f t="shared" si="1177"/>
        <v>95280.931024841746</v>
      </c>
      <c r="N5526" s="6">
        <f>((B5525+E5525)*D5525+(B5526+E5526)*D5526+(B5527+E5527)*D5527)/3/SUM(D5443:D5526)</f>
        <v>6.3573203139690246</v>
      </c>
      <c r="O5526" s="7">
        <f>O5443</f>
        <v>4.458297542053364E-2</v>
      </c>
      <c r="P5526" s="8">
        <f>M5526*O5443</f>
        <v>4247.9074059260811</v>
      </c>
      <c r="Q5526" s="5">
        <f>N5526*O5443</f>
        <v>0.28342825529814025</v>
      </c>
      <c r="R5526" s="8">
        <f t="shared" si="1178"/>
        <v>9661.8117639805077</v>
      </c>
      <c r="S5526" s="8">
        <f t="shared" si="1179"/>
        <v>48397.670634792492</v>
      </c>
      <c r="T5526" s="9">
        <f t="shared" si="1180"/>
        <v>3.3089525395926422</v>
      </c>
      <c r="U5526" s="10">
        <f t="shared" si="1174"/>
        <v>1.318651856710126</v>
      </c>
    </row>
    <row r="5527" spans="1:21" x14ac:dyDescent="0.3">
      <c r="A5527" s="17">
        <v>1970</v>
      </c>
      <c r="B5527" s="17">
        <v>84</v>
      </c>
      <c r="C5527" s="17">
        <v>0.17344999999999999</v>
      </c>
      <c r="D5527" s="17">
        <v>0.15959999999999999</v>
      </c>
      <c r="E5527" s="17">
        <v>0.5</v>
      </c>
      <c r="F5527" s="2">
        <f t="shared" si="1181"/>
        <v>12340.486053938421</v>
      </c>
      <c r="G5527" s="3">
        <f t="shared" si="1182"/>
        <v>1969.5415742085718</v>
      </c>
      <c r="H5527" s="2">
        <f t="shared" si="1183"/>
        <v>11355.715266834135</v>
      </c>
      <c r="I5527" s="2">
        <f>SUM(H5527:H5553)</f>
        <v>54201.259946468927</v>
      </c>
      <c r="J5527" s="4">
        <f t="shared" si="1175"/>
        <v>4.3921495238974639</v>
      </c>
      <c r="K5527" s="5">
        <f t="shared" si="1184"/>
        <v>2.1627700000000005</v>
      </c>
      <c r="L5527" s="5">
        <f t="shared" si="1176"/>
        <v>2.5594911242603557E-2</v>
      </c>
      <c r="M5527" s="8">
        <f t="shared" si="1177"/>
        <v>76950.513933809081</v>
      </c>
      <c r="N5527" s="6">
        <f>((B5526+E5526)*D5526+(B5527+E5527)*D5527+(B5528+E5528)*D5528)/3/SUM(D5443:D5527)</f>
        <v>6.3934506828434499</v>
      </c>
      <c r="O5527" s="7">
        <f>O5443</f>
        <v>4.458297542053364E-2</v>
      </c>
      <c r="P5527" s="8">
        <f>M5527*O5443</f>
        <v>3430.6828713084415</v>
      </c>
      <c r="Q5527" s="5">
        <f>N5527*O5443</f>
        <v>0.28503905464560353</v>
      </c>
      <c r="R5527" s="8">
        <f t="shared" si="1178"/>
        <v>8118.8929223510859</v>
      </c>
      <c r="S5527" s="8">
        <f t="shared" si="1179"/>
        <v>38735.858870811986</v>
      </c>
      <c r="T5527" s="9">
        <f t="shared" si="1180"/>
        <v>3.1389248933553615</v>
      </c>
      <c r="U5527" s="10">
        <f t="shared" si="1174"/>
        <v>1.2532246305421024</v>
      </c>
    </row>
    <row r="5528" spans="1:21" x14ac:dyDescent="0.3">
      <c r="A5528" s="17">
        <v>1970</v>
      </c>
      <c r="B5528" s="17">
        <v>85</v>
      </c>
      <c r="C5528" s="17">
        <v>0.19156999999999999</v>
      </c>
      <c r="D5528" s="17">
        <v>0.17482</v>
      </c>
      <c r="E5528" s="17">
        <v>0.5</v>
      </c>
      <c r="F5528" s="2">
        <f t="shared" si="1181"/>
        <v>10370.944479729849</v>
      </c>
      <c r="G5528" s="3">
        <f t="shared" si="1182"/>
        <v>1813.0485139463722</v>
      </c>
      <c r="H5528" s="2">
        <f t="shared" si="1183"/>
        <v>9464.4202227566639</v>
      </c>
      <c r="I5528" s="2">
        <f>SUM(H5528:H5553)</f>
        <v>42845.544679634782</v>
      </c>
      <c r="J5528" s="4">
        <f t="shared" si="1175"/>
        <v>4.1313059541854624</v>
      </c>
      <c r="K5528" s="5">
        <f t="shared" si="1184"/>
        <v>2.3375900000000005</v>
      </c>
      <c r="L5528" s="5">
        <f t="shared" si="1176"/>
        <v>2.7340233918128662E-2</v>
      </c>
      <c r="M5528" s="8">
        <f t="shared" si="1177"/>
        <v>66314.301456805842</v>
      </c>
      <c r="N5528" s="6">
        <f>((B5527+E5527)*D5527+(B5528+E5528)*D5528+(B5529+E5529)*D5529)/3/SUM(D5443:D5528)</f>
        <v>6.391549273682152</v>
      </c>
      <c r="O5528" s="7">
        <f>O5443</f>
        <v>4.458297542053364E-2</v>
      </c>
      <c r="P5528" s="8">
        <f>M5528*O5443</f>
        <v>2956.4888718786328</v>
      </c>
      <c r="Q5528" s="5">
        <f>N5528*O5443</f>
        <v>0.28495428416770102</v>
      </c>
      <c r="R5528" s="8">
        <f t="shared" si="1178"/>
        <v>6767.4931331187245</v>
      </c>
      <c r="S5528" s="8">
        <f t="shared" si="1179"/>
        <v>30616.9659484609</v>
      </c>
      <c r="T5528" s="9">
        <f t="shared" si="1180"/>
        <v>2.9521868532130484</v>
      </c>
      <c r="U5528" s="10">
        <f t="shared" si="1174"/>
        <v>1.179119100972414</v>
      </c>
    </row>
    <row r="5529" spans="1:21" x14ac:dyDescent="0.3">
      <c r="A5529" s="17">
        <v>1970</v>
      </c>
      <c r="B5529" s="17">
        <v>86</v>
      </c>
      <c r="C5529" s="17">
        <v>0.20930000000000001</v>
      </c>
      <c r="D5529" s="17">
        <v>0.18947</v>
      </c>
      <c r="E5529" s="17">
        <v>0.5</v>
      </c>
      <c r="F5529" s="2">
        <f t="shared" si="1181"/>
        <v>8557.8959657834766</v>
      </c>
      <c r="G5529" s="3">
        <f t="shared" si="1182"/>
        <v>1621.4645486369952</v>
      </c>
      <c r="H5529" s="2">
        <f t="shared" si="1183"/>
        <v>7747.1636914649789</v>
      </c>
      <c r="I5529" s="2">
        <f>SUM(H5529:H5553)</f>
        <v>33381.124456878126</v>
      </c>
      <c r="J5529" s="4">
        <f t="shared" si="1175"/>
        <v>3.9006228388781401</v>
      </c>
      <c r="K5529" s="5">
        <f t="shared" si="1184"/>
        <v>2.5270600000000005</v>
      </c>
      <c r="L5529" s="5">
        <f t="shared" si="1176"/>
        <v>2.9214566473988447E-2</v>
      </c>
      <c r="M5529" s="8">
        <f t="shared" si="1177"/>
        <v>55501.920594327028</v>
      </c>
      <c r="N5529" s="6">
        <f>((B5528+E5528)*D5528+(B5529+E5529)*D5529+(B5530+E5530)*D5530)/3/SUM(D5443:D5529)</f>
        <v>6.3610994594509007</v>
      </c>
      <c r="O5529" s="7">
        <f>O5443</f>
        <v>4.458297542053364E-2</v>
      </c>
      <c r="P5529" s="8">
        <f>M5529*O5443</f>
        <v>2474.4407616492917</v>
      </c>
      <c r="Q5529" s="5">
        <f>N5529*O5443</f>
        <v>0.2835967408482693</v>
      </c>
      <c r="R5529" s="8">
        <f t="shared" si="1178"/>
        <v>5550.0933177474635</v>
      </c>
      <c r="S5529" s="8">
        <f t="shared" si="1179"/>
        <v>23849.472815342175</v>
      </c>
      <c r="T5529" s="9">
        <f t="shared" si="1180"/>
        <v>2.7868383666613963</v>
      </c>
      <c r="U5529" s="10">
        <f t="shared" si="1174"/>
        <v>1.1137844722167438</v>
      </c>
    </row>
    <row r="5530" spans="1:21" x14ac:dyDescent="0.3">
      <c r="A5530" s="17">
        <v>1970</v>
      </c>
      <c r="B5530" s="17">
        <v>87</v>
      </c>
      <c r="C5530" s="17">
        <v>0.21362999999999999</v>
      </c>
      <c r="D5530" s="17">
        <v>0.19300999999999999</v>
      </c>
      <c r="E5530" s="17">
        <v>0.5</v>
      </c>
      <c r="F5530" s="2">
        <f t="shared" si="1181"/>
        <v>6936.4314171464812</v>
      </c>
      <c r="G5530" s="3">
        <f t="shared" si="1182"/>
        <v>1338.8006278234423</v>
      </c>
      <c r="H5530" s="2">
        <f t="shared" si="1183"/>
        <v>6267.0311032347599</v>
      </c>
      <c r="I5530" s="2">
        <f>SUM(H5530:H5553)</f>
        <v>25633.960765413136</v>
      </c>
      <c r="J5530" s="4">
        <f t="shared" si="1175"/>
        <v>3.695554561679566</v>
      </c>
      <c r="K5530" s="5">
        <f t="shared" si="1184"/>
        <v>2.7200700000000007</v>
      </c>
      <c r="L5530" s="5">
        <f t="shared" si="1176"/>
        <v>3.1086514285714292E-2</v>
      </c>
      <c r="M5530" s="8">
        <f t="shared" si="1177"/>
        <v>43066.926562386696</v>
      </c>
      <c r="N5530" s="6">
        <f>((B5529+E5529)*D5529+(B5530+E5530)*D5530+(B5531+E5531)*D5531)/3/SUM(D5443:D5530)</f>
        <v>6.4313473550313018</v>
      </c>
      <c r="O5530" s="7">
        <f>O5443</f>
        <v>4.458297542053364E-2</v>
      </c>
      <c r="P5530" s="8">
        <f>M5530*O5443</f>
        <v>1920.0517283688134</v>
      </c>
      <c r="Q5530" s="5">
        <f>N5530*O5443</f>
        <v>0.28672860105027459</v>
      </c>
      <c r="R5530" s="8">
        <f t="shared" si="1178"/>
        <v>4470.0940422656986</v>
      </c>
      <c r="S5530" s="8">
        <f t="shared" si="1179"/>
        <v>18299.379497594709</v>
      </c>
      <c r="T5530" s="9">
        <f t="shared" si="1180"/>
        <v>2.6381547509227352</v>
      </c>
      <c r="U5530" s="10">
        <f t="shared" si="1174"/>
        <v>1.0573998107568308</v>
      </c>
    </row>
    <row r="5531" spans="1:21" x14ac:dyDescent="0.3">
      <c r="A5531" s="17">
        <v>1970</v>
      </c>
      <c r="B5531" s="17">
        <v>88</v>
      </c>
      <c r="C5531" s="17">
        <v>0.24340000000000001</v>
      </c>
      <c r="D5531" s="17">
        <v>0.21698999999999999</v>
      </c>
      <c r="E5531" s="17">
        <v>0.5</v>
      </c>
      <c r="F5531" s="2">
        <f t="shared" si="1181"/>
        <v>5597.6307893230387</v>
      </c>
      <c r="G5531" s="3">
        <f t="shared" si="1182"/>
        <v>1214.629904975206</v>
      </c>
      <c r="H5531" s="2">
        <f t="shared" si="1183"/>
        <v>4990.3158368354361</v>
      </c>
      <c r="I5531" s="2">
        <f>SUM(H5531:H5553)</f>
        <v>19366.929662178376</v>
      </c>
      <c r="J5531" s="4">
        <f t="shared" si="1175"/>
        <v>3.4598440645851452</v>
      </c>
      <c r="K5531" s="5">
        <f t="shared" si="1184"/>
        <v>2.9370600000000007</v>
      </c>
      <c r="L5531" s="5">
        <f t="shared" si="1176"/>
        <v>3.3187118644067808E-2</v>
      </c>
      <c r="M5531" s="8">
        <f t="shared" si="1177"/>
        <v>36599.438414709162</v>
      </c>
      <c r="N5531" s="6">
        <f>((B5530+E5530)*D5530+(B5531+E5531)*D5531+(B5532+E5532)*D5532)/3/SUM(D5443:D5531)</f>
        <v>6.4757677178312081</v>
      </c>
      <c r="O5531" s="7">
        <f>O5443</f>
        <v>4.458297542053364E-2</v>
      </c>
      <c r="P5531" s="8">
        <f>M5531*O5443</f>
        <v>1631.7118632483132</v>
      </c>
      <c r="Q5531" s="5">
        <f>N5531*O5443</f>
        <v>0.28870899299315395</v>
      </c>
      <c r="R5531" s="8">
        <f t="shared" si="1178"/>
        <v>3549.5667768648891</v>
      </c>
      <c r="S5531" s="8">
        <f t="shared" si="1179"/>
        <v>13829.285455329011</v>
      </c>
      <c r="T5531" s="9">
        <f t="shared" si="1180"/>
        <v>2.4705604881456438</v>
      </c>
      <c r="U5531" s="10">
        <f t="shared" si="1174"/>
        <v>0.98928357643950138</v>
      </c>
    </row>
    <row r="5532" spans="1:21" x14ac:dyDescent="0.3">
      <c r="A5532" s="17">
        <v>1970</v>
      </c>
      <c r="B5532" s="17">
        <v>89</v>
      </c>
      <c r="C5532" s="17">
        <v>0.26534999999999997</v>
      </c>
      <c r="D5532" s="17">
        <v>0.23427000000000001</v>
      </c>
      <c r="E5532" s="17">
        <v>0.5</v>
      </c>
      <c r="F5532" s="2">
        <f t="shared" si="1181"/>
        <v>4383.0008843478327</v>
      </c>
      <c r="G5532" s="3">
        <f t="shared" si="1182"/>
        <v>1026.8056171761668</v>
      </c>
      <c r="H5532" s="2">
        <f t="shared" si="1183"/>
        <v>3869.598075759749</v>
      </c>
      <c r="I5532" s="2">
        <f>SUM(H5532:H5553)</f>
        <v>14376.613825342942</v>
      </c>
      <c r="J5532" s="4">
        <f t="shared" si="1175"/>
        <v>3.2800846280189848</v>
      </c>
      <c r="K5532" s="5">
        <f t="shared" si="1184"/>
        <v>3.1713300000000006</v>
      </c>
      <c r="L5532" s="5">
        <f t="shared" si="1176"/>
        <v>3.5433854748603361E-2</v>
      </c>
      <c r="M5532" s="8">
        <f t="shared" si="1177"/>
        <v>28978.095227323207</v>
      </c>
      <c r="N5532" s="6">
        <f>((B5531+E5531)*D5531+(B5532+E5532)*D5532+(B5533+E5533)*D5533)/3/SUM(D5443:D5532)</f>
        <v>6.3598910656832723</v>
      </c>
      <c r="O5532" s="7">
        <f>O5443</f>
        <v>4.458297542053364E-2</v>
      </c>
      <c r="P5532" s="8">
        <f>M5532*O5443</f>
        <v>1291.9297072536338</v>
      </c>
      <c r="Q5532" s="5">
        <f>N5532*O5443</f>
        <v>0.2835428670586288</v>
      </c>
      <c r="R5532" s="8">
        <f t="shared" si="1178"/>
        <v>2772.4011429942766</v>
      </c>
      <c r="S5532" s="8">
        <f t="shared" si="1179"/>
        <v>10279.718678464122</v>
      </c>
      <c r="T5532" s="9">
        <f t="shared" si="1180"/>
        <v>2.3453608497260636</v>
      </c>
      <c r="U5532" s="10">
        <f t="shared" si="1174"/>
        <v>0.93472377829292119</v>
      </c>
    </row>
    <row r="5533" spans="1:21" x14ac:dyDescent="0.3">
      <c r="A5533" s="17">
        <v>1970</v>
      </c>
      <c r="B5533" s="17">
        <v>90</v>
      </c>
      <c r="C5533" s="17">
        <v>0.25317000000000001</v>
      </c>
      <c r="D5533" s="17">
        <v>0.22472</v>
      </c>
      <c r="E5533" s="17">
        <v>0.5</v>
      </c>
      <c r="F5533" s="2">
        <f t="shared" si="1181"/>
        <v>3356.1952671716658</v>
      </c>
      <c r="G5533" s="3">
        <f t="shared" si="1182"/>
        <v>754.20420043881677</v>
      </c>
      <c r="H5533" s="2">
        <f t="shared" si="1183"/>
        <v>2979.0931669522574</v>
      </c>
      <c r="I5533" s="2">
        <f>SUM(H5533:H5553)</f>
        <v>10507.015749583194</v>
      </c>
      <c r="J5533" s="4">
        <f t="shared" si="1175"/>
        <v>3.1306330273320686</v>
      </c>
      <c r="K5533" s="5">
        <f t="shared" si="1184"/>
        <v>3.3960500000000007</v>
      </c>
      <c r="L5533" s="5">
        <f t="shared" si="1176"/>
        <v>3.7525414364640894E-2</v>
      </c>
      <c r="M5533" s="8">
        <f t="shared" si="1177"/>
        <v>20098.490934972364</v>
      </c>
      <c r="N5533" s="6">
        <f>((B5532+E5532)*D5532+(B5533+E5533)*D5533+(B5534+E5534)*D5534)/3/SUM(D5443:D5533)</f>
        <v>6.4528947846272384</v>
      </c>
      <c r="O5533" s="7">
        <f>O5443</f>
        <v>4.458297542053364E-2</v>
      </c>
      <c r="P5533" s="8">
        <f>M5533*O5443</f>
        <v>896.0505273436911</v>
      </c>
      <c r="Q5533" s="5">
        <f>N5533*O5443</f>
        <v>0.2876892495743259</v>
      </c>
      <c r="R5533" s="8">
        <f t="shared" si="1178"/>
        <v>2122.0400893397605</v>
      </c>
      <c r="S5533" s="8">
        <f t="shared" si="1179"/>
        <v>7507.3175354698451</v>
      </c>
      <c r="T5533" s="9">
        <f t="shared" si="1180"/>
        <v>2.2368536207955549</v>
      </c>
      <c r="U5533" s="10">
        <f t="shared" si="1174"/>
        <v>0.89377940653651367</v>
      </c>
    </row>
    <row r="5534" spans="1:21" x14ac:dyDescent="0.3">
      <c r="A5534" s="17">
        <v>1970</v>
      </c>
      <c r="B5534" s="17">
        <v>91</v>
      </c>
      <c r="C5534" s="17">
        <v>0.30825000000000002</v>
      </c>
      <c r="D5534" s="17">
        <v>0.26708999999999999</v>
      </c>
      <c r="E5534" s="17">
        <v>0.5</v>
      </c>
      <c r="F5534" s="2">
        <f t="shared" si="1181"/>
        <v>2601.991066732849</v>
      </c>
      <c r="G5534" s="3">
        <f t="shared" si="1182"/>
        <v>694.9657940136766</v>
      </c>
      <c r="H5534" s="2">
        <f t="shared" si="1183"/>
        <v>2254.5081697260107</v>
      </c>
      <c r="I5534" s="2">
        <f>SUM(H5534:H5553)</f>
        <v>7527.9225826309375</v>
      </c>
      <c r="J5534" s="4">
        <f t="shared" si="1175"/>
        <v>2.8931392881695248</v>
      </c>
      <c r="K5534" s="5">
        <f t="shared" si="1184"/>
        <v>3.6631400000000007</v>
      </c>
      <c r="L5534" s="5">
        <f t="shared" si="1176"/>
        <v>4.0034316939890721E-2</v>
      </c>
      <c r="M5534" s="8">
        <f t="shared" si="1177"/>
        <v>17359.251940207414</v>
      </c>
      <c r="N5534" s="6">
        <f>((B5533+E5533)*D5533+(B5534+E5534)*D5534+(B5535+E5535)*D5535)/3/SUM(D5443:D5534)</f>
        <v>6.5554205772461138</v>
      </c>
      <c r="O5534" s="7">
        <f>O5443</f>
        <v>4.458297542053364E-2</v>
      </c>
      <c r="P5534" s="8">
        <f>M5534*O5443</f>
        <v>773.92710256911801</v>
      </c>
      <c r="Q5534" s="5">
        <f>N5534*O5443</f>
        <v>0.29226015446662396</v>
      </c>
      <c r="R5534" s="8">
        <f t="shared" si="1178"/>
        <v>1595.6052637956213</v>
      </c>
      <c r="S5534" s="8">
        <f t="shared" si="1179"/>
        <v>5385.2774461300851</v>
      </c>
      <c r="T5534" s="9">
        <f t="shared" si="1180"/>
        <v>2.0696756091834043</v>
      </c>
      <c r="U5534" s="10">
        <f t="shared" si="1174"/>
        <v>0.8234636789861205</v>
      </c>
    </row>
    <row r="5535" spans="1:21" x14ac:dyDescent="0.3">
      <c r="A5535" s="17">
        <v>1970</v>
      </c>
      <c r="B5535" s="17">
        <v>92</v>
      </c>
      <c r="C5535" s="17">
        <v>0.34570000000000001</v>
      </c>
      <c r="D5535" s="17">
        <v>0.29475000000000001</v>
      </c>
      <c r="E5535" s="17">
        <v>0.5</v>
      </c>
      <c r="F5535" s="2">
        <f t="shared" si="1181"/>
        <v>1907.0252727191723</v>
      </c>
      <c r="G5535" s="3">
        <f t="shared" si="1182"/>
        <v>562.09569913397604</v>
      </c>
      <c r="H5535" s="2">
        <f t="shared" si="1183"/>
        <v>1625.9774231521842</v>
      </c>
      <c r="I5535" s="2">
        <f>SUM(H5535:H5553)</f>
        <v>5273.4144129049273</v>
      </c>
      <c r="J5535" s="4">
        <f t="shared" si="1175"/>
        <v>2.7652567002353976</v>
      </c>
      <c r="K5535" s="5">
        <f t="shared" si="1184"/>
        <v>3.9578900000000008</v>
      </c>
      <c r="L5535" s="5">
        <f t="shared" si="1176"/>
        <v>4.2788000000000007E-2</v>
      </c>
      <c r="M5535" s="8">
        <f t="shared" si="1177"/>
        <v>13136.760286388146</v>
      </c>
      <c r="N5535" s="6">
        <f>((B5534+E5534)*D5534+(B5535+E5535)*D5535+(B5536+E5536)*D5536)/3/SUM(D5443:D5535)</f>
        <v>6.5505715587514208</v>
      </c>
      <c r="O5535" s="7">
        <f>O5443</f>
        <v>4.458297542053364E-2</v>
      </c>
      <c r="P5535" s="8">
        <f>M5535*O5443</f>
        <v>585.6758609534852</v>
      </c>
      <c r="Q5535" s="5">
        <f>N5535*O5443</f>
        <v>0.29204397079426131</v>
      </c>
      <c r="R5535" s="8">
        <f t="shared" si="1178"/>
        <v>1151.1205200729996</v>
      </c>
      <c r="S5535" s="8">
        <f t="shared" si="1179"/>
        <v>3789.6721823344637</v>
      </c>
      <c r="T5535" s="9">
        <f t="shared" si="1180"/>
        <v>1.9872165495378462</v>
      </c>
      <c r="U5535" s="10">
        <f t="shared" si="1174"/>
        <v>0.77804015069755139</v>
      </c>
    </row>
    <row r="5536" spans="1:21" x14ac:dyDescent="0.3">
      <c r="A5536" s="17">
        <v>1970</v>
      </c>
      <c r="B5536" s="17">
        <v>93</v>
      </c>
      <c r="C5536" s="17">
        <v>0.32407999999999998</v>
      </c>
      <c r="D5536" s="17">
        <v>0.27889000000000003</v>
      </c>
      <c r="E5536" s="17">
        <v>0.5</v>
      </c>
      <c r="F5536" s="2">
        <f t="shared" si="1181"/>
        <v>1344.9295735851963</v>
      </c>
      <c r="G5536" s="3">
        <f t="shared" si="1182"/>
        <v>375.08740877717543</v>
      </c>
      <c r="H5536" s="2">
        <f t="shared" si="1183"/>
        <v>1157.3858691966086</v>
      </c>
      <c r="I5536" s="2">
        <f>SUM(H5536:H5553)</f>
        <v>3647.4369897527417</v>
      </c>
      <c r="J5536" s="4">
        <f t="shared" si="1175"/>
        <v>2.7119910673312964</v>
      </c>
      <c r="K5536" s="5">
        <f t="shared" si="1184"/>
        <v>4.2367800000000004</v>
      </c>
      <c r="L5536" s="5">
        <f t="shared" si="1176"/>
        <v>4.5313155080213906E-2</v>
      </c>
      <c r="M5536" s="8">
        <f t="shared" si="1177"/>
        <v>8277.6714204338914</v>
      </c>
      <c r="N5536" s="6">
        <f>((B5535+E5535)*D5535+(B5536+E5536)*D5536+(B5537+E5537)*D5537)/3/SUM(D5443:D5536)</f>
        <v>6.2374330663066448</v>
      </c>
      <c r="O5536" s="7">
        <f>O5443</f>
        <v>4.458297542053364E-2</v>
      </c>
      <c r="P5536" s="8">
        <f>M5536*O5443</f>
        <v>369.04322147645797</v>
      </c>
      <c r="Q5536" s="5">
        <f>N5536*O5443</f>
        <v>0.27808332508237293</v>
      </c>
      <c r="R5536" s="8">
        <f t="shared" si="1178"/>
        <v>835.53615828706336</v>
      </c>
      <c r="S5536" s="8">
        <f t="shared" si="1179"/>
        <v>2638.5516622614641</v>
      </c>
      <c r="T5536" s="9">
        <f t="shared" si="1180"/>
        <v>1.9618511735360555</v>
      </c>
      <c r="U5536" s="10">
        <f t="shared" si="1174"/>
        <v>0.75013989379524082</v>
      </c>
    </row>
    <row r="5537" spans="1:21" x14ac:dyDescent="0.3">
      <c r="A5537" s="17">
        <v>1970</v>
      </c>
      <c r="B5537" s="17">
        <v>94</v>
      </c>
      <c r="C5537" s="17">
        <v>0.31814999999999999</v>
      </c>
      <c r="D5537" s="17">
        <v>0.27449000000000001</v>
      </c>
      <c r="E5537" s="17">
        <v>0.5</v>
      </c>
      <c r="F5537" s="2">
        <f t="shared" si="1181"/>
        <v>969.84216480802093</v>
      </c>
      <c r="G5537" s="3">
        <f t="shared" si="1182"/>
        <v>266.21197581815369</v>
      </c>
      <c r="H5537" s="2">
        <f t="shared" si="1183"/>
        <v>836.73617689894411</v>
      </c>
      <c r="I5537" s="2">
        <f>SUM(H5537:H5553)</f>
        <v>2490.0511205561329</v>
      </c>
      <c r="J5537" s="4">
        <f t="shared" si="1175"/>
        <v>2.5674807828643287</v>
      </c>
      <c r="K5537" s="5">
        <f t="shared" si="1184"/>
        <v>4.5112700000000006</v>
      </c>
      <c r="L5537" s="5">
        <f t="shared" si="1176"/>
        <v>4.7738306878306887E-2</v>
      </c>
      <c r="M5537" s="8">
        <f t="shared" si="1177"/>
        <v>5576.485494066088</v>
      </c>
      <c r="N5537" s="6">
        <f>((B5536+E5536)*D5536+(B5537+E5537)*D5537+(B5538+E5538)*D5538)/3/SUM(D5443:D5537)</f>
        <v>6.1274626287793303</v>
      </c>
      <c r="O5537" s="7">
        <f>O5443</f>
        <v>4.458297542053364E-2</v>
      </c>
      <c r="P5537" s="8">
        <f>M5537*O5443</f>
        <v>248.6163157149108</v>
      </c>
      <c r="Q5537" s="5">
        <f>N5537*O5443</f>
        <v>0.27318051576910735</v>
      </c>
      <c r="R5537" s="8">
        <f t="shared" si="1178"/>
        <v>608.15615653101952</v>
      </c>
      <c r="S5537" s="8">
        <f t="shared" si="1179"/>
        <v>1803.0155039744009</v>
      </c>
      <c r="T5537" s="9">
        <f t="shared" si="1180"/>
        <v>1.8590813736493974</v>
      </c>
      <c r="U5537" s="10">
        <f t="shared" si="1174"/>
        <v>0.70839940921493127</v>
      </c>
    </row>
    <row r="5538" spans="1:21" x14ac:dyDescent="0.3">
      <c r="A5538" s="17">
        <v>1970</v>
      </c>
      <c r="B5538" s="17">
        <v>95</v>
      </c>
      <c r="C5538" s="17">
        <v>0.38618999999999998</v>
      </c>
      <c r="D5538" s="17">
        <v>0.32368999999999998</v>
      </c>
      <c r="E5538" s="17">
        <v>0.5</v>
      </c>
      <c r="F5538" s="2">
        <f t="shared" si="1181"/>
        <v>703.63018898986729</v>
      </c>
      <c r="G5538" s="3">
        <f t="shared" si="1182"/>
        <v>227.75805587413012</v>
      </c>
      <c r="H5538" s="2">
        <f t="shared" si="1183"/>
        <v>589.75116105280222</v>
      </c>
      <c r="I5538" s="2">
        <f>SUM(H5538:H5553)</f>
        <v>1653.3149436571891</v>
      </c>
      <c r="J5538" s="4">
        <f t="shared" si="1175"/>
        <v>2.3496930198954238</v>
      </c>
      <c r="K5538" s="5">
        <f t="shared" si="1184"/>
        <v>4.8349600000000006</v>
      </c>
      <c r="L5538" s="5">
        <f t="shared" si="1176"/>
        <v>5.0627853403141368E-2</v>
      </c>
      <c r="M5538" s="8">
        <f t="shared" si="1177"/>
        <v>4498.6709995489982</v>
      </c>
      <c r="N5538" s="6">
        <f>((B5537+E5537)*D5537+(B5538+E5538)*D5538+(B5539+E5539)*D5539)/3/SUM(D5443:D5538)</f>
        <v>6.1822169504332329</v>
      </c>
      <c r="O5538" s="7">
        <f>O5443</f>
        <v>4.458297542053364E-2</v>
      </c>
      <c r="P5538" s="8">
        <f>M5538*O5443</f>
        <v>200.56413859796049</v>
      </c>
      <c r="Q5538" s="5">
        <f>N5538*O5443</f>
        <v>0.27562162634557125</v>
      </c>
      <c r="R5538" s="8">
        <f t="shared" si="1178"/>
        <v>427.20298690423994</v>
      </c>
      <c r="S5538" s="8">
        <f t="shared" si="1179"/>
        <v>1194.8593474433815</v>
      </c>
      <c r="T5538" s="9">
        <f t="shared" si="1180"/>
        <v>1.6981354213336464</v>
      </c>
      <c r="U5538" s="10">
        <f t="shared" si="1174"/>
        <v>0.65155759856177742</v>
      </c>
    </row>
    <row r="5539" spans="1:21" x14ac:dyDescent="0.3">
      <c r="A5539" s="17">
        <v>1970</v>
      </c>
      <c r="B5539" s="17">
        <v>96</v>
      </c>
      <c r="C5539" s="17">
        <v>0.4098</v>
      </c>
      <c r="D5539" s="17">
        <v>0.34011000000000002</v>
      </c>
      <c r="E5539" s="17">
        <v>0.5</v>
      </c>
      <c r="F5539" s="2">
        <f t="shared" si="1181"/>
        <v>475.87213311573714</v>
      </c>
      <c r="G5539" s="3">
        <f t="shared" si="1182"/>
        <v>161.84887119399338</v>
      </c>
      <c r="H5539" s="2">
        <f t="shared" si="1183"/>
        <v>394.94769751874048</v>
      </c>
      <c r="I5539" s="2">
        <f>SUM(H5539:H5553)</f>
        <v>1063.5637826043869</v>
      </c>
      <c r="J5539" s="4">
        <f t="shared" si="1175"/>
        <v>2.2349780720312045</v>
      </c>
      <c r="K5539" s="5">
        <f t="shared" si="1184"/>
        <v>5.1750700000000007</v>
      </c>
      <c r="L5539" s="5">
        <f t="shared" si="1176"/>
        <v>5.3627668393782392E-2</v>
      </c>
      <c r="M5539" s="8">
        <f t="shared" si="1177"/>
        <v>3018.0105912036665</v>
      </c>
      <c r="N5539" s="6">
        <f>((B5538+E5538)*D5538+(B5539+E5539)*D5539+(B5540+E5540)*D5540)/3/SUM(D5443:D5539)</f>
        <v>6.3439889057861372</v>
      </c>
      <c r="O5539" s="7">
        <f>O5443</f>
        <v>4.458297542053364E-2</v>
      </c>
      <c r="P5539" s="8">
        <f>M5539*O5443</f>
        <v>134.55189200654326</v>
      </c>
      <c r="Q5539" s="5">
        <f>N5539*O5443</f>
        <v>0.28283390145480147</v>
      </c>
      <c r="R5539" s="8">
        <f t="shared" si="1178"/>
        <v>283.24309935892427</v>
      </c>
      <c r="S5539" s="8">
        <f t="shared" si="1179"/>
        <v>767.65636053914159</v>
      </c>
      <c r="T5539" s="9">
        <f t="shared" si="1180"/>
        <v>1.6131567854435374</v>
      </c>
      <c r="U5539" s="10">
        <f t="shared" si="1174"/>
        <v>0.62182128658766711</v>
      </c>
    </row>
    <row r="5540" spans="1:21" x14ac:dyDescent="0.3">
      <c r="A5540" s="17">
        <v>1970</v>
      </c>
      <c r="B5540" s="17">
        <v>97</v>
      </c>
      <c r="C5540" s="17">
        <v>0.43384</v>
      </c>
      <c r="D5540" s="17">
        <v>0.35649999999999998</v>
      </c>
      <c r="E5540" s="17">
        <v>0.5</v>
      </c>
      <c r="F5540" s="2">
        <f t="shared" si="1181"/>
        <v>314.02326192174377</v>
      </c>
      <c r="G5540" s="3">
        <f t="shared" si="1182"/>
        <v>111.94929287510165</v>
      </c>
      <c r="H5540" s="2">
        <f t="shared" si="1183"/>
        <v>258.04861548419296</v>
      </c>
      <c r="I5540" s="2">
        <f>SUM(H5540:H5553)</f>
        <v>668.61608508564677</v>
      </c>
      <c r="J5540" s="4">
        <f t="shared" si="1175"/>
        <v>2.1291928534016353</v>
      </c>
      <c r="K5540" s="5">
        <f t="shared" si="1184"/>
        <v>5.5315700000000003</v>
      </c>
      <c r="L5540" s="5">
        <f t="shared" si="1176"/>
        <v>5.6734051282051286E-2</v>
      </c>
      <c r="M5540" s="8">
        <f t="shared" si="1177"/>
        <v>1973.2293101818127</v>
      </c>
      <c r="N5540" s="6">
        <f>((B5539+E5539)*D5539+(B5540+E5540)*D5540+(B5541+E5541)*D5541)/3/SUM(D5443:D5540)</f>
        <v>6.2850266741630305</v>
      </c>
      <c r="O5540" s="7">
        <f>O5443</f>
        <v>4.458297542053364E-2</v>
      </c>
      <c r="P5540" s="8">
        <f>M5540*O5443</f>
        <v>87.972433834912309</v>
      </c>
      <c r="Q5540" s="5">
        <f>N5540*O5443</f>
        <v>0.28020518973160868</v>
      </c>
      <c r="R5540" s="8">
        <f t="shared" si="1178"/>
        <v>185.74205422246575</v>
      </c>
      <c r="S5540" s="8">
        <f t="shared" si="1179"/>
        <v>484.41326118021738</v>
      </c>
      <c r="T5540" s="9">
        <f t="shared" si="1180"/>
        <v>1.5426031123163597</v>
      </c>
      <c r="U5540" s="10">
        <f t="shared" si="1174"/>
        <v>0.58658974108527562</v>
      </c>
    </row>
    <row r="5541" spans="1:21" x14ac:dyDescent="0.3">
      <c r="A5541" s="17">
        <v>1970</v>
      </c>
      <c r="B5541" s="17">
        <v>98</v>
      </c>
      <c r="C5541" s="17">
        <v>0.45817999999999998</v>
      </c>
      <c r="D5541" s="17">
        <v>0.37278</v>
      </c>
      <c r="E5541" s="17">
        <v>0.5</v>
      </c>
      <c r="F5541" s="2">
        <f t="shared" si="1181"/>
        <v>202.07396904664211</v>
      </c>
      <c r="G5541" s="3">
        <f t="shared" si="1182"/>
        <v>75.329134181207237</v>
      </c>
      <c r="H5541" s="2">
        <f t="shared" si="1183"/>
        <v>164.40940195603849</v>
      </c>
      <c r="I5541" s="2">
        <f>SUM(H5541:H5553)</f>
        <v>410.56746960145369</v>
      </c>
      <c r="J5541" s="4">
        <f t="shared" si="1175"/>
        <v>2.0317682259543668</v>
      </c>
      <c r="K5541" s="5">
        <f t="shared" si="1184"/>
        <v>5.90435</v>
      </c>
      <c r="L5541" s="5">
        <f t="shared" si="1176"/>
        <v>5.994263959390863E-2</v>
      </c>
      <c r="M5541" s="8">
        <f t="shared" si="1177"/>
        <v>1256.6869709364983</v>
      </c>
      <c r="N5541" s="6">
        <f>((B5540+E5540)*D5540+(B5541+E5541)*D5541+(B5542+E5542)*D5542)/3/SUM(D5443:D5541)</f>
        <v>6.2197162544000033</v>
      </c>
      <c r="O5541" s="7">
        <f>O5443</f>
        <v>4.458297542053364E-2</v>
      </c>
      <c r="P5541" s="8">
        <f>M5541*O5443</f>
        <v>56.026844336566775</v>
      </c>
      <c r="Q5541" s="5">
        <f>N5541*O5443</f>
        <v>0.27729345689260892</v>
      </c>
      <c r="R5541" s="8">
        <f t="shared" si="1178"/>
        <v>118.81975054200213</v>
      </c>
      <c r="S5541" s="8">
        <f t="shared" si="1179"/>
        <v>298.67120695775162</v>
      </c>
      <c r="T5541" s="9">
        <f t="shared" si="1180"/>
        <v>1.4780291017533942</v>
      </c>
      <c r="U5541" s="10">
        <f t="shared" si="1174"/>
        <v>0.5537391242009726</v>
      </c>
    </row>
    <row r="5542" spans="1:21" x14ac:dyDescent="0.3">
      <c r="A5542" s="17">
        <v>1970</v>
      </c>
      <c r="B5542" s="17">
        <v>99</v>
      </c>
      <c r="C5542" s="17">
        <v>0.48272999999999999</v>
      </c>
      <c r="D5542" s="17">
        <v>0.38886999999999999</v>
      </c>
      <c r="E5542" s="17">
        <v>0.5</v>
      </c>
      <c r="F5542" s="2">
        <f t="shared" si="1181"/>
        <v>126.74483486543487</v>
      </c>
      <c r="G5542" s="3">
        <f t="shared" si="1182"/>
        <v>49.287263934121654</v>
      </c>
      <c r="H5542" s="2">
        <f t="shared" si="1183"/>
        <v>102.10120289837404</v>
      </c>
      <c r="I5542" s="2">
        <f>SUM(H5542:H5553)</f>
        <v>246.1580676454152</v>
      </c>
      <c r="J5542" s="4">
        <f t="shared" si="1175"/>
        <v>1.9421546282873106</v>
      </c>
      <c r="K5542" s="5">
        <f t="shared" ref="K5542:K5550" si="1185">IF(F5542=0, K5541, K5541+G5542/F5542)</f>
        <v>6.2932199999999998</v>
      </c>
      <c r="L5542" s="5">
        <f t="shared" si="1176"/>
        <v>6.3248442211055272E-2</v>
      </c>
      <c r="M5542" s="8">
        <f t="shared" si="1177"/>
        <v>779.26447215338169</v>
      </c>
      <c r="N5542" s="6">
        <f>((B5541+E5541)*D5541+(B5542+E5542)*D5542+(B5543+E5543)*D5543)/3/SUM(D5443:D5542)</f>
        <v>6.1486141699585692</v>
      </c>
      <c r="O5542" s="7">
        <f>O5443</f>
        <v>4.458297542053364E-2</v>
      </c>
      <c r="P5542" s="8">
        <f>M5542*O5443</f>
        <v>34.741928808109336</v>
      </c>
      <c r="Q5542" s="5">
        <f>N5542*O5443</f>
        <v>0.27412351440960775</v>
      </c>
      <c r="R5542" s="8">
        <f t="shared" si="1178"/>
        <v>74.112862334423326</v>
      </c>
      <c r="S5542" s="8">
        <f t="shared" si="1179"/>
        <v>179.85145641574951</v>
      </c>
      <c r="T5542" s="9">
        <f t="shared" si="1180"/>
        <v>1.419004226931204</v>
      </c>
      <c r="U5542" s="10">
        <f t="shared" si="1174"/>
        <v>0.52315040135610658</v>
      </c>
    </row>
    <row r="5543" spans="1:21" x14ac:dyDescent="0.3">
      <c r="A5543" s="17">
        <v>1970</v>
      </c>
      <c r="B5543" s="17">
        <v>100</v>
      </c>
      <c r="C5543" s="17">
        <v>0.50736000000000003</v>
      </c>
      <c r="D5543" s="17">
        <v>0.4047</v>
      </c>
      <c r="E5543" s="17">
        <v>0.5</v>
      </c>
      <c r="F5543" s="2">
        <f t="shared" si="1181"/>
        <v>77.457570931313214</v>
      </c>
      <c r="G5543" s="3">
        <f t="shared" si="1182"/>
        <v>31.347078955902457</v>
      </c>
      <c r="H5543" s="2">
        <f t="shared" si="1183"/>
        <v>61.784031453361983</v>
      </c>
      <c r="I5543" s="2">
        <f>SUM(H5543:H5553)</f>
        <v>144.05686474704115</v>
      </c>
      <c r="J5543" s="4">
        <f t="shared" si="1175"/>
        <v>1.8598164519616289</v>
      </c>
      <c r="K5543" s="5">
        <f t="shared" si="1185"/>
        <v>6.6979199999999999</v>
      </c>
      <c r="L5543" s="5">
        <f t="shared" si="1176"/>
        <v>6.6645970149253733E-2</v>
      </c>
      <c r="M5543" s="8">
        <f t="shared" si="1177"/>
        <v>470.35220412728086</v>
      </c>
      <c r="N5543" s="6">
        <f>((B5542+E5542)*D5542+(B5543+E5543)*D5543+(B5544+E5544)*D5544)/3/SUM(D5443:D5543)</f>
        <v>6.0722938364945129</v>
      </c>
      <c r="O5543" s="7">
        <f>O5443</f>
        <v>4.458297542053364E-2</v>
      </c>
      <c r="P5543" s="8">
        <f>M5543*O5443</f>
        <v>20.969700755600382</v>
      </c>
      <c r="Q5543" s="5">
        <f>N5543*O5443</f>
        <v>0.27072092685869281</v>
      </c>
      <c r="R5543" s="8">
        <f t="shared" si="1178"/>
        <v>45.057801193241204</v>
      </c>
      <c r="S5543" s="8">
        <f t="shared" si="1179"/>
        <v>105.73859408132617</v>
      </c>
      <c r="T5543" s="9">
        <f t="shared" si="1180"/>
        <v>1.3651163186500082</v>
      </c>
      <c r="U5543" s="10">
        <f t="shared" si="1174"/>
        <v>0.49470013331162077</v>
      </c>
    </row>
    <row r="5544" spans="1:21" x14ac:dyDescent="0.3">
      <c r="A5544" s="17">
        <v>1970</v>
      </c>
      <c r="B5544" s="17">
        <v>101</v>
      </c>
      <c r="C5544" s="17">
        <v>0.53195999999999999</v>
      </c>
      <c r="D5544" s="17">
        <v>0.42020000000000002</v>
      </c>
      <c r="E5544" s="17">
        <v>0.5</v>
      </c>
      <c r="F5544" s="2">
        <f t="shared" si="1181"/>
        <v>46.110491975410753</v>
      </c>
      <c r="G5544" s="3">
        <f t="shared" si="1182"/>
        <v>19.3756287280676</v>
      </c>
      <c r="H5544" s="2">
        <f t="shared" si="1183"/>
        <v>36.422677611376955</v>
      </c>
      <c r="I5544" s="2">
        <f>SUM(H5544:H5553)</f>
        <v>82.272833293679142</v>
      </c>
      <c r="J5544" s="4">
        <f t="shared" si="1175"/>
        <v>1.7842540768715416</v>
      </c>
      <c r="K5544" s="5">
        <f t="shared" si="1185"/>
        <v>7.1181200000000002</v>
      </c>
      <c r="L5544" s="5">
        <f t="shared" si="1176"/>
        <v>7.0129261083743843E-2</v>
      </c>
      <c r="M5544" s="8">
        <f t="shared" si="1177"/>
        <v>276.28451275039777</v>
      </c>
      <c r="N5544" s="6">
        <f>((B5543+E5543)*D5543+(B5544+E5544)*D5544+(B5545+E5545)*D5545)/3/SUM(D5443:D5544)</f>
        <v>5.9913244883012187</v>
      </c>
      <c r="O5544" s="7">
        <f>O5443</f>
        <v>4.458297542053364E-2</v>
      </c>
      <c r="P5544" s="8">
        <f>M5544*O5443</f>
        <v>12.317585641025097</v>
      </c>
      <c r="Q5544" s="5">
        <f>N5544*O5443</f>
        <v>0.2671110723983745</v>
      </c>
      <c r="R5544" s="8">
        <f t="shared" si="1178"/>
        <v>26.69377713498179</v>
      </c>
      <c r="S5544" s="8">
        <f t="shared" si="1179"/>
        <v>60.680792888084966</v>
      </c>
      <c r="T5544" s="9">
        <f t="shared" si="1180"/>
        <v>1.31598667219695</v>
      </c>
      <c r="U5544" s="10">
        <f t="shared" si="1174"/>
        <v>0.4682674046745916</v>
      </c>
    </row>
    <row r="5545" spans="1:21" x14ac:dyDescent="0.3">
      <c r="A5545" s="17">
        <v>1970</v>
      </c>
      <c r="B5545" s="17">
        <v>102</v>
      </c>
      <c r="C5545" s="17">
        <v>0.55640000000000001</v>
      </c>
      <c r="D5545" s="17">
        <v>0.43530000000000002</v>
      </c>
      <c r="E5545" s="17">
        <v>0.5</v>
      </c>
      <c r="F5545" s="2">
        <f t="shared" si="1181"/>
        <v>26.734863247343153</v>
      </c>
      <c r="G5545" s="3">
        <f t="shared" si="1182"/>
        <v>11.637685971568475</v>
      </c>
      <c r="H5545" s="2">
        <f t="shared" si="1183"/>
        <v>20.916020261558916</v>
      </c>
      <c r="I5545" s="2">
        <f>SUM(H5545:H5553)</f>
        <v>45.850155682302201</v>
      </c>
      <c r="J5545" s="4">
        <f t="shared" si="1175"/>
        <v>1.7149949583848603</v>
      </c>
      <c r="K5545" s="5">
        <f t="shared" si="1185"/>
        <v>7.55342</v>
      </c>
      <c r="L5545" s="5">
        <f t="shared" si="1176"/>
        <v>7.369190243902439E-2</v>
      </c>
      <c r="M5545" s="8">
        <f t="shared" si="1177"/>
        <v>157.92353822318481</v>
      </c>
      <c r="N5545" s="6">
        <f>((B5544+E5544)*D5544+(B5545+E5545)*D5545+(B5546+E5546)*D5546)/3/SUM(D5443:D5545)</f>
        <v>5.906349265189367</v>
      </c>
      <c r="O5545" s="7">
        <f>O5443</f>
        <v>4.458297542053364E-2</v>
      </c>
      <c r="P5545" s="8">
        <f>M5545*O5443</f>
        <v>7.0407012229279529</v>
      </c>
      <c r="Q5545" s="5">
        <f>N5545*O5443</f>
        <v>0.2633226241150245</v>
      </c>
      <c r="R5545" s="8">
        <f t="shared" si="1178"/>
        <v>15.408358920242202</v>
      </c>
      <c r="S5545" s="8">
        <f t="shared" si="1179"/>
        <v>33.987015753103179</v>
      </c>
      <c r="T5545" s="9">
        <f t="shared" si="1180"/>
        <v>1.2712620011804523</v>
      </c>
      <c r="U5545" s="10">
        <f t="shared" ref="U5545:U5553" si="1186">IF(T5545=0,0,J5545-T5545)</f>
        <v>0.44373295720440797</v>
      </c>
    </row>
    <row r="5546" spans="1:21" x14ac:dyDescent="0.3">
      <c r="A5546" s="17">
        <v>1970</v>
      </c>
      <c r="B5546" s="17">
        <v>103</v>
      </c>
      <c r="C5546" s="17">
        <v>0.58057000000000003</v>
      </c>
      <c r="D5546" s="17">
        <v>0.44996000000000003</v>
      </c>
      <c r="E5546" s="17">
        <v>0.5</v>
      </c>
      <c r="F5546" s="2">
        <f t="shared" si="1181"/>
        <v>15.097177275774678</v>
      </c>
      <c r="G5546" s="3">
        <f t="shared" si="1182"/>
        <v>6.7931258870075748</v>
      </c>
      <c r="H5546" s="2">
        <f t="shared" si="1183"/>
        <v>11.700614332270892</v>
      </c>
      <c r="I5546" s="2">
        <f>SUM(H5546:H5553)</f>
        <v>24.934135420743281</v>
      </c>
      <c r="J5546" s="4">
        <f t="shared" si="1175"/>
        <v>1.651575984389694</v>
      </c>
      <c r="K5546" s="5">
        <f t="shared" si="1185"/>
        <v>8.0033799999999999</v>
      </c>
      <c r="L5546" s="5">
        <f t="shared" si="1176"/>
        <v>7.7327342995169079E-2</v>
      </c>
      <c r="M5546" s="8">
        <f t="shared" si="1177"/>
        <v>87.848949981793197</v>
      </c>
      <c r="N5546" s="6">
        <f>((B5545+E5545)*D5545+(B5546+E5546)*D5546+(B5547+E5547)*D5547)/3/SUM(D5443:D5546)</f>
        <v>5.8179440019924922</v>
      </c>
      <c r="O5546" s="7">
        <f>O5443</f>
        <v>4.458297542053364E-2</v>
      </c>
      <c r="P5546" s="8">
        <f>M5546*O5443</f>
        <v>3.9165675777579754</v>
      </c>
      <c r="Q5546" s="5">
        <f>N5546*O5443</f>
        <v>0.25938125443887239</v>
      </c>
      <c r="R5546" s="8">
        <f t="shared" si="1178"/>
        <v>8.6656943090610188</v>
      </c>
      <c r="S5546" s="8">
        <f t="shared" si="1179"/>
        <v>18.578656832860979</v>
      </c>
      <c r="T5546" s="9">
        <f t="shared" si="1180"/>
        <v>1.2306046682430347</v>
      </c>
      <c r="U5546" s="10">
        <f t="shared" si="1186"/>
        <v>0.42097131614665928</v>
      </c>
    </row>
    <row r="5547" spans="1:21" x14ac:dyDescent="0.3">
      <c r="A5547" s="17">
        <v>1970</v>
      </c>
      <c r="B5547" s="17">
        <v>104</v>
      </c>
      <c r="C5547" s="17">
        <v>0.60436000000000001</v>
      </c>
      <c r="D5547" s="17">
        <v>0.46411999999999998</v>
      </c>
      <c r="E5547" s="17">
        <v>0.5</v>
      </c>
      <c r="F5547" s="2">
        <f t="shared" si="1181"/>
        <v>8.3040513887671032</v>
      </c>
      <c r="G5547" s="3">
        <f t="shared" si="1182"/>
        <v>3.8540763305545878</v>
      </c>
      <c r="H5547" s="2">
        <f t="shared" si="1183"/>
        <v>6.3770132234898096</v>
      </c>
      <c r="I5547" s="2">
        <f>SUM(H5547:H5553)</f>
        <v>13.23352108847239</v>
      </c>
      <c r="J5547" s="4">
        <f t="shared" si="1175"/>
        <v>1.5936222536355429</v>
      </c>
      <c r="K5547" s="5">
        <f t="shared" si="1185"/>
        <v>8.4674999999999994</v>
      </c>
      <c r="L5547" s="5">
        <f t="shared" si="1176"/>
        <v>8.1028708133971283E-2</v>
      </c>
      <c r="M5547" s="8">
        <f t="shared" si="1177"/>
        <v>47.564331448828398</v>
      </c>
      <c r="N5547" s="6">
        <f>((B5546+E5546)*D5546+(B5547+E5547)*D5547+(B5548+E5548)*D5548)/3/SUM(D5443:D5547)</f>
        <v>5.7267186300560979</v>
      </c>
      <c r="O5547" s="7">
        <f>O5443</f>
        <v>4.458297542053364E-2</v>
      </c>
      <c r="P5547" s="8">
        <f>M5547*O5443</f>
        <v>2.1205594198772317</v>
      </c>
      <c r="Q5547" s="5">
        <f>N5547*O5443</f>
        <v>0.25531415592410311</v>
      </c>
      <c r="R5547" s="8">
        <f t="shared" si="1178"/>
        <v>4.7488714750176646</v>
      </c>
      <c r="S5547" s="8">
        <f t="shared" si="1179"/>
        <v>9.9129625237999583</v>
      </c>
      <c r="T5547" s="9">
        <f t="shared" si="1180"/>
        <v>1.1937501419137688</v>
      </c>
      <c r="U5547" s="10">
        <f t="shared" si="1186"/>
        <v>0.39987211172177406</v>
      </c>
    </row>
    <row r="5548" spans="1:21" x14ac:dyDescent="0.3">
      <c r="A5548" s="17">
        <v>1970</v>
      </c>
      <c r="B5548" s="17">
        <v>105</v>
      </c>
      <c r="C5548" s="17">
        <v>0.62766999999999995</v>
      </c>
      <c r="D5548" s="17">
        <v>0.47774</v>
      </c>
      <c r="E5548" s="17">
        <v>0.5</v>
      </c>
      <c r="F5548" s="2">
        <f t="shared" si="1181"/>
        <v>4.4499750582125159</v>
      </c>
      <c r="G5548" s="3">
        <f t="shared" si="1182"/>
        <v>2.1259310843104475</v>
      </c>
      <c r="H5548" s="2">
        <f t="shared" si="1183"/>
        <v>3.3870095160572919</v>
      </c>
      <c r="I5548" s="2">
        <f>SUM(H5548:H5553)</f>
        <v>6.8565078649825821</v>
      </c>
      <c r="J5548" s="4">
        <f t="shared" si="1175"/>
        <v>1.5407969202723424</v>
      </c>
      <c r="K5548" s="5">
        <f t="shared" si="1185"/>
        <v>8.9452400000000001</v>
      </c>
      <c r="L5548" s="5">
        <f t="shared" si="1176"/>
        <v>8.4789004739336496E-2</v>
      </c>
      <c r="M5548" s="8">
        <f t="shared" si="1177"/>
        <v>25.073193049571863</v>
      </c>
      <c r="N5548" s="6">
        <f>((B5547+E5547)*D5547+(B5548+E5548)*D5548+(B5549+E5549)*D5549)/3/SUM(D5443:D5548)</f>
        <v>5.6332099530029378</v>
      </c>
      <c r="O5548" s="7">
        <f>O5443</f>
        <v>4.458297542053364E-2</v>
      </c>
      <c r="P5548" s="8">
        <f>M5548*O5443</f>
        <v>1.1178375494433572</v>
      </c>
      <c r="Q5548" s="5">
        <f>N5548*O5443</f>
        <v>0.25114526087343542</v>
      </c>
      <c r="R5548" s="8">
        <f t="shared" si="1178"/>
        <v>2.5363781275662749</v>
      </c>
      <c r="S5548" s="8">
        <f t="shared" si="1179"/>
        <v>5.1640910487822937</v>
      </c>
      <c r="T5548" s="9">
        <f t="shared" si="1180"/>
        <v>1.1604764029523857</v>
      </c>
      <c r="U5548" s="10">
        <f t="shared" si="1186"/>
        <v>0.38032051731995664</v>
      </c>
    </row>
    <row r="5549" spans="1:21" x14ac:dyDescent="0.3">
      <c r="A5549" s="17">
        <v>1970</v>
      </c>
      <c r="B5549" s="17">
        <v>106</v>
      </c>
      <c r="C5549" s="17">
        <v>0.65039999999999998</v>
      </c>
      <c r="D5549" s="17">
        <v>0.49079</v>
      </c>
      <c r="E5549" s="17">
        <v>0.5</v>
      </c>
      <c r="F5549" s="2">
        <f t="shared" si="1181"/>
        <v>2.3240439739020684</v>
      </c>
      <c r="G5549" s="3">
        <f t="shared" si="1182"/>
        <v>1.1406175419513962</v>
      </c>
      <c r="H5549" s="2">
        <f t="shared" si="1183"/>
        <v>1.7537352029263702</v>
      </c>
      <c r="I5549" s="2">
        <f>SUM(H5549:H5553)</f>
        <v>3.4694983489252906</v>
      </c>
      <c r="J5549" s="4">
        <f t="shared" si="1175"/>
        <v>1.4928712140932536</v>
      </c>
      <c r="K5549" s="5">
        <f t="shared" si="1185"/>
        <v>9.4360300000000006</v>
      </c>
      <c r="L5549" s="5">
        <f t="shared" si="1176"/>
        <v>8.8601220657277005E-2</v>
      </c>
      <c r="M5549" s="8">
        <f t="shared" si="1177"/>
        <v>12.873609793294817</v>
      </c>
      <c r="N5549" s="6">
        <f>((B5548+E5548)*D5548+(B5549+E5549)*D5549+(B5550+E5550)*D5550)/3/SUM(D5443:D5549)</f>
        <v>5.5379956754411905</v>
      </c>
      <c r="O5549" s="7">
        <f>O5443</f>
        <v>4.458297542053364E-2</v>
      </c>
      <c r="P5549" s="8">
        <f>M5549*O5443</f>
        <v>0.573943828988004</v>
      </c>
      <c r="Q5549" s="5">
        <f>N5549*O5443</f>
        <v>0.24690032507721618</v>
      </c>
      <c r="R5549" s="8">
        <f t="shared" si="1178"/>
        <v>1.3207374112244918</v>
      </c>
      <c r="S5549" s="8">
        <f t="shared" si="1179"/>
        <v>2.6277129212160188</v>
      </c>
      <c r="T5549" s="9">
        <f t="shared" si="1180"/>
        <v>1.1306640281870788</v>
      </c>
      <c r="U5549" s="10">
        <f t="shared" si="1186"/>
        <v>0.36220718590617484</v>
      </c>
    </row>
    <row r="5550" spans="1:21" x14ac:dyDescent="0.3">
      <c r="A5550" s="17">
        <v>1970</v>
      </c>
      <c r="B5550" s="17">
        <v>107</v>
      </c>
      <c r="C5550" s="17">
        <v>0.67247000000000001</v>
      </c>
      <c r="D5550" s="17">
        <v>0.50324999999999998</v>
      </c>
      <c r="E5550" s="17">
        <v>0.5</v>
      </c>
      <c r="F5550" s="2">
        <f t="shared" si="1181"/>
        <v>1.1834264319506722</v>
      </c>
      <c r="G5550" s="3">
        <f t="shared" si="1182"/>
        <v>0.59555935187917575</v>
      </c>
      <c r="H5550" s="2">
        <f t="shared" si="1183"/>
        <v>0.88564675601108434</v>
      </c>
      <c r="I5550" s="2">
        <f>SUM(H5550:H5553)</f>
        <v>1.7157631459989204</v>
      </c>
      <c r="J5550" s="4">
        <f t="shared" si="1175"/>
        <v>1.4498266218127172</v>
      </c>
      <c r="K5550" s="5">
        <f t="shared" si="1185"/>
        <v>9.9392800000000001</v>
      </c>
      <c r="L5550" s="5">
        <f t="shared" si="1176"/>
        <v>9.2458418604651163E-2</v>
      </c>
      <c r="M5550" s="8">
        <f t="shared" si="1177"/>
        <v>6.4413750620780776</v>
      </c>
      <c r="N5550" s="6">
        <f>((B5549+E5549)*D5549+(B5550+E5550)*D5550+(B5551+E5551)*D5551)/3/SUM(D5443:D5550)</f>
        <v>5.4416398035538451</v>
      </c>
      <c r="O5550" s="7">
        <f>O5443</f>
        <v>4.458297542053364E-2</v>
      </c>
      <c r="P5550" s="8">
        <f>M5550*O5443</f>
        <v>0.28717566606706529</v>
      </c>
      <c r="Q5550" s="5">
        <f>N5550*O5443</f>
        <v>0.24260449360923858</v>
      </c>
      <c r="R5550" s="8">
        <f t="shared" si="1178"/>
        <v>0.67078487325235026</v>
      </c>
      <c r="S5550" s="8">
        <f t="shared" si="1179"/>
        <v>1.306975509991527</v>
      </c>
      <c r="T5550" s="9">
        <f t="shared" si="1180"/>
        <v>1.1043994579681693</v>
      </c>
      <c r="U5550" s="10">
        <f t="shared" si="1186"/>
        <v>0.34542716384454786</v>
      </c>
    </row>
    <row r="5551" spans="1:21" x14ac:dyDescent="0.3">
      <c r="A5551" s="17">
        <v>1970</v>
      </c>
      <c r="B5551" s="17">
        <v>108</v>
      </c>
      <c r="C5551" s="17">
        <v>0.69379000000000002</v>
      </c>
      <c r="D5551" s="17">
        <v>0.51510999999999996</v>
      </c>
      <c r="E5551" s="17">
        <v>0.5</v>
      </c>
      <c r="F5551" s="2">
        <f t="shared" si="1181"/>
        <v>0.58786708007149646</v>
      </c>
      <c r="G5551" s="3">
        <f t="shared" si="1182"/>
        <v>0.30281621161562849</v>
      </c>
      <c r="H5551" s="3">
        <f t="shared" si="1183"/>
        <v>0.43645897426368219</v>
      </c>
      <c r="I5551" s="2">
        <f>SUM(H5551:H5553)</f>
        <v>0.8301163899878361</v>
      </c>
      <c r="J5551" s="4">
        <f t="shared" si="1175"/>
        <v>1.412081775164</v>
      </c>
      <c r="K5551" s="5">
        <f>IF(F5551=0, K5550, K5550+G5551/F5551)</f>
        <v>10.45439</v>
      </c>
      <c r="L5551" s="5">
        <f t="shared" si="1176"/>
        <v>9.6353824884792633E-2</v>
      </c>
      <c r="M5551" s="8">
        <f t="shared" si="1177"/>
        <v>3.1427523710418006</v>
      </c>
      <c r="N5551" s="6">
        <f>((B5550+E5550)*D5550+(B5551+E5551)*D5551+(B5552+E5552)*D5552)/3/SUM(D5443:D5551)</f>
        <v>5.3445821962512081</v>
      </c>
      <c r="O5551" s="7">
        <f>O5443</f>
        <v>4.458297542053364E-2</v>
      </c>
      <c r="P5551" s="8">
        <f>M5551*O5443</f>
        <v>0.14011325171098041</v>
      </c>
      <c r="Q5551" s="5">
        <f>N5551*O5443</f>
        <v>0.23827737668848931</v>
      </c>
      <c r="R5551" s="8">
        <f t="shared" si="1178"/>
        <v>0.33246067484398312</v>
      </c>
      <c r="S5551" s="8">
        <f t="shared" si="1179"/>
        <v>0.63619063673917675</v>
      </c>
      <c r="T5551" s="9">
        <f t="shared" si="1180"/>
        <v>1.082201501505754</v>
      </c>
      <c r="U5551" s="10">
        <f t="shared" si="1186"/>
        <v>0.32988027365824601</v>
      </c>
    </row>
    <row r="5552" spans="1:21" x14ac:dyDescent="0.3">
      <c r="A5552" s="17">
        <v>1970</v>
      </c>
      <c r="B5552" s="17">
        <v>109</v>
      </c>
      <c r="C5552" s="17">
        <v>0.71431999999999995</v>
      </c>
      <c r="D5552" s="17">
        <v>0.52634000000000003</v>
      </c>
      <c r="E5552" s="17">
        <v>0.5</v>
      </c>
      <c r="F5552" s="2">
        <f t="shared" si="1181"/>
        <v>0.28505086845586797</v>
      </c>
      <c r="G5552" s="3">
        <f t="shared" si="1182"/>
        <v>0.15003367410306157</v>
      </c>
      <c r="H5552" s="3">
        <f t="shared" si="1183"/>
        <v>0.21003403140433718</v>
      </c>
      <c r="I5552" s="2">
        <f>SUM(H5552:H5553)</f>
        <v>0.39365741572415391</v>
      </c>
      <c r="J5552" s="4">
        <f t="shared" si="1175"/>
        <v>1.3810076</v>
      </c>
      <c r="K5552" s="5">
        <f>IF(F5552=0, K5551, K5551+G5552/F5552)</f>
        <v>10.980729999999999</v>
      </c>
      <c r="L5552" s="5">
        <f t="shared" si="1176"/>
        <v>0.10028063926940639</v>
      </c>
      <c r="M5552" s="8">
        <f t="shared" si="1177"/>
        <v>1.4961379903053114</v>
      </c>
      <c r="N5552" s="6">
        <f>((B5551+E5551)*D5551+(B5552+E5552)*D5552)/2/SUM(D5443:D5552)</f>
        <v>5.1692221282191619</v>
      </c>
      <c r="O5552" s="7">
        <f>O5443</f>
        <v>4.458297542053364E-2</v>
      </c>
      <c r="P5552" s="8">
        <f>M5552*O5443</f>
        <v>6.6702283247508293E-2</v>
      </c>
      <c r="Q5552" s="5">
        <f>N5552*O5443</f>
        <v>0.23045930308567347</v>
      </c>
      <c r="R5552" s="8">
        <f t="shared" si="1178"/>
        <v>0.1616297349026192</v>
      </c>
      <c r="S5552" s="8">
        <f t="shared" si="1179"/>
        <v>0.30372996189519369</v>
      </c>
      <c r="T5552" s="9">
        <f t="shared" si="1180"/>
        <v>1.0655289827409091</v>
      </c>
      <c r="U5552" s="10">
        <f t="shared" si="1186"/>
        <v>0.31547861725909088</v>
      </c>
    </row>
    <row r="5553" spans="1:21" x14ac:dyDescent="0.3">
      <c r="A5553" s="17">
        <v>1970</v>
      </c>
      <c r="B5553" s="17" t="s">
        <v>19</v>
      </c>
      <c r="C5553" s="17">
        <v>0.73399999999999999</v>
      </c>
      <c r="D5553" s="17">
        <v>1</v>
      </c>
      <c r="E5553" s="17">
        <v>1.36</v>
      </c>
      <c r="F5553" s="2">
        <f t="shared" si="1181"/>
        <v>0.1350171943528064</v>
      </c>
      <c r="G5553" s="3">
        <f t="shared" si="1182"/>
        <v>0.1350171943528064</v>
      </c>
      <c r="H5553" s="3">
        <f>E5553*F5553</f>
        <v>0.18362338431981673</v>
      </c>
      <c r="I5553" s="2">
        <f>SUM(H5553:H5553)</f>
        <v>0.18362338431981673</v>
      </c>
      <c r="J5553" s="4">
        <f t="shared" si="1175"/>
        <v>1.36</v>
      </c>
      <c r="K5553" s="5">
        <f>IF(F5553=0, K5552, K5552+G5553/F5553)</f>
        <v>11.980729999999999</v>
      </c>
      <c r="L5553" s="5">
        <f>K5553/(110+E5553)</f>
        <v>0.1075855783045977</v>
      </c>
      <c r="M5553" s="8">
        <f t="shared" si="1177"/>
        <v>1.2549748440310835</v>
      </c>
      <c r="N5553" s="6">
        <f>N5552-(N5550-N5551)</f>
        <v>5.0721645209165249</v>
      </c>
      <c r="O5553" s="7">
        <f>O5443</f>
        <v>4.458297542053364E-2</v>
      </c>
      <c r="P5553" s="8">
        <f>M5553*O5443</f>
        <v>5.5950512624825831E-2</v>
      </c>
      <c r="Q5553" s="5">
        <f>N5553*O5443</f>
        <v>0.22613218616492423</v>
      </c>
      <c r="R5553" s="8">
        <f t="shared" si="1178"/>
        <v>0.14210022699257449</v>
      </c>
      <c r="S5553" s="8">
        <f>R5553</f>
        <v>0.14210022699257449</v>
      </c>
      <c r="T5553" s="9">
        <f t="shared" si="1180"/>
        <v>1.0524602268157031</v>
      </c>
      <c r="U5553" s="10">
        <f t="shared" si="1186"/>
        <v>0.30753977318429704</v>
      </c>
    </row>
    <row r="5554" spans="1:21" x14ac:dyDescent="0.3">
      <c r="A5554" s="17">
        <v>1971</v>
      </c>
      <c r="B5554" s="17">
        <v>0</v>
      </c>
      <c r="C5554" s="17">
        <v>2.0049999999999998E-2</v>
      </c>
      <c r="D5554" s="17">
        <v>1.9699999999999999E-2</v>
      </c>
      <c r="E5554" s="17">
        <v>0.11</v>
      </c>
      <c r="F5554" s="2">
        <v>100000</v>
      </c>
      <c r="G5554" s="3">
        <f>100000*D5554</f>
        <v>1969.9999999999998</v>
      </c>
      <c r="H5554" s="2">
        <f>F5554-(1-E5554)*G5554</f>
        <v>98246.7</v>
      </c>
      <c r="I5554" s="2">
        <f>SUM(H5554:H5664)</f>
        <v>6825084.358483511</v>
      </c>
      <c r="J5554" s="4">
        <f>I5554/F5554</f>
        <v>68.25084358483511</v>
      </c>
      <c r="K5554" s="5">
        <f>G5554/F5554</f>
        <v>1.9699999999999999E-2</v>
      </c>
      <c r="L5554" s="5">
        <f>K5554/(0.1+E5554)</f>
        <v>9.3809523809523801E-2</v>
      </c>
      <c r="M5554">
        <f>G5554/L5554</f>
        <v>21000</v>
      </c>
      <c r="N5554" s="6">
        <f>(0.1+E5554)*D5554/SUM(D5554:D5554)</f>
        <v>0.21000000000000002</v>
      </c>
      <c r="O5554" s="7">
        <f>IF((I5554-J5554*F5554+MAX(N5556:N5649)*F5554)/SUM(M5554:M5664)&gt;1/MAX(N5556:N5652),1/MAX(N5556:N5652),(I5554-J5554*F5554+MAX(N5556:N5649)*F5554)/SUM(M5554:M5664))</f>
        <v>4.587756269701642E-2</v>
      </c>
      <c r="P5554" s="8">
        <f>M5554*O5554</f>
        <v>963.42881663734488</v>
      </c>
      <c r="Q5554" s="5">
        <f>N5554*O5554</f>
        <v>9.6342881663734493E-3</v>
      </c>
      <c r="R5554" s="8">
        <f>((1-Q5554)*H5554)</f>
        <v>97300.162980804758</v>
      </c>
      <c r="S5554" s="8">
        <f>R5554+S5555</f>
        <v>6143096.7156174462</v>
      </c>
      <c r="T5554" s="9">
        <f t="shared" si="1180"/>
        <v>61.430967156174461</v>
      </c>
      <c r="U5554" s="10">
        <f t="shared" ref="U5554:U5617" si="1187">J5554-T5554</f>
        <v>6.819876428660649</v>
      </c>
    </row>
    <row r="5555" spans="1:21" x14ac:dyDescent="0.3">
      <c r="A5555" s="17">
        <v>1971</v>
      </c>
      <c r="B5555" s="17">
        <v>1</v>
      </c>
      <c r="C5555" s="17">
        <v>1.47E-3</v>
      </c>
      <c r="D5555" s="17">
        <v>1.47E-3</v>
      </c>
      <c r="E5555" s="17">
        <v>0.5</v>
      </c>
      <c r="F5555" s="2">
        <f>F5554-G5554</f>
        <v>98030</v>
      </c>
      <c r="G5555" s="3">
        <f>D5555*F5555</f>
        <v>144.10409999999999</v>
      </c>
      <c r="H5555" s="2">
        <f>F5555-0.5*G5555</f>
        <v>97957.947950000002</v>
      </c>
      <c r="I5555" s="2">
        <f>SUM(H5555:H5664)</f>
        <v>6726837.6584835118</v>
      </c>
      <c r="J5555" s="4">
        <f t="shared" ref="J5555:J5618" si="1188">I5555/F5555</f>
        <v>68.620194414806818</v>
      </c>
      <c r="K5555" s="5">
        <f>K5554+G5555/F5555</f>
        <v>2.1169999999999998E-2</v>
      </c>
      <c r="L5555" s="5">
        <f t="shared" ref="L5555:L5618" si="1189">K5555/(B5555+E5555)</f>
        <v>1.4113333333333332E-2</v>
      </c>
      <c r="M5555" s="8">
        <f t="shared" ref="M5555:M5618" si="1190">G5555/L5555</f>
        <v>10210.493623051489</v>
      </c>
      <c r="N5555" s="6">
        <f>(B5555+E5555)*D5555/SUM(D5554:D5555)</f>
        <v>0.10415682569674067</v>
      </c>
      <c r="O5555" s="7">
        <f>O5554</f>
        <v>4.587756269701642E-2</v>
      </c>
      <c r="P5555" s="8">
        <f>M5555*O5554</f>
        <v>468.43256135903101</v>
      </c>
      <c r="Q5555" s="5">
        <f>N5555*O5554</f>
        <v>4.7784613012244312E-3</v>
      </c>
      <c r="R5555" s="8">
        <f t="shared" ref="R5555:R5618" si="1191">((1-Q5555)*H5555)</f>
        <v>97489.859686573574</v>
      </c>
      <c r="S5555" s="8">
        <f t="shared" ref="S5555:S5618" si="1192">R5555+S5556</f>
        <v>6045796.5526366411</v>
      </c>
      <c r="T5555" s="9">
        <f t="shared" si="1180"/>
        <v>61.672922091570349</v>
      </c>
      <c r="U5555" s="10">
        <f t="shared" si="1187"/>
        <v>6.9472723232364686</v>
      </c>
    </row>
    <row r="5556" spans="1:21" x14ac:dyDescent="0.3">
      <c r="A5556" s="17">
        <v>1971</v>
      </c>
      <c r="B5556" s="17">
        <v>2</v>
      </c>
      <c r="C5556" s="17">
        <v>9.2000000000000003E-4</v>
      </c>
      <c r="D5556" s="17">
        <v>9.2000000000000003E-4</v>
      </c>
      <c r="E5556" s="17">
        <v>0.5</v>
      </c>
      <c r="F5556" s="2">
        <f t="shared" ref="F5556:F5619" si="1193">F5555-G5555</f>
        <v>97885.895900000003</v>
      </c>
      <c r="G5556" s="3">
        <f t="shared" ref="G5556:G5619" si="1194">D5556*F5556</f>
        <v>90.055024228000008</v>
      </c>
      <c r="H5556" s="2">
        <f t="shared" ref="H5556:H5619" si="1195">F5556-0.5*G5556</f>
        <v>97840.868387886003</v>
      </c>
      <c r="I5556" s="2">
        <f>SUM(H5556:H5664)</f>
        <v>6628879.7105335118</v>
      </c>
      <c r="J5556" s="4">
        <f t="shared" si="1188"/>
        <v>67.720478518228603</v>
      </c>
      <c r="K5556" s="5">
        <f t="shared" ref="K5556:K5619" si="1196">K5555+G5556/F5556</f>
        <v>2.2089999999999999E-2</v>
      </c>
      <c r="L5556" s="5">
        <f t="shared" si="1189"/>
        <v>8.8360000000000001E-3</v>
      </c>
      <c r="M5556" s="8">
        <f t="shared" si="1190"/>
        <v>10191.83162381168</v>
      </c>
      <c r="N5556" s="6">
        <f>((B5555+E5555)*D5555+(B5556+E5556)*D5556+(B5557+E5557)*D5557)/3/SUM(D5554:D5556)</f>
        <v>0.10600573411800213</v>
      </c>
      <c r="O5556" s="7">
        <f>O5554</f>
        <v>4.587756269701642E-2</v>
      </c>
      <c r="P5556" s="8">
        <f>M5556*O5554</f>
        <v>467.57639431885502</v>
      </c>
      <c r="Q5556" s="5">
        <f>N5556*O5554</f>
        <v>4.8632847132418951E-3</v>
      </c>
      <c r="R5556" s="8">
        <f t="shared" si="1191"/>
        <v>97365.04038832488</v>
      </c>
      <c r="S5556" s="8">
        <f t="shared" si="1192"/>
        <v>5948306.6929500671</v>
      </c>
      <c r="T5556" s="9">
        <f t="shared" si="1180"/>
        <v>60.767760648856324</v>
      </c>
      <c r="U5556" s="10">
        <f t="shared" si="1187"/>
        <v>6.9527178693722789</v>
      </c>
    </row>
    <row r="5557" spans="1:21" x14ac:dyDescent="0.3">
      <c r="A5557" s="17">
        <v>1971</v>
      </c>
      <c r="B5557" s="17">
        <v>3</v>
      </c>
      <c r="C5557" s="17">
        <v>7.2000000000000005E-4</v>
      </c>
      <c r="D5557" s="17">
        <v>7.2000000000000005E-4</v>
      </c>
      <c r="E5557" s="17">
        <v>0.5</v>
      </c>
      <c r="F5557" s="2">
        <f t="shared" si="1193"/>
        <v>97795.840875772003</v>
      </c>
      <c r="G5557" s="3">
        <f t="shared" si="1194"/>
        <v>70.413005430555842</v>
      </c>
      <c r="H5557" s="2">
        <f t="shared" si="1195"/>
        <v>97760.634373056731</v>
      </c>
      <c r="I5557" s="2">
        <f>SUM(H5557:H5664)</f>
        <v>6531038.8421456264</v>
      </c>
      <c r="J5557" s="4">
        <f t="shared" si="1188"/>
        <v>66.782378306270388</v>
      </c>
      <c r="K5557" s="5">
        <f t="shared" si="1196"/>
        <v>2.2809999999999997E-2</v>
      </c>
      <c r="L5557" s="5">
        <f t="shared" si="1189"/>
        <v>6.5171428571428559E-3</v>
      </c>
      <c r="M5557" s="8">
        <f t="shared" si="1190"/>
        <v>10804.275274307123</v>
      </c>
      <c r="N5557" s="6">
        <f>((B5556+E5556)*D5556+(B5557+E5557)*D5557+(B5558+E5558)*D5558)/3/SUM(D5554:D5557)</f>
        <v>0.11712699108578109</v>
      </c>
      <c r="O5557" s="7">
        <f>O5554</f>
        <v>4.587756269701642E-2</v>
      </c>
      <c r="P5557" s="8">
        <f>M5557*O5554</f>
        <v>495.67381629284932</v>
      </c>
      <c r="Q5557" s="5">
        <f>N5557*O5554</f>
        <v>5.373500877050805E-3</v>
      </c>
      <c r="R5557" s="8">
        <f t="shared" si="1191"/>
        <v>97235.317518512064</v>
      </c>
      <c r="S5557" s="8">
        <f t="shared" si="1192"/>
        <v>5850941.6525617419</v>
      </c>
      <c r="T5557" s="9">
        <f t="shared" si="1180"/>
        <v>59.828123570143127</v>
      </c>
      <c r="U5557" s="10">
        <f t="shared" si="1187"/>
        <v>6.9542547361272611</v>
      </c>
    </row>
    <row r="5558" spans="1:21" x14ac:dyDescent="0.3">
      <c r="A5558" s="17">
        <v>1971</v>
      </c>
      <c r="B5558" s="17">
        <v>4</v>
      </c>
      <c r="C5558" s="17">
        <v>7.1000000000000002E-4</v>
      </c>
      <c r="D5558" s="17">
        <v>7.1000000000000002E-4</v>
      </c>
      <c r="E5558" s="17">
        <v>0.5</v>
      </c>
      <c r="F5558" s="2">
        <f t="shared" si="1193"/>
        <v>97725.427870341446</v>
      </c>
      <c r="G5558" s="3">
        <f t="shared" si="1194"/>
        <v>69.385053787942425</v>
      </c>
      <c r="H5558" s="2">
        <f t="shared" si="1195"/>
        <v>97690.735343447479</v>
      </c>
      <c r="I5558" s="2">
        <f>SUM(H5558:H5664)</f>
        <v>6433278.2077725688</v>
      </c>
      <c r="J5558" s="4">
        <f t="shared" si="1188"/>
        <v>65.830136004193392</v>
      </c>
      <c r="K5558" s="5">
        <f t="shared" si="1196"/>
        <v>2.3519999999999996E-2</v>
      </c>
      <c r="L5558" s="5">
        <f t="shared" si="1189"/>
        <v>5.2266666666666659E-3</v>
      </c>
      <c r="M5558" s="8">
        <f t="shared" si="1190"/>
        <v>13275.201617591027</v>
      </c>
      <c r="N5558" s="6">
        <f>((B5557+E5557)*D5557+(B5558+E5558)*D5558+(B5559+E5559)*D5559)/3/SUM(D5554:D5558)</f>
        <v>0.12230725623582767</v>
      </c>
      <c r="O5558" s="7">
        <f>O5554</f>
        <v>4.587756269701642E-2</v>
      </c>
      <c r="P5558" s="8">
        <f>M5558*O5554</f>
        <v>609.03389452656609</v>
      </c>
      <c r="Q5558" s="5">
        <f>N5558*O5554</f>
        <v>5.6111588162592362E-3</v>
      </c>
      <c r="R5558" s="8">
        <f t="shared" si="1191"/>
        <v>97142.57711255824</v>
      </c>
      <c r="S5558" s="8">
        <f t="shared" si="1192"/>
        <v>5753706.3350432301</v>
      </c>
      <c r="T5558" s="9">
        <f t="shared" si="1180"/>
        <v>58.876246033704135</v>
      </c>
      <c r="U5558" s="10">
        <f t="shared" si="1187"/>
        <v>6.9538899704892572</v>
      </c>
    </row>
    <row r="5559" spans="1:21" x14ac:dyDescent="0.3">
      <c r="A5559" s="17">
        <v>1971</v>
      </c>
      <c r="B5559" s="17">
        <v>5</v>
      </c>
      <c r="C5559" s="17">
        <v>5.2999999999999998E-4</v>
      </c>
      <c r="D5559" s="17">
        <v>5.2999999999999998E-4</v>
      </c>
      <c r="E5559" s="17">
        <v>0.5</v>
      </c>
      <c r="F5559" s="2">
        <f t="shared" si="1193"/>
        <v>97656.042816553498</v>
      </c>
      <c r="G5559" s="3">
        <f t="shared" si="1194"/>
        <v>51.75770269277335</v>
      </c>
      <c r="H5559" s="2">
        <f t="shared" si="1195"/>
        <v>97630.163965207117</v>
      </c>
      <c r="I5559" s="2">
        <f>SUM(H5559:H5664)</f>
        <v>6335587.4724291237</v>
      </c>
      <c r="J5559" s="4">
        <f t="shared" si="1188"/>
        <v>64.876553357076943</v>
      </c>
      <c r="K5559" s="5">
        <f t="shared" si="1196"/>
        <v>2.4049999999999995E-2</v>
      </c>
      <c r="L5559" s="5">
        <f t="shared" si="1189"/>
        <v>4.3727272727272721E-3</v>
      </c>
      <c r="M5559" s="8">
        <f t="shared" si="1190"/>
        <v>11836.480865291205</v>
      </c>
      <c r="N5559" s="6">
        <f>((B5558+E5558)*D5558+(B5559+E5559)*D5559+(B5560+E5560)*D5560)/3/SUM(D5554:D5559)</f>
        <v>0.13603603603603609</v>
      </c>
      <c r="O5559" s="7">
        <f>O5554</f>
        <v>4.587756269701642E-2</v>
      </c>
      <c r="P5559" s="8">
        <f>M5559*O5554</f>
        <v>543.02889300943241</v>
      </c>
      <c r="Q5559" s="5">
        <f>N5559*O5554</f>
        <v>6.241001772296831E-3</v>
      </c>
      <c r="R5559" s="8">
        <f t="shared" si="1191"/>
        <v>97020.853938870627</v>
      </c>
      <c r="S5559" s="8">
        <f t="shared" si="1192"/>
        <v>5656563.7579306718</v>
      </c>
      <c r="T5559" s="9">
        <f t="shared" si="1180"/>
        <v>57.923335768954978</v>
      </c>
      <c r="U5559" s="10">
        <f t="shared" si="1187"/>
        <v>6.9532175881219658</v>
      </c>
    </row>
    <row r="5560" spans="1:21" x14ac:dyDescent="0.3">
      <c r="A5560" s="17">
        <v>1971</v>
      </c>
      <c r="B5560" s="17">
        <v>6</v>
      </c>
      <c r="C5560" s="17">
        <v>5.6999999999999998E-4</v>
      </c>
      <c r="D5560" s="17">
        <v>5.6999999999999998E-4</v>
      </c>
      <c r="E5560" s="17">
        <v>0.5</v>
      </c>
      <c r="F5560" s="2">
        <f t="shared" si="1193"/>
        <v>97604.285113860722</v>
      </c>
      <c r="G5560" s="3">
        <f t="shared" si="1194"/>
        <v>55.634442514900613</v>
      </c>
      <c r="H5560" s="2">
        <f t="shared" si="1195"/>
        <v>97576.467892603265</v>
      </c>
      <c r="I5560" s="2">
        <f>SUM(H5560:H5664)</f>
        <v>6237957.3084639171</v>
      </c>
      <c r="J5560" s="4">
        <f t="shared" si="1188"/>
        <v>63.910691023319309</v>
      </c>
      <c r="K5560" s="5">
        <f t="shared" si="1196"/>
        <v>2.4619999999999996E-2</v>
      </c>
      <c r="L5560" s="5">
        <f t="shared" si="1189"/>
        <v>3.787692307692307E-3</v>
      </c>
      <c r="M5560" s="8">
        <f t="shared" si="1190"/>
        <v>14688.215936102926</v>
      </c>
      <c r="N5560" s="6">
        <f>((B5559+E5559)*D5559+(B5560+E5560)*D5560+(B5561+E5561)*D5561)/3/SUM(D5554:D5560)</f>
        <v>0.13430815055510426</v>
      </c>
      <c r="O5560" s="7">
        <f>O5554</f>
        <v>4.587756269701642E-2</v>
      </c>
      <c r="P5560" s="8">
        <f>M5560*O5554</f>
        <v>673.85954751587769</v>
      </c>
      <c r="Q5560" s="5">
        <f>N5560*O5554</f>
        <v>6.1617305978121165E-3</v>
      </c>
      <c r="R5560" s="8">
        <f t="shared" si="1191"/>
        <v>96975.227984762983</v>
      </c>
      <c r="S5560" s="8">
        <f t="shared" si="1192"/>
        <v>5559542.9039918007</v>
      </c>
      <c r="T5560" s="9">
        <f t="shared" si="1180"/>
        <v>56.960028932195861</v>
      </c>
      <c r="U5560" s="10">
        <f t="shared" si="1187"/>
        <v>6.9506620911234478</v>
      </c>
    </row>
    <row r="5561" spans="1:21" x14ac:dyDescent="0.3">
      <c r="A5561" s="17">
        <v>1971</v>
      </c>
      <c r="B5561" s="17">
        <v>7</v>
      </c>
      <c r="C5561" s="17">
        <v>4.4000000000000002E-4</v>
      </c>
      <c r="D5561" s="17">
        <v>4.4000000000000002E-4</v>
      </c>
      <c r="E5561" s="17">
        <v>0.5</v>
      </c>
      <c r="F5561" s="2">
        <f t="shared" si="1193"/>
        <v>97548.650671345822</v>
      </c>
      <c r="G5561" s="3">
        <f t="shared" si="1194"/>
        <v>42.92140629539216</v>
      </c>
      <c r="H5561" s="2">
        <f t="shared" si="1195"/>
        <v>97527.18996819813</v>
      </c>
      <c r="I5561" s="2">
        <f>SUM(H5561:H5664)</f>
        <v>6140380.8405713113</v>
      </c>
      <c r="J5561" s="4">
        <f t="shared" si="1188"/>
        <v>62.946855731086004</v>
      </c>
      <c r="K5561" s="5">
        <f t="shared" si="1196"/>
        <v>2.5059999999999995E-2</v>
      </c>
      <c r="L5561" s="5">
        <f t="shared" si="1189"/>
        <v>3.3413333333333329E-3</v>
      </c>
      <c r="M5561" s="8">
        <f t="shared" si="1190"/>
        <v>12845.592466697575</v>
      </c>
      <c r="N5561" s="6">
        <f>((B5560+E5560)*D5560+(B5561+E5561)*D5561+(B5562+E5562)*D5562)/3/SUM(D5554:D5561)</f>
        <v>0.13161745144985373</v>
      </c>
      <c r="O5561" s="7">
        <f>O5554</f>
        <v>4.587756269701642E-2</v>
      </c>
      <c r="P5561" s="8">
        <f>M5561*O5554</f>
        <v>589.32447377123981</v>
      </c>
      <c r="Q5561" s="5">
        <f>N5561*O5554</f>
        <v>6.0382878809121798E-3</v>
      </c>
      <c r="R5561" s="8">
        <f t="shared" si="1191"/>
        <v>96938.292718953744</v>
      </c>
      <c r="S5561" s="8">
        <f t="shared" si="1192"/>
        <v>5462567.676007038</v>
      </c>
      <c r="T5561" s="9">
        <f t="shared" si="1180"/>
        <v>55.998392990705156</v>
      </c>
      <c r="U5561" s="10">
        <f t="shared" si="1187"/>
        <v>6.9484627403808474</v>
      </c>
    </row>
    <row r="5562" spans="1:21" x14ac:dyDescent="0.3">
      <c r="A5562" s="17">
        <v>1971</v>
      </c>
      <c r="B5562" s="17">
        <v>8</v>
      </c>
      <c r="C5562" s="17">
        <v>3.4000000000000002E-4</v>
      </c>
      <c r="D5562" s="17">
        <v>3.4000000000000002E-4</v>
      </c>
      <c r="E5562" s="17">
        <v>0.5</v>
      </c>
      <c r="F5562" s="2">
        <f t="shared" si="1193"/>
        <v>97505.729265050424</v>
      </c>
      <c r="G5562" s="3">
        <f t="shared" si="1194"/>
        <v>33.151947950117147</v>
      </c>
      <c r="H5562" s="2">
        <f t="shared" si="1195"/>
        <v>97489.153291075359</v>
      </c>
      <c r="I5562" s="2">
        <f>SUM(H5562:H5664)</f>
        <v>6042853.6506031146</v>
      </c>
      <c r="J5562" s="4">
        <f t="shared" si="1188"/>
        <v>61.974344442640785</v>
      </c>
      <c r="K5562" s="5">
        <f t="shared" si="1196"/>
        <v>2.5399999999999995E-2</v>
      </c>
      <c r="L5562" s="5">
        <f t="shared" si="1189"/>
        <v>2.9882352941176466E-3</v>
      </c>
      <c r="M5562" s="8">
        <f t="shared" si="1190"/>
        <v>11094.155810078575</v>
      </c>
      <c r="N5562" s="6">
        <f>((B5561+E5561)*D5561+(B5562+E5562)*D5562+(B5563+E5563)*D5563)/3/SUM(D5554:D5562)</f>
        <v>0.12736220472440948</v>
      </c>
      <c r="O5562" s="7">
        <f>O5554</f>
        <v>4.587756269701642E-2</v>
      </c>
      <c r="P5562" s="8">
        <f>M5562*O5554</f>
        <v>508.97282874734884</v>
      </c>
      <c r="Q5562" s="5">
        <f>N5562*O5554</f>
        <v>5.8430675324743367E-3</v>
      </c>
      <c r="R5562" s="8">
        <f t="shared" si="1191"/>
        <v>96919.517584711866</v>
      </c>
      <c r="S5562" s="8">
        <f t="shared" si="1192"/>
        <v>5365629.3832880845</v>
      </c>
      <c r="T5562" s="9">
        <f t="shared" si="1180"/>
        <v>55.028862649728623</v>
      </c>
      <c r="U5562" s="10">
        <f t="shared" si="1187"/>
        <v>6.9454817929121617</v>
      </c>
    </row>
    <row r="5563" spans="1:21" x14ac:dyDescent="0.3">
      <c r="A5563" s="17">
        <v>1971</v>
      </c>
      <c r="B5563" s="17">
        <v>9</v>
      </c>
      <c r="C5563" s="17">
        <v>3.6999999999999999E-4</v>
      </c>
      <c r="D5563" s="17">
        <v>3.6999999999999999E-4</v>
      </c>
      <c r="E5563" s="17">
        <v>0.5</v>
      </c>
      <c r="F5563" s="2">
        <f t="shared" si="1193"/>
        <v>97472.577317100309</v>
      </c>
      <c r="G5563" s="3">
        <f t="shared" si="1194"/>
        <v>36.064853607327116</v>
      </c>
      <c r="H5563" s="2">
        <f t="shared" si="1195"/>
        <v>97454.544890296645</v>
      </c>
      <c r="I5563" s="2">
        <f>SUM(H5563:H5664)</f>
        <v>5945364.4973120382</v>
      </c>
      <c r="J5563" s="4">
        <f t="shared" si="1188"/>
        <v>60.995252828602496</v>
      </c>
      <c r="K5563" s="5">
        <f t="shared" si="1196"/>
        <v>2.5769999999999994E-2</v>
      </c>
      <c r="L5563" s="5">
        <f t="shared" si="1189"/>
        <v>2.712631578947368E-3</v>
      </c>
      <c r="M5563" s="8">
        <f t="shared" si="1190"/>
        <v>13295.153638711978</v>
      </c>
      <c r="N5563" s="6">
        <f>((B5562+E5562)*D5562+(B5563+E5563)*D5563+(B5564+E5564)*D5564)/3/SUM(D5554:D5563)</f>
        <v>0.13038416763678701</v>
      </c>
      <c r="O5563" s="7">
        <f>O5554</f>
        <v>4.587756269701642E-2</v>
      </c>
      <c r="P5563" s="8">
        <f>M5563*O5554</f>
        <v>609.94924462647475</v>
      </c>
      <c r="Q5563" s="5">
        <f>N5563*O5554</f>
        <v>5.9817078254549953E-3</v>
      </c>
      <c r="R5563" s="8">
        <f t="shared" si="1191"/>
        <v>96871.600276500205</v>
      </c>
      <c r="S5563" s="8">
        <f t="shared" si="1192"/>
        <v>5268709.8657033723</v>
      </c>
      <c r="T5563" s="9">
        <f t="shared" si="1180"/>
        <v>54.05325282990178</v>
      </c>
      <c r="U5563" s="10">
        <f t="shared" si="1187"/>
        <v>6.9419999987007159</v>
      </c>
    </row>
    <row r="5564" spans="1:21" x14ac:dyDescent="0.3">
      <c r="A5564" s="17">
        <v>1971</v>
      </c>
      <c r="B5564" s="17">
        <v>10</v>
      </c>
      <c r="C5564" s="17">
        <v>3.5E-4</v>
      </c>
      <c r="D5564" s="17">
        <v>3.5E-4</v>
      </c>
      <c r="E5564" s="17">
        <v>0.5</v>
      </c>
      <c r="F5564" s="2">
        <f t="shared" si="1193"/>
        <v>97436.512463492982</v>
      </c>
      <c r="G5564" s="3">
        <f t="shared" si="1194"/>
        <v>34.102779362222542</v>
      </c>
      <c r="H5564" s="2">
        <f t="shared" si="1195"/>
        <v>97419.461073811864</v>
      </c>
      <c r="I5564" s="2">
        <f>SUM(H5564:H5664)</f>
        <v>5847909.9524217425</v>
      </c>
      <c r="J5564" s="4">
        <f t="shared" si="1188"/>
        <v>60.017644357014603</v>
      </c>
      <c r="K5564" s="5">
        <f t="shared" si="1196"/>
        <v>2.6119999999999994E-2</v>
      </c>
      <c r="L5564" s="5">
        <f t="shared" si="1189"/>
        <v>2.4876190476190471E-3</v>
      </c>
      <c r="M5564" s="8">
        <f t="shared" si="1190"/>
        <v>13709.003954951637</v>
      </c>
      <c r="N5564" s="6">
        <f>((B5563+E5563)*D5563+(B5564+E5564)*D5564+(B5565+E5565)*D5565)/3/SUM(D5554:D5564)</f>
        <v>0.14458907605921392</v>
      </c>
      <c r="O5564" s="7">
        <f>O5554</f>
        <v>4.587756269701642E-2</v>
      </c>
      <c r="P5564" s="8">
        <f>M5564*O5554</f>
        <v>628.93568845693983</v>
      </c>
      <c r="Q5564" s="5">
        <f>N5564*O5554</f>
        <v>6.6333944022102624E-3</v>
      </c>
      <c r="R5564" s="8">
        <f t="shared" si="1191"/>
        <v>96773.239366058508</v>
      </c>
      <c r="S5564" s="8">
        <f t="shared" si="1192"/>
        <v>5171838.2654268723</v>
      </c>
      <c r="T5564" s="9">
        <f t="shared" si="1180"/>
        <v>53.079057682453794</v>
      </c>
      <c r="U5564" s="10">
        <f t="shared" si="1187"/>
        <v>6.9385866745608098</v>
      </c>
    </row>
    <row r="5565" spans="1:21" x14ac:dyDescent="0.3">
      <c r="A5565" s="17">
        <v>1971</v>
      </c>
      <c r="B5565" s="17">
        <v>11</v>
      </c>
      <c r="C5565" s="17">
        <v>3.6000000000000002E-4</v>
      </c>
      <c r="D5565" s="17">
        <v>3.6000000000000002E-4</v>
      </c>
      <c r="E5565" s="17">
        <v>0.5</v>
      </c>
      <c r="F5565" s="2">
        <f t="shared" si="1193"/>
        <v>97402.409684130762</v>
      </c>
      <c r="G5565" s="3">
        <f t="shared" si="1194"/>
        <v>35.064867486287078</v>
      </c>
      <c r="H5565" s="2">
        <f t="shared" si="1195"/>
        <v>97384.877250387624</v>
      </c>
      <c r="I5565" s="2">
        <f>SUM(H5565:H5664)</f>
        <v>5750490.4913479304</v>
      </c>
      <c r="J5565" s="4">
        <f t="shared" si="1188"/>
        <v>59.038482826003701</v>
      </c>
      <c r="K5565" s="5">
        <f t="shared" si="1196"/>
        <v>2.6479999999999993E-2</v>
      </c>
      <c r="L5565" s="5">
        <f t="shared" si="1189"/>
        <v>2.3026086956521733E-3</v>
      </c>
      <c r="M5565" s="8">
        <f t="shared" si="1190"/>
        <v>15228.322359981175</v>
      </c>
      <c r="N5565" s="6">
        <f>((B5564+E5564)*D5564+(B5565+E5565)*D5565+(B5566+E5566)*D5566)/3/SUM(D5554:D5565)</f>
        <v>0.16446374622356502</v>
      </c>
      <c r="O5565" s="7">
        <f>O5554</f>
        <v>4.587756269701642E-2</v>
      </c>
      <c r="P5565" s="8">
        <f>M5565*O5554</f>
        <v>698.63831384041339</v>
      </c>
      <c r="Q5565" s="5">
        <f>N5565*O5554</f>
        <v>7.5451958287578022E-3</v>
      </c>
      <c r="R5565" s="8">
        <f t="shared" si="1191"/>
        <v>96650.089280773915</v>
      </c>
      <c r="S5565" s="8">
        <f t="shared" si="1192"/>
        <v>5075065.026060814</v>
      </c>
      <c r="T5565" s="9">
        <f t="shared" si="1180"/>
        <v>52.104101351485006</v>
      </c>
      <c r="U5565" s="10">
        <f t="shared" si="1187"/>
        <v>6.9343814745186947</v>
      </c>
    </row>
    <row r="5566" spans="1:21" x14ac:dyDescent="0.3">
      <c r="A5566" s="17">
        <v>1971</v>
      </c>
      <c r="B5566" s="17">
        <v>12</v>
      </c>
      <c r="C5566" s="17">
        <v>4.2000000000000002E-4</v>
      </c>
      <c r="D5566" s="17">
        <v>4.2000000000000002E-4</v>
      </c>
      <c r="E5566" s="17">
        <v>0.5</v>
      </c>
      <c r="F5566" s="2">
        <f t="shared" si="1193"/>
        <v>97367.344816644472</v>
      </c>
      <c r="G5566" s="3">
        <f t="shared" si="1194"/>
        <v>40.894284822990677</v>
      </c>
      <c r="H5566" s="2">
        <f t="shared" si="1195"/>
        <v>97346.897674232983</v>
      </c>
      <c r="I5566" s="2">
        <f>SUM(H5566:H5664)</f>
        <v>5653105.6140975431</v>
      </c>
      <c r="J5566" s="4">
        <f t="shared" si="1188"/>
        <v>58.059564269140594</v>
      </c>
      <c r="K5566" s="5">
        <f t="shared" si="1196"/>
        <v>2.6899999999999993E-2</v>
      </c>
      <c r="L5566" s="5">
        <f t="shared" si="1189"/>
        <v>2.1519999999999994E-3</v>
      </c>
      <c r="M5566" s="8">
        <f t="shared" si="1190"/>
        <v>19002.920456780059</v>
      </c>
      <c r="N5566" s="6">
        <f>((B5565+E5565)*D5565+(B5566+E5566)*D5566+(B5567+E5567)*D5567)/3/SUM(D5554:D5566)</f>
        <v>0.20167286245353166</v>
      </c>
      <c r="O5566" s="7">
        <f>O5554</f>
        <v>4.587756269701642E-2</v>
      </c>
      <c r="P5566" s="8">
        <f>M5566*O5554</f>
        <v>871.80767468234308</v>
      </c>
      <c r="Q5566" s="5">
        <f>N5566*O5554</f>
        <v>9.2522593914986673E-3</v>
      </c>
      <c r="R5566" s="8">
        <f t="shared" si="1191"/>
        <v>96446.218925993307</v>
      </c>
      <c r="S5566" s="8">
        <f t="shared" si="1192"/>
        <v>4978414.9367800402</v>
      </c>
      <c r="T5566" s="9">
        <f t="shared" si="1180"/>
        <v>51.130232072724702</v>
      </c>
      <c r="U5566" s="10">
        <f t="shared" si="1187"/>
        <v>6.929332196415892</v>
      </c>
    </row>
    <row r="5567" spans="1:21" x14ac:dyDescent="0.3">
      <c r="A5567" s="17">
        <v>1971</v>
      </c>
      <c r="B5567" s="17">
        <v>13</v>
      </c>
      <c r="C5567" s="17">
        <v>5.1000000000000004E-4</v>
      </c>
      <c r="D5567" s="17">
        <v>5.1000000000000004E-4</v>
      </c>
      <c r="E5567" s="17">
        <v>0.5</v>
      </c>
      <c r="F5567" s="2">
        <f t="shared" si="1193"/>
        <v>97326.45053182148</v>
      </c>
      <c r="G5567" s="3">
        <f t="shared" si="1194"/>
        <v>49.636489771228959</v>
      </c>
      <c r="H5567" s="2">
        <f t="shared" si="1195"/>
        <v>97301.63228693587</v>
      </c>
      <c r="I5567" s="2">
        <f>SUM(H5567:H5664)</f>
        <v>5555758.7164233094</v>
      </c>
      <c r="J5567" s="4">
        <f t="shared" si="1188"/>
        <v>57.083749443907031</v>
      </c>
      <c r="K5567" s="5">
        <f t="shared" si="1196"/>
        <v>2.7409999999999993E-2</v>
      </c>
      <c r="L5567" s="5">
        <f t="shared" si="1189"/>
        <v>2.0303703703703699E-3</v>
      </c>
      <c r="M5567" s="8">
        <f t="shared" si="1190"/>
        <v>24447.012473972678</v>
      </c>
      <c r="N5567" s="6">
        <f>((B5566+E5566)*D5566+(B5567+E5567)*D5567+(B5568+E5568)*D5568)/3/SUM(D5554:D5567)</f>
        <v>0.24808464064210151</v>
      </c>
      <c r="O5567" s="7">
        <f>O5554</f>
        <v>4.587756269701642E-2</v>
      </c>
      <c r="P5567" s="8">
        <f>M5567*O5554</f>
        <v>1121.569347529424</v>
      </c>
      <c r="Q5567" s="5">
        <f>N5567*O5554</f>
        <v>1.13815186552248E-2</v>
      </c>
      <c r="R5567" s="8">
        <f t="shared" si="1191"/>
        <v>96194.191943878279</v>
      </c>
      <c r="S5567" s="8">
        <f t="shared" si="1192"/>
        <v>4881968.7178540472</v>
      </c>
      <c r="T5567" s="9">
        <f t="shared" si="1180"/>
        <v>50.16075990830322</v>
      </c>
      <c r="U5567" s="10">
        <f t="shared" si="1187"/>
        <v>6.9229895356038114</v>
      </c>
    </row>
    <row r="5568" spans="1:21" x14ac:dyDescent="0.3">
      <c r="A5568" s="17">
        <v>1971</v>
      </c>
      <c r="B5568" s="17">
        <v>14</v>
      </c>
      <c r="C5568" s="17">
        <v>5.6999999999999998E-4</v>
      </c>
      <c r="D5568" s="17">
        <v>5.6999999999999998E-4</v>
      </c>
      <c r="E5568" s="17">
        <v>0.5</v>
      </c>
      <c r="F5568" s="2">
        <f t="shared" si="1193"/>
        <v>97276.814042050246</v>
      </c>
      <c r="G5568" s="3">
        <f t="shared" si="1194"/>
        <v>55.447784003968636</v>
      </c>
      <c r="H5568" s="2">
        <f t="shared" si="1195"/>
        <v>97249.090150048258</v>
      </c>
      <c r="I5568" s="2">
        <f>SUM(H5568:H5664)</f>
        <v>5458457.0841363734</v>
      </c>
      <c r="J5568" s="4">
        <f t="shared" si="1188"/>
        <v>56.112621881066374</v>
      </c>
      <c r="K5568" s="5">
        <f t="shared" si="1196"/>
        <v>2.7979999999999994E-2</v>
      </c>
      <c r="L5568" s="5">
        <f t="shared" si="1189"/>
        <v>1.9296551724137926E-3</v>
      </c>
      <c r="M5568" s="8">
        <f t="shared" si="1190"/>
        <v>28734.555684687111</v>
      </c>
      <c r="N5568" s="6">
        <f>((B5567+E5567)*D5567+(B5568+E5568)*D5568+(B5569+E5569)*D5569)/3/SUM(D5554:D5568)</f>
        <v>0.32267095544436508</v>
      </c>
      <c r="O5568" s="7">
        <f>O5554</f>
        <v>4.587756269701642E-2</v>
      </c>
      <c r="P5568" s="8">
        <f>M5568*O5554</f>
        <v>1318.2713799951425</v>
      </c>
      <c r="Q5568" s="5">
        <f>N5568*O5554</f>
        <v>1.4803356988905052E-2</v>
      </c>
      <c r="R5568" s="8">
        <f t="shared" si="1191"/>
        <v>95809.477151710889</v>
      </c>
      <c r="S5568" s="8">
        <f t="shared" si="1192"/>
        <v>4785774.5259101689</v>
      </c>
      <c r="T5568" s="9">
        <f t="shared" si="1180"/>
        <v>49.19748424163442</v>
      </c>
      <c r="U5568" s="10">
        <f t="shared" si="1187"/>
        <v>6.9151376394319541</v>
      </c>
    </row>
    <row r="5569" spans="1:21" x14ac:dyDescent="0.3">
      <c r="A5569" s="17">
        <v>1971</v>
      </c>
      <c r="B5569" s="17">
        <v>15</v>
      </c>
      <c r="C5569" s="17">
        <v>7.6999999999999996E-4</v>
      </c>
      <c r="D5569" s="17">
        <v>7.6999999999999996E-4</v>
      </c>
      <c r="E5569" s="17">
        <v>0.5</v>
      </c>
      <c r="F5569" s="2">
        <f t="shared" si="1193"/>
        <v>97221.366258046284</v>
      </c>
      <c r="G5569" s="3">
        <f t="shared" si="1194"/>
        <v>74.860452018695639</v>
      </c>
      <c r="H5569" s="2">
        <f t="shared" si="1195"/>
        <v>97183.936032036931</v>
      </c>
      <c r="I5569" s="2">
        <f>SUM(H5569:H5664)</f>
        <v>5361207.9939863244</v>
      </c>
      <c r="J5569" s="4">
        <f t="shared" si="1188"/>
        <v>55.144339154384362</v>
      </c>
      <c r="K5569" s="5">
        <f t="shared" si="1196"/>
        <v>2.8749999999999994E-2</v>
      </c>
      <c r="L5569" s="5">
        <f t="shared" si="1189"/>
        <v>1.854838709677419E-3</v>
      </c>
      <c r="M5569" s="8">
        <f t="shared" si="1190"/>
        <v>40359.548044862007</v>
      </c>
      <c r="N5569" s="6">
        <f>((B5568+E5568)*D5568+(B5569+E5569)*D5569+(B5570+E5570)*D5570)/3/SUM(D5554:D5569)</f>
        <v>0.43698550724637691</v>
      </c>
      <c r="O5569" s="7">
        <f>O5554</f>
        <v>4.587756269701642E-2</v>
      </c>
      <c r="P5569" s="8">
        <f>M5569*O5554</f>
        <v>1851.5976958514032</v>
      </c>
      <c r="Q5569" s="5">
        <f>N5569*O5554</f>
        <v>2.0047830006383181E-2</v>
      </c>
      <c r="R5569" s="8">
        <f t="shared" si="1191"/>
        <v>95235.609003115431</v>
      </c>
      <c r="S5569" s="8">
        <f t="shared" si="1192"/>
        <v>4689965.0487584583</v>
      </c>
      <c r="T5569" s="9">
        <f t="shared" si="1180"/>
        <v>48.240065216840186</v>
      </c>
      <c r="U5569" s="10">
        <f t="shared" si="1187"/>
        <v>6.9042739375441755</v>
      </c>
    </row>
    <row r="5570" spans="1:21" x14ac:dyDescent="0.3">
      <c r="A5570" s="17">
        <v>1971</v>
      </c>
      <c r="B5570" s="17">
        <v>16</v>
      </c>
      <c r="C5570" s="17">
        <v>1.06E-3</v>
      </c>
      <c r="D5570" s="17">
        <v>1.06E-3</v>
      </c>
      <c r="E5570" s="17">
        <v>0.5</v>
      </c>
      <c r="F5570" s="2">
        <f t="shared" si="1193"/>
        <v>97146.505806027591</v>
      </c>
      <c r="G5570" s="3">
        <f t="shared" si="1194"/>
        <v>102.97529615438924</v>
      </c>
      <c r="H5570" s="2">
        <f t="shared" si="1195"/>
        <v>97095.018157950399</v>
      </c>
      <c r="I5570" s="2">
        <f>SUM(H5570:H5664)</f>
        <v>5264024.0579542872</v>
      </c>
      <c r="J5570" s="4">
        <f t="shared" si="1188"/>
        <v>54.186447719128083</v>
      </c>
      <c r="K5570" s="5">
        <f t="shared" si="1196"/>
        <v>2.9809999999999993E-2</v>
      </c>
      <c r="L5570" s="5">
        <f t="shared" si="1189"/>
        <v>1.8066666666666663E-3</v>
      </c>
      <c r="M5570" s="8">
        <f t="shared" si="1190"/>
        <v>56997.396395418415</v>
      </c>
      <c r="N5570" s="6">
        <f>((B5569+E5569)*D5569+(B5570+E5570)*D5570+(B5571+E5571)*D5571)/3/SUM(D5554:D5570)</f>
        <v>0.67147489656714765</v>
      </c>
      <c r="O5570" s="7">
        <f>O5554</f>
        <v>4.587756269701642E-2</v>
      </c>
      <c r="P5570" s="8">
        <f>M5570*O5554</f>
        <v>2614.9016266975059</v>
      </c>
      <c r="Q5570" s="5">
        <f>N5570*O5554</f>
        <v>3.0805631666731934E-2</v>
      </c>
      <c r="R5570" s="8">
        <f t="shared" si="1191"/>
        <v>94103.944791901929</v>
      </c>
      <c r="S5570" s="8">
        <f t="shared" si="1192"/>
        <v>4594729.4397553429</v>
      </c>
      <c r="T5570" s="9">
        <f t="shared" si="1180"/>
        <v>47.296908948322219</v>
      </c>
      <c r="U5570" s="10">
        <f t="shared" si="1187"/>
        <v>6.8895387708058635</v>
      </c>
    </row>
    <row r="5571" spans="1:21" x14ac:dyDescent="0.3">
      <c r="A5571" s="17">
        <v>1971</v>
      </c>
      <c r="B5571" s="17">
        <v>17</v>
      </c>
      <c r="C5571" s="17">
        <v>1.7600000000000001E-3</v>
      </c>
      <c r="D5571" s="17">
        <v>1.75E-3</v>
      </c>
      <c r="E5571" s="17">
        <v>0.5</v>
      </c>
      <c r="F5571" s="2">
        <f t="shared" si="1193"/>
        <v>97043.530509873206</v>
      </c>
      <c r="G5571" s="3">
        <f t="shared" si="1194"/>
        <v>169.82617839227811</v>
      </c>
      <c r="H5571" s="2">
        <f t="shared" si="1195"/>
        <v>96958.617420677067</v>
      </c>
      <c r="I5571" s="2">
        <f>SUM(H5571:H5664)</f>
        <v>5166929.0397963366</v>
      </c>
      <c r="J5571" s="4">
        <f t="shared" si="1188"/>
        <v>53.243415739812285</v>
      </c>
      <c r="K5571" s="5">
        <f t="shared" si="1196"/>
        <v>3.1559999999999991E-2</v>
      </c>
      <c r="L5571" s="5">
        <f t="shared" si="1189"/>
        <v>1.8034285714285708E-3</v>
      </c>
      <c r="M5571" s="8">
        <f t="shared" si="1190"/>
        <v>94168.508297365901</v>
      </c>
      <c r="N5571" s="6">
        <f>((B5570+E5570)*D5570+(B5571+E5571)*D5571+(B5572+E5572)*D5572)/3/SUM(D5554:D5571)</f>
        <v>0.9087452471482893</v>
      </c>
      <c r="O5571" s="7">
        <f>O5554</f>
        <v>4.587756269701642E-2</v>
      </c>
      <c r="P5571" s="8">
        <f>M5571*O5554</f>
        <v>4320.221643496915</v>
      </c>
      <c r="Q5571" s="5">
        <f>N5571*O5554</f>
        <v>4.1691017051661325E-2</v>
      </c>
      <c r="R5571" s="8">
        <f t="shared" si="1191"/>
        <v>92916.314048486107</v>
      </c>
      <c r="S5571" s="8">
        <f t="shared" si="1192"/>
        <v>4500625.494963441</v>
      </c>
      <c r="T5571" s="9">
        <f t="shared" si="1180"/>
        <v>46.377388284585827</v>
      </c>
      <c r="U5571" s="10">
        <f t="shared" si="1187"/>
        <v>6.8660274552264582</v>
      </c>
    </row>
    <row r="5572" spans="1:21" x14ac:dyDescent="0.3">
      <c r="A5572" s="17">
        <v>1971</v>
      </c>
      <c r="B5572" s="17">
        <v>18</v>
      </c>
      <c r="C5572" s="17">
        <v>2.0600000000000002E-3</v>
      </c>
      <c r="D5572" s="17">
        <v>2.0500000000000002E-3</v>
      </c>
      <c r="E5572" s="17">
        <v>0.5</v>
      </c>
      <c r="F5572" s="2">
        <f t="shared" si="1193"/>
        <v>96873.704331480927</v>
      </c>
      <c r="G5572" s="3">
        <f t="shared" si="1194"/>
        <v>198.59109387953592</v>
      </c>
      <c r="H5572" s="2">
        <f t="shared" si="1195"/>
        <v>96774.408784541156</v>
      </c>
      <c r="I5572" s="2">
        <f>SUM(H5572:H5664)</f>
        <v>5069970.4223756595</v>
      </c>
      <c r="J5572" s="4">
        <f t="shared" si="1188"/>
        <v>52.335878527234946</v>
      </c>
      <c r="K5572" s="5">
        <f t="shared" si="1196"/>
        <v>3.3609999999999994E-2</v>
      </c>
      <c r="L5572" s="5">
        <f t="shared" si="1189"/>
        <v>1.8167567567567565E-3</v>
      </c>
      <c r="M5572" s="8">
        <f t="shared" si="1190"/>
        <v>109310.77764865858</v>
      </c>
      <c r="N5572" s="6">
        <f>((B5571+E5571)*D5571+(B5572+E5572)*D5572+(B5573+E5573)*D5573)/3/SUM(D5554:D5572)</f>
        <v>1.1343350193394826</v>
      </c>
      <c r="O5572" s="7">
        <f>O5554</f>
        <v>4.587756269701642E-2</v>
      </c>
      <c r="P5572" s="8">
        <f>M5572*O5554</f>
        <v>5014.9120550359548</v>
      </c>
      <c r="Q5572" s="5">
        <f>N5572*O5554</f>
        <v>5.2040525969168444E-2</v>
      </c>
      <c r="R5572" s="8">
        <f t="shared" si="1191"/>
        <v>91738.217651038329</v>
      </c>
      <c r="S5572" s="8">
        <f t="shared" si="1192"/>
        <v>4407709.1809149552</v>
      </c>
      <c r="T5572" s="9">
        <f t="shared" ref="T5572:T5635" si="1197">S5572/F5572</f>
        <v>45.499542020533504</v>
      </c>
      <c r="U5572" s="10">
        <f t="shared" si="1187"/>
        <v>6.8363365067014428</v>
      </c>
    </row>
    <row r="5573" spans="1:21" x14ac:dyDescent="0.3">
      <c r="A5573" s="17">
        <v>1971</v>
      </c>
      <c r="B5573" s="17">
        <v>19</v>
      </c>
      <c r="C5573" s="17">
        <v>2.3500000000000001E-3</v>
      </c>
      <c r="D5573" s="17">
        <v>2.3500000000000001E-3</v>
      </c>
      <c r="E5573" s="17">
        <v>0.5</v>
      </c>
      <c r="F5573" s="2">
        <f t="shared" si="1193"/>
        <v>96675.113237601385</v>
      </c>
      <c r="G5573" s="3">
        <f t="shared" si="1194"/>
        <v>227.18651610836326</v>
      </c>
      <c r="H5573" s="2">
        <f t="shared" si="1195"/>
        <v>96561.5199795472</v>
      </c>
      <c r="I5573" s="2">
        <f>SUM(H5573:H5664)</f>
        <v>4973196.0135911172</v>
      </c>
      <c r="J5573" s="4">
        <f t="shared" si="1188"/>
        <v>51.442360365985209</v>
      </c>
      <c r="K5573" s="5">
        <f t="shared" si="1196"/>
        <v>3.5959999999999992E-2</v>
      </c>
      <c r="L5573" s="5">
        <f t="shared" si="1189"/>
        <v>1.8441025641025637E-3</v>
      </c>
      <c r="M5573" s="8">
        <f t="shared" si="1190"/>
        <v>123196.24761159856</v>
      </c>
      <c r="N5573" s="6">
        <f>((B5572+E5572)*D5572+(B5573+E5573)*D5573+(B5574+E5574)*D5574)/3/SUM(D5554:D5573)</f>
        <v>1.2095847237671489</v>
      </c>
      <c r="O5573" s="7">
        <f>O5554</f>
        <v>4.587756269701642E-2</v>
      </c>
      <c r="P5573" s="8">
        <f>M5573*O5554</f>
        <v>5651.9435738382726</v>
      </c>
      <c r="Q5573" s="5">
        <f>N5573*O5554</f>
        <v>5.5492799001980661E-2</v>
      </c>
      <c r="R5573" s="8">
        <f t="shared" si="1191"/>
        <v>91203.050959996443</v>
      </c>
      <c r="S5573" s="8">
        <f t="shared" si="1192"/>
        <v>4315970.9632639168</v>
      </c>
      <c r="T5573" s="9">
        <f t="shared" si="1197"/>
        <v>44.644074557807066</v>
      </c>
      <c r="U5573" s="10">
        <f t="shared" si="1187"/>
        <v>6.798285808178143</v>
      </c>
    </row>
    <row r="5574" spans="1:21" x14ac:dyDescent="0.3">
      <c r="A5574" s="17">
        <v>1971</v>
      </c>
      <c r="B5574" s="17">
        <v>20</v>
      </c>
      <c r="C5574" s="17">
        <v>2.2799999999999999E-3</v>
      </c>
      <c r="D5574" s="17">
        <v>2.2799999999999999E-3</v>
      </c>
      <c r="E5574" s="17">
        <v>0.5</v>
      </c>
      <c r="F5574" s="2">
        <f t="shared" si="1193"/>
        <v>96447.926721493015</v>
      </c>
      <c r="G5574" s="3">
        <f t="shared" si="1194"/>
        <v>219.90127292500406</v>
      </c>
      <c r="H5574" s="2">
        <f t="shared" si="1195"/>
        <v>96337.976085030517</v>
      </c>
      <c r="I5574" s="2">
        <f>SUM(H5574:H5664)</f>
        <v>4876634.4936115704</v>
      </c>
      <c r="J5574" s="4">
        <f t="shared" si="1188"/>
        <v>50.562356904711287</v>
      </c>
      <c r="K5574" s="5">
        <f t="shared" si="1196"/>
        <v>3.8239999999999989E-2</v>
      </c>
      <c r="L5574" s="5">
        <f t="shared" si="1189"/>
        <v>1.8653658536585361E-3</v>
      </c>
      <c r="M5574" s="8">
        <f t="shared" si="1190"/>
        <v>117886.40415697134</v>
      </c>
      <c r="N5574" s="6">
        <f>((B5573+E5573)*D5573+(B5574+E5574)*D5574+(B5575+E5575)*D5575)/3/SUM(D5554:D5574)</f>
        <v>1.1891997907949796</v>
      </c>
      <c r="O5574" s="7">
        <f>O5554</f>
        <v>4.587756269701642E-2</v>
      </c>
      <c r="P5574" s="8">
        <f>M5574*O5554</f>
        <v>5408.3408978372699</v>
      </c>
      <c r="Q5574" s="5">
        <f>N5574*O5554</f>
        <v>5.4557587961475487E-2</v>
      </c>
      <c r="R5574" s="8">
        <f t="shared" si="1191"/>
        <v>91082.008480740944</v>
      </c>
      <c r="S5574" s="8">
        <f t="shared" si="1192"/>
        <v>4224767.9123039199</v>
      </c>
      <c r="T5574" s="9">
        <f t="shared" si="1197"/>
        <v>43.80361564954665</v>
      </c>
      <c r="U5574" s="10">
        <f t="shared" si="1187"/>
        <v>6.7587412551646366</v>
      </c>
    </row>
    <row r="5575" spans="1:21" x14ac:dyDescent="0.3">
      <c r="A5575" s="17">
        <v>1971</v>
      </c>
      <c r="B5575" s="17">
        <v>21</v>
      </c>
      <c r="C5575" s="17">
        <v>2.0400000000000001E-3</v>
      </c>
      <c r="D5575" s="17">
        <v>2.0400000000000001E-3</v>
      </c>
      <c r="E5575" s="17">
        <v>0.5</v>
      </c>
      <c r="F5575" s="2">
        <f t="shared" si="1193"/>
        <v>96228.025448568005</v>
      </c>
      <c r="G5575" s="3">
        <f t="shared" si="1194"/>
        <v>196.30517191507874</v>
      </c>
      <c r="H5575" s="2">
        <f t="shared" si="1195"/>
        <v>96129.872862610471</v>
      </c>
      <c r="I5575" s="2">
        <f>SUM(H5575:H5664)</f>
        <v>4780296.51752654</v>
      </c>
      <c r="J5575" s="4">
        <f t="shared" si="1188"/>
        <v>49.676759917322784</v>
      </c>
      <c r="K5575" s="5">
        <f t="shared" si="1196"/>
        <v>4.0279999999999989E-2</v>
      </c>
      <c r="L5575" s="5">
        <f t="shared" si="1189"/>
        <v>1.8734883720930228E-3</v>
      </c>
      <c r="M5575" s="8">
        <f t="shared" si="1190"/>
        <v>104780.56594275557</v>
      </c>
      <c r="N5575" s="6">
        <f>((B5574+E5574)*D5574+(B5575+E5575)*D5575+(B5576+E5576)*D5576)/3/SUM(D5554:D5575)</f>
        <v>1.1053872889771603</v>
      </c>
      <c r="O5575" s="7">
        <f>O5554</f>
        <v>4.587756269701642E-2</v>
      </c>
      <c r="P5575" s="8">
        <f>M5575*O5554</f>
        <v>4807.0769834676321</v>
      </c>
      <c r="Q5575" s="5">
        <f>N5575*O5554</f>
        <v>5.0712474654534684E-2</v>
      </c>
      <c r="R5575" s="8">
        <f t="shared" si="1191"/>
        <v>91254.889121521701</v>
      </c>
      <c r="S5575" s="8">
        <f t="shared" si="1192"/>
        <v>4133685.9038231787</v>
      </c>
      <c r="T5575" s="9">
        <f t="shared" si="1197"/>
        <v>42.95719344290768</v>
      </c>
      <c r="U5575" s="10">
        <f t="shared" si="1187"/>
        <v>6.7195664744151031</v>
      </c>
    </row>
    <row r="5576" spans="1:21" x14ac:dyDescent="0.3">
      <c r="A5576" s="17">
        <v>1971</v>
      </c>
      <c r="B5576" s="17">
        <v>22</v>
      </c>
      <c r="C5576" s="17">
        <v>1.91E-3</v>
      </c>
      <c r="D5576" s="17">
        <v>1.91E-3</v>
      </c>
      <c r="E5576" s="17">
        <v>0.5</v>
      </c>
      <c r="F5576" s="2">
        <f t="shared" si="1193"/>
        <v>96031.720276652923</v>
      </c>
      <c r="G5576" s="3">
        <f t="shared" si="1194"/>
        <v>183.42058572840708</v>
      </c>
      <c r="H5576" s="2">
        <f t="shared" si="1195"/>
        <v>95940.009983788725</v>
      </c>
      <c r="I5576" s="2">
        <f>SUM(H5576:H5664)</f>
        <v>4684166.6446639299</v>
      </c>
      <c r="J5576" s="4">
        <f t="shared" si="1188"/>
        <v>48.777285579905801</v>
      </c>
      <c r="K5576" s="5">
        <f t="shared" si="1196"/>
        <v>4.2189999999999991E-2</v>
      </c>
      <c r="L5576" s="5">
        <f t="shared" si="1189"/>
        <v>1.8751111111111108E-3</v>
      </c>
      <c r="M5576" s="8">
        <f t="shared" si="1190"/>
        <v>97818.515735699446</v>
      </c>
      <c r="N5576" s="6">
        <f>((B5575+E5575)*D5575+(B5576+E5576)*D5576+(B5577+E5577)*D5577)/3/SUM(D5554:D5576)</f>
        <v>0.94414158173342833</v>
      </c>
      <c r="O5576" s="7">
        <f>O5554</f>
        <v>4.587756269701642E-2</v>
      </c>
      <c r="P5576" s="8">
        <f>M5576*O5554</f>
        <v>4487.675088593639</v>
      </c>
      <c r="Q5576" s="5">
        <f>N5576*O5554</f>
        <v>4.3314914610835614E-2</v>
      </c>
      <c r="R5576" s="8">
        <f t="shared" si="1191"/>
        <v>91784.376643578202</v>
      </c>
      <c r="S5576" s="8">
        <f t="shared" si="1192"/>
        <v>4042431.014701657</v>
      </c>
      <c r="T5576" s="9">
        <f t="shared" si="1197"/>
        <v>42.094747475688472</v>
      </c>
      <c r="U5576" s="10">
        <f t="shared" si="1187"/>
        <v>6.6825381042173291</v>
      </c>
    </row>
    <row r="5577" spans="1:21" x14ac:dyDescent="0.3">
      <c r="A5577" s="17">
        <v>1971</v>
      </c>
      <c r="B5577" s="17">
        <v>23</v>
      </c>
      <c r="C5577" s="17">
        <v>1.4E-3</v>
      </c>
      <c r="D5577" s="17">
        <v>1.39E-3</v>
      </c>
      <c r="E5577" s="17">
        <v>0.5</v>
      </c>
      <c r="F5577" s="2">
        <f t="shared" si="1193"/>
        <v>95848.299690924512</v>
      </c>
      <c r="G5577" s="3">
        <f t="shared" si="1194"/>
        <v>133.22913657038507</v>
      </c>
      <c r="H5577" s="2">
        <f t="shared" si="1195"/>
        <v>95781.685122639319</v>
      </c>
      <c r="I5577" s="2">
        <f>SUM(H5577:H5664)</f>
        <v>4588226.6346801408</v>
      </c>
      <c r="J5577" s="4">
        <f t="shared" si="1188"/>
        <v>47.86967165276257</v>
      </c>
      <c r="K5577" s="5">
        <f t="shared" si="1196"/>
        <v>4.3579999999999994E-2</v>
      </c>
      <c r="L5577" s="5">
        <f t="shared" si="1189"/>
        <v>1.8544680851063826E-3</v>
      </c>
      <c r="M5577" s="8">
        <f t="shared" si="1190"/>
        <v>71842.237480588563</v>
      </c>
      <c r="N5577" s="6">
        <f>((B5576+E5576)*D5576+(B5577+E5577)*D5577+(B5578+E5578)*D5578)/3/SUM(D5554:D5577)</f>
        <v>0.87838458008260689</v>
      </c>
      <c r="O5577" s="7">
        <f>O5554</f>
        <v>4.587756269701642E-2</v>
      </c>
      <c r="P5577" s="8">
        <f>M5577*O5554</f>
        <v>3295.9467543096448</v>
      </c>
      <c r="Q5577" s="5">
        <f>N5577*O5554</f>
        <v>4.0298143644832238E-2</v>
      </c>
      <c r="R5577" s="8">
        <f t="shared" si="1191"/>
        <v>91921.861017023111</v>
      </c>
      <c r="S5577" s="8">
        <f t="shared" si="1192"/>
        <v>3950646.6380580789</v>
      </c>
      <c r="T5577" s="9">
        <f t="shared" si="1197"/>
        <v>41.217701835060822</v>
      </c>
      <c r="U5577" s="10">
        <f t="shared" si="1187"/>
        <v>6.6519698177017474</v>
      </c>
    </row>
    <row r="5578" spans="1:21" x14ac:dyDescent="0.3">
      <c r="A5578" s="17">
        <v>1971</v>
      </c>
      <c r="B5578" s="17">
        <v>24</v>
      </c>
      <c r="C5578" s="17">
        <v>1.6100000000000001E-3</v>
      </c>
      <c r="D5578" s="17">
        <v>1.6000000000000001E-3</v>
      </c>
      <c r="E5578" s="17">
        <v>0.5</v>
      </c>
      <c r="F5578" s="2">
        <f t="shared" si="1193"/>
        <v>95715.070554354126</v>
      </c>
      <c r="G5578" s="3">
        <f t="shared" si="1194"/>
        <v>153.14411288696661</v>
      </c>
      <c r="H5578" s="2">
        <f t="shared" si="1195"/>
        <v>95638.498497910638</v>
      </c>
      <c r="I5578" s="2">
        <f>SUM(H5578:H5664)</f>
        <v>4492444.9495575009</v>
      </c>
      <c r="J5578" s="4">
        <f t="shared" si="1188"/>
        <v>46.935607146696476</v>
      </c>
      <c r="K5578" s="5">
        <f t="shared" si="1196"/>
        <v>4.5179999999999991E-2</v>
      </c>
      <c r="L5578" s="5">
        <f t="shared" si="1189"/>
        <v>1.8440816326530608E-3</v>
      </c>
      <c r="M5578" s="8">
        <f t="shared" si="1190"/>
        <v>83046.276355260794</v>
      </c>
      <c r="N5578" s="6">
        <f>((B5577+E5577)*D5577+(B5578+E5578)*D5578+(B5579+E5579)*D5579)/3/SUM(D5554:D5578)</f>
        <v>0.80112881806108904</v>
      </c>
      <c r="O5578" s="7">
        <f>O5554</f>
        <v>4.587756269701642E-2</v>
      </c>
      <c r="P5578" s="8">
        <f>M5578*O5554</f>
        <v>3809.9607502422296</v>
      </c>
      <c r="Q5578" s="5">
        <f>N5578*O5554</f>
        <v>3.6753837578984275E-2</v>
      </c>
      <c r="R5578" s="8">
        <f t="shared" si="1191"/>
        <v>92123.416657820489</v>
      </c>
      <c r="S5578" s="8">
        <f t="shared" si="1192"/>
        <v>3858724.7770410557</v>
      </c>
      <c r="T5578" s="9">
        <f t="shared" si="1197"/>
        <v>40.314704410626589</v>
      </c>
      <c r="U5578" s="10">
        <f t="shared" si="1187"/>
        <v>6.6209027360698869</v>
      </c>
    </row>
    <row r="5579" spans="1:21" x14ac:dyDescent="0.3">
      <c r="A5579" s="17">
        <v>1971</v>
      </c>
      <c r="B5579" s="17">
        <v>25</v>
      </c>
      <c r="C5579" s="17">
        <v>1.4499999999999999E-3</v>
      </c>
      <c r="D5579" s="17">
        <v>1.4400000000000001E-3</v>
      </c>
      <c r="E5579" s="17">
        <v>0.5</v>
      </c>
      <c r="F5579" s="2">
        <f t="shared" si="1193"/>
        <v>95561.926441467163</v>
      </c>
      <c r="G5579" s="3">
        <f t="shared" si="1194"/>
        <v>137.60917407571273</v>
      </c>
      <c r="H5579" s="2">
        <f t="shared" si="1195"/>
        <v>95493.121854429308</v>
      </c>
      <c r="I5579" s="2">
        <f>SUM(H5579:H5664)</f>
        <v>4396806.451059591</v>
      </c>
      <c r="J5579" s="4">
        <f t="shared" si="1188"/>
        <v>46.010023183790544</v>
      </c>
      <c r="K5579" s="5">
        <f t="shared" si="1196"/>
        <v>4.6619999999999988E-2</v>
      </c>
      <c r="L5579" s="5">
        <f t="shared" si="1189"/>
        <v>1.8282352941176466E-3</v>
      </c>
      <c r="M5579" s="8">
        <f t="shared" si="1190"/>
        <v>75268.85325891625</v>
      </c>
      <c r="N5579" s="6">
        <f>((B5578+E5578)*D5578+(B5579+E5579)*D5579+(B5580+E5580)*D5580)/3/SUM(D5554:D5579)</f>
        <v>0.81567281567281591</v>
      </c>
      <c r="O5579" s="7">
        <f>O5554</f>
        <v>4.587756269701642E-2</v>
      </c>
      <c r="P5579" s="8">
        <f>M5579*O5554</f>
        <v>3453.1515345184589</v>
      </c>
      <c r="Q5579" s="5">
        <f>N5579*O5554</f>
        <v>3.7421080741281532E-2</v>
      </c>
      <c r="R5579" s="8">
        <f t="shared" si="1191"/>
        <v>91919.666031277666</v>
      </c>
      <c r="S5579" s="8">
        <f t="shared" si="1192"/>
        <v>3766601.3603832354</v>
      </c>
      <c r="T5579" s="9">
        <f t="shared" si="1197"/>
        <v>39.415293314438614</v>
      </c>
      <c r="U5579" s="10">
        <f t="shared" si="1187"/>
        <v>6.5947298693519301</v>
      </c>
    </row>
    <row r="5580" spans="1:21" x14ac:dyDescent="0.3">
      <c r="A5580" s="17">
        <v>1971</v>
      </c>
      <c r="B5580" s="17">
        <v>26</v>
      </c>
      <c r="C5580" s="17">
        <v>1.4400000000000001E-3</v>
      </c>
      <c r="D5580" s="17">
        <v>1.4400000000000001E-3</v>
      </c>
      <c r="E5580" s="17">
        <v>0.5</v>
      </c>
      <c r="F5580" s="2">
        <f t="shared" si="1193"/>
        <v>95424.317267391452</v>
      </c>
      <c r="G5580" s="3">
        <f t="shared" si="1194"/>
        <v>137.41101686504371</v>
      </c>
      <c r="H5580" s="2">
        <f t="shared" si="1195"/>
        <v>95355.611758958927</v>
      </c>
      <c r="I5580" s="2">
        <f>SUM(H5580:H5664)</f>
        <v>4301313.329205161</v>
      </c>
      <c r="J5580" s="4">
        <f t="shared" si="1188"/>
        <v>45.075652122847437</v>
      </c>
      <c r="K5580" s="5">
        <f t="shared" si="1196"/>
        <v>4.8059999999999985E-2</v>
      </c>
      <c r="L5580" s="5">
        <f t="shared" si="1189"/>
        <v>1.8135849056603768E-3</v>
      </c>
      <c r="M5580" s="8">
        <f t="shared" si="1190"/>
        <v>75767.622699202228</v>
      </c>
      <c r="N5580" s="6">
        <f>((B5579+E5579)*D5579+(B5580+E5580)*D5580+(B5581+E5581)*D5581)/3/SUM(D5554:D5580)</f>
        <v>0.76921209599112239</v>
      </c>
      <c r="O5580" s="7">
        <f>O5554</f>
        <v>4.587756269701642E-2</v>
      </c>
      <c r="P5580" s="8">
        <f>M5580*O5554</f>
        <v>3476.0338607865347</v>
      </c>
      <c r="Q5580" s="5">
        <f>N5580*O5554</f>
        <v>3.5289576161136128E-2</v>
      </c>
      <c r="R5580" s="8">
        <f t="shared" si="1191"/>
        <v>91990.552635399421</v>
      </c>
      <c r="S5580" s="8">
        <f t="shared" si="1192"/>
        <v>3674681.6943519576</v>
      </c>
      <c r="T5580" s="9">
        <f t="shared" si="1197"/>
        <v>38.50886021070518</v>
      </c>
      <c r="U5580" s="10">
        <f t="shared" si="1187"/>
        <v>6.5667919121422571</v>
      </c>
    </row>
    <row r="5581" spans="1:21" x14ac:dyDescent="0.3">
      <c r="A5581" s="17">
        <v>1971</v>
      </c>
      <c r="B5581" s="17">
        <v>27</v>
      </c>
      <c r="C5581" s="17">
        <v>1.31E-3</v>
      </c>
      <c r="D5581" s="17">
        <v>1.31E-3</v>
      </c>
      <c r="E5581" s="17">
        <v>0.5</v>
      </c>
      <c r="F5581" s="2">
        <f t="shared" si="1193"/>
        <v>95286.906250526416</v>
      </c>
      <c r="G5581" s="3">
        <f t="shared" si="1194"/>
        <v>124.8258471881896</v>
      </c>
      <c r="H5581" s="2">
        <f t="shared" si="1195"/>
        <v>95224.493326932323</v>
      </c>
      <c r="I5581" s="2">
        <f>SUM(H5581:H5664)</f>
        <v>4205957.7174462024</v>
      </c>
      <c r="J5581" s="4">
        <f t="shared" si="1188"/>
        <v>44.139933627270707</v>
      </c>
      <c r="K5581" s="5">
        <f t="shared" si="1196"/>
        <v>4.9369999999999983E-2</v>
      </c>
      <c r="L5581" s="5">
        <f t="shared" si="1189"/>
        <v>1.7952727272727267E-3</v>
      </c>
      <c r="M5581" s="8">
        <f t="shared" si="1190"/>
        <v>69530.29770458203</v>
      </c>
      <c r="N5581" s="6">
        <f>((B5580+E5580)*D5580+(B5581+E5581)*D5581+(B5582+E5582)*D5582)/3/SUM(D5554:D5581)</f>
        <v>0.7568023766119778</v>
      </c>
      <c r="O5581" s="7">
        <f>O5554</f>
        <v>4.587756269701642E-2</v>
      </c>
      <c r="P5581" s="8">
        <f>M5581*O5554</f>
        <v>3189.8805922841789</v>
      </c>
      <c r="Q5581" s="5">
        <f>N5581*O5554</f>
        <v>3.4720248482267048E-2</v>
      </c>
      <c r="R5581" s="8">
        <f t="shared" si="1191"/>
        <v>91918.275257023255</v>
      </c>
      <c r="S5581" s="8">
        <f t="shared" si="1192"/>
        <v>3582691.141716558</v>
      </c>
      <c r="T5581" s="9">
        <f t="shared" si="1197"/>
        <v>37.598986919535605</v>
      </c>
      <c r="U5581" s="10">
        <f t="shared" si="1187"/>
        <v>6.5409467077351024</v>
      </c>
    </row>
    <row r="5582" spans="1:21" x14ac:dyDescent="0.3">
      <c r="A5582" s="17">
        <v>1971</v>
      </c>
      <c r="B5582" s="17">
        <v>28</v>
      </c>
      <c r="C5582" s="17">
        <v>1.34E-3</v>
      </c>
      <c r="D5582" s="17">
        <v>1.33E-3</v>
      </c>
      <c r="E5582" s="17">
        <v>0.5</v>
      </c>
      <c r="F5582" s="2">
        <f t="shared" si="1193"/>
        <v>95162.08040333823</v>
      </c>
      <c r="G5582" s="3">
        <f t="shared" si="1194"/>
        <v>126.56556693643985</v>
      </c>
      <c r="H5582" s="2">
        <f t="shared" si="1195"/>
        <v>95098.797619870005</v>
      </c>
      <c r="I5582" s="2">
        <f>SUM(H5582:H5664)</f>
        <v>4110733.2241192702</v>
      </c>
      <c r="J5582" s="4">
        <f t="shared" si="1188"/>
        <v>43.197176929047764</v>
      </c>
      <c r="K5582" s="5">
        <f t="shared" si="1196"/>
        <v>5.0699999999999981E-2</v>
      </c>
      <c r="L5582" s="5">
        <f t="shared" si="1189"/>
        <v>1.778947368421052E-3</v>
      </c>
      <c r="M5582" s="8">
        <f t="shared" si="1190"/>
        <v>71146.324609241361</v>
      </c>
      <c r="N5582" s="6">
        <f>((B5581+E5581)*D5581+(B5582+E5582)*D5582+(B5583+E5583)*D5583)/3/SUM(D5554:D5582)</f>
        <v>0.74789612097304425</v>
      </c>
      <c r="O5582" s="7">
        <f>O5554</f>
        <v>4.587756269701642E-2</v>
      </c>
      <c r="P5582" s="8">
        <f>M5582*O5554</f>
        <v>3264.019967922753</v>
      </c>
      <c r="Q5582" s="5">
        <f>N5582*O5554</f>
        <v>3.4311651180796217E-2</v>
      </c>
      <c r="R5582" s="8">
        <f t="shared" si="1191"/>
        <v>91835.800848223895</v>
      </c>
      <c r="S5582" s="8">
        <f t="shared" si="1192"/>
        <v>3490772.866459535</v>
      </c>
      <c r="T5582" s="9">
        <f t="shared" si="1197"/>
        <v>36.682393361558759</v>
      </c>
      <c r="U5582" s="10">
        <f t="shared" si="1187"/>
        <v>6.5147835674890047</v>
      </c>
    </row>
    <row r="5583" spans="1:21" x14ac:dyDescent="0.3">
      <c r="A5583" s="17">
        <v>1971</v>
      </c>
      <c r="B5583" s="17">
        <v>29</v>
      </c>
      <c r="C5583" s="17">
        <v>1.3500000000000001E-3</v>
      </c>
      <c r="D5583" s="17">
        <v>1.3500000000000001E-3</v>
      </c>
      <c r="E5583" s="17">
        <v>0.5</v>
      </c>
      <c r="F5583" s="2">
        <f t="shared" si="1193"/>
        <v>95035.514836401795</v>
      </c>
      <c r="G5583" s="3">
        <f t="shared" si="1194"/>
        <v>128.29794502914243</v>
      </c>
      <c r="H5583" s="2">
        <f t="shared" si="1195"/>
        <v>94971.365863887229</v>
      </c>
      <c r="I5583" s="2">
        <f>SUM(H5583:H5664)</f>
        <v>4015634.4264994003</v>
      </c>
      <c r="J5583" s="4">
        <f t="shared" si="1188"/>
        <v>42.254039801984398</v>
      </c>
      <c r="K5583" s="5">
        <f t="shared" si="1196"/>
        <v>5.2049999999999978E-2</v>
      </c>
      <c r="L5583" s="5">
        <f t="shared" si="1189"/>
        <v>1.7644067796610161E-3</v>
      </c>
      <c r="M5583" s="8">
        <f t="shared" si="1190"/>
        <v>72714.493340244066</v>
      </c>
      <c r="N5583" s="6">
        <f>((B5582+E5582)*D5582+(B5583+E5583)*D5583+(B5584+E5584)*D5584)/3/SUM(D5554:D5583)</f>
        <v>0.79859109830291408</v>
      </c>
      <c r="O5583" s="7">
        <f>O5554</f>
        <v>4.587756269701642E-2</v>
      </c>
      <c r="P5583" s="8">
        <f>M5583*O5554</f>
        <v>3335.9637271988299</v>
      </c>
      <c r="Q5583" s="5">
        <f>N5583*O5554</f>
        <v>3.6637413181671144E-2</v>
      </c>
      <c r="R5583" s="8">
        <f t="shared" si="1191"/>
        <v>91491.860692304341</v>
      </c>
      <c r="S5583" s="8">
        <f t="shared" si="1192"/>
        <v>3398937.0656113112</v>
      </c>
      <c r="T5583" s="9">
        <f t="shared" si="1197"/>
        <v>35.764914531818839</v>
      </c>
      <c r="U5583" s="10">
        <f t="shared" si="1187"/>
        <v>6.4891252701655588</v>
      </c>
    </row>
    <row r="5584" spans="1:21" x14ac:dyDescent="0.3">
      <c r="A5584" s="17">
        <v>1971</v>
      </c>
      <c r="B5584" s="17">
        <v>30</v>
      </c>
      <c r="C5584" s="17">
        <v>1.5399999999999999E-3</v>
      </c>
      <c r="D5584" s="17">
        <v>1.5399999999999999E-3</v>
      </c>
      <c r="E5584" s="17">
        <v>0.5</v>
      </c>
      <c r="F5584" s="2">
        <f t="shared" si="1193"/>
        <v>94907.216891372649</v>
      </c>
      <c r="G5584" s="3">
        <f t="shared" si="1194"/>
        <v>146.15711401271386</v>
      </c>
      <c r="H5584" s="2">
        <f t="shared" si="1195"/>
        <v>94834.138334366289</v>
      </c>
      <c r="I5584" s="2">
        <f>SUM(H5584:H5664)</f>
        <v>3920663.0606355127</v>
      </c>
      <c r="J5584" s="4">
        <f t="shared" si="1188"/>
        <v>41.310483955324081</v>
      </c>
      <c r="K5584" s="5">
        <f t="shared" si="1196"/>
        <v>5.3589999999999978E-2</v>
      </c>
      <c r="L5584" s="5">
        <f t="shared" si="1189"/>
        <v>1.7570491803278682E-3</v>
      </c>
      <c r="M5584" s="8">
        <f t="shared" si="1190"/>
        <v>83183.280040824306</v>
      </c>
      <c r="N5584" s="6">
        <f>((B5583+E5583)*D5583+(B5584+E5584)*D5584+(B5585+E5585)*D5585)/3/SUM(D5554:D5584)</f>
        <v>0.83572805871742284</v>
      </c>
      <c r="O5584" s="7">
        <f>O5554</f>
        <v>4.587756269701642E-2</v>
      </c>
      <c r="P5584" s="8">
        <f>M5584*O5554</f>
        <v>3816.2461454163918</v>
      </c>
      <c r="Q5584" s="5">
        <f>N5584*O5554</f>
        <v>3.8341166411464386E-2</v>
      </c>
      <c r="R5584" s="8">
        <f t="shared" si="1191"/>
        <v>91198.086855000525</v>
      </c>
      <c r="S5584" s="8">
        <f t="shared" si="1192"/>
        <v>3307445.2049190067</v>
      </c>
      <c r="T5584" s="9">
        <f t="shared" si="1197"/>
        <v>34.849248700492275</v>
      </c>
      <c r="U5584" s="10">
        <f t="shared" si="1187"/>
        <v>6.4612352548318057</v>
      </c>
    </row>
    <row r="5585" spans="1:21" x14ac:dyDescent="0.3">
      <c r="A5585" s="17">
        <v>1971</v>
      </c>
      <c r="B5585" s="17">
        <v>31</v>
      </c>
      <c r="C5585" s="17">
        <v>1.5100000000000001E-3</v>
      </c>
      <c r="D5585" s="17">
        <v>1.5100000000000001E-3</v>
      </c>
      <c r="E5585" s="17">
        <v>0.5</v>
      </c>
      <c r="F5585" s="2">
        <f t="shared" si="1193"/>
        <v>94761.059777359929</v>
      </c>
      <c r="G5585" s="3">
        <f t="shared" si="1194"/>
        <v>143.0892002638135</v>
      </c>
      <c r="H5585" s="2">
        <f t="shared" si="1195"/>
        <v>94689.515177228022</v>
      </c>
      <c r="I5585" s="2">
        <f>SUM(H5585:H5664)</f>
        <v>3825828.9223011462</v>
      </c>
      <c r="J5585" s="4">
        <f t="shared" si="1188"/>
        <v>40.373429036039582</v>
      </c>
      <c r="K5585" s="5">
        <f t="shared" si="1196"/>
        <v>5.5099999999999975E-2</v>
      </c>
      <c r="L5585" s="5">
        <f t="shared" si="1189"/>
        <v>1.7492063492063484E-3</v>
      </c>
      <c r="M5585" s="8">
        <f t="shared" si="1190"/>
        <v>81802.355867697406</v>
      </c>
      <c r="N5585" s="6">
        <f>((B5584+E5584)*D5584+(B5585+E5585)*D5585+(B5586+E5586)*D5586)/3/SUM(D5554:D5585)</f>
        <v>0.88647912885662483</v>
      </c>
      <c r="O5585" s="7">
        <f>O5554</f>
        <v>4.587756269701642E-2</v>
      </c>
      <c r="P5585" s="8">
        <f>M5585*O5554</f>
        <v>3752.8927100839369</v>
      </c>
      <c r="Q5585" s="5">
        <f>N5585*O5554</f>
        <v>4.0669501813716306E-2</v>
      </c>
      <c r="R5585" s="8">
        <f t="shared" si="1191"/>
        <v>90838.539767987822</v>
      </c>
      <c r="S5585" s="8">
        <f t="shared" si="1192"/>
        <v>3216247.1180640063</v>
      </c>
      <c r="T5585" s="9">
        <f t="shared" si="1197"/>
        <v>33.940598866459951</v>
      </c>
      <c r="U5585" s="10">
        <f t="shared" si="1187"/>
        <v>6.4328301695796313</v>
      </c>
    </row>
    <row r="5586" spans="1:21" x14ac:dyDescent="0.3">
      <c r="A5586" s="17">
        <v>1971</v>
      </c>
      <c r="B5586" s="17">
        <v>32</v>
      </c>
      <c r="C5586" s="17">
        <v>1.6000000000000001E-3</v>
      </c>
      <c r="D5586" s="17">
        <v>1.6000000000000001E-3</v>
      </c>
      <c r="E5586" s="17">
        <v>0.5</v>
      </c>
      <c r="F5586" s="2">
        <f t="shared" si="1193"/>
        <v>94617.970577096115</v>
      </c>
      <c r="G5586" s="3">
        <f t="shared" si="1194"/>
        <v>151.38875292335379</v>
      </c>
      <c r="H5586" s="2">
        <f t="shared" si="1195"/>
        <v>94542.276200634442</v>
      </c>
      <c r="I5586" s="2">
        <f>SUM(H5586:H5664)</f>
        <v>3731139.4071239177</v>
      </c>
      <c r="J5586" s="4">
        <f t="shared" si="1188"/>
        <v>39.43372896677942</v>
      </c>
      <c r="K5586" s="5">
        <f t="shared" si="1196"/>
        <v>5.6699999999999973E-2</v>
      </c>
      <c r="L5586" s="5">
        <f t="shared" si="1189"/>
        <v>1.7446153846153837E-3</v>
      </c>
      <c r="M5586" s="8">
        <f t="shared" si="1190"/>
        <v>86774.858377583791</v>
      </c>
      <c r="N5586" s="6">
        <f>((B5585+E5585)*D5585+(B5586+E5586)*D5586+(B5587+E5587)*D5587)/3/SUM(D5554:D5586)</f>
        <v>0.82560258671369824</v>
      </c>
      <c r="O5586" s="7">
        <f>O5554</f>
        <v>4.587756269701642E-2</v>
      </c>
      <c r="P5586" s="8">
        <f>M5586*O5554</f>
        <v>3981.019005742321</v>
      </c>
      <c r="Q5586" s="5">
        <f>N5586*O5554</f>
        <v>3.7876634434776624E-2</v>
      </c>
      <c r="R5586" s="8">
        <f t="shared" si="1191"/>
        <v>90961.332966351329</v>
      </c>
      <c r="S5586" s="8">
        <f t="shared" si="1192"/>
        <v>3125408.5782960183</v>
      </c>
      <c r="T5586" s="9">
        <f t="shared" si="1197"/>
        <v>33.031870787689208</v>
      </c>
      <c r="U5586" s="10">
        <f t="shared" si="1187"/>
        <v>6.4018581790902118</v>
      </c>
    </row>
    <row r="5587" spans="1:21" x14ac:dyDescent="0.3">
      <c r="A5587" s="17">
        <v>1971</v>
      </c>
      <c r="B5587" s="17">
        <v>33</v>
      </c>
      <c r="C5587" s="17">
        <v>1.2199999999999999E-3</v>
      </c>
      <c r="D5587" s="17">
        <v>1.2199999999999999E-3</v>
      </c>
      <c r="E5587" s="17">
        <v>0.5</v>
      </c>
      <c r="F5587" s="2">
        <f t="shared" si="1193"/>
        <v>94466.581824172768</v>
      </c>
      <c r="G5587" s="3">
        <f t="shared" si="1194"/>
        <v>115.24922982549077</v>
      </c>
      <c r="H5587" s="2">
        <f t="shared" si="1195"/>
        <v>94408.957209260028</v>
      </c>
      <c r="I5587" s="2">
        <f>SUM(H5587:H5664)</f>
        <v>3636597.1309232842</v>
      </c>
      <c r="J5587" s="4">
        <f t="shared" si="1188"/>
        <v>38.496122763200546</v>
      </c>
      <c r="K5587" s="5">
        <f t="shared" si="1196"/>
        <v>5.7919999999999972E-2</v>
      </c>
      <c r="L5587" s="5">
        <f t="shared" si="1189"/>
        <v>1.7289552238805963E-3</v>
      </c>
      <c r="M5587" s="8">
        <f t="shared" si="1190"/>
        <v>66658.307996442381</v>
      </c>
      <c r="N5587" s="6">
        <f>((B5586+E5586)*D5586+(B5587+E5587)*D5587+(B5588+E5588)*D5588)/3/SUM(D5554:D5587)</f>
        <v>0.85215239410681443</v>
      </c>
      <c r="O5587" s="7">
        <f>O5554</f>
        <v>4.587756269701642E-2</v>
      </c>
      <c r="P5587" s="8">
        <f>M5587*O5554</f>
        <v>3058.1207043838162</v>
      </c>
      <c r="Q5587" s="5">
        <f>N5587*O5554</f>
        <v>3.9094674888048027E-2</v>
      </c>
      <c r="R5587" s="8">
        <f t="shared" si="1191"/>
        <v>90718.069720644358</v>
      </c>
      <c r="S5587" s="8">
        <f t="shared" si="1192"/>
        <v>3034447.2453296669</v>
      </c>
      <c r="T5587" s="9">
        <f t="shared" si="1197"/>
        <v>32.121912180304925</v>
      </c>
      <c r="U5587" s="10">
        <f t="shared" si="1187"/>
        <v>6.3742105828956213</v>
      </c>
    </row>
    <row r="5588" spans="1:21" x14ac:dyDescent="0.3">
      <c r="A5588" s="17">
        <v>1971</v>
      </c>
      <c r="B5588" s="17">
        <v>34</v>
      </c>
      <c r="C5588" s="17">
        <v>1.6000000000000001E-3</v>
      </c>
      <c r="D5588" s="17">
        <v>1.6000000000000001E-3</v>
      </c>
      <c r="E5588" s="17">
        <v>0.5</v>
      </c>
      <c r="F5588" s="2">
        <f t="shared" si="1193"/>
        <v>94351.332594347274</v>
      </c>
      <c r="G5588" s="3">
        <f t="shared" si="1194"/>
        <v>150.96213215095565</v>
      </c>
      <c r="H5588" s="2">
        <f t="shared" si="1195"/>
        <v>94275.8515282718</v>
      </c>
      <c r="I5588" s="2">
        <f>SUM(H5588:H5664)</f>
        <v>3542188.173714024</v>
      </c>
      <c r="J5588" s="4">
        <f t="shared" si="1188"/>
        <v>37.542534655480232</v>
      </c>
      <c r="K5588" s="5">
        <f t="shared" si="1196"/>
        <v>5.9519999999999969E-2</v>
      </c>
      <c r="L5588" s="5">
        <f t="shared" si="1189"/>
        <v>1.725217391304347E-3</v>
      </c>
      <c r="M5588" s="8">
        <f t="shared" si="1190"/>
        <v>87503.252002822119</v>
      </c>
      <c r="N5588" s="6">
        <f>((B5587+E5587)*D5587+(B5588+E5588)*D5588+(B5589+E5589)*D5589)/3/SUM(D5554:D5588)</f>
        <v>0.95155689964157764</v>
      </c>
      <c r="O5588" s="7">
        <f>O5554</f>
        <v>4.587756269701642E-2</v>
      </c>
      <c r="P5588" s="8">
        <f>M5588*O5554</f>
        <v>4014.4359299522994</v>
      </c>
      <c r="Q5588" s="5">
        <f>N5588*O5554</f>
        <v>4.3655111323085041E-2</v>
      </c>
      <c r="R5588" s="8">
        <f t="shared" si="1191"/>
        <v>90160.22873472645</v>
      </c>
      <c r="S5588" s="8">
        <f t="shared" si="1192"/>
        <v>2943729.1756090224</v>
      </c>
      <c r="T5588" s="9">
        <f t="shared" si="1197"/>
        <v>31.199656588479233</v>
      </c>
      <c r="U5588" s="10">
        <f t="shared" si="1187"/>
        <v>6.3428780670009992</v>
      </c>
    </row>
    <row r="5589" spans="1:21" x14ac:dyDescent="0.3">
      <c r="A5589" s="17">
        <v>1971</v>
      </c>
      <c r="B5589" s="17">
        <v>35</v>
      </c>
      <c r="C5589" s="17">
        <v>2.0799999999999998E-3</v>
      </c>
      <c r="D5589" s="17">
        <v>2.0799999999999998E-3</v>
      </c>
      <c r="E5589" s="17">
        <v>0.5</v>
      </c>
      <c r="F5589" s="2">
        <f t="shared" si="1193"/>
        <v>94200.370462196312</v>
      </c>
      <c r="G5589" s="3">
        <f t="shared" si="1194"/>
        <v>195.93677056136832</v>
      </c>
      <c r="H5589" s="2">
        <f t="shared" si="1195"/>
        <v>94102.402076915634</v>
      </c>
      <c r="I5589" s="2">
        <f>SUM(H5589:H5664)</f>
        <v>3447912.322185752</v>
      </c>
      <c r="J5589" s="4">
        <f t="shared" si="1188"/>
        <v>36.601897691787087</v>
      </c>
      <c r="K5589" s="5">
        <f t="shared" si="1196"/>
        <v>6.1599999999999967E-2</v>
      </c>
      <c r="L5589" s="5">
        <f t="shared" si="1189"/>
        <v>1.7352112676056329E-3</v>
      </c>
      <c r="M5589" s="8">
        <f t="shared" si="1190"/>
        <v>112918.10641117823</v>
      </c>
      <c r="N5589" s="6">
        <f>((B5588+E5588)*D5588+(B5589+E5589)*D5589+(B5590+E5590)*D5590)/3/SUM(D5554:D5589)</f>
        <v>1.0893398268398273</v>
      </c>
      <c r="O5589" s="7">
        <f>O5554</f>
        <v>4.587756269701642E-2</v>
      </c>
      <c r="P5589" s="8">
        <f>M5589*O5554</f>
        <v>5180.4075065072011</v>
      </c>
      <c r="Q5589" s="5">
        <f>N5589*O5554</f>
        <v>4.9976256204201187E-2</v>
      </c>
      <c r="R5589" s="8">
        <f t="shared" si="1191"/>
        <v>89399.516321288946</v>
      </c>
      <c r="S5589" s="8">
        <f t="shared" si="1192"/>
        <v>2853568.9468742958</v>
      </c>
      <c r="T5589" s="9">
        <f t="shared" si="1197"/>
        <v>30.292544847469212</v>
      </c>
      <c r="U5589" s="10">
        <f t="shared" si="1187"/>
        <v>6.3093528443178748</v>
      </c>
    </row>
    <row r="5590" spans="1:21" x14ac:dyDescent="0.3">
      <c r="A5590" s="17">
        <v>1971</v>
      </c>
      <c r="B5590" s="17">
        <v>36</v>
      </c>
      <c r="C5590" s="17">
        <v>1.99E-3</v>
      </c>
      <c r="D5590" s="17">
        <v>1.98E-3</v>
      </c>
      <c r="E5590" s="17">
        <v>0.5</v>
      </c>
      <c r="F5590" s="2">
        <f t="shared" si="1193"/>
        <v>94004.433691634942</v>
      </c>
      <c r="G5590" s="3">
        <f t="shared" si="1194"/>
        <v>186.12877870943717</v>
      </c>
      <c r="H5590" s="2">
        <f t="shared" si="1195"/>
        <v>93911.369302280218</v>
      </c>
      <c r="I5590" s="2">
        <f>SUM(H5590:H5664)</f>
        <v>3353809.9201088361</v>
      </c>
      <c r="J5590" s="4">
        <f t="shared" si="1188"/>
        <v>35.677146155791135</v>
      </c>
      <c r="K5590" s="5">
        <f t="shared" si="1196"/>
        <v>6.357999999999997E-2</v>
      </c>
      <c r="L5590" s="5">
        <f t="shared" si="1189"/>
        <v>1.7419178082191773E-3</v>
      </c>
      <c r="M5590" s="8">
        <f t="shared" si="1190"/>
        <v>106852.79054568197</v>
      </c>
      <c r="N5590" s="6">
        <f>((B5589+E5589)*D5589+(B5590+E5590)*D5590+(B5591+E5591)*D5591)/3/SUM(D5554:D5590)</f>
        <v>1.1611880046136107</v>
      </c>
      <c r="O5590" s="7">
        <f>O5554</f>
        <v>4.587756269701642E-2</v>
      </c>
      <c r="P5590" s="8">
        <f>M5590*O5554</f>
        <v>4902.1455976106881</v>
      </c>
      <c r="Q5590" s="5">
        <f>N5590*O5554</f>
        <v>5.327247548468432E-2</v>
      </c>
      <c r="R5590" s="8">
        <f t="shared" si="1191"/>
        <v>88908.478183391358</v>
      </c>
      <c r="S5590" s="8">
        <f t="shared" si="1192"/>
        <v>2764169.4305530069</v>
      </c>
      <c r="T5590" s="9">
        <f t="shared" si="1197"/>
        <v>29.404670843721902</v>
      </c>
      <c r="U5590" s="10">
        <f t="shared" si="1187"/>
        <v>6.2724753120692327</v>
      </c>
    </row>
    <row r="5591" spans="1:21" x14ac:dyDescent="0.3">
      <c r="A5591" s="17">
        <v>1971</v>
      </c>
      <c r="B5591" s="17">
        <v>37</v>
      </c>
      <c r="C5591" s="17">
        <v>2.0100000000000001E-3</v>
      </c>
      <c r="D5591" s="17">
        <v>2.0100000000000001E-3</v>
      </c>
      <c r="E5591" s="17">
        <v>0.5</v>
      </c>
      <c r="F5591" s="2">
        <f t="shared" si="1193"/>
        <v>93818.304912925509</v>
      </c>
      <c r="G5591" s="3">
        <f t="shared" si="1194"/>
        <v>188.57479287498029</v>
      </c>
      <c r="H5591" s="2">
        <f t="shared" si="1195"/>
        <v>93724.01751648802</v>
      </c>
      <c r="I5591" s="2">
        <f>SUM(H5591:H5664)</f>
        <v>3259898.5508065568</v>
      </c>
      <c r="J5591" s="4">
        <f t="shared" si="1188"/>
        <v>34.746935087263928</v>
      </c>
      <c r="K5591" s="5">
        <f t="shared" si="1196"/>
        <v>6.5589999999999968E-2</v>
      </c>
      <c r="L5591" s="5">
        <f t="shared" si="1189"/>
        <v>1.7490666666666657E-3</v>
      </c>
      <c r="M5591" s="8">
        <f t="shared" si="1190"/>
        <v>107814.52558029829</v>
      </c>
      <c r="N5591" s="6">
        <f>((B5590+E5590)*D5590+(B5591+E5591)*D5591+(B5592+E5592)*D5592)/3/SUM(D5554:D5591)</f>
        <v>1.2355796107130157</v>
      </c>
      <c r="O5591" s="7">
        <f>O5554</f>
        <v>4.587756269701642E-2</v>
      </c>
      <c r="P5591" s="8">
        <f>M5591*O5554</f>
        <v>4946.2676569592149</v>
      </c>
      <c r="Q5591" s="5">
        <f>N5591*O5554</f>
        <v>5.6685381057641517E-2</v>
      </c>
      <c r="R5591" s="8">
        <f t="shared" si="1191"/>
        <v>88411.235869312834</v>
      </c>
      <c r="S5591" s="8">
        <f t="shared" si="1192"/>
        <v>2675260.9523696154</v>
      </c>
      <c r="T5591" s="9">
        <f t="shared" si="1197"/>
        <v>28.515340954545856</v>
      </c>
      <c r="U5591" s="10">
        <f t="shared" si="1187"/>
        <v>6.2315941327180724</v>
      </c>
    </row>
    <row r="5592" spans="1:21" x14ac:dyDescent="0.3">
      <c r="A5592" s="17">
        <v>1971</v>
      </c>
      <c r="B5592" s="17">
        <v>38</v>
      </c>
      <c r="C5592" s="17">
        <v>2.49E-3</v>
      </c>
      <c r="D5592" s="17">
        <v>2.48E-3</v>
      </c>
      <c r="E5592" s="17">
        <v>0.5</v>
      </c>
      <c r="F5592" s="2">
        <f t="shared" si="1193"/>
        <v>93629.730120050532</v>
      </c>
      <c r="G5592" s="3">
        <f t="shared" si="1194"/>
        <v>232.20173069772531</v>
      </c>
      <c r="H5592" s="2">
        <f t="shared" si="1195"/>
        <v>93513.629254701664</v>
      </c>
      <c r="I5592" s="2">
        <f>SUM(H5592:H5664)</f>
        <v>3166174.5332900686</v>
      </c>
      <c r="J5592" s="4">
        <f t="shared" si="1188"/>
        <v>33.81591006649758</v>
      </c>
      <c r="K5592" s="5">
        <f t="shared" si="1196"/>
        <v>6.8069999999999964E-2</v>
      </c>
      <c r="L5592" s="5">
        <f t="shared" si="1189"/>
        <v>1.7680519480519471E-3</v>
      </c>
      <c r="M5592" s="8">
        <f t="shared" si="1190"/>
        <v>131331.96168447816</v>
      </c>
      <c r="N5592" s="6">
        <f>((B5591+E5591)*D5591+(B5592+E5592)*D5592+(B5593+E5593)*D5593)/3/SUM(D5554:D5592)</f>
        <v>1.3395769061260474</v>
      </c>
      <c r="O5592" s="7">
        <f>O5554</f>
        <v>4.587756269701642E-2</v>
      </c>
      <c r="P5592" s="8">
        <f>M5592*O5554</f>
        <v>6025.1903063018044</v>
      </c>
      <c r="Q5592" s="5">
        <f>N5592*O5554</f>
        <v>6.1456523498273019E-2</v>
      </c>
      <c r="R5592" s="8">
        <f t="shared" si="1191"/>
        <v>87766.606701001307</v>
      </c>
      <c r="S5592" s="8">
        <f t="shared" si="1192"/>
        <v>2586849.7165003028</v>
      </c>
      <c r="T5592" s="9">
        <f t="shared" si="1197"/>
        <v>27.62850766720662</v>
      </c>
      <c r="U5592" s="10">
        <f t="shared" si="1187"/>
        <v>6.1874023992909599</v>
      </c>
    </row>
    <row r="5593" spans="1:21" x14ac:dyDescent="0.3">
      <c r="A5593" s="17">
        <v>1971</v>
      </c>
      <c r="B5593" s="17">
        <v>39</v>
      </c>
      <c r="C5593" s="17">
        <v>2.5999999999999999E-3</v>
      </c>
      <c r="D5593" s="17">
        <v>2.5999999999999999E-3</v>
      </c>
      <c r="E5593" s="17">
        <v>0.5</v>
      </c>
      <c r="F5593" s="2">
        <f t="shared" si="1193"/>
        <v>93397.52838935281</v>
      </c>
      <c r="G5593" s="3">
        <f t="shared" si="1194"/>
        <v>242.8335738123173</v>
      </c>
      <c r="H5593" s="2">
        <f t="shared" si="1195"/>
        <v>93276.111602446646</v>
      </c>
      <c r="I5593" s="2">
        <f>SUM(H5593:H5664)</f>
        <v>3072660.9040353671</v>
      </c>
      <c r="J5593" s="4">
        <f t="shared" si="1188"/>
        <v>32.898738939066469</v>
      </c>
      <c r="K5593" s="5">
        <f t="shared" si="1196"/>
        <v>7.0669999999999969E-2</v>
      </c>
      <c r="L5593" s="5">
        <f t="shared" si="1189"/>
        <v>1.7891139240506322E-3</v>
      </c>
      <c r="M5593" s="8">
        <f t="shared" si="1190"/>
        <v>135728.40194688746</v>
      </c>
      <c r="N5593" s="6">
        <f>((B5592+E5592)*D5592+(B5593+E5593)*D5593+(B5594+E5594)*D5594)/3/SUM(D5554:D5593)</f>
        <v>1.4429036366209149</v>
      </c>
      <c r="O5593" s="7">
        <f>O5554</f>
        <v>4.587756269701642E-2</v>
      </c>
      <c r="P5593" s="8">
        <f>M5593*O5554</f>
        <v>6226.888270084175</v>
      </c>
      <c r="Q5593" s="5">
        <f>N5593*O5554</f>
        <v>6.6196902054829018E-2</v>
      </c>
      <c r="R5593" s="8">
        <f t="shared" si="1191"/>
        <v>87101.521978644188</v>
      </c>
      <c r="S5593" s="8">
        <f t="shared" si="1192"/>
        <v>2499083.1097993013</v>
      </c>
      <c r="T5593" s="9">
        <f t="shared" si="1197"/>
        <v>26.757486551262883</v>
      </c>
      <c r="U5593" s="10">
        <f t="shared" si="1187"/>
        <v>6.1412523878035863</v>
      </c>
    </row>
    <row r="5594" spans="1:21" x14ac:dyDescent="0.3">
      <c r="A5594" s="17">
        <v>1971</v>
      </c>
      <c r="B5594" s="17">
        <v>40</v>
      </c>
      <c r="C5594" s="17">
        <v>2.66E-3</v>
      </c>
      <c r="D5594" s="17">
        <v>2.66E-3</v>
      </c>
      <c r="E5594" s="17">
        <v>0.5</v>
      </c>
      <c r="F5594" s="2">
        <f t="shared" si="1193"/>
        <v>93154.694815540497</v>
      </c>
      <c r="G5594" s="3">
        <f t="shared" si="1194"/>
        <v>247.79148820933773</v>
      </c>
      <c r="H5594" s="2">
        <f t="shared" si="1195"/>
        <v>93030.799071435831</v>
      </c>
      <c r="I5594" s="2">
        <f>SUM(H5594:H5664)</f>
        <v>2979384.7924329201</v>
      </c>
      <c r="J5594" s="4">
        <f t="shared" si="1188"/>
        <v>31.983195246707901</v>
      </c>
      <c r="K5594" s="5">
        <f t="shared" si="1196"/>
        <v>7.3329999999999965E-2</v>
      </c>
      <c r="L5594" s="5">
        <f t="shared" si="1189"/>
        <v>1.8106172839506163E-3</v>
      </c>
      <c r="M5594" s="8">
        <f t="shared" si="1190"/>
        <v>136854.70165659598</v>
      </c>
      <c r="N5594" s="6">
        <f>((B5593+E5593)*D5593+(B5594+E5594)*D5594+(B5595+E5595)*D5595)/3/SUM(D5554:D5594)</f>
        <v>1.4847493067866728</v>
      </c>
      <c r="O5594" s="7">
        <f>O5554</f>
        <v>4.587756269701642E-2</v>
      </c>
      <c r="P5594" s="8">
        <f>M5594*O5554</f>
        <v>6278.5601556319589</v>
      </c>
      <c r="Q5594" s="5">
        <f>N5594*O5554</f>
        <v>6.8116679411457257E-2</v>
      </c>
      <c r="R5594" s="8">
        <f t="shared" si="1191"/>
        <v>86693.849955695143</v>
      </c>
      <c r="S5594" s="8">
        <f t="shared" si="1192"/>
        <v>2411981.5878206571</v>
      </c>
      <c r="T5594" s="9">
        <f t="shared" si="1197"/>
        <v>25.892217161966151</v>
      </c>
      <c r="U5594" s="10">
        <f t="shared" si="1187"/>
        <v>6.0909780847417494</v>
      </c>
    </row>
    <row r="5595" spans="1:21" x14ac:dyDescent="0.3">
      <c r="A5595" s="17">
        <v>1971</v>
      </c>
      <c r="B5595" s="17">
        <v>41</v>
      </c>
      <c r="C5595" s="17">
        <v>2.8E-3</v>
      </c>
      <c r="D5595" s="17">
        <v>2.8E-3</v>
      </c>
      <c r="E5595" s="17">
        <v>0.5</v>
      </c>
      <c r="F5595" s="2">
        <f t="shared" si="1193"/>
        <v>92906.903327331165</v>
      </c>
      <c r="G5595" s="3">
        <f t="shared" si="1194"/>
        <v>260.13932931652727</v>
      </c>
      <c r="H5595" s="2">
        <f t="shared" si="1195"/>
        <v>92776.8336626729</v>
      </c>
      <c r="I5595" s="2">
        <f>SUM(H5595:H5664)</f>
        <v>2886353.9933614852</v>
      </c>
      <c r="J5595" s="4">
        <f t="shared" si="1188"/>
        <v>31.067163902689064</v>
      </c>
      <c r="K5595" s="5">
        <f t="shared" si="1196"/>
        <v>7.6129999999999962E-2</v>
      </c>
      <c r="L5595" s="5">
        <f t="shared" si="1189"/>
        <v>1.8344578313253003E-3</v>
      </c>
      <c r="M5595" s="8">
        <f t="shared" si="1190"/>
        <v>141807.20040241544</v>
      </c>
      <c r="N5595" s="6">
        <f>((B5594+E5594)*D5594+(B5595+E5595)*D5595+(B5596+E5596)*D5596)/3/SUM(D5554:D5595)</f>
        <v>1.5815272122247042</v>
      </c>
      <c r="O5595" s="7">
        <f>O5554</f>
        <v>4.587756269701642E-2</v>
      </c>
      <c r="P5595" s="8">
        <f>M5595*O5554</f>
        <v>6505.768727350187</v>
      </c>
      <c r="Q5595" s="5">
        <f>N5595*O5554</f>
        <v>7.2556613835876457E-2</v>
      </c>
      <c r="R5595" s="8">
        <f t="shared" si="1191"/>
        <v>86045.260769695</v>
      </c>
      <c r="S5595" s="8">
        <f t="shared" si="1192"/>
        <v>2325287.7378649618</v>
      </c>
      <c r="T5595" s="9">
        <f t="shared" si="1197"/>
        <v>25.028148120193705</v>
      </c>
      <c r="U5595" s="10">
        <f t="shared" si="1187"/>
        <v>6.0390157824953583</v>
      </c>
    </row>
    <row r="5596" spans="1:21" x14ac:dyDescent="0.3">
      <c r="A5596" s="17">
        <v>1971</v>
      </c>
      <c r="B5596" s="17">
        <v>42</v>
      </c>
      <c r="C5596" s="17">
        <v>3.2299999999999998E-3</v>
      </c>
      <c r="D5596" s="17">
        <v>3.2299999999999998E-3</v>
      </c>
      <c r="E5596" s="17">
        <v>0.5</v>
      </c>
      <c r="F5596" s="2">
        <f t="shared" si="1193"/>
        <v>92646.763998014634</v>
      </c>
      <c r="G5596" s="3">
        <f t="shared" si="1194"/>
        <v>299.24904771358723</v>
      </c>
      <c r="H5596" s="2">
        <f t="shared" si="1195"/>
        <v>92497.139474157841</v>
      </c>
      <c r="I5596" s="2">
        <f>SUM(H5596:H5664)</f>
        <v>2793577.1596988123</v>
      </c>
      <c r="J5596" s="4">
        <f t="shared" si="1188"/>
        <v>30.152992281076077</v>
      </c>
      <c r="K5596" s="5">
        <f t="shared" si="1196"/>
        <v>7.9359999999999958E-2</v>
      </c>
      <c r="L5596" s="5">
        <f t="shared" si="1189"/>
        <v>1.8672941176470579E-3</v>
      </c>
      <c r="M5596" s="8">
        <f t="shared" si="1190"/>
        <v>160258.12157040654</v>
      </c>
      <c r="N5596" s="6">
        <f>((B5595+E5595)*D5595+(B5596+E5596)*D5596+(B5597+E5597)*D5597)/3/SUM(D5554:D5596)</f>
        <v>1.6639574932795709</v>
      </c>
      <c r="O5596" s="7">
        <f>O5554</f>
        <v>4.587756269701642E-2</v>
      </c>
      <c r="P5596" s="8">
        <f>M5596*O5554</f>
        <v>7352.2520200524059</v>
      </c>
      <c r="Q5596" s="5">
        <f>N5596*O5554</f>
        <v>7.633831422310379E-2</v>
      </c>
      <c r="R5596" s="8">
        <f t="shared" si="1191"/>
        <v>85436.063776241324</v>
      </c>
      <c r="S5596" s="8">
        <f t="shared" si="1192"/>
        <v>2239242.4770952668</v>
      </c>
      <c r="T5596" s="9">
        <f t="shared" si="1197"/>
        <v>24.169678253881081</v>
      </c>
      <c r="U5596" s="10">
        <f t="shared" si="1187"/>
        <v>5.9833140271949965</v>
      </c>
    </row>
    <row r="5597" spans="1:21" x14ac:dyDescent="0.3">
      <c r="A5597" s="17">
        <v>1971</v>
      </c>
      <c r="B5597" s="17">
        <v>43</v>
      </c>
      <c r="C5597" s="17">
        <v>3.2799999999999999E-3</v>
      </c>
      <c r="D5597" s="17">
        <v>3.2799999999999999E-3</v>
      </c>
      <c r="E5597" s="17">
        <v>0.5</v>
      </c>
      <c r="F5597" s="2">
        <f t="shared" si="1193"/>
        <v>92347.514950301047</v>
      </c>
      <c r="G5597" s="3">
        <f t="shared" si="1194"/>
        <v>302.8998490369874</v>
      </c>
      <c r="H5597" s="2">
        <f t="shared" si="1195"/>
        <v>92196.065025782547</v>
      </c>
      <c r="I5597" s="2">
        <f>SUM(H5597:H5664)</f>
        <v>2701080.0202246541</v>
      </c>
      <c r="J5597" s="4">
        <f t="shared" si="1188"/>
        <v>29.249081815339622</v>
      </c>
      <c r="K5597" s="5">
        <f t="shared" si="1196"/>
        <v>8.2639999999999963E-2</v>
      </c>
      <c r="L5597" s="5">
        <f t="shared" si="1189"/>
        <v>1.899770114942528E-3</v>
      </c>
      <c r="M5597" s="8">
        <f t="shared" si="1190"/>
        <v>159440.26419541333</v>
      </c>
      <c r="N5597" s="6">
        <f>((B5596+E5596)*D5596+(B5597+E5597)*D5597+(B5598+E5598)*D5598)/3/SUM(D5554:D5597)</f>
        <v>1.9207808970635694</v>
      </c>
      <c r="O5597" s="7">
        <f>O5554</f>
        <v>4.587756269701642E-2</v>
      </c>
      <c r="P5597" s="8">
        <f>M5597*O5554</f>
        <v>7314.730717053937</v>
      </c>
      <c r="Q5597" s="5">
        <f>N5597*O5554</f>
        <v>8.8120746032265343E-2</v>
      </c>
      <c r="R5597" s="8">
        <f t="shared" si="1191"/>
        <v>84071.678994471338</v>
      </c>
      <c r="S5597" s="8">
        <f t="shared" si="1192"/>
        <v>2153806.4133190257</v>
      </c>
      <c r="T5597" s="9">
        <f t="shared" si="1197"/>
        <v>23.322841058345169</v>
      </c>
      <c r="U5597" s="10">
        <f t="shared" si="1187"/>
        <v>5.9262407569944529</v>
      </c>
    </row>
    <row r="5598" spans="1:21" x14ac:dyDescent="0.3">
      <c r="A5598" s="17">
        <v>1971</v>
      </c>
      <c r="B5598" s="17">
        <v>44</v>
      </c>
      <c r="C5598" s="17">
        <v>4.4200000000000003E-3</v>
      </c>
      <c r="D5598" s="17">
        <v>4.4099999999999999E-3</v>
      </c>
      <c r="E5598" s="17">
        <v>0.5</v>
      </c>
      <c r="F5598" s="2">
        <f t="shared" si="1193"/>
        <v>92044.615101264062</v>
      </c>
      <c r="G5598" s="3">
        <f t="shared" si="1194"/>
        <v>405.9167525965745</v>
      </c>
      <c r="H5598" s="2">
        <f t="shared" si="1195"/>
        <v>91841.656724965782</v>
      </c>
      <c r="I5598" s="2">
        <f>SUM(H5598:H5664)</f>
        <v>2608883.955198871</v>
      </c>
      <c r="J5598" s="4">
        <f t="shared" si="1188"/>
        <v>28.343689115638909</v>
      </c>
      <c r="K5598" s="5">
        <f t="shared" si="1196"/>
        <v>8.7049999999999961E-2</v>
      </c>
      <c r="L5598" s="5">
        <f t="shared" si="1189"/>
        <v>1.9561797752808978E-3</v>
      </c>
      <c r="M5598" s="8">
        <f t="shared" si="1190"/>
        <v>207504.8304485649</v>
      </c>
      <c r="N5598" s="6">
        <f>((B5597+E5597)*D5597+(B5598+E5598)*D5598+(B5599+E5599)*D5599)/3/SUM(D5554:D5598)</f>
        <v>2.0923032739804723</v>
      </c>
      <c r="O5598" s="7">
        <f>O5554</f>
        <v>4.587756269701642E-2</v>
      </c>
      <c r="P5598" s="8">
        <f>M5598*O5554</f>
        <v>9519.8158688377989</v>
      </c>
      <c r="Q5598" s="5">
        <f>N5598*O5554</f>
        <v>9.5989774633211844E-2</v>
      </c>
      <c r="R5598" s="8">
        <f t="shared" si="1191"/>
        <v>83025.796793995512</v>
      </c>
      <c r="S5598" s="8">
        <f t="shared" si="1192"/>
        <v>2069734.7343245544</v>
      </c>
      <c r="T5598" s="9">
        <f t="shared" si="1197"/>
        <v>22.48621206191703</v>
      </c>
      <c r="U5598" s="10">
        <f t="shared" si="1187"/>
        <v>5.8574770537218797</v>
      </c>
    </row>
    <row r="5599" spans="1:21" x14ac:dyDescent="0.3">
      <c r="A5599" s="17">
        <v>1971</v>
      </c>
      <c r="B5599" s="17">
        <v>45</v>
      </c>
      <c r="C5599" s="17">
        <v>4.5700000000000003E-3</v>
      </c>
      <c r="D5599" s="17">
        <v>4.5599999999999998E-3</v>
      </c>
      <c r="E5599" s="17">
        <v>0.5</v>
      </c>
      <c r="F5599" s="2">
        <f t="shared" si="1193"/>
        <v>91638.698348667487</v>
      </c>
      <c r="G5599" s="3">
        <f t="shared" si="1194"/>
        <v>417.87246446992373</v>
      </c>
      <c r="H5599" s="2">
        <f t="shared" si="1195"/>
        <v>91429.762116432525</v>
      </c>
      <c r="I5599" s="2">
        <f>SUM(H5599:H5664)</f>
        <v>2517042.2984739058</v>
      </c>
      <c r="J5599" s="4">
        <f t="shared" si="1188"/>
        <v>27.46702369011231</v>
      </c>
      <c r="K5599" s="5">
        <f t="shared" si="1196"/>
        <v>9.1609999999999955E-2</v>
      </c>
      <c r="L5599" s="5">
        <f t="shared" si="1189"/>
        <v>2.0134065934065922E-3</v>
      </c>
      <c r="M5599" s="8">
        <f t="shared" si="1190"/>
        <v>207544.99654384391</v>
      </c>
      <c r="N5599" s="6">
        <f>((B5598+E5598)*D5598+(B5599+E5599)*D5599+(B5600+E5600)*D5600)/3/SUM(D5554:D5599)</f>
        <v>2.4300294727649834</v>
      </c>
      <c r="O5599" s="7">
        <f>O5554</f>
        <v>4.587756269701642E-2</v>
      </c>
      <c r="P5599" s="8">
        <f>M5599*O5554</f>
        <v>9521.6585913922554</v>
      </c>
      <c r="Q5599" s="5">
        <f>N5599*O5554</f>
        <v>0.11148382949237329</v>
      </c>
      <c r="R5599" s="8">
        <f t="shared" si="1191"/>
        <v>81236.822106115913</v>
      </c>
      <c r="S5599" s="8">
        <f t="shared" si="1192"/>
        <v>1986708.937530559</v>
      </c>
      <c r="T5599" s="9">
        <f t="shared" si="1197"/>
        <v>21.679803110815875</v>
      </c>
      <c r="U5599" s="10">
        <f t="shared" si="1187"/>
        <v>5.7872205792964344</v>
      </c>
    </row>
    <row r="5600" spans="1:21" x14ac:dyDescent="0.3">
      <c r="A5600" s="17">
        <v>1971</v>
      </c>
      <c r="B5600" s="17">
        <v>46</v>
      </c>
      <c r="C5600" s="17">
        <v>5.7000000000000002E-3</v>
      </c>
      <c r="D5600" s="17">
        <v>5.6800000000000002E-3</v>
      </c>
      <c r="E5600" s="17">
        <v>0.5</v>
      </c>
      <c r="F5600" s="2">
        <f t="shared" si="1193"/>
        <v>91220.825884197562</v>
      </c>
      <c r="G5600" s="3">
        <f t="shared" si="1194"/>
        <v>518.13429102224222</v>
      </c>
      <c r="H5600" s="2">
        <f t="shared" si="1195"/>
        <v>90961.758738686447</v>
      </c>
      <c r="I5600" s="2">
        <f>SUM(H5600:H5664)</f>
        <v>2425612.5363574727</v>
      </c>
      <c r="J5600" s="4">
        <f t="shared" si="1188"/>
        <v>26.590556628337524</v>
      </c>
      <c r="K5600" s="5">
        <f t="shared" si="1196"/>
        <v>9.728999999999996E-2</v>
      </c>
      <c r="L5600" s="5">
        <f t="shared" si="1189"/>
        <v>2.0922580645161282E-3</v>
      </c>
      <c r="M5600" s="8">
        <f t="shared" si="1190"/>
        <v>247643.58652003569</v>
      </c>
      <c r="N5600" s="6">
        <f>((B5599+E5599)*D5599+(B5600+E5600)*D5600+(B5601+E5601)*D5601)/3/SUM(D5554:D5600)</f>
        <v>2.4832117038407517</v>
      </c>
      <c r="O5600" s="7">
        <f>O5554</f>
        <v>4.587756269701642E-2</v>
      </c>
      <c r="P5600" s="8">
        <f>M5600*O5554</f>
        <v>11361.284167086947</v>
      </c>
      <c r="Q5600" s="5">
        <f>N5600*O5554</f>
        <v>0.11392370063291905</v>
      </c>
      <c r="R5600" s="8">
        <f t="shared" si="1191"/>
        <v>80599.058567096523</v>
      </c>
      <c r="S5600" s="8">
        <f t="shared" si="1192"/>
        <v>1905472.115424443</v>
      </c>
      <c r="T5600" s="9">
        <f t="shared" si="1197"/>
        <v>20.888564611806846</v>
      </c>
      <c r="U5600" s="10">
        <f t="shared" si="1187"/>
        <v>5.7019920165306779</v>
      </c>
    </row>
    <row r="5601" spans="1:21" x14ac:dyDescent="0.3">
      <c r="A5601" s="17">
        <v>1971</v>
      </c>
      <c r="B5601" s="17">
        <v>47</v>
      </c>
      <c r="C5601" s="17">
        <v>5.3400000000000001E-3</v>
      </c>
      <c r="D5601" s="17">
        <v>5.3299999999999997E-3</v>
      </c>
      <c r="E5601" s="17">
        <v>0.5</v>
      </c>
      <c r="F5601" s="2">
        <f t="shared" si="1193"/>
        <v>90702.691593175317</v>
      </c>
      <c r="G5601" s="3">
        <f t="shared" si="1194"/>
        <v>483.44534619162442</v>
      </c>
      <c r="H5601" s="2">
        <f t="shared" si="1195"/>
        <v>90460.968920079511</v>
      </c>
      <c r="I5601" s="2">
        <f>SUM(H5601:H5664)</f>
        <v>2334650.7776187868</v>
      </c>
      <c r="J5601" s="4">
        <f t="shared" si="1188"/>
        <v>25.739597542378238</v>
      </c>
      <c r="K5601" s="5">
        <f t="shared" si="1196"/>
        <v>0.10261999999999996</v>
      </c>
      <c r="L5601" s="5">
        <f t="shared" si="1189"/>
        <v>2.160421052631578E-3</v>
      </c>
      <c r="M5601" s="8">
        <f t="shared" si="1190"/>
        <v>223773.66930522482</v>
      </c>
      <c r="N5601" s="6">
        <f>((B5600+E5600)*D5600+(B5601+E5601)*D5601+(B5602+E5602)*D5602)/3/SUM(D5554:D5601)</f>
        <v>2.7216267134411756</v>
      </c>
      <c r="O5601" s="7">
        <f>O5554</f>
        <v>4.587756269701642E-2</v>
      </c>
      <c r="P5601" s="8">
        <f>M5601*O5554</f>
        <v>10266.19054349187</v>
      </c>
      <c r="Q5601" s="5">
        <f>N5601*O5554</f>
        <v>0.12486160018377228</v>
      </c>
      <c r="R5601" s="8">
        <f t="shared" si="1191"/>
        <v>79165.8675865439</v>
      </c>
      <c r="S5601" s="8">
        <f t="shared" si="1192"/>
        <v>1824873.0568573466</v>
      </c>
      <c r="T5601" s="9">
        <f t="shared" si="1197"/>
        <v>20.119282292551659</v>
      </c>
      <c r="U5601" s="10">
        <f t="shared" si="1187"/>
        <v>5.6203152498265787</v>
      </c>
    </row>
    <row r="5602" spans="1:21" x14ac:dyDescent="0.3">
      <c r="A5602" s="17">
        <v>1971</v>
      </c>
      <c r="B5602" s="17">
        <v>48</v>
      </c>
      <c r="C5602" s="17">
        <v>6.6299999999999996E-3</v>
      </c>
      <c r="D5602" s="17">
        <v>6.6100000000000004E-3</v>
      </c>
      <c r="E5602" s="17">
        <v>0.5</v>
      </c>
      <c r="F5602" s="2">
        <f t="shared" si="1193"/>
        <v>90219.24624698369</v>
      </c>
      <c r="G5602" s="3">
        <f t="shared" si="1194"/>
        <v>596.34921769256221</v>
      </c>
      <c r="H5602" s="2">
        <f t="shared" si="1195"/>
        <v>89921.071638137408</v>
      </c>
      <c r="I5602" s="2">
        <f>SUM(H5602:H5664)</f>
        <v>2244189.8086987073</v>
      </c>
      <c r="J5602" s="4">
        <f t="shared" si="1188"/>
        <v>24.874845468726551</v>
      </c>
      <c r="K5602" s="5">
        <f t="shared" si="1196"/>
        <v>0.10922999999999997</v>
      </c>
      <c r="L5602" s="5">
        <f t="shared" si="1189"/>
        <v>2.2521649484536074E-3</v>
      </c>
      <c r="M5602" s="8">
        <f t="shared" si="1190"/>
        <v>264789.31665375154</v>
      </c>
      <c r="N5602" s="6">
        <f>((B5601+E5601)*D5601+(B5602+E5602)*D5602+(B5603+E5603)*D5603)/3/SUM(D5554:D5602)</f>
        <v>2.8611950318898969</v>
      </c>
      <c r="O5602" s="7">
        <f>O5554</f>
        <v>4.587756269701642E-2</v>
      </c>
      <c r="P5602" s="8">
        <f>M5602*O5554</f>
        <v>12147.88847628262</v>
      </c>
      <c r="Q5602" s="5">
        <f>N5602*O5554</f>
        <v>0.13126465446392063</v>
      </c>
      <c r="R5602" s="8">
        <f t="shared" si="1191"/>
        <v>78117.613240531849</v>
      </c>
      <c r="S5602" s="8">
        <f t="shared" si="1192"/>
        <v>1745707.1892708028</v>
      </c>
      <c r="T5602" s="9">
        <f t="shared" si="1197"/>
        <v>19.349609555501768</v>
      </c>
      <c r="U5602" s="10">
        <f t="shared" si="1187"/>
        <v>5.5252359132247832</v>
      </c>
    </row>
    <row r="5603" spans="1:21" x14ac:dyDescent="0.3">
      <c r="A5603" s="17">
        <v>1971</v>
      </c>
      <c r="B5603" s="17">
        <v>49</v>
      </c>
      <c r="C5603" s="17">
        <v>7.3800000000000003E-3</v>
      </c>
      <c r="D5603" s="17">
        <v>7.3499999999999998E-3</v>
      </c>
      <c r="E5603" s="17">
        <v>0.5</v>
      </c>
      <c r="F5603" s="2">
        <f t="shared" si="1193"/>
        <v>89622.897029291125</v>
      </c>
      <c r="G5603" s="3">
        <f t="shared" si="1194"/>
        <v>658.72829316528976</v>
      </c>
      <c r="H5603" s="2">
        <f t="shared" si="1195"/>
        <v>89293.532882708474</v>
      </c>
      <c r="I5603" s="2">
        <f>SUM(H5603:H5664)</f>
        <v>2154268.7370605697</v>
      </c>
      <c r="J5603" s="4">
        <f t="shared" si="1188"/>
        <v>24.037035271873638</v>
      </c>
      <c r="K5603" s="5">
        <f t="shared" si="1196"/>
        <v>0.11657999999999996</v>
      </c>
      <c r="L5603" s="5">
        <f t="shared" si="1189"/>
        <v>2.3551515151515145E-3</v>
      </c>
      <c r="M5603" s="8">
        <f t="shared" si="1190"/>
        <v>279696.77913605981</v>
      </c>
      <c r="N5603" s="6">
        <f>((B5602+E5602)*D5602+(B5603+E5603)*D5603+(B5604+E5604)*D5604)/3/SUM(D5554:D5603)</f>
        <v>3.0644049865614469</v>
      </c>
      <c r="O5603" s="7">
        <f>O5554</f>
        <v>4.587756269701642E-2</v>
      </c>
      <c r="P5603" s="8">
        <f>M5603*O5554</f>
        <v>12831.806520968137</v>
      </c>
      <c r="Q5603" s="5">
        <f>N5603*O5554</f>
        <v>0.14058743190002254</v>
      </c>
      <c r="R5603" s="8">
        <f t="shared" si="1191"/>
        <v>76739.984409448269</v>
      </c>
      <c r="S5603" s="8">
        <f t="shared" si="1192"/>
        <v>1667589.5760302709</v>
      </c>
      <c r="T5603" s="9">
        <f t="shared" si="1197"/>
        <v>18.606735904612172</v>
      </c>
      <c r="U5603" s="10">
        <f t="shared" si="1187"/>
        <v>5.4302993672614654</v>
      </c>
    </row>
    <row r="5604" spans="1:21" x14ac:dyDescent="0.3">
      <c r="A5604" s="17">
        <v>1971</v>
      </c>
      <c r="B5604" s="17">
        <v>50</v>
      </c>
      <c r="C5604" s="17">
        <v>7.7000000000000002E-3</v>
      </c>
      <c r="D5604" s="17">
        <v>7.6699999999999997E-3</v>
      </c>
      <c r="E5604" s="17">
        <v>0.5</v>
      </c>
      <c r="F5604" s="2">
        <f t="shared" si="1193"/>
        <v>88964.168736125837</v>
      </c>
      <c r="G5604" s="3">
        <f t="shared" si="1194"/>
        <v>682.35517420608517</v>
      </c>
      <c r="H5604" s="2">
        <f t="shared" si="1195"/>
        <v>88622.991149022797</v>
      </c>
      <c r="I5604" s="2">
        <f>SUM(H5604:H5664)</f>
        <v>2064975.2041778602</v>
      </c>
      <c r="J5604" s="4">
        <f t="shared" si="1188"/>
        <v>23.211313425551428</v>
      </c>
      <c r="K5604" s="5">
        <f t="shared" si="1196"/>
        <v>0.12424999999999996</v>
      </c>
      <c r="L5604" s="5">
        <f t="shared" si="1189"/>
        <v>2.4603960396039595E-3</v>
      </c>
      <c r="M5604" s="8">
        <f t="shared" si="1190"/>
        <v>277335.50339965645</v>
      </c>
      <c r="N5604" s="6">
        <f>((B5603+E5603)*D5603+(B5604+E5604)*D5604+(B5605+E5605)*D5605)/3/SUM(D5554:D5604)</f>
        <v>3.2144332662642534</v>
      </c>
      <c r="O5604" s="7">
        <f>O5554</f>
        <v>4.587756269701642E-2</v>
      </c>
      <c r="P5604" s="8">
        <f>M5604*O5554</f>
        <v>12723.476945326349</v>
      </c>
      <c r="Q5604" s="5">
        <f>N5604*O5554</f>
        <v>0.14747036370841357</v>
      </c>
      <c r="R5604" s="8">
        <f t="shared" si="1191"/>
        <v>75553.726411348893</v>
      </c>
      <c r="S5604" s="8">
        <f t="shared" si="1192"/>
        <v>1590849.5916208227</v>
      </c>
      <c r="T5604" s="9">
        <f t="shared" si="1197"/>
        <v>17.881913743716279</v>
      </c>
      <c r="U5604" s="10">
        <f t="shared" si="1187"/>
        <v>5.3293996818351488</v>
      </c>
    </row>
    <row r="5605" spans="1:21" x14ac:dyDescent="0.3">
      <c r="A5605" s="17">
        <v>1971</v>
      </c>
      <c r="B5605" s="17">
        <v>51</v>
      </c>
      <c r="C5605" s="17">
        <v>8.7200000000000003E-3</v>
      </c>
      <c r="D5605" s="17">
        <v>8.6800000000000002E-3</v>
      </c>
      <c r="E5605" s="17">
        <v>0.5</v>
      </c>
      <c r="F5605" s="2">
        <f t="shared" si="1193"/>
        <v>88281.813561919756</v>
      </c>
      <c r="G5605" s="3">
        <f t="shared" si="1194"/>
        <v>766.28614171746347</v>
      </c>
      <c r="H5605" s="2">
        <f t="shared" si="1195"/>
        <v>87898.670491061028</v>
      </c>
      <c r="I5605" s="2">
        <f>SUM(H5605:H5664)</f>
        <v>1976352.2130288375</v>
      </c>
      <c r="J5605" s="4">
        <f t="shared" si="1188"/>
        <v>22.386855608065286</v>
      </c>
      <c r="K5605" s="5">
        <f t="shared" si="1196"/>
        <v>0.13292999999999996</v>
      </c>
      <c r="L5605" s="5">
        <f t="shared" si="1189"/>
        <v>2.5811650485436884E-3</v>
      </c>
      <c r="M5605" s="8">
        <f t="shared" si="1190"/>
        <v>296876.07235725108</v>
      </c>
      <c r="N5605" s="6">
        <f>((B5604+E5604)*D5604+(B5605+E5605)*D5605+(B5606+E5606)*D5606)/3/SUM(D5554:D5605)</f>
        <v>3.3665713784197204</v>
      </c>
      <c r="O5605" s="7">
        <f>O5554</f>
        <v>4.587756269701642E-2</v>
      </c>
      <c r="P5605" s="8">
        <f>M5605*O5554</f>
        <v>13619.950622813769</v>
      </c>
      <c r="Q5605" s="5">
        <f>N5605*O5554</f>
        <v>0.15445008948743172</v>
      </c>
      <c r="R5605" s="8">
        <f t="shared" si="1191"/>
        <v>74322.712967890388</v>
      </c>
      <c r="S5605" s="8">
        <f t="shared" si="1192"/>
        <v>1515295.8652094738</v>
      </c>
      <c r="T5605" s="9">
        <f t="shared" si="1197"/>
        <v>17.164303768484142</v>
      </c>
      <c r="U5605" s="10">
        <f t="shared" si="1187"/>
        <v>5.2225518395811434</v>
      </c>
    </row>
    <row r="5606" spans="1:21" x14ac:dyDescent="0.3">
      <c r="A5606" s="17">
        <v>1971</v>
      </c>
      <c r="B5606" s="17">
        <v>52</v>
      </c>
      <c r="C5606" s="17">
        <v>9.7199999999999995E-3</v>
      </c>
      <c r="D5606" s="17">
        <v>9.6799999999999994E-3</v>
      </c>
      <c r="E5606" s="17">
        <v>0.5</v>
      </c>
      <c r="F5606" s="2">
        <f t="shared" si="1193"/>
        <v>87515.527420202299</v>
      </c>
      <c r="G5606" s="3">
        <f t="shared" si="1194"/>
        <v>847.15030542755824</v>
      </c>
      <c r="H5606" s="2">
        <f t="shared" si="1195"/>
        <v>87091.952267488523</v>
      </c>
      <c r="I5606" s="2">
        <f>SUM(H5606:H5664)</f>
        <v>1888453.5425377765</v>
      </c>
      <c r="J5606" s="4">
        <f t="shared" si="1188"/>
        <v>21.578496961692782</v>
      </c>
      <c r="K5606" s="5">
        <f t="shared" si="1196"/>
        <v>0.14260999999999996</v>
      </c>
      <c r="L5606" s="5">
        <f t="shared" si="1189"/>
        <v>2.7163809523809515E-3</v>
      </c>
      <c r="M5606" s="8">
        <f t="shared" si="1190"/>
        <v>311867.26761760621</v>
      </c>
      <c r="N5606" s="6">
        <f>((B5605+E5605)*D5605+(B5606+E5606)*D5606+(B5607+E5607)*D5607)/3/SUM(D5554:D5606)</f>
        <v>3.5357268073767631</v>
      </c>
      <c r="O5606" s="7">
        <f>O5554</f>
        <v>4.587756269701642E-2</v>
      </c>
      <c r="P5606" s="8">
        <f>M5606*O5554</f>
        <v>14307.710123273928</v>
      </c>
      <c r="Q5606" s="5">
        <f>N5606*O5554</f>
        <v>0.16221052828494914</v>
      </c>
      <c r="R5606" s="8">
        <f t="shared" si="1191"/>
        <v>72964.720680811646</v>
      </c>
      <c r="S5606" s="8">
        <f t="shared" si="1192"/>
        <v>1440973.1522415834</v>
      </c>
      <c r="T5606" s="9">
        <f t="shared" si="1197"/>
        <v>16.465342719387483</v>
      </c>
      <c r="U5606" s="10">
        <f t="shared" si="1187"/>
        <v>5.1131542423052991</v>
      </c>
    </row>
    <row r="5607" spans="1:21" x14ac:dyDescent="0.3">
      <c r="A5607" s="17">
        <v>1971</v>
      </c>
      <c r="B5607" s="17">
        <v>53</v>
      </c>
      <c r="C5607" s="17">
        <v>1.047E-2</v>
      </c>
      <c r="D5607" s="17">
        <v>1.042E-2</v>
      </c>
      <c r="E5607" s="17">
        <v>0.5</v>
      </c>
      <c r="F5607" s="2">
        <f t="shared" si="1193"/>
        <v>86668.377114774747</v>
      </c>
      <c r="G5607" s="3">
        <f t="shared" si="1194"/>
        <v>903.08448953595291</v>
      </c>
      <c r="H5607" s="2">
        <f t="shared" si="1195"/>
        <v>86216.834870006773</v>
      </c>
      <c r="I5607" s="2">
        <f>SUM(H5607:H5664)</f>
        <v>1801361.5902702878</v>
      </c>
      <c r="J5607" s="4">
        <f t="shared" si="1188"/>
        <v>20.784531223940522</v>
      </c>
      <c r="K5607" s="5">
        <f t="shared" si="1196"/>
        <v>0.15302999999999997</v>
      </c>
      <c r="L5607" s="5">
        <f t="shared" si="1189"/>
        <v>2.8603738317757002E-3</v>
      </c>
      <c r="M5607" s="8">
        <f t="shared" si="1190"/>
        <v>315722.53930715215</v>
      </c>
      <c r="N5607" s="6">
        <f>((B5606+E5606)*D5606+(B5607+E5607)*D5607+(B5608+E5608)*D5608)/3/SUM(D5554:D5607)</f>
        <v>3.8396066130824025</v>
      </c>
      <c r="O5607" s="7">
        <f>O5554</f>
        <v>4.587756269701642E-2</v>
      </c>
      <c r="P5607" s="8">
        <f>M5607*O5554</f>
        <v>14484.580591925103</v>
      </c>
      <c r="Q5607" s="5">
        <f>N5607*O5554</f>
        <v>0.1761517931235668</v>
      </c>
      <c r="R5607" s="8">
        <f t="shared" si="1191"/>
        <v>71029.58481021662</v>
      </c>
      <c r="S5607" s="8">
        <f t="shared" si="1192"/>
        <v>1368008.4315607718</v>
      </c>
      <c r="T5607" s="9">
        <f t="shared" si="1197"/>
        <v>15.784401151865589</v>
      </c>
      <c r="U5607" s="10">
        <f t="shared" si="1187"/>
        <v>5.0001300720749331</v>
      </c>
    </row>
    <row r="5608" spans="1:21" x14ac:dyDescent="0.3">
      <c r="A5608" s="17">
        <v>1971</v>
      </c>
      <c r="B5608" s="17">
        <v>54</v>
      </c>
      <c r="C5608" s="17">
        <v>1.2869999999999999E-2</v>
      </c>
      <c r="D5608" s="17">
        <v>1.2789999999999999E-2</v>
      </c>
      <c r="E5608" s="17">
        <v>0.5</v>
      </c>
      <c r="F5608" s="2">
        <f t="shared" si="1193"/>
        <v>85765.292625238799</v>
      </c>
      <c r="G5608" s="3">
        <f t="shared" si="1194"/>
        <v>1096.9380926768042</v>
      </c>
      <c r="H5608" s="2">
        <f t="shared" si="1195"/>
        <v>85216.823578900396</v>
      </c>
      <c r="I5608" s="2">
        <f>SUM(H5608:H5664)</f>
        <v>1715144.7554002812</v>
      </c>
      <c r="J5608" s="4">
        <f t="shared" si="1188"/>
        <v>19.99812165154967</v>
      </c>
      <c r="K5608" s="5">
        <f t="shared" si="1196"/>
        <v>0.16581999999999997</v>
      </c>
      <c r="L5608" s="5">
        <f t="shared" si="1189"/>
        <v>3.042568807339449E-3</v>
      </c>
      <c r="M5608" s="8">
        <f t="shared" si="1190"/>
        <v>360530.24997518898</v>
      </c>
      <c r="N5608" s="6">
        <f>((B5607+E5607)*D5607+(B5608+E5608)*D5608+(B5609+E5609)*D5609)/3/SUM(D5554:D5608)</f>
        <v>4.0056989506694016</v>
      </c>
      <c r="O5608" s="7">
        <f>O5554</f>
        <v>4.587756269701642E-2</v>
      </c>
      <c r="P5608" s="8">
        <f>M5608*O5554</f>
        <v>16540.249147407736</v>
      </c>
      <c r="Q5608" s="5">
        <f>N5608*O5554</f>
        <v>0.18377170475470836</v>
      </c>
      <c r="R5608" s="8">
        <f t="shared" si="1191"/>
        <v>69556.382636024646</v>
      </c>
      <c r="S5608" s="8">
        <f t="shared" si="1192"/>
        <v>1296978.8467505551</v>
      </c>
      <c r="T5608" s="9">
        <f t="shared" si="1197"/>
        <v>15.122420819081814</v>
      </c>
      <c r="U5608" s="10">
        <f t="shared" si="1187"/>
        <v>4.8757008324678566</v>
      </c>
    </row>
    <row r="5609" spans="1:21" x14ac:dyDescent="0.3">
      <c r="A5609" s="17">
        <v>1971</v>
      </c>
      <c r="B5609" s="17">
        <v>55</v>
      </c>
      <c r="C5609" s="17">
        <v>1.3390000000000001E-2</v>
      </c>
      <c r="D5609" s="17">
        <v>1.3299999999999999E-2</v>
      </c>
      <c r="E5609" s="17">
        <v>0.5</v>
      </c>
      <c r="F5609" s="2">
        <f t="shared" si="1193"/>
        <v>84668.354532561993</v>
      </c>
      <c r="G5609" s="3">
        <f t="shared" si="1194"/>
        <v>1126.0891152830745</v>
      </c>
      <c r="H5609" s="2">
        <f t="shared" si="1195"/>
        <v>84105.309974920456</v>
      </c>
      <c r="I5609" s="2">
        <f>SUM(H5609:H5664)</f>
        <v>1629927.9318213807</v>
      </c>
      <c r="J5609" s="4">
        <f t="shared" si="1188"/>
        <v>19.250733533442396</v>
      </c>
      <c r="K5609" s="5">
        <f t="shared" si="1196"/>
        <v>0.17911999999999997</v>
      </c>
      <c r="L5609" s="5">
        <f t="shared" si="1189"/>
        <v>3.2273873873873869E-3</v>
      </c>
      <c r="M5609" s="8">
        <f t="shared" si="1190"/>
        <v>348916.62515749579</v>
      </c>
      <c r="N5609" s="6">
        <f>((B5608+E5608)*D5608+(B5609+E5609)*D5609+(B5610+E5610)*D5610)/3/SUM(D5554:D5609)</f>
        <v>4.1985819562304609</v>
      </c>
      <c r="O5609" s="7">
        <f>O5554</f>
        <v>4.587756269701642E-2</v>
      </c>
      <c r="P5609" s="8">
        <f>M5609*O5554</f>
        <v>16007.44434669439</v>
      </c>
      <c r="Q5609" s="5">
        <f>N5609*O5554</f>
        <v>0.19262070693552483</v>
      </c>
      <c r="R5609" s="8">
        <f t="shared" si="1191"/>
        <v>67904.885710519826</v>
      </c>
      <c r="S5609" s="8">
        <f t="shared" si="1192"/>
        <v>1227422.4641145305</v>
      </c>
      <c r="T5609" s="9">
        <f t="shared" si="1197"/>
        <v>14.49682671750146</v>
      </c>
      <c r="U5609" s="10">
        <f t="shared" si="1187"/>
        <v>4.7539068159409368</v>
      </c>
    </row>
    <row r="5610" spans="1:21" x14ac:dyDescent="0.3">
      <c r="A5610" s="17">
        <v>1971</v>
      </c>
      <c r="B5610" s="17">
        <v>56</v>
      </c>
      <c r="C5610" s="17">
        <v>1.4630000000000001E-2</v>
      </c>
      <c r="D5610" s="17">
        <v>1.453E-2</v>
      </c>
      <c r="E5610" s="17">
        <v>0.5</v>
      </c>
      <c r="F5610" s="2">
        <f t="shared" si="1193"/>
        <v>83542.265417278919</v>
      </c>
      <c r="G5610" s="3">
        <f t="shared" si="1194"/>
        <v>1213.8691165130626</v>
      </c>
      <c r="H5610" s="2">
        <f t="shared" si="1195"/>
        <v>82935.33085902239</v>
      </c>
      <c r="I5610" s="2">
        <f>SUM(H5610:H5664)</f>
        <v>1545822.6218464605</v>
      </c>
      <c r="J5610" s="4">
        <f t="shared" si="1188"/>
        <v>18.503479814981656</v>
      </c>
      <c r="K5610" s="5">
        <f t="shared" si="1196"/>
        <v>0.19364999999999996</v>
      </c>
      <c r="L5610" s="5">
        <f t="shared" si="1189"/>
        <v>3.4274336283185835E-3</v>
      </c>
      <c r="M5610" s="8">
        <f t="shared" si="1190"/>
        <v>354162.69084940897</v>
      </c>
      <c r="N5610" s="6">
        <f>((B5609+E5609)*D5609+(B5610+E5610)*D5610+(B5611+E5611)*D5611)/3/SUM(D5554:D5610)</f>
        <v>4.2465272398657374</v>
      </c>
      <c r="O5610" s="7">
        <f>O5554</f>
        <v>4.587756269701642E-2</v>
      </c>
      <c r="P5610" s="8">
        <f>M5610*O5554</f>
        <v>16248.121054387804</v>
      </c>
      <c r="Q5610" s="5">
        <f>N5610*O5554</f>
        <v>0.19482031969152847</v>
      </c>
      <c r="R5610" s="8">
        <f t="shared" si="1191"/>
        <v>66777.843187344959</v>
      </c>
      <c r="S5610" s="8">
        <f t="shared" si="1192"/>
        <v>1159517.5784040107</v>
      </c>
      <c r="T5610" s="9">
        <f t="shared" si="1197"/>
        <v>13.879412685452381</v>
      </c>
      <c r="U5610" s="10">
        <f t="shared" si="1187"/>
        <v>4.6240671295292746</v>
      </c>
    </row>
    <row r="5611" spans="1:21" x14ac:dyDescent="0.3">
      <c r="A5611" s="17">
        <v>1971</v>
      </c>
      <c r="B5611" s="17">
        <v>57</v>
      </c>
      <c r="C5611" s="17">
        <v>1.592E-2</v>
      </c>
      <c r="D5611" s="17">
        <v>1.5789999999999998E-2</v>
      </c>
      <c r="E5611" s="17">
        <v>0.5</v>
      </c>
      <c r="F5611" s="2">
        <f t="shared" si="1193"/>
        <v>82328.39630076586</v>
      </c>
      <c r="G5611" s="3">
        <f t="shared" si="1194"/>
        <v>1299.9653775890929</v>
      </c>
      <c r="H5611" s="2">
        <f t="shared" si="1195"/>
        <v>81678.413611971308</v>
      </c>
      <c r="I5611" s="2">
        <f>SUM(H5611:H5664)</f>
        <v>1462887.2909874381</v>
      </c>
      <c r="J5611" s="4">
        <f t="shared" si="1188"/>
        <v>17.768927329073087</v>
      </c>
      <c r="K5611" s="5">
        <f t="shared" si="1196"/>
        <v>0.20943999999999996</v>
      </c>
      <c r="L5611" s="5">
        <f t="shared" si="1189"/>
        <v>3.6424347826086948E-3</v>
      </c>
      <c r="M5611" s="8">
        <f t="shared" si="1190"/>
        <v>356894.61999318592</v>
      </c>
      <c r="N5611" s="6">
        <f>((B5610+E5610)*D5610+(B5611+E5611)*D5611+(B5612+E5612)*D5612)/3/SUM(D5554:D5611)</f>
        <v>4.4460943468296419</v>
      </c>
      <c r="O5611" s="7">
        <f>O5554</f>
        <v>4.587756269701642E-2</v>
      </c>
      <c r="P5611" s="8">
        <f>M5611*O5554</f>
        <v>16373.455304965237</v>
      </c>
      <c r="Q5611" s="5">
        <f>N5611*O5554</f>
        <v>0.20397597215352717</v>
      </c>
      <c r="R5611" s="8">
        <f t="shared" si="1191"/>
        <v>65017.979791511578</v>
      </c>
      <c r="S5611" s="8">
        <f t="shared" si="1192"/>
        <v>1092739.7352166658</v>
      </c>
      <c r="T5611" s="9">
        <f t="shared" si="1197"/>
        <v>13.272938430922656</v>
      </c>
      <c r="U5611" s="10">
        <f t="shared" si="1187"/>
        <v>4.495988898150431</v>
      </c>
    </row>
    <row r="5612" spans="1:21" x14ac:dyDescent="0.3">
      <c r="A5612" s="17">
        <v>1971</v>
      </c>
      <c r="B5612" s="17">
        <v>58</v>
      </c>
      <c r="C5612" s="17">
        <v>1.8370000000000001E-2</v>
      </c>
      <c r="D5612" s="17">
        <v>1.8200000000000001E-2</v>
      </c>
      <c r="E5612" s="17">
        <v>0.5</v>
      </c>
      <c r="F5612" s="2">
        <f t="shared" si="1193"/>
        <v>81028.430923176769</v>
      </c>
      <c r="G5612" s="3">
        <f t="shared" si="1194"/>
        <v>1474.7174428018172</v>
      </c>
      <c r="H5612" s="2">
        <f t="shared" si="1195"/>
        <v>80291.072201775867</v>
      </c>
      <c r="I5612" s="2">
        <f>SUM(H5612:H5664)</f>
        <v>1381208.8773754667</v>
      </c>
      <c r="J5612" s="4">
        <f t="shared" si="1188"/>
        <v>17.045978326854112</v>
      </c>
      <c r="K5612" s="5">
        <f t="shared" si="1196"/>
        <v>0.22763999999999995</v>
      </c>
      <c r="L5612" s="5">
        <f t="shared" si="1189"/>
        <v>3.8912820512820505E-3</v>
      </c>
      <c r="M5612" s="8">
        <f t="shared" si="1190"/>
        <v>378979.83835840068</v>
      </c>
      <c r="N5612" s="6">
        <f>((B5611+E5611)*D5611+(B5612+E5612)*D5612+(B5613+E5613)*D5613)/3/SUM(D5554:D5612)</f>
        <v>4.6048951560944191</v>
      </c>
      <c r="O5612" s="7">
        <f>O5554</f>
        <v>4.587756269701642E-2</v>
      </c>
      <c r="P5612" s="8">
        <f>M5612*O5554</f>
        <v>17386.671295192675</v>
      </c>
      <c r="Q5612" s="5">
        <f>N5612*O5554</f>
        <v>0.21126136623690894</v>
      </c>
      <c r="R5612" s="8">
        <f t="shared" si="1191"/>
        <v>63328.670591802394</v>
      </c>
      <c r="S5612" s="8">
        <f t="shared" si="1192"/>
        <v>1027721.7554251542</v>
      </c>
      <c r="T5612" s="9">
        <f t="shared" si="1197"/>
        <v>12.683471020184747</v>
      </c>
      <c r="U5612" s="10">
        <f t="shared" si="1187"/>
        <v>4.3625073066693645</v>
      </c>
    </row>
    <row r="5613" spans="1:21" x14ac:dyDescent="0.3">
      <c r="A5613" s="17">
        <v>1971</v>
      </c>
      <c r="B5613" s="17">
        <v>59</v>
      </c>
      <c r="C5613" s="17">
        <v>1.9900000000000001E-2</v>
      </c>
      <c r="D5613" s="17">
        <v>1.9699999999999999E-2</v>
      </c>
      <c r="E5613" s="17">
        <v>0.5</v>
      </c>
      <c r="F5613" s="2">
        <f t="shared" si="1193"/>
        <v>79553.71348037495</v>
      </c>
      <c r="G5613" s="3">
        <f t="shared" si="1194"/>
        <v>1567.2081555633865</v>
      </c>
      <c r="H5613" s="2">
        <f t="shared" si="1195"/>
        <v>78770.109402593254</v>
      </c>
      <c r="I5613" s="2">
        <f>SUM(H5613:H5664)</f>
        <v>1300917.8051736909</v>
      </c>
      <c r="J5613" s="4">
        <f t="shared" si="1188"/>
        <v>16.352697419896224</v>
      </c>
      <c r="K5613" s="5">
        <f t="shared" si="1196"/>
        <v>0.24733999999999995</v>
      </c>
      <c r="L5613" s="5">
        <f t="shared" si="1189"/>
        <v>4.1569747899159659E-3</v>
      </c>
      <c r="M5613" s="8">
        <f t="shared" si="1190"/>
        <v>377006.89438029233</v>
      </c>
      <c r="N5613" s="6">
        <f>((B5612+E5612)*D5612+(B5613+E5613)*D5613+(B5614+E5614)*D5614)/3/SUM(D5554:D5613)</f>
        <v>4.6745775046494709</v>
      </c>
      <c r="O5613" s="7">
        <f>O5554</f>
        <v>4.587756269701642E-2</v>
      </c>
      <c r="P5613" s="8">
        <f>M5613*O5554</f>
        <v>17296.15743413931</v>
      </c>
      <c r="Q5613" s="5">
        <f>N5613*O5554</f>
        <v>0.21445822255161867</v>
      </c>
      <c r="R5613" s="8">
        <f t="shared" si="1191"/>
        <v>61877.211749916554</v>
      </c>
      <c r="S5613" s="8">
        <f t="shared" si="1192"/>
        <v>964393.0848333519</v>
      </c>
      <c r="T5613" s="9">
        <f t="shared" si="1197"/>
        <v>12.12254013850978</v>
      </c>
      <c r="U5613" s="10">
        <f t="shared" si="1187"/>
        <v>4.2301572813864432</v>
      </c>
    </row>
    <row r="5614" spans="1:21" x14ac:dyDescent="0.3">
      <c r="A5614" s="17">
        <v>1971</v>
      </c>
      <c r="B5614" s="17">
        <v>60</v>
      </c>
      <c r="C5614" s="17">
        <v>2.0570000000000001E-2</v>
      </c>
      <c r="D5614" s="17">
        <v>2.036E-2</v>
      </c>
      <c r="E5614" s="17">
        <v>0.5</v>
      </c>
      <c r="F5614" s="2">
        <f t="shared" si="1193"/>
        <v>77986.505324811558</v>
      </c>
      <c r="G5614" s="3">
        <f t="shared" si="1194"/>
        <v>1587.8052484131633</v>
      </c>
      <c r="H5614" s="2">
        <f t="shared" si="1195"/>
        <v>77192.60270060497</v>
      </c>
      <c r="I5614" s="2">
        <f>SUM(H5614:H5664)</f>
        <v>1222147.6957710977</v>
      </c>
      <c r="J5614" s="4">
        <f t="shared" si="1188"/>
        <v>15.671271467812124</v>
      </c>
      <c r="K5614" s="5">
        <f t="shared" si="1196"/>
        <v>0.26769999999999994</v>
      </c>
      <c r="L5614" s="5">
        <f t="shared" si="1189"/>
        <v>4.4247933884297508E-3</v>
      </c>
      <c r="M5614" s="8">
        <f t="shared" si="1190"/>
        <v>358842.79988418531</v>
      </c>
      <c r="N5614" s="6">
        <f>((B5613+E5613)*D5613+(B5614+E5614)*D5614+(B5615+E5615)*D5615)/3/SUM(D5554:D5614)</f>
        <v>4.7247478520732171</v>
      </c>
      <c r="O5614" s="7">
        <f>O5554</f>
        <v>4.587756269701642E-2</v>
      </c>
      <c r="P5614" s="8">
        <f>M5614*O5554</f>
        <v>16462.833050059628</v>
      </c>
      <c r="Q5614" s="5">
        <f>N5614*O5554</f>
        <v>0.21675991581108267</v>
      </c>
      <c r="R5614" s="8">
        <f t="shared" si="1191"/>
        <v>60460.340637983485</v>
      </c>
      <c r="S5614" s="8">
        <f t="shared" si="1192"/>
        <v>902515.87308343535</v>
      </c>
      <c r="T5614" s="9">
        <f t="shared" si="1197"/>
        <v>11.572718502059844</v>
      </c>
      <c r="U5614" s="10">
        <f t="shared" si="1187"/>
        <v>4.0985529657522797</v>
      </c>
    </row>
    <row r="5615" spans="1:21" x14ac:dyDescent="0.3">
      <c r="A5615" s="17">
        <v>1971</v>
      </c>
      <c r="B5615" s="17">
        <v>61</v>
      </c>
      <c r="C5615" s="17">
        <v>2.2859999999999998E-2</v>
      </c>
      <c r="D5615" s="17">
        <v>2.2610000000000002E-2</v>
      </c>
      <c r="E5615" s="17">
        <v>0.5</v>
      </c>
      <c r="F5615" s="2">
        <f t="shared" si="1193"/>
        <v>76398.700076398396</v>
      </c>
      <c r="G5615" s="3">
        <f t="shared" si="1194"/>
        <v>1727.3746087273678</v>
      </c>
      <c r="H5615" s="2">
        <f t="shared" si="1195"/>
        <v>75535.012772034708</v>
      </c>
      <c r="I5615" s="2">
        <f>SUM(H5615:H5664)</f>
        <v>1144955.0930704928</v>
      </c>
      <c r="J5615" s="4">
        <f t="shared" si="1188"/>
        <v>14.986578199963381</v>
      </c>
      <c r="K5615" s="5">
        <f t="shared" si="1196"/>
        <v>0.29030999999999996</v>
      </c>
      <c r="L5615" s="5">
        <f t="shared" si="1189"/>
        <v>4.7204878048780477E-3</v>
      </c>
      <c r="M5615" s="8">
        <f t="shared" si="1190"/>
        <v>365931.3783084742</v>
      </c>
      <c r="N5615" s="6">
        <f>((B5614+E5614)*D5614+(B5615+E5615)*D5615+(B5616+E5616)*D5616)/3/SUM(D5554:D5615)</f>
        <v>4.8774528377711199</v>
      </c>
      <c r="O5615" s="7">
        <f>O5554</f>
        <v>4.587756269701642E-2</v>
      </c>
      <c r="P5615" s="8">
        <f>M5615*O5554</f>
        <v>16788.039751152661</v>
      </c>
      <c r="Q5615" s="5">
        <f>N5615*O5554</f>
        <v>0.22376564836658522</v>
      </c>
      <c r="R5615" s="8">
        <f t="shared" si="1191"/>
        <v>58632.871664722072</v>
      </c>
      <c r="S5615" s="8">
        <f t="shared" si="1192"/>
        <v>842055.53244545183</v>
      </c>
      <c r="T5615" s="9">
        <f t="shared" si="1197"/>
        <v>11.021856806508483</v>
      </c>
      <c r="U5615" s="10">
        <f t="shared" si="1187"/>
        <v>3.9647213934548979</v>
      </c>
    </row>
    <row r="5616" spans="1:21" x14ac:dyDescent="0.3">
      <c r="A5616" s="17">
        <v>1971</v>
      </c>
      <c r="B5616" s="17">
        <v>62</v>
      </c>
      <c r="C5616" s="17">
        <v>2.6349999999999998E-2</v>
      </c>
      <c r="D5616" s="17">
        <v>2.6009999999999998E-2</v>
      </c>
      <c r="E5616" s="17">
        <v>0.5</v>
      </c>
      <c r="F5616" s="2">
        <f t="shared" si="1193"/>
        <v>74671.325467671035</v>
      </c>
      <c r="G5616" s="3">
        <f t="shared" si="1194"/>
        <v>1942.2011754141236</v>
      </c>
      <c r="H5616" s="2">
        <f t="shared" si="1195"/>
        <v>73700.224879963978</v>
      </c>
      <c r="I5616" s="2">
        <f>SUM(H5616:H5664)</f>
        <v>1069420.0802984585</v>
      </c>
      <c r="J5616" s="4">
        <f t="shared" si="1188"/>
        <v>14.321696763792737</v>
      </c>
      <c r="K5616" s="5">
        <f t="shared" si="1196"/>
        <v>0.31631999999999993</v>
      </c>
      <c r="L5616" s="5">
        <f t="shared" si="1189"/>
        <v>5.0611199999999988E-3</v>
      </c>
      <c r="M5616" s="8">
        <f t="shared" si="1190"/>
        <v>383749.28383719886</v>
      </c>
      <c r="N5616" s="6">
        <f>((B5615+E5615)*D5615+(B5616+E5616)*D5616+(B5617+E5617)*D5617)/3/SUM(D5554:D5616)</f>
        <v>5.0345957679986526</v>
      </c>
      <c r="O5616" s="7">
        <f>O5554</f>
        <v>4.587756269701642E-2</v>
      </c>
      <c r="P5616" s="8">
        <f>M5616*O5554</f>
        <v>17605.481829176242</v>
      </c>
      <c r="Q5616" s="5">
        <f>N5616*O5554</f>
        <v>0.23097498300049171</v>
      </c>
      <c r="R5616" s="8">
        <f t="shared" si="1191"/>
        <v>56677.316691181884</v>
      </c>
      <c r="S5616" s="8">
        <f t="shared" si="1192"/>
        <v>783422.66078072973</v>
      </c>
      <c r="T5616" s="9">
        <f t="shared" si="1197"/>
        <v>10.491613157716246</v>
      </c>
      <c r="U5616" s="10">
        <f t="shared" si="1187"/>
        <v>3.8300836060764905</v>
      </c>
    </row>
    <row r="5617" spans="1:21" x14ac:dyDescent="0.3">
      <c r="A5617" s="17">
        <v>1971</v>
      </c>
      <c r="B5617" s="17">
        <v>63</v>
      </c>
      <c r="C5617" s="17">
        <v>2.8129999999999999E-2</v>
      </c>
      <c r="D5617" s="17">
        <v>2.7740000000000001E-2</v>
      </c>
      <c r="E5617" s="17">
        <v>0.5</v>
      </c>
      <c r="F5617" s="2">
        <f t="shared" si="1193"/>
        <v>72729.124292256907</v>
      </c>
      <c r="G5617" s="3">
        <f t="shared" si="1194"/>
        <v>2017.5059078672066</v>
      </c>
      <c r="H5617" s="2">
        <f t="shared" si="1195"/>
        <v>71720.371338323297</v>
      </c>
      <c r="I5617" s="2">
        <f>SUM(H5617:H5664)</f>
        <v>995719.85541849432</v>
      </c>
      <c r="J5617" s="4">
        <f t="shared" si="1188"/>
        <v>13.690799457687179</v>
      </c>
      <c r="K5617" s="5">
        <f t="shared" si="1196"/>
        <v>0.34405999999999992</v>
      </c>
      <c r="L5617" s="5">
        <f t="shared" si="1189"/>
        <v>5.4182677165354317E-3</v>
      </c>
      <c r="M5617" s="8">
        <f t="shared" si="1190"/>
        <v>372352.56975401862</v>
      </c>
      <c r="N5617" s="6">
        <f>((B5616+E5616)*D5616+(B5617+E5617)*D5617+(B5618+E5618)*D5618)/3/SUM(D5554:D5617)</f>
        <v>5.2280513088802349</v>
      </c>
      <c r="O5617" s="7">
        <f>O5554</f>
        <v>4.587756269701642E-2</v>
      </c>
      <c r="P5617" s="8">
        <f>M5617*O5554</f>
        <v>17082.62836428517</v>
      </c>
      <c r="Q5617" s="5">
        <f>N5617*O5554</f>
        <v>0.23985025170637173</v>
      </c>
      <c r="R5617" s="8">
        <f t="shared" si="1191"/>
        <v>54518.222220352007</v>
      </c>
      <c r="S5617" s="8">
        <f t="shared" si="1192"/>
        <v>726745.34408954787</v>
      </c>
      <c r="T5617" s="9">
        <f t="shared" si="1197"/>
        <v>9.9924940821392596</v>
      </c>
      <c r="U5617" s="10">
        <f t="shared" si="1187"/>
        <v>3.6983053755479194</v>
      </c>
    </row>
    <row r="5618" spans="1:21" x14ac:dyDescent="0.3">
      <c r="A5618" s="17">
        <v>1971</v>
      </c>
      <c r="B5618" s="17">
        <v>64</v>
      </c>
      <c r="C5618" s="17">
        <v>3.1649999999999998E-2</v>
      </c>
      <c r="D5618" s="17">
        <v>3.1150000000000001E-2</v>
      </c>
      <c r="E5618" s="17">
        <v>0.5</v>
      </c>
      <c r="F5618" s="2">
        <f t="shared" si="1193"/>
        <v>70711.618384389702</v>
      </c>
      <c r="G5618" s="3">
        <f t="shared" si="1194"/>
        <v>2202.6669126737393</v>
      </c>
      <c r="H5618" s="2">
        <f t="shared" si="1195"/>
        <v>69610.284928052832</v>
      </c>
      <c r="I5618" s="2">
        <f>SUM(H5618:H5664)</f>
        <v>923999.48408017133</v>
      </c>
      <c r="J5618" s="4">
        <f t="shared" si="1188"/>
        <v>13.067152261418945</v>
      </c>
      <c r="K5618" s="5">
        <f t="shared" si="1196"/>
        <v>0.37520999999999993</v>
      </c>
      <c r="L5618" s="5">
        <f t="shared" si="1189"/>
        <v>5.8172093023255806E-3</v>
      </c>
      <c r="M5618" s="8">
        <f t="shared" si="1190"/>
        <v>378646.6668464492</v>
      </c>
      <c r="N5618" s="6">
        <f>((B5617+E5617)*D5617+(B5618+E5618)*D5618+(B5619+E5619)*D5619)/3/SUM(D5554:D5618)</f>
        <v>5.3585325551024763</v>
      </c>
      <c r="O5618" s="7">
        <f>O5554</f>
        <v>4.587756269701642E-2</v>
      </c>
      <c r="P5618" s="8">
        <f>M5618*O5554</f>
        <v>17371.386198264263</v>
      </c>
      <c r="Q5618" s="5">
        <f>N5618*O5554</f>
        <v>0.24583641326071745</v>
      </c>
      <c r="R5618" s="8">
        <f t="shared" si="1191"/>
        <v>52497.542155283743</v>
      </c>
      <c r="S5618" s="8">
        <f t="shared" si="1192"/>
        <v>672227.12186919583</v>
      </c>
      <c r="T5618" s="9">
        <f t="shared" si="1197"/>
        <v>9.5066007146796778</v>
      </c>
      <c r="U5618" s="10">
        <f t="shared" ref="U5618:U5655" si="1198">J5618-T5618</f>
        <v>3.5605515467392674</v>
      </c>
    </row>
    <row r="5619" spans="1:21" x14ac:dyDescent="0.3">
      <c r="A5619" s="17">
        <v>1971</v>
      </c>
      <c r="B5619" s="17">
        <v>65</v>
      </c>
      <c r="C5619" s="17">
        <v>3.5130000000000002E-2</v>
      </c>
      <c r="D5619" s="17">
        <v>3.4520000000000002E-2</v>
      </c>
      <c r="E5619" s="17">
        <v>0.5</v>
      </c>
      <c r="F5619" s="2">
        <f t="shared" si="1193"/>
        <v>68508.951471715962</v>
      </c>
      <c r="G5619" s="3">
        <f t="shared" si="1194"/>
        <v>2364.9290048036351</v>
      </c>
      <c r="H5619" s="2">
        <f t="shared" si="1195"/>
        <v>67326.486969314137</v>
      </c>
      <c r="I5619" s="2">
        <f>SUM(H5619:H5664)</f>
        <v>854389.19915211818</v>
      </c>
      <c r="J5619" s="4">
        <f t="shared" ref="J5619:J5664" si="1199">I5619/F5619</f>
        <v>12.471205306723373</v>
      </c>
      <c r="K5619" s="11">
        <f t="shared" si="1196"/>
        <v>0.40972999999999993</v>
      </c>
      <c r="L5619" s="11">
        <f t="shared" ref="L5619:L5663" si="1200">K5619/(B5619+E5619)</f>
        <v>6.2554198473282431E-3</v>
      </c>
      <c r="M5619" s="8">
        <f t="shared" ref="M5619:M5664" si="1201">G5619/L5619</f>
        <v>378060.79568163946</v>
      </c>
      <c r="N5619" s="6">
        <f>((B5618+E5618)*D5618+(B5619+E5619)*D5619+(B5620+E5620)*D5620)/3/SUM(D5554:D5619)</f>
        <v>5.4670921501151168</v>
      </c>
      <c r="O5619" s="7">
        <f>O5554</f>
        <v>4.587756269701642E-2</v>
      </c>
      <c r="P5619" s="8">
        <f>M5619*O5554</f>
        <v>17344.50785716833</v>
      </c>
      <c r="Q5619" s="5">
        <f>N5619*O5554</f>
        <v>0.25081686288727256</v>
      </c>
      <c r="R5619" s="8">
        <f t="shared" ref="R5619:R5664" si="1202">((1-Q5619)*H5619)</f>
        <v>50439.868718449929</v>
      </c>
      <c r="S5619" s="12">
        <f t="shared" ref="S5619:S5663" si="1203">R5619+S5620</f>
        <v>619729.5797139121</v>
      </c>
      <c r="T5619" s="9">
        <f t="shared" si="1197"/>
        <v>9.0459650366969715</v>
      </c>
      <c r="U5619" s="10">
        <f t="shared" si="1198"/>
        <v>3.4252402700264017</v>
      </c>
    </row>
    <row r="5620" spans="1:21" x14ac:dyDescent="0.3">
      <c r="A5620" s="17">
        <v>1971</v>
      </c>
      <c r="B5620" s="17">
        <v>66</v>
      </c>
      <c r="C5620" s="17">
        <v>3.7530000000000001E-2</v>
      </c>
      <c r="D5620" s="17">
        <v>3.6839999999999998E-2</v>
      </c>
      <c r="E5620" s="17">
        <v>0.5</v>
      </c>
      <c r="F5620" s="2">
        <f t="shared" ref="F5620:F5664" si="1204">F5619-G5619</f>
        <v>66144.022466912327</v>
      </c>
      <c r="G5620" s="3">
        <f t="shared" ref="G5620:G5664" si="1205">D5620*F5620</f>
        <v>2436.7457876810499</v>
      </c>
      <c r="H5620" s="2">
        <f t="shared" ref="H5620:H5663" si="1206">F5620-0.5*G5620</f>
        <v>64925.649573071802</v>
      </c>
      <c r="I5620" s="2">
        <f>SUM(H5620:H5664)</f>
        <v>787062.71218280413</v>
      </c>
      <c r="J5620" s="4">
        <f t="shared" si="1199"/>
        <v>11.899226609275567</v>
      </c>
      <c r="K5620" s="5">
        <f t="shared" ref="K5620:K5652" si="1207">K5619+G5620/F5620</f>
        <v>0.44656999999999991</v>
      </c>
      <c r="L5620" s="5">
        <f t="shared" si="1200"/>
        <v>6.7153383458646602E-3</v>
      </c>
      <c r="M5620" s="8">
        <f t="shared" si="1201"/>
        <v>362862.69763035997</v>
      </c>
      <c r="N5620" s="6">
        <f>((B5619+E5619)*D5619+(B5620+E5620)*D5620+(B5621+E5621)*D5621)/3/SUM(D5554:D5620)</f>
        <v>5.582118518186773</v>
      </c>
      <c r="O5620" s="7">
        <f>O5554</f>
        <v>4.587756269701642E-2</v>
      </c>
      <c r="P5620" s="8">
        <f>M5620*O5554</f>
        <v>16647.256160945351</v>
      </c>
      <c r="Q5620" s="5">
        <f>N5620*O5554</f>
        <v>0.25609399230029006</v>
      </c>
      <c r="R5620" s="8">
        <f t="shared" si="1202"/>
        <v>48298.58077121422</v>
      </c>
      <c r="S5620" s="8">
        <f t="shared" si="1203"/>
        <v>569289.71099546214</v>
      </c>
      <c r="T5620" s="9">
        <f t="shared" si="1197"/>
        <v>8.6068202350445464</v>
      </c>
      <c r="U5620" s="10">
        <f t="shared" si="1198"/>
        <v>3.292406374231021</v>
      </c>
    </row>
    <row r="5621" spans="1:21" x14ac:dyDescent="0.3">
      <c r="A5621" s="17">
        <v>1971</v>
      </c>
      <c r="B5621" s="17">
        <v>67</v>
      </c>
      <c r="C5621" s="17">
        <v>4.1860000000000001E-2</v>
      </c>
      <c r="D5621" s="17">
        <v>4.1000000000000002E-2</v>
      </c>
      <c r="E5621" s="17">
        <v>0.5</v>
      </c>
      <c r="F5621" s="2">
        <f t="shared" si="1204"/>
        <v>63707.276679231276</v>
      </c>
      <c r="G5621" s="3">
        <f t="shared" si="1205"/>
        <v>2611.9983438484824</v>
      </c>
      <c r="H5621" s="2">
        <f t="shared" si="1206"/>
        <v>62401.277507307037</v>
      </c>
      <c r="I5621" s="2">
        <f>SUM(H5621:H5664)</f>
        <v>722137.06260973227</v>
      </c>
      <c r="J5621" s="4">
        <f t="shared" si="1199"/>
        <v>11.335236730424402</v>
      </c>
      <c r="K5621" s="5">
        <f t="shared" si="1207"/>
        <v>0.48756999999999989</v>
      </c>
      <c r="L5621" s="5">
        <f t="shared" si="1200"/>
        <v>7.2232592592592574E-3</v>
      </c>
      <c r="M5621" s="8">
        <f t="shared" si="1201"/>
        <v>361609.38574927213</v>
      </c>
      <c r="N5621" s="6">
        <f>((B5620+E5620)*D5620+(B5621+E5621)*D5621+(B5622+E5622)*D5622)/3/SUM(D5554:D5621)</f>
        <v>5.5525428827313679</v>
      </c>
      <c r="O5621" s="7">
        <f>O5554</f>
        <v>4.587756269701642E-2</v>
      </c>
      <c r="P5621" s="8">
        <f>M5621*O5554</f>
        <v>16589.757266541827</v>
      </c>
      <c r="Q5621" s="5">
        <f>N5621*O5554</f>
        <v>0.25473713423038064</v>
      </c>
      <c r="R5621" s="8">
        <f t="shared" si="1202"/>
        <v>46505.354902780935</v>
      </c>
      <c r="S5621" s="8">
        <f t="shared" si="1203"/>
        <v>520991.13022424793</v>
      </c>
      <c r="T5621" s="9">
        <f t="shared" si="1197"/>
        <v>8.1778904605742202</v>
      </c>
      <c r="U5621" s="10">
        <f t="shared" si="1198"/>
        <v>3.1573462698501817</v>
      </c>
    </row>
    <row r="5622" spans="1:21" x14ac:dyDescent="0.3">
      <c r="A5622" s="17">
        <v>1971</v>
      </c>
      <c r="B5622" s="17">
        <v>68</v>
      </c>
      <c r="C5622" s="17">
        <v>4.3319999999999997E-2</v>
      </c>
      <c r="D5622" s="17">
        <v>4.24E-2</v>
      </c>
      <c r="E5622" s="17">
        <v>0.5</v>
      </c>
      <c r="F5622" s="2">
        <f t="shared" si="1204"/>
        <v>61095.278335382791</v>
      </c>
      <c r="G5622" s="3">
        <f t="shared" si="1205"/>
        <v>2590.4398014202302</v>
      </c>
      <c r="H5622" s="2">
        <f t="shared" si="1206"/>
        <v>59800.058434672676</v>
      </c>
      <c r="I5622" s="2">
        <f>SUM(H5622:H5664)</f>
        <v>659735.78510242526</v>
      </c>
      <c r="J5622" s="4">
        <f t="shared" si="1199"/>
        <v>10.798474171454018</v>
      </c>
      <c r="K5622" s="5">
        <f t="shared" si="1207"/>
        <v>0.52996999999999994</v>
      </c>
      <c r="L5622" s="5">
        <f t="shared" si="1200"/>
        <v>7.7367883211678827E-3</v>
      </c>
      <c r="M5622" s="8">
        <f t="shared" si="1201"/>
        <v>334821.07741435512</v>
      </c>
      <c r="N5622" s="6">
        <f>((B5621+E5621)*D5621+(B5622+E5622)*D5622+(B5623+E5623)*D5623)/3/SUM(D5554:D5622)</f>
        <v>5.6337559987672261</v>
      </c>
      <c r="O5622" s="7">
        <f>O5554</f>
        <v>4.587756269701642E-2</v>
      </c>
      <c r="P5622" s="8">
        <f>M5622*O5554</f>
        <v>15360.774971359666</v>
      </c>
      <c r="Q5622" s="5">
        <f>N5622*O5554</f>
        <v>0.25846299405313578</v>
      </c>
      <c r="R5622" s="8">
        <f t="shared" si="1202"/>
        <v>44343.956287094697</v>
      </c>
      <c r="S5622" s="8">
        <f t="shared" si="1203"/>
        <v>474485.77532146702</v>
      </c>
      <c r="T5622" s="9">
        <f t="shared" si="1197"/>
        <v>7.7663248003679648</v>
      </c>
      <c r="U5622" s="10">
        <f t="shared" si="1198"/>
        <v>3.032149371086053</v>
      </c>
    </row>
    <row r="5623" spans="1:21" x14ac:dyDescent="0.3">
      <c r="A5623" s="17">
        <v>1971</v>
      </c>
      <c r="B5623" s="17">
        <v>69</v>
      </c>
      <c r="C5623" s="17">
        <v>4.8410000000000002E-2</v>
      </c>
      <c r="D5623" s="17">
        <v>4.727E-2</v>
      </c>
      <c r="E5623" s="17">
        <v>0.5</v>
      </c>
      <c r="F5623" s="2">
        <f t="shared" si="1204"/>
        <v>58504.83853396256</v>
      </c>
      <c r="G5623" s="3">
        <f t="shared" si="1205"/>
        <v>2765.5237175004104</v>
      </c>
      <c r="H5623" s="2">
        <f t="shared" si="1206"/>
        <v>57122.076675212353</v>
      </c>
      <c r="I5623" s="2">
        <f>SUM(H5623:H5664)</f>
        <v>599935.72666775237</v>
      </c>
      <c r="J5623" s="4">
        <f t="shared" si="1199"/>
        <v>10.254463420482471</v>
      </c>
      <c r="K5623" s="5">
        <f t="shared" si="1207"/>
        <v>0.57723999999999998</v>
      </c>
      <c r="L5623" s="5">
        <f t="shared" si="1200"/>
        <v>8.3056115107913667E-3</v>
      </c>
      <c r="M5623" s="8">
        <f t="shared" si="1201"/>
        <v>332970.51203360566</v>
      </c>
      <c r="N5623" s="6">
        <f>((B5622+E5622)*D5622+(B5623+E5623)*D5623+(B5624+E5624)*D5624)/3/SUM(D5554:D5623)</f>
        <v>5.7164986256438679</v>
      </c>
      <c r="O5623" s="7">
        <f>O5554</f>
        <v>4.587756269701642E-2</v>
      </c>
      <c r="P5623" s="8">
        <f>M5623*O5554</f>
        <v>15275.875542079404</v>
      </c>
      <c r="Q5623" s="5">
        <f>N5623*O5554</f>
        <v>0.26225902410538476</v>
      </c>
      <c r="R5623" s="8">
        <f t="shared" si="1202"/>
        <v>42141.296591498198</v>
      </c>
      <c r="S5623" s="8">
        <f t="shared" si="1203"/>
        <v>430141.81903437234</v>
      </c>
      <c r="T5623" s="9">
        <f t="shared" si="1197"/>
        <v>7.3522435034953793</v>
      </c>
      <c r="U5623" s="10">
        <f t="shared" si="1198"/>
        <v>2.9022199169870921</v>
      </c>
    </row>
    <row r="5624" spans="1:21" x14ac:dyDescent="0.3">
      <c r="A5624" s="17">
        <v>1971</v>
      </c>
      <c r="B5624" s="17">
        <v>70</v>
      </c>
      <c r="C5624" s="17">
        <v>5.4039999999999998E-2</v>
      </c>
      <c r="D5624" s="17">
        <v>5.262E-2</v>
      </c>
      <c r="E5624" s="17">
        <v>0.5</v>
      </c>
      <c r="F5624" s="2">
        <f t="shared" si="1204"/>
        <v>55739.314816462153</v>
      </c>
      <c r="G5624" s="3">
        <f t="shared" si="1205"/>
        <v>2933.0027456422386</v>
      </c>
      <c r="H5624" s="2">
        <f t="shared" si="1206"/>
        <v>54272.813443641033</v>
      </c>
      <c r="I5624" s="2">
        <f>SUM(H5624:H5664)</f>
        <v>542813.64999254013</v>
      </c>
      <c r="J5624" s="4">
        <f t="shared" si="1199"/>
        <v>9.7384342053703268</v>
      </c>
      <c r="K5624" s="5">
        <f t="shared" si="1207"/>
        <v>0.62985999999999998</v>
      </c>
      <c r="L5624" s="5">
        <f t="shared" si="1200"/>
        <v>8.9341843971631196E-3</v>
      </c>
      <c r="M5624" s="8">
        <f t="shared" si="1201"/>
        <v>328289.92723427084</v>
      </c>
      <c r="N5624" s="6">
        <f>((B5623+E5623)*D5623+(B5624+E5624)*D5624+(B5625+E5625)*D5625)/3/SUM(D5554:D5624)</f>
        <v>5.9006975094994658</v>
      </c>
      <c r="O5624" s="7">
        <f>O5554</f>
        <v>4.587756269701642E-2</v>
      </c>
      <c r="P5624" s="8">
        <f>M5624*O5554</f>
        <v>15061.141719489218</v>
      </c>
      <c r="Q5624" s="5">
        <f>N5624*O5554</f>
        <v>0.27070961994819037</v>
      </c>
      <c r="R5624" s="8">
        <f t="shared" si="1202"/>
        <v>39580.640742793927</v>
      </c>
      <c r="S5624" s="8">
        <f t="shared" si="1203"/>
        <v>388000.52244287415</v>
      </c>
      <c r="T5624" s="9">
        <f t="shared" si="1197"/>
        <v>6.9609847864201111</v>
      </c>
      <c r="U5624" s="10">
        <f t="shared" si="1198"/>
        <v>2.7774494189502157</v>
      </c>
    </row>
    <row r="5625" spans="1:21" x14ac:dyDescent="0.3">
      <c r="A5625" s="17">
        <v>1971</v>
      </c>
      <c r="B5625" s="17">
        <v>71</v>
      </c>
      <c r="C5625" s="17">
        <v>5.985E-2</v>
      </c>
      <c r="D5625" s="17">
        <v>5.8110000000000002E-2</v>
      </c>
      <c r="E5625" s="17">
        <v>0.5</v>
      </c>
      <c r="F5625" s="2">
        <f t="shared" si="1204"/>
        <v>52806.312070819913</v>
      </c>
      <c r="G5625" s="3">
        <f t="shared" si="1205"/>
        <v>3068.5747944353452</v>
      </c>
      <c r="H5625" s="2">
        <f t="shared" si="1206"/>
        <v>51272.024673602238</v>
      </c>
      <c r="I5625" s="2">
        <f>SUM(H5625:H5664)</f>
        <v>488540.83654889918</v>
      </c>
      <c r="J5625" s="4">
        <f t="shared" si="1199"/>
        <v>9.2515613643631163</v>
      </c>
      <c r="K5625" s="5">
        <f t="shared" si="1207"/>
        <v>0.68796999999999997</v>
      </c>
      <c r="L5625" s="5">
        <f t="shared" si="1200"/>
        <v>9.6219580419580411E-3</v>
      </c>
      <c r="M5625" s="8">
        <f t="shared" si="1201"/>
        <v>318913.75757973053</v>
      </c>
      <c r="N5625" s="6">
        <f>((B5624+E5624)*D5624+(B5625+E5625)*D5625+(B5626+E5626)*D5626)/3/SUM(D5554:D5625)</f>
        <v>5.9301156542678708</v>
      </c>
      <c r="O5625" s="7">
        <f>O5554</f>
        <v>4.587756269701642E-2</v>
      </c>
      <c r="P5625" s="8">
        <f>M5625*O5554</f>
        <v>14630.985908305183</v>
      </c>
      <c r="Q5625" s="5">
        <f>N5625*O5554</f>
        <v>0.27205925272923281</v>
      </c>
      <c r="R5625" s="8">
        <f t="shared" si="1202"/>
        <v>37322.995954987229</v>
      </c>
      <c r="S5625" s="8">
        <f t="shared" si="1203"/>
        <v>348419.88170008024</v>
      </c>
      <c r="T5625" s="9">
        <f t="shared" si="1197"/>
        <v>6.598072617394779</v>
      </c>
      <c r="U5625" s="10">
        <f t="shared" si="1198"/>
        <v>2.6534887469683373</v>
      </c>
    </row>
    <row r="5626" spans="1:21" x14ac:dyDescent="0.3">
      <c r="A5626" s="17">
        <v>1971</v>
      </c>
      <c r="B5626" s="17">
        <v>72</v>
      </c>
      <c r="C5626" s="17">
        <v>6.2219999999999998E-2</v>
      </c>
      <c r="D5626" s="17">
        <v>6.0339999999999998E-2</v>
      </c>
      <c r="E5626" s="17">
        <v>0.5</v>
      </c>
      <c r="F5626" s="2">
        <f t="shared" si="1204"/>
        <v>49737.737276384571</v>
      </c>
      <c r="G5626" s="3">
        <f t="shared" si="1205"/>
        <v>3001.1750672570447</v>
      </c>
      <c r="H5626" s="2">
        <f t="shared" si="1206"/>
        <v>48237.149742756046</v>
      </c>
      <c r="I5626" s="2">
        <f>SUM(H5626:H5664)</f>
        <v>437268.81187529693</v>
      </c>
      <c r="J5626" s="4">
        <f t="shared" si="1199"/>
        <v>8.7914898389016933</v>
      </c>
      <c r="K5626" s="5">
        <f t="shared" si="1207"/>
        <v>0.74830999999999992</v>
      </c>
      <c r="L5626" s="5">
        <f t="shared" si="1200"/>
        <v>1.0321517241379309E-2</v>
      </c>
      <c r="M5626" s="8">
        <f t="shared" si="1201"/>
        <v>290768.78883903165</v>
      </c>
      <c r="N5626" s="6">
        <f>((B5625+E5625)*D5625+(B5626+E5626)*D5626+(B5627+E5627)*D5627)/3/SUM(D5554:D5626)</f>
        <v>5.9462477671909602</v>
      </c>
      <c r="O5626" s="7">
        <f>O5554</f>
        <v>4.587756269701642E-2</v>
      </c>
      <c r="P5626" s="8">
        <f>M5626*O5554</f>
        <v>13339.763340298203</v>
      </c>
      <c r="Q5626" s="5">
        <f>N5626*O5554</f>
        <v>0.27279935475129719</v>
      </c>
      <c r="R5626" s="8">
        <f t="shared" si="1202"/>
        <v>35078.086417890496</v>
      </c>
      <c r="S5626" s="8">
        <f t="shared" si="1203"/>
        <v>311096.88574509299</v>
      </c>
      <c r="T5626" s="9">
        <f t="shared" si="1197"/>
        <v>6.2547454464278873</v>
      </c>
      <c r="U5626" s="10">
        <f t="shared" si="1198"/>
        <v>2.536744392473806</v>
      </c>
    </row>
    <row r="5627" spans="1:21" x14ac:dyDescent="0.3">
      <c r="A5627" s="17">
        <v>1971</v>
      </c>
      <c r="B5627" s="17">
        <v>73</v>
      </c>
      <c r="C5627" s="17">
        <v>6.7790000000000003E-2</v>
      </c>
      <c r="D5627" s="17">
        <v>6.5570000000000003E-2</v>
      </c>
      <c r="E5627" s="17">
        <v>0.5</v>
      </c>
      <c r="F5627" s="2">
        <f t="shared" si="1204"/>
        <v>46736.562209127529</v>
      </c>
      <c r="G5627" s="3">
        <f t="shared" si="1205"/>
        <v>3064.5163840524924</v>
      </c>
      <c r="H5627" s="2">
        <f t="shared" si="1206"/>
        <v>45204.304017101284</v>
      </c>
      <c r="I5627" s="2">
        <f>SUM(H5627:H5664)</f>
        <v>389031.66213254083</v>
      </c>
      <c r="J5627" s="4">
        <f t="shared" si="1199"/>
        <v>8.3239255038010462</v>
      </c>
      <c r="K5627" s="5">
        <f t="shared" si="1207"/>
        <v>0.81387999999999994</v>
      </c>
      <c r="L5627" s="5">
        <f t="shared" si="1200"/>
        <v>1.1073197278911564E-2</v>
      </c>
      <c r="M5627" s="8">
        <f t="shared" si="1201"/>
        <v>276750.8161250531</v>
      </c>
      <c r="N5627" s="6">
        <f>((B5626+E5626)*D5626+(B5627+E5627)*D5627+(B5628+E5628)*D5628)/3/SUM(D5554:D5627)</f>
        <v>5.9761348929408102</v>
      </c>
      <c r="O5627" s="7">
        <f>O5554</f>
        <v>4.587756269701642E-2</v>
      </c>
      <c r="P5627" s="8">
        <f>M5627*O5554</f>
        <v>12696.652918227586</v>
      </c>
      <c r="Q5627" s="5">
        <f>N5627*O5554</f>
        <v>0.27417050323671954</v>
      </c>
      <c r="R5627" s="8">
        <f t="shared" si="1202"/>
        <v>32810.61723626696</v>
      </c>
      <c r="S5627" s="8">
        <f t="shared" si="1203"/>
        <v>276018.79932720249</v>
      </c>
      <c r="T5627" s="9">
        <f t="shared" si="1197"/>
        <v>5.905843011989802</v>
      </c>
      <c r="U5627" s="10">
        <f t="shared" si="1198"/>
        <v>2.4180824918112442</v>
      </c>
    </row>
    <row r="5628" spans="1:21" x14ac:dyDescent="0.3">
      <c r="A5628" s="17">
        <v>1971</v>
      </c>
      <c r="B5628" s="17">
        <v>74</v>
      </c>
      <c r="C5628" s="17">
        <v>7.5170000000000001E-2</v>
      </c>
      <c r="D5628" s="17">
        <v>7.2450000000000001E-2</v>
      </c>
      <c r="E5628" s="17">
        <v>0.5</v>
      </c>
      <c r="F5628" s="2">
        <f t="shared" si="1204"/>
        <v>43672.045825075038</v>
      </c>
      <c r="G5628" s="3">
        <f t="shared" si="1205"/>
        <v>3164.0397200266866</v>
      </c>
      <c r="H5628" s="2">
        <f t="shared" si="1206"/>
        <v>42090.025965061694</v>
      </c>
      <c r="I5628" s="2">
        <f>SUM(H5628:H5664)</f>
        <v>343827.35811543959</v>
      </c>
      <c r="J5628" s="4">
        <f t="shared" si="1199"/>
        <v>7.8729391220327338</v>
      </c>
      <c r="K5628" s="5">
        <f t="shared" si="1207"/>
        <v>0.88632999999999995</v>
      </c>
      <c r="L5628" s="5">
        <f t="shared" si="1200"/>
        <v>1.1897046979865772E-2</v>
      </c>
      <c r="M5628" s="8">
        <f t="shared" si="1201"/>
        <v>265951.68745499774</v>
      </c>
      <c r="N5628" s="6">
        <f>((B5627+E5627)*D5627+(B5628+E5628)*D5628+(B5629+E5629)*D5629)/3/SUM(D5554:D5628)</f>
        <v>6.206226800401657</v>
      </c>
      <c r="O5628" s="7">
        <f>O5554</f>
        <v>4.587756269701642E-2</v>
      </c>
      <c r="P5628" s="8">
        <f>M5628*O5554</f>
        <v>12201.215215593975</v>
      </c>
      <c r="Q5628" s="5">
        <f>N5628*O5554</f>
        <v>0.28472655914733064</v>
      </c>
      <c r="R5628" s="8">
        <f t="shared" si="1202"/>
        <v>30105.87769760787</v>
      </c>
      <c r="S5628" s="8">
        <f t="shared" si="1203"/>
        <v>243208.18209093556</v>
      </c>
      <c r="T5628" s="9">
        <f t="shared" si="1197"/>
        <v>5.5689670015709112</v>
      </c>
      <c r="U5628" s="10">
        <f t="shared" si="1198"/>
        <v>2.3039721204618226</v>
      </c>
    </row>
    <row r="5629" spans="1:21" x14ac:dyDescent="0.3">
      <c r="A5629" s="17">
        <v>1971</v>
      </c>
      <c r="B5629" s="17">
        <v>75</v>
      </c>
      <c r="C5629" s="17">
        <v>8.6860000000000007E-2</v>
      </c>
      <c r="D5629" s="17">
        <v>8.3250000000000005E-2</v>
      </c>
      <c r="E5629" s="17">
        <v>0.5</v>
      </c>
      <c r="F5629" s="2">
        <f t="shared" si="1204"/>
        <v>40508.006105048349</v>
      </c>
      <c r="G5629" s="3">
        <f t="shared" si="1205"/>
        <v>3372.2915082452751</v>
      </c>
      <c r="H5629" s="2">
        <f t="shared" si="1206"/>
        <v>38821.860350925708</v>
      </c>
      <c r="I5629" s="2">
        <f>SUM(H5629:H5664)</f>
        <v>301737.33215037792</v>
      </c>
      <c r="J5629" s="4">
        <f t="shared" si="1199"/>
        <v>7.4488320004665356</v>
      </c>
      <c r="K5629" s="5">
        <f t="shared" si="1207"/>
        <v>0.96958</v>
      </c>
      <c r="L5629" s="5">
        <f t="shared" si="1200"/>
        <v>1.2842119205298014E-2</v>
      </c>
      <c r="M5629" s="8">
        <f t="shared" si="1201"/>
        <v>262596.18481457769</v>
      </c>
      <c r="N5629" s="6">
        <f>((B5628+E5628)*D5628+(B5629+E5629)*D5629+(B5630+E5630)*D5630)/3/SUM(D5554:D5629)</f>
        <v>6.4003176633181376</v>
      </c>
      <c r="O5629" s="7">
        <f>O5554</f>
        <v>4.587756269701642E-2</v>
      </c>
      <c r="P5629" s="8">
        <f>M5629*O5554</f>
        <v>12047.272932828098</v>
      </c>
      <c r="Q5629" s="5">
        <f>N5629*O5554</f>
        <v>0.29363097487969947</v>
      </c>
      <c r="R5629" s="8">
        <f t="shared" si="1202"/>
        <v>27422.559649439841</v>
      </c>
      <c r="S5629" s="8">
        <f t="shared" si="1203"/>
        <v>213102.30439332768</v>
      </c>
      <c r="T5629" s="9">
        <f t="shared" si="1197"/>
        <v>5.2607453410739362</v>
      </c>
      <c r="U5629" s="10">
        <f t="shared" si="1198"/>
        <v>2.1880866593925994</v>
      </c>
    </row>
    <row r="5630" spans="1:21" x14ac:dyDescent="0.3">
      <c r="A5630" s="17">
        <v>1971</v>
      </c>
      <c r="B5630" s="17">
        <v>76</v>
      </c>
      <c r="C5630" s="17">
        <v>9.4950000000000007E-2</v>
      </c>
      <c r="D5630" s="17">
        <v>9.0639999999999998E-2</v>
      </c>
      <c r="E5630" s="17">
        <v>0.5</v>
      </c>
      <c r="F5630" s="2">
        <f t="shared" si="1204"/>
        <v>37135.714596803075</v>
      </c>
      <c r="G5630" s="3">
        <f t="shared" si="1205"/>
        <v>3365.9811710542308</v>
      </c>
      <c r="H5630" s="2">
        <f t="shared" si="1206"/>
        <v>35452.724011275961</v>
      </c>
      <c r="I5630" s="2">
        <f>SUM(H5630:H5664)</f>
        <v>262915.47179945221</v>
      </c>
      <c r="J5630" s="4">
        <f t="shared" si="1199"/>
        <v>7.0798549227886935</v>
      </c>
      <c r="K5630" s="5">
        <f t="shared" si="1207"/>
        <v>1.0602199999999999</v>
      </c>
      <c r="L5630" s="5">
        <f t="shared" si="1200"/>
        <v>1.3859084967320261E-2</v>
      </c>
      <c r="M5630" s="8">
        <f t="shared" si="1201"/>
        <v>242871.81866560588</v>
      </c>
      <c r="N5630" s="6">
        <f>((B5629+E5629)*D5629+(B5630+E5630)*D5630+(B5631+E5631)*D5631)/3/SUM(D5554:D5630)</f>
        <v>6.3408176290455449</v>
      </c>
      <c r="O5630" s="7">
        <f>O5554</f>
        <v>4.587756269701642E-2</v>
      </c>
      <c r="P5630" s="8">
        <f>M5630*O5554</f>
        <v>11142.367088169736</v>
      </c>
      <c r="Q5630" s="5">
        <f>N5630*O5554</f>
        <v>0.29090125832688402</v>
      </c>
      <c r="R5630" s="8">
        <f t="shared" si="1202"/>
        <v>25139.48198528005</v>
      </c>
      <c r="S5630" s="8">
        <f t="shared" si="1203"/>
        <v>185679.74474388783</v>
      </c>
      <c r="T5630" s="9">
        <f t="shared" si="1197"/>
        <v>5.0000315534488884</v>
      </c>
      <c r="U5630" s="10">
        <f t="shared" si="1198"/>
        <v>2.0798233693398052</v>
      </c>
    </row>
    <row r="5631" spans="1:21" x14ac:dyDescent="0.3">
      <c r="A5631" s="17">
        <v>1971</v>
      </c>
      <c r="B5631" s="17">
        <v>77</v>
      </c>
      <c r="C5631" s="17">
        <v>9.3859999999999999E-2</v>
      </c>
      <c r="D5631" s="17">
        <v>8.9660000000000004E-2</v>
      </c>
      <c r="E5631" s="17">
        <v>0.5</v>
      </c>
      <c r="F5631" s="2">
        <f t="shared" si="1204"/>
        <v>33769.73342574884</v>
      </c>
      <c r="G5631" s="3">
        <f t="shared" si="1205"/>
        <v>3027.7942989526409</v>
      </c>
      <c r="H5631" s="2">
        <f t="shared" si="1206"/>
        <v>32255.836276272519</v>
      </c>
      <c r="I5631" s="2">
        <f>SUM(H5631:H5664)</f>
        <v>227462.74778817626</v>
      </c>
      <c r="J5631" s="4">
        <f t="shared" si="1199"/>
        <v>6.7356986482676771</v>
      </c>
      <c r="K5631" s="5">
        <f t="shared" si="1207"/>
        <v>1.14988</v>
      </c>
      <c r="L5631" s="5">
        <f t="shared" si="1200"/>
        <v>1.483716129032258E-2</v>
      </c>
      <c r="M5631" s="8">
        <f t="shared" si="1201"/>
        <v>204068.30118693228</v>
      </c>
      <c r="N5631" s="6">
        <f>((B5630+E5630)*D5630+(B5631+E5631)*D5631+(B5632+E5632)*D5632)/3/SUM(D5554:D5631)</f>
        <v>6.3607231479226822</v>
      </c>
      <c r="O5631" s="7">
        <f>O5554</f>
        <v>4.587756269701642E-2</v>
      </c>
      <c r="P5631" s="8">
        <f>M5631*O5554</f>
        <v>9362.1562821771167</v>
      </c>
      <c r="Q5631" s="5">
        <f>N5631*O5554</f>
        <v>0.29181447501718649</v>
      </c>
      <c r="R5631" s="8">
        <f t="shared" si="1202"/>
        <v>22843.116347071733</v>
      </c>
      <c r="S5631" s="8">
        <f t="shared" si="1203"/>
        <v>160540.26275860777</v>
      </c>
      <c r="T5631" s="9">
        <f t="shared" si="1197"/>
        <v>4.7539689086262849</v>
      </c>
      <c r="U5631" s="10">
        <f t="shared" si="1198"/>
        <v>1.9817297396413922</v>
      </c>
    </row>
    <row r="5632" spans="1:21" x14ac:dyDescent="0.3">
      <c r="A5632" s="17">
        <v>1971</v>
      </c>
      <c r="B5632" s="17">
        <v>78</v>
      </c>
      <c r="C5632" s="17">
        <v>0.10822</v>
      </c>
      <c r="D5632" s="17">
        <v>0.10267</v>
      </c>
      <c r="E5632" s="17">
        <v>0.5</v>
      </c>
      <c r="F5632" s="2">
        <f t="shared" si="1204"/>
        <v>30741.939126796198</v>
      </c>
      <c r="G5632" s="3">
        <f t="shared" si="1205"/>
        <v>3156.2748901481655</v>
      </c>
      <c r="H5632" s="2">
        <f t="shared" si="1206"/>
        <v>29163.801681722114</v>
      </c>
      <c r="I5632" s="2">
        <f>SUM(H5632:H5664)</f>
        <v>195206.91151190369</v>
      </c>
      <c r="J5632" s="4">
        <f t="shared" si="1199"/>
        <v>6.3498568098377266</v>
      </c>
      <c r="K5632" s="5">
        <f t="shared" si="1207"/>
        <v>1.2525500000000001</v>
      </c>
      <c r="L5632" s="5">
        <f t="shared" si="1200"/>
        <v>1.5956050955414015E-2</v>
      </c>
      <c r="M5632" s="8">
        <f t="shared" si="1201"/>
        <v>197810.52962087817</v>
      </c>
      <c r="N5632" s="6">
        <f>((B5631+E5631)*D5631+(B5632+E5632)*D5632+(B5633+E5633)*D5633)/3/SUM(D5554:D5632)</f>
        <v>6.2481005415618798</v>
      </c>
      <c r="O5632" s="7">
        <f>O5554</f>
        <v>4.587756269701642E-2</v>
      </c>
      <c r="P5632" s="8">
        <f>M5632*O5554</f>
        <v>9075.0649748118612</v>
      </c>
      <c r="Q5632" s="5">
        <f>N5632*O5554</f>
        <v>0.28664762433276741</v>
      </c>
      <c r="R5632" s="8">
        <f t="shared" si="1202"/>
        <v>20804.067213144506</v>
      </c>
      <c r="S5632" s="8">
        <f t="shared" si="1203"/>
        <v>137697.14641153603</v>
      </c>
      <c r="T5632" s="9">
        <f t="shared" si="1197"/>
        <v>4.4791301499752292</v>
      </c>
      <c r="U5632" s="10">
        <f t="shared" si="1198"/>
        <v>1.8707266598624974</v>
      </c>
    </row>
    <row r="5633" spans="1:21" x14ac:dyDescent="0.3">
      <c r="A5633" s="17">
        <v>1971</v>
      </c>
      <c r="B5633" s="17">
        <v>79</v>
      </c>
      <c r="C5633" s="17">
        <v>0.11253000000000001</v>
      </c>
      <c r="D5633" s="17">
        <v>0.10654</v>
      </c>
      <c r="E5633" s="17">
        <v>0.5</v>
      </c>
      <c r="F5633" s="2">
        <f t="shared" si="1204"/>
        <v>27585.664236648034</v>
      </c>
      <c r="G5633" s="3">
        <f t="shared" si="1205"/>
        <v>2938.9766677724815</v>
      </c>
      <c r="H5633" s="2">
        <f t="shared" si="1206"/>
        <v>26116.175902761792</v>
      </c>
      <c r="I5633" s="2">
        <f>SUM(H5633:H5664)</f>
        <v>166043.10983018158</v>
      </c>
      <c r="J5633" s="4">
        <f t="shared" si="1199"/>
        <v>6.0191811371933701</v>
      </c>
      <c r="K5633" s="5">
        <f t="shared" si="1207"/>
        <v>1.3590900000000001</v>
      </c>
      <c r="L5633" s="5">
        <f t="shared" si="1200"/>
        <v>1.7095471698113211E-2</v>
      </c>
      <c r="M5633" s="8">
        <f t="shared" si="1201"/>
        <v>171915.50602823377</v>
      </c>
      <c r="N5633" s="6">
        <f>((B5632+E5632)*D5632+(B5633+E5633)*D5633+(B5634+E5634)*D5634)/3/SUM(D5554:D5633)</f>
        <v>6.2535041829459406</v>
      </c>
      <c r="O5633" s="7">
        <f>O5554</f>
        <v>4.587756269701642E-2</v>
      </c>
      <c r="P5633" s="8">
        <f>M5633*O5554</f>
        <v>7887.0644063995987</v>
      </c>
      <c r="Q5633" s="5">
        <f>N5633*O5554</f>
        <v>0.28689553022915681</v>
      </c>
      <c r="R5633" s="8">
        <f t="shared" si="1202"/>
        <v>18623.561769581018</v>
      </c>
      <c r="S5633" s="8">
        <f t="shared" si="1203"/>
        <v>116893.07919839153</v>
      </c>
      <c r="T5633" s="9">
        <f t="shared" si="1197"/>
        <v>4.2374574777538632</v>
      </c>
      <c r="U5633" s="10">
        <f t="shared" si="1198"/>
        <v>1.7817236594395069</v>
      </c>
    </row>
    <row r="5634" spans="1:21" x14ac:dyDescent="0.3">
      <c r="A5634" s="17">
        <v>1971</v>
      </c>
      <c r="B5634" s="17">
        <v>80</v>
      </c>
      <c r="C5634" s="17">
        <v>0.11797000000000001</v>
      </c>
      <c r="D5634" s="17">
        <v>0.1114</v>
      </c>
      <c r="E5634" s="17">
        <v>0.5</v>
      </c>
      <c r="F5634" s="2">
        <f t="shared" si="1204"/>
        <v>24646.687568875554</v>
      </c>
      <c r="G5634" s="3">
        <f t="shared" si="1205"/>
        <v>2745.6409951727364</v>
      </c>
      <c r="H5634" s="2">
        <f t="shared" si="1206"/>
        <v>23273.867071289184</v>
      </c>
      <c r="I5634" s="2">
        <f>SUM(H5634:H5664)</f>
        <v>139926.9339274198</v>
      </c>
      <c r="J5634" s="4">
        <f t="shared" si="1199"/>
        <v>5.6773119526261606</v>
      </c>
      <c r="K5634" s="5">
        <f t="shared" si="1207"/>
        <v>1.4704900000000001</v>
      </c>
      <c r="L5634" s="5">
        <f t="shared" si="1200"/>
        <v>1.8266956521739132E-2</v>
      </c>
      <c r="M5634" s="8">
        <f t="shared" si="1201"/>
        <v>150306.4285451824</v>
      </c>
      <c r="N5634" s="6">
        <f>((B5633+E5633)*D5633+(B5634+E5634)*D5634+(B5635+E5635)*D5635)/3/SUM(D5554:D5634)</f>
        <v>6.1612433043860664</v>
      </c>
      <c r="O5634" s="7">
        <f>O5554</f>
        <v>4.587756269701642E-2</v>
      </c>
      <c r="P5634" s="8">
        <f>M5634*O5554</f>
        <v>6895.6925993462237</v>
      </c>
      <c r="Q5634" s="5">
        <f>N5634*O5554</f>
        <v>0.28266282598854436</v>
      </c>
      <c r="R5634" s="8">
        <f t="shared" si="1202"/>
        <v>16695.210033236854</v>
      </c>
      <c r="S5634" s="8">
        <f t="shared" si="1203"/>
        <v>98269.517428810504</v>
      </c>
      <c r="T5634" s="9">
        <f t="shared" si="1197"/>
        <v>3.9871287837034814</v>
      </c>
      <c r="U5634" s="10">
        <f t="shared" si="1198"/>
        <v>1.6901831689226792</v>
      </c>
    </row>
    <row r="5635" spans="1:21" x14ac:dyDescent="0.3">
      <c r="A5635" s="17">
        <v>1971</v>
      </c>
      <c r="B5635" s="17">
        <v>81</v>
      </c>
      <c r="C5635" s="17">
        <v>0.12714</v>
      </c>
      <c r="D5635" s="17">
        <v>0.11953999999999999</v>
      </c>
      <c r="E5635" s="17">
        <v>0.5</v>
      </c>
      <c r="F5635" s="2">
        <f t="shared" si="1204"/>
        <v>21901.046573702817</v>
      </c>
      <c r="G5635" s="3">
        <f t="shared" si="1205"/>
        <v>2618.0511074204346</v>
      </c>
      <c r="H5635" s="2">
        <f t="shared" si="1206"/>
        <v>20592.0210199926</v>
      </c>
      <c r="I5635" s="2">
        <f>SUM(H5635:H5664)</f>
        <v>116653.06685613064</v>
      </c>
      <c r="J5635" s="4">
        <f t="shared" si="1199"/>
        <v>5.3263695167973912</v>
      </c>
      <c r="K5635" s="5">
        <f t="shared" si="1207"/>
        <v>1.5900300000000001</v>
      </c>
      <c r="L5635" s="5">
        <f t="shared" si="1200"/>
        <v>1.9509570552147242E-2</v>
      </c>
      <c r="M5635" s="8">
        <f t="shared" si="1201"/>
        <v>134193.16947149765</v>
      </c>
      <c r="N5635" s="6">
        <f>((B5634+E5634)*D5634+(B5635+E5635)*D5635+(B5636+E5636)*D5636)/3/SUM(D5554:D5635)</f>
        <v>6.2538044355557227</v>
      </c>
      <c r="O5635" s="7">
        <f>O5554</f>
        <v>4.587756269701642E-2</v>
      </c>
      <c r="P5635" s="8">
        <f>M5635*O5554</f>
        <v>6156.4555459399835</v>
      </c>
      <c r="Q5635" s="5">
        <f>N5635*O5554</f>
        <v>0.28690930508708706</v>
      </c>
      <c r="R5635" s="8">
        <f t="shared" si="1202"/>
        <v>14683.978578807835</v>
      </c>
      <c r="S5635" s="8">
        <f t="shared" si="1203"/>
        <v>81574.307395573647</v>
      </c>
      <c r="T5635" s="9">
        <f t="shared" si="1197"/>
        <v>3.7246762213419582</v>
      </c>
      <c r="U5635" s="10">
        <f t="shared" si="1198"/>
        <v>1.601693295455433</v>
      </c>
    </row>
    <row r="5636" spans="1:21" x14ac:dyDescent="0.3">
      <c r="A5636" s="17">
        <v>1971</v>
      </c>
      <c r="B5636" s="17">
        <v>82</v>
      </c>
      <c r="C5636" s="17">
        <v>0.14454</v>
      </c>
      <c r="D5636" s="17">
        <v>0.1348</v>
      </c>
      <c r="E5636" s="17">
        <v>0.5</v>
      </c>
      <c r="F5636" s="2">
        <f t="shared" si="1204"/>
        <v>19282.995466282384</v>
      </c>
      <c r="G5636" s="3">
        <f t="shared" si="1205"/>
        <v>2599.3477888548655</v>
      </c>
      <c r="H5636" s="2">
        <f t="shared" si="1206"/>
        <v>17983.321571854951</v>
      </c>
      <c r="I5636" s="2">
        <f>SUM(H5636:H5664)</f>
        <v>96061.045836138015</v>
      </c>
      <c r="J5636" s="4">
        <f t="shared" si="1199"/>
        <v>4.9816454089877906</v>
      </c>
      <c r="K5636" s="5">
        <f t="shared" si="1207"/>
        <v>1.7248300000000001</v>
      </c>
      <c r="L5636" s="5">
        <f t="shared" si="1200"/>
        <v>2.0907030303030306E-2</v>
      </c>
      <c r="M5636" s="8">
        <f t="shared" si="1201"/>
        <v>124328.88608183205</v>
      </c>
      <c r="N5636" s="6">
        <f>((B5635+E5635)*D5635+(B5636+E5636)*D5636+(B5637+E5637)*D5637)/3/SUM(D5554:D5636)</f>
        <v>6.3811969875292043</v>
      </c>
      <c r="O5636" s="7">
        <f>O5554</f>
        <v>4.587756269701642E-2</v>
      </c>
      <c r="P5636" s="8">
        <f>M5636*O5554</f>
        <v>5703.9062662694623</v>
      </c>
      <c r="Q5636" s="5">
        <f>N5636*O5554</f>
        <v>0.29275376487738336</v>
      </c>
      <c r="R5636" s="8">
        <f t="shared" si="1202"/>
        <v>12718.636476693751</v>
      </c>
      <c r="S5636" s="8">
        <f t="shared" si="1203"/>
        <v>66890.328816765817</v>
      </c>
      <c r="T5636" s="9">
        <f t="shared" ref="T5636:T5699" si="1208">S5636/F5636</f>
        <v>3.4688764478386185</v>
      </c>
      <c r="U5636" s="10">
        <f t="shared" si="1198"/>
        <v>1.5127689611491721</v>
      </c>
    </row>
    <row r="5637" spans="1:21" x14ac:dyDescent="0.3">
      <c r="A5637" s="17">
        <v>1971</v>
      </c>
      <c r="B5637" s="17">
        <v>83</v>
      </c>
      <c r="C5637" s="17">
        <v>0.157</v>
      </c>
      <c r="D5637" s="17">
        <v>0.14557999999999999</v>
      </c>
      <c r="E5637" s="17">
        <v>0.5</v>
      </c>
      <c r="F5637" s="2">
        <f t="shared" si="1204"/>
        <v>16683.647677427518</v>
      </c>
      <c r="G5637" s="3">
        <f t="shared" si="1205"/>
        <v>2428.805428879898</v>
      </c>
      <c r="H5637" s="2">
        <f t="shared" si="1206"/>
        <v>15469.244962987568</v>
      </c>
      <c r="I5637" s="2">
        <f>SUM(H5637:H5664)</f>
        <v>78077.724264283082</v>
      </c>
      <c r="J5637" s="4">
        <f t="shared" si="1199"/>
        <v>4.6798952947154318</v>
      </c>
      <c r="K5637" s="5">
        <f t="shared" si="1207"/>
        <v>1.8704100000000001</v>
      </c>
      <c r="L5637" s="5">
        <f t="shared" si="1200"/>
        <v>2.2400119760479044E-2</v>
      </c>
      <c r="M5637" s="8">
        <f t="shared" si="1201"/>
        <v>108428.23408315367</v>
      </c>
      <c r="N5637" s="6">
        <f>((B5636+E5636)*D5636+(B5637+E5637)*D5637+(B5638+E5638)*D5638)/3/SUM(D5554:D5637)</f>
        <v>6.5657110829532916</v>
      </c>
      <c r="O5637" s="7">
        <f>O5554</f>
        <v>4.587756269701642E-2</v>
      </c>
      <c r="P5637" s="8">
        <f>M5637*O5554</f>
        <v>4974.4231072766552</v>
      </c>
      <c r="Q5637" s="5">
        <f>N5637*O5554</f>
        <v>0.3012188218586852</v>
      </c>
      <c r="R5637" s="8">
        <f t="shared" si="1202"/>
        <v>10809.617220193053</v>
      </c>
      <c r="S5637" s="8">
        <f t="shared" si="1203"/>
        <v>54171.692340072063</v>
      </c>
      <c r="T5637" s="9">
        <f t="shared" si="1208"/>
        <v>3.2469933067074273</v>
      </c>
      <c r="U5637" s="10">
        <f t="shared" si="1198"/>
        <v>1.4329019880080045</v>
      </c>
    </row>
    <row r="5638" spans="1:21" x14ac:dyDescent="0.3">
      <c r="A5638" s="17">
        <v>1971</v>
      </c>
      <c r="B5638" s="17">
        <v>84</v>
      </c>
      <c r="C5638" s="17">
        <v>0.17454</v>
      </c>
      <c r="D5638" s="17">
        <v>0.16053000000000001</v>
      </c>
      <c r="E5638" s="17">
        <v>0.5</v>
      </c>
      <c r="F5638" s="2">
        <f t="shared" si="1204"/>
        <v>14254.84224854762</v>
      </c>
      <c r="G5638" s="3">
        <f t="shared" si="1205"/>
        <v>2288.3298261593495</v>
      </c>
      <c r="H5638" s="2">
        <f t="shared" si="1206"/>
        <v>13110.677335467946</v>
      </c>
      <c r="I5638" s="2">
        <f>SUM(H5638:H5664)</f>
        <v>62608.479301295505</v>
      </c>
      <c r="J5638" s="4">
        <f t="shared" si="1199"/>
        <v>4.392085033959213</v>
      </c>
      <c r="K5638" s="5">
        <f t="shared" si="1207"/>
        <v>2.0309400000000002</v>
      </c>
      <c r="L5638" s="5">
        <f t="shared" si="1200"/>
        <v>2.4034792899408287E-2</v>
      </c>
      <c r="M5638" s="8">
        <f t="shared" si="1201"/>
        <v>95209.051134186637</v>
      </c>
      <c r="N5638" s="6">
        <f>((B5637+E5637)*D5637+(B5638+E5638)*D5638+(B5639+E5639)*D5639)/3/SUM(D5554:D5638)</f>
        <v>6.5432246480283345</v>
      </c>
      <c r="O5638" s="7">
        <f>O5554</f>
        <v>4.587756269701642E-2</v>
      </c>
      <c r="P5638" s="8">
        <f>M5638*O5554</f>
        <v>4367.9592127320893</v>
      </c>
      <c r="Q5638" s="5">
        <f>N5638*O5554</f>
        <v>0.30018719903058311</v>
      </c>
      <c r="R5638" s="8">
        <f t="shared" si="1202"/>
        <v>9175.0198287400744</v>
      </c>
      <c r="S5638" s="8">
        <f t="shared" si="1203"/>
        <v>43362.075119879009</v>
      </c>
      <c r="T5638" s="9">
        <f t="shared" si="1208"/>
        <v>3.0419189748870794</v>
      </c>
      <c r="U5638" s="10">
        <f t="shared" si="1198"/>
        <v>1.3501660590721336</v>
      </c>
    </row>
    <row r="5639" spans="1:21" x14ac:dyDescent="0.3">
      <c r="A5639" s="17">
        <v>1971</v>
      </c>
      <c r="B5639" s="17">
        <v>85</v>
      </c>
      <c r="C5639" s="17">
        <v>0.18037</v>
      </c>
      <c r="D5639" s="17">
        <v>0.16545000000000001</v>
      </c>
      <c r="E5639" s="17">
        <v>0.5</v>
      </c>
      <c r="F5639" s="2">
        <f t="shared" si="1204"/>
        <v>11966.51242238827</v>
      </c>
      <c r="G5639" s="3">
        <f t="shared" si="1205"/>
        <v>1979.8594802841394</v>
      </c>
      <c r="H5639" s="2">
        <f t="shared" si="1206"/>
        <v>10976.5826822462</v>
      </c>
      <c r="I5639" s="2">
        <f>SUM(H5639:H5664)</f>
        <v>49497.801965827566</v>
      </c>
      <c r="J5639" s="4">
        <f t="shared" si="1199"/>
        <v>4.1363598865465283</v>
      </c>
      <c r="K5639" s="5">
        <f t="shared" si="1207"/>
        <v>2.1963900000000001</v>
      </c>
      <c r="L5639" s="5">
        <f t="shared" si="1200"/>
        <v>2.5688771929824564E-2</v>
      </c>
      <c r="M5639" s="8">
        <f t="shared" si="1201"/>
        <v>77071.005406277531</v>
      </c>
      <c r="N5639" s="6">
        <f>((B5638+E5638)*D5638+(B5639+E5639)*D5639+(B5640+E5640)*D5640)/3/SUM(D5554:D5639)</f>
        <v>6.7720782738948904</v>
      </c>
      <c r="O5639" s="7">
        <f>O5554</f>
        <v>4.587756269701642E-2</v>
      </c>
      <c r="P5639" s="8">
        <f>M5639*O5554</f>
        <v>3535.8298826485889</v>
      </c>
      <c r="Q5639" s="5">
        <f>N5639*O5554</f>
        <v>0.31068644559971559</v>
      </c>
      <c r="R5639" s="8">
        <f t="shared" si="1202"/>
        <v>7566.307223867736</v>
      </c>
      <c r="S5639" s="8">
        <f t="shared" si="1203"/>
        <v>34187.055291138939</v>
      </c>
      <c r="T5639" s="9">
        <f t="shared" si="1208"/>
        <v>2.8568938120331557</v>
      </c>
      <c r="U5639" s="10">
        <f t="shared" si="1198"/>
        <v>1.2794660745133726</v>
      </c>
    </row>
    <row r="5640" spans="1:21" x14ac:dyDescent="0.3">
      <c r="A5640" s="17">
        <v>1971</v>
      </c>
      <c r="B5640" s="17">
        <v>86</v>
      </c>
      <c r="C5640" s="17">
        <v>0.21668999999999999</v>
      </c>
      <c r="D5640" s="17">
        <v>0.19550999999999999</v>
      </c>
      <c r="E5640" s="17">
        <v>0.5</v>
      </c>
      <c r="F5640" s="2">
        <f t="shared" si="1204"/>
        <v>9986.6529421041305</v>
      </c>
      <c r="G5640" s="3">
        <f t="shared" si="1205"/>
        <v>1952.4905167107784</v>
      </c>
      <c r="H5640" s="2">
        <f t="shared" si="1206"/>
        <v>9010.407683748741</v>
      </c>
      <c r="I5640" s="2">
        <f>SUM(H5640:H5664)</f>
        <v>38521.219283581362</v>
      </c>
      <c r="J5640" s="4">
        <f t="shared" si="1199"/>
        <v>3.8572702492918673</v>
      </c>
      <c r="K5640" s="5">
        <f t="shared" si="1207"/>
        <v>2.3919000000000001</v>
      </c>
      <c r="L5640" s="5">
        <f t="shared" si="1200"/>
        <v>2.7652023121387283E-2</v>
      </c>
      <c r="M5640" s="8">
        <f t="shared" si="1201"/>
        <v>70609.318824149144</v>
      </c>
      <c r="N5640" s="6">
        <f>((B5639+E5639)*D5639+(B5640+E5640)*D5640+(B5641+E5641)*D5641)/3/SUM(D5554:D5640)</f>
        <v>6.7315857686358118</v>
      </c>
      <c r="O5640" s="7">
        <f>O5554</f>
        <v>4.587756269701642E-2</v>
      </c>
      <c r="P5640" s="8">
        <f>M5640*O5554</f>
        <v>3239.383451348524</v>
      </c>
      <c r="Q5640" s="5">
        <f>N5640*O5554</f>
        <v>0.30882874815093292</v>
      </c>
      <c r="R5640" s="8">
        <f t="shared" si="1202"/>
        <v>6227.7347584470708</v>
      </c>
      <c r="S5640" s="8">
        <f t="shared" si="1203"/>
        <v>26620.748067271204</v>
      </c>
      <c r="T5640" s="9">
        <f t="shared" si="1208"/>
        <v>2.665632642047373</v>
      </c>
      <c r="U5640" s="10">
        <f t="shared" si="1198"/>
        <v>1.1916376072444943</v>
      </c>
    </row>
    <row r="5641" spans="1:21" x14ac:dyDescent="0.3">
      <c r="A5641" s="17">
        <v>1971</v>
      </c>
      <c r="B5641" s="17">
        <v>87</v>
      </c>
      <c r="C5641" s="17">
        <v>0.21864</v>
      </c>
      <c r="D5641" s="17">
        <v>0.1971</v>
      </c>
      <c r="E5641" s="17">
        <v>0.5</v>
      </c>
      <c r="F5641" s="2">
        <f t="shared" si="1204"/>
        <v>8034.1624253933524</v>
      </c>
      <c r="G5641" s="3">
        <f t="shared" si="1205"/>
        <v>1583.5334140450298</v>
      </c>
      <c r="H5641" s="2">
        <f t="shared" si="1206"/>
        <v>7242.3957183708371</v>
      </c>
      <c r="I5641" s="2">
        <f>SUM(H5641:H5664)</f>
        <v>29510.811599832621</v>
      </c>
      <c r="J5641" s="4">
        <f t="shared" si="1199"/>
        <v>3.6731659179006173</v>
      </c>
      <c r="K5641" s="5">
        <f t="shared" si="1207"/>
        <v>2.589</v>
      </c>
      <c r="L5641" s="5">
        <f t="shared" si="1200"/>
        <v>2.9588571428571429E-2</v>
      </c>
      <c r="M5641" s="8">
        <f t="shared" si="1201"/>
        <v>53518.413954785668</v>
      </c>
      <c r="N5641" s="6">
        <f>((B5640+E5640)*D5640+(B5641+E5641)*D5641+(B5642+E5642)*D5642)/3/SUM(D5554:D5641)</f>
        <v>6.8397450753186568</v>
      </c>
      <c r="O5641" s="7">
        <f>O5554</f>
        <v>4.587756269701642E-2</v>
      </c>
      <c r="P5641" s="8">
        <f>M5641*O5554</f>
        <v>2455.2943916555582</v>
      </c>
      <c r="Q5641" s="5">
        <f>N5641*O5554</f>
        <v>0.31379083352454096</v>
      </c>
      <c r="R5641" s="8">
        <f t="shared" si="1202"/>
        <v>4969.7983291886858</v>
      </c>
      <c r="S5641" s="8">
        <f t="shared" si="1203"/>
        <v>20393.013308824135</v>
      </c>
      <c r="T5641" s="9">
        <f t="shared" si="1208"/>
        <v>2.5382874068326662</v>
      </c>
      <c r="U5641" s="10">
        <f t="shared" si="1198"/>
        <v>1.1348785110679511</v>
      </c>
    </row>
    <row r="5642" spans="1:21" x14ac:dyDescent="0.3">
      <c r="A5642" s="17">
        <v>1971</v>
      </c>
      <c r="B5642" s="17">
        <v>88</v>
      </c>
      <c r="C5642" s="17">
        <v>0.24002999999999999</v>
      </c>
      <c r="D5642" s="17">
        <v>0.21431</v>
      </c>
      <c r="E5642" s="17">
        <v>0.5</v>
      </c>
      <c r="F5642" s="2">
        <f t="shared" si="1204"/>
        <v>6450.6290113483228</v>
      </c>
      <c r="G5642" s="3">
        <f t="shared" si="1205"/>
        <v>1382.434303422059</v>
      </c>
      <c r="H5642" s="2">
        <f t="shared" si="1206"/>
        <v>5759.4118596372937</v>
      </c>
      <c r="I5642" s="2">
        <f>SUM(H5642:H5664)</f>
        <v>22268.415881461784</v>
      </c>
      <c r="J5642" s="4">
        <f t="shared" si="1199"/>
        <v>3.4521309227806913</v>
      </c>
      <c r="K5642" s="5">
        <f t="shared" si="1207"/>
        <v>2.8033099999999997</v>
      </c>
      <c r="L5642" s="5">
        <f t="shared" si="1200"/>
        <v>3.1675819209039544E-2</v>
      </c>
      <c r="M5642" s="8">
        <f t="shared" si="1201"/>
        <v>43643.206014622796</v>
      </c>
      <c r="N5642" s="6">
        <f>((B5641+E5641)*D5641+(B5642+E5642)*D5642+(B5643+E5643)*D5643)/3/SUM(D5554:D5642)</f>
        <v>6.7784416754955155</v>
      </c>
      <c r="O5642" s="7">
        <f>O5554</f>
        <v>4.587756269701642E-2</v>
      </c>
      <c r="P5642" s="8">
        <f>M5642*O5554</f>
        <v>2002.2439202346616</v>
      </c>
      <c r="Q5642" s="5">
        <f>N5642*O5554</f>
        <v>0.31097838295561453</v>
      </c>
      <c r="R5642" s="8">
        <f t="shared" si="1202"/>
        <v>3968.3592727518994</v>
      </c>
      <c r="S5642" s="8">
        <f t="shared" si="1203"/>
        <v>15423.21497963545</v>
      </c>
      <c r="T5642" s="9">
        <f t="shared" si="1208"/>
        <v>2.3909629514427246</v>
      </c>
      <c r="U5642" s="10">
        <f t="shared" si="1198"/>
        <v>1.0611679713379667</v>
      </c>
    </row>
    <row r="5643" spans="1:21" x14ac:dyDescent="0.3">
      <c r="A5643" s="17">
        <v>1971</v>
      </c>
      <c r="B5643" s="17">
        <v>89</v>
      </c>
      <c r="C5643" s="17">
        <v>0.26286999999999999</v>
      </c>
      <c r="D5643" s="17">
        <v>0.23233000000000001</v>
      </c>
      <c r="E5643" s="17">
        <v>0.5</v>
      </c>
      <c r="F5643" s="2">
        <f t="shared" si="1204"/>
        <v>5068.1947079262636</v>
      </c>
      <c r="G5643" s="3">
        <f t="shared" si="1205"/>
        <v>1177.4936764925089</v>
      </c>
      <c r="H5643" s="2">
        <f t="shared" si="1206"/>
        <v>4479.4478696800088</v>
      </c>
      <c r="I5643" s="2">
        <f>SUM(H5643:H5664)</f>
        <v>16509.00402182449</v>
      </c>
      <c r="J5643" s="4">
        <f t="shared" si="1199"/>
        <v>3.2573736750890188</v>
      </c>
      <c r="K5643" s="5">
        <f t="shared" si="1207"/>
        <v>3.0356399999999999</v>
      </c>
      <c r="L5643" s="5">
        <f t="shared" si="1200"/>
        <v>3.3917765363128488E-2</v>
      </c>
      <c r="M5643" s="8">
        <f t="shared" si="1201"/>
        <v>34716.13368056804</v>
      </c>
      <c r="N5643" s="6">
        <f>((B5642+E5642)*D5642+(B5643+E5643)*D5643+(B5644+E5644)*D5644)/3/SUM(D5554:D5643)</f>
        <v>6.6641526443627495</v>
      </c>
      <c r="O5643" s="7">
        <f>O5554</f>
        <v>4.587756269701642E-2</v>
      </c>
      <c r="P5643" s="8">
        <f>M5643*O5554</f>
        <v>1592.6915995282636</v>
      </c>
      <c r="Q5643" s="5">
        <f>N5643*O5554</f>
        <v>0.30573508076423983</v>
      </c>
      <c r="R5643" s="8">
        <f t="shared" si="1202"/>
        <v>3109.9235134641895</v>
      </c>
      <c r="S5643" s="8">
        <f t="shared" si="1203"/>
        <v>11454.855706883551</v>
      </c>
      <c r="T5643" s="9">
        <f t="shared" si="1208"/>
        <v>2.2601451536518602</v>
      </c>
      <c r="U5643" s="10">
        <f t="shared" si="1198"/>
        <v>0.99722852143715857</v>
      </c>
    </row>
    <row r="5644" spans="1:21" x14ac:dyDescent="0.3">
      <c r="A5644" s="17">
        <v>1971</v>
      </c>
      <c r="B5644" s="17">
        <v>90</v>
      </c>
      <c r="C5644" s="17">
        <v>0.26150000000000001</v>
      </c>
      <c r="D5644" s="17">
        <v>0.23127</v>
      </c>
      <c r="E5644" s="17">
        <v>0.5</v>
      </c>
      <c r="F5644" s="2">
        <f t="shared" si="1204"/>
        <v>3890.7010314337549</v>
      </c>
      <c r="G5644" s="3">
        <f t="shared" si="1205"/>
        <v>899.80242753968446</v>
      </c>
      <c r="H5644" s="2">
        <f t="shared" si="1206"/>
        <v>3440.7998176639126</v>
      </c>
      <c r="I5644" s="2">
        <f>SUM(H5644:H5664)</f>
        <v>12029.556152144482</v>
      </c>
      <c r="J5644" s="4">
        <f t="shared" si="1199"/>
        <v>3.0918736893313779</v>
      </c>
      <c r="K5644" s="5">
        <f t="shared" si="1207"/>
        <v>3.2669099999999998</v>
      </c>
      <c r="L5644" s="5">
        <f t="shared" si="1200"/>
        <v>3.6098453038674032E-2</v>
      </c>
      <c r="M5644" s="8">
        <f t="shared" si="1201"/>
        <v>24926.343147604755</v>
      </c>
      <c r="N5644" s="6">
        <f>((B5643+E5643)*D5643+(B5644+E5644)*D5644+(B5645+E5645)*D5645)/3/SUM(D5554:D5644)</f>
        <v>6.6428179329498933</v>
      </c>
      <c r="O5644" s="7">
        <f>O5554</f>
        <v>4.587756269701642E-2</v>
      </c>
      <c r="P5644" s="8">
        <f>M5644*O5554</f>
        <v>1143.5598705615828</v>
      </c>
      <c r="Q5644" s="5">
        <f>N5644*O5554</f>
        <v>0.30475629620377376</v>
      </c>
      <c r="R5644" s="8">
        <f t="shared" si="1202"/>
        <v>2392.1944092540384</v>
      </c>
      <c r="S5644" s="8">
        <f t="shared" si="1203"/>
        <v>8344.9321934193613</v>
      </c>
      <c r="T5644" s="9">
        <f t="shared" si="1208"/>
        <v>2.1448402552647914</v>
      </c>
      <c r="U5644" s="10">
        <f t="shared" si="1198"/>
        <v>0.94703343406658647</v>
      </c>
    </row>
    <row r="5645" spans="1:21" x14ac:dyDescent="0.3">
      <c r="A5645" s="17">
        <v>1971</v>
      </c>
      <c r="B5645" s="17">
        <v>91</v>
      </c>
      <c r="C5645" s="17">
        <v>0.29296</v>
      </c>
      <c r="D5645" s="17">
        <v>0.25552999999999998</v>
      </c>
      <c r="E5645" s="17">
        <v>0.5</v>
      </c>
      <c r="F5645" s="2">
        <f t="shared" si="1204"/>
        <v>2990.8986038940702</v>
      </c>
      <c r="G5645" s="3">
        <f t="shared" si="1205"/>
        <v>764.26432025305166</v>
      </c>
      <c r="H5645" s="2">
        <f t="shared" si="1206"/>
        <v>2608.7664437675444</v>
      </c>
      <c r="I5645" s="2">
        <f>SUM(H5645:H5664)</f>
        <v>8588.7563344805712</v>
      </c>
      <c r="J5645" s="4">
        <f t="shared" si="1199"/>
        <v>2.8716307277345474</v>
      </c>
      <c r="K5645" s="5">
        <f t="shared" si="1207"/>
        <v>3.5224399999999996</v>
      </c>
      <c r="L5645" s="5">
        <f t="shared" si="1200"/>
        <v>3.8496612021857918E-2</v>
      </c>
      <c r="M5645" s="8">
        <f t="shared" si="1201"/>
        <v>19852.768337616606</v>
      </c>
      <c r="N5645" s="6">
        <f>((B5644+E5644)*D5644+(B5645+E5645)*D5645+(B5646+E5646)*D5646)/3/SUM(D5554:D5645)</f>
        <v>6.4878209423013598</v>
      </c>
      <c r="O5645" s="7">
        <f>O5554</f>
        <v>4.587756269701642E-2</v>
      </c>
      <c r="P5645" s="8">
        <f>M5645*O5554</f>
        <v>910.79662411834829</v>
      </c>
      <c r="Q5645" s="5">
        <f>N5645*O5554</f>
        <v>0.29764541204744677</v>
      </c>
      <c r="R5645" s="8">
        <f t="shared" si="1202"/>
        <v>1832.2790806768012</v>
      </c>
      <c r="S5645" s="8">
        <f t="shared" si="1203"/>
        <v>5952.7377841653233</v>
      </c>
      <c r="T5645" s="9">
        <f t="shared" si="1208"/>
        <v>1.9902840492201967</v>
      </c>
      <c r="U5645" s="10">
        <f t="shared" si="1198"/>
        <v>0.88134667851435067</v>
      </c>
    </row>
    <row r="5646" spans="1:21" x14ac:dyDescent="0.3">
      <c r="A5646" s="17">
        <v>1971</v>
      </c>
      <c r="B5646" s="17">
        <v>92</v>
      </c>
      <c r="C5646" s="17">
        <v>0.30168</v>
      </c>
      <c r="D5646" s="17">
        <v>0.26213999999999998</v>
      </c>
      <c r="E5646" s="17">
        <v>0.5</v>
      </c>
      <c r="F5646" s="2">
        <f t="shared" si="1204"/>
        <v>2226.6342836410186</v>
      </c>
      <c r="G5646" s="3">
        <f t="shared" si="1205"/>
        <v>583.68991111365654</v>
      </c>
      <c r="H5646" s="2">
        <f t="shared" si="1206"/>
        <v>1934.7893280841904</v>
      </c>
      <c r="I5646" s="2">
        <f>SUM(H5646:H5664)</f>
        <v>5979.9898907130237</v>
      </c>
      <c r="J5646" s="4">
        <f t="shared" si="1199"/>
        <v>2.6856632607553648</v>
      </c>
      <c r="K5646" s="5">
        <f t="shared" si="1207"/>
        <v>3.7845799999999996</v>
      </c>
      <c r="L5646" s="5">
        <f t="shared" si="1200"/>
        <v>4.0914378378378372E-2</v>
      </c>
      <c r="M5646" s="8">
        <f t="shared" si="1201"/>
        <v>14266.131718186229</v>
      </c>
      <c r="N5646" s="6">
        <f>((B5645+E5645)*D5645+(B5646+E5646)*D5646+(B5647+E5647)*D5647)/3/SUM(D5554:D5646)</f>
        <v>6.916807149009931</v>
      </c>
      <c r="O5646" s="7">
        <f>O5554</f>
        <v>4.587756269701642E-2</v>
      </c>
      <c r="P5646" s="8">
        <f>M5646*O5554</f>
        <v>654.4953523449833</v>
      </c>
      <c r="Q5646" s="5">
        <f>N5646*O5554</f>
        <v>0.3173262536418745</v>
      </c>
      <c r="R5646" s="8">
        <f t="shared" si="1202"/>
        <v>1320.8298790169547</v>
      </c>
      <c r="S5646" s="8">
        <f t="shared" si="1203"/>
        <v>4120.4587034885226</v>
      </c>
      <c r="T5646" s="9">
        <f t="shared" si="1208"/>
        <v>1.8505323185587084</v>
      </c>
      <c r="U5646" s="10">
        <f t="shared" si="1198"/>
        <v>0.8351309421966564</v>
      </c>
    </row>
    <row r="5647" spans="1:21" x14ac:dyDescent="0.3">
      <c r="A5647" s="17">
        <v>1971</v>
      </c>
      <c r="B5647" s="17">
        <v>93</v>
      </c>
      <c r="C5647" s="17">
        <v>0.39594000000000001</v>
      </c>
      <c r="D5647" s="17">
        <v>0.33051000000000003</v>
      </c>
      <c r="E5647" s="17">
        <v>0.5</v>
      </c>
      <c r="F5647" s="2">
        <f t="shared" si="1204"/>
        <v>1642.944372527362</v>
      </c>
      <c r="G5647" s="3">
        <f t="shared" si="1205"/>
        <v>543.00954456401848</v>
      </c>
      <c r="H5647" s="2">
        <f t="shared" si="1206"/>
        <v>1371.4396002453527</v>
      </c>
      <c r="I5647" s="2">
        <f>SUM(H5647:H5664)</f>
        <v>4045.2005626288324</v>
      </c>
      <c r="J5647" s="4">
        <f t="shared" si="1199"/>
        <v>2.4621652627264852</v>
      </c>
      <c r="K5647" s="5">
        <f t="shared" si="1207"/>
        <v>4.1150899999999995</v>
      </c>
      <c r="L5647" s="5">
        <f t="shared" si="1200"/>
        <v>4.401165775401069E-2</v>
      </c>
      <c r="M5647" s="8">
        <f t="shared" si="1201"/>
        <v>12337.857110472853</v>
      </c>
      <c r="N5647" s="6">
        <f>((B5646+E5646)*D5646+(B5647+E5647)*D5647+(B5648+E5648)*D5648)/3/SUM(D5554:D5647)</f>
        <v>6.8399403172227107</v>
      </c>
      <c r="O5647" s="7">
        <f>O5554</f>
        <v>4.587756269701642E-2</v>
      </c>
      <c r="P5647" s="8">
        <f>M5647*O5554</f>
        <v>566.03081313254813</v>
      </c>
      <c r="Q5647" s="5">
        <f>N5647*O5554</f>
        <v>0.3137997907472353</v>
      </c>
      <c r="R5647" s="8">
        <f t="shared" si="1202"/>
        <v>941.08214066588903</v>
      </c>
      <c r="S5647" s="8">
        <f t="shared" si="1203"/>
        <v>2799.6288244715679</v>
      </c>
      <c r="T5647" s="9">
        <f t="shared" si="1208"/>
        <v>1.7040314153575775</v>
      </c>
      <c r="U5647" s="10">
        <f t="shared" si="1198"/>
        <v>0.75813384736890765</v>
      </c>
    </row>
    <row r="5648" spans="1:21" x14ac:dyDescent="0.3">
      <c r="A5648" s="17">
        <v>1971</v>
      </c>
      <c r="B5648" s="17">
        <v>94</v>
      </c>
      <c r="C5648" s="17">
        <v>0.36679</v>
      </c>
      <c r="D5648" s="17">
        <v>0.30995</v>
      </c>
      <c r="E5648" s="17">
        <v>0.5</v>
      </c>
      <c r="F5648" s="2">
        <f t="shared" si="1204"/>
        <v>1099.9348279633437</v>
      </c>
      <c r="G5648" s="3">
        <f t="shared" si="1205"/>
        <v>340.92479992723838</v>
      </c>
      <c r="H5648" s="2">
        <f t="shared" si="1206"/>
        <v>929.47242799972446</v>
      </c>
      <c r="I5648" s="2">
        <f>SUM(H5648:H5664)</f>
        <v>2673.7609623834796</v>
      </c>
      <c r="J5648" s="4">
        <f t="shared" si="1199"/>
        <v>2.4308358044578484</v>
      </c>
      <c r="K5648" s="5">
        <f t="shared" si="1207"/>
        <v>4.4250399999999992</v>
      </c>
      <c r="L5648" s="5">
        <f t="shared" si="1200"/>
        <v>4.68258201058201E-2</v>
      </c>
      <c r="M5648" s="8">
        <f t="shared" si="1201"/>
        <v>7280.7010994531192</v>
      </c>
      <c r="N5648" s="6">
        <f>((B5647+E5647)*D5647+(B5648+E5648)*D5648+(B5649+E5649)*D5649)/3/SUM(D5554:D5648)</f>
        <v>6.9038701721717031</v>
      </c>
      <c r="O5648" s="7">
        <f>O5554</f>
        <v>4.587756269701642E-2</v>
      </c>
      <c r="P5648" s="8">
        <f>M5648*O5554</f>
        <v>334.02082116839688</v>
      </c>
      <c r="Q5648" s="5">
        <f>N5648*O5554</f>
        <v>0.31673273667586888</v>
      </c>
      <c r="R5648" s="8">
        <f t="shared" si="1202"/>
        <v>635.07808221460721</v>
      </c>
      <c r="S5648" s="8">
        <f t="shared" si="1203"/>
        <v>1858.5466838056791</v>
      </c>
      <c r="T5648" s="9">
        <f t="shared" si="1208"/>
        <v>1.6896880038310933</v>
      </c>
      <c r="U5648" s="10">
        <f t="shared" si="1198"/>
        <v>0.74114780062675512</v>
      </c>
    </row>
    <row r="5649" spans="1:21" x14ac:dyDescent="0.3">
      <c r="A5649" s="17">
        <v>1971</v>
      </c>
      <c r="B5649" s="17">
        <v>95</v>
      </c>
      <c r="C5649" s="17">
        <v>0.39433000000000001</v>
      </c>
      <c r="D5649" s="17">
        <v>0.32939000000000002</v>
      </c>
      <c r="E5649" s="17">
        <v>0.5</v>
      </c>
      <c r="F5649" s="2">
        <f t="shared" si="1204"/>
        <v>759.01002803610527</v>
      </c>
      <c r="G5649" s="3">
        <f t="shared" si="1205"/>
        <v>250.01031313481272</v>
      </c>
      <c r="H5649" s="2">
        <f t="shared" si="1206"/>
        <v>634.00487146869887</v>
      </c>
      <c r="I5649" s="2">
        <f>SUM(H5649:H5664)</f>
        <v>1744.2885343837556</v>
      </c>
      <c r="J5649" s="4">
        <f t="shared" si="1199"/>
        <v>2.2981099984897457</v>
      </c>
      <c r="K5649" s="5">
        <f t="shared" si="1207"/>
        <v>4.7544299999999993</v>
      </c>
      <c r="L5649" s="5">
        <f t="shared" si="1200"/>
        <v>4.9784607329842925E-2</v>
      </c>
      <c r="M5649" s="8">
        <f t="shared" si="1201"/>
        <v>5021.8396115569303</v>
      </c>
      <c r="N5649" s="6">
        <f>((B5648+E5648)*D5648+(B5649+E5649)*D5649+(B5650+E5650)*D5650)/3/SUM(D5554:D5649)</f>
        <v>6.6055643543670515</v>
      </c>
      <c r="O5649" s="7">
        <f>O5554</f>
        <v>4.587756269701642E-2</v>
      </c>
      <c r="P5649" s="8">
        <f>M5649*O5554</f>
        <v>230.38976163356367</v>
      </c>
      <c r="Q5649" s="5">
        <f>N5649*O5554</f>
        <v>0.30304719281665121</v>
      </c>
      <c r="R5649" s="8">
        <f t="shared" si="1202"/>
        <v>441.87147493802797</v>
      </c>
      <c r="S5649" s="8">
        <f t="shared" si="1203"/>
        <v>1223.468601591072</v>
      </c>
      <c r="T5649" s="9">
        <f t="shared" si="1208"/>
        <v>1.6119267946389675</v>
      </c>
      <c r="U5649" s="10">
        <f t="shared" si="1198"/>
        <v>0.68618320385077824</v>
      </c>
    </row>
    <row r="5650" spans="1:21" x14ac:dyDescent="0.3">
      <c r="A5650" s="17">
        <v>1971</v>
      </c>
      <c r="B5650" s="17">
        <v>96</v>
      </c>
      <c r="C5650" s="17">
        <v>0.41960999999999998</v>
      </c>
      <c r="D5650" s="17">
        <v>0.34683999999999998</v>
      </c>
      <c r="E5650" s="17">
        <v>0.5</v>
      </c>
      <c r="F5650" s="2">
        <f t="shared" si="1204"/>
        <v>508.99971490129258</v>
      </c>
      <c r="G5650" s="3">
        <f t="shared" si="1205"/>
        <v>176.5414611163643</v>
      </c>
      <c r="H5650" s="2">
        <f t="shared" si="1206"/>
        <v>420.72898434311043</v>
      </c>
      <c r="I5650" s="2">
        <f>SUM(H5650:H5664)</f>
        <v>1110.2836629150568</v>
      </c>
      <c r="J5650" s="4">
        <f t="shared" si="1199"/>
        <v>2.1813050781970826</v>
      </c>
      <c r="K5650" s="5">
        <f t="shared" si="1207"/>
        <v>5.1012699999999995</v>
      </c>
      <c r="L5650" s="5">
        <f t="shared" si="1200"/>
        <v>5.2862901554404138E-2</v>
      </c>
      <c r="M5650" s="8">
        <f t="shared" si="1201"/>
        <v>3339.6097437950075</v>
      </c>
      <c r="N5650" s="6">
        <f>((B5649+E5649)*D5649+(B5650+E5650)*D5650+(B5651+E5651)*D5651)/3/SUM(D5554:D5650)</f>
        <v>6.5630212345814556</v>
      </c>
      <c r="O5650" s="7">
        <f>O5554</f>
        <v>4.587756269701642E-2</v>
      </c>
      <c r="P5650" s="8">
        <f>M5650*O5554</f>
        <v>153.21315540452241</v>
      </c>
      <c r="Q5650" s="5">
        <f>N5650*O5554</f>
        <v>0.30109541817136082</v>
      </c>
      <c r="R5650" s="8">
        <f t="shared" si="1202"/>
        <v>294.04941486550968</v>
      </c>
      <c r="S5650" s="8">
        <f t="shared" si="1203"/>
        <v>781.59712665304392</v>
      </c>
      <c r="T5650" s="9">
        <f t="shared" si="1208"/>
        <v>1.5355551364200952</v>
      </c>
      <c r="U5650" s="10">
        <f t="shared" si="1198"/>
        <v>0.64574994177698741</v>
      </c>
    </row>
    <row r="5651" spans="1:21" x14ac:dyDescent="0.3">
      <c r="A5651" s="17">
        <v>1971</v>
      </c>
      <c r="B5651" s="17">
        <v>97</v>
      </c>
      <c r="C5651" s="17">
        <v>0.44533</v>
      </c>
      <c r="D5651" s="17">
        <v>0.36423</v>
      </c>
      <c r="E5651" s="17">
        <v>0.5</v>
      </c>
      <c r="F5651" s="2">
        <f t="shared" si="1204"/>
        <v>332.45825378492827</v>
      </c>
      <c r="G5651" s="3">
        <f t="shared" si="1205"/>
        <v>121.09126977608443</v>
      </c>
      <c r="H5651" s="2">
        <f t="shared" si="1206"/>
        <v>271.91261889688604</v>
      </c>
      <c r="I5651" s="2">
        <f>SUM(H5651:H5664)</f>
        <v>689.55467857194651</v>
      </c>
      <c r="J5651" s="4">
        <f t="shared" si="1199"/>
        <v>2.0741090669929005</v>
      </c>
      <c r="K5651" s="5">
        <f t="shared" si="1207"/>
        <v>5.4654999999999996</v>
      </c>
      <c r="L5651" s="5">
        <f t="shared" si="1200"/>
        <v>5.6056410256410255E-2</v>
      </c>
      <c r="M5651" s="8">
        <f t="shared" si="1201"/>
        <v>2160.168109627341</v>
      </c>
      <c r="N5651" s="6">
        <f>((B5650+E5650)*D5650+(B5651+E5651)*D5651+(B5652+E5652)*D5652)/3/SUM(D5554:D5651)</f>
        <v>6.4986018357576327</v>
      </c>
      <c r="O5651" s="7">
        <f>O5554</f>
        <v>4.587756269701642E-2</v>
      </c>
      <c r="P5651" s="8">
        <f>M5651*O5554</f>
        <v>99.103247885523771</v>
      </c>
      <c r="Q5651" s="5">
        <f>N5651*O5554</f>
        <v>0.29814001316291683</v>
      </c>
      <c r="R5651" s="8">
        <f t="shared" si="1202"/>
        <v>190.84458711980525</v>
      </c>
      <c r="S5651" s="8">
        <f t="shared" si="1203"/>
        <v>487.54771178753424</v>
      </c>
      <c r="T5651" s="9">
        <f t="shared" si="1208"/>
        <v>1.4664930295366811</v>
      </c>
      <c r="U5651" s="10">
        <f t="shared" si="1198"/>
        <v>0.60761603745621939</v>
      </c>
    </row>
    <row r="5652" spans="1:21" x14ac:dyDescent="0.3">
      <c r="A5652" s="17">
        <v>1971</v>
      </c>
      <c r="B5652" s="17">
        <v>98</v>
      </c>
      <c r="C5652" s="17">
        <v>0.47133000000000003</v>
      </c>
      <c r="D5652" s="17">
        <v>0.38144</v>
      </c>
      <c r="E5652" s="17">
        <v>0.5</v>
      </c>
      <c r="F5652" s="2">
        <f t="shared" si="1204"/>
        <v>211.36698400884384</v>
      </c>
      <c r="G5652" s="3">
        <f t="shared" si="1205"/>
        <v>80.623822380333394</v>
      </c>
      <c r="H5652" s="2">
        <f t="shared" si="1206"/>
        <v>171.05507281867716</v>
      </c>
      <c r="I5652" s="2">
        <f>SUM(H5652:H5664)</f>
        <v>417.64205967506035</v>
      </c>
      <c r="J5652" s="4">
        <f t="shared" si="1199"/>
        <v>1.9759096324030707</v>
      </c>
      <c r="K5652" s="5">
        <f t="shared" si="1207"/>
        <v>5.84694</v>
      </c>
      <c r="L5652" s="5">
        <f t="shared" si="1200"/>
        <v>5.9359796954314724E-2</v>
      </c>
      <c r="M5652" s="8">
        <f t="shared" si="1201"/>
        <v>1358.2226779243226</v>
      </c>
      <c r="N5652" s="6">
        <f>((B5651+E5651)*D5651+(B5652+E5652)*D5652+(B5653+E5653)*D5653)/3/SUM(D5554:D5652)</f>
        <v>6.426442150366972</v>
      </c>
      <c r="O5652" s="7">
        <f>O5554</f>
        <v>4.587756269701642E-2</v>
      </c>
      <c r="P5652" s="8">
        <f>M5652*O5554</f>
        <v>62.311946062982649</v>
      </c>
      <c r="Q5652" s="5">
        <f>N5652*O5554</f>
        <v>0.29482950267220981</v>
      </c>
      <c r="R5652" s="8">
        <f t="shared" si="1202"/>
        <v>120.62299076998794</v>
      </c>
      <c r="S5652" s="8">
        <f t="shared" si="1203"/>
        <v>296.70312466772896</v>
      </c>
      <c r="T5652" s="9">
        <f t="shared" si="1208"/>
        <v>1.4037344860601055</v>
      </c>
      <c r="U5652" s="10">
        <f t="shared" si="1198"/>
        <v>0.57217514634296518</v>
      </c>
    </row>
    <row r="5653" spans="1:21" x14ac:dyDescent="0.3">
      <c r="A5653" s="17">
        <v>1971</v>
      </c>
      <c r="B5653" s="17">
        <v>99</v>
      </c>
      <c r="C5653" s="17">
        <v>0.4975</v>
      </c>
      <c r="D5653" s="17">
        <v>0.39839999999999998</v>
      </c>
      <c r="E5653" s="17">
        <v>0.5</v>
      </c>
      <c r="F5653" s="2">
        <f t="shared" si="1204"/>
        <v>130.74316162851045</v>
      </c>
      <c r="G5653" s="3">
        <f t="shared" si="1205"/>
        <v>52.08807559279856</v>
      </c>
      <c r="H5653" s="2">
        <f t="shared" si="1206"/>
        <v>104.69912383211117</v>
      </c>
      <c r="I5653" s="2">
        <f>SUM(H5653:H5664)</f>
        <v>246.58698685638319</v>
      </c>
      <c r="J5653" s="4">
        <f t="shared" si="1199"/>
        <v>1.8860411801653365</v>
      </c>
      <c r="K5653" s="5">
        <f t="shared" ref="K5653:K5661" si="1209">IF(F5653=0, K5652, K5652+G5653/F5653)</f>
        <v>6.2453399999999997</v>
      </c>
      <c r="L5653" s="5">
        <f t="shared" si="1200"/>
        <v>6.2767236180904518E-2</v>
      </c>
      <c r="M5653" s="8">
        <f t="shared" si="1201"/>
        <v>829.86090773015678</v>
      </c>
      <c r="N5653" s="6">
        <f>((B5652+E5652)*D5652+(B5653+E5653)*D5653+(B5654+E5654)*D5654)/3/SUM(D5554:D5653)</f>
        <v>6.3471935341657399</v>
      </c>
      <c r="O5653" s="7">
        <f>O5554</f>
        <v>4.587756269701642E-2</v>
      </c>
      <c r="P5653" s="8">
        <f>M5653*O5554</f>
        <v>38.071995824193223</v>
      </c>
      <c r="Q5653" s="5">
        <f>N5653*O5554</f>
        <v>0.29119376931378599</v>
      </c>
      <c r="R5653" s="8">
        <f t="shared" si="1202"/>
        <v>74.211391319587875</v>
      </c>
      <c r="S5653" s="8">
        <f t="shared" si="1203"/>
        <v>176.08013389774101</v>
      </c>
      <c r="T5653" s="9">
        <f t="shared" si="1208"/>
        <v>1.3467636219326684</v>
      </c>
      <c r="U5653" s="10">
        <f t="shared" si="1198"/>
        <v>0.5392775582326681</v>
      </c>
    </row>
    <row r="5654" spans="1:21" x14ac:dyDescent="0.3">
      <c r="A5654" s="17">
        <v>1971</v>
      </c>
      <c r="B5654" s="17">
        <v>100</v>
      </c>
      <c r="C5654" s="17">
        <v>0.52366999999999997</v>
      </c>
      <c r="D5654" s="17">
        <v>0.41500999999999999</v>
      </c>
      <c r="E5654" s="17">
        <v>0.5</v>
      </c>
      <c r="F5654" s="2">
        <f t="shared" si="1204"/>
        <v>78.655086035711889</v>
      </c>
      <c r="G5654" s="3">
        <f t="shared" si="1205"/>
        <v>32.642647255680792</v>
      </c>
      <c r="H5654" s="2">
        <f t="shared" si="1206"/>
        <v>62.33376240787149</v>
      </c>
      <c r="I5654" s="2">
        <f>SUM(H5654:H5664)</f>
        <v>141.88786302427204</v>
      </c>
      <c r="J5654" s="4">
        <f t="shared" si="1199"/>
        <v>1.8039248340514238</v>
      </c>
      <c r="K5654" s="5">
        <f t="shared" si="1209"/>
        <v>6.6603499999999993</v>
      </c>
      <c r="L5654" s="5">
        <f t="shared" si="1200"/>
        <v>6.627213930348258E-2</v>
      </c>
      <c r="M5654" s="8">
        <f t="shared" si="1201"/>
        <v>492.55460286560316</v>
      </c>
      <c r="N5654" s="6">
        <f>((B5653+E5653)*D5653+(B5654+E5654)*D5654+(B5655+E5655)*D5655)/3/SUM(D5554:D5654)</f>
        <v>6.2617382469890224</v>
      </c>
      <c r="O5654" s="7">
        <f>O5554</f>
        <v>4.587756269701642E-2</v>
      </c>
      <c r="P5654" s="8">
        <f>M5654*O5554</f>
        <v>22.597204674670731</v>
      </c>
      <c r="Q5654" s="5">
        <f>N5654*O5554</f>
        <v>0.28727328901854454</v>
      </c>
      <c r="R5654" s="8">
        <f t="shared" si="1202"/>
        <v>44.426937464061737</v>
      </c>
      <c r="S5654" s="8">
        <f t="shared" si="1203"/>
        <v>101.86874257815313</v>
      </c>
      <c r="T5654" s="9">
        <f t="shared" si="1208"/>
        <v>1.2951323011953926</v>
      </c>
      <c r="U5654" s="10">
        <f t="shared" si="1198"/>
        <v>0.50879253285603121</v>
      </c>
    </row>
    <row r="5655" spans="1:21" x14ac:dyDescent="0.3">
      <c r="A5655" s="17">
        <v>1971</v>
      </c>
      <c r="B5655" s="17">
        <v>101</v>
      </c>
      <c r="C5655" s="17">
        <v>0.54971999999999999</v>
      </c>
      <c r="D5655" s="17">
        <v>0.43120000000000003</v>
      </c>
      <c r="E5655" s="17">
        <v>0.5</v>
      </c>
      <c r="F5655" s="2">
        <f t="shared" si="1204"/>
        <v>46.012438780031097</v>
      </c>
      <c r="G5655" s="3">
        <f t="shared" si="1205"/>
        <v>19.840563601949409</v>
      </c>
      <c r="H5655" s="2">
        <f t="shared" si="1206"/>
        <v>36.092156979056391</v>
      </c>
      <c r="I5655" s="2">
        <f>SUM(H5655:H5664)</f>
        <v>79.554100616400547</v>
      </c>
      <c r="J5655" s="4">
        <f t="shared" si="1199"/>
        <v>1.728969442300593</v>
      </c>
      <c r="K5655" s="5">
        <f t="shared" si="1209"/>
        <v>7.0915499999999989</v>
      </c>
      <c r="L5655" s="5">
        <f t="shared" si="1200"/>
        <v>6.9867487684729057E-2</v>
      </c>
      <c r="M5655" s="8">
        <f t="shared" si="1201"/>
        <v>283.97419542947102</v>
      </c>
      <c r="N5655" s="6">
        <f>((B5654+E5654)*D5654+(B5655+E5655)*D5655+(B5656+E5656)*D5656)/3/SUM(D5554:D5655)</f>
        <v>6.1708444087211776</v>
      </c>
      <c r="O5655" s="7">
        <f>O5554</f>
        <v>4.587756269701642E-2</v>
      </c>
      <c r="P5655" s="8">
        <f>M5655*O5554</f>
        <v>13.02804395515035</v>
      </c>
      <c r="Q5655" s="5">
        <f>N5655*O5554</f>
        <v>0.28310330125463906</v>
      </c>
      <c r="R5655" s="8">
        <f t="shared" si="1202"/>
        <v>25.874348188884863</v>
      </c>
      <c r="S5655" s="8">
        <f t="shared" si="1203"/>
        <v>57.441805114091395</v>
      </c>
      <c r="T5655" s="9">
        <f t="shared" si="1208"/>
        <v>1.2483973168364315</v>
      </c>
      <c r="U5655" s="10">
        <f t="shared" si="1198"/>
        <v>0.4805721254641615</v>
      </c>
    </row>
    <row r="5656" spans="1:21" x14ac:dyDescent="0.3">
      <c r="A5656" s="17">
        <v>1971</v>
      </c>
      <c r="B5656" s="17">
        <v>102</v>
      </c>
      <c r="C5656" s="17">
        <v>0.57550000000000001</v>
      </c>
      <c r="D5656" s="17">
        <v>0.44690000000000002</v>
      </c>
      <c r="E5656" s="17">
        <v>0.5</v>
      </c>
      <c r="F5656" s="2">
        <f t="shared" si="1204"/>
        <v>26.171875178081688</v>
      </c>
      <c r="G5656" s="3">
        <f t="shared" si="1205"/>
        <v>11.696211017084707</v>
      </c>
      <c r="H5656" s="2">
        <f t="shared" si="1206"/>
        <v>20.323769669539335</v>
      </c>
      <c r="I5656" s="2">
        <f>SUM(H5656:H5664)</f>
        <v>43.461943637344163</v>
      </c>
      <c r="J5656" s="4">
        <f t="shared" si="1199"/>
        <v>1.6606354470826183</v>
      </c>
      <c r="K5656" s="5">
        <f t="shared" si="1209"/>
        <v>7.5384499999999992</v>
      </c>
      <c r="L5656" s="5">
        <f t="shared" si="1200"/>
        <v>7.3545853658536581E-2</v>
      </c>
      <c r="M5656" s="8">
        <f t="shared" si="1201"/>
        <v>159.03290852246582</v>
      </c>
      <c r="N5656" s="6">
        <f>((B5655+E5655)*D5655+(B5656+E5656)*D5656+(B5657+E5657)*D5657)/3/SUM(D5554:D5656)</f>
        <v>6.0753983466981509</v>
      </c>
      <c r="O5656" s="7">
        <f>O5554</f>
        <v>4.587756269701642E-2</v>
      </c>
      <c r="P5656" s="8">
        <f>M5656*O5554</f>
        <v>7.2960422316283022</v>
      </c>
      <c r="Q5656" s="5">
        <f>N5656*O5554</f>
        <v>0.27872446855999433</v>
      </c>
      <c r="R5656" s="8">
        <f t="shared" si="1202"/>
        <v>14.659037769261252</v>
      </c>
      <c r="S5656" s="8">
        <f t="shared" si="1203"/>
        <v>31.567456925206528</v>
      </c>
      <c r="T5656" s="9">
        <f t="shared" si="1208"/>
        <v>1.2061595399799059</v>
      </c>
      <c r="U5656" s="10">
        <f t="shared" ref="U5656:U5664" si="1210">IF(T5656=0,0,J5656-T5656)</f>
        <v>0.45447590710271246</v>
      </c>
    </row>
    <row r="5657" spans="1:21" x14ac:dyDescent="0.3">
      <c r="A5657" s="17">
        <v>1971</v>
      </c>
      <c r="B5657" s="17">
        <v>103</v>
      </c>
      <c r="C5657" s="17">
        <v>0.60087000000000002</v>
      </c>
      <c r="D5657" s="17">
        <v>0.46206000000000003</v>
      </c>
      <c r="E5657" s="17">
        <v>0.5</v>
      </c>
      <c r="F5657" s="2">
        <f t="shared" si="1204"/>
        <v>14.475664160996981</v>
      </c>
      <c r="G5657" s="3">
        <f t="shared" si="1205"/>
        <v>6.6886253822302653</v>
      </c>
      <c r="H5657" s="2">
        <f t="shared" si="1206"/>
        <v>11.131351469881849</v>
      </c>
      <c r="I5657" s="2">
        <f>SUM(H5657:H5664)</f>
        <v>23.138173967804825</v>
      </c>
      <c r="J5657" s="4">
        <f t="shared" si="1199"/>
        <v>1.5984188159150572</v>
      </c>
      <c r="K5657" s="5">
        <f t="shared" si="1209"/>
        <v>8.0005099999999985</v>
      </c>
      <c r="L5657" s="5">
        <f t="shared" si="1200"/>
        <v>7.7299613526570027E-2</v>
      </c>
      <c r="M5657" s="8">
        <f t="shared" si="1201"/>
        <v>86.528574685967854</v>
      </c>
      <c r="N5657" s="6">
        <f>((B5656+E5656)*D5656+(B5657+E5657)*D5657+(B5658+E5658)*D5658)/3/SUM(D5554:D5657)</f>
        <v>5.9761275635344919</v>
      </c>
      <c r="O5657" s="7">
        <f>O5554</f>
        <v>4.587756269701642E-2</v>
      </c>
      <c r="P5657" s="8">
        <f>M5657*O5554</f>
        <v>3.9697201102389581</v>
      </c>
      <c r="Q5657" s="5">
        <f>N5657*O5554</f>
        <v>0.27417016698142166</v>
      </c>
      <c r="R5657" s="8">
        <f t="shared" si="1202"/>
        <v>8.07946697865545</v>
      </c>
      <c r="S5657" s="8">
        <f t="shared" si="1203"/>
        <v>16.908419155945275</v>
      </c>
      <c r="T5657" s="9">
        <f t="shared" si="1208"/>
        <v>1.1680582644009574</v>
      </c>
      <c r="U5657" s="10">
        <f t="shared" si="1210"/>
        <v>0.4303605515140998</v>
      </c>
    </row>
    <row r="5658" spans="1:21" x14ac:dyDescent="0.3">
      <c r="A5658" s="17">
        <v>1971</v>
      </c>
      <c r="B5658" s="17">
        <v>104</v>
      </c>
      <c r="C5658" s="17">
        <v>0.62572000000000005</v>
      </c>
      <c r="D5658" s="17">
        <v>0.47660999999999998</v>
      </c>
      <c r="E5658" s="17">
        <v>0.5</v>
      </c>
      <c r="F5658" s="2">
        <f t="shared" si="1204"/>
        <v>7.7870387787667159</v>
      </c>
      <c r="G5658" s="3">
        <f t="shared" si="1205"/>
        <v>3.7113805523480043</v>
      </c>
      <c r="H5658" s="2">
        <f t="shared" si="1206"/>
        <v>5.931348502592714</v>
      </c>
      <c r="I5658" s="2">
        <f>SUM(H5658:H5664)</f>
        <v>12.006822497922977</v>
      </c>
      <c r="J5658" s="4">
        <f t="shared" si="1199"/>
        <v>1.5418983825613588</v>
      </c>
      <c r="K5658" s="5">
        <f t="shared" si="1209"/>
        <v>8.4771199999999993</v>
      </c>
      <c r="L5658" s="5">
        <f t="shared" si="1200"/>
        <v>8.1120765550239227E-2</v>
      </c>
      <c r="M5658" s="8">
        <f t="shared" si="1201"/>
        <v>45.751300880530948</v>
      </c>
      <c r="N5658" s="6">
        <f>((B5657+E5657)*D5657+(B5658+E5658)*D5658+(B5659+E5659)*D5659)/3/SUM(D5554:D5658)</f>
        <v>5.8738036424320201</v>
      </c>
      <c r="O5658" s="7">
        <f>O5554</f>
        <v>4.587756269701642E-2</v>
      </c>
      <c r="P5658" s="8">
        <f>M5658*O5554</f>
        <v>2.0989581746166213</v>
      </c>
      <c r="Q5658" s="5">
        <f>N5658*O5554</f>
        <v>0.26947579487563844</v>
      </c>
      <c r="R5658" s="8">
        <f t="shared" si="1202"/>
        <v>4.3329936501721145</v>
      </c>
      <c r="S5658" s="8">
        <f t="shared" si="1203"/>
        <v>8.8289521772898247</v>
      </c>
      <c r="T5658" s="9">
        <f t="shared" si="1208"/>
        <v>1.1338009772551978</v>
      </c>
      <c r="U5658" s="10">
        <f t="shared" si="1210"/>
        <v>0.40809740530616101</v>
      </c>
    </row>
    <row r="5659" spans="1:21" x14ac:dyDescent="0.3">
      <c r="A5659" s="17">
        <v>1971</v>
      </c>
      <c r="B5659" s="17">
        <v>105</v>
      </c>
      <c r="C5659" s="17">
        <v>0.64992000000000005</v>
      </c>
      <c r="D5659" s="17">
        <v>0.49052000000000001</v>
      </c>
      <c r="E5659" s="17">
        <v>0.5</v>
      </c>
      <c r="F5659" s="2">
        <f t="shared" si="1204"/>
        <v>4.075658226418712</v>
      </c>
      <c r="G5659" s="3">
        <f t="shared" si="1205"/>
        <v>1.9991918732229066</v>
      </c>
      <c r="H5659" s="2">
        <f t="shared" si="1206"/>
        <v>3.0760622898072585</v>
      </c>
      <c r="I5659" s="2">
        <f>SUM(H5659:H5664)</f>
        <v>6.0754739953302614</v>
      </c>
      <c r="J5659" s="4">
        <f t="shared" si="1199"/>
        <v>1.490673078510018</v>
      </c>
      <c r="K5659" s="5">
        <f t="shared" si="1209"/>
        <v>8.9676399999999994</v>
      </c>
      <c r="L5659" s="5">
        <f t="shared" si="1200"/>
        <v>8.5001327014218003E-2</v>
      </c>
      <c r="M5659" s="8">
        <f t="shared" si="1201"/>
        <v>23.519537205442756</v>
      </c>
      <c r="N5659" s="6">
        <f>((B5658+E5658)*D5658+(B5659+E5659)*D5659+(B5660+E5660)*D5660)/3/SUM(D5554:D5659)</f>
        <v>5.769115211285615</v>
      </c>
      <c r="O5659" s="7">
        <f>O5554</f>
        <v>4.587756269701642E-2</v>
      </c>
      <c r="P5659" s="8">
        <f>M5659*O5554</f>
        <v>1.0790190427475104</v>
      </c>
      <c r="Q5659" s="5">
        <f>N5659*O5554</f>
        <v>0.26467294481206693</v>
      </c>
      <c r="R5659" s="8">
        <f t="shared" si="1202"/>
        <v>2.2619118251386219</v>
      </c>
      <c r="S5659" s="8">
        <f t="shared" si="1203"/>
        <v>4.4959585271177103</v>
      </c>
      <c r="T5659" s="9">
        <f t="shared" si="1208"/>
        <v>1.1031245205926692</v>
      </c>
      <c r="U5659" s="10">
        <f t="shared" si="1210"/>
        <v>0.38754855791734877</v>
      </c>
    </row>
    <row r="5660" spans="1:21" x14ac:dyDescent="0.3">
      <c r="A5660" s="17">
        <v>1971</v>
      </c>
      <c r="B5660" s="17">
        <v>106</v>
      </c>
      <c r="C5660" s="17">
        <v>0.67337000000000002</v>
      </c>
      <c r="D5660" s="17">
        <v>0.50375999999999999</v>
      </c>
      <c r="E5660" s="17">
        <v>0.5</v>
      </c>
      <c r="F5660" s="2">
        <f t="shared" si="1204"/>
        <v>2.0764663531958054</v>
      </c>
      <c r="G5660" s="3">
        <f t="shared" si="1205"/>
        <v>1.0460406900859189</v>
      </c>
      <c r="H5660" s="2">
        <f t="shared" si="1206"/>
        <v>1.5534460081528461</v>
      </c>
      <c r="I5660" s="2">
        <f>SUM(H5660:H5664)</f>
        <v>2.9994117055230043</v>
      </c>
      <c r="J5660" s="4">
        <f t="shared" si="1199"/>
        <v>1.4444788382468761</v>
      </c>
      <c r="K5660" s="5">
        <f t="shared" si="1209"/>
        <v>9.4713999999999992</v>
      </c>
      <c r="L5660" s="5">
        <f t="shared" si="1200"/>
        <v>8.8933333333333323E-2</v>
      </c>
      <c r="M5660" s="8">
        <f t="shared" si="1201"/>
        <v>11.762076725104038</v>
      </c>
      <c r="N5660" s="6">
        <f>((B5659+E5659)*D5659+(B5660+E5660)*D5660+(B5661+E5661)*D5661)/3/SUM(D5554:D5660)</f>
        <v>5.6627892039895542</v>
      </c>
      <c r="O5660" s="7">
        <f>O5554</f>
        <v>4.587756269701642E-2</v>
      </c>
      <c r="P5660" s="8">
        <f>M5660*O5554</f>
        <v>0.53961541240307809</v>
      </c>
      <c r="Q5660" s="5">
        <f>N5660*O5554</f>
        <v>0.25979496674601849</v>
      </c>
      <c r="R5660" s="8">
        <f t="shared" si="1202"/>
        <v>1.1498685541230425</v>
      </c>
      <c r="S5660" s="8">
        <f t="shared" si="1203"/>
        <v>2.2340467019790884</v>
      </c>
      <c r="T5660" s="9">
        <f t="shared" si="1208"/>
        <v>1.0758887080162689</v>
      </c>
      <c r="U5660" s="10">
        <f t="shared" si="1210"/>
        <v>0.36859013023060716</v>
      </c>
    </row>
    <row r="5661" spans="1:21" x14ac:dyDescent="0.3">
      <c r="A5661" s="17">
        <v>1971</v>
      </c>
      <c r="B5661" s="17">
        <v>107</v>
      </c>
      <c r="C5661" s="17">
        <v>0.69598000000000004</v>
      </c>
      <c r="D5661" s="17">
        <v>0.51631000000000005</v>
      </c>
      <c r="E5661" s="17">
        <v>0.5</v>
      </c>
      <c r="F5661" s="2">
        <f t="shared" si="1204"/>
        <v>1.0304256631098865</v>
      </c>
      <c r="G5661" s="3">
        <f t="shared" si="1205"/>
        <v>0.5320190741202655</v>
      </c>
      <c r="H5661" s="2">
        <f t="shared" si="1206"/>
        <v>0.76441612604975373</v>
      </c>
      <c r="I5661" s="2">
        <f>SUM(H5661:H5664)</f>
        <v>1.4459656973701578</v>
      </c>
      <c r="J5661" s="4">
        <f t="shared" si="1199"/>
        <v>1.4032702689159997</v>
      </c>
      <c r="K5661" s="5">
        <f t="shared" si="1209"/>
        <v>9.9877099999999999</v>
      </c>
      <c r="L5661" s="5">
        <f t="shared" si="1200"/>
        <v>9.290893023255814E-2</v>
      </c>
      <c r="M5661" s="8">
        <f t="shared" si="1201"/>
        <v>5.7262425989469596</v>
      </c>
      <c r="N5661" s="6">
        <f>((B5660+E5660)*D5660+(B5661+E5661)*D5661+(B5662+E5662)*D5662)/3/SUM(D5554:D5661)</f>
        <v>5.5554651666898609</v>
      </c>
      <c r="O5661" s="7">
        <f>O5554</f>
        <v>4.587756269701642E-2</v>
      </c>
      <c r="P5661" s="8">
        <f>M5661*O5554</f>
        <v>0.26270605385151541</v>
      </c>
      <c r="Q5661" s="5">
        <f>N5661*O5554</f>
        <v>0.25487120149590486</v>
      </c>
      <c r="R5661" s="8">
        <f t="shared" si="1202"/>
        <v>0.56958846956060794</v>
      </c>
      <c r="S5661" s="8">
        <f t="shared" si="1203"/>
        <v>1.0841781478560457</v>
      </c>
      <c r="T5661" s="9">
        <f t="shared" si="1208"/>
        <v>1.0521653202851442</v>
      </c>
      <c r="U5661" s="10">
        <f t="shared" si="1210"/>
        <v>0.35110494863085551</v>
      </c>
    </row>
    <row r="5662" spans="1:21" x14ac:dyDescent="0.3">
      <c r="A5662" s="17">
        <v>1971</v>
      </c>
      <c r="B5662" s="17">
        <v>108</v>
      </c>
      <c r="C5662" s="17">
        <v>0.71769000000000005</v>
      </c>
      <c r="D5662" s="17">
        <v>0.52815999999999996</v>
      </c>
      <c r="E5662" s="17">
        <v>0.5</v>
      </c>
      <c r="F5662" s="2">
        <f t="shared" si="1204"/>
        <v>0.49840658898962098</v>
      </c>
      <c r="G5662" s="3">
        <f t="shared" si="1205"/>
        <v>0.2632384240407582</v>
      </c>
      <c r="H5662" s="3">
        <f t="shared" si="1206"/>
        <v>0.36678737696924191</v>
      </c>
      <c r="I5662" s="2">
        <f>SUM(H5662:H5664)</f>
        <v>0.68154957132040406</v>
      </c>
      <c r="J5662" s="4">
        <f t="shared" si="1199"/>
        <v>1.3674569846720002</v>
      </c>
      <c r="K5662" s="5">
        <f>IF(F5662=0, K5661, K5661+G5662/F5662)</f>
        <v>10.51587</v>
      </c>
      <c r="L5662" s="5">
        <f t="shared" si="1200"/>
        <v>9.6920460829493085E-2</v>
      </c>
      <c r="M5662" s="8">
        <f t="shared" si="1201"/>
        <v>2.7160253035100532</v>
      </c>
      <c r="N5662" s="6">
        <f>((B5661+E5661)*D5661+(B5662+E5662)*D5662+(B5663+E5663)*D5663)/3/SUM(D5554:D5662)</f>
        <v>5.4477385133136869</v>
      </c>
      <c r="O5662" s="7">
        <f>O5554</f>
        <v>4.587756269701642E-2</v>
      </c>
      <c r="P5662" s="8">
        <f>M5662*O5554</f>
        <v>0.12460462114846552</v>
      </c>
      <c r="Q5662" s="5">
        <f>N5662*O5554</f>
        <v>0.24992896520149968</v>
      </c>
      <c r="R5662" s="8">
        <f t="shared" si="1202"/>
        <v>0.27511658739434691</v>
      </c>
      <c r="S5662" s="8">
        <f t="shared" si="1203"/>
        <v>0.51458967829543778</v>
      </c>
      <c r="T5662" s="9">
        <f t="shared" si="1208"/>
        <v>1.0324696536187923</v>
      </c>
      <c r="U5662" s="10">
        <f t="shared" si="1210"/>
        <v>0.33498733105320788</v>
      </c>
    </row>
    <row r="5663" spans="1:21" x14ac:dyDescent="0.3">
      <c r="A5663" s="17">
        <v>1971</v>
      </c>
      <c r="B5663" s="17">
        <v>109</v>
      </c>
      <c r="C5663" s="17">
        <v>0.73841999999999997</v>
      </c>
      <c r="D5663" s="17">
        <v>0.53930999999999996</v>
      </c>
      <c r="E5663" s="17">
        <v>0.5</v>
      </c>
      <c r="F5663" s="2">
        <f t="shared" si="1204"/>
        <v>0.23516816494886278</v>
      </c>
      <c r="G5663" s="3">
        <f t="shared" si="1205"/>
        <v>0.12682854303857116</v>
      </c>
      <c r="H5663" s="3">
        <f t="shared" si="1206"/>
        <v>0.1717538934295772</v>
      </c>
      <c r="I5663" s="2">
        <f>SUM(H5663:H5664)</f>
        <v>0.31476219435116215</v>
      </c>
      <c r="J5663" s="4">
        <f t="shared" si="1199"/>
        <v>1.3384558000000002</v>
      </c>
      <c r="K5663" s="5">
        <f>IF(F5663=0, K5662, K5662+G5663/F5663)</f>
        <v>11.05518</v>
      </c>
      <c r="L5663" s="5">
        <f t="shared" si="1200"/>
        <v>0.10096054794520548</v>
      </c>
      <c r="M5663" s="8">
        <f t="shared" si="1201"/>
        <v>1.2562188460724784</v>
      </c>
      <c r="N5663" s="6">
        <f>((B5662+E5662)*D5662+(B5663+E5663)*D5663)/2/SUM(D5554:D5663)</f>
        <v>5.2626825162503001</v>
      </c>
      <c r="O5663" s="7">
        <f>O5554</f>
        <v>4.587756269701642E-2</v>
      </c>
      <c r="P5663" s="8">
        <f>M5663*O5554</f>
        <v>5.7632258871863747E-2</v>
      </c>
      <c r="Q5663" s="5">
        <f>N5663*O5554</f>
        <v>0.24143904709376529</v>
      </c>
      <c r="R5663" s="8">
        <f t="shared" si="1202"/>
        <v>0.13028579706529597</v>
      </c>
      <c r="S5663" s="8">
        <f t="shared" si="1203"/>
        <v>0.23947309090109087</v>
      </c>
      <c r="T5663" s="9">
        <f t="shared" si="1208"/>
        <v>1.0183057343376567</v>
      </c>
      <c r="U5663" s="10">
        <f t="shared" si="1210"/>
        <v>0.3201500656623435</v>
      </c>
    </row>
    <row r="5664" spans="1:21" x14ac:dyDescent="0.3">
      <c r="A5664" s="17">
        <v>1971</v>
      </c>
      <c r="B5664" s="17" t="s">
        <v>19</v>
      </c>
      <c r="C5664" s="17">
        <v>0.75814999999999999</v>
      </c>
      <c r="D5664" s="17">
        <v>1</v>
      </c>
      <c r="E5664" s="17">
        <v>1.32</v>
      </c>
      <c r="F5664" s="2">
        <f t="shared" si="1204"/>
        <v>0.10833962191029162</v>
      </c>
      <c r="G5664" s="3">
        <f t="shared" si="1205"/>
        <v>0.10833962191029162</v>
      </c>
      <c r="H5664" s="3">
        <f>E5664*F5664</f>
        <v>0.14300830092158495</v>
      </c>
      <c r="I5664" s="2">
        <f>SUM(H5664:H5664)</f>
        <v>0.14300830092158495</v>
      </c>
      <c r="J5664" s="4">
        <f t="shared" si="1199"/>
        <v>1.32</v>
      </c>
      <c r="K5664" s="5">
        <f>IF(F5664=0, K5663, K5663+G5664/F5664)</f>
        <v>12.05518</v>
      </c>
      <c r="L5664" s="5">
        <f>K5664/(110+E5664)</f>
        <v>0.10829302910528207</v>
      </c>
      <c r="M5664" s="8">
        <f t="shared" si="1201"/>
        <v>1.0004302474997191</v>
      </c>
      <c r="N5664" s="6">
        <f>N5663-(N5661-N5662)</f>
        <v>5.1549558628741261</v>
      </c>
      <c r="O5664" s="7">
        <f>O5554</f>
        <v>4.587756269701642E-2</v>
      </c>
      <c r="P5664" s="8">
        <f>M5664*O5554</f>
        <v>4.5897301403660017E-2</v>
      </c>
      <c r="Q5664" s="5">
        <f>N5664*O5554</f>
        <v>0.23649681079936011</v>
      </c>
      <c r="R5664" s="8">
        <f t="shared" si="1202"/>
        <v>0.10918729383579491</v>
      </c>
      <c r="S5664" s="8">
        <f>R5664</f>
        <v>0.10918729383579491</v>
      </c>
      <c r="T5664" s="9">
        <f t="shared" si="1208"/>
        <v>1.0078242097448447</v>
      </c>
      <c r="U5664" s="10">
        <f t="shared" si="1210"/>
        <v>0.31217579025515541</v>
      </c>
    </row>
    <row r="5665" spans="1:21" x14ac:dyDescent="0.3">
      <c r="A5665" s="17">
        <v>1972</v>
      </c>
      <c r="B5665" s="17">
        <v>0</v>
      </c>
      <c r="C5665" s="17">
        <v>1.9120000000000002E-2</v>
      </c>
      <c r="D5665" s="17">
        <v>1.8800000000000001E-2</v>
      </c>
      <c r="E5665" s="17">
        <v>0.11</v>
      </c>
      <c r="F5665" s="2">
        <v>100000</v>
      </c>
      <c r="G5665" s="3">
        <f>100000*D5665</f>
        <v>1880</v>
      </c>
      <c r="H5665" s="2">
        <f>F5665-(1-E5665)*G5665</f>
        <v>98326.8</v>
      </c>
      <c r="I5665" s="2">
        <f>SUM(H5665:H5775)</f>
        <v>6848013.1397566749</v>
      </c>
      <c r="J5665" s="4">
        <f>I5665/F5665</f>
        <v>68.480131397566751</v>
      </c>
      <c r="K5665" s="5">
        <f>G5665/F5665</f>
        <v>1.8800000000000001E-2</v>
      </c>
      <c r="L5665" s="5">
        <f>K5665/(0.1+E5665)</f>
        <v>8.9523809523809519E-2</v>
      </c>
      <c r="M5665">
        <f>G5665/L5665</f>
        <v>21000</v>
      </c>
      <c r="N5665" s="6">
        <f>(0.1+E5665)*D5665/SUM(D5665:D5665)</f>
        <v>0.21</v>
      </c>
      <c r="O5665" s="7">
        <f>IF((I5665-J5665*F5665+MAX(N5667:N5760)*F5665)/SUM(M5665:M5775)&gt;1/MAX(N5667:N5763),1/MAX(N5667:N5763),(I5665-J5665*F5665+MAX(N5667:N5760)*F5665)/SUM(M5665:M5775))</f>
        <v>4.5240154752819936E-2</v>
      </c>
      <c r="P5665" s="8">
        <f>M5665*O5665</f>
        <v>950.04324980921865</v>
      </c>
      <c r="Q5665" s="5">
        <f>N5665*O5665</f>
        <v>9.5004324980921869E-3</v>
      </c>
      <c r="R5665" s="8">
        <f>((1-Q5665)*H5665)</f>
        <v>97392.652873846586</v>
      </c>
      <c r="S5665" s="8">
        <f>R5665+S5666</f>
        <v>6163936.1897577252</v>
      </c>
      <c r="T5665" s="9">
        <f t="shared" si="1208"/>
        <v>61.639361897577253</v>
      </c>
      <c r="U5665" s="10">
        <f t="shared" ref="U5665:U5728" si="1211">J5665-T5665</f>
        <v>6.8407694999894986</v>
      </c>
    </row>
    <row r="5666" spans="1:21" x14ac:dyDescent="0.3">
      <c r="A5666" s="17">
        <v>1972</v>
      </c>
      <c r="B5666" s="17">
        <v>1</v>
      </c>
      <c r="C5666" s="17">
        <v>1.4499999999999999E-3</v>
      </c>
      <c r="D5666" s="17">
        <v>1.4499999999999999E-3</v>
      </c>
      <c r="E5666" s="17">
        <v>0.5</v>
      </c>
      <c r="F5666" s="2">
        <f>F5665-G5665</f>
        <v>98120</v>
      </c>
      <c r="G5666" s="3">
        <f>D5666*F5666</f>
        <v>142.274</v>
      </c>
      <c r="H5666" s="2">
        <f>F5666-0.5*G5666</f>
        <v>98048.862999999998</v>
      </c>
      <c r="I5666" s="2">
        <f>SUM(H5666:H5775)</f>
        <v>6749686.339756676</v>
      </c>
      <c r="J5666" s="4">
        <f t="shared" ref="J5666:J5729" si="1212">I5666/F5666</f>
        <v>68.790117608608597</v>
      </c>
      <c r="K5666" s="5">
        <f>K5665+G5666/F5666</f>
        <v>2.0250000000000001E-2</v>
      </c>
      <c r="L5666" s="5">
        <f t="shared" ref="L5666:L5729" si="1213">K5666/(B5666+E5666)</f>
        <v>1.35E-2</v>
      </c>
      <c r="M5666" s="8">
        <f t="shared" ref="M5666:M5729" si="1214">G5666/L5666</f>
        <v>10538.814814814816</v>
      </c>
      <c r="N5666" s="6">
        <f>(B5666+E5666)*D5666/SUM(D5665:D5666)</f>
        <v>0.1074074074074074</v>
      </c>
      <c r="O5666" s="7">
        <f>O5665</f>
        <v>4.5240154752819936E-2</v>
      </c>
      <c r="P5666" s="8">
        <f>M5666*O5665</f>
        <v>476.77761313353363</v>
      </c>
      <c r="Q5666" s="5">
        <f>N5666*O5665</f>
        <v>4.8591277327102887E-3</v>
      </c>
      <c r="R5666" s="8">
        <f t="shared" ref="R5666:R5729" si="1215">((1-Q5666)*H5666)</f>
        <v>97572.431050635991</v>
      </c>
      <c r="S5666" s="8">
        <f t="shared" ref="S5666:S5729" si="1216">R5666+S5667</f>
        <v>6066543.5368838785</v>
      </c>
      <c r="T5666" s="9">
        <f t="shared" si="1208"/>
        <v>61.827797970687712</v>
      </c>
      <c r="U5666" s="10">
        <f t="shared" si="1211"/>
        <v>6.9623196379208849</v>
      </c>
    </row>
    <row r="5667" spans="1:21" x14ac:dyDescent="0.3">
      <c r="A5667" s="17">
        <v>1972</v>
      </c>
      <c r="B5667" s="17">
        <v>2</v>
      </c>
      <c r="C5667" s="17">
        <v>9.5E-4</v>
      </c>
      <c r="D5667" s="17">
        <v>9.5E-4</v>
      </c>
      <c r="E5667" s="17">
        <v>0.5</v>
      </c>
      <c r="F5667" s="2">
        <f t="shared" ref="F5667:F5730" si="1217">F5666-G5666</f>
        <v>97977.725999999995</v>
      </c>
      <c r="G5667" s="3">
        <f t="shared" ref="G5667:G5730" si="1218">D5667*F5667</f>
        <v>93.078839699999989</v>
      </c>
      <c r="H5667" s="2">
        <f t="shared" ref="H5667:H5730" si="1219">F5667-0.5*G5667</f>
        <v>97931.186580149995</v>
      </c>
      <c r="I5667" s="2">
        <f>SUM(H5667:H5775)</f>
        <v>6651637.4767566752</v>
      </c>
      <c r="J5667" s="4">
        <f t="shared" si="1212"/>
        <v>67.889282067606629</v>
      </c>
      <c r="K5667" s="5">
        <f t="shared" ref="K5667:K5730" si="1220">K5666+G5667/F5667</f>
        <v>2.12E-2</v>
      </c>
      <c r="L5667" s="5">
        <f t="shared" si="1213"/>
        <v>8.4799999999999997E-3</v>
      </c>
      <c r="M5667" s="8">
        <f t="shared" si="1214"/>
        <v>10976.278266509433</v>
      </c>
      <c r="N5667" s="6">
        <f>((B5666+E5666)*D5666+(B5667+E5667)*D5667+(B5668+E5668)*D5668)/3/SUM(D5665:D5667)</f>
        <v>0.11391509433962264</v>
      </c>
      <c r="O5667" s="7">
        <f>O5665</f>
        <v>4.5240154752819936E-2</v>
      </c>
      <c r="P5667" s="8">
        <f>M5667*O5665</f>
        <v>496.56852738690088</v>
      </c>
      <c r="Q5667" s="5">
        <f>N5667*O5665</f>
        <v>5.1535364966066111E-3</v>
      </c>
      <c r="R5667" s="8">
        <f t="shared" si="1215"/>
        <v>97426.49463595319</v>
      </c>
      <c r="S5667" s="8">
        <f t="shared" si="1216"/>
        <v>5968971.1058332426</v>
      </c>
      <c r="T5667" s="9">
        <f t="shared" si="1208"/>
        <v>60.921715062393289</v>
      </c>
      <c r="U5667" s="10">
        <f t="shared" si="1211"/>
        <v>6.9675670052133398</v>
      </c>
    </row>
    <row r="5668" spans="1:21" x14ac:dyDescent="0.3">
      <c r="A5668" s="17">
        <v>1972</v>
      </c>
      <c r="B5668" s="17">
        <v>3</v>
      </c>
      <c r="C5668" s="17">
        <v>7.6999999999999996E-4</v>
      </c>
      <c r="D5668" s="17">
        <v>7.6999999999999996E-4</v>
      </c>
      <c r="E5668" s="17">
        <v>0.5</v>
      </c>
      <c r="F5668" s="2">
        <f t="shared" si="1217"/>
        <v>97884.647160299995</v>
      </c>
      <c r="G5668" s="3">
        <f t="shared" si="1218"/>
        <v>75.371178313430988</v>
      </c>
      <c r="H5668" s="2">
        <f t="shared" si="1219"/>
        <v>97846.961571143285</v>
      </c>
      <c r="I5668" s="2">
        <f>SUM(H5668:H5775)</f>
        <v>6553706.2901765248</v>
      </c>
      <c r="J5668" s="4">
        <f t="shared" si="1212"/>
        <v>66.953362762230739</v>
      </c>
      <c r="K5668" s="5">
        <f t="shared" si="1220"/>
        <v>2.197E-2</v>
      </c>
      <c r="L5668" s="5">
        <f t="shared" si="1213"/>
        <v>6.277142857142857E-3</v>
      </c>
      <c r="M5668" s="8">
        <f t="shared" si="1214"/>
        <v>12007.242790032247</v>
      </c>
      <c r="N5668" s="6">
        <f>((B5667+E5667)*D5667+(B5668+E5668)*D5668+(B5669+E5669)*D5669)/3/SUM(D5665:D5668)</f>
        <v>0.11652253072371414</v>
      </c>
      <c r="O5668" s="7">
        <f>O5665</f>
        <v>4.5240154752819936E-2</v>
      </c>
      <c r="P5668" s="8">
        <f>M5668*O5665</f>
        <v>543.20952197574024</v>
      </c>
      <c r="Q5668" s="5">
        <f>N5668*O5665</f>
        <v>5.2714973221310432E-3</v>
      </c>
      <c r="R5668" s="8">
        <f t="shared" si="1215"/>
        <v>97331.161575242339</v>
      </c>
      <c r="S5668" s="8">
        <f t="shared" si="1216"/>
        <v>5871544.6111972891</v>
      </c>
      <c r="T5668" s="9">
        <f t="shared" si="1208"/>
        <v>59.98432626090792</v>
      </c>
      <c r="U5668" s="10">
        <f t="shared" si="1211"/>
        <v>6.9690365013228188</v>
      </c>
    </row>
    <row r="5669" spans="1:21" x14ac:dyDescent="0.3">
      <c r="A5669" s="17">
        <v>1972</v>
      </c>
      <c r="B5669" s="17">
        <v>4</v>
      </c>
      <c r="C5669" s="17">
        <v>5.8E-4</v>
      </c>
      <c r="D5669" s="17">
        <v>5.8E-4</v>
      </c>
      <c r="E5669" s="17">
        <v>0.5</v>
      </c>
      <c r="F5669" s="2">
        <f t="shared" si="1217"/>
        <v>97809.275981986561</v>
      </c>
      <c r="G5669" s="3">
        <f t="shared" si="1218"/>
        <v>56.729380069552207</v>
      </c>
      <c r="H5669" s="2">
        <f t="shared" si="1219"/>
        <v>97780.911291951779</v>
      </c>
      <c r="I5669" s="2">
        <f>SUM(H5669:H5775)</f>
        <v>6455859.3286053818</v>
      </c>
      <c r="J5669" s="4">
        <f t="shared" si="1212"/>
        <v>66.004571282117979</v>
      </c>
      <c r="K5669" s="5">
        <f t="shared" si="1220"/>
        <v>2.2550000000000001E-2</v>
      </c>
      <c r="L5669" s="5">
        <f t="shared" si="1213"/>
        <v>5.0111111111111111E-3</v>
      </c>
      <c r="M5669" s="8">
        <f t="shared" si="1214"/>
        <v>11320.718860886249</v>
      </c>
      <c r="N5669" s="6">
        <f>((B5668+E5668)*D5668+(B5669+E5669)*D5669+(B5670+E5670)*D5670)/3/SUM(D5665:D5669)</f>
        <v>0.12313377679231338</v>
      </c>
      <c r="O5669" s="7">
        <f>O5665</f>
        <v>4.5240154752819936E-2</v>
      </c>
      <c r="P5669" s="8">
        <f>M5669*O5665</f>
        <v>512.15107317966135</v>
      </c>
      <c r="Q5669" s="5">
        <f>N5669*O5665</f>
        <v>5.5705911173834456E-3</v>
      </c>
      <c r="R5669" s="8">
        <f t="shared" si="1215"/>
        <v>97236.213816059171</v>
      </c>
      <c r="S5669" s="8">
        <f t="shared" si="1216"/>
        <v>5774213.4496220471</v>
      </c>
      <c r="T5669" s="9">
        <f t="shared" si="1208"/>
        <v>59.035438015975892</v>
      </c>
      <c r="U5669" s="10">
        <f t="shared" si="1211"/>
        <v>6.9691332661420873</v>
      </c>
    </row>
    <row r="5670" spans="1:21" x14ac:dyDescent="0.3">
      <c r="A5670" s="17">
        <v>1972</v>
      </c>
      <c r="B5670" s="17">
        <v>5</v>
      </c>
      <c r="C5670" s="17">
        <v>5.5000000000000003E-4</v>
      </c>
      <c r="D5670" s="17">
        <v>5.5000000000000003E-4</v>
      </c>
      <c r="E5670" s="17">
        <v>0.5</v>
      </c>
      <c r="F5670" s="2">
        <f t="shared" si="1217"/>
        <v>97752.546601917013</v>
      </c>
      <c r="G5670" s="3">
        <f t="shared" si="1218"/>
        <v>53.763900631054362</v>
      </c>
      <c r="H5670" s="2">
        <f t="shared" si="1219"/>
        <v>97725.664651601488</v>
      </c>
      <c r="I5670" s="2">
        <f>SUM(H5670:H5775)</f>
        <v>6358078.4173134305</v>
      </c>
      <c r="J5670" s="4">
        <f t="shared" si="1212"/>
        <v>65.042585981987528</v>
      </c>
      <c r="K5670" s="5">
        <f t="shared" si="1220"/>
        <v>2.3099999999999999E-2</v>
      </c>
      <c r="L5670" s="5">
        <f t="shared" si="1213"/>
        <v>4.1999999999999997E-3</v>
      </c>
      <c r="M5670" s="8">
        <f t="shared" si="1214"/>
        <v>12800.928721679611</v>
      </c>
      <c r="N5670" s="6">
        <f>((B5669+E5669)*D5669+(B5670+E5670)*D5670+(B5671+E5671)*D5671)/3/SUM(D5665:D5670)</f>
        <v>0.13008658008658011</v>
      </c>
      <c r="O5670" s="7">
        <f>O5665</f>
        <v>4.5240154752819936E-2</v>
      </c>
      <c r="P5670" s="8">
        <f>M5670*O5665</f>
        <v>579.11599634860306</v>
      </c>
      <c r="Q5670" s="5">
        <f>N5670*O5665</f>
        <v>5.8851370143819881E-3</v>
      </c>
      <c r="R5670" s="8">
        <f t="shared" si="1215"/>
        <v>97150.535725305264</v>
      </c>
      <c r="S5670" s="8">
        <f t="shared" si="1216"/>
        <v>5676977.2358059883</v>
      </c>
      <c r="T5670" s="9">
        <f t="shared" si="1208"/>
        <v>58.074980480300425</v>
      </c>
      <c r="U5670" s="10">
        <f t="shared" si="1211"/>
        <v>6.9676055016871032</v>
      </c>
    </row>
    <row r="5671" spans="1:21" x14ac:dyDescent="0.3">
      <c r="A5671" s="17">
        <v>1972</v>
      </c>
      <c r="B5671" s="17">
        <v>6</v>
      </c>
      <c r="C5671" s="17">
        <v>5.1999999999999995E-4</v>
      </c>
      <c r="D5671" s="17">
        <v>5.1999999999999995E-4</v>
      </c>
      <c r="E5671" s="17">
        <v>0.5</v>
      </c>
      <c r="F5671" s="2">
        <f t="shared" si="1217"/>
        <v>97698.782701285963</v>
      </c>
      <c r="G5671" s="3">
        <f t="shared" si="1218"/>
        <v>50.803367004668694</v>
      </c>
      <c r="H5671" s="2">
        <f t="shared" si="1219"/>
        <v>97673.381017783628</v>
      </c>
      <c r="I5671" s="2">
        <f>SUM(H5671:H5775)</f>
        <v>6260352.7526618289</v>
      </c>
      <c r="J5671" s="4">
        <f t="shared" si="1212"/>
        <v>64.078103939154062</v>
      </c>
      <c r="K5671" s="5">
        <f t="shared" si="1220"/>
        <v>2.3619999999999999E-2</v>
      </c>
      <c r="L5671" s="5">
        <f t="shared" si="1213"/>
        <v>3.6338461538461537E-3</v>
      </c>
      <c r="M5671" s="8">
        <f t="shared" si="1214"/>
        <v>13980.604806534569</v>
      </c>
      <c r="N5671" s="6">
        <f>((B5670+E5670)*D5670+(B5671+E5671)*D5671+(B5672+E5672)*D5672)/3/SUM(D5665:D5671)</f>
        <v>0.14225232853513972</v>
      </c>
      <c r="O5671" s="7">
        <f>O5665</f>
        <v>4.5240154752819936E-2</v>
      </c>
      <c r="P5671" s="8">
        <f>M5671*O5665</f>
        <v>632.48472498564217</v>
      </c>
      <c r="Q5671" s="5">
        <f>N5671*O5665</f>
        <v>6.4355173568787045E-3</v>
      </c>
      <c r="R5671" s="8">
        <f t="shared" si="1215"/>
        <v>97044.802278938645</v>
      </c>
      <c r="S5671" s="8">
        <f t="shared" si="1216"/>
        <v>5579826.7000806835</v>
      </c>
      <c r="T5671" s="9">
        <f t="shared" si="1208"/>
        <v>57.112550901898175</v>
      </c>
      <c r="U5671" s="10">
        <f t="shared" si="1211"/>
        <v>6.9655530372558871</v>
      </c>
    </row>
    <row r="5672" spans="1:21" x14ac:dyDescent="0.3">
      <c r="A5672" s="17">
        <v>1972</v>
      </c>
      <c r="B5672" s="17">
        <v>7</v>
      </c>
      <c r="C5672" s="17">
        <v>4.8999999999999998E-4</v>
      </c>
      <c r="D5672" s="17">
        <v>4.8999999999999998E-4</v>
      </c>
      <c r="E5672" s="17">
        <v>0.5</v>
      </c>
      <c r="F5672" s="2">
        <f t="shared" si="1217"/>
        <v>97647.979334281292</v>
      </c>
      <c r="G5672" s="3">
        <f t="shared" si="1218"/>
        <v>47.847509873797833</v>
      </c>
      <c r="H5672" s="2">
        <f t="shared" si="1219"/>
        <v>97624.055579344393</v>
      </c>
      <c r="I5672" s="2">
        <f>SUM(H5672:H5775)</f>
        <v>6162679.3716440462</v>
      </c>
      <c r="J5672" s="4">
        <f t="shared" si="1212"/>
        <v>63.111181753665981</v>
      </c>
      <c r="K5672" s="5">
        <f t="shared" si="1220"/>
        <v>2.4109999999999999E-2</v>
      </c>
      <c r="L5672" s="5">
        <f t="shared" si="1213"/>
        <v>3.2146666666666665E-3</v>
      </c>
      <c r="M5672" s="8">
        <f t="shared" si="1214"/>
        <v>14884.127915947067</v>
      </c>
      <c r="N5672" s="6">
        <f>((B5671+E5671)*D5671+(B5672+E5672)*D5672+(B5673+E5673)*D5673)/3/SUM(D5665:D5672)</f>
        <v>0.13749481542928246</v>
      </c>
      <c r="O5672" s="7">
        <f>O5665</f>
        <v>4.5240154752819936E-2</v>
      </c>
      <c r="P5672" s="8">
        <f>M5672*O5665</f>
        <v>673.36025027821256</v>
      </c>
      <c r="Q5672" s="5">
        <f>N5672*O5665</f>
        <v>6.2202867277311525E-3</v>
      </c>
      <c r="R5672" s="8">
        <f t="shared" si="1215"/>
        <v>97016.805962116909</v>
      </c>
      <c r="S5672" s="8">
        <f t="shared" si="1216"/>
        <v>5482781.8978017448</v>
      </c>
      <c r="T5672" s="9">
        <f t="shared" si="1208"/>
        <v>56.148441935827172</v>
      </c>
      <c r="U5672" s="10">
        <f t="shared" si="1211"/>
        <v>6.9627398178388091</v>
      </c>
    </row>
    <row r="5673" spans="1:21" x14ac:dyDescent="0.3">
      <c r="A5673" s="17">
        <v>1972</v>
      </c>
      <c r="B5673" s="17">
        <v>8</v>
      </c>
      <c r="C5673" s="17">
        <v>3.4000000000000002E-4</v>
      </c>
      <c r="D5673" s="17">
        <v>3.4000000000000002E-4</v>
      </c>
      <c r="E5673" s="17">
        <v>0.5</v>
      </c>
      <c r="F5673" s="2">
        <f t="shared" si="1217"/>
        <v>97600.131824407494</v>
      </c>
      <c r="G5673" s="3">
        <f t="shared" si="1218"/>
        <v>33.184044820298553</v>
      </c>
      <c r="H5673" s="2">
        <f t="shared" si="1219"/>
        <v>97583.539801997351</v>
      </c>
      <c r="I5673" s="2">
        <f>SUM(H5673:H5775)</f>
        <v>6065055.3160647023</v>
      </c>
      <c r="J5673" s="4">
        <f t="shared" si="1212"/>
        <v>62.141876273039777</v>
      </c>
      <c r="K5673" s="5">
        <f t="shared" si="1220"/>
        <v>2.445E-2</v>
      </c>
      <c r="L5673" s="5">
        <f t="shared" si="1213"/>
        <v>2.8764705882352941E-3</v>
      </c>
      <c r="M5673" s="8">
        <f t="shared" si="1214"/>
        <v>11536.375499899292</v>
      </c>
      <c r="N5673" s="6">
        <f>((B5672+E5672)*D5672+(B5673+E5673)*D5673+(B5674+E5674)*D5674)/3/SUM(D5665:D5673)</f>
        <v>0.13224267211997273</v>
      </c>
      <c r="O5673" s="7">
        <f>O5665</f>
        <v>4.5240154752819936E-2</v>
      </c>
      <c r="P5673" s="8">
        <f>M5673*O5665</f>
        <v>521.90741290208439</v>
      </c>
      <c r="Q5673" s="5">
        <f>N5673*O5665</f>
        <v>5.9826789516339929E-3</v>
      </c>
      <c r="R5673" s="8">
        <f t="shared" si="1215"/>
        <v>96999.728812398011</v>
      </c>
      <c r="S5673" s="8">
        <f t="shared" si="1216"/>
        <v>5385765.0918396283</v>
      </c>
      <c r="T5673" s="9">
        <f t="shared" si="1208"/>
        <v>55.181944851561923</v>
      </c>
      <c r="U5673" s="10">
        <f t="shared" si="1211"/>
        <v>6.9599314214778545</v>
      </c>
    </row>
    <row r="5674" spans="1:21" x14ac:dyDescent="0.3">
      <c r="A5674" s="17">
        <v>1972</v>
      </c>
      <c r="B5674" s="17">
        <v>9</v>
      </c>
      <c r="C5674" s="17">
        <v>3.3E-4</v>
      </c>
      <c r="D5674" s="17">
        <v>3.3E-4</v>
      </c>
      <c r="E5674" s="17">
        <v>0.5</v>
      </c>
      <c r="F5674" s="2">
        <f t="shared" si="1217"/>
        <v>97566.947779587194</v>
      </c>
      <c r="G5674" s="3">
        <f t="shared" si="1218"/>
        <v>32.197092767263776</v>
      </c>
      <c r="H5674" s="2">
        <f t="shared" si="1219"/>
        <v>97550.849233203568</v>
      </c>
      <c r="I5674" s="2">
        <f>SUM(H5674:H5775)</f>
        <v>5967471.7762627052</v>
      </c>
      <c r="J5674" s="4">
        <f t="shared" si="1212"/>
        <v>61.162841639197104</v>
      </c>
      <c r="K5674" s="5">
        <f t="shared" si="1220"/>
        <v>2.478E-2</v>
      </c>
      <c r="L5674" s="5">
        <f t="shared" si="1213"/>
        <v>2.6084210526315789E-3</v>
      </c>
      <c r="M5674" s="8">
        <f t="shared" si="1214"/>
        <v>12343.518211824288</v>
      </c>
      <c r="N5674" s="6">
        <f>((B5673+E5673)*D5673+(B5674+E5674)*D5674+(B5675+E5675)*D5675)/3/SUM(D5665:D5674)</f>
        <v>0.13048157115953726</v>
      </c>
      <c r="O5674" s="7">
        <f>O5665</f>
        <v>4.5240154752819936E-2</v>
      </c>
      <c r="P5674" s="8">
        <f>M5674*O5665</f>
        <v>558.42267409718204</v>
      </c>
      <c r="Q5674" s="5">
        <f>N5674*O5665</f>
        <v>5.9030064716485524E-3</v>
      </c>
      <c r="R5674" s="8">
        <f t="shared" si="1215"/>
        <v>96975.005938865157</v>
      </c>
      <c r="S5674" s="8">
        <f t="shared" si="1216"/>
        <v>5288765.3630272299</v>
      </c>
      <c r="T5674" s="9">
        <f t="shared" si="1208"/>
        <v>54.206526732547204</v>
      </c>
      <c r="U5674" s="10">
        <f t="shared" si="1211"/>
        <v>6.9563149066499008</v>
      </c>
    </row>
    <row r="5675" spans="1:21" x14ac:dyDescent="0.3">
      <c r="A5675" s="17">
        <v>1972</v>
      </c>
      <c r="B5675" s="17">
        <v>10</v>
      </c>
      <c r="C5675" s="17">
        <v>3.5E-4</v>
      </c>
      <c r="D5675" s="17">
        <v>3.5E-4</v>
      </c>
      <c r="E5675" s="17">
        <v>0.5</v>
      </c>
      <c r="F5675" s="2">
        <f t="shared" si="1217"/>
        <v>97534.750686819927</v>
      </c>
      <c r="G5675" s="3">
        <f t="shared" si="1218"/>
        <v>34.137162740386977</v>
      </c>
      <c r="H5675" s="2">
        <f t="shared" si="1219"/>
        <v>97517.682105449727</v>
      </c>
      <c r="I5675" s="2">
        <f>SUM(H5675:H5775)</f>
        <v>5869920.9270295016</v>
      </c>
      <c r="J5675" s="4">
        <f t="shared" si="1212"/>
        <v>60.182866985302255</v>
      </c>
      <c r="K5675" s="5">
        <f t="shared" si="1220"/>
        <v>2.513E-2</v>
      </c>
      <c r="L5675" s="5">
        <f t="shared" si="1213"/>
        <v>2.3933333333333333E-3</v>
      </c>
      <c r="M5675" s="8">
        <f t="shared" si="1214"/>
        <v>14263.438470913779</v>
      </c>
      <c r="N5675" s="6">
        <f>((B5674+E5674)*D5674+(B5675+E5675)*D5675+(B5676+E5676)*D5676)/3/SUM(D5665:D5675)</f>
        <v>0.15287173365167794</v>
      </c>
      <c r="O5675" s="7">
        <f>O5665</f>
        <v>4.5240154752819936E-2</v>
      </c>
      <c r="P5675" s="8">
        <f>M5675*O5665</f>
        <v>645.28016373146477</v>
      </c>
      <c r="Q5675" s="5">
        <f>N5675*O5665</f>
        <v>6.9159408877337812E-3</v>
      </c>
      <c r="R5675" s="8">
        <f t="shared" si="1215"/>
        <v>96843.255580499623</v>
      </c>
      <c r="S5675" s="8">
        <f t="shared" si="1216"/>
        <v>5191790.3570883647</v>
      </c>
      <c r="T5675" s="9">
        <f t="shared" si="1208"/>
        <v>53.230159717729634</v>
      </c>
      <c r="U5675" s="10">
        <f t="shared" si="1211"/>
        <v>6.9527072675726203</v>
      </c>
    </row>
    <row r="5676" spans="1:21" x14ac:dyDescent="0.3">
      <c r="A5676" s="17">
        <v>1972</v>
      </c>
      <c r="B5676" s="17">
        <v>11</v>
      </c>
      <c r="C5676" s="17">
        <v>4.0999999999999999E-4</v>
      </c>
      <c r="D5676" s="17">
        <v>4.0999999999999999E-4</v>
      </c>
      <c r="E5676" s="17">
        <v>0.5</v>
      </c>
      <c r="F5676" s="2">
        <f t="shared" si="1217"/>
        <v>97500.613524079541</v>
      </c>
      <c r="G5676" s="3">
        <f t="shared" si="1218"/>
        <v>39.975251544872613</v>
      </c>
      <c r="H5676" s="2">
        <f t="shared" si="1219"/>
        <v>97480.625898307102</v>
      </c>
      <c r="I5676" s="2">
        <f>SUM(H5676:H5775)</f>
        <v>5772403.2449240517</v>
      </c>
      <c r="J5676" s="4">
        <f t="shared" si="1212"/>
        <v>59.203763302458114</v>
      </c>
      <c r="K5676" s="5">
        <f t="shared" si="1220"/>
        <v>2.554E-2</v>
      </c>
      <c r="L5676" s="5">
        <f t="shared" si="1213"/>
        <v>2.2208695652173914E-3</v>
      </c>
      <c r="M5676" s="8">
        <f t="shared" si="1214"/>
        <v>17999.819607127447</v>
      </c>
      <c r="N5676" s="6">
        <f>((B5675+E5675)*D5675+(B5676+E5676)*D5676+(B5677+E5677)*D5677)/3/SUM(D5665:D5676)</f>
        <v>0.17965283215870528</v>
      </c>
      <c r="O5676" s="7">
        <f>O5665</f>
        <v>4.5240154752819936E-2</v>
      </c>
      <c r="P5676" s="8">
        <f>M5676*O5665</f>
        <v>814.31462454928828</v>
      </c>
      <c r="Q5676" s="5">
        <f>N5676*O5665</f>
        <v>8.1275219286422139E-3</v>
      </c>
      <c r="R5676" s="8">
        <f t="shared" si="1215"/>
        <v>96688.349973700839</v>
      </c>
      <c r="S5676" s="8">
        <f t="shared" si="1216"/>
        <v>5094947.1015078649</v>
      </c>
      <c r="T5676" s="9">
        <f t="shared" si="1208"/>
        <v>52.25553888693814</v>
      </c>
      <c r="U5676" s="10">
        <f t="shared" si="1211"/>
        <v>6.9482244155199737</v>
      </c>
    </row>
    <row r="5677" spans="1:21" x14ac:dyDescent="0.3">
      <c r="A5677" s="17">
        <v>1972</v>
      </c>
      <c r="B5677" s="17">
        <v>12</v>
      </c>
      <c r="C5677" s="17">
        <v>4.2999999999999999E-4</v>
      </c>
      <c r="D5677" s="17">
        <v>4.2999999999999999E-4</v>
      </c>
      <c r="E5677" s="17">
        <v>0.5</v>
      </c>
      <c r="F5677" s="2">
        <f t="shared" si="1217"/>
        <v>97460.638272534663</v>
      </c>
      <c r="G5677" s="3">
        <f t="shared" si="1218"/>
        <v>41.908074457189905</v>
      </c>
      <c r="H5677" s="2">
        <f t="shared" si="1219"/>
        <v>97439.684235306064</v>
      </c>
      <c r="I5677" s="2">
        <f>SUM(H5677:H5775)</f>
        <v>5674922.6190257445</v>
      </c>
      <c r="J5677" s="4">
        <f t="shared" si="1212"/>
        <v>58.22784171756232</v>
      </c>
      <c r="K5677" s="5">
        <f t="shared" si="1220"/>
        <v>2.597E-2</v>
      </c>
      <c r="L5677" s="5">
        <f t="shared" si="1213"/>
        <v>2.0776000000000002E-3</v>
      </c>
      <c r="M5677" s="8">
        <f t="shared" si="1214"/>
        <v>20171.387397569262</v>
      </c>
      <c r="N5677" s="6">
        <f>((B5676+E5676)*D5676+(B5677+E5677)*D5677+(B5678+E5678)*D5678)/3/SUM(D5665:D5677)</f>
        <v>0.18495700166859194</v>
      </c>
      <c r="O5677" s="7">
        <f>O5665</f>
        <v>4.5240154752819936E-2</v>
      </c>
      <c r="P5677" s="8">
        <f>M5677*O5665</f>
        <v>912.55668744511524</v>
      </c>
      <c r="Q5677" s="5">
        <f>N5677*O5665</f>
        <v>8.3674833781046745E-3</v>
      </c>
      <c r="R5677" s="8">
        <f t="shared" si="1215"/>
        <v>96624.359297099378</v>
      </c>
      <c r="S5677" s="8">
        <f t="shared" si="1216"/>
        <v>4998258.751534164</v>
      </c>
      <c r="T5677" s="9">
        <f t="shared" si="1208"/>
        <v>51.284896550310414</v>
      </c>
      <c r="U5677" s="10">
        <f t="shared" si="1211"/>
        <v>6.9429451672519065</v>
      </c>
    </row>
    <row r="5678" spans="1:21" x14ac:dyDescent="0.3">
      <c r="A5678" s="17">
        <v>1972</v>
      </c>
      <c r="B5678" s="17">
        <v>13</v>
      </c>
      <c r="C5678" s="17">
        <v>3.2000000000000003E-4</v>
      </c>
      <c r="D5678" s="17">
        <v>3.2000000000000003E-4</v>
      </c>
      <c r="E5678" s="17">
        <v>0.5</v>
      </c>
      <c r="F5678" s="2">
        <f t="shared" si="1217"/>
        <v>97418.730198077479</v>
      </c>
      <c r="G5678" s="3">
        <f t="shared" si="1218"/>
        <v>31.173993663384795</v>
      </c>
      <c r="H5678" s="2">
        <f t="shared" si="1219"/>
        <v>97403.143201245781</v>
      </c>
      <c r="I5678" s="2">
        <f>SUM(H5678:H5775)</f>
        <v>5577482.934790438</v>
      </c>
      <c r="J5678" s="4">
        <f t="shared" si="1212"/>
        <v>57.252675367970539</v>
      </c>
      <c r="K5678" s="5">
        <f t="shared" si="1220"/>
        <v>2.6290000000000001E-2</v>
      </c>
      <c r="L5678" s="5">
        <f t="shared" si="1213"/>
        <v>1.9474074074074075E-3</v>
      </c>
      <c r="M5678" s="8">
        <f t="shared" si="1214"/>
        <v>16007.946536922584</v>
      </c>
      <c r="N5678" s="6">
        <f>((B5677+E5677)*D5677+(B5678+E5678)*D5678+(B5679+E5679)*D5679)/3/SUM(D5665:D5678)</f>
        <v>0.22403955876759221</v>
      </c>
      <c r="O5678" s="7">
        <f>O5665</f>
        <v>4.5240154752819936E-2</v>
      </c>
      <c r="P5678" s="8">
        <f>M5678*O5665</f>
        <v>724.2019786052457</v>
      </c>
      <c r="Q5678" s="5">
        <f>N5678*O5665</f>
        <v>1.0135584309399369E-2</v>
      </c>
      <c r="R5678" s="8">
        <f t="shared" si="1215"/>
        <v>96415.905431329054</v>
      </c>
      <c r="S5678" s="8">
        <f t="shared" si="1216"/>
        <v>4901634.3922370644</v>
      </c>
      <c r="T5678" s="9">
        <f t="shared" si="1208"/>
        <v>50.315112733154841</v>
      </c>
      <c r="U5678" s="10">
        <f t="shared" si="1211"/>
        <v>6.9375626348156985</v>
      </c>
    </row>
    <row r="5679" spans="1:21" x14ac:dyDescent="0.3">
      <c r="A5679" s="17">
        <v>1972</v>
      </c>
      <c r="B5679" s="17">
        <v>14</v>
      </c>
      <c r="C5679" s="17">
        <v>5.5000000000000003E-4</v>
      </c>
      <c r="D5679" s="17">
        <v>5.5000000000000003E-4</v>
      </c>
      <c r="E5679" s="17">
        <v>0.5</v>
      </c>
      <c r="F5679" s="2">
        <f t="shared" si="1217"/>
        <v>97387.556204414097</v>
      </c>
      <c r="G5679" s="3">
        <f t="shared" si="1218"/>
        <v>53.56315591242776</v>
      </c>
      <c r="H5679" s="2">
        <f t="shared" si="1219"/>
        <v>97360.774626457889</v>
      </c>
      <c r="I5679" s="2">
        <f>SUM(H5679:H5775)</f>
        <v>5480079.791589193</v>
      </c>
      <c r="J5679" s="4">
        <f t="shared" si="1212"/>
        <v>56.270842037422518</v>
      </c>
      <c r="K5679" s="5">
        <f t="shared" si="1220"/>
        <v>2.6839999999999999E-2</v>
      </c>
      <c r="L5679" s="5">
        <f t="shared" si="1213"/>
        <v>1.8510344827586207E-3</v>
      </c>
      <c r="M5679" s="8">
        <f t="shared" si="1214"/>
        <v>28936.876331229603</v>
      </c>
      <c r="N5679" s="6">
        <f>((B5678+E5678)*D5678+(B5679+E5679)*D5679+(B5680+E5680)*D5680)/3/SUM(D5665:D5679)</f>
        <v>0.27781917536015899</v>
      </c>
      <c r="O5679" s="7">
        <f>O5665</f>
        <v>4.5240154752819936E-2</v>
      </c>
      <c r="P5679" s="8">
        <f>M5679*O5665</f>
        <v>1309.1087632880397</v>
      </c>
      <c r="Q5679" s="5">
        <f>N5679*O5665</f>
        <v>1.2568582486594412E-2</v>
      </c>
      <c r="R5679" s="8">
        <f t="shared" si="1215"/>
        <v>96137.08769960652</v>
      </c>
      <c r="S5679" s="8">
        <f t="shared" si="1216"/>
        <v>4805218.4868057352</v>
      </c>
      <c r="T5679" s="9">
        <f t="shared" si="1208"/>
        <v>49.341195878451856</v>
      </c>
      <c r="U5679" s="10">
        <f t="shared" si="1211"/>
        <v>6.9296461589706624</v>
      </c>
    </row>
    <row r="5680" spans="1:21" x14ac:dyDescent="0.3">
      <c r="A5680" s="17">
        <v>1972</v>
      </c>
      <c r="B5680" s="17">
        <v>15</v>
      </c>
      <c r="C5680" s="17">
        <v>6.4999999999999997E-4</v>
      </c>
      <c r="D5680" s="17">
        <v>6.4999999999999997E-4</v>
      </c>
      <c r="E5680" s="17">
        <v>0.5</v>
      </c>
      <c r="F5680" s="2">
        <f t="shared" si="1217"/>
        <v>97333.993048501667</v>
      </c>
      <c r="G5680" s="3">
        <f t="shared" si="1218"/>
        <v>63.267095481526077</v>
      </c>
      <c r="H5680" s="2">
        <f t="shared" si="1219"/>
        <v>97302.359500760896</v>
      </c>
      <c r="I5680" s="2">
        <f>SUM(H5680:H5775)</f>
        <v>5382719.016962735</v>
      </c>
      <c r="J5680" s="4">
        <f t="shared" si="1212"/>
        <v>55.301532880506798</v>
      </c>
      <c r="K5680" s="5">
        <f t="shared" si="1220"/>
        <v>2.7490000000000001E-2</v>
      </c>
      <c r="L5680" s="5">
        <f t="shared" si="1213"/>
        <v>1.7735483870967741E-3</v>
      </c>
      <c r="M5680" s="8">
        <f t="shared" si="1214"/>
        <v>35672.607492311901</v>
      </c>
      <c r="N5680" s="6">
        <f>((B5679+E5679)*D5679+(B5680+E5680)*D5680+(B5681+E5681)*D5681)/3/SUM(D5665:D5680)</f>
        <v>0.44895113374560447</v>
      </c>
      <c r="O5680" s="7">
        <f>O5665</f>
        <v>4.5240154752819936E-2</v>
      </c>
      <c r="P5680" s="8">
        <f>M5680*O5665</f>
        <v>1613.8342833887943</v>
      </c>
      <c r="Q5680" s="5">
        <f>N5680*O5665</f>
        <v>2.0310618767105108E-2</v>
      </c>
      <c r="R5680" s="8">
        <f t="shared" si="1215"/>
        <v>95326.088371801132</v>
      </c>
      <c r="S5680" s="8">
        <f t="shared" si="1216"/>
        <v>4709081.3991061291</v>
      </c>
      <c r="T5680" s="9">
        <f t="shared" si="1208"/>
        <v>48.380645359526007</v>
      </c>
      <c r="U5680" s="10">
        <f t="shared" si="1211"/>
        <v>6.9208875209807914</v>
      </c>
    </row>
    <row r="5681" spans="1:21" x14ac:dyDescent="0.3">
      <c r="A5681" s="17">
        <v>1972</v>
      </c>
      <c r="B5681" s="17">
        <v>16</v>
      </c>
      <c r="C5681" s="17">
        <v>1.15E-3</v>
      </c>
      <c r="D5681" s="17">
        <v>1.15E-3</v>
      </c>
      <c r="E5681" s="17">
        <v>0.5</v>
      </c>
      <c r="F5681" s="2">
        <f t="shared" si="1217"/>
        <v>97270.725953020141</v>
      </c>
      <c r="G5681" s="3">
        <f t="shared" si="1218"/>
        <v>111.86133484597316</v>
      </c>
      <c r="H5681" s="2">
        <f t="shared" si="1219"/>
        <v>97214.795285597153</v>
      </c>
      <c r="I5681" s="2">
        <f>SUM(H5681:H5775)</f>
        <v>5285416.6574619748</v>
      </c>
      <c r="J5681" s="4">
        <f t="shared" si="1212"/>
        <v>54.337177045586436</v>
      </c>
      <c r="K5681" s="5">
        <f t="shared" si="1220"/>
        <v>2.8639999999999999E-2</v>
      </c>
      <c r="L5681" s="5">
        <f t="shared" si="1213"/>
        <v>1.7357575757575756E-3</v>
      </c>
      <c r="M5681" s="8">
        <f t="shared" si="1214"/>
        <v>64445.252268106051</v>
      </c>
      <c r="N5681" s="6">
        <f>((B5680+E5680)*D5680+(B5681+E5681)*D5681+(B5682+E5682)*D5682)/3/SUM(D5665:D5681)</f>
        <v>0.62325418994413417</v>
      </c>
      <c r="O5681" s="7">
        <f>O5665</f>
        <v>4.5240154752819936E-2</v>
      </c>
      <c r="P5681" s="8">
        <f>M5681*O5665</f>
        <v>2915.5131856936378</v>
      </c>
      <c r="Q5681" s="5">
        <f>N5681*O5665</f>
        <v>2.8196116003416059E-2</v>
      </c>
      <c r="R5681" s="8">
        <f t="shared" si="1215"/>
        <v>94473.715640476104</v>
      </c>
      <c r="S5681" s="8">
        <f t="shared" si="1216"/>
        <v>4613755.3107343279</v>
      </c>
      <c r="T5681" s="9">
        <f t="shared" si="1208"/>
        <v>47.432105245751757</v>
      </c>
      <c r="U5681" s="10">
        <f t="shared" si="1211"/>
        <v>6.9050717998346798</v>
      </c>
    </row>
    <row r="5682" spans="1:21" x14ac:dyDescent="0.3">
      <c r="A5682" s="17">
        <v>1972</v>
      </c>
      <c r="B5682" s="17">
        <v>17</v>
      </c>
      <c r="C5682" s="17">
        <v>1.4E-3</v>
      </c>
      <c r="D5682" s="17">
        <v>1.4E-3</v>
      </c>
      <c r="E5682" s="17">
        <v>0.5</v>
      </c>
      <c r="F5682" s="2">
        <f t="shared" si="1217"/>
        <v>97158.864618174164</v>
      </c>
      <c r="G5682" s="3">
        <f t="shared" si="1218"/>
        <v>136.02241046544384</v>
      </c>
      <c r="H5682" s="2">
        <f t="shared" si="1219"/>
        <v>97090.853412941447</v>
      </c>
      <c r="I5682" s="2">
        <f>SUM(H5682:H5775)</f>
        <v>5188201.8621763792</v>
      </c>
      <c r="J5682" s="4">
        <f t="shared" si="1212"/>
        <v>53.399161080829408</v>
      </c>
      <c r="K5682" s="5">
        <f t="shared" si="1220"/>
        <v>3.0039999999999997E-2</v>
      </c>
      <c r="L5682" s="5">
        <f t="shared" si="1213"/>
        <v>1.7165714285714284E-3</v>
      </c>
      <c r="M5682" s="8">
        <f t="shared" si="1214"/>
        <v>79240.751769150054</v>
      </c>
      <c r="N5682" s="6">
        <f>((B5681+E5681)*D5681+(B5682+E5682)*D5682+(B5683+E5683)*D5683)/3/SUM(D5665:D5682)</f>
        <v>0.91145139813581888</v>
      </c>
      <c r="O5682" s="7">
        <f>O5665</f>
        <v>4.5240154752819936E-2</v>
      </c>
      <c r="P5682" s="8">
        <f>M5682*O5665</f>
        <v>3584.8638727661387</v>
      </c>
      <c r="Q5682" s="5">
        <f>N5682*O5665</f>
        <v>4.1234202301338542E-2</v>
      </c>
      <c r="R5682" s="8">
        <f t="shared" si="1215"/>
        <v>93087.389521702615</v>
      </c>
      <c r="S5682" s="8">
        <f t="shared" si="1216"/>
        <v>4519281.5950938519</v>
      </c>
      <c r="T5682" s="9">
        <f t="shared" si="1208"/>
        <v>46.514351653389866</v>
      </c>
      <c r="U5682" s="10">
        <f t="shared" si="1211"/>
        <v>6.8848094274395422</v>
      </c>
    </row>
    <row r="5683" spans="1:21" x14ac:dyDescent="0.3">
      <c r="A5683" s="17">
        <v>1972</v>
      </c>
      <c r="B5683" s="17">
        <v>18</v>
      </c>
      <c r="C5683" s="17">
        <v>2.0899999999999998E-3</v>
      </c>
      <c r="D5683" s="17">
        <v>2.0899999999999998E-3</v>
      </c>
      <c r="E5683" s="17">
        <v>0.5</v>
      </c>
      <c r="F5683" s="2">
        <f t="shared" si="1217"/>
        <v>97022.842207708716</v>
      </c>
      <c r="G5683" s="3">
        <f t="shared" si="1218"/>
        <v>202.77774021411119</v>
      </c>
      <c r="H5683" s="2">
        <f t="shared" si="1219"/>
        <v>96921.453337601662</v>
      </c>
      <c r="I5683" s="2">
        <f>SUM(H5683:H5775)</f>
        <v>5091111.0087634372</v>
      </c>
      <c r="J5683" s="4">
        <f t="shared" si="1212"/>
        <v>52.473323734057082</v>
      </c>
      <c r="K5683" s="5">
        <f t="shared" si="1220"/>
        <v>3.2129999999999999E-2</v>
      </c>
      <c r="L5683" s="5">
        <f t="shared" si="1213"/>
        <v>1.7367567567567568E-3</v>
      </c>
      <c r="M5683" s="8">
        <f t="shared" si="1214"/>
        <v>116756.55754625138</v>
      </c>
      <c r="N5683" s="6">
        <f>((B5682+E5682)*D5682+(B5683+E5683)*D5683+(B5684+E5684)*D5684)/3/SUM(D5665:D5683)</f>
        <v>1.088235294117647</v>
      </c>
      <c r="O5683" s="7">
        <f>O5665</f>
        <v>4.5240154752819936E-2</v>
      </c>
      <c r="P5683" s="8">
        <f>M5683*O5665</f>
        <v>5282.0847317989392</v>
      </c>
      <c r="Q5683" s="5">
        <f>N5683*O5665</f>
        <v>4.9231933113362866E-2</v>
      </c>
      <c r="R5683" s="8">
        <f t="shared" si="1215"/>
        <v>92149.822829634941</v>
      </c>
      <c r="S5683" s="8">
        <f t="shared" si="1216"/>
        <v>4426194.2055721497</v>
      </c>
      <c r="T5683" s="9">
        <f t="shared" si="1208"/>
        <v>45.620125166983378</v>
      </c>
      <c r="U5683" s="10">
        <f t="shared" si="1211"/>
        <v>6.8531985670737043</v>
      </c>
    </row>
    <row r="5684" spans="1:21" x14ac:dyDescent="0.3">
      <c r="A5684" s="17">
        <v>1972</v>
      </c>
      <c r="B5684" s="17">
        <v>19</v>
      </c>
      <c r="C5684" s="17">
        <v>2.15E-3</v>
      </c>
      <c r="D5684" s="17">
        <v>2.14E-3</v>
      </c>
      <c r="E5684" s="17">
        <v>0.5</v>
      </c>
      <c r="F5684" s="2">
        <f t="shared" si="1217"/>
        <v>96820.064467494609</v>
      </c>
      <c r="G5684" s="3">
        <f t="shared" si="1218"/>
        <v>207.19493796043847</v>
      </c>
      <c r="H5684" s="2">
        <f t="shared" si="1219"/>
        <v>96716.466998514385</v>
      </c>
      <c r="I5684" s="2">
        <f>SUM(H5684:H5775)</f>
        <v>4994189.5554258358</v>
      </c>
      <c r="J5684" s="4">
        <f t="shared" si="1212"/>
        <v>51.582175480811983</v>
      </c>
      <c r="K5684" s="5">
        <f t="shared" si="1220"/>
        <v>3.4270000000000002E-2</v>
      </c>
      <c r="L5684" s="5">
        <f t="shared" si="1213"/>
        <v>1.7574358974358976E-3</v>
      </c>
      <c r="M5684" s="8">
        <f t="shared" si="1214"/>
        <v>117896.15670348846</v>
      </c>
      <c r="N5684" s="6">
        <f>((B5683+E5683)*D5683+(B5684+E5684)*D5684+(B5685+E5685)*D5685)/3/SUM(D5665:D5684)</f>
        <v>1.1528547806633596</v>
      </c>
      <c r="O5684" s="7">
        <f>O5665</f>
        <v>4.5240154752819936E-2</v>
      </c>
      <c r="P5684" s="8">
        <f>M5684*O5665</f>
        <v>5333.6403740285277</v>
      </c>
      <c r="Q5684" s="5">
        <f>N5684*O5665</f>
        <v>5.2155328684738669E-2</v>
      </c>
      <c r="R5684" s="8">
        <f t="shared" si="1215"/>
        <v>91672.187872980183</v>
      </c>
      <c r="S5684" s="8">
        <f t="shared" si="1216"/>
        <v>4334044.3827425148</v>
      </c>
      <c r="T5684" s="9">
        <f t="shared" si="1208"/>
        <v>44.763907218813962</v>
      </c>
      <c r="U5684" s="10">
        <f t="shared" si="1211"/>
        <v>6.8182682619980213</v>
      </c>
    </row>
    <row r="5685" spans="1:21" x14ac:dyDescent="0.3">
      <c r="A5685" s="17">
        <v>1972</v>
      </c>
      <c r="B5685" s="17">
        <v>20</v>
      </c>
      <c r="C5685" s="17">
        <v>1.8600000000000001E-3</v>
      </c>
      <c r="D5685" s="17">
        <v>1.8600000000000001E-3</v>
      </c>
      <c r="E5685" s="17">
        <v>0.5</v>
      </c>
      <c r="F5685" s="2">
        <f t="shared" si="1217"/>
        <v>96612.869529534175</v>
      </c>
      <c r="G5685" s="3">
        <f t="shared" si="1218"/>
        <v>179.69993732493359</v>
      </c>
      <c r="H5685" s="2">
        <f t="shared" si="1219"/>
        <v>96523.019560871704</v>
      </c>
      <c r="I5685" s="2">
        <f>SUM(H5685:H5775)</f>
        <v>4897473.0884273211</v>
      </c>
      <c r="J5685" s="4">
        <f t="shared" si="1212"/>
        <v>50.691725773968265</v>
      </c>
      <c r="K5685" s="5">
        <f t="shared" si="1220"/>
        <v>3.6130000000000002E-2</v>
      </c>
      <c r="L5685" s="5">
        <f t="shared" si="1213"/>
        <v>1.7624390243902439E-3</v>
      </c>
      <c r="M5685" s="8">
        <f t="shared" si="1214"/>
        <v>101960.93869806638</v>
      </c>
      <c r="N5685" s="6">
        <f>((B5684+E5684)*D5684+(B5685+E5685)*D5685+(B5686+E5686)*D5686)/3/SUM(D5665:D5685)</f>
        <v>1.0858935326137098</v>
      </c>
      <c r="O5685" s="7">
        <f>O5665</f>
        <v>4.5240154752819936E-2</v>
      </c>
      <c r="P5685" s="8">
        <f>M5685*O5665</f>
        <v>4612.7286454433097</v>
      </c>
      <c r="Q5685" s="5">
        <f>N5685*O5665</f>
        <v>4.9125991460530552E-2</v>
      </c>
      <c r="R5685" s="8">
        <f t="shared" si="1215"/>
        <v>91781.230526179701</v>
      </c>
      <c r="S5685" s="8">
        <f t="shared" si="1216"/>
        <v>4242372.194869535</v>
      </c>
      <c r="T5685" s="9">
        <f t="shared" si="1208"/>
        <v>43.91104638055139</v>
      </c>
      <c r="U5685" s="10">
        <f t="shared" si="1211"/>
        <v>6.7806793934168752</v>
      </c>
    </row>
    <row r="5686" spans="1:21" x14ac:dyDescent="0.3">
      <c r="A5686" s="17">
        <v>1972</v>
      </c>
      <c r="B5686" s="17">
        <v>21</v>
      </c>
      <c r="C5686" s="17">
        <v>1.7600000000000001E-3</v>
      </c>
      <c r="D5686" s="17">
        <v>1.7600000000000001E-3</v>
      </c>
      <c r="E5686" s="17">
        <v>0.5</v>
      </c>
      <c r="F5686" s="2">
        <f t="shared" si="1217"/>
        <v>96433.169592209248</v>
      </c>
      <c r="G5686" s="3">
        <f t="shared" si="1218"/>
        <v>169.72237848228829</v>
      </c>
      <c r="H5686" s="2">
        <f t="shared" si="1219"/>
        <v>96348.308402968105</v>
      </c>
      <c r="I5686" s="2">
        <f>SUM(H5686:H5775)</f>
        <v>4800950.0688664503</v>
      </c>
      <c r="J5686" s="4">
        <f t="shared" si="1212"/>
        <v>49.785256350780728</v>
      </c>
      <c r="K5686" s="5">
        <f t="shared" si="1220"/>
        <v>3.789E-2</v>
      </c>
      <c r="L5686" s="5">
        <f t="shared" si="1213"/>
        <v>1.7623255813953489E-3</v>
      </c>
      <c r="M5686" s="8">
        <f t="shared" si="1214"/>
        <v>96305.915475566071</v>
      </c>
      <c r="N5686" s="6">
        <f>((B5685+E5685)*D5685+(B5686+E5686)*D5686+(B5687+E5687)*D5687)/3/SUM(D5665:D5686)</f>
        <v>0.99890032550365104</v>
      </c>
      <c r="O5686" s="7">
        <f>O5665</f>
        <v>4.5240154752819936E-2</v>
      </c>
      <c r="P5686" s="8">
        <f>M5686*O5665</f>
        <v>4356.8945197266057</v>
      </c>
      <c r="Q5686" s="5">
        <f>N5686*O5665</f>
        <v>4.5190405308427377E-2</v>
      </c>
      <c r="R5686" s="8">
        <f t="shared" si="1215"/>
        <v>91994.28929545662</v>
      </c>
      <c r="S5686" s="8">
        <f t="shared" si="1216"/>
        <v>4150590.964343355</v>
      </c>
      <c r="T5686" s="9">
        <f t="shared" si="1208"/>
        <v>43.041113155308729</v>
      </c>
      <c r="U5686" s="10">
        <f t="shared" si="1211"/>
        <v>6.7441431954719988</v>
      </c>
    </row>
    <row r="5687" spans="1:21" x14ac:dyDescent="0.3">
      <c r="A5687" s="17">
        <v>1972</v>
      </c>
      <c r="B5687" s="17">
        <v>22</v>
      </c>
      <c r="C5687" s="17">
        <v>1.6800000000000001E-3</v>
      </c>
      <c r="D5687" s="17">
        <v>1.67E-3</v>
      </c>
      <c r="E5687" s="17">
        <v>0.5</v>
      </c>
      <c r="F5687" s="2">
        <f t="shared" si="1217"/>
        <v>96263.447213726962</v>
      </c>
      <c r="G5687" s="3">
        <f t="shared" si="1218"/>
        <v>160.75995684692404</v>
      </c>
      <c r="H5687" s="2">
        <f t="shared" si="1219"/>
        <v>96183.067235303504</v>
      </c>
      <c r="I5687" s="2">
        <f>SUM(H5687:H5775)</f>
        <v>4704601.7604634818</v>
      </c>
      <c r="J5687" s="4">
        <f t="shared" si="1212"/>
        <v>48.872151337134078</v>
      </c>
      <c r="K5687" s="5">
        <f t="shared" si="1220"/>
        <v>3.9559999999999998E-2</v>
      </c>
      <c r="L5687" s="5">
        <f t="shared" si="1213"/>
        <v>1.7582222222222222E-3</v>
      </c>
      <c r="M5687" s="8">
        <f t="shared" si="1214"/>
        <v>91433.241381592292</v>
      </c>
      <c r="N5687" s="6">
        <f>((B5686+E5686)*D5686+(B5687+E5687)*D5687+(B5688+E5688)*D5688)/3/SUM(D5665:D5687)</f>
        <v>0.92454499494438835</v>
      </c>
      <c r="O5687" s="7">
        <f>O5665</f>
        <v>4.5240154752819936E-2</v>
      </c>
      <c r="P5687" s="8">
        <f>M5687*O5665</f>
        <v>4136.4539896551751</v>
      </c>
      <c r="Q5687" s="5">
        <f>N5687*O5665</f>
        <v>4.1826558647229256E-2</v>
      </c>
      <c r="R5687" s="8">
        <f t="shared" si="1215"/>
        <v>92160.060532715681</v>
      </c>
      <c r="S5687" s="8">
        <f t="shared" si="1216"/>
        <v>4058596.6750478982</v>
      </c>
      <c r="T5687" s="9">
        <f t="shared" si="1208"/>
        <v>42.161347765127104</v>
      </c>
      <c r="U5687" s="10">
        <f t="shared" si="1211"/>
        <v>6.7108035720069736</v>
      </c>
    </row>
    <row r="5688" spans="1:21" x14ac:dyDescent="0.3">
      <c r="A5688" s="17">
        <v>1972</v>
      </c>
      <c r="B5688" s="17">
        <v>23</v>
      </c>
      <c r="C5688" s="17">
        <v>1.4599999999999999E-3</v>
      </c>
      <c r="D5688" s="17">
        <v>1.4599999999999999E-3</v>
      </c>
      <c r="E5688" s="17">
        <v>0.5</v>
      </c>
      <c r="F5688" s="2">
        <f t="shared" si="1217"/>
        <v>96102.687256880032</v>
      </c>
      <c r="G5688" s="3">
        <f t="shared" si="1218"/>
        <v>140.30992339504485</v>
      </c>
      <c r="H5688" s="2">
        <f t="shared" si="1219"/>
        <v>96032.532295182507</v>
      </c>
      <c r="I5688" s="2">
        <f>SUM(H5688:H5775)</f>
        <v>4608418.6932281787</v>
      </c>
      <c r="J5688" s="4">
        <f t="shared" si="1212"/>
        <v>47.953067960628331</v>
      </c>
      <c r="K5688" s="5">
        <f t="shared" si="1220"/>
        <v>4.1020000000000001E-2</v>
      </c>
      <c r="L5688" s="5">
        <f t="shared" si="1213"/>
        <v>1.7455319148936171E-3</v>
      </c>
      <c r="M5688" s="8">
        <f t="shared" si="1214"/>
        <v>80382.330565176831</v>
      </c>
      <c r="N5688" s="6">
        <f>((B5687+E5687)*D5687+(B5688+E5688)*D5688+(B5689+E5689)*D5689)/3/SUM(D5665:D5688)</f>
        <v>0.88477165610271424</v>
      </c>
      <c r="O5688" s="7">
        <f>O5665</f>
        <v>4.5240154752819936E-2</v>
      </c>
      <c r="P5688" s="8">
        <f>M5688*O5665</f>
        <v>3636.5090741609279</v>
      </c>
      <c r="Q5688" s="5">
        <f>N5688*O5665</f>
        <v>4.0027206642995576E-2</v>
      </c>
      <c r="R5688" s="8">
        <f t="shared" si="1215"/>
        <v>92188.618280553099</v>
      </c>
      <c r="S5688" s="8">
        <f t="shared" si="1216"/>
        <v>3966436.6145151826</v>
      </c>
      <c r="T5688" s="9">
        <f t="shared" si="1208"/>
        <v>41.272900141834732</v>
      </c>
      <c r="U5688" s="10">
        <f t="shared" si="1211"/>
        <v>6.6801678187935991</v>
      </c>
    </row>
    <row r="5689" spans="1:21" x14ac:dyDescent="0.3">
      <c r="A5689" s="17">
        <v>1972</v>
      </c>
      <c r="B5689" s="17">
        <v>24</v>
      </c>
      <c r="C5689" s="17">
        <v>1.5100000000000001E-3</v>
      </c>
      <c r="D5689" s="17">
        <v>1.5100000000000001E-3</v>
      </c>
      <c r="E5689" s="17">
        <v>0.5</v>
      </c>
      <c r="F5689" s="2">
        <f t="shared" si="1217"/>
        <v>95962.377333484983</v>
      </c>
      <c r="G5689" s="3">
        <f t="shared" si="1218"/>
        <v>144.90318977356233</v>
      </c>
      <c r="H5689" s="2">
        <f t="shared" si="1219"/>
        <v>95889.925738598205</v>
      </c>
      <c r="I5689" s="2">
        <f>SUM(H5689:H5775)</f>
        <v>4512386.1609329972</v>
      </c>
      <c r="J5689" s="4">
        <f t="shared" si="1212"/>
        <v>47.022450738706858</v>
      </c>
      <c r="K5689" s="5">
        <f t="shared" si="1220"/>
        <v>4.2529999999999998E-2</v>
      </c>
      <c r="L5689" s="5">
        <f t="shared" si="1213"/>
        <v>1.7359183673469388E-3</v>
      </c>
      <c r="M5689" s="8">
        <f t="shared" si="1214"/>
        <v>83473.504572120321</v>
      </c>
      <c r="N5689" s="6">
        <f>((B5688+E5688)*D5688+(B5689+E5689)*D5689+(B5690+E5690)*D5690)/3/SUM(D5665:D5689)</f>
        <v>0.79869111999372999</v>
      </c>
      <c r="O5689" s="7">
        <f>O5665</f>
        <v>4.5240154752819936E-2</v>
      </c>
      <c r="P5689" s="8">
        <f>M5689*O5665</f>
        <v>3776.3542646029459</v>
      </c>
      <c r="Q5689" s="5">
        <f>N5689*O5665</f>
        <v>3.6132909868219425E-2</v>
      </c>
      <c r="R5689" s="8">
        <f t="shared" si="1215"/>
        <v>92425.143694615181</v>
      </c>
      <c r="S5689" s="8">
        <f t="shared" si="1216"/>
        <v>3874247.9962346293</v>
      </c>
      <c r="T5689" s="9">
        <f t="shared" si="1208"/>
        <v>40.372572083859311</v>
      </c>
      <c r="U5689" s="10">
        <f t="shared" si="1211"/>
        <v>6.6498786548475479</v>
      </c>
    </row>
    <row r="5690" spans="1:21" x14ac:dyDescent="0.3">
      <c r="A5690" s="17">
        <v>1972</v>
      </c>
      <c r="B5690" s="17">
        <v>25</v>
      </c>
      <c r="C5690" s="17">
        <v>1.1999999999999999E-3</v>
      </c>
      <c r="D5690" s="17">
        <v>1.1999999999999999E-3</v>
      </c>
      <c r="E5690" s="17">
        <v>0.5</v>
      </c>
      <c r="F5690" s="2">
        <f t="shared" si="1217"/>
        <v>95817.474143711413</v>
      </c>
      <c r="G5690" s="3">
        <f t="shared" si="1218"/>
        <v>114.98096897245368</v>
      </c>
      <c r="H5690" s="2">
        <f t="shared" si="1219"/>
        <v>95759.983659225181</v>
      </c>
      <c r="I5690" s="2">
        <f>SUM(H5690:H5775)</f>
        <v>4416496.235194399</v>
      </c>
      <c r="J5690" s="4">
        <f t="shared" si="1212"/>
        <v>46.092805875578989</v>
      </c>
      <c r="K5690" s="5">
        <f t="shared" si="1220"/>
        <v>4.3729999999999998E-2</v>
      </c>
      <c r="L5690" s="5">
        <f t="shared" si="1213"/>
        <v>1.7149019607843137E-3</v>
      </c>
      <c r="M5690" s="8">
        <f t="shared" si="1214"/>
        <v>67048.129631776101</v>
      </c>
      <c r="N5690" s="6">
        <f>((B5689+E5689)*D5689+(B5690+E5690)*D5690+(B5691+E5691)*D5691)/3/SUM(D5665:D5690)</f>
        <v>0.74552176232944589</v>
      </c>
      <c r="O5690" s="7">
        <f>O5665</f>
        <v>4.5240154752819936E-2</v>
      </c>
      <c r="P5690" s="8">
        <f>M5690*O5665</f>
        <v>3033.2677604286828</v>
      </c>
      <c r="Q5690" s="5">
        <f>N5690*O5665</f>
        <v>3.372751989937918E-2</v>
      </c>
      <c r="R5690" s="8">
        <f t="shared" si="1215"/>
        <v>92530.236904794438</v>
      </c>
      <c r="S5690" s="8">
        <f t="shared" si="1216"/>
        <v>3781822.8525400143</v>
      </c>
      <c r="T5690" s="9">
        <f t="shared" si="1208"/>
        <v>39.469030950115261</v>
      </c>
      <c r="U5690" s="10">
        <f t="shared" si="1211"/>
        <v>6.6237749254637279</v>
      </c>
    </row>
    <row r="5691" spans="1:21" x14ac:dyDescent="0.3">
      <c r="A5691" s="17">
        <v>1972</v>
      </c>
      <c r="B5691" s="17">
        <v>26</v>
      </c>
      <c r="C5691" s="17">
        <v>1.15E-3</v>
      </c>
      <c r="D5691" s="17">
        <v>1.14E-3</v>
      </c>
      <c r="E5691" s="17">
        <v>0.5</v>
      </c>
      <c r="F5691" s="2">
        <f t="shared" si="1217"/>
        <v>95702.493174738964</v>
      </c>
      <c r="G5691" s="3">
        <f t="shared" si="1218"/>
        <v>109.10084221920242</v>
      </c>
      <c r="H5691" s="2">
        <f t="shared" si="1219"/>
        <v>95647.942753629366</v>
      </c>
      <c r="I5691" s="2">
        <f>SUM(H5691:H5775)</f>
        <v>4320736.2515351744</v>
      </c>
      <c r="J5691" s="4">
        <f t="shared" si="1212"/>
        <v>45.14758297514917</v>
      </c>
      <c r="K5691" s="5">
        <f t="shared" si="1220"/>
        <v>4.487E-2</v>
      </c>
      <c r="L5691" s="5">
        <f t="shared" si="1213"/>
        <v>1.6932075471698114E-3</v>
      </c>
      <c r="M5691" s="8">
        <f t="shared" si="1214"/>
        <v>64434.417624445377</v>
      </c>
      <c r="N5691" s="6">
        <f>((B5690+E5690)*D5690+(B5691+E5691)*D5691+(B5692+E5692)*D5692)/3/SUM(D5665:D5691)</f>
        <v>0.70507391724240398</v>
      </c>
      <c r="O5691" s="7">
        <f>O5665</f>
        <v>4.5240154752819936E-2</v>
      </c>
      <c r="P5691" s="8">
        <f>M5691*O5665</f>
        <v>2915.0230247377372</v>
      </c>
      <c r="Q5691" s="5">
        <f>N5691*O5665</f>
        <v>3.1897653128223312E-2</v>
      </c>
      <c r="R5691" s="8">
        <f t="shared" si="1215"/>
        <v>92596.997853245935</v>
      </c>
      <c r="S5691" s="8">
        <f t="shared" si="1216"/>
        <v>3689292.61563522</v>
      </c>
      <c r="T5691" s="9">
        <f t="shared" si="1208"/>
        <v>38.549597750803663</v>
      </c>
      <c r="U5691" s="10">
        <f t="shared" si="1211"/>
        <v>6.597985224345507</v>
      </c>
    </row>
    <row r="5692" spans="1:21" x14ac:dyDescent="0.3">
      <c r="A5692" s="17">
        <v>1972</v>
      </c>
      <c r="B5692" s="17">
        <v>27</v>
      </c>
      <c r="C5692" s="17">
        <v>1.24E-3</v>
      </c>
      <c r="D5692" s="17">
        <v>1.24E-3</v>
      </c>
      <c r="E5692" s="17">
        <v>0.5</v>
      </c>
      <c r="F5692" s="2">
        <f t="shared" si="1217"/>
        <v>95593.392332519768</v>
      </c>
      <c r="G5692" s="3">
        <f t="shared" si="1218"/>
        <v>118.53580649232451</v>
      </c>
      <c r="H5692" s="2">
        <f t="shared" si="1219"/>
        <v>95534.124429273608</v>
      </c>
      <c r="I5692" s="2">
        <f>SUM(H5692:H5775)</f>
        <v>4225088.3087815447</v>
      </c>
      <c r="J5692" s="4">
        <f t="shared" si="1212"/>
        <v>44.19853930996252</v>
      </c>
      <c r="K5692" s="5">
        <f t="shared" si="1220"/>
        <v>4.6109999999999998E-2</v>
      </c>
      <c r="L5692" s="5">
        <f t="shared" si="1213"/>
        <v>1.6767272727272727E-3</v>
      </c>
      <c r="M5692" s="8">
        <f t="shared" si="1214"/>
        <v>70694.744709150385</v>
      </c>
      <c r="N5692" s="6">
        <f>((B5691+E5691)*D5691+(B5692+E5692)*D5692+(B5693+E5693)*D5693)/3/SUM(D5665:D5692)</f>
        <v>0.72449938552736215</v>
      </c>
      <c r="O5692" s="7">
        <f>O5665</f>
        <v>4.5240154752819936E-2</v>
      </c>
      <c r="P5692" s="8">
        <f>M5692*O5665</f>
        <v>3198.2411908530617</v>
      </c>
      <c r="Q5692" s="5">
        <f>N5692*O5665</f>
        <v>3.2776464319580818E-2</v>
      </c>
      <c r="R5692" s="8">
        <f t="shared" si="1215"/>
        <v>92402.853608615129</v>
      </c>
      <c r="S5692" s="8">
        <f t="shared" si="1216"/>
        <v>3596695.6177819739</v>
      </c>
      <c r="T5692" s="9">
        <f t="shared" si="1208"/>
        <v>37.624939653474556</v>
      </c>
      <c r="U5692" s="10">
        <f t="shared" si="1211"/>
        <v>6.5735996564879642</v>
      </c>
    </row>
    <row r="5693" spans="1:21" x14ac:dyDescent="0.3">
      <c r="A5693" s="17">
        <v>1972</v>
      </c>
      <c r="B5693" s="17">
        <v>28</v>
      </c>
      <c r="C5693" s="17">
        <v>1.2600000000000001E-3</v>
      </c>
      <c r="D5693" s="17">
        <v>1.2600000000000001E-3</v>
      </c>
      <c r="E5693" s="17">
        <v>0.5</v>
      </c>
      <c r="F5693" s="2">
        <f t="shared" si="1217"/>
        <v>95474.856526027448</v>
      </c>
      <c r="G5693" s="3">
        <f t="shared" si="1218"/>
        <v>120.29831922279459</v>
      </c>
      <c r="H5693" s="2">
        <f t="shared" si="1219"/>
        <v>95414.707366416056</v>
      </c>
      <c r="I5693" s="2">
        <f>SUM(H5693:H5775)</f>
        <v>4129554.1843522703</v>
      </c>
      <c r="J5693" s="4">
        <f t="shared" si="1212"/>
        <v>43.252792773001033</v>
      </c>
      <c r="K5693" s="5">
        <f t="shared" si="1220"/>
        <v>4.7369999999999995E-2</v>
      </c>
      <c r="L5693" s="5">
        <f t="shared" si="1213"/>
        <v>1.6621052631578947E-3</v>
      </c>
      <c r="M5693" s="8">
        <f t="shared" si="1214"/>
        <v>72377.076163175981</v>
      </c>
      <c r="N5693" s="6">
        <f>((B5692+E5692)*D5692+(B5693+E5693)*D5693+(B5694+E5694)*D5694)/3/SUM(D5665:D5693)</f>
        <v>0.81440433467032591</v>
      </c>
      <c r="O5693" s="7">
        <f>O5665</f>
        <v>4.5240154752819936E-2</v>
      </c>
      <c r="P5693" s="8">
        <f>M5693*O5665</f>
        <v>3274.3501261787164</v>
      </c>
      <c r="Q5693" s="5">
        <f>N5693*O5665</f>
        <v>3.6843778131852904E-2</v>
      </c>
      <c r="R5693" s="8">
        <f t="shared" si="1215"/>
        <v>91899.269057692145</v>
      </c>
      <c r="S5693" s="8">
        <f t="shared" si="1216"/>
        <v>3504292.7641733587</v>
      </c>
      <c r="T5693" s="9">
        <f t="shared" si="1208"/>
        <v>36.703828543780546</v>
      </c>
      <c r="U5693" s="10">
        <f t="shared" si="1211"/>
        <v>6.5489642292204877</v>
      </c>
    </row>
    <row r="5694" spans="1:21" x14ac:dyDescent="0.3">
      <c r="A5694" s="17">
        <v>1972</v>
      </c>
      <c r="B5694" s="17">
        <v>29</v>
      </c>
      <c r="C5694" s="17">
        <v>1.5499999999999999E-3</v>
      </c>
      <c r="D5694" s="17">
        <v>1.5499999999999999E-3</v>
      </c>
      <c r="E5694" s="17">
        <v>0.5</v>
      </c>
      <c r="F5694" s="2">
        <f t="shared" si="1217"/>
        <v>95354.55820680465</v>
      </c>
      <c r="G5694" s="3">
        <f t="shared" si="1218"/>
        <v>147.79956522054721</v>
      </c>
      <c r="H5694" s="2">
        <f t="shared" si="1219"/>
        <v>95280.658424194378</v>
      </c>
      <c r="I5694" s="2">
        <f>SUM(H5694:H5775)</f>
        <v>4034139.4769858541</v>
      </c>
      <c r="J5694" s="4">
        <f t="shared" si="1212"/>
        <v>42.306729251858371</v>
      </c>
      <c r="K5694" s="5">
        <f t="shared" si="1220"/>
        <v>4.8919999999999998E-2</v>
      </c>
      <c r="L5694" s="5">
        <f t="shared" si="1213"/>
        <v>1.6583050847457626E-3</v>
      </c>
      <c r="M5694" s="8">
        <f t="shared" si="1214"/>
        <v>89126.884178375782</v>
      </c>
      <c r="N5694" s="6">
        <f>((B5693+E5693)*D5693+(B5694+E5694)*D5694+(B5695+E5695)*D5695)/3/SUM(D5665:D5694)</f>
        <v>0.80563505042245853</v>
      </c>
      <c r="O5694" s="7">
        <f>O5665</f>
        <v>4.5240154752819936E-2</v>
      </c>
      <c r="P5694" s="8">
        <f>M5694*O5665</f>
        <v>4032.1140328663791</v>
      </c>
      <c r="Q5694" s="5">
        <f>N5694*O5665</f>
        <v>3.6447054355407918E-2</v>
      </c>
      <c r="R5694" s="8">
        <f t="shared" si="1215"/>
        <v>91807.959087588708</v>
      </c>
      <c r="S5694" s="8">
        <f t="shared" si="1216"/>
        <v>3412393.4951156667</v>
      </c>
      <c r="T5694" s="9">
        <f t="shared" si="1208"/>
        <v>35.786369936452111</v>
      </c>
      <c r="U5694" s="10">
        <f t="shared" si="1211"/>
        <v>6.5203593154062602</v>
      </c>
    </row>
    <row r="5695" spans="1:21" x14ac:dyDescent="0.3">
      <c r="A5695" s="17">
        <v>1972</v>
      </c>
      <c r="B5695" s="17">
        <v>30</v>
      </c>
      <c r="C5695" s="17">
        <v>1.1999999999999999E-3</v>
      </c>
      <c r="D5695" s="17">
        <v>1.1999999999999999E-3</v>
      </c>
      <c r="E5695" s="17">
        <v>0.5</v>
      </c>
      <c r="F5695" s="2">
        <f t="shared" si="1217"/>
        <v>95206.758641584107</v>
      </c>
      <c r="G5695" s="3">
        <f t="shared" si="1218"/>
        <v>114.24811036990091</v>
      </c>
      <c r="H5695" s="2">
        <f t="shared" si="1219"/>
        <v>95149.634586399159</v>
      </c>
      <c r="I5695" s="2">
        <f>SUM(H5695:H5775)</f>
        <v>3938858.8185616601</v>
      </c>
      <c r="J5695" s="4">
        <f t="shared" si="1212"/>
        <v>41.371630278790498</v>
      </c>
      <c r="K5695" s="5">
        <f t="shared" si="1220"/>
        <v>5.0119999999999998E-2</v>
      </c>
      <c r="L5695" s="5">
        <f t="shared" si="1213"/>
        <v>1.6432786885245902E-3</v>
      </c>
      <c r="M5695" s="8">
        <f t="shared" si="1214"/>
        <v>69524.488553112082</v>
      </c>
      <c r="N5695" s="6">
        <f>((B5694+E5694)*D5694+(B5695+E5695)*D5695+(B5696+E5696)*D5696)/3/SUM(D5665:D5695)</f>
        <v>0.83453046022878408</v>
      </c>
      <c r="O5695" s="7">
        <f>O5665</f>
        <v>4.5240154752819936E-2</v>
      </c>
      <c r="P5695" s="8">
        <f>M5695*O5665</f>
        <v>3145.2986212534488</v>
      </c>
      <c r="Q5695" s="5">
        <f>N5695*O5665</f>
        <v>3.7754287166692234E-2</v>
      </c>
      <c r="R5695" s="8">
        <f t="shared" si="1215"/>
        <v>91557.327958418406</v>
      </c>
      <c r="S5695" s="8">
        <f t="shared" si="1216"/>
        <v>3320585.5360280778</v>
      </c>
      <c r="T5695" s="9">
        <f t="shared" si="1208"/>
        <v>34.877624061635927</v>
      </c>
      <c r="U5695" s="10">
        <f t="shared" si="1211"/>
        <v>6.4940062171545705</v>
      </c>
    </row>
    <row r="5696" spans="1:21" x14ac:dyDescent="0.3">
      <c r="A5696" s="17">
        <v>1972</v>
      </c>
      <c r="B5696" s="17">
        <v>31</v>
      </c>
      <c r="C5696" s="17">
        <v>1.3699999999999999E-3</v>
      </c>
      <c r="D5696" s="17">
        <v>1.3699999999999999E-3</v>
      </c>
      <c r="E5696" s="17">
        <v>0.5</v>
      </c>
      <c r="F5696" s="2">
        <f t="shared" si="1217"/>
        <v>95092.510531214211</v>
      </c>
      <c r="G5696" s="3">
        <f t="shared" si="1218"/>
        <v>130.27673942776346</v>
      </c>
      <c r="H5696" s="2">
        <f t="shared" si="1219"/>
        <v>95027.372161500331</v>
      </c>
      <c r="I5696" s="2">
        <f>SUM(H5696:H5775)</f>
        <v>3843709.1839752607</v>
      </c>
      <c r="J5696" s="4">
        <f t="shared" si="1212"/>
        <v>40.420735160983675</v>
      </c>
      <c r="K5696" s="5">
        <f t="shared" si="1220"/>
        <v>5.1490000000000001E-2</v>
      </c>
      <c r="L5696" s="5">
        <f t="shared" si="1213"/>
        <v>1.6346031746031747E-3</v>
      </c>
      <c r="M5696" s="8">
        <f t="shared" si="1214"/>
        <v>79699.306505623405</v>
      </c>
      <c r="N5696" s="6">
        <f>((B5695+E5695)*D5695+(B5696+E5696)*D5696+(B5697+E5697)*D5697)/3/SUM(D5665:D5696)</f>
        <v>0.81297339289182369</v>
      </c>
      <c r="O5696" s="7">
        <f>O5665</f>
        <v>4.5240154752819936E-2</v>
      </c>
      <c r="P5696" s="8">
        <f>M5696*O5665</f>
        <v>3605.6089600068317</v>
      </c>
      <c r="Q5696" s="5">
        <f>N5696*O5665</f>
        <v>3.6779042104351185E-2</v>
      </c>
      <c r="R5696" s="8">
        <f t="shared" si="1215"/>
        <v>91532.356439706651</v>
      </c>
      <c r="S5696" s="8">
        <f t="shared" si="1216"/>
        <v>3229028.2080696593</v>
      </c>
      <c r="T5696" s="9">
        <f t="shared" si="1208"/>
        <v>33.956703740719178</v>
      </c>
      <c r="U5696" s="10">
        <f t="shared" si="1211"/>
        <v>6.4640314202644973</v>
      </c>
    </row>
    <row r="5697" spans="1:21" x14ac:dyDescent="0.3">
      <c r="A5697" s="17">
        <v>1972</v>
      </c>
      <c r="B5697" s="17">
        <v>32</v>
      </c>
      <c r="C5697" s="17">
        <v>1.41E-3</v>
      </c>
      <c r="D5697" s="17">
        <v>1.41E-3</v>
      </c>
      <c r="E5697" s="17">
        <v>0.5</v>
      </c>
      <c r="F5697" s="2">
        <f t="shared" si="1217"/>
        <v>94962.23379178645</v>
      </c>
      <c r="G5697" s="3">
        <f t="shared" si="1218"/>
        <v>133.8967496464189</v>
      </c>
      <c r="H5697" s="2">
        <f t="shared" si="1219"/>
        <v>94895.285416963234</v>
      </c>
      <c r="I5697" s="2">
        <f>SUM(H5697:H5775)</f>
        <v>3748681.8118137605</v>
      </c>
      <c r="J5697" s="4">
        <f t="shared" si="1212"/>
        <v>39.475501598173175</v>
      </c>
      <c r="K5697" s="5">
        <f t="shared" si="1220"/>
        <v>5.2900000000000003E-2</v>
      </c>
      <c r="L5697" s="5">
        <f t="shared" si="1213"/>
        <v>1.6276923076923079E-3</v>
      </c>
      <c r="M5697" s="8">
        <f t="shared" si="1214"/>
        <v>82261.708194869818</v>
      </c>
      <c r="N5697" s="6">
        <f>((B5696+E5696)*D5696+(B5697+E5697)*D5697+(B5698+E5698)*D5698)/3/SUM(D5665:D5697)</f>
        <v>0.85620667926906102</v>
      </c>
      <c r="O5697" s="7">
        <f>O5665</f>
        <v>4.5240154752819936E-2</v>
      </c>
      <c r="P5697" s="8">
        <f>M5697*O5665</f>
        <v>3721.5324089672263</v>
      </c>
      <c r="Q5697" s="5">
        <f>N5697*O5665</f>
        <v>3.8734922670530386E-2</v>
      </c>
      <c r="R5697" s="8">
        <f t="shared" si="1215"/>
        <v>91219.523874539256</v>
      </c>
      <c r="S5697" s="8">
        <f t="shared" si="1216"/>
        <v>3137495.8516299524</v>
      </c>
      <c r="T5697" s="9">
        <f t="shared" si="1208"/>
        <v>33.039406576189066</v>
      </c>
      <c r="U5697" s="10">
        <f t="shared" si="1211"/>
        <v>6.4360950219841087</v>
      </c>
    </row>
    <row r="5698" spans="1:21" x14ac:dyDescent="0.3">
      <c r="A5698" s="17">
        <v>1972</v>
      </c>
      <c r="B5698" s="17">
        <v>33</v>
      </c>
      <c r="C5698" s="17">
        <v>1.4E-3</v>
      </c>
      <c r="D5698" s="17">
        <v>1.4E-3</v>
      </c>
      <c r="E5698" s="17">
        <v>0.5</v>
      </c>
      <c r="F5698" s="2">
        <f t="shared" si="1217"/>
        <v>94828.337042140032</v>
      </c>
      <c r="G5698" s="3">
        <f t="shared" si="1218"/>
        <v>132.75967185899606</v>
      </c>
      <c r="H5698" s="2">
        <f t="shared" si="1219"/>
        <v>94761.957206210529</v>
      </c>
      <c r="I5698" s="2">
        <f>SUM(H5698:H5775)</f>
        <v>3653786.526396797</v>
      </c>
      <c r="J5698" s="4">
        <f t="shared" si="1212"/>
        <v>38.530534652032536</v>
      </c>
      <c r="K5698" s="5">
        <f t="shared" si="1220"/>
        <v>5.4300000000000001E-2</v>
      </c>
      <c r="L5698" s="5">
        <f t="shared" si="1213"/>
        <v>1.6208955223880597E-3</v>
      </c>
      <c r="M5698" s="8">
        <f t="shared" si="1214"/>
        <v>81905.13825555006</v>
      </c>
      <c r="N5698" s="6">
        <f>((B5697+E5697)*D5697+(B5698+E5698)*D5698+(B5699+E5699)*D5699)/3/SUM(D5665:D5698)</f>
        <v>0.91654389195825658</v>
      </c>
      <c r="O5698" s="7">
        <f>O5665</f>
        <v>4.5240154752819936E-2</v>
      </c>
      <c r="P5698" s="8">
        <f>M5698*O5665</f>
        <v>3705.4011297321972</v>
      </c>
      <c r="Q5698" s="5">
        <f>N5698*O5665</f>
        <v>4.1464587509943404E-2</v>
      </c>
      <c r="R5698" s="8">
        <f t="shared" si="1215"/>
        <v>90832.691739020098</v>
      </c>
      <c r="S5698" s="8">
        <f t="shared" si="1216"/>
        <v>3046276.327755413</v>
      </c>
      <c r="T5698" s="9">
        <f t="shared" si="1208"/>
        <v>32.124114191749477</v>
      </c>
      <c r="U5698" s="10">
        <f t="shared" si="1211"/>
        <v>6.4064204602830586</v>
      </c>
    </row>
    <row r="5699" spans="1:21" x14ac:dyDescent="0.3">
      <c r="A5699" s="17">
        <v>1972</v>
      </c>
      <c r="B5699" s="17">
        <v>34</v>
      </c>
      <c r="C5699" s="17">
        <v>1.64E-3</v>
      </c>
      <c r="D5699" s="17">
        <v>1.64E-3</v>
      </c>
      <c r="E5699" s="17">
        <v>0.5</v>
      </c>
      <c r="F5699" s="2">
        <f t="shared" si="1217"/>
        <v>94695.57737028104</v>
      </c>
      <c r="G5699" s="3">
        <f t="shared" si="1218"/>
        <v>155.30074688726091</v>
      </c>
      <c r="H5699" s="2">
        <f t="shared" si="1219"/>
        <v>94617.926996837414</v>
      </c>
      <c r="I5699" s="2">
        <f>SUM(H5699:H5775)</f>
        <v>3559024.5691905869</v>
      </c>
      <c r="J5699" s="4">
        <f t="shared" si="1212"/>
        <v>37.583852044895394</v>
      </c>
      <c r="K5699" s="5">
        <f t="shared" si="1220"/>
        <v>5.5940000000000004E-2</v>
      </c>
      <c r="L5699" s="5">
        <f t="shared" si="1213"/>
        <v>1.621449275362319E-3</v>
      </c>
      <c r="M5699" s="8">
        <f t="shared" si="1214"/>
        <v>95778.973321603524</v>
      </c>
      <c r="N5699" s="6">
        <f>((B5698+E5698)*D5698+(B5699+E5699)*D5699+(B5700+E5700)*D5700)/3/SUM(D5665:D5699)</f>
        <v>1.0143010368251697</v>
      </c>
      <c r="O5699" s="7">
        <f>O5665</f>
        <v>4.5240154752819936E-2</v>
      </c>
      <c r="P5699" s="8">
        <f>M5699*O5665</f>
        <v>4333.055575135556</v>
      </c>
      <c r="Q5699" s="5">
        <f>N5699*O5665</f>
        <v>4.5887135871916389E-2</v>
      </c>
      <c r="R5699" s="8">
        <f t="shared" si="1215"/>
        <v>90276.181324814475</v>
      </c>
      <c r="S5699" s="8">
        <f t="shared" si="1216"/>
        <v>2955443.6360163931</v>
      </c>
      <c r="T5699" s="9">
        <f t="shared" si="1208"/>
        <v>31.209943675193433</v>
      </c>
      <c r="U5699" s="10">
        <f t="shared" si="1211"/>
        <v>6.3739083697019616</v>
      </c>
    </row>
    <row r="5700" spans="1:21" x14ac:dyDescent="0.3">
      <c r="A5700" s="17">
        <v>1972</v>
      </c>
      <c r="B5700" s="17">
        <v>35</v>
      </c>
      <c r="C5700" s="17">
        <v>1.8799999999999999E-3</v>
      </c>
      <c r="D5700" s="17">
        <v>1.8799999999999999E-3</v>
      </c>
      <c r="E5700" s="17">
        <v>0.5</v>
      </c>
      <c r="F5700" s="2">
        <f t="shared" si="1217"/>
        <v>94540.276623393773</v>
      </c>
      <c r="G5700" s="3">
        <f t="shared" si="1218"/>
        <v>177.73572005198028</v>
      </c>
      <c r="H5700" s="2">
        <f t="shared" si="1219"/>
        <v>94451.408763367785</v>
      </c>
      <c r="I5700" s="2">
        <f>SUM(H5700:H5775)</f>
        <v>3464406.6421937495</v>
      </c>
      <c r="J5700" s="4">
        <f t="shared" si="1212"/>
        <v>36.644769466820982</v>
      </c>
      <c r="K5700" s="5">
        <f t="shared" si="1220"/>
        <v>5.7820000000000003E-2</v>
      </c>
      <c r="L5700" s="5">
        <f t="shared" si="1213"/>
        <v>1.6287323943661972E-3</v>
      </c>
      <c r="M5700" s="8">
        <f t="shared" si="1214"/>
        <v>109125.18266768074</v>
      </c>
      <c r="N5700" s="6">
        <f>((B5699+E5699)*D5699+(B5700+E5700)*D5700+(B5701+E5701)*D5701)/3/SUM(D5665:D5700)</f>
        <v>1.0897036780814018</v>
      </c>
      <c r="O5700" s="7">
        <f>O5665</f>
        <v>4.5240154752819936E-2</v>
      </c>
      <c r="P5700" s="8">
        <f>M5700*O5665</f>
        <v>4936.8401513156205</v>
      </c>
      <c r="Q5700" s="5">
        <f>N5700*O5665</f>
        <v>4.9298363031119695E-2</v>
      </c>
      <c r="R5700" s="8">
        <f t="shared" si="1215"/>
        <v>89795.108925350607</v>
      </c>
      <c r="S5700" s="8">
        <f t="shared" si="1216"/>
        <v>2865167.4546915786</v>
      </c>
      <c r="T5700" s="9">
        <f t="shared" ref="T5700:T5763" si="1221">S5700/F5700</f>
        <v>30.306315541101341</v>
      </c>
      <c r="U5700" s="10">
        <f t="shared" si="1211"/>
        <v>6.3384539257196408</v>
      </c>
    </row>
    <row r="5701" spans="1:21" x14ac:dyDescent="0.3">
      <c r="A5701" s="17">
        <v>1972</v>
      </c>
      <c r="B5701" s="17">
        <v>36</v>
      </c>
      <c r="C5701" s="17">
        <v>1.8E-3</v>
      </c>
      <c r="D5701" s="17">
        <v>1.8E-3</v>
      </c>
      <c r="E5701" s="17">
        <v>0.5</v>
      </c>
      <c r="F5701" s="2">
        <f t="shared" si="1217"/>
        <v>94362.540903341796</v>
      </c>
      <c r="G5701" s="3">
        <f t="shared" si="1218"/>
        <v>169.85257362601524</v>
      </c>
      <c r="H5701" s="2">
        <f t="shared" si="1219"/>
        <v>94277.614616528794</v>
      </c>
      <c r="I5701" s="2">
        <f>SUM(H5701:H5775)</f>
        <v>3369955.2334303819</v>
      </c>
      <c r="J5701" s="4">
        <f t="shared" si="1212"/>
        <v>35.71284962411432</v>
      </c>
      <c r="K5701" s="5">
        <f t="shared" si="1220"/>
        <v>5.9620000000000006E-2</v>
      </c>
      <c r="L5701" s="5">
        <f t="shared" si="1213"/>
        <v>1.6334246575342467E-3</v>
      </c>
      <c r="M5701" s="8">
        <f t="shared" si="1214"/>
        <v>103985.55748657424</v>
      </c>
      <c r="N5701" s="6">
        <f>((B5700+E5700)*D5700+(B5701+E5701)*D5701+(B5702+E5702)*D5702)/3/SUM(D5665:D5701)</f>
        <v>1.1723694509672369</v>
      </c>
      <c r="O5701" s="7">
        <f>O5665</f>
        <v>4.5240154752819936E-2</v>
      </c>
      <c r="P5701" s="8">
        <f>M5701*O5665</f>
        <v>4704.3227127508726</v>
      </c>
      <c r="Q5701" s="5">
        <f>N5701*O5665</f>
        <v>5.3038175389236338E-2</v>
      </c>
      <c r="R5701" s="8">
        <f t="shared" si="1215"/>
        <v>89277.3019572185</v>
      </c>
      <c r="S5701" s="8">
        <f t="shared" si="1216"/>
        <v>2775372.3457662282</v>
      </c>
      <c r="T5701" s="9">
        <f t="shared" si="1221"/>
        <v>29.411801750963022</v>
      </c>
      <c r="U5701" s="10">
        <f t="shared" si="1211"/>
        <v>6.3010478731512976</v>
      </c>
    </row>
    <row r="5702" spans="1:21" x14ac:dyDescent="0.3">
      <c r="A5702" s="17">
        <v>1972</v>
      </c>
      <c r="B5702" s="17">
        <v>37</v>
      </c>
      <c r="C5702" s="17">
        <v>2.0600000000000002E-3</v>
      </c>
      <c r="D5702" s="17">
        <v>2.0600000000000002E-3</v>
      </c>
      <c r="E5702" s="17">
        <v>0.5</v>
      </c>
      <c r="F5702" s="2">
        <f t="shared" si="1217"/>
        <v>94192.688329715776</v>
      </c>
      <c r="G5702" s="3">
        <f t="shared" si="1218"/>
        <v>194.03693795921453</v>
      </c>
      <c r="H5702" s="2">
        <f t="shared" si="1219"/>
        <v>94095.669860736176</v>
      </c>
      <c r="I5702" s="2">
        <f>SUM(H5702:H5775)</f>
        <v>3275677.6188138528</v>
      </c>
      <c r="J5702" s="4">
        <f t="shared" si="1212"/>
        <v>34.776347048802158</v>
      </c>
      <c r="K5702" s="5">
        <f t="shared" si="1220"/>
        <v>6.1680000000000006E-2</v>
      </c>
      <c r="L5702" s="5">
        <f t="shared" si="1213"/>
        <v>1.6448000000000001E-3</v>
      </c>
      <c r="M5702" s="8">
        <f t="shared" si="1214"/>
        <v>117969.92823395824</v>
      </c>
      <c r="N5702" s="6">
        <f>((B5701+E5701)*D5701+(B5702+E5702)*D5702+(B5703+E5703)*D5703)/3/SUM(D5665:D5702)</f>
        <v>1.2926934716817984</v>
      </c>
      <c r="O5702" s="7">
        <f>O5665</f>
        <v>4.5240154752819936E-2</v>
      </c>
      <c r="P5702" s="8">
        <f>M5702*O5665</f>
        <v>5336.9778094833327</v>
      </c>
      <c r="Q5702" s="5">
        <f>N5702*O5665</f>
        <v>5.8481652706844613E-2</v>
      </c>
      <c r="R5702" s="8">
        <f t="shared" si="1215"/>
        <v>88592.799574722696</v>
      </c>
      <c r="S5702" s="8">
        <f t="shared" si="1216"/>
        <v>2686095.0438090097</v>
      </c>
      <c r="T5702" s="9">
        <f t="shared" si="1221"/>
        <v>28.517022833093982</v>
      </c>
      <c r="U5702" s="10">
        <f t="shared" si="1211"/>
        <v>6.2593242157081761</v>
      </c>
    </row>
    <row r="5703" spans="1:21" x14ac:dyDescent="0.3">
      <c r="A5703" s="17">
        <v>1972</v>
      </c>
      <c r="B5703" s="17">
        <v>38</v>
      </c>
      <c r="C5703" s="17">
        <v>2.5000000000000001E-3</v>
      </c>
      <c r="D5703" s="17">
        <v>2.5000000000000001E-3</v>
      </c>
      <c r="E5703" s="17">
        <v>0.5</v>
      </c>
      <c r="F5703" s="2">
        <f t="shared" si="1217"/>
        <v>93998.651391756561</v>
      </c>
      <c r="G5703" s="3">
        <f t="shared" si="1218"/>
        <v>234.9966284793914</v>
      </c>
      <c r="H5703" s="2">
        <f t="shared" si="1219"/>
        <v>93881.153077516865</v>
      </c>
      <c r="I5703" s="2">
        <f>SUM(H5703:H5775)</f>
        <v>3181581.9489531163</v>
      </c>
      <c r="J5703" s="4">
        <f t="shared" si="1212"/>
        <v>33.847102079085069</v>
      </c>
      <c r="K5703" s="5">
        <f t="shared" si="1220"/>
        <v>6.4180000000000001E-2</v>
      </c>
      <c r="L5703" s="5">
        <f t="shared" si="1213"/>
        <v>1.667012987012987E-3</v>
      </c>
      <c r="M5703" s="8">
        <f t="shared" si="1214"/>
        <v>140968.68489337128</v>
      </c>
      <c r="N5703" s="6">
        <f>((B5702+E5702)*D5702+(B5703+E5703)*D5703+(B5704+E5704)*D5704)/3/SUM(D5665:D5703)</f>
        <v>1.4160434195491847</v>
      </c>
      <c r="O5703" s="7">
        <f>O5665</f>
        <v>4.5240154752819936E-2</v>
      </c>
      <c r="P5703" s="8">
        <f>M5703*O5665</f>
        <v>6377.445119877626</v>
      </c>
      <c r="Q5703" s="5">
        <f>N5703*O5665</f>
        <v>6.4062023437117435E-2</v>
      </c>
      <c r="R5703" s="8">
        <f t="shared" si="1215"/>
        <v>87866.936448761378</v>
      </c>
      <c r="S5703" s="8">
        <f t="shared" si="1216"/>
        <v>2597502.2442342872</v>
      </c>
      <c r="T5703" s="9">
        <f t="shared" si="1221"/>
        <v>27.633399051745133</v>
      </c>
      <c r="U5703" s="10">
        <f t="shared" si="1211"/>
        <v>6.2137030273399354</v>
      </c>
    </row>
    <row r="5704" spans="1:21" x14ac:dyDescent="0.3">
      <c r="A5704" s="17">
        <v>1972</v>
      </c>
      <c r="B5704" s="17">
        <v>39</v>
      </c>
      <c r="C5704" s="17">
        <v>2.5100000000000001E-3</v>
      </c>
      <c r="D5704" s="17">
        <v>2.5100000000000001E-3</v>
      </c>
      <c r="E5704" s="17">
        <v>0.5</v>
      </c>
      <c r="F5704" s="2">
        <f t="shared" si="1217"/>
        <v>93763.654763277169</v>
      </c>
      <c r="G5704" s="3">
        <f t="shared" si="1218"/>
        <v>235.34677345582571</v>
      </c>
      <c r="H5704" s="2">
        <f t="shared" si="1219"/>
        <v>93645.981376549258</v>
      </c>
      <c r="I5704" s="2">
        <f>SUM(H5704:H5775)</f>
        <v>3087700.7958755996</v>
      </c>
      <c r="J5704" s="4">
        <f t="shared" si="1212"/>
        <v>32.930678776025132</v>
      </c>
      <c r="K5704" s="5">
        <f t="shared" si="1220"/>
        <v>6.6689999999999999E-2</v>
      </c>
      <c r="L5704" s="5">
        <f t="shared" si="1213"/>
        <v>1.6883544303797468E-3</v>
      </c>
      <c r="M5704" s="8">
        <f t="shared" si="1214"/>
        <v>139394.17531121781</v>
      </c>
      <c r="N5704" s="6">
        <f>((B5703+E5703)*D5703+(B5704+E5704)*D5704+(B5705+E5705)*D5705)/3/SUM(D5665:D5704)</f>
        <v>1.4806817613835157</v>
      </c>
      <c r="O5704" s="7">
        <f>O5665</f>
        <v>4.5240154752819936E-2</v>
      </c>
      <c r="P5704" s="8">
        <f>M5704*O5665</f>
        <v>6306.2140627212057</v>
      </c>
      <c r="Q5704" s="5">
        <f>N5704*O5665</f>
        <v>6.6986272024668253E-2</v>
      </c>
      <c r="R5704" s="8">
        <f t="shared" si="1215"/>
        <v>87372.986194042722</v>
      </c>
      <c r="S5704" s="8">
        <f t="shared" si="1216"/>
        <v>2509635.3077855259</v>
      </c>
      <c r="T5704" s="9">
        <f t="shared" si="1221"/>
        <v>26.765544859802464</v>
      </c>
      <c r="U5704" s="10">
        <f t="shared" si="1211"/>
        <v>6.1651339162226684</v>
      </c>
    </row>
    <row r="5705" spans="1:21" x14ac:dyDescent="0.3">
      <c r="A5705" s="17">
        <v>1972</v>
      </c>
      <c r="B5705" s="17">
        <v>40</v>
      </c>
      <c r="C5705" s="17">
        <v>2.49E-3</v>
      </c>
      <c r="D5705" s="17">
        <v>2.49E-3</v>
      </c>
      <c r="E5705" s="17">
        <v>0.5</v>
      </c>
      <c r="F5705" s="2">
        <f t="shared" si="1217"/>
        <v>93528.307989821347</v>
      </c>
      <c r="G5705" s="3">
        <f t="shared" si="1218"/>
        <v>232.88548689465514</v>
      </c>
      <c r="H5705" s="2">
        <f t="shared" si="1219"/>
        <v>93411.865246374015</v>
      </c>
      <c r="I5705" s="2">
        <f>SUM(H5705:H5775)</f>
        <v>2994054.8144990499</v>
      </c>
      <c r="J5705" s="4">
        <f t="shared" si="1212"/>
        <v>32.012284610397224</v>
      </c>
      <c r="K5705" s="5">
        <f t="shared" si="1220"/>
        <v>6.9180000000000005E-2</v>
      </c>
      <c r="L5705" s="5">
        <f t="shared" si="1213"/>
        <v>1.7081481481481483E-3</v>
      </c>
      <c r="M5705" s="8">
        <f t="shared" si="1214"/>
        <v>136337.99102679291</v>
      </c>
      <c r="N5705" s="6">
        <f>((B5704+E5704)*D5704+(B5705+E5705)*D5705+(B5706+E5706)*D5706)/3/SUM(D5665:D5705)</f>
        <v>1.5595066011371301</v>
      </c>
      <c r="O5705" s="7">
        <f>O5665</f>
        <v>4.5240154752819936E-2</v>
      </c>
      <c r="P5705" s="8">
        <f>M5705*O5665</f>
        <v>6167.9518127406873</v>
      </c>
      <c r="Q5705" s="5">
        <f>N5705*O5665</f>
        <v>7.0552319973488001E-2</v>
      </c>
      <c r="R5705" s="8">
        <f t="shared" si="1215"/>
        <v>86821.441440191498</v>
      </c>
      <c r="S5705" s="8">
        <f t="shared" si="1216"/>
        <v>2422262.3215914834</v>
      </c>
      <c r="T5705" s="9">
        <f t="shared" si="1221"/>
        <v>25.898707820685662</v>
      </c>
      <c r="U5705" s="10">
        <f t="shared" si="1211"/>
        <v>6.113576789711562</v>
      </c>
    </row>
    <row r="5706" spans="1:21" x14ac:dyDescent="0.3">
      <c r="A5706" s="17">
        <v>1972</v>
      </c>
      <c r="B5706" s="17">
        <v>41</v>
      </c>
      <c r="C5706" s="17">
        <v>2.99E-3</v>
      </c>
      <c r="D5706" s="17">
        <v>2.98E-3</v>
      </c>
      <c r="E5706" s="17">
        <v>0.5</v>
      </c>
      <c r="F5706" s="2">
        <f t="shared" si="1217"/>
        <v>93295.422502926696</v>
      </c>
      <c r="G5706" s="3">
        <f t="shared" si="1218"/>
        <v>278.02035905872157</v>
      </c>
      <c r="H5706" s="2">
        <f t="shared" si="1219"/>
        <v>93156.412323397337</v>
      </c>
      <c r="I5706" s="2">
        <f>SUM(H5706:H5775)</f>
        <v>2900642.9492526762</v>
      </c>
      <c r="J5706" s="4">
        <f t="shared" si="1212"/>
        <v>31.090946066101822</v>
      </c>
      <c r="K5706" s="5">
        <f t="shared" si="1220"/>
        <v>7.2160000000000002E-2</v>
      </c>
      <c r="L5706" s="5">
        <f t="shared" si="1213"/>
        <v>1.7387951807228915E-3</v>
      </c>
      <c r="M5706" s="8">
        <f t="shared" si="1214"/>
        <v>159892.52911497984</v>
      </c>
      <c r="N5706" s="6">
        <f>((B5705+E5705)*D5705+(B5706+E5706)*D5706+(B5707+E5707)*D5707)/3/SUM(D5665:D5706)</f>
        <v>1.7183573540280859</v>
      </c>
      <c r="O5706" s="7">
        <f>O5665</f>
        <v>4.5240154752819936E-2</v>
      </c>
      <c r="P5706" s="8">
        <f>M5706*O5665</f>
        <v>7233.5627609814555</v>
      </c>
      <c r="Q5706" s="5">
        <f>N5706*O5665</f>
        <v>7.7738752616876794E-2</v>
      </c>
      <c r="R5706" s="8">
        <f t="shared" si="1215"/>
        <v>85914.549031112983</v>
      </c>
      <c r="S5706" s="8">
        <f t="shared" si="1216"/>
        <v>2335440.8801512918</v>
      </c>
      <c r="T5706" s="9">
        <f t="shared" si="1221"/>
        <v>25.032748847651433</v>
      </c>
      <c r="U5706" s="10">
        <f t="shared" si="1211"/>
        <v>6.0581972184503883</v>
      </c>
    </row>
    <row r="5707" spans="1:21" x14ac:dyDescent="0.3">
      <c r="A5707" s="17">
        <v>1972</v>
      </c>
      <c r="B5707" s="17">
        <v>42</v>
      </c>
      <c r="C5707" s="17">
        <v>3.48E-3</v>
      </c>
      <c r="D5707" s="17">
        <v>3.47E-3</v>
      </c>
      <c r="E5707" s="17">
        <v>0.5</v>
      </c>
      <c r="F5707" s="2">
        <f t="shared" si="1217"/>
        <v>93017.402143867977</v>
      </c>
      <c r="G5707" s="3">
        <f t="shared" si="1218"/>
        <v>322.77038543922185</v>
      </c>
      <c r="H5707" s="2">
        <f t="shared" si="1219"/>
        <v>92856.016951148369</v>
      </c>
      <c r="I5707" s="2">
        <f>SUM(H5707:H5775)</f>
        <v>2807486.5369292786</v>
      </c>
      <c r="J5707" s="4">
        <f t="shared" si="1212"/>
        <v>30.182379557182223</v>
      </c>
      <c r="K5707" s="5">
        <f t="shared" si="1220"/>
        <v>7.5630000000000003E-2</v>
      </c>
      <c r="L5707" s="5">
        <f t="shared" si="1213"/>
        <v>1.7795294117647058E-3</v>
      </c>
      <c r="M5707" s="8">
        <f t="shared" si="1214"/>
        <v>181379.62952752781</v>
      </c>
      <c r="N5707" s="6">
        <f>((B5706+E5706)*D5706+(B5707+E5707)*D5707+(B5708+E5708)*D5708)/3/SUM(D5665:D5707)</f>
        <v>1.9235973379170519</v>
      </c>
      <c r="O5707" s="7">
        <f>O5665</f>
        <v>4.5240154752819936E-2</v>
      </c>
      <c r="P5707" s="8">
        <f>M5707*O5665</f>
        <v>8205.6425088345059</v>
      </c>
      <c r="Q5707" s="5">
        <f>N5707*O5665</f>
        <v>8.7023841249479886E-2</v>
      </c>
      <c r="R5707" s="8">
        <f t="shared" si="1215"/>
        <v>84775.32967293261</v>
      </c>
      <c r="S5707" s="8">
        <f t="shared" si="1216"/>
        <v>2249526.331120179</v>
      </c>
      <c r="T5707" s="9">
        <f t="shared" si="1221"/>
        <v>24.183929880571014</v>
      </c>
      <c r="U5707" s="10">
        <f t="shared" si="1211"/>
        <v>5.9984496766112088</v>
      </c>
    </row>
    <row r="5708" spans="1:21" x14ac:dyDescent="0.3">
      <c r="A5708" s="17">
        <v>1972</v>
      </c>
      <c r="B5708" s="17">
        <v>43</v>
      </c>
      <c r="C5708" s="17">
        <v>3.8E-3</v>
      </c>
      <c r="D5708" s="17">
        <v>3.8E-3</v>
      </c>
      <c r="E5708" s="17">
        <v>0.5</v>
      </c>
      <c r="F5708" s="2">
        <f t="shared" si="1217"/>
        <v>92694.631758428761</v>
      </c>
      <c r="G5708" s="3">
        <f t="shared" si="1218"/>
        <v>352.23960068202928</v>
      </c>
      <c r="H5708" s="2">
        <f t="shared" si="1219"/>
        <v>92518.511958087751</v>
      </c>
      <c r="I5708" s="2">
        <f>SUM(H5708:H5775)</f>
        <v>2714630.5199781302</v>
      </c>
      <c r="J5708" s="4">
        <f t="shared" si="1212"/>
        <v>29.285736061314982</v>
      </c>
      <c r="K5708" s="5">
        <f t="shared" si="1220"/>
        <v>7.9430000000000001E-2</v>
      </c>
      <c r="L5708" s="5">
        <f t="shared" si="1213"/>
        <v>1.8259770114942529E-3</v>
      </c>
      <c r="M5708" s="8">
        <f t="shared" si="1214"/>
        <v>192904.7290654447</v>
      </c>
      <c r="N5708" s="6">
        <f>((B5707+E5707)*D5707+(B5708+E5708)*D5708+(B5709+E5709)*D5709)/3/SUM(D5665:D5708)</f>
        <v>2.1155944437450165</v>
      </c>
      <c r="O5708" s="7">
        <f>O5665</f>
        <v>4.5240154752819936E-2</v>
      </c>
      <c r="P5708" s="8">
        <f>M5708*O5665</f>
        <v>8727.0397954715208</v>
      </c>
      <c r="Q5708" s="5">
        <f>N5708*O5665</f>
        <v>9.570982002923055E-2</v>
      </c>
      <c r="R5708" s="8">
        <f t="shared" si="1215"/>
        <v>83663.58182920696</v>
      </c>
      <c r="S5708" s="8">
        <f t="shared" si="1216"/>
        <v>2164751.0014472464</v>
      </c>
      <c r="T5708" s="9">
        <f t="shared" si="1221"/>
        <v>23.353574639454834</v>
      </c>
      <c r="U5708" s="10">
        <f t="shared" si="1211"/>
        <v>5.9321614218601475</v>
      </c>
    </row>
    <row r="5709" spans="1:21" x14ac:dyDescent="0.3">
      <c r="A5709" s="17">
        <v>1972</v>
      </c>
      <c r="B5709" s="17">
        <v>44</v>
      </c>
      <c r="C5709" s="17">
        <v>4.3E-3</v>
      </c>
      <c r="D5709" s="17">
        <v>4.3E-3</v>
      </c>
      <c r="E5709" s="17">
        <v>0.5</v>
      </c>
      <c r="F5709" s="2">
        <f t="shared" si="1217"/>
        <v>92342.392157746726</v>
      </c>
      <c r="G5709" s="3">
        <f t="shared" si="1218"/>
        <v>397.07228627831091</v>
      </c>
      <c r="H5709" s="2">
        <f t="shared" si="1219"/>
        <v>92143.856014607576</v>
      </c>
      <c r="I5709" s="2">
        <f>SUM(H5709:H5775)</f>
        <v>2622112.0080200424</v>
      </c>
      <c r="J5709" s="4">
        <f t="shared" si="1212"/>
        <v>28.395539109932727</v>
      </c>
      <c r="K5709" s="5">
        <f t="shared" si="1220"/>
        <v>8.3729999999999999E-2</v>
      </c>
      <c r="L5709" s="5">
        <f t="shared" si="1213"/>
        <v>1.8815730337078652E-3</v>
      </c>
      <c r="M5709" s="8">
        <f t="shared" si="1214"/>
        <v>211032.08813310447</v>
      </c>
      <c r="N5709" s="6">
        <f>((B5708+E5708)*D5708+(B5709+E5709)*D5709+(B5710+E5710)*D5710)/3/SUM(D5665:D5709)</f>
        <v>2.2802460289024244</v>
      </c>
      <c r="O5709" s="7">
        <f>O5665</f>
        <v>4.5240154752819936E-2</v>
      </c>
      <c r="P5709" s="8">
        <f>M5709*O5665</f>
        <v>9547.1243249523814</v>
      </c>
      <c r="Q5709" s="5">
        <f>N5709*O5665</f>
        <v>0.1031586832220488</v>
      </c>
      <c r="R5709" s="8">
        <f t="shared" si="1215"/>
        <v>82638.417161138597</v>
      </c>
      <c r="S5709" s="8">
        <f t="shared" si="1216"/>
        <v>2081087.4196180396</v>
      </c>
      <c r="T5709" s="9">
        <f t="shared" si="1221"/>
        <v>22.53664184985546</v>
      </c>
      <c r="U5709" s="10">
        <f t="shared" si="1211"/>
        <v>5.8588972600772671</v>
      </c>
    </row>
    <row r="5710" spans="1:21" x14ac:dyDescent="0.3">
      <c r="A5710" s="17">
        <v>1972</v>
      </c>
      <c r="B5710" s="17">
        <v>45</v>
      </c>
      <c r="C5710" s="17">
        <v>4.7600000000000003E-3</v>
      </c>
      <c r="D5710" s="17">
        <v>4.7499999999999999E-3</v>
      </c>
      <c r="E5710" s="17">
        <v>0.5</v>
      </c>
      <c r="F5710" s="2">
        <f t="shared" si="1217"/>
        <v>91945.319871468411</v>
      </c>
      <c r="G5710" s="3">
        <f t="shared" si="1218"/>
        <v>436.74026938947492</v>
      </c>
      <c r="H5710" s="2">
        <f t="shared" si="1219"/>
        <v>91726.949736773677</v>
      </c>
      <c r="I5710" s="2">
        <f>SUM(H5710:H5775)</f>
        <v>2529968.152005435</v>
      </c>
      <c r="J5710" s="4">
        <f t="shared" si="1212"/>
        <v>27.516007944092326</v>
      </c>
      <c r="K5710" s="5">
        <f t="shared" si="1220"/>
        <v>8.8480000000000003E-2</v>
      </c>
      <c r="L5710" s="5">
        <f t="shared" si="1213"/>
        <v>1.9446153846153847E-3</v>
      </c>
      <c r="M5710" s="8">
        <f t="shared" si="1214"/>
        <v>224589.53726515718</v>
      </c>
      <c r="N5710" s="6">
        <f>((B5709+E5709)*D5709+(B5710+E5710)*D5710+(B5711+E5711)*D5711)/3/SUM(D5665:D5710)</f>
        <v>2.4950836347197103</v>
      </c>
      <c r="O5710" s="7">
        <f>O5665</f>
        <v>4.5240154752819936E-2</v>
      </c>
      <c r="P5710" s="8">
        <f>M5710*O5665</f>
        <v>10160.465421739931</v>
      </c>
      <c r="Q5710" s="5">
        <f>N5710*O5665</f>
        <v>0.11287796975594815</v>
      </c>
      <c r="R5710" s="8">
        <f t="shared" si="1215"/>
        <v>81372.997878580762</v>
      </c>
      <c r="S5710" s="8">
        <f t="shared" si="1216"/>
        <v>1998449.0024569011</v>
      </c>
      <c r="T5710" s="9">
        <f t="shared" si="1221"/>
        <v>21.735190059162985</v>
      </c>
      <c r="U5710" s="10">
        <f t="shared" si="1211"/>
        <v>5.7808178849293412</v>
      </c>
    </row>
    <row r="5711" spans="1:21" x14ac:dyDescent="0.3">
      <c r="A5711" s="17">
        <v>1972</v>
      </c>
      <c r="B5711" s="17">
        <v>46</v>
      </c>
      <c r="C5711" s="17">
        <v>5.4900000000000001E-3</v>
      </c>
      <c r="D5711" s="17">
        <v>5.4799999999999996E-3</v>
      </c>
      <c r="E5711" s="17">
        <v>0.5</v>
      </c>
      <c r="F5711" s="2">
        <f t="shared" si="1217"/>
        <v>91508.579602078942</v>
      </c>
      <c r="G5711" s="3">
        <f t="shared" si="1218"/>
        <v>501.46701621939258</v>
      </c>
      <c r="H5711" s="2">
        <f t="shared" si="1219"/>
        <v>91257.846093969245</v>
      </c>
      <c r="I5711" s="2">
        <f>SUM(H5711:H5775)</f>
        <v>2438241.2022686605</v>
      </c>
      <c r="J5711" s="4">
        <f t="shared" si="1212"/>
        <v>26.644946439680801</v>
      </c>
      <c r="K5711" s="5">
        <f t="shared" si="1220"/>
        <v>9.3960000000000002E-2</v>
      </c>
      <c r="L5711" s="5">
        <f t="shared" si="1213"/>
        <v>2.0206451612903224E-3</v>
      </c>
      <c r="M5711" s="8">
        <f t="shared" si="1214"/>
        <v>248171.73535761767</v>
      </c>
      <c r="N5711" s="6">
        <f>((B5710+E5710)*D5710+(B5711+E5711)*D5711+(B5712+E5712)*D5712)/3/SUM(D5665:D5711)</f>
        <v>2.7053888179367105</v>
      </c>
      <c r="O5711" s="7">
        <f>O5665</f>
        <v>4.5240154752819936E-2</v>
      </c>
      <c r="P5711" s="8">
        <f>M5711*O5665</f>
        <v>11227.327712854498</v>
      </c>
      <c r="Q5711" s="5">
        <f>N5711*O5665</f>
        <v>0.12239220879000538</v>
      </c>
      <c r="R5711" s="8">
        <f t="shared" si="1215"/>
        <v>80088.596741109985</v>
      </c>
      <c r="S5711" s="8">
        <f t="shared" si="1216"/>
        <v>1917076.0045783203</v>
      </c>
      <c r="T5711" s="9">
        <f t="shared" si="1221"/>
        <v>20.949685952012821</v>
      </c>
      <c r="U5711" s="10">
        <f t="shared" si="1211"/>
        <v>5.69526048766798</v>
      </c>
    </row>
    <row r="5712" spans="1:21" x14ac:dyDescent="0.3">
      <c r="A5712" s="17">
        <v>1972</v>
      </c>
      <c r="B5712" s="17">
        <v>47</v>
      </c>
      <c r="C5712" s="17">
        <v>6.1599999999999997E-3</v>
      </c>
      <c r="D5712" s="17">
        <v>6.1399999999999996E-3</v>
      </c>
      <c r="E5712" s="17">
        <v>0.5</v>
      </c>
      <c r="F5712" s="2">
        <f t="shared" si="1217"/>
        <v>91007.112585859548</v>
      </c>
      <c r="G5712" s="3">
        <f t="shared" si="1218"/>
        <v>558.78367127717763</v>
      </c>
      <c r="H5712" s="2">
        <f t="shared" si="1219"/>
        <v>90727.720750220964</v>
      </c>
      <c r="I5712" s="2">
        <f>SUM(H5712:H5775)</f>
        <v>2346983.3561746911</v>
      </c>
      <c r="J5712" s="4">
        <f t="shared" si="1212"/>
        <v>25.789010215662632</v>
      </c>
      <c r="K5712" s="5">
        <f t="shared" si="1220"/>
        <v>0.10010000000000001</v>
      </c>
      <c r="L5712" s="5">
        <f t="shared" si="1213"/>
        <v>2.1073684210526317E-3</v>
      </c>
      <c r="M5712" s="8">
        <f t="shared" si="1214"/>
        <v>265157.08676988946</v>
      </c>
      <c r="N5712" s="6">
        <f>((B5711+E5711)*D5711+(B5712+E5712)*D5712+(B5713+E5713)*D5713)/3/SUM(D5665:D5712)</f>
        <v>2.8759906759906761</v>
      </c>
      <c r="O5712" s="7">
        <f>O5665</f>
        <v>4.5240154752819936E-2</v>
      </c>
      <c r="P5712" s="8">
        <f>M5712*O5665</f>
        <v>11995.747639276702</v>
      </c>
      <c r="Q5712" s="5">
        <f>N5712*O5665</f>
        <v>0.13011026324948541</v>
      </c>
      <c r="R5712" s="8">
        <f t="shared" si="1215"/>
        <v>78923.11311938391</v>
      </c>
      <c r="S5712" s="8">
        <f t="shared" si="1216"/>
        <v>1836987.4078372102</v>
      </c>
      <c r="T5712" s="9">
        <f t="shared" si="1221"/>
        <v>20.185097138469555</v>
      </c>
      <c r="U5712" s="10">
        <f t="shared" si="1211"/>
        <v>5.6039130771930772</v>
      </c>
    </row>
    <row r="5713" spans="1:21" x14ac:dyDescent="0.3">
      <c r="A5713" s="17">
        <v>1972</v>
      </c>
      <c r="B5713" s="17">
        <v>48</v>
      </c>
      <c r="C5713" s="17">
        <v>6.5599999999999999E-3</v>
      </c>
      <c r="D5713" s="17">
        <v>6.5399999999999998E-3</v>
      </c>
      <c r="E5713" s="17">
        <v>0.5</v>
      </c>
      <c r="F5713" s="2">
        <f t="shared" si="1217"/>
        <v>90448.328914582366</v>
      </c>
      <c r="G5713" s="3">
        <f t="shared" si="1218"/>
        <v>591.53207110136862</v>
      </c>
      <c r="H5713" s="2">
        <f t="shared" si="1219"/>
        <v>90152.562879031684</v>
      </c>
      <c r="I5713" s="2">
        <f>SUM(H5713:H5775)</f>
        <v>2256255.6354244701</v>
      </c>
      <c r="J5713" s="4">
        <f t="shared" si="1212"/>
        <v>24.945244013908027</v>
      </c>
      <c r="K5713" s="5">
        <f t="shared" si="1220"/>
        <v>0.10664000000000001</v>
      </c>
      <c r="L5713" s="5">
        <f t="shared" si="1213"/>
        <v>2.1987628865979382E-3</v>
      </c>
      <c r="M5713" s="8">
        <f t="shared" si="1214"/>
        <v>269029.49595289177</v>
      </c>
      <c r="N5713" s="6">
        <f>((B5712+E5712)*D5712+(B5713+E5713)*D5713+(B5714+E5714)*D5714)/3/SUM(D5665:D5713)</f>
        <v>3.006298449612403</v>
      </c>
      <c r="O5713" s="7">
        <f>O5665</f>
        <v>4.5240154752819936E-2</v>
      </c>
      <c r="P5713" s="8">
        <f>M5713*O5665</f>
        <v>12170.936029981969</v>
      </c>
      <c r="Q5713" s="5">
        <f>N5713*O5665</f>
        <v>0.13600540709362777</v>
      </c>
      <c r="R5713" s="8">
        <f t="shared" si="1215"/>
        <v>77891.326864135102</v>
      </c>
      <c r="S5713" s="8">
        <f t="shared" si="1216"/>
        <v>1758064.2947178264</v>
      </c>
      <c r="T5713" s="9">
        <f t="shared" si="1221"/>
        <v>19.437222509418699</v>
      </c>
      <c r="U5713" s="10">
        <f t="shared" si="1211"/>
        <v>5.5080215044893279</v>
      </c>
    </row>
    <row r="5714" spans="1:21" x14ac:dyDescent="0.3">
      <c r="A5714" s="17">
        <v>1972</v>
      </c>
      <c r="B5714" s="17">
        <v>49</v>
      </c>
      <c r="C5714" s="17">
        <v>7.1599999999999997E-3</v>
      </c>
      <c r="D5714" s="17">
        <v>7.1300000000000001E-3</v>
      </c>
      <c r="E5714" s="17">
        <v>0.5</v>
      </c>
      <c r="F5714" s="2">
        <f t="shared" si="1217"/>
        <v>89856.796843481003</v>
      </c>
      <c r="G5714" s="3">
        <f t="shared" si="1218"/>
        <v>640.67896149401952</v>
      </c>
      <c r="H5714" s="2">
        <f t="shared" si="1219"/>
        <v>89536.457362734</v>
      </c>
      <c r="I5714" s="2">
        <f>SUM(H5714:H5775)</f>
        <v>2166103.0725454385</v>
      </c>
      <c r="J5714" s="4">
        <f t="shared" si="1212"/>
        <v>24.106168354949396</v>
      </c>
      <c r="K5714" s="5">
        <f t="shared" si="1220"/>
        <v>0.11377000000000001</v>
      </c>
      <c r="L5714" s="5">
        <f t="shared" si="1213"/>
        <v>2.2983838383838387E-3</v>
      </c>
      <c r="M5714" s="8">
        <f t="shared" si="1214"/>
        <v>278751.94334142533</v>
      </c>
      <c r="N5714" s="6">
        <f>((B5713+E5713)*D5713+(B5714+E5714)*D5714+(B5715+E5715)*D5715)/3/SUM(D5665:D5714)</f>
        <v>3.0716064574726794</v>
      </c>
      <c r="O5714" s="7">
        <f>O5665</f>
        <v>4.5240154752819936E-2</v>
      </c>
      <c r="P5714" s="8">
        <f>M5714*O5665</f>
        <v>12610.781054415376</v>
      </c>
      <c r="Q5714" s="5">
        <f>N5714*O5665</f>
        <v>0.13895995147582504</v>
      </c>
      <c r="R5714" s="8">
        <f t="shared" si="1215"/>
        <v>77094.475592291201</v>
      </c>
      <c r="S5714" s="8">
        <f t="shared" si="1216"/>
        <v>1680172.9678536914</v>
      </c>
      <c r="T5714" s="9">
        <f t="shared" si="1221"/>
        <v>18.698340324553712</v>
      </c>
      <c r="U5714" s="10">
        <f t="shared" si="1211"/>
        <v>5.4078280303956845</v>
      </c>
    </row>
    <row r="5715" spans="1:21" x14ac:dyDescent="0.3">
      <c r="A5715" s="17">
        <v>1972</v>
      </c>
      <c r="B5715" s="17">
        <v>50</v>
      </c>
      <c r="C5715" s="17">
        <v>7.5199999999999998E-3</v>
      </c>
      <c r="D5715" s="17">
        <v>7.4900000000000001E-3</v>
      </c>
      <c r="E5715" s="17">
        <v>0.5</v>
      </c>
      <c r="F5715" s="2">
        <f t="shared" si="1217"/>
        <v>89216.117881986982</v>
      </c>
      <c r="G5715" s="3">
        <f t="shared" si="1218"/>
        <v>668.22872293608248</v>
      </c>
      <c r="H5715" s="2">
        <f t="shared" si="1219"/>
        <v>88882.003520518934</v>
      </c>
      <c r="I5715" s="2">
        <f>SUM(H5715:H5775)</f>
        <v>2076566.6151827041</v>
      </c>
      <c r="J5715" s="4">
        <f t="shared" si="1212"/>
        <v>23.275689017645202</v>
      </c>
      <c r="K5715" s="5">
        <f t="shared" si="1220"/>
        <v>0.12126000000000001</v>
      </c>
      <c r="L5715" s="5">
        <f t="shared" si="1213"/>
        <v>2.4011881188118812E-3</v>
      </c>
      <c r="M5715" s="8">
        <f t="shared" si="1214"/>
        <v>278290.86680085905</v>
      </c>
      <c r="N5715" s="6">
        <f>((B5714+E5714)*D5714+(B5715+E5715)*D5715+(B5716+E5716)*D5716)/3/SUM(D5665:D5715)</f>
        <v>3.1042800593765461</v>
      </c>
      <c r="O5715" s="7">
        <f>O5665</f>
        <v>4.5240154752819936E-2</v>
      </c>
      <c r="P5715" s="8">
        <f>M5715*O5665</f>
        <v>12589.921880367263</v>
      </c>
      <c r="Q5715" s="5">
        <f>N5715*O5665</f>
        <v>0.140438110282288</v>
      </c>
      <c r="R5715" s="8">
        <f t="shared" si="1215"/>
        <v>76399.582907993579</v>
      </c>
      <c r="S5715" s="8">
        <f t="shared" si="1216"/>
        <v>1603078.4922614002</v>
      </c>
      <c r="T5715" s="9">
        <f t="shared" si="1221"/>
        <v>17.968485183158446</v>
      </c>
      <c r="U5715" s="10">
        <f t="shared" si="1211"/>
        <v>5.3072038344867565</v>
      </c>
    </row>
    <row r="5716" spans="1:21" x14ac:dyDescent="0.3">
      <c r="A5716" s="17">
        <v>1972</v>
      </c>
      <c r="B5716" s="17">
        <v>51</v>
      </c>
      <c r="C5716" s="17">
        <v>7.7600000000000004E-3</v>
      </c>
      <c r="D5716" s="17">
        <v>7.7299999999999999E-3</v>
      </c>
      <c r="E5716" s="17">
        <v>0.5</v>
      </c>
      <c r="F5716" s="2">
        <f t="shared" si="1217"/>
        <v>88547.889159050901</v>
      </c>
      <c r="G5716" s="3">
        <f t="shared" si="1218"/>
        <v>684.47518319946346</v>
      </c>
      <c r="H5716" s="2">
        <f t="shared" si="1219"/>
        <v>88205.651567451176</v>
      </c>
      <c r="I5716" s="2">
        <f>SUM(H5716:H5775)</f>
        <v>1987684.6116621851</v>
      </c>
      <c r="J5716" s="4">
        <f t="shared" si="1212"/>
        <v>22.447566289150942</v>
      </c>
      <c r="K5716" s="5">
        <f t="shared" si="1220"/>
        <v>0.12898999999999999</v>
      </c>
      <c r="L5716" s="5">
        <f t="shared" si="1213"/>
        <v>2.5046601941747571E-3</v>
      </c>
      <c r="M5716" s="8">
        <f t="shared" si="1214"/>
        <v>273280.65690962377</v>
      </c>
      <c r="N5716" s="6">
        <f>((B5715+E5715)*D5715+(B5716+E5716)*D5716+(B5717+E5717)*D5717)/3/SUM(D5665:D5716)</f>
        <v>3.4361578416931549</v>
      </c>
      <c r="O5716" s="7">
        <f>O5665</f>
        <v>4.5240154752819936E-2</v>
      </c>
      <c r="P5716" s="8">
        <f>M5716*O5665</f>
        <v>12363.25920954367</v>
      </c>
      <c r="Q5716" s="5">
        <f>N5716*O5665</f>
        <v>0.15545231251331407</v>
      </c>
      <c r="R5716" s="8">
        <f t="shared" si="1215"/>
        <v>74493.879054547273</v>
      </c>
      <c r="S5716" s="8">
        <f t="shared" si="1216"/>
        <v>1526678.9093534066</v>
      </c>
      <c r="T5716" s="9">
        <f t="shared" si="1221"/>
        <v>17.241279536445703</v>
      </c>
      <c r="U5716" s="10">
        <f t="shared" si="1211"/>
        <v>5.206286752705239</v>
      </c>
    </row>
    <row r="5717" spans="1:21" x14ac:dyDescent="0.3">
      <c r="A5717" s="17">
        <v>1972</v>
      </c>
      <c r="B5717" s="17">
        <v>52</v>
      </c>
      <c r="C5717" s="17">
        <v>1.059E-2</v>
      </c>
      <c r="D5717" s="17">
        <v>1.0540000000000001E-2</v>
      </c>
      <c r="E5717" s="17">
        <v>0.5</v>
      </c>
      <c r="F5717" s="2">
        <f t="shared" si="1217"/>
        <v>87863.413975851436</v>
      </c>
      <c r="G5717" s="3">
        <f t="shared" si="1218"/>
        <v>926.08038330547424</v>
      </c>
      <c r="H5717" s="2">
        <f t="shared" si="1219"/>
        <v>87400.373784198702</v>
      </c>
      <c r="I5717" s="2">
        <f>SUM(H5717:H5775)</f>
        <v>1899478.9600947339</v>
      </c>
      <c r="J5717" s="4">
        <f t="shared" si="1212"/>
        <v>21.618542623631612</v>
      </c>
      <c r="K5717" s="5">
        <f t="shared" si="1220"/>
        <v>0.13952999999999999</v>
      </c>
      <c r="L5717" s="5">
        <f t="shared" si="1213"/>
        <v>2.6577142857142854E-3</v>
      </c>
      <c r="M5717" s="8">
        <f t="shared" si="1214"/>
        <v>348449.93996658357</v>
      </c>
      <c r="N5717" s="6">
        <f>((B5716+E5716)*D5716+(B5717+E5717)*D5717+(B5718+E5718)*D5718)/3/SUM(D5665:D5717)</f>
        <v>3.6073126448314579</v>
      </c>
      <c r="O5717" s="7">
        <f>O5665</f>
        <v>4.5240154752819936E-2</v>
      </c>
      <c r="P5717" s="8">
        <f>M5717*O5665</f>
        <v>15763.929207699057</v>
      </c>
      <c r="Q5717" s="5">
        <f>N5717*O5665</f>
        <v>0.16319538229397934</v>
      </c>
      <c r="R5717" s="8">
        <f t="shared" si="1215"/>
        <v>73137.03637184971</v>
      </c>
      <c r="S5717" s="8">
        <f t="shared" si="1216"/>
        <v>1452185.0302988593</v>
      </c>
      <c r="T5717" s="9">
        <f t="shared" si="1221"/>
        <v>16.527755576376546</v>
      </c>
      <c r="U5717" s="10">
        <f t="shared" si="1211"/>
        <v>5.0907870472550663</v>
      </c>
    </row>
    <row r="5718" spans="1:21" x14ac:dyDescent="0.3">
      <c r="A5718" s="17">
        <v>1972</v>
      </c>
      <c r="B5718" s="17">
        <v>53</v>
      </c>
      <c r="C5718" s="17">
        <v>1.0500000000000001E-2</v>
      </c>
      <c r="D5718" s="17">
        <v>1.044E-2</v>
      </c>
      <c r="E5718" s="17">
        <v>0.5</v>
      </c>
      <c r="F5718" s="2">
        <f t="shared" si="1217"/>
        <v>86937.333592545969</v>
      </c>
      <c r="G5718" s="3">
        <f t="shared" si="1218"/>
        <v>907.6257627061799</v>
      </c>
      <c r="H5718" s="2">
        <f t="shared" si="1219"/>
        <v>86483.520711192876</v>
      </c>
      <c r="I5718" s="2">
        <f>SUM(H5718:H5775)</f>
        <v>1812078.5863105354</v>
      </c>
      <c r="J5718" s="4">
        <f t="shared" si="1212"/>
        <v>20.843503146798874</v>
      </c>
      <c r="K5718" s="5">
        <f t="shared" si="1220"/>
        <v>0.14996999999999999</v>
      </c>
      <c r="L5718" s="5">
        <f t="shared" si="1213"/>
        <v>2.8031775700934577E-3</v>
      </c>
      <c r="M5718" s="8">
        <f t="shared" si="1214"/>
        <v>323784.6122876617</v>
      </c>
      <c r="N5718" s="6">
        <f>((B5717+E5717)*D5717+(B5718+E5718)*D5718+(B5719+E5719)*D5719)/3/SUM(D5665:D5718)</f>
        <v>3.9370985308172748</v>
      </c>
      <c r="O5718" s="7">
        <f>O5665</f>
        <v>4.5240154752819936E-2</v>
      </c>
      <c r="P5718" s="8">
        <f>M5718*O5665</f>
        <v>14648.065966475619</v>
      </c>
      <c r="Q5718" s="5">
        <f>N5718*O5665</f>
        <v>0.17811494681127352</v>
      </c>
      <c r="R5718" s="8">
        <f t="shared" si="1215"/>
        <v>71079.513019667094</v>
      </c>
      <c r="S5718" s="8">
        <f t="shared" si="1216"/>
        <v>1379047.9939270096</v>
      </c>
      <c r="T5718" s="9">
        <f t="shared" si="1221"/>
        <v>15.862552219398291</v>
      </c>
      <c r="U5718" s="10">
        <f t="shared" si="1211"/>
        <v>4.980950927400583</v>
      </c>
    </row>
    <row r="5719" spans="1:21" x14ac:dyDescent="0.3">
      <c r="A5719" s="17">
        <v>1972</v>
      </c>
      <c r="B5719" s="17">
        <v>54</v>
      </c>
      <c r="C5719" s="17">
        <v>1.218E-2</v>
      </c>
      <c r="D5719" s="17">
        <v>1.21E-2</v>
      </c>
      <c r="E5719" s="17">
        <v>0.5</v>
      </c>
      <c r="F5719" s="2">
        <f t="shared" si="1217"/>
        <v>86029.707829839783</v>
      </c>
      <c r="G5719" s="3">
        <f t="shared" si="1218"/>
        <v>1040.9594647410613</v>
      </c>
      <c r="H5719" s="2">
        <f t="shared" si="1219"/>
        <v>85509.228097469255</v>
      </c>
      <c r="I5719" s="2">
        <f>SUM(H5719:H5775)</f>
        <v>1725595.0655993423</v>
      </c>
      <c r="J5719" s="4">
        <f t="shared" si="1212"/>
        <v>20.058130024252065</v>
      </c>
      <c r="K5719" s="5">
        <f t="shared" si="1220"/>
        <v>0.16206999999999999</v>
      </c>
      <c r="L5719" s="5">
        <f t="shared" si="1213"/>
        <v>2.9737614678899079E-3</v>
      </c>
      <c r="M5719" s="8">
        <f t="shared" si="1214"/>
        <v>350048.07076194143</v>
      </c>
      <c r="N5719" s="6">
        <f>((B5718+E5718)*D5718+(B5719+E5719)*D5719+(B5720+E5720)*D5720)/3/SUM(D5665:D5719)</f>
        <v>3.9661668826227348</v>
      </c>
      <c r="O5719" s="7">
        <f>O5665</f>
        <v>4.5240154752819936E-2</v>
      </c>
      <c r="P5719" s="8">
        <f>M5719*O5665</f>
        <v>15836.228892196294</v>
      </c>
      <c r="Q5719" s="5">
        <f>N5719*O5665</f>
        <v>0.17943000354536195</v>
      </c>
      <c r="R5719" s="8">
        <f t="shared" si="1215"/>
        <v>70166.306996779182</v>
      </c>
      <c r="S5719" s="8">
        <f t="shared" si="1216"/>
        <v>1307968.4809073426</v>
      </c>
      <c r="T5719" s="9">
        <f t="shared" si="1221"/>
        <v>15.203683865745596</v>
      </c>
      <c r="U5719" s="10">
        <f t="shared" si="1211"/>
        <v>4.8544461585064695</v>
      </c>
    </row>
    <row r="5720" spans="1:21" x14ac:dyDescent="0.3">
      <c r="A5720" s="17">
        <v>1972</v>
      </c>
      <c r="B5720" s="17">
        <v>55</v>
      </c>
      <c r="C5720" s="17">
        <v>1.289E-2</v>
      </c>
      <c r="D5720" s="17">
        <v>1.2800000000000001E-2</v>
      </c>
      <c r="E5720" s="17">
        <v>0.5</v>
      </c>
      <c r="F5720" s="2">
        <f t="shared" si="1217"/>
        <v>84988.748365098727</v>
      </c>
      <c r="G5720" s="3">
        <f t="shared" si="1218"/>
        <v>1087.8559790732638</v>
      </c>
      <c r="H5720" s="2">
        <f t="shared" si="1219"/>
        <v>84444.820375562093</v>
      </c>
      <c r="I5720" s="2">
        <f>SUM(H5720:H5775)</f>
        <v>1640085.837501873</v>
      </c>
      <c r="J5720" s="4">
        <f t="shared" si="1212"/>
        <v>19.297681976163645</v>
      </c>
      <c r="K5720" s="5">
        <f t="shared" si="1220"/>
        <v>0.17487</v>
      </c>
      <c r="L5720" s="5">
        <f t="shared" si="1213"/>
        <v>3.1508108108108108E-3</v>
      </c>
      <c r="M5720" s="8">
        <f t="shared" si="1214"/>
        <v>345262.23387983156</v>
      </c>
      <c r="N5720" s="6">
        <f>((B5719+E5719)*D5719+(B5720+E5720)*D5720+(B5721+E5721)*D5721)/3/SUM(D5665:D5720)</f>
        <v>4.1405043746783328</v>
      </c>
      <c r="O5720" s="7">
        <f>O5665</f>
        <v>4.5240154752819936E-2</v>
      </c>
      <c r="P5720" s="8">
        <f>M5720*O5665</f>
        <v>15619.716891027891</v>
      </c>
      <c r="Q5720" s="5">
        <f>N5720*O5665</f>
        <v>0.1873170586651757</v>
      </c>
      <c r="R5720" s="8">
        <f t="shared" si="1215"/>
        <v>68626.865003302708</v>
      </c>
      <c r="S5720" s="8">
        <f t="shared" si="1216"/>
        <v>1237802.1739105633</v>
      </c>
      <c r="T5720" s="9">
        <f t="shared" si="1221"/>
        <v>14.564306425518277</v>
      </c>
      <c r="U5720" s="10">
        <f t="shared" si="1211"/>
        <v>4.7333755506453681</v>
      </c>
    </row>
    <row r="5721" spans="1:21" x14ac:dyDescent="0.3">
      <c r="A5721" s="17">
        <v>1972</v>
      </c>
      <c r="B5721" s="17">
        <v>56</v>
      </c>
      <c r="C5721" s="17">
        <v>1.431E-2</v>
      </c>
      <c r="D5721" s="17">
        <v>1.4200000000000001E-2</v>
      </c>
      <c r="E5721" s="17">
        <v>0.5</v>
      </c>
      <c r="F5721" s="2">
        <f t="shared" si="1217"/>
        <v>83900.892386025458</v>
      </c>
      <c r="G5721" s="3">
        <f t="shared" si="1218"/>
        <v>1191.3926718815617</v>
      </c>
      <c r="H5721" s="2">
        <f t="shared" si="1219"/>
        <v>83305.196050084676</v>
      </c>
      <c r="I5721" s="2">
        <f>SUM(H5721:H5775)</f>
        <v>1555641.0171263108</v>
      </c>
      <c r="J5721" s="4">
        <f t="shared" si="1212"/>
        <v>18.541412050408876</v>
      </c>
      <c r="K5721" s="5">
        <f t="shared" si="1220"/>
        <v>0.18906999999999999</v>
      </c>
      <c r="L5721" s="5">
        <f t="shared" si="1213"/>
        <v>3.3463716814159288E-3</v>
      </c>
      <c r="M5721" s="8">
        <f t="shared" si="1214"/>
        <v>356025.20739042811</v>
      </c>
      <c r="N5721" s="6">
        <f>((B5720+E5720)*D5720+(B5721+E5721)*D5721+(B5722+E5722)*D5722)/3/SUM(D5665:D5721)</f>
        <v>4.2392147529133837</v>
      </c>
      <c r="O5721" s="7">
        <f>O5665</f>
        <v>4.5240154752819936E-2</v>
      </c>
      <c r="P5721" s="8">
        <f>M5721*O5665</f>
        <v>16106.635478247779</v>
      </c>
      <c r="Q5721" s="5">
        <f>N5721*O5665</f>
        <v>0.19178273145223881</v>
      </c>
      <c r="R5721" s="8">
        <f t="shared" si="1215"/>
        <v>67328.698007435189</v>
      </c>
      <c r="S5721" s="8">
        <f t="shared" si="1216"/>
        <v>1169175.3089072607</v>
      </c>
      <c r="T5721" s="9">
        <f t="shared" si="1221"/>
        <v>13.93519515296596</v>
      </c>
      <c r="U5721" s="10">
        <f t="shared" si="1211"/>
        <v>4.6062168974429163</v>
      </c>
    </row>
    <row r="5722" spans="1:21" x14ac:dyDescent="0.3">
      <c r="A5722" s="17">
        <v>1972</v>
      </c>
      <c r="B5722" s="17">
        <v>57</v>
      </c>
      <c r="C5722" s="17">
        <v>1.5640000000000001E-2</v>
      </c>
      <c r="D5722" s="17">
        <v>1.5509999999999999E-2</v>
      </c>
      <c r="E5722" s="17">
        <v>0.5</v>
      </c>
      <c r="F5722" s="2">
        <f t="shared" si="1217"/>
        <v>82709.499714143894</v>
      </c>
      <c r="G5722" s="3">
        <f t="shared" si="1218"/>
        <v>1282.8243405663718</v>
      </c>
      <c r="H5722" s="2">
        <f t="shared" si="1219"/>
        <v>82068.087543860704</v>
      </c>
      <c r="I5722" s="2">
        <f>SUM(H5722:H5775)</f>
        <v>1472335.8210762262</v>
      </c>
      <c r="J5722" s="4">
        <f t="shared" si="1212"/>
        <v>17.801290373715641</v>
      </c>
      <c r="K5722" s="5">
        <f t="shared" si="1220"/>
        <v>0.20457999999999998</v>
      </c>
      <c r="L5722" s="5">
        <f t="shared" si="1213"/>
        <v>3.5579130434782607E-3</v>
      </c>
      <c r="M5722" s="8">
        <f t="shared" si="1214"/>
        <v>360555.28195603861</v>
      </c>
      <c r="N5722" s="6">
        <f>((B5721+E5721)*D5721+(B5722+E5722)*D5722+(B5723+E5723)*D5723)/3/SUM(D5665:D5722)</f>
        <v>4.4798530322286307</v>
      </c>
      <c r="O5722" s="7">
        <f>O5665</f>
        <v>4.5240154752819936E-2</v>
      </c>
      <c r="P5722" s="8">
        <f>M5722*O5665</f>
        <v>16311.576752637813</v>
      </c>
      <c r="Q5722" s="5">
        <f>N5722*O5665</f>
        <v>0.2026692444479129</v>
      </c>
      <c r="R5722" s="8">
        <f t="shared" si="1215"/>
        <v>65435.410248061286</v>
      </c>
      <c r="S5722" s="8">
        <f t="shared" si="1216"/>
        <v>1101846.6108998253</v>
      </c>
      <c r="T5722" s="9">
        <f t="shared" si="1221"/>
        <v>13.321887022747909</v>
      </c>
      <c r="U5722" s="10">
        <f t="shared" si="1211"/>
        <v>4.4794033509677327</v>
      </c>
    </row>
    <row r="5723" spans="1:21" x14ac:dyDescent="0.3">
      <c r="A5723" s="17">
        <v>1972</v>
      </c>
      <c r="B5723" s="17">
        <v>58</v>
      </c>
      <c r="C5723" s="17">
        <v>1.8200000000000001E-2</v>
      </c>
      <c r="D5723" s="17">
        <v>1.804E-2</v>
      </c>
      <c r="E5723" s="17">
        <v>0.5</v>
      </c>
      <c r="F5723" s="2">
        <f t="shared" si="1217"/>
        <v>81426.675373577527</v>
      </c>
      <c r="G5723" s="3">
        <f t="shared" si="1218"/>
        <v>1468.9372237393386</v>
      </c>
      <c r="H5723" s="2">
        <f t="shared" si="1219"/>
        <v>80692.206761707857</v>
      </c>
      <c r="I5723" s="2">
        <f>SUM(H5723:H5775)</f>
        <v>1390267.7335323656</v>
      </c>
      <c r="J5723" s="4">
        <f t="shared" si="1212"/>
        <v>17.073860957161212</v>
      </c>
      <c r="K5723" s="5">
        <f t="shared" si="1220"/>
        <v>0.22261999999999998</v>
      </c>
      <c r="L5723" s="5">
        <f t="shared" si="1213"/>
        <v>3.805470085470085E-3</v>
      </c>
      <c r="M5723" s="8">
        <f t="shared" si="1214"/>
        <v>386006.77202745178</v>
      </c>
      <c r="N5723" s="6">
        <f>((B5722+E5722)*D5722+(B5723+E5723)*D5723+(B5724+E5724)*D5724)/3/SUM(D5665:D5723)</f>
        <v>4.6617030515377476</v>
      </c>
      <c r="O5723" s="7">
        <f>O5665</f>
        <v>4.5240154752819936E-2</v>
      </c>
      <c r="P5723" s="8">
        <f>M5723*O5665</f>
        <v>17463.006102158404</v>
      </c>
      <c r="Q5723" s="5">
        <f>N5723*O5665</f>
        <v>0.21089616746326062</v>
      </c>
      <c r="R5723" s="8">
        <f t="shared" si="1215"/>
        <v>63674.529611510668</v>
      </c>
      <c r="S5723" s="8">
        <f t="shared" si="1216"/>
        <v>1036411.2006517641</v>
      </c>
      <c r="T5723" s="9">
        <f t="shared" si="1221"/>
        <v>12.728153223704787</v>
      </c>
      <c r="U5723" s="10">
        <f t="shared" si="1211"/>
        <v>4.3457077334564254</v>
      </c>
    </row>
    <row r="5724" spans="1:21" x14ac:dyDescent="0.3">
      <c r="A5724" s="17">
        <v>1972</v>
      </c>
      <c r="B5724" s="17">
        <v>59</v>
      </c>
      <c r="C5724" s="17">
        <v>1.9800000000000002E-2</v>
      </c>
      <c r="D5724" s="17">
        <v>1.9599999999999999E-2</v>
      </c>
      <c r="E5724" s="17">
        <v>0.5</v>
      </c>
      <c r="F5724" s="2">
        <f t="shared" si="1217"/>
        <v>79957.738149838187</v>
      </c>
      <c r="G5724" s="3">
        <f t="shared" si="1218"/>
        <v>1567.1716677368283</v>
      </c>
      <c r="H5724" s="2">
        <f t="shared" si="1219"/>
        <v>79174.152315969768</v>
      </c>
      <c r="I5724" s="2">
        <f>SUM(H5724:H5775)</f>
        <v>1309575.5267706579</v>
      </c>
      <c r="J5724" s="4">
        <f t="shared" si="1212"/>
        <v>16.378346324861717</v>
      </c>
      <c r="K5724" s="5">
        <f t="shared" si="1220"/>
        <v>0.24221999999999999</v>
      </c>
      <c r="L5724" s="5">
        <f t="shared" si="1213"/>
        <v>4.070924369747899E-3</v>
      </c>
      <c r="M5724" s="8">
        <f t="shared" si="1214"/>
        <v>384967.03092371102</v>
      </c>
      <c r="N5724" s="6">
        <f>((B5723+E5723)*D5723+(B5724+E5724)*D5724+(B5725+E5725)*D5725)/3/SUM(D5665:D5724)</f>
        <v>4.7847893099936698</v>
      </c>
      <c r="O5724" s="7">
        <f>O5665</f>
        <v>4.5240154752819936E-2</v>
      </c>
      <c r="P5724" s="8">
        <f>M5724*O5665</f>
        <v>17415.968053722303</v>
      </c>
      <c r="Q5724" s="5">
        <f>N5724*O5665</f>
        <v>0.21646460884375215</v>
      </c>
      <c r="R5724" s="8">
        <f t="shared" si="1215"/>
        <v>62035.750404357714</v>
      </c>
      <c r="S5724" s="8">
        <f t="shared" si="1216"/>
        <v>972736.67104025336</v>
      </c>
      <c r="T5724" s="9">
        <f t="shared" si="1221"/>
        <v>12.165635166134598</v>
      </c>
      <c r="U5724" s="10">
        <f t="shared" si="1211"/>
        <v>4.2127111587271191</v>
      </c>
    </row>
    <row r="5725" spans="1:21" x14ac:dyDescent="0.3">
      <c r="A5725" s="17">
        <v>1972</v>
      </c>
      <c r="B5725" s="17">
        <v>60</v>
      </c>
      <c r="C5725" s="17">
        <v>2.0969999999999999E-2</v>
      </c>
      <c r="D5725" s="17">
        <v>2.0750000000000001E-2</v>
      </c>
      <c r="E5725" s="17">
        <v>0.5</v>
      </c>
      <c r="F5725" s="2">
        <f t="shared" si="1217"/>
        <v>78390.566482101363</v>
      </c>
      <c r="G5725" s="3">
        <f t="shared" si="1218"/>
        <v>1626.6042545036034</v>
      </c>
      <c r="H5725" s="2">
        <f t="shared" si="1219"/>
        <v>77577.264354849554</v>
      </c>
      <c r="I5725" s="2">
        <f>SUM(H5725:H5775)</f>
        <v>1230401.3744546883</v>
      </c>
      <c r="J5725" s="4">
        <f t="shared" si="1212"/>
        <v>15.695783685089474</v>
      </c>
      <c r="K5725" s="5">
        <f t="shared" si="1220"/>
        <v>0.26296999999999998</v>
      </c>
      <c r="L5725" s="5">
        <f t="shared" si="1213"/>
        <v>4.3466115702479333E-3</v>
      </c>
      <c r="M5725" s="8">
        <f t="shared" si="1214"/>
        <v>374223.51369915967</v>
      </c>
      <c r="N5725" s="6">
        <f>((B5724+E5724)*D5724+(B5725+E5725)*D5725+(B5726+E5726)*D5726)/3/SUM(D5665:D5725)</f>
        <v>4.9069348848411103</v>
      </c>
      <c r="O5725" s="7">
        <f>O5665</f>
        <v>4.5240154752819936E-2</v>
      </c>
      <c r="P5725" s="8">
        <f>M5725*O5665</f>
        <v>16929.929671894013</v>
      </c>
      <c r="Q5725" s="5">
        <f>N5725*O5665</f>
        <v>0.2219904935522225</v>
      </c>
      <c r="R5725" s="8">
        <f t="shared" si="1215"/>
        <v>60355.849152285256</v>
      </c>
      <c r="S5725" s="8">
        <f t="shared" si="1216"/>
        <v>910700.92063589569</v>
      </c>
      <c r="T5725" s="9">
        <f t="shared" si="1221"/>
        <v>11.617481050399512</v>
      </c>
      <c r="U5725" s="10">
        <f t="shared" si="1211"/>
        <v>4.0783026346899618</v>
      </c>
    </row>
    <row r="5726" spans="1:21" x14ac:dyDescent="0.3">
      <c r="A5726" s="17">
        <v>1972</v>
      </c>
      <c r="B5726" s="17">
        <v>61</v>
      </c>
      <c r="C5726" s="17">
        <v>2.3859999999999999E-2</v>
      </c>
      <c r="D5726" s="17">
        <v>2.3570000000000001E-2</v>
      </c>
      <c r="E5726" s="17">
        <v>0.5</v>
      </c>
      <c r="F5726" s="2">
        <f t="shared" si="1217"/>
        <v>76763.96222759776</v>
      </c>
      <c r="G5726" s="3">
        <f t="shared" si="1218"/>
        <v>1809.3265897044791</v>
      </c>
      <c r="H5726" s="2">
        <f t="shared" si="1219"/>
        <v>75859.298932745514</v>
      </c>
      <c r="I5726" s="2">
        <f>SUM(H5726:H5775)</f>
        <v>1152824.1100998386</v>
      </c>
      <c r="J5726" s="4">
        <f t="shared" si="1212"/>
        <v>15.017777569659915</v>
      </c>
      <c r="K5726" s="5">
        <f t="shared" si="1220"/>
        <v>0.28653999999999996</v>
      </c>
      <c r="L5726" s="5">
        <f t="shared" si="1213"/>
        <v>4.6591869918699179E-3</v>
      </c>
      <c r="M5726" s="8">
        <f t="shared" si="1214"/>
        <v>388335.25953383645</v>
      </c>
      <c r="N5726" s="6">
        <f>((B5725+E5725)*D5725+(B5726+E5726)*D5726+(B5727+E5727)*D5727)/3/SUM(D5665:D5726)</f>
        <v>5.1235487773667439</v>
      </c>
      <c r="O5726" s="7">
        <f>O5665</f>
        <v>4.5240154752819936E-2</v>
      </c>
      <c r="P5726" s="8">
        <f>M5726*O5665</f>
        <v>17568.347237287253</v>
      </c>
      <c r="Q5726" s="5">
        <f>N5726*O5665</f>
        <v>0.23179013957169287</v>
      </c>
      <c r="R5726" s="8">
        <f t="shared" si="1215"/>
        <v>58275.861445313662</v>
      </c>
      <c r="S5726" s="8">
        <f t="shared" si="1216"/>
        <v>850345.07148361043</v>
      </c>
      <c r="T5726" s="9">
        <f t="shared" si="1221"/>
        <v>11.077399430769599</v>
      </c>
      <c r="U5726" s="10">
        <f t="shared" si="1211"/>
        <v>3.9403781388903152</v>
      </c>
    </row>
    <row r="5727" spans="1:21" x14ac:dyDescent="0.3">
      <c r="A5727" s="17">
        <v>1972</v>
      </c>
      <c r="B5727" s="17">
        <v>62</v>
      </c>
      <c r="C5727" s="17">
        <v>2.7570000000000001E-2</v>
      </c>
      <c r="D5727" s="17">
        <v>2.7189999999999999E-2</v>
      </c>
      <c r="E5727" s="17">
        <v>0.5</v>
      </c>
      <c r="F5727" s="2">
        <f t="shared" si="1217"/>
        <v>74954.635637893283</v>
      </c>
      <c r="G5727" s="3">
        <f t="shared" si="1218"/>
        <v>2038.0165429943183</v>
      </c>
      <c r="H5727" s="2">
        <f t="shared" si="1219"/>
        <v>73935.627366396118</v>
      </c>
      <c r="I5727" s="2">
        <f>SUM(H5727:H5775)</f>
        <v>1076964.8111670932</v>
      </c>
      <c r="J5727" s="4">
        <f t="shared" si="1212"/>
        <v>14.36822155163188</v>
      </c>
      <c r="K5727" s="5">
        <f t="shared" si="1220"/>
        <v>0.31372999999999995</v>
      </c>
      <c r="L5727" s="5">
        <f t="shared" si="1213"/>
        <v>5.0196799999999995E-3</v>
      </c>
      <c r="M5727" s="8">
        <f t="shared" si="1214"/>
        <v>406005.2718488666</v>
      </c>
      <c r="N5727" s="6">
        <f>((B5726+E5726)*D5726+(B5727+E5727)*D5727+(B5728+E5728)*D5728)/3/SUM(D5665:D5727)</f>
        <v>5.2685217649996288</v>
      </c>
      <c r="O5727" s="7">
        <f>O5665</f>
        <v>4.5240154752819936E-2</v>
      </c>
      <c r="P5727" s="8">
        <f>M5727*O5665</f>
        <v>18367.741328903452</v>
      </c>
      <c r="Q5727" s="5">
        <f>N5727*O5665</f>
        <v>0.23834873996718323</v>
      </c>
      <c r="R5727" s="8">
        <f t="shared" si="1215"/>
        <v>56313.163744932419</v>
      </c>
      <c r="S5727" s="8">
        <f t="shared" si="1216"/>
        <v>792069.21003829676</v>
      </c>
      <c r="T5727" s="9">
        <f t="shared" si="1221"/>
        <v>10.56731452694657</v>
      </c>
      <c r="U5727" s="10">
        <f t="shared" si="1211"/>
        <v>3.8009070246853103</v>
      </c>
    </row>
    <row r="5728" spans="1:21" x14ac:dyDescent="0.3">
      <c r="A5728" s="17">
        <v>1972</v>
      </c>
      <c r="B5728" s="17">
        <v>63</v>
      </c>
      <c r="C5728" s="17">
        <v>2.8910000000000002E-2</v>
      </c>
      <c r="D5728" s="17">
        <v>2.8500000000000001E-2</v>
      </c>
      <c r="E5728" s="17">
        <v>0.5</v>
      </c>
      <c r="F5728" s="2">
        <f t="shared" si="1217"/>
        <v>72916.619094898968</v>
      </c>
      <c r="G5728" s="3">
        <f t="shared" si="1218"/>
        <v>2078.1236442046206</v>
      </c>
      <c r="H5728" s="2">
        <f t="shared" si="1219"/>
        <v>71877.557272796665</v>
      </c>
      <c r="I5728" s="2">
        <f>SUM(H5728:H5775)</f>
        <v>1003029.1838006964</v>
      </c>
      <c r="J5728" s="4">
        <f t="shared" si="1212"/>
        <v>13.755837780894389</v>
      </c>
      <c r="K5728" s="5">
        <f t="shared" si="1220"/>
        <v>0.34222999999999998</v>
      </c>
      <c r="L5728" s="5">
        <f t="shared" si="1213"/>
        <v>5.3894488188976379E-3</v>
      </c>
      <c r="M5728" s="8">
        <f t="shared" si="1214"/>
        <v>385591.12704027526</v>
      </c>
      <c r="N5728" s="6">
        <f>((B5727+E5727)*D5727+(B5728+E5728)*D5728+(B5729+E5729)*D5729)/3/SUM(D5665:D5728)</f>
        <v>5.4295016022363134</v>
      </c>
      <c r="O5728" s="7">
        <f>O5665</f>
        <v>4.5240154752819936E-2</v>
      </c>
      <c r="P5728" s="8">
        <f>M5728*O5665</f>
        <v>17444.202258616304</v>
      </c>
      <c r="Q5728" s="5">
        <f>N5728*O5665</f>
        <v>0.2456314927158546</v>
      </c>
      <c r="R5728" s="8">
        <f t="shared" si="1215"/>
        <v>54222.165587110292</v>
      </c>
      <c r="S5728" s="8">
        <f t="shared" si="1216"/>
        <v>735756.04629336437</v>
      </c>
      <c r="T5728" s="9">
        <f t="shared" si="1221"/>
        <v>10.090375217970518</v>
      </c>
      <c r="U5728" s="10">
        <f t="shared" si="1211"/>
        <v>3.6654625629238708</v>
      </c>
    </row>
    <row r="5729" spans="1:21" x14ac:dyDescent="0.3">
      <c r="A5729" s="17">
        <v>1972</v>
      </c>
      <c r="B5729" s="17">
        <v>64</v>
      </c>
      <c r="C5729" s="17">
        <v>3.2539999999999999E-2</v>
      </c>
      <c r="D5729" s="17">
        <v>3.202E-2</v>
      </c>
      <c r="E5729" s="17">
        <v>0.5</v>
      </c>
      <c r="F5729" s="2">
        <f t="shared" si="1217"/>
        <v>70838.495450694347</v>
      </c>
      <c r="G5729" s="3">
        <f t="shared" si="1218"/>
        <v>2268.2486243312328</v>
      </c>
      <c r="H5729" s="2">
        <f t="shared" si="1219"/>
        <v>69704.371138528732</v>
      </c>
      <c r="I5729" s="2">
        <f>SUM(H5729:H5775)</f>
        <v>931151.62652789988</v>
      </c>
      <c r="J5729" s="4">
        <f t="shared" si="1212"/>
        <v>13.144712075032826</v>
      </c>
      <c r="K5729" s="5">
        <f t="shared" si="1220"/>
        <v>0.37424999999999997</v>
      </c>
      <c r="L5729" s="5">
        <f t="shared" si="1213"/>
        <v>5.8023255813953482E-3</v>
      </c>
      <c r="M5729" s="8">
        <f t="shared" si="1214"/>
        <v>390920.6045941604</v>
      </c>
      <c r="N5729" s="6">
        <f>((B5728+E5728)*D5728+(B5729+E5729)*D5729+(B5730+E5730)*D5730)/3/SUM(D5665:D5729)</f>
        <v>5.4821598753061682</v>
      </c>
      <c r="O5729" s="7">
        <f>O5665</f>
        <v>4.5240154752819936E-2</v>
      </c>
      <c r="P5729" s="8">
        <f>M5729*O5665</f>
        <v>17685.308647905749</v>
      </c>
      <c r="Q5729" s="5">
        <f>N5729*O5665</f>
        <v>0.24801376113855109</v>
      </c>
      <c r="R5729" s="8">
        <f t="shared" si="1215"/>
        <v>52416.727884664753</v>
      </c>
      <c r="S5729" s="8">
        <f t="shared" si="1216"/>
        <v>681533.88070625404</v>
      </c>
      <c r="T5729" s="9">
        <f t="shared" si="1221"/>
        <v>9.6209536406743901</v>
      </c>
      <c r="U5729" s="10">
        <f t="shared" ref="U5729:U5766" si="1222">J5729-T5729</f>
        <v>3.5237584343584363</v>
      </c>
    </row>
    <row r="5730" spans="1:21" x14ac:dyDescent="0.3">
      <c r="A5730" s="17">
        <v>1972</v>
      </c>
      <c r="B5730" s="17">
        <v>65</v>
      </c>
      <c r="C5730" s="17">
        <v>3.5430000000000003E-2</v>
      </c>
      <c r="D5730" s="17">
        <v>3.4810000000000001E-2</v>
      </c>
      <c r="E5730" s="17">
        <v>0.5</v>
      </c>
      <c r="F5730" s="2">
        <f t="shared" si="1217"/>
        <v>68570.246826363116</v>
      </c>
      <c r="G5730" s="3">
        <f t="shared" si="1218"/>
        <v>2386.9302920257001</v>
      </c>
      <c r="H5730" s="2">
        <f t="shared" si="1219"/>
        <v>67376.781680350265</v>
      </c>
      <c r="I5730" s="2">
        <f>SUM(H5730:H5775)</f>
        <v>861447.25538937096</v>
      </c>
      <c r="J5730" s="4">
        <f t="shared" ref="J5730:J5775" si="1223">I5730/F5730</f>
        <v>12.562988982244285</v>
      </c>
      <c r="K5730" s="11">
        <f t="shared" si="1220"/>
        <v>0.40905999999999998</v>
      </c>
      <c r="L5730" s="11">
        <f t="shared" ref="L5730:L5774" si="1224">K5730/(B5730+E5730)</f>
        <v>6.2451908396946561E-3</v>
      </c>
      <c r="M5730" s="8">
        <f t="shared" ref="M5730:M5775" si="1225">G5730/L5730</f>
        <v>382202.9387563765</v>
      </c>
      <c r="N5730" s="6">
        <f>((B5729+E5729)*D5729+(B5730+E5730)*D5730+(B5731+E5731)*D5731)/3/SUM(D5665:D5730)</f>
        <v>5.3416287749148452</v>
      </c>
      <c r="O5730" s="7">
        <f>O5665</f>
        <v>4.5240154752819936E-2</v>
      </c>
      <c r="P5730" s="8">
        <f>M5730*O5665</f>
        <v>17290.920096321035</v>
      </c>
      <c r="Q5730" s="5">
        <f>N5730*O5665</f>
        <v>0.24165611240926357</v>
      </c>
      <c r="R5730" s="8">
        <f t="shared" ref="R5730:R5775" si="1226">((1-Q5730)*H5730)</f>
        <v>51094.770552829134</v>
      </c>
      <c r="S5730" s="12">
        <f t="shared" ref="S5730:S5774" si="1227">R5730+S5731</f>
        <v>629117.15282158926</v>
      </c>
      <c r="T5730" s="9">
        <f t="shared" si="1221"/>
        <v>9.1747832615313474</v>
      </c>
      <c r="U5730" s="10">
        <f t="shared" si="1222"/>
        <v>3.3882057207129375</v>
      </c>
    </row>
    <row r="5731" spans="1:21" x14ac:dyDescent="0.3">
      <c r="A5731" s="17">
        <v>1972</v>
      </c>
      <c r="B5731" s="17">
        <v>66</v>
      </c>
      <c r="C5731" s="17">
        <v>3.3790000000000001E-2</v>
      </c>
      <c r="D5731" s="17">
        <v>3.3230000000000003E-2</v>
      </c>
      <c r="E5731" s="17">
        <v>0.5</v>
      </c>
      <c r="F5731" s="2">
        <f t="shared" ref="F5731:F5775" si="1228">F5730-G5730</f>
        <v>66183.316534337413</v>
      </c>
      <c r="G5731" s="3">
        <f t="shared" ref="G5731:G5775" si="1229">D5731*F5731</f>
        <v>2199.2716084360322</v>
      </c>
      <c r="H5731" s="2">
        <f t="shared" ref="H5731:H5774" si="1230">F5731-0.5*G5731</f>
        <v>65083.680730119399</v>
      </c>
      <c r="I5731" s="2">
        <f>SUM(H5731:H5775)</f>
        <v>794070.47370902076</v>
      </c>
      <c r="J5731" s="4">
        <f t="shared" si="1223"/>
        <v>11.998045962188053</v>
      </c>
      <c r="K5731" s="5">
        <f t="shared" ref="K5731:K5763" si="1231">K5730+G5731/F5731</f>
        <v>0.44228999999999996</v>
      </c>
      <c r="L5731" s="5">
        <f t="shared" si="1224"/>
        <v>6.6509774436090217E-3</v>
      </c>
      <c r="M5731" s="8">
        <f t="shared" si="1225"/>
        <v>330668.93206040416</v>
      </c>
      <c r="N5731" s="6">
        <f>((B5730+E5730)*D5730+(B5731+E5731)*D5731+(B5732+E5732)*D5732)/3/SUM(D5665:D5731)</f>
        <v>5.4771567674301194</v>
      </c>
      <c r="O5731" s="7">
        <f>O5665</f>
        <v>4.5240154752819936E-2</v>
      </c>
      <c r="P5731" s="8">
        <f>M5731*O5665</f>
        <v>14959.513658362386</v>
      </c>
      <c r="Q5731" s="5">
        <f>N5731*O5665</f>
        <v>0.2477874197639936</v>
      </c>
      <c r="R5731" s="8">
        <f t="shared" si="1226"/>
        <v>48956.763413259563</v>
      </c>
      <c r="S5731" s="8">
        <f t="shared" si="1227"/>
        <v>578022.38226876012</v>
      </c>
      <c r="T5731" s="9">
        <f t="shared" si="1221"/>
        <v>8.7336569476518893</v>
      </c>
      <c r="U5731" s="10">
        <f t="shared" si="1222"/>
        <v>3.2643890145361638</v>
      </c>
    </row>
    <row r="5732" spans="1:21" x14ac:dyDescent="0.3">
      <c r="A5732" s="17">
        <v>1972</v>
      </c>
      <c r="B5732" s="17">
        <v>67</v>
      </c>
      <c r="C5732" s="17">
        <v>4.2020000000000002E-2</v>
      </c>
      <c r="D5732" s="17">
        <v>4.1149999999999999E-2</v>
      </c>
      <c r="E5732" s="17">
        <v>0.5</v>
      </c>
      <c r="F5732" s="2">
        <f t="shared" si="1228"/>
        <v>63984.044925901384</v>
      </c>
      <c r="G5732" s="3">
        <f t="shared" si="1229"/>
        <v>2632.9434487008421</v>
      </c>
      <c r="H5732" s="2">
        <f t="shared" si="1230"/>
        <v>62667.573201550964</v>
      </c>
      <c r="I5732" s="2">
        <f>SUM(H5732:H5775)</f>
        <v>728986.79297890142</v>
      </c>
      <c r="J5732" s="4">
        <f t="shared" si="1223"/>
        <v>11.393258957340477</v>
      </c>
      <c r="K5732" s="5">
        <f t="shared" si="1231"/>
        <v>0.48343999999999998</v>
      </c>
      <c r="L5732" s="5">
        <f t="shared" si="1224"/>
        <v>7.1620740740740742E-3</v>
      </c>
      <c r="M5732" s="8">
        <f t="shared" si="1225"/>
        <v>367623.04068200156</v>
      </c>
      <c r="N5732" s="6">
        <f>((B5731+E5731)*D5731+(B5732+E5732)*D5732+(B5733+E5733)*D5733)/3/SUM(D5665:D5732)</f>
        <v>5.4211243036019638</v>
      </c>
      <c r="O5732" s="7">
        <f>O5665</f>
        <v>4.5240154752819936E-2</v>
      </c>
      <c r="P5732" s="8">
        <f>M5732*O5665</f>
        <v>16631.323251155969</v>
      </c>
      <c r="Q5732" s="5">
        <f>N5732*O5665</f>
        <v>0.24525250242922605</v>
      </c>
      <c r="R5732" s="8">
        <f t="shared" si="1226"/>
        <v>47298.19405270389</v>
      </c>
      <c r="S5732" s="8">
        <f t="shared" si="1227"/>
        <v>529065.61885550059</v>
      </c>
      <c r="T5732" s="9">
        <f t="shared" si="1221"/>
        <v>8.2687116681697859</v>
      </c>
      <c r="U5732" s="10">
        <f t="shared" si="1222"/>
        <v>3.1245472891706907</v>
      </c>
    </row>
    <row r="5733" spans="1:21" x14ac:dyDescent="0.3">
      <c r="A5733" s="17">
        <v>1972</v>
      </c>
      <c r="B5733" s="17">
        <v>68</v>
      </c>
      <c r="C5733" s="17">
        <v>4.2869999999999998E-2</v>
      </c>
      <c r="D5733" s="17">
        <v>4.197E-2</v>
      </c>
      <c r="E5733" s="17">
        <v>0.5</v>
      </c>
      <c r="F5733" s="2">
        <f t="shared" si="1228"/>
        <v>61351.101477200544</v>
      </c>
      <c r="G5733" s="3">
        <f t="shared" si="1229"/>
        <v>2574.905728998107</v>
      </c>
      <c r="H5733" s="2">
        <f t="shared" si="1230"/>
        <v>60063.648612701487</v>
      </c>
      <c r="I5733" s="2">
        <f>SUM(H5733:H5775)</f>
        <v>666319.21977735043</v>
      </c>
      <c r="J5733" s="4">
        <f t="shared" si="1223"/>
        <v>10.860753983772723</v>
      </c>
      <c r="K5733" s="5">
        <f t="shared" si="1231"/>
        <v>0.52540999999999993</v>
      </c>
      <c r="L5733" s="5">
        <f t="shared" si="1224"/>
        <v>7.670218978102189E-3</v>
      </c>
      <c r="M5733" s="8">
        <f t="shared" si="1225"/>
        <v>335701.72329489415</v>
      </c>
      <c r="N5733" s="6">
        <f>((B5732+E5732)*D5732+(B5733+E5733)*D5733+(B5734+E5734)*D5734)/3/SUM(D5665:D5733)</f>
        <v>5.5985167139313434</v>
      </c>
      <c r="O5733" s="7">
        <f>O5665</f>
        <v>4.5240154752819936E-2</v>
      </c>
      <c r="P5733" s="8">
        <f>M5733*O5665</f>
        <v>15187.197912649348</v>
      </c>
      <c r="Q5733" s="5">
        <f>N5733*O5665</f>
        <v>0.2532777625245029</v>
      </c>
      <c r="R5733" s="8">
        <f t="shared" si="1226"/>
        <v>44850.862083018495</v>
      </c>
      <c r="S5733" s="8">
        <f t="shared" si="1227"/>
        <v>481767.42480279668</v>
      </c>
      <c r="T5733" s="9">
        <f t="shared" si="1221"/>
        <v>7.852628774429296</v>
      </c>
      <c r="U5733" s="10">
        <f t="shared" si="1222"/>
        <v>3.0081252093434268</v>
      </c>
    </row>
    <row r="5734" spans="1:21" x14ac:dyDescent="0.3">
      <c r="A5734" s="17">
        <v>1972</v>
      </c>
      <c r="B5734" s="17">
        <v>69</v>
      </c>
      <c r="C5734" s="17">
        <v>4.6710000000000002E-2</v>
      </c>
      <c r="D5734" s="17">
        <v>4.564E-2</v>
      </c>
      <c r="E5734" s="17">
        <v>0.5</v>
      </c>
      <c r="F5734" s="2">
        <f t="shared" si="1228"/>
        <v>58776.195748202437</v>
      </c>
      <c r="G5734" s="3">
        <f t="shared" si="1229"/>
        <v>2682.5455739479594</v>
      </c>
      <c r="H5734" s="2">
        <f t="shared" si="1230"/>
        <v>57434.922961228454</v>
      </c>
      <c r="I5734" s="2">
        <f>SUM(H5734:H5775)</f>
        <v>606255.57116464898</v>
      </c>
      <c r="J5734" s="4">
        <f t="shared" si="1223"/>
        <v>10.314644618407277</v>
      </c>
      <c r="K5734" s="5">
        <f t="shared" si="1231"/>
        <v>0.57104999999999995</v>
      </c>
      <c r="L5734" s="5">
        <f t="shared" si="1224"/>
        <v>8.2165467625899269E-3</v>
      </c>
      <c r="M5734" s="8">
        <f t="shared" si="1225"/>
        <v>326480.89902702603</v>
      </c>
      <c r="N5734" s="6">
        <f>((B5733+E5733)*D5733+(B5734+E5734)*D5734+(B5735+E5735)*D5735)/3/SUM(D5665:D5734)</f>
        <v>5.5375302804774833</v>
      </c>
      <c r="O5734" s="7">
        <f>O5665</f>
        <v>4.5240154752819936E-2</v>
      </c>
      <c r="P5734" s="8">
        <f>M5734*O5665</f>
        <v>14770.046395822437</v>
      </c>
      <c r="Q5734" s="5">
        <f>N5734*O5665</f>
        <v>0.25051872683722776</v>
      </c>
      <c r="R5734" s="8">
        <f t="shared" si="1226"/>
        <v>43046.39918498724</v>
      </c>
      <c r="S5734" s="8">
        <f t="shared" si="1227"/>
        <v>436916.56271977816</v>
      </c>
      <c r="T5734" s="9">
        <f t="shared" si="1221"/>
        <v>7.4335631484475657</v>
      </c>
      <c r="U5734" s="10">
        <f t="shared" si="1222"/>
        <v>2.8810814699597111</v>
      </c>
    </row>
    <row r="5735" spans="1:21" x14ac:dyDescent="0.3">
      <c r="A5735" s="17">
        <v>1972</v>
      </c>
      <c r="B5735" s="17">
        <v>70</v>
      </c>
      <c r="C5735" s="17">
        <v>5.0009999999999999E-2</v>
      </c>
      <c r="D5735" s="17">
        <v>4.879E-2</v>
      </c>
      <c r="E5735" s="17">
        <v>0.5</v>
      </c>
      <c r="F5735" s="2">
        <f t="shared" si="1228"/>
        <v>56093.650174254479</v>
      </c>
      <c r="G5735" s="3">
        <f t="shared" si="1229"/>
        <v>2736.809192001876</v>
      </c>
      <c r="H5735" s="2">
        <f t="shared" si="1230"/>
        <v>54725.24557825354</v>
      </c>
      <c r="I5735" s="2">
        <f>SUM(H5735:H5775)</f>
        <v>548820.64820342057</v>
      </c>
      <c r="J5735" s="4">
        <f t="shared" si="1223"/>
        <v>9.7840066834394541</v>
      </c>
      <c r="K5735" s="5">
        <f t="shared" si="1231"/>
        <v>0.61983999999999995</v>
      </c>
      <c r="L5735" s="5">
        <f t="shared" si="1224"/>
        <v>8.7920567375886511E-3</v>
      </c>
      <c r="M5735" s="8">
        <f t="shared" si="1225"/>
        <v>311282.02122504561</v>
      </c>
      <c r="N5735" s="6">
        <f>((B5734+E5734)*D5734+(B5735+E5735)*D5735+(B5736+E5736)*D5736)/3/SUM(D5665:D5735)</f>
        <v>5.7295888186198596</v>
      </c>
      <c r="O5735" s="7">
        <f>O5665</f>
        <v>4.5240154752819936E-2</v>
      </c>
      <c r="P5735" s="8">
        <f>M5735*O5665</f>
        <v>14082.446811991644</v>
      </c>
      <c r="Q5735" s="5">
        <f>N5735*O5665</f>
        <v>0.25920748482438921</v>
      </c>
      <c r="R5735" s="8">
        <f t="shared" si="1226"/>
        <v>40540.052315517409</v>
      </c>
      <c r="S5735" s="8">
        <f t="shared" si="1227"/>
        <v>393870.16353479092</v>
      </c>
      <c r="T5735" s="9">
        <f t="shared" si="1221"/>
        <v>7.0216532942897523</v>
      </c>
      <c r="U5735" s="10">
        <f t="shared" si="1222"/>
        <v>2.7623533891497019</v>
      </c>
    </row>
    <row r="5736" spans="1:21" x14ac:dyDescent="0.3">
      <c r="A5736" s="17">
        <v>1972</v>
      </c>
      <c r="B5736" s="17">
        <v>71</v>
      </c>
      <c r="C5736" s="17">
        <v>5.8189999999999999E-2</v>
      </c>
      <c r="D5736" s="17">
        <v>5.654E-2</v>
      </c>
      <c r="E5736" s="17">
        <v>0.5</v>
      </c>
      <c r="F5736" s="2">
        <f t="shared" si="1228"/>
        <v>53356.840982252601</v>
      </c>
      <c r="G5736" s="3">
        <f t="shared" si="1229"/>
        <v>3016.7957891365622</v>
      </c>
      <c r="H5736" s="2">
        <f t="shared" si="1230"/>
        <v>51848.443087684318</v>
      </c>
      <c r="I5736" s="2">
        <f>SUM(H5736:H5775)</f>
        <v>494095.40262516733</v>
      </c>
      <c r="J5736" s="4">
        <f t="shared" si="1223"/>
        <v>9.260207192354434</v>
      </c>
      <c r="K5736" s="5">
        <f t="shared" si="1231"/>
        <v>0.67637999999999998</v>
      </c>
      <c r="L5736" s="5">
        <f t="shared" si="1224"/>
        <v>9.4598601398601396E-3</v>
      </c>
      <c r="M5736" s="8">
        <f t="shared" si="1225"/>
        <v>318904.90393456962</v>
      </c>
      <c r="N5736" s="6">
        <f>((B5735+E5735)*D5735+(B5736+E5736)*D5736+(B5737+E5737)*D5737)/3/SUM(D5665:D5736)</f>
        <v>6.0895157554431938</v>
      </c>
      <c r="O5736" s="7">
        <f>O5665</f>
        <v>4.5240154752819936E-2</v>
      </c>
      <c r="P5736" s="8">
        <f>M5736*O5665</f>
        <v>14427.307205433104</v>
      </c>
      <c r="Q5736" s="5">
        <f>N5736*O5665</f>
        <v>0.27549063514598526</v>
      </c>
      <c r="R5736" s="8">
        <f t="shared" si="1226"/>
        <v>37564.682570127698</v>
      </c>
      <c r="S5736" s="8">
        <f t="shared" si="1227"/>
        <v>353330.11121927353</v>
      </c>
      <c r="T5736" s="9">
        <f t="shared" si="1221"/>
        <v>6.6220208077310492</v>
      </c>
      <c r="U5736" s="10">
        <f t="shared" si="1222"/>
        <v>2.6381863846233848</v>
      </c>
    </row>
    <row r="5737" spans="1:21" x14ac:dyDescent="0.3">
      <c r="A5737" s="17">
        <v>1972</v>
      </c>
      <c r="B5737" s="17">
        <v>72</v>
      </c>
      <c r="C5737" s="17">
        <v>6.9570000000000007E-2</v>
      </c>
      <c r="D5737" s="17">
        <v>6.7229999999999998E-2</v>
      </c>
      <c r="E5737" s="17">
        <v>0.5</v>
      </c>
      <c r="F5737" s="2">
        <f t="shared" si="1228"/>
        <v>50340.045193116035</v>
      </c>
      <c r="G5737" s="3">
        <f t="shared" si="1229"/>
        <v>3384.3612383331911</v>
      </c>
      <c r="H5737" s="2">
        <f t="shared" si="1230"/>
        <v>48647.864573949439</v>
      </c>
      <c r="I5737" s="2">
        <f>SUM(H5737:H5775)</f>
        <v>442246.959537483</v>
      </c>
      <c r="J5737" s="4">
        <f t="shared" si="1223"/>
        <v>8.7851919449202232</v>
      </c>
      <c r="K5737" s="5">
        <f t="shared" si="1231"/>
        <v>0.74360999999999999</v>
      </c>
      <c r="L5737" s="5">
        <f t="shared" si="1224"/>
        <v>1.0256689655172414E-2</v>
      </c>
      <c r="M5737" s="8">
        <f t="shared" si="1225"/>
        <v>329966.23200220056</v>
      </c>
      <c r="N5737" s="6">
        <f>((B5736+E5736)*D5736+(B5737+E5737)*D5737+(B5738+E5738)*D5738)/3/SUM(D5665:D5737)</f>
        <v>6.1495228233437782</v>
      </c>
      <c r="O5737" s="7">
        <f>O5665</f>
        <v>4.5240154752819936E-2</v>
      </c>
      <c r="P5737" s="8">
        <f>M5737*O5665</f>
        <v>14927.723398984439</v>
      </c>
      <c r="Q5737" s="5">
        <f>N5737*O5665</f>
        <v>0.27820536418407071</v>
      </c>
      <c r="R5737" s="8">
        <f t="shared" si="1226"/>
        <v>35113.767693376481</v>
      </c>
      <c r="S5737" s="8">
        <f t="shared" si="1227"/>
        <v>315765.42864914582</v>
      </c>
      <c r="T5737" s="9">
        <f t="shared" si="1221"/>
        <v>6.2726488909137199</v>
      </c>
      <c r="U5737" s="10">
        <f t="shared" si="1222"/>
        <v>2.5125430540065032</v>
      </c>
    </row>
    <row r="5738" spans="1:21" x14ac:dyDescent="0.3">
      <c r="A5738" s="17">
        <v>1972</v>
      </c>
      <c r="B5738" s="17">
        <v>73</v>
      </c>
      <c r="C5738" s="17">
        <v>6.7530000000000007E-2</v>
      </c>
      <c r="D5738" s="17">
        <v>6.5329999999999999E-2</v>
      </c>
      <c r="E5738" s="17">
        <v>0.5</v>
      </c>
      <c r="F5738" s="2">
        <f t="shared" si="1228"/>
        <v>46955.683954782842</v>
      </c>
      <c r="G5738" s="3">
        <f t="shared" si="1229"/>
        <v>3067.614832765963</v>
      </c>
      <c r="H5738" s="2">
        <f t="shared" si="1230"/>
        <v>45421.876538399862</v>
      </c>
      <c r="I5738" s="2">
        <f>SUM(H5738:H5775)</f>
        <v>393599.09496353357</v>
      </c>
      <c r="J5738" s="4">
        <f t="shared" si="1223"/>
        <v>8.3823525037471445</v>
      </c>
      <c r="K5738" s="5">
        <f t="shared" si="1231"/>
        <v>0.80893999999999999</v>
      </c>
      <c r="L5738" s="5">
        <f t="shared" si="1224"/>
        <v>1.1005986394557823E-2</v>
      </c>
      <c r="M5738" s="8">
        <f t="shared" si="1225"/>
        <v>278722.3900515468</v>
      </c>
      <c r="N5738" s="6">
        <f>((B5737+E5737)*D5737+(B5738+E5738)*D5738+(B5739+E5739)*D5739)/3/SUM(D5665:D5738)</f>
        <v>6.2087402444351056</v>
      </c>
      <c r="O5738" s="7">
        <f>O5665</f>
        <v>4.5240154752819936E-2</v>
      </c>
      <c r="P5738" s="8">
        <f>M5738*O5665</f>
        <v>12609.444059007817</v>
      </c>
      <c r="Q5738" s="5">
        <f>N5738*O5665</f>
        <v>0.28088436947830525</v>
      </c>
      <c r="R5738" s="8">
        <f t="shared" si="1226"/>
        <v>32663.581386389993</v>
      </c>
      <c r="S5738" s="8">
        <f t="shared" si="1227"/>
        <v>280651.66095576936</v>
      </c>
      <c r="T5738" s="9">
        <f t="shared" si="1221"/>
        <v>5.9769475666892626</v>
      </c>
      <c r="U5738" s="10">
        <f t="shared" si="1222"/>
        <v>2.4054049370578818</v>
      </c>
    </row>
    <row r="5739" spans="1:21" x14ac:dyDescent="0.3">
      <c r="A5739" s="17">
        <v>1972</v>
      </c>
      <c r="B5739" s="17">
        <v>74</v>
      </c>
      <c r="C5739" s="17">
        <v>7.5090000000000004E-2</v>
      </c>
      <c r="D5739" s="17">
        <v>7.2370000000000004E-2</v>
      </c>
      <c r="E5739" s="17">
        <v>0.5</v>
      </c>
      <c r="F5739" s="2">
        <f t="shared" si="1228"/>
        <v>43888.069122016881</v>
      </c>
      <c r="G5739" s="3">
        <f t="shared" si="1229"/>
        <v>3176.1795623603621</v>
      </c>
      <c r="H5739" s="2">
        <f t="shared" si="1230"/>
        <v>42299.979340836697</v>
      </c>
      <c r="I5739" s="2">
        <f>SUM(H5739:H5775)</f>
        <v>348177.21842513367</v>
      </c>
      <c r="J5739" s="4">
        <f t="shared" si="1223"/>
        <v>7.9332999922401948</v>
      </c>
      <c r="K5739" s="5">
        <f t="shared" si="1231"/>
        <v>0.88131000000000004</v>
      </c>
      <c r="L5739" s="5">
        <f t="shared" si="1224"/>
        <v>1.1829664429530201E-2</v>
      </c>
      <c r="M5739" s="8">
        <f t="shared" si="1225"/>
        <v>268492.7861885681</v>
      </c>
      <c r="N5739" s="6">
        <f>((B5738+E5738)*D5738+(B5739+E5739)*D5739+(B5740+E5740)*D5740)/3/SUM(D5665:D5739)</f>
        <v>6.1095755182625853</v>
      </c>
      <c r="O5739" s="7">
        <f>O5665</f>
        <v>4.5240154752819936E-2</v>
      </c>
      <c r="P5739" s="8">
        <f>M5739*O5665</f>
        <v>12146.655197186616</v>
      </c>
      <c r="Q5739" s="5">
        <f>N5739*O5665</f>
        <v>0.27639814192023943</v>
      </c>
      <c r="R5739" s="8">
        <f t="shared" si="1226"/>
        <v>30608.343647764916</v>
      </c>
      <c r="S5739" s="8">
        <f t="shared" si="1227"/>
        <v>247988.07956937936</v>
      </c>
      <c r="T5739" s="9">
        <f t="shared" si="1221"/>
        <v>5.6504668473777464</v>
      </c>
      <c r="U5739" s="10">
        <f t="shared" si="1222"/>
        <v>2.2828331448624484</v>
      </c>
    </row>
    <row r="5740" spans="1:21" x14ac:dyDescent="0.3">
      <c r="A5740" s="17">
        <v>1972</v>
      </c>
      <c r="B5740" s="17">
        <v>75</v>
      </c>
      <c r="C5740" s="17">
        <v>8.2189999999999999E-2</v>
      </c>
      <c r="D5740" s="17">
        <v>7.8939999999999996E-2</v>
      </c>
      <c r="E5740" s="17">
        <v>0.5</v>
      </c>
      <c r="F5740" s="2">
        <f t="shared" si="1228"/>
        <v>40711.88955965652</v>
      </c>
      <c r="G5740" s="3">
        <f t="shared" si="1229"/>
        <v>3213.7965618392855</v>
      </c>
      <c r="H5740" s="2">
        <f t="shared" si="1230"/>
        <v>39104.991278736874</v>
      </c>
      <c r="I5740" s="2">
        <f>SUM(H5740:H5775)</f>
        <v>305877.23908429703</v>
      </c>
      <c r="J5740" s="4">
        <f t="shared" si="1223"/>
        <v>7.5132164680316471</v>
      </c>
      <c r="K5740" s="5">
        <f t="shared" si="1231"/>
        <v>0.96025000000000005</v>
      </c>
      <c r="L5740" s="5">
        <f t="shared" si="1224"/>
        <v>1.2718543046357616E-2</v>
      </c>
      <c r="M5740" s="8">
        <f t="shared" si="1225"/>
        <v>252685.9051485197</v>
      </c>
      <c r="N5740" s="6">
        <f>((B5739+E5739)*D5739+(B5740+E5740)*D5740+(B5741+E5741)*D5741)/3/SUM(D5665:D5740)</f>
        <v>6.2659515751106474</v>
      </c>
      <c r="O5740" s="7">
        <f>O5665</f>
        <v>4.5240154752819936E-2</v>
      </c>
      <c r="P5740" s="8">
        <f>M5740*O5665</f>
        <v>11431.549452775411</v>
      </c>
      <c r="Q5740" s="5">
        <f>N5740*O5665</f>
        <v>0.28347261893168152</v>
      </c>
      <c r="R5740" s="8">
        <f t="shared" si="1226"/>
        <v>28019.796987652768</v>
      </c>
      <c r="S5740" s="8">
        <f t="shared" si="1227"/>
        <v>217379.73592161445</v>
      </c>
      <c r="T5740" s="9">
        <f t="shared" si="1221"/>
        <v>5.3394656517497303</v>
      </c>
      <c r="U5740" s="10">
        <f t="shared" si="1222"/>
        <v>2.1737508162819168</v>
      </c>
    </row>
    <row r="5741" spans="1:21" x14ac:dyDescent="0.3">
      <c r="A5741" s="17">
        <v>1972</v>
      </c>
      <c r="B5741" s="17">
        <v>76</v>
      </c>
      <c r="C5741" s="17">
        <v>9.1579999999999995E-2</v>
      </c>
      <c r="D5741" s="17">
        <v>8.7569999999999995E-2</v>
      </c>
      <c r="E5741" s="17">
        <v>0.5</v>
      </c>
      <c r="F5741" s="2">
        <f t="shared" si="1228"/>
        <v>37498.092997817235</v>
      </c>
      <c r="G5741" s="3">
        <f t="shared" si="1229"/>
        <v>3283.7080038188551</v>
      </c>
      <c r="H5741" s="2">
        <f t="shared" si="1230"/>
        <v>35856.238995907806</v>
      </c>
      <c r="I5741" s="2">
        <f>SUM(H5741:H5775)</f>
        <v>266772.24780556012</v>
      </c>
      <c r="J5741" s="4">
        <f t="shared" si="1223"/>
        <v>7.1142883938414929</v>
      </c>
      <c r="K5741" s="5">
        <f t="shared" si="1231"/>
        <v>1.04782</v>
      </c>
      <c r="L5741" s="5">
        <f t="shared" si="1224"/>
        <v>1.3696993464052287E-2</v>
      </c>
      <c r="M5741" s="8">
        <f t="shared" si="1225"/>
        <v>239739.32764419692</v>
      </c>
      <c r="N5741" s="6">
        <f>((B5740+E5740)*D5740+(B5741+E5741)*D5741+(B5742+E5742)*D5742)/3/SUM(D5665:D5741)</f>
        <v>6.2940835894205733</v>
      </c>
      <c r="O5741" s="7">
        <f>O5665</f>
        <v>4.5240154752819936E-2</v>
      </c>
      <c r="P5741" s="8">
        <f>M5741*O5665</f>
        <v>10845.844282960472</v>
      </c>
      <c r="Q5741" s="5">
        <f>N5741*O5665</f>
        <v>0.2847453156125711</v>
      </c>
      <c r="R5741" s="8">
        <f t="shared" si="1226"/>
        <v>25646.342906338257</v>
      </c>
      <c r="S5741" s="8">
        <f t="shared" si="1227"/>
        <v>189359.93893396168</v>
      </c>
      <c r="T5741" s="9">
        <f t="shared" si="1221"/>
        <v>5.0498551738346888</v>
      </c>
      <c r="U5741" s="10">
        <f t="shared" si="1222"/>
        <v>2.0644332200068041</v>
      </c>
    </row>
    <row r="5742" spans="1:21" x14ac:dyDescent="0.3">
      <c r="A5742" s="17">
        <v>1972</v>
      </c>
      <c r="B5742" s="17">
        <v>77</v>
      </c>
      <c r="C5742" s="17">
        <v>9.6379999999999993E-2</v>
      </c>
      <c r="D5742" s="17">
        <v>9.1950000000000004E-2</v>
      </c>
      <c r="E5742" s="17">
        <v>0.5</v>
      </c>
      <c r="F5742" s="2">
        <f t="shared" si="1228"/>
        <v>34214.384993998377</v>
      </c>
      <c r="G5742" s="3">
        <f t="shared" si="1229"/>
        <v>3146.0127001981509</v>
      </c>
      <c r="H5742" s="2">
        <f t="shared" si="1230"/>
        <v>32641.378643899301</v>
      </c>
      <c r="I5742" s="2">
        <f>SUM(H5742:H5775)</f>
        <v>230916.00880965232</v>
      </c>
      <c r="J5742" s="4">
        <f t="shared" si="1223"/>
        <v>6.7490913208043288</v>
      </c>
      <c r="K5742" s="5">
        <f t="shared" si="1231"/>
        <v>1.1397699999999999</v>
      </c>
      <c r="L5742" s="5">
        <f t="shared" si="1224"/>
        <v>1.4706709677419353E-2</v>
      </c>
      <c r="M5742" s="8">
        <f t="shared" si="1225"/>
        <v>213916.82906670356</v>
      </c>
      <c r="N5742" s="6">
        <f>((B5741+E5741)*D5741+(B5742+E5742)*D5742+(B5743+E5743)*D5743)/3/SUM(D5665:D5742)</f>
        <v>6.4628082858822404</v>
      </c>
      <c r="O5742" s="7">
        <f>O5665</f>
        <v>4.5240154752819936E-2</v>
      </c>
      <c r="P5742" s="8">
        <f>M5742*O5665</f>
        <v>9677.6304512101997</v>
      </c>
      <c r="Q5742" s="5">
        <f>N5742*O5665</f>
        <v>0.29237844699111948</v>
      </c>
      <c r="R5742" s="8">
        <f t="shared" si="1226"/>
        <v>23097.743048346929</v>
      </c>
      <c r="S5742" s="8">
        <f t="shared" si="1227"/>
        <v>163713.59602762343</v>
      </c>
      <c r="T5742" s="9">
        <f t="shared" si="1221"/>
        <v>4.784934642441792</v>
      </c>
      <c r="U5742" s="10">
        <f t="shared" si="1222"/>
        <v>1.9641566783625368</v>
      </c>
    </row>
    <row r="5743" spans="1:21" x14ac:dyDescent="0.3">
      <c r="A5743" s="17">
        <v>1972</v>
      </c>
      <c r="B5743" s="17">
        <v>78</v>
      </c>
      <c r="C5743" s="17">
        <v>0.11125</v>
      </c>
      <c r="D5743" s="17">
        <v>0.10539</v>
      </c>
      <c r="E5743" s="17">
        <v>0.5</v>
      </c>
      <c r="F5743" s="2">
        <f t="shared" si="1228"/>
        <v>31068.372293800225</v>
      </c>
      <c r="G5743" s="3">
        <f t="shared" si="1229"/>
        <v>3274.2957560436057</v>
      </c>
      <c r="H5743" s="2">
        <f t="shared" si="1230"/>
        <v>29431.224415778423</v>
      </c>
      <c r="I5743" s="2">
        <f>SUM(H5743:H5775)</f>
        <v>198274.63016575301</v>
      </c>
      <c r="J5743" s="4">
        <f t="shared" si="1223"/>
        <v>6.3818802057203117</v>
      </c>
      <c r="K5743" s="5">
        <f t="shared" si="1231"/>
        <v>1.24516</v>
      </c>
      <c r="L5743" s="5">
        <f t="shared" si="1224"/>
        <v>1.5861910828025478E-2</v>
      </c>
      <c r="M5743" s="8">
        <f t="shared" si="1225"/>
        <v>206425.05127808719</v>
      </c>
      <c r="N5743" s="6">
        <f>((B5742+E5742)*D5742+(B5743+E5743)*D5743+(B5744+E5744)*D5744)/3/SUM(D5665:D5743)</f>
        <v>6.417520639917762</v>
      </c>
      <c r="O5743" s="7">
        <f>O5665</f>
        <v>4.5240154752819936E-2</v>
      </c>
      <c r="P5743" s="8">
        <f>M5743*O5665</f>
        <v>9338.7012646794556</v>
      </c>
      <c r="Q5743" s="5">
        <f>N5743*O5665</f>
        <v>0.29032962687929559</v>
      </c>
      <c r="R5743" s="8">
        <f t="shared" si="1226"/>
        <v>20886.468012544658</v>
      </c>
      <c r="S5743" s="8">
        <f t="shared" si="1227"/>
        <v>140615.8529792765</v>
      </c>
      <c r="T5743" s="9">
        <f t="shared" si="1221"/>
        <v>4.5260128741065966</v>
      </c>
      <c r="U5743" s="10">
        <f t="shared" si="1222"/>
        <v>1.8558673316137151</v>
      </c>
    </row>
    <row r="5744" spans="1:21" x14ac:dyDescent="0.3">
      <c r="A5744" s="17">
        <v>1972</v>
      </c>
      <c r="B5744" s="17">
        <v>79</v>
      </c>
      <c r="C5744" s="17">
        <v>0.11398999999999999</v>
      </c>
      <c r="D5744" s="17">
        <v>0.10784000000000001</v>
      </c>
      <c r="E5744" s="17">
        <v>0.5</v>
      </c>
      <c r="F5744" s="2">
        <f t="shared" si="1228"/>
        <v>27794.07653775662</v>
      </c>
      <c r="G5744" s="3">
        <f t="shared" si="1229"/>
        <v>2997.3132138316741</v>
      </c>
      <c r="H5744" s="2">
        <f t="shared" si="1230"/>
        <v>26295.419930840784</v>
      </c>
      <c r="I5744" s="2">
        <f>SUM(H5744:H5775)</f>
        <v>168843.4057499746</v>
      </c>
      <c r="J5744" s="4">
        <f t="shared" si="1223"/>
        <v>6.0747981866068024</v>
      </c>
      <c r="K5744" s="5">
        <f t="shared" si="1231"/>
        <v>1.353</v>
      </c>
      <c r="L5744" s="5">
        <f t="shared" si="1224"/>
        <v>1.7018867924528301E-2</v>
      </c>
      <c r="M5744" s="8">
        <f t="shared" si="1225"/>
        <v>176117.07353999859</v>
      </c>
      <c r="N5744" s="6">
        <f>((B5743+E5743)*D5743+(B5744+E5744)*D5744+(B5745+E5745)*D5745)/3/SUM(D5665:D5744)</f>
        <v>6.4126706085242668</v>
      </c>
      <c r="O5744" s="7">
        <f>O5665</f>
        <v>4.5240154752819936E-2</v>
      </c>
      <c r="P5744" s="8">
        <f>M5744*O5665</f>
        <v>7967.5636615633048</v>
      </c>
      <c r="Q5744" s="5">
        <f>N5744*O5665</f>
        <v>0.2901102107084978</v>
      </c>
      <c r="R5744" s="8">
        <f t="shared" si="1226"/>
        <v>18666.85011403613</v>
      </c>
      <c r="S5744" s="8">
        <f t="shared" si="1227"/>
        <v>119729.38496673184</v>
      </c>
      <c r="T5744" s="9">
        <f t="shared" si="1221"/>
        <v>4.3077302749773505</v>
      </c>
      <c r="U5744" s="10">
        <f t="shared" si="1222"/>
        <v>1.7670679116294519</v>
      </c>
    </row>
    <row r="5745" spans="1:21" x14ac:dyDescent="0.3">
      <c r="A5745" s="17">
        <v>1972</v>
      </c>
      <c r="B5745" s="17">
        <v>80</v>
      </c>
      <c r="C5745" s="17">
        <v>0.12096999999999999</v>
      </c>
      <c r="D5745" s="17">
        <v>0.11407</v>
      </c>
      <c r="E5745" s="17">
        <v>0.5</v>
      </c>
      <c r="F5745" s="2">
        <f t="shared" si="1228"/>
        <v>24796.763323924948</v>
      </c>
      <c r="G5745" s="3">
        <f t="shared" si="1229"/>
        <v>2828.5667923601191</v>
      </c>
      <c r="H5745" s="2">
        <f t="shared" si="1230"/>
        <v>23382.479927744887</v>
      </c>
      <c r="I5745" s="2">
        <f>SUM(H5745:H5775)</f>
        <v>142547.98581913378</v>
      </c>
      <c r="J5745" s="4">
        <f t="shared" si="1223"/>
        <v>5.748652917197365</v>
      </c>
      <c r="K5745" s="5">
        <f t="shared" si="1231"/>
        <v>1.4670700000000001</v>
      </c>
      <c r="L5745" s="5">
        <f t="shared" si="1224"/>
        <v>1.8224472049689442E-2</v>
      </c>
      <c r="M5745" s="8">
        <f t="shared" si="1225"/>
        <v>155207.06359273216</v>
      </c>
      <c r="N5745" s="6">
        <f>((B5744+E5744)*D5744+(B5745+E5745)*D5745+(B5746+E5746)*D5746)/3/SUM(D5665:D5745)</f>
        <v>6.1321886481217671</v>
      </c>
      <c r="O5745" s="7">
        <f>O5665</f>
        <v>4.5240154752819936E-2</v>
      </c>
      <c r="P5745" s="8">
        <f>M5745*O5665</f>
        <v>7021.5915756659679</v>
      </c>
      <c r="Q5745" s="5">
        <f>N5745*O5665</f>
        <v>0.27742116341451439</v>
      </c>
      <c r="R5745" s="8">
        <f t="shared" si="1226"/>
        <v>16895.68514267337</v>
      </c>
      <c r="S5745" s="8">
        <f t="shared" si="1227"/>
        <v>101062.53485269571</v>
      </c>
      <c r="T5745" s="9">
        <f t="shared" si="1221"/>
        <v>4.0756341274260732</v>
      </c>
      <c r="U5745" s="10">
        <f t="shared" si="1222"/>
        <v>1.6730187897712918</v>
      </c>
    </row>
    <row r="5746" spans="1:21" x14ac:dyDescent="0.3">
      <c r="A5746" s="17">
        <v>1972</v>
      </c>
      <c r="B5746" s="17">
        <v>81</v>
      </c>
      <c r="C5746" s="17">
        <v>0.12009</v>
      </c>
      <c r="D5746" s="17">
        <v>0.11329</v>
      </c>
      <c r="E5746" s="17">
        <v>0.5</v>
      </c>
      <c r="F5746" s="2">
        <f t="shared" si="1228"/>
        <v>21968.19653156483</v>
      </c>
      <c r="G5746" s="3">
        <f t="shared" si="1229"/>
        <v>2488.7769850609798</v>
      </c>
      <c r="H5746" s="2">
        <f t="shared" si="1230"/>
        <v>20723.808039034342</v>
      </c>
      <c r="I5746" s="2">
        <f>SUM(H5746:H5775)</f>
        <v>119165.50589138891</v>
      </c>
      <c r="J5746" s="4">
        <f t="shared" si="1223"/>
        <v>5.4244555633033817</v>
      </c>
      <c r="K5746" s="5">
        <f t="shared" si="1231"/>
        <v>1.5803600000000002</v>
      </c>
      <c r="L5746" s="5">
        <f t="shared" si="1224"/>
        <v>1.9390920245398777E-2</v>
      </c>
      <c r="M5746" s="8">
        <f t="shared" si="1225"/>
        <v>128347.54377639893</v>
      </c>
      <c r="N5746" s="6">
        <f>((B5745+E5745)*D5745+(B5746+E5746)*D5746+(B5747+E5747)*D5747)/3/SUM(D5665:D5746)</f>
        <v>6.257112303525779</v>
      </c>
      <c r="O5746" s="7">
        <f>O5665</f>
        <v>4.5240154752819936E-2</v>
      </c>
      <c r="P5746" s="8">
        <f>M5746*O5665</f>
        <v>5806.4627425886192</v>
      </c>
      <c r="Q5746" s="5">
        <f>N5746*O5665</f>
        <v>0.28307272891727986</v>
      </c>
      <c r="R5746" s="8">
        <f t="shared" si="1226"/>
        <v>14857.463143867029</v>
      </c>
      <c r="S5746" s="8">
        <f t="shared" si="1227"/>
        <v>84166.849710022332</v>
      </c>
      <c r="T5746" s="9">
        <f t="shared" si="1221"/>
        <v>3.8313044764092425</v>
      </c>
      <c r="U5746" s="10">
        <f t="shared" si="1222"/>
        <v>1.5931510868941392</v>
      </c>
    </row>
    <row r="5747" spans="1:21" x14ac:dyDescent="0.3">
      <c r="A5747" s="17">
        <v>1972</v>
      </c>
      <c r="B5747" s="17">
        <v>82</v>
      </c>
      <c r="C5747" s="17">
        <v>0.14634</v>
      </c>
      <c r="D5747" s="17">
        <v>0.13636000000000001</v>
      </c>
      <c r="E5747" s="17">
        <v>0.5</v>
      </c>
      <c r="F5747" s="2">
        <f t="shared" si="1228"/>
        <v>19479.41954650385</v>
      </c>
      <c r="G5747" s="3">
        <f t="shared" si="1229"/>
        <v>2656.2136493612652</v>
      </c>
      <c r="H5747" s="2">
        <f t="shared" si="1230"/>
        <v>18151.312721823218</v>
      </c>
      <c r="I5747" s="2">
        <f>SUM(H5747:H5775)</f>
        <v>98441.697852354569</v>
      </c>
      <c r="J5747" s="4">
        <f t="shared" si="1223"/>
        <v>5.0536258340420011</v>
      </c>
      <c r="K5747" s="5">
        <f t="shared" si="1231"/>
        <v>1.7167200000000002</v>
      </c>
      <c r="L5747" s="5">
        <f t="shared" si="1224"/>
        <v>2.0808727272727277E-2</v>
      </c>
      <c r="M5747" s="8">
        <f t="shared" si="1225"/>
        <v>127649.0202667321</v>
      </c>
      <c r="N5747" s="6">
        <f>((B5746+E5746)*D5746+(B5747+E5747)*D5747+(B5748+E5748)*D5748)/3/SUM(D5665:D5747)</f>
        <v>6.3515327679140059</v>
      </c>
      <c r="O5747" s="7">
        <f>O5665</f>
        <v>4.5240154752819936E-2</v>
      </c>
      <c r="P5747" s="8">
        <f>M5747*O5665</f>
        <v>5774.8614309128088</v>
      </c>
      <c r="Q5747" s="5">
        <f>N5747*O5665</f>
        <v>0.28734432533803639</v>
      </c>
      <c r="R5747" s="8">
        <f t="shared" si="1226"/>
        <v>12935.636013771209</v>
      </c>
      <c r="S5747" s="8">
        <f t="shared" si="1227"/>
        <v>69309.386566155299</v>
      </c>
      <c r="T5747" s="9">
        <f t="shared" si="1221"/>
        <v>3.5580827447496959</v>
      </c>
      <c r="U5747" s="10">
        <f t="shared" si="1222"/>
        <v>1.4955430892923052</v>
      </c>
    </row>
    <row r="5748" spans="1:21" x14ac:dyDescent="0.3">
      <c r="A5748" s="17">
        <v>1972</v>
      </c>
      <c r="B5748" s="17">
        <v>83</v>
      </c>
      <c r="C5748" s="17">
        <v>0.15801999999999999</v>
      </c>
      <c r="D5748" s="17">
        <v>0.14645</v>
      </c>
      <c r="E5748" s="17">
        <v>0.5</v>
      </c>
      <c r="F5748" s="2">
        <f t="shared" si="1228"/>
        <v>16823.205897142587</v>
      </c>
      <c r="G5748" s="3">
        <f t="shared" si="1229"/>
        <v>2463.7585036365317</v>
      </c>
      <c r="H5748" s="2">
        <f t="shared" si="1230"/>
        <v>15591.326645324321</v>
      </c>
      <c r="I5748" s="2">
        <f>SUM(H5748:H5775)</f>
        <v>80290.385130531373</v>
      </c>
      <c r="J5748" s="4">
        <f t="shared" si="1223"/>
        <v>4.7725971863762693</v>
      </c>
      <c r="K5748" s="5">
        <f t="shared" si="1231"/>
        <v>1.8631700000000002</v>
      </c>
      <c r="L5748" s="5">
        <f t="shared" si="1224"/>
        <v>2.2313413173652697E-2</v>
      </c>
      <c r="M5748" s="8">
        <f t="shared" si="1225"/>
        <v>110416.03023537861</v>
      </c>
      <c r="N5748" s="6">
        <f>((B5747+E5747)*D5747+(B5748+E5748)*D5748+(B5749+E5749)*D5749)/3/SUM(D5665:D5748)</f>
        <v>6.519306701302976</v>
      </c>
      <c r="O5748" s="7">
        <f>O5665</f>
        <v>4.5240154752819936E-2</v>
      </c>
      <c r="P5748" s="8">
        <f>M5748*O5665</f>
        <v>4995.2382950405736</v>
      </c>
      <c r="Q5748" s="5">
        <f>N5748*O5665</f>
        <v>0.2949344440480427</v>
      </c>
      <c r="R5748" s="8">
        <f t="shared" si="1226"/>
        <v>10992.907389214159</v>
      </c>
      <c r="S5748" s="8">
        <f t="shared" si="1227"/>
        <v>56373.750552384095</v>
      </c>
      <c r="T5748" s="9">
        <f t="shared" si="1221"/>
        <v>3.3509517090294394</v>
      </c>
      <c r="U5748" s="10">
        <f t="shared" si="1222"/>
        <v>1.4216454773468299</v>
      </c>
    </row>
    <row r="5749" spans="1:21" x14ac:dyDescent="0.3">
      <c r="A5749" s="17">
        <v>1972</v>
      </c>
      <c r="B5749" s="17">
        <v>84</v>
      </c>
      <c r="C5749" s="17">
        <v>0.16613</v>
      </c>
      <c r="D5749" s="17">
        <v>0.15339</v>
      </c>
      <c r="E5749" s="17">
        <v>0.5</v>
      </c>
      <c r="F5749" s="2">
        <f t="shared" si="1228"/>
        <v>14359.447393506056</v>
      </c>
      <c r="G5749" s="3">
        <f t="shared" si="1229"/>
        <v>2202.5956356898937</v>
      </c>
      <c r="H5749" s="2">
        <f t="shared" si="1230"/>
        <v>13258.149575661109</v>
      </c>
      <c r="I5749" s="2">
        <f>SUM(H5749:H5775)</f>
        <v>64699.05848520709</v>
      </c>
      <c r="J5749" s="4">
        <f t="shared" si="1223"/>
        <v>4.505678854638008</v>
      </c>
      <c r="K5749" s="5">
        <f t="shared" si="1231"/>
        <v>2.0165600000000001</v>
      </c>
      <c r="L5749" s="5">
        <f t="shared" si="1224"/>
        <v>2.3864615384615387E-2</v>
      </c>
      <c r="M5749" s="8">
        <f t="shared" si="1225"/>
        <v>92295.459205675012</v>
      </c>
      <c r="N5749" s="6">
        <f>((B5748+E5748)*D5748+(B5749+E5749)*D5749+(B5750+E5750)*D5750)/3/SUM(D5665:D5749)</f>
        <v>6.5052721796855364</v>
      </c>
      <c r="O5749" s="7">
        <f>O5665</f>
        <v>4.5240154752819936E-2</v>
      </c>
      <c r="P5749" s="8">
        <f>M5749*O5665</f>
        <v>4175.4608574473168</v>
      </c>
      <c r="Q5749" s="5">
        <f>N5749*O5665</f>
        <v>0.29429952011818794</v>
      </c>
      <c r="R5749" s="8">
        <f t="shared" si="1226"/>
        <v>9356.282517888887</v>
      </c>
      <c r="S5749" s="8">
        <f t="shared" si="1227"/>
        <v>45380.843163169935</v>
      </c>
      <c r="T5749" s="9">
        <f t="shared" si="1221"/>
        <v>3.1603474646032028</v>
      </c>
      <c r="U5749" s="10">
        <f t="shared" si="1222"/>
        <v>1.3453313900348052</v>
      </c>
    </row>
    <row r="5750" spans="1:21" x14ac:dyDescent="0.3">
      <c r="A5750" s="17">
        <v>1972</v>
      </c>
      <c r="B5750" s="17">
        <v>85</v>
      </c>
      <c r="C5750" s="17">
        <v>0.18063000000000001</v>
      </c>
      <c r="D5750" s="17">
        <v>0.16567000000000001</v>
      </c>
      <c r="E5750" s="17">
        <v>0.5</v>
      </c>
      <c r="F5750" s="2">
        <f t="shared" si="1228"/>
        <v>12156.851757816163</v>
      </c>
      <c r="G5750" s="3">
        <f t="shared" si="1229"/>
        <v>2014.0256307174038</v>
      </c>
      <c r="H5750" s="2">
        <f t="shared" si="1230"/>
        <v>11149.838942457462</v>
      </c>
      <c r="I5750" s="2">
        <f>SUM(H5750:H5775)</f>
        <v>51440.908909545979</v>
      </c>
      <c r="J5750" s="4">
        <f t="shared" si="1223"/>
        <v>4.2314334281877217</v>
      </c>
      <c r="K5750" s="5">
        <f t="shared" si="1231"/>
        <v>2.1822300000000001</v>
      </c>
      <c r="L5750" s="5">
        <f t="shared" si="1224"/>
        <v>2.5523157894736845E-2</v>
      </c>
      <c r="M5750" s="8">
        <f t="shared" si="1225"/>
        <v>78909.735191220912</v>
      </c>
      <c r="N5750" s="6">
        <f>((B5749+E5749)*D5749+(B5750+E5750)*D5750+(B5751+E5751)*D5751)/3/SUM(D5665:D5750)</f>
        <v>6.4857347758943833</v>
      </c>
      <c r="O5750" s="7">
        <f>O5665</f>
        <v>4.5240154752819936E-2</v>
      </c>
      <c r="P5750" s="8">
        <f>M5750*O5665</f>
        <v>3569.8886315548752</v>
      </c>
      <c r="Q5750" s="5">
        <f>N5750*O5665</f>
        <v>0.29341564494720784</v>
      </c>
      <c r="R5750" s="8">
        <f t="shared" si="1226"/>
        <v>7878.3017580988117</v>
      </c>
      <c r="S5750" s="8">
        <f t="shared" si="1227"/>
        <v>36024.560645281046</v>
      </c>
      <c r="T5750" s="9">
        <f t="shared" si="1221"/>
        <v>2.9633133119452006</v>
      </c>
      <c r="U5750" s="10">
        <f t="shared" si="1222"/>
        <v>1.2681201162425211</v>
      </c>
    </row>
    <row r="5751" spans="1:21" x14ac:dyDescent="0.3">
      <c r="A5751" s="17">
        <v>1972</v>
      </c>
      <c r="B5751" s="17">
        <v>86</v>
      </c>
      <c r="C5751" s="17">
        <v>0.19450999999999999</v>
      </c>
      <c r="D5751" s="17">
        <v>0.17727000000000001</v>
      </c>
      <c r="E5751" s="17">
        <v>0.5</v>
      </c>
      <c r="F5751" s="2">
        <f t="shared" si="1228"/>
        <v>10142.826127098759</v>
      </c>
      <c r="G5751" s="3">
        <f t="shared" si="1229"/>
        <v>1798.018787550797</v>
      </c>
      <c r="H5751" s="2">
        <f t="shared" si="1230"/>
        <v>9243.8167333233596</v>
      </c>
      <c r="I5751" s="2">
        <f>SUM(H5751:H5775)</f>
        <v>40291.069967088508</v>
      </c>
      <c r="J5751" s="4">
        <f t="shared" si="1223"/>
        <v>3.9723711579203926</v>
      </c>
      <c r="K5751" s="5">
        <f t="shared" si="1231"/>
        <v>2.3595000000000002</v>
      </c>
      <c r="L5751" s="5">
        <f t="shared" si="1224"/>
        <v>2.7277456647398845E-2</v>
      </c>
      <c r="M5751" s="8">
        <f t="shared" si="1225"/>
        <v>65915.9250362975</v>
      </c>
      <c r="N5751" s="6">
        <f>((B5750+E5750)*D5750+(B5751+E5751)*D5751+(B5752+E5752)*D5752)/3/SUM(D5665:D5751)</f>
        <v>6.5345609945609953</v>
      </c>
      <c r="O5751" s="7">
        <f>O5665</f>
        <v>4.5240154752819936E-2</v>
      </c>
      <c r="P5751" s="8">
        <f>M5751*O5665</f>
        <v>2982.0466493173772</v>
      </c>
      <c r="Q5751" s="5">
        <f>N5751*O5665</f>
        <v>0.29562455063568038</v>
      </c>
      <c r="R5751" s="8">
        <f t="shared" si="1226"/>
        <v>6511.1175653760583</v>
      </c>
      <c r="S5751" s="8">
        <f t="shared" si="1227"/>
        <v>28146.258887182237</v>
      </c>
      <c r="T5751" s="9">
        <f t="shared" si="1221"/>
        <v>2.7749917561914432</v>
      </c>
      <c r="U5751" s="10">
        <f t="shared" si="1222"/>
        <v>1.1973794017289494</v>
      </c>
    </row>
    <row r="5752" spans="1:21" x14ac:dyDescent="0.3">
      <c r="A5752" s="17">
        <v>1972</v>
      </c>
      <c r="B5752" s="17">
        <v>87</v>
      </c>
      <c r="C5752" s="17">
        <v>0.21178</v>
      </c>
      <c r="D5752" s="17">
        <v>0.1915</v>
      </c>
      <c r="E5752" s="17">
        <v>0.5</v>
      </c>
      <c r="F5752" s="2">
        <f t="shared" si="1228"/>
        <v>8344.8073395479623</v>
      </c>
      <c r="G5752" s="3">
        <f t="shared" si="1229"/>
        <v>1598.0306055234348</v>
      </c>
      <c r="H5752" s="2">
        <f t="shared" si="1230"/>
        <v>7545.7920367862453</v>
      </c>
      <c r="I5752" s="2">
        <f>SUM(H5752:H5775)</f>
        <v>31047.253233765146</v>
      </c>
      <c r="J5752" s="4">
        <f t="shared" si="1223"/>
        <v>3.7205476376458768</v>
      </c>
      <c r="K5752" s="5">
        <f t="shared" si="1231"/>
        <v>2.5510000000000002</v>
      </c>
      <c r="L5752" s="5">
        <f t="shared" si="1224"/>
        <v>2.9154285714285716E-2</v>
      </c>
      <c r="M5752" s="8">
        <f t="shared" si="1225"/>
        <v>54812.888272559991</v>
      </c>
      <c r="N5752" s="6">
        <f>((B5751+E5751)*D5751+(B5752+E5752)*D5752+(B5753+E5753)*D5753)/3/SUM(D5665:D5752)</f>
        <v>6.5826290343656071</v>
      </c>
      <c r="O5752" s="7">
        <f>O5665</f>
        <v>4.5240154752819936E-2</v>
      </c>
      <c r="P5752" s="8">
        <f>M5752*O5665</f>
        <v>2479.7435478996431</v>
      </c>
      <c r="Q5752" s="5">
        <f>N5752*O5665</f>
        <v>0.29779915619510572</v>
      </c>
      <c r="R5752" s="8">
        <f t="shared" si="1226"/>
        <v>5298.6615354075539</v>
      </c>
      <c r="S5752" s="8">
        <f t="shared" si="1227"/>
        <v>21635.141321806179</v>
      </c>
      <c r="T5752" s="9">
        <f t="shared" si="1221"/>
        <v>2.5926471926166905</v>
      </c>
      <c r="U5752" s="10">
        <f t="shared" si="1222"/>
        <v>1.1279004450291863</v>
      </c>
    </row>
    <row r="5753" spans="1:21" x14ac:dyDescent="0.3">
      <c r="A5753" s="17">
        <v>1972</v>
      </c>
      <c r="B5753" s="17">
        <v>88</v>
      </c>
      <c r="C5753" s="17">
        <v>0.23044000000000001</v>
      </c>
      <c r="D5753" s="17">
        <v>0.20663000000000001</v>
      </c>
      <c r="E5753" s="17">
        <v>0.5</v>
      </c>
      <c r="F5753" s="2">
        <f t="shared" si="1228"/>
        <v>6746.7767340245273</v>
      </c>
      <c r="G5753" s="3">
        <f t="shared" si="1229"/>
        <v>1394.0864765514882</v>
      </c>
      <c r="H5753" s="2">
        <f t="shared" si="1230"/>
        <v>6049.7334957487828</v>
      </c>
      <c r="I5753" s="2">
        <f>SUM(H5753:H5775)</f>
        <v>23501.4611969789</v>
      </c>
      <c r="J5753" s="4">
        <f t="shared" si="1223"/>
        <v>3.483361332895333</v>
      </c>
      <c r="K5753" s="5">
        <f t="shared" si="1231"/>
        <v>2.7576300000000002</v>
      </c>
      <c r="L5753" s="5">
        <f t="shared" si="1224"/>
        <v>3.1159661016949156E-2</v>
      </c>
      <c r="M5753" s="8">
        <f t="shared" si="1225"/>
        <v>44740.104065740037</v>
      </c>
      <c r="N5753" s="6">
        <f>((B5752+E5752)*D5752+(B5753+E5753)*D5753+(B5754+E5754)*D5754)/3/SUM(D5665:D5753)</f>
        <v>6.700439628714995</v>
      </c>
      <c r="O5753" s="7">
        <f>O5665</f>
        <v>4.5240154752819936E-2</v>
      </c>
      <c r="P5753" s="8">
        <f>M5753*O5665</f>
        <v>2024.0492315913477</v>
      </c>
      <c r="Q5753" s="5">
        <f>N5753*O5665</f>
        <v>0.30312892571499372</v>
      </c>
      <c r="R5753" s="8">
        <f t="shared" si="1226"/>
        <v>4215.8842803204407</v>
      </c>
      <c r="S5753" s="8">
        <f t="shared" si="1227"/>
        <v>16336.479786398626</v>
      </c>
      <c r="T5753" s="9">
        <f t="shared" si="1221"/>
        <v>2.421375484979734</v>
      </c>
      <c r="U5753" s="10">
        <f t="shared" si="1222"/>
        <v>1.061985847915599</v>
      </c>
    </row>
    <row r="5754" spans="1:21" x14ac:dyDescent="0.3">
      <c r="A5754" s="17">
        <v>1972</v>
      </c>
      <c r="B5754" s="17">
        <v>89</v>
      </c>
      <c r="C5754" s="17">
        <v>0.25708999999999999</v>
      </c>
      <c r="D5754" s="17">
        <v>0.22781000000000001</v>
      </c>
      <c r="E5754" s="17">
        <v>0.5</v>
      </c>
      <c r="F5754" s="2">
        <f t="shared" si="1228"/>
        <v>5352.6902574730393</v>
      </c>
      <c r="G5754" s="3">
        <f t="shared" si="1229"/>
        <v>1219.3963675549332</v>
      </c>
      <c r="H5754" s="2">
        <f t="shared" si="1230"/>
        <v>4742.9920736955728</v>
      </c>
      <c r="I5754" s="2">
        <f>SUM(H5754:H5775)</f>
        <v>17451.72770123012</v>
      </c>
      <c r="J5754" s="4">
        <f t="shared" si="1223"/>
        <v>3.2603656968316592</v>
      </c>
      <c r="K5754" s="5">
        <f t="shared" si="1231"/>
        <v>2.9854400000000001</v>
      </c>
      <c r="L5754" s="5">
        <f t="shared" si="1224"/>
        <v>3.335687150837989E-2</v>
      </c>
      <c r="M5754" s="8">
        <f t="shared" si="1225"/>
        <v>36556.077126375516</v>
      </c>
      <c r="N5754" s="6">
        <f>((B5753+E5753)*D5753+(B5754+E5754)*D5754+(B5755+E5755)*D5755)/3/SUM(D5665:D5754)</f>
        <v>6.8685626462654294</v>
      </c>
      <c r="O5754" s="7">
        <f>O5665</f>
        <v>4.5240154752819936E-2</v>
      </c>
      <c r="P5754" s="8">
        <f>M5754*O5665</f>
        <v>1653.8025863532494</v>
      </c>
      <c r="Q5754" s="5">
        <f>N5754*O5665</f>
        <v>0.31073483704648647</v>
      </c>
      <c r="R5754" s="8">
        <f t="shared" si="1226"/>
        <v>3269.1792045630023</v>
      </c>
      <c r="S5754" s="8">
        <f t="shared" si="1227"/>
        <v>12120.595506078185</v>
      </c>
      <c r="T5754" s="9">
        <f t="shared" si="1221"/>
        <v>2.2643932159452502</v>
      </c>
      <c r="U5754" s="10">
        <f t="shared" si="1222"/>
        <v>0.995972480886409</v>
      </c>
    </row>
    <row r="5755" spans="1:21" x14ac:dyDescent="0.3">
      <c r="A5755" s="17">
        <v>1972</v>
      </c>
      <c r="B5755" s="17">
        <v>90</v>
      </c>
      <c r="C5755" s="17">
        <v>0.28883999999999999</v>
      </c>
      <c r="D5755" s="17">
        <v>0.25239</v>
      </c>
      <c r="E5755" s="17">
        <v>0.5</v>
      </c>
      <c r="F5755" s="2">
        <f t="shared" si="1228"/>
        <v>4133.2938899181063</v>
      </c>
      <c r="G5755" s="3">
        <f t="shared" si="1229"/>
        <v>1043.2020448764308</v>
      </c>
      <c r="H5755" s="2">
        <f t="shared" si="1230"/>
        <v>3611.692867479891</v>
      </c>
      <c r="I5755" s="2">
        <f>SUM(H5755:H5775)</f>
        <v>12708.735627534541</v>
      </c>
      <c r="J5755" s="4">
        <f t="shared" si="1223"/>
        <v>3.0747234447890519</v>
      </c>
      <c r="K5755" s="5">
        <f t="shared" si="1231"/>
        <v>3.2378300000000002</v>
      </c>
      <c r="L5755" s="5">
        <f t="shared" si="1224"/>
        <v>3.5777127071823206E-2</v>
      </c>
      <c r="M5755" s="8">
        <f t="shared" si="1225"/>
        <v>29158.351445664837</v>
      </c>
      <c r="N5755" s="6">
        <f>((B5754+E5754)*D5754+(B5755+E5755)*D5755+(B5756+E5756)*D5756)/3/SUM(D5665:D5755)</f>
        <v>6.936638633488065</v>
      </c>
      <c r="O5755" s="7">
        <f>O5665</f>
        <v>4.5240154752819936E-2</v>
      </c>
      <c r="P5755" s="8">
        <f>M5755*O5665</f>
        <v>1319.1283317389882</v>
      </c>
      <c r="Q5755" s="5">
        <f>N5755*O5665</f>
        <v>0.31381460524338944</v>
      </c>
      <c r="R5755" s="8">
        <f t="shared" si="1226"/>
        <v>2478.2908960113236</v>
      </c>
      <c r="S5755" s="8">
        <f t="shared" si="1227"/>
        <v>8851.4163015151826</v>
      </c>
      <c r="T5755" s="9">
        <f t="shared" si="1221"/>
        <v>2.1414921215995499</v>
      </c>
      <c r="U5755" s="10">
        <f t="shared" si="1222"/>
        <v>0.93323132318950197</v>
      </c>
    </row>
    <row r="5756" spans="1:21" x14ac:dyDescent="0.3">
      <c r="A5756" s="17">
        <v>1972</v>
      </c>
      <c r="B5756" s="17">
        <v>91</v>
      </c>
      <c r="C5756" s="17">
        <v>0.30403999999999998</v>
      </c>
      <c r="D5756" s="17">
        <v>0.26391999999999999</v>
      </c>
      <c r="E5756" s="17">
        <v>0.5</v>
      </c>
      <c r="F5756" s="2">
        <f t="shared" si="1228"/>
        <v>3090.0918450416757</v>
      </c>
      <c r="G5756" s="3">
        <f t="shared" si="1229"/>
        <v>815.53703974339896</v>
      </c>
      <c r="H5756" s="2">
        <f t="shared" si="1230"/>
        <v>2682.3233251699762</v>
      </c>
      <c r="I5756" s="2">
        <f>SUM(H5756:H5775)</f>
        <v>9097.0427600546482</v>
      </c>
      <c r="J5756" s="4">
        <f t="shared" si="1223"/>
        <v>2.9439392795562545</v>
      </c>
      <c r="K5756" s="5">
        <f t="shared" si="1231"/>
        <v>3.5017500000000004</v>
      </c>
      <c r="L5756" s="5">
        <f t="shared" si="1224"/>
        <v>3.827049180327869E-2</v>
      </c>
      <c r="M5756" s="8">
        <f t="shared" si="1225"/>
        <v>21309.813418011279</v>
      </c>
      <c r="N5756" s="6">
        <f>((B5755+E5755)*D5755+(B5756+E5756)*D5756+(B5757+E5757)*D5757)/3/SUM(D5665:D5756)</f>
        <v>6.9120178006234978</v>
      </c>
      <c r="O5756" s="7">
        <f>O5665</f>
        <v>4.5240154752819936E-2</v>
      </c>
      <c r="P5756" s="8">
        <f>M5756*O5665</f>
        <v>964.05925678454901</v>
      </c>
      <c r="Q5756" s="5">
        <f>N5756*O5665</f>
        <v>0.31270075495445315</v>
      </c>
      <c r="R5756" s="8">
        <f t="shared" si="1226"/>
        <v>1843.5587963573855</v>
      </c>
      <c r="S5756" s="8">
        <f t="shared" si="1227"/>
        <v>6373.1254055038589</v>
      </c>
      <c r="T5756" s="9">
        <f t="shared" si="1221"/>
        <v>2.0624388287131659</v>
      </c>
      <c r="U5756" s="10">
        <f t="shared" si="1222"/>
        <v>0.88150045084308859</v>
      </c>
    </row>
    <row r="5757" spans="1:21" x14ac:dyDescent="0.3">
      <c r="A5757" s="17">
        <v>1972</v>
      </c>
      <c r="B5757" s="17">
        <v>92</v>
      </c>
      <c r="C5757" s="17">
        <v>0.32153999999999999</v>
      </c>
      <c r="D5757" s="17">
        <v>0.27700000000000002</v>
      </c>
      <c r="E5757" s="17">
        <v>0.5</v>
      </c>
      <c r="F5757" s="2">
        <f t="shared" si="1228"/>
        <v>2274.5548052982767</v>
      </c>
      <c r="G5757" s="3">
        <f t="shared" si="1229"/>
        <v>630.05168106762267</v>
      </c>
      <c r="H5757" s="2">
        <f t="shared" si="1230"/>
        <v>1959.5289647644654</v>
      </c>
      <c r="I5757" s="2">
        <f>SUM(H5757:H5775)</f>
        <v>6414.7194348846751</v>
      </c>
      <c r="J5757" s="4">
        <f t="shared" si="1223"/>
        <v>2.8202087810513197</v>
      </c>
      <c r="K5757" s="5">
        <f t="shared" si="1231"/>
        <v>3.7787500000000005</v>
      </c>
      <c r="L5757" s="5">
        <f t="shared" si="1224"/>
        <v>4.0851351351351359E-2</v>
      </c>
      <c r="M5757" s="8">
        <f t="shared" si="1225"/>
        <v>15423.031557725461</v>
      </c>
      <c r="N5757" s="6">
        <f>((B5756+E5756)*D5756+(B5757+E5757)*D5757+(B5758+E5758)*D5758)/3/SUM(D5665:D5757)</f>
        <v>6.5500690263535111</v>
      </c>
      <c r="O5757" s="7">
        <f>O5665</f>
        <v>4.5240154752819936E-2</v>
      </c>
      <c r="P5757" s="8">
        <f>M5757*O5665</f>
        <v>697.74033442912537</v>
      </c>
      <c r="Q5757" s="5">
        <f>N5757*O5665</f>
        <v>0.29632613639388544</v>
      </c>
      <c r="R5757" s="8">
        <f t="shared" si="1226"/>
        <v>1378.8693174839013</v>
      </c>
      <c r="S5757" s="8">
        <f t="shared" si="1227"/>
        <v>4529.5666091464736</v>
      </c>
      <c r="T5757" s="9">
        <f t="shared" si="1221"/>
        <v>1.9914079883216895</v>
      </c>
      <c r="U5757" s="10">
        <f t="shared" si="1222"/>
        <v>0.82880079272963014</v>
      </c>
    </row>
    <row r="5758" spans="1:21" x14ac:dyDescent="0.3">
      <c r="A5758" s="17">
        <v>1972</v>
      </c>
      <c r="B5758" s="17">
        <v>93</v>
      </c>
      <c r="C5758" s="17">
        <v>0.30129</v>
      </c>
      <c r="D5758" s="17">
        <v>0.26184000000000002</v>
      </c>
      <c r="E5758" s="17">
        <v>0.5</v>
      </c>
      <c r="F5758" s="2">
        <f t="shared" si="1228"/>
        <v>1644.5031242306541</v>
      </c>
      <c r="G5758" s="3">
        <f t="shared" si="1229"/>
        <v>430.59669804855452</v>
      </c>
      <c r="H5758" s="2">
        <f t="shared" si="1230"/>
        <v>1429.2047752063768</v>
      </c>
      <c r="I5758" s="2">
        <f>SUM(H5758:H5775)</f>
        <v>4455.1904701202093</v>
      </c>
      <c r="J5758" s="4">
        <f t="shared" si="1223"/>
        <v>2.7091407760045914</v>
      </c>
      <c r="K5758" s="5">
        <f t="shared" si="1231"/>
        <v>4.0405900000000008</v>
      </c>
      <c r="L5758" s="5">
        <f t="shared" si="1224"/>
        <v>4.3214866310160437E-2</v>
      </c>
      <c r="M5758" s="8">
        <f t="shared" si="1225"/>
        <v>9964.0872416008151</v>
      </c>
      <c r="N5758" s="6">
        <f>((B5757+E5757)*D5757+(B5758+E5758)*D5758+(B5759+E5759)*D5759)/3/SUM(D5665:D5758)</f>
        <v>6.4881832438661995</v>
      </c>
      <c r="O5758" s="7">
        <f>O5665</f>
        <v>4.5240154752819936E-2</v>
      </c>
      <c r="P5758" s="8">
        <f>M5758*O5665</f>
        <v>450.77684878061962</v>
      </c>
      <c r="Q5758" s="5">
        <f>N5758*O5665</f>
        <v>0.29352641401716012</v>
      </c>
      <c r="R5758" s="8">
        <f t="shared" si="1226"/>
        <v>1009.6954226438477</v>
      </c>
      <c r="S5758" s="8">
        <f t="shared" si="1227"/>
        <v>3150.6972916625718</v>
      </c>
      <c r="T5758" s="9">
        <f t="shared" si="1221"/>
        <v>1.9158962030774851</v>
      </c>
      <c r="U5758" s="10">
        <f t="shared" si="1222"/>
        <v>0.79324457292710626</v>
      </c>
    </row>
    <row r="5759" spans="1:21" x14ac:dyDescent="0.3">
      <c r="A5759" s="17">
        <v>1972</v>
      </c>
      <c r="B5759" s="17">
        <v>94</v>
      </c>
      <c r="C5759" s="17">
        <v>0.35579</v>
      </c>
      <c r="D5759" s="17">
        <v>0.30204999999999999</v>
      </c>
      <c r="E5759" s="17">
        <v>0.5</v>
      </c>
      <c r="F5759" s="2">
        <f t="shared" si="1228"/>
        <v>1213.9064261820995</v>
      </c>
      <c r="G5759" s="3">
        <f t="shared" si="1229"/>
        <v>366.66043602830314</v>
      </c>
      <c r="H5759" s="2">
        <f t="shared" si="1230"/>
        <v>1030.5762081679479</v>
      </c>
      <c r="I5759" s="2">
        <f>SUM(H5759:H5775)</f>
        <v>3025.9856949138316</v>
      </c>
      <c r="J5759" s="4">
        <f t="shared" si="1223"/>
        <v>2.4927668473021991</v>
      </c>
      <c r="K5759" s="5">
        <f t="shared" si="1231"/>
        <v>4.3426400000000012</v>
      </c>
      <c r="L5759" s="5">
        <f t="shared" si="1224"/>
        <v>4.5953862433862444E-2</v>
      </c>
      <c r="M5759" s="8">
        <f t="shared" si="1225"/>
        <v>7978.8817872710242</v>
      </c>
      <c r="N5759" s="6">
        <f>((B5758+E5758)*D5758+(B5759+E5759)*D5759+(B5760+E5760)*D5760)/3/SUM(D5665:D5759)</f>
        <v>6.4300425547593161</v>
      </c>
      <c r="O5759" s="7">
        <f>O5665</f>
        <v>4.5240154752819936E-2</v>
      </c>
      <c r="P5759" s="8">
        <f>M5759*O5665</f>
        <v>360.96584681059767</v>
      </c>
      <c r="Q5759" s="5">
        <f>N5759*O5665</f>
        <v>0.2908961202445291</v>
      </c>
      <c r="R5759" s="8">
        <f t="shared" si="1226"/>
        <v>730.7855875955737</v>
      </c>
      <c r="S5759" s="8">
        <f t="shared" si="1227"/>
        <v>2141.0018690187239</v>
      </c>
      <c r="T5759" s="9">
        <f t="shared" si="1221"/>
        <v>1.763728919165924</v>
      </c>
      <c r="U5759" s="10">
        <f t="shared" si="1222"/>
        <v>0.7290379281362751</v>
      </c>
    </row>
    <row r="5760" spans="1:21" x14ac:dyDescent="0.3">
      <c r="A5760" s="17">
        <v>1972</v>
      </c>
      <c r="B5760" s="17">
        <v>95</v>
      </c>
      <c r="C5760" s="17">
        <v>0.38369999999999999</v>
      </c>
      <c r="D5760" s="17">
        <v>0.32192999999999999</v>
      </c>
      <c r="E5760" s="17">
        <v>0.5</v>
      </c>
      <c r="F5760" s="2">
        <f t="shared" si="1228"/>
        <v>847.24599015379636</v>
      </c>
      <c r="G5760" s="3">
        <f t="shared" si="1229"/>
        <v>272.75390161021164</v>
      </c>
      <c r="H5760" s="2">
        <f t="shared" si="1230"/>
        <v>710.86903934869054</v>
      </c>
      <c r="I5760" s="2">
        <f>SUM(H5760:H5775)</f>
        <v>1995.4094867458844</v>
      </c>
      <c r="J5760" s="4">
        <f t="shared" si="1223"/>
        <v>2.3551713551145488</v>
      </c>
      <c r="K5760" s="5">
        <f t="shared" si="1231"/>
        <v>4.6645700000000012</v>
      </c>
      <c r="L5760" s="5">
        <f t="shared" si="1224"/>
        <v>4.8843664921465982E-2</v>
      </c>
      <c r="M5760" s="8">
        <f t="shared" si="1225"/>
        <v>5584.2226837147273</v>
      </c>
      <c r="N5760" s="6">
        <f>((B5759+E5759)*D5759+(B5760+E5760)*D5760+(B5761+E5761)*D5761)/3/SUM(D5665:D5760)</f>
        <v>6.5746303160491371</v>
      </c>
      <c r="O5760" s="7">
        <f>O5665</f>
        <v>4.5240154752819936E-2</v>
      </c>
      <c r="P5760" s="8">
        <f>M5760*O5665</f>
        <v>252.63109838546171</v>
      </c>
      <c r="Q5760" s="5">
        <f>N5760*O5665</f>
        <v>0.29743729294064442</v>
      </c>
      <c r="R5760" s="8">
        <f t="shared" si="1226"/>
        <v>499.43007664949965</v>
      </c>
      <c r="S5760" s="8">
        <f t="shared" si="1227"/>
        <v>1410.2162814231501</v>
      </c>
      <c r="T5760" s="9">
        <f t="shared" si="1221"/>
        <v>1.6644708830869304</v>
      </c>
      <c r="U5760" s="10">
        <f t="shared" si="1222"/>
        <v>0.69070047202761842</v>
      </c>
    </row>
    <row r="5761" spans="1:21" x14ac:dyDescent="0.3">
      <c r="A5761" s="17">
        <v>1972</v>
      </c>
      <c r="B5761" s="17">
        <v>96</v>
      </c>
      <c r="C5761" s="17">
        <v>0.40822000000000003</v>
      </c>
      <c r="D5761" s="17">
        <v>0.33901999999999999</v>
      </c>
      <c r="E5761" s="17">
        <v>0.5</v>
      </c>
      <c r="F5761" s="2">
        <f t="shared" si="1228"/>
        <v>574.49208854358471</v>
      </c>
      <c r="G5761" s="3">
        <f t="shared" si="1229"/>
        <v>194.7643078580461</v>
      </c>
      <c r="H5761" s="2">
        <f t="shared" si="1230"/>
        <v>477.10993461456167</v>
      </c>
      <c r="I5761" s="2">
        <f>SUM(H5761:H5775)</f>
        <v>1284.5404473971937</v>
      </c>
      <c r="J5761" s="4">
        <f t="shared" si="1223"/>
        <v>2.2359584631594802</v>
      </c>
      <c r="K5761" s="5">
        <f t="shared" si="1231"/>
        <v>5.0035900000000009</v>
      </c>
      <c r="L5761" s="5">
        <f t="shared" si="1224"/>
        <v>5.1850673575129541E-2</v>
      </c>
      <c r="M5761" s="8">
        <f t="shared" si="1225"/>
        <v>3756.2541511797422</v>
      </c>
      <c r="N5761" s="6">
        <f>((B5760+E5760)*D5760+(B5761+E5761)*D5761+(B5762+E5762)*D5762)/3/SUM(D5665:D5761)</f>
        <v>6.5404736066171152</v>
      </c>
      <c r="O5761" s="7">
        <f>O5665</f>
        <v>4.5240154752819936E-2</v>
      </c>
      <c r="P5761" s="8">
        <f>M5761*O5665</f>
        <v>169.93351909029383</v>
      </c>
      <c r="Q5761" s="5">
        <f>N5761*O5665</f>
        <v>0.29589203812009263</v>
      </c>
      <c r="R5761" s="8">
        <f t="shared" si="1226"/>
        <v>335.93690365411487</v>
      </c>
      <c r="S5761" s="8">
        <f t="shared" si="1227"/>
        <v>910.78620477365052</v>
      </c>
      <c r="T5761" s="9">
        <f t="shared" si="1221"/>
        <v>1.5853764097650447</v>
      </c>
      <c r="U5761" s="10">
        <f t="shared" si="1222"/>
        <v>0.65058205339443553</v>
      </c>
    </row>
    <row r="5762" spans="1:21" x14ac:dyDescent="0.3">
      <c r="A5762" s="17">
        <v>1972</v>
      </c>
      <c r="B5762" s="17">
        <v>97</v>
      </c>
      <c r="C5762" s="17">
        <v>0.43319999999999997</v>
      </c>
      <c r="D5762" s="17">
        <v>0.35608000000000001</v>
      </c>
      <c r="E5762" s="17">
        <v>0.5</v>
      </c>
      <c r="F5762" s="2">
        <f t="shared" si="1228"/>
        <v>379.72778068553862</v>
      </c>
      <c r="G5762" s="3">
        <f t="shared" si="1229"/>
        <v>135.21346814650659</v>
      </c>
      <c r="H5762" s="2">
        <f t="shared" si="1230"/>
        <v>312.12104661228534</v>
      </c>
      <c r="I5762" s="2">
        <f>SUM(H5762:H5775)</f>
        <v>807.43051278263181</v>
      </c>
      <c r="J5762" s="4">
        <f t="shared" si="1223"/>
        <v>2.1263403781649668</v>
      </c>
      <c r="K5762" s="5">
        <f t="shared" si="1231"/>
        <v>5.3596700000000013</v>
      </c>
      <c r="L5762" s="5">
        <f t="shared" si="1224"/>
        <v>5.497097435897437E-2</v>
      </c>
      <c r="M5762" s="8">
        <f t="shared" si="1225"/>
        <v>2459.7247860939924</v>
      </c>
      <c r="N5762" s="6">
        <f>((B5761+E5761)*D5761+(B5762+E5762)*D5762+(B5763+E5763)*D5763)/3/SUM(D5665:D5762)</f>
        <v>6.4789259413359392</v>
      </c>
      <c r="O5762" s="7">
        <f>O5665</f>
        <v>4.5240154752819936E-2</v>
      </c>
      <c r="P5762" s="8">
        <f>M5762*O5665</f>
        <v>111.27832997223913</v>
      </c>
      <c r="Q5762" s="5">
        <f>N5762*O5665</f>
        <v>0.29310761221809745</v>
      </c>
      <c r="R5762" s="8">
        <f t="shared" si="1226"/>
        <v>220.6359919167449</v>
      </c>
      <c r="S5762" s="8">
        <f t="shared" si="1227"/>
        <v>574.84930111953565</v>
      </c>
      <c r="T5762" s="9">
        <f t="shared" si="1221"/>
        <v>1.5138457873209485</v>
      </c>
      <c r="U5762" s="10">
        <f t="shared" si="1222"/>
        <v>0.61249459084401825</v>
      </c>
    </row>
    <row r="5763" spans="1:21" x14ac:dyDescent="0.3">
      <c r="A5763" s="17">
        <v>1972</v>
      </c>
      <c r="B5763" s="17">
        <v>98</v>
      </c>
      <c r="C5763" s="17">
        <v>0.45852999999999999</v>
      </c>
      <c r="D5763" s="17">
        <v>0.37301000000000001</v>
      </c>
      <c r="E5763" s="17">
        <v>0.5</v>
      </c>
      <c r="F5763" s="2">
        <f t="shared" si="1228"/>
        <v>244.51431253903203</v>
      </c>
      <c r="G5763" s="3">
        <f t="shared" si="1229"/>
        <v>91.206283720184345</v>
      </c>
      <c r="H5763" s="2">
        <f t="shared" si="1230"/>
        <v>198.91117067893987</v>
      </c>
      <c r="I5763" s="2">
        <f>SUM(H5763:H5775)</f>
        <v>495.30946617034647</v>
      </c>
      <c r="J5763" s="4">
        <f t="shared" si="1223"/>
        <v>2.0256870079590117</v>
      </c>
      <c r="K5763" s="5">
        <f t="shared" si="1231"/>
        <v>5.7326800000000011</v>
      </c>
      <c r="L5763" s="5">
        <f t="shared" si="1224"/>
        <v>5.8199796954314729E-2</v>
      </c>
      <c r="M5763" s="8">
        <f t="shared" si="1225"/>
        <v>1567.1237442937957</v>
      </c>
      <c r="N5763" s="6">
        <f>((B5762+E5762)*D5762+(B5763+E5763)*D5763+(B5764+E5764)*D5764)/3/SUM(D5665:D5763)</f>
        <v>6.4099984649413519</v>
      </c>
      <c r="O5763" s="7">
        <f>O5665</f>
        <v>4.5240154752819936E-2</v>
      </c>
      <c r="P5763" s="8">
        <f>M5763*O5665</f>
        <v>70.896920708669938</v>
      </c>
      <c r="Q5763" s="5">
        <f>N5763*O5665</f>
        <v>0.289989322519285</v>
      </c>
      <c r="R5763" s="8">
        <f t="shared" si="1226"/>
        <v>141.22905505223622</v>
      </c>
      <c r="S5763" s="8">
        <f t="shared" si="1227"/>
        <v>354.21330920279075</v>
      </c>
      <c r="T5763" s="9">
        <f t="shared" si="1221"/>
        <v>1.4486403905139393</v>
      </c>
      <c r="U5763" s="10">
        <f t="shared" si="1222"/>
        <v>0.57704661744507235</v>
      </c>
    </row>
    <row r="5764" spans="1:21" x14ac:dyDescent="0.3">
      <c r="A5764" s="17">
        <v>1972</v>
      </c>
      <c r="B5764" s="17">
        <v>99</v>
      </c>
      <c r="C5764" s="17">
        <v>0.48408000000000001</v>
      </c>
      <c r="D5764" s="17">
        <v>0.38974999999999999</v>
      </c>
      <c r="E5764" s="17">
        <v>0.5</v>
      </c>
      <c r="F5764" s="2">
        <f t="shared" si="1228"/>
        <v>153.30802881884767</v>
      </c>
      <c r="G5764" s="3">
        <f t="shared" si="1229"/>
        <v>59.751804232145879</v>
      </c>
      <c r="H5764" s="2">
        <f t="shared" si="1230"/>
        <v>123.43212670277474</v>
      </c>
      <c r="I5764" s="2">
        <f>SUM(H5764:H5775)</f>
        <v>296.3982954914066</v>
      </c>
      <c r="J5764" s="4">
        <f t="shared" si="1223"/>
        <v>1.9333514218073844</v>
      </c>
      <c r="K5764" s="5">
        <f t="shared" ref="K5764:K5772" si="1232">IF(F5764=0, K5763, K5763+G5764/F5764)</f>
        <v>6.1224300000000014</v>
      </c>
      <c r="L5764" s="5">
        <f t="shared" si="1224"/>
        <v>6.1531959798994985E-2</v>
      </c>
      <c r="M5764" s="8">
        <f t="shared" si="1225"/>
        <v>971.06941542794516</v>
      </c>
      <c r="N5764" s="6">
        <f>((B5763+E5763)*D5763+(B5764+E5764)*D5764+(B5765+E5765)*D5765)/3/SUM(D5665:D5764)</f>
        <v>6.334288019626193</v>
      </c>
      <c r="O5764" s="7">
        <f>O5665</f>
        <v>4.5240154752819936E-2</v>
      </c>
      <c r="P5764" s="8">
        <f>M5764*O5665</f>
        <v>43.931330629690628</v>
      </c>
      <c r="Q5764" s="5">
        <f>N5764*O5665</f>
        <v>0.28656417025682229</v>
      </c>
      <c r="R5764" s="8">
        <f t="shared" si="1226"/>
        <v>88.060901731159149</v>
      </c>
      <c r="S5764" s="8">
        <f t="shared" si="1227"/>
        <v>212.98425415055453</v>
      </c>
      <c r="T5764" s="9">
        <f t="shared" ref="T5764:T5827" si="1233">S5764/F5764</f>
        <v>1.389257012770164</v>
      </c>
      <c r="U5764" s="10">
        <f t="shared" si="1222"/>
        <v>0.54409440903722039</v>
      </c>
    </row>
    <row r="5765" spans="1:21" x14ac:dyDescent="0.3">
      <c r="A5765" s="17">
        <v>1972</v>
      </c>
      <c r="B5765" s="17">
        <v>100</v>
      </c>
      <c r="C5765" s="17">
        <v>0.50971</v>
      </c>
      <c r="D5765" s="17">
        <v>0.40619</v>
      </c>
      <c r="E5765" s="17">
        <v>0.5</v>
      </c>
      <c r="F5765" s="2">
        <f t="shared" si="1228"/>
        <v>93.556224586701802</v>
      </c>
      <c r="G5765" s="3">
        <f t="shared" si="1229"/>
        <v>38.001602864872403</v>
      </c>
      <c r="H5765" s="2">
        <f t="shared" si="1230"/>
        <v>74.555423154265597</v>
      </c>
      <c r="I5765" s="2">
        <f>SUM(H5765:H5775)</f>
        <v>172.96616878863176</v>
      </c>
      <c r="J5765" s="4">
        <f t="shared" si="1223"/>
        <v>1.8487938087789979</v>
      </c>
      <c r="K5765" s="5">
        <f t="shared" si="1232"/>
        <v>6.528620000000001</v>
      </c>
      <c r="L5765" s="5">
        <f t="shared" si="1224"/>
        <v>6.4961393034825884E-2</v>
      </c>
      <c r="M5765" s="8">
        <f t="shared" si="1225"/>
        <v>584.98749933671672</v>
      </c>
      <c r="N5765" s="6">
        <f>((B5764+E5764)*D5764+(B5765+E5765)*D5765+(B5766+E5766)*D5766)/3/SUM(D5665:D5765)</f>
        <v>6.2526039193581475</v>
      </c>
      <c r="O5765" s="7">
        <f>O5665</f>
        <v>4.5240154752819936E-2</v>
      </c>
      <c r="P5765" s="8">
        <f>M5765*O5665</f>
        <v>26.464924998458216</v>
      </c>
      <c r="Q5765" s="5">
        <f>N5765*O5665</f>
        <v>0.28286876891985108</v>
      </c>
      <c r="R5765" s="8">
        <f t="shared" si="1226"/>
        <v>53.466022390319928</v>
      </c>
      <c r="S5765" s="8">
        <f t="shared" si="1227"/>
        <v>124.9233524193954</v>
      </c>
      <c r="T5765" s="9">
        <f t="shared" si="1233"/>
        <v>1.3352756908614305</v>
      </c>
      <c r="U5765" s="10">
        <f t="shared" si="1222"/>
        <v>0.51351811791756741</v>
      </c>
    </row>
    <row r="5766" spans="1:21" x14ac:dyDescent="0.3">
      <c r="A5766" s="17">
        <v>1972</v>
      </c>
      <c r="B5766" s="17">
        <v>101</v>
      </c>
      <c r="C5766" s="17">
        <v>0.53529000000000004</v>
      </c>
      <c r="D5766" s="17">
        <v>0.42226999999999998</v>
      </c>
      <c r="E5766" s="17">
        <v>0.5</v>
      </c>
      <c r="F5766" s="2">
        <f t="shared" si="1228"/>
        <v>55.554621721829399</v>
      </c>
      <c r="G5766" s="3">
        <f t="shared" si="1229"/>
        <v>23.459050114476899</v>
      </c>
      <c r="H5766" s="2">
        <f t="shared" si="1230"/>
        <v>43.825096664590951</v>
      </c>
      <c r="I5766" s="2">
        <f>SUM(H5766:H5775)</f>
        <v>98.410745634366222</v>
      </c>
      <c r="J5766" s="4">
        <f t="shared" si="1223"/>
        <v>1.7714231972836405</v>
      </c>
      <c r="K5766" s="5">
        <f t="shared" si="1232"/>
        <v>6.9508900000000011</v>
      </c>
      <c r="L5766" s="5">
        <f t="shared" si="1224"/>
        <v>6.8481674876847295E-2</v>
      </c>
      <c r="M5766" s="8">
        <f t="shared" si="1225"/>
        <v>342.55952642314941</v>
      </c>
      <c r="N5766" s="6">
        <f>((B5765+E5765)*D5765+(B5766+E5766)*D5766+(B5767+E5767)*D5767)/3/SUM(D5665:D5766)</f>
        <v>6.1656037332389566</v>
      </c>
      <c r="O5766" s="7">
        <f>O5665</f>
        <v>4.5240154752819936E-2</v>
      </c>
      <c r="P5766" s="8">
        <f>M5766*O5665</f>
        <v>15.49744598743599</v>
      </c>
      <c r="Q5766" s="5">
        <f>N5766*O5665</f>
        <v>0.27893286703629472</v>
      </c>
      <c r="R5766" s="8">
        <f t="shared" si="1226"/>
        <v>31.60083680379384</v>
      </c>
      <c r="S5766" s="8">
        <f t="shared" si="1227"/>
        <v>71.457330029075464</v>
      </c>
      <c r="T5766" s="9">
        <f t="shared" si="1233"/>
        <v>1.2862535611685628</v>
      </c>
      <c r="U5766" s="10">
        <f t="shared" si="1222"/>
        <v>0.48516963611507768</v>
      </c>
    </row>
    <row r="5767" spans="1:21" x14ac:dyDescent="0.3">
      <c r="A5767" s="17">
        <v>1972</v>
      </c>
      <c r="B5767" s="17">
        <v>102</v>
      </c>
      <c r="C5767" s="17">
        <v>0.56069000000000002</v>
      </c>
      <c r="D5767" s="17">
        <v>0.43791999999999998</v>
      </c>
      <c r="E5767" s="17">
        <v>0.5</v>
      </c>
      <c r="F5767" s="2">
        <f t="shared" si="1228"/>
        <v>32.095571607352497</v>
      </c>
      <c r="G5767" s="3">
        <f t="shared" si="1229"/>
        <v>14.055292718291804</v>
      </c>
      <c r="H5767" s="2">
        <f t="shared" si="1230"/>
        <v>25.067925248206596</v>
      </c>
      <c r="I5767" s="2">
        <f>SUM(H5767:H5775)</f>
        <v>54.585648969775264</v>
      </c>
      <c r="J5767" s="4">
        <f t="shared" si="1223"/>
        <v>1.7007221319364416</v>
      </c>
      <c r="K5767" s="5">
        <f t="shared" si="1232"/>
        <v>7.3888100000000012</v>
      </c>
      <c r="L5767" s="5">
        <f t="shared" si="1224"/>
        <v>7.2085951219512209E-2</v>
      </c>
      <c r="M5767" s="8">
        <f t="shared" si="1225"/>
        <v>194.97963861906175</v>
      </c>
      <c r="N5767" s="6">
        <f>((B5766+E5766)*D5766+(B5767+E5767)*D5767+(B5768+E5768)*D5768)/3/SUM(D5665:D5767)</f>
        <v>6.0740475575002373</v>
      </c>
      <c r="O5767" s="7">
        <f>O5665</f>
        <v>4.5240154752819936E-2</v>
      </c>
      <c r="P5767" s="8">
        <f>M5767*O5665</f>
        <v>8.8209090247752595</v>
      </c>
      <c r="Q5767" s="5">
        <f>N5767*O5665</f>
        <v>0.2747908514772987</v>
      </c>
      <c r="R5767" s="8">
        <f t="shared" si="1226"/>
        <v>18.179488724482628</v>
      </c>
      <c r="S5767" s="8">
        <f t="shared" si="1227"/>
        <v>39.856493225281625</v>
      </c>
      <c r="T5767" s="9">
        <f t="shared" si="1233"/>
        <v>1.2418066178373108</v>
      </c>
      <c r="U5767" s="10">
        <f t="shared" ref="U5767:U5775" si="1234">IF(T5767=0,0,J5767-T5767)</f>
        <v>0.45891551409913078</v>
      </c>
    </row>
    <row r="5768" spans="1:21" x14ac:dyDescent="0.3">
      <c r="A5768" s="17">
        <v>1972</v>
      </c>
      <c r="B5768" s="17">
        <v>103</v>
      </c>
      <c r="C5768" s="17">
        <v>0.58577000000000001</v>
      </c>
      <c r="D5768" s="17">
        <v>0.45306999999999997</v>
      </c>
      <c r="E5768" s="17">
        <v>0.5</v>
      </c>
      <c r="F5768" s="2">
        <f t="shared" si="1228"/>
        <v>18.040278889060694</v>
      </c>
      <c r="G5768" s="3">
        <f t="shared" si="1229"/>
        <v>8.1735091562667286</v>
      </c>
      <c r="H5768" s="2">
        <f t="shared" si="1230"/>
        <v>13.95352431092733</v>
      </c>
      <c r="I5768" s="2">
        <f>SUM(H5768:H5775)</f>
        <v>29.517723721568665</v>
      </c>
      <c r="J5768" s="4">
        <f t="shared" si="1223"/>
        <v>1.6362121618567487</v>
      </c>
      <c r="K5768" s="5">
        <f t="shared" si="1232"/>
        <v>7.8418800000000015</v>
      </c>
      <c r="L5768" s="5">
        <f t="shared" si="1224"/>
        <v>7.5766956521739148E-2</v>
      </c>
      <c r="M5768" s="8">
        <f t="shared" si="1225"/>
        <v>107.87696288053453</v>
      </c>
      <c r="N5768" s="6">
        <f>((B5767+E5767)*D5767+(B5768+E5768)*D5768+(B5769+E5769)*D5769)/3/SUM(D5665:D5768)</f>
        <v>5.9786284241363878</v>
      </c>
      <c r="O5768" s="7">
        <f>O5665</f>
        <v>4.5240154752819936E-2</v>
      </c>
      <c r="P5768" s="8">
        <f>M5768*O5665</f>
        <v>4.8803704949795943</v>
      </c>
      <c r="Q5768" s="5">
        <f>N5768*O5665</f>
        <v>0.27047407511753818</v>
      </c>
      <c r="R5768" s="8">
        <f t="shared" si="1226"/>
        <v>10.179457728299177</v>
      </c>
      <c r="S5768" s="8">
        <f t="shared" si="1227"/>
        <v>21.677004500798997</v>
      </c>
      <c r="T5768" s="9">
        <f t="shared" si="1233"/>
        <v>1.201589212345467</v>
      </c>
      <c r="U5768" s="10">
        <f t="shared" si="1234"/>
        <v>0.43462294951128166</v>
      </c>
    </row>
    <row r="5769" spans="1:21" x14ac:dyDescent="0.3">
      <c r="A5769" s="17">
        <v>1972</v>
      </c>
      <c r="B5769" s="17">
        <v>104</v>
      </c>
      <c r="C5769" s="17">
        <v>0.61041000000000001</v>
      </c>
      <c r="D5769" s="17">
        <v>0.46766999999999997</v>
      </c>
      <c r="E5769" s="17">
        <v>0.5</v>
      </c>
      <c r="F5769" s="2">
        <f t="shared" si="1228"/>
        <v>9.8667697327939656</v>
      </c>
      <c r="G5769" s="3">
        <f t="shared" si="1229"/>
        <v>4.6143922009357539</v>
      </c>
      <c r="H5769" s="2">
        <f t="shared" si="1230"/>
        <v>7.5595736323260887</v>
      </c>
      <c r="I5769" s="2">
        <f>SUM(H5769:H5775)</f>
        <v>15.564199410641336</v>
      </c>
      <c r="J5769" s="4">
        <f t="shared" si="1223"/>
        <v>1.5774361652437219</v>
      </c>
      <c r="K5769" s="5">
        <f t="shared" si="1232"/>
        <v>8.3095500000000015</v>
      </c>
      <c r="L5769" s="5">
        <f t="shared" si="1224"/>
        <v>7.9517224880382792E-2</v>
      </c>
      <c r="M5769" s="8">
        <f t="shared" si="1225"/>
        <v>58.030096093986579</v>
      </c>
      <c r="N5769" s="6">
        <f>((B5768+E5768)*D5768+(B5769+E5769)*D5769+(B5770+E5770)*D5770)/3/SUM(D5665:D5769)</f>
        <v>5.8800839596207561</v>
      </c>
      <c r="O5769" s="7">
        <f>O5665</f>
        <v>4.5240154752819936E-2</v>
      </c>
      <c r="P5769" s="8">
        <f>M5769*O5665</f>
        <v>2.6252905276129646</v>
      </c>
      <c r="Q5769" s="5">
        <f>N5769*O5665</f>
        <v>0.26601590829281724</v>
      </c>
      <c r="R5769" s="8">
        <f t="shared" si="1226"/>
        <v>5.5486067862164319</v>
      </c>
      <c r="S5769" s="8">
        <f t="shared" si="1227"/>
        <v>11.49754677249982</v>
      </c>
      <c r="T5769" s="9">
        <f t="shared" si="1233"/>
        <v>1.1652797302328519</v>
      </c>
      <c r="U5769" s="10">
        <f t="shared" si="1234"/>
        <v>0.41215643501086996</v>
      </c>
    </row>
    <row r="5770" spans="1:21" x14ac:dyDescent="0.3">
      <c r="A5770" s="17">
        <v>1972</v>
      </c>
      <c r="B5770" s="17">
        <v>105</v>
      </c>
      <c r="C5770" s="17">
        <v>0.63449999999999995</v>
      </c>
      <c r="D5770" s="17">
        <v>0.48169000000000001</v>
      </c>
      <c r="E5770" s="17">
        <v>0.5</v>
      </c>
      <c r="F5770" s="2">
        <f t="shared" si="1228"/>
        <v>5.2523775318582118</v>
      </c>
      <c r="G5770" s="3">
        <f t="shared" si="1229"/>
        <v>2.5300177333207823</v>
      </c>
      <c r="H5770" s="2">
        <f t="shared" si="1230"/>
        <v>3.9873686651978204</v>
      </c>
      <c r="I5770" s="2">
        <f>SUM(H5770:H5775)</f>
        <v>8.0046257783152459</v>
      </c>
      <c r="J5770" s="4">
        <f t="shared" si="1223"/>
        <v>1.5240004606986677</v>
      </c>
      <c r="K5770" s="5">
        <f t="shared" si="1232"/>
        <v>8.7912400000000019</v>
      </c>
      <c r="L5770" s="5">
        <f t="shared" si="1224"/>
        <v>8.3329289099526083E-2</v>
      </c>
      <c r="M5770" s="8">
        <f t="shared" si="1225"/>
        <v>30.361686276946426</v>
      </c>
      <c r="N5770" s="6">
        <f>((B5769+E5769)*D5769+(B5770+E5770)*D5770+(B5771+E5771)*D5771)/3/SUM(D5665:D5770)</f>
        <v>5.7790797051003784</v>
      </c>
      <c r="O5770" s="7">
        <f>O5665</f>
        <v>4.5240154752819936E-2</v>
      </c>
      <c r="P5770" s="8">
        <f>M5770*O5665</f>
        <v>1.3735673857256256</v>
      </c>
      <c r="Q5770" s="5">
        <f>N5770*O5665</f>
        <v>0.26144646018762213</v>
      </c>
      <c r="R5770" s="8">
        <f t="shared" si="1226"/>
        <v>2.9448852422188065</v>
      </c>
      <c r="S5770" s="8">
        <f t="shared" si="1227"/>
        <v>5.9489399862833885</v>
      </c>
      <c r="T5770" s="9">
        <f t="shared" si="1233"/>
        <v>1.132618504705762</v>
      </c>
      <c r="U5770" s="10">
        <f t="shared" si="1234"/>
        <v>0.39138195599290571</v>
      </c>
    </row>
    <row r="5771" spans="1:21" x14ac:dyDescent="0.3">
      <c r="A5771" s="17">
        <v>1972</v>
      </c>
      <c r="B5771" s="17">
        <v>106</v>
      </c>
      <c r="C5771" s="17">
        <v>0.65793999999999997</v>
      </c>
      <c r="D5771" s="17">
        <v>0.49508000000000002</v>
      </c>
      <c r="E5771" s="17">
        <v>0.5</v>
      </c>
      <c r="F5771" s="2">
        <f t="shared" si="1228"/>
        <v>2.7223597985374295</v>
      </c>
      <c r="G5771" s="3">
        <f t="shared" si="1229"/>
        <v>1.3477858890599106</v>
      </c>
      <c r="H5771" s="2">
        <f t="shared" si="1230"/>
        <v>2.048466854007474</v>
      </c>
      <c r="I5771" s="2">
        <f>SUM(H5771:H5775)</f>
        <v>4.0172571131174255</v>
      </c>
      <c r="J5771" s="4">
        <f t="shared" si="1223"/>
        <v>1.4756525258989173</v>
      </c>
      <c r="K5771" s="5">
        <f t="shared" si="1232"/>
        <v>9.2863200000000017</v>
      </c>
      <c r="L5771" s="5">
        <f t="shared" si="1224"/>
        <v>8.7195492957746493E-2</v>
      </c>
      <c r="M5771" s="8">
        <f t="shared" si="1225"/>
        <v>15.457059113284966</v>
      </c>
      <c r="N5771" s="6">
        <f>((B5770+E5770)*D5770+(B5771+E5771)*D5771+(B5772+E5772)*D5772)/3/SUM(D5665:D5771)</f>
        <v>5.676230914578289</v>
      </c>
      <c r="O5771" s="7">
        <f>O5665</f>
        <v>4.5240154752819936E-2</v>
      </c>
      <c r="P5771" s="8">
        <f>M5771*O5665</f>
        <v>0.69927974630849754</v>
      </c>
      <c r="Q5771" s="5">
        <f>N5771*O5665</f>
        <v>0.25679356498826245</v>
      </c>
      <c r="R5771" s="8">
        <f t="shared" si="1226"/>
        <v>1.5224337478066041</v>
      </c>
      <c r="S5771" s="8">
        <f t="shared" si="1227"/>
        <v>3.0040547440645819</v>
      </c>
      <c r="T5771" s="9">
        <f t="shared" si="1233"/>
        <v>1.1034745464866516</v>
      </c>
      <c r="U5771" s="10">
        <f t="shared" si="1234"/>
        <v>0.37217797941226571</v>
      </c>
    </row>
    <row r="5772" spans="1:21" x14ac:dyDescent="0.3">
      <c r="A5772" s="17">
        <v>1972</v>
      </c>
      <c r="B5772" s="17">
        <v>107</v>
      </c>
      <c r="C5772" s="17">
        <v>0.68062999999999996</v>
      </c>
      <c r="D5772" s="17">
        <v>0.50780999999999998</v>
      </c>
      <c r="E5772" s="17">
        <v>0.5</v>
      </c>
      <c r="F5772" s="2">
        <f t="shared" si="1228"/>
        <v>1.3745739094775189</v>
      </c>
      <c r="G5772" s="3">
        <f t="shared" si="1229"/>
        <v>0.69802237697177882</v>
      </c>
      <c r="H5772" s="2">
        <f t="shared" si="1230"/>
        <v>1.0255627209916294</v>
      </c>
      <c r="I5772" s="2">
        <f>SUM(H5772:H5775)</f>
        <v>1.9687902591099518</v>
      </c>
      <c r="J5772" s="4">
        <f t="shared" si="1223"/>
        <v>1.4322913053531598</v>
      </c>
      <c r="K5772" s="5">
        <f t="shared" si="1232"/>
        <v>9.7941300000000009</v>
      </c>
      <c r="L5772" s="5">
        <f t="shared" si="1224"/>
        <v>9.1108186046511636E-2</v>
      </c>
      <c r="M5772" s="8">
        <f t="shared" si="1225"/>
        <v>7.661467177224135</v>
      </c>
      <c r="N5772" s="6">
        <f>((B5771+E5771)*D5771+(B5772+E5772)*D5772+(B5773+E5773)*D5773)/3/SUM(D5665:D5772)</f>
        <v>5.5721695886549725</v>
      </c>
      <c r="O5772" s="7">
        <f>O5665</f>
        <v>4.5240154752819936E-2</v>
      </c>
      <c r="P5772" s="8">
        <f>M5772*O5665</f>
        <v>0.34660596073127037</v>
      </c>
      <c r="Q5772" s="5">
        <f>N5772*O5665</f>
        <v>0.25208581449970796</v>
      </c>
      <c r="R5772" s="8">
        <f t="shared" si="1226"/>
        <v>0.76703290714991768</v>
      </c>
      <c r="S5772" s="8">
        <f t="shared" si="1227"/>
        <v>1.4816209962579778</v>
      </c>
      <c r="T5772" s="9">
        <f t="shared" si="1233"/>
        <v>1.0778765594504467</v>
      </c>
      <c r="U5772" s="10">
        <f t="shared" si="1234"/>
        <v>0.35441474590271316</v>
      </c>
    </row>
    <row r="5773" spans="1:21" x14ac:dyDescent="0.3">
      <c r="A5773" s="17">
        <v>1972</v>
      </c>
      <c r="B5773" s="17">
        <v>108</v>
      </c>
      <c r="C5773" s="17">
        <v>0.70250000000000001</v>
      </c>
      <c r="D5773" s="17">
        <v>0.51988999999999996</v>
      </c>
      <c r="E5773" s="17">
        <v>0.5</v>
      </c>
      <c r="F5773" s="2">
        <f t="shared" si="1228"/>
        <v>0.67655153250574007</v>
      </c>
      <c r="G5773" s="3">
        <f t="shared" si="1229"/>
        <v>0.35173237623440917</v>
      </c>
      <c r="H5773" s="3">
        <f t="shared" si="1230"/>
        <v>0.50068534438853551</v>
      </c>
      <c r="I5773" s="2">
        <f>SUM(H5773:H5775)</f>
        <v>0.94322753811832238</v>
      </c>
      <c r="J5773" s="4">
        <f t="shared" si="1223"/>
        <v>1.3941695389040003</v>
      </c>
      <c r="K5773" s="5">
        <f>IF(F5773=0, K5772, K5772+G5773/F5773)</f>
        <v>10.314020000000001</v>
      </c>
      <c r="L5773" s="5">
        <f t="shared" si="1224"/>
        <v>9.5060092165898627E-2</v>
      </c>
      <c r="M5773" s="8">
        <f t="shared" si="1225"/>
        <v>3.7001055671244956</v>
      </c>
      <c r="N5773" s="6">
        <f>((B5772+E5772)*D5772+(B5773+E5773)*D5773+(B5774+E5774)*D5774)/3/SUM(D5665:D5773)</f>
        <v>5.4674412434078397</v>
      </c>
      <c r="O5773" s="7">
        <f>O5665</f>
        <v>4.5240154752819936E-2</v>
      </c>
      <c r="P5773" s="8">
        <f>M5773*O5665</f>
        <v>0.16739334845848275</v>
      </c>
      <c r="Q5773" s="5">
        <f>N5773*O5665</f>
        <v>0.24734788795372092</v>
      </c>
      <c r="R5773" s="8">
        <f t="shared" si="1226"/>
        <v>0.37684188192464985</v>
      </c>
      <c r="S5773" s="8">
        <f t="shared" si="1227"/>
        <v>0.71458808910806015</v>
      </c>
      <c r="T5773" s="9">
        <f t="shared" si="1233"/>
        <v>1.0562212259891635</v>
      </c>
      <c r="U5773" s="10">
        <f t="shared" si="1234"/>
        <v>0.33794831291483685</v>
      </c>
    </row>
    <row r="5774" spans="1:21" x14ac:dyDescent="0.3">
      <c r="A5774" s="17">
        <v>1972</v>
      </c>
      <c r="B5774" s="17">
        <v>109</v>
      </c>
      <c r="C5774" s="17">
        <v>0.72348000000000001</v>
      </c>
      <c r="D5774" s="17">
        <v>0.53129000000000004</v>
      </c>
      <c r="E5774" s="17">
        <v>0.5</v>
      </c>
      <c r="F5774" s="2">
        <f t="shared" si="1228"/>
        <v>0.3248191562713309</v>
      </c>
      <c r="G5774" s="3">
        <f t="shared" si="1229"/>
        <v>0.17257316953539539</v>
      </c>
      <c r="H5774" s="3">
        <f t="shared" si="1230"/>
        <v>0.23853257150363322</v>
      </c>
      <c r="I5774" s="2">
        <f>SUM(H5774:H5775)</f>
        <v>0.44254219372978681</v>
      </c>
      <c r="J5774" s="4">
        <f t="shared" si="1223"/>
        <v>1.3624264000000001</v>
      </c>
      <c r="K5774" s="5">
        <f>IF(F5774=0, K5773, K5773+G5774/F5774)</f>
        <v>10.845310000000001</v>
      </c>
      <c r="L5774" s="5">
        <f t="shared" si="1224"/>
        <v>9.9043926940639279E-2</v>
      </c>
      <c r="M5774" s="8">
        <f t="shared" si="1225"/>
        <v>1.7423902188250768</v>
      </c>
      <c r="N5774" s="6">
        <f>((B5773+E5773)*D5773+(B5774+E5774)*D5774)/2/SUM(D5665:D5774)</f>
        <v>5.2826668855016585</v>
      </c>
      <c r="O5774" s="7">
        <f>O5665</f>
        <v>4.5240154752819936E-2</v>
      </c>
      <c r="P5774" s="8">
        <f>M5774*O5665</f>
        <v>7.8826003139446266E-2</v>
      </c>
      <c r="Q5774" s="5">
        <f>N5774*O5665</f>
        <v>0.23898866740769234</v>
      </c>
      <c r="R5774" s="8">
        <f t="shared" si="1226"/>
        <v>0.18152599010664983</v>
      </c>
      <c r="S5774" s="8">
        <f t="shared" si="1227"/>
        <v>0.33774620718341031</v>
      </c>
      <c r="T5774" s="9">
        <f t="shared" si="1233"/>
        <v>1.0397976863817757</v>
      </c>
      <c r="U5774" s="10">
        <f t="shared" si="1234"/>
        <v>0.32262871361822443</v>
      </c>
    </row>
    <row r="5775" spans="1:21" x14ac:dyDescent="0.3">
      <c r="A5775" s="17">
        <v>1972</v>
      </c>
      <c r="B5775" s="17" t="s">
        <v>19</v>
      </c>
      <c r="C5775" s="17">
        <v>0.74351999999999996</v>
      </c>
      <c r="D5775" s="17">
        <v>1</v>
      </c>
      <c r="E5775" s="17">
        <v>1.34</v>
      </c>
      <c r="F5775" s="2">
        <f t="shared" si="1228"/>
        <v>0.15224598673593551</v>
      </c>
      <c r="G5775" s="3">
        <f t="shared" si="1229"/>
        <v>0.15224598673593551</v>
      </c>
      <c r="H5775" s="3">
        <f>E5775*F5775</f>
        <v>0.2040096222261536</v>
      </c>
      <c r="I5775" s="2">
        <f>SUM(H5775:H5775)</f>
        <v>0.2040096222261536</v>
      </c>
      <c r="J5775" s="4">
        <f t="shared" si="1223"/>
        <v>1.34</v>
      </c>
      <c r="K5775" s="5">
        <f>IF(F5775=0, K5774, K5774+G5775/F5775)</f>
        <v>11.845310000000001</v>
      </c>
      <c r="L5775" s="5">
        <f>K5775/(110+E5775)</f>
        <v>0.10638862942338782</v>
      </c>
      <c r="M5775" s="8">
        <f t="shared" si="1225"/>
        <v>1.4310362635658382</v>
      </c>
      <c r="N5775" s="6">
        <f>N5774-(N5772-N5773)</f>
        <v>5.1779385402545257</v>
      </c>
      <c r="O5775" s="7">
        <f>O5665</f>
        <v>4.5240154752819936E-2</v>
      </c>
      <c r="P5775" s="8">
        <f>M5775*O5665</f>
        <v>6.4740302020615745E-2</v>
      </c>
      <c r="Q5775" s="5">
        <f>N5775*O5665</f>
        <v>0.2342507408617053</v>
      </c>
      <c r="R5775" s="8">
        <f t="shared" si="1226"/>
        <v>0.15622021707676051</v>
      </c>
      <c r="S5775" s="8">
        <f>R5775</f>
        <v>0.15622021707676051</v>
      </c>
      <c r="T5775" s="9">
        <f t="shared" si="1233"/>
        <v>1.0261040072453151</v>
      </c>
      <c r="U5775" s="10">
        <f t="shared" si="1234"/>
        <v>0.31389599275468494</v>
      </c>
    </row>
    <row r="5776" spans="1:21" x14ac:dyDescent="0.3">
      <c r="A5776" s="17">
        <v>1973</v>
      </c>
      <c r="B5776" s="17">
        <v>0</v>
      </c>
      <c r="C5776" s="17">
        <v>1.804E-2</v>
      </c>
      <c r="D5776" s="17">
        <v>1.7760000000000001E-2</v>
      </c>
      <c r="E5776" s="17">
        <v>0.11</v>
      </c>
      <c r="F5776" s="2">
        <v>100000</v>
      </c>
      <c r="G5776" s="3">
        <f>100000*D5776</f>
        <v>1776.0000000000002</v>
      </c>
      <c r="H5776" s="2">
        <f>F5776-(1-E5776)*G5776</f>
        <v>98419.36</v>
      </c>
      <c r="I5776" s="2">
        <f>SUM(H5776:H5886)</f>
        <v>6867601.6633694256</v>
      </c>
      <c r="J5776" s="4">
        <f>I5776/F5776</f>
        <v>68.67601663369426</v>
      </c>
      <c r="K5776" s="5">
        <f>G5776/F5776</f>
        <v>1.7760000000000001E-2</v>
      </c>
      <c r="L5776" s="5">
        <f>K5776/(0.1+E5776)</f>
        <v>8.4571428571428575E-2</v>
      </c>
      <c r="M5776">
        <f>G5776/L5776</f>
        <v>21000</v>
      </c>
      <c r="N5776" s="6">
        <f>(0.1+E5776)*D5776/SUM(D5776:D5776)</f>
        <v>0.21000000000000002</v>
      </c>
      <c r="O5776" s="7">
        <f>IF((I5776-J5776*F5776+MAX(N5778:N5871)*F5776)/SUM(M5776:M5886)&gt;1/MAX(N5778:N5874),1/MAX(N5778:N5874),(I5776-J5776*F5776+MAX(N5778:N5871)*F5776)/SUM(M5776:M5886))</f>
        <v>4.2938127900557746E-2</v>
      </c>
      <c r="P5776" s="8">
        <f>M5776*O5776</f>
        <v>901.70068591171264</v>
      </c>
      <c r="Q5776" s="5">
        <f>N5776*O5776</f>
        <v>9.0170068591171274E-3</v>
      </c>
      <c r="R5776" s="8">
        <f>((1-Q5776)*H5776)</f>
        <v>97531.911955810079</v>
      </c>
      <c r="S5776" s="8">
        <f>R5776+S5777</f>
        <v>6212860.0357839828</v>
      </c>
      <c r="T5776" s="9">
        <f t="shared" si="1233"/>
        <v>62.128600357839829</v>
      </c>
      <c r="U5776" s="10">
        <f t="shared" ref="U5776:U5839" si="1235">J5776-T5776</f>
        <v>6.547416275854431</v>
      </c>
    </row>
    <row r="5777" spans="1:21" x14ac:dyDescent="0.3">
      <c r="A5777" s="17">
        <v>1973</v>
      </c>
      <c r="B5777" s="17">
        <v>1</v>
      </c>
      <c r="C5777" s="17">
        <v>1.4400000000000001E-3</v>
      </c>
      <c r="D5777" s="17">
        <v>1.4400000000000001E-3</v>
      </c>
      <c r="E5777" s="17">
        <v>0.5</v>
      </c>
      <c r="F5777" s="2">
        <f>F5776-G5776</f>
        <v>98224</v>
      </c>
      <c r="G5777" s="3">
        <f>D5777*F5777</f>
        <v>141.44256000000001</v>
      </c>
      <c r="H5777" s="2">
        <f>F5777-0.5*G5777</f>
        <v>98153.278720000002</v>
      </c>
      <c r="I5777" s="2">
        <f>SUM(H5777:H5886)</f>
        <v>6769182.3033694262</v>
      </c>
      <c r="J5777" s="4">
        <f t="shared" ref="J5777:J5840" si="1236">I5777/F5777</f>
        <v>68.915767056619828</v>
      </c>
      <c r="K5777" s="5">
        <f>K5776+G5777/F5777</f>
        <v>1.9200000000000002E-2</v>
      </c>
      <c r="L5777" s="5">
        <f t="shared" ref="L5777:L5840" si="1237">K5777/(B5777+E5777)</f>
        <v>1.2800000000000001E-2</v>
      </c>
      <c r="M5777" s="8">
        <f t="shared" ref="M5777:M5840" si="1238">G5777/L5777</f>
        <v>11050.2</v>
      </c>
      <c r="N5777" s="6">
        <f>(B5777+E5777)*D5777/SUM(D5776:D5777)</f>
        <v>0.11249999999999999</v>
      </c>
      <c r="O5777" s="7">
        <f>O5776</f>
        <v>4.2938127900557746E-2</v>
      </c>
      <c r="P5777" s="8">
        <f>M5777*O5776</f>
        <v>474.47490092674326</v>
      </c>
      <c r="Q5777" s="5">
        <f>N5777*O5776</f>
        <v>4.8305393888127459E-3</v>
      </c>
      <c r="R5777" s="8">
        <f t="shared" ref="R5777:R5840" si="1239">((1-Q5777)*H5777)</f>
        <v>97679.145441001921</v>
      </c>
      <c r="S5777" s="8">
        <f t="shared" ref="S5777:S5840" si="1240">R5777+S5778</f>
        <v>6115328.1238281727</v>
      </c>
      <c r="T5777" s="9">
        <f t="shared" si="1233"/>
        <v>62.259001097778267</v>
      </c>
      <c r="U5777" s="10">
        <f t="shared" si="1235"/>
        <v>6.6567659588415609</v>
      </c>
    </row>
    <row r="5778" spans="1:21" x14ac:dyDescent="0.3">
      <c r="A5778" s="17">
        <v>1973</v>
      </c>
      <c r="B5778" s="17">
        <v>2</v>
      </c>
      <c r="C5778" s="17">
        <v>1.0399999999999999E-3</v>
      </c>
      <c r="D5778" s="17">
        <v>1.0399999999999999E-3</v>
      </c>
      <c r="E5778" s="17">
        <v>0.5</v>
      </c>
      <c r="F5778" s="2">
        <f t="shared" ref="F5778:F5841" si="1241">F5777-G5777</f>
        <v>98082.557440000004</v>
      </c>
      <c r="G5778" s="3">
        <f t="shared" ref="G5778:G5841" si="1242">D5778*F5778</f>
        <v>102.00585973759999</v>
      </c>
      <c r="H5778" s="2">
        <f t="shared" ref="H5778:H5841" si="1243">F5778-0.5*G5778</f>
        <v>98031.554510131202</v>
      </c>
      <c r="I5778" s="2">
        <f>SUM(H5778:H5886)</f>
        <v>6671029.0246494263</v>
      </c>
      <c r="J5778" s="4">
        <f t="shared" si="1236"/>
        <v>68.014427832698914</v>
      </c>
      <c r="K5778" s="5">
        <f t="shared" ref="K5778:K5841" si="1244">K5777+G5778/F5778</f>
        <v>2.0240000000000001E-2</v>
      </c>
      <c r="L5778" s="5">
        <f t="shared" si="1237"/>
        <v>8.0960000000000008E-3</v>
      </c>
      <c r="M5778" s="8">
        <f t="shared" si="1238"/>
        <v>12599.538011067192</v>
      </c>
      <c r="N5778" s="6">
        <f>((B5777+E5777)*D5777+(B5778+E5778)*D5778+(B5779+E5779)*D5779)/3/SUM(D5776:D5778)</f>
        <v>0.12450592885375494</v>
      </c>
      <c r="O5778" s="7">
        <f>O5776</f>
        <v>4.2938127900557746E-2</v>
      </c>
      <c r="P5778" s="8">
        <f>M5778*O5776</f>
        <v>541.00057460714208</v>
      </c>
      <c r="Q5778" s="5">
        <f>N5778*O5776</f>
        <v>5.3460514975002729E-3</v>
      </c>
      <c r="R5778" s="8">
        <f t="shared" si="1239"/>
        <v>97507.472771340035</v>
      </c>
      <c r="S5778" s="8">
        <f t="shared" si="1240"/>
        <v>6017648.9783871705</v>
      </c>
      <c r="T5778" s="9">
        <f t="shared" si="1233"/>
        <v>61.35289632989376</v>
      </c>
      <c r="U5778" s="10">
        <f t="shared" si="1235"/>
        <v>6.661531502805154</v>
      </c>
    </row>
    <row r="5779" spans="1:21" x14ac:dyDescent="0.3">
      <c r="A5779" s="17">
        <v>1973</v>
      </c>
      <c r="B5779" s="17">
        <v>3</v>
      </c>
      <c r="C5779" s="17">
        <v>8.0000000000000004E-4</v>
      </c>
      <c r="D5779" s="17">
        <v>8.0000000000000004E-4</v>
      </c>
      <c r="E5779" s="17">
        <v>0.5</v>
      </c>
      <c r="F5779" s="2">
        <f t="shared" si="1241"/>
        <v>97980.5515802624</v>
      </c>
      <c r="G5779" s="3">
        <f t="shared" si="1242"/>
        <v>78.384441264209926</v>
      </c>
      <c r="H5779" s="2">
        <f t="shared" si="1243"/>
        <v>97941.359359630296</v>
      </c>
      <c r="I5779" s="2">
        <f>SUM(H5779:H5886)</f>
        <v>6572997.4701392958</v>
      </c>
      <c r="J5779" s="4">
        <f t="shared" si="1236"/>
        <v>67.084715937273685</v>
      </c>
      <c r="K5779" s="5">
        <f t="shared" si="1244"/>
        <v>2.104E-2</v>
      </c>
      <c r="L5779" s="5">
        <f t="shared" si="1237"/>
        <v>6.0114285714285712E-3</v>
      </c>
      <c r="M5779" s="8">
        <f t="shared" si="1238"/>
        <v>13039.23690231629</v>
      </c>
      <c r="N5779" s="6">
        <f>((B5778+E5778)*D5778+(B5779+E5779)*D5779+(B5780+E5780)*D5780)/3/SUM(D5776:D5779)</f>
        <v>0.12690114068441066</v>
      </c>
      <c r="O5779" s="7">
        <f>O5776</f>
        <v>4.2938127900557746E-2</v>
      </c>
      <c r="P5779" s="8">
        <f>M5779*O5776</f>
        <v>559.88042183732921</v>
      </c>
      <c r="Q5779" s="5">
        <f>N5779*O5776</f>
        <v>5.4488974094338968E-3</v>
      </c>
      <c r="R5779" s="8">
        <f t="shared" si="1239"/>
        <v>97407.686940339176</v>
      </c>
      <c r="S5779" s="8">
        <f t="shared" si="1240"/>
        <v>5920141.5056158304</v>
      </c>
      <c r="T5779" s="9">
        <f t="shared" si="1233"/>
        <v>60.421598063430459</v>
      </c>
      <c r="U5779" s="10">
        <f t="shared" si="1235"/>
        <v>6.6631178738432268</v>
      </c>
    </row>
    <row r="5780" spans="1:21" x14ac:dyDescent="0.3">
      <c r="A5780" s="17">
        <v>1973</v>
      </c>
      <c r="B5780" s="17">
        <v>4</v>
      </c>
      <c r="C5780" s="17">
        <v>5.8E-4</v>
      </c>
      <c r="D5780" s="17">
        <v>5.8E-4</v>
      </c>
      <c r="E5780" s="17">
        <v>0.5</v>
      </c>
      <c r="F5780" s="2">
        <f t="shared" si="1241"/>
        <v>97902.167138998193</v>
      </c>
      <c r="G5780" s="3">
        <f t="shared" si="1242"/>
        <v>56.783256940618955</v>
      </c>
      <c r="H5780" s="2">
        <f t="shared" si="1243"/>
        <v>97873.775510527877</v>
      </c>
      <c r="I5780" s="2">
        <f>SUM(H5780:H5886)</f>
        <v>6475056.1107796654</v>
      </c>
      <c r="J5780" s="4">
        <f t="shared" si="1236"/>
        <v>66.138026358360378</v>
      </c>
      <c r="K5780" s="5">
        <f t="shared" si="1244"/>
        <v>2.162E-2</v>
      </c>
      <c r="L5780" s="5">
        <f t="shared" si="1237"/>
        <v>4.8044444444444445E-3</v>
      </c>
      <c r="M5780" s="8">
        <f t="shared" si="1238"/>
        <v>11818.90176839895</v>
      </c>
      <c r="N5780" s="6">
        <f>((B5779+E5779)*D5779+(B5780+E5780)*D5780+(B5781+E5781)*D5781)/3/SUM(D5776:D5780)</f>
        <v>0.12750539623805118</v>
      </c>
      <c r="O5780" s="7">
        <f>O5776</f>
        <v>4.2938127900557746E-2</v>
      </c>
      <c r="P5780" s="8">
        <f>M5780*O5776</f>
        <v>507.48151577564221</v>
      </c>
      <c r="Q5780" s="5">
        <f>N5780*O5776</f>
        <v>5.4748430116807363E-3</v>
      </c>
      <c r="R5780" s="8">
        <f t="shared" si="1239"/>
        <v>97337.931954647254</v>
      </c>
      <c r="S5780" s="8">
        <f t="shared" si="1240"/>
        <v>5822733.818675491</v>
      </c>
      <c r="T5780" s="9">
        <f t="shared" si="1233"/>
        <v>59.475024801121819</v>
      </c>
      <c r="U5780" s="10">
        <f t="shared" si="1235"/>
        <v>6.6630015572385588</v>
      </c>
    </row>
    <row r="5781" spans="1:21" x14ac:dyDescent="0.3">
      <c r="A5781" s="17">
        <v>1973</v>
      </c>
      <c r="B5781" s="17">
        <v>5</v>
      </c>
      <c r="C5781" s="17">
        <v>5.1999999999999995E-4</v>
      </c>
      <c r="D5781" s="17">
        <v>5.1999999999999995E-4</v>
      </c>
      <c r="E5781" s="17">
        <v>0.5</v>
      </c>
      <c r="F5781" s="2">
        <f t="shared" si="1241"/>
        <v>97845.383882057577</v>
      </c>
      <c r="G5781" s="3">
        <f t="shared" si="1242"/>
        <v>50.879599618669936</v>
      </c>
      <c r="H5781" s="2">
        <f t="shared" si="1243"/>
        <v>97819.944082248243</v>
      </c>
      <c r="I5781" s="2">
        <f>SUM(H5781:H5886)</f>
        <v>6377182.3352691382</v>
      </c>
      <c r="J5781" s="4">
        <f t="shared" si="1236"/>
        <v>65.1761185070945</v>
      </c>
      <c r="K5781" s="5">
        <f t="shared" si="1244"/>
        <v>2.214E-2</v>
      </c>
      <c r="L5781" s="5">
        <f t="shared" si="1237"/>
        <v>4.0254545454545456E-3</v>
      </c>
      <c r="M5781" s="8">
        <f t="shared" si="1238"/>
        <v>12639.466933273921</v>
      </c>
      <c r="N5781" s="6">
        <f>((B5780+E5780)*D5780+(B5781+E5781)*D5781+(B5782+E5782)*D5782)/3/SUM(D5776:D5781)</f>
        <v>0.13422161999397769</v>
      </c>
      <c r="O5781" s="7">
        <f>O5776</f>
        <v>4.2938127900557746E-2</v>
      </c>
      <c r="P5781" s="8">
        <f>M5781*O5776</f>
        <v>542.71504777578605</v>
      </c>
      <c r="Q5781" s="5">
        <f>N5781*O5776</f>
        <v>5.7632250863214728E-3</v>
      </c>
      <c r="R5781" s="8">
        <f t="shared" si="1239"/>
        <v>97256.185726570868</v>
      </c>
      <c r="S5781" s="8">
        <f t="shared" si="1240"/>
        <v>5725395.8867208436</v>
      </c>
      <c r="T5781" s="9">
        <f t="shared" si="1233"/>
        <v>58.514726597855777</v>
      </c>
      <c r="U5781" s="10">
        <f t="shared" si="1235"/>
        <v>6.6613919092387235</v>
      </c>
    </row>
    <row r="5782" spans="1:21" x14ac:dyDescent="0.3">
      <c r="A5782" s="17">
        <v>1973</v>
      </c>
      <c r="B5782" s="17">
        <v>6</v>
      </c>
      <c r="C5782" s="17">
        <v>5.2999999999999998E-4</v>
      </c>
      <c r="D5782" s="17">
        <v>5.2999999999999998E-4</v>
      </c>
      <c r="E5782" s="17">
        <v>0.5</v>
      </c>
      <c r="F5782" s="2">
        <f t="shared" si="1241"/>
        <v>97794.504282438909</v>
      </c>
      <c r="G5782" s="3">
        <f t="shared" si="1242"/>
        <v>51.831087269692617</v>
      </c>
      <c r="H5782" s="2">
        <f t="shared" si="1243"/>
        <v>97768.588738804057</v>
      </c>
      <c r="I5782" s="2">
        <f>SUM(H5782:H5886)</f>
        <v>6279362.3911868893</v>
      </c>
      <c r="J5782" s="4">
        <f t="shared" si="1236"/>
        <v>64.209767586239337</v>
      </c>
      <c r="K5782" s="5">
        <f t="shared" si="1244"/>
        <v>2.2669999999999999E-2</v>
      </c>
      <c r="L5782" s="5">
        <f t="shared" si="1237"/>
        <v>3.4876923076923075E-3</v>
      </c>
      <c r="M5782" s="8">
        <f t="shared" si="1238"/>
        <v>14861.141034539127</v>
      </c>
      <c r="N5782" s="6">
        <f>((B5781+E5781)*D5781+(B5782+E5782)*D5782+(B5783+E5783)*D5783)/3/SUM(D5776:D5782)</f>
        <v>0.13792089398617849</v>
      </c>
      <c r="O5782" s="7">
        <f>O5776</f>
        <v>4.2938127900557746E-2</v>
      </c>
      <c r="P5782" s="8">
        <f>M5782*O5776</f>
        <v>638.10957448926808</v>
      </c>
      <c r="Q5782" s="5">
        <f>N5782*O5776</f>
        <v>5.9220649861377976E-3</v>
      </c>
      <c r="R5782" s="8">
        <f t="shared" si="1239"/>
        <v>97189.596802689877</v>
      </c>
      <c r="S5782" s="8">
        <f t="shared" si="1240"/>
        <v>5628139.7009942727</v>
      </c>
      <c r="T5782" s="9">
        <f t="shared" si="1233"/>
        <v>57.550674675334747</v>
      </c>
      <c r="U5782" s="10">
        <f t="shared" si="1235"/>
        <v>6.6590929109045902</v>
      </c>
    </row>
    <row r="5783" spans="1:21" x14ac:dyDescent="0.3">
      <c r="A5783" s="17">
        <v>1973</v>
      </c>
      <c r="B5783" s="17">
        <v>7</v>
      </c>
      <c r="C5783" s="17">
        <v>4.0999999999999999E-4</v>
      </c>
      <c r="D5783" s="17">
        <v>4.0999999999999999E-4</v>
      </c>
      <c r="E5783" s="17">
        <v>0.5</v>
      </c>
      <c r="F5783" s="2">
        <f t="shared" si="1241"/>
        <v>97742.67319516922</v>
      </c>
      <c r="G5783" s="3">
        <f t="shared" si="1242"/>
        <v>40.074496010019381</v>
      </c>
      <c r="H5783" s="2">
        <f t="shared" si="1243"/>
        <v>97722.635947164206</v>
      </c>
      <c r="I5783" s="2">
        <f>SUM(H5783:H5886)</f>
        <v>6181593.8024480855</v>
      </c>
      <c r="J5783" s="4">
        <f t="shared" si="1236"/>
        <v>63.243551668623702</v>
      </c>
      <c r="K5783" s="5">
        <f t="shared" si="1244"/>
        <v>2.308E-2</v>
      </c>
      <c r="L5783" s="5">
        <f t="shared" si="1237"/>
        <v>3.0773333333333334E-3</v>
      </c>
      <c r="M5783" s="8">
        <f t="shared" si="1238"/>
        <v>13022.474873273195</v>
      </c>
      <c r="N5783" s="6">
        <f>((B5782+E5782)*D5782+(B5783+E5783)*D5783+(B5784+E5784)*D5784)/3/SUM(D5776:D5783)</f>
        <v>0.13467648757943385</v>
      </c>
      <c r="O5783" s="7">
        <f>O5776</f>
        <v>4.2938127900557746E-2</v>
      </c>
      <c r="P5783" s="8">
        <f>M5783*O5776</f>
        <v>559.16069169040395</v>
      </c>
      <c r="Q5783" s="5">
        <f>N5783*O5776</f>
        <v>5.7827562488836073E-3</v>
      </c>
      <c r="R5783" s="8">
        <f t="shared" si="1239"/>
        <v>97157.52976348337</v>
      </c>
      <c r="S5783" s="8">
        <f t="shared" si="1240"/>
        <v>5530950.1041915826</v>
      </c>
      <c r="T5783" s="9">
        <f t="shared" si="1233"/>
        <v>56.586851202110779</v>
      </c>
      <c r="U5783" s="10">
        <f t="shared" si="1235"/>
        <v>6.6567004665129232</v>
      </c>
    </row>
    <row r="5784" spans="1:21" x14ac:dyDescent="0.3">
      <c r="A5784" s="17">
        <v>1973</v>
      </c>
      <c r="B5784" s="17">
        <v>8</v>
      </c>
      <c r="C5784" s="17">
        <v>3.3E-4</v>
      </c>
      <c r="D5784" s="17">
        <v>3.3E-4</v>
      </c>
      <c r="E5784" s="17">
        <v>0.5</v>
      </c>
      <c r="F5784" s="2">
        <f t="shared" si="1241"/>
        <v>97702.598699159207</v>
      </c>
      <c r="G5784" s="3">
        <f t="shared" si="1242"/>
        <v>32.241857570722537</v>
      </c>
      <c r="H5784" s="2">
        <f t="shared" si="1243"/>
        <v>97686.477770373851</v>
      </c>
      <c r="I5784" s="2">
        <f>SUM(H5784:H5886)</f>
        <v>6083871.1665009214</v>
      </c>
      <c r="J5784" s="4">
        <f t="shared" si="1236"/>
        <v>62.269287076324993</v>
      </c>
      <c r="K5784" s="5">
        <f t="shared" si="1244"/>
        <v>2.341E-2</v>
      </c>
      <c r="L5784" s="5">
        <f t="shared" si="1237"/>
        <v>2.7541176470588236E-3</v>
      </c>
      <c r="M5784" s="8">
        <f t="shared" si="1238"/>
        <v>11706.782971001348</v>
      </c>
      <c r="N5784" s="6">
        <f>((B5783+E5783)*D5783+(B5784+E5784)*D5784+(B5785+E5785)*D5785)/3/SUM(D5776:D5784)</f>
        <v>0.13648013669372064</v>
      </c>
      <c r="O5784" s="7">
        <f>O5776</f>
        <v>4.2938127900557746E-2</v>
      </c>
      <c r="P5784" s="8">
        <f>M5784*O5776</f>
        <v>502.66734451292729</v>
      </c>
      <c r="Q5784" s="5">
        <f>N5784*O5776</f>
        <v>5.8602015652405815E-3</v>
      </c>
      <c r="R5784" s="8">
        <f t="shared" si="1239"/>
        <v>97114.01532044106</v>
      </c>
      <c r="S5784" s="8">
        <f t="shared" si="1240"/>
        <v>5433792.5744280992</v>
      </c>
      <c r="T5784" s="9">
        <f t="shared" si="1233"/>
        <v>55.61564018537063</v>
      </c>
      <c r="U5784" s="10">
        <f t="shared" si="1235"/>
        <v>6.6536468909543629</v>
      </c>
    </row>
    <row r="5785" spans="1:21" x14ac:dyDescent="0.3">
      <c r="A5785" s="17">
        <v>1973</v>
      </c>
      <c r="B5785" s="17">
        <v>9</v>
      </c>
      <c r="C5785" s="17">
        <v>3.8999999999999999E-4</v>
      </c>
      <c r="D5785" s="17">
        <v>3.8999999999999999E-4</v>
      </c>
      <c r="E5785" s="17">
        <v>0.5</v>
      </c>
      <c r="F5785" s="2">
        <f t="shared" si="1241"/>
        <v>97670.35684158848</v>
      </c>
      <c r="G5785" s="3">
        <f t="shared" si="1242"/>
        <v>38.091439168219509</v>
      </c>
      <c r="H5785" s="2">
        <f t="shared" si="1243"/>
        <v>97651.311122004365</v>
      </c>
      <c r="I5785" s="2">
        <f>SUM(H5785:H5886)</f>
        <v>5986184.6887305472</v>
      </c>
      <c r="J5785" s="4">
        <f t="shared" si="1236"/>
        <v>61.289677669956077</v>
      </c>
      <c r="K5785" s="5">
        <f t="shared" si="1244"/>
        <v>2.3800000000000002E-2</v>
      </c>
      <c r="L5785" s="5">
        <f t="shared" si="1237"/>
        <v>2.505263157894737E-3</v>
      </c>
      <c r="M5785" s="8">
        <f t="shared" si="1238"/>
        <v>15204.566054541399</v>
      </c>
      <c r="N5785" s="6">
        <f>((B5784+E5784)*D5784+(B5785+E5785)*D5785+(B5786+E5786)*D5786)/3/SUM(D5776:D5785)</f>
        <v>0.13823529411764704</v>
      </c>
      <c r="O5785" s="7">
        <f>O5776</f>
        <v>4.2938127900557746E-2</v>
      </c>
      <c r="P5785" s="8">
        <f>M5785*O5776</f>
        <v>652.85560192237722</v>
      </c>
      <c r="Q5785" s="5">
        <f>N5785*O5776</f>
        <v>5.9355647391947462E-3</v>
      </c>
      <c r="R5785" s="8">
        <f t="shared" si="1239"/>
        <v>97071.695442972457</v>
      </c>
      <c r="S5785" s="8">
        <f t="shared" si="1240"/>
        <v>5336678.5591076585</v>
      </c>
      <c r="T5785" s="9">
        <f t="shared" si="1233"/>
        <v>54.639695519524061</v>
      </c>
      <c r="U5785" s="10">
        <f t="shared" si="1235"/>
        <v>6.6499821504320167</v>
      </c>
    </row>
    <row r="5786" spans="1:21" x14ac:dyDescent="0.3">
      <c r="A5786" s="17">
        <v>1973</v>
      </c>
      <c r="B5786" s="17">
        <v>10</v>
      </c>
      <c r="C5786" s="17">
        <v>3.2000000000000003E-4</v>
      </c>
      <c r="D5786" s="17">
        <v>3.2000000000000003E-4</v>
      </c>
      <c r="E5786" s="17">
        <v>0.5</v>
      </c>
      <c r="F5786" s="2">
        <f t="shared" si="1241"/>
        <v>97632.265402420264</v>
      </c>
      <c r="G5786" s="3">
        <f t="shared" si="1242"/>
        <v>31.242324928774487</v>
      </c>
      <c r="H5786" s="2">
        <f t="shared" si="1243"/>
        <v>97616.644239955873</v>
      </c>
      <c r="I5786" s="2">
        <f>SUM(H5786:H5886)</f>
        <v>5888533.3776085433</v>
      </c>
      <c r="J5786" s="4">
        <f t="shared" si="1236"/>
        <v>60.313394893964727</v>
      </c>
      <c r="K5786" s="5">
        <f t="shared" si="1244"/>
        <v>2.4120000000000003E-2</v>
      </c>
      <c r="L5786" s="5">
        <f t="shared" si="1237"/>
        <v>2.2971428571428574E-3</v>
      </c>
      <c r="M5786" s="8">
        <f t="shared" si="1238"/>
        <v>13600.514583421727</v>
      </c>
      <c r="N5786" s="6">
        <f>((B5785+E5785)*D5785+(B5786+E5786)*D5786+(B5787+E5787)*D5787)/3/SUM(D5776:D5786)</f>
        <v>0.1691542288557214</v>
      </c>
      <c r="O5786" s="7">
        <f>O5776</f>
        <v>4.2938127900557746E-2</v>
      </c>
      <c r="P5786" s="8">
        <f>M5786*O5776</f>
        <v>583.98063469636293</v>
      </c>
      <c r="Q5786" s="5">
        <f>N5786*O5776</f>
        <v>7.2631659135271812E-3</v>
      </c>
      <c r="R5786" s="8">
        <f t="shared" si="1239"/>
        <v>96907.638356919313</v>
      </c>
      <c r="S5786" s="8">
        <f t="shared" si="1240"/>
        <v>5239606.8636646857</v>
      </c>
      <c r="T5786" s="9">
        <f t="shared" si="1233"/>
        <v>53.666754961263024</v>
      </c>
      <c r="U5786" s="10">
        <f t="shared" si="1235"/>
        <v>6.6466399327017029</v>
      </c>
    </row>
    <row r="5787" spans="1:21" x14ac:dyDescent="0.3">
      <c r="A5787" s="17">
        <v>1973</v>
      </c>
      <c r="B5787" s="17">
        <v>11</v>
      </c>
      <c r="C5787" s="17">
        <v>4.4999999999999999E-4</v>
      </c>
      <c r="D5787" s="17">
        <v>4.4999999999999999E-4</v>
      </c>
      <c r="E5787" s="17">
        <v>0.5</v>
      </c>
      <c r="F5787" s="2">
        <f t="shared" si="1241"/>
        <v>97601.023077491496</v>
      </c>
      <c r="G5787" s="3">
        <f t="shared" si="1242"/>
        <v>43.92046038487117</v>
      </c>
      <c r="H5787" s="2">
        <f t="shared" si="1243"/>
        <v>97579.062847299065</v>
      </c>
      <c r="I5787" s="2">
        <f>SUM(H5787:H5886)</f>
        <v>5790916.7333685867</v>
      </c>
      <c r="J5787" s="4">
        <f t="shared" si="1236"/>
        <v>59.332541307183014</v>
      </c>
      <c r="K5787" s="5">
        <f t="shared" si="1244"/>
        <v>2.4570000000000002E-2</v>
      </c>
      <c r="L5787" s="5">
        <f t="shared" si="1237"/>
        <v>2.136521739130435E-3</v>
      </c>
      <c r="M5787" s="8">
        <f t="shared" si="1238"/>
        <v>20556.99204013099</v>
      </c>
      <c r="N5787" s="6">
        <f>((B5786+E5786)*D5786+(B5787+E5787)*D5787+(B5788+E5788)*D5788)/3/SUM(D5776:D5787)</f>
        <v>0.17345000678334013</v>
      </c>
      <c r="O5787" s="7">
        <f>O5776</f>
        <v>4.2938127900557746E-2</v>
      </c>
      <c r="P5787" s="8">
        <f>M5787*O5776</f>
        <v>882.67875346989194</v>
      </c>
      <c r="Q5787" s="5">
        <f>N5787*O5776</f>
        <v>7.4476185756156676E-3</v>
      </c>
      <c r="R5787" s="8">
        <f t="shared" si="1239"/>
        <v>96852.331206246352</v>
      </c>
      <c r="S5787" s="8">
        <f t="shared" si="1240"/>
        <v>5142699.2253077663</v>
      </c>
      <c r="T5787" s="9">
        <f t="shared" si="1233"/>
        <v>52.691038097261121</v>
      </c>
      <c r="U5787" s="10">
        <f t="shared" si="1235"/>
        <v>6.6415032099218934</v>
      </c>
    </row>
    <row r="5788" spans="1:21" x14ac:dyDescent="0.3">
      <c r="A5788" s="17">
        <v>1973</v>
      </c>
      <c r="B5788" s="17">
        <v>12</v>
      </c>
      <c r="C5788" s="17">
        <v>3.4000000000000002E-4</v>
      </c>
      <c r="D5788" s="17">
        <v>3.4000000000000002E-4</v>
      </c>
      <c r="E5788" s="17">
        <v>0.5</v>
      </c>
      <c r="F5788" s="2">
        <f t="shared" si="1241"/>
        <v>97557.102617106619</v>
      </c>
      <c r="G5788" s="3">
        <f t="shared" si="1242"/>
        <v>33.169414889816252</v>
      </c>
      <c r="H5788" s="2">
        <f t="shared" si="1243"/>
        <v>97540.517909661707</v>
      </c>
      <c r="I5788" s="2">
        <f>SUM(H5788:H5886)</f>
        <v>5693337.6705212882</v>
      </c>
      <c r="J5788" s="4">
        <f t="shared" si="1236"/>
        <v>58.3590278697244</v>
      </c>
      <c r="K5788" s="5">
        <f t="shared" si="1244"/>
        <v>2.4910000000000002E-2</v>
      </c>
      <c r="L5788" s="5">
        <f t="shared" si="1237"/>
        <v>1.9928000000000003E-3</v>
      </c>
      <c r="M5788" s="8">
        <f t="shared" si="1238"/>
        <v>16644.628106090047</v>
      </c>
      <c r="N5788" s="6">
        <f>((B5787+E5787)*D5787+(B5788+E5788)*D5788+(B5789+E5789)*D5789)/3/SUM(D5776:D5788)</f>
        <v>0.20018734109460723</v>
      </c>
      <c r="O5788" s="7">
        <f>O5776</f>
        <v>4.2938127900557746E-2</v>
      </c>
      <c r="P5788" s="8">
        <f>M5788*O5776</f>
        <v>714.68917047651269</v>
      </c>
      <c r="Q5788" s="5">
        <f>N5788*O5776</f>
        <v>8.5956696559928245E-3</v>
      </c>
      <c r="R5788" s="8">
        <f t="shared" si="1239"/>
        <v>96702.091839635803</v>
      </c>
      <c r="S5788" s="8">
        <f t="shared" si="1240"/>
        <v>5045846.8941015201</v>
      </c>
      <c r="T5788" s="9">
        <f t="shared" si="1233"/>
        <v>51.721983932892364</v>
      </c>
      <c r="U5788" s="10">
        <f t="shared" si="1235"/>
        <v>6.6370439368320362</v>
      </c>
    </row>
    <row r="5789" spans="1:21" x14ac:dyDescent="0.3">
      <c r="A5789" s="17">
        <v>1973</v>
      </c>
      <c r="B5789" s="17">
        <v>13</v>
      </c>
      <c r="C5789" s="17">
        <v>4.0999999999999999E-4</v>
      </c>
      <c r="D5789" s="17">
        <v>4.0999999999999999E-4</v>
      </c>
      <c r="E5789" s="17">
        <v>0.5</v>
      </c>
      <c r="F5789" s="2">
        <f t="shared" si="1241"/>
        <v>97523.933202216809</v>
      </c>
      <c r="G5789" s="3">
        <f t="shared" si="1242"/>
        <v>39.98481261290889</v>
      </c>
      <c r="H5789" s="2">
        <f t="shared" si="1243"/>
        <v>97503.940795910356</v>
      </c>
      <c r="I5789" s="2">
        <f>SUM(H5789:H5886)</f>
        <v>5595797.1526116263</v>
      </c>
      <c r="J5789" s="4">
        <f t="shared" si="1236"/>
        <v>57.378706629978588</v>
      </c>
      <c r="K5789" s="5">
        <f t="shared" si="1244"/>
        <v>2.5320000000000002E-2</v>
      </c>
      <c r="L5789" s="5">
        <f t="shared" si="1237"/>
        <v>1.8755555555555557E-3</v>
      </c>
      <c r="M5789" s="8">
        <f t="shared" si="1238"/>
        <v>21318.916677498815</v>
      </c>
      <c r="N5789" s="6">
        <f>((B5788+E5788)*D5788+(B5789+E5789)*D5789+(B5790+E5790)*D5790)/3/SUM(D5776:D5789)</f>
        <v>0.20517377567140602</v>
      </c>
      <c r="O5789" s="7">
        <f>O5776</f>
        <v>4.2938127900557746E-2</v>
      </c>
      <c r="P5789" s="8">
        <f>M5789*O5776</f>
        <v>915.39437099977772</v>
      </c>
      <c r="Q5789" s="5">
        <f>N5789*O5776</f>
        <v>8.809777821619175E-3</v>
      </c>
      <c r="R5789" s="8">
        <f t="shared" si="1239"/>
        <v>96644.952740766079</v>
      </c>
      <c r="S5789" s="8">
        <f t="shared" si="1240"/>
        <v>4949144.8022618843</v>
      </c>
      <c r="T5789" s="9">
        <f t="shared" si="1233"/>
        <v>50.748002462121633</v>
      </c>
      <c r="U5789" s="10">
        <f t="shared" si="1235"/>
        <v>6.6307041678569547</v>
      </c>
    </row>
    <row r="5790" spans="1:21" x14ac:dyDescent="0.3">
      <c r="A5790" s="17">
        <v>1973</v>
      </c>
      <c r="B5790" s="17">
        <v>14</v>
      </c>
      <c r="C5790" s="17">
        <v>4.0000000000000002E-4</v>
      </c>
      <c r="D5790" s="17">
        <v>4.0000000000000002E-4</v>
      </c>
      <c r="E5790" s="17">
        <v>0.5</v>
      </c>
      <c r="F5790" s="2">
        <f t="shared" si="1241"/>
        <v>97483.948389603902</v>
      </c>
      <c r="G5790" s="3">
        <f t="shared" si="1242"/>
        <v>38.993579355841561</v>
      </c>
      <c r="H5790" s="2">
        <f t="shared" si="1243"/>
        <v>97464.451599925975</v>
      </c>
      <c r="I5790" s="2">
        <f>SUM(H5790:H5886)</f>
        <v>5498293.2118157158</v>
      </c>
      <c r="J5790" s="4">
        <f t="shared" si="1236"/>
        <v>56.402036464929203</v>
      </c>
      <c r="K5790" s="5">
        <f t="shared" si="1244"/>
        <v>2.5720000000000003E-2</v>
      </c>
      <c r="L5790" s="5">
        <f t="shared" si="1237"/>
        <v>1.7737931034482761E-3</v>
      </c>
      <c r="M5790" s="8">
        <f t="shared" si="1238"/>
        <v>21983.160989879572</v>
      </c>
      <c r="N5790" s="6">
        <f>((B5789+E5789)*D5789+(B5790+E5790)*D5790+(B5791+E5791)*D5791)/3/SUM(D5776:D5790)</f>
        <v>0.29555469155002589</v>
      </c>
      <c r="O5790" s="7">
        <f>O5776</f>
        <v>4.2938127900557746E-2</v>
      </c>
      <c r="P5790" s="8">
        <f>M5790*O5776</f>
        <v>943.91577824200067</v>
      </c>
      <c r="Q5790" s="5">
        <f>N5790*O5776</f>
        <v>1.2690565147384906E-2</v>
      </c>
      <c r="R5790" s="8">
        <f t="shared" si="1239"/>
        <v>96227.572627342975</v>
      </c>
      <c r="S5790" s="8">
        <f t="shared" si="1240"/>
        <v>4852499.8495211182</v>
      </c>
      <c r="T5790" s="9">
        <f t="shared" si="1233"/>
        <v>49.777424177851714</v>
      </c>
      <c r="U5790" s="10">
        <f t="shared" si="1235"/>
        <v>6.6246122870774897</v>
      </c>
    </row>
    <row r="5791" spans="1:21" x14ac:dyDescent="0.3">
      <c r="A5791" s="17">
        <v>1973</v>
      </c>
      <c r="B5791" s="17">
        <v>15</v>
      </c>
      <c r="C5791" s="17">
        <v>7.3999999999999999E-4</v>
      </c>
      <c r="D5791" s="17">
        <v>7.3999999999999999E-4</v>
      </c>
      <c r="E5791" s="17">
        <v>0.5</v>
      </c>
      <c r="F5791" s="2">
        <f t="shared" si="1241"/>
        <v>97444.954810248062</v>
      </c>
      <c r="G5791" s="3">
        <f t="shared" si="1242"/>
        <v>72.10926655958356</v>
      </c>
      <c r="H5791" s="2">
        <f t="shared" si="1243"/>
        <v>97408.900176968265</v>
      </c>
      <c r="I5791" s="2">
        <f>SUM(H5791:H5886)</f>
        <v>5400828.7602157909</v>
      </c>
      <c r="J5791" s="4">
        <f t="shared" si="1236"/>
        <v>55.424406227420185</v>
      </c>
      <c r="K5791" s="5">
        <f t="shared" si="1244"/>
        <v>2.6460000000000004E-2</v>
      </c>
      <c r="L5791" s="5">
        <f t="shared" si="1237"/>
        <v>1.7070967741935486E-3</v>
      </c>
      <c r="M5791" s="8">
        <f t="shared" si="1238"/>
        <v>42240.877992197471</v>
      </c>
      <c r="N5791" s="6">
        <f>((B5790+E5790)*D5790+(B5791+E5791)*D5791+(B5792+E5792)*D5792)/3/SUM(D5776:D5791)</f>
        <v>0.43373645754598134</v>
      </c>
      <c r="O5791" s="7">
        <f>O5776</f>
        <v>4.2938127900557746E-2</v>
      </c>
      <c r="P5791" s="8">
        <f>M5791*O5776</f>
        <v>1813.7442218608298</v>
      </c>
      <c r="Q5791" s="5">
        <f>N5791*O5776</f>
        <v>1.862383148924418E-2</v>
      </c>
      <c r="R5791" s="8">
        <f t="shared" si="1239"/>
        <v>95594.773234519802</v>
      </c>
      <c r="S5791" s="8">
        <f t="shared" si="1240"/>
        <v>4756272.276893775</v>
      </c>
      <c r="T5791" s="9">
        <f t="shared" si="1233"/>
        <v>48.809836139341805</v>
      </c>
      <c r="U5791" s="10">
        <f t="shared" si="1235"/>
        <v>6.6145700880783806</v>
      </c>
    </row>
    <row r="5792" spans="1:21" x14ac:dyDescent="0.3">
      <c r="A5792" s="17">
        <v>1973</v>
      </c>
      <c r="B5792" s="17">
        <v>16</v>
      </c>
      <c r="C5792" s="17">
        <v>1.0399999999999999E-3</v>
      </c>
      <c r="D5792" s="17">
        <v>1.0399999999999999E-3</v>
      </c>
      <c r="E5792" s="17">
        <v>0.5</v>
      </c>
      <c r="F5792" s="2">
        <f t="shared" si="1241"/>
        <v>97372.845543688483</v>
      </c>
      <c r="G5792" s="3">
        <f t="shared" si="1242"/>
        <v>101.26775936543602</v>
      </c>
      <c r="H5792" s="2">
        <f t="shared" si="1243"/>
        <v>97322.211664005765</v>
      </c>
      <c r="I5792" s="2">
        <f>SUM(H5792:H5886)</f>
        <v>5303419.8600388225</v>
      </c>
      <c r="J5792" s="4">
        <f t="shared" si="1236"/>
        <v>54.465080386906486</v>
      </c>
      <c r="K5792" s="5">
        <f t="shared" si="1244"/>
        <v>2.7500000000000004E-2</v>
      </c>
      <c r="L5792" s="5">
        <f t="shared" si="1237"/>
        <v>1.666666666666667E-3</v>
      </c>
      <c r="M5792" s="8">
        <f t="shared" si="1238"/>
        <v>60760.655619261597</v>
      </c>
      <c r="N5792" s="6">
        <f>((B5791+E5791)*D5791+(B5792+E5792)*D5792+(B5793+E5793)*D5793)/3/SUM(D5776:D5792)</f>
        <v>0.65036363636363625</v>
      </c>
      <c r="O5792" s="7">
        <f>O5776</f>
        <v>4.2938127900557746E-2</v>
      </c>
      <c r="P5792" s="8">
        <f>M5792*O5776</f>
        <v>2608.948802301597</v>
      </c>
      <c r="Q5792" s="5">
        <f>N5792*O5776</f>
        <v>2.7925397000053642E-2</v>
      </c>
      <c r="R5792" s="8">
        <f t="shared" si="1239"/>
        <v>94604.450266365151</v>
      </c>
      <c r="S5792" s="8">
        <f t="shared" si="1240"/>
        <v>4660677.5036592549</v>
      </c>
      <c r="T5792" s="9">
        <f t="shared" si="1233"/>
        <v>47.86424261955186</v>
      </c>
      <c r="U5792" s="10">
        <f t="shared" si="1235"/>
        <v>6.6008377673546264</v>
      </c>
    </row>
    <row r="5793" spans="1:21" x14ac:dyDescent="0.3">
      <c r="A5793" s="17">
        <v>1973</v>
      </c>
      <c r="B5793" s="17">
        <v>17</v>
      </c>
      <c r="C5793" s="17">
        <v>1.4300000000000001E-3</v>
      </c>
      <c r="D5793" s="17">
        <v>1.4300000000000001E-3</v>
      </c>
      <c r="E5793" s="17">
        <v>0.5</v>
      </c>
      <c r="F5793" s="2">
        <f t="shared" si="1241"/>
        <v>97271.577784323046</v>
      </c>
      <c r="G5793" s="3">
        <f t="shared" si="1242"/>
        <v>139.09835623158196</v>
      </c>
      <c r="H5793" s="2">
        <f t="shared" si="1243"/>
        <v>97202.028606207256</v>
      </c>
      <c r="I5793" s="2">
        <f>SUM(H5793:H5886)</f>
        <v>5206097.6483748164</v>
      </c>
      <c r="J5793" s="4">
        <f t="shared" si="1236"/>
        <v>53.521262499906392</v>
      </c>
      <c r="K5793" s="5">
        <f t="shared" si="1244"/>
        <v>2.8930000000000004E-2</v>
      </c>
      <c r="L5793" s="5">
        <f t="shared" si="1237"/>
        <v>1.6531428571428574E-3</v>
      </c>
      <c r="M5793" s="8">
        <f t="shared" si="1238"/>
        <v>84141.764052979051</v>
      </c>
      <c r="N5793" s="6">
        <f>((B5792+E5792)*D5792+(B5793+E5793)*D5793+(B5794+E5794)*D5794)/3/SUM(D5776:D5793)</f>
        <v>0.94008526327917941</v>
      </c>
      <c r="O5793" s="7">
        <f>O5776</f>
        <v>4.2938127900557746E-2</v>
      </c>
      <c r="P5793" s="8">
        <f>M5793*O5776</f>
        <v>3612.8898266853666</v>
      </c>
      <c r="Q5793" s="5">
        <f>N5793*O5776</f>
        <v>4.0365501272110908E-2</v>
      </c>
      <c r="R5793" s="8">
        <f t="shared" si="1239"/>
        <v>93278.419996851633</v>
      </c>
      <c r="S5793" s="8">
        <f t="shared" si="1240"/>
        <v>4566073.0533928899</v>
      </c>
      <c r="T5793" s="9">
        <f t="shared" si="1233"/>
        <v>46.941492647699086</v>
      </c>
      <c r="U5793" s="10">
        <f t="shared" si="1235"/>
        <v>6.5797698522073063</v>
      </c>
    </row>
    <row r="5794" spans="1:21" x14ac:dyDescent="0.3">
      <c r="A5794" s="17">
        <v>1973</v>
      </c>
      <c r="B5794" s="17">
        <v>18</v>
      </c>
      <c r="C5794" s="17">
        <v>2.1299999999999999E-3</v>
      </c>
      <c r="D5794" s="17">
        <v>2.1299999999999999E-3</v>
      </c>
      <c r="E5794" s="17">
        <v>0.5</v>
      </c>
      <c r="F5794" s="2">
        <f t="shared" si="1241"/>
        <v>97132.479428091465</v>
      </c>
      <c r="G5794" s="3">
        <f t="shared" si="1242"/>
        <v>206.89218118183481</v>
      </c>
      <c r="H5794" s="2">
        <f t="shared" si="1243"/>
        <v>97029.033337500543</v>
      </c>
      <c r="I5794" s="2">
        <f>SUM(H5794:H5886)</f>
        <v>5108895.6197686093</v>
      </c>
      <c r="J5794" s="4">
        <f t="shared" si="1236"/>
        <v>52.597191483728118</v>
      </c>
      <c r="K5794" s="5">
        <f t="shared" si="1244"/>
        <v>3.1060000000000004E-2</v>
      </c>
      <c r="L5794" s="5">
        <f t="shared" si="1237"/>
        <v>1.6789189189189192E-3</v>
      </c>
      <c r="M5794" s="8">
        <f t="shared" si="1238"/>
        <v>123229.40604842058</v>
      </c>
      <c r="N5794" s="6">
        <f>((B5793+E5793)*D5793+(B5794+E5794)*D5794+(B5795+E5795)*D5795)/3/SUM(D5776:D5794)</f>
        <v>1.1685984116763251</v>
      </c>
      <c r="O5794" s="7">
        <f>O5776</f>
        <v>4.2938127900557746E-2</v>
      </c>
      <c r="P5794" s="8">
        <f>M5794*O5776</f>
        <v>5291.2399980168475</v>
      </c>
      <c r="Q5794" s="5">
        <f>N5794*O5776</f>
        <v>5.0177428064946683E-2</v>
      </c>
      <c r="R5794" s="8">
        <f t="shared" si="1239"/>
        <v>92160.365996996785</v>
      </c>
      <c r="S5794" s="8">
        <f t="shared" si="1240"/>
        <v>4472794.6333960379</v>
      </c>
      <c r="T5794" s="9">
        <f t="shared" si="1233"/>
        <v>46.048393490328955</v>
      </c>
      <c r="U5794" s="10">
        <f t="shared" si="1235"/>
        <v>6.5487979933991625</v>
      </c>
    </row>
    <row r="5795" spans="1:21" x14ac:dyDescent="0.3">
      <c r="A5795" s="17">
        <v>1973</v>
      </c>
      <c r="B5795" s="17">
        <v>19</v>
      </c>
      <c r="C5795" s="17">
        <v>2.2799999999999999E-3</v>
      </c>
      <c r="D5795" s="17">
        <v>2.2799999999999999E-3</v>
      </c>
      <c r="E5795" s="17">
        <v>0.5</v>
      </c>
      <c r="F5795" s="2">
        <f t="shared" si="1241"/>
        <v>96925.587246909636</v>
      </c>
      <c r="G5795" s="3">
        <f t="shared" si="1242"/>
        <v>220.99033892295395</v>
      </c>
      <c r="H5795" s="2">
        <f t="shared" si="1243"/>
        <v>96815.092077448164</v>
      </c>
      <c r="I5795" s="2">
        <f>SUM(H5795:H5886)</f>
        <v>5011866.5864311075</v>
      </c>
      <c r="J5795" s="4">
        <f t="shared" si="1236"/>
        <v>51.708395365857378</v>
      </c>
      <c r="K5795" s="5">
        <f t="shared" si="1244"/>
        <v>3.3340000000000002E-2</v>
      </c>
      <c r="L5795" s="5">
        <f t="shared" si="1237"/>
        <v>1.7097435897435898E-3</v>
      </c>
      <c r="M5795" s="8">
        <f t="shared" si="1238"/>
        <v>129253.49757041398</v>
      </c>
      <c r="N5795" s="6">
        <f>((B5794+E5794)*D5794+(B5795+E5795)*D5795+(B5796+E5796)*D5796)/3/SUM(D5776:D5795)</f>
        <v>1.2647970405918814</v>
      </c>
      <c r="O5795" s="7">
        <f>O5776</f>
        <v>4.2938127900557746E-2</v>
      </c>
      <c r="P5795" s="8">
        <f>M5795*O5776</f>
        <v>5549.9032102728652</v>
      </c>
      <c r="Q5795" s="5">
        <f>N5795*O5776</f>
        <v>5.4308017097181131E-2</v>
      </c>
      <c r="R5795" s="8">
        <f t="shared" si="1239"/>
        <v>91557.256401640945</v>
      </c>
      <c r="S5795" s="8">
        <f t="shared" si="1240"/>
        <v>4380634.267399041</v>
      </c>
      <c r="T5795" s="9">
        <f t="shared" si="1233"/>
        <v>45.195849639164429</v>
      </c>
      <c r="U5795" s="10">
        <f t="shared" si="1235"/>
        <v>6.5125457266929487</v>
      </c>
    </row>
    <row r="5796" spans="1:21" x14ac:dyDescent="0.3">
      <c r="A5796" s="17">
        <v>1973</v>
      </c>
      <c r="B5796" s="17">
        <v>20</v>
      </c>
      <c r="C5796" s="17">
        <v>2.0899999999999998E-3</v>
      </c>
      <c r="D5796" s="17">
        <v>2.0799999999999998E-3</v>
      </c>
      <c r="E5796" s="17">
        <v>0.5</v>
      </c>
      <c r="F5796" s="2">
        <f t="shared" si="1241"/>
        <v>96704.596907986677</v>
      </c>
      <c r="G5796" s="3">
        <f t="shared" si="1242"/>
        <v>201.14556156861227</v>
      </c>
      <c r="H5796" s="2">
        <f t="shared" si="1243"/>
        <v>96604.02412720237</v>
      </c>
      <c r="I5796" s="2">
        <f>SUM(H5796:H5886)</f>
        <v>4915051.4943536585</v>
      </c>
      <c r="J5796" s="4">
        <f t="shared" si="1236"/>
        <v>50.825417317340914</v>
      </c>
      <c r="K5796" s="5">
        <f t="shared" si="1244"/>
        <v>3.542E-2</v>
      </c>
      <c r="L5796" s="5">
        <f t="shared" si="1237"/>
        <v>1.7278048780487805E-3</v>
      </c>
      <c r="M5796" s="8">
        <f t="shared" si="1238"/>
        <v>116416.82699482076</v>
      </c>
      <c r="N5796" s="6">
        <f>((B5795+E5795)*D5795+(B5796+E5796)*D5796+(B5797+E5797)*D5797)/3/SUM(D5776:D5796)</f>
        <v>1.2425654056088837</v>
      </c>
      <c r="O5796" s="7">
        <f>O5776</f>
        <v>4.2938127900557746E-2</v>
      </c>
      <c r="P5796" s="8">
        <f>M5796*O5776</f>
        <v>4998.7206072807176</v>
      </c>
      <c r="Q5796" s="5">
        <f>N5796*O5776</f>
        <v>5.3353432310842663E-2</v>
      </c>
      <c r="R5796" s="8">
        <f t="shared" si="1239"/>
        <v>91449.867864976666</v>
      </c>
      <c r="S5796" s="8">
        <f t="shared" si="1240"/>
        <v>4289077.0109973997</v>
      </c>
      <c r="T5796" s="9">
        <f t="shared" si="1233"/>
        <v>44.352359123924664</v>
      </c>
      <c r="U5796" s="10">
        <f t="shared" si="1235"/>
        <v>6.4730581934162501</v>
      </c>
    </row>
    <row r="5797" spans="1:21" x14ac:dyDescent="0.3">
      <c r="A5797" s="17">
        <v>1973</v>
      </c>
      <c r="B5797" s="17">
        <v>21</v>
      </c>
      <c r="C5797" s="17">
        <v>2.0899999999999998E-3</v>
      </c>
      <c r="D5797" s="17">
        <v>2.0899999999999998E-3</v>
      </c>
      <c r="E5797" s="17">
        <v>0.5</v>
      </c>
      <c r="F5797" s="2">
        <f t="shared" si="1241"/>
        <v>96503.451346418064</v>
      </c>
      <c r="G5797" s="3">
        <f t="shared" si="1242"/>
        <v>201.69221331401374</v>
      </c>
      <c r="H5797" s="2">
        <f t="shared" si="1243"/>
        <v>96402.605239761062</v>
      </c>
      <c r="I5797" s="2">
        <f>SUM(H5797:H5886)</f>
        <v>4818447.4702264564</v>
      </c>
      <c r="J5797" s="4">
        <f t="shared" si="1236"/>
        <v>49.93031236706441</v>
      </c>
      <c r="K5797" s="5">
        <f t="shared" si="1244"/>
        <v>3.7510000000000002E-2</v>
      </c>
      <c r="L5797" s="5">
        <f t="shared" si="1237"/>
        <v>1.7446511627906976E-3</v>
      </c>
      <c r="M5797" s="8">
        <f t="shared" si="1238"/>
        <v>115606.0406891841</v>
      </c>
      <c r="N5797" s="6">
        <f>((B5796+E5796)*D5796+(B5797+E5797)*D5797+(B5798+E5798)*D5798)/3/SUM(D5776:D5797)</f>
        <v>1.0981516040167065</v>
      </c>
      <c r="O5797" s="7">
        <f>O5776</f>
        <v>4.2938127900557746E-2</v>
      </c>
      <c r="P5797" s="8">
        <f>M5797*O5776</f>
        <v>4963.9069611892701</v>
      </c>
      <c r="Q5797" s="5">
        <f>N5797*O5776</f>
        <v>4.7152574027471986E-2</v>
      </c>
      <c r="R5797" s="8">
        <f t="shared" si="1239"/>
        <v>91856.974259752067</v>
      </c>
      <c r="S5797" s="8">
        <f t="shared" si="1240"/>
        <v>4197627.1431324231</v>
      </c>
      <c r="T5797" s="9">
        <f t="shared" si="1233"/>
        <v>43.497171184730142</v>
      </c>
      <c r="U5797" s="10">
        <f t="shared" si="1235"/>
        <v>6.4331411823342677</v>
      </c>
    </row>
    <row r="5798" spans="1:21" x14ac:dyDescent="0.3">
      <c r="A5798" s="17">
        <v>1973</v>
      </c>
      <c r="B5798" s="17">
        <v>22</v>
      </c>
      <c r="C5798" s="17">
        <v>1.6000000000000001E-3</v>
      </c>
      <c r="D5798" s="17">
        <v>1.6000000000000001E-3</v>
      </c>
      <c r="E5798" s="17">
        <v>0.5</v>
      </c>
      <c r="F5798" s="2">
        <f t="shared" si="1241"/>
        <v>96301.759133104046</v>
      </c>
      <c r="G5798" s="3">
        <f t="shared" si="1242"/>
        <v>154.08281461296647</v>
      </c>
      <c r="H5798" s="2">
        <f t="shared" si="1243"/>
        <v>96224.717725797556</v>
      </c>
      <c r="I5798" s="2">
        <f>SUM(H5798:H5886)</f>
        <v>4722044.8649866953</v>
      </c>
      <c r="J5798" s="4">
        <f t="shared" si="1236"/>
        <v>49.033838088669732</v>
      </c>
      <c r="K5798" s="5">
        <f t="shared" si="1244"/>
        <v>3.9109999999999999E-2</v>
      </c>
      <c r="L5798" s="5">
        <f t="shared" si="1237"/>
        <v>1.7382222222222222E-3</v>
      </c>
      <c r="M5798" s="8">
        <f t="shared" si="1238"/>
        <v>88643.910222238454</v>
      </c>
      <c r="N5798" s="6">
        <f>((B5797+E5797)*D5797+(B5798+E5798)*D5798+(B5799+E5799)*D5799)/3/SUM(D5776:D5798)</f>
        <v>1.0042614847012701</v>
      </c>
      <c r="O5798" s="7">
        <f>O5776</f>
        <v>4.2938127900557746E-2</v>
      </c>
      <c r="P5798" s="8">
        <f>M5798*O5776</f>
        <v>3806.2035547280329</v>
      </c>
      <c r="Q5798" s="5">
        <f>N5798*O5776</f>
        <v>4.3121108075707154E-2</v>
      </c>
      <c r="R5798" s="8">
        <f t="shared" si="1239"/>
        <v>92075.401273189025</v>
      </c>
      <c r="S5798" s="8">
        <f t="shared" si="1240"/>
        <v>4105770.1688726707</v>
      </c>
      <c r="T5798" s="9">
        <f t="shared" si="1233"/>
        <v>42.634425433473716</v>
      </c>
      <c r="U5798" s="10">
        <f t="shared" si="1235"/>
        <v>6.3994126551960164</v>
      </c>
    </row>
    <row r="5799" spans="1:21" x14ac:dyDescent="0.3">
      <c r="A5799" s="17">
        <v>1973</v>
      </c>
      <c r="B5799" s="17">
        <v>23</v>
      </c>
      <c r="C5799" s="17">
        <v>1.57E-3</v>
      </c>
      <c r="D5799" s="17">
        <v>1.57E-3</v>
      </c>
      <c r="E5799" s="17">
        <v>0.5</v>
      </c>
      <c r="F5799" s="2">
        <f t="shared" si="1241"/>
        <v>96147.676318491081</v>
      </c>
      <c r="G5799" s="3">
        <f t="shared" si="1242"/>
        <v>150.95185182003101</v>
      </c>
      <c r="H5799" s="2">
        <f t="shared" si="1243"/>
        <v>96072.200392581071</v>
      </c>
      <c r="I5799" s="2">
        <f>SUM(H5799:H5886)</f>
        <v>4625820.1472608978</v>
      </c>
      <c r="J5799" s="4">
        <f t="shared" si="1236"/>
        <v>48.111616675350291</v>
      </c>
      <c r="K5799" s="5">
        <f t="shared" si="1244"/>
        <v>4.0680000000000001E-2</v>
      </c>
      <c r="L5799" s="5">
        <f t="shared" si="1237"/>
        <v>1.7310638297872341E-3</v>
      </c>
      <c r="M5799" s="8">
        <f t="shared" si="1238"/>
        <v>87201.782639398443</v>
      </c>
      <c r="N5799" s="6">
        <f>((B5798+E5798)*D5798+(B5799+E5799)*D5799+(B5800+E5800)*D5800)/3/SUM(D5776:D5799)</f>
        <v>0.91248770894788589</v>
      </c>
      <c r="O5799" s="7">
        <f>O5776</f>
        <v>4.2938127900557746E-2</v>
      </c>
      <c r="P5799" s="8">
        <f>M5799*O5776</f>
        <v>3744.2812961271266</v>
      </c>
      <c r="Q5799" s="5">
        <f>N5799*O5776</f>
        <v>3.9180513954491236E-2</v>
      </c>
      <c r="R5799" s="8">
        <f t="shared" si="1239"/>
        <v>92308.042204460871</v>
      </c>
      <c r="S5799" s="8">
        <f t="shared" si="1240"/>
        <v>4013694.7675994816</v>
      </c>
      <c r="T5799" s="9">
        <f t="shared" si="1233"/>
        <v>41.745104211401198</v>
      </c>
      <c r="U5799" s="10">
        <f t="shared" si="1235"/>
        <v>6.3665124639490926</v>
      </c>
    </row>
    <row r="5800" spans="1:21" x14ac:dyDescent="0.3">
      <c r="A5800" s="17">
        <v>1973</v>
      </c>
      <c r="B5800" s="17">
        <v>24</v>
      </c>
      <c r="C5800" s="17">
        <v>1.57E-3</v>
      </c>
      <c r="D5800" s="17">
        <v>1.57E-3</v>
      </c>
      <c r="E5800" s="17">
        <v>0.5</v>
      </c>
      <c r="F5800" s="2">
        <f t="shared" si="1241"/>
        <v>95996.724466671047</v>
      </c>
      <c r="G5800" s="3">
        <f t="shared" si="1242"/>
        <v>150.71485741267355</v>
      </c>
      <c r="H5800" s="2">
        <f t="shared" si="1243"/>
        <v>95921.367037964708</v>
      </c>
      <c r="I5800" s="2">
        <f>SUM(H5800:H5886)</f>
        <v>4529747.9468683163</v>
      </c>
      <c r="J5800" s="4">
        <f t="shared" si="1236"/>
        <v>47.186484455946122</v>
      </c>
      <c r="K5800" s="5">
        <f t="shared" si="1244"/>
        <v>4.2250000000000003E-2</v>
      </c>
      <c r="L5800" s="5">
        <f t="shared" si="1237"/>
        <v>1.7244897959183675E-3</v>
      </c>
      <c r="M5800" s="8">
        <f t="shared" si="1238"/>
        <v>87396.781221550336</v>
      </c>
      <c r="N5800" s="6">
        <f>((B5799+E5799)*D5799+(B5800+E5800)*D5800+(B5801+E5801)*D5801)/3/SUM(D5776:D5800)</f>
        <v>0.87218934911242596</v>
      </c>
      <c r="O5800" s="7">
        <f>O5776</f>
        <v>4.2938127900557746E-2</v>
      </c>
      <c r="P5800" s="8">
        <f>M5800*O5776</f>
        <v>3752.6541701879919</v>
      </c>
      <c r="Q5800" s="5">
        <f>N5800*O5776</f>
        <v>3.7450177825693556E-2</v>
      </c>
      <c r="R5800" s="8">
        <f t="shared" si="1239"/>
        <v>92329.094785109308</v>
      </c>
      <c r="S5800" s="8">
        <f t="shared" si="1240"/>
        <v>3921386.7253950206</v>
      </c>
      <c r="T5800" s="9">
        <f t="shared" si="1233"/>
        <v>40.849172168957502</v>
      </c>
      <c r="U5800" s="10">
        <f t="shared" si="1235"/>
        <v>6.3373122869886203</v>
      </c>
    </row>
    <row r="5801" spans="1:21" x14ac:dyDescent="0.3">
      <c r="A5801" s="17">
        <v>1973</v>
      </c>
      <c r="B5801" s="17">
        <v>25</v>
      </c>
      <c r="C5801" s="17">
        <v>1.3799999999999999E-3</v>
      </c>
      <c r="D5801" s="17">
        <v>1.3799999999999999E-3</v>
      </c>
      <c r="E5801" s="17">
        <v>0.5</v>
      </c>
      <c r="F5801" s="2">
        <f t="shared" si="1241"/>
        <v>95846.00960925837</v>
      </c>
      <c r="G5801" s="3">
        <f t="shared" si="1242"/>
        <v>132.26749326077655</v>
      </c>
      <c r="H5801" s="2">
        <f t="shared" si="1243"/>
        <v>95779.875862627989</v>
      </c>
      <c r="I5801" s="2">
        <f>SUM(H5801:H5886)</f>
        <v>4433826.5798303513</v>
      </c>
      <c r="J5801" s="4">
        <f t="shared" si="1236"/>
        <v>46.259897495013291</v>
      </c>
      <c r="K5801" s="5">
        <f t="shared" si="1244"/>
        <v>4.3630000000000002E-2</v>
      </c>
      <c r="L5801" s="5">
        <f t="shared" si="1237"/>
        <v>1.7109803921568627E-3</v>
      </c>
      <c r="M5801" s="8">
        <f t="shared" si="1238"/>
        <v>77305.09003322947</v>
      </c>
      <c r="N5801" s="6">
        <f>((B5800+E5800)*D5800+(B5801+E5801)*D5801+(B5802+E5802)*D5802)/3/SUM(D5776:D5801)</f>
        <v>0.84009473603789442</v>
      </c>
      <c r="O5801" s="7">
        <f>O5776</f>
        <v>4.2938127900557746E-2</v>
      </c>
      <c r="P5801" s="8">
        <f>M5801*O5776</f>
        <v>3319.3358432109389</v>
      </c>
      <c r="Q5801" s="5">
        <f>N5801*O5776</f>
        <v>3.6072095224580408E-2</v>
      </c>
      <c r="R5801" s="8">
        <f t="shared" si="1239"/>
        <v>92324.895059912786</v>
      </c>
      <c r="S5801" s="8">
        <f t="shared" si="1240"/>
        <v>3829057.6306099114</v>
      </c>
      <c r="T5801" s="9">
        <f t="shared" si="1233"/>
        <v>39.950099604773101</v>
      </c>
      <c r="U5801" s="10">
        <f t="shared" si="1235"/>
        <v>6.3097978902401906</v>
      </c>
    </row>
    <row r="5802" spans="1:21" x14ac:dyDescent="0.3">
      <c r="A5802" s="17">
        <v>1973</v>
      </c>
      <c r="B5802" s="17">
        <v>26</v>
      </c>
      <c r="C5802" s="17">
        <v>1.3699999999999999E-3</v>
      </c>
      <c r="D5802" s="17">
        <v>1.3699999999999999E-3</v>
      </c>
      <c r="E5802" s="17">
        <v>0.5</v>
      </c>
      <c r="F5802" s="2">
        <f t="shared" si="1241"/>
        <v>95713.742115997593</v>
      </c>
      <c r="G5802" s="3">
        <f t="shared" si="1242"/>
        <v>131.12782669891669</v>
      </c>
      <c r="H5802" s="2">
        <f t="shared" si="1243"/>
        <v>95648.178202648138</v>
      </c>
      <c r="I5802" s="2">
        <f>SUM(H5802:H5886)</f>
        <v>4338046.7039677231</v>
      </c>
      <c r="J5802" s="4">
        <f t="shared" si="1236"/>
        <v>45.323133419131693</v>
      </c>
      <c r="K5802" s="5">
        <f t="shared" si="1244"/>
        <v>4.5000000000000005E-2</v>
      </c>
      <c r="L5802" s="5">
        <f t="shared" si="1237"/>
        <v>1.69811320754717E-3</v>
      </c>
      <c r="M5802" s="8">
        <f t="shared" si="1238"/>
        <v>77219.720167139822</v>
      </c>
      <c r="N5802" s="6">
        <f>((B5801+E5801)*D5801+(B5802+E5802)*D5802+(B5803+E5803)*D5803)/3/SUM(D5776:D5802)</f>
        <v>0.74551851851851847</v>
      </c>
      <c r="O5802" s="7">
        <f>O5776</f>
        <v>4.2938127900557746E-2</v>
      </c>
      <c r="P5802" s="8">
        <f>M5802*O5776</f>
        <v>3315.6702209819282</v>
      </c>
      <c r="Q5802" s="5">
        <f>N5802*O5776</f>
        <v>3.2011169500382478E-2</v>
      </c>
      <c r="R5802" s="8">
        <f t="shared" si="1239"/>
        <v>92586.368157800374</v>
      </c>
      <c r="S5802" s="8">
        <f t="shared" si="1240"/>
        <v>3736732.7355499985</v>
      </c>
      <c r="T5802" s="9">
        <f t="shared" si="1233"/>
        <v>39.040712994183949</v>
      </c>
      <c r="U5802" s="10">
        <f t="shared" si="1235"/>
        <v>6.2824204249477447</v>
      </c>
    </row>
    <row r="5803" spans="1:21" x14ac:dyDescent="0.3">
      <c r="A5803" s="17">
        <v>1973</v>
      </c>
      <c r="B5803" s="17">
        <v>27</v>
      </c>
      <c r="C5803" s="17">
        <v>1.06E-3</v>
      </c>
      <c r="D5803" s="17">
        <v>1.06E-3</v>
      </c>
      <c r="E5803" s="17">
        <v>0.5</v>
      </c>
      <c r="F5803" s="2">
        <f t="shared" si="1241"/>
        <v>95582.614289298683</v>
      </c>
      <c r="G5803" s="3">
        <f t="shared" si="1242"/>
        <v>101.3175711466566</v>
      </c>
      <c r="H5803" s="2">
        <f t="shared" si="1243"/>
        <v>95531.955503725359</v>
      </c>
      <c r="I5803" s="2">
        <f>SUM(H5803:H5886)</f>
        <v>4242398.5257650744</v>
      </c>
      <c r="J5803" s="4">
        <f t="shared" si="1236"/>
        <v>44.384625355869225</v>
      </c>
      <c r="K5803" s="5">
        <f t="shared" si="1244"/>
        <v>4.6060000000000004E-2</v>
      </c>
      <c r="L5803" s="5">
        <f t="shared" si="1237"/>
        <v>1.6749090909090911E-3</v>
      </c>
      <c r="M5803" s="8">
        <f t="shared" si="1238"/>
        <v>60491.38529164256</v>
      </c>
      <c r="N5803" s="6">
        <f>((B5802+E5802)*D5802+(B5803+E5803)*D5803+(B5804+E5804)*D5804)/3/SUM(D5776:D5803)</f>
        <v>0.69232160949486166</v>
      </c>
      <c r="O5803" s="7">
        <f>O5776</f>
        <v>4.2938127900557746E-2</v>
      </c>
      <c r="P5803" s="8">
        <f>M5803*O5776</f>
        <v>2597.3868385344658</v>
      </c>
      <c r="Q5803" s="5">
        <f>N5803*O5776</f>
        <v>2.9726993816810363E-2</v>
      </c>
      <c r="R5803" s="8">
        <f t="shared" si="1239"/>
        <v>92692.077653158311</v>
      </c>
      <c r="S5803" s="8">
        <f t="shared" si="1240"/>
        <v>3644146.3673921982</v>
      </c>
      <c r="T5803" s="9">
        <f t="shared" si="1233"/>
        <v>38.125619334521517</v>
      </c>
      <c r="U5803" s="10">
        <f t="shared" si="1235"/>
        <v>6.2590060213477088</v>
      </c>
    </row>
    <row r="5804" spans="1:21" x14ac:dyDescent="0.3">
      <c r="A5804" s="17">
        <v>1973</v>
      </c>
      <c r="B5804" s="17">
        <v>28</v>
      </c>
      <c r="C5804" s="17">
        <v>1.06E-3</v>
      </c>
      <c r="D5804" s="17">
        <v>1.06E-3</v>
      </c>
      <c r="E5804" s="17">
        <v>0.5</v>
      </c>
      <c r="F5804" s="2">
        <f t="shared" si="1241"/>
        <v>95481.296718152022</v>
      </c>
      <c r="G5804" s="3">
        <f t="shared" si="1242"/>
        <v>101.21017452124114</v>
      </c>
      <c r="H5804" s="2">
        <f t="shared" si="1243"/>
        <v>95430.691630891408</v>
      </c>
      <c r="I5804" s="2">
        <f>SUM(H5804:H5886)</f>
        <v>4146866.5702613485</v>
      </c>
      <c r="J5804" s="4">
        <f t="shared" si="1236"/>
        <v>43.431192419834247</v>
      </c>
      <c r="K5804" s="5">
        <f t="shared" si="1244"/>
        <v>4.7120000000000002E-2</v>
      </c>
      <c r="L5804" s="5">
        <f t="shared" si="1237"/>
        <v>1.6533333333333335E-3</v>
      </c>
      <c r="M5804" s="8">
        <f t="shared" si="1238"/>
        <v>61215.83136365391</v>
      </c>
      <c r="N5804" s="6">
        <f>((B5803+E5803)*D5803+(B5804+E5804)*D5804+(B5805+E5805)*D5805)/3/SUM(D5776:D5804)</f>
        <v>0.73503820033955847</v>
      </c>
      <c r="O5804" s="7">
        <f>O5776</f>
        <v>4.2938127900557746E-2</v>
      </c>
      <c r="P5804" s="8">
        <f>M5804*O5776</f>
        <v>2628.4931966315457</v>
      </c>
      <c r="Q5804" s="5">
        <f>N5804*O5776</f>
        <v>3.1561164257975748E-2</v>
      </c>
      <c r="R5804" s="8">
        <f t="shared" si="1239"/>
        <v>92418.787897076618</v>
      </c>
      <c r="S5804" s="8">
        <f t="shared" si="1240"/>
        <v>3551454.2897390397</v>
      </c>
      <c r="T5804" s="9">
        <f t="shared" si="1233"/>
        <v>37.195287577864136</v>
      </c>
      <c r="U5804" s="10">
        <f t="shared" si="1235"/>
        <v>6.2359048419701111</v>
      </c>
    </row>
    <row r="5805" spans="1:21" x14ac:dyDescent="0.3">
      <c r="A5805" s="17">
        <v>1973</v>
      </c>
      <c r="B5805" s="17">
        <v>29</v>
      </c>
      <c r="C5805" s="17">
        <v>1.5100000000000001E-3</v>
      </c>
      <c r="D5805" s="17">
        <v>1.5100000000000001E-3</v>
      </c>
      <c r="E5805" s="17">
        <v>0.5</v>
      </c>
      <c r="F5805" s="2">
        <f t="shared" si="1241"/>
        <v>95380.086543630779</v>
      </c>
      <c r="G5805" s="3">
        <f t="shared" si="1242"/>
        <v>144.02393068088247</v>
      </c>
      <c r="H5805" s="2">
        <f t="shared" si="1243"/>
        <v>95308.07457829034</v>
      </c>
      <c r="I5805" s="2">
        <f>SUM(H5805:H5886)</f>
        <v>4051435.878630457</v>
      </c>
      <c r="J5805" s="4">
        <f t="shared" si="1236"/>
        <v>42.476747772473068</v>
      </c>
      <c r="K5805" s="5">
        <f t="shared" si="1244"/>
        <v>4.863E-2</v>
      </c>
      <c r="L5805" s="5">
        <f t="shared" si="1237"/>
        <v>1.6484745762711864E-3</v>
      </c>
      <c r="M5805" s="8">
        <f t="shared" si="1238"/>
        <v>87368.002366564528</v>
      </c>
      <c r="N5805" s="6">
        <f>((B5804+E5804)*D5804+(B5805+E5805)*D5805+(B5806+E5806)*D5806)/3/SUM(D5776:D5805)</f>
        <v>0.76118993762423748</v>
      </c>
      <c r="O5805" s="7">
        <f>O5776</f>
        <v>4.2938127900557746E-2</v>
      </c>
      <c r="P5805" s="8">
        <f>M5805*O5776</f>
        <v>3751.4184600317794</v>
      </c>
      <c r="Q5805" s="5">
        <f>N5805*O5776</f>
        <v>3.2684070898327082E-2</v>
      </c>
      <c r="R5805" s="8">
        <f t="shared" si="1239"/>
        <v>92193.018711590455</v>
      </c>
      <c r="S5805" s="8">
        <f t="shared" si="1240"/>
        <v>3459035.5018419633</v>
      </c>
      <c r="T5805" s="9">
        <f t="shared" si="1233"/>
        <v>36.265803766697758</v>
      </c>
      <c r="U5805" s="10">
        <f t="shared" si="1235"/>
        <v>6.2109440057753105</v>
      </c>
    </row>
    <row r="5806" spans="1:21" x14ac:dyDescent="0.3">
      <c r="A5806" s="17">
        <v>1973</v>
      </c>
      <c r="B5806" s="17">
        <v>30</v>
      </c>
      <c r="C5806" s="17">
        <v>1.1900000000000001E-3</v>
      </c>
      <c r="D5806" s="17">
        <v>1.1900000000000001E-3</v>
      </c>
      <c r="E5806" s="17">
        <v>0.5</v>
      </c>
      <c r="F5806" s="2">
        <f t="shared" si="1241"/>
        <v>95236.0626129499</v>
      </c>
      <c r="G5806" s="3">
        <f t="shared" si="1242"/>
        <v>113.33091450941039</v>
      </c>
      <c r="H5806" s="2">
        <f t="shared" si="1243"/>
        <v>95179.397155695187</v>
      </c>
      <c r="I5806" s="2">
        <f>SUM(H5806:H5886)</f>
        <v>3956127.8040521666</v>
      </c>
      <c r="J5806" s="4">
        <f t="shared" si="1236"/>
        <v>41.540228517534544</v>
      </c>
      <c r="K5806" s="5">
        <f t="shared" si="1244"/>
        <v>4.9820000000000003E-2</v>
      </c>
      <c r="L5806" s="5">
        <f t="shared" si="1237"/>
        <v>1.6334426229508198E-3</v>
      </c>
      <c r="M5806" s="8">
        <f t="shared" si="1238"/>
        <v>69381.631724950159</v>
      </c>
      <c r="N5806" s="6">
        <f>((B5805+E5805)*D5805+(B5806+E5806)*D5806+(B5807+E5807)*D5807)/3/SUM(D5776:D5806)</f>
        <v>0.82751237789375087</v>
      </c>
      <c r="O5806" s="7">
        <f>O5776</f>
        <v>4.2938127900557746E-2</v>
      </c>
      <c r="P5806" s="8">
        <f>M5806*O5776</f>
        <v>2979.1173769553047</v>
      </c>
      <c r="Q5806" s="5">
        <f>N5806*O5776</f>
        <v>3.5531832321296551E-2</v>
      </c>
      <c r="R5806" s="8">
        <f t="shared" si="1239"/>
        <v>91797.498775516942</v>
      </c>
      <c r="S5806" s="8">
        <f t="shared" si="1240"/>
        <v>3366842.4831303726</v>
      </c>
      <c r="T5806" s="9">
        <f t="shared" si="1233"/>
        <v>35.352600588010446</v>
      </c>
      <c r="U5806" s="10">
        <f t="shared" si="1235"/>
        <v>6.1876279295240977</v>
      </c>
    </row>
    <row r="5807" spans="1:21" x14ac:dyDescent="0.3">
      <c r="A5807" s="17">
        <v>1973</v>
      </c>
      <c r="B5807" s="17">
        <v>31</v>
      </c>
      <c r="C5807" s="17">
        <v>1.3600000000000001E-3</v>
      </c>
      <c r="D5807" s="17">
        <v>1.3600000000000001E-3</v>
      </c>
      <c r="E5807" s="17">
        <v>0.5</v>
      </c>
      <c r="F5807" s="2">
        <f t="shared" si="1241"/>
        <v>95122.73169844049</v>
      </c>
      <c r="G5807" s="3">
        <f t="shared" si="1242"/>
        <v>129.36691510987907</v>
      </c>
      <c r="H5807" s="2">
        <f t="shared" si="1243"/>
        <v>95058.048240885546</v>
      </c>
      <c r="I5807" s="2">
        <f>SUM(H5807:H5886)</f>
        <v>3860948.4068964715</v>
      </c>
      <c r="J5807" s="4">
        <f t="shared" si="1236"/>
        <v>40.589124575779721</v>
      </c>
      <c r="K5807" s="5">
        <f t="shared" si="1244"/>
        <v>5.1180000000000003E-2</v>
      </c>
      <c r="L5807" s="5">
        <f t="shared" si="1237"/>
        <v>1.6247619047619049E-3</v>
      </c>
      <c r="M5807" s="8">
        <f t="shared" si="1238"/>
        <v>79622.075536560966</v>
      </c>
      <c r="N5807" s="6">
        <f>((B5806+E5806)*D5806+(B5807+E5807)*D5807+(B5808+E5808)*D5808)/3/SUM(D5776:D5807)</f>
        <v>0.86042725022795363</v>
      </c>
      <c r="O5807" s="7">
        <f>O5776</f>
        <v>4.2938127900557746E-2</v>
      </c>
      <c r="P5807" s="8">
        <f>M5807*O5776</f>
        <v>3418.8228630967246</v>
      </c>
      <c r="Q5807" s="5">
        <f>N5807*O5776</f>
        <v>3.6945135319413076E-2</v>
      </c>
      <c r="R5807" s="8">
        <f t="shared" si="1239"/>
        <v>91546.115785426722</v>
      </c>
      <c r="S5807" s="8">
        <f t="shared" si="1240"/>
        <v>3275044.9843548555</v>
      </c>
      <c r="T5807" s="9">
        <f t="shared" si="1233"/>
        <v>34.429677595229833</v>
      </c>
      <c r="U5807" s="10">
        <f t="shared" si="1235"/>
        <v>6.1594469805498875</v>
      </c>
    </row>
    <row r="5808" spans="1:21" x14ac:dyDescent="0.3">
      <c r="A5808" s="17">
        <v>1973</v>
      </c>
      <c r="B5808" s="17">
        <v>32</v>
      </c>
      <c r="C5808" s="17">
        <v>1.6299999999999999E-3</v>
      </c>
      <c r="D5808" s="17">
        <v>1.6299999999999999E-3</v>
      </c>
      <c r="E5808" s="17">
        <v>0.5</v>
      </c>
      <c r="F5808" s="2">
        <f t="shared" si="1241"/>
        <v>94993.364783330617</v>
      </c>
      <c r="G5808" s="3">
        <f t="shared" si="1242"/>
        <v>154.83918459682889</v>
      </c>
      <c r="H5808" s="2">
        <f t="shared" si="1243"/>
        <v>94915.94519103221</v>
      </c>
      <c r="I5808" s="2">
        <f>SUM(H5808:H5886)</f>
        <v>3765890.3586555864</v>
      </c>
      <c r="J5808" s="4">
        <f t="shared" si="1236"/>
        <v>39.643720035027357</v>
      </c>
      <c r="K5808" s="5">
        <f t="shared" si="1244"/>
        <v>5.2810000000000003E-2</v>
      </c>
      <c r="L5808" s="5">
        <f t="shared" si="1237"/>
        <v>1.624923076923077E-3</v>
      </c>
      <c r="M5808" s="8">
        <f t="shared" si="1238"/>
        <v>95290.162836526011</v>
      </c>
      <c r="N5808" s="6">
        <f>((B5807+E5807)*D5807+(B5808+E5808)*D5808+(B5809+E5809)*D5809)/3/SUM(D5776:D5808)</f>
        <v>0.89023543520797821</v>
      </c>
      <c r="O5808" s="7">
        <f>O5776</f>
        <v>4.2938127900557746E-2</v>
      </c>
      <c r="P5808" s="8">
        <f>M5808*O5776</f>
        <v>4091.5811995397285</v>
      </c>
      <c r="Q5808" s="5">
        <f>N5808*O5776</f>
        <v>3.8225042978568859E-2</v>
      </c>
      <c r="R5808" s="8">
        <f t="shared" si="1239"/>
        <v>91287.779106753514</v>
      </c>
      <c r="S5808" s="8">
        <f t="shared" si="1240"/>
        <v>3183498.8685694286</v>
      </c>
      <c r="T5808" s="9">
        <f t="shared" si="1233"/>
        <v>33.51285509078069</v>
      </c>
      <c r="U5808" s="10">
        <f t="shared" si="1235"/>
        <v>6.1308649442466674</v>
      </c>
    </row>
    <row r="5809" spans="1:21" x14ac:dyDescent="0.3">
      <c r="A5809" s="17">
        <v>1973</v>
      </c>
      <c r="B5809" s="17">
        <v>33</v>
      </c>
      <c r="C5809" s="17">
        <v>1.3500000000000001E-3</v>
      </c>
      <c r="D5809" s="17">
        <v>1.3500000000000001E-3</v>
      </c>
      <c r="E5809" s="17">
        <v>0.5</v>
      </c>
      <c r="F5809" s="2">
        <f t="shared" si="1241"/>
        <v>94838.525598733788</v>
      </c>
      <c r="G5809" s="3">
        <f t="shared" si="1242"/>
        <v>128.03200955829061</v>
      </c>
      <c r="H5809" s="2">
        <f t="shared" si="1243"/>
        <v>94774.509593954645</v>
      </c>
      <c r="I5809" s="2">
        <f>SUM(H5809:H5886)</f>
        <v>3670974.4134645546</v>
      </c>
      <c r="J5809" s="4">
        <f t="shared" si="1236"/>
        <v>38.707628469432542</v>
      </c>
      <c r="K5809" s="5">
        <f t="shared" si="1244"/>
        <v>5.416E-2</v>
      </c>
      <c r="L5809" s="5">
        <f t="shared" si="1237"/>
        <v>1.6167164179104478E-3</v>
      </c>
      <c r="M5809" s="8">
        <f t="shared" si="1238"/>
        <v>79192.620387790535</v>
      </c>
      <c r="N5809" s="6">
        <f>((B5808+E5808)*D5808+(B5809+E5809)*D5809+(B5810+E5810)*D5810)/3/SUM(D5776:D5809)</f>
        <v>0.93137616937469236</v>
      </c>
      <c r="O5809" s="7">
        <f>O5776</f>
        <v>4.2938127900557746E-2</v>
      </c>
      <c r="P5809" s="8">
        <f>M5809*O5776</f>
        <v>3400.3828629912668</v>
      </c>
      <c r="Q5809" s="5">
        <f>N5809*O5776</f>
        <v>3.9991549084142076E-2</v>
      </c>
      <c r="R5809" s="8">
        <f t="shared" si="1239"/>
        <v>90984.330141602521</v>
      </c>
      <c r="S5809" s="8">
        <f t="shared" si="1240"/>
        <v>3092211.0894626752</v>
      </c>
      <c r="T5809" s="9">
        <f t="shared" si="1233"/>
        <v>32.60501014688866</v>
      </c>
      <c r="U5809" s="10">
        <f t="shared" si="1235"/>
        <v>6.1026183225438828</v>
      </c>
    </row>
    <row r="5810" spans="1:21" x14ac:dyDescent="0.3">
      <c r="A5810" s="17">
        <v>1973</v>
      </c>
      <c r="B5810" s="17">
        <v>34</v>
      </c>
      <c r="C5810" s="17">
        <v>1.5399999999999999E-3</v>
      </c>
      <c r="D5810" s="17">
        <v>1.5399999999999999E-3</v>
      </c>
      <c r="E5810" s="17">
        <v>0.5</v>
      </c>
      <c r="F5810" s="2">
        <f t="shared" si="1241"/>
        <v>94710.493589175501</v>
      </c>
      <c r="G5810" s="3">
        <f t="shared" si="1242"/>
        <v>145.85416012733026</v>
      </c>
      <c r="H5810" s="2">
        <f t="shared" si="1243"/>
        <v>94637.566509111843</v>
      </c>
      <c r="I5810" s="2">
        <f>SUM(H5810:H5886)</f>
        <v>3576199.9038706003</v>
      </c>
      <c r="J5810" s="4">
        <f t="shared" si="1236"/>
        <v>37.759278495401333</v>
      </c>
      <c r="K5810" s="5">
        <f t="shared" si="1244"/>
        <v>5.57E-2</v>
      </c>
      <c r="L5810" s="5">
        <f t="shared" si="1237"/>
        <v>1.6144927536231883E-3</v>
      </c>
      <c r="M5810" s="8">
        <f t="shared" si="1238"/>
        <v>90340.548014235086</v>
      </c>
      <c r="N5810" s="6">
        <f>((B5809+E5809)*D5809+(B5810+E5810)*D5810+(B5811+E5811)*D5811)/3/SUM(D5776:D5810)</f>
        <v>0.92426690604428485</v>
      </c>
      <c r="O5810" s="7">
        <f>O5776</f>
        <v>4.2938127900557746E-2</v>
      </c>
      <c r="P5810" s="8">
        <f>M5810*O5776</f>
        <v>3879.0540052417041</v>
      </c>
      <c r="Q5810" s="5">
        <f>N5810*O5776</f>
        <v>3.9686290625982293E-2</v>
      </c>
      <c r="R5810" s="8">
        <f t="shared" si="1239"/>
        <v>90881.752540495509</v>
      </c>
      <c r="S5810" s="8">
        <f t="shared" si="1240"/>
        <v>3001226.7593210726</v>
      </c>
      <c r="T5810" s="9">
        <f t="shared" si="1233"/>
        <v>31.688429080936434</v>
      </c>
      <c r="U5810" s="10">
        <f t="shared" si="1235"/>
        <v>6.0708494144648988</v>
      </c>
    </row>
    <row r="5811" spans="1:21" x14ac:dyDescent="0.3">
      <c r="A5811" s="17">
        <v>1973</v>
      </c>
      <c r="B5811" s="17">
        <v>35</v>
      </c>
      <c r="C5811" s="17">
        <v>1.58E-3</v>
      </c>
      <c r="D5811" s="17">
        <v>1.58E-3</v>
      </c>
      <c r="E5811" s="17">
        <v>0.5</v>
      </c>
      <c r="F5811" s="2">
        <f t="shared" si="1241"/>
        <v>94564.639429048169</v>
      </c>
      <c r="G5811" s="3">
        <f t="shared" si="1242"/>
        <v>149.41213029789611</v>
      </c>
      <c r="H5811" s="2">
        <f t="shared" si="1243"/>
        <v>94489.933363899225</v>
      </c>
      <c r="I5811" s="2">
        <f>SUM(H5811:H5886)</f>
        <v>3481562.337361488</v>
      </c>
      <c r="J5811" s="4">
        <f t="shared" si="1236"/>
        <v>36.816746284679738</v>
      </c>
      <c r="K5811" s="5">
        <f t="shared" si="1244"/>
        <v>5.7279999999999998E-2</v>
      </c>
      <c r="L5811" s="5">
        <f t="shared" si="1237"/>
        <v>1.6135211267605633E-3</v>
      </c>
      <c r="M5811" s="8">
        <f t="shared" si="1238"/>
        <v>92600.045837557816</v>
      </c>
      <c r="N5811" s="6">
        <f>((B5810+E5810)*D5810+(B5811+E5811)*D5811+(B5812+E5812)*D5812)/3/SUM(D5776:D5811)</f>
        <v>1.0073033054003724</v>
      </c>
      <c r="O5811" s="7">
        <f>O5776</f>
        <v>4.2938127900557746E-2</v>
      </c>
      <c r="P5811" s="8">
        <f>M5811*O5776</f>
        <v>3976.0726117705676</v>
      </c>
      <c r="Q5811" s="5">
        <f>N5811*O5776</f>
        <v>4.3251718161935772E-2</v>
      </c>
      <c r="R5811" s="8">
        <f t="shared" si="1239"/>
        <v>90403.08139690377</v>
      </c>
      <c r="S5811" s="8">
        <f t="shared" si="1240"/>
        <v>2910345.0067805769</v>
      </c>
      <c r="T5811" s="9">
        <f t="shared" si="1233"/>
        <v>30.7762502384859</v>
      </c>
      <c r="U5811" s="10">
        <f t="shared" si="1235"/>
        <v>6.0404960461938373</v>
      </c>
    </row>
    <row r="5812" spans="1:21" x14ac:dyDescent="0.3">
      <c r="A5812" s="17">
        <v>1973</v>
      </c>
      <c r="B5812" s="17">
        <v>36</v>
      </c>
      <c r="C5812" s="17">
        <v>1.75E-3</v>
      </c>
      <c r="D5812" s="17">
        <v>1.75E-3</v>
      </c>
      <c r="E5812" s="17">
        <v>0.5</v>
      </c>
      <c r="F5812" s="2">
        <f t="shared" si="1241"/>
        <v>94415.22729875028</v>
      </c>
      <c r="G5812" s="3">
        <f t="shared" si="1242"/>
        <v>165.22664777281298</v>
      </c>
      <c r="H5812" s="2">
        <f t="shared" si="1243"/>
        <v>94332.613974863867</v>
      </c>
      <c r="I5812" s="2">
        <f>SUM(H5812:H5886)</f>
        <v>3387072.4039975884</v>
      </c>
      <c r="J5812" s="4">
        <f t="shared" si="1236"/>
        <v>35.874217548406214</v>
      </c>
      <c r="K5812" s="5">
        <f t="shared" si="1244"/>
        <v>5.9029999999999999E-2</v>
      </c>
      <c r="L5812" s="5">
        <f t="shared" si="1237"/>
        <v>1.6172602739726028E-3</v>
      </c>
      <c r="M5812" s="8">
        <f t="shared" si="1238"/>
        <v>102164.53741669784</v>
      </c>
      <c r="N5812" s="6">
        <f>((B5811+E5811)*D5811+(B5812+E5812)*D5812+(B5813+E5813)*D5813)/3/SUM(D5776:D5812)</f>
        <v>1.0607035970410528</v>
      </c>
      <c r="O5812" s="7">
        <f>O5776</f>
        <v>4.2938127900557746E-2</v>
      </c>
      <c r="P5812" s="8">
        <f>M5812*O5776</f>
        <v>4386.7539744994892</v>
      </c>
      <c r="Q5812" s="5">
        <f>N5812*O5776</f>
        <v>4.5544626714330391E-2</v>
      </c>
      <c r="R5812" s="8">
        <f t="shared" si="1239"/>
        <v>90036.270284391663</v>
      </c>
      <c r="S5812" s="8">
        <f t="shared" si="1240"/>
        <v>2819941.925383673</v>
      </c>
      <c r="T5812" s="9">
        <f t="shared" si="1233"/>
        <v>29.867448356193272</v>
      </c>
      <c r="U5812" s="10">
        <f t="shared" si="1235"/>
        <v>6.0067691922129427</v>
      </c>
    </row>
    <row r="5813" spans="1:21" x14ac:dyDescent="0.3">
      <c r="A5813" s="17">
        <v>1973</v>
      </c>
      <c r="B5813" s="17">
        <v>37</v>
      </c>
      <c r="C5813" s="17">
        <v>1.81E-3</v>
      </c>
      <c r="D5813" s="17">
        <v>1.81E-3</v>
      </c>
      <c r="E5813" s="17">
        <v>0.5</v>
      </c>
      <c r="F5813" s="2">
        <f t="shared" si="1241"/>
        <v>94250.000650977468</v>
      </c>
      <c r="G5813" s="3">
        <f t="shared" si="1242"/>
        <v>170.5925011782692</v>
      </c>
      <c r="H5813" s="2">
        <f t="shared" si="1243"/>
        <v>94164.704400388335</v>
      </c>
      <c r="I5813" s="2">
        <f>SUM(H5813:H5886)</f>
        <v>3292739.7900227248</v>
      </c>
      <c r="J5813" s="4">
        <f t="shared" si="1236"/>
        <v>34.936230952573219</v>
      </c>
      <c r="K5813" s="5">
        <f t="shared" si="1244"/>
        <v>6.0839999999999998E-2</v>
      </c>
      <c r="L5813" s="5">
        <f t="shared" si="1237"/>
        <v>1.6224E-3</v>
      </c>
      <c r="M5813" s="8">
        <f t="shared" si="1238"/>
        <v>105148.23790573793</v>
      </c>
      <c r="N5813" s="6">
        <f>((B5812+E5812)*D5812+(B5813+E5813)*D5813+(B5814+E5814)*D5814)/3/SUM(D5776:D5813)</f>
        <v>1.1964442252903791</v>
      </c>
      <c r="O5813" s="7">
        <f>O5776</f>
        <v>4.2938127900557746E-2</v>
      </c>
      <c r="P5813" s="8">
        <f>M5813*O5776</f>
        <v>4514.8684877148489</v>
      </c>
      <c r="Q5813" s="5">
        <f>N5813*O5776</f>
        <v>5.1373075171402022E-2</v>
      </c>
      <c r="R5813" s="8">
        <f t="shared" si="1239"/>
        <v>89327.173962734334</v>
      </c>
      <c r="S5813" s="8">
        <f t="shared" si="1240"/>
        <v>2729905.6550992816</v>
      </c>
      <c r="T5813" s="9">
        <f t="shared" si="1233"/>
        <v>28.964516034419461</v>
      </c>
      <c r="U5813" s="10">
        <f t="shared" si="1235"/>
        <v>5.9717149181537579</v>
      </c>
    </row>
    <row r="5814" spans="1:21" x14ac:dyDescent="0.3">
      <c r="A5814" s="17">
        <v>1973</v>
      </c>
      <c r="B5814" s="17">
        <v>38</v>
      </c>
      <c r="C5814" s="17">
        <v>2.2599999999999999E-3</v>
      </c>
      <c r="D5814" s="17">
        <v>2.2499999999999998E-3</v>
      </c>
      <c r="E5814" s="17">
        <v>0.5</v>
      </c>
      <c r="F5814" s="2">
        <f t="shared" si="1241"/>
        <v>94079.408149799201</v>
      </c>
      <c r="G5814" s="3">
        <f t="shared" si="1242"/>
        <v>211.67866833704818</v>
      </c>
      <c r="H5814" s="2">
        <f t="shared" si="1243"/>
        <v>93973.568815630671</v>
      </c>
      <c r="I5814" s="2">
        <f>SUM(H5814:H5886)</f>
        <v>3198575.0856223358</v>
      </c>
      <c r="J5814" s="4">
        <f t="shared" si="1236"/>
        <v>33.998673551701792</v>
      </c>
      <c r="K5814" s="5">
        <f t="shared" si="1244"/>
        <v>6.3089999999999993E-2</v>
      </c>
      <c r="L5814" s="5">
        <f t="shared" si="1237"/>
        <v>1.6387012987012985E-3</v>
      </c>
      <c r="M5814" s="8">
        <f t="shared" si="1238"/>
        <v>129174.65099027351</v>
      </c>
      <c r="N5814" s="6">
        <f>((B5813+E5813)*D5813+(B5814+E5814)*D5814+(B5815+E5815)*D5815)/3/SUM(D5776:D5814)</f>
        <v>1.419427273207587</v>
      </c>
      <c r="O5814" s="7">
        <f>O5776</f>
        <v>4.2938127900557746E-2</v>
      </c>
      <c r="P5814" s="8">
        <f>M5814*O5776</f>
        <v>5546.5176857302722</v>
      </c>
      <c r="Q5814" s="5">
        <f>N5814*O5776</f>
        <v>6.0947549802527291E-2</v>
      </c>
      <c r="R5814" s="8">
        <f t="shared" si="1239"/>
        <v>88246.110050118805</v>
      </c>
      <c r="S5814" s="8">
        <f t="shared" si="1240"/>
        <v>2640578.4811365474</v>
      </c>
      <c r="T5814" s="9">
        <f t="shared" si="1233"/>
        <v>28.067549882244698</v>
      </c>
      <c r="U5814" s="10">
        <f t="shared" si="1235"/>
        <v>5.9311236694570937</v>
      </c>
    </row>
    <row r="5815" spans="1:21" x14ac:dyDescent="0.3">
      <c r="A5815" s="17">
        <v>1973</v>
      </c>
      <c r="B5815" s="17">
        <v>39</v>
      </c>
      <c r="C5815" s="17">
        <v>2.8999999999999998E-3</v>
      </c>
      <c r="D5815" s="17">
        <v>2.8900000000000002E-3</v>
      </c>
      <c r="E5815" s="17">
        <v>0.5</v>
      </c>
      <c r="F5815" s="2">
        <f t="shared" si="1241"/>
        <v>93867.729481462156</v>
      </c>
      <c r="G5815" s="3">
        <f t="shared" si="1242"/>
        <v>271.27773820142568</v>
      </c>
      <c r="H5815" s="2">
        <f t="shared" si="1243"/>
        <v>93732.09061236144</v>
      </c>
      <c r="I5815" s="2">
        <f>SUM(H5815:H5886)</f>
        <v>3104601.5168067054</v>
      </c>
      <c r="J5815" s="4">
        <f t="shared" si="1236"/>
        <v>33.074215536659274</v>
      </c>
      <c r="K5815" s="5">
        <f t="shared" si="1244"/>
        <v>6.5979999999999997E-2</v>
      </c>
      <c r="L5815" s="5">
        <f t="shared" si="1237"/>
        <v>1.6703797468354429E-3</v>
      </c>
      <c r="M5815" s="8">
        <f t="shared" si="1238"/>
        <v>162404.82962952886</v>
      </c>
      <c r="N5815" s="6">
        <f>((B5814+E5814)*D5814+(B5815+E5815)*D5815+(B5816+E5816)*D5816)/3/SUM(D5776:D5815)</f>
        <v>1.5135899767606344</v>
      </c>
      <c r="O5815" s="7">
        <f>O5776</f>
        <v>4.2938127900557746E-2</v>
      </c>
      <c r="P5815" s="8">
        <f>M5815*O5776</f>
        <v>6973.3593463010002</v>
      </c>
      <c r="Q5815" s="5">
        <f>N5815*O5776</f>
        <v>6.4990720011150346E-2</v>
      </c>
      <c r="R5815" s="8">
        <f t="shared" si="1239"/>
        <v>87640.374555313683</v>
      </c>
      <c r="S5815" s="8">
        <f t="shared" si="1240"/>
        <v>2552332.3710864284</v>
      </c>
      <c r="T5815" s="9">
        <f t="shared" si="1233"/>
        <v>27.190733015338203</v>
      </c>
      <c r="U5815" s="10">
        <f t="shared" si="1235"/>
        <v>5.8834825213210706</v>
      </c>
    </row>
    <row r="5816" spans="1:21" x14ac:dyDescent="0.3">
      <c r="A5816" s="17">
        <v>1973</v>
      </c>
      <c r="B5816" s="17">
        <v>40</v>
      </c>
      <c r="C5816" s="17">
        <v>2.4399999999999999E-3</v>
      </c>
      <c r="D5816" s="17">
        <v>2.4399999999999999E-3</v>
      </c>
      <c r="E5816" s="17">
        <v>0.5</v>
      </c>
      <c r="F5816" s="2">
        <f t="shared" si="1241"/>
        <v>93596.451743260724</v>
      </c>
      <c r="G5816" s="3">
        <f t="shared" si="1242"/>
        <v>228.37534225355617</v>
      </c>
      <c r="H5816" s="2">
        <f t="shared" si="1243"/>
        <v>93482.264072133941</v>
      </c>
      <c r="I5816" s="2">
        <f>SUM(H5816:H5886)</f>
        <v>3010869.4261943442</v>
      </c>
      <c r="J5816" s="4">
        <f t="shared" si="1236"/>
        <v>32.168627871207065</v>
      </c>
      <c r="K5816" s="5">
        <f t="shared" si="1244"/>
        <v>6.8419999999999995E-2</v>
      </c>
      <c r="L5816" s="5">
        <f t="shared" si="1237"/>
        <v>1.6893827160493827E-3</v>
      </c>
      <c r="M5816" s="8">
        <f t="shared" si="1238"/>
        <v>135182.71501416288</v>
      </c>
      <c r="N5816" s="6">
        <f>((B5815+E5815)*D5815+(B5816+E5816)*D5816+(B5817+E5817)*D5817)/3/SUM(D5776:D5816)</f>
        <v>1.6441342687323395</v>
      </c>
      <c r="O5816" s="7">
        <f>O5776</f>
        <v>4.2938127900557746E-2</v>
      </c>
      <c r="P5816" s="8">
        <f>M5816*O5776</f>
        <v>5804.4927072227738</v>
      </c>
      <c r="Q5816" s="5">
        <f>N5816*O5776</f>
        <v>7.059604751651917E-2</v>
      </c>
      <c r="R5816" s="8">
        <f t="shared" si="1239"/>
        <v>86882.785715745777</v>
      </c>
      <c r="S5816" s="8">
        <f t="shared" si="1240"/>
        <v>2464691.9965311149</v>
      </c>
      <c r="T5816" s="9">
        <f t="shared" si="1233"/>
        <v>26.333177707333135</v>
      </c>
      <c r="U5816" s="10">
        <f t="shared" si="1235"/>
        <v>5.8354501638739293</v>
      </c>
    </row>
    <row r="5817" spans="1:21" x14ac:dyDescent="0.3">
      <c r="A5817" s="17">
        <v>1973</v>
      </c>
      <c r="B5817" s="17">
        <v>41</v>
      </c>
      <c r="C5817" s="17">
        <v>3.0000000000000001E-3</v>
      </c>
      <c r="D5817" s="17">
        <v>3.0000000000000001E-3</v>
      </c>
      <c r="E5817" s="17">
        <v>0.5</v>
      </c>
      <c r="F5817" s="2">
        <f t="shared" si="1241"/>
        <v>93368.076401007173</v>
      </c>
      <c r="G5817" s="3">
        <f t="shared" si="1242"/>
        <v>280.10422920302153</v>
      </c>
      <c r="H5817" s="2">
        <f t="shared" si="1243"/>
        <v>93228.024286405664</v>
      </c>
      <c r="I5817" s="2">
        <f>SUM(H5817:H5886)</f>
        <v>2917387.1621222105</v>
      </c>
      <c r="J5817" s="4">
        <f t="shared" si="1236"/>
        <v>31.246088326724276</v>
      </c>
      <c r="K5817" s="5">
        <f t="shared" si="1244"/>
        <v>7.1419999999999997E-2</v>
      </c>
      <c r="L5817" s="5">
        <f t="shared" si="1237"/>
        <v>1.7209638554216867E-3</v>
      </c>
      <c r="M5817" s="8">
        <f t="shared" si="1238"/>
        <v>162760.08837756084</v>
      </c>
      <c r="N5817" s="6">
        <f>((B5816+E5816)*D5816+(B5817+E5817)*D5817+(B5818+E5818)*D5818)/3/SUM(D5776:D5817)</f>
        <v>1.8257957621581258</v>
      </c>
      <c r="O5817" s="7">
        <f>O5776</f>
        <v>4.2938127900557746E-2</v>
      </c>
      <c r="P5817" s="8">
        <f>M5817*O5776</f>
        <v>6988.61349186179</v>
      </c>
      <c r="Q5817" s="5">
        <f>N5817*O5776</f>
        <v>7.839625195584192E-2</v>
      </c>
      <c r="R5817" s="8">
        <f t="shared" si="1239"/>
        <v>85919.296605103256</v>
      </c>
      <c r="S5817" s="8">
        <f t="shared" si="1240"/>
        <v>2377809.2108153692</v>
      </c>
      <c r="T5817" s="9">
        <f t="shared" si="1233"/>
        <v>25.467047222895548</v>
      </c>
      <c r="U5817" s="10">
        <f t="shared" si="1235"/>
        <v>5.7790411038287282</v>
      </c>
    </row>
    <row r="5818" spans="1:21" x14ac:dyDescent="0.3">
      <c r="A5818" s="17">
        <v>1973</v>
      </c>
      <c r="B5818" s="17">
        <v>42</v>
      </c>
      <c r="C5818" s="17">
        <v>3.96E-3</v>
      </c>
      <c r="D5818" s="17">
        <v>3.9500000000000004E-3</v>
      </c>
      <c r="E5818" s="17">
        <v>0.5</v>
      </c>
      <c r="F5818" s="2">
        <f t="shared" si="1241"/>
        <v>93087.972171804155</v>
      </c>
      <c r="G5818" s="3">
        <f t="shared" si="1242"/>
        <v>367.69749007862646</v>
      </c>
      <c r="H5818" s="2">
        <f t="shared" si="1243"/>
        <v>92904.12342676484</v>
      </c>
      <c r="I5818" s="2">
        <f>SUM(H5818:H5886)</f>
        <v>2824159.1378358048</v>
      </c>
      <c r="J5818" s="4">
        <f t="shared" si="1236"/>
        <v>30.338604139141701</v>
      </c>
      <c r="K5818" s="5">
        <f t="shared" si="1244"/>
        <v>7.5369999999999993E-2</v>
      </c>
      <c r="L5818" s="5">
        <f t="shared" si="1237"/>
        <v>1.7734117647058821E-3</v>
      </c>
      <c r="M5818" s="8">
        <f t="shared" si="1238"/>
        <v>207339.03845484447</v>
      </c>
      <c r="N5818" s="6">
        <f>((B5817+E5817)*D5817+(B5818+E5818)*D5818+(B5819+E5819)*D5819)/3/SUM(D5776:D5818)</f>
        <v>2.0106585290345409</v>
      </c>
      <c r="O5818" s="7">
        <f>O5776</f>
        <v>4.2938127900557746E-2</v>
      </c>
      <c r="P5818" s="8">
        <f>M5818*O5776</f>
        <v>8902.7501519527723</v>
      </c>
      <c r="Q5818" s="5">
        <f>N5818*O5776</f>
        <v>8.6333913084032418E-2</v>
      </c>
      <c r="R5818" s="8">
        <f t="shared" si="1239"/>
        <v>84883.346909690314</v>
      </c>
      <c r="S5818" s="8">
        <f t="shared" si="1240"/>
        <v>2291889.914210266</v>
      </c>
      <c r="T5818" s="9">
        <f t="shared" si="1233"/>
        <v>24.620687944306376</v>
      </c>
      <c r="U5818" s="10">
        <f t="shared" si="1235"/>
        <v>5.7179161948353254</v>
      </c>
    </row>
    <row r="5819" spans="1:21" x14ac:dyDescent="0.3">
      <c r="A5819" s="17">
        <v>1973</v>
      </c>
      <c r="B5819" s="17">
        <v>43</v>
      </c>
      <c r="C5819" s="17">
        <v>3.7399999999999998E-3</v>
      </c>
      <c r="D5819" s="17">
        <v>3.7299999999999998E-3</v>
      </c>
      <c r="E5819" s="17">
        <v>0.5</v>
      </c>
      <c r="F5819" s="2">
        <f t="shared" si="1241"/>
        <v>92720.274681725525</v>
      </c>
      <c r="G5819" s="3">
        <f t="shared" si="1242"/>
        <v>345.84662456283621</v>
      </c>
      <c r="H5819" s="2">
        <f t="shared" si="1243"/>
        <v>92547.351369444106</v>
      </c>
      <c r="I5819" s="2">
        <f>SUM(H5819:H5886)</f>
        <v>2731255.0144090401</v>
      </c>
      <c r="J5819" s="4">
        <f t="shared" si="1236"/>
        <v>29.456934028554492</v>
      </c>
      <c r="K5819" s="5">
        <f t="shared" si="1244"/>
        <v>7.909999999999999E-2</v>
      </c>
      <c r="L5819" s="5">
        <f t="shared" si="1237"/>
        <v>1.818390804597701E-3</v>
      </c>
      <c r="M5819" s="8">
        <f t="shared" si="1238"/>
        <v>190193.7821552892</v>
      </c>
      <c r="N5819" s="6">
        <f>((B5818+E5818)*D5818+(B5819+E5819)*D5819+(B5820+E5820)*D5820)/3/SUM(D5776:D5819)</f>
        <v>2.1319216182048044</v>
      </c>
      <c r="O5819" s="7">
        <f>O5776</f>
        <v>4.2938127900557746E-2</v>
      </c>
      <c r="P5819" s="8">
        <f>M5819*O5776</f>
        <v>8166.5649440746247</v>
      </c>
      <c r="Q5819" s="5">
        <f>N5819*O5776</f>
        <v>9.154072311644193E-2</v>
      </c>
      <c r="R5819" s="8">
        <f t="shared" si="1239"/>
        <v>84075.499902573763</v>
      </c>
      <c r="S5819" s="8">
        <f t="shared" si="1240"/>
        <v>2207006.5673005758</v>
      </c>
      <c r="T5819" s="9">
        <f t="shared" si="1233"/>
        <v>23.802847595915939</v>
      </c>
      <c r="U5819" s="10">
        <f t="shared" si="1235"/>
        <v>5.6540864326385538</v>
      </c>
    </row>
    <row r="5820" spans="1:21" x14ac:dyDescent="0.3">
      <c r="A5820" s="17">
        <v>1973</v>
      </c>
      <c r="B5820" s="17">
        <v>44</v>
      </c>
      <c r="C5820" s="17">
        <v>3.96E-3</v>
      </c>
      <c r="D5820" s="17">
        <v>3.9500000000000004E-3</v>
      </c>
      <c r="E5820" s="17">
        <v>0.5</v>
      </c>
      <c r="F5820" s="2">
        <f t="shared" si="1241"/>
        <v>92374.428057162688</v>
      </c>
      <c r="G5820" s="3">
        <f t="shared" si="1242"/>
        <v>364.87899082579264</v>
      </c>
      <c r="H5820" s="2">
        <f t="shared" si="1243"/>
        <v>92191.988561749793</v>
      </c>
      <c r="I5820" s="2">
        <f>SUM(H5820:H5886)</f>
        <v>2638707.6630395954</v>
      </c>
      <c r="J5820" s="4">
        <f t="shared" si="1236"/>
        <v>28.565347775758063</v>
      </c>
      <c r="K5820" s="5">
        <f t="shared" si="1244"/>
        <v>8.3049999999999985E-2</v>
      </c>
      <c r="L5820" s="5">
        <f t="shared" si="1237"/>
        <v>1.8662921348314603E-3</v>
      </c>
      <c r="M5820" s="8">
        <f t="shared" si="1238"/>
        <v>195510.11549365171</v>
      </c>
      <c r="N5820" s="6">
        <f>((B5819+E5819)*D5819+(B5820+E5820)*D5820+(B5821+E5821)*D5821)/3/SUM(D5776:D5820)</f>
        <v>2.2807947019867556</v>
      </c>
      <c r="O5820" s="7">
        <f>O5776</f>
        <v>4.2938127900557746E-2</v>
      </c>
      <c r="P5820" s="8">
        <f>M5820*O5776</f>
        <v>8394.8383449192334</v>
      </c>
      <c r="Q5820" s="5">
        <f>N5820*O5776</f>
        <v>9.7933054628821806E-2</v>
      </c>
      <c r="R5820" s="8">
        <f t="shared" si="1239"/>
        <v>83163.345509592225</v>
      </c>
      <c r="S5820" s="8">
        <f t="shared" si="1240"/>
        <v>2122931.0673980019</v>
      </c>
      <c r="T5820" s="9">
        <f t="shared" si="1233"/>
        <v>22.981804727216282</v>
      </c>
      <c r="U5820" s="10">
        <f t="shared" si="1235"/>
        <v>5.583543048541781</v>
      </c>
    </row>
    <row r="5821" spans="1:21" x14ac:dyDescent="0.3">
      <c r="A5821" s="17">
        <v>1973</v>
      </c>
      <c r="B5821" s="17">
        <v>45</v>
      </c>
      <c r="C5821" s="17">
        <v>5.0800000000000003E-3</v>
      </c>
      <c r="D5821" s="17">
        <v>5.0600000000000003E-3</v>
      </c>
      <c r="E5821" s="17">
        <v>0.5</v>
      </c>
      <c r="F5821" s="2">
        <f t="shared" si="1241"/>
        <v>92009.549066336898</v>
      </c>
      <c r="G5821" s="3">
        <f t="shared" si="1242"/>
        <v>465.56831827566475</v>
      </c>
      <c r="H5821" s="2">
        <f t="shared" si="1243"/>
        <v>91776.76490719906</v>
      </c>
      <c r="I5821" s="2">
        <f>SUM(H5821:H5886)</f>
        <v>2546515.6744778459</v>
      </c>
      <c r="J5821" s="4">
        <f t="shared" si="1236"/>
        <v>27.676645525584121</v>
      </c>
      <c r="K5821" s="5">
        <f t="shared" si="1244"/>
        <v>8.810999999999998E-2</v>
      </c>
      <c r="L5821" s="5">
        <f t="shared" si="1237"/>
        <v>1.936483516483516E-3</v>
      </c>
      <c r="M5821" s="8">
        <f t="shared" si="1238"/>
        <v>240419.45842177677</v>
      </c>
      <c r="N5821" s="6">
        <f>((B5820+E5820)*D5820+(B5821+E5821)*D5821+(B5822+E5822)*D5822)/3/SUM(D5776:D5821)</f>
        <v>2.4454658949040979</v>
      </c>
      <c r="O5821" s="7">
        <f>O5776</f>
        <v>4.2938127900557746E-2</v>
      </c>
      <c r="P5821" s="8">
        <f>M5821*O5776</f>
        <v>10323.161455497077</v>
      </c>
      <c r="Q5821" s="5">
        <f>N5821*O5776</f>
        <v>0.10500372737184406</v>
      </c>
      <c r="R5821" s="8">
        <f t="shared" si="1239"/>
        <v>82139.862505813711</v>
      </c>
      <c r="S5821" s="8">
        <f t="shared" si="1240"/>
        <v>2039767.7218884095</v>
      </c>
      <c r="T5821" s="9">
        <f t="shared" si="1233"/>
        <v>22.169087258734208</v>
      </c>
      <c r="U5821" s="10">
        <f t="shared" si="1235"/>
        <v>5.5075582668499123</v>
      </c>
    </row>
    <row r="5822" spans="1:21" x14ac:dyDescent="0.3">
      <c r="A5822" s="17">
        <v>1973</v>
      </c>
      <c r="B5822" s="17">
        <v>46</v>
      </c>
      <c r="C5822" s="17">
        <v>5.1900000000000002E-3</v>
      </c>
      <c r="D5822" s="17">
        <v>5.1700000000000001E-3</v>
      </c>
      <c r="E5822" s="17">
        <v>0.5</v>
      </c>
      <c r="F5822" s="2">
        <f t="shared" si="1241"/>
        <v>91543.980748061236</v>
      </c>
      <c r="G5822" s="3">
        <f t="shared" si="1242"/>
        <v>473.28238046747663</v>
      </c>
      <c r="H5822" s="2">
        <f t="shared" si="1243"/>
        <v>91307.339557827494</v>
      </c>
      <c r="I5822" s="2">
        <f>SUM(H5822:H5886)</f>
        <v>2454738.9095706469</v>
      </c>
      <c r="J5822" s="4">
        <f t="shared" si="1236"/>
        <v>26.814858710660062</v>
      </c>
      <c r="K5822" s="5">
        <f t="shared" si="1244"/>
        <v>9.3279999999999974E-2</v>
      </c>
      <c r="L5822" s="5">
        <f t="shared" si="1237"/>
        <v>2.0060215053763434E-3</v>
      </c>
      <c r="M5822" s="8">
        <f t="shared" si="1238"/>
        <v>235930.86076048104</v>
      </c>
      <c r="N5822" s="6">
        <f>((B5821+E5821)*D5821+(B5822+E5822)*D5822+(B5823+E5823)*D5823)/3/SUM(D5776:D5822)</f>
        <v>2.7155160091480859</v>
      </c>
      <c r="O5822" s="7">
        <f>O5776</f>
        <v>4.2938127900557746E-2</v>
      </c>
      <c r="P5822" s="8">
        <f>M5822*O5776</f>
        <v>10130.429475022216</v>
      </c>
      <c r="Q5822" s="5">
        <f>N5822*O5776</f>
        <v>0.11659917371681265</v>
      </c>
      <c r="R5822" s="8">
        <f t="shared" si="1239"/>
        <v>80660.979211104364</v>
      </c>
      <c r="S5822" s="8">
        <f t="shared" si="1240"/>
        <v>1957627.8593825956</v>
      </c>
      <c r="T5822" s="9">
        <f t="shared" si="1233"/>
        <v>21.384561206380084</v>
      </c>
      <c r="U5822" s="10">
        <f t="shared" si="1235"/>
        <v>5.4302975042799773</v>
      </c>
    </row>
    <row r="5823" spans="1:21" x14ac:dyDescent="0.3">
      <c r="A5823" s="17">
        <v>1973</v>
      </c>
      <c r="B5823" s="17">
        <v>47</v>
      </c>
      <c r="C5823" s="17">
        <v>6.11E-3</v>
      </c>
      <c r="D5823" s="17">
        <v>6.0899999999999999E-3</v>
      </c>
      <c r="E5823" s="17">
        <v>0.5</v>
      </c>
      <c r="F5823" s="2">
        <f t="shared" si="1241"/>
        <v>91070.698367593766</v>
      </c>
      <c r="G5823" s="3">
        <f t="shared" si="1242"/>
        <v>554.62055305864601</v>
      </c>
      <c r="H5823" s="2">
        <f t="shared" si="1243"/>
        <v>90793.388091064437</v>
      </c>
      <c r="I5823" s="2">
        <f>SUM(H5823:H5886)</f>
        <v>2363431.5700128195</v>
      </c>
      <c r="J5823" s="4">
        <f t="shared" si="1236"/>
        <v>25.951613552727665</v>
      </c>
      <c r="K5823" s="5">
        <f t="shared" si="1244"/>
        <v>9.9369999999999972E-2</v>
      </c>
      <c r="L5823" s="5">
        <f t="shared" si="1237"/>
        <v>2.0919999999999992E-3</v>
      </c>
      <c r="M5823" s="8">
        <f t="shared" si="1238"/>
        <v>265114.98712172383</v>
      </c>
      <c r="N5823" s="6">
        <f>((B5822+E5822)*D5822+(B5823+E5823)*D5823+(B5824+E5824)*D5824)/3/SUM(D5776:D5823)</f>
        <v>2.8163932776491909</v>
      </c>
      <c r="O5823" s="7">
        <f>O5776</f>
        <v>4.2938127900557746E-2</v>
      </c>
      <c r="P5823" s="8">
        <f>M5823*O5776</f>
        <v>11383.541225387296</v>
      </c>
      <c r="Q5823" s="5">
        <f>N5823*O5776</f>
        <v>0.120930654773972</v>
      </c>
      <c r="R5823" s="8">
        <f t="shared" si="1239"/>
        <v>79813.684220064664</v>
      </c>
      <c r="S5823" s="8">
        <f t="shared" si="1240"/>
        <v>1876966.8801714913</v>
      </c>
      <c r="T5823" s="9">
        <f t="shared" si="1233"/>
        <v>20.609997659130542</v>
      </c>
      <c r="U5823" s="10">
        <f t="shared" si="1235"/>
        <v>5.3416158935971225</v>
      </c>
    </row>
    <row r="5824" spans="1:21" x14ac:dyDescent="0.3">
      <c r="A5824" s="17">
        <v>1973</v>
      </c>
      <c r="B5824" s="17">
        <v>48</v>
      </c>
      <c r="C5824" s="17">
        <v>6.4099999999999999E-3</v>
      </c>
      <c r="D5824" s="17">
        <v>6.3899999999999998E-3</v>
      </c>
      <c r="E5824" s="17">
        <v>0.5</v>
      </c>
      <c r="F5824" s="2">
        <f t="shared" si="1241"/>
        <v>90516.077814535121</v>
      </c>
      <c r="G5824" s="3">
        <f t="shared" si="1242"/>
        <v>578.3977372348794</v>
      </c>
      <c r="H5824" s="2">
        <f t="shared" si="1243"/>
        <v>90226.878945917677</v>
      </c>
      <c r="I5824" s="2">
        <f>SUM(H5824:H5886)</f>
        <v>2272638.181921755</v>
      </c>
      <c r="J5824" s="4">
        <f t="shared" si="1236"/>
        <v>25.107563615143889</v>
      </c>
      <c r="K5824" s="5">
        <f t="shared" si="1244"/>
        <v>0.10575999999999997</v>
      </c>
      <c r="L5824" s="5">
        <f t="shared" si="1237"/>
        <v>2.1806185567010304E-3</v>
      </c>
      <c r="M5824" s="8">
        <f t="shared" si="1238"/>
        <v>265244.80196569266</v>
      </c>
      <c r="N5824" s="6">
        <f>((B5823+E5823)*D5823+(B5824+E5824)*D5824+(B5825+E5825)*D5825)/3/SUM(D5776:D5824)</f>
        <v>3.0492624810892597</v>
      </c>
      <c r="O5824" s="7">
        <f>O5776</f>
        <v>4.2938127900557746E-2</v>
      </c>
      <c r="P5824" s="8">
        <f>M5824*O5776</f>
        <v>11389.115231761021</v>
      </c>
      <c r="Q5824" s="5">
        <f>N5824*O5776</f>
        <v>0.13092962241538267</v>
      </c>
      <c r="R5824" s="8">
        <f t="shared" si="1239"/>
        <v>78413.507753810234</v>
      </c>
      <c r="S5824" s="8">
        <f t="shared" si="1240"/>
        <v>1797153.1959514266</v>
      </c>
      <c r="T5824" s="9">
        <f t="shared" si="1233"/>
        <v>19.854519101388181</v>
      </c>
      <c r="U5824" s="10">
        <f t="shared" si="1235"/>
        <v>5.2530445137557074</v>
      </c>
    </row>
    <row r="5825" spans="1:21" x14ac:dyDescent="0.3">
      <c r="A5825" s="17">
        <v>1973</v>
      </c>
      <c r="B5825" s="17">
        <v>49</v>
      </c>
      <c r="C5825" s="17">
        <v>7.4700000000000001E-3</v>
      </c>
      <c r="D5825" s="17">
        <v>7.4400000000000004E-3</v>
      </c>
      <c r="E5825" s="17">
        <v>0.5</v>
      </c>
      <c r="F5825" s="2">
        <f t="shared" si="1241"/>
        <v>89937.680077300247</v>
      </c>
      <c r="G5825" s="3">
        <f t="shared" si="1242"/>
        <v>669.13633977511392</v>
      </c>
      <c r="H5825" s="2">
        <f t="shared" si="1243"/>
        <v>89603.111907412691</v>
      </c>
      <c r="I5825" s="2">
        <f>SUM(H5825:H5886)</f>
        <v>2182411.3029758381</v>
      </c>
      <c r="J5825" s="4">
        <f t="shared" si="1236"/>
        <v>24.265817186968626</v>
      </c>
      <c r="K5825" s="5">
        <f t="shared" si="1244"/>
        <v>0.11319999999999997</v>
      </c>
      <c r="L5825" s="5">
        <f t="shared" si="1237"/>
        <v>2.2868686868686861E-3</v>
      </c>
      <c r="M5825" s="8">
        <f t="shared" si="1238"/>
        <v>292599.37119141477</v>
      </c>
      <c r="N5825" s="6">
        <f>((B5824+E5824)*D5824+(B5825+E5825)*D5825+(B5826+E5826)*D5826)/3/SUM(D5776:D5825)</f>
        <v>3.1435512367491176</v>
      </c>
      <c r="O5825" s="7">
        <f>O5776</f>
        <v>4.2938127900557746E-2</v>
      </c>
      <c r="P5825" s="8">
        <f>M5825*O5776</f>
        <v>12563.669223839739</v>
      </c>
      <c r="Q5825" s="5">
        <f>N5825*O5776</f>
        <v>0.1349782050654901</v>
      </c>
      <c r="R5825" s="8">
        <f t="shared" si="1239"/>
        <v>77508.644693867886</v>
      </c>
      <c r="S5825" s="8">
        <f t="shared" si="1240"/>
        <v>1718739.6881976165</v>
      </c>
      <c r="T5825" s="9">
        <f t="shared" si="1233"/>
        <v>19.110340479322822</v>
      </c>
      <c r="U5825" s="10">
        <f t="shared" si="1235"/>
        <v>5.1554767076458035</v>
      </c>
    </row>
    <row r="5826" spans="1:21" x14ac:dyDescent="0.3">
      <c r="A5826" s="17">
        <v>1973</v>
      </c>
      <c r="B5826" s="17">
        <v>50</v>
      </c>
      <c r="C5826" s="17">
        <v>7.7400000000000004E-3</v>
      </c>
      <c r="D5826" s="17">
        <v>7.7099999999999998E-3</v>
      </c>
      <c r="E5826" s="17">
        <v>0.5</v>
      </c>
      <c r="F5826" s="2">
        <f t="shared" si="1241"/>
        <v>89268.543737525135</v>
      </c>
      <c r="G5826" s="3">
        <f t="shared" si="1242"/>
        <v>688.26047221631882</v>
      </c>
      <c r="H5826" s="2">
        <f t="shared" si="1243"/>
        <v>88924.413501416973</v>
      </c>
      <c r="I5826" s="2">
        <f>SUM(H5826:H5886)</f>
        <v>2092808.1910684267</v>
      </c>
      <c r="J5826" s="4">
        <f t="shared" si="1236"/>
        <v>23.443960251237851</v>
      </c>
      <c r="K5826" s="5">
        <f t="shared" si="1244"/>
        <v>0.12090999999999996</v>
      </c>
      <c r="L5826" s="5">
        <f t="shared" si="1237"/>
        <v>2.3942574257425735E-3</v>
      </c>
      <c r="M5826" s="8">
        <f t="shared" si="1238"/>
        <v>287463.02081650909</v>
      </c>
      <c r="N5826" s="6">
        <f>((B5825+E5825)*D5825+(B5826+E5826)*D5826+(B5827+E5827)*D5827)/3/SUM(D5776:D5826)</f>
        <v>3.2074959336145357</v>
      </c>
      <c r="O5826" s="7">
        <f>O5776</f>
        <v>4.2938127900557746E-2</v>
      </c>
      <c r="P5826" s="8">
        <f>M5826*O5776</f>
        <v>12343.123954499961</v>
      </c>
      <c r="Q5826" s="5">
        <f>N5826*O5776</f>
        <v>0.1377238706380598</v>
      </c>
      <c r="R5826" s="8">
        <f t="shared" si="1239"/>
        <v>76677.399079782481</v>
      </c>
      <c r="S5826" s="8">
        <f t="shared" si="1240"/>
        <v>1641231.0435037485</v>
      </c>
      <c r="T5826" s="9">
        <f t="shared" si="1233"/>
        <v>18.385323371348296</v>
      </c>
      <c r="U5826" s="10">
        <f t="shared" si="1235"/>
        <v>5.0586368798895549</v>
      </c>
    </row>
    <row r="5827" spans="1:21" x14ac:dyDescent="0.3">
      <c r="A5827" s="17">
        <v>1973</v>
      </c>
      <c r="B5827" s="17">
        <v>51</v>
      </c>
      <c r="C5827" s="17">
        <v>7.92E-3</v>
      </c>
      <c r="D5827" s="17">
        <v>7.8799999999999999E-3</v>
      </c>
      <c r="E5827" s="17">
        <v>0.5</v>
      </c>
      <c r="F5827" s="2">
        <f t="shared" si="1241"/>
        <v>88580.283265308812</v>
      </c>
      <c r="G5827" s="3">
        <f t="shared" si="1242"/>
        <v>698.01263213063339</v>
      </c>
      <c r="H5827" s="2">
        <f t="shared" si="1243"/>
        <v>88231.276949243489</v>
      </c>
      <c r="I5827" s="2">
        <f>SUM(H5827:H5886)</f>
        <v>2003883.7775670094</v>
      </c>
      <c r="J5827" s="4">
        <f t="shared" si="1236"/>
        <v>22.622232665085658</v>
      </c>
      <c r="K5827" s="5">
        <f t="shared" si="1244"/>
        <v>0.12878999999999996</v>
      </c>
      <c r="L5827" s="5">
        <f t="shared" si="1237"/>
        <v>2.5007766990291255E-3</v>
      </c>
      <c r="M5827" s="8">
        <f t="shared" si="1238"/>
        <v>279118.33647587261</v>
      </c>
      <c r="N5827" s="6">
        <f>((B5826+E5826)*D5826+(B5827+E5827)*D5827+(B5828+E5828)*D5828)/3/SUM(D5776:D5827)</f>
        <v>3.4576312860729366</v>
      </c>
      <c r="O5827" s="7">
        <f>O5776</f>
        <v>4.2938127900557746E-2</v>
      </c>
      <c r="P5827" s="8">
        <f>M5827*O5776</f>
        <v>11984.81883099193</v>
      </c>
      <c r="Q5827" s="5">
        <f>N5827*O5776</f>
        <v>0.14846421439436971</v>
      </c>
      <c r="R5827" s="8">
        <f t="shared" si="1239"/>
        <v>75132.089731961983</v>
      </c>
      <c r="S5827" s="8">
        <f t="shared" si="1240"/>
        <v>1564553.6444239661</v>
      </c>
      <c r="T5827" s="9">
        <f t="shared" si="1233"/>
        <v>17.662549573678106</v>
      </c>
      <c r="U5827" s="10">
        <f t="shared" si="1235"/>
        <v>4.9596830914075518</v>
      </c>
    </row>
    <row r="5828" spans="1:21" x14ac:dyDescent="0.3">
      <c r="A5828" s="17">
        <v>1973</v>
      </c>
      <c r="B5828" s="17">
        <v>52</v>
      </c>
      <c r="C5828" s="17">
        <v>1.035E-2</v>
      </c>
      <c r="D5828" s="17">
        <v>1.03E-2</v>
      </c>
      <c r="E5828" s="17">
        <v>0.5</v>
      </c>
      <c r="F5828" s="2">
        <f t="shared" si="1241"/>
        <v>87882.270633178181</v>
      </c>
      <c r="G5828" s="3">
        <f t="shared" si="1242"/>
        <v>905.18738752173533</v>
      </c>
      <c r="H5828" s="2">
        <f t="shared" si="1243"/>
        <v>87429.676939417317</v>
      </c>
      <c r="I5828" s="2">
        <f>SUM(H5828:H5886)</f>
        <v>1915652.5006177658</v>
      </c>
      <c r="J5828" s="4">
        <f t="shared" si="1236"/>
        <v>21.797940435719124</v>
      </c>
      <c r="K5828" s="5">
        <f t="shared" si="1244"/>
        <v>0.13908999999999996</v>
      </c>
      <c r="L5828" s="5">
        <f t="shared" si="1237"/>
        <v>2.6493333333333325E-3</v>
      </c>
      <c r="M5828" s="8">
        <f t="shared" si="1238"/>
        <v>341666.09997045883</v>
      </c>
      <c r="N5828" s="6">
        <f>((B5827+E5827)*D5827+(B5828+E5828)*D5828+(B5829+E5829)*D5829)/3/SUM(D5776:D5828)</f>
        <v>3.6160160088192308</v>
      </c>
      <c r="O5828" s="7">
        <f>O5776</f>
        <v>4.2938127900557746E-2</v>
      </c>
      <c r="P5828" s="8">
        <f>M5828*O5776</f>
        <v>14670.50269981631</v>
      </c>
      <c r="Q5828" s="5">
        <f>N5828*O5776</f>
        <v>0.15526495787714448</v>
      </c>
      <c r="R5828" s="8">
        <f t="shared" si="1239"/>
        <v>73854.911832206344</v>
      </c>
      <c r="S5828" s="8">
        <f t="shared" si="1240"/>
        <v>1489421.5546920041</v>
      </c>
      <c r="T5828" s="9">
        <f t="shared" ref="T5828:T5891" si="1245">S5828/F5828</f>
        <v>16.947918436346171</v>
      </c>
      <c r="U5828" s="10">
        <f t="shared" si="1235"/>
        <v>4.8500219993729523</v>
      </c>
    </row>
    <row r="5829" spans="1:21" x14ac:dyDescent="0.3">
      <c r="A5829" s="17">
        <v>1973</v>
      </c>
      <c r="B5829" s="17">
        <v>53</v>
      </c>
      <c r="C5829" s="17">
        <v>1.057E-2</v>
      </c>
      <c r="D5829" s="17">
        <v>1.051E-2</v>
      </c>
      <c r="E5829" s="17">
        <v>0.5</v>
      </c>
      <c r="F5829" s="2">
        <f t="shared" si="1241"/>
        <v>86977.083245656439</v>
      </c>
      <c r="G5829" s="3">
        <f t="shared" si="1242"/>
        <v>914.12914491184915</v>
      </c>
      <c r="H5829" s="2">
        <f t="shared" si="1243"/>
        <v>86520.01867320051</v>
      </c>
      <c r="I5829" s="2">
        <f>SUM(H5829:H5886)</f>
        <v>1828222.8236783487</v>
      </c>
      <c r="J5829" s="4">
        <f t="shared" si="1236"/>
        <v>21.019592235747325</v>
      </c>
      <c r="K5829" s="5">
        <f t="shared" si="1244"/>
        <v>0.14959999999999996</v>
      </c>
      <c r="L5829" s="5">
        <f t="shared" si="1237"/>
        <v>2.7962616822429899E-3</v>
      </c>
      <c r="M5829" s="8">
        <f t="shared" si="1238"/>
        <v>326911.15810684452</v>
      </c>
      <c r="N5829" s="6">
        <f>((B5828+E5828)*D5828+(B5829+E5829)*D5829+(B5830+E5830)*D5830)/3/SUM(D5776:D5829)</f>
        <v>3.8396724598930492</v>
      </c>
      <c r="O5829" s="7">
        <f>O5776</f>
        <v>4.2938127900557746E-2</v>
      </c>
      <c r="P5829" s="8">
        <f>M5829*O5776</f>
        <v>14036.953118911146</v>
      </c>
      <c r="Q5829" s="5">
        <f>N5829*O5776</f>
        <v>0.16486834717913693</v>
      </c>
      <c r="R5829" s="8">
        <f t="shared" si="1239"/>
        <v>72255.606196641878</v>
      </c>
      <c r="S5829" s="8">
        <f t="shared" si="1240"/>
        <v>1415566.6428597977</v>
      </c>
      <c r="T5829" s="9">
        <f t="shared" si="1245"/>
        <v>16.275168010195259</v>
      </c>
      <c r="U5829" s="10">
        <f t="shared" si="1235"/>
        <v>4.7444242255520663</v>
      </c>
    </row>
    <row r="5830" spans="1:21" x14ac:dyDescent="0.3">
      <c r="A5830" s="17">
        <v>1973</v>
      </c>
      <c r="B5830" s="17">
        <v>54</v>
      </c>
      <c r="C5830" s="17">
        <v>1.145E-2</v>
      </c>
      <c r="D5830" s="17">
        <v>1.1379999999999999E-2</v>
      </c>
      <c r="E5830" s="17">
        <v>0.5</v>
      </c>
      <c r="F5830" s="2">
        <f t="shared" si="1241"/>
        <v>86062.954100744595</v>
      </c>
      <c r="G5830" s="3">
        <f t="shared" si="1242"/>
        <v>979.39641766647344</v>
      </c>
      <c r="H5830" s="2">
        <f t="shared" si="1243"/>
        <v>85573.255891911365</v>
      </c>
      <c r="I5830" s="2">
        <f>SUM(H5830:H5886)</f>
        <v>1741702.8050051483</v>
      </c>
      <c r="J5830" s="4">
        <f t="shared" si="1236"/>
        <v>20.237543821309284</v>
      </c>
      <c r="K5830" s="5">
        <f t="shared" si="1244"/>
        <v>0.16097999999999996</v>
      </c>
      <c r="L5830" s="5">
        <f t="shared" si="1237"/>
        <v>2.9537614678899074E-3</v>
      </c>
      <c r="M5830" s="8">
        <f t="shared" si="1238"/>
        <v>331576.00175688171</v>
      </c>
      <c r="N5830" s="6">
        <f>((B5829+E5829)*D5829+(B5830+E5830)*D5830+(B5831+E5831)*D5831)/3/SUM(D5776:D5830)</f>
        <v>3.7804696235557218</v>
      </c>
      <c r="O5830" s="7">
        <f>O5776</f>
        <v>4.2938127900557746E-2</v>
      </c>
      <c r="P5830" s="8">
        <f>M5830*O5776</f>
        <v>14237.252772192547</v>
      </c>
      <c r="Q5830" s="5">
        <f>N5830*O5776</f>
        <v>0.16232628822040898</v>
      </c>
      <c r="R5830" s="8">
        <f t="shared" si="1239"/>
        <v>71682.466892042154</v>
      </c>
      <c r="S5830" s="8">
        <f t="shared" si="1240"/>
        <v>1343311.0366631558</v>
      </c>
      <c r="T5830" s="9">
        <f t="shared" si="1245"/>
        <v>15.608469993845281</v>
      </c>
      <c r="U5830" s="10">
        <f t="shared" si="1235"/>
        <v>4.6290738274640031</v>
      </c>
    </row>
    <row r="5831" spans="1:21" x14ac:dyDescent="0.3">
      <c r="A5831" s="17">
        <v>1973</v>
      </c>
      <c r="B5831" s="17">
        <v>55</v>
      </c>
      <c r="C5831" s="17">
        <v>1.166E-2</v>
      </c>
      <c r="D5831" s="17">
        <v>1.159E-2</v>
      </c>
      <c r="E5831" s="17">
        <v>0.5</v>
      </c>
      <c r="F5831" s="2">
        <f t="shared" si="1241"/>
        <v>85083.557683078121</v>
      </c>
      <c r="G5831" s="3">
        <f t="shared" si="1242"/>
        <v>986.11843354687539</v>
      </c>
      <c r="H5831" s="2">
        <f t="shared" si="1243"/>
        <v>84590.498466304678</v>
      </c>
      <c r="I5831" s="2">
        <f>SUM(H5831:H5886)</f>
        <v>1656129.5491132368</v>
      </c>
      <c r="J5831" s="4">
        <f t="shared" si="1236"/>
        <v>19.464742592006314</v>
      </c>
      <c r="K5831" s="5">
        <f t="shared" si="1244"/>
        <v>0.17256999999999995</v>
      </c>
      <c r="L5831" s="5">
        <f t="shared" si="1237"/>
        <v>3.1093693693693683E-3</v>
      </c>
      <c r="M5831" s="8">
        <f t="shared" si="1238"/>
        <v>317144.19112158316</v>
      </c>
      <c r="N5831" s="6">
        <f>((B5830+E5830)*D5830+(B5831+E5831)*D5831+(B5832+E5832)*D5832)/3/SUM(D5776:D5831)</f>
        <v>3.9650769735952576</v>
      </c>
      <c r="O5831" s="7">
        <f>O5776</f>
        <v>4.2938127900557746E-2</v>
      </c>
      <c r="P5831" s="8">
        <f>M5831*O5776</f>
        <v>13617.577841297469</v>
      </c>
      <c r="Q5831" s="5">
        <f>N5831*O5776</f>
        <v>0.17025298222778959</v>
      </c>
      <c r="R5831" s="8">
        <f t="shared" si="1239"/>
        <v>70188.713834281036</v>
      </c>
      <c r="S5831" s="8">
        <f t="shared" si="1240"/>
        <v>1271628.5697711136</v>
      </c>
      <c r="T5831" s="9">
        <f t="shared" si="1245"/>
        <v>14.945644075059898</v>
      </c>
      <c r="U5831" s="10">
        <f t="shared" si="1235"/>
        <v>4.519098516946416</v>
      </c>
    </row>
    <row r="5832" spans="1:21" x14ac:dyDescent="0.3">
      <c r="A5832" s="17">
        <v>1973</v>
      </c>
      <c r="B5832" s="17">
        <v>56</v>
      </c>
      <c r="C5832" s="17">
        <v>1.4069999999999999E-2</v>
      </c>
      <c r="D5832" s="17">
        <v>1.397E-2</v>
      </c>
      <c r="E5832" s="17">
        <v>0.5</v>
      </c>
      <c r="F5832" s="2">
        <f t="shared" si="1241"/>
        <v>84097.43924953125</v>
      </c>
      <c r="G5832" s="3">
        <f t="shared" si="1242"/>
        <v>1174.8412263159516</v>
      </c>
      <c r="H5832" s="2">
        <f t="shared" si="1243"/>
        <v>83510.018636373279</v>
      </c>
      <c r="I5832" s="2">
        <f>SUM(H5832:H5886)</f>
        <v>1571539.0506469323</v>
      </c>
      <c r="J5832" s="4">
        <f t="shared" si="1236"/>
        <v>18.687121328200156</v>
      </c>
      <c r="K5832" s="5">
        <f t="shared" si="1244"/>
        <v>0.18653999999999996</v>
      </c>
      <c r="L5832" s="5">
        <f t="shared" si="1237"/>
        <v>3.3015929203539817E-3</v>
      </c>
      <c r="M5832" s="8">
        <f t="shared" si="1238"/>
        <v>355840.7273874305</v>
      </c>
      <c r="N5832" s="6">
        <f>((B5831+E5831)*D5831+(B5832+E5832)*D5832+(B5833+E5833)*D5833)/3/SUM(D5776:D5832)</f>
        <v>4.1175261784782542</v>
      </c>
      <c r="O5832" s="7">
        <f>O5776</f>
        <v>4.2938127900557746E-2</v>
      </c>
      <c r="P5832" s="8">
        <f>M5832*O5776</f>
        <v>15279.134664788991</v>
      </c>
      <c r="Q5832" s="5">
        <f>N5832*O5776</f>
        <v>0.17679886568539405</v>
      </c>
      <c r="R5832" s="8">
        <f t="shared" si="1239"/>
        <v>68745.542068096373</v>
      </c>
      <c r="S5832" s="8">
        <f t="shared" si="1240"/>
        <v>1201439.8559368325</v>
      </c>
      <c r="T5832" s="9">
        <f t="shared" si="1245"/>
        <v>14.286283466633964</v>
      </c>
      <c r="U5832" s="10">
        <f t="shared" si="1235"/>
        <v>4.4008378615661918</v>
      </c>
    </row>
    <row r="5833" spans="1:21" x14ac:dyDescent="0.3">
      <c r="A5833" s="17">
        <v>1973</v>
      </c>
      <c r="B5833" s="17">
        <v>57</v>
      </c>
      <c r="C5833" s="17">
        <v>1.528E-2</v>
      </c>
      <c r="D5833" s="17">
        <v>1.516E-2</v>
      </c>
      <c r="E5833" s="17">
        <v>0.5</v>
      </c>
      <c r="F5833" s="2">
        <f t="shared" si="1241"/>
        <v>82922.598023215294</v>
      </c>
      <c r="G5833" s="3">
        <f t="shared" si="1242"/>
        <v>1257.1065860319438</v>
      </c>
      <c r="H5833" s="2">
        <f t="shared" si="1243"/>
        <v>82294.044730199326</v>
      </c>
      <c r="I5833" s="2">
        <f>SUM(H5833:H5886)</f>
        <v>1488029.032010559</v>
      </c>
      <c r="J5833" s="4">
        <f t="shared" si="1236"/>
        <v>17.944795115970262</v>
      </c>
      <c r="K5833" s="5">
        <f t="shared" si="1244"/>
        <v>0.20169999999999996</v>
      </c>
      <c r="L5833" s="5">
        <f t="shared" si="1237"/>
        <v>3.5078260869565209E-3</v>
      </c>
      <c r="M5833" s="8">
        <f t="shared" si="1238"/>
        <v>358371.98164024187</v>
      </c>
      <c r="N5833" s="6">
        <f>((B5832+E5832)*D5832+(B5833+E5833)*D5833+(B5834+E5834)*D5834)/3/SUM(D5776:D5833)</f>
        <v>4.3914394314989265</v>
      </c>
      <c r="O5833" s="7">
        <f>O5776</f>
        <v>4.2938127900557746E-2</v>
      </c>
      <c r="P5833" s="8">
        <f>M5833*O5776</f>
        <v>15387.821983645037</v>
      </c>
      <c r="Q5833" s="5">
        <f>N5833*O5776</f>
        <v>0.18856018797725349</v>
      </c>
      <c r="R5833" s="8">
        <f t="shared" si="1239"/>
        <v>66776.664186464433</v>
      </c>
      <c r="S5833" s="8">
        <f t="shared" si="1240"/>
        <v>1132694.3138687361</v>
      </c>
      <c r="T5833" s="9">
        <f t="shared" si="1245"/>
        <v>13.659657811874432</v>
      </c>
      <c r="U5833" s="10">
        <f t="shared" si="1235"/>
        <v>4.28513730409583</v>
      </c>
    </row>
    <row r="5834" spans="1:21" x14ac:dyDescent="0.3">
      <c r="A5834" s="17">
        <v>1973</v>
      </c>
      <c r="B5834" s="17">
        <v>58</v>
      </c>
      <c r="C5834" s="17">
        <v>1.7180000000000001E-2</v>
      </c>
      <c r="D5834" s="17">
        <v>1.703E-2</v>
      </c>
      <c r="E5834" s="17">
        <v>0.5</v>
      </c>
      <c r="F5834" s="2">
        <f t="shared" si="1241"/>
        <v>81665.491437183344</v>
      </c>
      <c r="G5834" s="3">
        <f t="shared" si="1242"/>
        <v>1390.7633191752323</v>
      </c>
      <c r="H5834" s="2">
        <f t="shared" si="1243"/>
        <v>80970.109777595731</v>
      </c>
      <c r="I5834" s="2">
        <f>SUM(H5834:H5886)</f>
        <v>1405734.9872803597</v>
      </c>
      <c r="J5834" s="4">
        <f t="shared" si="1236"/>
        <v>17.213329186436642</v>
      </c>
      <c r="K5834" s="5">
        <f t="shared" si="1244"/>
        <v>0.21872999999999995</v>
      </c>
      <c r="L5834" s="5">
        <f t="shared" si="1237"/>
        <v>3.738974358974358E-3</v>
      </c>
      <c r="M5834" s="8">
        <f t="shared" si="1238"/>
        <v>371963.85576624656</v>
      </c>
      <c r="N5834" s="6">
        <f>((B5833+E5833)*D5833+(B5834+E5834)*D5834+(B5835+E5835)*D5835)/3/SUM(D5776:D5834)</f>
        <v>4.6329645377101158</v>
      </c>
      <c r="O5834" s="7">
        <f>O5776</f>
        <v>4.2938127900557746E-2</v>
      </c>
      <c r="P5834" s="8">
        <f>M5834*O5776</f>
        <v>15971.431613275709</v>
      </c>
      <c r="Q5834" s="5">
        <f>N5834*O5776</f>
        <v>0.19893082387894534</v>
      </c>
      <c r="R5834" s="8">
        <f t="shared" si="1239"/>
        <v>64862.659129969965</v>
      </c>
      <c r="S5834" s="8">
        <f t="shared" si="1240"/>
        <v>1065917.6496822718</v>
      </c>
      <c r="T5834" s="9">
        <f t="shared" si="1245"/>
        <v>13.052240682371572</v>
      </c>
      <c r="U5834" s="10">
        <f t="shared" si="1235"/>
        <v>4.16108850406507</v>
      </c>
    </row>
    <row r="5835" spans="1:21" x14ac:dyDescent="0.3">
      <c r="A5835" s="17">
        <v>1973</v>
      </c>
      <c r="B5835" s="17">
        <v>59</v>
      </c>
      <c r="C5835" s="17">
        <v>1.9900000000000001E-2</v>
      </c>
      <c r="D5835" s="17">
        <v>1.9699999999999999E-2</v>
      </c>
      <c r="E5835" s="17">
        <v>0.5</v>
      </c>
      <c r="F5835" s="2">
        <f t="shared" si="1241"/>
        <v>80274.728118008105</v>
      </c>
      <c r="G5835" s="3">
        <f t="shared" si="1242"/>
        <v>1581.4121439247594</v>
      </c>
      <c r="H5835" s="2">
        <f t="shared" si="1243"/>
        <v>79484.02204604572</v>
      </c>
      <c r="I5835" s="2">
        <f>SUM(H5835:H5886)</f>
        <v>1324764.8775027641</v>
      </c>
      <c r="J5835" s="4">
        <f t="shared" si="1236"/>
        <v>16.502888375470913</v>
      </c>
      <c r="K5835" s="5">
        <f t="shared" si="1244"/>
        <v>0.23842999999999995</v>
      </c>
      <c r="L5835" s="5">
        <f t="shared" si="1237"/>
        <v>4.0072268907563021E-3</v>
      </c>
      <c r="M5835" s="8">
        <f t="shared" si="1238"/>
        <v>394640.03088337538</v>
      </c>
      <c r="N5835" s="6">
        <f>((B5834+E5834)*D5834+(B5835+E5835)*D5835+(B5836+E5836)*D5836)/3/SUM(D5776:D5835)</f>
        <v>4.8466146597883393</v>
      </c>
      <c r="O5835" s="7">
        <f>O5776</f>
        <v>4.2938127900557746E-2</v>
      </c>
      <c r="P5835" s="8">
        <f>M5835*O5776</f>
        <v>16945.104120750431</v>
      </c>
      <c r="Q5835" s="5">
        <f>N5835*O5776</f>
        <v>0.20810456014670989</v>
      </c>
      <c r="R5835" s="8">
        <f t="shared" si="1239"/>
        <v>62943.034599461986</v>
      </c>
      <c r="S5835" s="8">
        <f t="shared" si="1240"/>
        <v>1001054.9905523018</v>
      </c>
      <c r="T5835" s="9">
        <f t="shared" si="1245"/>
        <v>12.47036289030712</v>
      </c>
      <c r="U5835" s="10">
        <f t="shared" si="1235"/>
        <v>4.0325254851637933</v>
      </c>
    </row>
    <row r="5836" spans="1:21" x14ac:dyDescent="0.3">
      <c r="A5836" s="17">
        <v>1973</v>
      </c>
      <c r="B5836" s="17">
        <v>60</v>
      </c>
      <c r="C5836" s="17">
        <v>2.1690000000000001E-2</v>
      </c>
      <c r="D5836" s="17">
        <v>2.146E-2</v>
      </c>
      <c r="E5836" s="17">
        <v>0.5</v>
      </c>
      <c r="F5836" s="2">
        <f t="shared" si="1241"/>
        <v>78693.315974083351</v>
      </c>
      <c r="G5836" s="3">
        <f t="shared" si="1242"/>
        <v>1688.7585608038287</v>
      </c>
      <c r="H5836" s="2">
        <f t="shared" si="1243"/>
        <v>77848.936693681433</v>
      </c>
      <c r="I5836" s="2">
        <f>SUM(H5836:H5886)</f>
        <v>1245280.8554567182</v>
      </c>
      <c r="J5836" s="4">
        <f t="shared" si="1236"/>
        <v>15.824480644160881</v>
      </c>
      <c r="K5836" s="5">
        <f t="shared" si="1244"/>
        <v>0.25988999999999995</v>
      </c>
      <c r="L5836" s="5">
        <f t="shared" si="1237"/>
        <v>4.2957024793388423E-3</v>
      </c>
      <c r="M5836" s="8">
        <f t="shared" si="1238"/>
        <v>393127.44980042189</v>
      </c>
      <c r="N5836" s="6">
        <f>((B5835+E5835)*D5835+(B5836+E5836)*D5836+(B5837+E5837)*D5837)/3/SUM(D5776:D5836)</f>
        <v>4.8795195403183413</v>
      </c>
      <c r="O5836" s="7">
        <f>O5776</f>
        <v>4.2938127900557746E-2</v>
      </c>
      <c r="P5836" s="8">
        <f>M5836*O5776</f>
        <v>16880.156720750609</v>
      </c>
      <c r="Q5836" s="5">
        <f>N5836*O5776</f>
        <v>0.20951743411545967</v>
      </c>
      <c r="R5836" s="8">
        <f t="shared" si="1239"/>
        <v>61538.227229004442</v>
      </c>
      <c r="S5836" s="8">
        <f t="shared" si="1240"/>
        <v>938111.95595283981</v>
      </c>
      <c r="T5836" s="9">
        <f t="shared" si="1245"/>
        <v>11.921113557621528</v>
      </c>
      <c r="U5836" s="10">
        <f t="shared" si="1235"/>
        <v>3.9033670865393528</v>
      </c>
    </row>
    <row r="5837" spans="1:21" x14ac:dyDescent="0.3">
      <c r="A5837" s="17">
        <v>1973</v>
      </c>
      <c r="B5837" s="17">
        <v>61</v>
      </c>
      <c r="C5837" s="17">
        <v>2.1930000000000002E-2</v>
      </c>
      <c r="D5837" s="17">
        <v>2.1690000000000001E-2</v>
      </c>
      <c r="E5837" s="17">
        <v>0.5</v>
      </c>
      <c r="F5837" s="2">
        <f t="shared" si="1241"/>
        <v>77004.557413279515</v>
      </c>
      <c r="G5837" s="3">
        <f t="shared" si="1242"/>
        <v>1670.2288502940328</v>
      </c>
      <c r="H5837" s="2">
        <f t="shared" si="1243"/>
        <v>76169.442988132505</v>
      </c>
      <c r="I5837" s="2">
        <f>SUM(H5837:H5886)</f>
        <v>1167431.9187630366</v>
      </c>
      <c r="J5837" s="4">
        <f t="shared" si="1236"/>
        <v>15.160556179778936</v>
      </c>
      <c r="K5837" s="5">
        <f t="shared" si="1244"/>
        <v>0.28157999999999994</v>
      </c>
      <c r="L5837" s="5">
        <f t="shared" si="1237"/>
        <v>4.5785365853658524E-3</v>
      </c>
      <c r="M5837" s="8">
        <f t="shared" si="1238"/>
        <v>364795.34872179502</v>
      </c>
      <c r="N5837" s="6">
        <f>((B5836+E5836)*D5836+(B5837+E5837)*D5837+(B5838+E5838)*D5838)/3/SUM(D5776:D5837)</f>
        <v>4.9361519520799311</v>
      </c>
      <c r="O5837" s="7">
        <f>O5776</f>
        <v>4.2938127900557746E-2</v>
      </c>
      <c r="P5837" s="8">
        <f>M5837*O5776</f>
        <v>15663.629340944999</v>
      </c>
      <c r="Q5837" s="5">
        <f>N5837*O5776</f>
        <v>0.21194912385499587</v>
      </c>
      <c r="R5837" s="8">
        <f t="shared" si="1239"/>
        <v>60025.396282274764</v>
      </c>
      <c r="S5837" s="8">
        <f t="shared" si="1240"/>
        <v>876573.72872383532</v>
      </c>
      <c r="T5837" s="9">
        <f t="shared" si="1245"/>
        <v>11.38340064756569</v>
      </c>
      <c r="U5837" s="10">
        <f t="shared" si="1235"/>
        <v>3.7771555322132464</v>
      </c>
    </row>
    <row r="5838" spans="1:21" x14ac:dyDescent="0.3">
      <c r="A5838" s="17">
        <v>1973</v>
      </c>
      <c r="B5838" s="17">
        <v>62</v>
      </c>
      <c r="C5838" s="17">
        <v>2.4899999999999999E-2</v>
      </c>
      <c r="D5838" s="17">
        <v>2.46E-2</v>
      </c>
      <c r="E5838" s="17">
        <v>0.5</v>
      </c>
      <c r="F5838" s="2">
        <f t="shared" si="1241"/>
        <v>75334.32856298548</v>
      </c>
      <c r="G5838" s="3">
        <f t="shared" si="1242"/>
        <v>1853.2244826494427</v>
      </c>
      <c r="H5838" s="2">
        <f t="shared" si="1243"/>
        <v>74407.716321660759</v>
      </c>
      <c r="I5838" s="2">
        <f>SUM(H5838:H5886)</f>
        <v>1091262.4757749042</v>
      </c>
      <c r="J5838" s="4">
        <f t="shared" si="1236"/>
        <v>14.485593707290059</v>
      </c>
      <c r="K5838" s="5">
        <f t="shared" si="1244"/>
        <v>0.30617999999999995</v>
      </c>
      <c r="L5838" s="5">
        <f t="shared" si="1237"/>
        <v>4.8988799999999996E-3</v>
      </c>
      <c r="M5838" s="8">
        <f t="shared" si="1238"/>
        <v>378295.54564501334</v>
      </c>
      <c r="N5838" s="6">
        <f>((B5837+E5837)*D5837+(B5838+E5838)*D5838+(B5839+E5839)*D5839)/3/SUM(D5776:D5838)</f>
        <v>5.1516373810612501</v>
      </c>
      <c r="O5838" s="7">
        <f>O5776</f>
        <v>4.2938127900557746E-2</v>
      </c>
      <c r="P5838" s="8">
        <f>M5838*O5776</f>
        <v>16243.302523116863</v>
      </c>
      <c r="Q5838" s="5">
        <f>N5838*O5776</f>
        <v>0.22120166476530231</v>
      </c>
      <c r="R5838" s="8">
        <f t="shared" si="1239"/>
        <v>57948.605599925038</v>
      </c>
      <c r="S5838" s="8">
        <f t="shared" si="1240"/>
        <v>816548.33244156057</v>
      </c>
      <c r="T5838" s="9">
        <f t="shared" si="1245"/>
        <v>10.838993962212875</v>
      </c>
      <c r="U5838" s="10">
        <f t="shared" si="1235"/>
        <v>3.6465997450771841</v>
      </c>
    </row>
    <row r="5839" spans="1:21" x14ac:dyDescent="0.3">
      <c r="A5839" s="17">
        <v>1973</v>
      </c>
      <c r="B5839" s="17">
        <v>63</v>
      </c>
      <c r="C5839" s="17">
        <v>2.9739999999999999E-2</v>
      </c>
      <c r="D5839" s="17">
        <v>2.93E-2</v>
      </c>
      <c r="E5839" s="17">
        <v>0.5</v>
      </c>
      <c r="F5839" s="2">
        <f t="shared" si="1241"/>
        <v>73481.104080336037</v>
      </c>
      <c r="G5839" s="3">
        <f t="shared" si="1242"/>
        <v>2152.9963495538459</v>
      </c>
      <c r="H5839" s="2">
        <f t="shared" si="1243"/>
        <v>72404.605905559118</v>
      </c>
      <c r="I5839" s="2">
        <f>SUM(H5839:H5886)</f>
        <v>1016854.7594532432</v>
      </c>
      <c r="J5839" s="4">
        <f t="shared" si="1236"/>
        <v>13.838316287974221</v>
      </c>
      <c r="K5839" s="5">
        <f t="shared" si="1244"/>
        <v>0.33547999999999994</v>
      </c>
      <c r="L5839" s="5">
        <f t="shared" si="1237"/>
        <v>5.2831496062992114E-3</v>
      </c>
      <c r="M5839" s="8">
        <f t="shared" si="1238"/>
        <v>407521.36698661395</v>
      </c>
      <c r="N5839" s="6">
        <f>((B5838+E5838)*D5838+(B5839+E5839)*D5839+(B5840+E5840)*D5840)/3/SUM(D5776:D5839)</f>
        <v>5.3892879853741906</v>
      </c>
      <c r="O5839" s="7">
        <f>O5776</f>
        <v>4.2938127900557746E-2</v>
      </c>
      <c r="P5839" s="8">
        <f>M5839*O5776</f>
        <v>17498.204577881363</v>
      </c>
      <c r="Q5839" s="5">
        <f>N5839*O5776</f>
        <v>0.23140593680893617</v>
      </c>
      <c r="R5839" s="8">
        <f t="shared" si="1239"/>
        <v>55649.750246701376</v>
      </c>
      <c r="S5839" s="8">
        <f t="shared" si="1240"/>
        <v>758599.72684163554</v>
      </c>
      <c r="T5839" s="9">
        <f t="shared" si="1245"/>
        <v>10.323738821510728</v>
      </c>
      <c r="U5839" s="10">
        <f t="shared" si="1235"/>
        <v>3.5145774664634928</v>
      </c>
    </row>
    <row r="5840" spans="1:21" x14ac:dyDescent="0.3">
      <c r="A5840" s="17">
        <v>1973</v>
      </c>
      <c r="B5840" s="17">
        <v>64</v>
      </c>
      <c r="C5840" s="17">
        <v>3.1910000000000001E-2</v>
      </c>
      <c r="D5840" s="17">
        <v>3.141E-2</v>
      </c>
      <c r="E5840" s="17">
        <v>0.5</v>
      </c>
      <c r="F5840" s="2">
        <f t="shared" si="1241"/>
        <v>71328.107730782198</v>
      </c>
      <c r="G5840" s="3">
        <f t="shared" si="1242"/>
        <v>2240.4158638238687</v>
      </c>
      <c r="H5840" s="2">
        <f t="shared" si="1243"/>
        <v>70207.899798870261</v>
      </c>
      <c r="I5840" s="2">
        <f>SUM(H5840:H5886)</f>
        <v>944450.1535476842</v>
      </c>
      <c r="J5840" s="4">
        <f t="shared" si="1236"/>
        <v>13.240925402260453</v>
      </c>
      <c r="K5840" s="5">
        <f t="shared" si="1244"/>
        <v>0.36688999999999994</v>
      </c>
      <c r="L5840" s="5">
        <f t="shared" si="1237"/>
        <v>5.6882170542635647E-3</v>
      </c>
      <c r="M5840" s="8">
        <f t="shared" si="1238"/>
        <v>393869.61546141776</v>
      </c>
      <c r="N5840" s="6">
        <f>((B5839+E5839)*D5839+(B5840+E5840)*D5840+(B5841+E5841)*D5841)/3/SUM(D5776:D5840)</f>
        <v>5.5698120235856354</v>
      </c>
      <c r="O5840" s="7">
        <f>O5776</f>
        <v>4.2938127900557746E-2</v>
      </c>
      <c r="P5840" s="8">
        <f>M5840*O5776</f>
        <v>16912.023924825851</v>
      </c>
      <c r="Q5840" s="5">
        <f>N5840*O5776</f>
        <v>0.23915730105078437</v>
      </c>
      <c r="R5840" s="8">
        <f t="shared" si="1239"/>
        <v>53417.167970528542</v>
      </c>
      <c r="S5840" s="8">
        <f t="shared" si="1240"/>
        <v>702949.97659493412</v>
      </c>
      <c r="T5840" s="9">
        <f t="shared" si="1245"/>
        <v>9.8551608749823973</v>
      </c>
      <c r="U5840" s="10">
        <f t="shared" ref="U5840:U5877" si="1246">J5840-T5840</f>
        <v>3.3857645272780559</v>
      </c>
    </row>
    <row r="5841" spans="1:21" x14ac:dyDescent="0.3">
      <c r="A5841" s="17">
        <v>1973</v>
      </c>
      <c r="B5841" s="17">
        <v>65</v>
      </c>
      <c r="C5841" s="17">
        <v>3.4860000000000002E-2</v>
      </c>
      <c r="D5841" s="17">
        <v>3.4259999999999999E-2</v>
      </c>
      <c r="E5841" s="17">
        <v>0.5</v>
      </c>
      <c r="F5841" s="2">
        <f t="shared" si="1241"/>
        <v>69087.691866958325</v>
      </c>
      <c r="G5841" s="3">
        <f t="shared" si="1242"/>
        <v>2366.9443233619922</v>
      </c>
      <c r="H5841" s="2">
        <f t="shared" si="1243"/>
        <v>67904.219705277326</v>
      </c>
      <c r="I5841" s="2">
        <f>SUM(H5841:H5886)</f>
        <v>874242.25374881376</v>
      </c>
      <c r="J5841" s="4">
        <f t="shared" ref="J5841:J5886" si="1247">I5841/F5841</f>
        <v>12.65409554327471</v>
      </c>
      <c r="K5841" s="11">
        <f t="shared" si="1244"/>
        <v>0.40114999999999995</v>
      </c>
      <c r="L5841" s="11">
        <f t="shared" ref="L5841:L5885" si="1248">K5841/(B5841+E5841)</f>
        <v>6.1244274809160301E-3</v>
      </c>
      <c r="M5841" s="8">
        <f t="shared" ref="M5841:M5886" si="1249">G5841/L5841</f>
        <v>386476.01440910011</v>
      </c>
      <c r="N5841" s="6">
        <f>((B5840+E5840)*D5840+(B5841+E5841)*D5841+(B5842+E5842)*D5842)/3/SUM(D5776:D5841)</f>
        <v>5.3478582408907736</v>
      </c>
      <c r="O5841" s="7">
        <f>O5776</f>
        <v>4.2938127900557746E-2</v>
      </c>
      <c r="P5841" s="8">
        <f>M5841*O5776</f>
        <v>16594.556537195738</v>
      </c>
      <c r="Q5841" s="5">
        <f>N5841*O5776</f>
        <v>0.22962702114141978</v>
      </c>
      <c r="R5841" s="8">
        <f t="shared" ref="R5841:R5886" si="1250">((1-Q5841)*H5841)</f>
        <v>52311.576011421996</v>
      </c>
      <c r="S5841" s="12">
        <f t="shared" ref="S5841:S5885" si="1251">R5841+S5842</f>
        <v>649532.80862440553</v>
      </c>
      <c r="T5841" s="9">
        <f t="shared" si="1245"/>
        <v>9.4015705413231387</v>
      </c>
      <c r="U5841" s="10">
        <f t="shared" si="1246"/>
        <v>3.2525250019515717</v>
      </c>
    </row>
    <row r="5842" spans="1:21" x14ac:dyDescent="0.3">
      <c r="A5842" s="17">
        <v>1973</v>
      </c>
      <c r="B5842" s="17">
        <v>66</v>
      </c>
      <c r="C5842" s="17">
        <v>3.3110000000000001E-2</v>
      </c>
      <c r="D5842" s="17">
        <v>3.2570000000000002E-2</v>
      </c>
      <c r="E5842" s="17">
        <v>0.5</v>
      </c>
      <c r="F5842" s="2">
        <f t="shared" ref="F5842:F5886" si="1252">F5841-G5841</f>
        <v>66720.747543596328</v>
      </c>
      <c r="G5842" s="3">
        <f t="shared" ref="G5842:G5886" si="1253">D5842*F5842</f>
        <v>2173.0947474949326</v>
      </c>
      <c r="H5842" s="2">
        <f t="shared" ref="H5842:H5885" si="1254">F5842-0.5*G5842</f>
        <v>65634.20016984886</v>
      </c>
      <c r="I5842" s="2">
        <f>SUM(H5842:H5886)</f>
        <v>806338.03404353641</v>
      </c>
      <c r="J5842" s="4">
        <f t="shared" si="1247"/>
        <v>12.085266783269525</v>
      </c>
      <c r="K5842" s="5">
        <f t="shared" ref="K5842:K5874" si="1255">K5841+G5842/F5842</f>
        <v>0.43371999999999994</v>
      </c>
      <c r="L5842" s="5">
        <f t="shared" si="1248"/>
        <v>6.5221052631578942E-3</v>
      </c>
      <c r="M5842" s="8">
        <f t="shared" si="1249"/>
        <v>333189.15592643415</v>
      </c>
      <c r="N5842" s="6">
        <f>((B5841+E5841)*D5841+(B5842+E5842)*D5842+(B5843+E5843)*D5843)/3/SUM(D5776:D5842)</f>
        <v>5.4207284269421132</v>
      </c>
      <c r="O5842" s="7">
        <f>O5776</f>
        <v>4.2938127900557746E-2</v>
      </c>
      <c r="P5842" s="8">
        <f>M5842*O5776</f>
        <v>14306.518592248107</v>
      </c>
      <c r="Q5842" s="5">
        <f>N5842*O5776</f>
        <v>0.23275593051022966</v>
      </c>
      <c r="R5842" s="8">
        <f t="shared" si="1250"/>
        <v>50357.450836021017</v>
      </c>
      <c r="S5842" s="8">
        <f t="shared" si="1251"/>
        <v>597221.23261298356</v>
      </c>
      <c r="T5842" s="9">
        <f t="shared" si="1245"/>
        <v>8.9510572737925393</v>
      </c>
      <c r="U5842" s="10">
        <f t="shared" si="1246"/>
        <v>3.1342095094769853</v>
      </c>
    </row>
    <row r="5843" spans="1:21" x14ac:dyDescent="0.3">
      <c r="A5843" s="17">
        <v>1973</v>
      </c>
      <c r="B5843" s="17">
        <v>67</v>
      </c>
      <c r="C5843" s="17">
        <v>3.9949999999999999E-2</v>
      </c>
      <c r="D5843" s="17">
        <v>3.916E-2</v>
      </c>
      <c r="E5843" s="17">
        <v>0.5</v>
      </c>
      <c r="F5843" s="2">
        <f t="shared" si="1252"/>
        <v>64547.652796101393</v>
      </c>
      <c r="G5843" s="3">
        <f t="shared" si="1253"/>
        <v>2527.6860834953304</v>
      </c>
      <c r="H5843" s="2">
        <f t="shared" si="1254"/>
        <v>63283.80975435373</v>
      </c>
      <c r="I5843" s="2">
        <f>SUM(H5843:H5886)</f>
        <v>740703.83387368754</v>
      </c>
      <c r="J5843" s="4">
        <f t="shared" si="1247"/>
        <v>11.475302381846257</v>
      </c>
      <c r="K5843" s="5">
        <f t="shared" si="1255"/>
        <v>0.47287999999999997</v>
      </c>
      <c r="L5843" s="5">
        <f t="shared" si="1248"/>
        <v>7.005629629629629E-3</v>
      </c>
      <c r="M5843" s="8">
        <f t="shared" si="1249"/>
        <v>360807.83842821606</v>
      </c>
      <c r="N5843" s="6">
        <f>((B5842+E5842)*D5842+(B5843+E5843)*D5843+(B5844+E5844)*D5844)/3/SUM(D5776:D5843)</f>
        <v>5.4580866181695153</v>
      </c>
      <c r="O5843" s="7">
        <f>O5776</f>
        <v>4.2938127900557746E-2</v>
      </c>
      <c r="P5843" s="8">
        <f>M5843*O5776</f>
        <v>15492.413113954515</v>
      </c>
      <c r="Q5843" s="5">
        <f>N5843*O5776</f>
        <v>0.23436002130328534</v>
      </c>
      <c r="R5843" s="8">
        <f t="shared" si="1250"/>
        <v>48452.614752170331</v>
      </c>
      <c r="S5843" s="8">
        <f t="shared" si="1251"/>
        <v>546863.78177696257</v>
      </c>
      <c r="T5843" s="9">
        <f t="shared" si="1245"/>
        <v>8.4722489213425369</v>
      </c>
      <c r="U5843" s="10">
        <f t="shared" si="1246"/>
        <v>3.00305346050372</v>
      </c>
    </row>
    <row r="5844" spans="1:21" x14ac:dyDescent="0.3">
      <c r="A5844" s="17">
        <v>1973</v>
      </c>
      <c r="B5844" s="17">
        <v>68</v>
      </c>
      <c r="C5844" s="17">
        <v>4.3770000000000003E-2</v>
      </c>
      <c r="D5844" s="17">
        <v>4.283E-2</v>
      </c>
      <c r="E5844" s="17">
        <v>0.5</v>
      </c>
      <c r="F5844" s="2">
        <f t="shared" si="1252"/>
        <v>62019.966712606059</v>
      </c>
      <c r="G5844" s="3">
        <f t="shared" si="1253"/>
        <v>2656.3151743009175</v>
      </c>
      <c r="H5844" s="2">
        <f t="shared" si="1254"/>
        <v>60691.809125455598</v>
      </c>
      <c r="I5844" s="2">
        <f>SUM(H5844:H5886)</f>
        <v>677420.02411933395</v>
      </c>
      <c r="J5844" s="4">
        <f t="shared" si="1247"/>
        <v>10.922611862376941</v>
      </c>
      <c r="K5844" s="5">
        <f t="shared" si="1255"/>
        <v>0.51571</v>
      </c>
      <c r="L5844" s="5">
        <f t="shared" si="1248"/>
        <v>7.5286131386861311E-3</v>
      </c>
      <c r="M5844" s="8">
        <f t="shared" si="1249"/>
        <v>352829.28281323391</v>
      </c>
      <c r="N5844" s="6">
        <f>((B5843+E5843)*D5843+(B5844+E5844)*D5844+(B5845+E5845)*D5845)/3/SUM(D5776:D5844)</f>
        <v>5.8464414755062597</v>
      </c>
      <c r="O5844" s="7">
        <f>O5776</f>
        <v>4.2938127900557746E-2</v>
      </c>
      <c r="P5844" s="8">
        <f>M5844*O5776</f>
        <v>15149.828872496699</v>
      </c>
      <c r="Q5844" s="5">
        <f>N5844*O5776</f>
        <v>0.2510352518384133</v>
      </c>
      <c r="R5844" s="8">
        <f t="shared" si="1250"/>
        <v>45456.025537117937</v>
      </c>
      <c r="S5844" s="8">
        <f t="shared" si="1251"/>
        <v>498411.16702479229</v>
      </c>
      <c r="T5844" s="9">
        <f t="shared" si="1245"/>
        <v>8.0363017499570208</v>
      </c>
      <c r="U5844" s="10">
        <f t="shared" si="1246"/>
        <v>2.8863101124199204</v>
      </c>
    </row>
    <row r="5845" spans="1:21" x14ac:dyDescent="0.3">
      <c r="A5845" s="17">
        <v>1973</v>
      </c>
      <c r="B5845" s="17">
        <v>69</v>
      </c>
      <c r="C5845" s="17">
        <v>5.1180000000000003E-2</v>
      </c>
      <c r="D5845" s="17">
        <v>4.99E-2</v>
      </c>
      <c r="E5845" s="17">
        <v>0.5</v>
      </c>
      <c r="F5845" s="2">
        <f t="shared" si="1252"/>
        <v>59363.651538305145</v>
      </c>
      <c r="G5845" s="3">
        <f t="shared" si="1253"/>
        <v>2962.2462117614268</v>
      </c>
      <c r="H5845" s="2">
        <f t="shared" si="1254"/>
        <v>57882.528432424428</v>
      </c>
      <c r="I5845" s="2">
        <f>SUM(H5845:H5886)</f>
        <v>616728.21499387838</v>
      </c>
      <c r="J5845" s="4">
        <f t="shared" si="1247"/>
        <v>10.38898718344384</v>
      </c>
      <c r="K5845" s="5">
        <f t="shared" si="1255"/>
        <v>0.56560999999999995</v>
      </c>
      <c r="L5845" s="5">
        <f t="shared" si="1248"/>
        <v>8.138273381294964E-3</v>
      </c>
      <c r="M5845" s="8">
        <f t="shared" si="1249"/>
        <v>363989.51878046565</v>
      </c>
      <c r="N5845" s="6">
        <f>((B5844+E5844)*D5844+(B5845+E5845)*D5845+(B5846+E5846)*D5846)/3/SUM(D5776:D5845)</f>
        <v>5.6745165985985633</v>
      </c>
      <c r="O5845" s="7">
        <f>O5776</f>
        <v>4.2938127900557746E-2</v>
      </c>
      <c r="P5845" s="8">
        <f>M5845*O5776</f>
        <v>15629.0285118581</v>
      </c>
      <c r="Q5845" s="5">
        <f>N5845*O5776</f>
        <v>0.243653119484463</v>
      </c>
      <c r="R5845" s="8">
        <f t="shared" si="1250"/>
        <v>43779.269816216089</v>
      </c>
      <c r="S5845" s="8">
        <f t="shared" si="1251"/>
        <v>452955.14148767438</v>
      </c>
      <c r="T5845" s="9">
        <f t="shared" si="1245"/>
        <v>7.6301765432235813</v>
      </c>
      <c r="U5845" s="10">
        <f t="shared" si="1246"/>
        <v>2.7588106402202586</v>
      </c>
    </row>
    <row r="5846" spans="1:21" x14ac:dyDescent="0.3">
      <c r="A5846" s="17">
        <v>1973</v>
      </c>
      <c r="B5846" s="17">
        <v>70</v>
      </c>
      <c r="C5846" s="17">
        <v>4.684E-2</v>
      </c>
      <c r="D5846" s="17">
        <v>4.5769999999999998E-2</v>
      </c>
      <c r="E5846" s="17">
        <v>0.5</v>
      </c>
      <c r="F5846" s="2">
        <f t="shared" si="1252"/>
        <v>56401.405326543718</v>
      </c>
      <c r="G5846" s="3">
        <f t="shared" si="1253"/>
        <v>2581.4923217959058</v>
      </c>
      <c r="H5846" s="2">
        <f t="shared" si="1254"/>
        <v>55110.659165645768</v>
      </c>
      <c r="I5846" s="2">
        <f>SUM(H5846:H5886)</f>
        <v>558845.68656145409</v>
      </c>
      <c r="J5846" s="4">
        <f t="shared" si="1247"/>
        <v>9.9083645757750158</v>
      </c>
      <c r="K5846" s="5">
        <f t="shared" si="1255"/>
        <v>0.61137999999999992</v>
      </c>
      <c r="L5846" s="5">
        <f t="shared" si="1248"/>
        <v>8.6720567375886508E-3</v>
      </c>
      <c r="M5846" s="8">
        <f t="shared" si="1249"/>
        <v>297679.36256765254</v>
      </c>
      <c r="N5846" s="6">
        <f>((B5845+E5845)*D5845+(B5846+E5846)*D5846+(B5847+E5847)*D5847)/3/SUM(D5776:D5846)</f>
        <v>5.5926374213527872</v>
      </c>
      <c r="O5846" s="7">
        <f>O5776</f>
        <v>4.2938127900557746E-2</v>
      </c>
      <c r="P5846" s="8">
        <f>M5846*O5776</f>
        <v>12781.794543286367</v>
      </c>
      <c r="Q5846" s="5">
        <f>N5846*O5776</f>
        <v>0.24013738089949144</v>
      </c>
      <c r="R5846" s="8">
        <f t="shared" si="1250"/>
        <v>41876.529813963039</v>
      </c>
      <c r="S5846" s="8">
        <f t="shared" si="1251"/>
        <v>409175.8716714583</v>
      </c>
      <c r="T5846" s="9">
        <f t="shared" si="1245"/>
        <v>7.2547105750730525</v>
      </c>
      <c r="U5846" s="10">
        <f t="shared" si="1246"/>
        <v>2.6536540007019633</v>
      </c>
    </row>
    <row r="5847" spans="1:21" x14ac:dyDescent="0.3">
      <c r="A5847" s="17">
        <v>1973</v>
      </c>
      <c r="B5847" s="17">
        <v>71</v>
      </c>
      <c r="C5847" s="17">
        <v>5.11E-2</v>
      </c>
      <c r="D5847" s="17">
        <v>4.9829999999999999E-2</v>
      </c>
      <c r="E5847" s="17">
        <v>0.5</v>
      </c>
      <c r="F5847" s="2">
        <f t="shared" si="1252"/>
        <v>53819.91300474781</v>
      </c>
      <c r="G5847" s="3">
        <f t="shared" si="1253"/>
        <v>2681.8462650265833</v>
      </c>
      <c r="H5847" s="2">
        <f t="shared" si="1254"/>
        <v>52478.989872234517</v>
      </c>
      <c r="I5847" s="2">
        <f>SUM(H5847:H5886)</f>
        <v>503735.02739580837</v>
      </c>
      <c r="J5847" s="4">
        <f t="shared" si="1247"/>
        <v>9.3596403128962802</v>
      </c>
      <c r="K5847" s="5">
        <f t="shared" si="1255"/>
        <v>0.66120999999999996</v>
      </c>
      <c r="L5847" s="5">
        <f t="shared" si="1248"/>
        <v>9.2476923076923075E-3</v>
      </c>
      <c r="M5847" s="8">
        <f t="shared" si="1249"/>
        <v>290001.675639208</v>
      </c>
      <c r="N5847" s="6">
        <f>((B5846+E5846)*D5846+(B5847+E5847)*D5847+(B5848+E5848)*D5848)/3/SUM(D5776:D5847)</f>
        <v>5.9235240443026171</v>
      </c>
      <c r="O5847" s="7">
        <f>O5776</f>
        <v>4.2938127900557746E-2</v>
      </c>
      <c r="P5847" s="8">
        <f>M5847*O5776</f>
        <v>12452.129039972375</v>
      </c>
      <c r="Q5847" s="5">
        <f>N5847*O5776</f>
        <v>0.25434503303629485</v>
      </c>
      <c r="R5847" s="8">
        <f t="shared" si="1250"/>
        <v>39131.219459469648</v>
      </c>
      <c r="S5847" s="8">
        <f t="shared" si="1251"/>
        <v>367299.34185749525</v>
      </c>
      <c r="T5847" s="9">
        <f t="shared" si="1245"/>
        <v>6.824599323025538</v>
      </c>
      <c r="U5847" s="10">
        <f t="shared" si="1246"/>
        <v>2.5350409898707422</v>
      </c>
    </row>
    <row r="5848" spans="1:21" x14ac:dyDescent="0.3">
      <c r="A5848" s="17">
        <v>1973</v>
      </c>
      <c r="B5848" s="17">
        <v>72</v>
      </c>
      <c r="C5848" s="17">
        <v>7.0849999999999996E-2</v>
      </c>
      <c r="D5848" s="17">
        <v>6.8419999999999995E-2</v>
      </c>
      <c r="E5848" s="17">
        <v>0.5</v>
      </c>
      <c r="F5848" s="2">
        <f t="shared" si="1252"/>
        <v>51138.066739721224</v>
      </c>
      <c r="G5848" s="3">
        <f t="shared" si="1253"/>
        <v>3498.8665263317257</v>
      </c>
      <c r="H5848" s="2">
        <f t="shared" si="1254"/>
        <v>49388.633476555362</v>
      </c>
      <c r="I5848" s="2">
        <f>SUM(H5848:H5886)</f>
        <v>451256.03752357385</v>
      </c>
      <c r="J5848" s="4">
        <f t="shared" si="1247"/>
        <v>8.8242686181381025</v>
      </c>
      <c r="K5848" s="5">
        <f t="shared" si="1255"/>
        <v>0.72963</v>
      </c>
      <c r="L5848" s="5">
        <f t="shared" si="1248"/>
        <v>1.0063862068965517E-2</v>
      </c>
      <c r="M5848" s="8">
        <f t="shared" si="1249"/>
        <v>347666.38317921426</v>
      </c>
      <c r="N5848" s="6">
        <f>((B5847+E5847)*D5847+(B5848+E5848)*D5848+(B5849+E5849)*D5849)/3/SUM(D5776:D5848)</f>
        <v>6.223912576694123</v>
      </c>
      <c r="O5848" s="7">
        <f>O5776</f>
        <v>4.2938127900557746E-2</v>
      </c>
      <c r="P5848" s="8">
        <f>M5848*O5776</f>
        <v>14928.14362767342</v>
      </c>
      <c r="Q5848" s="5">
        <f>N5848*O5776</f>
        <v>0.26724315425998219</v>
      </c>
      <c r="R5848" s="8">
        <f t="shared" si="1250"/>
        <v>36189.859281690551</v>
      </c>
      <c r="S5848" s="8">
        <f t="shared" si="1251"/>
        <v>328168.12239802559</v>
      </c>
      <c r="T5848" s="9">
        <f t="shared" si="1245"/>
        <v>6.4172962202171542</v>
      </c>
      <c r="U5848" s="10">
        <f t="shared" si="1246"/>
        <v>2.4069723979209483</v>
      </c>
    </row>
    <row r="5849" spans="1:21" x14ac:dyDescent="0.3">
      <c r="A5849" s="17">
        <v>1973</v>
      </c>
      <c r="B5849" s="17">
        <v>73</v>
      </c>
      <c r="C5849" s="17">
        <v>7.1879999999999999E-2</v>
      </c>
      <c r="D5849" s="17">
        <v>6.9389999999999993E-2</v>
      </c>
      <c r="E5849" s="17">
        <v>0.5</v>
      </c>
      <c r="F5849" s="2">
        <f t="shared" si="1252"/>
        <v>47639.2002133895</v>
      </c>
      <c r="G5849" s="3">
        <f t="shared" si="1253"/>
        <v>3305.6841028070971</v>
      </c>
      <c r="H5849" s="2">
        <f t="shared" si="1254"/>
        <v>45986.358161985954</v>
      </c>
      <c r="I5849" s="2">
        <f>SUM(H5849:H5886)</f>
        <v>401867.4040470185</v>
      </c>
      <c r="J5849" s="4">
        <f t="shared" si="1247"/>
        <v>8.4356454820177564</v>
      </c>
      <c r="K5849" s="5">
        <f t="shared" si="1255"/>
        <v>0.79901999999999995</v>
      </c>
      <c r="L5849" s="5">
        <f t="shared" si="1248"/>
        <v>1.0871020408163264E-2</v>
      </c>
      <c r="M5849" s="8">
        <f t="shared" si="1249"/>
        <v>304082.22767430311</v>
      </c>
      <c r="N5849" s="6">
        <f>((B5848+E5848)*D5848+(B5849+E5849)*D5849+(B5850+E5850)*D5850)/3/SUM(D5776:D5849)</f>
        <v>6.3633221529707225</v>
      </c>
      <c r="O5849" s="7">
        <f>O5776</f>
        <v>4.2938127900557746E-2</v>
      </c>
      <c r="P5849" s="8">
        <f>M5849*O5776</f>
        <v>13056.721584165747</v>
      </c>
      <c r="Q5849" s="5">
        <f>N5849*O5776</f>
        <v>0.27322914047670938</v>
      </c>
      <c r="R5849" s="8">
        <f t="shared" si="1250"/>
        <v>33421.545047732427</v>
      </c>
      <c r="S5849" s="8">
        <f t="shared" si="1251"/>
        <v>291978.26311633503</v>
      </c>
      <c r="T5849" s="9">
        <f t="shared" si="1245"/>
        <v>6.1289497264538761</v>
      </c>
      <c r="U5849" s="10">
        <f t="shared" si="1246"/>
        <v>2.3066957555638803</v>
      </c>
    </row>
    <row r="5850" spans="1:21" x14ac:dyDescent="0.3">
      <c r="A5850" s="17">
        <v>1973</v>
      </c>
      <c r="B5850" s="17">
        <v>74</v>
      </c>
      <c r="C5850" s="17">
        <v>7.2220000000000006E-2</v>
      </c>
      <c r="D5850" s="17">
        <v>6.9699999999999998E-2</v>
      </c>
      <c r="E5850" s="17">
        <v>0.5</v>
      </c>
      <c r="F5850" s="2">
        <f t="shared" si="1252"/>
        <v>44333.516110582401</v>
      </c>
      <c r="G5850" s="3">
        <f t="shared" si="1253"/>
        <v>3090.046072907593</v>
      </c>
      <c r="H5850" s="2">
        <f t="shared" si="1254"/>
        <v>42788.493074128608</v>
      </c>
      <c r="I5850" s="2">
        <f>SUM(H5850:H5886)</f>
        <v>355881.04588503251</v>
      </c>
      <c r="J5850" s="4">
        <f t="shared" si="1247"/>
        <v>8.0273589172883977</v>
      </c>
      <c r="K5850" s="5">
        <f t="shared" si="1255"/>
        <v>0.86871999999999994</v>
      </c>
      <c r="L5850" s="5">
        <f t="shared" si="1248"/>
        <v>1.1660671140939596E-2</v>
      </c>
      <c r="M5850" s="8">
        <f t="shared" si="1249"/>
        <v>264997.27464731527</v>
      </c>
      <c r="N5850" s="6">
        <f>((B5849+E5849)*D5849+(B5850+E5850)*D5850+(B5851+E5851)*D5851)/3/SUM(D5776:D5850)</f>
        <v>6.2974222611044599</v>
      </c>
      <c r="O5850" s="7">
        <f>O5776</f>
        <v>4.2938127900557746E-2</v>
      </c>
      <c r="P5850" s="8">
        <f>M5850*O5776</f>
        <v>11378.486872105652</v>
      </c>
      <c r="Q5850" s="5">
        <f>N5850*O5776</f>
        <v>0.27039952249112287</v>
      </c>
      <c r="R5850" s="8">
        <f t="shared" si="1250"/>
        <v>31218.504978769513</v>
      </c>
      <c r="S5850" s="8">
        <f t="shared" si="1251"/>
        <v>258556.71806860261</v>
      </c>
      <c r="T5850" s="9">
        <f t="shared" si="1245"/>
        <v>5.8320823781194555</v>
      </c>
      <c r="U5850" s="10">
        <f t="shared" si="1246"/>
        <v>2.1952765391689422</v>
      </c>
    </row>
    <row r="5851" spans="1:21" x14ac:dyDescent="0.3">
      <c r="A5851" s="17">
        <v>1973</v>
      </c>
      <c r="B5851" s="17">
        <v>75</v>
      </c>
      <c r="C5851" s="17">
        <v>8.4470000000000003E-2</v>
      </c>
      <c r="D5851" s="17">
        <v>8.1049999999999997E-2</v>
      </c>
      <c r="E5851" s="17">
        <v>0.5</v>
      </c>
      <c r="F5851" s="2">
        <f t="shared" si="1252"/>
        <v>41243.470037674808</v>
      </c>
      <c r="G5851" s="3">
        <f t="shared" si="1253"/>
        <v>3342.783246553543</v>
      </c>
      <c r="H5851" s="2">
        <f t="shared" si="1254"/>
        <v>39572.078414398035</v>
      </c>
      <c r="I5851" s="2">
        <f>SUM(H5851:H5886)</f>
        <v>313092.55281090387</v>
      </c>
      <c r="J5851" s="4">
        <f t="shared" si="1247"/>
        <v>7.5913242150794344</v>
      </c>
      <c r="K5851" s="5">
        <f t="shared" si="1255"/>
        <v>0.94976999999999989</v>
      </c>
      <c r="L5851" s="5">
        <f t="shared" si="1248"/>
        <v>1.2579735099337746E-2</v>
      </c>
      <c r="M5851" s="8">
        <f t="shared" si="1249"/>
        <v>265727.63417963561</v>
      </c>
      <c r="N5851" s="6">
        <f>((B5850+E5850)*D5850+(B5851+E5851)*D5851+(B5852+E5852)*D5852)/3/SUM(D5776:D5851)</f>
        <v>6.1936591666052498</v>
      </c>
      <c r="O5851" s="7">
        <f>O5776</f>
        <v>4.2938127900557746E-2</v>
      </c>
      <c r="P5851" s="8">
        <f>M5851*O5776</f>
        <v>11409.847143117813</v>
      </c>
      <c r="Q5851" s="5">
        <f>N5851*O5776</f>
        <v>0.2659441294681581</v>
      </c>
      <c r="R5851" s="8">
        <f t="shared" si="1250"/>
        <v>29048.116469235258</v>
      </c>
      <c r="S5851" s="8">
        <f t="shared" si="1251"/>
        <v>227338.21308983309</v>
      </c>
      <c r="T5851" s="9">
        <f t="shared" si="1245"/>
        <v>5.5121019856516851</v>
      </c>
      <c r="U5851" s="10">
        <f t="shared" si="1246"/>
        <v>2.0792222294277494</v>
      </c>
    </row>
    <row r="5852" spans="1:21" x14ac:dyDescent="0.3">
      <c r="A5852" s="17">
        <v>1973</v>
      </c>
      <c r="B5852" s="17">
        <v>76</v>
      </c>
      <c r="C5852" s="17">
        <v>8.6400000000000005E-2</v>
      </c>
      <c r="D5852" s="17">
        <v>8.2820000000000005E-2</v>
      </c>
      <c r="E5852" s="17">
        <v>0.5</v>
      </c>
      <c r="F5852" s="2">
        <f t="shared" si="1252"/>
        <v>37900.686791121261</v>
      </c>
      <c r="G5852" s="3">
        <f t="shared" si="1253"/>
        <v>3138.9348800406628</v>
      </c>
      <c r="H5852" s="2">
        <f t="shared" si="1254"/>
        <v>36331.219351100932</v>
      </c>
      <c r="I5852" s="2">
        <f>SUM(H5852:H5886)</f>
        <v>273520.4743965058</v>
      </c>
      <c r="J5852" s="4">
        <f t="shared" si="1247"/>
        <v>7.2167682845415246</v>
      </c>
      <c r="K5852" s="5">
        <f t="shared" si="1255"/>
        <v>1.0325899999999999</v>
      </c>
      <c r="L5852" s="5">
        <f t="shared" si="1248"/>
        <v>1.3497908496732025E-2</v>
      </c>
      <c r="M5852" s="8">
        <f t="shared" si="1249"/>
        <v>232549.72285525789</v>
      </c>
      <c r="N5852" s="6">
        <f>((B5851+E5851)*D5851+(B5852+E5852)*D5852+(B5853+E5853)*D5853)/3/SUM(D5776:D5852)</f>
        <v>6.1871943365711468</v>
      </c>
      <c r="O5852" s="7">
        <f>O5776</f>
        <v>4.2938127900557746E-2</v>
      </c>
      <c r="P5852" s="8">
        <f>M5852*O5776</f>
        <v>9985.2497431983193</v>
      </c>
      <c r="Q5852" s="5">
        <f>N5852*O5776</f>
        <v>0.26566654176929844</v>
      </c>
      <c r="R5852" s="8">
        <f t="shared" si="1250"/>
        <v>26679.229947832129</v>
      </c>
      <c r="S5852" s="8">
        <f t="shared" si="1251"/>
        <v>198290.09662059785</v>
      </c>
      <c r="T5852" s="9">
        <f t="shared" si="1245"/>
        <v>5.2318338639459681</v>
      </c>
      <c r="U5852" s="10">
        <f t="shared" si="1246"/>
        <v>1.9849344205955566</v>
      </c>
    </row>
    <row r="5853" spans="1:21" x14ac:dyDescent="0.3">
      <c r="A5853" s="17">
        <v>1973</v>
      </c>
      <c r="B5853" s="17">
        <v>77</v>
      </c>
      <c r="C5853" s="17">
        <v>9.0520000000000003E-2</v>
      </c>
      <c r="D5853" s="17">
        <v>8.6599999999999996E-2</v>
      </c>
      <c r="E5853" s="17">
        <v>0.5</v>
      </c>
      <c r="F5853" s="2">
        <f t="shared" si="1252"/>
        <v>34761.751911080595</v>
      </c>
      <c r="G5853" s="3">
        <f t="shared" si="1253"/>
        <v>3010.3677154995794</v>
      </c>
      <c r="H5853" s="2">
        <f t="shared" si="1254"/>
        <v>33256.568053330804</v>
      </c>
      <c r="I5853" s="2">
        <f>SUM(H5853:H5886)</f>
        <v>237189.25504540504</v>
      </c>
      <c r="J5853" s="4">
        <f t="shared" si="1247"/>
        <v>6.8232825449110637</v>
      </c>
      <c r="K5853" s="5">
        <f t="shared" si="1255"/>
        <v>1.1191899999999999</v>
      </c>
      <c r="L5853" s="5">
        <f t="shared" si="1248"/>
        <v>1.4441161290322579E-2</v>
      </c>
      <c r="M5853" s="8">
        <f t="shared" si="1249"/>
        <v>208457.45400800349</v>
      </c>
      <c r="N5853" s="6">
        <f>((B5852+E5852)*D5852+(B5853+E5853)*D5853+(B5854+E5854)*D5854)/3/SUM(D5776:D5853)</f>
        <v>6.3029393281450572</v>
      </c>
      <c r="O5853" s="7">
        <f>O5776</f>
        <v>4.2938127900557746E-2</v>
      </c>
      <c r="P5853" s="8">
        <f>M5853*O5776</f>
        <v>8950.772822020288</v>
      </c>
      <c r="Q5853" s="5">
        <f>N5853*O5776</f>
        <v>0.270636415021348</v>
      </c>
      <c r="R5853" s="8">
        <f t="shared" si="1250"/>
        <v>24256.129699463865</v>
      </c>
      <c r="S5853" s="8">
        <f t="shared" si="1251"/>
        <v>171610.86667276573</v>
      </c>
      <c r="T5853" s="9">
        <f t="shared" si="1245"/>
        <v>4.9367726664565303</v>
      </c>
      <c r="U5853" s="10">
        <f t="shared" si="1246"/>
        <v>1.8865098784545333</v>
      </c>
    </row>
    <row r="5854" spans="1:21" x14ac:dyDescent="0.3">
      <c r="A5854" s="17">
        <v>1973</v>
      </c>
      <c r="B5854" s="17">
        <v>78</v>
      </c>
      <c r="C5854" s="17">
        <v>0.10901</v>
      </c>
      <c r="D5854" s="17">
        <v>0.10338</v>
      </c>
      <c r="E5854" s="17">
        <v>0.5</v>
      </c>
      <c r="F5854" s="2">
        <f t="shared" si="1252"/>
        <v>31751.384195581017</v>
      </c>
      <c r="G5854" s="3">
        <f t="shared" si="1253"/>
        <v>3282.4580981391655</v>
      </c>
      <c r="H5854" s="2">
        <f t="shared" si="1254"/>
        <v>30110.155146511435</v>
      </c>
      <c r="I5854" s="2">
        <f>SUM(H5854:H5886)</f>
        <v>203932.68699207422</v>
      </c>
      <c r="J5854" s="4">
        <f t="shared" si="1247"/>
        <v>6.4227967428411024</v>
      </c>
      <c r="K5854" s="5">
        <f t="shared" si="1255"/>
        <v>1.2225699999999999</v>
      </c>
      <c r="L5854" s="5">
        <f t="shared" si="1248"/>
        <v>1.5574140127388534E-2</v>
      </c>
      <c r="M5854" s="8">
        <f t="shared" si="1249"/>
        <v>210763.35972903352</v>
      </c>
      <c r="N5854" s="6">
        <f>((B5853+E5853)*D5853+(B5854+E5854)*D5854+(B5855+E5855)*D5855)/3/SUM(D5776:D5854)</f>
        <v>6.4897115638913663</v>
      </c>
      <c r="O5854" s="7">
        <f>O5776</f>
        <v>4.2938127900557746E-2</v>
      </c>
      <c r="P5854" s="8">
        <f>M5854*O5776</f>
        <v>9049.7840967965021</v>
      </c>
      <c r="Q5854" s="5">
        <f>N5854*O5776</f>
        <v>0.2786560651680961</v>
      </c>
      <c r="R5854" s="8">
        <f t="shared" si="1250"/>
        <v>21719.777791783661</v>
      </c>
      <c r="S5854" s="8">
        <f t="shared" si="1251"/>
        <v>147354.73697330186</v>
      </c>
      <c r="T5854" s="9">
        <f t="shared" si="1245"/>
        <v>4.6408917502818623</v>
      </c>
      <c r="U5854" s="10">
        <f t="shared" si="1246"/>
        <v>1.7819049925592401</v>
      </c>
    </row>
    <row r="5855" spans="1:21" x14ac:dyDescent="0.3">
      <c r="A5855" s="17">
        <v>1973</v>
      </c>
      <c r="B5855" s="17">
        <v>79</v>
      </c>
      <c r="C5855" s="17">
        <v>0.11966</v>
      </c>
      <c r="D5855" s="17">
        <v>0.1129</v>
      </c>
      <c r="E5855" s="17">
        <v>0.5</v>
      </c>
      <c r="F5855" s="2">
        <f t="shared" si="1252"/>
        <v>28468.92609744185</v>
      </c>
      <c r="G5855" s="3">
        <f t="shared" si="1253"/>
        <v>3214.1417564011849</v>
      </c>
      <c r="H5855" s="2">
        <f t="shared" si="1254"/>
        <v>26861.855219241257</v>
      </c>
      <c r="I5855" s="2">
        <f>SUM(H5855:H5886)</f>
        <v>173822.53184556277</v>
      </c>
      <c r="J5855" s="4">
        <f t="shared" si="1247"/>
        <v>6.1056933180623929</v>
      </c>
      <c r="K5855" s="5">
        <f t="shared" si="1255"/>
        <v>1.3354699999999999</v>
      </c>
      <c r="L5855" s="5">
        <f t="shared" si="1248"/>
        <v>1.6798364779874213E-2</v>
      </c>
      <c r="M5855" s="8">
        <f t="shared" si="1249"/>
        <v>191336.58534740144</v>
      </c>
      <c r="N5855" s="6">
        <f>((B5854+E5854)*D5854+(B5855+E5855)*D5855+(B5856+E5856)*D5856)/3/SUM(D5776:D5855)</f>
        <v>6.5241138575432869</v>
      </c>
      <c r="O5855" s="7">
        <f>O5776</f>
        <v>4.2938127900557746E-2</v>
      </c>
      <c r="P5855" s="8">
        <f>M5855*O5776</f>
        <v>8215.6347737027063</v>
      </c>
      <c r="Q5855" s="5">
        <f>N5855*O5776</f>
        <v>0.28013323525299483</v>
      </c>
      <c r="R5855" s="8">
        <f t="shared" si="1250"/>
        <v>19336.956811777658</v>
      </c>
      <c r="S5855" s="8">
        <f t="shared" si="1251"/>
        <v>125634.95918151821</v>
      </c>
      <c r="T5855" s="9">
        <f t="shared" si="1245"/>
        <v>4.4130557911282597</v>
      </c>
      <c r="U5855" s="10">
        <f t="shared" si="1246"/>
        <v>1.6926375269341332</v>
      </c>
    </row>
    <row r="5856" spans="1:21" x14ac:dyDescent="0.3">
      <c r="A5856" s="17">
        <v>1973</v>
      </c>
      <c r="B5856" s="17">
        <v>80</v>
      </c>
      <c r="C5856" s="17">
        <v>0.11908000000000001</v>
      </c>
      <c r="D5856" s="17">
        <v>0.11239</v>
      </c>
      <c r="E5856" s="17">
        <v>0.5</v>
      </c>
      <c r="F5856" s="2">
        <f t="shared" si="1252"/>
        <v>25254.784341040664</v>
      </c>
      <c r="G5856" s="3">
        <f t="shared" si="1253"/>
        <v>2838.3852120895604</v>
      </c>
      <c r="H5856" s="2">
        <f t="shared" si="1254"/>
        <v>23835.591734995884</v>
      </c>
      <c r="I5856" s="2">
        <f>SUM(H5856:H5886)</f>
        <v>146960.67662632148</v>
      </c>
      <c r="J5856" s="4">
        <f t="shared" si="1247"/>
        <v>5.819122216280455</v>
      </c>
      <c r="K5856" s="5">
        <f t="shared" si="1255"/>
        <v>1.4478599999999999</v>
      </c>
      <c r="L5856" s="5">
        <f t="shared" si="1248"/>
        <v>1.798583850931677E-2</v>
      </c>
      <c r="M5856" s="8">
        <f t="shared" si="1249"/>
        <v>157812.22602545109</v>
      </c>
      <c r="N5856" s="6">
        <f>((B5855+E5855)*D5855+(B5856+E5856)*D5856+(B5857+E5857)*D5857)/3/SUM(D5776:D5856)</f>
        <v>6.3039221103329526</v>
      </c>
      <c r="O5856" s="7">
        <f>O5776</f>
        <v>4.2938127900557746E-2</v>
      </c>
      <c r="P5856" s="8">
        <f>M5856*O5776</f>
        <v>6776.1615453525465</v>
      </c>
      <c r="Q5856" s="5">
        <f>N5856*O5776</f>
        <v>0.27067861384863023</v>
      </c>
      <c r="R5856" s="8">
        <f t="shared" si="1250"/>
        <v>17383.806803905329</v>
      </c>
      <c r="S5856" s="8">
        <f t="shared" si="1251"/>
        <v>106298.00236974056</v>
      </c>
      <c r="T5856" s="9">
        <f t="shared" si="1245"/>
        <v>4.2090243549219073</v>
      </c>
      <c r="U5856" s="10">
        <f t="shared" si="1246"/>
        <v>1.6100978613585477</v>
      </c>
    </row>
    <row r="5857" spans="1:21" x14ac:dyDescent="0.3">
      <c r="A5857" s="17">
        <v>1973</v>
      </c>
      <c r="B5857" s="17">
        <v>81</v>
      </c>
      <c r="C5857" s="17">
        <v>0.12182</v>
      </c>
      <c r="D5857" s="17">
        <v>0.11483</v>
      </c>
      <c r="E5857" s="17">
        <v>0.5</v>
      </c>
      <c r="F5857" s="2">
        <f t="shared" si="1252"/>
        <v>22416.399128951103</v>
      </c>
      <c r="G5857" s="3">
        <f t="shared" si="1253"/>
        <v>2574.0751119774554</v>
      </c>
      <c r="H5857" s="2">
        <f t="shared" si="1254"/>
        <v>21129.361572962374</v>
      </c>
      <c r="I5857" s="2">
        <f>SUM(H5857:H5886)</f>
        <v>123125.08489132555</v>
      </c>
      <c r="J5857" s="4">
        <f t="shared" si="1247"/>
        <v>5.4926343960528312</v>
      </c>
      <c r="K5857" s="5">
        <f t="shared" si="1255"/>
        <v>1.5626899999999999</v>
      </c>
      <c r="L5857" s="5">
        <f t="shared" si="1248"/>
        <v>1.917411042944785E-2</v>
      </c>
      <c r="M5857" s="8">
        <f t="shared" si="1249"/>
        <v>134247.4333528484</v>
      </c>
      <c r="N5857" s="6">
        <f>((B5856+E5856)*D5856+(B5857+E5857)*D5857+(B5858+E5858)*D5858)/3/SUM(D5776:D5857)</f>
        <v>6.2326959708366143</v>
      </c>
      <c r="O5857" s="7">
        <f>O5776</f>
        <v>4.2938127900557746E-2</v>
      </c>
      <c r="P5857" s="8">
        <f>M5857*O5776</f>
        <v>5764.3334636262061</v>
      </c>
      <c r="Q5857" s="5">
        <f>N5857*O5776</f>
        <v>0.26762029676107346</v>
      </c>
      <c r="R5857" s="8">
        <f t="shared" si="1250"/>
        <v>15474.715558434162</v>
      </c>
      <c r="S5857" s="8">
        <f t="shared" si="1251"/>
        <v>88914.195565835224</v>
      </c>
      <c r="T5857" s="9">
        <f t="shared" si="1245"/>
        <v>3.9664798549648084</v>
      </c>
      <c r="U5857" s="10">
        <f t="shared" si="1246"/>
        <v>1.5261545410880228</v>
      </c>
    </row>
    <row r="5858" spans="1:21" x14ac:dyDescent="0.3">
      <c r="A5858" s="17">
        <v>1973</v>
      </c>
      <c r="B5858" s="17">
        <v>82</v>
      </c>
      <c r="C5858" s="17">
        <v>0.14027000000000001</v>
      </c>
      <c r="D5858" s="17">
        <v>0.13106999999999999</v>
      </c>
      <c r="E5858" s="17">
        <v>0.5</v>
      </c>
      <c r="F5858" s="2">
        <f t="shared" si="1252"/>
        <v>19842.324016973649</v>
      </c>
      <c r="G5858" s="3">
        <f t="shared" si="1253"/>
        <v>2600.7334089047358</v>
      </c>
      <c r="H5858" s="2">
        <f t="shared" si="1254"/>
        <v>18541.957312521281</v>
      </c>
      <c r="I5858" s="2">
        <f>SUM(H5858:H5886)</f>
        <v>101995.72331836319</v>
      </c>
      <c r="J5858" s="4">
        <f t="shared" si="1247"/>
        <v>5.1403113481623093</v>
      </c>
      <c r="K5858" s="5">
        <f t="shared" si="1255"/>
        <v>1.6937599999999999</v>
      </c>
      <c r="L5858" s="5">
        <f t="shared" si="1248"/>
        <v>2.0530424242424242E-2</v>
      </c>
      <c r="M5858" s="8">
        <f t="shared" si="1249"/>
        <v>126677.04175009488</v>
      </c>
      <c r="N5858" s="6">
        <f>((B5857+E5857)*D5857+(B5858+E5858)*D5858+(B5859+E5859)*D5859)/3/SUM(D5776:D5858)</f>
        <v>6.482764185402103</v>
      </c>
      <c r="O5858" s="7">
        <f>O5776</f>
        <v>4.2938127900557746E-2</v>
      </c>
      <c r="P5858" s="8">
        <f>M5858*O5776</f>
        <v>5439.2750207298677</v>
      </c>
      <c r="Q5858" s="5">
        <f>N5858*O5776</f>
        <v>0.27835775774195054</v>
      </c>
      <c r="R5858" s="8">
        <f t="shared" si="1250"/>
        <v>13380.659650860895</v>
      </c>
      <c r="S5858" s="8">
        <f t="shared" si="1251"/>
        <v>73439.480007401056</v>
      </c>
      <c r="T5858" s="9">
        <f t="shared" si="1245"/>
        <v>3.7011531484204663</v>
      </c>
      <c r="U5858" s="10">
        <f t="shared" si="1246"/>
        <v>1.439158199741843</v>
      </c>
    </row>
    <row r="5859" spans="1:21" x14ac:dyDescent="0.3">
      <c r="A5859" s="17">
        <v>1973</v>
      </c>
      <c r="B5859" s="17">
        <v>83</v>
      </c>
      <c r="C5859" s="17">
        <v>0.16558</v>
      </c>
      <c r="D5859" s="17">
        <v>0.15292</v>
      </c>
      <c r="E5859" s="17">
        <v>0.5</v>
      </c>
      <c r="F5859" s="2">
        <f t="shared" si="1252"/>
        <v>17241.590608068913</v>
      </c>
      <c r="G5859" s="3">
        <f t="shared" si="1253"/>
        <v>2636.5840357858983</v>
      </c>
      <c r="H5859" s="2">
        <f t="shared" si="1254"/>
        <v>15923.298590175964</v>
      </c>
      <c r="I5859" s="2">
        <f>SUM(H5859:H5886)</f>
        <v>83453.766005841899</v>
      </c>
      <c r="J5859" s="4">
        <f t="shared" si="1247"/>
        <v>4.8402591096662668</v>
      </c>
      <c r="K5859" s="5">
        <f t="shared" si="1255"/>
        <v>1.8466799999999999</v>
      </c>
      <c r="L5859" s="5">
        <f t="shared" si="1248"/>
        <v>2.2115928143712573E-2</v>
      </c>
      <c r="M5859" s="8">
        <f t="shared" si="1249"/>
        <v>119216.52207644125</v>
      </c>
      <c r="N5859" s="6">
        <f>((B5858+E5858)*D5858+(B5859+E5859)*D5859+(B5860+E5860)*D5860)/3/SUM(D5776:D5859)</f>
        <v>6.5604174338091426</v>
      </c>
      <c r="O5859" s="7">
        <f>O5776</f>
        <v>4.2938127900557746E-2</v>
      </c>
      <c r="P5859" s="8">
        <f>M5859*O5776</f>
        <v>5118.9342727779003</v>
      </c>
      <c r="Q5859" s="5">
        <f>N5859*O5776</f>
        <v>0.28169204285394578</v>
      </c>
      <c r="R5859" s="8">
        <f t="shared" si="1250"/>
        <v>11437.832081335942</v>
      </c>
      <c r="S5859" s="8">
        <f t="shared" si="1251"/>
        <v>60058.820356540164</v>
      </c>
      <c r="T5859" s="9">
        <f t="shared" si="1245"/>
        <v>3.4833688910600373</v>
      </c>
      <c r="U5859" s="10">
        <f t="shared" si="1246"/>
        <v>1.3568902186062295</v>
      </c>
    </row>
    <row r="5860" spans="1:21" x14ac:dyDescent="0.3">
      <c r="A5860" s="17">
        <v>1973</v>
      </c>
      <c r="B5860" s="17">
        <v>84</v>
      </c>
      <c r="C5860" s="17">
        <v>0.16338</v>
      </c>
      <c r="D5860" s="17">
        <v>0.15104000000000001</v>
      </c>
      <c r="E5860" s="17">
        <v>0.5</v>
      </c>
      <c r="F5860" s="2">
        <f t="shared" si="1252"/>
        <v>14605.006572283015</v>
      </c>
      <c r="G5860" s="3">
        <f t="shared" si="1253"/>
        <v>2205.9401926776268</v>
      </c>
      <c r="H5860" s="2">
        <f t="shared" si="1254"/>
        <v>13502.036475944202</v>
      </c>
      <c r="I5860" s="2">
        <f>SUM(H5860:H5886)</f>
        <v>67530.467415665946</v>
      </c>
      <c r="J5860" s="4">
        <f t="shared" si="1247"/>
        <v>4.623788909744377</v>
      </c>
      <c r="K5860" s="5">
        <f t="shared" si="1255"/>
        <v>1.9977199999999999</v>
      </c>
      <c r="L5860" s="5">
        <f t="shared" si="1248"/>
        <v>2.3641656804733728E-2</v>
      </c>
      <c r="M5860" s="8">
        <f t="shared" si="1249"/>
        <v>93307.343512233681</v>
      </c>
      <c r="N5860" s="6">
        <f>((B5859+E5859)*D5859+(B5860+E5860)*D5860+(B5861+E5861)*D5861)/3/SUM(D5776:D5860)</f>
        <v>6.586539488350053</v>
      </c>
      <c r="O5860" s="7">
        <f>O5776</f>
        <v>4.2938127900557746E-2</v>
      </c>
      <c r="P5860" s="8">
        <f>M5860*O5776</f>
        <v>4006.442649789567</v>
      </c>
      <c r="Q5860" s="5">
        <f>N5860*O5776</f>
        <v>0.28281367497284876</v>
      </c>
      <c r="R5860" s="8">
        <f t="shared" si="1250"/>
        <v>9683.4759205649716</v>
      </c>
      <c r="S5860" s="8">
        <f t="shared" si="1251"/>
        <v>48620.988275204218</v>
      </c>
      <c r="T5860" s="9">
        <f t="shared" si="1245"/>
        <v>3.3290630876863698</v>
      </c>
      <c r="U5860" s="10">
        <f t="shared" si="1246"/>
        <v>1.2947258220580071</v>
      </c>
    </row>
    <row r="5861" spans="1:21" x14ac:dyDescent="0.3">
      <c r="A5861" s="17">
        <v>1973</v>
      </c>
      <c r="B5861" s="17">
        <v>85</v>
      </c>
      <c r="C5861" s="17">
        <v>0.17755000000000001</v>
      </c>
      <c r="D5861" s="17">
        <v>0.16306999999999999</v>
      </c>
      <c r="E5861" s="17">
        <v>0.5</v>
      </c>
      <c r="F5861" s="2">
        <f t="shared" si="1252"/>
        <v>12399.066379605389</v>
      </c>
      <c r="G5861" s="3">
        <f t="shared" si="1253"/>
        <v>2021.9157545222506</v>
      </c>
      <c r="H5861" s="2">
        <f t="shared" si="1254"/>
        <v>11388.108502344263</v>
      </c>
      <c r="I5861" s="2">
        <f>SUM(H5861:H5886)</f>
        <v>54028.430939721715</v>
      </c>
      <c r="J5861" s="4">
        <f t="shared" si="1247"/>
        <v>4.3574596091033442</v>
      </c>
      <c r="K5861" s="5">
        <f t="shared" si="1255"/>
        <v>2.16079</v>
      </c>
      <c r="L5861" s="5">
        <f t="shared" si="1248"/>
        <v>2.5272397660818714E-2</v>
      </c>
      <c r="M5861" s="8">
        <f t="shared" si="1249"/>
        <v>80004.904230236352</v>
      </c>
      <c r="N5861" s="6">
        <f>((B5860+E5860)*D5860+(B5861+E5861)*D5861+(B5862+E5862)*D5862)/3/SUM(D5776:D5861)</f>
        <v>6.478623558976115</v>
      </c>
      <c r="O5861" s="7">
        <f>O5776</f>
        <v>4.2938127900557746E-2</v>
      </c>
      <c r="P5861" s="8">
        <f>M5861*O5776</f>
        <v>3435.260810509762</v>
      </c>
      <c r="Q5861" s="5">
        <f>N5861*O5776</f>
        <v>0.27817996699488307</v>
      </c>
      <c r="R5861" s="8">
        <f t="shared" si="1250"/>
        <v>8220.1648550279897</v>
      </c>
      <c r="S5861" s="8">
        <f t="shared" si="1251"/>
        <v>38937.512354639242</v>
      </c>
      <c r="T5861" s="9">
        <f t="shared" si="1245"/>
        <v>3.1403584078463869</v>
      </c>
      <c r="U5861" s="10">
        <f t="shared" si="1246"/>
        <v>1.2171012012569573</v>
      </c>
    </row>
    <row r="5862" spans="1:21" x14ac:dyDescent="0.3">
      <c r="A5862" s="17">
        <v>1973</v>
      </c>
      <c r="B5862" s="17">
        <v>86</v>
      </c>
      <c r="C5862" s="17">
        <v>0.19392000000000001</v>
      </c>
      <c r="D5862" s="17">
        <v>0.17677999999999999</v>
      </c>
      <c r="E5862" s="17">
        <v>0.5</v>
      </c>
      <c r="F5862" s="2">
        <f t="shared" si="1252"/>
        <v>10377.150625083137</v>
      </c>
      <c r="G5862" s="3">
        <f t="shared" si="1253"/>
        <v>1834.472687502197</v>
      </c>
      <c r="H5862" s="2">
        <f t="shared" si="1254"/>
        <v>9459.9142813320395</v>
      </c>
      <c r="I5862" s="2">
        <f>SUM(H5862:H5886)</f>
        <v>42640.322437377457</v>
      </c>
      <c r="J5862" s="4">
        <f t="shared" si="1247"/>
        <v>4.1090588330007822</v>
      </c>
      <c r="K5862" s="5">
        <f t="shared" si="1255"/>
        <v>2.3375699999999999</v>
      </c>
      <c r="L5862" s="5">
        <f t="shared" si="1248"/>
        <v>2.7023930635838151E-2</v>
      </c>
      <c r="M5862" s="8">
        <f t="shared" si="1249"/>
        <v>67883.266584076642</v>
      </c>
      <c r="N5862" s="6">
        <f>((B5861+E5861)*D5861+(B5862+E5862)*D5862+(B5863+E5863)*D5863)/3/SUM(D5776:D5862)</f>
        <v>6.6384757105313064</v>
      </c>
      <c r="O5862" s="7">
        <f>O5776</f>
        <v>4.2938127900557746E-2</v>
      </c>
      <c r="P5862" s="8">
        <f>M5862*O5776</f>
        <v>2914.7803828947408</v>
      </c>
      <c r="Q5862" s="5">
        <f>N5862*O5776</f>
        <v>0.28504371912353921</v>
      </c>
      <c r="R5862" s="8">
        <f t="shared" si="1250"/>
        <v>6763.4251319912728</v>
      </c>
      <c r="S5862" s="8">
        <f t="shared" si="1251"/>
        <v>30717.347499611256</v>
      </c>
      <c r="T5862" s="9">
        <f t="shared" si="1245"/>
        <v>2.9600945971973074</v>
      </c>
      <c r="U5862" s="10">
        <f t="shared" si="1246"/>
        <v>1.1489642358034748</v>
      </c>
    </row>
    <row r="5863" spans="1:21" x14ac:dyDescent="0.3">
      <c r="A5863" s="17">
        <v>1973</v>
      </c>
      <c r="B5863" s="17">
        <v>87</v>
      </c>
      <c r="C5863" s="17">
        <v>0.21967999999999999</v>
      </c>
      <c r="D5863" s="17">
        <v>0.19794</v>
      </c>
      <c r="E5863" s="17">
        <v>0.5</v>
      </c>
      <c r="F5863" s="2">
        <f t="shared" si="1252"/>
        <v>8542.6779375809401</v>
      </c>
      <c r="G5863" s="3">
        <f t="shared" si="1253"/>
        <v>1690.9376709647713</v>
      </c>
      <c r="H5863" s="2">
        <f t="shared" si="1254"/>
        <v>7697.2091020985545</v>
      </c>
      <c r="I5863" s="2">
        <f>SUM(H5863:H5886)</f>
        <v>33180.408156045414</v>
      </c>
      <c r="J5863" s="4">
        <f t="shared" si="1247"/>
        <v>3.8840757428157504</v>
      </c>
      <c r="K5863" s="5">
        <f t="shared" si="1255"/>
        <v>2.5355099999999999</v>
      </c>
      <c r="L5863" s="5">
        <f t="shared" si="1248"/>
        <v>2.8977257142857142E-2</v>
      </c>
      <c r="M5863" s="8">
        <f t="shared" si="1249"/>
        <v>58353.958852229924</v>
      </c>
      <c r="N5863" s="6">
        <f>((B5862+E5862)*D5862+(B5863+E5863)*D5863+(B5864+E5864)*D5864)/3/SUM(D5776:D5863)</f>
        <v>6.6186355670719754</v>
      </c>
      <c r="O5863" s="7">
        <f>O5776</f>
        <v>4.2938127900557746E-2</v>
      </c>
      <c r="P5863" s="8">
        <f>M5863*O5776</f>
        <v>2505.6097487009324</v>
      </c>
      <c r="Q5863" s="5">
        <f>N5863*O5776</f>
        <v>0.28419182050611702</v>
      </c>
      <c r="R5863" s="8">
        <f t="shared" si="1250"/>
        <v>5509.7252345569123</v>
      </c>
      <c r="S5863" s="8">
        <f t="shared" si="1251"/>
        <v>23953.922367619984</v>
      </c>
      <c r="T5863" s="9">
        <f t="shared" si="1245"/>
        <v>2.8040296664166529</v>
      </c>
      <c r="U5863" s="10">
        <f t="shared" si="1246"/>
        <v>1.0800460763990976</v>
      </c>
    </row>
    <row r="5864" spans="1:21" x14ac:dyDescent="0.3">
      <c r="A5864" s="17">
        <v>1973</v>
      </c>
      <c r="B5864" s="17">
        <v>88</v>
      </c>
      <c r="C5864" s="17">
        <v>0.22269</v>
      </c>
      <c r="D5864" s="17">
        <v>0.20038</v>
      </c>
      <c r="E5864" s="17">
        <v>0.5</v>
      </c>
      <c r="F5864" s="2">
        <f t="shared" si="1252"/>
        <v>6851.7402666161688</v>
      </c>
      <c r="G5864" s="3">
        <f t="shared" si="1253"/>
        <v>1372.951714624548</v>
      </c>
      <c r="H5864" s="2">
        <f t="shared" si="1254"/>
        <v>6165.2644093038944</v>
      </c>
      <c r="I5864" s="2">
        <f>SUM(H5864:H5886)</f>
        <v>25483.199053946864</v>
      </c>
      <c r="J5864" s="4">
        <f t="shared" si="1247"/>
        <v>3.7192301608554859</v>
      </c>
      <c r="K5864" s="5">
        <f t="shared" si="1255"/>
        <v>2.7358899999999999</v>
      </c>
      <c r="L5864" s="5">
        <f t="shared" si="1248"/>
        <v>3.0914011299435027E-2</v>
      </c>
      <c r="M5864" s="8">
        <f t="shared" si="1249"/>
        <v>44411.956162079798</v>
      </c>
      <c r="N5864" s="6">
        <f>((B5863+E5863)*D5863+(B5864+E5864)*D5864+(B5865+E5865)*D5865)/3/SUM(D5776:D5864)</f>
        <v>6.5575766325887868</v>
      </c>
      <c r="O5864" s="7">
        <f>O5776</f>
        <v>4.2938127900557746E-2</v>
      </c>
      <c r="P5864" s="8">
        <f>M5864*O5776</f>
        <v>1906.966254001346</v>
      </c>
      <c r="Q5864" s="5">
        <f>N5864*O5776</f>
        <v>0.28157006416780611</v>
      </c>
      <c r="R5864" s="8">
        <f t="shared" si="1250"/>
        <v>4429.3105139647059</v>
      </c>
      <c r="S5864" s="8">
        <f t="shared" si="1251"/>
        <v>18444.197133063073</v>
      </c>
      <c r="T5864" s="9">
        <f t="shared" si="1245"/>
        <v>2.6918996364951244</v>
      </c>
      <c r="U5864" s="10">
        <f t="shared" si="1246"/>
        <v>1.0273305243603614</v>
      </c>
    </row>
    <row r="5865" spans="1:21" x14ac:dyDescent="0.3">
      <c r="A5865" s="17">
        <v>1973</v>
      </c>
      <c r="B5865" s="17">
        <v>89</v>
      </c>
      <c r="C5865" s="17">
        <v>0.23427999999999999</v>
      </c>
      <c r="D5865" s="17">
        <v>0.20971000000000001</v>
      </c>
      <c r="E5865" s="17">
        <v>0.5</v>
      </c>
      <c r="F5865" s="2">
        <f t="shared" si="1252"/>
        <v>5478.7885519916208</v>
      </c>
      <c r="G5865" s="3">
        <f t="shared" si="1253"/>
        <v>1148.9567472381627</v>
      </c>
      <c r="H5865" s="2">
        <f t="shared" si="1254"/>
        <v>4904.3101783725397</v>
      </c>
      <c r="I5865" s="2">
        <f>SUM(H5865:H5886)</f>
        <v>19317.934644642974</v>
      </c>
      <c r="J5865" s="4">
        <f t="shared" si="1247"/>
        <v>3.5259500273323412</v>
      </c>
      <c r="K5865" s="5">
        <f t="shared" si="1255"/>
        <v>2.9455999999999998</v>
      </c>
      <c r="L5865" s="5">
        <f t="shared" si="1248"/>
        <v>3.2911731843575417E-2</v>
      </c>
      <c r="M5865" s="8">
        <f t="shared" si="1249"/>
        <v>34910.248804255694</v>
      </c>
      <c r="N5865" s="6">
        <f>((B5864+E5864)*D5864+(B5865+E5865)*D5865+(B5866+E5866)*D5866)/3/SUM(D5776:D5865)</f>
        <v>6.4286919473112452</v>
      </c>
      <c r="O5865" s="7">
        <f>O5776</f>
        <v>4.2938127900557746E-2</v>
      </c>
      <c r="P5865" s="8">
        <f>M5865*O5776</f>
        <v>1498.980728197424</v>
      </c>
      <c r="Q5865" s="5">
        <f>N5865*O5776</f>
        <v>0.27603599706693588</v>
      </c>
      <c r="R5865" s="8">
        <f t="shared" si="1250"/>
        <v>3550.5440283599532</v>
      </c>
      <c r="S5865" s="8">
        <f t="shared" si="1251"/>
        <v>14014.886619098368</v>
      </c>
      <c r="T5865" s="9">
        <f t="shared" si="1245"/>
        <v>2.5580265575322758</v>
      </c>
      <c r="U5865" s="10">
        <f t="shared" si="1246"/>
        <v>0.96792346980006538</v>
      </c>
    </row>
    <row r="5866" spans="1:21" x14ac:dyDescent="0.3">
      <c r="A5866" s="17">
        <v>1973</v>
      </c>
      <c r="B5866" s="17">
        <v>90</v>
      </c>
      <c r="C5866" s="17">
        <v>0.25273000000000001</v>
      </c>
      <c r="D5866" s="17">
        <v>0.22438</v>
      </c>
      <c r="E5866" s="17">
        <v>0.5</v>
      </c>
      <c r="F5866" s="2">
        <f t="shared" si="1252"/>
        <v>4329.8318047534576</v>
      </c>
      <c r="G5866" s="3">
        <f t="shared" si="1253"/>
        <v>971.52766035058085</v>
      </c>
      <c r="H5866" s="2">
        <f t="shared" si="1254"/>
        <v>3844.0679745781672</v>
      </c>
      <c r="I5866" s="2">
        <f>SUM(H5866:H5886)</f>
        <v>14413.624466270439</v>
      </c>
      <c r="J5866" s="4">
        <f t="shared" si="1247"/>
        <v>3.3289109407082749</v>
      </c>
      <c r="K5866" s="5">
        <f t="shared" si="1255"/>
        <v>3.1699799999999998</v>
      </c>
      <c r="L5866" s="5">
        <f t="shared" si="1248"/>
        <v>3.5027403314917126E-2</v>
      </c>
      <c r="M5866" s="8">
        <f t="shared" si="1249"/>
        <v>27736.217030305419</v>
      </c>
      <c r="N5866" s="6">
        <f>((B5865+E5865)*D5865+(B5866+E5866)*D5866+(B5867+E5867)*D5867)/3/SUM(D5776:D5866)</f>
        <v>6.2714354664698204</v>
      </c>
      <c r="O5866" s="7">
        <f>O5776</f>
        <v>4.2938127900557746E-2</v>
      </c>
      <c r="P5866" s="8">
        <f>M5866*O5776</f>
        <v>1190.9412343248821</v>
      </c>
      <c r="Q5866" s="5">
        <f>N5866*O5776</f>
        <v>0.2692836981793752</v>
      </c>
      <c r="R5866" s="8">
        <f t="shared" si="1250"/>
        <v>2808.9231343308579</v>
      </c>
      <c r="S5866" s="8">
        <f t="shared" si="1251"/>
        <v>10464.342590738415</v>
      </c>
      <c r="T5866" s="9">
        <f t="shared" si="1245"/>
        <v>2.4168011744128846</v>
      </c>
      <c r="U5866" s="10">
        <f t="shared" si="1246"/>
        <v>0.91210976629539031</v>
      </c>
    </row>
    <row r="5867" spans="1:21" x14ac:dyDescent="0.3">
      <c r="A5867" s="17">
        <v>1973</v>
      </c>
      <c r="B5867" s="17">
        <v>91</v>
      </c>
      <c r="C5867" s="17">
        <v>0.25322</v>
      </c>
      <c r="D5867" s="17">
        <v>0.22475999999999999</v>
      </c>
      <c r="E5867" s="17">
        <v>0.5</v>
      </c>
      <c r="F5867" s="2">
        <f t="shared" si="1252"/>
        <v>3358.3041444028768</v>
      </c>
      <c r="G5867" s="3">
        <f t="shared" si="1253"/>
        <v>754.81243949599059</v>
      </c>
      <c r="H5867" s="2">
        <f t="shared" si="1254"/>
        <v>2980.8979246548815</v>
      </c>
      <c r="I5867" s="2">
        <f>SUM(H5867:H5886)</f>
        <v>10569.556491692272</v>
      </c>
      <c r="J5867" s="4">
        <f t="shared" si="1247"/>
        <v>3.1472898335631814</v>
      </c>
      <c r="K5867" s="5">
        <f t="shared" si="1255"/>
        <v>3.3947399999999996</v>
      </c>
      <c r="L5867" s="5">
        <f t="shared" si="1248"/>
        <v>3.7100983606557371E-2</v>
      </c>
      <c r="M5867" s="8">
        <f t="shared" si="1249"/>
        <v>20344.809385662276</v>
      </c>
      <c r="N5867" s="6">
        <f>((B5866+E5866)*D5866+(B5867+E5867)*D5867+(B5868+E5868)*D5868)/3/SUM(D5776:D5867)</f>
        <v>6.4794805100439703</v>
      </c>
      <c r="O5867" s="7">
        <f>O5776</f>
        <v>4.2938127900557746E-2</v>
      </c>
      <c r="P5867" s="8">
        <f>M5867*O5776</f>
        <v>873.5680275140345</v>
      </c>
      <c r="Q5867" s="5">
        <f>N5867*O5776</f>
        <v>0.27821676286943914</v>
      </c>
      <c r="R5867" s="8">
        <f t="shared" si="1250"/>
        <v>2151.5621536131707</v>
      </c>
      <c r="S5867" s="8">
        <f t="shared" si="1251"/>
        <v>7655.4194564075569</v>
      </c>
      <c r="T5867" s="9">
        <f t="shared" si="1245"/>
        <v>2.279549179357824</v>
      </c>
      <c r="U5867" s="10">
        <f t="shared" si="1246"/>
        <v>0.8677406542053574</v>
      </c>
    </row>
    <row r="5868" spans="1:21" x14ac:dyDescent="0.3">
      <c r="A5868" s="17">
        <v>1973</v>
      </c>
      <c r="B5868" s="17">
        <v>92</v>
      </c>
      <c r="C5868" s="17">
        <v>0.31418000000000001</v>
      </c>
      <c r="D5868" s="17">
        <v>0.27152999999999999</v>
      </c>
      <c r="E5868" s="17">
        <v>0.5</v>
      </c>
      <c r="F5868" s="2">
        <f t="shared" si="1252"/>
        <v>2603.4917049068863</v>
      </c>
      <c r="G5868" s="3">
        <f t="shared" si="1253"/>
        <v>706.92610263336678</v>
      </c>
      <c r="H5868" s="2">
        <f t="shared" si="1254"/>
        <v>2250.0286535902028</v>
      </c>
      <c r="I5868" s="2">
        <f>SUM(H5868:H5886)</f>
        <v>7588.6585670373915</v>
      </c>
      <c r="J5868" s="4">
        <f t="shared" si="1247"/>
        <v>2.9148003631948578</v>
      </c>
      <c r="K5868" s="5">
        <f t="shared" si="1255"/>
        <v>3.6662699999999995</v>
      </c>
      <c r="L5868" s="5">
        <f t="shared" si="1248"/>
        <v>3.9635351351351343E-2</v>
      </c>
      <c r="M5868" s="8">
        <f t="shared" si="1249"/>
        <v>17835.747092709058</v>
      </c>
      <c r="N5868" s="6">
        <f>((B5867+E5867)*D5867+(B5868+E5868)*D5868+(B5869+E5869)*D5869)/3/SUM(D5776:D5868)</f>
        <v>6.4379014638856384</v>
      </c>
      <c r="O5868" s="7">
        <f>O5776</f>
        <v>4.2938127900557746E-2</v>
      </c>
      <c r="P5868" s="8">
        <f>M5868*O5776</f>
        <v>765.83358986874248</v>
      </c>
      <c r="Q5868" s="5">
        <f>N5868*O5776</f>
        <v>0.27643143646750951</v>
      </c>
      <c r="R5868" s="8">
        <f t="shared" si="1250"/>
        <v>1628.0500007852065</v>
      </c>
      <c r="S5868" s="8">
        <f t="shared" si="1251"/>
        <v>5503.8573027943858</v>
      </c>
      <c r="T5868" s="9">
        <f t="shared" si="1245"/>
        <v>2.1140291295805111</v>
      </c>
      <c r="U5868" s="10">
        <f t="shared" si="1246"/>
        <v>0.80077123361434666</v>
      </c>
    </row>
    <row r="5869" spans="1:21" x14ac:dyDescent="0.3">
      <c r="A5869" s="17">
        <v>1973</v>
      </c>
      <c r="B5869" s="17">
        <v>93</v>
      </c>
      <c r="C5869" s="17">
        <v>0.31045</v>
      </c>
      <c r="D5869" s="17">
        <v>0.26873999999999998</v>
      </c>
      <c r="E5869" s="17">
        <v>0.5</v>
      </c>
      <c r="F5869" s="2">
        <f t="shared" si="1252"/>
        <v>1896.5656022735195</v>
      </c>
      <c r="G5869" s="3">
        <f t="shared" si="1253"/>
        <v>509.68303995498559</v>
      </c>
      <c r="H5869" s="2">
        <f t="shared" si="1254"/>
        <v>1641.7240822960266</v>
      </c>
      <c r="I5869" s="2">
        <f>SUM(H5869:H5886)</f>
        <v>5338.6299134471874</v>
      </c>
      <c r="J5869" s="4">
        <f t="shared" si="1247"/>
        <v>2.8148933562052756</v>
      </c>
      <c r="K5869" s="5">
        <f t="shared" si="1255"/>
        <v>3.9350099999999992</v>
      </c>
      <c r="L5869" s="5">
        <f t="shared" si="1248"/>
        <v>4.2085668449197852E-2</v>
      </c>
      <c r="M5869" s="8">
        <f t="shared" si="1249"/>
        <v>12110.608165110421</v>
      </c>
      <c r="N5869" s="6">
        <f>((B5868+E5868)*D5868+(B5869+E5869)*D5869+(B5870+E5870)*D5870)/3/SUM(D5776:D5869)</f>
        <v>6.4752910411917632</v>
      </c>
      <c r="O5869" s="7">
        <f>O5776</f>
        <v>4.2938127900557746E-2</v>
      </c>
      <c r="P5869" s="8">
        <f>M5869*O5776</f>
        <v>520.00684234705022</v>
      </c>
      <c r="Q5869" s="5">
        <f>N5869*O5776</f>
        <v>0.27803687492002765</v>
      </c>
      <c r="R5869" s="8">
        <f t="shared" si="1250"/>
        <v>1185.264248973489</v>
      </c>
      <c r="S5869" s="8">
        <f t="shared" si="1251"/>
        <v>3875.8073020091792</v>
      </c>
      <c r="T5869" s="9">
        <f t="shared" si="1245"/>
        <v>2.0435925323980526</v>
      </c>
      <c r="U5869" s="10">
        <f t="shared" si="1246"/>
        <v>0.77130082380722298</v>
      </c>
    </row>
    <row r="5870" spans="1:21" x14ac:dyDescent="0.3">
      <c r="A5870" s="17">
        <v>1973</v>
      </c>
      <c r="B5870" s="17">
        <v>94</v>
      </c>
      <c r="C5870" s="17">
        <v>0.32183</v>
      </c>
      <c r="D5870" s="17">
        <v>0.27722000000000002</v>
      </c>
      <c r="E5870" s="17">
        <v>0.5</v>
      </c>
      <c r="F5870" s="2">
        <f t="shared" si="1252"/>
        <v>1386.8825623185339</v>
      </c>
      <c r="G5870" s="3">
        <f t="shared" si="1253"/>
        <v>384.471583925944</v>
      </c>
      <c r="H5870" s="2">
        <f t="shared" si="1254"/>
        <v>1194.646770355562</v>
      </c>
      <c r="I5870" s="2">
        <f>SUM(H5870:H5886)</f>
        <v>3696.9058311511612</v>
      </c>
      <c r="J5870" s="4">
        <f t="shared" si="1247"/>
        <v>2.6656228375752482</v>
      </c>
      <c r="K5870" s="5">
        <f t="shared" si="1255"/>
        <v>4.212229999999999</v>
      </c>
      <c r="L5870" s="5">
        <f t="shared" si="1248"/>
        <v>4.4573862433862424E-2</v>
      </c>
      <c r="M5870" s="8">
        <f t="shared" si="1249"/>
        <v>8625.4940212195725</v>
      </c>
      <c r="N5870" s="6">
        <f>((B5869+E5869)*D5869+(B5870+E5870)*D5870+(B5871+E5871)*D5871)/3/SUM(D5776:D5870)</f>
        <v>6.3697886867526234</v>
      </c>
      <c r="O5870" s="7">
        <f>O5776</f>
        <v>4.2938127900557746E-2</v>
      </c>
      <c r="P5870" s="8">
        <f>M5870*O5776</f>
        <v>370.36256548862212</v>
      </c>
      <c r="Q5870" s="5">
        <f>N5870*O5776</f>
        <v>0.27350680133130989</v>
      </c>
      <c r="R5870" s="8">
        <f t="shared" si="1250"/>
        <v>867.90275347483237</v>
      </c>
      <c r="S5870" s="8">
        <f t="shared" si="1251"/>
        <v>2690.5430530356903</v>
      </c>
      <c r="T5870" s="9">
        <f t="shared" si="1245"/>
        <v>1.9399934256421465</v>
      </c>
      <c r="U5870" s="10">
        <f t="shared" si="1246"/>
        <v>0.72562941193310171</v>
      </c>
    </row>
    <row r="5871" spans="1:21" x14ac:dyDescent="0.3">
      <c r="A5871" s="17">
        <v>1973</v>
      </c>
      <c r="B5871" s="17">
        <v>95</v>
      </c>
      <c r="C5871" s="17">
        <v>0.36047000000000001</v>
      </c>
      <c r="D5871" s="17">
        <v>0.30542999999999998</v>
      </c>
      <c r="E5871" s="17">
        <v>0.5</v>
      </c>
      <c r="F5871" s="2">
        <f t="shared" si="1252"/>
        <v>1002.4109783925899</v>
      </c>
      <c r="G5871" s="3">
        <f t="shared" si="1253"/>
        <v>306.1663851304487</v>
      </c>
      <c r="H5871" s="2">
        <f t="shared" si="1254"/>
        <v>849.32778582736546</v>
      </c>
      <c r="I5871" s="2">
        <f>SUM(H5871:H5886)</f>
        <v>2502.2590607955995</v>
      </c>
      <c r="J5871" s="4">
        <f t="shared" si="1247"/>
        <v>2.4962406784571356</v>
      </c>
      <c r="K5871" s="5">
        <f t="shared" si="1255"/>
        <v>4.5176599999999993</v>
      </c>
      <c r="L5871" s="5">
        <f t="shared" si="1248"/>
        <v>4.7305340314136121E-2</v>
      </c>
      <c r="M5871" s="8">
        <f t="shared" si="1249"/>
        <v>6472.1315415409426</v>
      </c>
      <c r="N5871" s="6">
        <f>((B5870+E5870)*D5870+(B5871+E5871)*D5871+(B5872+E5872)*D5872)/3/SUM(D5776:D5871)</f>
        <v>6.372366077423564</v>
      </c>
      <c r="O5871" s="7">
        <f>O5776</f>
        <v>4.2938127900557746E-2</v>
      </c>
      <c r="P5871" s="8">
        <f>M5871*O5776</f>
        <v>277.90121191991898</v>
      </c>
      <c r="Q5871" s="5">
        <f>N5871*O5776</f>
        <v>0.27361746966158845</v>
      </c>
      <c r="R5871" s="8">
        <f t="shared" si="1250"/>
        <v>616.93686615600211</v>
      </c>
      <c r="S5871" s="8">
        <f t="shared" si="1251"/>
        <v>1822.6402995608578</v>
      </c>
      <c r="T5871" s="9">
        <f t="shared" si="1245"/>
        <v>1.8182565223732303</v>
      </c>
      <c r="U5871" s="10">
        <f t="shared" si="1246"/>
        <v>0.67798415608390528</v>
      </c>
    </row>
    <row r="5872" spans="1:21" x14ac:dyDescent="0.3">
      <c r="A5872" s="17">
        <v>1973</v>
      </c>
      <c r="B5872" s="17">
        <v>96</v>
      </c>
      <c r="C5872" s="17">
        <v>0.38269999999999998</v>
      </c>
      <c r="D5872" s="17">
        <v>0.32123000000000002</v>
      </c>
      <c r="E5872" s="17">
        <v>0.5</v>
      </c>
      <c r="F5872" s="2">
        <f t="shared" si="1252"/>
        <v>696.24459326214117</v>
      </c>
      <c r="G5872" s="3">
        <f t="shared" si="1253"/>
        <v>223.65465069359763</v>
      </c>
      <c r="H5872" s="2">
        <f t="shared" si="1254"/>
        <v>584.41726791534234</v>
      </c>
      <c r="I5872" s="2">
        <f>SUM(H5872:H5886)</f>
        <v>1652.9312749682335</v>
      </c>
      <c r="J5872" s="4">
        <f t="shared" si="1247"/>
        <v>2.3740669456744965</v>
      </c>
      <c r="K5872" s="5">
        <f t="shared" si="1255"/>
        <v>4.8388899999999992</v>
      </c>
      <c r="L5872" s="5">
        <f t="shared" si="1248"/>
        <v>5.0143937823834188E-2</v>
      </c>
      <c r="M5872" s="8">
        <f t="shared" si="1249"/>
        <v>4460.2530315696731</v>
      </c>
      <c r="N5872" s="6">
        <f>((B5871+E5871)*D5871+(B5872+E5872)*D5872+(B5873+E5873)*D5873)/3/SUM(D5776:D5872)</f>
        <v>6.4087380232518898</v>
      </c>
      <c r="O5872" s="7">
        <f>O5776</f>
        <v>4.2938127900557746E-2</v>
      </c>
      <c r="P5872" s="8">
        <f>M5872*O5776</f>
        <v>191.51491513838906</v>
      </c>
      <c r="Q5872" s="5">
        <f>N5872*O5776</f>
        <v>0.27517921292355729</v>
      </c>
      <c r="R5872" s="8">
        <f t="shared" si="1250"/>
        <v>423.59778411146272</v>
      </c>
      <c r="S5872" s="8">
        <f t="shared" si="1251"/>
        <v>1205.7034334048558</v>
      </c>
      <c r="T5872" s="9">
        <f t="shared" si="1245"/>
        <v>1.7317239445346755</v>
      </c>
      <c r="U5872" s="10">
        <f t="shared" si="1246"/>
        <v>0.64234300113982101</v>
      </c>
    </row>
    <row r="5873" spans="1:21" x14ac:dyDescent="0.3">
      <c r="A5873" s="17">
        <v>1973</v>
      </c>
      <c r="B5873" s="17">
        <v>97</v>
      </c>
      <c r="C5873" s="17">
        <v>0.40542</v>
      </c>
      <c r="D5873" s="17">
        <v>0.33709</v>
      </c>
      <c r="E5873" s="17">
        <v>0.5</v>
      </c>
      <c r="F5873" s="2">
        <f t="shared" si="1252"/>
        <v>472.58994256854351</v>
      </c>
      <c r="G5873" s="3">
        <f t="shared" si="1253"/>
        <v>159.30534374043032</v>
      </c>
      <c r="H5873" s="2">
        <f t="shared" si="1254"/>
        <v>392.93727069832835</v>
      </c>
      <c r="I5873" s="2">
        <f>SUM(H5873:H5886)</f>
        <v>1068.514007052891</v>
      </c>
      <c r="J5873" s="4">
        <f t="shared" si="1247"/>
        <v>2.2609749188598438</v>
      </c>
      <c r="K5873" s="5">
        <f t="shared" si="1255"/>
        <v>5.1759799999999991</v>
      </c>
      <c r="L5873" s="5">
        <f t="shared" si="1248"/>
        <v>5.3086974358974352E-2</v>
      </c>
      <c r="M5873" s="8">
        <f t="shared" si="1249"/>
        <v>3000.8367525940898</v>
      </c>
      <c r="N5873" s="6">
        <f>((B5872+E5872)*D5872+(B5873+E5873)*D5873+(B5874+E5874)*D5874)/3/SUM(D5776:D5873)</f>
        <v>6.3516844475184753</v>
      </c>
      <c r="O5873" s="7">
        <f>O5776</f>
        <v>4.2938127900557746E-2</v>
      </c>
      <c r="P5873" s="8">
        <f>M5873*O5776</f>
        <v>128.8503122915794</v>
      </c>
      <c r="Q5873" s="5">
        <f>N5873*O5776</f>
        <v>0.27272943919153175</v>
      </c>
      <c r="R5873" s="8">
        <f t="shared" si="1250"/>
        <v>285.77170922332215</v>
      </c>
      <c r="S5873" s="8">
        <f t="shared" si="1251"/>
        <v>782.10564929339307</v>
      </c>
      <c r="T5873" s="9">
        <f t="shared" si="1245"/>
        <v>1.6549350268493241</v>
      </c>
      <c r="U5873" s="10">
        <f t="shared" si="1246"/>
        <v>0.60603989201051967</v>
      </c>
    </row>
    <row r="5874" spans="1:21" x14ac:dyDescent="0.3">
      <c r="A5874" s="17">
        <v>1973</v>
      </c>
      <c r="B5874" s="17">
        <v>98</v>
      </c>
      <c r="C5874" s="17">
        <v>0.42856</v>
      </c>
      <c r="D5874" s="17">
        <v>0.35293000000000002</v>
      </c>
      <c r="E5874" s="17">
        <v>0.5</v>
      </c>
      <c r="F5874" s="2">
        <f t="shared" si="1252"/>
        <v>313.28459882811319</v>
      </c>
      <c r="G5874" s="3">
        <f t="shared" si="1253"/>
        <v>110.567533464406</v>
      </c>
      <c r="H5874" s="2">
        <f t="shared" si="1254"/>
        <v>258.0008320959102</v>
      </c>
      <c r="I5874" s="2">
        <f>SUM(H5874:H5886)</f>
        <v>675.57673635456308</v>
      </c>
      <c r="J5874" s="4">
        <f t="shared" si="1247"/>
        <v>2.1564313690543888</v>
      </c>
      <c r="K5874" s="5">
        <f t="shared" si="1255"/>
        <v>5.5289099999999989</v>
      </c>
      <c r="L5874" s="5">
        <f t="shared" si="1248"/>
        <v>5.6131065989847705E-2</v>
      </c>
      <c r="M5874" s="8">
        <f t="shared" si="1249"/>
        <v>1969.8099709063799</v>
      </c>
      <c r="N5874" s="6">
        <f>((B5873+E5873)*D5873+(B5874+E5874)*D5874+(B5875+E5875)*D5875)/3/SUM(D5776:D5874)</f>
        <v>6.2889755846993376</v>
      </c>
      <c r="O5874" s="7">
        <f>O5776</f>
        <v>4.2938127900557746E-2</v>
      </c>
      <c r="P5874" s="8">
        <f>M5874*O5776</f>
        <v>84.579952470572067</v>
      </c>
      <c r="Q5874" s="5">
        <f>N5874*O5776</f>
        <v>0.27003683801930511</v>
      </c>
      <c r="R5874" s="8">
        <f t="shared" si="1250"/>
        <v>188.33110319038096</v>
      </c>
      <c r="S5874" s="8">
        <f t="shared" si="1251"/>
        <v>496.33394007007098</v>
      </c>
      <c r="T5874" s="9">
        <f t="shared" si="1245"/>
        <v>1.5842909033086228</v>
      </c>
      <c r="U5874" s="10">
        <f t="shared" si="1246"/>
        <v>0.57214046574576605</v>
      </c>
    </row>
    <row r="5875" spans="1:21" x14ac:dyDescent="0.3">
      <c r="A5875" s="17">
        <v>1973</v>
      </c>
      <c r="B5875" s="17">
        <v>99</v>
      </c>
      <c r="C5875" s="17">
        <v>0.45201000000000002</v>
      </c>
      <c r="D5875" s="17">
        <v>0.36868000000000001</v>
      </c>
      <c r="E5875" s="17">
        <v>0.5</v>
      </c>
      <c r="F5875" s="2">
        <f t="shared" si="1252"/>
        <v>202.71706536370721</v>
      </c>
      <c r="G5875" s="3">
        <f t="shared" si="1253"/>
        <v>74.737727658291575</v>
      </c>
      <c r="H5875" s="2">
        <f t="shared" si="1254"/>
        <v>165.34820153456141</v>
      </c>
      <c r="I5875" s="2">
        <f>SUM(H5875:H5886)</f>
        <v>417.57590425865271</v>
      </c>
      <c r="J5875" s="4">
        <f t="shared" si="1247"/>
        <v>2.0598951721674443</v>
      </c>
      <c r="K5875" s="5">
        <f t="shared" ref="K5875:K5883" si="1256">IF(F5875=0, K5874, K5874+G5875/F5875)</f>
        <v>5.8975899999999992</v>
      </c>
      <c r="L5875" s="5">
        <f t="shared" si="1248"/>
        <v>5.9272261306532653E-2</v>
      </c>
      <c r="M5875" s="8">
        <f t="shared" si="1249"/>
        <v>1260.9224957991337</v>
      </c>
      <c r="N5875" s="6">
        <f>((B5874+E5874)*D5874+(B5875+E5875)*D5875+(B5876+E5876)*D5876)/3/SUM(D5776:D5875)</f>
        <v>6.2210385937306603</v>
      </c>
      <c r="O5875" s="7">
        <f>O5776</f>
        <v>4.2938127900557746E-2</v>
      </c>
      <c r="P5875" s="8">
        <f>M5875*O5776</f>
        <v>54.141651397313687</v>
      </c>
      <c r="Q5875" s="5">
        <f>N5875*O5776</f>
        <v>0.26711975081191297</v>
      </c>
      <c r="R5875" s="8">
        <f t="shared" si="1250"/>
        <v>121.1804311434514</v>
      </c>
      <c r="S5875" s="8">
        <f t="shared" si="1251"/>
        <v>308.00283687968999</v>
      </c>
      <c r="T5875" s="9">
        <f t="shared" si="1245"/>
        <v>1.5193730055586741</v>
      </c>
      <c r="U5875" s="10">
        <f t="shared" si="1246"/>
        <v>0.54052216660877028</v>
      </c>
    </row>
    <row r="5876" spans="1:21" x14ac:dyDescent="0.3">
      <c r="A5876" s="17">
        <v>1973</v>
      </c>
      <c r="B5876" s="17">
        <v>100</v>
      </c>
      <c r="C5876" s="17">
        <v>0.47567999999999999</v>
      </c>
      <c r="D5876" s="17">
        <v>0.38428000000000001</v>
      </c>
      <c r="E5876" s="17">
        <v>0.5</v>
      </c>
      <c r="F5876" s="2">
        <f t="shared" si="1252"/>
        <v>127.97933770541563</v>
      </c>
      <c r="G5876" s="3">
        <f t="shared" si="1253"/>
        <v>49.179899893437117</v>
      </c>
      <c r="H5876" s="2">
        <f t="shared" si="1254"/>
        <v>103.38938775869707</v>
      </c>
      <c r="I5876" s="2">
        <f>SUM(H5876:H5886)</f>
        <v>252.2277027240913</v>
      </c>
      <c r="J5876" s="4">
        <f t="shared" si="1247"/>
        <v>1.9708470698971114</v>
      </c>
      <c r="K5876" s="5">
        <f t="shared" si="1256"/>
        <v>6.2818699999999996</v>
      </c>
      <c r="L5876" s="5">
        <f t="shared" si="1248"/>
        <v>6.2506169154228852E-2</v>
      </c>
      <c r="M5876" s="8">
        <f t="shared" si="1249"/>
        <v>786.8007359735924</v>
      </c>
      <c r="N5876" s="6">
        <f>((B5875+E5875)*D5875+(B5876+E5876)*D5876+(B5877+E5877)*D5877)/3/SUM(D5776:D5876)</f>
        <v>6.1482899731024894</v>
      </c>
      <c r="O5876" s="7">
        <f>O5776</f>
        <v>4.2938127900557746E-2</v>
      </c>
      <c r="P5876" s="8">
        <f>M5876*O5776</f>
        <v>33.783750633487074</v>
      </c>
      <c r="Q5876" s="5">
        <f>N5876*O5776</f>
        <v>0.26399606123479141</v>
      </c>
      <c r="R5876" s="8">
        <f t="shared" si="1250"/>
        <v>76.09499661692449</v>
      </c>
      <c r="S5876" s="8">
        <f t="shared" si="1251"/>
        <v>186.82240573623858</v>
      </c>
      <c r="T5876" s="9">
        <f t="shared" si="1245"/>
        <v>1.4597856895170735</v>
      </c>
      <c r="U5876" s="10">
        <f t="shared" si="1246"/>
        <v>0.5110613803800379</v>
      </c>
    </row>
    <row r="5877" spans="1:21" x14ac:dyDescent="0.3">
      <c r="A5877" s="17">
        <v>1973</v>
      </c>
      <c r="B5877" s="17">
        <v>101</v>
      </c>
      <c r="C5877" s="17">
        <v>0.49945000000000001</v>
      </c>
      <c r="D5877" s="17">
        <v>0.39965000000000001</v>
      </c>
      <c r="E5877" s="17">
        <v>0.5</v>
      </c>
      <c r="F5877" s="2">
        <f t="shared" si="1252"/>
        <v>78.799437811978521</v>
      </c>
      <c r="G5877" s="3">
        <f t="shared" si="1253"/>
        <v>31.492195321557215</v>
      </c>
      <c r="H5877" s="2">
        <f t="shared" si="1254"/>
        <v>63.053340151199912</v>
      </c>
      <c r="I5877" s="2">
        <f>SUM(H5877:H5886)</f>
        <v>148.83831496539423</v>
      </c>
      <c r="J5877" s="4">
        <f t="shared" si="1247"/>
        <v>1.8888245791871487</v>
      </c>
      <c r="K5877" s="5">
        <f t="shared" si="1256"/>
        <v>6.6815199999999999</v>
      </c>
      <c r="L5877" s="5">
        <f t="shared" si="1248"/>
        <v>6.5827783251231523E-2</v>
      </c>
      <c r="M5877" s="8">
        <f t="shared" si="1249"/>
        <v>478.40279234935429</v>
      </c>
      <c r="N5877" s="6">
        <f>((B5876+E5876)*D5876+(B5877+E5877)*D5877+(B5878+E5878)*D5878)/3/SUM(D5776:D5877)</f>
        <v>6.0711953767007119</v>
      </c>
      <c r="O5877" s="7">
        <f>O5776</f>
        <v>4.2938127900557746E-2</v>
      </c>
      <c r="P5877" s="8">
        <f>M5877*O5776</f>
        <v>20.541720285880544</v>
      </c>
      <c r="Q5877" s="5">
        <f>N5877*O5776</f>
        <v>0.26068576359405005</v>
      </c>
      <c r="R5877" s="8">
        <f t="shared" si="1250"/>
        <v>46.616232026728987</v>
      </c>
      <c r="S5877" s="8">
        <f t="shared" si="1251"/>
        <v>110.72740911931407</v>
      </c>
      <c r="T5877" s="9">
        <f t="shared" si="1245"/>
        <v>1.4051801915581952</v>
      </c>
      <c r="U5877" s="10">
        <f t="shared" si="1246"/>
        <v>0.48364438762895356</v>
      </c>
    </row>
    <row r="5878" spans="1:21" x14ac:dyDescent="0.3">
      <c r="A5878" s="17">
        <v>1973</v>
      </c>
      <c r="B5878" s="17">
        <v>102</v>
      </c>
      <c r="C5878" s="17">
        <v>0.52322999999999997</v>
      </c>
      <c r="D5878" s="17">
        <v>0.41472999999999999</v>
      </c>
      <c r="E5878" s="17">
        <v>0.5</v>
      </c>
      <c r="F5878" s="2">
        <f t="shared" si="1252"/>
        <v>47.307242490421302</v>
      </c>
      <c r="G5878" s="3">
        <f t="shared" si="1253"/>
        <v>19.619732678052426</v>
      </c>
      <c r="H5878" s="2">
        <f t="shared" si="1254"/>
        <v>37.497376151395088</v>
      </c>
      <c r="I5878" s="2">
        <f>SUM(H5878:H5886)</f>
        <v>85.784974814194342</v>
      </c>
      <c r="J5878" s="4">
        <f t="shared" si="1247"/>
        <v>1.813358173044306</v>
      </c>
      <c r="K5878" s="5">
        <f t="shared" si="1256"/>
        <v>7.0962499999999995</v>
      </c>
      <c r="L5878" s="5">
        <f t="shared" si="1248"/>
        <v>6.9231707317073163E-2</v>
      </c>
      <c r="M5878" s="8">
        <f t="shared" si="1249"/>
        <v>283.39229867893238</v>
      </c>
      <c r="N5878" s="6">
        <f>((B5877+E5877)*D5877+(B5878+E5878)*D5878+(B5879+E5879)*D5879)/3/SUM(D5776:D5878)</f>
        <v>5.9902269978274916</v>
      </c>
      <c r="O5878" s="7">
        <f>O5776</f>
        <v>4.2938127900557746E-2</v>
      </c>
      <c r="P5878" s="8">
        <f>M5878*O5776</f>
        <v>12.16833476670906</v>
      </c>
      <c r="Q5878" s="5">
        <f>N5878*O5776</f>
        <v>0.25720913298609088</v>
      </c>
      <c r="R5878" s="8">
        <f t="shared" si="1250"/>
        <v>27.852708542241437</v>
      </c>
      <c r="S5878" s="8">
        <f t="shared" si="1251"/>
        <v>64.111177092585081</v>
      </c>
      <c r="T5878" s="9">
        <f t="shared" si="1245"/>
        <v>1.3552084991122917</v>
      </c>
      <c r="U5878" s="10">
        <f t="shared" ref="U5878:U5886" si="1257">IF(T5878=0,0,J5878-T5878)</f>
        <v>0.45814967393201433</v>
      </c>
    </row>
    <row r="5879" spans="1:21" x14ac:dyDescent="0.3">
      <c r="A5879" s="17">
        <v>1973</v>
      </c>
      <c r="B5879" s="17">
        <v>103</v>
      </c>
      <c r="C5879" s="17">
        <v>0.54691000000000001</v>
      </c>
      <c r="D5879" s="17">
        <v>0.42947000000000002</v>
      </c>
      <c r="E5879" s="17">
        <v>0.5</v>
      </c>
      <c r="F5879" s="2">
        <f t="shared" si="1252"/>
        <v>27.687509812368877</v>
      </c>
      <c r="G5879" s="3">
        <f t="shared" si="1253"/>
        <v>11.890954839118061</v>
      </c>
      <c r="H5879" s="2">
        <f t="shared" si="1254"/>
        <v>21.742032392809847</v>
      </c>
      <c r="I5879" s="2">
        <f>SUM(H5879:H5886)</f>
        <v>48.287598662799248</v>
      </c>
      <c r="J5879" s="4">
        <f t="shared" si="1247"/>
        <v>1.7440210040567703</v>
      </c>
      <c r="K5879" s="5">
        <f t="shared" si="1256"/>
        <v>7.5257199999999997</v>
      </c>
      <c r="L5879" s="5">
        <f t="shared" si="1248"/>
        <v>7.271227053140096E-2</v>
      </c>
      <c r="M5879" s="8">
        <f t="shared" si="1249"/>
        <v>163.534362937861</v>
      </c>
      <c r="N5879" s="6">
        <f>((B5878+E5878)*D5878+(B5879+E5879)*D5879+(B5880+E5880)*D5880)/3/SUM(D5776:D5879)</f>
        <v>5.9058851954807414</v>
      </c>
      <c r="O5879" s="7">
        <f>O5776</f>
        <v>4.2938127900557746E-2</v>
      </c>
      <c r="P5879" s="8">
        <f>M5879*O5776</f>
        <v>7.0218593919621064</v>
      </c>
      <c r="Q5879" s="5">
        <f>N5879*O5776</f>
        <v>0.25358765388956256</v>
      </c>
      <c r="R5879" s="8">
        <f t="shared" si="1250"/>
        <v>16.228521407526326</v>
      </c>
      <c r="S5879" s="8">
        <f t="shared" si="1251"/>
        <v>36.25846855034365</v>
      </c>
      <c r="T5879" s="9">
        <f t="shared" si="1245"/>
        <v>1.3095604767658036</v>
      </c>
      <c r="U5879" s="10">
        <f t="shared" si="1257"/>
        <v>0.43446052729096674</v>
      </c>
    </row>
    <row r="5880" spans="1:21" x14ac:dyDescent="0.3">
      <c r="A5880" s="17">
        <v>1973</v>
      </c>
      <c r="B5880" s="17">
        <v>104</v>
      </c>
      <c r="C5880" s="17">
        <v>0.57037000000000004</v>
      </c>
      <c r="D5880" s="17">
        <v>0.44380999999999998</v>
      </c>
      <c r="E5880" s="17">
        <v>0.5</v>
      </c>
      <c r="F5880" s="2">
        <f t="shared" si="1252"/>
        <v>15.796554973250815</v>
      </c>
      <c r="G5880" s="3">
        <f t="shared" si="1253"/>
        <v>7.0106690626784438</v>
      </c>
      <c r="H5880" s="2">
        <f t="shared" si="1254"/>
        <v>12.291220441911594</v>
      </c>
      <c r="I5880" s="2">
        <f>SUM(H5880:H5886)</f>
        <v>26.545566269989415</v>
      </c>
      <c r="J5880" s="4">
        <f t="shared" si="1247"/>
        <v>1.6804655391596774</v>
      </c>
      <c r="K5880" s="5">
        <f t="shared" si="1256"/>
        <v>7.9695299999999998</v>
      </c>
      <c r="L5880" s="5">
        <f t="shared" si="1248"/>
        <v>7.6263444976076553E-2</v>
      </c>
      <c r="M5880" s="8">
        <f t="shared" si="1249"/>
        <v>91.926991560342628</v>
      </c>
      <c r="N5880" s="6">
        <f>((B5879+E5879)*D5879+(B5880+E5880)*D5880+(B5881+E5881)*D5881)/3/SUM(D5776:D5880)</f>
        <v>5.8186467708886216</v>
      </c>
      <c r="O5880" s="7">
        <f>O5776</f>
        <v>4.2938127900557746E-2</v>
      </c>
      <c r="P5880" s="8">
        <f>M5880*O5776</f>
        <v>3.9471729211314841</v>
      </c>
      <c r="Q5880" s="5">
        <f>N5880*O5776</f>
        <v>0.24984179925658295</v>
      </c>
      <c r="R5880" s="8">
        <f t="shared" si="1250"/>
        <v>9.2203598116451104</v>
      </c>
      <c r="S5880" s="8">
        <f t="shared" si="1251"/>
        <v>20.029947142817328</v>
      </c>
      <c r="T5880" s="9">
        <f t="shared" si="1245"/>
        <v>1.267994646727413</v>
      </c>
      <c r="U5880" s="10">
        <f t="shared" si="1257"/>
        <v>0.41247089243226442</v>
      </c>
    </row>
    <row r="5881" spans="1:21" x14ac:dyDescent="0.3">
      <c r="A5881" s="17">
        <v>1973</v>
      </c>
      <c r="B5881" s="17">
        <v>105</v>
      </c>
      <c r="C5881" s="17">
        <v>0.59353</v>
      </c>
      <c r="D5881" s="17">
        <v>0.4577</v>
      </c>
      <c r="E5881" s="17">
        <v>0.5</v>
      </c>
      <c r="F5881" s="2">
        <f t="shared" si="1252"/>
        <v>8.7858859105723717</v>
      </c>
      <c r="G5881" s="3">
        <f t="shared" si="1253"/>
        <v>4.0212999812689745</v>
      </c>
      <c r="H5881" s="2">
        <f t="shared" si="1254"/>
        <v>6.7752359199378844</v>
      </c>
      <c r="I5881" s="2">
        <f>SUM(H5881:H5886)</f>
        <v>14.254345828077815</v>
      </c>
      <c r="J5881" s="4">
        <f t="shared" si="1247"/>
        <v>1.62241417350128</v>
      </c>
      <c r="K5881" s="5">
        <f t="shared" si="1256"/>
        <v>8.4272299999999998</v>
      </c>
      <c r="L5881" s="5">
        <f t="shared" si="1248"/>
        <v>7.9878957345971557E-2</v>
      </c>
      <c r="M5881" s="8">
        <f t="shared" si="1249"/>
        <v>50.342419516718643</v>
      </c>
      <c r="N5881" s="6">
        <f>((B5880+E5880)*D5880+(B5881+E5881)*D5881+(B5882+E5882)*D5882)/3/SUM(D5776:D5881)</f>
        <v>5.7289963606072218</v>
      </c>
      <c r="O5881" s="7">
        <f>O5776</f>
        <v>4.2938127900557746E-2</v>
      </c>
      <c r="P5881" s="8">
        <f>M5881*O5776</f>
        <v>2.1616092480323994</v>
      </c>
      <c r="Q5881" s="5">
        <f>N5881*O5776</f>
        <v>0.24599237847358274</v>
      </c>
      <c r="R5881" s="8">
        <f t="shared" si="1250"/>
        <v>5.1085795212727119</v>
      </c>
      <c r="S5881" s="8">
        <f t="shared" si="1251"/>
        <v>10.809587331172215</v>
      </c>
      <c r="T5881" s="9">
        <f t="shared" si="1245"/>
        <v>1.2303354995953966</v>
      </c>
      <c r="U5881" s="10">
        <f t="shared" si="1257"/>
        <v>0.39207867390588347</v>
      </c>
    </row>
    <row r="5882" spans="1:21" x14ac:dyDescent="0.3">
      <c r="A5882" s="17">
        <v>1973</v>
      </c>
      <c r="B5882" s="17">
        <v>106</v>
      </c>
      <c r="C5882" s="17">
        <v>0.61626999999999998</v>
      </c>
      <c r="D5882" s="17">
        <v>0.47110999999999997</v>
      </c>
      <c r="E5882" s="17">
        <v>0.5</v>
      </c>
      <c r="F5882" s="2">
        <f t="shared" si="1252"/>
        <v>4.7645859293033972</v>
      </c>
      <c r="G5882" s="3">
        <f t="shared" si="1253"/>
        <v>2.2446440771541232</v>
      </c>
      <c r="H5882" s="2">
        <f t="shared" si="1254"/>
        <v>3.6422638907263356</v>
      </c>
      <c r="I5882" s="2">
        <f>SUM(H5882:H5886)</f>
        <v>7.4791099081399333</v>
      </c>
      <c r="J5882" s="4">
        <f t="shared" si="1247"/>
        <v>1.569729252261258</v>
      </c>
      <c r="K5882" s="5">
        <f t="shared" si="1256"/>
        <v>8.8983399999999993</v>
      </c>
      <c r="L5882" s="5">
        <f t="shared" si="1248"/>
        <v>8.3552488262910785E-2</v>
      </c>
      <c r="M5882" s="8">
        <f t="shared" si="1249"/>
        <v>26.865077555691755</v>
      </c>
      <c r="N5882" s="6">
        <f>((B5881+E5881)*D5881+(B5882+E5882)*D5882+(B5883+E5883)*D5883)/3/SUM(D5776:D5882)</f>
        <v>5.6374022195900215</v>
      </c>
      <c r="O5882" s="7">
        <f>O5776</f>
        <v>4.2938127900557746E-2</v>
      </c>
      <c r="P5882" s="8">
        <f>M5882*O5776</f>
        <v>1.1535361361446959</v>
      </c>
      <c r="Q5882" s="5">
        <f>N5882*O5776</f>
        <v>0.24205949753164446</v>
      </c>
      <c r="R5882" s="8">
        <f t="shared" si="1250"/>
        <v>2.7606193234594665</v>
      </c>
      <c r="S5882" s="8">
        <f t="shared" si="1251"/>
        <v>5.7010078098995036</v>
      </c>
      <c r="T5882" s="9">
        <f t="shared" si="1245"/>
        <v>1.196537935193251</v>
      </c>
      <c r="U5882" s="10">
        <f t="shared" si="1257"/>
        <v>0.37319131706800701</v>
      </c>
    </row>
    <row r="5883" spans="1:21" x14ac:dyDescent="0.3">
      <c r="A5883" s="17">
        <v>1973</v>
      </c>
      <c r="B5883" s="17">
        <v>107</v>
      </c>
      <c r="C5883" s="17">
        <v>0.63851999999999998</v>
      </c>
      <c r="D5883" s="17">
        <v>0.48399999999999999</v>
      </c>
      <c r="E5883" s="17">
        <v>0.5</v>
      </c>
      <c r="F5883" s="2">
        <f t="shared" si="1252"/>
        <v>2.519941852149274</v>
      </c>
      <c r="G5883" s="3">
        <f t="shared" si="1253"/>
        <v>1.2196518564402485</v>
      </c>
      <c r="H5883" s="2">
        <f t="shared" si="1254"/>
        <v>1.9101159239291499</v>
      </c>
      <c r="I5883" s="2">
        <f>SUM(H5883:H5886)</f>
        <v>3.8368460174135972</v>
      </c>
      <c r="J5883" s="4">
        <f t="shared" si="1247"/>
        <v>1.5225930765589402</v>
      </c>
      <c r="K5883" s="5">
        <f t="shared" si="1256"/>
        <v>9.3823399999999992</v>
      </c>
      <c r="L5883" s="5">
        <f t="shared" si="1248"/>
        <v>8.727758139534883E-2</v>
      </c>
      <c r="M5883" s="8">
        <f t="shared" si="1249"/>
        <v>13.974400263401959</v>
      </c>
      <c r="N5883" s="6">
        <f>((B5882+E5882)*D5882+(B5883+E5883)*D5883+(B5884+E5884)*D5884)/3/SUM(D5776:D5883)</f>
        <v>5.5443592252394742</v>
      </c>
      <c r="O5883" s="7">
        <f>O5776</f>
        <v>4.2938127900557746E-2</v>
      </c>
      <c r="P5883" s="8">
        <f>M5883*O5776</f>
        <v>0.60003458584354119</v>
      </c>
      <c r="Q5883" s="5">
        <f>N5883*O5776</f>
        <v>0.2380644055399698</v>
      </c>
      <c r="R5883" s="8">
        <f t="shared" si="1250"/>
        <v>1.4553853119865268</v>
      </c>
      <c r="S5883" s="8">
        <f t="shared" si="1251"/>
        <v>2.9403884864400371</v>
      </c>
      <c r="T5883" s="9">
        <f t="shared" si="1245"/>
        <v>1.1668477524321292</v>
      </c>
      <c r="U5883" s="10">
        <f t="shared" si="1257"/>
        <v>0.35574532412681092</v>
      </c>
    </row>
    <row r="5884" spans="1:21" x14ac:dyDescent="0.3">
      <c r="A5884" s="17">
        <v>1973</v>
      </c>
      <c r="B5884" s="17">
        <v>108</v>
      </c>
      <c r="C5884" s="17">
        <v>0.66019000000000005</v>
      </c>
      <c r="D5884" s="17">
        <v>0.49635000000000001</v>
      </c>
      <c r="E5884" s="17">
        <v>0.5</v>
      </c>
      <c r="F5884" s="2">
        <f t="shared" si="1252"/>
        <v>1.3002899957090255</v>
      </c>
      <c r="G5884" s="3">
        <f t="shared" si="1253"/>
        <v>0.64539893937017478</v>
      </c>
      <c r="H5884" s="3">
        <f t="shared" si="1254"/>
        <v>0.97759052602393814</v>
      </c>
      <c r="I5884" s="2">
        <f>SUM(H5884:H5886)</f>
        <v>1.9267300934844471</v>
      </c>
      <c r="J5884" s="4">
        <f t="shared" si="1247"/>
        <v>1.4817695282150001</v>
      </c>
      <c r="K5884" s="5">
        <f>IF(F5884=0, K5883, K5883+G5884/F5884)</f>
        <v>9.8786899999999989</v>
      </c>
      <c r="L5884" s="5">
        <f t="shared" si="1248"/>
        <v>9.104783410138248E-2</v>
      </c>
      <c r="M5884" s="8">
        <f t="shared" si="1249"/>
        <v>7.0885699340361903</v>
      </c>
      <c r="N5884" s="6">
        <f>((B5883+E5883)*D5883+(B5884+E5884)*D5884+(B5885+E5885)*D5885)/3/SUM(D5776:D5884)</f>
        <v>5.4502574059246047</v>
      </c>
      <c r="O5884" s="7">
        <f>O5776</f>
        <v>4.2938127900557746E-2</v>
      </c>
      <c r="P5884" s="8">
        <f>M5884*O5776</f>
        <v>0.30436992245969413</v>
      </c>
      <c r="Q5884" s="5">
        <f>N5884*O5776</f>
        <v>0.23402384958655276</v>
      </c>
      <c r="R5884" s="8">
        <f t="shared" si="1250"/>
        <v>0.74881102780447306</v>
      </c>
      <c r="S5884" s="8">
        <f t="shared" si="1251"/>
        <v>1.4850031744535102</v>
      </c>
      <c r="T5884" s="9">
        <f t="shared" si="1245"/>
        <v>1.1420553717663295</v>
      </c>
      <c r="U5884" s="10">
        <f t="shared" si="1257"/>
        <v>0.33971415644867053</v>
      </c>
    </row>
    <row r="5885" spans="1:21" x14ac:dyDescent="0.3">
      <c r="A5885" s="17">
        <v>1973</v>
      </c>
      <c r="B5885" s="17">
        <v>109</v>
      </c>
      <c r="C5885" s="17">
        <v>0.68120000000000003</v>
      </c>
      <c r="D5885" s="17">
        <v>0.50812999999999997</v>
      </c>
      <c r="E5885" s="17">
        <v>0.5</v>
      </c>
      <c r="F5885" s="2">
        <f t="shared" si="1252"/>
        <v>0.6548910563388507</v>
      </c>
      <c r="G5885" s="3">
        <f t="shared" si="1253"/>
        <v>0.33276979245746019</v>
      </c>
      <c r="H5885" s="3">
        <f t="shared" si="1254"/>
        <v>0.4885061601101206</v>
      </c>
      <c r="I5885" s="2">
        <f>SUM(H5885:H5886)</f>
        <v>0.94913956746050898</v>
      </c>
      <c r="J5885" s="4">
        <f t="shared" si="1247"/>
        <v>1.4493091</v>
      </c>
      <c r="K5885" s="5">
        <f>IF(F5885=0, K5884, K5884+G5885/F5885)</f>
        <v>10.386819999999998</v>
      </c>
      <c r="L5885" s="5">
        <f t="shared" si="1248"/>
        <v>9.4856803652968016E-2</v>
      </c>
      <c r="M5885" s="8">
        <f t="shared" si="1249"/>
        <v>3.5081278268124314</v>
      </c>
      <c r="N5885" s="6">
        <f>((B5884+E5884)*D5884+(B5885+E5885)*D5885)/2/SUM(D5776:D5885)</f>
        <v>5.2708244679314751</v>
      </c>
      <c r="O5885" s="7">
        <f>O5776</f>
        <v>4.2938127900557746E-2</v>
      </c>
      <c r="P5885" s="8">
        <f>M5885*O5776</f>
        <v>0.15063244131917788</v>
      </c>
      <c r="Q5885" s="5">
        <f>N5885*O5776</f>
        <v>0.2263193351454309</v>
      </c>
      <c r="R5885" s="8">
        <f t="shared" si="1250"/>
        <v>0.37794777073955071</v>
      </c>
      <c r="S5885" s="8">
        <f t="shared" si="1251"/>
        <v>0.73619214664903709</v>
      </c>
      <c r="T5885" s="9">
        <f t="shared" si="1245"/>
        <v>1.1241444504750115</v>
      </c>
      <c r="U5885" s="10">
        <f t="shared" si="1257"/>
        <v>0.32516464952498847</v>
      </c>
    </row>
    <row r="5886" spans="1:21" x14ac:dyDescent="0.3">
      <c r="A5886" s="17">
        <v>1973</v>
      </c>
      <c r="B5886" s="17" t="s">
        <v>19</v>
      </c>
      <c r="C5886" s="17">
        <v>0.70150999999999997</v>
      </c>
      <c r="D5886" s="17">
        <v>1</v>
      </c>
      <c r="E5886" s="17">
        <v>1.43</v>
      </c>
      <c r="F5886" s="2">
        <f t="shared" si="1252"/>
        <v>0.32212126388139051</v>
      </c>
      <c r="G5886" s="3">
        <f t="shared" si="1253"/>
        <v>0.32212126388139051</v>
      </c>
      <c r="H5886" s="3">
        <f>E5886*F5886</f>
        <v>0.46063340735038838</v>
      </c>
      <c r="I5886" s="2">
        <f>SUM(H5886:H5886)</f>
        <v>0.46063340735038838</v>
      </c>
      <c r="J5886" s="4">
        <f t="shared" si="1247"/>
        <v>1.43</v>
      </c>
      <c r="K5886" s="5">
        <f>IF(F5886=0, K5885, K5885+G5886/F5886)</f>
        <v>11.386819999999998</v>
      </c>
      <c r="L5886" s="5">
        <f>K5886/(110+E5886)</f>
        <v>0.10218810015256212</v>
      </c>
      <c r="M5886" s="8">
        <f t="shared" si="1249"/>
        <v>3.1522385033137743</v>
      </c>
      <c r="N5886" s="6">
        <f>N5885-(N5883-N5884)</f>
        <v>5.1767226486166056</v>
      </c>
      <c r="O5886" s="7">
        <f>O5776</f>
        <v>4.2938127900557746E-2</v>
      </c>
      <c r="P5886" s="8">
        <f>M5886*O5776</f>
        <v>0.13535122002834957</v>
      </c>
      <c r="Q5886" s="5">
        <f>N5886*O5776</f>
        <v>0.22227877919201386</v>
      </c>
      <c r="R5886" s="8">
        <f t="shared" si="1250"/>
        <v>0.35824437590948643</v>
      </c>
      <c r="S5886" s="8">
        <f>R5886</f>
        <v>0.35824437590948643</v>
      </c>
      <c r="T5886" s="9">
        <f t="shared" si="1245"/>
        <v>1.1121413457554201</v>
      </c>
      <c r="U5886" s="10">
        <f t="shared" si="1257"/>
        <v>0.31785865424457982</v>
      </c>
    </row>
    <row r="5887" spans="1:21" x14ac:dyDescent="0.3">
      <c r="A5887" s="17">
        <v>1974</v>
      </c>
      <c r="B5887" s="17">
        <v>0</v>
      </c>
      <c r="C5887" s="17">
        <v>1.848E-2</v>
      </c>
      <c r="D5887" s="17">
        <v>1.8180000000000002E-2</v>
      </c>
      <c r="E5887" s="17">
        <v>0.11</v>
      </c>
      <c r="F5887" s="2">
        <v>100000</v>
      </c>
      <c r="G5887" s="3">
        <f>100000*D5887</f>
        <v>1818.0000000000002</v>
      </c>
      <c r="H5887" s="2">
        <f>F5887-(1-E5887)*G5887</f>
        <v>98381.98</v>
      </c>
      <c r="I5887" s="2">
        <f>SUM(H5887:H5997)</f>
        <v>6846712.6096625924</v>
      </c>
      <c r="J5887" s="4">
        <f>I5887/F5887</f>
        <v>68.467126096625918</v>
      </c>
      <c r="K5887" s="5">
        <f>G5887/F5887</f>
        <v>1.8180000000000002E-2</v>
      </c>
      <c r="L5887" s="5">
        <f>K5887/(0.1+E5887)</f>
        <v>8.6571428571428577E-2</v>
      </c>
      <c r="M5887">
        <f>G5887/L5887</f>
        <v>21000</v>
      </c>
      <c r="N5887" s="6">
        <f>(0.1+E5887)*D5887/SUM(D5887:D5887)</f>
        <v>0.21000000000000002</v>
      </c>
      <c r="O5887" s="7">
        <f>IF((I5887-J5887*F5887+MAX(N5889:N5982)*F5887)/SUM(M5887:M5997)&gt;1/MAX(N5889:N5985),1/MAX(N5889:N5985),(I5887-J5887*F5887+MAX(N5889:N5982)*F5887)/SUM(M5887:M5997))</f>
        <v>4.5169668381678588E-2</v>
      </c>
      <c r="P5887" s="8">
        <f>M5887*O5887</f>
        <v>948.5630360152503</v>
      </c>
      <c r="Q5887" s="5">
        <f>N5887*O5887</f>
        <v>9.4856303601525051E-3</v>
      </c>
      <c r="R5887" s="8">
        <f>((1-Q5887)*H5887)</f>
        <v>97448.764903620075</v>
      </c>
      <c r="S5887" s="8">
        <f>R5887+S5888</f>
        <v>6161984.1995917996</v>
      </c>
      <c r="T5887" s="9">
        <f t="shared" si="1245"/>
        <v>61.619841995917994</v>
      </c>
      <c r="U5887" s="10">
        <f t="shared" ref="U5887:U5950" si="1258">J5887-T5887</f>
        <v>6.8472841007079239</v>
      </c>
    </row>
    <row r="5888" spans="1:21" x14ac:dyDescent="0.3">
      <c r="A5888" s="17">
        <v>1974</v>
      </c>
      <c r="B5888" s="17">
        <v>1</v>
      </c>
      <c r="C5888" s="17">
        <v>1.41E-3</v>
      </c>
      <c r="D5888" s="17">
        <v>1.41E-3</v>
      </c>
      <c r="E5888" s="17">
        <v>0.5</v>
      </c>
      <c r="F5888" s="2">
        <f>F5887-G5887</f>
        <v>98182</v>
      </c>
      <c r="G5888" s="3">
        <f>D5888*F5888</f>
        <v>138.43662</v>
      </c>
      <c r="H5888" s="2">
        <f>F5888-0.5*G5888</f>
        <v>98112.781690000003</v>
      </c>
      <c r="I5888" s="2">
        <f>SUM(H5888:H5997)</f>
        <v>6748330.629662592</v>
      </c>
      <c r="J5888" s="4">
        <f t="shared" ref="J5888:J5951" si="1259">I5888/F5888</f>
        <v>68.732869870878488</v>
      </c>
      <c r="K5888" s="5">
        <f>K5887+G5888/F5888</f>
        <v>1.9590000000000003E-2</v>
      </c>
      <c r="L5888" s="5">
        <f t="shared" ref="L5888:L5951" si="1260">K5888/(B5888+E5888)</f>
        <v>1.3060000000000002E-2</v>
      </c>
      <c r="M5888" s="8">
        <f t="shared" ref="M5888:M5951" si="1261">G5888/L5888</f>
        <v>10600.047473200611</v>
      </c>
      <c r="N5888" s="6">
        <f>(B5888+E5888)*D5888/SUM(D5887:D5888)</f>
        <v>0.10796324655436446</v>
      </c>
      <c r="O5888" s="7">
        <f>O5887</f>
        <v>4.5169668381678588E-2</v>
      </c>
      <c r="P5888" s="8">
        <f>M5888*O5887</f>
        <v>478.80062919452166</v>
      </c>
      <c r="Q5888" s="5">
        <f>N5888*O5887</f>
        <v>4.8766640442700461E-3</v>
      </c>
      <c r="R5888" s="8">
        <f t="shared" ref="R5888:R5951" si="1262">((1-Q5888)*H5888)</f>
        <v>97634.318615249067</v>
      </c>
      <c r="S5888" s="8">
        <f t="shared" ref="S5888:S5951" si="1263">R5888+S5889</f>
        <v>6064535.4346881798</v>
      </c>
      <c r="T5888" s="9">
        <f t="shared" si="1245"/>
        <v>61.768302078672058</v>
      </c>
      <c r="U5888" s="10">
        <f t="shared" si="1258"/>
        <v>6.9645677922064309</v>
      </c>
    </row>
    <row r="5889" spans="1:21" x14ac:dyDescent="0.3">
      <c r="A5889" s="17">
        <v>1974</v>
      </c>
      <c r="B5889" s="17">
        <v>2</v>
      </c>
      <c r="C5889" s="17">
        <v>1.1000000000000001E-3</v>
      </c>
      <c r="D5889" s="17">
        <v>1.1000000000000001E-3</v>
      </c>
      <c r="E5889" s="17">
        <v>0.5</v>
      </c>
      <c r="F5889" s="2">
        <f t="shared" ref="F5889:F5952" si="1264">F5888-G5888</f>
        <v>98043.563380000007</v>
      </c>
      <c r="G5889" s="3">
        <f t="shared" ref="G5889:G5952" si="1265">D5889*F5889</f>
        <v>107.84791971800001</v>
      </c>
      <c r="H5889" s="2">
        <f t="shared" ref="H5889:H5952" si="1266">F5889-0.5*G5889</f>
        <v>97989.639420141</v>
      </c>
      <c r="I5889" s="2">
        <f>SUM(H5889:H5997)</f>
        <v>6650217.8479725905</v>
      </c>
      <c r="J5889" s="4">
        <f t="shared" si="1259"/>
        <v>67.829214062706882</v>
      </c>
      <c r="K5889" s="5">
        <f t="shared" ref="K5889:K5952" si="1267">K5888+G5889/F5889</f>
        <v>2.0690000000000004E-2</v>
      </c>
      <c r="L5889" s="5">
        <f t="shared" si="1260"/>
        <v>8.2760000000000021E-3</v>
      </c>
      <c r="M5889" s="8">
        <f t="shared" si="1261"/>
        <v>13031.406442484291</v>
      </c>
      <c r="N5889" s="6">
        <f>((B5888+E5888)*D5888+(B5889+E5889)*D5889+(B5890+E5890)*D5890)/3/SUM(D5887:D5889)</f>
        <v>0.11954245207024326</v>
      </c>
      <c r="O5889" s="7">
        <f>O5887</f>
        <v>4.5169668381678588E-2</v>
      </c>
      <c r="P5889" s="8">
        <f>M5889*O5887</f>
        <v>588.62430755388527</v>
      </c>
      <c r="Q5889" s="5">
        <f>N5889*O5887</f>
        <v>5.3996929175455953E-3</v>
      </c>
      <c r="R5889" s="8">
        <f t="shared" si="1262"/>
        <v>97460.525458171222</v>
      </c>
      <c r="S5889" s="8">
        <f t="shared" si="1263"/>
        <v>5966901.1160729304</v>
      </c>
      <c r="T5889" s="9">
        <f t="shared" si="1245"/>
        <v>60.859692471052348</v>
      </c>
      <c r="U5889" s="10">
        <f t="shared" si="1258"/>
        <v>6.9695215916545337</v>
      </c>
    </row>
    <row r="5890" spans="1:21" x14ac:dyDescent="0.3">
      <c r="A5890" s="17">
        <v>1974</v>
      </c>
      <c r="B5890" s="17">
        <v>3</v>
      </c>
      <c r="C5890" s="17">
        <v>7.2999999999999996E-4</v>
      </c>
      <c r="D5890" s="17">
        <v>7.2999999999999996E-4</v>
      </c>
      <c r="E5890" s="17">
        <v>0.5</v>
      </c>
      <c r="F5890" s="2">
        <f t="shared" si="1264"/>
        <v>97935.715460282008</v>
      </c>
      <c r="G5890" s="3">
        <f t="shared" si="1265"/>
        <v>71.493072286005869</v>
      </c>
      <c r="H5890" s="2">
        <f t="shared" si="1266"/>
        <v>97899.968924139001</v>
      </c>
      <c r="I5890" s="2">
        <f>SUM(H5890:H5997)</f>
        <v>6552228.2085524499</v>
      </c>
      <c r="J5890" s="4">
        <f t="shared" si="1259"/>
        <v>66.903357756238748</v>
      </c>
      <c r="K5890" s="5">
        <f t="shared" si="1267"/>
        <v>2.1420000000000005E-2</v>
      </c>
      <c r="L5890" s="5">
        <f t="shared" si="1260"/>
        <v>6.1200000000000013E-3</v>
      </c>
      <c r="M5890" s="8">
        <f t="shared" si="1261"/>
        <v>11681.874556536904</v>
      </c>
      <c r="N5890" s="6">
        <f>((B5889+E5889)*D5889+(B5890+E5890)*D5890+(B5891+E5891)*D5891)/3/SUM(D5887:D5890)</f>
        <v>0.11686896981014626</v>
      </c>
      <c r="O5890" s="7">
        <f>O5887</f>
        <v>4.5169668381678588E-2</v>
      </c>
      <c r="P5890" s="8">
        <f>M5890*O5887</f>
        <v>527.66639979514059</v>
      </c>
      <c r="Q5890" s="5">
        <f>N5890*O5887</f>
        <v>5.2789326104327131E-3</v>
      </c>
      <c r="R5890" s="8">
        <f t="shared" si="1262"/>
        <v>97383.161585625014</v>
      </c>
      <c r="S5890" s="8">
        <f t="shared" si="1263"/>
        <v>5869440.5906147594</v>
      </c>
      <c r="T5890" s="9">
        <f t="shared" si="1245"/>
        <v>59.931563914444681</v>
      </c>
      <c r="U5890" s="10">
        <f t="shared" si="1258"/>
        <v>6.9717938417940672</v>
      </c>
    </row>
    <row r="5891" spans="1:21" x14ac:dyDescent="0.3">
      <c r="A5891" s="17">
        <v>1974</v>
      </c>
      <c r="B5891" s="17">
        <v>4</v>
      </c>
      <c r="C5891" s="17">
        <v>4.8999999999999998E-4</v>
      </c>
      <c r="D5891" s="17">
        <v>4.8999999999999998E-4</v>
      </c>
      <c r="E5891" s="17">
        <v>0.5</v>
      </c>
      <c r="F5891" s="2">
        <f t="shared" si="1264"/>
        <v>97864.222387996007</v>
      </c>
      <c r="G5891" s="3">
        <f t="shared" si="1265"/>
        <v>47.953468970118045</v>
      </c>
      <c r="H5891" s="2">
        <f t="shared" si="1266"/>
        <v>97840.245653510952</v>
      </c>
      <c r="I5891" s="2">
        <f>SUM(H5891:H5997)</f>
        <v>6454328.2396283094</v>
      </c>
      <c r="J5891" s="4">
        <f t="shared" si="1259"/>
        <v>65.951867619601046</v>
      </c>
      <c r="K5891" s="5">
        <f t="shared" si="1267"/>
        <v>2.1910000000000006E-2</v>
      </c>
      <c r="L5891" s="5">
        <f t="shared" si="1260"/>
        <v>4.8688888888888905E-3</v>
      </c>
      <c r="M5891" s="8">
        <f t="shared" si="1261"/>
        <v>9848.9552882487969</v>
      </c>
      <c r="N5891" s="6">
        <f>((B5890+E5890)*D5890+(B5891+E5891)*D5891+(B5892+E5892)*D5892)/3/SUM(D5887:D5891)</f>
        <v>0.11090826106800546</v>
      </c>
      <c r="O5891" s="7">
        <f>O5887</f>
        <v>4.5169668381678588E-2</v>
      </c>
      <c r="P5891" s="8">
        <f>M5891*O5887</f>
        <v>444.87404427617781</v>
      </c>
      <c r="Q5891" s="5">
        <f>N5891*O5887</f>
        <v>5.0096893732304399E-3</v>
      </c>
      <c r="R5891" s="8">
        <f t="shared" si="1262"/>
        <v>97350.096414586311</v>
      </c>
      <c r="S5891" s="8">
        <f t="shared" si="1263"/>
        <v>5772057.4290291341</v>
      </c>
      <c r="T5891" s="9">
        <f t="shared" si="1245"/>
        <v>58.980261511147845</v>
      </c>
      <c r="U5891" s="10">
        <f t="shared" si="1258"/>
        <v>6.9716061084532015</v>
      </c>
    </row>
    <row r="5892" spans="1:21" x14ac:dyDescent="0.3">
      <c r="A5892" s="17">
        <v>1974</v>
      </c>
      <c r="B5892" s="17">
        <v>5</v>
      </c>
      <c r="C5892" s="17">
        <v>4.6000000000000001E-4</v>
      </c>
      <c r="D5892" s="17">
        <v>4.6000000000000001E-4</v>
      </c>
      <c r="E5892" s="17">
        <v>0.5</v>
      </c>
      <c r="F5892" s="2">
        <f t="shared" si="1264"/>
        <v>97816.268919025882</v>
      </c>
      <c r="G5892" s="3">
        <f t="shared" si="1265"/>
        <v>44.995483702751905</v>
      </c>
      <c r="H5892" s="2">
        <f t="shared" si="1266"/>
        <v>97793.771177174509</v>
      </c>
      <c r="I5892" s="2">
        <f>SUM(H5892:H5997)</f>
        <v>6356487.9939747993</v>
      </c>
      <c r="J5892" s="4">
        <f t="shared" si="1259"/>
        <v>64.983954757432201</v>
      </c>
      <c r="K5892" s="5">
        <f t="shared" si="1267"/>
        <v>2.2370000000000004E-2</v>
      </c>
      <c r="L5892" s="5">
        <f t="shared" si="1260"/>
        <v>4.0672727272727284E-3</v>
      </c>
      <c r="M5892" s="8">
        <f t="shared" si="1261"/>
        <v>11062.814500006054</v>
      </c>
      <c r="N5892" s="6">
        <f>((B5891+E5891)*D5891+(B5892+E5892)*D5892+(B5893+E5893)*D5893)/3/SUM(D5887:D5892)</f>
        <v>0.10832960810609445</v>
      </c>
      <c r="O5892" s="7">
        <f>O5887</f>
        <v>4.5169668381678588E-2</v>
      </c>
      <c r="P5892" s="8">
        <f>M5892*O5887</f>
        <v>499.70366233329889</v>
      </c>
      <c r="Q5892" s="5">
        <f>N5892*O5887</f>
        <v>4.8932124740694869E-3</v>
      </c>
      <c r="R5892" s="8">
        <f t="shared" si="1262"/>
        <v>97315.245476164055</v>
      </c>
      <c r="S5892" s="8">
        <f t="shared" si="1263"/>
        <v>5674707.3326145476</v>
      </c>
      <c r="T5892" s="9">
        <f t="shared" ref="T5892:T5955" si="1268">S5892/F5892</f>
        <v>58.01394180463145</v>
      </c>
      <c r="U5892" s="10">
        <f t="shared" si="1258"/>
        <v>6.9700129528007508</v>
      </c>
    </row>
    <row r="5893" spans="1:21" x14ac:dyDescent="0.3">
      <c r="A5893" s="17">
        <v>1974</v>
      </c>
      <c r="B5893" s="17">
        <v>6</v>
      </c>
      <c r="C5893" s="17">
        <v>3.8999999999999999E-4</v>
      </c>
      <c r="D5893" s="17">
        <v>3.8999999999999999E-4</v>
      </c>
      <c r="E5893" s="17">
        <v>0.5</v>
      </c>
      <c r="F5893" s="2">
        <f t="shared" si="1264"/>
        <v>97771.273435323135</v>
      </c>
      <c r="G5893" s="3">
        <f t="shared" si="1265"/>
        <v>38.130796639776023</v>
      </c>
      <c r="H5893" s="2">
        <f t="shared" si="1266"/>
        <v>97752.208037003249</v>
      </c>
      <c r="I5893" s="2">
        <f>SUM(H5893:H5997)</f>
        <v>6258694.2227976229</v>
      </c>
      <c r="J5893" s="4">
        <f t="shared" si="1259"/>
        <v>64.013631027704918</v>
      </c>
      <c r="K5893" s="5">
        <f t="shared" si="1267"/>
        <v>2.2760000000000006E-2</v>
      </c>
      <c r="L5893" s="5">
        <f t="shared" si="1260"/>
        <v>3.5015384615384626E-3</v>
      </c>
      <c r="M5893" s="8">
        <f t="shared" si="1261"/>
        <v>10889.726632624959</v>
      </c>
      <c r="N5893" s="6">
        <f>((B5892+E5892)*D5892+(B5893+E5893)*D5893+(B5894+E5894)*D5894)/3/SUM(D5887:D5893)</f>
        <v>0.11921499707088455</v>
      </c>
      <c r="O5893" s="7">
        <f>O5887</f>
        <v>4.5169668381678588E-2</v>
      </c>
      <c r="P5893" s="8">
        <f>M5893*O5887</f>
        <v>491.88534076280285</v>
      </c>
      <c r="Q5893" s="5">
        <f>N5893*O5887</f>
        <v>5.3849018838146396E-3</v>
      </c>
      <c r="R5893" s="8">
        <f t="shared" si="1262"/>
        <v>97225.821987797739</v>
      </c>
      <c r="S5893" s="8">
        <f t="shared" si="1263"/>
        <v>5577392.0871383836</v>
      </c>
      <c r="T5893" s="9">
        <f t="shared" si="1268"/>
        <v>57.045304731843295</v>
      </c>
      <c r="U5893" s="10">
        <f t="shared" si="1258"/>
        <v>6.9683262958616226</v>
      </c>
    </row>
    <row r="5894" spans="1:21" x14ac:dyDescent="0.3">
      <c r="A5894" s="17">
        <v>1974</v>
      </c>
      <c r="B5894" s="17">
        <v>7</v>
      </c>
      <c r="C5894" s="17">
        <v>4.0999999999999999E-4</v>
      </c>
      <c r="D5894" s="17">
        <v>4.0999999999999999E-4</v>
      </c>
      <c r="E5894" s="17">
        <v>0.5</v>
      </c>
      <c r="F5894" s="2">
        <f t="shared" si="1264"/>
        <v>97733.142638683363</v>
      </c>
      <c r="G5894" s="3">
        <f t="shared" si="1265"/>
        <v>40.070588481860177</v>
      </c>
      <c r="H5894" s="2">
        <f t="shared" si="1266"/>
        <v>97713.107344442426</v>
      </c>
      <c r="I5894" s="2">
        <f>SUM(H5894:H5997)</f>
        <v>6160942.0147606209</v>
      </c>
      <c r="J5894" s="4">
        <f t="shared" si="1259"/>
        <v>63.03841100799805</v>
      </c>
      <c r="K5894" s="5">
        <f t="shared" si="1267"/>
        <v>2.3170000000000007E-2</v>
      </c>
      <c r="L5894" s="5">
        <f t="shared" si="1260"/>
        <v>3.0893333333333341E-3</v>
      </c>
      <c r="M5894" s="8">
        <f t="shared" si="1261"/>
        <v>12970.626396804111</v>
      </c>
      <c r="N5894" s="6">
        <f>((B5893+E5893)*D5893+(B5894+E5894)*D5894+(B5895+E5895)*D5895)/3/SUM(D5887:D5894)</f>
        <v>0.12595310027334194</v>
      </c>
      <c r="O5894" s="7">
        <f>O5887</f>
        <v>4.5169668381678588E-2</v>
      </c>
      <c r="P5894" s="8">
        <f>M5894*O5887</f>
        <v>585.87889304628834</v>
      </c>
      <c r="Q5894" s="5">
        <f>N5894*O5887</f>
        <v>5.6892597709911662E-3</v>
      </c>
      <c r="R5894" s="8">
        <f t="shared" si="1262"/>
        <v>97157.192093729143</v>
      </c>
      <c r="S5894" s="8">
        <f t="shared" si="1263"/>
        <v>5480166.2651505861</v>
      </c>
      <c r="T5894" s="9">
        <f t="shared" si="1268"/>
        <v>56.072751956934447</v>
      </c>
      <c r="U5894" s="10">
        <f t="shared" si="1258"/>
        <v>6.9656590510636036</v>
      </c>
    </row>
    <row r="5895" spans="1:21" x14ac:dyDescent="0.3">
      <c r="A5895" s="17">
        <v>1974</v>
      </c>
      <c r="B5895" s="17">
        <v>8</v>
      </c>
      <c r="C5895" s="17">
        <v>3.6999999999999999E-4</v>
      </c>
      <c r="D5895" s="17">
        <v>3.6999999999999999E-4</v>
      </c>
      <c r="E5895" s="17">
        <v>0.5</v>
      </c>
      <c r="F5895" s="2">
        <f t="shared" si="1264"/>
        <v>97693.072050201503</v>
      </c>
      <c r="G5895" s="3">
        <f t="shared" si="1265"/>
        <v>36.146436658574558</v>
      </c>
      <c r="H5895" s="2">
        <f t="shared" si="1266"/>
        <v>97674.998831872217</v>
      </c>
      <c r="I5895" s="2">
        <f>SUM(H5895:H5997)</f>
        <v>6063228.9074161779</v>
      </c>
      <c r="J5895" s="4">
        <f t="shared" si="1259"/>
        <v>62.06406227353019</v>
      </c>
      <c r="K5895" s="5">
        <f t="shared" si="1267"/>
        <v>2.3540000000000005E-2</v>
      </c>
      <c r="L5895" s="5">
        <f t="shared" si="1260"/>
        <v>2.7694117647058831E-3</v>
      </c>
      <c r="M5895" s="8">
        <f t="shared" si="1261"/>
        <v>13052.026830836179</v>
      </c>
      <c r="N5895" s="6">
        <f>((B5894+E5894)*D5894+(B5895+E5895)*D5895+(B5896+E5896)*D5896)/3/SUM(D5887:D5895)</f>
        <v>0.13516001132823557</v>
      </c>
      <c r="O5895" s="7">
        <f>O5887</f>
        <v>4.5169668381678588E-2</v>
      </c>
      <c r="P5895" s="8">
        <f>M5895*O5887</f>
        <v>589.55572365764158</v>
      </c>
      <c r="Q5895" s="5">
        <f>N5895*O5887</f>
        <v>6.1051328901603223E-3</v>
      </c>
      <c r="R5895" s="8">
        <f t="shared" si="1262"/>
        <v>97078.67998395738</v>
      </c>
      <c r="S5895" s="8">
        <f t="shared" si="1263"/>
        <v>5383009.0730568571</v>
      </c>
      <c r="T5895" s="9">
        <f t="shared" si="1268"/>
        <v>55.101236557395723</v>
      </c>
      <c r="U5895" s="10">
        <f t="shared" si="1258"/>
        <v>6.9628257161344678</v>
      </c>
    </row>
    <row r="5896" spans="1:21" x14ac:dyDescent="0.3">
      <c r="A5896" s="17">
        <v>1974</v>
      </c>
      <c r="B5896" s="17">
        <v>9</v>
      </c>
      <c r="C5896" s="17">
        <v>3.5E-4</v>
      </c>
      <c r="D5896" s="17">
        <v>3.5E-4</v>
      </c>
      <c r="E5896" s="17">
        <v>0.5</v>
      </c>
      <c r="F5896" s="2">
        <f t="shared" si="1264"/>
        <v>97656.925613542931</v>
      </c>
      <c r="G5896" s="3">
        <f t="shared" si="1265"/>
        <v>34.179923964740027</v>
      </c>
      <c r="H5896" s="2">
        <f t="shared" si="1266"/>
        <v>97639.835651560556</v>
      </c>
      <c r="I5896" s="2">
        <f>SUM(H5896:H5997)</f>
        <v>5965553.908584306</v>
      </c>
      <c r="J5896" s="4">
        <f t="shared" si="1259"/>
        <v>61.08684940781108</v>
      </c>
      <c r="K5896" s="5">
        <f t="shared" si="1267"/>
        <v>2.3890000000000005E-2</v>
      </c>
      <c r="L5896" s="5">
        <f t="shared" si="1260"/>
        <v>2.5147368421052636E-3</v>
      </c>
      <c r="M5896" s="8">
        <f t="shared" si="1261"/>
        <v>13591.849211596074</v>
      </c>
      <c r="N5896" s="6">
        <f>((B5895+E5895)*D5895+(B5896+E5896)*D5896+(B5897+E5897)*D5897)/3/SUM(D5887:D5896)</f>
        <v>0.13569136319240965</v>
      </c>
      <c r="O5896" s="7">
        <f>O5887</f>
        <v>4.5169668381678588E-2</v>
      </c>
      <c r="P5896" s="8">
        <f>M5896*O5887</f>
        <v>613.93932158157429</v>
      </c>
      <c r="Q5896" s="5">
        <f>N5896*O5887</f>
        <v>6.1291338776590524E-3</v>
      </c>
      <c r="R5896" s="8">
        <f t="shared" si="1262"/>
        <v>97041.388027059511</v>
      </c>
      <c r="S5896" s="8">
        <f t="shared" si="1263"/>
        <v>5285930.3930728994</v>
      </c>
      <c r="T5896" s="9">
        <f t="shared" si="1268"/>
        <v>54.127552755355772</v>
      </c>
      <c r="U5896" s="10">
        <f t="shared" si="1258"/>
        <v>6.9592966524553077</v>
      </c>
    </row>
    <row r="5897" spans="1:21" x14ac:dyDescent="0.3">
      <c r="A5897" s="17">
        <v>1974</v>
      </c>
      <c r="B5897" s="17">
        <v>10</v>
      </c>
      <c r="C5897" s="17">
        <v>3.1E-4</v>
      </c>
      <c r="D5897" s="17">
        <v>3.1E-4</v>
      </c>
      <c r="E5897" s="17">
        <v>0.5</v>
      </c>
      <c r="F5897" s="2">
        <f t="shared" si="1264"/>
        <v>97622.745689578194</v>
      </c>
      <c r="G5897" s="3">
        <f t="shared" si="1265"/>
        <v>30.263051163769241</v>
      </c>
      <c r="H5897" s="2">
        <f t="shared" si="1266"/>
        <v>97607.614163996303</v>
      </c>
      <c r="I5897" s="2">
        <f>SUM(H5897:H5997)</f>
        <v>5867914.0729327463</v>
      </c>
      <c r="J5897" s="4">
        <f t="shared" si="1259"/>
        <v>60.108062229591447</v>
      </c>
      <c r="K5897" s="5">
        <f t="shared" si="1267"/>
        <v>2.4200000000000006E-2</v>
      </c>
      <c r="L5897" s="5">
        <f t="shared" si="1260"/>
        <v>2.3047619047619054E-3</v>
      </c>
      <c r="M5897" s="8">
        <f t="shared" si="1261"/>
        <v>13130.662695023841</v>
      </c>
      <c r="N5897" s="6">
        <f>((B5896+E5896)*D5896+(B5897+E5897)*D5897+(B5898+E5898)*D5898)/3/SUM(D5887:D5897)</f>
        <v>0.13815426997245175</v>
      </c>
      <c r="O5897" s="7">
        <f>O5887</f>
        <v>4.5169668381678588E-2</v>
      </c>
      <c r="P5897" s="8">
        <f>M5897*O5887</f>
        <v>593.10767956590496</v>
      </c>
      <c r="Q5897" s="5">
        <f>N5897*O5887</f>
        <v>6.2403825601685418E-3</v>
      </c>
      <c r="R5897" s="8">
        <f t="shared" si="1262"/>
        <v>96998.505310827633</v>
      </c>
      <c r="S5897" s="8">
        <f t="shared" si="1263"/>
        <v>5188889.0050458396</v>
      </c>
      <c r="T5897" s="9">
        <f t="shared" si="1268"/>
        <v>53.152459177347069</v>
      </c>
      <c r="U5897" s="10">
        <f t="shared" si="1258"/>
        <v>6.9556030522443777</v>
      </c>
    </row>
    <row r="5898" spans="1:21" x14ac:dyDescent="0.3">
      <c r="A5898" s="17">
        <v>1974</v>
      </c>
      <c r="B5898" s="17">
        <v>11</v>
      </c>
      <c r="C5898" s="17">
        <v>2.9999999999999997E-4</v>
      </c>
      <c r="D5898" s="17">
        <v>2.9999999999999997E-4</v>
      </c>
      <c r="E5898" s="17">
        <v>0.5</v>
      </c>
      <c r="F5898" s="2">
        <f t="shared" si="1264"/>
        <v>97592.482638414425</v>
      </c>
      <c r="G5898" s="3">
        <f t="shared" si="1265"/>
        <v>29.277744791524324</v>
      </c>
      <c r="H5898" s="2">
        <f t="shared" si="1266"/>
        <v>97577.843766018661</v>
      </c>
      <c r="I5898" s="2">
        <f>SUM(H5898:H5997)</f>
        <v>5770306.4587687496</v>
      </c>
      <c r="J5898" s="4">
        <f t="shared" si="1259"/>
        <v>59.12654645899373</v>
      </c>
      <c r="K5898" s="5">
        <f t="shared" si="1267"/>
        <v>2.4500000000000008E-2</v>
      </c>
      <c r="L5898" s="5">
        <f t="shared" si="1260"/>
        <v>2.1304347826086962E-3</v>
      </c>
      <c r="M5898" s="8">
        <f t="shared" si="1261"/>
        <v>13742.614902144067</v>
      </c>
      <c r="N5898" s="6">
        <f>((B5897+E5897)*D5897+(B5898+E5898)*D5898+(B5899+E5899)*D5899)/3/SUM(D5887:D5898)</f>
        <v>0.15585034013605437</v>
      </c>
      <c r="O5898" s="7">
        <f>O5887</f>
        <v>4.5169668381678588E-2</v>
      </c>
      <c r="P5898" s="8">
        <f>M5898*O5887</f>
        <v>620.74935782696184</v>
      </c>
      <c r="Q5898" s="5">
        <f>N5898*O5887</f>
        <v>7.039708181117388E-3</v>
      </c>
      <c r="R5898" s="8">
        <f t="shared" si="1262"/>
        <v>96890.924220963221</v>
      </c>
      <c r="S5898" s="8">
        <f t="shared" si="1263"/>
        <v>5091890.4997350117</v>
      </c>
      <c r="T5898" s="9">
        <f t="shared" si="1268"/>
        <v>52.17502785128184</v>
      </c>
      <c r="U5898" s="10">
        <f t="shared" si="1258"/>
        <v>6.9515186077118898</v>
      </c>
    </row>
    <row r="5899" spans="1:21" x14ac:dyDescent="0.3">
      <c r="A5899" s="17">
        <v>1974</v>
      </c>
      <c r="B5899" s="17">
        <v>12</v>
      </c>
      <c r="C5899" s="17">
        <v>3.8000000000000002E-4</v>
      </c>
      <c r="D5899" s="17">
        <v>3.8000000000000002E-4</v>
      </c>
      <c r="E5899" s="17">
        <v>0.5</v>
      </c>
      <c r="F5899" s="2">
        <f t="shared" si="1264"/>
        <v>97563.204893622897</v>
      </c>
      <c r="G5899" s="3">
        <f t="shared" si="1265"/>
        <v>37.074017859576706</v>
      </c>
      <c r="H5899" s="2">
        <f t="shared" si="1266"/>
        <v>97544.667884693103</v>
      </c>
      <c r="I5899" s="2">
        <f>SUM(H5899:H5997)</f>
        <v>5672728.6150027318</v>
      </c>
      <c r="J5899" s="4">
        <f t="shared" si="1259"/>
        <v>58.144139700904013</v>
      </c>
      <c r="K5899" s="5">
        <f t="shared" si="1267"/>
        <v>2.4880000000000006E-2</v>
      </c>
      <c r="L5899" s="5">
        <f t="shared" si="1260"/>
        <v>1.9904000000000007E-3</v>
      </c>
      <c r="M5899" s="8">
        <f t="shared" si="1261"/>
        <v>18626.415725269642</v>
      </c>
      <c r="N5899" s="6">
        <f>((B5898+E5898)*D5898+(B5899+E5899)*D5899+(B5900+E5900)*D5900)/3/SUM(D5887:D5899)</f>
        <v>0.18582529474812429</v>
      </c>
      <c r="O5899" s="7">
        <f>O5887</f>
        <v>4.5169668381678588E-2</v>
      </c>
      <c r="P5899" s="8">
        <f>M5899*O5887</f>
        <v>841.34902144971295</v>
      </c>
      <c r="Q5899" s="5">
        <f>N5899*O5887</f>
        <v>8.3936669407004543E-3</v>
      </c>
      <c r="R5899" s="8">
        <f t="shared" si="1262"/>
        <v>96725.910430627759</v>
      </c>
      <c r="S5899" s="8">
        <f t="shared" si="1263"/>
        <v>4994999.5755140483</v>
      </c>
      <c r="T5899" s="9">
        <f t="shared" si="1268"/>
        <v>51.197575776239596</v>
      </c>
      <c r="U5899" s="10">
        <f t="shared" si="1258"/>
        <v>6.9465639246644173</v>
      </c>
    </row>
    <row r="5900" spans="1:21" x14ac:dyDescent="0.3">
      <c r="A5900" s="17">
        <v>1974</v>
      </c>
      <c r="B5900" s="17">
        <v>13</v>
      </c>
      <c r="C5900" s="17">
        <v>4.2000000000000002E-4</v>
      </c>
      <c r="D5900" s="17">
        <v>4.2000000000000002E-4</v>
      </c>
      <c r="E5900" s="17">
        <v>0.5</v>
      </c>
      <c r="F5900" s="2">
        <f t="shared" si="1264"/>
        <v>97526.130875763323</v>
      </c>
      <c r="G5900" s="3">
        <f t="shared" si="1265"/>
        <v>40.960974967820597</v>
      </c>
      <c r="H5900" s="2">
        <f t="shared" si="1266"/>
        <v>97505.650388279406</v>
      </c>
      <c r="I5900" s="2">
        <f>SUM(H5900:H5997)</f>
        <v>5575183.9471180392</v>
      </c>
      <c r="J5900" s="4">
        <f t="shared" si="1259"/>
        <v>57.166052800968387</v>
      </c>
      <c r="K5900" s="5">
        <f t="shared" si="1267"/>
        <v>2.5300000000000007E-2</v>
      </c>
      <c r="L5900" s="5">
        <f t="shared" si="1260"/>
        <v>1.8740740740740747E-3</v>
      </c>
      <c r="M5900" s="8">
        <f t="shared" si="1261"/>
        <v>21856.646721959602</v>
      </c>
      <c r="N5900" s="6">
        <f>((B5899+E5899)*D5899+(B5900+E5900)*D5900+(B5901+E5901)*D5901)/3/SUM(D5887:D5900)</f>
        <v>0.24044795783926215</v>
      </c>
      <c r="O5900" s="7">
        <f>O5887</f>
        <v>4.5169668381678588E-2</v>
      </c>
      <c r="P5900" s="8">
        <f>M5900*O5887</f>
        <v>987.25748436641754</v>
      </c>
      <c r="Q5900" s="5">
        <f>N5900*O5887</f>
        <v>1.0860954518651305E-2</v>
      </c>
      <c r="R5900" s="8">
        <f t="shared" si="1262"/>
        <v>96446.645954100793</v>
      </c>
      <c r="S5900" s="8">
        <f t="shared" si="1263"/>
        <v>4898273.6650834205</v>
      </c>
      <c r="T5900" s="9">
        <f t="shared" si="1268"/>
        <v>50.22524344089112</v>
      </c>
      <c r="U5900" s="10">
        <f t="shared" si="1258"/>
        <v>6.9408093600772673</v>
      </c>
    </row>
    <row r="5901" spans="1:21" x14ac:dyDescent="0.3">
      <c r="A5901" s="17">
        <v>1974</v>
      </c>
      <c r="B5901" s="17">
        <v>14</v>
      </c>
      <c r="C5901" s="17">
        <v>5.4000000000000001E-4</v>
      </c>
      <c r="D5901" s="17">
        <v>5.4000000000000001E-4</v>
      </c>
      <c r="E5901" s="17">
        <v>0.5</v>
      </c>
      <c r="F5901" s="2">
        <f t="shared" si="1264"/>
        <v>97485.169900795503</v>
      </c>
      <c r="G5901" s="3">
        <f t="shared" si="1265"/>
        <v>52.641991746429575</v>
      </c>
      <c r="H5901" s="2">
        <f t="shared" si="1266"/>
        <v>97458.848904922284</v>
      </c>
      <c r="I5901" s="2">
        <f>SUM(H5901:H5997)</f>
        <v>5477678.2967297593</v>
      </c>
      <c r="J5901" s="4">
        <f t="shared" si="1259"/>
        <v>56.189862543236536</v>
      </c>
      <c r="K5901" s="5">
        <f t="shared" si="1267"/>
        <v>2.5840000000000005E-2</v>
      </c>
      <c r="L5901" s="5">
        <f t="shared" si="1260"/>
        <v>1.7820689655172418E-3</v>
      </c>
      <c r="M5901" s="8">
        <f t="shared" si="1261"/>
        <v>29539.817349970148</v>
      </c>
      <c r="N5901" s="6">
        <f>((B5900+E5900)*D5900+(B5901+E5901)*D5901+(B5902+E5902)*D5902)/3/SUM(D5887:D5901)</f>
        <v>0.324109907120743</v>
      </c>
      <c r="O5901" s="7">
        <f>O5887</f>
        <v>4.5169668381678588E-2</v>
      </c>
      <c r="P5901" s="8">
        <f>M5901*O5887</f>
        <v>1334.3037537535072</v>
      </c>
      <c r="Q5901" s="5">
        <f>N5901*O5887</f>
        <v>1.4639937023860608E-2</v>
      </c>
      <c r="R5901" s="8">
        <f t="shared" si="1262"/>
        <v>96032.057494536275</v>
      </c>
      <c r="S5901" s="8">
        <f t="shared" si="1263"/>
        <v>4801827.01912932</v>
      </c>
      <c r="T5901" s="9">
        <f t="shared" si="1268"/>
        <v>49.257000054632272</v>
      </c>
      <c r="U5901" s="10">
        <f t="shared" si="1258"/>
        <v>6.9328624886042647</v>
      </c>
    </row>
    <row r="5902" spans="1:21" x14ac:dyDescent="0.3">
      <c r="A5902" s="17">
        <v>1974</v>
      </c>
      <c r="B5902" s="17">
        <v>15</v>
      </c>
      <c r="C5902" s="17">
        <v>7.5000000000000002E-4</v>
      </c>
      <c r="D5902" s="17">
        <v>7.5000000000000002E-4</v>
      </c>
      <c r="E5902" s="17">
        <v>0.5</v>
      </c>
      <c r="F5902" s="2">
        <f t="shared" si="1264"/>
        <v>97432.52790904908</v>
      </c>
      <c r="G5902" s="3">
        <f t="shared" si="1265"/>
        <v>73.07439593178681</v>
      </c>
      <c r="H5902" s="2">
        <f t="shared" si="1266"/>
        <v>97395.990711083185</v>
      </c>
      <c r="I5902" s="2">
        <f>SUM(H5902:H5997)</f>
        <v>5380219.4478248386</v>
      </c>
      <c r="J5902" s="4">
        <f t="shared" si="1259"/>
        <v>55.2199513169477</v>
      </c>
      <c r="K5902" s="5">
        <f t="shared" si="1267"/>
        <v>2.6590000000000006E-2</v>
      </c>
      <c r="L5902" s="5">
        <f t="shared" si="1260"/>
        <v>1.7154838709677422E-3</v>
      </c>
      <c r="M5902" s="8">
        <f t="shared" si="1261"/>
        <v>42596.958892166054</v>
      </c>
      <c r="N5902" s="6">
        <f>((B5901+E5901)*D5901+(B5902+E5902)*D5902+(B5903+E5903)*D5903)/3/SUM(D5887:D5902)</f>
        <v>0.47141782625046996</v>
      </c>
      <c r="O5902" s="7">
        <f>O5887</f>
        <v>4.5169668381678588E-2</v>
      </c>
      <c r="P5902" s="8">
        <f>M5902*O5887</f>
        <v>1924.0905072271355</v>
      </c>
      <c r="Q5902" s="5">
        <f>N5902*O5887</f>
        <v>2.1293786880945503E-2</v>
      </c>
      <c r="R5902" s="8">
        <f t="shared" si="1262"/>
        <v>95322.061241822827</v>
      </c>
      <c r="S5902" s="8">
        <f t="shared" si="1263"/>
        <v>4705794.961634784</v>
      </c>
      <c r="T5902" s="9">
        <f t="shared" si="1268"/>
        <v>48.29798695182712</v>
      </c>
      <c r="U5902" s="10">
        <f t="shared" si="1258"/>
        <v>6.92196436512058</v>
      </c>
    </row>
    <row r="5903" spans="1:21" x14ac:dyDescent="0.3">
      <c r="A5903" s="17">
        <v>1974</v>
      </c>
      <c r="B5903" s="17">
        <v>16</v>
      </c>
      <c r="C5903" s="17">
        <v>1.1000000000000001E-3</v>
      </c>
      <c r="D5903" s="17">
        <v>1.1000000000000001E-3</v>
      </c>
      <c r="E5903" s="17">
        <v>0.5</v>
      </c>
      <c r="F5903" s="2">
        <f t="shared" si="1264"/>
        <v>97359.453513117289</v>
      </c>
      <c r="G5903" s="3">
        <f t="shared" si="1265"/>
        <v>107.09539886442903</v>
      </c>
      <c r="H5903" s="2">
        <f t="shared" si="1266"/>
        <v>97305.90581368508</v>
      </c>
      <c r="I5903" s="2">
        <f>SUM(H5903:H5997)</f>
        <v>5282823.4571137549</v>
      </c>
      <c r="J5903" s="4">
        <f t="shared" si="1259"/>
        <v>54.261022083510333</v>
      </c>
      <c r="K5903" s="5">
        <f t="shared" si="1267"/>
        <v>2.7690000000000006E-2</v>
      </c>
      <c r="L5903" s="5">
        <f t="shared" si="1260"/>
        <v>1.6781818181818185E-3</v>
      </c>
      <c r="M5903" s="8">
        <f t="shared" si="1261"/>
        <v>63816.326517265392</v>
      </c>
      <c r="N5903" s="6">
        <f>((B5902+E5902)*D5902+(B5903+E5903)*D5903+(B5904+E5904)*D5904)/3/SUM(D5887:D5903)</f>
        <v>0.73973757072348612</v>
      </c>
      <c r="O5903" s="7">
        <f>O5887</f>
        <v>4.5169668381678588E-2</v>
      </c>
      <c r="P5903" s="8">
        <f>M5903*O5887</f>
        <v>2882.5623061217993</v>
      </c>
      <c r="Q5903" s="5">
        <f>N5903*O5887</f>
        <v>3.3413700759048377E-2</v>
      </c>
      <c r="R5903" s="8">
        <f t="shared" si="1262"/>
        <v>94054.555394738461</v>
      </c>
      <c r="S5903" s="8">
        <f t="shared" si="1263"/>
        <v>4610472.9003929608</v>
      </c>
      <c r="T5903" s="9">
        <f t="shared" si="1268"/>
        <v>47.355164126632957</v>
      </c>
      <c r="U5903" s="10">
        <f t="shared" si="1258"/>
        <v>6.9058579568773766</v>
      </c>
    </row>
    <row r="5904" spans="1:21" x14ac:dyDescent="0.3">
      <c r="A5904" s="17">
        <v>1974</v>
      </c>
      <c r="B5904" s="17">
        <v>17</v>
      </c>
      <c r="C5904" s="17">
        <v>1.81E-3</v>
      </c>
      <c r="D5904" s="17">
        <v>1.81E-3</v>
      </c>
      <c r="E5904" s="17">
        <v>0.5</v>
      </c>
      <c r="F5904" s="2">
        <f t="shared" si="1264"/>
        <v>97252.358114252856</v>
      </c>
      <c r="G5904" s="3">
        <f t="shared" si="1265"/>
        <v>176.02676818679768</v>
      </c>
      <c r="H5904" s="2">
        <f t="shared" si="1266"/>
        <v>97164.344730159457</v>
      </c>
      <c r="I5904" s="2">
        <f>SUM(H5904:H5997)</f>
        <v>5185517.5513000702</v>
      </c>
      <c r="J5904" s="4">
        <f t="shared" si="1259"/>
        <v>53.320224330273639</v>
      </c>
      <c r="K5904" s="5">
        <f t="shared" si="1267"/>
        <v>2.9500000000000005E-2</v>
      </c>
      <c r="L5904" s="5">
        <f t="shared" si="1260"/>
        <v>1.685714285714286E-3</v>
      </c>
      <c r="M5904" s="8">
        <f t="shared" si="1261"/>
        <v>104422.65909386301</v>
      </c>
      <c r="N5904" s="6">
        <f>((B5903+E5903)*D5903+(B5904+E5904)*D5904+(B5905+E5905)*D5905)/3/SUM(D5887:D5904)</f>
        <v>1.0207909604519774</v>
      </c>
      <c r="O5904" s="7">
        <f>O5887</f>
        <v>4.5169668381678588E-2</v>
      </c>
      <c r="P5904" s="8">
        <f>M5904*O5887</f>
        <v>4716.7368828028657</v>
      </c>
      <c r="Q5904" s="5">
        <f>N5904*O5887</f>
        <v>4.6108789170631E-2</v>
      </c>
      <c r="R5904" s="8">
        <f t="shared" si="1262"/>
        <v>92684.214444094017</v>
      </c>
      <c r="S5904" s="8">
        <f t="shared" si="1263"/>
        <v>4516418.3449982218</v>
      </c>
      <c r="T5904" s="9">
        <f t="shared" si="1268"/>
        <v>46.440193662885761</v>
      </c>
      <c r="U5904" s="10">
        <f t="shared" si="1258"/>
        <v>6.8800306673878779</v>
      </c>
    </row>
    <row r="5905" spans="1:21" x14ac:dyDescent="0.3">
      <c r="A5905" s="17">
        <v>1974</v>
      </c>
      <c r="B5905" s="17">
        <v>18</v>
      </c>
      <c r="C5905" s="17">
        <v>2.2000000000000001E-3</v>
      </c>
      <c r="D5905" s="17">
        <v>2.1900000000000001E-3</v>
      </c>
      <c r="E5905" s="17">
        <v>0.5</v>
      </c>
      <c r="F5905" s="2">
        <f t="shared" si="1264"/>
        <v>97076.331346066057</v>
      </c>
      <c r="G5905" s="3">
        <f t="shared" si="1265"/>
        <v>212.59716564788468</v>
      </c>
      <c r="H5905" s="2">
        <f t="shared" si="1266"/>
        <v>96970.03276324211</v>
      </c>
      <c r="I5905" s="2">
        <f>SUM(H5905:H5997)</f>
        <v>5088353.206569911</v>
      </c>
      <c r="J5905" s="4">
        <f t="shared" si="1259"/>
        <v>52.416002294426555</v>
      </c>
      <c r="K5905" s="5">
        <f t="shared" si="1267"/>
        <v>3.1690000000000003E-2</v>
      </c>
      <c r="L5905" s="5">
        <f t="shared" si="1260"/>
        <v>1.7129729729729731E-3</v>
      </c>
      <c r="M5905" s="8">
        <f t="shared" si="1261"/>
        <v>124110.05252400966</v>
      </c>
      <c r="N5905" s="6">
        <f>((B5904+E5904)*D5904+(B5905+E5905)*D5905+(B5906+E5906)*D5906)/3/SUM(D5887:D5905)</f>
        <v>1.2208372777953085</v>
      </c>
      <c r="O5905" s="7">
        <f>O5887</f>
        <v>4.5169668381678588E-2</v>
      </c>
      <c r="P5905" s="8">
        <f>M5905*O5887</f>
        <v>5606.0099153422279</v>
      </c>
      <c r="Q5905" s="5">
        <f>N5905*O5887</f>
        <v>5.5144814986005306E-2</v>
      </c>
      <c r="R5905" s="8">
        <f t="shared" si="1262"/>
        <v>91622.638247326249</v>
      </c>
      <c r="S5905" s="8">
        <f t="shared" si="1263"/>
        <v>4423734.1305541275</v>
      </c>
      <c r="T5905" s="9">
        <f t="shared" si="1268"/>
        <v>45.569646784281737</v>
      </c>
      <c r="U5905" s="10">
        <f t="shared" si="1258"/>
        <v>6.8463555101448179</v>
      </c>
    </row>
    <row r="5906" spans="1:21" x14ac:dyDescent="0.3">
      <c r="A5906" s="17">
        <v>1974</v>
      </c>
      <c r="B5906" s="17">
        <v>19</v>
      </c>
      <c r="C5906" s="17">
        <v>2.2499999999999998E-3</v>
      </c>
      <c r="D5906" s="17">
        <v>2.2499999999999998E-3</v>
      </c>
      <c r="E5906" s="17">
        <v>0.5</v>
      </c>
      <c r="F5906" s="2">
        <f t="shared" si="1264"/>
        <v>96863.734180418178</v>
      </c>
      <c r="G5906" s="3">
        <f t="shared" si="1265"/>
        <v>217.94340190594087</v>
      </c>
      <c r="H5906" s="2">
        <f t="shared" si="1266"/>
        <v>96754.762479465207</v>
      </c>
      <c r="I5906" s="2">
        <f>SUM(H5906:H5997)</f>
        <v>4991383.1738066692</v>
      </c>
      <c r="J5906" s="4">
        <f t="shared" si="1259"/>
        <v>51.529947880284375</v>
      </c>
      <c r="K5906" s="5">
        <f t="shared" si="1267"/>
        <v>3.3940000000000005E-2</v>
      </c>
      <c r="L5906" s="5">
        <f t="shared" si="1260"/>
        <v>1.7405128205128207E-3</v>
      </c>
      <c r="M5906" s="8">
        <f t="shared" si="1261"/>
        <v>125217.92389999548</v>
      </c>
      <c r="N5906" s="6">
        <f>((B5905+E5905)*D5905+(B5906+E5906)*D5906+(B5907+E5907)*D5907)/3/SUM(D5887:D5906)</f>
        <v>1.2455804360636415</v>
      </c>
      <c r="O5906" s="7">
        <f>O5887</f>
        <v>4.5169668381678588E-2</v>
      </c>
      <c r="P5906" s="8">
        <f>M5906*O5887</f>
        <v>5656.0520980050615</v>
      </c>
      <c r="Q5906" s="5">
        <f>N5906*O5887</f>
        <v>5.6262455239701296E-2</v>
      </c>
      <c r="R5906" s="8">
        <f t="shared" si="1262"/>
        <v>91311.101986236361</v>
      </c>
      <c r="S5906" s="8">
        <f t="shared" si="1263"/>
        <v>4332111.4923068015</v>
      </c>
      <c r="T5906" s="9">
        <f t="shared" si="1268"/>
        <v>44.723771274787119</v>
      </c>
      <c r="U5906" s="10">
        <f t="shared" si="1258"/>
        <v>6.8061766054972566</v>
      </c>
    </row>
    <row r="5907" spans="1:21" x14ac:dyDescent="0.3">
      <c r="A5907" s="17">
        <v>1974</v>
      </c>
      <c r="B5907" s="17">
        <v>20</v>
      </c>
      <c r="C5907" s="17">
        <v>2.0799999999999998E-3</v>
      </c>
      <c r="D5907" s="17">
        <v>2.0699999999999998E-3</v>
      </c>
      <c r="E5907" s="17">
        <v>0.5</v>
      </c>
      <c r="F5907" s="2">
        <f t="shared" si="1264"/>
        <v>96645.790778512237</v>
      </c>
      <c r="G5907" s="3">
        <f t="shared" si="1265"/>
        <v>200.05678691152031</v>
      </c>
      <c r="H5907" s="2">
        <f t="shared" si="1266"/>
        <v>96545.762385056471</v>
      </c>
      <c r="I5907" s="2">
        <f>SUM(H5907:H5997)</f>
        <v>4894628.4113272037</v>
      </c>
      <c r="J5907" s="4">
        <f t="shared" si="1259"/>
        <v>50.645024184699949</v>
      </c>
      <c r="K5907" s="5">
        <f t="shared" si="1267"/>
        <v>3.6010000000000007E-2</v>
      </c>
      <c r="L5907" s="5">
        <f t="shared" si="1260"/>
        <v>1.756585365853659E-3</v>
      </c>
      <c r="M5907" s="8">
        <f t="shared" si="1261"/>
        <v>113889.58988298154</v>
      </c>
      <c r="N5907" s="6">
        <f>((B5906+E5906)*D5906+(B5907+E5907)*D5907+(B5908+E5908)*D5908)/3/SUM(D5887:D5907)</f>
        <v>1.1750902527075811</v>
      </c>
      <c r="O5907" s="7">
        <f>O5887</f>
        <v>4.5169668381678588E-2</v>
      </c>
      <c r="P5907" s="8">
        <f>M5907*O5887</f>
        <v>5144.355007139653</v>
      </c>
      <c r="Q5907" s="5">
        <f>N5907*O5887</f>
        <v>5.3078437033344326E-2</v>
      </c>
      <c r="R5907" s="8">
        <f t="shared" si="1262"/>
        <v>91421.264215465024</v>
      </c>
      <c r="S5907" s="8">
        <f t="shared" si="1263"/>
        <v>4240800.3903205656</v>
      </c>
      <c r="T5907" s="9">
        <f t="shared" si="1268"/>
        <v>43.879825041107168</v>
      </c>
      <c r="U5907" s="10">
        <f t="shared" si="1258"/>
        <v>6.7651991435927812</v>
      </c>
    </row>
    <row r="5908" spans="1:21" x14ac:dyDescent="0.3">
      <c r="A5908" s="17">
        <v>1974</v>
      </c>
      <c r="B5908" s="17">
        <v>21</v>
      </c>
      <c r="C5908" s="17">
        <v>1.89E-3</v>
      </c>
      <c r="D5908" s="17">
        <v>1.89E-3</v>
      </c>
      <c r="E5908" s="17">
        <v>0.5</v>
      </c>
      <c r="F5908" s="2">
        <f t="shared" si="1264"/>
        <v>96445.733991600719</v>
      </c>
      <c r="G5908" s="3">
        <f t="shared" si="1265"/>
        <v>182.28243724412536</v>
      </c>
      <c r="H5908" s="2">
        <f t="shared" si="1266"/>
        <v>96354.592772978649</v>
      </c>
      <c r="I5908" s="2">
        <f>SUM(H5908:H5997)</f>
        <v>4798082.6489421465</v>
      </c>
      <c r="J5908" s="4">
        <f t="shared" si="1259"/>
        <v>49.749039696872465</v>
      </c>
      <c r="K5908" s="5">
        <f t="shared" si="1267"/>
        <v>3.790000000000001E-2</v>
      </c>
      <c r="L5908" s="5">
        <f t="shared" si="1260"/>
        <v>1.7627906976744191E-3</v>
      </c>
      <c r="M5908" s="8">
        <f t="shared" si="1261"/>
        <v>103405.60424139035</v>
      </c>
      <c r="N5908" s="6">
        <f>((B5907+E5907)*D5907+(B5908+E5908)*D5908+(B5909+E5909)*D5909)/3/SUM(D5887:D5908)</f>
        <v>1.0531662269129285</v>
      </c>
      <c r="O5908" s="7">
        <f>O5887</f>
        <v>4.5169668381678588E-2</v>
      </c>
      <c r="P5908" s="8">
        <f>M5908*O5887</f>
        <v>4670.7968523906993</v>
      </c>
      <c r="Q5908" s="5">
        <f>N5908*O5887</f>
        <v>4.7571169220440641E-2</v>
      </c>
      <c r="R5908" s="8">
        <f t="shared" si="1262"/>
        <v>91770.892135008631</v>
      </c>
      <c r="S5908" s="8">
        <f t="shared" si="1263"/>
        <v>4149379.1261051004</v>
      </c>
      <c r="T5908" s="9">
        <f t="shared" si="1268"/>
        <v>43.022941029890056</v>
      </c>
      <c r="U5908" s="10">
        <f t="shared" si="1258"/>
        <v>6.7260986669824092</v>
      </c>
    </row>
    <row r="5909" spans="1:21" x14ac:dyDescent="0.3">
      <c r="A5909" s="17">
        <v>1974</v>
      </c>
      <c r="B5909" s="17">
        <v>22</v>
      </c>
      <c r="C5909" s="17">
        <v>1.6299999999999999E-3</v>
      </c>
      <c r="D5909" s="17">
        <v>1.6299999999999999E-3</v>
      </c>
      <c r="E5909" s="17">
        <v>0.5</v>
      </c>
      <c r="F5909" s="2">
        <f t="shared" si="1264"/>
        <v>96263.451554356594</v>
      </c>
      <c r="G5909" s="3">
        <f t="shared" si="1265"/>
        <v>156.90942603360125</v>
      </c>
      <c r="H5909" s="2">
        <f t="shared" si="1266"/>
        <v>96184.996841339787</v>
      </c>
      <c r="I5909" s="2">
        <f>SUM(H5909:H5997)</f>
        <v>4701728.0561691681</v>
      </c>
      <c r="J5909" s="4">
        <f t="shared" si="1259"/>
        <v>48.842296637517379</v>
      </c>
      <c r="K5909" s="5">
        <f t="shared" si="1267"/>
        <v>3.953000000000001E-2</v>
      </c>
      <c r="L5909" s="5">
        <f t="shared" si="1260"/>
        <v>1.7568888888888892E-3</v>
      </c>
      <c r="M5909" s="8">
        <f t="shared" si="1261"/>
        <v>89310.955875437066</v>
      </c>
      <c r="N5909" s="6">
        <f>((B5908+E5908)*D5908+(B5909+E5909)*D5909+(B5910+E5910)*D5910)/3/SUM(D5887:D5909)</f>
        <v>0.96302386373218618</v>
      </c>
      <c r="O5909" s="7">
        <f>O5887</f>
        <v>4.5169668381678588E-2</v>
      </c>
      <c r="P5909" s="8">
        <f>M5909*O5887</f>
        <v>4034.146259744221</v>
      </c>
      <c r="Q5909" s="5">
        <f>N5909*O5887</f>
        <v>4.3499468568425681E-2</v>
      </c>
      <c r="R5909" s="8">
        <f t="shared" si="1262"/>
        <v>92001.000594485799</v>
      </c>
      <c r="S5909" s="8">
        <f t="shared" si="1263"/>
        <v>4057608.2339700917</v>
      </c>
      <c r="T5909" s="9">
        <f t="shared" si="1268"/>
        <v>42.151077781362353</v>
      </c>
      <c r="U5909" s="10">
        <f t="shared" si="1258"/>
        <v>6.6912188561550252</v>
      </c>
    </row>
    <row r="5910" spans="1:21" x14ac:dyDescent="0.3">
      <c r="A5910" s="17">
        <v>1974</v>
      </c>
      <c r="B5910" s="17">
        <v>23</v>
      </c>
      <c r="C5910" s="17">
        <v>1.57E-3</v>
      </c>
      <c r="D5910" s="17">
        <v>1.57E-3</v>
      </c>
      <c r="E5910" s="17">
        <v>0.5</v>
      </c>
      <c r="F5910" s="2">
        <f t="shared" si="1264"/>
        <v>96106.542128322995</v>
      </c>
      <c r="G5910" s="3">
        <f t="shared" si="1265"/>
        <v>150.8872711414671</v>
      </c>
      <c r="H5910" s="2">
        <f t="shared" si="1266"/>
        <v>96031.098492752266</v>
      </c>
      <c r="I5910" s="2">
        <f>SUM(H5910:H5997)</f>
        <v>4605543.0593278278</v>
      </c>
      <c r="J5910" s="4">
        <f t="shared" si="1259"/>
        <v>47.921223231384531</v>
      </c>
      <c r="K5910" s="5">
        <f t="shared" si="1267"/>
        <v>4.1100000000000012E-2</v>
      </c>
      <c r="L5910" s="5">
        <f t="shared" si="1260"/>
        <v>1.7489361702127664E-3</v>
      </c>
      <c r="M5910" s="8">
        <f t="shared" si="1261"/>
        <v>86273.743840011579</v>
      </c>
      <c r="N5910" s="6">
        <f>((B5909+E5909)*D5909+(B5910+E5910)*D5910+(B5911+E5911)*D5911)/3/SUM(D5887:D5910)</f>
        <v>0.88678021086780179</v>
      </c>
      <c r="O5910" s="7">
        <f>O5887</f>
        <v>4.5169668381678588E-2</v>
      </c>
      <c r="P5910" s="8">
        <f>M5910*O5887</f>
        <v>3896.9563992992089</v>
      </c>
      <c r="Q5910" s="5">
        <f>N5910*O5887</f>
        <v>4.0055568052333616E-2</v>
      </c>
      <c r="R5910" s="8">
        <f t="shared" si="1262"/>
        <v>92184.518291935485</v>
      </c>
      <c r="S5910" s="8">
        <f t="shared" si="1263"/>
        <v>3965607.2333756057</v>
      </c>
      <c r="T5910" s="9">
        <f t="shared" si="1268"/>
        <v>41.262614860085833</v>
      </c>
      <c r="U5910" s="10">
        <f t="shared" si="1258"/>
        <v>6.6586083712986976</v>
      </c>
    </row>
    <row r="5911" spans="1:21" x14ac:dyDescent="0.3">
      <c r="A5911" s="17">
        <v>1974</v>
      </c>
      <c r="B5911" s="17">
        <v>24</v>
      </c>
      <c r="C5911" s="17">
        <v>1.4599999999999999E-3</v>
      </c>
      <c r="D5911" s="17">
        <v>1.4599999999999999E-3</v>
      </c>
      <c r="E5911" s="17">
        <v>0.5</v>
      </c>
      <c r="F5911" s="2">
        <f t="shared" si="1264"/>
        <v>95955.654857181522</v>
      </c>
      <c r="G5911" s="3">
        <f t="shared" si="1265"/>
        <v>140.09525609148503</v>
      </c>
      <c r="H5911" s="2">
        <f t="shared" si="1266"/>
        <v>95885.607229135785</v>
      </c>
      <c r="I5911" s="2">
        <f>SUM(H5911:H5997)</f>
        <v>4509511.9608350759</v>
      </c>
      <c r="J5911" s="4">
        <f t="shared" si="1259"/>
        <v>46.995791624234585</v>
      </c>
      <c r="K5911" s="5">
        <f t="shared" si="1267"/>
        <v>4.2560000000000014E-2</v>
      </c>
      <c r="L5911" s="5">
        <f t="shared" si="1260"/>
        <v>1.7371428571428577E-3</v>
      </c>
      <c r="M5911" s="8">
        <f t="shared" si="1261"/>
        <v>80646.940184242994</v>
      </c>
      <c r="N5911" s="6">
        <f>((B5910+E5910)*D5910+(B5911+E5911)*D5911+(B5912+E5912)*D5912)/3/SUM(D5887:D5911)</f>
        <v>0.85471491228070151</v>
      </c>
      <c r="O5911" s="7">
        <f>O5887</f>
        <v>4.5169668381678588E-2</v>
      </c>
      <c r="P5911" s="8">
        <f>M5911*O5887</f>
        <v>3642.7955441193253</v>
      </c>
      <c r="Q5911" s="5">
        <f>N5911*O5887</f>
        <v>3.8607189148594789E-2</v>
      </c>
      <c r="R5911" s="8">
        <f t="shared" si="1262"/>
        <v>92183.733454212663</v>
      </c>
      <c r="S5911" s="8">
        <f t="shared" si="1263"/>
        <v>3873422.7150836703</v>
      </c>
      <c r="T5911" s="9">
        <f t="shared" si="1268"/>
        <v>40.366799860297917</v>
      </c>
      <c r="U5911" s="10">
        <f t="shared" si="1258"/>
        <v>6.6289917639366678</v>
      </c>
    </row>
    <row r="5912" spans="1:21" x14ac:dyDescent="0.3">
      <c r="A5912" s="17">
        <v>1974</v>
      </c>
      <c r="B5912" s="17">
        <v>25</v>
      </c>
      <c r="C5912" s="17">
        <v>1.4300000000000001E-3</v>
      </c>
      <c r="D5912" s="17">
        <v>1.4300000000000001E-3</v>
      </c>
      <c r="E5912" s="17">
        <v>0.5</v>
      </c>
      <c r="F5912" s="2">
        <f t="shared" si="1264"/>
        <v>95815.559601090034</v>
      </c>
      <c r="G5912" s="3">
        <f t="shared" si="1265"/>
        <v>137.01625022955875</v>
      </c>
      <c r="H5912" s="2">
        <f t="shared" si="1266"/>
        <v>95747.051475975255</v>
      </c>
      <c r="I5912" s="2">
        <f>SUM(H5912:H5997)</f>
        <v>4413626.3536059391</v>
      </c>
      <c r="J5912" s="4">
        <f t="shared" si="1259"/>
        <v>46.063774735348183</v>
      </c>
      <c r="K5912" s="5">
        <f t="shared" si="1267"/>
        <v>4.3990000000000015E-2</v>
      </c>
      <c r="L5912" s="5">
        <f t="shared" si="1260"/>
        <v>1.7250980392156869E-3</v>
      </c>
      <c r="M5912" s="8">
        <f t="shared" si="1261"/>
        <v>79425.196200357968</v>
      </c>
      <c r="N5912" s="6">
        <f>((B5911+E5911)*D5911+(B5912+E5912)*D5912+(B5913+E5913)*D5913)/3/SUM(D5887:D5912)</f>
        <v>0.80438736076380968</v>
      </c>
      <c r="O5912" s="7">
        <f>O5887</f>
        <v>4.5169668381678588E-2</v>
      </c>
      <c r="P5912" s="8">
        <f>M5912*O5887</f>
        <v>3587.6097735199278</v>
      </c>
      <c r="Q5912" s="5">
        <f>N5912*O5887</f>
        <v>3.6333910336114938E-2</v>
      </c>
      <c r="R5912" s="8">
        <f t="shared" si="1262"/>
        <v>92268.18669269979</v>
      </c>
      <c r="S5912" s="8">
        <f t="shared" si="1263"/>
        <v>3781238.9816294578</v>
      </c>
      <c r="T5912" s="9">
        <f t="shared" si="1268"/>
        <v>39.463725906021232</v>
      </c>
      <c r="U5912" s="10">
        <f t="shared" si="1258"/>
        <v>6.6000488293269512</v>
      </c>
    </row>
    <row r="5913" spans="1:21" x14ac:dyDescent="0.3">
      <c r="A5913" s="17">
        <v>1974</v>
      </c>
      <c r="B5913" s="17">
        <v>26</v>
      </c>
      <c r="C5913" s="17">
        <v>1.2800000000000001E-3</v>
      </c>
      <c r="D5913" s="17">
        <v>1.2800000000000001E-3</v>
      </c>
      <c r="E5913" s="17">
        <v>0.5</v>
      </c>
      <c r="F5913" s="2">
        <f t="shared" si="1264"/>
        <v>95678.543350860476</v>
      </c>
      <c r="G5913" s="3">
        <f t="shared" si="1265"/>
        <v>122.46853548910141</v>
      </c>
      <c r="H5913" s="2">
        <f t="shared" si="1266"/>
        <v>95617.309083115921</v>
      </c>
      <c r="I5913" s="2">
        <f>SUM(H5913:H5997)</f>
        <v>4317879.3021299643</v>
      </c>
      <c r="J5913" s="4">
        <f t="shared" si="1259"/>
        <v>45.129024240011404</v>
      </c>
      <c r="K5913" s="5">
        <f t="shared" si="1267"/>
        <v>4.5270000000000019E-2</v>
      </c>
      <c r="L5913" s="5">
        <f t="shared" si="1260"/>
        <v>1.7083018867924534E-3</v>
      </c>
      <c r="M5913" s="8">
        <f t="shared" si="1261"/>
        <v>71690.218477163377</v>
      </c>
      <c r="N5913" s="6">
        <f>((B5912+E5912)*D5912+(B5913+E5913)*D5913+(B5914+E5914)*D5914)/3/SUM(D5887:D5913)</f>
        <v>0.78352109564833194</v>
      </c>
      <c r="O5913" s="7">
        <f>O5887</f>
        <v>4.5169668381678588E-2</v>
      </c>
      <c r="P5913" s="8">
        <f>M5913*O5887</f>
        <v>3238.2233948235566</v>
      </c>
      <c r="Q5913" s="5">
        <f>N5913*O5887</f>
        <v>3.5391388060484627E-2</v>
      </c>
      <c r="R5913" s="8">
        <f t="shared" si="1262"/>
        <v>92233.27979205607</v>
      </c>
      <c r="S5913" s="8">
        <f t="shared" si="1263"/>
        <v>3688970.794936758</v>
      </c>
      <c r="T5913" s="9">
        <f t="shared" si="1268"/>
        <v>38.555883751375923</v>
      </c>
      <c r="U5913" s="10">
        <f t="shared" si="1258"/>
        <v>6.5731404886354809</v>
      </c>
    </row>
    <row r="5914" spans="1:21" x14ac:dyDescent="0.3">
      <c r="A5914" s="17">
        <v>1974</v>
      </c>
      <c r="B5914" s="17">
        <v>27</v>
      </c>
      <c r="C5914" s="17">
        <v>1.31E-3</v>
      </c>
      <c r="D5914" s="17">
        <v>1.31E-3</v>
      </c>
      <c r="E5914" s="17">
        <v>0.5</v>
      </c>
      <c r="F5914" s="2">
        <f t="shared" si="1264"/>
        <v>95556.074815371379</v>
      </c>
      <c r="G5914" s="3">
        <f t="shared" si="1265"/>
        <v>125.1784580081365</v>
      </c>
      <c r="H5914" s="2">
        <f t="shared" si="1266"/>
        <v>95493.485586367315</v>
      </c>
      <c r="I5914" s="2">
        <f>SUM(H5914:H5997)</f>
        <v>4222261.993046849</v>
      </c>
      <c r="J5914" s="4">
        <f t="shared" si="1259"/>
        <v>44.18622260494574</v>
      </c>
      <c r="K5914" s="5">
        <f t="shared" si="1267"/>
        <v>4.6580000000000017E-2</v>
      </c>
      <c r="L5914" s="5">
        <f t="shared" si="1260"/>
        <v>1.6938181818181824E-3</v>
      </c>
      <c r="M5914" s="8">
        <f t="shared" si="1261"/>
        <v>73903.125702527963</v>
      </c>
      <c r="N5914" s="6">
        <f>((B5913+E5913)*D5913+(B5914+E5914)*D5914+(B5915+E5915)*D5915)/3/SUM(D5887:D5914)</f>
        <v>0.78606698153714016</v>
      </c>
      <c r="O5914" s="7">
        <f>O5887</f>
        <v>4.5169668381678588E-2</v>
      </c>
      <c r="P5914" s="8">
        <f>M5914*O5887</f>
        <v>3338.1796803526954</v>
      </c>
      <c r="Q5914" s="5">
        <f>N5914*O5887</f>
        <v>3.5506384881819689E-2</v>
      </c>
      <c r="R5914" s="8">
        <f t="shared" si="1262"/>
        <v>92102.857133431258</v>
      </c>
      <c r="S5914" s="8">
        <f t="shared" si="1263"/>
        <v>3596737.515144702</v>
      </c>
      <c r="T5914" s="9">
        <f t="shared" si="1268"/>
        <v>37.640071780827505</v>
      </c>
      <c r="U5914" s="10">
        <f t="shared" si="1258"/>
        <v>6.5461508241182358</v>
      </c>
    </row>
    <row r="5915" spans="1:21" x14ac:dyDescent="0.3">
      <c r="A5915" s="17">
        <v>1974</v>
      </c>
      <c r="B5915" s="17">
        <v>28</v>
      </c>
      <c r="C5915" s="17">
        <v>1.41E-3</v>
      </c>
      <c r="D5915" s="17">
        <v>1.4E-3</v>
      </c>
      <c r="E5915" s="17">
        <v>0.5</v>
      </c>
      <c r="F5915" s="2">
        <f t="shared" si="1264"/>
        <v>95430.89635736325</v>
      </c>
      <c r="G5915" s="3">
        <f t="shared" si="1265"/>
        <v>133.60325490030854</v>
      </c>
      <c r="H5915" s="2">
        <f t="shared" si="1266"/>
        <v>95364.094729913093</v>
      </c>
      <c r="I5915" s="2">
        <f>SUM(H5915:H5997)</f>
        <v>4126768.5074604806</v>
      </c>
      <c r="J5915" s="4">
        <f t="shared" si="1259"/>
        <v>43.243526624824241</v>
      </c>
      <c r="K5915" s="5">
        <f t="shared" si="1267"/>
        <v>4.7980000000000016E-2</v>
      </c>
      <c r="L5915" s="5">
        <f t="shared" si="1260"/>
        <v>1.6835087719298252E-3</v>
      </c>
      <c r="M5915" s="8">
        <f t="shared" si="1261"/>
        <v>79359.999263417922</v>
      </c>
      <c r="N5915" s="6">
        <f>((B5914+E5914)*D5914+(B5915+E5915)*D5915+(B5916+E5916)*D5916)/3/SUM(D5887:D5915)</f>
        <v>0.78570932332916466</v>
      </c>
      <c r="O5915" s="7">
        <f>O5887</f>
        <v>4.5169668381678588E-2</v>
      </c>
      <c r="P5915" s="8">
        <f>M5915*O5887</f>
        <v>3584.6648494988444</v>
      </c>
      <c r="Q5915" s="5">
        <f>N5915*O5887</f>
        <v>3.5490229579171445E-2</v>
      </c>
      <c r="R5915" s="8">
        <f t="shared" si="1262"/>
        <v>91979.601114338628</v>
      </c>
      <c r="S5915" s="8">
        <f t="shared" si="1263"/>
        <v>3504634.6580112707</v>
      </c>
      <c r="T5915" s="9">
        <f t="shared" si="1268"/>
        <v>36.724318766611482</v>
      </c>
      <c r="U5915" s="10">
        <f t="shared" si="1258"/>
        <v>6.5192078582127593</v>
      </c>
    </row>
    <row r="5916" spans="1:21" x14ac:dyDescent="0.3">
      <c r="A5916" s="17">
        <v>1974</v>
      </c>
      <c r="B5916" s="17">
        <v>29</v>
      </c>
      <c r="C5916" s="17">
        <v>1.2700000000000001E-3</v>
      </c>
      <c r="D5916" s="17">
        <v>1.2600000000000001E-3</v>
      </c>
      <c r="E5916" s="17">
        <v>0.5</v>
      </c>
      <c r="F5916" s="2">
        <f t="shared" si="1264"/>
        <v>95297.293102462936</v>
      </c>
      <c r="G5916" s="3">
        <f t="shared" si="1265"/>
        <v>120.0745893091033</v>
      </c>
      <c r="H5916" s="2">
        <f t="shared" si="1266"/>
        <v>95237.255807808382</v>
      </c>
      <c r="I5916" s="2">
        <f>SUM(H5916:H5997)</f>
        <v>4031404.4127305672</v>
      </c>
      <c r="J5916" s="4">
        <f t="shared" si="1259"/>
        <v>42.303451456863854</v>
      </c>
      <c r="K5916" s="5">
        <f t="shared" si="1267"/>
        <v>4.9240000000000013E-2</v>
      </c>
      <c r="L5916" s="5">
        <f t="shared" si="1260"/>
        <v>1.6691525423728818E-3</v>
      </c>
      <c r="M5916" s="8">
        <f t="shared" si="1261"/>
        <v>71937.457039369343</v>
      </c>
      <c r="N5916" s="6">
        <f>((B5915+E5915)*D5915+(B5916+E5916)*D5916+(B5917+E5917)*D5917)/3/SUM(D5887:D5916)</f>
        <v>0.81285540211210372</v>
      </c>
      <c r="O5916" s="7">
        <f>O5887</f>
        <v>4.5169668381678588E-2</v>
      </c>
      <c r="P5916" s="8">
        <f>M5916*O5887</f>
        <v>3249.3910786895631</v>
      </c>
      <c r="Q5916" s="5">
        <f>N5916*O5887</f>
        <v>3.6716408955659724E-2</v>
      </c>
      <c r="R5916" s="8">
        <f t="shared" si="1262"/>
        <v>91740.485775754103</v>
      </c>
      <c r="S5916" s="8">
        <f t="shared" si="1263"/>
        <v>3412655.056896932</v>
      </c>
      <c r="T5916" s="9">
        <f t="shared" si="1268"/>
        <v>35.810619019657473</v>
      </c>
      <c r="U5916" s="10">
        <f t="shared" si="1258"/>
        <v>6.4928324372063813</v>
      </c>
    </row>
    <row r="5917" spans="1:21" x14ac:dyDescent="0.3">
      <c r="A5917" s="17">
        <v>1974</v>
      </c>
      <c r="B5917" s="17">
        <v>30</v>
      </c>
      <c r="C5917" s="17">
        <v>1.41E-3</v>
      </c>
      <c r="D5917" s="17">
        <v>1.41E-3</v>
      </c>
      <c r="E5917" s="17">
        <v>0.5</v>
      </c>
      <c r="F5917" s="2">
        <f t="shared" si="1264"/>
        <v>95177.218513153828</v>
      </c>
      <c r="G5917" s="3">
        <f t="shared" si="1265"/>
        <v>134.19987810354689</v>
      </c>
      <c r="H5917" s="2">
        <f t="shared" si="1266"/>
        <v>95110.11857410206</v>
      </c>
      <c r="I5917" s="2">
        <f>SUM(H5917:H5997)</f>
        <v>3936167.1569227581</v>
      </c>
      <c r="J5917" s="4">
        <f t="shared" si="1259"/>
        <v>41.356190256587148</v>
      </c>
      <c r="K5917" s="5">
        <f t="shared" si="1267"/>
        <v>5.0650000000000014E-2</v>
      </c>
      <c r="L5917" s="5">
        <f t="shared" si="1260"/>
        <v>1.6606557377049184E-3</v>
      </c>
      <c r="M5917" s="8">
        <f t="shared" si="1261"/>
        <v>80811.377732639274</v>
      </c>
      <c r="N5917" s="6">
        <f>((B5916+E5916)*D5916+(B5917+E5917)*D5917+(B5918+E5918)*D5918)/3/SUM(D5887:D5917)</f>
        <v>0.80750246791707769</v>
      </c>
      <c r="O5917" s="7">
        <f>O5887</f>
        <v>4.5169668381678588E-2</v>
      </c>
      <c r="P5917" s="8">
        <f>M5917*O5887</f>
        <v>3650.2231336498812</v>
      </c>
      <c r="Q5917" s="5">
        <f>N5917*O5887</f>
        <v>3.6474618693201455E-2</v>
      </c>
      <c r="R5917" s="8">
        <f t="shared" si="1262"/>
        <v>91641.013265246511</v>
      </c>
      <c r="S5917" s="8">
        <f t="shared" si="1263"/>
        <v>3320914.5711211776</v>
      </c>
      <c r="T5917" s="9">
        <f t="shared" si="1268"/>
        <v>34.891906098960177</v>
      </c>
      <c r="U5917" s="10">
        <f t="shared" si="1258"/>
        <v>6.4642841576269703</v>
      </c>
    </row>
    <row r="5918" spans="1:21" x14ac:dyDescent="0.3">
      <c r="A5918" s="17">
        <v>1974</v>
      </c>
      <c r="B5918" s="17">
        <v>31</v>
      </c>
      <c r="C5918" s="17">
        <v>1.3500000000000001E-3</v>
      </c>
      <c r="D5918" s="17">
        <v>1.3500000000000001E-3</v>
      </c>
      <c r="E5918" s="17">
        <v>0.5</v>
      </c>
      <c r="F5918" s="2">
        <f t="shared" si="1264"/>
        <v>95043.018635050277</v>
      </c>
      <c r="G5918" s="3">
        <f t="shared" si="1265"/>
        <v>128.30807515731789</v>
      </c>
      <c r="H5918" s="2">
        <f t="shared" si="1266"/>
        <v>94978.86459747162</v>
      </c>
      <c r="I5918" s="2">
        <f>SUM(H5918:H5997)</f>
        <v>3841057.0383486566</v>
      </c>
      <c r="J5918" s="4">
        <f t="shared" si="1259"/>
        <v>40.413878825731437</v>
      </c>
      <c r="K5918" s="5">
        <f t="shared" si="1267"/>
        <v>5.2000000000000011E-2</v>
      </c>
      <c r="L5918" s="5">
        <f t="shared" si="1260"/>
        <v>1.6507936507936512E-3</v>
      </c>
      <c r="M5918" s="8">
        <f t="shared" si="1261"/>
        <v>77725.083989529085</v>
      </c>
      <c r="N5918" s="6">
        <f>((B5917+E5917)*D5917+(B5918+E5918)*D5918+(B5919+E5919)*D5919)/3/SUM(D5887:D5918)</f>
        <v>0.88368589743589732</v>
      </c>
      <c r="O5918" s="7">
        <f>O5887</f>
        <v>4.5169668381678588E-2</v>
      </c>
      <c r="P5918" s="8">
        <f>M5918*O5887</f>
        <v>3510.8162687451445</v>
      </c>
      <c r="Q5918" s="5">
        <f>N5918*O5887</f>
        <v>3.9915798940745519E-2</v>
      </c>
      <c r="R5918" s="8">
        <f t="shared" si="1262"/>
        <v>91187.707334578648</v>
      </c>
      <c r="S5918" s="8">
        <f t="shared" si="1263"/>
        <v>3229273.5578559311</v>
      </c>
      <c r="T5918" s="9">
        <f t="shared" si="1268"/>
        <v>33.976967527260641</v>
      </c>
      <c r="U5918" s="10">
        <f t="shared" si="1258"/>
        <v>6.4369112984707968</v>
      </c>
    </row>
    <row r="5919" spans="1:21" x14ac:dyDescent="0.3">
      <c r="A5919" s="17">
        <v>1974</v>
      </c>
      <c r="B5919" s="17">
        <v>32</v>
      </c>
      <c r="C5919" s="17">
        <v>1.6100000000000001E-3</v>
      </c>
      <c r="D5919" s="17">
        <v>1.6100000000000001E-3</v>
      </c>
      <c r="E5919" s="17">
        <v>0.5</v>
      </c>
      <c r="F5919" s="2">
        <f t="shared" si="1264"/>
        <v>94914.710559892963</v>
      </c>
      <c r="G5919" s="3">
        <f t="shared" si="1265"/>
        <v>152.81268400142767</v>
      </c>
      <c r="H5919" s="2">
        <f t="shared" si="1266"/>
        <v>94838.304217892248</v>
      </c>
      <c r="I5919" s="2">
        <f>SUM(H5919:H5997)</f>
        <v>3746078.1737511847</v>
      </c>
      <c r="J5919" s="4">
        <f t="shared" si="1259"/>
        <v>39.467835403526195</v>
      </c>
      <c r="K5919" s="5">
        <f t="shared" si="1267"/>
        <v>5.3610000000000012E-2</v>
      </c>
      <c r="L5919" s="5">
        <f t="shared" si="1260"/>
        <v>1.6495384615384618E-3</v>
      </c>
      <c r="M5919" s="8">
        <f t="shared" si="1261"/>
        <v>92639.661071561248</v>
      </c>
      <c r="N5919" s="6">
        <f>((B5918+E5918)*D5918+(B5919+E5919)*D5919+(B5920+E5920)*D5920)/3/SUM(D5887:D5919)</f>
        <v>0.87303363800286005</v>
      </c>
      <c r="O5919" s="7">
        <f>O5887</f>
        <v>4.5169668381678588E-2</v>
      </c>
      <c r="P5919" s="8">
        <f>M5919*O5887</f>
        <v>4184.5027695935205</v>
      </c>
      <c r="Q5919" s="5">
        <f>N5919*O5887</f>
        <v>3.9434639914639615E-2</v>
      </c>
      <c r="R5919" s="8">
        <f t="shared" si="1262"/>
        <v>91098.389840944626</v>
      </c>
      <c r="S5919" s="8">
        <f t="shared" si="1263"/>
        <v>3138085.8505213526</v>
      </c>
      <c r="T5919" s="9">
        <f t="shared" si="1268"/>
        <v>33.06216530620047</v>
      </c>
      <c r="U5919" s="10">
        <f t="shared" si="1258"/>
        <v>6.405670097325725</v>
      </c>
    </row>
    <row r="5920" spans="1:21" x14ac:dyDescent="0.3">
      <c r="A5920" s="17">
        <v>1974</v>
      </c>
      <c r="B5920" s="17">
        <v>33</v>
      </c>
      <c r="C5920" s="17">
        <v>1.3600000000000001E-3</v>
      </c>
      <c r="D5920" s="17">
        <v>1.3600000000000001E-3</v>
      </c>
      <c r="E5920" s="17">
        <v>0.5</v>
      </c>
      <c r="F5920" s="2">
        <f t="shared" si="1264"/>
        <v>94761.897875891533</v>
      </c>
      <c r="G5920" s="3">
        <f t="shared" si="1265"/>
        <v>128.8761811112125</v>
      </c>
      <c r="H5920" s="2">
        <f t="shared" si="1266"/>
        <v>94697.45978533593</v>
      </c>
      <c r="I5920" s="2">
        <f>SUM(H5920:H5997)</f>
        <v>3651239.8695332925</v>
      </c>
      <c r="J5920" s="4">
        <f t="shared" si="1259"/>
        <v>38.53067478993799</v>
      </c>
      <c r="K5920" s="5">
        <f t="shared" si="1267"/>
        <v>5.4970000000000012E-2</v>
      </c>
      <c r="L5920" s="5">
        <f t="shared" si="1260"/>
        <v>1.64089552238806E-3</v>
      </c>
      <c r="M5920" s="8">
        <f t="shared" si="1261"/>
        <v>78540.15039522681</v>
      </c>
      <c r="N5920" s="6">
        <f>((B5919+E5919)*D5919+(B5920+E5920)*D5920+(B5921+E5921)*D5921)/3/SUM(D5887:D5920)</f>
        <v>0.95967497422836689</v>
      </c>
      <c r="O5920" s="7">
        <f>O5887</f>
        <v>4.5169668381678588E-2</v>
      </c>
      <c r="P5920" s="8">
        <f>M5920*O5887</f>
        <v>3547.6325479995576</v>
      </c>
      <c r="Q5920" s="5">
        <f>N5920*O5887</f>
        <v>4.3348200340091278E-2</v>
      </c>
      <c r="R5920" s="8">
        <f t="shared" si="1262"/>
        <v>90592.495326863456</v>
      </c>
      <c r="S5920" s="8">
        <f t="shared" si="1263"/>
        <v>3046987.4606804079</v>
      </c>
      <c r="T5920" s="9">
        <f t="shared" si="1268"/>
        <v>32.154141368833805</v>
      </c>
      <c r="U5920" s="10">
        <f t="shared" si="1258"/>
        <v>6.3765334211041846</v>
      </c>
    </row>
    <row r="5921" spans="1:21" x14ac:dyDescent="0.3">
      <c r="A5921" s="17">
        <v>1974</v>
      </c>
      <c r="B5921" s="17">
        <v>34</v>
      </c>
      <c r="C5921" s="17">
        <v>1.75E-3</v>
      </c>
      <c r="D5921" s="17">
        <v>1.75E-3</v>
      </c>
      <c r="E5921" s="17">
        <v>0.5</v>
      </c>
      <c r="F5921" s="2">
        <f t="shared" si="1264"/>
        <v>94633.021694780327</v>
      </c>
      <c r="G5921" s="3">
        <f t="shared" si="1265"/>
        <v>165.60778796586558</v>
      </c>
      <c r="H5921" s="2">
        <f t="shared" si="1266"/>
        <v>94550.2178007974</v>
      </c>
      <c r="I5921" s="2">
        <f>SUM(H5921:H5997)</f>
        <v>3556542.4097479563</v>
      </c>
      <c r="J5921" s="4">
        <f t="shared" si="1259"/>
        <v>37.582466944983167</v>
      </c>
      <c r="K5921" s="5">
        <f t="shared" si="1267"/>
        <v>5.6720000000000013E-2</v>
      </c>
      <c r="L5921" s="5">
        <f t="shared" si="1260"/>
        <v>1.6440579710144932E-3</v>
      </c>
      <c r="M5921" s="8">
        <f t="shared" si="1261"/>
        <v>100731.1122147807</v>
      </c>
      <c r="N5921" s="6">
        <f>((B5920+E5920)*D5920+(B5921+E5921)*D5921+(B5922+E5922)*D5922)/3/SUM(D5887:D5921)</f>
        <v>0.96470968500235055</v>
      </c>
      <c r="O5921" s="7">
        <f>O5887</f>
        <v>4.5169668381678588E-2</v>
      </c>
      <c r="P5921" s="8">
        <f>M5921*O5887</f>
        <v>4549.9909344592979</v>
      </c>
      <c r="Q5921" s="5">
        <f>N5921*O5887</f>
        <v>4.3575616556149784E-2</v>
      </c>
      <c r="R5921" s="8">
        <f t="shared" si="1262"/>
        <v>90430.133764609403</v>
      </c>
      <c r="S5921" s="8">
        <f t="shared" si="1263"/>
        <v>2956394.9653535443</v>
      </c>
      <c r="T5921" s="9">
        <f t="shared" si="1268"/>
        <v>31.240627345587658</v>
      </c>
      <c r="U5921" s="10">
        <f t="shared" si="1258"/>
        <v>6.3418395993955095</v>
      </c>
    </row>
    <row r="5922" spans="1:21" x14ac:dyDescent="0.3">
      <c r="A5922" s="17">
        <v>1974</v>
      </c>
      <c r="B5922" s="17">
        <v>35</v>
      </c>
      <c r="C5922" s="17">
        <v>1.64E-3</v>
      </c>
      <c r="D5922" s="17">
        <v>1.64E-3</v>
      </c>
      <c r="E5922" s="17">
        <v>0.5</v>
      </c>
      <c r="F5922" s="2">
        <f t="shared" si="1264"/>
        <v>94467.413906814458</v>
      </c>
      <c r="G5922" s="3">
        <f t="shared" si="1265"/>
        <v>154.9265588071757</v>
      </c>
      <c r="H5922" s="2">
        <f t="shared" si="1266"/>
        <v>94389.950627410872</v>
      </c>
      <c r="I5922" s="2">
        <f>SUM(H5922:H5997)</f>
        <v>3461992.1919471589</v>
      </c>
      <c r="J5922" s="4">
        <f t="shared" si="1259"/>
        <v>36.647475026279153</v>
      </c>
      <c r="K5922" s="5">
        <f t="shared" si="1267"/>
        <v>5.8360000000000016E-2</v>
      </c>
      <c r="L5922" s="5">
        <f t="shared" si="1260"/>
        <v>1.6439436619718314E-3</v>
      </c>
      <c r="M5922" s="8">
        <f t="shared" si="1261"/>
        <v>94240.79571032789</v>
      </c>
      <c r="N5922" s="6">
        <f>((B5921+E5921)*D5921+(B5922+E5922)*D5922+(B5923+E5923)*D5923)/3/SUM(D5887:D5922)</f>
        <v>1.1130911583276215</v>
      </c>
      <c r="O5922" s="7">
        <f>O5887</f>
        <v>4.5169668381678588E-2</v>
      </c>
      <c r="P5922" s="8">
        <f>M5922*O5887</f>
        <v>4256.8254902610288</v>
      </c>
      <c r="Q5922" s="5">
        <f>N5922*O5887</f>
        <v>5.0277958500237162E-2</v>
      </c>
      <c r="R5922" s="8">
        <f t="shared" si="1262"/>
        <v>89644.216606926464</v>
      </c>
      <c r="S5922" s="8">
        <f t="shared" si="1263"/>
        <v>2865964.8315889351</v>
      </c>
      <c r="T5922" s="9">
        <f t="shared" si="1268"/>
        <v>30.338131563715827</v>
      </c>
      <c r="U5922" s="10">
        <f t="shared" si="1258"/>
        <v>6.3093434625633265</v>
      </c>
    </row>
    <row r="5923" spans="1:21" x14ac:dyDescent="0.3">
      <c r="A5923" s="17">
        <v>1974</v>
      </c>
      <c r="B5923" s="17">
        <v>36</v>
      </c>
      <c r="C5923" s="17">
        <v>2.0899999999999998E-3</v>
      </c>
      <c r="D5923" s="17">
        <v>2.0899999999999998E-3</v>
      </c>
      <c r="E5923" s="17">
        <v>0.5</v>
      </c>
      <c r="F5923" s="2">
        <f t="shared" si="1264"/>
        <v>94312.487348007286</v>
      </c>
      <c r="G5923" s="3">
        <f t="shared" si="1265"/>
        <v>197.11309855733521</v>
      </c>
      <c r="H5923" s="2">
        <f t="shared" si="1266"/>
        <v>94213.930798728616</v>
      </c>
      <c r="I5923" s="2">
        <f>SUM(H5923:H5997)</f>
        <v>3367602.2413197481</v>
      </c>
      <c r="J5923" s="4">
        <f t="shared" si="1259"/>
        <v>35.706854267277485</v>
      </c>
      <c r="K5923" s="5">
        <f t="shared" si="1267"/>
        <v>6.0450000000000018E-2</v>
      </c>
      <c r="L5923" s="5">
        <f t="shared" si="1260"/>
        <v>1.6561643835616444E-3</v>
      </c>
      <c r="M5923" s="8">
        <f t="shared" si="1261"/>
        <v>119017.83453007002</v>
      </c>
      <c r="N5923" s="6">
        <f>((B5922+E5922)*D5922+(B5923+E5923)*D5923+(B5924+E5924)*D5924)/3/SUM(D5887:D5923)</f>
        <v>1.1779983457402807</v>
      </c>
      <c r="O5923" s="7">
        <f>O5887</f>
        <v>4.5169668381678588E-2</v>
      </c>
      <c r="P5923" s="8">
        <f>M5923*O5887</f>
        <v>5375.9961172287576</v>
      </c>
      <c r="Q5923" s="5">
        <f>N5923*O5887</f>
        <v>5.3209794631254442E-2</v>
      </c>
      <c r="R5923" s="8">
        <f t="shared" si="1262"/>
        <v>89200.826889525051</v>
      </c>
      <c r="S5923" s="8">
        <f t="shared" si="1263"/>
        <v>2776320.6149820085</v>
      </c>
      <c r="T5923" s="9">
        <f t="shared" si="1268"/>
        <v>29.437465738100574</v>
      </c>
      <c r="U5923" s="10">
        <f t="shared" si="1258"/>
        <v>6.2693885291769114</v>
      </c>
    </row>
    <row r="5924" spans="1:21" x14ac:dyDescent="0.3">
      <c r="A5924" s="17">
        <v>1974</v>
      </c>
      <c r="B5924" s="17">
        <v>37</v>
      </c>
      <c r="C5924" s="17">
        <v>2.1099999999999999E-3</v>
      </c>
      <c r="D5924" s="17">
        <v>2.1099999999999999E-3</v>
      </c>
      <c r="E5924" s="17">
        <v>0.5</v>
      </c>
      <c r="F5924" s="2">
        <f t="shared" si="1264"/>
        <v>94115.374249449946</v>
      </c>
      <c r="G5924" s="3">
        <f t="shared" si="1265"/>
        <v>198.58343966633939</v>
      </c>
      <c r="H5924" s="2">
        <f t="shared" si="1266"/>
        <v>94016.082529616775</v>
      </c>
      <c r="I5924" s="2">
        <f>SUM(H5924:H5997)</f>
        <v>3273388.3105210201</v>
      </c>
      <c r="J5924" s="4">
        <f t="shared" si="1259"/>
        <v>34.780590701844353</v>
      </c>
      <c r="K5924" s="5">
        <f t="shared" si="1267"/>
        <v>6.2560000000000018E-2</v>
      </c>
      <c r="L5924" s="5">
        <f t="shared" si="1260"/>
        <v>1.6682666666666672E-3</v>
      </c>
      <c r="M5924" s="8">
        <f t="shared" si="1261"/>
        <v>119035.78944193933</v>
      </c>
      <c r="N5924" s="6">
        <f>((B5923+E5923)*D5923+(B5924+E5924)*D5924+(B5925+E5925)*D5925)/3/SUM(D5887:D5924)</f>
        <v>1.2916666666666661</v>
      </c>
      <c r="O5924" s="7">
        <f>O5887</f>
        <v>4.5169668381678588E-2</v>
      </c>
      <c r="P5924" s="8">
        <f>M5924*O5887</f>
        <v>5376.8071346437164</v>
      </c>
      <c r="Q5924" s="5">
        <f>N5924*O5887</f>
        <v>5.8344154993001482E-2</v>
      </c>
      <c r="R5924" s="8">
        <f t="shared" si="1262"/>
        <v>88530.793638673989</v>
      </c>
      <c r="S5924" s="8">
        <f t="shared" si="1263"/>
        <v>2687119.7880924833</v>
      </c>
      <c r="T5924" s="9">
        <f t="shared" si="1268"/>
        <v>28.551337223293125</v>
      </c>
      <c r="U5924" s="10">
        <f t="shared" si="1258"/>
        <v>6.2292534785512288</v>
      </c>
    </row>
    <row r="5925" spans="1:21" x14ac:dyDescent="0.3">
      <c r="A5925" s="17">
        <v>1974</v>
      </c>
      <c r="B5925" s="17">
        <v>38</v>
      </c>
      <c r="C5925" s="17">
        <v>2.2599999999999999E-3</v>
      </c>
      <c r="D5925" s="17">
        <v>2.2599999999999999E-3</v>
      </c>
      <c r="E5925" s="17">
        <v>0.5</v>
      </c>
      <c r="F5925" s="2">
        <f t="shared" si="1264"/>
        <v>93916.790809783604</v>
      </c>
      <c r="G5925" s="3">
        <f t="shared" si="1265"/>
        <v>212.25194723011094</v>
      </c>
      <c r="H5925" s="2">
        <f t="shared" si="1266"/>
        <v>93810.664836168551</v>
      </c>
      <c r="I5925" s="2">
        <f>SUM(H5925:H5997)</f>
        <v>3179372.2279914035</v>
      </c>
      <c r="J5925" s="4">
        <f t="shared" si="1259"/>
        <v>33.853075691553535</v>
      </c>
      <c r="K5925" s="5">
        <f t="shared" si="1267"/>
        <v>6.4820000000000016E-2</v>
      </c>
      <c r="L5925" s="5">
        <f t="shared" si="1260"/>
        <v>1.6836363636363641E-3</v>
      </c>
      <c r="M5925" s="8">
        <f t="shared" si="1261"/>
        <v>126067.57124898594</v>
      </c>
      <c r="N5925" s="6">
        <f>((B5924+E5924)*D5924+(B5925+E5925)*D5925+(B5926+E5926)*D5926)/3/SUM(D5887:D5925)</f>
        <v>1.3580942096060882</v>
      </c>
      <c r="O5925" s="7">
        <f>O5887</f>
        <v>4.5169668381678588E-2</v>
      </c>
      <c r="P5925" s="8">
        <f>M5925*O5887</f>
        <v>5694.4303870003332</v>
      </c>
      <c r="Q5925" s="5">
        <f>N5925*O5887</f>
        <v>6.1344665078984895E-2</v>
      </c>
      <c r="R5925" s="8">
        <f t="shared" si="1262"/>
        <v>88055.881020956891</v>
      </c>
      <c r="S5925" s="8">
        <f t="shared" si="1263"/>
        <v>2598588.9944538092</v>
      </c>
      <c r="T5925" s="9">
        <f t="shared" si="1268"/>
        <v>27.66905653449038</v>
      </c>
      <c r="U5925" s="10">
        <f t="shared" si="1258"/>
        <v>6.1840191570631546</v>
      </c>
    </row>
    <row r="5926" spans="1:21" x14ac:dyDescent="0.3">
      <c r="A5926" s="17">
        <v>1974</v>
      </c>
      <c r="B5926" s="17">
        <v>39</v>
      </c>
      <c r="C5926" s="17">
        <v>2.48E-3</v>
      </c>
      <c r="D5926" s="17">
        <v>2.48E-3</v>
      </c>
      <c r="E5926" s="17">
        <v>0.5</v>
      </c>
      <c r="F5926" s="2">
        <f t="shared" si="1264"/>
        <v>93704.538862553498</v>
      </c>
      <c r="G5926" s="3">
        <f t="shared" si="1265"/>
        <v>232.38725637913268</v>
      </c>
      <c r="H5926" s="2">
        <f t="shared" si="1266"/>
        <v>93588.345234363936</v>
      </c>
      <c r="I5926" s="2">
        <f>SUM(H5926:H5997)</f>
        <v>3085561.5631552348</v>
      </c>
      <c r="J5926" s="4">
        <f t="shared" si="1259"/>
        <v>32.928624382658334</v>
      </c>
      <c r="K5926" s="5">
        <f t="shared" si="1267"/>
        <v>6.7300000000000013E-2</v>
      </c>
      <c r="L5926" s="5">
        <f t="shared" si="1260"/>
        <v>1.7037974683544307E-3</v>
      </c>
      <c r="M5926" s="8">
        <f t="shared" si="1261"/>
        <v>136393.70916754441</v>
      </c>
      <c r="N5926" s="6">
        <f>((B5925+E5925)*D5925+(B5926+E5926)*D5926+(B5927+E5927)*D5927)/3/SUM(D5887:D5926)</f>
        <v>1.461763249133234</v>
      </c>
      <c r="O5926" s="7">
        <f>O5887</f>
        <v>4.5169668381678588E-2</v>
      </c>
      <c r="P5926" s="8">
        <f>M5926*O5887</f>
        <v>6160.8586124450958</v>
      </c>
      <c r="Q5926" s="5">
        <f>N5926*O5887</f>
        <v>6.6027361215873201E-2</v>
      </c>
      <c r="R5926" s="8">
        <f t="shared" si="1262"/>
        <v>87408.953757978743</v>
      </c>
      <c r="S5926" s="8">
        <f t="shared" si="1263"/>
        <v>2510533.1134328526</v>
      </c>
      <c r="T5926" s="9">
        <f t="shared" si="1268"/>
        <v>26.792011826826457</v>
      </c>
      <c r="U5926" s="10">
        <f t="shared" si="1258"/>
        <v>6.1366125558318778</v>
      </c>
    </row>
    <row r="5927" spans="1:21" x14ac:dyDescent="0.3">
      <c r="A5927" s="17">
        <v>1974</v>
      </c>
      <c r="B5927" s="17">
        <v>40</v>
      </c>
      <c r="C5927" s="17">
        <v>2.7200000000000002E-3</v>
      </c>
      <c r="D5927" s="17">
        <v>2.7200000000000002E-3</v>
      </c>
      <c r="E5927" s="17">
        <v>0.5</v>
      </c>
      <c r="F5927" s="2">
        <f t="shared" si="1264"/>
        <v>93472.15160617436</v>
      </c>
      <c r="G5927" s="3">
        <f t="shared" si="1265"/>
        <v>254.24425236879429</v>
      </c>
      <c r="H5927" s="2">
        <f t="shared" si="1266"/>
        <v>93345.029479989957</v>
      </c>
      <c r="I5927" s="2">
        <f>SUM(H5927:H5997)</f>
        <v>2991973.217920871</v>
      </c>
      <c r="J5927" s="4">
        <f t="shared" si="1259"/>
        <v>32.009247316002025</v>
      </c>
      <c r="K5927" s="5">
        <f t="shared" si="1267"/>
        <v>7.0020000000000013E-2</v>
      </c>
      <c r="L5927" s="5">
        <f t="shared" si="1260"/>
        <v>1.7288888888888892E-3</v>
      </c>
      <c r="M5927" s="8">
        <f t="shared" si="1261"/>
        <v>147056.44417218177</v>
      </c>
      <c r="N5927" s="6">
        <f>((B5926+E5926)*D5926+(B5927+E5927)*D5927+(B5928+E5928)*D5928)/3/SUM(D5887:D5927)</f>
        <v>1.524183566600019</v>
      </c>
      <c r="O5927" s="7">
        <f>O5887</f>
        <v>4.5169668381678588E-2</v>
      </c>
      <c r="P5927" s="8">
        <f>M5927*O5887</f>
        <v>6642.490816646281</v>
      </c>
      <c r="Q5927" s="5">
        <f>N5927*O5887</f>
        <v>6.8846866256126973E-2</v>
      </c>
      <c r="R5927" s="8">
        <f t="shared" si="1262"/>
        <v>86918.516719706851</v>
      </c>
      <c r="S5927" s="8">
        <f t="shared" si="1263"/>
        <v>2423124.159674874</v>
      </c>
      <c r="T5927" s="9">
        <f t="shared" si="1268"/>
        <v>25.923487563271337</v>
      </c>
      <c r="U5927" s="10">
        <f t="shared" si="1258"/>
        <v>6.0857597527306879</v>
      </c>
    </row>
    <row r="5928" spans="1:21" x14ac:dyDescent="0.3">
      <c r="A5928" s="17">
        <v>1974</v>
      </c>
      <c r="B5928" s="17">
        <v>41</v>
      </c>
      <c r="C5928" s="17">
        <v>2.7000000000000001E-3</v>
      </c>
      <c r="D5928" s="17">
        <v>2.7000000000000001E-3</v>
      </c>
      <c r="E5928" s="17">
        <v>0.5</v>
      </c>
      <c r="F5928" s="2">
        <f t="shared" si="1264"/>
        <v>93217.907353805567</v>
      </c>
      <c r="G5928" s="3">
        <f t="shared" si="1265"/>
        <v>251.68834985527505</v>
      </c>
      <c r="H5928" s="2">
        <f t="shared" si="1266"/>
        <v>93092.063178877928</v>
      </c>
      <c r="I5928" s="2">
        <f>SUM(H5928:H5997)</f>
        <v>2898628.1884408807</v>
      </c>
      <c r="J5928" s="4">
        <f t="shared" si="1259"/>
        <v>31.095186222527296</v>
      </c>
      <c r="K5928" s="5">
        <f t="shared" si="1267"/>
        <v>7.2720000000000007E-2</v>
      </c>
      <c r="L5928" s="5">
        <f t="shared" si="1260"/>
        <v>1.7522891566265062E-3</v>
      </c>
      <c r="M5928" s="8">
        <f t="shared" si="1261"/>
        <v>143634.02803897019</v>
      </c>
      <c r="N5928" s="6">
        <f>((B5927+E5927)*D5927+(B5928+E5928)*D5928+(B5929+E5929)*D5929)/3/SUM(D5887:D5928)</f>
        <v>1.6224789145581227</v>
      </c>
      <c r="O5928" s="7">
        <f>O5887</f>
        <v>4.5169668381678588E-2</v>
      </c>
      <c r="P5928" s="8">
        <f>M5928*O5887</f>
        <v>6487.9014148450078</v>
      </c>
      <c r="Q5928" s="5">
        <f>N5928*O5887</f>
        <v>7.3286834526856234E-2</v>
      </c>
      <c r="R5928" s="8">
        <f t="shared" si="1262"/>
        <v>86269.640548923853</v>
      </c>
      <c r="S5928" s="8">
        <f t="shared" si="1263"/>
        <v>2336205.6429551672</v>
      </c>
      <c r="T5928" s="9">
        <f t="shared" si="1268"/>
        <v>25.061768808949701</v>
      </c>
      <c r="U5928" s="10">
        <f t="shared" si="1258"/>
        <v>6.0334174135775953</v>
      </c>
    </row>
    <row r="5929" spans="1:21" x14ac:dyDescent="0.3">
      <c r="A5929" s="17">
        <v>1974</v>
      </c>
      <c r="B5929" s="17">
        <v>42</v>
      </c>
      <c r="C5929" s="17">
        <v>3.0999999999999999E-3</v>
      </c>
      <c r="D5929" s="17">
        <v>3.0999999999999999E-3</v>
      </c>
      <c r="E5929" s="17">
        <v>0.5</v>
      </c>
      <c r="F5929" s="2">
        <f t="shared" si="1264"/>
        <v>92966.219003950289</v>
      </c>
      <c r="G5929" s="3">
        <f t="shared" si="1265"/>
        <v>288.1952789122459</v>
      </c>
      <c r="H5929" s="2">
        <f t="shared" si="1266"/>
        <v>92822.12136449416</v>
      </c>
      <c r="I5929" s="2">
        <f>SUM(H5929:H5997)</f>
        <v>2805536.1252620029</v>
      </c>
      <c r="J5929" s="4">
        <f t="shared" si="1259"/>
        <v>30.17801686807109</v>
      </c>
      <c r="K5929" s="5">
        <f t="shared" si="1267"/>
        <v>7.5820000000000012E-2</v>
      </c>
      <c r="L5929" s="5">
        <f t="shared" si="1260"/>
        <v>1.7840000000000002E-3</v>
      </c>
      <c r="M5929" s="8">
        <f t="shared" si="1261"/>
        <v>161544.43885215576</v>
      </c>
      <c r="N5929" s="6">
        <f>((B5928+E5928)*D5928+(B5929+E5929)*D5929+(B5930+E5930)*D5930)/3/SUM(D5887:D5929)</f>
        <v>1.8215070781675897</v>
      </c>
      <c r="O5929" s="7">
        <f>O5887</f>
        <v>4.5169668381678588E-2</v>
      </c>
      <c r="P5929" s="8">
        <f>M5929*O5887</f>
        <v>7296.9087318562297</v>
      </c>
      <c r="Q5929" s="5">
        <f>N5929*O5887</f>
        <v>8.2276870675710323E-2</v>
      </c>
      <c r="R5929" s="8">
        <f t="shared" si="1262"/>
        <v>85185.007689142585</v>
      </c>
      <c r="S5929" s="8">
        <f t="shared" si="1263"/>
        <v>2249936.0024062432</v>
      </c>
      <c r="T5929" s="9">
        <f t="shared" si="1268"/>
        <v>24.201651164393809</v>
      </c>
      <c r="U5929" s="10">
        <f t="shared" si="1258"/>
        <v>5.9763657036772813</v>
      </c>
    </row>
    <row r="5930" spans="1:21" x14ac:dyDescent="0.3">
      <c r="A5930" s="17">
        <v>1974</v>
      </c>
      <c r="B5930" s="17">
        <v>43</v>
      </c>
      <c r="C5930" s="17">
        <v>3.9300000000000003E-3</v>
      </c>
      <c r="D5930" s="17">
        <v>3.9199999999999999E-3</v>
      </c>
      <c r="E5930" s="17">
        <v>0.5</v>
      </c>
      <c r="F5930" s="2">
        <f t="shared" si="1264"/>
        <v>92678.023725038045</v>
      </c>
      <c r="G5930" s="3">
        <f t="shared" si="1265"/>
        <v>363.29785300214911</v>
      </c>
      <c r="H5930" s="2">
        <f t="shared" si="1266"/>
        <v>92496.37479853697</v>
      </c>
      <c r="I5930" s="2">
        <f>SUM(H5930:H5997)</f>
        <v>2712714.0038975086</v>
      </c>
      <c r="J5930" s="4">
        <f t="shared" si="1259"/>
        <v>29.270304812991359</v>
      </c>
      <c r="K5930" s="5">
        <f t="shared" si="1267"/>
        <v>7.9740000000000005E-2</v>
      </c>
      <c r="L5930" s="5">
        <f t="shared" si="1260"/>
        <v>1.8331034482758622E-3</v>
      </c>
      <c r="M5930" s="8">
        <f t="shared" si="1261"/>
        <v>198187.31634804973</v>
      </c>
      <c r="N5930" s="6">
        <f>((B5929+E5929)*D5929+(B5930+E5930)*D5930+(B5931+E5931)*D5931)/3/SUM(D5887:D5930)</f>
        <v>2.0392734721177161</v>
      </c>
      <c r="O5930" s="7">
        <f>O5887</f>
        <v>4.5169668381678588E-2</v>
      </c>
      <c r="P5930" s="8">
        <f>M5930*O5887</f>
        <v>8952.0553568962332</v>
      </c>
      <c r="Q5930" s="5">
        <f>N5930*O5887</f>
        <v>9.2113306475111512E-2</v>
      </c>
      <c r="R5930" s="8">
        <f t="shared" si="1262"/>
        <v>83976.22787888255</v>
      </c>
      <c r="S5930" s="8">
        <f t="shared" si="1263"/>
        <v>2164750.9947171006</v>
      </c>
      <c r="T5930" s="9">
        <f t="shared" si="1268"/>
        <v>23.3577595605577</v>
      </c>
      <c r="U5930" s="10">
        <f t="shared" si="1258"/>
        <v>5.9125452524336595</v>
      </c>
    </row>
    <row r="5931" spans="1:21" x14ac:dyDescent="0.3">
      <c r="A5931" s="17">
        <v>1974</v>
      </c>
      <c r="B5931" s="17">
        <v>44</v>
      </c>
      <c r="C5931" s="17">
        <v>4.1799999999999997E-3</v>
      </c>
      <c r="D5931" s="17">
        <v>4.1700000000000001E-3</v>
      </c>
      <c r="E5931" s="17">
        <v>0.5</v>
      </c>
      <c r="F5931" s="2">
        <f t="shared" si="1264"/>
        <v>92314.725872035895</v>
      </c>
      <c r="G5931" s="3">
        <f t="shared" si="1265"/>
        <v>384.95240688638967</v>
      </c>
      <c r="H5931" s="2">
        <f t="shared" si="1266"/>
        <v>92122.249668592704</v>
      </c>
      <c r="I5931" s="2">
        <f>SUM(H5931:H5997)</f>
        <v>2620217.6290989714</v>
      </c>
      <c r="J5931" s="4">
        <f t="shared" si="1259"/>
        <v>28.383528243706689</v>
      </c>
      <c r="K5931" s="5">
        <f t="shared" si="1267"/>
        <v>8.3910000000000012E-2</v>
      </c>
      <c r="L5931" s="5">
        <f t="shared" si="1260"/>
        <v>1.8856179775280902E-3</v>
      </c>
      <c r="M5931" s="8">
        <f t="shared" si="1261"/>
        <v>204151.85444457558</v>
      </c>
      <c r="N5931" s="6">
        <f>((B5930+E5930)*D5930+(B5931+E5931)*D5931+(B5932+E5932)*D5932)/3/SUM(D5887:D5931)</f>
        <v>2.1899654391610057</v>
      </c>
      <c r="O5931" s="7">
        <f>O5887</f>
        <v>4.5169668381678588E-2</v>
      </c>
      <c r="P5931" s="8">
        <f>M5931*O5887</f>
        <v>9221.4715647661942</v>
      </c>
      <c r="Q5931" s="5">
        <f>N5931*O5887</f>
        <v>9.8920012654239747E-2</v>
      </c>
      <c r="R5931" s="8">
        <f t="shared" si="1262"/>
        <v>83009.515565638474</v>
      </c>
      <c r="S5931" s="8">
        <f t="shared" si="1263"/>
        <v>2080774.7668382181</v>
      </c>
      <c r="T5931" s="9">
        <f t="shared" si="1268"/>
        <v>22.540009160862702</v>
      </c>
      <c r="U5931" s="10">
        <f t="shared" si="1258"/>
        <v>5.8435190828439865</v>
      </c>
    </row>
    <row r="5932" spans="1:21" x14ac:dyDescent="0.3">
      <c r="A5932" s="17">
        <v>1974</v>
      </c>
      <c r="B5932" s="17">
        <v>45</v>
      </c>
      <c r="C5932" s="17">
        <v>4.3E-3</v>
      </c>
      <c r="D5932" s="17">
        <v>4.2900000000000004E-3</v>
      </c>
      <c r="E5932" s="17">
        <v>0.5</v>
      </c>
      <c r="F5932" s="2">
        <f t="shared" si="1264"/>
        <v>91929.773465149512</v>
      </c>
      <c r="G5932" s="3">
        <f t="shared" si="1265"/>
        <v>394.37872816549145</v>
      </c>
      <c r="H5932" s="2">
        <f t="shared" si="1266"/>
        <v>91732.584101066765</v>
      </c>
      <c r="I5932" s="2">
        <f>SUM(H5932:H5997)</f>
        <v>2528095.3794303788</v>
      </c>
      <c r="J5932" s="4">
        <f t="shared" si="1259"/>
        <v>27.500289450716174</v>
      </c>
      <c r="K5932" s="5">
        <f t="shared" si="1267"/>
        <v>8.8200000000000014E-2</v>
      </c>
      <c r="L5932" s="5">
        <f t="shared" si="1260"/>
        <v>1.9384615384615389E-3</v>
      </c>
      <c r="M5932" s="8">
        <f t="shared" si="1261"/>
        <v>203449.34389489633</v>
      </c>
      <c r="N5932" s="6">
        <f>((B5931+E5931)*D5931+(B5932+E5932)*D5932+(B5933+E5933)*D5933)/3/SUM(D5887:D5932)</f>
        <v>2.4178571428571423</v>
      </c>
      <c r="O5932" s="7">
        <f>O5887</f>
        <v>4.5169668381678588E-2</v>
      </c>
      <c r="P5932" s="8">
        <f>M5932*O5887</f>
        <v>9189.7393962025526</v>
      </c>
      <c r="Q5932" s="5">
        <f>N5932*O5887</f>
        <v>0.10921380533712999</v>
      </c>
      <c r="R5932" s="8">
        <f t="shared" si="1262"/>
        <v>81714.119517980958</v>
      </c>
      <c r="S5932" s="8">
        <f t="shared" si="1263"/>
        <v>1997765.2512725797</v>
      </c>
      <c r="T5932" s="9">
        <f t="shared" si="1268"/>
        <v>21.73142797996702</v>
      </c>
      <c r="U5932" s="10">
        <f t="shared" si="1258"/>
        <v>5.7688614707491546</v>
      </c>
    </row>
    <row r="5933" spans="1:21" x14ac:dyDescent="0.3">
      <c r="A5933" s="17">
        <v>1974</v>
      </c>
      <c r="B5933" s="17">
        <v>46</v>
      </c>
      <c r="C5933" s="17">
        <v>5.5900000000000004E-3</v>
      </c>
      <c r="D5933" s="17">
        <v>5.5700000000000003E-3</v>
      </c>
      <c r="E5933" s="17">
        <v>0.5</v>
      </c>
      <c r="F5933" s="2">
        <f t="shared" si="1264"/>
        <v>91535.394736984017</v>
      </c>
      <c r="G5933" s="3">
        <f t="shared" si="1265"/>
        <v>509.852148685001</v>
      </c>
      <c r="H5933" s="2">
        <f t="shared" si="1266"/>
        <v>91280.46866264152</v>
      </c>
      <c r="I5933" s="2">
        <f>SUM(H5933:H5997)</f>
        <v>2436362.7953293119</v>
      </c>
      <c r="J5933" s="4">
        <f t="shared" si="1259"/>
        <v>26.616619749441277</v>
      </c>
      <c r="K5933" s="5">
        <f t="shared" si="1267"/>
        <v>9.377000000000002E-2</v>
      </c>
      <c r="L5933" s="5">
        <f t="shared" si="1260"/>
        <v>2.0165591397849469E-3</v>
      </c>
      <c r="M5933" s="8">
        <f t="shared" si="1261"/>
        <v>252832.72809909927</v>
      </c>
      <c r="N5933" s="6">
        <f>((B5932+E5932)*D5932+(B5933+E5933)*D5933+(B5934+E5934)*D5934)/3/SUM(D5887:D5933)</f>
        <v>2.5956240446482521</v>
      </c>
      <c r="O5933" s="7">
        <f>O5887</f>
        <v>4.5169668381678588E-2</v>
      </c>
      <c r="P5933" s="8">
        <f>M5933*O5887</f>
        <v>11420.370484271423</v>
      </c>
      <c r="Q5933" s="5">
        <f>N5933*O5887</f>
        <v>0.11724347734027285</v>
      </c>
      <c r="R5933" s="8">
        <f t="shared" si="1262"/>
        <v>80578.42910338362</v>
      </c>
      <c r="S5933" s="8">
        <f t="shared" si="1263"/>
        <v>1916051.1317545986</v>
      </c>
      <c r="T5933" s="9">
        <f t="shared" si="1268"/>
        <v>20.932352313114961</v>
      </c>
      <c r="U5933" s="10">
        <f t="shared" si="1258"/>
        <v>5.6842674363263157</v>
      </c>
    </row>
    <row r="5934" spans="1:21" x14ac:dyDescent="0.3">
      <c r="A5934" s="17">
        <v>1974</v>
      </c>
      <c r="B5934" s="17">
        <v>47</v>
      </c>
      <c r="C5934" s="17">
        <v>5.8300000000000001E-3</v>
      </c>
      <c r="D5934" s="17">
        <v>5.8100000000000001E-3</v>
      </c>
      <c r="E5934" s="17">
        <v>0.5</v>
      </c>
      <c r="F5934" s="2">
        <f t="shared" si="1264"/>
        <v>91025.542588299009</v>
      </c>
      <c r="G5934" s="3">
        <f t="shared" si="1265"/>
        <v>528.85840243801727</v>
      </c>
      <c r="H5934" s="2">
        <f t="shared" si="1266"/>
        <v>90761.113387079997</v>
      </c>
      <c r="I5934" s="2">
        <f>SUM(H5934:H5997)</f>
        <v>2345082.3266666704</v>
      </c>
      <c r="J5934" s="4">
        <f t="shared" si="1259"/>
        <v>25.762904125419869</v>
      </c>
      <c r="K5934" s="5">
        <f t="shared" si="1267"/>
        <v>9.9580000000000016E-2</v>
      </c>
      <c r="L5934" s="5">
        <f t="shared" si="1260"/>
        <v>2.0964210526315794E-3</v>
      </c>
      <c r="M5934" s="8">
        <f t="shared" si="1261"/>
        <v>252267.26366545304</v>
      </c>
      <c r="N5934" s="6">
        <f>((B5933+E5933)*D5933+(B5934+E5934)*D5934+(B5935+E5935)*D5935)/3/SUM(D5887:D5934)</f>
        <v>2.9191102631050412</v>
      </c>
      <c r="O5934" s="7">
        <f>O5887</f>
        <v>4.5169668381678588E-2</v>
      </c>
      <c r="P5934" s="8">
        <f>M5934*O5887</f>
        <v>11394.828643321989</v>
      </c>
      <c r="Q5934" s="5">
        <f>N5934*O5887</f>
        <v>0.13185524255400924</v>
      </c>
      <c r="R5934" s="8">
        <f t="shared" si="1262"/>
        <v>78793.784766954632</v>
      </c>
      <c r="S5934" s="8">
        <f t="shared" si="1263"/>
        <v>1835472.702651215</v>
      </c>
      <c r="T5934" s="9">
        <f t="shared" si="1268"/>
        <v>20.16436980719693</v>
      </c>
      <c r="U5934" s="10">
        <f t="shared" si="1258"/>
        <v>5.5985343182229386</v>
      </c>
    </row>
    <row r="5935" spans="1:21" x14ac:dyDescent="0.3">
      <c r="A5935" s="17">
        <v>1974</v>
      </c>
      <c r="B5935" s="17">
        <v>48</v>
      </c>
      <c r="C5935" s="17">
        <v>6.9699999999999996E-3</v>
      </c>
      <c r="D5935" s="17">
        <v>6.9499999999999996E-3</v>
      </c>
      <c r="E5935" s="17">
        <v>0.5</v>
      </c>
      <c r="F5935" s="2">
        <f t="shared" si="1264"/>
        <v>90496.684185860999</v>
      </c>
      <c r="G5935" s="3">
        <f t="shared" si="1265"/>
        <v>628.95195509173391</v>
      </c>
      <c r="H5935" s="2">
        <f t="shared" si="1266"/>
        <v>90182.208208315133</v>
      </c>
      <c r="I5935" s="2">
        <f>SUM(H5935:H5997)</f>
        <v>2254321.2132795905</v>
      </c>
      <c r="J5935" s="4">
        <f t="shared" si="1259"/>
        <v>24.910539359096216</v>
      </c>
      <c r="K5935" s="5">
        <f t="shared" si="1267"/>
        <v>0.10653000000000001</v>
      </c>
      <c r="L5935" s="5">
        <f t="shared" si="1260"/>
        <v>2.196494845360825E-3</v>
      </c>
      <c r="M5935" s="8">
        <f t="shared" si="1261"/>
        <v>286343.46965126344</v>
      </c>
      <c r="N5935" s="6">
        <f>((B5934+E5934)*D5934+(B5935+E5935)*D5935+(B5936+E5936)*D5936)/3/SUM(D5887:D5935)</f>
        <v>3.1278982446259262</v>
      </c>
      <c r="O5935" s="7">
        <f>O5887</f>
        <v>4.5169668381678588E-2</v>
      </c>
      <c r="P5935" s="8">
        <f>M5935*O5887</f>
        <v>12934.039567406817</v>
      </c>
      <c r="Q5935" s="5">
        <f>N5935*O5887</f>
        <v>0.14128612644138766</v>
      </c>
      <c r="R5935" s="8">
        <f t="shared" si="1262"/>
        <v>77440.713336631583</v>
      </c>
      <c r="S5935" s="8">
        <f t="shared" si="1263"/>
        <v>1756678.9178842604</v>
      </c>
      <c r="T5935" s="9">
        <f t="shared" si="1268"/>
        <v>19.411527987880909</v>
      </c>
      <c r="U5935" s="10">
        <f t="shared" si="1258"/>
        <v>5.4990113712153068</v>
      </c>
    </row>
    <row r="5936" spans="1:21" x14ac:dyDescent="0.3">
      <c r="A5936" s="17">
        <v>1974</v>
      </c>
      <c r="B5936" s="17">
        <v>49</v>
      </c>
      <c r="C5936" s="17">
        <v>7.8399999999999997E-3</v>
      </c>
      <c r="D5936" s="17">
        <v>7.8100000000000001E-3</v>
      </c>
      <c r="E5936" s="17">
        <v>0.5</v>
      </c>
      <c r="F5936" s="2">
        <f t="shared" si="1264"/>
        <v>89867.732230769267</v>
      </c>
      <c r="G5936" s="3">
        <f t="shared" si="1265"/>
        <v>701.86698872230795</v>
      </c>
      <c r="H5936" s="2">
        <f t="shared" si="1266"/>
        <v>89516.798736408105</v>
      </c>
      <c r="I5936" s="2">
        <f>SUM(H5936:H5997)</f>
        <v>2164139.0050712749</v>
      </c>
      <c r="J5936" s="4">
        <f t="shared" si="1259"/>
        <v>24.081379949746953</v>
      </c>
      <c r="K5936" s="5">
        <f t="shared" si="1267"/>
        <v>0.11434000000000001</v>
      </c>
      <c r="L5936" s="5">
        <f t="shared" si="1260"/>
        <v>2.3098989898989899E-3</v>
      </c>
      <c r="M5936" s="8">
        <f t="shared" si="1261"/>
        <v>303851.80988065631</v>
      </c>
      <c r="N5936" s="6">
        <f>((B5935+E5935)*D5935+(B5936+E5936)*D5936+(B5937+E5937)*D5937)/3/SUM(D5887:D5936)</f>
        <v>3.2948370357413559</v>
      </c>
      <c r="O5936" s="7">
        <f>O5887</f>
        <v>4.5169668381678588E-2</v>
      </c>
      <c r="P5936" s="8">
        <f>M5936*O5887</f>
        <v>13724.885489482094</v>
      </c>
      <c r="Q5936" s="5">
        <f>N5936*O5887</f>
        <v>0.14882669627610992</v>
      </c>
      <c r="R5936" s="8">
        <f t="shared" si="1262"/>
        <v>76194.309319255044</v>
      </c>
      <c r="S5936" s="8">
        <f t="shared" si="1263"/>
        <v>1679238.2045476288</v>
      </c>
      <c r="T5936" s="9">
        <f t="shared" si="1268"/>
        <v>18.68566350640241</v>
      </c>
      <c r="U5936" s="10">
        <f t="shared" si="1258"/>
        <v>5.3957164433445435</v>
      </c>
    </row>
    <row r="5937" spans="1:21" x14ac:dyDescent="0.3">
      <c r="A5937" s="17">
        <v>1974</v>
      </c>
      <c r="B5937" s="17">
        <v>50</v>
      </c>
      <c r="C5937" s="17">
        <v>8.0800000000000004E-3</v>
      </c>
      <c r="D5937" s="17">
        <v>8.0499999999999999E-3</v>
      </c>
      <c r="E5937" s="17">
        <v>0.5</v>
      </c>
      <c r="F5937" s="2">
        <f t="shared" si="1264"/>
        <v>89165.865242046959</v>
      </c>
      <c r="G5937" s="3">
        <f t="shared" si="1265"/>
        <v>717.785215198478</v>
      </c>
      <c r="H5937" s="2">
        <f t="shared" si="1266"/>
        <v>88806.972634447724</v>
      </c>
      <c r="I5937" s="2">
        <f>SUM(H5937:H5997)</f>
        <v>2074622.2063348664</v>
      </c>
      <c r="J5937" s="4">
        <f t="shared" si="1259"/>
        <v>23.267000221476678</v>
      </c>
      <c r="K5937" s="5">
        <f t="shared" si="1267"/>
        <v>0.12239000000000001</v>
      </c>
      <c r="L5937" s="5">
        <f t="shared" si="1260"/>
        <v>2.4235643564356436E-3</v>
      </c>
      <c r="M5937" s="8">
        <f t="shared" si="1261"/>
        <v>296169.24068570259</v>
      </c>
      <c r="N5937" s="6">
        <f>((B5936+E5936)*D5936+(B5937+E5937)*D5937+(B5938+E5938)*D5938)/3/SUM(D5887:D5937)</f>
        <v>3.3368875452787536</v>
      </c>
      <c r="O5937" s="7">
        <f>O5887</f>
        <v>4.5169668381678588E-2</v>
      </c>
      <c r="P5937" s="8">
        <f>M5937*O5887</f>
        <v>13377.866386626736</v>
      </c>
      <c r="Q5937" s="5">
        <f>N5937*O5887</f>
        <v>0.15072610384719479</v>
      </c>
      <c r="R5937" s="8">
        <f t="shared" si="1262"/>
        <v>75421.44365479298</v>
      </c>
      <c r="S5937" s="8">
        <f t="shared" si="1263"/>
        <v>1603043.8952283738</v>
      </c>
      <c r="T5937" s="9">
        <f t="shared" si="1268"/>
        <v>17.978223963585162</v>
      </c>
      <c r="U5937" s="10">
        <f t="shared" si="1258"/>
        <v>5.2887762578915165</v>
      </c>
    </row>
    <row r="5938" spans="1:21" x14ac:dyDescent="0.3">
      <c r="A5938" s="17">
        <v>1974</v>
      </c>
      <c r="B5938" s="17">
        <v>51</v>
      </c>
      <c r="C5938" s="17">
        <v>8.4200000000000004E-3</v>
      </c>
      <c r="D5938" s="17">
        <v>8.3899999999999999E-3</v>
      </c>
      <c r="E5938" s="17">
        <v>0.5</v>
      </c>
      <c r="F5938" s="2">
        <f t="shared" si="1264"/>
        <v>88448.080026848475</v>
      </c>
      <c r="G5938" s="3">
        <f t="shared" si="1265"/>
        <v>742.07939142525868</v>
      </c>
      <c r="H5938" s="2">
        <f t="shared" si="1266"/>
        <v>88077.040331135839</v>
      </c>
      <c r="I5938" s="2">
        <f>SUM(H5938:H5997)</f>
        <v>1985815.2337004188</v>
      </c>
      <c r="J5938" s="4">
        <f t="shared" si="1259"/>
        <v>22.451761904810407</v>
      </c>
      <c r="K5938" s="5">
        <f t="shared" si="1267"/>
        <v>0.13078000000000001</v>
      </c>
      <c r="L5938" s="5">
        <f t="shared" si="1260"/>
        <v>2.5394174757281556E-3</v>
      </c>
      <c r="M5938" s="8">
        <f t="shared" si="1261"/>
        <v>292224.25950757624</v>
      </c>
      <c r="N5938" s="6">
        <f>((B5937+E5937)*D5937+(B5938+E5938)*D5938+(B5939+E5939)*D5939)/3/SUM(D5887:D5938)</f>
        <v>3.476920528113371</v>
      </c>
      <c r="O5938" s="7">
        <f>O5887</f>
        <v>4.5169668381678588E-2</v>
      </c>
      <c r="P5938" s="8">
        <f>M5938*O5887</f>
        <v>13199.672895038804</v>
      </c>
      <c r="Q5938" s="5">
        <f>N5938*O5887</f>
        <v>0.15705134724433176</v>
      </c>
      <c r="R5938" s="8">
        <f t="shared" si="1262"/>
        <v>74244.422485837611</v>
      </c>
      <c r="S5938" s="8">
        <f t="shared" si="1263"/>
        <v>1527622.4515735807</v>
      </c>
      <c r="T5938" s="9">
        <f t="shared" si="1268"/>
        <v>17.271403190548284</v>
      </c>
      <c r="U5938" s="10">
        <f t="shared" si="1258"/>
        <v>5.1803587142621232</v>
      </c>
    </row>
    <row r="5939" spans="1:21" x14ac:dyDescent="0.3">
      <c r="A5939" s="17">
        <v>1974</v>
      </c>
      <c r="B5939" s="17">
        <v>52</v>
      </c>
      <c r="C5939" s="17">
        <v>1.0059999999999999E-2</v>
      </c>
      <c r="D5939" s="17">
        <v>1.001E-2</v>
      </c>
      <c r="E5939" s="17">
        <v>0.5</v>
      </c>
      <c r="F5939" s="2">
        <f t="shared" si="1264"/>
        <v>87706.000635423217</v>
      </c>
      <c r="G5939" s="3">
        <f t="shared" si="1265"/>
        <v>877.93706636058641</v>
      </c>
      <c r="H5939" s="2">
        <f t="shared" si="1266"/>
        <v>87267.032102242927</v>
      </c>
      <c r="I5939" s="2">
        <f>SUM(H5939:H5997)</f>
        <v>1897738.1933692831</v>
      </c>
      <c r="J5939" s="4">
        <f t="shared" si="1259"/>
        <v>21.63749549198819</v>
      </c>
      <c r="K5939" s="5">
        <f t="shared" si="1267"/>
        <v>0.14079</v>
      </c>
      <c r="L5939" s="5">
        <f t="shared" si="1260"/>
        <v>2.6817142857142855E-3</v>
      </c>
      <c r="M5939" s="8">
        <f t="shared" si="1261"/>
        <v>327379.04669316561</v>
      </c>
      <c r="N5939" s="6">
        <f>((B5938+E5938)*D5938+(B5939+E5939)*D5939+(B5940+E5940)*D5940)/3/SUM(D5887:D5939)</f>
        <v>3.6364917015886546</v>
      </c>
      <c r="O5939" s="7">
        <f>O5887</f>
        <v>4.5169668381678588E-2</v>
      </c>
      <c r="P5939" s="8">
        <f>M5939*O5887</f>
        <v>14787.602974240361</v>
      </c>
      <c r="Q5939" s="5">
        <f>N5939*O5887</f>
        <v>0.16425912423348563</v>
      </c>
      <c r="R5939" s="8">
        <f t="shared" si="1262"/>
        <v>72932.625834673032</v>
      </c>
      <c r="S5939" s="8">
        <f t="shared" si="1263"/>
        <v>1453378.029087743</v>
      </c>
      <c r="T5939" s="9">
        <f t="shared" si="1268"/>
        <v>16.571021578433985</v>
      </c>
      <c r="U5939" s="10">
        <f t="shared" si="1258"/>
        <v>5.066473913554205</v>
      </c>
    </row>
    <row r="5940" spans="1:21" x14ac:dyDescent="0.3">
      <c r="A5940" s="17">
        <v>1974</v>
      </c>
      <c r="B5940" s="17">
        <v>53</v>
      </c>
      <c r="C5940" s="17">
        <v>1.0869999999999999E-2</v>
      </c>
      <c r="D5940" s="17">
        <v>1.081E-2</v>
      </c>
      <c r="E5940" s="17">
        <v>0.5</v>
      </c>
      <c r="F5940" s="2">
        <f t="shared" si="1264"/>
        <v>86828.063569062637</v>
      </c>
      <c r="G5940" s="3">
        <f t="shared" si="1265"/>
        <v>938.61136718156718</v>
      </c>
      <c r="H5940" s="2">
        <f t="shared" si="1266"/>
        <v>86358.757885471859</v>
      </c>
      <c r="I5940" s="2">
        <f>SUM(H5940:H5997)</f>
        <v>1810471.1612670403</v>
      </c>
      <c r="J5940" s="4">
        <f t="shared" si="1259"/>
        <v>20.851221216363992</v>
      </c>
      <c r="K5940" s="5">
        <f t="shared" si="1267"/>
        <v>0.15160000000000001</v>
      </c>
      <c r="L5940" s="5">
        <f t="shared" si="1260"/>
        <v>2.8336448598130842E-3</v>
      </c>
      <c r="M5940" s="8">
        <f t="shared" si="1261"/>
        <v>331238.18037080369</v>
      </c>
      <c r="N5940" s="6">
        <f>((B5939+E5939)*D5939+(B5940+E5940)*D5940+(B5941+E5941)*D5941)/3/SUM(D5887:D5940)</f>
        <v>3.9010773966578718</v>
      </c>
      <c r="O5940" s="7">
        <f>O5887</f>
        <v>4.5169668381678588E-2</v>
      </c>
      <c r="P5940" s="8">
        <f>M5940*O5887</f>
        <v>14961.918762699841</v>
      </c>
      <c r="Q5940" s="5">
        <f>N5940*O5887</f>
        <v>0.17621037233829809</v>
      </c>
      <c r="R5940" s="8">
        <f t="shared" si="1262"/>
        <v>71141.449003799935</v>
      </c>
      <c r="S5940" s="8">
        <f t="shared" si="1263"/>
        <v>1380445.4032530701</v>
      </c>
      <c r="T5940" s="9">
        <f t="shared" si="1268"/>
        <v>15.898608658421482</v>
      </c>
      <c r="U5940" s="10">
        <f t="shared" si="1258"/>
        <v>4.9526125579425102</v>
      </c>
    </row>
    <row r="5941" spans="1:21" x14ac:dyDescent="0.3">
      <c r="A5941" s="17">
        <v>1974</v>
      </c>
      <c r="B5941" s="17">
        <v>54</v>
      </c>
      <c r="C5941" s="17">
        <v>1.238E-2</v>
      </c>
      <c r="D5941" s="17">
        <v>1.23E-2</v>
      </c>
      <c r="E5941" s="17">
        <v>0.5</v>
      </c>
      <c r="F5941" s="2">
        <f t="shared" si="1264"/>
        <v>85889.452201881068</v>
      </c>
      <c r="G5941" s="3">
        <f t="shared" si="1265"/>
        <v>1056.4402620831372</v>
      </c>
      <c r="H5941" s="2">
        <f t="shared" si="1266"/>
        <v>85361.232070839498</v>
      </c>
      <c r="I5941" s="2">
        <f>SUM(H5941:H5997)</f>
        <v>1724112.4033815684</v>
      </c>
      <c r="J5941" s="4">
        <f t="shared" si="1259"/>
        <v>20.073622070950972</v>
      </c>
      <c r="K5941" s="5">
        <f t="shared" si="1267"/>
        <v>0.16390000000000002</v>
      </c>
      <c r="L5941" s="5">
        <f t="shared" si="1260"/>
        <v>3.0073394495412848E-3</v>
      </c>
      <c r="M5941" s="8">
        <f t="shared" si="1261"/>
        <v>351287.33546998759</v>
      </c>
      <c r="N5941" s="6">
        <f>((B5940+E5940)*D5940+(B5941+E5941)*D5941+(B5942+E5942)*D5942)/3/SUM(D5887:D5941)</f>
        <v>3.9538336383973967</v>
      </c>
      <c r="O5941" s="7">
        <f>O5887</f>
        <v>4.5169668381678588E-2</v>
      </c>
      <c r="P5941" s="8">
        <f>M5941*O5887</f>
        <v>15867.532449862818</v>
      </c>
      <c r="Q5941" s="5">
        <f>N5941*O5887</f>
        <v>0.17859335428273609</v>
      </c>
      <c r="R5941" s="8">
        <f t="shared" si="1262"/>
        <v>70116.283309601204</v>
      </c>
      <c r="S5941" s="8">
        <f t="shared" si="1263"/>
        <v>1309303.95424927</v>
      </c>
      <c r="T5941" s="9">
        <f t="shared" si="1268"/>
        <v>15.244059901229582</v>
      </c>
      <c r="U5941" s="10">
        <f t="shared" si="1258"/>
        <v>4.82956216972139</v>
      </c>
    </row>
    <row r="5942" spans="1:21" x14ac:dyDescent="0.3">
      <c r="A5942" s="17">
        <v>1974</v>
      </c>
      <c r="B5942" s="17">
        <v>55</v>
      </c>
      <c r="C5942" s="17">
        <v>1.261E-2</v>
      </c>
      <c r="D5942" s="17">
        <v>1.2529999999999999E-2</v>
      </c>
      <c r="E5942" s="17">
        <v>0.5</v>
      </c>
      <c r="F5942" s="2">
        <f t="shared" si="1264"/>
        <v>84833.011939797929</v>
      </c>
      <c r="G5942" s="3">
        <f t="shared" si="1265"/>
        <v>1062.957639605668</v>
      </c>
      <c r="H5942" s="2">
        <f t="shared" si="1266"/>
        <v>84301.533119995089</v>
      </c>
      <c r="I5942" s="2">
        <f>SUM(H5942:H5997)</f>
        <v>1638751.1713107291</v>
      </c>
      <c r="J5942" s="4">
        <f t="shared" si="1259"/>
        <v>19.317375793207425</v>
      </c>
      <c r="K5942" s="5">
        <f t="shared" si="1267"/>
        <v>0.17643000000000003</v>
      </c>
      <c r="L5942" s="5">
        <f t="shared" si="1260"/>
        <v>3.1789189189189195E-3</v>
      </c>
      <c r="M5942" s="8">
        <f t="shared" si="1261"/>
        <v>334377.08438539115</v>
      </c>
      <c r="N5942" s="6">
        <f>((B5941+E5941)*D5941+(B5942+E5942)*D5942+(B5943+E5943)*D5943)/3/SUM(D5887:D5942)</f>
        <v>4.0993784125904513</v>
      </c>
      <c r="O5942" s="7">
        <f>O5887</f>
        <v>4.5169668381678588E-2</v>
      </c>
      <c r="P5942" s="8">
        <f>M5942*O5887</f>
        <v>15103.702016120676</v>
      </c>
      <c r="Q5942" s="5">
        <f>N5942*O5887</f>
        <v>0.18516756346772267</v>
      </c>
      <c r="R5942" s="8">
        <f t="shared" si="1262"/>
        <v>68691.623635572076</v>
      </c>
      <c r="S5942" s="8">
        <f t="shared" si="1263"/>
        <v>1239187.6709396688</v>
      </c>
      <c r="T5942" s="9">
        <f t="shared" si="1268"/>
        <v>14.607375626590542</v>
      </c>
      <c r="U5942" s="10">
        <f t="shared" si="1258"/>
        <v>4.7100001666168829</v>
      </c>
    </row>
    <row r="5943" spans="1:21" x14ac:dyDescent="0.3">
      <c r="A5943" s="17">
        <v>1974</v>
      </c>
      <c r="B5943" s="17">
        <v>56</v>
      </c>
      <c r="C5943" s="17">
        <v>1.4330000000000001E-2</v>
      </c>
      <c r="D5943" s="17">
        <v>1.423E-2</v>
      </c>
      <c r="E5943" s="17">
        <v>0.5</v>
      </c>
      <c r="F5943" s="2">
        <f t="shared" si="1264"/>
        <v>83770.054300192263</v>
      </c>
      <c r="G5943" s="3">
        <f t="shared" si="1265"/>
        <v>1192.0478726917358</v>
      </c>
      <c r="H5943" s="2">
        <f t="shared" si="1266"/>
        <v>83174.030363846396</v>
      </c>
      <c r="I5943" s="2">
        <f>SUM(H5943:H5997)</f>
        <v>1554449.6381907337</v>
      </c>
      <c r="J5943" s="4">
        <f t="shared" si="1259"/>
        <v>18.556149344493932</v>
      </c>
      <c r="K5943" s="5">
        <f t="shared" si="1267"/>
        <v>0.19066000000000002</v>
      </c>
      <c r="L5943" s="5">
        <f t="shared" si="1260"/>
        <v>3.3745132743362837E-3</v>
      </c>
      <c r="M5943" s="8">
        <f t="shared" si="1261"/>
        <v>353250.31368448056</v>
      </c>
      <c r="N5943" s="6">
        <f>((B5942+E5942)*D5942+(B5943+E5943)*D5943+(B5944+E5944)*D5944)/3/SUM(D5887:D5943)</f>
        <v>4.2379278995769072</v>
      </c>
      <c r="O5943" s="7">
        <f>O5887</f>
        <v>4.5169668381678588E-2</v>
      </c>
      <c r="P5943" s="8">
        <f>M5943*O5887</f>
        <v>15956.199524851925</v>
      </c>
      <c r="Q5943" s="5">
        <f>N5943*O5887</f>
        <v>0.19142579784935257</v>
      </c>
      <c r="R5943" s="8">
        <f t="shared" si="1262"/>
        <v>67252.375241100832</v>
      </c>
      <c r="S5943" s="8">
        <f t="shared" si="1263"/>
        <v>1170496.0473040966</v>
      </c>
      <c r="T5943" s="9">
        <f t="shared" si="1268"/>
        <v>13.972726376774119</v>
      </c>
      <c r="U5943" s="10">
        <f t="shared" si="1258"/>
        <v>4.5834229677198124</v>
      </c>
    </row>
    <row r="5944" spans="1:21" x14ac:dyDescent="0.3">
      <c r="A5944" s="17">
        <v>1974</v>
      </c>
      <c r="B5944" s="17">
        <v>57</v>
      </c>
      <c r="C5944" s="17">
        <v>1.6209999999999999E-2</v>
      </c>
      <c r="D5944" s="17">
        <v>1.6080000000000001E-2</v>
      </c>
      <c r="E5944" s="17">
        <v>0.5</v>
      </c>
      <c r="F5944" s="2">
        <f t="shared" si="1264"/>
        <v>82578.006427500528</v>
      </c>
      <c r="G5944" s="3">
        <f t="shared" si="1265"/>
        <v>1327.8543433542086</v>
      </c>
      <c r="H5944" s="2">
        <f t="shared" si="1266"/>
        <v>81914.079255823424</v>
      </c>
      <c r="I5944" s="2">
        <f>SUM(H5944:H5997)</f>
        <v>1471275.6078268874</v>
      </c>
      <c r="J5944" s="4">
        <f t="shared" si="1259"/>
        <v>17.816797371084466</v>
      </c>
      <c r="K5944" s="5">
        <f t="shared" si="1267"/>
        <v>0.20674000000000003</v>
      </c>
      <c r="L5944" s="5">
        <f t="shared" si="1260"/>
        <v>3.595478260869566E-3</v>
      </c>
      <c r="M5944" s="8">
        <f t="shared" si="1261"/>
        <v>369312.29923027463</v>
      </c>
      <c r="N5944" s="6">
        <f>((B5943+E5943)*D5943+(B5944+E5944)*D5944+(B5945+E5945)*D5945)/3/SUM(D5887:D5944)</f>
        <v>4.4310889684305561</v>
      </c>
      <c r="O5944" s="7">
        <f>O5887</f>
        <v>4.5169668381678588E-2</v>
      </c>
      <c r="P5944" s="8">
        <f>M5944*O5887</f>
        <v>16681.714085506756</v>
      </c>
      <c r="Q5944" s="5">
        <f>N5944*O5887</f>
        <v>0.20015081927372247</v>
      </c>
      <c r="R5944" s="8">
        <f t="shared" si="1262"/>
        <v>65518.909182717733</v>
      </c>
      <c r="S5944" s="8">
        <f t="shared" si="1263"/>
        <v>1103243.6720629958</v>
      </c>
      <c r="T5944" s="9">
        <f t="shared" si="1268"/>
        <v>13.360018239621589</v>
      </c>
      <c r="U5944" s="10">
        <f t="shared" si="1258"/>
        <v>4.4567791314628771</v>
      </c>
    </row>
    <row r="5945" spans="1:21" x14ac:dyDescent="0.3">
      <c r="A5945" s="17">
        <v>1974</v>
      </c>
      <c r="B5945" s="17">
        <v>58</v>
      </c>
      <c r="C5945" s="17">
        <v>1.7579999999999998E-2</v>
      </c>
      <c r="D5945" s="17">
        <v>1.7430000000000001E-2</v>
      </c>
      <c r="E5945" s="17">
        <v>0.5</v>
      </c>
      <c r="F5945" s="2">
        <f t="shared" si="1264"/>
        <v>81250.152084146321</v>
      </c>
      <c r="G5945" s="3">
        <f t="shared" si="1265"/>
        <v>1416.1901508266706</v>
      </c>
      <c r="H5945" s="2">
        <f t="shared" si="1266"/>
        <v>80542.057008732983</v>
      </c>
      <c r="I5945" s="2">
        <f>SUM(H5945:H5997)</f>
        <v>1389361.5285710641</v>
      </c>
      <c r="J5945" s="4">
        <f t="shared" si="1259"/>
        <v>17.099802190304562</v>
      </c>
      <c r="K5945" s="5">
        <f t="shared" si="1267"/>
        <v>0.22417000000000004</v>
      </c>
      <c r="L5945" s="5">
        <f t="shared" si="1260"/>
        <v>3.8319658119658124E-3</v>
      </c>
      <c r="M5945" s="8">
        <f t="shared" si="1261"/>
        <v>369572.75203354692</v>
      </c>
      <c r="N5945" s="6">
        <f>((B5944+E5944)*D5944+(B5945+E5945)*D5945+(B5946+E5946)*D5946)/3/SUM(D5887:D5945)</f>
        <v>4.6083329615916488</v>
      </c>
      <c r="O5945" s="7">
        <f>O5887</f>
        <v>4.5169668381678588E-2</v>
      </c>
      <c r="P5945" s="8">
        <f>M5945*O5887</f>
        <v>16693.478652259644</v>
      </c>
      <c r="Q5945" s="5">
        <f>N5945*O5887</f>
        <v>0.20815687166745356</v>
      </c>
      <c r="R5945" s="8">
        <f t="shared" si="1262"/>
        <v>63776.674384133425</v>
      </c>
      <c r="S5945" s="8">
        <f t="shared" si="1263"/>
        <v>1037724.7628802781</v>
      </c>
      <c r="T5945" s="9">
        <f t="shared" si="1268"/>
        <v>12.771973174961735</v>
      </c>
      <c r="U5945" s="10">
        <f t="shared" si="1258"/>
        <v>4.3278290153428269</v>
      </c>
    </row>
    <row r="5946" spans="1:21" x14ac:dyDescent="0.3">
      <c r="A5946" s="17">
        <v>1974</v>
      </c>
      <c r="B5946" s="17">
        <v>59</v>
      </c>
      <c r="C5946" s="17">
        <v>1.9599999999999999E-2</v>
      </c>
      <c r="D5946" s="17">
        <v>1.941E-2</v>
      </c>
      <c r="E5946" s="17">
        <v>0.5</v>
      </c>
      <c r="F5946" s="2">
        <f t="shared" si="1264"/>
        <v>79833.961933319646</v>
      </c>
      <c r="G5946" s="3">
        <f t="shared" si="1265"/>
        <v>1549.5772011257343</v>
      </c>
      <c r="H5946" s="2">
        <f t="shared" si="1266"/>
        <v>79059.173332756778</v>
      </c>
      <c r="I5946" s="2">
        <f>SUM(H5946:H5997)</f>
        <v>1308819.4715623308</v>
      </c>
      <c r="J5946" s="4">
        <f t="shared" si="1259"/>
        <v>16.394269304278129</v>
      </c>
      <c r="K5946" s="5">
        <f t="shared" si="1267"/>
        <v>0.24358000000000005</v>
      </c>
      <c r="L5946" s="5">
        <f t="shared" si="1260"/>
        <v>4.0937815126050429E-3</v>
      </c>
      <c r="M5946" s="8">
        <f t="shared" si="1261"/>
        <v>378519.76133911312</v>
      </c>
      <c r="N5946" s="6">
        <f>((B5945+E5945)*D5945+(B5946+E5946)*D5946+(B5947+E5947)*D5947)/3/SUM(D5887:D5946)</f>
        <v>4.784013465801789</v>
      </c>
      <c r="O5946" s="7">
        <f>O5887</f>
        <v>4.5169668381678588E-2</v>
      </c>
      <c r="P5946" s="8">
        <f>M5946*O5887</f>
        <v>17097.612095599863</v>
      </c>
      <c r="Q5946" s="5">
        <f>N5946*O5887</f>
        <v>0.21609230178375166</v>
      </c>
      <c r="R5946" s="8">
        <f t="shared" si="1262"/>
        <v>61975.094590160763</v>
      </c>
      <c r="S5946" s="8">
        <f t="shared" si="1263"/>
        <v>973948.08849614463</v>
      </c>
      <c r="T5946" s="9">
        <f t="shared" si="1268"/>
        <v>12.199671229014326</v>
      </c>
      <c r="U5946" s="10">
        <f t="shared" si="1258"/>
        <v>4.1945980752638032</v>
      </c>
    </row>
    <row r="5947" spans="1:21" x14ac:dyDescent="0.3">
      <c r="A5947" s="17">
        <v>1974</v>
      </c>
      <c r="B5947" s="17">
        <v>60</v>
      </c>
      <c r="C5947" s="17">
        <v>2.2079999999999999E-2</v>
      </c>
      <c r="D5947" s="17">
        <v>2.1839999999999998E-2</v>
      </c>
      <c r="E5947" s="17">
        <v>0.5</v>
      </c>
      <c r="F5947" s="2">
        <f t="shared" si="1264"/>
        <v>78284.38473219391</v>
      </c>
      <c r="G5947" s="3">
        <f t="shared" si="1265"/>
        <v>1709.7309625511148</v>
      </c>
      <c r="H5947" s="2">
        <f t="shared" si="1266"/>
        <v>77429.519250918354</v>
      </c>
      <c r="I5947" s="2">
        <f>SUM(H5947:H5997)</f>
        <v>1229760.298229574</v>
      </c>
      <c r="J5947" s="4">
        <f t="shared" si="1259"/>
        <v>15.708883737625438</v>
      </c>
      <c r="K5947" s="5">
        <f t="shared" si="1267"/>
        <v>0.26542000000000004</v>
      </c>
      <c r="L5947" s="5">
        <f t="shared" si="1260"/>
        <v>4.3871074380165296E-3</v>
      </c>
      <c r="M5947" s="8">
        <f t="shared" si="1261"/>
        <v>389717.13975714875</v>
      </c>
      <c r="N5947" s="6">
        <f>((B5946+E5946)*D5946+(B5947+E5947)*D5947+(B5948+E5948)*D5948)/3/SUM(D5887:D5947)</f>
        <v>4.7896918092080467</v>
      </c>
      <c r="O5947" s="7">
        <f>O5887</f>
        <v>4.5169668381678588E-2</v>
      </c>
      <c r="P5947" s="8">
        <f>M5947*O5887</f>
        <v>17603.393965486695</v>
      </c>
      <c r="Q5947" s="5">
        <f>N5947*O5887</f>
        <v>0.21634879067236962</v>
      </c>
      <c r="R5947" s="8">
        <f t="shared" si="1262"/>
        <v>60677.736398639208</v>
      </c>
      <c r="S5947" s="8">
        <f t="shared" si="1263"/>
        <v>911972.99390598387</v>
      </c>
      <c r="T5947" s="9">
        <f t="shared" si="1268"/>
        <v>11.649487915448114</v>
      </c>
      <c r="U5947" s="10">
        <f t="shared" si="1258"/>
        <v>4.0593958221773239</v>
      </c>
    </row>
    <row r="5948" spans="1:21" x14ac:dyDescent="0.3">
      <c r="A5948" s="17">
        <v>1974</v>
      </c>
      <c r="B5948" s="17">
        <v>61</v>
      </c>
      <c r="C5948" s="17">
        <v>2.1989999999999999E-2</v>
      </c>
      <c r="D5948" s="17">
        <v>2.1749999999999999E-2</v>
      </c>
      <c r="E5948" s="17">
        <v>0.5</v>
      </c>
      <c r="F5948" s="2">
        <f t="shared" si="1264"/>
        <v>76574.653769642799</v>
      </c>
      <c r="G5948" s="3">
        <f t="shared" si="1265"/>
        <v>1665.4987194897308</v>
      </c>
      <c r="H5948" s="2">
        <f t="shared" si="1266"/>
        <v>75741.904409897936</v>
      </c>
      <c r="I5948" s="2">
        <f>SUM(H5948:H5997)</f>
        <v>1152330.778978656</v>
      </c>
      <c r="J5948" s="4">
        <f t="shared" si="1259"/>
        <v>15.048462151003354</v>
      </c>
      <c r="K5948" s="5">
        <f t="shared" si="1267"/>
        <v>0.28717000000000004</v>
      </c>
      <c r="L5948" s="5">
        <f t="shared" si="1260"/>
        <v>4.6694308943089433E-3</v>
      </c>
      <c r="M5948" s="8">
        <f t="shared" si="1261"/>
        <v>356681.3081053677</v>
      </c>
      <c r="N5948" s="6">
        <f>((B5947+E5947)*D5947+(B5948+E5948)*D5948+(B5949+E5949)*D5949)/3/SUM(D5887:D5948)</f>
        <v>4.9348759735812688</v>
      </c>
      <c r="O5948" s="7">
        <f>O5887</f>
        <v>4.5169668381678588E-2</v>
      </c>
      <c r="P5948" s="8">
        <f>M5948*O5887</f>
        <v>16111.176405062786</v>
      </c>
      <c r="Q5948" s="5">
        <f>N5948*O5887</f>
        <v>0.22290671123137917</v>
      </c>
      <c r="R5948" s="8">
        <f t="shared" si="1262"/>
        <v>58858.525595486091</v>
      </c>
      <c r="S5948" s="8">
        <f t="shared" si="1263"/>
        <v>851295.25750734471</v>
      </c>
      <c r="T5948" s="9">
        <f t="shared" si="1268"/>
        <v>11.11719368746048</v>
      </c>
      <c r="U5948" s="10">
        <f t="shared" si="1258"/>
        <v>3.9312684635428745</v>
      </c>
    </row>
    <row r="5949" spans="1:21" x14ac:dyDescent="0.3">
      <c r="A5949" s="17">
        <v>1974</v>
      </c>
      <c r="B5949" s="17">
        <v>62</v>
      </c>
      <c r="C5949" s="17">
        <v>2.581E-2</v>
      </c>
      <c r="D5949" s="17">
        <v>2.5479999999999999E-2</v>
      </c>
      <c r="E5949" s="17">
        <v>0.5</v>
      </c>
      <c r="F5949" s="2">
        <f t="shared" si="1264"/>
        <v>74909.155050153073</v>
      </c>
      <c r="G5949" s="3">
        <f t="shared" si="1265"/>
        <v>1908.6852706779002</v>
      </c>
      <c r="H5949" s="2">
        <f t="shared" si="1266"/>
        <v>73954.812414814121</v>
      </c>
      <c r="I5949" s="2">
        <f>SUM(H5949:H5997)</f>
        <v>1076588.8745687583</v>
      </c>
      <c r="J5949" s="4">
        <f t="shared" si="1259"/>
        <v>14.371926553542915</v>
      </c>
      <c r="K5949" s="5">
        <f t="shared" si="1267"/>
        <v>0.31265000000000004</v>
      </c>
      <c r="L5949" s="5">
        <f t="shared" si="1260"/>
        <v>5.0024000000000006E-3</v>
      </c>
      <c r="M5949" s="8">
        <f t="shared" si="1261"/>
        <v>381553.90825961536</v>
      </c>
      <c r="N5949" s="6">
        <f>((B5948+E5948)*D5948+(B5949+E5949)*D5949+(B5950+E5950)*D5950)/3/SUM(D5887:D5949)</f>
        <v>5.0933845087691232</v>
      </c>
      <c r="O5949" s="7">
        <f>O5887</f>
        <v>4.5169668381678588E-2</v>
      </c>
      <c r="P5949" s="8">
        <f>M5949*O5887</f>
        <v>17234.663505820241</v>
      </c>
      <c r="Q5949" s="5">
        <f>N5949*O5887</f>
        <v>0.23006648920148018</v>
      </c>
      <c r="R5949" s="8">
        <f t="shared" si="1262"/>
        <v>56940.288362983796</v>
      </c>
      <c r="S5949" s="8">
        <f t="shared" si="1263"/>
        <v>792436.73191185866</v>
      </c>
      <c r="T5949" s="9">
        <f t="shared" si="1268"/>
        <v>10.578636635018878</v>
      </c>
      <c r="U5949" s="10">
        <f t="shared" si="1258"/>
        <v>3.793289918524037</v>
      </c>
    </row>
    <row r="5950" spans="1:21" x14ac:dyDescent="0.3">
      <c r="A5950" s="17">
        <v>1974</v>
      </c>
      <c r="B5950" s="17">
        <v>63</v>
      </c>
      <c r="C5950" s="17">
        <v>2.9520000000000001E-2</v>
      </c>
      <c r="D5950" s="17">
        <v>2.9090000000000001E-2</v>
      </c>
      <c r="E5950" s="17">
        <v>0.5</v>
      </c>
      <c r="F5950" s="2">
        <f t="shared" si="1264"/>
        <v>73000.46977947517</v>
      </c>
      <c r="G5950" s="3">
        <f t="shared" si="1265"/>
        <v>2123.583665884933</v>
      </c>
      <c r="H5950" s="2">
        <f t="shared" si="1266"/>
        <v>71938.677946532698</v>
      </c>
      <c r="I5950" s="2">
        <f>SUM(H5950:H5997)</f>
        <v>1002634.0621539437</v>
      </c>
      <c r="J5950" s="4">
        <f t="shared" si="1259"/>
        <v>13.73462479327557</v>
      </c>
      <c r="K5950" s="5">
        <f t="shared" si="1267"/>
        <v>0.34174000000000004</v>
      </c>
      <c r="L5950" s="5">
        <f t="shared" si="1260"/>
        <v>5.381732283464568E-3</v>
      </c>
      <c r="M5950" s="8">
        <f t="shared" si="1261"/>
        <v>394591.10078917665</v>
      </c>
      <c r="N5950" s="6">
        <f>((B5949+E5949)*D5949+(B5950+E5950)*D5950+(B5951+E5951)*D5951)/3/SUM(D5887:D5950)</f>
        <v>5.3337234934940785</v>
      </c>
      <c r="O5950" s="7">
        <f>O5887</f>
        <v>4.5169668381678588E-2</v>
      </c>
      <c r="P5950" s="8">
        <f>M5950*O5887</f>
        <v>17823.54916900862</v>
      </c>
      <c r="Q5950" s="5">
        <f>N5950*O5887</f>
        <v>0.24092252144069573</v>
      </c>
      <c r="R5950" s="8">
        <f t="shared" si="1262"/>
        <v>54607.030266543872</v>
      </c>
      <c r="S5950" s="8">
        <f t="shared" si="1263"/>
        <v>735496.44354887481</v>
      </c>
      <c r="T5950" s="9">
        <f t="shared" si="1268"/>
        <v>10.075228909768841</v>
      </c>
      <c r="U5950" s="10">
        <f t="shared" si="1258"/>
        <v>3.6593958835067291</v>
      </c>
    </row>
    <row r="5951" spans="1:21" x14ac:dyDescent="0.3">
      <c r="A5951" s="17">
        <v>1974</v>
      </c>
      <c r="B5951" s="17">
        <v>64</v>
      </c>
      <c r="C5951" s="17">
        <v>3.1949999999999999E-2</v>
      </c>
      <c r="D5951" s="17">
        <v>3.1449999999999999E-2</v>
      </c>
      <c r="E5951" s="17">
        <v>0.5</v>
      </c>
      <c r="F5951" s="2">
        <f t="shared" si="1264"/>
        <v>70876.886113590241</v>
      </c>
      <c r="G5951" s="3">
        <f t="shared" si="1265"/>
        <v>2229.078068272413</v>
      </c>
      <c r="H5951" s="2">
        <f t="shared" si="1266"/>
        <v>69762.347079454034</v>
      </c>
      <c r="I5951" s="2">
        <f>SUM(H5951:H5997)</f>
        <v>930695.38420741085</v>
      </c>
      <c r="J5951" s="4">
        <f t="shared" si="1259"/>
        <v>13.131155094988792</v>
      </c>
      <c r="K5951" s="5">
        <f t="shared" si="1267"/>
        <v>0.37319000000000002</v>
      </c>
      <c r="L5951" s="5">
        <f t="shared" si="1260"/>
        <v>5.7858914728682173E-3</v>
      </c>
      <c r="M5951" s="8">
        <f t="shared" si="1261"/>
        <v>385260.95394724037</v>
      </c>
      <c r="N5951" s="6">
        <f>((B5950+E5950)*D5950+(B5951+E5951)*D5951+(B5952+E5952)*D5952)/3/SUM(D5887:D5951)</f>
        <v>5.5094723867199011</v>
      </c>
      <c r="O5951" s="7">
        <f>O5887</f>
        <v>4.5169668381678588E-2</v>
      </c>
      <c r="P5951" s="8">
        <f>M5951*O5887</f>
        <v>17402.109530205995</v>
      </c>
      <c r="Q5951" s="5">
        <f>N5951*O5887</f>
        <v>0.24886104066615319</v>
      </c>
      <c r="R5951" s="8">
        <f t="shared" si="1262"/>
        <v>52401.216785947727</v>
      </c>
      <c r="S5951" s="8">
        <f t="shared" si="1263"/>
        <v>680889.41328233096</v>
      </c>
      <c r="T5951" s="9">
        <f t="shared" si="1268"/>
        <v>9.6066496514972357</v>
      </c>
      <c r="U5951" s="10">
        <f t="shared" ref="U5951:U5988" si="1269">J5951-T5951</f>
        <v>3.5245054434915559</v>
      </c>
    </row>
    <row r="5952" spans="1:21" x14ac:dyDescent="0.3">
      <c r="A5952" s="17">
        <v>1974</v>
      </c>
      <c r="B5952" s="17">
        <v>65</v>
      </c>
      <c r="C5952" s="17">
        <v>3.5619999999999999E-2</v>
      </c>
      <c r="D5952" s="17">
        <v>3.5000000000000003E-2</v>
      </c>
      <c r="E5952" s="17">
        <v>0.5</v>
      </c>
      <c r="F5952" s="2">
        <f t="shared" si="1264"/>
        <v>68647.808045317826</v>
      </c>
      <c r="G5952" s="3">
        <f t="shared" si="1265"/>
        <v>2402.6732815861242</v>
      </c>
      <c r="H5952" s="2">
        <f t="shared" si="1266"/>
        <v>67446.471404524767</v>
      </c>
      <c r="I5952" s="2">
        <f>SUM(H5952:H5997)</f>
        <v>860933.03712795686</v>
      </c>
      <c r="J5952" s="4">
        <f t="shared" ref="J5952:J5997" si="1270">I5952/F5952</f>
        <v>12.541304109223884</v>
      </c>
      <c r="K5952" s="11">
        <f t="shared" si="1267"/>
        <v>0.40819000000000005</v>
      </c>
      <c r="L5952" s="11">
        <f t="shared" ref="L5952:L5996" si="1271">K5952/(B5952+E5952)</f>
        <v>6.2319083969465654E-3</v>
      </c>
      <c r="M5952" s="8">
        <f t="shared" ref="M5952:M5997" si="1272">G5952/L5952</f>
        <v>385543.7417474488</v>
      </c>
      <c r="N5952" s="6">
        <f>((B5951+E5951)*D5951+(B5952+E5952)*D5952+(B5953+E5953)*D5953)/3/SUM(D5887:D5952)</f>
        <v>5.3472729202903873</v>
      </c>
      <c r="O5952" s="7">
        <f>O5887</f>
        <v>4.5169668381678588E-2</v>
      </c>
      <c r="P5952" s="8">
        <f>M5952*O5887</f>
        <v>17414.882961363794</v>
      </c>
      <c r="Q5952" s="5">
        <f>N5952*O5887</f>
        <v>0.24153454455584683</v>
      </c>
      <c r="R5952" s="8">
        <f t="shared" ref="R5952:R5997" si="1273">((1-Q5952)*H5952)</f>
        <v>51155.818651933936</v>
      </c>
      <c r="S5952" s="12">
        <f t="shared" ref="S5952:S5996" si="1274">R5952+S5953</f>
        <v>628488.19649638329</v>
      </c>
      <c r="T5952" s="9">
        <f t="shared" si="1268"/>
        <v>9.1552551260119923</v>
      </c>
      <c r="U5952" s="10">
        <f t="shared" si="1269"/>
        <v>3.3860489832118912</v>
      </c>
    </row>
    <row r="5953" spans="1:21" x14ac:dyDescent="0.3">
      <c r="A5953" s="17">
        <v>1974</v>
      </c>
      <c r="B5953" s="17">
        <v>66</v>
      </c>
      <c r="C5953" s="17">
        <v>3.406E-2</v>
      </c>
      <c r="D5953" s="17">
        <v>3.3489999999999999E-2</v>
      </c>
      <c r="E5953" s="17">
        <v>0.5</v>
      </c>
      <c r="F5953" s="2">
        <f t="shared" ref="F5953:F5997" si="1275">F5952-G5952</f>
        <v>66245.134763731709</v>
      </c>
      <c r="G5953" s="3">
        <f t="shared" ref="G5953:G5997" si="1276">D5953*F5953</f>
        <v>2218.549563237375</v>
      </c>
      <c r="H5953" s="2">
        <f t="shared" ref="H5953:H5996" si="1277">F5953-0.5*G5953</f>
        <v>65135.859982113019</v>
      </c>
      <c r="I5953" s="2">
        <f>SUM(H5953:H5997)</f>
        <v>793486.56572343211</v>
      </c>
      <c r="J5953" s="4">
        <f t="shared" si="1270"/>
        <v>11.978035346345992</v>
      </c>
      <c r="K5953" s="5">
        <f t="shared" ref="K5953:K5985" si="1278">K5952+G5953/F5953</f>
        <v>0.44168000000000007</v>
      </c>
      <c r="L5953" s="5">
        <f t="shared" si="1271"/>
        <v>6.6418045112781963E-3</v>
      </c>
      <c r="M5953" s="8">
        <f t="shared" si="1272"/>
        <v>334028.1333890722</v>
      </c>
      <c r="N5953" s="6">
        <f>((B5952+E5952)*D5952+(B5953+E5953)*D5953+(B5954+E5954)*D5954)/3/SUM(D5887:D5953)</f>
        <v>5.3976370524663393</v>
      </c>
      <c r="O5953" s="7">
        <f>O5887</f>
        <v>4.5169668381678588E-2</v>
      </c>
      <c r="P5953" s="8">
        <f>M5953*O5887</f>
        <v>15087.940015335493</v>
      </c>
      <c r="Q5953" s="5">
        <f>N5953*O5887</f>
        <v>0.24380947570456563</v>
      </c>
      <c r="R5953" s="8">
        <f t="shared" si="1273"/>
        <v>49255.120110308046</v>
      </c>
      <c r="S5953" s="8">
        <f t="shared" si="1274"/>
        <v>577332.37784444937</v>
      </c>
      <c r="T5953" s="9">
        <f t="shared" si="1268"/>
        <v>8.7150910010757627</v>
      </c>
      <c r="U5953" s="10">
        <f t="shared" si="1269"/>
        <v>3.2629443452702294</v>
      </c>
    </row>
    <row r="5954" spans="1:21" x14ac:dyDescent="0.3">
      <c r="A5954" s="17">
        <v>1974</v>
      </c>
      <c r="B5954" s="17">
        <v>67</v>
      </c>
      <c r="C5954" s="17">
        <v>3.977E-2</v>
      </c>
      <c r="D5954" s="17">
        <v>3.9E-2</v>
      </c>
      <c r="E5954" s="17">
        <v>0.5</v>
      </c>
      <c r="F5954" s="2">
        <f t="shared" si="1275"/>
        <v>64026.58520049433</v>
      </c>
      <c r="G5954" s="3">
        <f t="shared" si="1276"/>
        <v>2497.0368228192788</v>
      </c>
      <c r="H5954" s="2">
        <f t="shared" si="1277"/>
        <v>62778.066789084689</v>
      </c>
      <c r="I5954" s="2">
        <f>SUM(H5954:H5997)</f>
        <v>728350.70574131922</v>
      </c>
      <c r="J5954" s="4">
        <f t="shared" si="1270"/>
        <v>11.375754359857627</v>
      </c>
      <c r="K5954" s="5">
        <f t="shared" si="1278"/>
        <v>0.48068000000000005</v>
      </c>
      <c r="L5954" s="5">
        <f t="shared" si="1271"/>
        <v>7.1211851851851861E-3</v>
      </c>
      <c r="M5954" s="8">
        <f t="shared" si="1272"/>
        <v>350649.05038757861</v>
      </c>
      <c r="N5954" s="6">
        <f>((B5953+E5953)*D5953+(B5954+E5954)*D5954+(B5955+E5955)*D5955)/3/SUM(D5887:D5954)</f>
        <v>5.3446020914815113</v>
      </c>
      <c r="O5954" s="7">
        <f>O5887</f>
        <v>4.5169668381678588E-2</v>
      </c>
      <c r="P5954" s="8">
        <f>M5954*O5887</f>
        <v>15838.701324357431</v>
      </c>
      <c r="Q5954" s="5">
        <f>N5954*O5887</f>
        <v>0.24141390410424568</v>
      </c>
      <c r="R5954" s="8">
        <f t="shared" si="1273"/>
        <v>47622.568593414668</v>
      </c>
      <c r="S5954" s="8">
        <f t="shared" si="1274"/>
        <v>528077.25773414131</v>
      </c>
      <c r="T5954" s="9">
        <f t="shared" si="1268"/>
        <v>8.2477810753221963</v>
      </c>
      <c r="U5954" s="10">
        <f t="shared" si="1269"/>
        <v>3.1279732845354307</v>
      </c>
    </row>
    <row r="5955" spans="1:21" x14ac:dyDescent="0.3">
      <c r="A5955" s="17">
        <v>1974</v>
      </c>
      <c r="B5955" s="17">
        <v>68</v>
      </c>
      <c r="C5955" s="17">
        <v>4.2450000000000002E-2</v>
      </c>
      <c r="D5955" s="17">
        <v>4.1570000000000003E-2</v>
      </c>
      <c r="E5955" s="17">
        <v>0.5</v>
      </c>
      <c r="F5955" s="2">
        <f t="shared" si="1275"/>
        <v>61529.548377675048</v>
      </c>
      <c r="G5955" s="3">
        <f t="shared" si="1276"/>
        <v>2557.7833260599518</v>
      </c>
      <c r="H5955" s="2">
        <f t="shared" si="1277"/>
        <v>60250.656714645069</v>
      </c>
      <c r="I5955" s="2">
        <f>SUM(H5955:H5997)</f>
        <v>665572.63895223441</v>
      </c>
      <c r="J5955" s="4">
        <f t="shared" si="1270"/>
        <v>10.81712212264061</v>
      </c>
      <c r="K5955" s="5">
        <f t="shared" si="1278"/>
        <v>0.5222500000000001</v>
      </c>
      <c r="L5955" s="5">
        <f t="shared" si="1271"/>
        <v>7.6240875912408773E-3</v>
      </c>
      <c r="M5955" s="8">
        <f t="shared" si="1272"/>
        <v>335487.1380279687</v>
      </c>
      <c r="N5955" s="6">
        <f>((B5954+E5954)*D5954+(B5955+E5955)*D5955+(B5956+E5956)*D5956)/3/SUM(D5887:D5955)</f>
        <v>5.5125163555130046</v>
      </c>
      <c r="O5955" s="7">
        <f>O5887</f>
        <v>4.5169668381678588E-2</v>
      </c>
      <c r="P5955" s="8">
        <f>M5955*O5887</f>
        <v>15153.842771041778</v>
      </c>
      <c r="Q5955" s="5">
        <f>N5955*O5887</f>
        <v>0.24899853572710184</v>
      </c>
      <c r="R5955" s="8">
        <f t="shared" si="1273"/>
        <v>45248.33141610217</v>
      </c>
      <c r="S5955" s="8">
        <f t="shared" si="1274"/>
        <v>480454.6891407267</v>
      </c>
      <c r="T5955" s="9">
        <f t="shared" si="1268"/>
        <v>7.808519675646628</v>
      </c>
      <c r="U5955" s="10">
        <f t="shared" si="1269"/>
        <v>3.008602446993982</v>
      </c>
    </row>
    <row r="5956" spans="1:21" x14ac:dyDescent="0.3">
      <c r="A5956" s="17">
        <v>1974</v>
      </c>
      <c r="B5956" s="17">
        <v>69</v>
      </c>
      <c r="C5956" s="17">
        <v>4.6469999999999997E-2</v>
      </c>
      <c r="D5956" s="17">
        <v>4.5420000000000002E-2</v>
      </c>
      <c r="E5956" s="17">
        <v>0.5</v>
      </c>
      <c r="F5956" s="2">
        <f t="shared" si="1275"/>
        <v>58971.765051615097</v>
      </c>
      <c r="G5956" s="3">
        <f t="shared" si="1276"/>
        <v>2678.4975686443577</v>
      </c>
      <c r="H5956" s="2">
        <f t="shared" si="1277"/>
        <v>57632.516267292915</v>
      </c>
      <c r="I5956" s="2">
        <f>SUM(H5956:H5997)</f>
        <v>605321.9822375892</v>
      </c>
      <c r="J5956" s="4">
        <f t="shared" si="1270"/>
        <v>10.26460682850141</v>
      </c>
      <c r="K5956" s="5">
        <f t="shared" si="1278"/>
        <v>0.56767000000000012</v>
      </c>
      <c r="L5956" s="5">
        <f t="shared" si="1271"/>
        <v>8.1679136690647504E-3</v>
      </c>
      <c r="M5956" s="8">
        <f t="shared" si="1272"/>
        <v>327929.22123906988</v>
      </c>
      <c r="N5956" s="6">
        <f>((B5955+E5955)*D5955+(B5956+E5956)*D5956+(B5957+E5957)*D5957)/3/SUM(D5887:D5956)</f>
        <v>5.5909712802625933</v>
      </c>
      <c r="O5956" s="7">
        <f>O5887</f>
        <v>4.5169668381678588E-2</v>
      </c>
      <c r="P5956" s="8">
        <f>M5956*O5887</f>
        <v>14812.454176030897</v>
      </c>
      <c r="Q5956" s="5">
        <f>N5956*O5887</f>
        <v>0.25254231866095034</v>
      </c>
      <c r="R5956" s="8">
        <f t="shared" si="1273"/>
        <v>43077.866978885824</v>
      </c>
      <c r="S5956" s="8">
        <f t="shared" si="1274"/>
        <v>435206.35772462451</v>
      </c>
      <c r="T5956" s="9">
        <f t="shared" ref="T5956:T6019" si="1279">S5956/F5956</f>
        <v>7.379910663072569</v>
      </c>
      <c r="U5956" s="10">
        <f t="shared" si="1269"/>
        <v>2.8846961654288412</v>
      </c>
    </row>
    <row r="5957" spans="1:21" x14ac:dyDescent="0.3">
      <c r="A5957" s="17">
        <v>1974</v>
      </c>
      <c r="B5957" s="17">
        <v>70</v>
      </c>
      <c r="C5957" s="17">
        <v>5.1159999999999997E-2</v>
      </c>
      <c r="D5957" s="17">
        <v>4.9889999999999997E-2</v>
      </c>
      <c r="E5957" s="17">
        <v>0.5</v>
      </c>
      <c r="F5957" s="2">
        <f t="shared" si="1275"/>
        <v>56293.267482970739</v>
      </c>
      <c r="G5957" s="3">
        <f t="shared" si="1276"/>
        <v>2808.4711147254102</v>
      </c>
      <c r="H5957" s="2">
        <f t="shared" si="1277"/>
        <v>54889.031925608033</v>
      </c>
      <c r="I5957" s="2">
        <f>SUM(H5957:H5997)</f>
        <v>547689.46597029641</v>
      </c>
      <c r="J5957" s="4">
        <f t="shared" si="1270"/>
        <v>9.7292179057820327</v>
      </c>
      <c r="K5957" s="5">
        <f t="shared" si="1278"/>
        <v>0.61756000000000011</v>
      </c>
      <c r="L5957" s="5">
        <f t="shared" si="1271"/>
        <v>8.7597163120567388E-3</v>
      </c>
      <c r="M5957" s="8">
        <f t="shared" si="1272"/>
        <v>320612.10827796714</v>
      </c>
      <c r="N5957" s="6">
        <f>((B5956+E5956)*D5956+(B5957+E5957)*D5957+(B5958+E5958)*D5958)/3/SUM(D5887:D5957)</f>
        <v>5.6064350022669851</v>
      </c>
      <c r="O5957" s="7">
        <f>O5887</f>
        <v>4.5169668381678588E-2</v>
      </c>
      <c r="P5957" s="8">
        <f>M5957*O5887</f>
        <v>14481.942610066604</v>
      </c>
      <c r="Q5957" s="5">
        <f>N5957*O5887</f>
        <v>0.25324080985583514</v>
      </c>
      <c r="R5957" s="8">
        <f t="shared" si="1273"/>
        <v>40988.889028564263</v>
      </c>
      <c r="S5957" s="8">
        <f t="shared" si="1274"/>
        <v>392128.49074573867</v>
      </c>
      <c r="T5957" s="9">
        <f t="shared" si="1279"/>
        <v>6.9658150659732332</v>
      </c>
      <c r="U5957" s="10">
        <f t="shared" si="1269"/>
        <v>2.7634028398087995</v>
      </c>
    </row>
    <row r="5958" spans="1:21" x14ac:dyDescent="0.3">
      <c r="A5958" s="17">
        <v>1974</v>
      </c>
      <c r="B5958" s="17">
        <v>71</v>
      </c>
      <c r="C5958" s="17">
        <v>5.3319999999999999E-2</v>
      </c>
      <c r="D5958" s="17">
        <v>5.1929999999999997E-2</v>
      </c>
      <c r="E5958" s="17">
        <v>0.5</v>
      </c>
      <c r="F5958" s="2">
        <f t="shared" si="1275"/>
        <v>53484.796368245326</v>
      </c>
      <c r="G5958" s="3">
        <f t="shared" si="1276"/>
        <v>2777.4654754029798</v>
      </c>
      <c r="H5958" s="2">
        <f t="shared" si="1277"/>
        <v>52096.063630543838</v>
      </c>
      <c r="I5958" s="2">
        <f>SUM(H5958:H5997)</f>
        <v>492800.43404468842</v>
      </c>
      <c r="J5958" s="4">
        <f t="shared" si="1270"/>
        <v>9.2138414560230224</v>
      </c>
      <c r="K5958" s="5">
        <f t="shared" si="1278"/>
        <v>0.66949000000000014</v>
      </c>
      <c r="L5958" s="5">
        <f t="shared" si="1271"/>
        <v>9.3634965034965056E-3</v>
      </c>
      <c r="M5958" s="8">
        <f t="shared" si="1272"/>
        <v>296626.95707376214</v>
      </c>
      <c r="N5958" s="6">
        <f>((B5957+E5957)*D5957+(B5958+E5958)*D5958+(B5959+E5959)*D5959)/3/SUM(D5887:D5958)</f>
        <v>5.695673821366511</v>
      </c>
      <c r="O5958" s="7">
        <f>O5887</f>
        <v>4.5169668381678588E-2</v>
      </c>
      <c r="P5958" s="8">
        <f>M5958*O5887</f>
        <v>13398.541284088245</v>
      </c>
      <c r="Q5958" s="5">
        <f>N5958*O5887</f>
        <v>0.25727169772133335</v>
      </c>
      <c r="R5958" s="8">
        <f t="shared" si="1273"/>
        <v>38693.220895715211</v>
      </c>
      <c r="S5958" s="8">
        <f t="shared" si="1274"/>
        <v>351139.6017171744</v>
      </c>
      <c r="T5958" s="9">
        <f t="shared" si="1279"/>
        <v>6.5652227466579811</v>
      </c>
      <c r="U5958" s="10">
        <f t="shared" si="1269"/>
        <v>2.6486187093650413</v>
      </c>
    </row>
    <row r="5959" spans="1:21" x14ac:dyDescent="0.3">
      <c r="A5959" s="17">
        <v>1974</v>
      </c>
      <c r="B5959" s="17">
        <v>72</v>
      </c>
      <c r="C5959" s="17">
        <v>5.9799999999999999E-2</v>
      </c>
      <c r="D5959" s="17">
        <v>5.806E-2</v>
      </c>
      <c r="E5959" s="17">
        <v>0.5</v>
      </c>
      <c r="F5959" s="2">
        <f t="shared" si="1275"/>
        <v>50707.33089284235</v>
      </c>
      <c r="G5959" s="3">
        <f t="shared" si="1276"/>
        <v>2944.067631638427</v>
      </c>
      <c r="H5959" s="2">
        <f t="shared" si="1277"/>
        <v>49235.297077023133</v>
      </c>
      <c r="I5959" s="2">
        <f>SUM(H5959:H5997)</f>
        <v>440704.37041414465</v>
      </c>
      <c r="J5959" s="4">
        <f t="shared" si="1270"/>
        <v>8.691137211411629</v>
      </c>
      <c r="K5959" s="5">
        <f t="shared" si="1278"/>
        <v>0.72755000000000014</v>
      </c>
      <c r="L5959" s="5">
        <f t="shared" si="1271"/>
        <v>1.0035172413793106E-2</v>
      </c>
      <c r="M5959" s="8">
        <f t="shared" si="1272"/>
        <v>293374.89285105618</v>
      </c>
      <c r="N5959" s="6">
        <f>((B5958+E5958)*D5958+(B5959+E5959)*D5959+(B5960+E5960)*D5960)/3/SUM(D5887:D5959)</f>
        <v>6.0394497514489265</v>
      </c>
      <c r="O5959" s="7">
        <f>O5887</f>
        <v>4.5169668381678588E-2</v>
      </c>
      <c r="P5959" s="8">
        <f>M5959*O5887</f>
        <v>13251.646621592696</v>
      </c>
      <c r="Q5959" s="5">
        <f>N5959*O5887</f>
        <v>0.27279994248075917</v>
      </c>
      <c r="R5959" s="8">
        <f t="shared" si="1273"/>
        <v>35803.910866388127</v>
      </c>
      <c r="S5959" s="8">
        <f t="shared" si="1274"/>
        <v>312446.38082145917</v>
      </c>
      <c r="T5959" s="9">
        <f t="shared" si="1279"/>
        <v>6.161759558627506</v>
      </c>
      <c r="U5959" s="10">
        <f t="shared" si="1269"/>
        <v>2.529377652784123</v>
      </c>
    </row>
    <row r="5960" spans="1:21" x14ac:dyDescent="0.3">
      <c r="A5960" s="17">
        <v>1974</v>
      </c>
      <c r="B5960" s="17">
        <v>73</v>
      </c>
      <c r="C5960" s="17">
        <v>7.4209999999999998E-2</v>
      </c>
      <c r="D5960" s="17">
        <v>7.1559999999999999E-2</v>
      </c>
      <c r="E5960" s="17">
        <v>0.5</v>
      </c>
      <c r="F5960" s="2">
        <f t="shared" si="1275"/>
        <v>47763.263261203923</v>
      </c>
      <c r="G5960" s="3">
        <f t="shared" si="1276"/>
        <v>3417.9391189717526</v>
      </c>
      <c r="H5960" s="2">
        <f t="shared" si="1277"/>
        <v>46054.293701718045</v>
      </c>
      <c r="I5960" s="2">
        <f>SUM(H5960:H5997)</f>
        <v>391469.07333712146</v>
      </c>
      <c r="J5960" s="4">
        <f t="shared" si="1270"/>
        <v>8.1960286338956081</v>
      </c>
      <c r="K5960" s="5">
        <f t="shared" si="1278"/>
        <v>0.7991100000000001</v>
      </c>
      <c r="L5960" s="5">
        <f t="shared" si="1271"/>
        <v>1.0872244897959186E-2</v>
      </c>
      <c r="M5960" s="8">
        <f t="shared" si="1272"/>
        <v>314372.89640277781</v>
      </c>
      <c r="N5960" s="6">
        <f>((B5959+E5959)*D5959+(B5960+E5960)*D5960+(B5961+E5961)*D5961)/3/SUM(D5887:D5960)</f>
        <v>6.3147167890945344</v>
      </c>
      <c r="O5960" s="7">
        <f>O5887</f>
        <v>4.5169668381678588E-2</v>
      </c>
      <c r="P5960" s="8">
        <f>M5960*O5887</f>
        <v>14200.119478701272</v>
      </c>
      <c r="Q5960" s="5">
        <f>N5960*O5887</f>
        <v>0.28523366328761834</v>
      </c>
      <c r="R5960" s="8">
        <f t="shared" si="1273"/>
        <v>32918.05879905312</v>
      </c>
      <c r="S5960" s="8">
        <f t="shared" si="1274"/>
        <v>276642.46995507105</v>
      </c>
      <c r="T5960" s="9">
        <f t="shared" si="1279"/>
        <v>5.7919507811304847</v>
      </c>
      <c r="U5960" s="10">
        <f t="shared" si="1269"/>
        <v>2.4040778527651234</v>
      </c>
    </row>
    <row r="5961" spans="1:21" x14ac:dyDescent="0.3">
      <c r="A5961" s="17">
        <v>1974</v>
      </c>
      <c r="B5961" s="17">
        <v>74</v>
      </c>
      <c r="C5961" s="17">
        <v>7.9119999999999996E-2</v>
      </c>
      <c r="D5961" s="17">
        <v>7.6100000000000001E-2</v>
      </c>
      <c r="E5961" s="17">
        <v>0.5</v>
      </c>
      <c r="F5961" s="2">
        <f t="shared" si="1275"/>
        <v>44345.324142232173</v>
      </c>
      <c r="G5961" s="3">
        <f t="shared" si="1276"/>
        <v>3374.6791672238683</v>
      </c>
      <c r="H5961" s="2">
        <f t="shared" si="1277"/>
        <v>42657.984558620243</v>
      </c>
      <c r="I5961" s="2">
        <f>SUM(H5961:H5997)</f>
        <v>345414.77963540336</v>
      </c>
      <c r="J5961" s="4">
        <f t="shared" si="1270"/>
        <v>7.7892040776954961</v>
      </c>
      <c r="K5961" s="5">
        <f t="shared" si="1278"/>
        <v>0.87521000000000004</v>
      </c>
      <c r="L5961" s="5">
        <f t="shared" si="1271"/>
        <v>1.1747785234899329E-2</v>
      </c>
      <c r="M5961" s="8">
        <f t="shared" si="1272"/>
        <v>287260.88362584769</v>
      </c>
      <c r="N5961" s="6">
        <f>((B5960+E5960)*D5960+(B5961+E5961)*D5961+(B5962+E5962)*D5962)/3/SUM(D5887:D5961)</f>
        <v>6.3817826578763945</v>
      </c>
      <c r="O5961" s="7">
        <f>O5887</f>
        <v>4.5169668381678588E-2</v>
      </c>
      <c r="P5961" s="8">
        <f>M5961*O5887</f>
        <v>12975.478852407505</v>
      </c>
      <c r="Q5961" s="5">
        <f>N5961*O5887</f>
        <v>0.28826300634022411</v>
      </c>
      <c r="R5961" s="8">
        <f t="shared" si="1273"/>
        <v>30361.265685337516</v>
      </c>
      <c r="S5961" s="8">
        <f t="shared" si="1274"/>
        <v>243724.41115601794</v>
      </c>
      <c r="T5961" s="9">
        <f t="shared" si="1279"/>
        <v>5.4960565937978458</v>
      </c>
      <c r="U5961" s="10">
        <f t="shared" si="1269"/>
        <v>2.2931474838976502</v>
      </c>
    </row>
    <row r="5962" spans="1:21" x14ac:dyDescent="0.3">
      <c r="A5962" s="17">
        <v>1974</v>
      </c>
      <c r="B5962" s="17">
        <v>75</v>
      </c>
      <c r="C5962" s="17">
        <v>8.0280000000000004E-2</v>
      </c>
      <c r="D5962" s="17">
        <v>7.7179999999999999E-2</v>
      </c>
      <c r="E5962" s="17">
        <v>0.5</v>
      </c>
      <c r="F5962" s="2">
        <f t="shared" si="1275"/>
        <v>40970.644975008305</v>
      </c>
      <c r="G5962" s="3">
        <f t="shared" si="1276"/>
        <v>3162.1143791711411</v>
      </c>
      <c r="H5962" s="2">
        <f t="shared" si="1277"/>
        <v>39389.587785422736</v>
      </c>
      <c r="I5962" s="2">
        <f>SUM(H5962:H5997)</f>
        <v>302756.79507678311</v>
      </c>
      <c r="J5962" s="4">
        <f t="shared" si="1270"/>
        <v>7.3896028549577828</v>
      </c>
      <c r="K5962" s="5">
        <f t="shared" si="1278"/>
        <v>0.95239000000000007</v>
      </c>
      <c r="L5962" s="5">
        <f t="shared" si="1271"/>
        <v>1.2614437086092715E-2</v>
      </c>
      <c r="M5962" s="8">
        <f t="shared" si="1272"/>
        <v>250674.23600355018</v>
      </c>
      <c r="N5962" s="6">
        <f>((B5961+E5961)*D5961+(B5962+E5962)*D5962+(B5963+E5963)*D5963)/3/SUM(D5887:D5962)</f>
        <v>6.4109870956225912</v>
      </c>
      <c r="O5962" s="7">
        <f>O5887</f>
        <v>4.5169668381678588E-2</v>
      </c>
      <c r="P5962" s="8">
        <f>M5962*O5887</f>
        <v>11322.872112110997</v>
      </c>
      <c r="Q5962" s="5">
        <f>N5962*O5887</f>
        <v>0.28958216110849322</v>
      </c>
      <c r="R5962" s="8">
        <f t="shared" si="1273"/>
        <v>27983.065829347313</v>
      </c>
      <c r="S5962" s="8">
        <f t="shared" si="1274"/>
        <v>213363.14547068044</v>
      </c>
      <c r="T5962" s="9">
        <f t="shared" si="1279"/>
        <v>5.2077077527295428</v>
      </c>
      <c r="U5962" s="10">
        <f t="shared" si="1269"/>
        <v>2.18189510222824</v>
      </c>
    </row>
    <row r="5963" spans="1:21" x14ac:dyDescent="0.3">
      <c r="A5963" s="17">
        <v>1974</v>
      </c>
      <c r="B5963" s="17">
        <v>76</v>
      </c>
      <c r="C5963" s="17">
        <v>9.332E-2</v>
      </c>
      <c r="D5963" s="17">
        <v>8.9160000000000003E-2</v>
      </c>
      <c r="E5963" s="17">
        <v>0.5</v>
      </c>
      <c r="F5963" s="2">
        <f t="shared" si="1275"/>
        <v>37808.530595837161</v>
      </c>
      <c r="G5963" s="3">
        <f t="shared" si="1276"/>
        <v>3371.0085879248413</v>
      </c>
      <c r="H5963" s="2">
        <f t="shared" si="1277"/>
        <v>36123.026301874743</v>
      </c>
      <c r="I5963" s="2">
        <f>SUM(H5963:H5997)</f>
        <v>263367.2072913603</v>
      </c>
      <c r="J5963" s="4">
        <f t="shared" si="1270"/>
        <v>6.9658144112153852</v>
      </c>
      <c r="K5963" s="5">
        <f t="shared" si="1278"/>
        <v>1.04155</v>
      </c>
      <c r="L5963" s="5">
        <f t="shared" si="1271"/>
        <v>1.3615032679738561E-2</v>
      </c>
      <c r="M5963" s="8">
        <f t="shared" si="1272"/>
        <v>247594.60129254512</v>
      </c>
      <c r="N5963" s="6">
        <f>((B5962+E5962)*D5962+(B5963+E5963)*D5963+(B5964+E5964)*D5964)/3/SUM(D5887:D5963)</f>
        <v>6.3273822668138822</v>
      </c>
      <c r="O5963" s="7">
        <f>O5887</f>
        <v>4.5169668381678588E-2</v>
      </c>
      <c r="P5963" s="8">
        <f>M5963*O5887</f>
        <v>11183.766033478192</v>
      </c>
      <c r="Q5963" s="5">
        <f>N5963*O5887</f>
        <v>0.28580575871609681</v>
      </c>
      <c r="R5963" s="8">
        <f t="shared" si="1273"/>
        <v>25798.85736254591</v>
      </c>
      <c r="S5963" s="8">
        <f t="shared" si="1274"/>
        <v>185380.07964133311</v>
      </c>
      <c r="T5963" s="9">
        <f t="shared" si="1279"/>
        <v>4.9031283871620248</v>
      </c>
      <c r="U5963" s="10">
        <f t="shared" si="1269"/>
        <v>2.0626860240533604</v>
      </c>
    </row>
    <row r="5964" spans="1:21" x14ac:dyDescent="0.3">
      <c r="A5964" s="17">
        <v>1974</v>
      </c>
      <c r="B5964" s="17">
        <v>77</v>
      </c>
      <c r="C5964" s="17">
        <v>9.6339999999999995E-2</v>
      </c>
      <c r="D5964" s="17">
        <v>9.1910000000000006E-2</v>
      </c>
      <c r="E5964" s="17">
        <v>0.5</v>
      </c>
      <c r="F5964" s="2">
        <f t="shared" si="1275"/>
        <v>34437.522007912317</v>
      </c>
      <c r="G5964" s="3">
        <f t="shared" si="1276"/>
        <v>3165.1526477472212</v>
      </c>
      <c r="H5964" s="2">
        <f t="shared" si="1277"/>
        <v>32854.945684038707</v>
      </c>
      <c r="I5964" s="2">
        <f>SUM(H5964:H5997)</f>
        <v>227244.18098948561</v>
      </c>
      <c r="J5964" s="4">
        <f t="shared" si="1270"/>
        <v>6.5987378806545465</v>
      </c>
      <c r="K5964" s="5">
        <f t="shared" si="1278"/>
        <v>1.1334599999999999</v>
      </c>
      <c r="L5964" s="5">
        <f t="shared" si="1271"/>
        <v>1.4625290322580644E-2</v>
      </c>
      <c r="M5964" s="8">
        <f t="shared" si="1272"/>
        <v>216416.39775590639</v>
      </c>
      <c r="N5964" s="6">
        <f>((B5963+E5963)*D5963+(B5964+E5964)*D5964+(B5965+E5965)*D5965)/3/SUM(D5887:D5964)</f>
        <v>6.4597721431134163</v>
      </c>
      <c r="O5964" s="7">
        <f>O5887</f>
        <v>4.5169668381678588E-2</v>
      </c>
      <c r="P5964" s="8">
        <f>M5964*O5887</f>
        <v>9775.456918991742</v>
      </c>
      <c r="Q5964" s="5">
        <f>N5964*O5887</f>
        <v>0.29178576552563823</v>
      </c>
      <c r="R5964" s="8">
        <f t="shared" si="1273"/>
        <v>23268.340206318211</v>
      </c>
      <c r="S5964" s="8">
        <f t="shared" si="1274"/>
        <v>159581.2222787872</v>
      </c>
      <c r="T5964" s="9">
        <f t="shared" si="1279"/>
        <v>4.6339345276388366</v>
      </c>
      <c r="U5964" s="10">
        <f t="shared" si="1269"/>
        <v>1.9648033530157099</v>
      </c>
    </row>
    <row r="5965" spans="1:21" x14ac:dyDescent="0.3">
      <c r="A5965" s="17">
        <v>1974</v>
      </c>
      <c r="B5965" s="17">
        <v>78</v>
      </c>
      <c r="C5965" s="17">
        <v>0.10768999999999999</v>
      </c>
      <c r="D5965" s="17">
        <v>0.10219</v>
      </c>
      <c r="E5965" s="17">
        <v>0.5</v>
      </c>
      <c r="F5965" s="2">
        <f t="shared" si="1275"/>
        <v>31272.369360165096</v>
      </c>
      <c r="G5965" s="3">
        <f t="shared" si="1276"/>
        <v>3195.7234249152712</v>
      </c>
      <c r="H5965" s="2">
        <f t="shared" si="1277"/>
        <v>29674.507647707462</v>
      </c>
      <c r="I5965" s="2">
        <f>SUM(H5965:H5997)</f>
        <v>194389.2353054469</v>
      </c>
      <c r="J5965" s="4">
        <f t="shared" si="1270"/>
        <v>6.2160059913164396</v>
      </c>
      <c r="K5965" s="5">
        <f t="shared" si="1278"/>
        <v>1.2356499999999999</v>
      </c>
      <c r="L5965" s="5">
        <f t="shared" si="1271"/>
        <v>1.5740764331210189E-2</v>
      </c>
      <c r="M5965" s="8">
        <f t="shared" si="1272"/>
        <v>203022.1250806044</v>
      </c>
      <c r="N5965" s="6">
        <f>((B5964+E5964)*D5964+(B5965+E5965)*D5965+(B5966+E5966)*D5966)/3/SUM(D5887:D5965)</f>
        <v>6.5447888425794796</v>
      </c>
      <c r="O5965" s="7">
        <f>O5887</f>
        <v>4.5169668381678588E-2</v>
      </c>
      <c r="P5965" s="8">
        <f>M5965*O5887</f>
        <v>9170.4420640345725</v>
      </c>
      <c r="Q5965" s="5">
        <f>N5965*O5887</f>
        <v>0.29562594164742512</v>
      </c>
      <c r="R5965" s="8">
        <f t="shared" si="1273"/>
        <v>20901.953381430223</v>
      </c>
      <c r="S5965" s="8">
        <f t="shared" si="1274"/>
        <v>136312.88207246899</v>
      </c>
      <c r="T5965" s="9">
        <f t="shared" si="1279"/>
        <v>4.3588920462836764</v>
      </c>
      <c r="U5965" s="10">
        <f t="shared" si="1269"/>
        <v>1.8571139450327632</v>
      </c>
    </row>
    <row r="5966" spans="1:21" x14ac:dyDescent="0.3">
      <c r="A5966" s="17">
        <v>1974</v>
      </c>
      <c r="B5966" s="17">
        <v>79</v>
      </c>
      <c r="C5966" s="17">
        <v>0.12164</v>
      </c>
      <c r="D5966" s="17">
        <v>0.11466999999999999</v>
      </c>
      <c r="E5966" s="17">
        <v>0.5</v>
      </c>
      <c r="F5966" s="2">
        <f t="shared" si="1275"/>
        <v>28076.645935249824</v>
      </c>
      <c r="G5966" s="3">
        <f t="shared" si="1276"/>
        <v>3219.5489893950971</v>
      </c>
      <c r="H5966" s="2">
        <f t="shared" si="1277"/>
        <v>26466.871440552277</v>
      </c>
      <c r="I5966" s="2">
        <f>SUM(H5966:H5997)</f>
        <v>164714.72765773945</v>
      </c>
      <c r="J5966" s="4">
        <f t="shared" si="1270"/>
        <v>5.8666098521028287</v>
      </c>
      <c r="K5966" s="5">
        <f t="shared" si="1278"/>
        <v>1.35032</v>
      </c>
      <c r="L5966" s="5">
        <f t="shared" si="1271"/>
        <v>1.6985157232704402E-2</v>
      </c>
      <c r="M5966" s="8">
        <f t="shared" si="1272"/>
        <v>189550.73216490183</v>
      </c>
      <c r="N5966" s="6">
        <f>((B5965+E5965)*D5965+(B5966+E5966)*D5966+(B5967+E5967)*D5967)/3/SUM(D5887:D5966)</f>
        <v>6.5848626004700117</v>
      </c>
      <c r="O5966" s="7">
        <f>O5887</f>
        <v>4.5169668381678588E-2</v>
      </c>
      <c r="P5966" s="8">
        <f>M5966*O5887</f>
        <v>8561.9437133929932</v>
      </c>
      <c r="Q5966" s="5">
        <f>N5966*O5887</f>
        <v>0.29743606000214812</v>
      </c>
      <c r="R5966" s="8">
        <f t="shared" si="1273"/>
        <v>18594.669478691027</v>
      </c>
      <c r="S5966" s="8">
        <f t="shared" si="1274"/>
        <v>115410.92869103877</v>
      </c>
      <c r="T5966" s="9">
        <f t="shared" si="1279"/>
        <v>4.1105668019320651</v>
      </c>
      <c r="U5966" s="10">
        <f t="shared" si="1269"/>
        <v>1.7560430501707636</v>
      </c>
    </row>
    <row r="5967" spans="1:21" x14ac:dyDescent="0.3">
      <c r="A5967" s="17">
        <v>1974</v>
      </c>
      <c r="B5967" s="17">
        <v>80</v>
      </c>
      <c r="C5967" s="17">
        <v>0.12592999999999999</v>
      </c>
      <c r="D5967" s="17">
        <v>0.11847000000000001</v>
      </c>
      <c r="E5967" s="17">
        <v>0.5</v>
      </c>
      <c r="F5967" s="2">
        <f t="shared" si="1275"/>
        <v>24857.096945854726</v>
      </c>
      <c r="G5967" s="3">
        <f t="shared" si="1276"/>
        <v>2944.8202751754097</v>
      </c>
      <c r="H5967" s="2">
        <f t="shared" si="1277"/>
        <v>23384.686808267023</v>
      </c>
      <c r="I5967" s="2">
        <f>SUM(H5967:H5997)</f>
        <v>138247.85621718716</v>
      </c>
      <c r="J5967" s="4">
        <f t="shared" si="1270"/>
        <v>5.5617056375620706</v>
      </c>
      <c r="K5967" s="5">
        <f t="shared" si="1278"/>
        <v>1.46879</v>
      </c>
      <c r="L5967" s="5">
        <f t="shared" si="1271"/>
        <v>1.824583850931677E-2</v>
      </c>
      <c r="M5967" s="8">
        <f t="shared" si="1272"/>
        <v>161396.81789202031</v>
      </c>
      <c r="N5967" s="6">
        <f>((B5966+E5966)*D5966+(B5967+E5967)*D5967+(B5968+E5968)*D5968)/3/SUM(D5887:D5967)</f>
        <v>6.4604946929104923</v>
      </c>
      <c r="O5967" s="7">
        <f>O5887</f>
        <v>4.5169668381678588E-2</v>
      </c>
      <c r="P5967" s="8">
        <f>M5967*O5887</f>
        <v>7290.2407420407262</v>
      </c>
      <c r="Q5967" s="5">
        <f>N5967*O5887</f>
        <v>0.29181840286036137</v>
      </c>
      <c r="R5967" s="8">
        <f t="shared" si="1273"/>
        <v>16560.604852488777</v>
      </c>
      <c r="S5967" s="8">
        <f t="shared" si="1274"/>
        <v>96816.259212347752</v>
      </c>
      <c r="T5967" s="9">
        <f t="shared" si="1279"/>
        <v>3.8949141737363355</v>
      </c>
      <c r="U5967" s="10">
        <f t="shared" si="1269"/>
        <v>1.6667914638257351</v>
      </c>
    </row>
    <row r="5968" spans="1:21" x14ac:dyDescent="0.3">
      <c r="A5968" s="17">
        <v>1974</v>
      </c>
      <c r="B5968" s="17">
        <v>81</v>
      </c>
      <c r="C5968" s="17">
        <v>0.12812999999999999</v>
      </c>
      <c r="D5968" s="17">
        <v>0.12042</v>
      </c>
      <c r="E5968" s="17">
        <v>0.5</v>
      </c>
      <c r="F5968" s="2">
        <f t="shared" si="1275"/>
        <v>21912.276670679315</v>
      </c>
      <c r="G5968" s="3">
        <f t="shared" si="1276"/>
        <v>2638.6763566832033</v>
      </c>
      <c r="H5968" s="2">
        <f t="shared" si="1277"/>
        <v>20592.938492337715</v>
      </c>
      <c r="I5968" s="2">
        <f>SUM(H5968:H5997)</f>
        <v>114863.16940892021</v>
      </c>
      <c r="J5968" s="4">
        <f t="shared" si="1270"/>
        <v>5.2419550526494545</v>
      </c>
      <c r="K5968" s="5">
        <f t="shared" si="1278"/>
        <v>1.58921</v>
      </c>
      <c r="L5968" s="5">
        <f t="shared" si="1271"/>
        <v>1.9499509202453989E-2</v>
      </c>
      <c r="M5968" s="8">
        <f t="shared" si="1272"/>
        <v>135320.14212701973</v>
      </c>
      <c r="N5968" s="6">
        <f>((B5967+E5967)*D5967+(B5968+E5968)*D5968+(B5969+E5969)*D5969)/3/SUM(D5887:D5968)</f>
        <v>6.4767588927832067</v>
      </c>
      <c r="O5968" s="7">
        <f>O5887</f>
        <v>4.5169668381678588E-2</v>
      </c>
      <c r="P5968" s="8">
        <f>M5968*O5887</f>
        <v>6112.3659452390957</v>
      </c>
      <c r="Q5968" s="5">
        <f>N5968*O5887</f>
        <v>0.29255305137510523</v>
      </c>
      <c r="R5968" s="8">
        <f t="shared" si="1273"/>
        <v>14568.411499624457</v>
      </c>
      <c r="S5968" s="8">
        <f t="shared" si="1274"/>
        <v>80255.654359858978</v>
      </c>
      <c r="T5968" s="9">
        <f t="shared" si="1279"/>
        <v>3.6625885829220377</v>
      </c>
      <c r="U5968" s="10">
        <f t="shared" si="1269"/>
        <v>1.5793664697274168</v>
      </c>
    </row>
    <row r="5969" spans="1:21" x14ac:dyDescent="0.3">
      <c r="A5969" s="17">
        <v>1974</v>
      </c>
      <c r="B5969" s="17">
        <v>82</v>
      </c>
      <c r="C5969" s="17">
        <v>0.15023</v>
      </c>
      <c r="D5969" s="17">
        <v>0.13972999999999999</v>
      </c>
      <c r="E5969" s="17">
        <v>0.5</v>
      </c>
      <c r="F5969" s="2">
        <f t="shared" si="1275"/>
        <v>19273.60031399611</v>
      </c>
      <c r="G5969" s="3">
        <f t="shared" si="1276"/>
        <v>2693.1001718746766</v>
      </c>
      <c r="H5969" s="2">
        <f t="shared" si="1277"/>
        <v>17927.050228058772</v>
      </c>
      <c r="I5969" s="2">
        <f>SUM(H5969:H5997)</f>
        <v>94270.230916582484</v>
      </c>
      <c r="J5969" s="4">
        <f t="shared" si="1270"/>
        <v>4.8911583399457177</v>
      </c>
      <c r="K5969" s="5">
        <f t="shared" si="1278"/>
        <v>1.7289399999999999</v>
      </c>
      <c r="L5969" s="5">
        <f t="shared" si="1271"/>
        <v>2.0956848484848484E-2</v>
      </c>
      <c r="M5969" s="8">
        <f t="shared" si="1272"/>
        <v>128506.92573464714</v>
      </c>
      <c r="N5969" s="6">
        <f>((B5968+E5968)*D5968+(B5969+E5969)*D5969+(B5970+E5970)*D5970)/3/SUM(D5887:D5969)</f>
        <v>6.4136773591526204</v>
      </c>
      <c r="O5969" s="7">
        <f>O5887</f>
        <v>4.5169668381678588E-2</v>
      </c>
      <c r="P5969" s="8">
        <f>M5969*O5887</f>
        <v>5804.6152201830091</v>
      </c>
      <c r="Q5969" s="5">
        <f>N5969*O5887</f>
        <v>0.28970367942000397</v>
      </c>
      <c r="R5969" s="8">
        <f t="shared" si="1273"/>
        <v>12733.517815842924</v>
      </c>
      <c r="S5969" s="8">
        <f t="shared" si="1274"/>
        <v>65687.242860234517</v>
      </c>
      <c r="T5969" s="9">
        <f t="shared" si="1279"/>
        <v>3.4081459504238931</v>
      </c>
      <c r="U5969" s="10">
        <f t="shared" si="1269"/>
        <v>1.4830123895218246</v>
      </c>
    </row>
    <row r="5970" spans="1:21" x14ac:dyDescent="0.3">
      <c r="A5970" s="17">
        <v>1974</v>
      </c>
      <c r="B5970" s="17">
        <v>83</v>
      </c>
      <c r="C5970" s="17">
        <v>0.15379000000000001</v>
      </c>
      <c r="D5970" s="17">
        <v>0.14280999999999999</v>
      </c>
      <c r="E5970" s="17">
        <v>0.5</v>
      </c>
      <c r="F5970" s="2">
        <f t="shared" si="1275"/>
        <v>16580.500142121433</v>
      </c>
      <c r="G5970" s="3">
        <f t="shared" si="1276"/>
        <v>2367.8612252963617</v>
      </c>
      <c r="H5970" s="2">
        <f t="shared" si="1277"/>
        <v>15396.569529473252</v>
      </c>
      <c r="I5970" s="2">
        <f>SUM(H5970:H5997)</f>
        <v>76343.180688523717</v>
      </c>
      <c r="J5970" s="4">
        <f t="shared" si="1270"/>
        <v>4.6043955269226151</v>
      </c>
      <c r="K5970" s="5">
        <f t="shared" si="1278"/>
        <v>1.87175</v>
      </c>
      <c r="L5970" s="5">
        <f t="shared" si="1271"/>
        <v>2.241616766467066E-2</v>
      </c>
      <c r="M5970" s="8">
        <f t="shared" si="1272"/>
        <v>105631.84843715571</v>
      </c>
      <c r="N5970" s="6">
        <f>((B5969+E5969)*D5969+(B5970+E5970)*D5970+(B5971+E5971)*D5971)/3/SUM(D5887:D5970)</f>
        <v>6.6987943546591868</v>
      </c>
      <c r="O5970" s="7">
        <f>O5887</f>
        <v>4.5169668381678588E-2</v>
      </c>
      <c r="P5970" s="8">
        <f>M5970*O5887</f>
        <v>4771.3555644500575</v>
      </c>
      <c r="Q5970" s="5">
        <f>N5970*O5887</f>
        <v>0.30258231955701609</v>
      </c>
      <c r="R5970" s="8">
        <f t="shared" si="1273"/>
        <v>10737.839808024361</v>
      </c>
      <c r="S5970" s="8">
        <f t="shared" si="1274"/>
        <v>52953.725044391598</v>
      </c>
      <c r="T5970" s="9">
        <f t="shared" si="1279"/>
        <v>3.19373508582331</v>
      </c>
      <c r="U5970" s="10">
        <f t="shared" si="1269"/>
        <v>1.4106604410993051</v>
      </c>
    </row>
    <row r="5971" spans="1:21" x14ac:dyDescent="0.3">
      <c r="A5971" s="17">
        <v>1974</v>
      </c>
      <c r="B5971" s="17">
        <v>84</v>
      </c>
      <c r="C5971" s="17">
        <v>0.18293999999999999</v>
      </c>
      <c r="D5971" s="17">
        <v>0.16761000000000001</v>
      </c>
      <c r="E5971" s="17">
        <v>0.5</v>
      </c>
      <c r="F5971" s="2">
        <f t="shared" si="1275"/>
        <v>14212.638916825072</v>
      </c>
      <c r="G5971" s="3">
        <f t="shared" si="1276"/>
        <v>2382.1804088490503</v>
      </c>
      <c r="H5971" s="2">
        <f t="shared" si="1277"/>
        <v>13021.548712400547</v>
      </c>
      <c r="I5971" s="2">
        <f>SUM(H5971:H5997)</f>
        <v>60946.611159050488</v>
      </c>
      <c r="J5971" s="4">
        <f t="shared" si="1270"/>
        <v>4.2881980971810414</v>
      </c>
      <c r="K5971" s="5">
        <f t="shared" si="1278"/>
        <v>2.0393599999999998</v>
      </c>
      <c r="L5971" s="5">
        <f t="shared" si="1271"/>
        <v>2.4134437869822483E-2</v>
      </c>
      <c r="M5971" s="8">
        <f t="shared" si="1272"/>
        <v>98704.615441974325</v>
      </c>
      <c r="N5971" s="6">
        <f>((B5970+E5970)*D5970+(B5971+E5971)*D5971+(B5972+E5972)*D5972)/3/SUM(D5887:D5971)</f>
        <v>6.6253816556828298</v>
      </c>
      <c r="O5971" s="7">
        <f>O5887</f>
        <v>4.5169668381678588E-2</v>
      </c>
      <c r="P5971" s="8">
        <f>M5971*O5887</f>
        <v>4458.4547472550921</v>
      </c>
      <c r="Q5971" s="5">
        <f>N5971*O5887</f>
        <v>0.29926629228925006</v>
      </c>
      <c r="R5971" s="8">
        <f t="shared" si="1273"/>
        <v>9124.6381093765776</v>
      </c>
      <c r="S5971" s="8">
        <f t="shared" si="1274"/>
        <v>42215.885236367234</v>
      </c>
      <c r="T5971" s="9">
        <f t="shared" si="1279"/>
        <v>2.970305900503222</v>
      </c>
      <c r="U5971" s="10">
        <f t="shared" si="1269"/>
        <v>1.3178921966778194</v>
      </c>
    </row>
    <row r="5972" spans="1:21" x14ac:dyDescent="0.3">
      <c r="A5972" s="17">
        <v>1974</v>
      </c>
      <c r="B5972" s="17">
        <v>85</v>
      </c>
      <c r="C5972" s="17">
        <v>0.18457000000000001</v>
      </c>
      <c r="D5972" s="17">
        <v>0.16897000000000001</v>
      </c>
      <c r="E5972" s="17">
        <v>0.5</v>
      </c>
      <c r="F5972" s="2">
        <f t="shared" si="1275"/>
        <v>11830.458507976022</v>
      </c>
      <c r="G5972" s="3">
        <f t="shared" si="1276"/>
        <v>1998.9925740927085</v>
      </c>
      <c r="H5972" s="2">
        <f t="shared" si="1277"/>
        <v>10830.962220929667</v>
      </c>
      <c r="I5972" s="2">
        <f>SUM(H5972:H5997)</f>
        <v>47925.062446649936</v>
      </c>
      <c r="J5972" s="4">
        <f t="shared" si="1270"/>
        <v>4.0509894366595471</v>
      </c>
      <c r="K5972" s="5">
        <f t="shared" si="1278"/>
        <v>2.2083299999999997</v>
      </c>
      <c r="L5972" s="5">
        <f t="shared" si="1271"/>
        <v>2.5828421052631577E-2</v>
      </c>
      <c r="M5972" s="8">
        <f t="shared" si="1272"/>
        <v>77395.074597060491</v>
      </c>
      <c r="N5972" s="6">
        <f>((B5971+E5971)*D5971+(B5972+E5972)*D5972+(B5973+E5973)*D5973)/3/SUM(D5887:D5972)</f>
        <v>6.9440504815856343</v>
      </c>
      <c r="O5972" s="7">
        <f>O5887</f>
        <v>4.5169668381678588E-2</v>
      </c>
      <c r="P5972" s="8">
        <f>M5972*O5887</f>
        <v>3495.9098539244987</v>
      </c>
      <c r="Q5972" s="5">
        <f>N5972*O5887</f>
        <v>0.31366045747885862</v>
      </c>
      <c r="R5972" s="8">
        <f t="shared" si="1273"/>
        <v>7433.7176557766325</v>
      </c>
      <c r="S5972" s="8">
        <f t="shared" si="1274"/>
        <v>33091.247126990653</v>
      </c>
      <c r="T5972" s="9">
        <f t="shared" si="1279"/>
        <v>2.7971229605919956</v>
      </c>
      <c r="U5972" s="10">
        <f t="shared" si="1269"/>
        <v>1.2538664760675515</v>
      </c>
    </row>
    <row r="5973" spans="1:21" x14ac:dyDescent="0.3">
      <c r="A5973" s="17">
        <v>1974</v>
      </c>
      <c r="B5973" s="17">
        <v>86</v>
      </c>
      <c r="C5973" s="17">
        <v>0.22356999999999999</v>
      </c>
      <c r="D5973" s="17">
        <v>0.20108999999999999</v>
      </c>
      <c r="E5973" s="17">
        <v>0.5</v>
      </c>
      <c r="F5973" s="2">
        <f t="shared" si="1275"/>
        <v>9831.4659338833135</v>
      </c>
      <c r="G5973" s="3">
        <f t="shared" si="1276"/>
        <v>1977.0094846445954</v>
      </c>
      <c r="H5973" s="2">
        <f t="shared" si="1277"/>
        <v>8842.9611915610149</v>
      </c>
      <c r="I5973" s="2">
        <f>SUM(H5973:H5997)</f>
        <v>37094.100225720264</v>
      </c>
      <c r="J5973" s="4">
        <f t="shared" si="1270"/>
        <v>3.7729978901598584</v>
      </c>
      <c r="K5973" s="5">
        <f t="shared" si="1278"/>
        <v>2.4094199999999999</v>
      </c>
      <c r="L5973" s="5">
        <f t="shared" si="1271"/>
        <v>2.785456647398844E-2</v>
      </c>
      <c r="M5973" s="8">
        <f t="shared" si="1272"/>
        <v>70976.135510520166</v>
      </c>
      <c r="N5973" s="6">
        <f>((B5972+E5972)*D5972+(B5973+E5973)*D5973+(B5974+E5974)*D5974)/3/SUM(D5887:D5973)</f>
        <v>6.9012072061602652</v>
      </c>
      <c r="O5973" s="7">
        <f>O5887</f>
        <v>4.5169668381678588E-2</v>
      </c>
      <c r="P5973" s="8">
        <f>M5973*O5887</f>
        <v>3205.9685040232775</v>
      </c>
      <c r="Q5973" s="5">
        <f>N5973*O5887</f>
        <v>0.31172524093550974</v>
      </c>
      <c r="R5973" s="8">
        <f t="shared" si="1273"/>
        <v>6086.3869835382948</v>
      </c>
      <c r="S5973" s="8">
        <f t="shared" si="1274"/>
        <v>25657.529471214024</v>
      </c>
      <c r="T5973" s="9">
        <f t="shared" si="1279"/>
        <v>2.6097358871770613</v>
      </c>
      <c r="U5973" s="10">
        <f t="shared" si="1269"/>
        <v>1.1632620029827971</v>
      </c>
    </row>
    <row r="5974" spans="1:21" x14ac:dyDescent="0.3">
      <c r="A5974" s="17">
        <v>1974</v>
      </c>
      <c r="B5974" s="17">
        <v>87</v>
      </c>
      <c r="C5974" s="17">
        <v>0.22991</v>
      </c>
      <c r="D5974" s="17">
        <v>0.20619999999999999</v>
      </c>
      <c r="E5974" s="17">
        <v>0.5</v>
      </c>
      <c r="F5974" s="2">
        <f t="shared" si="1275"/>
        <v>7854.4564492387181</v>
      </c>
      <c r="G5974" s="3">
        <f t="shared" si="1276"/>
        <v>1619.5889198330235</v>
      </c>
      <c r="H5974" s="2">
        <f t="shared" si="1277"/>
        <v>7044.661989322206</v>
      </c>
      <c r="I5974" s="2">
        <f>SUM(H5974:H5997)</f>
        <v>28251.139034159238</v>
      </c>
      <c r="J5974" s="4">
        <f t="shared" si="1270"/>
        <v>3.5968292926110044</v>
      </c>
      <c r="K5974" s="5">
        <f t="shared" si="1278"/>
        <v>2.6156199999999998</v>
      </c>
      <c r="L5974" s="5">
        <f t="shared" si="1271"/>
        <v>2.9892799999999997E-2</v>
      </c>
      <c r="M5974" s="8">
        <f t="shared" si="1272"/>
        <v>54179.900171045323</v>
      </c>
      <c r="N5974" s="6">
        <f>((B5973+E5973)*D5973+(B5974+E5974)*D5974+(B5975+E5975)*D5975)/3/SUM(D5887:D5974)</f>
        <v>6.9395484308373039</v>
      </c>
      <c r="O5974" s="7">
        <f>O5887</f>
        <v>4.5169668381678588E-2</v>
      </c>
      <c r="P5974" s="8">
        <f>M5974*O5887</f>
        <v>2447.2881236785684</v>
      </c>
      <c r="Q5974" s="5">
        <f>N5974*O5887</f>
        <v>0.31345710133951904</v>
      </c>
      <c r="R5974" s="8">
        <f t="shared" si="1273"/>
        <v>4836.4626622325768</v>
      </c>
      <c r="S5974" s="8">
        <f t="shared" si="1274"/>
        <v>19571.14248767573</v>
      </c>
      <c r="T5974" s="9">
        <f t="shared" si="1279"/>
        <v>2.4917246169940421</v>
      </c>
      <c r="U5974" s="10">
        <f t="shared" si="1269"/>
        <v>1.1051046756169622</v>
      </c>
    </row>
    <row r="5975" spans="1:21" x14ac:dyDescent="0.3">
      <c r="A5975" s="17">
        <v>1974</v>
      </c>
      <c r="B5975" s="17">
        <v>88</v>
      </c>
      <c r="C5975" s="17">
        <v>0.24074000000000001</v>
      </c>
      <c r="D5975" s="17">
        <v>0.21487999999999999</v>
      </c>
      <c r="E5975" s="17">
        <v>0.5</v>
      </c>
      <c r="F5975" s="2">
        <f t="shared" si="1275"/>
        <v>6234.8675294056948</v>
      </c>
      <c r="G5975" s="3">
        <f t="shared" si="1276"/>
        <v>1339.7483347186956</v>
      </c>
      <c r="H5975" s="2">
        <f t="shared" si="1277"/>
        <v>5564.9933620463471</v>
      </c>
      <c r="I5975" s="2">
        <f>SUM(H5975:H5997)</f>
        <v>21206.477044837033</v>
      </c>
      <c r="J5975" s="4">
        <f t="shared" si="1270"/>
        <v>3.4012714696535702</v>
      </c>
      <c r="K5975" s="5">
        <f t="shared" si="1278"/>
        <v>2.8304999999999998</v>
      </c>
      <c r="L5975" s="5">
        <f t="shared" si="1271"/>
        <v>3.1983050847457624E-2</v>
      </c>
      <c r="M5975" s="8">
        <f t="shared" si="1272"/>
        <v>41889.322601167485</v>
      </c>
      <c r="N5975" s="6">
        <f>((B5974+E5974)*D5974+(B5975+E5975)*D5975+(B5976+E5976)*D5976)/3/SUM(D5887:D5975)</f>
        <v>6.8385450156038408</v>
      </c>
      <c r="O5975" s="7">
        <f>O5887</f>
        <v>4.5169668381678588E-2</v>
      </c>
      <c r="P5975" s="8">
        <f>M5975*O5887</f>
        <v>1892.1268106278892</v>
      </c>
      <c r="Q5975" s="5">
        <f>N5975*O5887</f>
        <v>0.30889481056800649</v>
      </c>
      <c r="R5975" s="8">
        <f t="shared" si="1273"/>
        <v>3845.9957916648273</v>
      </c>
      <c r="S5975" s="8">
        <f t="shared" si="1274"/>
        <v>14734.679825443152</v>
      </c>
      <c r="T5975" s="9">
        <f t="shared" si="1279"/>
        <v>2.3632707119998195</v>
      </c>
      <c r="U5975" s="10">
        <f t="shared" si="1269"/>
        <v>1.0380007576537507</v>
      </c>
    </row>
    <row r="5976" spans="1:21" x14ac:dyDescent="0.3">
      <c r="A5976" s="17">
        <v>1974</v>
      </c>
      <c r="B5976" s="17">
        <v>89</v>
      </c>
      <c r="C5976" s="17">
        <v>0.26596999999999998</v>
      </c>
      <c r="D5976" s="17">
        <v>0.23474999999999999</v>
      </c>
      <c r="E5976" s="17">
        <v>0.5</v>
      </c>
      <c r="F5976" s="2">
        <f t="shared" si="1275"/>
        <v>4895.1191946869994</v>
      </c>
      <c r="G5976" s="3">
        <f t="shared" si="1276"/>
        <v>1149.129230952773</v>
      </c>
      <c r="H5976" s="2">
        <f t="shared" si="1277"/>
        <v>4320.5545792106132</v>
      </c>
      <c r="I5976" s="2">
        <f>SUM(H5976:H5997)</f>
        <v>15641.483682790686</v>
      </c>
      <c r="J5976" s="4">
        <f t="shared" si="1270"/>
        <v>3.1953223324505426</v>
      </c>
      <c r="K5976" s="5">
        <f t="shared" si="1278"/>
        <v>3.0652499999999998</v>
      </c>
      <c r="L5976" s="5">
        <f t="shared" si="1271"/>
        <v>3.4248603351955308E-2</v>
      </c>
      <c r="M5976" s="8">
        <f t="shared" si="1272"/>
        <v>33552.58663086965</v>
      </c>
      <c r="N5976" s="6">
        <f>((B5975+E5975)*D5975+(B5976+E5976)*D5976+(B5977+E5977)*D5977)/3/SUM(D5887:D5976)</f>
        <v>6.8349960579615594</v>
      </c>
      <c r="O5976" s="7">
        <f>O5887</f>
        <v>4.5169668381678588E-2</v>
      </c>
      <c r="P5976" s="8">
        <f>M5976*O5887</f>
        <v>1515.5592114639244</v>
      </c>
      <c r="Q5976" s="5">
        <f>N5976*O5887</f>
        <v>0.30873450532820401</v>
      </c>
      <c r="R5976" s="8">
        <f t="shared" si="1273"/>
        <v>2986.6502984545177</v>
      </c>
      <c r="S5976" s="8">
        <f t="shared" si="1274"/>
        <v>10888.684033778325</v>
      </c>
      <c r="T5976" s="9">
        <f t="shared" si="1279"/>
        <v>2.2243960975652119</v>
      </c>
      <c r="U5976" s="10">
        <f t="shared" si="1269"/>
        <v>0.9709262348853307</v>
      </c>
    </row>
    <row r="5977" spans="1:21" x14ac:dyDescent="0.3">
      <c r="A5977" s="17">
        <v>1974</v>
      </c>
      <c r="B5977" s="17">
        <v>90</v>
      </c>
      <c r="C5977" s="17">
        <v>0.28861999999999999</v>
      </c>
      <c r="D5977" s="17">
        <v>0.25222</v>
      </c>
      <c r="E5977" s="17">
        <v>0.5</v>
      </c>
      <c r="F5977" s="2">
        <f t="shared" si="1275"/>
        <v>3745.9899637342264</v>
      </c>
      <c r="G5977" s="3">
        <f t="shared" si="1276"/>
        <v>944.81358865304662</v>
      </c>
      <c r="H5977" s="2">
        <f t="shared" si="1277"/>
        <v>3273.5831694077033</v>
      </c>
      <c r="I5977" s="2">
        <f>SUM(H5977:H5997)</f>
        <v>11320.929103580072</v>
      </c>
      <c r="J5977" s="4">
        <f t="shared" si="1270"/>
        <v>3.0221461384521957</v>
      </c>
      <c r="K5977" s="5">
        <f t="shared" si="1278"/>
        <v>3.3174699999999997</v>
      </c>
      <c r="L5977" s="5">
        <f t="shared" si="1271"/>
        <v>3.6657127071823198E-2</v>
      </c>
      <c r="M5977" s="8">
        <f t="shared" si="1272"/>
        <v>25774.349059102489</v>
      </c>
      <c r="N5977" s="6">
        <f>((B5976+E5976)*D5976+(B5977+E5977)*D5977+(B5978+E5978)*D5978)/3/SUM(D5887:D5977)</f>
        <v>6.6010443701575792</v>
      </c>
      <c r="O5977" s="7">
        <f>O5887</f>
        <v>4.5169668381678588E-2</v>
      </c>
      <c r="P5977" s="8">
        <f>M5977*O5887</f>
        <v>1164.218799753289</v>
      </c>
      <c r="Q5977" s="5">
        <f>N5977*O5887</f>
        <v>0.29816698517276424</v>
      </c>
      <c r="R5977" s="8">
        <f t="shared" si="1273"/>
        <v>2297.5087450731062</v>
      </c>
      <c r="S5977" s="8">
        <f t="shared" si="1274"/>
        <v>7902.0337353238074</v>
      </c>
      <c r="T5977" s="9">
        <f t="shared" si="1279"/>
        <v>2.1094647374459563</v>
      </c>
      <c r="U5977" s="10">
        <f t="shared" si="1269"/>
        <v>0.9126814010062394</v>
      </c>
    </row>
    <row r="5978" spans="1:21" x14ac:dyDescent="0.3">
      <c r="A5978" s="17">
        <v>1974</v>
      </c>
      <c r="B5978" s="17">
        <v>91</v>
      </c>
      <c r="C5978" s="17">
        <v>0.27131</v>
      </c>
      <c r="D5978" s="17">
        <v>0.23891000000000001</v>
      </c>
      <c r="E5978" s="17">
        <v>0.5</v>
      </c>
      <c r="F5978" s="2">
        <f t="shared" si="1275"/>
        <v>2801.1763750811797</v>
      </c>
      <c r="G5978" s="3">
        <f t="shared" si="1276"/>
        <v>669.22904777064468</v>
      </c>
      <c r="H5978" s="2">
        <f t="shared" si="1277"/>
        <v>2466.5618511958573</v>
      </c>
      <c r="I5978" s="2">
        <f>SUM(H5978:H5997)</f>
        <v>8047.3459341723692</v>
      </c>
      <c r="J5978" s="4">
        <f t="shared" si="1270"/>
        <v>2.8728451395493271</v>
      </c>
      <c r="K5978" s="5">
        <f t="shared" si="1278"/>
        <v>3.5563799999999999</v>
      </c>
      <c r="L5978" s="5">
        <f t="shared" si="1271"/>
        <v>3.8867540983606556E-2</v>
      </c>
      <c r="M5978" s="8">
        <f t="shared" si="1272"/>
        <v>17218.198806374457</v>
      </c>
      <c r="N5978" s="6">
        <f>((B5977+E5977)*D5977+(B5978+E5978)*D5978+(B5979+E5979)*D5979)/3/SUM(D5887:D5978)</f>
        <v>6.6701064940566921</v>
      </c>
      <c r="O5978" s="7">
        <f>O5887</f>
        <v>4.5169668381678588E-2</v>
      </c>
      <c r="P5978" s="8">
        <f>M5978*O5887</f>
        <v>777.74033021374828</v>
      </c>
      <c r="Q5978" s="5">
        <f>N5978*O5887</f>
        <v>0.3012864984070216</v>
      </c>
      <c r="R5978" s="8">
        <f t="shared" si="1273"/>
        <v>1723.4200679447165</v>
      </c>
      <c r="S5978" s="8">
        <f t="shared" si="1274"/>
        <v>5604.5249902507012</v>
      </c>
      <c r="T5978" s="9">
        <f t="shared" si="1279"/>
        <v>2.0007754742284942</v>
      </c>
      <c r="U5978" s="10">
        <f t="shared" si="1269"/>
        <v>0.87206966532083285</v>
      </c>
    </row>
    <row r="5979" spans="1:21" x14ac:dyDescent="0.3">
      <c r="A5979" s="17">
        <v>1974</v>
      </c>
      <c r="B5979" s="17">
        <v>92</v>
      </c>
      <c r="C5979" s="17">
        <v>0.33406000000000002</v>
      </c>
      <c r="D5979" s="17">
        <v>0.28625</v>
      </c>
      <c r="E5979" s="17">
        <v>0.5</v>
      </c>
      <c r="F5979" s="2">
        <f t="shared" si="1275"/>
        <v>2131.947327310535</v>
      </c>
      <c r="G5979" s="3">
        <f t="shared" si="1276"/>
        <v>610.26992244264068</v>
      </c>
      <c r="H5979" s="2">
        <f t="shared" si="1277"/>
        <v>1826.8123660892147</v>
      </c>
      <c r="I5979" s="2">
        <f>SUM(H5979:H5997)</f>
        <v>5580.7840829765109</v>
      </c>
      <c r="J5979" s="4">
        <f t="shared" si="1270"/>
        <v>2.617693228855098</v>
      </c>
      <c r="K5979" s="5">
        <f t="shared" si="1278"/>
        <v>3.8426299999999998</v>
      </c>
      <c r="L5979" s="5">
        <f t="shared" si="1271"/>
        <v>4.1541945945945943E-2</v>
      </c>
      <c r="M5979" s="8">
        <f t="shared" si="1272"/>
        <v>14690.451025975508</v>
      </c>
      <c r="N5979" s="6">
        <f>((B5978+E5978)*D5978+(B5979+E5979)*D5979+(B5980+E5980)*D5980)/3/SUM(D5887:D5979)</f>
        <v>6.8091337616857901</v>
      </c>
      <c r="O5979" s="7">
        <f>O5887</f>
        <v>4.5169668381678588E-2</v>
      </c>
      <c r="P5979" s="8">
        <f>M5979*O5887</f>
        <v>663.56280122060366</v>
      </c>
      <c r="Q5979" s="5">
        <f>N5979*O5887</f>
        <v>0.30756631398183881</v>
      </c>
      <c r="R5979" s="8">
        <f t="shared" si="1273"/>
        <v>1264.9464203147136</v>
      </c>
      <c r="S5979" s="8">
        <f t="shared" si="1274"/>
        <v>3881.1049223059849</v>
      </c>
      <c r="T5979" s="9">
        <f t="shared" si="1279"/>
        <v>1.8204506615095521</v>
      </c>
      <c r="U5979" s="10">
        <f t="shared" si="1269"/>
        <v>0.79724256734554588</v>
      </c>
    </row>
    <row r="5980" spans="1:21" x14ac:dyDescent="0.3">
      <c r="A5980" s="17">
        <v>1974</v>
      </c>
      <c r="B5980" s="17">
        <v>93</v>
      </c>
      <c r="C5980" s="17">
        <v>0.38455</v>
      </c>
      <c r="D5980" s="17">
        <v>0.32252999999999998</v>
      </c>
      <c r="E5980" s="17">
        <v>0.5</v>
      </c>
      <c r="F5980" s="2">
        <f t="shared" si="1275"/>
        <v>1521.6774048678944</v>
      </c>
      <c r="G5980" s="3">
        <f t="shared" si="1276"/>
        <v>490.78661339204194</v>
      </c>
      <c r="H5980" s="2">
        <f t="shared" si="1277"/>
        <v>1276.2840981718734</v>
      </c>
      <c r="I5980" s="2">
        <f>SUM(H5980:H5997)</f>
        <v>3753.9717168872985</v>
      </c>
      <c r="J5980" s="4">
        <f t="shared" si="1270"/>
        <v>2.4669957672225555</v>
      </c>
      <c r="K5980" s="5">
        <f t="shared" si="1278"/>
        <v>4.1651600000000002</v>
      </c>
      <c r="L5980" s="5">
        <f t="shared" si="1271"/>
        <v>4.4547165775401069E-2</v>
      </c>
      <c r="M5980" s="8">
        <f t="shared" si="1272"/>
        <v>11017.235436851386</v>
      </c>
      <c r="N5980" s="6">
        <f>((B5979+E5979)*D5979+(B5980+E5980)*D5980+(B5981+E5981)*D5981)/3/SUM(D5887:D5980)</f>
        <v>6.894104108045469</v>
      </c>
      <c r="O5980" s="7">
        <f>O5887</f>
        <v>4.5169668381678588E-2</v>
      </c>
      <c r="P5980" s="8">
        <f>M5980*O5887</f>
        <v>497.64487116545496</v>
      </c>
      <c r="Q5980" s="5">
        <f>N5980*O5887</f>
        <v>0.31140439634918188</v>
      </c>
      <c r="R5980" s="8">
        <f t="shared" si="1273"/>
        <v>878.84361901060117</v>
      </c>
      <c r="S5980" s="8">
        <f t="shared" si="1274"/>
        <v>2616.1585019912714</v>
      </c>
      <c r="T5980" s="9">
        <f t="shared" si="1279"/>
        <v>1.7192596102315096</v>
      </c>
      <c r="U5980" s="10">
        <f t="shared" si="1269"/>
        <v>0.7477361569910459</v>
      </c>
    </row>
    <row r="5981" spans="1:21" x14ac:dyDescent="0.3">
      <c r="A5981" s="17">
        <v>1974</v>
      </c>
      <c r="B5981" s="17">
        <v>94</v>
      </c>
      <c r="C5981" s="17">
        <v>0.37006</v>
      </c>
      <c r="D5981" s="17">
        <v>0.31228</v>
      </c>
      <c r="E5981" s="17">
        <v>0.5</v>
      </c>
      <c r="F5981" s="2">
        <f t="shared" si="1275"/>
        <v>1030.8907914758524</v>
      </c>
      <c r="G5981" s="3">
        <f t="shared" si="1276"/>
        <v>321.92657636207917</v>
      </c>
      <c r="H5981" s="2">
        <f t="shared" si="1277"/>
        <v>869.92750329481282</v>
      </c>
      <c r="I5981" s="2">
        <f>SUM(H5981:H5997)</f>
        <v>2477.6876187154253</v>
      </c>
      <c r="J5981" s="4">
        <f t="shared" si="1270"/>
        <v>2.4034433513256022</v>
      </c>
      <c r="K5981" s="5">
        <f t="shared" si="1278"/>
        <v>4.4774400000000005</v>
      </c>
      <c r="L5981" s="5">
        <f t="shared" si="1271"/>
        <v>4.7380317460317463E-2</v>
      </c>
      <c r="M5981" s="8">
        <f t="shared" si="1272"/>
        <v>6794.5213037397443</v>
      </c>
      <c r="N5981" s="6">
        <f>((B5980+E5980)*D5980+(B5981+E5981)*D5981+(B5982+E5982)*D5982)/3/SUM(D5887:D5981)</f>
        <v>6.8163385029540677</v>
      </c>
      <c r="O5981" s="7">
        <f>O5887</f>
        <v>4.5169668381678588E-2</v>
      </c>
      <c r="P5981" s="8">
        <f>M5981*O5887</f>
        <v>306.90627410217468</v>
      </c>
      <c r="Q5981" s="5">
        <f>N5981*O5887</f>
        <v>0.30789174975570271</v>
      </c>
      <c r="R5981" s="8">
        <f t="shared" si="1273"/>
        <v>602.08400214476296</v>
      </c>
      <c r="S5981" s="8">
        <f t="shared" si="1274"/>
        <v>1737.3148829806703</v>
      </c>
      <c r="T5981" s="9">
        <f t="shared" si="1279"/>
        <v>1.6852559915619008</v>
      </c>
      <c r="U5981" s="10">
        <f t="shared" si="1269"/>
        <v>0.71818735976370141</v>
      </c>
    </row>
    <row r="5982" spans="1:21" x14ac:dyDescent="0.3">
      <c r="A5982" s="17">
        <v>1974</v>
      </c>
      <c r="B5982" s="17">
        <v>95</v>
      </c>
      <c r="C5982" s="17">
        <v>0.40089000000000002</v>
      </c>
      <c r="D5982" s="17">
        <v>0.33395000000000002</v>
      </c>
      <c r="E5982" s="17">
        <v>0.5</v>
      </c>
      <c r="F5982" s="2">
        <f t="shared" si="1275"/>
        <v>708.96421511377321</v>
      </c>
      <c r="G5982" s="3">
        <f t="shared" si="1276"/>
        <v>236.75859963724457</v>
      </c>
      <c r="H5982" s="2">
        <f t="shared" si="1277"/>
        <v>590.58491529515095</v>
      </c>
      <c r="I5982" s="2">
        <f>SUM(H5982:H5997)</f>
        <v>1607.7601154206113</v>
      </c>
      <c r="J5982" s="4">
        <f t="shared" si="1270"/>
        <v>2.2677591917140711</v>
      </c>
      <c r="K5982" s="5">
        <f t="shared" si="1278"/>
        <v>4.8113900000000003</v>
      </c>
      <c r="L5982" s="5">
        <f t="shared" si="1271"/>
        <v>5.0381047120418854E-2</v>
      </c>
      <c r="M5982" s="8">
        <f t="shared" si="1272"/>
        <v>4699.3584526211453</v>
      </c>
      <c r="N5982" s="6">
        <f>((B5981+E5981)*D5981+(B5982+E5982)*D5982+(B5983+E5983)*D5983)/3/SUM(D5887:D5982)</f>
        <v>6.6024721199764178</v>
      </c>
      <c r="O5982" s="7">
        <f>O5887</f>
        <v>4.5169668381678588E-2</v>
      </c>
      <c r="P5982" s="8">
        <f>M5982*O5887</f>
        <v>212.26846291153535</v>
      </c>
      <c r="Q5982" s="5">
        <f>N5982*O5887</f>
        <v>0.29823147615861317</v>
      </c>
      <c r="R5982" s="8">
        <f t="shared" si="1273"/>
        <v>414.45390420966856</v>
      </c>
      <c r="S5982" s="8">
        <f t="shared" si="1274"/>
        <v>1135.2308808359073</v>
      </c>
      <c r="T5982" s="9">
        <f t="shared" si="1279"/>
        <v>1.6012527242347876</v>
      </c>
      <c r="U5982" s="10">
        <f t="shared" si="1269"/>
        <v>0.66650646747928355</v>
      </c>
    </row>
    <row r="5983" spans="1:21" x14ac:dyDescent="0.3">
      <c r="A5983" s="17">
        <v>1974</v>
      </c>
      <c r="B5983" s="17">
        <v>96</v>
      </c>
      <c r="C5983" s="17">
        <v>0.42613000000000001</v>
      </c>
      <c r="D5983" s="17">
        <v>0.35127999999999998</v>
      </c>
      <c r="E5983" s="17">
        <v>0.5</v>
      </c>
      <c r="F5983" s="2">
        <f t="shared" si="1275"/>
        <v>472.20561547652864</v>
      </c>
      <c r="G5983" s="3">
        <f t="shared" si="1276"/>
        <v>165.87638860459498</v>
      </c>
      <c r="H5983" s="2">
        <f t="shared" si="1277"/>
        <v>389.26742117423112</v>
      </c>
      <c r="I5983" s="2">
        <f>SUM(H5983:H5997)</f>
        <v>1017.1752001254605</v>
      </c>
      <c r="J5983" s="4">
        <f t="shared" si="1270"/>
        <v>2.1540938243586392</v>
      </c>
      <c r="K5983" s="5">
        <f t="shared" si="1278"/>
        <v>5.1626700000000003</v>
      </c>
      <c r="L5983" s="5">
        <f t="shared" si="1271"/>
        <v>5.349917098445596E-2</v>
      </c>
      <c r="M5983" s="8">
        <f t="shared" si="1272"/>
        <v>3100.541289748021</v>
      </c>
      <c r="N5983" s="6">
        <f>((B5982+E5982)*D5982+(B5983+E5983)*D5983+(B5984+E5984)*D5984)/3/SUM(D5887:D5983)</f>
        <v>6.567754346749517</v>
      </c>
      <c r="O5983" s="7">
        <f>O5887</f>
        <v>4.5169668381678588E-2</v>
      </c>
      <c r="P5983" s="8">
        <f>M5983*O5887</f>
        <v>140.05042186162012</v>
      </c>
      <c r="Q5983" s="5">
        <f>N5983*O5887</f>
        <v>0.29666328585500379</v>
      </c>
      <c r="R5983" s="8">
        <f t="shared" si="1273"/>
        <v>273.78606893238003</v>
      </c>
      <c r="S5983" s="8">
        <f t="shared" si="1274"/>
        <v>720.77697662623882</v>
      </c>
      <c r="T5983" s="9">
        <f t="shared" si="1279"/>
        <v>1.5264049240474686</v>
      </c>
      <c r="U5983" s="10">
        <f t="shared" si="1269"/>
        <v>0.62768890031117053</v>
      </c>
    </row>
    <row r="5984" spans="1:21" x14ac:dyDescent="0.3">
      <c r="A5984" s="17">
        <v>1974</v>
      </c>
      <c r="B5984" s="17">
        <v>97</v>
      </c>
      <c r="C5984" s="17">
        <v>0.45175999999999999</v>
      </c>
      <c r="D5984" s="17">
        <v>0.36852000000000001</v>
      </c>
      <c r="E5984" s="17">
        <v>0.5</v>
      </c>
      <c r="F5984" s="2">
        <f t="shared" si="1275"/>
        <v>306.32922687193366</v>
      </c>
      <c r="G5984" s="3">
        <f t="shared" si="1276"/>
        <v>112.888446686845</v>
      </c>
      <c r="H5984" s="2">
        <f t="shared" si="1277"/>
        <v>249.88500352851116</v>
      </c>
      <c r="I5984" s="2">
        <f>SUM(H5984:H5997)</f>
        <v>627.90777895122926</v>
      </c>
      <c r="J5984" s="4">
        <f t="shared" si="1270"/>
        <v>2.0497808366608687</v>
      </c>
      <c r="K5984" s="5">
        <f t="shared" si="1278"/>
        <v>5.5311900000000005</v>
      </c>
      <c r="L5984" s="5">
        <f t="shared" si="1271"/>
        <v>5.6730153846153854E-2</v>
      </c>
      <c r="M5984" s="8">
        <f t="shared" si="1272"/>
        <v>1989.9196288623941</v>
      </c>
      <c r="N5984" s="6">
        <f>((B5983+E5983)*D5983+(B5984+E5984)*D5984+(B5985+E5985)*D5985)/3/SUM(D5887:D5984)</f>
        <v>6.496906934433035</v>
      </c>
      <c r="O5984" s="7">
        <f>O5887</f>
        <v>4.5169668381678588E-2</v>
      </c>
      <c r="P5984" s="8">
        <f>M5984*O5887</f>
        <v>89.884009741907278</v>
      </c>
      <c r="Q5984" s="5">
        <f>N5984*O5887</f>
        <v>0.29346313173496824</v>
      </c>
      <c r="R5984" s="8">
        <f t="shared" si="1273"/>
        <v>176.55296781943068</v>
      </c>
      <c r="S5984" s="8">
        <f t="shared" si="1274"/>
        <v>446.99090769385884</v>
      </c>
      <c r="T5984" s="9">
        <f t="shared" si="1279"/>
        <v>1.4591846565157536</v>
      </c>
      <c r="U5984" s="10">
        <f t="shared" si="1269"/>
        <v>0.59059618014511517</v>
      </c>
    </row>
    <row r="5985" spans="1:21" x14ac:dyDescent="0.3">
      <c r="A5985" s="17">
        <v>1974</v>
      </c>
      <c r="B5985" s="17">
        <v>98</v>
      </c>
      <c r="C5985" s="17">
        <v>0.47764000000000001</v>
      </c>
      <c r="D5985" s="17">
        <v>0.38556000000000001</v>
      </c>
      <c r="E5985" s="17">
        <v>0.5</v>
      </c>
      <c r="F5985" s="2">
        <f t="shared" si="1275"/>
        <v>193.44078018508867</v>
      </c>
      <c r="G5985" s="3">
        <f t="shared" si="1276"/>
        <v>74.58302720816279</v>
      </c>
      <c r="H5985" s="2">
        <f t="shared" si="1277"/>
        <v>156.14926658100728</v>
      </c>
      <c r="I5985" s="2">
        <f>SUM(H5985:H5997)</f>
        <v>378.02277542271827</v>
      </c>
      <c r="J5985" s="4">
        <f t="shared" si="1270"/>
        <v>1.954204150029881</v>
      </c>
      <c r="K5985" s="5">
        <f t="shared" si="1278"/>
        <v>5.9167500000000004</v>
      </c>
      <c r="L5985" s="5">
        <f t="shared" si="1271"/>
        <v>6.0068527918781728E-2</v>
      </c>
      <c r="M5985" s="8">
        <f t="shared" si="1272"/>
        <v>1241.6323454606049</v>
      </c>
      <c r="N5985" s="6">
        <f>((B5984+E5984)*D5984+(B5985+E5985)*D5985+(B5986+E5986)*D5986)/3/SUM(D5887:D5985)</f>
        <v>6.419075505978789</v>
      </c>
      <c r="O5985" s="7">
        <f>O5887</f>
        <v>4.5169668381678588E-2</v>
      </c>
      <c r="P5985" s="8">
        <f>M5985*O5887</f>
        <v>56.084121296421316</v>
      </c>
      <c r="Q5985" s="5">
        <f>N5985*O5887</f>
        <v>0.28994751192201756</v>
      </c>
      <c r="R5985" s="8">
        <f t="shared" si="1273"/>
        <v>110.87417524739637</v>
      </c>
      <c r="S5985" s="8">
        <f t="shared" si="1274"/>
        <v>270.4379398744282</v>
      </c>
      <c r="T5985" s="9">
        <f t="shared" si="1279"/>
        <v>1.3980399562887766</v>
      </c>
      <c r="U5985" s="10">
        <f t="shared" si="1269"/>
        <v>0.55616419374110437</v>
      </c>
    </row>
    <row r="5986" spans="1:21" x14ac:dyDescent="0.3">
      <c r="A5986" s="17">
        <v>1974</v>
      </c>
      <c r="B5986" s="17">
        <v>99</v>
      </c>
      <c r="C5986" s="17">
        <v>0.50365000000000004</v>
      </c>
      <c r="D5986" s="17">
        <v>0.40233000000000002</v>
      </c>
      <c r="E5986" s="17">
        <v>0.5</v>
      </c>
      <c r="F5986" s="2">
        <f t="shared" si="1275"/>
        <v>118.85775297692588</v>
      </c>
      <c r="G5986" s="3">
        <f t="shared" si="1276"/>
        <v>47.820039755206594</v>
      </c>
      <c r="H5986" s="2">
        <f t="shared" si="1277"/>
        <v>94.947733099322591</v>
      </c>
      <c r="I5986" s="2">
        <f>SUM(H5986:H5997)</f>
        <v>221.87350884171099</v>
      </c>
      <c r="J5986" s="4">
        <f t="shared" si="1270"/>
        <v>1.8667146507875156</v>
      </c>
      <c r="K5986" s="5">
        <f t="shared" ref="K5986:K5994" si="1280">IF(F5986=0, K5985, K5985+G5986/F5986)</f>
        <v>6.3190800000000005</v>
      </c>
      <c r="L5986" s="5">
        <f t="shared" si="1271"/>
        <v>6.350834170854272E-2</v>
      </c>
      <c r="M5986" s="8">
        <f t="shared" si="1272"/>
        <v>752.97257759722231</v>
      </c>
      <c r="N5986" s="6">
        <f>((B5985+E5985)*D5985+(B5986+E5986)*D5986+(B5987+E5987)*D5987)/3/SUM(D5887:D5986)</f>
        <v>6.3349340410312891</v>
      </c>
      <c r="O5986" s="7">
        <f>O5887</f>
        <v>4.5169668381678588E-2</v>
      </c>
      <c r="P5986" s="8">
        <f>M5986*O5887</f>
        <v>34.011521630564282</v>
      </c>
      <c r="Q5986" s="5">
        <f>N5986*O5887</f>
        <v>0.28614686985319038</v>
      </c>
      <c r="R5986" s="8">
        <f t="shared" si="1273"/>
        <v>67.778736473295268</v>
      </c>
      <c r="S5986" s="8">
        <f t="shared" si="1274"/>
        <v>159.56376462703184</v>
      </c>
      <c r="T5986" s="9">
        <f t="shared" si="1279"/>
        <v>1.3424767053942901</v>
      </c>
      <c r="U5986" s="10">
        <f t="shared" si="1269"/>
        <v>0.52423794539322555</v>
      </c>
    </row>
    <row r="5987" spans="1:21" x14ac:dyDescent="0.3">
      <c r="A5987" s="17">
        <v>1974</v>
      </c>
      <c r="B5987" s="17">
        <v>100</v>
      </c>
      <c r="C5987" s="17">
        <v>0.52963000000000005</v>
      </c>
      <c r="D5987" s="17">
        <v>0.41874</v>
      </c>
      <c r="E5987" s="17">
        <v>0.5</v>
      </c>
      <c r="F5987" s="2">
        <f t="shared" si="1275"/>
        <v>71.037713221719287</v>
      </c>
      <c r="G5987" s="3">
        <f t="shared" si="1276"/>
        <v>29.746332034462736</v>
      </c>
      <c r="H5987" s="2">
        <f t="shared" si="1277"/>
        <v>56.164547204487917</v>
      </c>
      <c r="I5987" s="2">
        <f>SUM(H5987:H5997)</f>
        <v>126.92577574238832</v>
      </c>
      <c r="J5987" s="4">
        <f t="shared" si="1270"/>
        <v>1.7867379168897803</v>
      </c>
      <c r="K5987" s="5">
        <f t="shared" si="1280"/>
        <v>6.7378200000000001</v>
      </c>
      <c r="L5987" s="5">
        <f t="shared" si="1271"/>
        <v>6.7042985074626874E-2</v>
      </c>
      <c r="M5987" s="8">
        <f t="shared" si="1272"/>
        <v>443.69044727575158</v>
      </c>
      <c r="N5987" s="6">
        <f>((B5986+E5986)*D5986+(B5987+E5987)*D5987+(B5988+E5988)*D5988)/3/SUM(D5887:D5987)</f>
        <v>6.2453582909605778</v>
      </c>
      <c r="O5987" s="7">
        <f>O5887</f>
        <v>4.5169668381678588E-2</v>
      </c>
      <c r="P5987" s="8">
        <f>M5987*O5887</f>
        <v>20.041350367564348</v>
      </c>
      <c r="Q5987" s="5">
        <f>N5987*O5887</f>
        <v>0.28210076292745623</v>
      </c>
      <c r="R5987" s="8">
        <f t="shared" si="1273"/>
        <v>40.320485588626745</v>
      </c>
      <c r="S5987" s="8">
        <f t="shared" si="1274"/>
        <v>91.785028153736562</v>
      </c>
      <c r="T5987" s="9">
        <f t="shared" si="1279"/>
        <v>1.2920605688314011</v>
      </c>
      <c r="U5987" s="10">
        <f t="shared" si="1269"/>
        <v>0.49467734805837926</v>
      </c>
    </row>
    <row r="5988" spans="1:21" x14ac:dyDescent="0.3">
      <c r="A5988" s="17">
        <v>1974</v>
      </c>
      <c r="B5988" s="17">
        <v>101</v>
      </c>
      <c r="C5988" s="17">
        <v>0.55545999999999995</v>
      </c>
      <c r="D5988" s="17">
        <v>0.43473000000000001</v>
      </c>
      <c r="E5988" s="17">
        <v>0.5</v>
      </c>
      <c r="F5988" s="2">
        <f t="shared" si="1275"/>
        <v>41.291381187256547</v>
      </c>
      <c r="G5988" s="3">
        <f t="shared" si="1276"/>
        <v>17.950602143536038</v>
      </c>
      <c r="H5988" s="2">
        <f t="shared" si="1277"/>
        <v>32.316080115488532</v>
      </c>
      <c r="I5988" s="2">
        <f>SUM(H5988:H5997)</f>
        <v>70.761228537900408</v>
      </c>
      <c r="J5988" s="4">
        <f t="shared" si="1270"/>
        <v>1.7137045674737303</v>
      </c>
      <c r="K5988" s="5">
        <f t="shared" si="1280"/>
        <v>7.1725500000000002</v>
      </c>
      <c r="L5988" s="5">
        <f t="shared" si="1271"/>
        <v>7.0665517241379316E-2</v>
      </c>
      <c r="M5988" s="8">
        <f t="shared" si="1272"/>
        <v>254.02208664546188</v>
      </c>
      <c r="N5988" s="6">
        <f>((B5987+E5987)*D5987+(B5988+E5988)*D5988+(B5989+E5989)*D5989)/3/SUM(D5887:D5988)</f>
        <v>6.1509965075182453</v>
      </c>
      <c r="O5988" s="7">
        <f>O5887</f>
        <v>4.5169668381678588E-2</v>
      </c>
      <c r="P5988" s="8">
        <f>M5988*O5887</f>
        <v>11.474093415397538</v>
      </c>
      <c r="Q5988" s="5">
        <f>N5988*O5887</f>
        <v>0.27783847246146232</v>
      </c>
      <c r="R5988" s="8">
        <f t="shared" si="1273"/>
        <v>23.337429780258962</v>
      </c>
      <c r="S5988" s="8">
        <f t="shared" si="1274"/>
        <v>51.464542565109817</v>
      </c>
      <c r="T5988" s="9">
        <f t="shared" si="1279"/>
        <v>1.2463749355275366</v>
      </c>
      <c r="U5988" s="10">
        <f t="shared" si="1269"/>
        <v>0.4673296319461937</v>
      </c>
    </row>
    <row r="5989" spans="1:21" x14ac:dyDescent="0.3">
      <c r="A5989" s="17">
        <v>1974</v>
      </c>
      <c r="B5989" s="17">
        <v>102</v>
      </c>
      <c r="C5989" s="17">
        <v>0.58099000000000001</v>
      </c>
      <c r="D5989" s="17">
        <v>0.45021</v>
      </c>
      <c r="E5989" s="17">
        <v>0.5</v>
      </c>
      <c r="F5989" s="2">
        <f t="shared" si="1275"/>
        <v>23.340779043720509</v>
      </c>
      <c r="G5989" s="3">
        <f t="shared" si="1276"/>
        <v>10.508252133273411</v>
      </c>
      <c r="H5989" s="2">
        <f t="shared" si="1277"/>
        <v>18.086652977083805</v>
      </c>
      <c r="I5989" s="2">
        <f>SUM(H5989:H5997)</f>
        <v>38.445148422411897</v>
      </c>
      <c r="J5989" s="4">
        <f t="shared" si="1270"/>
        <v>1.6471236178706294</v>
      </c>
      <c r="K5989" s="5">
        <f t="shared" si="1280"/>
        <v>7.6227600000000004</v>
      </c>
      <c r="L5989" s="5">
        <f t="shared" si="1271"/>
        <v>7.4368390243902446E-2</v>
      </c>
      <c r="M5989" s="8">
        <f t="shared" si="1272"/>
        <v>141.29998106467008</v>
      </c>
      <c r="N5989" s="6">
        <f>((B5988+E5988)*D5988+(B5989+E5989)*D5989+(B5990+E5990)*D5990)/3/SUM(D5887:D5989)</f>
        <v>6.0526462855973424</v>
      </c>
      <c r="O5989" s="7">
        <f>O5887</f>
        <v>4.5169668381678588E-2</v>
      </c>
      <c r="P5989" s="8">
        <f>M5989*O5887</f>
        <v>6.3824732870286107</v>
      </c>
      <c r="Q5989" s="5">
        <f>N5989*O5887</f>
        <v>0.27339602555203063</v>
      </c>
      <c r="R5989" s="8">
        <f t="shared" si="1273"/>
        <v>13.14183393761029</v>
      </c>
      <c r="S5989" s="8">
        <f t="shared" si="1274"/>
        <v>28.127112784850855</v>
      </c>
      <c r="T5989" s="9">
        <f t="shared" si="1279"/>
        <v>1.2050631528692715</v>
      </c>
      <c r="U5989" s="10">
        <f t="shared" ref="U5989:U5997" si="1281">IF(T5989=0,0,J5989-T5989)</f>
        <v>0.44206046500135798</v>
      </c>
    </row>
    <row r="5990" spans="1:21" x14ac:dyDescent="0.3">
      <c r="A5990" s="17">
        <v>1974</v>
      </c>
      <c r="B5990" s="17">
        <v>103</v>
      </c>
      <c r="C5990" s="17">
        <v>0.60609999999999997</v>
      </c>
      <c r="D5990" s="17">
        <v>0.46514</v>
      </c>
      <c r="E5990" s="17">
        <v>0.5</v>
      </c>
      <c r="F5990" s="2">
        <f t="shared" si="1275"/>
        <v>12.832526910447099</v>
      </c>
      <c r="G5990" s="3">
        <f t="shared" si="1276"/>
        <v>5.9689215671253635</v>
      </c>
      <c r="H5990" s="2">
        <f t="shared" si="1277"/>
        <v>9.848066126884417</v>
      </c>
      <c r="I5990" s="2">
        <f>SUM(H5990:H5997)</f>
        <v>20.358495445328092</v>
      </c>
      <c r="J5990" s="4">
        <f t="shared" si="1270"/>
        <v>1.5864759596766573</v>
      </c>
      <c r="K5990" s="5">
        <f t="shared" si="1280"/>
        <v>8.0879000000000012</v>
      </c>
      <c r="L5990" s="5">
        <f t="shared" si="1271"/>
        <v>7.8143961352657013E-2</v>
      </c>
      <c r="M5990" s="8">
        <f t="shared" si="1272"/>
        <v>76.383657339664822</v>
      </c>
      <c r="N5990" s="6">
        <f>((B5989+E5989)*D5989+(B5990+E5990)*D5990+(B5991+E5991)*D5991)/3/SUM(D5887:D5990)</f>
        <v>5.9509938715035204</v>
      </c>
      <c r="O5990" s="7">
        <f>O5887</f>
        <v>4.5169668381678588E-2</v>
      </c>
      <c r="P5990" s="8">
        <f>M5990*O5887</f>
        <v>3.4502244718124295</v>
      </c>
      <c r="Q5990" s="5">
        <f>N5990*O5887</f>
        <v>0.26880441971721564</v>
      </c>
      <c r="R5990" s="8">
        <f t="shared" si="1273"/>
        <v>7.2008624263104837</v>
      </c>
      <c r="S5990" s="8">
        <f t="shared" si="1274"/>
        <v>14.985278847240565</v>
      </c>
      <c r="T5990" s="9">
        <f t="shared" si="1279"/>
        <v>1.1677574457327564</v>
      </c>
      <c r="U5990" s="10">
        <f t="shared" si="1281"/>
        <v>0.41871851394390092</v>
      </c>
    </row>
    <row r="5991" spans="1:21" x14ac:dyDescent="0.3">
      <c r="A5991" s="17">
        <v>1974</v>
      </c>
      <c r="B5991" s="17">
        <v>104</v>
      </c>
      <c r="C5991" s="17">
        <v>0.63065000000000004</v>
      </c>
      <c r="D5991" s="17">
        <v>0.47947000000000001</v>
      </c>
      <c r="E5991" s="17">
        <v>0.5</v>
      </c>
      <c r="F5991" s="2">
        <f t="shared" si="1275"/>
        <v>6.8636053433217352</v>
      </c>
      <c r="G5991" s="3">
        <f t="shared" si="1276"/>
        <v>3.2908928539624722</v>
      </c>
      <c r="H5991" s="2">
        <f t="shared" si="1277"/>
        <v>5.2181589163404993</v>
      </c>
      <c r="I5991" s="2">
        <f>SUM(H5991:H5997)</f>
        <v>10.510429318443672</v>
      </c>
      <c r="J5991" s="4">
        <f t="shared" si="1270"/>
        <v>1.531327748713041</v>
      </c>
      <c r="K5991" s="5">
        <f t="shared" si="1280"/>
        <v>8.5673700000000004</v>
      </c>
      <c r="L5991" s="5">
        <f t="shared" si="1271"/>
        <v>8.1984401913875599E-2</v>
      </c>
      <c r="M5991" s="8">
        <f t="shared" si="1272"/>
        <v>40.140475226245435</v>
      </c>
      <c r="N5991" s="6">
        <f>((B5990+E5990)*D5990+(B5991+E5991)*D5991+(B5992+E5992)*D5992)/3/SUM(D5887:D5991)</f>
        <v>5.8467546049721211</v>
      </c>
      <c r="O5991" s="7">
        <f>O5887</f>
        <v>4.5169668381678588E-2</v>
      </c>
      <c r="P5991" s="8">
        <f>M5991*O5887</f>
        <v>1.8131319546524911</v>
      </c>
      <c r="Q5991" s="5">
        <f>N5991*O5887</f>
        <v>0.26409596661564289</v>
      </c>
      <c r="R5991" s="8">
        <f t="shared" si="1273"/>
        <v>3.84006419337552</v>
      </c>
      <c r="S5991" s="8">
        <f t="shared" si="1274"/>
        <v>7.7844164209300803</v>
      </c>
      <c r="T5991" s="9">
        <f t="shared" si="1279"/>
        <v>1.1341585116784565</v>
      </c>
      <c r="U5991" s="10">
        <f t="shared" si="1281"/>
        <v>0.39716923703458451</v>
      </c>
    </row>
    <row r="5992" spans="1:21" x14ac:dyDescent="0.3">
      <c r="A5992" s="17">
        <v>1974</v>
      </c>
      <c r="B5992" s="17">
        <v>105</v>
      </c>
      <c r="C5992" s="17">
        <v>0.65454999999999997</v>
      </c>
      <c r="D5992" s="17">
        <v>0.49314999999999998</v>
      </c>
      <c r="E5992" s="17">
        <v>0.5</v>
      </c>
      <c r="F5992" s="2">
        <f t="shared" si="1275"/>
        <v>3.572712489359263</v>
      </c>
      <c r="G5992" s="3">
        <f t="shared" si="1276"/>
        <v>1.7618831641275206</v>
      </c>
      <c r="H5992" s="2">
        <f t="shared" si="1277"/>
        <v>2.6917709072955027</v>
      </c>
      <c r="I5992" s="2">
        <f>SUM(H5992:H5997)</f>
        <v>5.2922704021031723</v>
      </c>
      <c r="J5992" s="4">
        <f t="shared" si="1270"/>
        <v>1.4813031885060244</v>
      </c>
      <c r="K5992" s="5">
        <f t="shared" si="1280"/>
        <v>9.0605200000000004</v>
      </c>
      <c r="L5992" s="5">
        <f t="shared" si="1271"/>
        <v>8.5881706161137439E-2</v>
      </c>
      <c r="M5992" s="8">
        <f t="shared" si="1272"/>
        <v>20.51523243869595</v>
      </c>
      <c r="N5992" s="6">
        <f>((B5991+E5991)*D5991+(B5992+E5992)*D5992+(B5993+E5993)*D5993)/3/SUM(D5887:D5992)</f>
        <v>5.7406605801874502</v>
      </c>
      <c r="O5992" s="7">
        <f>O5887</f>
        <v>4.5169668381678588E-2</v>
      </c>
      <c r="P5992" s="8">
        <f>M5992*O5887</f>
        <v>0.92666624602895131</v>
      </c>
      <c r="Q5992" s="5">
        <f>N5992*O5887</f>
        <v>0.25930373469884171</v>
      </c>
      <c r="R5992" s="8">
        <f t="shared" si="1273"/>
        <v>1.9937846580800893</v>
      </c>
      <c r="S5992" s="8">
        <f t="shared" si="1274"/>
        <v>3.9443522275545599</v>
      </c>
      <c r="T5992" s="9">
        <f t="shared" si="1279"/>
        <v>1.1040217311922425</v>
      </c>
      <c r="U5992" s="10">
        <f t="shared" si="1281"/>
        <v>0.37728145731378193</v>
      </c>
    </row>
    <row r="5993" spans="1:21" x14ac:dyDescent="0.3">
      <c r="A5993" s="17">
        <v>1974</v>
      </c>
      <c r="B5993" s="17">
        <v>106</v>
      </c>
      <c r="C5993" s="17">
        <v>0.67769000000000001</v>
      </c>
      <c r="D5993" s="17">
        <v>0.50617999999999996</v>
      </c>
      <c r="E5993" s="17">
        <v>0.5</v>
      </c>
      <c r="F5993" s="2">
        <f t="shared" si="1275"/>
        <v>1.8108293252317424</v>
      </c>
      <c r="G5993" s="3">
        <f t="shared" si="1276"/>
        <v>0.91660558784580337</v>
      </c>
      <c r="H5993" s="2">
        <f t="shared" si="1277"/>
        <v>1.3525265313088408</v>
      </c>
      <c r="I5993" s="2">
        <f>SUM(H5993:H5997)</f>
        <v>2.6004994948076701</v>
      </c>
      <c r="J5993" s="4">
        <f t="shared" si="1270"/>
        <v>1.4360820528874907</v>
      </c>
      <c r="K5993" s="5">
        <f t="shared" si="1280"/>
        <v>9.5667000000000009</v>
      </c>
      <c r="L5993" s="5">
        <f t="shared" si="1271"/>
        <v>8.9828169014084511E-2</v>
      </c>
      <c r="M5993" s="8">
        <f t="shared" si="1272"/>
        <v>10.203988324665564</v>
      </c>
      <c r="N5993" s="6">
        <f>((B5992+E5992)*D5992+(B5993+E5993)*D5993+(B5994+E5994)*D5994)/3/SUM(D5887:D5993)</f>
        <v>5.6333042393580506</v>
      </c>
      <c r="O5993" s="7">
        <f>O5887</f>
        <v>4.5169668381678588E-2</v>
      </c>
      <c r="P5993" s="8">
        <f>M5993*O5887</f>
        <v>0.46091076879566362</v>
      </c>
      <c r="Q5993" s="5">
        <f>N5993*O5887</f>
        <v>0.25445448438490731</v>
      </c>
      <c r="R5993" s="8">
        <f t="shared" si="1273"/>
        <v>1.0083700901677426</v>
      </c>
      <c r="S5993" s="8">
        <f t="shared" si="1274"/>
        <v>1.9505675694744706</v>
      </c>
      <c r="T5993" s="9">
        <f t="shared" si="1279"/>
        <v>1.0771680921529394</v>
      </c>
      <c r="U5993" s="10">
        <f t="shared" si="1281"/>
        <v>0.35891396073455129</v>
      </c>
    </row>
    <row r="5994" spans="1:21" x14ac:dyDescent="0.3">
      <c r="A5994" s="17">
        <v>1974</v>
      </c>
      <c r="B5994" s="17">
        <v>107</v>
      </c>
      <c r="C5994" s="17">
        <v>0.7</v>
      </c>
      <c r="D5994" s="17">
        <v>0.51851999999999998</v>
      </c>
      <c r="E5994" s="17">
        <v>0.5</v>
      </c>
      <c r="F5994" s="2">
        <f t="shared" si="1275"/>
        <v>0.89422373738593908</v>
      </c>
      <c r="G5994" s="3">
        <f t="shared" si="1276"/>
        <v>0.4636728923093571</v>
      </c>
      <c r="H5994" s="2">
        <f t="shared" si="1277"/>
        <v>0.6623872912312605</v>
      </c>
      <c r="I5994" s="2">
        <f>SUM(H5994:H5997)</f>
        <v>1.2479729634988295</v>
      </c>
      <c r="J5994" s="4">
        <f t="shared" si="1270"/>
        <v>1.3955936432049951</v>
      </c>
      <c r="K5994" s="5">
        <f t="shared" si="1280"/>
        <v>10.085220000000001</v>
      </c>
      <c r="L5994" s="5">
        <f t="shared" si="1271"/>
        <v>9.381600000000001E-2</v>
      </c>
      <c r="M5994" s="8">
        <f t="shared" si="1272"/>
        <v>4.9423647598422127</v>
      </c>
      <c r="N5994" s="6">
        <f>((B5993+E5993)*D5993+(B5994+E5994)*D5994+(B5995+E5995)*D5995)/3/SUM(D5887:D5994)</f>
        <v>5.5252944407757081</v>
      </c>
      <c r="O5994" s="7">
        <f>O5887</f>
        <v>4.5169668381678588E-2</v>
      </c>
      <c r="P5994" s="8">
        <f>M5994*O5887</f>
        <v>0.22324497722336728</v>
      </c>
      <c r="Q5994" s="5">
        <f>N5994*O5887</f>
        <v>0.24957571760097097</v>
      </c>
      <c r="R5994" s="8">
        <f t="shared" si="1273"/>
        <v>0.49707150769245534</v>
      </c>
      <c r="S5994" s="8">
        <f t="shared" si="1274"/>
        <v>0.94219747930672804</v>
      </c>
      <c r="T5994" s="9">
        <f t="shared" si="1279"/>
        <v>1.0536484773497843</v>
      </c>
      <c r="U5994" s="10">
        <f t="shared" si="1281"/>
        <v>0.34194516585521084</v>
      </c>
    </row>
    <row r="5995" spans="1:21" x14ac:dyDescent="0.3">
      <c r="A5995" s="17">
        <v>1974</v>
      </c>
      <c r="B5995" s="17">
        <v>108</v>
      </c>
      <c r="C5995" s="17">
        <v>0.72138999999999998</v>
      </c>
      <c r="D5995" s="17">
        <v>0.53015999999999996</v>
      </c>
      <c r="E5995" s="17">
        <v>0.5</v>
      </c>
      <c r="F5995" s="2">
        <f t="shared" si="1275"/>
        <v>0.43055084507658198</v>
      </c>
      <c r="G5995" s="3">
        <f t="shared" si="1276"/>
        <v>0.22826083602580069</v>
      </c>
      <c r="H5995" s="3">
        <f t="shared" si="1277"/>
        <v>0.31642042706368162</v>
      </c>
      <c r="I5995" s="2">
        <f>SUM(H5995:H5997)</f>
        <v>0.58558567226756886</v>
      </c>
      <c r="J5995" s="4">
        <f t="shared" si="1270"/>
        <v>1.3600848284560001</v>
      </c>
      <c r="K5995" s="5">
        <f>IF(F5995=0, K5994, K5994+G5995/F5995)</f>
        <v>10.615380000000002</v>
      </c>
      <c r="L5995" s="5">
        <f t="shared" si="1271"/>
        <v>9.7837603686635966E-2</v>
      </c>
      <c r="M5995" s="8">
        <f t="shared" si="1272"/>
        <v>2.3330583275209524</v>
      </c>
      <c r="N5995" s="6">
        <f>((B5994+E5994)*D5994+(B5995+E5995)*D5995+(B5996+E5996)*D5996)/3/SUM(D5887:D5995)</f>
        <v>5.4171339132466274</v>
      </c>
      <c r="O5995" s="7">
        <f>O5887</f>
        <v>4.5169668381678588E-2</v>
      </c>
      <c r="P5995" s="8">
        <f>M5995*O5887</f>
        <v>0.10538347096923509</v>
      </c>
      <c r="Q5995" s="5">
        <f>N5995*O5887</f>
        <v>0.24469014244049497</v>
      </c>
      <c r="R5995" s="8">
        <f t="shared" si="1273"/>
        <v>0.23899546769438709</v>
      </c>
      <c r="S5995" s="8">
        <f t="shared" si="1274"/>
        <v>0.44512597161427264</v>
      </c>
      <c r="T5995" s="9">
        <f t="shared" si="1279"/>
        <v>1.0338522771569481</v>
      </c>
      <c r="U5995" s="10">
        <f t="shared" si="1281"/>
        <v>0.32623255129905204</v>
      </c>
    </row>
    <row r="5996" spans="1:21" x14ac:dyDescent="0.3">
      <c r="A5996" s="17">
        <v>1974</v>
      </c>
      <c r="B5996" s="17">
        <v>109</v>
      </c>
      <c r="C5996" s="17">
        <v>0.74182000000000003</v>
      </c>
      <c r="D5996" s="17">
        <v>0.54110999999999998</v>
      </c>
      <c r="E5996" s="17">
        <v>0.5</v>
      </c>
      <c r="F5996" s="2">
        <f t="shared" si="1275"/>
        <v>0.20229000905078129</v>
      </c>
      <c r="G5996" s="3">
        <f t="shared" si="1276"/>
        <v>0.10946114679746825</v>
      </c>
      <c r="H5996" s="3">
        <f t="shared" si="1277"/>
        <v>0.14755943565204716</v>
      </c>
      <c r="I5996" s="2">
        <f>SUM(H5996:H5997)</f>
        <v>0.26916524520388724</v>
      </c>
      <c r="J5996" s="4">
        <f t="shared" si="1270"/>
        <v>1.3305909</v>
      </c>
      <c r="K5996" s="5">
        <f>IF(F5996=0, K5995, K5995+G5996/F5996)</f>
        <v>11.156490000000002</v>
      </c>
      <c r="L5996" s="5">
        <f t="shared" si="1271"/>
        <v>0.10188575342465755</v>
      </c>
      <c r="M5996" s="8">
        <f t="shared" si="1272"/>
        <v>1.0743518413338577</v>
      </c>
      <c r="N5996" s="6">
        <f>((B5995+E5995)*D5995+(B5996+E5996)*D5996)/2/SUM(D5887:D5996)</f>
        <v>5.2334517845666504</v>
      </c>
      <c r="O5996" s="7">
        <f>O5887</f>
        <v>4.5169668381678588E-2</v>
      </c>
      <c r="P5996" s="8">
        <f>M5996*O5887</f>
        <v>4.8528116398296128E-2</v>
      </c>
      <c r="Q5996" s="5">
        <f>N5996*O5887</f>
        <v>0.23639328160037962</v>
      </c>
      <c r="R5996" s="8">
        <f t="shared" si="1273"/>
        <v>0.11267737642715968</v>
      </c>
      <c r="S5996" s="8">
        <f t="shared" si="1274"/>
        <v>0.20613050391988555</v>
      </c>
      <c r="T5996" s="9">
        <f t="shared" si="1279"/>
        <v>1.0189850941582597</v>
      </c>
      <c r="U5996" s="10">
        <f t="shared" si="1281"/>
        <v>0.31160580584174036</v>
      </c>
    </row>
    <row r="5997" spans="1:21" x14ac:dyDescent="0.3">
      <c r="A5997" s="17">
        <v>1974</v>
      </c>
      <c r="B5997" s="17" t="s">
        <v>19</v>
      </c>
      <c r="C5997" s="17">
        <v>0.76124999999999998</v>
      </c>
      <c r="D5997" s="17">
        <v>1</v>
      </c>
      <c r="E5997" s="17">
        <v>1.31</v>
      </c>
      <c r="F5997" s="2">
        <f t="shared" si="1275"/>
        <v>9.2828862253313035E-2</v>
      </c>
      <c r="G5997" s="3">
        <f t="shared" si="1276"/>
        <v>9.2828862253313035E-2</v>
      </c>
      <c r="H5997" s="3">
        <f>E5997*F5997</f>
        <v>0.12160580955184008</v>
      </c>
      <c r="I5997" s="2">
        <f>SUM(H5997:H5997)</f>
        <v>0.12160580955184008</v>
      </c>
      <c r="J5997" s="4">
        <f t="shared" si="1270"/>
        <v>1.31</v>
      </c>
      <c r="K5997" s="5">
        <f>IF(F5997=0, K5996, K5996+G5997/F5997)</f>
        <v>12.156490000000002</v>
      </c>
      <c r="L5997" s="5">
        <f>K5997/(110+E5997)</f>
        <v>0.10921291887521338</v>
      </c>
      <c r="M5997" s="8">
        <f t="shared" si="1272"/>
        <v>0.84998059945068627</v>
      </c>
      <c r="N5997" s="6">
        <f>N5996-(N5994-N5995)</f>
        <v>5.1252912570375697</v>
      </c>
      <c r="O5997" s="7">
        <f>O5887</f>
        <v>4.5169668381678588E-2</v>
      </c>
      <c r="P5997" s="8">
        <f>M5997*O5887</f>
        <v>3.8393341808047876E-2</v>
      </c>
      <c r="Q5997" s="5">
        <f>N5997*O5887</f>
        <v>0.23150770643990362</v>
      </c>
      <c r="R5997" s="8">
        <f t="shared" si="1273"/>
        <v>9.3453127492725871E-2</v>
      </c>
      <c r="S5997" s="8">
        <f>R5997</f>
        <v>9.3453127492725871E-2</v>
      </c>
      <c r="T5997" s="9">
        <f t="shared" si="1279"/>
        <v>1.0067249045637263</v>
      </c>
      <c r="U5997" s="10">
        <f t="shared" si="1281"/>
        <v>0.30327509543627373</v>
      </c>
    </row>
    <row r="5998" spans="1:21" x14ac:dyDescent="0.3">
      <c r="A5998" s="17">
        <v>1975</v>
      </c>
      <c r="B5998" s="17">
        <v>0</v>
      </c>
      <c r="C5998" s="17">
        <v>1.576E-2</v>
      </c>
      <c r="D5998" s="17">
        <v>1.555E-2</v>
      </c>
      <c r="E5998" s="17">
        <v>0.12</v>
      </c>
      <c r="F5998" s="2">
        <v>100000</v>
      </c>
      <c r="G5998" s="3">
        <f>100000*D5998</f>
        <v>1555</v>
      </c>
      <c r="H5998" s="2">
        <f>F5998-(1-E5998)*G5998</f>
        <v>98631.6</v>
      </c>
      <c r="I5998" s="2">
        <f>SUM(H5998:H6108)</f>
        <v>6937376.2368416572</v>
      </c>
      <c r="J5998" s="4">
        <f>I5998/F5998</f>
        <v>69.373762368416578</v>
      </c>
      <c r="K5998" s="5">
        <f>G5998/F5998</f>
        <v>1.555E-2</v>
      </c>
      <c r="L5998" s="5">
        <f>K5998/(0.1+E5998)</f>
        <v>7.0681818181818179E-2</v>
      </c>
      <c r="M5998">
        <f>G5998/L5998</f>
        <v>22000</v>
      </c>
      <c r="N5998" s="6">
        <f>(0.1+E5998)*D5998/SUM(D5998:D5998)</f>
        <v>0.22</v>
      </c>
      <c r="O5998" s="7">
        <f>IF((I5998-J5998*F5998+MAX(N6000:N6093)*F5998)/SUM(M5998:M6108)&gt;1/MAX(N6000:N6096),1/MAX(N6000:N6096),(I5998-J5998*F5998+MAX(N6000:N6093)*F5998)/SUM(M5998:M6108))</f>
        <v>4.3016925678865912E-2</v>
      </c>
      <c r="P5998" s="8">
        <f>M5998*O5998</f>
        <v>946.37236493505009</v>
      </c>
      <c r="Q5998" s="5">
        <f>N5998*O5998</f>
        <v>9.4637236493505007E-3</v>
      </c>
      <c r="R5998" s="8">
        <f>((1-Q5998)*H5998)</f>
        <v>97698.177794506715</v>
      </c>
      <c r="S5998" s="8">
        <f>R5998+S5999</f>
        <v>6260311.9858693918</v>
      </c>
      <c r="T5998" s="9">
        <f t="shared" si="1279"/>
        <v>62.603119858693915</v>
      </c>
      <c r="U5998" s="10">
        <f t="shared" ref="U5998:U6061" si="1282">J5998-T5998</f>
        <v>6.7706425097226628</v>
      </c>
    </row>
    <row r="5999" spans="1:21" x14ac:dyDescent="0.3">
      <c r="A5999" s="17">
        <v>1975</v>
      </c>
      <c r="B5999" s="17">
        <v>1</v>
      </c>
      <c r="C5999" s="17">
        <v>1.1199999999999999E-3</v>
      </c>
      <c r="D5999" s="17">
        <v>1.1199999999999999E-3</v>
      </c>
      <c r="E5999" s="17">
        <v>0.5</v>
      </c>
      <c r="F5999" s="2">
        <f>F5998-G5998</f>
        <v>98445</v>
      </c>
      <c r="G5999" s="3">
        <f>D5999*F5999</f>
        <v>110.25839999999999</v>
      </c>
      <c r="H5999" s="2">
        <f>F5999-0.5*G5999</f>
        <v>98389.870800000004</v>
      </c>
      <c r="I5999" s="2">
        <f>SUM(H5999:H6108)</f>
        <v>6838744.6368416576</v>
      </c>
      <c r="J5999" s="4">
        <f t="shared" ref="J5999:J6062" si="1283">I5999/F5999</f>
        <v>69.467668615385818</v>
      </c>
      <c r="K5999" s="5">
        <f>K5998+G5999/F5999</f>
        <v>1.6670000000000001E-2</v>
      </c>
      <c r="L5999" s="5">
        <f t="shared" ref="L5999:L6062" si="1284">K5999/(B5999+E5999)</f>
        <v>1.1113333333333334E-2</v>
      </c>
      <c r="M5999" s="8">
        <f t="shared" ref="M5999:M6062" si="1285">G5999/L5999</f>
        <v>9921.271745650869</v>
      </c>
      <c r="N5999" s="6">
        <f>(B5999+E5999)*D5999/SUM(D5998:D5999)</f>
        <v>0.10077984403119375</v>
      </c>
      <c r="O5999" s="7">
        <f>O5998</f>
        <v>4.3016925678865912E-2</v>
      </c>
      <c r="P5999" s="8">
        <f>M5999*O5998</f>
        <v>426.78260932249572</v>
      </c>
      <c r="Q5999" s="5">
        <f>N5999*O5998</f>
        <v>4.3352390606175599E-3</v>
      </c>
      <c r="R5999" s="8">
        <f t="shared" ref="R5999:R6062" si="1286">((1-Q5999)*H5999)</f>
        <v>97963.327188938725</v>
      </c>
      <c r="S5999" s="8">
        <f t="shared" ref="S5999:S6062" si="1287">R5999+S6000</f>
        <v>6162613.808074885</v>
      </c>
      <c r="T5999" s="9">
        <f t="shared" si="1279"/>
        <v>62.59956125831566</v>
      </c>
      <c r="U5999" s="10">
        <f t="shared" si="1282"/>
        <v>6.8681073570701585</v>
      </c>
    </row>
    <row r="6000" spans="1:21" x14ac:dyDescent="0.3">
      <c r="A6000" s="17">
        <v>1975</v>
      </c>
      <c r="B6000" s="17">
        <v>2</v>
      </c>
      <c r="C6000" s="17">
        <v>8.7000000000000001E-4</v>
      </c>
      <c r="D6000" s="17">
        <v>8.7000000000000001E-4</v>
      </c>
      <c r="E6000" s="17">
        <v>0.5</v>
      </c>
      <c r="F6000" s="2">
        <f t="shared" ref="F6000:F6063" si="1288">F5999-G5999</f>
        <v>98334.741599999994</v>
      </c>
      <c r="G6000" s="3">
        <f t="shared" ref="G6000:G6063" si="1289">D6000*F6000</f>
        <v>85.55122519199999</v>
      </c>
      <c r="H6000" s="2">
        <f t="shared" ref="H6000:H6063" si="1290">F6000-0.5*G6000</f>
        <v>98291.965987403993</v>
      </c>
      <c r="I6000" s="2">
        <f>SUM(H6000:H6108)</f>
        <v>6740354.7660416579</v>
      </c>
      <c r="J6000" s="4">
        <f t="shared" si="1283"/>
        <v>68.544999014281828</v>
      </c>
      <c r="K6000" s="5">
        <f t="shared" ref="K6000:K6063" si="1291">K5999+G6000/F6000</f>
        <v>1.754E-2</v>
      </c>
      <c r="L6000" s="5">
        <f t="shared" si="1284"/>
        <v>7.0159999999999997E-3</v>
      </c>
      <c r="M6000" s="8">
        <f t="shared" si="1285"/>
        <v>12193.732210946408</v>
      </c>
      <c r="N6000" s="6">
        <f>((B5999+E5999)*D5999+(B6000+E6000)*D6000+(B6001+E6001)*D6001)/3/SUM(D5998:D6000)</f>
        <v>0.12447738502470544</v>
      </c>
      <c r="O6000" s="7">
        <f>O5998</f>
        <v>4.3016925678865912E-2</v>
      </c>
      <c r="P6000" s="8">
        <f>M6000*O5998</f>
        <v>524.53687226627494</v>
      </c>
      <c r="Q6000" s="5">
        <f>N6000*O5998</f>
        <v>5.3546344203073311E-3</v>
      </c>
      <c r="R6000" s="8">
        <f t="shared" si="1286"/>
        <v>97765.648443088154</v>
      </c>
      <c r="S6000" s="8">
        <f t="shared" si="1287"/>
        <v>6064650.4808859462</v>
      </c>
      <c r="T6000" s="9">
        <f t="shared" si="1279"/>
        <v>61.673528421474458</v>
      </c>
      <c r="U6000" s="10">
        <f t="shared" si="1282"/>
        <v>6.8714705928073698</v>
      </c>
    </row>
    <row r="6001" spans="1:21" x14ac:dyDescent="0.3">
      <c r="A6001" s="17">
        <v>1975</v>
      </c>
      <c r="B6001" s="17">
        <v>3</v>
      </c>
      <c r="C6001" s="17">
        <v>7.6999999999999996E-4</v>
      </c>
      <c r="D6001" s="17">
        <v>7.6999999999999996E-4</v>
      </c>
      <c r="E6001" s="17">
        <v>0.5</v>
      </c>
      <c r="F6001" s="2">
        <f t="shared" si="1288"/>
        <v>98249.190374807993</v>
      </c>
      <c r="G6001" s="3">
        <f t="shared" si="1289"/>
        <v>75.65187658860215</v>
      </c>
      <c r="H6001" s="2">
        <f t="shared" si="1290"/>
        <v>98211.364436513686</v>
      </c>
      <c r="I6001" s="2">
        <f>SUM(H6001:H6108)</f>
        <v>6642062.8000542531</v>
      </c>
      <c r="J6001" s="4">
        <f t="shared" si="1283"/>
        <v>67.604249711530855</v>
      </c>
      <c r="K6001" s="5">
        <f t="shared" si="1291"/>
        <v>1.831E-2</v>
      </c>
      <c r="L6001" s="5">
        <f t="shared" si="1284"/>
        <v>5.2314285714285718E-3</v>
      </c>
      <c r="M6001" s="8">
        <f t="shared" si="1285"/>
        <v>14461.03593992941</v>
      </c>
      <c r="N6001" s="6">
        <f>((B6000+E6000)*D6000+(B6001+E6001)*D6001+(B6002+E6002)*D6002)/3/SUM(D5998:D6001)</f>
        <v>0.13617331148734751</v>
      </c>
      <c r="O6001" s="7">
        <f>O5998</f>
        <v>4.3016925678865912E-2</v>
      </c>
      <c r="P6001" s="8">
        <f>M6001*O5998</f>
        <v>622.06930826735231</v>
      </c>
      <c r="Q6001" s="5">
        <f>N6001*O5998</f>
        <v>5.8577572196962862E-3</v>
      </c>
      <c r="R6001" s="8">
        <f t="shared" si="1286"/>
        <v>97636.066107429477</v>
      </c>
      <c r="S6001" s="8">
        <f t="shared" si="1287"/>
        <v>5966884.8324428583</v>
      </c>
      <c r="T6001" s="9">
        <f t="shared" si="1279"/>
        <v>60.732152699477339</v>
      </c>
      <c r="U6001" s="10">
        <f t="shared" si="1282"/>
        <v>6.8720970120535156</v>
      </c>
    </row>
    <row r="6002" spans="1:21" x14ac:dyDescent="0.3">
      <c r="A6002" s="17">
        <v>1975</v>
      </c>
      <c r="B6002" s="17">
        <v>4</v>
      </c>
      <c r="C6002" s="17">
        <v>5.8E-4</v>
      </c>
      <c r="D6002" s="17">
        <v>5.8E-4</v>
      </c>
      <c r="E6002" s="17">
        <v>0.5</v>
      </c>
      <c r="F6002" s="2">
        <f t="shared" si="1288"/>
        <v>98173.538498219394</v>
      </c>
      <c r="G6002" s="3">
        <f t="shared" si="1289"/>
        <v>56.940652328967246</v>
      </c>
      <c r="H6002" s="2">
        <f t="shared" si="1290"/>
        <v>98145.068172054904</v>
      </c>
      <c r="I6002" s="2">
        <f>SUM(H6002:H6108)</f>
        <v>6543851.4356177393</v>
      </c>
      <c r="J6002" s="4">
        <f t="shared" si="1283"/>
        <v>66.655959800577293</v>
      </c>
      <c r="K6002" s="5">
        <f t="shared" si="1291"/>
        <v>1.8890000000000001E-2</v>
      </c>
      <c r="L6002" s="5">
        <f t="shared" si="1284"/>
        <v>4.1977777777777777E-3</v>
      </c>
      <c r="M6002" s="8">
        <f t="shared" si="1285"/>
        <v>13564.475144539578</v>
      </c>
      <c r="N6002" s="6">
        <f>((B6001+E6001)*D6001+(B6002+E6002)*D6002+(B6003+E6003)*D6003)/3/SUM(D5998:D6002)</f>
        <v>0.13534497970707604</v>
      </c>
      <c r="O6002" s="7">
        <f>O5998</f>
        <v>4.3016925678865912E-2</v>
      </c>
      <c r="P6002" s="8">
        <f>M6002*O5998</f>
        <v>583.50201916548292</v>
      </c>
      <c r="Q6002" s="5">
        <f>N6002*O5998</f>
        <v>5.8221249330669056E-3</v>
      </c>
      <c r="R6002" s="8">
        <f t="shared" si="1286"/>
        <v>97573.65532359283</v>
      </c>
      <c r="S6002" s="8">
        <f t="shared" si="1287"/>
        <v>5869248.7663354287</v>
      </c>
      <c r="T6002" s="9">
        <f t="shared" si="1279"/>
        <v>59.784427210412524</v>
      </c>
      <c r="U6002" s="10">
        <f t="shared" si="1282"/>
        <v>6.8715325901647688</v>
      </c>
    </row>
    <row r="6003" spans="1:21" x14ac:dyDescent="0.3">
      <c r="A6003" s="17">
        <v>1975</v>
      </c>
      <c r="B6003" s="17">
        <v>5</v>
      </c>
      <c r="C6003" s="17">
        <v>4.2999999999999999E-4</v>
      </c>
      <c r="D6003" s="17">
        <v>4.2999999999999999E-4</v>
      </c>
      <c r="E6003" s="17">
        <v>0.5</v>
      </c>
      <c r="F6003" s="2">
        <f t="shared" si="1288"/>
        <v>98116.597845890428</v>
      </c>
      <c r="G6003" s="3">
        <f t="shared" si="1289"/>
        <v>42.190137073732885</v>
      </c>
      <c r="H6003" s="2">
        <f t="shared" si="1290"/>
        <v>98095.502777353555</v>
      </c>
      <c r="I6003" s="2">
        <f>SUM(H6003:H6108)</f>
        <v>6445706.367445685</v>
      </c>
      <c r="J6003" s="4">
        <f t="shared" si="1283"/>
        <v>65.694352525041822</v>
      </c>
      <c r="K6003" s="5">
        <f t="shared" si="1291"/>
        <v>1.932E-2</v>
      </c>
      <c r="L6003" s="5">
        <f t="shared" si="1284"/>
        <v>3.5127272727272728E-3</v>
      </c>
      <c r="M6003" s="8">
        <f t="shared" si="1285"/>
        <v>12010.649788070956</v>
      </c>
      <c r="N6003" s="6">
        <f>((B6002+E6002)*D6002+(B6003+E6003)*D6003+(B6004+E6004)*D6004)/3/SUM(D5998:D6003)</f>
        <v>0.12845065562456867</v>
      </c>
      <c r="O6003" s="7">
        <f>O5998</f>
        <v>4.3016925678865912E-2</v>
      </c>
      <c r="P6003" s="8">
        <f>M6003*O5998</f>
        <v>516.66122928833488</v>
      </c>
      <c r="Q6003" s="5">
        <f>N6003*O5998</f>
        <v>5.5255523064036702E-3</v>
      </c>
      <c r="R6003" s="8">
        <f t="shared" si="1286"/>
        <v>97553.470945734312</v>
      </c>
      <c r="S6003" s="8">
        <f t="shared" si="1287"/>
        <v>5771675.1110118357</v>
      </c>
      <c r="T6003" s="9">
        <f t="shared" si="1279"/>
        <v>58.824655947378837</v>
      </c>
      <c r="U6003" s="10">
        <f t="shared" si="1282"/>
        <v>6.8696965776629852</v>
      </c>
    </row>
    <row r="6004" spans="1:21" x14ac:dyDescent="0.3">
      <c r="A6004" s="17">
        <v>1975</v>
      </c>
      <c r="B6004" s="17">
        <v>6</v>
      </c>
      <c r="C6004" s="17">
        <v>3.8000000000000002E-4</v>
      </c>
      <c r="D6004" s="17">
        <v>3.8000000000000002E-4</v>
      </c>
      <c r="E6004" s="17">
        <v>0.5</v>
      </c>
      <c r="F6004" s="2">
        <f t="shared" si="1288"/>
        <v>98074.407708816696</v>
      </c>
      <c r="G6004" s="3">
        <f t="shared" si="1289"/>
        <v>37.268274929350348</v>
      </c>
      <c r="H6004" s="2">
        <f t="shared" si="1290"/>
        <v>98055.773571352023</v>
      </c>
      <c r="I6004" s="2">
        <f>SUM(H6004:H6108)</f>
        <v>6347610.8646683311</v>
      </c>
      <c r="J6004" s="4">
        <f t="shared" si="1283"/>
        <v>64.722398156249014</v>
      </c>
      <c r="K6004" s="5">
        <f t="shared" si="1291"/>
        <v>1.9699999999999999E-2</v>
      </c>
      <c r="L6004" s="5">
        <f t="shared" si="1284"/>
        <v>3.0307692307692305E-3</v>
      </c>
      <c r="M6004" s="8">
        <f t="shared" si="1285"/>
        <v>12296.638936080064</v>
      </c>
      <c r="N6004" s="6">
        <f>((B6003+E6003)*D6003+(B6004+E6004)*D6004+(B6005+E6005)*D6005)/3/SUM(D5998:D6004)</f>
        <v>0.1274957698815567</v>
      </c>
      <c r="O6004" s="7">
        <f>O5998</f>
        <v>4.3016925678865912E-2</v>
      </c>
      <c r="P6004" s="8">
        <f>M6004*O5998</f>
        <v>528.96360321320492</v>
      </c>
      <c r="Q6004" s="5">
        <f>N6004*O5998</f>
        <v>5.4844760573647157E-3</v>
      </c>
      <c r="R6004" s="8">
        <f t="shared" si="1286"/>
        <v>97517.989028913566</v>
      </c>
      <c r="S6004" s="8">
        <f t="shared" si="1287"/>
        <v>5674121.6400661012</v>
      </c>
      <c r="T6004" s="9">
        <f t="shared" si="1279"/>
        <v>57.855273079115513</v>
      </c>
      <c r="U6004" s="10">
        <f t="shared" si="1282"/>
        <v>6.8671250771335011</v>
      </c>
    </row>
    <row r="6005" spans="1:21" x14ac:dyDescent="0.3">
      <c r="A6005" s="17">
        <v>1975</v>
      </c>
      <c r="B6005" s="17">
        <v>7</v>
      </c>
      <c r="C6005" s="17">
        <v>3.6000000000000002E-4</v>
      </c>
      <c r="D6005" s="17">
        <v>3.6000000000000002E-4</v>
      </c>
      <c r="E6005" s="17">
        <v>0.5</v>
      </c>
      <c r="F6005" s="2">
        <f t="shared" si="1288"/>
        <v>98037.139433887351</v>
      </c>
      <c r="G6005" s="3">
        <f t="shared" si="1289"/>
        <v>35.293370196199447</v>
      </c>
      <c r="H6005" s="2">
        <f t="shared" si="1290"/>
        <v>98019.492748789256</v>
      </c>
      <c r="I6005" s="2">
        <f>SUM(H6005:H6108)</f>
        <v>6249555.0910969786</v>
      </c>
      <c r="J6005" s="4">
        <f t="shared" si="1283"/>
        <v>63.746811944788021</v>
      </c>
      <c r="K6005" s="5">
        <f t="shared" si="1291"/>
        <v>2.0059999999999998E-2</v>
      </c>
      <c r="L6005" s="5">
        <f t="shared" si="1284"/>
        <v>2.6746666666666663E-3</v>
      </c>
      <c r="M6005" s="8">
        <f t="shared" si="1285"/>
        <v>13195.427540951938</v>
      </c>
      <c r="N6005" s="6">
        <f>((B6004+E6004)*D6004+(B6005+E6005)*D6005+(B6006+E6006)*D6006)/3/SUM(D5998:D6005)</f>
        <v>0.13958125623130613</v>
      </c>
      <c r="O6005" s="7">
        <f>O5998</f>
        <v>4.3016925678865912E-2</v>
      </c>
      <c r="P6005" s="8">
        <f>M6005*O5998</f>
        <v>567.62672582998994</v>
      </c>
      <c r="Q6005" s="5">
        <f>N6005*O5998</f>
        <v>6.0043565254648355E-3</v>
      </c>
      <c r="R6005" s="8">
        <f t="shared" si="1286"/>
        <v>97430.948767880313</v>
      </c>
      <c r="S6005" s="8">
        <f t="shared" si="1287"/>
        <v>5576603.6510371873</v>
      </c>
      <c r="T6005" s="9">
        <f t="shared" si="1279"/>
        <v>56.882561886639337</v>
      </c>
      <c r="U6005" s="10">
        <f t="shared" si="1282"/>
        <v>6.8642500581486843</v>
      </c>
    </row>
    <row r="6006" spans="1:21" x14ac:dyDescent="0.3">
      <c r="A6006" s="17">
        <v>1975</v>
      </c>
      <c r="B6006" s="17">
        <v>8</v>
      </c>
      <c r="C6006" s="17">
        <v>3.8000000000000002E-4</v>
      </c>
      <c r="D6006" s="17">
        <v>3.8000000000000002E-4</v>
      </c>
      <c r="E6006" s="17">
        <v>0.5</v>
      </c>
      <c r="F6006" s="2">
        <f t="shared" si="1288"/>
        <v>98001.846063691148</v>
      </c>
      <c r="G6006" s="3">
        <f t="shared" si="1289"/>
        <v>37.24070150420264</v>
      </c>
      <c r="H6006" s="2">
        <f t="shared" si="1290"/>
        <v>97983.225712939049</v>
      </c>
      <c r="I6006" s="2">
        <f>SUM(H6006:H6108)</f>
        <v>6151535.5983481891</v>
      </c>
      <c r="J6006" s="4">
        <f t="shared" si="1283"/>
        <v>62.769588996826876</v>
      </c>
      <c r="K6006" s="5">
        <f t="shared" si="1291"/>
        <v>2.0439999999999996E-2</v>
      </c>
      <c r="L6006" s="5">
        <f t="shared" si="1284"/>
        <v>2.4047058823529407E-3</v>
      </c>
      <c r="M6006" s="8">
        <f t="shared" si="1285"/>
        <v>15486.59309127801</v>
      </c>
      <c r="N6006" s="6">
        <f>((B6005+E6005)*D6005+(B6006+E6006)*D6006+(B6007+E6007)*D6007)/3/SUM(D5998:D6006)</f>
        <v>0.14628180039138947</v>
      </c>
      <c r="O6006" s="7">
        <f>O5998</f>
        <v>4.3016925678865912E-2</v>
      </c>
      <c r="P6006" s="8">
        <f>M6006*O5998</f>
        <v>666.18562402634439</v>
      </c>
      <c r="Q6006" s="5">
        <f>N6006*O5998</f>
        <v>6.2925933356070994E-3</v>
      </c>
      <c r="R6006" s="8">
        <f t="shared" si="1286"/>
        <v>97366.657119816533</v>
      </c>
      <c r="S6006" s="8">
        <f t="shared" si="1287"/>
        <v>5479172.7022693073</v>
      </c>
      <c r="T6006" s="9">
        <f t="shared" si="1279"/>
        <v>55.908872356428951</v>
      </c>
      <c r="U6006" s="10">
        <f t="shared" si="1282"/>
        <v>6.8607166403979249</v>
      </c>
    </row>
    <row r="6007" spans="1:21" x14ac:dyDescent="0.3">
      <c r="A6007" s="17">
        <v>1975</v>
      </c>
      <c r="B6007" s="17">
        <v>9</v>
      </c>
      <c r="C6007" s="17">
        <v>3.2000000000000003E-4</v>
      </c>
      <c r="D6007" s="17">
        <v>3.2000000000000003E-4</v>
      </c>
      <c r="E6007" s="17">
        <v>0.5</v>
      </c>
      <c r="F6007" s="2">
        <f t="shared" si="1288"/>
        <v>97964.605362186951</v>
      </c>
      <c r="G6007" s="3">
        <f t="shared" si="1289"/>
        <v>31.348673715899828</v>
      </c>
      <c r="H6007" s="2">
        <f t="shared" si="1290"/>
        <v>97948.931025329002</v>
      </c>
      <c r="I6007" s="2">
        <f>SUM(H6007:H6108)</f>
        <v>6053552.37263525</v>
      </c>
      <c r="J6007" s="4">
        <f t="shared" si="1283"/>
        <v>61.793260435792469</v>
      </c>
      <c r="K6007" s="5">
        <f t="shared" si="1291"/>
        <v>2.0759999999999997E-2</v>
      </c>
      <c r="L6007" s="5">
        <f t="shared" si="1284"/>
        <v>2.1852631578947366E-3</v>
      </c>
      <c r="M6007" s="8">
        <f t="shared" si="1285"/>
        <v>14345.491343981137</v>
      </c>
      <c r="N6007" s="6">
        <f>((B6006+E6006)*D6006+(B6007+E6007)*D6007+(B6008+E6008)*D6008)/3/SUM(D5998:D6007)</f>
        <v>0.15631021194605013</v>
      </c>
      <c r="O6007" s="7">
        <f>O5998</f>
        <v>4.3016925678865912E-2</v>
      </c>
      <c r="P6007" s="8">
        <f>M6007*O5998</f>
        <v>617.09893497085079</v>
      </c>
      <c r="Q6007" s="5">
        <f>N6007*O5998</f>
        <v>6.7239847701310168E-3</v>
      </c>
      <c r="R6007" s="8">
        <f t="shared" si="1286"/>
        <v>97290.323904864068</v>
      </c>
      <c r="S6007" s="8">
        <f t="shared" si="1287"/>
        <v>5381806.0451494912</v>
      </c>
      <c r="T6007" s="9">
        <f t="shared" si="1279"/>
        <v>54.936229521389954</v>
      </c>
      <c r="U6007" s="10">
        <f t="shared" si="1282"/>
        <v>6.8570309144025146</v>
      </c>
    </row>
    <row r="6008" spans="1:21" x14ac:dyDescent="0.3">
      <c r="A6008" s="17">
        <v>1975</v>
      </c>
      <c r="B6008" s="17">
        <v>10</v>
      </c>
      <c r="C6008" s="17">
        <v>3.3E-4</v>
      </c>
      <c r="D6008" s="17">
        <v>3.3E-4</v>
      </c>
      <c r="E6008" s="17">
        <v>0.5</v>
      </c>
      <c r="F6008" s="2">
        <f t="shared" si="1288"/>
        <v>97933.256688471054</v>
      </c>
      <c r="G6008" s="3">
        <f t="shared" si="1289"/>
        <v>32.317974707195447</v>
      </c>
      <c r="H6008" s="2">
        <f t="shared" si="1290"/>
        <v>97917.097701117455</v>
      </c>
      <c r="I6008" s="2">
        <f>SUM(H6008:H6108)</f>
        <v>5955603.4416099209</v>
      </c>
      <c r="J6008" s="4">
        <f t="shared" si="1283"/>
        <v>60.812880557570892</v>
      </c>
      <c r="K6008" s="5">
        <f t="shared" si="1291"/>
        <v>2.1089999999999998E-2</v>
      </c>
      <c r="L6008" s="5">
        <f t="shared" si="1284"/>
        <v>2.0085714285714281E-3</v>
      </c>
      <c r="M6008" s="8">
        <f t="shared" si="1285"/>
        <v>16090.030081818504</v>
      </c>
      <c r="N6008" s="6">
        <f>((B6007+E6007)*D6007+(B6008+E6008)*D6008+(B6009+E6009)*D6009)/3/SUM(D5998:D6008)</f>
        <v>0.16824719456298409</v>
      </c>
      <c r="O6008" s="7">
        <f>O5998</f>
        <v>4.3016925678865912E-2</v>
      </c>
      <c r="P6008" s="8">
        <f>M6008*O5998</f>
        <v>692.1436282003034</v>
      </c>
      <c r="Q6008" s="5">
        <f>N6008*O5998</f>
        <v>7.2374770641935801E-3</v>
      </c>
      <c r="R6008" s="8">
        <f t="shared" si="1286"/>
        <v>97208.424952313217</v>
      </c>
      <c r="S6008" s="8">
        <f t="shared" si="1287"/>
        <v>5284515.7212446267</v>
      </c>
      <c r="T6008" s="9">
        <f t="shared" si="1279"/>
        <v>53.960379751843107</v>
      </c>
      <c r="U6008" s="10">
        <f t="shared" si="1282"/>
        <v>6.8525008057277859</v>
      </c>
    </row>
    <row r="6009" spans="1:21" x14ac:dyDescent="0.3">
      <c r="A6009" s="17">
        <v>1975</v>
      </c>
      <c r="B6009" s="17">
        <v>11</v>
      </c>
      <c r="C6009" s="17">
        <v>3.6000000000000002E-4</v>
      </c>
      <c r="D6009" s="17">
        <v>3.6000000000000002E-4</v>
      </c>
      <c r="E6009" s="17">
        <v>0.5</v>
      </c>
      <c r="F6009" s="2">
        <f t="shared" si="1288"/>
        <v>97900.938713763855</v>
      </c>
      <c r="G6009" s="3">
        <f t="shared" si="1289"/>
        <v>35.244337936954992</v>
      </c>
      <c r="H6009" s="2">
        <f t="shared" si="1290"/>
        <v>97883.31654479538</v>
      </c>
      <c r="I6009" s="2">
        <f>SUM(H6009:H6108)</f>
        <v>5857686.3439088035</v>
      </c>
      <c r="J6009" s="4">
        <f t="shared" si="1283"/>
        <v>59.832790378395764</v>
      </c>
      <c r="K6009" s="5">
        <f t="shared" si="1291"/>
        <v>2.1449999999999997E-2</v>
      </c>
      <c r="L6009" s="5">
        <f t="shared" si="1284"/>
        <v>1.8652173913043476E-3</v>
      </c>
      <c r="M6009" s="8">
        <f t="shared" si="1285"/>
        <v>18895.565793705475</v>
      </c>
      <c r="N6009" s="6">
        <f>((B6008+E6008)*D6008+(B6009+E6009)*D6009+(B6010+E6010)*D6010)/3/SUM(D5998:D6009)</f>
        <v>0.19005439005439009</v>
      </c>
      <c r="O6009" s="7">
        <f>O5998</f>
        <v>4.3016925678865912E-2</v>
      </c>
      <c r="P6009" s="8">
        <f>M6009*O5998</f>
        <v>812.82914940794944</v>
      </c>
      <c r="Q6009" s="5">
        <f>N6009*O5998</f>
        <v>8.1755555719118921E-3</v>
      </c>
      <c r="R6009" s="8">
        <f t="shared" si="1286"/>
        <v>97083.066050820373</v>
      </c>
      <c r="S6009" s="8">
        <f t="shared" si="1287"/>
        <v>5187307.2962923134</v>
      </c>
      <c r="T6009" s="9">
        <f t="shared" si="1279"/>
        <v>52.985266172560529</v>
      </c>
      <c r="U6009" s="10">
        <f t="shared" si="1282"/>
        <v>6.847524205835235</v>
      </c>
    </row>
    <row r="6010" spans="1:21" x14ac:dyDescent="0.3">
      <c r="A6010" s="17">
        <v>1975</v>
      </c>
      <c r="B6010" s="17">
        <v>12</v>
      </c>
      <c r="C6010" s="17">
        <v>3.6999999999999999E-4</v>
      </c>
      <c r="D6010" s="17">
        <v>3.6999999999999999E-4</v>
      </c>
      <c r="E6010" s="17">
        <v>0.5</v>
      </c>
      <c r="F6010" s="2">
        <f t="shared" si="1288"/>
        <v>97865.694375826904</v>
      </c>
      <c r="G6010" s="3">
        <f t="shared" si="1289"/>
        <v>36.210306919055952</v>
      </c>
      <c r="H6010" s="2">
        <f t="shared" si="1290"/>
        <v>97847.589222367373</v>
      </c>
      <c r="I6010" s="2">
        <f>SUM(H6010:H6108)</f>
        <v>5759803.0273640081</v>
      </c>
      <c r="J6010" s="4">
        <f t="shared" si="1283"/>
        <v>58.854157875230847</v>
      </c>
      <c r="K6010" s="5">
        <f t="shared" si="1291"/>
        <v>2.1819999999999996E-2</v>
      </c>
      <c r="L6010" s="5">
        <f t="shared" si="1284"/>
        <v>1.7455999999999997E-3</v>
      </c>
      <c r="M6010" s="8">
        <f t="shared" si="1285"/>
        <v>20743.759692401443</v>
      </c>
      <c r="N6010" s="6">
        <f>((B6009+E6009)*D6009+(B6010+E6010)*D6010+(B6011+E6011)*D6011)/3/SUM(D5998:D6010)</f>
        <v>0.21020470516345865</v>
      </c>
      <c r="O6010" s="7">
        <f>O5998</f>
        <v>4.3016925678865912E-2</v>
      </c>
      <c r="P6010" s="8">
        <f>M6010*O5998</f>
        <v>892.33276898828728</v>
      </c>
      <c r="Q6010" s="5">
        <f>N6010*O5998</f>
        <v>9.0423601793644219E-3</v>
      </c>
      <c r="R6010" s="8">
        <f t="shared" si="1286"/>
        <v>96962.816077936222</v>
      </c>
      <c r="S6010" s="8">
        <f t="shared" si="1287"/>
        <v>5090224.2302414933</v>
      </c>
      <c r="T6010" s="9">
        <f t="shared" si="1279"/>
        <v>52.012344700624659</v>
      </c>
      <c r="U6010" s="10">
        <f t="shared" si="1282"/>
        <v>6.8418131746061874</v>
      </c>
    </row>
    <row r="6011" spans="1:21" x14ac:dyDescent="0.3">
      <c r="A6011" s="17">
        <v>1975</v>
      </c>
      <c r="B6011" s="17">
        <v>13</v>
      </c>
      <c r="C6011" s="17">
        <v>3.6999999999999999E-4</v>
      </c>
      <c r="D6011" s="17">
        <v>3.6999999999999999E-4</v>
      </c>
      <c r="E6011" s="17">
        <v>0.5</v>
      </c>
      <c r="F6011" s="2">
        <f t="shared" si="1288"/>
        <v>97829.484068907856</v>
      </c>
      <c r="G6011" s="3">
        <f t="shared" si="1289"/>
        <v>36.196909105495905</v>
      </c>
      <c r="H6011" s="2">
        <f t="shared" si="1290"/>
        <v>97811.385614355109</v>
      </c>
      <c r="I6011" s="2">
        <f>SUM(H6011:H6108)</f>
        <v>5661955.4381416403</v>
      </c>
      <c r="J6011" s="4">
        <f t="shared" si="1283"/>
        <v>57.87575690528579</v>
      </c>
      <c r="K6011" s="5">
        <f t="shared" si="1291"/>
        <v>2.2189999999999994E-2</v>
      </c>
      <c r="L6011" s="5">
        <f t="shared" si="1284"/>
        <v>1.6437037037037032E-3</v>
      </c>
      <c r="M6011" s="8">
        <f t="shared" si="1285"/>
        <v>22021.553534213377</v>
      </c>
      <c r="N6011" s="6">
        <f>((B6010+E6010)*D6010+(B6011+E6011)*D6011+(B6012+E6012)*D6012)/3/SUM(D5998:D6011)</f>
        <v>0.25123929698062197</v>
      </c>
      <c r="O6011" s="7">
        <f>O5998</f>
        <v>4.3016925678865912E-2</v>
      </c>
      <c r="P6011" s="8">
        <f>M6011*O5998</f>
        <v>947.29953171442378</v>
      </c>
      <c r="Q6011" s="5">
        <f>N6011*O5998</f>
        <v>1.0807542165825936E-2</v>
      </c>
      <c r="R6011" s="8">
        <f t="shared" si="1286"/>
        <v>96754.284940030106</v>
      </c>
      <c r="S6011" s="8">
        <f t="shared" si="1287"/>
        <v>4993261.4141635569</v>
      </c>
      <c r="T6011" s="9">
        <f t="shared" si="1279"/>
        <v>51.040455356449272</v>
      </c>
      <c r="U6011" s="10">
        <f t="shared" si="1282"/>
        <v>6.8353015488365187</v>
      </c>
    </row>
    <row r="6012" spans="1:21" x14ac:dyDescent="0.3">
      <c r="A6012" s="17">
        <v>1975</v>
      </c>
      <c r="B6012" s="17">
        <v>14</v>
      </c>
      <c r="C6012" s="17">
        <v>4.8999999999999998E-4</v>
      </c>
      <c r="D6012" s="17">
        <v>4.8999999999999998E-4</v>
      </c>
      <c r="E6012" s="17">
        <v>0.5</v>
      </c>
      <c r="F6012" s="2">
        <f t="shared" si="1288"/>
        <v>97793.287159802363</v>
      </c>
      <c r="G6012" s="3">
        <f t="shared" si="1289"/>
        <v>47.918710708303159</v>
      </c>
      <c r="H6012" s="2">
        <f t="shared" si="1290"/>
        <v>97769.327804448214</v>
      </c>
      <c r="I6012" s="2">
        <f>SUM(H6012:H6108)</f>
        <v>5564144.0525272852</v>
      </c>
      <c r="J6012" s="4">
        <f t="shared" si="1283"/>
        <v>56.8969937929892</v>
      </c>
      <c r="K6012" s="5">
        <f t="shared" si="1291"/>
        <v>2.2679999999999995E-2</v>
      </c>
      <c r="L6012" s="5">
        <f t="shared" si="1284"/>
        <v>1.5641379310344825E-3</v>
      </c>
      <c r="M6012" s="8">
        <f t="shared" si="1285"/>
        <v>30635.860020740562</v>
      </c>
      <c r="N6012" s="6">
        <f>((B6011+E6011)*D6011+(B6012+E6012)*D6012+(B6013+E6013)*D6013)/3/SUM(D5998:D6012)</f>
        <v>0.31224279835390956</v>
      </c>
      <c r="O6012" s="7">
        <f>O5998</f>
        <v>4.3016925678865912E-2</v>
      </c>
      <c r="P6012" s="8">
        <f>M6012*O5998</f>
        <v>1317.8605136203362</v>
      </c>
      <c r="Q6012" s="5">
        <f>N6012*O5998</f>
        <v>1.3431725250551243E-2</v>
      </c>
      <c r="R6012" s="8">
        <f t="shared" si="1286"/>
        <v>96456.117055447787</v>
      </c>
      <c r="S6012" s="8">
        <f t="shared" si="1287"/>
        <v>4896507.1292235265</v>
      </c>
      <c r="T6012" s="9">
        <f t="shared" si="1279"/>
        <v>50.069971788781643</v>
      </c>
      <c r="U6012" s="10">
        <f t="shared" si="1282"/>
        <v>6.8270220042075564</v>
      </c>
    </row>
    <row r="6013" spans="1:21" x14ac:dyDescent="0.3">
      <c r="A6013" s="17">
        <v>1975</v>
      </c>
      <c r="B6013" s="17">
        <v>15</v>
      </c>
      <c r="C6013" s="17">
        <v>5.9000000000000003E-4</v>
      </c>
      <c r="D6013" s="17">
        <v>5.9000000000000003E-4</v>
      </c>
      <c r="E6013" s="17">
        <v>0.5</v>
      </c>
      <c r="F6013" s="2">
        <f t="shared" si="1288"/>
        <v>97745.368449094065</v>
      </c>
      <c r="G6013" s="3">
        <f t="shared" si="1289"/>
        <v>57.669767384965503</v>
      </c>
      <c r="H6013" s="2">
        <f t="shared" si="1290"/>
        <v>97716.53356540158</v>
      </c>
      <c r="I6013" s="2">
        <f>SUM(H6013:H6108)</f>
        <v>5466374.7247228371</v>
      </c>
      <c r="J6013" s="4">
        <f t="shared" si="1283"/>
        <v>55.92464186750427</v>
      </c>
      <c r="K6013" s="5">
        <f t="shared" si="1291"/>
        <v>2.3269999999999996E-2</v>
      </c>
      <c r="L6013" s="5">
        <f t="shared" si="1284"/>
        <v>1.5012903225806449E-3</v>
      </c>
      <c r="M6013" s="8">
        <f t="shared" si="1285"/>
        <v>38413.467746753995</v>
      </c>
      <c r="N6013" s="6">
        <f>((B6012+E6012)*D6012+(B6013+E6013)*D6013+(B6014+E6014)*D6014)/3/SUM(D5998:D6013)</f>
        <v>0.48567540466981823</v>
      </c>
      <c r="O6013" s="7">
        <f>O5998</f>
        <v>4.3016925678865912E-2</v>
      </c>
      <c r="P6013" s="8">
        <f>M6013*O5998</f>
        <v>1652.4292871296295</v>
      </c>
      <c r="Q6013" s="5">
        <f>N6013*O5998</f>
        <v>2.0892262786734696E-2</v>
      </c>
      <c r="R6013" s="8">
        <f t="shared" si="1286"/>
        <v>95675.014067544427</v>
      </c>
      <c r="S6013" s="8">
        <f t="shared" si="1287"/>
        <v>4800051.0121680787</v>
      </c>
      <c r="T6013" s="9">
        <f t="shared" si="1279"/>
        <v>49.107708000179592</v>
      </c>
      <c r="U6013" s="10">
        <f t="shared" si="1282"/>
        <v>6.8169338673246784</v>
      </c>
    </row>
    <row r="6014" spans="1:21" x14ac:dyDescent="0.3">
      <c r="A6014" s="17">
        <v>1975</v>
      </c>
      <c r="B6014" s="17">
        <v>16</v>
      </c>
      <c r="C6014" s="17">
        <v>1.07E-3</v>
      </c>
      <c r="D6014" s="17">
        <v>1.07E-3</v>
      </c>
      <c r="E6014" s="17">
        <v>0.5</v>
      </c>
      <c r="F6014" s="2">
        <f t="shared" si="1288"/>
        <v>97687.698681709095</v>
      </c>
      <c r="G6014" s="3">
        <f t="shared" si="1289"/>
        <v>104.52583758942873</v>
      </c>
      <c r="H6014" s="2">
        <f t="shared" si="1290"/>
        <v>97635.435762914378</v>
      </c>
      <c r="I6014" s="2">
        <f>SUM(H6014:H6108)</f>
        <v>5368658.191157436</v>
      </c>
      <c r="J6014" s="4">
        <f t="shared" si="1283"/>
        <v>54.957361710913716</v>
      </c>
      <c r="K6014" s="5">
        <f t="shared" si="1291"/>
        <v>2.4339999999999997E-2</v>
      </c>
      <c r="L6014" s="5">
        <f t="shared" si="1284"/>
        <v>1.475151515151515E-3</v>
      </c>
      <c r="M6014" s="8">
        <f t="shared" si="1285"/>
        <v>70857.69598297347</v>
      </c>
      <c r="N6014" s="6">
        <f>((B6013+E6013)*D6013+(B6014+E6014)*D6014+(B6015+E6015)*D6015)/3/SUM(D5998:D6014)</f>
        <v>0.7696521500958643</v>
      </c>
      <c r="O6014" s="7">
        <f>O5998</f>
        <v>4.3016925678865912E-2</v>
      </c>
      <c r="P6014" s="8">
        <f>M6014*O5998</f>
        <v>3048.0802418752455</v>
      </c>
      <c r="Q6014" s="5">
        <f>N6014*O5998</f>
        <v>3.3108069339253143E-2</v>
      </c>
      <c r="R6014" s="8">
        <f t="shared" si="1286"/>
        <v>94402.914985707612</v>
      </c>
      <c r="S6014" s="8">
        <f t="shared" si="1287"/>
        <v>4704375.9981005341</v>
      </c>
      <c r="T6014" s="9">
        <f t="shared" si="1279"/>
        <v>48.157301907874455</v>
      </c>
      <c r="U6014" s="10">
        <f t="shared" si="1282"/>
        <v>6.8000598030392609</v>
      </c>
    </row>
    <row r="6015" spans="1:21" x14ac:dyDescent="0.3">
      <c r="A6015" s="17">
        <v>1975</v>
      </c>
      <c r="B6015" s="17">
        <v>17</v>
      </c>
      <c r="C6015" s="17">
        <v>1.6800000000000001E-3</v>
      </c>
      <c r="D6015" s="17">
        <v>1.6800000000000001E-3</v>
      </c>
      <c r="E6015" s="17">
        <v>0.5</v>
      </c>
      <c r="F6015" s="2">
        <f t="shared" si="1288"/>
        <v>97583.172844119661</v>
      </c>
      <c r="G6015" s="3">
        <f t="shared" si="1289"/>
        <v>163.93973037812103</v>
      </c>
      <c r="H6015" s="2">
        <f t="shared" si="1290"/>
        <v>97501.202978930596</v>
      </c>
      <c r="I6015" s="2">
        <f>SUM(H6015:H6108)</f>
        <v>5271022.7553945221</v>
      </c>
      <c r="J6015" s="4">
        <f t="shared" si="1283"/>
        <v>54.015693502961895</v>
      </c>
      <c r="K6015" s="5">
        <f t="shared" si="1291"/>
        <v>2.6019999999999998E-2</v>
      </c>
      <c r="L6015" s="5">
        <f t="shared" si="1284"/>
        <v>1.4868571428571428E-3</v>
      </c>
      <c r="M6015" s="8">
        <f t="shared" si="1285"/>
        <v>110259.234497199</v>
      </c>
      <c r="N6015" s="6">
        <f>((B6014+E6014)*D6014+(B6015+E6015)*D6015+(B6016+E6016)*D6016)/3/SUM(D5998:D6015)</f>
        <v>1.1099795029464514</v>
      </c>
      <c r="O6015" s="7">
        <f>O5998</f>
        <v>4.3016925678865912E-2</v>
      </c>
      <c r="P6015" s="8">
        <f>M6015*O5998</f>
        <v>4743.0132957746573</v>
      </c>
      <c r="Q6015" s="5">
        <f>N6015*O5998</f>
        <v>4.7747905783312027E-2</v>
      </c>
      <c r="R6015" s="8">
        <f t="shared" si="1286"/>
        <v>92845.724725333042</v>
      </c>
      <c r="S6015" s="8">
        <f t="shared" si="1287"/>
        <v>4609973.0831148261</v>
      </c>
      <c r="T6015" s="9">
        <f t="shared" si="1279"/>
        <v>47.241475643334979</v>
      </c>
      <c r="U6015" s="10">
        <f t="shared" si="1282"/>
        <v>6.7742178596269156</v>
      </c>
    </row>
    <row r="6016" spans="1:21" x14ac:dyDescent="0.3">
      <c r="A6016" s="17">
        <v>1975</v>
      </c>
      <c r="B6016" s="17">
        <v>18</v>
      </c>
      <c r="C6016" s="17">
        <v>2.14E-3</v>
      </c>
      <c r="D6016" s="17">
        <v>2.14E-3</v>
      </c>
      <c r="E6016" s="17">
        <v>0.5</v>
      </c>
      <c r="F6016" s="2">
        <f t="shared" si="1288"/>
        <v>97419.233113741546</v>
      </c>
      <c r="G6016" s="3">
        <f t="shared" si="1289"/>
        <v>208.47715886340691</v>
      </c>
      <c r="H6016" s="2">
        <f t="shared" si="1290"/>
        <v>97314.994534309837</v>
      </c>
      <c r="I6016" s="2">
        <f>SUM(H6016:H6108)</f>
        <v>5173521.5524155917</v>
      </c>
      <c r="J6016" s="4">
        <f t="shared" si="1283"/>
        <v>53.105751164918956</v>
      </c>
      <c r="K6016" s="5">
        <f t="shared" si="1291"/>
        <v>2.8159999999999998E-2</v>
      </c>
      <c r="L6016" s="5">
        <f t="shared" si="1284"/>
        <v>1.522162162162162E-3</v>
      </c>
      <c r="M6016" s="8">
        <f t="shared" si="1285"/>
        <v>136961.20166807628</v>
      </c>
      <c r="N6016" s="6">
        <f>((B6015+E6015)*D6015+(B6016+E6016)*D6016+(B6017+E6017)*D6017)/3/SUM(D5998:D6016)</f>
        <v>1.3521543560606062</v>
      </c>
      <c r="O6016" s="7">
        <f>O5998</f>
        <v>4.3016925678865912E-2</v>
      </c>
      <c r="P6016" s="8">
        <f>M6016*O5998</f>
        <v>5891.6498330438035</v>
      </c>
      <c r="Q6016" s="5">
        <f>N6016*O5998</f>
        <v>5.8165523441013896E-2</v>
      </c>
      <c r="R6016" s="8">
        <f t="shared" si="1286"/>
        <v>91654.616938562292</v>
      </c>
      <c r="S6016" s="8">
        <f t="shared" si="1287"/>
        <v>4517127.3583894931</v>
      </c>
      <c r="T6016" s="9">
        <f t="shared" si="1279"/>
        <v>46.367921549079881</v>
      </c>
      <c r="U6016" s="10">
        <f t="shared" si="1282"/>
        <v>6.7378296158390754</v>
      </c>
    </row>
    <row r="6017" spans="1:21" x14ac:dyDescent="0.3">
      <c r="A6017" s="17">
        <v>1975</v>
      </c>
      <c r="B6017" s="17">
        <v>19</v>
      </c>
      <c r="C6017" s="17">
        <v>2.32E-3</v>
      </c>
      <c r="D6017" s="17">
        <v>2.32E-3</v>
      </c>
      <c r="E6017" s="17">
        <v>0.5</v>
      </c>
      <c r="F6017" s="2">
        <f t="shared" si="1288"/>
        <v>97210.755954878143</v>
      </c>
      <c r="G6017" s="3">
        <f t="shared" si="1289"/>
        <v>225.52895381531729</v>
      </c>
      <c r="H6017" s="2">
        <f t="shared" si="1290"/>
        <v>97097.991477970485</v>
      </c>
      <c r="I6017" s="2">
        <f>SUM(H6017:H6108)</f>
        <v>5076206.5578812817</v>
      </c>
      <c r="J6017" s="4">
        <f t="shared" si="1283"/>
        <v>52.218568902370031</v>
      </c>
      <c r="K6017" s="5">
        <f t="shared" si="1291"/>
        <v>3.0479999999999997E-2</v>
      </c>
      <c r="L6017" s="5">
        <f t="shared" si="1284"/>
        <v>1.5630769230769229E-3</v>
      </c>
      <c r="M6017" s="8">
        <f t="shared" si="1285"/>
        <v>144285.25588578373</v>
      </c>
      <c r="N6017" s="6">
        <f>((B6016+E6016)*D6016+(B6017+E6017)*D6017+(B6018+E6018)*D6018)/3/SUM(D5998:D6017)</f>
        <v>1.3828193350831148</v>
      </c>
      <c r="O6017" s="7">
        <f>O5998</f>
        <v>4.3016925678865912E-2</v>
      </c>
      <c r="P6017" s="8">
        <f>M6017*O5998</f>
        <v>6206.7081289949092</v>
      </c>
      <c r="Q6017" s="5">
        <f>N6017*O5998</f>
        <v>5.9484636564569128E-2</v>
      </c>
      <c r="R6017" s="8">
        <f t="shared" si="1286"/>
        <v>91322.152743753773</v>
      </c>
      <c r="S6017" s="8">
        <f t="shared" si="1287"/>
        <v>4425472.7414509309</v>
      </c>
      <c r="T6017" s="9">
        <f t="shared" si="1279"/>
        <v>45.524517302438035</v>
      </c>
      <c r="U6017" s="10">
        <f t="shared" si="1282"/>
        <v>6.6940515999319956</v>
      </c>
    </row>
    <row r="6018" spans="1:21" x14ac:dyDescent="0.3">
      <c r="A6018" s="17">
        <v>1975</v>
      </c>
      <c r="B6018" s="17">
        <v>20</v>
      </c>
      <c r="C6018" s="17">
        <v>2.0300000000000001E-3</v>
      </c>
      <c r="D6018" s="17">
        <v>2.0300000000000001E-3</v>
      </c>
      <c r="E6018" s="17">
        <v>0.5</v>
      </c>
      <c r="F6018" s="2">
        <f t="shared" si="1288"/>
        <v>96985.227001062827</v>
      </c>
      <c r="G6018" s="3">
        <f t="shared" si="1289"/>
        <v>196.88001081215756</v>
      </c>
      <c r="H6018" s="2">
        <f t="shared" si="1290"/>
        <v>96886.786995656745</v>
      </c>
      <c r="I6018" s="2">
        <f>SUM(H6018:H6108)</f>
        <v>4979108.5664033107</v>
      </c>
      <c r="J6018" s="4">
        <f t="shared" si="1283"/>
        <v>51.338834999569023</v>
      </c>
      <c r="K6018" s="5">
        <f t="shared" si="1291"/>
        <v>3.2509999999999997E-2</v>
      </c>
      <c r="L6018" s="5">
        <f t="shared" si="1284"/>
        <v>1.5858536585365852E-3</v>
      </c>
      <c r="M6018" s="8">
        <f t="shared" si="1285"/>
        <v>124147.65369576224</v>
      </c>
      <c r="N6018" s="6">
        <f>((B6017+E6017)*D6017+(B6018+E6018)*D6018+(B6019+E6019)*D6019)/3/SUM(D5998:D6018)</f>
        <v>1.2851430329129501</v>
      </c>
      <c r="O6018" s="7">
        <f>O5998</f>
        <v>4.3016925678865912E-2</v>
      </c>
      <c r="P6018" s="8">
        <f>M6018*O5998</f>
        <v>5340.4503922361873</v>
      </c>
      <c r="Q6018" s="5">
        <f>N6018*O5998</f>
        <v>5.52829023335287E-2</v>
      </c>
      <c r="R6018" s="8">
        <f t="shared" si="1286"/>
        <v>91530.604212766455</v>
      </c>
      <c r="S6018" s="8">
        <f t="shared" si="1287"/>
        <v>4334150.588707177</v>
      </c>
      <c r="T6018" s="9">
        <f t="shared" si="1279"/>
        <v>44.688770885278025</v>
      </c>
      <c r="U6018" s="10">
        <f t="shared" si="1282"/>
        <v>6.6500641142909984</v>
      </c>
    </row>
    <row r="6019" spans="1:21" x14ac:dyDescent="0.3">
      <c r="A6019" s="17">
        <v>1975</v>
      </c>
      <c r="B6019" s="17">
        <v>21</v>
      </c>
      <c r="C6019" s="17">
        <v>1.8E-3</v>
      </c>
      <c r="D6019" s="17">
        <v>1.7899999999999999E-3</v>
      </c>
      <c r="E6019" s="17">
        <v>0.5</v>
      </c>
      <c r="F6019" s="2">
        <f t="shared" si="1288"/>
        <v>96788.346990250677</v>
      </c>
      <c r="G6019" s="3">
        <f t="shared" si="1289"/>
        <v>173.25114111254871</v>
      </c>
      <c r="H6019" s="2">
        <f t="shared" si="1290"/>
        <v>96701.721419694397</v>
      </c>
      <c r="I6019" s="2">
        <f>SUM(H6019:H6108)</f>
        <v>4882221.779407654</v>
      </c>
      <c r="J6019" s="4">
        <f t="shared" si="1283"/>
        <v>50.442247762526947</v>
      </c>
      <c r="K6019" s="5">
        <f t="shared" si="1291"/>
        <v>3.4299999999999997E-2</v>
      </c>
      <c r="L6019" s="5">
        <f t="shared" si="1284"/>
        <v>1.5953488372093022E-3</v>
      </c>
      <c r="M6019" s="8">
        <f t="shared" si="1285"/>
        <v>108597.65405013987</v>
      </c>
      <c r="N6019" s="6">
        <f>((B6018+E6018)*D6018+(B6019+E6019)*D6019+(B6020+E6020)*D6020)/3/SUM(D5998:D6019)</f>
        <v>1.1457725947521866</v>
      </c>
      <c r="O6019" s="7">
        <f>O5998</f>
        <v>4.3016925678865912E-2</v>
      </c>
      <c r="P6019" s="8">
        <f>M6019*O5998</f>
        <v>4671.5372131740587</v>
      </c>
      <c r="Q6019" s="5">
        <f>N6019*O5998</f>
        <v>4.9287614553336162E-2</v>
      </c>
      <c r="R6019" s="8">
        <f t="shared" si="1286"/>
        <v>91935.524247716399</v>
      </c>
      <c r="S6019" s="8">
        <f t="shared" si="1287"/>
        <v>4242619.9844944105</v>
      </c>
      <c r="T6019" s="9">
        <f t="shared" si="1279"/>
        <v>43.833995686709706</v>
      </c>
      <c r="U6019" s="10">
        <f t="shared" si="1282"/>
        <v>6.6082520758172407</v>
      </c>
    </row>
    <row r="6020" spans="1:21" x14ac:dyDescent="0.3">
      <c r="A6020" s="17">
        <v>1975</v>
      </c>
      <c r="B6020" s="17">
        <v>22</v>
      </c>
      <c r="C6020" s="17">
        <v>1.6900000000000001E-3</v>
      </c>
      <c r="D6020" s="17">
        <v>1.6800000000000001E-3</v>
      </c>
      <c r="E6020" s="17">
        <v>0.5</v>
      </c>
      <c r="F6020" s="2">
        <f t="shared" si="1288"/>
        <v>96615.095849138132</v>
      </c>
      <c r="G6020" s="3">
        <f t="shared" si="1289"/>
        <v>162.31336102655206</v>
      </c>
      <c r="H6020" s="2">
        <f t="shared" si="1290"/>
        <v>96533.939168624856</v>
      </c>
      <c r="I6020" s="2">
        <f>SUM(H6020:H6108)</f>
        <v>4785520.0579879601</v>
      </c>
      <c r="J6020" s="4">
        <f t="shared" si="1283"/>
        <v>49.531804692927288</v>
      </c>
      <c r="K6020" s="5">
        <f t="shared" si="1291"/>
        <v>3.5979999999999998E-2</v>
      </c>
      <c r="L6020" s="5">
        <f t="shared" si="1284"/>
        <v>1.599111111111111E-3</v>
      </c>
      <c r="M6020" s="8">
        <f t="shared" si="1285"/>
        <v>101502.24077535913</v>
      </c>
      <c r="N6020" s="6">
        <f>((B6019+E6019)*D6019+(B6020+E6020)*D6020+(B6021+E6021)*D6021)/3/SUM(D5998:D6020)</f>
        <v>1.0289512692236429</v>
      </c>
      <c r="O6020" s="7">
        <f>O5998</f>
        <v>4.3016925678865912E-2</v>
      </c>
      <c r="P6020" s="8">
        <f>M6020*O5998</f>
        <v>4366.314347671977</v>
      </c>
      <c r="Q6020" s="5">
        <f>N6020*O5998</f>
        <v>4.4262320275368194E-2</v>
      </c>
      <c r="R6020" s="8">
        <f t="shared" si="1286"/>
        <v>92261.123035700264</v>
      </c>
      <c r="S6020" s="8">
        <f t="shared" si="1287"/>
        <v>4150684.4602466938</v>
      </c>
      <c r="T6020" s="9">
        <f t="shared" ref="T6020:T6083" si="1292">S6020/F6020</f>
        <v>42.961034440496498</v>
      </c>
      <c r="U6020" s="10">
        <f t="shared" si="1282"/>
        <v>6.5707702524307905</v>
      </c>
    </row>
    <row r="6021" spans="1:21" x14ac:dyDescent="0.3">
      <c r="A6021" s="17">
        <v>1975</v>
      </c>
      <c r="B6021" s="17">
        <v>23</v>
      </c>
      <c r="C6021" s="17">
        <v>1.48E-3</v>
      </c>
      <c r="D6021" s="17">
        <v>1.48E-3</v>
      </c>
      <c r="E6021" s="17">
        <v>0.5</v>
      </c>
      <c r="F6021" s="2">
        <f t="shared" si="1288"/>
        <v>96452.782488111581</v>
      </c>
      <c r="G6021" s="3">
        <f t="shared" si="1289"/>
        <v>142.75011808240515</v>
      </c>
      <c r="H6021" s="2">
        <f t="shared" si="1290"/>
        <v>96381.407429070372</v>
      </c>
      <c r="I6021" s="2">
        <f>SUM(H6021:H6108)</f>
        <v>4688986.1188193355</v>
      </c>
      <c r="J6021" s="4">
        <f t="shared" si="1283"/>
        <v>48.614316745058993</v>
      </c>
      <c r="K6021" s="5">
        <f t="shared" si="1291"/>
        <v>3.746E-2</v>
      </c>
      <c r="L6021" s="5">
        <f t="shared" si="1284"/>
        <v>1.5940425531914893E-3</v>
      </c>
      <c r="M6021" s="8">
        <f t="shared" si="1285"/>
        <v>89552.263078924749</v>
      </c>
      <c r="N6021" s="6">
        <f>((B6020+E6020)*D6020+(B6021+E6021)*D6021+(B6022+E6022)*D6022)/3/SUM(D5998:D6021)</f>
        <v>0.95541911372130273</v>
      </c>
      <c r="O6021" s="7">
        <f>O5998</f>
        <v>4.3016925678865912E-2</v>
      </c>
      <c r="P6021" s="8">
        <f>M6021*O5998</f>
        <v>3852.2630452403537</v>
      </c>
      <c r="Q6021" s="5">
        <f>N6021*O5998</f>
        <v>4.1099193007117216E-2</v>
      </c>
      <c r="R6021" s="8">
        <f t="shared" si="1286"/>
        <v>92420.209362845417</v>
      </c>
      <c r="S6021" s="8">
        <f t="shared" si="1287"/>
        <v>4058423.3372109937</v>
      </c>
      <c r="T6021" s="9">
        <f t="shared" si="1292"/>
        <v>42.076788585246049</v>
      </c>
      <c r="U6021" s="10">
        <f t="shared" si="1282"/>
        <v>6.5375281598129433</v>
      </c>
    </row>
    <row r="6022" spans="1:21" x14ac:dyDescent="0.3">
      <c r="A6022" s="17">
        <v>1975</v>
      </c>
      <c r="B6022" s="17">
        <v>24</v>
      </c>
      <c r="C6022" s="17">
        <v>1.42E-3</v>
      </c>
      <c r="D6022" s="17">
        <v>1.42E-3</v>
      </c>
      <c r="E6022" s="17">
        <v>0.5</v>
      </c>
      <c r="F6022" s="2">
        <f t="shared" si="1288"/>
        <v>96310.032370029177</v>
      </c>
      <c r="G6022" s="3">
        <f t="shared" si="1289"/>
        <v>136.76024596544144</v>
      </c>
      <c r="H6022" s="2">
        <f t="shared" si="1290"/>
        <v>96241.652247046455</v>
      </c>
      <c r="I6022" s="2">
        <f>SUM(H6022:H6108)</f>
        <v>4592604.7113902653</v>
      </c>
      <c r="J6022" s="4">
        <f t="shared" si="1283"/>
        <v>47.685631479648876</v>
      </c>
      <c r="K6022" s="5">
        <f t="shared" si="1291"/>
        <v>3.8879999999999998E-2</v>
      </c>
      <c r="L6022" s="5">
        <f t="shared" si="1284"/>
        <v>1.586938775510204E-3</v>
      </c>
      <c r="M6022" s="8">
        <f t="shared" si="1285"/>
        <v>86178.652936042068</v>
      </c>
      <c r="N6022" s="6">
        <f>((B6021+E6021)*D6021+(B6022+E6022)*D6022+(B6023+E6023)*D6023)/3/SUM(D5998:D6022)</f>
        <v>0.95717592592592593</v>
      </c>
      <c r="O6022" s="7">
        <f>O5998</f>
        <v>4.3016925678865912E-2</v>
      </c>
      <c r="P6022" s="8">
        <f>M6022*O5998</f>
        <v>3707.1407084545012</v>
      </c>
      <c r="Q6022" s="5">
        <f>N6022*O5998</f>
        <v>4.1174765667155222E-2</v>
      </c>
      <c r="R6022" s="8">
        <f t="shared" si="1286"/>
        <v>92278.924768354467</v>
      </c>
      <c r="S6022" s="8">
        <f t="shared" si="1287"/>
        <v>3966003.1278481483</v>
      </c>
      <c r="T6022" s="9">
        <f t="shared" si="1292"/>
        <v>41.179543088621507</v>
      </c>
      <c r="U6022" s="10">
        <f t="shared" si="1282"/>
        <v>6.5060883910273688</v>
      </c>
    </row>
    <row r="6023" spans="1:21" x14ac:dyDescent="0.3">
      <c r="A6023" s="17">
        <v>1975</v>
      </c>
      <c r="B6023" s="17">
        <v>25</v>
      </c>
      <c r="C6023" s="17">
        <v>1.65E-3</v>
      </c>
      <c r="D6023" s="17">
        <v>1.65E-3</v>
      </c>
      <c r="E6023" s="17">
        <v>0.5</v>
      </c>
      <c r="F6023" s="2">
        <f t="shared" si="1288"/>
        <v>96173.272124063733</v>
      </c>
      <c r="G6023" s="3">
        <f t="shared" si="1289"/>
        <v>158.68589900470516</v>
      </c>
      <c r="H6023" s="2">
        <f t="shared" si="1290"/>
        <v>96093.929174561374</v>
      </c>
      <c r="I6023" s="2">
        <f>SUM(H6023:H6108)</f>
        <v>4496363.0591432182</v>
      </c>
      <c r="J6023" s="4">
        <f t="shared" si="1283"/>
        <v>46.752730356755464</v>
      </c>
      <c r="K6023" s="5">
        <f t="shared" si="1291"/>
        <v>4.0529999999999997E-2</v>
      </c>
      <c r="L6023" s="5">
        <f t="shared" si="1284"/>
        <v>1.5894117647058822E-3</v>
      </c>
      <c r="M6023" s="8">
        <f t="shared" si="1285"/>
        <v>99839.38871502546</v>
      </c>
      <c r="N6023" s="6">
        <f>((B6022+E6022)*D6022+(B6023+E6023)*D6023+(B6024+E6024)*D6024)/3/SUM(D5998:D6023)</f>
        <v>0.8980590509087919</v>
      </c>
      <c r="O6023" s="7">
        <f>O5998</f>
        <v>4.3016925678865912E-2</v>
      </c>
      <c r="P6023" s="8">
        <f>M6023*O5998</f>
        <v>4294.7835641776546</v>
      </c>
      <c r="Q6023" s="5">
        <f>N6023*O5998</f>
        <v>3.8631739448176362E-2</v>
      </c>
      <c r="R6023" s="8">
        <f t="shared" si="1286"/>
        <v>92381.653540138213</v>
      </c>
      <c r="S6023" s="8">
        <f t="shared" si="1287"/>
        <v>3873724.2030797941</v>
      </c>
      <c r="T6023" s="9">
        <f t="shared" si="1292"/>
        <v>40.278594224003122</v>
      </c>
      <c r="U6023" s="10">
        <f t="shared" si="1282"/>
        <v>6.4741361327523421</v>
      </c>
    </row>
    <row r="6024" spans="1:21" x14ac:dyDescent="0.3">
      <c r="A6024" s="17">
        <v>1975</v>
      </c>
      <c r="B6024" s="17">
        <v>26</v>
      </c>
      <c r="C6024" s="17">
        <v>1.2199999999999999E-3</v>
      </c>
      <c r="D6024" s="17">
        <v>1.2199999999999999E-3</v>
      </c>
      <c r="E6024" s="17">
        <v>0.5</v>
      </c>
      <c r="F6024" s="2">
        <f t="shared" si="1288"/>
        <v>96014.586225059029</v>
      </c>
      <c r="G6024" s="3">
        <f t="shared" si="1289"/>
        <v>117.13779519457201</v>
      </c>
      <c r="H6024" s="2">
        <f t="shared" si="1290"/>
        <v>95956.017327461741</v>
      </c>
      <c r="I6024" s="2">
        <f>SUM(H6024:H6108)</f>
        <v>4400269.1299686562</v>
      </c>
      <c r="J6024" s="4">
        <f t="shared" si="1283"/>
        <v>45.829173493018935</v>
      </c>
      <c r="K6024" s="5">
        <f t="shared" si="1291"/>
        <v>4.1749999999999995E-2</v>
      </c>
      <c r="L6024" s="5">
        <f t="shared" si="1284"/>
        <v>1.5754716981132074E-3</v>
      </c>
      <c r="M6024" s="8">
        <f t="shared" si="1285"/>
        <v>74350.9358720038</v>
      </c>
      <c r="N6024" s="6">
        <f>((B6023+E6023)*D6023+(B6024+E6024)*D6024+(B6025+E6025)*D6025)/3/SUM(D5998:D6024)</f>
        <v>0.88606786427145712</v>
      </c>
      <c r="O6024" s="7">
        <f>O5998</f>
        <v>4.3016925678865912E-2</v>
      </c>
      <c r="P6024" s="8">
        <f>M6024*O5998</f>
        <v>3198.348682560113</v>
      </c>
      <c r="Q6024" s="5">
        <f>N6024*O5998</f>
        <v>3.8115915463796717E-2</v>
      </c>
      <c r="R6024" s="8">
        <f t="shared" si="1286"/>
        <v>92298.565882765601</v>
      </c>
      <c r="S6024" s="8">
        <f t="shared" si="1287"/>
        <v>3781342.5495396559</v>
      </c>
      <c r="T6024" s="9">
        <f t="shared" si="1292"/>
        <v>39.383001043988834</v>
      </c>
      <c r="U6024" s="10">
        <f t="shared" si="1282"/>
        <v>6.4461724490301009</v>
      </c>
    </row>
    <row r="6025" spans="1:21" x14ac:dyDescent="0.3">
      <c r="A6025" s="17">
        <v>1975</v>
      </c>
      <c r="B6025" s="17">
        <v>27</v>
      </c>
      <c r="C6025" s="17">
        <v>1.33E-3</v>
      </c>
      <c r="D6025" s="17">
        <v>1.33E-3</v>
      </c>
      <c r="E6025" s="17">
        <v>0.5</v>
      </c>
      <c r="F6025" s="2">
        <f t="shared" si="1288"/>
        <v>95897.448429864453</v>
      </c>
      <c r="G6025" s="3">
        <f t="shared" si="1289"/>
        <v>127.54360641171972</v>
      </c>
      <c r="H6025" s="2">
        <f t="shared" si="1290"/>
        <v>95833.676626658591</v>
      </c>
      <c r="I6025" s="2">
        <f>SUM(H6025:H6108)</f>
        <v>4304313.1126411958</v>
      </c>
      <c r="J6025" s="4">
        <f t="shared" si="1283"/>
        <v>44.884542635033689</v>
      </c>
      <c r="K6025" s="5">
        <f t="shared" si="1291"/>
        <v>4.3079999999999993E-2</v>
      </c>
      <c r="L6025" s="5">
        <f t="shared" si="1284"/>
        <v>1.5665454545454544E-3</v>
      </c>
      <c r="M6025" s="8">
        <f t="shared" si="1285"/>
        <v>81417.111799496124</v>
      </c>
      <c r="N6025" s="6">
        <f>((B6024+E6024)*D6024+(B6025+E6025)*D6025+(B6026+E6026)*D6026)/3/SUM(D5998:D6025)</f>
        <v>0.82644692045806245</v>
      </c>
      <c r="O6025" s="7">
        <f>O5998</f>
        <v>4.3016925678865912E-2</v>
      </c>
      <c r="P6025" s="8">
        <f>M6025*O5998</f>
        <v>3502.3138472668415</v>
      </c>
      <c r="Q6025" s="5">
        <f>N6025*O5998</f>
        <v>3.5551205754872084E-2</v>
      </c>
      <c r="R6025" s="8">
        <f t="shared" si="1286"/>
        <v>92426.673870658371</v>
      </c>
      <c r="S6025" s="8">
        <f t="shared" si="1287"/>
        <v>3689043.9836568902</v>
      </c>
      <c r="T6025" s="9">
        <f t="shared" si="1292"/>
        <v>38.46863544398586</v>
      </c>
      <c r="U6025" s="10">
        <f t="shared" si="1282"/>
        <v>6.4159071910478289</v>
      </c>
    </row>
    <row r="6026" spans="1:21" x14ac:dyDescent="0.3">
      <c r="A6026" s="17">
        <v>1975</v>
      </c>
      <c r="B6026" s="17">
        <v>28</v>
      </c>
      <c r="C6026" s="17">
        <v>1.33E-3</v>
      </c>
      <c r="D6026" s="17">
        <v>1.33E-3</v>
      </c>
      <c r="E6026" s="17">
        <v>0.5</v>
      </c>
      <c r="F6026" s="2">
        <f t="shared" si="1288"/>
        <v>95769.904823452729</v>
      </c>
      <c r="G6026" s="3">
        <f t="shared" si="1289"/>
        <v>127.37397341519213</v>
      </c>
      <c r="H6026" s="2">
        <f t="shared" si="1290"/>
        <v>95706.217836745127</v>
      </c>
      <c r="I6026" s="2">
        <f>SUM(H6026:H6108)</f>
        <v>4208479.4360145377</v>
      </c>
      <c r="J6026" s="4">
        <f t="shared" si="1283"/>
        <v>43.943652693115546</v>
      </c>
      <c r="K6026" s="5">
        <f t="shared" si="1291"/>
        <v>4.4409999999999991E-2</v>
      </c>
      <c r="L6026" s="5">
        <f t="shared" si="1284"/>
        <v>1.5582456140350873E-3</v>
      </c>
      <c r="M6026" s="8">
        <f t="shared" si="1285"/>
        <v>81741.910433077603</v>
      </c>
      <c r="N6026" s="6">
        <f>((B6025+E6025)*D6025+(B6026+E6026)*D6026+(B6027+E6027)*D6027)/3/SUM(D5998:D6026)</f>
        <v>0.83359603692861994</v>
      </c>
      <c r="O6026" s="7">
        <f>O5998</f>
        <v>4.3016925678865912E-2</v>
      </c>
      <c r="P6026" s="8">
        <f>M6026*O5998</f>
        <v>3516.2856859482135</v>
      </c>
      <c r="Q6026" s="5">
        <f>N6026*O5998</f>
        <v>3.5858738766755612E-2</v>
      </c>
      <c r="R6026" s="8">
        <f t="shared" si="1286"/>
        <v>92274.313572983083</v>
      </c>
      <c r="S6026" s="8">
        <f t="shared" si="1287"/>
        <v>3596617.3097862317</v>
      </c>
      <c r="T6026" s="9">
        <f t="shared" si="1292"/>
        <v>37.55477586008282</v>
      </c>
      <c r="U6026" s="10">
        <f t="shared" si="1282"/>
        <v>6.3888768330327252</v>
      </c>
    </row>
    <row r="6027" spans="1:21" x14ac:dyDescent="0.3">
      <c r="A6027" s="17">
        <v>1975</v>
      </c>
      <c r="B6027" s="17">
        <v>29</v>
      </c>
      <c r="C6027" s="17">
        <v>1.24E-3</v>
      </c>
      <c r="D6027" s="17">
        <v>1.24E-3</v>
      </c>
      <c r="E6027" s="17">
        <v>0.5</v>
      </c>
      <c r="F6027" s="2">
        <f t="shared" si="1288"/>
        <v>95642.530850037539</v>
      </c>
      <c r="G6027" s="3">
        <f t="shared" si="1289"/>
        <v>118.59673825404654</v>
      </c>
      <c r="H6027" s="2">
        <f t="shared" si="1290"/>
        <v>95583.232480910519</v>
      </c>
      <c r="I6027" s="2">
        <f>SUM(H6027:H6108)</f>
        <v>4112773.2181777926</v>
      </c>
      <c r="J6027" s="4">
        <f t="shared" si="1283"/>
        <v>43.001509701017895</v>
      </c>
      <c r="K6027" s="5">
        <f t="shared" si="1291"/>
        <v>4.5649999999999989E-2</v>
      </c>
      <c r="L6027" s="5">
        <f t="shared" si="1284"/>
        <v>1.5474576271186436E-3</v>
      </c>
      <c r="M6027" s="8">
        <f t="shared" si="1285"/>
        <v>76639.732278080483</v>
      </c>
      <c r="N6027" s="6">
        <f>((B6026+E6026)*D6026+(B6027+E6027)*D6027+(B6028+E6028)*D6028)/3/SUM(D5998:D6027)</f>
        <v>0.81113545089448713</v>
      </c>
      <c r="O6027" s="7">
        <f>O5998</f>
        <v>4.3016925678865912E-2</v>
      </c>
      <c r="P6027" s="8">
        <f>M6027*O5998</f>
        <v>3296.8056674543691</v>
      </c>
      <c r="Q6027" s="5">
        <f>N6027*O5998</f>
        <v>3.4892553406621542E-2</v>
      </c>
      <c r="R6027" s="8">
        <f t="shared" si="1286"/>
        <v>92248.089436792827</v>
      </c>
      <c r="S6027" s="8">
        <f t="shared" si="1287"/>
        <v>3504342.9962132485</v>
      </c>
      <c r="T6027" s="9">
        <f t="shared" si="1292"/>
        <v>36.640006962047813</v>
      </c>
      <c r="U6027" s="10">
        <f t="shared" si="1282"/>
        <v>6.3615027389700813</v>
      </c>
    </row>
    <row r="6028" spans="1:21" x14ac:dyDescent="0.3">
      <c r="A6028" s="17">
        <v>1975</v>
      </c>
      <c r="B6028" s="17">
        <v>30</v>
      </c>
      <c r="C6028" s="17">
        <v>1.1999999999999999E-3</v>
      </c>
      <c r="D6028" s="17">
        <v>1.1999999999999999E-3</v>
      </c>
      <c r="E6028" s="17">
        <v>0.5</v>
      </c>
      <c r="F6028" s="2">
        <f t="shared" si="1288"/>
        <v>95523.934111783499</v>
      </c>
      <c r="G6028" s="3">
        <f t="shared" si="1289"/>
        <v>114.62872093414019</v>
      </c>
      <c r="H6028" s="2">
        <f t="shared" si="1290"/>
        <v>95466.619751316422</v>
      </c>
      <c r="I6028" s="2">
        <f>SUM(H6028:H6108)</f>
        <v>4017189.9856968825</v>
      </c>
      <c r="J6028" s="4">
        <f t="shared" si="1283"/>
        <v>42.054277004503483</v>
      </c>
      <c r="K6028" s="5">
        <f t="shared" si="1291"/>
        <v>4.6849999999999989E-2</v>
      </c>
      <c r="L6028" s="5">
        <f t="shared" si="1284"/>
        <v>1.5360655737704915E-3</v>
      </c>
      <c r="M6028" s="8">
        <f t="shared" si="1285"/>
        <v>74624.887694584351</v>
      </c>
      <c r="N6028" s="6">
        <f>((B6027+E6027)*D6027+(B6028+E6028)*D6028+(B6029+E6029)*D6029)/3/SUM(D5998:D6028)</f>
        <v>0.81874777659196041</v>
      </c>
      <c r="O6028" s="7">
        <f>O5998</f>
        <v>4.3016925678865912E-2</v>
      </c>
      <c r="P6028" s="8">
        <f>M6028*O5998</f>
        <v>3210.1332477516503</v>
      </c>
      <c r="Q6028" s="5">
        <f>N6028*O5998</f>
        <v>3.522001225539307E-2</v>
      </c>
      <c r="R6028" s="8">
        <f t="shared" si="1286"/>
        <v>92104.28423369411</v>
      </c>
      <c r="S6028" s="8">
        <f t="shared" si="1287"/>
        <v>3412094.9067764557</v>
      </c>
      <c r="T6028" s="9">
        <f t="shared" si="1292"/>
        <v>35.719790422194848</v>
      </c>
      <c r="U6028" s="10">
        <f t="shared" si="1282"/>
        <v>6.3344865823086351</v>
      </c>
    </row>
    <row r="6029" spans="1:21" x14ac:dyDescent="0.3">
      <c r="A6029" s="17">
        <v>1975</v>
      </c>
      <c r="B6029" s="17">
        <v>31</v>
      </c>
      <c r="C6029" s="17">
        <v>1.33E-3</v>
      </c>
      <c r="D6029" s="17">
        <v>1.33E-3</v>
      </c>
      <c r="E6029" s="17">
        <v>0.5</v>
      </c>
      <c r="F6029" s="2">
        <f t="shared" si="1288"/>
        <v>95409.30539084936</v>
      </c>
      <c r="G6029" s="3">
        <f t="shared" si="1289"/>
        <v>126.89437616982966</v>
      </c>
      <c r="H6029" s="2">
        <f t="shared" si="1290"/>
        <v>95345.858202764444</v>
      </c>
      <c r="I6029" s="2">
        <f>SUM(H6029:H6108)</f>
        <v>3921723.365945566</v>
      </c>
      <c r="J6029" s="4">
        <f t="shared" si="1283"/>
        <v>41.104202046959834</v>
      </c>
      <c r="K6029" s="5">
        <f t="shared" si="1291"/>
        <v>4.8179999999999987E-2</v>
      </c>
      <c r="L6029" s="5">
        <f t="shared" si="1284"/>
        <v>1.5295238095238092E-3</v>
      </c>
      <c r="M6029" s="8">
        <f t="shared" si="1285"/>
        <v>82963.321904309574</v>
      </c>
      <c r="N6029" s="6">
        <f>((B6028+E6028)*D6028+(B6029+E6029)*D6029+(B6030+E6030)*D6030)/3/SUM(D5998:D6029)</f>
        <v>0.90732669157326706</v>
      </c>
      <c r="O6029" s="7">
        <f>O5998</f>
        <v>4.3016925678865912E-2</v>
      </c>
      <c r="P6029" s="8">
        <f>M6029*O5998</f>
        <v>3568.8270524295135</v>
      </c>
      <c r="Q6029" s="5">
        <f>N6029*O5998</f>
        <v>3.9030404857858525E-2</v>
      </c>
      <c r="R6029" s="8">
        <f t="shared" si="1286"/>
        <v>91624.470755590577</v>
      </c>
      <c r="S6029" s="8">
        <f t="shared" si="1287"/>
        <v>3319990.6225427617</v>
      </c>
      <c r="T6029" s="9">
        <f t="shared" si="1292"/>
        <v>34.79734611778423</v>
      </c>
      <c r="U6029" s="10">
        <f t="shared" si="1282"/>
        <v>6.3068559291756046</v>
      </c>
    </row>
    <row r="6030" spans="1:21" x14ac:dyDescent="0.3">
      <c r="A6030" s="17">
        <v>1975</v>
      </c>
      <c r="B6030" s="17">
        <v>32</v>
      </c>
      <c r="C6030" s="17">
        <v>1.6199999999999999E-3</v>
      </c>
      <c r="D6030" s="17">
        <v>1.6199999999999999E-3</v>
      </c>
      <c r="E6030" s="17">
        <v>0.5</v>
      </c>
      <c r="F6030" s="2">
        <f t="shared" si="1288"/>
        <v>95282.411014679528</v>
      </c>
      <c r="G6030" s="3">
        <f t="shared" si="1289"/>
        <v>154.35750584378081</v>
      </c>
      <c r="H6030" s="2">
        <f t="shared" si="1290"/>
        <v>95205.232261757643</v>
      </c>
      <c r="I6030" s="2">
        <f>SUM(H6030:H6108)</f>
        <v>3826377.5077428012</v>
      </c>
      <c r="J6030" s="4">
        <f t="shared" si="1283"/>
        <v>40.158277556109454</v>
      </c>
      <c r="K6030" s="5">
        <f t="shared" si="1291"/>
        <v>4.9799999999999983E-2</v>
      </c>
      <c r="L6030" s="5">
        <f t="shared" si="1284"/>
        <v>1.5323076923076918E-3</v>
      </c>
      <c r="M6030" s="8">
        <f t="shared" si="1285"/>
        <v>100735.32007877265</v>
      </c>
      <c r="N6030" s="6">
        <f>((B6029+E6029)*D6029+(B6030+E6030)*D6030+(B6031+E6031)*D6031)/3/SUM(D5998:D6030)</f>
        <v>0.97141900937081671</v>
      </c>
      <c r="O6030" s="7">
        <f>O5998</f>
        <v>4.3016925678865912E-2</v>
      </c>
      <c r="P6030" s="8">
        <f>M6030*O5998</f>
        <v>4333.3237770653323</v>
      </c>
      <c r="Q6030" s="5">
        <f>N6030*O5998</f>
        <v>4.178745932914197E-2</v>
      </c>
      <c r="R6030" s="8">
        <f t="shared" si="1286"/>
        <v>91226.847490697925</v>
      </c>
      <c r="S6030" s="8">
        <f t="shared" si="1287"/>
        <v>3228366.1517871711</v>
      </c>
      <c r="T6030" s="9">
        <f t="shared" si="1292"/>
        <v>33.882078732136598</v>
      </c>
      <c r="U6030" s="10">
        <f t="shared" si="1282"/>
        <v>6.2761988239728552</v>
      </c>
    </row>
    <row r="6031" spans="1:21" x14ac:dyDescent="0.3">
      <c r="A6031" s="17">
        <v>1975</v>
      </c>
      <c r="B6031" s="17">
        <v>33</v>
      </c>
      <c r="C6031" s="17">
        <v>1.5100000000000001E-3</v>
      </c>
      <c r="D6031" s="17">
        <v>1.5100000000000001E-3</v>
      </c>
      <c r="E6031" s="17">
        <v>0.5</v>
      </c>
      <c r="F6031" s="2">
        <f t="shared" si="1288"/>
        <v>95128.053508835743</v>
      </c>
      <c r="G6031" s="3">
        <f t="shared" si="1289"/>
        <v>143.64336079834197</v>
      </c>
      <c r="H6031" s="2">
        <f t="shared" si="1290"/>
        <v>95056.231828436576</v>
      </c>
      <c r="I6031" s="2">
        <f>SUM(H6031:H6108)</f>
        <v>3731172.2754810438</v>
      </c>
      <c r="J6031" s="4">
        <f t="shared" si="1283"/>
        <v>39.222628213815838</v>
      </c>
      <c r="K6031" s="5">
        <f t="shared" si="1291"/>
        <v>5.1309999999999981E-2</v>
      </c>
      <c r="L6031" s="5">
        <f t="shared" si="1284"/>
        <v>1.5316417910447755E-3</v>
      </c>
      <c r="M6031" s="8">
        <f t="shared" si="1285"/>
        <v>93783.913208818121</v>
      </c>
      <c r="N6031" s="6">
        <f>((B6030+E6030)*D6030+(B6031+E6031)*D6031+(B6032+E6032)*D6032)/3/SUM(D5998:D6031)</f>
        <v>1.0135776002078871</v>
      </c>
      <c r="O6031" s="7">
        <f>O5998</f>
        <v>4.3016925678865912E-2</v>
      </c>
      <c r="P6031" s="8">
        <f>M6031*O5998</f>
        <v>4034.2956243769404</v>
      </c>
      <c r="Q6031" s="5">
        <f>N6031*O5998</f>
        <v>4.3600992297905948E-2</v>
      </c>
      <c r="R6031" s="8">
        <f t="shared" si="1286"/>
        <v>90911.685796616948</v>
      </c>
      <c r="S6031" s="8">
        <f t="shared" si="1287"/>
        <v>3137139.304296473</v>
      </c>
      <c r="T6031" s="9">
        <f t="shared" si="1292"/>
        <v>32.978066811858895</v>
      </c>
      <c r="U6031" s="10">
        <f t="shared" si="1282"/>
        <v>6.2445614019569433</v>
      </c>
    </row>
    <row r="6032" spans="1:21" x14ac:dyDescent="0.3">
      <c r="A6032" s="17">
        <v>1975</v>
      </c>
      <c r="B6032" s="17">
        <v>34</v>
      </c>
      <c r="C6032" s="17">
        <v>1.5299999999999999E-3</v>
      </c>
      <c r="D6032" s="17">
        <v>1.5299999999999999E-3</v>
      </c>
      <c r="E6032" s="17">
        <v>0.5</v>
      </c>
      <c r="F6032" s="2">
        <f t="shared" si="1288"/>
        <v>94984.410148037394</v>
      </c>
      <c r="G6032" s="3">
        <f t="shared" si="1289"/>
        <v>145.32614752649721</v>
      </c>
      <c r="H6032" s="2">
        <f t="shared" si="1290"/>
        <v>94911.747074274143</v>
      </c>
      <c r="I6032" s="2">
        <f>SUM(H6032:H6108)</f>
        <v>3636116.0436526071</v>
      </c>
      <c r="J6032" s="4">
        <f t="shared" si="1283"/>
        <v>38.281187807405026</v>
      </c>
      <c r="K6032" s="5">
        <f t="shared" si="1291"/>
        <v>5.2839999999999977E-2</v>
      </c>
      <c r="L6032" s="5">
        <f t="shared" si="1284"/>
        <v>1.53159420289855E-3</v>
      </c>
      <c r="M6032" s="8">
        <f t="shared" si="1285"/>
        <v>94885.542953523007</v>
      </c>
      <c r="N6032" s="6">
        <f>((B6031+E6031)*D6031+(B6032+E6032)*D6032+(B6033+E6033)*D6033)/3/SUM(D5998:D6032)</f>
        <v>1.064155942467828</v>
      </c>
      <c r="O6032" s="7">
        <f>O5998</f>
        <v>4.3016925678865912E-2</v>
      </c>
      <c r="P6032" s="8">
        <f>M6032*O5998</f>
        <v>4081.6843492305384</v>
      </c>
      <c r="Q6032" s="5">
        <f>N6032*O5998</f>
        <v>4.5776717087862066E-2</v>
      </c>
      <c r="R6032" s="8">
        <f t="shared" si="1286"/>
        <v>90566.998880140382</v>
      </c>
      <c r="S6032" s="8">
        <f t="shared" si="1287"/>
        <v>3046227.618499856</v>
      </c>
      <c r="T6032" s="9">
        <f t="shared" si="1292"/>
        <v>32.070816818804012</v>
      </c>
      <c r="U6032" s="10">
        <f t="shared" si="1282"/>
        <v>6.2103709886010137</v>
      </c>
    </row>
    <row r="6033" spans="1:21" x14ac:dyDescent="0.3">
      <c r="A6033" s="17">
        <v>1975</v>
      </c>
      <c r="B6033" s="17">
        <v>35</v>
      </c>
      <c r="C6033" s="17">
        <v>1.8400000000000001E-3</v>
      </c>
      <c r="D6033" s="17">
        <v>1.8400000000000001E-3</v>
      </c>
      <c r="E6033" s="17">
        <v>0.5</v>
      </c>
      <c r="F6033" s="2">
        <f t="shared" si="1288"/>
        <v>94839.084000510891</v>
      </c>
      <c r="G6033" s="3">
        <f t="shared" si="1289"/>
        <v>174.50391456094005</v>
      </c>
      <c r="H6033" s="2">
        <f t="shared" si="1290"/>
        <v>94751.832043230417</v>
      </c>
      <c r="I6033" s="2">
        <f>SUM(H6033:H6108)</f>
        <v>3541204.2965783332</v>
      </c>
      <c r="J6033" s="4">
        <f t="shared" si="1283"/>
        <v>37.339081602256485</v>
      </c>
      <c r="K6033" s="5">
        <f t="shared" si="1291"/>
        <v>5.4679999999999979E-2</v>
      </c>
      <c r="L6033" s="5">
        <f t="shared" si="1284"/>
        <v>1.5402816901408445E-3</v>
      </c>
      <c r="M6033" s="8">
        <f t="shared" si="1285"/>
        <v>113293.50707595782</v>
      </c>
      <c r="N6033" s="6">
        <f>((B6032+E6032)*D6032+(B6033+E6033)*D6033+(B6034+E6034)*D6034)/3/SUM(D5998:D6033)</f>
        <v>1.1516398439405027</v>
      </c>
      <c r="O6033" s="7">
        <f>O5998</f>
        <v>4.3016925678865912E-2</v>
      </c>
      <c r="P6033" s="8">
        <f>M6033*O5998</f>
        <v>4873.5383737845468</v>
      </c>
      <c r="Q6033" s="5">
        <f>N6033*O5998</f>
        <v>4.9540005575609343E-2</v>
      </c>
      <c r="R6033" s="8">
        <f t="shared" si="1286"/>
        <v>90057.825755509577</v>
      </c>
      <c r="S6033" s="8">
        <f t="shared" si="1287"/>
        <v>2955660.6196197155</v>
      </c>
      <c r="T6033" s="9">
        <f t="shared" si="1292"/>
        <v>31.165005975846345</v>
      </c>
      <c r="U6033" s="10">
        <f t="shared" si="1282"/>
        <v>6.17407562641014</v>
      </c>
    </row>
    <row r="6034" spans="1:21" x14ac:dyDescent="0.3">
      <c r="A6034" s="17">
        <v>1975</v>
      </c>
      <c r="B6034" s="17">
        <v>36</v>
      </c>
      <c r="C6034" s="17">
        <v>1.9499999999999999E-3</v>
      </c>
      <c r="D6034" s="17">
        <v>1.9400000000000001E-3</v>
      </c>
      <c r="E6034" s="17">
        <v>0.5</v>
      </c>
      <c r="F6034" s="2">
        <f t="shared" si="1288"/>
        <v>94664.580085949958</v>
      </c>
      <c r="G6034" s="3">
        <f t="shared" si="1289"/>
        <v>183.64928536674293</v>
      </c>
      <c r="H6034" s="2">
        <f t="shared" si="1290"/>
        <v>94572.755443266593</v>
      </c>
      <c r="I6034" s="2">
        <f>SUM(H6034:H6108)</f>
        <v>3446452.4645351027</v>
      </c>
      <c r="J6034" s="4">
        <f t="shared" si="1283"/>
        <v>36.406990464711548</v>
      </c>
      <c r="K6034" s="5">
        <f t="shared" si="1291"/>
        <v>5.6619999999999976E-2</v>
      </c>
      <c r="L6034" s="5">
        <f t="shared" si="1284"/>
        <v>1.5512328767123282E-3</v>
      </c>
      <c r="M6034" s="8">
        <f t="shared" si="1285"/>
        <v>118389.24259777674</v>
      </c>
      <c r="N6034" s="6">
        <f>((B6033+E6033)*D6033+(B6034+E6034)*D6034+(B6035+E6035)*D6035)/3/SUM(D5998:D6034)</f>
        <v>1.2716649005062999</v>
      </c>
      <c r="O6034" s="7">
        <f>O5998</f>
        <v>4.3016925678865912E-2</v>
      </c>
      <c r="P6034" s="8">
        <f>M6034*O5998</f>
        <v>5092.7412500057881</v>
      </c>
      <c r="Q6034" s="5">
        <f>N6034*O5998</f>
        <v>5.4703114513501919E-2</v>
      </c>
      <c r="R6034" s="8">
        <f t="shared" si="1286"/>
        <v>89399.331172396167</v>
      </c>
      <c r="S6034" s="8">
        <f t="shared" si="1287"/>
        <v>2865602.7938642059</v>
      </c>
      <c r="T6034" s="9">
        <f t="shared" si="1292"/>
        <v>30.271119264062698</v>
      </c>
      <c r="U6034" s="10">
        <f t="shared" si="1282"/>
        <v>6.1358712006488503</v>
      </c>
    </row>
    <row r="6035" spans="1:21" x14ac:dyDescent="0.3">
      <c r="A6035" s="17">
        <v>1975</v>
      </c>
      <c r="B6035" s="17">
        <v>37</v>
      </c>
      <c r="C6035" s="17">
        <v>2.1299999999999999E-3</v>
      </c>
      <c r="D6035" s="17">
        <v>2.1299999999999999E-3</v>
      </c>
      <c r="E6035" s="17">
        <v>0.5</v>
      </c>
      <c r="F6035" s="2">
        <f t="shared" si="1288"/>
        <v>94480.930800583214</v>
      </c>
      <c r="G6035" s="3">
        <f t="shared" si="1289"/>
        <v>201.24438260524224</v>
      </c>
      <c r="H6035" s="2">
        <f t="shared" si="1290"/>
        <v>94380.30860928059</v>
      </c>
      <c r="I6035" s="2">
        <f>SUM(H6035:H6108)</f>
        <v>3351879.7090918361</v>
      </c>
      <c r="J6035" s="4">
        <f t="shared" si="1283"/>
        <v>35.476785428442724</v>
      </c>
      <c r="K6035" s="5">
        <f t="shared" si="1291"/>
        <v>5.8749999999999976E-2</v>
      </c>
      <c r="L6035" s="5">
        <f t="shared" si="1284"/>
        <v>1.5666666666666661E-3</v>
      </c>
      <c r="M6035" s="8">
        <f t="shared" si="1285"/>
        <v>128453.86123738872</v>
      </c>
      <c r="N6035" s="6">
        <f>((B6034+E6034)*D6034+(B6035+E6035)*D6035+(B6036+E6036)*D6036)/3/SUM(D5998:D6035)</f>
        <v>1.3420709219858162</v>
      </c>
      <c r="O6035" s="7">
        <f>O5998</f>
        <v>4.3016925678865912E-2</v>
      </c>
      <c r="P6035" s="8">
        <f>M6035*O5998</f>
        <v>5525.6902020121051</v>
      </c>
      <c r="Q6035" s="5">
        <f>N6035*O5998</f>
        <v>5.773176510683091E-2</v>
      </c>
      <c r="R6035" s="8">
        <f t="shared" si="1286"/>
        <v>88931.566801939392</v>
      </c>
      <c r="S6035" s="8">
        <f t="shared" si="1287"/>
        <v>2776203.46269181</v>
      </c>
      <c r="T6035" s="9">
        <f t="shared" si="1292"/>
        <v>29.383743779487332</v>
      </c>
      <c r="U6035" s="10">
        <f t="shared" si="1282"/>
        <v>6.093041648955392</v>
      </c>
    </row>
    <row r="6036" spans="1:21" x14ac:dyDescent="0.3">
      <c r="A6036" s="17">
        <v>1975</v>
      </c>
      <c r="B6036" s="17">
        <v>38</v>
      </c>
      <c r="C6036" s="17">
        <v>2.2300000000000002E-3</v>
      </c>
      <c r="D6036" s="17">
        <v>2.2300000000000002E-3</v>
      </c>
      <c r="E6036" s="17">
        <v>0.5</v>
      </c>
      <c r="F6036" s="2">
        <f t="shared" si="1288"/>
        <v>94279.686417977966</v>
      </c>
      <c r="G6036" s="3">
        <f t="shared" si="1289"/>
        <v>210.24370071209088</v>
      </c>
      <c r="H6036" s="2">
        <f t="shared" si="1290"/>
        <v>94174.564567621914</v>
      </c>
      <c r="I6036" s="2">
        <f>SUM(H6036:H6108)</f>
        <v>3257499.4004825554</v>
      </c>
      <c r="J6036" s="4">
        <f t="shared" si="1283"/>
        <v>34.55144500630616</v>
      </c>
      <c r="K6036" s="5">
        <f t="shared" si="1291"/>
        <v>6.0979999999999979E-2</v>
      </c>
      <c r="L6036" s="5">
        <f t="shared" si="1284"/>
        <v>1.5838961038961033E-3</v>
      </c>
      <c r="M6036" s="8">
        <f t="shared" si="1285"/>
        <v>132738.31547090033</v>
      </c>
      <c r="N6036" s="6">
        <f>((B6035+E6035)*D6035+(B6036+E6036)*D6036+(B6037+E6037)*D6037)/3/SUM(D5998:D6036)</f>
        <v>1.3960588170985029</v>
      </c>
      <c r="O6036" s="7">
        <f>O5998</f>
        <v>4.3016925678865912E-2</v>
      </c>
      <c r="P6036" s="8">
        <f>M6036*O5998</f>
        <v>5709.9942513495771</v>
      </c>
      <c r="Q6036" s="5">
        <f>N6036*O5998</f>
        <v>6.0054158378451759E-2</v>
      </c>
      <c r="R6036" s="8">
        <f t="shared" si="1286"/>
        <v>88518.990351856221</v>
      </c>
      <c r="S6036" s="8">
        <f t="shared" si="1287"/>
        <v>2687271.8958898704</v>
      </c>
      <c r="T6036" s="9">
        <f t="shared" si="1292"/>
        <v>28.503190856789285</v>
      </c>
      <c r="U6036" s="10">
        <f t="shared" si="1282"/>
        <v>6.0482541495168753</v>
      </c>
    </row>
    <row r="6037" spans="1:21" x14ac:dyDescent="0.3">
      <c r="A6037" s="17">
        <v>1975</v>
      </c>
      <c r="B6037" s="17">
        <v>39</v>
      </c>
      <c r="C6037" s="17">
        <v>2.2799999999999999E-3</v>
      </c>
      <c r="D6037" s="17">
        <v>2.2699999999999999E-3</v>
      </c>
      <c r="E6037" s="17">
        <v>0.5</v>
      </c>
      <c r="F6037" s="2">
        <f t="shared" si="1288"/>
        <v>94069.442717265876</v>
      </c>
      <c r="G6037" s="3">
        <f t="shared" si="1289"/>
        <v>213.53763496819352</v>
      </c>
      <c r="H6037" s="2">
        <f t="shared" si="1290"/>
        <v>93962.673899781774</v>
      </c>
      <c r="I6037" s="2">
        <f>SUM(H6037:H6108)</f>
        <v>3163324.8359149341</v>
      </c>
      <c r="J6037" s="4">
        <f t="shared" si="1283"/>
        <v>33.627549441560845</v>
      </c>
      <c r="K6037" s="5">
        <f t="shared" si="1291"/>
        <v>6.3249999999999973E-2</v>
      </c>
      <c r="L6037" s="5">
        <f t="shared" si="1284"/>
        <v>1.6012658227848094E-3</v>
      </c>
      <c r="M6037" s="8">
        <f t="shared" si="1285"/>
        <v>133355.51907104583</v>
      </c>
      <c r="N6037" s="6">
        <f>((B6036+E6036)*D6036+(B6037+E6037)*D6037+(B6038+E6038)*D6038)/3/SUM(D5998:D6037)</f>
        <v>1.4820816864295132</v>
      </c>
      <c r="O6037" s="7">
        <f>O5998</f>
        <v>4.3016925678865912E-2</v>
      </c>
      <c r="P6037" s="8">
        <f>M6037*O5998</f>
        <v>5736.5444527457639</v>
      </c>
      <c r="Q6037" s="5">
        <f>N6037*O5998</f>
        <v>6.3754597755146622E-2</v>
      </c>
      <c r="R6037" s="8">
        <f t="shared" si="1286"/>
        <v>87972.121421303178</v>
      </c>
      <c r="S6037" s="8">
        <f t="shared" si="1287"/>
        <v>2598752.9055380141</v>
      </c>
      <c r="T6037" s="9">
        <f t="shared" si="1292"/>
        <v>27.625898809125491</v>
      </c>
      <c r="U6037" s="10">
        <f t="shared" si="1282"/>
        <v>6.0016506324353536</v>
      </c>
    </row>
    <row r="6038" spans="1:21" x14ac:dyDescent="0.3">
      <c r="A6038" s="17">
        <v>1975</v>
      </c>
      <c r="B6038" s="17">
        <v>40</v>
      </c>
      <c r="C6038" s="17">
        <v>2.6199999999999999E-3</v>
      </c>
      <c r="D6038" s="17">
        <v>2.6099999999999999E-3</v>
      </c>
      <c r="E6038" s="17">
        <v>0.5</v>
      </c>
      <c r="F6038" s="2">
        <f t="shared" si="1288"/>
        <v>93855.905082297686</v>
      </c>
      <c r="G6038" s="3">
        <f t="shared" si="1289"/>
        <v>244.96391226479696</v>
      </c>
      <c r="H6038" s="2">
        <f t="shared" si="1290"/>
        <v>93733.423126165289</v>
      </c>
      <c r="I6038" s="2">
        <f>SUM(H6038:H6108)</f>
        <v>3069362.1620151522</v>
      </c>
      <c r="J6038" s="4">
        <f t="shared" si="1283"/>
        <v>32.702920070120015</v>
      </c>
      <c r="K6038" s="5">
        <f t="shared" si="1291"/>
        <v>6.5859999999999974E-2</v>
      </c>
      <c r="L6038" s="5">
        <f t="shared" si="1284"/>
        <v>1.6261728395061722E-3</v>
      </c>
      <c r="M6038" s="8">
        <f t="shared" si="1285"/>
        <v>150638.30013246706</v>
      </c>
      <c r="N6038" s="6">
        <f>((B6037+E6037)*D6037+(B6038+E6038)*D6038+(B6039+E6039)*D6039)/3/SUM(D5998:D6038)</f>
        <v>1.5664287883389012</v>
      </c>
      <c r="O6038" s="7">
        <f>O5998</f>
        <v>4.3016925678865912E-2</v>
      </c>
      <c r="P6038" s="8">
        <f>M6038*O5998</f>
        <v>6479.9965611890329</v>
      </c>
      <c r="Q6038" s="5">
        <f>N6038*O5998</f>
        <v>6.7382950769210498E-2</v>
      </c>
      <c r="R6038" s="8">
        <f t="shared" si="1286"/>
        <v>87417.388490225319</v>
      </c>
      <c r="S6038" s="8">
        <f t="shared" si="1287"/>
        <v>2510780.784116711</v>
      </c>
      <c r="T6038" s="9">
        <f t="shared" si="1292"/>
        <v>26.751441818339817</v>
      </c>
      <c r="U6038" s="10">
        <f t="shared" si="1282"/>
        <v>5.9514782517801983</v>
      </c>
    </row>
    <row r="6039" spans="1:21" x14ac:dyDescent="0.3">
      <c r="A6039" s="17">
        <v>1975</v>
      </c>
      <c r="B6039" s="17">
        <v>41</v>
      </c>
      <c r="C6039" s="17">
        <v>2.7499999999999998E-3</v>
      </c>
      <c r="D6039" s="17">
        <v>2.7499999999999998E-3</v>
      </c>
      <c r="E6039" s="17">
        <v>0.5</v>
      </c>
      <c r="F6039" s="2">
        <f t="shared" si="1288"/>
        <v>93610.941170032893</v>
      </c>
      <c r="G6039" s="3">
        <f t="shared" si="1289"/>
        <v>257.43008821759042</v>
      </c>
      <c r="H6039" s="2">
        <f t="shared" si="1290"/>
        <v>93482.226125924091</v>
      </c>
      <c r="I6039" s="2">
        <f>SUM(H6039:H6108)</f>
        <v>2975628.7388889869</v>
      </c>
      <c r="J6039" s="4">
        <f t="shared" si="1283"/>
        <v>31.787189635067541</v>
      </c>
      <c r="K6039" s="5">
        <f t="shared" si="1291"/>
        <v>6.8609999999999977E-2</v>
      </c>
      <c r="L6039" s="5">
        <f t="shared" si="1284"/>
        <v>1.6532530120481922E-3</v>
      </c>
      <c r="M6039" s="8">
        <f t="shared" si="1285"/>
        <v>155711.24706354766</v>
      </c>
      <c r="N6039" s="6">
        <f>((B6038+E6038)*D6038+(B6039+E6039)*D6039+(B6040+E6040)*D6040)/3/SUM(D5998:D6039)</f>
        <v>1.7886362532186761</v>
      </c>
      <c r="O6039" s="7">
        <f>O5998</f>
        <v>4.3016925678865912E-2</v>
      </c>
      <c r="P6039" s="8">
        <f>M6039*O5998</f>
        <v>6698.2191422961578</v>
      </c>
      <c r="Q6039" s="5">
        <f>N6039*O5998</f>
        <v>7.6941632771232976E-2</v>
      </c>
      <c r="R6039" s="8">
        <f t="shared" si="1286"/>
        <v>86289.551012705881</v>
      </c>
      <c r="S6039" s="8">
        <f t="shared" si="1287"/>
        <v>2423363.3956264858</v>
      </c>
      <c r="T6039" s="9">
        <f t="shared" si="1292"/>
        <v>25.887608492523761</v>
      </c>
      <c r="U6039" s="10">
        <f t="shared" si="1282"/>
        <v>5.8995811425437807</v>
      </c>
    </row>
    <row r="6040" spans="1:21" x14ac:dyDescent="0.3">
      <c r="A6040" s="17">
        <v>1975</v>
      </c>
      <c r="B6040" s="17">
        <v>42</v>
      </c>
      <c r="C6040" s="17">
        <v>3.5000000000000001E-3</v>
      </c>
      <c r="D6040" s="17">
        <v>3.49E-3</v>
      </c>
      <c r="E6040" s="17">
        <v>0.5</v>
      </c>
      <c r="F6040" s="2">
        <f t="shared" si="1288"/>
        <v>93353.511081815304</v>
      </c>
      <c r="G6040" s="3">
        <f t="shared" si="1289"/>
        <v>325.8037536755354</v>
      </c>
      <c r="H6040" s="2">
        <f t="shared" si="1290"/>
        <v>93190.609204977532</v>
      </c>
      <c r="I6040" s="2">
        <f>SUM(H6040:H6108)</f>
        <v>2882146.5127630625</v>
      </c>
      <c r="J6040" s="4">
        <f t="shared" si="1283"/>
        <v>30.873466668405651</v>
      </c>
      <c r="K6040" s="5">
        <f t="shared" si="1291"/>
        <v>7.209999999999997E-2</v>
      </c>
      <c r="L6040" s="5">
        <f t="shared" si="1284"/>
        <v>1.6964705882352934E-3</v>
      </c>
      <c r="M6040" s="8">
        <f t="shared" si="1285"/>
        <v>192047.98240236143</v>
      </c>
      <c r="N6040" s="6">
        <f>((B6039+E6039)*D6039+(B6040+E6040)*D6040+(B6041+E6041)*D6041)/3/SUM(D5998:D6040)</f>
        <v>1.9594775774387434</v>
      </c>
      <c r="O6040" s="7">
        <f>O5998</f>
        <v>4.3016925678865912E-2</v>
      </c>
      <c r="P6040" s="8">
        <f>M6040*O5998</f>
        <v>8261.3137857785296</v>
      </c>
      <c r="Q6040" s="5">
        <f>N6040*O5998</f>
        <v>8.429070131808665E-2</v>
      </c>
      <c r="R6040" s="8">
        <f t="shared" si="1286"/>
        <v>85335.507398830232</v>
      </c>
      <c r="S6040" s="8">
        <f t="shared" si="1287"/>
        <v>2337073.8446137798</v>
      </c>
      <c r="T6040" s="9">
        <f t="shared" si="1292"/>
        <v>25.034664658360423</v>
      </c>
      <c r="U6040" s="10">
        <f t="shared" si="1282"/>
        <v>5.838802010045228</v>
      </c>
    </row>
    <row r="6041" spans="1:21" x14ac:dyDescent="0.3">
      <c r="A6041" s="17">
        <v>1975</v>
      </c>
      <c r="B6041" s="17">
        <v>43</v>
      </c>
      <c r="C6041" s="17">
        <v>3.7200000000000002E-3</v>
      </c>
      <c r="D6041" s="17">
        <v>3.7100000000000002E-3</v>
      </c>
      <c r="E6041" s="17">
        <v>0.5</v>
      </c>
      <c r="F6041" s="2">
        <f t="shared" si="1288"/>
        <v>93027.707328139775</v>
      </c>
      <c r="G6041" s="3">
        <f t="shared" si="1289"/>
        <v>345.13279418739859</v>
      </c>
      <c r="H6041" s="2">
        <f t="shared" si="1290"/>
        <v>92855.140931046073</v>
      </c>
      <c r="I6041" s="2">
        <f>SUM(H6041:H6108)</f>
        <v>2788955.9035580847</v>
      </c>
      <c r="J6041" s="4">
        <f t="shared" si="1283"/>
        <v>29.979841314593578</v>
      </c>
      <c r="K6041" s="5">
        <f t="shared" si="1291"/>
        <v>7.5809999999999975E-2</v>
      </c>
      <c r="L6041" s="5">
        <f t="shared" si="1284"/>
        <v>1.7427586206896547E-3</v>
      </c>
      <c r="M6041" s="8">
        <f t="shared" si="1285"/>
        <v>198038.20798248044</v>
      </c>
      <c r="N6041" s="6">
        <f>((B6040+E6040)*D6040+(B6041+E6041)*D6041+(B6042+E6042)*D6042)/3/SUM(D5998:D6041)</f>
        <v>2.1600932154948786</v>
      </c>
      <c r="O6041" s="7">
        <f>O5998</f>
        <v>4.3016925678865912E-2</v>
      </c>
      <c r="P6041" s="8">
        <f>M6041*O5998</f>
        <v>8518.9948743581517</v>
      </c>
      <c r="Q6041" s="5">
        <f>N6041*O5998</f>
        <v>9.2920569310365686E-2</v>
      </c>
      <c r="R6041" s="8">
        <f t="shared" si="1286"/>
        <v>84226.988372339038</v>
      </c>
      <c r="S6041" s="8">
        <f t="shared" si="1287"/>
        <v>2251738.3372149495</v>
      </c>
      <c r="T6041" s="9">
        <f t="shared" si="1292"/>
        <v>24.205028822996969</v>
      </c>
      <c r="U6041" s="10">
        <f t="shared" si="1282"/>
        <v>5.7748124915966095</v>
      </c>
    </row>
    <row r="6042" spans="1:21" x14ac:dyDescent="0.3">
      <c r="A6042" s="17">
        <v>1975</v>
      </c>
      <c r="B6042" s="17">
        <v>44</v>
      </c>
      <c r="C6042" s="17">
        <v>4.0899999999999999E-3</v>
      </c>
      <c r="D6042" s="17">
        <v>4.0800000000000003E-3</v>
      </c>
      <c r="E6042" s="17">
        <v>0.5</v>
      </c>
      <c r="F6042" s="2">
        <f t="shared" si="1288"/>
        <v>92682.574533952371</v>
      </c>
      <c r="G6042" s="3">
        <f t="shared" si="1289"/>
        <v>378.14490409852573</v>
      </c>
      <c r="H6042" s="2">
        <f t="shared" si="1290"/>
        <v>92493.502081903105</v>
      </c>
      <c r="I6042" s="2">
        <f>SUM(H6042:H6108)</f>
        <v>2696100.7626270391</v>
      </c>
      <c r="J6042" s="4">
        <f t="shared" si="1283"/>
        <v>29.089618800342858</v>
      </c>
      <c r="K6042" s="5">
        <f t="shared" si="1291"/>
        <v>7.9889999999999975E-2</v>
      </c>
      <c r="L6042" s="5">
        <f t="shared" si="1284"/>
        <v>1.7952808988764039E-3</v>
      </c>
      <c r="M6042" s="8">
        <f t="shared" si="1285"/>
        <v>210632.72289879085</v>
      </c>
      <c r="N6042" s="6">
        <f>((B6041+E6041)*D6041+(B6042+E6042)*D6042+(B6043+E6043)*D6043)/3/SUM(D5998:D6042)</f>
        <v>2.2130637960529067</v>
      </c>
      <c r="O6042" s="7">
        <f>O5998</f>
        <v>4.3016925678865912E-2</v>
      </c>
      <c r="P6042" s="8">
        <f>M6042*O5998</f>
        <v>9060.7721864744435</v>
      </c>
      <c r="Q6042" s="5">
        <f>N6042*O5998</f>
        <v>9.5199200837396761E-2</v>
      </c>
      <c r="R6042" s="8">
        <f t="shared" si="1286"/>
        <v>83688.194601053838</v>
      </c>
      <c r="S6042" s="8">
        <f t="shared" si="1287"/>
        <v>2167511.3488426106</v>
      </c>
      <c r="T6042" s="9">
        <f t="shared" si="1292"/>
        <v>23.38639555214974</v>
      </c>
      <c r="U6042" s="10">
        <f t="shared" si="1282"/>
        <v>5.7032232481931189</v>
      </c>
    </row>
    <row r="6043" spans="1:21" x14ac:dyDescent="0.3">
      <c r="A6043" s="17">
        <v>1975</v>
      </c>
      <c r="B6043" s="17">
        <v>45</v>
      </c>
      <c r="C6043" s="17">
        <v>4.13E-3</v>
      </c>
      <c r="D6043" s="17">
        <v>4.1200000000000004E-3</v>
      </c>
      <c r="E6043" s="17">
        <v>0.5</v>
      </c>
      <c r="F6043" s="2">
        <f t="shared" si="1288"/>
        <v>92304.429629853839</v>
      </c>
      <c r="G6043" s="3">
        <f t="shared" si="1289"/>
        <v>380.29425007499788</v>
      </c>
      <c r="H6043" s="2">
        <f t="shared" si="1290"/>
        <v>92114.282504816336</v>
      </c>
      <c r="I6043" s="2">
        <f>SUM(H6043:H6108)</f>
        <v>2603607.2605451359</v>
      </c>
      <c r="J6043" s="4">
        <f t="shared" si="1283"/>
        <v>28.206742308963431</v>
      </c>
      <c r="K6043" s="5">
        <f t="shared" si="1291"/>
        <v>8.4009999999999974E-2</v>
      </c>
      <c r="L6043" s="5">
        <f t="shared" si="1284"/>
        <v>1.8463736263736258E-3</v>
      </c>
      <c r="M6043" s="8">
        <f t="shared" si="1285"/>
        <v>205968.19876696117</v>
      </c>
      <c r="N6043" s="6">
        <f>((B6042+E6042)*D6042+(B6043+E6043)*D6043+(B6044+E6044)*D6044)/3/SUM(D5998:D6043)</f>
        <v>2.3700948299805589</v>
      </c>
      <c r="O6043" s="7">
        <f>O5998</f>
        <v>4.3016925678865912E-2</v>
      </c>
      <c r="P6043" s="8">
        <f>M6043*O5998</f>
        <v>8860.1186985682507</v>
      </c>
      <c r="Q6043" s="5">
        <f>N6043*O5998</f>
        <v>0.10195419315313804</v>
      </c>
      <c r="R6043" s="8">
        <f t="shared" si="1286"/>
        <v>82722.845154157563</v>
      </c>
      <c r="S6043" s="8">
        <f t="shared" si="1287"/>
        <v>2083823.154241557</v>
      </c>
      <c r="T6043" s="9">
        <f t="shared" si="1292"/>
        <v>22.575548785662939</v>
      </c>
      <c r="U6043" s="10">
        <f t="shared" si="1282"/>
        <v>5.6311935233004924</v>
      </c>
    </row>
    <row r="6044" spans="1:21" x14ac:dyDescent="0.3">
      <c r="A6044" s="17">
        <v>1975</v>
      </c>
      <c r="B6044" s="17">
        <v>46</v>
      </c>
      <c r="C6044" s="17">
        <v>4.9199999999999999E-3</v>
      </c>
      <c r="D6044" s="17">
        <v>4.9100000000000003E-3</v>
      </c>
      <c r="E6044" s="17">
        <v>0.5</v>
      </c>
      <c r="F6044" s="2">
        <f t="shared" si="1288"/>
        <v>91924.135379778847</v>
      </c>
      <c r="G6044" s="3">
        <f t="shared" si="1289"/>
        <v>451.34750471471415</v>
      </c>
      <c r="H6044" s="2">
        <f t="shared" si="1290"/>
        <v>91698.461627421493</v>
      </c>
      <c r="I6044" s="2">
        <f>SUM(H6044:H6108)</f>
        <v>2511492.9780403194</v>
      </c>
      <c r="J6044" s="4">
        <f t="shared" si="1283"/>
        <v>27.321366338277127</v>
      </c>
      <c r="K6044" s="5">
        <f t="shared" si="1291"/>
        <v>8.8919999999999971E-2</v>
      </c>
      <c r="L6044" s="5">
        <f t="shared" si="1284"/>
        <v>1.9122580645161283E-3</v>
      </c>
      <c r="M6044" s="8">
        <f t="shared" si="1285"/>
        <v>236028.55341019135</v>
      </c>
      <c r="N6044" s="6">
        <f>((B6043+E6043)*D6043+(B6044+E6044)*D6044+(B6045+E6045)*D6045)/3/SUM(D5998:D6044)</f>
        <v>2.5735680011995812</v>
      </c>
      <c r="O6044" s="7">
        <f>O5998</f>
        <v>4.3016925678865912E-2</v>
      </c>
      <c r="P6044" s="8">
        <f>M6044*O5998</f>
        <v>10153.222740136434</v>
      </c>
      <c r="Q6044" s="5">
        <f>N6044*O5998</f>
        <v>0.11070698343710988</v>
      </c>
      <c r="R6044" s="8">
        <f t="shared" si="1286"/>
        <v>81546.801554826074</v>
      </c>
      <c r="S6044" s="8">
        <f t="shared" si="1287"/>
        <v>2001100.3090873994</v>
      </c>
      <c r="T6044" s="9">
        <f t="shared" si="1292"/>
        <v>21.769041403761676</v>
      </c>
      <c r="U6044" s="10">
        <f t="shared" si="1282"/>
        <v>5.5523249345154504</v>
      </c>
    </row>
    <row r="6045" spans="1:21" x14ac:dyDescent="0.3">
      <c r="A6045" s="17">
        <v>1975</v>
      </c>
      <c r="B6045" s="17">
        <v>47</v>
      </c>
      <c r="C6045" s="17">
        <v>5.7200000000000003E-3</v>
      </c>
      <c r="D6045" s="17">
        <v>5.7000000000000002E-3</v>
      </c>
      <c r="E6045" s="17">
        <v>0.5</v>
      </c>
      <c r="F6045" s="2">
        <f t="shared" si="1288"/>
        <v>91472.787875064139</v>
      </c>
      <c r="G6045" s="3">
        <f t="shared" si="1289"/>
        <v>521.39489088786559</v>
      </c>
      <c r="H6045" s="2">
        <f t="shared" si="1290"/>
        <v>91212.090429620206</v>
      </c>
      <c r="I6045" s="2">
        <f>SUM(H6045:H6108)</f>
        <v>2419794.516412898</v>
      </c>
      <c r="J6045" s="4">
        <f t="shared" si="1283"/>
        <v>26.453709049711208</v>
      </c>
      <c r="K6045" s="5">
        <f t="shared" si="1291"/>
        <v>9.4619999999999968E-2</v>
      </c>
      <c r="L6045" s="5">
        <f t="shared" si="1284"/>
        <v>1.9919999999999994E-3</v>
      </c>
      <c r="M6045" s="8">
        <f t="shared" si="1285"/>
        <v>261744.42313647878</v>
      </c>
      <c r="N6045" s="6">
        <f>((B6044+E6044)*D6044+(B6045+E6045)*D6045+(B6046+E6046)*D6046)/3/SUM(D5998:D6045)</f>
        <v>2.8448002536461647</v>
      </c>
      <c r="O6045" s="7">
        <f>O5998</f>
        <v>4.3016925678865912E-2</v>
      </c>
      <c r="P6045" s="8">
        <f>M6045*O5998</f>
        <v>11259.440396919539</v>
      </c>
      <c r="Q6045" s="5">
        <f>N6045*O5998</f>
        <v>0.12237456108231597</v>
      </c>
      <c r="R6045" s="8">
        <f t="shared" si="1286"/>
        <v>80050.050897894922</v>
      </c>
      <c r="S6045" s="8">
        <f t="shared" si="1287"/>
        <v>1919553.5075325733</v>
      </c>
      <c r="T6045" s="9">
        <f t="shared" si="1292"/>
        <v>20.98496779342014</v>
      </c>
      <c r="U6045" s="10">
        <f t="shared" si="1282"/>
        <v>5.468741256291068</v>
      </c>
    </row>
    <row r="6046" spans="1:21" x14ac:dyDescent="0.3">
      <c r="A6046" s="17">
        <v>1975</v>
      </c>
      <c r="B6046" s="17">
        <v>48</v>
      </c>
      <c r="C6046" s="17">
        <v>6.3800000000000003E-3</v>
      </c>
      <c r="D6046" s="17">
        <v>6.3600000000000002E-3</v>
      </c>
      <c r="E6046" s="17">
        <v>0.5</v>
      </c>
      <c r="F6046" s="2">
        <f t="shared" si="1288"/>
        <v>90951.392984176273</v>
      </c>
      <c r="G6046" s="3">
        <f t="shared" si="1289"/>
        <v>578.45085937936108</v>
      </c>
      <c r="H6046" s="2">
        <f t="shared" si="1290"/>
        <v>90662.167554486587</v>
      </c>
      <c r="I6046" s="2">
        <f>SUM(H6046:H6108)</f>
        <v>2328582.4259832781</v>
      </c>
      <c r="J6046" s="4">
        <f t="shared" si="1283"/>
        <v>25.602493261300626</v>
      </c>
      <c r="K6046" s="5">
        <f t="shared" si="1291"/>
        <v>0.10097999999999997</v>
      </c>
      <c r="L6046" s="5">
        <f t="shared" si="1284"/>
        <v>2.0820618556701025E-3</v>
      </c>
      <c r="M6046" s="8">
        <f t="shared" si="1285"/>
        <v>277825.97227073699</v>
      </c>
      <c r="N6046" s="6">
        <f>((B6045+E6045)*D6045+(B6046+E6046)*D6046+(B6047+E6047)*D6047)/3/SUM(D5998:D6046)</f>
        <v>3.1064072093483865</v>
      </c>
      <c r="O6046" s="7">
        <f>O5998</f>
        <v>4.3016925678865912E-2</v>
      </c>
      <c r="P6046" s="8">
        <f>M6046*O5998</f>
        <v>11951.219200828955</v>
      </c>
      <c r="Q6046" s="5">
        <f>N6046*O5998</f>
        <v>0.1336280880528328</v>
      </c>
      <c r="R6046" s="8">
        <f t="shared" si="1286"/>
        <v>78547.155445454977</v>
      </c>
      <c r="S6046" s="8">
        <f t="shared" si="1287"/>
        <v>1839503.4566346784</v>
      </c>
      <c r="T6046" s="9">
        <f t="shared" si="1292"/>
        <v>20.225126809819344</v>
      </c>
      <c r="U6046" s="10">
        <f t="shared" si="1282"/>
        <v>5.3773664514812829</v>
      </c>
    </row>
    <row r="6047" spans="1:21" x14ac:dyDescent="0.3">
      <c r="A6047" s="17">
        <v>1975</v>
      </c>
      <c r="B6047" s="17">
        <v>49</v>
      </c>
      <c r="C6047" s="17">
        <v>7.3400000000000002E-3</v>
      </c>
      <c r="D6047" s="17">
        <v>7.3099999999999997E-3</v>
      </c>
      <c r="E6047" s="17">
        <v>0.5</v>
      </c>
      <c r="F6047" s="2">
        <f t="shared" si="1288"/>
        <v>90372.942124796915</v>
      </c>
      <c r="G6047" s="3">
        <f t="shared" si="1289"/>
        <v>660.6262069322654</v>
      </c>
      <c r="H6047" s="2">
        <f t="shared" si="1290"/>
        <v>90042.62902133078</v>
      </c>
      <c r="I6047" s="2">
        <f>SUM(H6047:H6108)</f>
        <v>2237920.2584287915</v>
      </c>
      <c r="J6047" s="4">
        <f t="shared" si="1283"/>
        <v>24.763167003442522</v>
      </c>
      <c r="K6047" s="5">
        <f t="shared" si="1291"/>
        <v>0.10828999999999997</v>
      </c>
      <c r="L6047" s="5">
        <f t="shared" si="1284"/>
        <v>2.1876767676767672E-3</v>
      </c>
      <c r="M6047" s="8">
        <f t="shared" si="1285"/>
        <v>301976.14962736308</v>
      </c>
      <c r="N6047" s="6">
        <f>((B6046+E6046)*D6046+(B6047+E6047)*D6047+(B6048+E6048)*D6048)/3/SUM(D5998:D6047)</f>
        <v>3.32863914796688</v>
      </c>
      <c r="O6047" s="7">
        <f>O5998</f>
        <v>4.3016925678865912E-2</v>
      </c>
      <c r="P6047" s="8">
        <f>M6047*O5998</f>
        <v>12990.085585310369</v>
      </c>
      <c r="Q6047" s="5">
        <f>N6047*O5998</f>
        <v>0.14318782283985484</v>
      </c>
      <c r="R6047" s="8">
        <f t="shared" si="1286"/>
        <v>77149.621008989692</v>
      </c>
      <c r="S6047" s="8">
        <f t="shared" si="1287"/>
        <v>1760956.3011892235</v>
      </c>
      <c r="T6047" s="9">
        <f t="shared" si="1292"/>
        <v>19.485437342047589</v>
      </c>
      <c r="U6047" s="10">
        <f t="shared" si="1282"/>
        <v>5.2777296613949325</v>
      </c>
    </row>
    <row r="6048" spans="1:21" x14ac:dyDescent="0.3">
      <c r="A6048" s="17">
        <v>1975</v>
      </c>
      <c r="B6048" s="17">
        <v>50</v>
      </c>
      <c r="C6048" s="17">
        <v>8.1700000000000002E-3</v>
      </c>
      <c r="D6048" s="17">
        <v>8.1399999999999997E-3</v>
      </c>
      <c r="E6048" s="17">
        <v>0.5</v>
      </c>
      <c r="F6048" s="2">
        <f t="shared" si="1288"/>
        <v>89712.315917864646</v>
      </c>
      <c r="G6048" s="3">
        <f t="shared" si="1289"/>
        <v>730.25825157141821</v>
      </c>
      <c r="H6048" s="2">
        <f t="shared" si="1290"/>
        <v>89347.186792078937</v>
      </c>
      <c r="I6048" s="2">
        <f>SUM(H6048:H6108)</f>
        <v>2147877.6294074608</v>
      </c>
      <c r="J6048" s="4">
        <f t="shared" si="1283"/>
        <v>23.941836830674756</v>
      </c>
      <c r="K6048" s="5">
        <f t="shared" si="1291"/>
        <v>0.11642999999999996</v>
      </c>
      <c r="L6048" s="5">
        <f t="shared" si="1284"/>
        <v>2.3055445544554447E-3</v>
      </c>
      <c r="M6048" s="8">
        <f t="shared" si="1285"/>
        <v>316740.03009839932</v>
      </c>
      <c r="N6048" s="6">
        <f>((B6047+E6047)*D6047+(B6048+E6048)*D6048+(B6049+E6049)*D6049)/3/SUM(D5998:D6048)</f>
        <v>3.3790832832316995</v>
      </c>
      <c r="O6048" s="7">
        <f>O5998</f>
        <v>4.3016925678865912E-2</v>
      </c>
      <c r="P6048" s="8">
        <f>M6048*O5998</f>
        <v>13625.182334264597</v>
      </c>
      <c r="Q6048" s="5">
        <f>N6048*O5998</f>
        <v>0.14535777445747622</v>
      </c>
      <c r="R6048" s="8">
        <f t="shared" si="1286"/>
        <v>76359.878565945924</v>
      </c>
      <c r="S6048" s="8">
        <f t="shared" si="1287"/>
        <v>1683806.6801802339</v>
      </c>
      <c r="T6048" s="9">
        <f t="shared" si="1292"/>
        <v>18.768957895611891</v>
      </c>
      <c r="U6048" s="10">
        <f t="shared" si="1282"/>
        <v>5.1728789350628652</v>
      </c>
    </row>
    <row r="6049" spans="1:21" x14ac:dyDescent="0.3">
      <c r="A6049" s="17">
        <v>1975</v>
      </c>
      <c r="B6049" s="17">
        <v>51</v>
      </c>
      <c r="C6049" s="17">
        <v>7.9399999999999991E-3</v>
      </c>
      <c r="D6049" s="17">
        <v>7.9100000000000004E-3</v>
      </c>
      <c r="E6049" s="17">
        <v>0.5</v>
      </c>
      <c r="F6049" s="2">
        <f t="shared" si="1288"/>
        <v>88982.057666293229</v>
      </c>
      <c r="G6049" s="3">
        <f t="shared" si="1289"/>
        <v>703.84807614037948</v>
      </c>
      <c r="H6049" s="2">
        <f t="shared" si="1290"/>
        <v>88630.133628223033</v>
      </c>
      <c r="I6049" s="2">
        <f>SUM(H6049:H6108)</f>
        <v>2058530.4426153828</v>
      </c>
      <c r="J6049" s="4">
        <f t="shared" si="1283"/>
        <v>23.134219376398651</v>
      </c>
      <c r="K6049" s="5">
        <f t="shared" si="1291"/>
        <v>0.12433999999999996</v>
      </c>
      <c r="L6049" s="5">
        <f t="shared" si="1284"/>
        <v>2.4143689320388342E-3</v>
      </c>
      <c r="M6049" s="8">
        <f t="shared" si="1285"/>
        <v>291524.65756176255</v>
      </c>
      <c r="N6049" s="6">
        <f>((B6048+E6048)*D6048+(B6049+E6049)*D6049+(B6050+E6050)*D6050)/3/SUM(D5998:D6049)</f>
        <v>3.5649160902900658</v>
      </c>
      <c r="O6049" s="7">
        <f>O5998</f>
        <v>4.3016925678865912E-2</v>
      </c>
      <c r="P6049" s="8">
        <f>M6049*O5998</f>
        <v>12540.494527891175</v>
      </c>
      <c r="Q6049" s="5">
        <f>N6049*O5998</f>
        <v>0.153351730507401</v>
      </c>
      <c r="R6049" s="8">
        <f t="shared" si="1286"/>
        <v>75038.549261232838</v>
      </c>
      <c r="S6049" s="8">
        <f t="shared" si="1287"/>
        <v>1607446.801614288</v>
      </c>
      <c r="T6049" s="9">
        <f t="shared" si="1292"/>
        <v>18.064841876804515</v>
      </c>
      <c r="U6049" s="10">
        <f t="shared" si="1282"/>
        <v>5.0693774995941361</v>
      </c>
    </row>
    <row r="6050" spans="1:21" x14ac:dyDescent="0.3">
      <c r="A6050" s="17">
        <v>1975</v>
      </c>
      <c r="B6050" s="17">
        <v>52</v>
      </c>
      <c r="C6050" s="17">
        <v>9.7900000000000001E-3</v>
      </c>
      <c r="D6050" s="17">
        <v>9.7400000000000004E-3</v>
      </c>
      <c r="E6050" s="17">
        <v>0.5</v>
      </c>
      <c r="F6050" s="2">
        <f t="shared" si="1288"/>
        <v>88278.209590152852</v>
      </c>
      <c r="G6050" s="3">
        <f t="shared" si="1289"/>
        <v>859.82976140808876</v>
      </c>
      <c r="H6050" s="2">
        <f t="shared" si="1290"/>
        <v>87848.294709448804</v>
      </c>
      <c r="I6050" s="2">
        <f>SUM(H6050:H6108)</f>
        <v>1969900.3089871602</v>
      </c>
      <c r="J6050" s="4">
        <f t="shared" si="1283"/>
        <v>22.314683523066108</v>
      </c>
      <c r="K6050" s="5">
        <f t="shared" si="1291"/>
        <v>0.13407999999999998</v>
      </c>
      <c r="L6050" s="5">
        <f t="shared" si="1284"/>
        <v>2.5539047619047616E-3</v>
      </c>
      <c r="M6050" s="8">
        <f t="shared" si="1285"/>
        <v>336672.60198332835</v>
      </c>
      <c r="N6050" s="6">
        <f>((B6049+E6049)*D6049+(B6050+E6050)*D6050+(B6051+E6051)*D6051)/3/SUM(D5998:D6050)</f>
        <v>3.6752312052505971</v>
      </c>
      <c r="O6050" s="7">
        <f>O5998</f>
        <v>4.3016925678865912E-2</v>
      </c>
      <c r="P6050" s="8">
        <f>M6050*O5998</f>
        <v>14482.62029762724</v>
      </c>
      <c r="Q6050" s="5">
        <f>N6050*O5998</f>
        <v>0.15809714760891372</v>
      </c>
      <c r="R6050" s="8">
        <f t="shared" si="1286"/>
        <v>73959.729893577722</v>
      </c>
      <c r="S6050" s="8">
        <f t="shared" si="1287"/>
        <v>1532408.2523530552</v>
      </c>
      <c r="T6050" s="9">
        <f t="shared" si="1292"/>
        <v>17.358850609539211</v>
      </c>
      <c r="U6050" s="10">
        <f t="shared" si="1282"/>
        <v>4.9558329135268977</v>
      </c>
    </row>
    <row r="6051" spans="1:21" x14ac:dyDescent="0.3">
      <c r="A6051" s="17">
        <v>1975</v>
      </c>
      <c r="B6051" s="17">
        <v>53</v>
      </c>
      <c r="C6051" s="17">
        <v>1.052E-2</v>
      </c>
      <c r="D6051" s="17">
        <v>1.0460000000000001E-2</v>
      </c>
      <c r="E6051" s="17">
        <v>0.5</v>
      </c>
      <c r="F6051" s="2">
        <f t="shared" si="1288"/>
        <v>87418.379828744757</v>
      </c>
      <c r="G6051" s="3">
        <f t="shared" si="1289"/>
        <v>914.39625300867021</v>
      </c>
      <c r="H6051" s="2">
        <f t="shared" si="1290"/>
        <v>86961.181702240428</v>
      </c>
      <c r="I6051" s="2">
        <f>SUM(H6051:H6108)</f>
        <v>1882052.0142777115</v>
      </c>
      <c r="J6051" s="4">
        <f t="shared" si="1283"/>
        <v>21.529248402506521</v>
      </c>
      <c r="K6051" s="5">
        <f t="shared" si="1291"/>
        <v>0.14453999999999997</v>
      </c>
      <c r="L6051" s="5">
        <f t="shared" si="1284"/>
        <v>2.7016822429906536E-3</v>
      </c>
      <c r="M6051" s="8">
        <f t="shared" si="1285"/>
        <v>338454.40387411008</v>
      </c>
      <c r="N6051" s="6">
        <f>((B6050+E6050)*D6050+(B6051+E6051)*D6051+(B6052+E6052)*D6052)/3/SUM(D5998:D6051)</f>
        <v>3.9001199206678661</v>
      </c>
      <c r="O6051" s="7">
        <f>O5998</f>
        <v>4.3016925678865912E-2</v>
      </c>
      <c r="P6051" s="8">
        <f>M6051*O5998</f>
        <v>14559.26793713746</v>
      </c>
      <c r="Q6051" s="5">
        <f>N6051*O5998</f>
        <v>0.16777116876603401</v>
      </c>
      <c r="R6051" s="8">
        <f t="shared" si="1286"/>
        <v>72371.602610780101</v>
      </c>
      <c r="S6051" s="8">
        <f t="shared" si="1287"/>
        <v>1458448.5224594774</v>
      </c>
      <c r="T6051" s="9">
        <f t="shared" si="1292"/>
        <v>16.683545557771971</v>
      </c>
      <c r="U6051" s="10">
        <f t="shared" si="1282"/>
        <v>4.84570284473455</v>
      </c>
    </row>
    <row r="6052" spans="1:21" x14ac:dyDescent="0.3">
      <c r="A6052" s="17">
        <v>1975</v>
      </c>
      <c r="B6052" s="17">
        <v>54</v>
      </c>
      <c r="C6052" s="17">
        <v>1.145E-2</v>
      </c>
      <c r="D6052" s="17">
        <v>1.1379999999999999E-2</v>
      </c>
      <c r="E6052" s="17">
        <v>0.5</v>
      </c>
      <c r="F6052" s="2">
        <f t="shared" si="1288"/>
        <v>86503.983575736085</v>
      </c>
      <c r="G6052" s="3">
        <f t="shared" si="1289"/>
        <v>984.41533309187662</v>
      </c>
      <c r="H6052" s="2">
        <f t="shared" si="1290"/>
        <v>86011.775909190153</v>
      </c>
      <c r="I6052" s="2">
        <f>SUM(H6052:H6108)</f>
        <v>1795090.8325754711</v>
      </c>
      <c r="J6052" s="4">
        <f t="shared" si="1283"/>
        <v>20.751539505736528</v>
      </c>
      <c r="K6052" s="5">
        <f t="shared" si="1291"/>
        <v>0.15591999999999998</v>
      </c>
      <c r="L6052" s="5">
        <f t="shared" si="1284"/>
        <v>2.8609174311926603E-3</v>
      </c>
      <c r="M6052" s="8">
        <f t="shared" si="1285"/>
        <v>344090.78792654746</v>
      </c>
      <c r="N6052" s="6">
        <f>((B6051+E6051)*D6051+(B6052+E6052)*D6052+(B6053+E6053)*D6053)/3/SUM(D5998:D6052)</f>
        <v>4.0137142979305631</v>
      </c>
      <c r="O6052" s="7">
        <f>O5998</f>
        <v>4.3016925678865912E-2</v>
      </c>
      <c r="P6052" s="8">
        <f>M6052*O5998</f>
        <v>14801.727851018704</v>
      </c>
      <c r="Q6052" s="5">
        <f>N6052*O5998</f>
        <v>0.17265764965028052</v>
      </c>
      <c r="R6052" s="8">
        <f t="shared" si="1286"/>
        <v>71161.184838462766</v>
      </c>
      <c r="S6052" s="8">
        <f t="shared" si="1287"/>
        <v>1386076.9198486973</v>
      </c>
      <c r="T6052" s="9">
        <f t="shared" si="1292"/>
        <v>16.023272715934027</v>
      </c>
      <c r="U6052" s="10">
        <f t="shared" si="1282"/>
        <v>4.7282667898025004</v>
      </c>
    </row>
    <row r="6053" spans="1:21" x14ac:dyDescent="0.3">
      <c r="A6053" s="17">
        <v>1975</v>
      </c>
      <c r="B6053" s="17">
        <v>55</v>
      </c>
      <c r="C6053" s="17">
        <v>1.265E-2</v>
      </c>
      <c r="D6053" s="17">
        <v>1.257E-2</v>
      </c>
      <c r="E6053" s="17">
        <v>0.5</v>
      </c>
      <c r="F6053" s="2">
        <f t="shared" si="1288"/>
        <v>85519.568242644207</v>
      </c>
      <c r="G6053" s="3">
        <f t="shared" si="1289"/>
        <v>1074.9809728100377</v>
      </c>
      <c r="H6053" s="2">
        <f t="shared" si="1290"/>
        <v>84982.077756239189</v>
      </c>
      <c r="I6053" s="2">
        <f>SUM(H6053:H6108)</f>
        <v>1709079.0566662811</v>
      </c>
      <c r="J6053" s="4">
        <f t="shared" si="1283"/>
        <v>19.984654878251025</v>
      </c>
      <c r="K6053" s="5">
        <f t="shared" si="1291"/>
        <v>0.16848999999999997</v>
      </c>
      <c r="L6053" s="5">
        <f t="shared" si="1284"/>
        <v>3.0358558558558554E-3</v>
      </c>
      <c r="M6053" s="8">
        <f t="shared" si="1285"/>
        <v>354094.86611049378</v>
      </c>
      <c r="N6053" s="6">
        <f>((B6052+E6052)*D6052+(B6053+E6053)*D6053+(B6054+E6054)*D6054)/3/SUM(D5998:D6053)</f>
        <v>4.0837438423645329</v>
      </c>
      <c r="O6053" s="7">
        <f>O5998</f>
        <v>4.3016925678865912E-2</v>
      </c>
      <c r="P6053" s="8">
        <f>M6053*O5998</f>
        <v>15232.072538743087</v>
      </c>
      <c r="Q6053" s="5">
        <f>N6053*O5998</f>
        <v>0.17567010535852143</v>
      </c>
      <c r="R6053" s="8">
        <f t="shared" si="1286"/>
        <v>70053.267203214593</v>
      </c>
      <c r="S6053" s="8">
        <f t="shared" si="1287"/>
        <v>1314915.7350102344</v>
      </c>
      <c r="T6053" s="9">
        <f t="shared" si="1292"/>
        <v>15.37561241281564</v>
      </c>
      <c r="U6053" s="10">
        <f t="shared" si="1282"/>
        <v>4.609042465435385</v>
      </c>
    </row>
    <row r="6054" spans="1:21" x14ac:dyDescent="0.3">
      <c r="A6054" s="17">
        <v>1975</v>
      </c>
      <c r="B6054" s="17">
        <v>56</v>
      </c>
      <c r="C6054" s="17">
        <v>1.3299999999999999E-2</v>
      </c>
      <c r="D6054" s="17">
        <v>1.321E-2</v>
      </c>
      <c r="E6054" s="17">
        <v>0.5</v>
      </c>
      <c r="F6054" s="2">
        <f t="shared" si="1288"/>
        <v>84444.58726983417</v>
      </c>
      <c r="G6054" s="3">
        <f t="shared" si="1289"/>
        <v>1115.5129978345094</v>
      </c>
      <c r="H6054" s="2">
        <f t="shared" si="1290"/>
        <v>83886.830770916917</v>
      </c>
      <c r="I6054" s="2">
        <f>SUM(H6054:H6108)</f>
        <v>1624096.978910042</v>
      </c>
      <c r="J6054" s="4">
        <f t="shared" si="1283"/>
        <v>19.232694852547549</v>
      </c>
      <c r="K6054" s="5">
        <f t="shared" si="1291"/>
        <v>0.18169999999999997</v>
      </c>
      <c r="L6054" s="5">
        <f t="shared" si="1284"/>
        <v>3.2159292035398223E-3</v>
      </c>
      <c r="M6054" s="8">
        <f t="shared" si="1285"/>
        <v>346871.13031177653</v>
      </c>
      <c r="N6054" s="6">
        <f>((B6053+E6053)*D6053+(B6054+E6054)*D6054+(B6055+E6055)*D6055)/3/SUM(D5998:D6054)</f>
        <v>4.2429370757659157</v>
      </c>
      <c r="O6054" s="7">
        <f>O5998</f>
        <v>4.3016925678865912E-2</v>
      </c>
      <c r="P6054" s="8">
        <f>M6054*O5998</f>
        <v>14921.329632765905</v>
      </c>
      <c r="Q6054" s="5">
        <f>N6054*O5998</f>
        <v>0.18251810884832706</v>
      </c>
      <c r="R6054" s="8">
        <f t="shared" si="1286"/>
        <v>68575.965061329509</v>
      </c>
      <c r="S6054" s="8">
        <f t="shared" si="1287"/>
        <v>1244862.4678070198</v>
      </c>
      <c r="T6054" s="9">
        <f t="shared" si="1292"/>
        <v>14.741767448388222</v>
      </c>
      <c r="U6054" s="10">
        <f t="shared" si="1282"/>
        <v>4.4909274041593275</v>
      </c>
    </row>
    <row r="6055" spans="1:21" x14ac:dyDescent="0.3">
      <c r="A6055" s="17">
        <v>1975</v>
      </c>
      <c r="B6055" s="17">
        <v>57</v>
      </c>
      <c r="C6055" s="17">
        <v>1.5219999999999999E-2</v>
      </c>
      <c r="D6055" s="17">
        <v>1.511E-2</v>
      </c>
      <c r="E6055" s="17">
        <v>0.5</v>
      </c>
      <c r="F6055" s="2">
        <f t="shared" si="1288"/>
        <v>83329.074271999663</v>
      </c>
      <c r="G6055" s="3">
        <f t="shared" si="1289"/>
        <v>1259.102312249915</v>
      </c>
      <c r="H6055" s="2">
        <f t="shared" si="1290"/>
        <v>82699.523115874705</v>
      </c>
      <c r="I6055" s="2">
        <f>SUM(H6055:H6108)</f>
        <v>1540210.1481391247</v>
      </c>
      <c r="J6055" s="4">
        <f t="shared" si="1283"/>
        <v>18.483466444276438</v>
      </c>
      <c r="K6055" s="5">
        <f t="shared" si="1291"/>
        <v>0.19680999999999998</v>
      </c>
      <c r="L6055" s="5">
        <f t="shared" si="1284"/>
        <v>3.4227826086956521E-3</v>
      </c>
      <c r="M6055" s="8">
        <f t="shared" si="1285"/>
        <v>367859.27013043093</v>
      </c>
      <c r="N6055" s="6">
        <f>((B6054+E6054)*D6054+(B6055+E6055)*D6055+(B6056+E6056)*D6056)/3/SUM(D5998:D6055)</f>
        <v>4.3545890283352815</v>
      </c>
      <c r="O6055" s="7">
        <f>O5998</f>
        <v>4.3016925678865912E-2</v>
      </c>
      <c r="P6055" s="8">
        <f>M6055*O5998</f>
        <v>15824.174883482607</v>
      </c>
      <c r="Q6055" s="5">
        <f>N6055*O5998</f>
        <v>0.18732103259390373</v>
      </c>
      <c r="R6055" s="8">
        <f t="shared" si="1286"/>
        <v>67208.163050785646</v>
      </c>
      <c r="S6055" s="8">
        <f t="shared" si="1287"/>
        <v>1176286.5027456903</v>
      </c>
      <c r="T6055" s="9">
        <f t="shared" si="1292"/>
        <v>14.116159492017152</v>
      </c>
      <c r="U6055" s="10">
        <f t="shared" si="1282"/>
        <v>4.3673069522592858</v>
      </c>
    </row>
    <row r="6056" spans="1:21" x14ac:dyDescent="0.3">
      <c r="A6056" s="17">
        <v>1975</v>
      </c>
      <c r="B6056" s="17">
        <v>58</v>
      </c>
      <c r="C6056" s="17">
        <v>1.6469999999999999E-2</v>
      </c>
      <c r="D6056" s="17">
        <v>1.634E-2</v>
      </c>
      <c r="E6056" s="17">
        <v>0.5</v>
      </c>
      <c r="F6056" s="2">
        <f t="shared" si="1288"/>
        <v>82069.971959749746</v>
      </c>
      <c r="G6056" s="3">
        <f t="shared" si="1289"/>
        <v>1341.0233418223108</v>
      </c>
      <c r="H6056" s="2">
        <f t="shared" si="1290"/>
        <v>81399.460288838585</v>
      </c>
      <c r="I6056" s="2">
        <f>SUM(H6056:H6108)</f>
        <v>1457510.62502325</v>
      </c>
      <c r="J6056" s="4">
        <f t="shared" si="1283"/>
        <v>17.759365456321454</v>
      </c>
      <c r="K6056" s="5">
        <f t="shared" si="1291"/>
        <v>0.21314999999999998</v>
      </c>
      <c r="L6056" s="5">
        <f t="shared" si="1284"/>
        <v>3.6435897435897432E-3</v>
      </c>
      <c r="M6056" s="8">
        <f t="shared" si="1285"/>
        <v>368050.03751632746</v>
      </c>
      <c r="N6056" s="6">
        <f>((B6055+E6055)*D6055+(B6056+E6056)*D6056+(B6057+E6057)*D6057)/3/SUM(D5998:D6056)</f>
        <v>4.561013370865588</v>
      </c>
      <c r="O6056" s="7">
        <f>O5998</f>
        <v>4.3016925678865912E-2</v>
      </c>
      <c r="P6056" s="8">
        <f>M6056*O5998</f>
        <v>15832.38110994367</v>
      </c>
      <c r="Q6056" s="5">
        <f>N6056*O5998</f>
        <v>0.1962007731948387</v>
      </c>
      <c r="R6056" s="8">
        <f t="shared" si="1286"/>
        <v>65428.823242525883</v>
      </c>
      <c r="S6056" s="8">
        <f t="shared" si="1287"/>
        <v>1109078.3396949046</v>
      </c>
      <c r="T6056" s="9">
        <f t="shared" si="1292"/>
        <v>13.513814044421011</v>
      </c>
      <c r="U6056" s="10">
        <f t="shared" si="1282"/>
        <v>4.2455514119004434</v>
      </c>
    </row>
    <row r="6057" spans="1:21" x14ac:dyDescent="0.3">
      <c r="A6057" s="17">
        <v>1975</v>
      </c>
      <c r="B6057" s="17">
        <v>59</v>
      </c>
      <c r="C6057" s="17">
        <v>1.8519999999999998E-2</v>
      </c>
      <c r="D6057" s="17">
        <v>1.8350000000000002E-2</v>
      </c>
      <c r="E6057" s="17">
        <v>0.5</v>
      </c>
      <c r="F6057" s="2">
        <f t="shared" si="1288"/>
        <v>80728.948617927439</v>
      </c>
      <c r="G6057" s="3">
        <f t="shared" si="1289"/>
        <v>1481.3762071389685</v>
      </c>
      <c r="H6057" s="2">
        <f t="shared" si="1290"/>
        <v>79988.260514357957</v>
      </c>
      <c r="I6057" s="2">
        <f>SUM(H6057:H6108)</f>
        <v>1376111.1647344115</v>
      </c>
      <c r="J6057" s="4">
        <f t="shared" si="1283"/>
        <v>17.046068210887356</v>
      </c>
      <c r="K6057" s="5">
        <f t="shared" si="1291"/>
        <v>0.23149999999999998</v>
      </c>
      <c r="L6057" s="5">
        <f t="shared" si="1284"/>
        <v>3.8907563025210082E-3</v>
      </c>
      <c r="M6057" s="8">
        <f t="shared" si="1285"/>
        <v>380742.48088452971</v>
      </c>
      <c r="N6057" s="6">
        <f>((B6056+E6056)*D6056+(B6057+E6057)*D6057+(B6058+E6058)*D6058)/3/SUM(D5998:D6057)</f>
        <v>4.7482289416846655</v>
      </c>
      <c r="O6057" s="7">
        <f>O5998</f>
        <v>4.3016925678865912E-2</v>
      </c>
      <c r="P6057" s="8">
        <f>M6057*O5998</f>
        <v>16378.371002996841</v>
      </c>
      <c r="Q6057" s="5">
        <f>N6057*O5998</f>
        <v>0.2042542114906894</v>
      </c>
      <c r="R6057" s="8">
        <f t="shared" si="1286"/>
        <v>63650.32143448593</v>
      </c>
      <c r="S6057" s="8">
        <f t="shared" si="1287"/>
        <v>1043649.5164523787</v>
      </c>
      <c r="T6057" s="9">
        <f t="shared" si="1292"/>
        <v>12.927822476565934</v>
      </c>
      <c r="U6057" s="10">
        <f t="shared" si="1282"/>
        <v>4.1182457343214214</v>
      </c>
    </row>
    <row r="6058" spans="1:21" x14ac:dyDescent="0.3">
      <c r="A6058" s="17">
        <v>1975</v>
      </c>
      <c r="B6058" s="17">
        <v>60</v>
      </c>
      <c r="C6058" s="17">
        <v>2.087E-2</v>
      </c>
      <c r="D6058" s="17">
        <v>2.0660000000000001E-2</v>
      </c>
      <c r="E6058" s="17">
        <v>0.5</v>
      </c>
      <c r="F6058" s="2">
        <f t="shared" si="1288"/>
        <v>79247.572410788474</v>
      </c>
      <c r="G6058" s="3">
        <f t="shared" si="1289"/>
        <v>1637.2548460068899</v>
      </c>
      <c r="H6058" s="2">
        <f t="shared" si="1290"/>
        <v>78428.944987785027</v>
      </c>
      <c r="I6058" s="2">
        <f>SUM(H6058:H6108)</f>
        <v>1296122.9042200535</v>
      </c>
      <c r="J6058" s="4">
        <f t="shared" si="1283"/>
        <v>16.355364142909746</v>
      </c>
      <c r="K6058" s="5">
        <f t="shared" si="1291"/>
        <v>0.25216</v>
      </c>
      <c r="L6058" s="5">
        <f t="shared" si="1284"/>
        <v>4.1679338842975202E-3</v>
      </c>
      <c r="M6058" s="8">
        <f t="shared" si="1285"/>
        <v>392821.69330352492</v>
      </c>
      <c r="N6058" s="6">
        <f>((B6057+E6057)*D6057+(B6058+E6058)*D6058+(B6059+E6059)*D6059)/3/SUM(D5998:D6058)</f>
        <v>4.7727633248730967</v>
      </c>
      <c r="O6058" s="7">
        <f>O5998</f>
        <v>4.3016925678865912E-2</v>
      </c>
      <c r="P6058" s="8">
        <f>M6058*O5998</f>
        <v>16897.98158588399</v>
      </c>
      <c r="Q6058" s="5">
        <f>N6058*O5998</f>
        <v>0.20530960522888297</v>
      </c>
      <c r="R6058" s="8">
        <f t="shared" si="1286"/>
        <v>62326.729253825106</v>
      </c>
      <c r="S6058" s="8">
        <f t="shared" si="1287"/>
        <v>979999.19501789275</v>
      </c>
      <c r="T6058" s="9">
        <f t="shared" si="1292"/>
        <v>12.366299246845816</v>
      </c>
      <c r="U6058" s="10">
        <f t="shared" si="1282"/>
        <v>3.9890648960639297</v>
      </c>
    </row>
    <row r="6059" spans="1:21" x14ac:dyDescent="0.3">
      <c r="A6059" s="17">
        <v>1975</v>
      </c>
      <c r="B6059" s="17">
        <v>61</v>
      </c>
      <c r="C6059" s="17">
        <v>2.0840000000000001E-2</v>
      </c>
      <c r="D6059" s="17">
        <v>2.0629999999999999E-2</v>
      </c>
      <c r="E6059" s="17">
        <v>0.5</v>
      </c>
      <c r="F6059" s="2">
        <f t="shared" si="1288"/>
        <v>77610.317564781581</v>
      </c>
      <c r="G6059" s="3">
        <f t="shared" si="1289"/>
        <v>1601.100851361444</v>
      </c>
      <c r="H6059" s="2">
        <f t="shared" si="1290"/>
        <v>76809.767139100863</v>
      </c>
      <c r="I6059" s="2">
        <f>SUM(H6059:H6108)</f>
        <v>1217693.9592322684</v>
      </c>
      <c r="J6059" s="4">
        <f t="shared" si="1283"/>
        <v>15.689846368891034</v>
      </c>
      <c r="K6059" s="5">
        <f t="shared" si="1291"/>
        <v>0.27278999999999998</v>
      </c>
      <c r="L6059" s="5">
        <f t="shared" si="1284"/>
        <v>4.4356097560975605E-3</v>
      </c>
      <c r="M6059" s="8">
        <f t="shared" si="1285"/>
        <v>360965.21998140996</v>
      </c>
      <c r="N6059" s="6">
        <f>((B6058+E6058)*D6058+(B6059+E6059)*D6059+(B6060+E6060)*D6060)/3/SUM(D5998:D6059)</f>
        <v>4.946478976502072</v>
      </c>
      <c r="O6059" s="7">
        <f>O5998</f>
        <v>4.3016925678865912E-2</v>
      </c>
      <c r="P6059" s="8">
        <f>M6059*O5998</f>
        <v>15527.614040595798</v>
      </c>
      <c r="Q6059" s="5">
        <f>N6059*O5998</f>
        <v>0.21278231850426235</v>
      </c>
      <c r="R6059" s="8">
        <f t="shared" si="1286"/>
        <v>60466.006803470482</v>
      </c>
      <c r="S6059" s="8">
        <f t="shared" si="1287"/>
        <v>917672.4657640676</v>
      </c>
      <c r="T6059" s="9">
        <f t="shared" si="1292"/>
        <v>11.824103992334312</v>
      </c>
      <c r="U6059" s="10">
        <f t="shared" si="1282"/>
        <v>3.8657423765567227</v>
      </c>
    </row>
    <row r="6060" spans="1:21" x14ac:dyDescent="0.3">
      <c r="A6060" s="17">
        <v>1975</v>
      </c>
      <c r="B6060" s="17">
        <v>62</v>
      </c>
      <c r="C6060" s="17">
        <v>2.477E-2</v>
      </c>
      <c r="D6060" s="17">
        <v>2.4469999999999999E-2</v>
      </c>
      <c r="E6060" s="17">
        <v>0.5</v>
      </c>
      <c r="F6060" s="2">
        <f t="shared" si="1288"/>
        <v>76009.21671342013</v>
      </c>
      <c r="G6060" s="3">
        <f t="shared" si="1289"/>
        <v>1859.9455329773905</v>
      </c>
      <c r="H6060" s="2">
        <f t="shared" si="1290"/>
        <v>75079.243946931441</v>
      </c>
      <c r="I6060" s="2">
        <f>SUM(H6060:H6108)</f>
        <v>1140884.1920931679</v>
      </c>
      <c r="J6060" s="4">
        <f t="shared" si="1283"/>
        <v>15.009813828166108</v>
      </c>
      <c r="K6060" s="5">
        <f t="shared" si="1291"/>
        <v>0.29725999999999997</v>
      </c>
      <c r="L6060" s="5">
        <f t="shared" si="1284"/>
        <v>4.7561599999999997E-3</v>
      </c>
      <c r="M6060" s="8">
        <f t="shared" si="1285"/>
        <v>391060.33711594873</v>
      </c>
      <c r="N6060" s="6">
        <f>((B6059+E6059)*D6059+(B6060+E6060)*D6060+(B6061+E6061)*D6061)/3/SUM(D5998:D6060)</f>
        <v>4.9249478570947991</v>
      </c>
      <c r="O6060" s="7">
        <f>O5998</f>
        <v>4.3016925678865912E-2</v>
      </c>
      <c r="P6060" s="8">
        <f>M6060*O5998</f>
        <v>16822.213457669015</v>
      </c>
      <c r="Q6060" s="5">
        <f>N6060*O5998</f>
        <v>0.21185611594093692</v>
      </c>
      <c r="R6060" s="8">
        <f t="shared" si="1286"/>
        <v>59173.246936552452</v>
      </c>
      <c r="S6060" s="8">
        <f t="shared" si="1287"/>
        <v>857206.45896059717</v>
      </c>
      <c r="T6060" s="9">
        <f t="shared" si="1292"/>
        <v>11.277664683646838</v>
      </c>
      <c r="U6060" s="10">
        <f t="shared" si="1282"/>
        <v>3.7321491445192692</v>
      </c>
    </row>
    <row r="6061" spans="1:21" x14ac:dyDescent="0.3">
      <c r="A6061" s="17">
        <v>1975</v>
      </c>
      <c r="B6061" s="17">
        <v>63</v>
      </c>
      <c r="C6061" s="17">
        <v>2.5420000000000002E-2</v>
      </c>
      <c r="D6061" s="17">
        <v>2.5100000000000001E-2</v>
      </c>
      <c r="E6061" s="17">
        <v>0.5</v>
      </c>
      <c r="F6061" s="2">
        <f t="shared" si="1288"/>
        <v>74149.271180442738</v>
      </c>
      <c r="G6061" s="3">
        <f t="shared" si="1289"/>
        <v>1861.1467066291127</v>
      </c>
      <c r="H6061" s="2">
        <f t="shared" si="1290"/>
        <v>73218.697827128184</v>
      </c>
      <c r="I6061" s="2">
        <f>SUM(H6061:H6108)</f>
        <v>1065804.9481462359</v>
      </c>
      <c r="J6061" s="4">
        <f t="shared" si="1283"/>
        <v>14.373775104985086</v>
      </c>
      <c r="K6061" s="5">
        <f t="shared" si="1291"/>
        <v>0.32235999999999998</v>
      </c>
      <c r="L6061" s="5">
        <f t="shared" si="1284"/>
        <v>5.0765354330708657E-3</v>
      </c>
      <c r="M6061" s="8">
        <f t="shared" si="1285"/>
        <v>366617.49556690862</v>
      </c>
      <c r="N6061" s="6">
        <f>((B6060+E6060)*D6060+(B6061+E6061)*D6061+(B6062+E6062)*D6062)/3/SUM(D5998:D6061)</f>
        <v>5.1450397071596967</v>
      </c>
      <c r="O6061" s="7">
        <f>O5998</f>
        <v>4.3016925678865912E-2</v>
      </c>
      <c r="P6061" s="8">
        <f>M6061*O5998</f>
        <v>15770.757559373662</v>
      </c>
      <c r="Q6061" s="5">
        <f>N6061*O5998</f>
        <v>0.22132379069770272</v>
      </c>
      <c r="R6061" s="8">
        <f t="shared" si="1286"/>
        <v>57013.658074078528</v>
      </c>
      <c r="S6061" s="8">
        <f t="shared" si="1287"/>
        <v>798033.21202404471</v>
      </c>
      <c r="T6061" s="9">
        <f t="shared" si="1292"/>
        <v>10.76252266973772</v>
      </c>
      <c r="U6061" s="10">
        <f t="shared" si="1282"/>
        <v>3.6112524352473656</v>
      </c>
    </row>
    <row r="6062" spans="1:21" x14ac:dyDescent="0.3">
      <c r="A6062" s="17">
        <v>1975</v>
      </c>
      <c r="B6062" s="17">
        <v>64</v>
      </c>
      <c r="C6062" s="17">
        <v>2.9139999999999999E-2</v>
      </c>
      <c r="D6062" s="17">
        <v>2.8719999999999999E-2</v>
      </c>
      <c r="E6062" s="17">
        <v>0.5</v>
      </c>
      <c r="F6062" s="2">
        <f t="shared" si="1288"/>
        <v>72288.12447381363</v>
      </c>
      <c r="G6062" s="3">
        <f t="shared" si="1289"/>
        <v>2076.1149348879276</v>
      </c>
      <c r="H6062" s="2">
        <f t="shared" si="1290"/>
        <v>71250.06700636966</v>
      </c>
      <c r="I6062" s="2">
        <f>SUM(H6062:H6108)</f>
        <v>992586.25031910732</v>
      </c>
      <c r="J6062" s="4">
        <f t="shared" si="1283"/>
        <v>13.730972515114452</v>
      </c>
      <c r="K6062" s="5">
        <f t="shared" si="1291"/>
        <v>0.35108</v>
      </c>
      <c r="L6062" s="5">
        <f t="shared" si="1284"/>
        <v>5.4431007751937982E-3</v>
      </c>
      <c r="M6062" s="8">
        <f t="shared" si="1285"/>
        <v>381421.36635601951</v>
      </c>
      <c r="N6062" s="6">
        <f>((B6061+E6061)*D6061+(B6062+E6062)*D6062+(B6063+E6063)*D6063)/3/SUM(D5998:D6062)</f>
        <v>5.2863877178990544</v>
      </c>
      <c r="O6062" s="7">
        <f>O5998</f>
        <v>4.3016925678865912E-2</v>
      </c>
      <c r="P6062" s="8">
        <f>M6062*O5998</f>
        <v>16407.574568868378</v>
      </c>
      <c r="Q6062" s="5">
        <f>N6062*O5998</f>
        <v>0.2274041475705332</v>
      </c>
      <c r="R6062" s="8">
        <f t="shared" si="1286"/>
        <v>55047.5062544428</v>
      </c>
      <c r="S6062" s="8">
        <f t="shared" si="1287"/>
        <v>741019.55394996621</v>
      </c>
      <c r="T6062" s="9">
        <f t="shared" si="1292"/>
        <v>10.250916860049406</v>
      </c>
      <c r="U6062" s="10">
        <f t="shared" ref="U6062:U6099" si="1293">J6062-T6062</f>
        <v>3.4800556550650459</v>
      </c>
    </row>
    <row r="6063" spans="1:21" x14ac:dyDescent="0.3">
      <c r="A6063" s="17">
        <v>1975</v>
      </c>
      <c r="B6063" s="17">
        <v>65</v>
      </c>
      <c r="C6063" s="17">
        <v>3.2930000000000001E-2</v>
      </c>
      <c r="D6063" s="17">
        <v>3.2390000000000002E-2</v>
      </c>
      <c r="E6063" s="17">
        <v>0.5</v>
      </c>
      <c r="F6063" s="2">
        <f t="shared" si="1288"/>
        <v>70212.009538925704</v>
      </c>
      <c r="G6063" s="3">
        <f t="shared" si="1289"/>
        <v>2274.1669889658037</v>
      </c>
      <c r="H6063" s="2">
        <f t="shared" si="1290"/>
        <v>69074.926044442807</v>
      </c>
      <c r="I6063" s="2">
        <f>SUM(H6063:H6108)</f>
        <v>921336.18331273773</v>
      </c>
      <c r="J6063" s="4">
        <f t="shared" ref="J6063:J6108" si="1294">I6063/F6063</f>
        <v>13.122202161183647</v>
      </c>
      <c r="K6063" s="11">
        <f t="shared" si="1291"/>
        <v>0.38346999999999998</v>
      </c>
      <c r="L6063" s="11">
        <f t="shared" ref="L6063:L6107" si="1295">K6063/(B6063+E6063)</f>
        <v>5.8545038167938926E-3</v>
      </c>
      <c r="M6063" s="8">
        <f t="shared" ref="M6063:M6108" si="1296">G6063/L6063</f>
        <v>388447.43468135752</v>
      </c>
      <c r="N6063" s="6">
        <f>((B6062+E6062)*D6062+(B6063+E6063)*D6063+(B6064+E6064)*D6064)/3/SUM(D5998:D6063)</f>
        <v>5.2648751314748665</v>
      </c>
      <c r="O6063" s="7">
        <f>O5998</f>
        <v>4.3016925678865912E-2</v>
      </c>
      <c r="P6063" s="8">
        <f>M6063*O5998</f>
        <v>16709.814427834077</v>
      </c>
      <c r="Q6063" s="5">
        <f>N6063*O5998</f>
        <v>0.22647874223916373</v>
      </c>
      <c r="R6063" s="8">
        <f t="shared" ref="R6063:R6108" si="1297">((1-Q6063)*H6063)</f>
        <v>53430.923673634148</v>
      </c>
      <c r="S6063" s="12">
        <f t="shared" ref="S6063:S6107" si="1298">R6063+S6064</f>
        <v>685972.04769552336</v>
      </c>
      <c r="T6063" s="9">
        <f t="shared" si="1292"/>
        <v>9.7700101763248757</v>
      </c>
      <c r="U6063" s="10">
        <f t="shared" si="1293"/>
        <v>3.3521919848587718</v>
      </c>
    </row>
    <row r="6064" spans="1:21" x14ac:dyDescent="0.3">
      <c r="A6064" s="17">
        <v>1975</v>
      </c>
      <c r="B6064" s="17">
        <v>66</v>
      </c>
      <c r="C6064" s="17">
        <v>3.1820000000000001E-2</v>
      </c>
      <c r="D6064" s="17">
        <v>3.1320000000000001E-2</v>
      </c>
      <c r="E6064" s="17">
        <v>0.5</v>
      </c>
      <c r="F6064" s="2">
        <f t="shared" ref="F6064:F6108" si="1299">F6063-G6063</f>
        <v>67937.842549959896</v>
      </c>
      <c r="G6064" s="3">
        <f t="shared" ref="G6064:G6108" si="1300">D6064*F6064</f>
        <v>2127.8132286647442</v>
      </c>
      <c r="H6064" s="2">
        <f t="shared" ref="H6064:H6107" si="1301">F6064-0.5*G6064</f>
        <v>66873.935935627524</v>
      </c>
      <c r="I6064" s="2">
        <f>SUM(H6064:H6108)</f>
        <v>852261.25726829504</v>
      </c>
      <c r="J6064" s="4">
        <f t="shared" si="1294"/>
        <v>12.544720663473559</v>
      </c>
      <c r="K6064" s="5">
        <f t="shared" ref="K6064:K6096" si="1302">K6063+G6064/F6064</f>
        <v>0.41478999999999999</v>
      </c>
      <c r="L6064" s="5">
        <f t="shared" si="1295"/>
        <v>6.237443609022556E-3</v>
      </c>
      <c r="M6064" s="8">
        <f t="shared" si="1296"/>
        <v>341135.46543119528</v>
      </c>
      <c r="N6064" s="6">
        <f>((B6063+E6063)*D6063+(B6064+E6064)*D6064+(B6065+E6065)*D6065)/3/SUM(D5998:D6064)</f>
        <v>5.4150092014433016</v>
      </c>
      <c r="O6064" s="7">
        <f>O5998</f>
        <v>4.3016925678865912E-2</v>
      </c>
      <c r="P6064" s="8">
        <f>M6064*O5998</f>
        <v>14674.598962879059</v>
      </c>
      <c r="Q6064" s="5">
        <f>N6064*O5998</f>
        <v>0.23293704836886156</v>
      </c>
      <c r="R6064" s="8">
        <f t="shared" si="1297"/>
        <v>51296.518685974108</v>
      </c>
      <c r="S6064" s="8">
        <f t="shared" si="1298"/>
        <v>632541.12402188918</v>
      </c>
      <c r="T6064" s="9">
        <f t="shared" si="1292"/>
        <v>9.3105859750658588</v>
      </c>
      <c r="U6064" s="10">
        <f t="shared" si="1293"/>
        <v>3.2341346884076998</v>
      </c>
    </row>
    <row r="6065" spans="1:21" x14ac:dyDescent="0.3">
      <c r="A6065" s="17">
        <v>1975</v>
      </c>
      <c r="B6065" s="17">
        <v>67</v>
      </c>
      <c r="C6065" s="17">
        <v>3.8260000000000002E-2</v>
      </c>
      <c r="D6065" s="17">
        <v>3.7539999999999997E-2</v>
      </c>
      <c r="E6065" s="17">
        <v>0.5</v>
      </c>
      <c r="F6065" s="2">
        <f t="shared" si="1299"/>
        <v>65810.029321295151</v>
      </c>
      <c r="G6065" s="3">
        <f t="shared" si="1300"/>
        <v>2470.5085007214198</v>
      </c>
      <c r="H6065" s="2">
        <f t="shared" si="1301"/>
        <v>64574.77507093444</v>
      </c>
      <c r="I6065" s="2">
        <f>SUM(H6065:H6108)</f>
        <v>785387.32133266737</v>
      </c>
      <c r="J6065" s="4">
        <f t="shared" si="1294"/>
        <v>11.934158507942309</v>
      </c>
      <c r="K6065" s="5">
        <f t="shared" si="1302"/>
        <v>0.45233000000000001</v>
      </c>
      <c r="L6065" s="5">
        <f t="shared" si="1295"/>
        <v>6.701185185185185E-3</v>
      </c>
      <c r="M6065" s="8">
        <f t="shared" si="1296"/>
        <v>368667.39725133387</v>
      </c>
      <c r="N6065" s="6">
        <f>((B6064+E6064)*D6064+(B6065+E6065)*D6065+(B6066+E6066)*D6066)/3/SUM(D5998:D6065)</f>
        <v>5.392585796505502</v>
      </c>
      <c r="O6065" s="7">
        <f>O5998</f>
        <v>4.3016925678865912E-2</v>
      </c>
      <c r="P6065" s="8">
        <f>M6065*O5998</f>
        <v>15858.938027781564</v>
      </c>
      <c r="Q6065" s="5">
        <f>N6065*O5998</f>
        <v>0.23197246242518513</v>
      </c>
      <c r="R6065" s="8">
        <f t="shared" si="1297"/>
        <v>49595.205487177322</v>
      </c>
      <c r="S6065" s="8">
        <f t="shared" si="1298"/>
        <v>581244.60533591511</v>
      </c>
      <c r="T6065" s="9">
        <f t="shared" si="1292"/>
        <v>8.832158431326409</v>
      </c>
      <c r="U6065" s="10">
        <f t="shared" si="1293"/>
        <v>3.1020000766158997</v>
      </c>
    </row>
    <row r="6066" spans="1:21" x14ac:dyDescent="0.3">
      <c r="A6066" s="17">
        <v>1975</v>
      </c>
      <c r="B6066" s="17">
        <v>68</v>
      </c>
      <c r="C6066" s="17">
        <v>4.0219999999999999E-2</v>
      </c>
      <c r="D6066" s="17">
        <v>3.943E-2</v>
      </c>
      <c r="E6066" s="17">
        <v>0.5</v>
      </c>
      <c r="F6066" s="2">
        <f t="shared" si="1299"/>
        <v>63339.520820573729</v>
      </c>
      <c r="G6066" s="3">
        <f t="shared" si="1300"/>
        <v>2497.4773059552222</v>
      </c>
      <c r="H6066" s="2">
        <f t="shared" si="1301"/>
        <v>62090.782167596117</v>
      </c>
      <c r="I6066" s="2">
        <f>SUM(H6066:H6108)</f>
        <v>720812.54626173293</v>
      </c>
      <c r="J6066" s="4">
        <f t="shared" si="1294"/>
        <v>11.380138923116087</v>
      </c>
      <c r="K6066" s="5">
        <f t="shared" si="1302"/>
        <v>0.49176000000000003</v>
      </c>
      <c r="L6066" s="5">
        <f t="shared" si="1295"/>
        <v>7.1789781021897817E-3</v>
      </c>
      <c r="M6066" s="8">
        <f t="shared" si="1296"/>
        <v>347887.57820467849</v>
      </c>
      <c r="N6066" s="6">
        <f>((B6065+E6065)*D6065+(B6066+E6066)*D6066+(B6067+E6067)*D6067)/3/SUM(D5998:D6066)</f>
        <v>5.5811981454367974</v>
      </c>
      <c r="O6066" s="7">
        <f>O5998</f>
        <v>4.3016925678865912E-2</v>
      </c>
      <c r="P6066" s="8">
        <f>M6066*O5998</f>
        <v>14965.054096231308</v>
      </c>
      <c r="Q6066" s="5">
        <f>N6066*O5998</f>
        <v>0.24008598582127896</v>
      </c>
      <c r="R6066" s="8">
        <f t="shared" si="1297"/>
        <v>47183.655520474516</v>
      </c>
      <c r="S6066" s="8">
        <f t="shared" si="1298"/>
        <v>531649.39984873775</v>
      </c>
      <c r="T6066" s="9">
        <f t="shared" si="1292"/>
        <v>8.3936441728818565</v>
      </c>
      <c r="U6066" s="10">
        <f t="shared" si="1293"/>
        <v>2.9864947502342307</v>
      </c>
    </row>
    <row r="6067" spans="1:21" x14ac:dyDescent="0.3">
      <c r="A6067" s="17">
        <v>1975</v>
      </c>
      <c r="B6067" s="17">
        <v>69</v>
      </c>
      <c r="C6067" s="17">
        <v>4.4110000000000003E-2</v>
      </c>
      <c r="D6067" s="17">
        <v>4.3150000000000001E-2</v>
      </c>
      <c r="E6067" s="17">
        <v>0.5</v>
      </c>
      <c r="F6067" s="2">
        <f t="shared" si="1299"/>
        <v>60842.043514618505</v>
      </c>
      <c r="G6067" s="3">
        <f t="shared" si="1300"/>
        <v>2625.3341776557886</v>
      </c>
      <c r="H6067" s="2">
        <f t="shared" si="1301"/>
        <v>59529.376425790608</v>
      </c>
      <c r="I6067" s="2">
        <f>SUM(H6067:H6108)</f>
        <v>658721.76409413666</v>
      </c>
      <c r="J6067" s="4">
        <f t="shared" si="1294"/>
        <v>10.82675278544623</v>
      </c>
      <c r="K6067" s="5">
        <f t="shared" si="1302"/>
        <v>0.53491</v>
      </c>
      <c r="L6067" s="5">
        <f t="shared" si="1295"/>
        <v>7.6965467625899281E-3</v>
      </c>
      <c r="M6067" s="8">
        <f t="shared" si="1296"/>
        <v>341105.46698898374</v>
      </c>
      <c r="N6067" s="6">
        <f>((B6066+E6066)*D6066+(B6067+E6067)*D6067+(B6068+E6068)*D6068)/3/SUM(D5998:D6067)</f>
        <v>5.719120973621731</v>
      </c>
      <c r="O6067" s="7">
        <f>O5998</f>
        <v>4.3016925678865912E-2</v>
      </c>
      <c r="P6067" s="8">
        <f>M6067*O5998</f>
        <v>14673.308522119964</v>
      </c>
      <c r="Q6067" s="5">
        <f>N6067*O5998</f>
        <v>0.24601900187072925</v>
      </c>
      <c r="R6067" s="8">
        <f t="shared" si="1297"/>
        <v>44884.018655530686</v>
      </c>
      <c r="S6067" s="8">
        <f t="shared" si="1298"/>
        <v>484465.74432826327</v>
      </c>
      <c r="T6067" s="9">
        <f t="shared" si="1292"/>
        <v>7.9626803496805758</v>
      </c>
      <c r="U6067" s="10">
        <f t="shared" si="1293"/>
        <v>2.864072435765654</v>
      </c>
    </row>
    <row r="6068" spans="1:21" x14ac:dyDescent="0.3">
      <c r="A6068" s="17">
        <v>1975</v>
      </c>
      <c r="B6068" s="17">
        <v>70</v>
      </c>
      <c r="C6068" s="17">
        <v>5.0569999999999997E-2</v>
      </c>
      <c r="D6068" s="17">
        <v>4.9329999999999999E-2</v>
      </c>
      <c r="E6068" s="17">
        <v>0.5</v>
      </c>
      <c r="F6068" s="2">
        <f t="shared" si="1299"/>
        <v>58216.709336962718</v>
      </c>
      <c r="G6068" s="3">
        <f t="shared" si="1300"/>
        <v>2871.830271592371</v>
      </c>
      <c r="H6068" s="2">
        <f t="shared" si="1301"/>
        <v>56780.794201166529</v>
      </c>
      <c r="I6068" s="2">
        <f>SUM(H6068:H6108)</f>
        <v>599192.38766834617</v>
      </c>
      <c r="J6068" s="4">
        <f t="shared" si="1294"/>
        <v>10.292446867791433</v>
      </c>
      <c r="K6068" s="5">
        <f t="shared" si="1302"/>
        <v>0.58423999999999998</v>
      </c>
      <c r="L6068" s="5">
        <f t="shared" si="1295"/>
        <v>8.2870921985815603E-3</v>
      </c>
      <c r="M6068" s="8">
        <f t="shared" si="1296"/>
        <v>346542.57522124838</v>
      </c>
      <c r="N6068" s="6">
        <f>((B6067+E6067)*D6067+(B6068+E6068)*D6068+(B6069+E6069)*D6069)/3/SUM(D5998:D6068)</f>
        <v>5.6871804965995718</v>
      </c>
      <c r="O6068" s="7">
        <f>O5998</f>
        <v>4.3016925678865912E-2</v>
      </c>
      <c r="P6068" s="8">
        <f>M6068*O5998</f>
        <v>14907.196202855241</v>
      </c>
      <c r="Q6068" s="5">
        <f>N6068*O5998</f>
        <v>0.24464502074451952</v>
      </c>
      <c r="R6068" s="8">
        <f t="shared" si="1297"/>
        <v>42889.655625931846</v>
      </c>
      <c r="S6068" s="8">
        <f t="shared" si="1298"/>
        <v>439581.72567273257</v>
      </c>
      <c r="T6068" s="9">
        <f t="shared" si="1292"/>
        <v>7.5507827680262771</v>
      </c>
      <c r="U6068" s="10">
        <f t="shared" si="1293"/>
        <v>2.7416640997651562</v>
      </c>
    </row>
    <row r="6069" spans="1:21" x14ac:dyDescent="0.3">
      <c r="A6069" s="17">
        <v>1975</v>
      </c>
      <c r="B6069" s="17">
        <v>71</v>
      </c>
      <c r="C6069" s="17">
        <v>5.006E-2</v>
      </c>
      <c r="D6069" s="17">
        <v>4.8829999999999998E-2</v>
      </c>
      <c r="E6069" s="17">
        <v>0.5</v>
      </c>
      <c r="F6069" s="2">
        <f t="shared" si="1299"/>
        <v>55344.879065370347</v>
      </c>
      <c r="G6069" s="3">
        <f t="shared" si="1300"/>
        <v>2702.4904447620338</v>
      </c>
      <c r="H6069" s="2">
        <f t="shared" si="1301"/>
        <v>53993.633842989329</v>
      </c>
      <c r="I6069" s="2">
        <f>SUM(H6069:H6108)</f>
        <v>542411.59346717969</v>
      </c>
      <c r="J6069" s="4">
        <f t="shared" si="1294"/>
        <v>9.8005741927182228</v>
      </c>
      <c r="K6069" s="5">
        <f t="shared" si="1302"/>
        <v>0.63307000000000002</v>
      </c>
      <c r="L6069" s="5">
        <f t="shared" si="1295"/>
        <v>8.854125874125875E-3</v>
      </c>
      <c r="M6069" s="8">
        <f t="shared" si="1296"/>
        <v>305223.8564463415</v>
      </c>
      <c r="N6069" s="6">
        <f>((B6068+E6068)*D6068+(B6069+E6069)*D6069+(B6070+E6070)*D6070)/3/SUM(D5998:D6069)</f>
        <v>5.7873589545126656</v>
      </c>
      <c r="O6069" s="7">
        <f>O5998</f>
        <v>4.3016925678865912E-2</v>
      </c>
      <c r="P6069" s="8">
        <f>M6069*O5998</f>
        <v>13129.79194816911</v>
      </c>
      <c r="Q6069" s="5">
        <f>N6069*O5998</f>
        <v>0.24895439002319047</v>
      </c>
      <c r="R6069" s="8">
        <f t="shared" si="1297"/>
        <v>40551.681664472424</v>
      </c>
      <c r="S6069" s="8">
        <f t="shared" si="1298"/>
        <v>396692.07004680071</v>
      </c>
      <c r="T6069" s="9">
        <f t="shared" si="1292"/>
        <v>7.167638212349325</v>
      </c>
      <c r="U6069" s="10">
        <f t="shared" si="1293"/>
        <v>2.6329359803688979</v>
      </c>
    </row>
    <row r="6070" spans="1:21" x14ac:dyDescent="0.3">
      <c r="A6070" s="17">
        <v>1975</v>
      </c>
      <c r="B6070" s="17">
        <v>72</v>
      </c>
      <c r="C6070" s="17">
        <v>5.706E-2</v>
      </c>
      <c r="D6070" s="17">
        <v>5.5480000000000002E-2</v>
      </c>
      <c r="E6070" s="17">
        <v>0.5</v>
      </c>
      <c r="F6070" s="2">
        <f t="shared" si="1299"/>
        <v>52642.388620608312</v>
      </c>
      <c r="G6070" s="3">
        <f t="shared" si="1300"/>
        <v>2920.5997206713491</v>
      </c>
      <c r="H6070" s="2">
        <f t="shared" si="1301"/>
        <v>51182.088760272636</v>
      </c>
      <c r="I6070" s="2">
        <f>SUM(H6070:H6108)</f>
        <v>488417.95962419052</v>
      </c>
      <c r="J6070" s="4">
        <f t="shared" si="1294"/>
        <v>9.2780356747145376</v>
      </c>
      <c r="K6070" s="5">
        <f t="shared" si="1302"/>
        <v>0.68855</v>
      </c>
      <c r="L6070" s="5">
        <f t="shared" si="1295"/>
        <v>9.4972413793103453E-3</v>
      </c>
      <c r="M6070" s="8">
        <f t="shared" si="1296"/>
        <v>307520.84779416572</v>
      </c>
      <c r="N6070" s="6">
        <f>((B6069+E6069)*D6069+(B6070+E6070)*D6070+(B6071+E6071)*D6071)/3/SUM(D5998:D6070)</f>
        <v>5.7748360080362113</v>
      </c>
      <c r="O6070" s="7">
        <f>O5998</f>
        <v>4.3016925678865912E-2</v>
      </c>
      <c r="P6070" s="8">
        <f>M6070*O5998</f>
        <v>13228.601454263464</v>
      </c>
      <c r="Q6070" s="5">
        <f>N6070*O5998</f>
        <v>0.24841569136533243</v>
      </c>
      <c r="R6070" s="8">
        <f t="shared" si="1297"/>
        <v>38467.6547953677</v>
      </c>
      <c r="S6070" s="8">
        <f t="shared" si="1298"/>
        <v>356140.38838232827</v>
      </c>
      <c r="T6070" s="9">
        <f t="shared" si="1292"/>
        <v>6.7652779008380204</v>
      </c>
      <c r="U6070" s="10">
        <f t="shared" si="1293"/>
        <v>2.5127577738765172</v>
      </c>
    </row>
    <row r="6071" spans="1:21" x14ac:dyDescent="0.3">
      <c r="A6071" s="17">
        <v>1975</v>
      </c>
      <c r="B6071" s="17">
        <v>73</v>
      </c>
      <c r="C6071" s="17">
        <v>6.1929999999999999E-2</v>
      </c>
      <c r="D6071" s="17">
        <v>6.0069999999999998E-2</v>
      </c>
      <c r="E6071" s="17">
        <v>0.5</v>
      </c>
      <c r="F6071" s="2">
        <f t="shared" si="1299"/>
        <v>49721.788899936961</v>
      </c>
      <c r="G6071" s="3">
        <f t="shared" si="1300"/>
        <v>2986.7878592192133</v>
      </c>
      <c r="H6071" s="2">
        <f t="shared" si="1301"/>
        <v>48228.394970327354</v>
      </c>
      <c r="I6071" s="2">
        <f>SUM(H6071:H6108)</f>
        <v>437235.87086391787</v>
      </c>
      <c r="J6071" s="4">
        <f t="shared" si="1294"/>
        <v>8.7936472226258182</v>
      </c>
      <c r="K6071" s="5">
        <f t="shared" si="1302"/>
        <v>0.74861999999999995</v>
      </c>
      <c r="L6071" s="5">
        <f t="shared" si="1295"/>
        <v>1.018530612244898E-2</v>
      </c>
      <c r="M6071" s="8">
        <f t="shared" si="1296"/>
        <v>293244.78059978649</v>
      </c>
      <c r="N6071" s="6">
        <f>((B6070+E6070)*D6070+(B6071+E6071)*D6071+(B6072+E6072)*D6072)/3/SUM(D5998:D6071)</f>
        <v>6.1393118894321113</v>
      </c>
      <c r="O6071" s="7">
        <f>O5998</f>
        <v>4.3016925678865912E-2</v>
      </c>
      <c r="P6071" s="8">
        <f>M6071*O5998</f>
        <v>12614.488932776356</v>
      </c>
      <c r="Q6071" s="5">
        <f>N6071*O5998</f>
        <v>0.26409432326707899</v>
      </c>
      <c r="R6071" s="8">
        <f t="shared" si="1297"/>
        <v>35491.549638381359</v>
      </c>
      <c r="S6071" s="8">
        <f t="shared" si="1298"/>
        <v>317672.73358696059</v>
      </c>
      <c r="T6071" s="9">
        <f t="shared" si="1292"/>
        <v>6.3890045112066218</v>
      </c>
      <c r="U6071" s="10">
        <f t="shared" si="1293"/>
        <v>2.4046427114191964</v>
      </c>
    </row>
    <row r="6072" spans="1:21" x14ac:dyDescent="0.3">
      <c r="A6072" s="17">
        <v>1975</v>
      </c>
      <c r="B6072" s="17">
        <v>74</v>
      </c>
      <c r="C6072" s="17">
        <v>7.4490000000000001E-2</v>
      </c>
      <c r="D6072" s="17">
        <v>7.1819999999999995E-2</v>
      </c>
      <c r="E6072" s="17">
        <v>0.5</v>
      </c>
      <c r="F6072" s="2">
        <f t="shared" si="1299"/>
        <v>46735.001040717747</v>
      </c>
      <c r="G6072" s="3">
        <f t="shared" si="1300"/>
        <v>3356.5077747443484</v>
      </c>
      <c r="H6072" s="2">
        <f t="shared" si="1301"/>
        <v>45056.747153345575</v>
      </c>
      <c r="I6072" s="2">
        <f>SUM(H6072:H6108)</f>
        <v>389007.47589359048</v>
      </c>
      <c r="J6072" s="4">
        <f t="shared" si="1294"/>
        <v>8.3236860432434518</v>
      </c>
      <c r="K6072" s="5">
        <f t="shared" si="1302"/>
        <v>0.82043999999999995</v>
      </c>
      <c r="L6072" s="5">
        <f t="shared" si="1295"/>
        <v>1.101261744966443E-2</v>
      </c>
      <c r="M6072" s="8">
        <f t="shared" si="1296"/>
        <v>304787.46674766461</v>
      </c>
      <c r="N6072" s="6">
        <f>((B6071+E6071)*D6071+(B6072+E6072)*D6072+(B6073+E6073)*D6073)/3/SUM(D5998:D6072)</f>
        <v>6.2869882827100909</v>
      </c>
      <c r="O6072" s="7">
        <f>O5998</f>
        <v>4.3016925678865912E-2</v>
      </c>
      <c r="P6072" s="8">
        <f>M6072*O5998</f>
        <v>13111.019804934105</v>
      </c>
      <c r="Q6072" s="5">
        <f>N6072*O5998</f>
        <v>0.2704469077012408</v>
      </c>
      <c r="R6072" s="8">
        <f t="shared" si="1297"/>
        <v>32871.289214646582</v>
      </c>
      <c r="S6072" s="8">
        <f t="shared" si="1298"/>
        <v>282181.18394857924</v>
      </c>
      <c r="T6072" s="9">
        <f t="shared" si="1292"/>
        <v>6.0378983131449946</v>
      </c>
      <c r="U6072" s="10">
        <f t="shared" si="1293"/>
        <v>2.2857877300984573</v>
      </c>
    </row>
    <row r="6073" spans="1:21" x14ac:dyDescent="0.3">
      <c r="A6073" s="17">
        <v>1975</v>
      </c>
      <c r="B6073" s="17">
        <v>75</v>
      </c>
      <c r="C6073" s="17">
        <v>7.8589999999999993E-2</v>
      </c>
      <c r="D6073" s="17">
        <v>7.5609999999999997E-2</v>
      </c>
      <c r="E6073" s="17">
        <v>0.5</v>
      </c>
      <c r="F6073" s="2">
        <f t="shared" si="1299"/>
        <v>43378.493265973397</v>
      </c>
      <c r="G6073" s="3">
        <f t="shared" si="1300"/>
        <v>3279.8478758402484</v>
      </c>
      <c r="H6073" s="2">
        <f t="shared" si="1301"/>
        <v>41738.569328053272</v>
      </c>
      <c r="I6073" s="2">
        <f>SUM(H6073:H6108)</f>
        <v>343950.72874024487</v>
      </c>
      <c r="J6073" s="4">
        <f t="shared" si="1294"/>
        <v>7.9290612200687915</v>
      </c>
      <c r="K6073" s="5">
        <f t="shared" si="1302"/>
        <v>0.8960499999999999</v>
      </c>
      <c r="L6073" s="5">
        <f t="shared" si="1295"/>
        <v>1.18682119205298E-2</v>
      </c>
      <c r="M6073" s="8">
        <f t="shared" si="1296"/>
        <v>276355.68843919289</v>
      </c>
      <c r="N6073" s="6">
        <f>((B6072+E6072)*D6072+(B6073+E6073)*D6073+(B6074+E6074)*D6074)/3/SUM(D5998:D6073)</f>
        <v>6.1863642281866706</v>
      </c>
      <c r="O6073" s="7">
        <f>O5998</f>
        <v>4.3016925678865912E-2</v>
      </c>
      <c r="P6073" s="8">
        <f>M6073*O5998</f>
        <v>11887.972110520584</v>
      </c>
      <c r="Q6073" s="5">
        <f>N6073*O5998</f>
        <v>0.26611837022630069</v>
      </c>
      <c r="R6073" s="8">
        <f t="shared" si="1297"/>
        <v>30631.169282894272</v>
      </c>
      <c r="S6073" s="8">
        <f t="shared" si="1298"/>
        <v>249309.89473393268</v>
      </c>
      <c r="T6073" s="9">
        <f t="shared" si="1292"/>
        <v>5.7473156848786706</v>
      </c>
      <c r="U6073" s="10">
        <f t="shared" si="1293"/>
        <v>2.1817455351901209</v>
      </c>
    </row>
    <row r="6074" spans="1:21" x14ac:dyDescent="0.3">
      <c r="A6074" s="17">
        <v>1975</v>
      </c>
      <c r="B6074" s="17">
        <v>76</v>
      </c>
      <c r="C6074" s="17">
        <v>7.5569999999999998E-2</v>
      </c>
      <c r="D6074" s="17">
        <v>7.2819999999999996E-2</v>
      </c>
      <c r="E6074" s="17">
        <v>0.5</v>
      </c>
      <c r="F6074" s="2">
        <f t="shared" si="1299"/>
        <v>40098.645390133148</v>
      </c>
      <c r="G6074" s="3">
        <f t="shared" si="1300"/>
        <v>2919.9833573094957</v>
      </c>
      <c r="H6074" s="2">
        <f t="shared" si="1301"/>
        <v>38638.653711478401</v>
      </c>
      <c r="I6074" s="2">
        <f>SUM(H6074:H6108)</f>
        <v>302212.15941219172</v>
      </c>
      <c r="J6074" s="4">
        <f t="shared" si="1294"/>
        <v>7.5367174245381214</v>
      </c>
      <c r="K6074" s="5">
        <f t="shared" si="1302"/>
        <v>0.9688699999999999</v>
      </c>
      <c r="L6074" s="5">
        <f t="shared" si="1295"/>
        <v>1.2664967320261436E-2</v>
      </c>
      <c r="M6074" s="8">
        <f t="shared" si="1296"/>
        <v>230555.93302938109</v>
      </c>
      <c r="N6074" s="6">
        <f>((B6073+E6073)*D6073+(B6074+E6074)*D6074+(B6075+E6075)*D6075)/3/SUM(D5998:D6074)</f>
        <v>6.1477494400693597</v>
      </c>
      <c r="O6074" s="7">
        <f>O5998</f>
        <v>4.3016925678865912E-2</v>
      </c>
      <c r="P6074" s="8">
        <f>M6074*O5998</f>
        <v>9917.8074359464736</v>
      </c>
      <c r="Q6074" s="5">
        <f>N6074*O5998</f>
        <v>0.2644572807557532</v>
      </c>
      <c r="R6074" s="8">
        <f t="shared" si="1297"/>
        <v>28420.38041887763</v>
      </c>
      <c r="S6074" s="8">
        <f t="shared" si="1298"/>
        <v>218678.72545103842</v>
      </c>
      <c r="T6074" s="9">
        <f t="shared" si="1292"/>
        <v>5.4535190234842066</v>
      </c>
      <c r="U6074" s="10">
        <f t="shared" si="1293"/>
        <v>2.0831984010539148</v>
      </c>
    </row>
    <row r="6075" spans="1:21" x14ac:dyDescent="0.3">
      <c r="A6075" s="17">
        <v>1975</v>
      </c>
      <c r="B6075" s="17">
        <v>77</v>
      </c>
      <c r="C6075" s="17">
        <v>8.881E-2</v>
      </c>
      <c r="D6075" s="17">
        <v>8.5029999999999994E-2</v>
      </c>
      <c r="E6075" s="17">
        <v>0.5</v>
      </c>
      <c r="F6075" s="2">
        <f t="shared" si="1299"/>
        <v>37178.662032823653</v>
      </c>
      <c r="G6075" s="3">
        <f t="shared" si="1300"/>
        <v>3161.3016326509951</v>
      </c>
      <c r="H6075" s="2">
        <f t="shared" si="1301"/>
        <v>35598.011216498155</v>
      </c>
      <c r="I6075" s="2">
        <f>SUM(H6075:H6108)</f>
        <v>263573.5057007132</v>
      </c>
      <c r="J6075" s="4">
        <f t="shared" si="1294"/>
        <v>7.089375767961041</v>
      </c>
      <c r="K6075" s="5">
        <f t="shared" si="1302"/>
        <v>1.0538999999999998</v>
      </c>
      <c r="L6075" s="5">
        <f t="shared" si="1295"/>
        <v>1.3598709677419352E-2</v>
      </c>
      <c r="M6075" s="8">
        <f t="shared" si="1296"/>
        <v>232470.70550379748</v>
      </c>
      <c r="N6075" s="6">
        <f>((B6074+E6074)*D6074+(B6075+E6075)*D6075+(B6076+E6076)*D6076)/3/SUM(D5998:D6075)</f>
        <v>6.1406015751020027</v>
      </c>
      <c r="O6075" s="7">
        <f>O5998</f>
        <v>4.3016925678865912E-2</v>
      </c>
      <c r="P6075" s="8">
        <f>M6075*O5998</f>
        <v>10000.175061170381</v>
      </c>
      <c r="Q6075" s="5">
        <f>N6075*O5998</f>
        <v>0.26414980157968981</v>
      </c>
      <c r="R6075" s="8">
        <f t="shared" si="1297"/>
        <v>26194.803617028596</v>
      </c>
      <c r="S6075" s="8">
        <f t="shared" si="1298"/>
        <v>190258.34503216078</v>
      </c>
      <c r="T6075" s="9">
        <f t="shared" si="1292"/>
        <v>5.1174069917897738</v>
      </c>
      <c r="U6075" s="10">
        <f t="shared" si="1293"/>
        <v>1.9719687761712672</v>
      </c>
    </row>
    <row r="6076" spans="1:21" x14ac:dyDescent="0.3">
      <c r="A6076" s="17">
        <v>1975</v>
      </c>
      <c r="B6076" s="17">
        <v>78</v>
      </c>
      <c r="C6076" s="17">
        <v>9.6879999999999994E-2</v>
      </c>
      <c r="D6076" s="17">
        <v>9.2410000000000006E-2</v>
      </c>
      <c r="E6076" s="17">
        <v>0.5</v>
      </c>
      <c r="F6076" s="2">
        <f t="shared" si="1299"/>
        <v>34017.360400172656</v>
      </c>
      <c r="G6076" s="3">
        <f t="shared" si="1300"/>
        <v>3143.5442745799555</v>
      </c>
      <c r="H6076" s="2">
        <f t="shared" si="1301"/>
        <v>32445.58826288268</v>
      </c>
      <c r="I6076" s="2">
        <f>SUM(H6076:H6108)</f>
        <v>227975.49448421504</v>
      </c>
      <c r="J6076" s="4">
        <f t="shared" si="1294"/>
        <v>6.7017396941550453</v>
      </c>
      <c r="K6076" s="5">
        <f t="shared" si="1302"/>
        <v>1.1463099999999999</v>
      </c>
      <c r="L6076" s="5">
        <f t="shared" si="1295"/>
        <v>1.4602675159235669E-2</v>
      </c>
      <c r="M6076" s="8">
        <f t="shared" si="1296"/>
        <v>215271.80741206699</v>
      </c>
      <c r="N6076" s="6">
        <f>((B6075+E6075)*D6075+(B6076+E6076)*D6076+(B6077+E6077)*D6077)/3/SUM(D5998:D6076)</f>
        <v>6.2960586577801818</v>
      </c>
      <c r="O6076" s="7">
        <f>O5998</f>
        <v>4.3016925678865912E-2</v>
      </c>
      <c r="P6076" s="8">
        <f>M6076*O5998</f>
        <v>9260.3313402000222</v>
      </c>
      <c r="Q6076" s="5">
        <f>N6076*O5998</f>
        <v>0.27083708735151035</v>
      </c>
      <c r="R6076" s="8">
        <f t="shared" si="1297"/>
        <v>23658.119640357185</v>
      </c>
      <c r="S6076" s="8">
        <f t="shared" si="1298"/>
        <v>164063.54141513217</v>
      </c>
      <c r="T6076" s="9">
        <f t="shared" si="1292"/>
        <v>4.8229356859299246</v>
      </c>
      <c r="U6076" s="10">
        <f t="shared" si="1293"/>
        <v>1.8788040082251207</v>
      </c>
    </row>
    <row r="6077" spans="1:21" x14ac:dyDescent="0.3">
      <c r="A6077" s="17">
        <v>1975</v>
      </c>
      <c r="B6077" s="17">
        <v>79</v>
      </c>
      <c r="C6077" s="17">
        <v>0.10329000000000001</v>
      </c>
      <c r="D6077" s="17">
        <v>9.8210000000000006E-2</v>
      </c>
      <c r="E6077" s="17">
        <v>0.5</v>
      </c>
      <c r="F6077" s="2">
        <f t="shared" si="1299"/>
        <v>30873.816125592701</v>
      </c>
      <c r="G6077" s="3">
        <f t="shared" si="1300"/>
        <v>3032.1174816944595</v>
      </c>
      <c r="H6077" s="2">
        <f t="shared" si="1301"/>
        <v>29357.75738474547</v>
      </c>
      <c r="I6077" s="2">
        <f>SUM(H6077:H6108)</f>
        <v>195529.90622133232</v>
      </c>
      <c r="J6077" s="4">
        <f t="shared" si="1294"/>
        <v>6.3331952689596003</v>
      </c>
      <c r="K6077" s="5">
        <f t="shared" si="1302"/>
        <v>1.2445199999999998</v>
      </c>
      <c r="L6077" s="5">
        <f t="shared" si="1295"/>
        <v>1.5654339622641508E-2</v>
      </c>
      <c r="M6077" s="8">
        <f t="shared" si="1296"/>
        <v>193691.81676044545</v>
      </c>
      <c r="N6077" s="6">
        <f>((B6076+E6076)*D6076+(B6077+E6077)*D6077+(B6078+E6078)*D6078)/3/SUM(D5998:D6077)</f>
        <v>6.3798291710860431</v>
      </c>
      <c r="O6077" s="7">
        <f>O5998</f>
        <v>4.3016925678865912E-2</v>
      </c>
      <c r="P6077" s="8">
        <f>M6077*O5998</f>
        <v>8332.0264861885971</v>
      </c>
      <c r="Q6077" s="5">
        <f>N6077*O5998</f>
        <v>0.27444063729646906</v>
      </c>
      <c r="R6077" s="8">
        <f t="shared" si="1297"/>
        <v>21300.795738480803</v>
      </c>
      <c r="S6077" s="8">
        <f t="shared" si="1298"/>
        <v>140405.42177477499</v>
      </c>
      <c r="T6077" s="9">
        <f t="shared" si="1292"/>
        <v>4.5477184033102596</v>
      </c>
      <c r="U6077" s="10">
        <f t="shared" si="1293"/>
        <v>1.7854768656493407</v>
      </c>
    </row>
    <row r="6078" spans="1:21" x14ac:dyDescent="0.3">
      <c r="A6078" s="17">
        <v>1975</v>
      </c>
      <c r="B6078" s="17">
        <v>80</v>
      </c>
      <c r="C6078" s="17">
        <v>0.11504</v>
      </c>
      <c r="D6078" s="17">
        <v>0.10879</v>
      </c>
      <c r="E6078" s="17">
        <v>0.5</v>
      </c>
      <c r="F6078" s="2">
        <f t="shared" si="1299"/>
        <v>27841.698643898242</v>
      </c>
      <c r="G6078" s="3">
        <f t="shared" si="1300"/>
        <v>3028.8983954696896</v>
      </c>
      <c r="H6078" s="2">
        <f t="shared" si="1301"/>
        <v>26327.249446163398</v>
      </c>
      <c r="I6078" s="2">
        <f>SUM(H6078:H6108)</f>
        <v>166172.14883658686</v>
      </c>
      <c r="J6078" s="4">
        <f t="shared" si="1294"/>
        <v>5.9684630223883621</v>
      </c>
      <c r="K6078" s="5">
        <f t="shared" si="1302"/>
        <v>1.3533099999999998</v>
      </c>
      <c r="L6078" s="5">
        <f t="shared" si="1295"/>
        <v>1.6811304347826083E-2</v>
      </c>
      <c r="M6078" s="8">
        <f t="shared" si="1296"/>
        <v>180170.33852946485</v>
      </c>
      <c r="N6078" s="6">
        <f>((B6077+E6077)*D6077+(B6078+E6078)*D6078+(B6079+E6079)*D6079)/3/SUM(D5998:D6078)</f>
        <v>6.3166618636281919</v>
      </c>
      <c r="O6078" s="7">
        <f>O5998</f>
        <v>4.3016925678865912E-2</v>
      </c>
      <c r="P6078" s="8">
        <f>M6078*O5998</f>
        <v>7750.3740620581011</v>
      </c>
      <c r="Q6078" s="5">
        <f>N6078*O5998</f>
        <v>0.27172337392622059</v>
      </c>
      <c r="R6078" s="8">
        <f t="shared" si="1297"/>
        <v>19173.520400454658</v>
      </c>
      <c r="S6078" s="8">
        <f t="shared" si="1298"/>
        <v>119104.62603629418</v>
      </c>
      <c r="T6078" s="9">
        <f t="shared" si="1292"/>
        <v>4.2779223911468138</v>
      </c>
      <c r="U6078" s="10">
        <f t="shared" si="1293"/>
        <v>1.6905406312415483</v>
      </c>
    </row>
    <row r="6079" spans="1:21" x14ac:dyDescent="0.3">
      <c r="A6079" s="17">
        <v>1975</v>
      </c>
      <c r="B6079" s="17">
        <v>81</v>
      </c>
      <c r="C6079" s="17">
        <v>0.11798</v>
      </c>
      <c r="D6079" s="17">
        <v>0.11141</v>
      </c>
      <c r="E6079" s="17">
        <v>0.5</v>
      </c>
      <c r="F6079" s="2">
        <f t="shared" si="1299"/>
        <v>24812.800248428553</v>
      </c>
      <c r="G6079" s="3">
        <f t="shared" si="1300"/>
        <v>2764.394075677425</v>
      </c>
      <c r="H6079" s="2">
        <f t="shared" si="1301"/>
        <v>23430.603210589841</v>
      </c>
      <c r="I6079" s="2">
        <f>SUM(H6079:H6108)</f>
        <v>139844.8993904235</v>
      </c>
      <c r="J6079" s="4">
        <f t="shared" si="1294"/>
        <v>5.6359982746921187</v>
      </c>
      <c r="K6079" s="5">
        <f t="shared" si="1302"/>
        <v>1.4647199999999998</v>
      </c>
      <c r="L6079" s="5">
        <f t="shared" si="1295"/>
        <v>1.7972024539877299E-2</v>
      </c>
      <c r="M6079" s="8">
        <f t="shared" si="1296"/>
        <v>153816.5090718432</v>
      </c>
      <c r="N6079" s="6">
        <f>((B6078+E6078)*D6078+(B6079+E6079)*D6079+(B6080+E6080)*D6080)/3/SUM(D5998:D6079)</f>
        <v>6.3690580224661835</v>
      </c>
      <c r="O6079" s="7">
        <f>O5998</f>
        <v>4.3016925678865912E-2</v>
      </c>
      <c r="P6079" s="8">
        <f>M6079*O5998</f>
        <v>6616.7133389260835</v>
      </c>
      <c r="Q6079" s="5">
        <f>N6079*O5998</f>
        <v>0.2739772955968125</v>
      </c>
      <c r="R6079" s="8">
        <f t="shared" si="1297"/>
        <v>17011.149908750445</v>
      </c>
      <c r="S6079" s="8">
        <f t="shared" si="1298"/>
        <v>99931.105635839529</v>
      </c>
      <c r="T6079" s="9">
        <f t="shared" si="1292"/>
        <v>4.0274013668476769</v>
      </c>
      <c r="U6079" s="10">
        <f t="shared" si="1293"/>
        <v>1.6085969078444418</v>
      </c>
    </row>
    <row r="6080" spans="1:21" x14ac:dyDescent="0.3">
      <c r="A6080" s="17">
        <v>1975</v>
      </c>
      <c r="B6080" s="17">
        <v>82</v>
      </c>
      <c r="C6080" s="17">
        <v>0.13108</v>
      </c>
      <c r="D6080" s="17">
        <v>0.12302</v>
      </c>
      <c r="E6080" s="17">
        <v>0.5</v>
      </c>
      <c r="F6080" s="2">
        <f t="shared" si="1299"/>
        <v>22048.406172751129</v>
      </c>
      <c r="G6080" s="3">
        <f t="shared" si="1300"/>
        <v>2712.394927371844</v>
      </c>
      <c r="H6080" s="2">
        <f t="shared" si="1301"/>
        <v>20692.208709065206</v>
      </c>
      <c r="I6080" s="2">
        <f>SUM(H6080:H6108)</f>
        <v>116414.2961798336</v>
      </c>
      <c r="J6080" s="4">
        <f t="shared" si="1294"/>
        <v>5.2799415643796532</v>
      </c>
      <c r="K6080" s="5">
        <f t="shared" si="1302"/>
        <v>1.5877399999999997</v>
      </c>
      <c r="L6080" s="5">
        <f t="shared" si="1295"/>
        <v>1.924533333333333E-2</v>
      </c>
      <c r="M6080" s="8">
        <f t="shared" si="1296"/>
        <v>140937.79932997667</v>
      </c>
      <c r="N6080" s="6">
        <f>((B6079+E6079)*D6079+(B6080+E6080)*D6080+(B6081+E6081)*D6081)/3/SUM(D5998:D6080)</f>
        <v>6.4589552865498563</v>
      </c>
      <c r="O6080" s="7">
        <f>O5998</f>
        <v>4.3016925678865912E-2</v>
      </c>
      <c r="P6080" s="8">
        <f>M6080*O5998</f>
        <v>6062.7108391205247</v>
      </c>
      <c r="Q6080" s="5">
        <f>N6080*O5998</f>
        <v>0.27784439952463325</v>
      </c>
      <c r="R6080" s="8">
        <f t="shared" si="1297"/>
        <v>14942.994405456597</v>
      </c>
      <c r="S6080" s="8">
        <f t="shared" si="1298"/>
        <v>82919.95572708908</v>
      </c>
      <c r="T6080" s="9">
        <f t="shared" si="1292"/>
        <v>3.7608140505669301</v>
      </c>
      <c r="U6080" s="10">
        <f t="shared" si="1293"/>
        <v>1.5191275138127232</v>
      </c>
    </row>
    <row r="6081" spans="1:21" x14ac:dyDescent="0.3">
      <c r="A6081" s="17">
        <v>1975</v>
      </c>
      <c r="B6081" s="17">
        <v>83</v>
      </c>
      <c r="C6081" s="17">
        <v>0.14842</v>
      </c>
      <c r="D6081" s="17">
        <v>0.13816000000000001</v>
      </c>
      <c r="E6081" s="17">
        <v>0.5</v>
      </c>
      <c r="F6081" s="2">
        <f t="shared" si="1299"/>
        <v>19336.011245379286</v>
      </c>
      <c r="G6081" s="3">
        <f t="shared" si="1300"/>
        <v>2671.4633136616021</v>
      </c>
      <c r="H6081" s="2">
        <f t="shared" si="1301"/>
        <v>18000.279588548485</v>
      </c>
      <c r="I6081" s="2">
        <f>SUM(H6081:H6108)</f>
        <v>95722.087470768412</v>
      </c>
      <c r="J6081" s="4">
        <f t="shared" si="1294"/>
        <v>4.9504567542927473</v>
      </c>
      <c r="K6081" s="5">
        <f t="shared" si="1302"/>
        <v>1.7258999999999998</v>
      </c>
      <c r="L6081" s="5">
        <f t="shared" si="1295"/>
        <v>2.0669461077844307E-2</v>
      </c>
      <c r="M6081" s="8">
        <f t="shared" si="1296"/>
        <v>129246.8779713447</v>
      </c>
      <c r="N6081" s="6">
        <f>((B6080+E6080)*D6080+(B6081+E6081)*D6081+(B6082+E6082)*D6082)/3/SUM(D5998:D6081)</f>
        <v>6.6661152635340031</v>
      </c>
      <c r="O6081" s="7">
        <f>O5998</f>
        <v>4.3016925678865912E-2</v>
      </c>
      <c r="P6081" s="8">
        <f>M6081*O5998</f>
        <v>5559.8033439187866</v>
      </c>
      <c r="Q6081" s="5">
        <f>N6081*O5998</f>
        <v>0.28675578485819586</v>
      </c>
      <c r="R6081" s="8">
        <f t="shared" si="1297"/>
        <v>12838.5952874673</v>
      </c>
      <c r="S6081" s="8">
        <f t="shared" si="1298"/>
        <v>67976.96132163248</v>
      </c>
      <c r="T6081" s="9">
        <f t="shared" si="1292"/>
        <v>3.5155627734689534</v>
      </c>
      <c r="U6081" s="10">
        <f t="shared" si="1293"/>
        <v>1.4348939808237939</v>
      </c>
    </row>
    <row r="6082" spans="1:21" x14ac:dyDescent="0.3">
      <c r="A6082" s="17">
        <v>1975</v>
      </c>
      <c r="B6082" s="17">
        <v>84</v>
      </c>
      <c r="C6082" s="17">
        <v>0.1643</v>
      </c>
      <c r="D6082" s="17">
        <v>0.15182999999999999</v>
      </c>
      <c r="E6082" s="17">
        <v>0.5</v>
      </c>
      <c r="F6082" s="2">
        <f t="shared" si="1299"/>
        <v>16664.547931717683</v>
      </c>
      <c r="G6082" s="3">
        <f t="shared" si="1300"/>
        <v>2530.1783124726958</v>
      </c>
      <c r="H6082" s="2">
        <f t="shared" si="1301"/>
        <v>15399.458775481335</v>
      </c>
      <c r="I6082" s="2">
        <f>SUM(H6082:H6108)</f>
        <v>77721.807882219946</v>
      </c>
      <c r="J6082" s="4">
        <f t="shared" si="1294"/>
        <v>4.6639013671827128</v>
      </c>
      <c r="K6082" s="5">
        <f t="shared" si="1302"/>
        <v>1.8777299999999997</v>
      </c>
      <c r="L6082" s="5">
        <f t="shared" si="1295"/>
        <v>2.2221656804733723E-2</v>
      </c>
      <c r="M6082" s="8">
        <f t="shared" si="1296"/>
        <v>113860.92111429377</v>
      </c>
      <c r="N6082" s="6">
        <f>((B6081+E6081)*D6081+(B6082+E6082)*D6082+(B6083+E6083)*D6083)/3/SUM(D5998:D6082)</f>
        <v>6.7583003591215638</v>
      </c>
      <c r="O6082" s="7">
        <f>O5998</f>
        <v>4.3016925678865912E-2</v>
      </c>
      <c r="P6082" s="8">
        <f>M6082*O5998</f>
        <v>4897.9467813007896</v>
      </c>
      <c r="Q6082" s="5">
        <f>N6082*O5998</f>
        <v>0.29072130426378512</v>
      </c>
      <c r="R6082" s="8">
        <f t="shared" si="1297"/>
        <v>10922.508035317011</v>
      </c>
      <c r="S6082" s="8">
        <f t="shared" si="1298"/>
        <v>55138.366034165178</v>
      </c>
      <c r="T6082" s="9">
        <f t="shared" si="1292"/>
        <v>3.308722580419968</v>
      </c>
      <c r="U6082" s="10">
        <f t="shared" si="1293"/>
        <v>1.3551787867627447</v>
      </c>
    </row>
    <row r="6083" spans="1:21" x14ac:dyDescent="0.3">
      <c r="A6083" s="17">
        <v>1975</v>
      </c>
      <c r="B6083" s="17">
        <v>85</v>
      </c>
      <c r="C6083" s="17">
        <v>0.17426</v>
      </c>
      <c r="D6083" s="17">
        <v>0.16028999999999999</v>
      </c>
      <c r="E6083" s="17">
        <v>0.5</v>
      </c>
      <c r="F6083" s="2">
        <f t="shared" si="1299"/>
        <v>14134.369619244988</v>
      </c>
      <c r="G6083" s="3">
        <f t="shared" si="1300"/>
        <v>2265.5981062687788</v>
      </c>
      <c r="H6083" s="2">
        <f t="shared" si="1301"/>
        <v>13001.570566110599</v>
      </c>
      <c r="I6083" s="2">
        <f>SUM(H6083:H6108)</f>
        <v>62322.34910673862</v>
      </c>
      <c r="J6083" s="4">
        <f t="shared" si="1294"/>
        <v>4.4092768751343634</v>
      </c>
      <c r="K6083" s="5">
        <f t="shared" si="1302"/>
        <v>2.0380199999999995</v>
      </c>
      <c r="L6083" s="5">
        <f t="shared" si="1295"/>
        <v>2.3836491228070168E-2</v>
      </c>
      <c r="M6083" s="8">
        <f t="shared" si="1296"/>
        <v>95047.466701004232</v>
      </c>
      <c r="N6083" s="6">
        <f>((B6082+E6082)*D6082+(B6083+E6083)*D6083+(B6084+E6084)*D6084)/3/SUM(D5998:D6083)</f>
        <v>6.8556507459854847</v>
      </c>
      <c r="O6083" s="7">
        <f>O5998</f>
        <v>4.3016925678865912E-2</v>
      </c>
      <c r="P6083" s="8">
        <f>M6083*O5998</f>
        <v>4088.6498110415819</v>
      </c>
      <c r="Q6083" s="5">
        <f>N6083*O5998</f>
        <v>0.29490901862031926</v>
      </c>
      <c r="R6083" s="8">
        <f t="shared" si="1297"/>
        <v>9167.2901499360923</v>
      </c>
      <c r="S6083" s="8">
        <f t="shared" si="1298"/>
        <v>44215.857998848165</v>
      </c>
      <c r="T6083" s="9">
        <f t="shared" si="1292"/>
        <v>3.128251148791596</v>
      </c>
      <c r="U6083" s="10">
        <f t="shared" si="1293"/>
        <v>1.2810257263427673</v>
      </c>
    </row>
    <row r="6084" spans="1:21" x14ac:dyDescent="0.3">
      <c r="A6084" s="17">
        <v>1975</v>
      </c>
      <c r="B6084" s="17">
        <v>86</v>
      </c>
      <c r="C6084" s="17">
        <v>0.19517999999999999</v>
      </c>
      <c r="D6084" s="17">
        <v>0.17782000000000001</v>
      </c>
      <c r="E6084" s="17">
        <v>0.5</v>
      </c>
      <c r="F6084" s="2">
        <f t="shared" si="1299"/>
        <v>11868.771512976209</v>
      </c>
      <c r="G6084" s="3">
        <f t="shared" si="1300"/>
        <v>2110.5049504374297</v>
      </c>
      <c r="H6084" s="2">
        <f t="shared" si="1301"/>
        <v>10813.519037757495</v>
      </c>
      <c r="I6084" s="2">
        <f>SUM(H6084:H6108)</f>
        <v>49320.778540628016</v>
      </c>
      <c r="J6084" s="4">
        <f t="shared" si="1294"/>
        <v>4.1555083006447022</v>
      </c>
      <c r="K6084" s="5">
        <f t="shared" si="1302"/>
        <v>2.2158399999999996</v>
      </c>
      <c r="L6084" s="5">
        <f t="shared" si="1295"/>
        <v>2.5616647398843926E-2</v>
      </c>
      <c r="M6084" s="8">
        <f t="shared" si="1296"/>
        <v>82388.023599554886</v>
      </c>
      <c r="N6084" s="6">
        <f>((B6083+E6083)*D6083+(B6084+E6084)*D6084+(B6085+E6085)*D6085)/3/SUM(D5998:D6084)</f>
        <v>6.8250979312585756</v>
      </c>
      <c r="O6084" s="7">
        <f>O5998</f>
        <v>4.3016925678865912E-2</v>
      </c>
      <c r="P6084" s="8">
        <f>M6084*O5998</f>
        <v>3544.0794880107032</v>
      </c>
      <c r="Q6084" s="5">
        <f>N6084*O5998</f>
        <v>0.29359473045993162</v>
      </c>
      <c r="R6084" s="8">
        <f t="shared" si="1297"/>
        <v>7638.7268305437447</v>
      </c>
      <c r="S6084" s="8">
        <f t="shared" si="1298"/>
        <v>35048.567848912076</v>
      </c>
      <c r="T6084" s="9">
        <f t="shared" ref="T6084:T6147" si="1303">S6084/F6084</f>
        <v>2.9530072097683604</v>
      </c>
      <c r="U6084" s="10">
        <f t="shared" si="1293"/>
        <v>1.2025010908763418</v>
      </c>
    </row>
    <row r="6085" spans="1:21" x14ac:dyDescent="0.3">
      <c r="A6085" s="17">
        <v>1975</v>
      </c>
      <c r="B6085" s="17">
        <v>87</v>
      </c>
      <c r="C6085" s="17">
        <v>0.20519000000000001</v>
      </c>
      <c r="D6085" s="17">
        <v>0.18609999999999999</v>
      </c>
      <c r="E6085" s="17">
        <v>0.5</v>
      </c>
      <c r="F6085" s="2">
        <f t="shared" si="1299"/>
        <v>9758.2665625387799</v>
      </c>
      <c r="G6085" s="3">
        <f t="shared" si="1300"/>
        <v>1816.0134072884669</v>
      </c>
      <c r="H6085" s="2">
        <f t="shared" si="1301"/>
        <v>8850.2598588945457</v>
      </c>
      <c r="I6085" s="2">
        <f>SUM(H6085:H6108)</f>
        <v>38507.259502870525</v>
      </c>
      <c r="J6085" s="4">
        <f t="shared" si="1294"/>
        <v>3.9461167878623931</v>
      </c>
      <c r="K6085" s="5">
        <f t="shared" si="1302"/>
        <v>2.4019399999999997</v>
      </c>
      <c r="L6085" s="5">
        <f t="shared" si="1295"/>
        <v>2.7450742857142853E-2</v>
      </c>
      <c r="M6085" s="8">
        <f t="shared" si="1296"/>
        <v>66155.346568915484</v>
      </c>
      <c r="N6085" s="6">
        <f>((B6084+E6084)*D6084+(B6085+E6085)*D6085+(B6086+E6086)*D6086)/3/SUM(D5998:D6085)</f>
        <v>6.777046887099595</v>
      </c>
      <c r="O6085" s="7">
        <f>O5998</f>
        <v>4.3016925678865912E-2</v>
      </c>
      <c r="P6085" s="8">
        <f>M6085*O5998</f>
        <v>2845.7996266146542</v>
      </c>
      <c r="Q6085" s="5">
        <f>N6085*O5998</f>
        <v>0.29152772226455287</v>
      </c>
      <c r="R6085" s="8">
        <f t="shared" si="1297"/>
        <v>6270.1637607816156</v>
      </c>
      <c r="S6085" s="8">
        <f t="shared" si="1298"/>
        <v>27409.84101836833</v>
      </c>
      <c r="T6085" s="9">
        <f t="shared" si="1303"/>
        <v>2.8088842257694169</v>
      </c>
      <c r="U6085" s="10">
        <f t="shared" si="1293"/>
        <v>1.1372325620929762</v>
      </c>
    </row>
    <row r="6086" spans="1:21" x14ac:dyDescent="0.3">
      <c r="A6086" s="17">
        <v>1975</v>
      </c>
      <c r="B6086" s="17">
        <v>88</v>
      </c>
      <c r="C6086" s="17">
        <v>0.21484</v>
      </c>
      <c r="D6086" s="17">
        <v>0.19400000000000001</v>
      </c>
      <c r="E6086" s="17">
        <v>0.5</v>
      </c>
      <c r="F6086" s="2">
        <f t="shared" si="1299"/>
        <v>7942.2531552503133</v>
      </c>
      <c r="G6086" s="3">
        <f t="shared" si="1300"/>
        <v>1540.7971121185608</v>
      </c>
      <c r="H6086" s="2">
        <f t="shared" si="1301"/>
        <v>7171.8545991910332</v>
      </c>
      <c r="I6086" s="2">
        <f>SUM(H6086:H6108)</f>
        <v>29656.999643975985</v>
      </c>
      <c r="J6086" s="4">
        <f t="shared" si="1294"/>
        <v>3.7340788645563259</v>
      </c>
      <c r="K6086" s="5">
        <f t="shared" si="1302"/>
        <v>2.5959399999999997</v>
      </c>
      <c r="L6086" s="5">
        <f t="shared" si="1295"/>
        <v>2.9332655367231637E-2</v>
      </c>
      <c r="M6086" s="8">
        <f t="shared" si="1296"/>
        <v>52528.388338132871</v>
      </c>
      <c r="N6086" s="6">
        <f>((B6085+E6085)*D6085+(B6086+E6086)*D6086+(B6087+E6087)*D6087)/3/SUM(D5998:D6086)</f>
        <v>6.8093484441088776</v>
      </c>
      <c r="O6086" s="7">
        <f>O5998</f>
        <v>4.3016925678865912E-2</v>
      </c>
      <c r="P6086" s="8">
        <f>M6086*O5998</f>
        <v>2259.6097771720688</v>
      </c>
      <c r="Q6086" s="5">
        <f>N6086*O5998</f>
        <v>0.2929172359417328</v>
      </c>
      <c r="R6086" s="8">
        <f t="shared" si="1297"/>
        <v>5071.0947734199917</v>
      </c>
      <c r="S6086" s="8">
        <f t="shared" si="1298"/>
        <v>21139.677257586714</v>
      </c>
      <c r="T6086" s="9">
        <f t="shared" si="1303"/>
        <v>2.6616725561828889</v>
      </c>
      <c r="U6086" s="10">
        <f t="shared" si="1293"/>
        <v>1.072406308373437</v>
      </c>
    </row>
    <row r="6087" spans="1:21" x14ac:dyDescent="0.3">
      <c r="A6087" s="17">
        <v>1975</v>
      </c>
      <c r="B6087" s="17">
        <v>89</v>
      </c>
      <c r="C6087" s="17">
        <v>0.24560999999999999</v>
      </c>
      <c r="D6087" s="17">
        <v>0.21873999999999999</v>
      </c>
      <c r="E6087" s="17">
        <v>0.5</v>
      </c>
      <c r="F6087" s="2">
        <f t="shared" si="1299"/>
        <v>6401.4560431317523</v>
      </c>
      <c r="G6087" s="3">
        <f t="shared" si="1300"/>
        <v>1400.2544948746395</v>
      </c>
      <c r="H6087" s="2">
        <f t="shared" si="1301"/>
        <v>5701.3287956944323</v>
      </c>
      <c r="I6087" s="2">
        <f>SUM(H6087:H6108)</f>
        <v>22485.145044784953</v>
      </c>
      <c r="J6087" s="4">
        <f t="shared" si="1294"/>
        <v>3.5125047947348955</v>
      </c>
      <c r="K6087" s="5">
        <f t="shared" si="1302"/>
        <v>2.8146799999999996</v>
      </c>
      <c r="L6087" s="5">
        <f t="shared" si="1295"/>
        <v>3.1448938547486031E-2</v>
      </c>
      <c r="M6087" s="8">
        <f t="shared" si="1296"/>
        <v>44524.698115338244</v>
      </c>
      <c r="N6087" s="6">
        <f>((B6086+E6086)*D6086+(B6087+E6087)*D6087+(B6088+E6088)*D6088)/3/SUM(D5998:D6087)</f>
        <v>6.8623378146005951</v>
      </c>
      <c r="O6087" s="7">
        <f>O5998</f>
        <v>4.3016925678865912E-2</v>
      </c>
      <c r="P6087" s="8">
        <f>M6087*O5998</f>
        <v>1915.3156297014464</v>
      </c>
      <c r="Q6087" s="5">
        <f>N6087*O5998</f>
        <v>0.29519667575394493</v>
      </c>
      <c r="R6087" s="8">
        <f t="shared" si="1297"/>
        <v>4018.3154878251935</v>
      </c>
      <c r="S6087" s="8">
        <f t="shared" si="1298"/>
        <v>16068.582484166724</v>
      </c>
      <c r="T6087" s="9">
        <f t="shared" si="1303"/>
        <v>2.5101449382608854</v>
      </c>
      <c r="U6087" s="10">
        <f t="shared" si="1293"/>
        <v>1.0023598564740102</v>
      </c>
    </row>
    <row r="6088" spans="1:21" x14ac:dyDescent="0.3">
      <c r="A6088" s="17">
        <v>1975</v>
      </c>
      <c r="B6088" s="17">
        <v>90</v>
      </c>
      <c r="C6088" s="17">
        <v>0.26533000000000001</v>
      </c>
      <c r="D6088" s="17">
        <v>0.23425000000000001</v>
      </c>
      <c r="E6088" s="17">
        <v>0.5</v>
      </c>
      <c r="F6088" s="2">
        <f t="shared" si="1299"/>
        <v>5001.2015482571132</v>
      </c>
      <c r="G6088" s="3">
        <f t="shared" si="1300"/>
        <v>1171.5314626792288</v>
      </c>
      <c r="H6088" s="2">
        <f t="shared" si="1301"/>
        <v>4415.4358169174993</v>
      </c>
      <c r="I6088" s="2">
        <f>SUM(H6088:H6108)</f>
        <v>16783.816249090516</v>
      </c>
      <c r="J6088" s="4">
        <f t="shared" si="1294"/>
        <v>3.3559567810138682</v>
      </c>
      <c r="K6088" s="5">
        <f t="shared" si="1302"/>
        <v>3.0489299999999995</v>
      </c>
      <c r="L6088" s="5">
        <f t="shared" si="1295"/>
        <v>3.3689834254143639E-2</v>
      </c>
      <c r="M6088" s="8">
        <f t="shared" si="1296"/>
        <v>34774.034619512495</v>
      </c>
      <c r="N6088" s="6">
        <f>((B6087+E6087)*D6087+(B6088+E6088)*D6088+(B6089+E6089)*D6089)/3/SUM(D5998:D6088)</f>
        <v>6.6247109641743185</v>
      </c>
      <c r="O6088" s="7">
        <f>O5998</f>
        <v>4.3016925678865912E-2</v>
      </c>
      <c r="P6088" s="8">
        <f>M6088*O5998</f>
        <v>1495.8720627818793</v>
      </c>
      <c r="Q6088" s="5">
        <f>N6088*O5998</f>
        <v>0.2849746991898548</v>
      </c>
      <c r="R6088" s="8">
        <f t="shared" si="1297"/>
        <v>3157.1483231993243</v>
      </c>
      <c r="S6088" s="8">
        <f t="shared" si="1298"/>
        <v>12050.26699634153</v>
      </c>
      <c r="T6088" s="9">
        <f t="shared" si="1303"/>
        <v>2.4094743793200997</v>
      </c>
      <c r="U6088" s="10">
        <f t="shared" si="1293"/>
        <v>0.94648240169376852</v>
      </c>
    </row>
    <row r="6089" spans="1:21" x14ac:dyDescent="0.3">
      <c r="A6089" s="17">
        <v>1975</v>
      </c>
      <c r="B6089" s="17">
        <v>91</v>
      </c>
      <c r="C6089" s="17">
        <v>0.2429</v>
      </c>
      <c r="D6089" s="17">
        <v>0.21659</v>
      </c>
      <c r="E6089" s="17">
        <v>0.5</v>
      </c>
      <c r="F6089" s="2">
        <f t="shared" si="1299"/>
        <v>3829.6700855778845</v>
      </c>
      <c r="G6089" s="3">
        <f t="shared" si="1300"/>
        <v>829.46824383531407</v>
      </c>
      <c r="H6089" s="2">
        <f t="shared" si="1301"/>
        <v>3414.9359636602276</v>
      </c>
      <c r="I6089" s="2">
        <f>SUM(H6089:H6108)</f>
        <v>12368.380432173015</v>
      </c>
      <c r="J6089" s="4">
        <f t="shared" si="1294"/>
        <v>3.2296203473899676</v>
      </c>
      <c r="K6089" s="5">
        <f t="shared" si="1302"/>
        <v>3.2655199999999995</v>
      </c>
      <c r="L6089" s="5">
        <f t="shared" si="1295"/>
        <v>3.56887431693989E-2</v>
      </c>
      <c r="M6089" s="8">
        <f t="shared" si="1296"/>
        <v>23241.733111703881</v>
      </c>
      <c r="N6089" s="6">
        <f>((B6088+E6088)*D6088+(B6089+E6089)*D6089+(B6090+E6090)*D6090)/3/SUM(D5998:D6089)</f>
        <v>6.4870332034918397</v>
      </c>
      <c r="O6089" s="7">
        <f>O5998</f>
        <v>4.3016925678865912E-2</v>
      </c>
      <c r="P6089" s="8">
        <f>M6089*O5998</f>
        <v>999.78790591420284</v>
      </c>
      <c r="Q6089" s="5">
        <f>N6089*O5998</f>
        <v>0.27905222519094391</v>
      </c>
      <c r="R6089" s="8">
        <f t="shared" si="1297"/>
        <v>2461.9904841162606</v>
      </c>
      <c r="S6089" s="8">
        <f t="shared" si="1298"/>
        <v>8893.1186731422058</v>
      </c>
      <c r="T6089" s="9">
        <f t="shared" si="1303"/>
        <v>2.3221631300912082</v>
      </c>
      <c r="U6089" s="10">
        <f t="shared" si="1293"/>
        <v>0.90745721729875939</v>
      </c>
    </row>
    <row r="6090" spans="1:21" x14ac:dyDescent="0.3">
      <c r="A6090" s="17">
        <v>1975</v>
      </c>
      <c r="B6090" s="17">
        <v>92</v>
      </c>
      <c r="C6090" s="17">
        <v>0.27739000000000003</v>
      </c>
      <c r="D6090" s="17">
        <v>0.24360000000000001</v>
      </c>
      <c r="E6090" s="17">
        <v>0.5</v>
      </c>
      <c r="F6090" s="2">
        <f t="shared" si="1299"/>
        <v>3000.2018417425707</v>
      </c>
      <c r="G6090" s="3">
        <f t="shared" si="1300"/>
        <v>730.84916864849026</v>
      </c>
      <c r="H6090" s="2">
        <f t="shared" si="1301"/>
        <v>2634.7772574183255</v>
      </c>
      <c r="I6090" s="2">
        <f>SUM(H6090:H6108)</f>
        <v>8953.4444685127837</v>
      </c>
      <c r="J6090" s="4">
        <f t="shared" si="1294"/>
        <v>2.9842807053649643</v>
      </c>
      <c r="K6090" s="5">
        <f t="shared" si="1302"/>
        <v>3.5091199999999994</v>
      </c>
      <c r="L6090" s="5">
        <f t="shared" si="1295"/>
        <v>3.7936432432432422E-2</v>
      </c>
      <c r="M6090" s="8">
        <f t="shared" si="1296"/>
        <v>19265.100110564861</v>
      </c>
      <c r="N6090" s="6">
        <f>((B6089+E6089)*D6089+(B6090+E6090)*D6090+(B6091+E6091)*D6091)/3/SUM(D5998:D6090)</f>
        <v>6.4940773375281173</v>
      </c>
      <c r="O6090" s="7">
        <f>O5998</f>
        <v>4.3016925678865912E-2</v>
      </c>
      <c r="P6090" s="8">
        <f>M6090*O5998</f>
        <v>828.72537965208005</v>
      </c>
      <c r="Q6090" s="5">
        <f>N6090*O5998</f>
        <v>0.27935524218125446</v>
      </c>
      <c r="R6090" s="8">
        <f t="shared" si="1297"/>
        <v>1898.7384185785679</v>
      </c>
      <c r="S6090" s="8">
        <f t="shared" si="1298"/>
        <v>6431.1281890259443</v>
      </c>
      <c r="T6090" s="9">
        <f t="shared" si="1303"/>
        <v>2.1435651760318333</v>
      </c>
      <c r="U6090" s="10">
        <f t="shared" si="1293"/>
        <v>0.84071552933313098</v>
      </c>
    </row>
    <row r="6091" spans="1:21" x14ac:dyDescent="0.3">
      <c r="A6091" s="17">
        <v>1975</v>
      </c>
      <c r="B6091" s="17">
        <v>93</v>
      </c>
      <c r="C6091" s="17">
        <v>0.32318000000000002</v>
      </c>
      <c r="D6091" s="17">
        <v>0.27822999999999998</v>
      </c>
      <c r="E6091" s="17">
        <v>0.5</v>
      </c>
      <c r="F6091" s="2">
        <f t="shared" si="1299"/>
        <v>2269.3526730940803</v>
      </c>
      <c r="G6091" s="3">
        <f t="shared" si="1300"/>
        <v>631.40199423496585</v>
      </c>
      <c r="H6091" s="2">
        <f t="shared" si="1301"/>
        <v>1953.6516759765973</v>
      </c>
      <c r="I6091" s="2">
        <f>SUM(H6091:H6108)</f>
        <v>6318.6672110944583</v>
      </c>
      <c r="J6091" s="4">
        <f t="shared" si="1294"/>
        <v>2.7843478389277689</v>
      </c>
      <c r="K6091" s="5">
        <f t="shared" si="1302"/>
        <v>3.7873499999999991</v>
      </c>
      <c r="L6091" s="5">
        <f t="shared" si="1295"/>
        <v>4.0506417112299457E-2</v>
      </c>
      <c r="M6091" s="8">
        <f t="shared" si="1296"/>
        <v>15587.702869016415</v>
      </c>
      <c r="N6091" s="6">
        <f>((B6090+E6090)*D6090+(B6091+E6091)*D6091+(B6092+E6092)*D6092)/3/SUM(D5998:D6091)</f>
        <v>6.5456075268107448</v>
      </c>
      <c r="O6091" s="7">
        <f>O5998</f>
        <v>4.3016925678865912E-2</v>
      </c>
      <c r="P6091" s="8">
        <f>M6091*O5998</f>
        <v>670.5350558207241</v>
      </c>
      <c r="Q6091" s="5">
        <f>N6091*O5998</f>
        <v>0.28157191250384311</v>
      </c>
      <c r="R6091" s="8">
        <f t="shared" si="1297"/>
        <v>1403.5582372055283</v>
      </c>
      <c r="S6091" s="8">
        <f t="shared" si="1298"/>
        <v>4532.3897704473766</v>
      </c>
      <c r="T6091" s="9">
        <f t="shared" si="1303"/>
        <v>1.9972170144307393</v>
      </c>
      <c r="U6091" s="10">
        <f t="shared" si="1293"/>
        <v>0.78713082449702965</v>
      </c>
    </row>
    <row r="6092" spans="1:21" x14ac:dyDescent="0.3">
      <c r="A6092" s="17">
        <v>1975</v>
      </c>
      <c r="B6092" s="17">
        <v>94</v>
      </c>
      <c r="C6092" s="17">
        <v>0.31652000000000002</v>
      </c>
      <c r="D6092" s="17">
        <v>0.27327000000000001</v>
      </c>
      <c r="E6092" s="17">
        <v>0.5</v>
      </c>
      <c r="F6092" s="2">
        <f t="shared" si="1299"/>
        <v>1637.9506788591143</v>
      </c>
      <c r="G6092" s="3">
        <f t="shared" si="1300"/>
        <v>447.60278201183019</v>
      </c>
      <c r="H6092" s="2">
        <f t="shared" si="1301"/>
        <v>1414.1492878531992</v>
      </c>
      <c r="I6092" s="2">
        <f>SUM(H6092:H6108)</f>
        <v>4365.0155351178619</v>
      </c>
      <c r="J6092" s="4">
        <f t="shared" si="1294"/>
        <v>2.6649248914858878</v>
      </c>
      <c r="K6092" s="5">
        <f t="shared" si="1302"/>
        <v>4.0606199999999992</v>
      </c>
      <c r="L6092" s="5">
        <f t="shared" si="1295"/>
        <v>4.2969523809523805E-2</v>
      </c>
      <c r="M6092" s="8">
        <f t="shared" si="1296"/>
        <v>10416.749880589161</v>
      </c>
      <c r="N6092" s="6">
        <f>((B6091+E6091)*D6091+(B6092+E6092)*D6092+(B6093+E6093)*D6093)/3/SUM(D5998:D6092)</f>
        <v>6.6574168476735096</v>
      </c>
      <c r="O6092" s="7">
        <f>O5998</f>
        <v>4.3016925678865912E-2</v>
      </c>
      <c r="P6092" s="8">
        <f>M6092*O5998</f>
        <v>448.09655542863931</v>
      </c>
      <c r="Q6092" s="5">
        <f>N6092*O5998</f>
        <v>0.28638160574960114</v>
      </c>
      <c r="R6092" s="8">
        <f t="shared" si="1297"/>
        <v>1009.1629440281451</v>
      </c>
      <c r="S6092" s="8">
        <f t="shared" si="1298"/>
        <v>3128.8315332418488</v>
      </c>
      <c r="T6092" s="9">
        <f t="shared" si="1303"/>
        <v>1.9102110787738622</v>
      </c>
      <c r="U6092" s="10">
        <f t="shared" si="1293"/>
        <v>0.75471381271202564</v>
      </c>
    </row>
    <row r="6093" spans="1:21" x14ac:dyDescent="0.3">
      <c r="A6093" s="17">
        <v>1975</v>
      </c>
      <c r="B6093" s="17">
        <v>95</v>
      </c>
      <c r="C6093" s="17">
        <v>0.36183999999999999</v>
      </c>
      <c r="D6093" s="17">
        <v>0.30640000000000001</v>
      </c>
      <c r="E6093" s="17">
        <v>0.5</v>
      </c>
      <c r="F6093" s="2">
        <f t="shared" si="1299"/>
        <v>1190.3478968472841</v>
      </c>
      <c r="G6093" s="3">
        <f t="shared" si="1300"/>
        <v>364.72259559400788</v>
      </c>
      <c r="H6093" s="2">
        <f t="shared" si="1301"/>
        <v>1007.9865990502801</v>
      </c>
      <c r="I6093" s="2">
        <f>SUM(H6093:H6108)</f>
        <v>2950.8662472646633</v>
      </c>
      <c r="J6093" s="4">
        <f t="shared" si="1294"/>
        <v>2.4789948006630915</v>
      </c>
      <c r="K6093" s="5">
        <f t="shared" si="1302"/>
        <v>4.3670199999999992</v>
      </c>
      <c r="L6093" s="5">
        <f t="shared" si="1295"/>
        <v>4.5727958115183237E-2</v>
      </c>
      <c r="M6093" s="8">
        <f t="shared" si="1296"/>
        <v>7975.9213100072266</v>
      </c>
      <c r="N6093" s="6">
        <f>((B6092+E6092)*D6092+(B6093+E6093)*D6093+(B6094+E6094)*D6094)/3/SUM(D5998:D6093)</f>
        <v>6.5834283638117848</v>
      </c>
      <c r="O6093" s="7">
        <f>O5998</f>
        <v>4.3016925678865912E-2</v>
      </c>
      <c r="P6093" s="8">
        <f>M6093*O5998</f>
        <v>343.09961421306372</v>
      </c>
      <c r="Q6093" s="5">
        <f>N6093*O5998</f>
        <v>0.28319884863822936</v>
      </c>
      <c r="R6093" s="8">
        <f t="shared" si="1297"/>
        <v>722.52595475647627</v>
      </c>
      <c r="S6093" s="8">
        <f t="shared" si="1298"/>
        <v>2119.6685892137039</v>
      </c>
      <c r="T6093" s="9">
        <f t="shared" si="1303"/>
        <v>1.78071351646673</v>
      </c>
      <c r="U6093" s="10">
        <f t="shared" si="1293"/>
        <v>0.69828128419636148</v>
      </c>
    </row>
    <row r="6094" spans="1:21" x14ac:dyDescent="0.3">
      <c r="A6094" s="17">
        <v>1975</v>
      </c>
      <c r="B6094" s="17">
        <v>96</v>
      </c>
      <c r="C6094" s="17">
        <v>0.38513999999999998</v>
      </c>
      <c r="D6094" s="17">
        <v>0.32295000000000001</v>
      </c>
      <c r="E6094" s="17">
        <v>0.5</v>
      </c>
      <c r="F6094" s="2">
        <f t="shared" si="1299"/>
        <v>825.62530125327623</v>
      </c>
      <c r="G6094" s="3">
        <f t="shared" si="1300"/>
        <v>266.63569103974555</v>
      </c>
      <c r="H6094" s="2">
        <f t="shared" si="1301"/>
        <v>692.30745573340346</v>
      </c>
      <c r="I6094" s="2">
        <f>SUM(H6094:H6108)</f>
        <v>1942.879648214383</v>
      </c>
      <c r="J6094" s="4">
        <f t="shared" si="1294"/>
        <v>2.35322203094448</v>
      </c>
      <c r="K6094" s="5">
        <f t="shared" si="1302"/>
        <v>4.6899699999999989</v>
      </c>
      <c r="L6094" s="5">
        <f t="shared" si="1295"/>
        <v>4.8600725388601024E-2</v>
      </c>
      <c r="M6094" s="8">
        <f t="shared" si="1296"/>
        <v>5486.2492052903226</v>
      </c>
      <c r="N6094" s="6">
        <f>((B6093+E6093)*D6093+(B6094+E6094)*D6094+(B6095+E6095)*D6095)/3/SUM(D5998:D6094)</f>
        <v>6.6475922731559773</v>
      </c>
      <c r="O6094" s="7">
        <f>O5998</f>
        <v>4.3016925678865912E-2</v>
      </c>
      <c r="P6094" s="8">
        <f>M6094*O5998</f>
        <v>236.00157431971098</v>
      </c>
      <c r="Q6094" s="5">
        <f>N6094*O5998</f>
        <v>0.285958982757754</v>
      </c>
      <c r="R6094" s="8">
        <f t="shared" si="1297"/>
        <v>494.33591993627061</v>
      </c>
      <c r="S6094" s="8">
        <f t="shared" si="1298"/>
        <v>1397.1426344572276</v>
      </c>
      <c r="T6094" s="9">
        <f t="shared" si="1303"/>
        <v>1.6922236180703327</v>
      </c>
      <c r="U6094" s="10">
        <f t="shared" si="1293"/>
        <v>0.66099841287414729</v>
      </c>
    </row>
    <row r="6095" spans="1:21" x14ac:dyDescent="0.3">
      <c r="A6095" s="17">
        <v>1975</v>
      </c>
      <c r="B6095" s="17">
        <v>97</v>
      </c>
      <c r="C6095" s="17">
        <v>0.40897</v>
      </c>
      <c r="D6095" s="17">
        <v>0.33954000000000001</v>
      </c>
      <c r="E6095" s="17">
        <v>0.5</v>
      </c>
      <c r="F6095" s="2">
        <f t="shared" si="1299"/>
        <v>558.98961021353068</v>
      </c>
      <c r="G6095" s="3">
        <f t="shared" si="1300"/>
        <v>189.7993322519022</v>
      </c>
      <c r="H6095" s="2">
        <f t="shared" si="1301"/>
        <v>464.08994408757957</v>
      </c>
      <c r="I6095" s="2">
        <f>SUM(H6095:H6108)</f>
        <v>1250.5721924809795</v>
      </c>
      <c r="J6095" s="4">
        <f t="shared" si="1294"/>
        <v>2.2372011386817521</v>
      </c>
      <c r="K6095" s="5">
        <f t="shared" si="1302"/>
        <v>5.0295099999999993</v>
      </c>
      <c r="L6095" s="5">
        <f t="shared" si="1295"/>
        <v>5.158471794871794E-2</v>
      </c>
      <c r="M6095" s="8">
        <f t="shared" si="1296"/>
        <v>3679.3713293264091</v>
      </c>
      <c r="N6095" s="6">
        <f>((B6094+E6094)*D6094+(B6095+E6095)*D6095+(B6096+E6096)*D6096)/3/SUM(D5998:D6095)</f>
        <v>6.5841851393078068</v>
      </c>
      <c r="O6095" s="7">
        <f>O5998</f>
        <v>4.3016925678865912E-2</v>
      </c>
      <c r="P6095" s="8">
        <f>M6095*O5998</f>
        <v>158.27524301858421</v>
      </c>
      <c r="Q6095" s="5">
        <f>N6095*O5998</f>
        <v>0.28323140279349734</v>
      </c>
      <c r="R6095" s="8">
        <f t="shared" si="1297"/>
        <v>332.64509820129865</v>
      </c>
      <c r="S6095" s="8">
        <f t="shared" si="1298"/>
        <v>902.80671452095692</v>
      </c>
      <c r="T6095" s="9">
        <f t="shared" si="1303"/>
        <v>1.6150688635806489</v>
      </c>
      <c r="U6095" s="10">
        <f t="shared" si="1293"/>
        <v>0.62213227510110314</v>
      </c>
    </row>
    <row r="6096" spans="1:21" x14ac:dyDescent="0.3">
      <c r="A6096" s="17">
        <v>1975</v>
      </c>
      <c r="B6096" s="17">
        <v>98</v>
      </c>
      <c r="C6096" s="17">
        <v>0.43324000000000001</v>
      </c>
      <c r="D6096" s="17">
        <v>0.35610000000000003</v>
      </c>
      <c r="E6096" s="17">
        <v>0.5</v>
      </c>
      <c r="F6096" s="2">
        <f t="shared" si="1299"/>
        <v>369.19027796162845</v>
      </c>
      <c r="G6096" s="3">
        <f t="shared" si="1300"/>
        <v>131.46865798213591</v>
      </c>
      <c r="H6096" s="2">
        <f t="shared" si="1301"/>
        <v>303.45594897056048</v>
      </c>
      <c r="I6096" s="2">
        <f>SUM(H6096:H6108)</f>
        <v>786.48224839340003</v>
      </c>
      <c r="J6096" s="4">
        <f t="shared" si="1294"/>
        <v>2.1302897051778338</v>
      </c>
      <c r="K6096" s="5">
        <f t="shared" si="1302"/>
        <v>5.3856099999999989</v>
      </c>
      <c r="L6096" s="5">
        <f t="shared" si="1295"/>
        <v>5.4676243654822321E-2</v>
      </c>
      <c r="M6096" s="8">
        <f t="shared" si="1296"/>
        <v>2404.4932349799542</v>
      </c>
      <c r="N6096" s="6">
        <f>((B6095+E6095)*D6095+(B6096+E6096)*D6096+(B6097+E6097)*D6097)/3/SUM(D5998:D6096)</f>
        <v>6.5142558905428878</v>
      </c>
      <c r="O6096" s="7">
        <f>O5998</f>
        <v>4.3016925678865912E-2</v>
      </c>
      <c r="P6096" s="8">
        <f>M6096*O5998</f>
        <v>103.43390678446856</v>
      </c>
      <c r="Q6096" s="5">
        <f>N6096*O5998</f>
        <v>0.28022326149659788</v>
      </c>
      <c r="R6096" s="8">
        <f t="shared" si="1297"/>
        <v>218.42053322948487</v>
      </c>
      <c r="S6096" s="8">
        <f t="shared" si="1298"/>
        <v>570.16161631965826</v>
      </c>
      <c r="T6096" s="9">
        <f t="shared" si="1303"/>
        <v>1.5443570710139816</v>
      </c>
      <c r="U6096" s="10">
        <f t="shared" si="1293"/>
        <v>0.58593263416385222</v>
      </c>
    </row>
    <row r="6097" spans="1:21" x14ac:dyDescent="0.3">
      <c r="A6097" s="17">
        <v>1975</v>
      </c>
      <c r="B6097" s="17">
        <v>99</v>
      </c>
      <c r="C6097" s="17">
        <v>0.45784000000000002</v>
      </c>
      <c r="D6097" s="17">
        <v>0.37254999999999999</v>
      </c>
      <c r="E6097" s="17">
        <v>0.5</v>
      </c>
      <c r="F6097" s="2">
        <f t="shared" si="1299"/>
        <v>237.72161997949254</v>
      </c>
      <c r="G6097" s="3">
        <f t="shared" si="1300"/>
        <v>88.563189523359952</v>
      </c>
      <c r="H6097" s="2">
        <f t="shared" si="1301"/>
        <v>193.44002521781258</v>
      </c>
      <c r="I6097" s="2">
        <f>SUM(H6097:H6108)</f>
        <v>483.02629942283954</v>
      </c>
      <c r="J6097" s="4">
        <f t="shared" si="1294"/>
        <v>2.0318989053856717</v>
      </c>
      <c r="K6097" s="5">
        <f t="shared" ref="K6097:K6105" si="1304">IF(F6097=0, K6096, K6096+G6097/F6097)</f>
        <v>5.7581599999999993</v>
      </c>
      <c r="L6097" s="5">
        <f t="shared" si="1295"/>
        <v>5.7870954773869339E-2</v>
      </c>
      <c r="M6097" s="8">
        <f t="shared" si="1296"/>
        <v>1530.3564606704774</v>
      </c>
      <c r="N6097" s="6">
        <f>((B6096+E6096)*D6096+(B6097+E6097)*D6097+(B6098+E6098)*D6098)/3/SUM(D5998:D6097)</f>
        <v>6.4383981457039523</v>
      </c>
      <c r="O6097" s="7">
        <f>O5998</f>
        <v>4.3016925678865912E-2</v>
      </c>
      <c r="P6097" s="8">
        <f>M6097*O5998</f>
        <v>65.831230130834214</v>
      </c>
      <c r="Q6097" s="5">
        <f>N6097*O5998</f>
        <v>0.276960094524695</v>
      </c>
      <c r="R6097" s="8">
        <f t="shared" si="1297"/>
        <v>139.86485754862781</v>
      </c>
      <c r="S6097" s="8">
        <f t="shared" si="1298"/>
        <v>351.74108309017339</v>
      </c>
      <c r="T6097" s="9">
        <f t="shared" si="1303"/>
        <v>1.4796343854653058</v>
      </c>
      <c r="U6097" s="10">
        <f t="shared" si="1293"/>
        <v>0.55226451992036596</v>
      </c>
    </row>
    <row r="6098" spans="1:21" x14ac:dyDescent="0.3">
      <c r="A6098" s="17">
        <v>1975</v>
      </c>
      <c r="B6098" s="17">
        <v>100</v>
      </c>
      <c r="C6098" s="17">
        <v>0.48264000000000001</v>
      </c>
      <c r="D6098" s="17">
        <v>0.38880999999999999</v>
      </c>
      <c r="E6098" s="17">
        <v>0.5</v>
      </c>
      <c r="F6098" s="2">
        <f t="shared" si="1299"/>
        <v>149.15843045613258</v>
      </c>
      <c r="G6098" s="3">
        <f t="shared" si="1300"/>
        <v>57.994289345648909</v>
      </c>
      <c r="H6098" s="2">
        <f t="shared" si="1301"/>
        <v>120.16128578330813</v>
      </c>
      <c r="I6098" s="2">
        <f>SUM(H6098:H6108)</f>
        <v>289.58627420502688</v>
      </c>
      <c r="J6098" s="4">
        <f t="shared" si="1294"/>
        <v>1.9414676952516878</v>
      </c>
      <c r="K6098" s="5">
        <f t="shared" si="1304"/>
        <v>6.1469699999999996</v>
      </c>
      <c r="L6098" s="5">
        <f t="shared" si="1295"/>
        <v>6.116388059701492E-2</v>
      </c>
      <c r="M6098" s="8">
        <f t="shared" si="1296"/>
        <v>948.17870906116605</v>
      </c>
      <c r="N6098" s="6">
        <f>((B6097+E6097)*D6097+(B6098+E6098)*D6098+(B6099+E6099)*D6099)/3/SUM(D5998:D6098)</f>
        <v>6.3571336772426088</v>
      </c>
      <c r="O6098" s="7">
        <f>O5998</f>
        <v>4.3016925678865912E-2</v>
      </c>
      <c r="P6098" s="8">
        <f>M6098*O5998</f>
        <v>40.787733057967202</v>
      </c>
      <c r="Q6098" s="5">
        <f>N6098*O5998</f>
        <v>0.27346434692456084</v>
      </c>
      <c r="R6098" s="8">
        <f t="shared" si="1297"/>
        <v>87.301458240960258</v>
      </c>
      <c r="S6098" s="8">
        <f t="shared" si="1298"/>
        <v>211.87622554154558</v>
      </c>
      <c r="T6098" s="9">
        <f t="shared" si="1303"/>
        <v>1.4204777087933911</v>
      </c>
      <c r="U6098" s="10">
        <f t="shared" si="1293"/>
        <v>0.52098998645829675</v>
      </c>
    </row>
    <row r="6099" spans="1:21" x14ac:dyDescent="0.3">
      <c r="A6099" s="17">
        <v>1975</v>
      </c>
      <c r="B6099" s="17">
        <v>101</v>
      </c>
      <c r="C6099" s="17">
        <v>0.50753000000000004</v>
      </c>
      <c r="D6099" s="17">
        <v>0.40479999999999999</v>
      </c>
      <c r="E6099" s="17">
        <v>0.5</v>
      </c>
      <c r="F6099" s="2">
        <f t="shared" si="1299"/>
        <v>91.164141110483669</v>
      </c>
      <c r="G6099" s="3">
        <f t="shared" si="1300"/>
        <v>36.903244321523786</v>
      </c>
      <c r="H6099" s="2">
        <f t="shared" si="1301"/>
        <v>72.712518949721783</v>
      </c>
      <c r="I6099" s="2">
        <f>SUM(H6099:H6108)</f>
        <v>169.42498842171881</v>
      </c>
      <c r="J6099" s="4">
        <f t="shared" si="1294"/>
        <v>1.8584608636458191</v>
      </c>
      <c r="K6099" s="5">
        <f t="shared" si="1304"/>
        <v>6.5517699999999994</v>
      </c>
      <c r="L6099" s="5">
        <f t="shared" si="1295"/>
        <v>6.4549458128078815E-2</v>
      </c>
      <c r="M6099" s="8">
        <f t="shared" si="1296"/>
        <v>571.70494364647482</v>
      </c>
      <c r="N6099" s="6">
        <f>((B6098+E6098)*D6098+(B6099+E6099)*D6099+(B6100+E6100)*D6100)/3/SUM(D5998:D6099)</f>
        <v>6.2710664446401507</v>
      </c>
      <c r="O6099" s="7">
        <f>O5998</f>
        <v>4.3016925678865912E-2</v>
      </c>
      <c r="P6099" s="8">
        <f>M6099*O5998</f>
        <v>24.59298907108063</v>
      </c>
      <c r="Q6099" s="5">
        <f>N6099*O5998</f>
        <v>0.26976199917631527</v>
      </c>
      <c r="R6099" s="8">
        <f t="shared" si="1297"/>
        <v>53.097444472699124</v>
      </c>
      <c r="S6099" s="8">
        <f t="shared" si="1298"/>
        <v>124.57476730058531</v>
      </c>
      <c r="T6099" s="9">
        <f t="shared" si="1303"/>
        <v>1.3664886849491691</v>
      </c>
      <c r="U6099" s="10">
        <f t="shared" si="1293"/>
        <v>0.49197217869665</v>
      </c>
    </row>
    <row r="6100" spans="1:21" x14ac:dyDescent="0.3">
      <c r="A6100" s="17">
        <v>1975</v>
      </c>
      <c r="B6100" s="17">
        <v>102</v>
      </c>
      <c r="C6100" s="17">
        <v>0.53237999999999996</v>
      </c>
      <c r="D6100" s="17">
        <v>0.42046</v>
      </c>
      <c r="E6100" s="17">
        <v>0.5</v>
      </c>
      <c r="F6100" s="2">
        <f t="shared" si="1299"/>
        <v>54.260896788959883</v>
      </c>
      <c r="G6100" s="3">
        <f t="shared" si="1300"/>
        <v>22.814536663886074</v>
      </c>
      <c r="H6100" s="2">
        <f t="shared" si="1301"/>
        <v>42.853628457016846</v>
      </c>
      <c r="I6100" s="2">
        <f>SUM(H6100:H6108)</f>
        <v>96.712469471997039</v>
      </c>
      <c r="J6100" s="4">
        <f t="shared" si="1294"/>
        <v>1.7823603219855833</v>
      </c>
      <c r="K6100" s="5">
        <f t="shared" si="1304"/>
        <v>6.9722299999999997</v>
      </c>
      <c r="L6100" s="5">
        <f t="shared" si="1295"/>
        <v>6.8021756097560976E-2</v>
      </c>
      <c r="M6100" s="8">
        <f t="shared" si="1296"/>
        <v>335.40058317759491</v>
      </c>
      <c r="N6100" s="6">
        <f>((B6099+E6099)*D6099+(B6100+E6100)*D6100+(B6101+E6101)*D6101)/3/SUM(D5998:D6100)</f>
        <v>6.1807262525762914</v>
      </c>
      <c r="O6100" s="7">
        <f>O5998</f>
        <v>4.3016925678865912E-2</v>
      </c>
      <c r="P6100" s="8">
        <f>M6100*O5998</f>
        <v>14.427901959198884</v>
      </c>
      <c r="Q6100" s="5">
        <f>N6100*O5998</f>
        <v>0.26587584184848972</v>
      </c>
      <c r="R6100" s="8">
        <f t="shared" si="1297"/>
        <v>31.459883914745099</v>
      </c>
      <c r="S6100" s="8">
        <f t="shared" si="1298"/>
        <v>71.477322827886184</v>
      </c>
      <c r="T6100" s="9">
        <f t="shared" si="1303"/>
        <v>1.317289743770494</v>
      </c>
      <c r="U6100" s="10">
        <f t="shared" ref="U6100:U6108" si="1305">IF(T6100=0,0,J6100-T6100)</f>
        <v>0.46507057821508924</v>
      </c>
    </row>
    <row r="6101" spans="1:21" x14ac:dyDescent="0.3">
      <c r="A6101" s="17">
        <v>1975</v>
      </c>
      <c r="B6101" s="17">
        <v>103</v>
      </c>
      <c r="C6101" s="17">
        <v>0.55706999999999995</v>
      </c>
      <c r="D6101" s="17">
        <v>0.43570999999999999</v>
      </c>
      <c r="E6101" s="17">
        <v>0.5</v>
      </c>
      <c r="F6101" s="2">
        <f t="shared" si="1299"/>
        <v>31.446360125073809</v>
      </c>
      <c r="G6101" s="3">
        <f t="shared" si="1300"/>
        <v>13.701493570095909</v>
      </c>
      <c r="H6101" s="2">
        <f t="shared" si="1301"/>
        <v>24.595613340025857</v>
      </c>
      <c r="I6101" s="2">
        <f>SUM(H6101:H6108)</f>
        <v>53.858841014980193</v>
      </c>
      <c r="J6101" s="4">
        <f t="shared" si="1294"/>
        <v>1.7127209890354131</v>
      </c>
      <c r="K6101" s="5">
        <f t="shared" si="1304"/>
        <v>7.40794</v>
      </c>
      <c r="L6101" s="5">
        <f t="shared" si="1295"/>
        <v>7.1574299516908219E-2</v>
      </c>
      <c r="M6101" s="8">
        <f t="shared" si="1296"/>
        <v>191.43035506563587</v>
      </c>
      <c r="N6101" s="6">
        <f>((B6100+E6100)*D6100+(B6101+E6101)*D6101+(B6102+E6102)*D6102)/3/SUM(D5998:D6101)</f>
        <v>6.0867296891353515</v>
      </c>
      <c r="O6101" s="7">
        <f>O5998</f>
        <v>4.3016925678865912E-2</v>
      </c>
      <c r="P6101" s="8">
        <f>M6101*O5998</f>
        <v>8.2347453565373705</v>
      </c>
      <c r="Q6101" s="5">
        <f>N6101*O5998</f>
        <v>0.26183239866488206</v>
      </c>
      <c r="R6101" s="8">
        <f t="shared" si="1297"/>
        <v>18.155684902572915</v>
      </c>
      <c r="S6101" s="8">
        <f t="shared" si="1298"/>
        <v>40.017438913141078</v>
      </c>
      <c r="T6101" s="9">
        <f t="shared" si="1303"/>
        <v>1.2725618721523546</v>
      </c>
      <c r="U6101" s="10">
        <f t="shared" si="1305"/>
        <v>0.44015911688305853</v>
      </c>
    </row>
    <row r="6102" spans="1:21" x14ac:dyDescent="0.3">
      <c r="A6102" s="17">
        <v>1975</v>
      </c>
      <c r="B6102" s="17">
        <v>104</v>
      </c>
      <c r="C6102" s="17">
        <v>0.58148</v>
      </c>
      <c r="D6102" s="17">
        <v>0.45050000000000001</v>
      </c>
      <c r="E6102" s="17">
        <v>0.5</v>
      </c>
      <c r="F6102" s="2">
        <f t="shared" si="1299"/>
        <v>17.7448665549779</v>
      </c>
      <c r="G6102" s="3">
        <f t="shared" si="1300"/>
        <v>7.9940623830175443</v>
      </c>
      <c r="H6102" s="2">
        <f t="shared" si="1301"/>
        <v>13.747835363469129</v>
      </c>
      <c r="I6102" s="2">
        <f>SUM(H6102:H6108)</f>
        <v>29.263227674954329</v>
      </c>
      <c r="J6102" s="4">
        <f t="shared" si="1294"/>
        <v>1.6491094810034075</v>
      </c>
      <c r="K6102" s="5">
        <f t="shared" si="1304"/>
        <v>7.8584399999999999</v>
      </c>
      <c r="L6102" s="5">
        <f t="shared" si="1295"/>
        <v>7.5200382775119617E-2</v>
      </c>
      <c r="M6102" s="8">
        <f t="shared" si="1296"/>
        <v>106.30347995598788</v>
      </c>
      <c r="N6102" s="6">
        <f>((B6101+E6101)*D6101+(B6102+E6102)*D6102+(B6103+E6103)*D6103)/3/SUM(D5998:D6102)</f>
        <v>5.9896781888856658</v>
      </c>
      <c r="O6102" s="7">
        <f>O5998</f>
        <v>4.3016925678865912E-2</v>
      </c>
      <c r="P6102" s="8">
        <f>M6102*O5998</f>
        <v>4.5728488966715428</v>
      </c>
      <c r="Q6102" s="5">
        <f>N6102*O5998</f>
        <v>0.25765754149161885</v>
      </c>
      <c r="R6102" s="8">
        <f t="shared" si="1297"/>
        <v>10.205601902886135</v>
      </c>
      <c r="S6102" s="8">
        <f t="shared" si="1298"/>
        <v>21.861754010568163</v>
      </c>
      <c r="T6102" s="9">
        <f t="shared" si="1303"/>
        <v>1.2320044190152204</v>
      </c>
      <c r="U6102" s="10">
        <f t="shared" si="1305"/>
        <v>0.41710506198818709</v>
      </c>
    </row>
    <row r="6103" spans="1:21" x14ac:dyDescent="0.3">
      <c r="A6103" s="17">
        <v>1975</v>
      </c>
      <c r="B6103" s="17">
        <v>105</v>
      </c>
      <c r="C6103" s="17">
        <v>0.60550000000000004</v>
      </c>
      <c r="D6103" s="17">
        <v>0.46478999999999998</v>
      </c>
      <c r="E6103" s="17">
        <v>0.5</v>
      </c>
      <c r="F6103" s="2">
        <f t="shared" si="1299"/>
        <v>9.7508041719603558</v>
      </c>
      <c r="G6103" s="3">
        <f t="shared" si="1300"/>
        <v>4.5320762710854536</v>
      </c>
      <c r="H6103" s="2">
        <f t="shared" si="1301"/>
        <v>7.4847660364176285</v>
      </c>
      <c r="I6103" s="2">
        <f>SUM(H6103:H6108)</f>
        <v>15.515392311485206</v>
      </c>
      <c r="J6103" s="4">
        <f t="shared" si="1294"/>
        <v>1.5911910482318614</v>
      </c>
      <c r="K6103" s="5">
        <f t="shared" si="1304"/>
        <v>8.3232300000000006</v>
      </c>
      <c r="L6103" s="5">
        <f t="shared" si="1295"/>
        <v>7.8893175355450249E-2</v>
      </c>
      <c r="M6103" s="8">
        <f t="shared" si="1296"/>
        <v>57.445732798386601</v>
      </c>
      <c r="N6103" s="6">
        <f>((B6102+E6102)*D6102+(B6103+E6103)*D6103+(B6104+E6104)*D6104)/3/SUM(D5998:D6103)</f>
        <v>5.8901402059857366</v>
      </c>
      <c r="O6103" s="7">
        <f>O5998</f>
        <v>4.3016925678865912E-2</v>
      </c>
      <c r="P6103" s="8">
        <f>M6103*O5998</f>
        <v>2.4711388183561862</v>
      </c>
      <c r="Q6103" s="5">
        <f>N6103*O5998</f>
        <v>0.2533757234789884</v>
      </c>
      <c r="R6103" s="8">
        <f t="shared" si="1297"/>
        <v>5.5883080268693517</v>
      </c>
      <c r="S6103" s="8">
        <f t="shared" si="1298"/>
        <v>11.656152107682026</v>
      </c>
      <c r="T6103" s="9">
        <f t="shared" si="1303"/>
        <v>1.1954041843236616</v>
      </c>
      <c r="U6103" s="10">
        <f t="shared" si="1305"/>
        <v>0.39578686390819984</v>
      </c>
    </row>
    <row r="6104" spans="1:21" x14ac:dyDescent="0.3">
      <c r="A6104" s="17">
        <v>1975</v>
      </c>
      <c r="B6104" s="17">
        <v>106</v>
      </c>
      <c r="C6104" s="17">
        <v>0.62902000000000002</v>
      </c>
      <c r="D6104" s="17">
        <v>0.47852</v>
      </c>
      <c r="E6104" s="17">
        <v>0.5</v>
      </c>
      <c r="F6104" s="2">
        <f t="shared" si="1299"/>
        <v>5.2187279008749021</v>
      </c>
      <c r="G6104" s="3">
        <f t="shared" si="1300"/>
        <v>2.4972656751266582</v>
      </c>
      <c r="H6104" s="2">
        <f t="shared" si="1301"/>
        <v>3.970095063311573</v>
      </c>
      <c r="I6104" s="2">
        <f>SUM(H6104:H6108)</f>
        <v>8.0306262750675756</v>
      </c>
      <c r="J6104" s="4">
        <f t="shared" si="1294"/>
        <v>1.538809155718057</v>
      </c>
      <c r="K6104" s="5">
        <f t="shared" si="1304"/>
        <v>8.8017500000000002</v>
      </c>
      <c r="L6104" s="5">
        <f t="shared" si="1295"/>
        <v>8.2645539906103294E-2</v>
      </c>
      <c r="M6104" s="8">
        <f t="shared" si="1296"/>
        <v>30.216581293605145</v>
      </c>
      <c r="N6104" s="6">
        <f>((B6103+E6103)*D6103+(B6104+E6104)*D6104+(B6105+E6105)*D6105)/3/SUM(D5998:D6104)</f>
        <v>5.7887067912631007</v>
      </c>
      <c r="O6104" s="7">
        <f>O5998</f>
        <v>4.3016925678865912E-2</v>
      </c>
      <c r="P6104" s="8">
        <f>M6104*O5998</f>
        <v>1.2998244317764225</v>
      </c>
      <c r="Q6104" s="5">
        <f>N6104*O5998</f>
        <v>0.24901236981651118</v>
      </c>
      <c r="R6104" s="8">
        <f t="shared" si="1297"/>
        <v>2.9814922831995263</v>
      </c>
      <c r="S6104" s="8">
        <f t="shared" si="1298"/>
        <v>6.0678440808126739</v>
      </c>
      <c r="T6104" s="9">
        <f t="shared" si="1303"/>
        <v>1.1627055857415789</v>
      </c>
      <c r="U6104" s="10">
        <f t="shared" si="1305"/>
        <v>0.37610356997647809</v>
      </c>
    </row>
    <row r="6105" spans="1:21" x14ac:dyDescent="0.3">
      <c r="A6105" s="17">
        <v>1975</v>
      </c>
      <c r="B6105" s="17">
        <v>107</v>
      </c>
      <c r="C6105" s="17">
        <v>0.65193999999999996</v>
      </c>
      <c r="D6105" s="17">
        <v>0.49167</v>
      </c>
      <c r="E6105" s="17">
        <v>0.5</v>
      </c>
      <c r="F6105" s="2">
        <f t="shared" si="1299"/>
        <v>2.7214622257482439</v>
      </c>
      <c r="G6105" s="3">
        <f t="shared" si="1300"/>
        <v>1.338061332533639</v>
      </c>
      <c r="H6105" s="2">
        <f t="shared" si="1301"/>
        <v>2.0524315594814242</v>
      </c>
      <c r="I6105" s="2">
        <f>SUM(H6105:H6108)</f>
        <v>4.0605312117560031</v>
      </c>
      <c r="J6105" s="4">
        <f t="shared" si="1294"/>
        <v>1.4920402617896316</v>
      </c>
      <c r="K6105" s="5">
        <f t="shared" si="1304"/>
        <v>9.2934199999999993</v>
      </c>
      <c r="L6105" s="5">
        <f t="shared" si="1295"/>
        <v>8.6450418604651164E-2</v>
      </c>
      <c r="M6105" s="8">
        <f t="shared" si="1296"/>
        <v>15.477788935329103</v>
      </c>
      <c r="N6105" s="6">
        <f>((B6104+E6104)*D6104+(B6105+E6105)*D6105+(B6106+E6106)*D6106)/3/SUM(D5998:D6105)</f>
        <v>5.6859145144270533</v>
      </c>
      <c r="O6105" s="7">
        <f>O5998</f>
        <v>4.3016925678865912E-2</v>
      </c>
      <c r="P6105" s="8">
        <f>M6105*O5998</f>
        <v>0.66580689630422518</v>
      </c>
      <c r="Q6105" s="5">
        <f>N6105*O5998</f>
        <v>0.2445905620834935</v>
      </c>
      <c r="R6105" s="8">
        <f t="shared" si="1297"/>
        <v>1.5504261707099616</v>
      </c>
      <c r="S6105" s="8">
        <f t="shared" si="1298"/>
        <v>3.0863517976131476</v>
      </c>
      <c r="T6105" s="9">
        <f t="shared" si="1303"/>
        <v>1.1340784995700539</v>
      </c>
      <c r="U6105" s="10">
        <f t="shared" si="1305"/>
        <v>0.35796176221957765</v>
      </c>
    </row>
    <row r="6106" spans="1:21" x14ac:dyDescent="0.3">
      <c r="A6106" s="17">
        <v>1975</v>
      </c>
      <c r="B6106" s="17">
        <v>108</v>
      </c>
      <c r="C6106" s="17">
        <v>0.67418999999999996</v>
      </c>
      <c r="D6106" s="17">
        <v>0.50422</v>
      </c>
      <c r="E6106" s="17">
        <v>0.5</v>
      </c>
      <c r="F6106" s="2">
        <f t="shared" si="1299"/>
        <v>1.3834008932146049</v>
      </c>
      <c r="G6106" s="3">
        <f t="shared" si="1300"/>
        <v>0.69753839837666809</v>
      </c>
      <c r="H6106" s="3">
        <f t="shared" si="1301"/>
        <v>1.0346316940262708</v>
      </c>
      <c r="I6106" s="2">
        <f>SUM(H6106:H6108)</f>
        <v>2.0080996522745789</v>
      </c>
      <c r="J6106" s="4">
        <f t="shared" si="1294"/>
        <v>1.4515674105199998</v>
      </c>
      <c r="K6106" s="5">
        <f>IF(F6106=0, K6105, K6105+G6106/F6106)</f>
        <v>9.7976399999999995</v>
      </c>
      <c r="L6106" s="5">
        <f t="shared" si="1295"/>
        <v>9.0300829493087556E-2</v>
      </c>
      <c r="M6106" s="8">
        <f t="shared" si="1296"/>
        <v>7.7246067648809804</v>
      </c>
      <c r="N6106" s="6">
        <f>((B6105+E6105)*D6105+(B6106+E6106)*D6106+(B6107+E6107)*D6107)/3/SUM(D5998:D6106)</f>
        <v>5.5822873331400897</v>
      </c>
      <c r="O6106" s="7">
        <f>O5998</f>
        <v>4.3016925678865912E-2</v>
      </c>
      <c r="P6106" s="8">
        <f>M6106*O5998</f>
        <v>0.33228883510335</v>
      </c>
      <c r="Q6106" s="5">
        <f>N6106*O5998</f>
        <v>0.24013283932776183</v>
      </c>
      <c r="R6106" s="8">
        <f t="shared" si="1297"/>
        <v>0.78618264768125024</v>
      </c>
      <c r="S6106" s="8">
        <f t="shared" si="1298"/>
        <v>1.535925626903186</v>
      </c>
      <c r="T6106" s="9">
        <f t="shared" si="1303"/>
        <v>1.1102534590202264</v>
      </c>
      <c r="U6106" s="10">
        <f t="shared" si="1305"/>
        <v>0.34131395149977339</v>
      </c>
    </row>
    <row r="6107" spans="1:21" x14ac:dyDescent="0.3">
      <c r="A6107" s="17">
        <v>1975</v>
      </c>
      <c r="B6107" s="17">
        <v>109</v>
      </c>
      <c r="C6107" s="17">
        <v>0.69567000000000001</v>
      </c>
      <c r="D6107" s="17">
        <v>0.51614000000000004</v>
      </c>
      <c r="E6107" s="17">
        <v>0.5</v>
      </c>
      <c r="F6107" s="2">
        <f t="shared" si="1299"/>
        <v>0.68586249483793682</v>
      </c>
      <c r="G6107" s="3">
        <f t="shared" si="1300"/>
        <v>0.35400106808565274</v>
      </c>
      <c r="H6107" s="3">
        <f t="shared" si="1301"/>
        <v>0.50886196079511048</v>
      </c>
      <c r="I6107" s="2">
        <f>SUM(H6107:H6108)</f>
        <v>0.97346795824830812</v>
      </c>
      <c r="J6107" s="4">
        <f t="shared" si="1294"/>
        <v>1.4193339999999999</v>
      </c>
      <c r="K6107" s="5">
        <f>IF(F6107=0, K6106, K6106+G6107/F6107)</f>
        <v>10.31378</v>
      </c>
      <c r="L6107" s="5">
        <f t="shared" si="1295"/>
        <v>9.4189771689497714E-2</v>
      </c>
      <c r="M6107" s="8">
        <f t="shared" si="1296"/>
        <v>3.7583812099326313</v>
      </c>
      <c r="N6107" s="6">
        <f>((B6106+E6106)*D6106+(B6107+E6107)*D6107)/2/SUM(D5998:D6107)</f>
        <v>5.3920676997182415</v>
      </c>
      <c r="O6107" s="7">
        <f>O5998</f>
        <v>4.3016925678865912E-2</v>
      </c>
      <c r="P6107" s="8">
        <f>M6107*O5998</f>
        <v>0.16167400518051814</v>
      </c>
      <c r="Q6107" s="5">
        <f>N6107*O5998</f>
        <v>0.23195017549419308</v>
      </c>
      <c r="R6107" s="8">
        <f t="shared" si="1297"/>
        <v>0.39083133968636541</v>
      </c>
      <c r="S6107" s="8">
        <f t="shared" si="1298"/>
        <v>0.74974297922193578</v>
      </c>
      <c r="T6107" s="9">
        <f t="shared" si="1303"/>
        <v>1.0931389088407486</v>
      </c>
      <c r="U6107" s="10">
        <f t="shared" si="1305"/>
        <v>0.32619509115925127</v>
      </c>
    </row>
    <row r="6108" spans="1:21" x14ac:dyDescent="0.3">
      <c r="A6108" s="17">
        <v>1975</v>
      </c>
      <c r="B6108" s="17" t="s">
        <v>19</v>
      </c>
      <c r="C6108" s="17">
        <v>0.71633000000000002</v>
      </c>
      <c r="D6108" s="17">
        <v>1</v>
      </c>
      <c r="E6108" s="17">
        <v>1.4</v>
      </c>
      <c r="F6108" s="2">
        <f t="shared" si="1299"/>
        <v>0.33186142675228408</v>
      </c>
      <c r="G6108" s="3">
        <f t="shared" si="1300"/>
        <v>0.33186142675228408</v>
      </c>
      <c r="H6108" s="3">
        <f>E6108*F6108</f>
        <v>0.46460599745319769</v>
      </c>
      <c r="I6108" s="2">
        <f>SUM(H6108:H6108)</f>
        <v>0.46460599745319769</v>
      </c>
      <c r="J6108" s="4">
        <f t="shared" si="1294"/>
        <v>1.4</v>
      </c>
      <c r="K6108" s="5">
        <f>IF(F6108=0, K6107, K6107+G6108/F6108)</f>
        <v>11.31378</v>
      </c>
      <c r="L6108" s="5">
        <f>K6108/(110+E6108)</f>
        <v>0.10155996409335726</v>
      </c>
      <c r="M6108" s="8">
        <f t="shared" si="1296"/>
        <v>3.2676402528778579</v>
      </c>
      <c r="N6108" s="6">
        <f>N6107-(N6105-N6106)</f>
        <v>5.2884405184312779</v>
      </c>
      <c r="O6108" s="7">
        <f>O5998</f>
        <v>4.3016925678865912E-2</v>
      </c>
      <c r="P6108" s="8">
        <f>M6108*O5998</f>
        <v>0.14056383790331742</v>
      </c>
      <c r="Q6108" s="5">
        <f>N6108*O5998</f>
        <v>0.22749245273846139</v>
      </c>
      <c r="R6108" s="8">
        <f t="shared" si="1297"/>
        <v>0.35891163953557037</v>
      </c>
      <c r="S6108" s="8">
        <f>R6108</f>
        <v>0.35891163953557037</v>
      </c>
      <c r="T6108" s="9">
        <f t="shared" si="1303"/>
        <v>1.0815105661661539</v>
      </c>
      <c r="U6108" s="10">
        <f t="shared" si="1305"/>
        <v>0.31848943383384598</v>
      </c>
    </row>
    <row r="6109" spans="1:21" x14ac:dyDescent="0.3">
      <c r="A6109" s="17">
        <v>1976</v>
      </c>
      <c r="B6109" s="17">
        <v>0</v>
      </c>
      <c r="C6109" s="17">
        <v>1.5180000000000001E-2</v>
      </c>
      <c r="D6109" s="17">
        <v>1.498E-2</v>
      </c>
      <c r="E6109" s="17">
        <v>0.12</v>
      </c>
      <c r="F6109" s="2">
        <v>100000</v>
      </c>
      <c r="G6109" s="3">
        <f>100000*D6109</f>
        <v>1498</v>
      </c>
      <c r="H6109" s="2">
        <f>F6109-(1-E6109)*G6109</f>
        <v>98681.76</v>
      </c>
      <c r="I6109" s="2">
        <f>SUM(H6109:H6219)</f>
        <v>6940412.4949622378</v>
      </c>
      <c r="J6109" s="4">
        <f>I6109/F6109</f>
        <v>69.404124949622371</v>
      </c>
      <c r="K6109" s="5">
        <f>G6109/F6109</f>
        <v>1.498E-2</v>
      </c>
      <c r="L6109" s="5">
        <f>K6109/(0.1+E6109)</f>
        <v>6.8090909090909091E-2</v>
      </c>
      <c r="M6109">
        <f>G6109/L6109</f>
        <v>22000</v>
      </c>
      <c r="N6109" s="6">
        <f>(0.1+E6109)*D6109/SUM(D6109:D6109)</f>
        <v>0.22</v>
      </c>
      <c r="O6109" s="7">
        <f>IF((I6109-J6109*F6109+MAX(N6111:N6204)*F6109)/SUM(M6109:M6219)&gt;1/MAX(N6111:N6207),1/MAX(N6111:N6207),(I6109-J6109*F6109+MAX(N6111:N6204)*F6109)/SUM(M6109:M6219))</f>
        <v>4.3235024367044204E-2</v>
      </c>
      <c r="P6109" s="8">
        <f>M6109*O6109</f>
        <v>951.17053607497246</v>
      </c>
      <c r="Q6109" s="5">
        <f>N6109*O6109</f>
        <v>9.5117053607497257E-3</v>
      </c>
      <c r="R6109" s="8">
        <f>((1-Q6109)*H6109)</f>
        <v>97743.128174399768</v>
      </c>
      <c r="S6109" s="8">
        <f>R6109+S6110</f>
        <v>6251970.1473564599</v>
      </c>
      <c r="T6109" s="9">
        <f t="shared" si="1303"/>
        <v>62.519701473564602</v>
      </c>
      <c r="U6109" s="10">
        <f t="shared" ref="U6109:U6172" si="1306">J6109-T6109</f>
        <v>6.8844234760577692</v>
      </c>
    </row>
    <row r="6110" spans="1:21" x14ac:dyDescent="0.3">
      <c r="A6110" s="17">
        <v>1976</v>
      </c>
      <c r="B6110" s="17">
        <v>1</v>
      </c>
      <c r="C6110" s="17">
        <v>1.3500000000000001E-3</v>
      </c>
      <c r="D6110" s="17">
        <v>1.3500000000000001E-3</v>
      </c>
      <c r="E6110" s="17">
        <v>0.5</v>
      </c>
      <c r="F6110" s="2">
        <f>F6109-G6109</f>
        <v>98502</v>
      </c>
      <c r="G6110" s="3">
        <f>D6110*F6110</f>
        <v>132.9777</v>
      </c>
      <c r="H6110" s="2">
        <f>F6110-0.5*G6110</f>
        <v>98435.511150000006</v>
      </c>
      <c r="I6110" s="2">
        <f>SUM(H6110:H6219)</f>
        <v>6841730.7349622389</v>
      </c>
      <c r="J6110" s="4">
        <f t="shared" ref="J6110:J6173" si="1307">I6110/F6110</f>
        <v>69.457784968449772</v>
      </c>
      <c r="K6110" s="5">
        <f>K6109+G6110/F6110</f>
        <v>1.6330000000000001E-2</v>
      </c>
      <c r="L6110" s="5">
        <f t="shared" ref="L6110:L6173" si="1308">K6110/(B6110+E6110)</f>
        <v>1.0886666666666668E-2</v>
      </c>
      <c r="M6110" s="8">
        <f t="shared" ref="M6110:M6173" si="1309">G6110/L6110</f>
        <v>12214.730557256582</v>
      </c>
      <c r="N6110" s="6">
        <f>(B6110+E6110)*D6110/SUM(D6109:D6110)</f>
        <v>0.12400489895897121</v>
      </c>
      <c r="O6110" s="7">
        <f>O6109</f>
        <v>4.3235024367044204E-2</v>
      </c>
      <c r="P6110" s="8">
        <f>M6110*O6109</f>
        <v>528.10417327986772</v>
      </c>
      <c r="Q6110" s="5">
        <f>N6110*O6109</f>
        <v>5.3613548281239744E-3</v>
      </c>
      <c r="R6110" s="8">
        <f t="shared" ref="R6110:R6173" si="1310">((1-Q6110)*H6110)</f>
        <v>97907.763447037112</v>
      </c>
      <c r="S6110" s="8">
        <f t="shared" ref="S6110:S6173" si="1311">R6110+S6111</f>
        <v>6154227.0191820599</v>
      </c>
      <c r="T6110" s="9">
        <f t="shared" si="1303"/>
        <v>62.478193530913686</v>
      </c>
      <c r="U6110" s="10">
        <f t="shared" si="1306"/>
        <v>6.9795914375360866</v>
      </c>
    </row>
    <row r="6111" spans="1:21" x14ac:dyDescent="0.3">
      <c r="A6111" s="17">
        <v>1976</v>
      </c>
      <c r="B6111" s="17">
        <v>2</v>
      </c>
      <c r="C6111" s="17">
        <v>7.9000000000000001E-4</v>
      </c>
      <c r="D6111" s="17">
        <v>7.9000000000000001E-4</v>
      </c>
      <c r="E6111" s="17">
        <v>0.5</v>
      </c>
      <c r="F6111" s="2">
        <f t="shared" ref="F6111:F6174" si="1312">F6110-G6110</f>
        <v>98369.022299999997</v>
      </c>
      <c r="G6111" s="3">
        <f t="shared" ref="G6111:G6174" si="1313">D6111*F6111</f>
        <v>77.711527617000002</v>
      </c>
      <c r="H6111" s="2">
        <f t="shared" ref="H6111:H6174" si="1314">F6111-0.5*G6111</f>
        <v>98330.166536191493</v>
      </c>
      <c r="I6111" s="2">
        <f>SUM(H6111:H6219)</f>
        <v>6743295.2238122392</v>
      </c>
      <c r="J6111" s="4">
        <f t="shared" si="1307"/>
        <v>68.551003823611651</v>
      </c>
      <c r="K6111" s="5">
        <f t="shared" ref="K6111:K6174" si="1315">K6110+G6111/F6111</f>
        <v>1.712E-2</v>
      </c>
      <c r="L6111" s="5">
        <f t="shared" si="1308"/>
        <v>6.8479999999999999E-3</v>
      </c>
      <c r="M6111" s="8">
        <f t="shared" si="1309"/>
        <v>11348.061859959113</v>
      </c>
      <c r="N6111" s="6">
        <f>((B6110+E6110)*D6110+(B6111+E6111)*D6111+(B6112+E6112)*D6112)/3/SUM(D6109:D6111)</f>
        <v>0.11945093457943926</v>
      </c>
      <c r="O6111" s="7">
        <f>O6109</f>
        <v>4.3235024367044204E-2</v>
      </c>
      <c r="P6111" s="8">
        <f>M6111*O6109</f>
        <v>490.63373103405723</v>
      </c>
      <c r="Q6111" s="5">
        <f>N6111*O6109</f>
        <v>5.1644640672082595E-3</v>
      </c>
      <c r="R6111" s="8">
        <f t="shared" si="1310"/>
        <v>97822.343924392728</v>
      </c>
      <c r="S6111" s="8">
        <f t="shared" si="1311"/>
        <v>6056319.2557350229</v>
      </c>
      <c r="T6111" s="9">
        <f t="shared" si="1303"/>
        <v>61.567342178768641</v>
      </c>
      <c r="U6111" s="10">
        <f t="shared" si="1306"/>
        <v>6.9836616448430107</v>
      </c>
    </row>
    <row r="6112" spans="1:21" x14ac:dyDescent="0.3">
      <c r="A6112" s="17">
        <v>1976</v>
      </c>
      <c r="B6112" s="17">
        <v>3</v>
      </c>
      <c r="C6112" s="17">
        <v>6.0999999999999997E-4</v>
      </c>
      <c r="D6112" s="17">
        <v>6.0999999999999997E-4</v>
      </c>
      <c r="E6112" s="17">
        <v>0.5</v>
      </c>
      <c r="F6112" s="2">
        <f t="shared" si="1312"/>
        <v>98291.310772383003</v>
      </c>
      <c r="G6112" s="3">
        <f t="shared" si="1313"/>
        <v>59.957699571153633</v>
      </c>
      <c r="H6112" s="2">
        <f t="shared" si="1314"/>
        <v>98261.331922597426</v>
      </c>
      <c r="I6112" s="2">
        <f>SUM(H6112:H6219)</f>
        <v>6644965.0572760478</v>
      </c>
      <c r="J6112" s="4">
        <f t="shared" si="1307"/>
        <v>67.604806620842112</v>
      </c>
      <c r="K6112" s="5">
        <f t="shared" si="1315"/>
        <v>1.7729999999999999E-2</v>
      </c>
      <c r="L6112" s="5">
        <f t="shared" si="1308"/>
        <v>5.0657142857142854E-3</v>
      </c>
      <c r="M6112" s="8">
        <f t="shared" si="1309"/>
        <v>11835.981302822207</v>
      </c>
      <c r="N6112" s="6">
        <f>((B6111+E6111)*D6111+(B6112+E6112)*D6112+(B6113+E6113)*D6113)/3/SUM(D6109:D6112)</f>
        <v>0.1170332769317541</v>
      </c>
      <c r="O6112" s="7">
        <f>O6109</f>
        <v>4.3235024367044204E-2</v>
      </c>
      <c r="P6112" s="8">
        <f>M6112*O6109</f>
        <v>511.72894003539773</v>
      </c>
      <c r="Q6112" s="5">
        <f>N6112*O6109</f>
        <v>5.0599365798994211E-3</v>
      </c>
      <c r="R6112" s="8">
        <f t="shared" si="1310"/>
        <v>97764.135814812631</v>
      </c>
      <c r="S6112" s="8">
        <f t="shared" si="1311"/>
        <v>5958496.91181063</v>
      </c>
      <c r="T6112" s="9">
        <f t="shared" si="1303"/>
        <v>60.620790026993866</v>
      </c>
      <c r="U6112" s="10">
        <f t="shared" si="1306"/>
        <v>6.9840165938482457</v>
      </c>
    </row>
    <row r="6113" spans="1:21" x14ac:dyDescent="0.3">
      <c r="A6113" s="17">
        <v>1976</v>
      </c>
      <c r="B6113" s="17">
        <v>4</v>
      </c>
      <c r="C6113" s="17">
        <v>4.6999999999999999E-4</v>
      </c>
      <c r="D6113" s="17">
        <v>4.6999999999999999E-4</v>
      </c>
      <c r="E6113" s="17">
        <v>0.5</v>
      </c>
      <c r="F6113" s="2">
        <f t="shared" si="1312"/>
        <v>98231.353072811849</v>
      </c>
      <c r="G6113" s="3">
        <f t="shared" si="1313"/>
        <v>46.168735944221567</v>
      </c>
      <c r="H6113" s="2">
        <f t="shared" si="1314"/>
        <v>98208.268704839735</v>
      </c>
      <c r="I6113" s="2">
        <f>SUM(H6113:H6219)</f>
        <v>6546703.7253534496</v>
      </c>
      <c r="J6113" s="4">
        <f t="shared" si="1307"/>
        <v>66.645765537820168</v>
      </c>
      <c r="K6113" s="5">
        <f t="shared" si="1315"/>
        <v>1.8200000000000001E-2</v>
      </c>
      <c r="L6113" s="5">
        <f t="shared" si="1308"/>
        <v>4.0444444444444443E-3</v>
      </c>
      <c r="M6113" s="8">
        <f t="shared" si="1309"/>
        <v>11415.346799395444</v>
      </c>
      <c r="N6113" s="6">
        <f>((B6112+E6112)*D6112+(B6113+E6113)*D6113+(B6114+E6114)*D6114)/3/SUM(D6109:D6113)</f>
        <v>0.13223443223443224</v>
      </c>
      <c r="O6113" s="7">
        <f>O6109</f>
        <v>4.3235024367044204E-2</v>
      </c>
      <c r="P6113" s="8">
        <f>M6113*O6109</f>
        <v>493.54279703012207</v>
      </c>
      <c r="Q6113" s="5">
        <f>N6113*O6109</f>
        <v>5.7171588998179337E-3</v>
      </c>
      <c r="R6113" s="8">
        <f t="shared" si="1310"/>
        <v>97646.796427378154</v>
      </c>
      <c r="S6113" s="8">
        <f t="shared" si="1311"/>
        <v>5860732.775995817</v>
      </c>
      <c r="T6113" s="9">
        <f t="shared" si="1303"/>
        <v>59.662547574313436</v>
      </c>
      <c r="U6113" s="10">
        <f t="shared" si="1306"/>
        <v>6.983217963506732</v>
      </c>
    </row>
    <row r="6114" spans="1:21" x14ac:dyDescent="0.3">
      <c r="A6114" s="17">
        <v>1976</v>
      </c>
      <c r="B6114" s="17">
        <v>5</v>
      </c>
      <c r="C6114" s="17">
        <v>5.4000000000000001E-4</v>
      </c>
      <c r="D6114" s="17">
        <v>5.4000000000000001E-4</v>
      </c>
      <c r="E6114" s="17">
        <v>0.5</v>
      </c>
      <c r="F6114" s="2">
        <f t="shared" si="1312"/>
        <v>98185.184336867635</v>
      </c>
      <c r="G6114" s="3">
        <f t="shared" si="1313"/>
        <v>53.019999541908525</v>
      </c>
      <c r="H6114" s="2">
        <f t="shared" si="1314"/>
        <v>98158.674337096687</v>
      </c>
      <c r="I6114" s="2">
        <f>SUM(H6114:H6219)</f>
        <v>6448495.4566486115</v>
      </c>
      <c r="J6114" s="4">
        <f t="shared" si="1307"/>
        <v>65.676868666093242</v>
      </c>
      <c r="K6114" s="5">
        <f t="shared" si="1315"/>
        <v>1.874E-2</v>
      </c>
      <c r="L6114" s="5">
        <f t="shared" si="1308"/>
        <v>3.4072727272727271E-3</v>
      </c>
      <c r="M6114" s="8">
        <f t="shared" si="1309"/>
        <v>15560.832309524914</v>
      </c>
      <c r="N6114" s="6">
        <f>((B6113+E6113)*D6113+(B6114+E6114)*D6114+(B6115+E6115)*D6115)/3/SUM(D6109:D6114)</f>
        <v>0.14131981501245111</v>
      </c>
      <c r="O6114" s="7">
        <f>O6109</f>
        <v>4.3235024367044204E-2</v>
      </c>
      <c r="P6114" s="8">
        <f>M6114*O6109</f>
        <v>672.77296407379845</v>
      </c>
      <c r="Q6114" s="5">
        <f>N6114*O6109</f>
        <v>6.1099656456095035E-3</v>
      </c>
      <c r="R6114" s="8">
        <f t="shared" si="1310"/>
        <v>97558.928209078455</v>
      </c>
      <c r="S6114" s="8">
        <f t="shared" si="1311"/>
        <v>5763085.9795684386</v>
      </c>
      <c r="T6114" s="9">
        <f t="shared" si="1303"/>
        <v>58.696085549889354</v>
      </c>
      <c r="U6114" s="10">
        <f t="shared" si="1306"/>
        <v>6.980783116203888</v>
      </c>
    </row>
    <row r="6115" spans="1:21" x14ac:dyDescent="0.3">
      <c r="A6115" s="17">
        <v>1976</v>
      </c>
      <c r="B6115" s="17">
        <v>6</v>
      </c>
      <c r="C6115" s="17">
        <v>4.4000000000000002E-4</v>
      </c>
      <c r="D6115" s="17">
        <v>4.4000000000000002E-4</v>
      </c>
      <c r="E6115" s="17">
        <v>0.5</v>
      </c>
      <c r="F6115" s="2">
        <f t="shared" si="1312"/>
        <v>98132.164337325725</v>
      </c>
      <c r="G6115" s="3">
        <f t="shared" si="1313"/>
        <v>43.178152308423321</v>
      </c>
      <c r="H6115" s="2">
        <f t="shared" si="1314"/>
        <v>98110.575261171514</v>
      </c>
      <c r="I6115" s="2">
        <f>SUM(H6115:H6219)</f>
        <v>6350336.782311515</v>
      </c>
      <c r="J6115" s="4">
        <f t="shared" si="1307"/>
        <v>64.712083191016404</v>
      </c>
      <c r="K6115" s="5">
        <f t="shared" si="1315"/>
        <v>1.9179999999999999E-2</v>
      </c>
      <c r="L6115" s="5">
        <f t="shared" si="1308"/>
        <v>2.9507692307692308E-3</v>
      </c>
      <c r="M6115" s="8">
        <f t="shared" si="1309"/>
        <v>14632.84619419977</v>
      </c>
      <c r="N6115" s="6">
        <f>((B6114+E6114)*D6114+(B6115+E6115)*D6115+(B6116+E6116)*D6116)/3/SUM(D6109:D6115)</f>
        <v>0.14433437608620089</v>
      </c>
      <c r="O6115" s="7">
        <f>O6109</f>
        <v>4.3235024367044204E-2</v>
      </c>
      <c r="P6115" s="8">
        <f>M6115*O6109</f>
        <v>632.65146176543715</v>
      </c>
      <c r="Q6115" s="5">
        <f>N6115*O6109</f>
        <v>6.2403002670890183E-3</v>
      </c>
      <c r="R6115" s="8">
        <f t="shared" si="1310"/>
        <v>97498.335812164965</v>
      </c>
      <c r="S6115" s="8">
        <f t="shared" si="1311"/>
        <v>5665527.0513593601</v>
      </c>
      <c r="T6115" s="9">
        <f t="shared" si="1303"/>
        <v>57.733640031461228</v>
      </c>
      <c r="U6115" s="10">
        <f t="shared" si="1306"/>
        <v>6.9784431595551766</v>
      </c>
    </row>
    <row r="6116" spans="1:21" x14ac:dyDescent="0.3">
      <c r="A6116" s="17">
        <v>1976</v>
      </c>
      <c r="B6116" s="17">
        <v>7</v>
      </c>
      <c r="C6116" s="17">
        <v>3.3E-4</v>
      </c>
      <c r="D6116" s="17">
        <v>3.3E-4</v>
      </c>
      <c r="E6116" s="17">
        <v>0.5</v>
      </c>
      <c r="F6116" s="2">
        <f t="shared" si="1312"/>
        <v>98088.986185017304</v>
      </c>
      <c r="G6116" s="3">
        <f t="shared" si="1313"/>
        <v>32.369365441055713</v>
      </c>
      <c r="H6116" s="2">
        <f t="shared" si="1314"/>
        <v>98072.801502296774</v>
      </c>
      <c r="I6116" s="2">
        <f>SUM(H6116:H6219)</f>
        <v>6252226.207050343</v>
      </c>
      <c r="J6116" s="4">
        <f t="shared" si="1307"/>
        <v>63.740348944551997</v>
      </c>
      <c r="K6116" s="5">
        <f t="shared" si="1315"/>
        <v>1.951E-2</v>
      </c>
      <c r="L6116" s="5">
        <f t="shared" si="1308"/>
        <v>2.6013333333333331E-3</v>
      </c>
      <c r="M6116" s="8">
        <f t="shared" si="1309"/>
        <v>12443.374721061909</v>
      </c>
      <c r="N6116" s="6">
        <f>((B6115+E6115)*D6115+(B6116+E6116)*D6116+(B6117+E6117)*D6117)/3/SUM(D6109:D6116)</f>
        <v>0.13616948573381171</v>
      </c>
      <c r="O6116" s="7">
        <f>O6109</f>
        <v>4.3235024367044204E-2</v>
      </c>
      <c r="P6116" s="8">
        <f>M6116*O6109</f>
        <v>537.9896092733735</v>
      </c>
      <c r="Q6116" s="5">
        <f>N6116*O6109</f>
        <v>5.8872910337492276E-3</v>
      </c>
      <c r="R6116" s="8">
        <f t="shared" si="1310"/>
        <v>97495.418377357637</v>
      </c>
      <c r="S6116" s="8">
        <f t="shared" si="1311"/>
        <v>5568028.7155471947</v>
      </c>
      <c r="T6116" s="9">
        <f t="shared" si="1303"/>
        <v>56.765075592122784</v>
      </c>
      <c r="U6116" s="10">
        <f t="shared" si="1306"/>
        <v>6.9752733524292125</v>
      </c>
    </row>
    <row r="6117" spans="1:21" x14ac:dyDescent="0.3">
      <c r="A6117" s="17">
        <v>1976</v>
      </c>
      <c r="B6117" s="17">
        <v>8</v>
      </c>
      <c r="C6117" s="17">
        <v>3.1E-4</v>
      </c>
      <c r="D6117" s="17">
        <v>3.1E-4</v>
      </c>
      <c r="E6117" s="17">
        <v>0.5</v>
      </c>
      <c r="F6117" s="2">
        <f t="shared" si="1312"/>
        <v>98056.616819576244</v>
      </c>
      <c r="G6117" s="3">
        <f t="shared" si="1313"/>
        <v>30.397551214068635</v>
      </c>
      <c r="H6117" s="2">
        <f t="shared" si="1314"/>
        <v>98041.418043969214</v>
      </c>
      <c r="I6117" s="2">
        <f>SUM(H6117:H6219)</f>
        <v>6154153.4055480463</v>
      </c>
      <c r="J6117" s="4">
        <f t="shared" si="1307"/>
        <v>62.761225148851118</v>
      </c>
      <c r="K6117" s="5">
        <f t="shared" si="1315"/>
        <v>1.9820000000000001E-2</v>
      </c>
      <c r="L6117" s="5">
        <f t="shared" si="1308"/>
        <v>2.3317647058823531E-3</v>
      </c>
      <c r="M6117" s="8">
        <f t="shared" si="1309"/>
        <v>13036.285838525902</v>
      </c>
      <c r="N6117" s="6">
        <f>((B6116+E6116)*D6116+(B6117+E6117)*D6117+(B6118+E6118)*D6118)/3/SUM(D6109:D6117)</f>
        <v>0.12428523377060209</v>
      </c>
      <c r="O6117" s="7">
        <f>O6109</f>
        <v>4.3235024367044204E-2</v>
      </c>
      <c r="P6117" s="8">
        <f>M6117*O6109</f>
        <v>563.62413588442064</v>
      </c>
      <c r="Q6117" s="5">
        <f>N6117*O6109</f>
        <v>5.3734751105357663E-3</v>
      </c>
      <c r="R6117" s="8">
        <f t="shared" si="1310"/>
        <v>97514.594924308316</v>
      </c>
      <c r="S6117" s="8">
        <f t="shared" si="1311"/>
        <v>5470533.2971698372</v>
      </c>
      <c r="T6117" s="9">
        <f t="shared" si="1303"/>
        <v>55.789537459115024</v>
      </c>
      <c r="U6117" s="10">
        <f t="shared" si="1306"/>
        <v>6.9716876897360933</v>
      </c>
    </row>
    <row r="6118" spans="1:21" x14ac:dyDescent="0.3">
      <c r="A6118" s="17">
        <v>1976</v>
      </c>
      <c r="B6118" s="17">
        <v>9</v>
      </c>
      <c r="C6118" s="17">
        <v>2.4000000000000001E-4</v>
      </c>
      <c r="D6118" s="17">
        <v>2.4000000000000001E-4</v>
      </c>
      <c r="E6118" s="17">
        <v>0.5</v>
      </c>
      <c r="F6118" s="2">
        <f t="shared" si="1312"/>
        <v>98026.219268362169</v>
      </c>
      <c r="G6118" s="3">
        <f t="shared" si="1313"/>
        <v>23.526292624406921</v>
      </c>
      <c r="H6118" s="2">
        <f t="shared" si="1314"/>
        <v>98014.45612204996</v>
      </c>
      <c r="I6118" s="2">
        <f>SUM(H6118:H6219)</f>
        <v>6056111.9875040771</v>
      </c>
      <c r="J6118" s="4">
        <f t="shared" si="1307"/>
        <v>61.780532113806402</v>
      </c>
      <c r="K6118" s="5">
        <f t="shared" si="1315"/>
        <v>2.0060000000000001E-2</v>
      </c>
      <c r="L6118" s="5">
        <f t="shared" si="1308"/>
        <v>2.1115789473684214E-3</v>
      </c>
      <c r="M6118" s="8">
        <f t="shared" si="1309"/>
        <v>11141.564303682238</v>
      </c>
      <c r="N6118" s="6">
        <f>((B6117+E6117)*D6117+(B6118+E6118)*D6118+(B6119+E6119)*D6119)/3/SUM(D6109:D6118)</f>
        <v>0.1252907942838152</v>
      </c>
      <c r="O6118" s="7">
        <f>O6109</f>
        <v>4.3235024367044204E-2</v>
      </c>
      <c r="P6118" s="8">
        <f>M6118*O6109</f>
        <v>481.7058041566915</v>
      </c>
      <c r="Q6118" s="5">
        <f>N6118*O6109</f>
        <v>5.416950543827073E-3</v>
      </c>
      <c r="R6118" s="8">
        <f t="shared" si="1310"/>
        <v>97483.516660656707</v>
      </c>
      <c r="S6118" s="8">
        <f t="shared" si="1311"/>
        <v>5373018.7022455288</v>
      </c>
      <c r="T6118" s="9">
        <f t="shared" si="1303"/>
        <v>54.812056838956998</v>
      </c>
      <c r="U6118" s="10">
        <f t="shared" si="1306"/>
        <v>6.9684752748494034</v>
      </c>
    </row>
    <row r="6119" spans="1:21" x14ac:dyDescent="0.3">
      <c r="A6119" s="17">
        <v>1976</v>
      </c>
      <c r="B6119" s="17">
        <v>10</v>
      </c>
      <c r="C6119" s="17">
        <v>2.5000000000000001E-4</v>
      </c>
      <c r="D6119" s="17">
        <v>2.5000000000000001E-4</v>
      </c>
      <c r="E6119" s="17">
        <v>0.5</v>
      </c>
      <c r="F6119" s="2">
        <f t="shared" si="1312"/>
        <v>98002.692975737766</v>
      </c>
      <c r="G6119" s="3">
        <f t="shared" si="1313"/>
        <v>24.500673243934443</v>
      </c>
      <c r="H6119" s="2">
        <f t="shared" si="1314"/>
        <v>97990.442639115805</v>
      </c>
      <c r="I6119" s="2">
        <f>SUM(H6119:H6219)</f>
        <v>5958097.5313820271</v>
      </c>
      <c r="J6119" s="4">
        <f t="shared" si="1307"/>
        <v>60.795242972119709</v>
      </c>
      <c r="K6119" s="5">
        <f t="shared" si="1315"/>
        <v>2.0310000000000002E-2</v>
      </c>
      <c r="L6119" s="5">
        <f t="shared" si="1308"/>
        <v>1.9342857142857143E-3</v>
      </c>
      <c r="M6119" s="8">
        <f t="shared" si="1309"/>
        <v>12666.522356539224</v>
      </c>
      <c r="N6119" s="6">
        <f>((B6118+E6118)*D6118+(B6119+E6119)*D6119+(B6120+E6120)*D6120)/3/SUM(D6109:D6119)</f>
        <v>0.13712456917774493</v>
      </c>
      <c r="O6119" s="7">
        <f>O6109</f>
        <v>4.3235024367044204E-2</v>
      </c>
      <c r="P6119" s="8">
        <f>M6119*O6109</f>
        <v>547.63740273068356</v>
      </c>
      <c r="Q6119" s="5">
        <f>N6119*O6109</f>
        <v>5.9285840897202405E-3</v>
      </c>
      <c r="R6119" s="8">
        <f t="shared" si="1310"/>
        <v>97409.498059940903</v>
      </c>
      <c r="S6119" s="8">
        <f t="shared" si="1311"/>
        <v>5275535.185584872</v>
      </c>
      <c r="T6119" s="9">
        <f t="shared" si="1303"/>
        <v>53.830512462457747</v>
      </c>
      <c r="U6119" s="10">
        <f t="shared" si="1306"/>
        <v>6.9647305096619618</v>
      </c>
    </row>
    <row r="6120" spans="1:21" x14ac:dyDescent="0.3">
      <c r="A6120" s="17">
        <v>1976</v>
      </c>
      <c r="B6120" s="17">
        <v>11</v>
      </c>
      <c r="C6120" s="17">
        <v>2.9999999999999997E-4</v>
      </c>
      <c r="D6120" s="17">
        <v>2.9999999999999997E-4</v>
      </c>
      <c r="E6120" s="17">
        <v>0.5</v>
      </c>
      <c r="F6120" s="2">
        <f t="shared" si="1312"/>
        <v>97978.19230249383</v>
      </c>
      <c r="G6120" s="3">
        <f t="shared" si="1313"/>
        <v>29.393457690748146</v>
      </c>
      <c r="H6120" s="2">
        <f t="shared" si="1314"/>
        <v>97963.495573648455</v>
      </c>
      <c r="I6120" s="2">
        <f>SUM(H6120:H6219)</f>
        <v>5860107.0887429118</v>
      </c>
      <c r="J6120" s="4">
        <f t="shared" si="1307"/>
        <v>59.810320552257778</v>
      </c>
      <c r="K6120" s="5">
        <f t="shared" si="1315"/>
        <v>2.0610000000000003E-2</v>
      </c>
      <c r="L6120" s="5">
        <f t="shared" si="1308"/>
        <v>1.7921739130434785E-3</v>
      </c>
      <c r="M6120" s="8">
        <f t="shared" si="1309"/>
        <v>16401.007445104497</v>
      </c>
      <c r="N6120" s="6">
        <f>((B6119+E6119)*D6119+(B6120+E6120)*D6120+(B6121+E6121)*D6121)/3/SUM(D6109:D6120)</f>
        <v>0.19731521914928024</v>
      </c>
      <c r="O6120" s="7">
        <f>O6109</f>
        <v>4.3235024367044204E-2</v>
      </c>
      <c r="P6120" s="8">
        <f>M6120*O6109</f>
        <v>709.09795653316633</v>
      </c>
      <c r="Q6120" s="5">
        <f>N6120*O6109</f>
        <v>8.5309283079077983E-3</v>
      </c>
      <c r="R6120" s="8">
        <f t="shared" si="1310"/>
        <v>97127.776016117612</v>
      </c>
      <c r="S6120" s="8">
        <f t="shared" si="1311"/>
        <v>5178125.6875249315</v>
      </c>
      <c r="T6120" s="9">
        <f t="shared" si="1303"/>
        <v>52.849777749911937</v>
      </c>
      <c r="U6120" s="10">
        <f t="shared" si="1306"/>
        <v>6.9605428023458416</v>
      </c>
    </row>
    <row r="6121" spans="1:21" x14ac:dyDescent="0.3">
      <c r="A6121" s="17">
        <v>1976</v>
      </c>
      <c r="B6121" s="17">
        <v>12</v>
      </c>
      <c r="C6121" s="17">
        <v>4.8999999999999998E-4</v>
      </c>
      <c r="D6121" s="17">
        <v>4.8999999999999998E-4</v>
      </c>
      <c r="E6121" s="17">
        <v>0.5</v>
      </c>
      <c r="F6121" s="2">
        <f t="shared" si="1312"/>
        <v>97948.798844803081</v>
      </c>
      <c r="G6121" s="3">
        <f t="shared" si="1313"/>
        <v>47.994911433953511</v>
      </c>
      <c r="H6121" s="2">
        <f t="shared" si="1314"/>
        <v>97924.801389086104</v>
      </c>
      <c r="I6121" s="2">
        <f>SUM(H6121:H6219)</f>
        <v>5762143.5931692626</v>
      </c>
      <c r="J6121" s="4">
        <f t="shared" si="1307"/>
        <v>58.828118987954163</v>
      </c>
      <c r="K6121" s="5">
        <f t="shared" si="1315"/>
        <v>2.1100000000000004E-2</v>
      </c>
      <c r="L6121" s="5">
        <f t="shared" si="1308"/>
        <v>1.6880000000000003E-3</v>
      </c>
      <c r="M6121" s="8">
        <f t="shared" si="1309"/>
        <v>28433.004404000891</v>
      </c>
      <c r="N6121" s="6">
        <f>((B6120+E6120)*D6120+(B6121+E6121)*D6121+(B6122+E6122)*D6122)/3/SUM(D6109:D6121)</f>
        <v>0.23657187993680881</v>
      </c>
      <c r="O6121" s="7">
        <f>O6109</f>
        <v>4.3235024367044204E-2</v>
      </c>
      <c r="P6121" s="8">
        <f>M6121*O6109</f>
        <v>1229.3016382352537</v>
      </c>
      <c r="Q6121" s="5">
        <f>N6121*O6109</f>
        <v>1.0228190993625385E-2</v>
      </c>
      <c r="R6121" s="8">
        <f t="shared" si="1310"/>
        <v>96923.207817465693</v>
      </c>
      <c r="S6121" s="8">
        <f t="shared" si="1311"/>
        <v>5080997.9115088135</v>
      </c>
      <c r="T6121" s="9">
        <f t="shared" si="1303"/>
        <v>51.874019604461935</v>
      </c>
      <c r="U6121" s="10">
        <f t="shared" si="1306"/>
        <v>6.9540993834922276</v>
      </c>
    </row>
    <row r="6122" spans="1:21" x14ac:dyDescent="0.3">
      <c r="A6122" s="17">
        <v>1976</v>
      </c>
      <c r="B6122" s="17">
        <v>13</v>
      </c>
      <c r="C6122" s="17">
        <v>4.0000000000000002E-4</v>
      </c>
      <c r="D6122" s="17">
        <v>4.0000000000000002E-4</v>
      </c>
      <c r="E6122" s="17">
        <v>0.5</v>
      </c>
      <c r="F6122" s="2">
        <f t="shared" si="1312"/>
        <v>97900.803933369127</v>
      </c>
      <c r="G6122" s="3">
        <f t="shared" si="1313"/>
        <v>39.160321573347652</v>
      </c>
      <c r="H6122" s="2">
        <f t="shared" si="1314"/>
        <v>97881.223772582453</v>
      </c>
      <c r="I6122" s="2">
        <f>SUM(H6122:H6219)</f>
        <v>5664218.7917801766</v>
      </c>
      <c r="J6122" s="4">
        <f t="shared" si="1307"/>
        <v>57.856713777705238</v>
      </c>
      <c r="K6122" s="5">
        <f t="shared" si="1315"/>
        <v>2.1500000000000005E-2</v>
      </c>
      <c r="L6122" s="5">
        <f t="shared" si="1308"/>
        <v>1.5925925925925929E-3</v>
      </c>
      <c r="M6122" s="8">
        <f t="shared" si="1309"/>
        <v>24589.039127450847</v>
      </c>
      <c r="N6122" s="6">
        <f>((B6121+E6121)*D6121+(B6122+E6122)*D6122+(B6123+E6123)*D6123)/3/SUM(D6109:D6122)</f>
        <v>0.28883720930232554</v>
      </c>
      <c r="O6122" s="7">
        <f>O6109</f>
        <v>4.3235024367044204E-2</v>
      </c>
      <c r="P6122" s="8">
        <f>M6122*O6109</f>
        <v>1063.1077058375408</v>
      </c>
      <c r="Q6122" s="5">
        <f>N6122*O6109</f>
        <v>1.2487883782295092E-2</v>
      </c>
      <c r="R6122" s="8">
        <f t="shared" si="1310"/>
        <v>96658.894425641629</v>
      </c>
      <c r="S6122" s="8">
        <f t="shared" si="1311"/>
        <v>4984074.7036913475</v>
      </c>
      <c r="T6122" s="9">
        <f t="shared" si="1303"/>
        <v>50.909435913146204</v>
      </c>
      <c r="U6122" s="10">
        <f t="shared" si="1306"/>
        <v>6.9472778645590338</v>
      </c>
    </row>
    <row r="6123" spans="1:21" x14ac:dyDescent="0.3">
      <c r="A6123" s="17">
        <v>1976</v>
      </c>
      <c r="B6123" s="17">
        <v>14</v>
      </c>
      <c r="C6123" s="17">
        <v>4.8999999999999998E-4</v>
      </c>
      <c r="D6123" s="17">
        <v>4.8999999999999998E-4</v>
      </c>
      <c r="E6123" s="17">
        <v>0.5</v>
      </c>
      <c r="F6123" s="2">
        <f t="shared" si="1312"/>
        <v>97861.643611795778</v>
      </c>
      <c r="G6123" s="3">
        <f t="shared" si="1313"/>
        <v>47.952205369779932</v>
      </c>
      <c r="H6123" s="2">
        <f t="shared" si="1314"/>
        <v>97837.667509110892</v>
      </c>
      <c r="I6123" s="2">
        <f>SUM(H6123:H6219)</f>
        <v>5566337.568007594</v>
      </c>
      <c r="J6123" s="4">
        <f t="shared" si="1307"/>
        <v>56.879665643962824</v>
      </c>
      <c r="K6123" s="5">
        <f t="shared" si="1315"/>
        <v>2.1990000000000006E-2</v>
      </c>
      <c r="L6123" s="5">
        <f t="shared" si="1308"/>
        <v>1.5165517241379314E-3</v>
      </c>
      <c r="M6123" s="8">
        <f t="shared" si="1309"/>
        <v>31619.235009632055</v>
      </c>
      <c r="N6123" s="6">
        <f>((B6122+E6122)*D6122+(B6123+E6123)*D6123+(B6124+E6124)*D6124)/3/SUM(D6109:D6123)</f>
        <v>0.31173260572987715</v>
      </c>
      <c r="O6123" s="7">
        <f>O6109</f>
        <v>4.3235024367044204E-2</v>
      </c>
      <c r="P6123" s="8">
        <f>M6123*O6109</f>
        <v>1367.0583961087391</v>
      </c>
      <c r="Q6123" s="5">
        <f>N6123*O6109</f>
        <v>1.3477766804733423E-2</v>
      </c>
      <c r="R6123" s="8">
        <f t="shared" si="1310"/>
        <v>96519.034241704052</v>
      </c>
      <c r="S6123" s="8">
        <f t="shared" si="1311"/>
        <v>4887415.8092657058</v>
      </c>
      <c r="T6123" s="9">
        <f t="shared" si="1303"/>
        <v>49.942098138607186</v>
      </c>
      <c r="U6123" s="10">
        <f t="shared" si="1306"/>
        <v>6.9375675053556378</v>
      </c>
    </row>
    <row r="6124" spans="1:21" x14ac:dyDescent="0.3">
      <c r="A6124" s="17">
        <v>1976</v>
      </c>
      <c r="B6124" s="17">
        <v>15</v>
      </c>
      <c r="C6124" s="17">
        <v>5.1999999999999995E-4</v>
      </c>
      <c r="D6124" s="17">
        <v>5.1999999999999995E-4</v>
      </c>
      <c r="E6124" s="17">
        <v>0.5</v>
      </c>
      <c r="F6124" s="2">
        <f t="shared" si="1312"/>
        <v>97813.691406426005</v>
      </c>
      <c r="G6124" s="3">
        <f t="shared" si="1313"/>
        <v>50.863119531341518</v>
      </c>
      <c r="H6124" s="2">
        <f t="shared" si="1314"/>
        <v>97788.259846660338</v>
      </c>
      <c r="I6124" s="2">
        <f>SUM(H6124:H6219)</f>
        <v>5468499.9004984833</v>
      </c>
      <c r="J6124" s="4">
        <f t="shared" si="1307"/>
        <v>55.907305223522343</v>
      </c>
      <c r="K6124" s="5">
        <f t="shared" si="1315"/>
        <v>2.2510000000000006E-2</v>
      </c>
      <c r="L6124" s="5">
        <f t="shared" si="1308"/>
        <v>1.4522580645161293E-3</v>
      </c>
      <c r="M6124" s="8">
        <f t="shared" si="1309"/>
        <v>35023.471911852219</v>
      </c>
      <c r="N6124" s="6">
        <f>((B6123+E6123)*D6123+(B6124+E6124)*D6124+(B6125+E6125)*D6125)/3/SUM(D6109:D6124)</f>
        <v>0.47867614393602831</v>
      </c>
      <c r="O6124" s="7">
        <f>O6109</f>
        <v>4.3235024367044204E-2</v>
      </c>
      <c r="P6124" s="8">
        <f>M6124*O6109</f>
        <v>1514.240661527419</v>
      </c>
      <c r="Q6124" s="5">
        <f>N6124*O6109</f>
        <v>2.0695574746996941E-2</v>
      </c>
      <c r="R6124" s="8">
        <f t="shared" si="1310"/>
        <v>95764.475605625019</v>
      </c>
      <c r="S6124" s="8">
        <f t="shared" si="1311"/>
        <v>4790896.7750240015</v>
      </c>
      <c r="T6124" s="9">
        <f t="shared" si="1303"/>
        <v>48.979817714038923</v>
      </c>
      <c r="U6124" s="10">
        <f t="shared" si="1306"/>
        <v>6.9274875094834201</v>
      </c>
    </row>
    <row r="6125" spans="1:21" x14ac:dyDescent="0.3">
      <c r="A6125" s="17">
        <v>1976</v>
      </c>
      <c r="B6125" s="17">
        <v>16</v>
      </c>
      <c r="C6125" s="17">
        <v>1.0399999999999999E-3</v>
      </c>
      <c r="D6125" s="17">
        <v>1.0399999999999999E-3</v>
      </c>
      <c r="E6125" s="17">
        <v>0.5</v>
      </c>
      <c r="F6125" s="2">
        <f t="shared" si="1312"/>
        <v>97762.82828689467</v>
      </c>
      <c r="G6125" s="3">
        <f t="shared" si="1313"/>
        <v>101.67334141837044</v>
      </c>
      <c r="H6125" s="2">
        <f t="shared" si="1314"/>
        <v>97711.991616185478</v>
      </c>
      <c r="I6125" s="2">
        <f>SUM(H6125:H6219)</f>
        <v>5370711.640651823</v>
      </c>
      <c r="J6125" s="4">
        <f t="shared" si="1307"/>
        <v>54.93613201216867</v>
      </c>
      <c r="K6125" s="5">
        <f t="shared" si="1315"/>
        <v>2.3550000000000005E-2</v>
      </c>
      <c r="L6125" s="5">
        <f t="shared" si="1308"/>
        <v>1.4272727272727275E-3</v>
      </c>
      <c r="M6125" s="8">
        <f t="shared" si="1309"/>
        <v>71236.099082934685</v>
      </c>
      <c r="N6125" s="6">
        <f>((B6124+E6124)*D6124+(B6125+E6125)*D6125+(B6126+E6126)*D6126)/3/SUM(D6109:D6125)</f>
        <v>0.74338287331917896</v>
      </c>
      <c r="O6125" s="7">
        <f>O6109</f>
        <v>4.3235024367044204E-2</v>
      </c>
      <c r="P6125" s="8">
        <f>M6125*O6109</f>
        <v>3079.8944796638566</v>
      </c>
      <c r="Q6125" s="5">
        <f>N6125*O6109</f>
        <v>3.2140176641998038E-2</v>
      </c>
      <c r="R6125" s="8">
        <f t="shared" si="1310"/>
        <v>94571.510945599846</v>
      </c>
      <c r="S6125" s="8">
        <f t="shared" si="1311"/>
        <v>4695132.2994183768</v>
      </c>
      <c r="T6125" s="9">
        <f t="shared" si="1303"/>
        <v>48.025741293409062</v>
      </c>
      <c r="U6125" s="10">
        <f t="shared" si="1306"/>
        <v>6.9103907187596079</v>
      </c>
    </row>
    <row r="6126" spans="1:21" x14ac:dyDescent="0.3">
      <c r="A6126" s="17">
        <v>1976</v>
      </c>
      <c r="B6126" s="17">
        <v>17</v>
      </c>
      <c r="C6126" s="17">
        <v>1.56E-3</v>
      </c>
      <c r="D6126" s="17">
        <v>1.56E-3</v>
      </c>
      <c r="E6126" s="17">
        <v>0.5</v>
      </c>
      <c r="F6126" s="2">
        <f t="shared" si="1312"/>
        <v>97661.154945476301</v>
      </c>
      <c r="G6126" s="3">
        <f t="shared" si="1313"/>
        <v>152.35140171494302</v>
      </c>
      <c r="H6126" s="2">
        <f t="shared" si="1314"/>
        <v>97584.979244618822</v>
      </c>
      <c r="I6126" s="2">
        <f>SUM(H6126:H6219)</f>
        <v>5272999.6490356382</v>
      </c>
      <c r="J6126" s="4">
        <f t="shared" si="1307"/>
        <v>53.992804528878708</v>
      </c>
      <c r="K6126" s="5">
        <f t="shared" si="1315"/>
        <v>2.5110000000000004E-2</v>
      </c>
      <c r="L6126" s="5">
        <f t="shared" si="1308"/>
        <v>1.4348571428571431E-3</v>
      </c>
      <c r="M6126" s="8">
        <f t="shared" si="1309"/>
        <v>106178.79450463968</v>
      </c>
      <c r="N6126" s="6">
        <f>((B6125+E6125)*D6125+(B6126+E6126)*D6126+(B6127+E6127)*D6127)/3/SUM(D6109:D6126)</f>
        <v>1.1280366387893268</v>
      </c>
      <c r="O6126" s="7">
        <f>O6109</f>
        <v>4.3235024367044204E-2</v>
      </c>
      <c r="P6126" s="8">
        <f>M6126*O6109</f>
        <v>4590.6427676714757</v>
      </c>
      <c r="Q6126" s="5">
        <f>N6126*O6109</f>
        <v>4.8770691564975183E-2</v>
      </c>
      <c r="R6126" s="8">
        <f t="shared" si="1310"/>
        <v>92825.692320505012</v>
      </c>
      <c r="S6126" s="8">
        <f t="shared" si="1311"/>
        <v>4600560.7884727772</v>
      </c>
      <c r="T6126" s="9">
        <f t="shared" si="1303"/>
        <v>47.107376428644997</v>
      </c>
      <c r="U6126" s="10">
        <f t="shared" si="1306"/>
        <v>6.8854281002337103</v>
      </c>
    </row>
    <row r="6127" spans="1:21" x14ac:dyDescent="0.3">
      <c r="A6127" s="17">
        <v>1976</v>
      </c>
      <c r="B6127" s="17">
        <v>18</v>
      </c>
      <c r="C6127" s="17">
        <v>2.1900000000000001E-3</v>
      </c>
      <c r="D6127" s="17">
        <v>2.1900000000000001E-3</v>
      </c>
      <c r="E6127" s="17">
        <v>0.5</v>
      </c>
      <c r="F6127" s="2">
        <f t="shared" si="1312"/>
        <v>97508.803543761358</v>
      </c>
      <c r="G6127" s="3">
        <f t="shared" si="1313"/>
        <v>213.54427976083738</v>
      </c>
      <c r="H6127" s="2">
        <f t="shared" si="1314"/>
        <v>97402.031403880945</v>
      </c>
      <c r="I6127" s="2">
        <f>SUM(H6127:H6219)</f>
        <v>5175414.6697910195</v>
      </c>
      <c r="J6127" s="4">
        <f t="shared" si="1307"/>
        <v>53.076383687431104</v>
      </c>
      <c r="K6127" s="5">
        <f t="shared" si="1315"/>
        <v>2.7300000000000005E-2</v>
      </c>
      <c r="L6127" s="5">
        <f t="shared" si="1308"/>
        <v>1.4756756756756759E-3</v>
      </c>
      <c r="M6127" s="8">
        <f t="shared" si="1309"/>
        <v>144709.49361082385</v>
      </c>
      <c r="N6127" s="6">
        <f>((B6126+E6126)*D6126+(B6127+E6127)*D6127+(B6128+E6128)*D6128)/3/SUM(D6109:D6127)</f>
        <v>1.3446886446886444</v>
      </c>
      <c r="O6127" s="7">
        <f>O6109</f>
        <v>4.3235024367044204E-2</v>
      </c>
      <c r="P6127" s="8">
        <f>M6127*O6109</f>
        <v>6256.5184824065964</v>
      </c>
      <c r="Q6127" s="5">
        <f>N6127*O6109</f>
        <v>5.8137646319201187E-2</v>
      </c>
      <c r="R6127" s="8">
        <f t="shared" si="1310"/>
        <v>91739.306551350397</v>
      </c>
      <c r="S6127" s="8">
        <f t="shared" si="1311"/>
        <v>4507735.0961522721</v>
      </c>
      <c r="T6127" s="9">
        <f t="shared" si="1303"/>
        <v>46.229006328943704</v>
      </c>
      <c r="U6127" s="10">
        <f t="shared" si="1306"/>
        <v>6.8473773584873996</v>
      </c>
    </row>
    <row r="6128" spans="1:21" x14ac:dyDescent="0.3">
      <c r="A6128" s="17">
        <v>1976</v>
      </c>
      <c r="B6128" s="17">
        <v>19</v>
      </c>
      <c r="C6128" s="17">
        <v>2.1700000000000001E-3</v>
      </c>
      <c r="D6128" s="17">
        <v>2.1700000000000001E-3</v>
      </c>
      <c r="E6128" s="17">
        <v>0.5</v>
      </c>
      <c r="F6128" s="2">
        <f t="shared" si="1312"/>
        <v>97295.259264000517</v>
      </c>
      <c r="G6128" s="3">
        <f t="shared" si="1313"/>
        <v>211.13071260288112</v>
      </c>
      <c r="H6128" s="2">
        <f t="shared" si="1314"/>
        <v>97189.693907699082</v>
      </c>
      <c r="I6128" s="2">
        <f>SUM(H6128:H6219)</f>
        <v>5078012.638387138</v>
      </c>
      <c r="J6128" s="4">
        <f t="shared" si="1307"/>
        <v>52.191778682746317</v>
      </c>
      <c r="K6128" s="5">
        <f t="shared" si="1315"/>
        <v>2.9470000000000003E-2</v>
      </c>
      <c r="L6128" s="5">
        <f t="shared" si="1308"/>
        <v>1.5112820512820514E-3</v>
      </c>
      <c r="M6128" s="8">
        <f t="shared" si="1309"/>
        <v>139703.05041588671</v>
      </c>
      <c r="N6128" s="6">
        <f>((B6127+E6127)*D6127+(B6128+E6128)*D6128+(B6129+E6129)*D6129)/3/SUM(D6109:D6128)</f>
        <v>1.3774459902725935</v>
      </c>
      <c r="O6128" s="7">
        <f>O6109</f>
        <v>4.3235024367044204E-2</v>
      </c>
      <c r="P6128" s="8">
        <f>M6128*O6109</f>
        <v>6040.0647888812673</v>
      </c>
      <c r="Q6128" s="5">
        <f>N6128*O6109</f>
        <v>5.9553910953722915E-2</v>
      </c>
      <c r="R6128" s="8">
        <f t="shared" si="1310"/>
        <v>91401.667531100393</v>
      </c>
      <c r="S6128" s="8">
        <f t="shared" si="1311"/>
        <v>4415995.7896009218</v>
      </c>
      <c r="T6128" s="9">
        <f t="shared" si="1303"/>
        <v>45.387574101823184</v>
      </c>
      <c r="U6128" s="10">
        <f t="shared" si="1306"/>
        <v>6.804204580923134</v>
      </c>
    </row>
    <row r="6129" spans="1:21" x14ac:dyDescent="0.3">
      <c r="A6129" s="17">
        <v>1976</v>
      </c>
      <c r="B6129" s="17">
        <v>20</v>
      </c>
      <c r="C6129" s="17">
        <v>1.9E-3</v>
      </c>
      <c r="D6129" s="17">
        <v>1.9E-3</v>
      </c>
      <c r="E6129" s="17">
        <v>0.5</v>
      </c>
      <c r="F6129" s="2">
        <f t="shared" si="1312"/>
        <v>97084.128551397633</v>
      </c>
      <c r="G6129" s="3">
        <f t="shared" si="1313"/>
        <v>184.4598442476555</v>
      </c>
      <c r="H6129" s="2">
        <f t="shared" si="1314"/>
        <v>96991.898629273812</v>
      </c>
      <c r="I6129" s="2">
        <f>SUM(H6129:H6219)</f>
        <v>4980822.9444794394</v>
      </c>
      <c r="J6129" s="4">
        <f t="shared" si="1307"/>
        <v>51.30419378325599</v>
      </c>
      <c r="K6129" s="5">
        <f t="shared" si="1315"/>
        <v>3.1370000000000002E-2</v>
      </c>
      <c r="L6129" s="5">
        <f t="shared" si="1308"/>
        <v>1.5302439024390245E-3</v>
      </c>
      <c r="M6129" s="8">
        <f t="shared" si="1309"/>
        <v>120542.77357593042</v>
      </c>
      <c r="N6129" s="6">
        <f>((B6128+E6128)*D6128+(B6129+E6129)*D6129+(B6130+E6130)*D6130)/3/SUM(D6109:D6129)</f>
        <v>1.219902242057167</v>
      </c>
      <c r="O6129" s="7">
        <f>O6109</f>
        <v>4.3235024367044204E-2</v>
      </c>
      <c r="P6129" s="8">
        <f>M6129*O6109</f>
        <v>5211.669752826444</v>
      </c>
      <c r="Q6129" s="5">
        <f>N6129*O6109</f>
        <v>5.2742503160753476E-2</v>
      </c>
      <c r="R6129" s="8">
        <f t="shared" si="1310"/>
        <v>91876.303109251865</v>
      </c>
      <c r="S6129" s="8">
        <f t="shared" si="1311"/>
        <v>4324594.1220698217</v>
      </c>
      <c r="T6129" s="9">
        <f t="shared" si="1303"/>
        <v>44.54481063586335</v>
      </c>
      <c r="U6129" s="10">
        <f t="shared" si="1306"/>
        <v>6.75938314739264</v>
      </c>
    </row>
    <row r="6130" spans="1:21" x14ac:dyDescent="0.3">
      <c r="A6130" s="17">
        <v>1976</v>
      </c>
      <c r="B6130" s="17">
        <v>21</v>
      </c>
      <c r="C6130" s="17">
        <v>1.56E-3</v>
      </c>
      <c r="D6130" s="17">
        <v>1.56E-3</v>
      </c>
      <c r="E6130" s="17">
        <v>0.5</v>
      </c>
      <c r="F6130" s="2">
        <f t="shared" si="1312"/>
        <v>96899.668707149976</v>
      </c>
      <c r="G6130" s="3">
        <f t="shared" si="1313"/>
        <v>151.16348318315397</v>
      </c>
      <c r="H6130" s="2">
        <f t="shared" si="1314"/>
        <v>96824.086965558396</v>
      </c>
      <c r="I6130" s="2">
        <f>SUM(H6130:H6219)</f>
        <v>4883831.0458501661</v>
      </c>
      <c r="J6130" s="4">
        <f t="shared" si="1307"/>
        <v>50.400905503713048</v>
      </c>
      <c r="K6130" s="5">
        <f t="shared" si="1315"/>
        <v>3.2930000000000001E-2</v>
      </c>
      <c r="L6130" s="5">
        <f t="shared" si="1308"/>
        <v>1.5316279069767442E-3</v>
      </c>
      <c r="M6130" s="8">
        <f t="shared" si="1309"/>
        <v>98694.651941628006</v>
      </c>
      <c r="N6130" s="6">
        <f>((B6129+E6129)*D6129+(B6130+E6130)*D6130+(B6131+E6131)*D6131)/3/SUM(D6109:D6130)</f>
        <v>1.1596821540641764</v>
      </c>
      <c r="O6130" s="7">
        <f>O6109</f>
        <v>4.3235024367044204E-2</v>
      </c>
      <c r="P6130" s="8">
        <f>M6130*O6109</f>
        <v>4267.0656815932334</v>
      </c>
      <c r="Q6130" s="5">
        <f>N6130*O6109</f>
        <v>5.0138886188990976E-2</v>
      </c>
      <c r="R6130" s="8">
        <f t="shared" si="1310"/>
        <v>91969.435088839295</v>
      </c>
      <c r="S6130" s="8">
        <f t="shared" si="1311"/>
        <v>4232717.8189605698</v>
      </c>
      <c r="T6130" s="9">
        <f t="shared" si="1303"/>
        <v>43.681447784436529</v>
      </c>
      <c r="U6130" s="10">
        <f t="shared" si="1306"/>
        <v>6.7194577192765195</v>
      </c>
    </row>
    <row r="6131" spans="1:21" x14ac:dyDescent="0.3">
      <c r="A6131" s="17">
        <v>1976</v>
      </c>
      <c r="B6131" s="17">
        <v>22</v>
      </c>
      <c r="C6131" s="17">
        <v>1.8699999999999999E-3</v>
      </c>
      <c r="D6131" s="17">
        <v>1.8699999999999999E-3</v>
      </c>
      <c r="E6131" s="17">
        <v>0.5</v>
      </c>
      <c r="F6131" s="2">
        <f t="shared" si="1312"/>
        <v>96748.505223966829</v>
      </c>
      <c r="G6131" s="3">
        <f t="shared" si="1313"/>
        <v>180.91970476881795</v>
      </c>
      <c r="H6131" s="2">
        <f t="shared" si="1314"/>
        <v>96658.045371582426</v>
      </c>
      <c r="I6131" s="2">
        <f>SUM(H6131:H6219)</f>
        <v>4787006.9588846071</v>
      </c>
      <c r="J6131" s="4">
        <f t="shared" si="1307"/>
        <v>49.478872544883053</v>
      </c>
      <c r="K6131" s="5">
        <f t="shared" si="1315"/>
        <v>3.4799999999999998E-2</v>
      </c>
      <c r="L6131" s="5">
        <f t="shared" si="1308"/>
        <v>1.5466666666666665E-3</v>
      </c>
      <c r="M6131" s="8">
        <f t="shared" si="1309"/>
        <v>116973.94704880472</v>
      </c>
      <c r="N6131" s="6">
        <f>((B6130+E6130)*D6130+(B6131+E6131)*D6131+(B6132+E6132)*D6132)/3/SUM(D6109:D6131)</f>
        <v>1.0776819923371648</v>
      </c>
      <c r="O6131" s="7">
        <f>O6109</f>
        <v>4.3235024367044204E-2</v>
      </c>
      <c r="P6131" s="8">
        <f>M6131*O6109</f>
        <v>5057.3714509644105</v>
      </c>
      <c r="Q6131" s="5">
        <f>N6131*O6109</f>
        <v>4.6593607198622065E-2</v>
      </c>
      <c r="R6131" s="8">
        <f t="shared" si="1310"/>
        <v>92154.398372952332</v>
      </c>
      <c r="S6131" s="8">
        <f t="shared" si="1311"/>
        <v>4140748.3838717309</v>
      </c>
      <c r="T6131" s="9">
        <f t="shared" si="1303"/>
        <v>42.79909414916699</v>
      </c>
      <c r="U6131" s="10">
        <f t="shared" si="1306"/>
        <v>6.6797783957160632</v>
      </c>
    </row>
    <row r="6132" spans="1:21" x14ac:dyDescent="0.3">
      <c r="A6132" s="17">
        <v>1976</v>
      </c>
      <c r="B6132" s="17">
        <v>23</v>
      </c>
      <c r="C6132" s="17">
        <v>1.57E-3</v>
      </c>
      <c r="D6132" s="17">
        <v>1.57E-3</v>
      </c>
      <c r="E6132" s="17">
        <v>0.5</v>
      </c>
      <c r="F6132" s="2">
        <f t="shared" si="1312"/>
        <v>96567.585519198008</v>
      </c>
      <c r="G6132" s="3">
        <f t="shared" si="1313"/>
        <v>151.61110926514087</v>
      </c>
      <c r="H6132" s="2">
        <f t="shared" si="1314"/>
        <v>96491.77996456543</v>
      </c>
      <c r="I6132" s="2">
        <f>SUM(H6132:H6219)</f>
        <v>4690348.9135130243</v>
      </c>
      <c r="J6132" s="4">
        <f t="shared" si="1307"/>
        <v>48.570634631644225</v>
      </c>
      <c r="K6132" s="5">
        <f t="shared" si="1315"/>
        <v>3.637E-2</v>
      </c>
      <c r="L6132" s="5">
        <f t="shared" si="1308"/>
        <v>1.5476595744680851E-3</v>
      </c>
      <c r="M6132" s="8">
        <f t="shared" si="1309"/>
        <v>97961.536093780873</v>
      </c>
      <c r="N6132" s="6">
        <f>((B6131+E6131)*D6131+(B6132+E6132)*D6132+(B6133+E6133)*D6133)/3/SUM(D6109:D6132)</f>
        <v>1.0583356245990285</v>
      </c>
      <c r="O6132" s="7">
        <f>O6109</f>
        <v>4.3235024367044204E-2</v>
      </c>
      <c r="P6132" s="8">
        <f>M6132*O6109</f>
        <v>4235.3694000476962</v>
      </c>
      <c r="Q6132" s="5">
        <f>N6132*O6109</f>
        <v>4.5757166518049945E-2</v>
      </c>
      <c r="R6132" s="8">
        <f t="shared" si="1310"/>
        <v>92076.589521103771</v>
      </c>
      <c r="S6132" s="8">
        <f t="shared" si="1311"/>
        <v>4048593.9854987785</v>
      </c>
      <c r="T6132" s="9">
        <f t="shared" si="1303"/>
        <v>41.924978901889418</v>
      </c>
      <c r="U6132" s="10">
        <f t="shared" si="1306"/>
        <v>6.6456557297548073</v>
      </c>
    </row>
    <row r="6133" spans="1:21" x14ac:dyDescent="0.3">
      <c r="A6133" s="17">
        <v>1976</v>
      </c>
      <c r="B6133" s="17">
        <v>24</v>
      </c>
      <c r="C6133" s="17">
        <v>1.49E-3</v>
      </c>
      <c r="D6133" s="17">
        <v>1.49E-3</v>
      </c>
      <c r="E6133" s="17">
        <v>0.5</v>
      </c>
      <c r="F6133" s="2">
        <f t="shared" si="1312"/>
        <v>96415.974409932867</v>
      </c>
      <c r="G6133" s="3">
        <f t="shared" si="1313"/>
        <v>143.65980187079998</v>
      </c>
      <c r="H6133" s="2">
        <f t="shared" si="1314"/>
        <v>96344.144508997473</v>
      </c>
      <c r="I6133" s="2">
        <f>SUM(H6133:H6219)</f>
        <v>4593857.1335484581</v>
      </c>
      <c r="J6133" s="4">
        <f t="shared" si="1307"/>
        <v>47.646224203643939</v>
      </c>
      <c r="K6133" s="5">
        <f t="shared" si="1315"/>
        <v>3.7859999999999998E-2</v>
      </c>
      <c r="L6133" s="5">
        <f t="shared" si="1308"/>
        <v>1.5453061224489795E-3</v>
      </c>
      <c r="M6133" s="8">
        <f t="shared" si="1309"/>
        <v>92965.270624263067</v>
      </c>
      <c r="N6133" s="6">
        <f>((B6132+E6132)*D6132+(B6133+E6133)*D6133+(B6134+E6134)*D6134)/3/SUM(D6109:D6133)</f>
        <v>0.93810530022891347</v>
      </c>
      <c r="O6133" s="7">
        <f>O6109</f>
        <v>4.3235024367044204E-2</v>
      </c>
      <c r="P6133" s="8">
        <f>M6133*O6109</f>
        <v>4019.3557407288727</v>
      </c>
      <c r="Q6133" s="5">
        <f>N6133*O6109</f>
        <v>4.0559005514250394E-2</v>
      </c>
      <c r="R6133" s="8">
        <f t="shared" si="1310"/>
        <v>92436.521820591312</v>
      </c>
      <c r="S6133" s="8">
        <f t="shared" si="1311"/>
        <v>3956517.3959776745</v>
      </c>
      <c r="T6133" s="9">
        <f t="shared" si="1303"/>
        <v>41.035911530134058</v>
      </c>
      <c r="U6133" s="10">
        <f t="shared" si="1306"/>
        <v>6.6103126735098812</v>
      </c>
    </row>
    <row r="6134" spans="1:21" x14ac:dyDescent="0.3">
      <c r="A6134" s="17">
        <v>1976</v>
      </c>
      <c r="B6134" s="17">
        <v>25</v>
      </c>
      <c r="C6134" s="17">
        <v>1.2999999999999999E-3</v>
      </c>
      <c r="D6134" s="17">
        <v>1.2999999999999999E-3</v>
      </c>
      <c r="E6134" s="17">
        <v>0.5</v>
      </c>
      <c r="F6134" s="2">
        <f t="shared" si="1312"/>
        <v>96272.314608062065</v>
      </c>
      <c r="G6134" s="3">
        <f t="shared" si="1313"/>
        <v>125.15400899048068</v>
      </c>
      <c r="H6134" s="2">
        <f t="shared" si="1314"/>
        <v>96209.737603566828</v>
      </c>
      <c r="I6134" s="2">
        <f>SUM(H6134:H6219)</f>
        <v>4497512.9890394602</v>
      </c>
      <c r="J6134" s="4">
        <f t="shared" si="1307"/>
        <v>46.71657690322975</v>
      </c>
      <c r="K6134" s="5">
        <f t="shared" si="1315"/>
        <v>3.916E-2</v>
      </c>
      <c r="L6134" s="5">
        <f t="shared" si="1308"/>
        <v>1.5356862745098039E-3</v>
      </c>
      <c r="M6134" s="8">
        <f t="shared" si="1309"/>
        <v>81497.120256824754</v>
      </c>
      <c r="N6134" s="6">
        <f>((B6133+E6133)*D6133+(B6134+E6134)*D6134+(B6135+E6135)*D6135)/3/SUM(D6109:D6134)</f>
        <v>0.87036091249574399</v>
      </c>
      <c r="O6134" s="7">
        <f>O6109</f>
        <v>4.3235024367044204E-2</v>
      </c>
      <c r="P6134" s="8">
        <f>M6134*O6109</f>
        <v>3523.5299801477499</v>
      </c>
      <c r="Q6134" s="5">
        <f>N6134*O6109</f>
        <v>3.7630075259876321E-2</v>
      </c>
      <c r="R6134" s="8">
        <f t="shared" si="1310"/>
        <v>92589.357936811663</v>
      </c>
      <c r="S6134" s="8">
        <f t="shared" si="1311"/>
        <v>3864080.8741570832</v>
      </c>
      <c r="T6134" s="9">
        <f t="shared" si="1303"/>
        <v>40.136989433445038</v>
      </c>
      <c r="U6134" s="10">
        <f t="shared" si="1306"/>
        <v>6.5795874697847125</v>
      </c>
    </row>
    <row r="6135" spans="1:21" x14ac:dyDescent="0.3">
      <c r="A6135" s="17">
        <v>1976</v>
      </c>
      <c r="B6135" s="17">
        <v>26</v>
      </c>
      <c r="C6135" s="17">
        <v>1.23E-3</v>
      </c>
      <c r="D6135" s="17">
        <v>1.23E-3</v>
      </c>
      <c r="E6135" s="17">
        <v>0.5</v>
      </c>
      <c r="F6135" s="2">
        <f t="shared" si="1312"/>
        <v>96147.160599071591</v>
      </c>
      <c r="G6135" s="3">
        <f t="shared" si="1313"/>
        <v>118.26100753685806</v>
      </c>
      <c r="H6135" s="2">
        <f t="shared" si="1314"/>
        <v>96088.030095303155</v>
      </c>
      <c r="I6135" s="2">
        <f>SUM(H6135:H6219)</f>
        <v>4401303.2514358936</v>
      </c>
      <c r="J6135" s="4">
        <f t="shared" si="1307"/>
        <v>45.776736660888901</v>
      </c>
      <c r="K6135" s="5">
        <f t="shared" si="1315"/>
        <v>4.0390000000000002E-2</v>
      </c>
      <c r="L6135" s="5">
        <f t="shared" si="1308"/>
        <v>1.5241509433962265E-3</v>
      </c>
      <c r="M6135" s="8">
        <f t="shared" si="1309"/>
        <v>77591.40133019902</v>
      </c>
      <c r="N6135" s="6">
        <f>((B6134+E6134)*D6134+(B6135+E6135)*D6135+(B6136+E6136)*D6136)/3/SUM(D6109:D6135)</f>
        <v>0.79450358999752413</v>
      </c>
      <c r="O6135" s="7">
        <f>O6109</f>
        <v>4.3235024367044204E-2</v>
      </c>
      <c r="P6135" s="8">
        <f>M6135*O6109</f>
        <v>3354.6661271842609</v>
      </c>
      <c r="Q6135" s="5">
        <f>N6135*O6109</f>
        <v>3.4350382073247053E-2</v>
      </c>
      <c r="R6135" s="8">
        <f t="shared" si="1310"/>
        <v>92787.369548863833</v>
      </c>
      <c r="S6135" s="8">
        <f t="shared" si="1311"/>
        <v>3771491.5162202716</v>
      </c>
      <c r="T6135" s="9">
        <f t="shared" si="1303"/>
        <v>39.226239160064075</v>
      </c>
      <c r="U6135" s="10">
        <f t="shared" si="1306"/>
        <v>6.5504975008248252</v>
      </c>
    </row>
    <row r="6136" spans="1:21" x14ac:dyDescent="0.3">
      <c r="A6136" s="17">
        <v>1976</v>
      </c>
      <c r="B6136" s="17">
        <v>27</v>
      </c>
      <c r="C6136" s="17">
        <v>1.1199999999999999E-3</v>
      </c>
      <c r="D6136" s="17">
        <v>1.1100000000000001E-3</v>
      </c>
      <c r="E6136" s="17">
        <v>0.5</v>
      </c>
      <c r="F6136" s="2">
        <f t="shared" si="1312"/>
        <v>96028.899591534733</v>
      </c>
      <c r="G6136" s="3">
        <f t="shared" si="1313"/>
        <v>106.59207854660356</v>
      </c>
      <c r="H6136" s="2">
        <f t="shared" si="1314"/>
        <v>95975.603552261426</v>
      </c>
      <c r="I6136" s="2">
        <f>SUM(H6136:H6219)</f>
        <v>4305215.2213405902</v>
      </c>
      <c r="J6136" s="4">
        <f t="shared" si="1307"/>
        <v>44.83249563051443</v>
      </c>
      <c r="K6136" s="5">
        <f t="shared" si="1315"/>
        <v>4.1500000000000002E-2</v>
      </c>
      <c r="L6136" s="5">
        <f t="shared" si="1308"/>
        <v>1.5090909090909091E-3</v>
      </c>
      <c r="M6136" s="8">
        <f t="shared" si="1309"/>
        <v>70633.305061002349</v>
      </c>
      <c r="N6136" s="6">
        <f>((B6135+E6135)*D6135+(B6136+E6136)*D6136+(B6137+E6137)*D6137)/3/SUM(D6109:D6136)</f>
        <v>0.78397590361445779</v>
      </c>
      <c r="O6136" s="7">
        <f>O6109</f>
        <v>4.3235024367044204E-2</v>
      </c>
      <c r="P6136" s="8">
        <f>M6136*O6109</f>
        <v>3053.8326654373031</v>
      </c>
      <c r="Q6136" s="5">
        <f>N6136*O6109</f>
        <v>3.3895217295946578E-2</v>
      </c>
      <c r="R6136" s="8">
        <f t="shared" si="1310"/>
        <v>92722.489614747901</v>
      </c>
      <c r="S6136" s="8">
        <f t="shared" si="1311"/>
        <v>3678704.1466714079</v>
      </c>
      <c r="T6136" s="9">
        <f t="shared" si="1303"/>
        <v>38.308302628885876</v>
      </c>
      <c r="U6136" s="10">
        <f t="shared" si="1306"/>
        <v>6.5241930016285536</v>
      </c>
    </row>
    <row r="6137" spans="1:21" x14ac:dyDescent="0.3">
      <c r="A6137" s="17">
        <v>1976</v>
      </c>
      <c r="B6137" s="17">
        <v>28</v>
      </c>
      <c r="C6137" s="17">
        <v>1.2099999999999999E-3</v>
      </c>
      <c r="D6137" s="17">
        <v>1.2099999999999999E-3</v>
      </c>
      <c r="E6137" s="17">
        <v>0.5</v>
      </c>
      <c r="F6137" s="2">
        <f t="shared" si="1312"/>
        <v>95922.307512988133</v>
      </c>
      <c r="G6137" s="3">
        <f t="shared" si="1313"/>
        <v>116.06599209071564</v>
      </c>
      <c r="H6137" s="2">
        <f t="shared" si="1314"/>
        <v>95864.27451694278</v>
      </c>
      <c r="I6137" s="2">
        <f>SUM(H6137:H6219)</f>
        <v>4209239.6177883297</v>
      </c>
      <c r="J6137" s="4">
        <f t="shared" si="1307"/>
        <v>43.881759383430051</v>
      </c>
      <c r="K6137" s="5">
        <f t="shared" si="1315"/>
        <v>4.2710000000000005E-2</v>
      </c>
      <c r="L6137" s="5">
        <f t="shared" si="1308"/>
        <v>1.4985964912280704E-3</v>
      </c>
      <c r="M6137" s="8">
        <f t="shared" si="1309"/>
        <v>77449.795705581724</v>
      </c>
      <c r="N6137" s="6">
        <f>((B6136+E6136)*D6136+(B6137+E6137)*D6137+(B6138+E6138)*D6138)/3/SUM(D6109:D6137)</f>
        <v>0.79286661983922579</v>
      </c>
      <c r="O6137" s="7">
        <f>O6109</f>
        <v>4.3235024367044204E-2</v>
      </c>
      <c r="P6137" s="8">
        <f>M6137*O6109</f>
        <v>3348.5438045534215</v>
      </c>
      <c r="Q6137" s="5">
        <f>N6137*O6109</f>
        <v>3.4279607628564898E-2</v>
      </c>
      <c r="R6137" s="8">
        <f t="shared" si="1310"/>
        <v>92578.084800904951</v>
      </c>
      <c r="S6137" s="8">
        <f t="shared" si="1311"/>
        <v>3585981.6570566599</v>
      </c>
      <c r="T6137" s="9">
        <f t="shared" si="1303"/>
        <v>37.384230530224769</v>
      </c>
      <c r="U6137" s="10">
        <f t="shared" si="1306"/>
        <v>6.4975288532052815</v>
      </c>
    </row>
    <row r="6138" spans="1:21" x14ac:dyDescent="0.3">
      <c r="A6138" s="17">
        <v>1976</v>
      </c>
      <c r="B6138" s="17">
        <v>29</v>
      </c>
      <c r="C6138" s="17">
        <v>1.24E-3</v>
      </c>
      <c r="D6138" s="17">
        <v>1.24E-3</v>
      </c>
      <c r="E6138" s="17">
        <v>0.5</v>
      </c>
      <c r="F6138" s="2">
        <f t="shared" si="1312"/>
        <v>95806.241520897413</v>
      </c>
      <c r="G6138" s="3">
        <f t="shared" si="1313"/>
        <v>118.7997394859128</v>
      </c>
      <c r="H6138" s="2">
        <f t="shared" si="1314"/>
        <v>95746.841651154449</v>
      </c>
      <c r="I6138" s="2">
        <f>SUM(H6138:H6219)</f>
        <v>4113375.3432713868</v>
      </c>
      <c r="J6138" s="4">
        <f t="shared" si="1307"/>
        <v>42.934314904464451</v>
      </c>
      <c r="K6138" s="5">
        <f t="shared" si="1315"/>
        <v>4.3950000000000003E-2</v>
      </c>
      <c r="L6138" s="5">
        <f t="shared" si="1308"/>
        <v>1.4898305084745764E-3</v>
      </c>
      <c r="M6138" s="8">
        <f t="shared" si="1309"/>
        <v>79740.439472910744</v>
      </c>
      <c r="N6138" s="6">
        <f>((B6137+E6137)*D6137+(B6138+E6138)*D6138+(B6139+E6139)*D6139)/3/SUM(D6109:D6138)</f>
        <v>0.80500568828213859</v>
      </c>
      <c r="O6138" s="7">
        <f>O6109</f>
        <v>4.3235024367044204E-2</v>
      </c>
      <c r="P6138" s="8">
        <f>M6138*O6109</f>
        <v>3447.5798436501095</v>
      </c>
      <c r="Q6138" s="5">
        <f>N6138*O6109</f>
        <v>3.4804440548487456E-2</v>
      </c>
      <c r="R6138" s="8">
        <f t="shared" si="1310"/>
        <v>92414.4263932014</v>
      </c>
      <c r="S6138" s="8">
        <f t="shared" si="1311"/>
        <v>3493403.5722557548</v>
      </c>
      <c r="T6138" s="9">
        <f t="shared" si="1303"/>
        <v>36.463214888706055</v>
      </c>
      <c r="U6138" s="10">
        <f t="shared" si="1306"/>
        <v>6.4711000157583953</v>
      </c>
    </row>
    <row r="6139" spans="1:21" x14ac:dyDescent="0.3">
      <c r="A6139" s="17">
        <v>1976</v>
      </c>
      <c r="B6139" s="17">
        <v>30</v>
      </c>
      <c r="C6139" s="17">
        <v>1.15E-3</v>
      </c>
      <c r="D6139" s="17">
        <v>1.15E-3</v>
      </c>
      <c r="E6139" s="17">
        <v>0.5</v>
      </c>
      <c r="F6139" s="2">
        <f t="shared" si="1312"/>
        <v>95687.4417814115</v>
      </c>
      <c r="G6139" s="3">
        <f t="shared" si="1313"/>
        <v>110.04055804862323</v>
      </c>
      <c r="H6139" s="2">
        <f t="shared" si="1314"/>
        <v>95632.421502387195</v>
      </c>
      <c r="I6139" s="2">
        <f>SUM(H6139:H6219)</f>
        <v>4017628.5016202321</v>
      </c>
      <c r="J6139" s="4">
        <f t="shared" si="1307"/>
        <v>41.986998782955311</v>
      </c>
      <c r="K6139" s="5">
        <f t="shared" si="1315"/>
        <v>4.5100000000000001E-2</v>
      </c>
      <c r="L6139" s="5">
        <f t="shared" si="1308"/>
        <v>1.478688524590164E-3</v>
      </c>
      <c r="M6139" s="8">
        <f t="shared" si="1309"/>
        <v>74417.672294523465</v>
      </c>
      <c r="N6139" s="6">
        <f>((B6138+E6138)*D6138+(B6139+E6139)*D6139+(B6140+E6140)*D6140)/3/SUM(D6109:D6139)</f>
        <v>0.85554323725055437</v>
      </c>
      <c r="O6139" s="7">
        <f>O6109</f>
        <v>4.3235024367044204E-2</v>
      </c>
      <c r="P6139" s="8">
        <f>M6139*O6109</f>
        <v>3217.4498749924323</v>
      </c>
      <c r="Q6139" s="5">
        <f>N6139*O6109</f>
        <v>3.69894327095876E-2</v>
      </c>
      <c r="R6139" s="8">
        <f t="shared" si="1310"/>
        <v>92095.032482369716</v>
      </c>
      <c r="S6139" s="8">
        <f t="shared" si="1311"/>
        <v>3400989.1458625533</v>
      </c>
      <c r="T6139" s="9">
        <f t="shared" si="1303"/>
        <v>35.542690686953222</v>
      </c>
      <c r="U6139" s="10">
        <f t="shared" si="1306"/>
        <v>6.4443080960020893</v>
      </c>
    </row>
    <row r="6140" spans="1:21" x14ac:dyDescent="0.3">
      <c r="A6140" s="17">
        <v>1976</v>
      </c>
      <c r="B6140" s="17">
        <v>31</v>
      </c>
      <c r="C6140" s="17">
        <v>1.4E-3</v>
      </c>
      <c r="D6140" s="17">
        <v>1.4E-3</v>
      </c>
      <c r="E6140" s="17">
        <v>0.5</v>
      </c>
      <c r="F6140" s="2">
        <f t="shared" si="1312"/>
        <v>95577.401223362875</v>
      </c>
      <c r="G6140" s="3">
        <f t="shared" si="1313"/>
        <v>133.80836171270803</v>
      </c>
      <c r="H6140" s="2">
        <f t="shared" si="1314"/>
        <v>95510.497042506526</v>
      </c>
      <c r="I6140" s="2">
        <f>SUM(H6140:H6219)</f>
        <v>3921996.080117845</v>
      </c>
      <c r="J6140" s="4">
        <f t="shared" si="1307"/>
        <v>41.034763761280786</v>
      </c>
      <c r="K6140" s="5">
        <f t="shared" si="1315"/>
        <v>4.65E-2</v>
      </c>
      <c r="L6140" s="5">
        <f t="shared" si="1308"/>
        <v>1.4761904761904762E-3</v>
      </c>
      <c r="M6140" s="8">
        <f t="shared" si="1309"/>
        <v>90644.37406344738</v>
      </c>
      <c r="N6140" s="6">
        <f>((B6139+E6139)*D6139+(B6140+E6140)*D6140+(B6141+E6141)*D6141)/3/SUM(D6109:D6140)</f>
        <v>0.90770609318996398</v>
      </c>
      <c r="O6140" s="7">
        <f>O6109</f>
        <v>4.3235024367044204E-2</v>
      </c>
      <c r="P6140" s="8">
        <f>M6140*O6109</f>
        <v>3919.0117213686171</v>
      </c>
      <c r="Q6140" s="5">
        <f>N6140*O6109</f>
        <v>3.9244695057182588E-2</v>
      </c>
      <c r="R6140" s="8">
        <f t="shared" si="1310"/>
        <v>91762.21671131342</v>
      </c>
      <c r="S6140" s="8">
        <f t="shared" si="1311"/>
        <v>3308894.1133801835</v>
      </c>
      <c r="T6140" s="9">
        <f t="shared" si="1303"/>
        <v>34.620046904679384</v>
      </c>
      <c r="U6140" s="10">
        <f t="shared" si="1306"/>
        <v>6.4147168566014017</v>
      </c>
    </row>
    <row r="6141" spans="1:21" x14ac:dyDescent="0.3">
      <c r="A6141" s="17">
        <v>1976</v>
      </c>
      <c r="B6141" s="17">
        <v>32</v>
      </c>
      <c r="C6141" s="17">
        <v>1.4599999999999999E-3</v>
      </c>
      <c r="D6141" s="17">
        <v>1.4599999999999999E-3</v>
      </c>
      <c r="E6141" s="17">
        <v>0.5</v>
      </c>
      <c r="F6141" s="2">
        <f t="shared" si="1312"/>
        <v>95443.592861650162</v>
      </c>
      <c r="G6141" s="3">
        <f t="shared" si="1313"/>
        <v>139.34764557800924</v>
      </c>
      <c r="H6141" s="2">
        <f t="shared" si="1314"/>
        <v>95373.919038861161</v>
      </c>
      <c r="I6141" s="2">
        <f>SUM(H6141:H6219)</f>
        <v>3826485.583075339</v>
      </c>
      <c r="J6141" s="4">
        <f t="shared" si="1307"/>
        <v>40.091591990066888</v>
      </c>
      <c r="K6141" s="5">
        <f t="shared" si="1315"/>
        <v>4.7960000000000003E-2</v>
      </c>
      <c r="L6141" s="5">
        <f t="shared" si="1308"/>
        <v>1.4756923076923078E-3</v>
      </c>
      <c r="M6141" s="8">
        <f t="shared" si="1309"/>
        <v>94428.658909201404</v>
      </c>
      <c r="N6141" s="6">
        <f>((B6140+E6140)*D6140+(B6141+E6141)*D6141+(B6142+E6142)*D6142)/3/SUM(D6109:D6141)</f>
        <v>0.95993188768418103</v>
      </c>
      <c r="O6141" s="7">
        <f>O6109</f>
        <v>4.3235024367044204E-2</v>
      </c>
      <c r="P6141" s="8">
        <f>M6141*O6109</f>
        <v>4082.6253688866286</v>
      </c>
      <c r="Q6141" s="5">
        <f>N6141*O6109</f>
        <v>4.1502678554728306E-2</v>
      </c>
      <c r="R6141" s="8">
        <f t="shared" si="1310"/>
        <v>91415.645934486616</v>
      </c>
      <c r="S6141" s="8">
        <f t="shared" si="1311"/>
        <v>3217131.89666887</v>
      </c>
      <c r="T6141" s="9">
        <f t="shared" si="1303"/>
        <v>33.70715414425198</v>
      </c>
      <c r="U6141" s="10">
        <f t="shared" si="1306"/>
        <v>6.384437845814908</v>
      </c>
    </row>
    <row r="6142" spans="1:21" x14ac:dyDescent="0.3">
      <c r="A6142" s="17">
        <v>1976</v>
      </c>
      <c r="B6142" s="17">
        <v>33</v>
      </c>
      <c r="C6142" s="17">
        <v>1.4E-3</v>
      </c>
      <c r="D6142" s="17">
        <v>1.39E-3</v>
      </c>
      <c r="E6142" s="17">
        <v>0.5</v>
      </c>
      <c r="F6142" s="2">
        <f t="shared" si="1312"/>
        <v>95304.245216072159</v>
      </c>
      <c r="G6142" s="3">
        <f t="shared" si="1313"/>
        <v>132.4729008503403</v>
      </c>
      <c r="H6142" s="2">
        <f t="shared" si="1314"/>
        <v>95238.008765646984</v>
      </c>
      <c r="I6142" s="2">
        <f>SUM(H6142:H6219)</f>
        <v>3731111.664036477</v>
      </c>
      <c r="J6142" s="4">
        <f t="shared" si="1307"/>
        <v>39.149480231204436</v>
      </c>
      <c r="K6142" s="5">
        <f t="shared" si="1315"/>
        <v>4.9350000000000005E-2</v>
      </c>
      <c r="L6142" s="5">
        <f t="shared" si="1308"/>
        <v>1.4731343283582092E-3</v>
      </c>
      <c r="M6142" s="8">
        <f t="shared" si="1309"/>
        <v>89925.880009856119</v>
      </c>
      <c r="N6142" s="6">
        <f>((B6141+E6141)*D6141+(B6142+E6142)*D6142+(B6143+E6143)*D6143)/3/SUM(D6109:D6142)</f>
        <v>1.0101992570077676</v>
      </c>
      <c r="O6142" s="7">
        <f>O6109</f>
        <v>4.3235024367044204E-2</v>
      </c>
      <c r="P6142" s="8">
        <f>M6142*O6109</f>
        <v>3887.9476134540228</v>
      </c>
      <c r="Q6142" s="5">
        <f>N6142*O6109</f>
        <v>4.3675989492300782E-2</v>
      </c>
      <c r="R6142" s="8">
        <f t="shared" si="1310"/>
        <v>91078.394495530942</v>
      </c>
      <c r="S6142" s="8">
        <f t="shared" si="1311"/>
        <v>3125716.2507343832</v>
      </c>
      <c r="T6142" s="9">
        <f t="shared" si="1303"/>
        <v>32.797240496976947</v>
      </c>
      <c r="U6142" s="10">
        <f t="shared" si="1306"/>
        <v>6.3522397342274886</v>
      </c>
    </row>
    <row r="6143" spans="1:21" x14ac:dyDescent="0.3">
      <c r="A6143" s="17">
        <v>1976</v>
      </c>
      <c r="B6143" s="17">
        <v>34</v>
      </c>
      <c r="C6143" s="17">
        <v>1.6100000000000001E-3</v>
      </c>
      <c r="D6143" s="17">
        <v>1.6100000000000001E-3</v>
      </c>
      <c r="E6143" s="17">
        <v>0.5</v>
      </c>
      <c r="F6143" s="2">
        <f t="shared" si="1312"/>
        <v>95171.772315221824</v>
      </c>
      <c r="G6143" s="3">
        <f t="shared" si="1313"/>
        <v>153.22655342750716</v>
      </c>
      <c r="H6143" s="2">
        <f t="shared" si="1314"/>
        <v>95095.159038508064</v>
      </c>
      <c r="I6143" s="2">
        <f>SUM(H6143:H6219)</f>
        <v>3635873.6552708307</v>
      </c>
      <c r="J6143" s="4">
        <f t="shared" si="1307"/>
        <v>38.20327778732883</v>
      </c>
      <c r="K6143" s="5">
        <f t="shared" si="1315"/>
        <v>5.0960000000000005E-2</v>
      </c>
      <c r="L6143" s="5">
        <f t="shared" si="1308"/>
        <v>1.4771014492753626E-3</v>
      </c>
      <c r="M6143" s="8">
        <f t="shared" si="1309"/>
        <v>103734.61721446224</v>
      </c>
      <c r="N6143" s="6">
        <f>((B6142+E6142)*D6142+(B6143+E6143)*D6143+(B6144+E6144)*D6144)/3/SUM(D6109:D6143)</f>
        <v>1.053375196232339</v>
      </c>
      <c r="O6143" s="7">
        <f>O6109</f>
        <v>4.3235024367044204E-2</v>
      </c>
      <c r="P6143" s="8">
        <f>M6143*O6109</f>
        <v>4484.9687029732777</v>
      </c>
      <c r="Q6143" s="5">
        <f>N6143*O6109</f>
        <v>4.5542702276745145E-2</v>
      </c>
      <c r="R6143" s="8">
        <f t="shared" si="1310"/>
        <v>90764.268522457554</v>
      </c>
      <c r="S6143" s="8">
        <f t="shared" si="1311"/>
        <v>3034637.8562388523</v>
      </c>
      <c r="T6143" s="9">
        <f t="shared" si="1303"/>
        <v>31.885902536181842</v>
      </c>
      <c r="U6143" s="10">
        <f t="shared" si="1306"/>
        <v>6.3173752511469878</v>
      </c>
    </row>
    <row r="6144" spans="1:21" x14ac:dyDescent="0.3">
      <c r="A6144" s="17">
        <v>1976</v>
      </c>
      <c r="B6144" s="17">
        <v>35</v>
      </c>
      <c r="C6144" s="17">
        <v>1.66E-3</v>
      </c>
      <c r="D6144" s="17">
        <v>1.66E-3</v>
      </c>
      <c r="E6144" s="17">
        <v>0.5</v>
      </c>
      <c r="F6144" s="2">
        <f t="shared" si="1312"/>
        <v>95018.545761794318</v>
      </c>
      <c r="G6144" s="3">
        <f t="shared" si="1313"/>
        <v>157.73078596457856</v>
      </c>
      <c r="H6144" s="2">
        <f t="shared" si="1314"/>
        <v>94939.680368812027</v>
      </c>
      <c r="I6144" s="2">
        <f>SUM(H6144:H6219)</f>
        <v>3540778.4962323233</v>
      </c>
      <c r="J6144" s="4">
        <f t="shared" si="1307"/>
        <v>37.264077952832899</v>
      </c>
      <c r="K6144" s="5">
        <f t="shared" si="1315"/>
        <v>5.2620000000000007E-2</v>
      </c>
      <c r="L6144" s="5">
        <f t="shared" si="1308"/>
        <v>1.4822535211267607E-3</v>
      </c>
      <c r="M6144" s="8">
        <f t="shared" si="1309"/>
        <v>106412.82595481828</v>
      </c>
      <c r="N6144" s="6">
        <f>((B6143+E6143)*D6143+(B6144+E6144)*D6144+(B6145+E6145)*D6145)/3/SUM(D6109:D6144)</f>
        <v>1.1020524515393386</v>
      </c>
      <c r="O6144" s="7">
        <f>O6109</f>
        <v>4.3235024367044204E-2</v>
      </c>
      <c r="P6144" s="8">
        <f>M6144*O6109</f>
        <v>4600.7611231226028</v>
      </c>
      <c r="Q6144" s="5">
        <f>N6144*O6109</f>
        <v>4.7647264596064109E-2</v>
      </c>
      <c r="R6144" s="8">
        <f t="shared" si="1310"/>
        <v>90416.064297613484</v>
      </c>
      <c r="S6144" s="8">
        <f t="shared" si="1311"/>
        <v>2943873.5877163946</v>
      </c>
      <c r="T6144" s="9">
        <f t="shared" si="1303"/>
        <v>30.982094749129349</v>
      </c>
      <c r="U6144" s="10">
        <f t="shared" si="1306"/>
        <v>6.2819832037035503</v>
      </c>
    </row>
    <row r="6145" spans="1:21" x14ac:dyDescent="0.3">
      <c r="A6145" s="17">
        <v>1976</v>
      </c>
      <c r="B6145" s="17">
        <v>36</v>
      </c>
      <c r="C6145" s="17">
        <v>1.6299999999999999E-3</v>
      </c>
      <c r="D6145" s="17">
        <v>1.6299999999999999E-3</v>
      </c>
      <c r="E6145" s="17">
        <v>0.5</v>
      </c>
      <c r="F6145" s="2">
        <f t="shared" si="1312"/>
        <v>94860.814975829737</v>
      </c>
      <c r="G6145" s="3">
        <f t="shared" si="1313"/>
        <v>154.62312841060248</v>
      </c>
      <c r="H6145" s="2">
        <f t="shared" si="1314"/>
        <v>94783.503411624435</v>
      </c>
      <c r="I6145" s="2">
        <f>SUM(H6145:H6219)</f>
        <v>3445838.8158635106</v>
      </c>
      <c r="J6145" s="4">
        <f t="shared" si="1307"/>
        <v>36.325207797777203</v>
      </c>
      <c r="K6145" s="5">
        <f t="shared" si="1315"/>
        <v>5.4250000000000007E-2</v>
      </c>
      <c r="L6145" s="5">
        <f t="shared" si="1308"/>
        <v>1.4863013698630139E-3</v>
      </c>
      <c r="M6145" s="8">
        <f t="shared" si="1309"/>
        <v>104032.15091220257</v>
      </c>
      <c r="N6145" s="6">
        <f>((B6144+E6144)*D6144+(B6145+E6145)*D6145+(B6146+E6146)*D6146)/3/SUM(D6109:D6145)</f>
        <v>1.1884792626728109</v>
      </c>
      <c r="O6145" s="7">
        <f>O6109</f>
        <v>4.3235024367044204E-2</v>
      </c>
      <c r="P6145" s="8">
        <f>M6145*O6109</f>
        <v>4497.8325796450981</v>
      </c>
      <c r="Q6145" s="5">
        <f>N6145*O6109</f>
        <v>5.1383929881385709E-2</v>
      </c>
      <c r="R6145" s="8">
        <f t="shared" si="1310"/>
        <v>89913.154518409443</v>
      </c>
      <c r="S6145" s="8">
        <f t="shared" si="1311"/>
        <v>2853457.5234187809</v>
      </c>
      <c r="T6145" s="9">
        <f t="shared" si="1303"/>
        <v>30.080466040122403</v>
      </c>
      <c r="U6145" s="10">
        <f t="shared" si="1306"/>
        <v>6.2447417576548006</v>
      </c>
    </row>
    <row r="6146" spans="1:21" x14ac:dyDescent="0.3">
      <c r="A6146" s="17">
        <v>1976</v>
      </c>
      <c r="B6146" s="17">
        <v>37</v>
      </c>
      <c r="C6146" s="17">
        <v>2E-3</v>
      </c>
      <c r="D6146" s="17">
        <v>2E-3</v>
      </c>
      <c r="E6146" s="17">
        <v>0.5</v>
      </c>
      <c r="F6146" s="2">
        <f t="shared" si="1312"/>
        <v>94706.191847419133</v>
      </c>
      <c r="G6146" s="3">
        <f t="shared" si="1313"/>
        <v>189.41238369483827</v>
      </c>
      <c r="H6146" s="2">
        <f t="shared" si="1314"/>
        <v>94611.485655571712</v>
      </c>
      <c r="I6146" s="2">
        <f>SUM(H6146:H6219)</f>
        <v>3351055.312451886</v>
      </c>
      <c r="J6146" s="4">
        <f t="shared" si="1307"/>
        <v>35.383698225885389</v>
      </c>
      <c r="K6146" s="5">
        <f t="shared" si="1315"/>
        <v>5.6250000000000008E-2</v>
      </c>
      <c r="L6146" s="5">
        <f t="shared" si="1308"/>
        <v>1.5000000000000002E-3</v>
      </c>
      <c r="M6146" s="8">
        <f t="shared" si="1309"/>
        <v>126274.92246322549</v>
      </c>
      <c r="N6146" s="6">
        <f>((B6145+E6145)*D6145+(B6146+E6146)*D6146+(B6147+E6147)*D6147)/3/SUM(D6109:D6146)</f>
        <v>1.2898074074074073</v>
      </c>
      <c r="O6146" s="7">
        <f>O6109</f>
        <v>4.3235024367044204E-2</v>
      </c>
      <c r="P6146" s="8">
        <f>M6146*O6109</f>
        <v>5459.4993496441721</v>
      </c>
      <c r="Q6146" s="5">
        <f>N6146*O6109</f>
        <v>5.5764854688053367E-2</v>
      </c>
      <c r="R6146" s="8">
        <f t="shared" si="1310"/>
        <v>89335.489906167917</v>
      </c>
      <c r="S6146" s="8">
        <f t="shared" si="1311"/>
        <v>2763544.3689003712</v>
      </c>
      <c r="T6146" s="9">
        <f t="shared" si="1303"/>
        <v>29.180186796579356</v>
      </c>
      <c r="U6146" s="10">
        <f t="shared" si="1306"/>
        <v>6.2035114293060332</v>
      </c>
    </row>
    <row r="6147" spans="1:21" x14ac:dyDescent="0.3">
      <c r="A6147" s="17">
        <v>1976</v>
      </c>
      <c r="B6147" s="17">
        <v>38</v>
      </c>
      <c r="C6147" s="17">
        <v>2.16E-3</v>
      </c>
      <c r="D6147" s="17">
        <v>2.16E-3</v>
      </c>
      <c r="E6147" s="17">
        <v>0.5</v>
      </c>
      <c r="F6147" s="2">
        <f t="shared" si="1312"/>
        <v>94516.779463724291</v>
      </c>
      <c r="G6147" s="3">
        <f t="shared" si="1313"/>
        <v>204.15624364164447</v>
      </c>
      <c r="H6147" s="2">
        <f t="shared" si="1314"/>
        <v>94414.701341903463</v>
      </c>
      <c r="I6147" s="2">
        <f>SUM(H6147:H6219)</f>
        <v>3256443.8267963147</v>
      </c>
      <c r="J6147" s="4">
        <f t="shared" si="1307"/>
        <v>34.453605436758913</v>
      </c>
      <c r="K6147" s="5">
        <f t="shared" si="1315"/>
        <v>5.8410000000000011E-2</v>
      </c>
      <c r="L6147" s="5">
        <f t="shared" si="1308"/>
        <v>1.5171428571428573E-3</v>
      </c>
      <c r="M6147" s="8">
        <f t="shared" si="1309"/>
        <v>134566.26228733626</v>
      </c>
      <c r="N6147" s="6">
        <f>((B6146+E6146)*D6146+(B6147+E6147)*D6147+(B6148+E6148)*D6148)/3/SUM(D6109:D6147)</f>
        <v>1.4165382639958908</v>
      </c>
      <c r="O6147" s="7">
        <f>O6109</f>
        <v>4.3235024367044204E-2</v>
      </c>
      <c r="P6147" s="8">
        <f>M6147*O6109</f>
        <v>5817.9756289750449</v>
      </c>
      <c r="Q6147" s="5">
        <f>N6147*O6109</f>
        <v>6.1244066360712834E-2</v>
      </c>
      <c r="R6147" s="8">
        <f t="shared" si="1310"/>
        <v>88632.361107493052</v>
      </c>
      <c r="S6147" s="8">
        <f t="shared" si="1311"/>
        <v>2674208.8789942032</v>
      </c>
      <c r="T6147" s="9">
        <f t="shared" si="1303"/>
        <v>28.293482852116956</v>
      </c>
      <c r="U6147" s="10">
        <f t="shared" si="1306"/>
        <v>6.1601225846419574</v>
      </c>
    </row>
    <row r="6148" spans="1:21" x14ac:dyDescent="0.3">
      <c r="A6148" s="17">
        <v>1976</v>
      </c>
      <c r="B6148" s="17">
        <v>39</v>
      </c>
      <c r="C6148" s="17">
        <v>2.2799999999999999E-3</v>
      </c>
      <c r="D6148" s="17">
        <v>2.2799999999999999E-3</v>
      </c>
      <c r="E6148" s="17">
        <v>0.5</v>
      </c>
      <c r="F6148" s="2">
        <f t="shared" si="1312"/>
        <v>94312.623220082649</v>
      </c>
      <c r="G6148" s="3">
        <f t="shared" si="1313"/>
        <v>215.03278094178842</v>
      </c>
      <c r="H6148" s="2">
        <f t="shared" si="1314"/>
        <v>94205.106829611759</v>
      </c>
      <c r="I6148" s="2">
        <f>SUM(H6148:H6219)</f>
        <v>3162029.1254544109</v>
      </c>
      <c r="J6148" s="4">
        <f t="shared" si="1307"/>
        <v>33.52710398135865</v>
      </c>
      <c r="K6148" s="5">
        <f t="shared" si="1315"/>
        <v>6.0690000000000008E-2</v>
      </c>
      <c r="L6148" s="5">
        <f t="shared" si="1308"/>
        <v>1.5364556962025318E-3</v>
      </c>
      <c r="M6148" s="8">
        <f t="shared" si="1309"/>
        <v>139953.77899490265</v>
      </c>
      <c r="N6148" s="6">
        <f>((B6147+E6147)*D6147+(B6148+E6148)*D6148+(B6149+E6149)*D6149)/3/SUM(D6109:D6148)</f>
        <v>1.4674575712637992</v>
      </c>
      <c r="O6148" s="7">
        <f>O6109</f>
        <v>4.3235024367044204E-2</v>
      </c>
      <c r="P6148" s="8">
        <f>M6148*O6109</f>
        <v>6050.905045104535</v>
      </c>
      <c r="Q6148" s="5">
        <f>N6148*O6109</f>
        <v>6.3445563851193862E-2</v>
      </c>
      <c r="R6148" s="8">
        <f t="shared" si="1310"/>
        <v>88228.210709145089</v>
      </c>
      <c r="S6148" s="8">
        <f t="shared" si="1311"/>
        <v>2585576.5178867104</v>
      </c>
      <c r="T6148" s="9">
        <f t="shared" ref="T6148:T6211" si="1316">S6148/F6148</f>
        <v>27.414957082183516</v>
      </c>
      <c r="U6148" s="10">
        <f t="shared" si="1306"/>
        <v>6.1121468991751335</v>
      </c>
    </row>
    <row r="6149" spans="1:21" x14ac:dyDescent="0.3">
      <c r="A6149" s="17">
        <v>1976</v>
      </c>
      <c r="B6149" s="17">
        <v>40</v>
      </c>
      <c r="C6149" s="17">
        <v>2.33E-3</v>
      </c>
      <c r="D6149" s="17">
        <v>2.32E-3</v>
      </c>
      <c r="E6149" s="17">
        <v>0.5</v>
      </c>
      <c r="F6149" s="2">
        <f t="shared" si="1312"/>
        <v>94097.590439140855</v>
      </c>
      <c r="G6149" s="3">
        <f t="shared" si="1313"/>
        <v>218.3064098188068</v>
      </c>
      <c r="H6149" s="2">
        <f t="shared" si="1314"/>
        <v>93988.437234231445</v>
      </c>
      <c r="I6149" s="2">
        <f>SUM(H6149:H6219)</f>
        <v>3067824.0186247993</v>
      </c>
      <c r="J6149" s="4">
        <f t="shared" si="1307"/>
        <v>32.602577858876892</v>
      </c>
      <c r="K6149" s="5">
        <f t="shared" si="1315"/>
        <v>6.301000000000001E-2</v>
      </c>
      <c r="L6149" s="5">
        <f t="shared" si="1308"/>
        <v>1.5558024691358027E-3</v>
      </c>
      <c r="M6149" s="8">
        <f t="shared" si="1309"/>
        <v>140317.56225458934</v>
      </c>
      <c r="N6149" s="6">
        <f>((B6148+E6148)*D6148+(B6149+E6149)*D6149+(B6150+E6150)*D6150)/3/SUM(D6109:D6149)</f>
        <v>1.6123631169655608</v>
      </c>
      <c r="O6149" s="7">
        <f>O6109</f>
        <v>4.3235024367044204E-2</v>
      </c>
      <c r="P6149" s="8">
        <f>M6149*O6109</f>
        <v>6066.633223201412</v>
      </c>
      <c r="Q6149" s="5">
        <f>N6149*O6109</f>
        <v>6.9710558650529358E-2</v>
      </c>
      <c r="R6149" s="8">
        <f t="shared" si="1310"/>
        <v>87436.450767942966</v>
      </c>
      <c r="S6149" s="8">
        <f t="shared" si="1311"/>
        <v>2497348.3071775651</v>
      </c>
      <c r="T6149" s="9">
        <f t="shared" si="1316"/>
        <v>26.539981475856873</v>
      </c>
      <c r="U6149" s="10">
        <f t="shared" si="1306"/>
        <v>6.0625963830200185</v>
      </c>
    </row>
    <row r="6150" spans="1:21" x14ac:dyDescent="0.3">
      <c r="A6150" s="17">
        <v>1976</v>
      </c>
      <c r="B6150" s="17">
        <v>41</v>
      </c>
      <c r="C6150" s="17">
        <v>2.9099999999999998E-3</v>
      </c>
      <c r="D6150" s="17">
        <v>2.9099999999999998E-3</v>
      </c>
      <c r="E6150" s="17">
        <v>0.5</v>
      </c>
      <c r="F6150" s="2">
        <f t="shared" si="1312"/>
        <v>93879.284029322051</v>
      </c>
      <c r="G6150" s="3">
        <f t="shared" si="1313"/>
        <v>273.18871652532715</v>
      </c>
      <c r="H6150" s="2">
        <f t="shared" si="1314"/>
        <v>93742.689671059386</v>
      </c>
      <c r="I6150" s="2">
        <f>SUM(H6150:H6219)</f>
        <v>2973835.5813905681</v>
      </c>
      <c r="J6150" s="4">
        <f t="shared" si="1307"/>
        <v>31.677229030227018</v>
      </c>
      <c r="K6150" s="5">
        <f t="shared" si="1315"/>
        <v>6.5920000000000006E-2</v>
      </c>
      <c r="L6150" s="5">
        <f t="shared" si="1308"/>
        <v>1.5884337349397592E-3</v>
      </c>
      <c r="M6150" s="8">
        <f t="shared" si="1309"/>
        <v>171986.2217202833</v>
      </c>
      <c r="N6150" s="6">
        <f>((B6149+E6149)*D6149+(B6150+E6150)*D6150+(B6151+E6151)*D6151)/3/SUM(D6109:D6150)</f>
        <v>1.784233414239482</v>
      </c>
      <c r="O6150" s="7">
        <f>O6109</f>
        <v>4.3235024367044204E-2</v>
      </c>
      <c r="P6150" s="8">
        <f>M6150*O6109</f>
        <v>7435.8284868723158</v>
      </c>
      <c r="Q6150" s="5">
        <f>N6150*O6109</f>
        <v>7.7141375141138474E-2</v>
      </c>
      <c r="R6150" s="8">
        <f t="shared" si="1310"/>
        <v>86511.249680404871</v>
      </c>
      <c r="S6150" s="8">
        <f t="shared" si="1311"/>
        <v>2409911.8564096219</v>
      </c>
      <c r="T6150" s="9">
        <f t="shared" si="1316"/>
        <v>25.670326327338792</v>
      </c>
      <c r="U6150" s="10">
        <f t="shared" si="1306"/>
        <v>6.006902702888226</v>
      </c>
    </row>
    <row r="6151" spans="1:21" x14ac:dyDescent="0.3">
      <c r="A6151" s="17">
        <v>1976</v>
      </c>
      <c r="B6151" s="17">
        <v>42</v>
      </c>
      <c r="C6151" s="17">
        <v>3.2499999999999999E-3</v>
      </c>
      <c r="D6151" s="17">
        <v>3.2499999999999999E-3</v>
      </c>
      <c r="E6151" s="17">
        <v>0.5</v>
      </c>
      <c r="F6151" s="2">
        <f t="shared" si="1312"/>
        <v>93606.095312796722</v>
      </c>
      <c r="G6151" s="3">
        <f t="shared" si="1313"/>
        <v>304.21980976658932</v>
      </c>
      <c r="H6151" s="2">
        <f t="shared" si="1314"/>
        <v>93453.985407913424</v>
      </c>
      <c r="I6151" s="2">
        <f>SUM(H6151:H6219)</f>
        <v>2880092.8917195089</v>
      </c>
      <c r="J6151" s="4">
        <f t="shared" si="1307"/>
        <v>30.768219549114946</v>
      </c>
      <c r="K6151" s="5">
        <f t="shared" si="1315"/>
        <v>6.9170000000000009E-2</v>
      </c>
      <c r="L6151" s="5">
        <f t="shared" si="1308"/>
        <v>1.6275294117647061E-3</v>
      </c>
      <c r="M6151" s="8">
        <f t="shared" si="1309"/>
        <v>186921.23630302219</v>
      </c>
      <c r="N6151" s="6">
        <f>((B6150+E6150)*D6150+(B6151+E6151)*D6151+(B6152+E6152)*D6152)/3/SUM(D6109:D6151)</f>
        <v>2.0693460556117773</v>
      </c>
      <c r="O6151" s="7">
        <f>O6109</f>
        <v>4.3235024367044204E-2</v>
      </c>
      <c r="P6151" s="8">
        <f>M6151*O6109</f>
        <v>8081.5442062791917</v>
      </c>
      <c r="Q6151" s="5">
        <f>N6151*O6109</f>
        <v>8.9468227138222001E-2</v>
      </c>
      <c r="R6151" s="8">
        <f t="shared" si="1310"/>
        <v>85092.823014466136</v>
      </c>
      <c r="S6151" s="8">
        <f t="shared" si="1311"/>
        <v>2323400.6067292169</v>
      </c>
      <c r="T6151" s="9">
        <f t="shared" si="1316"/>
        <v>24.82103968726905</v>
      </c>
      <c r="U6151" s="10">
        <f t="shared" si="1306"/>
        <v>5.9471798618458962</v>
      </c>
    </row>
    <row r="6152" spans="1:21" x14ac:dyDescent="0.3">
      <c r="A6152" s="17">
        <v>1976</v>
      </c>
      <c r="B6152" s="17">
        <v>43</v>
      </c>
      <c r="C6152" s="17">
        <v>3.9300000000000003E-3</v>
      </c>
      <c r="D6152" s="17">
        <v>3.9199999999999999E-3</v>
      </c>
      <c r="E6152" s="17">
        <v>0.5</v>
      </c>
      <c r="F6152" s="2">
        <f t="shared" si="1312"/>
        <v>93301.87550303014</v>
      </c>
      <c r="G6152" s="3">
        <f t="shared" si="1313"/>
        <v>365.74335197187816</v>
      </c>
      <c r="H6152" s="2">
        <f t="shared" si="1314"/>
        <v>93119.003827044202</v>
      </c>
      <c r="I6152" s="2">
        <f>SUM(H6152:H6219)</f>
        <v>2786638.9063115949</v>
      </c>
      <c r="J6152" s="4">
        <f t="shared" si="1307"/>
        <v>29.866912013157698</v>
      </c>
      <c r="K6152" s="5">
        <f t="shared" si="1315"/>
        <v>7.3090000000000016E-2</v>
      </c>
      <c r="L6152" s="5">
        <f t="shared" si="1308"/>
        <v>1.6802298850574716E-3</v>
      </c>
      <c r="M6152" s="8">
        <f t="shared" si="1309"/>
        <v>217674.59037866598</v>
      </c>
      <c r="N6152" s="6">
        <f>((B6151+E6151)*D6151+(B6152+E6152)*D6152+(B6153+E6153)*D6153)/3/SUM(D6109:D6152)</f>
        <v>2.2214165184475756</v>
      </c>
      <c r="O6152" s="7">
        <f>O6109</f>
        <v>4.3235024367044204E-2</v>
      </c>
      <c r="P6152" s="8">
        <f>M6152*O6109</f>
        <v>9411.1662191079886</v>
      </c>
      <c r="Q6152" s="5">
        <f>N6152*O6109</f>
        <v>9.6042997304435426E-2</v>
      </c>
      <c r="R6152" s="8">
        <f t="shared" si="1310"/>
        <v>84175.575593491682</v>
      </c>
      <c r="S6152" s="8">
        <f t="shared" si="1311"/>
        <v>2238307.7837147508</v>
      </c>
      <c r="T6152" s="9">
        <f t="shared" si="1316"/>
        <v>23.98995488190436</v>
      </c>
      <c r="U6152" s="10">
        <f t="shared" si="1306"/>
        <v>5.876957131253338</v>
      </c>
    </row>
    <row r="6153" spans="1:21" x14ac:dyDescent="0.3">
      <c r="A6153" s="17">
        <v>1976</v>
      </c>
      <c r="B6153" s="17">
        <v>44</v>
      </c>
      <c r="C6153" s="17">
        <v>4.0200000000000001E-3</v>
      </c>
      <c r="D6153" s="17">
        <v>4.0099999999999997E-3</v>
      </c>
      <c r="E6153" s="17">
        <v>0.5</v>
      </c>
      <c r="F6153" s="2">
        <f t="shared" si="1312"/>
        <v>92936.132151058264</v>
      </c>
      <c r="G6153" s="3">
        <f t="shared" si="1313"/>
        <v>372.67388992574359</v>
      </c>
      <c r="H6153" s="2">
        <f t="shared" si="1314"/>
        <v>92749.795206095398</v>
      </c>
      <c r="I6153" s="2">
        <f>SUM(H6153:H6219)</f>
        <v>2693519.9024845511</v>
      </c>
      <c r="J6153" s="4">
        <f t="shared" si="1307"/>
        <v>28.982483347881399</v>
      </c>
      <c r="K6153" s="5">
        <f t="shared" si="1315"/>
        <v>7.7100000000000016E-2</v>
      </c>
      <c r="L6153" s="5">
        <f t="shared" si="1308"/>
        <v>1.7325842696629217E-3</v>
      </c>
      <c r="M6153" s="8">
        <f t="shared" si="1309"/>
        <v>215097.121941577</v>
      </c>
      <c r="N6153" s="6">
        <f>((B6152+E6152)*D6152+(B6153+E6153)*D6153+(B6154+E6154)*D6154)/3/SUM(D6109:D6153)</f>
        <v>2.3427799394725457</v>
      </c>
      <c r="O6153" s="7">
        <f>O6109</f>
        <v>4.3235024367044204E-2</v>
      </c>
      <c r="P6153" s="8">
        <f>M6153*O6109</f>
        <v>9299.7293084251596</v>
      </c>
      <c r="Q6153" s="5">
        <f>N6153*O6109</f>
        <v>0.10129014776971786</v>
      </c>
      <c r="R6153" s="8">
        <f t="shared" si="1310"/>
        <v>83355.15474405892</v>
      </c>
      <c r="S6153" s="8">
        <f t="shared" si="1311"/>
        <v>2154132.2081212592</v>
      </c>
      <c r="T6153" s="9">
        <f t="shared" si="1316"/>
        <v>23.178629864000964</v>
      </c>
      <c r="U6153" s="10">
        <f t="shared" si="1306"/>
        <v>5.8038534838804345</v>
      </c>
    </row>
    <row r="6154" spans="1:21" x14ac:dyDescent="0.3">
      <c r="A6154" s="17">
        <v>1976</v>
      </c>
      <c r="B6154" s="17">
        <v>45</v>
      </c>
      <c r="C6154" s="17">
        <v>4.2500000000000003E-3</v>
      </c>
      <c r="D6154" s="17">
        <v>4.2399999999999998E-3</v>
      </c>
      <c r="E6154" s="17">
        <v>0.5</v>
      </c>
      <c r="F6154" s="2">
        <f t="shared" si="1312"/>
        <v>92563.458261132517</v>
      </c>
      <c r="G6154" s="3">
        <f t="shared" si="1313"/>
        <v>392.46906302720186</v>
      </c>
      <c r="H6154" s="2">
        <f t="shared" si="1314"/>
        <v>92367.223729618912</v>
      </c>
      <c r="I6154" s="2">
        <f>SUM(H6154:H6219)</f>
        <v>2600770.107278455</v>
      </c>
      <c r="J6154" s="4">
        <f t="shared" si="1307"/>
        <v>28.097157951265967</v>
      </c>
      <c r="K6154" s="5">
        <f t="shared" si="1315"/>
        <v>8.134000000000001E-2</v>
      </c>
      <c r="L6154" s="5">
        <f t="shared" si="1308"/>
        <v>1.7876923076923078E-3</v>
      </c>
      <c r="M6154" s="8">
        <f t="shared" si="1309"/>
        <v>219539.49308750531</v>
      </c>
      <c r="N6154" s="6">
        <f>((B6153+E6153)*D6153+(B6154+E6154)*D6154+(B6155+E6155)*D6155)/3/SUM(D6109:D6154)</f>
        <v>2.4098639455782309</v>
      </c>
      <c r="O6154" s="7">
        <f>O6109</f>
        <v>4.3235024367044204E-2</v>
      </c>
      <c r="P6154" s="8">
        <f>M6154*O6109</f>
        <v>9491.795333166825</v>
      </c>
      <c r="Q6154" s="5">
        <f>N6154*O6109</f>
        <v>0.10419052640833611</v>
      </c>
      <c r="R6154" s="8">
        <f t="shared" si="1310"/>
        <v>82743.434066353366</v>
      </c>
      <c r="S6154" s="8">
        <f t="shared" si="1311"/>
        <v>2070777.0533772004</v>
      </c>
      <c r="T6154" s="9">
        <f t="shared" si="1316"/>
        <v>22.371431364797242</v>
      </c>
      <c r="U6154" s="10">
        <f t="shared" si="1306"/>
        <v>5.7257265864687241</v>
      </c>
    </row>
    <row r="6155" spans="1:21" x14ac:dyDescent="0.3">
      <c r="A6155" s="17">
        <v>1976</v>
      </c>
      <c r="B6155" s="17">
        <v>46</v>
      </c>
      <c r="C6155" s="17">
        <v>4.6699999999999997E-3</v>
      </c>
      <c r="D6155" s="17">
        <v>4.6600000000000001E-3</v>
      </c>
      <c r="E6155" s="17">
        <v>0.5</v>
      </c>
      <c r="F6155" s="2">
        <f t="shared" si="1312"/>
        <v>92170.989198105308</v>
      </c>
      <c r="G6155" s="3">
        <f t="shared" si="1313"/>
        <v>429.51680966317076</v>
      </c>
      <c r="H6155" s="2">
        <f t="shared" si="1314"/>
        <v>91956.230793273717</v>
      </c>
      <c r="I6155" s="2">
        <f>SUM(H6155:H6219)</f>
        <v>2508402.8835488362</v>
      </c>
      <c r="J6155" s="4">
        <f t="shared" si="1307"/>
        <v>27.214668144197368</v>
      </c>
      <c r="K6155" s="5">
        <f t="shared" si="1315"/>
        <v>8.6000000000000007E-2</v>
      </c>
      <c r="L6155" s="5">
        <f t="shared" si="1308"/>
        <v>1.8494623655913979E-3</v>
      </c>
      <c r="M6155" s="8">
        <f t="shared" si="1309"/>
        <v>232238.74010857489</v>
      </c>
      <c r="N6155" s="6">
        <f>((B6154+E6154)*D6154+(B6155+E6155)*D6155+(B6156+E6156)*D6156)/3/SUM(D6109:D6155)</f>
        <v>2.6738759689922476</v>
      </c>
      <c r="O6155" s="7">
        <f>O6109</f>
        <v>4.3235024367044204E-2</v>
      </c>
      <c r="P6155" s="8">
        <f>M6155*O6109</f>
        <v>10040.847587565881</v>
      </c>
      <c r="Q6155" s="5">
        <f>N6155*O6109</f>
        <v>0.11560509267383376</v>
      </c>
      <c r="R6155" s="8">
        <f t="shared" si="1310"/>
        <v>81325.622210480855</v>
      </c>
      <c r="S6155" s="8">
        <f t="shared" si="1311"/>
        <v>1988033.619310847</v>
      </c>
      <c r="T6155" s="9">
        <f t="shared" si="1316"/>
        <v>21.568973454737684</v>
      </c>
      <c r="U6155" s="10">
        <f t="shared" si="1306"/>
        <v>5.6456946894596847</v>
      </c>
    </row>
    <row r="6156" spans="1:21" x14ac:dyDescent="0.3">
      <c r="A6156" s="17">
        <v>1976</v>
      </c>
      <c r="B6156" s="17">
        <v>47</v>
      </c>
      <c r="C6156" s="17">
        <v>5.9199999999999999E-3</v>
      </c>
      <c r="D6156" s="17">
        <v>5.8999999999999999E-3</v>
      </c>
      <c r="E6156" s="17">
        <v>0.5</v>
      </c>
      <c r="F6156" s="2">
        <f t="shared" si="1312"/>
        <v>91741.47238844214</v>
      </c>
      <c r="G6156" s="3">
        <f t="shared" si="1313"/>
        <v>541.27468709180857</v>
      </c>
      <c r="H6156" s="2">
        <f t="shared" si="1314"/>
        <v>91470.83504489623</v>
      </c>
      <c r="I6156" s="2">
        <f>SUM(H6156:H6219)</f>
        <v>2416446.6527555631</v>
      </c>
      <c r="J6156" s="4">
        <f t="shared" si="1307"/>
        <v>26.339741338836351</v>
      </c>
      <c r="K6156" s="5">
        <f t="shared" si="1315"/>
        <v>9.1900000000000009E-2</v>
      </c>
      <c r="L6156" s="5">
        <f t="shared" si="1308"/>
        <v>1.9347368421052634E-3</v>
      </c>
      <c r="M6156" s="8">
        <f t="shared" si="1309"/>
        <v>279766.56840980309</v>
      </c>
      <c r="N6156" s="6">
        <f>((B6155+E6155)*D6155+(B6156+E6156)*D6156+(B6157+E6157)*D6157)/3/SUM(D6109:D6156)</f>
        <v>2.7664853101196947</v>
      </c>
      <c r="O6156" s="7">
        <f>O6109</f>
        <v>4.3235024367044204E-2</v>
      </c>
      <c r="P6156" s="8">
        <f>M6156*O6109</f>
        <v>12095.714402282176</v>
      </c>
      <c r="Q6156" s="5">
        <f>N6156*O6109</f>
        <v>0.11960905979409484</v>
      </c>
      <c r="R6156" s="8">
        <f t="shared" si="1310"/>
        <v>80530.094466595445</v>
      </c>
      <c r="S6156" s="8">
        <f t="shared" si="1311"/>
        <v>1906707.9971003663</v>
      </c>
      <c r="T6156" s="9">
        <f t="shared" si="1316"/>
        <v>20.783490252120469</v>
      </c>
      <c r="U6156" s="10">
        <f t="shared" si="1306"/>
        <v>5.5562510867158821</v>
      </c>
    </row>
    <row r="6157" spans="1:21" x14ac:dyDescent="0.3">
      <c r="A6157" s="17">
        <v>1976</v>
      </c>
      <c r="B6157" s="17">
        <v>48</v>
      </c>
      <c r="C6157" s="17">
        <v>5.4999999999999997E-3</v>
      </c>
      <c r="D6157" s="17">
        <v>5.4799999999999996E-3</v>
      </c>
      <c r="E6157" s="17">
        <v>0.5</v>
      </c>
      <c r="F6157" s="2">
        <f t="shared" si="1312"/>
        <v>91200.197701350335</v>
      </c>
      <c r="G6157" s="3">
        <f t="shared" si="1313"/>
        <v>499.77708340339979</v>
      </c>
      <c r="H6157" s="2">
        <f t="shared" si="1314"/>
        <v>90950.309159648634</v>
      </c>
      <c r="I6157" s="2">
        <f>SUM(H6157:H6219)</f>
        <v>2324975.8177106669</v>
      </c>
      <c r="J6157" s="4">
        <f t="shared" si="1307"/>
        <v>25.493100632568506</v>
      </c>
      <c r="K6157" s="5">
        <f t="shared" si="1315"/>
        <v>9.7380000000000008E-2</v>
      </c>
      <c r="L6157" s="5">
        <f t="shared" si="1308"/>
        <v>2.0078350515463921E-3</v>
      </c>
      <c r="M6157" s="8">
        <f t="shared" si="1309"/>
        <v>248913.41697540446</v>
      </c>
      <c r="N6157" s="6">
        <f>((B6156+E6156)*D6156+(B6157+E6157)*D6157+(B6158+E6158)*D6158)/3/SUM(D6109:D6157)</f>
        <v>3.1195317313616755</v>
      </c>
      <c r="O6157" s="7">
        <f>O6109</f>
        <v>4.3235024367044204E-2</v>
      </c>
      <c r="P6157" s="8">
        <f>M6157*O6109</f>
        <v>10761.777648215846</v>
      </c>
      <c r="Q6157" s="5">
        <f>N6157*O6109</f>
        <v>0.13487303041918963</v>
      </c>
      <c r="R6157" s="8">
        <f t="shared" si="1310"/>
        <v>78683.565345724637</v>
      </c>
      <c r="S6157" s="8">
        <f t="shared" si="1311"/>
        <v>1826177.9026337708</v>
      </c>
      <c r="T6157" s="9">
        <f t="shared" si="1316"/>
        <v>20.023837104102373</v>
      </c>
      <c r="U6157" s="10">
        <f t="shared" si="1306"/>
        <v>5.4692635284661328</v>
      </c>
    </row>
    <row r="6158" spans="1:21" x14ac:dyDescent="0.3">
      <c r="A6158" s="17">
        <v>1976</v>
      </c>
      <c r="B6158" s="17">
        <v>49</v>
      </c>
      <c r="C6158" s="17">
        <v>7.4000000000000003E-3</v>
      </c>
      <c r="D6158" s="17">
        <v>7.3800000000000003E-3</v>
      </c>
      <c r="E6158" s="17">
        <v>0.5</v>
      </c>
      <c r="F6158" s="2">
        <f t="shared" si="1312"/>
        <v>90700.420617946933</v>
      </c>
      <c r="G6158" s="3">
        <f t="shared" si="1313"/>
        <v>669.36910416044839</v>
      </c>
      <c r="H6158" s="2">
        <f t="shared" si="1314"/>
        <v>90365.736065866702</v>
      </c>
      <c r="I6158" s="2">
        <f>SUM(H6158:H6219)</f>
        <v>2234025.5085510183</v>
      </c>
      <c r="J6158" s="4">
        <f t="shared" si="1307"/>
        <v>24.63081751253721</v>
      </c>
      <c r="K6158" s="5">
        <f t="shared" si="1315"/>
        <v>0.10476000000000001</v>
      </c>
      <c r="L6158" s="5">
        <f t="shared" si="1308"/>
        <v>2.1163636363636363E-3</v>
      </c>
      <c r="M6158" s="8">
        <f t="shared" si="1309"/>
        <v>316282.65230949025</v>
      </c>
      <c r="N6158" s="6">
        <f>((B6157+E6157)*D6157+(B6158+E6158)*D6158+(B6159+E6159)*D6159)/3/SUM(D6109:D6158)</f>
        <v>3.1874761359297441</v>
      </c>
      <c r="O6158" s="7">
        <f>O6109</f>
        <v>4.3235024367044204E-2</v>
      </c>
      <c r="P6158" s="8">
        <f>M6158*O6109</f>
        <v>13674.488179474181</v>
      </c>
      <c r="Q6158" s="5">
        <f>N6158*O6109</f>
        <v>0.13781060840629439</v>
      </c>
      <c r="R6158" s="8">
        <f t="shared" si="1310"/>
        <v>77912.378999546985</v>
      </c>
      <c r="S6158" s="8">
        <f t="shared" si="1311"/>
        <v>1747494.3372880463</v>
      </c>
      <c r="T6158" s="9">
        <f t="shared" si="1316"/>
        <v>19.266661889573076</v>
      </c>
      <c r="U6158" s="10">
        <f t="shared" si="1306"/>
        <v>5.3641556229641338</v>
      </c>
    </row>
    <row r="6159" spans="1:21" x14ac:dyDescent="0.3">
      <c r="A6159" s="17">
        <v>1976</v>
      </c>
      <c r="B6159" s="17">
        <v>50</v>
      </c>
      <c r="C6159" s="17">
        <v>7.3699999999999998E-3</v>
      </c>
      <c r="D6159" s="17">
        <v>7.3400000000000002E-3</v>
      </c>
      <c r="E6159" s="17">
        <v>0.5</v>
      </c>
      <c r="F6159" s="2">
        <f t="shared" si="1312"/>
        <v>90031.051513786486</v>
      </c>
      <c r="G6159" s="3">
        <f t="shared" si="1313"/>
        <v>660.82791811119284</v>
      </c>
      <c r="H6159" s="2">
        <f t="shared" si="1314"/>
        <v>89700.637554730885</v>
      </c>
      <c r="I6159" s="2">
        <f>SUM(H6159:H6219)</f>
        <v>2143659.7724851519</v>
      </c>
      <c r="J6159" s="4">
        <f t="shared" si="1307"/>
        <v>23.810226987706486</v>
      </c>
      <c r="K6159" s="5">
        <f t="shared" si="1315"/>
        <v>0.11210000000000001</v>
      </c>
      <c r="L6159" s="5">
        <f t="shared" si="1308"/>
        <v>2.21980198019802E-3</v>
      </c>
      <c r="M6159" s="8">
        <f t="shared" si="1309"/>
        <v>297696.78737390932</v>
      </c>
      <c r="N6159" s="6">
        <f>((B6158+E6158)*D6158+(B6159+E6159)*D6159+(B6160+E6160)*D6160)/3/SUM(D6109:D6159)</f>
        <v>3.4656259292298546</v>
      </c>
      <c r="O6159" s="7">
        <f>O6109</f>
        <v>4.3235024367044204E-2</v>
      </c>
      <c r="P6159" s="8">
        <f>M6159*O6109</f>
        <v>12870.927856101747</v>
      </c>
      <c r="Q6159" s="5">
        <f>N6159*O6109</f>
        <v>0.14983642149731297</v>
      </c>
      <c r="R6159" s="8">
        <f t="shared" si="1310"/>
        <v>76260.215017502531</v>
      </c>
      <c r="S6159" s="8">
        <f t="shared" si="1311"/>
        <v>1669581.9582884994</v>
      </c>
      <c r="T6159" s="9">
        <f t="shared" si="1316"/>
        <v>18.544512478928848</v>
      </c>
      <c r="U6159" s="10">
        <f t="shared" si="1306"/>
        <v>5.2657145087776378</v>
      </c>
    </row>
    <row r="6160" spans="1:21" x14ac:dyDescent="0.3">
      <c r="A6160" s="17">
        <v>1976</v>
      </c>
      <c r="B6160" s="17">
        <v>51</v>
      </c>
      <c r="C6160" s="17">
        <v>8.3700000000000007E-3</v>
      </c>
      <c r="D6160" s="17">
        <v>8.3400000000000002E-3</v>
      </c>
      <c r="E6160" s="17">
        <v>0.5</v>
      </c>
      <c r="F6160" s="2">
        <f t="shared" si="1312"/>
        <v>89370.223595675299</v>
      </c>
      <c r="G6160" s="3">
        <f t="shared" si="1313"/>
        <v>745.34766478793199</v>
      </c>
      <c r="H6160" s="2">
        <f t="shared" si="1314"/>
        <v>88997.549763281335</v>
      </c>
      <c r="I6160" s="2">
        <f>SUM(H6160:H6219)</f>
        <v>2053959.1349304207</v>
      </c>
      <c r="J6160" s="4">
        <f t="shared" si="1307"/>
        <v>22.982589192378541</v>
      </c>
      <c r="K6160" s="5">
        <f t="shared" si="1315"/>
        <v>0.12044000000000001</v>
      </c>
      <c r="L6160" s="5">
        <f t="shared" si="1308"/>
        <v>2.3386407766990292E-3</v>
      </c>
      <c r="M6160" s="8">
        <f t="shared" si="1309"/>
        <v>318709.77031367068</v>
      </c>
      <c r="N6160" s="6">
        <f>((B6159+E6159)*D6159+(B6160+E6160)*D6160+(B6161+E6161)*D6161)/3/SUM(D6109:D6160)</f>
        <v>3.5470081921842129</v>
      </c>
      <c r="O6160" s="7">
        <f>O6109</f>
        <v>4.3235024367044204E-2</v>
      </c>
      <c r="P6160" s="8">
        <f>M6160*O6109</f>
        <v>13779.424685526614</v>
      </c>
      <c r="Q6160" s="5">
        <f>N6160*O6109</f>
        <v>0.15335498561918987</v>
      </c>
      <c r="R6160" s="8">
        <f t="shared" si="1310"/>
        <v>75349.3317991902</v>
      </c>
      <c r="S6160" s="8">
        <f t="shared" si="1311"/>
        <v>1593321.743270997</v>
      </c>
      <c r="T6160" s="9">
        <f t="shared" si="1316"/>
        <v>17.828328935143215</v>
      </c>
      <c r="U6160" s="10">
        <f t="shared" si="1306"/>
        <v>5.1542602572353253</v>
      </c>
    </row>
    <row r="6161" spans="1:21" x14ac:dyDescent="0.3">
      <c r="A6161" s="17">
        <v>1976</v>
      </c>
      <c r="B6161" s="17">
        <v>52</v>
      </c>
      <c r="C6161" s="17">
        <v>9.2200000000000008E-3</v>
      </c>
      <c r="D6161" s="17">
        <v>9.1699999999999993E-3</v>
      </c>
      <c r="E6161" s="17">
        <v>0.5</v>
      </c>
      <c r="F6161" s="2">
        <f t="shared" si="1312"/>
        <v>88624.87593088737</v>
      </c>
      <c r="G6161" s="3">
        <f t="shared" si="1313"/>
        <v>812.69011228623708</v>
      </c>
      <c r="H6161" s="2">
        <f t="shared" si="1314"/>
        <v>88218.530874744247</v>
      </c>
      <c r="I6161" s="2">
        <f>SUM(H6161:H6219)</f>
        <v>1964961.5851671393</v>
      </c>
      <c r="J6161" s="4">
        <f t="shared" si="1307"/>
        <v>22.171670927917368</v>
      </c>
      <c r="K6161" s="5">
        <f t="shared" si="1315"/>
        <v>0.12961</v>
      </c>
      <c r="L6161" s="5">
        <f t="shared" si="1308"/>
        <v>2.468761904761905E-3</v>
      </c>
      <c r="M6161" s="8">
        <f t="shared" si="1309"/>
        <v>329189.34414803982</v>
      </c>
      <c r="N6161" s="6">
        <f>((B6160+E6160)*D6160+(B6161+E6161)*D6161+(B6162+E6162)*D6162)/3/SUM(D6109:D6161)</f>
        <v>3.7475760615178868</v>
      </c>
      <c r="O6161" s="7">
        <f>O6109</f>
        <v>4.3235024367044204E-2</v>
      </c>
      <c r="P6161" s="8">
        <f>M6161*O6109</f>
        <v>14232.509315611802</v>
      </c>
      <c r="Q6161" s="5">
        <f>N6161*O6109</f>
        <v>0.16202654233707739</v>
      </c>
      <c r="R6161" s="8">
        <f t="shared" si="1310"/>
        <v>73924.787347052727</v>
      </c>
      <c r="S6161" s="8">
        <f t="shared" si="1311"/>
        <v>1517972.4114718067</v>
      </c>
      <c r="T6161" s="9">
        <f t="shared" si="1316"/>
        <v>17.128062471484554</v>
      </c>
      <c r="U6161" s="10">
        <f t="shared" si="1306"/>
        <v>5.0436084564328141</v>
      </c>
    </row>
    <row r="6162" spans="1:21" x14ac:dyDescent="0.3">
      <c r="A6162" s="17">
        <v>1976</v>
      </c>
      <c r="B6162" s="17">
        <v>53</v>
      </c>
      <c r="C6162" s="17">
        <v>1.026E-2</v>
      </c>
      <c r="D6162" s="17">
        <v>1.021E-2</v>
      </c>
      <c r="E6162" s="17">
        <v>0.5</v>
      </c>
      <c r="F6162" s="2">
        <f t="shared" si="1312"/>
        <v>87812.185818601138</v>
      </c>
      <c r="G6162" s="3">
        <f t="shared" si="1313"/>
        <v>896.56241720791763</v>
      </c>
      <c r="H6162" s="2">
        <f t="shared" si="1314"/>
        <v>87363.904609997175</v>
      </c>
      <c r="I6162" s="2">
        <f>SUM(H6162:H6219)</f>
        <v>1876743.0542923952</v>
      </c>
      <c r="J6162" s="4">
        <f t="shared" si="1307"/>
        <v>21.372239362874932</v>
      </c>
      <c r="K6162" s="5">
        <f t="shared" si="1315"/>
        <v>0.13982</v>
      </c>
      <c r="L6162" s="5">
        <f t="shared" si="1308"/>
        <v>2.6134579439252336E-3</v>
      </c>
      <c r="M6162" s="8">
        <f t="shared" si="1309"/>
        <v>343055.99571322842</v>
      </c>
      <c r="N6162" s="6">
        <f>((B6161+E6161)*D6161+(B6162+E6162)*D6162+(B6163+E6163)*D6163)/3/SUM(D6109:D6162)</f>
        <v>3.868783674247843</v>
      </c>
      <c r="O6162" s="7">
        <f>O6109</f>
        <v>4.3235024367044204E-2</v>
      </c>
      <c r="P6162" s="8">
        <f>M6162*O6109</f>
        <v>14832.034333922044</v>
      </c>
      <c r="Q6162" s="5">
        <f>N6162*O6109</f>
        <v>0.16726695642692829</v>
      </c>
      <c r="R6162" s="8">
        <f t="shared" si="1310"/>
        <v>72750.810184310467</v>
      </c>
      <c r="S6162" s="8">
        <f t="shared" si="1311"/>
        <v>1444047.624124754</v>
      </c>
      <c r="T6162" s="9">
        <f t="shared" si="1316"/>
        <v>16.44472928971167</v>
      </c>
      <c r="U6162" s="10">
        <f t="shared" si="1306"/>
        <v>4.9275100731632619</v>
      </c>
    </row>
    <row r="6163" spans="1:21" x14ac:dyDescent="0.3">
      <c r="A6163" s="17">
        <v>1976</v>
      </c>
      <c r="B6163" s="17">
        <v>54</v>
      </c>
      <c r="C6163" s="17">
        <v>1.098E-2</v>
      </c>
      <c r="D6163" s="17">
        <v>1.0919999999999999E-2</v>
      </c>
      <c r="E6163" s="17">
        <v>0.5</v>
      </c>
      <c r="F6163" s="2">
        <f t="shared" si="1312"/>
        <v>86915.623401393226</v>
      </c>
      <c r="G6163" s="3">
        <f t="shared" si="1313"/>
        <v>949.11860754321401</v>
      </c>
      <c r="H6163" s="2">
        <f t="shared" si="1314"/>
        <v>86441.064097621624</v>
      </c>
      <c r="I6163" s="2">
        <f>SUM(H6163:H6219)</f>
        <v>1789379.149682398</v>
      </c>
      <c r="J6163" s="4">
        <f t="shared" si="1307"/>
        <v>20.58754317872976</v>
      </c>
      <c r="K6163" s="5">
        <f t="shared" si="1315"/>
        <v>0.15073999999999999</v>
      </c>
      <c r="L6163" s="5">
        <f t="shared" si="1308"/>
        <v>2.7658715596330275E-3</v>
      </c>
      <c r="M6163" s="8">
        <f t="shared" si="1309"/>
        <v>343153.53662667616</v>
      </c>
      <c r="N6163" s="6">
        <f>((B6162+E6162)*D6162+(B6163+E6163)*D6163+(B6164+E6164)*D6164)/3/SUM(D6109:D6163)</f>
        <v>4.0224448277387115</v>
      </c>
      <c r="O6163" s="7">
        <f>O6109</f>
        <v>4.3235024367044204E-2</v>
      </c>
      <c r="P6163" s="8">
        <f>M6163*O6109</f>
        <v>14836.251517691739</v>
      </c>
      <c r="Q6163" s="5">
        <f>N6163*O6109</f>
        <v>0.17391050014237411</v>
      </c>
      <c r="R6163" s="8">
        <f t="shared" si="1310"/>
        <v>71408.055407565233</v>
      </c>
      <c r="S6163" s="8">
        <f t="shared" si="1311"/>
        <v>1371296.8139404436</v>
      </c>
      <c r="T6163" s="9">
        <f t="shared" si="1316"/>
        <v>15.777333927728144</v>
      </c>
      <c r="U6163" s="10">
        <f t="shared" si="1306"/>
        <v>4.8102092510016163</v>
      </c>
    </row>
    <row r="6164" spans="1:21" x14ac:dyDescent="0.3">
      <c r="A6164" s="17">
        <v>1976</v>
      </c>
      <c r="B6164" s="17">
        <v>55</v>
      </c>
      <c r="C6164" s="17">
        <v>1.2290000000000001E-2</v>
      </c>
      <c r="D6164" s="17">
        <v>1.221E-2</v>
      </c>
      <c r="E6164" s="17">
        <v>0.5</v>
      </c>
      <c r="F6164" s="2">
        <f t="shared" si="1312"/>
        <v>85966.504793850007</v>
      </c>
      <c r="G6164" s="3">
        <f t="shared" si="1313"/>
        <v>1049.6510235329085</v>
      </c>
      <c r="H6164" s="2">
        <f t="shared" si="1314"/>
        <v>85441.679282083554</v>
      </c>
      <c r="I6164" s="2">
        <f>SUM(H6164:H6219)</f>
        <v>1702938.0855847765</v>
      </c>
      <c r="J6164" s="4">
        <f t="shared" si="1307"/>
        <v>19.809320963652855</v>
      </c>
      <c r="K6164" s="5">
        <f t="shared" si="1315"/>
        <v>0.16294999999999998</v>
      </c>
      <c r="L6164" s="5">
        <f t="shared" si="1308"/>
        <v>2.9360360360360356E-3</v>
      </c>
      <c r="M6164" s="8">
        <f t="shared" si="1309"/>
        <v>357506.17861967738</v>
      </c>
      <c r="N6164" s="6">
        <f>((B6163+E6163)*D6163+(B6164+E6164)*D6164+(B6165+E6165)*D6165)/3/SUM(D6109:D6164)</f>
        <v>4.1847499232893526</v>
      </c>
      <c r="O6164" s="7">
        <f>O6109</f>
        <v>4.3235024367044204E-2</v>
      </c>
      <c r="P6164" s="8">
        <f>M6164*O6109</f>
        <v>15456.788343990609</v>
      </c>
      <c r="Q6164" s="5">
        <f>N6164*O6109</f>
        <v>0.18092776490340151</v>
      </c>
      <c r="R6164" s="8">
        <f t="shared" si="1310"/>
        <v>69982.90721998291</v>
      </c>
      <c r="S6164" s="8">
        <f t="shared" si="1311"/>
        <v>1299888.7585328782</v>
      </c>
      <c r="T6164" s="9">
        <f t="shared" si="1316"/>
        <v>15.120874829679844</v>
      </c>
      <c r="U6164" s="10">
        <f t="shared" si="1306"/>
        <v>4.6884461339730112</v>
      </c>
    </row>
    <row r="6165" spans="1:21" x14ac:dyDescent="0.3">
      <c r="A6165" s="17">
        <v>1976</v>
      </c>
      <c r="B6165" s="17">
        <v>56</v>
      </c>
      <c r="C6165" s="17">
        <v>1.3780000000000001E-2</v>
      </c>
      <c r="D6165" s="17">
        <v>1.3679999999999999E-2</v>
      </c>
      <c r="E6165" s="17">
        <v>0.5</v>
      </c>
      <c r="F6165" s="2">
        <f t="shared" si="1312"/>
        <v>84916.853770317102</v>
      </c>
      <c r="G6165" s="3">
        <f t="shared" si="1313"/>
        <v>1161.6625595779378</v>
      </c>
      <c r="H6165" s="2">
        <f t="shared" si="1314"/>
        <v>84336.022490528136</v>
      </c>
      <c r="I6165" s="2">
        <f>SUM(H6165:H6219)</f>
        <v>1617496.4063026928</v>
      </c>
      <c r="J6165" s="4">
        <f t="shared" si="1307"/>
        <v>19.048002068914297</v>
      </c>
      <c r="K6165" s="5">
        <f t="shared" si="1315"/>
        <v>0.17662999999999998</v>
      </c>
      <c r="L6165" s="5">
        <f t="shared" si="1308"/>
        <v>3.1261946902654864E-3</v>
      </c>
      <c r="M6165" s="8">
        <f t="shared" si="1309"/>
        <v>371589.95989443181</v>
      </c>
      <c r="N6165" s="6">
        <f>((B6164+E6164)*D6164+(B6165+E6165)*D6165+(B6166+E6166)*D6166)/3/SUM(D6109:D6165)</f>
        <v>4.2935797995810461</v>
      </c>
      <c r="O6165" s="7">
        <f>O6109</f>
        <v>4.3235024367044204E-2</v>
      </c>
      <c r="P6165" s="8">
        <f>M6165*O6109</f>
        <v>16065.700970584738</v>
      </c>
      <c r="Q6165" s="5">
        <f>N6165*O6109</f>
        <v>0.18563302725673531</v>
      </c>
      <c r="R6165" s="8">
        <f t="shared" si="1310"/>
        <v>68680.471328819287</v>
      </c>
      <c r="S6165" s="8">
        <f t="shared" si="1311"/>
        <v>1229905.8513128953</v>
      </c>
      <c r="T6165" s="9">
        <f t="shared" si="1316"/>
        <v>14.483648377264915</v>
      </c>
      <c r="U6165" s="10">
        <f t="shared" si="1306"/>
        <v>4.5643536916493819</v>
      </c>
    </row>
    <row r="6166" spans="1:21" x14ac:dyDescent="0.3">
      <c r="A6166" s="17">
        <v>1976</v>
      </c>
      <c r="B6166" s="17">
        <v>57</v>
      </c>
      <c r="C6166" s="17">
        <v>1.444E-2</v>
      </c>
      <c r="D6166" s="17">
        <v>1.434E-2</v>
      </c>
      <c r="E6166" s="17">
        <v>0.5</v>
      </c>
      <c r="F6166" s="2">
        <f t="shared" si="1312"/>
        <v>83755.191210739169</v>
      </c>
      <c r="G6166" s="3">
        <f t="shared" si="1313"/>
        <v>1201.0494419619997</v>
      </c>
      <c r="H6166" s="2">
        <f t="shared" si="1314"/>
        <v>83154.666489758165</v>
      </c>
      <c r="I6166" s="2">
        <f>SUM(H6166:H6219)</f>
        <v>1533160.3838121649</v>
      </c>
      <c r="J6166" s="4">
        <f t="shared" si="1307"/>
        <v>18.30525799833147</v>
      </c>
      <c r="K6166" s="5">
        <f t="shared" si="1315"/>
        <v>0.19096999999999997</v>
      </c>
      <c r="L6166" s="5">
        <f t="shared" si="1308"/>
        <v>3.3212173913043474E-3</v>
      </c>
      <c r="M6166" s="8">
        <f t="shared" si="1309"/>
        <v>361629.27639322926</v>
      </c>
      <c r="N6166" s="6">
        <f>((B6165+E6165)*D6165+(B6166+E6166)*D6166+(B6167+E6167)*D6167)/3/SUM(D6109:D6166)</f>
        <v>4.4711211185002888</v>
      </c>
      <c r="O6166" s="7">
        <f>O6109</f>
        <v>4.3235024367044204E-2</v>
      </c>
      <c r="P6166" s="8">
        <f>M6166*O6109</f>
        <v>15635.050576697831</v>
      </c>
      <c r="Q6166" s="5">
        <f>N6166*O6109</f>
        <v>0.19330903050636591</v>
      </c>
      <c r="R6166" s="8">
        <f t="shared" si="1310"/>
        <v>67080.118528542822</v>
      </c>
      <c r="S6166" s="8">
        <f t="shared" si="1311"/>
        <v>1161225.3799840761</v>
      </c>
      <c r="T6166" s="9">
        <f t="shared" si="1316"/>
        <v>13.864518284750602</v>
      </c>
      <c r="U6166" s="10">
        <f t="shared" si="1306"/>
        <v>4.4407397135808679</v>
      </c>
    </row>
    <row r="6167" spans="1:21" x14ac:dyDescent="0.3">
      <c r="A6167" s="17">
        <v>1976</v>
      </c>
      <c r="B6167" s="17">
        <v>58</v>
      </c>
      <c r="C6167" s="17">
        <v>1.6619999999999999E-2</v>
      </c>
      <c r="D6167" s="17">
        <v>1.6480000000000002E-2</v>
      </c>
      <c r="E6167" s="17">
        <v>0.5</v>
      </c>
      <c r="F6167" s="2">
        <f t="shared" si="1312"/>
        <v>82554.141768777175</v>
      </c>
      <c r="G6167" s="3">
        <f t="shared" si="1313"/>
        <v>1360.4922563494479</v>
      </c>
      <c r="H6167" s="2">
        <f t="shared" si="1314"/>
        <v>81873.895640602452</v>
      </c>
      <c r="I6167" s="2">
        <f>SUM(H6167:H6219)</f>
        <v>1450005.7173224068</v>
      </c>
      <c r="J6167" s="4">
        <f t="shared" si="1307"/>
        <v>17.56430006120921</v>
      </c>
      <c r="K6167" s="5">
        <f t="shared" si="1315"/>
        <v>0.20744999999999997</v>
      </c>
      <c r="L6167" s="5">
        <f t="shared" si="1308"/>
        <v>3.5461538461538456E-3</v>
      </c>
      <c r="M6167" s="8">
        <f t="shared" si="1309"/>
        <v>383652.91393802222</v>
      </c>
      <c r="N6167" s="6">
        <f>((B6166+E6166)*D6166+(B6167+E6167)*D6167+(B6168+E6168)*D6168)/3/SUM(D6109:D6167)</f>
        <v>4.6293082670523029</v>
      </c>
      <c r="O6167" s="7">
        <f>O6109</f>
        <v>4.3235024367044204E-2</v>
      </c>
      <c r="P6167" s="8">
        <f>M6167*O6109</f>
        <v>16587.243082597903</v>
      </c>
      <c r="Q6167" s="5">
        <f>N6167*O6109</f>
        <v>0.20014825572856548</v>
      </c>
      <c r="R6167" s="8">
        <f t="shared" si="1310"/>
        <v>65486.978238433272</v>
      </c>
      <c r="S6167" s="8">
        <f t="shared" si="1311"/>
        <v>1094145.2614555333</v>
      </c>
      <c r="T6167" s="9">
        <f t="shared" si="1316"/>
        <v>13.253668901556559</v>
      </c>
      <c r="U6167" s="10">
        <f t="shared" si="1306"/>
        <v>4.310631159652651</v>
      </c>
    </row>
    <row r="6168" spans="1:21" x14ac:dyDescent="0.3">
      <c r="A6168" s="17">
        <v>1976</v>
      </c>
      <c r="B6168" s="17">
        <v>59</v>
      </c>
      <c r="C6168" s="17">
        <v>1.8530000000000001E-2</v>
      </c>
      <c r="D6168" s="17">
        <v>1.8360000000000001E-2</v>
      </c>
      <c r="E6168" s="17">
        <v>0.5</v>
      </c>
      <c r="F6168" s="2">
        <f t="shared" si="1312"/>
        <v>81193.649512427728</v>
      </c>
      <c r="G6168" s="3">
        <f t="shared" si="1313"/>
        <v>1490.7154050481731</v>
      </c>
      <c r="H6168" s="2">
        <f t="shared" si="1314"/>
        <v>80448.291809903647</v>
      </c>
      <c r="I6168" s="2">
        <f>SUM(H6168:H6219)</f>
        <v>1368131.8216818045</v>
      </c>
      <c r="J6168" s="4">
        <f t="shared" si="1307"/>
        <v>16.850231882635036</v>
      </c>
      <c r="K6168" s="5">
        <f t="shared" si="1315"/>
        <v>0.22580999999999996</v>
      </c>
      <c r="L6168" s="5">
        <f t="shared" si="1308"/>
        <v>3.7951260504201674E-3</v>
      </c>
      <c r="M6168" s="8">
        <f t="shared" si="1309"/>
        <v>392797.33670061699</v>
      </c>
      <c r="N6168" s="6">
        <f>((B6167+E6167)*D6167+(B6168+E6168)*D6168+(B6169+E6169)*D6169)/3/SUM(D6109:D6168)</f>
        <v>4.803145712472138</v>
      </c>
      <c r="O6168" s="7">
        <f>O6109</f>
        <v>4.3235024367044204E-2</v>
      </c>
      <c r="P6168" s="8">
        <f>M6168*O6109</f>
        <v>16982.602423561242</v>
      </c>
      <c r="Q6168" s="5">
        <f>N6168*O6109</f>
        <v>0.20766412191719677</v>
      </c>
      <c r="R6168" s="8">
        <f t="shared" si="1310"/>
        <v>63742.067931461599</v>
      </c>
      <c r="S6168" s="8">
        <f t="shared" si="1311"/>
        <v>1028658.2832171001</v>
      </c>
      <c r="T6168" s="9">
        <f t="shared" si="1316"/>
        <v>12.669196290525784</v>
      </c>
      <c r="U6168" s="10">
        <f t="shared" si="1306"/>
        <v>4.1810355921092519</v>
      </c>
    </row>
    <row r="6169" spans="1:21" x14ac:dyDescent="0.3">
      <c r="A6169" s="17">
        <v>1976</v>
      </c>
      <c r="B6169" s="17">
        <v>60</v>
      </c>
      <c r="C6169" s="17">
        <v>1.9990000000000001E-2</v>
      </c>
      <c r="D6169" s="17">
        <v>1.9789999999999999E-2</v>
      </c>
      <c r="E6169" s="17">
        <v>0.5</v>
      </c>
      <c r="F6169" s="2">
        <f t="shared" si="1312"/>
        <v>79702.934107379551</v>
      </c>
      <c r="G6169" s="3">
        <f t="shared" si="1313"/>
        <v>1577.3210659850413</v>
      </c>
      <c r="H6169" s="2">
        <f t="shared" si="1314"/>
        <v>78914.273574387029</v>
      </c>
      <c r="I6169" s="2">
        <f>SUM(H6169:H6219)</f>
        <v>1287683.5298719006</v>
      </c>
      <c r="J6169" s="4">
        <f t="shared" si="1307"/>
        <v>16.156036716754649</v>
      </c>
      <c r="K6169" s="5">
        <f t="shared" si="1315"/>
        <v>0.24559999999999996</v>
      </c>
      <c r="L6169" s="5">
        <f t="shared" si="1308"/>
        <v>4.059504132231404E-3</v>
      </c>
      <c r="M6169" s="8">
        <f t="shared" si="1309"/>
        <v>388550.18115673866</v>
      </c>
      <c r="N6169" s="6">
        <f>((B6168+E6168)*D6168+(B6169+E6169)*D6169+(B6170+E6170)*D6170)/3/SUM(D6109:D6169)</f>
        <v>4.8254410966340942</v>
      </c>
      <c r="O6169" s="7">
        <f>O6109</f>
        <v>4.3235024367044204E-2</v>
      </c>
      <c r="P6169" s="8">
        <f>M6169*O6109</f>
        <v>16798.976550131036</v>
      </c>
      <c r="Q6169" s="5">
        <f>N6169*O6109</f>
        <v>0.20862806339471157</v>
      </c>
      <c r="R6169" s="8">
        <f t="shared" si="1310"/>
        <v>62450.541504362205</v>
      </c>
      <c r="S6169" s="8">
        <f t="shared" si="1311"/>
        <v>964916.21528563846</v>
      </c>
      <c r="T6169" s="9">
        <f t="shared" si="1316"/>
        <v>12.106407701197773</v>
      </c>
      <c r="U6169" s="10">
        <f t="shared" si="1306"/>
        <v>4.0496290155568762</v>
      </c>
    </row>
    <row r="6170" spans="1:21" x14ac:dyDescent="0.3">
      <c r="A6170" s="17">
        <v>1976</v>
      </c>
      <c r="B6170" s="17">
        <v>61</v>
      </c>
      <c r="C6170" s="17">
        <v>2.0799999999999999E-2</v>
      </c>
      <c r="D6170" s="17">
        <v>2.0580000000000001E-2</v>
      </c>
      <c r="E6170" s="17">
        <v>0.5</v>
      </c>
      <c r="F6170" s="2">
        <f t="shared" si="1312"/>
        <v>78125.613041394507</v>
      </c>
      <c r="G6170" s="3">
        <f t="shared" si="1313"/>
        <v>1607.825116391899</v>
      </c>
      <c r="H6170" s="2">
        <f t="shared" si="1314"/>
        <v>77321.700483198554</v>
      </c>
      <c r="I6170" s="2">
        <f>SUM(H6170:H6219)</f>
        <v>1208769.2562975138</v>
      </c>
      <c r="J6170" s="4">
        <f t="shared" si="1307"/>
        <v>15.472125071928112</v>
      </c>
      <c r="K6170" s="5">
        <f t="shared" si="1315"/>
        <v>0.26617999999999997</v>
      </c>
      <c r="L6170" s="5">
        <f t="shared" si="1308"/>
        <v>4.3281300813008128E-3</v>
      </c>
      <c r="M6170" s="8">
        <f t="shared" si="1309"/>
        <v>371482.62325532269</v>
      </c>
      <c r="N6170" s="6">
        <f>((B6169+E6169)*D6169+(B6170+E6170)*D6170+(B6171+E6171)*D6171)/3/SUM(D6109:D6170)</f>
        <v>4.9236293736068335</v>
      </c>
      <c r="O6170" s="7">
        <f>O6109</f>
        <v>4.3235024367044204E-2</v>
      </c>
      <c r="P6170" s="8">
        <f>M6170*O6109</f>
        <v>16061.060268377378</v>
      </c>
      <c r="Q6170" s="5">
        <f>N6170*O6109</f>
        <v>0.21287323594218605</v>
      </c>
      <c r="R6170" s="8">
        <f t="shared" si="1310"/>
        <v>60861.979892787582</v>
      </c>
      <c r="S6170" s="8">
        <f t="shared" si="1311"/>
        <v>902465.67378127621</v>
      </c>
      <c r="T6170" s="9">
        <f t="shared" si="1316"/>
        <v>11.551469980825734</v>
      </c>
      <c r="U6170" s="10">
        <f t="shared" si="1306"/>
        <v>3.9206550911023772</v>
      </c>
    </row>
    <row r="6171" spans="1:21" x14ac:dyDescent="0.3">
      <c r="A6171" s="17">
        <v>1976</v>
      </c>
      <c r="B6171" s="17">
        <v>62</v>
      </c>
      <c r="C6171" s="17">
        <v>2.3779999999999999E-2</v>
      </c>
      <c r="D6171" s="17">
        <v>2.35E-2</v>
      </c>
      <c r="E6171" s="17">
        <v>0.5</v>
      </c>
      <c r="F6171" s="2">
        <f t="shared" si="1312"/>
        <v>76517.787925002602</v>
      </c>
      <c r="G6171" s="3">
        <f t="shared" si="1313"/>
        <v>1798.1680162375612</v>
      </c>
      <c r="H6171" s="2">
        <f t="shared" si="1314"/>
        <v>75618.703916883824</v>
      </c>
      <c r="I6171" s="2">
        <f>SUM(H6171:H6219)</f>
        <v>1131447.5558143149</v>
      </c>
      <c r="J6171" s="4">
        <f t="shared" si="1307"/>
        <v>14.786725890759948</v>
      </c>
      <c r="K6171" s="5">
        <f t="shared" si="1315"/>
        <v>0.28967999999999999</v>
      </c>
      <c r="L6171" s="5">
        <f t="shared" si="1308"/>
        <v>4.6348800000000001E-3</v>
      </c>
      <c r="M6171" s="8">
        <f t="shared" si="1309"/>
        <v>387964.30894382618</v>
      </c>
      <c r="N6171" s="6">
        <f>((B6170+E6170)*D6170+(B6171+E6171)*D6171+(B6172+E6172)*D6172)/3/SUM(D6109:D6171)</f>
        <v>5.0470116450336002</v>
      </c>
      <c r="O6171" s="7">
        <f>O6109</f>
        <v>4.3235024367044204E-2</v>
      </c>
      <c r="P6171" s="8">
        <f>M6171*O6109</f>
        <v>16773.646350729792</v>
      </c>
      <c r="Q6171" s="5">
        <f>N6171*O6109</f>
        <v>0.21820767145378356</v>
      </c>
      <c r="R6171" s="8">
        <f t="shared" si="1310"/>
        <v>59118.12261682751</v>
      </c>
      <c r="S6171" s="8">
        <f t="shared" si="1311"/>
        <v>841603.69388848869</v>
      </c>
      <c r="T6171" s="9">
        <f t="shared" si="1316"/>
        <v>10.998798014304464</v>
      </c>
      <c r="U6171" s="10">
        <f t="shared" si="1306"/>
        <v>3.787927876455484</v>
      </c>
    </row>
    <row r="6172" spans="1:21" x14ac:dyDescent="0.3">
      <c r="A6172" s="17">
        <v>1976</v>
      </c>
      <c r="B6172" s="17">
        <v>63</v>
      </c>
      <c r="C6172" s="17">
        <v>2.6349999999999998E-2</v>
      </c>
      <c r="D6172" s="17">
        <v>2.6009999999999998E-2</v>
      </c>
      <c r="E6172" s="17">
        <v>0.5</v>
      </c>
      <c r="F6172" s="2">
        <f t="shared" si="1312"/>
        <v>74719.619908765046</v>
      </c>
      <c r="G6172" s="3">
        <f t="shared" si="1313"/>
        <v>1943.4573138269786</v>
      </c>
      <c r="H6172" s="2">
        <f t="shared" si="1314"/>
        <v>73747.891251851557</v>
      </c>
      <c r="I6172" s="2">
        <f>SUM(H6172:H6219)</f>
        <v>1055828.8518974308</v>
      </c>
      <c r="J6172" s="4">
        <f t="shared" si="1307"/>
        <v>14.130543666932866</v>
      </c>
      <c r="K6172" s="5">
        <f t="shared" si="1315"/>
        <v>0.31568999999999997</v>
      </c>
      <c r="L6172" s="5">
        <f t="shared" si="1308"/>
        <v>4.9714960629921251E-3</v>
      </c>
      <c r="M6172" s="8">
        <f t="shared" si="1309"/>
        <v>390920.01465999294</v>
      </c>
      <c r="N6172" s="6">
        <f>((B6171+E6171)*D6171+(B6172+E6172)*D6172+(B6173+E6173)*D6173)/3/SUM(D6109:D6172)</f>
        <v>5.2555143759173033</v>
      </c>
      <c r="O6172" s="7">
        <f>O6109</f>
        <v>4.3235024367044204E-2</v>
      </c>
      <c r="P6172" s="8">
        <f>M6172*O6109</f>
        <v>16901.436359390071</v>
      </c>
      <c r="Q6172" s="5">
        <f>N6172*O6109</f>
        <v>0.22722229210413572</v>
      </c>
      <c r="R6172" s="8">
        <f t="shared" si="1310"/>
        <v>56990.726363759306</v>
      </c>
      <c r="S6172" s="8">
        <f t="shared" si="1311"/>
        <v>782485.5712716612</v>
      </c>
      <c r="T6172" s="9">
        <f t="shared" si="1316"/>
        <v>10.472290574110255</v>
      </c>
      <c r="U6172" s="10">
        <f t="shared" si="1306"/>
        <v>3.6582530928226102</v>
      </c>
    </row>
    <row r="6173" spans="1:21" x14ac:dyDescent="0.3">
      <c r="A6173" s="17">
        <v>1976</v>
      </c>
      <c r="B6173" s="17">
        <v>64</v>
      </c>
      <c r="C6173" s="17">
        <v>2.921E-2</v>
      </c>
      <c r="D6173" s="17">
        <v>2.879E-2</v>
      </c>
      <c r="E6173" s="17">
        <v>0.5</v>
      </c>
      <c r="F6173" s="2">
        <f t="shared" si="1312"/>
        <v>72776.162594938069</v>
      </c>
      <c r="G6173" s="3">
        <f t="shared" si="1313"/>
        <v>2095.225721108267</v>
      </c>
      <c r="H6173" s="2">
        <f t="shared" si="1314"/>
        <v>71728.549734383938</v>
      </c>
      <c r="I6173" s="2">
        <f>SUM(H6173:H6219)</f>
        <v>982080.96064557892</v>
      </c>
      <c r="J6173" s="4">
        <f t="shared" si="1307"/>
        <v>13.494541696457727</v>
      </c>
      <c r="K6173" s="5">
        <f t="shared" si="1315"/>
        <v>0.34447999999999995</v>
      </c>
      <c r="L6173" s="5">
        <f t="shared" si="1308"/>
        <v>5.3407751937984485E-3</v>
      </c>
      <c r="M6173" s="8">
        <f t="shared" si="1309"/>
        <v>392307.41700964712</v>
      </c>
      <c r="N6173" s="6">
        <f>((B6172+E6172)*D6172+(B6173+E6173)*D6173+(B6174+E6174)*D6174)/3/SUM(D6109:D6173)</f>
        <v>5.435913067038241</v>
      </c>
      <c r="O6173" s="7">
        <f>O6109</f>
        <v>4.3235024367044204E-2</v>
      </c>
      <c r="P6173" s="8">
        <f>M6173*O6109</f>
        <v>16961.420733784264</v>
      </c>
      <c r="Q6173" s="5">
        <f>N6173*O6109</f>
        <v>0.23502183391053236</v>
      </c>
      <c r="R6173" s="8">
        <f t="shared" si="1310"/>
        <v>54870.774432066195</v>
      </c>
      <c r="S6173" s="8">
        <f t="shared" si="1311"/>
        <v>725494.84490790195</v>
      </c>
      <c r="T6173" s="9">
        <f t="shared" si="1316"/>
        <v>9.9688526990067423</v>
      </c>
      <c r="U6173" s="10">
        <f t="shared" ref="U6173:U6210" si="1317">J6173-T6173</f>
        <v>3.5256889974509846</v>
      </c>
    </row>
    <row r="6174" spans="1:21" x14ac:dyDescent="0.3">
      <c r="A6174" s="17">
        <v>1976</v>
      </c>
      <c r="B6174" s="17">
        <v>65</v>
      </c>
      <c r="C6174" s="17">
        <v>3.2719999999999999E-2</v>
      </c>
      <c r="D6174" s="17">
        <v>3.2199999999999999E-2</v>
      </c>
      <c r="E6174" s="17">
        <v>0.5</v>
      </c>
      <c r="F6174" s="2">
        <f t="shared" si="1312"/>
        <v>70680.936873829807</v>
      </c>
      <c r="G6174" s="3">
        <f t="shared" si="1313"/>
        <v>2275.9261673373198</v>
      </c>
      <c r="H6174" s="2">
        <f t="shared" si="1314"/>
        <v>69542.973790161152</v>
      </c>
      <c r="I6174" s="2">
        <f>SUM(H6174:H6219)</f>
        <v>910352.41091119498</v>
      </c>
      <c r="J6174" s="4">
        <f t="shared" ref="J6174:J6219" si="1318">I6174/F6174</f>
        <v>12.879744541816626</v>
      </c>
      <c r="K6174" s="11">
        <f t="shared" si="1315"/>
        <v>0.37667999999999996</v>
      </c>
      <c r="L6174" s="11">
        <f t="shared" ref="L6174:L6218" si="1319">K6174/(B6174+E6174)</f>
        <v>5.7508396946564884E-3</v>
      </c>
      <c r="M6174" s="8">
        <f t="shared" ref="M6174:M6219" si="1320">G6174/L6174</f>
        <v>395755.45279970916</v>
      </c>
      <c r="N6174" s="6">
        <f>((B6173+E6173)*D6173+(B6174+E6174)*D6174+(B6175+E6175)*D6175)/3/SUM(D6109:D6174)</f>
        <v>5.4739876464549928</v>
      </c>
      <c r="O6174" s="7">
        <f>O6109</f>
        <v>4.3235024367044204E-2</v>
      </c>
      <c r="P6174" s="8">
        <f>M6174*O6109</f>
        <v>17110.496645186038</v>
      </c>
      <c r="Q6174" s="5">
        <f>N6174*O6109</f>
        <v>0.23666798927938057</v>
      </c>
      <c r="R6174" s="8">
        <f t="shared" ref="R6174:R6219" si="1321">((1-Q6174)*H6174)</f>
        <v>53084.378014735048</v>
      </c>
      <c r="S6174" s="12">
        <f t="shared" ref="S6174:S6218" si="1322">R6174+S6175</f>
        <v>670624.0704758357</v>
      </c>
      <c r="T6174" s="9">
        <f t="shared" si="1316"/>
        <v>9.4880472746554627</v>
      </c>
      <c r="U6174" s="10">
        <f t="shared" si="1317"/>
        <v>3.3916972671611632</v>
      </c>
    </row>
    <row r="6175" spans="1:21" x14ac:dyDescent="0.3">
      <c r="A6175" s="17">
        <v>1976</v>
      </c>
      <c r="B6175" s="17">
        <v>66</v>
      </c>
      <c r="C6175" s="17">
        <v>3.3950000000000001E-2</v>
      </c>
      <c r="D6175" s="17">
        <v>3.338E-2</v>
      </c>
      <c r="E6175" s="17">
        <v>0.5</v>
      </c>
      <c r="F6175" s="2">
        <f t="shared" ref="F6175:F6219" si="1323">F6174-G6174</f>
        <v>68405.010706492481</v>
      </c>
      <c r="G6175" s="3">
        <f t="shared" ref="G6175:G6219" si="1324">D6175*F6175</f>
        <v>2283.3592573827191</v>
      </c>
      <c r="H6175" s="2">
        <f t="shared" ref="H6175:H6218" si="1325">F6175-0.5*G6175</f>
        <v>67263.331077801122</v>
      </c>
      <c r="I6175" s="2">
        <f>SUM(H6175:H6219)</f>
        <v>840809.4371210339</v>
      </c>
      <c r="J6175" s="4">
        <f t="shared" si="1318"/>
        <v>12.291635195098809</v>
      </c>
      <c r="K6175" s="5">
        <f t="shared" ref="K6175:K6207" si="1326">K6174+G6175/F6175</f>
        <v>0.41005999999999998</v>
      </c>
      <c r="L6175" s="5">
        <f t="shared" si="1319"/>
        <v>6.1663157894736838E-3</v>
      </c>
      <c r="M6175" s="8">
        <f t="shared" si="1320"/>
        <v>370295.54361788719</v>
      </c>
      <c r="N6175" s="6">
        <f>((B6174+E6174)*D6174+(B6175+E6175)*D6175+(B6176+E6176)*D6176)/3/SUM(D6109:D6175)</f>
        <v>5.535913443561105</v>
      </c>
      <c r="O6175" s="7">
        <f>O6109</f>
        <v>4.3235024367044204E-2</v>
      </c>
      <c r="P6175" s="8">
        <f>M6175*O6109</f>
        <v>16009.736851327232</v>
      </c>
      <c r="Q6175" s="5">
        <f>N6175*O6109</f>
        <v>0.23934535262621195</v>
      </c>
      <c r="R6175" s="8">
        <f t="shared" si="1321"/>
        <v>51164.165382171173</v>
      </c>
      <c r="S6175" s="8">
        <f t="shared" si="1322"/>
        <v>617539.69246110064</v>
      </c>
      <c r="T6175" s="9">
        <f t="shared" si="1316"/>
        <v>9.0276967444796927</v>
      </c>
      <c r="U6175" s="10">
        <f t="shared" si="1317"/>
        <v>3.2639384506191167</v>
      </c>
    </row>
    <row r="6176" spans="1:21" x14ac:dyDescent="0.3">
      <c r="A6176" s="17">
        <v>1976</v>
      </c>
      <c r="B6176" s="17">
        <v>67</v>
      </c>
      <c r="C6176" s="17">
        <v>3.7449999999999997E-2</v>
      </c>
      <c r="D6176" s="17">
        <v>3.6760000000000001E-2</v>
      </c>
      <c r="E6176" s="17">
        <v>0.5</v>
      </c>
      <c r="F6176" s="2">
        <f t="shared" si="1323"/>
        <v>66121.651449109762</v>
      </c>
      <c r="G6176" s="3">
        <f t="shared" si="1324"/>
        <v>2430.631907269275</v>
      </c>
      <c r="H6176" s="2">
        <f t="shared" si="1325"/>
        <v>64906.335495475127</v>
      </c>
      <c r="I6176" s="2">
        <f>SUM(H6176:H6219)</f>
        <v>773546.10604323284</v>
      </c>
      <c r="J6176" s="4">
        <f t="shared" si="1318"/>
        <v>11.698832214416017</v>
      </c>
      <c r="K6176" s="5">
        <f t="shared" si="1326"/>
        <v>0.44681999999999999</v>
      </c>
      <c r="L6176" s="5">
        <f t="shared" si="1319"/>
        <v>6.6195555555555556E-3</v>
      </c>
      <c r="M6176" s="8">
        <f t="shared" si="1320"/>
        <v>367189.5925443715</v>
      </c>
      <c r="N6176" s="6">
        <f>((B6175+E6175)*D6175+(B6176+E6176)*D6176+(B6177+E6177)*D6177)/3/SUM(D6109:D6176)</f>
        <v>5.5633961475911242</v>
      </c>
      <c r="O6176" s="7">
        <f>O6109</f>
        <v>4.3235024367044204E-2</v>
      </c>
      <c r="P6176" s="8">
        <f>M6176*O6109</f>
        <v>15875.450980980935</v>
      </c>
      <c r="Q6176" s="5">
        <f>N6176*O6109</f>
        <v>0.24053356800462211</v>
      </c>
      <c r="R6176" s="8">
        <f t="shared" si="1321"/>
        <v>49294.183032643443</v>
      </c>
      <c r="S6176" s="8">
        <f t="shared" si="1322"/>
        <v>566375.52707892947</v>
      </c>
      <c r="T6176" s="9">
        <f t="shared" si="1316"/>
        <v>8.565659124754891</v>
      </c>
      <c r="U6176" s="10">
        <f t="shared" si="1317"/>
        <v>3.1331730896611258</v>
      </c>
    </row>
    <row r="6177" spans="1:21" x14ac:dyDescent="0.3">
      <c r="A6177" s="17">
        <v>1976</v>
      </c>
      <c r="B6177" s="17">
        <v>68</v>
      </c>
      <c r="C6177" s="17">
        <v>4.1059999999999999E-2</v>
      </c>
      <c r="D6177" s="17">
        <v>4.0239999999999998E-2</v>
      </c>
      <c r="E6177" s="17">
        <v>0.5</v>
      </c>
      <c r="F6177" s="2">
        <f t="shared" si="1323"/>
        <v>63691.019541840491</v>
      </c>
      <c r="G6177" s="3">
        <f t="shared" si="1324"/>
        <v>2562.9266263636614</v>
      </c>
      <c r="H6177" s="2">
        <f t="shared" si="1325"/>
        <v>62409.556228658657</v>
      </c>
      <c r="I6177" s="2">
        <f>SUM(H6177:H6219)</f>
        <v>708639.77054775774</v>
      </c>
      <c r="J6177" s="4">
        <f t="shared" si="1318"/>
        <v>11.126211758664525</v>
      </c>
      <c r="K6177" s="5">
        <f t="shared" si="1326"/>
        <v>0.48705999999999999</v>
      </c>
      <c r="L6177" s="5">
        <f t="shared" si="1319"/>
        <v>7.1103649635036494E-3</v>
      </c>
      <c r="M6177" s="8">
        <f t="shared" si="1320"/>
        <v>360449.37770687556</v>
      </c>
      <c r="N6177" s="6">
        <f>((B6176+E6176)*D6176+(B6177+E6177)*D6177+(B6178+E6178)*D6178)/3/SUM(D6109:D6177)</f>
        <v>5.7406856102602006</v>
      </c>
      <c r="O6177" s="7">
        <f>O6109</f>
        <v>4.3235024367044204E-2</v>
      </c>
      <c r="P6177" s="8">
        <f>M6177*O6109</f>
        <v>15584.037628242684</v>
      </c>
      <c r="Q6177" s="5">
        <f>N6177*O6109</f>
        <v>0.24819868224313979</v>
      </c>
      <c r="R6177" s="8">
        <f t="shared" si="1321"/>
        <v>46919.586613326443</v>
      </c>
      <c r="S6177" s="8">
        <f t="shared" si="1322"/>
        <v>517081.34404628607</v>
      </c>
      <c r="T6177" s="9">
        <f t="shared" si="1316"/>
        <v>8.1185910944101032</v>
      </c>
      <c r="U6177" s="10">
        <f t="shared" si="1317"/>
        <v>3.0076206642544214</v>
      </c>
    </row>
    <row r="6178" spans="1:21" x14ac:dyDescent="0.3">
      <c r="A6178" s="17">
        <v>1976</v>
      </c>
      <c r="B6178" s="17">
        <v>69</v>
      </c>
      <c r="C6178" s="17">
        <v>4.6379999999999998E-2</v>
      </c>
      <c r="D6178" s="17">
        <v>4.5330000000000002E-2</v>
      </c>
      <c r="E6178" s="17">
        <v>0.5</v>
      </c>
      <c r="F6178" s="2">
        <f t="shared" si="1323"/>
        <v>61128.092915476831</v>
      </c>
      <c r="G6178" s="3">
        <f t="shared" si="1324"/>
        <v>2770.9364518585649</v>
      </c>
      <c r="H6178" s="2">
        <f t="shared" si="1325"/>
        <v>59742.624689547549</v>
      </c>
      <c r="I6178" s="2">
        <f>SUM(H6178:H6219)</f>
        <v>646230.21431909897</v>
      </c>
      <c r="J6178" s="4">
        <f t="shared" si="1318"/>
        <v>10.571738516571354</v>
      </c>
      <c r="K6178" s="5">
        <f t="shared" si="1326"/>
        <v>0.53239000000000003</v>
      </c>
      <c r="L6178" s="5">
        <f t="shared" si="1319"/>
        <v>7.660287769784173E-3</v>
      </c>
      <c r="M6178" s="8">
        <f t="shared" si="1320"/>
        <v>361727.46183093271</v>
      </c>
      <c r="N6178" s="6">
        <f>((B6177+E6177)*D6177+(B6178+E6178)*D6178+(B6179+E6179)*D6179)/3/SUM(D6109:D6178)</f>
        <v>5.8656404765929739</v>
      </c>
      <c r="O6178" s="7">
        <f>O6109</f>
        <v>4.3235024367044204E-2</v>
      </c>
      <c r="P6178" s="8">
        <f>M6178*O6109</f>
        <v>15639.295626489427</v>
      </c>
      <c r="Q6178" s="5">
        <f>N6178*O6109</f>
        <v>0.25360110893381799</v>
      </c>
      <c r="R6178" s="8">
        <f t="shared" si="1321"/>
        <v>44591.828817661401</v>
      </c>
      <c r="S6178" s="8">
        <f t="shared" si="1322"/>
        <v>470161.75743295962</v>
      </c>
      <c r="T6178" s="9">
        <f t="shared" si="1316"/>
        <v>7.6914187079754424</v>
      </c>
      <c r="U6178" s="10">
        <f t="shared" si="1317"/>
        <v>2.8803198085959121</v>
      </c>
    </row>
    <row r="6179" spans="1:21" x14ac:dyDescent="0.3">
      <c r="A6179" s="17">
        <v>1976</v>
      </c>
      <c r="B6179" s="17">
        <v>70</v>
      </c>
      <c r="C6179" s="17">
        <v>5.0340000000000003E-2</v>
      </c>
      <c r="D6179" s="17">
        <v>4.9099999999999998E-2</v>
      </c>
      <c r="E6179" s="17">
        <v>0.5</v>
      </c>
      <c r="F6179" s="2">
        <f t="shared" si="1323"/>
        <v>58357.156463618267</v>
      </c>
      <c r="G6179" s="3">
        <f t="shared" si="1324"/>
        <v>2865.3363823636569</v>
      </c>
      <c r="H6179" s="2">
        <f t="shared" si="1325"/>
        <v>56924.488272436436</v>
      </c>
      <c r="I6179" s="2">
        <f>SUM(H6179:H6219)</f>
        <v>586487.58962955151</v>
      </c>
      <c r="J6179" s="4">
        <f t="shared" si="1318"/>
        <v>10.04996859288692</v>
      </c>
      <c r="K6179" s="5">
        <f t="shared" si="1326"/>
        <v>0.58149000000000006</v>
      </c>
      <c r="L6179" s="5">
        <f t="shared" si="1319"/>
        <v>8.2480851063829793E-3</v>
      </c>
      <c r="M6179" s="8">
        <f t="shared" si="1320"/>
        <v>347394.13396040828</v>
      </c>
      <c r="N6179" s="6">
        <f>((B6178+E6178)*D6178+(B6179+E6179)*D6179+(B6180+E6180)*D6180)/3/SUM(D6109:D6179)</f>
        <v>5.8654089780850347</v>
      </c>
      <c r="O6179" s="7">
        <f>O6109</f>
        <v>4.3235024367044204E-2</v>
      </c>
      <c r="P6179" s="8">
        <f>M6179*O6109</f>
        <v>15019.593846746471</v>
      </c>
      <c r="Q6179" s="5">
        <f>N6179*O6109</f>
        <v>0.25359110009018632</v>
      </c>
      <c r="R6179" s="8">
        <f t="shared" si="1321"/>
        <v>42488.944669358374</v>
      </c>
      <c r="S6179" s="8">
        <f t="shared" si="1322"/>
        <v>425569.92861529824</v>
      </c>
      <c r="T6179" s="9">
        <f t="shared" si="1316"/>
        <v>7.2925062563768384</v>
      </c>
      <c r="U6179" s="10">
        <f t="shared" si="1317"/>
        <v>2.7574623365100814</v>
      </c>
    </row>
    <row r="6180" spans="1:21" x14ac:dyDescent="0.3">
      <c r="A6180" s="17">
        <v>1976</v>
      </c>
      <c r="B6180" s="17">
        <v>71</v>
      </c>
      <c r="C6180" s="17">
        <v>5.194E-2</v>
      </c>
      <c r="D6180" s="17">
        <v>5.0630000000000001E-2</v>
      </c>
      <c r="E6180" s="17">
        <v>0.5</v>
      </c>
      <c r="F6180" s="2">
        <f t="shared" si="1323"/>
        <v>55491.820081254613</v>
      </c>
      <c r="G6180" s="3">
        <f t="shared" si="1324"/>
        <v>2809.5508507139211</v>
      </c>
      <c r="H6180" s="2">
        <f t="shared" si="1325"/>
        <v>54087.044655897655</v>
      </c>
      <c r="I6180" s="2">
        <f>SUM(H6180:H6219)</f>
        <v>529563.10135711508</v>
      </c>
      <c r="J6180" s="4">
        <f t="shared" si="1318"/>
        <v>9.5430840181795347</v>
      </c>
      <c r="K6180" s="5">
        <f t="shared" si="1326"/>
        <v>0.63212000000000002</v>
      </c>
      <c r="L6180" s="5">
        <f t="shared" si="1319"/>
        <v>8.8408391608391611E-3</v>
      </c>
      <c r="M6180" s="8">
        <f t="shared" si="1320"/>
        <v>317792.32713099627</v>
      </c>
      <c r="N6180" s="6">
        <f>((B6179+E6179)*D6179+(B6180+E6180)*D6180+(B6181+E6181)*D6181)/3/SUM(D6109:D6180)</f>
        <v>5.8978094876500249</v>
      </c>
      <c r="O6180" s="7">
        <f>O6109</f>
        <v>4.3235024367044204E-2</v>
      </c>
      <c r="P6180" s="8">
        <f>M6180*O6109</f>
        <v>13739.759007168306</v>
      </c>
      <c r="Q6180" s="5">
        <f>N6180*O6109</f>
        <v>0.2549919369107333</v>
      </c>
      <c r="R6180" s="8">
        <f t="shared" si="1321"/>
        <v>40295.284377312986</v>
      </c>
      <c r="S6180" s="8">
        <f t="shared" si="1322"/>
        <v>383080.98394593986</v>
      </c>
      <c r="T6180" s="9">
        <f t="shared" si="1316"/>
        <v>6.9033775317697019</v>
      </c>
      <c r="U6180" s="10">
        <f t="shared" si="1317"/>
        <v>2.6397064864098327</v>
      </c>
    </row>
    <row r="6181" spans="1:21" x14ac:dyDescent="0.3">
      <c r="A6181" s="17">
        <v>1976</v>
      </c>
      <c r="B6181" s="17">
        <v>72</v>
      </c>
      <c r="C6181" s="17">
        <v>5.824E-2</v>
      </c>
      <c r="D6181" s="17">
        <v>5.6590000000000001E-2</v>
      </c>
      <c r="E6181" s="17">
        <v>0.5</v>
      </c>
      <c r="F6181" s="2">
        <f t="shared" si="1323"/>
        <v>52682.269230540689</v>
      </c>
      <c r="G6181" s="3">
        <f t="shared" si="1324"/>
        <v>2981.2896157562977</v>
      </c>
      <c r="H6181" s="2">
        <f t="shared" si="1325"/>
        <v>51191.624422662542</v>
      </c>
      <c r="I6181" s="2">
        <f>SUM(H6181:H6219)</f>
        <v>475476.0567012176</v>
      </c>
      <c r="J6181" s="4">
        <f t="shared" si="1318"/>
        <v>9.0253526214010744</v>
      </c>
      <c r="K6181" s="5">
        <f t="shared" si="1326"/>
        <v>0.68871000000000004</v>
      </c>
      <c r="L6181" s="5">
        <f t="shared" si="1319"/>
        <v>9.4994482758620699E-3</v>
      </c>
      <c r="M6181" s="8">
        <f t="shared" si="1320"/>
        <v>313838.18609041767</v>
      </c>
      <c r="N6181" s="6">
        <f>((B6180+E6180)*D6180+(B6181+E6181)*D6181+(B6182+E6182)*D6182)/3/SUM(D6109:D6181)</f>
        <v>5.9921277944756612</v>
      </c>
      <c r="O6181" s="7">
        <f>O6109</f>
        <v>4.3235024367044204E-2</v>
      </c>
      <c r="P6181" s="8">
        <f>M6181*O6109</f>
        <v>13568.801622928162</v>
      </c>
      <c r="Q6181" s="5">
        <f>N6181*O6109</f>
        <v>0.25906979120459805</v>
      </c>
      <c r="R6181" s="8">
        <f t="shared" si="1321"/>
        <v>37929.420972059153</v>
      </c>
      <c r="S6181" s="8">
        <f t="shared" si="1322"/>
        <v>342785.69956862688</v>
      </c>
      <c r="T6181" s="9">
        <f t="shared" si="1316"/>
        <v>6.506661625917757</v>
      </c>
      <c r="U6181" s="10">
        <f t="shared" si="1317"/>
        <v>2.5186909954833174</v>
      </c>
    </row>
    <row r="6182" spans="1:21" x14ac:dyDescent="0.3">
      <c r="A6182" s="17">
        <v>1976</v>
      </c>
      <c r="B6182" s="17">
        <v>73</v>
      </c>
      <c r="C6182" s="17">
        <v>6.5439999999999998E-2</v>
      </c>
      <c r="D6182" s="17">
        <v>6.3369999999999996E-2</v>
      </c>
      <c r="E6182" s="17">
        <v>0.5</v>
      </c>
      <c r="F6182" s="2">
        <f t="shared" si="1323"/>
        <v>49700.979614784388</v>
      </c>
      <c r="G6182" s="3">
        <f t="shared" si="1324"/>
        <v>3149.5510781888865</v>
      </c>
      <c r="H6182" s="2">
        <f t="shared" si="1325"/>
        <v>48126.204075689944</v>
      </c>
      <c r="I6182" s="2">
        <f>SUM(H6182:H6219)</f>
        <v>424284.43227855506</v>
      </c>
      <c r="J6182" s="4">
        <f t="shared" si="1318"/>
        <v>8.5367418422542425</v>
      </c>
      <c r="K6182" s="5">
        <f t="shared" si="1326"/>
        <v>0.75208000000000008</v>
      </c>
      <c r="L6182" s="5">
        <f t="shared" si="1319"/>
        <v>1.0232380952380953E-2</v>
      </c>
      <c r="M6182" s="8">
        <f t="shared" si="1320"/>
        <v>307802.36709775974</v>
      </c>
      <c r="N6182" s="6">
        <f>((B6181+E6181)*D6181+(B6182+E6182)*D6182+(B6183+E6183)*D6183)/3/SUM(D6109:D6182)</f>
        <v>6.0627238237066976</v>
      </c>
      <c r="O6182" s="7">
        <f>O6109</f>
        <v>4.3235024367044204E-2</v>
      </c>
      <c r="P6182" s="8">
        <f>M6182*O6109</f>
        <v>13307.842841705527</v>
      </c>
      <c r="Q6182" s="5">
        <f>N6182*O6109</f>
        <v>0.26212201224861847</v>
      </c>
      <c r="R6182" s="8">
        <f t="shared" si="1321"/>
        <v>35511.266621482428</v>
      </c>
      <c r="S6182" s="8">
        <f t="shared" si="1322"/>
        <v>304856.27859656775</v>
      </c>
      <c r="T6182" s="9">
        <f t="shared" si="1316"/>
        <v>6.1338082460226424</v>
      </c>
      <c r="U6182" s="10">
        <f t="shared" si="1317"/>
        <v>2.4029335962316001</v>
      </c>
    </row>
    <row r="6183" spans="1:21" x14ac:dyDescent="0.3">
      <c r="A6183" s="17">
        <v>1976</v>
      </c>
      <c r="B6183" s="17">
        <v>74</v>
      </c>
      <c r="C6183" s="17">
        <v>6.8269999999999997E-2</v>
      </c>
      <c r="D6183" s="17">
        <v>6.6019999999999995E-2</v>
      </c>
      <c r="E6183" s="17">
        <v>0.5</v>
      </c>
      <c r="F6183" s="2">
        <f t="shared" si="1323"/>
        <v>46551.4285365955</v>
      </c>
      <c r="G6183" s="3">
        <f t="shared" si="1324"/>
        <v>3073.3253119860346</v>
      </c>
      <c r="H6183" s="2">
        <f t="shared" si="1325"/>
        <v>45014.765880602485</v>
      </c>
      <c r="I6183" s="2">
        <f>SUM(H6183:H6219)</f>
        <v>376158.22820286511</v>
      </c>
      <c r="J6183" s="4">
        <f t="shared" si="1318"/>
        <v>8.0804873239745074</v>
      </c>
      <c r="K6183" s="5">
        <f t="shared" si="1326"/>
        <v>0.81810000000000005</v>
      </c>
      <c r="L6183" s="5">
        <f t="shared" si="1319"/>
        <v>1.0981208053691276E-2</v>
      </c>
      <c r="M6183" s="8">
        <f t="shared" si="1320"/>
        <v>279871.33081892133</v>
      </c>
      <c r="N6183" s="6">
        <f>((B6182+E6182)*D6182+(B6183+E6183)*D6183+(B6184+E6184)*D6184)/3/SUM(D6109:D6183)</f>
        <v>6.3683229434054507</v>
      </c>
      <c r="O6183" s="7">
        <f>O6109</f>
        <v>4.3235024367044204E-2</v>
      </c>
      <c r="P6183" s="8">
        <f>M6183*O6109</f>
        <v>12100.243807593153</v>
      </c>
      <c r="Q6183" s="5">
        <f>N6183*O6109</f>
        <v>0.27533459763534135</v>
      </c>
      <c r="R6183" s="8">
        <f t="shared" si="1321"/>
        <v>32620.643429217704</v>
      </c>
      <c r="S6183" s="8">
        <f t="shared" si="1322"/>
        <v>269345.0119750853</v>
      </c>
      <c r="T6183" s="9">
        <f t="shared" si="1316"/>
        <v>5.7859666274976922</v>
      </c>
      <c r="U6183" s="10">
        <f t="shared" si="1317"/>
        <v>2.2945206964768152</v>
      </c>
    </row>
    <row r="6184" spans="1:21" x14ac:dyDescent="0.3">
      <c r="A6184" s="17">
        <v>1976</v>
      </c>
      <c r="B6184" s="17">
        <v>75</v>
      </c>
      <c r="C6184" s="17">
        <v>8.3529999999999993E-2</v>
      </c>
      <c r="D6184" s="17">
        <v>8.0180000000000001E-2</v>
      </c>
      <c r="E6184" s="17">
        <v>0.5</v>
      </c>
      <c r="F6184" s="2">
        <f t="shared" si="1323"/>
        <v>43478.103224609469</v>
      </c>
      <c r="G6184" s="3">
        <f t="shared" si="1324"/>
        <v>3486.0743165491872</v>
      </c>
      <c r="H6184" s="2">
        <f t="shared" si="1325"/>
        <v>41735.066066334875</v>
      </c>
      <c r="I6184" s="2">
        <f>SUM(H6184:H6219)</f>
        <v>331143.46232226258</v>
      </c>
      <c r="J6184" s="4">
        <f t="shared" si="1318"/>
        <v>7.6163272489501983</v>
      </c>
      <c r="K6184" s="5">
        <f t="shared" si="1326"/>
        <v>0.89828000000000008</v>
      </c>
      <c r="L6184" s="5">
        <f t="shared" si="1319"/>
        <v>1.1897748344370861E-2</v>
      </c>
      <c r="M6184" s="8">
        <f t="shared" si="1320"/>
        <v>293002.86202460661</v>
      </c>
      <c r="N6184" s="6">
        <f>((B6183+E6183)*D6183+(B6184+E6184)*D6184+(B6185+E6185)*D6185)/3/SUM(D6109:D6184)</f>
        <v>6.4299550251591926</v>
      </c>
      <c r="O6184" s="7">
        <f>O6109</f>
        <v>4.3235024367044204E-2</v>
      </c>
      <c r="P6184" s="8">
        <f>M6184*O6109</f>
        <v>12667.985879247557</v>
      </c>
      <c r="Q6184" s="5">
        <f>N6184*O6109</f>
        <v>0.27799926219175602</v>
      </c>
      <c r="R6184" s="8">
        <f t="shared" si="1321"/>
        <v>30132.748492369588</v>
      </c>
      <c r="S6184" s="8">
        <f t="shared" si="1322"/>
        <v>236724.36854586762</v>
      </c>
      <c r="T6184" s="9">
        <f t="shared" si="1316"/>
        <v>5.4446802180615119</v>
      </c>
      <c r="U6184" s="10">
        <f t="shared" si="1317"/>
        <v>2.1716470308886864</v>
      </c>
    </row>
    <row r="6185" spans="1:21" x14ac:dyDescent="0.3">
      <c r="A6185" s="17">
        <v>1976</v>
      </c>
      <c r="B6185" s="17">
        <v>76</v>
      </c>
      <c r="C6185" s="17">
        <v>8.6679999999999993E-2</v>
      </c>
      <c r="D6185" s="17">
        <v>8.3080000000000001E-2</v>
      </c>
      <c r="E6185" s="17">
        <v>0.5</v>
      </c>
      <c r="F6185" s="2">
        <f t="shared" si="1323"/>
        <v>39992.028908060282</v>
      </c>
      <c r="G6185" s="3">
        <f t="shared" si="1324"/>
        <v>3322.5377616816481</v>
      </c>
      <c r="H6185" s="2">
        <f t="shared" si="1325"/>
        <v>38330.760027219454</v>
      </c>
      <c r="I6185" s="2">
        <f>SUM(H6185:H6219)</f>
        <v>289408.39625592774</v>
      </c>
      <c r="J6185" s="4">
        <f t="shared" si="1318"/>
        <v>7.236652006860254</v>
      </c>
      <c r="K6185" s="5">
        <f t="shared" si="1326"/>
        <v>0.98136000000000012</v>
      </c>
      <c r="L6185" s="5">
        <f t="shared" si="1319"/>
        <v>1.2828235294117649E-2</v>
      </c>
      <c r="M6185" s="8">
        <f t="shared" si="1320"/>
        <v>259001.93483395089</v>
      </c>
      <c r="N6185" s="6">
        <f>((B6184+E6184)*D6184+(B6185+E6185)*D6185+(B6186+E6186)*D6186)/3/SUM(D6109:D6185)</f>
        <v>6.4864694573517019</v>
      </c>
      <c r="O6185" s="7">
        <f>O6109</f>
        <v>4.3235024367044204E-2</v>
      </c>
      <c r="P6185" s="8">
        <f>M6185*O6109</f>
        <v>11197.954963657461</v>
      </c>
      <c r="Q6185" s="5">
        <f>N6185*O6109</f>
        <v>0.28044266504468884</v>
      </c>
      <c r="R6185" s="8">
        <f t="shared" si="1321"/>
        <v>27581.179531997601</v>
      </c>
      <c r="S6185" s="8">
        <f t="shared" si="1322"/>
        <v>206591.62005349802</v>
      </c>
      <c r="T6185" s="9">
        <f t="shared" si="1316"/>
        <v>5.165819931977996</v>
      </c>
      <c r="U6185" s="10">
        <f t="shared" si="1317"/>
        <v>2.070832074882258</v>
      </c>
    </row>
    <row r="6186" spans="1:21" x14ac:dyDescent="0.3">
      <c r="A6186" s="17">
        <v>1976</v>
      </c>
      <c r="B6186" s="17">
        <v>77</v>
      </c>
      <c r="C6186" s="17">
        <v>9.0179999999999996E-2</v>
      </c>
      <c r="D6186" s="17">
        <v>8.6290000000000006E-2</v>
      </c>
      <c r="E6186" s="17">
        <v>0.5</v>
      </c>
      <c r="F6186" s="2">
        <f t="shared" si="1323"/>
        <v>36669.491146378634</v>
      </c>
      <c r="G6186" s="3">
        <f t="shared" si="1324"/>
        <v>3164.2103910210126</v>
      </c>
      <c r="H6186" s="2">
        <f t="shared" si="1325"/>
        <v>35087.385950868127</v>
      </c>
      <c r="I6186" s="2">
        <f>SUM(H6186:H6219)</f>
        <v>251077.63622870826</v>
      </c>
      <c r="J6186" s="4">
        <f t="shared" si="1318"/>
        <v>6.8470444606511514</v>
      </c>
      <c r="K6186" s="5">
        <f t="shared" si="1326"/>
        <v>1.0676500000000002</v>
      </c>
      <c r="L6186" s="5">
        <f t="shared" si="1319"/>
        <v>1.3776129032258068E-2</v>
      </c>
      <c r="M6186" s="8">
        <f t="shared" si="1320"/>
        <v>229687.91767351513</v>
      </c>
      <c r="N6186" s="6">
        <f>((B6185+E6185)*D6185+(B6186+E6186)*D6186+(B6187+E6187)*D6187)/3/SUM(D6109:D6186)</f>
        <v>6.5252845033484741</v>
      </c>
      <c r="O6186" s="7">
        <f>O6109</f>
        <v>4.3235024367044204E-2</v>
      </c>
      <c r="P6186" s="8">
        <f>M6186*O6109</f>
        <v>9930.5627174300698</v>
      </c>
      <c r="Q6186" s="5">
        <f>N6186*O6109</f>
        <v>0.28212083450416719</v>
      </c>
      <c r="R6186" s="8">
        <f t="shared" si="1321"/>
        <v>25188.503345839417</v>
      </c>
      <c r="S6186" s="8">
        <f t="shared" si="1322"/>
        <v>179010.44052150042</v>
      </c>
      <c r="T6186" s="9">
        <f t="shared" si="1316"/>
        <v>4.8817268777174982</v>
      </c>
      <c r="U6186" s="10">
        <f t="shared" si="1317"/>
        <v>1.9653175829336531</v>
      </c>
    </row>
    <row r="6187" spans="1:21" x14ac:dyDescent="0.3">
      <c r="A6187" s="17">
        <v>1976</v>
      </c>
      <c r="B6187" s="17">
        <v>78</v>
      </c>
      <c r="C6187" s="17">
        <v>0.10536</v>
      </c>
      <c r="D6187" s="17">
        <v>0.10009</v>
      </c>
      <c r="E6187" s="17">
        <v>0.5</v>
      </c>
      <c r="F6187" s="2">
        <f t="shared" si="1323"/>
        <v>33505.28075535762</v>
      </c>
      <c r="G6187" s="3">
        <f t="shared" si="1324"/>
        <v>3353.543550803744</v>
      </c>
      <c r="H6187" s="2">
        <f t="shared" si="1325"/>
        <v>31828.50897995575</v>
      </c>
      <c r="I6187" s="2">
        <f>SUM(H6187:H6219)</f>
        <v>215990.25027784012</v>
      </c>
      <c r="J6187" s="4">
        <f t="shared" si="1318"/>
        <v>6.4464539740739966</v>
      </c>
      <c r="K6187" s="5">
        <f t="shared" si="1326"/>
        <v>1.1677400000000002</v>
      </c>
      <c r="L6187" s="5">
        <f t="shared" si="1319"/>
        <v>1.487566878980892E-2</v>
      </c>
      <c r="M6187" s="8">
        <f t="shared" si="1320"/>
        <v>225438.17008759986</v>
      </c>
      <c r="N6187" s="6">
        <f>((B6186+E6186)*D6186+(B6187+E6187)*D6187+(B6188+E6188)*D6188)/3/SUM(D6109:D6187)</f>
        <v>6.5527257779985266</v>
      </c>
      <c r="O6187" s="7">
        <f>O6109</f>
        <v>4.3235024367044204E-2</v>
      </c>
      <c r="P6187" s="8">
        <f>M6187*O6109</f>
        <v>9746.8247769992358</v>
      </c>
      <c r="Q6187" s="5">
        <f>N6187*O6109</f>
        <v>0.28330725868232498</v>
      </c>
      <c r="R6187" s="8">
        <f t="shared" si="1321"/>
        <v>22811.261352898724</v>
      </c>
      <c r="S6187" s="8">
        <f t="shared" si="1322"/>
        <v>153821.93717566101</v>
      </c>
      <c r="T6187" s="9">
        <f t="shared" si="1316"/>
        <v>4.5909759210438583</v>
      </c>
      <c r="U6187" s="10">
        <f t="shared" si="1317"/>
        <v>1.8554780530301382</v>
      </c>
    </row>
    <row r="6188" spans="1:21" x14ac:dyDescent="0.3">
      <c r="A6188" s="17">
        <v>1976</v>
      </c>
      <c r="B6188" s="17">
        <v>79</v>
      </c>
      <c r="C6188" s="17">
        <v>0.11171</v>
      </c>
      <c r="D6188" s="17">
        <v>0.10580000000000001</v>
      </c>
      <c r="E6188" s="17">
        <v>0.5</v>
      </c>
      <c r="F6188" s="2">
        <f t="shared" si="1323"/>
        <v>30151.737204553876</v>
      </c>
      <c r="G6188" s="3">
        <f t="shared" si="1324"/>
        <v>3190.0537962418002</v>
      </c>
      <c r="H6188" s="2">
        <f t="shared" si="1325"/>
        <v>28556.710306432975</v>
      </c>
      <c r="I6188" s="2">
        <f>SUM(H6188:H6219)</f>
        <v>184161.74129788438</v>
      </c>
      <c r="J6188" s="4">
        <f t="shared" si="1318"/>
        <v>6.10783186549099</v>
      </c>
      <c r="K6188" s="5">
        <f t="shared" si="1326"/>
        <v>1.2735400000000001</v>
      </c>
      <c r="L6188" s="5">
        <f t="shared" si="1319"/>
        <v>1.601937106918239E-2</v>
      </c>
      <c r="M6188" s="8">
        <f t="shared" si="1320"/>
        <v>199137.26840242403</v>
      </c>
      <c r="N6188" s="6">
        <f>((B6187+E6187)*D6187+(B6188+E6188)*D6188+(B6189+E6189)*D6189)/3/SUM(D6109:D6188)</f>
        <v>6.6310912888484062</v>
      </c>
      <c r="O6188" s="7">
        <f>O6109</f>
        <v>4.3235024367044204E-2</v>
      </c>
      <c r="P6188" s="8">
        <f>M6188*O6109</f>
        <v>8609.7046517654253</v>
      </c>
      <c r="Q6188" s="5">
        <f>N6188*O6109</f>
        <v>0.2866953934534554</v>
      </c>
      <c r="R6188" s="8">
        <f t="shared" si="1321"/>
        <v>20369.633009393827</v>
      </c>
      <c r="S6188" s="8">
        <f t="shared" si="1322"/>
        <v>131010.67582276229</v>
      </c>
      <c r="T6188" s="9">
        <f t="shared" si="1316"/>
        <v>4.3450456911973712</v>
      </c>
      <c r="U6188" s="10">
        <f t="shared" si="1317"/>
        <v>1.7627861742936188</v>
      </c>
    </row>
    <row r="6189" spans="1:21" x14ac:dyDescent="0.3">
      <c r="A6189" s="17">
        <v>1976</v>
      </c>
      <c r="B6189" s="17">
        <v>80</v>
      </c>
      <c r="C6189" s="17">
        <v>0.11935</v>
      </c>
      <c r="D6189" s="17">
        <v>0.11262999999999999</v>
      </c>
      <c r="E6189" s="17">
        <v>0.5</v>
      </c>
      <c r="F6189" s="2">
        <f t="shared" si="1323"/>
        <v>26961.683408312078</v>
      </c>
      <c r="G6189" s="3">
        <f t="shared" si="1324"/>
        <v>3036.694402278189</v>
      </c>
      <c r="H6189" s="2">
        <f t="shared" si="1325"/>
        <v>25443.336207172983</v>
      </c>
      <c r="I6189" s="2">
        <f>SUM(H6189:H6219)</f>
        <v>155605.03099145144</v>
      </c>
      <c r="J6189" s="4">
        <f t="shared" si="1318"/>
        <v>5.7713395945996311</v>
      </c>
      <c r="K6189" s="5">
        <f t="shared" si="1326"/>
        <v>1.3861700000000001</v>
      </c>
      <c r="L6189" s="5">
        <f t="shared" si="1319"/>
        <v>1.7219503105590065E-2</v>
      </c>
      <c r="M6189" s="8">
        <f t="shared" si="1320"/>
        <v>176352.03429838634</v>
      </c>
      <c r="N6189" s="6">
        <f>((B6188+E6188)*D6188+(B6189+E6189)*D6189+(B6190+E6190)*D6190)/3/SUM(D6109:D6189)</f>
        <v>6.4369209163859162</v>
      </c>
      <c r="O6189" s="7">
        <f>O6109</f>
        <v>4.3235024367044204E-2</v>
      </c>
      <c r="P6189" s="8">
        <f>M6189*O6109</f>
        <v>7624.5845000685486</v>
      </c>
      <c r="Q6189" s="5">
        <f>N6189*O6109</f>
        <v>0.2783004326686816</v>
      </c>
      <c r="R6189" s="8">
        <f t="shared" si="1321"/>
        <v>18362.444732182012</v>
      </c>
      <c r="S6189" s="8">
        <f t="shared" si="1322"/>
        <v>110641.04281336846</v>
      </c>
      <c r="T6189" s="9">
        <f t="shared" si="1316"/>
        <v>4.1036400115602083</v>
      </c>
      <c r="U6189" s="10">
        <f t="shared" si="1317"/>
        <v>1.6676995830394228</v>
      </c>
    </row>
    <row r="6190" spans="1:21" x14ac:dyDescent="0.3">
      <c r="A6190" s="17">
        <v>1976</v>
      </c>
      <c r="B6190" s="17">
        <v>81</v>
      </c>
      <c r="C6190" s="17">
        <v>0.12087000000000001</v>
      </c>
      <c r="D6190" s="17">
        <v>0.11398999999999999</v>
      </c>
      <c r="E6190" s="17">
        <v>0.5</v>
      </c>
      <c r="F6190" s="2">
        <f t="shared" si="1323"/>
        <v>23924.989006033888</v>
      </c>
      <c r="G6190" s="3">
        <f t="shared" si="1324"/>
        <v>2727.2094967978028</v>
      </c>
      <c r="H6190" s="2">
        <f t="shared" si="1325"/>
        <v>22561.384257634985</v>
      </c>
      <c r="I6190" s="2">
        <f>SUM(H6190:H6219)</f>
        <v>130161.6947842784</v>
      </c>
      <c r="J6190" s="4">
        <f t="shared" si="1318"/>
        <v>5.4404077156086297</v>
      </c>
      <c r="K6190" s="5">
        <f t="shared" si="1326"/>
        <v>1.5001600000000002</v>
      </c>
      <c r="L6190" s="5">
        <f t="shared" si="1319"/>
        <v>1.8406871165644174E-2</v>
      </c>
      <c r="M6190" s="8">
        <f t="shared" si="1320"/>
        <v>148162.57865095785</v>
      </c>
      <c r="N6190" s="6">
        <f>((B6189+E6189)*D6189+(B6190+E6190)*D6190+(B6191+E6191)*D6191)/3/SUM(D6109:D6190)</f>
        <v>6.4417906534414096</v>
      </c>
      <c r="O6190" s="7">
        <f>O6109</f>
        <v>4.3235024367044204E-2</v>
      </c>
      <c r="P6190" s="8">
        <f>M6190*O6109</f>
        <v>6405.8126982582662</v>
      </c>
      <c r="Q6190" s="5">
        <f>N6190*O6109</f>
        <v>0.27851097586893697</v>
      </c>
      <c r="R6190" s="8">
        <f t="shared" si="1321"/>
        <v>16277.791111086992</v>
      </c>
      <c r="S6190" s="8">
        <f t="shared" si="1322"/>
        <v>92278.598081186457</v>
      </c>
      <c r="T6190" s="9">
        <f t="shared" si="1316"/>
        <v>3.856996467497384</v>
      </c>
      <c r="U6190" s="10">
        <f t="shared" si="1317"/>
        <v>1.5834112481112457</v>
      </c>
    </row>
    <row r="6191" spans="1:21" x14ac:dyDescent="0.3">
      <c r="A6191" s="17">
        <v>1976</v>
      </c>
      <c r="B6191" s="17">
        <v>82</v>
      </c>
      <c r="C6191" s="17">
        <v>0.13778000000000001</v>
      </c>
      <c r="D6191" s="17">
        <v>0.12889999999999999</v>
      </c>
      <c r="E6191" s="17">
        <v>0.5</v>
      </c>
      <c r="F6191" s="2">
        <f t="shared" si="1323"/>
        <v>21197.779509236083</v>
      </c>
      <c r="G6191" s="3">
        <f t="shared" si="1324"/>
        <v>2732.3937787405307</v>
      </c>
      <c r="H6191" s="2">
        <f t="shared" si="1325"/>
        <v>19831.582619865818</v>
      </c>
      <c r="I6191" s="2">
        <f>SUM(H6191:H6219)</f>
        <v>107600.3105266434</v>
      </c>
      <c r="J6191" s="4">
        <f t="shared" si="1318"/>
        <v>5.0760180083843629</v>
      </c>
      <c r="K6191" s="5">
        <f t="shared" si="1326"/>
        <v>1.6290600000000002</v>
      </c>
      <c r="L6191" s="5">
        <f t="shared" si="1319"/>
        <v>1.9746181818181819E-2</v>
      </c>
      <c r="M6191" s="8">
        <f t="shared" si="1320"/>
        <v>138375.80368193545</v>
      </c>
      <c r="N6191" s="6">
        <f>((B6190+E6190)*D6190+(B6191+E6191)*D6191+(B6192+E6192)*D6192)/3/SUM(D6109:D6191)</f>
        <v>6.634408800166967</v>
      </c>
      <c r="O6191" s="7">
        <f>O6109</f>
        <v>4.3235024367044204E-2</v>
      </c>
      <c r="P6191" s="8">
        <f>M6191*O6109</f>
        <v>5982.6812439978039</v>
      </c>
      <c r="Q6191" s="5">
        <f>N6191*O6109</f>
        <v>0.2868388261361513</v>
      </c>
      <c r="R6191" s="8">
        <f t="shared" si="1321"/>
        <v>14143.114740761406</v>
      </c>
      <c r="S6191" s="8">
        <f t="shared" si="1322"/>
        <v>76000.806970099467</v>
      </c>
      <c r="T6191" s="9">
        <f t="shared" si="1316"/>
        <v>3.585319251810557</v>
      </c>
      <c r="U6191" s="10">
        <f t="shared" si="1317"/>
        <v>1.4906987565738059</v>
      </c>
    </row>
    <row r="6192" spans="1:21" x14ac:dyDescent="0.3">
      <c r="A6192" s="17">
        <v>1976</v>
      </c>
      <c r="B6192" s="17">
        <v>83</v>
      </c>
      <c r="C6192" s="17">
        <v>0.1618</v>
      </c>
      <c r="D6192" s="17">
        <v>0.14968999999999999</v>
      </c>
      <c r="E6192" s="17">
        <v>0.5</v>
      </c>
      <c r="F6192" s="2">
        <f t="shared" si="1323"/>
        <v>18465.385730495553</v>
      </c>
      <c r="G6192" s="3">
        <f t="shared" si="1324"/>
        <v>2764.0835899978792</v>
      </c>
      <c r="H6192" s="2">
        <f t="shared" si="1325"/>
        <v>17083.343935496614</v>
      </c>
      <c r="I6192" s="2">
        <f>SUM(H6192:H6219)</f>
        <v>87768.727906777582</v>
      </c>
      <c r="J6192" s="4">
        <f t="shared" si="1318"/>
        <v>4.7531489018302864</v>
      </c>
      <c r="K6192" s="5">
        <f t="shared" si="1326"/>
        <v>1.7787500000000001</v>
      </c>
      <c r="L6192" s="5">
        <f t="shared" si="1319"/>
        <v>2.1302395209580841E-2</v>
      </c>
      <c r="M6192" s="8">
        <f t="shared" si="1320"/>
        <v>129754.59157544505</v>
      </c>
      <c r="N6192" s="6">
        <f>((B6191+E6191)*D6191+(B6192+E6192)*D6192+(B6193+E6193)*D6193)/3/SUM(D6109:D6192)</f>
        <v>6.7617043804169583</v>
      </c>
      <c r="O6192" s="7">
        <f>O6109</f>
        <v>4.3235024367044204E-2</v>
      </c>
      <c r="P6192" s="8">
        <f>M6192*O6109</f>
        <v>5609.9429285002352</v>
      </c>
      <c r="Q6192" s="5">
        <f>N6192*O6109</f>
        <v>0.29234245365007672</v>
      </c>
      <c r="R6192" s="8">
        <f t="shared" si="1321"/>
        <v>12089.157252845376</v>
      </c>
      <c r="S6192" s="8">
        <f t="shared" si="1322"/>
        <v>61857.692229338056</v>
      </c>
      <c r="T6192" s="9">
        <f t="shared" si="1316"/>
        <v>3.3499268919782264</v>
      </c>
      <c r="U6192" s="10">
        <f t="shared" si="1317"/>
        <v>1.40322200985206</v>
      </c>
    </row>
    <row r="6193" spans="1:21" x14ac:dyDescent="0.3">
      <c r="A6193" s="17">
        <v>1976</v>
      </c>
      <c r="B6193" s="17">
        <v>84</v>
      </c>
      <c r="C6193" s="17">
        <v>0.16596</v>
      </c>
      <c r="D6193" s="17">
        <v>0.15323999999999999</v>
      </c>
      <c r="E6193" s="17">
        <v>0.5</v>
      </c>
      <c r="F6193" s="2">
        <f t="shared" si="1323"/>
        <v>15701.302140497673</v>
      </c>
      <c r="G6193" s="3">
        <f t="shared" si="1324"/>
        <v>2406.0675400098635</v>
      </c>
      <c r="H6193" s="2">
        <f t="shared" si="1325"/>
        <v>14498.268370492742</v>
      </c>
      <c r="I6193" s="2">
        <f>SUM(H6193:H6219)</f>
        <v>70685.383971280957</v>
      </c>
      <c r="J6193" s="4">
        <f t="shared" si="1318"/>
        <v>4.5018803751929131</v>
      </c>
      <c r="K6193" s="5">
        <f t="shared" si="1326"/>
        <v>1.9319900000000001</v>
      </c>
      <c r="L6193" s="5">
        <f t="shared" si="1319"/>
        <v>2.2863786982248523E-2</v>
      </c>
      <c r="M6193" s="8">
        <f t="shared" si="1320"/>
        <v>105234.86515501294</v>
      </c>
      <c r="N6193" s="6">
        <f>((B6192+E6192)*D6192+(B6193+E6193)*D6193+(B6194+E6194)*D6194)/3/SUM(D6109:D6193)</f>
        <v>6.9475187069636313</v>
      </c>
      <c r="O6193" s="7">
        <f>O6109</f>
        <v>4.3235024367044204E-2</v>
      </c>
      <c r="P6193" s="8">
        <f>M6193*O6109</f>
        <v>4549.8319592395956</v>
      </c>
      <c r="Q6193" s="5">
        <f>N6193*O6109</f>
        <v>0.30037614058606804</v>
      </c>
      <c r="R6193" s="8">
        <f t="shared" si="1321"/>
        <v>10143.334472183069</v>
      </c>
      <c r="S6193" s="8">
        <f t="shared" si="1322"/>
        <v>49768.53497649268</v>
      </c>
      <c r="T6193" s="9">
        <f t="shared" si="1316"/>
        <v>3.1697074886627972</v>
      </c>
      <c r="U6193" s="10">
        <f t="shared" si="1317"/>
        <v>1.3321728865301159</v>
      </c>
    </row>
    <row r="6194" spans="1:21" x14ac:dyDescent="0.3">
      <c r="A6194" s="17">
        <v>1976</v>
      </c>
      <c r="B6194" s="17">
        <v>85</v>
      </c>
      <c r="C6194" s="17">
        <v>0.18978</v>
      </c>
      <c r="D6194" s="17">
        <v>0.17333000000000001</v>
      </c>
      <c r="E6194" s="17">
        <v>0.5</v>
      </c>
      <c r="F6194" s="2">
        <f t="shared" si="1323"/>
        <v>13295.234600487809</v>
      </c>
      <c r="G6194" s="3">
        <f t="shared" si="1324"/>
        <v>2304.4630133025521</v>
      </c>
      <c r="H6194" s="2">
        <f t="shared" si="1325"/>
        <v>12143.003093836533</v>
      </c>
      <c r="I6194" s="2">
        <f>SUM(H6194:H6219)</f>
        <v>56187.115600788231</v>
      </c>
      <c r="J6194" s="4">
        <f t="shared" si="1318"/>
        <v>4.2261093759659341</v>
      </c>
      <c r="K6194" s="5">
        <f t="shared" si="1326"/>
        <v>2.1053200000000003</v>
      </c>
      <c r="L6194" s="5">
        <f t="shared" si="1319"/>
        <v>2.4623625730994157E-2</v>
      </c>
      <c r="M6194" s="8">
        <f t="shared" si="1320"/>
        <v>93587.477265863694</v>
      </c>
      <c r="N6194" s="6">
        <f>((B6193+E6193)*D6193+(B6194+E6194)*D6194+(B6195+E6195)*D6195)/3/SUM(D6109:D6194)</f>
        <v>6.9063903191280502</v>
      </c>
      <c r="O6194" s="7">
        <f>O6109</f>
        <v>4.3235024367044204E-2</v>
      </c>
      <c r="P6194" s="8">
        <f>M6194*O6109</f>
        <v>4046.2568600398122</v>
      </c>
      <c r="Q6194" s="5">
        <f>N6194*O6109</f>
        <v>0.29859795373581943</v>
      </c>
      <c r="R6194" s="8">
        <f t="shared" si="1321"/>
        <v>8517.1272178092186</v>
      </c>
      <c r="S6194" s="8">
        <f t="shared" si="1322"/>
        <v>39625.200504309607</v>
      </c>
      <c r="T6194" s="9">
        <f t="shared" si="1316"/>
        <v>2.9804062654791919</v>
      </c>
      <c r="U6194" s="10">
        <f t="shared" si="1317"/>
        <v>1.2457031104867422</v>
      </c>
    </row>
    <row r="6195" spans="1:21" x14ac:dyDescent="0.3">
      <c r="A6195" s="17">
        <v>1976</v>
      </c>
      <c r="B6195" s="17">
        <v>86</v>
      </c>
      <c r="C6195" s="17">
        <v>0.20175000000000001</v>
      </c>
      <c r="D6195" s="17">
        <v>0.18326000000000001</v>
      </c>
      <c r="E6195" s="17">
        <v>0.5</v>
      </c>
      <c r="F6195" s="2">
        <f t="shared" si="1323"/>
        <v>10990.771587185256</v>
      </c>
      <c r="G6195" s="3">
        <f t="shared" si="1324"/>
        <v>2014.16880106757</v>
      </c>
      <c r="H6195" s="2">
        <f t="shared" si="1325"/>
        <v>9983.6871866514703</v>
      </c>
      <c r="I6195" s="2">
        <f>SUM(H6195:H6219)</f>
        <v>44044.1125069517</v>
      </c>
      <c r="J6195" s="4">
        <f t="shared" si="1318"/>
        <v>4.0073721992644398</v>
      </c>
      <c r="K6195" s="5">
        <f t="shared" si="1326"/>
        <v>2.2885800000000005</v>
      </c>
      <c r="L6195" s="5">
        <f t="shared" si="1319"/>
        <v>2.6457572254335267E-2</v>
      </c>
      <c r="M6195" s="8">
        <f t="shared" si="1320"/>
        <v>76128.254765987978</v>
      </c>
      <c r="N6195" s="6">
        <f>((B6194+E6194)*D6194+(B6195+E6195)*D6195+(B6196+E6196)*D6196)/3/SUM(D6109:D6195)</f>
        <v>6.8807703175477064</v>
      </c>
      <c r="O6195" s="7">
        <f>O6109</f>
        <v>4.3235024367044204E-2</v>
      </c>
      <c r="P6195" s="8">
        <f>M6195*O6109</f>
        <v>3291.4069498280392</v>
      </c>
      <c r="Q6195" s="5">
        <f>N6195*O6109</f>
        <v>0.29749027234320957</v>
      </c>
      <c r="R6195" s="8">
        <f t="shared" si="1321"/>
        <v>7013.6373665051124</v>
      </c>
      <c r="S6195" s="8">
        <f t="shared" si="1322"/>
        <v>31108.073286500388</v>
      </c>
      <c r="T6195" s="9">
        <f t="shared" si="1316"/>
        <v>2.8303812011497897</v>
      </c>
      <c r="U6195" s="10">
        <f t="shared" si="1317"/>
        <v>1.17699099811465</v>
      </c>
    </row>
    <row r="6196" spans="1:21" x14ac:dyDescent="0.3">
      <c r="A6196" s="17">
        <v>1976</v>
      </c>
      <c r="B6196" s="17">
        <v>87</v>
      </c>
      <c r="C6196" s="17">
        <v>0.20916999999999999</v>
      </c>
      <c r="D6196" s="17">
        <v>0.18937000000000001</v>
      </c>
      <c r="E6196" s="17">
        <v>0.5</v>
      </c>
      <c r="F6196" s="2">
        <f t="shared" si="1323"/>
        <v>8976.6027861176863</v>
      </c>
      <c r="G6196" s="3">
        <f t="shared" si="1324"/>
        <v>1699.8992696071064</v>
      </c>
      <c r="H6196" s="2">
        <f t="shared" si="1325"/>
        <v>8126.6531513141326</v>
      </c>
      <c r="I6196" s="2">
        <f>SUM(H6196:H6219)</f>
        <v>34060.425320300237</v>
      </c>
      <c r="J6196" s="4">
        <f t="shared" si="1318"/>
        <v>3.7943558528594665</v>
      </c>
      <c r="K6196" s="5">
        <f t="shared" si="1326"/>
        <v>2.4779500000000003</v>
      </c>
      <c r="L6196" s="5">
        <f t="shared" si="1319"/>
        <v>2.8319428571428575E-2</v>
      </c>
      <c r="M6196" s="8">
        <f t="shared" si="1320"/>
        <v>60025.902899825174</v>
      </c>
      <c r="N6196" s="6">
        <f>((B6195+E6195)*D6195+(B6196+E6196)*D6196+(B6197+E6197)*D6197)/3/SUM(D6109:D6196)</f>
        <v>6.7907174613423704</v>
      </c>
      <c r="O6196" s="7">
        <f>O6109</f>
        <v>4.3235024367044204E-2</v>
      </c>
      <c r="P6196" s="8">
        <f>M6196*O6109</f>
        <v>2595.2213745277709</v>
      </c>
      <c r="Q6196" s="5">
        <f>N6196*O6109</f>
        <v>0.29359683491084992</v>
      </c>
      <c r="R6196" s="8">
        <f t="shared" si="1321"/>
        <v>5740.6935076700183</v>
      </c>
      <c r="S6196" s="8">
        <f t="shared" si="1322"/>
        <v>24094.435919995278</v>
      </c>
      <c r="T6196" s="9">
        <f t="shared" si="1316"/>
        <v>2.684137473171623</v>
      </c>
      <c r="U6196" s="10">
        <f t="shared" si="1317"/>
        <v>1.1102183796878435</v>
      </c>
    </row>
    <row r="6197" spans="1:21" x14ac:dyDescent="0.3">
      <c r="A6197" s="17">
        <v>1976</v>
      </c>
      <c r="B6197" s="17">
        <v>88</v>
      </c>
      <c r="C6197" s="17">
        <v>0.22724</v>
      </c>
      <c r="D6197" s="17">
        <v>0.20405999999999999</v>
      </c>
      <c r="E6197" s="17">
        <v>0.5</v>
      </c>
      <c r="F6197" s="2">
        <f t="shared" si="1323"/>
        <v>7276.7035165105799</v>
      </c>
      <c r="G6197" s="3">
        <f t="shared" si="1324"/>
        <v>1484.8841195791488</v>
      </c>
      <c r="H6197" s="2">
        <f t="shared" si="1325"/>
        <v>6534.2614567210057</v>
      </c>
      <c r="I6197" s="2">
        <f>SUM(H6197:H6219)</f>
        <v>25933.772168986099</v>
      </c>
      <c r="J6197" s="4">
        <f t="shared" si="1318"/>
        <v>3.5639451449606678</v>
      </c>
      <c r="K6197" s="5">
        <f t="shared" si="1326"/>
        <v>2.6820100000000004</v>
      </c>
      <c r="L6197" s="5">
        <f t="shared" si="1319"/>
        <v>3.0305197740113001E-2</v>
      </c>
      <c r="M6197" s="8">
        <f t="shared" si="1320"/>
        <v>48997.671366905655</v>
      </c>
      <c r="N6197" s="6">
        <f>((B6196+E6196)*D6196+(B6197+E6197)*D6197+(B6198+E6198)*D6198)/3/SUM(D6109:D6197)</f>
        <v>6.8045582728376592</v>
      </c>
      <c r="O6197" s="7">
        <f>O6109</f>
        <v>4.3235024367044204E-2</v>
      </c>
      <c r="P6197" s="8">
        <f>M6197*O6109</f>
        <v>2118.4155154765899</v>
      </c>
      <c r="Q6197" s="5">
        <f>N6197*O6109</f>
        <v>0.29419524273310843</v>
      </c>
      <c r="R6197" s="8">
        <f t="shared" si="1321"/>
        <v>4611.9128213793747</v>
      </c>
      <c r="S6197" s="8">
        <f t="shared" si="1322"/>
        <v>18353.74241232526</v>
      </c>
      <c r="T6197" s="9">
        <f t="shared" si="1316"/>
        <v>2.5222605772904276</v>
      </c>
      <c r="U6197" s="10">
        <f t="shared" si="1317"/>
        <v>1.0416845676702402</v>
      </c>
    </row>
    <row r="6198" spans="1:21" x14ac:dyDescent="0.3">
      <c r="A6198" s="17">
        <v>1976</v>
      </c>
      <c r="B6198" s="17">
        <v>89</v>
      </c>
      <c r="C6198" s="17">
        <v>0.25328000000000001</v>
      </c>
      <c r="D6198" s="17">
        <v>0.22481000000000001</v>
      </c>
      <c r="E6198" s="17">
        <v>0.5</v>
      </c>
      <c r="F6198" s="2">
        <f t="shared" si="1323"/>
        <v>5791.8193969314307</v>
      </c>
      <c r="G6198" s="3">
        <f t="shared" si="1324"/>
        <v>1302.058918624155</v>
      </c>
      <c r="H6198" s="2">
        <f t="shared" si="1325"/>
        <v>5140.7899376193527</v>
      </c>
      <c r="I6198" s="2">
        <f>SUM(H6198:H6219)</f>
        <v>19399.510712265099</v>
      </c>
      <c r="J6198" s="4">
        <f t="shared" si="1318"/>
        <v>3.34946747865501</v>
      </c>
      <c r="K6198" s="5">
        <f t="shared" si="1326"/>
        <v>2.9068200000000006</v>
      </c>
      <c r="L6198" s="5">
        <f t="shared" si="1319"/>
        <v>3.2478435754189953E-2</v>
      </c>
      <c r="M6198" s="8">
        <f t="shared" si="1320"/>
        <v>40089.951636792728</v>
      </c>
      <c r="N6198" s="6">
        <f>((B6197+E6197)*D6197+(B6198+E6198)*D6198+(B6199+E6199)*D6199)/3/SUM(D6109:D6198)</f>
        <v>6.818652341734265</v>
      </c>
      <c r="O6198" s="7">
        <f>O6109</f>
        <v>4.3235024367044204E-2</v>
      </c>
      <c r="P6198" s="8">
        <f>M6198*O6109</f>
        <v>1733.2900358903573</v>
      </c>
      <c r="Q6198" s="5">
        <f>N6198*O6109</f>
        <v>0.29480460014528398</v>
      </c>
      <c r="R6198" s="8">
        <f t="shared" si="1321"/>
        <v>3625.2614156285799</v>
      </c>
      <c r="S6198" s="8">
        <f t="shared" si="1322"/>
        <v>13741.829590945885</v>
      </c>
      <c r="T6198" s="9">
        <f t="shared" si="1316"/>
        <v>2.3726274334842792</v>
      </c>
      <c r="U6198" s="10">
        <f t="shared" si="1317"/>
        <v>0.97684004517073086</v>
      </c>
    </row>
    <row r="6199" spans="1:21" x14ac:dyDescent="0.3">
      <c r="A6199" s="17">
        <v>1976</v>
      </c>
      <c r="B6199" s="17">
        <v>90</v>
      </c>
      <c r="C6199" s="17">
        <v>0.26649</v>
      </c>
      <c r="D6199" s="17">
        <v>0.23516000000000001</v>
      </c>
      <c r="E6199" s="17">
        <v>0.5</v>
      </c>
      <c r="F6199" s="2">
        <f t="shared" si="1323"/>
        <v>4489.7604783072757</v>
      </c>
      <c r="G6199" s="3">
        <f t="shared" si="1324"/>
        <v>1055.812074078739</v>
      </c>
      <c r="H6199" s="2">
        <f t="shared" si="1325"/>
        <v>3961.8544412679062</v>
      </c>
      <c r="I6199" s="2">
        <f>SUM(H6199:H6219)</f>
        <v>14258.720774645742</v>
      </c>
      <c r="J6199" s="4">
        <f t="shared" si="1318"/>
        <v>3.1758310590371512</v>
      </c>
      <c r="K6199" s="5">
        <f t="shared" si="1326"/>
        <v>3.1419800000000007</v>
      </c>
      <c r="L6199" s="5">
        <f t="shared" si="1319"/>
        <v>3.4718011049723767E-2</v>
      </c>
      <c r="M6199" s="8">
        <f t="shared" si="1320"/>
        <v>30411.076042535551</v>
      </c>
      <c r="N6199" s="6">
        <f>((B6198+E6198)*D6198+(B6199+E6199)*D6199+(B6200+E6200)*D6200)/3/SUM(D6109:D6199)</f>
        <v>6.649528322904664</v>
      </c>
      <c r="O6199" s="7">
        <f>O6109</f>
        <v>4.3235024367044204E-2</v>
      </c>
      <c r="P6199" s="8">
        <f>M6199*O6109</f>
        <v>1314.8236137270587</v>
      </c>
      <c r="Q6199" s="5">
        <f>N6199*O6109</f>
        <v>0.28749251907013373</v>
      </c>
      <c r="R6199" s="8">
        <f t="shared" si="1321"/>
        <v>2822.8509277585986</v>
      </c>
      <c r="S6199" s="8">
        <f t="shared" si="1322"/>
        <v>10116.568175317305</v>
      </c>
      <c r="T6199" s="9">
        <f t="shared" si="1316"/>
        <v>2.2532534250315823</v>
      </c>
      <c r="U6199" s="10">
        <f t="shared" si="1317"/>
        <v>0.92257763400556891</v>
      </c>
    </row>
    <row r="6200" spans="1:21" x14ac:dyDescent="0.3">
      <c r="A6200" s="17">
        <v>1976</v>
      </c>
      <c r="B6200" s="17">
        <v>91</v>
      </c>
      <c r="C6200" s="17">
        <v>0.26311000000000001</v>
      </c>
      <c r="D6200" s="17">
        <v>0.23252</v>
      </c>
      <c r="E6200" s="17">
        <v>0.5</v>
      </c>
      <c r="F6200" s="2">
        <f t="shared" si="1323"/>
        <v>3433.9484042285367</v>
      </c>
      <c r="G6200" s="3">
        <f t="shared" si="1324"/>
        <v>798.46168295121936</v>
      </c>
      <c r="H6200" s="2">
        <f t="shared" si="1325"/>
        <v>3034.7175627529268</v>
      </c>
      <c r="I6200" s="2">
        <f>SUM(H6200:H6219)</f>
        <v>10296.866333377837</v>
      </c>
      <c r="J6200" s="4">
        <f t="shared" si="1318"/>
        <v>2.9985501007232251</v>
      </c>
      <c r="K6200" s="5">
        <f t="shared" si="1326"/>
        <v>3.3745000000000007</v>
      </c>
      <c r="L6200" s="5">
        <f t="shared" si="1319"/>
        <v>3.6879781420765034E-2</v>
      </c>
      <c r="M6200" s="8">
        <f t="shared" si="1320"/>
        <v>21650.390869769315</v>
      </c>
      <c r="N6200" s="6">
        <f>((B6199+E6199)*D6199+(B6200+E6200)*D6200+(B6201+E6201)*D6201)/3/SUM(D6109:D6200)</f>
        <v>6.7086072010668234</v>
      </c>
      <c r="O6200" s="7">
        <f>O6109</f>
        <v>4.3235024367044204E-2</v>
      </c>
      <c r="P6200" s="8">
        <f>M6200*O6109</f>
        <v>936.05517681050765</v>
      </c>
      <c r="Q6200" s="5">
        <f>N6200*O6109</f>
        <v>0.29004679580705234</v>
      </c>
      <c r="R6200" s="8">
        <f t="shared" si="1321"/>
        <v>2154.5074574970531</v>
      </c>
      <c r="S6200" s="8">
        <f t="shared" si="1322"/>
        <v>7293.7172475587058</v>
      </c>
      <c r="T6200" s="9">
        <f t="shared" si="1316"/>
        <v>2.1240031558357955</v>
      </c>
      <c r="U6200" s="10">
        <f t="shared" si="1317"/>
        <v>0.87454694488742968</v>
      </c>
    </row>
    <row r="6201" spans="1:21" x14ac:dyDescent="0.3">
      <c r="A6201" s="17">
        <v>1976</v>
      </c>
      <c r="B6201" s="17">
        <v>92</v>
      </c>
      <c r="C6201" s="17">
        <v>0.31767000000000001</v>
      </c>
      <c r="D6201" s="17">
        <v>0.27412999999999998</v>
      </c>
      <c r="E6201" s="17">
        <v>0.5</v>
      </c>
      <c r="F6201" s="2">
        <f t="shared" si="1323"/>
        <v>2635.4867212773174</v>
      </c>
      <c r="G6201" s="3">
        <f t="shared" si="1324"/>
        <v>722.46597490375098</v>
      </c>
      <c r="H6201" s="2">
        <f t="shared" si="1325"/>
        <v>2274.2537338254419</v>
      </c>
      <c r="I6201" s="2">
        <f>SUM(H6201:H6219)</f>
        <v>7262.1487706249136</v>
      </c>
      <c r="J6201" s="4">
        <f t="shared" si="1318"/>
        <v>2.7555247051691589</v>
      </c>
      <c r="K6201" s="5">
        <f t="shared" si="1326"/>
        <v>3.6486300000000007</v>
      </c>
      <c r="L6201" s="5">
        <f t="shared" si="1319"/>
        <v>3.9444648648648654E-2</v>
      </c>
      <c r="M6201" s="8">
        <f t="shared" si="1320"/>
        <v>18315.943978588388</v>
      </c>
      <c r="N6201" s="6">
        <f>((B6200+E6200)*D6200+(B6201+E6201)*D6201+(B6202+E6202)*D6202)/3/SUM(D6109:D6201)</f>
        <v>6.7574582788608319</v>
      </c>
      <c r="O6201" s="7">
        <f>O6109</f>
        <v>4.3235024367044204E-2</v>
      </c>
      <c r="P6201" s="8">
        <f>M6201*O6109</f>
        <v>791.89028421968555</v>
      </c>
      <c r="Q6201" s="5">
        <f>N6201*O6109</f>
        <v>0.29215887334583268</v>
      </c>
      <c r="R6201" s="8">
        <f t="shared" si="1321"/>
        <v>1609.8103252484475</v>
      </c>
      <c r="S6201" s="8">
        <f t="shared" si="1322"/>
        <v>5139.2097900616527</v>
      </c>
      <c r="T6201" s="9">
        <f t="shared" si="1316"/>
        <v>1.950004053737322</v>
      </c>
      <c r="U6201" s="10">
        <f t="shared" si="1317"/>
        <v>0.80552065143183693</v>
      </c>
    </row>
    <row r="6202" spans="1:21" x14ac:dyDescent="0.3">
      <c r="A6202" s="17">
        <v>1976</v>
      </c>
      <c r="B6202" s="17">
        <v>93</v>
      </c>
      <c r="C6202" s="17">
        <v>0.34239000000000003</v>
      </c>
      <c r="D6202" s="17">
        <v>0.29233999999999999</v>
      </c>
      <c r="E6202" s="17">
        <v>0.5</v>
      </c>
      <c r="F6202" s="2">
        <f t="shared" si="1323"/>
        <v>1913.0207463735665</v>
      </c>
      <c r="G6202" s="3">
        <f t="shared" si="1324"/>
        <v>559.25248499484837</v>
      </c>
      <c r="H6202" s="2">
        <f t="shared" si="1325"/>
        <v>1633.3945038761422</v>
      </c>
      <c r="I6202" s="2">
        <f>SUM(H6202:H6219)</f>
        <v>4987.8950367994712</v>
      </c>
      <c r="J6202" s="4">
        <f t="shared" si="1318"/>
        <v>2.6073397511526291</v>
      </c>
      <c r="K6202" s="5">
        <f t="shared" si="1326"/>
        <v>3.9409700000000005</v>
      </c>
      <c r="L6202" s="5">
        <f t="shared" si="1319"/>
        <v>4.2149411764705887E-2</v>
      </c>
      <c r="M6202" s="8">
        <f t="shared" si="1320"/>
        <v>13268.334279890058</v>
      </c>
      <c r="N6202" s="6">
        <f>((B6201+E6201)*D6201+(B6202+E6202)*D6202+(B6203+E6203)*D6203)/3/SUM(D6109:D6202)</f>
        <v>6.9778087628172756</v>
      </c>
      <c r="O6202" s="7">
        <f>O6109</f>
        <v>4.3235024367044204E-2</v>
      </c>
      <c r="P6202" s="8">
        <f>M6202*O6109</f>
        <v>573.6567559011346</v>
      </c>
      <c r="Q6202" s="5">
        <f>N6202*O6109</f>
        <v>0.30168573188897946</v>
      </c>
      <c r="R6202" s="8">
        <f t="shared" si="1321"/>
        <v>1140.6226875108318</v>
      </c>
      <c r="S6202" s="8">
        <f t="shared" si="1322"/>
        <v>3529.3994648132052</v>
      </c>
      <c r="T6202" s="9">
        <f t="shared" si="1316"/>
        <v>1.8449352791932552</v>
      </c>
      <c r="U6202" s="10">
        <f t="shared" si="1317"/>
        <v>0.76240447195937389</v>
      </c>
    </row>
    <row r="6203" spans="1:21" x14ac:dyDescent="0.3">
      <c r="A6203" s="17">
        <v>1976</v>
      </c>
      <c r="B6203" s="17">
        <v>94</v>
      </c>
      <c r="C6203" s="17">
        <v>0.37447000000000003</v>
      </c>
      <c r="D6203" s="17">
        <v>0.31541999999999998</v>
      </c>
      <c r="E6203" s="17">
        <v>0.5</v>
      </c>
      <c r="F6203" s="2">
        <f t="shared" si="1323"/>
        <v>1353.7682613787181</v>
      </c>
      <c r="G6203" s="3">
        <f t="shared" si="1324"/>
        <v>427.00558500407521</v>
      </c>
      <c r="H6203" s="2">
        <f t="shared" si="1325"/>
        <v>1140.2654688766804</v>
      </c>
      <c r="I6203" s="2">
        <f>SUM(H6203:H6219)</f>
        <v>3354.500532923329</v>
      </c>
      <c r="J6203" s="4">
        <f t="shared" si="1318"/>
        <v>2.477898639392687</v>
      </c>
      <c r="K6203" s="5">
        <f t="shared" si="1326"/>
        <v>4.2563900000000006</v>
      </c>
      <c r="L6203" s="5">
        <f t="shared" si="1319"/>
        <v>4.504116402116403E-2</v>
      </c>
      <c r="M6203" s="8">
        <f t="shared" si="1320"/>
        <v>9480.3408012153723</v>
      </c>
      <c r="N6203" s="6">
        <f>((B6202+E6202)*D6202+(B6203+E6203)*D6203+(B6204+E6204)*D6204)/3/SUM(D6109:D6203)</f>
        <v>6.8512792922327757</v>
      </c>
      <c r="O6203" s="7">
        <f>O6109</f>
        <v>4.3235024367044204E-2</v>
      </c>
      <c r="P6203" s="8">
        <f>M6203*O6109</f>
        <v>409.88276554842997</v>
      </c>
      <c r="Q6203" s="5">
        <f>N6203*O6109</f>
        <v>0.29621522714510945</v>
      </c>
      <c r="R6203" s="8">
        <f t="shared" si="1321"/>
        <v>802.50147400764968</v>
      </c>
      <c r="S6203" s="8">
        <f t="shared" si="1322"/>
        <v>2388.7767773023734</v>
      </c>
      <c r="T6203" s="9">
        <f t="shared" si="1316"/>
        <v>1.7645389136760907</v>
      </c>
      <c r="U6203" s="10">
        <f t="shared" si="1317"/>
        <v>0.71335972571659623</v>
      </c>
    </row>
    <row r="6204" spans="1:21" x14ac:dyDescent="0.3">
      <c r="A6204" s="17">
        <v>1976</v>
      </c>
      <c r="B6204" s="17">
        <v>95</v>
      </c>
      <c r="C6204" s="17">
        <v>0.37775999999999998</v>
      </c>
      <c r="D6204" s="17">
        <v>0.31774000000000002</v>
      </c>
      <c r="E6204" s="17">
        <v>0.5</v>
      </c>
      <c r="F6204" s="2">
        <f t="shared" si="1323"/>
        <v>926.76267637464287</v>
      </c>
      <c r="G6204" s="3">
        <f t="shared" si="1324"/>
        <v>294.46957279127906</v>
      </c>
      <c r="H6204" s="2">
        <f t="shared" si="1325"/>
        <v>779.52788997900336</v>
      </c>
      <c r="I6204" s="2">
        <f>SUM(H6204:H6219)</f>
        <v>2214.2350640466484</v>
      </c>
      <c r="J6204" s="4">
        <f t="shared" si="1318"/>
        <v>2.3892147585273991</v>
      </c>
      <c r="K6204" s="5">
        <f t="shared" si="1326"/>
        <v>4.5741300000000003</v>
      </c>
      <c r="L6204" s="5">
        <f t="shared" si="1319"/>
        <v>4.7896649214659685E-2</v>
      </c>
      <c r="M6204" s="8">
        <f t="shared" si="1320"/>
        <v>6148.0203233329948</v>
      </c>
      <c r="N6204" s="6">
        <f>((B6203+E6203)*D6203+(B6204+E6204)*D6204+(B6205+E6205)*D6205)/3/SUM(D6109:D6204)</f>
        <v>6.7360328630799735</v>
      </c>
      <c r="O6204" s="7">
        <f>O6109</f>
        <v>4.3235024367044204E-2</v>
      </c>
      <c r="P6204" s="8">
        <f>M6204*O6109</f>
        <v>265.80980848838504</v>
      </c>
      <c r="Q6204" s="5">
        <f>N6204*O6109</f>
        <v>0.2912325449724732</v>
      </c>
      <c r="R6204" s="8">
        <f t="shared" si="1321"/>
        <v>552.50399870339618</v>
      </c>
      <c r="S6204" s="8">
        <f t="shared" si="1322"/>
        <v>1586.2753032947239</v>
      </c>
      <c r="T6204" s="9">
        <f t="shared" si="1316"/>
        <v>1.7116305433231256</v>
      </c>
      <c r="U6204" s="10">
        <f t="shared" si="1317"/>
        <v>0.67758421520427348</v>
      </c>
    </row>
    <row r="6205" spans="1:21" x14ac:dyDescent="0.3">
      <c r="A6205" s="17">
        <v>1976</v>
      </c>
      <c r="B6205" s="17">
        <v>96</v>
      </c>
      <c r="C6205" s="17">
        <v>0.40173999999999999</v>
      </c>
      <c r="D6205" s="17">
        <v>0.33454</v>
      </c>
      <c r="E6205" s="17">
        <v>0.5</v>
      </c>
      <c r="F6205" s="2">
        <f t="shared" si="1323"/>
        <v>632.29310358336375</v>
      </c>
      <c r="G6205" s="3">
        <f t="shared" si="1324"/>
        <v>211.52733487277851</v>
      </c>
      <c r="H6205" s="2">
        <f t="shared" si="1325"/>
        <v>526.52943614697449</v>
      </c>
      <c r="I6205" s="2">
        <f>SUM(H6205:H6219)</f>
        <v>1434.7071740676447</v>
      </c>
      <c r="J6205" s="4">
        <f t="shared" si="1318"/>
        <v>2.2690539655371835</v>
      </c>
      <c r="K6205" s="5">
        <f t="shared" si="1326"/>
        <v>4.9086699999999999</v>
      </c>
      <c r="L6205" s="5">
        <f t="shared" si="1319"/>
        <v>5.0867046632124352E-2</v>
      </c>
      <c r="M6205" s="8">
        <f t="shared" si="1320"/>
        <v>4158.4355467414034</v>
      </c>
      <c r="N6205" s="6">
        <f>((B6204+E6204)*D6204+(B6205+E6205)*D6205+(B6206+E6206)*D6206)/3/SUM(D6109:D6205)</f>
        <v>6.5789684374789914</v>
      </c>
      <c r="O6205" s="7">
        <f>O6109</f>
        <v>4.3235024367044204E-2</v>
      </c>
      <c r="P6205" s="8">
        <f>M6205*O6109</f>
        <v>179.79006219214736</v>
      </c>
      <c r="Q6205" s="5">
        <f>N6205*O6109</f>
        <v>0.2844418607044189</v>
      </c>
      <c r="R6205" s="8">
        <f t="shared" si="1321"/>
        <v>376.76242361368054</v>
      </c>
      <c r="S6205" s="8">
        <f t="shared" si="1322"/>
        <v>1033.7713045913279</v>
      </c>
      <c r="T6205" s="9">
        <f t="shared" si="1316"/>
        <v>1.6349558436311995</v>
      </c>
      <c r="U6205" s="10">
        <f t="shared" si="1317"/>
        <v>0.63409812190598402</v>
      </c>
    </row>
    <row r="6206" spans="1:21" x14ac:dyDescent="0.3">
      <c r="A6206" s="17">
        <v>1976</v>
      </c>
      <c r="B6206" s="17">
        <v>97</v>
      </c>
      <c r="C6206" s="17">
        <v>0.42620000000000002</v>
      </c>
      <c r="D6206" s="17">
        <v>0.35132999999999998</v>
      </c>
      <c r="E6206" s="17">
        <v>0.5</v>
      </c>
      <c r="F6206" s="2">
        <f t="shared" si="1323"/>
        <v>420.76576871058523</v>
      </c>
      <c r="G6206" s="3">
        <f t="shared" si="1324"/>
        <v>147.82763752108991</v>
      </c>
      <c r="H6206" s="2">
        <f t="shared" si="1325"/>
        <v>346.85194995004031</v>
      </c>
      <c r="I6206" s="2">
        <f>SUM(H6206:H6219)</f>
        <v>908.17773792067021</v>
      </c>
      <c r="J6206" s="4">
        <f t="shared" si="1318"/>
        <v>2.1583926389823334</v>
      </c>
      <c r="K6206" s="5">
        <f t="shared" si="1326"/>
        <v>5.26</v>
      </c>
      <c r="L6206" s="5">
        <f t="shared" si="1319"/>
        <v>5.3948717948717945E-2</v>
      </c>
      <c r="M6206" s="8">
        <f t="shared" si="1320"/>
        <v>2740.1510757236251</v>
      </c>
      <c r="N6206" s="6">
        <f>((B6205+E6205)*D6205+(B6206+E6206)*D6206+(B6207+E6207)*D6207)/3/SUM(D6109:D6206)</f>
        <v>6.5138618504436003</v>
      </c>
      <c r="O6206" s="7">
        <f>O6109</f>
        <v>4.3235024367044204E-2</v>
      </c>
      <c r="P6206" s="8">
        <f>M6206*O6109</f>
        <v>118.47049852829332</v>
      </c>
      <c r="Q6206" s="5">
        <f>N6206*O6109</f>
        <v>0.28162697582748869</v>
      </c>
      <c r="R6206" s="8">
        <f t="shared" si="1321"/>
        <v>249.16908422574298</v>
      </c>
      <c r="S6206" s="8">
        <f t="shared" si="1322"/>
        <v>657.00888097764721</v>
      </c>
      <c r="T6206" s="9">
        <f t="shared" si="1316"/>
        <v>1.5614599138875216</v>
      </c>
      <c r="U6206" s="10">
        <f t="shared" si="1317"/>
        <v>0.59693272509481177</v>
      </c>
    </row>
    <row r="6207" spans="1:21" x14ac:dyDescent="0.3">
      <c r="A6207" s="17">
        <v>1976</v>
      </c>
      <c r="B6207" s="17">
        <v>98</v>
      </c>
      <c r="C6207" s="17">
        <v>0.45102999999999999</v>
      </c>
      <c r="D6207" s="17">
        <v>0.36803000000000002</v>
      </c>
      <c r="E6207" s="17">
        <v>0.5</v>
      </c>
      <c r="F6207" s="2">
        <f t="shared" si="1323"/>
        <v>272.93813118949532</v>
      </c>
      <c r="G6207" s="3">
        <f t="shared" si="1324"/>
        <v>100.44942042166997</v>
      </c>
      <c r="H6207" s="2">
        <f t="shared" si="1325"/>
        <v>222.71342097866034</v>
      </c>
      <c r="I6207" s="2">
        <f>SUM(H6207:H6219)</f>
        <v>561.32578797063002</v>
      </c>
      <c r="J6207" s="4">
        <f t="shared" si="1318"/>
        <v>2.056604496866409</v>
      </c>
      <c r="K6207" s="5">
        <f t="shared" si="1326"/>
        <v>5.6280299999999999</v>
      </c>
      <c r="L6207" s="5">
        <f t="shared" si="1319"/>
        <v>5.7137360406091367E-2</v>
      </c>
      <c r="M6207" s="8">
        <f t="shared" si="1320"/>
        <v>1758.03396775328</v>
      </c>
      <c r="N6207" s="6">
        <f>((B6206+E6206)*D6206+(B6207+E6207)*D6207+(B6208+E6208)*D6208)/3/SUM(D6109:D6207)</f>
        <v>6.4421209552898624</v>
      </c>
      <c r="O6207" s="7">
        <f>O6109</f>
        <v>4.3235024367044204E-2</v>
      </c>
      <c r="P6207" s="8">
        <f>M6207*O6109</f>
        <v>76.008641433904458</v>
      </c>
      <c r="Q6207" s="5">
        <f>N6207*O6109</f>
        <v>0.27852525647740328</v>
      </c>
      <c r="R6207" s="8">
        <f t="shared" si="1321"/>
        <v>160.68210827961909</v>
      </c>
      <c r="S6207" s="8">
        <f t="shared" si="1322"/>
        <v>407.8397967519042</v>
      </c>
      <c r="T6207" s="9">
        <f t="shared" si="1316"/>
        <v>1.494257306498334</v>
      </c>
      <c r="U6207" s="10">
        <f t="shared" si="1317"/>
        <v>0.56234719036807501</v>
      </c>
    </row>
    <row r="6208" spans="1:21" x14ac:dyDescent="0.3">
      <c r="A6208" s="17">
        <v>1976</v>
      </c>
      <c r="B6208" s="17">
        <v>99</v>
      </c>
      <c r="C6208" s="17">
        <v>0.47610000000000002</v>
      </c>
      <c r="D6208" s="17">
        <v>0.38456000000000001</v>
      </c>
      <c r="E6208" s="17">
        <v>0.5</v>
      </c>
      <c r="F6208" s="2">
        <f t="shared" si="1323"/>
        <v>172.48871076782535</v>
      </c>
      <c r="G6208" s="3">
        <f t="shared" si="1324"/>
        <v>66.332258612874924</v>
      </c>
      <c r="H6208" s="2">
        <f t="shared" si="1325"/>
        <v>139.3225814613879</v>
      </c>
      <c r="I6208" s="2">
        <f>SUM(H6208:H6219)</f>
        <v>338.61236699196951</v>
      </c>
      <c r="J6208" s="4">
        <f t="shared" si="1318"/>
        <v>1.963098718082201</v>
      </c>
      <c r="K6208" s="5">
        <f t="shared" ref="K6208:K6216" si="1327">IF(F6208=0, K6207, K6207+G6208/F6208)</f>
        <v>6.0125899999999994</v>
      </c>
      <c r="L6208" s="5">
        <f t="shared" si="1319"/>
        <v>6.042804020100502E-2</v>
      </c>
      <c r="M6208" s="8">
        <f t="shared" si="1320"/>
        <v>1097.7066009791213</v>
      </c>
      <c r="N6208" s="6">
        <f>((B6207+E6207)*D6207+(B6208+E6208)*D6208+(B6209+E6209)*D6209)/3/SUM(D6109:D6208)</f>
        <v>6.364317207725791</v>
      </c>
      <c r="O6208" s="7">
        <f>O6109</f>
        <v>4.3235024367044204E-2</v>
      </c>
      <c r="P6208" s="8">
        <f>M6208*O6109</f>
        <v>47.459371641197578</v>
      </c>
      <c r="Q6208" s="5">
        <f>N6208*O6109</f>
        <v>0.27516140955562329</v>
      </c>
      <c r="R6208" s="8">
        <f t="shared" si="1321"/>
        <v>100.98638356354425</v>
      </c>
      <c r="S6208" s="8">
        <f t="shared" si="1322"/>
        <v>247.15768847228512</v>
      </c>
      <c r="T6208" s="9">
        <f t="shared" si="1316"/>
        <v>1.4328919694052691</v>
      </c>
      <c r="U6208" s="10">
        <f t="shared" si="1317"/>
        <v>0.53020674867693196</v>
      </c>
    </row>
    <row r="6209" spans="1:21" x14ac:dyDescent="0.3">
      <c r="A6209" s="17">
        <v>1976</v>
      </c>
      <c r="B6209" s="17">
        <v>100</v>
      </c>
      <c r="C6209" s="17">
        <v>0.50129000000000001</v>
      </c>
      <c r="D6209" s="17">
        <v>0.40083000000000002</v>
      </c>
      <c r="E6209" s="17">
        <v>0.5</v>
      </c>
      <c r="F6209" s="2">
        <f t="shared" si="1323"/>
        <v>106.15645215495043</v>
      </c>
      <c r="G6209" s="3">
        <f t="shared" si="1324"/>
        <v>42.550690717268786</v>
      </c>
      <c r="H6209" s="2">
        <f t="shared" si="1325"/>
        <v>84.881106796316033</v>
      </c>
      <c r="I6209" s="2">
        <f>SUM(H6209:H6219)</f>
        <v>199.28978553058164</v>
      </c>
      <c r="J6209" s="4">
        <f t="shared" si="1318"/>
        <v>1.8773214579523614</v>
      </c>
      <c r="K6209" s="5">
        <f t="shared" si="1327"/>
        <v>6.4134199999999995</v>
      </c>
      <c r="L6209" s="5">
        <f t="shared" si="1319"/>
        <v>6.3815124378109447E-2</v>
      </c>
      <c r="M6209" s="8">
        <f t="shared" si="1320"/>
        <v>666.78065947427638</v>
      </c>
      <c r="N6209" s="6">
        <f>((B6208+E6208)*D6208+(B6209+E6209)*D6209+(B6210+E6210)*D6210)/3/SUM(D6109:D6209)</f>
        <v>6.281063249665026</v>
      </c>
      <c r="O6209" s="7">
        <f>O6109</f>
        <v>4.3235024367044204E-2</v>
      </c>
      <c r="P6209" s="8">
        <f>M6209*O6109</f>
        <v>28.828278059844145</v>
      </c>
      <c r="Q6209" s="5">
        <f>N6209*O6109</f>
        <v>0.27156192265021328</v>
      </c>
      <c r="R6209" s="8">
        <f t="shared" si="1321"/>
        <v>61.830630238030366</v>
      </c>
      <c r="S6209" s="8">
        <f t="shared" si="1322"/>
        <v>146.17130490874086</v>
      </c>
      <c r="T6209" s="9">
        <f t="shared" si="1316"/>
        <v>1.3769422577855472</v>
      </c>
      <c r="U6209" s="10">
        <f t="shared" si="1317"/>
        <v>0.50037920016681414</v>
      </c>
    </row>
    <row r="6210" spans="1:21" x14ac:dyDescent="0.3">
      <c r="A6210" s="17">
        <v>1976</v>
      </c>
      <c r="B6210" s="17">
        <v>101</v>
      </c>
      <c r="C6210" s="17">
        <v>0.52647999999999995</v>
      </c>
      <c r="D6210" s="17">
        <v>0.41676999999999997</v>
      </c>
      <c r="E6210" s="17">
        <v>0.5</v>
      </c>
      <c r="F6210" s="2">
        <f t="shared" si="1323"/>
        <v>63.605761437681643</v>
      </c>
      <c r="G6210" s="3">
        <f t="shared" si="1324"/>
        <v>26.508973194382577</v>
      </c>
      <c r="H6210" s="2">
        <f t="shared" si="1325"/>
        <v>50.351274840490355</v>
      </c>
      <c r="I6210" s="2">
        <f>SUM(H6210:H6219)</f>
        <v>114.40867873426562</v>
      </c>
      <c r="J6210" s="4">
        <f t="shared" si="1318"/>
        <v>1.7987156532409194</v>
      </c>
      <c r="K6210" s="5">
        <f t="shared" si="1327"/>
        <v>6.8301899999999991</v>
      </c>
      <c r="L6210" s="5">
        <f t="shared" si="1319"/>
        <v>6.7292512315270933E-2</v>
      </c>
      <c r="M6210" s="8">
        <f t="shared" si="1320"/>
        <v>393.93644675035858</v>
      </c>
      <c r="N6210" s="6">
        <f>((B6209+E6209)*D6209+(B6210+E6210)*D6210+(B6211+E6211)*D6211)/3/SUM(D6109:D6210)</f>
        <v>6.1930131763050031</v>
      </c>
      <c r="O6210" s="7">
        <f>O6109</f>
        <v>4.3235024367044204E-2</v>
      </c>
      <c r="P6210" s="8">
        <f>M6210*O6109</f>
        <v>17.031851874318566</v>
      </c>
      <c r="Q6210" s="5">
        <f>N6210*O6109</f>
        <v>0.26775507558297262</v>
      </c>
      <c r="R6210" s="8">
        <f t="shared" si="1321"/>
        <v>36.869465439875832</v>
      </c>
      <c r="S6210" s="8">
        <f t="shared" si="1322"/>
        <v>84.340674670710513</v>
      </c>
      <c r="T6210" s="9">
        <f t="shared" si="1316"/>
        <v>1.3259911172251919</v>
      </c>
      <c r="U6210" s="10">
        <f t="shared" si="1317"/>
        <v>0.4727245360157275</v>
      </c>
    </row>
    <row r="6211" spans="1:21" x14ac:dyDescent="0.3">
      <c r="A6211" s="17">
        <v>1976</v>
      </c>
      <c r="B6211" s="17">
        <v>102</v>
      </c>
      <c r="C6211" s="17">
        <v>0.55152999999999996</v>
      </c>
      <c r="D6211" s="17">
        <v>0.43231999999999998</v>
      </c>
      <c r="E6211" s="17">
        <v>0.5</v>
      </c>
      <c r="F6211" s="2">
        <f t="shared" si="1323"/>
        <v>37.096788243299066</v>
      </c>
      <c r="G6211" s="3">
        <f t="shared" si="1324"/>
        <v>16.037683493343053</v>
      </c>
      <c r="H6211" s="2">
        <f t="shared" si="1325"/>
        <v>29.07794649662754</v>
      </c>
      <c r="I6211" s="2">
        <f>SUM(H6211:H6219)</f>
        <v>64.057403893775273</v>
      </c>
      <c r="J6211" s="4">
        <f t="shared" si="1318"/>
        <v>1.7267641466332657</v>
      </c>
      <c r="K6211" s="5">
        <f t="shared" si="1327"/>
        <v>7.2625099999999989</v>
      </c>
      <c r="L6211" s="5">
        <f t="shared" si="1319"/>
        <v>7.0853756097560963E-2</v>
      </c>
      <c r="M6211" s="8">
        <f t="shared" si="1320"/>
        <v>226.34909391762122</v>
      </c>
      <c r="N6211" s="6">
        <f>((B6210+E6210)*D6210+(B6211+E6211)*D6211+(B6212+E6212)*D6212)/3/SUM(D6109:D6211)</f>
        <v>6.1007766828089283</v>
      </c>
      <c r="O6211" s="7">
        <f>O6109</f>
        <v>4.3235024367044204E-2</v>
      </c>
      <c r="P6211" s="8">
        <f>M6211*O6109</f>
        <v>9.78620859098673</v>
      </c>
      <c r="Q6211" s="5">
        <f>N6211*O6109</f>
        <v>0.26376722853913914</v>
      </c>
      <c r="R6211" s="8">
        <f t="shared" si="1321"/>
        <v>21.408137137602722</v>
      </c>
      <c r="S6211" s="8">
        <f t="shared" si="1322"/>
        <v>47.471209230834681</v>
      </c>
      <c r="T6211" s="9">
        <f t="shared" si="1316"/>
        <v>1.2796581989657714</v>
      </c>
      <c r="U6211" s="10">
        <f t="shared" ref="U6211:U6219" si="1328">IF(T6211=0,0,J6211-T6211)</f>
        <v>0.44710594766749434</v>
      </c>
    </row>
    <row r="6212" spans="1:21" x14ac:dyDescent="0.3">
      <c r="A6212" s="17">
        <v>1976</v>
      </c>
      <c r="B6212" s="17">
        <v>103</v>
      </c>
      <c r="C6212" s="17">
        <v>0.57633000000000001</v>
      </c>
      <c r="D6212" s="17">
        <v>0.44740000000000002</v>
      </c>
      <c r="E6212" s="17">
        <v>0.5</v>
      </c>
      <c r="F6212" s="2">
        <f t="shared" si="1323"/>
        <v>21.059104749956013</v>
      </c>
      <c r="G6212" s="3">
        <f t="shared" si="1324"/>
        <v>9.4218434651303209</v>
      </c>
      <c r="H6212" s="2">
        <f t="shared" si="1325"/>
        <v>16.348183017390852</v>
      </c>
      <c r="I6212" s="2">
        <f>SUM(H6212:H6219)</f>
        <v>34.97945739714774</v>
      </c>
      <c r="J6212" s="4">
        <f t="shared" si="1318"/>
        <v>1.6610135052023427</v>
      </c>
      <c r="K6212" s="5">
        <f t="shared" si="1327"/>
        <v>7.7099099999999989</v>
      </c>
      <c r="L6212" s="5">
        <f t="shared" si="1319"/>
        <v>7.4491884057970997E-2</v>
      </c>
      <c r="M6212" s="8">
        <f t="shared" si="1320"/>
        <v>126.48147626119999</v>
      </c>
      <c r="N6212" s="6">
        <f>((B6211+E6211)*D6211+(B6212+E6212)*D6212+(B6213+E6213)*D6213)/3/SUM(D6109:D6212)</f>
        <v>6.0050683687185273</v>
      </c>
      <c r="O6212" s="7">
        <f>O6109</f>
        <v>4.3235024367044204E-2</v>
      </c>
      <c r="P6212" s="8">
        <f>M6212*O6109</f>
        <v>5.4684297081327049</v>
      </c>
      <c r="Q6212" s="5">
        <f>N6212*O6109</f>
        <v>0.25962927724731194</v>
      </c>
      <c r="R6212" s="8">
        <f t="shared" si="1321"/>
        <v>12.103716076278888</v>
      </c>
      <c r="S6212" s="8">
        <f t="shared" si="1322"/>
        <v>26.063072093231959</v>
      </c>
      <c r="T6212" s="9">
        <f t="shared" ref="T6212:T6275" si="1329">S6212/F6212</f>
        <v>1.2376153878662102</v>
      </c>
      <c r="U6212" s="10">
        <f t="shared" si="1328"/>
        <v>0.42339811733613253</v>
      </c>
    </row>
    <row r="6213" spans="1:21" x14ac:dyDescent="0.3">
      <c r="A6213" s="17">
        <v>1976</v>
      </c>
      <c r="B6213" s="17">
        <v>104</v>
      </c>
      <c r="C6213" s="17">
        <v>0.60074000000000005</v>
      </c>
      <c r="D6213" s="17">
        <v>0.46198</v>
      </c>
      <c r="E6213" s="17">
        <v>0.5</v>
      </c>
      <c r="F6213" s="2">
        <f t="shared" si="1323"/>
        <v>11.637261284825692</v>
      </c>
      <c r="G6213" s="3">
        <f t="shared" si="1324"/>
        <v>5.376181968363773</v>
      </c>
      <c r="H6213" s="2">
        <f t="shared" si="1325"/>
        <v>8.9491703006438055</v>
      </c>
      <c r="I6213" s="2">
        <f>SUM(H6213:H6219)</f>
        <v>18.631274379756885</v>
      </c>
      <c r="J6213" s="4">
        <f t="shared" si="1318"/>
        <v>1.6010016380787957</v>
      </c>
      <c r="K6213" s="5">
        <f t="shared" si="1327"/>
        <v>8.1718899999999994</v>
      </c>
      <c r="L6213" s="5">
        <f t="shared" si="1319"/>
        <v>7.8199904306220092E-2</v>
      </c>
      <c r="M6213" s="8">
        <f t="shared" si="1320"/>
        <v>68.749214159027389</v>
      </c>
      <c r="N6213" s="6">
        <f>((B6212+E6212)*D6212+(B6213+E6213)*D6213+(B6214+E6214)*D6214)/3/SUM(D6109:D6213)</f>
        <v>5.9064594196283435</v>
      </c>
      <c r="O6213" s="7">
        <f>O6109</f>
        <v>4.3235024367044204E-2</v>
      </c>
      <c r="P6213" s="8">
        <f>M6213*O6109</f>
        <v>2.9723739493806898</v>
      </c>
      <c r="Q6213" s="5">
        <f>N6213*O6109</f>
        <v>0.25536591693058919</v>
      </c>
      <c r="R6213" s="8">
        <f t="shared" si="1321"/>
        <v>6.6638572210519031</v>
      </c>
      <c r="S6213" s="8">
        <f t="shared" si="1322"/>
        <v>13.95935601695307</v>
      </c>
      <c r="T6213" s="9">
        <f t="shared" si="1329"/>
        <v>1.1995396232234858</v>
      </c>
      <c r="U6213" s="10">
        <f t="shared" si="1328"/>
        <v>0.40146201485530986</v>
      </c>
    </row>
    <row r="6214" spans="1:21" x14ac:dyDescent="0.3">
      <c r="A6214" s="17">
        <v>1976</v>
      </c>
      <c r="B6214" s="17">
        <v>105</v>
      </c>
      <c r="C6214" s="17">
        <v>0.62466999999999995</v>
      </c>
      <c r="D6214" s="17">
        <v>0.47599999999999998</v>
      </c>
      <c r="E6214" s="17">
        <v>0.5</v>
      </c>
      <c r="F6214" s="2">
        <f t="shared" si="1323"/>
        <v>6.2610793164619194</v>
      </c>
      <c r="G6214" s="3">
        <f t="shared" si="1324"/>
        <v>2.9802737546358733</v>
      </c>
      <c r="H6214" s="2">
        <f t="shared" si="1325"/>
        <v>4.7709424391439832</v>
      </c>
      <c r="I6214" s="2">
        <f>SUM(H6214:H6219)</f>
        <v>9.6821040791130759</v>
      </c>
      <c r="J6214" s="4">
        <f t="shared" si="1318"/>
        <v>1.546395372065714</v>
      </c>
      <c r="K6214" s="5">
        <f t="shared" si="1327"/>
        <v>8.6478899999999985</v>
      </c>
      <c r="L6214" s="5">
        <f t="shared" si="1319"/>
        <v>8.1970521327014198E-2</v>
      </c>
      <c r="M6214" s="8">
        <f t="shared" si="1320"/>
        <v>36.357872395935274</v>
      </c>
      <c r="N6214" s="6">
        <f>((B6213+E6213)*D6213+(B6214+E6214)*D6214+(B6215+E6215)*D6215)/3/SUM(D6109:D6214)</f>
        <v>5.8056244548284797</v>
      </c>
      <c r="O6214" s="7">
        <f>O6109</f>
        <v>4.3235024367044204E-2</v>
      </c>
      <c r="P6214" s="8">
        <f>M6214*O6109</f>
        <v>1.5719334989721454</v>
      </c>
      <c r="Q6214" s="5">
        <f>N6214*O6109</f>
        <v>0.25100631477041702</v>
      </c>
      <c r="R6214" s="8">
        <f t="shared" si="1321"/>
        <v>3.5734057595126676</v>
      </c>
      <c r="S6214" s="8">
        <f t="shared" si="1322"/>
        <v>7.2954987959011657</v>
      </c>
      <c r="T6214" s="9">
        <f t="shared" si="1329"/>
        <v>1.1652142429691799</v>
      </c>
      <c r="U6214" s="10">
        <f t="shared" si="1328"/>
        <v>0.38118112909653412</v>
      </c>
    </row>
    <row r="6215" spans="1:21" x14ac:dyDescent="0.3">
      <c r="A6215" s="17">
        <v>1976</v>
      </c>
      <c r="B6215" s="17">
        <v>106</v>
      </c>
      <c r="C6215" s="17">
        <v>0.64800000000000002</v>
      </c>
      <c r="D6215" s="17">
        <v>0.48942999999999998</v>
      </c>
      <c r="E6215" s="17">
        <v>0.5</v>
      </c>
      <c r="F6215" s="2">
        <f t="shared" si="1323"/>
        <v>3.2808055618260461</v>
      </c>
      <c r="G6215" s="3">
        <f t="shared" si="1324"/>
        <v>1.6057246661245217</v>
      </c>
      <c r="H6215" s="2">
        <f t="shared" si="1325"/>
        <v>2.4779432287637855</v>
      </c>
      <c r="I6215" s="2">
        <f>SUM(H6215:H6219)</f>
        <v>4.9111616399690927</v>
      </c>
      <c r="J6215" s="4">
        <f t="shared" si="1318"/>
        <v>1.4969377329498355</v>
      </c>
      <c r="K6215" s="5">
        <f t="shared" si="1327"/>
        <v>9.137319999999999</v>
      </c>
      <c r="L6215" s="5">
        <f t="shared" si="1319"/>
        <v>8.5796431924882621E-2</v>
      </c>
      <c r="M6215" s="8">
        <f t="shared" si="1320"/>
        <v>18.715518001149306</v>
      </c>
      <c r="N6215" s="6">
        <f>((B6214+E6214)*D6214+(B6215+E6215)*D6215+(B6216+E6216)*D6216)/3/SUM(D6109:D6215)</f>
        <v>5.7030980272844394</v>
      </c>
      <c r="O6215" s="7">
        <f>O6109</f>
        <v>4.3235024367044204E-2</v>
      </c>
      <c r="P6215" s="8">
        <f>M6215*O6109</f>
        <v>0.80916587682154473</v>
      </c>
      <c r="Q6215" s="5">
        <f>N6215*O6109</f>
        <v>0.24657358217728448</v>
      </c>
      <c r="R6215" s="8">
        <f t="shared" si="1321"/>
        <v>1.8669478904155525</v>
      </c>
      <c r="S6215" s="8">
        <f t="shared" si="1322"/>
        <v>3.7220930363884985</v>
      </c>
      <c r="T6215" s="9">
        <f t="shared" si="1329"/>
        <v>1.1345058298172472</v>
      </c>
      <c r="U6215" s="10">
        <f t="shared" si="1328"/>
        <v>0.36243190313258822</v>
      </c>
    </row>
    <row r="6216" spans="1:21" x14ac:dyDescent="0.3">
      <c r="A6216" s="17">
        <v>1976</v>
      </c>
      <c r="B6216" s="17">
        <v>107</v>
      </c>
      <c r="C6216" s="17">
        <v>0.67064999999999997</v>
      </c>
      <c r="D6216" s="17">
        <v>0.50224000000000002</v>
      </c>
      <c r="E6216" s="17">
        <v>0.5</v>
      </c>
      <c r="F6216" s="2">
        <f t="shared" si="1323"/>
        <v>1.6750808957015244</v>
      </c>
      <c r="G6216" s="3">
        <f t="shared" si="1324"/>
        <v>0.84129262905713365</v>
      </c>
      <c r="H6216" s="2">
        <f t="shared" si="1325"/>
        <v>1.2544345811729576</v>
      </c>
      <c r="I6216" s="2">
        <f>SUM(H6216:H6219)</f>
        <v>2.4332184112053068</v>
      </c>
      <c r="J6216" s="4">
        <f t="shared" si="1318"/>
        <v>1.4525975536162234</v>
      </c>
      <c r="K6216" s="5">
        <f t="shared" si="1327"/>
        <v>9.6395599999999995</v>
      </c>
      <c r="L6216" s="5">
        <f t="shared" si="1319"/>
        <v>8.9670325581395344E-2</v>
      </c>
      <c r="M6216" s="8">
        <f t="shared" si="1320"/>
        <v>9.3820628351959918</v>
      </c>
      <c r="N6216" s="6">
        <f>((B6215+E6215)*D6215+(B6216+E6216)*D6216+(B6217+E6217)*D6217)/3/SUM(D6109:D6216)</f>
        <v>5.5994457561686763</v>
      </c>
      <c r="O6216" s="7">
        <f>O6109</f>
        <v>4.3235024367044204E-2</v>
      </c>
      <c r="P6216" s="8">
        <f>M6216*O6109</f>
        <v>0.40563371529283854</v>
      </c>
      <c r="Q6216" s="5">
        <f>N6216*O6109</f>
        <v>0.24209217370989497</v>
      </c>
      <c r="R6216" s="8">
        <f t="shared" si="1321"/>
        <v>0.95074578663993459</v>
      </c>
      <c r="S6216" s="8">
        <f t="shared" si="1322"/>
        <v>1.855145145972946</v>
      </c>
      <c r="T6216" s="9">
        <f t="shared" si="1329"/>
        <v>1.1074958533247499</v>
      </c>
      <c r="U6216" s="10">
        <f t="shared" si="1328"/>
        <v>0.34510170029147358</v>
      </c>
    </row>
    <row r="6217" spans="1:21" x14ac:dyDescent="0.3">
      <c r="A6217" s="17">
        <v>1976</v>
      </c>
      <c r="B6217" s="17">
        <v>108</v>
      </c>
      <c r="C6217" s="17">
        <v>0.69252999999999998</v>
      </c>
      <c r="D6217" s="17">
        <v>0.51441000000000003</v>
      </c>
      <c r="E6217" s="17">
        <v>0.5</v>
      </c>
      <c r="F6217" s="2">
        <f t="shared" si="1323"/>
        <v>0.83378826664439076</v>
      </c>
      <c r="G6217" s="3">
        <f t="shared" si="1324"/>
        <v>0.42890902224454108</v>
      </c>
      <c r="H6217" s="3">
        <f t="shared" si="1325"/>
        <v>0.61933375552212022</v>
      </c>
      <c r="I6217" s="2">
        <f>SUM(H6217:H6219)</f>
        <v>1.1787838300323492</v>
      </c>
      <c r="J6217" s="4">
        <f t="shared" si="1318"/>
        <v>1.4137687914179997</v>
      </c>
      <c r="K6217" s="5">
        <f>IF(F6217=0, K6216, K6216+G6217/F6217)</f>
        <v>10.153969999999999</v>
      </c>
      <c r="L6217" s="5">
        <f t="shared" si="1319"/>
        <v>9.3584976958525343E-2</v>
      </c>
      <c r="M6217" s="8">
        <f t="shared" si="1320"/>
        <v>4.583096947650299</v>
      </c>
      <c r="N6217" s="6">
        <f>((B6216+E6216)*D6216+(B6217+E6217)*D6217+(B6218+E6218)*D6218)/3/SUM(D6109:D6217)</f>
        <v>5.4951780764896219</v>
      </c>
      <c r="O6217" s="7">
        <f>O6109</f>
        <v>4.3235024367044204E-2</v>
      </c>
      <c r="P6217" s="8">
        <f>M6217*O6109</f>
        <v>0.1981503082081866</v>
      </c>
      <c r="Q6217" s="5">
        <f>N6217*O6109</f>
        <v>0.2375841580382759</v>
      </c>
      <c r="R6217" s="8">
        <f t="shared" si="1321"/>
        <v>0.47218986667171386</v>
      </c>
      <c r="S6217" s="8">
        <f t="shared" si="1322"/>
        <v>0.90439935933301152</v>
      </c>
      <c r="T6217" s="9">
        <f t="shared" si="1329"/>
        <v>1.0846870788585183</v>
      </c>
      <c r="U6217" s="10">
        <f t="shared" si="1328"/>
        <v>0.32908171255948138</v>
      </c>
    </row>
    <row r="6218" spans="1:21" x14ac:dyDescent="0.3">
      <c r="A6218" s="17">
        <v>1976</v>
      </c>
      <c r="B6218" s="17">
        <v>109</v>
      </c>
      <c r="C6218" s="17">
        <v>0.71357999999999999</v>
      </c>
      <c r="D6218" s="17">
        <v>0.52593000000000001</v>
      </c>
      <c r="E6218" s="17">
        <v>0.5</v>
      </c>
      <c r="F6218" s="2">
        <f t="shared" si="1323"/>
        <v>0.40487924439984968</v>
      </c>
      <c r="G6218" s="3">
        <f t="shared" si="1324"/>
        <v>0.21293814100721295</v>
      </c>
      <c r="H6218" s="3">
        <f t="shared" si="1325"/>
        <v>0.29841017389624319</v>
      </c>
      <c r="I6218" s="2">
        <f>SUM(H6218:H6219)</f>
        <v>0.5594500745102291</v>
      </c>
      <c r="J6218" s="4">
        <f t="shared" si="1318"/>
        <v>1.3817701999999998</v>
      </c>
      <c r="K6218" s="5">
        <f>IF(F6218=0, K6217, K6217+G6218/F6218)</f>
        <v>10.6799</v>
      </c>
      <c r="L6218" s="5">
        <f t="shared" si="1319"/>
        <v>9.7533333333333333E-2</v>
      </c>
      <c r="M6218" s="8">
        <f t="shared" si="1320"/>
        <v>2.1832345284403241</v>
      </c>
      <c r="N6218" s="6">
        <f>((B6217+E6217)*D6217+(B6218+E6218)*D6218)/2/SUM(D6109:D6218)</f>
        <v>5.3091704978511025</v>
      </c>
      <c r="O6218" s="7">
        <f>O6109</f>
        <v>4.3235024367044204E-2</v>
      </c>
      <c r="P6218" s="8">
        <f>M6218*O6109</f>
        <v>9.439219803608967E-2</v>
      </c>
      <c r="Q6218" s="5">
        <f>N6218*O6109</f>
        <v>0.22954211584338463</v>
      </c>
      <c r="R6218" s="8">
        <f t="shared" si="1321"/>
        <v>0.22991247119090721</v>
      </c>
      <c r="S6218" s="8">
        <f t="shared" si="1322"/>
        <v>0.43220949266129771</v>
      </c>
      <c r="T6218" s="9">
        <f t="shared" si="1329"/>
        <v>1.0675022210683076</v>
      </c>
      <c r="U6218" s="10">
        <f t="shared" si="1328"/>
        <v>0.31426797893169223</v>
      </c>
    </row>
    <row r="6219" spans="1:21" x14ac:dyDescent="0.3">
      <c r="A6219" s="17">
        <v>1976</v>
      </c>
      <c r="B6219" s="17" t="s">
        <v>19</v>
      </c>
      <c r="C6219" s="17">
        <v>0.73373999999999995</v>
      </c>
      <c r="D6219" s="17">
        <v>1</v>
      </c>
      <c r="E6219" s="17">
        <v>1.36</v>
      </c>
      <c r="F6219" s="2">
        <f t="shared" si="1323"/>
        <v>0.19194110339263673</v>
      </c>
      <c r="G6219" s="3">
        <f t="shared" si="1324"/>
        <v>0.19194110339263673</v>
      </c>
      <c r="H6219" s="3">
        <f>E6219*F6219</f>
        <v>0.26103990061398596</v>
      </c>
      <c r="I6219" s="2">
        <f>SUM(H6219:H6219)</f>
        <v>0.26103990061398596</v>
      </c>
      <c r="J6219" s="4">
        <f t="shared" si="1318"/>
        <v>1.36</v>
      </c>
      <c r="K6219" s="5">
        <f>IF(F6219=0, K6218, K6218+G6219/F6219)</f>
        <v>11.6799</v>
      </c>
      <c r="L6219" s="5">
        <f>K6219/(110+E6219)</f>
        <v>0.10488415948275862</v>
      </c>
      <c r="M6219" s="8">
        <f t="shared" si="1320"/>
        <v>1.830029475749281</v>
      </c>
      <c r="N6219" s="6">
        <f>N6218-(N6216-N6217)</f>
        <v>5.204902818172048</v>
      </c>
      <c r="O6219" s="7">
        <f>O6109</f>
        <v>4.3235024367044204E-2</v>
      </c>
      <c r="P6219" s="8">
        <f>M6219*O6109</f>
        <v>7.9121368976429296E-2</v>
      </c>
      <c r="Q6219" s="5">
        <f>N6219*O6109</f>
        <v>0.22503410017176553</v>
      </c>
      <c r="R6219" s="8">
        <f t="shared" si="1321"/>
        <v>0.20229702147039053</v>
      </c>
      <c r="S6219" s="8">
        <f>R6219</f>
        <v>0.20229702147039053</v>
      </c>
      <c r="T6219" s="9">
        <f t="shared" si="1329"/>
        <v>1.0539536237663989</v>
      </c>
      <c r="U6219" s="10">
        <f t="shared" si="1328"/>
        <v>0.3060463762336012</v>
      </c>
    </row>
    <row r="6220" spans="1:21" x14ac:dyDescent="0.3">
      <c r="A6220" s="17">
        <v>1977</v>
      </c>
      <c r="B6220" s="17">
        <v>0</v>
      </c>
      <c r="C6220" s="17">
        <v>1.405E-2</v>
      </c>
      <c r="D6220" s="17">
        <v>1.388E-2</v>
      </c>
      <c r="E6220" s="17">
        <v>0.12</v>
      </c>
      <c r="F6220" s="2">
        <v>100000</v>
      </c>
      <c r="G6220" s="3">
        <f>100000*D6220</f>
        <v>1388</v>
      </c>
      <c r="H6220" s="2">
        <f>F6220-(1-E6220)*G6220</f>
        <v>98778.559999999998</v>
      </c>
      <c r="I6220" s="2">
        <f>SUM(H6220:H6330)</f>
        <v>7007456.1071680449</v>
      </c>
      <c r="J6220" s="4">
        <f>I6220/F6220</f>
        <v>70.074561071680449</v>
      </c>
      <c r="K6220" s="5">
        <f>G6220/F6220</f>
        <v>1.388E-2</v>
      </c>
      <c r="L6220" s="5">
        <f>K6220/(0.1+E6220)</f>
        <v>6.3090909090909086E-2</v>
      </c>
      <c r="M6220">
        <f>G6220/L6220</f>
        <v>22000</v>
      </c>
      <c r="N6220" s="6">
        <f>(0.1+E6220)*D6220/SUM(D6220:D6220)</f>
        <v>0.22</v>
      </c>
      <c r="O6220" s="7">
        <f>IF((I6220-J6220*F6220+MAX(N6222:N6315)*F6220)/SUM(M6220:M6330)&gt;1/MAX(N6222:N6318),1/MAX(N6222:N6318),(I6220-J6220*F6220+MAX(N6222:N6315)*F6220)/SUM(M6220:M6330))</f>
        <v>4.2253065814238509E-2</v>
      </c>
      <c r="P6220" s="8">
        <f>M6220*O6220</f>
        <v>929.56744791324718</v>
      </c>
      <c r="Q6220" s="5">
        <f>N6220*O6220</f>
        <v>9.2956744791324718E-3</v>
      </c>
      <c r="R6220" s="8">
        <f>((1-Q6220)*H6220)</f>
        <v>97860.346660722542</v>
      </c>
      <c r="S6220" s="8">
        <f>R6220+S6221</f>
        <v>6322594.1914524734</v>
      </c>
      <c r="T6220" s="9">
        <f t="shared" si="1329"/>
        <v>63.225941914524732</v>
      </c>
      <c r="U6220" s="10">
        <f t="shared" ref="U6220:U6283" si="1330">J6220-T6220</f>
        <v>6.8486191571557171</v>
      </c>
    </row>
    <row r="6221" spans="1:21" x14ac:dyDescent="0.3">
      <c r="A6221" s="17">
        <v>1977</v>
      </c>
      <c r="B6221" s="17">
        <v>1</v>
      </c>
      <c r="C6221" s="17">
        <v>1.09E-3</v>
      </c>
      <c r="D6221" s="17">
        <v>1.09E-3</v>
      </c>
      <c r="E6221" s="17">
        <v>0.5</v>
      </c>
      <c r="F6221" s="2">
        <f>F6220-G6220</f>
        <v>98612</v>
      </c>
      <c r="G6221" s="3">
        <f>D6221*F6221</f>
        <v>107.48708000000001</v>
      </c>
      <c r="H6221" s="2">
        <f>F6221-0.5*G6221</f>
        <v>98558.256460000004</v>
      </c>
      <c r="I6221" s="2">
        <f>SUM(H6221:H6330)</f>
        <v>6908677.5471680444</v>
      </c>
      <c r="J6221" s="4">
        <f t="shared" ref="J6221:J6284" si="1331">I6221/F6221</f>
        <v>70.059197127814514</v>
      </c>
      <c r="K6221" s="5">
        <f>K6220+G6221/F6221</f>
        <v>1.4970000000000001E-2</v>
      </c>
      <c r="L6221" s="5">
        <f t="shared" ref="L6221:L6284" si="1332">K6221/(B6221+E6221)</f>
        <v>9.980000000000001E-3</v>
      </c>
      <c r="M6221" s="8">
        <f t="shared" ref="M6221:M6284" si="1333">G6221/L6221</f>
        <v>10770.248496993987</v>
      </c>
      <c r="N6221" s="6">
        <f>(B6221+E6221)*D6221/SUM(D6220:D6221)</f>
        <v>0.10921843687374751</v>
      </c>
      <c r="O6221" s="7">
        <f>O6220</f>
        <v>4.2253065814238509E-2</v>
      </c>
      <c r="P6221" s="8">
        <f>M6221*O6220</f>
        <v>455.0760185791903</v>
      </c>
      <c r="Q6221" s="5">
        <f>N6221*O6220</f>
        <v>4.6148138013547071E-3</v>
      </c>
      <c r="R6221" s="8">
        <f t="shared" ref="R6221:R6284" si="1334">((1-Q6221)*H6221)</f>
        <v>98103.42845785094</v>
      </c>
      <c r="S6221" s="8">
        <f t="shared" ref="S6221:S6284" si="1335">R6221+S6222</f>
        <v>6224733.8447917504</v>
      </c>
      <c r="T6221" s="9">
        <f t="shared" si="1329"/>
        <v>63.123492524152745</v>
      </c>
      <c r="U6221" s="10">
        <f t="shared" si="1330"/>
        <v>6.9357046036617689</v>
      </c>
    </row>
    <row r="6222" spans="1:21" x14ac:dyDescent="0.3">
      <c r="A6222" s="17">
        <v>1977</v>
      </c>
      <c r="B6222" s="17">
        <v>2</v>
      </c>
      <c r="C6222" s="17">
        <v>7.6000000000000004E-4</v>
      </c>
      <c r="D6222" s="17">
        <v>7.6000000000000004E-4</v>
      </c>
      <c r="E6222" s="17">
        <v>0.5</v>
      </c>
      <c r="F6222" s="2">
        <f t="shared" ref="F6222:F6285" si="1336">F6221-G6221</f>
        <v>98504.512919999994</v>
      </c>
      <c r="G6222" s="3">
        <f t="shared" ref="G6222:G6285" si="1337">D6222*F6222</f>
        <v>74.863429819199993</v>
      </c>
      <c r="H6222" s="2">
        <f t="shared" ref="H6222:H6285" si="1338">F6222-0.5*G6222</f>
        <v>98467.081205090391</v>
      </c>
      <c r="I6222" s="2">
        <f>SUM(H6222:H6330)</f>
        <v>6810119.2907080445</v>
      </c>
      <c r="J6222" s="4">
        <f t="shared" si="1331"/>
        <v>69.135099386145413</v>
      </c>
      <c r="K6222" s="5">
        <f t="shared" ref="K6222:K6285" si="1339">K6221+G6222/F6222</f>
        <v>1.5730000000000001E-2</v>
      </c>
      <c r="L6222" s="5">
        <f t="shared" si="1332"/>
        <v>6.2920000000000007E-3</v>
      </c>
      <c r="M6222" s="8">
        <f t="shared" si="1333"/>
        <v>11898.192914685313</v>
      </c>
      <c r="N6222" s="6">
        <f>((B6221+E6221)*D6221+(B6222+E6222)*D6222+(B6223+E6223)*D6223)/3/SUM(D6220:D6222)</f>
        <v>0.121635939817758</v>
      </c>
      <c r="O6222" s="7">
        <f>O6220</f>
        <v>4.2253065814238509E-2</v>
      </c>
      <c r="P6222" s="8">
        <f>M6222*O6220</f>
        <v>502.73512829470485</v>
      </c>
      <c r="Q6222" s="5">
        <f>N6222*O6220</f>
        <v>5.1394913704964828E-3</v>
      </c>
      <c r="R6222" s="8">
        <f t="shared" si="1334"/>
        <v>97961.010490958855</v>
      </c>
      <c r="S6222" s="8">
        <f t="shared" si="1335"/>
        <v>6126630.4163338998</v>
      </c>
      <c r="T6222" s="9">
        <f t="shared" si="1329"/>
        <v>62.19644394678258</v>
      </c>
      <c r="U6222" s="10">
        <f t="shared" si="1330"/>
        <v>6.938655439362833</v>
      </c>
    </row>
    <row r="6223" spans="1:21" x14ac:dyDescent="0.3">
      <c r="A6223" s="17">
        <v>1977</v>
      </c>
      <c r="B6223" s="17">
        <v>3</v>
      </c>
      <c r="C6223" s="17">
        <v>6.3000000000000003E-4</v>
      </c>
      <c r="D6223" s="17">
        <v>6.3000000000000003E-4</v>
      </c>
      <c r="E6223" s="17">
        <v>0.5</v>
      </c>
      <c r="F6223" s="2">
        <f t="shared" si="1336"/>
        <v>98429.649490180789</v>
      </c>
      <c r="G6223" s="3">
        <f t="shared" si="1337"/>
        <v>62.010679178813902</v>
      </c>
      <c r="H6223" s="2">
        <f t="shared" si="1338"/>
        <v>98398.644150591383</v>
      </c>
      <c r="I6223" s="2">
        <f>SUM(H6223:H6330)</f>
        <v>6711652.2095029531</v>
      </c>
      <c r="J6223" s="4">
        <f t="shared" si="1331"/>
        <v>68.187301735464359</v>
      </c>
      <c r="K6223" s="5">
        <f t="shared" si="1339"/>
        <v>1.636E-2</v>
      </c>
      <c r="L6223" s="5">
        <f t="shared" si="1332"/>
        <v>4.6742857142857142E-3</v>
      </c>
      <c r="M6223" s="8">
        <f t="shared" si="1333"/>
        <v>13266.343345100773</v>
      </c>
      <c r="N6223" s="6">
        <f>((B6222+E6222)*D6222+(B6223+E6223)*D6223+(B6224+E6224)*D6224)/3/SUM(D6220:D6223)</f>
        <v>0.12489812550937245</v>
      </c>
      <c r="O6223" s="7">
        <f>O6220</f>
        <v>4.2253065814238509E-2</v>
      </c>
      <c r="P6223" s="8">
        <f>M6223*O6220</f>
        <v>560.54367847482808</v>
      </c>
      <c r="Q6223" s="5">
        <f>N6223*O6220</f>
        <v>5.2773287172225352E-3</v>
      </c>
      <c r="R6223" s="8">
        <f t="shared" si="1334"/>
        <v>97879.362160079705</v>
      </c>
      <c r="S6223" s="8">
        <f t="shared" si="1335"/>
        <v>6028669.4058429413</v>
      </c>
      <c r="T6223" s="9">
        <f t="shared" si="1329"/>
        <v>61.248510353014652</v>
      </c>
      <c r="U6223" s="10">
        <f t="shared" si="1330"/>
        <v>6.9387913824497076</v>
      </c>
    </row>
    <row r="6224" spans="1:21" x14ac:dyDescent="0.3">
      <c r="A6224" s="17">
        <v>1977</v>
      </c>
      <c r="B6224" s="17">
        <v>4</v>
      </c>
      <c r="C6224" s="17">
        <v>4.4999999999999999E-4</v>
      </c>
      <c r="D6224" s="17">
        <v>4.4999999999999999E-4</v>
      </c>
      <c r="E6224" s="17">
        <v>0.5</v>
      </c>
      <c r="F6224" s="2">
        <f t="shared" si="1336"/>
        <v>98367.638811001976</v>
      </c>
      <c r="G6224" s="3">
        <f t="shared" si="1337"/>
        <v>44.265437464950885</v>
      </c>
      <c r="H6224" s="2">
        <f t="shared" si="1338"/>
        <v>98345.506092269497</v>
      </c>
      <c r="I6224" s="2">
        <f>SUM(H6224:H6330)</f>
        <v>6613253.5653523616</v>
      </c>
      <c r="J6224" s="4">
        <f t="shared" si="1331"/>
        <v>67.229971617583431</v>
      </c>
      <c r="K6224" s="5">
        <f t="shared" si="1339"/>
        <v>1.6809999999999999E-2</v>
      </c>
      <c r="L6224" s="5">
        <f t="shared" si="1332"/>
        <v>3.7355555555555553E-3</v>
      </c>
      <c r="M6224" s="8">
        <f t="shared" si="1333"/>
        <v>11849.760178005889</v>
      </c>
      <c r="N6224" s="6">
        <f>((B6223+E6223)*D6223+(B6224+E6224)*D6224+(B6225+E6225)*D6225)/3/SUM(D6220:D6224)</f>
        <v>0.13186595280586955</v>
      </c>
      <c r="O6224" s="7">
        <f>O6220</f>
        <v>4.2253065814238509E-2</v>
      </c>
      <c r="P6224" s="8">
        <f>M6224*O6220</f>
        <v>500.68869668422542</v>
      </c>
      <c r="Q6224" s="5">
        <f>N6224*O6220</f>
        <v>5.5717407825636748E-3</v>
      </c>
      <c r="R6224" s="8">
        <f t="shared" si="1334"/>
        <v>97797.550425193331</v>
      </c>
      <c r="S6224" s="8">
        <f t="shared" si="1335"/>
        <v>5930790.0436828611</v>
      </c>
      <c r="T6224" s="9">
        <f t="shared" si="1329"/>
        <v>60.29208503294408</v>
      </c>
      <c r="U6224" s="10">
        <f t="shared" si="1330"/>
        <v>6.9378865846393509</v>
      </c>
    </row>
    <row r="6225" spans="1:21" x14ac:dyDescent="0.3">
      <c r="A6225" s="17">
        <v>1977</v>
      </c>
      <c r="B6225" s="17">
        <v>5</v>
      </c>
      <c r="C6225" s="17">
        <v>4.4000000000000002E-4</v>
      </c>
      <c r="D6225" s="17">
        <v>4.4000000000000002E-4</v>
      </c>
      <c r="E6225" s="17">
        <v>0.5</v>
      </c>
      <c r="F6225" s="2">
        <f t="shared" si="1336"/>
        <v>98323.373373537019</v>
      </c>
      <c r="G6225" s="3">
        <f t="shared" si="1337"/>
        <v>43.262284284356291</v>
      </c>
      <c r="H6225" s="2">
        <f t="shared" si="1338"/>
        <v>98301.742231394834</v>
      </c>
      <c r="I6225" s="2">
        <f>SUM(H6225:H6330)</f>
        <v>6514908.0592600927</v>
      </c>
      <c r="J6225" s="4">
        <f t="shared" si="1331"/>
        <v>66.260013623714116</v>
      </c>
      <c r="K6225" s="5">
        <f t="shared" si="1339"/>
        <v>1.7249999999999998E-2</v>
      </c>
      <c r="L6225" s="5">
        <f t="shared" si="1332"/>
        <v>3.1363636363636359E-3</v>
      </c>
      <c r="M6225" s="8">
        <f t="shared" si="1333"/>
        <v>13793.771800809254</v>
      </c>
      <c r="N6225" s="6">
        <f>((B6224+E6224)*D6224+(B6225+E6225)*D6225+(B6226+E6226)*D6226)/3/SUM(D6220:D6225)</f>
        <v>0.13236714975845412</v>
      </c>
      <c r="O6225" s="7">
        <f>O6220</f>
        <v>4.2253065814238509E-2</v>
      </c>
      <c r="P6225" s="8">
        <f>M6225*O6220</f>
        <v>582.82914772618062</v>
      </c>
      <c r="Q6225" s="5">
        <f>N6225*O6220</f>
        <v>5.5929178903871271E-3</v>
      </c>
      <c r="R6225" s="8">
        <f t="shared" si="1334"/>
        <v>97751.948658612644</v>
      </c>
      <c r="S6225" s="8">
        <f t="shared" si="1335"/>
        <v>5832992.4932576679</v>
      </c>
      <c r="T6225" s="9">
        <f t="shared" si="1329"/>
        <v>59.324576579545763</v>
      </c>
      <c r="U6225" s="10">
        <f t="shared" si="1330"/>
        <v>6.9354370441683528</v>
      </c>
    </row>
    <row r="6226" spans="1:21" x14ac:dyDescent="0.3">
      <c r="A6226" s="17">
        <v>1977</v>
      </c>
      <c r="B6226" s="17">
        <v>6</v>
      </c>
      <c r="C6226" s="17">
        <v>3.6999999999999999E-4</v>
      </c>
      <c r="D6226" s="17">
        <v>3.6999999999999999E-4</v>
      </c>
      <c r="E6226" s="17">
        <v>0.5</v>
      </c>
      <c r="F6226" s="2">
        <f t="shared" si="1336"/>
        <v>98280.111089252663</v>
      </c>
      <c r="G6226" s="3">
        <f t="shared" si="1337"/>
        <v>36.363641103023483</v>
      </c>
      <c r="H6226" s="2">
        <f t="shared" si="1338"/>
        <v>98261.929268701148</v>
      </c>
      <c r="I6226" s="2">
        <f>SUM(H6226:H6330)</f>
        <v>6416606.3170286976</v>
      </c>
      <c r="J6226" s="4">
        <f t="shared" si="1331"/>
        <v>65.288960766451353</v>
      </c>
      <c r="K6226" s="5">
        <f t="shared" si="1339"/>
        <v>1.7619999999999997E-2</v>
      </c>
      <c r="L6226" s="5">
        <f t="shared" si="1332"/>
        <v>2.7107692307692301E-3</v>
      </c>
      <c r="M6226" s="8">
        <f t="shared" si="1333"/>
        <v>13414.510055031367</v>
      </c>
      <c r="N6226" s="6">
        <f>((B6225+E6225)*D6225+(B6226+E6226)*D6226+(B6227+E6227)*D6227)/3/SUM(D6220:D6226)</f>
        <v>0.14945138100643213</v>
      </c>
      <c r="O6226" s="7">
        <f>O6220</f>
        <v>4.2253065814238509E-2</v>
      </c>
      <c r="P6226" s="8">
        <f>M6226*O6220</f>
        <v>566.80417622100458</v>
      </c>
      <c r="Q6226" s="5">
        <f>N6226*O6220</f>
        <v>6.3147790376936117E-3</v>
      </c>
      <c r="R6226" s="8">
        <f t="shared" si="1334"/>
        <v>97641.426897551821</v>
      </c>
      <c r="S6226" s="8">
        <f t="shared" si="1335"/>
        <v>5735240.5445990553</v>
      </c>
      <c r="T6226" s="9">
        <f t="shared" si="1329"/>
        <v>58.356064935565868</v>
      </c>
      <c r="U6226" s="10">
        <f t="shared" si="1330"/>
        <v>6.9328958308854851</v>
      </c>
    </row>
    <row r="6227" spans="1:21" x14ac:dyDescent="0.3">
      <c r="A6227" s="17">
        <v>1977</v>
      </c>
      <c r="B6227" s="17">
        <v>7</v>
      </c>
      <c r="C6227" s="17">
        <v>4.0999999999999999E-4</v>
      </c>
      <c r="D6227" s="17">
        <v>4.0999999999999999E-4</v>
      </c>
      <c r="E6227" s="17">
        <v>0.5</v>
      </c>
      <c r="F6227" s="2">
        <f t="shared" si="1336"/>
        <v>98243.747448149647</v>
      </c>
      <c r="G6227" s="3">
        <f t="shared" si="1337"/>
        <v>40.279936453741357</v>
      </c>
      <c r="H6227" s="2">
        <f t="shared" si="1338"/>
        <v>98223.607479922779</v>
      </c>
      <c r="I6227" s="2">
        <f>SUM(H6227:H6330)</f>
        <v>6318344.3877599966</v>
      </c>
      <c r="J6227" s="4">
        <f t="shared" si="1331"/>
        <v>64.312941554826637</v>
      </c>
      <c r="K6227" s="5">
        <f t="shared" si="1339"/>
        <v>1.8029999999999997E-2</v>
      </c>
      <c r="L6227" s="5">
        <f t="shared" si="1332"/>
        <v>2.4039999999999995E-3</v>
      </c>
      <c r="M6227" s="8">
        <f t="shared" si="1333"/>
        <v>16755.381220358304</v>
      </c>
      <c r="N6227" s="6">
        <f>((B6226+E6226)*D6226+(B6227+E6227)*D6227+(B6228+E6228)*D6228)/3/SUM(D6220:D6227)</f>
        <v>0.153170641523387</v>
      </c>
      <c r="O6227" s="7">
        <f>O6220</f>
        <v>4.2253065814238509E-2</v>
      </c>
      <c r="P6227" s="8">
        <f>M6227*O6220</f>
        <v>707.96622544645538</v>
      </c>
      <c r="Q6227" s="5">
        <f>N6227*O6220</f>
        <v>6.4719291970968046E-3</v>
      </c>
      <c r="R6227" s="8">
        <f t="shared" si="1334"/>
        <v>97587.911246829288</v>
      </c>
      <c r="S6227" s="8">
        <f t="shared" si="1335"/>
        <v>5637599.1177015034</v>
      </c>
      <c r="T6227" s="9">
        <f t="shared" si="1329"/>
        <v>57.3837955507232</v>
      </c>
      <c r="U6227" s="10">
        <f t="shared" si="1330"/>
        <v>6.929146004103437</v>
      </c>
    </row>
    <row r="6228" spans="1:21" x14ac:dyDescent="0.3">
      <c r="A6228" s="17">
        <v>1977</v>
      </c>
      <c r="B6228" s="17">
        <v>8</v>
      </c>
      <c r="C6228" s="17">
        <v>3.3E-4</v>
      </c>
      <c r="D6228" s="17">
        <v>3.3E-4</v>
      </c>
      <c r="E6228" s="17">
        <v>0.5</v>
      </c>
      <c r="F6228" s="2">
        <f t="shared" si="1336"/>
        <v>98203.467511695912</v>
      </c>
      <c r="G6228" s="3">
        <f t="shared" si="1337"/>
        <v>32.407144278859647</v>
      </c>
      <c r="H6228" s="2">
        <f t="shared" si="1338"/>
        <v>98187.263939556477</v>
      </c>
      <c r="I6228" s="2">
        <f>SUM(H6228:H6330)</f>
        <v>6220120.7802800732</v>
      </c>
      <c r="J6228" s="4">
        <f t="shared" si="1331"/>
        <v>63.339115592219436</v>
      </c>
      <c r="K6228" s="5">
        <f t="shared" si="1339"/>
        <v>1.8359999999999998E-2</v>
      </c>
      <c r="L6228" s="5">
        <f t="shared" si="1332"/>
        <v>2.1599999999999996E-3</v>
      </c>
      <c r="M6228" s="8">
        <f t="shared" si="1333"/>
        <v>15003.307536509099</v>
      </c>
      <c r="N6228" s="6">
        <f>((B6227+E6227)*D6227+(B6228+E6228)*D6228+(B6229+E6229)*D6229)/3/SUM(D6220:D6228)</f>
        <v>0.15849673202614381</v>
      </c>
      <c r="O6228" s="7">
        <f>O6220</f>
        <v>4.2253065814238509E-2</v>
      </c>
      <c r="P6228" s="8">
        <f>M6228*O6220</f>
        <v>633.93574077137964</v>
      </c>
      <c r="Q6228" s="5">
        <f>N6228*O6220</f>
        <v>6.6969728496423788E-3</v>
      </c>
      <c r="R6228" s="8">
        <f t="shared" si="1334"/>
        <v>97529.706498772604</v>
      </c>
      <c r="S6228" s="8">
        <f t="shared" si="1335"/>
        <v>5540011.2064546738</v>
      </c>
      <c r="T6228" s="9">
        <f t="shared" si="1329"/>
        <v>56.413600729473892</v>
      </c>
      <c r="U6228" s="10">
        <f t="shared" si="1330"/>
        <v>6.9255148627455441</v>
      </c>
    </row>
    <row r="6229" spans="1:21" x14ac:dyDescent="0.3">
      <c r="A6229" s="17">
        <v>1977</v>
      </c>
      <c r="B6229" s="17">
        <v>9</v>
      </c>
      <c r="C6229" s="17">
        <v>2.9999999999999997E-4</v>
      </c>
      <c r="D6229" s="17">
        <v>2.9999999999999997E-4</v>
      </c>
      <c r="E6229" s="17">
        <v>0.5</v>
      </c>
      <c r="F6229" s="2">
        <f t="shared" si="1336"/>
        <v>98171.060367417056</v>
      </c>
      <c r="G6229" s="3">
        <f t="shared" si="1337"/>
        <v>29.451318110225113</v>
      </c>
      <c r="H6229" s="2">
        <f t="shared" si="1338"/>
        <v>98156.334708361945</v>
      </c>
      <c r="I6229" s="2">
        <f>SUM(H6229:H6330)</f>
        <v>6121933.5163405165</v>
      </c>
      <c r="J6229" s="4">
        <f t="shared" si="1331"/>
        <v>62.359859345803542</v>
      </c>
      <c r="K6229" s="5">
        <f t="shared" si="1339"/>
        <v>1.866E-2</v>
      </c>
      <c r="L6229" s="5">
        <f t="shared" si="1332"/>
        <v>1.9642105263157892E-3</v>
      </c>
      <c r="M6229" s="8">
        <f t="shared" si="1333"/>
        <v>14993.97224261193</v>
      </c>
      <c r="N6229" s="6">
        <f>((B6228+E6228)*D6228+(B6229+E6229)*D6229+(B6230+E6230)*D6230)/3/SUM(D6220:D6229)</f>
        <v>0.15541264737406216</v>
      </c>
      <c r="O6229" s="7">
        <f>O6220</f>
        <v>4.2253065814238509E-2</v>
      </c>
      <c r="P6229" s="8">
        <f>M6229*O6220</f>
        <v>633.54129598394729</v>
      </c>
      <c r="Q6229" s="5">
        <f>N6229*O6220</f>
        <v>6.5666608178612902E-3</v>
      </c>
      <c r="R6229" s="8">
        <f t="shared" si="1334"/>
        <v>97511.775351207674</v>
      </c>
      <c r="S6229" s="8">
        <f t="shared" si="1335"/>
        <v>5442481.4999559009</v>
      </c>
      <c r="T6229" s="9">
        <f t="shared" si="1329"/>
        <v>55.438756386930692</v>
      </c>
      <c r="U6229" s="10">
        <f t="shared" si="1330"/>
        <v>6.9211029588728508</v>
      </c>
    </row>
    <row r="6230" spans="1:21" x14ac:dyDescent="0.3">
      <c r="A6230" s="17">
        <v>1977</v>
      </c>
      <c r="B6230" s="17">
        <v>10</v>
      </c>
      <c r="C6230" s="17">
        <v>2.9E-4</v>
      </c>
      <c r="D6230" s="17">
        <v>2.9E-4</v>
      </c>
      <c r="E6230" s="17">
        <v>0.5</v>
      </c>
      <c r="F6230" s="2">
        <f t="shared" si="1336"/>
        <v>98141.609049306833</v>
      </c>
      <c r="G6230" s="3">
        <f t="shared" si="1337"/>
        <v>28.461066624298983</v>
      </c>
      <c r="H6230" s="2">
        <f t="shared" si="1338"/>
        <v>98127.378515994686</v>
      </c>
      <c r="I6230" s="2">
        <f>SUM(H6230:H6330)</f>
        <v>6023777.1816321537</v>
      </c>
      <c r="J6230" s="4">
        <f t="shared" si="1331"/>
        <v>61.378422872665332</v>
      </c>
      <c r="K6230" s="5">
        <f t="shared" si="1339"/>
        <v>1.8949999999999998E-2</v>
      </c>
      <c r="L6230" s="5">
        <f t="shared" si="1332"/>
        <v>1.8047619047619045E-3</v>
      </c>
      <c r="M6230" s="8">
        <f t="shared" si="1333"/>
        <v>15769.984145389941</v>
      </c>
      <c r="N6230" s="6">
        <f>((B6229+E6229)*D6229+(B6230+E6230)*D6230+(B6231+E6231)*D6231)/3/SUM(D6220:D6230)</f>
        <v>0.16437994722955146</v>
      </c>
      <c r="O6230" s="7">
        <f>O6220</f>
        <v>4.2253065814238509E-2</v>
      </c>
      <c r="P6230" s="8">
        <f>M6230*O6220</f>
        <v>666.33017798465903</v>
      </c>
      <c r="Q6230" s="5">
        <f>N6230*O6220</f>
        <v>6.9455567288312908E-3</v>
      </c>
      <c r="R6230" s="8">
        <f t="shared" si="1334"/>
        <v>97445.829241860352</v>
      </c>
      <c r="S6230" s="8">
        <f t="shared" si="1335"/>
        <v>5344969.7246046932</v>
      </c>
      <c r="T6230" s="9">
        <f t="shared" si="1329"/>
        <v>54.461810605931213</v>
      </c>
      <c r="U6230" s="10">
        <f t="shared" si="1330"/>
        <v>6.9166122667341199</v>
      </c>
    </row>
    <row r="6231" spans="1:21" x14ac:dyDescent="0.3">
      <c r="A6231" s="17">
        <v>1977</v>
      </c>
      <c r="B6231" s="17">
        <v>11</v>
      </c>
      <c r="C6231" s="17">
        <v>2.9999999999999997E-4</v>
      </c>
      <c r="D6231" s="17">
        <v>2.9999999999999997E-4</v>
      </c>
      <c r="E6231" s="17">
        <v>0.5</v>
      </c>
      <c r="F6231" s="2">
        <f t="shared" si="1336"/>
        <v>98113.147982682538</v>
      </c>
      <c r="G6231" s="3">
        <f t="shared" si="1337"/>
        <v>29.433944394804758</v>
      </c>
      <c r="H6231" s="2">
        <f t="shared" si="1338"/>
        <v>98098.431010485132</v>
      </c>
      <c r="I6231" s="2">
        <f>SUM(H6231:H6330)</f>
        <v>5925649.8031161595</v>
      </c>
      <c r="J6231" s="4">
        <f t="shared" si="1331"/>
        <v>60.396082736658968</v>
      </c>
      <c r="K6231" s="5">
        <f t="shared" si="1339"/>
        <v>1.925E-2</v>
      </c>
      <c r="L6231" s="5">
        <f t="shared" si="1332"/>
        <v>1.6739130434782609E-3</v>
      </c>
      <c r="M6231" s="8">
        <f t="shared" si="1333"/>
        <v>17583.914833259983</v>
      </c>
      <c r="N6231" s="6">
        <f>((B6230+E6230)*D6230+(B6231+E6231)*D6231+(B6232+E6232)*D6232)/3/SUM(D6220:D6231)</f>
        <v>0.199047619047619</v>
      </c>
      <c r="O6231" s="7">
        <f>O6220</f>
        <v>4.2253065814238509E-2</v>
      </c>
      <c r="P6231" s="8">
        <f>M6231*O6220</f>
        <v>742.97431072169888</v>
      </c>
      <c r="Q6231" s="5">
        <f>N6231*O6220</f>
        <v>8.4103721477865202E-3</v>
      </c>
      <c r="R6231" s="8">
        <f t="shared" si="1334"/>
        <v>97273.386698572998</v>
      </c>
      <c r="S6231" s="8">
        <f t="shared" si="1335"/>
        <v>5247523.8953628326</v>
      </c>
      <c r="T6231" s="9">
        <f t="shared" si="1329"/>
        <v>53.484410634638358</v>
      </c>
      <c r="U6231" s="10">
        <f t="shared" si="1330"/>
        <v>6.91167210202061</v>
      </c>
    </row>
    <row r="6232" spans="1:21" x14ac:dyDescent="0.3">
      <c r="A6232" s="17">
        <v>1977</v>
      </c>
      <c r="B6232" s="17">
        <v>12</v>
      </c>
      <c r="C6232" s="17">
        <v>4.0000000000000002E-4</v>
      </c>
      <c r="D6232" s="17">
        <v>4.0000000000000002E-4</v>
      </c>
      <c r="E6232" s="17">
        <v>0.5</v>
      </c>
      <c r="F6232" s="2">
        <f t="shared" si="1336"/>
        <v>98083.714038287726</v>
      </c>
      <c r="G6232" s="3">
        <f t="shared" si="1337"/>
        <v>39.233485615315089</v>
      </c>
      <c r="H6232" s="2">
        <f t="shared" si="1338"/>
        <v>98064.097295480067</v>
      </c>
      <c r="I6232" s="2">
        <f>SUM(H6232:H6330)</f>
        <v>5827551.3721056739</v>
      </c>
      <c r="J6232" s="4">
        <f t="shared" si="1331"/>
        <v>59.414056953745089</v>
      </c>
      <c r="K6232" s="5">
        <f t="shared" si="1339"/>
        <v>1.9650000000000001E-2</v>
      </c>
      <c r="L6232" s="5">
        <f t="shared" si="1332"/>
        <v>1.572E-3</v>
      </c>
      <c r="M6232" s="8">
        <f t="shared" si="1333"/>
        <v>24957.68805045489</v>
      </c>
      <c r="N6232" s="6">
        <f>((B6231+E6231)*D6231+(B6232+E6232)*D6232+(B6233+E6233)*D6233)/3/SUM(D6220:D6232)</f>
        <v>0.22578456318914331</v>
      </c>
      <c r="O6232" s="7">
        <f>O6220</f>
        <v>4.2253065814238509E-2</v>
      </c>
      <c r="P6232" s="8">
        <f>M6232*O6220</f>
        <v>1054.5388357671045</v>
      </c>
      <c r="Q6232" s="5">
        <f>N6232*O6220</f>
        <v>9.5400900082699656E-3</v>
      </c>
      <c r="R6232" s="8">
        <f t="shared" si="1334"/>
        <v>97128.55698070144</v>
      </c>
      <c r="S6232" s="8">
        <f t="shared" si="1335"/>
        <v>5150250.5086642597</v>
      </c>
      <c r="T6232" s="9">
        <f t="shared" si="1329"/>
        <v>52.508722361938908</v>
      </c>
      <c r="U6232" s="10">
        <f t="shared" si="1330"/>
        <v>6.9053345918061808</v>
      </c>
    </row>
    <row r="6233" spans="1:21" x14ac:dyDescent="0.3">
      <c r="A6233" s="17">
        <v>1977</v>
      </c>
      <c r="B6233" s="17">
        <v>13</v>
      </c>
      <c r="C6233" s="17">
        <v>3.6000000000000002E-4</v>
      </c>
      <c r="D6233" s="17">
        <v>3.6000000000000002E-4</v>
      </c>
      <c r="E6233" s="17">
        <v>0.5</v>
      </c>
      <c r="F6233" s="2">
        <f t="shared" si="1336"/>
        <v>98044.480552672409</v>
      </c>
      <c r="G6233" s="3">
        <f t="shared" si="1337"/>
        <v>35.29601299896207</v>
      </c>
      <c r="H6233" s="2">
        <f t="shared" si="1338"/>
        <v>98026.832546172926</v>
      </c>
      <c r="I6233" s="2">
        <f>SUM(H6233:H6330)</f>
        <v>5729487.274810194</v>
      </c>
      <c r="J6233" s="4">
        <f t="shared" si="1331"/>
        <v>58.437632006547716</v>
      </c>
      <c r="K6233" s="5">
        <f t="shared" si="1339"/>
        <v>2.001E-2</v>
      </c>
      <c r="L6233" s="5">
        <f t="shared" si="1332"/>
        <v>1.4822222222222222E-3</v>
      </c>
      <c r="M6233" s="8">
        <f t="shared" si="1333"/>
        <v>23812.902323137827</v>
      </c>
      <c r="N6233" s="6">
        <f>((B6232+E6232)*D6232+(B6233+E6233)*D6233+(B6234+E6234)*D6234)/3/SUM(D6220:D6233)</f>
        <v>0.30676328502415456</v>
      </c>
      <c r="O6233" s="7">
        <f>O6220</f>
        <v>4.2253065814238509E-2</v>
      </c>
      <c r="P6233" s="8">
        <f>M6233*O6220</f>
        <v>1006.1681290875757</v>
      </c>
      <c r="Q6233" s="5">
        <f>N6233*O6220</f>
        <v>1.2961689271517609E-2</v>
      </c>
      <c r="R6233" s="8">
        <f t="shared" si="1334"/>
        <v>96756.239202438344</v>
      </c>
      <c r="S6233" s="8">
        <f t="shared" si="1335"/>
        <v>5053121.9516835585</v>
      </c>
      <c r="T6233" s="9">
        <f t="shared" si="1329"/>
        <v>51.539076174398936</v>
      </c>
      <c r="U6233" s="10">
        <f t="shared" si="1330"/>
        <v>6.8985558321487801</v>
      </c>
    </row>
    <row r="6234" spans="1:21" x14ac:dyDescent="0.3">
      <c r="A6234" s="17">
        <v>1977</v>
      </c>
      <c r="B6234" s="17">
        <v>14</v>
      </c>
      <c r="C6234" s="17">
        <v>5.9000000000000003E-4</v>
      </c>
      <c r="D6234" s="17">
        <v>5.9000000000000003E-4</v>
      </c>
      <c r="E6234" s="17">
        <v>0.5</v>
      </c>
      <c r="F6234" s="2">
        <f t="shared" si="1336"/>
        <v>98009.184539673442</v>
      </c>
      <c r="G6234" s="3">
        <f t="shared" si="1337"/>
        <v>57.825418878407334</v>
      </c>
      <c r="H6234" s="2">
        <f t="shared" si="1338"/>
        <v>97980.27183023424</v>
      </c>
      <c r="I6234" s="2">
        <f>SUM(H6234:H6330)</f>
        <v>5631460.4422640204</v>
      </c>
      <c r="J6234" s="4">
        <f t="shared" si="1331"/>
        <v>57.458497065491287</v>
      </c>
      <c r="K6234" s="5">
        <f t="shared" si="1339"/>
        <v>2.06E-2</v>
      </c>
      <c r="L6234" s="5">
        <f t="shared" si="1332"/>
        <v>1.4206896551724139E-3</v>
      </c>
      <c r="M6234" s="8">
        <f t="shared" si="1333"/>
        <v>40702.35794839351</v>
      </c>
      <c r="N6234" s="6">
        <f>((B6233+E6233)*D6233+(B6234+E6234)*D6234+(B6235+E6235)*D6235)/3/SUM(D6220:D6234)</f>
        <v>0.3675566343042071</v>
      </c>
      <c r="O6234" s="7">
        <f>O6220</f>
        <v>4.2253065814238509E-2</v>
      </c>
      <c r="P6234" s="8">
        <f>M6234*O6220</f>
        <v>1719.7994091881649</v>
      </c>
      <c r="Q6234" s="5">
        <f>N6234*O6220</f>
        <v>1.5530394659715658E-2</v>
      </c>
      <c r="R6234" s="8">
        <f t="shared" si="1334"/>
        <v>96458.599539844479</v>
      </c>
      <c r="S6234" s="8">
        <f t="shared" si="1335"/>
        <v>4956365.7124811206</v>
      </c>
      <c r="T6234" s="9">
        <f t="shared" si="1329"/>
        <v>50.570420882083944</v>
      </c>
      <c r="U6234" s="10">
        <f t="shared" si="1330"/>
        <v>6.8880761834073425</v>
      </c>
    </row>
    <row r="6235" spans="1:21" x14ac:dyDescent="0.3">
      <c r="A6235" s="17">
        <v>1977</v>
      </c>
      <c r="B6235" s="17">
        <v>15</v>
      </c>
      <c r="C6235" s="17">
        <v>5.9999999999999995E-4</v>
      </c>
      <c r="D6235" s="17">
        <v>5.9999999999999995E-4</v>
      </c>
      <c r="E6235" s="17">
        <v>0.5</v>
      </c>
      <c r="F6235" s="2">
        <f t="shared" si="1336"/>
        <v>97951.359120795038</v>
      </c>
      <c r="G6235" s="3">
        <f t="shared" si="1337"/>
        <v>58.770815472477018</v>
      </c>
      <c r="H6235" s="2">
        <f t="shared" si="1338"/>
        <v>97921.973713058804</v>
      </c>
      <c r="I6235" s="2">
        <f>SUM(H6235:H6330)</f>
        <v>5533480.1704337848</v>
      </c>
      <c r="J6235" s="4">
        <f t="shared" si="1331"/>
        <v>56.492122417717724</v>
      </c>
      <c r="K6235" s="5">
        <f t="shared" si="1339"/>
        <v>2.12E-2</v>
      </c>
      <c r="L6235" s="5">
        <f t="shared" si="1332"/>
        <v>1.3677419354838709E-3</v>
      </c>
      <c r="M6235" s="8">
        <f t="shared" si="1333"/>
        <v>42969.228293556313</v>
      </c>
      <c r="N6235" s="6">
        <f>((B6234+E6234)*D6234+(B6235+E6235)*D6235+(B6236+E6236)*D6236)/3/SUM(D6220:D6235)</f>
        <v>0.59984276729559749</v>
      </c>
      <c r="O6235" s="7">
        <f>O6220</f>
        <v>4.2253065814238509E-2</v>
      </c>
      <c r="P6235" s="8">
        <f>M6235*O6220</f>
        <v>1815.5816310746743</v>
      </c>
      <c r="Q6235" s="5">
        <f>N6235*O6220</f>
        <v>2.5345195924735834E-2</v>
      </c>
      <c r="R6235" s="8">
        <f t="shared" si="1334"/>
        <v>95440.122103964502</v>
      </c>
      <c r="S6235" s="8">
        <f t="shared" si="1335"/>
        <v>4859907.1129412763</v>
      </c>
      <c r="T6235" s="9">
        <f t="shared" si="1329"/>
        <v>49.615514849038163</v>
      </c>
      <c r="U6235" s="10">
        <f t="shared" si="1330"/>
        <v>6.8766075686795602</v>
      </c>
    </row>
    <row r="6236" spans="1:21" x14ac:dyDescent="0.3">
      <c r="A6236" s="17">
        <v>1977</v>
      </c>
      <c r="B6236" s="17">
        <v>16</v>
      </c>
      <c r="C6236" s="17">
        <v>1.23E-3</v>
      </c>
      <c r="D6236" s="17">
        <v>1.23E-3</v>
      </c>
      <c r="E6236" s="17">
        <v>0.5</v>
      </c>
      <c r="F6236" s="2">
        <f t="shared" si="1336"/>
        <v>97892.588305322555</v>
      </c>
      <c r="G6236" s="3">
        <f t="shared" si="1337"/>
        <v>120.40788361554674</v>
      </c>
      <c r="H6236" s="2">
        <f t="shared" si="1338"/>
        <v>97832.384363514779</v>
      </c>
      <c r="I6236" s="2">
        <f>SUM(H6236:H6330)</f>
        <v>5435558.1967207268</v>
      </c>
      <c r="J6236" s="4">
        <f t="shared" si="1331"/>
        <v>55.525737860433992</v>
      </c>
      <c r="K6236" s="5">
        <f t="shared" si="1339"/>
        <v>2.2429999999999999E-2</v>
      </c>
      <c r="L6236" s="5">
        <f t="shared" si="1332"/>
        <v>1.3593939393939393E-3</v>
      </c>
      <c r="M6236" s="8">
        <f t="shared" si="1333"/>
        <v>88574.680323518551</v>
      </c>
      <c r="N6236" s="6">
        <f>((B6235+E6235)*D6235+(B6236+E6236)*D6236+(B6237+E6237)*D6237)/3/SUM(D6220:D6236)</f>
        <v>0.81431119037004018</v>
      </c>
      <c r="O6236" s="7">
        <f>O6220</f>
        <v>4.2253065814238509E-2</v>
      </c>
      <c r="P6236" s="8">
        <f>M6236*O6220</f>
        <v>3742.5517971847662</v>
      </c>
      <c r="Q6236" s="5">
        <f>N6236*O6220</f>
        <v>3.4407144319976213E-2</v>
      </c>
      <c r="R6236" s="8">
        <f t="shared" si="1334"/>
        <v>94466.251395551939</v>
      </c>
      <c r="S6236" s="8">
        <f t="shared" si="1335"/>
        <v>4764466.9908373114</v>
      </c>
      <c r="T6236" s="9">
        <f t="shared" si="1329"/>
        <v>48.670354654196643</v>
      </c>
      <c r="U6236" s="10">
        <f t="shared" si="1330"/>
        <v>6.8553832062373488</v>
      </c>
    </row>
    <row r="6237" spans="1:21" x14ac:dyDescent="0.3">
      <c r="A6237" s="17">
        <v>1977</v>
      </c>
      <c r="B6237" s="17">
        <v>17</v>
      </c>
      <c r="C6237" s="17">
        <v>1.4499999999999999E-3</v>
      </c>
      <c r="D6237" s="17">
        <v>1.4400000000000001E-3</v>
      </c>
      <c r="E6237" s="17">
        <v>0.5</v>
      </c>
      <c r="F6237" s="2">
        <f t="shared" si="1336"/>
        <v>97772.180421707002</v>
      </c>
      <c r="G6237" s="3">
        <f t="shared" si="1337"/>
        <v>140.7919398072581</v>
      </c>
      <c r="H6237" s="2">
        <f t="shared" si="1338"/>
        <v>97701.784451803367</v>
      </c>
      <c r="I6237" s="2">
        <f>SUM(H6237:H6330)</f>
        <v>5337725.8123572115</v>
      </c>
      <c r="J6237" s="4">
        <f t="shared" si="1331"/>
        <v>54.593502868962815</v>
      </c>
      <c r="K6237" s="5">
        <f t="shared" si="1339"/>
        <v>2.3869999999999999E-2</v>
      </c>
      <c r="L6237" s="5">
        <f t="shared" si="1332"/>
        <v>1.364E-3</v>
      </c>
      <c r="M6237" s="8">
        <f t="shared" si="1333"/>
        <v>103219.89721939743</v>
      </c>
      <c r="N6237" s="6">
        <f>((B6236+E6236)*D6236+(B6237+E6237)*D6237+(B6238+E6238)*D6238)/3/SUM(D6220:D6237)</f>
        <v>1.1468370339338081</v>
      </c>
      <c r="O6237" s="7">
        <f>O6220</f>
        <v>4.2253065814238509E-2</v>
      </c>
      <c r="P6237" s="8">
        <f>M6237*O6220</f>
        <v>4361.3571105501342</v>
      </c>
      <c r="Q6237" s="5">
        <f>N6237*O6220</f>
        <v>4.8457380673011273E-2</v>
      </c>
      <c r="R6237" s="8">
        <f t="shared" si="1334"/>
        <v>92967.411890189833</v>
      </c>
      <c r="S6237" s="8">
        <f t="shared" si="1335"/>
        <v>4670000.7394417599</v>
      </c>
      <c r="T6237" s="9">
        <f t="shared" si="1329"/>
        <v>47.764105487872953</v>
      </c>
      <c r="U6237" s="10">
        <f t="shared" si="1330"/>
        <v>6.8293973810898621</v>
      </c>
    </row>
    <row r="6238" spans="1:21" x14ac:dyDescent="0.3">
      <c r="A6238" s="17">
        <v>1977</v>
      </c>
      <c r="B6238" s="17">
        <v>18</v>
      </c>
      <c r="C6238" s="17">
        <v>1.98E-3</v>
      </c>
      <c r="D6238" s="17">
        <v>1.98E-3</v>
      </c>
      <c r="E6238" s="17">
        <v>0.5</v>
      </c>
      <c r="F6238" s="2">
        <f t="shared" si="1336"/>
        <v>97631.388481899747</v>
      </c>
      <c r="G6238" s="3">
        <f t="shared" si="1337"/>
        <v>193.31014919416151</v>
      </c>
      <c r="H6238" s="2">
        <f t="shared" si="1338"/>
        <v>97534.733407302672</v>
      </c>
      <c r="I6238" s="2">
        <f>SUM(H6238:H6330)</f>
        <v>5240024.0279054083</v>
      </c>
      <c r="J6238" s="4">
        <f t="shared" si="1331"/>
        <v>53.671509843136938</v>
      </c>
      <c r="K6238" s="5">
        <f t="shared" si="1339"/>
        <v>2.5849999999999998E-2</v>
      </c>
      <c r="L6238" s="5">
        <f t="shared" si="1332"/>
        <v>1.3972972972972973E-3</v>
      </c>
      <c r="M6238" s="8">
        <f t="shared" si="1333"/>
        <v>138345.75474243666</v>
      </c>
      <c r="N6238" s="6">
        <f>((B6237+E6237)*D6237+(B6238+E6238)*D6238+(B6239+E6239)*D6239)/3/SUM(D6220:D6238)</f>
        <v>1.3102514506769829</v>
      </c>
      <c r="O6238" s="7">
        <f>O6220</f>
        <v>4.2253065814238509E-2</v>
      </c>
      <c r="P6238" s="8">
        <f>M6238*O6220</f>
        <v>5845.5322802526762</v>
      </c>
      <c r="Q6238" s="5">
        <f>N6238*O6220</f>
        <v>5.536214077865604E-2</v>
      </c>
      <c r="R6238" s="8">
        <f t="shared" si="1334"/>
        <v>92135.001765598892</v>
      </c>
      <c r="S6238" s="8">
        <f t="shared" si="1335"/>
        <v>4577033.3275515698</v>
      </c>
      <c r="T6238" s="9">
        <f t="shared" si="1329"/>
        <v>46.880756268258168</v>
      </c>
      <c r="U6238" s="10">
        <f t="shared" si="1330"/>
        <v>6.7907535748787708</v>
      </c>
    </row>
    <row r="6239" spans="1:21" x14ac:dyDescent="0.3">
      <c r="A6239" s="17">
        <v>1977</v>
      </c>
      <c r="B6239" s="17">
        <v>19</v>
      </c>
      <c r="C6239" s="17">
        <v>2.0500000000000002E-3</v>
      </c>
      <c r="D6239" s="17">
        <v>2.0400000000000001E-3</v>
      </c>
      <c r="E6239" s="17">
        <v>0.5</v>
      </c>
      <c r="F6239" s="2">
        <f t="shared" si="1336"/>
        <v>97438.078332705583</v>
      </c>
      <c r="G6239" s="3">
        <f t="shared" si="1337"/>
        <v>198.7736797987194</v>
      </c>
      <c r="H6239" s="2">
        <f t="shared" si="1338"/>
        <v>97338.691492806218</v>
      </c>
      <c r="I6239" s="2">
        <f>SUM(H6239:H6330)</f>
        <v>5142489.2944981046</v>
      </c>
      <c r="J6239" s="4">
        <f t="shared" si="1331"/>
        <v>52.776998299770469</v>
      </c>
      <c r="K6239" s="5">
        <f t="shared" si="1339"/>
        <v>2.7889999999999998E-2</v>
      </c>
      <c r="L6239" s="5">
        <f t="shared" si="1332"/>
        <v>1.4302564102564102E-3</v>
      </c>
      <c r="M6239" s="8">
        <f t="shared" si="1333"/>
        <v>138977.65349856683</v>
      </c>
      <c r="N6239" s="6">
        <f>((B6238+E6238)*D6238+(B6239+E6239)*D6239+(B6240+E6240)*D6240)/3/SUM(D6220:D6239)</f>
        <v>1.4375522887534362</v>
      </c>
      <c r="O6239" s="7">
        <f>O6220</f>
        <v>4.2253065814238509E-2</v>
      </c>
      <c r="P6239" s="8">
        <f>M6239*O6220</f>
        <v>5872.2319399833787</v>
      </c>
      <c r="Q6239" s="5">
        <f>N6239*O6220</f>
        <v>6.0740991468108144E-2</v>
      </c>
      <c r="R6239" s="8">
        <f t="shared" si="1334"/>
        <v>91426.242863324864</v>
      </c>
      <c r="S6239" s="8">
        <f t="shared" si="1335"/>
        <v>4484898.3257859712</v>
      </c>
      <c r="T6239" s="9">
        <f t="shared" si="1329"/>
        <v>46.028189415560263</v>
      </c>
      <c r="U6239" s="10">
        <f t="shared" si="1330"/>
        <v>6.7488088842102059</v>
      </c>
    </row>
    <row r="6240" spans="1:21" x14ac:dyDescent="0.3">
      <c r="A6240" s="17">
        <v>1977</v>
      </c>
      <c r="B6240" s="17">
        <v>20</v>
      </c>
      <c r="C6240" s="17">
        <v>2.14E-3</v>
      </c>
      <c r="D6240" s="17">
        <v>2.14E-3</v>
      </c>
      <c r="E6240" s="17">
        <v>0.5</v>
      </c>
      <c r="F6240" s="2">
        <f t="shared" si="1336"/>
        <v>97239.304652906867</v>
      </c>
      <c r="G6240" s="3">
        <f t="shared" si="1337"/>
        <v>208.09211195722068</v>
      </c>
      <c r="H6240" s="2">
        <f t="shared" si="1338"/>
        <v>97135.258596928252</v>
      </c>
      <c r="I6240" s="2">
        <f>SUM(H6240:H6330)</f>
        <v>5045150.6030052984</v>
      </c>
      <c r="J6240" s="4">
        <f t="shared" si="1331"/>
        <v>51.88386137697951</v>
      </c>
      <c r="K6240" s="5">
        <f t="shared" si="1339"/>
        <v>3.0029999999999998E-2</v>
      </c>
      <c r="L6240" s="5">
        <f t="shared" si="1332"/>
        <v>1.4648780487804876E-3</v>
      </c>
      <c r="M6240" s="8">
        <f t="shared" si="1333"/>
        <v>142054.22228181901</v>
      </c>
      <c r="N6240" s="6">
        <f>((B6239+E6239)*D6239+(B6240+E6240)*D6240+(B6241+E6241)*D6241)/3/SUM(D6220:D6240)</f>
        <v>1.4058164058164062</v>
      </c>
      <c r="O6240" s="7">
        <f>O6220</f>
        <v>4.2253065814238509E-2</v>
      </c>
      <c r="P6240" s="8">
        <f>M6240*O6220</f>
        <v>6002.2264032641651</v>
      </c>
      <c r="Q6240" s="5">
        <f>N6240*O6220</f>
        <v>5.9400053117696847E-2</v>
      </c>
      <c r="R6240" s="8">
        <f t="shared" si="1334"/>
        <v>91365.419076669496</v>
      </c>
      <c r="S6240" s="8">
        <f t="shared" si="1335"/>
        <v>4393472.0829226468</v>
      </c>
      <c r="T6240" s="9">
        <f t="shared" si="1329"/>
        <v>45.182059853317845</v>
      </c>
      <c r="U6240" s="10">
        <f t="shared" si="1330"/>
        <v>6.7018015236616648</v>
      </c>
    </row>
    <row r="6241" spans="1:21" x14ac:dyDescent="0.3">
      <c r="A6241" s="17">
        <v>1977</v>
      </c>
      <c r="B6241" s="17">
        <v>21</v>
      </c>
      <c r="C6241" s="17">
        <v>2E-3</v>
      </c>
      <c r="D6241" s="17">
        <v>2E-3</v>
      </c>
      <c r="E6241" s="17">
        <v>0.5</v>
      </c>
      <c r="F6241" s="2">
        <f t="shared" si="1336"/>
        <v>97031.212540949651</v>
      </c>
      <c r="G6241" s="3">
        <f t="shared" si="1337"/>
        <v>194.06242508189931</v>
      </c>
      <c r="H6241" s="2">
        <f t="shared" si="1338"/>
        <v>96934.181328408697</v>
      </c>
      <c r="I6241" s="2">
        <f>SUM(H6241:H6330)</f>
        <v>4948015.3444083706</v>
      </c>
      <c r="J6241" s="4">
        <f t="shared" si="1331"/>
        <v>50.994058662517297</v>
      </c>
      <c r="K6241" s="5">
        <f t="shared" si="1339"/>
        <v>3.2029999999999996E-2</v>
      </c>
      <c r="L6241" s="5">
        <f t="shared" si="1332"/>
        <v>1.489767441860465E-3</v>
      </c>
      <c r="M6241" s="8">
        <f t="shared" si="1333"/>
        <v>130263.56975525555</v>
      </c>
      <c r="N6241" s="6">
        <f>((B6240+E6240)*D6240+(B6241+E6241)*D6241+(B6242+E6242)*D6242)/3/SUM(D6220:D6241)</f>
        <v>1.3138203767301488</v>
      </c>
      <c r="O6241" s="7">
        <f>O6220</f>
        <v>4.2253065814238509E-2</v>
      </c>
      <c r="P6241" s="8">
        <f>M6241*O6220</f>
        <v>5504.0351860664614</v>
      </c>
      <c r="Q6241" s="5">
        <f>N6241*O6220</f>
        <v>5.551293884606661E-2</v>
      </c>
      <c r="R6241" s="8">
        <f t="shared" si="1334"/>
        <v>91553.080048231219</v>
      </c>
      <c r="S6241" s="8">
        <f t="shared" si="1335"/>
        <v>4302106.6638459777</v>
      </c>
      <c r="T6241" s="9">
        <f t="shared" si="1329"/>
        <v>44.337348273684398</v>
      </c>
      <c r="U6241" s="10">
        <f t="shared" si="1330"/>
        <v>6.6567103888328987</v>
      </c>
    </row>
    <row r="6242" spans="1:21" x14ac:dyDescent="0.3">
      <c r="A6242" s="17">
        <v>1977</v>
      </c>
      <c r="B6242" s="17">
        <v>22</v>
      </c>
      <c r="C6242" s="17">
        <v>1.75E-3</v>
      </c>
      <c r="D6242" s="17">
        <v>1.75E-3</v>
      </c>
      <c r="E6242" s="17">
        <v>0.5</v>
      </c>
      <c r="F6242" s="2">
        <f t="shared" si="1336"/>
        <v>96837.150115867757</v>
      </c>
      <c r="G6242" s="3">
        <f t="shared" si="1337"/>
        <v>169.46501270276858</v>
      </c>
      <c r="H6242" s="2">
        <f t="shared" si="1338"/>
        <v>96752.417609516371</v>
      </c>
      <c r="I6242" s="2">
        <f>SUM(H6242:H6330)</f>
        <v>4851081.1630799621</v>
      </c>
      <c r="J6242" s="4">
        <f t="shared" si="1331"/>
        <v>50.095249160838975</v>
      </c>
      <c r="K6242" s="5">
        <f t="shared" si="1339"/>
        <v>3.3779999999999998E-2</v>
      </c>
      <c r="L6242" s="5">
        <f t="shared" si="1332"/>
        <v>1.5013333333333333E-3</v>
      </c>
      <c r="M6242" s="8">
        <f t="shared" si="1333"/>
        <v>112876.34061019222</v>
      </c>
      <c r="N6242" s="6">
        <f>((B6241+E6241)*D6241+(B6242+E6242)*D6242+(B6243+E6243)*D6243)/3/SUM(D6220:D6242)</f>
        <v>1.1931616341030196</v>
      </c>
      <c r="O6242" s="7">
        <f>O6220</f>
        <v>4.2253065814238509E-2</v>
      </c>
      <c r="P6242" s="8">
        <f>M6242*O6220</f>
        <v>4769.371448672855</v>
      </c>
      <c r="Q6242" s="5">
        <f>N6242*O6220</f>
        <v>5.0414737052779254E-2</v>
      </c>
      <c r="R6242" s="8">
        <f t="shared" si="1334"/>
        <v>91874.669916511921</v>
      </c>
      <c r="S6242" s="8">
        <f t="shared" si="1335"/>
        <v>4210553.5837977463</v>
      </c>
      <c r="T6242" s="9">
        <f t="shared" si="1329"/>
        <v>43.480767234059734</v>
      </c>
      <c r="U6242" s="10">
        <f t="shared" si="1330"/>
        <v>6.6144819267792414</v>
      </c>
    </row>
    <row r="6243" spans="1:21" x14ac:dyDescent="0.3">
      <c r="A6243" s="17">
        <v>1977</v>
      </c>
      <c r="B6243" s="17">
        <v>23</v>
      </c>
      <c r="C6243" s="17">
        <v>1.64E-3</v>
      </c>
      <c r="D6243" s="17">
        <v>1.64E-3</v>
      </c>
      <c r="E6243" s="17">
        <v>0.5</v>
      </c>
      <c r="F6243" s="2">
        <f t="shared" si="1336"/>
        <v>96667.685103164986</v>
      </c>
      <c r="G6243" s="3">
        <f t="shared" si="1337"/>
        <v>158.53500356919056</v>
      </c>
      <c r="H6243" s="2">
        <f t="shared" si="1338"/>
        <v>96588.417601380395</v>
      </c>
      <c r="I6243" s="2">
        <f>SUM(H6243:H6330)</f>
        <v>4754328.7454704456</v>
      </c>
      <c r="J6243" s="4">
        <f t="shared" si="1331"/>
        <v>49.182192998586501</v>
      </c>
      <c r="K6243" s="5">
        <f t="shared" si="1339"/>
        <v>3.542E-2</v>
      </c>
      <c r="L6243" s="5">
        <f t="shared" si="1332"/>
        <v>1.5072340425531915E-3</v>
      </c>
      <c r="M6243" s="8">
        <f t="shared" si="1333"/>
        <v>105182.73811055839</v>
      </c>
      <c r="N6243" s="6">
        <f>((B6242+E6242)*D6242+(B6243+E6243)*D6243+(B6244+E6244)*D6244)/3/SUM(D6220:D6243)</f>
        <v>1.0468191229060793</v>
      </c>
      <c r="O6243" s="7">
        <f>O6220</f>
        <v>4.2253065814238509E-2</v>
      </c>
      <c r="P6243" s="8">
        <f>M6243*O6220</f>
        <v>4444.2931559072367</v>
      </c>
      <c r="Q6243" s="5">
        <f>N6243*O6220</f>
        <v>4.4231317295753997E-2</v>
      </c>
      <c r="R6243" s="8">
        <f t="shared" si="1334"/>
        <v>92316.184655358942</v>
      </c>
      <c r="S6243" s="8">
        <f t="shared" si="1335"/>
        <v>4118678.9138812344</v>
      </c>
      <c r="T6243" s="9">
        <f t="shared" si="1329"/>
        <v>42.606574363353459</v>
      </c>
      <c r="U6243" s="10">
        <f t="shared" si="1330"/>
        <v>6.5756186352330417</v>
      </c>
    </row>
    <row r="6244" spans="1:21" x14ac:dyDescent="0.3">
      <c r="A6244" s="17">
        <v>1977</v>
      </c>
      <c r="B6244" s="17">
        <v>24</v>
      </c>
      <c r="C6244" s="17">
        <v>1.3699999999999999E-3</v>
      </c>
      <c r="D6244" s="17">
        <v>1.3600000000000001E-3</v>
      </c>
      <c r="E6244" s="17">
        <v>0.5</v>
      </c>
      <c r="F6244" s="2">
        <f t="shared" si="1336"/>
        <v>96509.15009959579</v>
      </c>
      <c r="G6244" s="3">
        <f t="shared" si="1337"/>
        <v>131.25244413545028</v>
      </c>
      <c r="H6244" s="2">
        <f t="shared" si="1338"/>
        <v>96443.52387752806</v>
      </c>
      <c r="I6244" s="2">
        <f>SUM(H6244:H6330)</f>
        <v>4657740.3278690651</v>
      </c>
      <c r="J6244" s="4">
        <f t="shared" si="1331"/>
        <v>48.262162945817643</v>
      </c>
      <c r="K6244" s="5">
        <f t="shared" si="1339"/>
        <v>3.678E-2</v>
      </c>
      <c r="L6244" s="5">
        <f t="shared" si="1332"/>
        <v>1.5012244897959185E-3</v>
      </c>
      <c r="M6244" s="8">
        <f t="shared" si="1333"/>
        <v>87430.257784625661</v>
      </c>
      <c r="N6244" s="6">
        <f>((B6243+E6243)*D6243+(B6244+E6244)*D6244+(B6245+E6245)*D6245)/3/SUM(D6220:D6244)</f>
        <v>0.95631683886170027</v>
      </c>
      <c r="O6244" s="7">
        <f>O6220</f>
        <v>4.2253065814238509E-2</v>
      </c>
      <c r="P6244" s="8">
        <f>M6244*O6220</f>
        <v>3694.196436329627</v>
      </c>
      <c r="Q6244" s="5">
        <f>N6244*O6220</f>
        <v>4.0407318331687946E-2</v>
      </c>
      <c r="R6244" s="8">
        <f t="shared" si="1334"/>
        <v>92546.499707179028</v>
      </c>
      <c r="S6244" s="8">
        <f t="shared" si="1335"/>
        <v>4026362.7292258753</v>
      </c>
      <c r="T6244" s="9">
        <f t="shared" si="1329"/>
        <v>41.720010227742527</v>
      </c>
      <c r="U6244" s="10">
        <f t="shared" si="1330"/>
        <v>6.5421527180751156</v>
      </c>
    </row>
    <row r="6245" spans="1:21" x14ac:dyDescent="0.3">
      <c r="A6245" s="17">
        <v>1977</v>
      </c>
      <c r="B6245" s="17">
        <v>25</v>
      </c>
      <c r="C6245" s="17">
        <v>1.33E-3</v>
      </c>
      <c r="D6245" s="17">
        <v>1.32E-3</v>
      </c>
      <c r="E6245" s="17">
        <v>0.5</v>
      </c>
      <c r="F6245" s="2">
        <f t="shared" si="1336"/>
        <v>96377.897655460343</v>
      </c>
      <c r="G6245" s="3">
        <f t="shared" si="1337"/>
        <v>127.21882490520765</v>
      </c>
      <c r="H6245" s="2">
        <f t="shared" si="1338"/>
        <v>96314.288243007744</v>
      </c>
      <c r="I6245" s="2">
        <f>SUM(H6245:H6330)</f>
        <v>4561296.8039915375</v>
      </c>
      <c r="J6245" s="4">
        <f t="shared" si="1331"/>
        <v>47.32720794862778</v>
      </c>
      <c r="K6245" s="5">
        <f t="shared" si="1339"/>
        <v>3.8100000000000002E-2</v>
      </c>
      <c r="L6245" s="5">
        <f t="shared" si="1332"/>
        <v>1.4941176470588235E-3</v>
      </c>
      <c r="M6245" s="8">
        <f t="shared" si="1333"/>
        <v>85146.457613721665</v>
      </c>
      <c r="N6245" s="6">
        <f>((B6244+E6244)*D6244+(B6245+E6245)*D6245+(B6246+E6246)*D6246)/3/SUM(D6220:D6245)</f>
        <v>0.92217847769028882</v>
      </c>
      <c r="O6245" s="7">
        <f>O6220</f>
        <v>4.2253065814238509E-2</v>
      </c>
      <c r="P6245" s="8">
        <f>M6245*O6220</f>
        <v>3597.698877401851</v>
      </c>
      <c r="Q6245" s="5">
        <f>N6245*O6220</f>
        <v>3.8964867910322054E-2</v>
      </c>
      <c r="R6245" s="8">
        <f t="shared" si="1334"/>
        <v>92561.414723742259</v>
      </c>
      <c r="S6245" s="8">
        <f t="shared" si="1335"/>
        <v>3933816.2295186962</v>
      </c>
      <c r="T6245" s="9">
        <f t="shared" si="1329"/>
        <v>40.816580618739238</v>
      </c>
      <c r="U6245" s="10">
        <f t="shared" si="1330"/>
        <v>6.5106273298885426</v>
      </c>
    </row>
    <row r="6246" spans="1:21" x14ac:dyDescent="0.3">
      <c r="A6246" s="17">
        <v>1977</v>
      </c>
      <c r="B6246" s="17">
        <v>26</v>
      </c>
      <c r="C6246" s="17">
        <v>1.4499999999999999E-3</v>
      </c>
      <c r="D6246" s="17">
        <v>1.4499999999999999E-3</v>
      </c>
      <c r="E6246" s="17">
        <v>0.5</v>
      </c>
      <c r="F6246" s="2">
        <f t="shared" si="1336"/>
        <v>96250.678830555131</v>
      </c>
      <c r="G6246" s="3">
        <f t="shared" si="1337"/>
        <v>139.56348430430492</v>
      </c>
      <c r="H6246" s="2">
        <f t="shared" si="1338"/>
        <v>96180.897088402984</v>
      </c>
      <c r="I6246" s="2">
        <f>SUM(H6246:H6330)</f>
        <v>4464982.5157485297</v>
      </c>
      <c r="J6246" s="4">
        <f t="shared" si="1331"/>
        <v>46.389101562690534</v>
      </c>
      <c r="K6246" s="5">
        <f t="shared" si="1339"/>
        <v>3.9550000000000002E-2</v>
      </c>
      <c r="L6246" s="5">
        <f t="shared" si="1332"/>
        <v>1.4924528301886793E-3</v>
      </c>
      <c r="M6246" s="8">
        <f t="shared" si="1333"/>
        <v>93512.827662808602</v>
      </c>
      <c r="N6246" s="6">
        <f>((B6245+E6245)*D6245+(B6246+E6246)*D6246+(B6247+E6247)*D6247)/3/SUM(D6220:D6246)</f>
        <v>0.96215760640539405</v>
      </c>
      <c r="O6246" s="7">
        <f>O6220</f>
        <v>4.2253065814238509E-2</v>
      </c>
      <c r="P6246" s="8">
        <f>M6246*O6220</f>
        <v>3951.2036617121953</v>
      </c>
      <c r="Q6246" s="5">
        <f>N6246*O6220</f>
        <v>4.0654108667117307E-2</v>
      </c>
      <c r="R6246" s="8">
        <f t="shared" si="1334"/>
        <v>92270.748446470228</v>
      </c>
      <c r="S6246" s="8">
        <f t="shared" si="1335"/>
        <v>3841254.8147949539</v>
      </c>
      <c r="T6246" s="9">
        <f t="shared" si="1329"/>
        <v>39.908859464329652</v>
      </c>
      <c r="U6246" s="10">
        <f t="shared" si="1330"/>
        <v>6.4802420983608826</v>
      </c>
    </row>
    <row r="6247" spans="1:21" x14ac:dyDescent="0.3">
      <c r="A6247" s="17">
        <v>1977</v>
      </c>
      <c r="B6247" s="17">
        <v>27</v>
      </c>
      <c r="C6247" s="17">
        <v>1.5299999999999999E-3</v>
      </c>
      <c r="D6247" s="17">
        <v>1.5299999999999999E-3</v>
      </c>
      <c r="E6247" s="17">
        <v>0.5</v>
      </c>
      <c r="F6247" s="2">
        <f t="shared" si="1336"/>
        <v>96111.115346250823</v>
      </c>
      <c r="G6247" s="3">
        <f t="shared" si="1337"/>
        <v>147.05000647976374</v>
      </c>
      <c r="H6247" s="2">
        <f t="shared" si="1338"/>
        <v>96037.590343010947</v>
      </c>
      <c r="I6247" s="2">
        <f>SUM(H6247:H6330)</f>
        <v>4368801.6186601277</v>
      </c>
      <c r="J6247" s="4">
        <f t="shared" si="1331"/>
        <v>45.455737381894295</v>
      </c>
      <c r="K6247" s="5">
        <f t="shared" si="1339"/>
        <v>4.1079999999999998E-2</v>
      </c>
      <c r="L6247" s="5">
        <f t="shared" si="1332"/>
        <v>1.4938181818181817E-3</v>
      </c>
      <c r="M6247" s="8">
        <f t="shared" si="1333"/>
        <v>98439.02575933552</v>
      </c>
      <c r="N6247" s="6">
        <f>((B6246+E6246)*D6246+(B6247+E6247)*D6247+(B6248+E6248)*D6248)/3/SUM(D6220:D6247)</f>
        <v>0.93764199935086001</v>
      </c>
      <c r="O6247" s="7">
        <f>O6220</f>
        <v>4.2253065814238509E-2</v>
      </c>
      <c r="P6247" s="8">
        <f>M6247*O6220</f>
        <v>4159.3506340987233</v>
      </c>
      <c r="Q6247" s="5">
        <f>N6247*O6220</f>
        <v>3.9618249108766067E-2</v>
      </c>
      <c r="R6247" s="8">
        <f t="shared" si="1334"/>
        <v>92232.749164995912</v>
      </c>
      <c r="S6247" s="8">
        <f t="shared" si="1335"/>
        <v>3748984.0663484838</v>
      </c>
      <c r="T6247" s="9">
        <f t="shared" si="1329"/>
        <v>39.006768913692845</v>
      </c>
      <c r="U6247" s="10">
        <f t="shared" si="1330"/>
        <v>6.4489684682014499</v>
      </c>
    </row>
    <row r="6248" spans="1:21" x14ac:dyDescent="0.3">
      <c r="A6248" s="17">
        <v>1977</v>
      </c>
      <c r="B6248" s="17">
        <v>28</v>
      </c>
      <c r="C6248" s="17">
        <v>1.23E-3</v>
      </c>
      <c r="D6248" s="17">
        <v>1.23E-3</v>
      </c>
      <c r="E6248" s="17">
        <v>0.5</v>
      </c>
      <c r="F6248" s="2">
        <f t="shared" si="1336"/>
        <v>95964.065339771056</v>
      </c>
      <c r="G6248" s="3">
        <f t="shared" si="1337"/>
        <v>118.0358003679184</v>
      </c>
      <c r="H6248" s="2">
        <f t="shared" si="1338"/>
        <v>95905.047439587099</v>
      </c>
      <c r="I6248" s="2">
        <f>SUM(H6248:H6330)</f>
        <v>4272764.0283171171</v>
      </c>
      <c r="J6248" s="4">
        <f t="shared" si="1331"/>
        <v>44.524625058233397</v>
      </c>
      <c r="K6248" s="5">
        <f t="shared" si="1339"/>
        <v>4.231E-2</v>
      </c>
      <c r="L6248" s="5">
        <f t="shared" si="1332"/>
        <v>1.4845614035087719E-3</v>
      </c>
      <c r="M6248" s="8">
        <f t="shared" si="1333"/>
        <v>79508.870491270965</v>
      </c>
      <c r="N6248" s="6">
        <f>((B6247+E6247)*D6247+(B6248+E6248)*D6248+(B6249+E6249)*D6249)/3/SUM(D6220:D6248)</f>
        <v>0.89817222090916238</v>
      </c>
      <c r="O6248" s="7">
        <f>O6220</f>
        <v>4.2253065814238509E-2</v>
      </c>
      <c r="P6248" s="8">
        <f>M6248*O6220</f>
        <v>3359.4935376834383</v>
      </c>
      <c r="Q6248" s="5">
        <f>N6248*O6220</f>
        <v>3.7950529962595604E-2</v>
      </c>
      <c r="R6248" s="8">
        <f t="shared" si="1334"/>
        <v>92265.40006316689</v>
      </c>
      <c r="S6248" s="8">
        <f t="shared" si="1335"/>
        <v>3656751.317183488</v>
      </c>
      <c r="T6248" s="9">
        <f t="shared" si="1329"/>
        <v>38.105423152264009</v>
      </c>
      <c r="U6248" s="10">
        <f t="shared" si="1330"/>
        <v>6.4192019059693877</v>
      </c>
    </row>
    <row r="6249" spans="1:21" x14ac:dyDescent="0.3">
      <c r="A6249" s="17">
        <v>1977</v>
      </c>
      <c r="B6249" s="17">
        <v>29</v>
      </c>
      <c r="C6249" s="17">
        <v>1.25E-3</v>
      </c>
      <c r="D6249" s="17">
        <v>1.25E-3</v>
      </c>
      <c r="E6249" s="17">
        <v>0.5</v>
      </c>
      <c r="F6249" s="2">
        <f t="shared" si="1336"/>
        <v>95846.029539403142</v>
      </c>
      <c r="G6249" s="3">
        <f t="shared" si="1337"/>
        <v>119.80753692425392</v>
      </c>
      <c r="H6249" s="2">
        <f t="shared" si="1338"/>
        <v>95786.125770941013</v>
      </c>
      <c r="I6249" s="2">
        <f>SUM(H6249:H6330)</f>
        <v>4176858.9808775336</v>
      </c>
      <c r="J6249" s="4">
        <f t="shared" si="1331"/>
        <v>43.578842033935167</v>
      </c>
      <c r="K6249" s="5">
        <f t="shared" si="1339"/>
        <v>4.3560000000000001E-2</v>
      </c>
      <c r="L6249" s="5">
        <f t="shared" si="1332"/>
        <v>1.4766101694915256E-3</v>
      </c>
      <c r="M6249" s="8">
        <f t="shared" si="1333"/>
        <v>81136.876475332654</v>
      </c>
      <c r="N6249" s="6">
        <f>((B6248+E6248)*D6248+(B6249+E6249)*D6249+(B6250+E6250)*D6250)/3/SUM(D6220:D6249)</f>
        <v>0.8188322620140801</v>
      </c>
      <c r="O6249" s="7">
        <f>O6220</f>
        <v>4.2253065814238509E-2</v>
      </c>
      <c r="P6249" s="8">
        <f>M6249*O6220</f>
        <v>3428.2817816739707</v>
      </c>
      <c r="Q6249" s="5">
        <f>N6249*O6220</f>
        <v>3.4598173457702719E-2</v>
      </c>
      <c r="R6249" s="8">
        <f t="shared" si="1334"/>
        <v>92472.100776676656</v>
      </c>
      <c r="S6249" s="8">
        <f t="shared" si="1335"/>
        <v>3564485.9171203212</v>
      </c>
      <c r="T6249" s="9">
        <f t="shared" si="1329"/>
        <v>37.189708684332402</v>
      </c>
      <c r="U6249" s="10">
        <f t="shared" si="1330"/>
        <v>6.3891333496027656</v>
      </c>
    </row>
    <row r="6250" spans="1:21" x14ac:dyDescent="0.3">
      <c r="A6250" s="17">
        <v>1977</v>
      </c>
      <c r="B6250" s="17">
        <v>30</v>
      </c>
      <c r="C6250" s="17">
        <v>1.15E-3</v>
      </c>
      <c r="D6250" s="17">
        <v>1.15E-3</v>
      </c>
      <c r="E6250" s="17">
        <v>0.5</v>
      </c>
      <c r="F6250" s="2">
        <f t="shared" si="1336"/>
        <v>95726.222002478884</v>
      </c>
      <c r="G6250" s="3">
        <f t="shared" si="1337"/>
        <v>110.08515530285071</v>
      </c>
      <c r="H6250" s="2">
        <f t="shared" si="1338"/>
        <v>95671.179424827453</v>
      </c>
      <c r="I6250" s="2">
        <f>SUM(H6250:H6330)</f>
        <v>4081072.8551065922</v>
      </c>
      <c r="J6250" s="4">
        <f t="shared" si="1331"/>
        <v>42.632757981411935</v>
      </c>
      <c r="K6250" s="5">
        <f t="shared" si="1339"/>
        <v>4.471E-2</v>
      </c>
      <c r="L6250" s="5">
        <f t="shared" si="1332"/>
        <v>1.4659016393442624E-3</v>
      </c>
      <c r="M6250" s="8">
        <f t="shared" si="1333"/>
        <v>75097.231866180868</v>
      </c>
      <c r="N6250" s="6">
        <f>((B6249+E6249)*D6249+(B6250+E6250)*D6250+(B6251+E6251)*D6251)/3/SUM(D6220:D6250)</f>
        <v>0.81119063595019758</v>
      </c>
      <c r="O6250" s="7">
        <f>O6220</f>
        <v>4.2253065814238509E-2</v>
      </c>
      <c r="P6250" s="8">
        <f>M6250*O6220</f>
        <v>3173.0882805088695</v>
      </c>
      <c r="Q6250" s="5">
        <f>N6250*O6220</f>
        <v>3.4275291328697687E-2</v>
      </c>
      <c r="R6250" s="8">
        <f t="shared" si="1334"/>
        <v>92392.02187828139</v>
      </c>
      <c r="S6250" s="8">
        <f t="shared" si="1335"/>
        <v>3472013.8163436446</v>
      </c>
      <c r="T6250" s="9">
        <f t="shared" si="1329"/>
        <v>36.270248043986683</v>
      </c>
      <c r="U6250" s="10">
        <f t="shared" si="1330"/>
        <v>6.3625099374252514</v>
      </c>
    </row>
    <row r="6251" spans="1:21" x14ac:dyDescent="0.3">
      <c r="A6251" s="17">
        <v>1977</v>
      </c>
      <c r="B6251" s="17">
        <v>31</v>
      </c>
      <c r="C6251" s="17">
        <v>1.1800000000000001E-3</v>
      </c>
      <c r="D6251" s="17">
        <v>1.17E-3</v>
      </c>
      <c r="E6251" s="17">
        <v>0.5</v>
      </c>
      <c r="F6251" s="2">
        <f t="shared" si="1336"/>
        <v>95616.136847176036</v>
      </c>
      <c r="G6251" s="3">
        <f t="shared" si="1337"/>
        <v>111.87088011119596</v>
      </c>
      <c r="H6251" s="2">
        <f t="shared" si="1338"/>
        <v>95560.201407120432</v>
      </c>
      <c r="I6251" s="2">
        <f>SUM(H6251:H6330)</f>
        <v>3985401.6756817652</v>
      </c>
      <c r="J6251" s="4">
        <f t="shared" si="1331"/>
        <v>41.681266437815424</v>
      </c>
      <c r="K6251" s="5">
        <f t="shared" si="1339"/>
        <v>4.5879999999999997E-2</v>
      </c>
      <c r="L6251" s="5">
        <f t="shared" si="1332"/>
        <v>1.4565079365079364E-3</v>
      </c>
      <c r="M6251" s="8">
        <f t="shared" si="1333"/>
        <v>76807.600773815881</v>
      </c>
      <c r="N6251" s="6">
        <f>((B6250+E6250)*D6250+(B6251+E6251)*D6251+(B6252+E6252)*D6252)/3/SUM(D6220:D6251)</f>
        <v>0.86733507701249624</v>
      </c>
      <c r="O6251" s="7">
        <f>O6220</f>
        <v>4.2253065814238509E-2</v>
      </c>
      <c r="P6251" s="8">
        <f>M6251*O6220</f>
        <v>3245.3566105297991</v>
      </c>
      <c r="Q6251" s="5">
        <f>N6251*O6220</f>
        <v>3.6647566092006631E-2</v>
      </c>
      <c r="R6251" s="8">
        <f t="shared" si="1334"/>
        <v>92058.152610287521</v>
      </c>
      <c r="S6251" s="8">
        <f t="shared" si="1335"/>
        <v>3379621.794465363</v>
      </c>
      <c r="T6251" s="9">
        <f t="shared" si="1329"/>
        <v>35.345726212166852</v>
      </c>
      <c r="U6251" s="10">
        <f t="shared" si="1330"/>
        <v>6.3355402256485718</v>
      </c>
    </row>
    <row r="6252" spans="1:21" x14ac:dyDescent="0.3">
      <c r="A6252" s="17">
        <v>1977</v>
      </c>
      <c r="B6252" s="17">
        <v>32</v>
      </c>
      <c r="C6252" s="17">
        <v>1.4599999999999999E-3</v>
      </c>
      <c r="D6252" s="17">
        <v>1.4599999999999999E-3</v>
      </c>
      <c r="E6252" s="17">
        <v>0.5</v>
      </c>
      <c r="F6252" s="2">
        <f t="shared" si="1336"/>
        <v>95504.265967064843</v>
      </c>
      <c r="G6252" s="3">
        <f t="shared" si="1337"/>
        <v>139.43622831191468</v>
      </c>
      <c r="H6252" s="2">
        <f t="shared" si="1338"/>
        <v>95434.547852908887</v>
      </c>
      <c r="I6252" s="2">
        <f>SUM(H6252:H6330)</f>
        <v>3889841.4742746446</v>
      </c>
      <c r="J6252" s="4">
        <f t="shared" si="1331"/>
        <v>40.729504958617007</v>
      </c>
      <c r="K6252" s="5">
        <f t="shared" si="1339"/>
        <v>4.734E-2</v>
      </c>
      <c r="L6252" s="5">
        <f t="shared" si="1332"/>
        <v>1.4566153846153845E-3</v>
      </c>
      <c r="M6252" s="8">
        <f t="shared" si="1333"/>
        <v>95726.181244977342</v>
      </c>
      <c r="N6252" s="6">
        <f>((B6251+E6251)*D6251+(B6252+E6252)*D6252+(B6253+E6253)*D6253)/3/SUM(D6220:D6252)</f>
        <v>0.9521546261089987</v>
      </c>
      <c r="O6252" s="7">
        <f>O6220</f>
        <v>4.2253065814238509E-2</v>
      </c>
      <c r="P6252" s="8">
        <f>M6252*O6220</f>
        <v>4044.7246362897517</v>
      </c>
      <c r="Q6252" s="5">
        <f>N6252*O6220</f>
        <v>4.0231452082315183E-2</v>
      </c>
      <c r="R6252" s="8">
        <f t="shared" si="1334"/>
        <v>91595.07741396717</v>
      </c>
      <c r="S6252" s="8">
        <f t="shared" si="1335"/>
        <v>3287563.6418550755</v>
      </c>
      <c r="T6252" s="9">
        <f t="shared" si="1329"/>
        <v>34.42321249805542</v>
      </c>
      <c r="U6252" s="10">
        <f t="shared" si="1330"/>
        <v>6.3062924605615862</v>
      </c>
    </row>
    <row r="6253" spans="1:21" x14ac:dyDescent="0.3">
      <c r="A6253" s="17">
        <v>1977</v>
      </c>
      <c r="B6253" s="17">
        <v>33</v>
      </c>
      <c r="C6253" s="17">
        <v>1.5200000000000001E-3</v>
      </c>
      <c r="D6253" s="17">
        <v>1.5200000000000001E-3</v>
      </c>
      <c r="E6253" s="17">
        <v>0.5</v>
      </c>
      <c r="F6253" s="2">
        <f t="shared" si="1336"/>
        <v>95364.829738752931</v>
      </c>
      <c r="G6253" s="3">
        <f t="shared" si="1337"/>
        <v>144.95454120290447</v>
      </c>
      <c r="H6253" s="2">
        <f t="shared" si="1338"/>
        <v>95292.352468151483</v>
      </c>
      <c r="I6253" s="2">
        <f>SUM(H6253:H6330)</f>
        <v>3794406.9264217354</v>
      </c>
      <c r="J6253" s="4">
        <f t="shared" si="1331"/>
        <v>39.788325914452102</v>
      </c>
      <c r="K6253" s="5">
        <f t="shared" si="1339"/>
        <v>4.8860000000000001E-2</v>
      </c>
      <c r="L6253" s="5">
        <f t="shared" si="1332"/>
        <v>1.4585074626865672E-3</v>
      </c>
      <c r="M6253" s="8">
        <f t="shared" si="1333"/>
        <v>99385.532752707732</v>
      </c>
      <c r="N6253" s="6">
        <f>((B6252+E6252)*D6252+(B6253+E6253)*D6253+(B6254+E6254)*D6254)/3/SUM(D6220:D6253)</f>
        <v>1.0312116250511665</v>
      </c>
      <c r="O6253" s="7">
        <f>O6220</f>
        <v>4.2253065814238509E-2</v>
      </c>
      <c r="P6253" s="8">
        <f>M6253*O6220</f>
        <v>4199.3434563833171</v>
      </c>
      <c r="Q6253" s="5">
        <f>N6253*O6220</f>
        <v>4.3571852661694783E-2</v>
      </c>
      <c r="R6253" s="8">
        <f t="shared" si="1334"/>
        <v>91140.288126622894</v>
      </c>
      <c r="S6253" s="8">
        <f t="shared" si="1335"/>
        <v>3195968.5644411081</v>
      </c>
      <c r="T6253" s="9">
        <f t="shared" si="1329"/>
        <v>33.513073668734066</v>
      </c>
      <c r="U6253" s="10">
        <f t="shared" si="1330"/>
        <v>6.2752522457180362</v>
      </c>
    </row>
    <row r="6254" spans="1:21" x14ac:dyDescent="0.3">
      <c r="A6254" s="17">
        <v>1977</v>
      </c>
      <c r="B6254" s="17">
        <v>34</v>
      </c>
      <c r="C6254" s="17">
        <v>1.5299999999999999E-3</v>
      </c>
      <c r="D6254" s="17">
        <v>1.5299999999999999E-3</v>
      </c>
      <c r="E6254" s="17">
        <v>0.5</v>
      </c>
      <c r="F6254" s="2">
        <f t="shared" si="1336"/>
        <v>95219.87519755002</v>
      </c>
      <c r="G6254" s="3">
        <f t="shared" si="1337"/>
        <v>145.68640905225152</v>
      </c>
      <c r="H6254" s="2">
        <f t="shared" si="1338"/>
        <v>95147.031993023891</v>
      </c>
      <c r="I6254" s="2">
        <f>SUM(H6254:H6330)</f>
        <v>3699114.5739535843</v>
      </c>
      <c r="J6254" s="4">
        <f t="shared" si="1331"/>
        <v>38.848135079773364</v>
      </c>
      <c r="K6254" s="5">
        <f t="shared" si="1339"/>
        <v>5.0389999999999997E-2</v>
      </c>
      <c r="L6254" s="5">
        <f t="shared" si="1332"/>
        <v>1.4605797101449275E-3</v>
      </c>
      <c r="M6254" s="8">
        <f t="shared" si="1333"/>
        <v>99745.606515234715</v>
      </c>
      <c r="N6254" s="6">
        <f>((B6253+E6253)*D6253+(B6254+E6254)*D6254+(B6255+E6255)*D6255)/3/SUM(D6220:D6254)</f>
        <v>1.021829728120659</v>
      </c>
      <c r="O6254" s="7">
        <f>O6220</f>
        <v>4.2253065814238509E-2</v>
      </c>
      <c r="P6254" s="8">
        <f>M6254*O6220</f>
        <v>4214.5576767693501</v>
      </c>
      <c r="Q6254" s="5">
        <f>N6254*O6220</f>
        <v>4.3175438753227643E-2</v>
      </c>
      <c r="R6254" s="8">
        <f t="shared" si="1334"/>
        <v>91039.017140657699</v>
      </c>
      <c r="S6254" s="8">
        <f t="shared" si="1335"/>
        <v>3104828.2763144854</v>
      </c>
      <c r="T6254" s="9">
        <f t="shared" si="1329"/>
        <v>32.606934947908563</v>
      </c>
      <c r="U6254" s="10">
        <f t="shared" si="1330"/>
        <v>6.2412001318648009</v>
      </c>
    </row>
    <row r="6255" spans="1:21" x14ac:dyDescent="0.3">
      <c r="A6255" s="17">
        <v>1977</v>
      </c>
      <c r="B6255" s="17">
        <v>35</v>
      </c>
      <c r="C6255" s="17">
        <v>1.4300000000000001E-3</v>
      </c>
      <c r="D6255" s="17">
        <v>1.4300000000000001E-3</v>
      </c>
      <c r="E6255" s="17">
        <v>0.5</v>
      </c>
      <c r="F6255" s="2">
        <f t="shared" si="1336"/>
        <v>95074.188788497762</v>
      </c>
      <c r="G6255" s="3">
        <f t="shared" si="1337"/>
        <v>135.9560899675518</v>
      </c>
      <c r="H6255" s="2">
        <f t="shared" si="1338"/>
        <v>95006.210743513991</v>
      </c>
      <c r="I6255" s="2">
        <f>SUM(H6255:H6330)</f>
        <v>3603967.5419605607</v>
      </c>
      <c r="J6255" s="4">
        <f t="shared" si="1331"/>
        <v>37.906897633152091</v>
      </c>
      <c r="K6255" s="5">
        <f t="shared" si="1339"/>
        <v>5.1819999999999998E-2</v>
      </c>
      <c r="L6255" s="5">
        <f t="shared" si="1332"/>
        <v>1.4597183098591549E-3</v>
      </c>
      <c r="M6255" s="8">
        <f t="shared" si="1333"/>
        <v>93138.579580241014</v>
      </c>
      <c r="N6255" s="6">
        <f>((B6254+E6254)*D6254+(B6255+E6255)*D6255+(B6256+E6256)*D6256)/3/SUM(D6220:D6255)</f>
        <v>1.0910523607358806</v>
      </c>
      <c r="O6255" s="7">
        <f>O6220</f>
        <v>4.2253065814238509E-2</v>
      </c>
      <c r="P6255" s="8">
        <f>M6255*O6220</f>
        <v>3935.3905328486144</v>
      </c>
      <c r="Q6255" s="5">
        <f>N6255*O6220</f>
        <v>4.6100307204953457E-2</v>
      </c>
      <c r="R6255" s="8">
        <f t="shared" si="1334"/>
        <v>90626.395241859442</v>
      </c>
      <c r="S6255" s="8">
        <f t="shared" si="1335"/>
        <v>3013789.2591738277</v>
      </c>
      <c r="T6255" s="9">
        <f t="shared" si="1329"/>
        <v>31.699342351248557</v>
      </c>
      <c r="U6255" s="10">
        <f t="shared" si="1330"/>
        <v>6.2075552819035344</v>
      </c>
    </row>
    <row r="6256" spans="1:21" x14ac:dyDescent="0.3">
      <c r="A6256" s="17">
        <v>1977</v>
      </c>
      <c r="B6256" s="17">
        <v>36</v>
      </c>
      <c r="C6256" s="17">
        <v>1.81E-3</v>
      </c>
      <c r="D6256" s="17">
        <v>1.81E-3</v>
      </c>
      <c r="E6256" s="17">
        <v>0.5</v>
      </c>
      <c r="F6256" s="2">
        <f t="shared" si="1336"/>
        <v>94938.232698530206</v>
      </c>
      <c r="G6256" s="3">
        <f t="shared" si="1337"/>
        <v>171.83820118433968</v>
      </c>
      <c r="H6256" s="2">
        <f t="shared" si="1338"/>
        <v>94852.313597938031</v>
      </c>
      <c r="I6256" s="2">
        <f>SUM(H6256:H6330)</f>
        <v>3508961.3312170468</v>
      </c>
      <c r="J6256" s="4">
        <f t="shared" si="1331"/>
        <v>36.960466099674626</v>
      </c>
      <c r="K6256" s="5">
        <f t="shared" si="1339"/>
        <v>5.3629999999999997E-2</v>
      </c>
      <c r="L6256" s="5">
        <f t="shared" si="1332"/>
        <v>1.4693150684931505E-3</v>
      </c>
      <c r="M6256" s="8">
        <f t="shared" si="1333"/>
        <v>116951.22773127725</v>
      </c>
      <c r="N6256" s="6">
        <f>((B6255+E6255)*D6255+(B6256+E6256)*D6256+(B6257+E6257)*D6257)/3/SUM(D6220:D6256)</f>
        <v>1.1620050966498849</v>
      </c>
      <c r="O6256" s="7">
        <f>O6220</f>
        <v>4.2253065814238509E-2</v>
      </c>
      <c r="P6256" s="8">
        <f>M6256*O6220</f>
        <v>4941.5479223856537</v>
      </c>
      <c r="Q6256" s="5">
        <f>N6256*O6220</f>
        <v>4.9098277825228166E-2</v>
      </c>
      <c r="R6256" s="8">
        <f t="shared" si="1334"/>
        <v>90195.228352540813</v>
      </c>
      <c r="S6256" s="8">
        <f t="shared" si="1335"/>
        <v>2923162.8639319683</v>
      </c>
      <c r="T6256" s="9">
        <f t="shared" si="1329"/>
        <v>30.790154617837366</v>
      </c>
      <c r="U6256" s="10">
        <f t="shared" si="1330"/>
        <v>6.1703114818372597</v>
      </c>
    </row>
    <row r="6257" spans="1:21" x14ac:dyDescent="0.3">
      <c r="A6257" s="17">
        <v>1977</v>
      </c>
      <c r="B6257" s="17">
        <v>37</v>
      </c>
      <c r="C6257" s="17">
        <v>1.8699999999999999E-3</v>
      </c>
      <c r="D6257" s="17">
        <v>1.8699999999999999E-3</v>
      </c>
      <c r="E6257" s="17">
        <v>0.5</v>
      </c>
      <c r="F6257" s="2">
        <f t="shared" si="1336"/>
        <v>94766.394497345871</v>
      </c>
      <c r="G6257" s="3">
        <f t="shared" si="1337"/>
        <v>177.21315771003677</v>
      </c>
      <c r="H6257" s="2">
        <f t="shared" si="1338"/>
        <v>94677.787918490852</v>
      </c>
      <c r="I6257" s="2">
        <f>SUM(H6257:H6330)</f>
        <v>3414109.0176191088</v>
      </c>
      <c r="J6257" s="4">
        <f t="shared" si="1331"/>
        <v>36.026579208041177</v>
      </c>
      <c r="K6257" s="5">
        <f t="shared" si="1339"/>
        <v>5.5499999999999994E-2</v>
      </c>
      <c r="L6257" s="5">
        <f t="shared" si="1332"/>
        <v>1.4799999999999998E-3</v>
      </c>
      <c r="M6257" s="8">
        <f t="shared" si="1333"/>
        <v>119738.62007434919</v>
      </c>
      <c r="N6257" s="6">
        <f>((B6256+E6256)*D6256+(B6257+E6257)*D6257+(B6258+E6258)*D6258)/3/SUM(D6220:D6257)</f>
        <v>1.3266666666666667</v>
      </c>
      <c r="O6257" s="7">
        <f>O6220</f>
        <v>4.2253065814238509E-2</v>
      </c>
      <c r="P6257" s="8">
        <f>M6257*O6220</f>
        <v>5059.3237945075771</v>
      </c>
      <c r="Q6257" s="5">
        <f>N6257*O6220</f>
        <v>5.6055733980223087E-2</v>
      </c>
      <c r="R6257" s="8">
        <f t="shared" si="1334"/>
        <v>89370.55502509595</v>
      </c>
      <c r="S6257" s="8">
        <f t="shared" si="1335"/>
        <v>2832967.6355794277</v>
      </c>
      <c r="T6257" s="9">
        <f t="shared" si="1329"/>
        <v>29.894222003547586</v>
      </c>
      <c r="U6257" s="10">
        <f t="shared" si="1330"/>
        <v>6.1323572044935908</v>
      </c>
    </row>
    <row r="6258" spans="1:21" x14ac:dyDescent="0.3">
      <c r="A6258" s="17">
        <v>1977</v>
      </c>
      <c r="B6258" s="17">
        <v>38</v>
      </c>
      <c r="C6258" s="17">
        <v>2.2000000000000001E-3</v>
      </c>
      <c r="D6258" s="17">
        <v>2.2000000000000001E-3</v>
      </c>
      <c r="E6258" s="17">
        <v>0.5</v>
      </c>
      <c r="F6258" s="2">
        <f t="shared" si="1336"/>
        <v>94589.181339635834</v>
      </c>
      <c r="G6258" s="3">
        <f t="shared" si="1337"/>
        <v>208.09619894719884</v>
      </c>
      <c r="H6258" s="2">
        <f t="shared" si="1338"/>
        <v>94485.133240162235</v>
      </c>
      <c r="I6258" s="2">
        <f>SUM(H6258:H6330)</f>
        <v>3319431.229700618</v>
      </c>
      <c r="J6258" s="4">
        <f t="shared" si="1331"/>
        <v>35.093138376805804</v>
      </c>
      <c r="K6258" s="5">
        <f t="shared" si="1339"/>
        <v>5.7699999999999994E-2</v>
      </c>
      <c r="L6258" s="5">
        <f t="shared" si="1332"/>
        <v>1.4987012987012986E-3</v>
      </c>
      <c r="M6258" s="8">
        <f t="shared" si="1333"/>
        <v>138851.0166285469</v>
      </c>
      <c r="N6258" s="6">
        <f>((B6257+E6257)*D6257+(B6258+E6258)*D6258+(B6259+E6259)*D6259)/3/SUM(D6220:D6258)</f>
        <v>1.4580589254766032</v>
      </c>
      <c r="O6258" s="7">
        <f>O6220</f>
        <v>4.2253065814238509E-2</v>
      </c>
      <c r="P6258" s="8">
        <f>M6258*O6220</f>
        <v>5866.8811439799183</v>
      </c>
      <c r="Q6258" s="5">
        <f>N6258*O6220</f>
        <v>6.1607459739200794E-2</v>
      </c>
      <c r="R6258" s="8">
        <f t="shared" si="1334"/>
        <v>88664.144198115915</v>
      </c>
      <c r="S6258" s="8">
        <f t="shared" si="1335"/>
        <v>2743597.0805543317</v>
      </c>
      <c r="T6258" s="9">
        <f t="shared" si="1329"/>
        <v>29.005400424209807</v>
      </c>
      <c r="U6258" s="10">
        <f t="shared" si="1330"/>
        <v>6.0877379525959974</v>
      </c>
    </row>
    <row r="6259" spans="1:21" x14ac:dyDescent="0.3">
      <c r="A6259" s="17">
        <v>1977</v>
      </c>
      <c r="B6259" s="17">
        <v>39</v>
      </c>
      <c r="C6259" s="17">
        <v>2.47E-3</v>
      </c>
      <c r="D6259" s="17">
        <v>2.47E-3</v>
      </c>
      <c r="E6259" s="17">
        <v>0.5</v>
      </c>
      <c r="F6259" s="2">
        <f t="shared" si="1336"/>
        <v>94381.085140688636</v>
      </c>
      <c r="G6259" s="3">
        <f t="shared" si="1337"/>
        <v>233.12128029750093</v>
      </c>
      <c r="H6259" s="2">
        <f t="shared" si="1338"/>
        <v>94264.52450053989</v>
      </c>
      <c r="I6259" s="2">
        <f>SUM(H6259:H6330)</f>
        <v>3224946.096460456</v>
      </c>
      <c r="J6259" s="4">
        <f t="shared" si="1331"/>
        <v>34.169411081184414</v>
      </c>
      <c r="K6259" s="5">
        <f t="shared" si="1339"/>
        <v>6.0169999999999994E-2</v>
      </c>
      <c r="L6259" s="5">
        <f t="shared" si="1332"/>
        <v>1.5232911392405062E-3</v>
      </c>
      <c r="M6259" s="8">
        <f t="shared" si="1333"/>
        <v>153037.90213979204</v>
      </c>
      <c r="N6259" s="6">
        <f>((B6258+E6258)*D6258+(B6259+E6259)*D6259+(B6260+E6260)*D6260)/3/SUM(D6220:D6259)</f>
        <v>1.5392222037560248</v>
      </c>
      <c r="O6259" s="7">
        <f>O6220</f>
        <v>4.2253065814238509E-2</v>
      </c>
      <c r="P6259" s="8">
        <f>M6259*O6220</f>
        <v>6466.3205511856258</v>
      </c>
      <c r="Q6259" s="5">
        <f>N6259*O6220</f>
        <v>6.503685707804055E-2</v>
      </c>
      <c r="R6259" s="8">
        <f t="shared" si="1334"/>
        <v>88133.856093068825</v>
      </c>
      <c r="S6259" s="8">
        <f t="shared" si="1335"/>
        <v>2654932.9363562157</v>
      </c>
      <c r="T6259" s="9">
        <f t="shared" si="1329"/>
        <v>28.129925952839542</v>
      </c>
      <c r="U6259" s="10">
        <f t="shared" si="1330"/>
        <v>6.0394851283448716</v>
      </c>
    </row>
    <row r="6260" spans="1:21" x14ac:dyDescent="0.3">
      <c r="A6260" s="17">
        <v>1977</v>
      </c>
      <c r="B6260" s="17">
        <v>40</v>
      </c>
      <c r="C6260" s="17">
        <v>2.3600000000000001E-3</v>
      </c>
      <c r="D6260" s="17">
        <v>2.3600000000000001E-3</v>
      </c>
      <c r="E6260" s="17">
        <v>0.5</v>
      </c>
      <c r="F6260" s="2">
        <f t="shared" si="1336"/>
        <v>94147.96386039113</v>
      </c>
      <c r="G6260" s="3">
        <f t="shared" si="1337"/>
        <v>222.18919471052308</v>
      </c>
      <c r="H6260" s="2">
        <f t="shared" si="1338"/>
        <v>94036.869263035871</v>
      </c>
      <c r="I6260" s="2">
        <f>SUM(H6260:H6330)</f>
        <v>3130681.571959916</v>
      </c>
      <c r="J6260" s="4">
        <f t="shared" si="1331"/>
        <v>33.252780448893184</v>
      </c>
      <c r="K6260" s="5">
        <f t="shared" si="1339"/>
        <v>6.2529999999999988E-2</v>
      </c>
      <c r="L6260" s="5">
        <f t="shared" si="1332"/>
        <v>1.5439506172839504E-3</v>
      </c>
      <c r="M6260" s="8">
        <f t="shared" si="1333"/>
        <v>143909.52160204999</v>
      </c>
      <c r="N6260" s="6">
        <f>((B6259+E6259)*D6259+(B6260+E6260)*D6260+(B6261+E6261)*D6261)/3/SUM(D6220:D6260)</f>
        <v>1.580468042006504</v>
      </c>
      <c r="O6260" s="7">
        <f>O6220</f>
        <v>4.2253065814238509E-2</v>
      </c>
      <c r="P6260" s="8">
        <f>M6260*O6220</f>
        <v>6080.6184875469971</v>
      </c>
      <c r="Q6260" s="5">
        <f>N6260*O6220</f>
        <v>6.6779620196201483E-2</v>
      </c>
      <c r="R6260" s="8">
        <f t="shared" si="1334"/>
        <v>87757.122849210486</v>
      </c>
      <c r="S6260" s="8">
        <f t="shared" si="1335"/>
        <v>2566799.0802631471</v>
      </c>
      <c r="T6260" s="9">
        <f t="shared" si="1329"/>
        <v>27.263458231230235</v>
      </c>
      <c r="U6260" s="10">
        <f t="shared" si="1330"/>
        <v>5.9893222176629486</v>
      </c>
    </row>
    <row r="6261" spans="1:21" x14ac:dyDescent="0.3">
      <c r="A6261" s="17">
        <v>1977</v>
      </c>
      <c r="B6261" s="17">
        <v>41</v>
      </c>
      <c r="C6261" s="17">
        <v>2.49E-3</v>
      </c>
      <c r="D6261" s="17">
        <v>2.49E-3</v>
      </c>
      <c r="E6261" s="17">
        <v>0.5</v>
      </c>
      <c r="F6261" s="2">
        <f t="shared" si="1336"/>
        <v>93925.774665680612</v>
      </c>
      <c r="G6261" s="3">
        <f t="shared" si="1337"/>
        <v>233.87517891754473</v>
      </c>
      <c r="H6261" s="2">
        <f t="shared" si="1338"/>
        <v>93808.83707622184</v>
      </c>
      <c r="I6261" s="2">
        <f>SUM(H6261:H6330)</f>
        <v>3036644.7026968803</v>
      </c>
      <c r="J6261" s="4">
        <f t="shared" si="1331"/>
        <v>32.3302598621679</v>
      </c>
      <c r="K6261" s="5">
        <f t="shared" si="1339"/>
        <v>6.5019999999999994E-2</v>
      </c>
      <c r="L6261" s="5">
        <f t="shared" si="1332"/>
        <v>1.5667469879518071E-3</v>
      </c>
      <c r="M6261" s="8">
        <f t="shared" si="1333"/>
        <v>149274.37596244397</v>
      </c>
      <c r="N6261" s="6">
        <f>((B6260+E6260)*D6260+(B6261+E6261)*D6261+(B6262+E6262)*D6262)/3/SUM(D6220:D6261)</f>
        <v>1.70826925048703</v>
      </c>
      <c r="O6261" s="7">
        <f>O6220</f>
        <v>4.2253065814238509E-2</v>
      </c>
      <c r="P6261" s="8">
        <f>M6261*O6220</f>
        <v>6307.3000319205275</v>
      </c>
      <c r="Q6261" s="5">
        <f>N6261*O6220</f>
        <v>7.2179613069268372E-2</v>
      </c>
      <c r="R6261" s="8">
        <f t="shared" si="1334"/>
        <v>87037.751513582116</v>
      </c>
      <c r="S6261" s="8">
        <f t="shared" si="1335"/>
        <v>2479041.9574139365</v>
      </c>
      <c r="T6261" s="9">
        <f t="shared" si="1329"/>
        <v>26.393628013586664</v>
      </c>
      <c r="U6261" s="10">
        <f t="shared" si="1330"/>
        <v>5.9366318485812357</v>
      </c>
    </row>
    <row r="6262" spans="1:21" x14ac:dyDescent="0.3">
      <c r="A6262" s="17">
        <v>1977</v>
      </c>
      <c r="B6262" s="17">
        <v>42</v>
      </c>
      <c r="C6262" s="17">
        <v>3.1700000000000001E-3</v>
      </c>
      <c r="D6262" s="17">
        <v>3.16E-3</v>
      </c>
      <c r="E6262" s="17">
        <v>0.5</v>
      </c>
      <c r="F6262" s="2">
        <f t="shared" si="1336"/>
        <v>93691.899486763068</v>
      </c>
      <c r="G6262" s="3">
        <f t="shared" si="1337"/>
        <v>296.06640237817129</v>
      </c>
      <c r="H6262" s="2">
        <f t="shared" si="1338"/>
        <v>93543.866285573982</v>
      </c>
      <c r="I6262" s="2">
        <f>SUM(H6262:H6330)</f>
        <v>2942835.8656206583</v>
      </c>
      <c r="J6262" s="4">
        <f t="shared" si="1331"/>
        <v>31.409715052648991</v>
      </c>
      <c r="K6262" s="5">
        <f t="shared" si="1339"/>
        <v>6.8179999999999991E-2</v>
      </c>
      <c r="L6262" s="5">
        <f t="shared" si="1332"/>
        <v>1.6042352941176468E-3</v>
      </c>
      <c r="M6262" s="8">
        <f t="shared" si="1333"/>
        <v>184552.97889516401</v>
      </c>
      <c r="N6262" s="6">
        <f>((B6261+E6261)*D6261+(B6262+E6262)*D6262+(B6263+E6263)*D6263)/3/SUM(D6220:D6262)</f>
        <v>1.9019018284932043</v>
      </c>
      <c r="O6262" s="7">
        <f>O6220</f>
        <v>4.2253065814238509E-2</v>
      </c>
      <c r="P6262" s="8">
        <f>M6262*O6220</f>
        <v>7797.9291634711353</v>
      </c>
      <c r="Q6262" s="5">
        <f>N6262*O6220</f>
        <v>8.0361183131543917E-2</v>
      </c>
      <c r="R6262" s="8">
        <f t="shared" si="1334"/>
        <v>86026.570516166306</v>
      </c>
      <c r="S6262" s="8">
        <f t="shared" si="1335"/>
        <v>2392004.2059003543</v>
      </c>
      <c r="T6262" s="9">
        <f t="shared" si="1329"/>
        <v>25.53053379218019</v>
      </c>
      <c r="U6262" s="10">
        <f t="shared" si="1330"/>
        <v>5.8791812604688012</v>
      </c>
    </row>
    <row r="6263" spans="1:21" x14ac:dyDescent="0.3">
      <c r="A6263" s="17">
        <v>1977</v>
      </c>
      <c r="B6263" s="17">
        <v>43</v>
      </c>
      <c r="C6263" s="17">
        <v>3.49E-3</v>
      </c>
      <c r="D6263" s="17">
        <v>3.48E-3</v>
      </c>
      <c r="E6263" s="17">
        <v>0.5</v>
      </c>
      <c r="F6263" s="2">
        <f t="shared" si="1336"/>
        <v>93395.833084384896</v>
      </c>
      <c r="G6263" s="3">
        <f t="shared" si="1337"/>
        <v>325.01749913365944</v>
      </c>
      <c r="H6263" s="2">
        <f t="shared" si="1338"/>
        <v>93233.324334818069</v>
      </c>
      <c r="I6263" s="2">
        <f>SUM(H6263:H6330)</f>
        <v>2849291.9993350846</v>
      </c>
      <c r="J6263" s="4">
        <f t="shared" si="1331"/>
        <v>30.50769938269832</v>
      </c>
      <c r="K6263" s="5">
        <f t="shared" si="1339"/>
        <v>7.1659999999999988E-2</v>
      </c>
      <c r="L6263" s="5">
        <f t="shared" si="1332"/>
        <v>1.6473563218390801E-3</v>
      </c>
      <c r="M6263" s="8">
        <f t="shared" si="1333"/>
        <v>197296.41658267079</v>
      </c>
      <c r="N6263" s="6">
        <f>((B6262+E6262)*D6262+(B6263+E6263)*D6263+(B6264+E6264)*D6264)/3/SUM(D6220:D6263)</f>
        <v>2.1506419201786215</v>
      </c>
      <c r="O6263" s="7">
        <f>O6220</f>
        <v>4.2253065814238509E-2</v>
      </c>
      <c r="P6263" s="8">
        <f>M6263*O6220</f>
        <v>8336.3784747810078</v>
      </c>
      <c r="Q6263" s="5">
        <f>N6263*O6220</f>
        <v>9.0871214596167579E-2</v>
      </c>
      <c r="R6263" s="8">
        <f t="shared" si="1334"/>
        <v>84761.098911674722</v>
      </c>
      <c r="S6263" s="8">
        <f t="shared" si="1335"/>
        <v>2305977.635384188</v>
      </c>
      <c r="T6263" s="9">
        <f t="shared" si="1329"/>
        <v>24.690369572491459</v>
      </c>
      <c r="U6263" s="10">
        <f t="shared" si="1330"/>
        <v>5.8173298102068607</v>
      </c>
    </row>
    <row r="6264" spans="1:21" x14ac:dyDescent="0.3">
      <c r="A6264" s="17">
        <v>1977</v>
      </c>
      <c r="B6264" s="17">
        <v>44</v>
      </c>
      <c r="C6264" s="17">
        <v>3.9699999999999996E-3</v>
      </c>
      <c r="D6264" s="17">
        <v>3.9699999999999996E-3</v>
      </c>
      <c r="E6264" s="17">
        <v>0.5</v>
      </c>
      <c r="F6264" s="2">
        <f t="shared" si="1336"/>
        <v>93070.815585251243</v>
      </c>
      <c r="G6264" s="3">
        <f t="shared" si="1337"/>
        <v>369.49113787344737</v>
      </c>
      <c r="H6264" s="2">
        <f t="shared" si="1338"/>
        <v>92886.070016314523</v>
      </c>
      <c r="I6264" s="2">
        <f>SUM(H6264:H6330)</f>
        <v>2756058.6750002666</v>
      </c>
      <c r="J6264" s="4">
        <f t="shared" si="1331"/>
        <v>29.612490850859313</v>
      </c>
      <c r="K6264" s="5">
        <f t="shared" si="1339"/>
        <v>7.5629999999999989E-2</v>
      </c>
      <c r="L6264" s="5">
        <f t="shared" si="1332"/>
        <v>1.6995505617977526E-3</v>
      </c>
      <c r="M6264" s="8">
        <f t="shared" si="1333"/>
        <v>217405.2047516648</v>
      </c>
      <c r="N6264" s="6">
        <f>((B6263+E6263)*D6263+(B6264+E6264)*D6264+(B6265+E6265)*D6265)/3/SUM(D6220:D6264)</f>
        <v>2.2840803913790828</v>
      </c>
      <c r="O6264" s="7">
        <f>O6220</f>
        <v>4.2253065814238509E-2</v>
      </c>
      <c r="P6264" s="8">
        <f>M6264*O6220</f>
        <v>9186.0364247300913</v>
      </c>
      <c r="Q6264" s="5">
        <f>N6264*O6220</f>
        <v>9.650939910195204E-2</v>
      </c>
      <c r="R6264" s="8">
        <f t="shared" si="1334"/>
        <v>83921.691214098173</v>
      </c>
      <c r="S6264" s="8">
        <f t="shared" si="1335"/>
        <v>2221216.5364725133</v>
      </c>
      <c r="T6264" s="9">
        <f t="shared" si="1329"/>
        <v>23.86587591937365</v>
      </c>
      <c r="U6264" s="10">
        <f t="shared" si="1330"/>
        <v>5.7466149314856629</v>
      </c>
    </row>
    <row r="6265" spans="1:21" x14ac:dyDescent="0.3">
      <c r="A6265" s="17">
        <v>1977</v>
      </c>
      <c r="B6265" s="17">
        <v>45</v>
      </c>
      <c r="C6265" s="17">
        <v>4.1900000000000001E-3</v>
      </c>
      <c r="D6265" s="17">
        <v>4.1799999999999997E-3</v>
      </c>
      <c r="E6265" s="17">
        <v>0.5</v>
      </c>
      <c r="F6265" s="2">
        <f t="shared" si="1336"/>
        <v>92701.324447377789</v>
      </c>
      <c r="G6265" s="3">
        <f t="shared" si="1337"/>
        <v>387.49153619003914</v>
      </c>
      <c r="H6265" s="2">
        <f t="shared" si="1338"/>
        <v>92507.578679282771</v>
      </c>
      <c r="I6265" s="2">
        <f>SUM(H6265:H6330)</f>
        <v>2663172.6049839514</v>
      </c>
      <c r="J6265" s="4">
        <f t="shared" si="1331"/>
        <v>28.728528107445864</v>
      </c>
      <c r="K6265" s="5">
        <f t="shared" si="1339"/>
        <v>7.9809999999999992E-2</v>
      </c>
      <c r="L6265" s="5">
        <f t="shared" si="1332"/>
        <v>1.7540659340659339E-3</v>
      </c>
      <c r="M6265" s="8">
        <f t="shared" si="1333"/>
        <v>220910.47358284405</v>
      </c>
      <c r="N6265" s="6">
        <f>((B6264+E6264)*D6264+(B6265+E6265)*D6265+(B6266+E6266)*D6266)/3/SUM(D6220:D6265)</f>
        <v>2.5304473123668716</v>
      </c>
      <c r="O6265" s="7">
        <f>O6220</f>
        <v>4.2253065814238509E-2</v>
      </c>
      <c r="P6265" s="8">
        <f>M6265*O6220</f>
        <v>9334.1447793505067</v>
      </c>
      <c r="Q6265" s="5">
        <f>N6265*O6220</f>
        <v>0.10691915682890038</v>
      </c>
      <c r="R6265" s="8">
        <f t="shared" si="1334"/>
        <v>82616.746366610692</v>
      </c>
      <c r="S6265" s="8">
        <f t="shared" si="1335"/>
        <v>2137294.8452584152</v>
      </c>
      <c r="T6265" s="9">
        <f t="shared" si="1329"/>
        <v>23.05570991568365</v>
      </c>
      <c r="U6265" s="10">
        <f t="shared" si="1330"/>
        <v>5.6728181917622145</v>
      </c>
    </row>
    <row r="6266" spans="1:21" x14ac:dyDescent="0.3">
      <c r="A6266" s="17">
        <v>1977</v>
      </c>
      <c r="B6266" s="17">
        <v>46</v>
      </c>
      <c r="C6266" s="17">
        <v>5.1500000000000001E-3</v>
      </c>
      <c r="D6266" s="17">
        <v>5.1399999999999996E-3</v>
      </c>
      <c r="E6266" s="17">
        <v>0.5</v>
      </c>
      <c r="F6266" s="2">
        <f t="shared" si="1336"/>
        <v>92313.832911187754</v>
      </c>
      <c r="G6266" s="3">
        <f t="shared" si="1337"/>
        <v>474.493101163505</v>
      </c>
      <c r="H6266" s="2">
        <f t="shared" si="1338"/>
        <v>92076.586360606001</v>
      </c>
      <c r="I6266" s="2">
        <f>SUM(H6266:H6330)</f>
        <v>2570665.0263046687</v>
      </c>
      <c r="J6266" s="4">
        <f t="shared" si="1331"/>
        <v>27.847018645383571</v>
      </c>
      <c r="K6266" s="5">
        <f t="shared" si="1339"/>
        <v>8.4949999999999998E-2</v>
      </c>
      <c r="L6266" s="5">
        <f t="shared" si="1332"/>
        <v>1.8268817204301075E-3</v>
      </c>
      <c r="M6266" s="8">
        <f t="shared" si="1333"/>
        <v>259728.41911833998</v>
      </c>
      <c r="N6266" s="6">
        <f>((B6265+E6265)*D6265+(B6266+E6266)*D6266+(B6267+E6267)*D6267)/3/SUM(D6220:D6266)</f>
        <v>2.649597802628997</v>
      </c>
      <c r="O6266" s="7">
        <f>O6220</f>
        <v>4.2253065814238509E-2</v>
      </c>
      <c r="P6266" s="8">
        <f>M6266*O6220</f>
        <v>10974.321986835343</v>
      </c>
      <c r="Q6266" s="5">
        <f>N6266*O6220</f>
        <v>0.11195363033574475</v>
      </c>
      <c r="R6266" s="8">
        <f t="shared" si="1334"/>
        <v>81768.278248613438</v>
      </c>
      <c r="S6266" s="8">
        <f t="shared" si="1335"/>
        <v>2054678.0988918047</v>
      </c>
      <c r="T6266" s="9">
        <f t="shared" si="1329"/>
        <v>22.257532095634531</v>
      </c>
      <c r="U6266" s="10">
        <f t="shared" si="1330"/>
        <v>5.58948654974904</v>
      </c>
    </row>
    <row r="6267" spans="1:21" x14ac:dyDescent="0.3">
      <c r="A6267" s="17">
        <v>1977</v>
      </c>
      <c r="B6267" s="17">
        <v>47</v>
      </c>
      <c r="C6267" s="17">
        <v>5.1999999999999998E-3</v>
      </c>
      <c r="D6267" s="17">
        <v>5.1799999999999997E-3</v>
      </c>
      <c r="E6267" s="17">
        <v>0.5</v>
      </c>
      <c r="F6267" s="2">
        <f t="shared" si="1336"/>
        <v>91839.339810024248</v>
      </c>
      <c r="G6267" s="3">
        <f t="shared" si="1337"/>
        <v>475.72778021592558</v>
      </c>
      <c r="H6267" s="2">
        <f t="shared" si="1338"/>
        <v>91601.47591991628</v>
      </c>
      <c r="I6267" s="2">
        <f>SUM(H6267:H6330)</f>
        <v>2478588.4399440628</v>
      </c>
      <c r="J6267" s="4">
        <f t="shared" si="1331"/>
        <v>26.988308551337443</v>
      </c>
      <c r="K6267" s="5">
        <f t="shared" si="1339"/>
        <v>9.0130000000000002E-2</v>
      </c>
      <c r="L6267" s="5">
        <f t="shared" si="1332"/>
        <v>1.8974736842105263E-3</v>
      </c>
      <c r="M6267" s="8">
        <f t="shared" si="1333"/>
        <v>250716.40475154182</v>
      </c>
      <c r="N6267" s="6">
        <f>((B6266+E6266)*D6266+(B6267+E6267)*D6267+(B6268+E6268)*D6268)/3/SUM(D6220:D6267)</f>
        <v>2.8827064610377602</v>
      </c>
      <c r="O6267" s="7">
        <f>O6220</f>
        <v>4.2253065814238509E-2</v>
      </c>
      <c r="P6267" s="8">
        <f>M6267*O6220</f>
        <v>10593.536750676158</v>
      </c>
      <c r="Q6267" s="5">
        <f>N6267*O6220</f>
        <v>0.12180318582135906</v>
      </c>
      <c r="R6267" s="8">
        <f t="shared" si="1334"/>
        <v>80444.124326931968</v>
      </c>
      <c r="S6267" s="8">
        <f t="shared" si="1335"/>
        <v>1972909.8206431912</v>
      </c>
      <c r="T6267" s="9">
        <f t="shared" si="1329"/>
        <v>21.482186443459696</v>
      </c>
      <c r="U6267" s="10">
        <f t="shared" si="1330"/>
        <v>5.5061221078777471</v>
      </c>
    </row>
    <row r="6268" spans="1:21" x14ac:dyDescent="0.3">
      <c r="A6268" s="17">
        <v>1977</v>
      </c>
      <c r="B6268" s="17">
        <v>48</v>
      </c>
      <c r="C6268" s="17">
        <v>6.0899999999999999E-3</v>
      </c>
      <c r="D6268" s="17">
        <v>6.0699999999999999E-3</v>
      </c>
      <c r="E6268" s="17">
        <v>0.5</v>
      </c>
      <c r="F6268" s="2">
        <f t="shared" si="1336"/>
        <v>91363.612029808326</v>
      </c>
      <c r="G6268" s="3">
        <f t="shared" si="1337"/>
        <v>554.57712502093648</v>
      </c>
      <c r="H6268" s="2">
        <f t="shared" si="1338"/>
        <v>91086.323467297858</v>
      </c>
      <c r="I6268" s="2">
        <f>SUM(H6268:H6330)</f>
        <v>2386986.9640241461</v>
      </c>
      <c r="J6268" s="4">
        <f t="shared" si="1331"/>
        <v>26.126232435352566</v>
      </c>
      <c r="K6268" s="5">
        <f t="shared" si="1339"/>
        <v>9.6200000000000008E-2</v>
      </c>
      <c r="L6268" s="5">
        <f t="shared" si="1332"/>
        <v>1.9835051546391756E-3</v>
      </c>
      <c r="M6268" s="8">
        <f t="shared" si="1333"/>
        <v>279594.49650223926</v>
      </c>
      <c r="N6268" s="6">
        <f>((B6267+E6267)*D6267+(B6268+E6268)*D6268+(B6269+E6269)*D6269)/3/SUM(D6220:D6268)</f>
        <v>3.0321032571032576</v>
      </c>
      <c r="O6268" s="7">
        <f>O6220</f>
        <v>4.2253065814238509E-2</v>
      </c>
      <c r="P6268" s="8">
        <f>M6268*O6220</f>
        <v>11813.724662007993</v>
      </c>
      <c r="Q6268" s="5">
        <f>N6268*O6220</f>
        <v>0.12811565847795089</v>
      </c>
      <c r="R6268" s="8">
        <f t="shared" si="1334"/>
        <v>79416.739157949356</v>
      </c>
      <c r="S6268" s="8">
        <f t="shared" si="1335"/>
        <v>1892465.6963162592</v>
      </c>
      <c r="T6268" s="9">
        <f t="shared" si="1329"/>
        <v>20.713560401911678</v>
      </c>
      <c r="U6268" s="10">
        <f t="shared" si="1330"/>
        <v>5.412672033440888</v>
      </c>
    </row>
    <row r="6269" spans="1:21" x14ac:dyDescent="0.3">
      <c r="A6269" s="17">
        <v>1977</v>
      </c>
      <c r="B6269" s="17">
        <v>49</v>
      </c>
      <c r="C6269" s="17">
        <v>6.79E-3</v>
      </c>
      <c r="D6269" s="17">
        <v>6.7600000000000004E-3</v>
      </c>
      <c r="E6269" s="17">
        <v>0.5</v>
      </c>
      <c r="F6269" s="2">
        <f t="shared" si="1336"/>
        <v>90809.03490478739</v>
      </c>
      <c r="G6269" s="3">
        <f t="shared" si="1337"/>
        <v>613.86907595636274</v>
      </c>
      <c r="H6269" s="2">
        <f t="shared" si="1338"/>
        <v>90502.100366809202</v>
      </c>
      <c r="I6269" s="2">
        <f>SUM(H6269:H6330)</f>
        <v>2295900.6405568481</v>
      </c>
      <c r="J6269" s="4">
        <f t="shared" si="1331"/>
        <v>25.282733628477423</v>
      </c>
      <c r="K6269" s="5">
        <f t="shared" si="1339"/>
        <v>0.10296000000000001</v>
      </c>
      <c r="L6269" s="5">
        <f t="shared" si="1332"/>
        <v>2.0800000000000003E-3</v>
      </c>
      <c r="M6269" s="8">
        <f t="shared" si="1333"/>
        <v>295129.36344055895</v>
      </c>
      <c r="N6269" s="6">
        <f>((B6268+E6268)*D6268+(B6269+E6269)*D6269+(B6270+E6270)*D6270)/3/SUM(D6220:D6269)</f>
        <v>3.1449268324268327</v>
      </c>
      <c r="O6269" s="7">
        <f>O6220</f>
        <v>4.2253065814238509E-2</v>
      </c>
      <c r="P6269" s="8">
        <f>M6269*O6220</f>
        <v>12470.120417168255</v>
      </c>
      <c r="Q6269" s="5">
        <f>N6269*O6220</f>
        <v>0.13288280043149561</v>
      </c>
      <c r="R6269" s="8">
        <f t="shared" si="1334"/>
        <v>78475.92782513531</v>
      </c>
      <c r="S6269" s="8">
        <f t="shared" si="1335"/>
        <v>1813048.9571583099</v>
      </c>
      <c r="T6269" s="9">
        <f t="shared" si="1329"/>
        <v>19.965512892624378</v>
      </c>
      <c r="U6269" s="10">
        <f t="shared" si="1330"/>
        <v>5.317220735853045</v>
      </c>
    </row>
    <row r="6270" spans="1:21" x14ac:dyDescent="0.3">
      <c r="A6270" s="17">
        <v>1977</v>
      </c>
      <c r="B6270" s="17">
        <v>50</v>
      </c>
      <c r="C6270" s="17">
        <v>6.8100000000000001E-3</v>
      </c>
      <c r="D6270" s="17">
        <v>6.7799999999999996E-3</v>
      </c>
      <c r="E6270" s="17">
        <v>0.5</v>
      </c>
      <c r="F6270" s="2">
        <f t="shared" si="1336"/>
        <v>90195.165828831028</v>
      </c>
      <c r="G6270" s="3">
        <f t="shared" si="1337"/>
        <v>611.52322431947437</v>
      </c>
      <c r="H6270" s="2">
        <f t="shared" si="1338"/>
        <v>89889.40421667129</v>
      </c>
      <c r="I6270" s="2">
        <f>SUM(H6270:H6330)</f>
        <v>2205398.5401900387</v>
      </c>
      <c r="J6270" s="4">
        <f t="shared" si="1331"/>
        <v>24.451405127136866</v>
      </c>
      <c r="K6270" s="5">
        <f t="shared" si="1339"/>
        <v>0.10974</v>
      </c>
      <c r="L6270" s="5">
        <f t="shared" si="1332"/>
        <v>2.1730693069306932E-3</v>
      </c>
      <c r="M6270" s="8">
        <f t="shared" si="1333"/>
        <v>281409.90366442001</v>
      </c>
      <c r="N6270" s="6">
        <f>((B6269+E6269)*D6269+(B6270+E6270)*D6270+(B6271+E6271)*D6271)/3/SUM(D6220:D6270)</f>
        <v>3.2155549480590486</v>
      </c>
      <c r="O6270" s="7">
        <f>O6220</f>
        <v>4.2253065814238509E-2</v>
      </c>
      <c r="P6270" s="8">
        <f>M6270*O6220</f>
        <v>11890.431180311258</v>
      </c>
      <c r="Q6270" s="5">
        <f>N6270*O6220</f>
        <v>0.13586705484963926</v>
      </c>
      <c r="R6270" s="8">
        <f t="shared" si="1334"/>
        <v>77676.395603563418</v>
      </c>
      <c r="S6270" s="8">
        <f t="shared" si="1335"/>
        <v>1734573.0293331745</v>
      </c>
      <c r="T6270" s="9">
        <f t="shared" si="1329"/>
        <v>19.231330342304393</v>
      </c>
      <c r="U6270" s="10">
        <f t="shared" si="1330"/>
        <v>5.2200747848324731</v>
      </c>
    </row>
    <row r="6271" spans="1:21" x14ac:dyDescent="0.3">
      <c r="A6271" s="17">
        <v>1977</v>
      </c>
      <c r="B6271" s="17">
        <v>51</v>
      </c>
      <c r="C6271" s="17">
        <v>7.4400000000000004E-3</v>
      </c>
      <c r="D6271" s="17">
        <v>7.4099999999999999E-3</v>
      </c>
      <c r="E6271" s="17">
        <v>0.5</v>
      </c>
      <c r="F6271" s="2">
        <f t="shared" si="1336"/>
        <v>89583.642604511551</v>
      </c>
      <c r="G6271" s="3">
        <f t="shared" si="1337"/>
        <v>663.81479169943054</v>
      </c>
      <c r="H6271" s="2">
        <f t="shared" si="1338"/>
        <v>89251.735208661834</v>
      </c>
      <c r="I6271" s="2">
        <f>SUM(H6271:H6330)</f>
        <v>2115509.1359733674</v>
      </c>
      <c r="J6271" s="4">
        <f t="shared" si="1331"/>
        <v>23.614904177460044</v>
      </c>
      <c r="K6271" s="5">
        <f t="shared" si="1339"/>
        <v>0.11715</v>
      </c>
      <c r="L6271" s="5">
        <f t="shared" si="1332"/>
        <v>2.2747572815533983E-3</v>
      </c>
      <c r="M6271" s="8">
        <f t="shared" si="1333"/>
        <v>291817.85550593829</v>
      </c>
      <c r="N6271" s="6">
        <f>((B6270+E6270)*D6270+(B6271+E6271)*D6271+(B6272+E6272)*D6272)/3/SUM(D6220:D6271)</f>
        <v>3.3746052069995729</v>
      </c>
      <c r="O6271" s="7">
        <f>O6220</f>
        <v>4.2253065814238509E-2</v>
      </c>
      <c r="P6271" s="8">
        <f>M6271*O6220</f>
        <v>12330.199054462355</v>
      </c>
      <c r="Q6271" s="5">
        <f>N6271*O6220</f>
        <v>0.14258741590842491</v>
      </c>
      <c r="R6271" s="8">
        <f t="shared" si="1334"/>
        <v>76525.560919915748</v>
      </c>
      <c r="S6271" s="8">
        <f t="shared" si="1335"/>
        <v>1656896.6337296111</v>
      </c>
      <c r="T6271" s="9">
        <f t="shared" si="1329"/>
        <v>18.495526477354556</v>
      </c>
      <c r="U6271" s="10">
        <f t="shared" si="1330"/>
        <v>5.1193777001054883</v>
      </c>
    </row>
    <row r="6272" spans="1:21" x14ac:dyDescent="0.3">
      <c r="A6272" s="17">
        <v>1977</v>
      </c>
      <c r="B6272" s="17">
        <v>52</v>
      </c>
      <c r="C6272" s="17">
        <v>8.8400000000000006E-3</v>
      </c>
      <c r="D6272" s="17">
        <v>8.8000000000000005E-3</v>
      </c>
      <c r="E6272" s="17">
        <v>0.5</v>
      </c>
      <c r="F6272" s="2">
        <f t="shared" si="1336"/>
        <v>88919.827812812116</v>
      </c>
      <c r="G6272" s="3">
        <f t="shared" si="1337"/>
        <v>782.49448475274664</v>
      </c>
      <c r="H6272" s="2">
        <f t="shared" si="1338"/>
        <v>88528.580570435748</v>
      </c>
      <c r="I6272" s="2">
        <f>SUM(H6272:H6330)</f>
        <v>2026257.4007647047</v>
      </c>
      <c r="J6272" s="4">
        <f t="shared" si="1331"/>
        <v>22.787464287832876</v>
      </c>
      <c r="K6272" s="5">
        <f t="shared" si="1339"/>
        <v>0.12595000000000001</v>
      </c>
      <c r="L6272" s="5">
        <f t="shared" si="1332"/>
        <v>2.3990476190476192E-3</v>
      </c>
      <c r="M6272" s="8">
        <f t="shared" si="1333"/>
        <v>326168.80071075185</v>
      </c>
      <c r="N6272" s="6">
        <f>((B6271+E6271)*D6271+(B6272+E6272)*D6272+(B6273+E6273)*D6273)/3/SUM(D6220:D6272)</f>
        <v>3.6797274050549156</v>
      </c>
      <c r="O6272" s="7">
        <f>O6220</f>
        <v>4.2253065814238509E-2</v>
      </c>
      <c r="P6272" s="8">
        <f>M6272*O6220</f>
        <v>13781.631802982642</v>
      </c>
      <c r="Q6272" s="5">
        <f>N6272*O6220</f>
        <v>0.15547976422424242</v>
      </c>
      <c r="R6272" s="8">
        <f t="shared" si="1334"/>
        <v>74764.177736237543</v>
      </c>
      <c r="S6272" s="8">
        <f t="shared" si="1335"/>
        <v>1580371.0728096953</v>
      </c>
      <c r="T6272" s="9">
        <f t="shared" si="1329"/>
        <v>17.772988451311257</v>
      </c>
      <c r="U6272" s="10">
        <f t="shared" si="1330"/>
        <v>5.0144758365216191</v>
      </c>
    </row>
    <row r="6273" spans="1:21" x14ac:dyDescent="0.3">
      <c r="A6273" s="17">
        <v>1977</v>
      </c>
      <c r="B6273" s="17">
        <v>53</v>
      </c>
      <c r="C6273" s="17">
        <v>1.027E-2</v>
      </c>
      <c r="D6273" s="17">
        <v>1.022E-2</v>
      </c>
      <c r="E6273" s="17">
        <v>0.5</v>
      </c>
      <c r="F6273" s="2">
        <f t="shared" si="1336"/>
        <v>88137.333328059365</v>
      </c>
      <c r="G6273" s="3">
        <f t="shared" si="1337"/>
        <v>900.76354661276673</v>
      </c>
      <c r="H6273" s="2">
        <f t="shared" si="1338"/>
        <v>87686.951554752988</v>
      </c>
      <c r="I6273" s="2">
        <f>SUM(H6273:H6330)</f>
        <v>1937728.8201942691</v>
      </c>
      <c r="J6273" s="4">
        <f t="shared" si="1331"/>
        <v>21.985335237926634</v>
      </c>
      <c r="K6273" s="5">
        <f t="shared" si="1339"/>
        <v>0.13617000000000001</v>
      </c>
      <c r="L6273" s="5">
        <f t="shared" si="1332"/>
        <v>2.5452336448598132E-3</v>
      </c>
      <c r="M6273" s="8">
        <f t="shared" si="1333"/>
        <v>353902.10577794682</v>
      </c>
      <c r="N6273" s="6">
        <f>((B6272+E6272)*D6272+(B6273+E6273)*D6273+(B6274+E6274)*D6274)/3/SUM(D6220:D6273)</f>
        <v>3.8115101221512311</v>
      </c>
      <c r="O6273" s="7">
        <f>O6220</f>
        <v>4.2253065814238509E-2</v>
      </c>
      <c r="P6273" s="8">
        <f>M6273*O6220</f>
        <v>14953.448967233186</v>
      </c>
      <c r="Q6273" s="5">
        <f>N6273*O6220</f>
        <v>0.16104798804289222</v>
      </c>
      <c r="R6273" s="8">
        <f t="shared" si="1334"/>
        <v>73565.144429245454</v>
      </c>
      <c r="S6273" s="8">
        <f t="shared" si="1335"/>
        <v>1505606.8950734576</v>
      </c>
      <c r="T6273" s="9">
        <f t="shared" si="1329"/>
        <v>17.082510194282598</v>
      </c>
      <c r="U6273" s="10">
        <f t="shared" si="1330"/>
        <v>4.9028250436440359</v>
      </c>
    </row>
    <row r="6274" spans="1:21" x14ac:dyDescent="0.3">
      <c r="A6274" s="17">
        <v>1977</v>
      </c>
      <c r="B6274" s="17">
        <v>54</v>
      </c>
      <c r="C6274" s="17">
        <v>1.0109999999999999E-2</v>
      </c>
      <c r="D6274" s="17">
        <v>1.0059999999999999E-2</v>
      </c>
      <c r="E6274" s="17">
        <v>0.5</v>
      </c>
      <c r="F6274" s="2">
        <f t="shared" si="1336"/>
        <v>87236.569781446597</v>
      </c>
      <c r="G6274" s="3">
        <f t="shared" si="1337"/>
        <v>877.59989200135271</v>
      </c>
      <c r="H6274" s="2">
        <f t="shared" si="1338"/>
        <v>86797.769835445913</v>
      </c>
      <c r="I6274" s="2">
        <f>SUM(H6274:H6330)</f>
        <v>1850041.8686395157</v>
      </c>
      <c r="J6274" s="4">
        <f t="shared" si="1331"/>
        <v>21.207182644553971</v>
      </c>
      <c r="K6274" s="5">
        <f t="shared" si="1339"/>
        <v>0.14623000000000003</v>
      </c>
      <c r="L6274" s="5">
        <f t="shared" si="1332"/>
        <v>2.6831192660550464E-3</v>
      </c>
      <c r="M6274" s="8">
        <f t="shared" si="1333"/>
        <v>327081.9538676996</v>
      </c>
      <c r="N6274" s="6">
        <f>((B6273+E6273)*D6273+(B6274+E6274)*D6274+(B6275+E6275)*D6275)/3/SUM(D6220:D6274)</f>
        <v>3.8865371902710333</v>
      </c>
      <c r="O6274" s="7">
        <f>O6220</f>
        <v>4.2253065814238509E-2</v>
      </c>
      <c r="P6274" s="8">
        <f>M6274*O6220</f>
        <v>13820.215323421635</v>
      </c>
      <c r="Q6274" s="5">
        <f>N6274*O6220</f>
        <v>0.16421811169000758</v>
      </c>
      <c r="R6274" s="8">
        <f t="shared" si="1334"/>
        <v>72544.003974165083</v>
      </c>
      <c r="S6274" s="8">
        <f t="shared" si="1335"/>
        <v>1432041.7506442121</v>
      </c>
      <c r="T6274" s="9">
        <f t="shared" si="1329"/>
        <v>16.415612789818539</v>
      </c>
      <c r="U6274" s="10">
        <f t="shared" si="1330"/>
        <v>4.7915698547354317</v>
      </c>
    </row>
    <row r="6275" spans="1:21" x14ac:dyDescent="0.3">
      <c r="A6275" s="17">
        <v>1977</v>
      </c>
      <c r="B6275" s="17">
        <v>55</v>
      </c>
      <c r="C6275" s="17">
        <v>1.1050000000000001E-2</v>
      </c>
      <c r="D6275" s="17">
        <v>1.099E-2</v>
      </c>
      <c r="E6275" s="17">
        <v>0.5</v>
      </c>
      <c r="F6275" s="2">
        <f t="shared" si="1336"/>
        <v>86358.969889445245</v>
      </c>
      <c r="G6275" s="3">
        <f t="shared" si="1337"/>
        <v>949.08507908500326</v>
      </c>
      <c r="H6275" s="2">
        <f t="shared" si="1338"/>
        <v>85884.427349902748</v>
      </c>
      <c r="I6275" s="2">
        <f>SUM(H6275:H6330)</f>
        <v>1763244.0988040701</v>
      </c>
      <c r="J6275" s="4">
        <f t="shared" si="1331"/>
        <v>20.417613839782184</v>
      </c>
      <c r="K6275" s="5">
        <f t="shared" si="1339"/>
        <v>0.15722000000000003</v>
      </c>
      <c r="L6275" s="5">
        <f t="shared" si="1332"/>
        <v>2.8327927927927934E-3</v>
      </c>
      <c r="M6275" s="8">
        <f t="shared" si="1333"/>
        <v>335035.12205328629</v>
      </c>
      <c r="N6275" s="6">
        <f>((B6274+E6274)*D6274+(B6275+E6275)*D6275+(B6276+E6276)*D6276)/3/SUM(D6220:D6275)</f>
        <v>4.0296505957681363</v>
      </c>
      <c r="O6275" s="7">
        <f>O6220</f>
        <v>4.2253065814238509E-2</v>
      </c>
      <c r="P6275" s="8">
        <f>M6275*O6220</f>
        <v>14156.261062198937</v>
      </c>
      <c r="Q6275" s="5">
        <f>N6275*O6220</f>
        <v>0.17026509183137647</v>
      </c>
      <c r="R6275" s="8">
        <f t="shared" si="1334"/>
        <v>71261.307440286371</v>
      </c>
      <c r="S6275" s="8">
        <f t="shared" si="1335"/>
        <v>1359497.7466700471</v>
      </c>
      <c r="T6275" s="9">
        <f t="shared" si="1329"/>
        <v>15.74240346324701</v>
      </c>
      <c r="U6275" s="10">
        <f t="shared" si="1330"/>
        <v>4.6752103765351745</v>
      </c>
    </row>
    <row r="6276" spans="1:21" x14ac:dyDescent="0.3">
      <c r="A6276" s="17">
        <v>1977</v>
      </c>
      <c r="B6276" s="17">
        <v>56</v>
      </c>
      <c r="C6276" s="17">
        <v>1.3220000000000001E-2</v>
      </c>
      <c r="D6276" s="17">
        <v>1.3140000000000001E-2</v>
      </c>
      <c r="E6276" s="17">
        <v>0.5</v>
      </c>
      <c r="F6276" s="2">
        <f t="shared" si="1336"/>
        <v>85409.884810360236</v>
      </c>
      <c r="G6276" s="3">
        <f t="shared" si="1337"/>
        <v>1122.2858864081336</v>
      </c>
      <c r="H6276" s="2">
        <f t="shared" si="1338"/>
        <v>84848.741867156175</v>
      </c>
      <c r="I6276" s="2">
        <f>SUM(H6276:H6330)</f>
        <v>1677359.6714541675</v>
      </c>
      <c r="J6276" s="4">
        <f t="shared" si="1331"/>
        <v>19.63894079916501</v>
      </c>
      <c r="K6276" s="5">
        <f t="shared" si="1339"/>
        <v>0.17036000000000004</v>
      </c>
      <c r="L6276" s="5">
        <f t="shared" si="1332"/>
        <v>3.0152212389380536E-3</v>
      </c>
      <c r="M6276" s="8">
        <f t="shared" si="1333"/>
        <v>372206.81252676412</v>
      </c>
      <c r="N6276" s="6">
        <f>((B6275+E6275)*D6275+(B6276+E6276)*D6276+(B6277+E6277)*D6277)/3/SUM(D6220:D6276)</f>
        <v>4.1907920482116285</v>
      </c>
      <c r="O6276" s="7">
        <f>O6220</f>
        <v>4.2253065814238509E-2</v>
      </c>
      <c r="P6276" s="8">
        <f>M6276*O6220</f>
        <v>15726.878946201299</v>
      </c>
      <c r="Q6276" s="5">
        <f>N6276*O6220</f>
        <v>0.17707381222687335</v>
      </c>
      <c r="R6276" s="8">
        <f t="shared" si="1334"/>
        <v>69824.251682084912</v>
      </c>
      <c r="S6276" s="8">
        <f t="shared" si="1335"/>
        <v>1288236.4392297608</v>
      </c>
      <c r="T6276" s="9">
        <f t="shared" ref="T6276:T6339" si="1340">S6276/F6276</f>
        <v>15.082990008593214</v>
      </c>
      <c r="U6276" s="10">
        <f t="shared" si="1330"/>
        <v>4.5559507905717957</v>
      </c>
    </row>
    <row r="6277" spans="1:21" x14ac:dyDescent="0.3">
      <c r="A6277" s="17">
        <v>1977</v>
      </c>
      <c r="B6277" s="17">
        <v>57</v>
      </c>
      <c r="C6277" s="17">
        <v>1.3820000000000001E-2</v>
      </c>
      <c r="D6277" s="17">
        <v>1.3729999999999999E-2</v>
      </c>
      <c r="E6277" s="17">
        <v>0.5</v>
      </c>
      <c r="F6277" s="2">
        <f t="shared" si="1336"/>
        <v>84287.5989239521</v>
      </c>
      <c r="G6277" s="3">
        <f t="shared" si="1337"/>
        <v>1157.2687332258622</v>
      </c>
      <c r="H6277" s="2">
        <f t="shared" si="1338"/>
        <v>83708.964557339175</v>
      </c>
      <c r="I6277" s="2">
        <f>SUM(H6277:H6330)</f>
        <v>1592510.9295870112</v>
      </c>
      <c r="J6277" s="4">
        <f t="shared" si="1331"/>
        <v>18.893775002700494</v>
      </c>
      <c r="K6277" s="5">
        <f t="shared" si="1339"/>
        <v>0.18409000000000003</v>
      </c>
      <c r="L6277" s="5">
        <f t="shared" si="1332"/>
        <v>3.201565217391305E-3</v>
      </c>
      <c r="M6277" s="8">
        <f t="shared" si="1333"/>
        <v>361469.67331461277</v>
      </c>
      <c r="N6277" s="6">
        <f>((B6276+E6276)*D6276+(B6277+E6277)*D6277+(B6278+E6278)*D6278)/3/SUM(D6220:D6277)</f>
        <v>4.3107900121317462</v>
      </c>
      <c r="O6277" s="7">
        <f>O6220</f>
        <v>4.2253065814238509E-2</v>
      </c>
      <c r="P6277" s="8">
        <f>M6277*O6220</f>
        <v>15273.201896413626</v>
      </c>
      <c r="Q6277" s="5">
        <f>N6277*O6220</f>
        <v>0.1821440940939647</v>
      </c>
      <c r="R6277" s="8">
        <f t="shared" si="1334"/>
        <v>68461.871040498838</v>
      </c>
      <c r="S6277" s="8">
        <f t="shared" si="1335"/>
        <v>1218412.1875476758</v>
      </c>
      <c r="T6277" s="9">
        <f t="shared" si="1340"/>
        <v>14.455414593634108</v>
      </c>
      <c r="U6277" s="10">
        <f t="shared" si="1330"/>
        <v>4.4383604090663855</v>
      </c>
    </row>
    <row r="6278" spans="1:21" x14ac:dyDescent="0.3">
      <c r="A6278" s="17">
        <v>1977</v>
      </c>
      <c r="B6278" s="17">
        <v>58</v>
      </c>
      <c r="C6278" s="17">
        <v>1.4619999999999999E-2</v>
      </c>
      <c r="D6278" s="17">
        <v>1.451E-2</v>
      </c>
      <c r="E6278" s="17">
        <v>0.5</v>
      </c>
      <c r="F6278" s="2">
        <f t="shared" si="1336"/>
        <v>83130.330190726236</v>
      </c>
      <c r="G6278" s="3">
        <f t="shared" si="1337"/>
        <v>1206.2210910674378</v>
      </c>
      <c r="H6278" s="2">
        <f t="shared" si="1338"/>
        <v>82527.219645192512</v>
      </c>
      <c r="I6278" s="2">
        <f>SUM(H6278:H6330)</f>
        <v>1508801.9650296723</v>
      </c>
      <c r="J6278" s="4">
        <f t="shared" si="1331"/>
        <v>18.149837268395569</v>
      </c>
      <c r="K6278" s="5">
        <f t="shared" si="1339"/>
        <v>0.19860000000000003</v>
      </c>
      <c r="L6278" s="5">
        <f t="shared" si="1332"/>
        <v>3.3948717948717954E-3</v>
      </c>
      <c r="M6278" s="8">
        <f t="shared" si="1333"/>
        <v>355306.81685521198</v>
      </c>
      <c r="N6278" s="6">
        <f>((B6277+E6277)*D6277+(B6278+E6278)*D6278+(B6279+E6279)*D6279)/3/SUM(D6220:D6278)</f>
        <v>4.45647029204431</v>
      </c>
      <c r="O6278" s="7">
        <f>O6220</f>
        <v>4.2253065814238509E-2</v>
      </c>
      <c r="P6278" s="8">
        <f>M6278*O6220</f>
        <v>15012.802316830861</v>
      </c>
      <c r="Q6278" s="5">
        <f>N6278*O6220</f>
        <v>0.18829953254894694</v>
      </c>
      <c r="R6278" s="8">
        <f t="shared" si="1334"/>
        <v>66987.382763438494</v>
      </c>
      <c r="S6278" s="8">
        <f t="shared" si="1335"/>
        <v>1149950.316507177</v>
      </c>
      <c r="T6278" s="9">
        <f t="shared" si="1340"/>
        <v>13.833101755626876</v>
      </c>
      <c r="U6278" s="10">
        <f t="shared" si="1330"/>
        <v>4.3167355127686928</v>
      </c>
    </row>
    <row r="6279" spans="1:21" x14ac:dyDescent="0.3">
      <c r="A6279" s="17">
        <v>1977</v>
      </c>
      <c r="B6279" s="17">
        <v>59</v>
      </c>
      <c r="C6279" s="17">
        <v>1.7229999999999999E-2</v>
      </c>
      <c r="D6279" s="17">
        <v>1.7090000000000001E-2</v>
      </c>
      <c r="E6279" s="17">
        <v>0.5</v>
      </c>
      <c r="F6279" s="2">
        <f t="shared" si="1336"/>
        <v>81924.109099658803</v>
      </c>
      <c r="G6279" s="3">
        <f t="shared" si="1337"/>
        <v>1400.083024513169</v>
      </c>
      <c r="H6279" s="2">
        <f t="shared" si="1338"/>
        <v>81224.067587402213</v>
      </c>
      <c r="I6279" s="2">
        <f>SUM(H6279:H6330)</f>
        <v>1426274.7453844799</v>
      </c>
      <c r="J6279" s="4">
        <f t="shared" si="1331"/>
        <v>17.409707118687727</v>
      </c>
      <c r="K6279" s="5">
        <f t="shared" si="1339"/>
        <v>0.21569000000000002</v>
      </c>
      <c r="L6279" s="5">
        <f t="shared" si="1332"/>
        <v>3.6250420168067229E-3</v>
      </c>
      <c r="M6279" s="8">
        <f t="shared" si="1333"/>
        <v>386225.32318852778</v>
      </c>
      <c r="N6279" s="6">
        <f>((B6278+E6278)*D6278+(B6279+E6279)*D6279+(B6280+E6280)*D6280)/3/SUM(D6220:D6279)</f>
        <v>4.6111394439550581</v>
      </c>
      <c r="O6279" s="7">
        <f>O6220</f>
        <v>4.2253065814238509E-2</v>
      </c>
      <c r="P6279" s="8">
        <f>M6279*O6220</f>
        <v>16319.203999810403</v>
      </c>
      <c r="Q6279" s="5">
        <f>N6279*O6220</f>
        <v>0.19483477840406424</v>
      </c>
      <c r="R6279" s="8">
        <f t="shared" si="1334"/>
        <v>65398.794377933962</v>
      </c>
      <c r="S6279" s="8">
        <f t="shared" si="1335"/>
        <v>1082962.9337437386</v>
      </c>
      <c r="T6279" s="9">
        <f t="shared" si="1340"/>
        <v>13.219099305997199</v>
      </c>
      <c r="U6279" s="10">
        <f t="shared" si="1330"/>
        <v>4.1906078126905282</v>
      </c>
    </row>
    <row r="6280" spans="1:21" x14ac:dyDescent="0.3">
      <c r="A6280" s="17">
        <v>1977</v>
      </c>
      <c r="B6280" s="17">
        <v>60</v>
      </c>
      <c r="C6280" s="17">
        <v>1.865E-2</v>
      </c>
      <c r="D6280" s="17">
        <v>1.848E-2</v>
      </c>
      <c r="E6280" s="17">
        <v>0.5</v>
      </c>
      <c r="F6280" s="2">
        <f t="shared" si="1336"/>
        <v>80524.026075145637</v>
      </c>
      <c r="G6280" s="3">
        <f t="shared" si="1337"/>
        <v>1488.0840018686913</v>
      </c>
      <c r="H6280" s="2">
        <f t="shared" si="1338"/>
        <v>79779.984074211286</v>
      </c>
      <c r="I6280" s="2">
        <f>SUM(H6280:H6330)</f>
        <v>1345050.6777970777</v>
      </c>
      <c r="J6280" s="4">
        <f t="shared" si="1331"/>
        <v>16.703718670771206</v>
      </c>
      <c r="K6280" s="5">
        <f t="shared" si="1339"/>
        <v>0.23417000000000002</v>
      </c>
      <c r="L6280" s="5">
        <f t="shared" si="1332"/>
        <v>3.8705785123966945E-3</v>
      </c>
      <c r="M6280" s="8">
        <f t="shared" si="1333"/>
        <v>384460.35834246839</v>
      </c>
      <c r="N6280" s="6">
        <f>((B6279+E6279)*D6279+(B6280+E6280)*D6280+(B6281+E6281)*D6281)/3/SUM(D6220:D6280)</f>
        <v>4.704025565472377</v>
      </c>
      <c r="O6280" s="7">
        <f>O6220</f>
        <v>4.2253065814238509E-2</v>
      </c>
      <c r="P6280" s="8">
        <f>M6280*O6220</f>
        <v>16244.628824010038</v>
      </c>
      <c r="Q6280" s="5">
        <f>N6280*O6220</f>
        <v>0.19875950180976487</v>
      </c>
      <c r="R6280" s="8">
        <f t="shared" si="1334"/>
        <v>63922.954185230075</v>
      </c>
      <c r="S6280" s="8">
        <f t="shared" si="1335"/>
        <v>1017564.1393658045</v>
      </c>
      <c r="T6280" s="9">
        <f t="shared" si="1340"/>
        <v>12.636776735631747</v>
      </c>
      <c r="U6280" s="10">
        <f t="shared" si="1330"/>
        <v>4.0669419351394591</v>
      </c>
    </row>
    <row r="6281" spans="1:21" x14ac:dyDescent="0.3">
      <c r="A6281" s="17">
        <v>1977</v>
      </c>
      <c r="B6281" s="17">
        <v>61</v>
      </c>
      <c r="C6281" s="17">
        <v>1.9199999999999998E-2</v>
      </c>
      <c r="D6281" s="17">
        <v>1.9019999999999999E-2</v>
      </c>
      <c r="E6281" s="17">
        <v>0.5</v>
      </c>
      <c r="F6281" s="2">
        <f t="shared" si="1336"/>
        <v>79035.94207327695</v>
      </c>
      <c r="G6281" s="3">
        <f t="shared" si="1337"/>
        <v>1503.2636182337276</v>
      </c>
      <c r="H6281" s="2">
        <f t="shared" si="1338"/>
        <v>78284.310264160085</v>
      </c>
      <c r="I6281" s="2">
        <f>SUM(H6281:H6330)</f>
        <v>1265270.6937228665</v>
      </c>
      <c r="J6281" s="4">
        <f t="shared" si="1331"/>
        <v>16.008801319149082</v>
      </c>
      <c r="K6281" s="5">
        <f t="shared" si="1339"/>
        <v>0.25319000000000003</v>
      </c>
      <c r="L6281" s="5">
        <f t="shared" si="1332"/>
        <v>4.1169105691056911E-3</v>
      </c>
      <c r="M6281" s="8">
        <f t="shared" si="1333"/>
        <v>365143.6175258669</v>
      </c>
      <c r="N6281" s="6">
        <f>((B6280+E6280)*D6280+(B6281+E6281)*D6281+(B6282+E6282)*D6282)/3/SUM(D6220:D6281)</f>
        <v>4.9307766236159933</v>
      </c>
      <c r="O6281" s="7">
        <f>O6220</f>
        <v>4.2253065814238509E-2</v>
      </c>
      <c r="P6281" s="8">
        <f>M6281*O6220</f>
        <v>15428.437302969587</v>
      </c>
      <c r="Q6281" s="5">
        <f>N6281*O6220</f>
        <v>0.20834042919295531</v>
      </c>
      <c r="R6281" s="8">
        <f t="shared" si="1334"/>
        <v>61974.52346465049</v>
      </c>
      <c r="S6281" s="8">
        <f t="shared" si="1335"/>
        <v>953641.18518057442</v>
      </c>
      <c r="T6281" s="9">
        <f t="shared" si="1340"/>
        <v>12.065917861729551</v>
      </c>
      <c r="U6281" s="10">
        <f t="shared" si="1330"/>
        <v>3.9428834574195317</v>
      </c>
    </row>
    <row r="6282" spans="1:21" x14ac:dyDescent="0.3">
      <c r="A6282" s="17">
        <v>1977</v>
      </c>
      <c r="B6282" s="17">
        <v>62</v>
      </c>
      <c r="C6282" s="17">
        <v>2.359E-2</v>
      </c>
      <c r="D6282" s="17">
        <v>2.332E-2</v>
      </c>
      <c r="E6282" s="17">
        <v>0.5</v>
      </c>
      <c r="F6282" s="2">
        <f t="shared" si="1336"/>
        <v>77532.67845504322</v>
      </c>
      <c r="G6282" s="3">
        <f t="shared" si="1337"/>
        <v>1808.062061571608</v>
      </c>
      <c r="H6282" s="2">
        <f t="shared" si="1338"/>
        <v>76628.647424257419</v>
      </c>
      <c r="I6282" s="2">
        <f>SUM(H6282:H6330)</f>
        <v>1186986.3834587066</v>
      </c>
      <c r="J6282" s="4">
        <f t="shared" si="1331"/>
        <v>15.309497970548925</v>
      </c>
      <c r="K6282" s="5">
        <f t="shared" si="1339"/>
        <v>0.27651000000000003</v>
      </c>
      <c r="L6282" s="5">
        <f t="shared" si="1332"/>
        <v>4.4241600000000008E-3</v>
      </c>
      <c r="M6282" s="8">
        <f t="shared" si="1333"/>
        <v>408679.1756111008</v>
      </c>
      <c r="N6282" s="6">
        <f>((B6281+E6281)*D6281+(B6282+E6282)*D6282+(B6283+E6283)*D6283)/3/SUM(D6220:D6282)</f>
        <v>5.1956891251672621</v>
      </c>
      <c r="O6282" s="7">
        <f>O6220</f>
        <v>4.2253065814238509E-2</v>
      </c>
      <c r="P6282" s="8">
        <f>M6282*O6220</f>
        <v>17267.948104004579</v>
      </c>
      <c r="Q6282" s="5">
        <f>N6282*O6220</f>
        <v>0.21953379455601563</v>
      </c>
      <c r="R6282" s="8">
        <f t="shared" si="1334"/>
        <v>59806.069683515132</v>
      </c>
      <c r="S6282" s="8">
        <f t="shared" si="1335"/>
        <v>891666.66171592392</v>
      </c>
      <c r="T6282" s="9">
        <f t="shared" si="1340"/>
        <v>11.500526996922344</v>
      </c>
      <c r="U6282" s="10">
        <f t="shared" si="1330"/>
        <v>3.8089709736265807</v>
      </c>
    </row>
    <row r="6283" spans="1:21" x14ac:dyDescent="0.3">
      <c r="A6283" s="17">
        <v>1977</v>
      </c>
      <c r="B6283" s="17">
        <v>63</v>
      </c>
      <c r="C6283" s="17">
        <v>2.6859999999999998E-2</v>
      </c>
      <c r="D6283" s="17">
        <v>2.6499999999999999E-2</v>
      </c>
      <c r="E6283" s="17">
        <v>0.5</v>
      </c>
      <c r="F6283" s="2">
        <f t="shared" si="1336"/>
        <v>75724.616393471617</v>
      </c>
      <c r="G6283" s="3">
        <f t="shared" si="1337"/>
        <v>2006.7023344269978</v>
      </c>
      <c r="H6283" s="2">
        <f t="shared" si="1338"/>
        <v>74721.265226258125</v>
      </c>
      <c r="I6283" s="2">
        <f>SUM(H6283:H6330)</f>
        <v>1110357.7360344492</v>
      </c>
      <c r="J6283" s="4">
        <f t="shared" si="1331"/>
        <v>14.663101497469924</v>
      </c>
      <c r="K6283" s="5">
        <f t="shared" si="1339"/>
        <v>0.30301000000000006</v>
      </c>
      <c r="L6283" s="5">
        <f t="shared" si="1332"/>
        <v>4.7718110236220478E-3</v>
      </c>
      <c r="M6283" s="8">
        <f t="shared" si="1333"/>
        <v>420532.64986671839</v>
      </c>
      <c r="N6283" s="6">
        <f>((B6282+E6282)*D6282+(B6283+E6283)*D6283+(B6284+E6284)*D6284)/3/SUM(D6220:D6283)</f>
        <v>5.2666908682881743</v>
      </c>
      <c r="O6283" s="7">
        <f>O6220</f>
        <v>4.2253065814238509E-2</v>
      </c>
      <c r="P6283" s="8">
        <f>M6283*O6220</f>
        <v>17768.79373185457</v>
      </c>
      <c r="Q6283" s="5">
        <f>N6283*O6220</f>
        <v>0.22253383588102918</v>
      </c>
      <c r="R6283" s="8">
        <f t="shared" si="1334"/>
        <v>58093.255453575148</v>
      </c>
      <c r="S6283" s="8">
        <f t="shared" si="1335"/>
        <v>831860.59203240881</v>
      </c>
      <c r="T6283" s="9">
        <f t="shared" si="1340"/>
        <v>10.985339136087394</v>
      </c>
      <c r="U6283" s="10">
        <f t="shared" si="1330"/>
        <v>3.6777623613825305</v>
      </c>
    </row>
    <row r="6284" spans="1:21" x14ac:dyDescent="0.3">
      <c r="A6284" s="17">
        <v>1977</v>
      </c>
      <c r="B6284" s="17">
        <v>64</v>
      </c>
      <c r="C6284" s="17">
        <v>2.5870000000000001E-2</v>
      </c>
      <c r="D6284" s="17">
        <v>2.554E-2</v>
      </c>
      <c r="E6284" s="17">
        <v>0.5</v>
      </c>
      <c r="F6284" s="2">
        <f t="shared" si="1336"/>
        <v>73717.914059044619</v>
      </c>
      <c r="G6284" s="3">
        <f t="shared" si="1337"/>
        <v>1882.7555250679995</v>
      </c>
      <c r="H6284" s="2">
        <f t="shared" si="1338"/>
        <v>72776.536296510618</v>
      </c>
      <c r="I6284" s="2">
        <f>SUM(H6284:H6330)</f>
        <v>1035636.4708081913</v>
      </c>
      <c r="J6284" s="4">
        <f t="shared" si="1331"/>
        <v>14.048640469922884</v>
      </c>
      <c r="K6284" s="5">
        <f t="shared" si="1339"/>
        <v>0.32855000000000006</v>
      </c>
      <c r="L6284" s="5">
        <f t="shared" si="1332"/>
        <v>5.0937984496124038E-3</v>
      </c>
      <c r="M6284" s="8">
        <f t="shared" si="1333"/>
        <v>369617.20093406166</v>
      </c>
      <c r="N6284" s="6">
        <f>((B6283+E6283)*D6283+(B6284+E6284)*D6284+(B6285+E6285)*D6285)/3/SUM(D6220:D6284)</f>
        <v>5.3455892050930842</v>
      </c>
      <c r="O6284" s="7">
        <f>O6220</f>
        <v>4.2253065814238509E-2</v>
      </c>
      <c r="P6284" s="8">
        <f>M6284*O6220</f>
        <v>15617.459917141527</v>
      </c>
      <c r="Q6284" s="5">
        <f>N6284*O6220</f>
        <v>0.225867532498681</v>
      </c>
      <c r="R6284" s="8">
        <f t="shared" si="1334"/>
        <v>56338.679619417067</v>
      </c>
      <c r="S6284" s="8">
        <f t="shared" si="1335"/>
        <v>773767.33657883364</v>
      </c>
      <c r="T6284" s="9">
        <f t="shared" si="1340"/>
        <v>10.496327065889059</v>
      </c>
      <c r="U6284" s="10">
        <f t="shared" ref="U6284:U6321" si="1341">J6284-T6284</f>
        <v>3.5523134040338249</v>
      </c>
    </row>
    <row r="6285" spans="1:21" x14ac:dyDescent="0.3">
      <c r="A6285" s="17">
        <v>1977</v>
      </c>
      <c r="B6285" s="17">
        <v>65</v>
      </c>
      <c r="C6285" s="17">
        <v>3.0040000000000001E-2</v>
      </c>
      <c r="D6285" s="17">
        <v>2.9600000000000001E-2</v>
      </c>
      <c r="E6285" s="17">
        <v>0.5</v>
      </c>
      <c r="F6285" s="2">
        <f t="shared" si="1336"/>
        <v>71835.158533976617</v>
      </c>
      <c r="G6285" s="3">
        <f t="shared" si="1337"/>
        <v>2126.3206926057078</v>
      </c>
      <c r="H6285" s="2">
        <f t="shared" si="1338"/>
        <v>70771.998187673758</v>
      </c>
      <c r="I6285" s="2">
        <f>SUM(H6285:H6330)</f>
        <v>962859.93451168074</v>
      </c>
      <c r="J6285" s="4">
        <f t="shared" ref="J6285:J6330" si="1342">I6285/F6285</f>
        <v>13.40374204166706</v>
      </c>
      <c r="K6285" s="11">
        <f t="shared" si="1339"/>
        <v>0.35815000000000008</v>
      </c>
      <c r="L6285" s="11">
        <f t="shared" ref="L6285:L6329" si="1343">K6285/(B6285+E6285)</f>
        <v>5.4679389312977111E-3</v>
      </c>
      <c r="M6285" s="8">
        <f t="shared" ref="M6285:M6330" si="1344">G6285/L6285</f>
        <v>388870.59993207827</v>
      </c>
      <c r="N6285" s="6">
        <f>((B6284+E6284)*D6284+(B6285+E6285)*D6285+(B6286+E6286)*D6286)/3/SUM(D6220:D6285)</f>
        <v>5.2408255386476794</v>
      </c>
      <c r="O6285" s="7">
        <f>O6220</f>
        <v>4.2253065814238509E-2</v>
      </c>
      <c r="P6285" s="8">
        <f>M6285*O6220</f>
        <v>16430.975052152517</v>
      </c>
      <c r="Q6285" s="5">
        <f>N6285*O6220</f>
        <v>0.22144094640542239</v>
      </c>
      <c r="R6285" s="8">
        <f t="shared" ref="R6285:R6330" si="1345">((1-Q6285)*H6285)</f>
        <v>55100.179929992446</v>
      </c>
      <c r="S6285" s="12">
        <f t="shared" ref="S6285:S6329" si="1346">R6285+S6286</f>
        <v>717428.65695941658</v>
      </c>
      <c r="T6285" s="9">
        <f t="shared" si="1340"/>
        <v>9.9871521355394091</v>
      </c>
      <c r="U6285" s="10">
        <f t="shared" si="1341"/>
        <v>3.4165899061276512</v>
      </c>
    </row>
    <row r="6286" spans="1:21" x14ac:dyDescent="0.3">
      <c r="A6286" s="17">
        <v>1977</v>
      </c>
      <c r="B6286" s="17">
        <v>66</v>
      </c>
      <c r="C6286" s="17">
        <v>3.1230000000000001E-2</v>
      </c>
      <c r="D6286" s="17">
        <v>3.075E-2</v>
      </c>
      <c r="E6286" s="17">
        <v>0.5</v>
      </c>
      <c r="F6286" s="2">
        <f t="shared" ref="F6286:F6330" si="1347">F6285-G6285</f>
        <v>69708.837841370914</v>
      </c>
      <c r="G6286" s="3">
        <f t="shared" ref="G6286:G6330" si="1348">D6286*F6286</f>
        <v>2143.5467636221556</v>
      </c>
      <c r="H6286" s="2">
        <f t="shared" ref="H6286:H6329" si="1349">F6286-0.5*G6286</f>
        <v>68637.064459559842</v>
      </c>
      <c r="I6286" s="2">
        <f>SUM(H6286:H6330)</f>
        <v>892087.93632400699</v>
      </c>
      <c r="J6286" s="4">
        <f t="shared" si="1342"/>
        <v>12.797343406499444</v>
      </c>
      <c r="K6286" s="5">
        <f t="shared" ref="K6286:K6318" si="1350">K6285+G6286/F6286</f>
        <v>0.38890000000000008</v>
      </c>
      <c r="L6286" s="5">
        <f t="shared" si="1343"/>
        <v>5.8481203007518809E-3</v>
      </c>
      <c r="M6286" s="8">
        <f t="shared" si="1344"/>
        <v>366536.02412155649</v>
      </c>
      <c r="N6286" s="6">
        <f>((B6285+E6285)*D6285+(B6286+E6286)*D6286+(B6287+E6287)*D6287)/3/SUM(D6220:D6286)</f>
        <v>5.5007499785720393</v>
      </c>
      <c r="O6286" s="7">
        <f>O6220</f>
        <v>4.2253065814238509E-2</v>
      </c>
      <c r="P6286" s="8">
        <f>M6286*O6220</f>
        <v>15487.270750497441</v>
      </c>
      <c r="Q6286" s="5">
        <f>N6286*O6220</f>
        <v>0.23242355087227545</v>
      </c>
      <c r="R6286" s="8">
        <f t="shared" si="1345"/>
        <v>52684.194216419688</v>
      </c>
      <c r="S6286" s="8">
        <f t="shared" si="1346"/>
        <v>662328.47702942416</v>
      </c>
      <c r="T6286" s="9">
        <f t="shared" si="1340"/>
        <v>9.5013558902906343</v>
      </c>
      <c r="U6286" s="10">
        <f t="shared" si="1341"/>
        <v>3.2959875162088093</v>
      </c>
    </row>
    <row r="6287" spans="1:21" x14ac:dyDescent="0.3">
      <c r="A6287" s="17">
        <v>1977</v>
      </c>
      <c r="B6287" s="17">
        <v>67</v>
      </c>
      <c r="C6287" s="17">
        <v>3.6720000000000003E-2</v>
      </c>
      <c r="D6287" s="17">
        <v>3.6060000000000002E-2</v>
      </c>
      <c r="E6287" s="17">
        <v>0.5</v>
      </c>
      <c r="F6287" s="2">
        <f t="shared" si="1347"/>
        <v>67565.291077748756</v>
      </c>
      <c r="G6287" s="3">
        <f t="shared" si="1348"/>
        <v>2436.4043962636201</v>
      </c>
      <c r="H6287" s="2">
        <f t="shared" si="1349"/>
        <v>66347.088879616946</v>
      </c>
      <c r="I6287" s="2">
        <f>SUM(H6287:H6330)</f>
        <v>823450.87186444714</v>
      </c>
      <c r="J6287" s="4">
        <f t="shared" si="1342"/>
        <v>12.187483524889805</v>
      </c>
      <c r="K6287" s="5">
        <f t="shared" si="1350"/>
        <v>0.42496000000000006</v>
      </c>
      <c r="L6287" s="5">
        <f t="shared" si="1343"/>
        <v>6.2957037037037044E-3</v>
      </c>
      <c r="M6287" s="8">
        <f t="shared" si="1344"/>
        <v>386994.76832594676</v>
      </c>
      <c r="N6287" s="6">
        <f>((B6286+E6286)*D6286+(B6287+E6287)*D6287+(B6288+E6288)*D6288)/3/SUM(D6220:D6287)</f>
        <v>5.4937209776606428</v>
      </c>
      <c r="O6287" s="7">
        <f>O6220</f>
        <v>4.2253065814238509E-2</v>
      </c>
      <c r="P6287" s="8">
        <f>M6287*O6220</f>
        <v>16351.715415842213</v>
      </c>
      <c r="Q6287" s="5">
        <f>N6287*O6220</f>
        <v>0.23212655403415786</v>
      </c>
      <c r="R6287" s="8">
        <f t="shared" si="1345"/>
        <v>50946.167767793471</v>
      </c>
      <c r="S6287" s="8">
        <f t="shared" si="1346"/>
        <v>609644.28281300445</v>
      </c>
      <c r="T6287" s="9">
        <f t="shared" si="1340"/>
        <v>9.0230393903206068</v>
      </c>
      <c r="U6287" s="10">
        <f t="shared" si="1341"/>
        <v>3.164444134569198</v>
      </c>
    </row>
    <row r="6288" spans="1:21" x14ac:dyDescent="0.3">
      <c r="A6288" s="17">
        <v>1977</v>
      </c>
      <c r="B6288" s="17">
        <v>68</v>
      </c>
      <c r="C6288" s="17">
        <v>3.7560000000000003E-2</v>
      </c>
      <c r="D6288" s="17">
        <v>3.6859999999999997E-2</v>
      </c>
      <c r="E6288" s="17">
        <v>0.5</v>
      </c>
      <c r="F6288" s="2">
        <f t="shared" si="1347"/>
        <v>65128.886681485135</v>
      </c>
      <c r="G6288" s="3">
        <f t="shared" si="1348"/>
        <v>2400.6507630795418</v>
      </c>
      <c r="H6288" s="2">
        <f t="shared" si="1349"/>
        <v>63928.561299945366</v>
      </c>
      <c r="I6288" s="2">
        <f>SUM(H6288:H6330)</f>
        <v>757103.78298483009</v>
      </c>
      <c r="J6288" s="4">
        <f t="shared" si="1342"/>
        <v>11.624700214629337</v>
      </c>
      <c r="K6288" s="5">
        <f t="shared" si="1350"/>
        <v>0.46182000000000006</v>
      </c>
      <c r="L6288" s="5">
        <f t="shared" si="1343"/>
        <v>6.7418978102189789E-3</v>
      </c>
      <c r="M6288" s="8">
        <f t="shared" si="1344"/>
        <v>356079.37566789787</v>
      </c>
      <c r="N6288" s="6">
        <f>((B6287+E6287)*D6287+(B6288+E6288)*D6288+(B6289+E6289)*D6289)/3/SUM(D6220:D6288)</f>
        <v>5.8045558875752441</v>
      </c>
      <c r="O6288" s="7">
        <f>O6220</f>
        <v>4.2253065814238509E-2</v>
      </c>
      <c r="P6288" s="8">
        <f>M6288*O6220</f>
        <v>15045.445295188647</v>
      </c>
      <c r="Q6288" s="5">
        <f>N6288*O6220</f>
        <v>0.24526028194014241</v>
      </c>
      <c r="R6288" s="8">
        <f t="shared" si="1345"/>
        <v>48249.424331493094</v>
      </c>
      <c r="S6288" s="8">
        <f t="shared" si="1346"/>
        <v>558698.11504521093</v>
      </c>
      <c r="T6288" s="9">
        <f t="shared" si="1340"/>
        <v>8.5783458540837891</v>
      </c>
      <c r="U6288" s="10">
        <f t="shared" si="1341"/>
        <v>3.0463543605455481</v>
      </c>
    </row>
    <row r="6289" spans="1:21" x14ac:dyDescent="0.3">
      <c r="A6289" s="17">
        <v>1977</v>
      </c>
      <c r="B6289" s="17">
        <v>69</v>
      </c>
      <c r="C6289" s="17">
        <v>4.5370000000000001E-2</v>
      </c>
      <c r="D6289" s="17">
        <v>4.4359999999999997E-2</v>
      </c>
      <c r="E6289" s="17">
        <v>0.5</v>
      </c>
      <c r="F6289" s="2">
        <f t="shared" si="1347"/>
        <v>62728.235918405597</v>
      </c>
      <c r="G6289" s="3">
        <f t="shared" si="1348"/>
        <v>2782.6245453404722</v>
      </c>
      <c r="H6289" s="2">
        <f t="shared" si="1349"/>
        <v>61336.923645735362</v>
      </c>
      <c r="I6289" s="2">
        <f>SUM(H6289:H6330)</f>
        <v>693175.22168488463</v>
      </c>
      <c r="J6289" s="4">
        <f t="shared" si="1342"/>
        <v>11.05044979403756</v>
      </c>
      <c r="K6289" s="5">
        <f t="shared" si="1350"/>
        <v>0.50618000000000007</v>
      </c>
      <c r="L6289" s="5">
        <f t="shared" si="1343"/>
        <v>7.2831654676259001E-3</v>
      </c>
      <c r="M6289" s="8">
        <f t="shared" si="1344"/>
        <v>382062.51906666165</v>
      </c>
      <c r="N6289" s="6">
        <f>((B6288+E6288)*D6288+(B6289+E6289)*D6289+(B6290+E6290)*D6290)/3/SUM(D6220:D6289)</f>
        <v>5.7603322928602463</v>
      </c>
      <c r="O6289" s="7">
        <f>O6220</f>
        <v>4.2253065814238509E-2</v>
      </c>
      <c r="P6289" s="8">
        <f>M6289*O6220</f>
        <v>16143.31276327741</v>
      </c>
      <c r="Q6289" s="5">
        <f>N6289*O6220</f>
        <v>0.2433916994821074</v>
      </c>
      <c r="R6289" s="8">
        <f t="shared" si="1345"/>
        <v>46408.025558595575</v>
      </c>
      <c r="S6289" s="8">
        <f t="shared" si="1346"/>
        <v>510448.69071371784</v>
      </c>
      <c r="T6289" s="9">
        <f t="shared" si="1340"/>
        <v>8.1374628704318948</v>
      </c>
      <c r="U6289" s="10">
        <f t="shared" si="1341"/>
        <v>2.9129869236056649</v>
      </c>
    </row>
    <row r="6290" spans="1:21" x14ac:dyDescent="0.3">
      <c r="A6290" s="17">
        <v>1977</v>
      </c>
      <c r="B6290" s="17">
        <v>70</v>
      </c>
      <c r="C6290" s="17">
        <v>4.555E-2</v>
      </c>
      <c r="D6290" s="17">
        <v>4.453E-2</v>
      </c>
      <c r="E6290" s="17">
        <v>0.5</v>
      </c>
      <c r="F6290" s="2">
        <f t="shared" si="1347"/>
        <v>59945.611373065127</v>
      </c>
      <c r="G6290" s="3">
        <f t="shared" si="1348"/>
        <v>2669.3780744425903</v>
      </c>
      <c r="H6290" s="2">
        <f t="shared" si="1349"/>
        <v>58610.922335843832</v>
      </c>
      <c r="I6290" s="2">
        <f>SUM(H6290:H6330)</f>
        <v>631838.29803914926</v>
      </c>
      <c r="J6290" s="4">
        <f t="shared" si="1342"/>
        <v>10.540192744168891</v>
      </c>
      <c r="K6290" s="5">
        <f t="shared" si="1350"/>
        <v>0.55071000000000003</v>
      </c>
      <c r="L6290" s="5">
        <f t="shared" si="1343"/>
        <v>7.8114893617021279E-3</v>
      </c>
      <c r="M6290" s="8">
        <f t="shared" si="1344"/>
        <v>341724.5996045153</v>
      </c>
      <c r="N6290" s="6">
        <f>((B6289+E6289)*D6289+(B6290+E6290)*D6290+(B6291+E6291)*D6291)/3/SUM(D6220:D6290)</f>
        <v>5.835808925447755</v>
      </c>
      <c r="O6290" s="7">
        <f>O6220</f>
        <v>4.2253065814238509E-2</v>
      </c>
      <c r="P6290" s="8">
        <f>M6290*O6220</f>
        <v>14438.911997433888</v>
      </c>
      <c r="Q6290" s="5">
        <f>N6290*O6220</f>
        <v>0.24658081860626452</v>
      </c>
      <c r="R6290" s="8">
        <f t="shared" si="1345"/>
        <v>44158.593127003267</v>
      </c>
      <c r="S6290" s="8">
        <f t="shared" si="1346"/>
        <v>464040.66515512223</v>
      </c>
      <c r="T6290" s="9">
        <f t="shared" si="1340"/>
        <v>7.7410281507884635</v>
      </c>
      <c r="U6290" s="10">
        <f t="shared" si="1341"/>
        <v>2.7991645933804277</v>
      </c>
    </row>
    <row r="6291" spans="1:21" x14ac:dyDescent="0.3">
      <c r="A6291" s="17">
        <v>1977</v>
      </c>
      <c r="B6291" s="17">
        <v>71</v>
      </c>
      <c r="C6291" s="17">
        <v>4.8989999999999999E-2</v>
      </c>
      <c r="D6291" s="17">
        <v>4.7820000000000001E-2</v>
      </c>
      <c r="E6291" s="17">
        <v>0.5</v>
      </c>
      <c r="F6291" s="2">
        <f t="shared" si="1347"/>
        <v>57276.233298622537</v>
      </c>
      <c r="G6291" s="3">
        <f t="shared" si="1348"/>
        <v>2738.9494763401299</v>
      </c>
      <c r="H6291" s="2">
        <f t="shared" si="1349"/>
        <v>55906.758560452472</v>
      </c>
      <c r="I6291" s="2">
        <f>SUM(H6291:H6330)</f>
        <v>573227.37570330536</v>
      </c>
      <c r="J6291" s="4">
        <f t="shared" si="1342"/>
        <v>10.008119296439334</v>
      </c>
      <c r="K6291" s="5">
        <f t="shared" si="1350"/>
        <v>0.59853000000000001</v>
      </c>
      <c r="L6291" s="5">
        <f t="shared" si="1343"/>
        <v>8.3710489510489504E-3</v>
      </c>
      <c r="M6291" s="8">
        <f t="shared" si="1344"/>
        <v>327193.1023646589</v>
      </c>
      <c r="N6291" s="6">
        <f>((B6290+E6290)*D6290+(B6291+E6291)*D6291+(B6292+E6292)*D6292)/3/SUM(D6220:D6291)</f>
        <v>5.9084033660245376</v>
      </c>
      <c r="O6291" s="7">
        <f>O6220</f>
        <v>4.2253065814238509E-2</v>
      </c>
      <c r="P6291" s="8">
        <f>M6291*O6220</f>
        <v>13824.91168817881</v>
      </c>
      <c r="Q6291" s="5">
        <f>N6291*O6220</f>
        <v>0.24964815628170314</v>
      </c>
      <c r="R6291" s="8">
        <f t="shared" si="1345"/>
        <v>41949.739362149186</v>
      </c>
      <c r="S6291" s="8">
        <f t="shared" si="1346"/>
        <v>419882.07202811894</v>
      </c>
      <c r="T6291" s="9">
        <f t="shared" si="1340"/>
        <v>7.3308255073089255</v>
      </c>
      <c r="U6291" s="10">
        <f t="shared" si="1341"/>
        <v>2.6772937891304087</v>
      </c>
    </row>
    <row r="6292" spans="1:21" x14ac:dyDescent="0.3">
      <c r="A6292" s="17">
        <v>1977</v>
      </c>
      <c r="B6292" s="17">
        <v>72</v>
      </c>
      <c r="C6292" s="17">
        <v>5.7480000000000003E-2</v>
      </c>
      <c r="D6292" s="17">
        <v>5.5870000000000003E-2</v>
      </c>
      <c r="E6292" s="17">
        <v>0.5</v>
      </c>
      <c r="F6292" s="2">
        <f t="shared" si="1347"/>
        <v>54537.283822282407</v>
      </c>
      <c r="G6292" s="3">
        <f t="shared" si="1348"/>
        <v>3046.9980471509184</v>
      </c>
      <c r="H6292" s="2">
        <f t="shared" si="1349"/>
        <v>53013.784798706947</v>
      </c>
      <c r="I6292" s="2">
        <f>SUM(H6292:H6330)</f>
        <v>517320.61714285263</v>
      </c>
      <c r="J6292" s="4">
        <f t="shared" si="1342"/>
        <v>9.4856322296617552</v>
      </c>
      <c r="K6292" s="5">
        <f t="shared" si="1350"/>
        <v>0.65439999999999998</v>
      </c>
      <c r="L6292" s="5">
        <f t="shared" si="1343"/>
        <v>9.0262068965517236E-3</v>
      </c>
      <c r="M6292" s="8">
        <f t="shared" si="1344"/>
        <v>337572.36922133499</v>
      </c>
      <c r="N6292" s="6">
        <f>((B6291+E6291)*D6291+(B6292+E6292)*D6292+(B6293+E6293)*D6293)/3/SUM(D6220:D6292)</f>
        <v>6.034721373268134</v>
      </c>
      <c r="O6292" s="7">
        <f>O6220</f>
        <v>4.2253065814238509E-2</v>
      </c>
      <c r="P6292" s="8">
        <f>M6292*O6220</f>
        <v>14263.46753377749</v>
      </c>
      <c r="Q6292" s="5">
        <f>N6292*O6220</f>
        <v>0.25498547935529026</v>
      </c>
      <c r="R6292" s="8">
        <f t="shared" si="1345"/>
        <v>39496.039469370458</v>
      </c>
      <c r="S6292" s="8">
        <f t="shared" si="1346"/>
        <v>377932.33266596973</v>
      </c>
      <c r="T6292" s="9">
        <f t="shared" si="1340"/>
        <v>6.9297974922534955</v>
      </c>
      <c r="U6292" s="10">
        <f t="shared" si="1341"/>
        <v>2.5558347374082597</v>
      </c>
    </row>
    <row r="6293" spans="1:21" x14ac:dyDescent="0.3">
      <c r="A6293" s="17">
        <v>1977</v>
      </c>
      <c r="B6293" s="17">
        <v>73</v>
      </c>
      <c r="C6293" s="17">
        <v>6.139E-2</v>
      </c>
      <c r="D6293" s="17">
        <v>5.9560000000000002E-2</v>
      </c>
      <c r="E6293" s="17">
        <v>0.5</v>
      </c>
      <c r="F6293" s="2">
        <f t="shared" si="1347"/>
        <v>51490.285775131488</v>
      </c>
      <c r="G6293" s="3">
        <f t="shared" si="1348"/>
        <v>3066.7614207668316</v>
      </c>
      <c r="H6293" s="2">
        <f t="shared" si="1349"/>
        <v>49956.905064748069</v>
      </c>
      <c r="I6293" s="2">
        <f>SUM(H6293:H6330)</f>
        <v>464306.83234414563</v>
      </c>
      <c r="J6293" s="4">
        <f t="shared" si="1342"/>
        <v>9.0173675549572145</v>
      </c>
      <c r="K6293" s="5">
        <f t="shared" si="1350"/>
        <v>0.71395999999999993</v>
      </c>
      <c r="L6293" s="5">
        <f t="shared" si="1343"/>
        <v>9.7137414965986386E-3</v>
      </c>
      <c r="M6293" s="8">
        <f t="shared" si="1344"/>
        <v>315713.71565124398</v>
      </c>
      <c r="N6293" s="6">
        <f>((B6292+E6292)*D6292+(B6293+E6293)*D6293+(B6294+E6294)*D6294)/3/SUM(D6220:D6293)</f>
        <v>6.1958349674118081</v>
      </c>
      <c r="O6293" s="7">
        <f>O6220</f>
        <v>4.2253065814238509E-2</v>
      </c>
      <c r="P6293" s="8">
        <f>M6293*O6220</f>
        <v>13339.872405869795</v>
      </c>
      <c r="Q6293" s="5">
        <f>N6293*O6220</f>
        <v>0.26179302265221144</v>
      </c>
      <c r="R6293" s="8">
        <f t="shared" si="1345"/>
        <v>36878.535885498102</v>
      </c>
      <c r="S6293" s="8">
        <f t="shared" si="1346"/>
        <v>338436.29319659929</v>
      </c>
      <c r="T6293" s="9">
        <f t="shared" si="1340"/>
        <v>6.57281831129505</v>
      </c>
      <c r="U6293" s="10">
        <f t="shared" si="1341"/>
        <v>2.4445492436621645</v>
      </c>
    </row>
    <row r="6294" spans="1:21" x14ac:dyDescent="0.3">
      <c r="A6294" s="17">
        <v>1977</v>
      </c>
      <c r="B6294" s="17">
        <v>74</v>
      </c>
      <c r="C6294" s="17">
        <v>6.719E-2</v>
      </c>
      <c r="D6294" s="17">
        <v>6.5000000000000002E-2</v>
      </c>
      <c r="E6294" s="17">
        <v>0.5</v>
      </c>
      <c r="F6294" s="2">
        <f t="shared" si="1347"/>
        <v>48423.524354364657</v>
      </c>
      <c r="G6294" s="3">
        <f t="shared" si="1348"/>
        <v>3147.529083033703</v>
      </c>
      <c r="H6294" s="2">
        <f t="shared" si="1349"/>
        <v>46849.759812847806</v>
      </c>
      <c r="I6294" s="2">
        <f>SUM(H6294:H6330)</f>
        <v>414349.92727939761</v>
      </c>
      <c r="J6294" s="4">
        <f t="shared" si="1342"/>
        <v>8.5567899652898802</v>
      </c>
      <c r="K6294" s="5">
        <f t="shared" si="1350"/>
        <v>0.77895999999999987</v>
      </c>
      <c r="L6294" s="5">
        <f t="shared" si="1343"/>
        <v>1.0455838926174495E-2</v>
      </c>
      <c r="M6294" s="8">
        <f t="shared" si="1344"/>
        <v>301030.75470628904</v>
      </c>
      <c r="N6294" s="6">
        <f>((B6293+E6293)*D6293+(B6294+E6294)*D6294+(B6295+E6295)*D6295)/3/SUM(D6220:D6294)</f>
        <v>6.065230135907707</v>
      </c>
      <c r="O6294" s="7">
        <f>O6220</f>
        <v>4.2253065814238509E-2</v>
      </c>
      <c r="P6294" s="8">
        <f>M6294*O6220</f>
        <v>12719.472290714719</v>
      </c>
      <c r="Q6294" s="5">
        <f>N6294*O6220</f>
        <v>0.25627456811101113</v>
      </c>
      <c r="R6294" s="8">
        <f t="shared" si="1345"/>
        <v>34843.35785070563</v>
      </c>
      <c r="S6294" s="8">
        <f t="shared" si="1346"/>
        <v>301557.75731110119</v>
      </c>
      <c r="T6294" s="9">
        <f t="shared" si="1340"/>
        <v>6.2275053567826539</v>
      </c>
      <c r="U6294" s="10">
        <f t="shared" si="1341"/>
        <v>2.3292846085072263</v>
      </c>
    </row>
    <row r="6295" spans="1:21" x14ac:dyDescent="0.3">
      <c r="A6295" s="17">
        <v>1977</v>
      </c>
      <c r="B6295" s="17">
        <v>75</v>
      </c>
      <c r="C6295" s="17">
        <v>6.7839999999999998E-2</v>
      </c>
      <c r="D6295" s="17">
        <v>6.5610000000000002E-2</v>
      </c>
      <c r="E6295" s="17">
        <v>0.5</v>
      </c>
      <c r="F6295" s="2">
        <f t="shared" si="1347"/>
        <v>45275.995271330954</v>
      </c>
      <c r="G6295" s="3">
        <f t="shared" si="1348"/>
        <v>2970.5580497520241</v>
      </c>
      <c r="H6295" s="2">
        <f t="shared" si="1349"/>
        <v>43790.71624645494</v>
      </c>
      <c r="I6295" s="2">
        <f>SUM(H6295:H6330)</f>
        <v>367500.16746654978</v>
      </c>
      <c r="J6295" s="4">
        <f t="shared" si="1342"/>
        <v>8.1168876634116351</v>
      </c>
      <c r="K6295" s="5">
        <f t="shared" si="1350"/>
        <v>0.84456999999999982</v>
      </c>
      <c r="L6295" s="5">
        <f t="shared" si="1343"/>
        <v>1.1186357615894038E-2</v>
      </c>
      <c r="M6295" s="8">
        <f t="shared" si="1344"/>
        <v>265551.85805353947</v>
      </c>
      <c r="N6295" s="6">
        <f>((B6294+E6294)*D6294+(B6295+E6295)*D6295+(B6296+E6296)*D6296)/3/SUM(D6220:D6295)</f>
        <v>6.3107044610472398</v>
      </c>
      <c r="O6295" s="7">
        <f>O6220</f>
        <v>4.2253065814238509E-2</v>
      </c>
      <c r="P6295" s="8">
        <f>M6295*O6220</f>
        <v>11220.380135429526</v>
      </c>
      <c r="Q6295" s="5">
        <f>N6295*O6220</f>
        <v>0.26664661092683756</v>
      </c>
      <c r="R6295" s="8">
        <f t="shared" si="1345"/>
        <v>32114.070169278926</v>
      </c>
      <c r="S6295" s="8">
        <f t="shared" si="1346"/>
        <v>266714.39946039557</v>
      </c>
      <c r="T6295" s="9">
        <f t="shared" si="1340"/>
        <v>5.8908566860214515</v>
      </c>
      <c r="U6295" s="10">
        <f t="shared" si="1341"/>
        <v>2.2260309773901836</v>
      </c>
    </row>
    <row r="6296" spans="1:21" x14ac:dyDescent="0.3">
      <c r="A6296" s="17">
        <v>1977</v>
      </c>
      <c r="B6296" s="17">
        <v>76</v>
      </c>
      <c r="C6296" s="17">
        <v>8.4370000000000001E-2</v>
      </c>
      <c r="D6296" s="17">
        <v>8.0960000000000004E-2</v>
      </c>
      <c r="E6296" s="17">
        <v>0.5</v>
      </c>
      <c r="F6296" s="2">
        <f t="shared" si="1347"/>
        <v>42305.437221578934</v>
      </c>
      <c r="G6296" s="3">
        <f t="shared" si="1348"/>
        <v>3425.0481974590307</v>
      </c>
      <c r="H6296" s="2">
        <f t="shared" si="1349"/>
        <v>40592.913122849415</v>
      </c>
      <c r="I6296" s="2">
        <f>SUM(H6296:H6330)</f>
        <v>323709.45122009481</v>
      </c>
      <c r="J6296" s="4">
        <f t="shared" si="1342"/>
        <v>7.6517221539310505</v>
      </c>
      <c r="K6296" s="5">
        <f t="shared" si="1350"/>
        <v>0.92552999999999985</v>
      </c>
      <c r="L6296" s="5">
        <f t="shared" si="1343"/>
        <v>1.2098431372549017E-2</v>
      </c>
      <c r="M6296" s="8">
        <f t="shared" si="1344"/>
        <v>283098.53500763443</v>
      </c>
      <c r="N6296" s="6">
        <f>((B6295+E6295)*D6295+(B6296+E6296)*D6296+(B6297+E6297)*D6297)/3/SUM(D6220:D6296)</f>
        <v>6.3154156717412375</v>
      </c>
      <c r="O6296" s="7">
        <f>O6220</f>
        <v>4.2253065814238509E-2</v>
      </c>
      <c r="P6296" s="8">
        <f>M6296*O6220</f>
        <v>11961.781031592081</v>
      </c>
      <c r="Q6296" s="5">
        <f>N6296*O6220</f>
        <v>0.26684567402235582</v>
      </c>
      <c r="R6296" s="8">
        <f t="shared" si="1345"/>
        <v>29760.869860051731</v>
      </c>
      <c r="S6296" s="8">
        <f t="shared" si="1346"/>
        <v>234600.32929111665</v>
      </c>
      <c r="T6296" s="9">
        <f t="shared" si="1340"/>
        <v>5.5453942731373775</v>
      </c>
      <c r="U6296" s="10">
        <f t="shared" si="1341"/>
        <v>2.1063278807936729</v>
      </c>
    </row>
    <row r="6297" spans="1:21" x14ac:dyDescent="0.3">
      <c r="A6297" s="17">
        <v>1977</v>
      </c>
      <c r="B6297" s="17">
        <v>77</v>
      </c>
      <c r="C6297" s="17">
        <v>8.5980000000000001E-2</v>
      </c>
      <c r="D6297" s="17">
        <v>8.2430000000000003E-2</v>
      </c>
      <c r="E6297" s="17">
        <v>0.5</v>
      </c>
      <c r="F6297" s="2">
        <f t="shared" si="1347"/>
        <v>38880.389024119904</v>
      </c>
      <c r="G6297" s="3">
        <f t="shared" si="1348"/>
        <v>3204.9104672582039</v>
      </c>
      <c r="H6297" s="2">
        <f t="shared" si="1349"/>
        <v>37277.933790490802</v>
      </c>
      <c r="I6297" s="2">
        <f>SUM(H6297:H6330)</f>
        <v>283116.53809724539</v>
      </c>
      <c r="J6297" s="4">
        <f t="shared" si="1342"/>
        <v>7.2817311041206594</v>
      </c>
      <c r="K6297" s="5">
        <f t="shared" si="1350"/>
        <v>1.0079599999999997</v>
      </c>
      <c r="L6297" s="5">
        <f t="shared" si="1343"/>
        <v>1.3005935483870964E-2</v>
      </c>
      <c r="M6297" s="8">
        <f t="shared" si="1344"/>
        <v>246419.0654515168</v>
      </c>
      <c r="N6297" s="6">
        <f>((B6296+E6296)*D6296+(B6297+E6297)*D6297+(B6298+E6298)*D6298)/3/SUM(D6220:D6297)</f>
        <v>6.3326173657684848</v>
      </c>
      <c r="O6297" s="7">
        <f>O6220</f>
        <v>4.2253065814238509E-2</v>
      </c>
      <c r="P6297" s="8">
        <f>M6297*O6220</f>
        <v>10411.960990406085</v>
      </c>
      <c r="Q6297" s="5">
        <f>N6297*O6220</f>
        <v>0.26757249833220548</v>
      </c>
      <c r="R6297" s="8">
        <f t="shared" si="1345"/>
        <v>27303.383913506637</v>
      </c>
      <c r="S6297" s="8">
        <f t="shared" si="1346"/>
        <v>204839.45943106493</v>
      </c>
      <c r="T6297" s="9">
        <f t="shared" si="1340"/>
        <v>5.2684519001080563</v>
      </c>
      <c r="U6297" s="10">
        <f t="shared" si="1341"/>
        <v>2.0132792040126031</v>
      </c>
    </row>
    <row r="6298" spans="1:21" x14ac:dyDescent="0.3">
      <c r="A6298" s="17">
        <v>1977</v>
      </c>
      <c r="B6298" s="17">
        <v>78</v>
      </c>
      <c r="C6298" s="17">
        <v>8.7309999999999999E-2</v>
      </c>
      <c r="D6298" s="17">
        <v>8.3659999999999998E-2</v>
      </c>
      <c r="E6298" s="17">
        <v>0.5</v>
      </c>
      <c r="F6298" s="2">
        <f t="shared" si="1347"/>
        <v>35675.478556861701</v>
      </c>
      <c r="G6298" s="3">
        <f t="shared" si="1348"/>
        <v>2984.6105360670499</v>
      </c>
      <c r="H6298" s="2">
        <f t="shared" si="1349"/>
        <v>34183.173288828177</v>
      </c>
      <c r="I6298" s="2">
        <f>SUM(H6298:H6330)</f>
        <v>245838.6043067546</v>
      </c>
      <c r="J6298" s="4">
        <f t="shared" si="1342"/>
        <v>6.8909686499347833</v>
      </c>
      <c r="K6298" s="5">
        <f t="shared" si="1350"/>
        <v>1.0916199999999998</v>
      </c>
      <c r="L6298" s="5">
        <f t="shared" si="1343"/>
        <v>1.3905987261146495E-2</v>
      </c>
      <c r="M6298" s="8">
        <f t="shared" si="1344"/>
        <v>214627.73408444648</v>
      </c>
      <c r="N6298" s="6">
        <f>((B6297+E6297)*D6297+(B6298+E6298)*D6298+(B6299+E6299)*D6299)/3/SUM(D6220:D6298)</f>
        <v>6.3232260310364428</v>
      </c>
      <c r="O6298" s="7">
        <f>O6220</f>
        <v>4.2253065814238509E-2</v>
      </c>
      <c r="P6298" s="8">
        <f>M6298*O6220</f>
        <v>9068.6797738309979</v>
      </c>
      <c r="Q6298" s="5">
        <f>N6298*O6220</f>
        <v>0.26717568564768895</v>
      </c>
      <c r="R6298" s="8">
        <f t="shared" si="1345"/>
        <v>25050.260527771741</v>
      </c>
      <c r="S6298" s="8">
        <f t="shared" si="1346"/>
        <v>177536.07551755829</v>
      </c>
      <c r="T6298" s="9">
        <f t="shared" si="1340"/>
        <v>4.97641749176793</v>
      </c>
      <c r="U6298" s="10">
        <f t="shared" si="1341"/>
        <v>1.9145511581668533</v>
      </c>
    </row>
    <row r="6299" spans="1:21" x14ac:dyDescent="0.3">
      <c r="A6299" s="17">
        <v>1977</v>
      </c>
      <c r="B6299" s="17">
        <v>79</v>
      </c>
      <c r="C6299" s="17">
        <v>0.10251</v>
      </c>
      <c r="D6299" s="17">
        <v>9.7509999999999999E-2</v>
      </c>
      <c r="E6299" s="17">
        <v>0.5</v>
      </c>
      <c r="F6299" s="2">
        <f t="shared" si="1347"/>
        <v>32690.868020794653</v>
      </c>
      <c r="G6299" s="3">
        <f t="shared" si="1348"/>
        <v>3187.6865407076866</v>
      </c>
      <c r="H6299" s="2">
        <f t="shared" si="1349"/>
        <v>31097.024750440811</v>
      </c>
      <c r="I6299" s="2">
        <f>SUM(H6299:H6330)</f>
        <v>211655.4310179264</v>
      </c>
      <c r="J6299" s="4">
        <f t="shared" si="1342"/>
        <v>6.4744512407346431</v>
      </c>
      <c r="K6299" s="5">
        <f t="shared" si="1350"/>
        <v>1.1891299999999998</v>
      </c>
      <c r="L6299" s="5">
        <f t="shared" si="1343"/>
        <v>1.4957610062893079E-2</v>
      </c>
      <c r="M6299" s="8">
        <f t="shared" si="1344"/>
        <v>213114.69728815279</v>
      </c>
      <c r="N6299" s="6">
        <f>((B6298+E6298)*D6298+(B6299+E6299)*D6299+(B6300+E6300)*D6300)/3/SUM(D6220:D6299)</f>
        <v>6.3524229198377524</v>
      </c>
      <c r="O6299" s="7">
        <f>O6220</f>
        <v>4.2253065814238509E-2</v>
      </c>
      <c r="P6299" s="8">
        <f>M6299*O6220</f>
        <v>9004.7493304978379</v>
      </c>
      <c r="Q6299" s="5">
        <f>N6299*O6220</f>
        <v>0.26840934371178171</v>
      </c>
      <c r="R6299" s="8">
        <f t="shared" si="1345"/>
        <v>22750.292745785959</v>
      </c>
      <c r="S6299" s="8">
        <f t="shared" si="1346"/>
        <v>152485.81498978654</v>
      </c>
      <c r="T6299" s="9">
        <f t="shared" si="1340"/>
        <v>4.664477397565288</v>
      </c>
      <c r="U6299" s="10">
        <f t="shared" si="1341"/>
        <v>1.8099738431693551</v>
      </c>
    </row>
    <row r="6300" spans="1:21" x14ac:dyDescent="0.3">
      <c r="A6300" s="17">
        <v>1977</v>
      </c>
      <c r="B6300" s="17">
        <v>80</v>
      </c>
      <c r="C6300" s="17">
        <v>0.10929</v>
      </c>
      <c r="D6300" s="17">
        <v>0.10363</v>
      </c>
      <c r="E6300" s="17">
        <v>0.5</v>
      </c>
      <c r="F6300" s="2">
        <f t="shared" si="1347"/>
        <v>29503.181480086965</v>
      </c>
      <c r="G6300" s="3">
        <f t="shared" si="1348"/>
        <v>3057.4146967814122</v>
      </c>
      <c r="H6300" s="2">
        <f t="shared" si="1349"/>
        <v>27974.474131696261</v>
      </c>
      <c r="I6300" s="2">
        <f>SUM(H6300:H6330)</f>
        <v>180558.40626748561</v>
      </c>
      <c r="J6300" s="4">
        <f t="shared" si="1342"/>
        <v>6.1199639228519356</v>
      </c>
      <c r="K6300" s="5">
        <f t="shared" si="1350"/>
        <v>1.2927599999999999</v>
      </c>
      <c r="L6300" s="5">
        <f t="shared" si="1343"/>
        <v>1.6059130434782607E-2</v>
      </c>
      <c r="M6300" s="8">
        <f t="shared" si="1344"/>
        <v>190384.82246581247</v>
      </c>
      <c r="N6300" s="6">
        <f>((B6299+E6299)*D6299+(B6300+E6300)*D6300+(B6301+E6301)*D6301)/3/SUM(D6220:D6300)</f>
        <v>6.4547118825871266</v>
      </c>
      <c r="O6300" s="7">
        <f>O6220</f>
        <v>4.2253065814238509E-2</v>
      </c>
      <c r="P6300" s="8">
        <f>M6300*O6220</f>
        <v>8044.3424336800881</v>
      </c>
      <c r="Q6300" s="5">
        <f>N6300*O6220</f>
        <v>0.27273136598690123</v>
      </c>
      <c r="R6300" s="8">
        <f t="shared" si="1345"/>
        <v>20344.957588993504</v>
      </c>
      <c r="S6300" s="8">
        <f t="shared" si="1346"/>
        <v>129735.52224400057</v>
      </c>
      <c r="T6300" s="9">
        <f t="shared" si="1340"/>
        <v>4.3973400743768929</v>
      </c>
      <c r="U6300" s="10">
        <f t="shared" si="1341"/>
        <v>1.7226238484750427</v>
      </c>
    </row>
    <row r="6301" spans="1:21" x14ac:dyDescent="0.3">
      <c r="A6301" s="17">
        <v>1977</v>
      </c>
      <c r="B6301" s="17">
        <v>81</v>
      </c>
      <c r="C6301" s="17">
        <v>0.11605</v>
      </c>
      <c r="D6301" s="17">
        <v>0.10968</v>
      </c>
      <c r="E6301" s="17">
        <v>0.5</v>
      </c>
      <c r="F6301" s="2">
        <f t="shared" si="1347"/>
        <v>26445.766783305553</v>
      </c>
      <c r="G6301" s="3">
        <f t="shared" si="1348"/>
        <v>2900.5717007929529</v>
      </c>
      <c r="H6301" s="2">
        <f t="shared" si="1349"/>
        <v>24995.480932909075</v>
      </c>
      <c r="I6301" s="2">
        <f>SUM(H6301:H6330)</f>
        <v>152583.93213578934</v>
      </c>
      <c r="J6301" s="4">
        <f t="shared" si="1342"/>
        <v>5.7696921169293214</v>
      </c>
      <c r="K6301" s="5">
        <f t="shared" si="1350"/>
        <v>1.4024399999999999</v>
      </c>
      <c r="L6301" s="5">
        <f t="shared" si="1343"/>
        <v>1.7207852760736195E-2</v>
      </c>
      <c r="M6301" s="8">
        <f t="shared" si="1344"/>
        <v>168560.93210021511</v>
      </c>
      <c r="N6301" s="6">
        <f>((B6300+E6300)*D6300+(B6301+E6301)*D6301+(B6302+E6302)*D6302)/3/SUM(D6220:D6301)</f>
        <v>6.4876952549366349</v>
      </c>
      <c r="O6301" s="7">
        <f>O6220</f>
        <v>4.2253065814238509E-2</v>
      </c>
      <c r="P6301" s="8">
        <f>M6301*O6220</f>
        <v>7122.2161577397774</v>
      </c>
      <c r="Q6301" s="5">
        <f>N6301*O6220</f>
        <v>0.27412501458956051</v>
      </c>
      <c r="R6301" s="8">
        <f t="shared" si="1345"/>
        <v>18143.594357502294</v>
      </c>
      <c r="S6301" s="8">
        <f t="shared" si="1346"/>
        <v>109390.56465500707</v>
      </c>
      <c r="T6301" s="9">
        <f t="shared" si="1340"/>
        <v>4.1364111523535847</v>
      </c>
      <c r="U6301" s="10">
        <f t="shared" si="1341"/>
        <v>1.6332809645757367</v>
      </c>
    </row>
    <row r="6302" spans="1:21" x14ac:dyDescent="0.3">
      <c r="A6302" s="17">
        <v>1977</v>
      </c>
      <c r="B6302" s="17">
        <v>82</v>
      </c>
      <c r="C6302" s="17">
        <v>0.12923000000000001</v>
      </c>
      <c r="D6302" s="17">
        <v>0.12139</v>
      </c>
      <c r="E6302" s="17">
        <v>0.5</v>
      </c>
      <c r="F6302" s="2">
        <f t="shared" si="1347"/>
        <v>23545.1950825126</v>
      </c>
      <c r="G6302" s="3">
        <f t="shared" si="1348"/>
        <v>2858.1512310662047</v>
      </c>
      <c r="H6302" s="2">
        <f t="shared" si="1349"/>
        <v>22116.119466979497</v>
      </c>
      <c r="I6302" s="2">
        <f>SUM(H6302:H6330)</f>
        <v>127588.45120288033</v>
      </c>
      <c r="J6302" s="4">
        <f t="shared" si="1342"/>
        <v>5.4188742440126285</v>
      </c>
      <c r="K6302" s="5">
        <f t="shared" si="1350"/>
        <v>1.5238299999999998</v>
      </c>
      <c r="L6302" s="5">
        <f t="shared" si="1343"/>
        <v>1.8470666666666663E-2</v>
      </c>
      <c r="M6302" s="8">
        <f t="shared" si="1344"/>
        <v>154740.01467549655</v>
      </c>
      <c r="N6302" s="6">
        <f>((B6301+E6301)*D6301+(B6302+E6302)*D6302+(B6303+E6303)*D6303)/3/SUM(D6220:D6302)</f>
        <v>6.6619165742460345</v>
      </c>
      <c r="O6302" s="7">
        <f>O6220</f>
        <v>4.2253065814238509E-2</v>
      </c>
      <c r="P6302" s="8">
        <f>M6302*O6220</f>
        <v>6538.2400241799887</v>
      </c>
      <c r="Q6302" s="5">
        <f>N6302*O6220</f>
        <v>0.28148639946058401</v>
      </c>
      <c r="R6302" s="8">
        <f t="shared" si="1345"/>
        <v>15890.732628179307</v>
      </c>
      <c r="S6302" s="8">
        <f t="shared" si="1346"/>
        <v>91246.970297504769</v>
      </c>
      <c r="T6302" s="9">
        <f t="shared" si="1340"/>
        <v>3.8753966564191002</v>
      </c>
      <c r="U6302" s="10">
        <f t="shared" si="1341"/>
        <v>1.5434775875935283</v>
      </c>
    </row>
    <row r="6303" spans="1:21" x14ac:dyDescent="0.3">
      <c r="A6303" s="17">
        <v>1977</v>
      </c>
      <c r="B6303" s="17">
        <v>83</v>
      </c>
      <c r="C6303" s="17">
        <v>0.14793000000000001</v>
      </c>
      <c r="D6303" s="17">
        <v>0.13774</v>
      </c>
      <c r="E6303" s="17">
        <v>0.5</v>
      </c>
      <c r="F6303" s="2">
        <f t="shared" si="1347"/>
        <v>20687.043851446397</v>
      </c>
      <c r="G6303" s="3">
        <f t="shared" si="1348"/>
        <v>2849.4334200982266</v>
      </c>
      <c r="H6303" s="2">
        <f t="shared" si="1349"/>
        <v>19262.327141397283</v>
      </c>
      <c r="I6303" s="2">
        <f>SUM(H6303:H6330)</f>
        <v>105472.33173590084</v>
      </c>
      <c r="J6303" s="4">
        <f t="shared" si="1342"/>
        <v>5.0984728651081008</v>
      </c>
      <c r="K6303" s="5">
        <f t="shared" si="1350"/>
        <v>1.6615699999999998</v>
      </c>
      <c r="L6303" s="5">
        <f t="shared" si="1343"/>
        <v>1.9899041916167662E-2</v>
      </c>
      <c r="M6303" s="8">
        <f t="shared" si="1344"/>
        <v>143194.50313751571</v>
      </c>
      <c r="N6303" s="6">
        <f>((B6302+E6302)*D6302+(B6303+E6303)*D6303+(B6304+E6304)*D6304)/3/SUM(D6220:D6303)</f>
        <v>6.852048564510274</v>
      </c>
      <c r="O6303" s="7">
        <f>O6220</f>
        <v>4.2253065814238509E-2</v>
      </c>
      <c r="P6303" s="8">
        <f>M6303*O6220</f>
        <v>6050.406765306634</v>
      </c>
      <c r="Q6303" s="5">
        <f>N6303*O6220</f>
        <v>0.2895200589586111</v>
      </c>
      <c r="R6303" s="8">
        <f t="shared" si="1345"/>
        <v>13685.497051739887</v>
      </c>
      <c r="S6303" s="8">
        <f t="shared" si="1346"/>
        <v>75356.237669325463</v>
      </c>
      <c r="T6303" s="9">
        <f t="shared" si="1340"/>
        <v>3.6426779104089686</v>
      </c>
      <c r="U6303" s="10">
        <f t="shared" si="1341"/>
        <v>1.4557949546991322</v>
      </c>
    </row>
    <row r="6304" spans="1:21" x14ac:dyDescent="0.3">
      <c r="A6304" s="17">
        <v>1977</v>
      </c>
      <c r="B6304" s="17">
        <v>84</v>
      </c>
      <c r="C6304" s="17">
        <v>0.16167000000000001</v>
      </c>
      <c r="D6304" s="17">
        <v>0.14957999999999999</v>
      </c>
      <c r="E6304" s="17">
        <v>0.5</v>
      </c>
      <c r="F6304" s="2">
        <f t="shared" si="1347"/>
        <v>17837.61043134817</v>
      </c>
      <c r="G6304" s="3">
        <f t="shared" si="1348"/>
        <v>2668.1497683210591</v>
      </c>
      <c r="H6304" s="2">
        <f t="shared" si="1349"/>
        <v>16503.535547187639</v>
      </c>
      <c r="I6304" s="2">
        <f>SUM(H6304:H6330)</f>
        <v>86210.004594503567</v>
      </c>
      <c r="J6304" s="4">
        <f t="shared" si="1342"/>
        <v>4.8330467203721632</v>
      </c>
      <c r="K6304" s="5">
        <f t="shared" si="1350"/>
        <v>1.8111499999999998</v>
      </c>
      <c r="L6304" s="5">
        <f t="shared" si="1343"/>
        <v>2.1433727810650886E-2</v>
      </c>
      <c r="M6304" s="8">
        <f t="shared" si="1344"/>
        <v>124483.70119710102</v>
      </c>
      <c r="N6304" s="6">
        <f>((B6303+E6303)*D6303+(B6304+E6304)*D6304+(B6305+E6305)*D6305)/3/SUM(D6220:D6304)</f>
        <v>6.7405893124994254</v>
      </c>
      <c r="O6304" s="7">
        <f>O6220</f>
        <v>4.2253065814238509E-2</v>
      </c>
      <c r="P6304" s="8">
        <f>M6304*O6220</f>
        <v>5259.8180194811102</v>
      </c>
      <c r="Q6304" s="5">
        <f>N6304*O6220</f>
        <v>0.28481056384779091</v>
      </c>
      <c r="R6304" s="8">
        <f t="shared" si="1345"/>
        <v>11803.154282511066</v>
      </c>
      <c r="S6304" s="8">
        <f t="shared" si="1346"/>
        <v>61670.740617585572</v>
      </c>
      <c r="T6304" s="9">
        <f t="shared" si="1340"/>
        <v>3.4573431713254701</v>
      </c>
      <c r="U6304" s="10">
        <f t="shared" si="1341"/>
        <v>1.3757035490466931</v>
      </c>
    </row>
    <row r="6305" spans="1:21" x14ac:dyDescent="0.3">
      <c r="A6305" s="17">
        <v>1977</v>
      </c>
      <c r="B6305" s="17">
        <v>85</v>
      </c>
      <c r="C6305" s="17">
        <v>0.1575</v>
      </c>
      <c r="D6305" s="17">
        <v>0.14601</v>
      </c>
      <c r="E6305" s="17">
        <v>0.5</v>
      </c>
      <c r="F6305" s="2">
        <f t="shared" si="1347"/>
        <v>15169.460663027112</v>
      </c>
      <c r="G6305" s="3">
        <f t="shared" si="1348"/>
        <v>2214.8929514085885</v>
      </c>
      <c r="H6305" s="2">
        <f t="shared" si="1349"/>
        <v>14062.014187322817</v>
      </c>
      <c r="I6305" s="2">
        <f>SUM(H6305:H6330)</f>
        <v>69706.469047315928</v>
      </c>
      <c r="J6305" s="4">
        <f t="shared" si="1342"/>
        <v>4.595184403438493</v>
      </c>
      <c r="K6305" s="5">
        <f t="shared" si="1350"/>
        <v>1.9571599999999998</v>
      </c>
      <c r="L6305" s="5">
        <f t="shared" si="1343"/>
        <v>2.2890760233918128E-2</v>
      </c>
      <c r="M6305" s="8">
        <f t="shared" si="1344"/>
        <v>96759.256956730329</v>
      </c>
      <c r="N6305" s="6">
        <f>((B6304+E6304)*D6304+(B6305+E6305)*D6305+(B6306+E6306)*D6306)/3/SUM(D6220:D6305)</f>
        <v>6.744467323400575</v>
      </c>
      <c r="O6305" s="7">
        <f>O6220</f>
        <v>4.2253065814238509E-2</v>
      </c>
      <c r="P6305" s="8">
        <f>M6305*O6220</f>
        <v>4088.375252329542</v>
      </c>
      <c r="Q6305" s="5">
        <f>N6305*O6220</f>
        <v>0.28497442169762555</v>
      </c>
      <c r="R6305" s="8">
        <f t="shared" si="1345"/>
        <v>10054.699826386692</v>
      </c>
      <c r="S6305" s="8">
        <f t="shared" si="1346"/>
        <v>49867.586335074506</v>
      </c>
      <c r="T6305" s="9">
        <f t="shared" si="1340"/>
        <v>3.2873671281285537</v>
      </c>
      <c r="U6305" s="10">
        <f t="shared" si="1341"/>
        <v>1.3078172753099393</v>
      </c>
    </row>
    <row r="6306" spans="1:21" x14ac:dyDescent="0.3">
      <c r="A6306" s="17">
        <v>1977</v>
      </c>
      <c r="B6306" s="17">
        <v>86</v>
      </c>
      <c r="C6306" s="17">
        <v>0.18264</v>
      </c>
      <c r="D6306" s="17">
        <v>0.16736000000000001</v>
      </c>
      <c r="E6306" s="17">
        <v>0.5</v>
      </c>
      <c r="F6306" s="2">
        <f t="shared" si="1347"/>
        <v>12954.567711618523</v>
      </c>
      <c r="G6306" s="3">
        <f t="shared" si="1348"/>
        <v>2168.0764522164764</v>
      </c>
      <c r="H6306" s="2">
        <f t="shared" si="1349"/>
        <v>11870.529485510286</v>
      </c>
      <c r="I6306" s="2">
        <f>SUM(H6306:H6330)</f>
        <v>55644.454859993093</v>
      </c>
      <c r="J6306" s="4">
        <f t="shared" si="1342"/>
        <v>4.2953540479847447</v>
      </c>
      <c r="K6306" s="5">
        <f t="shared" si="1350"/>
        <v>2.12452</v>
      </c>
      <c r="L6306" s="5">
        <f t="shared" si="1343"/>
        <v>2.4560924855491328E-2</v>
      </c>
      <c r="M6306" s="8">
        <f t="shared" si="1344"/>
        <v>88273.404400394065</v>
      </c>
      <c r="N6306" s="6">
        <f>((B6305+E6305)*D6305+(B6306+E6306)*D6306+(B6307+E6307)*D6307)/3/SUM(D6220:D6306)</f>
        <v>6.7032584615191517</v>
      </c>
      <c r="O6306" s="7">
        <f>O6220</f>
        <v>4.2253065814238509E-2</v>
      </c>
      <c r="P6306" s="8">
        <f>M6306*O6220</f>
        <v>3729.8219657767418</v>
      </c>
      <c r="Q6306" s="5">
        <f>N6306*O6220</f>
        <v>0.28323322094441988</v>
      </c>
      <c r="R6306" s="8">
        <f t="shared" si="1345"/>
        <v>8508.4011850134993</v>
      </c>
      <c r="S6306" s="8">
        <f t="shared" si="1346"/>
        <v>39812.886508687814</v>
      </c>
      <c r="T6306" s="9">
        <f t="shared" si="1340"/>
        <v>3.0732701696391578</v>
      </c>
      <c r="U6306" s="10">
        <f t="shared" si="1341"/>
        <v>1.222083878345587</v>
      </c>
    </row>
    <row r="6307" spans="1:21" x14ac:dyDescent="0.3">
      <c r="A6307" s="17">
        <v>1977</v>
      </c>
      <c r="B6307" s="17">
        <v>87</v>
      </c>
      <c r="C6307" s="17">
        <v>0.19797999999999999</v>
      </c>
      <c r="D6307" s="17">
        <v>0.18015</v>
      </c>
      <c r="E6307" s="17">
        <v>0.5</v>
      </c>
      <c r="F6307" s="2">
        <f t="shared" si="1347"/>
        <v>10786.491259402046</v>
      </c>
      <c r="G6307" s="3">
        <f t="shared" si="1348"/>
        <v>1943.1864003812786</v>
      </c>
      <c r="H6307" s="2">
        <f t="shared" si="1349"/>
        <v>9814.8980592114076</v>
      </c>
      <c r="I6307" s="2">
        <f>SUM(H6307:H6330)</f>
        <v>43773.925374482809</v>
      </c>
      <c r="J6307" s="4">
        <f t="shared" si="1342"/>
        <v>4.0582172943706105</v>
      </c>
      <c r="K6307" s="5">
        <f t="shared" si="1350"/>
        <v>2.3046699999999998</v>
      </c>
      <c r="L6307" s="5">
        <f t="shared" si="1343"/>
        <v>2.6339085714285712E-2</v>
      </c>
      <c r="M6307" s="8">
        <f t="shared" si="1344"/>
        <v>73775.772684749609</v>
      </c>
      <c r="N6307" s="6">
        <f>((B6306+E6306)*D6306+(B6307+E6307)*D6307+(B6308+E6308)*D6308)/3/SUM(D6220:D6307)</f>
        <v>6.7341600605148111</v>
      </c>
      <c r="O6307" s="7">
        <f>O6220</f>
        <v>4.2253065814238509E-2</v>
      </c>
      <c r="P6307" s="8">
        <f>M6307*O6220</f>
        <v>3117.2525787450249</v>
      </c>
      <c r="Q6307" s="5">
        <f>N6307*O6220</f>
        <v>0.28453890824054867</v>
      </c>
      <c r="R6307" s="8">
        <f t="shared" si="1345"/>
        <v>7022.177680951113</v>
      </c>
      <c r="S6307" s="8">
        <f t="shared" si="1346"/>
        <v>31304.485323674315</v>
      </c>
      <c r="T6307" s="9">
        <f t="shared" si="1340"/>
        <v>2.9021935466167235</v>
      </c>
      <c r="U6307" s="10">
        <f t="shared" si="1341"/>
        <v>1.1560237477538871</v>
      </c>
    </row>
    <row r="6308" spans="1:21" x14ac:dyDescent="0.3">
      <c r="A6308" s="17">
        <v>1977</v>
      </c>
      <c r="B6308" s="17">
        <v>88</v>
      </c>
      <c r="C6308" s="17">
        <v>0.20313999999999999</v>
      </c>
      <c r="D6308" s="17">
        <v>0.18440999999999999</v>
      </c>
      <c r="E6308" s="17">
        <v>0.5</v>
      </c>
      <c r="F6308" s="2">
        <f t="shared" si="1347"/>
        <v>8843.3048590207673</v>
      </c>
      <c r="G6308" s="3">
        <f t="shared" si="1348"/>
        <v>1630.7938490520196</v>
      </c>
      <c r="H6308" s="2">
        <f t="shared" si="1349"/>
        <v>8027.9079344947577</v>
      </c>
      <c r="I6308" s="2">
        <f>SUM(H6308:H6330)</f>
        <v>33959.027315271407</v>
      </c>
      <c r="J6308" s="4">
        <f t="shared" si="1342"/>
        <v>3.8400833010558162</v>
      </c>
      <c r="K6308" s="5">
        <f t="shared" si="1350"/>
        <v>2.48908</v>
      </c>
      <c r="L6308" s="5">
        <f t="shared" si="1343"/>
        <v>2.8125197740112993E-2</v>
      </c>
      <c r="M6308" s="8">
        <f t="shared" si="1344"/>
        <v>57983.373632468116</v>
      </c>
      <c r="N6308" s="6">
        <f>((B6307+E6307)*D6307+(B6308+E6308)*D6308+(B6309+E6309)*D6309)/3/SUM(D6220:D6308)</f>
        <v>6.9263348974989425</v>
      </c>
      <c r="O6308" s="7">
        <f>O6220</f>
        <v>4.2253065814238509E-2</v>
      </c>
      <c r="P6308" s="8">
        <f>M6308*O6220</f>
        <v>2449.9753022242571</v>
      </c>
      <c r="Q6308" s="5">
        <f>N6308*O6220</f>
        <v>0.29265888427547976</v>
      </c>
      <c r="R6308" s="8">
        <f t="shared" si="1345"/>
        <v>5678.4693553192501</v>
      </c>
      <c r="S6308" s="8">
        <f t="shared" si="1346"/>
        <v>24282.307642723201</v>
      </c>
      <c r="T6308" s="9">
        <f t="shared" si="1340"/>
        <v>2.7458408400286696</v>
      </c>
      <c r="U6308" s="10">
        <f t="shared" si="1341"/>
        <v>1.0942424610271466</v>
      </c>
    </row>
    <row r="6309" spans="1:21" x14ac:dyDescent="0.3">
      <c r="A6309" s="17">
        <v>1977</v>
      </c>
      <c r="B6309" s="17">
        <v>89</v>
      </c>
      <c r="C6309" s="17">
        <v>0.24645</v>
      </c>
      <c r="D6309" s="17">
        <v>0.21940999999999999</v>
      </c>
      <c r="E6309" s="17">
        <v>0.5</v>
      </c>
      <c r="F6309" s="2">
        <f t="shared" si="1347"/>
        <v>7212.5110099687481</v>
      </c>
      <c r="G6309" s="3">
        <f t="shared" si="1348"/>
        <v>1582.4970406972429</v>
      </c>
      <c r="H6309" s="2">
        <f t="shared" si="1349"/>
        <v>6421.2624896201269</v>
      </c>
      <c r="I6309" s="2">
        <f>SUM(H6309:H6330)</f>
        <v>25931.119380776647</v>
      </c>
      <c r="J6309" s="4">
        <f t="shared" si="1342"/>
        <v>3.5952970255346628</v>
      </c>
      <c r="K6309" s="5">
        <f t="shared" si="1350"/>
        <v>2.7084899999999998</v>
      </c>
      <c r="L6309" s="5">
        <f t="shared" si="1343"/>
        <v>3.0262458100558658E-2</v>
      </c>
      <c r="M6309" s="8">
        <f t="shared" si="1344"/>
        <v>52292.415752837653</v>
      </c>
      <c r="N6309" s="6">
        <f>((B6308+E6308)*D6308+(B6309+E6309)*D6309+(B6310+E6310)*D6310)/3/SUM(D6220:D6309)</f>
        <v>6.7394956845573235</v>
      </c>
      <c r="O6309" s="7">
        <f>O6220</f>
        <v>4.2253065814238509E-2</v>
      </c>
      <c r="P6309" s="8">
        <f>M6309*O6220</f>
        <v>2209.514884390172</v>
      </c>
      <c r="Q6309" s="5">
        <f>N6309*O6220</f>
        <v>0.284764354714377</v>
      </c>
      <c r="R6309" s="8">
        <f t="shared" si="1345"/>
        <v>4592.7158203118179</v>
      </c>
      <c r="S6309" s="8">
        <f t="shared" si="1346"/>
        <v>18603.838287403953</v>
      </c>
      <c r="T6309" s="9">
        <f t="shared" si="1340"/>
        <v>2.5793843866152466</v>
      </c>
      <c r="U6309" s="10">
        <f t="shared" si="1341"/>
        <v>1.0159126389194162</v>
      </c>
    </row>
    <row r="6310" spans="1:21" x14ac:dyDescent="0.3">
      <c r="A6310" s="17">
        <v>1977</v>
      </c>
      <c r="B6310" s="17">
        <v>90</v>
      </c>
      <c r="C6310" s="17">
        <v>0.23186999999999999</v>
      </c>
      <c r="D6310" s="17">
        <v>0.20777999999999999</v>
      </c>
      <c r="E6310" s="17">
        <v>0.5</v>
      </c>
      <c r="F6310" s="2">
        <f t="shared" si="1347"/>
        <v>5630.0139692715056</v>
      </c>
      <c r="G6310" s="3">
        <f t="shared" si="1348"/>
        <v>1169.8043025352333</v>
      </c>
      <c r="H6310" s="2">
        <f t="shared" si="1349"/>
        <v>5045.1118180038893</v>
      </c>
      <c r="I6310" s="2">
        <f>SUM(H6310:H6330)</f>
        <v>19509.85689115652</v>
      </c>
      <c r="J6310" s="4">
        <f t="shared" si="1342"/>
        <v>3.4653301035558521</v>
      </c>
      <c r="K6310" s="5">
        <f t="shared" si="1350"/>
        <v>2.9162699999999999</v>
      </c>
      <c r="L6310" s="5">
        <f t="shared" si="1343"/>
        <v>3.2223977900552488E-2</v>
      </c>
      <c r="M6310" s="8">
        <f t="shared" si="1344"/>
        <v>36302.293470576667</v>
      </c>
      <c r="N6310" s="6">
        <f>((B6309+E6309)*D6309+(B6310+E6310)*D6310+(B6311+E6311)*D6311)/3/SUM(D6220:D6310)</f>
        <v>6.6500089726488518</v>
      </c>
      <c r="O6310" s="7">
        <f>O6220</f>
        <v>4.2253065814238509E-2</v>
      </c>
      <c r="P6310" s="8">
        <f>M6310*O6220</f>
        <v>1533.8831952200769</v>
      </c>
      <c r="Q6310" s="5">
        <f>N6310*O6220</f>
        <v>0.28098326678660857</v>
      </c>
      <c r="R6310" s="8">
        <f t="shared" si="1345"/>
        <v>3627.5198180774305</v>
      </c>
      <c r="S6310" s="8">
        <f t="shared" si="1346"/>
        <v>14011.122467092133</v>
      </c>
      <c r="T6310" s="9">
        <f t="shared" si="1340"/>
        <v>2.4886479045282188</v>
      </c>
      <c r="U6310" s="10">
        <f t="shared" si="1341"/>
        <v>0.97668219902763331</v>
      </c>
    </row>
    <row r="6311" spans="1:21" x14ac:dyDescent="0.3">
      <c r="A6311" s="17">
        <v>1977</v>
      </c>
      <c r="B6311" s="17">
        <v>91</v>
      </c>
      <c r="C6311" s="17">
        <v>0.24181</v>
      </c>
      <c r="D6311" s="17">
        <v>0.21572</v>
      </c>
      <c r="E6311" s="17">
        <v>0.5</v>
      </c>
      <c r="F6311" s="2">
        <f t="shared" si="1347"/>
        <v>4460.2096667362721</v>
      </c>
      <c r="G6311" s="3">
        <f t="shared" si="1348"/>
        <v>962.15642930834861</v>
      </c>
      <c r="H6311" s="2">
        <f t="shared" si="1349"/>
        <v>3979.1314520820979</v>
      </c>
      <c r="I6311" s="2">
        <f>SUM(H6311:H6330)</f>
        <v>14464.745073152631</v>
      </c>
      <c r="J6311" s="4">
        <f t="shared" si="1342"/>
        <v>3.2430639261263945</v>
      </c>
      <c r="K6311" s="5">
        <f t="shared" si="1350"/>
        <v>3.1319900000000001</v>
      </c>
      <c r="L6311" s="5">
        <f t="shared" si="1343"/>
        <v>3.4229398907103824E-2</v>
      </c>
      <c r="M6311" s="8">
        <f t="shared" si="1344"/>
        <v>28109.065891562201</v>
      </c>
      <c r="N6311" s="6">
        <f>((B6310+E6310)*D6310+(B6311+E6311)*D6311+(B6312+E6312)*D6312)/3/SUM(D6220:D6311)</f>
        <v>6.4491819365110779</v>
      </c>
      <c r="O6311" s="7">
        <f>O6220</f>
        <v>4.2253065814238509E-2</v>
      </c>
      <c r="P6311" s="8">
        <f>M6311*O6220</f>
        <v>1187.6942110929444</v>
      </c>
      <c r="Q6311" s="5">
        <f>N6311*O6220</f>
        <v>0.27249770881140073</v>
      </c>
      <c r="R6311" s="8">
        <f t="shared" si="1345"/>
        <v>2894.8272483303444</v>
      </c>
      <c r="S6311" s="8">
        <f t="shared" si="1346"/>
        <v>10383.602649014703</v>
      </c>
      <c r="T6311" s="9">
        <f t="shared" si="1340"/>
        <v>2.3280525860598913</v>
      </c>
      <c r="U6311" s="10">
        <f t="shared" si="1341"/>
        <v>0.9150113400665032</v>
      </c>
    </row>
    <row r="6312" spans="1:21" x14ac:dyDescent="0.3">
      <c r="A6312" s="17">
        <v>1977</v>
      </c>
      <c r="B6312" s="17">
        <v>92</v>
      </c>
      <c r="C6312" s="17">
        <v>0.27068999999999999</v>
      </c>
      <c r="D6312" s="17">
        <v>0.23841999999999999</v>
      </c>
      <c r="E6312" s="17">
        <v>0.5</v>
      </c>
      <c r="F6312" s="2">
        <f t="shared" si="1347"/>
        <v>3498.0532374279237</v>
      </c>
      <c r="G6312" s="3">
        <f t="shared" si="1348"/>
        <v>834.00585286756552</v>
      </c>
      <c r="H6312" s="2">
        <f t="shared" si="1349"/>
        <v>3081.050310994141</v>
      </c>
      <c r="I6312" s="2">
        <f>SUM(H6312:H6330)</f>
        <v>10485.613621070534</v>
      </c>
      <c r="J6312" s="4">
        <f t="shared" si="1342"/>
        <v>2.9975569007578851</v>
      </c>
      <c r="K6312" s="5">
        <f t="shared" si="1350"/>
        <v>3.3704100000000001</v>
      </c>
      <c r="L6312" s="5">
        <f t="shared" si="1343"/>
        <v>3.6436864864864867E-2</v>
      </c>
      <c r="M6312" s="8">
        <f t="shared" si="1344"/>
        <v>22889.067321260562</v>
      </c>
      <c r="N6312" s="6">
        <f>((B6311+E6311)*D6311+(B6312+E6312)*D6312+(B6313+E6313)*D6313)/3/SUM(D6220:D6312)</f>
        <v>6.7036774952206608</v>
      </c>
      <c r="O6312" s="7">
        <f>O6220</f>
        <v>4.2253065814238509E-2</v>
      </c>
      <c r="P6312" s="8">
        <f>M6312*O6220</f>
        <v>967.1332679517584</v>
      </c>
      <c r="Q6312" s="5">
        <f>N6312*O6220</f>
        <v>0.28325092640298816</v>
      </c>
      <c r="R6312" s="8">
        <f t="shared" si="1345"/>
        <v>2208.3399561108358</v>
      </c>
      <c r="S6312" s="8">
        <f t="shared" si="1346"/>
        <v>7488.7754006843588</v>
      </c>
      <c r="T6312" s="9">
        <f t="shared" si="1340"/>
        <v>2.1408408884567933</v>
      </c>
      <c r="U6312" s="10">
        <f t="shared" si="1341"/>
        <v>0.85671601230109173</v>
      </c>
    </row>
    <row r="6313" spans="1:21" x14ac:dyDescent="0.3">
      <c r="A6313" s="17">
        <v>1977</v>
      </c>
      <c r="B6313" s="17">
        <v>93</v>
      </c>
      <c r="C6313" s="17">
        <v>0.32284000000000002</v>
      </c>
      <c r="D6313" s="17">
        <v>0.27796999999999999</v>
      </c>
      <c r="E6313" s="17">
        <v>0.5</v>
      </c>
      <c r="F6313" s="2">
        <f t="shared" si="1347"/>
        <v>2664.0473845603583</v>
      </c>
      <c r="G6313" s="3">
        <f t="shared" si="1348"/>
        <v>740.52525148624284</v>
      </c>
      <c r="H6313" s="2">
        <f t="shared" si="1349"/>
        <v>2293.7847588172367</v>
      </c>
      <c r="I6313" s="2">
        <f>SUM(H6313:H6330)</f>
        <v>7404.5633100763944</v>
      </c>
      <c r="J6313" s="4">
        <f t="shared" si="1342"/>
        <v>2.7794412940963333</v>
      </c>
      <c r="K6313" s="5">
        <f t="shared" si="1350"/>
        <v>3.64838</v>
      </c>
      <c r="L6313" s="5">
        <f t="shared" si="1343"/>
        <v>3.9020106951871657E-2</v>
      </c>
      <c r="M6313" s="8">
        <f t="shared" si="1344"/>
        <v>18978.042587110911</v>
      </c>
      <c r="N6313" s="6">
        <f>((B6312+E6312)*D6312+(B6313+E6313)*D6313+(B6314+E6314)*D6314)/3/SUM(D6220:D6313)</f>
        <v>6.9018445629749818</v>
      </c>
      <c r="O6313" s="7">
        <f>O6220</f>
        <v>4.2253065814238509E-2</v>
      </c>
      <c r="P6313" s="8">
        <f>M6313*O6220</f>
        <v>801.88048245861864</v>
      </c>
      <c r="Q6313" s="5">
        <f>N6313*O6220</f>
        <v>0.2916240925590261</v>
      </c>
      <c r="R6313" s="8">
        <f t="shared" si="1345"/>
        <v>1624.8618600014354</v>
      </c>
      <c r="S6313" s="8">
        <f t="shared" si="1346"/>
        <v>5280.4354445735225</v>
      </c>
      <c r="T6313" s="9">
        <f t="shared" si="1340"/>
        <v>1.9821101813641129</v>
      </c>
      <c r="U6313" s="10">
        <f t="shared" si="1341"/>
        <v>0.79733111273222046</v>
      </c>
    </row>
    <row r="6314" spans="1:21" x14ac:dyDescent="0.3">
      <c r="A6314" s="17">
        <v>1977</v>
      </c>
      <c r="B6314" s="17">
        <v>94</v>
      </c>
      <c r="C6314" s="17">
        <v>0.34051999999999999</v>
      </c>
      <c r="D6314" s="17">
        <v>0.29098000000000002</v>
      </c>
      <c r="E6314" s="17">
        <v>0.5</v>
      </c>
      <c r="F6314" s="2">
        <f t="shared" si="1347"/>
        <v>1923.5221330741156</v>
      </c>
      <c r="G6314" s="3">
        <f t="shared" si="1348"/>
        <v>559.70647028190615</v>
      </c>
      <c r="H6314" s="2">
        <f t="shared" si="1349"/>
        <v>1643.6688979331625</v>
      </c>
      <c r="I6314" s="2">
        <f>SUM(H6314:H6330)</f>
        <v>5110.7785512591572</v>
      </c>
      <c r="J6314" s="4">
        <f t="shared" si="1342"/>
        <v>2.6569897290920506</v>
      </c>
      <c r="K6314" s="5">
        <f t="shared" si="1350"/>
        <v>3.9393599999999998</v>
      </c>
      <c r="L6314" s="5">
        <f t="shared" si="1343"/>
        <v>4.1686349206349206E-2</v>
      </c>
      <c r="M6314" s="8">
        <f t="shared" si="1344"/>
        <v>13426.612810619017</v>
      </c>
      <c r="N6314" s="6">
        <f>((B6313+E6313)*D6313+(B6314+E6314)*D6314+(B6315+E6315)*D6315)/3/SUM(D6220:D6314)</f>
        <v>6.9398383662997709</v>
      </c>
      <c r="O6314" s="7">
        <f>O6220</f>
        <v>4.2253065814238509E-2</v>
      </c>
      <c r="P6314" s="8">
        <f>M6314*O6220</f>
        <v>567.31555474938318</v>
      </c>
      <c r="Q6314" s="5">
        <f>N6314*O6220</f>
        <v>0.29322944723144168</v>
      </c>
      <c r="R6314" s="8">
        <f t="shared" si="1345"/>
        <v>1161.6967755607084</v>
      </c>
      <c r="S6314" s="8">
        <f t="shared" si="1346"/>
        <v>3655.5735845720874</v>
      </c>
      <c r="T6314" s="9">
        <f t="shared" si="1340"/>
        <v>1.9004582904018157</v>
      </c>
      <c r="U6314" s="10">
        <f t="shared" si="1341"/>
        <v>0.75653143869023487</v>
      </c>
    </row>
    <row r="6315" spans="1:21" x14ac:dyDescent="0.3">
      <c r="A6315" s="17">
        <v>1977</v>
      </c>
      <c r="B6315" s="17">
        <v>95</v>
      </c>
      <c r="C6315" s="17">
        <v>0.35116999999999998</v>
      </c>
      <c r="D6315" s="17">
        <v>0.29871999999999999</v>
      </c>
      <c r="E6315" s="17">
        <v>0.5</v>
      </c>
      <c r="F6315" s="2">
        <f t="shared" si="1347"/>
        <v>1363.8156627922094</v>
      </c>
      <c r="G6315" s="3">
        <f t="shared" si="1348"/>
        <v>407.3990147892888</v>
      </c>
      <c r="H6315" s="2">
        <f t="shared" si="1349"/>
        <v>1160.1161553975651</v>
      </c>
      <c r="I6315" s="2">
        <f>SUM(H6315:H6330)</f>
        <v>3467.1096533259933</v>
      </c>
      <c r="J6315" s="4">
        <f t="shared" si="1342"/>
        <v>2.5422128135906599</v>
      </c>
      <c r="K6315" s="5">
        <f t="shared" si="1350"/>
        <v>4.2380800000000001</v>
      </c>
      <c r="L6315" s="5">
        <f t="shared" si="1343"/>
        <v>4.437780104712042E-2</v>
      </c>
      <c r="M6315" s="8">
        <f t="shared" si="1344"/>
        <v>9180.243391435999</v>
      </c>
      <c r="N6315" s="6">
        <f>((B6314+E6314)*D6314+(B6315+E6315)*D6315+(B6316+E6316)*D6316)/3/SUM(D6220:D6315)</f>
        <v>6.7983914099466407</v>
      </c>
      <c r="O6315" s="7">
        <f>O6220</f>
        <v>4.2253065814238509E-2</v>
      </c>
      <c r="P6315" s="8">
        <f>M6315*O6220</f>
        <v>387.89342820907342</v>
      </c>
      <c r="Q6315" s="5">
        <f>N6315*O6220</f>
        <v>0.28725287967542912</v>
      </c>
      <c r="R6315" s="8">
        <f t="shared" si="1345"/>
        <v>826.86944900162689</v>
      </c>
      <c r="S6315" s="8">
        <f t="shared" si="1346"/>
        <v>2493.876809011379</v>
      </c>
      <c r="T6315" s="9">
        <f t="shared" si="1340"/>
        <v>1.8286025575520506</v>
      </c>
      <c r="U6315" s="10">
        <f t="shared" si="1341"/>
        <v>0.71361025603860928</v>
      </c>
    </row>
    <row r="6316" spans="1:21" x14ac:dyDescent="0.3">
      <c r="A6316" s="17">
        <v>1977</v>
      </c>
      <c r="B6316" s="17">
        <v>96</v>
      </c>
      <c r="C6316" s="17">
        <v>0.37408000000000002</v>
      </c>
      <c r="D6316" s="17">
        <v>0.31513999999999998</v>
      </c>
      <c r="E6316" s="17">
        <v>0.5</v>
      </c>
      <c r="F6316" s="2">
        <f t="shared" si="1347"/>
        <v>956.41664800292062</v>
      </c>
      <c r="G6316" s="3">
        <f t="shared" si="1348"/>
        <v>301.40514245164036</v>
      </c>
      <c r="H6316" s="2">
        <f t="shared" si="1349"/>
        <v>805.71407677710044</v>
      </c>
      <c r="I6316" s="2">
        <f>SUM(H6316:H6330)</f>
        <v>2306.993497928428</v>
      </c>
      <c r="J6316" s="4">
        <f t="shared" si="1342"/>
        <v>2.4121218537398184</v>
      </c>
      <c r="K6316" s="5">
        <f t="shared" si="1350"/>
        <v>4.5532199999999996</v>
      </c>
      <c r="L6316" s="5">
        <f t="shared" si="1343"/>
        <v>4.718362694300518E-2</v>
      </c>
      <c r="M6316" s="8">
        <f t="shared" si="1344"/>
        <v>6387.9180550430892</v>
      </c>
      <c r="N6316" s="6">
        <f>((B6315+E6315)*D6315+(B6316+E6316)*D6316+(B6317+E6317)*D6317)/3/SUM(D6220:D6316)</f>
        <v>6.6819869601439557</v>
      </c>
      <c r="O6316" s="7">
        <f>O6220</f>
        <v>4.2253065814238509E-2</v>
      </c>
      <c r="P6316" s="8">
        <f>M6316*O6220</f>
        <v>269.90912199569811</v>
      </c>
      <c r="Q6316" s="5">
        <f>N6316*O6220</f>
        <v>0.28233443479684606</v>
      </c>
      <c r="R6316" s="8">
        <f t="shared" si="1345"/>
        <v>578.23324830237516</v>
      </c>
      <c r="S6316" s="8">
        <f t="shared" si="1346"/>
        <v>1667.0073600097523</v>
      </c>
      <c r="T6316" s="9">
        <f t="shared" si="1340"/>
        <v>1.7429719186618151</v>
      </c>
      <c r="U6316" s="10">
        <f t="shared" si="1341"/>
        <v>0.66914993507800324</v>
      </c>
    </row>
    <row r="6317" spans="1:21" x14ac:dyDescent="0.3">
      <c r="A6317" s="17">
        <v>1977</v>
      </c>
      <c r="B6317" s="17">
        <v>97</v>
      </c>
      <c r="C6317" s="17">
        <v>0.39756999999999998</v>
      </c>
      <c r="D6317" s="17">
        <v>0.33163999999999999</v>
      </c>
      <c r="E6317" s="17">
        <v>0.5</v>
      </c>
      <c r="F6317" s="2">
        <f t="shared" si="1347"/>
        <v>655.01150555128027</v>
      </c>
      <c r="G6317" s="3">
        <f t="shared" si="1348"/>
        <v>217.22801570102658</v>
      </c>
      <c r="H6317" s="2">
        <f t="shared" si="1349"/>
        <v>546.39749770076696</v>
      </c>
      <c r="I6317" s="2">
        <f>SUM(H6317:H6330)</f>
        <v>1501.2794211513278</v>
      </c>
      <c r="J6317" s="4">
        <f t="shared" si="1342"/>
        <v>2.2919893901524664</v>
      </c>
      <c r="K6317" s="5">
        <f t="shared" si="1350"/>
        <v>4.8848599999999998</v>
      </c>
      <c r="L6317" s="5">
        <f t="shared" si="1343"/>
        <v>5.0101128205128201E-2</v>
      </c>
      <c r="M6317" s="8">
        <f t="shared" si="1344"/>
        <v>4335.790898992007</v>
      </c>
      <c r="N6317" s="6">
        <f>((B6316+E6316)*D6316+(B6317+E6317)*D6317+(B6318+E6318)*D6318)/3/SUM(D6220:D6317)</f>
        <v>6.6217980999796646</v>
      </c>
      <c r="O6317" s="7">
        <f>O6220</f>
        <v>4.2253065814238509E-2</v>
      </c>
      <c r="P6317" s="8">
        <f>M6317*O6220</f>
        <v>183.20045821188563</v>
      </c>
      <c r="Q6317" s="5">
        <f>N6317*O6220</f>
        <v>0.27979127092704026</v>
      </c>
      <c r="R6317" s="8">
        <f t="shared" si="1345"/>
        <v>393.52024738771479</v>
      </c>
      <c r="S6317" s="8">
        <f t="shared" si="1346"/>
        <v>1088.7741117073772</v>
      </c>
      <c r="T6317" s="9">
        <f t="shared" si="1340"/>
        <v>1.662221354098242</v>
      </c>
      <c r="U6317" s="10">
        <f t="shared" si="1341"/>
        <v>0.62976803605422438</v>
      </c>
    </row>
    <row r="6318" spans="1:21" x14ac:dyDescent="0.3">
      <c r="A6318" s="17">
        <v>1977</v>
      </c>
      <c r="B6318" s="17">
        <v>98</v>
      </c>
      <c r="C6318" s="17">
        <v>0.42154000000000003</v>
      </c>
      <c r="D6318" s="17">
        <v>0.34816000000000003</v>
      </c>
      <c r="E6318" s="17">
        <v>0.5</v>
      </c>
      <c r="F6318" s="2">
        <f t="shared" si="1347"/>
        <v>437.78348985025366</v>
      </c>
      <c r="G6318" s="3">
        <f t="shared" si="1348"/>
        <v>152.41869982626432</v>
      </c>
      <c r="H6318" s="2">
        <f t="shared" si="1349"/>
        <v>361.57413993712152</v>
      </c>
      <c r="I6318" s="2">
        <f>SUM(H6318:H6330)</f>
        <v>954.88192345056098</v>
      </c>
      <c r="J6318" s="4">
        <f t="shared" si="1342"/>
        <v>2.1811739035137752</v>
      </c>
      <c r="K6318" s="5">
        <f t="shared" si="1350"/>
        <v>5.2330199999999998</v>
      </c>
      <c r="L6318" s="5">
        <f t="shared" si="1343"/>
        <v>5.3127106598984772E-2</v>
      </c>
      <c r="M6318" s="8">
        <f t="shared" si="1344"/>
        <v>2868.9441150400789</v>
      </c>
      <c r="N6318" s="6">
        <f>((B6317+E6317)*D6317+(B6318+E6318)*D6318+(B6319+E6319)*D6319)/3/SUM(D6220:D6318)</f>
        <v>6.5549376841670766</v>
      </c>
      <c r="O6318" s="7">
        <f>O6220</f>
        <v>4.2253065814238509E-2</v>
      </c>
      <c r="P6318" s="8">
        <f>M6318*O6220</f>
        <v>121.22168451016071</v>
      </c>
      <c r="Q6318" s="5">
        <f>N6318*O6220</f>
        <v>0.27696621337734367</v>
      </c>
      <c r="R6318" s="8">
        <f t="shared" si="1345"/>
        <v>261.43031954356724</v>
      </c>
      <c r="S6318" s="8">
        <f t="shared" si="1346"/>
        <v>695.2538643196624</v>
      </c>
      <c r="T6318" s="9">
        <f t="shared" si="1340"/>
        <v>1.5881226232571675</v>
      </c>
      <c r="U6318" s="10">
        <f t="shared" si="1341"/>
        <v>0.59305128025660769</v>
      </c>
    </row>
    <row r="6319" spans="1:21" x14ac:dyDescent="0.3">
      <c r="A6319" s="17">
        <v>1977</v>
      </c>
      <c r="B6319" s="17">
        <v>99</v>
      </c>
      <c r="C6319" s="17">
        <v>0.44588</v>
      </c>
      <c r="D6319" s="17">
        <v>0.36459999999999998</v>
      </c>
      <c r="E6319" s="17">
        <v>0.5</v>
      </c>
      <c r="F6319" s="2">
        <f t="shared" si="1347"/>
        <v>285.36479002398937</v>
      </c>
      <c r="G6319" s="3">
        <f t="shared" si="1348"/>
        <v>104.04400244274652</v>
      </c>
      <c r="H6319" s="2">
        <f t="shared" si="1349"/>
        <v>233.3427888026161</v>
      </c>
      <c r="I6319" s="2">
        <f>SUM(H6319:H6330)</f>
        <v>593.3077835134394</v>
      </c>
      <c r="J6319" s="4">
        <f t="shared" si="1342"/>
        <v>2.0791204950812698</v>
      </c>
      <c r="K6319" s="5">
        <f t="shared" ref="K6319:K6327" si="1351">IF(F6319=0, K6318, K6318+G6319/F6319)</f>
        <v>5.59762</v>
      </c>
      <c r="L6319" s="5">
        <f t="shared" si="1343"/>
        <v>5.6257487437185928E-2</v>
      </c>
      <c r="M6319" s="8">
        <f t="shared" si="1344"/>
        <v>1849.4249775892752</v>
      </c>
      <c r="N6319" s="6">
        <f>((B6318+E6318)*D6318+(B6319+E6319)*D6319+(B6320+E6320)*D6320)/3/SUM(D6220:D6319)</f>
        <v>6.4819753752487674</v>
      </c>
      <c r="O6319" s="7">
        <f>O6220</f>
        <v>4.2253065814238509E-2</v>
      </c>
      <c r="P6319" s="8">
        <f>M6319*O6220</f>
        <v>78.143875296576226</v>
      </c>
      <c r="Q6319" s="5">
        <f>N6319*O6220</f>
        <v>0.27388333213665955</v>
      </c>
      <c r="R6319" s="8">
        <f t="shared" si="1345"/>
        <v>169.43408827529478</v>
      </c>
      <c r="S6319" s="8">
        <f t="shared" si="1346"/>
        <v>433.82354477609522</v>
      </c>
      <c r="T6319" s="9">
        <f t="shared" si="1340"/>
        <v>1.5202420198358233</v>
      </c>
      <c r="U6319" s="10">
        <f t="shared" si="1341"/>
        <v>0.55887847524544654</v>
      </c>
    </row>
    <row r="6320" spans="1:21" x14ac:dyDescent="0.3">
      <c r="A6320" s="17">
        <v>1977</v>
      </c>
      <c r="B6320" s="17">
        <v>100</v>
      </c>
      <c r="C6320" s="17">
        <v>0.47049000000000002</v>
      </c>
      <c r="D6320" s="17">
        <v>0.38089000000000001</v>
      </c>
      <c r="E6320" s="17">
        <v>0.5</v>
      </c>
      <c r="F6320" s="2">
        <f t="shared" si="1347"/>
        <v>181.32078758124285</v>
      </c>
      <c r="G6320" s="3">
        <f t="shared" si="1348"/>
        <v>69.063274781819587</v>
      </c>
      <c r="H6320" s="2">
        <f t="shared" si="1349"/>
        <v>146.78915019033306</v>
      </c>
      <c r="I6320" s="2">
        <f>SUM(H6320:H6330)</f>
        <v>359.96499471082336</v>
      </c>
      <c r="J6320" s="4">
        <f t="shared" si="1342"/>
        <v>1.9852384247423198</v>
      </c>
      <c r="K6320" s="5">
        <f t="shared" si="1351"/>
        <v>5.97851</v>
      </c>
      <c r="L6320" s="5">
        <f t="shared" si="1343"/>
        <v>5.9487661691542286E-2</v>
      </c>
      <c r="M6320" s="8">
        <f t="shared" si="1344"/>
        <v>1160.9680531725912</v>
      </c>
      <c r="N6320" s="6">
        <f>((B6319+E6319)*D6319+(B6320+E6320)*D6320+(B6321+E6321)*D6321)/3/SUM(D6220:D6320)</f>
        <v>6.4033552395719555</v>
      </c>
      <c r="O6320" s="7">
        <f>O6220</f>
        <v>4.2253065814238509E-2</v>
      </c>
      <c r="P6320" s="8">
        <f>M6320*O6220</f>
        <v>49.05445955892985</v>
      </c>
      <c r="Q6320" s="5">
        <f>N6320*O6220</f>
        <v>0.27056139036958282</v>
      </c>
      <c r="R6320" s="8">
        <f t="shared" si="1345"/>
        <v>107.07367362366703</v>
      </c>
      <c r="S6320" s="8">
        <f t="shared" si="1346"/>
        <v>264.38945650080046</v>
      </c>
      <c r="T6320" s="9">
        <f t="shared" si="1340"/>
        <v>1.4581309734403054</v>
      </c>
      <c r="U6320" s="10">
        <f t="shared" si="1341"/>
        <v>0.52710745130201442</v>
      </c>
    </row>
    <row r="6321" spans="1:21" x14ac:dyDescent="0.3">
      <c r="A6321" s="17">
        <v>1977</v>
      </c>
      <c r="B6321" s="17">
        <v>101</v>
      </c>
      <c r="C6321" s="17">
        <v>0.49524000000000001</v>
      </c>
      <c r="D6321" s="17">
        <v>0.39695000000000003</v>
      </c>
      <c r="E6321" s="17">
        <v>0.5</v>
      </c>
      <c r="F6321" s="2">
        <f t="shared" si="1347"/>
        <v>112.25751279942327</v>
      </c>
      <c r="G6321" s="3">
        <f t="shared" si="1348"/>
        <v>44.560619705731071</v>
      </c>
      <c r="H6321" s="2">
        <f t="shared" si="1349"/>
        <v>89.977202946557725</v>
      </c>
      <c r="I6321" s="2">
        <f>SUM(H6321:H6330)</f>
        <v>213.17584452049027</v>
      </c>
      <c r="J6321" s="4">
        <f t="shared" si="1342"/>
        <v>1.8989895571745241</v>
      </c>
      <c r="K6321" s="5">
        <f t="shared" si="1351"/>
        <v>6.3754600000000003</v>
      </c>
      <c r="L6321" s="5">
        <f t="shared" si="1343"/>
        <v>6.2812413793103455E-2</v>
      </c>
      <c r="M6321" s="8">
        <f t="shared" si="1344"/>
        <v>709.42377493258573</v>
      </c>
      <c r="N6321" s="6">
        <f>((B6320+E6320)*D6320+(B6321+E6321)*D6321+(B6322+E6322)*D6322)/3/SUM(D6220:D6321)</f>
        <v>6.3196822922058438</v>
      </c>
      <c r="O6321" s="7">
        <f>O6220</f>
        <v>4.2253065814238509E-2</v>
      </c>
      <c r="P6321" s="8">
        <f>M6321*O6220</f>
        <v>29.975329452412073</v>
      </c>
      <c r="Q6321" s="5">
        <f>N6321*O6220</f>
        <v>0.26702595181765121</v>
      </c>
      <c r="R6321" s="8">
        <f t="shared" si="1345"/>
        <v>65.950954687863174</v>
      </c>
      <c r="S6321" s="8">
        <f t="shared" si="1346"/>
        <v>157.31578287713342</v>
      </c>
      <c r="T6321" s="9">
        <f t="shared" si="1340"/>
        <v>1.4013831141815716</v>
      </c>
      <c r="U6321" s="10">
        <f t="shared" si="1341"/>
        <v>0.49760644299295254</v>
      </c>
    </row>
    <row r="6322" spans="1:21" x14ac:dyDescent="0.3">
      <c r="A6322" s="17">
        <v>1977</v>
      </c>
      <c r="B6322" s="17">
        <v>102</v>
      </c>
      <c r="C6322" s="17">
        <v>0.52002000000000004</v>
      </c>
      <c r="D6322" s="17">
        <v>0.41271000000000002</v>
      </c>
      <c r="E6322" s="17">
        <v>0.5</v>
      </c>
      <c r="F6322" s="2">
        <f t="shared" si="1347"/>
        <v>67.696893093692196</v>
      </c>
      <c r="G6322" s="3">
        <f t="shared" si="1348"/>
        <v>27.939184748697709</v>
      </c>
      <c r="H6322" s="2">
        <f t="shared" si="1349"/>
        <v>53.72730071934334</v>
      </c>
      <c r="I6322" s="2">
        <f>SUM(H6322:H6330)</f>
        <v>123.1986415739326</v>
      </c>
      <c r="J6322" s="4">
        <f t="shared" si="1342"/>
        <v>1.8198566572830195</v>
      </c>
      <c r="K6322" s="5">
        <f t="shared" si="1351"/>
        <v>6.78817</v>
      </c>
      <c r="L6322" s="5">
        <f t="shared" si="1343"/>
        <v>6.6226048780487809E-2</v>
      </c>
      <c r="M6322" s="8">
        <f t="shared" si="1344"/>
        <v>421.87606331920313</v>
      </c>
      <c r="N6322" s="6">
        <f>((B6321+E6321)*D6321+(B6322+E6322)*D6322+(B6323+E6323)*D6323)/3/SUM(D6220:D6322)</f>
        <v>6.2315052019420047</v>
      </c>
      <c r="O6322" s="7">
        <f>O6220</f>
        <v>4.2253065814238509E-2</v>
      </c>
      <c r="P6322" s="8">
        <f>M6322*O6220</f>
        <v>17.825557068878144</v>
      </c>
      <c r="Q6322" s="5">
        <f>N6322*O6220</f>
        <v>0.26330019941942517</v>
      </c>
      <c r="R6322" s="8">
        <f t="shared" si="1345"/>
        <v>39.580891725672814</v>
      </c>
      <c r="S6322" s="8">
        <f t="shared" si="1346"/>
        <v>91.364828189270227</v>
      </c>
      <c r="T6322" s="9">
        <f t="shared" si="1340"/>
        <v>1.3496162676597538</v>
      </c>
      <c r="U6322" s="10">
        <f t="shared" ref="U6322:U6330" si="1352">IF(T6322=0,0,J6322-T6322)</f>
        <v>0.47024038962326564</v>
      </c>
    </row>
    <row r="6323" spans="1:21" x14ac:dyDescent="0.3">
      <c r="A6323" s="17">
        <v>1977</v>
      </c>
      <c r="B6323" s="17">
        <v>103</v>
      </c>
      <c r="C6323" s="17">
        <v>0.54469999999999996</v>
      </c>
      <c r="D6323" s="17">
        <v>0.42809999999999998</v>
      </c>
      <c r="E6323" s="17">
        <v>0.5</v>
      </c>
      <c r="F6323" s="2">
        <f t="shared" si="1347"/>
        <v>39.757708344994484</v>
      </c>
      <c r="G6323" s="3">
        <f t="shared" si="1348"/>
        <v>17.020274942492136</v>
      </c>
      <c r="H6323" s="2">
        <f t="shared" si="1349"/>
        <v>31.247570873748415</v>
      </c>
      <c r="I6323" s="2">
        <f>SUM(H6323:H6330)</f>
        <v>69.471340854589258</v>
      </c>
      <c r="J6323" s="4">
        <f t="shared" si="1342"/>
        <v>1.7473678374959893</v>
      </c>
      <c r="K6323" s="5">
        <f t="shared" si="1351"/>
        <v>7.2162699999999997</v>
      </c>
      <c r="L6323" s="5">
        <f t="shared" si="1343"/>
        <v>6.972241545893719E-2</v>
      </c>
      <c r="M6323" s="8">
        <f t="shared" si="1344"/>
        <v>244.11482061341059</v>
      </c>
      <c r="N6323" s="6">
        <f>((B6322+E6322)*D6322+(B6323+E6323)*D6323+(B6324+E6324)*D6324)/3/SUM(D6220:D6323)</f>
        <v>6.1394570879415546</v>
      </c>
      <c r="O6323" s="7">
        <f>O6220</f>
        <v>4.2253065814238509E-2</v>
      </c>
      <c r="P6323" s="8">
        <f>M6323*O6220</f>
        <v>10.314599581609466</v>
      </c>
      <c r="Q6323" s="5">
        <f>N6323*O6220</f>
        <v>0.2594108844004876</v>
      </c>
      <c r="R6323" s="8">
        <f t="shared" si="1345"/>
        <v>23.141610878022419</v>
      </c>
      <c r="S6323" s="8">
        <f t="shared" si="1346"/>
        <v>51.783936463597414</v>
      </c>
      <c r="T6323" s="9">
        <f t="shared" si="1340"/>
        <v>1.3024879606803856</v>
      </c>
      <c r="U6323" s="10">
        <f t="shared" si="1352"/>
        <v>0.4448798768156037</v>
      </c>
    </row>
    <row r="6324" spans="1:21" x14ac:dyDescent="0.3">
      <c r="A6324" s="17">
        <v>1977</v>
      </c>
      <c r="B6324" s="17">
        <v>104</v>
      </c>
      <c r="C6324" s="17">
        <v>0.56916</v>
      </c>
      <c r="D6324" s="17">
        <v>0.44307000000000002</v>
      </c>
      <c r="E6324" s="17">
        <v>0.5</v>
      </c>
      <c r="F6324" s="2">
        <f t="shared" si="1347"/>
        <v>22.737433402502347</v>
      </c>
      <c r="G6324" s="3">
        <f t="shared" si="1348"/>
        <v>10.074274617646715</v>
      </c>
      <c r="H6324" s="2">
        <f t="shared" si="1349"/>
        <v>17.70029609367899</v>
      </c>
      <c r="I6324" s="2">
        <f>SUM(H6324:H6330)</f>
        <v>38.223769980840835</v>
      </c>
      <c r="J6324" s="4">
        <f t="shared" si="1342"/>
        <v>1.6810943128099125</v>
      </c>
      <c r="K6324" s="5">
        <f t="shared" si="1351"/>
        <v>7.6593399999999994</v>
      </c>
      <c r="L6324" s="5">
        <f t="shared" si="1343"/>
        <v>7.3295119617224874E-2</v>
      </c>
      <c r="M6324" s="8">
        <f t="shared" si="1344"/>
        <v>137.44809572940773</v>
      </c>
      <c r="N6324" s="6">
        <f>((B6323+E6323)*D6323+(B6324+E6324)*D6324+(B6325+E6325)*D6325)/3/SUM(D6220:D6324)</f>
        <v>6.044112808675421</v>
      </c>
      <c r="O6324" s="7">
        <f>O6220</f>
        <v>4.2253065814238509E-2</v>
      </c>
      <c r="P6324" s="8">
        <f>M6324*O6220</f>
        <v>5.8076034348964196</v>
      </c>
      <c r="Q6324" s="5">
        <f>N6324*O6220</f>
        <v>0.25538229629364451</v>
      </c>
      <c r="R6324" s="8">
        <f t="shared" si="1345"/>
        <v>13.179953832197823</v>
      </c>
      <c r="S6324" s="8">
        <f t="shared" si="1346"/>
        <v>28.642325585574994</v>
      </c>
      <c r="T6324" s="9">
        <f t="shared" si="1340"/>
        <v>1.2596991524304053</v>
      </c>
      <c r="U6324" s="10">
        <f t="shared" si="1352"/>
        <v>0.42139516037950719</v>
      </c>
    </row>
    <row r="6325" spans="1:21" x14ac:dyDescent="0.3">
      <c r="A6325" s="17">
        <v>1977</v>
      </c>
      <c r="B6325" s="17">
        <v>105</v>
      </c>
      <c r="C6325" s="17">
        <v>0.59328999999999998</v>
      </c>
      <c r="D6325" s="17">
        <v>0.45756000000000002</v>
      </c>
      <c r="E6325" s="17">
        <v>0.5</v>
      </c>
      <c r="F6325" s="2">
        <f t="shared" si="1347"/>
        <v>12.663158784855632</v>
      </c>
      <c r="G6325" s="3">
        <f t="shared" si="1348"/>
        <v>5.7941549335985432</v>
      </c>
      <c r="H6325" s="2">
        <f t="shared" si="1349"/>
        <v>9.7660813180563615</v>
      </c>
      <c r="I6325" s="2">
        <f>SUM(H6325:H6330)</f>
        <v>20.523473887161842</v>
      </c>
      <c r="J6325" s="4">
        <f t="shared" si="1342"/>
        <v>1.620723094122982</v>
      </c>
      <c r="K6325" s="5">
        <f t="shared" si="1351"/>
        <v>8.1168999999999993</v>
      </c>
      <c r="L6325" s="5">
        <f t="shared" si="1343"/>
        <v>7.6937440758293826E-2</v>
      </c>
      <c r="M6325" s="8">
        <f t="shared" si="1344"/>
        <v>75.30995152024127</v>
      </c>
      <c r="N6325" s="6">
        <f>((B6324+E6324)*D6324+(B6325+E6325)*D6325+(B6326+E6326)*D6326)/3/SUM(D6220:D6325)</f>
        <v>5.946041592233489</v>
      </c>
      <c r="O6325" s="7">
        <f>O6220</f>
        <v>4.2253065814238509E-2</v>
      </c>
      <c r="P6325" s="8">
        <f>M6325*O6220</f>
        <v>3.182076338051866</v>
      </c>
      <c r="Q6325" s="5">
        <f>N6325*O6220</f>
        <v>0.25123848673084115</v>
      </c>
      <c r="R6325" s="8">
        <f t="shared" si="1345"/>
        <v>7.3124658264175428</v>
      </c>
      <c r="S6325" s="8">
        <f t="shared" si="1346"/>
        <v>15.46237175337717</v>
      </c>
      <c r="T6325" s="9">
        <f t="shared" si="1340"/>
        <v>1.2210517151430831</v>
      </c>
      <c r="U6325" s="10">
        <f t="shared" si="1352"/>
        <v>0.39967137897989891</v>
      </c>
    </row>
    <row r="6326" spans="1:21" x14ac:dyDescent="0.3">
      <c r="A6326" s="17">
        <v>1977</v>
      </c>
      <c r="B6326" s="17">
        <v>106</v>
      </c>
      <c r="C6326" s="17">
        <v>0.61697000000000002</v>
      </c>
      <c r="D6326" s="17">
        <v>0.47151999999999999</v>
      </c>
      <c r="E6326" s="17">
        <v>0.5</v>
      </c>
      <c r="F6326" s="2">
        <f t="shared" si="1347"/>
        <v>6.869003851257089</v>
      </c>
      <c r="G6326" s="3">
        <f t="shared" si="1348"/>
        <v>3.2388726959447425</v>
      </c>
      <c r="H6326" s="2">
        <f t="shared" si="1349"/>
        <v>5.2495675032847178</v>
      </c>
      <c r="I6326" s="2">
        <f>SUM(H6326:H6330)</f>
        <v>10.75739256910548</v>
      </c>
      <c r="J6326" s="4">
        <f t="shared" si="1342"/>
        <v>1.5660775276951957</v>
      </c>
      <c r="K6326" s="5">
        <f t="shared" si="1351"/>
        <v>8.5884199999999993</v>
      </c>
      <c r="L6326" s="5">
        <f t="shared" si="1343"/>
        <v>8.0642441314553989E-2</v>
      </c>
      <c r="M6326" s="8">
        <f t="shared" si="1344"/>
        <v>40.163376047994284</v>
      </c>
      <c r="N6326" s="6">
        <f>((B6325+E6325)*D6325+(B6326+E6326)*D6326+(B6327+E6327)*D6327)/3/SUM(D6220:D6326)</f>
        <v>5.8457506347694537</v>
      </c>
      <c r="O6326" s="7">
        <f>O6220</f>
        <v>4.2253065814238509E-2</v>
      </c>
      <c r="P6326" s="8">
        <f>M6326*O6220</f>
        <v>1.6970257714779131</v>
      </c>
      <c r="Q6326" s="5">
        <f>N6326*O6220</f>
        <v>0.24700088630454026</v>
      </c>
      <c r="R6326" s="8">
        <f t="shared" si="1345"/>
        <v>3.9529196772578796</v>
      </c>
      <c r="S6326" s="8">
        <f t="shared" si="1346"/>
        <v>8.1499059269596259</v>
      </c>
      <c r="T6326" s="9">
        <f t="shared" si="1340"/>
        <v>1.1864756671330328</v>
      </c>
      <c r="U6326" s="10">
        <f t="shared" si="1352"/>
        <v>0.37960186056216294</v>
      </c>
    </row>
    <row r="6327" spans="1:21" x14ac:dyDescent="0.3">
      <c r="A6327" s="17">
        <v>1977</v>
      </c>
      <c r="B6327" s="17">
        <v>107</v>
      </c>
      <c r="C6327" s="17">
        <v>0.64010999999999996</v>
      </c>
      <c r="D6327" s="17">
        <v>0.48491000000000001</v>
      </c>
      <c r="E6327" s="17">
        <v>0.5</v>
      </c>
      <c r="F6327" s="2">
        <f t="shared" si="1347"/>
        <v>3.6301311553123465</v>
      </c>
      <c r="G6327" s="3">
        <f t="shared" si="1348"/>
        <v>1.76028689852251</v>
      </c>
      <c r="H6327" s="2">
        <f t="shared" si="1349"/>
        <v>2.7499877060510913</v>
      </c>
      <c r="I6327" s="2">
        <f>SUM(H6327:H6330)</f>
        <v>5.5078250658207626</v>
      </c>
      <c r="J6327" s="4">
        <f t="shared" si="1342"/>
        <v>1.5172523609127986</v>
      </c>
      <c r="K6327" s="5">
        <f t="shared" si="1351"/>
        <v>9.0733299999999986</v>
      </c>
      <c r="L6327" s="5">
        <f t="shared" si="1343"/>
        <v>8.4403069767441843E-2</v>
      </c>
      <c r="M6327" s="8">
        <f t="shared" si="1344"/>
        <v>20.855721283274153</v>
      </c>
      <c r="N6327" s="6">
        <f>((B6326+E6326)*D6326+(B6327+E6327)*D6327+(B6328+E6328)*D6328)/3/SUM(D6220:D6327)</f>
        <v>5.7438421175026164</v>
      </c>
      <c r="O6327" s="7">
        <f>O6220</f>
        <v>4.2253065814238509E-2</v>
      </c>
      <c r="P6327" s="8">
        <f>M6327*O6220</f>
        <v>0.8812181639855976</v>
      </c>
      <c r="Q6327" s="5">
        <f>N6327*O6220</f>
        <v>0.24269493901743314</v>
      </c>
      <c r="R6327" s="8">
        <f t="shared" si="1345"/>
        <v>2.0825796074323311</v>
      </c>
      <c r="S6327" s="8">
        <f t="shared" si="1346"/>
        <v>4.1969862497017463</v>
      </c>
      <c r="T6327" s="9">
        <f t="shared" si="1340"/>
        <v>1.1561527862594887</v>
      </c>
      <c r="U6327" s="10">
        <f t="shared" si="1352"/>
        <v>0.36109957465330988</v>
      </c>
    </row>
    <row r="6328" spans="1:21" x14ac:dyDescent="0.3">
      <c r="A6328" s="17">
        <v>1977</v>
      </c>
      <c r="B6328" s="17">
        <v>108</v>
      </c>
      <c r="C6328" s="17">
        <v>0.66261999999999999</v>
      </c>
      <c r="D6328" s="17">
        <v>0.49772</v>
      </c>
      <c r="E6328" s="17">
        <v>0.5</v>
      </c>
      <c r="F6328" s="2">
        <f t="shared" si="1347"/>
        <v>1.8698442567898366</v>
      </c>
      <c r="G6328" s="3">
        <f t="shared" si="1348"/>
        <v>0.93065888348943748</v>
      </c>
      <c r="H6328" s="3">
        <f t="shared" si="1349"/>
        <v>1.4045148150451179</v>
      </c>
      <c r="I6328" s="2">
        <f>SUM(H6328:H6330)</f>
        <v>2.7578373597696717</v>
      </c>
      <c r="J6328" s="4">
        <f t="shared" si="1342"/>
        <v>1.474902174208</v>
      </c>
      <c r="K6328" s="5">
        <f>IF(F6328=0, K6327, K6327+G6328/F6328)</f>
        <v>9.5710499999999978</v>
      </c>
      <c r="L6328" s="5">
        <f t="shared" si="1343"/>
        <v>8.8212442396313345E-2</v>
      </c>
      <c r="M6328" s="8">
        <f t="shared" si="1344"/>
        <v>10.550199702081171</v>
      </c>
      <c r="N6328" s="6">
        <f>((B6327+E6327)*D6327+(B6328+E6328)*D6328+(B6329+E6329)*D6329)/3/SUM(D6220:D6328)</f>
        <v>5.6408539292972053</v>
      </c>
      <c r="O6328" s="7">
        <f>O6220</f>
        <v>4.2253065814238509E-2</v>
      </c>
      <c r="P6328" s="8">
        <f>M6328*O6220</f>
        <v>0.44577828236539524</v>
      </c>
      <c r="Q6328" s="5">
        <f>N6328*O6220</f>
        <v>0.23834337232310071</v>
      </c>
      <c r="R6328" s="8">
        <f t="shared" si="1345"/>
        <v>1.0697580175495083</v>
      </c>
      <c r="S6328" s="8">
        <f t="shared" si="1346"/>
        <v>2.1144066422694152</v>
      </c>
      <c r="T6328" s="9">
        <f t="shared" si="1340"/>
        <v>1.1307929174269546</v>
      </c>
      <c r="U6328" s="10">
        <f t="shared" si="1352"/>
        <v>0.34410925678104531</v>
      </c>
    </row>
    <row r="6329" spans="1:21" x14ac:dyDescent="0.3">
      <c r="A6329" s="17">
        <v>1977</v>
      </c>
      <c r="B6329" s="17">
        <v>109</v>
      </c>
      <c r="C6329" s="17">
        <v>0.68442000000000003</v>
      </c>
      <c r="D6329" s="17">
        <v>0.50992000000000004</v>
      </c>
      <c r="E6329" s="17">
        <v>0.5</v>
      </c>
      <c r="F6329" s="2">
        <f t="shared" si="1347"/>
        <v>0.93918537330039908</v>
      </c>
      <c r="G6329" s="3">
        <f t="shared" si="1348"/>
        <v>0.47890940555333955</v>
      </c>
      <c r="H6329" s="3">
        <f t="shared" si="1349"/>
        <v>0.69973067052372928</v>
      </c>
      <c r="I6329" s="2">
        <f>SUM(H6329:H6330)</f>
        <v>1.3533225447245538</v>
      </c>
      <c r="J6329" s="4">
        <f t="shared" si="1342"/>
        <v>1.4409535999999998</v>
      </c>
      <c r="K6329" s="5">
        <f>IF(F6329=0, K6328, K6328+G6329/F6329)</f>
        <v>10.080969999999997</v>
      </c>
      <c r="L6329" s="5">
        <f t="shared" si="1343"/>
        <v>9.2063652968036508E-2</v>
      </c>
      <c r="M6329" s="8">
        <f t="shared" si="1344"/>
        <v>5.2019378996357188</v>
      </c>
      <c r="N6329" s="6">
        <f>((B6328+E6328)*D6328+(B6329+E6329)*D6329)/2/SUM(D6220:D6329)</f>
        <v>5.4478319050646933</v>
      </c>
      <c r="O6329" s="7">
        <f>O6220</f>
        <v>4.2253065814238509E-2</v>
      </c>
      <c r="P6329" s="8">
        <f>M6329*O6220</f>
        <v>0.21979782443488965</v>
      </c>
      <c r="Q6329" s="5">
        <f>N6329*O6220</f>
        <v>0.23018760002960684</v>
      </c>
      <c r="R6329" s="8">
        <f t="shared" si="1345"/>
        <v>0.53866134680876454</v>
      </c>
      <c r="S6329" s="8">
        <f t="shared" si="1346"/>
        <v>1.0446486247199072</v>
      </c>
      <c r="T6329" s="9">
        <f t="shared" si="1340"/>
        <v>1.1122922635058707</v>
      </c>
      <c r="U6329" s="10">
        <f t="shared" si="1352"/>
        <v>0.3286613364941291</v>
      </c>
    </row>
    <row r="6330" spans="1:21" x14ac:dyDescent="0.3">
      <c r="A6330" s="17">
        <v>1977</v>
      </c>
      <c r="B6330" s="17" t="s">
        <v>19</v>
      </c>
      <c r="C6330" s="17">
        <v>0.70543</v>
      </c>
      <c r="D6330" s="17">
        <v>1</v>
      </c>
      <c r="E6330" s="17">
        <v>1.42</v>
      </c>
      <c r="F6330" s="2">
        <f t="shared" si="1347"/>
        <v>0.46027596774705953</v>
      </c>
      <c r="G6330" s="3">
        <f t="shared" si="1348"/>
        <v>0.46027596774705953</v>
      </c>
      <c r="H6330" s="3">
        <f>E6330*F6330</f>
        <v>0.65359187420082454</v>
      </c>
      <c r="I6330" s="2">
        <f>SUM(H6330:H6330)</f>
        <v>0.65359187420082454</v>
      </c>
      <c r="J6330" s="4">
        <f t="shared" si="1342"/>
        <v>1.42</v>
      </c>
      <c r="K6330" s="5">
        <f>IF(F6330=0, K6329, K6329+G6330/F6330)</f>
        <v>11.080969999999997</v>
      </c>
      <c r="L6330" s="5">
        <f>K6330/(110+E6330)</f>
        <v>9.9452252737390029E-2</v>
      </c>
      <c r="M6330" s="8">
        <f t="shared" si="1344"/>
        <v>4.6281100234345356</v>
      </c>
      <c r="N6330" s="6">
        <f>N6329-(N6327-N6328)</f>
        <v>5.3448437168592822</v>
      </c>
      <c r="O6330" s="7">
        <f>O6220</f>
        <v>4.2253065814238509E-2</v>
      </c>
      <c r="P6330" s="8">
        <f>M6330*O6220</f>
        <v>0.19555183741571636</v>
      </c>
      <c r="Q6330" s="5">
        <f>N6330*O6220</f>
        <v>0.22583603333527444</v>
      </c>
      <c r="R6330" s="8">
        <f t="shared" si="1345"/>
        <v>0.50598727791114262</v>
      </c>
      <c r="S6330" s="8">
        <f>R6330</f>
        <v>0.50598727791114262</v>
      </c>
      <c r="T6330" s="9">
        <f t="shared" si="1340"/>
        <v>1.0993128326639103</v>
      </c>
      <c r="U6330" s="10">
        <f t="shared" si="1352"/>
        <v>0.3206871673360896</v>
      </c>
    </row>
    <row r="6331" spans="1:21" x14ac:dyDescent="0.3">
      <c r="A6331" s="17">
        <v>1978</v>
      </c>
      <c r="B6331" s="17">
        <v>0</v>
      </c>
      <c r="C6331" s="17">
        <v>1.376E-2</v>
      </c>
      <c r="D6331" s="17">
        <v>1.359E-2</v>
      </c>
      <c r="E6331" s="17">
        <v>0.12</v>
      </c>
      <c r="F6331" s="2">
        <v>100000</v>
      </c>
      <c r="G6331" s="3">
        <f>100000*D6331</f>
        <v>1359</v>
      </c>
      <c r="H6331" s="2">
        <f>F6331-(1-E6331)*G6331</f>
        <v>98804.08</v>
      </c>
      <c r="I6331" s="2">
        <f>SUM(H6331:H6441)</f>
        <v>7033019.5722549837</v>
      </c>
      <c r="J6331" s="4">
        <f>I6331/F6331</f>
        <v>70.330195722549831</v>
      </c>
      <c r="K6331" s="5">
        <f>G6331/F6331</f>
        <v>1.359E-2</v>
      </c>
      <c r="L6331" s="5">
        <f>K6331/(0.1+E6331)</f>
        <v>6.1772727272727271E-2</v>
      </c>
      <c r="M6331">
        <f>G6331/L6331</f>
        <v>22000</v>
      </c>
      <c r="N6331" s="6">
        <f>(0.1+E6331)*D6331/SUM(D6331:D6331)</f>
        <v>0.22</v>
      </c>
      <c r="O6331" s="7">
        <f>IF((I6331-J6331*F6331+MAX(N6333:N6426)*F6331)/SUM(M6331:M6441)&gt;1/MAX(N6333:N6429),1/MAX(N6333:N6429),(I6331-J6331*F6331+MAX(N6333:N6426)*F6331)/SUM(M6331:M6441))</f>
        <v>4.064059494533425E-2</v>
      </c>
      <c r="P6331" s="8">
        <f>M6331*O6331</f>
        <v>894.09308879735352</v>
      </c>
      <c r="Q6331" s="5">
        <f>N6331*O6331</f>
        <v>8.9409308879735347E-3</v>
      </c>
      <c r="R6331" s="8">
        <f>((1-Q6331)*H6331)</f>
        <v>97920.679549270193</v>
      </c>
      <c r="S6331" s="8">
        <f>R6331+S6332</f>
        <v>6366315.7938682828</v>
      </c>
      <c r="T6331" s="9">
        <f t="shared" si="1340"/>
        <v>63.663157938682829</v>
      </c>
      <c r="U6331" s="10">
        <f t="shared" ref="U6331:U6394" si="1353">J6331-T6331</f>
        <v>6.6670377838670021</v>
      </c>
    </row>
    <row r="6332" spans="1:21" x14ac:dyDescent="0.3">
      <c r="A6332" s="17">
        <v>1978</v>
      </c>
      <c r="B6332" s="17">
        <v>1</v>
      </c>
      <c r="C6332" s="17">
        <v>1.0300000000000001E-3</v>
      </c>
      <c r="D6332" s="17">
        <v>1.0300000000000001E-3</v>
      </c>
      <c r="E6332" s="17">
        <v>0.5</v>
      </c>
      <c r="F6332" s="2">
        <f>F6331-G6331</f>
        <v>98641</v>
      </c>
      <c r="G6332" s="3">
        <f>D6332*F6332</f>
        <v>101.60023000000001</v>
      </c>
      <c r="H6332" s="2">
        <f>F6332-0.5*G6332</f>
        <v>98590.199884999995</v>
      </c>
      <c r="I6332" s="2">
        <f>SUM(H6332:H6441)</f>
        <v>6934215.4922549836</v>
      </c>
      <c r="J6332" s="4">
        <f t="shared" ref="J6332:J6395" si="1354">I6332/F6332</f>
        <v>70.297497919272757</v>
      </c>
      <c r="K6332" s="5">
        <f>K6331+G6332/F6332</f>
        <v>1.4619999999999999E-2</v>
      </c>
      <c r="L6332" s="5">
        <f t="shared" ref="L6332:L6395" si="1355">K6332/(B6332+E6332)</f>
        <v>9.7466666666666656E-3</v>
      </c>
      <c r="M6332" s="8">
        <f t="shared" ref="M6332:M6395" si="1356">G6332/L6332</f>
        <v>10424.100205198361</v>
      </c>
      <c r="N6332" s="6">
        <f>(B6332+E6332)*D6332/SUM(D6331:D6332)</f>
        <v>0.10567715458276335</v>
      </c>
      <c r="O6332" s="7">
        <f>O6331</f>
        <v>4.064059494533425E-2</v>
      </c>
      <c r="P6332" s="8">
        <f>M6332*O6331</f>
        <v>423.64163410904223</v>
      </c>
      <c r="Q6332" s="5">
        <f>N6332*O6331</f>
        <v>4.2947824343735584E-3</v>
      </c>
      <c r="R6332" s="8">
        <f t="shared" ref="R6332:R6395" si="1357">((1-Q6332)*H6332)</f>
        <v>98166.776426332523</v>
      </c>
      <c r="S6332" s="8">
        <f t="shared" ref="S6332:S6395" si="1358">R6332+S6333</f>
        <v>6268395.1143190125</v>
      </c>
      <c r="T6332" s="9">
        <f t="shared" si="1340"/>
        <v>63.547562517807123</v>
      </c>
      <c r="U6332" s="10">
        <f t="shared" si="1353"/>
        <v>6.7499354014656348</v>
      </c>
    </row>
    <row r="6333" spans="1:21" x14ac:dyDescent="0.3">
      <c r="A6333" s="17">
        <v>1978</v>
      </c>
      <c r="B6333" s="17">
        <v>2</v>
      </c>
      <c r="C6333" s="17">
        <v>6.4000000000000005E-4</v>
      </c>
      <c r="D6333" s="17">
        <v>6.4000000000000005E-4</v>
      </c>
      <c r="E6333" s="17">
        <v>0.5</v>
      </c>
      <c r="F6333" s="2">
        <f t="shared" ref="F6333:F6396" si="1359">F6332-G6332</f>
        <v>98539.399770000004</v>
      </c>
      <c r="G6333" s="3">
        <f t="shared" ref="G6333:G6396" si="1360">D6333*F6333</f>
        <v>63.065215852800009</v>
      </c>
      <c r="H6333" s="2">
        <f t="shared" ref="H6333:H6396" si="1361">F6333-0.5*G6333</f>
        <v>98507.867162073599</v>
      </c>
      <c r="I6333" s="2">
        <f>SUM(H6333:H6441)</f>
        <v>6835625.2923699841</v>
      </c>
      <c r="J6333" s="4">
        <f t="shared" si="1354"/>
        <v>69.369463466643396</v>
      </c>
      <c r="K6333" s="5">
        <f t="shared" ref="K6333:K6396" si="1362">K6332+G6333/F6333</f>
        <v>1.5259999999999999E-2</v>
      </c>
      <c r="L6333" s="5">
        <f t="shared" si="1355"/>
        <v>6.1040000000000001E-3</v>
      </c>
      <c r="M6333" s="8">
        <f t="shared" si="1356"/>
        <v>10331.785034862387</v>
      </c>
      <c r="N6333" s="6">
        <f>((B6332+E6332)*D6332+(B6333+E6333)*D6333+(B6334+E6334)*D6334)/3/SUM(D6331:D6333)</f>
        <v>0.11304062909567499</v>
      </c>
      <c r="O6333" s="7">
        <f>O6331</f>
        <v>4.064059494533425E-2</v>
      </c>
      <c r="P6333" s="8">
        <f>M6333*O6331</f>
        <v>419.88989066410835</v>
      </c>
      <c r="Q6333" s="5">
        <f>N6333*O6331</f>
        <v>4.594038419443093E-3</v>
      </c>
      <c r="R6333" s="8">
        <f t="shared" si="1357"/>
        <v>98055.318235713639</v>
      </c>
      <c r="S6333" s="8">
        <f t="shared" si="1358"/>
        <v>6170228.3378926804</v>
      </c>
      <c r="T6333" s="9">
        <f t="shared" si="1340"/>
        <v>62.616865459852193</v>
      </c>
      <c r="U6333" s="10">
        <f t="shared" si="1353"/>
        <v>6.752598006791203</v>
      </c>
    </row>
    <row r="6334" spans="1:21" x14ac:dyDescent="0.3">
      <c r="A6334" s="17">
        <v>1978</v>
      </c>
      <c r="B6334" s="17">
        <v>3</v>
      </c>
      <c r="C6334" s="17">
        <v>5.8E-4</v>
      </c>
      <c r="D6334" s="17">
        <v>5.8E-4</v>
      </c>
      <c r="E6334" s="17">
        <v>0.5</v>
      </c>
      <c r="F6334" s="2">
        <f t="shared" si="1359"/>
        <v>98476.334554147208</v>
      </c>
      <c r="G6334" s="3">
        <f t="shared" si="1360"/>
        <v>57.116274041405383</v>
      </c>
      <c r="H6334" s="2">
        <f t="shared" si="1361"/>
        <v>98447.776417126501</v>
      </c>
      <c r="I6334" s="2">
        <f>SUM(H6334:H6441)</f>
        <v>6737117.4252079092</v>
      </c>
      <c r="J6334" s="4">
        <f t="shared" si="1354"/>
        <v>68.41356815025955</v>
      </c>
      <c r="K6334" s="5">
        <f t="shared" si="1362"/>
        <v>1.584E-2</v>
      </c>
      <c r="L6334" s="5">
        <f t="shared" si="1355"/>
        <v>4.5257142857142857E-3</v>
      </c>
      <c r="M6334" s="8">
        <f t="shared" si="1356"/>
        <v>12620.388834906493</v>
      </c>
      <c r="N6334" s="6">
        <f>((B6333+E6333)*D6333+(B6334+E6334)*D6334+(B6335+E6335)*D6335)/3/SUM(D6331:D6334)</f>
        <v>0.11805555555555557</v>
      </c>
      <c r="O6334" s="7">
        <f>O6331</f>
        <v>4.064059494533425E-2</v>
      </c>
      <c r="P6334" s="8">
        <f>M6334*O6331</f>
        <v>512.90011069205366</v>
      </c>
      <c r="Q6334" s="5">
        <f>N6334*O6331</f>
        <v>4.7978480143797382E-3</v>
      </c>
      <c r="R6334" s="8">
        <f t="shared" si="1357"/>
        <v>97975.438948523486</v>
      </c>
      <c r="S6334" s="8">
        <f t="shared" si="1358"/>
        <v>6072173.0196569664</v>
      </c>
      <c r="T6334" s="9">
        <f t="shared" si="1340"/>
        <v>61.661241222561777</v>
      </c>
      <c r="U6334" s="10">
        <f t="shared" si="1353"/>
        <v>6.7523269276977729</v>
      </c>
    </row>
    <row r="6335" spans="1:21" x14ac:dyDescent="0.3">
      <c r="A6335" s="17">
        <v>1978</v>
      </c>
      <c r="B6335" s="17">
        <v>4</v>
      </c>
      <c r="C6335" s="17">
        <v>4.4000000000000002E-4</v>
      </c>
      <c r="D6335" s="17">
        <v>4.4000000000000002E-4</v>
      </c>
      <c r="E6335" s="17">
        <v>0.5</v>
      </c>
      <c r="F6335" s="2">
        <f t="shared" si="1359"/>
        <v>98419.218280105808</v>
      </c>
      <c r="G6335" s="3">
        <f t="shared" si="1360"/>
        <v>43.30445604324656</v>
      </c>
      <c r="H6335" s="2">
        <f t="shared" si="1361"/>
        <v>98397.566052084177</v>
      </c>
      <c r="I6335" s="2">
        <f>SUM(H6335:H6441)</f>
        <v>6638669.6487907823</v>
      </c>
      <c r="J6335" s="4">
        <f t="shared" si="1354"/>
        <v>67.452980879169459</v>
      </c>
      <c r="K6335" s="5">
        <f t="shared" si="1362"/>
        <v>1.6279999999999999E-2</v>
      </c>
      <c r="L6335" s="5">
        <f t="shared" si="1355"/>
        <v>3.6177777777777775E-3</v>
      </c>
      <c r="M6335" s="8">
        <f t="shared" si="1356"/>
        <v>11969.904925958817</v>
      </c>
      <c r="N6335" s="6">
        <f>((B6334+E6334)*D6334+(B6335+E6335)*D6335+(B6336+E6336)*D6336)/3/SUM(D6331:D6335)</f>
        <v>0.12039312039312039</v>
      </c>
      <c r="O6335" s="7">
        <f>O6331</f>
        <v>4.064059494533425E-2</v>
      </c>
      <c r="P6335" s="8">
        <f>M6335*O6331</f>
        <v>486.46405763005345</v>
      </c>
      <c r="Q6335" s="5">
        <f>N6335*O6331</f>
        <v>4.8928480401016668E-3</v>
      </c>
      <c r="R6335" s="8">
        <f t="shared" si="1357"/>
        <v>97916.121713875458</v>
      </c>
      <c r="S6335" s="8">
        <f t="shared" si="1358"/>
        <v>5974197.5807084432</v>
      </c>
      <c r="T6335" s="9">
        <f t="shared" si="1340"/>
        <v>60.701534569250398</v>
      </c>
      <c r="U6335" s="10">
        <f t="shared" si="1353"/>
        <v>6.7514463099190607</v>
      </c>
    </row>
    <row r="6336" spans="1:21" x14ac:dyDescent="0.3">
      <c r="A6336" s="17">
        <v>1978</v>
      </c>
      <c r="B6336" s="17">
        <v>5</v>
      </c>
      <c r="C6336" s="17">
        <v>3.4000000000000002E-4</v>
      </c>
      <c r="D6336" s="17">
        <v>3.4000000000000002E-4</v>
      </c>
      <c r="E6336" s="17">
        <v>0.5</v>
      </c>
      <c r="F6336" s="2">
        <f t="shared" si="1359"/>
        <v>98375.913824062562</v>
      </c>
      <c r="G6336" s="3">
        <f t="shared" si="1360"/>
        <v>33.447810700181272</v>
      </c>
      <c r="H6336" s="2">
        <f t="shared" si="1361"/>
        <v>98359.189918712465</v>
      </c>
      <c r="I6336" s="2">
        <f>SUM(H6336:H6441)</f>
        <v>6540272.0827386994</v>
      </c>
      <c r="J6336" s="4">
        <f t="shared" si="1354"/>
        <v>66.482453158559238</v>
      </c>
      <c r="K6336" s="5">
        <f t="shared" si="1362"/>
        <v>1.6619999999999999E-2</v>
      </c>
      <c r="L6336" s="5">
        <f t="shared" si="1355"/>
        <v>3.0218181818181815E-3</v>
      </c>
      <c r="M6336" s="8">
        <f t="shared" si="1356"/>
        <v>11068.770087304272</v>
      </c>
      <c r="N6336" s="6">
        <f>((B6335+E6335)*D6335+(B6336+E6336)*D6336+(B6337+E6337)*D6337)/3/SUM(D6331:D6336)</f>
        <v>0.11762936221419977</v>
      </c>
      <c r="O6336" s="7">
        <f>O6331</f>
        <v>4.064059494533425E-2</v>
      </c>
      <c r="P6336" s="8">
        <f>M6336*O6331</f>
        <v>449.84140166116498</v>
      </c>
      <c r="Q6336" s="5">
        <f>N6336*O6331</f>
        <v>4.7805272634252986E-3</v>
      </c>
      <c r="R6336" s="8">
        <f t="shared" si="1357"/>
        <v>97888.98112969764</v>
      </c>
      <c r="S6336" s="8">
        <f t="shared" si="1358"/>
        <v>5876281.4589945674</v>
      </c>
      <c r="T6336" s="9">
        <f t="shared" si="1340"/>
        <v>59.732928829548925</v>
      </c>
      <c r="U6336" s="10">
        <f t="shared" si="1353"/>
        <v>6.7495243290103133</v>
      </c>
    </row>
    <row r="6337" spans="1:21" x14ac:dyDescent="0.3">
      <c r="A6337" s="17">
        <v>1978</v>
      </c>
      <c r="B6337" s="17">
        <v>6</v>
      </c>
      <c r="C6337" s="17">
        <v>3.1E-4</v>
      </c>
      <c r="D6337" s="17">
        <v>3.1E-4</v>
      </c>
      <c r="E6337" s="17">
        <v>0.5</v>
      </c>
      <c r="F6337" s="2">
        <f t="shared" si="1359"/>
        <v>98342.466013362384</v>
      </c>
      <c r="G6337" s="3">
        <f t="shared" si="1360"/>
        <v>30.486164464142337</v>
      </c>
      <c r="H6337" s="2">
        <f t="shared" si="1361"/>
        <v>98327.222931130309</v>
      </c>
      <c r="I6337" s="2">
        <f>SUM(H6337:H6441)</f>
        <v>6441912.8928199876</v>
      </c>
      <c r="J6337" s="4">
        <f t="shared" si="1354"/>
        <v>65.504894822798988</v>
      </c>
      <c r="K6337" s="5">
        <f t="shared" si="1362"/>
        <v>1.6930000000000001E-2</v>
      </c>
      <c r="L6337" s="5">
        <f t="shared" si="1355"/>
        <v>2.6046153846153849E-3</v>
      </c>
      <c r="M6337" s="8">
        <f t="shared" si="1356"/>
        <v>11704.670349493514</v>
      </c>
      <c r="N6337" s="6">
        <f>((B6336+E6336)*D6336+(B6337+E6337)*D6337+(B6338+E6338)*D6338)/3/SUM(D6331:D6337)</f>
        <v>0.11783815711754281</v>
      </c>
      <c r="O6337" s="7">
        <f>O6331</f>
        <v>4.064059494533425E-2</v>
      </c>
      <c r="P6337" s="8">
        <f>M6337*O6331</f>
        <v>475.68476664242979</v>
      </c>
      <c r="Q6337" s="5">
        <f>N6337*O6331</f>
        <v>4.7890128125187134E-3</v>
      </c>
      <c r="R6337" s="8">
        <f t="shared" si="1357"/>
        <v>97856.332600693742</v>
      </c>
      <c r="S6337" s="8">
        <f t="shared" si="1358"/>
        <v>5778392.4778648699</v>
      </c>
      <c r="T6337" s="9">
        <f t="shared" si="1340"/>
        <v>58.757856215235897</v>
      </c>
      <c r="U6337" s="10">
        <f t="shared" si="1353"/>
        <v>6.7470386075630913</v>
      </c>
    </row>
    <row r="6338" spans="1:21" x14ac:dyDescent="0.3">
      <c r="A6338" s="17">
        <v>1978</v>
      </c>
      <c r="B6338" s="17">
        <v>7</v>
      </c>
      <c r="C6338" s="17">
        <v>2.7999999999999998E-4</v>
      </c>
      <c r="D6338" s="17">
        <v>2.7999999999999998E-4</v>
      </c>
      <c r="E6338" s="17">
        <v>0.5</v>
      </c>
      <c r="F6338" s="2">
        <f t="shared" si="1359"/>
        <v>98311.979848898249</v>
      </c>
      <c r="G6338" s="3">
        <f t="shared" si="1360"/>
        <v>27.527354357691507</v>
      </c>
      <c r="H6338" s="2">
        <f t="shared" si="1361"/>
        <v>98298.216171719396</v>
      </c>
      <c r="I6338" s="2">
        <f>SUM(H6338:H6441)</f>
        <v>6343585.6698888559</v>
      </c>
      <c r="J6338" s="4">
        <f t="shared" si="1354"/>
        <v>64.525052589101591</v>
      </c>
      <c r="K6338" s="5">
        <f t="shared" si="1362"/>
        <v>1.721E-2</v>
      </c>
      <c r="L6338" s="5">
        <f t="shared" si="1355"/>
        <v>2.2946666666666666E-3</v>
      </c>
      <c r="M6338" s="8">
        <f t="shared" si="1356"/>
        <v>11996.232288360623</v>
      </c>
      <c r="N6338" s="6">
        <f>((B6337+E6337)*D6337+(B6338+E6338)*D6338+(B6339+E6339)*D6339)/3/SUM(D6331:D6338)</f>
        <v>0.12085996513654851</v>
      </c>
      <c r="O6338" s="7">
        <f>O6331</f>
        <v>4.064059494533425E-2</v>
      </c>
      <c r="P6338" s="8">
        <f>M6338*O6331</f>
        <v>487.53401730140428</v>
      </c>
      <c r="Q6338" s="5">
        <f>N6338*O6331</f>
        <v>4.9118208882216871E-3</v>
      </c>
      <c r="R6338" s="8">
        <f t="shared" si="1357"/>
        <v>97815.392940252204</v>
      </c>
      <c r="S6338" s="8">
        <f t="shared" si="1358"/>
        <v>5680536.1452641757</v>
      </c>
      <c r="T6338" s="9">
        <f t="shared" si="1340"/>
        <v>57.780711506318383</v>
      </c>
      <c r="U6338" s="10">
        <f t="shared" si="1353"/>
        <v>6.7443410827832082</v>
      </c>
    </row>
    <row r="6339" spans="1:21" x14ac:dyDescent="0.3">
      <c r="A6339" s="17">
        <v>1978</v>
      </c>
      <c r="B6339" s="17">
        <v>8</v>
      </c>
      <c r="C6339" s="17">
        <v>2.5000000000000001E-4</v>
      </c>
      <c r="D6339" s="17">
        <v>2.5000000000000001E-4</v>
      </c>
      <c r="E6339" s="17">
        <v>0.5</v>
      </c>
      <c r="F6339" s="2">
        <f t="shared" si="1359"/>
        <v>98284.452494540557</v>
      </c>
      <c r="G6339" s="3">
        <f t="shared" si="1360"/>
        <v>24.57111312363514</v>
      </c>
      <c r="H6339" s="2">
        <f t="shared" si="1361"/>
        <v>98272.166937978734</v>
      </c>
      <c r="I6339" s="2">
        <f>SUM(H6339:H6441)</f>
        <v>6245287.4537171368</v>
      </c>
      <c r="J6339" s="4">
        <f t="shared" si="1354"/>
        <v>63.542984624796539</v>
      </c>
      <c r="K6339" s="5">
        <f t="shared" si="1362"/>
        <v>1.746E-2</v>
      </c>
      <c r="L6339" s="5">
        <f t="shared" si="1355"/>
        <v>2.0541176470588235E-3</v>
      </c>
      <c r="M6339" s="8">
        <f t="shared" si="1356"/>
        <v>11961.882104862469</v>
      </c>
      <c r="N6339" s="6">
        <f>((B6338+E6338)*D6338+(B6339+E6339)*D6339+(B6340+E6340)*D6340)/3/SUM(D6331:D6339)</f>
        <v>0.13325696830851469</v>
      </c>
      <c r="O6339" s="7">
        <f>O6331</f>
        <v>4.064059494533425E-2</v>
      </c>
      <c r="P6339" s="8">
        <f>M6339*O6331</f>
        <v>486.13800540755784</v>
      </c>
      <c r="Q6339" s="5">
        <f>N6339*O6331</f>
        <v>5.4156424726695884E-3</v>
      </c>
      <c r="R6339" s="8">
        <f t="shared" si="1357"/>
        <v>97739.960016828147</v>
      </c>
      <c r="S6339" s="8">
        <f t="shared" si="1358"/>
        <v>5582720.7523239236</v>
      </c>
      <c r="T6339" s="9">
        <f t="shared" si="1340"/>
        <v>56.801667106341455</v>
      </c>
      <c r="U6339" s="10">
        <f t="shared" si="1353"/>
        <v>6.7413175184550838</v>
      </c>
    </row>
    <row r="6340" spans="1:21" x14ac:dyDescent="0.3">
      <c r="A6340" s="17">
        <v>1978</v>
      </c>
      <c r="B6340" s="17">
        <v>9</v>
      </c>
      <c r="C6340" s="17">
        <v>2.9E-4</v>
      </c>
      <c r="D6340" s="17">
        <v>2.9E-4</v>
      </c>
      <c r="E6340" s="17">
        <v>0.5</v>
      </c>
      <c r="F6340" s="2">
        <f t="shared" si="1359"/>
        <v>98259.881381416926</v>
      </c>
      <c r="G6340" s="3">
        <f t="shared" si="1360"/>
        <v>28.49536560061091</v>
      </c>
      <c r="H6340" s="2">
        <f t="shared" si="1361"/>
        <v>98245.633698616628</v>
      </c>
      <c r="I6340" s="2">
        <f>SUM(H6340:H6441)</f>
        <v>6147015.2867791578</v>
      </c>
      <c r="J6340" s="4">
        <f t="shared" si="1354"/>
        <v>62.558749312124569</v>
      </c>
      <c r="K6340" s="5">
        <f t="shared" si="1362"/>
        <v>1.7749999999999998E-2</v>
      </c>
      <c r="L6340" s="5">
        <f t="shared" si="1355"/>
        <v>1.8684210526315789E-3</v>
      </c>
      <c r="M6340" s="8">
        <f t="shared" si="1356"/>
        <v>15251.040743988939</v>
      </c>
      <c r="N6340" s="6">
        <f>((B6339+E6339)*D6339+(B6340+E6340)*D6340+(B6341+E6341)*D6341)/3/SUM(D6331:D6340)</f>
        <v>0.14093896713615028</v>
      </c>
      <c r="O6340" s="7">
        <f>O6331</f>
        <v>4.064059494533425E-2</v>
      </c>
      <c r="P6340" s="8">
        <f>M6340*O6331</f>
        <v>619.81136937124359</v>
      </c>
      <c r="Q6340" s="5">
        <f>N6340*O6331</f>
        <v>5.727843475394059E-3</v>
      </c>
      <c r="R6340" s="8">
        <f t="shared" si="1357"/>
        <v>97682.89808665005</v>
      </c>
      <c r="S6340" s="8">
        <f t="shared" si="1358"/>
        <v>5484980.7923070956</v>
      </c>
      <c r="T6340" s="9">
        <f t="shared" ref="T6340:T6403" si="1363">S6340/F6340</f>
        <v>55.821162362449428</v>
      </c>
      <c r="U6340" s="10">
        <f t="shared" si="1353"/>
        <v>6.7375869496751406</v>
      </c>
    </row>
    <row r="6341" spans="1:21" x14ac:dyDescent="0.3">
      <c r="A6341" s="17">
        <v>1978</v>
      </c>
      <c r="B6341" s="17">
        <v>10</v>
      </c>
      <c r="C6341" s="17">
        <v>2.5000000000000001E-4</v>
      </c>
      <c r="D6341" s="17">
        <v>2.5000000000000001E-4</v>
      </c>
      <c r="E6341" s="17">
        <v>0.5</v>
      </c>
      <c r="F6341" s="2">
        <f t="shared" si="1359"/>
        <v>98231.386015816315</v>
      </c>
      <c r="G6341" s="3">
        <f t="shared" si="1360"/>
        <v>24.557846503954078</v>
      </c>
      <c r="H6341" s="2">
        <f t="shared" si="1361"/>
        <v>98219.107092564343</v>
      </c>
      <c r="I6341" s="2">
        <f>SUM(H6341:H6441)</f>
        <v>6048769.6530805398</v>
      </c>
      <c r="J6341" s="4">
        <f t="shared" si="1354"/>
        <v>61.576751570079878</v>
      </c>
      <c r="K6341" s="5">
        <f t="shared" si="1362"/>
        <v>1.7999999999999999E-2</v>
      </c>
      <c r="L6341" s="5">
        <f t="shared" si="1355"/>
        <v>1.7142857142857142E-3</v>
      </c>
      <c r="M6341" s="8">
        <f t="shared" si="1356"/>
        <v>14325.41046063988</v>
      </c>
      <c r="N6341" s="6">
        <f>((B6340+E6340)*D6340+(B6341+E6341)*D6341+(B6342+E6342)*D6342)/3/SUM(D6331:D6341)</f>
        <v>0.17416666666666669</v>
      </c>
      <c r="O6341" s="7">
        <f>O6331</f>
        <v>4.064059494533425E-2</v>
      </c>
      <c r="P6341" s="8">
        <f>M6341*O6331</f>
        <v>582.19320395651948</v>
      </c>
      <c r="Q6341" s="5">
        <f>N6341*O6331</f>
        <v>7.0782369529790497E-3</v>
      </c>
      <c r="R6341" s="8">
        <f t="shared" si="1357"/>
        <v>97523.888979253155</v>
      </c>
      <c r="S6341" s="8">
        <f t="shared" si="1358"/>
        <v>5387297.8942204453</v>
      </c>
      <c r="T6341" s="9">
        <f t="shared" si="1363"/>
        <v>54.842938827647529</v>
      </c>
      <c r="U6341" s="10">
        <f t="shared" si="1353"/>
        <v>6.7338127424323488</v>
      </c>
    </row>
    <row r="6342" spans="1:21" x14ac:dyDescent="0.3">
      <c r="A6342" s="17">
        <v>1978</v>
      </c>
      <c r="B6342" s="17">
        <v>11</v>
      </c>
      <c r="C6342" s="17">
        <v>3.5E-4</v>
      </c>
      <c r="D6342" s="17">
        <v>3.5E-4</v>
      </c>
      <c r="E6342" s="17">
        <v>0.5</v>
      </c>
      <c r="F6342" s="2">
        <f t="shared" si="1359"/>
        <v>98206.828169312357</v>
      </c>
      <c r="G6342" s="3">
        <f t="shared" si="1360"/>
        <v>34.372389859259322</v>
      </c>
      <c r="H6342" s="2">
        <f t="shared" si="1361"/>
        <v>98189.641974382728</v>
      </c>
      <c r="I6342" s="2">
        <f>SUM(H6342:H6441)</f>
        <v>5950550.5459879767</v>
      </c>
      <c r="J6342" s="4">
        <f t="shared" si="1354"/>
        <v>60.592024576223949</v>
      </c>
      <c r="K6342" s="5">
        <f t="shared" si="1362"/>
        <v>1.8349999999999998E-2</v>
      </c>
      <c r="L6342" s="5">
        <f t="shared" si="1355"/>
        <v>1.5956521739130434E-3</v>
      </c>
      <c r="M6342" s="8">
        <f t="shared" si="1356"/>
        <v>21541.279748309658</v>
      </c>
      <c r="N6342" s="6">
        <f>((B6341+E6341)*D6341+(B6342+E6342)*D6342+(B6343+E6343)*D6343)/3/SUM(D6331:D6342)</f>
        <v>0.19573115349682108</v>
      </c>
      <c r="O6342" s="7">
        <f>O6331</f>
        <v>4.064059494533425E-2</v>
      </c>
      <c r="P6342" s="8">
        <f>M6342*O6331</f>
        <v>875.45042485518456</v>
      </c>
      <c r="Q6342" s="5">
        <f>N6342*O6331</f>
        <v>7.9546305274473487E-3</v>
      </c>
      <c r="R6342" s="8">
        <f t="shared" si="1357"/>
        <v>97408.579650854168</v>
      </c>
      <c r="S6342" s="8">
        <f t="shared" si="1358"/>
        <v>5289774.0052411919</v>
      </c>
      <c r="T6342" s="9">
        <f t="shared" si="1363"/>
        <v>53.86360708159129</v>
      </c>
      <c r="U6342" s="10">
        <f t="shared" si="1353"/>
        <v>6.7284174946326587</v>
      </c>
    </row>
    <row r="6343" spans="1:21" x14ac:dyDescent="0.3">
      <c r="A6343" s="17">
        <v>1978</v>
      </c>
      <c r="B6343" s="17">
        <v>12</v>
      </c>
      <c r="C6343" s="17">
        <v>3.3E-4</v>
      </c>
      <c r="D6343" s="17">
        <v>3.3E-4</v>
      </c>
      <c r="E6343" s="17">
        <v>0.5</v>
      </c>
      <c r="F6343" s="2">
        <f t="shared" si="1359"/>
        <v>98172.455779453099</v>
      </c>
      <c r="G6343" s="3">
        <f t="shared" si="1360"/>
        <v>32.396910407219522</v>
      </c>
      <c r="H6343" s="2">
        <f t="shared" si="1361"/>
        <v>98156.257324249484</v>
      </c>
      <c r="I6343" s="2">
        <f>SUM(H6343:H6441)</f>
        <v>5852360.9040135927</v>
      </c>
      <c r="J6343" s="4">
        <f t="shared" si="1354"/>
        <v>59.613064148675974</v>
      </c>
      <c r="K6343" s="5">
        <f t="shared" si="1362"/>
        <v>1.8679999999999999E-2</v>
      </c>
      <c r="L6343" s="5">
        <f t="shared" si="1355"/>
        <v>1.4943999999999999E-3</v>
      </c>
      <c r="M6343" s="8">
        <f t="shared" si="1356"/>
        <v>21678.874737165101</v>
      </c>
      <c r="N6343" s="6">
        <f>((B6342+E6342)*D6342+(B6343+E6343)*D6343+(B6344+E6344)*D6344)/3/SUM(D6331:D6343)</f>
        <v>0.23697359029264811</v>
      </c>
      <c r="O6343" s="7">
        <f>O6331</f>
        <v>4.064059494533425E-2</v>
      </c>
      <c r="P6343" s="8">
        <f>M6343*O6331</f>
        <v>881.04236706376639</v>
      </c>
      <c r="Q6343" s="5">
        <f>N6343*O6331</f>
        <v>9.6307476958251044E-3</v>
      </c>
      <c r="R6343" s="8">
        <f t="shared" si="1357"/>
        <v>97210.939175193154</v>
      </c>
      <c r="S6343" s="8">
        <f t="shared" si="1358"/>
        <v>5192365.4255903382</v>
      </c>
      <c r="T6343" s="9">
        <f t="shared" si="1363"/>
        <v>52.890246906475667</v>
      </c>
      <c r="U6343" s="10">
        <f t="shared" si="1353"/>
        <v>6.722817242200307</v>
      </c>
    </row>
    <row r="6344" spans="1:21" x14ac:dyDescent="0.3">
      <c r="A6344" s="17">
        <v>1978</v>
      </c>
      <c r="B6344" s="17">
        <v>13</v>
      </c>
      <c r="C6344" s="17">
        <v>3.8000000000000002E-4</v>
      </c>
      <c r="D6344" s="17">
        <v>3.8000000000000002E-4</v>
      </c>
      <c r="E6344" s="17">
        <v>0.5</v>
      </c>
      <c r="F6344" s="2">
        <f t="shared" si="1359"/>
        <v>98140.058869045883</v>
      </c>
      <c r="G6344" s="3">
        <f t="shared" si="1360"/>
        <v>37.293222370237437</v>
      </c>
      <c r="H6344" s="2">
        <f t="shared" si="1361"/>
        <v>98121.412257860764</v>
      </c>
      <c r="I6344" s="2">
        <f>SUM(H6344:H6441)</f>
        <v>5754204.6466893423</v>
      </c>
      <c r="J6344" s="4">
        <f t="shared" si="1354"/>
        <v>58.63257789938276</v>
      </c>
      <c r="K6344" s="5">
        <f t="shared" si="1362"/>
        <v>1.9059999999999997E-2</v>
      </c>
      <c r="L6344" s="5">
        <f t="shared" si="1355"/>
        <v>1.4118518518518516E-3</v>
      </c>
      <c r="M6344" s="8">
        <f t="shared" si="1356"/>
        <v>26414.401993609943</v>
      </c>
      <c r="N6344" s="6">
        <f>((B6343+E6343)*D6343+(B6344+E6344)*D6344+(B6345+E6345)*D6345)/3/SUM(D6331:D6344)</f>
        <v>0.30132913606156003</v>
      </c>
      <c r="O6344" s="7">
        <f>O6331</f>
        <v>4.064059494533425E-2</v>
      </c>
      <c r="P6344" s="8">
        <f>M6344*O6331</f>
        <v>1073.4970121455312</v>
      </c>
      <c r="Q6344" s="5">
        <f>N6344*O6331</f>
        <v>1.2246195363905372E-2</v>
      </c>
      <c r="R6344" s="8">
        <f t="shared" si="1357"/>
        <v>96919.7982739687</v>
      </c>
      <c r="S6344" s="8">
        <f t="shared" si="1358"/>
        <v>5095154.486415145</v>
      </c>
      <c r="T6344" s="9">
        <f t="shared" si="1363"/>
        <v>51.917173732429816</v>
      </c>
      <c r="U6344" s="10">
        <f t="shared" si="1353"/>
        <v>6.7154041669529434</v>
      </c>
    </row>
    <row r="6345" spans="1:21" x14ac:dyDescent="0.3">
      <c r="A6345" s="17">
        <v>1978</v>
      </c>
      <c r="B6345" s="17">
        <v>14</v>
      </c>
      <c r="C6345" s="17">
        <v>5.5000000000000003E-4</v>
      </c>
      <c r="D6345" s="17">
        <v>5.5000000000000003E-4</v>
      </c>
      <c r="E6345" s="17">
        <v>0.5</v>
      </c>
      <c r="F6345" s="2">
        <f t="shared" si="1359"/>
        <v>98102.765646675645</v>
      </c>
      <c r="G6345" s="3">
        <f t="shared" si="1360"/>
        <v>53.956521105671605</v>
      </c>
      <c r="H6345" s="2">
        <f t="shared" si="1361"/>
        <v>98075.787386122814</v>
      </c>
      <c r="I6345" s="2">
        <f>SUM(H6345:H6441)</f>
        <v>5656083.2344314829</v>
      </c>
      <c r="J6345" s="4">
        <f t="shared" si="1354"/>
        <v>57.654676676519848</v>
      </c>
      <c r="K6345" s="5">
        <f t="shared" si="1362"/>
        <v>1.9609999999999995E-2</v>
      </c>
      <c r="L6345" s="5">
        <f t="shared" si="1355"/>
        <v>1.3524137931034479E-3</v>
      </c>
      <c r="M6345" s="8">
        <f t="shared" si="1356"/>
        <v>39896.458747181969</v>
      </c>
      <c r="N6345" s="6">
        <f>((B6344+E6344)*D6344+(B6345+E6345)*D6345+(B6346+E6346)*D6346)/3/SUM(D6331:D6345)</f>
        <v>0.40982491925888165</v>
      </c>
      <c r="O6345" s="7">
        <f>O6331</f>
        <v>4.064059494533425E-2</v>
      </c>
      <c r="P6345" s="8">
        <f>M6345*O6331</f>
        <v>1621.4158196974599</v>
      </c>
      <c r="Q6345" s="5">
        <f>N6345*O6331</f>
        <v>1.6655528542104524E-2</v>
      </c>
      <c r="R6345" s="8">
        <f t="shared" si="1357"/>
        <v>96442.283310023879</v>
      </c>
      <c r="S6345" s="8">
        <f t="shared" si="1358"/>
        <v>4998234.6881411765</v>
      </c>
      <c r="T6345" s="9">
        <f t="shared" si="1363"/>
        <v>50.948968208936002</v>
      </c>
      <c r="U6345" s="10">
        <f t="shared" si="1353"/>
        <v>6.7057084675838468</v>
      </c>
    </row>
    <row r="6346" spans="1:21" x14ac:dyDescent="0.3">
      <c r="A6346" s="17">
        <v>1978</v>
      </c>
      <c r="B6346" s="17">
        <v>15</v>
      </c>
      <c r="C6346" s="17">
        <v>7.1000000000000002E-4</v>
      </c>
      <c r="D6346" s="17">
        <v>7.1000000000000002E-4</v>
      </c>
      <c r="E6346" s="17">
        <v>0.5</v>
      </c>
      <c r="F6346" s="2">
        <f t="shared" si="1359"/>
        <v>98048.809125569969</v>
      </c>
      <c r="G6346" s="3">
        <f t="shared" si="1360"/>
        <v>69.61465447915468</v>
      </c>
      <c r="H6346" s="2">
        <f t="shared" si="1361"/>
        <v>98014.001798330399</v>
      </c>
      <c r="I6346" s="2">
        <f>SUM(H6346:H6441)</f>
        <v>5558007.4470453598</v>
      </c>
      <c r="J6346" s="4">
        <f t="shared" si="1354"/>
        <v>56.686129047495967</v>
      </c>
      <c r="K6346" s="5">
        <f t="shared" si="1362"/>
        <v>2.0319999999999994E-2</v>
      </c>
      <c r="L6346" s="5">
        <f t="shared" si="1355"/>
        <v>1.3109677419354834E-3</v>
      </c>
      <c r="M6346" s="8">
        <f t="shared" si="1356"/>
        <v>53101.729548567811</v>
      </c>
      <c r="N6346" s="6">
        <f>((B6345+E6345)*D6345+(B6346+E6346)*D6346+(B6347+E6347)*D6347)/3/SUM(D6331:D6346)</f>
        <v>0.56307414698162761</v>
      </c>
      <c r="O6346" s="7">
        <f>O6331</f>
        <v>4.064059494533425E-2</v>
      </c>
      <c r="P6346" s="8">
        <f>M6346*O6331</f>
        <v>2158.0858814800313</v>
      </c>
      <c r="Q6346" s="5">
        <f>N6346*O6331</f>
        <v>2.288366833166993E-2</v>
      </c>
      <c r="R6346" s="8">
        <f t="shared" si="1357"/>
        <v>95771.081889317706</v>
      </c>
      <c r="S6346" s="8">
        <f t="shared" si="1358"/>
        <v>4901792.4048311524</v>
      </c>
      <c r="T6346" s="9">
        <f t="shared" si="1363"/>
        <v>49.993390521994854</v>
      </c>
      <c r="U6346" s="10">
        <f t="shared" si="1353"/>
        <v>6.6927385255011131</v>
      </c>
    </row>
    <row r="6347" spans="1:21" x14ac:dyDescent="0.3">
      <c r="A6347" s="17">
        <v>1978</v>
      </c>
      <c r="B6347" s="17">
        <v>16</v>
      </c>
      <c r="C6347" s="17">
        <v>9.3000000000000005E-4</v>
      </c>
      <c r="D6347" s="17">
        <v>9.3000000000000005E-4</v>
      </c>
      <c r="E6347" s="17">
        <v>0.5</v>
      </c>
      <c r="F6347" s="2">
        <f t="shared" si="1359"/>
        <v>97979.194471090814</v>
      </c>
      <c r="G6347" s="3">
        <f t="shared" si="1360"/>
        <v>91.120650858114459</v>
      </c>
      <c r="H6347" s="2">
        <f t="shared" si="1361"/>
        <v>97933.634145661752</v>
      </c>
      <c r="I6347" s="2">
        <f>SUM(H6347:H6441)</f>
        <v>5459993.445247028</v>
      </c>
      <c r="J6347" s="4">
        <f t="shared" si="1354"/>
        <v>55.726049542671255</v>
      </c>
      <c r="K6347" s="5">
        <f t="shared" si="1362"/>
        <v>2.1249999999999995E-2</v>
      </c>
      <c r="L6347" s="5">
        <f t="shared" si="1355"/>
        <v>1.2878787878787875E-3</v>
      </c>
      <c r="M6347" s="8">
        <f t="shared" si="1356"/>
        <v>70752.505372183019</v>
      </c>
      <c r="N6347" s="6">
        <f>((B6346+E6346)*D6346+(B6347+E6347)*D6347+(B6348+E6348)*D6348)/3/SUM(D6331:D6347)</f>
        <v>0.82509803921568659</v>
      </c>
      <c r="O6347" s="7">
        <f>O6331</f>
        <v>4.064059494533425E-2</v>
      </c>
      <c r="P6347" s="8">
        <f>M6347*O6331</f>
        <v>2875.4239121984756</v>
      </c>
      <c r="Q6347" s="5">
        <f>N6347*O6331</f>
        <v>3.353247520195423E-2</v>
      </c>
      <c r="R6347" s="8">
        <f t="shared" si="1357"/>
        <v>94649.676987235085</v>
      </c>
      <c r="S6347" s="8">
        <f t="shared" si="1358"/>
        <v>4806021.322941835</v>
      </c>
      <c r="T6347" s="9">
        <f t="shared" si="1363"/>
        <v>49.05144759441631</v>
      </c>
      <c r="U6347" s="10">
        <f t="shared" si="1353"/>
        <v>6.6746019482549457</v>
      </c>
    </row>
    <row r="6348" spans="1:21" x14ac:dyDescent="0.3">
      <c r="A6348" s="17">
        <v>1978</v>
      </c>
      <c r="B6348" s="17">
        <v>17</v>
      </c>
      <c r="C6348" s="17">
        <v>1.5E-3</v>
      </c>
      <c r="D6348" s="17">
        <v>1.5E-3</v>
      </c>
      <c r="E6348" s="17">
        <v>0.5</v>
      </c>
      <c r="F6348" s="2">
        <f t="shared" si="1359"/>
        <v>97888.073820232705</v>
      </c>
      <c r="G6348" s="3">
        <f t="shared" si="1360"/>
        <v>146.83211073034906</v>
      </c>
      <c r="H6348" s="2">
        <f t="shared" si="1361"/>
        <v>97814.65776486753</v>
      </c>
      <c r="I6348" s="2">
        <f>SUM(H6348:H6441)</f>
        <v>5362059.8111013677</v>
      </c>
      <c r="J6348" s="4">
        <f t="shared" si="1354"/>
        <v>54.777457578219007</v>
      </c>
      <c r="K6348" s="5">
        <f t="shared" si="1362"/>
        <v>2.2749999999999996E-2</v>
      </c>
      <c r="L6348" s="5">
        <f t="shared" si="1355"/>
        <v>1.2999999999999997E-3</v>
      </c>
      <c r="M6348" s="8">
        <f t="shared" si="1356"/>
        <v>112947.77748488392</v>
      </c>
      <c r="N6348" s="6">
        <f>((B6347+E6347)*D6347+(B6348+E6348)*D6348+(B6349+E6349)*D6349)/3/SUM(D6331:D6348)</f>
        <v>1.1542857142857146</v>
      </c>
      <c r="O6348" s="7">
        <f>O6331</f>
        <v>4.064059494533425E-2</v>
      </c>
      <c r="P6348" s="8">
        <f>M6348*O6331</f>
        <v>4590.2648747389112</v>
      </c>
      <c r="Q6348" s="5">
        <f>N6348*O6331</f>
        <v>4.6910858165471546E-2</v>
      </c>
      <c r="R6348" s="8">
        <f t="shared" si="1357"/>
        <v>93226.088227955683</v>
      </c>
      <c r="S6348" s="8">
        <f t="shared" si="1358"/>
        <v>4711371.6459545996</v>
      </c>
      <c r="T6348" s="9">
        <f t="shared" si="1363"/>
        <v>48.130190554232726</v>
      </c>
      <c r="U6348" s="10">
        <f t="shared" si="1353"/>
        <v>6.6472670239862808</v>
      </c>
    </row>
    <row r="6349" spans="1:21" x14ac:dyDescent="0.3">
      <c r="A6349" s="17">
        <v>1978</v>
      </c>
      <c r="B6349" s="17">
        <v>18</v>
      </c>
      <c r="C6349" s="17">
        <v>2.0100000000000001E-3</v>
      </c>
      <c r="D6349" s="17">
        <v>2.0100000000000001E-3</v>
      </c>
      <c r="E6349" s="17">
        <v>0.5</v>
      </c>
      <c r="F6349" s="2">
        <f t="shared" si="1359"/>
        <v>97741.241709502356</v>
      </c>
      <c r="G6349" s="3">
        <f t="shared" si="1360"/>
        <v>196.45989583609975</v>
      </c>
      <c r="H6349" s="2">
        <f t="shared" si="1361"/>
        <v>97643.011761584305</v>
      </c>
      <c r="I6349" s="2">
        <f>SUM(H6349:H6441)</f>
        <v>5264245.1533364989</v>
      </c>
      <c r="J6349" s="4">
        <f t="shared" si="1354"/>
        <v>53.858996072327486</v>
      </c>
      <c r="K6349" s="5">
        <f t="shared" si="1362"/>
        <v>2.4759999999999997E-2</v>
      </c>
      <c r="L6349" s="5">
        <f t="shared" si="1355"/>
        <v>1.3383783783783782E-3</v>
      </c>
      <c r="M6349" s="8">
        <f t="shared" si="1356"/>
        <v>146789.50213925063</v>
      </c>
      <c r="N6349" s="6">
        <f>((B6348+E6348)*D6348+(B6349+E6349)*D6349+(B6350+E6350)*D6350)/3/SUM(D6331:D6349)</f>
        <v>1.3921647819063006</v>
      </c>
      <c r="O6349" s="7">
        <f>O6331</f>
        <v>4.064059494533425E-2</v>
      </c>
      <c r="P6349" s="8">
        <f>M6349*O6331</f>
        <v>5965.6126986685604</v>
      </c>
      <c r="Q6349" s="5">
        <f>N6349*O6331</f>
        <v>5.6578404998613559E-2</v>
      </c>
      <c r="R6349" s="8">
        <f t="shared" si="1357"/>
        <v>92118.525896852996</v>
      </c>
      <c r="S6349" s="8">
        <f t="shared" si="1358"/>
        <v>4618145.557726644</v>
      </c>
      <c r="T6349" s="9">
        <f t="shared" si="1363"/>
        <v>47.248689263149295</v>
      </c>
      <c r="U6349" s="10">
        <f t="shared" si="1353"/>
        <v>6.6103068091781907</v>
      </c>
    </row>
    <row r="6350" spans="1:21" x14ac:dyDescent="0.3">
      <c r="A6350" s="17">
        <v>1978</v>
      </c>
      <c r="B6350" s="17">
        <v>19</v>
      </c>
      <c r="C6350" s="17">
        <v>2.0500000000000002E-3</v>
      </c>
      <c r="D6350" s="17">
        <v>2.0500000000000002E-3</v>
      </c>
      <c r="E6350" s="17">
        <v>0.5</v>
      </c>
      <c r="F6350" s="2">
        <f t="shared" si="1359"/>
        <v>97544.781813666254</v>
      </c>
      <c r="G6350" s="3">
        <f t="shared" si="1360"/>
        <v>199.96680271801583</v>
      </c>
      <c r="H6350" s="2">
        <f t="shared" si="1361"/>
        <v>97444.798412307253</v>
      </c>
      <c r="I6350" s="2">
        <f>SUM(H6350:H6441)</f>
        <v>5166602.1415749155</v>
      </c>
      <c r="J6350" s="4">
        <f t="shared" si="1354"/>
        <v>52.966463664292725</v>
      </c>
      <c r="K6350" s="5">
        <f t="shared" si="1362"/>
        <v>2.6809999999999997E-2</v>
      </c>
      <c r="L6350" s="5">
        <f t="shared" si="1355"/>
        <v>1.3748717948717946E-3</v>
      </c>
      <c r="M6350" s="8">
        <f t="shared" si="1356"/>
        <v>145443.96318542742</v>
      </c>
      <c r="N6350" s="6">
        <f>((B6349+E6349)*D6349+(B6350+E6350)*D6350+(B6351+E6351)*D6351)/3/SUM(D6331:D6350)</f>
        <v>1.4589083675245558</v>
      </c>
      <c r="O6350" s="7">
        <f>O6331</f>
        <v>4.064059494533425E-2</v>
      </c>
      <c r="P6350" s="8">
        <f>M6350*O6331</f>
        <v>5910.9291950630623</v>
      </c>
      <c r="Q6350" s="5">
        <f>N6350*O6331</f>
        <v>5.9290904026924302E-2</v>
      </c>
      <c r="R6350" s="8">
        <f t="shared" si="1357"/>
        <v>91667.208221720168</v>
      </c>
      <c r="S6350" s="8">
        <f t="shared" si="1358"/>
        <v>4526027.0318297911</v>
      </c>
      <c r="T6350" s="9">
        <f t="shared" si="1363"/>
        <v>46.399478759156793</v>
      </c>
      <c r="U6350" s="10">
        <f t="shared" si="1353"/>
        <v>6.5669849051359321</v>
      </c>
    </row>
    <row r="6351" spans="1:21" x14ac:dyDescent="0.3">
      <c r="A6351" s="17">
        <v>1978</v>
      </c>
      <c r="B6351" s="17">
        <v>20</v>
      </c>
      <c r="C6351" s="17">
        <v>1.97E-3</v>
      </c>
      <c r="D6351" s="17">
        <v>1.9599999999999999E-3</v>
      </c>
      <c r="E6351" s="17">
        <v>0.5</v>
      </c>
      <c r="F6351" s="2">
        <f t="shared" si="1359"/>
        <v>97344.815010948238</v>
      </c>
      <c r="G6351" s="3">
        <f t="shared" si="1360"/>
        <v>190.79583742145854</v>
      </c>
      <c r="H6351" s="2">
        <f t="shared" si="1361"/>
        <v>97249.417092237505</v>
      </c>
      <c r="I6351" s="2">
        <f>SUM(H6351:H6441)</f>
        <v>5069157.3431626093</v>
      </c>
      <c r="J6351" s="4">
        <f t="shared" si="1354"/>
        <v>52.074240858051745</v>
      </c>
      <c r="K6351" s="5">
        <f t="shared" si="1362"/>
        <v>2.8769999999999997E-2</v>
      </c>
      <c r="L6351" s="5">
        <f t="shared" si="1355"/>
        <v>1.4034146341463413E-3</v>
      </c>
      <c r="M6351" s="8">
        <f t="shared" si="1356"/>
        <v>135951.15283767469</v>
      </c>
      <c r="N6351" s="6">
        <f>((B6350+E6350)*D6350+(B6351+E6351)*D6351+(B6352+E6352)*D6352)/3/SUM(D6331:D6351)</f>
        <v>1.4418375622755186</v>
      </c>
      <c r="O6351" s="7">
        <f>O6331</f>
        <v>4.064059494533425E-2</v>
      </c>
      <c r="P6351" s="8">
        <f>M6351*O6331</f>
        <v>5525.1357348271658</v>
      </c>
      <c r="Q6351" s="5">
        <f>N6351*O6331</f>
        <v>5.8597136345407502E-2</v>
      </c>
      <c r="R6351" s="8">
        <f t="shared" si="1357"/>
        <v>91550.879739372263</v>
      </c>
      <c r="S6351" s="8">
        <f t="shared" si="1358"/>
        <v>4434359.8236080706</v>
      </c>
      <c r="T6351" s="9">
        <f t="shared" si="1363"/>
        <v>45.553117781459079</v>
      </c>
      <c r="U6351" s="10">
        <f t="shared" si="1353"/>
        <v>6.5211230765926658</v>
      </c>
    </row>
    <row r="6352" spans="1:21" x14ac:dyDescent="0.3">
      <c r="A6352" s="17">
        <v>1978</v>
      </c>
      <c r="B6352" s="17">
        <v>21</v>
      </c>
      <c r="C6352" s="17">
        <v>2.0600000000000002E-3</v>
      </c>
      <c r="D6352" s="17">
        <v>2.0600000000000002E-3</v>
      </c>
      <c r="E6352" s="17">
        <v>0.5</v>
      </c>
      <c r="F6352" s="2">
        <f t="shared" si="1359"/>
        <v>97154.019173526773</v>
      </c>
      <c r="G6352" s="3">
        <f t="shared" si="1360"/>
        <v>200.13727949746516</v>
      </c>
      <c r="H6352" s="2">
        <f t="shared" si="1361"/>
        <v>97053.950533778043</v>
      </c>
      <c r="I6352" s="2">
        <f>SUM(H6352:H6441)</f>
        <v>4971907.9260703716</v>
      </c>
      <c r="J6352" s="4">
        <f t="shared" si="1354"/>
        <v>51.175524886829933</v>
      </c>
      <c r="K6352" s="5">
        <f t="shared" si="1362"/>
        <v>3.0829999999999996E-2</v>
      </c>
      <c r="L6352" s="5">
        <f t="shared" si="1355"/>
        <v>1.4339534883720929E-3</v>
      </c>
      <c r="M6352" s="8">
        <f t="shared" si="1356"/>
        <v>139570.2727601525</v>
      </c>
      <c r="N6352" s="6">
        <f>((B6351+E6351)*D6351+(B6352+E6352)*D6352+(B6353+E6353)*D6353)/3/SUM(D6331:D6352)</f>
        <v>1.3827981403394964</v>
      </c>
      <c r="O6352" s="7">
        <f>O6331</f>
        <v>4.064059494533425E-2</v>
      </c>
      <c r="P6352" s="8">
        <f>M6352*O6331</f>
        <v>5672.218921655176</v>
      </c>
      <c r="Q6352" s="5">
        <f>N6352*O6331</f>
        <v>5.6197739112698944E-2</v>
      </c>
      <c r="R6352" s="8">
        <f t="shared" si="1357"/>
        <v>91599.737941823987</v>
      </c>
      <c r="S6352" s="8">
        <f t="shared" si="1358"/>
        <v>4342808.9438686986</v>
      </c>
      <c r="T6352" s="9">
        <f t="shared" si="1363"/>
        <v>44.700249982576722</v>
      </c>
      <c r="U6352" s="10">
        <f t="shared" si="1353"/>
        <v>6.4752749042532116</v>
      </c>
    </row>
    <row r="6353" spans="1:21" x14ac:dyDescent="0.3">
      <c r="A6353" s="17">
        <v>1978</v>
      </c>
      <c r="B6353" s="17">
        <v>22</v>
      </c>
      <c r="C6353" s="17">
        <v>1.9300000000000001E-3</v>
      </c>
      <c r="D6353" s="17">
        <v>1.9300000000000001E-3</v>
      </c>
      <c r="E6353" s="17">
        <v>0.5</v>
      </c>
      <c r="F6353" s="2">
        <f t="shared" si="1359"/>
        <v>96953.881894029313</v>
      </c>
      <c r="G6353" s="3">
        <f t="shared" si="1360"/>
        <v>187.12099205547659</v>
      </c>
      <c r="H6353" s="2">
        <f t="shared" si="1361"/>
        <v>96860.321398001572</v>
      </c>
      <c r="I6353" s="2">
        <f>SUM(H6353:H6441)</f>
        <v>4874853.9755365932</v>
      </c>
      <c r="J6353" s="4">
        <f t="shared" si="1354"/>
        <v>50.280131958664775</v>
      </c>
      <c r="K6353" s="5">
        <f t="shared" si="1362"/>
        <v>3.2759999999999997E-2</v>
      </c>
      <c r="L6353" s="5">
        <f t="shared" si="1355"/>
        <v>1.4559999999999998E-3</v>
      </c>
      <c r="M6353" s="8">
        <f t="shared" si="1356"/>
        <v>128517.1648732669</v>
      </c>
      <c r="N6353" s="6">
        <f>((B6352+E6352)*D6352+(B6353+E6353)*D6353+(B6354+E6354)*D6354)/3/SUM(D6331:D6353)</f>
        <v>1.3252950752950754</v>
      </c>
      <c r="O6353" s="7">
        <f>O6331</f>
        <v>4.064059494533425E-2</v>
      </c>
      <c r="P6353" s="8">
        <f>M6353*O6331</f>
        <v>5223.0140411371794</v>
      </c>
      <c r="Q6353" s="5">
        <f>N6353*O6331</f>
        <v>5.3860780338113416E-2</v>
      </c>
      <c r="R6353" s="8">
        <f t="shared" si="1357"/>
        <v>91643.34890370474</v>
      </c>
      <c r="S6353" s="8">
        <f t="shared" si="1358"/>
        <v>4251209.2059268747</v>
      </c>
      <c r="T6353" s="9">
        <f t="shared" si="1363"/>
        <v>43.847746195180207</v>
      </c>
      <c r="U6353" s="10">
        <f t="shared" si="1353"/>
        <v>6.432385763484568</v>
      </c>
    </row>
    <row r="6354" spans="1:21" x14ac:dyDescent="0.3">
      <c r="A6354" s="17">
        <v>1978</v>
      </c>
      <c r="B6354" s="17">
        <v>23</v>
      </c>
      <c r="C6354" s="17">
        <v>1.81E-3</v>
      </c>
      <c r="D6354" s="17">
        <v>1.81E-3</v>
      </c>
      <c r="E6354" s="17">
        <v>0.5</v>
      </c>
      <c r="F6354" s="2">
        <f t="shared" si="1359"/>
        <v>96766.76090197383</v>
      </c>
      <c r="G6354" s="3">
        <f t="shared" si="1360"/>
        <v>175.14783723257264</v>
      </c>
      <c r="H6354" s="2">
        <f t="shared" si="1361"/>
        <v>96679.186983357547</v>
      </c>
      <c r="I6354" s="2">
        <f>SUM(H6354:H6441)</f>
        <v>4777993.6541385911</v>
      </c>
      <c r="J6354" s="4">
        <f t="shared" si="1354"/>
        <v>49.376393397922762</v>
      </c>
      <c r="K6354" s="5">
        <f t="shared" si="1362"/>
        <v>3.4569999999999997E-2</v>
      </c>
      <c r="L6354" s="5">
        <f t="shared" si="1355"/>
        <v>1.4710638297872338E-3</v>
      </c>
      <c r="M6354" s="8">
        <f t="shared" si="1356"/>
        <v>119062.02415289146</v>
      </c>
      <c r="N6354" s="6">
        <f>((B6353+E6353)*D6353+(B6354+E6354)*D6354+(B6355+E6355)*D6355)/3/SUM(D6331:D6354)</f>
        <v>1.1784784495227076</v>
      </c>
      <c r="O6354" s="7">
        <f>O6331</f>
        <v>4.064059494533425E-2</v>
      </c>
      <c r="P6354" s="8">
        <f>M6354*O6331</f>
        <v>4838.7514969692656</v>
      </c>
      <c r="Q6354" s="5">
        <f>N6354*O6331</f>
        <v>4.7894065318857898E-2</v>
      </c>
      <c r="R6354" s="8">
        <f t="shared" si="1357"/>
        <v>92048.827687002544</v>
      </c>
      <c r="S6354" s="8">
        <f t="shared" si="1358"/>
        <v>4159565.8570231698</v>
      </c>
      <c r="T6354" s="9">
        <f t="shared" si="1363"/>
        <v>42.98548198008686</v>
      </c>
      <c r="U6354" s="10">
        <f t="shared" si="1353"/>
        <v>6.3909114178359019</v>
      </c>
    </row>
    <row r="6355" spans="1:21" x14ac:dyDescent="0.3">
      <c r="A6355" s="17">
        <v>1978</v>
      </c>
      <c r="B6355" s="17">
        <v>24</v>
      </c>
      <c r="C6355" s="17">
        <v>1.48E-3</v>
      </c>
      <c r="D6355" s="17">
        <v>1.48E-3</v>
      </c>
      <c r="E6355" s="17">
        <v>0.5</v>
      </c>
      <c r="F6355" s="2">
        <f t="shared" si="1359"/>
        <v>96591.613064741265</v>
      </c>
      <c r="G6355" s="3">
        <f t="shared" si="1360"/>
        <v>142.95558733581706</v>
      </c>
      <c r="H6355" s="2">
        <f t="shared" si="1361"/>
        <v>96520.135271073363</v>
      </c>
      <c r="I6355" s="2">
        <f>SUM(H6355:H6441)</f>
        <v>4681314.467155234</v>
      </c>
      <c r="J6355" s="4">
        <f t="shared" si="1354"/>
        <v>48.465020084275302</v>
      </c>
      <c r="K6355" s="5">
        <f t="shared" si="1362"/>
        <v>3.6049999999999999E-2</v>
      </c>
      <c r="L6355" s="5">
        <f t="shared" si="1355"/>
        <v>1.4714285714285714E-3</v>
      </c>
      <c r="M6355" s="8">
        <f t="shared" si="1356"/>
        <v>97154.282655409654</v>
      </c>
      <c r="N6355" s="6">
        <f>((B6354+E6354)*D6354+(B6355+E6355)*D6355+(B6356+E6356)*D6356)/3/SUM(D6331:D6355)</f>
        <v>1.0586685159500695</v>
      </c>
      <c r="O6355" s="7">
        <f>O6331</f>
        <v>4.064059494533425E-2</v>
      </c>
      <c r="P6355" s="8">
        <f>M6355*O6331</f>
        <v>3948.4078486030166</v>
      </c>
      <c r="Q6355" s="5">
        <f>N6355*O6331</f>
        <v>4.3024918338104907E-2</v>
      </c>
      <c r="R6355" s="8">
        <f t="shared" si="1357"/>
        <v>92367.364333052581</v>
      </c>
      <c r="S6355" s="8">
        <f t="shared" si="1358"/>
        <v>4067517.029336167</v>
      </c>
      <c r="T6355" s="9">
        <f t="shared" si="1363"/>
        <v>42.110457629586151</v>
      </c>
      <c r="U6355" s="10">
        <f t="shared" si="1353"/>
        <v>6.3545624546891517</v>
      </c>
    </row>
    <row r="6356" spans="1:21" x14ac:dyDescent="0.3">
      <c r="A6356" s="17">
        <v>1978</v>
      </c>
      <c r="B6356" s="17">
        <v>25</v>
      </c>
      <c r="C6356" s="17">
        <v>1.4E-3</v>
      </c>
      <c r="D6356" s="17">
        <v>1.4E-3</v>
      </c>
      <c r="E6356" s="17">
        <v>0.5</v>
      </c>
      <c r="F6356" s="2">
        <f t="shared" si="1359"/>
        <v>96448.657477405446</v>
      </c>
      <c r="G6356" s="3">
        <f t="shared" si="1360"/>
        <v>135.02812046836763</v>
      </c>
      <c r="H6356" s="2">
        <f t="shared" si="1361"/>
        <v>96381.143417171261</v>
      </c>
      <c r="I6356" s="2">
        <f>SUM(H6356:H6441)</f>
        <v>4584794.3318841597</v>
      </c>
      <c r="J6356" s="4">
        <f t="shared" si="1354"/>
        <v>47.536113532303098</v>
      </c>
      <c r="K6356" s="5">
        <f t="shared" si="1362"/>
        <v>3.7449999999999997E-2</v>
      </c>
      <c r="L6356" s="5">
        <f t="shared" si="1355"/>
        <v>1.468627450980392E-3</v>
      </c>
      <c r="M6356" s="8">
        <f t="shared" si="1356"/>
        <v>91941.71086631174</v>
      </c>
      <c r="N6356" s="6">
        <f>((B6355+E6355)*D6355+(B6356+E6356)*D6356+(B6357+E6357)*D6357)/3/SUM(D6331:D6356)</f>
        <v>0.95892300845571887</v>
      </c>
      <c r="O6356" s="7">
        <f>O6331</f>
        <v>4.064059494533425E-2</v>
      </c>
      <c r="P6356" s="8">
        <f>M6356*O6331</f>
        <v>3736.5658298988119</v>
      </c>
      <c r="Q6356" s="5">
        <f>N6356*O6331</f>
        <v>3.8971201570410202E-2</v>
      </c>
      <c r="R6356" s="8">
        <f t="shared" si="1357"/>
        <v>92625.054449474061</v>
      </c>
      <c r="S6356" s="8">
        <f t="shared" si="1358"/>
        <v>3975149.6650031144</v>
      </c>
      <c r="T6356" s="9">
        <f t="shared" si="1363"/>
        <v>41.215189189485123</v>
      </c>
      <c r="U6356" s="10">
        <f t="shared" si="1353"/>
        <v>6.3209243428179747</v>
      </c>
    </row>
    <row r="6357" spans="1:21" x14ac:dyDescent="0.3">
      <c r="A6357" s="17">
        <v>1978</v>
      </c>
      <c r="B6357" s="17">
        <v>26</v>
      </c>
      <c r="C6357" s="17">
        <v>1.3500000000000001E-3</v>
      </c>
      <c r="D6357" s="17">
        <v>1.3500000000000001E-3</v>
      </c>
      <c r="E6357" s="17">
        <v>0.5</v>
      </c>
      <c r="F6357" s="2">
        <f t="shared" si="1359"/>
        <v>96313.629356937075</v>
      </c>
      <c r="G6357" s="3">
        <f t="shared" si="1360"/>
        <v>130.02339963186506</v>
      </c>
      <c r="H6357" s="2">
        <f t="shared" si="1361"/>
        <v>96248.61765712114</v>
      </c>
      <c r="I6357" s="2">
        <f>SUM(H6357:H6441)</f>
        <v>4488413.1884669885</v>
      </c>
      <c r="J6357" s="4">
        <f t="shared" si="1354"/>
        <v>46.602056411278895</v>
      </c>
      <c r="K6357" s="5">
        <f t="shared" si="1362"/>
        <v>3.8799999999999994E-2</v>
      </c>
      <c r="L6357" s="5">
        <f t="shared" si="1355"/>
        <v>1.4641509433962262E-3</v>
      </c>
      <c r="M6357" s="8">
        <f t="shared" si="1356"/>
        <v>88804.641501144972</v>
      </c>
      <c r="N6357" s="6">
        <f>((B6356+E6356)*D6356+(B6357+E6357)*D6357+(B6358+E6358)*D6358)/3/SUM(D6331:D6357)</f>
        <v>0.98496563573883189</v>
      </c>
      <c r="O6357" s="7">
        <f>O6331</f>
        <v>4.064059494533425E-2</v>
      </c>
      <c r="P6357" s="8">
        <f>M6357*O6331</f>
        <v>3609.0734645136527</v>
      </c>
      <c r="Q6357" s="5">
        <f>N6357*O6331</f>
        <v>4.0029589437135506E-2</v>
      </c>
      <c r="R6357" s="8">
        <f t="shared" si="1357"/>
        <v>92395.825008414744</v>
      </c>
      <c r="S6357" s="8">
        <f t="shared" si="1358"/>
        <v>3882524.6105536404</v>
      </c>
      <c r="T6357" s="9">
        <f t="shared" si="1363"/>
        <v>40.311268887657157</v>
      </c>
      <c r="U6357" s="10">
        <f t="shared" si="1353"/>
        <v>6.2907875236217379</v>
      </c>
    </row>
    <row r="6358" spans="1:21" x14ac:dyDescent="0.3">
      <c r="A6358" s="17">
        <v>1978</v>
      </c>
      <c r="B6358" s="17">
        <v>27</v>
      </c>
      <c r="C6358" s="17">
        <v>1.57E-3</v>
      </c>
      <c r="D6358" s="17">
        <v>1.57E-3</v>
      </c>
      <c r="E6358" s="17">
        <v>0.5</v>
      </c>
      <c r="F6358" s="2">
        <f t="shared" si="1359"/>
        <v>96183.605957305204</v>
      </c>
      <c r="G6358" s="3">
        <f t="shared" si="1360"/>
        <v>151.00826135296916</v>
      </c>
      <c r="H6358" s="2">
        <f t="shared" si="1361"/>
        <v>96108.101826628714</v>
      </c>
      <c r="I6358" s="2">
        <f>SUM(H6358:H6441)</f>
        <v>4392164.5708098682</v>
      </c>
      <c r="J6358" s="4">
        <f t="shared" si="1354"/>
        <v>45.664378322013626</v>
      </c>
      <c r="K6358" s="5">
        <f t="shared" si="1362"/>
        <v>4.0369999999999996E-2</v>
      </c>
      <c r="L6358" s="5">
        <f t="shared" si="1355"/>
        <v>1.4679999999999999E-3</v>
      </c>
      <c r="M6358" s="8">
        <f t="shared" si="1356"/>
        <v>102866.66304698172</v>
      </c>
      <c r="N6358" s="6">
        <f>((B6357+E6357)*D6357+(B6358+E6358)*D6358+(B6359+E6359)*D6359)/3/SUM(D6331:D6358)</f>
        <v>0.91544876558500543</v>
      </c>
      <c r="O6358" s="7">
        <f>O6331</f>
        <v>4.064059494533425E-2</v>
      </c>
      <c r="P6358" s="8">
        <f>M6358*O6331</f>
        <v>4180.562386270567</v>
      </c>
      <c r="Q6358" s="5">
        <f>N6358*O6331</f>
        <v>3.7204382475346451E-2</v>
      </c>
      <c r="R6358" s="8">
        <f t="shared" si="1357"/>
        <v>92532.459247291277</v>
      </c>
      <c r="S6358" s="8">
        <f t="shared" si="1358"/>
        <v>3790128.7855452257</v>
      </c>
      <c r="T6358" s="9">
        <f t="shared" si="1363"/>
        <v>39.405143400712383</v>
      </c>
      <c r="U6358" s="10">
        <f t="shared" si="1353"/>
        <v>6.2592349213012426</v>
      </c>
    </row>
    <row r="6359" spans="1:21" x14ac:dyDescent="0.3">
      <c r="A6359" s="17">
        <v>1978</v>
      </c>
      <c r="B6359" s="17">
        <v>28</v>
      </c>
      <c r="C6359" s="17">
        <v>1.1199999999999999E-3</v>
      </c>
      <c r="D6359" s="17">
        <v>1.1199999999999999E-3</v>
      </c>
      <c r="E6359" s="17">
        <v>0.5</v>
      </c>
      <c r="F6359" s="2">
        <f t="shared" si="1359"/>
        <v>96032.597695952238</v>
      </c>
      <c r="G6359" s="3">
        <f t="shared" si="1360"/>
        <v>107.55650941946649</v>
      </c>
      <c r="H6359" s="2">
        <f t="shared" si="1361"/>
        <v>95978.819441242507</v>
      </c>
      <c r="I6359" s="2">
        <f>SUM(H6359:H6441)</f>
        <v>4296056.4689832395</v>
      </c>
      <c r="J6359" s="4">
        <f t="shared" si="1354"/>
        <v>44.735397896711461</v>
      </c>
      <c r="K6359" s="5">
        <f t="shared" si="1362"/>
        <v>4.1489999999999999E-2</v>
      </c>
      <c r="L6359" s="5">
        <f t="shared" si="1355"/>
        <v>1.4557894736842104E-3</v>
      </c>
      <c r="M6359" s="8">
        <f t="shared" si="1356"/>
        <v>73881.911748729704</v>
      </c>
      <c r="N6359" s="6">
        <f>((B6358+E6358)*D6358+(B6359+E6359)*D6359+(B6360+E6360)*D6360)/3/SUM(D6331:D6359)</f>
        <v>0.92564473367076405</v>
      </c>
      <c r="O6359" s="7">
        <f>O6331</f>
        <v>4.064059494533425E-2</v>
      </c>
      <c r="P6359" s="8">
        <f>M6359*O6331</f>
        <v>3002.6048491670558</v>
      </c>
      <c r="Q6359" s="5">
        <f>N6359*O6331</f>
        <v>3.7618752684395323E-2</v>
      </c>
      <c r="R6359" s="8">
        <f t="shared" si="1357"/>
        <v>92368.215969742174</v>
      </c>
      <c r="S6359" s="8">
        <f t="shared" si="1358"/>
        <v>3697596.3262979346</v>
      </c>
      <c r="T6359" s="9">
        <f t="shared" si="1363"/>
        <v>38.503554157775199</v>
      </c>
      <c r="U6359" s="10">
        <f t="shared" si="1353"/>
        <v>6.2318437389362629</v>
      </c>
    </row>
    <row r="6360" spans="1:21" x14ac:dyDescent="0.3">
      <c r="A6360" s="17">
        <v>1978</v>
      </c>
      <c r="B6360" s="17">
        <v>29</v>
      </c>
      <c r="C6360" s="17">
        <v>1.3600000000000001E-3</v>
      </c>
      <c r="D6360" s="17">
        <v>1.3600000000000001E-3</v>
      </c>
      <c r="E6360" s="17">
        <v>0.5</v>
      </c>
      <c r="F6360" s="2">
        <f t="shared" si="1359"/>
        <v>95925.041186532777</v>
      </c>
      <c r="G6360" s="3">
        <f t="shared" si="1360"/>
        <v>130.4580560136846</v>
      </c>
      <c r="H6360" s="2">
        <f t="shared" si="1361"/>
        <v>95859.812158525936</v>
      </c>
      <c r="I6360" s="2">
        <f>SUM(H6360:H6441)</f>
        <v>4200077.6495419983</v>
      </c>
      <c r="J6360" s="4">
        <f t="shared" si="1354"/>
        <v>43.784997093456141</v>
      </c>
      <c r="K6360" s="5">
        <f t="shared" si="1362"/>
        <v>4.2849999999999999E-2</v>
      </c>
      <c r="L6360" s="5">
        <f t="shared" si="1355"/>
        <v>1.4525423728813558E-3</v>
      </c>
      <c r="M6360" s="8">
        <f t="shared" si="1356"/>
        <v>89813.597489001069</v>
      </c>
      <c r="N6360" s="6">
        <f>((B6359+E6359)*D6359+(B6360+E6360)*D6360+(B6361+E6361)*D6361)/3/SUM(D6331:D6360)</f>
        <v>0.84986386619992205</v>
      </c>
      <c r="O6360" s="7">
        <f>O6331</f>
        <v>4.064059494533425E-2</v>
      </c>
      <c r="P6360" s="8">
        <f>M6360*O6331</f>
        <v>3650.078036133782</v>
      </c>
      <c r="Q6360" s="5">
        <f>N6360*O6331</f>
        <v>3.4538973144906775E-2</v>
      </c>
      <c r="R6360" s="8">
        <f t="shared" si="1357"/>
        <v>92548.91268070681</v>
      </c>
      <c r="S6360" s="8">
        <f t="shared" si="1358"/>
        <v>3605228.1103281924</v>
      </c>
      <c r="T6360" s="9">
        <f t="shared" si="1363"/>
        <v>37.583805706349196</v>
      </c>
      <c r="U6360" s="10">
        <f t="shared" si="1353"/>
        <v>6.2011913871069453</v>
      </c>
    </row>
    <row r="6361" spans="1:21" x14ac:dyDescent="0.3">
      <c r="A6361" s="17">
        <v>1978</v>
      </c>
      <c r="B6361" s="17">
        <v>30</v>
      </c>
      <c r="C6361" s="17">
        <v>1.23E-3</v>
      </c>
      <c r="D6361" s="17">
        <v>1.2199999999999999E-3</v>
      </c>
      <c r="E6361" s="17">
        <v>0.5</v>
      </c>
      <c r="F6361" s="2">
        <f t="shared" si="1359"/>
        <v>95794.583130519095</v>
      </c>
      <c r="G6361" s="3">
        <f t="shared" si="1360"/>
        <v>116.8693914192333</v>
      </c>
      <c r="H6361" s="2">
        <f t="shared" si="1361"/>
        <v>95736.148434809482</v>
      </c>
      <c r="I6361" s="2">
        <f>SUM(H6361:H6441)</f>
        <v>4104217.8373834724</v>
      </c>
      <c r="J6361" s="4">
        <f t="shared" si="1354"/>
        <v>42.843944858463651</v>
      </c>
      <c r="K6361" s="5">
        <f t="shared" si="1362"/>
        <v>4.4069999999999998E-2</v>
      </c>
      <c r="L6361" s="5">
        <f t="shared" si="1355"/>
        <v>1.4449180327868851E-3</v>
      </c>
      <c r="M6361" s="8">
        <f t="shared" si="1356"/>
        <v>80883.059638906649</v>
      </c>
      <c r="N6361" s="6">
        <f>((B6360+E6360)*D6360+(B6361+E6361)*D6361+(B6362+E6362)*D6362)/3/SUM(D6331:D6361)</f>
        <v>0.90655018531124743</v>
      </c>
      <c r="O6361" s="7">
        <f>O6331</f>
        <v>4.064059494533425E-2</v>
      </c>
      <c r="P6361" s="8">
        <f>M6361*O6331</f>
        <v>3287.1356647241182</v>
      </c>
      <c r="Q6361" s="5">
        <f>N6361*O6331</f>
        <v>3.6842738878852109E-2</v>
      </c>
      <c r="R6361" s="8">
        <f t="shared" si="1357"/>
        <v>92208.966516758766</v>
      </c>
      <c r="S6361" s="8">
        <f t="shared" si="1358"/>
        <v>3512679.1976474854</v>
      </c>
      <c r="T6361" s="9">
        <f t="shared" si="1363"/>
        <v>36.668870857358371</v>
      </c>
      <c r="U6361" s="10">
        <f t="shared" si="1353"/>
        <v>6.1750740011052798</v>
      </c>
    </row>
    <row r="6362" spans="1:21" x14ac:dyDescent="0.3">
      <c r="A6362" s="17">
        <v>1978</v>
      </c>
      <c r="B6362" s="17">
        <v>31</v>
      </c>
      <c r="C6362" s="17">
        <v>1.3500000000000001E-3</v>
      </c>
      <c r="D6362" s="17">
        <v>1.3500000000000001E-3</v>
      </c>
      <c r="E6362" s="17">
        <v>0.5</v>
      </c>
      <c r="F6362" s="2">
        <f t="shared" si="1359"/>
        <v>95677.713739099869</v>
      </c>
      <c r="G6362" s="3">
        <f t="shared" si="1360"/>
        <v>129.16491354778483</v>
      </c>
      <c r="H6362" s="2">
        <f t="shared" si="1361"/>
        <v>95613.13128232598</v>
      </c>
      <c r="I6362" s="2">
        <f>SUM(H6362:H6441)</f>
        <v>4008481.688948663</v>
      </c>
      <c r="J6362" s="4">
        <f t="shared" si="1354"/>
        <v>41.895667572902589</v>
      </c>
      <c r="K6362" s="5">
        <f t="shared" si="1362"/>
        <v>4.5419999999999995E-2</v>
      </c>
      <c r="L6362" s="5">
        <f t="shared" si="1355"/>
        <v>1.4419047619047616E-3</v>
      </c>
      <c r="M6362" s="8">
        <f t="shared" si="1356"/>
        <v>89579.365406323719</v>
      </c>
      <c r="N6362" s="6">
        <f>((B6361+E6361)*D6361+(B6362+E6362)*D6362+(B6363+E6363)*D6363)/3/SUM(D6331:D6362)</f>
        <v>0.89046675473359771</v>
      </c>
      <c r="O6362" s="7">
        <f>O6331</f>
        <v>4.064059494533425E-2</v>
      </c>
      <c r="P6362" s="8">
        <f>M6362*O6331</f>
        <v>3640.5587049384894</v>
      </c>
      <c r="Q6362" s="5">
        <f>N6362*O6331</f>
        <v>3.6189098691414442E-2</v>
      </c>
      <c r="R6362" s="8">
        <f t="shared" si="1357"/>
        <v>92152.978238154727</v>
      </c>
      <c r="S6362" s="8">
        <f t="shared" si="1358"/>
        <v>3420470.2311307266</v>
      </c>
      <c r="T6362" s="9">
        <f t="shared" si="1363"/>
        <v>35.749916019710554</v>
      </c>
      <c r="U6362" s="10">
        <f t="shared" si="1353"/>
        <v>6.145751553192035</v>
      </c>
    </row>
    <row r="6363" spans="1:21" x14ac:dyDescent="0.3">
      <c r="A6363" s="17">
        <v>1978</v>
      </c>
      <c r="B6363" s="17">
        <v>32</v>
      </c>
      <c r="C6363" s="17">
        <v>1.2800000000000001E-3</v>
      </c>
      <c r="D6363" s="17">
        <v>1.2800000000000001E-3</v>
      </c>
      <c r="E6363" s="17">
        <v>0.5</v>
      </c>
      <c r="F6363" s="2">
        <f t="shared" si="1359"/>
        <v>95548.54882555209</v>
      </c>
      <c r="G6363" s="3">
        <f t="shared" si="1360"/>
        <v>122.30214249670668</v>
      </c>
      <c r="H6363" s="2">
        <f t="shared" si="1361"/>
        <v>95487.397754303733</v>
      </c>
      <c r="I6363" s="2">
        <f>SUM(H6363:H6441)</f>
        <v>3912868.5576663371</v>
      </c>
      <c r="J6363" s="4">
        <f t="shared" si="1354"/>
        <v>40.951627269716703</v>
      </c>
      <c r="K6363" s="5">
        <f t="shared" si="1362"/>
        <v>4.6699999999999998E-2</v>
      </c>
      <c r="L6363" s="5">
        <f t="shared" si="1355"/>
        <v>1.436923076923077E-3</v>
      </c>
      <c r="M6363" s="8">
        <f t="shared" si="1356"/>
        <v>85113.910731112788</v>
      </c>
      <c r="N6363" s="6">
        <f>((B6362+E6362)*D6362+(B6363+E6363)*D6363+(B6364+E6364)*D6364)/3/SUM(D6331:D6363)</f>
        <v>0.95435403283369047</v>
      </c>
      <c r="O6363" s="7">
        <f>O6331</f>
        <v>4.064059494533425E-2</v>
      </c>
      <c r="P6363" s="8">
        <f>M6363*O6331</f>
        <v>3459.079970236493</v>
      </c>
      <c r="Q6363" s="5">
        <f>N6363*O6331</f>
        <v>3.8785515682840235E-2</v>
      </c>
      <c r="R6363" s="8">
        <f t="shared" si="1357"/>
        <v>91783.869791190577</v>
      </c>
      <c r="S6363" s="8">
        <f t="shared" si="1358"/>
        <v>3328317.252892572</v>
      </c>
      <c r="T6363" s="9">
        <f t="shared" si="1363"/>
        <v>34.833781295509283</v>
      </c>
      <c r="U6363" s="10">
        <f t="shared" si="1353"/>
        <v>6.1178459742074196</v>
      </c>
    </row>
    <row r="6364" spans="1:21" x14ac:dyDescent="0.3">
      <c r="A6364" s="17">
        <v>1978</v>
      </c>
      <c r="B6364" s="17">
        <v>33</v>
      </c>
      <c r="C6364" s="17">
        <v>1.49E-3</v>
      </c>
      <c r="D6364" s="17">
        <v>1.48E-3</v>
      </c>
      <c r="E6364" s="17">
        <v>0.5</v>
      </c>
      <c r="F6364" s="2">
        <f t="shared" si="1359"/>
        <v>95426.246683055389</v>
      </c>
      <c r="G6364" s="3">
        <f t="shared" si="1360"/>
        <v>141.23084509092197</v>
      </c>
      <c r="H6364" s="2">
        <f t="shared" si="1361"/>
        <v>95355.631260509923</v>
      </c>
      <c r="I6364" s="2">
        <f>SUM(H6364:H6441)</f>
        <v>3817381.1599120339</v>
      </c>
      <c r="J6364" s="4">
        <f t="shared" si="1354"/>
        <v>40.003471713510002</v>
      </c>
      <c r="K6364" s="5">
        <f t="shared" si="1362"/>
        <v>4.8180000000000001E-2</v>
      </c>
      <c r="L6364" s="5">
        <f t="shared" si="1355"/>
        <v>1.4382089552238805E-3</v>
      </c>
      <c r="M6364" s="8">
        <f t="shared" si="1356"/>
        <v>98199.11395902629</v>
      </c>
      <c r="N6364" s="6">
        <f>((B6363+E6363)*D6363+(B6364+E6364)*D6364+(B6365+E6365)*D6365)/3/SUM(D6331:D6364)</f>
        <v>0.93873668188736681</v>
      </c>
      <c r="O6364" s="7">
        <f>O6331</f>
        <v>4.064059494533425E-2</v>
      </c>
      <c r="P6364" s="8">
        <f>M6364*O6331</f>
        <v>3990.870414399506</v>
      </c>
      <c r="Q6364" s="5">
        <f>N6364*O6331</f>
        <v>3.8150817248911569E-2</v>
      </c>
      <c r="R6364" s="8">
        <f t="shared" si="1357"/>
        <v>91717.735998635617</v>
      </c>
      <c r="S6364" s="8">
        <f t="shared" si="1358"/>
        <v>3236533.3831013814</v>
      </c>
      <c r="T6364" s="9">
        <f t="shared" si="1363"/>
        <v>33.91659523035694</v>
      </c>
      <c r="U6364" s="10">
        <f t="shared" si="1353"/>
        <v>6.0868764831530626</v>
      </c>
    </row>
    <row r="6365" spans="1:21" x14ac:dyDescent="0.3">
      <c r="A6365" s="17">
        <v>1978</v>
      </c>
      <c r="B6365" s="17">
        <v>34</v>
      </c>
      <c r="C6365" s="17">
        <v>1.2899999999999999E-3</v>
      </c>
      <c r="D6365" s="17">
        <v>1.2899999999999999E-3</v>
      </c>
      <c r="E6365" s="17">
        <v>0.5</v>
      </c>
      <c r="F6365" s="2">
        <f t="shared" si="1359"/>
        <v>95285.015837964471</v>
      </c>
      <c r="G6365" s="3">
        <f t="shared" si="1360"/>
        <v>122.91767043097416</v>
      </c>
      <c r="H6365" s="2">
        <f t="shared" si="1361"/>
        <v>95223.557002748988</v>
      </c>
      <c r="I6365" s="2">
        <f>SUM(H6365:H6441)</f>
        <v>3722025.5286515243</v>
      </c>
      <c r="J6365" s="4">
        <f t="shared" si="1354"/>
        <v>39.062023508302289</v>
      </c>
      <c r="K6365" s="5">
        <f t="shared" si="1362"/>
        <v>4.947E-2</v>
      </c>
      <c r="L6365" s="5">
        <f t="shared" si="1355"/>
        <v>1.4339130434782609E-3</v>
      </c>
      <c r="M6365" s="8">
        <f t="shared" si="1356"/>
        <v>85721.844145312483</v>
      </c>
      <c r="N6365" s="6">
        <f>((B6364+E6364)*D6364+(B6365+E6365)*D6365+(B6366+E6366)*D6366)/3/SUM(D6331:D6365)</f>
        <v>1.0238528401051141</v>
      </c>
      <c r="O6365" s="7">
        <f>O6331</f>
        <v>4.064059494533425E-2</v>
      </c>
      <c r="P6365" s="8">
        <f>M6365*O6331</f>
        <v>3483.7867458767169</v>
      </c>
      <c r="Q6365" s="5">
        <f>N6365*O6331</f>
        <v>4.1609988558342019E-2</v>
      </c>
      <c r="R6365" s="8">
        <f t="shared" si="1357"/>
        <v>91261.305885379974</v>
      </c>
      <c r="S6365" s="8">
        <f t="shared" si="1358"/>
        <v>3144815.6471027457</v>
      </c>
      <c r="T6365" s="9">
        <f t="shared" si="1363"/>
        <v>33.004304186196656</v>
      </c>
      <c r="U6365" s="10">
        <f t="shared" si="1353"/>
        <v>6.0577193221056334</v>
      </c>
    </row>
    <row r="6366" spans="1:21" x14ac:dyDescent="0.3">
      <c r="A6366" s="17">
        <v>1978</v>
      </c>
      <c r="B6366" s="17">
        <v>35</v>
      </c>
      <c r="C6366" s="17">
        <v>1.6299999999999999E-3</v>
      </c>
      <c r="D6366" s="17">
        <v>1.6299999999999999E-3</v>
      </c>
      <c r="E6366" s="17">
        <v>0.5</v>
      </c>
      <c r="F6366" s="2">
        <f t="shared" si="1359"/>
        <v>95162.098167533492</v>
      </c>
      <c r="G6366" s="3">
        <f t="shared" si="1360"/>
        <v>155.11422001307957</v>
      </c>
      <c r="H6366" s="2">
        <f t="shared" si="1361"/>
        <v>95084.541057526949</v>
      </c>
      <c r="I6366" s="2">
        <f>SUM(H6366:H6441)</f>
        <v>3626801.971648775</v>
      </c>
      <c r="J6366" s="4">
        <f t="shared" si="1354"/>
        <v>38.111832772578914</v>
      </c>
      <c r="K6366" s="5">
        <f t="shared" si="1362"/>
        <v>5.11E-2</v>
      </c>
      <c r="L6366" s="5">
        <f t="shared" si="1355"/>
        <v>1.4394366197183098E-3</v>
      </c>
      <c r="M6366" s="8">
        <f t="shared" si="1356"/>
        <v>107760.36811084785</v>
      </c>
      <c r="N6366" s="6">
        <f>((B6365+E6365)*D6365+(B6366+E6366)*D6366+(B6367+E6367)*D6367)/3/SUM(D6331:D6366)</f>
        <v>1.051108936725375</v>
      </c>
      <c r="O6366" s="7">
        <f>O6331</f>
        <v>4.064059494533425E-2</v>
      </c>
      <c r="P6366" s="8">
        <f>M6366*O6331</f>
        <v>4379.445471553081</v>
      </c>
      <c r="Q6366" s="5">
        <f>N6366*O6331</f>
        <v>4.2717692540876935E-2</v>
      </c>
      <c r="R6366" s="8">
        <f t="shared" si="1357"/>
        <v>91022.748867241113</v>
      </c>
      <c r="S6366" s="8">
        <f t="shared" si="1358"/>
        <v>3053554.3412173656</v>
      </c>
      <c r="T6366" s="9">
        <f t="shared" si="1363"/>
        <v>32.087925760543484</v>
      </c>
      <c r="U6366" s="10">
        <f t="shared" si="1353"/>
        <v>6.0239070120354299</v>
      </c>
    </row>
    <row r="6367" spans="1:21" x14ac:dyDescent="0.3">
      <c r="A6367" s="17">
        <v>1978</v>
      </c>
      <c r="B6367" s="17">
        <v>36</v>
      </c>
      <c r="C6367" s="17">
        <v>1.6100000000000001E-3</v>
      </c>
      <c r="D6367" s="17">
        <v>1.6100000000000001E-3</v>
      </c>
      <c r="E6367" s="17">
        <v>0.5</v>
      </c>
      <c r="F6367" s="2">
        <f t="shared" si="1359"/>
        <v>95006.983947520406</v>
      </c>
      <c r="G6367" s="3">
        <f t="shared" si="1360"/>
        <v>152.96124415550787</v>
      </c>
      <c r="H6367" s="2">
        <f t="shared" si="1361"/>
        <v>94930.503325442653</v>
      </c>
      <c r="I6367" s="2">
        <f>SUM(H6367:H6441)</f>
        <v>3531717.430591248</v>
      </c>
      <c r="J6367" s="4">
        <f t="shared" si="1354"/>
        <v>37.17324015402999</v>
      </c>
      <c r="K6367" s="5">
        <f t="shared" si="1362"/>
        <v>5.271E-2</v>
      </c>
      <c r="L6367" s="5">
        <f t="shared" si="1355"/>
        <v>1.4441095890410959E-3</v>
      </c>
      <c r="M6367" s="8">
        <f t="shared" si="1356"/>
        <v>105920.80082861008</v>
      </c>
      <c r="N6367" s="6">
        <f>((B6366+E6366)*D6366+(B6367+E6367)*D6367+(B6368+E6368)*D6368)/3/SUM(D6331:D6367)</f>
        <v>1.1905078100297224</v>
      </c>
      <c r="O6367" s="7">
        <f>O6331</f>
        <v>4.064059494533425E-2</v>
      </c>
      <c r="P6367" s="8">
        <f>M6367*O6331</f>
        <v>4304.6843627609669</v>
      </c>
      <c r="Q6367" s="5">
        <f>N6367*O6331</f>
        <v>4.8382945686674887E-2</v>
      </c>
      <c r="R6367" s="8">
        <f t="shared" si="1357"/>
        <v>90337.485939039048</v>
      </c>
      <c r="S6367" s="8">
        <f t="shared" si="1358"/>
        <v>2962531.5923501244</v>
      </c>
      <c r="T6367" s="9">
        <f t="shared" si="1363"/>
        <v>31.182250706817051</v>
      </c>
      <c r="U6367" s="10">
        <f t="shared" si="1353"/>
        <v>5.9909894472129395</v>
      </c>
    </row>
    <row r="6368" spans="1:21" x14ac:dyDescent="0.3">
      <c r="A6368" s="17">
        <v>1978</v>
      </c>
      <c r="B6368" s="17">
        <v>37</v>
      </c>
      <c r="C6368" s="17">
        <v>1.91E-3</v>
      </c>
      <c r="D6368" s="17">
        <v>1.91E-3</v>
      </c>
      <c r="E6368" s="17">
        <v>0.5</v>
      </c>
      <c r="F6368" s="2">
        <f t="shared" si="1359"/>
        <v>94854.022703364899</v>
      </c>
      <c r="G6368" s="3">
        <f t="shared" si="1360"/>
        <v>181.17118336342696</v>
      </c>
      <c r="H6368" s="2">
        <f t="shared" si="1361"/>
        <v>94763.43711168319</v>
      </c>
      <c r="I6368" s="2">
        <f>SUM(H6368:H6441)</f>
        <v>3436786.9272658052</v>
      </c>
      <c r="J6368" s="4">
        <f t="shared" si="1354"/>
        <v>36.232379284678316</v>
      </c>
      <c r="K6368" s="5">
        <f t="shared" si="1362"/>
        <v>5.4620000000000002E-2</v>
      </c>
      <c r="L6368" s="5">
        <f t="shared" si="1355"/>
        <v>1.4565333333333335E-3</v>
      </c>
      <c r="M6368" s="8">
        <f t="shared" si="1356"/>
        <v>124385.19546189145</v>
      </c>
      <c r="N6368" s="6">
        <f>((B6367+E6367)*D6367+(B6368+E6368)*D6368+(B6369+E6369)*D6369)/3/SUM(D6331:D6368)</f>
        <v>1.284450140363725</v>
      </c>
      <c r="O6368" s="7">
        <f>O6331</f>
        <v>4.064059494533425E-2</v>
      </c>
      <c r="P6368" s="8">
        <f>M6368*O6331</f>
        <v>5055.0883459629586</v>
      </c>
      <c r="Q6368" s="5">
        <f>N6368*O6331</f>
        <v>5.2200817881999872E-2</v>
      </c>
      <c r="R6368" s="8">
        <f t="shared" si="1357"/>
        <v>89816.708189143857</v>
      </c>
      <c r="S6368" s="8">
        <f t="shared" si="1358"/>
        <v>2872194.1064110855</v>
      </c>
      <c r="T6368" s="9">
        <f t="shared" si="1363"/>
        <v>30.280150746935014</v>
      </c>
      <c r="U6368" s="10">
        <f t="shared" si="1353"/>
        <v>5.9522285377433022</v>
      </c>
    </row>
    <row r="6369" spans="1:21" x14ac:dyDescent="0.3">
      <c r="A6369" s="17">
        <v>1978</v>
      </c>
      <c r="B6369" s="17">
        <v>38</v>
      </c>
      <c r="C6369" s="17">
        <v>2.0799999999999998E-3</v>
      </c>
      <c r="D6369" s="17">
        <v>2.0799999999999998E-3</v>
      </c>
      <c r="E6369" s="17">
        <v>0.5</v>
      </c>
      <c r="F6369" s="2">
        <f t="shared" si="1359"/>
        <v>94672.851520001466</v>
      </c>
      <c r="G6369" s="3">
        <f t="shared" si="1360"/>
        <v>196.91953116160303</v>
      </c>
      <c r="H6369" s="2">
        <f t="shared" si="1361"/>
        <v>94574.391754420663</v>
      </c>
      <c r="I6369" s="2">
        <f>SUM(H6369:H6441)</f>
        <v>3342023.490154122</v>
      </c>
      <c r="J6369" s="4">
        <f t="shared" si="1354"/>
        <v>35.300758733859993</v>
      </c>
      <c r="K6369" s="5">
        <f t="shared" si="1362"/>
        <v>5.67E-2</v>
      </c>
      <c r="L6369" s="5">
        <f t="shared" si="1355"/>
        <v>1.4727272727272727E-3</v>
      </c>
      <c r="M6369" s="8">
        <f t="shared" si="1356"/>
        <v>133710.79276405144</v>
      </c>
      <c r="N6369" s="6">
        <f>((B6368+E6368)*D6368+(B6369+E6369)*D6369+(B6370+E6370)*D6370)/3/SUM(D6331:D6369)</f>
        <v>1.3423574368018811</v>
      </c>
      <c r="O6369" s="7">
        <f>O6331</f>
        <v>4.064059494533425E-2</v>
      </c>
      <c r="P6369" s="8">
        <f>M6369*O6331</f>
        <v>5434.0861685433447</v>
      </c>
      <c r="Q6369" s="5">
        <f>N6369*O6331</f>
        <v>5.455420486092237E-2</v>
      </c>
      <c r="R6369" s="8">
        <f t="shared" si="1357"/>
        <v>89414.961012052881</v>
      </c>
      <c r="S6369" s="8">
        <f t="shared" si="1358"/>
        <v>2782377.3982219417</v>
      </c>
      <c r="T6369" s="9">
        <f t="shared" si="1363"/>
        <v>29.389390448793133</v>
      </c>
      <c r="U6369" s="10">
        <f t="shared" si="1353"/>
        <v>5.9113682850668603</v>
      </c>
    </row>
    <row r="6370" spans="1:21" x14ac:dyDescent="0.3">
      <c r="A6370" s="17">
        <v>1978</v>
      </c>
      <c r="B6370" s="17">
        <v>39</v>
      </c>
      <c r="C6370" s="17">
        <v>1.9400000000000001E-3</v>
      </c>
      <c r="D6370" s="17">
        <v>1.9400000000000001E-3</v>
      </c>
      <c r="E6370" s="17">
        <v>0.5</v>
      </c>
      <c r="F6370" s="2">
        <f t="shared" si="1359"/>
        <v>94475.93198883986</v>
      </c>
      <c r="G6370" s="3">
        <f t="shared" si="1360"/>
        <v>183.28330805834935</v>
      </c>
      <c r="H6370" s="2">
        <f t="shared" si="1361"/>
        <v>94384.290334810692</v>
      </c>
      <c r="I6370" s="2">
        <f>SUM(H6370:H6441)</f>
        <v>3247449.0983997025</v>
      </c>
      <c r="J6370" s="4">
        <f t="shared" si="1354"/>
        <v>34.373295187850736</v>
      </c>
      <c r="K6370" s="5">
        <f t="shared" si="1362"/>
        <v>5.8639999999999998E-2</v>
      </c>
      <c r="L6370" s="5">
        <f t="shared" si="1355"/>
        <v>1.4845569620253163E-3</v>
      </c>
      <c r="M6370" s="8">
        <f t="shared" si="1356"/>
        <v>123459.93636263302</v>
      </c>
      <c r="N6370" s="6">
        <f>((B6369+E6369)*D6369+(B6370+E6370)*D6370+(B6371+E6371)*D6371)/3/SUM(D6331:D6370)</f>
        <v>1.3512391996361985</v>
      </c>
      <c r="O6370" s="7">
        <f>O6331</f>
        <v>4.064059494533425E-2</v>
      </c>
      <c r="P6370" s="8">
        <f>M6370*O6331</f>
        <v>5017.4852656905114</v>
      </c>
      <c r="Q6370" s="5">
        <f>N6370*O6331</f>
        <v>5.4915164986672392E-2</v>
      </c>
      <c r="R6370" s="8">
        <f t="shared" si="1357"/>
        <v>89201.161458924573</v>
      </c>
      <c r="S6370" s="8">
        <f t="shared" si="1358"/>
        <v>2692962.4372098888</v>
      </c>
      <c r="T6370" s="9">
        <f t="shared" si="1363"/>
        <v>28.504216687992027</v>
      </c>
      <c r="U6370" s="10">
        <f t="shared" si="1353"/>
        <v>5.8690784998587091</v>
      </c>
    </row>
    <row r="6371" spans="1:21" x14ac:dyDescent="0.3">
      <c r="A6371" s="17">
        <v>1978</v>
      </c>
      <c r="B6371" s="17">
        <v>40</v>
      </c>
      <c r="C6371" s="17">
        <v>2E-3</v>
      </c>
      <c r="D6371" s="17">
        <v>2E-3</v>
      </c>
      <c r="E6371" s="17">
        <v>0.5</v>
      </c>
      <c r="F6371" s="2">
        <f t="shared" si="1359"/>
        <v>94292.648680781509</v>
      </c>
      <c r="G6371" s="3">
        <f t="shared" si="1360"/>
        <v>188.58529736156302</v>
      </c>
      <c r="H6371" s="2">
        <f t="shared" si="1361"/>
        <v>94198.356032100724</v>
      </c>
      <c r="I6371" s="2">
        <f>SUM(H6371:H6441)</f>
        <v>3153064.808064891</v>
      </c>
      <c r="J6371" s="4">
        <f t="shared" si="1354"/>
        <v>33.439137113851601</v>
      </c>
      <c r="K6371" s="5">
        <f t="shared" si="1362"/>
        <v>6.0639999999999999E-2</v>
      </c>
      <c r="L6371" s="5">
        <f t="shared" si="1355"/>
        <v>1.497283950617284E-3</v>
      </c>
      <c r="M6371" s="8">
        <f t="shared" si="1356"/>
        <v>125951.59207030512</v>
      </c>
      <c r="N6371" s="6">
        <f>((B6370+E6370)*D6370+(B6371+E6371)*D6371+(B6372+E6372)*D6372)/3/SUM(D6331:D6371)</f>
        <v>1.4892535180299031</v>
      </c>
      <c r="O6371" s="7">
        <f>O6331</f>
        <v>4.064059494533425E-2</v>
      </c>
      <c r="P6371" s="8">
        <f>M6371*O6331</f>
        <v>5118.7476360492437</v>
      </c>
      <c r="Q6371" s="5">
        <f>N6371*O6331</f>
        <v>6.0524148997167335E-2</v>
      </c>
      <c r="R6371" s="8">
        <f t="shared" si="1357"/>
        <v>88497.080696325647</v>
      </c>
      <c r="S6371" s="8">
        <f t="shared" si="1358"/>
        <v>2603761.2757509644</v>
      </c>
      <c r="T6371" s="9">
        <f t="shared" si="1363"/>
        <v>27.613619006140578</v>
      </c>
      <c r="U6371" s="10">
        <f t="shared" si="1353"/>
        <v>5.825518107711023</v>
      </c>
    </row>
    <row r="6372" spans="1:21" x14ac:dyDescent="0.3">
      <c r="A6372" s="17">
        <v>1978</v>
      </c>
      <c r="B6372" s="17">
        <v>41</v>
      </c>
      <c r="C6372" s="17">
        <v>2.7299999999999998E-3</v>
      </c>
      <c r="D6372" s="17">
        <v>2.7299999999999998E-3</v>
      </c>
      <c r="E6372" s="17">
        <v>0.5</v>
      </c>
      <c r="F6372" s="2">
        <f t="shared" si="1359"/>
        <v>94104.06338341994</v>
      </c>
      <c r="G6372" s="3">
        <f t="shared" si="1360"/>
        <v>256.90409303673641</v>
      </c>
      <c r="H6372" s="2">
        <f t="shared" si="1361"/>
        <v>93975.611336901566</v>
      </c>
      <c r="I6372" s="2">
        <f>SUM(H6372:H6441)</f>
        <v>3058866.4520327905</v>
      </c>
      <c r="J6372" s="4">
        <f t="shared" si="1354"/>
        <v>32.50514740866894</v>
      </c>
      <c r="K6372" s="5">
        <f t="shared" si="1362"/>
        <v>6.3369999999999996E-2</v>
      </c>
      <c r="L6372" s="5">
        <f t="shared" si="1355"/>
        <v>1.5269879518072288E-3</v>
      </c>
      <c r="M6372" s="8">
        <f t="shared" si="1356"/>
        <v>168242.38379398079</v>
      </c>
      <c r="N6372" s="6">
        <f>((B6371+E6371)*D6371+(B6372+E6372)*D6372+(B6373+E6373)*D6373)/3/SUM(D6331:D6372)</f>
        <v>1.7195044973962443</v>
      </c>
      <c r="O6372" s="7">
        <f>O6331</f>
        <v>4.064059494533425E-2</v>
      </c>
      <c r="P6372" s="8">
        <f>M6372*O6331</f>
        <v>6837.4705724086407</v>
      </c>
      <c r="Q6372" s="5">
        <f>N6372*O6331</f>
        <v>6.9881685785361317E-2</v>
      </c>
      <c r="R6372" s="8">
        <f t="shared" si="1357"/>
        <v>87408.437193968974</v>
      </c>
      <c r="S6372" s="8">
        <f t="shared" si="1358"/>
        <v>2515264.1950546387</v>
      </c>
      <c r="T6372" s="9">
        <f t="shared" si="1363"/>
        <v>26.728539710409567</v>
      </c>
      <c r="U6372" s="10">
        <f t="shared" si="1353"/>
        <v>5.7766076982593724</v>
      </c>
    </row>
    <row r="6373" spans="1:21" x14ac:dyDescent="0.3">
      <c r="A6373" s="17">
        <v>1978</v>
      </c>
      <c r="B6373" s="17">
        <v>42</v>
      </c>
      <c r="C6373" s="17">
        <v>3.1199999999999999E-3</v>
      </c>
      <c r="D6373" s="17">
        <v>3.1199999999999999E-3</v>
      </c>
      <c r="E6373" s="17">
        <v>0.5</v>
      </c>
      <c r="F6373" s="2">
        <f t="shared" si="1359"/>
        <v>93847.159290383206</v>
      </c>
      <c r="G6373" s="3">
        <f t="shared" si="1360"/>
        <v>292.80313698599559</v>
      </c>
      <c r="H6373" s="2">
        <f t="shared" si="1361"/>
        <v>93700.757721890215</v>
      </c>
      <c r="I6373" s="2">
        <f>SUM(H6373:H6441)</f>
        <v>2964890.8406958887</v>
      </c>
      <c r="J6373" s="4">
        <f t="shared" si="1354"/>
        <v>31.592760645230417</v>
      </c>
      <c r="K6373" s="5">
        <f t="shared" si="1362"/>
        <v>6.6489999999999994E-2</v>
      </c>
      <c r="L6373" s="5">
        <f t="shared" si="1355"/>
        <v>1.5644705882352939E-3</v>
      </c>
      <c r="M6373" s="8">
        <f t="shared" si="1356"/>
        <v>187157.96844495134</v>
      </c>
      <c r="N6373" s="6">
        <f>((B6372+E6372)*D6372+(B6373+E6373)*D6373+(B6374+E6374)*D6374)/3/SUM(D6331:D6373)</f>
        <v>2.0047375545194766</v>
      </c>
      <c r="O6373" s="7">
        <f>O6331</f>
        <v>4.064059494533425E-2</v>
      </c>
      <c r="P6373" s="8">
        <f>M6373*O6331</f>
        <v>7606.211186362917</v>
      </c>
      <c r="Q6373" s="5">
        <f>N6373*O6331</f>
        <v>8.1473726924925979E-2</v>
      </c>
      <c r="R6373" s="8">
        <f t="shared" si="1357"/>
        <v>86066.607774598291</v>
      </c>
      <c r="S6373" s="8">
        <f t="shared" si="1358"/>
        <v>2427855.7578606699</v>
      </c>
      <c r="T6373" s="9">
        <f t="shared" si="1363"/>
        <v>25.870316973030203</v>
      </c>
      <c r="U6373" s="10">
        <f t="shared" si="1353"/>
        <v>5.7224436722002139</v>
      </c>
    </row>
    <row r="6374" spans="1:21" x14ac:dyDescent="0.3">
      <c r="A6374" s="17">
        <v>1978</v>
      </c>
      <c r="B6374" s="17">
        <v>43</v>
      </c>
      <c r="C6374" s="17">
        <v>3.5500000000000002E-3</v>
      </c>
      <c r="D6374" s="17">
        <v>3.5400000000000002E-3</v>
      </c>
      <c r="E6374" s="17">
        <v>0.5</v>
      </c>
      <c r="F6374" s="2">
        <f t="shared" si="1359"/>
        <v>93554.35615339721</v>
      </c>
      <c r="G6374" s="3">
        <f t="shared" si="1360"/>
        <v>331.18242078302615</v>
      </c>
      <c r="H6374" s="2">
        <f t="shared" si="1361"/>
        <v>93388.764943005692</v>
      </c>
      <c r="I6374" s="2">
        <f>SUM(H6374:H6441)</f>
        <v>2871190.082973998</v>
      </c>
      <c r="J6374" s="4">
        <f t="shared" si="1354"/>
        <v>30.690073675096716</v>
      </c>
      <c r="K6374" s="5">
        <f t="shared" si="1362"/>
        <v>7.0029999999999995E-2</v>
      </c>
      <c r="L6374" s="5">
        <f t="shared" si="1355"/>
        <v>1.6098850574712642E-3</v>
      </c>
      <c r="M6374" s="8">
        <f t="shared" si="1356"/>
        <v>205718.05374927373</v>
      </c>
      <c r="N6374" s="6">
        <f>((B6373+E6373)*D6373+(B6374+E6374)*D6374+(B6375+E6375)*D6375)/3/SUM(D6331:D6374)</f>
        <v>2.16478652006283</v>
      </c>
      <c r="O6374" s="7">
        <f>O6331</f>
        <v>4.064059494533425E-2</v>
      </c>
      <c r="P6374" s="8">
        <f>M6374*O6331</f>
        <v>8360.504095366734</v>
      </c>
      <c r="Q6374" s="5">
        <f>N6374*O6331</f>
        <v>8.7978212104993167E-2</v>
      </c>
      <c r="R6374" s="8">
        <f t="shared" si="1357"/>
        <v>85172.588372626589</v>
      </c>
      <c r="S6374" s="8">
        <f t="shared" si="1358"/>
        <v>2341789.1500860713</v>
      </c>
      <c r="T6374" s="9">
        <f t="shared" si="1363"/>
        <v>25.031321323470351</v>
      </c>
      <c r="U6374" s="10">
        <f t="shared" si="1353"/>
        <v>5.6587523516263651</v>
      </c>
    </row>
    <row r="6375" spans="1:21" x14ac:dyDescent="0.3">
      <c r="A6375" s="17">
        <v>1978</v>
      </c>
      <c r="B6375" s="17">
        <v>44</v>
      </c>
      <c r="C6375" s="17">
        <v>3.7799999999999999E-3</v>
      </c>
      <c r="D6375" s="17">
        <v>3.7799999999999999E-3</v>
      </c>
      <c r="E6375" s="17">
        <v>0.5</v>
      </c>
      <c r="F6375" s="2">
        <f t="shared" si="1359"/>
        <v>93223.173732614188</v>
      </c>
      <c r="G6375" s="3">
        <f t="shared" si="1360"/>
        <v>352.38359670928162</v>
      </c>
      <c r="H6375" s="2">
        <f t="shared" si="1361"/>
        <v>93046.981934259544</v>
      </c>
      <c r="I6375" s="2">
        <f>SUM(H6375:H6441)</f>
        <v>2777801.3180309925</v>
      </c>
      <c r="J6375" s="4">
        <f t="shared" si="1354"/>
        <v>29.797326209879689</v>
      </c>
      <c r="K6375" s="5">
        <f t="shared" si="1362"/>
        <v>7.3810000000000001E-2</v>
      </c>
      <c r="L6375" s="5">
        <f t="shared" si="1355"/>
        <v>1.6586516853932583E-3</v>
      </c>
      <c r="M6375" s="8">
        <f t="shared" si="1356"/>
        <v>212451.83652029579</v>
      </c>
      <c r="N6375" s="6">
        <f>((B6374+E6374)*D6374+(B6375+E6375)*D6375+(B6376+E6376)*D6376)/3/SUM(D6331:D6375)</f>
        <v>2.2482500112902501</v>
      </c>
      <c r="O6375" s="7">
        <f>O6331</f>
        <v>4.064059494533425E-2</v>
      </c>
      <c r="P6375" s="8">
        <f>M6375*O6331</f>
        <v>8634.1690334137111</v>
      </c>
      <c r="Q6375" s="5">
        <f>N6375*O6331</f>
        <v>9.1370218044690213E-2</v>
      </c>
      <c r="R6375" s="8">
        <f t="shared" si="1357"/>
        <v>84545.258906525894</v>
      </c>
      <c r="S6375" s="8">
        <f t="shared" si="1358"/>
        <v>2256616.5617134445</v>
      </c>
      <c r="T6375" s="9">
        <f t="shared" si="1363"/>
        <v>24.206605196535651</v>
      </c>
      <c r="U6375" s="10">
        <f t="shared" si="1353"/>
        <v>5.5907210133440373</v>
      </c>
    </row>
    <row r="6376" spans="1:21" x14ac:dyDescent="0.3">
      <c r="A6376" s="17">
        <v>1978</v>
      </c>
      <c r="B6376" s="17">
        <v>45</v>
      </c>
      <c r="C6376" s="17">
        <v>3.8700000000000002E-3</v>
      </c>
      <c r="D6376" s="17">
        <v>3.8600000000000001E-3</v>
      </c>
      <c r="E6376" s="17">
        <v>0.5</v>
      </c>
      <c r="F6376" s="2">
        <f t="shared" si="1359"/>
        <v>92870.790135904914</v>
      </c>
      <c r="G6376" s="3">
        <f t="shared" si="1360"/>
        <v>358.48124992459299</v>
      </c>
      <c r="H6376" s="2">
        <f t="shared" si="1361"/>
        <v>92691.549510942612</v>
      </c>
      <c r="I6376" s="2">
        <f>SUM(H6376:H6441)</f>
        <v>2684754.3360967329</v>
      </c>
      <c r="J6376" s="4">
        <f t="shared" si="1354"/>
        <v>28.908490303225879</v>
      </c>
      <c r="K6376" s="5">
        <f t="shared" si="1362"/>
        <v>7.7670000000000003E-2</v>
      </c>
      <c r="L6376" s="5">
        <f t="shared" si="1355"/>
        <v>1.7070329670329672E-3</v>
      </c>
      <c r="M6376" s="8">
        <f t="shared" si="1356"/>
        <v>210002.5347182822</v>
      </c>
      <c r="N6376" s="6">
        <f>((B6375+E6375)*D6375+(B6376+E6376)*D6376+(B6377+E6377)*D6377)/3/SUM(D6331:D6376)</f>
        <v>2.3577099695292048</v>
      </c>
      <c r="O6376" s="7">
        <f>O6331</f>
        <v>4.064059494533425E-2</v>
      </c>
      <c r="P6376" s="8">
        <f>M6376*O6331</f>
        <v>8534.6279509792003</v>
      </c>
      <c r="Q6376" s="5">
        <f>N6376*O6331</f>
        <v>9.5818735870212765E-2</v>
      </c>
      <c r="R6376" s="8">
        <f t="shared" si="1357"/>
        <v>83809.962410952852</v>
      </c>
      <c r="S6376" s="8">
        <f t="shared" si="1358"/>
        <v>2172071.3028069185</v>
      </c>
      <c r="T6376" s="9">
        <f t="shared" si="1363"/>
        <v>23.388099741892589</v>
      </c>
      <c r="U6376" s="10">
        <f t="shared" si="1353"/>
        <v>5.52039056133329</v>
      </c>
    </row>
    <row r="6377" spans="1:21" x14ac:dyDescent="0.3">
      <c r="A6377" s="17">
        <v>1978</v>
      </c>
      <c r="B6377" s="17">
        <v>46</v>
      </c>
      <c r="C6377" s="17">
        <v>4.4299999999999999E-3</v>
      </c>
      <c r="D6377" s="17">
        <v>4.4200000000000003E-3</v>
      </c>
      <c r="E6377" s="17">
        <v>0.5</v>
      </c>
      <c r="F6377" s="2">
        <f t="shared" si="1359"/>
        <v>92512.308885980325</v>
      </c>
      <c r="G6377" s="3">
        <f t="shared" si="1360"/>
        <v>408.90440527603306</v>
      </c>
      <c r="H6377" s="2">
        <f t="shared" si="1361"/>
        <v>92307.85668334231</v>
      </c>
      <c r="I6377" s="2">
        <f>SUM(H6377:H6441)</f>
        <v>2592062.7865857901</v>
      </c>
      <c r="J6377" s="4">
        <f t="shared" si="1354"/>
        <v>28.018571991111568</v>
      </c>
      <c r="K6377" s="5">
        <f t="shared" si="1362"/>
        <v>8.2089999999999996E-2</v>
      </c>
      <c r="L6377" s="5">
        <f t="shared" si="1355"/>
        <v>1.7653763440860213E-3</v>
      </c>
      <c r="M6377" s="8">
        <f t="shared" si="1356"/>
        <v>231624.49561865683</v>
      </c>
      <c r="N6377" s="6">
        <f>((B6376+E6376)*D6376+(B6377+E6377)*D6377+(B6378+E6378)*D6378)/3/SUM(D6331:D6377)</f>
        <v>2.5024769561863001</v>
      </c>
      <c r="O6377" s="7">
        <f>O6331</f>
        <v>4.064059494533425E-2</v>
      </c>
      <c r="P6377" s="8">
        <f>M6377*O6331</f>
        <v>9413.3573058551792</v>
      </c>
      <c r="Q6377" s="5">
        <f>N6377*O6331</f>
        <v>0.10170215233640038</v>
      </c>
      <c r="R6377" s="8">
        <f t="shared" si="1357"/>
        <v>82919.948981086418</v>
      </c>
      <c r="S6377" s="8">
        <f t="shared" si="1358"/>
        <v>2088261.3403959658</v>
      </c>
      <c r="T6377" s="9">
        <f t="shared" si="1363"/>
        <v>22.572794534505764</v>
      </c>
      <c r="U6377" s="10">
        <f t="shared" si="1353"/>
        <v>5.4457774566058035</v>
      </c>
    </row>
    <row r="6378" spans="1:21" x14ac:dyDescent="0.3">
      <c r="A6378" s="17">
        <v>1978</v>
      </c>
      <c r="B6378" s="17">
        <v>47</v>
      </c>
      <c r="C6378" s="17">
        <v>4.96E-3</v>
      </c>
      <c r="D6378" s="17">
        <v>4.9500000000000004E-3</v>
      </c>
      <c r="E6378" s="17">
        <v>0.5</v>
      </c>
      <c r="F6378" s="2">
        <f t="shared" si="1359"/>
        <v>92103.404480704296</v>
      </c>
      <c r="G6378" s="3">
        <f t="shared" si="1360"/>
        <v>455.91185217948629</v>
      </c>
      <c r="H6378" s="2">
        <f t="shared" si="1361"/>
        <v>91875.448554614559</v>
      </c>
      <c r="I6378" s="2">
        <f>SUM(H6378:H6441)</f>
        <v>2499754.9299024483</v>
      </c>
      <c r="J6378" s="4">
        <f t="shared" si="1354"/>
        <v>27.140744079944927</v>
      </c>
      <c r="K6378" s="5">
        <f t="shared" si="1362"/>
        <v>8.7039999999999992E-2</v>
      </c>
      <c r="L6378" s="5">
        <f t="shared" si="1355"/>
        <v>1.8324210526315789E-3</v>
      </c>
      <c r="M6378" s="8">
        <f t="shared" si="1356"/>
        <v>248802.99837460477</v>
      </c>
      <c r="N6378" s="6">
        <f>((B6377+E6377)*D6377+(B6378+E6378)*D6378+(B6379+E6379)*D6379)/3/SUM(D6331:D6378)</f>
        <v>2.6775428921568629</v>
      </c>
      <c r="O6378" s="7">
        <f>O6331</f>
        <v>4.064059494533425E-2</v>
      </c>
      <c r="P6378" s="8">
        <f>M6378*O6331</f>
        <v>10111.501878126968</v>
      </c>
      <c r="Q6378" s="5">
        <f>N6378*O6331</f>
        <v>0.10881693612890585</v>
      </c>
      <c r="R6378" s="8">
        <f t="shared" si="1357"/>
        <v>81877.843737432486</v>
      </c>
      <c r="S6378" s="8">
        <f t="shared" si="1358"/>
        <v>2005341.3914148794</v>
      </c>
      <c r="T6378" s="9">
        <f t="shared" si="1363"/>
        <v>21.772717335709338</v>
      </c>
      <c r="U6378" s="10">
        <f t="shared" si="1353"/>
        <v>5.3680267442355891</v>
      </c>
    </row>
    <row r="6379" spans="1:21" x14ac:dyDescent="0.3">
      <c r="A6379" s="17">
        <v>1978</v>
      </c>
      <c r="B6379" s="17">
        <v>48</v>
      </c>
      <c r="C6379" s="17">
        <v>5.3499999999999997E-3</v>
      </c>
      <c r="D6379" s="17">
        <v>5.3299999999999997E-3</v>
      </c>
      <c r="E6379" s="17">
        <v>0.5</v>
      </c>
      <c r="F6379" s="2">
        <f t="shared" si="1359"/>
        <v>91647.492628524808</v>
      </c>
      <c r="G6379" s="3">
        <f t="shared" si="1360"/>
        <v>488.48113571003722</v>
      </c>
      <c r="H6379" s="2">
        <f t="shared" si="1361"/>
        <v>91403.252060669794</v>
      </c>
      <c r="I6379" s="2">
        <f>SUM(H6379:H6441)</f>
        <v>2407879.4813478338</v>
      </c>
      <c r="J6379" s="4">
        <f t="shared" si="1354"/>
        <v>26.273271775232327</v>
      </c>
      <c r="K6379" s="5">
        <f t="shared" si="1362"/>
        <v>9.2369999999999994E-2</v>
      </c>
      <c r="L6379" s="5">
        <f t="shared" si="1355"/>
        <v>1.9045360824742267E-3</v>
      </c>
      <c r="M6379" s="8">
        <f t="shared" si="1356"/>
        <v>256483.00402659745</v>
      </c>
      <c r="N6379" s="6">
        <f>((B6378+E6378)*D6378+(B6379+E6379)*D6379+(B6380+E6380)*D6380)/3/SUM(D6331:D6379)</f>
        <v>2.8834939193821953</v>
      </c>
      <c r="O6379" s="7">
        <f>O6331</f>
        <v>4.064059494533425E-2</v>
      </c>
      <c r="P6379" s="8">
        <f>M6379*O6331</f>
        <v>10423.621877007481</v>
      </c>
      <c r="Q6379" s="5">
        <f>N6379*O6331</f>
        <v>0.1171869084049461</v>
      </c>
      <c r="R6379" s="8">
        <f t="shared" si="1357"/>
        <v>80691.987533521882</v>
      </c>
      <c r="S6379" s="8">
        <f t="shared" si="1358"/>
        <v>1923463.5476774469</v>
      </c>
      <c r="T6379" s="9">
        <f t="shared" si="1363"/>
        <v>20.98762871204595</v>
      </c>
      <c r="U6379" s="10">
        <f t="shared" si="1353"/>
        <v>5.2856430631863773</v>
      </c>
    </row>
    <row r="6380" spans="1:21" x14ac:dyDescent="0.3">
      <c r="A6380" s="17">
        <v>1978</v>
      </c>
      <c r="B6380" s="17">
        <v>49</v>
      </c>
      <c r="C6380" s="17">
        <v>6.1900000000000002E-3</v>
      </c>
      <c r="D6380" s="17">
        <v>6.1700000000000001E-3</v>
      </c>
      <c r="E6380" s="17">
        <v>0.5</v>
      </c>
      <c r="F6380" s="2">
        <f t="shared" si="1359"/>
        <v>91159.011492814767</v>
      </c>
      <c r="G6380" s="3">
        <f t="shared" si="1360"/>
        <v>562.45110091066715</v>
      </c>
      <c r="H6380" s="2">
        <f t="shared" si="1361"/>
        <v>90877.785942359435</v>
      </c>
      <c r="I6380" s="2">
        <f>SUM(H6380:H6441)</f>
        <v>2316476.2292871634</v>
      </c>
      <c r="J6380" s="4">
        <f t="shared" si="1354"/>
        <v>25.411379427581331</v>
      </c>
      <c r="K6380" s="5">
        <f t="shared" si="1362"/>
        <v>9.8539999999999989E-2</v>
      </c>
      <c r="L6380" s="5">
        <f t="shared" si="1355"/>
        <v>1.9907070707070704E-3</v>
      </c>
      <c r="M6380" s="8">
        <f t="shared" si="1356"/>
        <v>282538.35493279918</v>
      </c>
      <c r="N6380" s="6">
        <f>((B6379+E6379)*D6379+(B6380+E6380)*D6380+(B6381+E6381)*D6381)/3/SUM(D6331:D6380)</f>
        <v>3.0880014883972673</v>
      </c>
      <c r="O6380" s="7">
        <f>O6331</f>
        <v>4.064059494533425E-2</v>
      </c>
      <c r="P6380" s="8">
        <f>M6380*O6331</f>
        <v>11482.526839344973</v>
      </c>
      <c r="Q6380" s="5">
        <f>N6380*O6331</f>
        <v>0.12549821768054262</v>
      </c>
      <c r="R6380" s="8">
        <f t="shared" si="1357"/>
        <v>79472.785779839454</v>
      </c>
      <c r="S6380" s="8">
        <f t="shared" si="1358"/>
        <v>1842771.560143925</v>
      </c>
      <c r="T6380" s="9">
        <f t="shared" si="1363"/>
        <v>20.214913807936298</v>
      </c>
      <c r="U6380" s="10">
        <f t="shared" si="1353"/>
        <v>5.1964656196450321</v>
      </c>
    </row>
    <row r="6381" spans="1:21" x14ac:dyDescent="0.3">
      <c r="A6381" s="17">
        <v>1978</v>
      </c>
      <c r="B6381" s="17">
        <v>50</v>
      </c>
      <c r="C6381" s="17">
        <v>6.94E-3</v>
      </c>
      <c r="D6381" s="17">
        <v>6.9100000000000003E-3</v>
      </c>
      <c r="E6381" s="17">
        <v>0.5</v>
      </c>
      <c r="F6381" s="2">
        <f t="shared" si="1359"/>
        <v>90596.560391904102</v>
      </c>
      <c r="G6381" s="3">
        <f t="shared" si="1360"/>
        <v>626.02223230805737</v>
      </c>
      <c r="H6381" s="2">
        <f t="shared" si="1361"/>
        <v>90283.549275750076</v>
      </c>
      <c r="I6381" s="2">
        <f>SUM(H6381:H6441)</f>
        <v>2225598.4433448035</v>
      </c>
      <c r="J6381" s="4">
        <f t="shared" si="1354"/>
        <v>24.566036875100696</v>
      </c>
      <c r="K6381" s="5">
        <f t="shared" si="1362"/>
        <v>0.10544999999999999</v>
      </c>
      <c r="L6381" s="5">
        <f t="shared" si="1355"/>
        <v>2.0881188118811881E-3</v>
      </c>
      <c r="M6381" s="8">
        <f t="shared" si="1356"/>
        <v>299802.0173689606</v>
      </c>
      <c r="N6381" s="6">
        <f>((B6380+E6380)*D6380+(B6381+E6381)*D6381+(B6382+E6382)*D6382)/3/SUM(D6331:D6381)</f>
        <v>3.2568990042674257</v>
      </c>
      <c r="O6381" s="7">
        <f>O6331</f>
        <v>4.064059494533425E-2</v>
      </c>
      <c r="P6381" s="8">
        <f>M6381*O6331</f>
        <v>12184.132351685992</v>
      </c>
      <c r="Q6381" s="5">
        <f>N6381*O6331</f>
        <v>0.1323623132102949</v>
      </c>
      <c r="R6381" s="8">
        <f t="shared" si="1357"/>
        <v>78333.409848776151</v>
      </c>
      <c r="S6381" s="8">
        <f t="shared" si="1358"/>
        <v>1763298.7743640856</v>
      </c>
      <c r="T6381" s="9">
        <f t="shared" si="1363"/>
        <v>19.463197794004305</v>
      </c>
      <c r="U6381" s="10">
        <f t="shared" si="1353"/>
        <v>5.1028390810963913</v>
      </c>
    </row>
    <row r="6382" spans="1:21" x14ac:dyDescent="0.3">
      <c r="A6382" s="17">
        <v>1978</v>
      </c>
      <c r="B6382" s="17">
        <v>51</v>
      </c>
      <c r="C6382" s="17">
        <v>7.3200000000000001E-3</v>
      </c>
      <c r="D6382" s="17">
        <v>7.3000000000000001E-3</v>
      </c>
      <c r="E6382" s="17">
        <v>0.5</v>
      </c>
      <c r="F6382" s="2">
        <f t="shared" si="1359"/>
        <v>89970.53815959605</v>
      </c>
      <c r="G6382" s="3">
        <f t="shared" si="1360"/>
        <v>656.78492856505113</v>
      </c>
      <c r="H6382" s="2">
        <f t="shared" si="1361"/>
        <v>89642.14569531352</v>
      </c>
      <c r="I6382" s="2">
        <f>SUM(H6382:H6441)</f>
        <v>2135314.8940690532</v>
      </c>
      <c r="J6382" s="4">
        <f t="shared" si="1354"/>
        <v>23.733490293025501</v>
      </c>
      <c r="K6382" s="5">
        <f t="shared" si="1362"/>
        <v>0.11274999999999999</v>
      </c>
      <c r="L6382" s="5">
        <f t="shared" si="1355"/>
        <v>2.1893203883495142E-3</v>
      </c>
      <c r="M6382" s="8">
        <f t="shared" si="1356"/>
        <v>299994.88976585487</v>
      </c>
      <c r="N6382" s="6">
        <f>((B6381+E6381)*D6381+(B6382+E6382)*D6382+(B6383+E6383)*D6383)/3/SUM(D6331:D6382)</f>
        <v>3.4686031042128613</v>
      </c>
      <c r="O6382" s="7">
        <f>O6331</f>
        <v>4.064059494533425E-2</v>
      </c>
      <c r="P6382" s="8">
        <f>M6382*O6331</f>
        <v>12191.970800644307</v>
      </c>
      <c r="Q6382" s="5">
        <f>N6382*O6331</f>
        <v>0.14096609378444391</v>
      </c>
      <c r="R6382" s="8">
        <f t="shared" si="1357"/>
        <v>77005.642578189174</v>
      </c>
      <c r="S6382" s="8">
        <f t="shared" si="1358"/>
        <v>1684965.3645153095</v>
      </c>
      <c r="T6382" s="9">
        <f t="shared" si="1363"/>
        <v>18.727968054680296</v>
      </c>
      <c r="U6382" s="10">
        <f t="shared" si="1353"/>
        <v>5.005522238345204</v>
      </c>
    </row>
    <row r="6383" spans="1:21" x14ac:dyDescent="0.3">
      <c r="A6383" s="17">
        <v>1978</v>
      </c>
      <c r="B6383" s="17">
        <v>52</v>
      </c>
      <c r="C6383" s="17">
        <v>8.5800000000000008E-3</v>
      </c>
      <c r="D6383" s="17">
        <v>8.5400000000000007E-3</v>
      </c>
      <c r="E6383" s="17">
        <v>0.5</v>
      </c>
      <c r="F6383" s="2">
        <f t="shared" si="1359"/>
        <v>89313.753231031005</v>
      </c>
      <c r="G6383" s="3">
        <f t="shared" si="1360"/>
        <v>762.7394525930049</v>
      </c>
      <c r="H6383" s="2">
        <f t="shared" si="1361"/>
        <v>88932.383504734506</v>
      </c>
      <c r="I6383" s="2">
        <f>SUM(H6383:H6441)</f>
        <v>2045672.7483737413</v>
      </c>
      <c r="J6383" s="4">
        <f t="shared" si="1354"/>
        <v>22.904341989549227</v>
      </c>
      <c r="K6383" s="5">
        <f t="shared" si="1362"/>
        <v>0.12129</v>
      </c>
      <c r="L6383" s="5">
        <f t="shared" si="1355"/>
        <v>2.3102857142857144E-3</v>
      </c>
      <c r="M6383" s="8">
        <f t="shared" si="1356"/>
        <v>330149.40441201051</v>
      </c>
      <c r="N6383" s="6">
        <f>((B6382+E6382)*D6382+(B6383+E6383)*D6383+(B6384+E6384)*D6384)/3/SUM(D6331:D6383)</f>
        <v>3.5812927693956635</v>
      </c>
      <c r="O6383" s="7">
        <f>O6331</f>
        <v>4.064059494533425E-2</v>
      </c>
      <c r="P6383" s="8">
        <f>M6383*O6331</f>
        <v>13417.468216151867</v>
      </c>
      <c r="Q6383" s="5">
        <f>N6383*O6331</f>
        <v>0.14554586882166351</v>
      </c>
      <c r="R6383" s="8">
        <f t="shared" si="1357"/>
        <v>75988.642481156538</v>
      </c>
      <c r="S6383" s="8">
        <f t="shared" si="1358"/>
        <v>1607959.7219371202</v>
      </c>
      <c r="T6383" s="9">
        <f t="shared" si="1363"/>
        <v>18.003495136720485</v>
      </c>
      <c r="U6383" s="10">
        <f t="shared" si="1353"/>
        <v>4.9008468528287423</v>
      </c>
    </row>
    <row r="6384" spans="1:21" x14ac:dyDescent="0.3">
      <c r="A6384" s="17">
        <v>1978</v>
      </c>
      <c r="B6384" s="17">
        <v>53</v>
      </c>
      <c r="C6384" s="17">
        <v>8.9899999999999997E-3</v>
      </c>
      <c r="D6384" s="17">
        <v>8.9499999999999996E-3</v>
      </c>
      <c r="E6384" s="17">
        <v>0.5</v>
      </c>
      <c r="F6384" s="2">
        <f t="shared" si="1359"/>
        <v>88551.013778438006</v>
      </c>
      <c r="G6384" s="3">
        <f t="shared" si="1360"/>
        <v>792.53157331702016</v>
      </c>
      <c r="H6384" s="2">
        <f t="shared" si="1361"/>
        <v>88154.747991779499</v>
      </c>
      <c r="I6384" s="2">
        <f>SUM(H6384:H6441)</f>
        <v>1956740.3648690069</v>
      </c>
      <c r="J6384" s="4">
        <f t="shared" si="1354"/>
        <v>22.097323129071498</v>
      </c>
      <c r="K6384" s="5">
        <f t="shared" si="1362"/>
        <v>0.13023999999999999</v>
      </c>
      <c r="L6384" s="5">
        <f t="shared" si="1355"/>
        <v>2.4343925233644859E-3</v>
      </c>
      <c r="M6384" s="8">
        <f t="shared" si="1356"/>
        <v>325556.19757724646</v>
      </c>
      <c r="N6384" s="6">
        <f>((B6383+E6383)*D6383+(B6384+E6384)*D6384+(B6385+E6385)*D6385)/3/SUM(D6331:D6384)</f>
        <v>3.8096974815724818</v>
      </c>
      <c r="O6384" s="7">
        <f>O6331</f>
        <v>4.064059494533425E-2</v>
      </c>
      <c r="P6384" s="8">
        <f>M6384*O6331</f>
        <v>13230.797557680082</v>
      </c>
      <c r="Q6384" s="5">
        <f>N6384*O6331</f>
        <v>0.15482837221284723</v>
      </c>
      <c r="R6384" s="8">
        <f t="shared" si="1357"/>
        <v>74505.891857378519</v>
      </c>
      <c r="S6384" s="8">
        <f t="shared" si="1358"/>
        <v>1531971.0794559636</v>
      </c>
      <c r="T6384" s="9">
        <f t="shared" si="1363"/>
        <v>17.300435241645935</v>
      </c>
      <c r="U6384" s="10">
        <f t="shared" si="1353"/>
        <v>4.7968878874255623</v>
      </c>
    </row>
    <row r="6385" spans="1:21" x14ac:dyDescent="0.3">
      <c r="A6385" s="17">
        <v>1978</v>
      </c>
      <c r="B6385" s="17">
        <v>54</v>
      </c>
      <c r="C6385" s="17">
        <v>1.035E-2</v>
      </c>
      <c r="D6385" s="17">
        <v>1.03E-2</v>
      </c>
      <c r="E6385" s="17">
        <v>0.5</v>
      </c>
      <c r="F6385" s="2">
        <f t="shared" si="1359"/>
        <v>87758.482205120992</v>
      </c>
      <c r="G6385" s="3">
        <f t="shared" si="1360"/>
        <v>903.91236671274623</v>
      </c>
      <c r="H6385" s="2">
        <f t="shared" si="1361"/>
        <v>87306.526021764614</v>
      </c>
      <c r="I6385" s="2">
        <f>SUM(H6385:H6441)</f>
        <v>1868585.6168772276</v>
      </c>
      <c r="J6385" s="4">
        <f t="shared" si="1354"/>
        <v>21.292364793977598</v>
      </c>
      <c r="K6385" s="5">
        <f t="shared" si="1362"/>
        <v>0.14054</v>
      </c>
      <c r="L6385" s="5">
        <f t="shared" si="1355"/>
        <v>2.5787155963302752E-3</v>
      </c>
      <c r="M6385" s="8">
        <f t="shared" si="1356"/>
        <v>350528.13423825725</v>
      </c>
      <c r="N6385" s="6">
        <f>((B6384+E6384)*D6384+(B6385+E6385)*D6385+(B6386+E6386)*D6386)/3/SUM(D6331:D6385)</f>
        <v>3.892699587306105</v>
      </c>
      <c r="O6385" s="7">
        <f>O6331</f>
        <v>4.064059494533425E-2</v>
      </c>
      <c r="P6385" s="8">
        <f>M6385*O6331</f>
        <v>14245.671920520763</v>
      </c>
      <c r="Q6385" s="5">
        <f>N6385*O6331</f>
        <v>0.15820162717157721</v>
      </c>
      <c r="R6385" s="8">
        <f t="shared" si="1357"/>
        <v>73494.491542423813</v>
      </c>
      <c r="S6385" s="8">
        <f t="shared" si="1358"/>
        <v>1457465.1875985852</v>
      </c>
      <c r="T6385" s="9">
        <f t="shared" si="1363"/>
        <v>16.607684533467665</v>
      </c>
      <c r="U6385" s="10">
        <f t="shared" si="1353"/>
        <v>4.684680260509932</v>
      </c>
    </row>
    <row r="6386" spans="1:21" x14ac:dyDescent="0.3">
      <c r="A6386" s="17">
        <v>1978</v>
      </c>
      <c r="B6386" s="17">
        <v>55</v>
      </c>
      <c r="C6386" s="17">
        <v>1.089E-2</v>
      </c>
      <c r="D6386" s="17">
        <v>1.0829999999999999E-2</v>
      </c>
      <c r="E6386" s="17">
        <v>0.5</v>
      </c>
      <c r="F6386" s="2">
        <f t="shared" si="1359"/>
        <v>86854.56983840825</v>
      </c>
      <c r="G6386" s="3">
        <f t="shared" si="1360"/>
        <v>940.6349913499613</v>
      </c>
      <c r="H6386" s="2">
        <f t="shared" si="1361"/>
        <v>86384.252342733264</v>
      </c>
      <c r="I6386" s="2">
        <f>SUM(H6386:H6441)</f>
        <v>1781279.0908554629</v>
      </c>
      <c r="J6386" s="4">
        <f t="shared" si="1354"/>
        <v>20.508754970170351</v>
      </c>
      <c r="K6386" s="5">
        <f t="shared" si="1362"/>
        <v>0.15137</v>
      </c>
      <c r="L6386" s="5">
        <f t="shared" si="1355"/>
        <v>2.7273873873873873E-3</v>
      </c>
      <c r="M6386" s="8">
        <f t="shared" si="1356"/>
        <v>344884.99715876894</v>
      </c>
      <c r="N6386" s="6">
        <f>((B6385+E6385)*D6385+(B6386+E6386)*D6386+(B6387+E6387)*D6387)/3/SUM(D6331:D6386)</f>
        <v>4.0950981039836156</v>
      </c>
      <c r="O6386" s="7">
        <f>O6331</f>
        <v>4.064059494533425E-2</v>
      </c>
      <c r="P6386" s="8">
        <f>M6386*O6331</f>
        <v>14016.331472252283</v>
      </c>
      <c r="Q6386" s="5">
        <f>N6386*O6331</f>
        <v>0.16642722330540441</v>
      </c>
      <c r="R6386" s="8">
        <f t="shared" si="1357"/>
        <v>72007.561088018789</v>
      </c>
      <c r="S6386" s="8">
        <f t="shared" si="1358"/>
        <v>1383970.6960561613</v>
      </c>
      <c r="T6386" s="9">
        <f t="shared" si="1363"/>
        <v>15.934345177588469</v>
      </c>
      <c r="U6386" s="10">
        <f t="shared" si="1353"/>
        <v>4.5744097925818821</v>
      </c>
    </row>
    <row r="6387" spans="1:21" x14ac:dyDescent="0.3">
      <c r="A6387" s="17">
        <v>1978</v>
      </c>
      <c r="B6387" s="17">
        <v>56</v>
      </c>
      <c r="C6387" s="17">
        <v>1.242E-2</v>
      </c>
      <c r="D6387" s="17">
        <v>1.234E-2</v>
      </c>
      <c r="E6387" s="17">
        <v>0.5</v>
      </c>
      <c r="F6387" s="2">
        <f t="shared" si="1359"/>
        <v>85913.934847058292</v>
      </c>
      <c r="G6387" s="3">
        <f t="shared" si="1360"/>
        <v>1060.1779560126993</v>
      </c>
      <c r="H6387" s="2">
        <f t="shared" si="1361"/>
        <v>85383.845869051947</v>
      </c>
      <c r="I6387" s="2">
        <f>SUM(H6387:H6441)</f>
        <v>1694894.8385127296</v>
      </c>
      <c r="J6387" s="4">
        <f t="shared" si="1354"/>
        <v>19.727822285522556</v>
      </c>
      <c r="K6387" s="5">
        <f t="shared" si="1362"/>
        <v>0.16370999999999999</v>
      </c>
      <c r="L6387" s="5">
        <f t="shared" si="1355"/>
        <v>2.8975221238938054E-3</v>
      </c>
      <c r="M6387" s="8">
        <f t="shared" si="1356"/>
        <v>365891.23764411156</v>
      </c>
      <c r="N6387" s="6">
        <f>((B6386+E6386)*D6386+(B6387+E6387)*D6387+(B6388+E6388)*D6388)/3/SUM(D6331:D6387)</f>
        <v>4.2520819335002944</v>
      </c>
      <c r="O6387" s="7">
        <f>O6331</f>
        <v>4.064059494533425E-2</v>
      </c>
      <c r="P6387" s="8">
        <f>M6387*O6331</f>
        <v>14870.037583141373</v>
      </c>
      <c r="Q6387" s="5">
        <f>N6387*O6331</f>
        <v>0.17280713953375915</v>
      </c>
      <c r="R6387" s="8">
        <f t="shared" si="1357"/>
        <v>70628.907702029697</v>
      </c>
      <c r="S6387" s="8">
        <f t="shared" si="1358"/>
        <v>1311963.1349681425</v>
      </c>
      <c r="T6387" s="9">
        <f t="shared" si="1363"/>
        <v>15.270667526794862</v>
      </c>
      <c r="U6387" s="10">
        <f t="shared" si="1353"/>
        <v>4.457154758727695</v>
      </c>
    </row>
    <row r="6388" spans="1:21" x14ac:dyDescent="0.3">
      <c r="A6388" s="17">
        <v>1978</v>
      </c>
      <c r="B6388" s="17">
        <v>57</v>
      </c>
      <c r="C6388" s="17">
        <v>1.383E-2</v>
      </c>
      <c r="D6388" s="17">
        <v>1.374E-2</v>
      </c>
      <c r="E6388" s="17">
        <v>0.5</v>
      </c>
      <c r="F6388" s="2">
        <f t="shared" si="1359"/>
        <v>84853.756891045588</v>
      </c>
      <c r="G6388" s="3">
        <f t="shared" si="1360"/>
        <v>1165.8906196829664</v>
      </c>
      <c r="H6388" s="2">
        <f t="shared" si="1361"/>
        <v>84270.811581204107</v>
      </c>
      <c r="I6388" s="2">
        <f>SUM(H6388:H6441)</f>
        <v>1609510.9926436779</v>
      </c>
      <c r="J6388" s="4">
        <f t="shared" si="1354"/>
        <v>18.968058122757387</v>
      </c>
      <c r="K6388" s="5">
        <f t="shared" si="1362"/>
        <v>0.17745</v>
      </c>
      <c r="L6388" s="5">
        <f t="shared" si="1355"/>
        <v>3.086086956521739E-3</v>
      </c>
      <c r="M6388" s="8">
        <f t="shared" si="1356"/>
        <v>377789.29631879722</v>
      </c>
      <c r="N6388" s="6">
        <f>((B6387+E6387)*D6387+(B6388+E6388)*D6388+(B6389+E6389)*D6389)/3/SUM(D6331:D6388)</f>
        <v>4.5673898750821831</v>
      </c>
      <c r="O6388" s="7">
        <f>O6331</f>
        <v>4.064059494533425E-2</v>
      </c>
      <c r="P6388" s="8">
        <f>M6388*O6331</f>
        <v>15353.581766375093</v>
      </c>
      <c r="Q6388" s="5">
        <f>N6388*O6331</f>
        <v>0.18562144187063581</v>
      </c>
      <c r="R6388" s="8">
        <f t="shared" si="1357"/>
        <v>68628.342027892329</v>
      </c>
      <c r="S6388" s="8">
        <f t="shared" si="1358"/>
        <v>1241334.2272661128</v>
      </c>
      <c r="T6388" s="9">
        <f t="shared" si="1363"/>
        <v>14.629101559522201</v>
      </c>
      <c r="U6388" s="10">
        <f t="shared" si="1353"/>
        <v>4.3389565632351861</v>
      </c>
    </row>
    <row r="6389" spans="1:21" x14ac:dyDescent="0.3">
      <c r="A6389" s="17">
        <v>1978</v>
      </c>
      <c r="B6389" s="17">
        <v>58</v>
      </c>
      <c r="C6389" s="17">
        <v>1.627E-2</v>
      </c>
      <c r="D6389" s="17">
        <v>1.6140000000000002E-2</v>
      </c>
      <c r="E6389" s="17">
        <v>0.5</v>
      </c>
      <c r="F6389" s="2">
        <f t="shared" si="1359"/>
        <v>83687.866271362625</v>
      </c>
      <c r="G6389" s="3">
        <f t="shared" si="1360"/>
        <v>1350.7221616197928</v>
      </c>
      <c r="H6389" s="2">
        <f t="shared" si="1361"/>
        <v>83012.505190552736</v>
      </c>
      <c r="I6389" s="2">
        <f>SUM(H6389:H6441)</f>
        <v>1525240.1810624734</v>
      </c>
      <c r="J6389" s="4">
        <f t="shared" si="1354"/>
        <v>18.225344354183868</v>
      </c>
      <c r="K6389" s="5">
        <f t="shared" si="1362"/>
        <v>0.19358999999999998</v>
      </c>
      <c r="L6389" s="5">
        <f t="shared" si="1355"/>
        <v>3.3092307692307692E-3</v>
      </c>
      <c r="M6389" s="8">
        <f t="shared" si="1356"/>
        <v>408168.01722587884</v>
      </c>
      <c r="N6389" s="6">
        <f>((B6388+E6388)*D6388+(B6389+E6389)*D6389+(B6390+E6390)*D6390)/3/SUM(D6331:D6389)</f>
        <v>4.7123904471649709</v>
      </c>
      <c r="O6389" s="7">
        <f>O6331</f>
        <v>4.064059494533425E-2</v>
      </c>
      <c r="P6389" s="8">
        <f>M6389*O6331</f>
        <v>16588.191057717155</v>
      </c>
      <c r="Q6389" s="5">
        <f>N6389*O6331</f>
        <v>0.19151435138749412</v>
      </c>
      <c r="R6389" s="8">
        <f t="shared" si="1357"/>
        <v>67114.419101933032</v>
      </c>
      <c r="S6389" s="8">
        <f t="shared" si="1358"/>
        <v>1172705.8852382204</v>
      </c>
      <c r="T6389" s="9">
        <f t="shared" si="1363"/>
        <v>14.012854401564685</v>
      </c>
      <c r="U6389" s="10">
        <f t="shared" si="1353"/>
        <v>4.2124899526191832</v>
      </c>
    </row>
    <row r="6390" spans="1:21" x14ac:dyDescent="0.3">
      <c r="A6390" s="17">
        <v>1978</v>
      </c>
      <c r="B6390" s="17">
        <v>59</v>
      </c>
      <c r="C6390" s="17">
        <v>1.7000000000000001E-2</v>
      </c>
      <c r="D6390" s="17">
        <v>1.685E-2</v>
      </c>
      <c r="E6390" s="17">
        <v>0.5</v>
      </c>
      <c r="F6390" s="2">
        <f t="shared" si="1359"/>
        <v>82337.144109742832</v>
      </c>
      <c r="G6390" s="3">
        <f t="shared" si="1360"/>
        <v>1387.3808782491667</v>
      </c>
      <c r="H6390" s="2">
        <f t="shared" si="1361"/>
        <v>81643.453670618255</v>
      </c>
      <c r="I6390" s="2">
        <f>SUM(H6390:H6441)</f>
        <v>1442227.6758719208</v>
      </c>
      <c r="J6390" s="4">
        <f t="shared" si="1354"/>
        <v>17.516124605313632</v>
      </c>
      <c r="K6390" s="5">
        <f t="shared" si="1362"/>
        <v>0.21043999999999999</v>
      </c>
      <c r="L6390" s="5">
        <f t="shared" si="1355"/>
        <v>3.5368067226890752E-3</v>
      </c>
      <c r="M6390" s="8">
        <f t="shared" si="1356"/>
        <v>392269.3511491419</v>
      </c>
      <c r="N6390" s="6">
        <f>((B6389+E6389)*D6389+(B6390+E6390)*D6390+(B6391+E6391)*D6391)/3/SUM(D6331:D6390)</f>
        <v>4.7760169169359443</v>
      </c>
      <c r="O6390" s="7">
        <f>O6331</f>
        <v>4.064059494533425E-2</v>
      </c>
      <c r="P6390" s="8">
        <f>M6390*O6331</f>
        <v>15942.059809521363</v>
      </c>
      <c r="Q6390" s="5">
        <f>N6390*O6331</f>
        <v>0.1941001689732578</v>
      </c>
      <c r="R6390" s="8">
        <f t="shared" si="1357"/>
        <v>65796.44551759091</v>
      </c>
      <c r="S6390" s="8">
        <f t="shared" si="1358"/>
        <v>1105591.4661362874</v>
      </c>
      <c r="T6390" s="9">
        <f t="shared" si="1363"/>
        <v>13.427614937223264</v>
      </c>
      <c r="U6390" s="10">
        <f t="shared" si="1353"/>
        <v>4.0885096680903672</v>
      </c>
    </row>
    <row r="6391" spans="1:21" x14ac:dyDescent="0.3">
      <c r="A6391" s="17">
        <v>1978</v>
      </c>
      <c r="B6391" s="17">
        <v>60</v>
      </c>
      <c r="C6391" s="17">
        <v>1.7809999999999999E-2</v>
      </c>
      <c r="D6391" s="17">
        <v>1.7659999999999999E-2</v>
      </c>
      <c r="E6391" s="17">
        <v>0.5</v>
      </c>
      <c r="F6391" s="2">
        <f t="shared" si="1359"/>
        <v>80949.763231493664</v>
      </c>
      <c r="G6391" s="3">
        <f t="shared" si="1360"/>
        <v>1429.5728186681779</v>
      </c>
      <c r="H6391" s="2">
        <f t="shared" si="1361"/>
        <v>80234.976822159573</v>
      </c>
      <c r="I6391" s="2">
        <f>SUM(H6391:H6441)</f>
        <v>1360584.2222013026</v>
      </c>
      <c r="J6391" s="4">
        <f t="shared" si="1354"/>
        <v>16.807760367506113</v>
      </c>
      <c r="K6391" s="5">
        <f t="shared" si="1362"/>
        <v>0.2281</v>
      </c>
      <c r="L6391" s="5">
        <f t="shared" si="1355"/>
        <v>3.7702479338842976E-3</v>
      </c>
      <c r="M6391" s="8">
        <f t="shared" si="1356"/>
        <v>379172.09789313795</v>
      </c>
      <c r="N6391" s="6">
        <f>((B6390+E6390)*D6390+(B6391+E6391)*D6391+(B6392+E6392)*D6392)/3/SUM(D6331:D6391)</f>
        <v>4.7358395440596226</v>
      </c>
      <c r="O6391" s="7">
        <f>O6331</f>
        <v>4.064059494533425E-2</v>
      </c>
      <c r="P6391" s="8">
        <f>M6391*O6331</f>
        <v>15409.779645047645</v>
      </c>
      <c r="Q6391" s="5">
        <f>N6391*O6331</f>
        <v>0.19246733663622356</v>
      </c>
      <c r="R6391" s="8">
        <f t="shared" si="1357"/>
        <v>64792.364528129394</v>
      </c>
      <c r="S6391" s="8">
        <f t="shared" si="1358"/>
        <v>1039795.0206186966</v>
      </c>
      <c r="T6391" s="9">
        <f t="shared" si="1363"/>
        <v>12.844942086429256</v>
      </c>
      <c r="U6391" s="10">
        <f t="shared" si="1353"/>
        <v>3.9628182810768564</v>
      </c>
    </row>
    <row r="6392" spans="1:21" x14ac:dyDescent="0.3">
      <c r="A6392" s="17">
        <v>1978</v>
      </c>
      <c r="B6392" s="17">
        <v>61</v>
      </c>
      <c r="C6392" s="17">
        <v>1.9210000000000001E-2</v>
      </c>
      <c r="D6392" s="17">
        <v>1.9019999999999999E-2</v>
      </c>
      <c r="E6392" s="17">
        <v>0.5</v>
      </c>
      <c r="F6392" s="2">
        <f t="shared" si="1359"/>
        <v>79520.190412825483</v>
      </c>
      <c r="G6392" s="3">
        <f t="shared" si="1360"/>
        <v>1512.4740216519406</v>
      </c>
      <c r="H6392" s="2">
        <f t="shared" si="1361"/>
        <v>78763.953401999519</v>
      </c>
      <c r="I6392" s="2">
        <f>SUM(H6392:H6441)</f>
        <v>1280349.2453791429</v>
      </c>
      <c r="J6392" s="4">
        <f t="shared" si="1354"/>
        <v>16.100932841486767</v>
      </c>
      <c r="K6392" s="5">
        <f t="shared" si="1362"/>
        <v>0.24712000000000001</v>
      </c>
      <c r="L6392" s="5">
        <f t="shared" si="1355"/>
        <v>4.0182113821138213E-3</v>
      </c>
      <c r="M6392" s="8">
        <f t="shared" si="1356"/>
        <v>376404.79253639665</v>
      </c>
      <c r="N6392" s="6">
        <f>((B6391+E6391)*D6391+(B6392+E6392)*D6392+(B6393+E6393)*D6393)/3/SUM(D6331:D6392)</f>
        <v>4.8947677241825831</v>
      </c>
      <c r="O6392" s="7">
        <f>O6331</f>
        <v>4.064059494533425E-2</v>
      </c>
      <c r="P6392" s="8">
        <f>M6392*O6331</f>
        <v>15297.314708954269</v>
      </c>
      <c r="Q6392" s="5">
        <f>N6392*O6331</f>
        <v>0.19892627242999991</v>
      </c>
      <c r="R6392" s="8">
        <f t="shared" si="1357"/>
        <v>63095.733749889543</v>
      </c>
      <c r="S6392" s="8">
        <f t="shared" si="1358"/>
        <v>975002.65609056724</v>
      </c>
      <c r="T6392" s="9">
        <f t="shared" si="1363"/>
        <v>12.261070440461534</v>
      </c>
      <c r="U6392" s="10">
        <f t="shared" si="1353"/>
        <v>3.8398624010252327</v>
      </c>
    </row>
    <row r="6393" spans="1:21" x14ac:dyDescent="0.3">
      <c r="A6393" s="17">
        <v>1978</v>
      </c>
      <c r="B6393" s="17">
        <v>62</v>
      </c>
      <c r="C6393" s="17">
        <v>2.2499999999999999E-2</v>
      </c>
      <c r="D6393" s="17">
        <v>2.2249999999999999E-2</v>
      </c>
      <c r="E6393" s="17">
        <v>0.5</v>
      </c>
      <c r="F6393" s="2">
        <f t="shared" si="1359"/>
        <v>78007.716391173541</v>
      </c>
      <c r="G6393" s="3">
        <f t="shared" si="1360"/>
        <v>1735.6716897036113</v>
      </c>
      <c r="H6393" s="2">
        <f t="shared" si="1361"/>
        <v>77139.880546321729</v>
      </c>
      <c r="I6393" s="2">
        <f>SUM(H6393:H6441)</f>
        <v>1201585.2919771431</v>
      </c>
      <c r="J6393" s="4">
        <f t="shared" si="1354"/>
        <v>15.403415810196705</v>
      </c>
      <c r="K6393" s="5">
        <f t="shared" si="1362"/>
        <v>0.26937</v>
      </c>
      <c r="L6393" s="5">
        <f t="shared" si="1355"/>
        <v>4.3099200000000001E-3</v>
      </c>
      <c r="M6393" s="8">
        <f t="shared" si="1356"/>
        <v>402715.52365324908</v>
      </c>
      <c r="N6393" s="6">
        <f>((B6392+E6392)*D6392+(B6393+E6393)*D6393+(B6394+E6394)*D6394)/3/SUM(D6331:D6393)</f>
        <v>5.1807179715632774</v>
      </c>
      <c r="O6393" s="7">
        <f>O6331</f>
        <v>4.064059494533425E-2</v>
      </c>
      <c r="P6393" s="8">
        <f>M6393*O6331</f>
        <v>16366.598474989871</v>
      </c>
      <c r="Q6393" s="5">
        <f>N6393*O6331</f>
        <v>0.21054746060831683</v>
      </c>
      <c r="R6393" s="8">
        <f t="shared" si="1357"/>
        <v>60898.274585664789</v>
      </c>
      <c r="S6393" s="8">
        <f t="shared" si="1358"/>
        <v>911906.9223406777</v>
      </c>
      <c r="T6393" s="9">
        <f t="shared" si="1363"/>
        <v>11.689957923750459</v>
      </c>
      <c r="U6393" s="10">
        <f t="shared" si="1353"/>
        <v>3.7134578864462462</v>
      </c>
    </row>
    <row r="6394" spans="1:21" x14ac:dyDescent="0.3">
      <c r="A6394" s="17">
        <v>1978</v>
      </c>
      <c r="B6394" s="17">
        <v>63</v>
      </c>
      <c r="C6394" s="17">
        <v>2.5950000000000001E-2</v>
      </c>
      <c r="D6394" s="17">
        <v>2.5610000000000001E-2</v>
      </c>
      <c r="E6394" s="17">
        <v>0.5</v>
      </c>
      <c r="F6394" s="2">
        <f t="shared" si="1359"/>
        <v>76272.044701469931</v>
      </c>
      <c r="G6394" s="3">
        <f t="shared" si="1360"/>
        <v>1953.327064804645</v>
      </c>
      <c r="H6394" s="2">
        <f t="shared" si="1361"/>
        <v>75295.381169067608</v>
      </c>
      <c r="I6394" s="2">
        <f>SUM(H6394:H6441)</f>
        <v>1124445.4114308215</v>
      </c>
      <c r="J6394" s="4">
        <f t="shared" si="1354"/>
        <v>14.742562833236212</v>
      </c>
      <c r="K6394" s="5">
        <f t="shared" si="1362"/>
        <v>0.29498000000000002</v>
      </c>
      <c r="L6394" s="5">
        <f t="shared" si="1355"/>
        <v>4.6453543307086618E-3</v>
      </c>
      <c r="M6394" s="8">
        <f t="shared" si="1356"/>
        <v>420490.43533492082</v>
      </c>
      <c r="N6394" s="6">
        <f>((B6393+E6393)*D6393+(B6394+E6394)*D6394+(B6395+E6395)*D6395)/3/SUM(D6331:D6394)</f>
        <v>5.3005118991118048</v>
      </c>
      <c r="O6394" s="7">
        <f>O6331</f>
        <v>4.064059494533425E-2</v>
      </c>
      <c r="P6394" s="8">
        <f>M6394*O6331</f>
        <v>17088.98146083378</v>
      </c>
      <c r="Q6394" s="5">
        <f>N6394*O6331</f>
        <v>0.21541595709472727</v>
      </c>
      <c r="R6394" s="8">
        <f t="shared" si="1357"/>
        <v>59075.554569720603</v>
      </c>
      <c r="S6394" s="8">
        <f t="shared" si="1358"/>
        <v>851008.64775501296</v>
      </c>
      <c r="T6394" s="9">
        <f t="shared" si="1363"/>
        <v>11.157543384157002</v>
      </c>
      <c r="U6394" s="10">
        <f t="shared" si="1353"/>
        <v>3.5850194490792102</v>
      </c>
    </row>
    <row r="6395" spans="1:21" x14ac:dyDescent="0.3">
      <c r="A6395" s="17">
        <v>1978</v>
      </c>
      <c r="B6395" s="17">
        <v>64</v>
      </c>
      <c r="C6395" s="17">
        <v>2.6290000000000001E-2</v>
      </c>
      <c r="D6395" s="17">
        <v>2.5950000000000001E-2</v>
      </c>
      <c r="E6395" s="17">
        <v>0.5</v>
      </c>
      <c r="F6395" s="2">
        <f t="shared" si="1359"/>
        <v>74318.717636665286</v>
      </c>
      <c r="G6395" s="3">
        <f t="shared" si="1360"/>
        <v>1928.5707226714642</v>
      </c>
      <c r="H6395" s="2">
        <f t="shared" si="1361"/>
        <v>73354.432275329556</v>
      </c>
      <c r="I6395" s="2">
        <f>SUM(H6395:H6441)</f>
        <v>1049150.0302617536</v>
      </c>
      <c r="J6395" s="4">
        <f t="shared" si="1354"/>
        <v>14.116901685399283</v>
      </c>
      <c r="K6395" s="5">
        <f t="shared" si="1362"/>
        <v>0.32093000000000005</v>
      </c>
      <c r="L6395" s="5">
        <f t="shared" si="1355"/>
        <v>4.9756589147286825E-3</v>
      </c>
      <c r="M6395" s="8">
        <f t="shared" si="1356"/>
        <v>387601.07067681249</v>
      </c>
      <c r="N6395" s="6">
        <f>((B6394+E6394)*D6394+(B6395+E6395)*D6395+(B6396+E6396)*D6396)/3/SUM(D6331:D6395)</f>
        <v>5.3678060636275813</v>
      </c>
      <c r="O6395" s="7">
        <f>O6331</f>
        <v>4.064059494533425E-2</v>
      </c>
      <c r="P6395" s="8">
        <f>M6395*O6331</f>
        <v>15752.338113754209</v>
      </c>
      <c r="Q6395" s="5">
        <f>N6395*O6331</f>
        <v>0.21815083197699761</v>
      </c>
      <c r="R6395" s="8">
        <f t="shared" si="1357"/>
        <v>57352.101845266086</v>
      </c>
      <c r="S6395" s="8">
        <f t="shared" si="1358"/>
        <v>791933.09318529232</v>
      </c>
      <c r="T6395" s="9">
        <f t="shared" si="1363"/>
        <v>10.655903631934986</v>
      </c>
      <c r="U6395" s="10">
        <f t="shared" ref="U6395:U6432" si="1364">J6395-T6395</f>
        <v>3.4609980534642961</v>
      </c>
    </row>
    <row r="6396" spans="1:21" x14ac:dyDescent="0.3">
      <c r="A6396" s="17">
        <v>1978</v>
      </c>
      <c r="B6396" s="17">
        <v>65</v>
      </c>
      <c r="C6396" s="17">
        <v>2.8930000000000001E-2</v>
      </c>
      <c r="D6396" s="17">
        <v>2.852E-2</v>
      </c>
      <c r="E6396" s="17">
        <v>0.5</v>
      </c>
      <c r="F6396" s="2">
        <f t="shared" si="1359"/>
        <v>72390.146913993827</v>
      </c>
      <c r="G6396" s="3">
        <f t="shared" si="1360"/>
        <v>2064.5669899871041</v>
      </c>
      <c r="H6396" s="2">
        <f t="shared" si="1361"/>
        <v>71357.863419000278</v>
      </c>
      <c r="I6396" s="2">
        <f>SUM(H6396:H6441)</f>
        <v>975795.59798642364</v>
      </c>
      <c r="J6396" s="4">
        <f t="shared" ref="J6396:J6441" si="1365">I6396/F6396</f>
        <v>13.479674231712208</v>
      </c>
      <c r="K6396" s="11">
        <f t="shared" si="1362"/>
        <v>0.34945000000000004</v>
      </c>
      <c r="L6396" s="11">
        <f t="shared" ref="L6396:L6440" si="1366">K6396/(B6396+E6396)</f>
        <v>5.3351145038167949E-3</v>
      </c>
      <c r="M6396" s="8">
        <f t="shared" ref="M6396:M6441" si="1367">G6396/L6396</f>
        <v>386977.07209659548</v>
      </c>
      <c r="N6396" s="6">
        <f>((B6395+E6395)*D6395+(B6396+E6396)*D6396+(B6397+E6397)*D6397)/3/SUM(D6331:D6396)</f>
        <v>5.2764010111127</v>
      </c>
      <c r="O6396" s="7">
        <f>O6331</f>
        <v>4.064059494533425E-2</v>
      </c>
      <c r="P6396" s="8">
        <f>M6396*O6331</f>
        <v>15726.978440209146</v>
      </c>
      <c r="Q6396" s="5">
        <f>N6396*O6331</f>
        <v>0.21443607626178332</v>
      </c>
      <c r="R6396" s="8">
        <f t="shared" ref="R6396:R6441" si="1368">((1-Q6396)*H6396)</f>
        <v>56056.163177005619</v>
      </c>
      <c r="S6396" s="12">
        <f t="shared" ref="S6396:S6440" si="1369">R6396+S6397</f>
        <v>734580.99134002626</v>
      </c>
      <c r="T6396" s="9">
        <f t="shared" si="1363"/>
        <v>10.147527290043715</v>
      </c>
      <c r="U6396" s="10">
        <f t="shared" si="1364"/>
        <v>3.3321469416684923</v>
      </c>
    </row>
    <row r="6397" spans="1:21" x14ac:dyDescent="0.3">
      <c r="A6397" s="17">
        <v>1978</v>
      </c>
      <c r="B6397" s="17">
        <v>66</v>
      </c>
      <c r="C6397" s="17">
        <v>3.0380000000000001E-2</v>
      </c>
      <c r="D6397" s="17">
        <v>2.9919999999999999E-2</v>
      </c>
      <c r="E6397" s="17">
        <v>0.5</v>
      </c>
      <c r="F6397" s="2">
        <f t="shared" ref="F6397:F6441" si="1370">F6396-G6396</f>
        <v>70325.579924006728</v>
      </c>
      <c r="G6397" s="3">
        <f t="shared" ref="G6397:G6441" si="1371">D6397*F6397</f>
        <v>2104.1413513262814</v>
      </c>
      <c r="H6397" s="2">
        <f t="shared" ref="H6397:H6440" si="1372">F6397-0.5*G6397</f>
        <v>69273.509248343587</v>
      </c>
      <c r="I6397" s="2">
        <f>SUM(H6397:H6441)</f>
        <v>904437.73456742335</v>
      </c>
      <c r="J6397" s="4">
        <f t="shared" si="1365"/>
        <v>12.860722023831894</v>
      </c>
      <c r="K6397" s="5">
        <f t="shared" ref="K6397:K6429" si="1373">K6396+G6397/F6397</f>
        <v>0.37937000000000004</v>
      </c>
      <c r="L6397" s="5">
        <f t="shared" si="1366"/>
        <v>5.7048120300751889E-3</v>
      </c>
      <c r="M6397" s="8">
        <f t="shared" si="1367"/>
        <v>368836.22812346177</v>
      </c>
      <c r="N6397" s="6">
        <f>((B6396+E6396)*D6396+(B6397+E6397)*D6397+(B6398+E6398)*D6398)/3/SUM(D6331:D6397)</f>
        <v>5.4921009392765194</v>
      </c>
      <c r="O6397" s="7">
        <f>O6331</f>
        <v>4.064059494533425E-2</v>
      </c>
      <c r="P6397" s="8">
        <f>M6397*O6331</f>
        <v>14989.723748330511</v>
      </c>
      <c r="Q6397" s="5">
        <f>N6397*O6331</f>
        <v>0.22320224967202681</v>
      </c>
      <c r="R6397" s="8">
        <f t="shared" si="1368"/>
        <v>53811.506141437341</v>
      </c>
      <c r="S6397" s="8">
        <f t="shared" si="1369"/>
        <v>678524.82816302066</v>
      </c>
      <c r="T6397" s="9">
        <f t="shared" si="1363"/>
        <v>9.6483360520628381</v>
      </c>
      <c r="U6397" s="10">
        <f t="shared" si="1364"/>
        <v>3.2123859717690557</v>
      </c>
    </row>
    <row r="6398" spans="1:21" x14ac:dyDescent="0.3">
      <c r="A6398" s="17">
        <v>1978</v>
      </c>
      <c r="B6398" s="17">
        <v>67</v>
      </c>
      <c r="C6398" s="17">
        <v>3.6089999999999997E-2</v>
      </c>
      <c r="D6398" s="17">
        <v>3.5450000000000002E-2</v>
      </c>
      <c r="E6398" s="17">
        <v>0.5</v>
      </c>
      <c r="F6398" s="2">
        <f t="shared" si="1370"/>
        <v>68221.438572680447</v>
      </c>
      <c r="G6398" s="3">
        <f t="shared" si="1371"/>
        <v>2418.4499974015221</v>
      </c>
      <c r="H6398" s="2">
        <f t="shared" si="1372"/>
        <v>67012.213573979679</v>
      </c>
      <c r="I6398" s="2">
        <f>SUM(H6398:H6441)</f>
        <v>835164.22531907982</v>
      </c>
      <c r="J6398" s="4">
        <f t="shared" si="1365"/>
        <v>12.241961512279291</v>
      </c>
      <c r="K6398" s="5">
        <f t="shared" si="1373"/>
        <v>0.41482000000000002</v>
      </c>
      <c r="L6398" s="5">
        <f t="shared" si="1366"/>
        <v>6.1454814814814818E-3</v>
      </c>
      <c r="M6398" s="8">
        <f t="shared" si="1367"/>
        <v>393533.03800347797</v>
      </c>
      <c r="N6398" s="6">
        <f>((B6397+E6397)*D6397+(B6398+E6398)*D6398+(B6399+E6399)*D6399)/3/SUM(D6331:D6398)</f>
        <v>5.683778506340099</v>
      </c>
      <c r="O6398" s="7">
        <f>O6331</f>
        <v>4.064059494533425E-2</v>
      </c>
      <c r="P6398" s="8">
        <f>M6398*O6331</f>
        <v>15993.416795106179</v>
      </c>
      <c r="Q6398" s="5">
        <f>N6398*O6331</f>
        <v>0.23099214003516488</v>
      </c>
      <c r="R6398" s="8">
        <f t="shared" si="1368"/>
        <v>51532.918952032589</v>
      </c>
      <c r="S6398" s="8">
        <f t="shared" si="1369"/>
        <v>624713.32202158333</v>
      </c>
      <c r="T6398" s="9">
        <f t="shared" si="1363"/>
        <v>9.1571408503213867</v>
      </c>
      <c r="U6398" s="10">
        <f t="shared" si="1364"/>
        <v>3.0848206619579042</v>
      </c>
    </row>
    <row r="6399" spans="1:21" x14ac:dyDescent="0.3">
      <c r="A6399" s="17">
        <v>1978</v>
      </c>
      <c r="B6399" s="17">
        <v>68</v>
      </c>
      <c r="C6399" s="17">
        <v>4.0059999999999998E-2</v>
      </c>
      <c r="D6399" s="17">
        <v>3.9280000000000002E-2</v>
      </c>
      <c r="E6399" s="17">
        <v>0.5</v>
      </c>
      <c r="F6399" s="2">
        <f t="shared" si="1370"/>
        <v>65802.988575278927</v>
      </c>
      <c r="G6399" s="3">
        <f t="shared" si="1371"/>
        <v>2584.7413912369566</v>
      </c>
      <c r="H6399" s="2">
        <f t="shared" si="1372"/>
        <v>64510.617879660451</v>
      </c>
      <c r="I6399" s="2">
        <f>SUM(H6399:H6441)</f>
        <v>768152.01174510014</v>
      </c>
      <c r="J6399" s="4">
        <f t="shared" si="1365"/>
        <v>11.673512531521736</v>
      </c>
      <c r="K6399" s="5">
        <f t="shared" si="1373"/>
        <v>0.4541</v>
      </c>
      <c r="L6399" s="5">
        <f t="shared" si="1366"/>
        <v>6.6291970802919709E-3</v>
      </c>
      <c r="M6399" s="8">
        <f t="shared" si="1367"/>
        <v>389902.63223900355</v>
      </c>
      <c r="N6399" s="6">
        <f>((B6398+E6398)*D6398+(B6399+E6399)*D6399+(B6400+E6400)*D6400)/3/SUM(D6331:D6399)</f>
        <v>5.9390883065404099</v>
      </c>
      <c r="O6399" s="7">
        <f>O6331</f>
        <v>4.064059494533425E-2</v>
      </c>
      <c r="P6399" s="8">
        <f>M6399*O6331</f>
        <v>15845.874944944966</v>
      </c>
      <c r="Q6399" s="5">
        <f>N6399*O6331</f>
        <v>0.24136808221067993</v>
      </c>
      <c r="R6399" s="8">
        <f t="shared" si="1368"/>
        <v>48939.813759820805</v>
      </c>
      <c r="S6399" s="8">
        <f t="shared" si="1369"/>
        <v>573180.40306955075</v>
      </c>
      <c r="T6399" s="9">
        <f t="shared" si="1363"/>
        <v>8.7105527496495032</v>
      </c>
      <c r="U6399" s="10">
        <f t="shared" si="1364"/>
        <v>2.9629597818722324</v>
      </c>
    </row>
    <row r="6400" spans="1:21" x14ac:dyDescent="0.3">
      <c r="A6400" s="17">
        <v>1978</v>
      </c>
      <c r="B6400" s="17">
        <v>69</v>
      </c>
      <c r="C6400" s="17">
        <v>4.4220000000000002E-2</v>
      </c>
      <c r="D6400" s="17">
        <v>4.3270000000000003E-2</v>
      </c>
      <c r="E6400" s="17">
        <v>0.5</v>
      </c>
      <c r="F6400" s="2">
        <f t="shared" si="1370"/>
        <v>63218.247184041968</v>
      </c>
      <c r="G6400" s="3">
        <f t="shared" si="1371"/>
        <v>2735.4535556534961</v>
      </c>
      <c r="H6400" s="2">
        <f t="shared" si="1372"/>
        <v>61850.520406215219</v>
      </c>
      <c r="I6400" s="2">
        <f>SUM(H6400:H6441)</f>
        <v>703641.39386543969</v>
      </c>
      <c r="J6400" s="4">
        <f t="shared" si="1365"/>
        <v>11.130352789076667</v>
      </c>
      <c r="K6400" s="5">
        <f t="shared" si="1373"/>
        <v>0.49736999999999998</v>
      </c>
      <c r="L6400" s="5">
        <f t="shared" si="1366"/>
        <v>7.1564028776978416E-3</v>
      </c>
      <c r="M6400" s="8">
        <f t="shared" si="1367"/>
        <v>382238.61937374185</v>
      </c>
      <c r="N6400" s="6">
        <f>((B6399+E6399)*D6399+(B6400+E6400)*D6400+(B6401+E6401)*D6401)/3/SUM(D6331:D6400)</f>
        <v>5.8589078553189786</v>
      </c>
      <c r="O6400" s="7">
        <f>O6331</f>
        <v>4.064059494533425E-2</v>
      </c>
      <c r="P6400" s="8">
        <f>M6400*O6331</f>
        <v>15534.404902432036</v>
      </c>
      <c r="Q6400" s="5">
        <f>N6400*O6331</f>
        <v>0.23810950097005562</v>
      </c>
      <c r="R6400" s="8">
        <f t="shared" si="1368"/>
        <v>47123.323857553078</v>
      </c>
      <c r="S6400" s="8">
        <f t="shared" si="1369"/>
        <v>524240.58930972993</v>
      </c>
      <c r="T6400" s="9">
        <f t="shared" si="1363"/>
        <v>8.2925517973244709</v>
      </c>
      <c r="U6400" s="10">
        <f t="shared" si="1364"/>
        <v>2.8378009917521965</v>
      </c>
    </row>
    <row r="6401" spans="1:21" x14ac:dyDescent="0.3">
      <c r="A6401" s="17">
        <v>1978</v>
      </c>
      <c r="B6401" s="17">
        <v>70</v>
      </c>
      <c r="C6401" s="17">
        <v>4.4130000000000003E-2</v>
      </c>
      <c r="D6401" s="17">
        <v>4.3180000000000003E-2</v>
      </c>
      <c r="E6401" s="17">
        <v>0.5</v>
      </c>
      <c r="F6401" s="2">
        <f t="shared" si="1370"/>
        <v>60482.79362838847</v>
      </c>
      <c r="G6401" s="3">
        <f t="shared" si="1371"/>
        <v>2611.6470288738142</v>
      </c>
      <c r="H6401" s="2">
        <f t="shared" si="1372"/>
        <v>59176.97011395156</v>
      </c>
      <c r="I6401" s="2">
        <f>SUM(H6401:H6441)</f>
        <v>641790.87345922459</v>
      </c>
      <c r="J6401" s="4">
        <f t="shared" si="1365"/>
        <v>10.611131446778789</v>
      </c>
      <c r="K6401" s="5">
        <f t="shared" si="1373"/>
        <v>0.54054999999999997</v>
      </c>
      <c r="L6401" s="5">
        <f t="shared" si="1366"/>
        <v>7.667375886524822E-3</v>
      </c>
      <c r="M6401" s="8">
        <f t="shared" si="1367"/>
        <v>340618.10292406607</v>
      </c>
      <c r="N6401" s="6">
        <f>((B6400+E6400)*D6400+(B6401+E6401)*D6401+(B6402+E6402)*D6402)/3/SUM(D6331:D6401)</f>
        <v>5.7594055437363183</v>
      </c>
      <c r="O6401" s="7">
        <f>O6331</f>
        <v>4.064059494533425E-2</v>
      </c>
      <c r="P6401" s="8">
        <f>M6401*O6331</f>
        <v>13842.92235198514</v>
      </c>
      <c r="Q6401" s="5">
        <f>N6401*O6331</f>
        <v>0.23406566782890029</v>
      </c>
      <c r="R6401" s="8">
        <f t="shared" si="1368"/>
        <v>45325.673084138616</v>
      </c>
      <c r="S6401" s="8">
        <f t="shared" si="1369"/>
        <v>477117.26545217686</v>
      </c>
      <c r="T6401" s="9">
        <f t="shared" si="1363"/>
        <v>7.888479298486553</v>
      </c>
      <c r="U6401" s="10">
        <f t="shared" si="1364"/>
        <v>2.7226521482922355</v>
      </c>
    </row>
    <row r="6402" spans="1:21" x14ac:dyDescent="0.3">
      <c r="A6402" s="17">
        <v>1978</v>
      </c>
      <c r="B6402" s="17">
        <v>71</v>
      </c>
      <c r="C6402" s="17">
        <v>4.7070000000000001E-2</v>
      </c>
      <c r="D6402" s="17">
        <v>4.5990000000000003E-2</v>
      </c>
      <c r="E6402" s="17">
        <v>0.5</v>
      </c>
      <c r="F6402" s="2">
        <f t="shared" si="1370"/>
        <v>57871.146599514657</v>
      </c>
      <c r="G6402" s="3">
        <f t="shared" si="1371"/>
        <v>2661.4940321116792</v>
      </c>
      <c r="H6402" s="2">
        <f t="shared" si="1372"/>
        <v>56540.39958345882</v>
      </c>
      <c r="I6402" s="2">
        <f>SUM(H6402:H6441)</f>
        <v>582613.90334527311</v>
      </c>
      <c r="J6402" s="4">
        <f t="shared" si="1365"/>
        <v>10.067433212912343</v>
      </c>
      <c r="K6402" s="5">
        <f t="shared" si="1373"/>
        <v>0.58653999999999995</v>
      </c>
      <c r="L6402" s="5">
        <f t="shared" si="1366"/>
        <v>8.2033566433566425E-3</v>
      </c>
      <c r="M6402" s="8">
        <f t="shared" si="1367"/>
        <v>324439.6346301788</v>
      </c>
      <c r="N6402" s="6">
        <f>((B6401+E6401)*D6401+(B6402+E6402)*D6402+(B6403+E6403)*D6403)/3/SUM(D6331:D6402)</f>
        <v>5.7503466657573803</v>
      </c>
      <c r="O6402" s="7">
        <f>O6331</f>
        <v>4.064059494533425E-2</v>
      </c>
      <c r="P6402" s="8">
        <f>M6402*O6331</f>
        <v>13185.419775217335</v>
      </c>
      <c r="Q6402" s="5">
        <f>N6402*O6331</f>
        <v>0.23369750963829905</v>
      </c>
      <c r="R6402" s="8">
        <f t="shared" si="1368"/>
        <v>43327.049006850175</v>
      </c>
      <c r="S6402" s="8">
        <f t="shared" si="1369"/>
        <v>431791.59236803825</v>
      </c>
      <c r="T6402" s="9">
        <f t="shared" si="1363"/>
        <v>7.4612586364697933</v>
      </c>
      <c r="U6402" s="10">
        <f t="shared" si="1364"/>
        <v>2.6061745764425499</v>
      </c>
    </row>
    <row r="6403" spans="1:21" x14ac:dyDescent="0.3">
      <c r="A6403" s="17">
        <v>1978</v>
      </c>
      <c r="B6403" s="17">
        <v>72</v>
      </c>
      <c r="C6403" s="17">
        <v>5.3609999999999998E-2</v>
      </c>
      <c r="D6403" s="17">
        <v>5.2220000000000003E-2</v>
      </c>
      <c r="E6403" s="17">
        <v>0.5</v>
      </c>
      <c r="F6403" s="2">
        <f t="shared" si="1370"/>
        <v>55209.652567402976</v>
      </c>
      <c r="G6403" s="3">
        <f t="shared" si="1371"/>
        <v>2883.0480570697837</v>
      </c>
      <c r="H6403" s="2">
        <f t="shared" si="1372"/>
        <v>53768.128538868084</v>
      </c>
      <c r="I6403" s="2">
        <f>SUM(H6403:H6441)</f>
        <v>526073.50376181421</v>
      </c>
      <c r="J6403" s="4">
        <f t="shared" si="1365"/>
        <v>9.5286508662512368</v>
      </c>
      <c r="K6403" s="5">
        <f t="shared" si="1373"/>
        <v>0.63875999999999999</v>
      </c>
      <c r="L6403" s="5">
        <f t="shared" si="1366"/>
        <v>8.8104827586206903E-3</v>
      </c>
      <c r="M6403" s="8">
        <f t="shared" si="1367"/>
        <v>327229.29447297781</v>
      </c>
      <c r="N6403" s="6">
        <f>((B6402+E6402)*D6402+(B6403+E6403)*D6403+(B6404+E6404)*D6404)/3/SUM(D6331:D6403)</f>
        <v>5.9135877846661247</v>
      </c>
      <c r="O6403" s="7">
        <f>O6331</f>
        <v>4.064059494533425E-2</v>
      </c>
      <c r="P6403" s="8">
        <f>M6403*O6331</f>
        <v>13298.793210923795</v>
      </c>
      <c r="Q6403" s="5">
        <f>N6403*O6331</f>
        <v>0.24033172583029247</v>
      </c>
      <c r="R6403" s="8">
        <f t="shared" si="1368"/>
        <v>40845.941412456916</v>
      </c>
      <c r="S6403" s="8">
        <f t="shared" si="1369"/>
        <v>388464.54336118809</v>
      </c>
      <c r="T6403" s="9">
        <f t="shared" si="1363"/>
        <v>7.0361707653734866</v>
      </c>
      <c r="U6403" s="10">
        <f t="shared" si="1364"/>
        <v>2.4924801008777502</v>
      </c>
    </row>
    <row r="6404" spans="1:21" x14ac:dyDescent="0.3">
      <c r="A6404" s="17">
        <v>1978</v>
      </c>
      <c r="B6404" s="17">
        <v>73</v>
      </c>
      <c r="C6404" s="17">
        <v>5.9650000000000002E-2</v>
      </c>
      <c r="D6404" s="17">
        <v>5.7930000000000002E-2</v>
      </c>
      <c r="E6404" s="17">
        <v>0.5</v>
      </c>
      <c r="F6404" s="2">
        <f t="shared" si="1370"/>
        <v>52326.604510333193</v>
      </c>
      <c r="G6404" s="3">
        <f t="shared" si="1371"/>
        <v>3031.2801992836021</v>
      </c>
      <c r="H6404" s="2">
        <f t="shared" si="1372"/>
        <v>50810.964410691391</v>
      </c>
      <c r="I6404" s="2">
        <f>SUM(H6404:H6441)</f>
        <v>472305.37522294617</v>
      </c>
      <c r="J6404" s="4">
        <f t="shared" si="1365"/>
        <v>9.0261040180751202</v>
      </c>
      <c r="K6404" s="5">
        <f t="shared" si="1373"/>
        <v>0.69669000000000003</v>
      </c>
      <c r="L6404" s="5">
        <f t="shared" si="1366"/>
        <v>9.4787755102040822E-3</v>
      </c>
      <c r="M6404" s="8">
        <f t="shared" si="1367"/>
        <v>319796.60199994937</v>
      </c>
      <c r="N6404" s="6">
        <f>((B6403+E6403)*D6403+(B6404+E6404)*D6404+(B6405+E6405)*D6405)/3/SUM(D6331:D6404)</f>
        <v>6.2025602013329708</v>
      </c>
      <c r="O6404" s="7">
        <f>O6331</f>
        <v>4.064059494533425E-2</v>
      </c>
      <c r="P6404" s="8">
        <f>M6404*O6331</f>
        <v>12996.724166774211</v>
      </c>
      <c r="Q6404" s="5">
        <f>N6404*O6331</f>
        <v>0.25207573676642414</v>
      </c>
      <c r="R6404" s="8">
        <f t="shared" si="1368"/>
        <v>38002.7531210538</v>
      </c>
      <c r="S6404" s="8">
        <f t="shared" si="1369"/>
        <v>347618.60194873117</v>
      </c>
      <c r="T6404" s="9">
        <f t="shared" ref="T6404:T6467" si="1374">S6404/F6404</f>
        <v>6.6432478316089707</v>
      </c>
      <c r="U6404" s="10">
        <f t="shared" si="1364"/>
        <v>2.3828561864661495</v>
      </c>
    </row>
    <row r="6405" spans="1:21" x14ac:dyDescent="0.3">
      <c r="A6405" s="17">
        <v>1978</v>
      </c>
      <c r="B6405" s="17">
        <v>74</v>
      </c>
      <c r="C6405" s="17">
        <v>6.8290000000000003E-2</v>
      </c>
      <c r="D6405" s="17">
        <v>6.6040000000000001E-2</v>
      </c>
      <c r="E6405" s="17">
        <v>0.5</v>
      </c>
      <c r="F6405" s="2">
        <f t="shared" si="1370"/>
        <v>49295.32431104959</v>
      </c>
      <c r="G6405" s="3">
        <f t="shared" si="1371"/>
        <v>3255.463217501715</v>
      </c>
      <c r="H6405" s="2">
        <f t="shared" si="1372"/>
        <v>47667.592702298731</v>
      </c>
      <c r="I6405" s="2">
        <f>SUM(H6405:H6441)</f>
        <v>421494.41081225476</v>
      </c>
      <c r="J6405" s="4">
        <f t="shared" si="1365"/>
        <v>8.5503933020636698</v>
      </c>
      <c r="K6405" s="5">
        <f t="shared" si="1373"/>
        <v>0.76273000000000002</v>
      </c>
      <c r="L6405" s="5">
        <f t="shared" si="1366"/>
        <v>1.0237986577181208E-2</v>
      </c>
      <c r="M6405" s="8">
        <f t="shared" si="1367"/>
        <v>317978.85189238359</v>
      </c>
      <c r="N6405" s="6">
        <f>((B6404+E6404)*D6404+(B6405+E6405)*D6405+(B6406+E6406)*D6406)/3/SUM(D6331:D6405)</f>
        <v>6.2431048121003929</v>
      </c>
      <c r="O6405" s="7">
        <f>O6331</f>
        <v>4.064059494533425E-2</v>
      </c>
      <c r="P6405" s="8">
        <f>M6405*O6331</f>
        <v>12922.849720940792</v>
      </c>
      <c r="Q6405" s="5">
        <f>N6405*O6331</f>
        <v>0.25372349386983917</v>
      </c>
      <c r="R6405" s="8">
        <f t="shared" si="1368"/>
        <v>35573.204537507052</v>
      </c>
      <c r="S6405" s="8">
        <f t="shared" si="1369"/>
        <v>309615.84882767737</v>
      </c>
      <c r="T6405" s="9">
        <f t="shared" si="1374"/>
        <v>6.2808360256243754</v>
      </c>
      <c r="U6405" s="10">
        <f t="shared" si="1364"/>
        <v>2.2695572764392944</v>
      </c>
    </row>
    <row r="6406" spans="1:21" x14ac:dyDescent="0.3">
      <c r="A6406" s="17">
        <v>1978</v>
      </c>
      <c r="B6406" s="17">
        <v>75</v>
      </c>
      <c r="C6406" s="17">
        <v>7.0019999999999999E-2</v>
      </c>
      <c r="D6406" s="17">
        <v>6.7650000000000002E-2</v>
      </c>
      <c r="E6406" s="17">
        <v>0.5</v>
      </c>
      <c r="F6406" s="2">
        <f t="shared" si="1370"/>
        <v>46039.861093547872</v>
      </c>
      <c r="G6406" s="3">
        <f t="shared" si="1371"/>
        <v>3114.5966029785136</v>
      </c>
      <c r="H6406" s="2">
        <f t="shared" si="1372"/>
        <v>44482.562792058612</v>
      </c>
      <c r="I6406" s="2">
        <f>SUM(H6406:H6441)</f>
        <v>373826.81810995593</v>
      </c>
      <c r="J6406" s="4">
        <f t="shared" si="1365"/>
        <v>8.1196339265746573</v>
      </c>
      <c r="K6406" s="5">
        <f t="shared" si="1373"/>
        <v>0.83038000000000001</v>
      </c>
      <c r="L6406" s="5">
        <f t="shared" si="1366"/>
        <v>1.099841059602649E-2</v>
      </c>
      <c r="M6406" s="8">
        <f t="shared" si="1367"/>
        <v>283186.06363939133</v>
      </c>
      <c r="N6406" s="6">
        <f>((B6405+E6405)*D6405+(B6406+E6406)*D6406+(B6407+E6407)*D6407)/3/SUM(D6331:D6406)</f>
        <v>6.3382768531676259</v>
      </c>
      <c r="O6406" s="7">
        <f>O6331</f>
        <v>4.064059494533425E-2</v>
      </c>
      <c r="P6406" s="8">
        <f>M6406*O6331</f>
        <v>11508.850106532151</v>
      </c>
      <c r="Q6406" s="5">
        <f>N6406*O6331</f>
        <v>0.2575913422409733</v>
      </c>
      <c r="R6406" s="8">
        <f t="shared" si="1368"/>
        <v>33024.239736133859</v>
      </c>
      <c r="S6406" s="8">
        <f t="shared" si="1369"/>
        <v>274042.64429017034</v>
      </c>
      <c r="T6406" s="9">
        <f t="shared" si="1374"/>
        <v>5.9522908579881726</v>
      </c>
      <c r="U6406" s="10">
        <f t="shared" si="1364"/>
        <v>2.1673430685864847</v>
      </c>
    </row>
    <row r="6407" spans="1:21" x14ac:dyDescent="0.3">
      <c r="A6407" s="17">
        <v>1978</v>
      </c>
      <c r="B6407" s="17">
        <v>76</v>
      </c>
      <c r="C6407" s="17">
        <v>7.8270000000000006E-2</v>
      </c>
      <c r="D6407" s="17">
        <v>7.5319999999999998E-2</v>
      </c>
      <c r="E6407" s="17">
        <v>0.5</v>
      </c>
      <c r="F6407" s="2">
        <f t="shared" si="1370"/>
        <v>42925.26449056936</v>
      </c>
      <c r="G6407" s="3">
        <f t="shared" si="1371"/>
        <v>3233.1309214296839</v>
      </c>
      <c r="H6407" s="2">
        <f t="shared" si="1372"/>
        <v>41308.699029854521</v>
      </c>
      <c r="I6407" s="2">
        <f>SUM(H6407:H6441)</f>
        <v>329344.25531789736</v>
      </c>
      <c r="J6407" s="4">
        <f t="shared" si="1365"/>
        <v>7.6725038092719027</v>
      </c>
      <c r="K6407" s="5">
        <f t="shared" si="1373"/>
        <v>0.90569999999999995</v>
      </c>
      <c r="L6407" s="5">
        <f t="shared" si="1366"/>
        <v>1.183921568627451E-2</v>
      </c>
      <c r="M6407" s="8">
        <f t="shared" si="1367"/>
        <v>273086.5799816394</v>
      </c>
      <c r="N6407" s="6">
        <f>((B6406+E6406)*D6406+(B6407+E6407)*D6407+(B6408+E6408)*D6408)/3/SUM(D6331:D6407)</f>
        <v>6.3378896617717411</v>
      </c>
      <c r="O6407" s="7">
        <f>O6331</f>
        <v>4.064059494533425E-2</v>
      </c>
      <c r="P6407" s="8">
        <f>M6407*O6331</f>
        <v>11098.401082040431</v>
      </c>
      <c r="Q6407" s="5">
        <f>N6407*O6331</f>
        <v>0.25757560655228684</v>
      </c>
      <c r="R6407" s="8">
        <f t="shared" si="1368"/>
        <v>30668.585821353881</v>
      </c>
      <c r="S6407" s="8">
        <f t="shared" si="1369"/>
        <v>241018.4045540365</v>
      </c>
      <c r="T6407" s="9">
        <f t="shared" si="1374"/>
        <v>5.6148379611496164</v>
      </c>
      <c r="U6407" s="10">
        <f t="shared" si="1364"/>
        <v>2.0576658481222863</v>
      </c>
    </row>
    <row r="6408" spans="1:21" x14ac:dyDescent="0.3">
      <c r="A6408" s="17">
        <v>1978</v>
      </c>
      <c r="B6408" s="17">
        <v>77</v>
      </c>
      <c r="C6408" s="17">
        <v>8.5459999999999994E-2</v>
      </c>
      <c r="D6408" s="17">
        <v>8.1949999999999995E-2</v>
      </c>
      <c r="E6408" s="17">
        <v>0.5</v>
      </c>
      <c r="F6408" s="2">
        <f t="shared" si="1370"/>
        <v>39692.133569139674</v>
      </c>
      <c r="G6408" s="3">
        <f t="shared" si="1371"/>
        <v>3252.7703459909962</v>
      </c>
      <c r="H6408" s="2">
        <f t="shared" si="1372"/>
        <v>38065.748396144176</v>
      </c>
      <c r="I6408" s="2">
        <f>SUM(H6408:H6441)</f>
        <v>288035.5562880428</v>
      </c>
      <c r="J6408" s="4">
        <f t="shared" si="1365"/>
        <v>7.2567415854910911</v>
      </c>
      <c r="K6408" s="5">
        <f t="shared" si="1373"/>
        <v>0.98764999999999992</v>
      </c>
      <c r="L6408" s="5">
        <f t="shared" si="1366"/>
        <v>1.2743870967741934E-2</v>
      </c>
      <c r="M6408" s="8">
        <f t="shared" si="1367"/>
        <v>255241.93977046749</v>
      </c>
      <c r="N6408" s="6">
        <f>((B6407+E6407)*D6407+(B6408+E6408)*D6408+(B6409+E6409)*D6409)/3/SUM(D6331:D6408)</f>
        <v>6.6943924129668071</v>
      </c>
      <c r="O6408" s="7">
        <f>O6331</f>
        <v>4.064059494533425E-2</v>
      </c>
      <c r="P6408" s="8">
        <f>M6408*O6331</f>
        <v>10373.18428727297</v>
      </c>
      <c r="Q6408" s="5">
        <f>N6408*O6331</f>
        <v>0.27206409046050278</v>
      </c>
      <c r="R6408" s="8">
        <f t="shared" si="1368"/>
        <v>27709.425181048871</v>
      </c>
      <c r="S6408" s="8">
        <f t="shared" si="1369"/>
        <v>210349.81873268262</v>
      </c>
      <c r="T6408" s="9">
        <f t="shared" si="1374"/>
        <v>5.299534185187464</v>
      </c>
      <c r="U6408" s="10">
        <f t="shared" si="1364"/>
        <v>1.9572074003036271</v>
      </c>
    </row>
    <row r="6409" spans="1:21" x14ac:dyDescent="0.3">
      <c r="A6409" s="17">
        <v>1978</v>
      </c>
      <c r="B6409" s="17">
        <v>78</v>
      </c>
      <c r="C6409" s="17">
        <v>0.10345</v>
      </c>
      <c r="D6409" s="17">
        <v>9.8369999999999999E-2</v>
      </c>
      <c r="E6409" s="17">
        <v>0.5</v>
      </c>
      <c r="F6409" s="2">
        <f t="shared" si="1370"/>
        <v>36439.363223148677</v>
      </c>
      <c r="G6409" s="3">
        <f t="shared" si="1371"/>
        <v>3584.5401602611355</v>
      </c>
      <c r="H6409" s="2">
        <f t="shared" si="1372"/>
        <v>34647.093143018108</v>
      </c>
      <c r="I6409" s="2">
        <f>SUM(H6409:H6441)</f>
        <v>249969.80789189879</v>
      </c>
      <c r="J6409" s="4">
        <f t="shared" si="1365"/>
        <v>6.8598840863690382</v>
      </c>
      <c r="K6409" s="5">
        <f t="shared" si="1373"/>
        <v>1.08602</v>
      </c>
      <c r="L6409" s="5">
        <f t="shared" si="1366"/>
        <v>1.3834649681528663E-2</v>
      </c>
      <c r="M6409" s="8">
        <f t="shared" si="1367"/>
        <v>259098.72983968907</v>
      </c>
      <c r="N6409" s="6">
        <f>((B6408+E6408)*D6408+(B6409+E6409)*D6409+(B6410+E6410)*D6410)/3/SUM(D6331:D6409)</f>
        <v>6.6485715425744161</v>
      </c>
      <c r="O6409" s="7">
        <f>O6331</f>
        <v>4.064059494533425E-2</v>
      </c>
      <c r="P6409" s="8">
        <f>M6409*O6331</f>
        <v>10529.926530265393</v>
      </c>
      <c r="Q6409" s="5">
        <f>N6409*O6331</f>
        <v>0.27020190302684294</v>
      </c>
      <c r="R6409" s="8">
        <f t="shared" si="1368"/>
        <v>25285.382641426331</v>
      </c>
      <c r="S6409" s="8">
        <f t="shared" si="1369"/>
        <v>182640.39355163375</v>
      </c>
      <c r="T6409" s="9">
        <f t="shared" si="1374"/>
        <v>5.0121730292918123</v>
      </c>
      <c r="U6409" s="10">
        <f t="shared" si="1364"/>
        <v>1.8477110570772259</v>
      </c>
    </row>
    <row r="6410" spans="1:21" x14ac:dyDescent="0.3">
      <c r="A6410" s="17">
        <v>1978</v>
      </c>
      <c r="B6410" s="17">
        <v>79</v>
      </c>
      <c r="C6410" s="17">
        <v>0.10023</v>
      </c>
      <c r="D6410" s="17">
        <v>9.5449999999999993E-2</v>
      </c>
      <c r="E6410" s="17">
        <v>0.5</v>
      </c>
      <c r="F6410" s="2">
        <f t="shared" si="1370"/>
        <v>32854.823062887539</v>
      </c>
      <c r="G6410" s="3">
        <f t="shared" si="1371"/>
        <v>3135.9928613526154</v>
      </c>
      <c r="H6410" s="2">
        <f t="shared" si="1372"/>
        <v>31286.826632211232</v>
      </c>
      <c r="I6410" s="2">
        <f>SUM(H6410:H6441)</f>
        <v>215322.71474888065</v>
      </c>
      <c r="J6410" s="4">
        <f t="shared" si="1365"/>
        <v>6.5537627256957265</v>
      </c>
      <c r="K6410" s="5">
        <f t="shared" si="1373"/>
        <v>1.18147</v>
      </c>
      <c r="L6410" s="5">
        <f t="shared" si="1366"/>
        <v>1.4861257861635221E-2</v>
      </c>
      <c r="M6410" s="8">
        <f t="shared" si="1367"/>
        <v>211017.99662922707</v>
      </c>
      <c r="N6410" s="6">
        <f>((B6409+E6409)*D6409+(B6410+E6410)*D6410+(B6411+E6411)*D6411)/3/SUM(D6331:D6410)</f>
        <v>6.6815972192833213</v>
      </c>
      <c r="O6410" s="7">
        <f>O6331</f>
        <v>4.064059494533425E-2</v>
      </c>
      <c r="P6410" s="8">
        <f>M6410*O6331</f>
        <v>8575.8969271843252</v>
      </c>
      <c r="Q6410" s="5">
        <f>N6410*O6331</f>
        <v>0.27154408617676512</v>
      </c>
      <c r="R6410" s="8">
        <f t="shared" si="1368"/>
        <v>22791.073884996556</v>
      </c>
      <c r="S6410" s="8">
        <f t="shared" si="1369"/>
        <v>157355.01091020743</v>
      </c>
      <c r="T6410" s="9">
        <f t="shared" si="1374"/>
        <v>4.7894036929985475</v>
      </c>
      <c r="U6410" s="10">
        <f t="shared" si="1364"/>
        <v>1.764359032697179</v>
      </c>
    </row>
    <row r="6411" spans="1:21" x14ac:dyDescent="0.3">
      <c r="A6411" s="17">
        <v>1978</v>
      </c>
      <c r="B6411" s="17">
        <v>80</v>
      </c>
      <c r="C6411" s="17">
        <v>0.10970000000000001</v>
      </c>
      <c r="D6411" s="17">
        <v>0.104</v>
      </c>
      <c r="E6411" s="17">
        <v>0.5</v>
      </c>
      <c r="F6411" s="2">
        <f t="shared" si="1370"/>
        <v>29718.830201534925</v>
      </c>
      <c r="G6411" s="3">
        <f t="shared" si="1371"/>
        <v>3090.7583409596323</v>
      </c>
      <c r="H6411" s="2">
        <f t="shared" si="1372"/>
        <v>28173.451031055109</v>
      </c>
      <c r="I6411" s="2">
        <f>SUM(H6411:H6441)</f>
        <v>184035.88811666943</v>
      </c>
      <c r="J6411" s="4">
        <f t="shared" si="1365"/>
        <v>6.1925683773099625</v>
      </c>
      <c r="K6411" s="5">
        <f t="shared" si="1373"/>
        <v>1.2854700000000001</v>
      </c>
      <c r="L6411" s="5">
        <f t="shared" si="1366"/>
        <v>1.5968571428571429E-2</v>
      </c>
      <c r="M6411" s="8">
        <f t="shared" si="1367"/>
        <v>193552.58889530707</v>
      </c>
      <c r="N6411" s="6">
        <f>((B6410+E6410)*D6410+(B6411+E6411)*D6411+(B6412+E6412)*D6412)/3/SUM(D6331:D6411)</f>
        <v>6.4753825449057532</v>
      </c>
      <c r="O6411" s="7">
        <f>O6331</f>
        <v>4.064059494533425E-2</v>
      </c>
      <c r="P6411" s="8">
        <f>M6411*O6331</f>
        <v>7866.0923659149748</v>
      </c>
      <c r="Q6411" s="5">
        <f>N6411*O6331</f>
        <v>0.26316339912360237</v>
      </c>
      <c r="R6411" s="8">
        <f t="shared" si="1368"/>
        <v>20759.229892680283</v>
      </c>
      <c r="S6411" s="8">
        <f t="shared" si="1369"/>
        <v>134563.93702521088</v>
      </c>
      <c r="T6411" s="9">
        <f t="shared" si="1374"/>
        <v>4.5279015396191769</v>
      </c>
      <c r="U6411" s="10">
        <f t="shared" si="1364"/>
        <v>1.6646668376907856</v>
      </c>
    </row>
    <row r="6412" spans="1:21" x14ac:dyDescent="0.3">
      <c r="A6412" s="17">
        <v>1978</v>
      </c>
      <c r="B6412" s="17">
        <v>81</v>
      </c>
      <c r="C6412" s="17">
        <v>0.11704000000000001</v>
      </c>
      <c r="D6412" s="17">
        <v>0.11057</v>
      </c>
      <c r="E6412" s="17">
        <v>0.5</v>
      </c>
      <c r="F6412" s="2">
        <f t="shared" si="1370"/>
        <v>26628.071860575292</v>
      </c>
      <c r="G6412" s="3">
        <f t="shared" si="1371"/>
        <v>2944.2659056238099</v>
      </c>
      <c r="H6412" s="2">
        <f t="shared" si="1372"/>
        <v>25155.938907763386</v>
      </c>
      <c r="I6412" s="2">
        <f>SUM(H6412:H6441)</f>
        <v>155862.43708561434</v>
      </c>
      <c r="J6412" s="4">
        <f t="shared" si="1365"/>
        <v>5.8533129211048696</v>
      </c>
      <c r="K6412" s="5">
        <f t="shared" si="1373"/>
        <v>1.3960400000000002</v>
      </c>
      <c r="L6412" s="5">
        <f t="shared" si="1366"/>
        <v>1.7129325153374234E-2</v>
      </c>
      <c r="M6412" s="8">
        <f t="shared" si="1367"/>
        <v>171884.52430327245</v>
      </c>
      <c r="N6412" s="6">
        <f>((B6411+E6411)*D6411+(B6412+E6412)*D6412+(B6413+E6413)*D6413)/3/SUM(D6331:D6412)</f>
        <v>6.5462021145525906</v>
      </c>
      <c r="O6412" s="7">
        <f>O6331</f>
        <v>4.064059494533425E-2</v>
      </c>
      <c r="P6412" s="8">
        <f>M6412*O6331</f>
        <v>6985.4893295807569</v>
      </c>
      <c r="Q6412" s="5">
        <f>N6412*O6331</f>
        <v>0.26604154856782242</v>
      </c>
      <c r="R6412" s="8">
        <f t="shared" si="1368"/>
        <v>18463.413965064479</v>
      </c>
      <c r="S6412" s="8">
        <f t="shared" si="1369"/>
        <v>113804.7071325306</v>
      </c>
      <c r="T6412" s="9">
        <f t="shared" si="1374"/>
        <v>4.273862100433429</v>
      </c>
      <c r="U6412" s="10">
        <f t="shared" si="1364"/>
        <v>1.5794508206714406</v>
      </c>
    </row>
    <row r="6413" spans="1:21" x14ac:dyDescent="0.3">
      <c r="A6413" s="17">
        <v>1978</v>
      </c>
      <c r="B6413" s="17">
        <v>82</v>
      </c>
      <c r="C6413" s="17">
        <v>0.12948000000000001</v>
      </c>
      <c r="D6413" s="17">
        <v>0.12161</v>
      </c>
      <c r="E6413" s="17">
        <v>0.5</v>
      </c>
      <c r="F6413" s="2">
        <f t="shared" si="1370"/>
        <v>23683.80595495148</v>
      </c>
      <c r="G6413" s="3">
        <f t="shared" si="1371"/>
        <v>2880.1876421816496</v>
      </c>
      <c r="H6413" s="2">
        <f t="shared" si="1372"/>
        <v>22243.712133860656</v>
      </c>
      <c r="I6413" s="2">
        <f>SUM(H6413:H6441)</f>
        <v>130706.49817785091</v>
      </c>
      <c r="J6413" s="4">
        <f t="shared" si="1365"/>
        <v>5.5188130837782268</v>
      </c>
      <c r="K6413" s="5">
        <f t="shared" si="1373"/>
        <v>1.5176500000000002</v>
      </c>
      <c r="L6413" s="5">
        <f t="shared" si="1366"/>
        <v>1.8395757575757579E-2</v>
      </c>
      <c r="M6413" s="8">
        <f t="shared" si="1367"/>
        <v>156568.03642472642</v>
      </c>
      <c r="N6413" s="6">
        <f>((B6412+E6412)*D6412+(B6413+E6413)*D6413+(B6414+E6414)*D6414)/3/SUM(D6331:D6413)</f>
        <v>6.5543581633885708</v>
      </c>
      <c r="O6413" s="7">
        <f>O6331</f>
        <v>4.064059494533425E-2</v>
      </c>
      <c r="P6413" s="8">
        <f>M6413*O6331</f>
        <v>6363.0181497236454</v>
      </c>
      <c r="Q6413" s="5">
        <f>N6413*O6331</f>
        <v>0.26637301524491985</v>
      </c>
      <c r="R6413" s="8">
        <f t="shared" si="1368"/>
        <v>16318.587462524183</v>
      </c>
      <c r="S6413" s="8">
        <f t="shared" si="1369"/>
        <v>95341.293167466123</v>
      </c>
      <c r="T6413" s="9">
        <f t="shared" si="1374"/>
        <v>4.025590031805403</v>
      </c>
      <c r="U6413" s="10">
        <f t="shared" si="1364"/>
        <v>1.4932230519728238</v>
      </c>
    </row>
    <row r="6414" spans="1:21" x14ac:dyDescent="0.3">
      <c r="A6414" s="17">
        <v>1978</v>
      </c>
      <c r="B6414" s="17">
        <v>83</v>
      </c>
      <c r="C6414" s="17">
        <v>0.13825000000000001</v>
      </c>
      <c r="D6414" s="17">
        <v>0.12931000000000001</v>
      </c>
      <c r="E6414" s="17">
        <v>0.5</v>
      </c>
      <c r="F6414" s="2">
        <f t="shared" si="1370"/>
        <v>20803.618312769831</v>
      </c>
      <c r="G6414" s="3">
        <f t="shared" si="1371"/>
        <v>2690.115884024267</v>
      </c>
      <c r="H6414" s="2">
        <f t="shared" si="1372"/>
        <v>19458.560370757699</v>
      </c>
      <c r="I6414" s="2">
        <f>SUM(H6414:H6441)</f>
        <v>108462.78604399026</v>
      </c>
      <c r="J6414" s="4">
        <f t="shared" si="1365"/>
        <v>5.2136500686235348</v>
      </c>
      <c r="K6414" s="5">
        <f t="shared" si="1373"/>
        <v>1.6469600000000002</v>
      </c>
      <c r="L6414" s="5">
        <f t="shared" si="1366"/>
        <v>1.9724071856287429E-2</v>
      </c>
      <c r="M6414" s="8">
        <f t="shared" si="1367"/>
        <v>136387.45101036227</v>
      </c>
      <c r="N6414" s="6">
        <f>((B6413+E6413)*D6413+(B6414+E6414)*D6414+(B6415+E6415)*D6415)/3/SUM(D6331:D6414)</f>
        <v>6.7176029371286079</v>
      </c>
      <c r="O6414" s="7">
        <f>O6331</f>
        <v>4.064059494533425E-2</v>
      </c>
      <c r="P6414" s="8">
        <f>M6414*O6331</f>
        <v>5542.8671521387514</v>
      </c>
      <c r="Q6414" s="5">
        <f>N6414*O6331</f>
        <v>0.27300737997143143</v>
      </c>
      <c r="R6414" s="8">
        <f t="shared" si="1368"/>
        <v>14146.229785921214</v>
      </c>
      <c r="S6414" s="8">
        <f t="shared" si="1369"/>
        <v>79022.705704941938</v>
      </c>
      <c r="T6414" s="9">
        <f t="shared" si="1374"/>
        <v>3.7985077651821575</v>
      </c>
      <c r="U6414" s="10">
        <f t="shared" si="1364"/>
        <v>1.4151423034413773</v>
      </c>
    </row>
    <row r="6415" spans="1:21" x14ac:dyDescent="0.3">
      <c r="A6415" s="17">
        <v>1978</v>
      </c>
      <c r="B6415" s="17">
        <v>84</v>
      </c>
      <c r="C6415" s="17">
        <v>0.15781999999999999</v>
      </c>
      <c r="D6415" s="17">
        <v>0.14627999999999999</v>
      </c>
      <c r="E6415" s="17">
        <v>0.5</v>
      </c>
      <c r="F6415" s="2">
        <f t="shared" si="1370"/>
        <v>18113.502428745564</v>
      </c>
      <c r="G6415" s="3">
        <f t="shared" si="1371"/>
        <v>2649.6431352769009</v>
      </c>
      <c r="H6415" s="2">
        <f t="shared" si="1372"/>
        <v>16788.680861107114</v>
      </c>
      <c r="I6415" s="2">
        <f>SUM(H6415:H6441)</f>
        <v>89004.225673232548</v>
      </c>
      <c r="J6415" s="4">
        <f t="shared" si="1365"/>
        <v>4.9136949644805092</v>
      </c>
      <c r="K6415" s="5">
        <f t="shared" si="1373"/>
        <v>1.7932400000000002</v>
      </c>
      <c r="L6415" s="5">
        <f t="shared" si="1366"/>
        <v>2.1221775147928997E-2</v>
      </c>
      <c r="M6415" s="8">
        <f t="shared" si="1367"/>
        <v>124854.92456720689</v>
      </c>
      <c r="N6415" s="6">
        <f>((B6414+E6414)*D6414+(B6415+E6415)*D6415+(B6416+E6416)*D6416)/3/SUM(D6331:D6415)</f>
        <v>6.7469738201988196</v>
      </c>
      <c r="O6415" s="7">
        <f>O6331</f>
        <v>4.064059494533425E-2</v>
      </c>
      <c r="P6415" s="8">
        <f>M6415*O6331</f>
        <v>5074.1784162661179</v>
      </c>
      <c r="Q6415" s="5">
        <f>N6415*O6331</f>
        <v>0.27420103013347469</v>
      </c>
      <c r="R6415" s="8">
        <f t="shared" si="1368"/>
        <v>12185.207274409391</v>
      </c>
      <c r="S6415" s="8">
        <f t="shared" si="1369"/>
        <v>64876.475919020719</v>
      </c>
      <c r="T6415" s="9">
        <f t="shared" si="1374"/>
        <v>3.5816637988279822</v>
      </c>
      <c r="U6415" s="10">
        <f t="shared" si="1364"/>
        <v>1.332031165652527</v>
      </c>
    </row>
    <row r="6416" spans="1:21" x14ac:dyDescent="0.3">
      <c r="A6416" s="17">
        <v>1978</v>
      </c>
      <c r="B6416" s="17">
        <v>85</v>
      </c>
      <c r="C6416" s="17">
        <v>0.16647000000000001</v>
      </c>
      <c r="D6416" s="17">
        <v>0.15367</v>
      </c>
      <c r="E6416" s="17">
        <v>0.5</v>
      </c>
      <c r="F6416" s="2">
        <f t="shared" si="1370"/>
        <v>15463.859293468662</v>
      </c>
      <c r="G6416" s="3">
        <f t="shared" si="1371"/>
        <v>2376.3312576273293</v>
      </c>
      <c r="H6416" s="2">
        <f t="shared" si="1372"/>
        <v>14275.693664654998</v>
      </c>
      <c r="I6416" s="2">
        <f>SUM(H6416:H6441)</f>
        <v>72215.54481212543</v>
      </c>
      <c r="J6416" s="4">
        <f t="shared" si="1365"/>
        <v>4.6699561501200737</v>
      </c>
      <c r="K6416" s="5">
        <f t="shared" si="1373"/>
        <v>1.9469100000000001</v>
      </c>
      <c r="L6416" s="5">
        <f t="shared" si="1366"/>
        <v>2.2770877192982458E-2</v>
      </c>
      <c r="M6416" s="8">
        <f t="shared" si="1367"/>
        <v>104358.35376424006</v>
      </c>
      <c r="N6416" s="6">
        <f>((B6415+E6415)*D6415+(B6416+E6416)*D6416+(B6417+E6417)*D6417)/3/SUM(D6331:D6416)</f>
        <v>6.7552095371640197</v>
      </c>
      <c r="O6416" s="7">
        <f>O6331</f>
        <v>4.064059494533425E-2</v>
      </c>
      <c r="P6416" s="8">
        <f>M6416*O6331</f>
        <v>4241.1855844943784</v>
      </c>
      <c r="Q6416" s="5">
        <f>N6416*O6331</f>
        <v>0.27453573457074176</v>
      </c>
      <c r="R6416" s="8">
        <f t="shared" si="1368"/>
        <v>10356.505617922054</v>
      </c>
      <c r="S6416" s="8">
        <f t="shared" si="1369"/>
        <v>52691.268644611329</v>
      </c>
      <c r="T6416" s="9">
        <f t="shared" si="1374"/>
        <v>3.4073815368241283</v>
      </c>
      <c r="U6416" s="10">
        <f t="shared" si="1364"/>
        <v>1.2625746132959454</v>
      </c>
    </row>
    <row r="6417" spans="1:21" x14ac:dyDescent="0.3">
      <c r="A6417" s="17">
        <v>1978</v>
      </c>
      <c r="B6417" s="17">
        <v>86</v>
      </c>
      <c r="C6417" s="17">
        <v>0.17549999999999999</v>
      </c>
      <c r="D6417" s="17">
        <v>0.16134000000000001</v>
      </c>
      <c r="E6417" s="17">
        <v>0.5</v>
      </c>
      <c r="F6417" s="2">
        <f t="shared" si="1370"/>
        <v>13087.528035841333</v>
      </c>
      <c r="G6417" s="3">
        <f t="shared" si="1371"/>
        <v>2111.5417733026406</v>
      </c>
      <c r="H6417" s="2">
        <f t="shared" si="1372"/>
        <v>12031.757149190013</v>
      </c>
      <c r="I6417" s="2">
        <f>SUM(H6417:H6441)</f>
        <v>57939.851147470414</v>
      </c>
      <c r="J6417" s="4">
        <f t="shared" si="1365"/>
        <v>4.4271042620727989</v>
      </c>
      <c r="K6417" s="5">
        <f t="shared" si="1373"/>
        <v>2.10825</v>
      </c>
      <c r="L6417" s="5">
        <f t="shared" si="1366"/>
        <v>2.4372832369942195E-2</v>
      </c>
      <c r="M6417" s="8">
        <f t="shared" si="1367"/>
        <v>86635.059120445119</v>
      </c>
      <c r="N6417" s="6">
        <f>((B6416+E6416)*D6416+(B6417+E6417)*D6417+(B6418+E6418)*D6418)/3/SUM(D6331:D6417)</f>
        <v>6.6949990118186484</v>
      </c>
      <c r="O6417" s="7">
        <f>O6331</f>
        <v>4.064059494533425E-2</v>
      </c>
      <c r="P6417" s="8">
        <f>M6417*O6331</f>
        <v>3520.9003457790959</v>
      </c>
      <c r="Q6417" s="5">
        <f>N6417*O6331</f>
        <v>0.27208874299873476</v>
      </c>
      <c r="R6417" s="8">
        <f t="shared" si="1368"/>
        <v>8758.0514704008619</v>
      </c>
      <c r="S6417" s="8">
        <f t="shared" si="1369"/>
        <v>42334.763026689274</v>
      </c>
      <c r="T6417" s="9">
        <f t="shared" si="1374"/>
        <v>3.2347409618341865</v>
      </c>
      <c r="U6417" s="10">
        <f t="shared" si="1364"/>
        <v>1.1923633002386125</v>
      </c>
    </row>
    <row r="6418" spans="1:21" x14ac:dyDescent="0.3">
      <c r="A6418" s="17">
        <v>1978</v>
      </c>
      <c r="B6418" s="17">
        <v>87</v>
      </c>
      <c r="C6418" s="17">
        <v>0.19092000000000001</v>
      </c>
      <c r="D6418" s="17">
        <v>0.17427999999999999</v>
      </c>
      <c r="E6418" s="17">
        <v>0.5</v>
      </c>
      <c r="F6418" s="2">
        <f t="shared" si="1370"/>
        <v>10975.986262538692</v>
      </c>
      <c r="G6418" s="3">
        <f t="shared" si="1371"/>
        <v>1912.8948858352433</v>
      </c>
      <c r="H6418" s="2">
        <f t="shared" si="1372"/>
        <v>10019.53881962107</v>
      </c>
      <c r="I6418" s="2">
        <f>SUM(H6418:H6441)</f>
        <v>45908.093998280397</v>
      </c>
      <c r="J6418" s="4">
        <f t="shared" si="1365"/>
        <v>4.1825939738067852</v>
      </c>
      <c r="K6418" s="5">
        <f t="shared" si="1373"/>
        <v>2.2825299999999999</v>
      </c>
      <c r="L6418" s="5">
        <f t="shared" si="1366"/>
        <v>2.6086057142857142E-2</v>
      </c>
      <c r="M6418" s="8">
        <f t="shared" si="1367"/>
        <v>73330.165435102186</v>
      </c>
      <c r="N6418" s="6">
        <f>((B6417+E6417)*D6417+(B6418+E6418)*D6418+(B6419+E6419)*D6419)/3/SUM(D6331:D6418)</f>
        <v>6.6455826064352577</v>
      </c>
      <c r="O6418" s="7">
        <f>O6331</f>
        <v>4.064059494533425E-2</v>
      </c>
      <c r="P6418" s="8">
        <f>M6418*O6331</f>
        <v>2980.1815507223382</v>
      </c>
      <c r="Q6418" s="5">
        <f>N6418*O6331</f>
        <v>0.27008043088389394</v>
      </c>
      <c r="R6418" s="8">
        <f t="shared" si="1368"/>
        <v>7313.4574579599084</v>
      </c>
      <c r="S6418" s="8">
        <f t="shared" si="1369"/>
        <v>33576.711556288414</v>
      </c>
      <c r="T6418" s="9">
        <f t="shared" si="1374"/>
        <v>3.0591065580034975</v>
      </c>
      <c r="U6418" s="10">
        <f t="shared" si="1364"/>
        <v>1.1234874158032877</v>
      </c>
    </row>
    <row r="6419" spans="1:21" x14ac:dyDescent="0.3">
      <c r="A6419" s="17">
        <v>1978</v>
      </c>
      <c r="B6419" s="17">
        <v>88</v>
      </c>
      <c r="C6419" s="17">
        <v>0.20286999999999999</v>
      </c>
      <c r="D6419" s="17">
        <v>0.18418999999999999</v>
      </c>
      <c r="E6419" s="17">
        <v>0.5</v>
      </c>
      <c r="F6419" s="2">
        <f t="shared" si="1370"/>
        <v>9063.091376703449</v>
      </c>
      <c r="G6419" s="3">
        <f t="shared" si="1371"/>
        <v>1669.3308006750083</v>
      </c>
      <c r="H6419" s="2">
        <f t="shared" si="1372"/>
        <v>8228.4259763659447</v>
      </c>
      <c r="I6419" s="2">
        <f>SUM(H6419:H6441)</f>
        <v>35888.555178659328</v>
      </c>
      <c r="J6419" s="4">
        <f t="shared" si="1365"/>
        <v>3.9598580315443317</v>
      </c>
      <c r="K6419" s="5">
        <f t="shared" si="1373"/>
        <v>2.46672</v>
      </c>
      <c r="L6419" s="5">
        <f t="shared" si="1366"/>
        <v>2.7872542372881358E-2</v>
      </c>
      <c r="M6419" s="8">
        <f t="shared" si="1367"/>
        <v>59891.587152063556</v>
      </c>
      <c r="N6419" s="6">
        <f>((B6418+E6418)*D6418+(B6419+E6419)*D6419+(B6420+E6420)*D6420)/3/SUM(D6331:D6419)</f>
        <v>6.6733807106873355</v>
      </c>
      <c r="O6419" s="7">
        <f>O6331</f>
        <v>4.064059494533425E-2</v>
      </c>
      <c r="P6419" s="8">
        <f>M6419*O6331</f>
        <v>2434.0297340801999</v>
      </c>
      <c r="Q6419" s="5">
        <f>N6419*O6331</f>
        <v>0.27121016237905082</v>
      </c>
      <c r="R6419" s="8">
        <f t="shared" si="1368"/>
        <v>5996.7932311917375</v>
      </c>
      <c r="S6419" s="8">
        <f t="shared" si="1369"/>
        <v>26263.254098328507</v>
      </c>
      <c r="T6419" s="9">
        <f t="shared" si="1374"/>
        <v>2.8978251467085325</v>
      </c>
      <c r="U6419" s="10">
        <f t="shared" si="1364"/>
        <v>1.0620328848357992</v>
      </c>
    </row>
    <row r="6420" spans="1:21" x14ac:dyDescent="0.3">
      <c r="A6420" s="17">
        <v>1978</v>
      </c>
      <c r="B6420" s="17">
        <v>89</v>
      </c>
      <c r="C6420" s="17">
        <v>0.22131000000000001</v>
      </c>
      <c r="D6420" s="17">
        <v>0.19925999999999999</v>
      </c>
      <c r="E6420" s="17">
        <v>0.5</v>
      </c>
      <c r="F6420" s="2">
        <f t="shared" si="1370"/>
        <v>7393.7605760284405</v>
      </c>
      <c r="G6420" s="3">
        <f t="shared" si="1371"/>
        <v>1473.280732379427</v>
      </c>
      <c r="H6420" s="2">
        <f t="shared" si="1372"/>
        <v>6657.1202098387266</v>
      </c>
      <c r="I6420" s="2">
        <f>SUM(H6420:H6441)</f>
        <v>27660.129202293389</v>
      </c>
      <c r="J6420" s="4">
        <f t="shared" si="1365"/>
        <v>3.7410095874582714</v>
      </c>
      <c r="K6420" s="5">
        <f t="shared" si="1373"/>
        <v>2.6659800000000002</v>
      </c>
      <c r="L6420" s="5">
        <f t="shared" si="1366"/>
        <v>2.9787486033519557E-2</v>
      </c>
      <c r="M6420" s="8">
        <f t="shared" si="1367"/>
        <v>49459.720458502576</v>
      </c>
      <c r="N6420" s="6">
        <f>((B6419+E6419)*D6419+(B6420+E6420)*D6420+(B6421+E6421)*D6421)/3/SUM(D6331:D6420)</f>
        <v>6.6199440105827252</v>
      </c>
      <c r="O6420" s="7">
        <f>O6331</f>
        <v>4.064059494533425E-2</v>
      </c>
      <c r="P6420" s="8">
        <f>M6420*O6331</f>
        <v>2010.0724652634649</v>
      </c>
      <c r="Q6420" s="5">
        <f>N6420*O6331</f>
        <v>0.26903846309488405</v>
      </c>
      <c r="R6420" s="8">
        <f t="shared" si="1368"/>
        <v>4866.0988199458234</v>
      </c>
      <c r="S6420" s="8">
        <f t="shared" si="1369"/>
        <v>20266.460867136768</v>
      </c>
      <c r="T6420" s="9">
        <f t="shared" si="1374"/>
        <v>2.7410220629598614</v>
      </c>
      <c r="U6420" s="10">
        <f t="shared" si="1364"/>
        <v>0.99998752449841</v>
      </c>
    </row>
    <row r="6421" spans="1:21" x14ac:dyDescent="0.3">
      <c r="A6421" s="17">
        <v>1978</v>
      </c>
      <c r="B6421" s="17">
        <v>90</v>
      </c>
      <c r="C6421" s="17">
        <v>0.23197000000000001</v>
      </c>
      <c r="D6421" s="17">
        <v>0.20785999999999999</v>
      </c>
      <c r="E6421" s="17">
        <v>0.5</v>
      </c>
      <c r="F6421" s="2">
        <f t="shared" si="1370"/>
        <v>5920.4798436490137</v>
      </c>
      <c r="G6421" s="3">
        <f t="shared" si="1371"/>
        <v>1230.6309403008838</v>
      </c>
      <c r="H6421" s="2">
        <f t="shared" si="1372"/>
        <v>5305.1643734985719</v>
      </c>
      <c r="I6421" s="2">
        <f>SUM(H6421:H6441)</f>
        <v>21003.008992454659</v>
      </c>
      <c r="J6421" s="4">
        <f t="shared" si="1365"/>
        <v>3.5475180301449547</v>
      </c>
      <c r="K6421" s="5">
        <f t="shared" si="1373"/>
        <v>2.8738400000000004</v>
      </c>
      <c r="L6421" s="5">
        <f t="shared" si="1366"/>
        <v>3.1755138121546969E-2</v>
      </c>
      <c r="M6421" s="8">
        <f t="shared" si="1367"/>
        <v>38753.758071858545</v>
      </c>
      <c r="N6421" s="6">
        <f>((B6420+E6420)*D6420+(B6421+E6421)*D6421+(B6422+E6422)*D6422)/3/SUM(D6331:D6421)</f>
        <v>6.6564903868459382</v>
      </c>
      <c r="O6421" s="7">
        <f>O6331</f>
        <v>4.064059494533425E-2</v>
      </c>
      <c r="P6421" s="8">
        <f>M6421*O6331</f>
        <v>1574.9757844078808</v>
      </c>
      <c r="Q6421" s="5">
        <f>N6421*O6331</f>
        <v>0.27052372956931708</v>
      </c>
      <c r="R6421" s="8">
        <f t="shared" si="1368"/>
        <v>3869.9915212014689</v>
      </c>
      <c r="S6421" s="8">
        <f t="shared" si="1369"/>
        <v>15400.362047190943</v>
      </c>
      <c r="T6421" s="9">
        <f t="shared" si="1374"/>
        <v>2.601201668427457</v>
      </c>
      <c r="U6421" s="10">
        <f t="shared" si="1364"/>
        <v>0.94631636171749767</v>
      </c>
    </row>
    <row r="6422" spans="1:21" x14ac:dyDescent="0.3">
      <c r="A6422" s="17">
        <v>1978</v>
      </c>
      <c r="B6422" s="17">
        <v>91</v>
      </c>
      <c r="C6422" s="17">
        <v>0.25568999999999997</v>
      </c>
      <c r="D6422" s="17">
        <v>0.22670999999999999</v>
      </c>
      <c r="E6422" s="17">
        <v>0.5</v>
      </c>
      <c r="F6422" s="2">
        <f t="shared" si="1370"/>
        <v>4689.8489033481301</v>
      </c>
      <c r="G6422" s="3">
        <f t="shared" si="1371"/>
        <v>1063.2356448780545</v>
      </c>
      <c r="H6422" s="2">
        <f t="shared" si="1372"/>
        <v>4158.2310809091032</v>
      </c>
      <c r="I6422" s="2">
        <f>SUM(H6422:H6441)</f>
        <v>15697.844618956096</v>
      </c>
      <c r="J6422" s="4">
        <f t="shared" si="1365"/>
        <v>3.3471962407465297</v>
      </c>
      <c r="K6422" s="5">
        <f t="shared" si="1373"/>
        <v>3.1005500000000001</v>
      </c>
      <c r="L6422" s="5">
        <f t="shared" si="1366"/>
        <v>3.388579234972678E-2</v>
      </c>
      <c r="M6422" s="8">
        <f t="shared" si="1367"/>
        <v>31377.033592859967</v>
      </c>
      <c r="N6422" s="6">
        <f>((B6421+E6421)*D6421+(B6422+E6422)*D6422+(B6423+E6423)*D6423)/3/SUM(D6331:D6422)</f>
        <v>6.3850951175329103</v>
      </c>
      <c r="O6422" s="7">
        <f>O6331</f>
        <v>4.064059494533425E-2</v>
      </c>
      <c r="P6422" s="8">
        <f>M6422*O6331</f>
        <v>1275.1813128335677</v>
      </c>
      <c r="Q6422" s="5">
        <f>N6422*O6331</f>
        <v>0.2594940643590864</v>
      </c>
      <c r="R6422" s="8">
        <f t="shared" si="1368"/>
        <v>3079.1947971797231</v>
      </c>
      <c r="S6422" s="8">
        <f t="shared" si="1369"/>
        <v>11530.370525989474</v>
      </c>
      <c r="T6422" s="9">
        <f t="shared" si="1374"/>
        <v>2.4585803857684683</v>
      </c>
      <c r="U6422" s="10">
        <f t="shared" si="1364"/>
        <v>0.88861585497806139</v>
      </c>
    </row>
    <row r="6423" spans="1:21" x14ac:dyDescent="0.3">
      <c r="A6423" s="17">
        <v>1978</v>
      </c>
      <c r="B6423" s="17">
        <v>92</v>
      </c>
      <c r="C6423" s="17">
        <v>0.2402</v>
      </c>
      <c r="D6423" s="17">
        <v>0.21445</v>
      </c>
      <c r="E6423" s="17">
        <v>0.5</v>
      </c>
      <c r="F6423" s="2">
        <f t="shared" si="1370"/>
        <v>3626.6132584700754</v>
      </c>
      <c r="G6423" s="3">
        <f t="shared" si="1371"/>
        <v>777.7272132789077</v>
      </c>
      <c r="H6423" s="2">
        <f t="shared" si="1372"/>
        <v>3237.7496518306216</v>
      </c>
      <c r="I6423" s="2">
        <f>SUM(H6423:H6441)</f>
        <v>11539.613538046997</v>
      </c>
      <c r="J6423" s="4">
        <f t="shared" si="1365"/>
        <v>3.1819255916234925</v>
      </c>
      <c r="K6423" s="5">
        <f t="shared" si="1373"/>
        <v>3.3149999999999999</v>
      </c>
      <c r="L6423" s="5">
        <f t="shared" si="1366"/>
        <v>3.5837837837837838E-2</v>
      </c>
      <c r="M6423" s="8">
        <f t="shared" si="1367"/>
        <v>21701.287248355646</v>
      </c>
      <c r="N6423" s="6">
        <f>((B6422+E6422)*D6422+(B6423+E6423)*D6423+(B6424+E6424)*D6424)/3/SUM(D6331:D6423)</f>
        <v>6.6325957767722468</v>
      </c>
      <c r="O6423" s="7">
        <f>O6331</f>
        <v>4.064059494533425E-2</v>
      </c>
      <c r="P6423" s="8">
        <f>M6423*O6331</f>
        <v>881.95322485276904</v>
      </c>
      <c r="Q6423" s="5">
        <f>N6423*O6331</f>
        <v>0.26955263839993548</v>
      </c>
      <c r="R6423" s="8">
        <f t="shared" si="1368"/>
        <v>2365.0056907012049</v>
      </c>
      <c r="S6423" s="8">
        <f t="shared" si="1369"/>
        <v>8451.1757288097506</v>
      </c>
      <c r="T6423" s="9">
        <f t="shared" si="1374"/>
        <v>2.3303217427642027</v>
      </c>
      <c r="U6423" s="10">
        <f t="shared" si="1364"/>
        <v>0.85160384885928986</v>
      </c>
    </row>
    <row r="6424" spans="1:21" x14ac:dyDescent="0.3">
      <c r="A6424" s="17">
        <v>1978</v>
      </c>
      <c r="B6424" s="17">
        <v>93</v>
      </c>
      <c r="C6424" s="17">
        <v>0.31408000000000003</v>
      </c>
      <c r="D6424" s="17">
        <v>0.27145000000000002</v>
      </c>
      <c r="E6424" s="17">
        <v>0.5</v>
      </c>
      <c r="F6424" s="2">
        <f t="shared" si="1370"/>
        <v>2848.8860451911678</v>
      </c>
      <c r="G6424" s="3">
        <f t="shared" si="1371"/>
        <v>773.33011696714254</v>
      </c>
      <c r="H6424" s="2">
        <f t="shared" si="1372"/>
        <v>2462.2209867075967</v>
      </c>
      <c r="I6424" s="2">
        <f>SUM(H6424:H6441)</f>
        <v>8301.8638862163734</v>
      </c>
      <c r="J6424" s="4">
        <f t="shared" si="1365"/>
        <v>2.9140736956571729</v>
      </c>
      <c r="K6424" s="5">
        <f t="shared" si="1373"/>
        <v>3.5864500000000001</v>
      </c>
      <c r="L6424" s="5">
        <f t="shared" si="1366"/>
        <v>3.8357754010695189E-2</v>
      </c>
      <c r="M6424" s="8">
        <f t="shared" si="1367"/>
        <v>20160.985357784946</v>
      </c>
      <c r="N6424" s="6">
        <f>((B6423+E6423)*D6423+(B6424+E6424)*D6424+(B6425+E6425)*D6425)/3/SUM(D6331:D6424)</f>
        <v>6.5597052795940272</v>
      </c>
      <c r="O6424" s="7">
        <f>O6331</f>
        <v>4.064059494533425E-2</v>
      </c>
      <c r="P6424" s="8">
        <f>M6424*O6331</f>
        <v>819.3544396245527</v>
      </c>
      <c r="Q6424" s="5">
        <f>N6424*O6331</f>
        <v>0.26659032522875142</v>
      </c>
      <c r="R6424" s="8">
        <f t="shared" si="1368"/>
        <v>1805.8166930761613</v>
      </c>
      <c r="S6424" s="8">
        <f t="shared" si="1369"/>
        <v>6086.1700381085448</v>
      </c>
      <c r="T6424" s="9">
        <f t="shared" si="1374"/>
        <v>2.1363332690620647</v>
      </c>
      <c r="U6424" s="10">
        <f t="shared" si="1364"/>
        <v>0.77774042659510823</v>
      </c>
    </row>
    <row r="6425" spans="1:21" x14ac:dyDescent="0.3">
      <c r="A6425" s="17">
        <v>1978</v>
      </c>
      <c r="B6425" s="17">
        <v>94</v>
      </c>
      <c r="C6425" s="17">
        <v>0.30997000000000002</v>
      </c>
      <c r="D6425" s="17">
        <v>0.26837</v>
      </c>
      <c r="E6425" s="17">
        <v>0.5</v>
      </c>
      <c r="F6425" s="2">
        <f t="shared" si="1370"/>
        <v>2075.5559282240251</v>
      </c>
      <c r="G6425" s="3">
        <f t="shared" si="1371"/>
        <v>557.0169444574816</v>
      </c>
      <c r="H6425" s="2">
        <f t="shared" si="1372"/>
        <v>1797.0474559952843</v>
      </c>
      <c r="I6425" s="2">
        <f>SUM(H6425:H6441)</f>
        <v>5839.6428995087745</v>
      </c>
      <c r="J6425" s="4">
        <f t="shared" si="1365"/>
        <v>2.8135319410571298</v>
      </c>
      <c r="K6425" s="5">
        <f t="shared" si="1373"/>
        <v>3.8548200000000001</v>
      </c>
      <c r="L6425" s="5">
        <f t="shared" si="1366"/>
        <v>4.0791746031746033E-2</v>
      </c>
      <c r="M6425" s="8">
        <f t="shared" si="1367"/>
        <v>13655.13856710093</v>
      </c>
      <c r="N6425" s="6">
        <f>((B6424+E6424)*D6424+(B6425+E6425)*D6425+(B6426+E6426)*D6426)/3/SUM(D6331:D6425)</f>
        <v>6.7518310409651621</v>
      </c>
      <c r="O6425" s="7">
        <f>O6331</f>
        <v>4.064059494533425E-2</v>
      </c>
      <c r="P6425" s="8">
        <f>M6425*O6331</f>
        <v>554.95295542796089</v>
      </c>
      <c r="Q6425" s="5">
        <f>N6425*O6331</f>
        <v>0.27439843047519968</v>
      </c>
      <c r="R6425" s="8">
        <f t="shared" si="1368"/>
        <v>1303.9404545807279</v>
      </c>
      <c r="S6425" s="8">
        <f t="shared" si="1369"/>
        <v>4280.353345032383</v>
      </c>
      <c r="T6425" s="9">
        <f t="shared" si="1374"/>
        <v>2.0622683719705495</v>
      </c>
      <c r="U6425" s="10">
        <f t="shared" si="1364"/>
        <v>0.75126356908658032</v>
      </c>
    </row>
    <row r="6426" spans="1:21" x14ac:dyDescent="0.3">
      <c r="A6426" s="17">
        <v>1978</v>
      </c>
      <c r="B6426" s="17">
        <v>95</v>
      </c>
      <c r="C6426" s="17">
        <v>0.33411000000000002</v>
      </c>
      <c r="D6426" s="17">
        <v>0.28627999999999998</v>
      </c>
      <c r="E6426" s="17">
        <v>0.5</v>
      </c>
      <c r="F6426" s="2">
        <f t="shared" si="1370"/>
        <v>1518.5389837665434</v>
      </c>
      <c r="G6426" s="3">
        <f t="shared" si="1371"/>
        <v>434.72734027268604</v>
      </c>
      <c r="H6426" s="2">
        <f t="shared" si="1372"/>
        <v>1301.1753136302004</v>
      </c>
      <c r="I6426" s="2">
        <f>SUM(H6426:H6441)</f>
        <v>4042.5954435134886</v>
      </c>
      <c r="J6426" s="4">
        <f t="shared" si="1365"/>
        <v>2.6621611211365432</v>
      </c>
      <c r="K6426" s="5">
        <f t="shared" si="1373"/>
        <v>4.1410999999999998</v>
      </c>
      <c r="L6426" s="5">
        <f t="shared" si="1366"/>
        <v>4.3362303664921463E-2</v>
      </c>
      <c r="M6426" s="8">
        <f t="shared" si="1367"/>
        <v>10025.466903972741</v>
      </c>
      <c r="N6426" s="6">
        <f>((B6425+E6425)*D6425+(B6426+E6426)*D6426+(B6427+E6427)*D6427)/3/SUM(D6331:D6426)</f>
        <v>6.585667254272213</v>
      </c>
      <c r="O6426" s="7">
        <f>O6331</f>
        <v>4.064059494533425E-2</v>
      </c>
      <c r="P6426" s="8">
        <f>M6426*O6331</f>
        <v>407.44093958221043</v>
      </c>
      <c r="Q6426" s="5">
        <f>N6426*O6331</f>
        <v>0.26764543532562857</v>
      </c>
      <c r="R6426" s="8">
        <f t="shared" si="1368"/>
        <v>952.92168037868419</v>
      </c>
      <c r="S6426" s="8">
        <f t="shared" si="1369"/>
        <v>2976.4128904516551</v>
      </c>
      <c r="T6426" s="9">
        <f t="shared" si="1374"/>
        <v>1.9600503656936354</v>
      </c>
      <c r="U6426" s="10">
        <f t="shared" si="1364"/>
        <v>0.7021107554429078</v>
      </c>
    </row>
    <row r="6427" spans="1:21" x14ac:dyDescent="0.3">
      <c r="A6427" s="17">
        <v>1978</v>
      </c>
      <c r="B6427" s="17">
        <v>96</v>
      </c>
      <c r="C6427" s="17">
        <v>0.35531000000000001</v>
      </c>
      <c r="D6427" s="17">
        <v>0.30170999999999998</v>
      </c>
      <c r="E6427" s="17">
        <v>0.5</v>
      </c>
      <c r="F6427" s="2">
        <f t="shared" si="1370"/>
        <v>1083.8116434938574</v>
      </c>
      <c r="G6427" s="3">
        <f t="shared" si="1371"/>
        <v>326.99681095853168</v>
      </c>
      <c r="H6427" s="2">
        <f t="shared" si="1372"/>
        <v>920.31323801459166</v>
      </c>
      <c r="I6427" s="2">
        <f>SUM(H6427:H6441)</f>
        <v>2741.4201298832882</v>
      </c>
      <c r="J6427" s="4">
        <f t="shared" si="1365"/>
        <v>2.5294248740914411</v>
      </c>
      <c r="K6427" s="5">
        <f t="shared" si="1373"/>
        <v>4.4428099999999997</v>
      </c>
      <c r="L6427" s="5">
        <f t="shared" si="1366"/>
        <v>4.6039481865284969E-2</v>
      </c>
      <c r="M6427" s="8">
        <f t="shared" si="1367"/>
        <v>7102.530213423106</v>
      </c>
      <c r="N6427" s="6">
        <f>((B6426+E6426)*D6426+(B6427+E6427)*D6427+(B6428+E6428)*D6428)/3/SUM(D6331:D6427)</f>
        <v>6.5566278248826002</v>
      </c>
      <c r="O6427" s="7">
        <f>O6331</f>
        <v>4.064059494533425E-2</v>
      </c>
      <c r="P6427" s="8">
        <f>M6427*O6331</f>
        <v>288.65105349072689</v>
      </c>
      <c r="Q6427" s="5">
        <f>N6427*O6331</f>
        <v>0.26646525563836171</v>
      </c>
      <c r="R6427" s="8">
        <f t="shared" si="1368"/>
        <v>675.081735779665</v>
      </c>
      <c r="S6427" s="8">
        <f t="shared" si="1369"/>
        <v>2023.4912100729709</v>
      </c>
      <c r="T6427" s="9">
        <f t="shared" si="1374"/>
        <v>1.8670137216369913</v>
      </c>
      <c r="U6427" s="10">
        <f t="shared" si="1364"/>
        <v>0.66241115245444981</v>
      </c>
    </row>
    <row r="6428" spans="1:21" x14ac:dyDescent="0.3">
      <c r="A6428" s="17">
        <v>1978</v>
      </c>
      <c r="B6428" s="17">
        <v>97</v>
      </c>
      <c r="C6428" s="17">
        <v>0.37709999999999999</v>
      </c>
      <c r="D6428" s="17">
        <v>0.31728000000000001</v>
      </c>
      <c r="E6428" s="17">
        <v>0.5</v>
      </c>
      <c r="F6428" s="2">
        <f t="shared" si="1370"/>
        <v>756.81483253532576</v>
      </c>
      <c r="G6428" s="3">
        <f t="shared" si="1371"/>
        <v>240.12221006680815</v>
      </c>
      <c r="H6428" s="2">
        <f t="shared" si="1372"/>
        <v>636.75372750192173</v>
      </c>
      <c r="I6428" s="2">
        <f>SUM(H6428:H6441)</f>
        <v>1821.1068918686974</v>
      </c>
      <c r="J6428" s="4">
        <f t="shared" si="1365"/>
        <v>2.4062780135637651</v>
      </c>
      <c r="K6428" s="5">
        <f t="shared" si="1373"/>
        <v>4.7600899999999999</v>
      </c>
      <c r="L6428" s="5">
        <f t="shared" si="1366"/>
        <v>4.88214358974359E-2</v>
      </c>
      <c r="M6428" s="8">
        <f t="shared" si="1367"/>
        <v>4918.3766444570992</v>
      </c>
      <c r="N6428" s="6">
        <f>((B6427+E6427)*D6427+(B6428+E6428)*D6428+(B6429+E6429)*D6429)/3/SUM(D6331:D6428)</f>
        <v>6.5013791756038213</v>
      </c>
      <c r="O6428" s="7">
        <f>O6331</f>
        <v>4.064059494533425E-2</v>
      </c>
      <c r="P6428" s="8">
        <f>M6428*O6331</f>
        <v>199.88575299597321</v>
      </c>
      <c r="Q6428" s="5">
        <f>N6428*O6331</f>
        <v>0.26421991766174602</v>
      </c>
      <c r="R6428" s="8">
        <f t="shared" si="1368"/>
        <v>468.51071005055411</v>
      </c>
      <c r="S6428" s="8">
        <f t="shared" si="1369"/>
        <v>1348.4094742933059</v>
      </c>
      <c r="T6428" s="9">
        <f t="shared" si="1374"/>
        <v>1.781690073087153</v>
      </c>
      <c r="U6428" s="10">
        <f t="shared" si="1364"/>
        <v>0.62458794047661215</v>
      </c>
    </row>
    <row r="6429" spans="1:21" x14ac:dyDescent="0.3">
      <c r="A6429" s="17">
        <v>1978</v>
      </c>
      <c r="B6429" s="17">
        <v>98</v>
      </c>
      <c r="C6429" s="17">
        <v>0.39939000000000002</v>
      </c>
      <c r="D6429" s="17">
        <v>0.33290999999999998</v>
      </c>
      <c r="E6429" s="17">
        <v>0.5</v>
      </c>
      <c r="F6429" s="2">
        <f t="shared" si="1370"/>
        <v>516.69262246851758</v>
      </c>
      <c r="G6429" s="3">
        <f t="shared" si="1371"/>
        <v>172.01214094599419</v>
      </c>
      <c r="H6429" s="2">
        <f t="shared" si="1372"/>
        <v>430.68655199552052</v>
      </c>
      <c r="I6429" s="2">
        <f>SUM(H6429:H6441)</f>
        <v>1184.3531643667759</v>
      </c>
      <c r="J6429" s="4">
        <f t="shared" si="1365"/>
        <v>2.2921812947676434</v>
      </c>
      <c r="K6429" s="5">
        <f t="shared" si="1373"/>
        <v>5.093</v>
      </c>
      <c r="L6429" s="5">
        <f t="shared" si="1366"/>
        <v>5.170558375634518E-2</v>
      </c>
      <c r="M6429" s="8">
        <f t="shared" si="1367"/>
        <v>3326.7614143295555</v>
      </c>
      <c r="N6429" s="6">
        <f>((B6428+E6428)*D6428+(B6429+E6429)*D6429+(B6430+E6430)*D6430)/3/SUM(D6331:D6429)</f>
        <v>6.4406806728189014</v>
      </c>
      <c r="O6429" s="7">
        <f>O6331</f>
        <v>4.064059494533425E-2</v>
      </c>
      <c r="P6429" s="8">
        <f>M6429*O6331</f>
        <v>135.20156311953477</v>
      </c>
      <c r="Q6429" s="5">
        <f>N6429*O6331</f>
        <v>0.26175309439627586</v>
      </c>
      <c r="R6429" s="8">
        <f t="shared" si="1368"/>
        <v>317.95301429583049</v>
      </c>
      <c r="S6429" s="8">
        <f t="shared" si="1369"/>
        <v>879.89876424275189</v>
      </c>
      <c r="T6429" s="9">
        <f t="shared" si="1374"/>
        <v>1.7029443154016868</v>
      </c>
      <c r="U6429" s="10">
        <f t="shared" si="1364"/>
        <v>0.58923697936595665</v>
      </c>
    </row>
    <row r="6430" spans="1:21" x14ac:dyDescent="0.3">
      <c r="A6430" s="17">
        <v>1978</v>
      </c>
      <c r="B6430" s="17">
        <v>99</v>
      </c>
      <c r="C6430" s="17">
        <v>0.42210999999999999</v>
      </c>
      <c r="D6430" s="17">
        <v>0.34855000000000003</v>
      </c>
      <c r="E6430" s="17">
        <v>0.5</v>
      </c>
      <c r="F6430" s="2">
        <f t="shared" si="1370"/>
        <v>344.68048152252339</v>
      </c>
      <c r="G6430" s="3">
        <f t="shared" si="1371"/>
        <v>120.13838183467554</v>
      </c>
      <c r="H6430" s="2">
        <f t="shared" si="1372"/>
        <v>284.61129060518562</v>
      </c>
      <c r="I6430" s="2">
        <f>SUM(H6430:H6441)</f>
        <v>753.6666123712547</v>
      </c>
      <c r="J6430" s="4">
        <f t="shared" si="1365"/>
        <v>2.1865659727587614</v>
      </c>
      <c r="K6430" s="5">
        <f t="shared" ref="K6430:K6438" si="1375">IF(F6430=0, K6429, K6429+G6430/F6430)</f>
        <v>5.4415500000000003</v>
      </c>
      <c r="L6430" s="5">
        <f t="shared" si="1366"/>
        <v>5.4688944723618092E-2</v>
      </c>
      <c r="M6430" s="8">
        <f t="shared" si="1367"/>
        <v>2196.7580914537616</v>
      </c>
      <c r="N6430" s="6">
        <f>((B6429+E6429)*D6429+(B6430+E6430)*D6430+(B6431+E6431)*D6431)/3/SUM(D6331:D6430)</f>
        <v>6.3748025225655676</v>
      </c>
      <c r="O6430" s="7">
        <f>O6331</f>
        <v>4.064059494533425E-2</v>
      </c>
      <c r="P6430" s="8">
        <f>M6430*O6331</f>
        <v>89.27755578765786</v>
      </c>
      <c r="Q6430" s="5">
        <f>N6430*O6331</f>
        <v>0.25907576717608222</v>
      </c>
      <c r="R6430" s="8">
        <f t="shared" si="1368"/>
        <v>210.87540214467228</v>
      </c>
      <c r="S6430" s="8">
        <f t="shared" si="1369"/>
        <v>561.94574994692141</v>
      </c>
      <c r="T6430" s="9">
        <f t="shared" si="1374"/>
        <v>1.6303381829591668</v>
      </c>
      <c r="U6430" s="10">
        <f t="shared" si="1364"/>
        <v>0.55622778979959464</v>
      </c>
    </row>
    <row r="6431" spans="1:21" x14ac:dyDescent="0.3">
      <c r="A6431" s="17">
        <v>1978</v>
      </c>
      <c r="B6431" s="17">
        <v>100</v>
      </c>
      <c r="C6431" s="17">
        <v>0.44517000000000001</v>
      </c>
      <c r="D6431" s="17">
        <v>0.36412</v>
      </c>
      <c r="E6431" s="17">
        <v>0.5</v>
      </c>
      <c r="F6431" s="2">
        <f t="shared" si="1370"/>
        <v>224.54209968784784</v>
      </c>
      <c r="G6431" s="3">
        <f t="shared" si="1371"/>
        <v>81.760269338339157</v>
      </c>
      <c r="H6431" s="2">
        <f t="shared" si="1372"/>
        <v>183.66196501867825</v>
      </c>
      <c r="I6431" s="2">
        <f>SUM(H6431:H6441)</f>
        <v>469.05532176606908</v>
      </c>
      <c r="J6431" s="4">
        <f t="shared" si="1365"/>
        <v>2.0889415500172874</v>
      </c>
      <c r="K6431" s="5">
        <f t="shared" si="1375"/>
        <v>5.8056700000000001</v>
      </c>
      <c r="L6431" s="5">
        <f t="shared" si="1366"/>
        <v>5.7767860696517417E-2</v>
      </c>
      <c r="M6431" s="8">
        <f t="shared" si="1367"/>
        <v>1415.3245135364368</v>
      </c>
      <c r="N6431" s="6">
        <f>((B6430+E6430)*D6430+(B6431+E6431)*D6431+(B6432+E6432)*D6432)/3/SUM(D6331:D6431)</f>
        <v>6.3041891231617821</v>
      </c>
      <c r="O6431" s="7">
        <f>O6331</f>
        <v>4.064059494533425E-2</v>
      </c>
      <c r="P6431" s="8">
        <f>M6431*O6331</f>
        <v>57.519630270836572</v>
      </c>
      <c r="Q6431" s="5">
        <f>N6431*O6331</f>
        <v>0.25620599661319987</v>
      </c>
      <c r="R6431" s="8">
        <f t="shared" si="1368"/>
        <v>136.60666823112913</v>
      </c>
      <c r="S6431" s="8">
        <f t="shared" si="1369"/>
        <v>351.0703478022491</v>
      </c>
      <c r="T6431" s="9">
        <f t="shared" si="1374"/>
        <v>1.5634945441870247</v>
      </c>
      <c r="U6431" s="10">
        <f t="shared" si="1364"/>
        <v>0.52544700583026271</v>
      </c>
    </row>
    <row r="6432" spans="1:21" x14ac:dyDescent="0.3">
      <c r="A6432" s="17">
        <v>1978</v>
      </c>
      <c r="B6432" s="17">
        <v>101</v>
      </c>
      <c r="C6432" s="17">
        <v>0.46845999999999999</v>
      </c>
      <c r="D6432" s="17">
        <v>0.37956000000000001</v>
      </c>
      <c r="E6432" s="17">
        <v>0.5</v>
      </c>
      <c r="F6432" s="2">
        <f t="shared" si="1370"/>
        <v>142.78183034950868</v>
      </c>
      <c r="G6432" s="3">
        <f t="shared" si="1371"/>
        <v>54.194271527459513</v>
      </c>
      <c r="H6432" s="2">
        <f t="shared" si="1372"/>
        <v>115.68469458577893</v>
      </c>
      <c r="I6432" s="2">
        <f>SUM(H6432:H6441)</f>
        <v>285.39335674739084</v>
      </c>
      <c r="J6432" s="4">
        <f t="shared" si="1365"/>
        <v>1.9988072435322504</v>
      </c>
      <c r="K6432" s="5">
        <f t="shared" si="1375"/>
        <v>6.1852299999999998</v>
      </c>
      <c r="L6432" s="5">
        <f t="shared" si="1366"/>
        <v>6.0938226600985218E-2</v>
      </c>
      <c r="M6432" s="8">
        <f t="shared" si="1367"/>
        <v>889.33128760565751</v>
      </c>
      <c r="N6432" s="6">
        <f>((B6431+E6431)*D6431+(B6432+E6432)*D6432+(B6433+E6433)*D6433)/3/SUM(D6331:D6432)</f>
        <v>6.2291068130584195</v>
      </c>
      <c r="O6432" s="7">
        <f>O6331</f>
        <v>4.064059494533425E-2</v>
      </c>
      <c r="P6432" s="8">
        <f>M6432*O6331</f>
        <v>36.142952631794088</v>
      </c>
      <c r="Q6432" s="5">
        <f>N6432*O6331</f>
        <v>0.25315460686072916</v>
      </c>
      <c r="R6432" s="8">
        <f t="shared" si="1368"/>
        <v>86.398581208112546</v>
      </c>
      <c r="S6432" s="8">
        <f t="shared" si="1369"/>
        <v>214.46367957112</v>
      </c>
      <c r="T6432" s="9">
        <f t="shared" si="1374"/>
        <v>1.5020376125319643</v>
      </c>
      <c r="U6432" s="10">
        <f t="shared" si="1364"/>
        <v>0.49676963100028604</v>
      </c>
    </row>
    <row r="6433" spans="1:21" x14ac:dyDescent="0.3">
      <c r="A6433" s="17">
        <v>1978</v>
      </c>
      <c r="B6433" s="17">
        <v>102</v>
      </c>
      <c r="C6433" s="17">
        <v>0.49188999999999999</v>
      </c>
      <c r="D6433" s="17">
        <v>0.39478999999999997</v>
      </c>
      <c r="E6433" s="17">
        <v>0.5</v>
      </c>
      <c r="F6433" s="2">
        <f t="shared" si="1370"/>
        <v>88.587558822049175</v>
      </c>
      <c r="G6433" s="3">
        <f t="shared" si="1371"/>
        <v>34.973482347356793</v>
      </c>
      <c r="H6433" s="2">
        <f t="shared" si="1372"/>
        <v>71.100817648370779</v>
      </c>
      <c r="I6433" s="2">
        <f>SUM(H6433:H6441)</f>
        <v>169.70866216161201</v>
      </c>
      <c r="J6433" s="4">
        <f t="shared" si="1365"/>
        <v>1.9157166583912237</v>
      </c>
      <c r="K6433" s="5">
        <f t="shared" si="1375"/>
        <v>6.5800199999999993</v>
      </c>
      <c r="L6433" s="5">
        <f t="shared" si="1366"/>
        <v>6.4195317073170721E-2</v>
      </c>
      <c r="M6433" s="8">
        <f t="shared" si="1367"/>
        <v>544.79803110082821</v>
      </c>
      <c r="N6433" s="6">
        <f>((B6432+E6432)*D6432+(B6433+E6433)*D6433+(B6434+E6434)*D6434)/3/SUM(D6331:D6433)</f>
        <v>6.1500578012427507</v>
      </c>
      <c r="O6433" s="7">
        <f>O6331</f>
        <v>4.064059494533425E-2</v>
      </c>
      <c r="P6433" s="8">
        <f>M6433*O6331</f>
        <v>22.140916108984371</v>
      </c>
      <c r="Q6433" s="5">
        <f>N6433*O6331</f>
        <v>0.2499420079906996</v>
      </c>
      <c r="R6433" s="8">
        <f t="shared" si="1368"/>
        <v>53.329736515556419</v>
      </c>
      <c r="S6433" s="8">
        <f t="shared" si="1369"/>
        <v>128.06509836300745</v>
      </c>
      <c r="T6433" s="9">
        <f t="shared" si="1374"/>
        <v>1.4456329993273551</v>
      </c>
      <c r="U6433" s="10">
        <f t="shared" ref="U6433:U6441" si="1376">IF(T6433=0,0,J6433-T6433)</f>
        <v>0.47008365906386862</v>
      </c>
    </row>
    <row r="6434" spans="1:21" x14ac:dyDescent="0.3">
      <c r="A6434" s="17">
        <v>1978</v>
      </c>
      <c r="B6434" s="17">
        <v>103</v>
      </c>
      <c r="C6434" s="17">
        <v>0.51534999999999997</v>
      </c>
      <c r="D6434" s="17">
        <v>0.40977000000000002</v>
      </c>
      <c r="E6434" s="17">
        <v>0.5</v>
      </c>
      <c r="F6434" s="2">
        <f t="shared" si="1370"/>
        <v>53.614076474692382</v>
      </c>
      <c r="G6434" s="3">
        <f t="shared" si="1371"/>
        <v>21.969440117034697</v>
      </c>
      <c r="H6434" s="2">
        <f t="shared" si="1372"/>
        <v>42.629356416175035</v>
      </c>
      <c r="I6434" s="2">
        <f>SUM(H6434:H6441)</f>
        <v>98.607844513241247</v>
      </c>
      <c r="J6434" s="4">
        <f t="shared" si="1365"/>
        <v>1.839215575405601</v>
      </c>
      <c r="K6434" s="5">
        <f t="shared" si="1375"/>
        <v>6.9897899999999993</v>
      </c>
      <c r="L6434" s="5">
        <f t="shared" si="1366"/>
        <v>6.7534202898550721E-2</v>
      </c>
      <c r="M6434" s="8">
        <f t="shared" si="1367"/>
        <v>325.30835005244666</v>
      </c>
      <c r="N6434" s="6">
        <f>((B6433+E6433)*D6433+(B6434+E6434)*D6434+(B6435+E6435)*D6435)/3/SUM(D6331:D6434)</f>
        <v>6.0673763684841262</v>
      </c>
      <c r="O6434" s="7">
        <f>O6331</f>
        <v>4.064059494533425E-2</v>
      </c>
      <c r="P6434" s="8">
        <f>M6434*O6331</f>
        <v>13.220724886816489</v>
      </c>
      <c r="Q6434" s="5">
        <f>N6434*O6331</f>
        <v>0.24658178537245645</v>
      </c>
      <c r="R6434" s="8">
        <f t="shared" si="1368"/>
        <v>32.117733601795813</v>
      </c>
      <c r="S6434" s="8">
        <f t="shared" si="1369"/>
        <v>74.735361847451017</v>
      </c>
      <c r="T6434" s="9">
        <f t="shared" si="1374"/>
        <v>1.3939503720208364</v>
      </c>
      <c r="U6434" s="10">
        <f t="shared" si="1376"/>
        <v>0.44526520338476461</v>
      </c>
    </row>
    <row r="6435" spans="1:21" x14ac:dyDescent="0.3">
      <c r="A6435" s="17">
        <v>1978</v>
      </c>
      <c r="B6435" s="17">
        <v>104</v>
      </c>
      <c r="C6435" s="17">
        <v>0.53874999999999995</v>
      </c>
      <c r="D6435" s="17">
        <v>0.42442000000000002</v>
      </c>
      <c r="E6435" s="17">
        <v>0.5</v>
      </c>
      <c r="F6435" s="2">
        <f t="shared" si="1370"/>
        <v>31.644636357657685</v>
      </c>
      <c r="G6435" s="3">
        <f t="shared" si="1371"/>
        <v>13.430616562917075</v>
      </c>
      <c r="H6435" s="2">
        <f t="shared" si="1372"/>
        <v>24.929328076199148</v>
      </c>
      <c r="I6435" s="2">
        <f>SUM(H6435:H6441)</f>
        <v>55.978488097066197</v>
      </c>
      <c r="J6435" s="4">
        <f t="shared" si="1365"/>
        <v>1.7689723928055177</v>
      </c>
      <c r="K6435" s="5">
        <f t="shared" si="1375"/>
        <v>7.4142099999999989</v>
      </c>
      <c r="L6435" s="5">
        <f t="shared" si="1366"/>
        <v>7.0949377990430607E-2</v>
      </c>
      <c r="M6435" s="8">
        <f t="shared" si="1367"/>
        <v>189.29858080966613</v>
      </c>
      <c r="N6435" s="6">
        <f>((B6434+E6434)*D6434+(B6435+E6435)*D6435+(B6436+E6436)*D6436)/3/SUM(D6331:D6435)</f>
        <v>5.9816213280533814</v>
      </c>
      <c r="O6435" s="7">
        <f>O6331</f>
        <v>4.064059494533425E-2</v>
      </c>
      <c r="P6435" s="8">
        <f>M6435*O6331</f>
        <v>7.693206946412265</v>
      </c>
      <c r="Q6435" s="5">
        <f>N6435*O6331</f>
        <v>0.24309664950978979</v>
      </c>
      <c r="R6435" s="8">
        <f t="shared" si="1368"/>
        <v>18.869091946344803</v>
      </c>
      <c r="S6435" s="8">
        <f t="shared" si="1369"/>
        <v>42.617628245655204</v>
      </c>
      <c r="T6435" s="9">
        <f t="shared" si="1374"/>
        <v>1.3467567698986107</v>
      </c>
      <c r="U6435" s="10">
        <f t="shared" si="1376"/>
        <v>0.42221562290690695</v>
      </c>
    </row>
    <row r="6436" spans="1:21" x14ac:dyDescent="0.3">
      <c r="A6436" s="17">
        <v>1978</v>
      </c>
      <c r="B6436" s="17">
        <v>105</v>
      </c>
      <c r="C6436" s="17">
        <v>0.56198000000000004</v>
      </c>
      <c r="D6436" s="17">
        <v>0.43870999999999999</v>
      </c>
      <c r="E6436" s="17">
        <v>0.5</v>
      </c>
      <c r="F6436" s="2">
        <f t="shared" si="1370"/>
        <v>18.214019794740608</v>
      </c>
      <c r="G6436" s="3">
        <f t="shared" si="1371"/>
        <v>7.990672624150652</v>
      </c>
      <c r="H6436" s="2">
        <f t="shared" si="1372"/>
        <v>14.218683482665282</v>
      </c>
      <c r="I6436" s="2">
        <f>SUM(H6436:H6441)</f>
        <v>31.049160020867046</v>
      </c>
      <c r="J6436" s="4">
        <f t="shared" si="1365"/>
        <v>1.7046846534026854</v>
      </c>
      <c r="K6436" s="5">
        <f t="shared" si="1375"/>
        <v>7.8529199999999992</v>
      </c>
      <c r="L6436" s="5">
        <f t="shared" si="1366"/>
        <v>7.44352606635071E-2</v>
      </c>
      <c r="M6436" s="8">
        <f t="shared" si="1367"/>
        <v>107.35063668646744</v>
      </c>
      <c r="N6436" s="6">
        <f>((B6435+E6435)*D6435+(B6436+E6436)*D6436+(B6437+E6437)*D6437)/3/SUM(D6331:D6436)</f>
        <v>5.8931609728186034</v>
      </c>
      <c r="O6436" s="7">
        <f>O6331</f>
        <v>4.064059494533425E-2</v>
      </c>
      <c r="P6436" s="8">
        <f>M6436*O6331</f>
        <v>4.3627937426984618</v>
      </c>
      <c r="Q6436" s="5">
        <f>N6436*O6331</f>
        <v>0.2395015680439728</v>
      </c>
      <c r="R6436" s="8">
        <f t="shared" si="1368"/>
        <v>10.813286493046011</v>
      </c>
      <c r="S6436" s="8">
        <f t="shared" si="1369"/>
        <v>23.748536299310402</v>
      </c>
      <c r="T6436" s="9">
        <f t="shared" si="1374"/>
        <v>1.3038602443030129</v>
      </c>
      <c r="U6436" s="10">
        <f t="shared" si="1376"/>
        <v>0.40082440909967243</v>
      </c>
    </row>
    <row r="6437" spans="1:21" x14ac:dyDescent="0.3">
      <c r="A6437" s="17">
        <v>1978</v>
      </c>
      <c r="B6437" s="17">
        <v>106</v>
      </c>
      <c r="C6437" s="17">
        <v>0.58494000000000002</v>
      </c>
      <c r="D6437" s="17">
        <v>0.45257999999999998</v>
      </c>
      <c r="E6437" s="17">
        <v>0.5</v>
      </c>
      <c r="F6437" s="2">
        <f t="shared" si="1370"/>
        <v>10.223347170589957</v>
      </c>
      <c r="G6437" s="3">
        <f t="shared" si="1371"/>
        <v>4.6268824624656029</v>
      </c>
      <c r="H6437" s="2">
        <f t="shared" si="1372"/>
        <v>7.9099059393571558</v>
      </c>
      <c r="I6437" s="2">
        <f>SUM(H6437:H6441)</f>
        <v>16.830476538201765</v>
      </c>
      <c r="J6437" s="4">
        <f t="shared" si="1365"/>
        <v>1.6462784895556404</v>
      </c>
      <c r="K6437" s="5">
        <f t="shared" si="1375"/>
        <v>8.3054999999999986</v>
      </c>
      <c r="L6437" s="5">
        <f t="shared" si="1366"/>
        <v>7.7985915492957733E-2</v>
      </c>
      <c r="M6437" s="8">
        <f t="shared" si="1367"/>
        <v>59.329719132212006</v>
      </c>
      <c r="N6437" s="6">
        <f>((B6436+E6436)*D6436+(B6437+E6437)*D6437+(B6438+E6438)*D6438)/3/SUM(D6331:D6437)</f>
        <v>5.8024842975538302</v>
      </c>
      <c r="O6437" s="7">
        <f>O6331</f>
        <v>4.064059494533425E-2</v>
      </c>
      <c r="P6437" s="8">
        <f>M6437*O6331</f>
        <v>2.4111950834726761</v>
      </c>
      <c r="Q6437" s="5">
        <f>N6437*O6331</f>
        <v>0.23581641401354755</v>
      </c>
      <c r="R6437" s="8">
        <f t="shared" si="1368"/>
        <v>6.0446202855534894</v>
      </c>
      <c r="S6437" s="8">
        <f t="shared" si="1369"/>
        <v>12.935249806264389</v>
      </c>
      <c r="T6437" s="9">
        <f t="shared" si="1374"/>
        <v>1.2652656307589658</v>
      </c>
      <c r="U6437" s="10">
        <f t="shared" si="1376"/>
        <v>0.38101285879667457</v>
      </c>
    </row>
    <row r="6438" spans="1:21" x14ac:dyDescent="0.3">
      <c r="A6438" s="17">
        <v>1978</v>
      </c>
      <c r="B6438" s="17">
        <v>107</v>
      </c>
      <c r="C6438" s="17">
        <v>0.60753999999999997</v>
      </c>
      <c r="D6438" s="17">
        <v>0.46599000000000002</v>
      </c>
      <c r="E6438" s="17">
        <v>0.5</v>
      </c>
      <c r="F6438" s="2">
        <f t="shared" si="1370"/>
        <v>5.5964647081243539</v>
      </c>
      <c r="G6438" s="3">
        <f t="shared" si="1371"/>
        <v>2.6078965893388677</v>
      </c>
      <c r="H6438" s="2">
        <f t="shared" si="1372"/>
        <v>4.2925164134549201</v>
      </c>
      <c r="I6438" s="2">
        <f>SUM(H6438:H6441)</f>
        <v>8.9205705988446109</v>
      </c>
      <c r="J6438" s="4">
        <f t="shared" si="1365"/>
        <v>1.5939653091879009</v>
      </c>
      <c r="K6438" s="5">
        <f t="shared" si="1375"/>
        <v>8.7714899999999982</v>
      </c>
      <c r="L6438" s="5">
        <f t="shared" si="1366"/>
        <v>8.1595255813953466E-2</v>
      </c>
      <c r="M6438" s="8">
        <f t="shared" si="1367"/>
        <v>31.961375245702651</v>
      </c>
      <c r="N6438" s="6">
        <f>((B6437+E6437)*D6437+(B6438+E6438)*D6438+(B6439+E6439)*D6439)/3/SUM(D6331:D6438)</f>
        <v>5.7099926390309204</v>
      </c>
      <c r="O6438" s="7">
        <f>O6331</f>
        <v>4.064059494533425E-2</v>
      </c>
      <c r="P6438" s="8">
        <f>M6438*O6331</f>
        <v>1.2989293052564344</v>
      </c>
      <c r="Q6438" s="5">
        <f>N6438*O6331</f>
        <v>0.23205749798369579</v>
      </c>
      <c r="R6438" s="8">
        <f t="shared" si="1368"/>
        <v>3.2964057944946239</v>
      </c>
      <c r="S6438" s="8">
        <f t="shared" si="1369"/>
        <v>6.8906295207108998</v>
      </c>
      <c r="T6438" s="9">
        <f t="shared" si="1374"/>
        <v>1.2312468460147377</v>
      </c>
      <c r="U6438" s="10">
        <f t="shared" si="1376"/>
        <v>0.36271846317316325</v>
      </c>
    </row>
    <row r="6439" spans="1:21" x14ac:dyDescent="0.3">
      <c r="A6439" s="17">
        <v>1978</v>
      </c>
      <c r="B6439" s="17">
        <v>108</v>
      </c>
      <c r="C6439" s="17">
        <v>0.62968999999999997</v>
      </c>
      <c r="D6439" s="17">
        <v>0.47891</v>
      </c>
      <c r="E6439" s="17">
        <v>0.5</v>
      </c>
      <c r="F6439" s="2">
        <f t="shared" si="1370"/>
        <v>2.9885681187854862</v>
      </c>
      <c r="G6439" s="3">
        <f t="shared" si="1371"/>
        <v>1.4312551577675572</v>
      </c>
      <c r="H6439" s="3">
        <f t="shared" si="1372"/>
        <v>2.2729405399017075</v>
      </c>
      <c r="I6439" s="2">
        <f>SUM(H6439:H6441)</f>
        <v>4.6280541853896908</v>
      </c>
      <c r="J6439" s="4">
        <f t="shared" si="1365"/>
        <v>1.5485858114790001</v>
      </c>
      <c r="K6439" s="5">
        <f>IF(F6439=0, K6438, K6438+G6439/F6439)</f>
        <v>9.2503999999999991</v>
      </c>
      <c r="L6439" s="5">
        <f t="shared" si="1366"/>
        <v>8.5257142857142851E-2</v>
      </c>
      <c r="M6439" s="8">
        <f t="shared" si="1367"/>
        <v>16.787510228506871</v>
      </c>
      <c r="N6439" s="6">
        <f>((B6438+E6438)*D6438+(B6439+E6439)*D6439+(B6440+E6440)*D6440)/3/SUM(D6331:D6439)</f>
        <v>5.6161212848453399</v>
      </c>
      <c r="O6439" s="7">
        <f>O6331</f>
        <v>4.064059494533425E-2</v>
      </c>
      <c r="P6439" s="8">
        <f>M6439*O6331</f>
        <v>0.68225440333740339</v>
      </c>
      <c r="Q6439" s="5">
        <f>N6439*O6331</f>
        <v>0.22824251030126963</v>
      </c>
      <c r="R6439" s="8">
        <f t="shared" si="1368"/>
        <v>1.7541588853090186</v>
      </c>
      <c r="S6439" s="8">
        <f t="shared" si="1369"/>
        <v>3.5942237262162759</v>
      </c>
      <c r="T6439" s="9">
        <f t="shared" si="1374"/>
        <v>1.2026574544591342</v>
      </c>
      <c r="U6439" s="10">
        <f t="shared" si="1376"/>
        <v>0.34592835701986591</v>
      </c>
    </row>
    <row r="6440" spans="1:21" x14ac:dyDescent="0.3">
      <c r="A6440" s="17">
        <v>1978</v>
      </c>
      <c r="B6440" s="17">
        <v>109</v>
      </c>
      <c r="C6440" s="17">
        <v>0.65129999999999999</v>
      </c>
      <c r="D6440" s="17">
        <v>0.49131000000000002</v>
      </c>
      <c r="E6440" s="17">
        <v>0.5</v>
      </c>
      <c r="F6440" s="2">
        <f t="shared" si="1370"/>
        <v>1.557312961017929</v>
      </c>
      <c r="G6440" s="3">
        <f t="shared" si="1371"/>
        <v>0.76512343087771872</v>
      </c>
      <c r="H6440" s="3">
        <f t="shared" si="1372"/>
        <v>1.1747512455790696</v>
      </c>
      <c r="I6440" s="2">
        <f>SUM(H6440:H6441)</f>
        <v>2.3551136454879833</v>
      </c>
      <c r="J6440" s="4">
        <f t="shared" si="1365"/>
        <v>1.5122931000000002</v>
      </c>
      <c r="K6440" s="5">
        <f>IF(F6440=0, K6439, K6439+G6440/F6440)</f>
        <v>9.7417099999999994</v>
      </c>
      <c r="L6440" s="5">
        <f t="shared" si="1366"/>
        <v>8.8965388127853873E-2</v>
      </c>
      <c r="M6440" s="8">
        <f t="shared" si="1367"/>
        <v>8.6002370919592366</v>
      </c>
      <c r="N6440" s="6">
        <f>((B6439+E6439)*D6439+(B6440+E6440)*D6440)/2/SUM(D6331:D6440)</f>
        <v>5.4282143484049508</v>
      </c>
      <c r="O6440" s="7">
        <f>O6331</f>
        <v>4.064059494533425E-2</v>
      </c>
      <c r="P6440" s="8">
        <f>M6440*O6331</f>
        <v>0.34951875208815469</v>
      </c>
      <c r="Q6440" s="5">
        <f>N6440*O6331</f>
        <v>0.22060586060997708</v>
      </c>
      <c r="R6440" s="8">
        <f t="shared" si="1368"/>
        <v>0.91559423604545642</v>
      </c>
      <c r="S6440" s="8">
        <f t="shared" si="1369"/>
        <v>1.8400648409072575</v>
      </c>
      <c r="T6440" s="9">
        <f t="shared" si="1374"/>
        <v>1.181563941845388</v>
      </c>
      <c r="U6440" s="10">
        <f t="shared" si="1376"/>
        <v>0.33072915815461212</v>
      </c>
    </row>
    <row r="6441" spans="1:21" x14ac:dyDescent="0.3">
      <c r="A6441" s="17">
        <v>1978</v>
      </c>
      <c r="B6441" s="17" t="s">
        <v>19</v>
      </c>
      <c r="C6441" s="17">
        <v>0.67230999999999996</v>
      </c>
      <c r="D6441" s="17">
        <v>1</v>
      </c>
      <c r="E6441" s="17">
        <v>1.49</v>
      </c>
      <c r="F6441" s="2">
        <f t="shared" si="1370"/>
        <v>0.79218953014021032</v>
      </c>
      <c r="G6441" s="3">
        <f t="shared" si="1371"/>
        <v>0.79218953014021032</v>
      </c>
      <c r="H6441" s="3">
        <f>E6441*F6441</f>
        <v>1.1803623999089135</v>
      </c>
      <c r="I6441" s="2">
        <f>SUM(H6441:H6441)</f>
        <v>1.1803623999089135</v>
      </c>
      <c r="J6441" s="4">
        <f t="shared" si="1365"/>
        <v>1.49</v>
      </c>
      <c r="K6441" s="5">
        <f>IF(F6441=0, K6440, K6440+G6441/F6441)</f>
        <v>10.741709999999999</v>
      </c>
      <c r="L6441" s="5">
        <f>K6441/(110+E6441)</f>
        <v>9.6346847250874515E-2</v>
      </c>
      <c r="M6441" s="8">
        <f t="shared" si="1367"/>
        <v>8.2222672847555973</v>
      </c>
      <c r="N6441" s="6">
        <f>N6440-(N6438-N6439)</f>
        <v>5.3343429942193703</v>
      </c>
      <c r="O6441" s="7">
        <f>O6331</f>
        <v>4.064059494533425E-2</v>
      </c>
      <c r="P6441" s="8">
        <f>M6441*O6331</f>
        <v>0.3341578342520255</v>
      </c>
      <c r="Q6441" s="5">
        <f>N6441*O6331</f>
        <v>0.21679087292755092</v>
      </c>
      <c r="R6441" s="8">
        <f t="shared" si="1368"/>
        <v>0.9244706048618011</v>
      </c>
      <c r="S6441" s="8">
        <f>R6441</f>
        <v>0.9244706048618011</v>
      </c>
      <c r="T6441" s="9">
        <f t="shared" si="1374"/>
        <v>1.1669815993379491</v>
      </c>
      <c r="U6441" s="10">
        <f t="shared" si="1376"/>
        <v>0.3230184006620509</v>
      </c>
    </row>
    <row r="6442" spans="1:21" x14ac:dyDescent="0.3">
      <c r="A6442" s="17">
        <v>1979</v>
      </c>
      <c r="B6442" s="17">
        <v>0</v>
      </c>
      <c r="C6442" s="17">
        <v>1.26E-2</v>
      </c>
      <c r="D6442" s="17">
        <v>1.247E-2</v>
      </c>
      <c r="E6442" s="17">
        <v>0.12</v>
      </c>
      <c r="F6442" s="2">
        <v>100000</v>
      </c>
      <c r="G6442" s="3">
        <f>100000*D6442</f>
        <v>1247</v>
      </c>
      <c r="H6442" s="2">
        <f>F6442-(1-E6442)*G6442</f>
        <v>98902.64</v>
      </c>
      <c r="I6442" s="2">
        <f>SUM(H6442:H6552)</f>
        <v>7084668.0648520617</v>
      </c>
      <c r="J6442" s="4">
        <f>I6442/F6442</f>
        <v>70.846680648520618</v>
      </c>
      <c r="K6442" s="5">
        <f>G6442/F6442</f>
        <v>1.247E-2</v>
      </c>
      <c r="L6442" s="5">
        <f>K6442/(0.1+E6442)</f>
        <v>5.668181818181818E-2</v>
      </c>
      <c r="M6442">
        <f>G6442/L6442</f>
        <v>22000</v>
      </c>
      <c r="N6442" s="6">
        <f>(0.1+E6442)*D6442/SUM(D6442:D6442)</f>
        <v>0.22</v>
      </c>
      <c r="O6442" s="7">
        <f>IF((I6442-J6442*F6442+MAX(N6444:N6537)*F6442)/SUM(M6442:M6552)&gt;1/MAX(N6444:N6540),1/MAX(N6444:N6540),(I6442-J6442*F6442+MAX(N6444:N6537)*F6442)/SUM(M6442:M6552))</f>
        <v>4.0812818463838593E-2</v>
      </c>
      <c r="P6442" s="8">
        <f>M6442*O6442</f>
        <v>897.882006204449</v>
      </c>
      <c r="Q6442" s="5">
        <f>N6442*O6442</f>
        <v>8.9788200620444913E-3</v>
      </c>
      <c r="R6442" s="8">
        <f>((1-Q6442)*H6442)</f>
        <v>98014.610991778827</v>
      </c>
      <c r="S6442" s="8">
        <f>R6442+S6443</f>
        <v>6399534.6724169366</v>
      </c>
      <c r="T6442" s="9">
        <f t="shared" si="1374"/>
        <v>63.995346724169366</v>
      </c>
      <c r="U6442" s="10">
        <f t="shared" ref="U6442:U6505" si="1377">J6442-T6442</f>
        <v>6.8513339243512519</v>
      </c>
    </row>
    <row r="6443" spans="1:21" x14ac:dyDescent="0.3">
      <c r="A6443" s="17">
        <v>1979</v>
      </c>
      <c r="B6443" s="17">
        <v>1</v>
      </c>
      <c r="C6443" s="17">
        <v>9.7000000000000005E-4</v>
      </c>
      <c r="D6443" s="17">
        <v>9.7000000000000005E-4</v>
      </c>
      <c r="E6443" s="17">
        <v>0.5</v>
      </c>
      <c r="F6443" s="2">
        <f>F6442-G6442</f>
        <v>98753</v>
      </c>
      <c r="G6443" s="3">
        <f>D6443*F6443</f>
        <v>95.790410000000008</v>
      </c>
      <c r="H6443" s="2">
        <f>F6443-0.5*G6443</f>
        <v>98705.104795000007</v>
      </c>
      <c r="I6443" s="2">
        <f>SUM(H6443:H6552)</f>
        <v>6985765.4248520629</v>
      </c>
      <c r="J6443" s="4">
        <f t="shared" ref="J6443:J6506" si="1378">I6443/F6443</f>
        <v>70.739779296346072</v>
      </c>
      <c r="K6443" s="5">
        <f>K6442+G6443/F6443</f>
        <v>1.3440000000000001E-2</v>
      </c>
      <c r="L6443" s="5">
        <f t="shared" ref="L6443:L6506" si="1379">K6443/(B6443+E6443)</f>
        <v>8.9600000000000009E-3</v>
      </c>
      <c r="M6443" s="8">
        <f t="shared" ref="M6443:M6506" si="1380">G6443/L6443</f>
        <v>10690.893973214286</v>
      </c>
      <c r="N6443" s="6">
        <f>(B6443+E6443)*D6443/SUM(D6442:D6443)</f>
        <v>0.10825892857142858</v>
      </c>
      <c r="O6443" s="7">
        <f>O6442</f>
        <v>4.0812818463838593E-2</v>
      </c>
      <c r="P6443" s="8">
        <f>M6443*O6442</f>
        <v>436.32551494494078</v>
      </c>
      <c r="Q6443" s="5">
        <f>N6443*O6442</f>
        <v>4.4183519988753835E-3</v>
      </c>
      <c r="R6443" s="8">
        <f t="shared" ref="R6443:R6506" si="1381">((1-Q6443)*H6443)</f>
        <v>98268.990897929805</v>
      </c>
      <c r="S6443" s="8">
        <f t="shared" ref="S6443:S6506" si="1382">R6443+S6444</f>
        <v>6301520.0614251578</v>
      </c>
      <c r="T6443" s="9">
        <f t="shared" si="1374"/>
        <v>63.810922821839924</v>
      </c>
      <c r="U6443" s="10">
        <f t="shared" si="1377"/>
        <v>6.9288564745061478</v>
      </c>
    </row>
    <row r="6444" spans="1:21" x14ac:dyDescent="0.3">
      <c r="A6444" s="17">
        <v>1979</v>
      </c>
      <c r="B6444" s="17">
        <v>2</v>
      </c>
      <c r="C6444" s="17">
        <v>5.6999999999999998E-4</v>
      </c>
      <c r="D6444" s="17">
        <v>5.6999999999999998E-4</v>
      </c>
      <c r="E6444" s="17">
        <v>0.5</v>
      </c>
      <c r="F6444" s="2">
        <f t="shared" ref="F6444:F6507" si="1383">F6443-G6443</f>
        <v>98657.209589999999</v>
      </c>
      <c r="G6444" s="3">
        <f t="shared" ref="G6444:G6507" si="1384">D6444*F6444</f>
        <v>56.2346094663</v>
      </c>
      <c r="H6444" s="2">
        <f t="shared" ref="H6444:H6507" si="1385">F6444-0.5*G6444</f>
        <v>98629.092285266845</v>
      </c>
      <c r="I6444" s="2">
        <f>SUM(H6444:H6552)</f>
        <v>6887060.3200570615</v>
      </c>
      <c r="J6444" s="4">
        <f t="shared" si="1378"/>
        <v>69.807978035040037</v>
      </c>
      <c r="K6444" s="5">
        <f t="shared" ref="K6444:K6507" si="1386">K6443+G6444/F6444</f>
        <v>1.401E-2</v>
      </c>
      <c r="L6444" s="5">
        <f t="shared" si="1379"/>
        <v>5.6039999999999996E-3</v>
      </c>
      <c r="M6444" s="8">
        <f t="shared" si="1380"/>
        <v>10034.726885492506</v>
      </c>
      <c r="N6444" s="6">
        <f>((B6443+E6443)*D6443+(B6444+E6444)*D6444+(B6445+E6445)*D6445)/3/SUM(D6442:D6444)</f>
        <v>0.11182488698548657</v>
      </c>
      <c r="O6444" s="7">
        <f>O6442</f>
        <v>4.0812818463838593E-2</v>
      </c>
      <c r="P6444" s="8">
        <f>M6444*O6442</f>
        <v>409.54548671180606</v>
      </c>
      <c r="Q6444" s="5">
        <f>N6444*O6442</f>
        <v>4.5638888122779301E-3</v>
      </c>
      <c r="R6444" s="8">
        <f t="shared" si="1381"/>
        <v>98178.960074420989</v>
      </c>
      <c r="S6444" s="8">
        <f t="shared" si="1382"/>
        <v>6203251.0705272276</v>
      </c>
      <c r="T6444" s="9">
        <f t="shared" si="1374"/>
        <v>62.876814541042883</v>
      </c>
      <c r="U6444" s="10">
        <f t="shared" si="1377"/>
        <v>6.931163493997154</v>
      </c>
    </row>
    <row r="6445" spans="1:21" x14ac:dyDescent="0.3">
      <c r="A6445" s="17">
        <v>1979</v>
      </c>
      <c r="B6445" s="17">
        <v>3</v>
      </c>
      <c r="C6445" s="17">
        <v>5.1999999999999995E-4</v>
      </c>
      <c r="D6445" s="17">
        <v>5.1999999999999995E-4</v>
      </c>
      <c r="E6445" s="17">
        <v>0.5</v>
      </c>
      <c r="F6445" s="2">
        <f t="shared" si="1383"/>
        <v>98600.974980533705</v>
      </c>
      <c r="G6445" s="3">
        <f t="shared" si="1384"/>
        <v>51.27250698987752</v>
      </c>
      <c r="H6445" s="2">
        <f t="shared" si="1385"/>
        <v>98575.338727038761</v>
      </c>
      <c r="I6445" s="2">
        <f>SUM(H6445:H6552)</f>
        <v>6788431.2277717954</v>
      </c>
      <c r="J6445" s="4">
        <f t="shared" si="1378"/>
        <v>68.847506113524759</v>
      </c>
      <c r="K6445" s="5">
        <f t="shared" si="1386"/>
        <v>1.453E-2</v>
      </c>
      <c r="L6445" s="5">
        <f t="shared" si="1379"/>
        <v>4.1514285714285715E-3</v>
      </c>
      <c r="M6445" s="8">
        <f t="shared" si="1380"/>
        <v>12350.569474505941</v>
      </c>
      <c r="N6445" s="6">
        <f>((B6444+E6444)*D6444+(B6445+E6445)*D6445+(B6446+E6446)*D6446)/3/SUM(D6442:D6445)</f>
        <v>0.12709337003899976</v>
      </c>
      <c r="O6445" s="7">
        <f>O6442</f>
        <v>4.0812818463838593E-2</v>
      </c>
      <c r="P6445" s="8">
        <f>M6445*O6442</f>
        <v>504.06154988803735</v>
      </c>
      <c r="Q6445" s="5">
        <f>N6445*O6442</f>
        <v>5.18703863935916E-3</v>
      </c>
      <c r="R6445" s="8">
        <f t="shared" si="1381"/>
        <v>98064.024636173694</v>
      </c>
      <c r="S6445" s="8">
        <f t="shared" si="1382"/>
        <v>6105072.1104528066</v>
      </c>
      <c r="T6445" s="9">
        <f t="shared" si="1374"/>
        <v>61.916954793379077</v>
      </c>
      <c r="U6445" s="10">
        <f t="shared" si="1377"/>
        <v>6.9305513201456819</v>
      </c>
    </row>
    <row r="6446" spans="1:21" x14ac:dyDescent="0.3">
      <c r="A6446" s="17">
        <v>1979</v>
      </c>
      <c r="B6446" s="17">
        <v>4</v>
      </c>
      <c r="C6446" s="17">
        <v>5.1000000000000004E-4</v>
      </c>
      <c r="D6446" s="17">
        <v>5.1000000000000004E-4</v>
      </c>
      <c r="E6446" s="17">
        <v>0.5</v>
      </c>
      <c r="F6446" s="2">
        <f t="shared" si="1383"/>
        <v>98549.702473543832</v>
      </c>
      <c r="G6446" s="3">
        <f t="shared" si="1384"/>
        <v>50.26034826150736</v>
      </c>
      <c r="H6446" s="2">
        <f t="shared" si="1385"/>
        <v>98524.572299413077</v>
      </c>
      <c r="I6446" s="2">
        <f>SUM(H6446:H6552)</f>
        <v>6689855.889044757</v>
      </c>
      <c r="J6446" s="4">
        <f t="shared" si="1378"/>
        <v>67.883065307484642</v>
      </c>
      <c r="K6446" s="5">
        <f t="shared" si="1386"/>
        <v>1.504E-2</v>
      </c>
      <c r="L6446" s="5">
        <f t="shared" si="1379"/>
        <v>3.3422222222222221E-3</v>
      </c>
      <c r="M6446" s="8">
        <f t="shared" si="1380"/>
        <v>15038.003136754198</v>
      </c>
      <c r="N6446" s="6">
        <f>((B6445+E6445)*D6445+(B6446+E6446)*D6446+(B6447+E6447)*D6447)/3/SUM(D6442:D6446)</f>
        <v>0.12655141843971632</v>
      </c>
      <c r="O6446" s="7">
        <f>O6442</f>
        <v>4.0812818463838593E-2</v>
      </c>
      <c r="P6446" s="8">
        <f>M6446*O6442</f>
        <v>613.74329207898438</v>
      </c>
      <c r="Q6446" s="5">
        <f>N6446*O6442</f>
        <v>5.1649200671214177E-3</v>
      </c>
      <c r="R6446" s="8">
        <f t="shared" si="1381"/>
        <v>98015.700758839288</v>
      </c>
      <c r="S6446" s="8">
        <f t="shared" si="1382"/>
        <v>6007008.085816633</v>
      </c>
      <c r="T6446" s="9">
        <f t="shared" si="1374"/>
        <v>60.95409661362747</v>
      </c>
      <c r="U6446" s="10">
        <f t="shared" si="1377"/>
        <v>6.928968693857172</v>
      </c>
    </row>
    <row r="6447" spans="1:21" x14ac:dyDescent="0.3">
      <c r="A6447" s="17">
        <v>1979</v>
      </c>
      <c r="B6447" s="17">
        <v>5</v>
      </c>
      <c r="C6447" s="17">
        <v>2.9E-4</v>
      </c>
      <c r="D6447" s="17">
        <v>2.9E-4</v>
      </c>
      <c r="E6447" s="17">
        <v>0.5</v>
      </c>
      <c r="F6447" s="2">
        <f t="shared" si="1383"/>
        <v>98499.442125282323</v>
      </c>
      <c r="G6447" s="3">
        <f t="shared" si="1384"/>
        <v>28.564838216331875</v>
      </c>
      <c r="H6447" s="2">
        <f t="shared" si="1385"/>
        <v>98485.159706174163</v>
      </c>
      <c r="I6447" s="2">
        <f>SUM(H6447:H6552)</f>
        <v>6591331.3167453436</v>
      </c>
      <c r="J6447" s="4">
        <f t="shared" si="1378"/>
        <v>66.917448206069736</v>
      </c>
      <c r="K6447" s="5">
        <f t="shared" si="1386"/>
        <v>1.533E-2</v>
      </c>
      <c r="L6447" s="5">
        <f t="shared" si="1379"/>
        <v>2.7872727272727272E-3</v>
      </c>
      <c r="M6447" s="8">
        <f t="shared" si="1380"/>
        <v>10248.31116698143</v>
      </c>
      <c r="N6447" s="6">
        <f>((B6446+E6446)*D6446+(B6447+E6447)*D6447+(B6448+E6448)*D6448)/3/SUM(D6442:D6447)</f>
        <v>0.13546423135464233</v>
      </c>
      <c r="O6447" s="7">
        <f>O6442</f>
        <v>4.0812818463838593E-2</v>
      </c>
      <c r="P6447" s="8">
        <f>M6447*O6442</f>
        <v>418.26246321894291</v>
      </c>
      <c r="Q6447" s="5">
        <f>N6447*O6442</f>
        <v>5.5286770826204496E-3</v>
      </c>
      <c r="R6447" s="8">
        <f t="shared" si="1381"/>
        <v>97940.667060728418</v>
      </c>
      <c r="S6447" s="8">
        <f t="shared" si="1382"/>
        <v>5908992.3850577939</v>
      </c>
      <c r="T6447" s="9">
        <f t="shared" si="1374"/>
        <v>59.990110172828125</v>
      </c>
      <c r="U6447" s="10">
        <f t="shared" si="1377"/>
        <v>6.927338033241611</v>
      </c>
    </row>
    <row r="6448" spans="1:21" x14ac:dyDescent="0.3">
      <c r="A6448" s="17">
        <v>1979</v>
      </c>
      <c r="B6448" s="17">
        <v>6</v>
      </c>
      <c r="C6448" s="17">
        <v>3.6000000000000002E-4</v>
      </c>
      <c r="D6448" s="17">
        <v>3.6000000000000002E-4</v>
      </c>
      <c r="E6448" s="17">
        <v>0.5</v>
      </c>
      <c r="F6448" s="2">
        <f t="shared" si="1383"/>
        <v>98470.877287065989</v>
      </c>
      <c r="G6448" s="3">
        <f t="shared" si="1384"/>
        <v>35.449515823343759</v>
      </c>
      <c r="H6448" s="2">
        <f t="shared" si="1385"/>
        <v>98453.152529154322</v>
      </c>
      <c r="I6448" s="2">
        <f>SUM(H6448:H6552)</f>
        <v>6492846.1570391683</v>
      </c>
      <c r="J6448" s="4">
        <f t="shared" si="1378"/>
        <v>65.936714853377211</v>
      </c>
      <c r="K6448" s="5">
        <f t="shared" si="1386"/>
        <v>1.5689999999999999E-2</v>
      </c>
      <c r="L6448" s="5">
        <f t="shared" si="1379"/>
        <v>2.4138461538461536E-3</v>
      </c>
      <c r="M6448" s="8">
        <f t="shared" si="1380"/>
        <v>14685.90521680908</v>
      </c>
      <c r="N6448" s="6">
        <f>((B6447+E6447)*D6447+(B6448+E6448)*D6448+(B6449+E6449)*D6449)/3/SUM(D6442:D6448)</f>
        <v>0.14414701508391758</v>
      </c>
      <c r="O6448" s="7">
        <f>O6442</f>
        <v>4.0812818463838593E-2</v>
      </c>
      <c r="P6448" s="8">
        <f>M6448*O6442</f>
        <v>599.37318359076914</v>
      </c>
      <c r="Q6448" s="5">
        <f>N6448*O6442</f>
        <v>5.8830459587241321E-3</v>
      </c>
      <c r="R6448" s="8">
        <f t="shared" si="1381"/>
        <v>97873.948108044031</v>
      </c>
      <c r="S6448" s="8">
        <f t="shared" si="1382"/>
        <v>5811051.7179970657</v>
      </c>
      <c r="T6448" s="9">
        <f t="shared" si="1374"/>
        <v>59.012896788321186</v>
      </c>
      <c r="U6448" s="10">
        <f t="shared" si="1377"/>
        <v>6.9238180650560253</v>
      </c>
    </row>
    <row r="6449" spans="1:21" x14ac:dyDescent="0.3">
      <c r="A6449" s="17">
        <v>1979</v>
      </c>
      <c r="B6449" s="17">
        <v>7</v>
      </c>
      <c r="C6449" s="17">
        <v>3.8000000000000002E-4</v>
      </c>
      <c r="D6449" s="17">
        <v>3.8000000000000002E-4</v>
      </c>
      <c r="E6449" s="17">
        <v>0.5</v>
      </c>
      <c r="F6449" s="2">
        <f t="shared" si="1383"/>
        <v>98435.427771242641</v>
      </c>
      <c r="G6449" s="3">
        <f t="shared" si="1384"/>
        <v>37.405462553072205</v>
      </c>
      <c r="H6449" s="2">
        <f t="shared" si="1385"/>
        <v>98416.725039966099</v>
      </c>
      <c r="I6449" s="2">
        <f>SUM(H6449:H6552)</f>
        <v>6394393.0045100143</v>
      </c>
      <c r="J6449" s="4">
        <f t="shared" si="1378"/>
        <v>64.960280554376794</v>
      </c>
      <c r="K6449" s="5">
        <f t="shared" si="1386"/>
        <v>1.6069999999999997E-2</v>
      </c>
      <c r="L6449" s="5">
        <f t="shared" si="1379"/>
        <v>2.1426666666666664E-3</v>
      </c>
      <c r="M6449" s="8">
        <f t="shared" si="1380"/>
        <v>17457.434296704516</v>
      </c>
      <c r="N6449" s="6">
        <f>((B6448+E6448)*D6448+(B6449+E6449)*D6449+(B6450+E6450)*D6450)/3/SUM(D6442:D6449)</f>
        <v>0.14820576643849828</v>
      </c>
      <c r="O6449" s="7">
        <f>O6442</f>
        <v>4.0812818463838593E-2</v>
      </c>
      <c r="P6449" s="8">
        <f>M6449*O6442</f>
        <v>712.48709679579122</v>
      </c>
      <c r="Q6449" s="5">
        <f>N6449*O6442</f>
        <v>6.0486950409484926E-3</v>
      </c>
      <c r="R6449" s="8">
        <f t="shared" si="1381"/>
        <v>97821.432283270464</v>
      </c>
      <c r="S6449" s="8">
        <f t="shared" si="1382"/>
        <v>5713177.7698890213</v>
      </c>
      <c r="T6449" s="9">
        <f t="shared" si="1374"/>
        <v>58.039853122455717</v>
      </c>
      <c r="U6449" s="10">
        <f t="shared" si="1377"/>
        <v>6.9204274319210768</v>
      </c>
    </row>
    <row r="6450" spans="1:21" x14ac:dyDescent="0.3">
      <c r="A6450" s="17">
        <v>1979</v>
      </c>
      <c r="B6450" s="17">
        <v>8</v>
      </c>
      <c r="C6450" s="17">
        <v>2.3000000000000001E-4</v>
      </c>
      <c r="D6450" s="17">
        <v>2.3000000000000001E-4</v>
      </c>
      <c r="E6450" s="17">
        <v>0.5</v>
      </c>
      <c r="F6450" s="2">
        <f t="shared" si="1383"/>
        <v>98398.022308689571</v>
      </c>
      <c r="G6450" s="3">
        <f t="shared" si="1384"/>
        <v>22.631545130998603</v>
      </c>
      <c r="H6450" s="2">
        <f t="shared" si="1385"/>
        <v>98386.706536124067</v>
      </c>
      <c r="I6450" s="2">
        <f>SUM(H6450:H6552)</f>
        <v>6295976.2794700479</v>
      </c>
      <c r="J6450" s="4">
        <f t="shared" si="1378"/>
        <v>63.984784772590366</v>
      </c>
      <c r="K6450" s="5">
        <f t="shared" si="1386"/>
        <v>1.6299999999999999E-2</v>
      </c>
      <c r="L6450" s="5">
        <f t="shared" si="1379"/>
        <v>1.9176470588235291E-3</v>
      </c>
      <c r="M6450" s="8">
        <f t="shared" si="1380"/>
        <v>11801.725988557555</v>
      </c>
      <c r="N6450" s="6">
        <f>((B6449+E6449)*D6449+(B6450+E6450)*D6450+(B6451+E6451)*D6451)/3/SUM(D6442:D6450)</f>
        <v>0.14488752556237222</v>
      </c>
      <c r="O6450" s="7">
        <f>O6442</f>
        <v>4.0812818463838593E-2</v>
      </c>
      <c r="P6450" s="8">
        <f>M6450*O6442</f>
        <v>481.66170033096557</v>
      </c>
      <c r="Q6450" s="5">
        <f>N6450*O6442</f>
        <v>5.9132682784518711E-3</v>
      </c>
      <c r="R6450" s="8">
        <f t="shared" si="1381"/>
        <v>97804.919545342651</v>
      </c>
      <c r="S6450" s="8">
        <f t="shared" si="1382"/>
        <v>5615356.3376057511</v>
      </c>
      <c r="T6450" s="9">
        <f t="shared" si="1374"/>
        <v>57.067776423285459</v>
      </c>
      <c r="U6450" s="10">
        <f t="shared" si="1377"/>
        <v>6.9170083493049077</v>
      </c>
    </row>
    <row r="6451" spans="1:21" x14ac:dyDescent="0.3">
      <c r="A6451" s="17">
        <v>1979</v>
      </c>
      <c r="B6451" s="17">
        <v>9</v>
      </c>
      <c r="C6451" s="17">
        <v>2.4000000000000001E-4</v>
      </c>
      <c r="D6451" s="17">
        <v>2.4000000000000001E-4</v>
      </c>
      <c r="E6451" s="17">
        <v>0.5</v>
      </c>
      <c r="F6451" s="2">
        <f t="shared" si="1383"/>
        <v>98375.390763558578</v>
      </c>
      <c r="G6451" s="3">
        <f t="shared" si="1384"/>
        <v>23.610093783254058</v>
      </c>
      <c r="H6451" s="2">
        <f t="shared" si="1385"/>
        <v>98363.585716666945</v>
      </c>
      <c r="I6451" s="2">
        <f>SUM(H6451:H6552)</f>
        <v>6197589.5729339244</v>
      </c>
      <c r="J6451" s="4">
        <f t="shared" si="1378"/>
        <v>62.999389632205776</v>
      </c>
      <c r="K6451" s="5">
        <f t="shared" si="1386"/>
        <v>1.6539999999999999E-2</v>
      </c>
      <c r="L6451" s="5">
        <f t="shared" si="1379"/>
        <v>1.7410526315789472E-3</v>
      </c>
      <c r="M6451" s="8">
        <f t="shared" si="1380"/>
        <v>13560.815655436129</v>
      </c>
      <c r="N6451" s="6">
        <f>((B6450+E6450)*D6450+(B6451+E6451)*D6451+(B6452+E6452)*D6452)/3/SUM(D6442:D6451)</f>
        <v>0.15517936316001613</v>
      </c>
      <c r="O6451" s="7">
        <f>O6442</f>
        <v>4.0812818463838593E-2</v>
      </c>
      <c r="P6451" s="8">
        <f>M6451*O6442</f>
        <v>553.45510756689509</v>
      </c>
      <c r="Q6451" s="5">
        <f>N6451*O6442</f>
        <v>6.3333071779838202E-3</v>
      </c>
      <c r="R6451" s="8">
        <f t="shared" si="1381"/>
        <v>97740.618913195343</v>
      </c>
      <c r="S6451" s="8">
        <f t="shared" si="1382"/>
        <v>5517551.4180604089</v>
      </c>
      <c r="T6451" s="9">
        <f t="shared" si="1374"/>
        <v>56.086703953447348</v>
      </c>
      <c r="U6451" s="10">
        <f t="shared" si="1377"/>
        <v>6.9126856787584288</v>
      </c>
    </row>
    <row r="6452" spans="1:21" x14ac:dyDescent="0.3">
      <c r="A6452" s="17">
        <v>1979</v>
      </c>
      <c r="B6452" s="17">
        <v>10</v>
      </c>
      <c r="C6452" s="17">
        <v>3.3E-4</v>
      </c>
      <c r="D6452" s="17">
        <v>3.3E-4</v>
      </c>
      <c r="E6452" s="17">
        <v>0.5</v>
      </c>
      <c r="F6452" s="2">
        <f t="shared" si="1383"/>
        <v>98351.780669775326</v>
      </c>
      <c r="G6452" s="3">
        <f t="shared" si="1384"/>
        <v>32.456087621025858</v>
      </c>
      <c r="H6452" s="2">
        <f t="shared" si="1385"/>
        <v>98335.552625964818</v>
      </c>
      <c r="I6452" s="2">
        <f>SUM(H6452:H6552)</f>
        <v>6099225.9872172577</v>
      </c>
      <c r="J6452" s="4">
        <f t="shared" si="1378"/>
        <v>62.014393086546555</v>
      </c>
      <c r="K6452" s="5">
        <f t="shared" si="1386"/>
        <v>1.687E-2</v>
      </c>
      <c r="L6452" s="5">
        <f t="shared" si="1379"/>
        <v>1.6066666666666666E-3</v>
      </c>
      <c r="M6452" s="8">
        <f t="shared" si="1380"/>
        <v>20200.884411426883</v>
      </c>
      <c r="N6452" s="6">
        <f>((B6451+E6451)*D6451+(B6452+E6452)*D6452+(B6453+E6453)*D6453)/3/SUM(D6442:D6452)</f>
        <v>0.18850029638411384</v>
      </c>
      <c r="O6452" s="7">
        <f>O6442</f>
        <v>4.0812818463838593E-2</v>
      </c>
      <c r="P6452" s="8">
        <f>M6452*O6442</f>
        <v>824.45502829255236</v>
      </c>
      <c r="Q6452" s="5">
        <f>N6452*O6442</f>
        <v>7.6932283767046084E-3</v>
      </c>
      <c r="R6452" s="8">
        <f t="shared" si="1381"/>
        <v>97579.03476206382</v>
      </c>
      <c r="S6452" s="8">
        <f t="shared" si="1382"/>
        <v>5419810.7991472138</v>
      </c>
      <c r="T6452" s="9">
        <f t="shared" si="1374"/>
        <v>55.106382032316233</v>
      </c>
      <c r="U6452" s="10">
        <f t="shared" si="1377"/>
        <v>6.9080110542303217</v>
      </c>
    </row>
    <row r="6453" spans="1:21" x14ac:dyDescent="0.3">
      <c r="A6453" s="17">
        <v>1979</v>
      </c>
      <c r="B6453" s="17">
        <v>11</v>
      </c>
      <c r="C6453" s="17">
        <v>3.3E-4</v>
      </c>
      <c r="D6453" s="17">
        <v>3.3E-4</v>
      </c>
      <c r="E6453" s="17">
        <v>0.5</v>
      </c>
      <c r="F6453" s="2">
        <f t="shared" si="1383"/>
        <v>98319.324582154295</v>
      </c>
      <c r="G6453" s="3">
        <f t="shared" si="1384"/>
        <v>32.445377112110918</v>
      </c>
      <c r="H6453" s="2">
        <f t="shared" si="1385"/>
        <v>98303.101893598243</v>
      </c>
      <c r="I6453" s="2">
        <f>SUM(H6453:H6552)</f>
        <v>6000890.4345912924</v>
      </c>
      <c r="J6453" s="4">
        <f t="shared" si="1378"/>
        <v>61.034699537393891</v>
      </c>
      <c r="K6453" s="5">
        <f t="shared" si="1386"/>
        <v>1.72E-2</v>
      </c>
      <c r="L6453" s="5">
        <f t="shared" si="1379"/>
        <v>1.4956521739130436E-3</v>
      </c>
      <c r="M6453" s="8">
        <f t="shared" si="1380"/>
        <v>21693.130045888112</v>
      </c>
      <c r="N6453" s="6">
        <f>((B6452+E6452)*D6452+(B6453+E6453)*D6453+(B6454+E6454)*D6454)/3/SUM(D6442:D6453)</f>
        <v>0.2061046511627907</v>
      </c>
      <c r="O6453" s="7">
        <f>O6442</f>
        <v>4.0812818463838593E-2</v>
      </c>
      <c r="P6453" s="8">
        <f>M6453*O6442</f>
        <v>885.35777847527413</v>
      </c>
      <c r="Q6453" s="5">
        <f>N6453*O6442</f>
        <v>8.4117117124597567E-3</v>
      </c>
      <c r="R6453" s="8">
        <f t="shared" si="1381"/>
        <v>97476.204540028732</v>
      </c>
      <c r="S6453" s="8">
        <f t="shared" si="1382"/>
        <v>5322231.7643851498</v>
      </c>
      <c r="T6453" s="9">
        <f t="shared" si="1374"/>
        <v>54.132102585163359</v>
      </c>
      <c r="U6453" s="10">
        <f t="shared" si="1377"/>
        <v>6.9025969522305317</v>
      </c>
    </row>
    <row r="6454" spans="1:21" x14ac:dyDescent="0.3">
      <c r="A6454" s="17">
        <v>1979</v>
      </c>
      <c r="B6454" s="17">
        <v>12</v>
      </c>
      <c r="C6454" s="17">
        <v>2.7E-4</v>
      </c>
      <c r="D6454" s="17">
        <v>2.7E-4</v>
      </c>
      <c r="E6454" s="17">
        <v>0.5</v>
      </c>
      <c r="F6454" s="2">
        <f t="shared" si="1383"/>
        <v>98286.879205042191</v>
      </c>
      <c r="G6454" s="3">
        <f t="shared" si="1384"/>
        <v>26.537457385361392</v>
      </c>
      <c r="H6454" s="2">
        <f t="shared" si="1385"/>
        <v>98273.61047634951</v>
      </c>
      <c r="I6454" s="2">
        <f>SUM(H6454:H6552)</f>
        <v>5902587.3326976942</v>
      </c>
      <c r="J6454" s="4">
        <f t="shared" si="1378"/>
        <v>60.054682582646159</v>
      </c>
      <c r="K6454" s="5">
        <f t="shared" si="1386"/>
        <v>1.7469999999999999E-2</v>
      </c>
      <c r="L6454" s="5">
        <f t="shared" si="1379"/>
        <v>1.3975999999999999E-3</v>
      </c>
      <c r="M6454" s="8">
        <f t="shared" si="1380"/>
        <v>18987.87735071651</v>
      </c>
      <c r="N6454" s="6">
        <f>((B6453+E6453)*D6453+(B6454+E6454)*D6454+(B6455+E6455)*D6455)/3/SUM(D6442:D6454)</f>
        <v>0.23983972524327421</v>
      </c>
      <c r="O6454" s="7">
        <f>O6442</f>
        <v>4.0812818463838593E-2</v>
      </c>
      <c r="P6454" s="8">
        <f>M6454*O6442</f>
        <v>774.94879132842539</v>
      </c>
      <c r="Q6454" s="5">
        <f>N6454*O6442</f>
        <v>9.7885351667706764E-3</v>
      </c>
      <c r="R6454" s="8">
        <f t="shared" si="1381"/>
        <v>97311.655784236238</v>
      </c>
      <c r="S6454" s="8">
        <f t="shared" si="1382"/>
        <v>5224755.5598451206</v>
      </c>
      <c r="T6454" s="9">
        <f t="shared" si="1374"/>
        <v>53.158220121583497</v>
      </c>
      <c r="U6454" s="10">
        <f t="shared" si="1377"/>
        <v>6.8964624610626615</v>
      </c>
    </row>
    <row r="6455" spans="1:21" x14ac:dyDescent="0.3">
      <c r="A6455" s="17">
        <v>1979</v>
      </c>
      <c r="B6455" s="17">
        <v>13</v>
      </c>
      <c r="C6455" s="17">
        <v>4.0000000000000002E-4</v>
      </c>
      <c r="D6455" s="17">
        <v>4.0000000000000002E-4</v>
      </c>
      <c r="E6455" s="17">
        <v>0.5</v>
      </c>
      <c r="F6455" s="2">
        <f t="shared" si="1383"/>
        <v>98260.341747656828</v>
      </c>
      <c r="G6455" s="3">
        <f t="shared" si="1384"/>
        <v>39.304136699062731</v>
      </c>
      <c r="H6455" s="2">
        <f t="shared" si="1385"/>
        <v>98240.689679307296</v>
      </c>
      <c r="I6455" s="2">
        <f>SUM(H6455:H6552)</f>
        <v>5804313.7222213438</v>
      </c>
      <c r="J6455" s="4">
        <f t="shared" si="1378"/>
        <v>59.070766689652359</v>
      </c>
      <c r="K6455" s="5">
        <f t="shared" si="1386"/>
        <v>1.787E-2</v>
      </c>
      <c r="L6455" s="5">
        <f t="shared" si="1379"/>
        <v>1.3237037037037037E-3</v>
      </c>
      <c r="M6455" s="8">
        <f t="shared" si="1380"/>
        <v>29692.548709420644</v>
      </c>
      <c r="N6455" s="6">
        <f>((B6454+E6454)*D6454+(B6455+E6455)*D6455+(B6456+E6456)*D6456)/3/SUM(D6442:D6455)</f>
        <v>0.29350867375489642</v>
      </c>
      <c r="O6455" s="7">
        <f>O6442</f>
        <v>4.0812818463838593E-2</v>
      </c>
      <c r="P6455" s="8">
        <f>M6455*O6442</f>
        <v>1211.8366002062696</v>
      </c>
      <c r="Q6455" s="5">
        <f>N6455*O6442</f>
        <v>1.1978916219520614E-2</v>
      </c>
      <c r="R6455" s="8">
        <f t="shared" si="1381"/>
        <v>97063.872688290954</v>
      </c>
      <c r="S6455" s="8">
        <f t="shared" si="1382"/>
        <v>5127443.9040608844</v>
      </c>
      <c r="T6455" s="9">
        <f t="shared" si="1374"/>
        <v>52.18223153781323</v>
      </c>
      <c r="U6455" s="10">
        <f t="shared" si="1377"/>
        <v>6.8885351518391289</v>
      </c>
    </row>
    <row r="6456" spans="1:21" x14ac:dyDescent="0.3">
      <c r="A6456" s="17">
        <v>1979</v>
      </c>
      <c r="B6456" s="17">
        <v>14</v>
      </c>
      <c r="C6456" s="17">
        <v>4.8000000000000001E-4</v>
      </c>
      <c r="D6456" s="17">
        <v>4.8000000000000001E-4</v>
      </c>
      <c r="E6456" s="17">
        <v>0.5</v>
      </c>
      <c r="F6456" s="2">
        <f t="shared" si="1383"/>
        <v>98221.037610957763</v>
      </c>
      <c r="G6456" s="3">
        <f t="shared" si="1384"/>
        <v>47.146098053259728</v>
      </c>
      <c r="H6456" s="2">
        <f t="shared" si="1385"/>
        <v>98197.464561931134</v>
      </c>
      <c r="I6456" s="2">
        <f>SUM(H6456:H6552)</f>
        <v>5706073.0325420359</v>
      </c>
      <c r="J6456" s="4">
        <f t="shared" si="1378"/>
        <v>58.094204371400913</v>
      </c>
      <c r="K6456" s="5">
        <f t="shared" si="1386"/>
        <v>1.8350000000000002E-2</v>
      </c>
      <c r="L6456" s="5">
        <f t="shared" si="1379"/>
        <v>1.2655172413793105E-3</v>
      </c>
      <c r="M6456" s="8">
        <f t="shared" si="1380"/>
        <v>37254.409905845554</v>
      </c>
      <c r="N6456" s="6">
        <f>((B6455+E6455)*D6455+(B6456+E6456)*D6456+(B6457+E6457)*D6457)/3/SUM(D6442:D6456)</f>
        <v>0.37656675749318796</v>
      </c>
      <c r="O6456" s="7">
        <f>O6442</f>
        <v>4.0812818463838593E-2</v>
      </c>
      <c r="P6456" s="8">
        <f>M6456*O6442</f>
        <v>1520.4574684647048</v>
      </c>
      <c r="Q6456" s="5">
        <f>N6456*O6442</f>
        <v>1.5368750713085811E-2</v>
      </c>
      <c r="R6456" s="8">
        <f t="shared" si="1381"/>
        <v>96688.292208421728</v>
      </c>
      <c r="S6456" s="8">
        <f t="shared" si="1382"/>
        <v>5030380.0313725937</v>
      </c>
      <c r="T6456" s="9">
        <f t="shared" si="1374"/>
        <v>51.214894015855855</v>
      </c>
      <c r="U6456" s="10">
        <f t="shared" si="1377"/>
        <v>6.8793103555450585</v>
      </c>
    </row>
    <row r="6457" spans="1:21" x14ac:dyDescent="0.3">
      <c r="A6457" s="17">
        <v>1979</v>
      </c>
      <c r="B6457" s="17">
        <v>15</v>
      </c>
      <c r="C6457" s="17">
        <v>5.4000000000000001E-4</v>
      </c>
      <c r="D6457" s="17">
        <v>5.4000000000000001E-4</v>
      </c>
      <c r="E6457" s="17">
        <v>0.5</v>
      </c>
      <c r="F6457" s="2">
        <f t="shared" si="1383"/>
        <v>98173.891512904505</v>
      </c>
      <c r="G6457" s="3">
        <f t="shared" si="1384"/>
        <v>53.01390141696843</v>
      </c>
      <c r="H6457" s="2">
        <f t="shared" si="1385"/>
        <v>98147.384562196021</v>
      </c>
      <c r="I6457" s="2">
        <f>SUM(H6457:H6552)</f>
        <v>5607875.567980106</v>
      </c>
      <c r="J6457" s="4">
        <f t="shared" si="1378"/>
        <v>57.121862865576404</v>
      </c>
      <c r="K6457" s="5">
        <f t="shared" si="1386"/>
        <v>1.8890000000000001E-2</v>
      </c>
      <c r="L6457" s="5">
        <f t="shared" si="1379"/>
        <v>1.2187096774193549E-3</v>
      </c>
      <c r="M6457" s="8">
        <f t="shared" si="1380"/>
        <v>43500.024984807336</v>
      </c>
      <c r="N6457" s="6">
        <f>((B6456+E6456)*D6456+(B6457+E6457)*D6457+(B6458+E6458)*D6458)/3/SUM(D6442:D6457)</f>
        <v>0.53546850185283223</v>
      </c>
      <c r="O6457" s="7">
        <f>O6442</f>
        <v>4.0812818463838593E-2</v>
      </c>
      <c r="P6457" s="8">
        <f>M6457*O6442</f>
        <v>1775.358622877385</v>
      </c>
      <c r="Q6457" s="5">
        <f>N6457*O6442</f>
        <v>2.185397875922326E-2</v>
      </c>
      <c r="R6457" s="8">
        <f t="shared" si="1381"/>
        <v>96002.473704700475</v>
      </c>
      <c r="S6457" s="8">
        <f t="shared" si="1382"/>
        <v>4933691.7391641717</v>
      </c>
      <c r="T6457" s="9">
        <f t="shared" si="1374"/>
        <v>50.254621296290985</v>
      </c>
      <c r="U6457" s="10">
        <f t="shared" si="1377"/>
        <v>6.8672415692854187</v>
      </c>
    </row>
    <row r="6458" spans="1:21" x14ac:dyDescent="0.3">
      <c r="A6458" s="17">
        <v>1979</v>
      </c>
      <c r="B6458" s="17">
        <v>16</v>
      </c>
      <c r="C6458" s="17">
        <v>9.1E-4</v>
      </c>
      <c r="D6458" s="17">
        <v>9.1E-4</v>
      </c>
      <c r="E6458" s="17">
        <v>0.5</v>
      </c>
      <c r="F6458" s="2">
        <f t="shared" si="1383"/>
        <v>98120.877611487536</v>
      </c>
      <c r="G6458" s="3">
        <f t="shared" si="1384"/>
        <v>89.289998626453652</v>
      </c>
      <c r="H6458" s="2">
        <f t="shared" si="1385"/>
        <v>98076.23261217431</v>
      </c>
      <c r="I6458" s="2">
        <f>SUM(H6458:H6552)</f>
        <v>5509728.1834179098</v>
      </c>
      <c r="J6458" s="4">
        <f t="shared" si="1378"/>
        <v>56.152455191379744</v>
      </c>
      <c r="K6458" s="5">
        <f t="shared" si="1386"/>
        <v>1.9800000000000002E-2</v>
      </c>
      <c r="L6458" s="5">
        <f t="shared" si="1379"/>
        <v>1.2000000000000001E-3</v>
      </c>
      <c r="M6458" s="8">
        <f t="shared" si="1380"/>
        <v>74408.332188711371</v>
      </c>
      <c r="N6458" s="6">
        <f>((B6457+E6457)*D6457+(B6458+E6458)*D6458+(B6459+E6459)*D6459)/3/SUM(D6442:D6458)</f>
        <v>0.77962962962962967</v>
      </c>
      <c r="O6458" s="7">
        <f>O6442</f>
        <v>4.0812818463838593E-2</v>
      </c>
      <c r="P6458" s="8">
        <f>M6458*O6442</f>
        <v>3036.8137538148749</v>
      </c>
      <c r="Q6458" s="5">
        <f>N6458*O6442</f>
        <v>3.1818882543103791E-2</v>
      </c>
      <c r="R6458" s="8">
        <f t="shared" si="1381"/>
        <v>94955.556486417408</v>
      </c>
      <c r="S6458" s="8">
        <f t="shared" si="1382"/>
        <v>4837689.2654594714</v>
      </c>
      <c r="T6458" s="9">
        <f t="shared" si="1374"/>
        <v>49.303363190598873</v>
      </c>
      <c r="U6458" s="10">
        <f t="shared" si="1377"/>
        <v>6.8490920007808711</v>
      </c>
    </row>
    <row r="6459" spans="1:21" x14ac:dyDescent="0.3">
      <c r="A6459" s="17">
        <v>1979</v>
      </c>
      <c r="B6459" s="17">
        <v>17</v>
      </c>
      <c r="C6459" s="17">
        <v>1.31E-3</v>
      </c>
      <c r="D6459" s="17">
        <v>1.31E-3</v>
      </c>
      <c r="E6459" s="17">
        <v>0.5</v>
      </c>
      <c r="F6459" s="2">
        <f t="shared" si="1383"/>
        <v>98031.587612861083</v>
      </c>
      <c r="G6459" s="3">
        <f t="shared" si="1384"/>
        <v>128.42137977284801</v>
      </c>
      <c r="H6459" s="2">
        <f t="shared" si="1385"/>
        <v>97967.376922974654</v>
      </c>
      <c r="I6459" s="2">
        <f>SUM(H6459:H6552)</f>
        <v>5411651.9508057358</v>
      </c>
      <c r="J6459" s="4">
        <f t="shared" si="1378"/>
        <v>55.203145053378321</v>
      </c>
      <c r="K6459" s="5">
        <f t="shared" si="1386"/>
        <v>2.111E-2</v>
      </c>
      <c r="L6459" s="5">
        <f t="shared" si="1379"/>
        <v>1.2062857142857142E-3</v>
      </c>
      <c r="M6459" s="8">
        <f t="shared" si="1380"/>
        <v>106460.16797843867</v>
      </c>
      <c r="N6459" s="6">
        <f>((B6458+E6458)*D6458+(B6459+E6459)*D6459+(B6460+E6460)*D6460)/3/SUM(D6442:D6459)</f>
        <v>1.116137691457445</v>
      </c>
      <c r="O6459" s="7">
        <f>O6442</f>
        <v>4.0812818463838593E-2</v>
      </c>
      <c r="P6459" s="8">
        <f>M6459*O6442</f>
        <v>4344.9395093337798</v>
      </c>
      <c r="Q6459" s="5">
        <f>N6459*O6442</f>
        <v>4.5552724982100598E-2</v>
      </c>
      <c r="R6459" s="8">
        <f t="shared" si="1381"/>
        <v>93504.695944784602</v>
      </c>
      <c r="S6459" s="8">
        <f t="shared" si="1382"/>
        <v>4742733.7089730538</v>
      </c>
      <c r="T6459" s="9">
        <f t="shared" si="1374"/>
        <v>48.379648075298938</v>
      </c>
      <c r="U6459" s="10">
        <f t="shared" si="1377"/>
        <v>6.8234969780793833</v>
      </c>
    </row>
    <row r="6460" spans="1:21" x14ac:dyDescent="0.3">
      <c r="A6460" s="17">
        <v>1979</v>
      </c>
      <c r="B6460" s="17">
        <v>18</v>
      </c>
      <c r="C6460" s="17">
        <v>1.7799999999999999E-3</v>
      </c>
      <c r="D6460" s="17">
        <v>1.7700000000000001E-3</v>
      </c>
      <c r="E6460" s="17">
        <v>0.5</v>
      </c>
      <c r="F6460" s="2">
        <f t="shared" si="1383"/>
        <v>97903.166233088239</v>
      </c>
      <c r="G6460" s="3">
        <f t="shared" si="1384"/>
        <v>173.2886042325662</v>
      </c>
      <c r="H6460" s="2">
        <f t="shared" si="1385"/>
        <v>97816.521930971954</v>
      </c>
      <c r="I6460" s="2">
        <f>SUM(H6460:H6552)</f>
        <v>5313684.5738827614</v>
      </c>
      <c r="J6460" s="4">
        <f t="shared" si="1378"/>
        <v>54.274900172604433</v>
      </c>
      <c r="K6460" s="5">
        <f t="shared" si="1386"/>
        <v>2.2880000000000001E-2</v>
      </c>
      <c r="L6460" s="5">
        <f t="shared" si="1379"/>
        <v>1.2367567567567567E-3</v>
      </c>
      <c r="M6460" s="8">
        <f t="shared" si="1380"/>
        <v>140115.34870203125</v>
      </c>
      <c r="N6460" s="6">
        <f>((B6459+E6459)*D6459+(B6460+E6460)*D6460+(B6461+E6461)*D6461)/3/SUM(D6442:D6460)</f>
        <v>1.3451340326340324</v>
      </c>
      <c r="O6460" s="7">
        <f>O6442</f>
        <v>4.0812818463838593E-2</v>
      </c>
      <c r="P6460" s="8">
        <f>M6460*O6442</f>
        <v>5718.502290573444</v>
      </c>
      <c r="Q6460" s="5">
        <f>N6460*O6442</f>
        <v>5.4898711083423903E-2</v>
      </c>
      <c r="R6460" s="8">
        <f t="shared" si="1381"/>
        <v>92446.520954298132</v>
      </c>
      <c r="S6460" s="8">
        <f t="shared" si="1382"/>
        <v>4649229.0130282696</v>
      </c>
      <c r="T6460" s="9">
        <f t="shared" si="1374"/>
        <v>47.488035289475391</v>
      </c>
      <c r="U6460" s="10">
        <f t="shared" si="1377"/>
        <v>6.7868648831290415</v>
      </c>
    </row>
    <row r="6461" spans="1:21" x14ac:dyDescent="0.3">
      <c r="A6461" s="17">
        <v>1979</v>
      </c>
      <c r="B6461" s="17">
        <v>19</v>
      </c>
      <c r="C6461" s="17">
        <v>1.8799999999999999E-3</v>
      </c>
      <c r="D6461" s="17">
        <v>1.8799999999999999E-3</v>
      </c>
      <c r="E6461" s="17">
        <v>0.5</v>
      </c>
      <c r="F6461" s="2">
        <f t="shared" si="1383"/>
        <v>97729.877628855669</v>
      </c>
      <c r="G6461" s="3">
        <f t="shared" si="1384"/>
        <v>183.73216994224865</v>
      </c>
      <c r="H6461" s="2">
        <f t="shared" si="1385"/>
        <v>97638.011543884539</v>
      </c>
      <c r="I6461" s="2">
        <f>SUM(H6461:H6552)</f>
        <v>5215868.0519517893</v>
      </c>
      <c r="J6461" s="4">
        <f t="shared" si="1378"/>
        <v>53.370250516017784</v>
      </c>
      <c r="K6461" s="5">
        <f t="shared" si="1386"/>
        <v>2.4760000000000001E-2</v>
      </c>
      <c r="L6461" s="5">
        <f t="shared" si="1379"/>
        <v>1.2697435897435897E-3</v>
      </c>
      <c r="M6461" s="8">
        <f t="shared" si="1380"/>
        <v>144700.21461526045</v>
      </c>
      <c r="N6461" s="6">
        <f>((B6460+E6460)*D6460+(B6461+E6461)*D6461+(B6462+E6462)*D6462)/3/SUM(D6442:D6461)</f>
        <v>1.4338987614431877</v>
      </c>
      <c r="O6461" s="7">
        <f>O6442</f>
        <v>4.0812818463838593E-2</v>
      </c>
      <c r="P6461" s="8">
        <f>M6461*O6442</f>
        <v>5905.6235907711089</v>
      </c>
      <c r="Q6461" s="5">
        <f>N6461*O6442</f>
        <v>5.8521449846303822E-2</v>
      </c>
      <c r="R6461" s="8">
        <f t="shared" si="1381"/>
        <v>91924.093548226272</v>
      </c>
      <c r="S6461" s="8">
        <f t="shared" si="1382"/>
        <v>4556782.4920739718</v>
      </c>
      <c r="T6461" s="9">
        <f t="shared" si="1374"/>
        <v>46.626298964366441</v>
      </c>
      <c r="U6461" s="10">
        <f t="shared" si="1377"/>
        <v>6.7439515516513424</v>
      </c>
    </row>
    <row r="6462" spans="1:21" x14ac:dyDescent="0.3">
      <c r="A6462" s="17">
        <v>1979</v>
      </c>
      <c r="B6462" s="17">
        <v>20</v>
      </c>
      <c r="C6462" s="17">
        <v>1.81E-3</v>
      </c>
      <c r="D6462" s="17">
        <v>1.81E-3</v>
      </c>
      <c r="E6462" s="17">
        <v>0.5</v>
      </c>
      <c r="F6462" s="2">
        <f t="shared" si="1383"/>
        <v>97546.145458913423</v>
      </c>
      <c r="G6462" s="3">
        <f t="shared" si="1384"/>
        <v>176.5585232806333</v>
      </c>
      <c r="H6462" s="2">
        <f t="shared" si="1385"/>
        <v>97457.866197273106</v>
      </c>
      <c r="I6462" s="2">
        <f>SUM(H6462:H6552)</f>
        <v>5118230.0404079044</v>
      </c>
      <c r="J6462" s="4">
        <f t="shared" si="1378"/>
        <v>52.469833803568491</v>
      </c>
      <c r="K6462" s="5">
        <f t="shared" si="1386"/>
        <v>2.657E-2</v>
      </c>
      <c r="L6462" s="5">
        <f t="shared" si="1379"/>
        <v>1.2960975609756097E-3</v>
      </c>
      <c r="M6462" s="8">
        <f t="shared" si="1380"/>
        <v>136223.17377692822</v>
      </c>
      <c r="N6462" s="6">
        <f>((B6461+E6461)*D6461+(B6462+E6462)*D6462+(B6463+E6463)*D6463)/3/SUM(D6442:D6462)</f>
        <v>1.4432944423535317</v>
      </c>
      <c r="O6462" s="7">
        <f>O6442</f>
        <v>4.0812818463838593E-2</v>
      </c>
      <c r="P6462" s="8">
        <f>M6462*O6442</f>
        <v>5559.651661925709</v>
      </c>
      <c r="Q6462" s="5">
        <f>N6462*O6442</f>
        <v>5.8904914065641842E-2</v>
      </c>
      <c r="R6462" s="8">
        <f t="shared" si="1381"/>
        <v>91717.118963901914</v>
      </c>
      <c r="S6462" s="8">
        <f t="shared" si="1382"/>
        <v>4464858.3985257456</v>
      </c>
      <c r="T6462" s="9">
        <f t="shared" si="1374"/>
        <v>45.771756305904987</v>
      </c>
      <c r="U6462" s="10">
        <f t="shared" si="1377"/>
        <v>6.6980774976635047</v>
      </c>
    </row>
    <row r="6463" spans="1:21" x14ac:dyDescent="0.3">
      <c r="A6463" s="17">
        <v>1979</v>
      </c>
      <c r="B6463" s="17">
        <v>21</v>
      </c>
      <c r="C6463" s="17">
        <v>1.92E-3</v>
      </c>
      <c r="D6463" s="17">
        <v>1.92E-3</v>
      </c>
      <c r="E6463" s="17">
        <v>0.5</v>
      </c>
      <c r="F6463" s="2">
        <f t="shared" si="1383"/>
        <v>97369.586935632789</v>
      </c>
      <c r="G6463" s="3">
        <f t="shared" si="1384"/>
        <v>186.94960691641495</v>
      </c>
      <c r="H6463" s="2">
        <f t="shared" si="1385"/>
        <v>97276.112132174589</v>
      </c>
      <c r="I6463" s="2">
        <f>SUM(H6463:H6552)</f>
        <v>5020772.1742106313</v>
      </c>
      <c r="J6463" s="4">
        <f t="shared" si="1378"/>
        <v>51.564069769851919</v>
      </c>
      <c r="K6463" s="5">
        <f t="shared" si="1386"/>
        <v>2.8490000000000001E-2</v>
      </c>
      <c r="L6463" s="5">
        <f t="shared" si="1379"/>
        <v>1.3251162790697676E-3</v>
      </c>
      <c r="M6463" s="8">
        <f t="shared" si="1380"/>
        <v>141081.66194113446</v>
      </c>
      <c r="N6463" s="6">
        <f>((B6462+E6462)*D6462+(B6463+E6463)*D6463+(B6464+E6464)*D6464)/3/SUM(D6442:D6463)</f>
        <v>1.3751608751608753</v>
      </c>
      <c r="O6463" s="7">
        <f>O6442</f>
        <v>4.0812818463838593E-2</v>
      </c>
      <c r="P6463" s="8">
        <f>M6463*O6442</f>
        <v>5757.9402573801672</v>
      </c>
      <c r="Q6463" s="5">
        <f>N6463*O6442</f>
        <v>5.6124191156514208E-2</v>
      </c>
      <c r="R6463" s="8">
        <f t="shared" si="1381"/>
        <v>91816.569019905903</v>
      </c>
      <c r="S6463" s="8">
        <f t="shared" si="1382"/>
        <v>4373141.2795618437</v>
      </c>
      <c r="T6463" s="9">
        <f t="shared" si="1374"/>
        <v>44.9128050882331</v>
      </c>
      <c r="U6463" s="10">
        <f t="shared" si="1377"/>
        <v>6.6512646816188195</v>
      </c>
    </row>
    <row r="6464" spans="1:21" x14ac:dyDescent="0.3">
      <c r="A6464" s="17">
        <v>1979</v>
      </c>
      <c r="B6464" s="17">
        <v>22</v>
      </c>
      <c r="C6464" s="17">
        <v>1.75E-3</v>
      </c>
      <c r="D6464" s="17">
        <v>1.74E-3</v>
      </c>
      <c r="E6464" s="17">
        <v>0.5</v>
      </c>
      <c r="F6464" s="2">
        <f t="shared" si="1383"/>
        <v>97182.637328716373</v>
      </c>
      <c r="G6464" s="3">
        <f t="shared" si="1384"/>
        <v>169.09778895196649</v>
      </c>
      <c r="H6464" s="2">
        <f t="shared" si="1385"/>
        <v>97098.088434240388</v>
      </c>
      <c r="I6464" s="2">
        <f>SUM(H6464:H6552)</f>
        <v>4923496.0620784555</v>
      </c>
      <c r="J6464" s="4">
        <f t="shared" si="1378"/>
        <v>50.662301388517861</v>
      </c>
      <c r="K6464" s="5">
        <f t="shared" si="1386"/>
        <v>3.023E-2</v>
      </c>
      <c r="L6464" s="5">
        <f t="shared" si="1379"/>
        <v>1.3435555555555555E-3</v>
      </c>
      <c r="M6464" s="8">
        <f t="shared" si="1380"/>
        <v>125858.42710616098</v>
      </c>
      <c r="N6464" s="6">
        <f>((B6463+E6463)*D6463+(B6464+E6464)*D6464+(B6465+E6465)*D6465)/3/SUM(D6442:D6464)</f>
        <v>1.2807365751461022</v>
      </c>
      <c r="O6464" s="7">
        <f>O6442</f>
        <v>4.0812818463838593E-2</v>
      </c>
      <c r="P6464" s="8">
        <f>M6464*O6442</f>
        <v>5136.6371376280104</v>
      </c>
      <c r="Q6464" s="5">
        <f>N6464*O6442</f>
        <v>5.227046934143624E-2</v>
      </c>
      <c r="R6464" s="8">
        <f t="shared" si="1381"/>
        <v>92022.725779626358</v>
      </c>
      <c r="S6464" s="8">
        <f t="shared" si="1382"/>
        <v>4281324.7105419375</v>
      </c>
      <c r="T6464" s="9">
        <f t="shared" si="1374"/>
        <v>44.054419886347894</v>
      </c>
      <c r="U6464" s="10">
        <f t="shared" si="1377"/>
        <v>6.6078815021699668</v>
      </c>
    </row>
    <row r="6465" spans="1:21" x14ac:dyDescent="0.3">
      <c r="A6465" s="17">
        <v>1979</v>
      </c>
      <c r="B6465" s="17">
        <v>23</v>
      </c>
      <c r="C6465" s="17">
        <v>1.5200000000000001E-3</v>
      </c>
      <c r="D6465" s="17">
        <v>1.5200000000000001E-3</v>
      </c>
      <c r="E6465" s="17">
        <v>0.5</v>
      </c>
      <c r="F6465" s="2">
        <f t="shared" si="1383"/>
        <v>97013.539539764402</v>
      </c>
      <c r="G6465" s="3">
        <f t="shared" si="1384"/>
        <v>147.46058010044189</v>
      </c>
      <c r="H6465" s="2">
        <f t="shared" si="1385"/>
        <v>96939.809249714177</v>
      </c>
      <c r="I6465" s="2">
        <f>SUM(H6465:H6552)</f>
        <v>4826397.9736442156</v>
      </c>
      <c r="J6465" s="4">
        <f t="shared" si="1378"/>
        <v>49.749735929034394</v>
      </c>
      <c r="K6465" s="5">
        <f t="shared" si="1386"/>
        <v>3.175E-2</v>
      </c>
      <c r="L6465" s="5">
        <f t="shared" si="1379"/>
        <v>1.3510638297872342E-3</v>
      </c>
      <c r="M6465" s="8">
        <f t="shared" si="1380"/>
        <v>109144.05141292549</v>
      </c>
      <c r="N6465" s="6">
        <f>((B6464+E6464)*D6464+(B6465+E6465)*D6465+(B6466+E6466)*D6466)/3/SUM(D6442:D6465)</f>
        <v>1.1924409448818898</v>
      </c>
      <c r="O6465" s="7">
        <f>O6442</f>
        <v>4.0812818463838593E-2</v>
      </c>
      <c r="P6465" s="8">
        <f>M6465*O6442</f>
        <v>4454.4763567235941</v>
      </c>
      <c r="Q6465" s="5">
        <f>N6465*O6442</f>
        <v>4.8666875812312729E-2</v>
      </c>
      <c r="R6465" s="8">
        <f t="shared" si="1381"/>
        <v>92222.051591689044</v>
      </c>
      <c r="S6465" s="8">
        <f t="shared" si="1382"/>
        <v>4189301.984762311</v>
      </c>
      <c r="T6465" s="9">
        <f t="shared" si="1374"/>
        <v>43.182652696072168</v>
      </c>
      <c r="U6465" s="10">
        <f t="shared" si="1377"/>
        <v>6.5670832329622257</v>
      </c>
    </row>
    <row r="6466" spans="1:21" x14ac:dyDescent="0.3">
      <c r="A6466" s="17">
        <v>1979</v>
      </c>
      <c r="B6466" s="17">
        <v>24</v>
      </c>
      <c r="C6466" s="17">
        <v>1.5900000000000001E-3</v>
      </c>
      <c r="D6466" s="17">
        <v>1.58E-3</v>
      </c>
      <c r="E6466" s="17">
        <v>0.5</v>
      </c>
      <c r="F6466" s="2">
        <f t="shared" si="1383"/>
        <v>96866.078959663966</v>
      </c>
      <c r="G6466" s="3">
        <f t="shared" si="1384"/>
        <v>153.04840475626906</v>
      </c>
      <c r="H6466" s="2">
        <f t="shared" si="1385"/>
        <v>96789.554757285834</v>
      </c>
      <c r="I6466" s="2">
        <f>SUM(H6466:H6552)</f>
        <v>4729458.1643945007</v>
      </c>
      <c r="J6466" s="4">
        <f t="shared" si="1378"/>
        <v>48.824709487455316</v>
      </c>
      <c r="K6466" s="5">
        <f t="shared" si="1386"/>
        <v>3.3329999999999999E-2</v>
      </c>
      <c r="L6466" s="5">
        <f t="shared" si="1379"/>
        <v>1.360408163265306E-3</v>
      </c>
      <c r="M6466" s="8">
        <f t="shared" si="1380"/>
        <v>112501.82767862563</v>
      </c>
      <c r="N6466" s="6">
        <f>((B6465+E6465)*D6465+(B6466+E6466)*D6466+(B6467+E6467)*D6467)/3/SUM(D6442:D6466)</f>
        <v>1.1396639663966397</v>
      </c>
      <c r="O6466" s="7">
        <f>O6442</f>
        <v>4.0812818463838593E-2</v>
      </c>
      <c r="P6466" s="8">
        <f>M6466*O6442</f>
        <v>4591.5166698978001</v>
      </c>
      <c r="Q6466" s="5">
        <f>N6466*O6442</f>
        <v>4.6512898570324306E-2</v>
      </c>
      <c r="R6466" s="8">
        <f t="shared" si="1381"/>
        <v>92287.592014193346</v>
      </c>
      <c r="S6466" s="8">
        <f t="shared" si="1382"/>
        <v>4097079.9331706217</v>
      </c>
      <c r="T6466" s="9">
        <f t="shared" si="1374"/>
        <v>42.296333011235937</v>
      </c>
      <c r="U6466" s="10">
        <f t="shared" si="1377"/>
        <v>6.5283764762193783</v>
      </c>
    </row>
    <row r="6467" spans="1:21" x14ac:dyDescent="0.3">
      <c r="A6467" s="17">
        <v>1979</v>
      </c>
      <c r="B6467" s="17">
        <v>25</v>
      </c>
      <c r="C6467" s="17">
        <v>1.5499999999999999E-3</v>
      </c>
      <c r="D6467" s="17">
        <v>1.5499999999999999E-3</v>
      </c>
      <c r="E6467" s="17">
        <v>0.5</v>
      </c>
      <c r="F6467" s="2">
        <f t="shared" si="1383"/>
        <v>96713.030554907702</v>
      </c>
      <c r="G6467" s="3">
        <f t="shared" si="1384"/>
        <v>149.90519736010694</v>
      </c>
      <c r="H6467" s="2">
        <f t="shared" si="1385"/>
        <v>96638.077956227644</v>
      </c>
      <c r="I6467" s="2">
        <f>SUM(H6467:H6552)</f>
        <v>4632668.6096372148</v>
      </c>
      <c r="J6467" s="4">
        <f t="shared" si="1378"/>
        <v>47.901183357159624</v>
      </c>
      <c r="K6467" s="5">
        <f t="shared" si="1386"/>
        <v>3.4880000000000001E-2</v>
      </c>
      <c r="L6467" s="5">
        <f t="shared" si="1379"/>
        <v>1.367843137254902E-3</v>
      </c>
      <c r="M6467" s="8">
        <f t="shared" si="1380"/>
        <v>109592.38912507817</v>
      </c>
      <c r="N6467" s="6">
        <f>((B6466+E6466)*D6466+(B6467+E6467)*D6467+(B6468+E6468)*D6468)/3/SUM(D6442:D6467)</f>
        <v>1.1047400611620795</v>
      </c>
      <c r="O6467" s="7">
        <f>O6442</f>
        <v>4.0812818463838593E-2</v>
      </c>
      <c r="P6467" s="8">
        <f>M6467*O6442</f>
        <v>4472.7742823801746</v>
      </c>
      <c r="Q6467" s="5">
        <f>N6467*O6442</f>
        <v>4.5087555565937895E-2</v>
      </c>
      <c r="R6467" s="8">
        <f t="shared" si="1381"/>
        <v>92280.903246590795</v>
      </c>
      <c r="S6467" s="8">
        <f t="shared" si="1382"/>
        <v>4004792.3411564282</v>
      </c>
      <c r="T6467" s="9">
        <f t="shared" si="1374"/>
        <v>41.409025424787551</v>
      </c>
      <c r="U6467" s="10">
        <f t="shared" si="1377"/>
        <v>6.4921579323720735</v>
      </c>
    </row>
    <row r="6468" spans="1:21" x14ac:dyDescent="0.3">
      <c r="A6468" s="17">
        <v>1979</v>
      </c>
      <c r="B6468" s="17">
        <v>26</v>
      </c>
      <c r="C6468" s="17">
        <v>1.41E-3</v>
      </c>
      <c r="D6468" s="17">
        <v>1.41E-3</v>
      </c>
      <c r="E6468" s="17">
        <v>0.5</v>
      </c>
      <c r="F6468" s="2">
        <f t="shared" si="1383"/>
        <v>96563.1253575476</v>
      </c>
      <c r="G6468" s="3">
        <f t="shared" si="1384"/>
        <v>136.15400675414213</v>
      </c>
      <c r="H6468" s="2">
        <f t="shared" si="1385"/>
        <v>96495.048354170533</v>
      </c>
      <c r="I6468" s="2">
        <f>SUM(H6468:H6552)</f>
        <v>4536030.5316809881</v>
      </c>
      <c r="J6468" s="4">
        <f t="shared" si="1378"/>
        <v>46.974769249496347</v>
      </c>
      <c r="K6468" s="5">
        <f t="shared" si="1386"/>
        <v>3.6290000000000003E-2</v>
      </c>
      <c r="L6468" s="5">
        <f t="shared" si="1379"/>
        <v>1.3694339622641512E-3</v>
      </c>
      <c r="M6468" s="8">
        <f t="shared" si="1380"/>
        <v>99423.565141492581</v>
      </c>
      <c r="N6468" s="6">
        <f>((B6467+E6467)*D6467+(B6468+E6468)*D6468+(B6469+E6469)*D6469)/3/SUM(D6442:D6468)</f>
        <v>1.0422063010930467</v>
      </c>
      <c r="O6468" s="7">
        <f>O6442</f>
        <v>4.0812818463838593E-2</v>
      </c>
      <c r="P6468" s="8">
        <f>M6468*O6442</f>
        <v>4057.7559151473674</v>
      </c>
      <c r="Q6468" s="5">
        <f>N6468*O6442</f>
        <v>4.2535376568379218E-2</v>
      </c>
      <c r="R6468" s="8">
        <f t="shared" si="1381"/>
        <v>92390.595135441923</v>
      </c>
      <c r="S6468" s="8">
        <f t="shared" si="1382"/>
        <v>3912511.4379098373</v>
      </c>
      <c r="T6468" s="9">
        <f t="shared" ref="T6468:T6531" si="1387">S6468/F6468</f>
        <v>40.517655403373148</v>
      </c>
      <c r="U6468" s="10">
        <f t="shared" si="1377"/>
        <v>6.4571138461231996</v>
      </c>
    </row>
    <row r="6469" spans="1:21" x14ac:dyDescent="0.3">
      <c r="A6469" s="17">
        <v>1979</v>
      </c>
      <c r="B6469" s="17">
        <v>27</v>
      </c>
      <c r="C6469" s="17">
        <v>1.34E-3</v>
      </c>
      <c r="D6469" s="17">
        <v>1.33E-3</v>
      </c>
      <c r="E6469" s="17">
        <v>0.5</v>
      </c>
      <c r="F6469" s="2">
        <f t="shared" si="1383"/>
        <v>96426.971350793465</v>
      </c>
      <c r="G6469" s="3">
        <f t="shared" si="1384"/>
        <v>128.24787189655532</v>
      </c>
      <c r="H6469" s="2">
        <f t="shared" si="1385"/>
        <v>96362.847414845193</v>
      </c>
      <c r="I6469" s="2">
        <f>SUM(H6469:H6552)</f>
        <v>4439535.4833268179</v>
      </c>
      <c r="J6469" s="4">
        <f t="shared" si="1378"/>
        <v>46.040391201089882</v>
      </c>
      <c r="K6469" s="5">
        <f t="shared" si="1386"/>
        <v>3.7620000000000001E-2</v>
      </c>
      <c r="L6469" s="5">
        <f t="shared" si="1379"/>
        <v>1.3680000000000001E-3</v>
      </c>
      <c r="M6469" s="8">
        <f t="shared" si="1380"/>
        <v>93748.444368826982</v>
      </c>
      <c r="N6469" s="6">
        <f>((B6468+E6468)*D6468+(B6469+E6469)*D6469+(B6470+E6470)*D6470)/3/SUM(D6442:D6469)</f>
        <v>0.99605706184653575</v>
      </c>
      <c r="O6469" s="7">
        <f>O6442</f>
        <v>4.0812818463838593E-2</v>
      </c>
      <c r="P6469" s="8">
        <f>M6469*O6442</f>
        <v>3826.1382412922071</v>
      </c>
      <c r="Q6469" s="5">
        <f>N6469*O6442</f>
        <v>4.0651896044767113E-2</v>
      </c>
      <c r="R6469" s="8">
        <f t="shared" si="1381"/>
        <v>92445.514959159147</v>
      </c>
      <c r="S6469" s="8">
        <f t="shared" si="1382"/>
        <v>3820120.8427743954</v>
      </c>
      <c r="T6469" s="9">
        <f t="shared" si="1387"/>
        <v>39.61672537528019</v>
      </c>
      <c r="U6469" s="10">
        <f t="shared" si="1377"/>
        <v>6.4236658258096924</v>
      </c>
    </row>
    <row r="6470" spans="1:21" x14ac:dyDescent="0.3">
      <c r="A6470" s="17">
        <v>1979</v>
      </c>
      <c r="B6470" s="17">
        <v>28</v>
      </c>
      <c r="C6470" s="17">
        <v>1.3500000000000001E-3</v>
      </c>
      <c r="D6470" s="17">
        <v>1.3500000000000001E-3</v>
      </c>
      <c r="E6470" s="17">
        <v>0.5</v>
      </c>
      <c r="F6470" s="2">
        <f t="shared" si="1383"/>
        <v>96298.723478896907</v>
      </c>
      <c r="G6470" s="3">
        <f t="shared" si="1384"/>
        <v>130.00327669651082</v>
      </c>
      <c r="H6470" s="2">
        <f t="shared" si="1385"/>
        <v>96233.721840548649</v>
      </c>
      <c r="I6470" s="2">
        <f>SUM(H6470:H6552)</f>
        <v>4343172.6359119723</v>
      </c>
      <c r="J6470" s="4">
        <f t="shared" si="1378"/>
        <v>45.10104058506802</v>
      </c>
      <c r="K6470" s="5">
        <f t="shared" si="1386"/>
        <v>3.8969999999999998E-2</v>
      </c>
      <c r="L6470" s="5">
        <f t="shared" si="1379"/>
        <v>1.3673684210526314E-3</v>
      </c>
      <c r="M6470" s="8">
        <f t="shared" si="1380"/>
        <v>95075.529531705382</v>
      </c>
      <c r="N6470" s="6">
        <f>((B6469+E6469)*D6469+(B6470+E6470)*D6470+(B6471+E6471)*D6471)/3/SUM(D6442:D6470)</f>
        <v>0.99773329911898057</v>
      </c>
      <c r="O6470" s="7">
        <f>O6442</f>
        <v>4.0812818463838593E-2</v>
      </c>
      <c r="P6470" s="8">
        <f>M6470*O6442</f>
        <v>3880.3003271308171</v>
      </c>
      <c r="Q6470" s="5">
        <f>N6470*O6442</f>
        <v>4.0720308012269724E-2</v>
      </c>
      <c r="R6470" s="8">
        <f t="shared" si="1381"/>
        <v>92315.055046034409</v>
      </c>
      <c r="S6470" s="8">
        <f t="shared" si="1382"/>
        <v>3727675.3278152361</v>
      </c>
      <c r="T6470" s="9">
        <f t="shared" si="1387"/>
        <v>38.709498871312931</v>
      </c>
      <c r="U6470" s="10">
        <f t="shared" si="1377"/>
        <v>6.3915417137550889</v>
      </c>
    </row>
    <row r="6471" spans="1:21" x14ac:dyDescent="0.3">
      <c r="A6471" s="17">
        <v>1979</v>
      </c>
      <c r="B6471" s="17">
        <v>29</v>
      </c>
      <c r="C6471" s="17">
        <v>1.42E-3</v>
      </c>
      <c r="D6471" s="17">
        <v>1.41E-3</v>
      </c>
      <c r="E6471" s="17">
        <v>0.5</v>
      </c>
      <c r="F6471" s="2">
        <f t="shared" si="1383"/>
        <v>96168.720202200391</v>
      </c>
      <c r="G6471" s="3">
        <f t="shared" si="1384"/>
        <v>135.59789548510255</v>
      </c>
      <c r="H6471" s="2">
        <f t="shared" si="1385"/>
        <v>96100.921254457833</v>
      </c>
      <c r="I6471" s="2">
        <f>SUM(H6471:H6552)</f>
        <v>4246938.914071423</v>
      </c>
      <c r="J6471" s="4">
        <f t="shared" si="1378"/>
        <v>44.161333385137958</v>
      </c>
      <c r="K6471" s="5">
        <f t="shared" si="1386"/>
        <v>4.0379999999999999E-2</v>
      </c>
      <c r="L6471" s="5">
        <f t="shared" si="1379"/>
        <v>1.368813559322034E-3</v>
      </c>
      <c r="M6471" s="8">
        <f t="shared" si="1380"/>
        <v>99062.355542608348</v>
      </c>
      <c r="N6471" s="6">
        <f>((B6470+E6470)*D6470+(B6471+E6471)*D6471+(B6472+E6472)*D6472)/3/SUM(D6442:D6471)</f>
        <v>1.008420009905894</v>
      </c>
      <c r="O6471" s="7">
        <f>O6442</f>
        <v>4.0812818463838593E-2</v>
      </c>
      <c r="P6471" s="8">
        <f>M6471*O6442</f>
        <v>4043.0139333607094</v>
      </c>
      <c r="Q6471" s="5">
        <f>N6471*O6442</f>
        <v>4.1156462799591564E-2</v>
      </c>
      <c r="R6471" s="8">
        <f t="shared" si="1381"/>
        <v>92145.747263842262</v>
      </c>
      <c r="S6471" s="8">
        <f t="shared" si="1382"/>
        <v>3635360.2727692015</v>
      </c>
      <c r="T6471" s="9">
        <f t="shared" si="1387"/>
        <v>37.8018992571144</v>
      </c>
      <c r="U6471" s="10">
        <f t="shared" si="1377"/>
        <v>6.3594341280235582</v>
      </c>
    </row>
    <row r="6472" spans="1:21" x14ac:dyDescent="0.3">
      <c r="A6472" s="17">
        <v>1979</v>
      </c>
      <c r="B6472" s="17">
        <v>30</v>
      </c>
      <c r="C6472" s="17">
        <v>1.3799999999999999E-3</v>
      </c>
      <c r="D6472" s="17">
        <v>1.3799999999999999E-3</v>
      </c>
      <c r="E6472" s="17">
        <v>0.5</v>
      </c>
      <c r="F6472" s="2">
        <f t="shared" si="1383"/>
        <v>96033.12230671529</v>
      </c>
      <c r="G6472" s="3">
        <f t="shared" si="1384"/>
        <v>132.52570878326711</v>
      </c>
      <c r="H6472" s="2">
        <f t="shared" si="1385"/>
        <v>95966.859452323653</v>
      </c>
      <c r="I6472" s="2">
        <f>SUM(H6472:H6552)</f>
        <v>4150837.9928169651</v>
      </c>
      <c r="J6472" s="4">
        <f t="shared" si="1378"/>
        <v>43.222982790873083</v>
      </c>
      <c r="K6472" s="5">
        <f t="shared" si="1386"/>
        <v>4.1759999999999999E-2</v>
      </c>
      <c r="L6472" s="5">
        <f t="shared" si="1379"/>
        <v>1.3691803278688525E-3</v>
      </c>
      <c r="M6472" s="8">
        <f t="shared" si="1380"/>
        <v>96792.004738736752</v>
      </c>
      <c r="N6472" s="6">
        <f>((B6471+E6471)*D6471+(B6472+E6472)*D6472+(B6473+E6473)*D6473)/3/SUM(D6442:D6472)</f>
        <v>0.99485153256704983</v>
      </c>
      <c r="O6472" s="7">
        <f>O6442</f>
        <v>4.0812818463838593E-2</v>
      </c>
      <c r="P6472" s="8">
        <f>M6472*O6442</f>
        <v>3950.3545181530681</v>
      </c>
      <c r="Q6472" s="5">
        <f>N6472*O6442</f>
        <v>4.0602694997130616E-2</v>
      </c>
      <c r="R6472" s="8">
        <f t="shared" si="1381"/>
        <v>92070.346328148458</v>
      </c>
      <c r="S6472" s="8">
        <f t="shared" si="1382"/>
        <v>3543214.5255053593</v>
      </c>
      <c r="T6472" s="9">
        <f t="shared" si="1387"/>
        <v>36.895754718761168</v>
      </c>
      <c r="U6472" s="10">
        <f t="shared" si="1377"/>
        <v>6.3272280721119145</v>
      </c>
    </row>
    <row r="6473" spans="1:21" x14ac:dyDescent="0.3">
      <c r="A6473" s="17">
        <v>1979</v>
      </c>
      <c r="B6473" s="17">
        <v>31</v>
      </c>
      <c r="C6473" s="17">
        <v>1.2999999999999999E-3</v>
      </c>
      <c r="D6473" s="17">
        <v>1.2999999999999999E-3</v>
      </c>
      <c r="E6473" s="17">
        <v>0.5</v>
      </c>
      <c r="F6473" s="2">
        <f t="shared" si="1383"/>
        <v>95900.596597932017</v>
      </c>
      <c r="G6473" s="3">
        <f t="shared" si="1384"/>
        <v>124.67077557731162</v>
      </c>
      <c r="H6473" s="2">
        <f t="shared" si="1385"/>
        <v>95838.261210143362</v>
      </c>
      <c r="I6473" s="2">
        <f>SUM(H6473:H6552)</f>
        <v>4054871.1333646416</v>
      </c>
      <c r="J6473" s="4">
        <f t="shared" si="1378"/>
        <v>42.282021981207151</v>
      </c>
      <c r="K6473" s="5">
        <f t="shared" si="1386"/>
        <v>4.3060000000000001E-2</v>
      </c>
      <c r="L6473" s="5">
        <f t="shared" si="1379"/>
        <v>1.3669841269841271E-3</v>
      </c>
      <c r="M6473" s="8">
        <f t="shared" si="1380"/>
        <v>91201.333736305518</v>
      </c>
      <c r="N6473" s="6">
        <f>((B6472+E6472)*D6472+(B6473+E6473)*D6473+(B6474+E6474)*D6474)/3/SUM(D6442:D6473)</f>
        <v>0.95982350209010681</v>
      </c>
      <c r="O6473" s="7">
        <f>O6442</f>
        <v>4.0812818463838593E-2</v>
      </c>
      <c r="P6473" s="8">
        <f>M6473*O6442</f>
        <v>3722.1834774397953</v>
      </c>
      <c r="Q6473" s="5">
        <f>N6473*O6442</f>
        <v>3.9173102348129332E-2</v>
      </c>
      <c r="R6473" s="8">
        <f t="shared" si="1381"/>
        <v>92083.979194891668</v>
      </c>
      <c r="S6473" s="8">
        <f t="shared" si="1382"/>
        <v>3451144.1791772107</v>
      </c>
      <c r="T6473" s="9">
        <f t="shared" si="1387"/>
        <v>35.986681017703184</v>
      </c>
      <c r="U6473" s="10">
        <f t="shared" si="1377"/>
        <v>6.2953409635039677</v>
      </c>
    </row>
    <row r="6474" spans="1:21" x14ac:dyDescent="0.3">
      <c r="A6474" s="17">
        <v>1979</v>
      </c>
      <c r="B6474" s="17">
        <v>32</v>
      </c>
      <c r="C6474" s="17">
        <v>1.2700000000000001E-3</v>
      </c>
      <c r="D6474" s="17">
        <v>1.2600000000000001E-3</v>
      </c>
      <c r="E6474" s="17">
        <v>0.5</v>
      </c>
      <c r="F6474" s="2">
        <f t="shared" si="1383"/>
        <v>95775.925822354708</v>
      </c>
      <c r="G6474" s="3">
        <f t="shared" si="1384"/>
        <v>120.67766653616694</v>
      </c>
      <c r="H6474" s="2">
        <f t="shared" si="1385"/>
        <v>95715.586989086631</v>
      </c>
      <c r="I6474" s="2">
        <f>SUM(H6474:H6552)</f>
        <v>3959032.872154498</v>
      </c>
      <c r="J6474" s="4">
        <f t="shared" si="1378"/>
        <v>41.336409313314462</v>
      </c>
      <c r="K6474" s="5">
        <f t="shared" si="1386"/>
        <v>4.4319999999999998E-2</v>
      </c>
      <c r="L6474" s="5">
        <f t="shared" si="1379"/>
        <v>1.3636923076923077E-3</v>
      </c>
      <c r="M6474" s="8">
        <f t="shared" si="1380"/>
        <v>88493.324964472602</v>
      </c>
      <c r="N6474" s="6">
        <f>((B6473+E6473)*D6473+(B6474+E6474)*D6474+(B6475+E6475)*D6475)/3/SUM(D6442:D6474)</f>
        <v>0.93091907340553559</v>
      </c>
      <c r="O6474" s="7">
        <f>O6442</f>
        <v>4.0812818463838593E-2</v>
      </c>
      <c r="P6474" s="8">
        <f>M6474*O6442</f>
        <v>3611.6620070364961</v>
      </c>
      <c r="Q6474" s="5">
        <f>N6474*O6442</f>
        <v>3.7993431147424955E-2</v>
      </c>
      <c r="R6474" s="8">
        <f t="shared" si="1381"/>
        <v>92079.02342508141</v>
      </c>
      <c r="S6474" s="8">
        <f t="shared" si="1382"/>
        <v>3359060.199982319</v>
      </c>
      <c r="T6474" s="9">
        <f t="shared" si="1387"/>
        <v>35.072072351591856</v>
      </c>
      <c r="U6474" s="10">
        <f t="shared" si="1377"/>
        <v>6.2643369617226057</v>
      </c>
    </row>
    <row r="6475" spans="1:21" x14ac:dyDescent="0.3">
      <c r="A6475" s="17">
        <v>1979</v>
      </c>
      <c r="B6475" s="17">
        <v>33</v>
      </c>
      <c r="C6475" s="17">
        <v>1.25E-3</v>
      </c>
      <c r="D6475" s="17">
        <v>1.25E-3</v>
      </c>
      <c r="E6475" s="17">
        <v>0.5</v>
      </c>
      <c r="F6475" s="2">
        <f t="shared" si="1383"/>
        <v>95655.248155818539</v>
      </c>
      <c r="G6475" s="3">
        <f t="shared" si="1384"/>
        <v>119.56906019477317</v>
      </c>
      <c r="H6475" s="2">
        <f t="shared" si="1385"/>
        <v>95595.463625721153</v>
      </c>
      <c r="I6475" s="2">
        <f>SUM(H6475:H6552)</f>
        <v>3863317.2851654114</v>
      </c>
      <c r="J6475" s="4">
        <f t="shared" si="1378"/>
        <v>40.38792810272389</v>
      </c>
      <c r="K6475" s="5">
        <f t="shared" si="1386"/>
        <v>4.5569999999999999E-2</v>
      </c>
      <c r="L6475" s="5">
        <f t="shared" si="1379"/>
        <v>1.3602985074626865E-3</v>
      </c>
      <c r="M6475" s="8">
        <f t="shared" si="1380"/>
        <v>87899.13356429452</v>
      </c>
      <c r="N6475" s="6">
        <f>((B6474+E6474)*D6474+(B6475+E6475)*D6475+(B6476+E6476)*D6476)/3/SUM(D6442:D6475)</f>
        <v>0.96419427986248274</v>
      </c>
      <c r="O6475" s="7">
        <f>O6442</f>
        <v>4.0812818463838593E-2</v>
      </c>
      <c r="P6475" s="8">
        <f>M6475*O6442</f>
        <v>3587.4113812882538</v>
      </c>
      <c r="Q6475" s="5">
        <f>N6475*O6442</f>
        <v>3.935148610789909E-2</v>
      </c>
      <c r="R6475" s="8">
        <f t="shared" si="1381"/>
        <v>91833.640066875421</v>
      </c>
      <c r="S6475" s="8">
        <f t="shared" si="1382"/>
        <v>3266981.1765572377</v>
      </c>
      <c r="T6475" s="9">
        <f t="shared" si="1387"/>
        <v>34.153705515827603</v>
      </c>
      <c r="U6475" s="10">
        <f t="shared" si="1377"/>
        <v>6.2342225868962871</v>
      </c>
    </row>
    <row r="6476" spans="1:21" x14ac:dyDescent="0.3">
      <c r="A6476" s="17">
        <v>1979</v>
      </c>
      <c r="B6476" s="17">
        <v>34</v>
      </c>
      <c r="C6476" s="17">
        <v>1.42E-3</v>
      </c>
      <c r="D6476" s="17">
        <v>1.42E-3</v>
      </c>
      <c r="E6476" s="17">
        <v>0.5</v>
      </c>
      <c r="F6476" s="2">
        <f t="shared" si="1383"/>
        <v>95535.679095623767</v>
      </c>
      <c r="G6476" s="3">
        <f t="shared" si="1384"/>
        <v>135.66066431578577</v>
      </c>
      <c r="H6476" s="2">
        <f t="shared" si="1385"/>
        <v>95467.848763465881</v>
      </c>
      <c r="I6476" s="2">
        <f>SUM(H6476:H6552)</f>
        <v>3767721.8215396907</v>
      </c>
      <c r="J6476" s="4">
        <f t="shared" si="1378"/>
        <v>39.437850415743576</v>
      </c>
      <c r="K6476" s="5">
        <f t="shared" si="1386"/>
        <v>4.6989999999999997E-2</v>
      </c>
      <c r="L6476" s="5">
        <f t="shared" si="1379"/>
        <v>1.3620289855072463E-3</v>
      </c>
      <c r="M6476" s="8">
        <f t="shared" si="1380"/>
        <v>99601.892293990415</v>
      </c>
      <c r="N6476" s="6">
        <f>((B6475+E6475)*D6475+(B6476+E6476)*D6476+(B6477+E6477)*D6477)/3/SUM(D6442:D6476)</f>
        <v>1.0349010427750587</v>
      </c>
      <c r="O6476" s="7">
        <f>O6442</f>
        <v>4.0812818463838593E-2</v>
      </c>
      <c r="P6476" s="8">
        <f>M6476*O6442</f>
        <v>4065.0339488494351</v>
      </c>
      <c r="Q6476" s="5">
        <f>N6476*O6442</f>
        <v>4.2237228386815727E-2</v>
      </c>
      <c r="R6476" s="8">
        <f t="shared" si="1381"/>
        <v>91435.551431645392</v>
      </c>
      <c r="S6476" s="8">
        <f t="shared" si="1382"/>
        <v>3175147.5364903621</v>
      </c>
      <c r="T6476" s="9">
        <f t="shared" si="1387"/>
        <v>33.235201409017954</v>
      </c>
      <c r="U6476" s="10">
        <f t="shared" si="1377"/>
        <v>6.2026490067256219</v>
      </c>
    </row>
    <row r="6477" spans="1:21" x14ac:dyDescent="0.3">
      <c r="A6477" s="17">
        <v>1979</v>
      </c>
      <c r="B6477" s="17">
        <v>35</v>
      </c>
      <c r="C6477" s="17">
        <v>1.5499999999999999E-3</v>
      </c>
      <c r="D6477" s="17">
        <v>1.5499999999999999E-3</v>
      </c>
      <c r="E6477" s="17">
        <v>0.5</v>
      </c>
      <c r="F6477" s="2">
        <f t="shared" si="1383"/>
        <v>95400.018431307981</v>
      </c>
      <c r="G6477" s="3">
        <f t="shared" si="1384"/>
        <v>147.87002856852737</v>
      </c>
      <c r="H6477" s="2">
        <f t="shared" si="1385"/>
        <v>95326.083417023721</v>
      </c>
      <c r="I6477" s="2">
        <f>SUM(H6477:H6552)</f>
        <v>3672253.9727762253</v>
      </c>
      <c r="J6477" s="4">
        <f t="shared" si="1378"/>
        <v>38.493220789264335</v>
      </c>
      <c r="K6477" s="5">
        <f t="shared" si="1386"/>
        <v>4.854E-2</v>
      </c>
      <c r="L6477" s="5">
        <f t="shared" si="1379"/>
        <v>1.3673239436619718E-3</v>
      </c>
      <c r="M6477" s="8">
        <f t="shared" si="1380"/>
        <v>108145.57095555669</v>
      </c>
      <c r="N6477" s="6">
        <f>((B6476+E6476)*D6476+(B6477+E6477)*D6477+(B6478+E6478)*D6478)/3/SUM(D6442:D6477)</f>
        <v>1.1178409559126494</v>
      </c>
      <c r="O6477" s="7">
        <f>O6442</f>
        <v>4.0812818463838593E-2</v>
      </c>
      <c r="P6477" s="8">
        <f>M6477*O6442</f>
        <v>4413.7255550773107</v>
      </c>
      <c r="Q6477" s="5">
        <f>N6477*O6442</f>
        <v>4.5622240005106764E-2</v>
      </c>
      <c r="R6477" s="8">
        <f t="shared" si="1381"/>
        <v>90977.09396062544</v>
      </c>
      <c r="S6477" s="8">
        <f t="shared" si="1382"/>
        <v>3083711.985058717</v>
      </c>
      <c r="T6477" s="9">
        <f t="shared" si="1387"/>
        <v>32.324018755605579</v>
      </c>
      <c r="U6477" s="10">
        <f t="shared" si="1377"/>
        <v>6.1692020336587561</v>
      </c>
    </row>
    <row r="6478" spans="1:21" x14ac:dyDescent="0.3">
      <c r="A6478" s="17">
        <v>1979</v>
      </c>
      <c r="B6478" s="17">
        <v>36</v>
      </c>
      <c r="C6478" s="17">
        <v>1.6100000000000001E-3</v>
      </c>
      <c r="D6478" s="17">
        <v>1.6100000000000001E-3</v>
      </c>
      <c r="E6478" s="17">
        <v>0.5</v>
      </c>
      <c r="F6478" s="2">
        <f t="shared" si="1383"/>
        <v>95252.148402739447</v>
      </c>
      <c r="G6478" s="3">
        <f t="shared" si="1384"/>
        <v>153.35595892841053</v>
      </c>
      <c r="H6478" s="2">
        <f t="shared" si="1385"/>
        <v>95175.470423275241</v>
      </c>
      <c r="I6478" s="2">
        <f>SUM(H6478:H6552)</f>
        <v>3576927.8893592013</v>
      </c>
      <c r="J6478" s="4">
        <f t="shared" si="1378"/>
        <v>37.552201701902284</v>
      </c>
      <c r="K6478" s="5">
        <f t="shared" si="1386"/>
        <v>5.015E-2</v>
      </c>
      <c r="L6478" s="5">
        <f t="shared" si="1379"/>
        <v>1.373972602739726E-3</v>
      </c>
      <c r="M6478" s="8">
        <f t="shared" si="1380"/>
        <v>111615.0050027315</v>
      </c>
      <c r="N6478" s="6">
        <f>((B6477+E6477)*D6477+(B6478+E6478)*D6478+(B6479+E6479)*D6479)/3/SUM(D6442:D6478)</f>
        <v>1.1975074775672983</v>
      </c>
      <c r="O6478" s="7">
        <f>O6442</f>
        <v>4.0812818463838593E-2</v>
      </c>
      <c r="P6478" s="8">
        <f>M6478*O6442</f>
        <v>4555.3229370169174</v>
      </c>
      <c r="Q6478" s="5">
        <f>N6478*O6442</f>
        <v>4.8873655291043407E-2</v>
      </c>
      <c r="R6478" s="8">
        <f t="shared" si="1381"/>
        <v>90523.897289645189</v>
      </c>
      <c r="S6478" s="8">
        <f t="shared" si="1382"/>
        <v>2992734.8910980914</v>
      </c>
      <c r="T6478" s="9">
        <f t="shared" si="1387"/>
        <v>31.419080212704372</v>
      </c>
      <c r="U6478" s="10">
        <f t="shared" si="1377"/>
        <v>6.1331214891979116</v>
      </c>
    </row>
    <row r="6479" spans="1:21" x14ac:dyDescent="0.3">
      <c r="A6479" s="17">
        <v>1979</v>
      </c>
      <c r="B6479" s="17">
        <v>37</v>
      </c>
      <c r="C6479" s="17">
        <v>1.7700000000000001E-3</v>
      </c>
      <c r="D6479" s="17">
        <v>1.7700000000000001E-3</v>
      </c>
      <c r="E6479" s="17">
        <v>0.5</v>
      </c>
      <c r="F6479" s="2">
        <f t="shared" si="1383"/>
        <v>95098.792443811035</v>
      </c>
      <c r="G6479" s="3">
        <f t="shared" si="1384"/>
        <v>168.32486262554553</v>
      </c>
      <c r="H6479" s="2">
        <f t="shared" si="1385"/>
        <v>95014.630012498266</v>
      </c>
      <c r="I6479" s="2">
        <f>SUM(H6479:H6552)</f>
        <v>3481752.4189359262</v>
      </c>
      <c r="J6479" s="4">
        <f t="shared" si="1378"/>
        <v>36.611951944532983</v>
      </c>
      <c r="K6479" s="5">
        <f t="shared" si="1386"/>
        <v>5.1920000000000001E-2</v>
      </c>
      <c r="L6479" s="5">
        <f t="shared" si="1379"/>
        <v>1.3845333333333334E-3</v>
      </c>
      <c r="M6479" s="8">
        <f t="shared" si="1380"/>
        <v>121575.16079464478</v>
      </c>
      <c r="N6479" s="6">
        <f>((B6478+E6478)*D6478+(B6479+E6479)*D6479+(B6480+E6480)*D6480)/3/SUM(D6442:D6479)</f>
        <v>1.2260850025680534</v>
      </c>
      <c r="O6479" s="7">
        <f>O6442</f>
        <v>4.0812818463838593E-2</v>
      </c>
      <c r="P6479" s="8">
        <f>M6479*O6442</f>
        <v>4961.8249672238244</v>
      </c>
      <c r="Q6479" s="5">
        <f>N6479*O6442</f>
        <v>5.0039984631045038E-2</v>
      </c>
      <c r="R6479" s="8">
        <f t="shared" si="1381"/>
        <v>90260.099386948423</v>
      </c>
      <c r="S6479" s="8">
        <f t="shared" si="1382"/>
        <v>2902210.993808446</v>
      </c>
      <c r="T6479" s="9">
        <f t="shared" si="1387"/>
        <v>30.517853268465135</v>
      </c>
      <c r="U6479" s="10">
        <f t="shared" si="1377"/>
        <v>6.0940986760678477</v>
      </c>
    </row>
    <row r="6480" spans="1:21" x14ac:dyDescent="0.3">
      <c r="A6480" s="17">
        <v>1979</v>
      </c>
      <c r="B6480" s="17">
        <v>38</v>
      </c>
      <c r="C6480" s="17">
        <v>1.7099999999999999E-3</v>
      </c>
      <c r="D6480" s="17">
        <v>1.7099999999999999E-3</v>
      </c>
      <c r="E6480" s="17">
        <v>0.5</v>
      </c>
      <c r="F6480" s="2">
        <f t="shared" si="1383"/>
        <v>94930.467581185483</v>
      </c>
      <c r="G6480" s="3">
        <f t="shared" si="1384"/>
        <v>162.33109956382717</v>
      </c>
      <c r="H6480" s="2">
        <f t="shared" si="1385"/>
        <v>94849.302031403568</v>
      </c>
      <c r="I6480" s="2">
        <f>SUM(H6480:H6552)</f>
        <v>3386737.7889234279</v>
      </c>
      <c r="J6480" s="4">
        <f t="shared" si="1378"/>
        <v>35.675983435213318</v>
      </c>
      <c r="K6480" s="5">
        <f t="shared" si="1386"/>
        <v>5.3630000000000004E-2</v>
      </c>
      <c r="L6480" s="5">
        <f t="shared" si="1379"/>
        <v>1.392987012987013E-3</v>
      </c>
      <c r="M6480" s="8">
        <f t="shared" si="1380"/>
        <v>116534.53912376182</v>
      </c>
      <c r="N6480" s="6">
        <f>((B6479+E6479)*D6479+(B6480+E6480)*D6480+(B6481+E6481)*D6481)/3/SUM(D6442:D6480)</f>
        <v>1.3667723289203801</v>
      </c>
      <c r="O6480" s="7">
        <f>O6442</f>
        <v>4.0812818463838593E-2</v>
      </c>
      <c r="P6480" s="8">
        <f>M6480*O6442</f>
        <v>4756.102990025187</v>
      </c>
      <c r="Q6480" s="5">
        <f>N6480*O6442</f>
        <v>5.5781830941625365E-2</v>
      </c>
      <c r="R6480" s="8">
        <f t="shared" si="1381"/>
        <v>89558.434300556648</v>
      </c>
      <c r="S6480" s="8">
        <f t="shared" si="1382"/>
        <v>2811950.8944214974</v>
      </c>
      <c r="T6480" s="9">
        <f t="shared" si="1387"/>
        <v>29.621163426975528</v>
      </c>
      <c r="U6480" s="10">
        <f t="shared" si="1377"/>
        <v>6.0548200082377903</v>
      </c>
    </row>
    <row r="6481" spans="1:21" x14ac:dyDescent="0.3">
      <c r="A6481" s="17">
        <v>1979</v>
      </c>
      <c r="B6481" s="17">
        <v>39</v>
      </c>
      <c r="C6481" s="17">
        <v>2.2200000000000002E-3</v>
      </c>
      <c r="D6481" s="17">
        <v>2.2200000000000002E-3</v>
      </c>
      <c r="E6481" s="17">
        <v>0.5</v>
      </c>
      <c r="F6481" s="2">
        <f t="shared" si="1383"/>
        <v>94768.136481621652</v>
      </c>
      <c r="G6481" s="3">
        <f t="shared" si="1384"/>
        <v>210.38526298920007</v>
      </c>
      <c r="H6481" s="2">
        <f t="shared" si="1385"/>
        <v>94662.943850127049</v>
      </c>
      <c r="I6481" s="2">
        <f>SUM(H6481:H6552)</f>
        <v>3291888.4868920241</v>
      </c>
      <c r="J6481" s="4">
        <f t="shared" si="1378"/>
        <v>34.736237401169312</v>
      </c>
      <c r="K6481" s="5">
        <f t="shared" si="1386"/>
        <v>5.5850000000000004E-2</v>
      </c>
      <c r="L6481" s="5">
        <f t="shared" si="1379"/>
        <v>1.4139240506329115E-3</v>
      </c>
      <c r="M6481" s="8">
        <f t="shared" si="1380"/>
        <v>148795.30685896872</v>
      </c>
      <c r="N6481" s="6">
        <f>((B6480+E6480)*D6480+(B6481+E6481)*D6481+(B6482+E6482)*D6482)/3/SUM(D6442:D6481)</f>
        <v>1.4214861235452103</v>
      </c>
      <c r="O6481" s="7">
        <f>O6442</f>
        <v>4.0812818463838593E-2</v>
      </c>
      <c r="P6481" s="8">
        <f>M6481*O6442</f>
        <v>6072.7558471062475</v>
      </c>
      <c r="Q6481" s="5">
        <f>N6481*O6442</f>
        <v>5.801485510911631E-2</v>
      </c>
      <c r="R6481" s="8">
        <f t="shared" si="1381"/>
        <v>89171.086878459522</v>
      </c>
      <c r="S6481" s="8">
        <f t="shared" si="1382"/>
        <v>2722392.4601209406</v>
      </c>
      <c r="T6481" s="9">
        <f t="shared" si="1387"/>
        <v>28.726875521593623</v>
      </c>
      <c r="U6481" s="10">
        <f t="shared" si="1377"/>
        <v>6.0093618795756889</v>
      </c>
    </row>
    <row r="6482" spans="1:21" x14ac:dyDescent="0.3">
      <c r="A6482" s="17">
        <v>1979</v>
      </c>
      <c r="B6482" s="17">
        <v>40</v>
      </c>
      <c r="C6482" s="17">
        <v>2.0899999999999998E-3</v>
      </c>
      <c r="D6482" s="17">
        <v>2.0899999999999998E-3</v>
      </c>
      <c r="E6482" s="17">
        <v>0.5</v>
      </c>
      <c r="F6482" s="2">
        <f t="shared" si="1383"/>
        <v>94557.751218632446</v>
      </c>
      <c r="G6482" s="3">
        <f t="shared" si="1384"/>
        <v>197.6257000469418</v>
      </c>
      <c r="H6482" s="2">
        <f t="shared" si="1385"/>
        <v>94458.938368608971</v>
      </c>
      <c r="I6482" s="2">
        <f>SUM(H6482:H6552)</f>
        <v>3197225.543041897</v>
      </c>
      <c r="J6482" s="4">
        <f t="shared" si="1378"/>
        <v>33.812410953486051</v>
      </c>
      <c r="K6482" s="5">
        <f t="shared" si="1386"/>
        <v>5.7940000000000005E-2</v>
      </c>
      <c r="L6482" s="5">
        <f t="shared" si="1379"/>
        <v>1.4306172839506175E-3</v>
      </c>
      <c r="M6482" s="8">
        <f t="shared" si="1380"/>
        <v>138140.15968072388</v>
      </c>
      <c r="N6482" s="6">
        <f>((B6481+E6481)*D6481+(B6482+E6482)*D6482+(B6483+E6483)*D6483)/3/SUM(D6442:D6482)</f>
        <v>1.5573006558508804</v>
      </c>
      <c r="O6482" s="7">
        <f>O6442</f>
        <v>4.0812818463838593E-2</v>
      </c>
      <c r="P6482" s="8">
        <f>M6482*O6442</f>
        <v>5637.889259615059</v>
      </c>
      <c r="Q6482" s="5">
        <f>N6482*O6442</f>
        <v>6.3557828960858764E-2</v>
      </c>
      <c r="R6482" s="8">
        <f t="shared" si="1381"/>
        <v>88455.333319952624</v>
      </c>
      <c r="S6482" s="8">
        <f t="shared" si="1382"/>
        <v>2633221.3732424811</v>
      </c>
      <c r="T6482" s="9">
        <f t="shared" si="1387"/>
        <v>27.847758002980186</v>
      </c>
      <c r="U6482" s="10">
        <f t="shared" si="1377"/>
        <v>5.9646529505058652</v>
      </c>
    </row>
    <row r="6483" spans="1:21" x14ac:dyDescent="0.3">
      <c r="A6483" s="17">
        <v>1979</v>
      </c>
      <c r="B6483" s="17">
        <v>41</v>
      </c>
      <c r="C6483" s="17">
        <v>2.3700000000000001E-3</v>
      </c>
      <c r="D6483" s="17">
        <v>2.3700000000000001E-3</v>
      </c>
      <c r="E6483" s="17">
        <v>0.5</v>
      </c>
      <c r="F6483" s="2">
        <f t="shared" si="1383"/>
        <v>94360.125518585497</v>
      </c>
      <c r="G6483" s="3">
        <f t="shared" si="1384"/>
        <v>223.63349747904763</v>
      </c>
      <c r="H6483" s="2">
        <f t="shared" si="1385"/>
        <v>94248.308769845971</v>
      </c>
      <c r="I6483" s="2">
        <f>SUM(H6483:H6552)</f>
        <v>3102766.6046732883</v>
      </c>
      <c r="J6483" s="4">
        <f t="shared" si="1378"/>
        <v>32.882179709078031</v>
      </c>
      <c r="K6483" s="5">
        <f t="shared" si="1386"/>
        <v>6.0310000000000002E-2</v>
      </c>
      <c r="L6483" s="5">
        <f t="shared" si="1379"/>
        <v>1.4532530120481928E-3</v>
      </c>
      <c r="M6483" s="8">
        <f t="shared" si="1380"/>
        <v>153884.76447322959</v>
      </c>
      <c r="N6483" s="6">
        <f>((B6482+E6482)*D6482+(B6483+E6483)*D6483+(B6484+E6484)*D6484)/3/SUM(D6442:D6483)</f>
        <v>1.6339191952688887</v>
      </c>
      <c r="O6483" s="7">
        <f>O6442</f>
        <v>4.0812818463838593E-2</v>
      </c>
      <c r="P6483" s="8">
        <f>M6483*O6442</f>
        <v>6280.4709567964774</v>
      </c>
      <c r="Q6483" s="5">
        <f>N6483*O6442</f>
        <v>6.6684847501090397E-2</v>
      </c>
      <c r="R6483" s="8">
        <f t="shared" si="1381"/>
        <v>87963.37467229311</v>
      </c>
      <c r="S6483" s="8">
        <f t="shared" si="1382"/>
        <v>2544766.0399225284</v>
      </c>
      <c r="T6483" s="9">
        <f t="shared" si="1387"/>
        <v>26.968658911134053</v>
      </c>
      <c r="U6483" s="10">
        <f t="shared" si="1377"/>
        <v>5.9135207979439777</v>
      </c>
    </row>
    <row r="6484" spans="1:21" x14ac:dyDescent="0.3">
      <c r="A6484" s="17">
        <v>1979</v>
      </c>
      <c r="B6484" s="17">
        <v>42</v>
      </c>
      <c r="C6484" s="17">
        <v>2.65E-3</v>
      </c>
      <c r="D6484" s="17">
        <v>2.65E-3</v>
      </c>
      <c r="E6484" s="17">
        <v>0.5</v>
      </c>
      <c r="F6484" s="2">
        <f t="shared" si="1383"/>
        <v>94136.492021106445</v>
      </c>
      <c r="G6484" s="3">
        <f t="shared" si="1384"/>
        <v>249.46170385593209</v>
      </c>
      <c r="H6484" s="2">
        <f t="shared" si="1385"/>
        <v>94011.761169178484</v>
      </c>
      <c r="I6484" s="2">
        <f>SUM(H6484:H6552)</f>
        <v>3008518.2959034424</v>
      </c>
      <c r="J6484" s="4">
        <f t="shared" si="1378"/>
        <v>31.959107794551119</v>
      </c>
      <c r="K6484" s="5">
        <f t="shared" si="1386"/>
        <v>6.2960000000000002E-2</v>
      </c>
      <c r="L6484" s="5">
        <f t="shared" si="1379"/>
        <v>1.4814117647058824E-3</v>
      </c>
      <c r="M6484" s="8">
        <f t="shared" si="1380"/>
        <v>168394.57455332138</v>
      </c>
      <c r="N6484" s="6">
        <f>((B6483+E6483)*D6483+(B6484+E6484)*D6484+(B6485+E6485)*D6485)/3/SUM(D6442:D6484)</f>
        <v>1.8033142736128758</v>
      </c>
      <c r="O6484" s="7">
        <f>O6442</f>
        <v>4.0812818463838593E-2</v>
      </c>
      <c r="P6484" s="8">
        <f>M6484*O6442</f>
        <v>6872.6572015400388</v>
      </c>
      <c r="Q6484" s="5">
        <f>N6484*O6442</f>
        <v>7.3598338082211251E-2</v>
      </c>
      <c r="R6484" s="8">
        <f t="shared" si="1381"/>
        <v>87092.651786945178</v>
      </c>
      <c r="S6484" s="8">
        <f t="shared" si="1382"/>
        <v>2456802.6652502352</v>
      </c>
      <c r="T6484" s="9">
        <f t="shared" si="1387"/>
        <v>26.098302714524277</v>
      </c>
      <c r="U6484" s="10">
        <f t="shared" si="1377"/>
        <v>5.860805080026843</v>
      </c>
    </row>
    <row r="6485" spans="1:21" x14ac:dyDescent="0.3">
      <c r="A6485" s="17">
        <v>1979</v>
      </c>
      <c r="B6485" s="17">
        <v>43</v>
      </c>
      <c r="C6485" s="17">
        <v>2.98E-3</v>
      </c>
      <c r="D6485" s="17">
        <v>2.98E-3</v>
      </c>
      <c r="E6485" s="17">
        <v>0.5</v>
      </c>
      <c r="F6485" s="2">
        <f t="shared" si="1383"/>
        <v>93887.030317250508</v>
      </c>
      <c r="G6485" s="3">
        <f t="shared" si="1384"/>
        <v>279.78335034540652</v>
      </c>
      <c r="H6485" s="2">
        <f t="shared" si="1385"/>
        <v>93747.1386420778</v>
      </c>
      <c r="I6485" s="2">
        <f>SUM(H6485:H6552)</f>
        <v>2914506.534734264</v>
      </c>
      <c r="J6485" s="4">
        <f t="shared" si="1378"/>
        <v>31.042695938788913</v>
      </c>
      <c r="K6485" s="5">
        <f t="shared" si="1386"/>
        <v>6.5939999999999999E-2</v>
      </c>
      <c r="L6485" s="5">
        <f t="shared" si="1379"/>
        <v>1.5158620689655173E-3</v>
      </c>
      <c r="M6485" s="8">
        <f t="shared" si="1380"/>
        <v>184570.45404951749</v>
      </c>
      <c r="N6485" s="6">
        <f>((B6484+E6484)*D6484+(B6485+E6485)*D6485+(B6486+E6486)*D6486)/3/SUM(D6442:D6485)</f>
        <v>2.0524466686887068</v>
      </c>
      <c r="O6485" s="7">
        <f>O6442</f>
        <v>4.0812818463838593E-2</v>
      </c>
      <c r="P6485" s="8">
        <f>M6485*O6442</f>
        <v>7532.8404349112197</v>
      </c>
      <c r="Q6485" s="5">
        <f>N6485*O6442</f>
        <v>8.3766133295902462E-2</v>
      </c>
      <c r="R6485" s="8">
        <f t="shared" si="1381"/>
        <v>85894.303330476061</v>
      </c>
      <c r="S6485" s="8">
        <f t="shared" si="1382"/>
        <v>2369710.0134632899</v>
      </c>
      <c r="T6485" s="9">
        <f t="shared" si="1387"/>
        <v>25.240014573428112</v>
      </c>
      <c r="U6485" s="10">
        <f t="shared" si="1377"/>
        <v>5.8026813653608009</v>
      </c>
    </row>
    <row r="6486" spans="1:21" x14ac:dyDescent="0.3">
      <c r="A6486" s="17">
        <v>1979</v>
      </c>
      <c r="B6486" s="17">
        <v>44</v>
      </c>
      <c r="C6486" s="17">
        <v>3.6900000000000001E-3</v>
      </c>
      <c r="D6486" s="17">
        <v>3.6800000000000001E-3</v>
      </c>
      <c r="E6486" s="17">
        <v>0.5</v>
      </c>
      <c r="F6486" s="2">
        <f t="shared" si="1383"/>
        <v>93607.246966905106</v>
      </c>
      <c r="G6486" s="3">
        <f t="shared" si="1384"/>
        <v>344.47466883821079</v>
      </c>
      <c r="H6486" s="2">
        <f t="shared" si="1385"/>
        <v>93435.009632486006</v>
      </c>
      <c r="I6486" s="2">
        <f>SUM(H6486:H6552)</f>
        <v>2820759.3960921862</v>
      </c>
      <c r="J6486" s="4">
        <f t="shared" si="1378"/>
        <v>30.133985214728806</v>
      </c>
      <c r="K6486" s="5">
        <f t="shared" si="1386"/>
        <v>6.9620000000000001E-2</v>
      </c>
      <c r="L6486" s="5">
        <f t="shared" si="1379"/>
        <v>1.5644943820224719E-3</v>
      </c>
      <c r="M6486" s="8">
        <f t="shared" si="1380"/>
        <v>220182.74581011751</v>
      </c>
      <c r="N6486" s="6">
        <f>((B6485+E6485)*D6485+(B6486+E6486)*D6486+(B6487+E6487)*D6487)/3/SUM(D6442:D6486)</f>
        <v>2.3654361773436756</v>
      </c>
      <c r="O6486" s="7">
        <f>O6442</f>
        <v>4.0812818463838593E-2</v>
      </c>
      <c r="P6486" s="8">
        <f>M6486*O6442</f>
        <v>8986.2784336178429</v>
      </c>
      <c r="Q6486" s="5">
        <f>N6486*O6442</f>
        <v>9.6540117293723748E-2</v>
      </c>
      <c r="R6486" s="8">
        <f t="shared" si="1381"/>
        <v>84414.782843225606</v>
      </c>
      <c r="S6486" s="8">
        <f t="shared" si="1382"/>
        <v>2283815.710132814</v>
      </c>
      <c r="T6486" s="9">
        <f t="shared" si="1387"/>
        <v>24.397851492633453</v>
      </c>
      <c r="U6486" s="10">
        <f t="shared" si="1377"/>
        <v>5.736133722095353</v>
      </c>
    </row>
    <row r="6487" spans="1:21" x14ac:dyDescent="0.3">
      <c r="A6487" s="17">
        <v>1979</v>
      </c>
      <c r="B6487" s="17">
        <v>45</v>
      </c>
      <c r="C6487" s="17">
        <v>4.4200000000000003E-3</v>
      </c>
      <c r="D6487" s="17">
        <v>4.4099999999999999E-3</v>
      </c>
      <c r="E6487" s="17">
        <v>0.5</v>
      </c>
      <c r="F6487" s="2">
        <f t="shared" si="1383"/>
        <v>93262.772298066891</v>
      </c>
      <c r="G6487" s="3">
        <f t="shared" si="1384"/>
        <v>411.28882583447501</v>
      </c>
      <c r="H6487" s="2">
        <f t="shared" si="1385"/>
        <v>93057.127885149661</v>
      </c>
      <c r="I6487" s="2">
        <f>SUM(H6487:H6552)</f>
        <v>2727324.3864597003</v>
      </c>
      <c r="J6487" s="4">
        <f t="shared" si="1378"/>
        <v>29.243441077895461</v>
      </c>
      <c r="K6487" s="5">
        <f t="shared" si="1386"/>
        <v>7.4029999999999999E-2</v>
      </c>
      <c r="L6487" s="5">
        <f t="shared" si="1379"/>
        <v>1.627032967032967E-3</v>
      </c>
      <c r="M6487" s="8">
        <f t="shared" si="1380"/>
        <v>252784.56808683794</v>
      </c>
      <c r="N6487" s="6">
        <f>((B6486+E6486)*D6486+(B6487+E6487)*D6487+(B6488+E6488)*D6488)/3/SUM(D6442:D6487)</f>
        <v>2.5830294024944846</v>
      </c>
      <c r="O6487" s="7">
        <f>O6442</f>
        <v>4.0812818463838593E-2</v>
      </c>
      <c r="P6487" s="8">
        <f>M6487*O6442</f>
        <v>10316.850687787964</v>
      </c>
      <c r="Q6487" s="5">
        <f>N6487*O6442</f>
        <v>0.10542071009076487</v>
      </c>
      <c r="R6487" s="8">
        <f t="shared" si="1381"/>
        <v>83246.979384490056</v>
      </c>
      <c r="S6487" s="8">
        <f t="shared" si="1382"/>
        <v>2199400.9272895884</v>
      </c>
      <c r="T6487" s="9">
        <f t="shared" si="1387"/>
        <v>23.582838822979923</v>
      </c>
      <c r="U6487" s="10">
        <f t="shared" si="1377"/>
        <v>5.6606022549155384</v>
      </c>
    </row>
    <row r="6488" spans="1:21" x14ac:dyDescent="0.3">
      <c r="A6488" s="17">
        <v>1979</v>
      </c>
      <c r="B6488" s="17">
        <v>46</v>
      </c>
      <c r="C6488" s="17">
        <v>4.5100000000000001E-3</v>
      </c>
      <c r="D6488" s="17">
        <v>4.4999999999999997E-3</v>
      </c>
      <c r="E6488" s="17">
        <v>0.5</v>
      </c>
      <c r="F6488" s="2">
        <f t="shared" si="1383"/>
        <v>92851.483472232416</v>
      </c>
      <c r="G6488" s="3">
        <f t="shared" si="1384"/>
        <v>417.83167562504582</v>
      </c>
      <c r="H6488" s="2">
        <f t="shared" si="1385"/>
        <v>92642.567634419887</v>
      </c>
      <c r="I6488" s="2">
        <f>SUM(H6488:H6552)</f>
        <v>2634267.2585745505</v>
      </c>
      <c r="J6488" s="4">
        <f t="shared" si="1378"/>
        <v>28.370761134498601</v>
      </c>
      <c r="K6488" s="5">
        <f t="shared" si="1386"/>
        <v>7.8530000000000003E-2</v>
      </c>
      <c r="L6488" s="5">
        <f t="shared" si="1379"/>
        <v>1.6888172043010754E-3</v>
      </c>
      <c r="M6488" s="8">
        <f t="shared" si="1380"/>
        <v>247410.8355604817</v>
      </c>
      <c r="N6488" s="6">
        <f>((B6487+E6487)*D6487+(B6488+E6488)*D6488+(B6489+E6489)*D6489)/3/SUM(D6442:D6488)</f>
        <v>2.6955940404940786</v>
      </c>
      <c r="O6488" s="7">
        <f>O6442</f>
        <v>4.0812818463838593E-2</v>
      </c>
      <c r="P6488" s="8">
        <f>M6488*O6442</f>
        <v>10097.533517716562</v>
      </c>
      <c r="Q6488" s="5">
        <f>N6488*O6442</f>
        <v>0.11001479022689001</v>
      </c>
      <c r="R6488" s="8">
        <f t="shared" si="1381"/>
        <v>82450.514990038719</v>
      </c>
      <c r="S6488" s="8">
        <f t="shared" si="1382"/>
        <v>2116153.9479050986</v>
      </c>
      <c r="T6488" s="9">
        <f t="shared" si="1387"/>
        <v>22.790739240455348</v>
      </c>
      <c r="U6488" s="10">
        <f t="shared" si="1377"/>
        <v>5.5800218940432522</v>
      </c>
    </row>
    <row r="6489" spans="1:21" x14ac:dyDescent="0.3">
      <c r="A6489" s="17">
        <v>1979</v>
      </c>
      <c r="B6489" s="17">
        <v>47</v>
      </c>
      <c r="C6489" s="17">
        <v>4.7499999999999999E-3</v>
      </c>
      <c r="D6489" s="17">
        <v>4.7400000000000003E-3</v>
      </c>
      <c r="E6489" s="17">
        <v>0.5</v>
      </c>
      <c r="F6489" s="2">
        <f t="shared" si="1383"/>
        <v>92433.651796607373</v>
      </c>
      <c r="G6489" s="3">
        <f t="shared" si="1384"/>
        <v>438.13550951591895</v>
      </c>
      <c r="H6489" s="2">
        <f t="shared" si="1385"/>
        <v>92214.584041849419</v>
      </c>
      <c r="I6489" s="2">
        <f>SUM(H6489:H6552)</f>
        <v>2541624.690940131</v>
      </c>
      <c r="J6489" s="4">
        <f t="shared" si="1378"/>
        <v>27.496746493720345</v>
      </c>
      <c r="K6489" s="5">
        <f t="shared" si="1386"/>
        <v>8.3269999999999997E-2</v>
      </c>
      <c r="L6489" s="5">
        <f t="shared" si="1379"/>
        <v>1.7530526315789473E-3</v>
      </c>
      <c r="M6489" s="8">
        <f t="shared" si="1380"/>
        <v>249927.18508473822</v>
      </c>
      <c r="N6489" s="6">
        <f>((B6488+E6488)*D6488+(B6489+E6489)*D6489+(B6490+E6490)*D6490)/3/SUM(D6442:D6489)</f>
        <v>2.7931427885192748</v>
      </c>
      <c r="O6489" s="7">
        <f>O6442</f>
        <v>4.0812818463838593E-2</v>
      </c>
      <c r="P6489" s="8">
        <f>M6489*O6442</f>
        <v>10200.23283404161</v>
      </c>
      <c r="Q6489" s="5">
        <f>N6489*O6442</f>
        <v>0.11399602957141708</v>
      </c>
      <c r="R6489" s="8">
        <f t="shared" si="1381"/>
        <v>81702.48759249883</v>
      </c>
      <c r="S6489" s="8">
        <f t="shared" si="1382"/>
        <v>2033703.4329150596</v>
      </c>
      <c r="T6489" s="9">
        <f t="shared" si="1387"/>
        <v>22.001764437372401</v>
      </c>
      <c r="U6489" s="10">
        <f t="shared" si="1377"/>
        <v>5.4949820563479435</v>
      </c>
    </row>
    <row r="6490" spans="1:21" x14ac:dyDescent="0.3">
      <c r="A6490" s="17">
        <v>1979</v>
      </c>
      <c r="B6490" s="17">
        <v>48</v>
      </c>
      <c r="C6490" s="17">
        <v>5.4400000000000004E-3</v>
      </c>
      <c r="D6490" s="17">
        <v>5.4299999999999999E-3</v>
      </c>
      <c r="E6490" s="17">
        <v>0.5</v>
      </c>
      <c r="F6490" s="2">
        <f t="shared" si="1383"/>
        <v>91995.51628709145</v>
      </c>
      <c r="G6490" s="3">
        <f t="shared" si="1384"/>
        <v>499.53565343890659</v>
      </c>
      <c r="H6490" s="2">
        <f t="shared" si="1385"/>
        <v>91745.748460371993</v>
      </c>
      <c r="I6490" s="2">
        <f>SUM(H6490:H6552)</f>
        <v>2449410.1068982822</v>
      </c>
      <c r="J6490" s="4">
        <f t="shared" si="1378"/>
        <v>26.625320512951742</v>
      </c>
      <c r="K6490" s="5">
        <f t="shared" si="1386"/>
        <v>8.8700000000000001E-2</v>
      </c>
      <c r="L6490" s="5">
        <f t="shared" si="1379"/>
        <v>1.8288659793814434E-3</v>
      </c>
      <c r="M6490" s="8">
        <f t="shared" si="1380"/>
        <v>273139.56247786887</v>
      </c>
      <c r="N6490" s="6">
        <f>((B6489+E6489)*D6489+(B6490+E6490)*D6490+(B6491+E6491)*D6491)/3/SUM(D6442:D6490)</f>
        <v>2.9723788049605409</v>
      </c>
      <c r="O6490" s="7">
        <f>O6442</f>
        <v>4.0812818463838593E-2</v>
      </c>
      <c r="P6490" s="8">
        <f>M6490*O6442</f>
        <v>11147.595378701561</v>
      </c>
      <c r="Q6490" s="5">
        <f>N6490*O6442</f>
        <v>0.12131115657261606</v>
      </c>
      <c r="R6490" s="8">
        <f t="shared" si="1381"/>
        <v>80615.965604023964</v>
      </c>
      <c r="S6490" s="8">
        <f t="shared" si="1382"/>
        <v>1952000.9453225608</v>
      </c>
      <c r="T6490" s="9">
        <f t="shared" si="1387"/>
        <v>21.218435681483967</v>
      </c>
      <c r="U6490" s="10">
        <f t="shared" si="1377"/>
        <v>5.4068848314677744</v>
      </c>
    </row>
    <row r="6491" spans="1:21" x14ac:dyDescent="0.3">
      <c r="A6491" s="17">
        <v>1979</v>
      </c>
      <c r="B6491" s="17">
        <v>49</v>
      </c>
      <c r="C6491" s="17">
        <v>6.13E-3</v>
      </c>
      <c r="D6491" s="17">
        <v>6.11E-3</v>
      </c>
      <c r="E6491" s="17">
        <v>0.5</v>
      </c>
      <c r="F6491" s="2">
        <f t="shared" si="1383"/>
        <v>91495.980633652536</v>
      </c>
      <c r="G6491" s="3">
        <f t="shared" si="1384"/>
        <v>559.04044167161703</v>
      </c>
      <c r="H6491" s="2">
        <f t="shared" si="1385"/>
        <v>91216.460412816727</v>
      </c>
      <c r="I6491" s="2">
        <f>SUM(H6491:H6552)</f>
        <v>2357664.3584379107</v>
      </c>
      <c r="J6491" s="4">
        <f t="shared" si="1378"/>
        <v>25.767955511378535</v>
      </c>
      <c r="K6491" s="5">
        <f t="shared" si="1386"/>
        <v>9.4810000000000005E-2</v>
      </c>
      <c r="L6491" s="5">
        <f t="shared" si="1379"/>
        <v>1.9153535353535354E-3</v>
      </c>
      <c r="M6491" s="8">
        <f t="shared" si="1380"/>
        <v>291873.23977159627</v>
      </c>
      <c r="N6491" s="6">
        <f>((B6490+E6490)*D6490+(B6491+E6491)*D6491+(B6492+E6492)*D6492)/3/SUM(D6442:D6491)</f>
        <v>3.1308757866610417</v>
      </c>
      <c r="O6491" s="7">
        <f>O6442</f>
        <v>4.0812818463838593E-2</v>
      </c>
      <c r="P6491" s="8">
        <f>M6491*O6442</f>
        <v>11912.169549250593</v>
      </c>
      <c r="Q6491" s="5">
        <f>N6491*O6442</f>
        <v>0.12777986511382494</v>
      </c>
      <c r="R6491" s="8">
        <f t="shared" si="1381"/>
        <v>79560.833405106459</v>
      </c>
      <c r="S6491" s="8">
        <f t="shared" si="1382"/>
        <v>1871384.9797185368</v>
      </c>
      <c r="T6491" s="9">
        <f t="shared" si="1387"/>
        <v>20.453193317983139</v>
      </c>
      <c r="U6491" s="10">
        <f t="shared" si="1377"/>
        <v>5.3147621933953957</v>
      </c>
    </row>
    <row r="6492" spans="1:21" x14ac:dyDescent="0.3">
      <c r="A6492" s="17">
        <v>1979</v>
      </c>
      <c r="B6492" s="17">
        <v>50</v>
      </c>
      <c r="C6492" s="17">
        <v>6.45E-3</v>
      </c>
      <c r="D6492" s="17">
        <v>6.43E-3</v>
      </c>
      <c r="E6492" s="17">
        <v>0.5</v>
      </c>
      <c r="F6492" s="2">
        <f t="shared" si="1383"/>
        <v>90936.940191980917</v>
      </c>
      <c r="G6492" s="3">
        <f t="shared" si="1384"/>
        <v>584.72452543443728</v>
      </c>
      <c r="H6492" s="2">
        <f t="shared" si="1385"/>
        <v>90644.577929263702</v>
      </c>
      <c r="I6492" s="2">
        <f>SUM(H6492:H6552)</f>
        <v>2266447.8980250936</v>
      </c>
      <c r="J6492" s="4">
        <f t="shared" si="1378"/>
        <v>24.923291824425775</v>
      </c>
      <c r="K6492" s="5">
        <f t="shared" si="1386"/>
        <v>0.10124000000000001</v>
      </c>
      <c r="L6492" s="5">
        <f t="shared" si="1379"/>
        <v>2.0047524752475248E-3</v>
      </c>
      <c r="M6492" s="8">
        <f t="shared" si="1380"/>
        <v>291669.18742037815</v>
      </c>
      <c r="N6492" s="6">
        <f>((B6491+E6491)*D6491+(B6492+E6492)*D6492+(B6493+E6493)*D6493)/3/SUM(D6442:D6492)</f>
        <v>3.3281805610430655</v>
      </c>
      <c r="O6492" s="7">
        <f>O6442</f>
        <v>4.0812818463838593E-2</v>
      </c>
      <c r="P6492" s="8">
        <f>M6492*O6442</f>
        <v>11903.841597683209</v>
      </c>
      <c r="Q6492" s="5">
        <f>N6492*O6442</f>
        <v>0.1358324290527271</v>
      </c>
      <c r="R6492" s="8">
        <f t="shared" si="1381"/>
        <v>78332.104728672595</v>
      </c>
      <c r="S6492" s="8">
        <f t="shared" si="1382"/>
        <v>1791824.1463134303</v>
      </c>
      <c r="T6492" s="9">
        <f t="shared" si="1387"/>
        <v>19.704029435459699</v>
      </c>
      <c r="U6492" s="10">
        <f t="shared" si="1377"/>
        <v>5.2192623889660759</v>
      </c>
    </row>
    <row r="6493" spans="1:21" x14ac:dyDescent="0.3">
      <c r="A6493" s="17">
        <v>1979</v>
      </c>
      <c r="B6493" s="17">
        <v>51</v>
      </c>
      <c r="C6493" s="17">
        <v>7.4799999999999997E-3</v>
      </c>
      <c r="D6493" s="17">
        <v>7.45E-3</v>
      </c>
      <c r="E6493" s="17">
        <v>0.5</v>
      </c>
      <c r="F6493" s="2">
        <f t="shared" si="1383"/>
        <v>90352.215666546486</v>
      </c>
      <c r="G6493" s="3">
        <f t="shared" si="1384"/>
        <v>673.12400671577132</v>
      </c>
      <c r="H6493" s="2">
        <f t="shared" si="1385"/>
        <v>90015.653663188597</v>
      </c>
      <c r="I6493" s="2">
        <f>SUM(H6493:H6552)</f>
        <v>2175803.3200958301</v>
      </c>
      <c r="J6493" s="4">
        <f t="shared" si="1378"/>
        <v>24.081349904310493</v>
      </c>
      <c r="K6493" s="5">
        <f t="shared" si="1386"/>
        <v>0.10869000000000001</v>
      </c>
      <c r="L6493" s="5">
        <f t="shared" si="1379"/>
        <v>2.110485436893204E-3</v>
      </c>
      <c r="M6493" s="8">
        <f t="shared" si="1380"/>
        <v>318942.73940438149</v>
      </c>
      <c r="N6493" s="6">
        <f>((B6492+E6492)*D6492+(B6493+E6493)*D6493+(B6494+E6494)*D6494)/3/SUM(D6442:D6493)</f>
        <v>3.533029717545312</v>
      </c>
      <c r="O6493" s="7">
        <f>O6442</f>
        <v>4.0812818463838593E-2</v>
      </c>
      <c r="P6493" s="8">
        <f>M6493*O6442</f>
        <v>13016.952123670402</v>
      </c>
      <c r="Q6493" s="5">
        <f>N6493*O6442</f>
        <v>0.14419290048952377</v>
      </c>
      <c r="R6493" s="8">
        <f t="shared" si="1381"/>
        <v>77036.035472033007</v>
      </c>
      <c r="S6493" s="8">
        <f t="shared" si="1382"/>
        <v>1713492.0415847576</v>
      </c>
      <c r="T6493" s="9">
        <f t="shared" si="1387"/>
        <v>18.964582428266777</v>
      </c>
      <c r="U6493" s="10">
        <f t="shared" si="1377"/>
        <v>5.1167674760437158</v>
      </c>
    </row>
    <row r="6494" spans="1:21" x14ac:dyDescent="0.3">
      <c r="A6494" s="17">
        <v>1979</v>
      </c>
      <c r="B6494" s="17">
        <v>52</v>
      </c>
      <c r="C6494" s="17">
        <v>8.4899999999999993E-3</v>
      </c>
      <c r="D6494" s="17">
        <v>8.4499999999999992E-3</v>
      </c>
      <c r="E6494" s="17">
        <v>0.5</v>
      </c>
      <c r="F6494" s="2">
        <f t="shared" si="1383"/>
        <v>89679.091659830709</v>
      </c>
      <c r="G6494" s="3">
        <f t="shared" si="1384"/>
        <v>757.78832452556946</v>
      </c>
      <c r="H6494" s="2">
        <f t="shared" si="1385"/>
        <v>89300.197497567919</v>
      </c>
      <c r="I6494" s="2">
        <f>SUM(H6494:H6552)</f>
        <v>2085787.66643264</v>
      </c>
      <c r="J6494" s="4">
        <f t="shared" si="1378"/>
        <v>23.258349608896758</v>
      </c>
      <c r="K6494" s="5">
        <f t="shared" si="1386"/>
        <v>0.11714000000000001</v>
      </c>
      <c r="L6494" s="5">
        <f t="shared" si="1379"/>
        <v>2.2312380952380956E-3</v>
      </c>
      <c r="M6494" s="8">
        <f t="shared" si="1380"/>
        <v>339626.83146314148</v>
      </c>
      <c r="N6494" s="6">
        <f>((B6493+E6493)*D6493+(B6494+E6494)*D6494+(B6495+E6495)*D6495)/3/SUM(D6442:D6494)</f>
        <v>3.7167065050367079</v>
      </c>
      <c r="O6494" s="7">
        <f>O6442</f>
        <v>4.0812818463838593E-2</v>
      </c>
      <c r="P6494" s="8">
        <f>M6494*O6442</f>
        <v>13861.128217953899</v>
      </c>
      <c r="Q6494" s="5">
        <f>N6494*O6442</f>
        <v>0.15168926787343115</v>
      </c>
      <c r="R6494" s="8">
        <f t="shared" si="1381"/>
        <v>75754.315918209031</v>
      </c>
      <c r="S6494" s="8">
        <f t="shared" si="1382"/>
        <v>1636456.0061127245</v>
      </c>
      <c r="T6494" s="9">
        <f t="shared" si="1387"/>
        <v>18.247910140750569</v>
      </c>
      <c r="U6494" s="10">
        <f t="shared" si="1377"/>
        <v>5.0104394681461883</v>
      </c>
    </row>
    <row r="6495" spans="1:21" x14ac:dyDescent="0.3">
      <c r="A6495" s="17">
        <v>1979</v>
      </c>
      <c r="B6495" s="17">
        <v>53</v>
      </c>
      <c r="C6495" s="17">
        <v>8.9899999999999997E-3</v>
      </c>
      <c r="D6495" s="17">
        <v>8.9499999999999996E-3</v>
      </c>
      <c r="E6495" s="17">
        <v>0.5</v>
      </c>
      <c r="F6495" s="2">
        <f t="shared" si="1383"/>
        <v>88921.303335305143</v>
      </c>
      <c r="G6495" s="3">
        <f t="shared" si="1384"/>
        <v>795.84566485098105</v>
      </c>
      <c r="H6495" s="2">
        <f t="shared" si="1385"/>
        <v>88523.380502879649</v>
      </c>
      <c r="I6495" s="2">
        <f>SUM(H6495:H6552)</f>
        <v>1996487.468935072</v>
      </c>
      <c r="J6495" s="4">
        <f t="shared" si="1378"/>
        <v>22.452296514443805</v>
      </c>
      <c r="K6495" s="5">
        <f t="shared" si="1386"/>
        <v>0.12609000000000001</v>
      </c>
      <c r="L6495" s="5">
        <f t="shared" si="1379"/>
        <v>2.3568224299065424E-3</v>
      </c>
      <c r="M6495" s="8">
        <f t="shared" si="1380"/>
        <v>337677.39764872298</v>
      </c>
      <c r="N6495" s="6">
        <f>((B6494+E6494)*D6494+(B6495+E6495)*D6495+(B6496+E6496)*D6496)/3/SUM(D6442:D6495)</f>
        <v>3.9571734475374729</v>
      </c>
      <c r="O6495" s="7">
        <f>O6442</f>
        <v>4.0812818463838593E-2</v>
      </c>
      <c r="P6495" s="8">
        <f>M6495*O6442</f>
        <v>13781.566329578767</v>
      </c>
      <c r="Q6495" s="5">
        <f>N6495*O6442</f>
        <v>0.1615034015442692</v>
      </c>
      <c r="R6495" s="8">
        <f t="shared" si="1381"/>
        <v>74226.553435466936</v>
      </c>
      <c r="S6495" s="8">
        <f t="shared" si="1382"/>
        <v>1560701.6901945155</v>
      </c>
      <c r="T6495" s="9">
        <f t="shared" si="1387"/>
        <v>17.551493642748458</v>
      </c>
      <c r="U6495" s="10">
        <f t="shared" si="1377"/>
        <v>4.9008028716953476</v>
      </c>
    </row>
    <row r="6496" spans="1:21" x14ac:dyDescent="0.3">
      <c r="A6496" s="17">
        <v>1979</v>
      </c>
      <c r="B6496" s="17">
        <v>54</v>
      </c>
      <c r="C6496" s="17">
        <v>1.059E-2</v>
      </c>
      <c r="D6496" s="17">
        <v>1.0540000000000001E-2</v>
      </c>
      <c r="E6496" s="17">
        <v>0.5</v>
      </c>
      <c r="F6496" s="2">
        <f t="shared" si="1383"/>
        <v>88125.457670454169</v>
      </c>
      <c r="G6496" s="3">
        <f t="shared" si="1384"/>
        <v>928.84232384658696</v>
      </c>
      <c r="H6496" s="2">
        <f t="shared" si="1385"/>
        <v>87661.036508530873</v>
      </c>
      <c r="I6496" s="2">
        <f>SUM(H6496:H6552)</f>
        <v>1907964.0884321926</v>
      </c>
      <c r="J6496" s="4">
        <f t="shared" si="1378"/>
        <v>21.650543882189403</v>
      </c>
      <c r="K6496" s="5">
        <f t="shared" si="1386"/>
        <v>0.13663</v>
      </c>
      <c r="L6496" s="5">
        <f t="shared" si="1379"/>
        <v>2.5069724770642203E-3</v>
      </c>
      <c r="M6496" s="8">
        <f t="shared" si="1380"/>
        <v>370503.59840180771</v>
      </c>
      <c r="N6496" s="6">
        <f>((B6495+E6495)*D6495+(B6496+E6496)*D6496+(B6497+E6497)*D6497)/3/SUM(D6442:D6496)</f>
        <v>4.0089292249140014</v>
      </c>
      <c r="O6496" s="7">
        <f>O6442</f>
        <v>4.0812818463838593E-2</v>
      </c>
      <c r="P6496" s="8">
        <f>M6496*O6442</f>
        <v>15121.296101771937</v>
      </c>
      <c r="Q6496" s="5">
        <f>N6496*O6442</f>
        <v>0.16361570069079229</v>
      </c>
      <c r="R6496" s="8">
        <f t="shared" si="1381"/>
        <v>73318.314596906464</v>
      </c>
      <c r="S6496" s="8">
        <f t="shared" si="1382"/>
        <v>1486475.1367590486</v>
      </c>
      <c r="T6496" s="9">
        <f t="shared" si="1387"/>
        <v>16.867715369124479</v>
      </c>
      <c r="U6496" s="10">
        <f t="shared" si="1377"/>
        <v>4.7828285130649242</v>
      </c>
    </row>
    <row r="6497" spans="1:21" x14ac:dyDescent="0.3">
      <c r="A6497" s="17">
        <v>1979</v>
      </c>
      <c r="B6497" s="17">
        <v>55</v>
      </c>
      <c r="C6497" s="17">
        <v>1.069E-2</v>
      </c>
      <c r="D6497" s="17">
        <v>1.0630000000000001E-2</v>
      </c>
      <c r="E6497" s="17">
        <v>0.5</v>
      </c>
      <c r="F6497" s="2">
        <f t="shared" si="1383"/>
        <v>87196.615346607578</v>
      </c>
      <c r="G6497" s="3">
        <f t="shared" si="1384"/>
        <v>926.90002113443859</v>
      </c>
      <c r="H6497" s="2">
        <f t="shared" si="1385"/>
        <v>86733.165336040358</v>
      </c>
      <c r="I6497" s="2">
        <f>SUM(H6497:H6552)</f>
        <v>1820303.0519236617</v>
      </c>
      <c r="J6497" s="4">
        <f t="shared" si="1378"/>
        <v>20.87584529156247</v>
      </c>
      <c r="K6497" s="5">
        <f t="shared" si="1386"/>
        <v>0.14726</v>
      </c>
      <c r="L6497" s="5">
        <f t="shared" si="1379"/>
        <v>2.6533333333333335E-3</v>
      </c>
      <c r="M6497" s="8">
        <f t="shared" si="1380"/>
        <v>349334.17881951202</v>
      </c>
      <c r="N6497" s="6">
        <f>((B6496+E6496)*D6496+(B6497+E6497)*D6497+(B6498+E6498)*D6498)/3/SUM(D6442:D6497)</f>
        <v>4.1729480737018427</v>
      </c>
      <c r="O6497" s="7">
        <f>O6442</f>
        <v>4.0812818463838593E-2</v>
      </c>
      <c r="P6497" s="8">
        <f>M6497*O6442</f>
        <v>14257.312423374873</v>
      </c>
      <c r="Q6497" s="5">
        <f>N6497*O6442</f>
        <v>0.17030977219101825</v>
      </c>
      <c r="R6497" s="8">
        <f t="shared" si="1381"/>
        <v>71961.659706253398</v>
      </c>
      <c r="S6497" s="8">
        <f t="shared" si="1382"/>
        <v>1413156.822162142</v>
      </c>
      <c r="T6497" s="9">
        <f t="shared" si="1387"/>
        <v>16.206555914410519</v>
      </c>
      <c r="U6497" s="10">
        <f t="shared" si="1377"/>
        <v>4.6692893771519515</v>
      </c>
    </row>
    <row r="6498" spans="1:21" x14ac:dyDescent="0.3">
      <c r="A6498" s="17">
        <v>1979</v>
      </c>
      <c r="B6498" s="17">
        <v>56</v>
      </c>
      <c r="C6498" s="17">
        <v>1.209E-2</v>
      </c>
      <c r="D6498" s="17">
        <v>1.2019999999999999E-2</v>
      </c>
      <c r="E6498" s="17">
        <v>0.5</v>
      </c>
      <c r="F6498" s="2">
        <f t="shared" si="1383"/>
        <v>86269.715325473138</v>
      </c>
      <c r="G6498" s="3">
        <f t="shared" si="1384"/>
        <v>1036.961978212187</v>
      </c>
      <c r="H6498" s="2">
        <f t="shared" si="1385"/>
        <v>85751.234336367052</v>
      </c>
      <c r="I6498" s="2">
        <f>SUM(H6498:H6552)</f>
        <v>1733569.8865876214</v>
      </c>
      <c r="J6498" s="4">
        <f t="shared" si="1378"/>
        <v>20.094767671914926</v>
      </c>
      <c r="K6498" s="5">
        <f t="shared" si="1386"/>
        <v>0.15928</v>
      </c>
      <c r="L6498" s="5">
        <f t="shared" si="1379"/>
        <v>2.8191150442477878E-3</v>
      </c>
      <c r="M6498" s="8">
        <f t="shared" si="1380"/>
        <v>367832.44455668359</v>
      </c>
      <c r="N6498" s="6">
        <f>((B6497+E6497)*D6497+(B6498+E6498)*D6498+(B6499+E6499)*D6499)/3/SUM(D6442:D6498)</f>
        <v>4.2310606060606055</v>
      </c>
      <c r="O6498" s="7">
        <f>O6442</f>
        <v>4.0812818463838593E-2</v>
      </c>
      <c r="P6498" s="8">
        <f>M6498*O6442</f>
        <v>15012.278784801902</v>
      </c>
      <c r="Q6498" s="5">
        <f>N6498*O6442</f>
        <v>0.17268150842465038</v>
      </c>
      <c r="R6498" s="8">
        <f t="shared" si="1381"/>
        <v>70943.581841887513</v>
      </c>
      <c r="S6498" s="8">
        <f t="shared" si="1382"/>
        <v>1341195.1624558887</v>
      </c>
      <c r="T6498" s="9">
        <f t="shared" si="1387"/>
        <v>15.546535158901465</v>
      </c>
      <c r="U6498" s="10">
        <f t="shared" si="1377"/>
        <v>4.5482325130134615</v>
      </c>
    </row>
    <row r="6499" spans="1:21" x14ac:dyDescent="0.3">
      <c r="A6499" s="17">
        <v>1979</v>
      </c>
      <c r="B6499" s="17">
        <v>57</v>
      </c>
      <c r="C6499" s="17">
        <v>1.3169999999999999E-2</v>
      </c>
      <c r="D6499" s="17">
        <v>1.3089999999999999E-2</v>
      </c>
      <c r="E6499" s="17">
        <v>0.5</v>
      </c>
      <c r="F6499" s="2">
        <f t="shared" si="1383"/>
        <v>85232.75334726095</v>
      </c>
      <c r="G6499" s="3">
        <f t="shared" si="1384"/>
        <v>1115.6967413156458</v>
      </c>
      <c r="H6499" s="2">
        <f t="shared" si="1385"/>
        <v>84674.904976603124</v>
      </c>
      <c r="I6499" s="2">
        <f>SUM(H6499:H6552)</f>
        <v>1647818.6522512543</v>
      </c>
      <c r="J6499" s="4">
        <f t="shared" si="1378"/>
        <v>19.333162282551193</v>
      </c>
      <c r="K6499" s="5">
        <f t="shared" si="1386"/>
        <v>0.17237</v>
      </c>
      <c r="L6499" s="5">
        <f t="shared" si="1379"/>
        <v>2.9977391304347825E-3</v>
      </c>
      <c r="M6499" s="8">
        <f t="shared" si="1380"/>
        <v>372179.39679555397</v>
      </c>
      <c r="N6499" s="6">
        <f>((B6498+E6498)*D6498+(B6499+E6499)*D6499+(B6500+E6500)*D6500)/3/SUM(D6442:D6499)</f>
        <v>4.3922569666028499</v>
      </c>
      <c r="O6499" s="7">
        <f>O6442</f>
        <v>4.0812818463838593E-2</v>
      </c>
      <c r="P6499" s="8">
        <f>M6499*O6442</f>
        <v>15189.690157397896</v>
      </c>
      <c r="Q6499" s="5">
        <f>N6499*O6442</f>
        <v>0.17926038622449247</v>
      </c>
      <c r="R6499" s="8">
        <f t="shared" si="1381"/>
        <v>69496.048806975043</v>
      </c>
      <c r="S6499" s="8">
        <f t="shared" si="1382"/>
        <v>1270251.5806140013</v>
      </c>
      <c r="T6499" s="9">
        <f t="shared" si="1387"/>
        <v>14.903326840078224</v>
      </c>
      <c r="U6499" s="10">
        <f t="shared" si="1377"/>
        <v>4.4298354424729691</v>
      </c>
    </row>
    <row r="6500" spans="1:21" x14ac:dyDescent="0.3">
      <c r="A6500" s="17">
        <v>1979</v>
      </c>
      <c r="B6500" s="17">
        <v>58</v>
      </c>
      <c r="C6500" s="17">
        <v>1.4449999999999999E-2</v>
      </c>
      <c r="D6500" s="17">
        <v>1.435E-2</v>
      </c>
      <c r="E6500" s="17">
        <v>0.5</v>
      </c>
      <c r="F6500" s="2">
        <f t="shared" si="1383"/>
        <v>84117.056605945298</v>
      </c>
      <c r="G6500" s="3">
        <f t="shared" si="1384"/>
        <v>1207.079762295315</v>
      </c>
      <c r="H6500" s="2">
        <f t="shared" si="1385"/>
        <v>83513.516724797635</v>
      </c>
      <c r="I6500" s="2">
        <f>SUM(H6500:H6552)</f>
        <v>1563143.7472746512</v>
      </c>
      <c r="J6500" s="4">
        <f t="shared" si="1378"/>
        <v>18.582958205460674</v>
      </c>
      <c r="K6500" s="5">
        <f t="shared" si="1386"/>
        <v>0.18672</v>
      </c>
      <c r="L6500" s="5">
        <f t="shared" si="1379"/>
        <v>3.1917948717948719E-3</v>
      </c>
      <c r="M6500" s="8">
        <f t="shared" si="1380"/>
        <v>378182.12346977252</v>
      </c>
      <c r="N6500" s="6">
        <f>((B6499+E6499)*D6499+(B6500+E6500)*D6500+(B6501+E6501)*D6501)/3/SUM(D6442:D6500)</f>
        <v>4.6225542702085116</v>
      </c>
      <c r="O6500" s="7">
        <f>O6442</f>
        <v>4.0812818463838593E-2</v>
      </c>
      <c r="P6500" s="8">
        <f>M6500*O6442</f>
        <v>15434.678351440818</v>
      </c>
      <c r="Q6500" s="5">
        <f>N6500*O6442</f>
        <v>0.18865946826926189</v>
      </c>
      <c r="R6500" s="8">
        <f t="shared" si="1381"/>
        <v>67757.901066201201</v>
      </c>
      <c r="S6500" s="8">
        <f t="shared" si="1382"/>
        <v>1200755.5318070261</v>
      </c>
      <c r="T6500" s="9">
        <f t="shared" si="1387"/>
        <v>14.274816312606902</v>
      </c>
      <c r="U6500" s="10">
        <f t="shared" si="1377"/>
        <v>4.3081418928537722</v>
      </c>
    </row>
    <row r="6501" spans="1:21" x14ac:dyDescent="0.3">
      <c r="A6501" s="17">
        <v>1979</v>
      </c>
      <c r="B6501" s="17">
        <v>59</v>
      </c>
      <c r="C6501" s="17">
        <v>1.6899999999999998E-2</v>
      </c>
      <c r="D6501" s="17">
        <v>1.6760000000000001E-2</v>
      </c>
      <c r="E6501" s="17">
        <v>0.5</v>
      </c>
      <c r="F6501" s="2">
        <f t="shared" si="1383"/>
        <v>82909.976843649987</v>
      </c>
      <c r="G6501" s="3">
        <f t="shared" si="1384"/>
        <v>1389.5712118995739</v>
      </c>
      <c r="H6501" s="2">
        <f t="shared" si="1385"/>
        <v>82215.191237700201</v>
      </c>
      <c r="I6501" s="2">
        <f>SUM(H6501:H6552)</f>
        <v>1479630.2305498533</v>
      </c>
      <c r="J6501" s="4">
        <f t="shared" si="1378"/>
        <v>17.846226556547123</v>
      </c>
      <c r="K6501" s="5">
        <f t="shared" si="1386"/>
        <v>0.20347999999999999</v>
      </c>
      <c r="L6501" s="5">
        <f t="shared" si="1379"/>
        <v>3.4198319327731091E-3</v>
      </c>
      <c r="M6501" s="8">
        <f t="shared" si="1380"/>
        <v>406327.33982713119</v>
      </c>
      <c r="N6501" s="6">
        <f>((B6500+E6500)*D6500+(B6501+E6501)*D6501+(B6502+E6502)*D6502)/3/SUM(D6442:D6501)</f>
        <v>4.7095128104318205</v>
      </c>
      <c r="O6501" s="7">
        <f>O6442</f>
        <v>4.0812818463838593E-2</v>
      </c>
      <c r="P6501" s="8">
        <f>M6501*O6442</f>
        <v>16583.36395725916</v>
      </c>
      <c r="Q6501" s="5">
        <f>N6501*O6442</f>
        <v>0.19220849138527618</v>
      </c>
      <c r="R6501" s="8">
        <f t="shared" si="1381"/>
        <v>66412.733360949875</v>
      </c>
      <c r="S6501" s="8">
        <f t="shared" si="1382"/>
        <v>1132997.6307408249</v>
      </c>
      <c r="T6501" s="9">
        <f t="shared" si="1387"/>
        <v>13.665395575702664</v>
      </c>
      <c r="U6501" s="10">
        <f t="shared" si="1377"/>
        <v>4.1808309808444584</v>
      </c>
    </row>
    <row r="6502" spans="1:21" x14ac:dyDescent="0.3">
      <c r="A6502" s="17">
        <v>1979</v>
      </c>
      <c r="B6502" s="17">
        <v>60</v>
      </c>
      <c r="C6502" s="17">
        <v>1.7309999999999999E-2</v>
      </c>
      <c r="D6502" s="17">
        <v>1.7160000000000002E-2</v>
      </c>
      <c r="E6502" s="17">
        <v>0.5</v>
      </c>
      <c r="F6502" s="2">
        <f t="shared" si="1383"/>
        <v>81520.405631750415</v>
      </c>
      <c r="G6502" s="3">
        <f t="shared" si="1384"/>
        <v>1398.8901606408372</v>
      </c>
      <c r="H6502" s="2">
        <f t="shared" si="1385"/>
        <v>80820.960551429991</v>
      </c>
      <c r="I6502" s="2">
        <f>SUM(H6502:H6552)</f>
        <v>1397415.0393121529</v>
      </c>
      <c r="J6502" s="4">
        <f t="shared" si="1378"/>
        <v>17.141904882375737</v>
      </c>
      <c r="K6502" s="5">
        <f t="shared" si="1386"/>
        <v>0.22064</v>
      </c>
      <c r="L6502" s="5">
        <f t="shared" si="1379"/>
        <v>3.6469421487603307E-3</v>
      </c>
      <c r="M6502" s="8">
        <f t="shared" si="1380"/>
        <v>383578.92820327525</v>
      </c>
      <c r="N6502" s="6">
        <f>((B6501+E6501)*D6501+(B6502+E6502)*D6502+(B6503+E6503)*D6503)/3/SUM(D6442:D6502)</f>
        <v>4.7436850374667632</v>
      </c>
      <c r="O6502" s="7">
        <f>O6442</f>
        <v>4.0812818463838593E-2</v>
      </c>
      <c r="P6502" s="8">
        <f>M6502*O6442</f>
        <v>15654.937163314051</v>
      </c>
      <c r="Q6502" s="5">
        <f>N6502*O6442</f>
        <v>0.19360315628375838</v>
      </c>
      <c r="R6502" s="8">
        <f t="shared" si="1381"/>
        <v>65173.767494788022</v>
      </c>
      <c r="S6502" s="8">
        <f t="shared" si="1382"/>
        <v>1066584.897379875</v>
      </c>
      <c r="T6502" s="9">
        <f t="shared" si="1387"/>
        <v>13.083655424850628</v>
      </c>
      <c r="U6502" s="10">
        <f t="shared" si="1377"/>
        <v>4.0582494575251093</v>
      </c>
    </row>
    <row r="6503" spans="1:21" x14ac:dyDescent="0.3">
      <c r="A6503" s="17">
        <v>1979</v>
      </c>
      <c r="B6503" s="17">
        <v>61</v>
      </c>
      <c r="C6503" s="17">
        <v>1.8120000000000001E-2</v>
      </c>
      <c r="D6503" s="17">
        <v>1.796E-2</v>
      </c>
      <c r="E6503" s="17">
        <v>0.5</v>
      </c>
      <c r="F6503" s="2">
        <f t="shared" si="1383"/>
        <v>80121.515471109582</v>
      </c>
      <c r="G6503" s="3">
        <f t="shared" si="1384"/>
        <v>1438.9824178611282</v>
      </c>
      <c r="H6503" s="2">
        <f t="shared" si="1385"/>
        <v>79402.024262179024</v>
      </c>
      <c r="I6503" s="2">
        <f>SUM(H6503:H6552)</f>
        <v>1316594.0787607227</v>
      </c>
      <c r="J6503" s="4">
        <f t="shared" si="1378"/>
        <v>16.432465998917152</v>
      </c>
      <c r="K6503" s="5">
        <f t="shared" si="1386"/>
        <v>0.23860000000000001</v>
      </c>
      <c r="L6503" s="5">
        <f t="shared" si="1379"/>
        <v>3.8796747967479676E-3</v>
      </c>
      <c r="M6503" s="8">
        <f t="shared" si="1380"/>
        <v>370902.84450318263</v>
      </c>
      <c r="N6503" s="6">
        <f>((B6502+E6502)*D6502+(B6503+E6503)*D6503+(B6504+E6504)*D6504)/3/SUM(D6442:D6503)</f>
        <v>4.8366792400111764</v>
      </c>
      <c r="O6503" s="7">
        <f>O6442</f>
        <v>4.0812818463838593E-2</v>
      </c>
      <c r="P6503" s="8">
        <f>M6503*O6442</f>
        <v>15137.590460429747</v>
      </c>
      <c r="Q6503" s="5">
        <f>N6503*O6442</f>
        <v>0.19739851179039294</v>
      </c>
      <c r="R6503" s="8">
        <f t="shared" si="1381"/>
        <v>63728.182839680216</v>
      </c>
      <c r="S6503" s="8">
        <f t="shared" si="1382"/>
        <v>1001411.129885087</v>
      </c>
      <c r="T6503" s="9">
        <f t="shared" si="1387"/>
        <v>12.498654375130714</v>
      </c>
      <c r="U6503" s="10">
        <f t="shared" si="1377"/>
        <v>3.933811623786438</v>
      </c>
    </row>
    <row r="6504" spans="1:21" x14ac:dyDescent="0.3">
      <c r="A6504" s="17">
        <v>1979</v>
      </c>
      <c r="B6504" s="17">
        <v>62</v>
      </c>
      <c r="C6504" s="17">
        <v>2.1340000000000001E-2</v>
      </c>
      <c r="D6504" s="17">
        <v>2.111E-2</v>
      </c>
      <c r="E6504" s="17">
        <v>0.5</v>
      </c>
      <c r="F6504" s="2">
        <f t="shared" si="1383"/>
        <v>78682.533053248451</v>
      </c>
      <c r="G6504" s="3">
        <f t="shared" si="1384"/>
        <v>1660.9882727540748</v>
      </c>
      <c r="H6504" s="2">
        <f t="shared" si="1385"/>
        <v>77852.038916871417</v>
      </c>
      <c r="I6504" s="2">
        <f>SUM(H6504:H6552)</f>
        <v>1237192.0544985437</v>
      </c>
      <c r="J6504" s="4">
        <f t="shared" si="1378"/>
        <v>15.723846278071314</v>
      </c>
      <c r="K6504" s="5">
        <f t="shared" si="1386"/>
        <v>0.25971</v>
      </c>
      <c r="L6504" s="5">
        <f t="shared" si="1379"/>
        <v>4.1553600000000003E-3</v>
      </c>
      <c r="M6504" s="8">
        <f t="shared" si="1380"/>
        <v>399721.87072938919</v>
      </c>
      <c r="N6504" s="6">
        <f>((B6503+E6503)*D6503+(B6504+E6504)*D6504+(B6505+E6505)*D6505)/3/SUM(D6442:D6504)</f>
        <v>4.9440144776866513</v>
      </c>
      <c r="O6504" s="7">
        <f>O6442</f>
        <v>4.0812818463838593E-2</v>
      </c>
      <c r="P6504" s="8">
        <f>M6504*O6442</f>
        <v>16313.776146104519</v>
      </c>
      <c r="Q6504" s="5">
        <f>N6504*O6442</f>
        <v>0.20177916536041507</v>
      </c>
      <c r="R6504" s="8">
        <f t="shared" si="1381"/>
        <v>62143.119482618553</v>
      </c>
      <c r="S6504" s="8">
        <f t="shared" si="1382"/>
        <v>937682.94704540679</v>
      </c>
      <c r="T6504" s="9">
        <f t="shared" si="1387"/>
        <v>11.91729486404345</v>
      </c>
      <c r="U6504" s="10">
        <f t="shared" si="1377"/>
        <v>3.8065514140278633</v>
      </c>
    </row>
    <row r="6505" spans="1:21" x14ac:dyDescent="0.3">
      <c r="A6505" s="17">
        <v>1979</v>
      </c>
      <c r="B6505" s="17">
        <v>63</v>
      </c>
      <c r="C6505" s="17">
        <v>2.2749999999999999E-2</v>
      </c>
      <c r="D6505" s="17">
        <v>2.249E-2</v>
      </c>
      <c r="E6505" s="17">
        <v>0.5</v>
      </c>
      <c r="F6505" s="2">
        <f t="shared" si="1383"/>
        <v>77021.544780494383</v>
      </c>
      <c r="G6505" s="3">
        <f t="shared" si="1384"/>
        <v>1732.2145421133187</v>
      </c>
      <c r="H6505" s="2">
        <f t="shared" si="1385"/>
        <v>76155.437509437717</v>
      </c>
      <c r="I6505" s="2">
        <f>SUM(H6505:H6552)</f>
        <v>1159340.0155816728</v>
      </c>
      <c r="J6505" s="4">
        <f t="shared" si="1378"/>
        <v>15.052152211250823</v>
      </c>
      <c r="K6505" s="5">
        <f t="shared" si="1386"/>
        <v>0.28220000000000001</v>
      </c>
      <c r="L6505" s="5">
        <f t="shared" si="1379"/>
        <v>4.4440944881889762E-3</v>
      </c>
      <c r="M6505" s="8">
        <f t="shared" si="1380"/>
        <v>389778.96323244413</v>
      </c>
      <c r="N6505" s="6">
        <f>((B6504+E6504)*D6504+(B6505+E6505)*D6505+(B6506+E6506)*D6506)/3/SUM(D6442:D6505)</f>
        <v>5.1583805811481227</v>
      </c>
      <c r="O6505" s="7">
        <f>O6442</f>
        <v>4.0812818463838593E-2</v>
      </c>
      <c r="P6505" s="8">
        <f>M6505*O6442</f>
        <v>15907.97806742896</v>
      </c>
      <c r="Q6505" s="5">
        <f>N6505*O6442</f>
        <v>0.21052805022578855</v>
      </c>
      <c r="R6505" s="8">
        <f t="shared" si="1381"/>
        <v>60122.581736483909</v>
      </c>
      <c r="S6505" s="8">
        <f t="shared" si="1382"/>
        <v>875539.82756278827</v>
      </c>
      <c r="T6505" s="9">
        <f t="shared" si="1387"/>
        <v>11.367466467441169</v>
      </c>
      <c r="U6505" s="10">
        <f t="shared" si="1377"/>
        <v>3.6846857438096539</v>
      </c>
    </row>
    <row r="6506" spans="1:21" x14ac:dyDescent="0.3">
      <c r="A6506" s="17">
        <v>1979</v>
      </c>
      <c r="B6506" s="17">
        <v>64</v>
      </c>
      <c r="C6506" s="17">
        <v>2.5430000000000001E-2</v>
      </c>
      <c r="D6506" s="17">
        <v>2.511E-2</v>
      </c>
      <c r="E6506" s="17">
        <v>0.5</v>
      </c>
      <c r="F6506" s="2">
        <f t="shared" si="1383"/>
        <v>75289.330238381066</v>
      </c>
      <c r="G6506" s="3">
        <f t="shared" si="1384"/>
        <v>1890.5150822857486</v>
      </c>
      <c r="H6506" s="2">
        <f t="shared" si="1385"/>
        <v>74344.072697238196</v>
      </c>
      <c r="I6506" s="2">
        <f>SUM(H6506:H6552)</f>
        <v>1083184.5780722352</v>
      </c>
      <c r="J6506" s="4">
        <f t="shared" si="1378"/>
        <v>14.38695994030836</v>
      </c>
      <c r="K6506" s="5">
        <f t="shared" si="1386"/>
        <v>0.30731000000000003</v>
      </c>
      <c r="L6506" s="5">
        <f t="shared" si="1379"/>
        <v>4.7644961240310086E-3</v>
      </c>
      <c r="M6506" s="8">
        <f t="shared" si="1380"/>
        <v>396792.23848046194</v>
      </c>
      <c r="N6506" s="6">
        <f>((B6505+E6505)*D6505+(B6506+E6506)*D6506+(B6507+E6507)*D6507)/3/SUM(D6442:D6506)</f>
        <v>5.2823099367630952</v>
      </c>
      <c r="O6506" s="7">
        <f>O6442</f>
        <v>4.0812818463838593E-2</v>
      </c>
      <c r="P6506" s="8">
        <f>M6506*O6442</f>
        <v>16194.209596963243</v>
      </c>
      <c r="Q6506" s="5">
        <f>N6506*O6442</f>
        <v>0.21558595651884294</v>
      </c>
      <c r="R6506" s="8">
        <f t="shared" si="1381"/>
        <v>58316.534673297705</v>
      </c>
      <c r="S6506" s="8">
        <f t="shared" si="1382"/>
        <v>815417.24582630431</v>
      </c>
      <c r="T6506" s="9">
        <f t="shared" si="1387"/>
        <v>10.830448926089931</v>
      </c>
      <c r="U6506" s="10">
        <f t="shared" ref="U6506:U6543" si="1388">J6506-T6506</f>
        <v>3.5565110142184295</v>
      </c>
    </row>
    <row r="6507" spans="1:21" x14ac:dyDescent="0.3">
      <c r="A6507" s="17">
        <v>1979</v>
      </c>
      <c r="B6507" s="17">
        <v>65</v>
      </c>
      <c r="C6507" s="17">
        <v>2.8219999999999999E-2</v>
      </c>
      <c r="D6507" s="17">
        <v>2.7820000000000001E-2</v>
      </c>
      <c r="E6507" s="17">
        <v>0.5</v>
      </c>
      <c r="F6507" s="2">
        <f t="shared" si="1383"/>
        <v>73398.815156095312</v>
      </c>
      <c r="G6507" s="3">
        <f t="shared" si="1384"/>
        <v>2041.9550376425716</v>
      </c>
      <c r="H6507" s="2">
        <f t="shared" si="1385"/>
        <v>72377.837637274031</v>
      </c>
      <c r="I6507" s="2">
        <f>SUM(H6507:H6552)</f>
        <v>1008840.5053749977</v>
      </c>
      <c r="J6507" s="4">
        <f t="shared" ref="J6507:J6552" si="1389">I6507/F6507</f>
        <v>13.744642924133359</v>
      </c>
      <c r="K6507" s="11">
        <f t="shared" si="1386"/>
        <v>0.33513000000000004</v>
      </c>
      <c r="L6507" s="11">
        <f t="shared" ref="L6507:L6551" si="1390">K6507/(B6507+E6507)</f>
        <v>5.1164885496183211E-3</v>
      </c>
      <c r="M6507" s="8">
        <f t="shared" ref="M6507:M6552" si="1391">G6507/L6507</f>
        <v>399093.05333926663</v>
      </c>
      <c r="N6507" s="6">
        <f>((B6506+E6506)*D6506+(B6507+E6507)*D6507+(B6508+E6508)*D6508)/3/SUM(D6442:D6507)</f>
        <v>5.3309312803986506</v>
      </c>
      <c r="O6507" s="7">
        <f>O6442</f>
        <v>4.0812818463838593E-2</v>
      </c>
      <c r="P6507" s="8">
        <f>M6507*O6442</f>
        <v>16288.112336114542</v>
      </c>
      <c r="Q6507" s="5">
        <f>N6507*O6442</f>
        <v>0.21757033059010877</v>
      </c>
      <c r="R6507" s="8">
        <f t="shared" ref="R6507:R6552" si="1392">((1-Q6507)*H6507)</f>
        <v>56630.567575135101</v>
      </c>
      <c r="S6507" s="12">
        <f t="shared" ref="S6507:S6551" si="1393">R6507+S6508</f>
        <v>757100.71115300665</v>
      </c>
      <c r="T6507" s="9">
        <f t="shared" si="1387"/>
        <v>10.314890091112515</v>
      </c>
      <c r="U6507" s="10">
        <f t="shared" si="1388"/>
        <v>3.429752833020844</v>
      </c>
    </row>
    <row r="6508" spans="1:21" x14ac:dyDescent="0.3">
      <c r="A6508" s="17">
        <v>1979</v>
      </c>
      <c r="B6508" s="17">
        <v>66</v>
      </c>
      <c r="C6508" s="17">
        <v>2.9260000000000001E-2</v>
      </c>
      <c r="D6508" s="17">
        <v>2.8840000000000001E-2</v>
      </c>
      <c r="E6508" s="17">
        <v>0.5</v>
      </c>
      <c r="F6508" s="2">
        <f t="shared" ref="F6508:F6552" si="1394">F6507-G6507</f>
        <v>71356.860118452736</v>
      </c>
      <c r="G6508" s="3">
        <f t="shared" ref="G6508:G6552" si="1395">D6508*F6508</f>
        <v>2057.931845816177</v>
      </c>
      <c r="H6508" s="2">
        <f t="shared" ref="H6508:H6551" si="1396">F6508-0.5*G6508</f>
        <v>70327.89419554465</v>
      </c>
      <c r="I6508" s="2">
        <f>SUM(H6508:H6552)</f>
        <v>936462.66773772368</v>
      </c>
      <c r="J6508" s="4">
        <f t="shared" si="1389"/>
        <v>13.123652949179533</v>
      </c>
      <c r="K6508" s="5">
        <f t="shared" ref="K6508:K6540" si="1397">K6507+G6508/F6508</f>
        <v>0.36397000000000002</v>
      </c>
      <c r="L6508" s="5">
        <f t="shared" si="1390"/>
        <v>5.4732330827067669E-3</v>
      </c>
      <c r="M6508" s="8">
        <f t="shared" si="1391"/>
        <v>375999.30693951633</v>
      </c>
      <c r="N6508" s="6">
        <f>((B6507+E6507)*D6507+(B6508+E6508)*D6508+(B6509+E6509)*D6509)/3/SUM(D6442:D6508)</f>
        <v>5.4949309008984262</v>
      </c>
      <c r="O6508" s="7">
        <f>O6442</f>
        <v>4.0812818463838593E-2</v>
      </c>
      <c r="P6508" s="8">
        <f>M6508*O6442</f>
        <v>15345.591456651608</v>
      </c>
      <c r="Q6508" s="5">
        <f>N6508*O6442</f>
        <v>0.22426361732970451</v>
      </c>
      <c r="R6508" s="8">
        <f t="shared" si="1392"/>
        <v>54555.906244071077</v>
      </c>
      <c r="S6508" s="8">
        <f t="shared" si="1393"/>
        <v>700470.14357787149</v>
      </c>
      <c r="T6508" s="9">
        <f t="shared" si="1387"/>
        <v>9.8164373042071595</v>
      </c>
      <c r="U6508" s="10">
        <f t="shared" si="1388"/>
        <v>3.3072156449723735</v>
      </c>
    </row>
    <row r="6509" spans="1:21" x14ac:dyDescent="0.3">
      <c r="A6509" s="17">
        <v>1979</v>
      </c>
      <c r="B6509" s="17">
        <v>67</v>
      </c>
      <c r="C6509" s="17">
        <v>3.4040000000000001E-2</v>
      </c>
      <c r="D6509" s="17">
        <v>3.3480000000000003E-2</v>
      </c>
      <c r="E6509" s="17">
        <v>0.5</v>
      </c>
      <c r="F6509" s="2">
        <f t="shared" si="1394"/>
        <v>69298.928272636564</v>
      </c>
      <c r="G6509" s="3">
        <f t="shared" si="1395"/>
        <v>2320.1281185678722</v>
      </c>
      <c r="H6509" s="2">
        <f t="shared" si="1396"/>
        <v>68138.86421335263</v>
      </c>
      <c r="I6509" s="2">
        <f>SUM(H6509:H6552)</f>
        <v>866134.77354217914</v>
      </c>
      <c r="J6509" s="4">
        <f t="shared" si="1389"/>
        <v>12.498530570842636</v>
      </c>
      <c r="K6509" s="5">
        <f t="shared" si="1397"/>
        <v>0.39745000000000003</v>
      </c>
      <c r="L6509" s="5">
        <f t="shared" si="1390"/>
        <v>5.8881481481481484E-3</v>
      </c>
      <c r="M6509" s="8">
        <f t="shared" si="1391"/>
        <v>394033.58410701063</v>
      </c>
      <c r="N6509" s="6">
        <f>((B6508+E6508)*D6508+(B6509+E6509)*D6509+(B6510+E6510)*D6510)/3/SUM(D6442:D6509)</f>
        <v>5.6420765714764967</v>
      </c>
      <c r="O6509" s="7">
        <f>O6442</f>
        <v>4.0812818463838593E-2</v>
      </c>
      <c r="P6509" s="8">
        <f>M6509*O6442</f>
        <v>16081.6211368151</v>
      </c>
      <c r="Q6509" s="5">
        <f>N6509*O6442</f>
        <v>0.23026904687074712</v>
      </c>
      <c r="R6509" s="8">
        <f t="shared" si="1392"/>
        <v>52448.592896088659</v>
      </c>
      <c r="S6509" s="8">
        <f t="shared" si="1393"/>
        <v>645914.23733380041</v>
      </c>
      <c r="T6509" s="9">
        <f t="shared" si="1387"/>
        <v>9.3206959102258828</v>
      </c>
      <c r="U6509" s="10">
        <f t="shared" si="1388"/>
        <v>3.1778346606167531</v>
      </c>
    </row>
    <row r="6510" spans="1:21" x14ac:dyDescent="0.3">
      <c r="A6510" s="17">
        <v>1979</v>
      </c>
      <c r="B6510" s="17">
        <v>68</v>
      </c>
      <c r="C6510" s="17">
        <v>3.7929999999999998E-2</v>
      </c>
      <c r="D6510" s="17">
        <v>3.7220000000000003E-2</v>
      </c>
      <c r="E6510" s="17">
        <v>0.5</v>
      </c>
      <c r="F6510" s="2">
        <f t="shared" si="1394"/>
        <v>66978.800154068696</v>
      </c>
      <c r="G6510" s="3">
        <f t="shared" si="1395"/>
        <v>2492.950941734437</v>
      </c>
      <c r="H6510" s="2">
        <f t="shared" si="1396"/>
        <v>65732.324683201485</v>
      </c>
      <c r="I6510" s="2">
        <f>SUM(H6510:H6552)</f>
        <v>797995.90932882635</v>
      </c>
      <c r="J6510" s="4">
        <f t="shared" si="1389"/>
        <v>11.91415653151785</v>
      </c>
      <c r="K6510" s="5">
        <f t="shared" si="1397"/>
        <v>0.43467</v>
      </c>
      <c r="L6510" s="5">
        <f t="shared" si="1390"/>
        <v>6.3455474452554748E-3</v>
      </c>
      <c r="M6510" s="8">
        <f t="shared" si="1391"/>
        <v>392866.17320912168</v>
      </c>
      <c r="N6510" s="6">
        <f>((B6509+E6509)*D6509+(B6510+E6510)*D6510+(B6511+E6511)*D6511)/3/SUM(D6442:D6510)</f>
        <v>5.8840576375948039</v>
      </c>
      <c r="O6510" s="7">
        <f>O6442</f>
        <v>4.0812818463838593E-2</v>
      </c>
      <c r="P6510" s="8">
        <f>M6510*O6442</f>
        <v>16033.975807766852</v>
      </c>
      <c r="Q6510" s="5">
        <f>N6510*O6442</f>
        <v>0.2401449761939197</v>
      </c>
      <c r="R6510" s="8">
        <f t="shared" si="1392"/>
        <v>49947.037136983061</v>
      </c>
      <c r="S6510" s="8">
        <f t="shared" si="1393"/>
        <v>593465.6444377118</v>
      </c>
      <c r="T6510" s="9">
        <f t="shared" si="1387"/>
        <v>8.8604997860903172</v>
      </c>
      <c r="U6510" s="10">
        <f t="shared" si="1388"/>
        <v>3.0536567454275332</v>
      </c>
    </row>
    <row r="6511" spans="1:21" x14ac:dyDescent="0.3">
      <c r="A6511" s="17">
        <v>1979</v>
      </c>
      <c r="B6511" s="17">
        <v>69</v>
      </c>
      <c r="C6511" s="17">
        <v>4.2070000000000003E-2</v>
      </c>
      <c r="D6511" s="17">
        <v>4.1200000000000001E-2</v>
      </c>
      <c r="E6511" s="17">
        <v>0.5</v>
      </c>
      <c r="F6511" s="2">
        <f t="shared" si="1394"/>
        <v>64485.849212334258</v>
      </c>
      <c r="G6511" s="3">
        <f t="shared" si="1395"/>
        <v>2656.8169875481713</v>
      </c>
      <c r="H6511" s="2">
        <f t="shared" si="1396"/>
        <v>63157.440718560174</v>
      </c>
      <c r="I6511" s="2">
        <f>SUM(H6511:H6552)</f>
        <v>732263.58464562485</v>
      </c>
      <c r="J6511" s="4">
        <f t="shared" si="1389"/>
        <v>11.355415080826202</v>
      </c>
      <c r="K6511" s="5">
        <f t="shared" si="1397"/>
        <v>0.47587000000000002</v>
      </c>
      <c r="L6511" s="5">
        <f t="shared" si="1390"/>
        <v>6.8470503597122308E-3</v>
      </c>
      <c r="M6511" s="8">
        <f t="shared" si="1391"/>
        <v>388023.57920145814</v>
      </c>
      <c r="N6511" s="6">
        <f>((B6510+E6510)*D6510+(B6511+E6511)*D6511+(B6512+E6512)*D6512)/3/SUM(D6442:D6511)</f>
        <v>5.9096777131009164</v>
      </c>
      <c r="O6511" s="7">
        <f>O6442</f>
        <v>4.0812818463838593E-2</v>
      </c>
      <c r="P6511" s="8">
        <f>M6511*O6442</f>
        <v>15836.335897638008</v>
      </c>
      <c r="Q6511" s="5">
        <f>N6511*O6442</f>
        <v>0.24119060368458051</v>
      </c>
      <c r="R6511" s="8">
        <f t="shared" si="1392"/>
        <v>47924.459464477535</v>
      </c>
      <c r="S6511" s="8">
        <f t="shared" si="1393"/>
        <v>543518.60730072879</v>
      </c>
      <c r="T6511" s="9">
        <f t="shared" si="1387"/>
        <v>8.4284942191126415</v>
      </c>
      <c r="U6511" s="10">
        <f t="shared" si="1388"/>
        <v>2.92692086171356</v>
      </c>
    </row>
    <row r="6512" spans="1:21" x14ac:dyDescent="0.3">
      <c r="A6512" s="17">
        <v>1979</v>
      </c>
      <c r="B6512" s="17">
        <v>70</v>
      </c>
      <c r="C6512" s="17">
        <v>4.3830000000000001E-2</v>
      </c>
      <c r="D6512" s="17">
        <v>4.2889999999999998E-2</v>
      </c>
      <c r="E6512" s="17">
        <v>0.5</v>
      </c>
      <c r="F6512" s="2">
        <f t="shared" si="1394"/>
        <v>61829.03222478609</v>
      </c>
      <c r="G6512" s="3">
        <f t="shared" si="1395"/>
        <v>2651.8471921210753</v>
      </c>
      <c r="H6512" s="2">
        <f t="shared" si="1396"/>
        <v>60503.108628725553</v>
      </c>
      <c r="I6512" s="2">
        <f>SUM(H6512:H6552)</f>
        <v>669106.14392706461</v>
      </c>
      <c r="J6512" s="4">
        <f t="shared" si="1389"/>
        <v>10.821876388012306</v>
      </c>
      <c r="K6512" s="5">
        <f t="shared" si="1397"/>
        <v>0.51876</v>
      </c>
      <c r="L6512" s="5">
        <f t="shared" si="1390"/>
        <v>7.3582978723404253E-3</v>
      </c>
      <c r="M6512" s="8">
        <f t="shared" si="1391"/>
        <v>360388.6711476132</v>
      </c>
      <c r="N6512" s="6">
        <f>((B6511+E6511)*D6511+(B6512+E6512)*D6512+(B6513+E6513)*D6513)/3/SUM(D6442:D6512)</f>
        <v>5.9265267175572527</v>
      </c>
      <c r="O6512" s="7">
        <f>O6442</f>
        <v>4.0812818463838593E-2</v>
      </c>
      <c r="P6512" s="8">
        <f>M6512*O6442</f>
        <v>14708.477411971564</v>
      </c>
      <c r="Q6512" s="5">
        <f>N6512*O6442</f>
        <v>0.24187825904475338</v>
      </c>
      <c r="R6512" s="8">
        <f t="shared" si="1392"/>
        <v>45868.722046813818</v>
      </c>
      <c r="S6512" s="8">
        <f t="shared" si="1393"/>
        <v>495594.1478362513</v>
      </c>
      <c r="T6512" s="9">
        <f t="shared" si="1387"/>
        <v>8.0155572552788072</v>
      </c>
      <c r="U6512" s="10">
        <f t="shared" si="1388"/>
        <v>2.8063191327334991</v>
      </c>
    </row>
    <row r="6513" spans="1:21" x14ac:dyDescent="0.3">
      <c r="A6513" s="17">
        <v>1979</v>
      </c>
      <c r="B6513" s="17">
        <v>71</v>
      </c>
      <c r="C6513" s="17">
        <v>4.777E-2</v>
      </c>
      <c r="D6513" s="17">
        <v>4.666E-2</v>
      </c>
      <c r="E6513" s="17">
        <v>0.5</v>
      </c>
      <c r="F6513" s="2">
        <f t="shared" si="1394"/>
        <v>59177.185032665016</v>
      </c>
      <c r="G6513" s="3">
        <f t="shared" si="1395"/>
        <v>2761.2074536241498</v>
      </c>
      <c r="H6513" s="2">
        <f t="shared" si="1396"/>
        <v>57796.581305852938</v>
      </c>
      <c r="I6513" s="2">
        <f>SUM(H6513:H6552)</f>
        <v>608603.03529833921</v>
      </c>
      <c r="J6513" s="4">
        <f t="shared" si="1389"/>
        <v>10.28442016906344</v>
      </c>
      <c r="K6513" s="5">
        <f t="shared" si="1397"/>
        <v>0.56542000000000003</v>
      </c>
      <c r="L6513" s="5">
        <f t="shared" si="1390"/>
        <v>7.9079720279720284E-3</v>
      </c>
      <c r="M6513" s="8">
        <f t="shared" si="1391"/>
        <v>349167.57973564201</v>
      </c>
      <c r="N6513" s="6">
        <f>((B6512+E6512)*D6512+(B6513+E6513)*D6513+(B6514+E6514)*D6514)/3/SUM(D6442:D6513)</f>
        <v>5.9997052338674504</v>
      </c>
      <c r="O6513" s="7">
        <f>O6442</f>
        <v>4.0812818463838593E-2</v>
      </c>
      <c r="P6513" s="8">
        <f>M6513*O6442</f>
        <v>14250.513045208645</v>
      </c>
      <c r="Q6513" s="5">
        <f>N6513*O6442</f>
        <v>0.24486488054637454</v>
      </c>
      <c r="R6513" s="8">
        <f t="shared" si="1392"/>
        <v>43644.228328406432</v>
      </c>
      <c r="S6513" s="8">
        <f t="shared" si="1393"/>
        <v>449725.42578943749</v>
      </c>
      <c r="T6513" s="9">
        <f t="shared" si="1387"/>
        <v>7.5996420840429479</v>
      </c>
      <c r="U6513" s="10">
        <f t="shared" si="1388"/>
        <v>2.6847780850204916</v>
      </c>
    </row>
    <row r="6514" spans="1:21" x14ac:dyDescent="0.3">
      <c r="A6514" s="17">
        <v>1979</v>
      </c>
      <c r="B6514" s="17">
        <v>72</v>
      </c>
      <c r="C6514" s="17">
        <v>5.407E-2</v>
      </c>
      <c r="D6514" s="17">
        <v>5.2650000000000002E-2</v>
      </c>
      <c r="E6514" s="17">
        <v>0.5</v>
      </c>
      <c r="F6514" s="2">
        <f t="shared" si="1394"/>
        <v>56415.977579040868</v>
      </c>
      <c r="G6514" s="3">
        <f t="shared" si="1395"/>
        <v>2970.3012195365018</v>
      </c>
      <c r="H6514" s="2">
        <f t="shared" si="1396"/>
        <v>54930.826969272617</v>
      </c>
      <c r="I6514" s="2">
        <f>SUM(H6514:H6552)</f>
        <v>550806.45399248612</v>
      </c>
      <c r="J6514" s="4">
        <f t="shared" si="1389"/>
        <v>9.7633060283460651</v>
      </c>
      <c r="K6514" s="5">
        <f t="shared" si="1397"/>
        <v>0.61807000000000001</v>
      </c>
      <c r="L6514" s="5">
        <f t="shared" si="1390"/>
        <v>8.5251034482758618E-3</v>
      </c>
      <c r="M6514" s="8">
        <f t="shared" si="1391"/>
        <v>348418.20249550435</v>
      </c>
      <c r="N6514" s="6">
        <f>((B6513+E6513)*D6513+(B6514+E6514)*D6514+(B6515+E6515)*D6515)/3/SUM(D6442:D6514)</f>
        <v>6.0943393682484723</v>
      </c>
      <c r="O6514" s="7">
        <f>O6442</f>
        <v>4.0812818463838593E-2</v>
      </c>
      <c r="P6514" s="8">
        <f>M6514*O6442</f>
        <v>14219.928847945974</v>
      </c>
      <c r="Q6514" s="5">
        <f>N6514*O6442</f>
        <v>0.24872716629334968</v>
      </c>
      <c r="R6514" s="8">
        <f t="shared" si="1392"/>
        <v>41268.038035055128</v>
      </c>
      <c r="S6514" s="8">
        <f t="shared" si="1393"/>
        <v>406081.19746103103</v>
      </c>
      <c r="T6514" s="9">
        <f t="shared" si="1387"/>
        <v>7.1979821122854117</v>
      </c>
      <c r="U6514" s="10">
        <f t="shared" si="1388"/>
        <v>2.5653239160606534</v>
      </c>
    </row>
    <row r="6515" spans="1:21" x14ac:dyDescent="0.3">
      <c r="A6515" s="17">
        <v>1979</v>
      </c>
      <c r="B6515" s="17">
        <v>73</v>
      </c>
      <c r="C6515" s="17">
        <v>5.806E-2</v>
      </c>
      <c r="D6515" s="17">
        <v>5.6419999999999998E-2</v>
      </c>
      <c r="E6515" s="17">
        <v>0.5</v>
      </c>
      <c r="F6515" s="2">
        <f t="shared" si="1394"/>
        <v>53445.676359504367</v>
      </c>
      <c r="G6515" s="3">
        <f t="shared" si="1395"/>
        <v>3015.4050602032362</v>
      </c>
      <c r="H6515" s="2">
        <f t="shared" si="1396"/>
        <v>51937.973829402748</v>
      </c>
      <c r="I6515" s="2">
        <f>SUM(H6515:H6552)</f>
        <v>495875.62702321343</v>
      </c>
      <c r="J6515" s="4">
        <f t="shared" si="1389"/>
        <v>9.2781242712261189</v>
      </c>
      <c r="K6515" s="5">
        <f t="shared" si="1397"/>
        <v>0.67449000000000003</v>
      </c>
      <c r="L6515" s="5">
        <f t="shared" si="1390"/>
        <v>9.1767346938775515E-3</v>
      </c>
      <c r="M6515" s="8">
        <f t="shared" si="1391"/>
        <v>328592.37635092862</v>
      </c>
      <c r="N6515" s="6">
        <f>((B6514+E6514)*D6514+(B6515+E6515)*D6515+(B6516+E6516)*D6516)/3/SUM(D6442:D6515)</f>
        <v>6.2273594370067258</v>
      </c>
      <c r="O6515" s="7">
        <f>O6442</f>
        <v>4.0812818463838593E-2</v>
      </c>
      <c r="P6515" s="8">
        <f>M6515*O6442</f>
        <v>13410.781004611779</v>
      </c>
      <c r="Q6515" s="5">
        <f>N6515*O6442</f>
        <v>0.25415609021162761</v>
      </c>
      <c r="R6515" s="8">
        <f t="shared" si="1392"/>
        <v>38737.621467407909</v>
      </c>
      <c r="S6515" s="8">
        <f t="shared" si="1393"/>
        <v>364813.15942597593</v>
      </c>
      <c r="T6515" s="9">
        <f t="shared" si="1387"/>
        <v>6.8258685131430727</v>
      </c>
      <c r="U6515" s="10">
        <f t="shared" si="1388"/>
        <v>2.4522557580830462</v>
      </c>
    </row>
    <row r="6516" spans="1:21" x14ac:dyDescent="0.3">
      <c r="A6516" s="17">
        <v>1979</v>
      </c>
      <c r="B6516" s="17">
        <v>74</v>
      </c>
      <c r="C6516" s="17">
        <v>6.4229999999999995E-2</v>
      </c>
      <c r="D6516" s="17">
        <v>6.2239999999999997E-2</v>
      </c>
      <c r="E6516" s="17">
        <v>0.5</v>
      </c>
      <c r="F6516" s="2">
        <f t="shared" si="1394"/>
        <v>50430.27129930113</v>
      </c>
      <c r="G6516" s="3">
        <f t="shared" si="1395"/>
        <v>3138.7800856685021</v>
      </c>
      <c r="H6516" s="2">
        <f t="shared" si="1396"/>
        <v>48860.881256466877</v>
      </c>
      <c r="I6516" s="2">
        <f>SUM(H6516:H6552)</f>
        <v>443937.65319381061</v>
      </c>
      <c r="J6516" s="4">
        <f t="shared" si="1389"/>
        <v>8.8029995031964621</v>
      </c>
      <c r="K6516" s="5">
        <f t="shared" si="1397"/>
        <v>0.73673</v>
      </c>
      <c r="L6516" s="5">
        <f t="shared" si="1390"/>
        <v>9.8889932885906032E-3</v>
      </c>
      <c r="M6516" s="8">
        <f t="shared" si="1391"/>
        <v>317401.37687117863</v>
      </c>
      <c r="N6516" s="6">
        <f>((B6515+E6515)*D6515+(B6516+E6516)*D6516+(B6517+E6517)*D6517)/3/SUM(D6442:D6516)</f>
        <v>6.2998158529357209</v>
      </c>
      <c r="O6516" s="7">
        <f>O6442</f>
        <v>4.0812818463838593E-2</v>
      </c>
      <c r="P6516" s="8">
        <f>M6516*O6442</f>
        <v>12954.04477441583</v>
      </c>
      <c r="Q6516" s="5">
        <f>N6516*O6442</f>
        <v>0.25711324076147807</v>
      </c>
      <c r="R6516" s="8">
        <f t="shared" si="1392"/>
        <v>36298.101730154922</v>
      </c>
      <c r="S6516" s="8">
        <f t="shared" si="1393"/>
        <v>326075.53795856802</v>
      </c>
      <c r="T6516" s="9">
        <f t="shared" si="1387"/>
        <v>6.4658692003325955</v>
      </c>
      <c r="U6516" s="10">
        <f t="shared" si="1388"/>
        <v>2.3371303028638666</v>
      </c>
    </row>
    <row r="6517" spans="1:21" x14ac:dyDescent="0.3">
      <c r="A6517" s="17">
        <v>1979</v>
      </c>
      <c r="B6517" s="17">
        <v>75</v>
      </c>
      <c r="C6517" s="17">
        <v>7.0480000000000001E-2</v>
      </c>
      <c r="D6517" s="17">
        <v>6.8080000000000002E-2</v>
      </c>
      <c r="E6517" s="17">
        <v>0.5</v>
      </c>
      <c r="F6517" s="2">
        <f t="shared" si="1394"/>
        <v>47291.491213632631</v>
      </c>
      <c r="G6517" s="3">
        <f t="shared" si="1395"/>
        <v>3219.6047218241097</v>
      </c>
      <c r="H6517" s="2">
        <f t="shared" si="1396"/>
        <v>45681.688852720574</v>
      </c>
      <c r="I6517" s="2">
        <f>SUM(H6517:H6552)</f>
        <v>395076.77193734376</v>
      </c>
      <c r="J6517" s="4">
        <f t="shared" si="1389"/>
        <v>8.3540772726459451</v>
      </c>
      <c r="K6517" s="5">
        <f t="shared" si="1397"/>
        <v>0.80481000000000003</v>
      </c>
      <c r="L6517" s="5">
        <f t="shared" si="1390"/>
        <v>1.0659735099337748E-2</v>
      </c>
      <c r="M6517" s="8">
        <f t="shared" si="1391"/>
        <v>302034.21490503382</v>
      </c>
      <c r="N6517" s="6">
        <f>((B6516+E6516)*D6516+(B6517+E6517)*D6517+(B6518+E6518)*D6518)/3/SUM(D6442:D6517)</f>
        <v>6.2612645634787505</v>
      </c>
      <c r="O6517" s="7">
        <f>O6442</f>
        <v>4.0812818463838593E-2</v>
      </c>
      <c r="P6517" s="8">
        <f>M6517*O6442</f>
        <v>12326.867582787158</v>
      </c>
      <c r="Q6517" s="5">
        <f>N6517*O6442</f>
        <v>0.25553985398332385</v>
      </c>
      <c r="R6517" s="8">
        <f t="shared" si="1392"/>
        <v>34008.196753584729</v>
      </c>
      <c r="S6517" s="8">
        <f t="shared" si="1393"/>
        <v>289777.43622841308</v>
      </c>
      <c r="T6517" s="9">
        <f t="shared" si="1387"/>
        <v>6.1274751290752167</v>
      </c>
      <c r="U6517" s="10">
        <f t="shared" si="1388"/>
        <v>2.2266021435707284</v>
      </c>
    </row>
    <row r="6518" spans="1:21" x14ac:dyDescent="0.3">
      <c r="A6518" s="17">
        <v>1979</v>
      </c>
      <c r="B6518" s="17">
        <v>76</v>
      </c>
      <c r="C6518" s="17">
        <v>7.2340000000000002E-2</v>
      </c>
      <c r="D6518" s="17">
        <v>6.9809999999999997E-2</v>
      </c>
      <c r="E6518" s="17">
        <v>0.5</v>
      </c>
      <c r="F6518" s="2">
        <f t="shared" si="1394"/>
        <v>44071.886491808524</v>
      </c>
      <c r="G6518" s="3">
        <f t="shared" si="1395"/>
        <v>3076.6583959931531</v>
      </c>
      <c r="H6518" s="2">
        <f t="shared" si="1396"/>
        <v>42533.557293811944</v>
      </c>
      <c r="I6518" s="2">
        <f>SUM(H6518:H6552)</f>
        <v>349395.08308462315</v>
      </c>
      <c r="J6518" s="4">
        <f t="shared" si="1389"/>
        <v>7.9278449573417715</v>
      </c>
      <c r="K6518" s="5">
        <f t="shared" si="1397"/>
        <v>0.87462000000000006</v>
      </c>
      <c r="L6518" s="5">
        <f t="shared" si="1390"/>
        <v>1.1432941176470588E-2</v>
      </c>
      <c r="M6518" s="8">
        <f t="shared" si="1391"/>
        <v>269104.71666949784</v>
      </c>
      <c r="N6518" s="6">
        <f>((B6517+E6517)*D6517+(B6518+E6518)*D6518+(B6519+E6519)*D6519)/3/SUM(D6442:D6518)</f>
        <v>6.3474918631329418</v>
      </c>
      <c r="O6518" s="7">
        <f>O6442</f>
        <v>4.0812818463838593E-2</v>
      </c>
      <c r="P6518" s="8">
        <f>M6518*O6442</f>
        <v>10982.921949194935</v>
      </c>
      <c r="Q6518" s="5">
        <f>N6518*O6442</f>
        <v>0.25905903311073736</v>
      </c>
      <c r="R6518" s="8">
        <f t="shared" si="1392"/>
        <v>31514.85506651687</v>
      </c>
      <c r="S6518" s="8">
        <f t="shared" si="1393"/>
        <v>255769.23947482833</v>
      </c>
      <c r="T6518" s="9">
        <f t="shared" si="1387"/>
        <v>5.8034556683287697</v>
      </c>
      <c r="U6518" s="10">
        <f t="shared" si="1388"/>
        <v>2.1243892890130018</v>
      </c>
    </row>
    <row r="6519" spans="1:21" x14ac:dyDescent="0.3">
      <c r="A6519" s="17">
        <v>1979</v>
      </c>
      <c r="B6519" s="17">
        <v>77</v>
      </c>
      <c r="C6519" s="17">
        <v>8.2970000000000002E-2</v>
      </c>
      <c r="D6519" s="17">
        <v>7.9670000000000005E-2</v>
      </c>
      <c r="E6519" s="17">
        <v>0.5</v>
      </c>
      <c r="F6519" s="2">
        <f t="shared" si="1394"/>
        <v>40995.228095815371</v>
      </c>
      <c r="G6519" s="3">
        <f t="shared" si="1395"/>
        <v>3266.089822393611</v>
      </c>
      <c r="H6519" s="2">
        <f t="shared" si="1396"/>
        <v>39362.183184618567</v>
      </c>
      <c r="I6519" s="2">
        <f>SUM(H6519:H6552)</f>
        <v>306861.52579081123</v>
      </c>
      <c r="J6519" s="4">
        <f t="shared" si="1389"/>
        <v>7.4852986565559423</v>
      </c>
      <c r="K6519" s="5">
        <f t="shared" si="1397"/>
        <v>0.95429000000000008</v>
      </c>
      <c r="L6519" s="5">
        <f t="shared" si="1390"/>
        <v>1.2313419354838711E-2</v>
      </c>
      <c r="M6519" s="8">
        <f t="shared" si="1391"/>
        <v>265246.37294271641</v>
      </c>
      <c r="N6519" s="6">
        <f>((B6518+E6518)*D6518+(B6519+E6519)*D6519+(B6520+E6520)*D6520)/3/SUM(D6442:D6519)</f>
        <v>6.3835626486707397</v>
      </c>
      <c r="O6519" s="7">
        <f>O6442</f>
        <v>4.0812818463838593E-2</v>
      </c>
      <c r="P6519" s="8">
        <f>M6519*O6442</f>
        <v>10825.452067102713</v>
      </c>
      <c r="Q6519" s="5">
        <f>N6519*O6442</f>
        <v>0.26053118353273957</v>
      </c>
      <c r="R6519" s="8">
        <f t="shared" si="1392"/>
        <v>29107.107013097393</v>
      </c>
      <c r="S6519" s="8">
        <f t="shared" si="1393"/>
        <v>224254.38440831145</v>
      </c>
      <c r="T6519" s="9">
        <f t="shared" si="1387"/>
        <v>5.4702558035334468</v>
      </c>
      <c r="U6519" s="10">
        <f t="shared" si="1388"/>
        <v>2.0150428530224955</v>
      </c>
    </row>
    <row r="6520" spans="1:21" x14ac:dyDescent="0.3">
      <c r="A6520" s="17">
        <v>1979</v>
      </c>
      <c r="B6520" s="17">
        <v>78</v>
      </c>
      <c r="C6520" s="17">
        <v>8.9990000000000001E-2</v>
      </c>
      <c r="D6520" s="17">
        <v>8.6120000000000002E-2</v>
      </c>
      <c r="E6520" s="17">
        <v>0.5</v>
      </c>
      <c r="F6520" s="2">
        <f t="shared" si="1394"/>
        <v>37729.138273421762</v>
      </c>
      <c r="G6520" s="3">
        <f t="shared" si="1395"/>
        <v>3249.2333881070822</v>
      </c>
      <c r="H6520" s="2">
        <f t="shared" si="1396"/>
        <v>36104.521579368222</v>
      </c>
      <c r="I6520" s="2">
        <f>SUM(H6520:H6552)</f>
        <v>267499.34260619269</v>
      </c>
      <c r="J6520" s="4">
        <f t="shared" si="1389"/>
        <v>7.089993433394481</v>
      </c>
      <c r="K6520" s="5">
        <f t="shared" si="1397"/>
        <v>1.0404100000000001</v>
      </c>
      <c r="L6520" s="5">
        <f t="shared" si="1390"/>
        <v>1.3253630573248408E-2</v>
      </c>
      <c r="M6520" s="8">
        <f t="shared" si="1391"/>
        <v>245157.98672293226</v>
      </c>
      <c r="N6520" s="6">
        <f>((B6519+E6519)*D6519+(B6520+E6520)*D6520+(B6521+E6521)*D6521)/3/SUM(D6442:D6520)</f>
        <v>6.4800703568785378</v>
      </c>
      <c r="O6520" s="7">
        <f>O6442</f>
        <v>4.0812818463838593E-2</v>
      </c>
      <c r="P6520" s="8">
        <f>M6520*O6442</f>
        <v>10005.588407083187</v>
      </c>
      <c r="Q6520" s="5">
        <f>N6520*O6442</f>
        <v>0.26446993510818551</v>
      </c>
      <c r="R6520" s="8">
        <f t="shared" si="1392"/>
        <v>26555.961100160624</v>
      </c>
      <c r="S6520" s="8">
        <f t="shared" si="1393"/>
        <v>195147.27739521407</v>
      </c>
      <c r="T6520" s="9">
        <f t="shared" si="1387"/>
        <v>5.1723226748776634</v>
      </c>
      <c r="U6520" s="10">
        <f t="shared" si="1388"/>
        <v>1.9176707585168176</v>
      </c>
    </row>
    <row r="6521" spans="1:21" x14ac:dyDescent="0.3">
      <c r="A6521" s="17">
        <v>1979</v>
      </c>
      <c r="B6521" s="17">
        <v>79</v>
      </c>
      <c r="C6521" s="17">
        <v>9.6110000000000001E-2</v>
      </c>
      <c r="D6521" s="17">
        <v>9.171E-2</v>
      </c>
      <c r="E6521" s="17">
        <v>0.5</v>
      </c>
      <c r="F6521" s="2">
        <f t="shared" si="1394"/>
        <v>34479.904885314681</v>
      </c>
      <c r="G6521" s="3">
        <f t="shared" si="1395"/>
        <v>3162.1520770322095</v>
      </c>
      <c r="H6521" s="2">
        <f t="shared" si="1396"/>
        <v>32898.828846798577</v>
      </c>
      <c r="I6521" s="2">
        <f>SUM(H6521:H6552)</f>
        <v>231394.82102682444</v>
      </c>
      <c r="J6521" s="4">
        <f t="shared" si="1389"/>
        <v>6.7110052013333048</v>
      </c>
      <c r="K6521" s="5">
        <f t="shared" si="1397"/>
        <v>1.13212</v>
      </c>
      <c r="L6521" s="5">
        <f t="shared" si="1390"/>
        <v>1.4240503144654089E-2</v>
      </c>
      <c r="M6521" s="8">
        <f t="shared" si="1391"/>
        <v>222053.39550936353</v>
      </c>
      <c r="N6521" s="6">
        <f>((B6520+E6520)*D6520+(B6521+E6521)*D6521+(B6522+E6522)*D6522)/3/SUM(D6442:D6521)</f>
        <v>6.3589946295445721</v>
      </c>
      <c r="O6521" s="7">
        <f>O6442</f>
        <v>4.0812818463838593E-2</v>
      </c>
      <c r="P6521" s="8">
        <f>M6521*O6442</f>
        <v>9062.6249202026065</v>
      </c>
      <c r="Q6521" s="5">
        <f>N6521*O6442</f>
        <v>0.25952849342812717</v>
      </c>
      <c r="R6521" s="8">
        <f t="shared" si="1392"/>
        <v>24360.64536063913</v>
      </c>
      <c r="S6521" s="8">
        <f t="shared" si="1393"/>
        <v>168591.31629505346</v>
      </c>
      <c r="T6521" s="9">
        <f t="shared" si="1387"/>
        <v>4.8895528237625188</v>
      </c>
      <c r="U6521" s="10">
        <f t="shared" si="1388"/>
        <v>1.821452377570786</v>
      </c>
    </row>
    <row r="6522" spans="1:21" x14ac:dyDescent="0.3">
      <c r="A6522" s="17">
        <v>1979</v>
      </c>
      <c r="B6522" s="17">
        <v>80</v>
      </c>
      <c r="C6522" s="17">
        <v>9.8350000000000007E-2</v>
      </c>
      <c r="D6522" s="17">
        <v>9.3740000000000004E-2</v>
      </c>
      <c r="E6522" s="17">
        <v>0.5</v>
      </c>
      <c r="F6522" s="2">
        <f t="shared" si="1394"/>
        <v>31317.752808282472</v>
      </c>
      <c r="G6522" s="3">
        <f t="shared" si="1395"/>
        <v>2935.7261482483991</v>
      </c>
      <c r="H6522" s="2">
        <f t="shared" si="1396"/>
        <v>29849.889734158271</v>
      </c>
      <c r="I6522" s="2">
        <f>SUM(H6522:H6552)</f>
        <v>198495.99218002585</v>
      </c>
      <c r="J6522" s="4">
        <f t="shared" si="1389"/>
        <v>6.3381301140971535</v>
      </c>
      <c r="K6522" s="5">
        <f t="shared" si="1397"/>
        <v>1.2258599999999999</v>
      </c>
      <c r="L6522" s="5">
        <f t="shared" si="1390"/>
        <v>1.5228074534161491E-2</v>
      </c>
      <c r="M6522" s="8">
        <f t="shared" si="1391"/>
        <v>192783.80478520886</v>
      </c>
      <c r="N6522" s="6">
        <f>((B6521+E6521)*D6521+(B6522+E6522)*D6522+(B6523+E6523)*D6523)/3/SUM(D6442:D6522)</f>
        <v>6.4017220563522752</v>
      </c>
      <c r="O6522" s="7">
        <f>O6442</f>
        <v>4.0812818463838593E-2</v>
      </c>
      <c r="P6522" s="8">
        <f>M6522*O6442</f>
        <v>7868.0504274668274</v>
      </c>
      <c r="Q6522" s="5">
        <f>N6522*O6442</f>
        <v>0.26127232014185692</v>
      </c>
      <c r="R6522" s="8">
        <f t="shared" si="1392"/>
        <v>22050.939787336141</v>
      </c>
      <c r="S6522" s="8">
        <f t="shared" si="1393"/>
        <v>144230.67093441435</v>
      </c>
      <c r="T6522" s="9">
        <f t="shared" si="1387"/>
        <v>4.6053965563030523</v>
      </c>
      <c r="U6522" s="10">
        <f t="shared" si="1388"/>
        <v>1.7327335577941012</v>
      </c>
    </row>
    <row r="6523" spans="1:21" x14ac:dyDescent="0.3">
      <c r="A6523" s="17">
        <v>1979</v>
      </c>
      <c r="B6523" s="17">
        <v>81</v>
      </c>
      <c r="C6523" s="17">
        <v>0.11285000000000001</v>
      </c>
      <c r="D6523" s="17">
        <v>0.10682</v>
      </c>
      <c r="E6523" s="17">
        <v>0.5</v>
      </c>
      <c r="F6523" s="2">
        <f t="shared" si="1394"/>
        <v>28382.026660034073</v>
      </c>
      <c r="G6523" s="3">
        <f t="shared" si="1395"/>
        <v>3031.7680878248398</v>
      </c>
      <c r="H6523" s="2">
        <f t="shared" si="1396"/>
        <v>26866.142616121651</v>
      </c>
      <c r="I6523" s="2">
        <f>SUM(H6523:H6552)</f>
        <v>168646.10244586758</v>
      </c>
      <c r="J6523" s="4">
        <f t="shared" si="1389"/>
        <v>5.9420035244821072</v>
      </c>
      <c r="K6523" s="5">
        <f t="shared" si="1397"/>
        <v>1.3326799999999999</v>
      </c>
      <c r="L6523" s="5">
        <f t="shared" si="1390"/>
        <v>1.6351901840490797E-2</v>
      </c>
      <c r="M6523" s="8">
        <f t="shared" si="1391"/>
        <v>185407.67412861635</v>
      </c>
      <c r="N6523" s="6">
        <f>((B6522+E6522)*D6522+(B6523+E6523)*D6523+(B6524+E6524)*D6524)/3/SUM(D6442:D6523)</f>
        <v>6.5236403337635451</v>
      </c>
      <c r="O6523" s="7">
        <f>O6442</f>
        <v>4.0812818463838593E-2</v>
      </c>
      <c r="P6523" s="8">
        <f>M6523*O6442</f>
        <v>7567.0097460137622</v>
      </c>
      <c r="Q6523" s="5">
        <f>N6523*O6442</f>
        <v>0.26624814866526697</v>
      </c>
      <c r="R6523" s="8">
        <f t="shared" si="1392"/>
        <v>19713.081882802227</v>
      </c>
      <c r="S6523" s="8">
        <f t="shared" si="1393"/>
        <v>122179.73114707822</v>
      </c>
      <c r="T6523" s="9">
        <f t="shared" si="1387"/>
        <v>4.3048275801644795</v>
      </c>
      <c r="U6523" s="10">
        <f t="shared" si="1388"/>
        <v>1.6371759443176277</v>
      </c>
    </row>
    <row r="6524" spans="1:21" x14ac:dyDescent="0.3">
      <c r="A6524" s="17">
        <v>1979</v>
      </c>
      <c r="B6524" s="17">
        <v>82</v>
      </c>
      <c r="C6524" s="17">
        <v>0.12670000000000001</v>
      </c>
      <c r="D6524" s="17">
        <v>0.11915000000000001</v>
      </c>
      <c r="E6524" s="17">
        <v>0.5</v>
      </c>
      <c r="F6524" s="2">
        <f t="shared" si="1394"/>
        <v>25350.258572209234</v>
      </c>
      <c r="G6524" s="3">
        <f t="shared" si="1395"/>
        <v>3020.4833088787304</v>
      </c>
      <c r="H6524" s="2">
        <f t="shared" si="1396"/>
        <v>23840.01691776987</v>
      </c>
      <c r="I6524" s="2">
        <f>SUM(H6524:H6552)</f>
        <v>141779.95982974593</v>
      </c>
      <c r="J6524" s="4">
        <f t="shared" si="1389"/>
        <v>5.5928407761952874</v>
      </c>
      <c r="K6524" s="5">
        <f t="shared" si="1397"/>
        <v>1.45183</v>
      </c>
      <c r="L6524" s="5">
        <f t="shared" si="1390"/>
        <v>1.7597939393939395E-2</v>
      </c>
      <c r="M6524" s="8">
        <f t="shared" si="1391"/>
        <v>171638.46523525155</v>
      </c>
      <c r="N6524" s="6">
        <f>((B6523+E6523)*D6523+(B6524+E6524)*D6524+(B6525+E6525)*D6525)/3/SUM(D6442:D6524)</f>
        <v>6.6643810455310426</v>
      </c>
      <c r="O6524" s="7">
        <f>O6442</f>
        <v>4.0812818463838593E-2</v>
      </c>
      <c r="P6524" s="8">
        <f>M6524*O6442</f>
        <v>7005.0495230581928</v>
      </c>
      <c r="Q6524" s="5">
        <f>N6524*O6442</f>
        <v>0.27199217378510526</v>
      </c>
      <c r="R6524" s="8">
        <f t="shared" si="1392"/>
        <v>17355.718893231959</v>
      </c>
      <c r="S6524" s="8">
        <f t="shared" si="1393"/>
        <v>102466.64926427598</v>
      </c>
      <c r="T6524" s="9">
        <f t="shared" si="1387"/>
        <v>4.0420356649382363</v>
      </c>
      <c r="U6524" s="10">
        <f t="shared" si="1388"/>
        <v>1.5508051112570511</v>
      </c>
    </row>
    <row r="6525" spans="1:21" x14ac:dyDescent="0.3">
      <c r="A6525" s="17">
        <v>1979</v>
      </c>
      <c r="B6525" s="17">
        <v>83</v>
      </c>
      <c r="C6525" s="17">
        <v>0.13406000000000001</v>
      </c>
      <c r="D6525" s="17">
        <v>0.12564</v>
      </c>
      <c r="E6525" s="17">
        <v>0.5</v>
      </c>
      <c r="F6525" s="2">
        <f t="shared" si="1394"/>
        <v>22329.775263330503</v>
      </c>
      <c r="G6525" s="3">
        <f t="shared" si="1395"/>
        <v>2805.5129640848445</v>
      </c>
      <c r="H6525" s="2">
        <f t="shared" si="1396"/>
        <v>20927.018781288079</v>
      </c>
      <c r="I6525" s="2">
        <f>SUM(H6525:H6552)</f>
        <v>117939.94291197603</v>
      </c>
      <c r="J6525" s="4">
        <f t="shared" si="1389"/>
        <v>5.2817344340072507</v>
      </c>
      <c r="K6525" s="5">
        <f t="shared" si="1397"/>
        <v>1.5774699999999999</v>
      </c>
      <c r="L6525" s="5">
        <f t="shared" si="1390"/>
        <v>1.8891856287425148E-2</v>
      </c>
      <c r="M6525" s="8">
        <f t="shared" si="1391"/>
        <v>148503.82733179364</v>
      </c>
      <c r="N6525" s="6">
        <f>((B6524+E6524)*D6524+(B6525+E6525)*D6525+(B6526+E6526)*D6526)/3/SUM(D6442:D6525)</f>
        <v>6.7557185450964736</v>
      </c>
      <c r="O6525" s="7">
        <f>O6442</f>
        <v>4.0812818463838593E-2</v>
      </c>
      <c r="P6525" s="8">
        <f>M6525*O6442</f>
        <v>6060.8597460777255</v>
      </c>
      <c r="Q6525" s="5">
        <f>N6525*O6442</f>
        <v>0.27571991457381018</v>
      </c>
      <c r="R6525" s="8">
        <f t="shared" si="1392"/>
        <v>15157.02295062681</v>
      </c>
      <c r="S6525" s="8">
        <f t="shared" si="1393"/>
        <v>85110.930371044029</v>
      </c>
      <c r="T6525" s="9">
        <f t="shared" si="1387"/>
        <v>3.81154442296656</v>
      </c>
      <c r="U6525" s="10">
        <f t="shared" si="1388"/>
        <v>1.4701900110406907</v>
      </c>
    </row>
    <row r="6526" spans="1:21" x14ac:dyDescent="0.3">
      <c r="A6526" s="17">
        <v>1979</v>
      </c>
      <c r="B6526" s="17">
        <v>84</v>
      </c>
      <c r="C6526" s="17">
        <v>0.14807999999999999</v>
      </c>
      <c r="D6526" s="17">
        <v>0.13786999999999999</v>
      </c>
      <c r="E6526" s="17">
        <v>0.5</v>
      </c>
      <c r="F6526" s="2">
        <f t="shared" si="1394"/>
        <v>19524.26229924566</v>
      </c>
      <c r="G6526" s="3">
        <f t="shared" si="1395"/>
        <v>2691.8100431969988</v>
      </c>
      <c r="H6526" s="2">
        <f t="shared" si="1396"/>
        <v>18178.357277647159</v>
      </c>
      <c r="I6526" s="2">
        <f>SUM(H6526:H6552)</f>
        <v>97012.924130687956</v>
      </c>
      <c r="J6526" s="4">
        <f t="shared" si="1389"/>
        <v>4.9688394185544285</v>
      </c>
      <c r="K6526" s="5">
        <f t="shared" si="1397"/>
        <v>1.7153399999999999</v>
      </c>
      <c r="L6526" s="5">
        <f t="shared" si="1390"/>
        <v>2.0299881656804731E-2</v>
      </c>
      <c r="M6526" s="8">
        <f t="shared" si="1391"/>
        <v>132602.25299366098</v>
      </c>
      <c r="N6526" s="6">
        <f>((B6525+E6525)*D6525+(B6526+E6526)*D6526+(B6527+E6527)*D6527)/3/SUM(D6442:D6526)</f>
        <v>6.7203226959864137</v>
      </c>
      <c r="O6526" s="7">
        <f>O6442</f>
        <v>4.0812818463838593E-2</v>
      </c>
      <c r="P6526" s="8">
        <f>M6526*O6442</f>
        <v>5411.8716793262829</v>
      </c>
      <c r="Q6526" s="5">
        <f>N6526*O6442</f>
        <v>0.27427531020970786</v>
      </c>
      <c r="R6526" s="8">
        <f t="shared" si="1392"/>
        <v>13192.482696217585</v>
      </c>
      <c r="S6526" s="8">
        <f t="shared" si="1393"/>
        <v>69953.907420417221</v>
      </c>
      <c r="T6526" s="9">
        <f t="shared" si="1387"/>
        <v>3.5829219228999993</v>
      </c>
      <c r="U6526" s="10">
        <f t="shared" si="1388"/>
        <v>1.3859174956544291</v>
      </c>
    </row>
    <row r="6527" spans="1:21" x14ac:dyDescent="0.3">
      <c r="A6527" s="17">
        <v>1979</v>
      </c>
      <c r="B6527" s="17">
        <v>85</v>
      </c>
      <c r="C6527" s="17">
        <v>0.15694</v>
      </c>
      <c r="D6527" s="17">
        <v>0.14552000000000001</v>
      </c>
      <c r="E6527" s="17">
        <v>0.5</v>
      </c>
      <c r="F6527" s="2">
        <f t="shared" si="1394"/>
        <v>16832.452256048662</v>
      </c>
      <c r="G6527" s="3">
        <f t="shared" si="1395"/>
        <v>2449.4584523002013</v>
      </c>
      <c r="H6527" s="2">
        <f t="shared" si="1396"/>
        <v>15607.723029898561</v>
      </c>
      <c r="I6527" s="2">
        <f>SUM(H6527:H6552)</f>
        <v>78834.5668530408</v>
      </c>
      <c r="J6527" s="4">
        <f t="shared" si="1389"/>
        <v>4.6834867346623232</v>
      </c>
      <c r="K6527" s="5">
        <f t="shared" si="1397"/>
        <v>1.86086</v>
      </c>
      <c r="L6527" s="5">
        <f t="shared" si="1390"/>
        <v>2.1764444444444444E-2</v>
      </c>
      <c r="M6527" s="8">
        <f t="shared" si="1391"/>
        <v>112544.03752655612</v>
      </c>
      <c r="N6527" s="6">
        <f>((B6526+E6526)*D6526+(B6527+E6527)*D6527+(B6528+E6528)*D6528)/3/SUM(D6442:D6527)</f>
        <v>6.8845721870532985</v>
      </c>
      <c r="O6527" s="7">
        <f>O6442</f>
        <v>4.0812818463838593E-2</v>
      </c>
      <c r="P6527" s="8">
        <f>M6527*O6442</f>
        <v>4593.2393727587732</v>
      </c>
      <c r="Q6527" s="5">
        <f>N6527*O6442</f>
        <v>0.28097879487139849</v>
      </c>
      <c r="R6527" s="8">
        <f t="shared" si="1392"/>
        <v>11222.283822271093</v>
      </c>
      <c r="S6527" s="8">
        <f t="shared" si="1393"/>
        <v>56761.424724199635</v>
      </c>
      <c r="T6527" s="9">
        <f t="shared" si="1387"/>
        <v>3.3721423272596946</v>
      </c>
      <c r="U6527" s="10">
        <f t="shared" si="1388"/>
        <v>1.3113444074026286</v>
      </c>
    </row>
    <row r="6528" spans="1:21" x14ac:dyDescent="0.3">
      <c r="A6528" s="17">
        <v>1979</v>
      </c>
      <c r="B6528" s="17">
        <v>86</v>
      </c>
      <c r="C6528" s="17">
        <v>0.18079000000000001</v>
      </c>
      <c r="D6528" s="17">
        <v>0.1658</v>
      </c>
      <c r="E6528" s="17">
        <v>0.5</v>
      </c>
      <c r="F6528" s="2">
        <f t="shared" si="1394"/>
        <v>14382.993803748461</v>
      </c>
      <c r="G6528" s="3">
        <f t="shared" si="1395"/>
        <v>2384.7003726614948</v>
      </c>
      <c r="H6528" s="2">
        <f t="shared" si="1396"/>
        <v>13190.643617417714</v>
      </c>
      <c r="I6528" s="2">
        <f>SUM(H6528:H6552)</f>
        <v>63226.843823142248</v>
      </c>
      <c r="J6528" s="4">
        <f t="shared" si="1389"/>
        <v>4.3959445916373978</v>
      </c>
      <c r="K6528" s="5">
        <f t="shared" si="1397"/>
        <v>2.0266600000000001</v>
      </c>
      <c r="L6528" s="5">
        <f t="shared" si="1390"/>
        <v>2.3429595375722544E-2</v>
      </c>
      <c r="M6528" s="8">
        <f t="shared" si="1391"/>
        <v>101781.54314745408</v>
      </c>
      <c r="N6528" s="6">
        <f>((B6527+E6527)*D6527+(B6528+E6528)*D6528+(B6529+E6529)*D6529)/3/SUM(D6442:D6528)</f>
        <v>6.8841566913049057</v>
      </c>
      <c r="O6528" s="7">
        <f>O6442</f>
        <v>4.0812818463838593E-2</v>
      </c>
      <c r="P6528" s="8">
        <f>M6528*O6442</f>
        <v>4153.9916434463985</v>
      </c>
      <c r="Q6528" s="5">
        <f>N6528*O6442</f>
        <v>0.28096183731884683</v>
      </c>
      <c r="R6528" s="8">
        <f t="shared" si="1392"/>
        <v>9484.5761512499139</v>
      </c>
      <c r="S6528" s="8">
        <f t="shared" si="1393"/>
        <v>45539.140901928542</v>
      </c>
      <c r="T6528" s="9">
        <f t="shared" si="1387"/>
        <v>3.16617955366568</v>
      </c>
      <c r="U6528" s="10">
        <f t="shared" si="1388"/>
        <v>1.2297650379717178</v>
      </c>
    </row>
    <row r="6529" spans="1:21" x14ac:dyDescent="0.3">
      <c r="A6529" s="17">
        <v>1979</v>
      </c>
      <c r="B6529" s="17">
        <v>87</v>
      </c>
      <c r="C6529" s="17">
        <v>0.18848000000000001</v>
      </c>
      <c r="D6529" s="17">
        <v>0.17224999999999999</v>
      </c>
      <c r="E6529" s="17">
        <v>0.5</v>
      </c>
      <c r="F6529" s="2">
        <f t="shared" si="1394"/>
        <v>11998.293431086966</v>
      </c>
      <c r="G6529" s="3">
        <f t="shared" si="1395"/>
        <v>2066.7060435047297</v>
      </c>
      <c r="H6529" s="2">
        <f t="shared" si="1396"/>
        <v>10964.940409334602</v>
      </c>
      <c r="I6529" s="2">
        <f>SUM(H6529:H6552)</f>
        <v>50036.200205724541</v>
      </c>
      <c r="J6529" s="4">
        <f t="shared" si="1389"/>
        <v>4.1702764224854931</v>
      </c>
      <c r="K6529" s="5">
        <f t="shared" si="1397"/>
        <v>2.1989100000000001</v>
      </c>
      <c r="L6529" s="5">
        <f t="shared" si="1390"/>
        <v>2.5130400000000001E-2</v>
      </c>
      <c r="M6529" s="8">
        <f t="shared" si="1391"/>
        <v>82239.281647117823</v>
      </c>
      <c r="N6529" s="6">
        <f>((B6528+E6528)*D6528+(B6529+E6529)*D6529+(B6530+E6530)*D6530)/3/SUM(D6442:D6529)</f>
        <v>6.8195787913102395</v>
      </c>
      <c r="O6529" s="7">
        <f>O6442</f>
        <v>4.0812818463838593E-2</v>
      </c>
      <c r="P6529" s="8">
        <f>M6529*O6442</f>
        <v>3356.4168724603128</v>
      </c>
      <c r="Q6529" s="5">
        <f>N6529*O6442</f>
        <v>0.2783262312095886</v>
      </c>
      <c r="R6529" s="8">
        <f t="shared" si="1392"/>
        <v>7913.1098697667776</v>
      </c>
      <c r="S6529" s="8">
        <f t="shared" si="1393"/>
        <v>36054.564750678626</v>
      </c>
      <c r="T6529" s="9">
        <f t="shared" si="1387"/>
        <v>3.0049744122162481</v>
      </c>
      <c r="U6529" s="10">
        <f t="shared" si="1388"/>
        <v>1.1653020102692451</v>
      </c>
    </row>
    <row r="6530" spans="1:21" x14ac:dyDescent="0.3">
      <c r="A6530" s="17">
        <v>1979</v>
      </c>
      <c r="B6530" s="17">
        <v>88</v>
      </c>
      <c r="C6530" s="17">
        <v>0.19295000000000001</v>
      </c>
      <c r="D6530" s="17">
        <v>0.17596999999999999</v>
      </c>
      <c r="E6530" s="17">
        <v>0.5</v>
      </c>
      <c r="F6530" s="2">
        <f t="shared" si="1394"/>
        <v>9931.5873875822363</v>
      </c>
      <c r="G6530" s="3">
        <f t="shared" si="1395"/>
        <v>1747.661432592846</v>
      </c>
      <c r="H6530" s="2">
        <f t="shared" si="1396"/>
        <v>9057.7566712858134</v>
      </c>
      <c r="I6530" s="2">
        <f>SUM(H6530:H6552)</f>
        <v>39071.259796389939</v>
      </c>
      <c r="J6530" s="4">
        <f t="shared" si="1389"/>
        <v>3.9340397734648054</v>
      </c>
      <c r="K6530" s="5">
        <f t="shared" si="1397"/>
        <v>2.3748800000000001</v>
      </c>
      <c r="L6530" s="5">
        <f t="shared" si="1390"/>
        <v>2.6834802259887006E-2</v>
      </c>
      <c r="M6530" s="8">
        <f t="shared" si="1391"/>
        <v>65126.674520172332</v>
      </c>
      <c r="N6530" s="6">
        <f>((B6529+E6529)*D6529+(B6530+E6530)*D6530+(B6531+E6531)*D6531)/3/SUM(D6442:D6530)</f>
        <v>6.8920956006198217</v>
      </c>
      <c r="O6530" s="7">
        <f>O6442</f>
        <v>4.0812818463838593E-2</v>
      </c>
      <c r="P6530" s="8">
        <f>M6530*O6442</f>
        <v>2658.0031443452958</v>
      </c>
      <c r="Q6530" s="5">
        <f>N6530*O6442</f>
        <v>0.28128584658351741</v>
      </c>
      <c r="R6530" s="8">
        <f t="shared" si="1392"/>
        <v>6509.937917855681</v>
      </c>
      <c r="S6530" s="8">
        <f t="shared" si="1393"/>
        <v>28141.454880911846</v>
      </c>
      <c r="T6530" s="9">
        <f t="shared" si="1387"/>
        <v>2.8335304098615652</v>
      </c>
      <c r="U6530" s="10">
        <f t="shared" si="1388"/>
        <v>1.1005093636032401</v>
      </c>
    </row>
    <row r="6531" spans="1:21" x14ac:dyDescent="0.3">
      <c r="A6531" s="17">
        <v>1979</v>
      </c>
      <c r="B6531" s="17">
        <v>89</v>
      </c>
      <c r="C6531" s="17">
        <v>0.22994999999999999</v>
      </c>
      <c r="D6531" s="17">
        <v>0.20624000000000001</v>
      </c>
      <c r="E6531" s="17">
        <v>0.5</v>
      </c>
      <c r="F6531" s="2">
        <f t="shared" si="1394"/>
        <v>8183.9259549893904</v>
      </c>
      <c r="G6531" s="3">
        <f t="shared" si="1395"/>
        <v>1687.8528889570118</v>
      </c>
      <c r="H6531" s="2">
        <f t="shared" si="1396"/>
        <v>7339.9995105108846</v>
      </c>
      <c r="I6531" s="2">
        <f>SUM(H6531:H6552)</f>
        <v>30013.503125104126</v>
      </c>
      <c r="J6531" s="4">
        <f t="shared" si="1389"/>
        <v>3.6673722722046591</v>
      </c>
      <c r="K6531" s="5">
        <f t="shared" si="1397"/>
        <v>2.5811200000000003</v>
      </c>
      <c r="L6531" s="5">
        <f t="shared" si="1390"/>
        <v>2.8839329608938549E-2</v>
      </c>
      <c r="M6531" s="8">
        <f t="shared" si="1391"/>
        <v>58526.079206566355</v>
      </c>
      <c r="N6531" s="6">
        <f>((B6530+E6530)*D6530+(B6531+E6531)*D6531+(B6532+E6532)*D6532)/3/SUM(D6442:D6531)</f>
        <v>6.9404915953797826</v>
      </c>
      <c r="O6531" s="7">
        <f>O6442</f>
        <v>4.0812818463838593E-2</v>
      </c>
      <c r="P6531" s="8">
        <f>M6531*O6442</f>
        <v>2388.6142460578312</v>
      </c>
      <c r="Q6531" s="5">
        <f>N6531*O6442</f>
        <v>0.28326102353203259</v>
      </c>
      <c r="R6531" s="8">
        <f t="shared" si="1392"/>
        <v>5260.8637364389533</v>
      </c>
      <c r="S6531" s="8">
        <f t="shared" si="1393"/>
        <v>21631.516963056165</v>
      </c>
      <c r="T6531" s="9">
        <f t="shared" si="1387"/>
        <v>2.6431711481783817</v>
      </c>
      <c r="U6531" s="10">
        <f t="shared" si="1388"/>
        <v>1.0242011240262774</v>
      </c>
    </row>
    <row r="6532" spans="1:21" x14ac:dyDescent="0.3">
      <c r="A6532" s="17">
        <v>1979</v>
      </c>
      <c r="B6532" s="17">
        <v>90</v>
      </c>
      <c r="C6532" s="17">
        <v>0.24440999999999999</v>
      </c>
      <c r="D6532" s="17">
        <v>0.21779999999999999</v>
      </c>
      <c r="E6532" s="17">
        <v>0.5</v>
      </c>
      <c r="F6532" s="2">
        <f t="shared" si="1394"/>
        <v>6496.0730660323788</v>
      </c>
      <c r="G6532" s="3">
        <f t="shared" si="1395"/>
        <v>1414.8447137818521</v>
      </c>
      <c r="H6532" s="2">
        <f t="shared" si="1396"/>
        <v>5788.6507091414533</v>
      </c>
      <c r="I6532" s="2">
        <f>SUM(H6532:H6552)</f>
        <v>22673.503614593239</v>
      </c>
      <c r="J6532" s="4">
        <f t="shared" si="1389"/>
        <v>3.4903399921949441</v>
      </c>
      <c r="K6532" s="5">
        <f t="shared" si="1397"/>
        <v>2.7989200000000003</v>
      </c>
      <c r="L6532" s="5">
        <f t="shared" si="1390"/>
        <v>3.0927292817679562E-2</v>
      </c>
      <c r="M6532" s="8">
        <f t="shared" si="1391"/>
        <v>45747.447800314978</v>
      </c>
      <c r="N6532" s="6">
        <f>((B6531+E6531)*D6531+(B6532+E6532)*D6532+(B6533+E6533)*D6533)/3/SUM(D6442:D6532)</f>
        <v>6.9182351287877699</v>
      </c>
      <c r="O6532" s="7">
        <f>O6442</f>
        <v>4.0812818463838593E-2</v>
      </c>
      <c r="P6532" s="8">
        <f>M6532*O6442</f>
        <v>1867.0822822581874</v>
      </c>
      <c r="Q6532" s="5">
        <f>N6532*O6442</f>
        <v>0.28235267440136624</v>
      </c>
      <c r="R6532" s="8">
        <f t="shared" si="1392"/>
        <v>4154.2097002399987</v>
      </c>
      <c r="S6532" s="8">
        <f t="shared" si="1393"/>
        <v>16370.653226617211</v>
      </c>
      <c r="T6532" s="9">
        <f t="shared" ref="T6532:T6595" si="1398">S6532/F6532</f>
        <v>2.5200845280233204</v>
      </c>
      <c r="U6532" s="10">
        <f t="shared" si="1388"/>
        <v>0.97025546417162367</v>
      </c>
    </row>
    <row r="6533" spans="1:21" x14ac:dyDescent="0.3">
      <c r="A6533" s="17">
        <v>1979</v>
      </c>
      <c r="B6533" s="17">
        <v>91</v>
      </c>
      <c r="C6533" s="17">
        <v>0.24431</v>
      </c>
      <c r="D6533" s="17">
        <v>0.21772</v>
      </c>
      <c r="E6533" s="17">
        <v>0.5</v>
      </c>
      <c r="F6533" s="2">
        <f t="shared" si="1394"/>
        <v>5081.2283522505268</v>
      </c>
      <c r="G6533" s="3">
        <f t="shared" si="1395"/>
        <v>1106.2850368519846</v>
      </c>
      <c r="H6533" s="2">
        <f t="shared" si="1396"/>
        <v>4528.0858338245343</v>
      </c>
      <c r="I6533" s="2">
        <f>SUM(H6533:H6552)</f>
        <v>16884.852905451786</v>
      </c>
      <c r="J6533" s="4">
        <f t="shared" si="1389"/>
        <v>3.3229864385003118</v>
      </c>
      <c r="K6533" s="5">
        <f t="shared" si="1397"/>
        <v>3.0166400000000002</v>
      </c>
      <c r="L6533" s="5">
        <f t="shared" si="1390"/>
        <v>3.2968743169398906E-2</v>
      </c>
      <c r="M6533" s="8">
        <f t="shared" si="1391"/>
        <v>33555.572051009265</v>
      </c>
      <c r="N6533" s="6">
        <f>((B6532+E6532)*D6532+(B6533+E6533)*D6533+(B6534+E6534)*D6534)/3/SUM(D6442:D6533)</f>
        <v>6.8128342570984044</v>
      </c>
      <c r="O6533" s="7">
        <f>O6442</f>
        <v>4.0812818463838593E-2</v>
      </c>
      <c r="P6533" s="8">
        <f>M6533*O6442</f>
        <v>1369.4974705680972</v>
      </c>
      <c r="Q6533" s="5">
        <f>N6533*O6442</f>
        <v>0.27805096775917787</v>
      </c>
      <c r="R6533" s="8">
        <f t="shared" si="1392"/>
        <v>3269.0471856329991</v>
      </c>
      <c r="S6533" s="8">
        <f t="shared" si="1393"/>
        <v>12216.443526377212</v>
      </c>
      <c r="T6533" s="9">
        <f t="shared" si="1398"/>
        <v>2.4042303709823289</v>
      </c>
      <c r="U6533" s="10">
        <f t="shared" si="1388"/>
        <v>0.91875606751798289</v>
      </c>
    </row>
    <row r="6534" spans="1:21" x14ac:dyDescent="0.3">
      <c r="A6534" s="17">
        <v>1979</v>
      </c>
      <c r="B6534" s="17">
        <v>92</v>
      </c>
      <c r="C6534" s="17">
        <v>0.27027000000000001</v>
      </c>
      <c r="D6534" s="17">
        <v>0.23809</v>
      </c>
      <c r="E6534" s="17">
        <v>0.5</v>
      </c>
      <c r="F6534" s="2">
        <f t="shared" si="1394"/>
        <v>3974.9433153985419</v>
      </c>
      <c r="G6534" s="3">
        <f t="shared" si="1395"/>
        <v>946.39425396323884</v>
      </c>
      <c r="H6534" s="2">
        <f t="shared" si="1396"/>
        <v>3501.7461884169225</v>
      </c>
      <c r="I6534" s="2">
        <f>SUM(H6534:H6552)</f>
        <v>12356.767071627257</v>
      </c>
      <c r="J6534" s="4">
        <f t="shared" si="1389"/>
        <v>3.1086649773742305</v>
      </c>
      <c r="K6534" s="5">
        <f t="shared" si="1397"/>
        <v>3.2547300000000003</v>
      </c>
      <c r="L6534" s="5">
        <f t="shared" si="1390"/>
        <v>3.5186270270270277E-2</v>
      </c>
      <c r="M6534" s="8">
        <f t="shared" si="1391"/>
        <v>26896.691428044593</v>
      </c>
      <c r="N6534" s="6">
        <f>((B6533+E6533)*D6533+(B6534+E6534)*D6534+(B6535+E6535)*D6535)/3/SUM(D6442:D6534)</f>
        <v>6.7125112272497773</v>
      </c>
      <c r="O6534" s="7">
        <f>O6442</f>
        <v>4.0812818463838593E-2</v>
      </c>
      <c r="P6534" s="8">
        <f>M6534*O6442</f>
        <v>1097.7297845306675</v>
      </c>
      <c r="Q6534" s="5">
        <f>N6534*O6442</f>
        <v>0.27395650215422357</v>
      </c>
      <c r="R6534" s="8">
        <f t="shared" si="1392"/>
        <v>2542.4200512063376</v>
      </c>
      <c r="S6534" s="8">
        <f t="shared" si="1393"/>
        <v>8947.3963407442134</v>
      </c>
      <c r="T6534" s="9">
        <f t="shared" si="1398"/>
        <v>2.2509494175886418</v>
      </c>
      <c r="U6534" s="10">
        <f t="shared" si="1388"/>
        <v>0.85771555978558878</v>
      </c>
    </row>
    <row r="6535" spans="1:21" x14ac:dyDescent="0.3">
      <c r="A6535" s="17">
        <v>1979</v>
      </c>
      <c r="B6535" s="17">
        <v>93</v>
      </c>
      <c r="C6535" s="17">
        <v>0.28882999999999998</v>
      </c>
      <c r="D6535" s="17">
        <v>0.25237999999999999</v>
      </c>
      <c r="E6535" s="17">
        <v>0.5</v>
      </c>
      <c r="F6535" s="2">
        <f t="shared" si="1394"/>
        <v>3028.549061435303</v>
      </c>
      <c r="G6535" s="3">
        <f t="shared" si="1395"/>
        <v>764.34521212504171</v>
      </c>
      <c r="H6535" s="2">
        <f t="shared" si="1396"/>
        <v>2646.3764553727819</v>
      </c>
      <c r="I6535" s="2">
        <f>SUM(H6535:H6552)</f>
        <v>8855.0208832103344</v>
      </c>
      <c r="J6535" s="4">
        <f t="shared" si="1389"/>
        <v>2.923849243840126</v>
      </c>
      <c r="K6535" s="5">
        <f t="shared" si="1397"/>
        <v>3.5071100000000004</v>
      </c>
      <c r="L6535" s="5">
        <f t="shared" si="1390"/>
        <v>3.7509197860962573E-2</v>
      </c>
      <c r="M6535" s="8">
        <f t="shared" si="1391"/>
        <v>20377.540862331491</v>
      </c>
      <c r="N6535" s="6">
        <f>((B6534+E6534)*D6534+(B6535+E6535)*D6535+(B6536+E6536)*D6536)/3/SUM(D6442:D6535)</f>
        <v>6.8807455901487726</v>
      </c>
      <c r="O6535" s="7">
        <f>O6442</f>
        <v>4.0812818463838593E-2</v>
      </c>
      <c r="P6535" s="8">
        <f>M6535*O6442</f>
        <v>831.66487595378806</v>
      </c>
      <c r="Q6535" s="5">
        <f>N6535*O6442</f>
        <v>0.2808226206665998</v>
      </c>
      <c r="R6535" s="8">
        <f t="shared" si="1392"/>
        <v>1903.2140839046103</v>
      </c>
      <c r="S6535" s="8">
        <f t="shared" si="1393"/>
        <v>6404.9762895378763</v>
      </c>
      <c r="T6535" s="9">
        <f t="shared" si="1398"/>
        <v>2.1148662807207099</v>
      </c>
      <c r="U6535" s="10">
        <f t="shared" si="1388"/>
        <v>0.80898296311941609</v>
      </c>
    </row>
    <row r="6536" spans="1:21" x14ac:dyDescent="0.3">
      <c r="A6536" s="17">
        <v>1979</v>
      </c>
      <c r="B6536" s="17">
        <v>94</v>
      </c>
      <c r="C6536" s="17">
        <v>0.33007999999999998</v>
      </c>
      <c r="D6536" s="17">
        <v>0.28332000000000002</v>
      </c>
      <c r="E6536" s="17">
        <v>0.5</v>
      </c>
      <c r="F6536" s="2">
        <f t="shared" si="1394"/>
        <v>2264.2038493102614</v>
      </c>
      <c r="G6536" s="3">
        <f t="shared" si="1395"/>
        <v>641.49423458658327</v>
      </c>
      <c r="H6536" s="2">
        <f t="shared" si="1396"/>
        <v>1943.4567320169697</v>
      </c>
      <c r="I6536" s="2">
        <f>SUM(H6536:H6552)</f>
        <v>6208.6444278375493</v>
      </c>
      <c r="J6536" s="4">
        <f t="shared" si="1389"/>
        <v>2.7420872152164537</v>
      </c>
      <c r="K6536" s="5">
        <f t="shared" si="1397"/>
        <v>3.7904300000000006</v>
      </c>
      <c r="L6536" s="5">
        <f t="shared" si="1390"/>
        <v>4.011037037037038E-2</v>
      </c>
      <c r="M6536" s="8">
        <f t="shared" si="1391"/>
        <v>15993.226406616692</v>
      </c>
      <c r="N6536" s="6">
        <f>((B6535+E6535)*D6535+(B6536+E6536)*D6536+(B6537+E6537)*D6537)/3/SUM(D6442:D6536)</f>
        <v>6.8531982738985624</v>
      </c>
      <c r="O6536" s="7">
        <f>O6442</f>
        <v>4.0812818463838593E-2</v>
      </c>
      <c r="P6536" s="8">
        <f>M6536*O6442</f>
        <v>652.7286459843167</v>
      </c>
      <c r="Q6536" s="5">
        <f>N6536*O6442</f>
        <v>0.27969833704931402</v>
      </c>
      <c r="R6536" s="8">
        <f t="shared" si="1392"/>
        <v>1399.8751159445289</v>
      </c>
      <c r="S6536" s="8">
        <f t="shared" si="1393"/>
        <v>4501.7622056332657</v>
      </c>
      <c r="T6536" s="9">
        <f t="shared" si="1398"/>
        <v>1.9882318489144102</v>
      </c>
      <c r="U6536" s="10">
        <f t="shared" si="1388"/>
        <v>0.75385536630204353</v>
      </c>
    </row>
    <row r="6537" spans="1:21" x14ac:dyDescent="0.3">
      <c r="A6537" s="17">
        <v>1979</v>
      </c>
      <c r="B6537" s="17">
        <v>95</v>
      </c>
      <c r="C6537" s="17">
        <v>0.33722000000000002</v>
      </c>
      <c r="D6537" s="17">
        <v>0.28856999999999999</v>
      </c>
      <c r="E6537" s="17">
        <v>0.5</v>
      </c>
      <c r="F6537" s="2">
        <f t="shared" si="1394"/>
        <v>1622.709614723678</v>
      </c>
      <c r="G6537" s="3">
        <f t="shared" si="1395"/>
        <v>468.26531352081173</v>
      </c>
      <c r="H6537" s="2">
        <f t="shared" si="1396"/>
        <v>1388.5769579632722</v>
      </c>
      <c r="I6537" s="2">
        <f>SUM(H6537:H6552)</f>
        <v>4265.1876958205794</v>
      </c>
      <c r="J6537" s="4">
        <f t="shared" si="1389"/>
        <v>2.6284355852213732</v>
      </c>
      <c r="K6537" s="5">
        <f t="shared" si="1397"/>
        <v>4.0790000000000006</v>
      </c>
      <c r="L6537" s="5">
        <f t="shared" si="1390"/>
        <v>4.2712041884816761E-2</v>
      </c>
      <c r="M6537" s="8">
        <f t="shared" si="1391"/>
        <v>10963.309007412972</v>
      </c>
      <c r="N6537" s="6">
        <f>((B6536+E6536)*D6536+(B6537+E6537)*D6537+(B6538+E6538)*D6538)/3/SUM(D6442:D6537)</f>
        <v>6.8444083517201921</v>
      </c>
      <c r="O6537" s="7">
        <f>O6442</f>
        <v>4.0812818463838593E-2</v>
      </c>
      <c r="P6537" s="8">
        <f>M6537*O6442</f>
        <v>447.44354028251212</v>
      </c>
      <c r="Q6537" s="5">
        <f>N6537*O6442</f>
        <v>0.27933959555113691</v>
      </c>
      <c r="R6537" s="8">
        <f t="shared" si="1392"/>
        <v>1000.6924321341838</v>
      </c>
      <c r="S6537" s="8">
        <f t="shared" si="1393"/>
        <v>3101.887089688737</v>
      </c>
      <c r="T6537" s="9">
        <f t="shared" si="1398"/>
        <v>1.9115478589291157</v>
      </c>
      <c r="U6537" s="10">
        <f t="shared" si="1388"/>
        <v>0.7168877262922575</v>
      </c>
    </row>
    <row r="6538" spans="1:21" x14ac:dyDescent="0.3">
      <c r="A6538" s="17">
        <v>1979</v>
      </c>
      <c r="B6538" s="17">
        <v>96</v>
      </c>
      <c r="C6538" s="17">
        <v>0.35974</v>
      </c>
      <c r="D6538" s="17">
        <v>0.3049</v>
      </c>
      <c r="E6538" s="17">
        <v>0.5</v>
      </c>
      <c r="F6538" s="2">
        <f t="shared" si="1394"/>
        <v>1154.4443012028662</v>
      </c>
      <c r="G6538" s="3">
        <f t="shared" si="1395"/>
        <v>351.99006743675392</v>
      </c>
      <c r="H6538" s="2">
        <f t="shared" si="1396"/>
        <v>978.44926748448927</v>
      </c>
      <c r="I6538" s="2">
        <f>SUM(H6538:H6552)</f>
        <v>2876.6107378573079</v>
      </c>
      <c r="J6538" s="4">
        <f t="shared" si="1389"/>
        <v>2.4917709194458673</v>
      </c>
      <c r="K6538" s="5">
        <f t="shared" si="1397"/>
        <v>4.3839000000000006</v>
      </c>
      <c r="L6538" s="5">
        <f t="shared" si="1390"/>
        <v>4.5429015544041454E-2</v>
      </c>
      <c r="M6538" s="8">
        <f t="shared" si="1391"/>
        <v>7748.1332848939874</v>
      </c>
      <c r="N6538" s="6">
        <f>((B6537+E6537)*D6537+(B6538+E6538)*D6538+(B6539+E6539)*D6539)/3/SUM(D6442:D6538)</f>
        <v>6.7150908247602965</v>
      </c>
      <c r="O6538" s="7">
        <f>O6442</f>
        <v>4.0812818463838593E-2</v>
      </c>
      <c r="P6538" s="8">
        <f>M6538*O6442</f>
        <v>316.22315719000369</v>
      </c>
      <c r="Q6538" s="5">
        <f>N6538*O6442</f>
        <v>0.27406178279913018</v>
      </c>
      <c r="R6538" s="8">
        <f t="shared" si="1392"/>
        <v>710.29371685918716</v>
      </c>
      <c r="S6538" s="8">
        <f t="shared" si="1393"/>
        <v>2101.194657554553</v>
      </c>
      <c r="T6538" s="9">
        <f t="shared" si="1398"/>
        <v>1.8200918445049501</v>
      </c>
      <c r="U6538" s="10">
        <f t="shared" si="1388"/>
        <v>0.67167907494091716</v>
      </c>
    </row>
    <row r="6539" spans="1:21" x14ac:dyDescent="0.3">
      <c r="A6539" s="17">
        <v>1979</v>
      </c>
      <c r="B6539" s="17">
        <v>97</v>
      </c>
      <c r="C6539" s="17">
        <v>0.38290000000000002</v>
      </c>
      <c r="D6539" s="17">
        <v>0.32136999999999999</v>
      </c>
      <c r="E6539" s="17">
        <v>0.5</v>
      </c>
      <c r="F6539" s="2">
        <f t="shared" si="1394"/>
        <v>802.45423376611234</v>
      </c>
      <c r="G6539" s="3">
        <f t="shared" si="1395"/>
        <v>257.88471710541552</v>
      </c>
      <c r="H6539" s="2">
        <f t="shared" si="1396"/>
        <v>673.51187521340455</v>
      </c>
      <c r="I6539" s="2">
        <f>SUM(H6539:H6552)</f>
        <v>1898.1614703728192</v>
      </c>
      <c r="J6539" s="4">
        <f t="shared" si="1389"/>
        <v>2.3654451437863155</v>
      </c>
      <c r="K6539" s="5">
        <f t="shared" si="1397"/>
        <v>4.7052700000000005</v>
      </c>
      <c r="L6539" s="5">
        <f t="shared" si="1390"/>
        <v>4.825917948717949E-2</v>
      </c>
      <c r="M6539" s="8">
        <f t="shared" si="1391"/>
        <v>5343.7443372597136</v>
      </c>
      <c r="N6539" s="6">
        <f>((B6538+E6538)*D6538+(B6539+E6539)*D6539+(B6540+E6540)*D6540)/3/SUM(D6442:D6539)</f>
        <v>6.6620034556996721</v>
      </c>
      <c r="O6539" s="7">
        <f>O6442</f>
        <v>4.0812818463838593E-2</v>
      </c>
      <c r="P6539" s="8">
        <f>M6539*O6442</f>
        <v>218.09326755374616</v>
      </c>
      <c r="Q6539" s="5">
        <f>N6539*O6442</f>
        <v>0.2718951376429361</v>
      </c>
      <c r="R6539" s="8">
        <f t="shared" si="1392"/>
        <v>490.38727119810386</v>
      </c>
      <c r="S6539" s="8">
        <f t="shared" si="1393"/>
        <v>1390.9009406953658</v>
      </c>
      <c r="T6539" s="9">
        <f t="shared" si="1398"/>
        <v>1.7333087448084488</v>
      </c>
      <c r="U6539" s="10">
        <f t="shared" si="1388"/>
        <v>0.63213639897786678</v>
      </c>
    </row>
    <row r="6540" spans="1:21" x14ac:dyDescent="0.3">
      <c r="A6540" s="17">
        <v>1979</v>
      </c>
      <c r="B6540" s="17">
        <v>98</v>
      </c>
      <c r="C6540" s="17">
        <v>0.40660000000000002</v>
      </c>
      <c r="D6540" s="17">
        <v>0.33789999999999998</v>
      </c>
      <c r="E6540" s="17">
        <v>0.5</v>
      </c>
      <c r="F6540" s="2">
        <f t="shared" si="1394"/>
        <v>544.56951666069676</v>
      </c>
      <c r="G6540" s="3">
        <f t="shared" si="1395"/>
        <v>184.01003967964942</v>
      </c>
      <c r="H6540" s="2">
        <f t="shared" si="1396"/>
        <v>452.56449682087202</v>
      </c>
      <c r="I6540" s="2">
        <f>SUM(H6540:H6552)</f>
        <v>1224.6495951594145</v>
      </c>
      <c r="J6540" s="4">
        <f t="shared" si="1389"/>
        <v>2.2488397857246443</v>
      </c>
      <c r="K6540" s="5">
        <f t="shared" si="1397"/>
        <v>5.0431700000000008</v>
      </c>
      <c r="L6540" s="5">
        <f t="shared" si="1390"/>
        <v>5.1199695431472091E-2</v>
      </c>
      <c r="M6540" s="8">
        <f t="shared" si="1391"/>
        <v>3593.9674665826187</v>
      </c>
      <c r="N6540" s="6">
        <f>((B6539+E6539)*D6539+(B6540+E6540)*D6540+(B6541+E6541)*D6541)/3/SUM(D6442:D6540)</f>
        <v>6.6017022362257585</v>
      </c>
      <c r="O6540" s="7">
        <f>O6442</f>
        <v>4.0812818463838593E-2</v>
      </c>
      <c r="P6540" s="8">
        <f>M6540*O6442</f>
        <v>146.67994177857832</v>
      </c>
      <c r="Q6540" s="5">
        <f>N6540*O6442</f>
        <v>0.26943407491939919</v>
      </c>
      <c r="R6540" s="8">
        <f t="shared" si="1392"/>
        <v>330.62820027857697</v>
      </c>
      <c r="S6540" s="8">
        <f t="shared" si="1393"/>
        <v>900.51366949726184</v>
      </c>
      <c r="T6540" s="9">
        <f t="shared" si="1398"/>
        <v>1.6536248209764228</v>
      </c>
      <c r="U6540" s="10">
        <f t="shared" si="1388"/>
        <v>0.59521496474822144</v>
      </c>
    </row>
    <row r="6541" spans="1:21" x14ac:dyDescent="0.3">
      <c r="A6541" s="17">
        <v>1979</v>
      </c>
      <c r="B6541" s="17">
        <v>99</v>
      </c>
      <c r="C6541" s="17">
        <v>0.43074000000000001</v>
      </c>
      <c r="D6541" s="17">
        <v>0.35441</v>
      </c>
      <c r="E6541" s="17">
        <v>0.5</v>
      </c>
      <c r="F6541" s="2">
        <f t="shared" si="1394"/>
        <v>360.55947698104734</v>
      </c>
      <c r="G6541" s="3">
        <f t="shared" si="1395"/>
        <v>127.78588423685299</v>
      </c>
      <c r="H6541" s="2">
        <f t="shared" si="1396"/>
        <v>296.66653486262084</v>
      </c>
      <c r="I6541" s="2">
        <f>SUM(H6541:H6552)</f>
        <v>772.08509833854237</v>
      </c>
      <c r="J6541" s="4">
        <f t="shared" si="1389"/>
        <v>2.1413529462689085</v>
      </c>
      <c r="K6541" s="5">
        <f t="shared" ref="K6541:K6549" si="1399">IF(F6541=0, K6540, K6540+G6541/F6541)</f>
        <v>5.3975800000000005</v>
      </c>
      <c r="L6541" s="5">
        <f t="shared" si="1390"/>
        <v>5.42470351758794E-2</v>
      </c>
      <c r="M6541" s="8">
        <f t="shared" si="1391"/>
        <v>2355.62890806007</v>
      </c>
      <c r="N6541" s="6">
        <f>((B6540+E6540)*D6540+(B6541+E6541)*D6541+(B6542+E6542)*D6542)/3/SUM(D6442:D6541)</f>
        <v>6.5346788128506965</v>
      </c>
      <c r="O6541" s="7">
        <f>O6442</f>
        <v>4.0812818463838593E-2</v>
      </c>
      <c r="P6541" s="8">
        <f>M6541*O6442</f>
        <v>96.139854992825974</v>
      </c>
      <c r="Q6541" s="5">
        <f>N6541*O6442</f>
        <v>0.26669866010836779</v>
      </c>
      <c r="R6541" s="8">
        <f t="shared" si="1392"/>
        <v>217.54596751576747</v>
      </c>
      <c r="S6541" s="8">
        <f t="shared" si="1393"/>
        <v>569.88546921868488</v>
      </c>
      <c r="T6541" s="9">
        <f t="shared" si="1398"/>
        <v>1.5805588414713634</v>
      </c>
      <c r="U6541" s="10">
        <f t="shared" si="1388"/>
        <v>0.5607941047975451</v>
      </c>
    </row>
    <row r="6542" spans="1:21" x14ac:dyDescent="0.3">
      <c r="A6542" s="17">
        <v>1979</v>
      </c>
      <c r="B6542" s="17">
        <v>100</v>
      </c>
      <c r="C6542" s="17">
        <v>0.45522000000000001</v>
      </c>
      <c r="D6542" s="17">
        <v>0.37081999999999998</v>
      </c>
      <c r="E6542" s="17">
        <v>0.5</v>
      </c>
      <c r="F6542" s="2">
        <f t="shared" si="1394"/>
        <v>232.77359274419433</v>
      </c>
      <c r="G6542" s="3">
        <f t="shared" si="1395"/>
        <v>86.317103661402143</v>
      </c>
      <c r="H6542" s="2">
        <f t="shared" si="1396"/>
        <v>189.61504091349326</v>
      </c>
      <c r="I6542" s="2">
        <f>SUM(H6542:H6552)</f>
        <v>475.41856347592164</v>
      </c>
      <c r="J6542" s="4">
        <f t="shared" si="1389"/>
        <v>2.0424076368421269</v>
      </c>
      <c r="K6542" s="5">
        <f t="shared" si="1399"/>
        <v>5.7684000000000006</v>
      </c>
      <c r="L6542" s="5">
        <f t="shared" si="1390"/>
        <v>5.7397014925373142E-2</v>
      </c>
      <c r="M6542" s="8">
        <f t="shared" si="1391"/>
        <v>1503.8605016938691</v>
      </c>
      <c r="N6542" s="6">
        <f>((B6541+E6541)*D6541+(B6542+E6542)*D6542+(B6543+E6543)*D6543)/3/SUM(D6442:D6542)</f>
        <v>6.4613968633705463</v>
      </c>
      <c r="O6542" s="7">
        <f>O6442</f>
        <v>4.0812818463838593E-2</v>
      </c>
      <c r="P6542" s="8">
        <f>M6542*O6442</f>
        <v>61.376785650569111</v>
      </c>
      <c r="Q6542" s="5">
        <f>N6542*O6442</f>
        <v>0.2637078172075582</v>
      </c>
      <c r="R6542" s="8">
        <f t="shared" si="1392"/>
        <v>139.6120723644741</v>
      </c>
      <c r="S6542" s="8">
        <f t="shared" si="1393"/>
        <v>352.33950170291746</v>
      </c>
      <c r="T6542" s="9">
        <f t="shared" si="1398"/>
        <v>1.5136575311191749</v>
      </c>
      <c r="U6542" s="10">
        <f t="shared" si="1388"/>
        <v>0.528750105722952</v>
      </c>
    </row>
    <row r="6543" spans="1:21" x14ac:dyDescent="0.3">
      <c r="A6543" s="17">
        <v>1979</v>
      </c>
      <c r="B6543" s="17">
        <v>101</v>
      </c>
      <c r="C6543" s="17">
        <v>0.47992000000000001</v>
      </c>
      <c r="D6543" s="17">
        <v>0.38704</v>
      </c>
      <c r="E6543" s="17">
        <v>0.5</v>
      </c>
      <c r="F6543" s="2">
        <f t="shared" si="1394"/>
        <v>146.45648908279219</v>
      </c>
      <c r="G6543" s="3">
        <f t="shared" si="1395"/>
        <v>56.684519534603886</v>
      </c>
      <c r="H6543" s="2">
        <f t="shared" si="1396"/>
        <v>118.11422931549025</v>
      </c>
      <c r="I6543" s="2">
        <f>SUM(H6543:H6552)</f>
        <v>285.80352256242838</v>
      </c>
      <c r="J6543" s="4">
        <f t="shared" si="1389"/>
        <v>1.9514568753649624</v>
      </c>
      <c r="K6543" s="5">
        <f t="shared" si="1399"/>
        <v>6.1554400000000005</v>
      </c>
      <c r="L6543" s="5">
        <f t="shared" si="1390"/>
        <v>6.0644729064039414E-2</v>
      </c>
      <c r="M6543" s="8">
        <f t="shared" si="1391"/>
        <v>934.69820723819805</v>
      </c>
      <c r="N6543" s="6">
        <f>((B6542+E6542)*D6542+(B6543+E6543)*D6543+(B6544+E6544)*D6544)/3/SUM(D6442:D6543)</f>
        <v>6.3824570894471657</v>
      </c>
      <c r="O6543" s="7">
        <f>O6442</f>
        <v>4.0812818463838593E-2</v>
      </c>
      <c r="P6543" s="8">
        <f>M6543*O6442</f>
        <v>38.147668250487961</v>
      </c>
      <c r="Q6543" s="5">
        <f>N6543*O6442</f>
        <v>0.2604860625448468</v>
      </c>
      <c r="R6543" s="8">
        <f t="shared" si="1392"/>
        <v>87.347118790579074</v>
      </c>
      <c r="S6543" s="8">
        <f t="shared" si="1393"/>
        <v>212.72742933844336</v>
      </c>
      <c r="T6543" s="9">
        <f t="shared" si="1398"/>
        <v>1.4524957594619659</v>
      </c>
      <c r="U6543" s="10">
        <f t="shared" si="1388"/>
        <v>0.49896111590299652</v>
      </c>
    </row>
    <row r="6544" spans="1:21" x14ac:dyDescent="0.3">
      <c r="A6544" s="17">
        <v>1979</v>
      </c>
      <c r="B6544" s="17">
        <v>102</v>
      </c>
      <c r="C6544" s="17">
        <v>0.50470999999999999</v>
      </c>
      <c r="D6544" s="17">
        <v>0.40300999999999998</v>
      </c>
      <c r="E6544" s="17">
        <v>0.5</v>
      </c>
      <c r="F6544" s="2">
        <f t="shared" si="1394"/>
        <v>89.771969548188309</v>
      </c>
      <c r="G6544" s="3">
        <f t="shared" si="1395"/>
        <v>36.17900144761537</v>
      </c>
      <c r="H6544" s="2">
        <f t="shared" si="1396"/>
        <v>71.682468824380621</v>
      </c>
      <c r="I6544" s="2">
        <f>SUM(H6544:H6552)</f>
        <v>167.68929324693812</v>
      </c>
      <c r="J6544" s="4">
        <f t="shared" si="1389"/>
        <v>1.86794713417672</v>
      </c>
      <c r="K6544" s="5">
        <f t="shared" si="1399"/>
        <v>6.5584500000000006</v>
      </c>
      <c r="L6544" s="5">
        <f t="shared" si="1390"/>
        <v>6.3984878048780489E-2</v>
      </c>
      <c r="M6544" s="8">
        <f t="shared" si="1391"/>
        <v>565.4304978128331</v>
      </c>
      <c r="N6544" s="6">
        <f>((B6543+E6543)*D6543+(B6544+E6544)*D6544+(B6545+E6545)*D6545)/3/SUM(D6442:D6544)</f>
        <v>6.298406889839316</v>
      </c>
      <c r="O6544" s="7">
        <f>O6442</f>
        <v>4.0812818463838593E-2</v>
      </c>
      <c r="P6544" s="8">
        <f>M6544*O6442</f>
        <v>23.076812261153041</v>
      </c>
      <c r="Q6544" s="5">
        <f>N6544*O6442</f>
        <v>0.25705573700640222</v>
      </c>
      <c r="R6544" s="8">
        <f t="shared" si="1392"/>
        <v>53.256078970291014</v>
      </c>
      <c r="S6544" s="8">
        <f t="shared" si="1393"/>
        <v>125.3803105478643</v>
      </c>
      <c r="T6544" s="9">
        <f t="shared" si="1398"/>
        <v>1.3966532223687254</v>
      </c>
      <c r="U6544" s="10">
        <f t="shared" ref="U6544:U6552" si="1400">IF(T6544=0,0,J6544-T6544)</f>
        <v>0.47129391180799463</v>
      </c>
    </row>
    <row r="6545" spans="1:21" x14ac:dyDescent="0.3">
      <c r="A6545" s="17">
        <v>1979</v>
      </c>
      <c r="B6545" s="17">
        <v>103</v>
      </c>
      <c r="C6545" s="17">
        <v>0.52947999999999995</v>
      </c>
      <c r="D6545" s="17">
        <v>0.41865000000000002</v>
      </c>
      <c r="E6545" s="17">
        <v>0.5</v>
      </c>
      <c r="F6545" s="2">
        <f t="shared" si="1394"/>
        <v>53.592968100572939</v>
      </c>
      <c r="G6545" s="3">
        <f t="shared" si="1395"/>
        <v>22.436696095304864</v>
      </c>
      <c r="H6545" s="2">
        <f t="shared" si="1396"/>
        <v>42.374620052920505</v>
      </c>
      <c r="I6545" s="2">
        <f>SUM(H6545:H6552)</f>
        <v>96.006824422557514</v>
      </c>
      <c r="J6545" s="4">
        <f t="shared" si="1389"/>
        <v>1.7914071159930989</v>
      </c>
      <c r="K6545" s="5">
        <f t="shared" si="1399"/>
        <v>6.977100000000001</v>
      </c>
      <c r="L6545" s="5">
        <f t="shared" si="1390"/>
        <v>6.7411594202898564E-2</v>
      </c>
      <c r="M6545" s="8">
        <f t="shared" si="1391"/>
        <v>332.83141217182686</v>
      </c>
      <c r="N6545" s="6">
        <f>((B6544+E6544)*D6544+(B6545+E6545)*D6545+(B6546+E6546)*D6546)/3/SUM(D6442:D6545)</f>
        <v>6.209903350484681</v>
      </c>
      <c r="O6545" s="7">
        <f>O6442</f>
        <v>4.0812818463838593E-2</v>
      </c>
      <c r="P6545" s="8">
        <f>M6545*O6442</f>
        <v>13.583788004031808</v>
      </c>
      <c r="Q6545" s="5">
        <f>N6545*O6442</f>
        <v>0.25344365812131431</v>
      </c>
      <c r="R6545" s="8">
        <f t="shared" si="1392"/>
        <v>31.635041335207532</v>
      </c>
      <c r="S6545" s="8">
        <f t="shared" si="1393"/>
        <v>72.124231577573283</v>
      </c>
      <c r="T6545" s="9">
        <f t="shared" si="1398"/>
        <v>1.3457778909021132</v>
      </c>
      <c r="U6545" s="10">
        <f t="shared" si="1400"/>
        <v>0.44562922509098568</v>
      </c>
    </row>
    <row r="6546" spans="1:21" x14ac:dyDescent="0.3">
      <c r="A6546" s="17">
        <v>1979</v>
      </c>
      <c r="B6546" s="17">
        <v>104</v>
      </c>
      <c r="C6546" s="17">
        <v>0.55410999999999999</v>
      </c>
      <c r="D6546" s="17">
        <v>0.43390000000000001</v>
      </c>
      <c r="E6546" s="17">
        <v>0.5</v>
      </c>
      <c r="F6546" s="2">
        <f t="shared" si="1394"/>
        <v>31.156272005268075</v>
      </c>
      <c r="G6546" s="3">
        <f t="shared" si="1395"/>
        <v>13.518706423085819</v>
      </c>
      <c r="H6546" s="2">
        <f t="shared" si="1396"/>
        <v>24.396918793725167</v>
      </c>
      <c r="I6546" s="2">
        <f>SUM(H6546:H6552)</f>
        <v>53.632204369636995</v>
      </c>
      <c r="J6546" s="4">
        <f t="shared" si="1389"/>
        <v>1.7213935082017695</v>
      </c>
      <c r="K6546" s="5">
        <f t="shared" si="1399"/>
        <v>7.4110000000000014</v>
      </c>
      <c r="L6546" s="5">
        <f t="shared" si="1390"/>
        <v>7.0918660287081353E-2</v>
      </c>
      <c r="M6546" s="8">
        <f t="shared" si="1391"/>
        <v>190.62269885473862</v>
      </c>
      <c r="N6546" s="6">
        <f>((B6545+E6545)*D6545+(B6546+E6546)*D6546+(B6547+E6547)*D6547)/3/SUM(D6442:D6546)</f>
        <v>6.1174659290244211</v>
      </c>
      <c r="O6546" s="7">
        <f>O6442</f>
        <v>4.0812818463838593E-2</v>
      </c>
      <c r="P6546" s="8">
        <f>M6546*O6442</f>
        <v>7.7798496034454203</v>
      </c>
      <c r="Q6546" s="5">
        <f>N6546*O6442</f>
        <v>0.24967102641999139</v>
      </c>
      <c r="R6546" s="8">
        <f t="shared" si="1392"/>
        <v>18.305715037010625</v>
      </c>
      <c r="S6546" s="8">
        <f t="shared" si="1393"/>
        <v>40.489190242365751</v>
      </c>
      <c r="T6546" s="9">
        <f t="shared" si="1398"/>
        <v>1.2995518281365503</v>
      </c>
      <c r="U6546" s="10">
        <f t="shared" si="1400"/>
        <v>0.42184168006521916</v>
      </c>
    </row>
    <row r="6547" spans="1:21" x14ac:dyDescent="0.3">
      <c r="A6547" s="17">
        <v>1979</v>
      </c>
      <c r="B6547" s="17">
        <v>105</v>
      </c>
      <c r="C6547" s="17">
        <v>0.57847000000000004</v>
      </c>
      <c r="D6547" s="17">
        <v>0.44868999999999998</v>
      </c>
      <c r="E6547" s="17">
        <v>0.5</v>
      </c>
      <c r="F6547" s="2">
        <f t="shared" si="1394"/>
        <v>17.637565582182255</v>
      </c>
      <c r="G6547" s="3">
        <f t="shared" si="1395"/>
        <v>7.9137993010693553</v>
      </c>
      <c r="H6547" s="2">
        <f t="shared" si="1396"/>
        <v>13.680665931647578</v>
      </c>
      <c r="I6547" s="2">
        <f>SUM(H6547:H6552)</f>
        <v>29.235285575911828</v>
      </c>
      <c r="J6547" s="4">
        <f t="shared" si="1389"/>
        <v>1.6575578664578161</v>
      </c>
      <c r="K6547" s="5">
        <f t="shared" si="1399"/>
        <v>7.8596900000000014</v>
      </c>
      <c r="L6547" s="5">
        <f t="shared" si="1390"/>
        <v>7.4499431279620873E-2</v>
      </c>
      <c r="M6547" s="8">
        <f t="shared" si="1391"/>
        <v>106.22630488770126</v>
      </c>
      <c r="N6547" s="6">
        <f>((B6546+E6546)*D6546+(B6547+E6547)*D6547+(B6548+E6548)*D6548)/3/SUM(D6442:D6547)</f>
        <v>6.0217718510526481</v>
      </c>
      <c r="O6547" s="7">
        <f>O6442</f>
        <v>4.0812818463838593E-2</v>
      </c>
      <c r="P6547" s="8">
        <f>M6547*O6442</f>
        <v>4.3353948974661218</v>
      </c>
      <c r="Q6547" s="5">
        <f>N6547*O6442</f>
        <v>0.24576548138766502</v>
      </c>
      <c r="R6547" s="8">
        <f t="shared" si="1392"/>
        <v>10.318430483252381</v>
      </c>
      <c r="S6547" s="8">
        <f t="shared" si="1393"/>
        <v>22.18347520535513</v>
      </c>
      <c r="T6547" s="9">
        <f t="shared" si="1398"/>
        <v>1.2577401967403723</v>
      </c>
      <c r="U6547" s="10">
        <f t="shared" si="1400"/>
        <v>0.39981766971744381</v>
      </c>
    </row>
    <row r="6548" spans="1:21" x14ac:dyDescent="0.3">
      <c r="A6548" s="17">
        <v>1979</v>
      </c>
      <c r="B6548" s="17">
        <v>106</v>
      </c>
      <c r="C6548" s="17">
        <v>0.60246</v>
      </c>
      <c r="D6548" s="17">
        <v>0.46299000000000001</v>
      </c>
      <c r="E6548" s="17">
        <v>0.5</v>
      </c>
      <c r="F6548" s="2">
        <f t="shared" si="1394"/>
        <v>9.7237662811128995</v>
      </c>
      <c r="G6548" s="3">
        <f t="shared" si="1395"/>
        <v>4.5020065504924611</v>
      </c>
      <c r="H6548" s="2">
        <f t="shared" si="1396"/>
        <v>7.4727630058666694</v>
      </c>
      <c r="I6548" s="2">
        <f>SUM(H6548:H6552)</f>
        <v>15.55461964426425</v>
      </c>
      <c r="J6548" s="4">
        <f t="shared" si="1389"/>
        <v>1.5996496824977164</v>
      </c>
      <c r="K6548" s="5">
        <f t="shared" si="1399"/>
        <v>8.3226800000000019</v>
      </c>
      <c r="L6548" s="5">
        <f t="shared" si="1390"/>
        <v>7.8147230046948374E-2</v>
      </c>
      <c r="M6548" s="8">
        <f t="shared" si="1391"/>
        <v>57.609291433462175</v>
      </c>
      <c r="N6548" s="6">
        <f>((B6547+E6547)*D6547+(B6548+E6548)*D6548+(B6549+E6549)*D6549)/3/SUM(D6442:D6548)</f>
        <v>5.9234066831036785</v>
      </c>
      <c r="O6548" s="7">
        <f>O6442</f>
        <v>4.0812818463838593E-2</v>
      </c>
      <c r="P6548" s="8">
        <f>M6548*O6442</f>
        <v>2.3511975531042637</v>
      </c>
      <c r="Q6548" s="5">
        <f>N6548*O6442</f>
        <v>0.24175092164499873</v>
      </c>
      <c r="R6548" s="8">
        <f t="shared" si="1392"/>
        <v>5.6662156619637516</v>
      </c>
      <c r="S6548" s="8">
        <f t="shared" si="1393"/>
        <v>11.865044722102748</v>
      </c>
      <c r="T6548" s="9">
        <f t="shared" si="1398"/>
        <v>1.2202108091747323</v>
      </c>
      <c r="U6548" s="10">
        <f t="shared" si="1400"/>
        <v>0.37943887332298409</v>
      </c>
    </row>
    <row r="6549" spans="1:21" x14ac:dyDescent="0.3">
      <c r="A6549" s="17">
        <v>1979</v>
      </c>
      <c r="B6549" s="17">
        <v>107</v>
      </c>
      <c r="C6549" s="17">
        <v>0.62597000000000003</v>
      </c>
      <c r="D6549" s="17">
        <v>0.47675000000000001</v>
      </c>
      <c r="E6549" s="17">
        <v>0.5</v>
      </c>
      <c r="F6549" s="2">
        <f t="shared" si="1394"/>
        <v>5.2217597306204384</v>
      </c>
      <c r="G6549" s="3">
        <f t="shared" si="1395"/>
        <v>2.4894739515732942</v>
      </c>
      <c r="H6549" s="2">
        <f t="shared" si="1396"/>
        <v>3.9770227548337913</v>
      </c>
      <c r="I6549" s="2">
        <f>SUM(H6549:H6552)</f>
        <v>8.0818566383975803</v>
      </c>
      <c r="J6549" s="4">
        <f t="shared" si="1389"/>
        <v>1.5477266391644779</v>
      </c>
      <c r="K6549" s="5">
        <f t="shared" si="1399"/>
        <v>8.7994300000000027</v>
      </c>
      <c r="L6549" s="5">
        <f t="shared" si="1390"/>
        <v>8.1855162790697697E-2</v>
      </c>
      <c r="M6549" s="8">
        <f t="shared" si="1391"/>
        <v>30.413157419756626</v>
      </c>
      <c r="N6549" s="6">
        <f>((B6548+E6548)*D6548+(B6549+E6549)*D6549+(B6550+E6550)*D6550)/3/SUM(D6442:D6549)</f>
        <v>5.8229705408948833</v>
      </c>
      <c r="O6549" s="7">
        <f>O6442</f>
        <v>4.0812818463838593E-2</v>
      </c>
      <c r="P6549" s="8">
        <f>M6549*O6442</f>
        <v>1.2412466726846729</v>
      </c>
      <c r="Q6549" s="5">
        <f>N6549*O6442</f>
        <v>0.2376518396058229</v>
      </c>
      <c r="R6549" s="8">
        <f t="shared" si="1392"/>
        <v>3.0318759809933229</v>
      </c>
      <c r="S6549" s="8">
        <f t="shared" si="1393"/>
        <v>6.1988290601389959</v>
      </c>
      <c r="T6549" s="9">
        <f t="shared" si="1398"/>
        <v>1.18711495356422</v>
      </c>
      <c r="U6549" s="10">
        <f t="shared" si="1400"/>
        <v>0.36061168560025791</v>
      </c>
    </row>
    <row r="6550" spans="1:21" x14ac:dyDescent="0.3">
      <c r="A6550" s="17">
        <v>1979</v>
      </c>
      <c r="B6550" s="17">
        <v>108</v>
      </c>
      <c r="C6550" s="17">
        <v>0.64888999999999997</v>
      </c>
      <c r="D6550" s="17">
        <v>0.48992999999999998</v>
      </c>
      <c r="E6550" s="17">
        <v>0.5</v>
      </c>
      <c r="F6550" s="2">
        <f t="shared" si="1394"/>
        <v>2.7322857790471442</v>
      </c>
      <c r="G6550" s="3">
        <f t="shared" si="1395"/>
        <v>1.3386287717285672</v>
      </c>
      <c r="H6550" s="3">
        <f t="shared" si="1396"/>
        <v>2.0629713931828606</v>
      </c>
      <c r="I6550" s="2">
        <f>SUM(H6550:H6552)</f>
        <v>4.1048338835637903</v>
      </c>
      <c r="J6550" s="4">
        <f t="shared" si="1389"/>
        <v>1.5023442697840004</v>
      </c>
      <c r="K6550" s="5">
        <f>IF(F6550=0, K6549, K6549+G6550/F6550)</f>
        <v>9.2893600000000021</v>
      </c>
      <c r="L6550" s="5">
        <f t="shared" si="1390"/>
        <v>8.5616221198156706E-2</v>
      </c>
      <c r="M6550" s="8">
        <f t="shared" si="1391"/>
        <v>15.635223711057543</v>
      </c>
      <c r="N6550" s="6">
        <f>((B6549+E6549)*D6549+(B6550+E6550)*D6550+(B6551+E6551)*D6551)/3/SUM(D6442:D6550)</f>
        <v>5.7210245556923898</v>
      </c>
      <c r="O6550" s="7">
        <f>O6442</f>
        <v>4.0812818463838593E-2</v>
      </c>
      <c r="P6550" s="8">
        <f>M6550*O6442</f>
        <v>0.63811754696089629</v>
      </c>
      <c r="Q6550" s="5">
        <f>N6550*O6442</f>
        <v>0.23349113661863635</v>
      </c>
      <c r="R6550" s="8">
        <f t="shared" si="1392"/>
        <v>1.5812858577768629</v>
      </c>
      <c r="S6550" s="8">
        <f t="shared" si="1393"/>
        <v>3.1669530791456726</v>
      </c>
      <c r="T6550" s="9">
        <f t="shared" si="1398"/>
        <v>1.1590855917897849</v>
      </c>
      <c r="U6550" s="10">
        <f t="shared" si="1400"/>
        <v>0.3432586779942155</v>
      </c>
    </row>
    <row r="6551" spans="1:21" x14ac:dyDescent="0.3">
      <c r="A6551" s="17">
        <v>1979</v>
      </c>
      <c r="B6551" s="17">
        <v>109</v>
      </c>
      <c r="C6551" s="17">
        <v>0.67115000000000002</v>
      </c>
      <c r="D6551" s="17">
        <v>0.50251999999999997</v>
      </c>
      <c r="E6551" s="17">
        <v>0.5</v>
      </c>
      <c r="F6551" s="2">
        <f t="shared" si="1394"/>
        <v>1.393657007318577</v>
      </c>
      <c r="G6551" s="3">
        <f t="shared" si="1395"/>
        <v>0.70034051931773122</v>
      </c>
      <c r="H6551" s="3">
        <f t="shared" si="1396"/>
        <v>1.0434867476597114</v>
      </c>
      <c r="I6551" s="2">
        <f>SUM(H6551:H6552)</f>
        <v>2.0418624903809293</v>
      </c>
      <c r="J6551" s="4">
        <f t="shared" si="1389"/>
        <v>1.4651112000000002</v>
      </c>
      <c r="K6551" s="5">
        <f>IF(F6551=0, K6550, K6550+G6551/F6551)</f>
        <v>9.7918800000000026</v>
      </c>
      <c r="L6551" s="5">
        <f t="shared" si="1390"/>
        <v>8.9423561643835636E-2</v>
      </c>
      <c r="M6551" s="8">
        <f t="shared" si="1391"/>
        <v>7.8317224950971163</v>
      </c>
      <c r="N6551" s="6">
        <f>((B6550+E6550)*D6550+(B6551+E6551)*D6551)/2/SUM(D6442:D6551)</f>
        <v>5.524135559259304</v>
      </c>
      <c r="O6551" s="7">
        <f>O6442</f>
        <v>4.0812818463838593E-2</v>
      </c>
      <c r="P6551" s="8">
        <f>M6551*O6442</f>
        <v>0.31963466845155963</v>
      </c>
      <c r="Q6551" s="5">
        <f>N6551*O6442</f>
        <v>0.22545554174968546</v>
      </c>
      <c r="R6551" s="8">
        <f t="shared" si="1392"/>
        <v>0.80822687765747381</v>
      </c>
      <c r="S6551" s="8">
        <f t="shared" si="1393"/>
        <v>1.5856672213688097</v>
      </c>
      <c r="T6551" s="9">
        <f t="shared" si="1398"/>
        <v>1.1377743684722428</v>
      </c>
      <c r="U6551" s="10">
        <f t="shared" si="1400"/>
        <v>0.32733683152775739</v>
      </c>
    </row>
    <row r="6552" spans="1:21" x14ac:dyDescent="0.3">
      <c r="A6552" s="17">
        <v>1979</v>
      </c>
      <c r="B6552" s="17" t="s">
        <v>19</v>
      </c>
      <c r="C6552" s="17">
        <v>0.69267000000000001</v>
      </c>
      <c r="D6552" s="17">
        <v>1</v>
      </c>
      <c r="E6552" s="17">
        <v>1.44</v>
      </c>
      <c r="F6552" s="2">
        <f t="shared" si="1394"/>
        <v>0.69331648800084578</v>
      </c>
      <c r="G6552" s="3">
        <f t="shared" si="1395"/>
        <v>0.69331648800084578</v>
      </c>
      <c r="H6552" s="3">
        <f>E6552*F6552</f>
        <v>0.99837574272121787</v>
      </c>
      <c r="I6552" s="2">
        <f>SUM(H6552:H6552)</f>
        <v>0.99837574272121787</v>
      </c>
      <c r="J6552" s="4">
        <f t="shared" si="1389"/>
        <v>1.44</v>
      </c>
      <c r="K6552" s="5">
        <f>IF(F6552=0, K6551, K6551+G6552/F6552)</f>
        <v>10.791880000000003</v>
      </c>
      <c r="L6552" s="5">
        <f>K6552/(110+E6552)</f>
        <v>9.6840272792534127E-2</v>
      </c>
      <c r="M6552" s="8">
        <f t="shared" si="1391"/>
        <v>7.1593818151067499</v>
      </c>
      <c r="N6552" s="6">
        <f>N6551-(N6549-N6550)</f>
        <v>5.4221895740568105</v>
      </c>
      <c r="O6552" s="7">
        <f>O6442</f>
        <v>4.0812818463838593E-2</v>
      </c>
      <c r="P6552" s="8">
        <f>M6552*O6442</f>
        <v>0.29219455033325903</v>
      </c>
      <c r="Q6552" s="5">
        <f>N6552*O6442</f>
        <v>0.22129483876249892</v>
      </c>
      <c r="R6552" s="8">
        <f t="shared" si="1392"/>
        <v>0.77744034371133586</v>
      </c>
      <c r="S6552" s="8">
        <f>R6552</f>
        <v>0.77744034371133586</v>
      </c>
      <c r="T6552" s="9">
        <f t="shared" si="1398"/>
        <v>1.1213354321820015</v>
      </c>
      <c r="U6552" s="10">
        <f t="shared" si="1400"/>
        <v>0.31866456781799846</v>
      </c>
    </row>
    <row r="6553" spans="1:21" x14ac:dyDescent="0.3">
      <c r="A6553" s="17">
        <v>1980</v>
      </c>
      <c r="B6553" s="17">
        <v>0</v>
      </c>
      <c r="C6553" s="17">
        <v>1.176E-2</v>
      </c>
      <c r="D6553" s="17">
        <v>1.1639999999999999E-2</v>
      </c>
      <c r="E6553" s="17">
        <v>0.13</v>
      </c>
      <c r="F6553" s="2">
        <v>100000</v>
      </c>
      <c r="G6553" s="3">
        <f>100000*D6553</f>
        <v>1164</v>
      </c>
      <c r="H6553" s="2">
        <f>F6553-(1-E6553)*G6553</f>
        <v>98987.32</v>
      </c>
      <c r="I6553" s="2">
        <f>SUM(H6553:H6663)</f>
        <v>7108876.0415262012</v>
      </c>
      <c r="J6553" s="4">
        <f>I6553/F6553</f>
        <v>71.088760415262016</v>
      </c>
      <c r="K6553" s="5">
        <f>G6553/F6553</f>
        <v>1.1639999999999999E-2</v>
      </c>
      <c r="L6553" s="5">
        <f>K6553/(0.1+E6553)</f>
        <v>5.0608695652173907E-2</v>
      </c>
      <c r="M6553">
        <f>G6553/L6553</f>
        <v>23000.000000000004</v>
      </c>
      <c r="N6553" s="6">
        <f>(0.1+E6553)*D6553/SUM(D6553:D6553)</f>
        <v>0.23</v>
      </c>
      <c r="O6553" s="7">
        <f>IF((I6553-J6553*F6553+MAX(N6555:N6648)*F6553)/SUM(M6553:M6663)&gt;1/MAX(N6555:N6651),1/MAX(N6555:N6651),(I6553-J6553*F6553+MAX(N6555:N6648)*F6553)/SUM(M6553:M6663))</f>
        <v>4.1448716600646404E-2</v>
      </c>
      <c r="P6553" s="8">
        <f>M6553*O6553</f>
        <v>953.32048181486743</v>
      </c>
      <c r="Q6553" s="5">
        <f>N6553*O6553</f>
        <v>9.5332048181486738E-3</v>
      </c>
      <c r="R6553" s="8">
        <f>((1-Q6553)*H6553)</f>
        <v>98043.653604040388</v>
      </c>
      <c r="S6553" s="8">
        <f>R6553+S6554</f>
        <v>6400803.0456301849</v>
      </c>
      <c r="T6553" s="9">
        <f t="shared" si="1398"/>
        <v>64.008030456301853</v>
      </c>
      <c r="U6553" s="10">
        <f t="shared" ref="U6553:U6616" si="1401">J6553-T6553</f>
        <v>7.0807299589601627</v>
      </c>
    </row>
    <row r="6554" spans="1:21" x14ac:dyDescent="0.3">
      <c r="A6554" s="17">
        <v>1980</v>
      </c>
      <c r="B6554" s="17">
        <v>1</v>
      </c>
      <c r="C6554" s="17">
        <v>1.01E-3</v>
      </c>
      <c r="D6554" s="17">
        <v>1.01E-3</v>
      </c>
      <c r="E6554" s="17">
        <v>0.5</v>
      </c>
      <c r="F6554" s="2">
        <f>F6553-G6553</f>
        <v>98836</v>
      </c>
      <c r="G6554" s="3">
        <f>D6554*F6554</f>
        <v>99.824359999999999</v>
      </c>
      <c r="H6554" s="2">
        <f>F6554-0.5*G6554</f>
        <v>98786.087820000001</v>
      </c>
      <c r="I6554" s="2">
        <f>SUM(H6554:H6663)</f>
        <v>7009888.7215262009</v>
      </c>
      <c r="J6554" s="4">
        <f t="shared" ref="J6554:J6617" si="1402">I6554/F6554</f>
        <v>70.924447787508612</v>
      </c>
      <c r="K6554" s="5">
        <f>K6553+G6554/F6554</f>
        <v>1.265E-2</v>
      </c>
      <c r="L6554" s="5">
        <f t="shared" ref="L6554:L6617" si="1403">K6554/(B6554+E6554)</f>
        <v>8.4333333333333326E-3</v>
      </c>
      <c r="M6554" s="8">
        <f t="shared" ref="M6554:M6617" si="1404">G6554/L6554</f>
        <v>11836.880632411068</v>
      </c>
      <c r="N6554" s="6">
        <f>(B6554+E6554)*D6554/SUM(D6553:D6554)</f>
        <v>0.11976284584980237</v>
      </c>
      <c r="O6554" s="7">
        <f>O6553</f>
        <v>4.1448716600646404E-2</v>
      </c>
      <c r="P6554" s="8">
        <f>M6554*O6553</f>
        <v>490.62351076848654</v>
      </c>
      <c r="Q6554" s="5">
        <f>N6554*O6553</f>
        <v>4.9640162569153596E-3</v>
      </c>
      <c r="R6554" s="8">
        <f t="shared" ref="R6554:R6617" si="1405">((1-Q6554)*H6554)</f>
        <v>98295.712074104449</v>
      </c>
      <c r="S6554" s="8">
        <f t="shared" ref="S6554:S6617" si="1406">R6554+S6555</f>
        <v>6302759.3920261441</v>
      </c>
      <c r="T6554" s="9">
        <f t="shared" si="1398"/>
        <v>63.769875268385448</v>
      </c>
      <c r="U6554" s="10">
        <f t="shared" si="1401"/>
        <v>7.1545725191231639</v>
      </c>
    </row>
    <row r="6555" spans="1:21" x14ac:dyDescent="0.3">
      <c r="A6555" s="17">
        <v>1980</v>
      </c>
      <c r="B6555" s="17">
        <v>2</v>
      </c>
      <c r="C6555" s="17">
        <v>5.9999999999999995E-4</v>
      </c>
      <c r="D6555" s="17">
        <v>5.9999999999999995E-4</v>
      </c>
      <c r="E6555" s="17">
        <v>0.5</v>
      </c>
      <c r="F6555" s="2">
        <f t="shared" ref="F6555:F6618" si="1407">F6554-G6554</f>
        <v>98736.175640000001</v>
      </c>
      <c r="G6555" s="3">
        <f t="shared" ref="G6555:G6618" si="1408">D6555*F6555</f>
        <v>59.241705383999992</v>
      </c>
      <c r="H6555" s="2">
        <f t="shared" ref="H6555:H6618" si="1409">F6555-0.5*G6555</f>
        <v>98706.554787308007</v>
      </c>
      <c r="I6555" s="2">
        <f>SUM(H6555:H6663)</f>
        <v>6911102.6337062018</v>
      </c>
      <c r="J6555" s="4">
        <f t="shared" si="1402"/>
        <v>69.995648392384922</v>
      </c>
      <c r="K6555" s="5">
        <f t="shared" ref="K6555:K6618" si="1410">K6554+G6555/F6555</f>
        <v>1.325E-2</v>
      </c>
      <c r="L6555" s="5">
        <f t="shared" si="1403"/>
        <v>5.3E-3</v>
      </c>
      <c r="M6555" s="8">
        <f t="shared" si="1404"/>
        <v>11177.680261132075</v>
      </c>
      <c r="N6555" s="6">
        <f>((B6554+E6554)*D6554+(B6555+E6555)*D6555+(B6556+E6556)*D6556)/3/SUM(D6553:D6555)</f>
        <v>0.12603773584905659</v>
      </c>
      <c r="O6555" s="7">
        <f>O6553</f>
        <v>4.1448716600646404E-2</v>
      </c>
      <c r="P6555" s="8">
        <f>M6555*O6553</f>
        <v>463.30050139630265</v>
      </c>
      <c r="Q6555" s="5">
        <f>N6555*O6553</f>
        <v>5.2241023941946782E-3</v>
      </c>
      <c r="R6555" s="8">
        <f t="shared" si="1405"/>
        <v>98190.901638120922</v>
      </c>
      <c r="S6555" s="8">
        <f t="shared" si="1406"/>
        <v>6204463.6799520394</v>
      </c>
      <c r="T6555" s="9">
        <f t="shared" si="1398"/>
        <v>62.838808974878781</v>
      </c>
      <c r="U6555" s="10">
        <f t="shared" si="1401"/>
        <v>7.1568394175061414</v>
      </c>
    </row>
    <row r="6556" spans="1:21" x14ac:dyDescent="0.3">
      <c r="A6556" s="17">
        <v>1980</v>
      </c>
      <c r="B6556" s="17">
        <v>3</v>
      </c>
      <c r="C6556" s="17">
        <v>5.6999999999999998E-4</v>
      </c>
      <c r="D6556" s="17">
        <v>5.6999999999999998E-4</v>
      </c>
      <c r="E6556" s="17">
        <v>0.5</v>
      </c>
      <c r="F6556" s="2">
        <f t="shared" si="1407"/>
        <v>98676.933934615998</v>
      </c>
      <c r="G6556" s="3">
        <f t="shared" si="1408"/>
        <v>56.245852342731119</v>
      </c>
      <c r="H6556" s="2">
        <f t="shared" si="1409"/>
        <v>98648.811008444638</v>
      </c>
      <c r="I6556" s="2">
        <f>SUM(H6556:H6663)</f>
        <v>6812396.0789188938</v>
      </c>
      <c r="J6556" s="4">
        <f t="shared" si="1402"/>
        <v>69.037370814873853</v>
      </c>
      <c r="K6556" s="5">
        <f t="shared" si="1410"/>
        <v>1.3819999999999999E-2</v>
      </c>
      <c r="L6556" s="5">
        <f t="shared" si="1403"/>
        <v>3.948571428571428E-3</v>
      </c>
      <c r="M6556" s="8">
        <f t="shared" si="1404"/>
        <v>14244.608046277783</v>
      </c>
      <c r="N6556" s="6">
        <f>((B6555+E6555)*D6555+(B6556+E6556)*D6556+(B6557+E6557)*D6557)/3/SUM(D6553:D6556)</f>
        <v>0.12662807525325614</v>
      </c>
      <c r="O6556" s="7">
        <f>O6553</f>
        <v>4.1448716600646404E-2</v>
      </c>
      <c r="P6556" s="8">
        <f>M6556*O6553</f>
        <v>590.4207219974553</v>
      </c>
      <c r="Q6556" s="5">
        <f>N6556*O6553</f>
        <v>5.2485712048575403E-3</v>
      </c>
      <c r="R6556" s="8">
        <f t="shared" si="1405"/>
        <v>98131.045699592287</v>
      </c>
      <c r="S6556" s="8">
        <f t="shared" si="1406"/>
        <v>6106272.778313918</v>
      </c>
      <c r="T6556" s="9">
        <f t="shared" si="1398"/>
        <v>61.881460386274014</v>
      </c>
      <c r="U6556" s="10">
        <f t="shared" si="1401"/>
        <v>7.1559104285998387</v>
      </c>
    </row>
    <row r="6557" spans="1:21" x14ac:dyDescent="0.3">
      <c r="A6557" s="17">
        <v>1980</v>
      </c>
      <c r="B6557" s="17">
        <v>4</v>
      </c>
      <c r="C6557" s="17">
        <v>3.8999999999999999E-4</v>
      </c>
      <c r="D6557" s="17">
        <v>3.8999999999999999E-4</v>
      </c>
      <c r="E6557" s="17">
        <v>0.5</v>
      </c>
      <c r="F6557" s="2">
        <f t="shared" si="1407"/>
        <v>98620.688082273264</v>
      </c>
      <c r="G6557" s="3">
        <f t="shared" si="1408"/>
        <v>38.462068352086575</v>
      </c>
      <c r="H6557" s="2">
        <f t="shared" si="1409"/>
        <v>98601.457048097218</v>
      </c>
      <c r="I6557" s="2">
        <f>SUM(H6557:H6663)</f>
        <v>6713747.2679104479</v>
      </c>
      <c r="J6557" s="4">
        <f t="shared" si="1402"/>
        <v>68.076459396729973</v>
      </c>
      <c r="K6557" s="5">
        <f t="shared" si="1410"/>
        <v>1.4209999999999999E-2</v>
      </c>
      <c r="L6557" s="5">
        <f t="shared" si="1403"/>
        <v>3.1577777777777776E-3</v>
      </c>
      <c r="M6557" s="8">
        <f t="shared" si="1404"/>
        <v>12180.106093201239</v>
      </c>
      <c r="N6557" s="6">
        <f>((B6556+E6556)*D6556+(B6557+E6557)*D6557+(B6558+E6558)*D6558)/3/SUM(D6553:D6557)</f>
        <v>0.13183204316209243</v>
      </c>
      <c r="O6557" s="7">
        <f>O6553</f>
        <v>4.1448716600646404E-2</v>
      </c>
      <c r="P6557" s="8">
        <f>M6557*O6553</f>
        <v>504.84976562290461</v>
      </c>
      <c r="Q6557" s="5">
        <f>N6557*O6553</f>
        <v>5.4642689959097535E-3</v>
      </c>
      <c r="R6557" s="8">
        <f t="shared" si="1405"/>
        <v>98062.672163397772</v>
      </c>
      <c r="S6557" s="8">
        <f t="shared" si="1406"/>
        <v>6008141.7326143254</v>
      </c>
      <c r="T6557" s="9">
        <f t="shared" si="1398"/>
        <v>60.921717840805336</v>
      </c>
      <c r="U6557" s="10">
        <f t="shared" si="1401"/>
        <v>7.1547415559246375</v>
      </c>
    </row>
    <row r="6558" spans="1:21" x14ac:dyDescent="0.3">
      <c r="A6558" s="17">
        <v>1980</v>
      </c>
      <c r="B6558" s="17">
        <v>5</v>
      </c>
      <c r="C6558" s="17">
        <v>3.4000000000000002E-4</v>
      </c>
      <c r="D6558" s="17">
        <v>3.4000000000000002E-4</v>
      </c>
      <c r="E6558" s="17">
        <v>0.5</v>
      </c>
      <c r="F6558" s="2">
        <f t="shared" si="1407"/>
        <v>98582.226013921172</v>
      </c>
      <c r="G6558" s="3">
        <f t="shared" si="1408"/>
        <v>33.517956844733199</v>
      </c>
      <c r="H6558" s="2">
        <f t="shared" si="1409"/>
        <v>98565.467035498805</v>
      </c>
      <c r="I6558" s="2">
        <f>SUM(H6558:H6663)</f>
        <v>6615145.8108623503</v>
      </c>
      <c r="J6558" s="4">
        <f t="shared" si="1402"/>
        <v>67.102824498284306</v>
      </c>
      <c r="K6558" s="5">
        <f t="shared" si="1410"/>
        <v>1.4549999999999999E-2</v>
      </c>
      <c r="L6558" s="5">
        <f t="shared" si="1403"/>
        <v>2.645454545454545E-3</v>
      </c>
      <c r="M6558" s="8">
        <f t="shared" si="1404"/>
        <v>12670.018051273721</v>
      </c>
      <c r="N6558" s="6">
        <f>((B6557+E6557)*D6557+(B6558+E6558)*D6558+(B6559+E6559)*D6559)/3/SUM(D6553:D6558)</f>
        <v>0.13367697594501718</v>
      </c>
      <c r="O6558" s="7">
        <f>O6553</f>
        <v>4.1448716600646404E-2</v>
      </c>
      <c r="P6558" s="8">
        <f>M6558*O6553</f>
        <v>525.1559875323187</v>
      </c>
      <c r="Q6558" s="5">
        <f>N6558*O6553</f>
        <v>5.5407390919764432E-3</v>
      </c>
      <c r="R6558" s="8">
        <f t="shared" si="1405"/>
        <v>98019.341499176313</v>
      </c>
      <c r="S6558" s="8">
        <f t="shared" si="1406"/>
        <v>5910079.0604509274</v>
      </c>
      <c r="T6558" s="9">
        <f t="shared" si="1398"/>
        <v>59.950756839436174</v>
      </c>
      <c r="U6558" s="10">
        <f t="shared" si="1401"/>
        <v>7.1520676588481322</v>
      </c>
    </row>
    <row r="6559" spans="1:21" x14ac:dyDescent="0.3">
      <c r="A6559" s="17">
        <v>1980</v>
      </c>
      <c r="B6559" s="17">
        <v>6</v>
      </c>
      <c r="C6559" s="17">
        <v>3.4000000000000002E-4</v>
      </c>
      <c r="D6559" s="17">
        <v>3.4000000000000002E-4</v>
      </c>
      <c r="E6559" s="17">
        <v>0.5</v>
      </c>
      <c r="F6559" s="2">
        <f t="shared" si="1407"/>
        <v>98548.708057076437</v>
      </c>
      <c r="G6559" s="3">
        <f t="shared" si="1408"/>
        <v>33.506560739405991</v>
      </c>
      <c r="H6559" s="2">
        <f t="shared" si="1409"/>
        <v>98531.954776706742</v>
      </c>
      <c r="I6559" s="2">
        <f>SUM(H6559:H6663)</f>
        <v>6516580.3438268537</v>
      </c>
      <c r="J6559" s="4">
        <f t="shared" si="1402"/>
        <v>66.125477160518912</v>
      </c>
      <c r="K6559" s="5">
        <f t="shared" si="1410"/>
        <v>1.4889999999999999E-2</v>
      </c>
      <c r="L6559" s="5">
        <f t="shared" si="1403"/>
        <v>2.2907692307692308E-3</v>
      </c>
      <c r="M6559" s="8">
        <f t="shared" si="1404"/>
        <v>14626.772653199392</v>
      </c>
      <c r="N6559" s="6">
        <f>((B6558+E6558)*D6558+(B6559+E6559)*D6559+(B6560+E6560)*D6560)/3/SUM(D6553:D6559)</f>
        <v>0.13834788448623236</v>
      </c>
      <c r="O6559" s="7">
        <f>O6553</f>
        <v>4.1448716600646404E-2</v>
      </c>
      <c r="P6559" s="8">
        <f>M6559*O6553</f>
        <v>606.26095448454646</v>
      </c>
      <c r="Q6559" s="5">
        <f>N6559*O6553</f>
        <v>5.7343422563688106E-3</v>
      </c>
      <c r="R6559" s="8">
        <f t="shared" si="1405"/>
        <v>97966.938824828045</v>
      </c>
      <c r="S6559" s="8">
        <f t="shared" si="1406"/>
        <v>5812059.7189517515</v>
      </c>
      <c r="T6559" s="9">
        <f t="shared" si="1398"/>
        <v>58.976518652944513</v>
      </c>
      <c r="U6559" s="10">
        <f t="shared" si="1401"/>
        <v>7.1489585075743989</v>
      </c>
    </row>
    <row r="6560" spans="1:21" x14ac:dyDescent="0.3">
      <c r="A6560" s="17">
        <v>1980</v>
      </c>
      <c r="B6560" s="17">
        <v>7</v>
      </c>
      <c r="C6560" s="17">
        <v>2.7999999999999998E-4</v>
      </c>
      <c r="D6560" s="17">
        <v>2.7999999999999998E-4</v>
      </c>
      <c r="E6560" s="17">
        <v>0.5</v>
      </c>
      <c r="F6560" s="2">
        <f t="shared" si="1407"/>
        <v>98515.201496337031</v>
      </c>
      <c r="G6560" s="3">
        <f t="shared" si="1408"/>
        <v>27.584256418974366</v>
      </c>
      <c r="H6560" s="2">
        <f t="shared" si="1409"/>
        <v>98501.409368127541</v>
      </c>
      <c r="I6560" s="2">
        <f>SUM(H6560:H6663)</f>
        <v>6418048.3890501456</v>
      </c>
      <c r="J6560" s="4">
        <f t="shared" si="1402"/>
        <v>65.147797411638848</v>
      </c>
      <c r="K6560" s="5">
        <f t="shared" si="1410"/>
        <v>1.5169999999999999E-2</v>
      </c>
      <c r="L6560" s="5">
        <f t="shared" si="1403"/>
        <v>2.0226666666666665E-3</v>
      </c>
      <c r="M6560" s="8">
        <f t="shared" si="1404"/>
        <v>13637.569093098731</v>
      </c>
      <c r="N6560" s="6">
        <f>((B6559+E6559)*D6559+(B6560+E6560)*D6560+(B6561+E6561)*D6561)/3/SUM(D6553:D6560)</f>
        <v>0.14886838057569765</v>
      </c>
      <c r="O6560" s="7">
        <f>O6553</f>
        <v>4.1448716600646404E-2</v>
      </c>
      <c r="P6560" s="8">
        <f>M6560*O6553</f>
        <v>565.25973646158366</v>
      </c>
      <c r="Q6560" s="5">
        <f>N6560*O6553</f>
        <v>6.1704033172792659E-3</v>
      </c>
      <c r="R6560" s="8">
        <f t="shared" si="1405"/>
        <v>97893.61594500576</v>
      </c>
      <c r="S6560" s="8">
        <f t="shared" si="1406"/>
        <v>5714092.7801269237</v>
      </c>
      <c r="T6560" s="9">
        <f t="shared" si="1398"/>
        <v>58.00214274889732</v>
      </c>
      <c r="U6560" s="10">
        <f t="shared" si="1401"/>
        <v>7.1456546627415278</v>
      </c>
    </row>
    <row r="6561" spans="1:21" x14ac:dyDescent="0.3">
      <c r="A6561" s="17">
        <v>1980</v>
      </c>
      <c r="B6561" s="17">
        <v>8</v>
      </c>
      <c r="C6561" s="17">
        <v>2.9E-4</v>
      </c>
      <c r="D6561" s="17">
        <v>2.9E-4</v>
      </c>
      <c r="E6561" s="17">
        <v>0.5</v>
      </c>
      <c r="F6561" s="2">
        <f t="shared" si="1407"/>
        <v>98487.61723991805</v>
      </c>
      <c r="G6561" s="3">
        <f t="shared" si="1408"/>
        <v>28.561408999576233</v>
      </c>
      <c r="H6561" s="2">
        <f t="shared" si="1409"/>
        <v>98473.336535418261</v>
      </c>
      <c r="I6561" s="2">
        <f>SUM(H6561:H6663)</f>
        <v>6319546.979682018</v>
      </c>
      <c r="J6561" s="4">
        <f t="shared" si="1402"/>
        <v>64.165903864720974</v>
      </c>
      <c r="K6561" s="5">
        <f t="shared" si="1410"/>
        <v>1.546E-2</v>
      </c>
      <c r="L6561" s="5">
        <f t="shared" si="1403"/>
        <v>1.8188235294117647E-3</v>
      </c>
      <c r="M6561" s="8">
        <f t="shared" si="1404"/>
        <v>15703.23263236727</v>
      </c>
      <c r="N6561" s="6">
        <f>((B6560+E6560)*D6560+(B6561+E6561)*D6561+(B6562+E6562)*D6562)/3/SUM(D6553:D6561)</f>
        <v>0.15987494609745581</v>
      </c>
      <c r="O6561" s="7">
        <f>O6553</f>
        <v>4.1448716600646404E-2</v>
      </c>
      <c r="P6561" s="8">
        <f>M6561*O6553</f>
        <v>650.87883909301354</v>
      </c>
      <c r="Q6561" s="5">
        <f>N6561*O6553</f>
        <v>6.626611332337066E-3</v>
      </c>
      <c r="R6561" s="8">
        <f t="shared" si="1405"/>
        <v>97820.792007599608</v>
      </c>
      <c r="S6561" s="8">
        <f t="shared" si="1406"/>
        <v>5616199.1641819179</v>
      </c>
      <c r="T6561" s="9">
        <f t="shared" si="1398"/>
        <v>57.024419125713344</v>
      </c>
      <c r="U6561" s="10">
        <f t="shared" si="1401"/>
        <v>7.1414847390076304</v>
      </c>
    </row>
    <row r="6562" spans="1:21" x14ac:dyDescent="0.3">
      <c r="A6562" s="17">
        <v>1980</v>
      </c>
      <c r="B6562" s="17">
        <v>9</v>
      </c>
      <c r="C6562" s="17">
        <v>2.9999999999999997E-4</v>
      </c>
      <c r="D6562" s="17">
        <v>2.9999999999999997E-4</v>
      </c>
      <c r="E6562" s="17">
        <v>0.5</v>
      </c>
      <c r="F6562" s="2">
        <f t="shared" si="1407"/>
        <v>98459.055830918471</v>
      </c>
      <c r="G6562" s="3">
        <f t="shared" si="1408"/>
        <v>29.537716749275539</v>
      </c>
      <c r="H6562" s="2">
        <f t="shared" si="1409"/>
        <v>98444.286972543836</v>
      </c>
      <c r="I6562" s="2">
        <f>SUM(H6562:H6663)</f>
        <v>6221073.6431465996</v>
      </c>
      <c r="J6562" s="4">
        <f t="shared" si="1402"/>
        <v>63.184372332697464</v>
      </c>
      <c r="K6562" s="5">
        <f t="shared" si="1410"/>
        <v>1.576E-2</v>
      </c>
      <c r="L6562" s="5">
        <f t="shared" si="1403"/>
        <v>1.6589473684210526E-3</v>
      </c>
      <c r="M6562" s="8">
        <f t="shared" si="1404"/>
        <v>17805.095756225739</v>
      </c>
      <c r="N6562" s="6">
        <f>((B6561+E6561)*D6561+(B6562+E6562)*D6562+(B6563+E6563)*D6563)/3/SUM(D6553:D6562)</f>
        <v>0.18348138747884943</v>
      </c>
      <c r="O6562" s="7">
        <f>O6553</f>
        <v>4.1448716600646404E-2</v>
      </c>
      <c r="P6562" s="8">
        <f>M6562*O6553</f>
        <v>737.99836804717268</v>
      </c>
      <c r="Q6562" s="5">
        <f>N6562*O6553</f>
        <v>7.6050680311042212E-3</v>
      </c>
      <c r="R6562" s="8">
        <f t="shared" si="1405"/>
        <v>97695.611472844103</v>
      </c>
      <c r="S6562" s="8">
        <f t="shared" si="1406"/>
        <v>5518378.3721743179</v>
      </c>
      <c r="T6562" s="9">
        <f t="shared" si="1398"/>
        <v>56.047443534812132</v>
      </c>
      <c r="U6562" s="10">
        <f t="shared" si="1401"/>
        <v>7.1369287978853322</v>
      </c>
    </row>
    <row r="6563" spans="1:21" x14ac:dyDescent="0.3">
      <c r="A6563" s="17">
        <v>1980</v>
      </c>
      <c r="B6563" s="17">
        <v>10</v>
      </c>
      <c r="C6563" s="17">
        <v>3.2000000000000003E-4</v>
      </c>
      <c r="D6563" s="17">
        <v>3.2000000000000003E-4</v>
      </c>
      <c r="E6563" s="17">
        <v>0.5</v>
      </c>
      <c r="F6563" s="2">
        <f t="shared" si="1407"/>
        <v>98429.518114169201</v>
      </c>
      <c r="G6563" s="3">
        <f t="shared" si="1408"/>
        <v>31.497445796534148</v>
      </c>
      <c r="H6563" s="2">
        <f t="shared" si="1409"/>
        <v>98413.769391270936</v>
      </c>
      <c r="I6563" s="2">
        <f>SUM(H6563:H6663)</f>
        <v>6122629.3561740564</v>
      </c>
      <c r="J6563" s="4">
        <f t="shared" si="1402"/>
        <v>62.203183287683771</v>
      </c>
      <c r="K6563" s="5">
        <f t="shared" si="1410"/>
        <v>1.6080000000000001E-2</v>
      </c>
      <c r="L6563" s="5">
        <f t="shared" si="1403"/>
        <v>1.5314285714285714E-3</v>
      </c>
      <c r="M6563" s="8">
        <f t="shared" si="1404"/>
        <v>20567.361994005507</v>
      </c>
      <c r="N6563" s="6">
        <f>((B6562+E6562)*D6562+(B6563+E6563)*D6563+(B6564+E6564)*D6564)/3/SUM(D6553:D6563)</f>
        <v>0.18832918739635154</v>
      </c>
      <c r="O6563" s="7">
        <f>O6553</f>
        <v>4.1448716600646404E-2</v>
      </c>
      <c r="P6563" s="8">
        <f>M6563*O6553</f>
        <v>852.49075851243992</v>
      </c>
      <c r="Q6563" s="5">
        <f>N6563*O6553</f>
        <v>7.806003116021404E-3</v>
      </c>
      <c r="R6563" s="8">
        <f t="shared" si="1405"/>
        <v>97645.551200743255</v>
      </c>
      <c r="S6563" s="8">
        <f t="shared" si="1406"/>
        <v>5420682.7607014738</v>
      </c>
      <c r="T6563" s="9">
        <f t="shared" si="1398"/>
        <v>55.071718977776356</v>
      </c>
      <c r="U6563" s="10">
        <f t="shared" si="1401"/>
        <v>7.1314643099074146</v>
      </c>
    </row>
    <row r="6564" spans="1:21" x14ac:dyDescent="0.3">
      <c r="A6564" s="17">
        <v>1980</v>
      </c>
      <c r="B6564" s="17">
        <v>11</v>
      </c>
      <c r="C6564" s="17">
        <v>2.5000000000000001E-4</v>
      </c>
      <c r="D6564" s="17">
        <v>2.5000000000000001E-4</v>
      </c>
      <c r="E6564" s="17">
        <v>0.5</v>
      </c>
      <c r="F6564" s="2">
        <f t="shared" si="1407"/>
        <v>98398.020668372672</v>
      </c>
      <c r="G6564" s="3">
        <f t="shared" si="1408"/>
        <v>24.59950516709317</v>
      </c>
      <c r="H6564" s="2">
        <f t="shared" si="1409"/>
        <v>98385.720915789119</v>
      </c>
      <c r="I6564" s="2">
        <f>SUM(H6564:H6663)</f>
        <v>6024215.5867827861</v>
      </c>
      <c r="J6564" s="4">
        <f t="shared" si="1402"/>
        <v>61.222934626764335</v>
      </c>
      <c r="K6564" s="5">
        <f t="shared" si="1410"/>
        <v>1.6330000000000001E-2</v>
      </c>
      <c r="L6564" s="5">
        <f t="shared" si="1403"/>
        <v>1.42E-3</v>
      </c>
      <c r="M6564" s="8">
        <f t="shared" si="1404"/>
        <v>17323.595188093783</v>
      </c>
      <c r="N6564" s="6">
        <f>((B6563+E6563)*D6563+(B6564+E6564)*D6564+(B6565+E6565)*D6565)/3/SUM(D6553:D6564)</f>
        <v>0.19871402327005511</v>
      </c>
      <c r="O6564" s="7">
        <f>O6553</f>
        <v>4.1448716600646404E-2</v>
      </c>
      <c r="P6564" s="8">
        <f>M6564*O6553</f>
        <v>718.04078745562094</v>
      </c>
      <c r="Q6564" s="5">
        <f>N6564*O6553</f>
        <v>8.2364412350947689E-3</v>
      </c>
      <c r="R6564" s="8">
        <f t="shared" si="1405"/>
        <v>97575.372707093789</v>
      </c>
      <c r="S6564" s="8">
        <f t="shared" si="1406"/>
        <v>5323037.209500731</v>
      </c>
      <c r="T6564" s="9">
        <f t="shared" si="1398"/>
        <v>54.096994770258362</v>
      </c>
      <c r="U6564" s="10">
        <f t="shared" si="1401"/>
        <v>7.1259398565059726</v>
      </c>
    </row>
    <row r="6565" spans="1:21" x14ac:dyDescent="0.3">
      <c r="A6565" s="17">
        <v>1980</v>
      </c>
      <c r="B6565" s="17">
        <v>12</v>
      </c>
      <c r="C6565" s="17">
        <v>2.7999999999999998E-4</v>
      </c>
      <c r="D6565" s="17">
        <v>2.7999999999999998E-4</v>
      </c>
      <c r="E6565" s="17">
        <v>0.5</v>
      </c>
      <c r="F6565" s="2">
        <f t="shared" si="1407"/>
        <v>98373.421163205581</v>
      </c>
      <c r="G6565" s="3">
        <f t="shared" si="1408"/>
        <v>27.544557925697561</v>
      </c>
      <c r="H6565" s="2">
        <f t="shared" si="1409"/>
        <v>98359.648884242735</v>
      </c>
      <c r="I6565" s="2">
        <f>SUM(H6565:H6663)</f>
        <v>5925829.8658669973</v>
      </c>
      <c r="J6565" s="4">
        <f t="shared" si="1402"/>
        <v>60.238119156553473</v>
      </c>
      <c r="K6565" s="5">
        <f t="shared" si="1410"/>
        <v>1.661E-2</v>
      </c>
      <c r="L6565" s="5">
        <f t="shared" si="1403"/>
        <v>1.3288E-3</v>
      </c>
      <c r="M6565" s="8">
        <f t="shared" si="1404"/>
        <v>20728.89669302947</v>
      </c>
      <c r="N6565" s="6">
        <f>((B6564+E6564)*D6564+(B6565+E6565)*D6565+(B6566+E6566)*D6566)/3/SUM(D6553:D6565)</f>
        <v>0.22817579771222155</v>
      </c>
      <c r="O6565" s="7">
        <f>O6553</f>
        <v>4.1448716600646404E-2</v>
      </c>
      <c r="P6565" s="8">
        <f>M6565*O6553</f>
        <v>859.18616447345494</v>
      </c>
      <c r="Q6565" s="5">
        <f>N6565*O6553</f>
        <v>9.4575939745002932E-3</v>
      </c>
      <c r="R6565" s="8">
        <f t="shared" si="1405"/>
        <v>97429.403261621163</v>
      </c>
      <c r="S6565" s="8">
        <f t="shared" si="1406"/>
        <v>5225461.8367936369</v>
      </c>
      <c r="T6565" s="9">
        <f t="shared" si="1398"/>
        <v>53.118634840648461</v>
      </c>
      <c r="U6565" s="10">
        <f t="shared" si="1401"/>
        <v>7.1194843159050123</v>
      </c>
    </row>
    <row r="6566" spans="1:21" x14ac:dyDescent="0.3">
      <c r="A6566" s="17">
        <v>1980</v>
      </c>
      <c r="B6566" s="17">
        <v>13</v>
      </c>
      <c r="C6566" s="17">
        <v>3.6999999999999999E-4</v>
      </c>
      <c r="D6566" s="17">
        <v>3.6999999999999999E-4</v>
      </c>
      <c r="E6566" s="17">
        <v>0.5</v>
      </c>
      <c r="F6566" s="2">
        <f t="shared" si="1407"/>
        <v>98345.876605279889</v>
      </c>
      <c r="G6566" s="3">
        <f t="shared" si="1408"/>
        <v>36.387974343953559</v>
      </c>
      <c r="H6566" s="2">
        <f t="shared" si="1409"/>
        <v>98327.682618107909</v>
      </c>
      <c r="I6566" s="2">
        <f>SUM(H6566:H6663)</f>
        <v>5827470.2169827549</v>
      </c>
      <c r="J6566" s="4">
        <f t="shared" si="1402"/>
        <v>59.254850514697594</v>
      </c>
      <c r="K6566" s="5">
        <f t="shared" si="1410"/>
        <v>1.6979999999999999E-2</v>
      </c>
      <c r="L6566" s="5">
        <f t="shared" si="1403"/>
        <v>1.2577777777777776E-3</v>
      </c>
      <c r="M6566" s="8">
        <f t="shared" si="1404"/>
        <v>28930.368294662727</v>
      </c>
      <c r="N6566" s="6">
        <f>((B6565+E6565)*D6565+(B6566+E6566)*D6566+(B6567+E6567)*D6567)/3/SUM(D6553:D6566)</f>
        <v>0.26923831959167649</v>
      </c>
      <c r="O6566" s="7">
        <f>O6553</f>
        <v>4.1448716600646404E-2</v>
      </c>
      <c r="P6566" s="8">
        <f>M6566*O6553</f>
        <v>1199.1266365978013</v>
      </c>
      <c r="Q6566" s="5">
        <f>N6566*O6553</f>
        <v>1.1159582806789664E-2</v>
      </c>
      <c r="R6566" s="8">
        <f t="shared" si="1405"/>
        <v>97230.386701731404</v>
      </c>
      <c r="S6566" s="8">
        <f t="shared" si="1406"/>
        <v>5128032.4335320154</v>
      </c>
      <c r="T6566" s="9">
        <f t="shared" si="1398"/>
        <v>52.142831103268719</v>
      </c>
      <c r="U6566" s="10">
        <f t="shared" si="1401"/>
        <v>7.1120194114288751</v>
      </c>
    </row>
    <row r="6567" spans="1:21" x14ac:dyDescent="0.3">
      <c r="A6567" s="17">
        <v>1980</v>
      </c>
      <c r="B6567" s="17">
        <v>14</v>
      </c>
      <c r="C6567" s="17">
        <v>3.6000000000000002E-4</v>
      </c>
      <c r="D6567" s="17">
        <v>3.6000000000000002E-4</v>
      </c>
      <c r="E6567" s="17">
        <v>0.5</v>
      </c>
      <c r="F6567" s="2">
        <f t="shared" si="1407"/>
        <v>98309.488630935943</v>
      </c>
      <c r="G6567" s="3">
        <f t="shared" si="1408"/>
        <v>35.391415907136938</v>
      </c>
      <c r="H6567" s="2">
        <f t="shared" si="1409"/>
        <v>98291.792922982379</v>
      </c>
      <c r="I6567" s="2">
        <f>SUM(H6567:H6663)</f>
        <v>5729142.5343646454</v>
      </c>
      <c r="J6567" s="4">
        <f t="shared" si="1402"/>
        <v>58.276597855904257</v>
      </c>
      <c r="K6567" s="5">
        <f t="shared" si="1410"/>
        <v>1.7339999999999998E-2</v>
      </c>
      <c r="L6567" s="5">
        <f t="shared" si="1403"/>
        <v>1.1958620689655171E-3</v>
      </c>
      <c r="M6567" s="8">
        <f t="shared" si="1404"/>
        <v>29594.897961562034</v>
      </c>
      <c r="N6567" s="6">
        <f>((B6566+E6566)*D6566+(B6567+E6567)*D6567+(B6568+E6568)*D6568)/3/SUM(D6553:D6567)</f>
        <v>0.35726643598615931</v>
      </c>
      <c r="O6567" s="7">
        <f>O6553</f>
        <v>4.1448716600646404E-2</v>
      </c>
      <c r="P6567" s="8">
        <f>M6567*O6553</f>
        <v>1226.6705384338327</v>
      </c>
      <c r="Q6567" s="5">
        <f>N6567*O6553</f>
        <v>1.4808235256113297E-2</v>
      </c>
      <c r="R6567" s="8">
        <f t="shared" si="1405"/>
        <v>96836.264929633689</v>
      </c>
      <c r="S6567" s="8">
        <f t="shared" si="1406"/>
        <v>5030802.0468302844</v>
      </c>
      <c r="T6567" s="9">
        <f t="shared" si="1398"/>
        <v>51.173107671391101</v>
      </c>
      <c r="U6567" s="10">
        <f t="shared" si="1401"/>
        <v>7.1034901845131557</v>
      </c>
    </row>
    <row r="6568" spans="1:21" x14ac:dyDescent="0.3">
      <c r="A6568" s="17">
        <v>1980</v>
      </c>
      <c r="B6568" s="17">
        <v>15</v>
      </c>
      <c r="C6568" s="17">
        <v>5.4000000000000001E-4</v>
      </c>
      <c r="D6568" s="17">
        <v>5.4000000000000001E-4</v>
      </c>
      <c r="E6568" s="17">
        <v>0.5</v>
      </c>
      <c r="F6568" s="2">
        <f t="shared" si="1407"/>
        <v>98274.0972150288</v>
      </c>
      <c r="G6568" s="3">
        <f t="shared" si="1408"/>
        <v>53.06801249611555</v>
      </c>
      <c r="H6568" s="2">
        <f t="shared" si="1409"/>
        <v>98247.563208780746</v>
      </c>
      <c r="I6568" s="2">
        <f>SUM(H6568:H6663)</f>
        <v>5630850.7414416643</v>
      </c>
      <c r="J6568" s="4">
        <f t="shared" si="1402"/>
        <v>57.297404921676076</v>
      </c>
      <c r="K6568" s="5">
        <f t="shared" si="1410"/>
        <v>1.7879999999999997E-2</v>
      </c>
      <c r="L6568" s="5">
        <f t="shared" si="1403"/>
        <v>1.153548387096774E-3</v>
      </c>
      <c r="M6568" s="8">
        <f t="shared" si="1404"/>
        <v>46004.149535223216</v>
      </c>
      <c r="N6568" s="6">
        <f>((B6567+E6567)*D6567+(B6568+E6568)*D6568+(B6569+E6569)*D6569)/3/SUM(D6553:D6568)</f>
        <v>0.48713646532438493</v>
      </c>
      <c r="O6568" s="7">
        <f>O6553</f>
        <v>4.1448716600646404E-2</v>
      </c>
      <c r="P6568" s="8">
        <f>M6568*O6553</f>
        <v>1906.812956539226</v>
      </c>
      <c r="Q6568" s="5">
        <f>N6568*O6553</f>
        <v>2.0191181297071044E-2</v>
      </c>
      <c r="R6568" s="8">
        <f t="shared" si="1405"/>
        <v>96263.828848036806</v>
      </c>
      <c r="S6568" s="8">
        <f t="shared" si="1406"/>
        <v>4933965.7819006508</v>
      </c>
      <c r="T6568" s="9">
        <f t="shared" si="1398"/>
        <v>50.206167461450995</v>
      </c>
      <c r="U6568" s="10">
        <f t="shared" si="1401"/>
        <v>7.0912374602250807</v>
      </c>
    </row>
    <row r="6569" spans="1:21" x14ac:dyDescent="0.3">
      <c r="A6569" s="17">
        <v>1980</v>
      </c>
      <c r="B6569" s="17">
        <v>16</v>
      </c>
      <c r="C6569" s="17">
        <v>7.6000000000000004E-4</v>
      </c>
      <c r="D6569" s="17">
        <v>7.6000000000000004E-4</v>
      </c>
      <c r="E6569" s="17">
        <v>0.5</v>
      </c>
      <c r="F6569" s="2">
        <f t="shared" si="1407"/>
        <v>98221.029202532678</v>
      </c>
      <c r="G6569" s="3">
        <f t="shared" si="1408"/>
        <v>74.647982193924832</v>
      </c>
      <c r="H6569" s="2">
        <f t="shared" si="1409"/>
        <v>98183.705211435721</v>
      </c>
      <c r="I6569" s="2">
        <f>SUM(H6569:H6663)</f>
        <v>5532603.1782328831</v>
      </c>
      <c r="J6569" s="4">
        <f t="shared" si="1402"/>
        <v>56.328092091405431</v>
      </c>
      <c r="K6569" s="5">
        <f t="shared" si="1410"/>
        <v>1.8639999999999997E-2</v>
      </c>
      <c r="L6569" s="5">
        <f t="shared" si="1403"/>
        <v>1.1296969696969696E-3</v>
      </c>
      <c r="M6569" s="8">
        <f t="shared" si="1404"/>
        <v>66077.881233892695</v>
      </c>
      <c r="N6569" s="6">
        <f>((B6568+E6568)*D6568+(B6569+E6569)*D6569+(B6570+E6570)*D6570)/3/SUM(D6553:D6569)</f>
        <v>0.84021816881258959</v>
      </c>
      <c r="O6569" s="7">
        <f>O6553</f>
        <v>4.1448716600646404E-2</v>
      </c>
      <c r="P6569" s="8">
        <f>M6569*O6553</f>
        <v>2738.8433728347895</v>
      </c>
      <c r="Q6569" s="5">
        <f>N6569*O6553</f>
        <v>3.4825964761827102E-2</v>
      </c>
      <c r="R6569" s="8">
        <f t="shared" si="1405"/>
        <v>94764.362953556643</v>
      </c>
      <c r="S6569" s="8">
        <f t="shared" si="1406"/>
        <v>4837701.9530526139</v>
      </c>
      <c r="T6569" s="9">
        <f t="shared" si="1398"/>
        <v>49.253219929891259</v>
      </c>
      <c r="U6569" s="10">
        <f t="shared" si="1401"/>
        <v>7.0748721615141719</v>
      </c>
    </row>
    <row r="6570" spans="1:21" x14ac:dyDescent="0.3">
      <c r="A6570" s="17">
        <v>1980</v>
      </c>
      <c r="B6570" s="17">
        <v>17</v>
      </c>
      <c r="C6570" s="17">
        <v>1.49E-3</v>
      </c>
      <c r="D6570" s="17">
        <v>1.49E-3</v>
      </c>
      <c r="E6570" s="17">
        <v>0.5</v>
      </c>
      <c r="F6570" s="2">
        <f t="shared" si="1407"/>
        <v>98146.38122033875</v>
      </c>
      <c r="G6570" s="3">
        <f t="shared" si="1408"/>
        <v>146.23810801830473</v>
      </c>
      <c r="H6570" s="2">
        <f t="shared" si="1409"/>
        <v>98073.262166329601</v>
      </c>
      <c r="I6570" s="2">
        <f>SUM(H6570:H6663)</f>
        <v>5434419.4730214467</v>
      </c>
      <c r="J6570" s="4">
        <f t="shared" si="1402"/>
        <v>55.370553712226723</v>
      </c>
      <c r="K6570" s="5">
        <f t="shared" si="1410"/>
        <v>2.0129999999999995E-2</v>
      </c>
      <c r="L6570" s="5">
        <f t="shared" si="1403"/>
        <v>1.1502857142857139E-3</v>
      </c>
      <c r="M6570" s="8">
        <f t="shared" si="1404"/>
        <v>127131.98660309655</v>
      </c>
      <c r="N6570" s="6">
        <f>((B6569+E6569)*D6569+(B6570+E6570)*D6570+(B6571+E6571)*D6571)/3/SUM(D6553:D6570)</f>
        <v>1.1326378539493296</v>
      </c>
      <c r="O6570" s="7">
        <f>O6553</f>
        <v>4.1448716600646404E-2</v>
      </c>
      <c r="P6570" s="8">
        <f>M6570*O6553</f>
        <v>5269.4576835889238</v>
      </c>
      <c r="Q6570" s="5">
        <f>N6570*O6553</f>
        <v>4.6946385419510094E-2</v>
      </c>
      <c r="R6570" s="8">
        <f t="shared" si="1405"/>
        <v>93469.077001320431</v>
      </c>
      <c r="S6570" s="8">
        <f t="shared" si="1406"/>
        <v>4742937.5900990572</v>
      </c>
      <c r="T6570" s="9">
        <f t="shared" si="1398"/>
        <v>48.325139767009404</v>
      </c>
      <c r="U6570" s="10">
        <f t="shared" si="1401"/>
        <v>7.0454139452173195</v>
      </c>
    </row>
    <row r="6571" spans="1:21" x14ac:dyDescent="0.3">
      <c r="A6571" s="17">
        <v>1980</v>
      </c>
      <c r="B6571" s="17">
        <v>18</v>
      </c>
      <c r="C6571" s="17">
        <v>1.6100000000000001E-3</v>
      </c>
      <c r="D6571" s="17">
        <v>1.6100000000000001E-3</v>
      </c>
      <c r="E6571" s="17">
        <v>0.5</v>
      </c>
      <c r="F6571" s="2">
        <f t="shared" si="1407"/>
        <v>98000.143112320438</v>
      </c>
      <c r="G6571" s="3">
        <f t="shared" si="1408"/>
        <v>157.78023041083591</v>
      </c>
      <c r="H6571" s="2">
        <f t="shared" si="1409"/>
        <v>97921.252997115022</v>
      </c>
      <c r="I6571" s="2">
        <f>SUM(H6571:H6663)</f>
        <v>5336346.2108551171</v>
      </c>
      <c r="J6571" s="4">
        <f t="shared" si="1402"/>
        <v>54.452432837154085</v>
      </c>
      <c r="K6571" s="5">
        <f t="shared" si="1410"/>
        <v>2.1739999999999995E-2</v>
      </c>
      <c r="L6571" s="5">
        <f t="shared" si="1403"/>
        <v>1.175135135135135E-3</v>
      </c>
      <c r="M6571" s="8">
        <f t="shared" si="1404"/>
        <v>134265.60545540316</v>
      </c>
      <c r="N6571" s="6">
        <f>((B6570+E6570)*D6570+(B6571+E6571)*D6571+(B6572+E6572)*D6572)/3/SUM(D6553:D6571)</f>
        <v>1.4395124195032201</v>
      </c>
      <c r="O6571" s="7">
        <f>O6553</f>
        <v>4.1448716600646404E-2</v>
      </c>
      <c r="P6571" s="8">
        <f>M6571*O6553</f>
        <v>5565.1370297352096</v>
      </c>
      <c r="Q6571" s="5">
        <f>N6571*O6553</f>
        <v>5.9665942319099788E-2</v>
      </c>
      <c r="R6571" s="8">
        <f t="shared" si="1405"/>
        <v>92078.68916397517</v>
      </c>
      <c r="S6571" s="8">
        <f t="shared" si="1406"/>
        <v>4649468.513097737</v>
      </c>
      <c r="T6571" s="9">
        <f t="shared" si="1398"/>
        <v>47.443486972961495</v>
      </c>
      <c r="U6571" s="10">
        <f t="shared" si="1401"/>
        <v>7.0089458641925901</v>
      </c>
    </row>
    <row r="6572" spans="1:21" x14ac:dyDescent="0.3">
      <c r="A6572" s="17">
        <v>1980</v>
      </c>
      <c r="B6572" s="17">
        <v>19</v>
      </c>
      <c r="C6572" s="17">
        <v>1.9599999999999999E-3</v>
      </c>
      <c r="D6572" s="17">
        <v>1.9499999999999999E-3</v>
      </c>
      <c r="E6572" s="17">
        <v>0.5</v>
      </c>
      <c r="F6572" s="2">
        <f t="shared" si="1407"/>
        <v>97842.362881909605</v>
      </c>
      <c r="G6572" s="3">
        <f t="shared" si="1408"/>
        <v>190.79260761972373</v>
      </c>
      <c r="H6572" s="2">
        <f t="shared" si="1409"/>
        <v>97746.966578099746</v>
      </c>
      <c r="I6572" s="2">
        <f>SUM(H6572:H6663)</f>
        <v>5238424.9578580018</v>
      </c>
      <c r="J6572" s="4">
        <f t="shared" si="1402"/>
        <v>53.539436329644808</v>
      </c>
      <c r="K6572" s="5">
        <f t="shared" si="1410"/>
        <v>2.3689999999999996E-2</v>
      </c>
      <c r="L6572" s="5">
        <f t="shared" si="1403"/>
        <v>1.2148717948717946E-3</v>
      </c>
      <c r="M6572" s="8">
        <f t="shared" si="1404"/>
        <v>157047.52421209851</v>
      </c>
      <c r="N6572" s="6">
        <f>((B6571+E6571)*D6571+(B6572+E6572)*D6572+(B6573+E6573)*D6573)/3/SUM(D6553:D6572)</f>
        <v>1.4560292669199382</v>
      </c>
      <c r="O6572" s="7">
        <f>O6553</f>
        <v>4.1448716600646404E-2</v>
      </c>
      <c r="P6572" s="8">
        <f>M6572*O6553</f>
        <v>6509.4183239004251</v>
      </c>
      <c r="Q6572" s="5">
        <f>N6572*O6553</f>
        <v>6.0350544446811455E-2</v>
      </c>
      <c r="R6572" s="8">
        <f t="shared" si="1405"/>
        <v>91847.883927087139</v>
      </c>
      <c r="S6572" s="8">
        <f t="shared" si="1406"/>
        <v>4557389.8239337616</v>
      </c>
      <c r="T6572" s="9">
        <f t="shared" si="1398"/>
        <v>46.578901916282241</v>
      </c>
      <c r="U6572" s="10">
        <f t="shared" si="1401"/>
        <v>6.9605344133625664</v>
      </c>
    </row>
    <row r="6573" spans="1:21" x14ac:dyDescent="0.3">
      <c r="A6573" s="17">
        <v>1980</v>
      </c>
      <c r="B6573" s="17">
        <v>20</v>
      </c>
      <c r="C6573" s="17">
        <v>1.74E-3</v>
      </c>
      <c r="D6573" s="17">
        <v>1.74E-3</v>
      </c>
      <c r="E6573" s="17">
        <v>0.5</v>
      </c>
      <c r="F6573" s="2">
        <f t="shared" si="1407"/>
        <v>97651.570274289887</v>
      </c>
      <c r="G6573" s="3">
        <f t="shared" si="1408"/>
        <v>169.91373227726442</v>
      </c>
      <c r="H6573" s="2">
        <f t="shared" si="1409"/>
        <v>97566.613408151257</v>
      </c>
      <c r="I6573" s="2">
        <f>SUM(H6573:H6663)</f>
        <v>5140677.991279901</v>
      </c>
      <c r="J6573" s="4">
        <f t="shared" si="1402"/>
        <v>52.643065306993435</v>
      </c>
      <c r="K6573" s="5">
        <f t="shared" si="1410"/>
        <v>2.5429999999999994E-2</v>
      </c>
      <c r="L6573" s="5">
        <f t="shared" si="1403"/>
        <v>1.2404878048780485E-3</v>
      </c>
      <c r="M6573" s="8">
        <f t="shared" si="1404"/>
        <v>136973.31937412196</v>
      </c>
      <c r="N6573" s="6">
        <f>((B6572+E6572)*D6572+(B6573+E6573)*D6573+(B6574+E6574)*D6574)/3/SUM(D6553:D6573)</f>
        <v>1.445077991873116</v>
      </c>
      <c r="O6573" s="7">
        <f>O6553</f>
        <v>4.1448716600646404E-2</v>
      </c>
      <c r="P6573" s="8">
        <f>M6573*O6553</f>
        <v>5677.3682965878106</v>
      </c>
      <c r="Q6573" s="5">
        <f>N6573*O6553</f>
        <v>5.9896628150979993E-2</v>
      </c>
      <c r="R6573" s="8">
        <f t="shared" si="1405"/>
        <v>91722.702244892804</v>
      </c>
      <c r="S6573" s="8">
        <f t="shared" si="1406"/>
        <v>4465541.9400066743</v>
      </c>
      <c r="T6573" s="9">
        <f t="shared" si="1398"/>
        <v>45.72934083357368</v>
      </c>
      <c r="U6573" s="10">
        <f t="shared" si="1401"/>
        <v>6.9137244734197552</v>
      </c>
    </row>
    <row r="6574" spans="1:21" x14ac:dyDescent="0.3">
      <c r="A6574" s="17">
        <v>1980</v>
      </c>
      <c r="B6574" s="17">
        <v>21</v>
      </c>
      <c r="C6574" s="17">
        <v>1.7099999999999999E-3</v>
      </c>
      <c r="D6574" s="17">
        <v>1.6999999999999999E-3</v>
      </c>
      <c r="E6574" s="17">
        <v>0.5</v>
      </c>
      <c r="F6574" s="2">
        <f t="shared" si="1407"/>
        <v>97481.656542012628</v>
      </c>
      <c r="G6574" s="3">
        <f t="shared" si="1408"/>
        <v>165.71881612142147</v>
      </c>
      <c r="H6574" s="2">
        <f t="shared" si="1409"/>
        <v>97398.797133951914</v>
      </c>
      <c r="I6574" s="2">
        <f>SUM(H6574:H6663)</f>
        <v>5043111.3778717499</v>
      </c>
      <c r="J6574" s="4">
        <f t="shared" si="1402"/>
        <v>51.733952384141837</v>
      </c>
      <c r="K6574" s="5">
        <f t="shared" si="1410"/>
        <v>2.7129999999999994E-2</v>
      </c>
      <c r="L6574" s="5">
        <f t="shared" si="1403"/>
        <v>1.2618604651162789E-3</v>
      </c>
      <c r="M6574" s="8">
        <f t="shared" si="1404"/>
        <v>131328.95490639741</v>
      </c>
      <c r="N6574" s="6">
        <f>((B6573+E6573)*D6573+(B6574+E6574)*D6574+(B6575+E6575)*D6575)/3/SUM(D6553:D6574)</f>
        <v>1.3020027030347714</v>
      </c>
      <c r="O6574" s="7">
        <f>O6553</f>
        <v>4.1448716600646404E-2</v>
      </c>
      <c r="P6574" s="8">
        <f>M6574*O6553</f>
        <v>5443.4166333743378</v>
      </c>
      <c r="Q6574" s="5">
        <f>N6574*O6553</f>
        <v>5.3966341051363817E-2</v>
      </c>
      <c r="R6574" s="8">
        <f t="shared" si="1405"/>
        <v>92142.54042982847</v>
      </c>
      <c r="S6574" s="8">
        <f t="shared" si="1406"/>
        <v>4373819.2377617816</v>
      </c>
      <c r="T6574" s="9">
        <f t="shared" si="1398"/>
        <v>44.868125890708001</v>
      </c>
      <c r="U6574" s="10">
        <f t="shared" si="1401"/>
        <v>6.8658264934338362</v>
      </c>
    </row>
    <row r="6575" spans="1:21" x14ac:dyDescent="0.3">
      <c r="A6575" s="17">
        <v>1980</v>
      </c>
      <c r="B6575" s="17">
        <v>22</v>
      </c>
      <c r="C6575" s="17">
        <v>1.5E-3</v>
      </c>
      <c r="D6575" s="17">
        <v>1.5E-3</v>
      </c>
      <c r="E6575" s="17">
        <v>0.5</v>
      </c>
      <c r="F6575" s="2">
        <f t="shared" si="1407"/>
        <v>97315.937725891214</v>
      </c>
      <c r="G6575" s="3">
        <f t="shared" si="1408"/>
        <v>145.97390658883683</v>
      </c>
      <c r="H6575" s="2">
        <f t="shared" si="1409"/>
        <v>97242.9507725968</v>
      </c>
      <c r="I6575" s="2">
        <f>SUM(H6575:H6663)</f>
        <v>4945712.5807377985</v>
      </c>
      <c r="J6575" s="4">
        <f t="shared" si="1402"/>
        <v>50.82119842145832</v>
      </c>
      <c r="K6575" s="5">
        <f t="shared" si="1410"/>
        <v>2.8629999999999996E-2</v>
      </c>
      <c r="L6575" s="5">
        <f t="shared" si="1403"/>
        <v>1.2724444444444443E-3</v>
      </c>
      <c r="M6575" s="8">
        <f t="shared" si="1404"/>
        <v>114719.27692102092</v>
      </c>
      <c r="N6575" s="6">
        <f>((B6574+E6574)*D6574+(B6575+E6575)*D6575+(B6576+E6576)*D6576)/3/SUM(D6553:D6575)</f>
        <v>1.1878565607171967</v>
      </c>
      <c r="O6575" s="7">
        <f>O6553</f>
        <v>4.1448716600646404E-2</v>
      </c>
      <c r="P6575" s="8">
        <f>M6575*O6553</f>
        <v>4754.9667977304716</v>
      </c>
      <c r="Q6575" s="5">
        <f>N6575*O6553</f>
        <v>4.9235129947385617E-2</v>
      </c>
      <c r="R6575" s="8">
        <f t="shared" si="1405"/>
        <v>92455.181454840771</v>
      </c>
      <c r="S6575" s="8">
        <f t="shared" si="1406"/>
        <v>4281676.6973319529</v>
      </c>
      <c r="T6575" s="9">
        <f t="shared" si="1398"/>
        <v>43.997692437513237</v>
      </c>
      <c r="U6575" s="10">
        <f t="shared" si="1401"/>
        <v>6.8235059839450827</v>
      </c>
    </row>
    <row r="6576" spans="1:21" x14ac:dyDescent="0.3">
      <c r="A6576" s="17">
        <v>1980</v>
      </c>
      <c r="B6576" s="17">
        <v>23</v>
      </c>
      <c r="C6576" s="17">
        <v>1.3500000000000001E-3</v>
      </c>
      <c r="D6576" s="17">
        <v>1.3500000000000001E-3</v>
      </c>
      <c r="E6576" s="17">
        <v>0.5</v>
      </c>
      <c r="F6576" s="2">
        <f t="shared" si="1407"/>
        <v>97169.963819302371</v>
      </c>
      <c r="G6576" s="3">
        <f t="shared" si="1408"/>
        <v>131.17945115605821</v>
      </c>
      <c r="H6576" s="2">
        <f t="shared" si="1409"/>
        <v>97104.374093724342</v>
      </c>
      <c r="I6576" s="2">
        <f>SUM(H6576:H6663)</f>
        <v>4848469.629965201</v>
      </c>
      <c r="J6576" s="4">
        <f t="shared" si="1402"/>
        <v>49.896793611876127</v>
      </c>
      <c r="K6576" s="5">
        <f t="shared" si="1410"/>
        <v>2.9979999999999996E-2</v>
      </c>
      <c r="L6576" s="5">
        <f t="shared" si="1403"/>
        <v>1.2757446808510638E-3</v>
      </c>
      <c r="M6576" s="8">
        <f t="shared" si="1404"/>
        <v>102825.78726375477</v>
      </c>
      <c r="N6576" s="6">
        <f>((B6575+E6575)*D6575+(B6576+E6576)*D6576+(B6577+E6577)*D6577)/3/SUM(D6553:D6576)</f>
        <v>1.1175227929730933</v>
      </c>
      <c r="O6576" s="7">
        <f>O6553</f>
        <v>4.1448716600646404E-2</v>
      </c>
      <c r="P6576" s="8">
        <f>M6576*O6553</f>
        <v>4261.9969155337276</v>
      </c>
      <c r="Q6576" s="5">
        <f>N6576*O6553</f>
        <v>4.631988554070459E-2</v>
      </c>
      <c r="R6576" s="8">
        <f t="shared" si="1405"/>
        <v>92606.510600201276</v>
      </c>
      <c r="S6576" s="8">
        <f t="shared" si="1406"/>
        <v>4189221.5158771123</v>
      </c>
      <c r="T6576" s="9">
        <f t="shared" si="1398"/>
        <v>43.112309104770318</v>
      </c>
      <c r="U6576" s="10">
        <f t="shared" si="1401"/>
        <v>6.7844845071058089</v>
      </c>
    </row>
    <row r="6577" spans="1:21" x14ac:dyDescent="0.3">
      <c r="A6577" s="17">
        <v>1980</v>
      </c>
      <c r="B6577" s="17">
        <v>24</v>
      </c>
      <c r="C6577" s="17">
        <v>1.4300000000000001E-3</v>
      </c>
      <c r="D6577" s="17">
        <v>1.4300000000000001E-3</v>
      </c>
      <c r="E6577" s="17">
        <v>0.5</v>
      </c>
      <c r="F6577" s="2">
        <f t="shared" si="1407"/>
        <v>97038.784368146313</v>
      </c>
      <c r="G6577" s="3">
        <f t="shared" si="1408"/>
        <v>138.76546164644924</v>
      </c>
      <c r="H6577" s="2">
        <f t="shared" si="1409"/>
        <v>96969.401637323084</v>
      </c>
      <c r="I6577" s="2">
        <f>SUM(H6577:H6663)</f>
        <v>4751365.2558714766</v>
      </c>
      <c r="J6577" s="4">
        <f t="shared" si="1402"/>
        <v>48.96356943060745</v>
      </c>
      <c r="K6577" s="5">
        <f t="shared" si="1410"/>
        <v>3.1409999999999993E-2</v>
      </c>
      <c r="L6577" s="5">
        <f t="shared" si="1403"/>
        <v>1.2820408163265304E-3</v>
      </c>
      <c r="M6577" s="8">
        <f t="shared" si="1404"/>
        <v>108237.9436592807</v>
      </c>
      <c r="N6577" s="6">
        <f>((B6576+E6576)*D6576+(B6577+E6577)*D6577+(B6578+E6578)*D6578)/3/SUM(D6553:D6577)</f>
        <v>1.0711026212458881</v>
      </c>
      <c r="O6577" s="7">
        <f>O6553</f>
        <v>4.1448716600646404E-2</v>
      </c>
      <c r="P6577" s="8">
        <f>M6577*O6553</f>
        <v>4486.3238521702579</v>
      </c>
      <c r="Q6577" s="5">
        <f>N6577*O6553</f>
        <v>4.4395828998230316E-2</v>
      </c>
      <c r="R6577" s="8">
        <f t="shared" si="1405"/>
        <v>92664.364664171764</v>
      </c>
      <c r="S6577" s="8">
        <f t="shared" si="1406"/>
        <v>4096615.005276911</v>
      </c>
      <c r="T6577" s="9">
        <f t="shared" si="1398"/>
        <v>42.216264681708594</v>
      </c>
      <c r="U6577" s="10">
        <f t="shared" si="1401"/>
        <v>6.7473047488988556</v>
      </c>
    </row>
    <row r="6578" spans="1:21" x14ac:dyDescent="0.3">
      <c r="A6578" s="17">
        <v>1980</v>
      </c>
      <c r="B6578" s="17">
        <v>25</v>
      </c>
      <c r="C6578" s="17">
        <v>1.34E-3</v>
      </c>
      <c r="D6578" s="17">
        <v>1.34E-3</v>
      </c>
      <c r="E6578" s="17">
        <v>0.5</v>
      </c>
      <c r="F6578" s="2">
        <f t="shared" si="1407"/>
        <v>96900.01890649987</v>
      </c>
      <c r="G6578" s="3">
        <f t="shared" si="1408"/>
        <v>129.84602533470982</v>
      </c>
      <c r="H6578" s="2">
        <f t="shared" si="1409"/>
        <v>96835.09589383252</v>
      </c>
      <c r="I6578" s="2">
        <f>SUM(H6578:H6663)</f>
        <v>4654395.8542341525</v>
      </c>
      <c r="J6578" s="4">
        <f t="shared" si="1402"/>
        <v>48.032971579966784</v>
      </c>
      <c r="K6578" s="5">
        <f t="shared" si="1410"/>
        <v>3.2749999999999994E-2</v>
      </c>
      <c r="L6578" s="5">
        <f t="shared" si="1403"/>
        <v>1.2843137254901959E-3</v>
      </c>
      <c r="M6578" s="8">
        <f t="shared" si="1404"/>
        <v>101101.48537511758</v>
      </c>
      <c r="N6578" s="6">
        <f>((B6577+E6577)*D6577+(B6578+E6578)*D6578+(B6579+E6579)*D6579)/3/SUM(D6553:D6578)</f>
        <v>1.0738931297709926</v>
      </c>
      <c r="O6578" s="7">
        <f>O6553</f>
        <v>4.1448716600646404E-2</v>
      </c>
      <c r="P6578" s="8">
        <f>M6578*O6553</f>
        <v>4190.5268152176459</v>
      </c>
      <c r="Q6578" s="5">
        <f>N6578*O6553</f>
        <v>4.4511491995259063E-2</v>
      </c>
      <c r="R6578" s="8">
        <f t="shared" si="1405"/>
        <v>92524.821298094044</v>
      </c>
      <c r="S6578" s="8">
        <f t="shared" si="1406"/>
        <v>4003950.6406127391</v>
      </c>
      <c r="T6578" s="9">
        <f t="shared" si="1398"/>
        <v>41.32043198542825</v>
      </c>
      <c r="U6578" s="10">
        <f t="shared" si="1401"/>
        <v>6.7125395945385335</v>
      </c>
    </row>
    <row r="6579" spans="1:21" x14ac:dyDescent="0.3">
      <c r="A6579" s="17">
        <v>1980</v>
      </c>
      <c r="B6579" s="17">
        <v>26</v>
      </c>
      <c r="C6579" s="17">
        <v>1.3699999999999999E-3</v>
      </c>
      <c r="D6579" s="17">
        <v>1.3699999999999999E-3</v>
      </c>
      <c r="E6579" s="17">
        <v>0.5</v>
      </c>
      <c r="F6579" s="2">
        <f t="shared" si="1407"/>
        <v>96770.172881165156</v>
      </c>
      <c r="G6579" s="3">
        <f t="shared" si="1408"/>
        <v>132.57513684719626</v>
      </c>
      <c r="H6579" s="2">
        <f t="shared" si="1409"/>
        <v>96703.885312741564</v>
      </c>
      <c r="I6579" s="2">
        <f>SUM(H6579:H6663)</f>
        <v>4557560.7583403196</v>
      </c>
      <c r="J6579" s="4">
        <f t="shared" si="1402"/>
        <v>47.096751226610444</v>
      </c>
      <c r="K6579" s="5">
        <f t="shared" si="1410"/>
        <v>3.4119999999999998E-2</v>
      </c>
      <c r="L6579" s="5">
        <f t="shared" si="1403"/>
        <v>1.2875471698113206E-3</v>
      </c>
      <c r="M6579" s="8">
        <f t="shared" si="1404"/>
        <v>102967.20769199007</v>
      </c>
      <c r="N6579" s="6">
        <f>((B6578+E6578)*D6578+(B6579+E6579)*D6579+(B6580+E6580)*D6580)/3/SUM(D6553:D6579)</f>
        <v>1.0377588901914809</v>
      </c>
      <c r="O6579" s="7">
        <f>O6553</f>
        <v>4.1448716600646404E-2</v>
      </c>
      <c r="P6579" s="8">
        <f>M6579*O6553</f>
        <v>4267.8586107851952</v>
      </c>
      <c r="Q6579" s="5">
        <f>N6579*O6553</f>
        <v>4.3013774139348024E-2</v>
      </c>
      <c r="R6579" s="8">
        <f t="shared" si="1405"/>
        <v>92544.286231501887</v>
      </c>
      <c r="S6579" s="8">
        <f t="shared" si="1406"/>
        <v>3911425.8193146451</v>
      </c>
      <c r="T6579" s="9">
        <f t="shared" si="1398"/>
        <v>40.419746114517324</v>
      </c>
      <c r="U6579" s="10">
        <f t="shared" si="1401"/>
        <v>6.67700511209312</v>
      </c>
    </row>
    <row r="6580" spans="1:21" x14ac:dyDescent="0.3">
      <c r="A6580" s="17">
        <v>1980</v>
      </c>
      <c r="B6580" s="17">
        <v>27</v>
      </c>
      <c r="C6580" s="17">
        <v>1.2999999999999999E-3</v>
      </c>
      <c r="D6580" s="17">
        <v>1.2999999999999999E-3</v>
      </c>
      <c r="E6580" s="17">
        <v>0.5</v>
      </c>
      <c r="F6580" s="2">
        <f t="shared" si="1407"/>
        <v>96637.597744317958</v>
      </c>
      <c r="G6580" s="3">
        <f t="shared" si="1408"/>
        <v>125.62887706761335</v>
      </c>
      <c r="H6580" s="2">
        <f t="shared" si="1409"/>
        <v>96574.783305784149</v>
      </c>
      <c r="I6580" s="2">
        <f>SUM(H6580:H6663)</f>
        <v>4460856.8730275799</v>
      </c>
      <c r="J6580" s="4">
        <f t="shared" si="1402"/>
        <v>46.160676353214363</v>
      </c>
      <c r="K6580" s="5">
        <f t="shared" si="1410"/>
        <v>3.542E-2</v>
      </c>
      <c r="L6580" s="5">
        <f t="shared" si="1403"/>
        <v>1.2880000000000001E-3</v>
      </c>
      <c r="M6580" s="8">
        <f t="shared" si="1404"/>
        <v>97537.948033861292</v>
      </c>
      <c r="N6580" s="6">
        <f>((B6579+E6579)*D6579+(B6580+E6580)*D6580+(B6581+E6581)*D6581)/3/SUM(D6553:D6580)</f>
        <v>1.0723696593261811</v>
      </c>
      <c r="O6580" s="7">
        <f>O6553</f>
        <v>4.1448716600646404E-2</v>
      </c>
      <c r="P6580" s="8">
        <f>M6580*O6553</f>
        <v>4042.8227658640926</v>
      </c>
      <c r="Q6580" s="5">
        <f>N6580*O6553</f>
        <v>4.4448346100542616E-2</v>
      </c>
      <c r="R6580" s="8">
        <f t="shared" si="1405"/>
        <v>92282.193912823757</v>
      </c>
      <c r="S6580" s="8">
        <f t="shared" si="1406"/>
        <v>3818881.5330831432</v>
      </c>
      <c r="T6580" s="9">
        <f t="shared" si="1398"/>
        <v>39.517554473850559</v>
      </c>
      <c r="U6580" s="10">
        <f t="shared" si="1401"/>
        <v>6.6431218793638038</v>
      </c>
    </row>
    <row r="6581" spans="1:21" x14ac:dyDescent="0.3">
      <c r="A6581" s="17">
        <v>1980</v>
      </c>
      <c r="B6581" s="17">
        <v>28</v>
      </c>
      <c r="C6581" s="17">
        <v>1.47E-3</v>
      </c>
      <c r="D6581" s="17">
        <v>1.47E-3</v>
      </c>
      <c r="E6581" s="17">
        <v>0.5</v>
      </c>
      <c r="F6581" s="2">
        <f t="shared" si="1407"/>
        <v>96511.96886725034</v>
      </c>
      <c r="G6581" s="3">
        <f t="shared" si="1408"/>
        <v>141.87259423485798</v>
      </c>
      <c r="H6581" s="2">
        <f t="shared" si="1409"/>
        <v>96441.032570132913</v>
      </c>
      <c r="I6581" s="2">
        <f>SUM(H6581:H6663)</f>
        <v>4364282.0897217952</v>
      </c>
      <c r="J6581" s="4">
        <f t="shared" si="1402"/>
        <v>45.220112499463667</v>
      </c>
      <c r="K6581" s="5">
        <f t="shared" si="1410"/>
        <v>3.6889999999999999E-2</v>
      </c>
      <c r="L6581" s="5">
        <f t="shared" si="1403"/>
        <v>1.2943859649122806E-3</v>
      </c>
      <c r="M6581" s="8">
        <f t="shared" si="1404"/>
        <v>109606.09747068184</v>
      </c>
      <c r="N6581" s="6">
        <f>((B6580+E6580)*D6580+(B6581+E6581)*D6581+(B6582+E6582)*D6582)/3/SUM(D6553:D6581)</f>
        <v>1.0081322851721333</v>
      </c>
      <c r="O6581" s="7">
        <f>O6553</f>
        <v>4.1448716600646404E-2</v>
      </c>
      <c r="P6581" s="8">
        <f>M6581*O6553</f>
        <v>4543.0320717651184</v>
      </c>
      <c r="Q6581" s="5">
        <f>N6581*O6553</f>
        <v>4.1785789384061793E-2</v>
      </c>
      <c r="R6581" s="8">
        <f t="shared" si="1405"/>
        <v>92411.167895175895</v>
      </c>
      <c r="S6581" s="8">
        <f t="shared" si="1406"/>
        <v>3726599.3391703195</v>
      </c>
      <c r="T6581" s="9">
        <f t="shared" si="1398"/>
        <v>38.612820595300036</v>
      </c>
      <c r="U6581" s="10">
        <f t="shared" si="1401"/>
        <v>6.6072919041636311</v>
      </c>
    </row>
    <row r="6582" spans="1:21" x14ac:dyDescent="0.3">
      <c r="A6582" s="17">
        <v>1980</v>
      </c>
      <c r="B6582" s="17">
        <v>29</v>
      </c>
      <c r="C6582" s="17">
        <v>1.15E-3</v>
      </c>
      <c r="D6582" s="17">
        <v>1.15E-3</v>
      </c>
      <c r="E6582" s="17">
        <v>0.5</v>
      </c>
      <c r="F6582" s="2">
        <f t="shared" si="1407"/>
        <v>96370.096273015486</v>
      </c>
      <c r="G6582" s="3">
        <f t="shared" si="1408"/>
        <v>110.82561071396781</v>
      </c>
      <c r="H6582" s="2">
        <f t="shared" si="1409"/>
        <v>96314.683467658499</v>
      </c>
      <c r="I6582" s="2">
        <f>SUM(H6582:H6663)</f>
        <v>4267841.0571516622</v>
      </c>
      <c r="J6582" s="4">
        <f t="shared" si="1402"/>
        <v>44.285947842792567</v>
      </c>
      <c r="K6582" s="5">
        <f t="shared" si="1410"/>
        <v>3.8039999999999997E-2</v>
      </c>
      <c r="L6582" s="5">
        <f t="shared" si="1403"/>
        <v>1.2894915254237286E-3</v>
      </c>
      <c r="M6582" s="8">
        <f t="shared" si="1404"/>
        <v>85945.202840747908</v>
      </c>
      <c r="N6582" s="6">
        <f>((B6581+E6581)*D6581+(B6582+E6582)*D6582+(B6583+E6583)*D6583)/3/SUM(D6553:D6582)</f>
        <v>0.99044865054328779</v>
      </c>
      <c r="O6582" s="7">
        <f>O6553</f>
        <v>4.1448716600646404E-2</v>
      </c>
      <c r="P6582" s="8">
        <f>M6582*O6553</f>
        <v>3562.3183557312304</v>
      </c>
      <c r="Q6582" s="5">
        <f>N6582*O6553</f>
        <v>4.1052825423861398E-2</v>
      </c>
      <c r="R6582" s="8">
        <f t="shared" si="1405"/>
        <v>92360.693581506246</v>
      </c>
      <c r="S6582" s="8">
        <f t="shared" si="1406"/>
        <v>3634188.1712751435</v>
      </c>
      <c r="T6582" s="9">
        <f t="shared" si="1398"/>
        <v>37.710745467966802</v>
      </c>
      <c r="U6582" s="10">
        <f t="shared" si="1401"/>
        <v>6.5752023748257642</v>
      </c>
    </row>
    <row r="6583" spans="1:21" x14ac:dyDescent="0.3">
      <c r="A6583" s="17">
        <v>1980</v>
      </c>
      <c r="B6583" s="17">
        <v>30</v>
      </c>
      <c r="C6583" s="17">
        <v>1.2199999999999999E-3</v>
      </c>
      <c r="D6583" s="17">
        <v>1.2199999999999999E-3</v>
      </c>
      <c r="E6583" s="17">
        <v>0.5</v>
      </c>
      <c r="F6583" s="2">
        <f t="shared" si="1407"/>
        <v>96259.270662301511</v>
      </c>
      <c r="G6583" s="3">
        <f t="shared" si="1408"/>
        <v>117.43631020800784</v>
      </c>
      <c r="H6583" s="2">
        <f t="shared" si="1409"/>
        <v>96200.552507197513</v>
      </c>
      <c r="I6583" s="2">
        <f>SUM(H6583:H6663)</f>
        <v>4171526.373684003</v>
      </c>
      <c r="J6583" s="4">
        <f t="shared" si="1402"/>
        <v>43.33635965639742</v>
      </c>
      <c r="K6583" s="5">
        <f t="shared" si="1410"/>
        <v>3.9259999999999996E-2</v>
      </c>
      <c r="L6583" s="5">
        <f t="shared" si="1403"/>
        <v>1.2872131147540983E-3</v>
      </c>
      <c r="M6583" s="8">
        <f t="shared" si="1404"/>
        <v>91232.996977693314</v>
      </c>
      <c r="N6583" s="6">
        <f>((B6582+E6582)*D6582+(B6583+E6583)*D6583+(B6584+E6584)*D6584)/3/SUM(D6553:D6583)</f>
        <v>0.91687892681270178</v>
      </c>
      <c r="O6583" s="7">
        <f>O6553</f>
        <v>4.1448716600646404E-2</v>
      </c>
      <c r="P6583" s="8">
        <f>M6583*O6553</f>
        <v>3781.4906363560399</v>
      </c>
      <c r="Q6583" s="5">
        <f>N6583*O6553</f>
        <v>3.800345479456449E-2</v>
      </c>
      <c r="R6583" s="8">
        <f t="shared" si="1405"/>
        <v>92544.599158778103</v>
      </c>
      <c r="S6583" s="8">
        <f t="shared" si="1406"/>
        <v>3541827.4776936374</v>
      </c>
      <c r="T6583" s="9">
        <f t="shared" si="1398"/>
        <v>36.794663551099816</v>
      </c>
      <c r="U6583" s="10">
        <f t="shared" si="1401"/>
        <v>6.5416961052976035</v>
      </c>
    </row>
    <row r="6584" spans="1:21" x14ac:dyDescent="0.3">
      <c r="A6584" s="17">
        <v>1980</v>
      </c>
      <c r="B6584" s="17">
        <v>31</v>
      </c>
      <c r="C6584" s="17">
        <v>1.17E-3</v>
      </c>
      <c r="D6584" s="17">
        <v>1.17E-3</v>
      </c>
      <c r="E6584" s="17">
        <v>0.5</v>
      </c>
      <c r="F6584" s="2">
        <f t="shared" si="1407"/>
        <v>96141.834352093501</v>
      </c>
      <c r="G6584" s="3">
        <f t="shared" si="1408"/>
        <v>112.4859461919494</v>
      </c>
      <c r="H6584" s="2">
        <f t="shared" si="1409"/>
        <v>96085.591378997531</v>
      </c>
      <c r="I6584" s="2">
        <f>SUM(H6584:H6663)</f>
        <v>4075325.8211768055</v>
      </c>
      <c r="J6584" s="4">
        <f t="shared" si="1402"/>
        <v>42.388683850695273</v>
      </c>
      <c r="K6584" s="5">
        <f t="shared" si="1410"/>
        <v>4.0429999999999994E-2</v>
      </c>
      <c r="L6584" s="5">
        <f t="shared" si="1403"/>
        <v>1.2834920634920634E-3</v>
      </c>
      <c r="M6584" s="8">
        <f t="shared" si="1404"/>
        <v>87640.546748612571</v>
      </c>
      <c r="N6584" s="6">
        <f>((B6583+E6583)*D6583+(B6584+E6584)*D6584+(B6585+E6585)*D6585)/3/SUM(D6553:D6584)</f>
        <v>0.89199439360211064</v>
      </c>
      <c r="O6584" s="7">
        <f>O6553</f>
        <v>4.1448716600646404E-2</v>
      </c>
      <c r="P6584" s="8">
        <f>M6584*O6553</f>
        <v>3632.5881849089451</v>
      </c>
      <c r="Q6584" s="5">
        <f>N6584*O6553</f>
        <v>3.6972022829779329E-2</v>
      </c>
      <c r="R6584" s="8">
        <f t="shared" si="1405"/>
        <v>92533.112700920392</v>
      </c>
      <c r="S6584" s="8">
        <f t="shared" si="1406"/>
        <v>3449282.878534859</v>
      </c>
      <c r="T6584" s="9">
        <f t="shared" si="1398"/>
        <v>35.877023792814185</v>
      </c>
      <c r="U6584" s="10">
        <f t="shared" si="1401"/>
        <v>6.5116600578810875</v>
      </c>
    </row>
    <row r="6585" spans="1:21" x14ac:dyDescent="0.3">
      <c r="A6585" s="17">
        <v>1980</v>
      </c>
      <c r="B6585" s="17">
        <v>32</v>
      </c>
      <c r="C6585" s="17">
        <v>1.0499999999999999E-3</v>
      </c>
      <c r="D6585" s="17">
        <v>1.0499999999999999E-3</v>
      </c>
      <c r="E6585" s="17">
        <v>0.5</v>
      </c>
      <c r="F6585" s="2">
        <f t="shared" si="1407"/>
        <v>96029.348405901546</v>
      </c>
      <c r="G6585" s="3">
        <f t="shared" si="1408"/>
        <v>100.83081582619661</v>
      </c>
      <c r="H6585" s="2">
        <f t="shared" si="1409"/>
        <v>95978.93299798845</v>
      </c>
      <c r="I6585" s="2">
        <f>SUM(H6585:H6663)</f>
        <v>3979240.2297978085</v>
      </c>
      <c r="J6585" s="4">
        <f t="shared" si="1402"/>
        <v>41.43775101938796</v>
      </c>
      <c r="K6585" s="5">
        <f t="shared" si="1410"/>
        <v>4.1479999999999996E-2</v>
      </c>
      <c r="L6585" s="5">
        <f t="shared" si="1403"/>
        <v>1.2763076923076923E-3</v>
      </c>
      <c r="M6585" s="8">
        <f t="shared" si="1404"/>
        <v>79001.965148297735</v>
      </c>
      <c r="N6585" s="6">
        <f>((B6584+E6584)*D6584+(B6585+E6585)*D6585+(B6586+E6586)*D6586)/3/SUM(D6553:D6585)</f>
        <v>0.92843940855030527</v>
      </c>
      <c r="O6585" s="7">
        <f>O6553</f>
        <v>4.1448716600646404E-2</v>
      </c>
      <c r="P6585" s="8">
        <f>M6585*O6553</f>
        <v>3274.530064325937</v>
      </c>
      <c r="Q6585" s="5">
        <f>N6585*O6553</f>
        <v>3.8482621925873366E-2</v>
      </c>
      <c r="R6585" s="8">
        <f t="shared" si="1405"/>
        <v>92285.412006578132</v>
      </c>
      <c r="S6585" s="8">
        <f t="shared" si="1406"/>
        <v>3356749.7658339385</v>
      </c>
      <c r="T6585" s="9">
        <f t="shared" si="1398"/>
        <v>34.9554570717846</v>
      </c>
      <c r="U6585" s="10">
        <f t="shared" si="1401"/>
        <v>6.4822939476033596</v>
      </c>
    </row>
    <row r="6586" spans="1:21" x14ac:dyDescent="0.3">
      <c r="A6586" s="17">
        <v>1980</v>
      </c>
      <c r="B6586" s="17">
        <v>33</v>
      </c>
      <c r="C6586" s="17">
        <v>1.33E-3</v>
      </c>
      <c r="D6586" s="17">
        <v>1.33E-3</v>
      </c>
      <c r="E6586" s="17">
        <v>0.5</v>
      </c>
      <c r="F6586" s="2">
        <f t="shared" si="1407"/>
        <v>95928.517590075353</v>
      </c>
      <c r="G6586" s="3">
        <f t="shared" si="1408"/>
        <v>127.58492839480022</v>
      </c>
      <c r="H6586" s="2">
        <f t="shared" si="1409"/>
        <v>95864.725125877958</v>
      </c>
      <c r="I6586" s="2">
        <f>SUM(H6586:H6663)</f>
        <v>3883261.2967998195</v>
      </c>
      <c r="J6586" s="4">
        <f t="shared" si="1402"/>
        <v>40.480780839269187</v>
      </c>
      <c r="K6586" s="5">
        <f t="shared" si="1410"/>
        <v>4.2809999999999994E-2</v>
      </c>
      <c r="L6586" s="5">
        <f t="shared" si="1403"/>
        <v>1.2779104477611939E-3</v>
      </c>
      <c r="M6586" s="8">
        <f t="shared" si="1404"/>
        <v>99838.708274370656</v>
      </c>
      <c r="N6586" s="6">
        <f>((B6585+E6585)*D6585+(B6586+E6586)*D6586+(B6587+E6587)*D6587)/3/SUM(D6553:D6586)</f>
        <v>0.98870980300552858</v>
      </c>
      <c r="O6586" s="7">
        <f>O6553</f>
        <v>4.1448716600646404E-2</v>
      </c>
      <c r="P6586" s="8">
        <f>M6586*O6553</f>
        <v>4138.1863250390006</v>
      </c>
      <c r="Q6586" s="5">
        <f>N6586*O6553</f>
        <v>4.0980752425057089E-2</v>
      </c>
      <c r="R6586" s="8">
        <f t="shared" si="1405"/>
        <v>91936.116559198214</v>
      </c>
      <c r="S6586" s="8">
        <f t="shared" si="1406"/>
        <v>3264464.3538273606</v>
      </c>
      <c r="T6586" s="9">
        <f t="shared" si="1398"/>
        <v>34.030176175318047</v>
      </c>
      <c r="U6586" s="10">
        <f t="shared" si="1401"/>
        <v>6.4506046639511396</v>
      </c>
    </row>
    <row r="6587" spans="1:21" x14ac:dyDescent="0.3">
      <c r="A6587" s="17">
        <v>1980</v>
      </c>
      <c r="B6587" s="17">
        <v>34</v>
      </c>
      <c r="C6587" s="17">
        <v>1.41E-3</v>
      </c>
      <c r="D6587" s="17">
        <v>1.4E-3</v>
      </c>
      <c r="E6587" s="17">
        <v>0.5</v>
      </c>
      <c r="F6587" s="2">
        <f t="shared" si="1407"/>
        <v>95800.932661680548</v>
      </c>
      <c r="G6587" s="3">
        <f t="shared" si="1408"/>
        <v>134.12130572635277</v>
      </c>
      <c r="H6587" s="2">
        <f t="shared" si="1409"/>
        <v>95733.872008817372</v>
      </c>
      <c r="I6587" s="2">
        <f>SUM(H6587:H6663)</f>
        <v>3787396.5716739418</v>
      </c>
      <c r="J6587" s="4">
        <f t="shared" si="1402"/>
        <v>39.534026093974177</v>
      </c>
      <c r="K6587" s="5">
        <f t="shared" si="1410"/>
        <v>4.4209999999999992E-2</v>
      </c>
      <c r="L6587" s="5">
        <f t="shared" si="1403"/>
        <v>1.2814492753623187E-3</v>
      </c>
      <c r="M6587" s="8">
        <f t="shared" si="1404"/>
        <v>104663.76493008756</v>
      </c>
      <c r="N6587" s="6">
        <f>((B6586+E6586)*D6586+(B6587+E6587)*D6587+(B6588+E6588)*D6588)/3/SUM(D6553:D6587)</f>
        <v>1.0989218125612608</v>
      </c>
      <c r="O6587" s="7">
        <f>O6553</f>
        <v>4.1448716600646404E-2</v>
      </c>
      <c r="P6587" s="8">
        <f>M6587*O6553</f>
        <v>4338.1787309438732</v>
      </c>
      <c r="Q6587" s="5">
        <f>N6587*O6553</f>
        <v>4.5548898775120368E-2</v>
      </c>
      <c r="R6587" s="8">
        <f t="shared" si="1405"/>
        <v>91373.299563337423</v>
      </c>
      <c r="S6587" s="8">
        <f t="shared" si="1406"/>
        <v>3172528.2372681624</v>
      </c>
      <c r="T6587" s="9">
        <f t="shared" si="1398"/>
        <v>33.115838741068366</v>
      </c>
      <c r="U6587" s="10">
        <f t="shared" si="1401"/>
        <v>6.4181873529058109</v>
      </c>
    </row>
    <row r="6588" spans="1:21" x14ac:dyDescent="0.3">
      <c r="A6588" s="17">
        <v>1980</v>
      </c>
      <c r="B6588" s="17">
        <v>35</v>
      </c>
      <c r="C6588" s="17">
        <v>1.49E-3</v>
      </c>
      <c r="D6588" s="17">
        <v>1.49E-3</v>
      </c>
      <c r="E6588" s="17">
        <v>0.5</v>
      </c>
      <c r="F6588" s="2">
        <f t="shared" si="1407"/>
        <v>95666.811355954196</v>
      </c>
      <c r="G6588" s="3">
        <f t="shared" si="1408"/>
        <v>142.54354892037176</v>
      </c>
      <c r="H6588" s="2">
        <f t="shared" si="1409"/>
        <v>95595.539581494013</v>
      </c>
      <c r="I6588" s="2">
        <f>SUM(H6588:H6663)</f>
        <v>3691662.6996651241</v>
      </c>
      <c r="J6588" s="4">
        <f t="shared" si="1402"/>
        <v>38.588750344456415</v>
      </c>
      <c r="K6588" s="5">
        <f t="shared" si="1410"/>
        <v>4.5699999999999991E-2</v>
      </c>
      <c r="L6588" s="5">
        <f t="shared" si="1403"/>
        <v>1.2873239436619716E-3</v>
      </c>
      <c r="M6588" s="8">
        <f t="shared" si="1404"/>
        <v>110728.57738891024</v>
      </c>
      <c r="N6588" s="6">
        <f>((B6587+E6587)*D6587+(B6588+E6588)*D6588+(B6589+E6589)*D6589)/3/SUM(D6553:D6588)</f>
        <v>1.140116703136397</v>
      </c>
      <c r="O6588" s="7">
        <f>O6553</f>
        <v>4.1448716600646404E-2</v>
      </c>
      <c r="P6588" s="8">
        <f>M6588*O6553</f>
        <v>4589.5574237856836</v>
      </c>
      <c r="Q6588" s="5">
        <f>N6588*O6553</f>
        <v>4.7256374119963827E-2</v>
      </c>
      <c r="R6588" s="8">
        <f t="shared" si="1405"/>
        <v>91078.040998831115</v>
      </c>
      <c r="S6588" s="8">
        <f t="shared" si="1406"/>
        <v>3081154.9377048248</v>
      </c>
      <c r="T6588" s="9">
        <f t="shared" si="1398"/>
        <v>32.207145759677893</v>
      </c>
      <c r="U6588" s="10">
        <f t="shared" si="1401"/>
        <v>6.3816045847785219</v>
      </c>
    </row>
    <row r="6589" spans="1:21" x14ac:dyDescent="0.3">
      <c r="A6589" s="17">
        <v>1980</v>
      </c>
      <c r="B6589" s="17">
        <v>36</v>
      </c>
      <c r="C6589" s="17">
        <v>1.5100000000000001E-3</v>
      </c>
      <c r="D6589" s="17">
        <v>1.5100000000000001E-3</v>
      </c>
      <c r="E6589" s="17">
        <v>0.5</v>
      </c>
      <c r="F6589" s="2">
        <f t="shared" si="1407"/>
        <v>95524.26780703383</v>
      </c>
      <c r="G6589" s="3">
        <f t="shared" si="1408"/>
        <v>144.2416443886211</v>
      </c>
      <c r="H6589" s="2">
        <f t="shared" si="1409"/>
        <v>95452.146984839521</v>
      </c>
      <c r="I6589" s="2">
        <f>SUM(H6589:H6663)</f>
        <v>3596067.1600836301</v>
      </c>
      <c r="J6589" s="4">
        <f t="shared" si="1402"/>
        <v>37.645587269487947</v>
      </c>
      <c r="K6589" s="5">
        <f t="shared" si="1410"/>
        <v>4.7209999999999988E-2</v>
      </c>
      <c r="L6589" s="5">
        <f t="shared" si="1403"/>
        <v>1.2934246575342463E-3</v>
      </c>
      <c r="M6589" s="8">
        <f t="shared" si="1404"/>
        <v>111519.1700949941</v>
      </c>
      <c r="N6589" s="6">
        <f>((B6588+E6588)*D6588+(B6589+E6589)*D6589+(B6590+E6590)*D6590)/3/SUM(D6553:D6589)</f>
        <v>1.2206806467556313</v>
      </c>
      <c r="O6589" s="7">
        <f>O6553</f>
        <v>4.1448716600646404E-2</v>
      </c>
      <c r="P6589" s="8">
        <f>M6589*O6553</f>
        <v>4622.326476806692</v>
      </c>
      <c r="Q6589" s="5">
        <f>N6589*O6553</f>
        <v>5.0595646187267924E-2</v>
      </c>
      <c r="R6589" s="8">
        <f t="shared" si="1405"/>
        <v>90622.683928179482</v>
      </c>
      <c r="S6589" s="8">
        <f t="shared" si="1406"/>
        <v>2990076.8967059939</v>
      </c>
      <c r="T6589" s="9">
        <f t="shared" si="1398"/>
        <v>31.301751537590146</v>
      </c>
      <c r="U6589" s="10">
        <f t="shared" si="1401"/>
        <v>6.3438357318978014</v>
      </c>
    </row>
    <row r="6590" spans="1:21" x14ac:dyDescent="0.3">
      <c r="A6590" s="17">
        <v>1980</v>
      </c>
      <c r="B6590" s="17">
        <v>37</v>
      </c>
      <c r="C6590" s="17">
        <v>1.73E-3</v>
      </c>
      <c r="D6590" s="17">
        <v>1.73E-3</v>
      </c>
      <c r="E6590" s="17">
        <v>0.5</v>
      </c>
      <c r="F6590" s="2">
        <f t="shared" si="1407"/>
        <v>95380.026162645212</v>
      </c>
      <c r="G6590" s="3">
        <f t="shared" si="1408"/>
        <v>165.0074452613762</v>
      </c>
      <c r="H6590" s="2">
        <f t="shared" si="1409"/>
        <v>95297.522440014523</v>
      </c>
      <c r="I6590" s="2">
        <f>SUM(H6590:H6663)</f>
        <v>3500615.0130987908</v>
      </c>
      <c r="J6590" s="4">
        <f t="shared" si="1402"/>
        <v>36.701761930002249</v>
      </c>
      <c r="K6590" s="5">
        <f t="shared" si="1410"/>
        <v>4.893999999999999E-2</v>
      </c>
      <c r="L6590" s="5">
        <f t="shared" si="1403"/>
        <v>1.3050666666666664E-3</v>
      </c>
      <c r="M6590" s="8">
        <f t="shared" si="1404"/>
        <v>126436.02773399283</v>
      </c>
      <c r="N6590" s="6">
        <f>((B6589+E6589)*D6589+(B6590+E6590)*D6590+(B6591+E6591)*D6591)/3/SUM(D6553:D6590)</f>
        <v>1.2866435090587116</v>
      </c>
      <c r="O6590" s="7">
        <f>O6553</f>
        <v>4.1448716600646404E-2</v>
      </c>
      <c r="P6590" s="8">
        <f>M6590*O6553</f>
        <v>5240.6110816577375</v>
      </c>
      <c r="Q6590" s="5">
        <f>N6590*O6553</f>
        <v>5.3329722173035762E-2</v>
      </c>
      <c r="R6590" s="8">
        <f t="shared" si="1405"/>
        <v>90215.332044509909</v>
      </c>
      <c r="S6590" s="8">
        <f t="shared" si="1406"/>
        <v>2899454.2127778144</v>
      </c>
      <c r="T6590" s="9">
        <f t="shared" si="1398"/>
        <v>30.39896642336382</v>
      </c>
      <c r="U6590" s="10">
        <f t="shared" si="1401"/>
        <v>6.3027955066384287</v>
      </c>
    </row>
    <row r="6591" spans="1:21" x14ac:dyDescent="0.3">
      <c r="A6591" s="17">
        <v>1980</v>
      </c>
      <c r="B6591" s="17">
        <v>38</v>
      </c>
      <c r="C6591" s="17">
        <v>1.7899999999999999E-3</v>
      </c>
      <c r="D6591" s="17">
        <v>1.7899999999999999E-3</v>
      </c>
      <c r="E6591" s="17">
        <v>0.5</v>
      </c>
      <c r="F6591" s="2">
        <f t="shared" si="1407"/>
        <v>95215.018717383835</v>
      </c>
      <c r="G6591" s="3">
        <f t="shared" si="1408"/>
        <v>170.43488350411707</v>
      </c>
      <c r="H6591" s="2">
        <f t="shared" si="1409"/>
        <v>95129.801275631777</v>
      </c>
      <c r="I6591" s="2">
        <f>SUM(H6591:H6663)</f>
        <v>3405317.4906587764</v>
      </c>
      <c r="J6591" s="4">
        <f t="shared" si="1402"/>
        <v>35.764499514161756</v>
      </c>
      <c r="K6591" s="5">
        <f t="shared" si="1410"/>
        <v>5.072999999999999E-2</v>
      </c>
      <c r="L6591" s="5">
        <f t="shared" si="1403"/>
        <v>1.3176623376623374E-3</v>
      </c>
      <c r="M6591" s="8">
        <f t="shared" si="1404"/>
        <v>129346.40281704137</v>
      </c>
      <c r="N6591" s="6">
        <f>((B6590+E6590)*D6590+(B6591+E6591)*D6591+(B6592+E6592)*D6592)/3/SUM(D6553:D6591)</f>
        <v>1.387804717786977</v>
      </c>
      <c r="O6591" s="7">
        <f>O6553</f>
        <v>4.1448716600646404E-2</v>
      </c>
      <c r="P6591" s="8">
        <f>M6591*O6553</f>
        <v>5361.242393676599</v>
      </c>
      <c r="Q6591" s="5">
        <f>N6591*O6553</f>
        <v>5.7522724444592471E-2</v>
      </c>
      <c r="R6591" s="8">
        <f t="shared" si="1405"/>
        <v>89657.675930384765</v>
      </c>
      <c r="S6591" s="8">
        <f t="shared" si="1406"/>
        <v>2809238.8807333047</v>
      </c>
      <c r="T6591" s="9">
        <f t="shared" si="1398"/>
        <v>29.504157207295798</v>
      </c>
      <c r="U6591" s="10">
        <f t="shared" si="1401"/>
        <v>6.2603423068659581</v>
      </c>
    </row>
    <row r="6592" spans="1:21" x14ac:dyDescent="0.3">
      <c r="A6592" s="17">
        <v>1980</v>
      </c>
      <c r="B6592" s="17">
        <v>39</v>
      </c>
      <c r="C6592" s="17">
        <v>1.9599999999999999E-3</v>
      </c>
      <c r="D6592" s="17">
        <v>1.9599999999999999E-3</v>
      </c>
      <c r="E6592" s="17">
        <v>0.5</v>
      </c>
      <c r="F6592" s="2">
        <f t="shared" si="1407"/>
        <v>95044.583833879718</v>
      </c>
      <c r="G6592" s="3">
        <f t="shared" si="1408"/>
        <v>186.28738431440425</v>
      </c>
      <c r="H6592" s="2">
        <f t="shared" si="1409"/>
        <v>94951.440141722516</v>
      </c>
      <c r="I6592" s="2">
        <f>SUM(H6592:H6663)</f>
        <v>3310187.6893831445</v>
      </c>
      <c r="J6592" s="4">
        <f t="shared" si="1402"/>
        <v>34.827736161891536</v>
      </c>
      <c r="K6592" s="5">
        <f t="shared" si="1410"/>
        <v>5.2689999999999987E-2</v>
      </c>
      <c r="L6592" s="5">
        <f t="shared" si="1403"/>
        <v>1.3339240506329111E-3</v>
      </c>
      <c r="M6592" s="8">
        <f t="shared" si="1404"/>
        <v>139653.6663583027</v>
      </c>
      <c r="N6592" s="6">
        <f>((B6591+E6591)*D6591+(B6592+E6592)*D6592+(B6593+E6593)*D6593)/3/SUM(D6553:D6592)</f>
        <v>1.5355538685392551</v>
      </c>
      <c r="O6592" s="7">
        <f>O6553</f>
        <v>4.1448716600646404E-2</v>
      </c>
      <c r="P6592" s="8">
        <f>M6592*O6553</f>
        <v>5788.4652391265154</v>
      </c>
      <c r="Q6592" s="5">
        <f>N6592*O6553</f>
        <v>6.3646737122109831E-2</v>
      </c>
      <c r="R6592" s="8">
        <f t="shared" si="1405"/>
        <v>88908.090791656548</v>
      </c>
      <c r="S6592" s="8">
        <f t="shared" si="1406"/>
        <v>2719581.2048029201</v>
      </c>
      <c r="T6592" s="9">
        <f t="shared" si="1398"/>
        <v>28.613742047166443</v>
      </c>
      <c r="U6592" s="10">
        <f t="shared" si="1401"/>
        <v>6.213994114725093</v>
      </c>
    </row>
    <row r="6593" spans="1:21" x14ac:dyDescent="0.3">
      <c r="A6593" s="17">
        <v>1980</v>
      </c>
      <c r="B6593" s="17">
        <v>40</v>
      </c>
      <c r="C6593" s="17">
        <v>2.3800000000000002E-3</v>
      </c>
      <c r="D6593" s="17">
        <v>2.3800000000000002E-3</v>
      </c>
      <c r="E6593" s="17">
        <v>0.5</v>
      </c>
      <c r="F6593" s="2">
        <f t="shared" si="1407"/>
        <v>94858.296449565314</v>
      </c>
      <c r="G6593" s="3">
        <f t="shared" si="1408"/>
        <v>225.76274554996547</v>
      </c>
      <c r="H6593" s="2">
        <f t="shared" si="1409"/>
        <v>94745.415076790334</v>
      </c>
      <c r="I6593" s="2">
        <f>SUM(H6593:H6663)</f>
        <v>3215236.2492414219</v>
      </c>
      <c r="J6593" s="4">
        <f t="shared" si="1402"/>
        <v>33.895150657179606</v>
      </c>
      <c r="K6593" s="5">
        <f t="shared" si="1410"/>
        <v>5.5069999999999987E-2</v>
      </c>
      <c r="L6593" s="5">
        <f t="shared" si="1403"/>
        <v>1.3597530864197529E-3</v>
      </c>
      <c r="M6593" s="8">
        <f t="shared" si="1404"/>
        <v>166032.16260711101</v>
      </c>
      <c r="N6593" s="6">
        <f>((B6592+E6592)*D6592+(B6593+E6593)*D6593+(B6594+E6594)*D6594)/3/SUM(D6553:D6593)</f>
        <v>1.5619817202348534</v>
      </c>
      <c r="O6593" s="7">
        <f>O6553</f>
        <v>4.1448716600646404E-2</v>
      </c>
      <c r="P6593" s="8">
        <f>M6593*O6553</f>
        <v>6881.8200544945848</v>
      </c>
      <c r="Q6593" s="5">
        <f>N6593*O6553</f>
        <v>6.4742137657404594E-2</v>
      </c>
      <c r="R6593" s="8">
        <f t="shared" si="1405"/>
        <v>88611.394371480841</v>
      </c>
      <c r="S6593" s="8">
        <f t="shared" si="1406"/>
        <v>2630673.1140112635</v>
      </c>
      <c r="T6593" s="9">
        <f t="shared" si="1398"/>
        <v>27.732662428846712</v>
      </c>
      <c r="U6593" s="10">
        <f t="shared" si="1401"/>
        <v>6.1624882283328937</v>
      </c>
    </row>
    <row r="6594" spans="1:21" x14ac:dyDescent="0.3">
      <c r="A6594" s="17">
        <v>1980</v>
      </c>
      <c r="B6594" s="17">
        <v>41</v>
      </c>
      <c r="C6594" s="17">
        <v>2.0300000000000001E-3</v>
      </c>
      <c r="D6594" s="17">
        <v>2.0300000000000001E-3</v>
      </c>
      <c r="E6594" s="17">
        <v>0.5</v>
      </c>
      <c r="F6594" s="2">
        <f t="shared" si="1407"/>
        <v>94632.533704015354</v>
      </c>
      <c r="G6594" s="3">
        <f t="shared" si="1408"/>
        <v>192.10404341915117</v>
      </c>
      <c r="H6594" s="2">
        <f t="shared" si="1409"/>
        <v>94536.481682305777</v>
      </c>
      <c r="I6594" s="2">
        <f>SUM(H6594:H6663)</f>
        <v>3120490.834164632</v>
      </c>
      <c r="J6594" s="4">
        <f t="shared" si="1402"/>
        <v>32.974820730518246</v>
      </c>
      <c r="K6594" s="5">
        <f t="shared" si="1410"/>
        <v>5.7099999999999984E-2</v>
      </c>
      <c r="L6594" s="5">
        <f t="shared" si="1403"/>
        <v>1.3759036144578309E-3</v>
      </c>
      <c r="M6594" s="8">
        <f t="shared" si="1404"/>
        <v>139620.27674071412</v>
      </c>
      <c r="N6594" s="6">
        <f>((B6593+E6593)*D6593+(B6594+E6594)*D6594+(B6595+E6595)*D6595)/3/SUM(D6553:D6594)</f>
        <v>1.7988032691185059</v>
      </c>
      <c r="O6594" s="7">
        <f>O6553</f>
        <v>4.1448716600646404E-2</v>
      </c>
      <c r="P6594" s="8">
        <f>M6594*O6553</f>
        <v>5787.0812823296828</v>
      </c>
      <c r="Q6594" s="5">
        <f>N6594*O6553</f>
        <v>7.4558086922009228E-2</v>
      </c>
      <c r="R6594" s="8">
        <f t="shared" si="1405"/>
        <v>87488.022463735484</v>
      </c>
      <c r="S6594" s="8">
        <f t="shared" si="1406"/>
        <v>2542061.7196397828</v>
      </c>
      <c r="T6594" s="9">
        <f t="shared" si="1398"/>
        <v>26.86245015472856</v>
      </c>
      <c r="U6594" s="10">
        <f t="shared" si="1401"/>
        <v>6.1123705757896865</v>
      </c>
    </row>
    <row r="6595" spans="1:21" x14ac:dyDescent="0.3">
      <c r="A6595" s="17">
        <v>1980</v>
      </c>
      <c r="B6595" s="17">
        <v>42</v>
      </c>
      <c r="C6595" s="17">
        <v>3.0100000000000001E-3</v>
      </c>
      <c r="D6595" s="17">
        <v>3.0000000000000001E-3</v>
      </c>
      <c r="E6595" s="17">
        <v>0.5</v>
      </c>
      <c r="F6595" s="2">
        <f t="shared" si="1407"/>
        <v>94440.429660596201</v>
      </c>
      <c r="G6595" s="3">
        <f t="shared" si="1408"/>
        <v>283.3212889817886</v>
      </c>
      <c r="H6595" s="2">
        <f t="shared" si="1409"/>
        <v>94298.769016105303</v>
      </c>
      <c r="I6595" s="2">
        <f>SUM(H6595:H6663)</f>
        <v>3025954.3524823259</v>
      </c>
      <c r="J6595" s="4">
        <f t="shared" si="1402"/>
        <v>32.040878714308285</v>
      </c>
      <c r="K6595" s="5">
        <f t="shared" si="1410"/>
        <v>6.0099999999999987E-2</v>
      </c>
      <c r="L6595" s="5">
        <f t="shared" si="1403"/>
        <v>1.4141176470588233E-3</v>
      </c>
      <c r="M6595" s="8">
        <f t="shared" si="1404"/>
        <v>200351.99304036636</v>
      </c>
      <c r="N6595" s="6">
        <f>((B6594+E6594)*D6594+(B6595+E6595)*D6595+(B6596+E6596)*D6596)/3/SUM(D6553:D6595)</f>
        <v>2.0212423738214094</v>
      </c>
      <c r="O6595" s="7">
        <f>O6553</f>
        <v>4.1448716600646404E-2</v>
      </c>
      <c r="P6595" s="8">
        <f>M6595*O6553</f>
        <v>8304.3329799048261</v>
      </c>
      <c r="Q6595" s="5">
        <f>N6595*O6553</f>
        <v>8.3777902333741397E-2</v>
      </c>
      <c r="R6595" s="8">
        <f t="shared" si="1405"/>
        <v>86398.615955281988</v>
      </c>
      <c r="S6595" s="8">
        <f t="shared" si="1406"/>
        <v>2454573.6971760471</v>
      </c>
      <c r="T6595" s="9">
        <f t="shared" si="1398"/>
        <v>25.990708703861181</v>
      </c>
      <c r="U6595" s="10">
        <f t="shared" si="1401"/>
        <v>6.0501700104471041</v>
      </c>
    </row>
    <row r="6596" spans="1:21" x14ac:dyDescent="0.3">
      <c r="A6596" s="17">
        <v>1980</v>
      </c>
      <c r="B6596" s="17">
        <v>43</v>
      </c>
      <c r="C6596" s="17">
        <v>3.5200000000000001E-3</v>
      </c>
      <c r="D6596" s="17">
        <v>3.5100000000000001E-3</v>
      </c>
      <c r="E6596" s="17">
        <v>0.5</v>
      </c>
      <c r="F6596" s="2">
        <f t="shared" si="1407"/>
        <v>94157.108371614406</v>
      </c>
      <c r="G6596" s="3">
        <f t="shared" si="1408"/>
        <v>330.4914503843666</v>
      </c>
      <c r="H6596" s="2">
        <f t="shared" si="1409"/>
        <v>93991.862646422218</v>
      </c>
      <c r="I6596" s="2">
        <f>SUM(H6596:H6663)</f>
        <v>2931655.5834662206</v>
      </c>
      <c r="J6596" s="4">
        <f t="shared" si="1402"/>
        <v>31.135786072525867</v>
      </c>
      <c r="K6596" s="5">
        <f t="shared" si="1410"/>
        <v>6.3609999999999986E-2</v>
      </c>
      <c r="L6596" s="5">
        <f t="shared" si="1403"/>
        <v>1.4622988505747123E-3</v>
      </c>
      <c r="M6596" s="8">
        <f t="shared" si="1404"/>
        <v>226008.14481559425</v>
      </c>
      <c r="N6596" s="6">
        <f>((B6595+E6595)*D6595+(B6596+E6596)*D6596+(B6597+E6597)*D6597)/3/SUM(D6553:D6596)</f>
        <v>2.2004663836922922</v>
      </c>
      <c r="O6596" s="7">
        <f>O6553</f>
        <v>4.1448716600646404E-2</v>
      </c>
      <c r="P6596" s="8">
        <f>M6596*O6553</f>
        <v>9367.747543899417</v>
      </c>
      <c r="Q6596" s="5">
        <f>N6596*O6553</f>
        <v>9.1206507526911076E-2</v>
      </c>
      <c r="R6596" s="8">
        <f t="shared" si="1405"/>
        <v>85419.193118492913</v>
      </c>
      <c r="S6596" s="8">
        <f t="shared" si="1406"/>
        <v>2368175.0812207651</v>
      </c>
      <c r="T6596" s="9">
        <f t="shared" ref="T6596:T6659" si="1411">S6596/F6596</f>
        <v>25.1513148839934</v>
      </c>
      <c r="U6596" s="10">
        <f t="shared" si="1401"/>
        <v>5.9844711885324671</v>
      </c>
    </row>
    <row r="6597" spans="1:21" x14ac:dyDescent="0.3">
      <c r="A6597" s="17">
        <v>1980</v>
      </c>
      <c r="B6597" s="17">
        <v>44</v>
      </c>
      <c r="C6597" s="17">
        <v>3.14E-3</v>
      </c>
      <c r="D6597" s="17">
        <v>3.14E-3</v>
      </c>
      <c r="E6597" s="17">
        <v>0.5</v>
      </c>
      <c r="F6597" s="2">
        <f t="shared" si="1407"/>
        <v>93826.616921230045</v>
      </c>
      <c r="G6597" s="3">
        <f t="shared" si="1408"/>
        <v>294.61557713266234</v>
      </c>
      <c r="H6597" s="2">
        <f t="shared" si="1409"/>
        <v>93679.309132663708</v>
      </c>
      <c r="I6597" s="2">
        <f>SUM(H6597:H6663)</f>
        <v>2837663.7208197988</v>
      </c>
      <c r="J6597" s="4">
        <f t="shared" si="1402"/>
        <v>30.243696447055033</v>
      </c>
      <c r="K6597" s="5">
        <f t="shared" si="1410"/>
        <v>6.674999999999999E-2</v>
      </c>
      <c r="L6597" s="5">
        <f t="shared" si="1403"/>
        <v>1.4999999999999998E-3</v>
      </c>
      <c r="M6597" s="8">
        <f t="shared" si="1404"/>
        <v>196410.38475510824</v>
      </c>
      <c r="N6597" s="6">
        <f>((B6596+E6596)*D6596+(B6597+E6597)*D6597+(B6598+E6598)*D6598)/3/SUM(D6553:D6597)</f>
        <v>2.3622971285892636</v>
      </c>
      <c r="O6597" s="7">
        <f>O6553</f>
        <v>4.1448716600646404E-2</v>
      </c>
      <c r="P6597" s="8">
        <f>M6597*O6553</f>
        <v>8140.9583751384025</v>
      </c>
      <c r="Q6597" s="5">
        <f>N6597*O6553</f>
        <v>9.7914184209417138E-2</v>
      </c>
      <c r="R6597" s="8">
        <f t="shared" si="1405"/>
        <v>84506.776001637147</v>
      </c>
      <c r="S6597" s="8">
        <f t="shared" si="1406"/>
        <v>2282755.8881022721</v>
      </c>
      <c r="T6597" s="9">
        <f t="shared" si="1411"/>
        <v>24.329512914429248</v>
      </c>
      <c r="U6597" s="10">
        <f t="shared" si="1401"/>
        <v>5.9141835326257848</v>
      </c>
    </row>
    <row r="6598" spans="1:21" x14ac:dyDescent="0.3">
      <c r="A6598" s="17">
        <v>1980</v>
      </c>
      <c r="B6598" s="17">
        <v>45</v>
      </c>
      <c r="C6598" s="17">
        <v>3.98E-3</v>
      </c>
      <c r="D6598" s="17">
        <v>3.9699999999999996E-3</v>
      </c>
      <c r="E6598" s="17">
        <v>0.5</v>
      </c>
      <c r="F6598" s="2">
        <f t="shared" si="1407"/>
        <v>93532.001344097385</v>
      </c>
      <c r="G6598" s="3">
        <f t="shared" si="1408"/>
        <v>371.32204533606659</v>
      </c>
      <c r="H6598" s="2">
        <f t="shared" si="1409"/>
        <v>93346.34032142935</v>
      </c>
      <c r="I6598" s="2">
        <f>SUM(H6598:H6663)</f>
        <v>2743984.4116871352</v>
      </c>
      <c r="J6598" s="4">
        <f t="shared" si="1402"/>
        <v>29.337385838588201</v>
      </c>
      <c r="K6598" s="5">
        <f t="shared" si="1410"/>
        <v>7.0719999999999991E-2</v>
      </c>
      <c r="L6598" s="5">
        <f t="shared" si="1403"/>
        <v>1.554285714285714E-3</v>
      </c>
      <c r="M6598" s="8">
        <f t="shared" si="1404"/>
        <v>238902.05122724877</v>
      </c>
      <c r="N6598" s="6">
        <f>((B6597+E6597)*D6597+(B6598+E6598)*D6598+(B6599+E6599)*D6599)/3/SUM(D6553:D6598)</f>
        <v>2.5182173831070891</v>
      </c>
      <c r="O6598" s="7">
        <f>O6553</f>
        <v>4.1448716600646404E-2</v>
      </c>
      <c r="P6598" s="8">
        <f>M6598*O6553</f>
        <v>9902.1834166313438</v>
      </c>
      <c r="Q6598" s="5">
        <f>N6598*O6553</f>
        <v>0.10437687865122715</v>
      </c>
      <c r="R6598" s="8">
        <f t="shared" si="1405"/>
        <v>83603.140685163366</v>
      </c>
      <c r="S6598" s="8">
        <f t="shared" si="1406"/>
        <v>2198249.1121006347</v>
      </c>
      <c r="T6598" s="9">
        <f t="shared" si="1411"/>
        <v>23.502641668207623</v>
      </c>
      <c r="U6598" s="10">
        <f t="shared" si="1401"/>
        <v>5.8347441703805778</v>
      </c>
    </row>
    <row r="6599" spans="1:21" x14ac:dyDescent="0.3">
      <c r="A6599" s="17">
        <v>1980</v>
      </c>
      <c r="B6599" s="17">
        <v>46</v>
      </c>
      <c r="C6599" s="17">
        <v>4.6100000000000004E-3</v>
      </c>
      <c r="D6599" s="17">
        <v>4.5999999999999999E-3</v>
      </c>
      <c r="E6599" s="17">
        <v>0.5</v>
      </c>
      <c r="F6599" s="2">
        <f t="shared" si="1407"/>
        <v>93160.679298761315</v>
      </c>
      <c r="G6599" s="3">
        <f t="shared" si="1408"/>
        <v>428.53912477430202</v>
      </c>
      <c r="H6599" s="2">
        <f t="shared" si="1409"/>
        <v>92946.40973637416</v>
      </c>
      <c r="I6599" s="2">
        <f>SUM(H6599:H6663)</f>
        <v>2650638.0713657057</v>
      </c>
      <c r="J6599" s="4">
        <f t="shared" si="1402"/>
        <v>28.452326575091313</v>
      </c>
      <c r="K6599" s="5">
        <f t="shared" si="1410"/>
        <v>7.5319999999999998E-2</v>
      </c>
      <c r="L6599" s="5">
        <f t="shared" si="1403"/>
        <v>1.6197849462365591E-3</v>
      </c>
      <c r="M6599" s="8">
        <f t="shared" si="1404"/>
        <v>264565.44479560602</v>
      </c>
      <c r="N6599" s="6">
        <f>((B6598+E6598)*D6598+(B6599+E6599)*D6599+(B6600+E6600)*D6600)/3/SUM(D6553:D6599)</f>
        <v>2.797110107983714</v>
      </c>
      <c r="O6599" s="7">
        <f>O6553</f>
        <v>4.1448716600646404E-2</v>
      </c>
      <c r="P6599" s="8">
        <f>M6599*O6553</f>
        <v>10965.898143657036</v>
      </c>
      <c r="Q6599" s="5">
        <f>N6599*O6553</f>
        <v>0.11593662416662041</v>
      </c>
      <c r="R6599" s="8">
        <f t="shared" si="1405"/>
        <v>82170.51676313144</v>
      </c>
      <c r="S6599" s="8">
        <f t="shared" si="1406"/>
        <v>2114645.9714154713</v>
      </c>
      <c r="T6599" s="9">
        <f t="shared" si="1411"/>
        <v>22.698911035565924</v>
      </c>
      <c r="U6599" s="10">
        <f t="shared" si="1401"/>
        <v>5.7534155395253883</v>
      </c>
    </row>
    <row r="6600" spans="1:21" x14ac:dyDescent="0.3">
      <c r="A6600" s="17">
        <v>1980</v>
      </c>
      <c r="B6600" s="17">
        <v>47</v>
      </c>
      <c r="C6600" s="17">
        <v>5.0099999999999997E-3</v>
      </c>
      <c r="D6600" s="17">
        <v>5.0000000000000001E-3</v>
      </c>
      <c r="E6600" s="17">
        <v>0.5</v>
      </c>
      <c r="F6600" s="2">
        <f t="shared" si="1407"/>
        <v>92732.14017398702</v>
      </c>
      <c r="G6600" s="3">
        <f t="shared" si="1408"/>
        <v>463.66070086993511</v>
      </c>
      <c r="H6600" s="2">
        <f t="shared" si="1409"/>
        <v>92500.309823552059</v>
      </c>
      <c r="I6600" s="2">
        <f>SUM(H6600:H6663)</f>
        <v>2557691.6616293318</v>
      </c>
      <c r="J6600" s="4">
        <f t="shared" si="1402"/>
        <v>27.581501481908091</v>
      </c>
      <c r="K6600" s="5">
        <f t="shared" si="1410"/>
        <v>8.0320000000000003E-2</v>
      </c>
      <c r="L6600" s="5">
        <f t="shared" si="1403"/>
        <v>1.6909473684210527E-3</v>
      </c>
      <c r="M6600" s="8">
        <f t="shared" si="1404"/>
        <v>274201.73420470516</v>
      </c>
      <c r="N6600" s="6">
        <f>((B6599+E6599)*D6599+(B6600+E6600)*D6600+(B6601+E6601)*D6601)/3/SUM(D6553:D6600)</f>
        <v>2.8294115205843293</v>
      </c>
      <c r="O6600" s="7">
        <f>O6553</f>
        <v>4.1448716600646404E-2</v>
      </c>
      <c r="P6600" s="8">
        <f>M6600*O6553</f>
        <v>11365.309972456596</v>
      </c>
      <c r="Q6600" s="5">
        <f>N6600*O6553</f>
        <v>0.11727547626330388</v>
      </c>
      <c r="R6600" s="8">
        <f t="shared" si="1405"/>
        <v>81652.291934491819</v>
      </c>
      <c r="S6600" s="8">
        <f t="shared" si="1406"/>
        <v>2032475.4546523397</v>
      </c>
      <c r="T6600" s="9">
        <f t="shared" si="1411"/>
        <v>21.917702436705806</v>
      </c>
      <c r="U6600" s="10">
        <f t="shared" si="1401"/>
        <v>5.6637990452022855</v>
      </c>
    </row>
    <row r="6601" spans="1:21" x14ac:dyDescent="0.3">
      <c r="A6601" s="17">
        <v>1980</v>
      </c>
      <c r="B6601" s="17">
        <v>48</v>
      </c>
      <c r="C6601" s="17">
        <v>4.7600000000000003E-3</v>
      </c>
      <c r="D6601" s="17">
        <v>4.7499999999999999E-3</v>
      </c>
      <c r="E6601" s="17">
        <v>0.5</v>
      </c>
      <c r="F6601" s="2">
        <f t="shared" si="1407"/>
        <v>92268.479473117084</v>
      </c>
      <c r="G6601" s="3">
        <f t="shared" si="1408"/>
        <v>438.27527749730615</v>
      </c>
      <c r="H6601" s="2">
        <f t="shared" si="1409"/>
        <v>92049.341834368432</v>
      </c>
      <c r="I6601" s="2">
        <f>SUM(H6601:H6663)</f>
        <v>2465191.3518057796</v>
      </c>
      <c r="J6601" s="4">
        <f t="shared" si="1402"/>
        <v>26.717589429053355</v>
      </c>
      <c r="K6601" s="5">
        <f t="shared" si="1410"/>
        <v>8.5070000000000007E-2</v>
      </c>
      <c r="L6601" s="5">
        <f t="shared" si="1403"/>
        <v>1.7540206185567011E-3</v>
      </c>
      <c r="M6601" s="8">
        <f t="shared" si="1404"/>
        <v>249868.94273679733</v>
      </c>
      <c r="N6601" s="6">
        <f>((B6600+E6600)*D6600+(B6601+E6601)*D6601+(B6602+E6602)*D6602)/3/SUM(D6553:D6601)</f>
        <v>3.0280749186944083</v>
      </c>
      <c r="O6601" s="7">
        <f>O6553</f>
        <v>4.1448716600646404E-2</v>
      </c>
      <c r="P6601" s="8">
        <f>M6601*O6553</f>
        <v>10356.746994800656</v>
      </c>
      <c r="Q6601" s="5">
        <f>N6601*O6553</f>
        <v>0.12550981915048992</v>
      </c>
      <c r="R6601" s="8">
        <f t="shared" si="1405"/>
        <v>80496.245587815225</v>
      </c>
      <c r="S6601" s="8">
        <f t="shared" si="1406"/>
        <v>1950823.1627178479</v>
      </c>
      <c r="T6601" s="9">
        <f t="shared" si="1411"/>
        <v>21.142899220380354</v>
      </c>
      <c r="U6601" s="10">
        <f t="shared" si="1401"/>
        <v>5.574690208673001</v>
      </c>
    </row>
    <row r="6602" spans="1:21" x14ac:dyDescent="0.3">
      <c r="A6602" s="17">
        <v>1980</v>
      </c>
      <c r="B6602" s="17">
        <v>49</v>
      </c>
      <c r="C6602" s="17">
        <v>6.1799999999999997E-3</v>
      </c>
      <c r="D6602" s="17">
        <v>6.1599999999999997E-3</v>
      </c>
      <c r="E6602" s="17">
        <v>0.5</v>
      </c>
      <c r="F6602" s="2">
        <f t="shared" si="1407"/>
        <v>91830.204195619779</v>
      </c>
      <c r="G6602" s="3">
        <f t="shared" si="1408"/>
        <v>565.67405784501784</v>
      </c>
      <c r="H6602" s="2">
        <f t="shared" si="1409"/>
        <v>91547.367166697266</v>
      </c>
      <c r="I6602" s="2">
        <f>SUM(H6602:H6663)</f>
        <v>2373142.0099714105</v>
      </c>
      <c r="J6602" s="4">
        <f t="shared" si="1402"/>
        <v>25.842717336401254</v>
      </c>
      <c r="K6602" s="5">
        <f t="shared" si="1410"/>
        <v>9.1230000000000006E-2</v>
      </c>
      <c r="L6602" s="5">
        <f t="shared" si="1403"/>
        <v>1.8430303030303032E-3</v>
      </c>
      <c r="M6602" s="8">
        <f t="shared" si="1404"/>
        <v>306926.07545027271</v>
      </c>
      <c r="N6602" s="6">
        <f>((B6601+E6601)*D6601+(B6602+E6602)*D6602+(B6603+E6603)*D6603)/3/SUM(D6553:D6602)</f>
        <v>3.2677481822499903</v>
      </c>
      <c r="O6602" s="7">
        <f>O6553</f>
        <v>4.1448716600646404E-2</v>
      </c>
      <c r="P6602" s="8">
        <f>M6602*O6553</f>
        <v>12721.691918686969</v>
      </c>
      <c r="Q6602" s="5">
        <f>N6602*O6553</f>
        <v>0.13544396832835728</v>
      </c>
      <c r="R6602" s="8">
        <f t="shared" si="1405"/>
        <v>79147.828467626634</v>
      </c>
      <c r="S6602" s="8">
        <f t="shared" si="1406"/>
        <v>1870326.9171300326</v>
      </c>
      <c r="T6602" s="9">
        <f t="shared" si="1411"/>
        <v>20.367230297624076</v>
      </c>
      <c r="U6602" s="10">
        <f t="shared" si="1401"/>
        <v>5.4754870387771781</v>
      </c>
    </row>
    <row r="6603" spans="1:21" x14ac:dyDescent="0.3">
      <c r="A6603" s="17">
        <v>1980</v>
      </c>
      <c r="B6603" s="17">
        <v>50</v>
      </c>
      <c r="C6603" s="17">
        <v>7.1300000000000001E-3</v>
      </c>
      <c r="D6603" s="17">
        <v>7.11E-3</v>
      </c>
      <c r="E6603" s="17">
        <v>0.5</v>
      </c>
      <c r="F6603" s="2">
        <f t="shared" si="1407"/>
        <v>91264.530137774767</v>
      </c>
      <c r="G6603" s="3">
        <f t="shared" si="1408"/>
        <v>648.89080927957855</v>
      </c>
      <c r="H6603" s="2">
        <f t="shared" si="1409"/>
        <v>90940.08473313498</v>
      </c>
      <c r="I6603" s="2">
        <f>SUM(H6603:H6663)</f>
        <v>2281594.6428047135</v>
      </c>
      <c r="J6603" s="4">
        <f t="shared" si="1402"/>
        <v>24.999796080255631</v>
      </c>
      <c r="K6603" s="5">
        <f t="shared" si="1410"/>
        <v>9.8340000000000011E-2</v>
      </c>
      <c r="L6603" s="5">
        <f t="shared" si="1403"/>
        <v>1.9473267326732676E-3</v>
      </c>
      <c r="M6603" s="8">
        <f t="shared" si="1404"/>
        <v>333221.33281084721</v>
      </c>
      <c r="N6603" s="6">
        <f>((B6602+E6602)*D6602+(B6603+E6603)*D6603+(B6604+E6604)*D6604)/3/SUM(D6553:D6603)</f>
        <v>3.5476238899057684</v>
      </c>
      <c r="O6603" s="7">
        <f>O6553</f>
        <v>4.1448716600646404E-2</v>
      </c>
      <c r="P6603" s="8">
        <f>M6603*O6553</f>
        <v>13811.596588966482</v>
      </c>
      <c r="Q6603" s="5">
        <f>N6603*O6553</f>
        <v>0.14704445721838699</v>
      </c>
      <c r="R6603" s="8">
        <f t="shared" si="1405"/>
        <v>77567.849334157028</v>
      </c>
      <c r="S6603" s="8">
        <f t="shared" si="1406"/>
        <v>1791179.088662406</v>
      </c>
      <c r="T6603" s="9">
        <f t="shared" si="1411"/>
        <v>19.626234704308519</v>
      </c>
      <c r="U6603" s="10">
        <f t="shared" si="1401"/>
        <v>5.3735613759471121</v>
      </c>
    </row>
    <row r="6604" spans="1:21" x14ac:dyDescent="0.3">
      <c r="A6604" s="17">
        <v>1980</v>
      </c>
      <c r="B6604" s="17">
        <v>51</v>
      </c>
      <c r="C6604" s="17">
        <v>7.4599999999999996E-3</v>
      </c>
      <c r="D6604" s="17">
        <v>7.43E-3</v>
      </c>
      <c r="E6604" s="17">
        <v>0.5</v>
      </c>
      <c r="F6604" s="2">
        <f t="shared" si="1407"/>
        <v>90615.639328495192</v>
      </c>
      <c r="G6604" s="3">
        <f t="shared" si="1408"/>
        <v>673.2742002107193</v>
      </c>
      <c r="H6604" s="2">
        <f t="shared" si="1409"/>
        <v>90279.002228389829</v>
      </c>
      <c r="I6604" s="2">
        <f>SUM(H6604:H6663)</f>
        <v>2190654.5580715784</v>
      </c>
      <c r="J6604" s="4">
        <f t="shared" si="1402"/>
        <v>24.175237015435375</v>
      </c>
      <c r="K6604" s="5">
        <f t="shared" si="1410"/>
        <v>0.10577000000000002</v>
      </c>
      <c r="L6604" s="5">
        <f t="shared" si="1403"/>
        <v>2.0537864077669905E-3</v>
      </c>
      <c r="M6604" s="8">
        <f t="shared" si="1404"/>
        <v>327820.94460482214</v>
      </c>
      <c r="N6604" s="6">
        <f>((B6603+E6603)*D6603+(B6604+E6604)*D6604+(B6605+E6605)*D6605)/3/SUM(D6553:D6604)</f>
        <v>3.6478522580441832</v>
      </c>
      <c r="O6604" s="7">
        <f>O6553</f>
        <v>4.1448716600646404E-2</v>
      </c>
      <c r="P6604" s="8">
        <f>M6604*O6553</f>
        <v>13587.757428681476</v>
      </c>
      <c r="Q6604" s="5">
        <f>N6604*O6553</f>
        <v>0.15119879444470141</v>
      </c>
      <c r="R6604" s="8">
        <f t="shared" si="1405"/>
        <v>76628.925927786768</v>
      </c>
      <c r="S6604" s="8">
        <f t="shared" si="1406"/>
        <v>1713611.2393282489</v>
      </c>
      <c r="T6604" s="9">
        <f t="shared" si="1411"/>
        <v>18.910766971649924</v>
      </c>
      <c r="U6604" s="10">
        <f t="shared" si="1401"/>
        <v>5.264470043785451</v>
      </c>
    </row>
    <row r="6605" spans="1:21" x14ac:dyDescent="0.3">
      <c r="A6605" s="17">
        <v>1980</v>
      </c>
      <c r="B6605" s="17">
        <v>52</v>
      </c>
      <c r="C6605" s="17">
        <v>7.9500000000000005E-3</v>
      </c>
      <c r="D6605" s="17">
        <v>7.92E-3</v>
      </c>
      <c r="E6605" s="17">
        <v>0.5</v>
      </c>
      <c r="F6605" s="2">
        <f t="shared" si="1407"/>
        <v>89942.365128284466</v>
      </c>
      <c r="G6605" s="3">
        <f t="shared" si="1408"/>
        <v>712.34353181601296</v>
      </c>
      <c r="H6605" s="2">
        <f t="shared" si="1409"/>
        <v>89586.193362376463</v>
      </c>
      <c r="I6605" s="2">
        <f>SUM(H6605:H6663)</f>
        <v>2100375.5558431894</v>
      </c>
      <c r="J6605" s="4">
        <f t="shared" si="1402"/>
        <v>23.35246079917324</v>
      </c>
      <c r="K6605" s="5">
        <f t="shared" si="1410"/>
        <v>0.11369000000000001</v>
      </c>
      <c r="L6605" s="5">
        <f t="shared" si="1403"/>
        <v>2.1655238095238099E-3</v>
      </c>
      <c r="M6605" s="8">
        <f t="shared" si="1404"/>
        <v>328947.44850330439</v>
      </c>
      <c r="N6605" s="6">
        <f>((B6604+E6604)*D6604+(B6605+E6605)*D6605+(B6606+E6606)*D6606)/3/SUM(D6553:D6605)</f>
        <v>3.6821473597795169</v>
      </c>
      <c r="O6605" s="7">
        <f>O6553</f>
        <v>4.1448716600646404E-2</v>
      </c>
      <c r="P6605" s="8">
        <f>M6605*O6553</f>
        <v>13634.449569519191</v>
      </c>
      <c r="Q6605" s="5">
        <f>N6605*O6553</f>
        <v>0.15262028239731959</v>
      </c>
      <c r="R6605" s="8">
        <f t="shared" si="1405"/>
        <v>75913.523232509688</v>
      </c>
      <c r="S6605" s="8">
        <f t="shared" si="1406"/>
        <v>1636982.313400462</v>
      </c>
      <c r="T6605" s="9">
        <f t="shared" si="1411"/>
        <v>18.200347645579924</v>
      </c>
      <c r="U6605" s="10">
        <f t="shared" si="1401"/>
        <v>5.1521131535933158</v>
      </c>
    </row>
    <row r="6606" spans="1:21" x14ac:dyDescent="0.3">
      <c r="A6606" s="17">
        <v>1980</v>
      </c>
      <c r="B6606" s="17">
        <v>53</v>
      </c>
      <c r="C6606" s="17">
        <v>8.5800000000000008E-3</v>
      </c>
      <c r="D6606" s="17">
        <v>8.5500000000000003E-3</v>
      </c>
      <c r="E6606" s="17">
        <v>0.5</v>
      </c>
      <c r="F6606" s="2">
        <f t="shared" si="1407"/>
        <v>89230.021596468447</v>
      </c>
      <c r="G6606" s="3">
        <f t="shared" si="1408"/>
        <v>762.91668464980523</v>
      </c>
      <c r="H6606" s="2">
        <f t="shared" si="1409"/>
        <v>88848.563254143548</v>
      </c>
      <c r="I6606" s="2">
        <f>SUM(H6606:H6663)</f>
        <v>2010789.3624808118</v>
      </c>
      <c r="J6606" s="4">
        <f t="shared" si="1402"/>
        <v>22.534897184877462</v>
      </c>
      <c r="K6606" s="5">
        <f t="shared" si="1410"/>
        <v>0.12224000000000002</v>
      </c>
      <c r="L6606" s="5">
        <f t="shared" si="1403"/>
        <v>2.2848598130841124E-3</v>
      </c>
      <c r="M6606" s="8">
        <f t="shared" si="1404"/>
        <v>333900.87229028612</v>
      </c>
      <c r="N6606" s="6">
        <f>((B6605+E6605)*D6605+(B6606+E6606)*D6606+(B6607+E6607)*D6607)/3/SUM(D6553:D6606)</f>
        <v>3.8643515488656193</v>
      </c>
      <c r="O6606" s="7">
        <f>O6553</f>
        <v>4.1448716600646404E-2</v>
      </c>
      <c r="P6606" s="8">
        <f>M6606*O6553</f>
        <v>13839.762628268698</v>
      </c>
      <c r="Q6606" s="5">
        <f>N6606*O6553</f>
        <v>0.16017241219420003</v>
      </c>
      <c r="R6606" s="8">
        <f t="shared" si="1405"/>
        <v>74617.474557738402</v>
      </c>
      <c r="S6606" s="8">
        <f t="shared" si="1406"/>
        <v>1561068.7901679524</v>
      </c>
      <c r="T6606" s="9">
        <f t="shared" si="1411"/>
        <v>17.494883025218684</v>
      </c>
      <c r="U6606" s="10">
        <f t="shared" si="1401"/>
        <v>5.040014159658778</v>
      </c>
    </row>
    <row r="6607" spans="1:21" x14ac:dyDescent="0.3">
      <c r="A6607" s="17">
        <v>1980</v>
      </c>
      <c r="B6607" s="17">
        <v>54</v>
      </c>
      <c r="C6607" s="17">
        <v>1.0030000000000001E-2</v>
      </c>
      <c r="D6607" s="17">
        <v>9.9799999999999993E-3</v>
      </c>
      <c r="E6607" s="17">
        <v>0.5</v>
      </c>
      <c r="F6607" s="2">
        <f t="shared" si="1407"/>
        <v>88467.104911818635</v>
      </c>
      <c r="G6607" s="3">
        <f t="shared" si="1408"/>
        <v>882.90170701994987</v>
      </c>
      <c r="H6607" s="2">
        <f t="shared" si="1409"/>
        <v>88025.654058308661</v>
      </c>
      <c r="I6607" s="2">
        <f>SUM(H6607:H6663)</f>
        <v>1921940.7992266682</v>
      </c>
      <c r="J6607" s="4">
        <f t="shared" si="1402"/>
        <v>21.724920253040963</v>
      </c>
      <c r="K6607" s="5">
        <f t="shared" si="1410"/>
        <v>0.13222</v>
      </c>
      <c r="L6607" s="5">
        <f t="shared" si="1403"/>
        <v>2.4260550458715599E-3</v>
      </c>
      <c r="M6607" s="8">
        <f t="shared" si="1404"/>
        <v>363924.84520183981</v>
      </c>
      <c r="N6607" s="6">
        <f>((B6606+E6606)*D6606+(B6607+E6607)*D6607+(B6608+E6608)*D6608)/3/SUM(D6553:D6607)</f>
        <v>4.0649170574295361</v>
      </c>
      <c r="O6607" s="7">
        <f>O6553</f>
        <v>4.1448716600646404E-2</v>
      </c>
      <c r="P6607" s="8">
        <f>M6607*O6553</f>
        <v>15084.217772705171</v>
      </c>
      <c r="Q6607" s="5">
        <f>N6607*O6553</f>
        <v>0.16848559511853034</v>
      </c>
      <c r="R6607" s="8">
        <f t="shared" si="1405"/>
        <v>73194.599348596646</v>
      </c>
      <c r="S6607" s="8">
        <f t="shared" si="1406"/>
        <v>1486451.3156102141</v>
      </c>
      <c r="T6607" s="9">
        <f t="shared" si="1411"/>
        <v>16.802305411620107</v>
      </c>
      <c r="U6607" s="10">
        <f t="shared" si="1401"/>
        <v>4.9226148414208559</v>
      </c>
    </row>
    <row r="6608" spans="1:21" x14ac:dyDescent="0.3">
      <c r="A6608" s="17">
        <v>1980</v>
      </c>
      <c r="B6608" s="17">
        <v>55</v>
      </c>
      <c r="C6608" s="17">
        <v>1.107E-2</v>
      </c>
      <c r="D6608" s="17">
        <v>1.1010000000000001E-2</v>
      </c>
      <c r="E6608" s="17">
        <v>0.5</v>
      </c>
      <c r="F6608" s="2">
        <f t="shared" si="1407"/>
        <v>87584.203204798687</v>
      </c>
      <c r="G6608" s="3">
        <f t="shared" si="1408"/>
        <v>964.30207728483356</v>
      </c>
      <c r="H6608" s="2">
        <f t="shared" si="1409"/>
        <v>87102.052166156267</v>
      </c>
      <c r="I6608" s="2">
        <f>SUM(H6608:H6663)</f>
        <v>1833915.1451683594</v>
      </c>
      <c r="J6608" s="4">
        <f t="shared" si="1402"/>
        <v>20.938880278217571</v>
      </c>
      <c r="K6608" s="5">
        <f t="shared" si="1410"/>
        <v>0.14323</v>
      </c>
      <c r="L6608" s="5">
        <f t="shared" si="1403"/>
        <v>2.5807207207207208E-3</v>
      </c>
      <c r="M6608" s="8">
        <f t="shared" si="1404"/>
        <v>373656.11456614017</v>
      </c>
      <c r="N6608" s="6">
        <f>((B6607+E6607)*D6607+(B6608+E6608)*D6608+(B6609+E6609)*D6609)/3/SUM(D6553:D6608)</f>
        <v>4.1711117317135615</v>
      </c>
      <c r="O6608" s="7">
        <f>O6553</f>
        <v>4.1448716600646404E-2</v>
      </c>
      <c r="P6608" s="8">
        <f>M6608*O6553</f>
        <v>15487.566398750609</v>
      </c>
      <c r="Q6608" s="5">
        <f>N6608*O6553</f>
        <v>0.17288722807742687</v>
      </c>
      <c r="R6608" s="8">
        <f t="shared" si="1405"/>
        <v>72043.219807294081</v>
      </c>
      <c r="S6608" s="8">
        <f t="shared" si="1406"/>
        <v>1413256.7162616174</v>
      </c>
      <c r="T6608" s="9">
        <f t="shared" si="1411"/>
        <v>16.135977317245104</v>
      </c>
      <c r="U6608" s="10">
        <f t="shared" si="1401"/>
        <v>4.8029029609724674</v>
      </c>
    </row>
    <row r="6609" spans="1:21" x14ac:dyDescent="0.3">
      <c r="A6609" s="17">
        <v>1980</v>
      </c>
      <c r="B6609" s="17">
        <v>56</v>
      </c>
      <c r="C6609" s="17">
        <v>1.1339999999999999E-2</v>
      </c>
      <c r="D6609" s="17">
        <v>1.128E-2</v>
      </c>
      <c r="E6609" s="17">
        <v>0.5</v>
      </c>
      <c r="F6609" s="2">
        <f t="shared" si="1407"/>
        <v>86619.901127513847</v>
      </c>
      <c r="G6609" s="3">
        <f t="shared" si="1408"/>
        <v>977.07248471835624</v>
      </c>
      <c r="H6609" s="2">
        <f t="shared" si="1409"/>
        <v>86131.364885154675</v>
      </c>
      <c r="I6609" s="2">
        <f>SUM(H6609:H6663)</f>
        <v>1746813.0930022034</v>
      </c>
      <c r="J6609" s="4">
        <f t="shared" si="1402"/>
        <v>20.16641753528102</v>
      </c>
      <c r="K6609" s="5">
        <f t="shared" si="1410"/>
        <v>0.15451000000000001</v>
      </c>
      <c r="L6609" s="5">
        <f t="shared" si="1403"/>
        <v>2.7346902654867256E-3</v>
      </c>
      <c r="M6609" s="8">
        <f t="shared" si="1404"/>
        <v>357288.17155256699</v>
      </c>
      <c r="N6609" s="6">
        <f>((B6608+E6608)*D6608+(B6609+E6609)*D6609+(B6610+E6610)*D6610)/3/SUM(D6553:D6609)</f>
        <v>4.2599184518801367</v>
      </c>
      <c r="O6609" s="7">
        <f>O6553</f>
        <v>4.1448716600646404E-2</v>
      </c>
      <c r="P6609" s="8">
        <f>M6609*O6553</f>
        <v>14809.136167445484</v>
      </c>
      <c r="Q6609" s="5">
        <f>N6609*O6553</f>
        <v>0.17656815265384415</v>
      </c>
      <c r="R6609" s="8">
        <f t="shared" si="1405"/>
        <v>70923.308901828728</v>
      </c>
      <c r="S6609" s="8">
        <f t="shared" si="1406"/>
        <v>1341213.4964543234</v>
      </c>
      <c r="T6609" s="9">
        <f t="shared" si="1411"/>
        <v>15.483895490482174</v>
      </c>
      <c r="U6609" s="10">
        <f t="shared" si="1401"/>
        <v>4.682522044798846</v>
      </c>
    </row>
    <row r="6610" spans="1:21" x14ac:dyDescent="0.3">
      <c r="A6610" s="17">
        <v>1980</v>
      </c>
      <c r="B6610" s="17">
        <v>57</v>
      </c>
      <c r="C6610" s="17">
        <v>1.2710000000000001E-2</v>
      </c>
      <c r="D6610" s="17">
        <v>1.2630000000000001E-2</v>
      </c>
      <c r="E6610" s="17">
        <v>0.5</v>
      </c>
      <c r="F6610" s="2">
        <f t="shared" si="1407"/>
        <v>85642.828642795488</v>
      </c>
      <c r="G6610" s="3">
        <f t="shared" si="1408"/>
        <v>1081.6689257585072</v>
      </c>
      <c r="H6610" s="2">
        <f t="shared" si="1409"/>
        <v>85101.994179916233</v>
      </c>
      <c r="I6610" s="2">
        <f>SUM(H6610:H6663)</f>
        <v>1660681.7281170487</v>
      </c>
      <c r="J6610" s="4">
        <f t="shared" si="1402"/>
        <v>19.390785596813071</v>
      </c>
      <c r="K6610" s="5">
        <f t="shared" si="1410"/>
        <v>0.16714000000000001</v>
      </c>
      <c r="L6610" s="5">
        <f t="shared" si="1403"/>
        <v>2.9067826086956522E-3</v>
      </c>
      <c r="M6610" s="8">
        <f t="shared" si="1404"/>
        <v>372118.96153592295</v>
      </c>
      <c r="N6610" s="6">
        <f>((B6609+E6609)*D6609+(B6610+E6610)*D6610+(B6611+E6611)*D6611)/3/SUM(D6553:D6610)</f>
        <v>4.3643951178652616</v>
      </c>
      <c r="O6610" s="7">
        <f>O6553</f>
        <v>4.1448716600646404E-2</v>
      </c>
      <c r="P6610" s="8">
        <f>M6610*O6553</f>
        <v>15423.85337842931</v>
      </c>
      <c r="Q6610" s="5">
        <f>N6610*O6553</f>
        <v>0.18089857637364198</v>
      </c>
      <c r="R6610" s="8">
        <f t="shared" si="1405"/>
        <v>69707.164586211424</v>
      </c>
      <c r="S6610" s="8">
        <f t="shared" si="1406"/>
        <v>1270290.1875524947</v>
      </c>
      <c r="T6610" s="9">
        <f t="shared" si="1411"/>
        <v>14.832417467791741</v>
      </c>
      <c r="U6610" s="10">
        <f t="shared" si="1401"/>
        <v>4.5583681290213303</v>
      </c>
    </row>
    <row r="6611" spans="1:21" x14ac:dyDescent="0.3">
      <c r="A6611" s="17">
        <v>1980</v>
      </c>
      <c r="B6611" s="17">
        <v>58</v>
      </c>
      <c r="C6611" s="17">
        <v>1.4200000000000001E-2</v>
      </c>
      <c r="D6611" s="17">
        <v>1.41E-2</v>
      </c>
      <c r="E6611" s="17">
        <v>0.5</v>
      </c>
      <c r="F6611" s="2">
        <f t="shared" si="1407"/>
        <v>84561.159717036979</v>
      </c>
      <c r="G6611" s="3">
        <f t="shared" si="1408"/>
        <v>1192.3123520102213</v>
      </c>
      <c r="H6611" s="2">
        <f t="shared" si="1409"/>
        <v>83965.003541031867</v>
      </c>
      <c r="I6611" s="2">
        <f>SUM(H6611:H6663)</f>
        <v>1575579.7339371326</v>
      </c>
      <c r="J6611" s="4">
        <f t="shared" si="1402"/>
        <v>18.632428164531103</v>
      </c>
      <c r="K6611" s="5">
        <f t="shared" si="1410"/>
        <v>0.18124000000000001</v>
      </c>
      <c r="L6611" s="5">
        <f t="shared" si="1403"/>
        <v>3.0981196581196585E-3</v>
      </c>
      <c r="M6611" s="8">
        <f t="shared" si="1404"/>
        <v>384850.32328734238</v>
      </c>
      <c r="N6611" s="6">
        <f>((B6610+E6610)*D6610+(B6611+E6611)*D6611+(B6612+E6612)*D6612)/3/SUM(D6553:D6611)</f>
        <v>4.5839126756418747</v>
      </c>
      <c r="O6611" s="7">
        <f>O6553</f>
        <v>4.1448716600646404E-2</v>
      </c>
      <c r="P6611" s="8">
        <f>M6611*O6553</f>
        <v>15951.551983604204</v>
      </c>
      <c r="Q6611" s="5">
        <f>N6611*O6553</f>
        <v>0.18999729741479085</v>
      </c>
      <c r="R6611" s="8">
        <f t="shared" si="1405"/>
        <v>68011.879790812469</v>
      </c>
      <c r="S6611" s="8">
        <f t="shared" si="1406"/>
        <v>1200583.0229662834</v>
      </c>
      <c r="T6611" s="9">
        <f t="shared" si="1411"/>
        <v>14.19780697170826</v>
      </c>
      <c r="U6611" s="10">
        <f t="shared" si="1401"/>
        <v>4.4346211928228421</v>
      </c>
    </row>
    <row r="6612" spans="1:21" x14ac:dyDescent="0.3">
      <c r="A6612" s="17">
        <v>1980</v>
      </c>
      <c r="B6612" s="17">
        <v>59</v>
      </c>
      <c r="C6612" s="17">
        <v>1.5949999999999999E-2</v>
      </c>
      <c r="D6612" s="17">
        <v>1.5820000000000001E-2</v>
      </c>
      <c r="E6612" s="17">
        <v>0.5</v>
      </c>
      <c r="F6612" s="2">
        <f t="shared" si="1407"/>
        <v>83368.847365026755</v>
      </c>
      <c r="G6612" s="3">
        <f t="shared" si="1408"/>
        <v>1318.8951653147233</v>
      </c>
      <c r="H6612" s="2">
        <f t="shared" si="1409"/>
        <v>82709.399782369394</v>
      </c>
      <c r="I6612" s="2">
        <f>SUM(H6612:H6663)</f>
        <v>1491614.7303961008</v>
      </c>
      <c r="J6612" s="4">
        <f t="shared" si="1402"/>
        <v>17.891751865839439</v>
      </c>
      <c r="K6612" s="5">
        <f t="shared" si="1410"/>
        <v>0.19706000000000001</v>
      </c>
      <c r="L6612" s="5">
        <f t="shared" si="1403"/>
        <v>3.3119327731092438E-3</v>
      </c>
      <c r="M6612" s="8">
        <f t="shared" si="1404"/>
        <v>398225.22245116223</v>
      </c>
      <c r="N6612" s="6">
        <f>((B6611+E6611)*D6611+(B6612+E6612)*D6612+(B6613+E6613)*D6613)/3/SUM(D6553:D6612)</f>
        <v>4.7640650901586659</v>
      </c>
      <c r="O6612" s="7">
        <f>O6553</f>
        <v>4.1448716600646404E-2</v>
      </c>
      <c r="P6612" s="8">
        <f>M6612*O6553</f>
        <v>16505.924388607596</v>
      </c>
      <c r="Q6612" s="5">
        <f>N6612*O6553</f>
        <v>0.19746438378901951</v>
      </c>
      <c r="R6612" s="8">
        <f t="shared" si="1405"/>
        <v>66377.239120784157</v>
      </c>
      <c r="S6612" s="8">
        <f t="shared" si="1406"/>
        <v>1132571.1431754709</v>
      </c>
      <c r="T6612" s="9">
        <f t="shared" si="1411"/>
        <v>13.585064193301834</v>
      </c>
      <c r="U6612" s="10">
        <f t="shared" si="1401"/>
        <v>4.3066876725376044</v>
      </c>
    </row>
    <row r="6613" spans="1:21" x14ac:dyDescent="0.3">
      <c r="A6613" s="17">
        <v>1980</v>
      </c>
      <c r="B6613" s="17">
        <v>60</v>
      </c>
      <c r="C6613" s="17">
        <v>1.7510000000000001E-2</v>
      </c>
      <c r="D6613" s="17">
        <v>1.736E-2</v>
      </c>
      <c r="E6613" s="17">
        <v>0.5</v>
      </c>
      <c r="F6613" s="2">
        <f t="shared" si="1407"/>
        <v>82049.952199712032</v>
      </c>
      <c r="G6613" s="3">
        <f t="shared" si="1408"/>
        <v>1424.3871701870009</v>
      </c>
      <c r="H6613" s="2">
        <f t="shared" si="1409"/>
        <v>81337.758614618535</v>
      </c>
      <c r="I6613" s="2">
        <f>SUM(H6613:H6663)</f>
        <v>1408905.3306137314</v>
      </c>
      <c r="J6613" s="4">
        <f t="shared" si="1402"/>
        <v>17.171312022027919</v>
      </c>
      <c r="K6613" s="5">
        <f t="shared" si="1410"/>
        <v>0.21442</v>
      </c>
      <c r="L6613" s="5">
        <f t="shared" si="1403"/>
        <v>3.5441322314049587E-3</v>
      </c>
      <c r="M6613" s="8">
        <f t="shared" si="1404"/>
        <v>401900.12030740397</v>
      </c>
      <c r="N6613" s="6">
        <f>((B6612+E6612)*D6612+(B6613+E6613)*D6613+(B6614+E6614)*D6614)/3/SUM(D6553:D6613)</f>
        <v>4.7787364362777112</v>
      </c>
      <c r="O6613" s="7">
        <f>O6553</f>
        <v>4.1448716600646404E-2</v>
      </c>
      <c r="P6613" s="8">
        <f>M6613*O6553</f>
        <v>16658.244188387282</v>
      </c>
      <c r="Q6613" s="5">
        <f>N6613*O6553</f>
        <v>0.19807249225645782</v>
      </c>
      <c r="R6613" s="8">
        <f t="shared" si="1405"/>
        <v>65226.986051266867</v>
      </c>
      <c r="S6613" s="8">
        <f t="shared" si="1406"/>
        <v>1066193.9040546867</v>
      </c>
      <c r="T6613" s="9">
        <f t="shared" si="1411"/>
        <v>12.994448814053406</v>
      </c>
      <c r="U6613" s="10">
        <f t="shared" si="1401"/>
        <v>4.1768632079745132</v>
      </c>
    </row>
    <row r="6614" spans="1:21" x14ac:dyDescent="0.3">
      <c r="A6614" s="17">
        <v>1980</v>
      </c>
      <c r="B6614" s="17">
        <v>61</v>
      </c>
      <c r="C6614" s="17">
        <v>1.7749999999999998E-2</v>
      </c>
      <c r="D6614" s="17">
        <v>1.7600000000000001E-2</v>
      </c>
      <c r="E6614" s="17">
        <v>0.5</v>
      </c>
      <c r="F6614" s="2">
        <f t="shared" si="1407"/>
        <v>80625.565029525038</v>
      </c>
      <c r="G6614" s="3">
        <f t="shared" si="1408"/>
        <v>1419.0099445196408</v>
      </c>
      <c r="H6614" s="2">
        <f t="shared" si="1409"/>
        <v>79916.060057265218</v>
      </c>
      <c r="I6614" s="2">
        <f>SUM(H6614:H6663)</f>
        <v>1327567.5719991131</v>
      </c>
      <c r="J6614" s="4">
        <f t="shared" si="1402"/>
        <v>16.465838986839454</v>
      </c>
      <c r="K6614" s="5">
        <f t="shared" si="1410"/>
        <v>0.23202</v>
      </c>
      <c r="L6614" s="5">
        <f t="shared" si="1403"/>
        <v>3.7726829268292686E-3</v>
      </c>
      <c r="M6614" s="8">
        <f t="shared" si="1404"/>
        <v>376127.53895335709</v>
      </c>
      <c r="N6614" s="6">
        <f>((B6613+E6613)*D6613+(B6614+E6614)*D6614+(B6615+E6615)*D6615)/3/SUM(D6553:D6614)</f>
        <v>4.879507513720081</v>
      </c>
      <c r="O6614" s="7">
        <f>O6553</f>
        <v>4.1448716600646404E-2</v>
      </c>
      <c r="P6614" s="8">
        <f>M6614*O6553</f>
        <v>15590.003767776288</v>
      </c>
      <c r="Q6614" s="5">
        <f>N6614*O6553</f>
        <v>0.20224932408690838</v>
      </c>
      <c r="R6614" s="8">
        <f t="shared" si="1405"/>
        <v>63753.090926994555</v>
      </c>
      <c r="S6614" s="8">
        <f t="shared" si="1406"/>
        <v>1000966.9180034199</v>
      </c>
      <c r="T6614" s="9">
        <f t="shared" si="1411"/>
        <v>12.415006550798948</v>
      </c>
      <c r="U6614" s="10">
        <f t="shared" si="1401"/>
        <v>4.0508324360405066</v>
      </c>
    </row>
    <row r="6615" spans="1:21" x14ac:dyDescent="0.3">
      <c r="A6615" s="17">
        <v>1980</v>
      </c>
      <c r="B6615" s="17">
        <v>62</v>
      </c>
      <c r="C6615" s="17">
        <v>2.043E-2</v>
      </c>
      <c r="D6615" s="17">
        <v>2.0219999999999998E-2</v>
      </c>
      <c r="E6615" s="17">
        <v>0.5</v>
      </c>
      <c r="F6615" s="2">
        <f t="shared" si="1407"/>
        <v>79206.555085005399</v>
      </c>
      <c r="G6615" s="3">
        <f t="shared" si="1408"/>
        <v>1601.5565438188091</v>
      </c>
      <c r="H6615" s="2">
        <f t="shared" si="1409"/>
        <v>78405.776813095988</v>
      </c>
      <c r="I6615" s="2">
        <f>SUM(H6615:H6663)</f>
        <v>1247651.5119418479</v>
      </c>
      <c r="J6615" s="4">
        <f t="shared" si="1402"/>
        <v>15.75187193285775</v>
      </c>
      <c r="K6615" s="5">
        <f t="shared" si="1410"/>
        <v>0.25224000000000002</v>
      </c>
      <c r="L6615" s="5">
        <f t="shared" si="1403"/>
        <v>4.0358400000000006E-3</v>
      </c>
      <c r="M6615" s="8">
        <f t="shared" si="1404"/>
        <v>396833.50772548193</v>
      </c>
      <c r="N6615" s="6">
        <f>((B6614+E6614)*D6614+(B6615+E6615)*D6615+(B6616+E6616)*D6616)/3/SUM(D6553:D6615)</f>
        <v>5.0044468231314081</v>
      </c>
      <c r="O6615" s="7">
        <f>O6553</f>
        <v>4.1448716600646404E-2</v>
      </c>
      <c r="P6615" s="8">
        <f>M6615*O6553</f>
        <v>16448.239599353925</v>
      </c>
      <c r="Q6615" s="5">
        <f>N6615*O6553</f>
        <v>0.20742789811497894</v>
      </c>
      <c r="R6615" s="8">
        <f t="shared" si="1405"/>
        <v>62142.231328683331</v>
      </c>
      <c r="S6615" s="8">
        <f t="shared" si="1406"/>
        <v>937213.82707642531</v>
      </c>
      <c r="T6615" s="9">
        <f t="shared" si="1411"/>
        <v>11.832528583910719</v>
      </c>
      <c r="U6615" s="10">
        <f t="shared" si="1401"/>
        <v>3.9193433489470308</v>
      </c>
    </row>
    <row r="6616" spans="1:21" x14ac:dyDescent="0.3">
      <c r="A6616" s="17">
        <v>1980</v>
      </c>
      <c r="B6616" s="17">
        <v>63</v>
      </c>
      <c r="C6616" s="17">
        <v>2.2950000000000002E-2</v>
      </c>
      <c r="D6616" s="17">
        <v>2.2689999999999998E-2</v>
      </c>
      <c r="E6616" s="17">
        <v>0.5</v>
      </c>
      <c r="F6616" s="2">
        <f t="shared" si="1407"/>
        <v>77604.998541186593</v>
      </c>
      <c r="G6616" s="3">
        <f t="shared" si="1408"/>
        <v>1760.8574168995237</v>
      </c>
      <c r="H6616" s="2">
        <f t="shared" si="1409"/>
        <v>76724.56983273683</v>
      </c>
      <c r="I6616" s="2">
        <f>SUM(H6616:H6663)</f>
        <v>1169245.735128752</v>
      </c>
      <c r="J6616" s="4">
        <f t="shared" si="1402"/>
        <v>15.066629174771633</v>
      </c>
      <c r="K6616" s="5">
        <f t="shared" si="1410"/>
        <v>0.27493000000000001</v>
      </c>
      <c r="L6616" s="5">
        <f t="shared" si="1403"/>
        <v>4.3296062992125989E-3</v>
      </c>
      <c r="M6616" s="8">
        <f t="shared" si="1404"/>
        <v>406701.50937736785</v>
      </c>
      <c r="N6616" s="6">
        <f>((B6615+E6615)*D6615+(B6616+E6616)*D6616+(B6617+E6617)*D6617)/3/SUM(D6553:D6616)</f>
        <v>5.2341383867408666</v>
      </c>
      <c r="O6616" s="7">
        <f>O6553</f>
        <v>4.1448716600646404E-2</v>
      </c>
      <c r="P6616" s="8">
        <f>M6616*O6553</f>
        <v>16857.255603237656</v>
      </c>
      <c r="Q6616" s="5">
        <f>N6616*O6553</f>
        <v>0.21694831864058675</v>
      </c>
      <c r="R6616" s="8">
        <f t="shared" si="1405"/>
        <v>60079.303409102293</v>
      </c>
      <c r="S6616" s="8">
        <f t="shared" si="1406"/>
        <v>875071.59574774199</v>
      </c>
      <c r="T6616" s="9">
        <f t="shared" si="1411"/>
        <v>11.275969489044229</v>
      </c>
      <c r="U6616" s="10">
        <f t="shared" si="1401"/>
        <v>3.7906596857274035</v>
      </c>
    </row>
    <row r="6617" spans="1:21" x14ac:dyDescent="0.3">
      <c r="A6617" s="17">
        <v>1980</v>
      </c>
      <c r="B6617" s="17">
        <v>64</v>
      </c>
      <c r="C6617" s="17">
        <v>2.5319999999999999E-2</v>
      </c>
      <c r="D6617" s="17">
        <v>2.5000000000000001E-2</v>
      </c>
      <c r="E6617" s="17">
        <v>0.5</v>
      </c>
      <c r="F6617" s="2">
        <f t="shared" si="1407"/>
        <v>75844.141124287067</v>
      </c>
      <c r="G6617" s="3">
        <f t="shared" si="1408"/>
        <v>1896.1035281071768</v>
      </c>
      <c r="H6617" s="2">
        <f t="shared" si="1409"/>
        <v>74896.089360233484</v>
      </c>
      <c r="I6617" s="2">
        <f>SUM(H6617:H6663)</f>
        <v>1092521.1652960156</v>
      </c>
      <c r="J6617" s="4">
        <f t="shared" si="1402"/>
        <v>14.404819529905188</v>
      </c>
      <c r="K6617" s="5">
        <f t="shared" si="1410"/>
        <v>0.29993000000000003</v>
      </c>
      <c r="L6617" s="5">
        <f t="shared" si="1403"/>
        <v>4.6500775193798454E-3</v>
      </c>
      <c r="M6617" s="8">
        <f t="shared" si="1404"/>
        <v>407757.40193682822</v>
      </c>
      <c r="N6617" s="6">
        <f>((B6616+E6616)*D6616+(B6617+E6617)*D6617+(B6618+E6618)*D6618)/3/SUM(D6553:D6617)</f>
        <v>5.408323053156848</v>
      </c>
      <c r="O6617" s="7">
        <f>O6553</f>
        <v>4.1448716600646404E-2</v>
      </c>
      <c r="P6617" s="8">
        <f>M6617*O6553</f>
        <v>16901.02099469546</v>
      </c>
      <c r="Q6617" s="5">
        <f>N6617*O6553</f>
        <v>0.22416804951504088</v>
      </c>
      <c r="R6617" s="8">
        <f t="shared" si="1405"/>
        <v>58106.779092045741</v>
      </c>
      <c r="S6617" s="8">
        <f t="shared" si="1406"/>
        <v>814992.29233863973</v>
      </c>
      <c r="T6617" s="9">
        <f t="shared" si="1411"/>
        <v>10.745619638609899</v>
      </c>
      <c r="U6617" s="10">
        <f t="shared" ref="U6617:U6654" si="1412">J6617-T6617</f>
        <v>3.6591998912952892</v>
      </c>
    </row>
    <row r="6618" spans="1:21" x14ac:dyDescent="0.3">
      <c r="A6618" s="17">
        <v>1980</v>
      </c>
      <c r="B6618" s="17">
        <v>65</v>
      </c>
      <c r="C6618" s="17">
        <v>2.8070000000000001E-2</v>
      </c>
      <c r="D6618" s="17">
        <v>2.768E-2</v>
      </c>
      <c r="E6618" s="17">
        <v>0.5</v>
      </c>
      <c r="F6618" s="2">
        <f t="shared" si="1407"/>
        <v>73948.037596179885</v>
      </c>
      <c r="G6618" s="3">
        <f t="shared" si="1408"/>
        <v>2046.8816806622592</v>
      </c>
      <c r="H6618" s="2">
        <f t="shared" si="1409"/>
        <v>72924.596755848761</v>
      </c>
      <c r="I6618" s="2">
        <f>SUM(H6618:H6663)</f>
        <v>1017625.0759357822</v>
      </c>
      <c r="J6618" s="4">
        <f t="shared" ref="J6618:J6663" si="1413">I6618/F6618</f>
        <v>13.761353364005323</v>
      </c>
      <c r="K6618" s="11">
        <f t="shared" si="1410"/>
        <v>0.32761000000000001</v>
      </c>
      <c r="L6618" s="11">
        <f t="shared" ref="L6618:L6662" si="1414">K6618/(B6618+E6618)</f>
        <v>5.001679389312977E-3</v>
      </c>
      <c r="M6618" s="8">
        <f t="shared" ref="M6618:M6663" si="1415">G6618/L6618</f>
        <v>409238.88185152464</v>
      </c>
      <c r="N6618" s="6">
        <f>((B6617+E6617)*D6617+(B6618+E6618)*D6618+(B6619+E6619)*D6619)/3/SUM(D6553:D6618)</f>
        <v>5.5017042621816588</v>
      </c>
      <c r="O6618" s="7">
        <f>O6553</f>
        <v>4.1448716600646404E-2</v>
      </c>
      <c r="P6618" s="8">
        <f>M6618*O6553</f>
        <v>16962.42643582926</v>
      </c>
      <c r="Q6618" s="5">
        <f>N6618*O6553</f>
        <v>0.22803858078373598</v>
      </c>
      <c r="R6618" s="8">
        <f t="shared" ref="R6618:R6663" si="1416">((1-Q6618)*H6618)</f>
        <v>56294.975207418771</v>
      </c>
      <c r="S6618" s="12">
        <f t="shared" ref="S6618:S6662" si="1417">R6618+S6619</f>
        <v>756885.513246594</v>
      </c>
      <c r="T6618" s="9">
        <f t="shared" si="1411"/>
        <v>10.235369833339488</v>
      </c>
      <c r="U6618" s="10">
        <f t="shared" si="1412"/>
        <v>3.5259835306658349</v>
      </c>
    </row>
    <row r="6619" spans="1:21" x14ac:dyDescent="0.3">
      <c r="A6619" s="17">
        <v>1980</v>
      </c>
      <c r="B6619" s="17">
        <v>66</v>
      </c>
      <c r="C6619" s="17">
        <v>3.0249999999999999E-2</v>
      </c>
      <c r="D6619" s="17">
        <v>2.98E-2</v>
      </c>
      <c r="E6619" s="17">
        <v>0.5</v>
      </c>
      <c r="F6619" s="2">
        <f t="shared" ref="F6619:F6663" si="1418">F6618-G6618</f>
        <v>71901.155915517622</v>
      </c>
      <c r="G6619" s="3">
        <f t="shared" ref="G6619:G6663" si="1419">D6619*F6619</f>
        <v>2142.6544462824249</v>
      </c>
      <c r="H6619" s="2">
        <f t="shared" ref="H6619:H6662" si="1420">F6619-0.5*G6619</f>
        <v>70829.82869237641</v>
      </c>
      <c r="I6619" s="2">
        <f>SUM(H6619:H6663)</f>
        <v>944700.47917993343</v>
      </c>
      <c r="J6619" s="4">
        <f t="shared" si="1413"/>
        <v>13.138877493011893</v>
      </c>
      <c r="K6619" s="5">
        <f t="shared" ref="K6619:K6651" si="1421">K6618+G6619/F6619</f>
        <v>0.35741000000000001</v>
      </c>
      <c r="L6619" s="5">
        <f t="shared" si="1414"/>
        <v>5.3745864661654133E-3</v>
      </c>
      <c r="M6619" s="8">
        <f t="shared" si="1415"/>
        <v>398664.05718301464</v>
      </c>
      <c r="N6619" s="6">
        <f>((B6618+E6618)*D6618+(B6619+E6619)*D6619+(B6620+E6620)*D6620)/3/SUM(D6553:D6619)</f>
        <v>5.5447898305400889</v>
      </c>
      <c r="O6619" s="7">
        <f>O6553</f>
        <v>4.1448716600646404E-2</v>
      </c>
      <c r="P6619" s="8">
        <f>M6619*O6553</f>
        <v>16524.113525042667</v>
      </c>
      <c r="Q6619" s="5">
        <f>N6619*O6553</f>
        <v>0.22982442229620234</v>
      </c>
      <c r="R6619" s="8">
        <f t="shared" si="1416"/>
        <v>54551.404231812019</v>
      </c>
      <c r="S6619" s="8">
        <f t="shared" si="1417"/>
        <v>700590.53803917521</v>
      </c>
      <c r="T6619" s="9">
        <f t="shared" si="1411"/>
        <v>9.743800765350068</v>
      </c>
      <c r="U6619" s="10">
        <f t="shared" si="1412"/>
        <v>3.3950767276618254</v>
      </c>
    </row>
    <row r="6620" spans="1:21" x14ac:dyDescent="0.3">
      <c r="A6620" s="17">
        <v>1980</v>
      </c>
      <c r="B6620" s="17">
        <v>67</v>
      </c>
      <c r="C6620" s="17">
        <v>3.2379999999999999E-2</v>
      </c>
      <c r="D6620" s="17">
        <v>3.1859999999999999E-2</v>
      </c>
      <c r="E6620" s="17">
        <v>0.5</v>
      </c>
      <c r="F6620" s="2">
        <f t="shared" si="1418"/>
        <v>69758.501469235198</v>
      </c>
      <c r="G6620" s="3">
        <f t="shared" si="1419"/>
        <v>2222.5058568098334</v>
      </c>
      <c r="H6620" s="2">
        <f t="shared" si="1420"/>
        <v>68647.248540830275</v>
      </c>
      <c r="I6620" s="2">
        <f>SUM(H6620:H6663)</f>
        <v>873870.65048755694</v>
      </c>
      <c r="J6620" s="4">
        <f t="shared" si="1413"/>
        <v>12.527084614524728</v>
      </c>
      <c r="K6620" s="5">
        <f t="shared" si="1421"/>
        <v>0.38927</v>
      </c>
      <c r="L6620" s="5">
        <f t="shared" si="1414"/>
        <v>5.7669629629629633E-3</v>
      </c>
      <c r="M6620" s="8">
        <f t="shared" si="1415"/>
        <v>385385.83845316555</v>
      </c>
      <c r="N6620" s="6">
        <f>((B6619+E6619)*D6619+(B6620+E6620)*D6620+(B6621+E6621)*D6621)/3/SUM(D6553:D6620)</f>
        <v>5.6002474717633861</v>
      </c>
      <c r="O6620" s="7">
        <f>O6553</f>
        <v>4.1448716600646404E-2</v>
      </c>
      <c r="P6620" s="8">
        <f>M6620*O6553</f>
        <v>15973.748399947755</v>
      </c>
      <c r="Q6620" s="5">
        <f>N6620*O6553</f>
        <v>0.23212307035060711</v>
      </c>
      <c r="R6620" s="8">
        <f t="shared" si="1416"/>
        <v>52712.638438411523</v>
      </c>
      <c r="S6620" s="8">
        <f t="shared" si="1417"/>
        <v>646039.13380736322</v>
      </c>
      <c r="T6620" s="9">
        <f t="shared" si="1411"/>
        <v>9.2610810180932361</v>
      </c>
      <c r="U6620" s="10">
        <f t="shared" si="1412"/>
        <v>3.2660035964314922</v>
      </c>
    </row>
    <row r="6621" spans="1:21" x14ac:dyDescent="0.3">
      <c r="A6621" s="17">
        <v>1980</v>
      </c>
      <c r="B6621" s="17">
        <v>68</v>
      </c>
      <c r="C6621" s="17">
        <v>3.5779999999999999E-2</v>
      </c>
      <c r="D6621" s="17">
        <v>3.5150000000000001E-2</v>
      </c>
      <c r="E6621" s="17">
        <v>0.5</v>
      </c>
      <c r="F6621" s="2">
        <f t="shared" si="1418"/>
        <v>67535.995612425366</v>
      </c>
      <c r="G6621" s="3">
        <f t="shared" si="1419"/>
        <v>2373.8902457767517</v>
      </c>
      <c r="H6621" s="2">
        <f t="shared" si="1420"/>
        <v>66349.050489536996</v>
      </c>
      <c r="I6621" s="2">
        <f>SUM(H6621:H6663)</f>
        <v>805223.4019467266</v>
      </c>
      <c r="J6621" s="4">
        <f t="shared" si="1413"/>
        <v>11.922877491400756</v>
      </c>
      <c r="K6621" s="5">
        <f t="shared" si="1421"/>
        <v>0.42442000000000002</v>
      </c>
      <c r="L6621" s="5">
        <f t="shared" si="1414"/>
        <v>6.1959124087591242E-3</v>
      </c>
      <c r="M6621" s="8">
        <f t="shared" si="1415"/>
        <v>383138.12222729251</v>
      </c>
      <c r="N6621" s="6">
        <f>((B6620+E6620)*D6620+(B6621+E6621)*D6621+(B6622+E6622)*D6622)/3/SUM(D6553:D6621)</f>
        <v>5.8119944080549137</v>
      </c>
      <c r="O6621" s="7">
        <f>O6553</f>
        <v>4.1448716600646404E-2</v>
      </c>
      <c r="P6621" s="8">
        <f>M6621*O6553</f>
        <v>15880.58344710287</v>
      </c>
      <c r="Q6621" s="5">
        <f>N6621*O6553</f>
        <v>0.24089970910400976</v>
      </c>
      <c r="R6621" s="8">
        <f t="shared" si="1416"/>
        <v>50365.58352728028</v>
      </c>
      <c r="S6621" s="8">
        <f t="shared" si="1417"/>
        <v>593326.4953689517</v>
      </c>
      <c r="T6621" s="9">
        <f t="shared" si="1411"/>
        <v>8.7853372114912691</v>
      </c>
      <c r="U6621" s="10">
        <f t="shared" si="1412"/>
        <v>3.1375402799094871</v>
      </c>
    </row>
    <row r="6622" spans="1:21" x14ac:dyDescent="0.3">
      <c r="A6622" s="17">
        <v>1980</v>
      </c>
      <c r="B6622" s="17">
        <v>69</v>
      </c>
      <c r="C6622" s="17">
        <v>4.1739999999999999E-2</v>
      </c>
      <c r="D6622" s="17">
        <v>4.0890000000000003E-2</v>
      </c>
      <c r="E6622" s="17">
        <v>0.5</v>
      </c>
      <c r="F6622" s="2">
        <f t="shared" si="1418"/>
        <v>65162.105366648611</v>
      </c>
      <c r="G6622" s="3">
        <f t="shared" si="1419"/>
        <v>2664.478488442262</v>
      </c>
      <c r="H6622" s="2">
        <f t="shared" si="1420"/>
        <v>63829.866122427484</v>
      </c>
      <c r="I6622" s="2">
        <f>SUM(H6622:H6663)</f>
        <v>738874.35145718954</v>
      </c>
      <c r="J6622" s="4">
        <f t="shared" si="1413"/>
        <v>11.339019009587766</v>
      </c>
      <c r="K6622" s="5">
        <f t="shared" si="1421"/>
        <v>0.46531</v>
      </c>
      <c r="L6622" s="5">
        <f t="shared" si="1414"/>
        <v>6.6951079136690645E-3</v>
      </c>
      <c r="M6622" s="8">
        <f t="shared" si="1415"/>
        <v>397973.94198864675</v>
      </c>
      <c r="N6622" s="6">
        <f>((B6621+E6621)*D6621+(B6622+E6622)*D6622+(B6623+E6623)*D6623)/3/SUM(D6553:D6622)</f>
        <v>5.9065819919336926</v>
      </c>
      <c r="O6622" s="7">
        <f>O6553</f>
        <v>4.1448716600646404E-2</v>
      </c>
      <c r="P6622" s="8">
        <f>M6622*O6553</f>
        <v>16495.509135929511</v>
      </c>
      <c r="Q6622" s="5">
        <f>N6622*O6553</f>
        <v>0.24482024306214115</v>
      </c>
      <c r="R6622" s="8">
        <f t="shared" si="1416"/>
        <v>48203.022783710861</v>
      </c>
      <c r="S6622" s="8">
        <f t="shared" si="1417"/>
        <v>542960.91184167145</v>
      </c>
      <c r="T6622" s="9">
        <f t="shared" si="1411"/>
        <v>8.3324642257426316</v>
      </c>
      <c r="U6622" s="10">
        <f t="shared" si="1412"/>
        <v>3.0065547838451341</v>
      </c>
    </row>
    <row r="6623" spans="1:21" x14ac:dyDescent="0.3">
      <c r="A6623" s="17">
        <v>1980</v>
      </c>
      <c r="B6623" s="17">
        <v>70</v>
      </c>
      <c r="C6623" s="17">
        <v>4.3409999999999997E-2</v>
      </c>
      <c r="D6623" s="17">
        <v>4.249E-2</v>
      </c>
      <c r="E6623" s="17">
        <v>0.5</v>
      </c>
      <c r="F6623" s="2">
        <f t="shared" si="1418"/>
        <v>62497.626878206349</v>
      </c>
      <c r="G6623" s="3">
        <f t="shared" si="1419"/>
        <v>2655.5241660549877</v>
      </c>
      <c r="H6623" s="2">
        <f t="shared" si="1420"/>
        <v>61169.864795178852</v>
      </c>
      <c r="I6623" s="2">
        <f>SUM(H6623:H6663)</f>
        <v>675044.48533476214</v>
      </c>
      <c r="J6623" s="4">
        <f t="shared" si="1413"/>
        <v>10.801121883399992</v>
      </c>
      <c r="K6623" s="5">
        <f t="shared" si="1421"/>
        <v>0.50780000000000003</v>
      </c>
      <c r="L6623" s="5">
        <f t="shared" si="1414"/>
        <v>7.2028368794326246E-3</v>
      </c>
      <c r="M6623" s="8">
        <f t="shared" si="1415"/>
        <v>368677.53782370349</v>
      </c>
      <c r="N6623" s="6">
        <f>((B6622+E6622)*D6622+(B6623+E6623)*D6623+(B6624+E6624)*D6624)/3/SUM(D6553:D6623)</f>
        <v>5.9706282000787718</v>
      </c>
      <c r="O6623" s="7">
        <f>O6553</f>
        <v>4.1448716600646404E-2</v>
      </c>
      <c r="P6623" s="8">
        <f>M6623*O6553</f>
        <v>15281.210782278782</v>
      </c>
      <c r="Q6623" s="5">
        <f>N6623*O6553</f>
        <v>0.24747487619289255</v>
      </c>
      <c r="R6623" s="8">
        <f t="shared" si="1416"/>
        <v>46031.860078255988</v>
      </c>
      <c r="S6623" s="8">
        <f t="shared" si="1417"/>
        <v>494757.88905796054</v>
      </c>
      <c r="T6623" s="9">
        <f t="shared" si="1411"/>
        <v>7.9164268112472662</v>
      </c>
      <c r="U6623" s="10">
        <f t="shared" si="1412"/>
        <v>2.8846950721527254</v>
      </c>
    </row>
    <row r="6624" spans="1:21" x14ac:dyDescent="0.3">
      <c r="A6624" s="17">
        <v>1980</v>
      </c>
      <c r="B6624" s="17">
        <v>71</v>
      </c>
      <c r="C6624" s="17">
        <v>4.6629999999999998E-2</v>
      </c>
      <c r="D6624" s="17">
        <v>4.5569999999999999E-2</v>
      </c>
      <c r="E6624" s="17">
        <v>0.5</v>
      </c>
      <c r="F6624" s="2">
        <f t="shared" si="1418"/>
        <v>59842.102712151362</v>
      </c>
      <c r="G6624" s="3">
        <f t="shared" si="1419"/>
        <v>2727.0046205927374</v>
      </c>
      <c r="H6624" s="2">
        <f t="shared" si="1420"/>
        <v>58478.600401854994</v>
      </c>
      <c r="I6624" s="2">
        <f>SUM(H6624:H6663)</f>
        <v>613874.62053958315</v>
      </c>
      <c r="J6624" s="4">
        <f t="shared" si="1413"/>
        <v>10.258239478856607</v>
      </c>
      <c r="K6624" s="5">
        <f t="shared" si="1421"/>
        <v>0.55337000000000003</v>
      </c>
      <c r="L6624" s="5">
        <f t="shared" si="1414"/>
        <v>7.7394405594405601E-3</v>
      </c>
      <c r="M6624" s="8">
        <f t="shared" si="1415"/>
        <v>352351.64604582958</v>
      </c>
      <c r="N6624" s="6">
        <f>((B6623+E6623)*D6623+(B6624+E6624)*D6624+(B6625+E6625)*D6625)/3/SUM(D6553:D6624)</f>
        <v>6.0838890194023278</v>
      </c>
      <c r="O6624" s="7">
        <f>O6553</f>
        <v>4.1448716600646404E-2</v>
      </c>
      <c r="P6624" s="8">
        <f>M6624*O6553</f>
        <v>14604.523520724862</v>
      </c>
      <c r="Q6624" s="5">
        <f>N6624*O6553</f>
        <v>0.25216939179499165</v>
      </c>
      <c r="R6624" s="8">
        <f t="shared" si="1416"/>
        <v>43732.087305496869</v>
      </c>
      <c r="S6624" s="8">
        <f t="shared" si="1417"/>
        <v>448726.02897970454</v>
      </c>
      <c r="T6624" s="9">
        <f t="shared" si="1411"/>
        <v>7.4985003641689811</v>
      </c>
      <c r="U6624" s="10">
        <f t="shared" si="1412"/>
        <v>2.7597391146876262</v>
      </c>
    </row>
    <row r="6625" spans="1:21" x14ac:dyDescent="0.3">
      <c r="A6625" s="17">
        <v>1980</v>
      </c>
      <c r="B6625" s="17">
        <v>72</v>
      </c>
      <c r="C6625" s="17">
        <v>5.45E-2</v>
      </c>
      <c r="D6625" s="17">
        <v>5.305E-2</v>
      </c>
      <c r="E6625" s="17">
        <v>0.5</v>
      </c>
      <c r="F6625" s="2">
        <f t="shared" si="1418"/>
        <v>57115.098091558626</v>
      </c>
      <c r="G6625" s="3">
        <f t="shared" si="1419"/>
        <v>3029.9559537571849</v>
      </c>
      <c r="H6625" s="2">
        <f t="shared" si="1420"/>
        <v>55600.12011468003</v>
      </c>
      <c r="I6625" s="2">
        <f>SUM(H6625:H6663)</f>
        <v>555396.02013772796</v>
      </c>
      <c r="J6625" s="4">
        <f t="shared" si="1413"/>
        <v>9.7241541850702546</v>
      </c>
      <c r="K6625" s="5">
        <f t="shared" si="1421"/>
        <v>0.60642000000000007</v>
      </c>
      <c r="L6625" s="5">
        <f t="shared" si="1414"/>
        <v>8.3644137931034486E-3</v>
      </c>
      <c r="M6625" s="8">
        <f t="shared" si="1415"/>
        <v>362243.67047161359</v>
      </c>
      <c r="N6625" s="6">
        <f>((B6624+E6624)*D6624+(B6625+E6625)*D6625+(B6626+E6626)*D6626)/3/SUM(D6553:D6625)</f>
        <v>6.1485631520508335</v>
      </c>
      <c r="O6625" s="7">
        <f>O6553</f>
        <v>4.1448716600646404E-2</v>
      </c>
      <c r="P6625" s="8">
        <f>M6625*O6553</f>
        <v>15014.535237755856</v>
      </c>
      <c r="Q6625" s="5">
        <f>N6625*O6553</f>
        <v>0.25485005159053215</v>
      </c>
      <c r="R6625" s="8">
        <f t="shared" si="1416"/>
        <v>41430.426635014046</v>
      </c>
      <c r="S6625" s="8">
        <f t="shared" si="1417"/>
        <v>404993.94167420769</v>
      </c>
      <c r="T6625" s="9">
        <f t="shared" si="1411"/>
        <v>7.0908385909620648</v>
      </c>
      <c r="U6625" s="10">
        <f t="shared" si="1412"/>
        <v>2.6333155941081898</v>
      </c>
    </row>
    <row r="6626" spans="1:21" x14ac:dyDescent="0.3">
      <c r="A6626" s="17">
        <v>1980</v>
      </c>
      <c r="B6626" s="17">
        <v>73</v>
      </c>
      <c r="C6626" s="17">
        <v>5.7119999999999997E-2</v>
      </c>
      <c r="D6626" s="17">
        <v>5.5530000000000003E-2</v>
      </c>
      <c r="E6626" s="17">
        <v>0.5</v>
      </c>
      <c r="F6626" s="2">
        <f t="shared" si="1418"/>
        <v>54085.142137801442</v>
      </c>
      <c r="G6626" s="3">
        <f t="shared" si="1419"/>
        <v>3003.3479429121144</v>
      </c>
      <c r="H6626" s="2">
        <f t="shared" si="1420"/>
        <v>52583.468166345381</v>
      </c>
      <c r="I6626" s="2">
        <f>SUM(H6626:H6663)</f>
        <v>499795.90002304799</v>
      </c>
      <c r="J6626" s="4">
        <f t="shared" si="1413"/>
        <v>9.2409094303503423</v>
      </c>
      <c r="K6626" s="5">
        <f t="shared" si="1421"/>
        <v>0.66195000000000004</v>
      </c>
      <c r="L6626" s="5">
        <f t="shared" si="1414"/>
        <v>9.0061224489795932E-3</v>
      </c>
      <c r="M6626" s="8">
        <f t="shared" si="1415"/>
        <v>333478.47088759026</v>
      </c>
      <c r="N6626" s="6">
        <f>((B6625+E6625)*D6625+(B6626+E6626)*D6626+(B6627+E6627)*D6627)/3/SUM(D6553:D6626)</f>
        <v>6.2842258982299777</v>
      </c>
      <c r="O6626" s="7">
        <f>O6553</f>
        <v>4.1448716600646404E-2</v>
      </c>
      <c r="P6626" s="8">
        <f>M6626*O6553</f>
        <v>13822.254632236642</v>
      </c>
      <c r="Q6626" s="5">
        <f>N6626*O6553</f>
        <v>0.26047309831017695</v>
      </c>
      <c r="R6626" s="8">
        <f t="shared" si="1416"/>
        <v>38886.889293162843</v>
      </c>
      <c r="S6626" s="8">
        <f t="shared" si="1417"/>
        <v>363563.51503919362</v>
      </c>
      <c r="T6626" s="9">
        <f t="shared" si="1411"/>
        <v>6.722058973477119</v>
      </c>
      <c r="U6626" s="10">
        <f t="shared" si="1412"/>
        <v>2.5188504568732233</v>
      </c>
    </row>
    <row r="6627" spans="1:21" x14ac:dyDescent="0.3">
      <c r="A6627" s="17">
        <v>1980</v>
      </c>
      <c r="B6627" s="17">
        <v>74</v>
      </c>
      <c r="C6627" s="17">
        <v>6.3020000000000007E-2</v>
      </c>
      <c r="D6627" s="17">
        <v>6.1100000000000002E-2</v>
      </c>
      <c r="E6627" s="17">
        <v>0.5</v>
      </c>
      <c r="F6627" s="2">
        <f t="shared" si="1418"/>
        <v>51081.794194889328</v>
      </c>
      <c r="G6627" s="3">
        <f t="shared" si="1419"/>
        <v>3121.0976253077379</v>
      </c>
      <c r="H6627" s="2">
        <f t="shared" si="1420"/>
        <v>49521.245382235458</v>
      </c>
      <c r="I6627" s="2">
        <f>SUM(H6627:H6663)</f>
        <v>447212.43185670261</v>
      </c>
      <c r="J6627" s="4">
        <f t="shared" si="1413"/>
        <v>8.7548301484963442</v>
      </c>
      <c r="K6627" s="5">
        <f t="shared" si="1421"/>
        <v>0.72305000000000008</v>
      </c>
      <c r="L6627" s="5">
        <f t="shared" si="1414"/>
        <v>9.7053691275167803E-3</v>
      </c>
      <c r="M6627" s="8">
        <f t="shared" si="1415"/>
        <v>321584.63880150259</v>
      </c>
      <c r="N6627" s="6">
        <f>((B6626+E6626)*D6626+(B6627+E6627)*D6627+(B6628+E6628)*D6628)/3/SUM(D6553:D6627)</f>
        <v>6.297487495101767</v>
      </c>
      <c r="O6627" s="7">
        <f>O6553</f>
        <v>4.1448716600646404E-2</v>
      </c>
      <c r="P6627" s="8">
        <f>M6627*O6553</f>
        <v>13329.270556804719</v>
      </c>
      <c r="Q6627" s="5">
        <f>N6627*O6553</f>
        <v>0.26102277448058775</v>
      </c>
      <c r="R6627" s="8">
        <f t="shared" si="1416"/>
        <v>36595.072516830362</v>
      </c>
      <c r="S6627" s="8">
        <f t="shared" si="1417"/>
        <v>324676.62574603077</v>
      </c>
      <c r="T6627" s="9">
        <f t="shared" si="1411"/>
        <v>6.3560145226557898</v>
      </c>
      <c r="U6627" s="10">
        <f t="shared" si="1412"/>
        <v>2.3988156258405544</v>
      </c>
    </row>
    <row r="6628" spans="1:21" x14ac:dyDescent="0.3">
      <c r="A6628" s="17">
        <v>1980</v>
      </c>
      <c r="B6628" s="17">
        <v>75</v>
      </c>
      <c r="C6628" s="17">
        <v>6.8870000000000001E-2</v>
      </c>
      <c r="D6628" s="17">
        <v>6.658E-2</v>
      </c>
      <c r="E6628" s="17">
        <v>0.5</v>
      </c>
      <c r="F6628" s="2">
        <f t="shared" si="1418"/>
        <v>47960.696569581589</v>
      </c>
      <c r="G6628" s="3">
        <f t="shared" si="1419"/>
        <v>3193.223177602742</v>
      </c>
      <c r="H6628" s="2">
        <f t="shared" si="1420"/>
        <v>46364.084980780215</v>
      </c>
      <c r="I6628" s="2">
        <f>SUM(H6628:H6663)</f>
        <v>397691.18647446716</v>
      </c>
      <c r="J6628" s="4">
        <f t="shared" si="1413"/>
        <v>8.2920227377743583</v>
      </c>
      <c r="K6628" s="5">
        <f t="shared" si="1421"/>
        <v>0.78963000000000005</v>
      </c>
      <c r="L6628" s="5">
        <f t="shared" si="1414"/>
        <v>1.0458675496688743E-2</v>
      </c>
      <c r="M6628" s="8">
        <f t="shared" si="1415"/>
        <v>305318.12356294342</v>
      </c>
      <c r="N6628" s="6">
        <f>((B6627+E6627)*D6627+(B6628+E6628)*D6628+(B6629+E6629)*D6629)/3/SUM(D6553:D6628)</f>
        <v>6.3841968179189399</v>
      </c>
      <c r="O6628" s="7">
        <f>O6553</f>
        <v>4.1448716600646404E-2</v>
      </c>
      <c r="P6628" s="8">
        <f>M6628*O6553</f>
        <v>12655.044376601583</v>
      </c>
      <c r="Q6628" s="5">
        <f>N6628*O6553</f>
        <v>0.26461676462867073</v>
      </c>
      <c r="R6628" s="8">
        <f t="shared" si="1416"/>
        <v>34095.370818197407</v>
      </c>
      <c r="S6628" s="8">
        <f t="shared" si="1417"/>
        <v>288081.55322920042</v>
      </c>
      <c r="T6628" s="9">
        <f t="shared" si="1411"/>
        <v>6.0066173728575949</v>
      </c>
      <c r="U6628" s="10">
        <f t="shared" si="1412"/>
        <v>2.2854053649167634</v>
      </c>
    </row>
    <row r="6629" spans="1:21" x14ac:dyDescent="0.3">
      <c r="A6629" s="17">
        <v>1980</v>
      </c>
      <c r="B6629" s="17">
        <v>76</v>
      </c>
      <c r="C6629" s="17">
        <v>7.5200000000000003E-2</v>
      </c>
      <c r="D6629" s="17">
        <v>7.2480000000000003E-2</v>
      </c>
      <c r="E6629" s="17">
        <v>0.5</v>
      </c>
      <c r="F6629" s="2">
        <f t="shared" si="1418"/>
        <v>44767.473391978849</v>
      </c>
      <c r="G6629" s="3">
        <f t="shared" si="1419"/>
        <v>3244.7464714506273</v>
      </c>
      <c r="H6629" s="2">
        <f t="shared" si="1420"/>
        <v>43145.100156253538</v>
      </c>
      <c r="I6629" s="2">
        <f>SUM(H6629:H6663)</f>
        <v>351327.10149368702</v>
      </c>
      <c r="J6629" s="4">
        <f t="shared" si="1413"/>
        <v>7.847820635699212</v>
      </c>
      <c r="K6629" s="5">
        <f t="shared" si="1421"/>
        <v>0.86211000000000004</v>
      </c>
      <c r="L6629" s="5">
        <f t="shared" si="1414"/>
        <v>1.1269411764705884E-2</v>
      </c>
      <c r="M6629" s="8">
        <f t="shared" si="1415"/>
        <v>287925.09664192848</v>
      </c>
      <c r="N6629" s="6">
        <f>((B6628+E6628)*D6628+(B6629+E6629)*D6629+(B6630+E6630)*D6630)/3/SUM(D6553:D6629)</f>
        <v>6.3824937266319459</v>
      </c>
      <c r="O6629" s="7">
        <f>O6553</f>
        <v>4.1448716600646404E-2</v>
      </c>
      <c r="P6629" s="8">
        <f>M6629*O6553</f>
        <v>11934.125732925022</v>
      </c>
      <c r="Q6629" s="5">
        <f>N6629*O6553</f>
        <v>0.2645461736805711</v>
      </c>
      <c r="R6629" s="8">
        <f t="shared" si="1416"/>
        <v>31731.228996851656</v>
      </c>
      <c r="S6629" s="8">
        <f t="shared" si="1417"/>
        <v>253986.18241100301</v>
      </c>
      <c r="T6629" s="9">
        <f t="shared" si="1411"/>
        <v>5.6734535850868602</v>
      </c>
      <c r="U6629" s="10">
        <f t="shared" si="1412"/>
        <v>2.1743670506123518</v>
      </c>
    </row>
    <row r="6630" spans="1:21" x14ac:dyDescent="0.3">
      <c r="A6630" s="17">
        <v>1980</v>
      </c>
      <c r="B6630" s="17">
        <v>77</v>
      </c>
      <c r="C6630" s="17">
        <v>7.9640000000000002E-2</v>
      </c>
      <c r="D6630" s="17">
        <v>7.6590000000000005E-2</v>
      </c>
      <c r="E6630" s="17">
        <v>0.5</v>
      </c>
      <c r="F6630" s="2">
        <f t="shared" si="1418"/>
        <v>41522.726920528221</v>
      </c>
      <c r="G6630" s="3">
        <f t="shared" si="1419"/>
        <v>3180.2256548432565</v>
      </c>
      <c r="H6630" s="2">
        <f t="shared" si="1420"/>
        <v>39932.614093106589</v>
      </c>
      <c r="I6630" s="2">
        <f>SUM(H6630:H6663)</f>
        <v>308182.00133743347</v>
      </c>
      <c r="J6630" s="4">
        <f t="shared" si="1413"/>
        <v>7.4220077579989781</v>
      </c>
      <c r="K6630" s="5">
        <f t="shared" si="1421"/>
        <v>0.93870000000000009</v>
      </c>
      <c r="L6630" s="5">
        <f t="shared" si="1414"/>
        <v>1.2112258064516131E-2</v>
      </c>
      <c r="M6630" s="8">
        <f t="shared" si="1415"/>
        <v>262562.57403893932</v>
      </c>
      <c r="N6630" s="6">
        <f>((B6629+E6629)*D6629+(B6630+E6630)*D6630+(B6631+E6631)*D6631)/3/SUM(D6553:D6630)</f>
        <v>6.5308707077163444</v>
      </c>
      <c r="O6630" s="7">
        <f>O6553</f>
        <v>4.1448716600646404E-2</v>
      </c>
      <c r="P6630" s="8">
        <f>M6630*O6553</f>
        <v>10882.881721276235</v>
      </c>
      <c r="Q6630" s="5">
        <f>N6630*O6553</f>
        <v>0.2706962091195978</v>
      </c>
      <c r="R6630" s="8">
        <f t="shared" si="1416"/>
        <v>29123.006837866811</v>
      </c>
      <c r="S6630" s="8">
        <f t="shared" si="1417"/>
        <v>222254.95341415136</v>
      </c>
      <c r="T6630" s="9">
        <f t="shared" si="1411"/>
        <v>5.3526097609035359</v>
      </c>
      <c r="U6630" s="10">
        <f t="shared" si="1412"/>
        <v>2.0693979970954421</v>
      </c>
    </row>
    <row r="6631" spans="1:21" x14ac:dyDescent="0.3">
      <c r="A6631" s="17">
        <v>1980</v>
      </c>
      <c r="B6631" s="17">
        <v>78</v>
      </c>
      <c r="C6631" s="17">
        <v>9.2100000000000001E-2</v>
      </c>
      <c r="D6631" s="17">
        <v>8.8039999999999993E-2</v>
      </c>
      <c r="E6631" s="17">
        <v>0.5</v>
      </c>
      <c r="F6631" s="2">
        <f t="shared" si="1418"/>
        <v>38342.501265684965</v>
      </c>
      <c r="G6631" s="3">
        <f t="shared" si="1419"/>
        <v>3375.6738114309042</v>
      </c>
      <c r="H6631" s="2">
        <f t="shared" si="1420"/>
        <v>36654.664359969516</v>
      </c>
      <c r="I6631" s="2">
        <f>SUM(H6631:H6663)</f>
        <v>268249.38724432682</v>
      </c>
      <c r="J6631" s="4">
        <f t="shared" si="1413"/>
        <v>6.996136881774051</v>
      </c>
      <c r="K6631" s="5">
        <f t="shared" si="1421"/>
        <v>1.02674</v>
      </c>
      <c r="L6631" s="5">
        <f t="shared" si="1414"/>
        <v>1.3079490445859872E-2</v>
      </c>
      <c r="M6631" s="8">
        <f t="shared" si="1415"/>
        <v>258089.09188044292</v>
      </c>
      <c r="N6631" s="6">
        <f>((B6630+E6630)*D6630+(B6631+E6631)*D6631+(B6632+E6632)*D6632)/3/SUM(D6553:D6631)</f>
        <v>6.6825762445539612</v>
      </c>
      <c r="O6631" s="7">
        <f>O6553</f>
        <v>4.1448716600646404E-2</v>
      </c>
      <c r="P6631" s="8">
        <f>M6631*O6553</f>
        <v>10697.46162707067</v>
      </c>
      <c r="Q6631" s="5">
        <f>N6631*O6553</f>
        <v>0.27698420892272907</v>
      </c>
      <c r="R6631" s="8">
        <f t="shared" si="1416"/>
        <v>26501.901148895209</v>
      </c>
      <c r="S6631" s="8">
        <f t="shared" si="1417"/>
        <v>193131.94657628454</v>
      </c>
      <c r="T6631" s="9">
        <f t="shared" si="1411"/>
        <v>5.0370200221947972</v>
      </c>
      <c r="U6631" s="10">
        <f t="shared" si="1412"/>
        <v>1.9591168595792539</v>
      </c>
    </row>
    <row r="6632" spans="1:21" x14ac:dyDescent="0.3">
      <c r="A6632" s="17">
        <v>1980</v>
      </c>
      <c r="B6632" s="17">
        <v>79</v>
      </c>
      <c r="C6632" s="17">
        <v>0.1023</v>
      </c>
      <c r="D6632" s="17">
        <v>9.7320000000000004E-2</v>
      </c>
      <c r="E6632" s="17">
        <v>0.5</v>
      </c>
      <c r="F6632" s="2">
        <f t="shared" si="1418"/>
        <v>34966.82745425406</v>
      </c>
      <c r="G6632" s="3">
        <f t="shared" si="1419"/>
        <v>3402.9716478480054</v>
      </c>
      <c r="H6632" s="2">
        <f t="shared" si="1420"/>
        <v>33265.341630330055</v>
      </c>
      <c r="I6632" s="2">
        <f>SUM(H6632:H6663)</f>
        <v>231594.72288435732</v>
      </c>
      <c r="J6632" s="4">
        <f t="shared" si="1413"/>
        <v>6.6232695313106404</v>
      </c>
      <c r="K6632" s="5">
        <f t="shared" si="1421"/>
        <v>1.1240600000000001</v>
      </c>
      <c r="L6632" s="5">
        <f t="shared" si="1414"/>
        <v>1.4139119496855347E-2</v>
      </c>
      <c r="M6632" s="8">
        <f t="shared" si="1415"/>
        <v>240677.76275636212</v>
      </c>
      <c r="N6632" s="6">
        <f>((B6631+E6631)*D6631+(B6632+E6632)*D6632+(B6633+E6633)*D6633)/3/SUM(D6553:D6632)</f>
        <v>6.9701765623424601</v>
      </c>
      <c r="O6632" s="7">
        <f>O6553</f>
        <v>4.1448716600646404E-2</v>
      </c>
      <c r="P6632" s="8">
        <f>M6632*O6553</f>
        <v>9975.7843805660632</v>
      </c>
      <c r="Q6632" s="5">
        <f>N6632*O6553</f>
        <v>0.28890487298900042</v>
      </c>
      <c r="R6632" s="8">
        <f t="shared" si="1416"/>
        <v>23654.822331683841</v>
      </c>
      <c r="S6632" s="8">
        <f t="shared" si="1417"/>
        <v>166630.04542738933</v>
      </c>
      <c r="T6632" s="9">
        <f t="shared" si="1411"/>
        <v>4.7653750013605292</v>
      </c>
      <c r="U6632" s="10">
        <f t="shared" si="1412"/>
        <v>1.8578945299501113</v>
      </c>
    </row>
    <row r="6633" spans="1:21" x14ac:dyDescent="0.3">
      <c r="A6633" s="17">
        <v>1980</v>
      </c>
      <c r="B6633" s="17">
        <v>80</v>
      </c>
      <c r="C6633" s="17">
        <v>0.11642</v>
      </c>
      <c r="D6633" s="17">
        <v>0.11002000000000001</v>
      </c>
      <c r="E6633" s="17">
        <v>0.5</v>
      </c>
      <c r="F6633" s="2">
        <f t="shared" si="1418"/>
        <v>31563.855806406056</v>
      </c>
      <c r="G6633" s="3">
        <f t="shared" si="1419"/>
        <v>3472.6554158207946</v>
      </c>
      <c r="H6633" s="2">
        <f t="shared" si="1420"/>
        <v>29827.528098495659</v>
      </c>
      <c r="I6633" s="2">
        <f>SUM(H6633:H6663)</f>
        <v>198329.38125402728</v>
      </c>
      <c r="J6633" s="4">
        <f t="shared" si="1413"/>
        <v>6.2834332557613335</v>
      </c>
      <c r="K6633" s="5">
        <f t="shared" si="1421"/>
        <v>1.2340800000000001</v>
      </c>
      <c r="L6633" s="5">
        <f t="shared" si="1414"/>
        <v>1.5330186335403728E-2</v>
      </c>
      <c r="M6633" s="8">
        <f t="shared" si="1415"/>
        <v>226524.01868077755</v>
      </c>
      <c r="N6633" s="6">
        <f>((B6632+E6632)*D6632+(B6633+E6633)*D6633+(B6634+E6634)*D6634)/3/SUM(D6553:D6633)</f>
        <v>6.715099507325295</v>
      </c>
      <c r="O6633" s="7">
        <f>O6553</f>
        <v>4.1448716600646404E-2</v>
      </c>
      <c r="P6633" s="8">
        <f>M6633*O6553</f>
        <v>9389.1298535390797</v>
      </c>
      <c r="Q6633" s="5">
        <f>N6633*O6553</f>
        <v>0.27833225642426646</v>
      </c>
      <c r="R6633" s="8">
        <f t="shared" si="1416"/>
        <v>21525.564899283152</v>
      </c>
      <c r="S6633" s="8">
        <f t="shared" si="1417"/>
        <v>142975.2230957055</v>
      </c>
      <c r="T6633" s="9">
        <f t="shared" si="1411"/>
        <v>4.5297134790068299</v>
      </c>
      <c r="U6633" s="10">
        <f t="shared" si="1412"/>
        <v>1.7537197767545036</v>
      </c>
    </row>
    <row r="6634" spans="1:21" x14ac:dyDescent="0.3">
      <c r="A6634" s="17">
        <v>1980</v>
      </c>
      <c r="B6634" s="17">
        <v>81</v>
      </c>
      <c r="C6634" s="17">
        <v>0.10686</v>
      </c>
      <c r="D6634" s="17">
        <v>0.10144</v>
      </c>
      <c r="E6634" s="17">
        <v>0.5</v>
      </c>
      <c r="F6634" s="2">
        <f t="shared" si="1418"/>
        <v>28091.200390585262</v>
      </c>
      <c r="G6634" s="3">
        <f t="shared" si="1419"/>
        <v>2849.5713676209689</v>
      </c>
      <c r="H6634" s="2">
        <f t="shared" si="1420"/>
        <v>26666.414706774776</v>
      </c>
      <c r="I6634" s="2">
        <f>SUM(H6634:H6663)</f>
        <v>168501.85315553163</v>
      </c>
      <c r="J6634" s="4">
        <f t="shared" si="1413"/>
        <v>5.998385644353057</v>
      </c>
      <c r="K6634" s="5">
        <f t="shared" si="1421"/>
        <v>1.33552</v>
      </c>
      <c r="L6634" s="5">
        <f t="shared" si="1414"/>
        <v>1.6386748466257667E-2</v>
      </c>
      <c r="M6634" s="8">
        <f t="shared" si="1415"/>
        <v>173894.86227170614</v>
      </c>
      <c r="N6634" s="6">
        <f>((B6633+E6633)*D6633+(B6634+E6634)*D6634+(B6635+E6635)*D6635)/3/SUM(D6553:D6634)</f>
        <v>6.7373120582245125</v>
      </c>
      <c r="O6634" s="7">
        <f>O6553</f>
        <v>4.1448716600646404E-2</v>
      </c>
      <c r="P6634" s="8">
        <f>M6634*O6553</f>
        <v>7207.718864608386</v>
      </c>
      <c r="Q6634" s="5">
        <f>N6634*O6553</f>
        <v>0.27925293815146557</v>
      </c>
      <c r="R6634" s="8">
        <f t="shared" si="1416"/>
        <v>19219.740049942469</v>
      </c>
      <c r="S6634" s="8">
        <f t="shared" si="1417"/>
        <v>121449.65819642234</v>
      </c>
      <c r="T6634" s="9">
        <f t="shared" si="1411"/>
        <v>4.3234057821582477</v>
      </c>
      <c r="U6634" s="10">
        <f t="shared" si="1412"/>
        <v>1.6749798621948093</v>
      </c>
    </row>
    <row r="6635" spans="1:21" x14ac:dyDescent="0.3">
      <c r="A6635" s="17">
        <v>1980</v>
      </c>
      <c r="B6635" s="17">
        <v>82</v>
      </c>
      <c r="C6635" s="17">
        <v>0.12725</v>
      </c>
      <c r="D6635" s="17">
        <v>0.11963</v>
      </c>
      <c r="E6635" s="17">
        <v>0.5</v>
      </c>
      <c r="F6635" s="2">
        <f t="shared" si="1418"/>
        <v>25241.629022964291</v>
      </c>
      <c r="G6635" s="3">
        <f t="shared" si="1419"/>
        <v>3019.6560800172183</v>
      </c>
      <c r="H6635" s="2">
        <f t="shared" si="1420"/>
        <v>23731.800982955683</v>
      </c>
      <c r="I6635" s="2">
        <f>SUM(H6635:H6663)</f>
        <v>141835.43844875685</v>
      </c>
      <c r="J6635" s="4">
        <f t="shared" si="1413"/>
        <v>5.6191079553430567</v>
      </c>
      <c r="K6635" s="5">
        <f t="shared" si="1421"/>
        <v>1.4551499999999999</v>
      </c>
      <c r="L6635" s="5">
        <f t="shared" si="1414"/>
        <v>1.7638181818181817E-2</v>
      </c>
      <c r="M6635" s="8">
        <f t="shared" si="1415"/>
        <v>171199.96330372849</v>
      </c>
      <c r="N6635" s="6">
        <f>((B6634+E6634)*D6634+(B6635+E6635)*D6635+(B6636+E6636)*D6636)/3/SUM(D6553:D6635)</f>
        <v>6.5285411584143667</v>
      </c>
      <c r="O6635" s="7">
        <f>O6553</f>
        <v>4.1448716600646404E-2</v>
      </c>
      <c r="P6635" s="8">
        <f>M6635*O6553</f>
        <v>7096.0187610173061</v>
      </c>
      <c r="Q6635" s="5">
        <f>N6635*O6553</f>
        <v>0.27059965229077287</v>
      </c>
      <c r="R6635" s="8">
        <f t="shared" si="1416"/>
        <v>17309.983888734052</v>
      </c>
      <c r="S6635" s="8">
        <f t="shared" si="1417"/>
        <v>102229.91814647987</v>
      </c>
      <c r="T6635" s="9">
        <f t="shared" si="1411"/>
        <v>4.0500523184725239</v>
      </c>
      <c r="U6635" s="10">
        <f t="shared" si="1412"/>
        <v>1.5690556368705328</v>
      </c>
    </row>
    <row r="6636" spans="1:21" x14ac:dyDescent="0.3">
      <c r="A6636" s="17">
        <v>1980</v>
      </c>
      <c r="B6636" s="17">
        <v>83</v>
      </c>
      <c r="C6636" s="17">
        <v>0.13231999999999999</v>
      </c>
      <c r="D6636" s="17">
        <v>0.12411</v>
      </c>
      <c r="E6636" s="17">
        <v>0.5</v>
      </c>
      <c r="F6636" s="2">
        <f t="shared" si="1418"/>
        <v>22221.972942947072</v>
      </c>
      <c r="G6636" s="3">
        <f t="shared" si="1419"/>
        <v>2757.9690619491612</v>
      </c>
      <c r="H6636" s="2">
        <f t="shared" si="1420"/>
        <v>20842.988411972492</v>
      </c>
      <c r="I6636" s="2">
        <f>SUM(H6636:H6663)</f>
        <v>118103.63746580113</v>
      </c>
      <c r="J6636" s="4">
        <f t="shared" si="1413"/>
        <v>5.3147233042278312</v>
      </c>
      <c r="K6636" s="5">
        <f t="shared" si="1421"/>
        <v>1.5792599999999999</v>
      </c>
      <c r="L6636" s="5">
        <f t="shared" si="1414"/>
        <v>1.8913293413173653E-2</v>
      </c>
      <c r="M6636" s="8">
        <f t="shared" si="1415"/>
        <v>145821.72452462226</v>
      </c>
      <c r="N6636" s="6">
        <f>((B6635+E6635)*D6635+(B6636+E6636)*D6636+(B6637+E6637)*D6637)/3/SUM(D6553:D6636)</f>
        <v>6.9213629590230017</v>
      </c>
      <c r="O6636" s="7">
        <f>O6553</f>
        <v>4.1448716600646404E-2</v>
      </c>
      <c r="P6636" s="8">
        <f>M6636*O6553</f>
        <v>6044.1233340385979</v>
      </c>
      <c r="Q6636" s="5">
        <f>N6636*O6553</f>
        <v>0.28688161177875582</v>
      </c>
      <c r="R6636" s="8">
        <f t="shared" si="1416"/>
        <v>14863.518302059892</v>
      </c>
      <c r="S6636" s="8">
        <f t="shared" si="1417"/>
        <v>84919.93425774583</v>
      </c>
      <c r="T6636" s="9">
        <f t="shared" si="1411"/>
        <v>3.8214399088582351</v>
      </c>
      <c r="U6636" s="10">
        <f t="shared" si="1412"/>
        <v>1.4932833953695961</v>
      </c>
    </row>
    <row r="6637" spans="1:21" x14ac:dyDescent="0.3">
      <c r="A6637" s="17">
        <v>1980</v>
      </c>
      <c r="B6637" s="17">
        <v>84</v>
      </c>
      <c r="C6637" s="17">
        <v>0.16056000000000001</v>
      </c>
      <c r="D6637" s="17">
        <v>0.14863000000000001</v>
      </c>
      <c r="E6637" s="17">
        <v>0.5</v>
      </c>
      <c r="F6637" s="2">
        <f t="shared" si="1418"/>
        <v>19464.003880997909</v>
      </c>
      <c r="G6637" s="3">
        <f t="shared" si="1419"/>
        <v>2892.9348968327195</v>
      </c>
      <c r="H6637" s="2">
        <f t="shared" si="1420"/>
        <v>18017.53643258155</v>
      </c>
      <c r="I6637" s="2">
        <f>SUM(H6637:H6663)</f>
        <v>97260.649053828631</v>
      </c>
      <c r="J6637" s="4">
        <f t="shared" si="1413"/>
        <v>4.9969497359575197</v>
      </c>
      <c r="K6637" s="5">
        <f t="shared" si="1421"/>
        <v>1.7278899999999999</v>
      </c>
      <c r="L6637" s="5">
        <f t="shared" si="1414"/>
        <v>2.0448402366863905E-2</v>
      </c>
      <c r="M6637" s="8">
        <f t="shared" si="1415"/>
        <v>141474.86169974061</v>
      </c>
      <c r="N6637" s="6">
        <f>((B6636+E6636)*D6636+(B6637+E6637)*D6637+(B6638+E6638)*D6638)/3/SUM(D6553:D6637)</f>
        <v>6.8671308165836189</v>
      </c>
      <c r="O6637" s="7">
        <f>O6553</f>
        <v>4.1448716600646404E-2</v>
      </c>
      <c r="P6637" s="8">
        <f>M6637*O6553</f>
        <v>5863.9514487081924</v>
      </c>
      <c r="Q6637" s="5">
        <f>N6637*O6553</f>
        <v>0.28463375907613997</v>
      </c>
      <c r="R6637" s="8">
        <f t="shared" si="1416"/>
        <v>12889.137308484558</v>
      </c>
      <c r="S6637" s="8">
        <f t="shared" si="1417"/>
        <v>70056.415955685938</v>
      </c>
      <c r="T6637" s="9">
        <f t="shared" si="1411"/>
        <v>3.5992808254667374</v>
      </c>
      <c r="U6637" s="10">
        <f t="shared" si="1412"/>
        <v>1.3976689104907822</v>
      </c>
    </row>
    <row r="6638" spans="1:21" x14ac:dyDescent="0.3">
      <c r="A6638" s="17">
        <v>1980</v>
      </c>
      <c r="B6638" s="17">
        <v>85</v>
      </c>
      <c r="C6638" s="17">
        <v>0.16009999999999999</v>
      </c>
      <c r="D6638" s="17">
        <v>0.14824000000000001</v>
      </c>
      <c r="E6638" s="17">
        <v>0.5</v>
      </c>
      <c r="F6638" s="2">
        <f t="shared" si="1418"/>
        <v>16571.068984165191</v>
      </c>
      <c r="G6638" s="3">
        <f t="shared" si="1419"/>
        <v>2456.4952662126479</v>
      </c>
      <c r="H6638" s="2">
        <f t="shared" si="1420"/>
        <v>15342.821351058867</v>
      </c>
      <c r="I6638" s="2">
        <f>SUM(H6638:H6663)</f>
        <v>79243.112621247099</v>
      </c>
      <c r="J6638" s="4">
        <f t="shared" si="1413"/>
        <v>4.7820157345895673</v>
      </c>
      <c r="K6638" s="5">
        <f t="shared" si="1421"/>
        <v>1.8761299999999999</v>
      </c>
      <c r="L6638" s="5">
        <f t="shared" si="1414"/>
        <v>2.1943040935672512E-2</v>
      </c>
      <c r="M6638" s="8">
        <f t="shared" si="1415"/>
        <v>111948.71637955868</v>
      </c>
      <c r="N6638" s="6">
        <f>((B6637+E6637)*D6637+(B6638+E6638)*D6638+(B6639+E6639)*D6639)/3/SUM(D6553:D6638)</f>
        <v>6.9459499075224009</v>
      </c>
      <c r="O6638" s="7">
        <f>O6553</f>
        <v>4.1448716600646404E-2</v>
      </c>
      <c r="P6638" s="8">
        <f>M6638*O6553</f>
        <v>4640.1306190224695</v>
      </c>
      <c r="Q6638" s="5">
        <f>N6638*O6553</f>
        <v>0.2879007092391821</v>
      </c>
      <c r="R6638" s="8">
        <f t="shared" si="1416"/>
        <v>10925.612202358952</v>
      </c>
      <c r="S6638" s="8">
        <f t="shared" si="1417"/>
        <v>57167.278647201383</v>
      </c>
      <c r="T6638" s="9">
        <f t="shared" si="1411"/>
        <v>3.4498244320766931</v>
      </c>
      <c r="U6638" s="10">
        <f t="shared" si="1412"/>
        <v>1.3321913025128742</v>
      </c>
    </row>
    <row r="6639" spans="1:21" x14ac:dyDescent="0.3">
      <c r="A6639" s="17">
        <v>1980</v>
      </c>
      <c r="B6639" s="17">
        <v>86</v>
      </c>
      <c r="C6639" s="17">
        <v>0.17419999999999999</v>
      </c>
      <c r="D6639" s="17">
        <v>0.16023999999999999</v>
      </c>
      <c r="E6639" s="17">
        <v>0.5</v>
      </c>
      <c r="F6639" s="2">
        <f t="shared" si="1418"/>
        <v>14114.573717952542</v>
      </c>
      <c r="G6639" s="3">
        <f t="shared" si="1419"/>
        <v>2261.7192925647155</v>
      </c>
      <c r="H6639" s="2">
        <f t="shared" si="1420"/>
        <v>12983.714071670185</v>
      </c>
      <c r="I6639" s="2">
        <f>SUM(H6639:H6663)</f>
        <v>63900.291270188216</v>
      </c>
      <c r="J6639" s="4">
        <f t="shared" si="1413"/>
        <v>4.5272561925772123</v>
      </c>
      <c r="K6639" s="5">
        <f t="shared" si="1421"/>
        <v>2.0363699999999998</v>
      </c>
      <c r="L6639" s="5">
        <f t="shared" si="1414"/>
        <v>2.3541849710982658E-2</v>
      </c>
      <c r="M6639" s="8">
        <f t="shared" si="1415"/>
        <v>96072.284902472486</v>
      </c>
      <c r="N6639" s="6">
        <f>((B6638+E6638)*D6638+(B6639+E6639)*D6639+(B6640+E6640)*D6640)/3/SUM(D6553:D6639)</f>
        <v>6.560739616736317</v>
      </c>
      <c r="O6639" s="7">
        <f>O6553</f>
        <v>4.1448716600646404E-2</v>
      </c>
      <c r="P6639" s="8">
        <f>M6639*O6553</f>
        <v>3982.0729100991421</v>
      </c>
      <c r="Q6639" s="5">
        <f>N6639*O6553</f>
        <v>0.27193423706473713</v>
      </c>
      <c r="R6639" s="8">
        <f t="shared" si="1416"/>
        <v>9452.9976913238625</v>
      </c>
      <c r="S6639" s="8">
        <f t="shared" si="1417"/>
        <v>46241.666444842427</v>
      </c>
      <c r="T6639" s="9">
        <f t="shared" si="1411"/>
        <v>3.2761645777532018</v>
      </c>
      <c r="U6639" s="10">
        <f t="shared" si="1412"/>
        <v>1.2510916148240105</v>
      </c>
    </row>
    <row r="6640" spans="1:21" x14ac:dyDescent="0.3">
      <c r="A6640" s="17">
        <v>1980</v>
      </c>
      <c r="B6640" s="17">
        <v>87</v>
      </c>
      <c r="C6640" s="17">
        <v>0.16778999999999999</v>
      </c>
      <c r="D6640" s="17">
        <v>0.15479999999999999</v>
      </c>
      <c r="E6640" s="17">
        <v>0.5</v>
      </c>
      <c r="F6640" s="2">
        <f t="shared" si="1418"/>
        <v>11852.854425387826</v>
      </c>
      <c r="G6640" s="3">
        <f t="shared" si="1419"/>
        <v>1834.8218650500355</v>
      </c>
      <c r="H6640" s="2">
        <f t="shared" si="1420"/>
        <v>10935.443492862809</v>
      </c>
      <c r="I6640" s="2">
        <f>SUM(H6640:H6663)</f>
        <v>50916.577198518033</v>
      </c>
      <c r="J6640" s="4">
        <f t="shared" si="1413"/>
        <v>4.2957228167300334</v>
      </c>
      <c r="K6640" s="5">
        <f t="shared" si="1421"/>
        <v>2.1911699999999996</v>
      </c>
      <c r="L6640" s="5">
        <f t="shared" si="1414"/>
        <v>2.5041942857142854E-2</v>
      </c>
      <c r="M6640" s="8">
        <f t="shared" si="1415"/>
        <v>73269.948562584425</v>
      </c>
      <c r="N6640" s="6">
        <f>((B6639+E6639)*D6639+(B6640+E6640)*D6640+(B6641+E6641)*D6641)/3/SUM(D6553:D6640)</f>
        <v>6.539035462028659</v>
      </c>
      <c r="O6640" s="7">
        <f>O6553</f>
        <v>4.1448716600646404E-2</v>
      </c>
      <c r="P6640" s="8">
        <f>M6640*O6553</f>
        <v>3036.9453333145011</v>
      </c>
      <c r="Q6640" s="5">
        <f>N6640*O6553</f>
        <v>0.27103462770720282</v>
      </c>
      <c r="R6640" s="8">
        <f t="shared" si="1416"/>
        <v>7971.5596369615832</v>
      </c>
      <c r="S6640" s="8">
        <f t="shared" si="1417"/>
        <v>36788.668753518563</v>
      </c>
      <c r="T6640" s="9">
        <f t="shared" si="1411"/>
        <v>3.1037813705633894</v>
      </c>
      <c r="U6640" s="10">
        <f t="shared" si="1412"/>
        <v>1.191941446166644</v>
      </c>
    </row>
    <row r="6641" spans="1:21" x14ac:dyDescent="0.3">
      <c r="A6641" s="17">
        <v>1980</v>
      </c>
      <c r="B6641" s="17">
        <v>88</v>
      </c>
      <c r="C6641" s="17">
        <v>0.19302</v>
      </c>
      <c r="D6641" s="17">
        <v>0.17602999999999999</v>
      </c>
      <c r="E6641" s="17">
        <v>0.5</v>
      </c>
      <c r="F6641" s="2">
        <f t="shared" si="1418"/>
        <v>10018.032560337791</v>
      </c>
      <c r="G6641" s="3">
        <f t="shared" si="1419"/>
        <v>1763.4742715962614</v>
      </c>
      <c r="H6641" s="2">
        <f t="shared" si="1420"/>
        <v>9136.2954245396613</v>
      </c>
      <c r="I6641" s="2">
        <f>SUM(H6641:H6663)</f>
        <v>39981.133705655229</v>
      </c>
      <c r="J6641" s="4">
        <f t="shared" si="1413"/>
        <v>3.9909167258992349</v>
      </c>
      <c r="K6641" s="5">
        <f t="shared" si="1421"/>
        <v>2.3671999999999995</v>
      </c>
      <c r="L6641" s="5">
        <f t="shared" si="1414"/>
        <v>2.6748022598870051E-2</v>
      </c>
      <c r="M6641" s="8">
        <f t="shared" si="1415"/>
        <v>65929.145419174194</v>
      </c>
      <c r="N6641" s="6">
        <f>((B6640+E6640)*D6640+(B6641+E6641)*D6641+(B6642+E6642)*D6642)/3/SUM(D6553:D6641)</f>
        <v>6.4519242142615765</v>
      </c>
      <c r="O6641" s="7">
        <f>O6553</f>
        <v>4.1448716600646404E-2</v>
      </c>
      <c r="P6641" s="8">
        <f>M6641*O6553</f>
        <v>2732.6784642021562</v>
      </c>
      <c r="Q6641" s="5">
        <f>N6641*O6553</f>
        <v>0.2674239782857763</v>
      </c>
      <c r="R6641" s="8">
        <f t="shared" si="1416"/>
        <v>6693.0309553151292</v>
      </c>
      <c r="S6641" s="8">
        <f t="shared" si="1417"/>
        <v>28817.109116556981</v>
      </c>
      <c r="T6641" s="9">
        <f t="shared" si="1411"/>
        <v>2.8765238027520761</v>
      </c>
      <c r="U6641" s="10">
        <f t="shared" si="1412"/>
        <v>1.1143929231471588</v>
      </c>
    </row>
    <row r="6642" spans="1:21" x14ac:dyDescent="0.3">
      <c r="A6642" s="17">
        <v>1980</v>
      </c>
      <c r="B6642" s="17">
        <v>89</v>
      </c>
      <c r="C6642" s="17">
        <v>0.20573</v>
      </c>
      <c r="D6642" s="17">
        <v>0.18654000000000001</v>
      </c>
      <c r="E6642" s="17">
        <v>0.5</v>
      </c>
      <c r="F6642" s="2">
        <f t="shared" si="1418"/>
        <v>8254.5582887415294</v>
      </c>
      <c r="G6642" s="3">
        <f t="shared" si="1419"/>
        <v>1539.8053031818449</v>
      </c>
      <c r="H6642" s="2">
        <f t="shared" si="1420"/>
        <v>7484.6556371506067</v>
      </c>
      <c r="I6642" s="2">
        <f>SUM(H6642:H6663)</f>
        <v>30844.838281115575</v>
      </c>
      <c r="J6642" s="4">
        <f t="shared" si="1413"/>
        <v>3.7367036735551489</v>
      </c>
      <c r="K6642" s="5">
        <f t="shared" si="1421"/>
        <v>2.5537399999999995</v>
      </c>
      <c r="L6642" s="5">
        <f t="shared" si="1414"/>
        <v>2.8533407821229043E-2</v>
      </c>
      <c r="M6642" s="8">
        <f t="shared" si="1415"/>
        <v>53964.998251495905</v>
      </c>
      <c r="N6642" s="6">
        <f>((B6641+E6641)*D6641+(B6642+E6642)*D6642+(B6643+E6643)*D6643)/3/SUM(D6553:D6642)</f>
        <v>6.7004060710957285</v>
      </c>
      <c r="O6642" s="7">
        <f>O6553</f>
        <v>4.1448716600646404E-2</v>
      </c>
      <c r="P6642" s="8">
        <f>M6642*O6553</f>
        <v>2236.7799188806325</v>
      </c>
      <c r="Q6642" s="5">
        <f>N6642*O6553</f>
        <v>0.27772323235009749</v>
      </c>
      <c r="R6642" s="8">
        <f t="shared" si="1416"/>
        <v>5405.9928805737618</v>
      </c>
      <c r="S6642" s="8">
        <f t="shared" si="1417"/>
        <v>22124.07816124185</v>
      </c>
      <c r="T6642" s="9">
        <f t="shared" si="1411"/>
        <v>2.6802255659660301</v>
      </c>
      <c r="U6642" s="10">
        <f t="shared" si="1412"/>
        <v>1.0564781075891188</v>
      </c>
    </row>
    <row r="6643" spans="1:21" x14ac:dyDescent="0.3">
      <c r="A6643" s="17">
        <v>1980</v>
      </c>
      <c r="B6643" s="17">
        <v>90</v>
      </c>
      <c r="C6643" s="17">
        <v>0.23538999999999999</v>
      </c>
      <c r="D6643" s="17">
        <v>0.21060000000000001</v>
      </c>
      <c r="E6643" s="17">
        <v>0.5</v>
      </c>
      <c r="F6643" s="2">
        <f t="shared" si="1418"/>
        <v>6714.752985559684</v>
      </c>
      <c r="G6643" s="3">
        <f t="shared" si="1419"/>
        <v>1414.1269787588694</v>
      </c>
      <c r="H6643" s="2">
        <f t="shared" si="1420"/>
        <v>6007.6894961802491</v>
      </c>
      <c r="I6643" s="2">
        <f>SUM(H6643:H6663)</f>
        <v>23360.182643964967</v>
      </c>
      <c r="J6643" s="4">
        <f t="shared" si="1413"/>
        <v>3.4789340269406592</v>
      </c>
      <c r="K6643" s="5">
        <f t="shared" si="1421"/>
        <v>2.7643399999999994</v>
      </c>
      <c r="L6643" s="5">
        <f t="shared" si="1414"/>
        <v>3.054519337016574E-2</v>
      </c>
      <c r="M6643" s="8">
        <f t="shared" si="1415"/>
        <v>46296.219559706005</v>
      </c>
      <c r="N6643" s="6">
        <f>((B6642+E6642)*D6642+(B6643+E6643)*D6643+(B6644+E6644)*D6644)/3/SUM(D6553:D6643)</f>
        <v>6.7312523061562644</v>
      </c>
      <c r="O6643" s="7">
        <f>O6553</f>
        <v>4.1448716600646404E-2</v>
      </c>
      <c r="P6643" s="8">
        <f>M6643*O6553</f>
        <v>1918.918884211557</v>
      </c>
      <c r="Q6643" s="5">
        <f>N6643*O6553</f>
        <v>0.27900176920531855</v>
      </c>
      <c r="R6643" s="8">
        <f t="shared" si="1416"/>
        <v>4331.5334979097506</v>
      </c>
      <c r="S6643" s="8">
        <f t="shared" si="1417"/>
        <v>16718.085280668089</v>
      </c>
      <c r="T6643" s="9">
        <f t="shared" si="1411"/>
        <v>2.4897543240415438</v>
      </c>
      <c r="U6643" s="10">
        <f t="shared" si="1412"/>
        <v>0.98917970289911539</v>
      </c>
    </row>
    <row r="6644" spans="1:21" x14ac:dyDescent="0.3">
      <c r="A6644" s="17">
        <v>1980</v>
      </c>
      <c r="B6644" s="17">
        <v>91</v>
      </c>
      <c r="C6644" s="17">
        <v>0.24632999999999999</v>
      </c>
      <c r="D6644" s="17">
        <v>0.21931999999999999</v>
      </c>
      <c r="E6644" s="17">
        <v>0.5</v>
      </c>
      <c r="F6644" s="2">
        <f t="shared" si="1418"/>
        <v>5300.6260068008141</v>
      </c>
      <c r="G6644" s="3">
        <f t="shared" si="1419"/>
        <v>1162.5332958115546</v>
      </c>
      <c r="H6644" s="2">
        <f t="shared" si="1420"/>
        <v>4719.3593588950371</v>
      </c>
      <c r="I6644" s="2">
        <f>SUM(H6644:H6663)</f>
        <v>17352.493147784717</v>
      </c>
      <c r="J6644" s="4">
        <f t="shared" si="1413"/>
        <v>3.2736686431982003</v>
      </c>
      <c r="K6644" s="5">
        <f t="shared" si="1421"/>
        <v>2.9836599999999995</v>
      </c>
      <c r="L6644" s="5">
        <f t="shared" si="1414"/>
        <v>3.2608306010928956E-2</v>
      </c>
      <c r="M6644" s="8">
        <f t="shared" si="1415"/>
        <v>35651.447070630456</v>
      </c>
      <c r="N6644" s="6">
        <f>((B6643+E6643)*D6643+(B6644+E6644)*D6644+(B6645+E6645)*D6645)/3/SUM(D6553:D6644)</f>
        <v>7.0323869565120258</v>
      </c>
      <c r="O6644" s="7">
        <f>O6553</f>
        <v>4.1448716600646404E-2</v>
      </c>
      <c r="P6644" s="8">
        <f>M6644*O6553</f>
        <v>1477.7067260335073</v>
      </c>
      <c r="Q6644" s="5">
        <f>N6644*O6553</f>
        <v>0.29148341398654926</v>
      </c>
      <c r="R6644" s="8">
        <f t="shared" si="1416"/>
        <v>3343.7443811349394</v>
      </c>
      <c r="S6644" s="8">
        <f t="shared" si="1417"/>
        <v>12386.551782758339</v>
      </c>
      <c r="T6644" s="9">
        <f t="shared" si="1411"/>
        <v>2.3368092309976469</v>
      </c>
      <c r="U6644" s="10">
        <f t="shared" si="1412"/>
        <v>0.93685941220055335</v>
      </c>
    </row>
    <row r="6645" spans="1:21" x14ac:dyDescent="0.3">
      <c r="A6645" s="17">
        <v>1980</v>
      </c>
      <c r="B6645" s="17">
        <v>92</v>
      </c>
      <c r="C6645" s="17">
        <v>0.29557</v>
      </c>
      <c r="D6645" s="17">
        <v>0.25751000000000002</v>
      </c>
      <c r="E6645" s="17">
        <v>0.5</v>
      </c>
      <c r="F6645" s="2">
        <f t="shared" si="1418"/>
        <v>4138.09271098926</v>
      </c>
      <c r="G6645" s="3">
        <f t="shared" si="1419"/>
        <v>1065.6002540068444</v>
      </c>
      <c r="H6645" s="2">
        <f t="shared" si="1420"/>
        <v>3605.2925839858381</v>
      </c>
      <c r="I6645" s="2">
        <f>SUM(H6645:H6663)</f>
        <v>12633.133788889676</v>
      </c>
      <c r="J6645" s="4">
        <f t="shared" si="1413"/>
        <v>3.0528880504152784</v>
      </c>
      <c r="K6645" s="5">
        <f t="shared" si="1421"/>
        <v>3.2411699999999994</v>
      </c>
      <c r="L6645" s="5">
        <f t="shared" si="1414"/>
        <v>3.5039675675675667E-2</v>
      </c>
      <c r="M6645" s="8">
        <f t="shared" si="1415"/>
        <v>30411.24763453726</v>
      </c>
      <c r="N6645" s="6">
        <f>((B6644+E6644)*D6644+(B6645+E6645)*D6645+(B6646+E6646)*D6646)/3/SUM(D6553:D6645)</f>
        <v>7.1719435677034351</v>
      </c>
      <c r="O6645" s="7">
        <f>O6553</f>
        <v>4.1448716600646404E-2</v>
      </c>
      <c r="P6645" s="8">
        <f>M6645*O6553</f>
        <v>1260.5071846760131</v>
      </c>
      <c r="Q6645" s="5">
        <f>N6645*O6553</f>
        <v>0.29726785641356857</v>
      </c>
      <c r="R6645" s="8">
        <f t="shared" si="1416"/>
        <v>2533.5549858006325</v>
      </c>
      <c r="S6645" s="8">
        <f t="shared" si="1417"/>
        <v>9042.8074016233986</v>
      </c>
      <c r="T6645" s="9">
        <f t="shared" si="1411"/>
        <v>2.1852597399785196</v>
      </c>
      <c r="U6645" s="10">
        <f t="shared" si="1412"/>
        <v>0.86762831043675881</v>
      </c>
    </row>
    <row r="6646" spans="1:21" x14ac:dyDescent="0.3">
      <c r="A6646" s="17">
        <v>1980</v>
      </c>
      <c r="B6646" s="17">
        <v>93</v>
      </c>
      <c r="C6646" s="17">
        <v>0.32080999999999998</v>
      </c>
      <c r="D6646" s="17">
        <v>0.27645999999999998</v>
      </c>
      <c r="E6646" s="17">
        <v>0.5</v>
      </c>
      <c r="F6646" s="2">
        <f t="shared" si="1418"/>
        <v>3072.4924569824157</v>
      </c>
      <c r="G6646" s="3">
        <f t="shared" si="1419"/>
        <v>849.42126465735862</v>
      </c>
      <c r="H6646" s="2">
        <f t="shared" si="1420"/>
        <v>2647.7818246537363</v>
      </c>
      <c r="I6646" s="2">
        <f>SUM(H6646:H6663)</f>
        <v>9027.8412049038416</v>
      </c>
      <c r="J6646" s="4">
        <f t="shared" si="1413"/>
        <v>2.9382793713252422</v>
      </c>
      <c r="K6646" s="5">
        <f t="shared" si="1421"/>
        <v>3.5176299999999996</v>
      </c>
      <c r="L6646" s="5">
        <f t="shared" si="1414"/>
        <v>3.7621711229946522E-2</v>
      </c>
      <c r="M6646" s="8">
        <f t="shared" si="1415"/>
        <v>22577.953976246234</v>
      </c>
      <c r="N6646" s="6">
        <f>((B6645+E6645)*D6645+(B6646+E6646)*D6646+(B6647+E6647)*D6647)/3/SUM(D6553:D6646)</f>
        <v>7.0583768995981213</v>
      </c>
      <c r="O6646" s="7">
        <f>O6553</f>
        <v>4.1448716600646404E-2</v>
      </c>
      <c r="P6646" s="8">
        <f>M6646*O6553</f>
        <v>935.8272157838677</v>
      </c>
      <c r="Q6646" s="5">
        <f>N6646*O6553</f>
        <v>0.29256066377199175</v>
      </c>
      <c r="R6646" s="8">
        <f t="shared" si="1416"/>
        <v>1873.1450165096237</v>
      </c>
      <c r="S6646" s="8">
        <f t="shared" si="1417"/>
        <v>6509.2524158227652</v>
      </c>
      <c r="T6646" s="9">
        <f t="shared" si="1411"/>
        <v>2.1185576553752363</v>
      </c>
      <c r="U6646" s="10">
        <f t="shared" si="1412"/>
        <v>0.81972171595000587</v>
      </c>
    </row>
    <row r="6647" spans="1:21" x14ac:dyDescent="0.3">
      <c r="A6647" s="17">
        <v>1980</v>
      </c>
      <c r="B6647" s="17">
        <v>94</v>
      </c>
      <c r="C6647" s="17">
        <v>0.30231000000000002</v>
      </c>
      <c r="D6647" s="17">
        <v>0.26262000000000002</v>
      </c>
      <c r="E6647" s="17">
        <v>0.5</v>
      </c>
      <c r="F6647" s="2">
        <f t="shared" si="1418"/>
        <v>2223.0711923250569</v>
      </c>
      <c r="G6647" s="3">
        <f t="shared" si="1419"/>
        <v>583.82295652840651</v>
      </c>
      <c r="H6647" s="2">
        <f t="shared" si="1420"/>
        <v>1931.1597140608537</v>
      </c>
      <c r="I6647" s="2">
        <f>SUM(H6647:H6663)</f>
        <v>6380.0593802501035</v>
      </c>
      <c r="J6647" s="4">
        <f t="shared" si="1413"/>
        <v>2.8699303028515932</v>
      </c>
      <c r="K6647" s="5">
        <f t="shared" si="1421"/>
        <v>3.7802499999999997</v>
      </c>
      <c r="L6647" s="5">
        <f t="shared" si="1414"/>
        <v>4.0002645502645498E-2</v>
      </c>
      <c r="M6647" s="8">
        <f t="shared" si="1415"/>
        <v>14594.608661314574</v>
      </c>
      <c r="N6647" s="6">
        <f>((B6646+E6646)*D6646+(B6647+E6647)*D6647+(B6648+E6648)*D6648)/3/SUM(D6553:D6647)</f>
        <v>6.8327694376474231</v>
      </c>
      <c r="O6647" s="7">
        <f>O6553</f>
        <v>4.1448716600646404E-2</v>
      </c>
      <c r="P6647" s="8">
        <f>M6647*O6553</f>
        <v>604.92779830016718</v>
      </c>
      <c r="Q6647" s="5">
        <f>N6647*O6553</f>
        <v>0.28320952401860616</v>
      </c>
      <c r="R6647" s="8">
        <f t="shared" si="1416"/>
        <v>1384.2368906377719</v>
      </c>
      <c r="S6647" s="8">
        <f t="shared" si="1417"/>
        <v>4636.1073993131413</v>
      </c>
      <c r="T6647" s="9">
        <f t="shared" si="1411"/>
        <v>2.0854516109600376</v>
      </c>
      <c r="U6647" s="10">
        <f t="shared" si="1412"/>
        <v>0.78447869189155561</v>
      </c>
    </row>
    <row r="6648" spans="1:21" x14ac:dyDescent="0.3">
      <c r="A6648" s="17">
        <v>1980</v>
      </c>
      <c r="B6648" s="17">
        <v>95</v>
      </c>
      <c r="C6648" s="17">
        <v>0.32674999999999998</v>
      </c>
      <c r="D6648" s="17">
        <v>0.28086</v>
      </c>
      <c r="E6648" s="17">
        <v>0.5</v>
      </c>
      <c r="F6648" s="2">
        <f t="shared" si="1418"/>
        <v>1639.2482357966505</v>
      </c>
      <c r="G6648" s="3">
        <f t="shared" si="1419"/>
        <v>460.39925950584728</v>
      </c>
      <c r="H6648" s="2">
        <f t="shared" si="1420"/>
        <v>1409.048606043727</v>
      </c>
      <c r="I6648" s="2">
        <f>SUM(H6648:H6663)</f>
        <v>4448.8996661892488</v>
      </c>
      <c r="J6648" s="4">
        <f t="shared" si="1413"/>
        <v>2.7139877713683487</v>
      </c>
      <c r="K6648" s="5">
        <f t="shared" si="1421"/>
        <v>4.0611099999999993</v>
      </c>
      <c r="L6648" s="5">
        <f t="shared" si="1414"/>
        <v>4.2524712041884807E-2</v>
      </c>
      <c r="M6648" s="8">
        <f t="shared" si="1415"/>
        <v>10826.628503736276</v>
      </c>
      <c r="N6648" s="6">
        <f>((B6647+E6647)*D6647+(B6648+E6648)*D6648+(B6649+E6649)*D6649)/3/SUM(D6553:D6648)</f>
        <v>6.5837041268684366</v>
      </c>
      <c r="O6648" s="7">
        <f>O6553</f>
        <v>4.1448716600646404E-2</v>
      </c>
      <c r="P6648" s="8">
        <f>M6648*O6553</f>
        <v>448.74985659184534</v>
      </c>
      <c r="Q6648" s="5">
        <f>N6648*O6553</f>
        <v>0.27288608653707602</v>
      </c>
      <c r="R6648" s="8">
        <f t="shared" si="1416"/>
        <v>1024.5388461999321</v>
      </c>
      <c r="S6648" s="8">
        <f t="shared" si="1417"/>
        <v>3251.8705086753698</v>
      </c>
      <c r="T6648" s="9">
        <f t="shared" si="1411"/>
        <v>1.9837572111797994</v>
      </c>
      <c r="U6648" s="10">
        <f t="shared" si="1412"/>
        <v>0.73023056018854926</v>
      </c>
    </row>
    <row r="6649" spans="1:21" x14ac:dyDescent="0.3">
      <c r="A6649" s="17">
        <v>1980</v>
      </c>
      <c r="B6649" s="17">
        <v>96</v>
      </c>
      <c r="C6649" s="17">
        <v>0.34753000000000001</v>
      </c>
      <c r="D6649" s="17">
        <v>0.29608000000000001</v>
      </c>
      <c r="E6649" s="17">
        <v>0.5</v>
      </c>
      <c r="F6649" s="2">
        <f t="shared" si="1418"/>
        <v>1178.8489762908032</v>
      </c>
      <c r="G6649" s="3">
        <f t="shared" si="1419"/>
        <v>349.03360490018105</v>
      </c>
      <c r="H6649" s="2">
        <f t="shared" si="1420"/>
        <v>1004.3321738407127</v>
      </c>
      <c r="I6649" s="2">
        <f>SUM(H6649:H6663)</f>
        <v>3039.8510601455218</v>
      </c>
      <c r="J6649" s="4">
        <f t="shared" si="1413"/>
        <v>2.5786603044863985</v>
      </c>
      <c r="K6649" s="5">
        <f t="shared" si="1421"/>
        <v>4.3571899999999992</v>
      </c>
      <c r="L6649" s="5">
        <f t="shared" si="1414"/>
        <v>4.5152227979274602E-2</v>
      </c>
      <c r="M6649" s="8">
        <f t="shared" si="1415"/>
        <v>7730.1524314678672</v>
      </c>
      <c r="N6649" s="6">
        <f>((B6648+E6648)*D6648+(B6649+E6649)*D6649+(B6650+E6650)*D6650)/3/SUM(D6553:D6649)</f>
        <v>6.5608951334843493</v>
      </c>
      <c r="O6649" s="7">
        <f>O6553</f>
        <v>4.1448716600646404E-2</v>
      </c>
      <c r="P6649" s="8">
        <f>M6649*O6553</f>
        <v>320.40489741170933</v>
      </c>
      <c r="Q6649" s="5">
        <f>N6649*O6553</f>
        <v>0.27194068303435298</v>
      </c>
      <c r="R6649" s="8">
        <f t="shared" si="1416"/>
        <v>731.21339649309277</v>
      </c>
      <c r="S6649" s="8">
        <f t="shared" si="1417"/>
        <v>2227.331662475438</v>
      </c>
      <c r="T6649" s="9">
        <f t="shared" si="1411"/>
        <v>1.8894122209645885</v>
      </c>
      <c r="U6649" s="10">
        <f t="shared" si="1412"/>
        <v>0.68924808352181</v>
      </c>
    </row>
    <row r="6650" spans="1:21" x14ac:dyDescent="0.3">
      <c r="A6650" s="17">
        <v>1980</v>
      </c>
      <c r="B6650" s="17">
        <v>97</v>
      </c>
      <c r="C6650" s="17">
        <v>0.36891000000000002</v>
      </c>
      <c r="D6650" s="17">
        <v>0.31146000000000001</v>
      </c>
      <c r="E6650" s="17">
        <v>0.5</v>
      </c>
      <c r="F6650" s="2">
        <f t="shared" si="1418"/>
        <v>829.8153713906222</v>
      </c>
      <c r="G6650" s="3">
        <f t="shared" si="1419"/>
        <v>258.45429557332318</v>
      </c>
      <c r="H6650" s="2">
        <f t="shared" si="1420"/>
        <v>700.58822360396061</v>
      </c>
      <c r="I6650" s="2">
        <f>SUM(H6650:H6663)</f>
        <v>2035.5188863048099</v>
      </c>
      <c r="J6650" s="4">
        <f t="shared" si="1413"/>
        <v>2.4529780436504138</v>
      </c>
      <c r="K6650" s="5">
        <f t="shared" si="1421"/>
        <v>4.6686499999999995</v>
      </c>
      <c r="L6650" s="5">
        <f t="shared" si="1414"/>
        <v>4.7883589743589736E-2</v>
      </c>
      <c r="M6650" s="8">
        <f t="shared" si="1415"/>
        <v>5397.5547146175049</v>
      </c>
      <c r="N6650" s="6">
        <f>((B6649+E6649)*D6649+(B6650+E6650)*D6650+(B6651+E6651)*D6651)/3/SUM(D6553:D6650)</f>
        <v>6.5073540173997477</v>
      </c>
      <c r="O6650" s="7">
        <f>O6553</f>
        <v>4.1448716600646404E-2</v>
      </c>
      <c r="P6650" s="8">
        <f>M6650*O6553</f>
        <v>223.72171570266383</v>
      </c>
      <c r="Q6650" s="5">
        <f>N6650*O6553</f>
        <v>0.26972147248728001</v>
      </c>
      <c r="R6650" s="8">
        <f t="shared" si="1416"/>
        <v>511.62453632625255</v>
      </c>
      <c r="S6650" s="8">
        <f t="shared" si="1417"/>
        <v>1496.1182659823453</v>
      </c>
      <c r="T6650" s="9">
        <f t="shared" si="1411"/>
        <v>1.8029531840017841</v>
      </c>
      <c r="U6650" s="10">
        <f t="shared" si="1412"/>
        <v>0.65002485964862977</v>
      </c>
    </row>
    <row r="6651" spans="1:21" x14ac:dyDescent="0.3">
      <c r="A6651" s="17">
        <v>1980</v>
      </c>
      <c r="B6651" s="17">
        <v>98</v>
      </c>
      <c r="C6651" s="17">
        <v>0.39080999999999999</v>
      </c>
      <c r="D6651" s="17">
        <v>0.32693</v>
      </c>
      <c r="E6651" s="17">
        <v>0.5</v>
      </c>
      <c r="F6651" s="2">
        <f t="shared" si="1418"/>
        <v>571.36107581729902</v>
      </c>
      <c r="G6651" s="3">
        <f t="shared" si="1419"/>
        <v>186.79507651694956</v>
      </c>
      <c r="H6651" s="2">
        <f t="shared" si="1420"/>
        <v>477.96353755882421</v>
      </c>
      <c r="I6651" s="2">
        <f>SUM(H6651:H6663)</f>
        <v>1334.9306627008491</v>
      </c>
      <c r="J6651" s="4">
        <f t="shared" si="1413"/>
        <v>2.3364046295791288</v>
      </c>
      <c r="K6651" s="5">
        <f t="shared" si="1421"/>
        <v>4.9955799999999995</v>
      </c>
      <c r="L6651" s="5">
        <f t="shared" si="1414"/>
        <v>5.0716548223350248E-2</v>
      </c>
      <c r="M6651" s="8">
        <f t="shared" si="1415"/>
        <v>3683.1188844777853</v>
      </c>
      <c r="N6651" s="6">
        <f>((B6650+E6650)*D6650+(B6651+E6651)*D6651+(B6652+E6652)*D6652)/3/SUM(D6553:D6651)</f>
        <v>6.4484831257498296</v>
      </c>
      <c r="O6651" s="7">
        <f>O6553</f>
        <v>4.1448716600646404E-2</v>
      </c>
      <c r="P6651" s="8">
        <f>M6651*O6553</f>
        <v>152.66055084920865</v>
      </c>
      <c r="Q6651" s="5">
        <f>N6651*O6553</f>
        <v>0.26728134958325517</v>
      </c>
      <c r="R6651" s="8">
        <f t="shared" si="1416"/>
        <v>350.21279818851485</v>
      </c>
      <c r="S6651" s="8">
        <f t="shared" si="1417"/>
        <v>984.4937296560928</v>
      </c>
      <c r="T6651" s="9">
        <f t="shared" si="1411"/>
        <v>1.7230675510189968</v>
      </c>
      <c r="U6651" s="10">
        <f t="shared" si="1412"/>
        <v>0.61333707856013198</v>
      </c>
    </row>
    <row r="6652" spans="1:21" x14ac:dyDescent="0.3">
      <c r="A6652" s="17">
        <v>1980</v>
      </c>
      <c r="B6652" s="17">
        <v>99</v>
      </c>
      <c r="C6652" s="17">
        <v>0.41316999999999998</v>
      </c>
      <c r="D6652" s="17">
        <v>0.34243000000000001</v>
      </c>
      <c r="E6652" s="17">
        <v>0.5</v>
      </c>
      <c r="F6652" s="2">
        <f t="shared" si="1418"/>
        <v>384.56599930034946</v>
      </c>
      <c r="G6652" s="3">
        <f t="shared" si="1419"/>
        <v>131.68693514041868</v>
      </c>
      <c r="H6652" s="2">
        <f t="shared" si="1420"/>
        <v>318.72253173014013</v>
      </c>
      <c r="I6652" s="2">
        <f>SUM(H6652:H6663)</f>
        <v>856.96712514202488</v>
      </c>
      <c r="J6652" s="4">
        <f t="shared" si="1413"/>
        <v>2.2284006560671683</v>
      </c>
      <c r="K6652" s="5">
        <f t="shared" ref="K6652:K6660" si="1422">IF(F6652=0, K6651, K6651+G6652/F6652)</f>
        <v>5.3380099999999997</v>
      </c>
      <c r="L6652" s="5">
        <f t="shared" si="1414"/>
        <v>5.3648341708542713E-2</v>
      </c>
      <c r="M6652" s="8">
        <f t="shared" si="1415"/>
        <v>2454.6319782974665</v>
      </c>
      <c r="N6652" s="6">
        <f>((B6651+E6651)*D6651+(B6652+E6652)*D6652+(B6653+E6653)*D6653)/3/SUM(D6553:D6652)</f>
        <v>6.3844847299524234</v>
      </c>
      <c r="O6652" s="7">
        <f>O6553</f>
        <v>4.1448716600646404E-2</v>
      </c>
      <c r="P6652" s="8">
        <f>M6652*O6553</f>
        <v>101.74134522733573</v>
      </c>
      <c r="Q6652" s="5">
        <f>N6652*O6553</f>
        <v>0.26462869821295248</v>
      </c>
      <c r="R6652" s="8">
        <f t="shared" si="1416"/>
        <v>234.37940306725673</v>
      </c>
      <c r="S6652" s="8">
        <f t="shared" si="1417"/>
        <v>634.28093146757794</v>
      </c>
      <c r="T6652" s="9">
        <f t="shared" si="1411"/>
        <v>1.6493422003545324</v>
      </c>
      <c r="U6652" s="10">
        <f t="shared" si="1412"/>
        <v>0.57905845571263592</v>
      </c>
    </row>
    <row r="6653" spans="1:21" x14ac:dyDescent="0.3">
      <c r="A6653" s="17">
        <v>1980</v>
      </c>
      <c r="B6653" s="17">
        <v>100</v>
      </c>
      <c r="C6653" s="17">
        <v>0.43587999999999999</v>
      </c>
      <c r="D6653" s="17">
        <v>0.35787999999999998</v>
      </c>
      <c r="E6653" s="17">
        <v>0.5</v>
      </c>
      <c r="F6653" s="2">
        <f t="shared" si="1418"/>
        <v>252.87906415993078</v>
      </c>
      <c r="G6653" s="3">
        <f t="shared" si="1419"/>
        <v>90.500359481556018</v>
      </c>
      <c r="H6653" s="2">
        <f t="shared" si="1420"/>
        <v>207.62888441915277</v>
      </c>
      <c r="I6653" s="2">
        <f>SUM(H6653:H6663)</f>
        <v>538.24459341188492</v>
      </c>
      <c r="J6653" s="4">
        <f t="shared" si="1413"/>
        <v>2.1284664082412044</v>
      </c>
      <c r="K6653" s="5">
        <f t="shared" si="1422"/>
        <v>5.6958899999999995</v>
      </c>
      <c r="L6653" s="5">
        <f t="shared" si="1414"/>
        <v>5.6675522388059695E-2</v>
      </c>
      <c r="M6653" s="8">
        <f t="shared" si="1415"/>
        <v>1596.8156210699963</v>
      </c>
      <c r="N6653" s="6">
        <f>((B6652+E6652)*D6652+(B6653+E6653)*D6653+(B6654+E6654)*D6654)/3/SUM(D6553:D6653)</f>
        <v>6.3158163166774646</v>
      </c>
      <c r="O6653" s="7">
        <f>O6553</f>
        <v>4.1448716600646404E-2</v>
      </c>
      <c r="P6653" s="8">
        <f>M6653*O6553</f>
        <v>66.185958141215451</v>
      </c>
      <c r="Q6653" s="5">
        <f>N6653*O6553</f>
        <v>0.26178248061170267</v>
      </c>
      <c r="R6653" s="8">
        <f t="shared" si="1416"/>
        <v>153.27528000926645</v>
      </c>
      <c r="S6653" s="8">
        <f t="shared" si="1417"/>
        <v>399.90152840032124</v>
      </c>
      <c r="T6653" s="9">
        <f t="shared" si="1411"/>
        <v>1.5813943701856141</v>
      </c>
      <c r="U6653" s="10">
        <f t="shared" si="1412"/>
        <v>0.54707203805559024</v>
      </c>
    </row>
    <row r="6654" spans="1:21" x14ac:dyDescent="0.3">
      <c r="A6654" s="17">
        <v>1980</v>
      </c>
      <c r="B6654" s="17">
        <v>101</v>
      </c>
      <c r="C6654" s="17">
        <v>0.45887</v>
      </c>
      <c r="D6654" s="17">
        <v>0.37324000000000002</v>
      </c>
      <c r="E6654" s="17">
        <v>0.5</v>
      </c>
      <c r="F6654" s="2">
        <f t="shared" si="1418"/>
        <v>162.37870467837476</v>
      </c>
      <c r="G6654" s="3">
        <f t="shared" si="1419"/>
        <v>60.606227734156597</v>
      </c>
      <c r="H6654" s="2">
        <f t="shared" si="1420"/>
        <v>132.07559081129645</v>
      </c>
      <c r="I6654" s="2">
        <f>SUM(H6654:H6663)</f>
        <v>330.6157089927321</v>
      </c>
      <c r="J6654" s="4">
        <f t="shared" si="1413"/>
        <v>2.0360780044870181</v>
      </c>
      <c r="K6654" s="5">
        <f t="shared" si="1422"/>
        <v>6.0691299999999995</v>
      </c>
      <c r="L6654" s="5">
        <f t="shared" si="1414"/>
        <v>5.9794384236453196E-2</v>
      </c>
      <c r="M6654" s="8">
        <f t="shared" si="1415"/>
        <v>1013.5772532499543</v>
      </c>
      <c r="N6654" s="6">
        <f>((B6653+E6653)*D6653+(B6654+E6654)*D6654+(B6655+E6655)*D6655)/3/SUM(D6553:D6654)</f>
        <v>6.2427316600567133</v>
      </c>
      <c r="O6654" s="7">
        <f>O6553</f>
        <v>4.1448716600646404E-2</v>
      </c>
      <c r="P6654" s="8">
        <f>M6654*O6553</f>
        <v>42.011476322818964</v>
      </c>
      <c r="Q6654" s="5">
        <f>N6654*O6553</f>
        <v>0.25875321539157359</v>
      </c>
      <c r="R6654" s="8">
        <f t="shared" si="1416"/>
        <v>97.900607014131722</v>
      </c>
      <c r="S6654" s="8">
        <f t="shared" si="1417"/>
        <v>246.62624839105479</v>
      </c>
      <c r="T6654" s="9">
        <f t="shared" si="1411"/>
        <v>1.5188336973099399</v>
      </c>
      <c r="U6654" s="10">
        <f t="shared" si="1412"/>
        <v>0.51724430717707826</v>
      </c>
    </row>
    <row r="6655" spans="1:21" x14ac:dyDescent="0.3">
      <c r="A6655" s="17">
        <v>1980</v>
      </c>
      <c r="B6655" s="17">
        <v>102</v>
      </c>
      <c r="C6655" s="17">
        <v>0.48204000000000002</v>
      </c>
      <c r="D6655" s="17">
        <v>0.38841999999999999</v>
      </c>
      <c r="E6655" s="17">
        <v>0.5</v>
      </c>
      <c r="F6655" s="2">
        <f t="shared" si="1418"/>
        <v>101.77247694421817</v>
      </c>
      <c r="G6655" s="3">
        <f t="shared" si="1419"/>
        <v>39.530465494673223</v>
      </c>
      <c r="H6655" s="2">
        <f t="shared" si="1420"/>
        <v>82.007244196881558</v>
      </c>
      <c r="I6655" s="2">
        <f>SUM(H6655:H6663)</f>
        <v>198.54011818143567</v>
      </c>
      <c r="J6655" s="4">
        <f t="shared" si="1413"/>
        <v>1.950823288797974</v>
      </c>
      <c r="K6655" s="5">
        <f t="shared" si="1422"/>
        <v>6.4575499999999995</v>
      </c>
      <c r="L6655" s="5">
        <f t="shared" si="1414"/>
        <v>6.3000487804878047E-2</v>
      </c>
      <c r="M6655" s="8">
        <f t="shared" si="1415"/>
        <v>627.46284786087688</v>
      </c>
      <c r="N6655" s="6">
        <f>((B6654+E6654)*D6654+(B6655+E6655)*D6655+(B6656+E6656)*D6656)/3/SUM(D6553:D6655)</f>
        <v>6.1656874511231043</v>
      </c>
      <c r="O6655" s="7">
        <f>O6553</f>
        <v>4.1448716600646404E-2</v>
      </c>
      <c r="P6655" s="8">
        <f>M6655*O6553</f>
        <v>26.007529758419995</v>
      </c>
      <c r="Q6655" s="5">
        <f>N6655*O6553</f>
        <v>0.25555983180976344</v>
      </c>
      <c r="R6655" s="8">
        <f t="shared" si="1416"/>
        <v>61.049486662744314</v>
      </c>
      <c r="S6655" s="8">
        <f t="shared" si="1417"/>
        <v>148.72564137692308</v>
      </c>
      <c r="T6655" s="9">
        <f t="shared" si="1411"/>
        <v>1.4613542466735883</v>
      </c>
      <c r="U6655" s="10">
        <f t="shared" ref="U6655:U6663" si="1423">IF(T6655=0,0,J6655-T6655)</f>
        <v>0.48946904212438569</v>
      </c>
    </row>
    <row r="6656" spans="1:21" x14ac:dyDescent="0.3">
      <c r="A6656" s="17">
        <v>1980</v>
      </c>
      <c r="B6656" s="17">
        <v>103</v>
      </c>
      <c r="C6656" s="17">
        <v>0.50527999999999995</v>
      </c>
      <c r="D6656" s="17">
        <v>0.40337000000000001</v>
      </c>
      <c r="E6656" s="17">
        <v>0.5</v>
      </c>
      <c r="F6656" s="2">
        <f t="shared" si="1418"/>
        <v>62.242011449544947</v>
      </c>
      <c r="G6656" s="3">
        <f t="shared" si="1419"/>
        <v>25.106560158402946</v>
      </c>
      <c r="H6656" s="2">
        <f t="shared" si="1420"/>
        <v>49.688731370343476</v>
      </c>
      <c r="I6656" s="2">
        <f>SUM(H6656:H6663)</f>
        <v>116.53287398455412</v>
      </c>
      <c r="J6656" s="4">
        <f t="shared" si="1413"/>
        <v>1.8722543065469341</v>
      </c>
      <c r="K6656" s="5">
        <f t="shared" si="1422"/>
        <v>6.8609199999999992</v>
      </c>
      <c r="L6656" s="5">
        <f t="shared" si="1414"/>
        <v>6.628908212560386E-2</v>
      </c>
      <c r="M6656" s="8">
        <f t="shared" si="1415"/>
        <v>378.74351783648621</v>
      </c>
      <c r="N6656" s="6">
        <f>((B6655+E6655)*D6655+(B6656+E6656)*D6656+(B6657+E6657)*D6657)/3/SUM(D6553:D6656)</f>
        <v>6.0850452028785265</v>
      </c>
      <c r="O6656" s="7">
        <f>O6553</f>
        <v>4.1448716600646404E-2</v>
      </c>
      <c r="P6656" s="8">
        <f>M6656*O6553</f>
        <v>15.698432735136382</v>
      </c>
      <c r="Q6656" s="5">
        <f>N6656*O6553</f>
        <v>0.25221731411623494</v>
      </c>
      <c r="R6656" s="8">
        <f t="shared" si="1416"/>
        <v>37.156373002272339</v>
      </c>
      <c r="S6656" s="8">
        <f t="shared" si="1417"/>
        <v>87.676154714178764</v>
      </c>
      <c r="T6656" s="9">
        <f t="shared" si="1411"/>
        <v>1.4086330546250327</v>
      </c>
      <c r="U6656" s="10">
        <f t="shared" si="1423"/>
        <v>0.4636212519219014</v>
      </c>
    </row>
    <row r="6657" spans="1:21" x14ac:dyDescent="0.3">
      <c r="A6657" s="17">
        <v>1980</v>
      </c>
      <c r="B6657" s="17">
        <v>104</v>
      </c>
      <c r="C6657" s="17">
        <v>0.52849999999999997</v>
      </c>
      <c r="D6657" s="17">
        <v>0.41804000000000002</v>
      </c>
      <c r="E6657" s="17">
        <v>0.5</v>
      </c>
      <c r="F6657" s="2">
        <f t="shared" si="1418"/>
        <v>37.135451291142004</v>
      </c>
      <c r="G6657" s="3">
        <f t="shared" si="1419"/>
        <v>15.524104057749005</v>
      </c>
      <c r="H6657" s="2">
        <f t="shared" si="1420"/>
        <v>29.373399262267501</v>
      </c>
      <c r="I6657" s="2">
        <f>SUM(H6657:H6663)</f>
        <v>66.844142614210625</v>
      </c>
      <c r="J6657" s="4">
        <f t="shared" si="1413"/>
        <v>1.8000088942006502</v>
      </c>
      <c r="K6657" s="5">
        <f t="shared" si="1422"/>
        <v>7.2789599999999997</v>
      </c>
      <c r="L6657" s="5">
        <f t="shared" si="1414"/>
        <v>6.9655119617224884E-2</v>
      </c>
      <c r="M6657" s="8">
        <f t="shared" si="1415"/>
        <v>222.87096975869781</v>
      </c>
      <c r="N6657" s="6">
        <f>((B6656+E6656)*D6656+(B6657+E6657)*D6657+(B6658+E6658)*D6658)/3/SUM(D6553:D6657)</f>
        <v>6.0012215572920677</v>
      </c>
      <c r="O6657" s="7">
        <f>O6553</f>
        <v>4.1448716600646404E-2</v>
      </c>
      <c r="P6657" s="8">
        <f>M6657*O6553</f>
        <v>9.2377156640395004</v>
      </c>
      <c r="Q6657" s="5">
        <f>N6657*O6553</f>
        <v>0.24874293158588878</v>
      </c>
      <c r="R6657" s="8">
        <f t="shared" si="1416"/>
        <v>22.0669738191283</v>
      </c>
      <c r="S6657" s="8">
        <f t="shared" si="1417"/>
        <v>50.519781711906425</v>
      </c>
      <c r="T6657" s="9">
        <f t="shared" si="1411"/>
        <v>1.3604192208634074</v>
      </c>
      <c r="U6657" s="10">
        <f t="shared" si="1423"/>
        <v>0.43958967333724286</v>
      </c>
    </row>
    <row r="6658" spans="1:21" x14ac:dyDescent="0.3">
      <c r="A6658" s="17">
        <v>1980</v>
      </c>
      <c r="B6658" s="17">
        <v>105</v>
      </c>
      <c r="C6658" s="17">
        <v>0.55159999999999998</v>
      </c>
      <c r="D6658" s="17">
        <v>0.43236000000000002</v>
      </c>
      <c r="E6658" s="17">
        <v>0.5</v>
      </c>
      <c r="F6658" s="2">
        <f t="shared" si="1418"/>
        <v>21.611347233392998</v>
      </c>
      <c r="G6658" s="3">
        <f t="shared" si="1419"/>
        <v>9.3438820898297976</v>
      </c>
      <c r="H6658" s="2">
        <f t="shared" si="1420"/>
        <v>16.939406188478099</v>
      </c>
      <c r="I6658" s="2">
        <f>SUM(H6658:H6663)</f>
        <v>37.470743351943135</v>
      </c>
      <c r="J6658" s="4">
        <f t="shared" si="1413"/>
        <v>1.7338457869967878</v>
      </c>
      <c r="K6658" s="5">
        <f t="shared" si="1422"/>
        <v>7.7113199999999997</v>
      </c>
      <c r="L6658" s="5">
        <f t="shared" si="1414"/>
        <v>7.3093080568720381E-2</v>
      </c>
      <c r="M6658" s="8">
        <f t="shared" si="1415"/>
        <v>127.83538492463595</v>
      </c>
      <c r="N6658" s="6">
        <f>((B6657+E6657)*D6657+(B6658+E6658)*D6658+(B6659+E6659)*D6659)/3/SUM(D6553:D6658)</f>
        <v>5.9146399924612991</v>
      </c>
      <c r="O6658" s="7">
        <f>O6553</f>
        <v>4.1448716600646404E-2</v>
      </c>
      <c r="P6658" s="8">
        <f>M6658*O6553</f>
        <v>5.2986126412757812</v>
      </c>
      <c r="Q6658" s="5">
        <f>N6658*O6553</f>
        <v>0.24515423684237778</v>
      </c>
      <c r="R6658" s="8">
        <f t="shared" si="1416"/>
        <v>12.786638991778698</v>
      </c>
      <c r="S6658" s="8">
        <f t="shared" si="1417"/>
        <v>28.452807892778125</v>
      </c>
      <c r="T6658" s="9">
        <f t="shared" si="1411"/>
        <v>1.3165679855818508</v>
      </c>
      <c r="U6658" s="10">
        <f t="shared" si="1423"/>
        <v>0.41727780141493698</v>
      </c>
    </row>
    <row r="6659" spans="1:21" x14ac:dyDescent="0.3">
      <c r="A6659" s="17">
        <v>1980</v>
      </c>
      <c r="B6659" s="17">
        <v>106</v>
      </c>
      <c r="C6659" s="17">
        <v>0.57447999999999999</v>
      </c>
      <c r="D6659" s="17">
        <v>0.44629000000000002</v>
      </c>
      <c r="E6659" s="17">
        <v>0.5</v>
      </c>
      <c r="F6659" s="2">
        <f t="shared" si="1418"/>
        <v>12.2674651435632</v>
      </c>
      <c r="G6659" s="3">
        <f t="shared" si="1419"/>
        <v>5.4748470189208209</v>
      </c>
      <c r="H6659" s="2">
        <f t="shared" si="1420"/>
        <v>9.5300416341027905</v>
      </c>
      <c r="I6659" s="2">
        <f>SUM(H6659:H6663)</f>
        <v>20.531337163465036</v>
      </c>
      <c r="J6659" s="4">
        <f t="shared" si="1413"/>
        <v>1.6736413695243251</v>
      </c>
      <c r="K6659" s="5">
        <f t="shared" si="1422"/>
        <v>8.15761</v>
      </c>
      <c r="L6659" s="5">
        <f t="shared" si="1414"/>
        <v>7.6597276995305164E-2</v>
      </c>
      <c r="M6659" s="8">
        <f t="shared" si="1415"/>
        <v>71.475739526045913</v>
      </c>
      <c r="N6659" s="6">
        <f>((B6658+E6658)*D6658+(B6659+E6659)*D6659+(B6660+E6660)*D6660)/3/SUM(D6553:D6659)</f>
        <v>5.825696905507046</v>
      </c>
      <c r="O6659" s="7">
        <f>O6553</f>
        <v>4.1448716600646404E-2</v>
      </c>
      <c r="P6659" s="8">
        <f>M6659*O6553</f>
        <v>2.9625776714366978</v>
      </c>
      <c r="Q6659" s="5">
        <f>N6659*O6553</f>
        <v>0.24146766003762429</v>
      </c>
      <c r="R6659" s="8">
        <f t="shared" si="1416"/>
        <v>7.2288447806548524</v>
      </c>
      <c r="S6659" s="8">
        <f t="shared" si="1417"/>
        <v>15.666168900999427</v>
      </c>
      <c r="T6659" s="9">
        <f t="shared" si="1411"/>
        <v>1.2770502070038114</v>
      </c>
      <c r="U6659" s="10">
        <f t="shared" si="1423"/>
        <v>0.39659116252051363</v>
      </c>
    </row>
    <row r="6660" spans="1:21" x14ac:dyDescent="0.3">
      <c r="A6660" s="17">
        <v>1980</v>
      </c>
      <c r="B6660" s="17">
        <v>107</v>
      </c>
      <c r="C6660" s="17">
        <v>0.59704000000000002</v>
      </c>
      <c r="D6660" s="17">
        <v>0.45978999999999998</v>
      </c>
      <c r="E6660" s="17">
        <v>0.5</v>
      </c>
      <c r="F6660" s="2">
        <f t="shared" si="1418"/>
        <v>6.7926181246423791</v>
      </c>
      <c r="G6660" s="3">
        <f t="shared" si="1419"/>
        <v>3.1231778875293195</v>
      </c>
      <c r="H6660" s="2">
        <f t="shared" si="1420"/>
        <v>5.2310291808777194</v>
      </c>
      <c r="I6660" s="2">
        <f>SUM(H6660:H6663)</f>
        <v>11.001295529362242</v>
      </c>
      <c r="J6660" s="4">
        <f t="shared" si="1413"/>
        <v>1.6195957622660324</v>
      </c>
      <c r="K6660" s="5">
        <f t="shared" si="1422"/>
        <v>8.6173999999999999</v>
      </c>
      <c r="L6660" s="5">
        <f t="shared" si="1414"/>
        <v>8.016186046511628E-2</v>
      </c>
      <c r="M6660" s="8">
        <f t="shared" si="1415"/>
        <v>38.960895735303204</v>
      </c>
      <c r="N6660" s="6">
        <f>((B6659+E6659)*D6659+(B6660+E6660)*D6660+(B6661+E6661)*D6661)/3/SUM(D6553:D6660)</f>
        <v>5.7348419090058105</v>
      </c>
      <c r="O6660" s="7">
        <f>O6553</f>
        <v>4.1448716600646404E-2</v>
      </c>
      <c r="P6660" s="8">
        <f>M6660*O6553</f>
        <v>1.6148791258399156</v>
      </c>
      <c r="Q6660" s="5">
        <f>N6660*O6553</f>
        <v>0.23770183703589184</v>
      </c>
      <c r="R6660" s="8">
        <f t="shared" si="1416"/>
        <v>3.9876039349947288</v>
      </c>
      <c r="S6660" s="8">
        <f t="shared" si="1417"/>
        <v>8.4373241203445737</v>
      </c>
      <c r="T6660" s="9">
        <f t="shared" ref="T6660:T6723" si="1424">S6660/F6660</f>
        <v>1.2421313793183075</v>
      </c>
      <c r="U6660" s="10">
        <f t="shared" si="1423"/>
        <v>0.37746438294772489</v>
      </c>
    </row>
    <row r="6661" spans="1:21" x14ac:dyDescent="0.3">
      <c r="A6661" s="17">
        <v>1980</v>
      </c>
      <c r="B6661" s="17">
        <v>108</v>
      </c>
      <c r="C6661" s="17">
        <v>0.61919999999999997</v>
      </c>
      <c r="D6661" s="17">
        <v>0.47282000000000002</v>
      </c>
      <c r="E6661" s="17">
        <v>0.5</v>
      </c>
      <c r="F6661" s="2">
        <f t="shared" si="1418"/>
        <v>3.6694402371130597</v>
      </c>
      <c r="G6661" s="3">
        <f t="shared" si="1419"/>
        <v>1.7349847329117969</v>
      </c>
      <c r="H6661" s="3">
        <f t="shared" si="1420"/>
        <v>2.8019478706571612</v>
      </c>
      <c r="I6661" s="2">
        <f>SUM(H6661:H6663)</f>
        <v>5.7702663484845242</v>
      </c>
      <c r="J6661" s="4">
        <f t="shared" si="1413"/>
        <v>1.5725195058700001</v>
      </c>
      <c r="K6661" s="5">
        <f>IF(F6661=0, K6660, K6660+G6661/F6661)</f>
        <v>9.0902200000000004</v>
      </c>
      <c r="L6661" s="5">
        <f t="shared" si="1414"/>
        <v>8.3780829493087558E-2</v>
      </c>
      <c r="M6661" s="8">
        <f t="shared" si="1415"/>
        <v>20.708612500129806</v>
      </c>
      <c r="N6661" s="6">
        <f>((B6660+E6660)*D6660+(B6661+E6661)*D6661+(B6662+E6662)*D6662)/3/SUM(D6553:D6661)</f>
        <v>5.6424824335017929</v>
      </c>
      <c r="O6661" s="7">
        <f>O6553</f>
        <v>4.1448716600646404E-2</v>
      </c>
      <c r="P6661" s="8">
        <f>M6661*O6553</f>
        <v>0.85834541071048398</v>
      </c>
      <c r="Q6661" s="5">
        <f>N6661*O6553</f>
        <v>0.23387365531034149</v>
      </c>
      <c r="R6661" s="8">
        <f t="shared" si="1416"/>
        <v>2.1466460801575429</v>
      </c>
      <c r="S6661" s="8">
        <f t="shared" si="1417"/>
        <v>4.4497201853498449</v>
      </c>
      <c r="T6661" s="9">
        <f t="shared" si="1424"/>
        <v>1.2126427732341738</v>
      </c>
      <c r="U6661" s="10">
        <f t="shared" si="1423"/>
        <v>0.35987673263582631</v>
      </c>
    </row>
    <row r="6662" spans="1:21" x14ac:dyDescent="0.3">
      <c r="A6662" s="17">
        <v>1980</v>
      </c>
      <c r="B6662" s="17">
        <v>109</v>
      </c>
      <c r="C6662" s="17">
        <v>0.64087000000000005</v>
      </c>
      <c r="D6662" s="17">
        <v>0.48535</v>
      </c>
      <c r="E6662" s="17">
        <v>0.5</v>
      </c>
      <c r="F6662" s="2">
        <f t="shared" si="1418"/>
        <v>1.9344555042012628</v>
      </c>
      <c r="G6662" s="3">
        <f t="shared" si="1419"/>
        <v>0.93888797896408294</v>
      </c>
      <c r="H6662" s="3">
        <f t="shared" si="1420"/>
        <v>1.4650115147192213</v>
      </c>
      <c r="I6662" s="2">
        <f>SUM(H6662:H6663)</f>
        <v>2.9683184778273626</v>
      </c>
      <c r="J6662" s="4">
        <f t="shared" si="1413"/>
        <v>1.5344464999999998</v>
      </c>
      <c r="K6662" s="5">
        <f>IF(F6662=0, K6661, K6661+G6662/F6662)</f>
        <v>9.5755700000000008</v>
      </c>
      <c r="L6662" s="5">
        <f t="shared" si="1414"/>
        <v>8.7448127853881286E-2</v>
      </c>
      <c r="M6662" s="8">
        <f t="shared" si="1415"/>
        <v>10.736513199377903</v>
      </c>
      <c r="N6662" s="6">
        <f>((B6661+E6661)*D6661+(B6662+E6662)*D6662)/2/SUM(D6553:D6662)</f>
        <v>5.4538160652577341</v>
      </c>
      <c r="O6662" s="7">
        <f>O6553</f>
        <v>4.1448716600646404E-2</v>
      </c>
      <c r="P6662" s="8">
        <f>M6662*O6553</f>
        <v>0.44501469288011414</v>
      </c>
      <c r="Q6662" s="5">
        <f>N6662*O6553</f>
        <v>0.22605367648092028</v>
      </c>
      <c r="R6662" s="8">
        <f t="shared" si="1416"/>
        <v>1.1338402757300596</v>
      </c>
      <c r="S6662" s="8">
        <f t="shared" si="1417"/>
        <v>2.3030741051923016</v>
      </c>
      <c r="T6662" s="9">
        <f t="shared" si="1424"/>
        <v>1.1905541896365517</v>
      </c>
      <c r="U6662" s="10">
        <f t="shared" si="1423"/>
        <v>0.34389231036344814</v>
      </c>
    </row>
    <row r="6663" spans="1:21" x14ac:dyDescent="0.3">
      <c r="A6663" s="17">
        <v>1980</v>
      </c>
      <c r="B6663" s="17" t="s">
        <v>19</v>
      </c>
      <c r="C6663" s="17">
        <v>0.66198999999999997</v>
      </c>
      <c r="D6663" s="17">
        <v>1</v>
      </c>
      <c r="E6663" s="17">
        <v>1.51</v>
      </c>
      <c r="F6663" s="2">
        <f t="shared" si="1418"/>
        <v>0.99556752523717984</v>
      </c>
      <c r="G6663" s="3">
        <f t="shared" si="1419"/>
        <v>0.99556752523717984</v>
      </c>
      <c r="H6663" s="3">
        <f>E6663*F6663</f>
        <v>1.5033069631081415</v>
      </c>
      <c r="I6663" s="2">
        <f>SUM(H6663:H6663)</f>
        <v>1.5033069631081415</v>
      </c>
      <c r="J6663" s="4">
        <f t="shared" si="1413"/>
        <v>1.51</v>
      </c>
      <c r="K6663" s="5">
        <f>IF(F6663=0, K6662, K6662+G6663/F6663)</f>
        <v>10.575570000000001</v>
      </c>
      <c r="L6663" s="5">
        <f>K6663/(110+E6663)</f>
        <v>9.4839655636265813E-2</v>
      </c>
      <c r="M6663" s="8">
        <f t="shared" si="1415"/>
        <v>10.497376003297971</v>
      </c>
      <c r="N6663" s="6">
        <f>N6662-(N6660-N6661)</f>
        <v>5.3614565897537165</v>
      </c>
      <c r="O6663" s="7">
        <f>O6553</f>
        <v>4.1448716600646404E-2</v>
      </c>
      <c r="P6663" s="8">
        <f>M6663*O6553</f>
        <v>0.43510276301112383</v>
      </c>
      <c r="Q6663" s="5">
        <f>N6663*O6553</f>
        <v>0.22222549475536993</v>
      </c>
      <c r="R6663" s="8">
        <f t="shared" si="1416"/>
        <v>1.1692338294622422</v>
      </c>
      <c r="S6663" s="8">
        <f>R6663</f>
        <v>1.1692338294622422</v>
      </c>
      <c r="T6663" s="9">
        <f t="shared" si="1424"/>
        <v>1.1744395029193915</v>
      </c>
      <c r="U6663" s="10">
        <f t="shared" si="1423"/>
        <v>0.33556049708060853</v>
      </c>
    </row>
    <row r="6664" spans="1:21" x14ac:dyDescent="0.3">
      <c r="A6664" s="17">
        <v>1981</v>
      </c>
      <c r="B6664" s="17">
        <v>0</v>
      </c>
      <c r="C6664" s="17">
        <v>1.1849999999999999E-2</v>
      </c>
      <c r="D6664" s="17">
        <v>1.1730000000000001E-2</v>
      </c>
      <c r="E6664" s="17">
        <v>0.13</v>
      </c>
      <c r="F6664" s="2">
        <v>100000</v>
      </c>
      <c r="G6664" s="3">
        <f>100000*D6664</f>
        <v>1173</v>
      </c>
      <c r="H6664" s="2">
        <f>F6664-(1-E6664)*G6664</f>
        <v>98979.49</v>
      </c>
      <c r="I6664" s="2">
        <f>SUM(H6664:H6774)</f>
        <v>7130286.0362795666</v>
      </c>
      <c r="J6664" s="4">
        <f>I6664/F6664</f>
        <v>71.30286036279567</v>
      </c>
      <c r="K6664" s="5">
        <f>G6664/F6664</f>
        <v>1.1730000000000001E-2</v>
      </c>
      <c r="L6664" s="5">
        <f>K6664/(0.1+E6664)</f>
        <v>5.1000000000000004E-2</v>
      </c>
      <c r="M6664">
        <f>G6664/L6664</f>
        <v>23000</v>
      </c>
      <c r="N6664" s="6">
        <f>(0.1+E6664)*D6664/SUM(D6664:D6664)</f>
        <v>0.23</v>
      </c>
      <c r="O6664" s="7">
        <f>IF((I6664-J6664*F6664+MAX(N6666:N6759)*F6664)/SUM(M6664:M6774)&gt;1/MAX(N6666:N6762),1/MAX(N6666:N6762),(I6664-J6664*F6664+MAX(N6666:N6759)*F6664)/SUM(M6664:M6774))</f>
        <v>4.187075964716605E-2</v>
      </c>
      <c r="P6664" s="8">
        <f>M6664*O6664</f>
        <v>963.02747188481919</v>
      </c>
      <c r="Q6664" s="5">
        <f>N6664*O6664</f>
        <v>9.6302747188481922E-3</v>
      </c>
      <c r="R6664" s="8">
        <f>((1-Q6664)*H6664)</f>
        <v>98026.290319768523</v>
      </c>
      <c r="S6664" s="8">
        <f>R6664+S6665</f>
        <v>6413281.9701847201</v>
      </c>
      <c r="T6664" s="9">
        <f t="shared" si="1424"/>
        <v>64.132819701847197</v>
      </c>
      <c r="U6664" s="10">
        <f t="shared" ref="U6664:U6727" si="1425">J6664-T6664</f>
        <v>7.170040660948473</v>
      </c>
    </row>
    <row r="6665" spans="1:21" x14ac:dyDescent="0.3">
      <c r="A6665" s="17">
        <v>1981</v>
      </c>
      <c r="B6665" s="17">
        <v>1</v>
      </c>
      <c r="C6665" s="17">
        <v>8.1999999999999998E-4</v>
      </c>
      <c r="D6665" s="17">
        <v>8.1999999999999998E-4</v>
      </c>
      <c r="E6665" s="17">
        <v>0.5</v>
      </c>
      <c r="F6665" s="2">
        <f>F6664-G6664</f>
        <v>98827</v>
      </c>
      <c r="G6665" s="3">
        <f>D6665*F6665</f>
        <v>81.038139999999999</v>
      </c>
      <c r="H6665" s="2">
        <f>F6665-0.5*G6665</f>
        <v>98786.480930000005</v>
      </c>
      <c r="I6665" s="2">
        <f>SUM(H6665:H6774)</f>
        <v>7031306.5462795673</v>
      </c>
      <c r="J6665" s="4">
        <f t="shared" ref="J6665:J6728" si="1426">I6665/F6665</f>
        <v>71.147627129019071</v>
      </c>
      <c r="K6665" s="5">
        <f>K6664+G6665/F6665</f>
        <v>1.255E-2</v>
      </c>
      <c r="L6665" s="5">
        <f t="shared" ref="L6665:L6728" si="1427">K6665/(B6665+E6665)</f>
        <v>8.3666666666666663E-3</v>
      </c>
      <c r="M6665" s="8">
        <f t="shared" ref="M6665:M6728" si="1428">G6665/L6665</f>
        <v>9685.8334661354584</v>
      </c>
      <c r="N6665" s="6">
        <f>(B6665+E6665)*D6665/SUM(D6664:D6665)</f>
        <v>9.8007968127490033E-2</v>
      </c>
      <c r="O6665" s="7">
        <f>O6664</f>
        <v>4.187075964716605E-2</v>
      </c>
      <c r="P6665" s="8">
        <f>M6665*O6664</f>
        <v>405.55320504303501</v>
      </c>
      <c r="Q6665" s="5">
        <f>N6665*O6664</f>
        <v>4.1036680769732459E-3</v>
      </c>
      <c r="R6665" s="8">
        <f t="shared" ref="R6665:R6728" si="1429">((1-Q6665)*H6665)</f>
        <v>98381.094001771038</v>
      </c>
      <c r="S6665" s="8">
        <f t="shared" ref="S6665:S6728" si="1430">R6665+S6666</f>
        <v>6315255.6798649514</v>
      </c>
      <c r="T6665" s="9">
        <f t="shared" si="1424"/>
        <v>63.902128769111187</v>
      </c>
      <c r="U6665" s="10">
        <f t="shared" si="1425"/>
        <v>7.2454983599078844</v>
      </c>
    </row>
    <row r="6666" spans="1:21" x14ac:dyDescent="0.3">
      <c r="A6666" s="17">
        <v>1981</v>
      </c>
      <c r="B6666" s="17">
        <v>2</v>
      </c>
      <c r="C6666" s="17">
        <v>6.0999999999999997E-4</v>
      </c>
      <c r="D6666" s="17">
        <v>6.0999999999999997E-4</v>
      </c>
      <c r="E6666" s="17">
        <v>0.5</v>
      </c>
      <c r="F6666" s="2">
        <f t="shared" ref="F6666:F6729" si="1431">F6665-G6665</f>
        <v>98745.961859999996</v>
      </c>
      <c r="G6666" s="3">
        <f t="shared" ref="G6666:G6729" si="1432">D6666*F6666</f>
        <v>60.235036734599994</v>
      </c>
      <c r="H6666" s="2">
        <f t="shared" ref="H6666:H6729" si="1433">F6666-0.5*G6666</f>
        <v>98715.844341632692</v>
      </c>
      <c r="I6666" s="2">
        <f>SUM(H6666:H6774)</f>
        <v>6932520.0653495677</v>
      </c>
      <c r="J6666" s="4">
        <f t="shared" si="1426"/>
        <v>70.205605725714165</v>
      </c>
      <c r="K6666" s="5">
        <f t="shared" ref="K6666:K6729" si="1434">K6665+G6666/F6666</f>
        <v>1.316E-2</v>
      </c>
      <c r="L6666" s="5">
        <f t="shared" si="1427"/>
        <v>5.2639999999999996E-3</v>
      </c>
      <c r="M6666" s="8">
        <f t="shared" si="1428"/>
        <v>11442.826127393617</v>
      </c>
      <c r="N6666" s="6">
        <f>((B6665+E6665)*D6665+(B6666+E6666)*D6666+(B6667+E6667)*D6667)/3/SUM(D6664:D6666)</f>
        <v>0.12917933130699089</v>
      </c>
      <c r="O6666" s="7">
        <f>O6664</f>
        <v>4.187075964716605E-2</v>
      </c>
      <c r="P6666" s="8">
        <f>M6666*O6664</f>
        <v>479.11982246440999</v>
      </c>
      <c r="Q6666" s="5">
        <f>N6666*O6664</f>
        <v>5.4088367325366479E-3</v>
      </c>
      <c r="R6666" s="8">
        <f t="shared" si="1429"/>
        <v>98181.906456674304</v>
      </c>
      <c r="S6666" s="8">
        <f t="shared" si="1430"/>
        <v>6216874.5858631805</v>
      </c>
      <c r="T6666" s="9">
        <f t="shared" si="1424"/>
        <v>62.958266533241513</v>
      </c>
      <c r="U6666" s="10">
        <f t="shared" si="1425"/>
        <v>7.2473391924726513</v>
      </c>
    </row>
    <row r="6667" spans="1:21" x14ac:dyDescent="0.3">
      <c r="A6667" s="17">
        <v>1981</v>
      </c>
      <c r="B6667" s="17">
        <v>3</v>
      </c>
      <c r="C6667" s="17">
        <v>6.7000000000000002E-4</v>
      </c>
      <c r="D6667" s="17">
        <v>6.7000000000000002E-4</v>
      </c>
      <c r="E6667" s="17">
        <v>0.5</v>
      </c>
      <c r="F6667" s="2">
        <f t="shared" si="1431"/>
        <v>98685.726823265402</v>
      </c>
      <c r="G6667" s="3">
        <f t="shared" si="1432"/>
        <v>66.119436971587817</v>
      </c>
      <c r="H6667" s="2">
        <f t="shared" si="1433"/>
        <v>98652.667104779612</v>
      </c>
      <c r="I6667" s="2">
        <f>SUM(H6667:H6774)</f>
        <v>6833804.2210079348</v>
      </c>
      <c r="J6667" s="4">
        <f t="shared" si="1426"/>
        <v>69.248152098494231</v>
      </c>
      <c r="K6667" s="5">
        <f t="shared" si="1434"/>
        <v>1.383E-2</v>
      </c>
      <c r="L6667" s="5">
        <f t="shared" si="1427"/>
        <v>3.9514285714285719E-3</v>
      </c>
      <c r="M6667" s="8">
        <f t="shared" si="1428"/>
        <v>16733.046232867488</v>
      </c>
      <c r="N6667" s="6">
        <f>((B6666+E6666)*D6666+(B6667+E6667)*D6667+(B6668+E6668)*D6668)/3/SUM(D6664:D6667)</f>
        <v>0.14316702819956614</v>
      </c>
      <c r="O6667" s="7">
        <f>O6664</f>
        <v>4.187075964716605E-2</v>
      </c>
      <c r="P6667" s="8">
        <f>M6667*O6664</f>
        <v>700.62535698131194</v>
      </c>
      <c r="Q6667" s="5">
        <f>N6667*O6664</f>
        <v>5.9945122271430782E-3</v>
      </c>
      <c r="R6667" s="8">
        <f t="shared" si="1429"/>
        <v>98061.292485579732</v>
      </c>
      <c r="S6667" s="8">
        <f t="shared" si="1430"/>
        <v>6118692.679406506</v>
      </c>
      <c r="T6667" s="9">
        <f t="shared" si="1424"/>
        <v>62.001799818167925</v>
      </c>
      <c r="U6667" s="10">
        <f t="shared" si="1425"/>
        <v>7.2463522803263061</v>
      </c>
    </row>
    <row r="6668" spans="1:21" x14ac:dyDescent="0.3">
      <c r="A6668" s="17">
        <v>1981</v>
      </c>
      <c r="B6668" s="17">
        <v>4</v>
      </c>
      <c r="C6668" s="17">
        <v>4.6000000000000001E-4</v>
      </c>
      <c r="D6668" s="17">
        <v>4.6000000000000001E-4</v>
      </c>
      <c r="E6668" s="17">
        <v>0.5</v>
      </c>
      <c r="F6668" s="2">
        <f t="shared" si="1431"/>
        <v>98619.607386293821</v>
      </c>
      <c r="G6668" s="3">
        <f t="shared" si="1432"/>
        <v>45.365019397695157</v>
      </c>
      <c r="H6668" s="2">
        <f t="shared" si="1433"/>
        <v>98596.924876594974</v>
      </c>
      <c r="I6668" s="2">
        <f>SUM(H6668:H6774)</f>
        <v>6735151.5539031541</v>
      </c>
      <c r="J6668" s="4">
        <f t="shared" si="1426"/>
        <v>68.294244242136443</v>
      </c>
      <c r="K6668" s="5">
        <f t="shared" si="1434"/>
        <v>1.4290000000000001E-2</v>
      </c>
      <c r="L6668" s="5">
        <f t="shared" si="1427"/>
        <v>3.1755555555555556E-3</v>
      </c>
      <c r="M6668" s="8">
        <f t="shared" si="1428"/>
        <v>14285.695401653478</v>
      </c>
      <c r="N6668" s="6">
        <f>((B6667+E6667)*D6667+(B6668+E6668)*D6668+(B6669+E6669)*D6669)/3/SUM(D6664:D6668)</f>
        <v>0.16071845113132727</v>
      </c>
      <c r="O6668" s="7">
        <f>O6664</f>
        <v>4.187075964716605E-2</v>
      </c>
      <c r="P6668" s="8">
        <f>M6668*O6664</f>
        <v>598.15291855525811</v>
      </c>
      <c r="Q6668" s="5">
        <f>N6668*O6664</f>
        <v>6.7294036381846068E-3</v>
      </c>
      <c r="R6668" s="8">
        <f t="shared" si="1429"/>
        <v>97933.426371616602</v>
      </c>
      <c r="S6668" s="8">
        <f t="shared" si="1430"/>
        <v>6020631.3869209262</v>
      </c>
      <c r="T6668" s="9">
        <f t="shared" si="1424"/>
        <v>61.049030172449001</v>
      </c>
      <c r="U6668" s="10">
        <f t="shared" si="1425"/>
        <v>7.2452140696874423</v>
      </c>
    </row>
    <row r="6669" spans="1:21" x14ac:dyDescent="0.3">
      <c r="A6669" s="17">
        <v>1981</v>
      </c>
      <c r="B6669" s="17">
        <v>5</v>
      </c>
      <c r="C6669" s="17">
        <v>4.4999999999999999E-4</v>
      </c>
      <c r="D6669" s="17">
        <v>4.4999999999999999E-4</v>
      </c>
      <c r="E6669" s="17">
        <v>0.5</v>
      </c>
      <c r="F6669" s="2">
        <f t="shared" si="1431"/>
        <v>98574.242366896127</v>
      </c>
      <c r="G6669" s="3">
        <f t="shared" si="1432"/>
        <v>44.358409065103253</v>
      </c>
      <c r="H6669" s="2">
        <f t="shared" si="1433"/>
        <v>98552.063162363571</v>
      </c>
      <c r="I6669" s="2">
        <f>SUM(H6669:H6774)</f>
        <v>6636554.6290265592</v>
      </c>
      <c r="J6669" s="4">
        <f t="shared" si="1426"/>
        <v>67.325443946351768</v>
      </c>
      <c r="K6669" s="5">
        <f t="shared" si="1434"/>
        <v>1.4740000000000001E-2</v>
      </c>
      <c r="L6669" s="5">
        <f t="shared" si="1427"/>
        <v>2.6800000000000001E-3</v>
      </c>
      <c r="M6669" s="8">
        <f t="shared" si="1428"/>
        <v>16551.645173545989</v>
      </c>
      <c r="N6669" s="6">
        <f>((B6668+E6668)*D6668+(B6669+E6669)*D6669+(B6670+E6670)*D6670)/3/SUM(D6664:D6669)</f>
        <v>0.15422885572139303</v>
      </c>
      <c r="O6669" s="7">
        <f>O6664</f>
        <v>4.187075964716605E-2</v>
      </c>
      <c r="P6669" s="8">
        <f>M6669*O6664</f>
        <v>693.02995682672008</v>
      </c>
      <c r="Q6669" s="5">
        <f>N6669*O6664</f>
        <v>6.4576793485678977E-3</v>
      </c>
      <c r="R6669" s="8">
        <f t="shared" si="1429"/>
        <v>97915.645539321224</v>
      </c>
      <c r="S6669" s="8">
        <f t="shared" si="1430"/>
        <v>5922697.9605493098</v>
      </c>
      <c r="T6669" s="9">
        <f t="shared" si="1424"/>
        <v>60.08362649651275</v>
      </c>
      <c r="U6669" s="10">
        <f t="shared" si="1425"/>
        <v>7.2418174498390186</v>
      </c>
    </row>
    <row r="6670" spans="1:21" x14ac:dyDescent="0.3">
      <c r="A6670" s="17">
        <v>1981</v>
      </c>
      <c r="B6670" s="17">
        <v>6</v>
      </c>
      <c r="C6670" s="17">
        <v>3.5E-4</v>
      </c>
      <c r="D6670" s="17">
        <v>3.5E-4</v>
      </c>
      <c r="E6670" s="17">
        <v>0.5</v>
      </c>
      <c r="F6670" s="2">
        <f t="shared" si="1431"/>
        <v>98529.883957831029</v>
      </c>
      <c r="G6670" s="3">
        <f t="shared" si="1432"/>
        <v>34.485459385240858</v>
      </c>
      <c r="H6670" s="2">
        <f t="shared" si="1433"/>
        <v>98512.641228138411</v>
      </c>
      <c r="I6670" s="2">
        <f>SUM(H6670:H6774)</f>
        <v>6538002.5658641951</v>
      </c>
      <c r="J6670" s="4">
        <f t="shared" si="1426"/>
        <v>66.355528934372231</v>
      </c>
      <c r="K6670" s="5">
        <f t="shared" si="1434"/>
        <v>1.5090000000000001E-2</v>
      </c>
      <c r="L6670" s="5">
        <f t="shared" si="1427"/>
        <v>2.3215384615384617E-3</v>
      </c>
      <c r="M6670" s="8">
        <f t="shared" si="1428"/>
        <v>14854.571637115014</v>
      </c>
      <c r="N6670" s="6">
        <f>((B6669+E6669)*D6669+(B6670+E6670)*D6670+(B6671+E6671)*D6671)/3/SUM(D6664:D6670)</f>
        <v>0.16456814667550254</v>
      </c>
      <c r="O6670" s="7">
        <f>O6664</f>
        <v>4.187075964716605E-2</v>
      </c>
      <c r="P6670" s="8">
        <f>M6670*O6664</f>
        <v>621.97219867925264</v>
      </c>
      <c r="Q6670" s="5">
        <f>N6670*O6664</f>
        <v>6.8905933150295359E-3</v>
      </c>
      <c r="R6670" s="8">
        <f t="shared" si="1429"/>
        <v>97833.830681045903</v>
      </c>
      <c r="S6670" s="8">
        <f t="shared" si="1430"/>
        <v>5824782.3150099888</v>
      </c>
      <c r="T6670" s="9">
        <f t="shared" si="1424"/>
        <v>59.116910332533102</v>
      </c>
      <c r="U6670" s="10">
        <f t="shared" si="1425"/>
        <v>7.2386186018391285</v>
      </c>
    </row>
    <row r="6671" spans="1:21" x14ac:dyDescent="0.3">
      <c r="A6671" s="17">
        <v>1981</v>
      </c>
      <c r="B6671" s="17">
        <v>7</v>
      </c>
      <c r="C6671" s="17">
        <v>3.6000000000000002E-4</v>
      </c>
      <c r="D6671" s="17">
        <v>3.6000000000000002E-4</v>
      </c>
      <c r="E6671" s="17">
        <v>0.5</v>
      </c>
      <c r="F6671" s="2">
        <f t="shared" si="1431"/>
        <v>98495.398498445793</v>
      </c>
      <c r="G6671" s="3">
        <f t="shared" si="1432"/>
        <v>35.458343459440485</v>
      </c>
      <c r="H6671" s="2">
        <f t="shared" si="1433"/>
        <v>98477.669326716074</v>
      </c>
      <c r="I6671" s="2">
        <f>SUM(H6671:H6774)</f>
        <v>6439489.9246360566</v>
      </c>
      <c r="J6671" s="4">
        <f t="shared" si="1426"/>
        <v>65.378586439626091</v>
      </c>
      <c r="K6671" s="5">
        <f t="shared" si="1434"/>
        <v>1.545E-2</v>
      </c>
      <c r="L6671" s="5">
        <f t="shared" si="1427"/>
        <v>2.0600000000000002E-3</v>
      </c>
      <c r="M6671" s="8">
        <f t="shared" si="1428"/>
        <v>17212.78808710703</v>
      </c>
      <c r="N6671" s="6">
        <f>((B6670+E6670)*D6670+(B6671+E6671)*D6671+(B6672+E6672)*D6672)/3/SUM(D6664:D6671)</f>
        <v>0.16785329018338727</v>
      </c>
      <c r="O6671" s="7">
        <f>O6664</f>
        <v>4.187075964716605E-2</v>
      </c>
      <c r="P6671" s="8">
        <f>M6671*O6664</f>
        <v>720.71251285286155</v>
      </c>
      <c r="Q6671" s="5">
        <f>N6671*O6664</f>
        <v>7.0281447692546245E-3</v>
      </c>
      <c r="R6671" s="8">
        <f t="shared" si="1429"/>
        <v>97785.554010149135</v>
      </c>
      <c r="S6671" s="8">
        <f t="shared" si="1430"/>
        <v>5726948.4843289433</v>
      </c>
      <c r="T6671" s="9">
        <f t="shared" si="1424"/>
        <v>58.144325233826144</v>
      </c>
      <c r="U6671" s="10">
        <f t="shared" si="1425"/>
        <v>7.234261205799946</v>
      </c>
    </row>
    <row r="6672" spans="1:21" x14ac:dyDescent="0.3">
      <c r="A6672" s="17">
        <v>1981</v>
      </c>
      <c r="B6672" s="17">
        <v>8</v>
      </c>
      <c r="C6672" s="17">
        <v>3.3E-4</v>
      </c>
      <c r="D6672" s="17">
        <v>3.3E-4</v>
      </c>
      <c r="E6672" s="17">
        <v>0.5</v>
      </c>
      <c r="F6672" s="2">
        <f t="shared" si="1431"/>
        <v>98459.940154986354</v>
      </c>
      <c r="G6672" s="3">
        <f t="shared" si="1432"/>
        <v>32.491780251145499</v>
      </c>
      <c r="H6672" s="2">
        <f t="shared" si="1433"/>
        <v>98443.69426486078</v>
      </c>
      <c r="I6672" s="2">
        <f>SUM(H6672:H6774)</f>
        <v>6341012.2553093405</v>
      </c>
      <c r="J6672" s="4">
        <f t="shared" si="1426"/>
        <v>64.401951142037234</v>
      </c>
      <c r="K6672" s="5">
        <f t="shared" si="1434"/>
        <v>1.5779999999999999E-2</v>
      </c>
      <c r="L6672" s="5">
        <f t="shared" si="1427"/>
        <v>1.8564705882352941E-3</v>
      </c>
      <c r="M6672" s="8">
        <f t="shared" si="1428"/>
        <v>17501.909514241874</v>
      </c>
      <c r="N6672" s="6">
        <f>((B6671+E6671)*D6671+(B6672+E6672)*D6672+(B6673+E6673)*D6673)/3/SUM(D6664:D6672)</f>
        <v>0.16645542881284325</v>
      </c>
      <c r="O6672" s="7">
        <f>O6664</f>
        <v>4.187075964716605E-2</v>
      </c>
      <c r="P6672" s="8">
        <f>M6672*O6664</f>
        <v>732.81824663727025</v>
      </c>
      <c r="Q6672" s="5">
        <f>N6672*O6664</f>
        <v>6.9696152517885182E-3</v>
      </c>
      <c r="R6672" s="8">
        <f t="shared" si="1429"/>
        <v>97757.579591870002</v>
      </c>
      <c r="S6672" s="8">
        <f t="shared" si="1430"/>
        <v>5629162.9303187942</v>
      </c>
      <c r="T6672" s="9">
        <f t="shared" si="1424"/>
        <v>57.172114074596195</v>
      </c>
      <c r="U6672" s="10">
        <f t="shared" si="1425"/>
        <v>7.2298370674410393</v>
      </c>
    </row>
    <row r="6673" spans="1:21" x14ac:dyDescent="0.3">
      <c r="A6673" s="17">
        <v>1981</v>
      </c>
      <c r="B6673" s="17">
        <v>9</v>
      </c>
      <c r="C6673" s="17">
        <v>2.5000000000000001E-4</v>
      </c>
      <c r="D6673" s="17">
        <v>2.5000000000000001E-4</v>
      </c>
      <c r="E6673" s="17">
        <v>0.5</v>
      </c>
      <c r="F6673" s="2">
        <f t="shared" si="1431"/>
        <v>98427.448374735206</v>
      </c>
      <c r="G6673" s="3">
        <f t="shared" si="1432"/>
        <v>24.606862093683802</v>
      </c>
      <c r="H6673" s="2">
        <f t="shared" si="1433"/>
        <v>98415.14494368837</v>
      </c>
      <c r="I6673" s="2">
        <f>SUM(H6673:H6774)</f>
        <v>6242568.5610444807</v>
      </c>
      <c r="J6673" s="4">
        <f t="shared" si="1426"/>
        <v>63.423045747133791</v>
      </c>
      <c r="K6673" s="5">
        <f t="shared" si="1434"/>
        <v>1.6029999999999999E-2</v>
      </c>
      <c r="L6673" s="5">
        <f t="shared" si="1427"/>
        <v>1.6873684210526314E-3</v>
      </c>
      <c r="M6673" s="8">
        <f t="shared" si="1428"/>
        <v>14582.981278228081</v>
      </c>
      <c r="N6673" s="6">
        <f>((B6672+E6672)*D6672+(B6673+E6673)*D6673+(B6674+E6674)*D6674)/3/SUM(D6664:D6673)</f>
        <v>0.17321688500727805</v>
      </c>
      <c r="O6673" s="7">
        <f>O6664</f>
        <v>4.187075964716605E-2</v>
      </c>
      <c r="P6673" s="8">
        <f>M6673*O6664</f>
        <v>610.60050403981029</v>
      </c>
      <c r="Q6673" s="5">
        <f>N6673*O6664</f>
        <v>7.2527225589705396E-3</v>
      </c>
      <c r="R6673" s="8">
        <f t="shared" si="1429"/>
        <v>97701.367201810921</v>
      </c>
      <c r="S6673" s="8">
        <f t="shared" si="1430"/>
        <v>5531405.3507269239</v>
      </c>
      <c r="T6673" s="9">
        <f t="shared" si="1424"/>
        <v>56.197792811489258</v>
      </c>
      <c r="U6673" s="10">
        <f t="shared" si="1425"/>
        <v>7.2252529356445336</v>
      </c>
    </row>
    <row r="6674" spans="1:21" x14ac:dyDescent="0.3">
      <c r="A6674" s="17">
        <v>1981</v>
      </c>
      <c r="B6674" s="17">
        <v>10</v>
      </c>
      <c r="C6674" s="17">
        <v>2.9999999999999997E-4</v>
      </c>
      <c r="D6674" s="17">
        <v>2.9999999999999997E-4</v>
      </c>
      <c r="E6674" s="17">
        <v>0.5</v>
      </c>
      <c r="F6674" s="2">
        <f t="shared" si="1431"/>
        <v>98402.84151264152</v>
      </c>
      <c r="G6674" s="3">
        <f t="shared" si="1432"/>
        <v>29.520852453792454</v>
      </c>
      <c r="H6674" s="2">
        <f t="shared" si="1433"/>
        <v>98388.081086414619</v>
      </c>
      <c r="I6674" s="2">
        <f>SUM(H6674:H6774)</f>
        <v>6144153.4161007926</v>
      </c>
      <c r="J6674" s="4">
        <f t="shared" si="1426"/>
        <v>62.438780442244358</v>
      </c>
      <c r="K6674" s="5">
        <f t="shared" si="1434"/>
        <v>1.6330000000000001E-2</v>
      </c>
      <c r="L6674" s="5">
        <f t="shared" si="1427"/>
        <v>1.5552380952380952E-3</v>
      </c>
      <c r="M6674" s="8">
        <f t="shared" si="1428"/>
        <v>18981.564651856752</v>
      </c>
      <c r="N6674" s="6">
        <f>((B6673+E6673)*D6673+(B6674+E6674)*D6674+(B6675+E6675)*D6675)/3/SUM(D6664:D6674)</f>
        <v>0.16911614615227594</v>
      </c>
      <c r="O6674" s="7">
        <f>O6664</f>
        <v>4.187075964716605E-2</v>
      </c>
      <c r="P6674" s="8">
        <f>M6674*O6664</f>
        <v>794.77253126503717</v>
      </c>
      <c r="Q6674" s="5">
        <f>N6674*O6664</f>
        <v>7.0810215079969516E-3</v>
      </c>
      <c r="R6674" s="8">
        <f t="shared" si="1429"/>
        <v>97691.392968111177</v>
      </c>
      <c r="S6674" s="8">
        <f t="shared" si="1430"/>
        <v>5433703.9835251132</v>
      </c>
      <c r="T6674" s="9">
        <f t="shared" si="1424"/>
        <v>55.21897437105067</v>
      </c>
      <c r="U6674" s="10">
        <f t="shared" si="1425"/>
        <v>7.2198060711936876</v>
      </c>
    </row>
    <row r="6675" spans="1:21" x14ac:dyDescent="0.3">
      <c r="A6675" s="17">
        <v>1981</v>
      </c>
      <c r="B6675" s="17">
        <v>11</v>
      </c>
      <c r="C6675" s="17">
        <v>2.4000000000000001E-4</v>
      </c>
      <c r="D6675" s="17">
        <v>2.4000000000000001E-4</v>
      </c>
      <c r="E6675" s="17">
        <v>0.5</v>
      </c>
      <c r="F6675" s="2">
        <f t="shared" si="1431"/>
        <v>98373.320660187732</v>
      </c>
      <c r="G6675" s="3">
        <f t="shared" si="1432"/>
        <v>23.609596958445056</v>
      </c>
      <c r="H6675" s="2">
        <f t="shared" si="1433"/>
        <v>98361.515861708511</v>
      </c>
      <c r="I6675" s="2">
        <f>SUM(H6675:H6774)</f>
        <v>6045765.3350143777</v>
      </c>
      <c r="J6675" s="4">
        <f t="shared" si="1426"/>
        <v>61.457367652540114</v>
      </c>
      <c r="K6675" s="5">
        <f t="shared" si="1434"/>
        <v>1.6570000000000001E-2</v>
      </c>
      <c r="L6675" s="5">
        <f t="shared" si="1427"/>
        <v>1.4408695652173913E-3</v>
      </c>
      <c r="M6675" s="8">
        <f t="shared" si="1428"/>
        <v>16385.658721914191</v>
      </c>
      <c r="N6675" s="6">
        <f>((B6674+E6674)*D6674+(B6675+E6675)*D6675+(B6676+E6676)*D6676)/3/SUM(D6664:D6675)</f>
        <v>0.20690002011667669</v>
      </c>
      <c r="O6675" s="7">
        <f>O6664</f>
        <v>4.187075964716605E-2</v>
      </c>
      <c r="P6675" s="8">
        <f>M6675*O6664</f>
        <v>686.07997800575913</v>
      </c>
      <c r="Q6675" s="5">
        <f>N6675*O6664</f>
        <v>8.6630610132991896E-3</v>
      </c>
      <c r="R6675" s="8">
        <f t="shared" si="1429"/>
        <v>97509.404048437937</v>
      </c>
      <c r="S6675" s="8">
        <f t="shared" si="1430"/>
        <v>5336012.5905570025</v>
      </c>
      <c r="T6675" s="9">
        <f t="shared" si="1424"/>
        <v>54.242477073527503</v>
      </c>
      <c r="U6675" s="10">
        <f t="shared" si="1425"/>
        <v>7.2148905790126108</v>
      </c>
    </row>
    <row r="6676" spans="1:21" x14ac:dyDescent="0.3">
      <c r="A6676" s="17">
        <v>1981</v>
      </c>
      <c r="B6676" s="17">
        <v>12</v>
      </c>
      <c r="C6676" s="17">
        <v>3.5E-4</v>
      </c>
      <c r="D6676" s="17">
        <v>3.5E-4</v>
      </c>
      <c r="E6676" s="17">
        <v>0.5</v>
      </c>
      <c r="F6676" s="2">
        <f t="shared" si="1431"/>
        <v>98349.71106322929</v>
      </c>
      <c r="G6676" s="3">
        <f t="shared" si="1432"/>
        <v>34.422398872130252</v>
      </c>
      <c r="H6676" s="2">
        <f t="shared" si="1433"/>
        <v>98332.499863793229</v>
      </c>
      <c r="I6676" s="2">
        <f>SUM(H6676:H6774)</f>
        <v>5947403.819152669</v>
      </c>
      <c r="J6676" s="4">
        <f t="shared" si="1426"/>
        <v>60.472000932763976</v>
      </c>
      <c r="K6676" s="5">
        <f t="shared" si="1434"/>
        <v>1.6920000000000001E-2</v>
      </c>
      <c r="L6676" s="5">
        <f t="shared" si="1427"/>
        <v>1.3536000000000002E-3</v>
      </c>
      <c r="M6676" s="8">
        <f t="shared" si="1428"/>
        <v>25430.259214044214</v>
      </c>
      <c r="N6676" s="6">
        <f>((B6675+E6675)*D6675+(B6676+E6676)*D6676+(B6677+E6677)*D6677)/3/SUM(D6664:D6676)</f>
        <v>0.21237194641449961</v>
      </c>
      <c r="O6676" s="7">
        <f>O6664</f>
        <v>4.187075964716605E-2</v>
      </c>
      <c r="P6676" s="8">
        <f>M6676*O6664</f>
        <v>1064.784271316375</v>
      </c>
      <c r="Q6676" s="5">
        <f>N6676*O6664</f>
        <v>8.8921747241223412E-3</v>
      </c>
      <c r="R6676" s="8">
        <f t="shared" si="1429"/>
        <v>97458.110093944648</v>
      </c>
      <c r="S6676" s="8">
        <f t="shared" si="1430"/>
        <v>5238503.1865085643</v>
      </c>
      <c r="T6676" s="9">
        <f t="shared" si="1424"/>
        <v>53.264042465165119</v>
      </c>
      <c r="U6676" s="10">
        <f t="shared" si="1425"/>
        <v>7.2079584675988571</v>
      </c>
    </row>
    <row r="6677" spans="1:21" x14ac:dyDescent="0.3">
      <c r="A6677" s="17">
        <v>1981</v>
      </c>
      <c r="B6677" s="17">
        <v>13</v>
      </c>
      <c r="C6677" s="17">
        <v>2.7E-4</v>
      </c>
      <c r="D6677" s="17">
        <v>2.7E-4</v>
      </c>
      <c r="E6677" s="17">
        <v>0.5</v>
      </c>
      <c r="F6677" s="2">
        <f t="shared" si="1431"/>
        <v>98315.288664357155</v>
      </c>
      <c r="G6677" s="3">
        <f t="shared" si="1432"/>
        <v>26.545127939376432</v>
      </c>
      <c r="H6677" s="2">
        <f t="shared" si="1433"/>
        <v>98302.016100387467</v>
      </c>
      <c r="I6677" s="2">
        <f>SUM(H6677:H6774)</f>
        <v>5849071.3192888759</v>
      </c>
      <c r="J6677" s="4">
        <f t="shared" si="1426"/>
        <v>59.492998482232757</v>
      </c>
      <c r="K6677" s="5">
        <f t="shared" si="1434"/>
        <v>1.719E-2</v>
      </c>
      <c r="L6677" s="5">
        <f t="shared" si="1427"/>
        <v>1.2733333333333333E-3</v>
      </c>
      <c r="M6677" s="8">
        <f t="shared" si="1428"/>
        <v>20846.959114693531</v>
      </c>
      <c r="N6677" s="6">
        <f>((B6676+E6676)*D6676+(B6677+E6677)*D6677+(B6678+E6678)*D6678)/3/SUM(D6664:D6677)</f>
        <v>0.28204382392864064</v>
      </c>
      <c r="O6677" s="7">
        <f>O6664</f>
        <v>4.187075964716605E-2</v>
      </c>
      <c r="P6677" s="8">
        <f>M6677*O6664</f>
        <v>872.87801446563037</v>
      </c>
      <c r="Q6677" s="5">
        <f>N6677*O6664</f>
        <v>1.1809389161683732E-2</v>
      </c>
      <c r="R6677" s="8">
        <f t="shared" si="1429"/>
        <v>97141.129336879894</v>
      </c>
      <c r="S6677" s="8">
        <f t="shared" si="1430"/>
        <v>5141045.0764146196</v>
      </c>
      <c r="T6677" s="9">
        <f t="shared" si="1424"/>
        <v>52.291410077285711</v>
      </c>
      <c r="U6677" s="10">
        <f t="shared" si="1425"/>
        <v>7.2015884049470458</v>
      </c>
    </row>
    <row r="6678" spans="1:21" x14ac:dyDescent="0.3">
      <c r="A6678" s="17">
        <v>1981</v>
      </c>
      <c r="B6678" s="17">
        <v>14</v>
      </c>
      <c r="C6678" s="17">
        <v>4.4999999999999999E-4</v>
      </c>
      <c r="D6678" s="17">
        <v>4.4999999999999999E-4</v>
      </c>
      <c r="E6678" s="17">
        <v>0.5</v>
      </c>
      <c r="F6678" s="2">
        <f t="shared" si="1431"/>
        <v>98288.74353641778</v>
      </c>
      <c r="G6678" s="3">
        <f t="shared" si="1432"/>
        <v>44.229934591388002</v>
      </c>
      <c r="H6678" s="2">
        <f t="shared" si="1433"/>
        <v>98266.628569122084</v>
      </c>
      <c r="I6678" s="2">
        <f>SUM(H6678:H6774)</f>
        <v>5750769.3031884879</v>
      </c>
      <c r="J6678" s="4">
        <f t="shared" si="1426"/>
        <v>58.508930893574018</v>
      </c>
      <c r="K6678" s="5">
        <f t="shared" si="1434"/>
        <v>1.7639999999999999E-2</v>
      </c>
      <c r="L6678" s="5">
        <f t="shared" si="1427"/>
        <v>1.216551724137931E-3</v>
      </c>
      <c r="M6678" s="8">
        <f t="shared" si="1428"/>
        <v>36356.805644848413</v>
      </c>
      <c r="N6678" s="6">
        <f>((B6677+E6677)*D6677+(B6678+E6678)*D6678+(B6679+E6679)*D6679)/3/SUM(D6664:D6678)</f>
        <v>0.34448223733938022</v>
      </c>
      <c r="O6678" s="7">
        <f>O6664</f>
        <v>4.187075964716605E-2</v>
      </c>
      <c r="P6678" s="8">
        <f>M6678*O6664</f>
        <v>1522.2870706941778</v>
      </c>
      <c r="Q6678" s="5">
        <f>N6678*O6664</f>
        <v>1.4423732962355199E-2</v>
      </c>
      <c r="R6678" s="8">
        <f t="shared" si="1429"/>
        <v>96849.256959530117</v>
      </c>
      <c r="S6678" s="8">
        <f t="shared" si="1430"/>
        <v>5043903.94707774</v>
      </c>
      <c r="T6678" s="9">
        <f t="shared" si="1424"/>
        <v>51.317208518479852</v>
      </c>
      <c r="U6678" s="10">
        <f t="shared" si="1425"/>
        <v>7.1917223750941659</v>
      </c>
    </row>
    <row r="6679" spans="1:21" x14ac:dyDescent="0.3">
      <c r="A6679" s="17">
        <v>1981</v>
      </c>
      <c r="B6679" s="17">
        <v>15</v>
      </c>
      <c r="C6679" s="17">
        <v>5.1999999999999995E-4</v>
      </c>
      <c r="D6679" s="17">
        <v>5.1999999999999995E-4</v>
      </c>
      <c r="E6679" s="17">
        <v>0.5</v>
      </c>
      <c r="F6679" s="2">
        <f t="shared" si="1431"/>
        <v>98244.513601826387</v>
      </c>
      <c r="G6679" s="3">
        <f t="shared" si="1432"/>
        <v>51.087147072949719</v>
      </c>
      <c r="H6679" s="2">
        <f t="shared" si="1433"/>
        <v>98218.970028289914</v>
      </c>
      <c r="I6679" s="2">
        <f>SUM(H6679:H6774)</f>
        <v>5652502.6746193664</v>
      </c>
      <c r="J6679" s="4">
        <f t="shared" si="1426"/>
        <v>57.535046664573088</v>
      </c>
      <c r="K6679" s="5">
        <f t="shared" si="1434"/>
        <v>1.8159999999999999E-2</v>
      </c>
      <c r="L6679" s="5">
        <f t="shared" si="1427"/>
        <v>1.1716129032258065E-3</v>
      </c>
      <c r="M6679" s="8">
        <f t="shared" si="1428"/>
        <v>43604.117821074928</v>
      </c>
      <c r="N6679" s="6">
        <f>((B6678+E6678)*D6678+(B6679+E6679)*D6679+(B6680+E6680)*D6680)/3/SUM(D6664:D6679)</f>
        <v>0.52817547723935387</v>
      </c>
      <c r="O6679" s="7">
        <f>O6664</f>
        <v>4.187075964716605E-2</v>
      </c>
      <c r="P6679" s="8">
        <f>M6679*O6664</f>
        <v>1825.7375369129381</v>
      </c>
      <c r="Q6679" s="5">
        <f>N6679*O6664</f>
        <v>2.2115108459016208E-2</v>
      </c>
      <c r="R6679" s="8">
        <f t="shared" si="1429"/>
        <v>96046.846853381416</v>
      </c>
      <c r="S6679" s="8">
        <f t="shared" si="1430"/>
        <v>4947054.6901182095</v>
      </c>
      <c r="T6679" s="9">
        <f t="shared" si="1424"/>
        <v>50.354513537194023</v>
      </c>
      <c r="U6679" s="10">
        <f t="shared" si="1425"/>
        <v>7.1805331273790642</v>
      </c>
    </row>
    <row r="6680" spans="1:21" x14ac:dyDescent="0.3">
      <c r="A6680" s="17">
        <v>1981</v>
      </c>
      <c r="B6680" s="17">
        <v>16</v>
      </c>
      <c r="C6680" s="17">
        <v>8.5999999999999998E-4</v>
      </c>
      <c r="D6680" s="17">
        <v>8.5999999999999998E-4</v>
      </c>
      <c r="E6680" s="17">
        <v>0.5</v>
      </c>
      <c r="F6680" s="2">
        <f t="shared" si="1431"/>
        <v>98193.42645475344</v>
      </c>
      <c r="G6680" s="3">
        <f t="shared" si="1432"/>
        <v>84.446346751087958</v>
      </c>
      <c r="H6680" s="2">
        <f t="shared" si="1433"/>
        <v>98151.203281377893</v>
      </c>
      <c r="I6680" s="2">
        <f>SUM(H6680:H6774)</f>
        <v>5554283.7045910778</v>
      </c>
      <c r="J6680" s="4">
        <f t="shared" si="1426"/>
        <v>56.564720319139049</v>
      </c>
      <c r="K6680" s="5">
        <f t="shared" si="1434"/>
        <v>1.9019999999999999E-2</v>
      </c>
      <c r="L6680" s="5">
        <f t="shared" si="1427"/>
        <v>1.1527272727272727E-3</v>
      </c>
      <c r="M6680" s="8">
        <f t="shared" si="1428"/>
        <v>73257.871787221418</v>
      </c>
      <c r="N6680" s="6">
        <f>((B6679+E6679)*D6679+(B6680+E6680)*D6680+(B6681+E6681)*D6681)/3/SUM(D6664:D6680)</f>
        <v>0.77944269190325977</v>
      </c>
      <c r="O6680" s="7">
        <f>O6664</f>
        <v>4.187075964716605E-2</v>
      </c>
      <c r="P6680" s="8">
        <f>M6680*O6664</f>
        <v>3067.3627418656547</v>
      </c>
      <c r="Q6680" s="5">
        <f>N6680*O6664</f>
        <v>3.2635857611421487E-2</v>
      </c>
      <c r="R6680" s="8">
        <f t="shared" si="1429"/>
        <v>94947.95458669716</v>
      </c>
      <c r="S6680" s="8">
        <f t="shared" si="1430"/>
        <v>4851007.8432648284</v>
      </c>
      <c r="T6680" s="9">
        <f t="shared" si="1424"/>
        <v>49.402572233286158</v>
      </c>
      <c r="U6680" s="10">
        <f t="shared" si="1425"/>
        <v>7.1621480858528912</v>
      </c>
    </row>
    <row r="6681" spans="1:21" x14ac:dyDescent="0.3">
      <c r="A6681" s="17">
        <v>1981</v>
      </c>
      <c r="B6681" s="17">
        <v>17</v>
      </c>
      <c r="C6681" s="17">
        <v>1.2800000000000001E-3</v>
      </c>
      <c r="D6681" s="17">
        <v>1.2700000000000001E-3</v>
      </c>
      <c r="E6681" s="17">
        <v>0.5</v>
      </c>
      <c r="F6681" s="2">
        <f t="shared" si="1431"/>
        <v>98108.980108002346</v>
      </c>
      <c r="G6681" s="3">
        <f t="shared" si="1432"/>
        <v>124.59840473716299</v>
      </c>
      <c r="H6681" s="2">
        <f t="shared" si="1433"/>
        <v>98046.680905633766</v>
      </c>
      <c r="I6681" s="2">
        <f>SUM(H6681:H6774)</f>
        <v>5456132.5013096994</v>
      </c>
      <c r="J6681" s="4">
        <f t="shared" si="1426"/>
        <v>55.612977479771651</v>
      </c>
      <c r="K6681" s="5">
        <f t="shared" si="1434"/>
        <v>2.0289999999999999E-2</v>
      </c>
      <c r="L6681" s="5">
        <f t="shared" si="1427"/>
        <v>1.1594285714285715E-3</v>
      </c>
      <c r="M6681" s="8">
        <f t="shared" si="1428"/>
        <v>107465.35647611397</v>
      </c>
      <c r="N6681" s="6">
        <f>((B6680+E6680)*D6680+(B6681+E6681)*D6681+(B6682+E6682)*D6682)/3/SUM(D6664:D6681)</f>
        <v>1.154427468375226</v>
      </c>
      <c r="O6681" s="7">
        <f>O6664</f>
        <v>4.187075964716605E-2</v>
      </c>
      <c r="P6681" s="8">
        <f>M6681*O6664</f>
        <v>4499.6561114083879</v>
      </c>
      <c r="Q6681" s="5">
        <f>N6681*O6664</f>
        <v>4.8336755058425475E-2</v>
      </c>
      <c r="R6681" s="8">
        <f t="shared" si="1429"/>
        <v>93307.422506406539</v>
      </c>
      <c r="S6681" s="8">
        <f t="shared" si="1430"/>
        <v>4756059.8886781316</v>
      </c>
      <c r="T6681" s="9">
        <f t="shared" si="1424"/>
        <v>48.477314547990083</v>
      </c>
      <c r="U6681" s="10">
        <f t="shared" si="1425"/>
        <v>7.1356629317815674</v>
      </c>
    </row>
    <row r="6682" spans="1:21" x14ac:dyDescent="0.3">
      <c r="A6682" s="17">
        <v>1981</v>
      </c>
      <c r="B6682" s="17">
        <v>18</v>
      </c>
      <c r="C6682" s="17">
        <v>1.83E-3</v>
      </c>
      <c r="D6682" s="17">
        <v>1.83E-3</v>
      </c>
      <c r="E6682" s="17">
        <v>0.5</v>
      </c>
      <c r="F6682" s="2">
        <f t="shared" si="1431"/>
        <v>97984.381703265186</v>
      </c>
      <c r="G6682" s="3">
        <f t="shared" si="1432"/>
        <v>179.31141851697529</v>
      </c>
      <c r="H6682" s="2">
        <f t="shared" si="1433"/>
        <v>97894.725994006702</v>
      </c>
      <c r="I6682" s="2">
        <f>SUM(H6682:H6774)</f>
        <v>5358085.8204040658</v>
      </c>
      <c r="J6682" s="4">
        <f t="shared" si="1426"/>
        <v>54.683059965928379</v>
      </c>
      <c r="K6682" s="5">
        <f t="shared" si="1434"/>
        <v>2.2120000000000001E-2</v>
      </c>
      <c r="L6682" s="5">
        <f t="shared" si="1427"/>
        <v>1.1956756756756758E-3</v>
      </c>
      <c r="M6682" s="8">
        <f t="shared" si="1428"/>
        <v>149966.60228589704</v>
      </c>
      <c r="N6682" s="6">
        <f>((B6681+E6681)*D6681+(B6682+E6682)*D6682+(B6683+E6683)*D6683)/3/SUM(D6664:D6682)</f>
        <v>1.3299427365883063</v>
      </c>
      <c r="O6682" s="7">
        <f>O6664</f>
        <v>4.187075964716605E-2</v>
      </c>
      <c r="P6682" s="8">
        <f>M6682*O6664</f>
        <v>6279.2155594149381</v>
      </c>
      <c r="Q6682" s="5">
        <f>N6682*O6664</f>
        <v>5.5685712668183243E-2</v>
      </c>
      <c r="R6682" s="8">
        <f t="shared" si="1429"/>
        <v>92443.388410573913</v>
      </c>
      <c r="S6682" s="8">
        <f t="shared" si="1430"/>
        <v>4662752.4661717247</v>
      </c>
      <c r="T6682" s="9">
        <f t="shared" si="1424"/>
        <v>47.586690706406173</v>
      </c>
      <c r="U6682" s="10">
        <f t="shared" si="1425"/>
        <v>7.0963692595222057</v>
      </c>
    </row>
    <row r="6683" spans="1:21" x14ac:dyDescent="0.3">
      <c r="A6683" s="17">
        <v>1981</v>
      </c>
      <c r="B6683" s="17">
        <v>19</v>
      </c>
      <c r="C6683" s="17">
        <v>1.66E-3</v>
      </c>
      <c r="D6683" s="17">
        <v>1.65E-3</v>
      </c>
      <c r="E6683" s="17">
        <v>0.5</v>
      </c>
      <c r="F6683" s="2">
        <f t="shared" si="1431"/>
        <v>97805.070284748217</v>
      </c>
      <c r="G6683" s="3">
        <f t="shared" si="1432"/>
        <v>161.37836596983456</v>
      </c>
      <c r="H6683" s="2">
        <f t="shared" si="1433"/>
        <v>97724.381101763298</v>
      </c>
      <c r="I6683" s="2">
        <f>SUM(H6683:H6774)</f>
        <v>5260191.094410059</v>
      </c>
      <c r="J6683" s="4">
        <f t="shared" si="1426"/>
        <v>53.782396751984507</v>
      </c>
      <c r="K6683" s="5">
        <f t="shared" si="1434"/>
        <v>2.3769999999999999E-2</v>
      </c>
      <c r="L6683" s="5">
        <f t="shared" si="1427"/>
        <v>1.218974358974359E-3</v>
      </c>
      <c r="M6683" s="8">
        <f t="shared" si="1428"/>
        <v>132388.6468831205</v>
      </c>
      <c r="N6683" s="6">
        <f>((B6682+E6682)*D6682+(B6683+E6683)*D6683+(B6684+E6684)*D6684)/3/SUM(D6664:D6683)</f>
        <v>1.4175431215818259</v>
      </c>
      <c r="O6683" s="7">
        <f>O6664</f>
        <v>4.187075964716605E-2</v>
      </c>
      <c r="P6683" s="8">
        <f>M6683*O6664</f>
        <v>5543.213213656677</v>
      </c>
      <c r="Q6683" s="5">
        <f>N6683*O6664</f>
        <v>5.9353607333246114E-2</v>
      </c>
      <c r="R6683" s="8">
        <f t="shared" si="1429"/>
        <v>91924.086558964744</v>
      </c>
      <c r="S6683" s="8">
        <f t="shared" si="1430"/>
        <v>4570309.0777611509</v>
      </c>
      <c r="T6683" s="9">
        <f t="shared" si="1424"/>
        <v>46.728754086625791</v>
      </c>
      <c r="U6683" s="10">
        <f t="shared" si="1425"/>
        <v>7.0536426653587156</v>
      </c>
    </row>
    <row r="6684" spans="1:21" x14ac:dyDescent="0.3">
      <c r="A6684" s="17">
        <v>1981</v>
      </c>
      <c r="B6684" s="17">
        <v>20</v>
      </c>
      <c r="C6684" s="17">
        <v>1.7099999999999999E-3</v>
      </c>
      <c r="D6684" s="17">
        <v>1.7099999999999999E-3</v>
      </c>
      <c r="E6684" s="17">
        <v>0.5</v>
      </c>
      <c r="F6684" s="2">
        <f t="shared" si="1431"/>
        <v>97643.691918778379</v>
      </c>
      <c r="G6684" s="3">
        <f t="shared" si="1432"/>
        <v>166.97071318111102</v>
      </c>
      <c r="H6684" s="2">
        <f t="shared" si="1433"/>
        <v>97560.206562187828</v>
      </c>
      <c r="I6684" s="2">
        <f>SUM(H6684:H6774)</f>
        <v>5162466.7133082943</v>
      </c>
      <c r="J6684" s="4">
        <f t="shared" si="1426"/>
        <v>52.870458007697195</v>
      </c>
      <c r="K6684" s="5">
        <f t="shared" si="1434"/>
        <v>2.5479999999999999E-2</v>
      </c>
      <c r="L6684" s="5">
        <f t="shared" si="1427"/>
        <v>1.2429268292682926E-3</v>
      </c>
      <c r="M6684" s="8">
        <f t="shared" si="1428"/>
        <v>134336.71978857051</v>
      </c>
      <c r="N6684" s="6">
        <f>((B6683+E6683)*D6683+(B6684+E6684)*D6684+(B6685+E6685)*D6685)/3/SUM(D6664:D6684)</f>
        <v>1.3436028257456827</v>
      </c>
      <c r="O6684" s="7">
        <f>O6664</f>
        <v>4.187075964716605E-2</v>
      </c>
      <c r="P6684" s="8">
        <f>M6684*O6664</f>
        <v>5624.7805060559313</v>
      </c>
      <c r="Q6684" s="5">
        <f>N6684*O6664</f>
        <v>5.6257670978050608E-2</v>
      </c>
      <c r="R6684" s="8">
        <f t="shared" si="1429"/>
        <v>92071.696560861616</v>
      </c>
      <c r="S6684" s="8">
        <f t="shared" si="1430"/>
        <v>4478384.9912021859</v>
      </c>
      <c r="T6684" s="9">
        <f t="shared" si="1424"/>
        <v>45.864560251648207</v>
      </c>
      <c r="U6684" s="10">
        <f t="shared" si="1425"/>
        <v>7.0058977560489879</v>
      </c>
    </row>
    <row r="6685" spans="1:21" x14ac:dyDescent="0.3">
      <c r="A6685" s="17">
        <v>1981</v>
      </c>
      <c r="B6685" s="17">
        <v>21</v>
      </c>
      <c r="C6685" s="17">
        <v>1.65E-3</v>
      </c>
      <c r="D6685" s="17">
        <v>1.65E-3</v>
      </c>
      <c r="E6685" s="17">
        <v>0.5</v>
      </c>
      <c r="F6685" s="2">
        <f t="shared" si="1431"/>
        <v>97476.721205597263</v>
      </c>
      <c r="G6685" s="3">
        <f t="shared" si="1432"/>
        <v>160.83658998923548</v>
      </c>
      <c r="H6685" s="2">
        <f t="shared" si="1433"/>
        <v>97396.302910602652</v>
      </c>
      <c r="I6685" s="2">
        <f>SUM(H6685:H6774)</f>
        <v>5064906.5067461077</v>
      </c>
      <c r="J6685" s="4">
        <f t="shared" si="1426"/>
        <v>51.960164889658529</v>
      </c>
      <c r="K6685" s="5">
        <f t="shared" si="1434"/>
        <v>2.7129999999999998E-2</v>
      </c>
      <c r="L6685" s="5">
        <f t="shared" si="1427"/>
        <v>1.2618604651162789E-3</v>
      </c>
      <c r="M6685" s="8">
        <f t="shared" si="1428"/>
        <v>127459.88517392419</v>
      </c>
      <c r="N6685" s="6">
        <f>((B6684+E6684)*D6684+(B6685+E6685)*D6685+(B6686+E6686)*D6686)/3/SUM(D6664:D6685)</f>
        <v>1.3061186877994841</v>
      </c>
      <c r="O6685" s="7">
        <f>O6664</f>
        <v>4.187075964716605E-2</v>
      </c>
      <c r="P6685" s="8">
        <f>M6685*O6664</f>
        <v>5336.8422167727631</v>
      </c>
      <c r="Q6685" s="5">
        <f>N6685*O6664</f>
        <v>5.4688181647524113E-2</v>
      </c>
      <c r="R6685" s="8">
        <f t="shared" si="1429"/>
        <v>92069.876205230335</v>
      </c>
      <c r="S6685" s="8">
        <f t="shared" si="1430"/>
        <v>4386313.2946413243</v>
      </c>
      <c r="T6685" s="9">
        <f t="shared" si="1424"/>
        <v>44.998572381089232</v>
      </c>
      <c r="U6685" s="10">
        <f t="shared" si="1425"/>
        <v>6.9615925085692965</v>
      </c>
    </row>
    <row r="6686" spans="1:21" x14ac:dyDescent="0.3">
      <c r="A6686" s="17">
        <v>1981</v>
      </c>
      <c r="B6686" s="17">
        <v>22</v>
      </c>
      <c r="C6686" s="17">
        <v>1.5900000000000001E-3</v>
      </c>
      <c r="D6686" s="17">
        <v>1.5900000000000001E-3</v>
      </c>
      <c r="E6686" s="17">
        <v>0.5</v>
      </c>
      <c r="F6686" s="2">
        <f t="shared" si="1431"/>
        <v>97315.884615608025</v>
      </c>
      <c r="G6686" s="3">
        <f t="shared" si="1432"/>
        <v>154.73225653881676</v>
      </c>
      <c r="H6686" s="2">
        <f t="shared" si="1433"/>
        <v>97238.518487338617</v>
      </c>
      <c r="I6686" s="2">
        <f>SUM(H6686:H6774)</f>
        <v>4967510.2038355051</v>
      </c>
      <c r="J6686" s="4">
        <f t="shared" si="1426"/>
        <v>51.045214493572921</v>
      </c>
      <c r="K6686" s="5">
        <f t="shared" si="1434"/>
        <v>2.8719999999999999E-2</v>
      </c>
      <c r="L6686" s="5">
        <f t="shared" si="1427"/>
        <v>1.2764444444444444E-3</v>
      </c>
      <c r="M6686" s="8">
        <f t="shared" si="1428"/>
        <v>121221.30125777776</v>
      </c>
      <c r="N6686" s="6">
        <f>((B6685+E6685)*D6685+(B6686+E6686)*D6686+(B6687+E6687)*D6687)/3/SUM(D6664:D6686)</f>
        <v>1.2060701021355618</v>
      </c>
      <c r="O6686" s="7">
        <f>O6664</f>
        <v>4.187075964716605E-2</v>
      </c>
      <c r="P6686" s="8">
        <f>M6686*O6664</f>
        <v>5075.6279690811198</v>
      </c>
      <c r="Q6686" s="5">
        <f>N6686*O6664</f>
        <v>5.0499071364151119E-2</v>
      </c>
      <c r="R6686" s="8">
        <f t="shared" si="1429"/>
        <v>92328.063602902184</v>
      </c>
      <c r="S6686" s="8">
        <f t="shared" si="1430"/>
        <v>4294243.4184360942</v>
      </c>
      <c r="T6686" s="9">
        <f t="shared" si="1424"/>
        <v>44.126849747069571</v>
      </c>
      <c r="U6686" s="10">
        <f t="shared" si="1425"/>
        <v>6.9183647465033502</v>
      </c>
    </row>
    <row r="6687" spans="1:21" x14ac:dyDescent="0.3">
      <c r="A6687" s="17">
        <v>1981</v>
      </c>
      <c r="B6687" s="17">
        <v>23</v>
      </c>
      <c r="C6687" s="17">
        <v>1.39E-3</v>
      </c>
      <c r="D6687" s="17">
        <v>1.39E-3</v>
      </c>
      <c r="E6687" s="17">
        <v>0.5</v>
      </c>
      <c r="F6687" s="2">
        <f t="shared" si="1431"/>
        <v>97161.152359069209</v>
      </c>
      <c r="G6687" s="3">
        <f t="shared" si="1432"/>
        <v>135.05400177910619</v>
      </c>
      <c r="H6687" s="2">
        <f t="shared" si="1433"/>
        <v>97093.625358179663</v>
      </c>
      <c r="I6687" s="2">
        <f>SUM(H6687:H6774)</f>
        <v>4870271.6853481662</v>
      </c>
      <c r="J6687" s="4">
        <f t="shared" si="1426"/>
        <v>50.125709371473562</v>
      </c>
      <c r="K6687" s="5">
        <f t="shared" si="1434"/>
        <v>3.0109999999999998E-2</v>
      </c>
      <c r="L6687" s="5">
        <f t="shared" si="1427"/>
        <v>1.2812765957446808E-3</v>
      </c>
      <c r="M6687" s="8">
        <f t="shared" si="1428"/>
        <v>105405.81341112572</v>
      </c>
      <c r="N6687" s="6">
        <f>((B6686+E6686)*D6686+(B6687+E6687)*D6687+(B6688+E6688)*D6688)/3/SUM(D6664:D6687)</f>
        <v>1.1563710838038306</v>
      </c>
      <c r="O6687" s="7">
        <f>O6664</f>
        <v>4.187075964716605E-2</v>
      </c>
      <c r="P6687" s="8">
        <f>M6687*O6664</f>
        <v>4413.4214787512774</v>
      </c>
      <c r="Q6687" s="5">
        <f>N6687*O6664</f>
        <v>4.8418135712883101E-2</v>
      </c>
      <c r="R6687" s="8">
        <f t="shared" si="1429"/>
        <v>92392.533028731486</v>
      </c>
      <c r="S6687" s="8">
        <f t="shared" si="1430"/>
        <v>4201915.3548331922</v>
      </c>
      <c r="T6687" s="9">
        <f t="shared" si="1424"/>
        <v>43.246866188912357</v>
      </c>
      <c r="U6687" s="10">
        <f t="shared" si="1425"/>
        <v>6.8788431825612051</v>
      </c>
    </row>
    <row r="6688" spans="1:21" x14ac:dyDescent="0.3">
      <c r="A6688" s="17">
        <v>1981</v>
      </c>
      <c r="B6688" s="17">
        <v>24</v>
      </c>
      <c r="C6688" s="17">
        <v>1.47E-3</v>
      </c>
      <c r="D6688" s="17">
        <v>1.47E-3</v>
      </c>
      <c r="E6688" s="17">
        <v>0.5</v>
      </c>
      <c r="F6688" s="2">
        <f t="shared" si="1431"/>
        <v>97026.098357290102</v>
      </c>
      <c r="G6688" s="3">
        <f t="shared" si="1432"/>
        <v>142.62836458521645</v>
      </c>
      <c r="H6688" s="2">
        <f t="shared" si="1433"/>
        <v>96954.78417499749</v>
      </c>
      <c r="I6688" s="2">
        <f>SUM(H6688:H6774)</f>
        <v>4773178.059989986</v>
      </c>
      <c r="J6688" s="4">
        <f t="shared" si="1426"/>
        <v>49.194785122794244</v>
      </c>
      <c r="K6688" s="5">
        <f t="shared" si="1434"/>
        <v>3.1579999999999997E-2</v>
      </c>
      <c r="L6688" s="5">
        <f t="shared" si="1427"/>
        <v>1.2889795918367346E-3</v>
      </c>
      <c r="M6688" s="8">
        <f t="shared" si="1428"/>
        <v>110652.15111899313</v>
      </c>
      <c r="N6688" s="6">
        <f>((B6687+E6687)*D6687+(B6688+E6688)*D6688+(B6689+E6689)*D6689)/3/SUM(D6664:D6688)</f>
        <v>1.1528921258180282</v>
      </c>
      <c r="O6688" s="7">
        <f>O6664</f>
        <v>4.187075964716605E-2</v>
      </c>
      <c r="P6688" s="8">
        <f>M6688*O6664</f>
        <v>4633.0896239452577</v>
      </c>
      <c r="Q6688" s="5">
        <f>N6688*O6664</f>
        <v>4.8272469099236985E-2</v>
      </c>
      <c r="R6688" s="8">
        <f t="shared" si="1429"/>
        <v>92274.537351886727</v>
      </c>
      <c r="S6688" s="8">
        <f t="shared" si="1430"/>
        <v>4109522.8218044611</v>
      </c>
      <c r="T6688" s="9">
        <f t="shared" si="1424"/>
        <v>42.354818872253354</v>
      </c>
      <c r="U6688" s="10">
        <f t="shared" si="1425"/>
        <v>6.8399662505408898</v>
      </c>
    </row>
    <row r="6689" spans="1:21" x14ac:dyDescent="0.3">
      <c r="A6689" s="17">
        <v>1981</v>
      </c>
      <c r="B6689" s="17">
        <v>25</v>
      </c>
      <c r="C6689" s="17">
        <v>1.5900000000000001E-3</v>
      </c>
      <c r="D6689" s="17">
        <v>1.5900000000000001E-3</v>
      </c>
      <c r="E6689" s="17">
        <v>0.5</v>
      </c>
      <c r="F6689" s="2">
        <f t="shared" si="1431"/>
        <v>96883.469992704879</v>
      </c>
      <c r="G6689" s="3">
        <f t="shared" si="1432"/>
        <v>154.04471728840076</v>
      </c>
      <c r="H6689" s="2">
        <f t="shared" si="1433"/>
        <v>96806.447634060678</v>
      </c>
      <c r="I6689" s="2">
        <f>SUM(H6689:H6774)</f>
        <v>4676223.2758149887</v>
      </c>
      <c r="J6689" s="4">
        <f t="shared" si="1426"/>
        <v>48.266471836393748</v>
      </c>
      <c r="K6689" s="5">
        <f t="shared" si="1434"/>
        <v>3.3169999999999998E-2</v>
      </c>
      <c r="L6689" s="5">
        <f t="shared" si="1427"/>
        <v>1.3007843137254902E-3</v>
      </c>
      <c r="M6689" s="8">
        <f t="shared" si="1428"/>
        <v>118424.48872035633</v>
      </c>
      <c r="N6689" s="6">
        <f>((B6688+E6688)*D6688+(B6689+E6689)*D6689+(B6690+E6690)*D6690)/3/SUM(D6664:D6689)</f>
        <v>1.1661642046025527</v>
      </c>
      <c r="O6689" s="7">
        <f>O6664</f>
        <v>4.187075964716605E-2</v>
      </c>
      <c r="P6689" s="8">
        <f>M6689*O6664</f>
        <v>4958.5233035485671</v>
      </c>
      <c r="Q6689" s="5">
        <f>N6689*O6664</f>
        <v>4.8828181120042058E-2</v>
      </c>
      <c r="R6689" s="8">
        <f t="shared" si="1429"/>
        <v>92079.5648753969</v>
      </c>
      <c r="S6689" s="8">
        <f t="shared" si="1430"/>
        <v>4017248.2844525743</v>
      </c>
      <c r="T6689" s="9">
        <f t="shared" si="1424"/>
        <v>41.464744034818992</v>
      </c>
      <c r="U6689" s="10">
        <f t="shared" si="1425"/>
        <v>6.8017278015747564</v>
      </c>
    </row>
    <row r="6690" spans="1:21" x14ac:dyDescent="0.3">
      <c r="A6690" s="17">
        <v>1981</v>
      </c>
      <c r="B6690" s="17">
        <v>26</v>
      </c>
      <c r="C6690" s="17">
        <v>1.49E-3</v>
      </c>
      <c r="D6690" s="17">
        <v>1.49E-3</v>
      </c>
      <c r="E6690" s="17">
        <v>0.5</v>
      </c>
      <c r="F6690" s="2">
        <f t="shared" si="1431"/>
        <v>96729.425275416477</v>
      </c>
      <c r="G6690" s="3">
        <f t="shared" si="1432"/>
        <v>144.12684366037055</v>
      </c>
      <c r="H6690" s="2">
        <f t="shared" si="1433"/>
        <v>96657.361853586292</v>
      </c>
      <c r="I6690" s="2">
        <f>SUM(H6690:H6774)</f>
        <v>4579416.8281809287</v>
      </c>
      <c r="J6690" s="4">
        <f t="shared" si="1426"/>
        <v>47.342541477342728</v>
      </c>
      <c r="K6690" s="5">
        <f t="shared" si="1434"/>
        <v>3.4659999999999996E-2</v>
      </c>
      <c r="L6690" s="5">
        <f t="shared" si="1427"/>
        <v>1.3079245283018866E-3</v>
      </c>
      <c r="M6690" s="8">
        <f t="shared" si="1428"/>
        <v>110195.07665896769</v>
      </c>
      <c r="N6690" s="6">
        <f>((B6689+E6689)*D6689+(B6690+E6690)*D6690+(B6691+E6691)*D6691)/3/SUM(D6664:D6690)</f>
        <v>1.1161281015579922</v>
      </c>
      <c r="O6690" s="7">
        <f>O6664</f>
        <v>4.187075964716605E-2</v>
      </c>
      <c r="P6690" s="8">
        <f>M6690*O6664</f>
        <v>4613.9515690886738</v>
      </c>
      <c r="Q6690" s="5">
        <f>N6690*O6664</f>
        <v>4.6733131475782431E-2</v>
      </c>
      <c r="R6690" s="8">
        <f t="shared" si="1429"/>
        <v>92140.260653980367</v>
      </c>
      <c r="S6690" s="8">
        <f t="shared" si="1430"/>
        <v>3925168.7195771774</v>
      </c>
      <c r="T6690" s="9">
        <f t="shared" si="1424"/>
        <v>40.578848767074689</v>
      </c>
      <c r="U6690" s="10">
        <f t="shared" si="1425"/>
        <v>6.7636927102680389</v>
      </c>
    </row>
    <row r="6691" spans="1:21" x14ac:dyDescent="0.3">
      <c r="A6691" s="17">
        <v>1981</v>
      </c>
      <c r="B6691" s="17">
        <v>27</v>
      </c>
      <c r="C6691" s="17">
        <v>1.31E-3</v>
      </c>
      <c r="D6691" s="17">
        <v>1.31E-3</v>
      </c>
      <c r="E6691" s="17">
        <v>0.5</v>
      </c>
      <c r="F6691" s="2">
        <f t="shared" si="1431"/>
        <v>96585.298431756106</v>
      </c>
      <c r="G6691" s="3">
        <f t="shared" si="1432"/>
        <v>126.52674094560049</v>
      </c>
      <c r="H6691" s="2">
        <f t="shared" si="1433"/>
        <v>96522.035061283299</v>
      </c>
      <c r="I6691" s="2">
        <f>SUM(H6691:H6774)</f>
        <v>4482759.4663273413</v>
      </c>
      <c r="J6691" s="4">
        <f t="shared" si="1426"/>
        <v>46.412441014454252</v>
      </c>
      <c r="K6691" s="5">
        <f t="shared" si="1434"/>
        <v>3.5969999999999995E-2</v>
      </c>
      <c r="L6691" s="5">
        <f t="shared" si="1427"/>
        <v>1.3079999999999999E-3</v>
      </c>
      <c r="M6691" s="8">
        <f t="shared" si="1428"/>
        <v>96732.982374312312</v>
      </c>
      <c r="N6691" s="6">
        <f>((B6690+E6690)*D6690+(B6691+E6691)*D6691+(B6692+E6692)*D6692)/3/SUM(D6664:D6691)</f>
        <v>0.98498748957464555</v>
      </c>
      <c r="O6691" s="7">
        <f>O6664</f>
        <v>4.187075964716605E-2</v>
      </c>
      <c r="P6691" s="8">
        <f>M6691*O6664</f>
        <v>4050.2834549483809</v>
      </c>
      <c r="Q6691" s="5">
        <f>N6691*O6664</f>
        <v>4.1242174431445462E-2</v>
      </c>
      <c r="R6691" s="8">
        <f t="shared" si="1429"/>
        <v>92541.25645480775</v>
      </c>
      <c r="S6691" s="8">
        <f t="shared" si="1430"/>
        <v>3833028.4589231969</v>
      </c>
      <c r="T6691" s="9">
        <f t="shared" si="1424"/>
        <v>39.685423363178657</v>
      </c>
      <c r="U6691" s="10">
        <f t="shared" si="1425"/>
        <v>6.7270176512755953</v>
      </c>
    </row>
    <row r="6692" spans="1:21" x14ac:dyDescent="0.3">
      <c r="A6692" s="17">
        <v>1981</v>
      </c>
      <c r="B6692" s="17">
        <v>28</v>
      </c>
      <c r="C6692" s="17">
        <v>1.09E-3</v>
      </c>
      <c r="D6692" s="17">
        <v>1.08E-3</v>
      </c>
      <c r="E6692" s="17">
        <v>0.5</v>
      </c>
      <c r="F6692" s="2">
        <f t="shared" si="1431"/>
        <v>96458.771690810507</v>
      </c>
      <c r="G6692" s="3">
        <f t="shared" si="1432"/>
        <v>104.17547342607534</v>
      </c>
      <c r="H6692" s="2">
        <f t="shared" si="1433"/>
        <v>96406.683954097476</v>
      </c>
      <c r="I6692" s="2">
        <f>SUM(H6692:H6774)</f>
        <v>4386237.4312660582</v>
      </c>
      <c r="J6692" s="4">
        <f t="shared" si="1426"/>
        <v>45.472665205873952</v>
      </c>
      <c r="K6692" s="5">
        <f t="shared" si="1434"/>
        <v>3.7049999999999993E-2</v>
      </c>
      <c r="L6692" s="5">
        <f t="shared" si="1427"/>
        <v>1.2999999999999997E-3</v>
      </c>
      <c r="M6692" s="8">
        <f t="shared" si="1428"/>
        <v>80134.97955851951</v>
      </c>
      <c r="N6692" s="6">
        <f>((B6691+E6691)*D6691+(B6692+E6692)*D6692+(B6693+E6693)*D6693)/3/SUM(D6664:D6692)</f>
        <v>0.94075573549257785</v>
      </c>
      <c r="O6692" s="7">
        <f>O6664</f>
        <v>4.187075964716605E-2</v>
      </c>
      <c r="P6692" s="8">
        <f>M6692*O6664</f>
        <v>3355.3124684253348</v>
      </c>
      <c r="Q6692" s="5">
        <f>N6692*O6664</f>
        <v>3.9390157287502649E-2</v>
      </c>
      <c r="R6692" s="8">
        <f t="shared" si="1429"/>
        <v>92609.209509579028</v>
      </c>
      <c r="S6692" s="8">
        <f t="shared" si="1430"/>
        <v>3740487.2024683892</v>
      </c>
      <c r="T6692" s="9">
        <f t="shared" si="1424"/>
        <v>38.778092825587372</v>
      </c>
      <c r="U6692" s="10">
        <f t="shared" si="1425"/>
        <v>6.69457238028658</v>
      </c>
    </row>
    <row r="6693" spans="1:21" x14ac:dyDescent="0.3">
      <c r="A6693" s="17">
        <v>1981</v>
      </c>
      <c r="B6693" s="17">
        <v>29</v>
      </c>
      <c r="C6693" s="17">
        <v>1.2800000000000001E-3</v>
      </c>
      <c r="D6693" s="17">
        <v>1.2800000000000001E-3</v>
      </c>
      <c r="E6693" s="17">
        <v>0.5</v>
      </c>
      <c r="F6693" s="2">
        <f t="shared" si="1431"/>
        <v>96354.596217384431</v>
      </c>
      <c r="G6693" s="3">
        <f t="shared" si="1432"/>
        <v>123.33388315825208</v>
      </c>
      <c r="H6693" s="2">
        <f t="shared" si="1433"/>
        <v>96292.929275805305</v>
      </c>
      <c r="I6693" s="2">
        <f>SUM(H6693:H6774)</f>
        <v>4289830.7473119609</v>
      </c>
      <c r="J6693" s="4">
        <f t="shared" si="1426"/>
        <v>44.52128819712685</v>
      </c>
      <c r="K6693" s="5">
        <f t="shared" si="1434"/>
        <v>3.8329999999999996E-2</v>
      </c>
      <c r="L6693" s="5">
        <f t="shared" si="1427"/>
        <v>1.2993220338983048E-3</v>
      </c>
      <c r="M6693" s="8">
        <f t="shared" si="1428"/>
        <v>94921.720667060712</v>
      </c>
      <c r="N6693" s="6">
        <f>((B6692+E6692)*D6692+(B6693+E6693)*D6693+(B6694+E6694)*D6694)/3/SUM(D6664:D6693)</f>
        <v>0.85863988172884609</v>
      </c>
      <c r="O6693" s="7">
        <f>O6664</f>
        <v>4.187075964716605E-2</v>
      </c>
      <c r="P6693" s="8">
        <f>M6693*O6664</f>
        <v>3974.4445513459332</v>
      </c>
      <c r="Q6693" s="5">
        <f>N6693*O6664</f>
        <v>3.5951904111339597E-2</v>
      </c>
      <c r="R6693" s="8">
        <f t="shared" si="1429"/>
        <v>92831.015115881542</v>
      </c>
      <c r="S6693" s="8">
        <f t="shared" si="1430"/>
        <v>3647877.9929588102</v>
      </c>
      <c r="T6693" s="9">
        <f t="shared" si="1424"/>
        <v>37.858889312647598</v>
      </c>
      <c r="U6693" s="10">
        <f t="shared" si="1425"/>
        <v>6.6623988844792521</v>
      </c>
    </row>
    <row r="6694" spans="1:21" x14ac:dyDescent="0.3">
      <c r="A6694" s="17">
        <v>1981</v>
      </c>
      <c r="B6694" s="17">
        <v>30</v>
      </c>
      <c r="C6694" s="17">
        <v>9.8999999999999999E-4</v>
      </c>
      <c r="D6694" s="17">
        <v>9.8999999999999999E-4</v>
      </c>
      <c r="E6694" s="17">
        <v>0.5</v>
      </c>
      <c r="F6694" s="2">
        <f t="shared" si="1431"/>
        <v>96231.26233422618</v>
      </c>
      <c r="G6694" s="3">
        <f t="shared" si="1432"/>
        <v>95.268949710883916</v>
      </c>
      <c r="H6694" s="2">
        <f t="shared" si="1433"/>
        <v>96183.627859370739</v>
      </c>
      <c r="I6694" s="2">
        <f>SUM(H6694:H6774)</f>
        <v>4193537.818036152</v>
      </c>
      <c r="J6694" s="4">
        <f t="shared" si="1426"/>
        <v>43.577707662935367</v>
      </c>
      <c r="K6694" s="5">
        <f t="shared" si="1434"/>
        <v>3.9319999999999994E-2</v>
      </c>
      <c r="L6694" s="5">
        <f t="shared" si="1427"/>
        <v>1.2891803278688523E-3</v>
      </c>
      <c r="M6694" s="8">
        <f t="shared" si="1428"/>
        <v>73898.854684180056</v>
      </c>
      <c r="N6694" s="6">
        <f>((B6693+E6693)*D6693+(B6694+E6694)*D6694+(B6695+E6695)*D6695)/3/SUM(D6664:D6694)</f>
        <v>0.91789589691420836</v>
      </c>
      <c r="O6694" s="7">
        <f>O6664</f>
        <v>4.187075964716605E-2</v>
      </c>
      <c r="P6694" s="8">
        <f>M6694*O6664</f>
        <v>3094.201182682154</v>
      </c>
      <c r="Q6694" s="5">
        <f>N6694*O6664</f>
        <v>3.8432998480814724E-2</v>
      </c>
      <c r="R6694" s="8">
        <f t="shared" si="1429"/>
        <v>92487.002635972298</v>
      </c>
      <c r="S6694" s="8">
        <f t="shared" si="1430"/>
        <v>3555046.9778429288</v>
      </c>
      <c r="T6694" s="9">
        <f t="shared" si="1424"/>
        <v>36.942744921039242</v>
      </c>
      <c r="U6694" s="10">
        <f t="shared" si="1425"/>
        <v>6.6349627418961248</v>
      </c>
    </row>
    <row r="6695" spans="1:21" x14ac:dyDescent="0.3">
      <c r="A6695" s="17">
        <v>1981</v>
      </c>
      <c r="B6695" s="17">
        <v>31</v>
      </c>
      <c r="C6695" s="17">
        <v>1.2800000000000001E-3</v>
      </c>
      <c r="D6695" s="17">
        <v>1.2800000000000001E-3</v>
      </c>
      <c r="E6695" s="17">
        <v>0.5</v>
      </c>
      <c r="F6695" s="2">
        <f t="shared" si="1431"/>
        <v>96135.993384515299</v>
      </c>
      <c r="G6695" s="3">
        <f t="shared" si="1432"/>
        <v>123.05407153217959</v>
      </c>
      <c r="H6695" s="2">
        <f t="shared" si="1433"/>
        <v>96074.466348749207</v>
      </c>
      <c r="I6695" s="2">
        <f>SUM(H6695:H6774)</f>
        <v>4097354.1901767822</v>
      </c>
      <c r="J6695" s="4">
        <f t="shared" si="1426"/>
        <v>42.620396855822641</v>
      </c>
      <c r="K6695" s="5">
        <f t="shared" si="1434"/>
        <v>4.0599999999999997E-2</v>
      </c>
      <c r="L6695" s="5">
        <f t="shared" si="1427"/>
        <v>1.2888888888888889E-3</v>
      </c>
      <c r="M6695" s="8">
        <f t="shared" si="1428"/>
        <v>95472.986533587609</v>
      </c>
      <c r="N6695" s="6">
        <f>((B6694+E6694)*D6694+(B6695+E6695)*D6695+(B6696+E6696)*D6696)/3/SUM(D6664:D6695)</f>
        <v>0.91781609195402314</v>
      </c>
      <c r="O6695" s="7">
        <f>O6664</f>
        <v>4.187075964716605E-2</v>
      </c>
      <c r="P6695" s="8">
        <f>M6695*O6664</f>
        <v>3997.5264719449679</v>
      </c>
      <c r="Q6695" s="5">
        <f>N6695*O6664</f>
        <v>3.8429656986508159E-2</v>
      </c>
      <c r="R6695" s="8">
        <f t="shared" si="1429"/>
        <v>92382.357561804951</v>
      </c>
      <c r="S6695" s="8">
        <f t="shared" si="1430"/>
        <v>3462559.9752069567</v>
      </c>
      <c r="T6695" s="9">
        <f t="shared" si="1424"/>
        <v>36.017311033108584</v>
      </c>
      <c r="U6695" s="10">
        <f t="shared" si="1425"/>
        <v>6.603085822714057</v>
      </c>
    </row>
    <row r="6696" spans="1:21" x14ac:dyDescent="0.3">
      <c r="A6696" s="17">
        <v>1981</v>
      </c>
      <c r="B6696" s="17">
        <v>32</v>
      </c>
      <c r="C6696" s="17">
        <v>1.2700000000000001E-3</v>
      </c>
      <c r="D6696" s="17">
        <v>1.2700000000000001E-3</v>
      </c>
      <c r="E6696" s="17">
        <v>0.5</v>
      </c>
      <c r="F6696" s="2">
        <f t="shared" si="1431"/>
        <v>96012.939312983115</v>
      </c>
      <c r="G6696" s="3">
        <f t="shared" si="1432"/>
        <v>121.93643292748857</v>
      </c>
      <c r="H6696" s="2">
        <f t="shared" si="1433"/>
        <v>95951.971096519366</v>
      </c>
      <c r="I6696" s="2">
        <f>SUM(H6696:H6774)</f>
        <v>4001279.7238280326</v>
      </c>
      <c r="J6696" s="4">
        <f t="shared" si="1426"/>
        <v>41.67438006230239</v>
      </c>
      <c r="K6696" s="5">
        <f t="shared" si="1434"/>
        <v>4.1869999999999997E-2</v>
      </c>
      <c r="L6696" s="5">
        <f t="shared" si="1427"/>
        <v>1.2883076923076923E-3</v>
      </c>
      <c r="M6696" s="8">
        <f t="shared" si="1428"/>
        <v>94648.532843166424</v>
      </c>
      <c r="N6696" s="6">
        <f>((B6695+E6695)*D6695+(B6696+E6696)*D6696+(B6697+E6697)*D6697)/3/SUM(D6664:D6696)</f>
        <v>0.98296313987739836</v>
      </c>
      <c r="O6696" s="7">
        <f>O6664</f>
        <v>4.187075964716605E-2</v>
      </c>
      <c r="P6696" s="8">
        <f>M6696*O6664</f>
        <v>3963.0059696331232</v>
      </c>
      <c r="Q6696" s="5">
        <f>N6696*O6664</f>
        <v>4.1157413371830209E-2</v>
      </c>
      <c r="R6696" s="8">
        <f t="shared" si="1429"/>
        <v>92002.836158258011</v>
      </c>
      <c r="S6696" s="8">
        <f t="shared" si="1430"/>
        <v>3370177.6176451519</v>
      </c>
      <c r="T6696" s="9">
        <f t="shared" si="1424"/>
        <v>35.101285740862927</v>
      </c>
      <c r="U6696" s="10">
        <f t="shared" si="1425"/>
        <v>6.5730943214394628</v>
      </c>
    </row>
    <row r="6697" spans="1:21" x14ac:dyDescent="0.3">
      <c r="A6697" s="17">
        <v>1981</v>
      </c>
      <c r="B6697" s="17">
        <v>33</v>
      </c>
      <c r="C6697" s="17">
        <v>1.25E-3</v>
      </c>
      <c r="D6697" s="17">
        <v>1.25E-3</v>
      </c>
      <c r="E6697" s="17">
        <v>0.5</v>
      </c>
      <c r="F6697" s="2">
        <f t="shared" si="1431"/>
        <v>95891.002880055632</v>
      </c>
      <c r="G6697" s="3">
        <f t="shared" si="1432"/>
        <v>119.86375360006954</v>
      </c>
      <c r="H6697" s="2">
        <f t="shared" si="1433"/>
        <v>95831.071003255594</v>
      </c>
      <c r="I6697" s="2">
        <f>SUM(H6697:H6774)</f>
        <v>3905327.7527315132</v>
      </c>
      <c r="J6697" s="4">
        <f t="shared" si="1426"/>
        <v>40.726738019587259</v>
      </c>
      <c r="K6697" s="5">
        <f t="shared" si="1434"/>
        <v>4.3119999999999999E-2</v>
      </c>
      <c r="L6697" s="5">
        <f t="shared" si="1427"/>
        <v>1.2871641791044775E-3</v>
      </c>
      <c r="M6697" s="8">
        <f t="shared" si="1428"/>
        <v>93122.350315452917</v>
      </c>
      <c r="N6697" s="6">
        <f>((B6696+E6696)*D6696+(B6697+E6697)*D6697+(B6698+E6698)*D6698)/3/SUM(D6664:D6697)</f>
        <v>1.0081555349412492</v>
      </c>
      <c r="O6697" s="7">
        <f>O6664</f>
        <v>4.187075964716605E-2</v>
      </c>
      <c r="P6697" s="8">
        <f>M6697*O6664</f>
        <v>3899.1035478375265</v>
      </c>
      <c r="Q6697" s="5">
        <f>N6697*O6664</f>
        <v>4.221223809048516E-2</v>
      </c>
      <c r="R6697" s="8">
        <f t="shared" si="1429"/>
        <v>91785.827017599979</v>
      </c>
      <c r="S6697" s="8">
        <f t="shared" si="1430"/>
        <v>3278174.781486894</v>
      </c>
      <c r="T6697" s="9">
        <f t="shared" si="1424"/>
        <v>34.18646883469733</v>
      </c>
      <c r="U6697" s="10">
        <f t="shared" si="1425"/>
        <v>6.5402691848899295</v>
      </c>
    </row>
    <row r="6698" spans="1:21" x14ac:dyDescent="0.3">
      <c r="A6698" s="17">
        <v>1981</v>
      </c>
      <c r="B6698" s="17">
        <v>34</v>
      </c>
      <c r="C6698" s="17">
        <v>1.3699999999999999E-3</v>
      </c>
      <c r="D6698" s="17">
        <v>1.3699999999999999E-3</v>
      </c>
      <c r="E6698" s="17">
        <v>0.5</v>
      </c>
      <c r="F6698" s="2">
        <f t="shared" si="1431"/>
        <v>95771.139126455557</v>
      </c>
      <c r="G6698" s="3">
        <f t="shared" si="1432"/>
        <v>131.2064606032441</v>
      </c>
      <c r="H6698" s="2">
        <f t="shared" si="1433"/>
        <v>95705.535896153931</v>
      </c>
      <c r="I6698" s="2">
        <f>SUM(H6698:H6774)</f>
        <v>3809496.6817282578</v>
      </c>
      <c r="J6698" s="4">
        <f t="shared" si="1426"/>
        <v>39.777084375056084</v>
      </c>
      <c r="K6698" s="5">
        <f t="shared" si="1434"/>
        <v>4.4490000000000002E-2</v>
      </c>
      <c r="L6698" s="5">
        <f t="shared" si="1427"/>
        <v>1.2895652173913045E-3</v>
      </c>
      <c r="M6698" s="8">
        <f t="shared" si="1428"/>
        <v>101744.72669840236</v>
      </c>
      <c r="N6698" s="6">
        <f>((B6697+E6697)*D6697+(B6698+E6698)*D6698+(B6699+E6699)*D6699)/3/SUM(D6664:D6698)</f>
        <v>1.0402337603955945</v>
      </c>
      <c r="O6698" s="7">
        <f>O6664</f>
        <v>4.187075964716605E-2</v>
      </c>
      <c r="P6698" s="8">
        <f>M6698*O6664</f>
        <v>4260.1289969554036</v>
      </c>
      <c r="Q6698" s="5">
        <f>N6698*O6664</f>
        <v>4.3555377758391654E-2</v>
      </c>
      <c r="R6698" s="8">
        <f t="shared" si="1429"/>
        <v>91537.045126627636</v>
      </c>
      <c r="S6698" s="8">
        <f t="shared" si="1430"/>
        <v>3186388.9544692938</v>
      </c>
      <c r="T6698" s="9">
        <f t="shared" si="1424"/>
        <v>33.270868275483366</v>
      </c>
      <c r="U6698" s="10">
        <f t="shared" si="1425"/>
        <v>6.5062160995727183</v>
      </c>
    </row>
    <row r="6699" spans="1:21" x14ac:dyDescent="0.3">
      <c r="A6699" s="17">
        <v>1981</v>
      </c>
      <c r="B6699" s="17">
        <v>35</v>
      </c>
      <c r="C6699" s="17">
        <v>1.4E-3</v>
      </c>
      <c r="D6699" s="17">
        <v>1.4E-3</v>
      </c>
      <c r="E6699" s="17">
        <v>0.5</v>
      </c>
      <c r="F6699" s="2">
        <f t="shared" si="1431"/>
        <v>95639.932665852306</v>
      </c>
      <c r="G6699" s="3">
        <f t="shared" si="1432"/>
        <v>133.89590573219323</v>
      </c>
      <c r="H6699" s="2">
        <f t="shared" si="1433"/>
        <v>95572.984712986203</v>
      </c>
      <c r="I6699" s="2">
        <f>SUM(H6699:H6774)</f>
        <v>3713791.1458321037</v>
      </c>
      <c r="J6699" s="4">
        <f t="shared" si="1426"/>
        <v>38.830967800943377</v>
      </c>
      <c r="K6699" s="5">
        <f t="shared" si="1434"/>
        <v>4.589E-2</v>
      </c>
      <c r="L6699" s="5">
        <f t="shared" si="1427"/>
        <v>1.2926760563380282E-3</v>
      </c>
      <c r="M6699" s="8">
        <f t="shared" si="1428"/>
        <v>103580.4021244903</v>
      </c>
      <c r="N6699" s="6">
        <f>((B6698+E6698)*D6698+(B6699+E6699)*D6699+(B6700+E6700)*D6700)/3/SUM(D6664:D6699)</f>
        <v>1.0781579138519648</v>
      </c>
      <c r="O6699" s="7">
        <f>O6664</f>
        <v>4.187075964716605E-2</v>
      </c>
      <c r="P6699" s="8">
        <f>M6699*O6664</f>
        <v>4336.9901215113414</v>
      </c>
      <c r="Q6699" s="5">
        <f>N6699*O6664</f>
        <v>4.5143290872585576E-2</v>
      </c>
      <c r="R6699" s="8">
        <f t="shared" si="1429"/>
        <v>91258.505664526689</v>
      </c>
      <c r="S6699" s="8">
        <f t="shared" si="1430"/>
        <v>3094851.9093426662</v>
      </c>
      <c r="T6699" s="9">
        <f t="shared" si="1424"/>
        <v>32.359411211167291</v>
      </c>
      <c r="U6699" s="10">
        <f t="shared" si="1425"/>
        <v>6.4715565897760854</v>
      </c>
    </row>
    <row r="6700" spans="1:21" x14ac:dyDescent="0.3">
      <c r="A6700" s="17">
        <v>1981</v>
      </c>
      <c r="B6700" s="17">
        <v>36</v>
      </c>
      <c r="C6700" s="17">
        <v>1.41E-3</v>
      </c>
      <c r="D6700" s="17">
        <v>1.41E-3</v>
      </c>
      <c r="E6700" s="17">
        <v>0.5</v>
      </c>
      <c r="F6700" s="2">
        <f t="shared" si="1431"/>
        <v>95506.036760120114</v>
      </c>
      <c r="G6700" s="3">
        <f t="shared" si="1432"/>
        <v>134.66351183176937</v>
      </c>
      <c r="H6700" s="2">
        <f t="shared" si="1433"/>
        <v>95438.705004204225</v>
      </c>
      <c r="I6700" s="2">
        <f>SUM(H6700:H6774)</f>
        <v>3618218.1611191174</v>
      </c>
      <c r="J6700" s="4">
        <f t="shared" si="1426"/>
        <v>37.884706389889224</v>
      </c>
      <c r="K6700" s="5">
        <f t="shared" si="1434"/>
        <v>4.7300000000000002E-2</v>
      </c>
      <c r="L6700" s="5">
        <f t="shared" si="1427"/>
        <v>1.2958904109589041E-3</v>
      </c>
      <c r="M6700" s="8">
        <f t="shared" si="1428"/>
        <v>103915.81779829983</v>
      </c>
      <c r="N6700" s="6">
        <f>((B6699+E6699)*D6699+(B6700+E6700)*D6700+(B6701+E6701)*D6701)/3/SUM(D6664:D6700)</f>
        <v>1.0987667371388301</v>
      </c>
      <c r="O6700" s="7">
        <f>O6664</f>
        <v>4.187075964716605E-2</v>
      </c>
      <c r="P6700" s="8">
        <f>M6700*O6664</f>
        <v>4351.034230571312</v>
      </c>
      <c r="Q6700" s="5">
        <f>N6700*O6664</f>
        <v>4.6006197959040832E-2</v>
      </c>
      <c r="R6700" s="8">
        <f t="shared" si="1429"/>
        <v>91047.933048826308</v>
      </c>
      <c r="S6700" s="8">
        <f t="shared" si="1430"/>
        <v>3003593.4036781397</v>
      </c>
      <c r="T6700" s="9">
        <f t="shared" si="1424"/>
        <v>31.449251854332335</v>
      </c>
      <c r="U6700" s="10">
        <f t="shared" si="1425"/>
        <v>6.4354545355568895</v>
      </c>
    </row>
    <row r="6701" spans="1:21" x14ac:dyDescent="0.3">
      <c r="A6701" s="17">
        <v>1981</v>
      </c>
      <c r="B6701" s="17">
        <v>37</v>
      </c>
      <c r="C6701" s="17">
        <v>1.4599999999999999E-3</v>
      </c>
      <c r="D6701" s="17">
        <v>1.4599999999999999E-3</v>
      </c>
      <c r="E6701" s="17">
        <v>0.5</v>
      </c>
      <c r="F6701" s="2">
        <f t="shared" si="1431"/>
        <v>95371.37324828835</v>
      </c>
      <c r="G6701" s="3">
        <f t="shared" si="1432"/>
        <v>139.24220494250099</v>
      </c>
      <c r="H6701" s="2">
        <f t="shared" si="1433"/>
        <v>95301.752145817096</v>
      </c>
      <c r="I6701" s="2">
        <f>SUM(H6701:H6774)</f>
        <v>3522779.4561149124</v>
      </c>
      <c r="J6701" s="4">
        <f t="shared" si="1426"/>
        <v>36.937493255379295</v>
      </c>
      <c r="K6701" s="5">
        <f t="shared" si="1434"/>
        <v>4.8760000000000005E-2</v>
      </c>
      <c r="L6701" s="5">
        <f t="shared" si="1427"/>
        <v>1.3002666666666668E-3</v>
      </c>
      <c r="M6701" s="8">
        <f t="shared" si="1428"/>
        <v>107087.42176668964</v>
      </c>
      <c r="N6701" s="6">
        <f>((B6700+E6700)*D6700+(B6701+E6701)*D6701+(B6702+E6702)*D6702)/3/SUM(D6664:D6701)</f>
        <v>1.2524952146568225</v>
      </c>
      <c r="O6701" s="7">
        <f>O6664</f>
        <v>4.187075964716605E-2</v>
      </c>
      <c r="P6701" s="8">
        <f>M6701*O6664</f>
        <v>4483.8316980277605</v>
      </c>
      <c r="Q6701" s="5">
        <f>N6701*O6664</f>
        <v>5.2442926092121464E-2</v>
      </c>
      <c r="R6701" s="8">
        <f t="shared" si="1429"/>
        <v>90303.849401584332</v>
      </c>
      <c r="S6701" s="8">
        <f t="shared" si="1430"/>
        <v>2912545.4706293135</v>
      </c>
      <c r="T6701" s="9">
        <f t="shared" si="1424"/>
        <v>30.538990594660287</v>
      </c>
      <c r="U6701" s="10">
        <f t="shared" si="1425"/>
        <v>6.3985026607190072</v>
      </c>
    </row>
    <row r="6702" spans="1:21" x14ac:dyDescent="0.3">
      <c r="A6702" s="17">
        <v>1981</v>
      </c>
      <c r="B6702" s="17">
        <v>38</v>
      </c>
      <c r="C6702" s="17">
        <v>2E-3</v>
      </c>
      <c r="D6702" s="17">
        <v>2E-3</v>
      </c>
      <c r="E6702" s="17">
        <v>0.5</v>
      </c>
      <c r="F6702" s="2">
        <f t="shared" si="1431"/>
        <v>95232.131043345842</v>
      </c>
      <c r="G6702" s="3">
        <f t="shared" si="1432"/>
        <v>190.46426208669169</v>
      </c>
      <c r="H6702" s="2">
        <f t="shared" si="1433"/>
        <v>95136.898912302495</v>
      </c>
      <c r="I6702" s="2">
        <f>SUM(H6702:H6774)</f>
        <v>3427477.7039690958</v>
      </c>
      <c r="J6702" s="4">
        <f t="shared" si="1426"/>
        <v>35.990769779257022</v>
      </c>
      <c r="K6702" s="5">
        <f t="shared" si="1434"/>
        <v>5.0760000000000007E-2</v>
      </c>
      <c r="L6702" s="5">
        <f t="shared" si="1427"/>
        <v>1.3184415584415587E-3</v>
      </c>
      <c r="M6702" s="8">
        <f t="shared" si="1428"/>
        <v>144461.66450625745</v>
      </c>
      <c r="N6702" s="6">
        <f>((B6701+E6701)*D6701+(B6702+E6702)*D6702+(B6703+E6703)*D6703)/3/SUM(D6664:D6702)</f>
        <v>1.3969332807985289</v>
      </c>
      <c r="O6702" s="7">
        <f>O6664</f>
        <v>4.187075964716605E-2</v>
      </c>
      <c r="P6702" s="8">
        <f>M6702*O6664</f>
        <v>6048.7196327710444</v>
      </c>
      <c r="Q6702" s="5">
        <f>N6702*O6664</f>
        <v>5.8490657643442322E-2</v>
      </c>
      <c r="R6702" s="8">
        <f t="shared" si="1429"/>
        <v>89572.279128764232</v>
      </c>
      <c r="S6702" s="8">
        <f t="shared" si="1430"/>
        <v>2822241.6212277291</v>
      </c>
      <c r="T6702" s="9">
        <f t="shared" si="1424"/>
        <v>29.635392911066518</v>
      </c>
      <c r="U6702" s="10">
        <f t="shared" si="1425"/>
        <v>6.3553768681905041</v>
      </c>
    </row>
    <row r="6703" spans="1:21" x14ac:dyDescent="0.3">
      <c r="A6703" s="17">
        <v>1981</v>
      </c>
      <c r="B6703" s="17">
        <v>39</v>
      </c>
      <c r="C6703" s="17">
        <v>2.0500000000000002E-3</v>
      </c>
      <c r="D6703" s="17">
        <v>2.0500000000000002E-3</v>
      </c>
      <c r="E6703" s="17">
        <v>0.5</v>
      </c>
      <c r="F6703" s="2">
        <f t="shared" si="1431"/>
        <v>95041.666781259148</v>
      </c>
      <c r="G6703" s="3">
        <f t="shared" si="1432"/>
        <v>194.83541690158128</v>
      </c>
      <c r="H6703" s="2">
        <f t="shared" si="1433"/>
        <v>94944.24907280835</v>
      </c>
      <c r="I6703" s="2">
        <f>SUM(H6703:H6774)</f>
        <v>3332340.8050567927</v>
      </c>
      <c r="J6703" s="4">
        <f t="shared" si="1426"/>
        <v>35.061893566389791</v>
      </c>
      <c r="K6703" s="5">
        <f t="shared" si="1434"/>
        <v>5.281000000000001E-2</v>
      </c>
      <c r="L6703" s="5">
        <f t="shared" si="1427"/>
        <v>1.3369620253164559E-3</v>
      </c>
      <c r="M6703" s="8">
        <f t="shared" si="1428"/>
        <v>145729.95583435826</v>
      </c>
      <c r="N6703" s="6">
        <f>((B6702+E6702)*D6702+(B6703+E6703)*D6703+(B6704+E6704)*D6704)/3/SUM(D6664:D6703)</f>
        <v>1.5262892129015966</v>
      </c>
      <c r="O6703" s="7">
        <f>O6664</f>
        <v>4.187075964716605E-2</v>
      </c>
      <c r="P6703" s="8">
        <f>M6703*O6664</f>
        <v>6101.8239541325383</v>
      </c>
      <c r="Q6703" s="5">
        <f>N6703*O6664</f>
        <v>6.3906888785465008E-2</v>
      </c>
      <c r="R6703" s="8">
        <f t="shared" si="1429"/>
        <v>88876.657506492891</v>
      </c>
      <c r="S6703" s="8">
        <f t="shared" si="1430"/>
        <v>2732669.3420989648</v>
      </c>
      <c r="T6703" s="9">
        <f t="shared" si="1424"/>
        <v>28.752329737527372</v>
      </c>
      <c r="U6703" s="10">
        <f t="shared" si="1425"/>
        <v>6.3095638288624194</v>
      </c>
    </row>
    <row r="6704" spans="1:21" x14ac:dyDescent="0.3">
      <c r="A6704" s="17">
        <v>1981</v>
      </c>
      <c r="B6704" s="17">
        <v>40</v>
      </c>
      <c r="C6704" s="17">
        <v>2.0799999999999998E-3</v>
      </c>
      <c r="D6704" s="17">
        <v>2.0699999999999998E-3</v>
      </c>
      <c r="E6704" s="17">
        <v>0.5</v>
      </c>
      <c r="F6704" s="2">
        <f t="shared" si="1431"/>
        <v>94846.831364357568</v>
      </c>
      <c r="G6704" s="3">
        <f t="shared" si="1432"/>
        <v>196.33294092422014</v>
      </c>
      <c r="H6704" s="2">
        <f t="shared" si="1433"/>
        <v>94748.66489389546</v>
      </c>
      <c r="I6704" s="2">
        <f>SUM(H6704:H6774)</f>
        <v>3237396.5559839848</v>
      </c>
      <c r="J6704" s="4">
        <f t="shared" si="1426"/>
        <v>34.132890992925297</v>
      </c>
      <c r="K6704" s="5">
        <f t="shared" si="1434"/>
        <v>5.4880000000000012E-2</v>
      </c>
      <c r="L6704" s="5">
        <f t="shared" si="1427"/>
        <v>1.355061728395062E-3</v>
      </c>
      <c r="M6704" s="8">
        <f t="shared" si="1428"/>
        <v>144888.55880887233</v>
      </c>
      <c r="N6704" s="6">
        <f>((B6703+E6703)*D6703+(B6704+E6704)*D6704+(B6705+E6705)*D6705)/3/SUM(D6664:D6704)</f>
        <v>1.5278486394557822</v>
      </c>
      <c r="O6704" s="7">
        <f>O6664</f>
        <v>4.187075964716605E-2</v>
      </c>
      <c r="P6704" s="8">
        <f>M6704*O6664</f>
        <v>6066.5940215105766</v>
      </c>
      <c r="Q6704" s="5">
        <f>N6704*O6664</f>
        <v>6.3972183159902718E-2</v>
      </c>
      <c r="R6704" s="8">
        <f t="shared" si="1429"/>
        <v>88687.385949146934</v>
      </c>
      <c r="S6704" s="8">
        <f t="shared" si="1430"/>
        <v>2643792.6845924719</v>
      </c>
      <c r="T6704" s="9">
        <f t="shared" si="1424"/>
        <v>27.874338515709034</v>
      </c>
      <c r="U6704" s="10">
        <f t="shared" si="1425"/>
        <v>6.2585524772162628</v>
      </c>
    </row>
    <row r="6705" spans="1:21" x14ac:dyDescent="0.3">
      <c r="A6705" s="17">
        <v>1981</v>
      </c>
      <c r="B6705" s="17">
        <v>41</v>
      </c>
      <c r="C6705" s="17">
        <v>2.0899999999999998E-3</v>
      </c>
      <c r="D6705" s="17">
        <v>2.0899999999999998E-3</v>
      </c>
      <c r="E6705" s="17">
        <v>0.5</v>
      </c>
      <c r="F6705" s="2">
        <f t="shared" si="1431"/>
        <v>94650.498423433353</v>
      </c>
      <c r="G6705" s="3">
        <f t="shared" si="1432"/>
        <v>197.81954170497571</v>
      </c>
      <c r="H6705" s="2">
        <f t="shared" si="1433"/>
        <v>94551.58865258086</v>
      </c>
      <c r="I6705" s="2">
        <f>SUM(H6705:H6774)</f>
        <v>3142647.8910900895</v>
      </c>
      <c r="J6705" s="4">
        <f t="shared" si="1426"/>
        <v>33.202655489789159</v>
      </c>
      <c r="K6705" s="5">
        <f t="shared" si="1434"/>
        <v>5.6970000000000014E-2</v>
      </c>
      <c r="L6705" s="5">
        <f t="shared" si="1427"/>
        <v>1.3727710843373497E-3</v>
      </c>
      <c r="M6705" s="8">
        <f t="shared" si="1428"/>
        <v>144102.35177736511</v>
      </c>
      <c r="N6705" s="6">
        <f>((B6704+E6704)*D6704+(B6705+E6705)*D6705+(B6706+E6706)*D6706)/3/SUM(D6664:D6705)</f>
        <v>1.6470364519337659</v>
      </c>
      <c r="O6705" s="7">
        <f>O6664</f>
        <v>4.187075964716605E-2</v>
      </c>
      <c r="P6705" s="8">
        <f>M6705*O6664</f>
        <v>6033.6749358614261</v>
      </c>
      <c r="Q6705" s="5">
        <f>N6705*O6664</f>
        <v>6.8962667409039877E-2</v>
      </c>
      <c r="R6705" s="8">
        <f t="shared" si="1429"/>
        <v>88031.058891336579</v>
      </c>
      <c r="S6705" s="8">
        <f t="shared" si="1430"/>
        <v>2555105.298643325</v>
      </c>
      <c r="T6705" s="9">
        <f t="shared" si="1424"/>
        <v>26.995159467757624</v>
      </c>
      <c r="U6705" s="10">
        <f t="shared" si="1425"/>
        <v>6.2074960220315347</v>
      </c>
    </row>
    <row r="6706" spans="1:21" x14ac:dyDescent="0.3">
      <c r="A6706" s="17">
        <v>1981</v>
      </c>
      <c r="B6706" s="17">
        <v>42</v>
      </c>
      <c r="C6706" s="17">
        <v>2.6199999999999999E-3</v>
      </c>
      <c r="D6706" s="17">
        <v>2.6099999999999999E-3</v>
      </c>
      <c r="E6706" s="17">
        <v>0.5</v>
      </c>
      <c r="F6706" s="2">
        <f t="shared" si="1431"/>
        <v>94452.678881728381</v>
      </c>
      <c r="G6706" s="3">
        <f t="shared" si="1432"/>
        <v>246.52149188131108</v>
      </c>
      <c r="H6706" s="2">
        <f t="shared" si="1433"/>
        <v>94329.418135787724</v>
      </c>
      <c r="I6706" s="2">
        <f>SUM(H6706:H6774)</f>
        <v>3048096.3024375085</v>
      </c>
      <c r="J6706" s="4">
        <f t="shared" si="1426"/>
        <v>32.271147187410847</v>
      </c>
      <c r="K6706" s="5">
        <f t="shared" si="1434"/>
        <v>5.9580000000000015E-2</v>
      </c>
      <c r="L6706" s="5">
        <f t="shared" si="1427"/>
        <v>1.4018823529411768E-3</v>
      </c>
      <c r="M6706" s="8">
        <f t="shared" si="1428"/>
        <v>175850.342479955</v>
      </c>
      <c r="N6706" s="6">
        <f>((B6705+E6705)*D6705+(B6706+E6706)*D6706+(B6707+E6707)*D6707)/3/SUM(D6664:D6706)</f>
        <v>1.8310954458990707</v>
      </c>
      <c r="O6706" s="7">
        <f>O6664</f>
        <v>4.187075964716605E-2</v>
      </c>
      <c r="P6706" s="8">
        <f>M6706*O6664</f>
        <v>7362.9874238500297</v>
      </c>
      <c r="Q6706" s="5">
        <f>N6706*O6664</f>
        <v>7.666935730626033E-2</v>
      </c>
      <c r="R6706" s="8">
        <f t="shared" si="1429"/>
        <v>87097.242272243384</v>
      </c>
      <c r="S6706" s="8">
        <f t="shared" si="1430"/>
        <v>2467074.2397519886</v>
      </c>
      <c r="T6706" s="9">
        <f t="shared" si="1424"/>
        <v>26.119685211270777</v>
      </c>
      <c r="U6706" s="10">
        <f t="shared" si="1425"/>
        <v>6.1514619761400695</v>
      </c>
    </row>
    <row r="6707" spans="1:21" x14ac:dyDescent="0.3">
      <c r="A6707" s="17">
        <v>1981</v>
      </c>
      <c r="B6707" s="17">
        <v>43</v>
      </c>
      <c r="C6707" s="17">
        <v>2.98E-3</v>
      </c>
      <c r="D6707" s="17">
        <v>2.98E-3</v>
      </c>
      <c r="E6707" s="17">
        <v>0.5</v>
      </c>
      <c r="F6707" s="2">
        <f t="shared" si="1431"/>
        <v>94206.157389847067</v>
      </c>
      <c r="G6707" s="3">
        <f t="shared" si="1432"/>
        <v>280.73434902174426</v>
      </c>
      <c r="H6707" s="2">
        <f t="shared" si="1433"/>
        <v>94065.790215336194</v>
      </c>
      <c r="I6707" s="2">
        <f>SUM(H6707:H6774)</f>
        <v>2953766.8843017211</v>
      </c>
      <c r="J6707" s="4">
        <f t="shared" si="1426"/>
        <v>31.354286876157619</v>
      </c>
      <c r="K6707" s="5">
        <f t="shared" si="1434"/>
        <v>6.2560000000000018E-2</v>
      </c>
      <c r="L6707" s="5">
        <f t="shared" si="1427"/>
        <v>1.4381609195402304E-3</v>
      </c>
      <c r="M6707" s="8">
        <f t="shared" si="1428"/>
        <v>195203.71135623197</v>
      </c>
      <c r="N6707" s="6">
        <f>((B6706+E6706)*D6706+(B6707+E6707)*D6707+(B6708+E6708)*D6708)/3/SUM(D6664:D6707)</f>
        <v>2.0475809889173053</v>
      </c>
      <c r="O6707" s="7">
        <f>O6664</f>
        <v>4.187075964716605E-2</v>
      </c>
      <c r="P6707" s="8">
        <f>M6707*O6664</f>
        <v>8173.3276804315674</v>
      </c>
      <c r="Q6707" s="5">
        <f>N6707*O6664</f>
        <v>8.573377144506307E-2</v>
      </c>
      <c r="R6707" s="8">
        <f t="shared" si="1429"/>
        <v>86001.175256215312</v>
      </c>
      <c r="S6707" s="8">
        <f t="shared" si="1430"/>
        <v>2379976.9974797452</v>
      </c>
      <c r="T6707" s="9">
        <f t="shared" si="1424"/>
        <v>25.263497242869644</v>
      </c>
      <c r="U6707" s="10">
        <f t="shared" si="1425"/>
        <v>6.0907896332879758</v>
      </c>
    </row>
    <row r="6708" spans="1:21" x14ac:dyDescent="0.3">
      <c r="A6708" s="17">
        <v>1981</v>
      </c>
      <c r="B6708" s="17">
        <v>44</v>
      </c>
      <c r="C6708" s="17">
        <v>3.2399999999999998E-3</v>
      </c>
      <c r="D6708" s="17">
        <v>3.2299999999999998E-3</v>
      </c>
      <c r="E6708" s="17">
        <v>0.5</v>
      </c>
      <c r="F6708" s="2">
        <f t="shared" si="1431"/>
        <v>93925.423040825321</v>
      </c>
      <c r="G6708" s="3">
        <f t="shared" si="1432"/>
        <v>303.37911642186577</v>
      </c>
      <c r="H6708" s="2">
        <f t="shared" si="1433"/>
        <v>93773.733482614392</v>
      </c>
      <c r="I6708" s="2">
        <f>SUM(H6708:H6774)</f>
        <v>2859701.0940863844</v>
      </c>
      <c r="J6708" s="4">
        <f t="shared" si="1426"/>
        <v>30.446507468413486</v>
      </c>
      <c r="K6708" s="5">
        <f t="shared" si="1434"/>
        <v>6.5790000000000015E-2</v>
      </c>
      <c r="L6708" s="5">
        <f t="shared" si="1427"/>
        <v>1.4784269662921352E-3</v>
      </c>
      <c r="M6708" s="8">
        <f t="shared" si="1428"/>
        <v>205203.99271580824</v>
      </c>
      <c r="N6708" s="6">
        <f>((B6707+E6707)*D6707+(B6708+E6708)*D6708+(B6709+E6709)*D6709)/3/SUM(D6664:D6708)</f>
        <v>2.2126462988296085</v>
      </c>
      <c r="O6708" s="7">
        <f>O6664</f>
        <v>4.187075964716605E-2</v>
      </c>
      <c r="P6708" s="8">
        <f>M6708*O6664</f>
        <v>8592.0470576424195</v>
      </c>
      <c r="Q6708" s="5">
        <f>N6708*O6664</f>
        <v>9.264518136248609E-2</v>
      </c>
      <c r="R6708" s="8">
        <f t="shared" si="1429"/>
        <v>85086.048937080152</v>
      </c>
      <c r="S6708" s="8">
        <f t="shared" si="1430"/>
        <v>2293975.8222235297</v>
      </c>
      <c r="T6708" s="9">
        <f t="shared" si="1424"/>
        <v>24.423374928281532</v>
      </c>
      <c r="U6708" s="10">
        <f t="shared" si="1425"/>
        <v>6.0231325401319538</v>
      </c>
    </row>
    <row r="6709" spans="1:21" x14ac:dyDescent="0.3">
      <c r="A6709" s="17">
        <v>1981</v>
      </c>
      <c r="B6709" s="17">
        <v>45</v>
      </c>
      <c r="C6709" s="17">
        <v>3.5999999999999999E-3</v>
      </c>
      <c r="D6709" s="17">
        <v>3.5899999999999999E-3</v>
      </c>
      <c r="E6709" s="17">
        <v>0.5</v>
      </c>
      <c r="F6709" s="2">
        <f t="shared" si="1431"/>
        <v>93622.04392440345</v>
      </c>
      <c r="G6709" s="3">
        <f t="shared" si="1432"/>
        <v>336.1031376886084</v>
      </c>
      <c r="H6709" s="2">
        <f t="shared" si="1433"/>
        <v>93453.992355559152</v>
      </c>
      <c r="I6709" s="2">
        <f>SUM(H6709:H6774)</f>
        <v>2765927.3606037693</v>
      </c>
      <c r="J6709" s="4">
        <f t="shared" si="1426"/>
        <v>29.54354812886973</v>
      </c>
      <c r="K6709" s="5">
        <f t="shared" si="1434"/>
        <v>6.9380000000000011E-2</v>
      </c>
      <c r="L6709" s="5">
        <f t="shared" si="1427"/>
        <v>1.524835164835165E-3</v>
      </c>
      <c r="M6709" s="8">
        <f t="shared" si="1428"/>
        <v>220419.32494712714</v>
      </c>
      <c r="N6709" s="6">
        <f>((B6708+E6708)*D6708+(B6709+E6709)*D6709+(B6710+E6710)*D6710)/3/SUM(D6664:D6709)</f>
        <v>2.4248342461804553</v>
      </c>
      <c r="O6709" s="7">
        <f>O6664</f>
        <v>4.187075964716605E-2</v>
      </c>
      <c r="P6709" s="8">
        <f>M6709*O6664</f>
        <v>9229.1245764517516</v>
      </c>
      <c r="Q6709" s="5">
        <f>N6709*O6664</f>
        <v>0.10152965190603891</v>
      </c>
      <c r="R6709" s="8">
        <f t="shared" si="1429"/>
        <v>83965.641042469608</v>
      </c>
      <c r="S6709" s="8">
        <f t="shared" si="1430"/>
        <v>2208889.7732864497</v>
      </c>
      <c r="T6709" s="9">
        <f t="shared" si="1424"/>
        <v>23.593693116442228</v>
      </c>
      <c r="U6709" s="10">
        <f t="shared" si="1425"/>
        <v>5.949855012427502</v>
      </c>
    </row>
    <row r="6710" spans="1:21" x14ac:dyDescent="0.3">
      <c r="A6710" s="17">
        <v>1981</v>
      </c>
      <c r="B6710" s="17">
        <v>46</v>
      </c>
      <c r="C6710" s="17">
        <v>4.2599999999999999E-3</v>
      </c>
      <c r="D6710" s="17">
        <v>4.2500000000000003E-3</v>
      </c>
      <c r="E6710" s="17">
        <v>0.5</v>
      </c>
      <c r="F6710" s="2">
        <f t="shared" si="1431"/>
        <v>93285.94078671484</v>
      </c>
      <c r="G6710" s="3">
        <f t="shared" si="1432"/>
        <v>396.46524834353812</v>
      </c>
      <c r="H6710" s="2">
        <f t="shared" si="1433"/>
        <v>93087.708162543073</v>
      </c>
      <c r="I6710" s="2">
        <f>SUM(H6710:H6774)</f>
        <v>2672473.3682482103</v>
      </c>
      <c r="J6710" s="4">
        <f t="shared" si="1426"/>
        <v>28.648190131441609</v>
      </c>
      <c r="K6710" s="5">
        <f t="shared" si="1434"/>
        <v>7.3630000000000015E-2</v>
      </c>
      <c r="L6710" s="5">
        <f t="shared" si="1427"/>
        <v>1.5834408602150541E-3</v>
      </c>
      <c r="M6710" s="8">
        <f t="shared" si="1428"/>
        <v>250382.10033918943</v>
      </c>
      <c r="N6710" s="6">
        <f>((B6709+E6709)*D6709+(B6710+E6710)*D6710+(B6711+E6711)*D6711)/3/SUM(D6664:D6710)</f>
        <v>2.5093711802254508</v>
      </c>
      <c r="O6710" s="7">
        <f>O6664</f>
        <v>4.187075964716605E-2</v>
      </c>
      <c r="P6710" s="8">
        <f>M6710*O6664</f>
        <v>10483.688743254814</v>
      </c>
      <c r="Q6710" s="5">
        <f>N6710*O6664</f>
        <v>0.10506927755274525</v>
      </c>
      <c r="R6710" s="8">
        <f t="shared" si="1429"/>
        <v>83307.049916863878</v>
      </c>
      <c r="S6710" s="8">
        <f t="shared" si="1430"/>
        <v>2124924.1322439802</v>
      </c>
      <c r="T6710" s="9">
        <f t="shared" si="1424"/>
        <v>22.778610735162331</v>
      </c>
      <c r="U6710" s="10">
        <f t="shared" si="1425"/>
        <v>5.8695793962792777</v>
      </c>
    </row>
    <row r="6711" spans="1:21" x14ac:dyDescent="0.3">
      <c r="A6711" s="17">
        <v>1981</v>
      </c>
      <c r="B6711" s="17">
        <v>47</v>
      </c>
      <c r="C6711" s="17">
        <v>4.0800000000000003E-3</v>
      </c>
      <c r="D6711" s="17">
        <v>4.0699999999999998E-3</v>
      </c>
      <c r="E6711" s="17">
        <v>0.5</v>
      </c>
      <c r="F6711" s="2">
        <f t="shared" si="1431"/>
        <v>92889.475538371305</v>
      </c>
      <c r="G6711" s="3">
        <f t="shared" si="1432"/>
        <v>378.06016544117119</v>
      </c>
      <c r="H6711" s="2">
        <f t="shared" si="1433"/>
        <v>92700.445455650726</v>
      </c>
      <c r="I6711" s="2">
        <f>SUM(H6711:H6774)</f>
        <v>2579385.6600856679</v>
      </c>
      <c r="J6711" s="4">
        <f t="shared" si="1426"/>
        <v>27.768330536220553</v>
      </c>
      <c r="K6711" s="5">
        <f t="shared" si="1434"/>
        <v>7.7700000000000019E-2</v>
      </c>
      <c r="L6711" s="5">
        <f t="shared" si="1427"/>
        <v>1.6357894736842109E-3</v>
      </c>
      <c r="M6711" s="8">
        <f t="shared" si="1428"/>
        <v>231117.86175618568</v>
      </c>
      <c r="N6711" s="6">
        <f>((B6710+E6710)*D6710+(B6711+E6711)*D6711+(B6712+E6712)*D6712)/3/SUM(D6664:D6711)</f>
        <v>2.7050193050193045</v>
      </c>
      <c r="O6711" s="7">
        <f>O6664</f>
        <v>4.187075964716605E-2</v>
      </c>
      <c r="P6711" s="8">
        <f>M6711*O6664</f>
        <v>9677.0804397602005</v>
      </c>
      <c r="Q6711" s="5">
        <f>N6711*O6664</f>
        <v>0.11326121316140746</v>
      </c>
      <c r="R6711" s="8">
        <f t="shared" si="1429"/>
        <v>82201.080542740849</v>
      </c>
      <c r="S6711" s="8">
        <f t="shared" si="1430"/>
        <v>2041617.0823271165</v>
      </c>
      <c r="T6711" s="9">
        <f t="shared" si="1424"/>
        <v>21.978992458448683</v>
      </c>
      <c r="U6711" s="10">
        <f t="shared" si="1425"/>
        <v>5.7893380777718697</v>
      </c>
    </row>
    <row r="6712" spans="1:21" x14ac:dyDescent="0.3">
      <c r="A6712" s="17">
        <v>1981</v>
      </c>
      <c r="B6712" s="17">
        <v>48</v>
      </c>
      <c r="C6712" s="17">
        <v>4.96E-3</v>
      </c>
      <c r="D6712" s="17">
        <v>4.9399999999999999E-3</v>
      </c>
      <c r="E6712" s="17">
        <v>0.5</v>
      </c>
      <c r="F6712" s="2">
        <f t="shared" si="1431"/>
        <v>92511.415372930132</v>
      </c>
      <c r="G6712" s="3">
        <f t="shared" si="1432"/>
        <v>457.00639194227483</v>
      </c>
      <c r="H6712" s="2">
        <f t="shared" si="1433"/>
        <v>92282.912176958998</v>
      </c>
      <c r="I6712" s="2">
        <f>SUM(H6712:H6774)</f>
        <v>2486685.214630018</v>
      </c>
      <c r="J6712" s="4">
        <f t="shared" si="1426"/>
        <v>26.879766184591851</v>
      </c>
      <c r="K6712" s="5">
        <f t="shared" si="1434"/>
        <v>8.2640000000000019E-2</v>
      </c>
      <c r="L6712" s="5">
        <f t="shared" si="1427"/>
        <v>1.7039175257731964E-3</v>
      </c>
      <c r="M6712" s="8">
        <f t="shared" si="1428"/>
        <v>268209.22082769027</v>
      </c>
      <c r="N6712" s="6">
        <f>((B6711+E6711)*D6711+(B6712+E6712)*D6712+(B6713+E6713)*D6713)/3/SUM(D6664:D6712)</f>
        <v>2.8103823814133584</v>
      </c>
      <c r="O6712" s="7">
        <f>O6664</f>
        <v>4.187075964716605E-2</v>
      </c>
      <c r="P6712" s="8">
        <f>M6712*O6664</f>
        <v>11230.123820429902</v>
      </c>
      <c r="Q6712" s="5">
        <f>N6712*O6664</f>
        <v>0.11767284520878887</v>
      </c>
      <c r="R6712" s="8">
        <f t="shared" si="1429"/>
        <v>81423.719336943454</v>
      </c>
      <c r="S6712" s="8">
        <f t="shared" si="1430"/>
        <v>1959416.0017843756</v>
      </c>
      <c r="T6712" s="9">
        <f t="shared" si="1424"/>
        <v>21.18026185077396</v>
      </c>
      <c r="U6712" s="10">
        <f t="shared" si="1425"/>
        <v>5.6995043338178917</v>
      </c>
    </row>
    <row r="6713" spans="1:21" x14ac:dyDescent="0.3">
      <c r="A6713" s="17">
        <v>1981</v>
      </c>
      <c r="B6713" s="17">
        <v>49</v>
      </c>
      <c r="C6713" s="17">
        <v>5.3400000000000001E-3</v>
      </c>
      <c r="D6713" s="17">
        <v>5.3299999999999997E-3</v>
      </c>
      <c r="E6713" s="17">
        <v>0.5</v>
      </c>
      <c r="F6713" s="2">
        <f t="shared" si="1431"/>
        <v>92054.408980987864</v>
      </c>
      <c r="G6713" s="3">
        <f t="shared" si="1432"/>
        <v>490.6499998686653</v>
      </c>
      <c r="H6713" s="2">
        <f t="shared" si="1433"/>
        <v>91809.083981053525</v>
      </c>
      <c r="I6713" s="2">
        <f>SUM(H6713:H6774)</f>
        <v>2394402.3024530588</v>
      </c>
      <c r="J6713" s="4">
        <f t="shared" si="1426"/>
        <v>26.010729186774512</v>
      </c>
      <c r="K6713" s="5">
        <f t="shared" si="1434"/>
        <v>8.797000000000002E-2</v>
      </c>
      <c r="L6713" s="5">
        <f t="shared" si="1427"/>
        <v>1.7771717171717175E-3</v>
      </c>
      <c r="M6713" s="8">
        <f t="shared" si="1428"/>
        <v>276084.7447254624</v>
      </c>
      <c r="N6713" s="6">
        <f>((B6712+E6712)*D6712+(B6713+E6713)*D6713+(B6714+E6714)*D6714)/3/SUM(D6664:D6713)</f>
        <v>3.2298131938918568</v>
      </c>
      <c r="O6713" s="7">
        <f>O6664</f>
        <v>4.187075964716605E-2</v>
      </c>
      <c r="P6713" s="8">
        <f>M6713*O6664</f>
        <v>11559.87798864903</v>
      </c>
      <c r="Q6713" s="5">
        <f>N6713*O6664</f>
        <v>0.13523473194669167</v>
      </c>
      <c r="R6713" s="8">
        <f t="shared" si="1429"/>
        <v>79393.307118604454</v>
      </c>
      <c r="S6713" s="8">
        <f t="shared" si="1430"/>
        <v>1877992.2824474322</v>
      </c>
      <c r="T6713" s="9">
        <f t="shared" si="1424"/>
        <v>20.400894462700823</v>
      </c>
      <c r="U6713" s="10">
        <f t="shared" si="1425"/>
        <v>5.6098347240736892</v>
      </c>
    </row>
    <row r="6714" spans="1:21" x14ac:dyDescent="0.3">
      <c r="A6714" s="17">
        <v>1981</v>
      </c>
      <c r="B6714" s="17">
        <v>50</v>
      </c>
      <c r="C6714" s="17">
        <v>6.94E-3</v>
      </c>
      <c r="D6714" s="17">
        <v>6.9100000000000003E-3</v>
      </c>
      <c r="E6714" s="17">
        <v>0.5</v>
      </c>
      <c r="F6714" s="2">
        <f t="shared" si="1431"/>
        <v>91563.758981119201</v>
      </c>
      <c r="G6714" s="3">
        <f t="shared" si="1432"/>
        <v>632.70557455953372</v>
      </c>
      <c r="H6714" s="2">
        <f t="shared" si="1433"/>
        <v>91247.40619383943</v>
      </c>
      <c r="I6714" s="2">
        <f>SUM(H6714:H6774)</f>
        <v>2302593.2184720044</v>
      </c>
      <c r="J6714" s="4">
        <f t="shared" si="1426"/>
        <v>25.147429988613812</v>
      </c>
      <c r="K6714" s="5">
        <f t="shared" si="1434"/>
        <v>9.488000000000002E-2</v>
      </c>
      <c r="L6714" s="5">
        <f t="shared" si="1427"/>
        <v>1.8788118811881192E-3</v>
      </c>
      <c r="M6714" s="8">
        <f t="shared" si="1428"/>
        <v>336758.34227715479</v>
      </c>
      <c r="N6714" s="6">
        <f>((B6713+E6713)*D6713+(B6714+E6714)*D6714+(B6715+E6715)*D6715)/3/SUM(D6664:D6714)</f>
        <v>3.3650927487352438</v>
      </c>
      <c r="O6714" s="7">
        <f>O6664</f>
        <v>4.187075964716605E-2</v>
      </c>
      <c r="P6714" s="8">
        <f>M6714*O6664</f>
        <v>14100.327608664826</v>
      </c>
      <c r="Q6714" s="5">
        <f>N6714*O6664</f>
        <v>0.14089898967271472</v>
      </c>
      <c r="R6714" s="8">
        <f t="shared" si="1429"/>
        <v>78390.738850871639</v>
      </c>
      <c r="S6714" s="8">
        <f t="shared" si="1430"/>
        <v>1798598.9753288277</v>
      </c>
      <c r="T6714" s="9">
        <f t="shared" si="1424"/>
        <v>19.643131685973113</v>
      </c>
      <c r="U6714" s="10">
        <f t="shared" si="1425"/>
        <v>5.5042983026406986</v>
      </c>
    </row>
    <row r="6715" spans="1:21" x14ac:dyDescent="0.3">
      <c r="A6715" s="17">
        <v>1981</v>
      </c>
      <c r="B6715" s="17">
        <v>51</v>
      </c>
      <c r="C6715" s="17">
        <v>6.7299999999999999E-3</v>
      </c>
      <c r="D6715" s="17">
        <v>6.7000000000000002E-3</v>
      </c>
      <c r="E6715" s="17">
        <v>0.5</v>
      </c>
      <c r="F6715" s="2">
        <f t="shared" si="1431"/>
        <v>90931.053406559673</v>
      </c>
      <c r="G6715" s="3">
        <f t="shared" si="1432"/>
        <v>609.23805782394982</v>
      </c>
      <c r="H6715" s="2">
        <f t="shared" si="1433"/>
        <v>90626.434377647704</v>
      </c>
      <c r="I6715" s="2">
        <f>SUM(H6715:H6774)</f>
        <v>2211345.812278165</v>
      </c>
      <c r="J6715" s="4">
        <f t="shared" si="1426"/>
        <v>24.318928786528726</v>
      </c>
      <c r="K6715" s="5">
        <f t="shared" si="1434"/>
        <v>0.10158000000000002</v>
      </c>
      <c r="L6715" s="5">
        <f t="shared" si="1427"/>
        <v>1.9724271844660198E-3</v>
      </c>
      <c r="M6715" s="8">
        <f t="shared" si="1428"/>
        <v>308877.33784143935</v>
      </c>
      <c r="N6715" s="6">
        <f>((B6714+E6714)*D6714+(B6715+E6715)*D6715+(B6716+E6716)*D6716)/3/SUM(D6664:D6715)</f>
        <v>3.5660070880094503</v>
      </c>
      <c r="O6715" s="7">
        <f>O6664</f>
        <v>4.187075964716605E-2</v>
      </c>
      <c r="P6715" s="8">
        <f>M6715*O6664</f>
        <v>12932.928773215413</v>
      </c>
      <c r="Q6715" s="5">
        <f>N6715*O6664</f>
        <v>0.14931142568213421</v>
      </c>
      <c r="R6715" s="8">
        <f t="shared" si="1429"/>
        <v>77094.872256232746</v>
      </c>
      <c r="S6715" s="8">
        <f t="shared" si="1430"/>
        <v>1720208.2364779562</v>
      </c>
      <c r="T6715" s="9">
        <f t="shared" si="1424"/>
        <v>18.917720317027165</v>
      </c>
      <c r="U6715" s="10">
        <f t="shared" si="1425"/>
        <v>5.4012084695015616</v>
      </c>
    </row>
    <row r="6716" spans="1:21" x14ac:dyDescent="0.3">
      <c r="A6716" s="17">
        <v>1981</v>
      </c>
      <c r="B6716" s="17">
        <v>52</v>
      </c>
      <c r="C6716" s="17">
        <v>7.4999999999999997E-3</v>
      </c>
      <c r="D6716" s="17">
        <v>7.4799999999999997E-3</v>
      </c>
      <c r="E6716" s="17">
        <v>0.5</v>
      </c>
      <c r="F6716" s="2">
        <f t="shared" si="1431"/>
        <v>90321.815348735719</v>
      </c>
      <c r="G6716" s="3">
        <f t="shared" si="1432"/>
        <v>675.60717880854315</v>
      </c>
      <c r="H6716" s="2">
        <f t="shared" si="1433"/>
        <v>89984.01175933145</v>
      </c>
      <c r="I6716" s="2">
        <f>SUM(H6716:H6774)</f>
        <v>2120719.3779005175</v>
      </c>
      <c r="J6716" s="4">
        <f t="shared" si="1426"/>
        <v>23.479592053285746</v>
      </c>
      <c r="K6716" s="5">
        <f t="shared" si="1434"/>
        <v>0.10906000000000002</v>
      </c>
      <c r="L6716" s="5">
        <f t="shared" si="1427"/>
        <v>2.0773333333333338E-3</v>
      </c>
      <c r="M6716" s="8">
        <f t="shared" si="1428"/>
        <v>325228.10276406113</v>
      </c>
      <c r="N6716" s="6">
        <f>((B6715+E6715)*D6715+(B6716+E6716)*D6716+(B6717+E6717)*D6717)/3/SUM(D6664:D6716)</f>
        <v>3.6889326975976524</v>
      </c>
      <c r="O6716" s="7">
        <f>O6664</f>
        <v>4.187075964716605E-2</v>
      </c>
      <c r="P6716" s="8">
        <f>M6716*O6664</f>
        <v>13617.547721337824</v>
      </c>
      <c r="Q6716" s="5">
        <f>N6716*O6664</f>
        <v>0.15445841433568319</v>
      </c>
      <c r="R6716" s="8">
        <f t="shared" si="1429"/>
        <v>76085.223987421647</v>
      </c>
      <c r="S6716" s="8">
        <f t="shared" si="1430"/>
        <v>1643113.3642217235</v>
      </c>
      <c r="T6716" s="9">
        <f t="shared" si="1424"/>
        <v>18.191766384207455</v>
      </c>
      <c r="U6716" s="10">
        <f t="shared" si="1425"/>
        <v>5.2878256690782912</v>
      </c>
    </row>
    <row r="6717" spans="1:21" x14ac:dyDescent="0.3">
      <c r="A6717" s="17">
        <v>1981</v>
      </c>
      <c r="B6717" s="17">
        <v>53</v>
      </c>
      <c r="C6717" s="17">
        <v>8.8100000000000001E-3</v>
      </c>
      <c r="D6717" s="17">
        <v>8.77E-3</v>
      </c>
      <c r="E6717" s="17">
        <v>0.5</v>
      </c>
      <c r="F6717" s="2">
        <f t="shared" si="1431"/>
        <v>89646.20816992718</v>
      </c>
      <c r="G6717" s="3">
        <f t="shared" si="1432"/>
        <v>786.19724565026138</v>
      </c>
      <c r="H6717" s="2">
        <f t="shared" si="1433"/>
        <v>89253.109547102053</v>
      </c>
      <c r="I6717" s="2">
        <f>SUM(H6717:H6774)</f>
        <v>2030735.3661411868</v>
      </c>
      <c r="J6717" s="4">
        <f t="shared" si="1426"/>
        <v>22.652774808855995</v>
      </c>
      <c r="K6717" s="5">
        <f t="shared" si="1434"/>
        <v>0.11783000000000002</v>
      </c>
      <c r="L6717" s="5">
        <f t="shared" si="1427"/>
        <v>2.2024299065420564E-3</v>
      </c>
      <c r="M6717" s="8">
        <f t="shared" si="1428"/>
        <v>356968.11204522598</v>
      </c>
      <c r="N6717" s="6">
        <f>((B6716+E6716)*D6716+(B6717+E6717)*D6717+(B6718+E6718)*D6718)/3/SUM(D6664:D6717)</f>
        <v>3.8582138108574497</v>
      </c>
      <c r="O6717" s="7">
        <f>O6664</f>
        <v>4.187075964716605E-2</v>
      </c>
      <c r="P6717" s="8">
        <f>M6717*O6664</f>
        <v>14946.526021148296</v>
      </c>
      <c r="Q6717" s="5">
        <f>N6717*O6664</f>
        <v>0.16154634314178887</v>
      </c>
      <c r="R6717" s="8">
        <f t="shared" si="1429"/>
        <v>74834.596085734229</v>
      </c>
      <c r="S6717" s="8">
        <f t="shared" si="1430"/>
        <v>1567028.1402343018</v>
      </c>
      <c r="T6717" s="9">
        <f t="shared" si="1424"/>
        <v>17.480138560506109</v>
      </c>
      <c r="U6717" s="10">
        <f t="shared" si="1425"/>
        <v>5.1726362483498853</v>
      </c>
    </row>
    <row r="6718" spans="1:21" x14ac:dyDescent="0.3">
      <c r="A6718" s="17">
        <v>1981</v>
      </c>
      <c r="B6718" s="17">
        <v>54</v>
      </c>
      <c r="C6718" s="17">
        <v>9.2599999999999991E-3</v>
      </c>
      <c r="D6718" s="17">
        <v>9.2099999999999994E-3</v>
      </c>
      <c r="E6718" s="17">
        <v>0.5</v>
      </c>
      <c r="F6718" s="2">
        <f t="shared" si="1431"/>
        <v>88860.010924276925</v>
      </c>
      <c r="G6718" s="3">
        <f t="shared" si="1432"/>
        <v>818.40070061259041</v>
      </c>
      <c r="H6718" s="2">
        <f t="shared" si="1433"/>
        <v>88450.810573970622</v>
      </c>
      <c r="I6718" s="2">
        <f>SUM(H6718:H6774)</f>
        <v>1941482.2565940844</v>
      </c>
      <c r="J6718" s="4">
        <f t="shared" si="1426"/>
        <v>21.848773552915052</v>
      </c>
      <c r="K6718" s="5">
        <f t="shared" si="1434"/>
        <v>0.12704000000000001</v>
      </c>
      <c r="L6718" s="5">
        <f t="shared" si="1427"/>
        <v>2.3310091743119271E-3</v>
      </c>
      <c r="M6718" s="8">
        <f t="shared" si="1428"/>
        <v>351092.86983144027</v>
      </c>
      <c r="N6718" s="6">
        <f>((B6717+E6717)*D6717+(B6718+E6718)*D6718+(B6719+E6719)*D6719)/3/SUM(D6664:D6718)</f>
        <v>4.064061188077245</v>
      </c>
      <c r="O6718" s="7">
        <f>O6664</f>
        <v>4.187075964716605E-2</v>
      </c>
      <c r="P6718" s="8">
        <f>M6718*O6664</f>
        <v>14700.525166545993</v>
      </c>
      <c r="Q6718" s="5">
        <f>N6718*O6664</f>
        <v>0.17016532919735844</v>
      </c>
      <c r="R6718" s="8">
        <f t="shared" si="1429"/>
        <v>73399.549274877718</v>
      </c>
      <c r="S6718" s="8">
        <f t="shared" si="1430"/>
        <v>1492193.5441485676</v>
      </c>
      <c r="T6718" s="9">
        <f t="shared" si="1424"/>
        <v>16.792632913585361</v>
      </c>
      <c r="U6718" s="10">
        <f t="shared" si="1425"/>
        <v>5.0561406393296906</v>
      </c>
    </row>
    <row r="6719" spans="1:21" x14ac:dyDescent="0.3">
      <c r="A6719" s="17">
        <v>1981</v>
      </c>
      <c r="B6719" s="17">
        <v>55</v>
      </c>
      <c r="C6719" s="17">
        <v>1.047E-2</v>
      </c>
      <c r="D6719" s="17">
        <v>1.0410000000000001E-2</v>
      </c>
      <c r="E6719" s="17">
        <v>0.5</v>
      </c>
      <c r="F6719" s="2">
        <f t="shared" si="1431"/>
        <v>88041.610223664335</v>
      </c>
      <c r="G6719" s="3">
        <f t="shared" si="1432"/>
        <v>916.51316242834582</v>
      </c>
      <c r="H6719" s="2">
        <f t="shared" si="1433"/>
        <v>87583.353642450165</v>
      </c>
      <c r="I6719" s="2">
        <f>SUM(H6719:H6774)</f>
        <v>1853031.446020114</v>
      </c>
      <c r="J6719" s="4">
        <f t="shared" si="1426"/>
        <v>21.047223481176694</v>
      </c>
      <c r="K6719" s="5">
        <f t="shared" si="1434"/>
        <v>0.13745000000000002</v>
      </c>
      <c r="L6719" s="5">
        <f t="shared" si="1427"/>
        <v>2.4765765765765767E-3</v>
      </c>
      <c r="M6719" s="8">
        <f t="shared" si="1428"/>
        <v>370072.61196633824</v>
      </c>
      <c r="N6719" s="6">
        <f>((B6718+E6718)*D6718+(B6719+E6719)*D6719+(B6720+E6720)*D6720)/3/SUM(D6664:D6719)</f>
        <v>4.1996119801139802</v>
      </c>
      <c r="O6719" s="7">
        <f>O6664</f>
        <v>4.187075964716605E-2</v>
      </c>
      <c r="P6719" s="8">
        <f>M6719*O6664</f>
        <v>15495.221387641495</v>
      </c>
      <c r="Q6719" s="5">
        <f>N6719*O6664</f>
        <v>0.17584094383071155</v>
      </c>
      <c r="R6719" s="8">
        <f t="shared" si="1429"/>
        <v>72182.614074102734</v>
      </c>
      <c r="S6719" s="8">
        <f t="shared" si="1430"/>
        <v>1418793.99487369</v>
      </c>
      <c r="T6719" s="9">
        <f t="shared" si="1424"/>
        <v>16.115039141939025</v>
      </c>
      <c r="U6719" s="10">
        <f t="shared" si="1425"/>
        <v>4.9321843392376685</v>
      </c>
    </row>
    <row r="6720" spans="1:21" x14ac:dyDescent="0.3">
      <c r="A6720" s="17">
        <v>1981</v>
      </c>
      <c r="B6720" s="17">
        <v>56</v>
      </c>
      <c r="C6720" s="17">
        <v>1.1610000000000001E-2</v>
      </c>
      <c r="D6720" s="17">
        <v>1.154E-2</v>
      </c>
      <c r="E6720" s="17">
        <v>0.5</v>
      </c>
      <c r="F6720" s="2">
        <f t="shared" si="1431"/>
        <v>87125.097061235982</v>
      </c>
      <c r="G6720" s="3">
        <f t="shared" si="1432"/>
        <v>1005.4236200866632</v>
      </c>
      <c r="H6720" s="2">
        <f t="shared" si="1433"/>
        <v>86622.385251192653</v>
      </c>
      <c r="I6720" s="2">
        <f>SUM(H6720:H6774)</f>
        <v>1765448.0923776638</v>
      </c>
      <c r="J6720" s="4">
        <f t="shared" si="1426"/>
        <v>20.263370164590079</v>
      </c>
      <c r="K6720" s="5">
        <f t="shared" si="1434"/>
        <v>0.14899000000000001</v>
      </c>
      <c r="L6720" s="5">
        <f t="shared" si="1427"/>
        <v>2.6369911504424779E-3</v>
      </c>
      <c r="M6720" s="8">
        <f t="shared" si="1428"/>
        <v>381276.82753806608</v>
      </c>
      <c r="N6720" s="6">
        <f>((B6719+E6719)*D6719+(B6720+E6720)*D6720+(B6721+E6721)*D6721)/3/SUM(D6664:D6720)</f>
        <v>4.4404322437747492</v>
      </c>
      <c r="O6720" s="7">
        <f>O6664</f>
        <v>4.187075964716605E-2</v>
      </c>
      <c r="P6720" s="8">
        <f>M6720*O6664</f>
        <v>15964.350404880346</v>
      </c>
      <c r="Q6720" s="5">
        <f>N6720*O6664</f>
        <v>0.18592427120861876</v>
      </c>
      <c r="R6720" s="8">
        <f t="shared" si="1429"/>
        <v>70517.181403012451</v>
      </c>
      <c r="S6720" s="8">
        <f t="shared" si="1430"/>
        <v>1346611.3807995871</v>
      </c>
      <c r="T6720" s="9">
        <f t="shared" si="1424"/>
        <v>15.456067496293516</v>
      </c>
      <c r="U6720" s="10">
        <f t="shared" si="1425"/>
        <v>4.8073026682965629</v>
      </c>
    </row>
    <row r="6721" spans="1:21" x14ac:dyDescent="0.3">
      <c r="A6721" s="17">
        <v>1981</v>
      </c>
      <c r="B6721" s="17">
        <v>57</v>
      </c>
      <c r="C6721" s="17">
        <v>1.3220000000000001E-2</v>
      </c>
      <c r="D6721" s="17">
        <v>1.3129999999999999E-2</v>
      </c>
      <c r="E6721" s="17">
        <v>0.5</v>
      </c>
      <c r="F6721" s="2">
        <f t="shared" si="1431"/>
        <v>86119.673441149323</v>
      </c>
      <c r="G6721" s="3">
        <f t="shared" si="1432"/>
        <v>1130.7513122822907</v>
      </c>
      <c r="H6721" s="2">
        <f t="shared" si="1433"/>
        <v>85554.297785008181</v>
      </c>
      <c r="I6721" s="2">
        <f>SUM(H6721:H6774)</f>
        <v>1678825.7071264712</v>
      </c>
      <c r="J6721" s="4">
        <f t="shared" si="1426"/>
        <v>19.494102102857045</v>
      </c>
      <c r="K6721" s="5">
        <f t="shared" si="1434"/>
        <v>0.16212000000000001</v>
      </c>
      <c r="L6721" s="5">
        <f t="shared" si="1427"/>
        <v>2.8194782608695654E-3</v>
      </c>
      <c r="M6721" s="8">
        <f t="shared" si="1428"/>
        <v>401049.84243912972</v>
      </c>
      <c r="N6721" s="6">
        <f>((B6720+E6720)*D6720+(B6721+E6721)*D6721+(B6722+E6722)*D6722)/3/SUM(D6664:D6721)</f>
        <v>4.6453861337281017</v>
      </c>
      <c r="O6721" s="7">
        <f>O6664</f>
        <v>4.187075964716605E-2</v>
      </c>
      <c r="P6721" s="8">
        <f>M6721*O6664</f>
        <v>16792.261559302617</v>
      </c>
      <c r="Q6721" s="5">
        <f>N6721*O6664</f>
        <v>0.19450584627360731</v>
      </c>
      <c r="R6721" s="8">
        <f t="shared" si="1429"/>
        <v>68913.486691990955</v>
      </c>
      <c r="S6721" s="8">
        <f t="shared" si="1430"/>
        <v>1276094.1993965746</v>
      </c>
      <c r="T6721" s="9">
        <f t="shared" si="1424"/>
        <v>14.817685070166986</v>
      </c>
      <c r="U6721" s="10">
        <f t="shared" si="1425"/>
        <v>4.6764170326900594</v>
      </c>
    </row>
    <row r="6722" spans="1:21" x14ac:dyDescent="0.3">
      <c r="A6722" s="17">
        <v>1981</v>
      </c>
      <c r="B6722" s="17">
        <v>58</v>
      </c>
      <c r="C6722" s="17">
        <v>1.4670000000000001E-2</v>
      </c>
      <c r="D6722" s="17">
        <v>1.457E-2</v>
      </c>
      <c r="E6722" s="17">
        <v>0.5</v>
      </c>
      <c r="F6722" s="2">
        <f t="shared" si="1431"/>
        <v>84988.922128867038</v>
      </c>
      <c r="G6722" s="3">
        <f t="shared" si="1432"/>
        <v>1238.2885954175927</v>
      </c>
      <c r="H6722" s="2">
        <f t="shared" si="1433"/>
        <v>84369.777831158237</v>
      </c>
      <c r="I6722" s="2">
        <f>SUM(H6722:H6774)</f>
        <v>1593271.4093414629</v>
      </c>
      <c r="J6722" s="4">
        <f t="shared" si="1426"/>
        <v>18.746812754321283</v>
      </c>
      <c r="K6722" s="5">
        <f t="shared" si="1434"/>
        <v>0.17669000000000001</v>
      </c>
      <c r="L6722" s="5">
        <f t="shared" si="1427"/>
        <v>3.0203418803418807E-3</v>
      </c>
      <c r="M6722" s="8">
        <f t="shared" si="1428"/>
        <v>409982.92394549301</v>
      </c>
      <c r="N6722" s="6">
        <f>((B6721+E6721)*D6721+(B6722+E6722)*D6722+(B6723+E6723)*D6723)/3/SUM(D6664:D6722)</f>
        <v>4.7575508895051595</v>
      </c>
      <c r="O6722" s="7">
        <f>O6664</f>
        <v>4.187075964716605E-2</v>
      </c>
      <c r="P6722" s="8">
        <f>M6722*O6664</f>
        <v>17166.296467964097</v>
      </c>
      <c r="Q6722" s="5">
        <f>N6722*O6664</f>
        <v>0.19920226980363159</v>
      </c>
      <c r="R6722" s="8">
        <f t="shared" si="1429"/>
        <v>67563.126584363403</v>
      </c>
      <c r="S6722" s="8">
        <f t="shared" si="1430"/>
        <v>1207180.7127045838</v>
      </c>
      <c r="T6722" s="9">
        <f t="shared" si="1424"/>
        <v>14.203977206278241</v>
      </c>
      <c r="U6722" s="10">
        <f t="shared" si="1425"/>
        <v>4.5428355480430422</v>
      </c>
    </row>
    <row r="6723" spans="1:21" x14ac:dyDescent="0.3">
      <c r="A6723" s="17">
        <v>1981</v>
      </c>
      <c r="B6723" s="17">
        <v>59</v>
      </c>
      <c r="C6723" s="17">
        <v>1.549E-2</v>
      </c>
      <c r="D6723" s="17">
        <v>1.537E-2</v>
      </c>
      <c r="E6723" s="17">
        <v>0.5</v>
      </c>
      <c r="F6723" s="2">
        <f t="shared" si="1431"/>
        <v>83750.633533449451</v>
      </c>
      <c r="G6723" s="3">
        <f t="shared" si="1432"/>
        <v>1287.247237409118</v>
      </c>
      <c r="H6723" s="2">
        <f t="shared" si="1433"/>
        <v>83107.009914744893</v>
      </c>
      <c r="I6723" s="2">
        <f>SUM(H6723:H6774)</f>
        <v>1508901.6315103048</v>
      </c>
      <c r="J6723" s="4">
        <f t="shared" si="1426"/>
        <v>18.016599610648431</v>
      </c>
      <c r="K6723" s="5">
        <f t="shared" si="1434"/>
        <v>0.19206000000000001</v>
      </c>
      <c r="L6723" s="5">
        <f t="shared" si="1427"/>
        <v>3.2278991596638657E-3</v>
      </c>
      <c r="M6723" s="8">
        <f t="shared" si="1428"/>
        <v>398787.93411351932</v>
      </c>
      <c r="N6723" s="6">
        <f>((B6722+E6722)*D6722+(B6723+E6723)*D6723+(B6724+E6724)*D6724)/3/SUM(D6664:D6723)</f>
        <v>4.7318372730743858</v>
      </c>
      <c r="O6723" s="7">
        <f>O6664</f>
        <v>4.187075964716605E-2</v>
      </c>
      <c r="P6723" s="8">
        <f>M6723*O6664</f>
        <v>16697.55373945706</v>
      </c>
      <c r="Q6723" s="5">
        <f>N6723*O6664</f>
        <v>0.19812562115039925</v>
      </c>
      <c r="R6723" s="8">
        <f t="shared" si="1429"/>
        <v>66641.38195343368</v>
      </c>
      <c r="S6723" s="8">
        <f t="shared" si="1430"/>
        <v>1139617.5861202204</v>
      </c>
      <c r="T6723" s="9">
        <f t="shared" si="1424"/>
        <v>13.6072712293581</v>
      </c>
      <c r="U6723" s="10">
        <f t="shared" si="1425"/>
        <v>4.4093283812903312</v>
      </c>
    </row>
    <row r="6724" spans="1:21" x14ac:dyDescent="0.3">
      <c r="A6724" s="17">
        <v>1981</v>
      </c>
      <c r="B6724" s="17">
        <v>60</v>
      </c>
      <c r="C6724" s="17">
        <v>1.5990000000000001E-2</v>
      </c>
      <c r="D6724" s="17">
        <v>1.5859999999999999E-2</v>
      </c>
      <c r="E6724" s="17">
        <v>0.5</v>
      </c>
      <c r="F6724" s="2">
        <f t="shared" si="1431"/>
        <v>82463.386296040335</v>
      </c>
      <c r="G6724" s="3">
        <f t="shared" si="1432"/>
        <v>1307.8693066551996</v>
      </c>
      <c r="H6724" s="2">
        <f t="shared" si="1433"/>
        <v>81809.451642712738</v>
      </c>
      <c r="I6724" s="2">
        <f>SUM(H6724:H6774)</f>
        <v>1425794.6215955596</v>
      </c>
      <c r="J6724" s="4">
        <f t="shared" si="1426"/>
        <v>17.290032408771243</v>
      </c>
      <c r="K6724" s="5">
        <f t="shared" si="1434"/>
        <v>0.20791999999999999</v>
      </c>
      <c r="L6724" s="5">
        <f t="shared" si="1427"/>
        <v>3.4366942148760329E-3</v>
      </c>
      <c r="M6724" s="8">
        <f t="shared" si="1428"/>
        <v>380560.2782447075</v>
      </c>
      <c r="N6724" s="6">
        <f>((B6723+E6723)*D6723+(B6724+E6724)*D6724+(B6725+E6725)*D6725)/3/SUM(D6664:D6724)</f>
        <v>4.8008448762344491</v>
      </c>
      <c r="O6724" s="7">
        <f>O6664</f>
        <v>4.187075964716605E-2</v>
      </c>
      <c r="P6724" s="8">
        <f>M6724*O6664</f>
        <v>15934.347941642784</v>
      </c>
      <c r="Q6724" s="5">
        <f>N6724*O6664</f>
        <v>0.20101502191614126</v>
      </c>
      <c r="R6724" s="8">
        <f t="shared" si="1429"/>
        <v>65364.522927805338</v>
      </c>
      <c r="S6724" s="8">
        <f t="shared" si="1430"/>
        <v>1072976.2041667867</v>
      </c>
      <c r="T6724" s="9">
        <f t="shared" ref="T6724:T6787" si="1435">S6724/F6724</f>
        <v>13.011546728324303</v>
      </c>
      <c r="U6724" s="10">
        <f t="shared" si="1425"/>
        <v>4.2784856804469396</v>
      </c>
    </row>
    <row r="6725" spans="1:21" x14ac:dyDescent="0.3">
      <c r="A6725" s="17">
        <v>1981</v>
      </c>
      <c r="B6725" s="17">
        <v>61</v>
      </c>
      <c r="C6725" s="17">
        <v>1.839E-2</v>
      </c>
      <c r="D6725" s="17">
        <v>1.822E-2</v>
      </c>
      <c r="E6725" s="17">
        <v>0.5</v>
      </c>
      <c r="F6725" s="2">
        <f t="shared" si="1431"/>
        <v>81155.516989385142</v>
      </c>
      <c r="G6725" s="3">
        <f t="shared" si="1432"/>
        <v>1478.6535195465972</v>
      </c>
      <c r="H6725" s="2">
        <f t="shared" si="1433"/>
        <v>80416.19022961185</v>
      </c>
      <c r="I6725" s="2">
        <f>SUM(H6725:H6774)</f>
        <v>1343985.1699528468</v>
      </c>
      <c r="J6725" s="4">
        <f t="shared" si="1426"/>
        <v>16.560613742730951</v>
      </c>
      <c r="K6725" s="5">
        <f t="shared" si="1434"/>
        <v>0.22614000000000001</v>
      </c>
      <c r="L6725" s="5">
        <f t="shared" si="1427"/>
        <v>3.6770731707317073E-3</v>
      </c>
      <c r="M6725" s="8">
        <f t="shared" si="1428"/>
        <v>402127.84758165618</v>
      </c>
      <c r="N6725" s="6">
        <f>((B6724+E6724)*D6724+(B6725+E6725)*D6725+(B6726+E6726)*D6726)/3/SUM(D6664:D6725)</f>
        <v>4.9011821585448541</v>
      </c>
      <c r="O6725" s="7">
        <f>O6664</f>
        <v>4.187075964716605E-2</v>
      </c>
      <c r="P6725" s="8">
        <f>M6725*O6664</f>
        <v>16837.398453523751</v>
      </c>
      <c r="Q6725" s="5">
        <f>N6725*O6664</f>
        <v>0.20521622014741006</v>
      </c>
      <c r="R6725" s="8">
        <f t="shared" si="1429"/>
        <v>63913.483632035823</v>
      </c>
      <c r="S6725" s="8">
        <f t="shared" si="1430"/>
        <v>1007611.6812389813</v>
      </c>
      <c r="T6725" s="9">
        <f t="shared" si="1435"/>
        <v>12.415812487163052</v>
      </c>
      <c r="U6725" s="10">
        <f t="shared" si="1425"/>
        <v>4.1448012555678986</v>
      </c>
    </row>
    <row r="6726" spans="1:21" x14ac:dyDescent="0.3">
      <c r="A6726" s="17">
        <v>1981</v>
      </c>
      <c r="B6726" s="17">
        <v>62</v>
      </c>
      <c r="C6726" s="17">
        <v>2.0119999999999999E-2</v>
      </c>
      <c r="D6726" s="17">
        <v>1.992E-2</v>
      </c>
      <c r="E6726" s="17">
        <v>0.5</v>
      </c>
      <c r="F6726" s="2">
        <f t="shared" si="1431"/>
        <v>79676.863469838543</v>
      </c>
      <c r="G6726" s="3">
        <f t="shared" si="1432"/>
        <v>1587.1631203191837</v>
      </c>
      <c r="H6726" s="2">
        <f t="shared" si="1433"/>
        <v>78883.281909678946</v>
      </c>
      <c r="I6726" s="2">
        <f>SUM(H6726:H6774)</f>
        <v>1263568.9797232351</v>
      </c>
      <c r="J6726" s="4">
        <f t="shared" si="1426"/>
        <v>15.858668686193397</v>
      </c>
      <c r="K6726" s="5">
        <f t="shared" si="1434"/>
        <v>0.24606</v>
      </c>
      <c r="L6726" s="5">
        <f t="shared" si="1427"/>
        <v>3.9369599999999998E-3</v>
      </c>
      <c r="M6726" s="8">
        <f t="shared" si="1428"/>
        <v>403144.3347961838</v>
      </c>
      <c r="N6726" s="6">
        <f>((B6725+E6725)*D6725+(B6726+E6726)*D6726+(B6727+E6727)*D6727)/3/SUM(D6664:D6726)</f>
        <v>5.115100652957274</v>
      </c>
      <c r="O6726" s="7">
        <f>O6664</f>
        <v>4.187075964716605E-2</v>
      </c>
      <c r="P6726" s="8">
        <f>M6726*O6664</f>
        <v>16879.959545367652</v>
      </c>
      <c r="Q6726" s="5">
        <f>N6726*O6664</f>
        <v>0.21417315001103615</v>
      </c>
      <c r="R6726" s="8">
        <f t="shared" si="1429"/>
        <v>61988.600939874421</v>
      </c>
      <c r="S6726" s="8">
        <f t="shared" si="1430"/>
        <v>943698.19760694553</v>
      </c>
      <c r="T6726" s="9">
        <f t="shared" si="1435"/>
        <v>11.844068108481453</v>
      </c>
      <c r="U6726" s="10">
        <f t="shared" si="1425"/>
        <v>4.0146005777119438</v>
      </c>
    </row>
    <row r="6727" spans="1:21" x14ac:dyDescent="0.3">
      <c r="A6727" s="17">
        <v>1981</v>
      </c>
      <c r="B6727" s="17">
        <v>63</v>
      </c>
      <c r="C6727" s="17">
        <v>2.2460000000000001E-2</v>
      </c>
      <c r="D6727" s="17">
        <v>2.2210000000000001E-2</v>
      </c>
      <c r="E6727" s="17">
        <v>0.5</v>
      </c>
      <c r="F6727" s="2">
        <f t="shared" si="1431"/>
        <v>78089.700349519364</v>
      </c>
      <c r="G6727" s="3">
        <f t="shared" si="1432"/>
        <v>1734.3722447628252</v>
      </c>
      <c r="H6727" s="2">
        <f t="shared" si="1433"/>
        <v>77222.514227137945</v>
      </c>
      <c r="I6727" s="2">
        <f>SUM(H6727:H6774)</f>
        <v>1184685.6978135563</v>
      </c>
      <c r="J6727" s="4">
        <f t="shared" si="1426"/>
        <v>15.17083165271549</v>
      </c>
      <c r="K6727" s="5">
        <f t="shared" si="1434"/>
        <v>0.26827000000000001</v>
      </c>
      <c r="L6727" s="5">
        <f t="shared" si="1427"/>
        <v>4.2247244094488186E-3</v>
      </c>
      <c r="M6727" s="8">
        <f t="shared" si="1428"/>
        <v>410529.08466261381</v>
      </c>
      <c r="N6727" s="6">
        <f>((B6726+E6726)*D6726+(B6727+E6727)*D6727+(B6728+E6728)*D6728)/3/SUM(D6664:D6727)</f>
        <v>5.1987239224164705</v>
      </c>
      <c r="O6727" s="7">
        <f>O6664</f>
        <v>4.187075964716605E-2</v>
      </c>
      <c r="P6727" s="8">
        <f>M6727*O6664</f>
        <v>17189.164632079384</v>
      </c>
      <c r="Q6727" s="5">
        <f>N6727*O6664</f>
        <v>0.21767451982747235</v>
      </c>
      <c r="R6727" s="8">
        <f t="shared" si="1429"/>
        <v>60413.140522875539</v>
      </c>
      <c r="S6727" s="8">
        <f t="shared" si="1430"/>
        <v>881709.59666707111</v>
      </c>
      <c r="T6727" s="9">
        <f t="shared" si="1435"/>
        <v>11.290984505263221</v>
      </c>
      <c r="U6727" s="10">
        <f t="shared" si="1425"/>
        <v>3.8798471474522689</v>
      </c>
    </row>
    <row r="6728" spans="1:21" x14ac:dyDescent="0.3">
      <c r="A6728" s="17">
        <v>1981</v>
      </c>
      <c r="B6728" s="17">
        <v>64</v>
      </c>
      <c r="C6728" s="17">
        <v>2.3980000000000001E-2</v>
      </c>
      <c r="D6728" s="17">
        <v>2.3699999999999999E-2</v>
      </c>
      <c r="E6728" s="17">
        <v>0.5</v>
      </c>
      <c r="F6728" s="2">
        <f t="shared" si="1431"/>
        <v>76355.32810475654</v>
      </c>
      <c r="G6728" s="3">
        <f t="shared" si="1432"/>
        <v>1809.62127608273</v>
      </c>
      <c r="H6728" s="2">
        <f t="shared" si="1433"/>
        <v>75450.517466715173</v>
      </c>
      <c r="I6728" s="2">
        <f>SUM(H6728:H6774)</f>
        <v>1107463.1835864182</v>
      </c>
      <c r="J6728" s="4">
        <f t="shared" si="1426"/>
        <v>14.504072093921485</v>
      </c>
      <c r="K6728" s="5">
        <f t="shared" si="1434"/>
        <v>0.29197000000000001</v>
      </c>
      <c r="L6728" s="5">
        <f t="shared" si="1427"/>
        <v>4.5266666666666667E-3</v>
      </c>
      <c r="M6728" s="8">
        <f t="shared" si="1428"/>
        <v>399769.05951753975</v>
      </c>
      <c r="N6728" s="6">
        <f>((B6727+E6727)*D6727+(B6728+E6728)*D6728+(B6729+E6729)*D6729)/3/SUM(D6664:D6728)</f>
        <v>5.4028096493932019</v>
      </c>
      <c r="O6728" s="7">
        <f>O6664</f>
        <v>4.187075964716605E-2</v>
      </c>
      <c r="P6728" s="8">
        <f>M6728*O6664</f>
        <v>16738.634205432525</v>
      </c>
      <c r="Q6728" s="5">
        <f>N6728*O6664</f>
        <v>0.22621974424913224</v>
      </c>
      <c r="R6728" s="8">
        <f t="shared" si="1429"/>
        <v>58382.12070193018</v>
      </c>
      <c r="S6728" s="8">
        <f t="shared" si="1430"/>
        <v>821296.45614419552</v>
      </c>
      <c r="T6728" s="9">
        <f t="shared" si="1435"/>
        <v>10.756242904455977</v>
      </c>
      <c r="U6728" s="10">
        <f t="shared" ref="U6728:U6765" si="1436">J6728-T6728</f>
        <v>3.7478291894655076</v>
      </c>
    </row>
    <row r="6729" spans="1:21" x14ac:dyDescent="0.3">
      <c r="A6729" s="17">
        <v>1981</v>
      </c>
      <c r="B6729" s="17">
        <v>65</v>
      </c>
      <c r="C6729" s="17">
        <v>2.776E-2</v>
      </c>
      <c r="D6729" s="17">
        <v>2.7380000000000002E-2</v>
      </c>
      <c r="E6729" s="17">
        <v>0.5</v>
      </c>
      <c r="F6729" s="2">
        <f t="shared" si="1431"/>
        <v>74545.706828673807</v>
      </c>
      <c r="G6729" s="3">
        <f t="shared" si="1432"/>
        <v>2041.061452969089</v>
      </c>
      <c r="H6729" s="2">
        <f t="shared" si="1433"/>
        <v>73525.17610218926</v>
      </c>
      <c r="I6729" s="2">
        <f>SUM(H6729:H6774)</f>
        <v>1032012.6661197033</v>
      </c>
      <c r="J6729" s="4">
        <f t="shared" ref="J6729:J6774" si="1437">I6729/F6729</f>
        <v>13.844025498229529</v>
      </c>
      <c r="K6729" s="11">
        <f t="shared" si="1434"/>
        <v>0.31935000000000002</v>
      </c>
      <c r="L6729" s="11">
        <f t="shared" ref="L6729:L6773" si="1438">K6729/(B6729+E6729)</f>
        <v>4.8755725190839701E-3</v>
      </c>
      <c r="M6729" s="8">
        <f t="shared" ref="M6729:M6774" si="1439">G6729/L6729</f>
        <v>418630.10856262821</v>
      </c>
      <c r="N6729" s="6">
        <f>((B6728+E6728)*D6728+(B6729+E6729)*D6729+(B6730+E6730)*D6730)/3/SUM(D6664:D6729)</f>
        <v>5.4089504723135526</v>
      </c>
      <c r="O6729" s="7">
        <f>O6664</f>
        <v>4.187075964716605E-2</v>
      </c>
      <c r="P6729" s="8">
        <f>M6729*O6664</f>
        <v>17528.360656692836</v>
      </c>
      <c r="Q6729" s="5">
        <f>N6729*O6664</f>
        <v>0.22647686516966606</v>
      </c>
      <c r="R6729" s="8">
        <f t="shared" ref="R6729:R6774" si="1440">((1-Q6729)*H6729)</f>
        <v>56873.424707517792</v>
      </c>
      <c r="S6729" s="12">
        <f t="shared" ref="S6729:S6773" si="1441">R6729+S6730</f>
        <v>762914.33544226538</v>
      </c>
      <c r="T6729" s="9">
        <f t="shared" si="1435"/>
        <v>10.234182059547022</v>
      </c>
      <c r="U6729" s="10">
        <f t="shared" si="1436"/>
        <v>3.6098434386825069</v>
      </c>
    </row>
    <row r="6730" spans="1:21" x14ac:dyDescent="0.3">
      <c r="A6730" s="17">
        <v>1981</v>
      </c>
      <c r="B6730" s="17">
        <v>66</v>
      </c>
      <c r="C6730" s="17">
        <v>2.836E-2</v>
      </c>
      <c r="D6730" s="17">
        <v>2.7969999999999998E-2</v>
      </c>
      <c r="E6730" s="17">
        <v>0.5</v>
      </c>
      <c r="F6730" s="2">
        <f t="shared" ref="F6730:F6774" si="1442">F6729-G6729</f>
        <v>72504.645375704713</v>
      </c>
      <c r="G6730" s="3">
        <f t="shared" ref="G6730:G6774" si="1443">D6730*F6730</f>
        <v>2027.9549311584608</v>
      </c>
      <c r="H6730" s="2">
        <f t="shared" ref="H6730:H6773" si="1444">F6730-0.5*G6730</f>
        <v>71490.667910125485</v>
      </c>
      <c r="I6730" s="2">
        <f>SUM(H6730:H6774)</f>
        <v>958487.49001751398</v>
      </c>
      <c r="J6730" s="4">
        <f t="shared" si="1437"/>
        <v>13.219670064598228</v>
      </c>
      <c r="K6730" s="5">
        <f t="shared" ref="K6730:K6762" si="1445">K6729+G6730/F6730</f>
        <v>0.34732000000000002</v>
      </c>
      <c r="L6730" s="5">
        <f t="shared" si="1438"/>
        <v>5.2228571428571428E-3</v>
      </c>
      <c r="M6730" s="8">
        <f t="shared" si="1439"/>
        <v>388284.58747563529</v>
      </c>
      <c r="N6730" s="6">
        <f>((B6729+E6729)*D6729+(B6730+E6730)*D6730+(B6731+E6731)*D6731)/3/SUM(D6664:D6730)</f>
        <v>5.6401829244884629</v>
      </c>
      <c r="O6730" s="7">
        <f>O6664</f>
        <v>4.187075964716605E-2</v>
      </c>
      <c r="P6730" s="8">
        <f>M6730*O6664</f>
        <v>16257.770636891346</v>
      </c>
      <c r="Q6730" s="5">
        <f>N6730*O6664</f>
        <v>0.23615874359730654</v>
      </c>
      <c r="R6730" s="8">
        <f t="shared" si="1440"/>
        <v>54607.521597537976</v>
      </c>
      <c r="S6730" s="8">
        <f t="shared" si="1441"/>
        <v>706040.91073474754</v>
      </c>
      <c r="T6730" s="9">
        <f t="shared" si="1435"/>
        <v>9.7378713746710073</v>
      </c>
      <c r="U6730" s="10">
        <f t="shared" si="1436"/>
        <v>3.4817986899272206</v>
      </c>
    </row>
    <row r="6731" spans="1:21" x14ac:dyDescent="0.3">
      <c r="A6731" s="17">
        <v>1981</v>
      </c>
      <c r="B6731" s="17">
        <v>67</v>
      </c>
      <c r="C6731" s="17">
        <v>3.3500000000000002E-2</v>
      </c>
      <c r="D6731" s="17">
        <v>3.2939999999999997E-2</v>
      </c>
      <c r="E6731" s="17">
        <v>0.5</v>
      </c>
      <c r="F6731" s="2">
        <f t="shared" si="1442"/>
        <v>70476.690444546257</v>
      </c>
      <c r="G6731" s="3">
        <f t="shared" si="1443"/>
        <v>2321.5021832433536</v>
      </c>
      <c r="H6731" s="2">
        <f t="shared" si="1444"/>
        <v>69315.939352924586</v>
      </c>
      <c r="I6731" s="2">
        <f>SUM(H6731:H6774)</f>
        <v>886996.82210738864</v>
      </c>
      <c r="J6731" s="4">
        <f t="shared" si="1437"/>
        <v>12.585676434470367</v>
      </c>
      <c r="K6731" s="5">
        <f t="shared" si="1445"/>
        <v>0.38026000000000004</v>
      </c>
      <c r="L6731" s="5">
        <f t="shared" si="1438"/>
        <v>5.6334814814814824E-3</v>
      </c>
      <c r="M6731" s="8">
        <f t="shared" si="1439"/>
        <v>412090.14192638284</v>
      </c>
      <c r="N6731" s="6">
        <f>((B6730+E6730)*D6730+(B6731+E6731)*D6731+(B6732+E6732)*D6732)/3/SUM(D6664:D6731)</f>
        <v>5.6367266256421038</v>
      </c>
      <c r="O6731" s="7">
        <f>O6664</f>
        <v>4.187075964716605E-2</v>
      </c>
      <c r="P6731" s="8">
        <f>M6731*O6664</f>
        <v>17254.527285566121</v>
      </c>
      <c r="Q6731" s="5">
        <f>N6731*O6664</f>
        <v>0.23601402573904184</v>
      </c>
      <c r="R6731" s="8">
        <f t="shared" si="1440"/>
        <v>52956.405458357578</v>
      </c>
      <c r="S6731" s="8">
        <f t="shared" si="1441"/>
        <v>651433.38913720951</v>
      </c>
      <c r="T6731" s="9">
        <f t="shared" si="1435"/>
        <v>9.2432460296895194</v>
      </c>
      <c r="U6731" s="10">
        <f t="shared" si="1436"/>
        <v>3.3424304047808473</v>
      </c>
    </row>
    <row r="6732" spans="1:21" x14ac:dyDescent="0.3">
      <c r="A6732" s="17">
        <v>1981</v>
      </c>
      <c r="B6732" s="17">
        <v>68</v>
      </c>
      <c r="C6732" s="17">
        <v>3.4860000000000002E-2</v>
      </c>
      <c r="D6732" s="17">
        <v>3.4259999999999999E-2</v>
      </c>
      <c r="E6732" s="17">
        <v>0.5</v>
      </c>
      <c r="F6732" s="2">
        <f t="shared" si="1442"/>
        <v>68155.188261302901</v>
      </c>
      <c r="G6732" s="3">
        <f t="shared" si="1443"/>
        <v>2334.9967498322371</v>
      </c>
      <c r="H6732" s="2">
        <f t="shared" si="1444"/>
        <v>66987.689886386783</v>
      </c>
      <c r="I6732" s="2">
        <f>SUM(H6732:H6774)</f>
        <v>817680.88275446394</v>
      </c>
      <c r="J6732" s="4">
        <f t="shared" si="1437"/>
        <v>11.997338773675226</v>
      </c>
      <c r="K6732" s="5">
        <f t="shared" si="1445"/>
        <v>0.41452000000000006</v>
      </c>
      <c r="L6732" s="5">
        <f t="shared" si="1438"/>
        <v>6.0513868613138698E-3</v>
      </c>
      <c r="M6732" s="8">
        <f t="shared" si="1439"/>
        <v>385861.42372746358</v>
      </c>
      <c r="N6732" s="6">
        <f>((B6731+E6731)*D6731+(B6732+E6732)*D6732+(B6733+E6733)*D6733)/3/SUM(D6664:D6732)</f>
        <v>5.8631549744282525</v>
      </c>
      <c r="O6732" s="7">
        <f>O6664</f>
        <v>4.187075964716605E-2</v>
      </c>
      <c r="P6732" s="8">
        <f>M6732*O6664</f>
        <v>16156.310930005922</v>
      </c>
      <c r="Q6732" s="5">
        <f>N6732*O6664</f>
        <v>0.24549475270837137</v>
      </c>
      <c r="R6732" s="8">
        <f t="shared" si="1440"/>
        <v>50542.563523223187</v>
      </c>
      <c r="S6732" s="8">
        <f t="shared" si="1441"/>
        <v>598476.98367885198</v>
      </c>
      <c r="T6732" s="9">
        <f t="shared" si="1435"/>
        <v>8.7810920774560426</v>
      </c>
      <c r="U6732" s="10">
        <f t="shared" si="1436"/>
        <v>3.2162466962191836</v>
      </c>
    </row>
    <row r="6733" spans="1:21" x14ac:dyDescent="0.3">
      <c r="A6733" s="17">
        <v>1981</v>
      </c>
      <c r="B6733" s="17">
        <v>69</v>
      </c>
      <c r="C6733" s="17">
        <v>3.993E-2</v>
      </c>
      <c r="D6733" s="17">
        <v>3.9149999999999997E-2</v>
      </c>
      <c r="E6733" s="17">
        <v>0.5</v>
      </c>
      <c r="F6733" s="2">
        <f t="shared" si="1442"/>
        <v>65820.191511470664</v>
      </c>
      <c r="G6733" s="3">
        <f t="shared" si="1443"/>
        <v>2576.8604976740762</v>
      </c>
      <c r="H6733" s="2">
        <f t="shared" si="1444"/>
        <v>64531.761262633627</v>
      </c>
      <c r="I6733" s="2">
        <f>SUM(H6733:H6774)</f>
        <v>750693.19286807731</v>
      </c>
      <c r="J6733" s="4">
        <f t="shared" si="1437"/>
        <v>11.405211313267783</v>
      </c>
      <c r="K6733" s="5">
        <f t="shared" si="1445"/>
        <v>0.45367000000000007</v>
      </c>
      <c r="L6733" s="5">
        <f t="shared" si="1438"/>
        <v>6.5276258992805767E-3</v>
      </c>
      <c r="M6733" s="8">
        <f t="shared" si="1439"/>
        <v>394762.28224997967</v>
      </c>
      <c r="N6733" s="6">
        <f>((B6732+E6732)*D6732+(B6733+E6733)*D6733+(B6734+E6734)*D6734)/3/SUM(D6664:D6733)</f>
        <v>5.9125686071373451</v>
      </c>
      <c r="O6733" s="7">
        <f>O6664</f>
        <v>4.187075964716605E-2</v>
      </c>
      <c r="P6733" s="8">
        <f>M6733*O6664</f>
        <v>16528.996637855624</v>
      </c>
      <c r="Q6733" s="5">
        <f>N6733*O6664</f>
        <v>0.24756373904682713</v>
      </c>
      <c r="R6733" s="8">
        <f t="shared" si="1440"/>
        <v>48556.037157178849</v>
      </c>
      <c r="S6733" s="8">
        <f t="shared" si="1441"/>
        <v>547934.42015562882</v>
      </c>
      <c r="T6733" s="9">
        <f t="shared" si="1435"/>
        <v>8.3247162849737197</v>
      </c>
      <c r="U6733" s="10">
        <f t="shared" si="1436"/>
        <v>3.0804950282940631</v>
      </c>
    </row>
    <row r="6734" spans="1:21" x14ac:dyDescent="0.3">
      <c r="A6734" s="17">
        <v>1981</v>
      </c>
      <c r="B6734" s="17">
        <v>70</v>
      </c>
      <c r="C6734" s="17">
        <v>4.317E-2</v>
      </c>
      <c r="D6734" s="17">
        <v>4.2259999999999999E-2</v>
      </c>
      <c r="E6734" s="17">
        <v>0.5</v>
      </c>
      <c r="F6734" s="2">
        <f t="shared" si="1442"/>
        <v>63243.331013796589</v>
      </c>
      <c r="G6734" s="3">
        <f t="shared" si="1443"/>
        <v>2672.6631686430437</v>
      </c>
      <c r="H6734" s="2">
        <f t="shared" si="1444"/>
        <v>61906.999429475065</v>
      </c>
      <c r="I6734" s="2">
        <f>SUM(H6734:H6774)</f>
        <v>686161.43160544359</v>
      </c>
      <c r="J6734" s="4">
        <f t="shared" si="1437"/>
        <v>10.849546040763679</v>
      </c>
      <c r="K6734" s="5">
        <f t="shared" si="1445"/>
        <v>0.49593000000000009</v>
      </c>
      <c r="L6734" s="5">
        <f t="shared" si="1438"/>
        <v>7.0344680851063841E-3</v>
      </c>
      <c r="M6734" s="8">
        <f t="shared" si="1439"/>
        <v>379938.20375725313</v>
      </c>
      <c r="N6734" s="6">
        <f>((B6733+E6733)*D6733+(B6734+E6734)*D6734+(B6735+E6735)*D6735)/3/SUM(D6664:D6734)</f>
        <v>6.0655670491131133</v>
      </c>
      <c r="O6734" s="7">
        <f>O6664</f>
        <v>4.187075964716605E-2</v>
      </c>
      <c r="P6734" s="8">
        <f>M6734*O6664</f>
        <v>15908.301210295947</v>
      </c>
      <c r="Q6734" s="5">
        <f>N6734*O6664</f>
        <v>0.25396990003718539</v>
      </c>
      <c r="R6734" s="8">
        <f t="shared" si="1440"/>
        <v>46184.484972769191</v>
      </c>
      <c r="S6734" s="8">
        <f t="shared" si="1441"/>
        <v>499378.38299844996</v>
      </c>
      <c r="T6734" s="9">
        <f t="shared" si="1435"/>
        <v>7.8961429607417442</v>
      </c>
      <c r="U6734" s="10">
        <f t="shared" si="1436"/>
        <v>2.9534030800219346</v>
      </c>
    </row>
    <row r="6735" spans="1:21" x14ac:dyDescent="0.3">
      <c r="A6735" s="17">
        <v>1981</v>
      </c>
      <c r="B6735" s="17">
        <v>71</v>
      </c>
      <c r="C6735" s="17">
        <v>4.7600000000000003E-2</v>
      </c>
      <c r="D6735" s="17">
        <v>4.6489999999999997E-2</v>
      </c>
      <c r="E6735" s="17">
        <v>0.5</v>
      </c>
      <c r="F6735" s="2">
        <f t="shared" si="1442"/>
        <v>60570.667845153548</v>
      </c>
      <c r="G6735" s="3">
        <f t="shared" si="1443"/>
        <v>2815.9303481211882</v>
      </c>
      <c r="H6735" s="2">
        <f t="shared" si="1444"/>
        <v>59162.702671092957</v>
      </c>
      <c r="I6735" s="2">
        <f>SUM(H6735:H6774)</f>
        <v>624254.43217596866</v>
      </c>
      <c r="J6735" s="4">
        <f t="shared" si="1437"/>
        <v>10.306216761087228</v>
      </c>
      <c r="K6735" s="5">
        <f t="shared" si="1445"/>
        <v>0.54242000000000012</v>
      </c>
      <c r="L6735" s="5">
        <f t="shared" si="1438"/>
        <v>7.5862937062937084E-3</v>
      </c>
      <c r="M6735" s="8">
        <f t="shared" si="1439"/>
        <v>371186.57109004998</v>
      </c>
      <c r="N6735" s="6">
        <f>((B6734+E6734)*D6734+(B6735+E6735)*D6735+(B6736+E6736)*D6736)/3/SUM(D6664:D6735)</f>
        <v>6.2371655420768644</v>
      </c>
      <c r="O6735" s="7">
        <f>O6664</f>
        <v>4.187075964716605E-2</v>
      </c>
      <c r="P6735" s="8">
        <f>M6735*O6664</f>
        <v>15541.863702367198</v>
      </c>
      <c r="Q6735" s="5">
        <f>N6735*O6664</f>
        <v>0.26115485929188653</v>
      </c>
      <c r="R6735" s="8">
        <f t="shared" si="1440"/>
        <v>43712.075379695954</v>
      </c>
      <c r="S6735" s="8">
        <f t="shared" si="1441"/>
        <v>453193.8980256808</v>
      </c>
      <c r="T6735" s="9">
        <f t="shared" si="1435"/>
        <v>7.4820687000554891</v>
      </c>
      <c r="U6735" s="10">
        <f t="shared" si="1436"/>
        <v>2.8241480610317389</v>
      </c>
    </row>
    <row r="6736" spans="1:21" x14ac:dyDescent="0.3">
      <c r="A6736" s="17">
        <v>1981</v>
      </c>
      <c r="B6736" s="17">
        <v>72</v>
      </c>
      <c r="C6736" s="17">
        <v>5.4489999999999997E-2</v>
      </c>
      <c r="D6736" s="17">
        <v>5.305E-2</v>
      </c>
      <c r="E6736" s="17">
        <v>0.5</v>
      </c>
      <c r="F6736" s="2">
        <f t="shared" si="1442"/>
        <v>57754.737497032358</v>
      </c>
      <c r="G6736" s="3">
        <f t="shared" si="1443"/>
        <v>3063.8888242175667</v>
      </c>
      <c r="H6736" s="2">
        <f t="shared" si="1444"/>
        <v>56222.793084923578</v>
      </c>
      <c r="I6736" s="2">
        <f>SUM(H6736:H6774)</f>
        <v>565091.72950487561</v>
      </c>
      <c r="J6736" s="4">
        <f t="shared" si="1437"/>
        <v>9.7843355193833581</v>
      </c>
      <c r="K6736" s="5">
        <f t="shared" si="1445"/>
        <v>0.59547000000000017</v>
      </c>
      <c r="L6736" s="5">
        <f t="shared" si="1438"/>
        <v>8.2133793103448295E-3</v>
      </c>
      <c r="M6736" s="8">
        <f t="shared" si="1439"/>
        <v>373036.32383793226</v>
      </c>
      <c r="N6736" s="6">
        <f>((B6735+E6735)*D6735+(B6736+E6736)*D6736+(B6737+E6737)*D6737)/3/SUM(D6664:D6736)</f>
        <v>6.2474320004926049</v>
      </c>
      <c r="O6736" s="7">
        <f>O6664</f>
        <v>4.187075964716605E-2</v>
      </c>
      <c r="P6736" s="8">
        <f>M6736*O6664</f>
        <v>15619.31425508046</v>
      </c>
      <c r="Q6736" s="5">
        <f>N6736*O6664</f>
        <v>0.26158472370463964</v>
      </c>
      <c r="R6736" s="8">
        <f t="shared" si="1440"/>
        <v>41515.769289900723</v>
      </c>
      <c r="S6736" s="8">
        <f t="shared" si="1441"/>
        <v>409481.82264598482</v>
      </c>
      <c r="T6736" s="9">
        <f t="shared" si="1435"/>
        <v>7.0900127053131436</v>
      </c>
      <c r="U6736" s="10">
        <f t="shared" si="1436"/>
        <v>2.6943228140702145</v>
      </c>
    </row>
    <row r="6737" spans="1:21" x14ac:dyDescent="0.3">
      <c r="A6737" s="17">
        <v>1981</v>
      </c>
      <c r="B6737" s="17">
        <v>73</v>
      </c>
      <c r="C6737" s="17">
        <v>5.5809999999999998E-2</v>
      </c>
      <c r="D6737" s="17">
        <v>5.4289999999999998E-2</v>
      </c>
      <c r="E6737" s="17">
        <v>0.5</v>
      </c>
      <c r="F6737" s="2">
        <f t="shared" si="1442"/>
        <v>54690.848672814791</v>
      </c>
      <c r="G6737" s="3">
        <f t="shared" si="1443"/>
        <v>2969.1661744471148</v>
      </c>
      <c r="H6737" s="2">
        <f t="shared" si="1444"/>
        <v>53206.265585591231</v>
      </c>
      <c r="I6737" s="2">
        <f>SUM(H6737:H6774)</f>
        <v>508868.93641995196</v>
      </c>
      <c r="J6737" s="4">
        <f t="shared" si="1437"/>
        <v>9.3044622412834439</v>
      </c>
      <c r="K6737" s="5">
        <f t="shared" si="1445"/>
        <v>0.64976000000000012</v>
      </c>
      <c r="L6737" s="5">
        <f t="shared" si="1438"/>
        <v>8.8402721088435398E-3</v>
      </c>
      <c r="M6737" s="8">
        <f t="shared" si="1439"/>
        <v>335868.18797996629</v>
      </c>
      <c r="N6737" s="6">
        <f>((B6736+E6736)*D6736+(B6737+E6737)*D6737+(B6738+E6738)*D6738)/3/SUM(D6664:D6737)</f>
        <v>6.3301424115570866</v>
      </c>
      <c r="O6737" s="7">
        <f>O6664</f>
        <v>4.187075964716605E-2</v>
      </c>
      <c r="P6737" s="8">
        <f>M6737*O6664</f>
        <v>14063.056172038354</v>
      </c>
      <c r="Q6737" s="5">
        <f>N6737*O6664</f>
        <v>0.26504787144663883</v>
      </c>
      <c r="R6737" s="8">
        <f t="shared" si="1440"/>
        <v>39104.058144505718</v>
      </c>
      <c r="S6737" s="8">
        <f t="shared" si="1441"/>
        <v>367966.0533560841</v>
      </c>
      <c r="T6737" s="9">
        <f t="shared" si="1435"/>
        <v>6.7281101369887715</v>
      </c>
      <c r="U6737" s="10">
        <f t="shared" si="1436"/>
        <v>2.5763521042946724</v>
      </c>
    </row>
    <row r="6738" spans="1:21" x14ac:dyDescent="0.3">
      <c r="A6738" s="17">
        <v>1981</v>
      </c>
      <c r="B6738" s="17">
        <v>74</v>
      </c>
      <c r="C6738" s="17">
        <v>6.232E-2</v>
      </c>
      <c r="D6738" s="17">
        <v>6.0440000000000001E-2</v>
      </c>
      <c r="E6738" s="17">
        <v>0.5</v>
      </c>
      <c r="F6738" s="2">
        <f t="shared" si="1442"/>
        <v>51721.682498367678</v>
      </c>
      <c r="G6738" s="3">
        <f t="shared" si="1443"/>
        <v>3126.0584902013425</v>
      </c>
      <c r="H6738" s="2">
        <f t="shared" si="1444"/>
        <v>50158.65325326701</v>
      </c>
      <c r="I6738" s="2">
        <f>SUM(H6738:H6774)</f>
        <v>455662.67083436082</v>
      </c>
      <c r="J6738" s="4">
        <f t="shared" si="1437"/>
        <v>8.8098965235468008</v>
      </c>
      <c r="K6738" s="5">
        <f t="shared" si="1445"/>
        <v>0.71020000000000016</v>
      </c>
      <c r="L6738" s="5">
        <f t="shared" si="1438"/>
        <v>9.5328859060402702E-3</v>
      </c>
      <c r="M6738" s="8">
        <f t="shared" si="1439"/>
        <v>327923.62365530833</v>
      </c>
      <c r="N6738" s="6">
        <f>((B6737+E6737)*D6737+(B6738+E6738)*D6738+(B6739+E6739)*D6739)/3/SUM(D6664:D6738)</f>
        <v>6.3717990237491771</v>
      </c>
      <c r="O6738" s="7">
        <f>O6664</f>
        <v>4.187075964716605E-2</v>
      </c>
      <c r="P6738" s="8">
        <f>M6738*O6664</f>
        <v>13730.411228699151</v>
      </c>
      <c r="Q6738" s="5">
        <f>N6738*O6664</f>
        <v>0.26679206544344908</v>
      </c>
      <c r="R6738" s="8">
        <f t="shared" si="1440"/>
        <v>36776.72255196613</v>
      </c>
      <c r="S6738" s="8">
        <f t="shared" si="1441"/>
        <v>328861.99521157838</v>
      </c>
      <c r="T6738" s="9">
        <f t="shared" si="1435"/>
        <v>6.3583004134089638</v>
      </c>
      <c r="U6738" s="10">
        <f t="shared" si="1436"/>
        <v>2.451596110137837</v>
      </c>
    </row>
    <row r="6739" spans="1:21" x14ac:dyDescent="0.3">
      <c r="A6739" s="17">
        <v>1981</v>
      </c>
      <c r="B6739" s="17">
        <v>75</v>
      </c>
      <c r="C6739" s="17">
        <v>6.966E-2</v>
      </c>
      <c r="D6739" s="17">
        <v>6.7320000000000005E-2</v>
      </c>
      <c r="E6739" s="17">
        <v>0.5</v>
      </c>
      <c r="F6739" s="2">
        <f t="shared" si="1442"/>
        <v>48595.624008166335</v>
      </c>
      <c r="G6739" s="3">
        <f t="shared" si="1443"/>
        <v>3271.4574082297577</v>
      </c>
      <c r="H6739" s="2">
        <f t="shared" si="1444"/>
        <v>46959.895304051453</v>
      </c>
      <c r="I6739" s="2">
        <f>SUM(H6739:H6774)</f>
        <v>405504.01758109382</v>
      </c>
      <c r="J6739" s="4">
        <f t="shared" si="1437"/>
        <v>8.3444554084324594</v>
      </c>
      <c r="K6739" s="5">
        <f t="shared" si="1445"/>
        <v>0.77752000000000021</v>
      </c>
      <c r="L6739" s="5">
        <f t="shared" si="1438"/>
        <v>1.0298278145695366E-2</v>
      </c>
      <c r="M6739" s="8">
        <f t="shared" si="1439"/>
        <v>317670.32915082137</v>
      </c>
      <c r="N6739" s="6">
        <f>((B6738+E6738)*D6738+(B6739+E6739)*D6739+(B6740+E6740)*D6740)/3/SUM(D6664:D6739)</f>
        <v>6.495687142024213</v>
      </c>
      <c r="O6739" s="7">
        <f>O6664</f>
        <v>4.187075964716605E-2</v>
      </c>
      <c r="P6739" s="8">
        <f>M6739*O6664</f>
        <v>13301.097998910169</v>
      </c>
      <c r="Q6739" s="5">
        <f>N6739*O6664</f>
        <v>0.27197935506688281</v>
      </c>
      <c r="R6739" s="8">
        <f t="shared" si="1440"/>
        <v>34187.773265247204</v>
      </c>
      <c r="S6739" s="8">
        <f t="shared" si="1441"/>
        <v>292085.27265961224</v>
      </c>
      <c r="T6739" s="9">
        <f t="shared" si="1435"/>
        <v>6.0105262278457063</v>
      </c>
      <c r="U6739" s="10">
        <f t="shared" si="1436"/>
        <v>2.333929180586753</v>
      </c>
    </row>
    <row r="6740" spans="1:21" x14ac:dyDescent="0.3">
      <c r="A6740" s="17">
        <v>1981</v>
      </c>
      <c r="B6740" s="17">
        <v>76</v>
      </c>
      <c r="C6740" s="17">
        <v>7.5499999999999998E-2</v>
      </c>
      <c r="D6740" s="17">
        <v>7.2760000000000005E-2</v>
      </c>
      <c r="E6740" s="17">
        <v>0.5</v>
      </c>
      <c r="F6740" s="2">
        <f t="shared" si="1442"/>
        <v>45324.16659993658</v>
      </c>
      <c r="G6740" s="3">
        <f t="shared" si="1443"/>
        <v>3297.7863618113856</v>
      </c>
      <c r="H6740" s="2">
        <f t="shared" si="1444"/>
        <v>43675.273419030884</v>
      </c>
      <c r="I6740" s="2">
        <f>SUM(H6740:H6774)</f>
        <v>358544.12227704236</v>
      </c>
      <c r="J6740" s="4">
        <f t="shared" si="1437"/>
        <v>7.9106611146721901</v>
      </c>
      <c r="K6740" s="5">
        <f t="shared" si="1445"/>
        <v>0.85028000000000026</v>
      </c>
      <c r="L6740" s="5">
        <f t="shared" si="1438"/>
        <v>1.1114771241830069E-2</v>
      </c>
      <c r="M6740" s="8">
        <f t="shared" si="1439"/>
        <v>296703.03509264113</v>
      </c>
      <c r="N6740" s="6">
        <f>((B6739+E6739)*D6739+(B6740+E6740)*D6740+(B6741+E6741)*D6741)/3/SUM(D6664:D6740)</f>
        <v>6.4943018770287422</v>
      </c>
      <c r="O6740" s="7">
        <f>O6664</f>
        <v>4.187075964716605E-2</v>
      </c>
      <c r="P6740" s="8">
        <f>M6740*O6664</f>
        <v>12423.181468948651</v>
      </c>
      <c r="Q6740" s="5">
        <f>N6740*O6664</f>
        <v>0.27192135296920977</v>
      </c>
      <c r="R6740" s="8">
        <f t="shared" si="1440"/>
        <v>31799.033979627842</v>
      </c>
      <c r="S6740" s="8">
        <f t="shared" si="1441"/>
        <v>257897.49939436506</v>
      </c>
      <c r="T6740" s="9">
        <f t="shared" si="1435"/>
        <v>5.6900660010089616</v>
      </c>
      <c r="U6740" s="10">
        <f t="shared" si="1436"/>
        <v>2.2205951136632285</v>
      </c>
    </row>
    <row r="6741" spans="1:21" x14ac:dyDescent="0.3">
      <c r="A6741" s="17">
        <v>1981</v>
      </c>
      <c r="B6741" s="17">
        <v>77</v>
      </c>
      <c r="C6741" s="17">
        <v>7.9380000000000006E-2</v>
      </c>
      <c r="D6741" s="17">
        <v>7.6350000000000001E-2</v>
      </c>
      <c r="E6741" s="17">
        <v>0.5</v>
      </c>
      <c r="F6741" s="2">
        <f t="shared" si="1442"/>
        <v>42026.380238125195</v>
      </c>
      <c r="G6741" s="3">
        <f t="shared" si="1443"/>
        <v>3208.7141311808587</v>
      </c>
      <c r="H6741" s="2">
        <f t="shared" si="1444"/>
        <v>40422.023172534769</v>
      </c>
      <c r="I6741" s="2">
        <f>SUM(H6741:H6774)</f>
        <v>314868.84885801148</v>
      </c>
      <c r="J6741" s="4">
        <f t="shared" si="1437"/>
        <v>7.4921715140332497</v>
      </c>
      <c r="K6741" s="5">
        <f t="shared" si="1445"/>
        <v>0.92663000000000029</v>
      </c>
      <c r="L6741" s="5">
        <f t="shared" si="1438"/>
        <v>1.1956516129032261E-2</v>
      </c>
      <c r="M6741" s="8">
        <f t="shared" si="1439"/>
        <v>268365.30779978685</v>
      </c>
      <c r="N6741" s="6">
        <f>((B6740+E6740)*D6740+(B6741+E6741)*D6741+(B6742+E6742)*D6742)/3/SUM(D6664:D6741)</f>
        <v>6.5302619887837272</v>
      </c>
      <c r="O6741" s="7">
        <f>O6664</f>
        <v>4.187075964716605E-2</v>
      </c>
      <c r="P6741" s="8">
        <f>M6741*O6664</f>
        <v>11236.659300522611</v>
      </c>
      <c r="Q6741" s="5">
        <f>N6741*O6664</f>
        <v>0.273427030165388</v>
      </c>
      <c r="R6741" s="8">
        <f t="shared" si="1440"/>
        <v>29369.549423192089</v>
      </c>
      <c r="S6741" s="8">
        <f t="shared" si="1441"/>
        <v>226098.46541473723</v>
      </c>
      <c r="T6741" s="9">
        <f t="shared" si="1435"/>
        <v>5.3799176644203781</v>
      </c>
      <c r="U6741" s="10">
        <f t="shared" si="1436"/>
        <v>2.1122538496128715</v>
      </c>
    </row>
    <row r="6742" spans="1:21" x14ac:dyDescent="0.3">
      <c r="A6742" s="17">
        <v>1981</v>
      </c>
      <c r="B6742" s="17">
        <v>78</v>
      </c>
      <c r="C6742" s="17">
        <v>8.8749999999999996E-2</v>
      </c>
      <c r="D6742" s="17">
        <v>8.4970000000000004E-2</v>
      </c>
      <c r="E6742" s="17">
        <v>0.5</v>
      </c>
      <c r="F6742" s="2">
        <f t="shared" si="1442"/>
        <v>38817.666106944336</v>
      </c>
      <c r="G6742" s="3">
        <f t="shared" si="1443"/>
        <v>3298.3370891070604</v>
      </c>
      <c r="H6742" s="2">
        <f t="shared" si="1444"/>
        <v>37168.497562390803</v>
      </c>
      <c r="I6742" s="2">
        <f>SUM(H6742:H6774)</f>
        <v>274446.82568547677</v>
      </c>
      <c r="J6742" s="4">
        <f t="shared" si="1437"/>
        <v>7.0701526704198026</v>
      </c>
      <c r="K6742" s="5">
        <f t="shared" si="1445"/>
        <v>1.0116000000000003</v>
      </c>
      <c r="L6742" s="5">
        <f t="shared" si="1438"/>
        <v>1.288662420382166E-2</v>
      </c>
      <c r="M6742" s="8">
        <f t="shared" si="1439"/>
        <v>255950.4364322896</v>
      </c>
      <c r="N6742" s="6">
        <f>((B6741+E6741)*D6741+(B6742+E6742)*D6742+(B6743+E6743)*D6743)/3/SUM(D6664:D6742)</f>
        <v>6.5469470805324885</v>
      </c>
      <c r="O6742" s="7">
        <f>O6664</f>
        <v>4.187075964716605E-2</v>
      </c>
      <c r="P6742" s="8">
        <f>M6742*O6664</f>
        <v>10716.83920544365</v>
      </c>
      <c r="Q6742" s="5">
        <f>N6742*O6664</f>
        <v>0.27412564763169128</v>
      </c>
      <c r="R6742" s="8">
        <f t="shared" si="1440"/>
        <v>26979.659096603482</v>
      </c>
      <c r="S6742" s="8">
        <f t="shared" si="1441"/>
        <v>196728.91599154513</v>
      </c>
      <c r="T6742" s="9">
        <f t="shared" si="1435"/>
        <v>5.0680253534447051</v>
      </c>
      <c r="U6742" s="10">
        <f t="shared" si="1436"/>
        <v>2.0021273169750975</v>
      </c>
    </row>
    <row r="6743" spans="1:21" x14ac:dyDescent="0.3">
      <c r="A6743" s="17">
        <v>1981</v>
      </c>
      <c r="B6743" s="17">
        <v>79</v>
      </c>
      <c r="C6743" s="17">
        <v>9.5979999999999996E-2</v>
      </c>
      <c r="D6743" s="17">
        <v>9.1590000000000005E-2</v>
      </c>
      <c r="E6743" s="17">
        <v>0.5</v>
      </c>
      <c r="F6743" s="2">
        <f t="shared" si="1442"/>
        <v>35519.329017837277</v>
      </c>
      <c r="G6743" s="3">
        <f t="shared" si="1443"/>
        <v>3253.2153447437163</v>
      </c>
      <c r="H6743" s="2">
        <f t="shared" si="1444"/>
        <v>33892.721345465419</v>
      </c>
      <c r="I6743" s="2">
        <f>SUM(H6743:H6774)</f>
        <v>237278.32812308593</v>
      </c>
      <c r="J6743" s="4">
        <f t="shared" si="1437"/>
        <v>6.6802593034324573</v>
      </c>
      <c r="K6743" s="5">
        <f t="shared" si="1445"/>
        <v>1.1031900000000003</v>
      </c>
      <c r="L6743" s="5">
        <f t="shared" si="1438"/>
        <v>1.3876603773584909E-2</v>
      </c>
      <c r="M6743" s="8">
        <f t="shared" si="1439"/>
        <v>234438.87263945956</v>
      </c>
      <c r="N6743" s="6">
        <f>((B6742+E6742)*D6742+(B6743+E6743)*D6743+(B6744+E6744)*D6744)/3/SUM(D6664:D6743)</f>
        <v>6.7424756086138062</v>
      </c>
      <c r="O6743" s="7">
        <f>O6664</f>
        <v>4.187075964716605E-2</v>
      </c>
      <c r="P6743" s="8">
        <f>M6743*O6664</f>
        <v>9816.1336882393844</v>
      </c>
      <c r="Q6743" s="5">
        <f>N6743*O6664</f>
        <v>0.28231257563514833</v>
      </c>
      <c r="R6743" s="8">
        <f t="shared" si="1440"/>
        <v>24324.379887142706</v>
      </c>
      <c r="S6743" s="8">
        <f t="shared" si="1441"/>
        <v>169749.25689494165</v>
      </c>
      <c r="T6743" s="9">
        <f t="shared" si="1435"/>
        <v>4.7790671048345565</v>
      </c>
      <c r="U6743" s="10">
        <f t="shared" si="1436"/>
        <v>1.9011921985979008</v>
      </c>
    </row>
    <row r="6744" spans="1:21" x14ac:dyDescent="0.3">
      <c r="A6744" s="17">
        <v>1981</v>
      </c>
      <c r="B6744" s="17">
        <v>80</v>
      </c>
      <c r="C6744" s="17">
        <v>0.10958</v>
      </c>
      <c r="D6744" s="17">
        <v>0.10389</v>
      </c>
      <c r="E6744" s="17">
        <v>0.5</v>
      </c>
      <c r="F6744" s="2">
        <f t="shared" si="1442"/>
        <v>32266.113673093561</v>
      </c>
      <c r="G6744" s="3">
        <f t="shared" si="1443"/>
        <v>3352.1265494976901</v>
      </c>
      <c r="H6744" s="2">
        <f t="shared" si="1444"/>
        <v>30590.050398344716</v>
      </c>
      <c r="I6744" s="2">
        <f>SUM(H6744:H6774)</f>
        <v>203385.60677762053</v>
      </c>
      <c r="J6744" s="4">
        <f t="shared" si="1437"/>
        <v>6.3033809661193274</v>
      </c>
      <c r="K6744" s="5">
        <f t="shared" si="1445"/>
        <v>1.2070800000000004</v>
      </c>
      <c r="L6744" s="5">
        <f t="shared" si="1438"/>
        <v>1.4994782608695656E-2</v>
      </c>
      <c r="M6744" s="8">
        <f t="shared" si="1439"/>
        <v>223552.86081665175</v>
      </c>
      <c r="N6744" s="6">
        <f>((B6743+E6743)*D6743+(B6744+E6744)*D6744+(B6745+E6745)*D6745)/3/SUM(D6664:D6744)</f>
        <v>6.68853624725232</v>
      </c>
      <c r="O6744" s="7">
        <f>O6664</f>
        <v>4.187075964716605E-2</v>
      </c>
      <c r="P6744" s="8">
        <f>M6744*O6664</f>
        <v>9360.32810369039</v>
      </c>
      <c r="Q6744" s="5">
        <f>N6744*O6664</f>
        <v>0.28005409360005989</v>
      </c>
      <c r="R6744" s="8">
        <f t="shared" si="1440"/>
        <v>22023.181560856134</v>
      </c>
      <c r="S6744" s="8">
        <f t="shared" si="1441"/>
        <v>145424.87700779893</v>
      </c>
      <c r="T6744" s="9">
        <f t="shared" si="1435"/>
        <v>4.5070465715574386</v>
      </c>
      <c r="U6744" s="10">
        <f t="shared" si="1436"/>
        <v>1.7963343945618888</v>
      </c>
    </row>
    <row r="6745" spans="1:21" x14ac:dyDescent="0.3">
      <c r="A6745" s="17">
        <v>1981</v>
      </c>
      <c r="B6745" s="17">
        <v>81</v>
      </c>
      <c r="C6745" s="17">
        <v>0.11107</v>
      </c>
      <c r="D6745" s="17">
        <v>0.10523</v>
      </c>
      <c r="E6745" s="17">
        <v>0.5</v>
      </c>
      <c r="F6745" s="2">
        <f t="shared" si="1442"/>
        <v>28913.987123595871</v>
      </c>
      <c r="G6745" s="3">
        <f t="shared" si="1443"/>
        <v>3042.6188650159934</v>
      </c>
      <c r="H6745" s="2">
        <f t="shared" si="1444"/>
        <v>27392.677691087873</v>
      </c>
      <c r="I6745" s="2">
        <f>SUM(H6745:H6774)</f>
        <v>172795.55637927583</v>
      </c>
      <c r="J6745" s="4">
        <f t="shared" si="1437"/>
        <v>5.9761926171109883</v>
      </c>
      <c r="K6745" s="5">
        <f t="shared" si="1445"/>
        <v>1.3123100000000003</v>
      </c>
      <c r="L6745" s="5">
        <f t="shared" si="1438"/>
        <v>1.6101963190184053E-2</v>
      </c>
      <c r="M6745" s="8">
        <f t="shared" si="1439"/>
        <v>188959.49699293872</v>
      </c>
      <c r="N6745" s="6">
        <f>((B6744+E6744)*D6744+(B6745+E6745)*D6745+(B6746+E6746)*D6746)/3/SUM(D6664:D6745)</f>
        <v>6.6285316223554887</v>
      </c>
      <c r="O6745" s="7">
        <f>O6664</f>
        <v>4.187075964716605E-2</v>
      </c>
      <c r="P6745" s="8">
        <f>M6745*O6664</f>
        <v>7911.8776816407326</v>
      </c>
      <c r="Q6745" s="5">
        <f>N6745*O6664</f>
        <v>0.27754165437328632</v>
      </c>
      <c r="R6745" s="8">
        <f t="shared" si="1440"/>
        <v>19790.068606989134</v>
      </c>
      <c r="S6745" s="8">
        <f t="shared" si="1441"/>
        <v>123401.69544694279</v>
      </c>
      <c r="T6745" s="9">
        <f t="shared" si="1435"/>
        <v>4.2678892717026296</v>
      </c>
      <c r="U6745" s="10">
        <f t="shared" si="1436"/>
        <v>1.7083033454083587</v>
      </c>
    </row>
    <row r="6746" spans="1:21" x14ac:dyDescent="0.3">
      <c r="A6746" s="17">
        <v>1981</v>
      </c>
      <c r="B6746" s="17">
        <v>82</v>
      </c>
      <c r="C6746" s="17">
        <v>0.11751</v>
      </c>
      <c r="D6746" s="17">
        <v>0.11099000000000001</v>
      </c>
      <c r="E6746" s="17">
        <v>0.5</v>
      </c>
      <c r="F6746" s="2">
        <f t="shared" si="1442"/>
        <v>25871.368258579878</v>
      </c>
      <c r="G6746" s="3">
        <f t="shared" si="1443"/>
        <v>2871.4631630197809</v>
      </c>
      <c r="H6746" s="2">
        <f t="shared" si="1444"/>
        <v>24435.636677069986</v>
      </c>
      <c r="I6746" s="2">
        <f>SUM(H6746:H6774)</f>
        <v>145402.87868818792</v>
      </c>
      <c r="J6746" s="4">
        <f t="shared" si="1437"/>
        <v>5.620223763772799</v>
      </c>
      <c r="K6746" s="5">
        <f t="shared" si="1445"/>
        <v>1.4233000000000002</v>
      </c>
      <c r="L6746" s="5">
        <f t="shared" si="1438"/>
        <v>1.7252121212121215E-2</v>
      </c>
      <c r="M6746" s="8">
        <f t="shared" si="1439"/>
        <v>166441.16556532838</v>
      </c>
      <c r="N6746" s="6">
        <f>((B6745+E6745)*D6745+(B6746+E6746)*D6746+(B6747+E6747)*D6747)/3/SUM(D6664:D6746)</f>
        <v>6.666473453710859</v>
      </c>
      <c r="O6746" s="7">
        <f>O6664</f>
        <v>4.187075964716605E-2</v>
      </c>
      <c r="P6746" s="8">
        <f>M6746*O6664</f>
        <v>6969.0180387800356</v>
      </c>
      <c r="Q6746" s="5">
        <f>N6746*O6664</f>
        <v>0.27913030767454033</v>
      </c>
      <c r="R6746" s="8">
        <f t="shared" si="1440"/>
        <v>17614.909893176158</v>
      </c>
      <c r="S6746" s="8">
        <f t="shared" si="1441"/>
        <v>103611.62683995365</v>
      </c>
      <c r="T6746" s="9">
        <f t="shared" si="1435"/>
        <v>4.0048761938051847</v>
      </c>
      <c r="U6746" s="10">
        <f t="shared" si="1436"/>
        <v>1.6153475699676143</v>
      </c>
    </row>
    <row r="6747" spans="1:21" x14ac:dyDescent="0.3">
      <c r="A6747" s="17">
        <v>1981</v>
      </c>
      <c r="B6747" s="17">
        <v>83</v>
      </c>
      <c r="C6747" s="17">
        <v>0.13735</v>
      </c>
      <c r="D6747" s="17">
        <v>0.12853000000000001</v>
      </c>
      <c r="E6747" s="17">
        <v>0.5</v>
      </c>
      <c r="F6747" s="2">
        <f t="shared" si="1442"/>
        <v>22999.905095560098</v>
      </c>
      <c r="G6747" s="3">
        <f t="shared" si="1443"/>
        <v>2956.1778019323397</v>
      </c>
      <c r="H6747" s="2">
        <f t="shared" si="1444"/>
        <v>21521.816194593928</v>
      </c>
      <c r="I6747" s="2">
        <f>SUM(H6747:H6774)</f>
        <v>120967.24201111795</v>
      </c>
      <c r="J6747" s="4">
        <f t="shared" si="1437"/>
        <v>5.259467006864714</v>
      </c>
      <c r="K6747" s="5">
        <f t="shared" si="1445"/>
        <v>1.5518300000000003</v>
      </c>
      <c r="L6747" s="5">
        <f t="shared" si="1438"/>
        <v>1.8584790419161681E-2</v>
      </c>
      <c r="M6747" s="8">
        <f t="shared" si="1439"/>
        <v>159064.36043983573</v>
      </c>
      <c r="N6747" s="6">
        <f>((B6746+E6746)*D6746+(B6747+E6747)*D6747+(B6748+E6748)*D6748)/3/SUM(D6664:D6747)</f>
        <v>6.7782005760940303</v>
      </c>
      <c r="O6747" s="7">
        <f>O6664</f>
        <v>4.187075964716605E-2</v>
      </c>
      <c r="P6747" s="8">
        <f>M6747*O6664</f>
        <v>6660.1456044065499</v>
      </c>
      <c r="Q6747" s="5">
        <f>N6747*O6664</f>
        <v>0.28380840716191558</v>
      </c>
      <c r="R6747" s="8">
        <f t="shared" si="1440"/>
        <v>15413.743821174707</v>
      </c>
      <c r="S6747" s="8">
        <f t="shared" si="1441"/>
        <v>85996.716946777495</v>
      </c>
      <c r="T6747" s="9">
        <f t="shared" si="1435"/>
        <v>3.7390031215119364</v>
      </c>
      <c r="U6747" s="10">
        <f t="shared" si="1436"/>
        <v>1.5204638853527777</v>
      </c>
    </row>
    <row r="6748" spans="1:21" x14ac:dyDescent="0.3">
      <c r="A6748" s="17">
        <v>1981</v>
      </c>
      <c r="B6748" s="17">
        <v>84</v>
      </c>
      <c r="C6748" s="17">
        <v>0.14831</v>
      </c>
      <c r="D6748" s="17">
        <v>0.13807</v>
      </c>
      <c r="E6748" s="17">
        <v>0.5</v>
      </c>
      <c r="F6748" s="2">
        <f t="shared" si="1442"/>
        <v>20043.727293627759</v>
      </c>
      <c r="G6748" s="3">
        <f t="shared" si="1443"/>
        <v>2767.4374274311845</v>
      </c>
      <c r="H6748" s="2">
        <f t="shared" si="1444"/>
        <v>18660.008579912166</v>
      </c>
      <c r="I6748" s="2">
        <f>SUM(H6748:H6774)</f>
        <v>99445.425816524032</v>
      </c>
      <c r="J6748" s="4">
        <f t="shared" si="1437"/>
        <v>4.9614238090407179</v>
      </c>
      <c r="K6748" s="5">
        <f t="shared" si="1445"/>
        <v>1.6899000000000002</v>
      </c>
      <c r="L6748" s="5">
        <f t="shared" si="1438"/>
        <v>1.9998816568047341E-2</v>
      </c>
      <c r="M6748" s="8">
        <f t="shared" si="1439"/>
        <v>138380.0595407628</v>
      </c>
      <c r="N6748" s="6">
        <f>((B6747+E6747)*D6747+(B6748+E6748)*D6748+(B6749+E6749)*D6749)/3/SUM(D6664:D6748)</f>
        <v>6.874616841233208</v>
      </c>
      <c r="O6748" s="7">
        <f>O6664</f>
        <v>4.187075964716605E-2</v>
      </c>
      <c r="P6748" s="8">
        <f>M6748*O6664</f>
        <v>5794.0782129918061</v>
      </c>
      <c r="Q6748" s="5">
        <f>N6748*O6664</f>
        <v>0.28784542942563557</v>
      </c>
      <c r="R6748" s="8">
        <f t="shared" si="1440"/>
        <v>13288.810397141304</v>
      </c>
      <c r="S6748" s="8">
        <f t="shared" si="1441"/>
        <v>70582.973125602788</v>
      </c>
      <c r="T6748" s="9">
        <f t="shared" si="1435"/>
        <v>3.5214494835021184</v>
      </c>
      <c r="U6748" s="10">
        <f t="shared" si="1436"/>
        <v>1.4399743255385995</v>
      </c>
    </row>
    <row r="6749" spans="1:21" x14ac:dyDescent="0.3">
      <c r="A6749" s="17">
        <v>1981</v>
      </c>
      <c r="B6749" s="17">
        <v>85</v>
      </c>
      <c r="C6749" s="17">
        <v>0.15709000000000001</v>
      </c>
      <c r="D6749" s="17">
        <v>0.14565</v>
      </c>
      <c r="E6749" s="17">
        <v>0.5</v>
      </c>
      <c r="F6749" s="2">
        <f t="shared" si="1442"/>
        <v>17276.289866196574</v>
      </c>
      <c r="G6749" s="3">
        <f t="shared" si="1443"/>
        <v>2516.2916190115311</v>
      </c>
      <c r="H6749" s="2">
        <f t="shared" si="1444"/>
        <v>16018.144056690808</v>
      </c>
      <c r="I6749" s="2">
        <f>SUM(H6749:H6774)</f>
        <v>80785.417236611858</v>
      </c>
      <c r="J6749" s="4">
        <f t="shared" si="1437"/>
        <v>4.6760860035510046</v>
      </c>
      <c r="K6749" s="5">
        <f t="shared" si="1445"/>
        <v>1.8355500000000002</v>
      </c>
      <c r="L6749" s="5">
        <f t="shared" si="1438"/>
        <v>2.1468421052631581E-2</v>
      </c>
      <c r="M6749" s="8">
        <f t="shared" si="1439"/>
        <v>117208.97465363836</v>
      </c>
      <c r="N6749" s="6">
        <f>((B6748+E6748)*D6748+(B6749+E6749)*D6749+(B6750+E6750)*D6750)/3/SUM(D6664:D6749)</f>
        <v>6.9002360781963619</v>
      </c>
      <c r="O6749" s="7">
        <f>O6664</f>
        <v>4.187075964716605E-2</v>
      </c>
      <c r="P6749" s="8">
        <f>M6749*O6664</f>
        <v>4907.6288062132699</v>
      </c>
      <c r="Q6749" s="5">
        <f>N6749*O6664</f>
        <v>0.28891812633886355</v>
      </c>
      <c r="R6749" s="8">
        <f t="shared" si="1440"/>
        <v>11390.211888405696</v>
      </c>
      <c r="S6749" s="8">
        <f t="shared" si="1441"/>
        <v>57294.162728461488</v>
      </c>
      <c r="T6749" s="9">
        <f t="shared" si="1435"/>
        <v>3.3163464593497798</v>
      </c>
      <c r="U6749" s="10">
        <f t="shared" si="1436"/>
        <v>1.3597395442012248</v>
      </c>
    </row>
    <row r="6750" spans="1:21" x14ac:dyDescent="0.3">
      <c r="A6750" s="17">
        <v>1981</v>
      </c>
      <c r="B6750" s="17">
        <v>86</v>
      </c>
      <c r="C6750" s="17">
        <v>0.17441999999999999</v>
      </c>
      <c r="D6750" s="17">
        <v>0.16042999999999999</v>
      </c>
      <c r="E6750" s="17">
        <v>0.5</v>
      </c>
      <c r="F6750" s="2">
        <f t="shared" si="1442"/>
        <v>14759.998247185042</v>
      </c>
      <c r="G6750" s="3">
        <f t="shared" si="1443"/>
        <v>2367.9465187958963</v>
      </c>
      <c r="H6750" s="2">
        <f t="shared" si="1444"/>
        <v>13576.024987787094</v>
      </c>
      <c r="I6750" s="2">
        <f>SUM(H6750:H6774)</f>
        <v>64767.273179921074</v>
      </c>
      <c r="J6750" s="4">
        <f t="shared" si="1437"/>
        <v>4.3880271593035713</v>
      </c>
      <c r="K6750" s="5">
        <f t="shared" si="1445"/>
        <v>1.9959800000000003</v>
      </c>
      <c r="L6750" s="5">
        <f t="shared" si="1438"/>
        <v>2.3074913294797692E-2</v>
      </c>
      <c r="M6750" s="8">
        <f t="shared" si="1439"/>
        <v>102619.95304354001</v>
      </c>
      <c r="N6750" s="6">
        <f>((B6749+E6749)*D6749+(B6750+E6750)*D6750+(B6751+E6751)*D6751)/3/SUM(D6664:D6750)</f>
        <v>6.9446495789870966</v>
      </c>
      <c r="O6750" s="7">
        <f>O6664</f>
        <v>4.187075964716605E-2</v>
      </c>
      <c r="P6750" s="8">
        <f>M6750*O6664</f>
        <v>4296.7753888895295</v>
      </c>
      <c r="Q6750" s="5">
        <f>N6750*O6664</f>
        <v>0.29077775335556161</v>
      </c>
      <c r="R6750" s="8">
        <f t="shared" si="1440"/>
        <v>9628.4189423393982</v>
      </c>
      <c r="S6750" s="8">
        <f t="shared" si="1441"/>
        <v>45903.95084005579</v>
      </c>
      <c r="T6750" s="9">
        <f t="shared" si="1435"/>
        <v>3.1100241389805299</v>
      </c>
      <c r="U6750" s="10">
        <f t="shared" si="1436"/>
        <v>1.2780030203230415</v>
      </c>
    </row>
    <row r="6751" spans="1:21" x14ac:dyDescent="0.3">
      <c r="A6751" s="17">
        <v>1981</v>
      </c>
      <c r="B6751" s="17">
        <v>87</v>
      </c>
      <c r="C6751" s="17">
        <v>0.19097</v>
      </c>
      <c r="D6751" s="17">
        <v>0.17433000000000001</v>
      </c>
      <c r="E6751" s="17">
        <v>0.5</v>
      </c>
      <c r="F6751" s="2">
        <f t="shared" si="1442"/>
        <v>12392.051728389146</v>
      </c>
      <c r="G6751" s="3">
        <f t="shared" si="1443"/>
        <v>2160.30637781008</v>
      </c>
      <c r="H6751" s="2">
        <f t="shared" si="1444"/>
        <v>11311.898539484106</v>
      </c>
      <c r="I6751" s="2">
        <f>SUM(H6751:H6774)</f>
        <v>51191.248192133979</v>
      </c>
      <c r="J6751" s="4">
        <f t="shared" si="1437"/>
        <v>4.1309743789125042</v>
      </c>
      <c r="K6751" s="5">
        <f t="shared" si="1445"/>
        <v>2.1703100000000002</v>
      </c>
      <c r="L6751" s="5">
        <f t="shared" si="1438"/>
        <v>2.4803542857142858E-2</v>
      </c>
      <c r="M6751" s="8">
        <f t="shared" si="1439"/>
        <v>87096.685753824102</v>
      </c>
      <c r="N6751" s="6">
        <f>((B6750+E6750)*D6750+(B6751+E6751)*D6751+(B6752+E6752)*D6752)/3/SUM(D6664:D6751)</f>
        <v>6.9780592019880414</v>
      </c>
      <c r="O6751" s="7">
        <f>O6664</f>
        <v>4.187075964716605E-2</v>
      </c>
      <c r="P6751" s="8">
        <f>M6751*O6664</f>
        <v>3646.8043952631206</v>
      </c>
      <c r="Q6751" s="5">
        <f>N6751*O6664</f>
        <v>0.29217663965013663</v>
      </c>
      <c r="R6751" s="8">
        <f t="shared" si="1440"/>
        <v>8006.8260361543516</v>
      </c>
      <c r="S6751" s="8">
        <f t="shared" si="1441"/>
        <v>36275.531897716392</v>
      </c>
      <c r="T6751" s="9">
        <f t="shared" si="1435"/>
        <v>2.9273225041993816</v>
      </c>
      <c r="U6751" s="10">
        <f t="shared" si="1436"/>
        <v>1.2036518747131226</v>
      </c>
    </row>
    <row r="6752" spans="1:21" x14ac:dyDescent="0.3">
      <c r="A6752" s="17">
        <v>1981</v>
      </c>
      <c r="B6752" s="17">
        <v>88</v>
      </c>
      <c r="C6752" s="17">
        <v>0.2029</v>
      </c>
      <c r="D6752" s="17">
        <v>0.18421000000000001</v>
      </c>
      <c r="E6752" s="17">
        <v>0.5</v>
      </c>
      <c r="F6752" s="2">
        <f t="shared" si="1442"/>
        <v>10231.745350579065</v>
      </c>
      <c r="G6752" s="3">
        <f t="shared" si="1443"/>
        <v>1884.7898110301699</v>
      </c>
      <c r="H6752" s="2">
        <f t="shared" si="1444"/>
        <v>9289.3504450639812</v>
      </c>
      <c r="I6752" s="2">
        <f>SUM(H6752:H6774)</f>
        <v>39879.349652649871</v>
      </c>
      <c r="J6752" s="4">
        <f t="shared" si="1437"/>
        <v>3.8976096732502143</v>
      </c>
      <c r="K6752" s="5">
        <f t="shared" si="1445"/>
        <v>2.3545200000000004</v>
      </c>
      <c r="L6752" s="5">
        <f t="shared" si="1438"/>
        <v>2.6604745762711868E-2</v>
      </c>
      <c r="M6752" s="8">
        <f t="shared" si="1439"/>
        <v>70844.120362608941</v>
      </c>
      <c r="N6752" s="6">
        <f>((B6751+E6751)*D6751+(B6752+E6752)*D6752+(B6753+E6753)*D6753)/3/SUM(D6664:D6752)</f>
        <v>6.9044497392249795</v>
      </c>
      <c r="O6752" s="7">
        <f>O6664</f>
        <v>4.187075964716605E-2</v>
      </c>
      <c r="P6752" s="8">
        <f>M6752*O6664</f>
        <v>2966.297136117701</v>
      </c>
      <c r="Q6752" s="5">
        <f>N6752*O6664</f>
        <v>0.28909455552702745</v>
      </c>
      <c r="R6752" s="8">
        <f t="shared" si="1440"/>
        <v>6603.8498070134146</v>
      </c>
      <c r="S6752" s="8">
        <f t="shared" si="1441"/>
        <v>28268.705861562041</v>
      </c>
      <c r="T6752" s="9">
        <f t="shared" si="1435"/>
        <v>2.7628429845512303</v>
      </c>
      <c r="U6752" s="10">
        <f t="shared" si="1436"/>
        <v>1.134766688698984</v>
      </c>
    </row>
    <row r="6753" spans="1:21" x14ac:dyDescent="0.3">
      <c r="A6753" s="17">
        <v>1981</v>
      </c>
      <c r="B6753" s="17">
        <v>89</v>
      </c>
      <c r="C6753" s="17">
        <v>0.21279000000000001</v>
      </c>
      <c r="D6753" s="17">
        <v>0.19233</v>
      </c>
      <c r="E6753" s="17">
        <v>0.5</v>
      </c>
      <c r="F6753" s="2">
        <f t="shared" si="1442"/>
        <v>8346.9555395488951</v>
      </c>
      <c r="G6753" s="3">
        <f t="shared" si="1443"/>
        <v>1605.3699589214391</v>
      </c>
      <c r="H6753" s="2">
        <f t="shared" si="1444"/>
        <v>7544.2705600881754</v>
      </c>
      <c r="I6753" s="2">
        <f>SUM(H6753:H6774)</f>
        <v>30589.99920758589</v>
      </c>
      <c r="J6753" s="4">
        <f t="shared" si="1437"/>
        <v>3.6648091705588626</v>
      </c>
      <c r="K6753" s="5">
        <f t="shared" si="1445"/>
        <v>2.5468500000000005</v>
      </c>
      <c r="L6753" s="5">
        <f t="shared" si="1438"/>
        <v>2.8456424581005592E-2</v>
      </c>
      <c r="M6753" s="8">
        <f t="shared" si="1439"/>
        <v>56415.026924816448</v>
      </c>
      <c r="N6753" s="6">
        <f>((B6752+E6752)*D6752+(B6753+E6753)*D6753+(B6754+E6754)*D6754)/3/SUM(D6664:D6753)</f>
        <v>6.7888339190241531</v>
      </c>
      <c r="O6753" s="7">
        <f>O6664</f>
        <v>4.187075964716605E-2</v>
      </c>
      <c r="P6753" s="8">
        <f>M6753*O6664</f>
        <v>2362.1400328573909</v>
      </c>
      <c r="Q6753" s="5">
        <f>N6753*O6664</f>
        <v>0.28425363330798864</v>
      </c>
      <c r="R6753" s="8">
        <f t="shared" si="1440"/>
        <v>5399.7842427246178</v>
      </c>
      <c r="S6753" s="8">
        <f t="shared" si="1441"/>
        <v>21664.856054548625</v>
      </c>
      <c r="T6753" s="9">
        <f t="shared" si="1435"/>
        <v>2.5955398889928061</v>
      </c>
      <c r="U6753" s="10">
        <f t="shared" si="1436"/>
        <v>1.0692692815660565</v>
      </c>
    </row>
    <row r="6754" spans="1:21" x14ac:dyDescent="0.3">
      <c r="A6754" s="17">
        <v>1981</v>
      </c>
      <c r="B6754" s="17">
        <v>90</v>
      </c>
      <c r="C6754" s="17">
        <v>0.22570000000000001</v>
      </c>
      <c r="D6754" s="17">
        <v>0.20280999999999999</v>
      </c>
      <c r="E6754" s="17">
        <v>0.5</v>
      </c>
      <c r="F6754" s="2">
        <f t="shared" si="1442"/>
        <v>6741.5855806274558</v>
      </c>
      <c r="G6754" s="3">
        <f t="shared" si="1443"/>
        <v>1367.2609716070542</v>
      </c>
      <c r="H6754" s="2">
        <f t="shared" si="1444"/>
        <v>6057.9550948239284</v>
      </c>
      <c r="I6754" s="2">
        <f>SUM(H6754:H6774)</f>
        <v>23045.728647497715</v>
      </c>
      <c r="J6754" s="4">
        <f t="shared" si="1437"/>
        <v>3.4184433872235727</v>
      </c>
      <c r="K6754" s="5">
        <f t="shared" si="1445"/>
        <v>2.7496600000000004</v>
      </c>
      <c r="L6754" s="5">
        <f t="shared" si="1438"/>
        <v>3.0382983425414369E-2</v>
      </c>
      <c r="M6754" s="8">
        <f t="shared" si="1439"/>
        <v>45000.879356152538</v>
      </c>
      <c r="N6754" s="6">
        <f>((B6753+E6753)*D6753+(B6754+E6754)*D6754+(B6755+E6755)*D6755)/3/SUM(D6664:D6754)</f>
        <v>7.0029955218705826</v>
      </c>
      <c r="O6754" s="7">
        <f>O6664</f>
        <v>4.187075964716605E-2</v>
      </c>
      <c r="P6754" s="8">
        <f>M6754*O6664</f>
        <v>1884.2210034325794</v>
      </c>
      <c r="Q6754" s="5">
        <f>N6754*O6664</f>
        <v>0.29322074230642337</v>
      </c>
      <c r="R6754" s="8">
        <f t="shared" si="1440"/>
        <v>4281.6370050606765</v>
      </c>
      <c r="S6754" s="8">
        <f t="shared" si="1441"/>
        <v>16265.071811824009</v>
      </c>
      <c r="T6754" s="9">
        <f t="shared" si="1435"/>
        <v>2.4126478285113127</v>
      </c>
      <c r="U6754" s="10">
        <f t="shared" si="1436"/>
        <v>1.00579555871226</v>
      </c>
    </row>
    <row r="6755" spans="1:21" x14ac:dyDescent="0.3">
      <c r="A6755" s="17">
        <v>1981</v>
      </c>
      <c r="B6755" s="17">
        <v>91</v>
      </c>
      <c r="C6755" s="17">
        <v>0.27611000000000002</v>
      </c>
      <c r="D6755" s="17">
        <v>0.24262</v>
      </c>
      <c r="E6755" s="17">
        <v>0.5</v>
      </c>
      <c r="F6755" s="2">
        <f t="shared" si="1442"/>
        <v>5374.3246090204011</v>
      </c>
      <c r="G6755" s="3">
        <f t="shared" si="1443"/>
        <v>1303.9186366405297</v>
      </c>
      <c r="H6755" s="2">
        <f t="shared" si="1444"/>
        <v>4722.365290700136</v>
      </c>
      <c r="I6755" s="2">
        <f>SUM(H6755:H6774)</f>
        <v>16987.773552673782</v>
      </c>
      <c r="J6755" s="4">
        <f t="shared" si="1437"/>
        <v>3.1609131916150126</v>
      </c>
      <c r="K6755" s="5">
        <f t="shared" si="1445"/>
        <v>2.9922800000000005</v>
      </c>
      <c r="L6755" s="5">
        <f t="shared" si="1438"/>
        <v>3.2702513661202193E-2</v>
      </c>
      <c r="M6755" s="8">
        <f t="shared" si="1439"/>
        <v>39872.12267989909</v>
      </c>
      <c r="N6755" s="6">
        <f>((B6754+E6754)*D6754+(B6755+E6755)*D6755+(B6756+E6756)*D6756)/3/SUM(D6664:D6755)</f>
        <v>7.1711910872868394</v>
      </c>
      <c r="O6755" s="7">
        <f>O6664</f>
        <v>4.187075964716605E-2</v>
      </c>
      <c r="P6755" s="8">
        <f>M6755*O6664</f>
        <v>1669.4760653523731</v>
      </c>
      <c r="Q6755" s="5">
        <f>N6755*O6664</f>
        <v>0.30026321839968662</v>
      </c>
      <c r="R6755" s="8">
        <f t="shared" si="1440"/>
        <v>3304.4126900555416</v>
      </c>
      <c r="S6755" s="8">
        <f t="shared" si="1441"/>
        <v>11983.434806763333</v>
      </c>
      <c r="T6755" s="9">
        <f t="shared" si="1435"/>
        <v>2.2297564212347791</v>
      </c>
      <c r="U6755" s="10">
        <f t="shared" si="1436"/>
        <v>0.93115677038023348</v>
      </c>
    </row>
    <row r="6756" spans="1:21" x14ac:dyDescent="0.3">
      <c r="A6756" s="17">
        <v>1981</v>
      </c>
      <c r="B6756" s="17">
        <v>92</v>
      </c>
      <c r="C6756" s="17">
        <v>0.29558000000000001</v>
      </c>
      <c r="D6756" s="17">
        <v>0.25752000000000003</v>
      </c>
      <c r="E6756" s="17">
        <v>0.5</v>
      </c>
      <c r="F6756" s="2">
        <f t="shared" si="1442"/>
        <v>4070.4059723798714</v>
      </c>
      <c r="G6756" s="3">
        <f t="shared" si="1443"/>
        <v>1048.2109460072645</v>
      </c>
      <c r="H6756" s="2">
        <f t="shared" si="1444"/>
        <v>3546.3004993762393</v>
      </c>
      <c r="I6756" s="2">
        <f>SUM(H6756:H6774)</f>
        <v>12265.408261973644</v>
      </c>
      <c r="J6756" s="4">
        <f t="shared" si="1437"/>
        <v>3.0133132530764115</v>
      </c>
      <c r="K6756" s="5">
        <f t="shared" si="1445"/>
        <v>3.2498000000000005</v>
      </c>
      <c r="L6756" s="5">
        <f t="shared" si="1438"/>
        <v>3.5132972972972978E-2</v>
      </c>
      <c r="M6756" s="8">
        <f t="shared" si="1439"/>
        <v>29835.532188341422</v>
      </c>
      <c r="N6756" s="6">
        <f>((B6755+E6755)*D6755+(B6756+E6756)*D6756+(B6757+E6757)*D6757)/3/SUM(D6664:D6756)</f>
        <v>7.2634890352226797</v>
      </c>
      <c r="O6756" s="7">
        <f>O6664</f>
        <v>4.187075964716605E-2</v>
      </c>
      <c r="P6756" s="8">
        <f>M6756*O6664</f>
        <v>1249.2363972033297</v>
      </c>
      <c r="Q6756" s="5">
        <f>N6756*O6664</f>
        <v>0.30412780359363484</v>
      </c>
      <c r="R6756" s="8">
        <f t="shared" si="1440"/>
        <v>2467.7719176179335</v>
      </c>
      <c r="S6756" s="8">
        <f t="shared" si="1441"/>
        <v>8679.0221167077907</v>
      </c>
      <c r="T6756" s="9">
        <f t="shared" si="1435"/>
        <v>2.1322251823528475</v>
      </c>
      <c r="U6756" s="10">
        <f t="shared" si="1436"/>
        <v>0.88108807072356399</v>
      </c>
    </row>
    <row r="6757" spans="1:21" x14ac:dyDescent="0.3">
      <c r="A6757" s="17">
        <v>1981</v>
      </c>
      <c r="B6757" s="17">
        <v>93</v>
      </c>
      <c r="C6757" s="17">
        <v>0.30570999999999998</v>
      </c>
      <c r="D6757" s="17">
        <v>0.26518000000000003</v>
      </c>
      <c r="E6757" s="17">
        <v>0.5</v>
      </c>
      <c r="F6757" s="2">
        <f t="shared" si="1442"/>
        <v>3022.1950263726067</v>
      </c>
      <c r="G6757" s="3">
        <f t="shared" si="1443"/>
        <v>801.42567709348793</v>
      </c>
      <c r="H6757" s="2">
        <f t="shared" si="1444"/>
        <v>2621.4821878258626</v>
      </c>
      <c r="I6757" s="2">
        <f>SUM(H6757:H6774)</f>
        <v>8719.1077625974049</v>
      </c>
      <c r="J6757" s="4">
        <f t="shared" si="1437"/>
        <v>2.885024853297613</v>
      </c>
      <c r="K6757" s="5">
        <f t="shared" si="1445"/>
        <v>3.5149800000000004</v>
      </c>
      <c r="L6757" s="5">
        <f t="shared" si="1438"/>
        <v>3.7593368983957223E-2</v>
      </c>
      <c r="M6757" s="8">
        <f t="shared" si="1439"/>
        <v>21318.272311148601</v>
      </c>
      <c r="N6757" s="6">
        <f>((B6756+E6756)*D6756+(B6757+E6757)*D6757+(B6758+E6758)*D6758)/3/SUM(D6664:D6757)</f>
        <v>7.0647661342786199</v>
      </c>
      <c r="O6757" s="7">
        <f>O6664</f>
        <v>4.187075964716605E-2</v>
      </c>
      <c r="P6757" s="8">
        <f>M6757*O6664</f>
        <v>892.61225603293815</v>
      </c>
      <c r="Q6757" s="5">
        <f>N6757*O6664</f>
        <v>0.29580712477181853</v>
      </c>
      <c r="R6757" s="8">
        <f t="shared" si="1440"/>
        <v>1846.0290792045578</v>
      </c>
      <c r="S6757" s="8">
        <f t="shared" si="1441"/>
        <v>6211.2501990898563</v>
      </c>
      <c r="T6757" s="9">
        <f t="shared" si="1435"/>
        <v>2.0552115746629749</v>
      </c>
      <c r="U6757" s="10">
        <f t="shared" si="1436"/>
        <v>0.82981327863463816</v>
      </c>
    </row>
    <row r="6758" spans="1:21" x14ac:dyDescent="0.3">
      <c r="A6758" s="17">
        <v>1981</v>
      </c>
      <c r="B6758" s="17">
        <v>94</v>
      </c>
      <c r="C6758" s="17">
        <v>0.31735000000000002</v>
      </c>
      <c r="D6758" s="17">
        <v>0.27389000000000002</v>
      </c>
      <c r="E6758" s="17">
        <v>0.5</v>
      </c>
      <c r="F6758" s="2">
        <f t="shared" si="1442"/>
        <v>2220.7693492791186</v>
      </c>
      <c r="G6758" s="3">
        <f t="shared" si="1443"/>
        <v>608.24651707405781</v>
      </c>
      <c r="H6758" s="2">
        <f t="shared" si="1444"/>
        <v>1916.6460907420897</v>
      </c>
      <c r="I6758" s="2">
        <f>SUM(H6758:H6774)</f>
        <v>6097.6255747715395</v>
      </c>
      <c r="J6758" s="4">
        <f t="shared" si="1437"/>
        <v>2.7457266450254649</v>
      </c>
      <c r="K6758" s="5">
        <f t="shared" si="1445"/>
        <v>3.7888700000000006</v>
      </c>
      <c r="L6758" s="5">
        <f t="shared" si="1438"/>
        <v>4.009386243386244E-2</v>
      </c>
      <c r="M6758" s="8">
        <f t="shared" si="1439"/>
        <v>15170.564274704187</v>
      </c>
      <c r="N6758" s="6">
        <f>((B6757+E6757)*D6757+(B6758+E6758)*D6758+(B6759+E6759)*D6759)/3/SUM(D6664:D6758)</f>
        <v>6.9150903391600478</v>
      </c>
      <c r="O6758" s="7">
        <f>O6664</f>
        <v>4.187075964716605E-2</v>
      </c>
      <c r="P6758" s="8">
        <f>M6758*O6664</f>
        <v>635.20305045802297</v>
      </c>
      <c r="Q6758" s="5">
        <f>N6758*O6664</f>
        <v>0.28954008552941035</v>
      </c>
      <c r="R6758" s="8">
        <f t="shared" si="1440"/>
        <v>1361.700217699015</v>
      </c>
      <c r="S6758" s="8">
        <f t="shared" si="1441"/>
        <v>4365.2211198852983</v>
      </c>
      <c r="T6758" s="9">
        <f t="shared" si="1435"/>
        <v>1.9656346217594762</v>
      </c>
      <c r="U6758" s="10">
        <f t="shared" si="1436"/>
        <v>0.7800920232659887</v>
      </c>
    </row>
    <row r="6759" spans="1:21" x14ac:dyDescent="0.3">
      <c r="A6759" s="17">
        <v>1981</v>
      </c>
      <c r="B6759" s="17">
        <v>95</v>
      </c>
      <c r="C6759" s="17">
        <v>0.34247</v>
      </c>
      <c r="D6759" s="17">
        <v>0.29239999999999999</v>
      </c>
      <c r="E6759" s="17">
        <v>0.5</v>
      </c>
      <c r="F6759" s="2">
        <f t="shared" si="1442"/>
        <v>1612.5228322050607</v>
      </c>
      <c r="G6759" s="3">
        <f t="shared" si="1443"/>
        <v>471.50167613675973</v>
      </c>
      <c r="H6759" s="2">
        <f t="shared" si="1444"/>
        <v>1376.7719941366809</v>
      </c>
      <c r="I6759" s="2">
        <f>SUM(H6759:H6774)</f>
        <v>4180.9794840294498</v>
      </c>
      <c r="J6759" s="4">
        <f t="shared" si="1437"/>
        <v>2.5928187809360361</v>
      </c>
      <c r="K6759" s="5">
        <f t="shared" si="1445"/>
        <v>4.0812700000000008</v>
      </c>
      <c r="L6759" s="5">
        <f t="shared" si="1438"/>
        <v>4.2735811518324618E-2</v>
      </c>
      <c r="M6759" s="8">
        <f t="shared" si="1439"/>
        <v>11032.940744194955</v>
      </c>
      <c r="N6759" s="6">
        <f>((B6758+E6758)*D6758+(B6759+E6759)*D6759+(B6760+E6760)*D6760)/3/SUM(D6664:D6759)</f>
        <v>6.8295338624170068</v>
      </c>
      <c r="O6759" s="7">
        <f>O6664</f>
        <v>4.187075964716605E-2</v>
      </c>
      <c r="P6759" s="8">
        <f>M6759*O6664</f>
        <v>461.95761010161232</v>
      </c>
      <c r="Q6759" s="5">
        <f>N6759*O6664</f>
        <v>0.2859577708554441</v>
      </c>
      <c r="R6759" s="8">
        <f t="shared" si="1440"/>
        <v>983.07334371715092</v>
      </c>
      <c r="S6759" s="8">
        <f t="shared" si="1441"/>
        <v>3003.5209021862838</v>
      </c>
      <c r="T6759" s="9">
        <f t="shared" si="1435"/>
        <v>1.8626222476980923</v>
      </c>
      <c r="U6759" s="10">
        <f t="shared" si="1436"/>
        <v>0.73019653323794387</v>
      </c>
    </row>
    <row r="6760" spans="1:21" x14ac:dyDescent="0.3">
      <c r="A6760" s="17">
        <v>1981</v>
      </c>
      <c r="B6760" s="17">
        <v>96</v>
      </c>
      <c r="C6760" s="17">
        <v>0.36538999999999999</v>
      </c>
      <c r="D6760" s="17">
        <v>0.30893999999999999</v>
      </c>
      <c r="E6760" s="17">
        <v>0.5</v>
      </c>
      <c r="F6760" s="2">
        <f t="shared" si="1442"/>
        <v>1141.021156068301</v>
      </c>
      <c r="G6760" s="3">
        <f t="shared" si="1443"/>
        <v>352.5070759557409</v>
      </c>
      <c r="H6760" s="2">
        <f t="shared" si="1444"/>
        <v>964.76761809043057</v>
      </c>
      <c r="I6760" s="2">
        <f>SUM(H6760:H6774)</f>
        <v>2804.2074898927699</v>
      </c>
      <c r="J6760" s="4">
        <f t="shared" si="1437"/>
        <v>2.4576297073714479</v>
      </c>
      <c r="K6760" s="5">
        <f t="shared" si="1445"/>
        <v>4.3902100000000006</v>
      </c>
      <c r="L6760" s="5">
        <f t="shared" si="1438"/>
        <v>4.549440414507773E-2</v>
      </c>
      <c r="M6760" s="8">
        <f t="shared" si="1439"/>
        <v>7748.3612013386582</v>
      </c>
      <c r="N6760" s="6">
        <f>((B6759+E6759)*D6759+(B6760+E6760)*D6760+(B6761+E6761)*D6761)/3/SUM(D6664:D6760)</f>
        <v>6.7941992903908153</v>
      </c>
      <c r="O6760" s="7">
        <f>O6664</f>
        <v>4.187075964716605E-2</v>
      </c>
      <c r="P6760" s="8">
        <f>M6760*O6664</f>
        <v>324.42976952067778</v>
      </c>
      <c r="Q6760" s="5">
        <f>N6760*O6664</f>
        <v>0.28447828548289994</v>
      </c>
      <c r="R6760" s="8">
        <f t="shared" si="1440"/>
        <v>690.31218020664357</v>
      </c>
      <c r="S6760" s="8">
        <f t="shared" si="1441"/>
        <v>2020.4475584691331</v>
      </c>
      <c r="T6760" s="9">
        <f t="shared" si="1435"/>
        <v>1.7707362810266685</v>
      </c>
      <c r="U6760" s="10">
        <f t="shared" si="1436"/>
        <v>0.68689342634477946</v>
      </c>
    </row>
    <row r="6761" spans="1:21" x14ac:dyDescent="0.3">
      <c r="A6761" s="17">
        <v>1981</v>
      </c>
      <c r="B6761" s="17">
        <v>97</v>
      </c>
      <c r="C6761" s="17">
        <v>0.38893</v>
      </c>
      <c r="D6761" s="17">
        <v>0.32561000000000001</v>
      </c>
      <c r="E6761" s="17">
        <v>0.5</v>
      </c>
      <c r="F6761" s="2">
        <f t="shared" si="1442"/>
        <v>788.51408011256012</v>
      </c>
      <c r="G6761" s="3">
        <f t="shared" si="1443"/>
        <v>256.74806962545068</v>
      </c>
      <c r="H6761" s="2">
        <f t="shared" si="1444"/>
        <v>660.14004529983481</v>
      </c>
      <c r="I6761" s="2">
        <f>SUM(H6761:H6774)</f>
        <v>1839.4398718023397</v>
      </c>
      <c r="J6761" s="4">
        <f t="shared" si="1437"/>
        <v>2.3327926770055396</v>
      </c>
      <c r="K6761" s="5">
        <f t="shared" si="1445"/>
        <v>4.7158200000000008</v>
      </c>
      <c r="L6761" s="5">
        <f t="shared" si="1438"/>
        <v>4.8367384615384625E-2</v>
      </c>
      <c r="M6761" s="8">
        <f t="shared" si="1439"/>
        <v>5308.2892876491123</v>
      </c>
      <c r="N6761" s="6">
        <f>((B6760+E6760)*D6760+(B6761+E6761)*D6761+(B6762+E6762)*D6762)/3/SUM(D6664:D6761)</f>
        <v>6.7345813312071554</v>
      </c>
      <c r="O6761" s="7">
        <f>O6664</f>
        <v>4.187075964716605E-2</v>
      </c>
      <c r="P6761" s="8">
        <f>M6761*O6664</f>
        <v>222.26210490078228</v>
      </c>
      <c r="Q6761" s="5">
        <f>N6761*O6664</f>
        <v>0.2819820362432664</v>
      </c>
      <c r="R6761" s="8">
        <f t="shared" si="1440"/>
        <v>473.99241112046531</v>
      </c>
      <c r="S6761" s="8">
        <f t="shared" si="1441"/>
        <v>1330.1353782624897</v>
      </c>
      <c r="T6761" s="9">
        <f t="shared" si="1435"/>
        <v>1.6868885563497018</v>
      </c>
      <c r="U6761" s="10">
        <f t="shared" si="1436"/>
        <v>0.6459041206558378</v>
      </c>
    </row>
    <row r="6762" spans="1:21" x14ac:dyDescent="0.3">
      <c r="A6762" s="17">
        <v>1981</v>
      </c>
      <c r="B6762" s="17">
        <v>98</v>
      </c>
      <c r="C6762" s="17">
        <v>0.41299999999999998</v>
      </c>
      <c r="D6762" s="17">
        <v>0.34231</v>
      </c>
      <c r="E6762" s="17">
        <v>0.5</v>
      </c>
      <c r="F6762" s="2">
        <f t="shared" si="1442"/>
        <v>531.7660104871095</v>
      </c>
      <c r="G6762" s="3">
        <f t="shared" si="1443"/>
        <v>182.02882304984246</v>
      </c>
      <c r="H6762" s="2">
        <f t="shared" si="1444"/>
        <v>440.75159896218827</v>
      </c>
      <c r="I6762" s="2">
        <f>SUM(H6762:H6774)</f>
        <v>1179.2998265025051</v>
      </c>
      <c r="J6762" s="4">
        <f t="shared" si="1437"/>
        <v>2.2177044099193934</v>
      </c>
      <c r="K6762" s="5">
        <f t="shared" si="1445"/>
        <v>5.0581300000000011</v>
      </c>
      <c r="L6762" s="5">
        <f t="shared" si="1438"/>
        <v>5.1351573604060924E-2</v>
      </c>
      <c r="M6762" s="8">
        <f t="shared" si="1439"/>
        <v>3544.7564753000574</v>
      </c>
      <c r="N6762" s="6">
        <f>((B6761+E6761)*D6761+(B6762+E6762)*D6762+(B6763+E6763)*D6763)/3/SUM(D6664:D6762)</f>
        <v>6.6679467840222886</v>
      </c>
      <c r="O6762" s="7">
        <f>O6664</f>
        <v>4.187075964716605E-2</v>
      </c>
      <c r="P6762" s="8">
        <f>M6762*O6664</f>
        <v>148.42164638502422</v>
      </c>
      <c r="Q6762" s="5">
        <f>N6762*O6664</f>
        <v>0.27919199713389109</v>
      </c>
      <c r="R6762" s="8">
        <f t="shared" si="1440"/>
        <v>317.6972798079791</v>
      </c>
      <c r="S6762" s="8">
        <f t="shared" si="1441"/>
        <v>856.14296714202442</v>
      </c>
      <c r="T6762" s="9">
        <f t="shared" si="1435"/>
        <v>1.609999417521587</v>
      </c>
      <c r="U6762" s="10">
        <f t="shared" si="1436"/>
        <v>0.6077049923978064</v>
      </c>
    </row>
    <row r="6763" spans="1:21" x14ac:dyDescent="0.3">
      <c r="A6763" s="17">
        <v>1981</v>
      </c>
      <c r="B6763" s="17">
        <v>99</v>
      </c>
      <c r="C6763" s="17">
        <v>0.4375</v>
      </c>
      <c r="D6763" s="17">
        <v>0.35897000000000001</v>
      </c>
      <c r="E6763" s="17">
        <v>0.5</v>
      </c>
      <c r="F6763" s="2">
        <f t="shared" si="1442"/>
        <v>349.73718743726704</v>
      </c>
      <c r="G6763" s="3">
        <f t="shared" si="1443"/>
        <v>125.54515817435575</v>
      </c>
      <c r="H6763" s="2">
        <f t="shared" si="1444"/>
        <v>286.96460835008918</v>
      </c>
      <c r="I6763" s="2">
        <f>SUM(H6763:H6774)</f>
        <v>738.54822754031613</v>
      </c>
      <c r="J6763" s="4">
        <f t="shared" si="1437"/>
        <v>2.1117234714217825</v>
      </c>
      <c r="K6763" s="5">
        <f t="shared" ref="K6763:K6771" si="1446">IF(F6763=0, K6762, K6762+G6763/F6763)</f>
        <v>5.4171000000000014</v>
      </c>
      <c r="L6763" s="5">
        <f t="shared" si="1438"/>
        <v>5.4443216080402021E-2</v>
      </c>
      <c r="M6763" s="8">
        <f t="shared" si="1439"/>
        <v>2305.9835037840162</v>
      </c>
      <c r="N6763" s="6">
        <f>((B6762+E6762)*D6762+(B6763+E6763)*D6763+(B6764+E6764)*D6764)/3/SUM(D6664:D6763)</f>
        <v>6.5947216530369861</v>
      </c>
      <c r="O6763" s="7">
        <f>O6664</f>
        <v>4.187075964716605E-2</v>
      </c>
      <c r="P6763" s="8">
        <f>M6763*O6664</f>
        <v>96.553281037270366</v>
      </c>
      <c r="Q6763" s="5">
        <f>N6763*O6664</f>
        <v>0.27612600527427322</v>
      </c>
      <c r="R6763" s="8">
        <f t="shared" si="1440"/>
        <v>207.72621739128272</v>
      </c>
      <c r="S6763" s="8">
        <f t="shared" si="1441"/>
        <v>538.44568733404526</v>
      </c>
      <c r="T6763" s="9">
        <f t="shared" si="1435"/>
        <v>1.5395723036476561</v>
      </c>
      <c r="U6763" s="10">
        <f t="shared" si="1436"/>
        <v>0.57215116777412645</v>
      </c>
    </row>
    <row r="6764" spans="1:21" x14ac:dyDescent="0.3">
      <c r="A6764" s="17">
        <v>1981</v>
      </c>
      <c r="B6764" s="17">
        <v>100</v>
      </c>
      <c r="C6764" s="17">
        <v>0.46229999999999999</v>
      </c>
      <c r="D6764" s="17">
        <v>0.3755</v>
      </c>
      <c r="E6764" s="17">
        <v>0.5</v>
      </c>
      <c r="F6764" s="2">
        <f t="shared" si="1442"/>
        <v>224.19202926291129</v>
      </c>
      <c r="G6764" s="3">
        <f t="shared" si="1443"/>
        <v>84.184106988223192</v>
      </c>
      <c r="H6764" s="2">
        <f t="shared" si="1444"/>
        <v>182.09997576879971</v>
      </c>
      <c r="I6764" s="2">
        <f>SUM(H6764:H6774)</f>
        <v>451.58361919022713</v>
      </c>
      <c r="J6764" s="4">
        <f t="shared" si="1437"/>
        <v>2.0142715183716562</v>
      </c>
      <c r="K6764" s="5">
        <f t="shared" si="1446"/>
        <v>5.7926000000000011</v>
      </c>
      <c r="L6764" s="5">
        <f t="shared" si="1438"/>
        <v>5.7637810945273642E-2</v>
      </c>
      <c r="M6764" s="8">
        <f t="shared" si="1439"/>
        <v>1460.5708580458568</v>
      </c>
      <c r="N6764" s="6">
        <f>((B6763+E6763)*D6763+(B6764+E6764)*D6764+(B6765+E6765)*D6765)/3/SUM(D6664:D6764)</f>
        <v>6.5155549033824762</v>
      </c>
      <c r="O6764" s="7">
        <f>O6664</f>
        <v>4.187075964716605E-2</v>
      </c>
      <c r="P6764" s="8">
        <f>M6764*O6664</f>
        <v>61.155211344893154</v>
      </c>
      <c r="Q6764" s="5">
        <f>N6764*O6664</f>
        <v>0.27281123332744189</v>
      </c>
      <c r="R6764" s="8">
        <f t="shared" si="1440"/>
        <v>132.42105679041617</v>
      </c>
      <c r="S6764" s="8">
        <f t="shared" si="1441"/>
        <v>330.7194699427626</v>
      </c>
      <c r="T6764" s="9">
        <f t="shared" si="1435"/>
        <v>1.4751615881710316</v>
      </c>
      <c r="U6764" s="10">
        <f t="shared" si="1436"/>
        <v>0.53910993020062459</v>
      </c>
    </row>
    <row r="6765" spans="1:21" x14ac:dyDescent="0.3">
      <c r="A6765" s="17">
        <v>1981</v>
      </c>
      <c r="B6765" s="17">
        <v>101</v>
      </c>
      <c r="C6765" s="17">
        <v>0.48729</v>
      </c>
      <c r="D6765" s="17">
        <v>0.39183000000000001</v>
      </c>
      <c r="E6765" s="17">
        <v>0.5</v>
      </c>
      <c r="F6765" s="2">
        <f t="shared" si="1442"/>
        <v>140.0079222746881</v>
      </c>
      <c r="G6765" s="3">
        <f t="shared" si="1443"/>
        <v>54.859304184891037</v>
      </c>
      <c r="H6765" s="2">
        <f t="shared" si="1444"/>
        <v>112.57827018224258</v>
      </c>
      <c r="I6765" s="2">
        <f>SUM(H6765:H6774)</f>
        <v>269.48364342142736</v>
      </c>
      <c r="J6765" s="4">
        <f t="shared" si="1437"/>
        <v>1.9247742487936845</v>
      </c>
      <c r="K6765" s="5">
        <f t="shared" si="1446"/>
        <v>6.1844300000000008</v>
      </c>
      <c r="L6765" s="5">
        <f t="shared" si="1438"/>
        <v>6.0930344827586212E-2</v>
      </c>
      <c r="M6765" s="8">
        <f t="shared" si="1439"/>
        <v>900.3609669389806</v>
      </c>
      <c r="N6765" s="6">
        <f>((B6764+E6764)*D6764+(B6765+E6765)*D6765+(B6766+E6766)*D6766)/3/SUM(D6664:D6765)</f>
        <v>6.4309440535883384</v>
      </c>
      <c r="O6765" s="7">
        <f>O6664</f>
        <v>4.187075964716605E-2</v>
      </c>
      <c r="P6765" s="8">
        <f>M6765*O6664</f>
        <v>37.698797642392073</v>
      </c>
      <c r="Q6765" s="5">
        <f>N6765*O6664</f>
        <v>0.26926851277216907</v>
      </c>
      <c r="R6765" s="8">
        <f t="shared" si="1440"/>
        <v>82.264486799806704</v>
      </c>
      <c r="S6765" s="8">
        <f t="shared" si="1441"/>
        <v>198.29841315234643</v>
      </c>
      <c r="T6765" s="9">
        <f t="shared" si="1435"/>
        <v>1.4163370895776561</v>
      </c>
      <c r="U6765" s="10">
        <f t="shared" si="1436"/>
        <v>0.50843715921602839</v>
      </c>
    </row>
    <row r="6766" spans="1:21" x14ac:dyDescent="0.3">
      <c r="A6766" s="17">
        <v>1981</v>
      </c>
      <c r="B6766" s="17">
        <v>102</v>
      </c>
      <c r="C6766" s="17">
        <v>0.51234999999999997</v>
      </c>
      <c r="D6766" s="17">
        <v>0.40787000000000001</v>
      </c>
      <c r="E6766" s="17">
        <v>0.5</v>
      </c>
      <c r="F6766" s="2">
        <f t="shared" si="1442"/>
        <v>85.148618089797054</v>
      </c>
      <c r="G6766" s="3">
        <f t="shared" si="1443"/>
        <v>34.729566860285523</v>
      </c>
      <c r="H6766" s="2">
        <f t="shared" si="1444"/>
        <v>67.783834659654289</v>
      </c>
      <c r="I6766" s="2">
        <f>SUM(H6766:H6774)</f>
        <v>156.90537323918474</v>
      </c>
      <c r="J6766" s="4">
        <f t="shared" si="1437"/>
        <v>1.8427236608081365</v>
      </c>
      <c r="K6766" s="5">
        <f t="shared" si="1446"/>
        <v>6.5923000000000007</v>
      </c>
      <c r="L6766" s="5">
        <f t="shared" si="1438"/>
        <v>6.4315121951219523E-2</v>
      </c>
      <c r="M6766" s="8">
        <f t="shared" si="1439"/>
        <v>539.99068658575391</v>
      </c>
      <c r="N6766" s="6">
        <f>((B6765+E6765)*D6765+(B6766+E6766)*D6766+(B6767+E6767)*D6767)/3/SUM(D6664:D6766)</f>
        <v>6.3414814758632536</v>
      </c>
      <c r="O6766" s="7">
        <f>O6664</f>
        <v>4.187075964716605E-2</v>
      </c>
      <c r="P6766" s="8">
        <f>M6766*O6664</f>
        <v>22.609820249740274</v>
      </c>
      <c r="Q6766" s="5">
        <f>N6766*O6664</f>
        <v>0.2655226466828261</v>
      </c>
      <c r="R6766" s="8">
        <f t="shared" si="1440"/>
        <v>49.785691478511801</v>
      </c>
      <c r="S6766" s="8">
        <f t="shared" si="1441"/>
        <v>116.03392635253974</v>
      </c>
      <c r="T6766" s="9">
        <f t="shared" si="1435"/>
        <v>1.3627223665588006</v>
      </c>
      <c r="U6766" s="10">
        <f t="shared" ref="U6766:U6774" si="1447">IF(T6766=0,0,J6766-T6766)</f>
        <v>0.48000129424933591</v>
      </c>
    </row>
    <row r="6767" spans="1:21" x14ac:dyDescent="0.3">
      <c r="A6767" s="17">
        <v>1981</v>
      </c>
      <c r="B6767" s="17">
        <v>103</v>
      </c>
      <c r="C6767" s="17">
        <v>0.53734000000000004</v>
      </c>
      <c r="D6767" s="17">
        <v>0.42354999999999998</v>
      </c>
      <c r="E6767" s="17">
        <v>0.5</v>
      </c>
      <c r="F6767" s="2">
        <f t="shared" si="1442"/>
        <v>50.419051229511531</v>
      </c>
      <c r="G6767" s="3">
        <f t="shared" si="1443"/>
        <v>21.354989148259609</v>
      </c>
      <c r="H6767" s="2">
        <f t="shared" si="1444"/>
        <v>39.741556655381729</v>
      </c>
      <c r="I6767" s="2">
        <f>SUM(H6767:H6774)</f>
        <v>89.121538579530508</v>
      </c>
      <c r="J6767" s="4">
        <f t="shared" si="1437"/>
        <v>1.7676163356157215</v>
      </c>
      <c r="K6767" s="5">
        <f t="shared" si="1446"/>
        <v>7.0158500000000004</v>
      </c>
      <c r="L6767" s="5">
        <f t="shared" si="1438"/>
        <v>6.7785990338164251E-2</v>
      </c>
      <c r="M6767" s="8">
        <f t="shared" si="1439"/>
        <v>315.035437879212</v>
      </c>
      <c r="N6767" s="6">
        <f>((B6766+E6766)*D6766+(B6767+E6767)*D6767+(B6768+E6768)*D6768)/3/SUM(D6664:D6767)</f>
        <v>6.2477459371755852</v>
      </c>
      <c r="O6767" s="7">
        <f>O6664</f>
        <v>4.187075964716605E-2</v>
      </c>
      <c r="P6767" s="8">
        <f>M6767*O6664</f>
        <v>13.190773099780197</v>
      </c>
      <c r="Q6767" s="5">
        <f>N6767*O6664</f>
        <v>0.26159786847203714</v>
      </c>
      <c r="R6767" s="8">
        <f t="shared" si="1440"/>
        <v>29.345250144573168</v>
      </c>
      <c r="S6767" s="8">
        <f t="shared" si="1441"/>
        <v>66.248234874027929</v>
      </c>
      <c r="T6767" s="9">
        <f t="shared" si="1435"/>
        <v>1.3139524298555461</v>
      </c>
      <c r="U6767" s="10">
        <f t="shared" si="1447"/>
        <v>0.45366390576017546</v>
      </c>
    </row>
    <row r="6768" spans="1:21" x14ac:dyDescent="0.3">
      <c r="A6768" s="17">
        <v>1981</v>
      </c>
      <c r="B6768" s="17">
        <v>104</v>
      </c>
      <c r="C6768" s="17">
        <v>0.56215000000000004</v>
      </c>
      <c r="D6768" s="17">
        <v>0.43880999999999998</v>
      </c>
      <c r="E6768" s="17">
        <v>0.5</v>
      </c>
      <c r="F6768" s="2">
        <f t="shared" si="1442"/>
        <v>29.064062081251922</v>
      </c>
      <c r="G6768" s="3">
        <f t="shared" si="1443"/>
        <v>12.753601081874155</v>
      </c>
      <c r="H6768" s="2">
        <f t="shared" si="1444"/>
        <v>22.687261540314843</v>
      </c>
      <c r="I6768" s="2">
        <f>SUM(H6768:H6774)</f>
        <v>49.379981924148773</v>
      </c>
      <c r="J6768" s="4">
        <f t="shared" si="1437"/>
        <v>1.6990048323631213</v>
      </c>
      <c r="K6768" s="5">
        <f t="shared" si="1446"/>
        <v>7.4546600000000005</v>
      </c>
      <c r="L6768" s="5">
        <f t="shared" si="1438"/>
        <v>7.1336459330143542E-2</v>
      </c>
      <c r="M6768" s="8">
        <f t="shared" si="1439"/>
        <v>178.78096560484974</v>
      </c>
      <c r="N6768" s="6">
        <f>((B6767+E6767)*D6767+(B6768+E6768)*D6768+(B6769+E6769)*D6769)/3/SUM(D6664:D6768)</f>
        <v>6.150420005741374</v>
      </c>
      <c r="O6768" s="7">
        <f>O6664</f>
        <v>4.187075964716605E-2</v>
      </c>
      <c r="P6768" s="8">
        <f>M6768*O6664</f>
        <v>7.4856948403289243</v>
      </c>
      <c r="Q6768" s="5">
        <f>N6768*O6664</f>
        <v>0.25752275778951872</v>
      </c>
      <c r="R6768" s="8">
        <f t="shared" si="1440"/>
        <v>16.844775381760879</v>
      </c>
      <c r="S6768" s="8">
        <f t="shared" si="1441"/>
        <v>36.902984729454758</v>
      </c>
      <c r="T6768" s="9">
        <f t="shared" si="1435"/>
        <v>1.2697118739386197</v>
      </c>
      <c r="U6768" s="10">
        <f t="shared" si="1447"/>
        <v>0.42929295842450155</v>
      </c>
    </row>
    <row r="6769" spans="1:21" x14ac:dyDescent="0.3">
      <c r="A6769" s="17">
        <v>1981</v>
      </c>
      <c r="B6769" s="17">
        <v>105</v>
      </c>
      <c r="C6769" s="17">
        <v>0.58665</v>
      </c>
      <c r="D6769" s="17">
        <v>0.4536</v>
      </c>
      <c r="E6769" s="17">
        <v>0.5</v>
      </c>
      <c r="F6769" s="2">
        <f t="shared" si="1442"/>
        <v>16.310460999377767</v>
      </c>
      <c r="G6769" s="3">
        <f t="shared" si="1443"/>
        <v>7.3984251093177553</v>
      </c>
      <c r="H6769" s="2">
        <f t="shared" si="1444"/>
        <v>12.611248444718889</v>
      </c>
      <c r="I6769" s="2">
        <f>SUM(H6769:H6774)</f>
        <v>26.69272038383393</v>
      </c>
      <c r="J6769" s="4">
        <f t="shared" si="1437"/>
        <v>1.6365399104815148</v>
      </c>
      <c r="K6769" s="5">
        <f t="shared" si="1446"/>
        <v>7.9082600000000003</v>
      </c>
      <c r="L6769" s="5">
        <f t="shared" si="1438"/>
        <v>7.4959810426540291E-2</v>
      </c>
      <c r="M6769" s="8">
        <f t="shared" si="1439"/>
        <v>98.69855682957099</v>
      </c>
      <c r="N6769" s="6">
        <f>((B6768+E6768)*D6768+(B6769+E6769)*D6769+(B6770+E6770)*D6770)/3/SUM(D6664:D6769)</f>
        <v>6.0501102644576674</v>
      </c>
      <c r="O6769" s="7">
        <f>O6664</f>
        <v>4.187075964716605E-2</v>
      </c>
      <c r="P6769" s="8">
        <f>M6769*O6664</f>
        <v>4.1325835505331261</v>
      </c>
      <c r="Q6769" s="5">
        <f>N6769*O6664</f>
        <v>0.25332271272195922</v>
      </c>
      <c r="R6769" s="8">
        <f t="shared" si="1440"/>
        <v>9.41653277789211</v>
      </c>
      <c r="S6769" s="8">
        <f t="shared" si="1441"/>
        <v>20.058209347693882</v>
      </c>
      <c r="T6769" s="9">
        <f t="shared" si="1435"/>
        <v>1.2297757462808125</v>
      </c>
      <c r="U6769" s="10">
        <f t="shared" si="1447"/>
        <v>0.40676416420070227</v>
      </c>
    </row>
    <row r="6770" spans="1:21" x14ac:dyDescent="0.3">
      <c r="A6770" s="17">
        <v>1981</v>
      </c>
      <c r="B6770" s="17">
        <v>106</v>
      </c>
      <c r="C6770" s="17">
        <v>0.61073</v>
      </c>
      <c r="D6770" s="17">
        <v>0.46786</v>
      </c>
      <c r="E6770" s="17">
        <v>0.5</v>
      </c>
      <c r="F6770" s="2">
        <f t="shared" si="1442"/>
        <v>8.912035890060011</v>
      </c>
      <c r="G6770" s="3">
        <f t="shared" si="1443"/>
        <v>4.1695851115234763</v>
      </c>
      <c r="H6770" s="2">
        <f t="shared" si="1444"/>
        <v>6.8272433342982728</v>
      </c>
      <c r="I6770" s="2">
        <f>SUM(H6770:H6774)</f>
        <v>14.08147193911504</v>
      </c>
      <c r="J6770" s="4">
        <f t="shared" si="1437"/>
        <v>1.5800510806762718</v>
      </c>
      <c r="K6770" s="5">
        <f t="shared" si="1446"/>
        <v>8.3761200000000002</v>
      </c>
      <c r="L6770" s="5">
        <f t="shared" si="1438"/>
        <v>7.8649014084507043E-2</v>
      </c>
      <c r="M6770" s="8">
        <f t="shared" si="1439"/>
        <v>53.015097011175847</v>
      </c>
      <c r="N6770" s="6">
        <f>((B6769+E6769)*D6769+(B6770+E6770)*D6770+(B6771+E6771)*D6771)/3/SUM(D6664:D6770)</f>
        <v>5.9474470279795417</v>
      </c>
      <c r="O6770" s="7">
        <f>O6664</f>
        <v>4.187075964716605E-2</v>
      </c>
      <c r="P6770" s="8">
        <f>M6770*O6664</f>
        <v>2.2197823846261353</v>
      </c>
      <c r="Q6770" s="5">
        <f>N6770*O6664</f>
        <v>0.24902412502278345</v>
      </c>
      <c r="R6770" s="8">
        <f t="shared" si="1440"/>
        <v>5.1270950366570149</v>
      </c>
      <c r="S6770" s="8">
        <f t="shared" si="1441"/>
        <v>10.641676569801774</v>
      </c>
      <c r="T6770" s="9">
        <f t="shared" si="1435"/>
        <v>1.1940791869645531</v>
      </c>
      <c r="U6770" s="10">
        <f t="shared" si="1447"/>
        <v>0.38597189371171869</v>
      </c>
    </row>
    <row r="6771" spans="1:21" x14ac:dyDescent="0.3">
      <c r="A6771" s="17">
        <v>1981</v>
      </c>
      <c r="B6771" s="17">
        <v>107</v>
      </c>
      <c r="C6771" s="17">
        <v>0.63427999999999995</v>
      </c>
      <c r="D6771" s="17">
        <v>0.48155999999999999</v>
      </c>
      <c r="E6771" s="17">
        <v>0.5</v>
      </c>
      <c r="F6771" s="2">
        <f t="shared" si="1442"/>
        <v>4.7424507785365346</v>
      </c>
      <c r="G6771" s="3">
        <f t="shared" si="1443"/>
        <v>2.2837745969120538</v>
      </c>
      <c r="H6771" s="2">
        <f t="shared" si="1444"/>
        <v>3.600563480080508</v>
      </c>
      <c r="I6771" s="2">
        <f>SUM(H6771:H6774)</f>
        <v>7.2542286048167668</v>
      </c>
      <c r="J6771" s="4">
        <f t="shared" si="1437"/>
        <v>1.5296370892552178</v>
      </c>
      <c r="K6771" s="5">
        <f t="shared" si="1446"/>
        <v>8.8576800000000002</v>
      </c>
      <c r="L6771" s="5">
        <f t="shared" si="1438"/>
        <v>8.2397023255813953E-2</v>
      </c>
      <c r="M6771" s="8">
        <f t="shared" si="1439"/>
        <v>27.716712408671999</v>
      </c>
      <c r="N6771" s="6">
        <f>((B6770+E6770)*D6770+(B6771+E6771)*D6771+(B6772+E6772)*D6772)/3/SUM(D6664:D6771)</f>
        <v>5.8429671576906514</v>
      </c>
      <c r="O6771" s="7">
        <f>O6664</f>
        <v>4.187075964716605E-2</v>
      </c>
      <c r="P6771" s="8">
        <f>M6771*O6664</f>
        <v>1.1605198034731301</v>
      </c>
      <c r="Q6771" s="5">
        <f>N6771*O6664</f>
        <v>0.24464947348595023</v>
      </c>
      <c r="R6771" s="8">
        <f t="shared" si="1440"/>
        <v>2.7196875204260711</v>
      </c>
      <c r="S6771" s="8">
        <f t="shared" si="1441"/>
        <v>5.5145815331447583</v>
      </c>
      <c r="T6771" s="9">
        <f t="shared" si="1435"/>
        <v>1.1628126027375436</v>
      </c>
      <c r="U6771" s="10">
        <f t="shared" si="1447"/>
        <v>0.36682448651767419</v>
      </c>
    </row>
    <row r="6772" spans="1:21" x14ac:dyDescent="0.3">
      <c r="A6772" s="17">
        <v>1981</v>
      </c>
      <c r="B6772" s="17">
        <v>108</v>
      </c>
      <c r="C6772" s="17">
        <v>0.65720999999999996</v>
      </c>
      <c r="D6772" s="17">
        <v>0.49465999999999999</v>
      </c>
      <c r="E6772" s="17">
        <v>0.5</v>
      </c>
      <c r="F6772" s="2">
        <f t="shared" si="1442"/>
        <v>2.4586761816244809</v>
      </c>
      <c r="G6772" s="3">
        <f t="shared" si="1443"/>
        <v>1.2162087600023657</v>
      </c>
      <c r="H6772" s="3">
        <f t="shared" si="1444"/>
        <v>1.8505718016232979</v>
      </c>
      <c r="I6772" s="2">
        <f>SUM(H6772:H6774)</f>
        <v>3.6536651247362593</v>
      </c>
      <c r="J6772" s="4">
        <f t="shared" si="1437"/>
        <v>1.4860294137319998</v>
      </c>
      <c r="K6772" s="5">
        <f>IF(F6772=0, K6771, K6771+G6772/F6772)</f>
        <v>9.3523399999999999</v>
      </c>
      <c r="L6772" s="5">
        <f t="shared" si="1438"/>
        <v>8.6196682027649768E-2</v>
      </c>
      <c r="M6772" s="8">
        <f t="shared" si="1439"/>
        <v>14.10969345214745</v>
      </c>
      <c r="N6772" s="6">
        <f>((B6771+E6771)*D6771+(B6772+E6772)*D6772+(B6773+E6773)*D6773)/3/SUM(D6664:D6772)</f>
        <v>5.7372500714616166</v>
      </c>
      <c r="O6772" s="7">
        <f>O6664</f>
        <v>4.187075964716605E-2</v>
      </c>
      <c r="P6772" s="8">
        <f>M6772*O6664</f>
        <v>0.59078358323005853</v>
      </c>
      <c r="Q6772" s="5">
        <f>N6772*O6664</f>
        <v>0.2402230187778556</v>
      </c>
      <c r="R6772" s="8">
        <f t="shared" si="1440"/>
        <v>1.4060218569721745</v>
      </c>
      <c r="S6772" s="8">
        <f t="shared" si="1441"/>
        <v>2.7948940127186876</v>
      </c>
      <c r="T6772" s="9">
        <f t="shared" si="1435"/>
        <v>1.1367475040458817</v>
      </c>
      <c r="U6772" s="10">
        <f t="shared" si="1447"/>
        <v>0.34928190968611816</v>
      </c>
    </row>
    <row r="6773" spans="1:21" x14ac:dyDescent="0.3">
      <c r="A6773" s="17">
        <v>1981</v>
      </c>
      <c r="B6773" s="17">
        <v>109</v>
      </c>
      <c r="C6773" s="17">
        <v>0.67942000000000002</v>
      </c>
      <c r="D6773" s="17">
        <v>0.50714000000000004</v>
      </c>
      <c r="E6773" s="17">
        <v>0.5</v>
      </c>
      <c r="F6773" s="2">
        <f t="shared" si="1442"/>
        <v>1.2424674216221152</v>
      </c>
      <c r="G6773" s="3">
        <f t="shared" si="1443"/>
        <v>0.6301049282014396</v>
      </c>
      <c r="H6773" s="3">
        <f t="shared" si="1444"/>
        <v>0.92741495752139547</v>
      </c>
      <c r="I6773" s="2">
        <f>SUM(H6773:H6774)</f>
        <v>1.8030933231129616</v>
      </c>
      <c r="J6773" s="4">
        <f t="shared" si="1437"/>
        <v>1.4512197999999998</v>
      </c>
      <c r="K6773" s="5">
        <f>IF(F6773=0, K6772, K6772+G6773/F6773)</f>
        <v>9.8594799999999996</v>
      </c>
      <c r="L6773" s="5">
        <f t="shared" si="1438"/>
        <v>9.0040913242009135E-2</v>
      </c>
      <c r="M6773" s="8">
        <f t="shared" si="1439"/>
        <v>6.9979846440235827</v>
      </c>
      <c r="N6773" s="6">
        <f>((B6772+E6772)*D6772+(B6773+E6773)*D6773)/2/SUM(D6664:D6773)</f>
        <v>5.537941149026115</v>
      </c>
      <c r="O6773" s="7">
        <f>O6664</f>
        <v>4.187075964716605E-2</v>
      </c>
      <c r="P6773" s="8">
        <f>M6773*O6664</f>
        <v>0.29301093304447029</v>
      </c>
      <c r="Q6773" s="5">
        <f>N6773*O6664</f>
        <v>0.23187780279102305</v>
      </c>
      <c r="R6773" s="8">
        <f t="shared" si="1440"/>
        <v>0.71236801489580426</v>
      </c>
      <c r="S6773" s="8">
        <f t="shared" si="1441"/>
        <v>1.3888721557465131</v>
      </c>
      <c r="T6773" s="9">
        <f t="shared" si="1435"/>
        <v>1.1178338615375989</v>
      </c>
      <c r="U6773" s="10">
        <f t="shared" si="1447"/>
        <v>0.33338593846240094</v>
      </c>
    </row>
    <row r="6774" spans="1:21" x14ac:dyDescent="0.3">
      <c r="A6774" s="17">
        <v>1981</v>
      </c>
      <c r="B6774" s="17" t="s">
        <v>19</v>
      </c>
      <c r="C6774" s="17">
        <v>0.70084999999999997</v>
      </c>
      <c r="D6774" s="17">
        <v>1</v>
      </c>
      <c r="E6774" s="17">
        <v>1.43</v>
      </c>
      <c r="F6774" s="2">
        <f t="shared" si="1442"/>
        <v>0.61236249342067561</v>
      </c>
      <c r="G6774" s="3">
        <f t="shared" si="1443"/>
        <v>0.61236249342067561</v>
      </c>
      <c r="H6774" s="3">
        <f>E6774*F6774</f>
        <v>0.87567836559156609</v>
      </c>
      <c r="I6774" s="2">
        <f>SUM(H6774:H6774)</f>
        <v>0.87567836559156609</v>
      </c>
      <c r="J6774" s="4">
        <f t="shared" si="1437"/>
        <v>1.43</v>
      </c>
      <c r="K6774" s="5">
        <f>IF(F6774=0, K6773, K6773+G6774/F6774)</f>
        <v>10.85948</v>
      </c>
      <c r="L6774" s="5">
        <f>K6774/(110+E6774)</f>
        <v>9.7455622363815844E-2</v>
      </c>
      <c r="M6774" s="8">
        <f t="shared" si="1439"/>
        <v>6.2835009265513531</v>
      </c>
      <c r="N6774" s="6">
        <f>N6773-(N6771-N6772)</f>
        <v>5.4322240627970801</v>
      </c>
      <c r="O6774" s="7">
        <f>O6664</f>
        <v>4.187075964716605E-2</v>
      </c>
      <c r="P6774" s="8">
        <f>M6774*O6664</f>
        <v>0.26309495703837688</v>
      </c>
      <c r="Q6774" s="5">
        <f>N6774*O6664</f>
        <v>0.22745134808292841</v>
      </c>
      <c r="R6774" s="8">
        <f t="shared" si="1440"/>
        <v>0.67650414085070887</v>
      </c>
      <c r="S6774" s="8">
        <f>R6774</f>
        <v>0.67650414085070887</v>
      </c>
      <c r="T6774" s="9">
        <f t="shared" si="1435"/>
        <v>1.1047445722414122</v>
      </c>
      <c r="U6774" s="10">
        <f t="shared" si="1447"/>
        <v>0.32525542775858773</v>
      </c>
    </row>
    <row r="6775" spans="1:21" x14ac:dyDescent="0.3">
      <c r="A6775" s="17">
        <v>1982</v>
      </c>
      <c r="B6775" s="17">
        <v>0</v>
      </c>
      <c r="C6775" s="17">
        <v>1.1429999999999999E-2</v>
      </c>
      <c r="D6775" s="17">
        <v>1.132E-2</v>
      </c>
      <c r="E6775" s="17">
        <v>0.13</v>
      </c>
      <c r="F6775" s="2">
        <v>100000</v>
      </c>
      <c r="G6775" s="3">
        <f>100000*D6775</f>
        <v>1132</v>
      </c>
      <c r="H6775" s="2">
        <f>F6775-(1-E6775)*G6775</f>
        <v>99015.16</v>
      </c>
      <c r="I6775" s="2">
        <f>SUM(H6775:H6885)</f>
        <v>7131478.6611845139</v>
      </c>
      <c r="J6775" s="4">
        <f>I6775/F6775</f>
        <v>71.314786611845136</v>
      </c>
      <c r="K6775" s="5">
        <f>G6775/F6775</f>
        <v>1.132E-2</v>
      </c>
      <c r="L6775" s="5">
        <f>K6775/(0.1+E6775)</f>
        <v>4.9217391304347824E-2</v>
      </c>
      <c r="M6775">
        <f>G6775/L6775</f>
        <v>23000</v>
      </c>
      <c r="N6775" s="6">
        <f>(0.1+E6775)*D6775/SUM(D6775:D6775)</f>
        <v>0.23</v>
      </c>
      <c r="O6775" s="7">
        <f>IF((I6775-J6775*F6775+MAX(N6777:N6870)*F6775)/SUM(M6775:M6885)&gt;1/MAX(N6777:N6873),1/MAX(N6777:N6873),(I6775-J6775*F6775+MAX(N6777:N6870)*F6775)/SUM(M6775:M6885))</f>
        <v>4.1826470517117707E-2</v>
      </c>
      <c r="P6775" s="8">
        <f>M6775*O6775</f>
        <v>962.00882189370725</v>
      </c>
      <c r="Q6775" s="5">
        <f>N6775*O6775</f>
        <v>9.6200882189370739E-3</v>
      </c>
      <c r="R6775" s="8">
        <f>((1-Q6775)*H6775)</f>
        <v>98062.625425787832</v>
      </c>
      <c r="S6775" s="8">
        <f>R6775+S6776</f>
        <v>6412233.8241463592</v>
      </c>
      <c r="T6775" s="9">
        <f t="shared" si="1435"/>
        <v>64.122338241463595</v>
      </c>
      <c r="U6775" s="10">
        <f t="shared" ref="U6775:U6838" si="1448">J6775-T6775</f>
        <v>7.1924483703815412</v>
      </c>
    </row>
    <row r="6776" spans="1:21" x14ac:dyDescent="0.3">
      <c r="A6776" s="17">
        <v>1982</v>
      </c>
      <c r="B6776" s="17">
        <v>1</v>
      </c>
      <c r="C6776" s="17">
        <v>9.6000000000000002E-4</v>
      </c>
      <c r="D6776" s="17">
        <v>9.6000000000000002E-4</v>
      </c>
      <c r="E6776" s="17">
        <v>0.5</v>
      </c>
      <c r="F6776" s="2">
        <f>F6775-G6775</f>
        <v>98868</v>
      </c>
      <c r="G6776" s="3">
        <f>D6776*F6776</f>
        <v>94.91328</v>
      </c>
      <c r="H6776" s="2">
        <f>F6776-0.5*G6776</f>
        <v>98820.543359999996</v>
      </c>
      <c r="I6776" s="2">
        <f>SUM(H6776:H6885)</f>
        <v>7032463.5011845138</v>
      </c>
      <c r="J6776" s="4">
        <f t="shared" ref="J6776:J6839" si="1449">I6776/F6776</f>
        <v>71.129824626618458</v>
      </c>
      <c r="K6776" s="5">
        <f>K6775+G6776/F6776</f>
        <v>1.2280000000000001E-2</v>
      </c>
      <c r="L6776" s="5">
        <f t="shared" ref="L6776:L6839" si="1450">K6776/(B6776+E6776)</f>
        <v>8.1866666666666667E-3</v>
      </c>
      <c r="M6776" s="8">
        <f t="shared" ref="M6776:M6839" si="1451">G6776/L6776</f>
        <v>11593.641693811074</v>
      </c>
      <c r="N6776" s="6">
        <f>(B6776+E6776)*D6776/SUM(D6775:D6776)</f>
        <v>0.11726384364820847</v>
      </c>
      <c r="O6776" s="7">
        <f>O6775</f>
        <v>4.1826470517117707E-2</v>
      </c>
      <c r="P6776" s="8">
        <f>M6776*O6775</f>
        <v>484.92111249221551</v>
      </c>
      <c r="Q6776" s="5">
        <f>N6776*O6775</f>
        <v>4.9047326990756916E-3</v>
      </c>
      <c r="R6776" s="8">
        <f t="shared" ref="R6776:R6839" si="1452">((1-Q6776)*H6776)</f>
        <v>98335.855009641775</v>
      </c>
      <c r="S6776" s="8">
        <f t="shared" ref="S6776:S6839" si="1453">R6776+S6777</f>
        <v>6314171.1987205716</v>
      </c>
      <c r="T6776" s="9">
        <f t="shared" si="1435"/>
        <v>63.864659937700488</v>
      </c>
      <c r="U6776" s="10">
        <f t="shared" si="1448"/>
        <v>7.2651646889179702</v>
      </c>
    </row>
    <row r="6777" spans="1:21" x14ac:dyDescent="0.3">
      <c r="A6777" s="17">
        <v>1982</v>
      </c>
      <c r="B6777" s="17">
        <v>2</v>
      </c>
      <c r="C6777" s="17">
        <v>6.3000000000000003E-4</v>
      </c>
      <c r="D6777" s="17">
        <v>6.3000000000000003E-4</v>
      </c>
      <c r="E6777" s="17">
        <v>0.5</v>
      </c>
      <c r="F6777" s="2">
        <f t="shared" ref="F6777:F6840" si="1454">F6776-G6776</f>
        <v>98773.086720000007</v>
      </c>
      <c r="G6777" s="3">
        <f t="shared" ref="G6777:G6840" si="1455">D6777*F6777</f>
        <v>62.227044633600009</v>
      </c>
      <c r="H6777" s="2">
        <f t="shared" ref="H6777:H6840" si="1456">F6777-0.5*G6777</f>
        <v>98741.973197683212</v>
      </c>
      <c r="I6777" s="2">
        <f>SUM(H6777:H6885)</f>
        <v>6933642.9578245133</v>
      </c>
      <c r="J6777" s="4">
        <f t="shared" si="1449"/>
        <v>70.197694413255178</v>
      </c>
      <c r="K6777" s="5">
        <f t="shared" ref="K6777:K6840" si="1457">K6776+G6777/F6777</f>
        <v>1.2910000000000001E-2</v>
      </c>
      <c r="L6777" s="5">
        <f t="shared" si="1450"/>
        <v>5.1640000000000002E-3</v>
      </c>
      <c r="M6777" s="8">
        <f t="shared" si="1451"/>
        <v>12050.163561890009</v>
      </c>
      <c r="N6777" s="6">
        <f>((B6776+E6776)*D6776+(B6777+E6777)*D6777+(B6778+E6778)*D6778)/3/SUM(D6775:D6777)</f>
        <v>0.13026077975729411</v>
      </c>
      <c r="O6777" s="7">
        <f>O6775</f>
        <v>4.1826470517117707E-2</v>
      </c>
      <c r="P6777" s="8">
        <f>M6777*O6775</f>
        <v>504.01581094783859</v>
      </c>
      <c r="Q6777" s="5">
        <f>N6777*O6775</f>
        <v>5.4483486640552253E-3</v>
      </c>
      <c r="R6777" s="8">
        <f t="shared" si="1452"/>
        <v>98203.992499925444</v>
      </c>
      <c r="S6777" s="8">
        <f t="shared" si="1453"/>
        <v>6215835.3437109301</v>
      </c>
      <c r="T6777" s="9">
        <f t="shared" si="1435"/>
        <v>62.930455553459183</v>
      </c>
      <c r="U6777" s="10">
        <f t="shared" si="1448"/>
        <v>7.2672388597959952</v>
      </c>
    </row>
    <row r="6778" spans="1:21" x14ac:dyDescent="0.3">
      <c r="A6778" s="17">
        <v>1982</v>
      </c>
      <c r="B6778" s="17">
        <v>3</v>
      </c>
      <c r="C6778" s="17">
        <v>5.8E-4</v>
      </c>
      <c r="D6778" s="17">
        <v>5.8E-4</v>
      </c>
      <c r="E6778" s="17">
        <v>0.5</v>
      </c>
      <c r="F6778" s="2">
        <f t="shared" si="1454"/>
        <v>98710.859675366402</v>
      </c>
      <c r="G6778" s="3">
        <f t="shared" si="1455"/>
        <v>57.252298611712511</v>
      </c>
      <c r="H6778" s="2">
        <f t="shared" si="1456"/>
        <v>98682.233526060547</v>
      </c>
      <c r="I6778" s="2">
        <f>SUM(H6778:H6885)</f>
        <v>6834900.9846268296</v>
      </c>
      <c r="J6778" s="4">
        <f t="shared" si="1449"/>
        <v>69.241631641189116</v>
      </c>
      <c r="K6778" s="5">
        <f t="shared" si="1457"/>
        <v>1.3490000000000002E-2</v>
      </c>
      <c r="L6778" s="5">
        <f t="shared" si="1450"/>
        <v>3.854285714285715E-3</v>
      </c>
      <c r="M6778" s="8">
        <f t="shared" si="1451"/>
        <v>14854.191633876482</v>
      </c>
      <c r="N6778" s="6">
        <f>((B6777+E6777)*D6777+(B6778+E6778)*D6778+(B6779+E6779)*D6779)/3/SUM(D6775:D6778)</f>
        <v>0.13577958981961943</v>
      </c>
      <c r="O6778" s="7">
        <f>O6775</f>
        <v>4.1826470517117707E-2</v>
      </c>
      <c r="P6778" s="8">
        <f>M6778*O6775</f>
        <v>621.29840842995122</v>
      </c>
      <c r="Q6778" s="5">
        <f>N6778*O6775</f>
        <v>5.6791810104166477E-3</v>
      </c>
      <c r="R6778" s="8">
        <f t="shared" si="1452"/>
        <v>98121.799259353837</v>
      </c>
      <c r="S6778" s="8">
        <f t="shared" si="1453"/>
        <v>6117631.3512110049</v>
      </c>
      <c r="T6778" s="9">
        <f t="shared" si="1435"/>
        <v>61.975261600701856</v>
      </c>
      <c r="U6778" s="10">
        <f t="shared" si="1448"/>
        <v>7.26637004048726</v>
      </c>
    </row>
    <row r="6779" spans="1:21" x14ac:dyDescent="0.3">
      <c r="A6779" s="17">
        <v>1982</v>
      </c>
      <c r="B6779" s="17">
        <v>4</v>
      </c>
      <c r="C6779" s="17">
        <v>4.2000000000000002E-4</v>
      </c>
      <c r="D6779" s="17">
        <v>4.2000000000000002E-4</v>
      </c>
      <c r="E6779" s="17">
        <v>0.5</v>
      </c>
      <c r="F6779" s="2">
        <f t="shared" si="1454"/>
        <v>98653.607376754691</v>
      </c>
      <c r="G6779" s="3">
        <f t="shared" si="1455"/>
        <v>41.434515098236972</v>
      </c>
      <c r="H6779" s="2">
        <f t="shared" si="1456"/>
        <v>98632.890119205578</v>
      </c>
      <c r="I6779" s="2">
        <f>SUM(H6779:H6885)</f>
        <v>6736218.7511007693</v>
      </c>
      <c r="J6779" s="4">
        <f t="shared" si="1449"/>
        <v>68.281524925645996</v>
      </c>
      <c r="K6779" s="5">
        <f t="shared" si="1457"/>
        <v>1.3910000000000002E-2</v>
      </c>
      <c r="L6779" s="5">
        <f t="shared" si="1450"/>
        <v>3.0911111111111117E-3</v>
      </c>
      <c r="M6779" s="8">
        <f t="shared" si="1451"/>
        <v>13404.408191377881</v>
      </c>
      <c r="N6779" s="6">
        <f>((B6778+E6778)*D6778+(B6779+E6779)*D6779+(B6780+E6780)*D6780)/3/SUM(D6775:D6779)</f>
        <v>0.14929307452671933</v>
      </c>
      <c r="O6779" s="7">
        <f>O6775</f>
        <v>4.1826470517117707E-2</v>
      </c>
      <c r="P6779" s="8">
        <f>M6779*O6775</f>
        <v>560.65908401607805</v>
      </c>
      <c r="Q6779" s="5">
        <f>N6779*O6775</f>
        <v>6.2444023801016824E-3</v>
      </c>
      <c r="R6779" s="8">
        <f t="shared" si="1452"/>
        <v>98016.986665388904</v>
      </c>
      <c r="S6779" s="8">
        <f t="shared" si="1453"/>
        <v>6019509.5519516515</v>
      </c>
      <c r="T6779" s="9">
        <f t="shared" si="1435"/>
        <v>61.016618773638498</v>
      </c>
      <c r="U6779" s="10">
        <f t="shared" si="1448"/>
        <v>7.264906152007498</v>
      </c>
    </row>
    <row r="6780" spans="1:21" x14ac:dyDescent="0.3">
      <c r="A6780" s="17">
        <v>1982</v>
      </c>
      <c r="B6780" s="17">
        <v>5</v>
      </c>
      <c r="C6780" s="17">
        <v>4.2000000000000002E-4</v>
      </c>
      <c r="D6780" s="17">
        <v>4.2000000000000002E-4</v>
      </c>
      <c r="E6780" s="17">
        <v>0.5</v>
      </c>
      <c r="F6780" s="2">
        <f t="shared" si="1454"/>
        <v>98612.172861656451</v>
      </c>
      <c r="G6780" s="3">
        <f t="shared" si="1455"/>
        <v>41.41711260189571</v>
      </c>
      <c r="H6780" s="2">
        <f t="shared" si="1456"/>
        <v>98591.464305355505</v>
      </c>
      <c r="I6780" s="2">
        <f>SUM(H6780:H6885)</f>
        <v>6637585.8609815631</v>
      </c>
      <c r="J6780" s="4">
        <f t="shared" si="1449"/>
        <v>67.31000512779967</v>
      </c>
      <c r="K6780" s="5">
        <f t="shared" si="1457"/>
        <v>1.4330000000000002E-2</v>
      </c>
      <c r="L6780" s="5">
        <f t="shared" si="1450"/>
        <v>2.6054545454545458E-3</v>
      </c>
      <c r="M6780" s="8">
        <f t="shared" si="1451"/>
        <v>15896.30979137658</v>
      </c>
      <c r="N6780" s="6">
        <f>((B6779+E6779)*D6779+(B6780+E6780)*D6780+(B6781+E6781)*D6781)/3/SUM(D6775:D6780)</f>
        <v>0.1491044428936962</v>
      </c>
      <c r="O6780" s="7">
        <f>O6775</f>
        <v>4.1826470517117707E-2</v>
      </c>
      <c r="P6780" s="8">
        <f>M6780*O6775</f>
        <v>664.88653281998199</v>
      </c>
      <c r="Q6780" s="5">
        <f>N6780*O6775</f>
        <v>6.2365125846644449E-3</v>
      </c>
      <c r="R6780" s="8">
        <f t="shared" si="1452"/>
        <v>97976.597397474659</v>
      </c>
      <c r="S6780" s="8">
        <f t="shared" si="1453"/>
        <v>5921492.5652862629</v>
      </c>
      <c r="T6780" s="9">
        <f t="shared" si="1435"/>
        <v>60.048292147396012</v>
      </c>
      <c r="U6780" s="10">
        <f t="shared" si="1448"/>
        <v>7.261712980403658</v>
      </c>
    </row>
    <row r="6781" spans="1:21" x14ac:dyDescent="0.3">
      <c r="A6781" s="17">
        <v>1982</v>
      </c>
      <c r="B6781" s="17">
        <v>6</v>
      </c>
      <c r="C6781" s="17">
        <v>3.4000000000000002E-4</v>
      </c>
      <c r="D6781" s="17">
        <v>3.4000000000000002E-4</v>
      </c>
      <c r="E6781" s="17">
        <v>0.5</v>
      </c>
      <c r="F6781" s="2">
        <f t="shared" si="1454"/>
        <v>98570.755749054559</v>
      </c>
      <c r="G6781" s="3">
        <f t="shared" si="1455"/>
        <v>33.514056954678551</v>
      </c>
      <c r="H6781" s="2">
        <f t="shared" si="1456"/>
        <v>98553.99872057722</v>
      </c>
      <c r="I6781" s="2">
        <f>SUM(H6781:H6885)</f>
        <v>6538994.3966762079</v>
      </c>
      <c r="J6781" s="4">
        <f t="shared" si="1449"/>
        <v>66.33807712019015</v>
      </c>
      <c r="K6781" s="5">
        <f t="shared" si="1457"/>
        <v>1.4670000000000002E-2</v>
      </c>
      <c r="L6781" s="5">
        <f t="shared" si="1450"/>
        <v>2.2569230769230774E-3</v>
      </c>
      <c r="M6781" s="8">
        <f t="shared" si="1451"/>
        <v>14849.445821773043</v>
      </c>
      <c r="N6781" s="6">
        <f>((B6780+E6780)*D6780+(B6781+E6781)*D6781+(B6782+E6782)*D6782)/3/SUM(D6775:D6781)</f>
        <v>0.16575778232219948</v>
      </c>
      <c r="O6781" s="7">
        <f>O6775</f>
        <v>4.1826470517117707E-2</v>
      </c>
      <c r="P6781" s="8">
        <f>M6781*O6775</f>
        <v>621.09990785992693</v>
      </c>
      <c r="Q6781" s="5">
        <f>N6781*O6775</f>
        <v>6.9330629952822917E-3</v>
      </c>
      <c r="R6781" s="8">
        <f t="shared" si="1452"/>
        <v>97870.717639010487</v>
      </c>
      <c r="S6781" s="8">
        <f t="shared" si="1453"/>
        <v>5823515.9678887883</v>
      </c>
      <c r="T6781" s="9">
        <f t="shared" si="1435"/>
        <v>59.079550761632916</v>
      </c>
      <c r="U6781" s="10">
        <f t="shared" si="1448"/>
        <v>7.2585263585572335</v>
      </c>
    </row>
    <row r="6782" spans="1:21" x14ac:dyDescent="0.3">
      <c r="A6782" s="17">
        <v>1982</v>
      </c>
      <c r="B6782" s="17">
        <v>7</v>
      </c>
      <c r="C6782" s="17">
        <v>3.6999999999999999E-4</v>
      </c>
      <c r="D6782" s="17">
        <v>3.6999999999999999E-4</v>
      </c>
      <c r="E6782" s="17">
        <v>0.5</v>
      </c>
      <c r="F6782" s="2">
        <f t="shared" si="1454"/>
        <v>98537.24169209988</v>
      </c>
      <c r="G6782" s="3">
        <f t="shared" si="1455"/>
        <v>36.458779426076958</v>
      </c>
      <c r="H6782" s="2">
        <f t="shared" si="1456"/>
        <v>98519.012302386836</v>
      </c>
      <c r="I6782" s="2">
        <f>SUM(H6782:H6885)</f>
        <v>6440440.3979556309</v>
      </c>
      <c r="J6782" s="4">
        <f t="shared" si="1449"/>
        <v>65.360469679881305</v>
      </c>
      <c r="K6782" s="5">
        <f t="shared" si="1457"/>
        <v>1.5040000000000003E-2</v>
      </c>
      <c r="L6782" s="5">
        <f t="shared" si="1450"/>
        <v>2.0053333333333338E-3</v>
      </c>
      <c r="M6782" s="8">
        <f t="shared" si="1451"/>
        <v>18180.907293588905</v>
      </c>
      <c r="N6782" s="6">
        <f>((B6781+E6781)*D6781+(B6782+E6782)*D6782+(B6783+E6783)*D6783)/3/SUM(D6775:D6782)</f>
        <v>0.16323138297872339</v>
      </c>
      <c r="O6782" s="7">
        <f>O6775</f>
        <v>4.1826470517117707E-2</v>
      </c>
      <c r="P6782" s="8">
        <f>M6782*O6775</f>
        <v>760.44318288974659</v>
      </c>
      <c r="Q6782" s="5">
        <f>N6782*O6775</f>
        <v>6.8273926276279226E-3</v>
      </c>
      <c r="R6782" s="8">
        <f t="shared" si="1452"/>
        <v>97846.38432411234</v>
      </c>
      <c r="S6782" s="8">
        <f t="shared" si="1453"/>
        <v>5725645.2502497779</v>
      </c>
      <c r="T6782" s="9">
        <f t="shared" si="1435"/>
        <v>58.106408825007989</v>
      </c>
      <c r="U6782" s="10">
        <f t="shared" si="1448"/>
        <v>7.2540608548733161</v>
      </c>
    </row>
    <row r="6783" spans="1:21" x14ac:dyDescent="0.3">
      <c r="A6783" s="17">
        <v>1982</v>
      </c>
      <c r="B6783" s="17">
        <v>8</v>
      </c>
      <c r="C6783" s="17">
        <v>2.7999999999999998E-4</v>
      </c>
      <c r="D6783" s="17">
        <v>2.7999999999999998E-4</v>
      </c>
      <c r="E6783" s="17">
        <v>0.5</v>
      </c>
      <c r="F6783" s="2">
        <f t="shared" si="1454"/>
        <v>98500.782912673807</v>
      </c>
      <c r="G6783" s="3">
        <f t="shared" si="1455"/>
        <v>27.580219215548663</v>
      </c>
      <c r="H6783" s="2">
        <f t="shared" si="1456"/>
        <v>98486.992803066038</v>
      </c>
      <c r="I6783" s="2">
        <f>SUM(H6783:H6885)</f>
        <v>6341921.3856532434</v>
      </c>
      <c r="J6783" s="4">
        <f t="shared" si="1449"/>
        <v>64.384476936347752</v>
      </c>
      <c r="K6783" s="5">
        <f t="shared" si="1457"/>
        <v>1.5320000000000004E-2</v>
      </c>
      <c r="L6783" s="5">
        <f t="shared" si="1450"/>
        <v>1.8023529411764711E-3</v>
      </c>
      <c r="M6783" s="8">
        <f t="shared" si="1451"/>
        <v>15302.340948574645</v>
      </c>
      <c r="N6783" s="6">
        <f>((B6782+E6782)*D6782+(B6783+E6783)*D6783+(B6784+E6784)*D6784)/3/SUM(D6775:D6783)</f>
        <v>0.17830722367275889</v>
      </c>
      <c r="O6783" s="7">
        <f>O6775</f>
        <v>4.1826470517117707E-2</v>
      </c>
      <c r="P6783" s="8">
        <f>M6783*O6775</f>
        <v>640.04291252844041</v>
      </c>
      <c r="Q6783" s="5">
        <f>N6783*O6775</f>
        <v>7.4579618339377625E-3</v>
      </c>
      <c r="R6783" s="8">
        <f t="shared" si="1452"/>
        <v>97752.480569601466</v>
      </c>
      <c r="S6783" s="8">
        <f t="shared" si="1453"/>
        <v>5627798.8659256659</v>
      </c>
      <c r="T6783" s="9">
        <f t="shared" si="1435"/>
        <v>57.134559741672405</v>
      </c>
      <c r="U6783" s="10">
        <f t="shared" si="1448"/>
        <v>7.2499171946753478</v>
      </c>
    </row>
    <row r="6784" spans="1:21" x14ac:dyDescent="0.3">
      <c r="A6784" s="17">
        <v>1982</v>
      </c>
      <c r="B6784" s="17">
        <v>9</v>
      </c>
      <c r="C6784" s="17">
        <v>3.2000000000000003E-4</v>
      </c>
      <c r="D6784" s="17">
        <v>3.2000000000000003E-4</v>
      </c>
      <c r="E6784" s="17">
        <v>0.5</v>
      </c>
      <c r="F6784" s="2">
        <f t="shared" si="1454"/>
        <v>98473.202693458254</v>
      </c>
      <c r="G6784" s="3">
        <f t="shared" si="1455"/>
        <v>31.511424861906644</v>
      </c>
      <c r="H6784" s="2">
        <f t="shared" si="1456"/>
        <v>98457.4469810273</v>
      </c>
      <c r="I6784" s="2">
        <f>SUM(H6784:H6885)</f>
        <v>6243434.3928501783</v>
      </c>
      <c r="J6784" s="4">
        <f t="shared" si="1449"/>
        <v>63.402369599835716</v>
      </c>
      <c r="K6784" s="5">
        <f t="shared" si="1457"/>
        <v>1.5640000000000005E-2</v>
      </c>
      <c r="L6784" s="5">
        <f t="shared" si="1450"/>
        <v>1.6463157894736848E-3</v>
      </c>
      <c r="M6784" s="8">
        <f t="shared" si="1451"/>
        <v>19140.571367526409</v>
      </c>
      <c r="N6784" s="6">
        <f>((B6783+E6783)*D6783+(B6784+E6784)*D6784+(B6785+E6785)*D6785)/3/SUM(D6775:D6784)</f>
        <v>0.1826513213981244</v>
      </c>
      <c r="O6784" s="7">
        <f>O6775</f>
        <v>4.1826470517117707E-2</v>
      </c>
      <c r="P6784" s="8">
        <f>M6784*O6775</f>
        <v>800.58254398463066</v>
      </c>
      <c r="Q6784" s="5">
        <f>N6784*O6775</f>
        <v>7.6396601093712407E-3</v>
      </c>
      <c r="R6784" s="8">
        <f t="shared" si="1452"/>
        <v>97705.265550855809</v>
      </c>
      <c r="S6784" s="8">
        <f t="shared" si="1453"/>
        <v>5530046.3853560649</v>
      </c>
      <c r="T6784" s="9">
        <f t="shared" si="1435"/>
        <v>56.157880866034183</v>
      </c>
      <c r="U6784" s="10">
        <f t="shared" si="1448"/>
        <v>7.244488733801532</v>
      </c>
    </row>
    <row r="6785" spans="1:21" x14ac:dyDescent="0.3">
      <c r="A6785" s="17">
        <v>1982</v>
      </c>
      <c r="B6785" s="17">
        <v>10</v>
      </c>
      <c r="C6785" s="17">
        <v>2.9999999999999997E-4</v>
      </c>
      <c r="D6785" s="17">
        <v>2.9999999999999997E-4</v>
      </c>
      <c r="E6785" s="17">
        <v>0.5</v>
      </c>
      <c r="F6785" s="2">
        <f t="shared" si="1454"/>
        <v>98441.691268596347</v>
      </c>
      <c r="G6785" s="3">
        <f t="shared" si="1455"/>
        <v>29.532507380578902</v>
      </c>
      <c r="H6785" s="2">
        <f t="shared" si="1456"/>
        <v>98426.925014906054</v>
      </c>
      <c r="I6785" s="2">
        <f>SUM(H6785:H6885)</f>
        <v>6144976.9458691506</v>
      </c>
      <c r="J6785" s="4">
        <f t="shared" si="1449"/>
        <v>62.422504801372149</v>
      </c>
      <c r="K6785" s="5">
        <f t="shared" si="1457"/>
        <v>1.5940000000000006E-2</v>
      </c>
      <c r="L6785" s="5">
        <f t="shared" si="1450"/>
        <v>1.5180952380952387E-3</v>
      </c>
      <c r="M6785" s="8">
        <f t="shared" si="1451"/>
        <v>19453.659190469156</v>
      </c>
      <c r="N6785" s="6">
        <f>((B6784+E6784)*D6784+(B6785+E6785)*D6785+(B6786+E6786)*D6786)/3/SUM(D6775:D6785)</f>
        <v>0.17994562944374731</v>
      </c>
      <c r="O6785" s="7">
        <f>O6775</f>
        <v>4.1826470517117707E-2</v>
      </c>
      <c r="P6785" s="8">
        <f>M6785*O6775</f>
        <v>813.67790258021409</v>
      </c>
      <c r="Q6785" s="5">
        <f>N6785*O6775</f>
        <v>7.5264905646130848E-3</v>
      </c>
      <c r="R6785" s="8">
        <f t="shared" si="1452"/>
        <v>97686.115692477484</v>
      </c>
      <c r="S6785" s="8">
        <f t="shared" si="1453"/>
        <v>5432341.1198052093</v>
      </c>
      <c r="T6785" s="9">
        <f t="shared" si="1435"/>
        <v>55.183337971948959</v>
      </c>
      <c r="U6785" s="10">
        <f t="shared" si="1448"/>
        <v>7.2391668294231906</v>
      </c>
    </row>
    <row r="6786" spans="1:21" x14ac:dyDescent="0.3">
      <c r="A6786" s="17">
        <v>1982</v>
      </c>
      <c r="B6786" s="17">
        <v>11</v>
      </c>
      <c r="C6786" s="17">
        <v>2.1000000000000001E-4</v>
      </c>
      <c r="D6786" s="17">
        <v>2.1000000000000001E-4</v>
      </c>
      <c r="E6786" s="17">
        <v>0.5</v>
      </c>
      <c r="F6786" s="2">
        <f t="shared" si="1454"/>
        <v>98412.158761215775</v>
      </c>
      <c r="G6786" s="3">
        <f t="shared" si="1455"/>
        <v>20.666553339855312</v>
      </c>
      <c r="H6786" s="2">
        <f t="shared" si="1456"/>
        <v>98401.825484545843</v>
      </c>
      <c r="I6786" s="2">
        <f>SUM(H6786:H6885)</f>
        <v>6046550.0208542449</v>
      </c>
      <c r="J6786" s="4">
        <f t="shared" si="1449"/>
        <v>61.441087127510407</v>
      </c>
      <c r="K6786" s="5">
        <f t="shared" si="1457"/>
        <v>1.6150000000000005E-2</v>
      </c>
      <c r="L6786" s="5">
        <f t="shared" si="1450"/>
        <v>1.4043478260869569E-3</v>
      </c>
      <c r="M6786" s="8">
        <f t="shared" si="1451"/>
        <v>14716.121573271581</v>
      </c>
      <c r="N6786" s="6">
        <f>((B6785+E6785)*D6785+(B6786+E6786)*D6786+(B6787+E6787)*D6787)/3/SUM(D6775:D6786)</f>
        <v>0.18710010319917436</v>
      </c>
      <c r="O6786" s="7">
        <f>O6775</f>
        <v>4.1826470517117707E-2</v>
      </c>
      <c r="P6786" s="8">
        <f>M6786*O6775</f>
        <v>615.52342511076358</v>
      </c>
      <c r="Q6786" s="5">
        <f>N6786*O6775</f>
        <v>7.825736950209947E-3</v>
      </c>
      <c r="R6786" s="8">
        <f t="shared" si="1452"/>
        <v>97631.75868288333</v>
      </c>
      <c r="S6786" s="8">
        <f t="shared" si="1453"/>
        <v>5334655.0041127317</v>
      </c>
      <c r="T6786" s="9">
        <f t="shared" si="1435"/>
        <v>54.207275516194841</v>
      </c>
      <c r="U6786" s="10">
        <f t="shared" si="1448"/>
        <v>7.2338116113155664</v>
      </c>
    </row>
    <row r="6787" spans="1:21" x14ac:dyDescent="0.3">
      <c r="A6787" s="17">
        <v>1982</v>
      </c>
      <c r="B6787" s="17">
        <v>12</v>
      </c>
      <c r="C6787" s="17">
        <v>2.7999999999999998E-4</v>
      </c>
      <c r="D6787" s="17">
        <v>2.7999999999999998E-4</v>
      </c>
      <c r="E6787" s="17">
        <v>0.5</v>
      </c>
      <c r="F6787" s="2">
        <f t="shared" si="1454"/>
        <v>98391.492207875926</v>
      </c>
      <c r="G6787" s="3">
        <f t="shared" si="1455"/>
        <v>27.549617818205256</v>
      </c>
      <c r="H6787" s="2">
        <f t="shared" si="1456"/>
        <v>98377.717398966823</v>
      </c>
      <c r="I6787" s="2">
        <f>SUM(H6787:H6885)</f>
        <v>5948148.195369699</v>
      </c>
      <c r="J6787" s="4">
        <f t="shared" si="1449"/>
        <v>60.453887443873612</v>
      </c>
      <c r="K6787" s="5">
        <f t="shared" si="1457"/>
        <v>1.6430000000000004E-2</v>
      </c>
      <c r="L6787" s="5">
        <f t="shared" si="1450"/>
        <v>1.3144000000000003E-3</v>
      </c>
      <c r="M6787" s="8">
        <f t="shared" si="1451"/>
        <v>20959.843136187803</v>
      </c>
      <c r="N6787" s="6">
        <f>((B6786+E6786)*D6786+(B6787+E6787)*D6787+(B6788+E6788)*D6788)/3/SUM(D6775:D6787)</f>
        <v>0.23777642523838502</v>
      </c>
      <c r="O6787" s="7">
        <f>O6775</f>
        <v>4.1826470517117707E-2</v>
      </c>
      <c r="P6787" s="8">
        <f>M6787*O6775</f>
        <v>876.67626097917105</v>
      </c>
      <c r="Q6787" s="5">
        <f>N6787*O6775</f>
        <v>9.945348639898953E-3</v>
      </c>
      <c r="R6787" s="8">
        <f t="shared" si="1452"/>
        <v>97399.316701036645</v>
      </c>
      <c r="S6787" s="8">
        <f t="shared" si="1453"/>
        <v>5237023.2454298483</v>
      </c>
      <c r="T6787" s="9">
        <f t="shared" si="1435"/>
        <v>53.226382971866762</v>
      </c>
      <c r="U6787" s="10">
        <f t="shared" si="1448"/>
        <v>7.2275044720068493</v>
      </c>
    </row>
    <row r="6788" spans="1:21" x14ac:dyDescent="0.3">
      <c r="A6788" s="17">
        <v>1982</v>
      </c>
      <c r="B6788" s="17">
        <v>13</v>
      </c>
      <c r="C6788" s="17">
        <v>4.4000000000000002E-4</v>
      </c>
      <c r="D6788" s="17">
        <v>4.2999999999999999E-4</v>
      </c>
      <c r="E6788" s="17">
        <v>0.5</v>
      </c>
      <c r="F6788" s="2">
        <f t="shared" si="1454"/>
        <v>98363.942590057719</v>
      </c>
      <c r="G6788" s="3">
        <f t="shared" si="1455"/>
        <v>42.296495313724819</v>
      </c>
      <c r="H6788" s="2">
        <f t="shared" si="1456"/>
        <v>98342.794342400855</v>
      </c>
      <c r="I6788" s="2">
        <f>SUM(H6788:H6885)</f>
        <v>5849770.4779707324</v>
      </c>
      <c r="J6788" s="4">
        <f t="shared" si="1449"/>
        <v>59.470679234059155</v>
      </c>
      <c r="K6788" s="5">
        <f t="shared" si="1457"/>
        <v>1.6860000000000003E-2</v>
      </c>
      <c r="L6788" s="5">
        <f t="shared" si="1450"/>
        <v>1.2488888888888892E-3</v>
      </c>
      <c r="M6788" s="8">
        <f t="shared" si="1451"/>
        <v>33867.300518107055</v>
      </c>
      <c r="N6788" s="6">
        <f>((B6787+E6787)*D6787+(B6788+E6788)*D6788+(B6789+E6789)*D6789)/3/SUM(D6775:D6788)</f>
        <v>0.33877026492684853</v>
      </c>
      <c r="O6788" s="7">
        <f>O6775</f>
        <v>4.1826470517117707E-2</v>
      </c>
      <c r="P6788" s="8">
        <f>M6788*O6775</f>
        <v>1416.54964661497</v>
      </c>
      <c r="Q6788" s="5">
        <f>N6788*O6775</f>
        <v>1.4169564498038984E-2</v>
      </c>
      <c r="R6788" s="8">
        <f t="shared" si="1452"/>
        <v>96949.319775048818</v>
      </c>
      <c r="S6788" s="8">
        <f t="shared" si="1453"/>
        <v>5139623.9287288114</v>
      </c>
      <c r="T6788" s="9">
        <f t="shared" ref="T6788:T6851" si="1458">S6788/F6788</f>
        <v>52.25109723538376</v>
      </c>
      <c r="U6788" s="10">
        <f t="shared" si="1448"/>
        <v>7.2195819986753946</v>
      </c>
    </row>
    <row r="6789" spans="1:21" x14ac:dyDescent="0.3">
      <c r="A6789" s="17">
        <v>1982</v>
      </c>
      <c r="B6789" s="17">
        <v>14</v>
      </c>
      <c r="C6789" s="17">
        <v>5.4000000000000001E-4</v>
      </c>
      <c r="D6789" s="17">
        <v>5.4000000000000001E-4</v>
      </c>
      <c r="E6789" s="17">
        <v>0.5</v>
      </c>
      <c r="F6789" s="2">
        <f t="shared" si="1454"/>
        <v>98321.646094743992</v>
      </c>
      <c r="G6789" s="3">
        <f t="shared" si="1455"/>
        <v>53.093688891161754</v>
      </c>
      <c r="H6789" s="2">
        <f t="shared" si="1456"/>
        <v>98295.099250298415</v>
      </c>
      <c r="I6789" s="2">
        <f>SUM(H6789:H6885)</f>
        <v>5751427.6836283319</v>
      </c>
      <c r="J6789" s="4">
        <f t="shared" si="1449"/>
        <v>58.496047534498992</v>
      </c>
      <c r="K6789" s="5">
        <f t="shared" si="1457"/>
        <v>1.7400000000000002E-2</v>
      </c>
      <c r="L6789" s="5">
        <f t="shared" si="1450"/>
        <v>1.2000000000000001E-3</v>
      </c>
      <c r="M6789" s="8">
        <f t="shared" si="1451"/>
        <v>44244.740742634793</v>
      </c>
      <c r="N6789" s="6">
        <f>((B6788+E6788)*D6788+(B6789+E6789)*D6789+(B6790+E6790)*D6790)/3/SUM(D6775:D6789)</f>
        <v>0.43639846743295019</v>
      </c>
      <c r="O6789" s="7">
        <f>O6775</f>
        <v>4.1826470517117707E-2</v>
      </c>
      <c r="P6789" s="8">
        <f>M6789*O6775</f>
        <v>1850.6013442093308</v>
      </c>
      <c r="Q6789" s="5">
        <f>N6789*O6775</f>
        <v>1.8253007631799642E-2</v>
      </c>
      <c r="R6789" s="8">
        <f t="shared" si="1452"/>
        <v>96500.918053514222</v>
      </c>
      <c r="S6789" s="8">
        <f t="shared" si="1453"/>
        <v>5042674.6089537628</v>
      </c>
      <c r="T6789" s="9">
        <f t="shared" si="1458"/>
        <v>51.287532392354144</v>
      </c>
      <c r="U6789" s="10">
        <f t="shared" si="1448"/>
        <v>7.2085151421448472</v>
      </c>
    </row>
    <row r="6790" spans="1:21" x14ac:dyDescent="0.3">
      <c r="A6790" s="17">
        <v>1982</v>
      </c>
      <c r="B6790" s="17">
        <v>15</v>
      </c>
      <c r="C6790" s="17">
        <v>5.9000000000000003E-4</v>
      </c>
      <c r="D6790" s="17">
        <v>5.9000000000000003E-4</v>
      </c>
      <c r="E6790" s="17">
        <v>0.5</v>
      </c>
      <c r="F6790" s="2">
        <f t="shared" si="1454"/>
        <v>98268.552405852824</v>
      </c>
      <c r="G6790" s="3">
        <f t="shared" si="1455"/>
        <v>57.978445919453172</v>
      </c>
      <c r="H6790" s="2">
        <f t="shared" si="1456"/>
        <v>98239.563182893093</v>
      </c>
      <c r="I6790" s="2">
        <f>SUM(H6790:H6885)</f>
        <v>5653132.5843780339</v>
      </c>
      <c r="J6790" s="4">
        <f t="shared" si="1449"/>
        <v>57.527382320952313</v>
      </c>
      <c r="K6790" s="5">
        <f t="shared" si="1457"/>
        <v>1.7990000000000003E-2</v>
      </c>
      <c r="L6790" s="5">
        <f t="shared" si="1450"/>
        <v>1.1606451612903228E-3</v>
      </c>
      <c r="M6790" s="8">
        <f t="shared" si="1451"/>
        <v>49953.636006199224</v>
      </c>
      <c r="N6790" s="6">
        <f>((B6789+E6789)*D6789+(B6790+E6790)*D6790+(B6791+E6791)*D6791)/3/SUM(D6775:D6790)</f>
        <v>0.56827867333703908</v>
      </c>
      <c r="O6790" s="7">
        <f>O6775</f>
        <v>4.1826470517117707E-2</v>
      </c>
      <c r="P6790" s="8">
        <f>M6790*O6775</f>
        <v>2089.3842836361214</v>
      </c>
      <c r="Q6790" s="5">
        <f>N6790*O6775</f>
        <v>2.376909117583843E-2</v>
      </c>
      <c r="R6790" s="8">
        <f t="shared" si="1452"/>
        <v>95904.498048524358</v>
      </c>
      <c r="S6790" s="8">
        <f t="shared" si="1453"/>
        <v>4946173.6909002485</v>
      </c>
      <c r="T6790" s="9">
        <f t="shared" si="1458"/>
        <v>50.33323041609858</v>
      </c>
      <c r="U6790" s="10">
        <f t="shared" si="1448"/>
        <v>7.194151904853733</v>
      </c>
    </row>
    <row r="6791" spans="1:21" x14ac:dyDescent="0.3">
      <c r="A6791" s="17">
        <v>1982</v>
      </c>
      <c r="B6791" s="17">
        <v>16</v>
      </c>
      <c r="C6791" s="17">
        <v>8.3000000000000001E-4</v>
      </c>
      <c r="D6791" s="17">
        <v>8.3000000000000001E-4</v>
      </c>
      <c r="E6791" s="17">
        <v>0.5</v>
      </c>
      <c r="F6791" s="2">
        <f t="shared" si="1454"/>
        <v>98210.573959933376</v>
      </c>
      <c r="G6791" s="3">
        <f t="shared" si="1455"/>
        <v>81.5147763867447</v>
      </c>
      <c r="H6791" s="2">
        <f t="shared" si="1456"/>
        <v>98169.816571739997</v>
      </c>
      <c r="I6791" s="2">
        <f>SUM(H6791:H6885)</f>
        <v>5554893.0211951407</v>
      </c>
      <c r="J6791" s="4">
        <f t="shared" si="1449"/>
        <v>56.561048339472599</v>
      </c>
      <c r="K6791" s="5">
        <f t="shared" si="1457"/>
        <v>1.8820000000000003E-2</v>
      </c>
      <c r="L6791" s="5">
        <f t="shared" si="1450"/>
        <v>1.1406060606060607E-3</v>
      </c>
      <c r="M6791" s="8">
        <f t="shared" si="1451"/>
        <v>71466.196088272452</v>
      </c>
      <c r="N6791" s="6">
        <f>((B6790+E6790)*D6790+(B6791+E6791)*D6791+(B6792+E6792)*D6792)/3/SUM(D6775:D6791)</f>
        <v>0.73928444916755209</v>
      </c>
      <c r="O6791" s="7">
        <f>O6775</f>
        <v>4.1826470517117707E-2</v>
      </c>
      <c r="P6791" s="8">
        <f>M6791*O6775</f>
        <v>2989.1787436566806</v>
      </c>
      <c r="Q6791" s="5">
        <f>N6791*O6775</f>
        <v>3.092165921687022E-2</v>
      </c>
      <c r="R6791" s="8">
        <f t="shared" si="1452"/>
        <v>95134.242958325995</v>
      </c>
      <c r="S6791" s="8">
        <f t="shared" si="1453"/>
        <v>4850269.1928517241</v>
      </c>
      <c r="T6791" s="9">
        <f t="shared" si="1458"/>
        <v>49.386425486429509</v>
      </c>
      <c r="U6791" s="10">
        <f t="shared" si="1448"/>
        <v>7.1746228530430898</v>
      </c>
    </row>
    <row r="6792" spans="1:21" x14ac:dyDescent="0.3">
      <c r="A6792" s="17">
        <v>1982</v>
      </c>
      <c r="B6792" s="17">
        <v>17</v>
      </c>
      <c r="C6792" s="17">
        <v>1.08E-3</v>
      </c>
      <c r="D6792" s="17">
        <v>1.08E-3</v>
      </c>
      <c r="E6792" s="17">
        <v>0.5</v>
      </c>
      <c r="F6792" s="2">
        <f t="shared" si="1454"/>
        <v>98129.059183546633</v>
      </c>
      <c r="G6792" s="3">
        <f t="shared" si="1455"/>
        <v>105.97938391823037</v>
      </c>
      <c r="H6792" s="2">
        <f t="shared" si="1456"/>
        <v>98076.069491587521</v>
      </c>
      <c r="I6792" s="2">
        <f>SUM(H6792:H6885)</f>
        <v>5456723.2046234002</v>
      </c>
      <c r="J6792" s="4">
        <f t="shared" si="1449"/>
        <v>55.607617662132164</v>
      </c>
      <c r="K6792" s="5">
        <f t="shared" si="1457"/>
        <v>1.9900000000000004E-2</v>
      </c>
      <c r="L6792" s="5">
        <f t="shared" si="1450"/>
        <v>1.1371428571428574E-3</v>
      </c>
      <c r="M6792" s="8">
        <f t="shared" si="1451"/>
        <v>93197.95068186085</v>
      </c>
      <c r="N6792" s="6">
        <f>((B6791+E6791)*D6791+(B6792+E6792)*D6792+(B6793+E6793)*D6793)/3/SUM(D6775:D6792)</f>
        <v>1.0696817420435507</v>
      </c>
      <c r="O6792" s="7">
        <f>O6775</f>
        <v>4.1826470517117707E-2</v>
      </c>
      <c r="P6792" s="8">
        <f>M6792*O6775</f>
        <v>3898.1413364506429</v>
      </c>
      <c r="Q6792" s="5">
        <f>N6792*O6775</f>
        <v>4.4741011846283679E-2</v>
      </c>
      <c r="R6792" s="8">
        <f t="shared" si="1452"/>
        <v>93688.046904627467</v>
      </c>
      <c r="S6792" s="8">
        <f t="shared" si="1453"/>
        <v>4755134.9498933982</v>
      </c>
      <c r="T6792" s="9">
        <f t="shared" si="1458"/>
        <v>48.457969427782864</v>
      </c>
      <c r="U6792" s="10">
        <f t="shared" si="1448"/>
        <v>7.1496482343493</v>
      </c>
    </row>
    <row r="6793" spans="1:21" x14ac:dyDescent="0.3">
      <c r="A6793" s="17">
        <v>1982</v>
      </c>
      <c r="B6793" s="17">
        <v>18</v>
      </c>
      <c r="C6793" s="17">
        <v>1.6900000000000001E-3</v>
      </c>
      <c r="D6793" s="17">
        <v>1.6900000000000001E-3</v>
      </c>
      <c r="E6793" s="17">
        <v>0.5</v>
      </c>
      <c r="F6793" s="2">
        <f t="shared" si="1454"/>
        <v>98023.079799628409</v>
      </c>
      <c r="G6793" s="3">
        <f t="shared" si="1455"/>
        <v>165.65900486137201</v>
      </c>
      <c r="H6793" s="2">
        <f t="shared" si="1456"/>
        <v>97940.250297197723</v>
      </c>
      <c r="I6793" s="2">
        <f>SUM(H6793:H6885)</f>
        <v>5358647.1351318136</v>
      </c>
      <c r="J6793" s="4">
        <f t="shared" si="1449"/>
        <v>54.667198236227293</v>
      </c>
      <c r="K6793" s="5">
        <f t="shared" si="1457"/>
        <v>2.1590000000000005E-2</v>
      </c>
      <c r="L6793" s="5">
        <f t="shared" si="1450"/>
        <v>1.1670270270270273E-3</v>
      </c>
      <c r="M6793" s="8">
        <f t="shared" si="1451"/>
        <v>141949.58730594633</v>
      </c>
      <c r="N6793" s="6">
        <f>((B6792+E6792)*D6792+(B6793+E6793)*D6793+(B6794+E6794)*D6794)/3/SUM(D6775:D6793)</f>
        <v>1.3375019299058202</v>
      </c>
      <c r="O6793" s="7">
        <f>O6775</f>
        <v>4.1826470517117707E-2</v>
      </c>
      <c r="P6793" s="8">
        <f>M6793*O6775</f>
        <v>5937.2502283691902</v>
      </c>
      <c r="Q6793" s="5">
        <f>N6793*O6775</f>
        <v>5.5942985037793824E-2</v>
      </c>
      <c r="R6793" s="8">
        <f t="shared" si="1452"/>
        <v>92461.180340223815</v>
      </c>
      <c r="S6793" s="8">
        <f t="shared" si="1453"/>
        <v>4661446.902988771</v>
      </c>
      <c r="T6793" s="9">
        <f t="shared" si="1458"/>
        <v>47.554585231532805</v>
      </c>
      <c r="U6793" s="10">
        <f t="shared" si="1448"/>
        <v>7.112613004694488</v>
      </c>
    </row>
    <row r="6794" spans="1:21" x14ac:dyDescent="0.3">
      <c r="A6794" s="17">
        <v>1982</v>
      </c>
      <c r="B6794" s="17">
        <v>19</v>
      </c>
      <c r="C6794" s="17">
        <v>1.8799999999999999E-3</v>
      </c>
      <c r="D6794" s="17">
        <v>1.8699999999999999E-3</v>
      </c>
      <c r="E6794" s="17">
        <v>0.5</v>
      </c>
      <c r="F6794" s="2">
        <f t="shared" si="1454"/>
        <v>97857.420794767037</v>
      </c>
      <c r="G6794" s="3">
        <f t="shared" si="1455"/>
        <v>182.99337688621435</v>
      </c>
      <c r="H6794" s="2">
        <f t="shared" si="1456"/>
        <v>97765.924106323931</v>
      </c>
      <c r="I6794" s="2">
        <f>SUM(H6794:H6885)</f>
        <v>5260706.8848346155</v>
      </c>
      <c r="J6794" s="4">
        <f t="shared" si="1449"/>
        <v>53.758895770078723</v>
      </c>
      <c r="K6794" s="5">
        <f t="shared" si="1457"/>
        <v>2.3460000000000005E-2</v>
      </c>
      <c r="L6794" s="5">
        <f t="shared" si="1450"/>
        <v>1.2030769230769232E-3</v>
      </c>
      <c r="M6794" s="8">
        <f t="shared" si="1451"/>
        <v>152104.46927882265</v>
      </c>
      <c r="N6794" s="6">
        <f>((B6793+E6793)*D6793+(B6794+E6794)*D6794+(B6795+E6795)*D6795)/3/SUM(D6775:D6794)</f>
        <v>1.4837311736288714</v>
      </c>
      <c r="O6794" s="7">
        <f>O6775</f>
        <v>4.1826470517117707E-2</v>
      </c>
      <c r="P6794" s="8">
        <f>M6794*O6775</f>
        <v>6361.9930998125119</v>
      </c>
      <c r="Q6794" s="5">
        <f>N6794*O6775</f>
        <v>6.2059238189116447E-2</v>
      </c>
      <c r="R6794" s="8">
        <f t="shared" si="1452"/>
        <v>91698.645335430498</v>
      </c>
      <c r="S6794" s="8">
        <f t="shared" si="1453"/>
        <v>4568985.722648547</v>
      </c>
      <c r="T6794" s="9">
        <f t="shared" si="1458"/>
        <v>46.69023243756773</v>
      </c>
      <c r="U6794" s="10">
        <f t="shared" si="1448"/>
        <v>7.0686633325109938</v>
      </c>
    </row>
    <row r="6795" spans="1:21" x14ac:dyDescent="0.3">
      <c r="A6795" s="17">
        <v>1982</v>
      </c>
      <c r="B6795" s="17">
        <v>20</v>
      </c>
      <c r="C6795" s="17">
        <v>1.7899999999999999E-3</v>
      </c>
      <c r="D6795" s="17">
        <v>1.7899999999999999E-3</v>
      </c>
      <c r="E6795" s="17">
        <v>0.5</v>
      </c>
      <c r="F6795" s="2">
        <f t="shared" si="1454"/>
        <v>97674.427417880826</v>
      </c>
      <c r="G6795" s="3">
        <f t="shared" si="1455"/>
        <v>174.83722507800667</v>
      </c>
      <c r="H6795" s="2">
        <f t="shared" si="1456"/>
        <v>97587.008805341829</v>
      </c>
      <c r="I6795" s="2">
        <f>SUM(H6795:H6885)</f>
        <v>5162940.9607282914</v>
      </c>
      <c r="J6795" s="4">
        <f t="shared" si="1449"/>
        <v>52.858676495124605</v>
      </c>
      <c r="K6795" s="5">
        <f t="shared" si="1457"/>
        <v>2.5250000000000005E-2</v>
      </c>
      <c r="L6795" s="5">
        <f t="shared" si="1450"/>
        <v>1.231707317073171E-3</v>
      </c>
      <c r="M6795" s="8">
        <f t="shared" si="1451"/>
        <v>141947.05402372815</v>
      </c>
      <c r="N6795" s="6">
        <f>((B6794+E6794)*D6794+(B6795+E6795)*D6795+(B6796+E6796)*D6796)/3/SUM(D6775:D6795)</f>
        <v>1.4539933993399337</v>
      </c>
      <c r="O6795" s="7">
        <f>O6775</f>
        <v>4.1826470517117707E-2</v>
      </c>
      <c r="P6795" s="8">
        <f>M6795*O6775</f>
        <v>5937.14427011518</v>
      </c>
      <c r="Q6795" s="5">
        <f>N6795*O6775</f>
        <v>6.0815412049575489E-2</v>
      </c>
      <c r="R6795" s="8">
        <f t="shared" si="1452"/>
        <v>91652.214654159412</v>
      </c>
      <c r="S6795" s="8">
        <f t="shared" si="1453"/>
        <v>4477287.0773131168</v>
      </c>
      <c r="T6795" s="9">
        <f t="shared" si="1458"/>
        <v>45.838887369750573</v>
      </c>
      <c r="U6795" s="10">
        <f t="shared" si="1448"/>
        <v>7.0197891253740323</v>
      </c>
    </row>
    <row r="6796" spans="1:21" x14ac:dyDescent="0.3">
      <c r="A6796" s="17">
        <v>1982</v>
      </c>
      <c r="B6796" s="17">
        <v>21</v>
      </c>
      <c r="C6796" s="17">
        <v>1.72E-3</v>
      </c>
      <c r="D6796" s="17">
        <v>1.72E-3</v>
      </c>
      <c r="E6796" s="17">
        <v>0.5</v>
      </c>
      <c r="F6796" s="2">
        <f t="shared" si="1454"/>
        <v>97499.590192802818</v>
      </c>
      <c r="G6796" s="3">
        <f t="shared" si="1455"/>
        <v>167.69929513162083</v>
      </c>
      <c r="H6796" s="2">
        <f t="shared" si="1456"/>
        <v>97415.740545237</v>
      </c>
      <c r="I6796" s="2">
        <f>SUM(H6796:H6885)</f>
        <v>5065353.9519229494</v>
      </c>
      <c r="J6796" s="4">
        <f t="shared" si="1449"/>
        <v>51.952566589319488</v>
      </c>
      <c r="K6796" s="5">
        <f t="shared" si="1457"/>
        <v>2.6970000000000004E-2</v>
      </c>
      <c r="L6796" s="5">
        <f t="shared" si="1450"/>
        <v>1.2544186046511629E-3</v>
      </c>
      <c r="M6796" s="8">
        <f t="shared" si="1451"/>
        <v>133686.86856988681</v>
      </c>
      <c r="N6796" s="6">
        <f>((B6795+E6795)*D6795+(B6796+E6796)*D6796+(B6797+E6797)*D6797)/3/SUM(D6775:D6796)</f>
        <v>1.3249289333827707</v>
      </c>
      <c r="O6796" s="7">
        <f>O6775</f>
        <v>4.1826470517117707E-2</v>
      </c>
      <c r="P6796" s="8">
        <f>M6796*O6775</f>
        <v>5591.6498667641608</v>
      </c>
      <c r="Q6796" s="5">
        <f>N6796*O6775</f>
        <v>5.5417100969410674E-2</v>
      </c>
      <c r="R6796" s="8">
        <f t="shared" si="1452"/>
        <v>92017.242615431693</v>
      </c>
      <c r="S6796" s="8">
        <f t="shared" si="1453"/>
        <v>4385634.862658957</v>
      </c>
      <c r="T6796" s="9">
        <f t="shared" si="1458"/>
        <v>44.981059448419032</v>
      </c>
      <c r="U6796" s="10">
        <f t="shared" si="1448"/>
        <v>6.9715071409004565</v>
      </c>
    </row>
    <row r="6797" spans="1:21" x14ac:dyDescent="0.3">
      <c r="A6797" s="17">
        <v>1982</v>
      </c>
      <c r="B6797" s="17">
        <v>22</v>
      </c>
      <c r="C6797" s="17">
        <v>1.49E-3</v>
      </c>
      <c r="D6797" s="17">
        <v>1.49E-3</v>
      </c>
      <c r="E6797" s="17">
        <v>0.5</v>
      </c>
      <c r="F6797" s="2">
        <f t="shared" si="1454"/>
        <v>97331.890897671197</v>
      </c>
      <c r="G6797" s="3">
        <f t="shared" si="1455"/>
        <v>145.02451743753008</v>
      </c>
      <c r="H6797" s="2">
        <f t="shared" si="1456"/>
        <v>97259.378638952432</v>
      </c>
      <c r="I6797" s="2">
        <f>SUM(H6797:H6885)</f>
        <v>4967938.2113777129</v>
      </c>
      <c r="J6797" s="4">
        <f t="shared" si="1449"/>
        <v>51.041217483390923</v>
      </c>
      <c r="K6797" s="5">
        <f t="shared" si="1457"/>
        <v>2.8460000000000006E-2</v>
      </c>
      <c r="L6797" s="5">
        <f t="shared" si="1450"/>
        <v>1.2648888888888892E-3</v>
      </c>
      <c r="M6797" s="8">
        <f t="shared" si="1451"/>
        <v>114653.95791793485</v>
      </c>
      <c r="N6797" s="6">
        <f>((B6796+E6796)*D6796+(B6797+E6797)*D6797+(B6798+E6798)*D6798)/3/SUM(D6775:D6797)</f>
        <v>1.2111150152260479</v>
      </c>
      <c r="O6797" s="7">
        <f>O6775</f>
        <v>4.1826470517117707E-2</v>
      </c>
      <c r="P6797" s="8">
        <f>M6797*O6775</f>
        <v>4795.5703905253567</v>
      </c>
      <c r="Q6797" s="5">
        <f>N6797*O6775</f>
        <v>5.0656666477190859E-2</v>
      </c>
      <c r="R6797" s="8">
        <f t="shared" si="1452"/>
        <v>92332.542733460199</v>
      </c>
      <c r="S6797" s="8">
        <f t="shared" si="1453"/>
        <v>4293617.6200435255</v>
      </c>
      <c r="T6797" s="9">
        <f t="shared" si="1458"/>
        <v>44.11316353195658</v>
      </c>
      <c r="U6797" s="10">
        <f t="shared" si="1448"/>
        <v>6.9280539514343431</v>
      </c>
    </row>
    <row r="6798" spans="1:21" x14ac:dyDescent="0.3">
      <c r="A6798" s="17">
        <v>1982</v>
      </c>
      <c r="B6798" s="17">
        <v>23</v>
      </c>
      <c r="C6798" s="17">
        <v>1.41E-3</v>
      </c>
      <c r="D6798" s="17">
        <v>1.4E-3</v>
      </c>
      <c r="E6798" s="17">
        <v>0.5</v>
      </c>
      <c r="F6798" s="2">
        <f t="shared" si="1454"/>
        <v>97186.866380233667</v>
      </c>
      <c r="G6798" s="3">
        <f t="shared" si="1455"/>
        <v>136.06161293232714</v>
      </c>
      <c r="H6798" s="2">
        <f t="shared" si="1456"/>
        <v>97118.835573767501</v>
      </c>
      <c r="I6798" s="2">
        <f>SUM(H6798:H6885)</f>
        <v>4870678.8327387599</v>
      </c>
      <c r="J6798" s="4">
        <f t="shared" si="1449"/>
        <v>50.116636271435354</v>
      </c>
      <c r="K6798" s="5">
        <f t="shared" si="1457"/>
        <v>2.9860000000000005E-2</v>
      </c>
      <c r="L6798" s="5">
        <f t="shared" si="1450"/>
        <v>1.2706382978723407E-3</v>
      </c>
      <c r="M6798" s="8">
        <f t="shared" si="1451"/>
        <v>107081.30957500626</v>
      </c>
      <c r="N6798" s="6">
        <f>((B6797+E6797)*D6797+(B6798+E6798)*D6798+(B6799+E6799)*D6799)/3/SUM(D6775:D6798)</f>
        <v>1.1736436704621565</v>
      </c>
      <c r="O6798" s="7">
        <f>O6775</f>
        <v>4.1826470517117707E-2</v>
      </c>
      <c r="P6798" s="8">
        <f>M6798*O6775</f>
        <v>4478.8332378733539</v>
      </c>
      <c r="Q6798" s="5">
        <f>N6798*O6775</f>
        <v>4.90893723801872E-2</v>
      </c>
      <c r="R6798" s="8">
        <f t="shared" si="1452"/>
        <v>92351.332889156663</v>
      </c>
      <c r="S6798" s="8">
        <f t="shared" si="1453"/>
        <v>4201285.0773100657</v>
      </c>
      <c r="T6798" s="9">
        <f t="shared" si="1458"/>
        <v>43.228938577698017</v>
      </c>
      <c r="U6798" s="10">
        <f t="shared" si="1448"/>
        <v>6.8876976937373371</v>
      </c>
    </row>
    <row r="6799" spans="1:21" x14ac:dyDescent="0.3">
      <c r="A6799" s="17">
        <v>1982</v>
      </c>
      <c r="B6799" s="17">
        <v>24</v>
      </c>
      <c r="C6799" s="17">
        <v>1.5900000000000001E-3</v>
      </c>
      <c r="D6799" s="17">
        <v>1.58E-3</v>
      </c>
      <c r="E6799" s="17">
        <v>0.5</v>
      </c>
      <c r="F6799" s="2">
        <f t="shared" si="1454"/>
        <v>97050.804767301335</v>
      </c>
      <c r="G6799" s="3">
        <f t="shared" si="1455"/>
        <v>153.34027153233612</v>
      </c>
      <c r="H6799" s="2">
        <f t="shared" si="1456"/>
        <v>96974.134631535169</v>
      </c>
      <c r="I6799" s="2">
        <f>SUM(H6799:H6885)</f>
        <v>4773559.9971649926</v>
      </c>
      <c r="J6799" s="4">
        <f t="shared" si="1449"/>
        <v>49.186196947161385</v>
      </c>
      <c r="K6799" s="5">
        <f t="shared" si="1457"/>
        <v>3.1440000000000003E-2</v>
      </c>
      <c r="L6799" s="5">
        <f t="shared" si="1450"/>
        <v>1.283265306122449E-3</v>
      </c>
      <c r="M6799" s="8">
        <f t="shared" si="1451"/>
        <v>119492.25994091078</v>
      </c>
      <c r="N6799" s="6">
        <f>((B6798+E6798)*D6798+(B6799+E6799)*D6799+(B6800+E6800)*D6800)/3/SUM(D6775:D6799)</f>
        <v>1.1187977099236641</v>
      </c>
      <c r="O6799" s="7">
        <f>O6775</f>
        <v>4.1826470517117707E-2</v>
      </c>
      <c r="P6799" s="8">
        <f>M6799*O6775</f>
        <v>4997.9394874422696</v>
      </c>
      <c r="Q6799" s="5">
        <f>N6799*O6775</f>
        <v>4.6795359428740947E-2</v>
      </c>
      <c r="R6799" s="8">
        <f t="shared" si="1452"/>
        <v>92436.195146161364</v>
      </c>
      <c r="S6799" s="8">
        <f t="shared" si="1453"/>
        <v>4108933.7444209093</v>
      </c>
      <c r="T6799" s="9">
        <f t="shared" si="1458"/>
        <v>42.337966740954883</v>
      </c>
      <c r="U6799" s="10">
        <f t="shared" si="1448"/>
        <v>6.8482302062065017</v>
      </c>
    </row>
    <row r="6800" spans="1:21" x14ac:dyDescent="0.3">
      <c r="A6800" s="17">
        <v>1982</v>
      </c>
      <c r="B6800" s="17">
        <v>25</v>
      </c>
      <c r="C6800" s="17">
        <v>1.33E-3</v>
      </c>
      <c r="D6800" s="17">
        <v>1.33E-3</v>
      </c>
      <c r="E6800" s="17">
        <v>0.5</v>
      </c>
      <c r="F6800" s="2">
        <f t="shared" si="1454"/>
        <v>96897.464495769003</v>
      </c>
      <c r="G6800" s="3">
        <f t="shared" si="1455"/>
        <v>128.87362777937278</v>
      </c>
      <c r="H6800" s="2">
        <f t="shared" si="1456"/>
        <v>96833.027681879321</v>
      </c>
      <c r="I6800" s="2">
        <f>SUM(H6800:H6885)</f>
        <v>4676585.8625334576</v>
      </c>
      <c r="J6800" s="4">
        <f t="shared" si="1449"/>
        <v>48.2632428708974</v>
      </c>
      <c r="K6800" s="5">
        <f t="shared" si="1457"/>
        <v>3.2770000000000001E-2</v>
      </c>
      <c r="L6800" s="5">
        <f t="shared" si="1450"/>
        <v>1.2850980392156864E-3</v>
      </c>
      <c r="M6800" s="8">
        <f t="shared" si="1451"/>
        <v>100283.10980695776</v>
      </c>
      <c r="N6800" s="6">
        <f>((B6799+E6799)*D6799+(B6800+E6800)*D6800+(B6801+E6801)*D6801)/3/SUM(D6775:D6800)</f>
        <v>1.1538500661173838</v>
      </c>
      <c r="O6800" s="7">
        <f>O6775</f>
        <v>4.1826470517117707E-2</v>
      </c>
      <c r="P6800" s="8">
        <f>M6800*O6775</f>
        <v>4194.4885357055964</v>
      </c>
      <c r="Q6800" s="5">
        <f>N6800*O6775</f>
        <v>4.8261475771633075E-2</v>
      </c>
      <c r="R6800" s="8">
        <f t="shared" si="1452"/>
        <v>92159.722862516428</v>
      </c>
      <c r="S6800" s="8">
        <f t="shared" si="1453"/>
        <v>4016497.5492747482</v>
      </c>
      <c r="T6800" s="9">
        <f t="shared" si="1458"/>
        <v>41.451007724253998</v>
      </c>
      <c r="U6800" s="10">
        <f t="shared" si="1448"/>
        <v>6.8122351466434026</v>
      </c>
    </row>
    <row r="6801" spans="1:21" x14ac:dyDescent="0.3">
      <c r="A6801" s="17">
        <v>1982</v>
      </c>
      <c r="B6801" s="17">
        <v>26</v>
      </c>
      <c r="C6801" s="17">
        <v>1.5499999999999999E-3</v>
      </c>
      <c r="D6801" s="17">
        <v>1.5399999999999999E-3</v>
      </c>
      <c r="E6801" s="17">
        <v>0.5</v>
      </c>
      <c r="F6801" s="2">
        <f t="shared" si="1454"/>
        <v>96768.590867989624</v>
      </c>
      <c r="G6801" s="3">
        <f t="shared" si="1455"/>
        <v>149.02362993670403</v>
      </c>
      <c r="H6801" s="2">
        <f t="shared" si="1456"/>
        <v>96694.079053021269</v>
      </c>
      <c r="I6801" s="2">
        <f>SUM(H6801:H6885)</f>
        <v>4579752.8348515788</v>
      </c>
      <c r="J6801" s="4">
        <f t="shared" si="1449"/>
        <v>47.326852584835244</v>
      </c>
      <c r="K6801" s="5">
        <f t="shared" si="1457"/>
        <v>3.431E-2</v>
      </c>
      <c r="L6801" s="5">
        <f t="shared" si="1450"/>
        <v>1.2947169811320755E-3</v>
      </c>
      <c r="M6801" s="8">
        <f t="shared" si="1451"/>
        <v>115101.31720555687</v>
      </c>
      <c r="N6801" s="6">
        <f>((B6800+E6800)*D6800+(B6801+E6801)*D6801+(B6802+E6802)*D6802)/3/SUM(D6775:D6801)</f>
        <v>1.09200427474983</v>
      </c>
      <c r="O6801" s="7">
        <f>O6775</f>
        <v>4.1826470517117707E-2</v>
      </c>
      <c r="P6801" s="8">
        <f>M6801*O6775</f>
        <v>4814.2818505796376</v>
      </c>
      <c r="Q6801" s="5">
        <f>N6801*O6775</f>
        <v>4.567468460239027E-2</v>
      </c>
      <c r="R6801" s="8">
        <f t="shared" si="1452"/>
        <v>92277.607489355927</v>
      </c>
      <c r="S6801" s="8">
        <f t="shared" si="1453"/>
        <v>3924337.8264122317</v>
      </c>
      <c r="T6801" s="9">
        <f t="shared" si="1458"/>
        <v>40.553838711630711</v>
      </c>
      <c r="U6801" s="10">
        <f t="shared" si="1448"/>
        <v>6.7730138732045333</v>
      </c>
    </row>
    <row r="6802" spans="1:21" x14ac:dyDescent="0.3">
      <c r="A6802" s="17">
        <v>1982</v>
      </c>
      <c r="B6802" s="17">
        <v>27</v>
      </c>
      <c r="C6802" s="17">
        <v>1.3699999999999999E-3</v>
      </c>
      <c r="D6802" s="17">
        <v>1.3699999999999999E-3</v>
      </c>
      <c r="E6802" s="17">
        <v>0.5</v>
      </c>
      <c r="F6802" s="2">
        <f t="shared" si="1454"/>
        <v>96619.567238052914</v>
      </c>
      <c r="G6802" s="3">
        <f t="shared" si="1455"/>
        <v>132.36880711613247</v>
      </c>
      <c r="H6802" s="2">
        <f t="shared" si="1456"/>
        <v>96553.382834494842</v>
      </c>
      <c r="I6802" s="2">
        <f>SUM(H6802:H6885)</f>
        <v>4483058.7557985578</v>
      </c>
      <c r="J6802" s="4">
        <f t="shared" si="1449"/>
        <v>46.399077163667293</v>
      </c>
      <c r="K6802" s="5">
        <f t="shared" si="1457"/>
        <v>3.5680000000000003E-2</v>
      </c>
      <c r="L6802" s="5">
        <f t="shared" si="1450"/>
        <v>1.2974545454545456E-3</v>
      </c>
      <c r="M6802" s="8">
        <f t="shared" si="1451"/>
        <v>102021.92252504603</v>
      </c>
      <c r="N6802" s="6">
        <f>((B6801+E6801)*D6801+(B6802+E6802)*D6802+(B6803+E6803)*D6803)/3/SUM(D6775:D6802)</f>
        <v>1.0953381913303437</v>
      </c>
      <c r="O6802" s="7">
        <f>O6775</f>
        <v>4.1826470517117707E-2</v>
      </c>
      <c r="P6802" s="8">
        <f>M6802*O6775</f>
        <v>4267.2169345935044</v>
      </c>
      <c r="Q6802" s="5">
        <f>N6802*O6775</f>
        <v>4.5814130565951655E-2</v>
      </c>
      <c r="R6802" s="8">
        <f t="shared" si="1452"/>
        <v>92129.873546730989</v>
      </c>
      <c r="S6802" s="8">
        <f t="shared" si="1453"/>
        <v>3832060.2189228758</v>
      </c>
      <c r="T6802" s="9">
        <f t="shared" si="1458"/>
        <v>39.661326669797447</v>
      </c>
      <c r="U6802" s="10">
        <f t="shared" si="1448"/>
        <v>6.7377504938698465</v>
      </c>
    </row>
    <row r="6803" spans="1:21" x14ac:dyDescent="0.3">
      <c r="A6803" s="17">
        <v>1982</v>
      </c>
      <c r="B6803" s="17">
        <v>28</v>
      </c>
      <c r="C6803" s="17">
        <v>1.3600000000000001E-3</v>
      </c>
      <c r="D6803" s="17">
        <v>1.3600000000000001E-3</v>
      </c>
      <c r="E6803" s="17">
        <v>0.5</v>
      </c>
      <c r="F6803" s="2">
        <f t="shared" si="1454"/>
        <v>96487.198430936784</v>
      </c>
      <c r="G6803" s="3">
        <f t="shared" si="1455"/>
        <v>131.22258986607403</v>
      </c>
      <c r="H6803" s="2">
        <f t="shared" si="1456"/>
        <v>96421.587136003742</v>
      </c>
      <c r="I6803" s="2">
        <f>SUM(H6803:H6885)</f>
        <v>4386505.3729640618</v>
      </c>
      <c r="J6803" s="4">
        <f t="shared" si="1449"/>
        <v>45.462045165544076</v>
      </c>
      <c r="K6803" s="5">
        <f t="shared" si="1457"/>
        <v>3.7040000000000003E-2</v>
      </c>
      <c r="L6803" s="5">
        <f t="shared" si="1450"/>
        <v>1.2996491228070178E-3</v>
      </c>
      <c r="M6803" s="8">
        <f t="shared" si="1451"/>
        <v>100967.70548550511</v>
      </c>
      <c r="N6803" s="6">
        <f>((B6802+E6802)*D6802+(B6803+E6803)*D6803+(B6804+E6804)*D6804)/3/SUM(D6775:D6803)</f>
        <v>1.0887329013678906</v>
      </c>
      <c r="O6803" s="7">
        <f>O6775</f>
        <v>4.1826470517117707E-2</v>
      </c>
      <c r="P6803" s="8">
        <f>M6803*O6775</f>
        <v>4223.1227566705029</v>
      </c>
      <c r="Q6803" s="5">
        <f>N6803*O6775</f>
        <v>4.5537854600080099E-2</v>
      </c>
      <c r="R6803" s="8">
        <f t="shared" si="1452"/>
        <v>92030.754920695457</v>
      </c>
      <c r="S6803" s="8">
        <f t="shared" si="1453"/>
        <v>3739930.3453761446</v>
      </c>
      <c r="T6803" s="9">
        <f t="shared" si="1458"/>
        <v>38.76089684636348</v>
      </c>
      <c r="U6803" s="10">
        <f t="shared" si="1448"/>
        <v>6.7011483191805965</v>
      </c>
    </row>
    <row r="6804" spans="1:21" x14ac:dyDescent="0.3">
      <c r="A6804" s="17">
        <v>1982</v>
      </c>
      <c r="B6804" s="17">
        <v>29</v>
      </c>
      <c r="C6804" s="17">
        <v>1.5100000000000001E-3</v>
      </c>
      <c r="D6804" s="17">
        <v>1.5100000000000001E-3</v>
      </c>
      <c r="E6804" s="17">
        <v>0.5</v>
      </c>
      <c r="F6804" s="2">
        <f t="shared" si="1454"/>
        <v>96355.975841070715</v>
      </c>
      <c r="G6804" s="3">
        <f t="shared" si="1455"/>
        <v>145.49752352001678</v>
      </c>
      <c r="H6804" s="2">
        <f t="shared" si="1456"/>
        <v>96283.227079310702</v>
      </c>
      <c r="I6804" s="2">
        <f>SUM(H6804:H6885)</f>
        <v>4290083.7858280586</v>
      </c>
      <c r="J6804" s="4">
        <f t="shared" si="1449"/>
        <v>44.523276822022034</v>
      </c>
      <c r="K6804" s="5">
        <f t="shared" si="1457"/>
        <v>3.8550000000000001E-2</v>
      </c>
      <c r="L6804" s="5">
        <f t="shared" si="1450"/>
        <v>1.3067796610169492E-3</v>
      </c>
      <c r="M6804" s="8">
        <f t="shared" si="1451"/>
        <v>111340.51734994799</v>
      </c>
      <c r="N6804" s="6">
        <f>((B6803+E6803)*D6803+(B6804+E6804)*D6804+(B6805+E6805)*D6805)/3/SUM(D6775:D6804)</f>
        <v>1.0288802421098142</v>
      </c>
      <c r="O6804" s="7">
        <f>O6775</f>
        <v>4.1826470517117707E-2</v>
      </c>
      <c r="P6804" s="8">
        <f>M6804*O6775</f>
        <v>4656.9808662982323</v>
      </c>
      <c r="Q6804" s="5">
        <f>N6804*O6775</f>
        <v>4.3034429112251076E-2</v>
      </c>
      <c r="R6804" s="8">
        <f t="shared" si="1452"/>
        <v>92139.733368867324</v>
      </c>
      <c r="S6804" s="8">
        <f t="shared" si="1453"/>
        <v>3647899.5904554492</v>
      </c>
      <c r="T6804" s="9">
        <f t="shared" si="1458"/>
        <v>37.85857139231598</v>
      </c>
      <c r="U6804" s="10">
        <f t="shared" si="1448"/>
        <v>6.6647054297060535</v>
      </c>
    </row>
    <row r="6805" spans="1:21" x14ac:dyDescent="0.3">
      <c r="A6805" s="17">
        <v>1982</v>
      </c>
      <c r="B6805" s="17">
        <v>30</v>
      </c>
      <c r="C6805" s="17">
        <v>1.17E-3</v>
      </c>
      <c r="D6805" s="17">
        <v>1.17E-3</v>
      </c>
      <c r="E6805" s="17">
        <v>0.5</v>
      </c>
      <c r="F6805" s="2">
        <f t="shared" si="1454"/>
        <v>96210.478317550704</v>
      </c>
      <c r="G6805" s="3">
        <f t="shared" si="1455"/>
        <v>112.56625963153432</v>
      </c>
      <c r="H6805" s="2">
        <f t="shared" si="1456"/>
        <v>96154.195187734935</v>
      </c>
      <c r="I6805" s="2">
        <f>SUM(H6805:H6885)</f>
        <v>4193800.5587487463</v>
      </c>
      <c r="J6805" s="4">
        <f t="shared" si="1449"/>
        <v>43.589852499295951</v>
      </c>
      <c r="K6805" s="5">
        <f t="shared" si="1457"/>
        <v>3.9719999999999998E-2</v>
      </c>
      <c r="L6805" s="5">
        <f t="shared" si="1450"/>
        <v>1.3022950819672132E-3</v>
      </c>
      <c r="M6805" s="8">
        <f t="shared" si="1451"/>
        <v>86436.83078453668</v>
      </c>
      <c r="N6805" s="6">
        <f>((B6804+E6804)*D6804+(B6805+E6805)*D6805+(B6806+E6806)*D6806)/3/SUM(D6775:D6805)</f>
        <v>1.0037344746559249</v>
      </c>
      <c r="O6805" s="7">
        <f>O6775</f>
        <v>4.1826470517117707E-2</v>
      </c>
      <c r="P6805" s="8">
        <f>M6805*O6775</f>
        <v>3615.3475544025155</v>
      </c>
      <c r="Q6805" s="5">
        <f>N6805*O6775</f>
        <v>4.1982670411210676E-2</v>
      </c>
      <c r="R6805" s="8">
        <f t="shared" si="1452"/>
        <v>92117.385302513037</v>
      </c>
      <c r="S6805" s="8">
        <f t="shared" si="1453"/>
        <v>3555759.8570865816</v>
      </c>
      <c r="T6805" s="9">
        <f t="shared" si="1458"/>
        <v>36.958135114457072</v>
      </c>
      <c r="U6805" s="10">
        <f t="shared" si="1448"/>
        <v>6.6317173848388791</v>
      </c>
    </row>
    <row r="6806" spans="1:21" x14ac:dyDescent="0.3">
      <c r="A6806" s="17">
        <v>1982</v>
      </c>
      <c r="B6806" s="17">
        <v>31</v>
      </c>
      <c r="C6806" s="17">
        <v>1.25E-3</v>
      </c>
      <c r="D6806" s="17">
        <v>1.25E-3</v>
      </c>
      <c r="E6806" s="17">
        <v>0.5</v>
      </c>
      <c r="F6806" s="2">
        <f t="shared" si="1454"/>
        <v>96097.912057919166</v>
      </c>
      <c r="G6806" s="3">
        <f t="shared" si="1455"/>
        <v>120.12239007239896</v>
      </c>
      <c r="H6806" s="2">
        <f t="shared" si="1456"/>
        <v>96037.850862882973</v>
      </c>
      <c r="I6806" s="2">
        <f>SUM(H6806:H6885)</f>
        <v>4097646.3635610119</v>
      </c>
      <c r="J6806" s="4">
        <f t="shared" si="1449"/>
        <v>42.640326681513329</v>
      </c>
      <c r="K6806" s="5">
        <f t="shared" si="1457"/>
        <v>4.0969999999999999E-2</v>
      </c>
      <c r="L6806" s="5">
        <f t="shared" si="1450"/>
        <v>1.3006349206349207E-3</v>
      </c>
      <c r="M6806" s="8">
        <f t="shared" si="1451"/>
        <v>92356.731444485398</v>
      </c>
      <c r="N6806" s="6">
        <f>((B6805+E6805)*D6805+(B6806+E6806)*D6806+(B6807+E6807)*D6807)/3/SUM(D6775:D6806)</f>
        <v>0.95708241802945238</v>
      </c>
      <c r="O6806" s="7">
        <f>O6775</f>
        <v>4.1826470517117707E-2</v>
      </c>
      <c r="P6806" s="8">
        <f>M6806*O6775</f>
        <v>3862.9561048201263</v>
      </c>
      <c r="Q6806" s="5">
        <f>N6806*O6775</f>
        <v>4.0031379540160617E-2</v>
      </c>
      <c r="R6806" s="8">
        <f t="shared" si="1452"/>
        <v>92193.323204769564</v>
      </c>
      <c r="S6806" s="8">
        <f t="shared" si="1453"/>
        <v>3463642.4717840687</v>
      </c>
      <c r="T6806" s="9">
        <f t="shared" si="1458"/>
        <v>36.042848357584468</v>
      </c>
      <c r="U6806" s="10">
        <f t="shared" si="1448"/>
        <v>6.5974783239288612</v>
      </c>
    </row>
    <row r="6807" spans="1:21" x14ac:dyDescent="0.3">
      <c r="A6807" s="17">
        <v>1982</v>
      </c>
      <c r="B6807" s="17">
        <v>32</v>
      </c>
      <c r="C6807" s="17">
        <v>1.31E-3</v>
      </c>
      <c r="D6807" s="17">
        <v>1.31E-3</v>
      </c>
      <c r="E6807" s="17">
        <v>0.5</v>
      </c>
      <c r="F6807" s="2">
        <f t="shared" si="1454"/>
        <v>95977.789667846766</v>
      </c>
      <c r="G6807" s="3">
        <f t="shared" si="1455"/>
        <v>125.73090446487926</v>
      </c>
      <c r="H6807" s="2">
        <f t="shared" si="1456"/>
        <v>95914.92421561433</v>
      </c>
      <c r="I6807" s="2">
        <f>SUM(H6807:H6885)</f>
        <v>4001608.5126981288</v>
      </c>
      <c r="J6807" s="4">
        <f t="shared" si="1449"/>
        <v>41.693068016533992</v>
      </c>
      <c r="K6807" s="5">
        <f t="shared" si="1457"/>
        <v>4.2279999999999998E-2</v>
      </c>
      <c r="L6807" s="5">
        <f t="shared" si="1450"/>
        <v>1.3009230769230769E-3</v>
      </c>
      <c r="M6807" s="8">
        <f t="shared" si="1451"/>
        <v>96647.454945803591</v>
      </c>
      <c r="N6807" s="6">
        <f>((B6806+E6806)*D6806+(B6807+E6807)*D6807+(B6808+E6808)*D6808)/3/SUM(D6775:D6807)</f>
        <v>0.98943550930305901</v>
      </c>
      <c r="O6807" s="7">
        <f>O6775</f>
        <v>4.1826470517117707E-2</v>
      </c>
      <c r="P6807" s="8">
        <f>M6807*O6775</f>
        <v>4042.4219248451159</v>
      </c>
      <c r="Q6807" s="5">
        <f>N6807*O6775</f>
        <v>4.1384595158453739E-2</v>
      </c>
      <c r="R6807" s="8">
        <f t="shared" si="1452"/>
        <v>91945.523907297364</v>
      </c>
      <c r="S6807" s="8">
        <f t="shared" si="1453"/>
        <v>3371449.148579299</v>
      </c>
      <c r="T6807" s="9">
        <f t="shared" si="1458"/>
        <v>35.127388953704546</v>
      </c>
      <c r="U6807" s="10">
        <f t="shared" si="1448"/>
        <v>6.5656790628294459</v>
      </c>
    </row>
    <row r="6808" spans="1:21" x14ac:dyDescent="0.3">
      <c r="A6808" s="17">
        <v>1982</v>
      </c>
      <c r="B6808" s="17">
        <v>33</v>
      </c>
      <c r="C6808" s="17">
        <v>1.2999999999999999E-3</v>
      </c>
      <c r="D6808" s="17">
        <v>1.2999999999999999E-3</v>
      </c>
      <c r="E6808" s="17">
        <v>0.5</v>
      </c>
      <c r="F6808" s="2">
        <f t="shared" si="1454"/>
        <v>95852.05876338188</v>
      </c>
      <c r="G6808" s="3">
        <f t="shared" si="1455"/>
        <v>124.60767639239644</v>
      </c>
      <c r="H6808" s="2">
        <f t="shared" si="1456"/>
        <v>95789.754925185684</v>
      </c>
      <c r="I6808" s="2">
        <f>SUM(H6808:H6885)</f>
        <v>3905693.588482514</v>
      </c>
      <c r="J6808" s="4">
        <f t="shared" si="1449"/>
        <v>40.747101719786912</v>
      </c>
      <c r="K6808" s="5">
        <f t="shared" si="1457"/>
        <v>4.3580000000000001E-2</v>
      </c>
      <c r="L6808" s="5">
        <f t="shared" si="1450"/>
        <v>1.3008955223880597E-3</v>
      </c>
      <c r="M6808" s="8">
        <f t="shared" si="1451"/>
        <v>95786.075244269872</v>
      </c>
      <c r="N6808" s="6">
        <f>((B6807+E6807)*D6807+(B6808+E6808)*D6808+(B6809+E6809)*D6809)/3/SUM(D6775:D6808)</f>
        <v>1.0255468869512008</v>
      </c>
      <c r="O6808" s="7">
        <f>O6775</f>
        <v>4.1826470517117707E-2</v>
      </c>
      <c r="P6808" s="8">
        <f>M6808*O6775</f>
        <v>4006.3934521548722</v>
      </c>
      <c r="Q6808" s="5">
        <f>N6808*O6775</f>
        <v>4.2895006630986249E-2</v>
      </c>
      <c r="R6808" s="8">
        <f t="shared" si="1452"/>
        <v>91680.8527524893</v>
      </c>
      <c r="S6808" s="8">
        <f t="shared" si="1453"/>
        <v>3279503.6246720017</v>
      </c>
      <c r="T6808" s="9">
        <f t="shared" si="1458"/>
        <v>34.214222072868637</v>
      </c>
      <c r="U6808" s="10">
        <f t="shared" si="1448"/>
        <v>6.5328796469182748</v>
      </c>
    </row>
    <row r="6809" spans="1:21" x14ac:dyDescent="0.3">
      <c r="A6809" s="17">
        <v>1982</v>
      </c>
      <c r="B6809" s="17">
        <v>34</v>
      </c>
      <c r="C6809" s="17">
        <v>1.39E-3</v>
      </c>
      <c r="D6809" s="17">
        <v>1.39E-3</v>
      </c>
      <c r="E6809" s="17">
        <v>0.5</v>
      </c>
      <c r="F6809" s="2">
        <f t="shared" si="1454"/>
        <v>95727.451086989488</v>
      </c>
      <c r="G6809" s="3">
        <f t="shared" si="1455"/>
        <v>133.06115701091539</v>
      </c>
      <c r="H6809" s="2">
        <f t="shared" si="1456"/>
        <v>95660.920508484036</v>
      </c>
      <c r="I6809" s="2">
        <f>SUM(H6809:H6885)</f>
        <v>3809903.8335573282</v>
      </c>
      <c r="J6809" s="4">
        <f t="shared" si="1449"/>
        <v>39.799491058162523</v>
      </c>
      <c r="K6809" s="5">
        <f t="shared" si="1457"/>
        <v>4.4970000000000003E-2</v>
      </c>
      <c r="L6809" s="5">
        <f t="shared" si="1450"/>
        <v>1.3034782608695654E-3</v>
      </c>
      <c r="M6809" s="8">
        <f t="shared" si="1451"/>
        <v>102081.60811377765</v>
      </c>
      <c r="N6809" s="6">
        <f>((B6808+E6808)*D6808+(B6809+E6809)*D6809+(B6810+E6810)*D6810)/3/SUM(D6775:D6809)</f>
        <v>1.0335038173597213</v>
      </c>
      <c r="O6809" s="7">
        <f>O6775</f>
        <v>4.1826470517117707E-2</v>
      </c>
      <c r="P6809" s="8">
        <f>M6809*O6775</f>
        <v>4269.7133721108848</v>
      </c>
      <c r="Q6809" s="5">
        <f>N6809*O6775</f>
        <v>4.3227816946124986E-2</v>
      </c>
      <c r="R6809" s="8">
        <f t="shared" si="1452"/>
        <v>91525.707747845474</v>
      </c>
      <c r="S6809" s="8">
        <f t="shared" si="1453"/>
        <v>3187822.7719195122</v>
      </c>
      <c r="T6809" s="9">
        <f t="shared" si="1458"/>
        <v>33.301030537443985</v>
      </c>
      <c r="U6809" s="10">
        <f t="shared" si="1448"/>
        <v>6.4984605207185382</v>
      </c>
    </row>
    <row r="6810" spans="1:21" x14ac:dyDescent="0.3">
      <c r="A6810" s="17">
        <v>1982</v>
      </c>
      <c r="B6810" s="17">
        <v>35</v>
      </c>
      <c r="C6810" s="17">
        <v>1.3600000000000001E-3</v>
      </c>
      <c r="D6810" s="17">
        <v>1.3500000000000001E-3</v>
      </c>
      <c r="E6810" s="17">
        <v>0.5</v>
      </c>
      <c r="F6810" s="2">
        <f t="shared" si="1454"/>
        <v>95594.38992997857</v>
      </c>
      <c r="G6810" s="3">
        <f t="shared" si="1455"/>
        <v>129.05242640547107</v>
      </c>
      <c r="H6810" s="2">
        <f t="shared" si="1456"/>
        <v>95529.863716775828</v>
      </c>
      <c r="I6810" s="2">
        <f>SUM(H6810:H6885)</f>
        <v>3714242.9130488439</v>
      </c>
      <c r="J6810" s="4">
        <f t="shared" si="1449"/>
        <v>38.854193386970408</v>
      </c>
      <c r="K6810" s="5">
        <f t="shared" si="1457"/>
        <v>4.632E-2</v>
      </c>
      <c r="L6810" s="5">
        <f t="shared" si="1450"/>
        <v>1.3047887323943662E-3</v>
      </c>
      <c r="M6810" s="8">
        <f t="shared" si="1451"/>
        <v>98906.760306438315</v>
      </c>
      <c r="N6810" s="6">
        <f>((B6809+E6809)*D6809+(B6810+E6810)*D6810+(B6811+E6811)*D6811)/3/SUM(D6775:D6810)</f>
        <v>1.0629677605066208</v>
      </c>
      <c r="O6810" s="7">
        <f>O6775</f>
        <v>4.1826470517117707E-2</v>
      </c>
      <c r="P6810" s="8">
        <f>M6810*O6775</f>
        <v>4136.92069390087</v>
      </c>
      <c r="Q6810" s="5">
        <f>N6810*O6775</f>
        <v>4.4460189695476812E-2</v>
      </c>
      <c r="R6810" s="8">
        <f t="shared" si="1452"/>
        <v>91282.587854344922</v>
      </c>
      <c r="S6810" s="8">
        <f t="shared" si="1453"/>
        <v>3096297.0641716667</v>
      </c>
      <c r="T6810" s="9">
        <f t="shared" si="1458"/>
        <v>32.389945335073087</v>
      </c>
      <c r="U6810" s="10">
        <f t="shared" si="1448"/>
        <v>6.4642480518973215</v>
      </c>
    </row>
    <row r="6811" spans="1:21" x14ac:dyDescent="0.3">
      <c r="A6811" s="17">
        <v>1982</v>
      </c>
      <c r="B6811" s="17">
        <v>36</v>
      </c>
      <c r="C6811" s="17">
        <v>1.42E-3</v>
      </c>
      <c r="D6811" s="17">
        <v>1.42E-3</v>
      </c>
      <c r="E6811" s="17">
        <v>0.5</v>
      </c>
      <c r="F6811" s="2">
        <f t="shared" si="1454"/>
        <v>95465.337503573101</v>
      </c>
      <c r="G6811" s="3">
        <f t="shared" si="1455"/>
        <v>135.56077925507381</v>
      </c>
      <c r="H6811" s="2">
        <f t="shared" si="1456"/>
        <v>95397.557113945557</v>
      </c>
      <c r="I6811" s="2">
        <f>SUM(H6811:H6885)</f>
        <v>3618713.0493320683</v>
      </c>
      <c r="J6811" s="4">
        <f t="shared" si="1449"/>
        <v>37.906041543053533</v>
      </c>
      <c r="K6811" s="5">
        <f t="shared" si="1457"/>
        <v>4.7739999999999998E-2</v>
      </c>
      <c r="L6811" s="5">
        <f t="shared" si="1450"/>
        <v>1.3079452054794521E-3</v>
      </c>
      <c r="M6811" s="8">
        <f t="shared" si="1451"/>
        <v>103644.08133242971</v>
      </c>
      <c r="N6811" s="6">
        <f>((B6810+E6810)*D6810+(B6811+E6811)*D6811+(B6812+E6812)*D6812)/3/SUM(D6775:D6811)</f>
        <v>1.0683214634827538</v>
      </c>
      <c r="O6811" s="7">
        <f>O6775</f>
        <v>4.1826470517117707E-2</v>
      </c>
      <c r="P6811" s="8">
        <f>M6811*O6775</f>
        <v>4335.0661121246212</v>
      </c>
      <c r="Q6811" s="5">
        <f>N6811*O6775</f>
        <v>4.4684116195165442E-2</v>
      </c>
      <c r="R6811" s="8">
        <f t="shared" si="1452"/>
        <v>91134.801587131078</v>
      </c>
      <c r="S6811" s="8">
        <f t="shared" si="1453"/>
        <v>3005014.4763173219</v>
      </c>
      <c r="T6811" s="9">
        <f t="shared" si="1458"/>
        <v>31.477545200160733</v>
      </c>
      <c r="U6811" s="10">
        <f t="shared" si="1448"/>
        <v>6.4284963428927995</v>
      </c>
    </row>
    <row r="6812" spans="1:21" x14ac:dyDescent="0.3">
      <c r="A6812" s="17">
        <v>1982</v>
      </c>
      <c r="B6812" s="17">
        <v>37</v>
      </c>
      <c r="C6812" s="17">
        <v>1.42E-3</v>
      </c>
      <c r="D6812" s="17">
        <v>1.42E-3</v>
      </c>
      <c r="E6812" s="17">
        <v>0.5</v>
      </c>
      <c r="F6812" s="2">
        <f t="shared" si="1454"/>
        <v>95329.776724318028</v>
      </c>
      <c r="G6812" s="3">
        <f t="shared" si="1455"/>
        <v>135.3682829485316</v>
      </c>
      <c r="H6812" s="2">
        <f t="shared" si="1456"/>
        <v>95262.092582843761</v>
      </c>
      <c r="I6812" s="2">
        <f>SUM(H6812:H6885)</f>
        <v>3523315.4922181228</v>
      </c>
      <c r="J6812" s="4">
        <f t="shared" si="1449"/>
        <v>36.959233654843409</v>
      </c>
      <c r="K6812" s="5">
        <f t="shared" si="1457"/>
        <v>4.9159999999999995E-2</v>
      </c>
      <c r="L6812" s="5">
        <f t="shared" si="1450"/>
        <v>1.3109333333333332E-3</v>
      </c>
      <c r="M6812" s="8">
        <f t="shared" si="1451"/>
        <v>103260.9969603323</v>
      </c>
      <c r="N6812" s="6">
        <f>((B6811+E6811)*D6811+(B6812+E6812)*D6812+(B6813+E6813)*D6813)/3/SUM(D6775:D6812)</f>
        <v>1.1458502847843777</v>
      </c>
      <c r="O6812" s="7">
        <f>O6775</f>
        <v>4.1826470517117707E-2</v>
      </c>
      <c r="P6812" s="8">
        <f>M6812*O6775</f>
        <v>4319.04304492952</v>
      </c>
      <c r="Q6812" s="5">
        <f>N6812*O6775</f>
        <v>4.7926873153564704E-2</v>
      </c>
      <c r="R6812" s="8">
        <f t="shared" si="1452"/>
        <v>90696.47835528267</v>
      </c>
      <c r="S6812" s="8">
        <f t="shared" si="1453"/>
        <v>2913879.674730191</v>
      </c>
      <c r="T6812" s="9">
        <f t="shared" si="1458"/>
        <v>30.56631175332312</v>
      </c>
      <c r="U6812" s="10">
        <f t="shared" si="1448"/>
        <v>6.3929219015202889</v>
      </c>
    </row>
    <row r="6813" spans="1:21" x14ac:dyDescent="0.3">
      <c r="A6813" s="17">
        <v>1982</v>
      </c>
      <c r="B6813" s="17">
        <v>38</v>
      </c>
      <c r="C6813" s="17">
        <v>1.66E-3</v>
      </c>
      <c r="D6813" s="17">
        <v>1.66E-3</v>
      </c>
      <c r="E6813" s="17">
        <v>0.5</v>
      </c>
      <c r="F6813" s="2">
        <f t="shared" si="1454"/>
        <v>95194.408441369495</v>
      </c>
      <c r="G6813" s="3">
        <f t="shared" si="1455"/>
        <v>158.02271801267335</v>
      </c>
      <c r="H6813" s="2">
        <f t="shared" si="1456"/>
        <v>95115.397082363153</v>
      </c>
      <c r="I6813" s="2">
        <f>SUM(H6813:H6885)</f>
        <v>3428053.3996352791</v>
      </c>
      <c r="J6813" s="4">
        <f t="shared" si="1449"/>
        <v>36.011079387573766</v>
      </c>
      <c r="K6813" s="5">
        <f t="shared" si="1457"/>
        <v>5.0819999999999997E-2</v>
      </c>
      <c r="L6813" s="5">
        <f t="shared" si="1450"/>
        <v>1.32E-3</v>
      </c>
      <c r="M6813" s="8">
        <f t="shared" si="1451"/>
        <v>119714.18031263133</v>
      </c>
      <c r="N6813" s="6">
        <f>((B6812+E6812)*D6812+(B6813+E6813)*D6813+(B6814+E6814)*D6814)/3/SUM(D6775:D6813)</f>
        <v>1.2840417158598976</v>
      </c>
      <c r="O6813" s="7">
        <f>O6775</f>
        <v>4.1826470517117707E-2</v>
      </c>
      <c r="P6813" s="8">
        <f>M6813*O6775</f>
        <v>5007.2216333271872</v>
      </c>
      <c r="Q6813" s="5">
        <f>N6813*O6775</f>
        <v>5.3706932971163239E-2</v>
      </c>
      <c r="R6813" s="8">
        <f t="shared" si="1452"/>
        <v>90007.040826735101</v>
      </c>
      <c r="S6813" s="8">
        <f t="shared" si="1453"/>
        <v>2823183.1963749086</v>
      </c>
      <c r="T6813" s="9">
        <f t="shared" si="1458"/>
        <v>29.657027577556882</v>
      </c>
      <c r="U6813" s="10">
        <f t="shared" si="1448"/>
        <v>6.3540518100168839</v>
      </c>
    </row>
    <row r="6814" spans="1:21" x14ac:dyDescent="0.3">
      <c r="A6814" s="17">
        <v>1982</v>
      </c>
      <c r="B6814" s="17">
        <v>39</v>
      </c>
      <c r="C6814" s="17">
        <v>1.99E-3</v>
      </c>
      <c r="D6814" s="17">
        <v>1.99E-3</v>
      </c>
      <c r="E6814" s="17">
        <v>0.5</v>
      </c>
      <c r="F6814" s="2">
        <f t="shared" si="1454"/>
        <v>95036.385723356827</v>
      </c>
      <c r="G6814" s="3">
        <f t="shared" si="1455"/>
        <v>189.12240758948008</v>
      </c>
      <c r="H6814" s="2">
        <f t="shared" si="1456"/>
        <v>94941.824519562084</v>
      </c>
      <c r="I6814" s="2">
        <f>SUM(H6814:H6885)</f>
        <v>3332938.0025529158</v>
      </c>
      <c r="J6814" s="4">
        <f t="shared" si="1449"/>
        <v>35.070125796395779</v>
      </c>
      <c r="K6814" s="5">
        <f t="shared" si="1457"/>
        <v>5.2809999999999996E-2</v>
      </c>
      <c r="L6814" s="5">
        <f t="shared" si="1450"/>
        <v>1.3369620253164557E-3</v>
      </c>
      <c r="M6814" s="8">
        <f t="shared" si="1451"/>
        <v>141456.8282481436</v>
      </c>
      <c r="N6814" s="6">
        <f>((B6813+E6813)*D6813+(B6814+E6814)*D6814+(B6815+E6815)*D6815)/3/SUM(D6775:D6814)</f>
        <v>1.4056996780912707</v>
      </c>
      <c r="O6814" s="7">
        <f>O6775</f>
        <v>4.1826470517117707E-2</v>
      </c>
      <c r="P6814" s="8">
        <f>M6814*O6775</f>
        <v>5916.6398561659616</v>
      </c>
      <c r="Q6814" s="5">
        <f>N6814*O6775</f>
        <v>5.8795456141606389E-2</v>
      </c>
      <c r="R6814" s="8">
        <f t="shared" si="1452"/>
        <v>89359.676640018079</v>
      </c>
      <c r="S6814" s="8">
        <f t="shared" si="1453"/>
        <v>2733176.1555481735</v>
      </c>
      <c r="T6814" s="9">
        <f t="shared" si="1458"/>
        <v>28.75926030588144</v>
      </c>
      <c r="U6814" s="10">
        <f t="shared" si="1448"/>
        <v>6.3108654905143382</v>
      </c>
    </row>
    <row r="6815" spans="1:21" x14ac:dyDescent="0.3">
      <c r="A6815" s="17">
        <v>1982</v>
      </c>
      <c r="B6815" s="17">
        <v>40</v>
      </c>
      <c r="C6815" s="17">
        <v>1.99E-3</v>
      </c>
      <c r="D6815" s="17">
        <v>1.98E-3</v>
      </c>
      <c r="E6815" s="17">
        <v>0.5</v>
      </c>
      <c r="F6815" s="2">
        <f t="shared" si="1454"/>
        <v>94847.263315767341</v>
      </c>
      <c r="G6815" s="3">
        <f t="shared" si="1455"/>
        <v>187.79758136521934</v>
      </c>
      <c r="H6815" s="2">
        <f t="shared" si="1456"/>
        <v>94753.364525084733</v>
      </c>
      <c r="I6815" s="2">
        <f>SUM(H6815:H6885)</f>
        <v>3237996.1780333542</v>
      </c>
      <c r="J6815" s="4">
        <f t="shared" si="1449"/>
        <v>34.139057520862302</v>
      </c>
      <c r="K6815" s="5">
        <f t="shared" si="1457"/>
        <v>5.4789999999999998E-2</v>
      </c>
      <c r="L6815" s="5">
        <f t="shared" si="1450"/>
        <v>1.3528395061728395E-3</v>
      </c>
      <c r="M6815" s="8">
        <f t="shared" si="1451"/>
        <v>138817.33975709771</v>
      </c>
      <c r="N6815" s="6">
        <f>((B6814+E6814)*D6814+(B6815+E6815)*D6815+(B6816+E6816)*D6816)/3/SUM(D6775:D6815)</f>
        <v>1.4937640688690148</v>
      </c>
      <c r="O6815" s="7">
        <f>O6775</f>
        <v>4.1826470517117707E-2</v>
      </c>
      <c r="P6815" s="8">
        <f>M6815*O6775</f>
        <v>5806.2393686149589</v>
      </c>
      <c r="Q6815" s="5">
        <f>N6815*O6775</f>
        <v>6.2478878786079634E-2</v>
      </c>
      <c r="R6815" s="8">
        <f t="shared" si="1452"/>
        <v>88833.280548348746</v>
      </c>
      <c r="S6815" s="8">
        <f t="shared" si="1453"/>
        <v>2643816.4789081556</v>
      </c>
      <c r="T6815" s="9">
        <f t="shared" si="1458"/>
        <v>27.874462440801384</v>
      </c>
      <c r="U6815" s="10">
        <f t="shared" si="1448"/>
        <v>6.2645950800609178</v>
      </c>
    </row>
    <row r="6816" spans="1:21" x14ac:dyDescent="0.3">
      <c r="A6816" s="17">
        <v>1982</v>
      </c>
      <c r="B6816" s="17">
        <v>41</v>
      </c>
      <c r="C6816" s="17">
        <v>2.0899999999999998E-3</v>
      </c>
      <c r="D6816" s="17">
        <v>2.0899999999999998E-3</v>
      </c>
      <c r="E6816" s="17">
        <v>0.5</v>
      </c>
      <c r="F6816" s="2">
        <f t="shared" si="1454"/>
        <v>94659.465734402125</v>
      </c>
      <c r="G6816" s="3">
        <f t="shared" si="1455"/>
        <v>197.83828338490042</v>
      </c>
      <c r="H6816" s="2">
        <f t="shared" si="1456"/>
        <v>94560.546592709681</v>
      </c>
      <c r="I6816" s="2">
        <f>SUM(H6816:H6885)</f>
        <v>3143242.8135082698</v>
      </c>
      <c r="J6816" s="4">
        <f t="shared" si="1449"/>
        <v>33.205794994952313</v>
      </c>
      <c r="K6816" s="5">
        <f t="shared" si="1457"/>
        <v>5.688E-2</v>
      </c>
      <c r="L6816" s="5">
        <f t="shared" si="1450"/>
        <v>1.3706024096385543E-3</v>
      </c>
      <c r="M6816" s="8">
        <f t="shared" si="1451"/>
        <v>144344.03587330112</v>
      </c>
      <c r="N6816" s="6">
        <f>((B6815+E6815)*D6815+(B6816+E6816)*D6816+(B6817+E6817)*D6817)/3/SUM(D6775:D6816)</f>
        <v>1.6058661509610874</v>
      </c>
      <c r="O6816" s="7">
        <f>O6775</f>
        <v>4.1826470517117707E-2</v>
      </c>
      <c r="P6816" s="8">
        <f>M6816*O6775</f>
        <v>6037.4015607764104</v>
      </c>
      <c r="Q6816" s="5">
        <f>N6816*O6775</f>
        <v>6.7167713217611211E-2</v>
      </c>
      <c r="R6816" s="8">
        <f t="shared" si="1452"/>
        <v>88209.13091747</v>
      </c>
      <c r="S6816" s="8">
        <f t="shared" si="1453"/>
        <v>2554983.198359807</v>
      </c>
      <c r="T6816" s="9">
        <f t="shared" si="1458"/>
        <v>26.991312263779751</v>
      </c>
      <c r="U6816" s="10">
        <f t="shared" si="1448"/>
        <v>6.2144827311725628</v>
      </c>
    </row>
    <row r="6817" spans="1:21" x14ac:dyDescent="0.3">
      <c r="A6817" s="17">
        <v>1982</v>
      </c>
      <c r="B6817" s="17">
        <v>42</v>
      </c>
      <c r="C6817" s="17">
        <v>2.5200000000000001E-3</v>
      </c>
      <c r="D6817" s="17">
        <v>2.5200000000000001E-3</v>
      </c>
      <c r="E6817" s="17">
        <v>0.5</v>
      </c>
      <c r="F6817" s="2">
        <f t="shared" si="1454"/>
        <v>94461.627451017222</v>
      </c>
      <c r="G6817" s="3">
        <f t="shared" si="1455"/>
        <v>238.0433011765634</v>
      </c>
      <c r="H6817" s="2">
        <f t="shared" si="1456"/>
        <v>94342.605800428937</v>
      </c>
      <c r="I6817" s="2">
        <f>SUM(H6817:H6885)</f>
        <v>3048682.2669155602</v>
      </c>
      <c r="J6817" s="4">
        <f t="shared" si="1449"/>
        <v>32.274293267882186</v>
      </c>
      <c r="K6817" s="5">
        <f t="shared" si="1457"/>
        <v>5.9400000000000001E-2</v>
      </c>
      <c r="L6817" s="5">
        <f t="shared" si="1450"/>
        <v>1.3976470588235295E-3</v>
      </c>
      <c r="M6817" s="8">
        <f t="shared" si="1451"/>
        <v>170317.17676774316</v>
      </c>
      <c r="N6817" s="6">
        <f>((B6816+E6816)*D6816+(B6817+E6817)*D6817+(B6818+E6818)*D6818)/3/SUM(D6775:D6817)</f>
        <v>1.7810044893378225</v>
      </c>
      <c r="O6817" s="7">
        <f>O6775</f>
        <v>4.1826470517117707E-2</v>
      </c>
      <c r="P6817" s="8">
        <f>M6817*O6775</f>
        <v>7123.7663726347346</v>
      </c>
      <c r="Q6817" s="5">
        <f>N6817*O6775</f>
        <v>7.4493131764142712E-2</v>
      </c>
      <c r="R6817" s="8">
        <f t="shared" si="1452"/>
        <v>87314.729635565003</v>
      </c>
      <c r="S6817" s="8">
        <f t="shared" si="1453"/>
        <v>2466774.0674423371</v>
      </c>
      <c r="T6817" s="9">
        <f t="shared" si="1458"/>
        <v>26.114033115949383</v>
      </c>
      <c r="U6817" s="10">
        <f t="shared" si="1448"/>
        <v>6.1602601519328033</v>
      </c>
    </row>
    <row r="6818" spans="1:21" x14ac:dyDescent="0.3">
      <c r="A6818" s="17">
        <v>1982</v>
      </c>
      <c r="B6818" s="17">
        <v>43</v>
      </c>
      <c r="C6818" s="17">
        <v>2.8500000000000001E-3</v>
      </c>
      <c r="D6818" s="17">
        <v>2.8400000000000001E-3</v>
      </c>
      <c r="E6818" s="17">
        <v>0.5</v>
      </c>
      <c r="F6818" s="2">
        <f t="shared" si="1454"/>
        <v>94223.584149840666</v>
      </c>
      <c r="G6818" s="3">
        <f t="shared" si="1455"/>
        <v>267.59497898554753</v>
      </c>
      <c r="H6818" s="2">
        <f t="shared" si="1456"/>
        <v>94089.786660347891</v>
      </c>
      <c r="I6818" s="2">
        <f>SUM(H6818:H6885)</f>
        <v>2954339.6611151313</v>
      </c>
      <c r="J6818" s="4">
        <f t="shared" si="1449"/>
        <v>31.354566776158102</v>
      </c>
      <c r="K6818" s="5">
        <f t="shared" si="1457"/>
        <v>6.2240000000000004E-2</v>
      </c>
      <c r="L6818" s="5">
        <f t="shared" si="1450"/>
        <v>1.4308045977011496E-3</v>
      </c>
      <c r="M6818" s="8">
        <f t="shared" si="1451"/>
        <v>187024.12573700701</v>
      </c>
      <c r="N6818" s="6">
        <f>((B6817+E6817)*D6817+(B6818+E6818)*D6818+(B6819+E6819)*D6819)/3/SUM(D6775:D6818)</f>
        <v>1.9311268209083119</v>
      </c>
      <c r="O6818" s="7">
        <f>O6775</f>
        <v>4.1826470517117707E-2</v>
      </c>
      <c r="P6818" s="8">
        <f>M6818*O6775</f>
        <v>7822.5590811286384</v>
      </c>
      <c r="Q6818" s="5">
        <f>N6818*O6775</f>
        <v>8.0772219039536755E-2</v>
      </c>
      <c r="R6818" s="8">
        <f t="shared" si="1452"/>
        <v>86489.945802834976</v>
      </c>
      <c r="S6818" s="8">
        <f t="shared" si="1453"/>
        <v>2379459.337806772</v>
      </c>
      <c r="T6818" s="9">
        <f t="shared" si="1458"/>
        <v>25.253330779932931</v>
      </c>
      <c r="U6818" s="10">
        <f t="shared" si="1448"/>
        <v>6.1012359962251708</v>
      </c>
    </row>
    <row r="6819" spans="1:21" x14ac:dyDescent="0.3">
      <c r="A6819" s="17">
        <v>1982</v>
      </c>
      <c r="B6819" s="17">
        <v>44</v>
      </c>
      <c r="C6819" s="17">
        <v>2.9199999999999999E-3</v>
      </c>
      <c r="D6819" s="17">
        <v>2.9199999999999999E-3</v>
      </c>
      <c r="E6819" s="17">
        <v>0.5</v>
      </c>
      <c r="F6819" s="2">
        <f t="shared" si="1454"/>
        <v>93955.989170855115</v>
      </c>
      <c r="G6819" s="3">
        <f t="shared" si="1455"/>
        <v>274.35148837889693</v>
      </c>
      <c r="H6819" s="2">
        <f t="shared" si="1456"/>
        <v>93818.813426665671</v>
      </c>
      <c r="I6819" s="2">
        <f>SUM(H6819:H6885)</f>
        <v>2860249.8744547837</v>
      </c>
      <c r="J6819" s="4">
        <f t="shared" si="1449"/>
        <v>30.4424433151732</v>
      </c>
      <c r="K6819" s="5">
        <f t="shared" si="1457"/>
        <v>6.516000000000001E-2</v>
      </c>
      <c r="L6819" s="5">
        <f t="shared" si="1450"/>
        <v>1.4642696629213485E-3</v>
      </c>
      <c r="M6819" s="8">
        <f t="shared" si="1451"/>
        <v>187364.04593095323</v>
      </c>
      <c r="N6819" s="6">
        <f>((B6818+E6818)*D6818+(B6819+E6819)*D6819+(B6820+E6820)*D6820)/3/SUM(D6775:D6819)</f>
        <v>2.1043840802128093</v>
      </c>
      <c r="O6819" s="7">
        <f>O6775</f>
        <v>4.1826470517117707E-2</v>
      </c>
      <c r="P6819" s="8">
        <f>M6819*O6775</f>
        <v>7836.7767430989034</v>
      </c>
      <c r="Q6819" s="5">
        <f>N6819*O6775</f>
        <v>8.8018958687712937E-2</v>
      </c>
      <c r="R6819" s="8">
        <f t="shared" si="1452"/>
        <v>85560.979163533731</v>
      </c>
      <c r="S6819" s="8">
        <f t="shared" si="1453"/>
        <v>2292969.3920039372</v>
      </c>
      <c r="T6819" s="9">
        <f t="shared" si="1458"/>
        <v>24.4047177006914</v>
      </c>
      <c r="U6819" s="10">
        <f t="shared" si="1448"/>
        <v>6.0377256144818006</v>
      </c>
    </row>
    <row r="6820" spans="1:21" x14ac:dyDescent="0.3">
      <c r="A6820" s="17">
        <v>1982</v>
      </c>
      <c r="B6820" s="17">
        <v>45</v>
      </c>
      <c r="C6820" s="17">
        <v>3.48E-3</v>
      </c>
      <c r="D6820" s="17">
        <v>3.47E-3</v>
      </c>
      <c r="E6820" s="17">
        <v>0.5</v>
      </c>
      <c r="F6820" s="2">
        <f t="shared" si="1454"/>
        <v>93681.637682476212</v>
      </c>
      <c r="G6820" s="3">
        <f t="shared" si="1455"/>
        <v>325.07528275819243</v>
      </c>
      <c r="H6820" s="2">
        <f t="shared" si="1456"/>
        <v>93519.100041097117</v>
      </c>
      <c r="I6820" s="2">
        <f>SUM(H6820:H6885)</f>
        <v>2766431.0610281178</v>
      </c>
      <c r="J6820" s="4">
        <f t="shared" si="1449"/>
        <v>29.530131298565006</v>
      </c>
      <c r="K6820" s="5">
        <f t="shared" si="1457"/>
        <v>6.863000000000001E-2</v>
      </c>
      <c r="L6820" s="5">
        <f t="shared" si="1450"/>
        <v>1.5083516483516486E-3</v>
      </c>
      <c r="M6820" s="8">
        <f t="shared" si="1451"/>
        <v>215516.90755497236</v>
      </c>
      <c r="N6820" s="6">
        <f>((B6819+E6819)*D6819+(B6820+E6820)*D6820+(B6821+E6821)*D6821)/3/SUM(D6775:D6820)</f>
        <v>2.3374860362329395</v>
      </c>
      <c r="O6820" s="7">
        <f>O6775</f>
        <v>4.1826470517117707E-2</v>
      </c>
      <c r="P6820" s="8">
        <f>M6820*O6775</f>
        <v>9014.3115797884348</v>
      </c>
      <c r="Q6820" s="5">
        <f>N6820*O6775</f>
        <v>9.7768790778671372E-2</v>
      </c>
      <c r="R6820" s="8">
        <f t="shared" si="1452"/>
        <v>84375.850715369452</v>
      </c>
      <c r="S6820" s="8">
        <f t="shared" si="1453"/>
        <v>2207408.4128404036</v>
      </c>
      <c r="T6820" s="9">
        <f t="shared" si="1458"/>
        <v>23.562871737171974</v>
      </c>
      <c r="U6820" s="10">
        <f t="shared" si="1448"/>
        <v>5.9672595613930319</v>
      </c>
    </row>
    <row r="6821" spans="1:21" x14ac:dyDescent="0.3">
      <c r="A6821" s="17">
        <v>1982</v>
      </c>
      <c r="B6821" s="17">
        <v>46</v>
      </c>
      <c r="C6821" s="17">
        <v>4.1700000000000001E-3</v>
      </c>
      <c r="D6821" s="17">
        <v>4.1599999999999996E-3</v>
      </c>
      <c r="E6821" s="17">
        <v>0.5</v>
      </c>
      <c r="F6821" s="2">
        <f t="shared" si="1454"/>
        <v>93356.562399718023</v>
      </c>
      <c r="G6821" s="3">
        <f t="shared" si="1455"/>
        <v>388.36329958282693</v>
      </c>
      <c r="H6821" s="2">
        <f t="shared" si="1456"/>
        <v>93162.380749926611</v>
      </c>
      <c r="I6821" s="2">
        <f>SUM(H6821:H6885)</f>
        <v>2672911.9609870207</v>
      </c>
      <c r="J6821" s="4">
        <f t="shared" si="1449"/>
        <v>28.631216620237229</v>
      </c>
      <c r="K6821" s="5">
        <f t="shared" si="1457"/>
        <v>7.2790000000000007E-2</v>
      </c>
      <c r="L6821" s="5">
        <f t="shared" si="1450"/>
        <v>1.5653763440860217E-3</v>
      </c>
      <c r="M6821" s="8">
        <f t="shared" si="1451"/>
        <v>248095.80204150913</v>
      </c>
      <c r="N6821" s="6">
        <f>((B6820+E6820)*D6820+(B6821+E6821)*D6821+(B6822+E6822)*D6822)/3/SUM(D6775:D6821)</f>
        <v>2.5463662591015246</v>
      </c>
      <c r="O6821" s="7">
        <f>O6775</f>
        <v>4.1826470517117707E-2</v>
      </c>
      <c r="P6821" s="8">
        <f>M6821*O6775</f>
        <v>10376.971749509852</v>
      </c>
      <c r="Q6821" s="5">
        <f>N6821*O6775</f>
        <v>0.10650551326209323</v>
      </c>
      <c r="R6821" s="8">
        <f t="shared" si="1452"/>
        <v>83240.073571437126</v>
      </c>
      <c r="S6821" s="8">
        <f t="shared" si="1453"/>
        <v>2123032.5621250342</v>
      </c>
      <c r="T6821" s="9">
        <f t="shared" si="1458"/>
        <v>22.741117577091149</v>
      </c>
      <c r="U6821" s="10">
        <f t="shared" si="1448"/>
        <v>5.8900990431460798</v>
      </c>
    </row>
    <row r="6822" spans="1:21" x14ac:dyDescent="0.3">
      <c r="A6822" s="17">
        <v>1982</v>
      </c>
      <c r="B6822" s="17">
        <v>47</v>
      </c>
      <c r="C6822" s="17">
        <v>4.3200000000000001E-3</v>
      </c>
      <c r="D6822" s="17">
        <v>4.3099999999999996E-3</v>
      </c>
      <c r="E6822" s="17">
        <v>0.5</v>
      </c>
      <c r="F6822" s="2">
        <f t="shared" si="1454"/>
        <v>92968.1991001352</v>
      </c>
      <c r="G6822" s="3">
        <f t="shared" si="1455"/>
        <v>400.6929381215827</v>
      </c>
      <c r="H6822" s="2">
        <f t="shared" si="1456"/>
        <v>92767.852631074406</v>
      </c>
      <c r="I6822" s="2">
        <f>SUM(H6822:H6885)</f>
        <v>2579749.5802370938</v>
      </c>
      <c r="J6822" s="4">
        <f t="shared" si="1449"/>
        <v>27.748731342622534</v>
      </c>
      <c r="K6822" s="5">
        <f t="shared" si="1457"/>
        <v>7.7100000000000002E-2</v>
      </c>
      <c r="L6822" s="5">
        <f t="shared" si="1450"/>
        <v>1.6231578947368422E-3</v>
      </c>
      <c r="M6822" s="8">
        <f t="shared" si="1451"/>
        <v>246860.1110346975</v>
      </c>
      <c r="N6822" s="6">
        <f>((B6821+E6821)*D6821+(B6822+E6822)*D6822+(B6823+E6823)*D6823)/3/SUM(D6775:D6822)</f>
        <v>2.7782317336792044</v>
      </c>
      <c r="O6822" s="7">
        <f>O6775</f>
        <v>4.1826470517117707E-2</v>
      </c>
      <c r="P6822" s="8">
        <f>M6822*O6775</f>
        <v>10325.287156045179</v>
      </c>
      <c r="Q6822" s="5">
        <f>N6822*O6775</f>
        <v>0.11620362769845406</v>
      </c>
      <c r="R6822" s="8">
        <f t="shared" si="1452"/>
        <v>81987.891621547984</v>
      </c>
      <c r="S6822" s="8">
        <f t="shared" si="1453"/>
        <v>2039792.4885535971</v>
      </c>
      <c r="T6822" s="9">
        <f t="shared" si="1458"/>
        <v>21.940755100102081</v>
      </c>
      <c r="U6822" s="10">
        <f t="shared" si="1448"/>
        <v>5.8079762425204535</v>
      </c>
    </row>
    <row r="6823" spans="1:21" x14ac:dyDescent="0.3">
      <c r="A6823" s="17">
        <v>1982</v>
      </c>
      <c r="B6823" s="17">
        <v>48</v>
      </c>
      <c r="C6823" s="17">
        <v>5.0499999999999998E-3</v>
      </c>
      <c r="D6823" s="17">
        <v>5.0400000000000002E-3</v>
      </c>
      <c r="E6823" s="17">
        <v>0.5</v>
      </c>
      <c r="F6823" s="2">
        <f t="shared" si="1454"/>
        <v>92567.506162013611</v>
      </c>
      <c r="G6823" s="3">
        <f t="shared" si="1455"/>
        <v>466.54023105654863</v>
      </c>
      <c r="H6823" s="2">
        <f t="shared" si="1456"/>
        <v>92334.236046485341</v>
      </c>
      <c r="I6823" s="2">
        <f>SUM(H6823:H6885)</f>
        <v>2486981.7276060195</v>
      </c>
      <c r="J6823" s="4">
        <f t="shared" si="1449"/>
        <v>26.86668174092593</v>
      </c>
      <c r="K6823" s="5">
        <f t="shared" si="1457"/>
        <v>8.2140000000000005E-2</v>
      </c>
      <c r="L6823" s="5">
        <f t="shared" si="1450"/>
        <v>1.6936082474226805E-3</v>
      </c>
      <c r="M6823" s="8">
        <f t="shared" si="1451"/>
        <v>275471.16150770156</v>
      </c>
      <c r="N6823" s="6">
        <f>((B6822+E6822)*D6822+(B6823+E6823)*D6823+(B6824+E6824)*D6824)/3/SUM(D6775:D6823)</f>
        <v>2.9316005194383572</v>
      </c>
      <c r="O6823" s="7">
        <f>O6775</f>
        <v>4.1826470517117707E-2</v>
      </c>
      <c r="P6823" s="8">
        <f>M6823*O6775</f>
        <v>11521.98641511805</v>
      </c>
      <c r="Q6823" s="5">
        <f>N6823*O6775</f>
        <v>0.12261850269425541</v>
      </c>
      <c r="R6823" s="8">
        <f t="shared" si="1452"/>
        <v>81012.350275047356</v>
      </c>
      <c r="S6823" s="8">
        <f t="shared" si="1453"/>
        <v>1957804.5969320491</v>
      </c>
      <c r="T6823" s="9">
        <f t="shared" si="1458"/>
        <v>21.15001989472913</v>
      </c>
      <c r="U6823" s="10">
        <f t="shared" si="1448"/>
        <v>5.7166618461968</v>
      </c>
    </row>
    <row r="6824" spans="1:21" x14ac:dyDescent="0.3">
      <c r="A6824" s="17">
        <v>1982</v>
      </c>
      <c r="B6824" s="17">
        <v>49</v>
      </c>
      <c r="C6824" s="17">
        <v>5.5399999999999998E-3</v>
      </c>
      <c r="D6824" s="17">
        <v>5.5199999999999997E-3</v>
      </c>
      <c r="E6824" s="17">
        <v>0.5</v>
      </c>
      <c r="F6824" s="2">
        <f t="shared" si="1454"/>
        <v>92100.965930957056</v>
      </c>
      <c r="G6824" s="3">
        <f t="shared" si="1455"/>
        <v>508.39733193888293</v>
      </c>
      <c r="H6824" s="2">
        <f t="shared" si="1456"/>
        <v>91846.767264987619</v>
      </c>
      <c r="I6824" s="2">
        <f>SUM(H6824:H6885)</f>
        <v>2394647.4915595339</v>
      </c>
      <c r="J6824" s="4">
        <f t="shared" si="1449"/>
        <v>26.000242965471905</v>
      </c>
      <c r="K6824" s="5">
        <f t="shared" si="1457"/>
        <v>8.7660000000000002E-2</v>
      </c>
      <c r="L6824" s="5">
        <f t="shared" si="1450"/>
        <v>1.770909090909091E-3</v>
      </c>
      <c r="M6824" s="8">
        <f t="shared" si="1451"/>
        <v>287082.68230635073</v>
      </c>
      <c r="N6824" s="6">
        <f>((B6823+E6823)*D6823+(B6824+E6824)*D6824+(B6825+E6825)*D6825)/3/SUM(D6775:D6824)</f>
        <v>3.034280173397216</v>
      </c>
      <c r="O6824" s="7">
        <f>O6775</f>
        <v>4.1826470517117707E-2</v>
      </c>
      <c r="P6824" s="8">
        <f>M6824*O6775</f>
        <v>12007.655347461648</v>
      </c>
      <c r="Q6824" s="5">
        <f>N6824*O6775</f>
        <v>0.12691323021327347</v>
      </c>
      <c r="R6824" s="8">
        <f t="shared" si="1452"/>
        <v>80190.19734674129</v>
      </c>
      <c r="S6824" s="8">
        <f t="shared" si="1453"/>
        <v>1876792.2466570018</v>
      </c>
      <c r="T6824" s="9">
        <f t="shared" si="1458"/>
        <v>20.377552262198076</v>
      </c>
      <c r="U6824" s="10">
        <f t="shared" si="1448"/>
        <v>5.6226907032738289</v>
      </c>
    </row>
    <row r="6825" spans="1:21" x14ac:dyDescent="0.3">
      <c r="A6825" s="17">
        <v>1982</v>
      </c>
      <c r="B6825" s="17">
        <v>50</v>
      </c>
      <c r="C6825" s="17">
        <v>5.5599999999999998E-3</v>
      </c>
      <c r="D6825" s="17">
        <v>5.5500000000000002E-3</v>
      </c>
      <c r="E6825" s="17">
        <v>0.5</v>
      </c>
      <c r="F6825" s="2">
        <f t="shared" si="1454"/>
        <v>91592.568599018166</v>
      </c>
      <c r="G6825" s="3">
        <f t="shared" si="1455"/>
        <v>508.33875572455082</v>
      </c>
      <c r="H6825" s="2">
        <f t="shared" si="1456"/>
        <v>91338.399221155894</v>
      </c>
      <c r="I6825" s="2">
        <f>SUM(H6825:H6885)</f>
        <v>2302800.7242945461</v>
      </c>
      <c r="J6825" s="4">
        <f t="shared" si="1449"/>
        <v>25.141785622105932</v>
      </c>
      <c r="K6825" s="5">
        <f t="shared" si="1457"/>
        <v>9.3210000000000001E-2</v>
      </c>
      <c r="L6825" s="5">
        <f t="shared" si="1450"/>
        <v>1.8457425742574257E-3</v>
      </c>
      <c r="M6825" s="8">
        <f t="shared" si="1451"/>
        <v>275411.51340081339</v>
      </c>
      <c r="N6825" s="6">
        <f>((B6824+E6824)*D6824+(B6825+E6825)*D6825+(B6826+E6826)*D6826)/3/SUM(D6775:D6825)</f>
        <v>3.1692057361513424</v>
      </c>
      <c r="O6825" s="7">
        <f>O6775</f>
        <v>4.1826470517117707E-2</v>
      </c>
      <c r="P6825" s="8">
        <f>M6825*O6775</f>
        <v>11519.491545333889</v>
      </c>
      <c r="Q6825" s="5">
        <f>N6825*O6775</f>
        <v>0.13255669028581443</v>
      </c>
      <c r="R6825" s="8">
        <f t="shared" si="1452"/>
        <v>79230.883324395065</v>
      </c>
      <c r="S6825" s="8">
        <f t="shared" si="1453"/>
        <v>1796602.0493102605</v>
      </c>
      <c r="T6825" s="9">
        <f t="shared" si="1458"/>
        <v>19.61515084455792</v>
      </c>
      <c r="U6825" s="10">
        <f t="shared" si="1448"/>
        <v>5.5266347775480114</v>
      </c>
    </row>
    <row r="6826" spans="1:21" x14ac:dyDescent="0.3">
      <c r="A6826" s="17">
        <v>1982</v>
      </c>
      <c r="B6826" s="17">
        <v>51</v>
      </c>
      <c r="C6826" s="17">
        <v>6.4799999999999996E-3</v>
      </c>
      <c r="D6826" s="17">
        <v>6.4599999999999996E-3</v>
      </c>
      <c r="E6826" s="17">
        <v>0.5</v>
      </c>
      <c r="F6826" s="2">
        <f t="shared" si="1454"/>
        <v>91084.229843293622</v>
      </c>
      <c r="G6826" s="3">
        <f t="shared" si="1455"/>
        <v>588.40412478767678</v>
      </c>
      <c r="H6826" s="2">
        <f t="shared" si="1456"/>
        <v>90790.027780899778</v>
      </c>
      <c r="I6826" s="2">
        <f>SUM(H6826:H6885)</f>
        <v>2211462.3250733907</v>
      </c>
      <c r="J6826" s="4">
        <f t="shared" si="1449"/>
        <v>24.279310797029449</v>
      </c>
      <c r="K6826" s="5">
        <f t="shared" si="1457"/>
        <v>9.9669999999999995E-2</v>
      </c>
      <c r="L6826" s="5">
        <f t="shared" si="1450"/>
        <v>1.9353398058252426E-3</v>
      </c>
      <c r="M6826" s="8">
        <f t="shared" si="1451"/>
        <v>304031.42797798087</v>
      </c>
      <c r="N6826" s="6">
        <f>((B6825+E6825)*D6825+(B6826+E6826)*D6826+(B6827+E6827)*D6827)/3/SUM(D6775:D6826)</f>
        <v>3.3457576669676601</v>
      </c>
      <c r="O6826" s="7">
        <f>O6775</f>
        <v>4.1826470517117707E-2</v>
      </c>
      <c r="P6826" s="8">
        <f>M6826*O6775</f>
        <v>12716.561558598212</v>
      </c>
      <c r="Q6826" s="5">
        <f>N6826*O6775</f>
        <v>0.13994123441484335</v>
      </c>
      <c r="R6826" s="8">
        <f t="shared" si="1452"/>
        <v>78084.759220682739</v>
      </c>
      <c r="S6826" s="8">
        <f t="shared" si="1453"/>
        <v>1717371.1659858653</v>
      </c>
      <c r="T6826" s="9">
        <f t="shared" si="1458"/>
        <v>18.854758600259629</v>
      </c>
      <c r="U6826" s="10">
        <f t="shared" si="1448"/>
        <v>5.4245521967698203</v>
      </c>
    </row>
    <row r="6827" spans="1:21" x14ac:dyDescent="0.3">
      <c r="A6827" s="17">
        <v>1982</v>
      </c>
      <c r="B6827" s="17">
        <v>52</v>
      </c>
      <c r="C6827" s="17">
        <v>7.4099999999999999E-3</v>
      </c>
      <c r="D6827" s="17">
        <v>7.3800000000000003E-3</v>
      </c>
      <c r="E6827" s="17">
        <v>0.5</v>
      </c>
      <c r="F6827" s="2">
        <f t="shared" si="1454"/>
        <v>90495.825718505948</v>
      </c>
      <c r="G6827" s="3">
        <f t="shared" si="1455"/>
        <v>667.85919380257394</v>
      </c>
      <c r="H6827" s="2">
        <f t="shared" si="1456"/>
        <v>90161.896121604659</v>
      </c>
      <c r="I6827" s="2">
        <f>SUM(H6827:H6885)</f>
        <v>2120672.297292491</v>
      </c>
      <c r="J6827" s="4">
        <f t="shared" si="1449"/>
        <v>23.433923945718792</v>
      </c>
      <c r="K6827" s="5">
        <f t="shared" si="1457"/>
        <v>0.10704999999999999</v>
      </c>
      <c r="L6827" s="5">
        <f t="shared" si="1450"/>
        <v>2.0390476190476187E-3</v>
      </c>
      <c r="M6827" s="8">
        <f t="shared" si="1451"/>
        <v>327534.86851597513</v>
      </c>
      <c r="N6827" s="6">
        <f>((B6826+E6826)*D6826+(B6827+E6827)*D6827+(B6828+E6828)*D6828)/3/SUM(D6775:D6827)</f>
        <v>3.6617157091701698</v>
      </c>
      <c r="O6827" s="7">
        <f>O6775</f>
        <v>4.1826470517117707E-2</v>
      </c>
      <c r="P6827" s="8">
        <f>M6827*O6775</f>
        <v>13699.627521311459</v>
      </c>
      <c r="Q6827" s="5">
        <f>N6827*O6775</f>
        <v>0.15315664415167285</v>
      </c>
      <c r="R6827" s="8">
        <f t="shared" si="1452"/>
        <v>76353.002681267957</v>
      </c>
      <c r="S6827" s="8">
        <f t="shared" si="1453"/>
        <v>1639286.4067651825</v>
      </c>
      <c r="T6827" s="9">
        <f t="shared" si="1458"/>
        <v>18.114497478196462</v>
      </c>
      <c r="U6827" s="10">
        <f t="shared" si="1448"/>
        <v>5.3194264675223302</v>
      </c>
    </row>
    <row r="6828" spans="1:21" x14ac:dyDescent="0.3">
      <c r="A6828" s="17">
        <v>1982</v>
      </c>
      <c r="B6828" s="17">
        <v>53</v>
      </c>
      <c r="C6828" s="17">
        <v>8.5500000000000003E-3</v>
      </c>
      <c r="D6828" s="17">
        <v>8.5199999999999998E-3</v>
      </c>
      <c r="E6828" s="17">
        <v>0.5</v>
      </c>
      <c r="F6828" s="2">
        <f t="shared" si="1454"/>
        <v>89827.96652470337</v>
      </c>
      <c r="G6828" s="3">
        <f t="shared" si="1455"/>
        <v>765.3342747904727</v>
      </c>
      <c r="H6828" s="2">
        <f t="shared" si="1456"/>
        <v>89445.299387308129</v>
      </c>
      <c r="I6828" s="2">
        <f>SUM(H6828:H6885)</f>
        <v>2030510.4011708868</v>
      </c>
      <c r="J6828" s="4">
        <f t="shared" si="1449"/>
        <v>22.60443467361004</v>
      </c>
      <c r="K6828" s="5">
        <f t="shared" si="1457"/>
        <v>0.11556999999999999</v>
      </c>
      <c r="L6828" s="5">
        <f t="shared" si="1450"/>
        <v>2.1601869158878505E-3</v>
      </c>
      <c r="M6828" s="8">
        <f t="shared" si="1451"/>
        <v>354290.76491555152</v>
      </c>
      <c r="N6828" s="6">
        <f>((B6827+E6827)*D6827+(B6828+E6828)*D6828+(B6829+E6829)*D6829)/3/SUM(D6775:D6828)</f>
        <v>3.872083297280148</v>
      </c>
      <c r="O6828" s="7">
        <f>O6775</f>
        <v>4.1826470517117707E-2</v>
      </c>
      <c r="P6828" s="8">
        <f>M6828*O6775</f>
        <v>14818.732233227396</v>
      </c>
      <c r="Q6828" s="5">
        <f>N6828*O6775</f>
        <v>0.16195557787351203</v>
      </c>
      <c r="R6828" s="8">
        <f t="shared" si="1452"/>
        <v>74959.134236967351</v>
      </c>
      <c r="S6828" s="8">
        <f t="shared" si="1453"/>
        <v>1562933.4040839146</v>
      </c>
      <c r="T6828" s="9">
        <f t="shared" si="1458"/>
        <v>17.39918495933108</v>
      </c>
      <c r="U6828" s="10">
        <f t="shared" si="1448"/>
        <v>5.2052497142789598</v>
      </c>
    </row>
    <row r="6829" spans="1:21" x14ac:dyDescent="0.3">
      <c r="A6829" s="17">
        <v>1982</v>
      </c>
      <c r="B6829" s="17">
        <v>54</v>
      </c>
      <c r="C6829" s="17">
        <v>9.1999999999999998E-3</v>
      </c>
      <c r="D6829" s="17">
        <v>9.1599999999999997E-3</v>
      </c>
      <c r="E6829" s="17">
        <v>0.5</v>
      </c>
      <c r="F6829" s="2">
        <f t="shared" si="1454"/>
        <v>89062.632249912902</v>
      </c>
      <c r="G6829" s="3">
        <f t="shared" si="1455"/>
        <v>815.81371140920214</v>
      </c>
      <c r="H6829" s="2">
        <f t="shared" si="1456"/>
        <v>88654.725394208304</v>
      </c>
      <c r="I6829" s="2">
        <f>SUM(H6829:H6885)</f>
        <v>1941065.1017835785</v>
      </c>
      <c r="J6829" s="4">
        <f t="shared" si="1449"/>
        <v>21.794382815195501</v>
      </c>
      <c r="K6829" s="5">
        <f t="shared" si="1457"/>
        <v>0.12472999999999999</v>
      </c>
      <c r="L6829" s="5">
        <f t="shared" si="1450"/>
        <v>2.2886238532110093E-3</v>
      </c>
      <c r="M6829" s="8">
        <f t="shared" si="1451"/>
        <v>356464.74201716919</v>
      </c>
      <c r="N6829" s="6">
        <f>((B6828+E6828)*D6828+(B6829+E6829)*D6829+(B6830+E6830)*D6830)/3/SUM(D6775:D6829)</f>
        <v>4.0399396028755445</v>
      </c>
      <c r="O6829" s="7">
        <f>O6775</f>
        <v>4.1826470517117707E-2</v>
      </c>
      <c r="P6829" s="8">
        <f>M6829*O6775</f>
        <v>14909.662022373097</v>
      </c>
      <c r="Q6829" s="5">
        <f>N6829*O6775</f>
        <v>0.16897641469061017</v>
      </c>
      <c r="R6829" s="8">
        <f t="shared" si="1452"/>
        <v>73674.167751714398</v>
      </c>
      <c r="S6829" s="8">
        <f t="shared" si="1453"/>
        <v>1487974.2698469472</v>
      </c>
      <c r="T6829" s="9">
        <f t="shared" si="1458"/>
        <v>16.70705471259415</v>
      </c>
      <c r="U6829" s="10">
        <f t="shared" si="1448"/>
        <v>5.0873281026013508</v>
      </c>
    </row>
    <row r="6830" spans="1:21" x14ac:dyDescent="0.3">
      <c r="A6830" s="17">
        <v>1982</v>
      </c>
      <c r="B6830" s="17">
        <v>55</v>
      </c>
      <c r="C6830" s="17">
        <v>1.009E-2</v>
      </c>
      <c r="D6830" s="17">
        <v>1.0030000000000001E-2</v>
      </c>
      <c r="E6830" s="17">
        <v>0.5</v>
      </c>
      <c r="F6830" s="2">
        <f t="shared" si="1454"/>
        <v>88246.818538503707</v>
      </c>
      <c r="G6830" s="3">
        <f t="shared" si="1455"/>
        <v>885.1155899411923</v>
      </c>
      <c r="H6830" s="2">
        <f t="shared" si="1456"/>
        <v>87804.260743533116</v>
      </c>
      <c r="I6830" s="2">
        <f>SUM(H6830:H6885)</f>
        <v>1852410.3763893701</v>
      </c>
      <c r="J6830" s="4">
        <f t="shared" si="1449"/>
        <v>20.991242597387568</v>
      </c>
      <c r="K6830" s="5">
        <f t="shared" si="1457"/>
        <v>0.13475999999999999</v>
      </c>
      <c r="L6830" s="5">
        <f t="shared" si="1450"/>
        <v>2.428108108108108E-3</v>
      </c>
      <c r="M6830" s="8">
        <f t="shared" si="1451"/>
        <v>364528.90502920881</v>
      </c>
      <c r="N6830" s="6">
        <f>((B6829+E6829)*D6829+(B6830+E6830)*D6830+(B6831+E6831)*D6831)/3/SUM(D6775:D6830)</f>
        <v>4.1770184030869704</v>
      </c>
      <c r="O6830" s="7">
        <f>O6775</f>
        <v>4.1826470517117707E-2</v>
      </c>
      <c r="P6830" s="8">
        <f>M6830*O6775</f>
        <v>15246.957498841402</v>
      </c>
      <c r="Q6830" s="5">
        <f>N6830*O6775</f>
        <v>0.17470993708617524</v>
      </c>
      <c r="R6830" s="8">
        <f t="shared" si="1452"/>
        <v>72463.983873132325</v>
      </c>
      <c r="S6830" s="8">
        <f t="shared" si="1453"/>
        <v>1414300.1020952328</v>
      </c>
      <c r="T6830" s="9">
        <f t="shared" si="1458"/>
        <v>16.026641249147669</v>
      </c>
      <c r="U6830" s="10">
        <f t="shared" si="1448"/>
        <v>4.9646013482398992</v>
      </c>
    </row>
    <row r="6831" spans="1:21" x14ac:dyDescent="0.3">
      <c r="A6831" s="17">
        <v>1982</v>
      </c>
      <c r="B6831" s="17">
        <v>56</v>
      </c>
      <c r="C6831" s="17">
        <v>1.1259999999999999E-2</v>
      </c>
      <c r="D6831" s="17">
        <v>1.12E-2</v>
      </c>
      <c r="E6831" s="17">
        <v>0.5</v>
      </c>
      <c r="F6831" s="2">
        <f t="shared" si="1454"/>
        <v>87361.70294856251</v>
      </c>
      <c r="G6831" s="3">
        <f t="shared" si="1455"/>
        <v>978.45107302390011</v>
      </c>
      <c r="H6831" s="2">
        <f t="shared" si="1456"/>
        <v>86872.477412050561</v>
      </c>
      <c r="I6831" s="2">
        <f>SUM(H6831:H6885)</f>
        <v>1764606.1156458373</v>
      </c>
      <c r="J6831" s="4">
        <f t="shared" si="1449"/>
        <v>20.198852083787969</v>
      </c>
      <c r="K6831" s="5">
        <f t="shared" si="1457"/>
        <v>0.14595999999999998</v>
      </c>
      <c r="L6831" s="5">
        <f t="shared" si="1450"/>
        <v>2.5833628318584069E-3</v>
      </c>
      <c r="M6831" s="8">
        <f t="shared" si="1451"/>
        <v>378750.92919875553</v>
      </c>
      <c r="N6831" s="6">
        <f>((B6830+E6830)*D6830+(B6831+E6831)*D6831+(B6832+E6832)*D6832)/3/SUM(D6775:D6831)</f>
        <v>4.3342125696537872</v>
      </c>
      <c r="O6831" s="7">
        <f>O6775</f>
        <v>4.1826470517117707E-2</v>
      </c>
      <c r="P6831" s="8">
        <f>M6831*O6775</f>
        <v>15841.814573462685</v>
      </c>
      <c r="Q6831" s="5">
        <f>N6831*O6775</f>
        <v>0.1812848142595451</v>
      </c>
      <c r="R6831" s="8">
        <f t="shared" si="1452"/>
        <v>71123.816480140449</v>
      </c>
      <c r="S6831" s="8">
        <f t="shared" si="1453"/>
        <v>1341836.1182221004</v>
      </c>
      <c r="T6831" s="9">
        <f t="shared" si="1458"/>
        <v>15.359546264936673</v>
      </c>
      <c r="U6831" s="10">
        <f t="shared" si="1448"/>
        <v>4.8393058188512956</v>
      </c>
    </row>
    <row r="6832" spans="1:21" x14ac:dyDescent="0.3">
      <c r="A6832" s="17">
        <v>1982</v>
      </c>
      <c r="B6832" s="17">
        <v>57</v>
      </c>
      <c r="C6832" s="17">
        <v>1.239E-2</v>
      </c>
      <c r="D6832" s="17">
        <v>1.2319999999999999E-2</v>
      </c>
      <c r="E6832" s="17">
        <v>0.5</v>
      </c>
      <c r="F6832" s="2">
        <f t="shared" si="1454"/>
        <v>86383.251875538612</v>
      </c>
      <c r="G6832" s="3">
        <f t="shared" si="1455"/>
        <v>1064.2416631066355</v>
      </c>
      <c r="H6832" s="2">
        <f t="shared" si="1456"/>
        <v>85851.131043985297</v>
      </c>
      <c r="I6832" s="2">
        <f>SUM(H6832:H6885)</f>
        <v>1677733.6382337867</v>
      </c>
      <c r="J6832" s="4">
        <f t="shared" si="1449"/>
        <v>19.421978240076829</v>
      </c>
      <c r="K6832" s="5">
        <f t="shared" si="1457"/>
        <v>0.15827999999999998</v>
      </c>
      <c r="L6832" s="5">
        <f t="shared" si="1450"/>
        <v>2.7526956521739128E-3</v>
      </c>
      <c r="M6832" s="8">
        <f t="shared" si="1451"/>
        <v>386617.99108309037</v>
      </c>
      <c r="N6832" s="6">
        <f>((B6831+E6831)*D6831+(B6832+E6832)*D6832+(B6833+E6833)*D6833)/3/SUM(D6775:D6832)</f>
        <v>4.587513688821498</v>
      </c>
      <c r="O6832" s="7">
        <f>O6775</f>
        <v>4.1826470517117707E-2</v>
      </c>
      <c r="P6832" s="8">
        <f>M6832*O6775</f>
        <v>16170.866005424155</v>
      </c>
      <c r="Q6832" s="5">
        <f>N6832*O6775</f>
        <v>0.19187950605236628</v>
      </c>
      <c r="R6832" s="8">
        <f t="shared" si="1452"/>
        <v>69378.058425228432</v>
      </c>
      <c r="S6832" s="8">
        <f t="shared" si="1453"/>
        <v>1270712.30174196</v>
      </c>
      <c r="T6832" s="9">
        <f t="shared" si="1458"/>
        <v>14.710169785837747</v>
      </c>
      <c r="U6832" s="10">
        <f t="shared" si="1448"/>
        <v>4.7118084542390815</v>
      </c>
    </row>
    <row r="6833" spans="1:21" x14ac:dyDescent="0.3">
      <c r="A6833" s="17">
        <v>1982</v>
      </c>
      <c r="B6833" s="17">
        <v>58</v>
      </c>
      <c r="C6833" s="17">
        <v>1.4409999999999999E-2</v>
      </c>
      <c r="D6833" s="17">
        <v>1.431E-2</v>
      </c>
      <c r="E6833" s="17">
        <v>0.5</v>
      </c>
      <c r="F6833" s="2">
        <f t="shared" si="1454"/>
        <v>85319.010212431982</v>
      </c>
      <c r="G6833" s="3">
        <f t="shared" si="1455"/>
        <v>1220.9150361399015</v>
      </c>
      <c r="H6833" s="2">
        <f t="shared" si="1456"/>
        <v>84708.552694362035</v>
      </c>
      <c r="I6833" s="2">
        <f>SUM(H6833:H6885)</f>
        <v>1591882.5071898012</v>
      </c>
      <c r="J6833" s="4">
        <f t="shared" si="1449"/>
        <v>18.658004859951426</v>
      </c>
      <c r="K6833" s="5">
        <f t="shared" si="1457"/>
        <v>0.17258999999999997</v>
      </c>
      <c r="L6833" s="5">
        <f t="shared" si="1450"/>
        <v>2.9502564102564096E-3</v>
      </c>
      <c r="M6833" s="8">
        <f t="shared" si="1451"/>
        <v>413833.53389063245</v>
      </c>
      <c r="N6833" s="6">
        <f>((B6832+E6832)*D6832+(B6833+E6833)*D6833+(B6834+E6834)*D6834)/3/SUM(D6775:D6833)</f>
        <v>4.7064237016435877</v>
      </c>
      <c r="O6833" s="7">
        <f>O6775</f>
        <v>4.1826470517117707E-2</v>
      </c>
      <c r="P6833" s="8">
        <f>M6833*O6775</f>
        <v>17309.19610427117</v>
      </c>
      <c r="Q6833" s="5">
        <f>N6833*O6775</f>
        <v>0.19685309219785951</v>
      </c>
      <c r="R6833" s="8">
        <f t="shared" si="1452"/>
        <v>68033.41216087155</v>
      </c>
      <c r="S6833" s="8">
        <f t="shared" si="1453"/>
        <v>1201334.2433167316</v>
      </c>
      <c r="T6833" s="9">
        <f t="shared" si="1458"/>
        <v>14.080499062583865</v>
      </c>
      <c r="U6833" s="10">
        <f t="shared" si="1448"/>
        <v>4.5775057973675608</v>
      </c>
    </row>
    <row r="6834" spans="1:21" x14ac:dyDescent="0.3">
      <c r="A6834" s="17">
        <v>1982</v>
      </c>
      <c r="B6834" s="17">
        <v>59</v>
      </c>
      <c r="C6834" s="17">
        <v>1.5100000000000001E-2</v>
      </c>
      <c r="D6834" s="17">
        <v>1.498E-2</v>
      </c>
      <c r="E6834" s="17">
        <v>0.5</v>
      </c>
      <c r="F6834" s="2">
        <f t="shared" si="1454"/>
        <v>84098.095176292074</v>
      </c>
      <c r="G6834" s="3">
        <f t="shared" si="1455"/>
        <v>1259.7894657408553</v>
      </c>
      <c r="H6834" s="2">
        <f t="shared" si="1456"/>
        <v>83468.200443421651</v>
      </c>
      <c r="I6834" s="2">
        <f>SUM(H6834:H6885)</f>
        <v>1507173.9544954391</v>
      </c>
      <c r="J6834" s="4">
        <f t="shared" si="1449"/>
        <v>17.921618216631423</v>
      </c>
      <c r="K6834" s="5">
        <f t="shared" si="1457"/>
        <v>0.18756999999999996</v>
      </c>
      <c r="L6834" s="5">
        <f t="shared" si="1450"/>
        <v>3.1524369747899152E-3</v>
      </c>
      <c r="M6834" s="8">
        <f t="shared" si="1451"/>
        <v>399623.99750269717</v>
      </c>
      <c r="N6834" s="6">
        <f>((B6833+E6833)*D6833+(B6834+E6834)*D6834+(B6835+E6835)*D6835)/3/SUM(D6775:D6834)</f>
        <v>4.6531961401076947</v>
      </c>
      <c r="O6834" s="7">
        <f>O6775</f>
        <v>4.1826470517117707E-2</v>
      </c>
      <c r="P6834" s="8">
        <f>M6834*O6775</f>
        <v>16714.861349479284</v>
      </c>
      <c r="Q6834" s="5">
        <f>N6834*O6775</f>
        <v>0.19462677116458041</v>
      </c>
      <c r="R6834" s="8">
        <f t="shared" si="1452"/>
        <v>67223.054096200503</v>
      </c>
      <c r="S6834" s="8">
        <f t="shared" si="1453"/>
        <v>1133300.8311558601</v>
      </c>
      <c r="T6834" s="9">
        <f t="shared" si="1458"/>
        <v>13.47593936319436</v>
      </c>
      <c r="U6834" s="10">
        <f t="shared" si="1448"/>
        <v>4.4456788534370624</v>
      </c>
    </row>
    <row r="6835" spans="1:21" x14ac:dyDescent="0.3">
      <c r="A6835" s="17">
        <v>1982</v>
      </c>
      <c r="B6835" s="17">
        <v>60</v>
      </c>
      <c r="C6835" s="17">
        <v>1.482E-2</v>
      </c>
      <c r="D6835" s="17">
        <v>1.4710000000000001E-2</v>
      </c>
      <c r="E6835" s="17">
        <v>0.5</v>
      </c>
      <c r="F6835" s="2">
        <f t="shared" si="1454"/>
        <v>82838.305710551213</v>
      </c>
      <c r="G6835" s="3">
        <f t="shared" si="1455"/>
        <v>1218.5514770022085</v>
      </c>
      <c r="H6835" s="2">
        <f t="shared" si="1456"/>
        <v>82229.029972050106</v>
      </c>
      <c r="I6835" s="2">
        <f>SUM(H6835:H6885)</f>
        <v>1423705.7540520173</v>
      </c>
      <c r="J6835" s="4">
        <f t="shared" si="1449"/>
        <v>17.186562929312522</v>
      </c>
      <c r="K6835" s="5">
        <f t="shared" si="1457"/>
        <v>0.20227999999999996</v>
      </c>
      <c r="L6835" s="5">
        <f t="shared" si="1450"/>
        <v>3.3434710743801646E-3</v>
      </c>
      <c r="M6835" s="8">
        <f t="shared" si="1451"/>
        <v>364457.01185798709</v>
      </c>
      <c r="N6835" s="6">
        <f>((B6834+E6834)*D6834+(B6835+E6835)*D6835+(B6836+E6836)*D6836)/3/SUM(D6775:D6835)</f>
        <v>4.732153450662449</v>
      </c>
      <c r="O6835" s="7">
        <f>O6775</f>
        <v>4.1826470517117707E-2</v>
      </c>
      <c r="P6835" s="8">
        <f>M6835*O6775</f>
        <v>15243.950461234916</v>
      </c>
      <c r="Q6835" s="5">
        <f>N6835*O6775</f>
        <v>0.19792927678660974</v>
      </c>
      <c r="R6835" s="8">
        <f t="shared" si="1452"/>
        <v>65953.49753881777</v>
      </c>
      <c r="S6835" s="8">
        <f t="shared" si="1453"/>
        <v>1066077.7770596596</v>
      </c>
      <c r="T6835" s="9">
        <f t="shared" si="1458"/>
        <v>12.869381717978232</v>
      </c>
      <c r="U6835" s="10">
        <f t="shared" si="1448"/>
        <v>4.3171812113342902</v>
      </c>
    </row>
    <row r="6836" spans="1:21" x14ac:dyDescent="0.3">
      <c r="A6836" s="17">
        <v>1982</v>
      </c>
      <c r="B6836" s="17">
        <v>61</v>
      </c>
      <c r="C6836" s="17">
        <v>1.789E-2</v>
      </c>
      <c r="D6836" s="17">
        <v>1.7729999999999999E-2</v>
      </c>
      <c r="E6836" s="17">
        <v>0.5</v>
      </c>
      <c r="F6836" s="2">
        <f t="shared" si="1454"/>
        <v>81619.754233549</v>
      </c>
      <c r="G6836" s="3">
        <f t="shared" si="1455"/>
        <v>1447.1182425608238</v>
      </c>
      <c r="H6836" s="2">
        <f t="shared" si="1456"/>
        <v>80896.195112268586</v>
      </c>
      <c r="I6836" s="2">
        <f>SUM(H6836:H6885)</f>
        <v>1341476.7240799672</v>
      </c>
      <c r="J6836" s="4">
        <f t="shared" si="1449"/>
        <v>16.435686883366849</v>
      </c>
      <c r="K6836" s="5">
        <f t="shared" si="1457"/>
        <v>0.22000999999999996</v>
      </c>
      <c r="L6836" s="5">
        <f t="shared" si="1450"/>
        <v>3.5773983739837392E-3</v>
      </c>
      <c r="M6836" s="8">
        <f t="shared" si="1451"/>
        <v>404516.93976405927</v>
      </c>
      <c r="N6836" s="6">
        <f>((B6835+E6835)*D6835+(B6836+E6836)*D6836+(B6837+E6837)*D6837)/3/SUM(D6775:D6836)</f>
        <v>5.0523839825462487</v>
      </c>
      <c r="O6836" s="7">
        <f>O6775</f>
        <v>4.1826470517117707E-2</v>
      </c>
      <c r="P6836" s="8">
        <f>M6836*O6775</f>
        <v>16919.515854716105</v>
      </c>
      <c r="Q6836" s="5">
        <f>N6836*O6775</f>
        <v>0.21132338968712841</v>
      </c>
      <c r="R6836" s="8">
        <f t="shared" si="1452"/>
        <v>63800.936948352683</v>
      </c>
      <c r="S6836" s="8">
        <f t="shared" si="1453"/>
        <v>1000124.2795208418</v>
      </c>
      <c r="T6836" s="9">
        <f t="shared" si="1458"/>
        <v>12.253458600954112</v>
      </c>
      <c r="U6836" s="10">
        <f t="shared" si="1448"/>
        <v>4.182228282412737</v>
      </c>
    </row>
    <row r="6837" spans="1:21" x14ac:dyDescent="0.3">
      <c r="A6837" s="17">
        <v>1982</v>
      </c>
      <c r="B6837" s="17">
        <v>62</v>
      </c>
      <c r="C6837" s="17">
        <v>2.1899999999999999E-2</v>
      </c>
      <c r="D6837" s="17">
        <v>2.1669999999999998E-2</v>
      </c>
      <c r="E6837" s="17">
        <v>0.5</v>
      </c>
      <c r="F6837" s="2">
        <f t="shared" si="1454"/>
        <v>80172.635990988172</v>
      </c>
      <c r="G6837" s="3">
        <f t="shared" si="1455"/>
        <v>1737.3410219247135</v>
      </c>
      <c r="H6837" s="2">
        <f t="shared" si="1456"/>
        <v>79303.965480025814</v>
      </c>
      <c r="I6837" s="2">
        <f>SUM(H6837:H6885)</f>
        <v>1260580.5289676983</v>
      </c>
      <c r="J6837" s="4">
        <f t="shared" si="1449"/>
        <v>15.723326461529769</v>
      </c>
      <c r="K6837" s="5">
        <f t="shared" si="1457"/>
        <v>0.24167999999999995</v>
      </c>
      <c r="L6837" s="5">
        <f t="shared" si="1450"/>
        <v>3.8668799999999992E-3</v>
      </c>
      <c r="M6837" s="8">
        <f t="shared" si="1451"/>
        <v>449287.5449780479</v>
      </c>
      <c r="N6837" s="6">
        <f>((B6836+E6836)*D6836+(B6837+E6837)*D6837+(B6838+E6838)*D6838)/3/SUM(D6775:D6837)</f>
        <v>5.2873151826106159</v>
      </c>
      <c r="O6837" s="7">
        <f>O6775</f>
        <v>4.1826470517117707E-2</v>
      </c>
      <c r="P6837" s="8">
        <f>M6837*O6775</f>
        <v>18792.112253732517</v>
      </c>
      <c r="Q6837" s="5">
        <f>N6837*O6775</f>
        <v>0.22114973260017176</v>
      </c>
      <c r="R6837" s="8">
        <f t="shared" si="1452"/>
        <v>61765.914719984852</v>
      </c>
      <c r="S6837" s="8">
        <f t="shared" si="1453"/>
        <v>936323.34257248905</v>
      </c>
      <c r="T6837" s="9">
        <f t="shared" si="1458"/>
        <v>11.678839431919599</v>
      </c>
      <c r="U6837" s="10">
        <f t="shared" si="1448"/>
        <v>4.0444870296101705</v>
      </c>
    </row>
    <row r="6838" spans="1:21" x14ac:dyDescent="0.3">
      <c r="A6838" s="17">
        <v>1982</v>
      </c>
      <c r="B6838" s="17">
        <v>63</v>
      </c>
      <c r="C6838" s="17">
        <v>2.2110000000000001E-2</v>
      </c>
      <c r="D6838" s="17">
        <v>2.1870000000000001E-2</v>
      </c>
      <c r="E6838" s="17">
        <v>0.5</v>
      </c>
      <c r="F6838" s="2">
        <f t="shared" si="1454"/>
        <v>78435.294969063456</v>
      </c>
      <c r="G6838" s="3">
        <f t="shared" si="1455"/>
        <v>1715.3799009734178</v>
      </c>
      <c r="H6838" s="2">
        <f t="shared" si="1456"/>
        <v>77577.605018576753</v>
      </c>
      <c r="I6838" s="2">
        <f>SUM(H6838:H6885)</f>
        <v>1181276.5634876725</v>
      </c>
      <c r="J6838" s="4">
        <f t="shared" si="1449"/>
        <v>15.060522994827686</v>
      </c>
      <c r="K6838" s="5">
        <f t="shared" si="1457"/>
        <v>0.26354999999999995</v>
      </c>
      <c r="L6838" s="5">
        <f t="shared" si="1450"/>
        <v>4.1503937007874008E-3</v>
      </c>
      <c r="M6838" s="8">
        <f t="shared" si="1451"/>
        <v>413305.34514062625</v>
      </c>
      <c r="N6838" s="6">
        <f>((B6837+E6837)*D6837+(B6838+E6838)*D6838+(B6839+E6839)*D6839)/3/SUM(D6775:D6838)</f>
        <v>5.3906216404224381</v>
      </c>
      <c r="O6838" s="7">
        <f>O6775</f>
        <v>4.1826470517117707E-2</v>
      </c>
      <c r="P6838" s="8">
        <f>M6838*O6775</f>
        <v>17287.103833091562</v>
      </c>
      <c r="Q6838" s="5">
        <f>N6838*O6775</f>
        <v>0.22547067711206581</v>
      </c>
      <c r="R6838" s="8">
        <f t="shared" si="1452"/>
        <v>60086.129886305855</v>
      </c>
      <c r="S6838" s="8">
        <f t="shared" si="1453"/>
        <v>874557.42785250419</v>
      </c>
      <c r="T6838" s="9">
        <f t="shared" si="1458"/>
        <v>11.150049581600326</v>
      </c>
      <c r="U6838" s="10">
        <f t="shared" si="1448"/>
        <v>3.9104734132273595</v>
      </c>
    </row>
    <row r="6839" spans="1:21" x14ac:dyDescent="0.3">
      <c r="A6839" s="17">
        <v>1982</v>
      </c>
      <c r="B6839" s="17">
        <v>64</v>
      </c>
      <c r="C6839" s="17">
        <v>2.383E-2</v>
      </c>
      <c r="D6839" s="17">
        <v>2.3550000000000001E-2</v>
      </c>
      <c r="E6839" s="17">
        <v>0.5</v>
      </c>
      <c r="F6839" s="2">
        <f t="shared" si="1454"/>
        <v>76719.915068090035</v>
      </c>
      <c r="G6839" s="3">
        <f t="shared" si="1455"/>
        <v>1806.7539998535203</v>
      </c>
      <c r="H6839" s="2">
        <f t="shared" si="1456"/>
        <v>75816.538068163281</v>
      </c>
      <c r="I6839" s="2">
        <f>SUM(H6839:H6885)</f>
        <v>1103698.9584690954</v>
      </c>
      <c r="J6839" s="4">
        <f t="shared" si="1449"/>
        <v>14.386081599406706</v>
      </c>
      <c r="K6839" s="5">
        <f t="shared" si="1457"/>
        <v>0.28709999999999997</v>
      </c>
      <c r="L6839" s="5">
        <f t="shared" si="1450"/>
        <v>4.4511627906976738E-3</v>
      </c>
      <c r="M6839" s="8">
        <f t="shared" si="1451"/>
        <v>405906.07102247328</v>
      </c>
      <c r="N6839" s="6">
        <f>((B6838+E6838)*D6838+(B6839+E6839)*D6839+(B6840+E6840)*D6840)/3/SUM(D6775:D6839)</f>
        <v>5.4604377104377111</v>
      </c>
      <c r="O6839" s="7">
        <f>O6775</f>
        <v>4.1826470517117707E-2</v>
      </c>
      <c r="P6839" s="8">
        <f>M6839*O6775</f>
        <v>16977.618312340564</v>
      </c>
      <c r="Q6839" s="5">
        <f>N6839*O6775</f>
        <v>0.22839083690618064</v>
      </c>
      <c r="R6839" s="8">
        <f t="shared" si="1452"/>
        <v>58500.73548744616</v>
      </c>
      <c r="S6839" s="8">
        <f t="shared" si="1453"/>
        <v>814471.2979661983</v>
      </c>
      <c r="T6839" s="9">
        <f t="shared" si="1458"/>
        <v>10.616165271342432</v>
      </c>
      <c r="U6839" s="10">
        <f t="shared" ref="U6839:U6876" si="1459">J6839-T6839</f>
        <v>3.7699163280642747</v>
      </c>
    </row>
    <row r="6840" spans="1:21" x14ac:dyDescent="0.3">
      <c r="A6840" s="17">
        <v>1982</v>
      </c>
      <c r="B6840" s="17">
        <v>65</v>
      </c>
      <c r="C6840" s="17">
        <v>2.7789999999999999E-2</v>
      </c>
      <c r="D6840" s="17">
        <v>2.741E-2</v>
      </c>
      <c r="E6840" s="17">
        <v>0.5</v>
      </c>
      <c r="F6840" s="2">
        <f t="shared" si="1454"/>
        <v>74913.161068236514</v>
      </c>
      <c r="G6840" s="3">
        <f t="shared" si="1455"/>
        <v>2053.3697448803628</v>
      </c>
      <c r="H6840" s="2">
        <f t="shared" si="1456"/>
        <v>73886.476195796335</v>
      </c>
      <c r="I6840" s="2">
        <f>SUM(H6840:H6885)</f>
        <v>1027882.4204009322</v>
      </c>
      <c r="J6840" s="4">
        <f t="shared" ref="J6840:J6885" si="1460">I6840/F6840</f>
        <v>13.720985815358398</v>
      </c>
      <c r="K6840" s="11">
        <f t="shared" si="1457"/>
        <v>0.31450999999999996</v>
      </c>
      <c r="L6840" s="11">
        <f t="shared" ref="L6840:L6884" si="1461">K6840/(B6840+E6840)</f>
        <v>4.8016793893129765E-3</v>
      </c>
      <c r="M6840" s="8">
        <f t="shared" ref="M6840:M6885" si="1462">G6840/L6840</f>
        <v>427635.74541243131</v>
      </c>
      <c r="N6840" s="6">
        <f>((B6839+E6839)*D6839+(B6840+E6840)*D6840+(B6841+E6841)*D6841)/3/SUM(D6775:D6840)</f>
        <v>5.4811982660858707</v>
      </c>
      <c r="O6840" s="7">
        <f>O6775</f>
        <v>4.1826470517117707E-2</v>
      </c>
      <c r="P6840" s="8">
        <f>M6840*O6775</f>
        <v>17886.49389755871</v>
      </c>
      <c r="Q6840" s="5">
        <f>N6840*O6775</f>
        <v>0.22925917767491738</v>
      </c>
      <c r="R6840" s="8">
        <f t="shared" ref="R6840:R6885" si="1463">((1-Q6840)*H6840)</f>
        <v>56947.323421850713</v>
      </c>
      <c r="S6840" s="12">
        <f t="shared" ref="S6840:S6884" si="1464">R6840+S6841</f>
        <v>755970.56247875211</v>
      </c>
      <c r="T6840" s="9">
        <f t="shared" si="1458"/>
        <v>10.091291726298367</v>
      </c>
      <c r="U6840" s="10">
        <f t="shared" si="1459"/>
        <v>3.6296940890600311</v>
      </c>
    </row>
    <row r="6841" spans="1:21" x14ac:dyDescent="0.3">
      <c r="A6841" s="17">
        <v>1982</v>
      </c>
      <c r="B6841" s="17">
        <v>66</v>
      </c>
      <c r="C6841" s="17">
        <v>2.8320000000000001E-2</v>
      </c>
      <c r="D6841" s="17">
        <v>2.793E-2</v>
      </c>
      <c r="E6841" s="17">
        <v>0.5</v>
      </c>
      <c r="F6841" s="2">
        <f t="shared" ref="F6841:F6885" si="1465">F6840-G6840</f>
        <v>72859.791323356156</v>
      </c>
      <c r="G6841" s="3">
        <f t="shared" ref="G6841:G6885" si="1466">D6841*F6841</f>
        <v>2034.9739716613374</v>
      </c>
      <c r="H6841" s="2">
        <f t="shared" ref="H6841:H6884" si="1467">F6841-0.5*G6841</f>
        <v>71842.304337525493</v>
      </c>
      <c r="I6841" s="2">
        <f>SUM(H6841:H6885)</f>
        <v>953995.94420513581</v>
      </c>
      <c r="J6841" s="4">
        <f t="shared" si="1460"/>
        <v>13.093586007833101</v>
      </c>
      <c r="K6841" s="5">
        <f t="shared" ref="K6841:K6873" si="1468">K6840+G6841/F6841</f>
        <v>0.34243999999999997</v>
      </c>
      <c r="L6841" s="5">
        <f t="shared" si="1461"/>
        <v>5.1494736842105258E-3</v>
      </c>
      <c r="M6841" s="8">
        <f t="shared" si="1462"/>
        <v>395180.96342564817</v>
      </c>
      <c r="N6841" s="6">
        <f>((B6840+E6840)*D6840+(B6841+E6841)*D6841+(B6842+E6842)*D6842)/3/SUM(D6775:D6841)</f>
        <v>5.7402513335669525</v>
      </c>
      <c r="O6841" s="7">
        <f>O6775</f>
        <v>4.1826470517117707E-2</v>
      </c>
      <c r="P6841" s="8">
        <f>M6841*O6775</f>
        <v>16529.024915649043</v>
      </c>
      <c r="Q6841" s="5">
        <f>N6841*O6775</f>
        <v>0.24009445316428374</v>
      </c>
      <c r="R6841" s="8">
        <f t="shared" si="1463"/>
        <v>54593.365563545267</v>
      </c>
      <c r="S6841" s="8">
        <f t="shared" si="1464"/>
        <v>699023.23905690142</v>
      </c>
      <c r="T6841" s="9">
        <f t="shared" si="1458"/>
        <v>9.5940878550501747</v>
      </c>
      <c r="U6841" s="10">
        <f t="shared" si="1459"/>
        <v>3.4994981527829268</v>
      </c>
    </row>
    <row r="6842" spans="1:21" x14ac:dyDescent="0.3">
      <c r="A6842" s="17">
        <v>1982</v>
      </c>
      <c r="B6842" s="17">
        <v>67</v>
      </c>
      <c r="C6842" s="17">
        <v>3.381E-2</v>
      </c>
      <c r="D6842" s="17">
        <v>3.3250000000000002E-2</v>
      </c>
      <c r="E6842" s="17">
        <v>0.5</v>
      </c>
      <c r="F6842" s="2">
        <f t="shared" si="1465"/>
        <v>70824.817351694815</v>
      </c>
      <c r="G6842" s="3">
        <f t="shared" si="1466"/>
        <v>2354.9251769438529</v>
      </c>
      <c r="H6842" s="2">
        <f t="shared" si="1467"/>
        <v>69647.354763222887</v>
      </c>
      <c r="I6842" s="2">
        <f>SUM(H6842:H6885)</f>
        <v>882153.6398676103</v>
      </c>
      <c r="J6842" s="4">
        <f t="shared" si="1460"/>
        <v>12.455431201284991</v>
      </c>
      <c r="K6842" s="5">
        <f t="shared" si="1468"/>
        <v>0.37568999999999997</v>
      </c>
      <c r="L6842" s="5">
        <f t="shared" si="1461"/>
        <v>5.5657777777777771E-3</v>
      </c>
      <c r="M6842" s="8">
        <f t="shared" si="1462"/>
        <v>423108.01310577895</v>
      </c>
      <c r="N6842" s="6">
        <f>((B6841+E6841)*D6841+(B6842+E6842)*D6842+(B6843+E6843)*D6843)/3/SUM(D6775:D6842)</f>
        <v>5.7494565554934489</v>
      </c>
      <c r="O6842" s="7">
        <f>O6775</f>
        <v>4.1826470517117707E-2</v>
      </c>
      <c r="P6842" s="8">
        <f>M6842*O6775</f>
        <v>17697.114835725115</v>
      </c>
      <c r="Q6842" s="5">
        <f>N6842*O6775</f>
        <v>0.24047947510779588</v>
      </c>
      <c r="R6842" s="8">
        <f t="shared" si="1463"/>
        <v>52898.595447116597</v>
      </c>
      <c r="S6842" s="8">
        <f t="shared" si="1464"/>
        <v>644429.87349335616</v>
      </c>
      <c r="T6842" s="9">
        <f t="shared" si="1458"/>
        <v>9.0989274323618883</v>
      </c>
      <c r="U6842" s="10">
        <f t="shared" si="1459"/>
        <v>3.356503768923103</v>
      </c>
    </row>
    <row r="6843" spans="1:21" x14ac:dyDescent="0.3">
      <c r="A6843" s="17">
        <v>1982</v>
      </c>
      <c r="B6843" s="17">
        <v>68</v>
      </c>
      <c r="C6843" s="17">
        <v>3.533E-2</v>
      </c>
      <c r="D6843" s="17">
        <v>3.4720000000000001E-2</v>
      </c>
      <c r="E6843" s="17">
        <v>0.5</v>
      </c>
      <c r="F6843" s="2">
        <f t="shared" si="1465"/>
        <v>68469.892174750959</v>
      </c>
      <c r="G6843" s="3">
        <f t="shared" si="1466"/>
        <v>2377.2746563073533</v>
      </c>
      <c r="H6843" s="2">
        <f t="shared" si="1467"/>
        <v>67281.25484659728</v>
      </c>
      <c r="I6843" s="2">
        <f>SUM(H6843:H6885)</f>
        <v>812506.28510438744</v>
      </c>
      <c r="J6843" s="4">
        <f t="shared" si="1460"/>
        <v>11.866621361556755</v>
      </c>
      <c r="K6843" s="5">
        <f t="shared" si="1468"/>
        <v>0.41040999999999994</v>
      </c>
      <c r="L6843" s="5">
        <f t="shared" si="1461"/>
        <v>5.9913868613138679E-3</v>
      </c>
      <c r="M6843" s="8">
        <f t="shared" si="1462"/>
        <v>396782.03249690239</v>
      </c>
      <c r="N6843" s="6">
        <f>((B6842+E6842)*D6842+(B6843+E6843)*D6843+(B6844+E6844)*D6844)/3/SUM(D6775:D6843)</f>
        <v>6.0135677330799293</v>
      </c>
      <c r="O6843" s="7">
        <f>O6775</f>
        <v>4.1826470517117707E-2</v>
      </c>
      <c r="P6843" s="8">
        <f>M6843*O6775</f>
        <v>16595.991983953729</v>
      </c>
      <c r="Q6843" s="5">
        <f>N6843*O6775</f>
        <v>0.25152631349035803</v>
      </c>
      <c r="R6843" s="8">
        <f t="shared" si="1463"/>
        <v>50358.248848027382</v>
      </c>
      <c r="S6843" s="8">
        <f t="shared" si="1464"/>
        <v>591531.27804623952</v>
      </c>
      <c r="T6843" s="9">
        <f t="shared" si="1458"/>
        <v>8.6392903400010503</v>
      </c>
      <c r="U6843" s="10">
        <f t="shared" si="1459"/>
        <v>3.2273310215557043</v>
      </c>
    </row>
    <row r="6844" spans="1:21" x14ac:dyDescent="0.3">
      <c r="A6844" s="17">
        <v>1982</v>
      </c>
      <c r="B6844" s="17">
        <v>69</v>
      </c>
      <c r="C6844" s="17">
        <v>4.0840000000000001E-2</v>
      </c>
      <c r="D6844" s="17">
        <v>4.002E-2</v>
      </c>
      <c r="E6844" s="17">
        <v>0.5</v>
      </c>
      <c r="F6844" s="2">
        <f t="shared" si="1465"/>
        <v>66092.6175184436</v>
      </c>
      <c r="G6844" s="3">
        <f t="shared" si="1466"/>
        <v>2645.0265530881129</v>
      </c>
      <c r="H6844" s="2">
        <f t="shared" si="1467"/>
        <v>64770.104241899542</v>
      </c>
      <c r="I6844" s="2">
        <f>SUM(H6844:H6885)</f>
        <v>745225.03025779035</v>
      </c>
      <c r="J6844" s="4">
        <f t="shared" si="1460"/>
        <v>11.275465524569823</v>
      </c>
      <c r="K6844" s="5">
        <f t="shared" si="1468"/>
        <v>0.45042999999999994</v>
      </c>
      <c r="L6844" s="5">
        <f t="shared" si="1461"/>
        <v>6.4810071942446035E-3</v>
      </c>
      <c r="M6844" s="8">
        <f t="shared" si="1462"/>
        <v>408119.67550923309</v>
      </c>
      <c r="N6844" s="6">
        <f>((B6843+E6843)*D6843+(B6844+E6844)*D6844+(B6845+E6845)*D6845)/3/SUM(D6775:D6844)</f>
        <v>5.9657734461144551</v>
      </c>
      <c r="O6844" s="7">
        <f>O6775</f>
        <v>4.1826470517117707E-2</v>
      </c>
      <c r="P6844" s="8">
        <f>M6844*O6775</f>
        <v>17070.205575142583</v>
      </c>
      <c r="Q6844" s="5">
        <f>N6844*O6775</f>
        <v>0.24952724715570995</v>
      </c>
      <c r="R6844" s="8">
        <f t="shared" si="1463"/>
        <v>48608.198432429977</v>
      </c>
      <c r="S6844" s="8">
        <f t="shared" si="1464"/>
        <v>541173.02919821208</v>
      </c>
      <c r="T6844" s="9">
        <f t="shared" si="1458"/>
        <v>8.1881010242512193</v>
      </c>
      <c r="U6844" s="10">
        <f t="shared" si="1459"/>
        <v>3.0873645003186034</v>
      </c>
    </row>
    <row r="6845" spans="1:21" x14ac:dyDescent="0.3">
      <c r="A6845" s="17">
        <v>1982</v>
      </c>
      <c r="B6845" s="17">
        <v>70</v>
      </c>
      <c r="C6845" s="17">
        <v>4.2020000000000002E-2</v>
      </c>
      <c r="D6845" s="17">
        <v>4.1160000000000002E-2</v>
      </c>
      <c r="E6845" s="17">
        <v>0.5</v>
      </c>
      <c r="F6845" s="2">
        <f t="shared" si="1465"/>
        <v>63447.590965355485</v>
      </c>
      <c r="G6845" s="3">
        <f t="shared" si="1466"/>
        <v>2611.5028441340319</v>
      </c>
      <c r="H6845" s="2">
        <f t="shared" si="1467"/>
        <v>62141.839543288472</v>
      </c>
      <c r="I6845" s="2">
        <f>SUM(H6845:H6885)</f>
        <v>680454.92601589079</v>
      </c>
      <c r="J6845" s="4">
        <f t="shared" si="1460"/>
        <v>10.724677102199863</v>
      </c>
      <c r="K6845" s="5">
        <f t="shared" si="1468"/>
        <v>0.49158999999999997</v>
      </c>
      <c r="L6845" s="5">
        <f t="shared" si="1461"/>
        <v>6.972907801418439E-3</v>
      </c>
      <c r="M6845" s="8">
        <f t="shared" si="1462"/>
        <v>374521.35013212083</v>
      </c>
      <c r="N6845" s="6">
        <f>((B6844+E6844)*D6844+(B6845+E6845)*D6845+(B6846+E6846)*D6846)/3/SUM(D6775:D6845)</f>
        <v>6.0163856058910881</v>
      </c>
      <c r="O6845" s="7">
        <f>O6775</f>
        <v>4.1826470517117707E-2</v>
      </c>
      <c r="P6845" s="8">
        <f>M6845*O6775</f>
        <v>15664.90620933227</v>
      </c>
      <c r="Q6845" s="5">
        <f>N6845*O6775</f>
        <v>0.25164417516441495</v>
      </c>
      <c r="R6845" s="8">
        <f t="shared" si="1463"/>
        <v>46504.207588218218</v>
      </c>
      <c r="S6845" s="8">
        <f t="shared" si="1464"/>
        <v>492564.83076578216</v>
      </c>
      <c r="T6845" s="9">
        <f t="shared" si="1458"/>
        <v>7.763333851946232</v>
      </c>
      <c r="U6845" s="10">
        <f t="shared" si="1459"/>
        <v>2.9613432502536305</v>
      </c>
    </row>
    <row r="6846" spans="1:21" x14ac:dyDescent="0.3">
      <c r="A6846" s="17">
        <v>1982</v>
      </c>
      <c r="B6846" s="17">
        <v>71</v>
      </c>
      <c r="C6846" s="17">
        <v>4.5629999999999997E-2</v>
      </c>
      <c r="D6846" s="17">
        <v>4.4609999999999997E-2</v>
      </c>
      <c r="E6846" s="17">
        <v>0.5</v>
      </c>
      <c r="F6846" s="2">
        <f t="shared" si="1465"/>
        <v>60836.088121221452</v>
      </c>
      <c r="G6846" s="3">
        <f t="shared" si="1466"/>
        <v>2713.8978910876885</v>
      </c>
      <c r="H6846" s="2">
        <f t="shared" si="1467"/>
        <v>59479.139175677607</v>
      </c>
      <c r="I6846" s="2">
        <f>SUM(H6846:H6885)</f>
        <v>618313.08647260244</v>
      </c>
      <c r="J6846" s="4">
        <f t="shared" si="1460"/>
        <v>10.163590486629536</v>
      </c>
      <c r="K6846" s="5">
        <f t="shared" si="1468"/>
        <v>0.53620000000000001</v>
      </c>
      <c r="L6846" s="5">
        <f t="shared" si="1461"/>
        <v>7.4993006993006994E-3</v>
      </c>
      <c r="M6846" s="8">
        <f t="shared" si="1462"/>
        <v>361886.79450348701</v>
      </c>
      <c r="N6846" s="6">
        <f>((B6845+E6845)*D6845+(B6846+E6846)*D6846+(B6847+E6847)*D6847)/3/SUM(D6775:D6846)</f>
        <v>6.1380828049235365</v>
      </c>
      <c r="O6846" s="7">
        <f>O6775</f>
        <v>4.1826470517117707E-2</v>
      </c>
      <c r="P6846" s="8">
        <f>M6846*O6775</f>
        <v>15136.447340834333</v>
      </c>
      <c r="Q6846" s="5">
        <f>N6846*O6775</f>
        <v>0.25673433947176144</v>
      </c>
      <c r="R6846" s="8">
        <f t="shared" si="1463"/>
        <v>44208.801667061052</v>
      </c>
      <c r="S6846" s="8">
        <f t="shared" si="1464"/>
        <v>446060.62317756395</v>
      </c>
      <c r="T6846" s="9">
        <f t="shared" si="1458"/>
        <v>7.3321713632991568</v>
      </c>
      <c r="U6846" s="10">
        <f t="shared" si="1459"/>
        <v>2.8314191233303792</v>
      </c>
    </row>
    <row r="6847" spans="1:21" x14ac:dyDescent="0.3">
      <c r="A6847" s="17">
        <v>1982</v>
      </c>
      <c r="B6847" s="17">
        <v>72</v>
      </c>
      <c r="C6847" s="17">
        <v>5.357E-2</v>
      </c>
      <c r="D6847" s="17">
        <v>5.2170000000000001E-2</v>
      </c>
      <c r="E6847" s="17">
        <v>0.5</v>
      </c>
      <c r="F6847" s="2">
        <f t="shared" si="1465"/>
        <v>58122.190230133761</v>
      </c>
      <c r="G6847" s="3">
        <f t="shared" si="1466"/>
        <v>3032.2346643060782</v>
      </c>
      <c r="H6847" s="2">
        <f t="shared" si="1467"/>
        <v>56606.072897980725</v>
      </c>
      <c r="I6847" s="2">
        <f>SUM(H6847:H6885)</f>
        <v>558833.94729692512</v>
      </c>
      <c r="J6847" s="4">
        <f t="shared" si="1460"/>
        <v>9.6148122616204272</v>
      </c>
      <c r="K6847" s="5">
        <f t="shared" si="1468"/>
        <v>0.58837000000000006</v>
      </c>
      <c r="L6847" s="5">
        <f t="shared" si="1461"/>
        <v>8.1154482758620701E-3</v>
      </c>
      <c r="M6847" s="8">
        <f t="shared" si="1462"/>
        <v>373637.35942041682</v>
      </c>
      <c r="N6847" s="6">
        <f>((B6846+E6846)*D6846+(B6847+E6847)*D6847+(B6848+E6848)*D6848)/3/SUM(D6775:D6847)</f>
        <v>6.2200995971922426</v>
      </c>
      <c r="O6847" s="7">
        <f>O6775</f>
        <v>4.1826470517117707E-2</v>
      </c>
      <c r="P6847" s="8">
        <f>M6847*O6775</f>
        <v>15627.931997891776</v>
      </c>
      <c r="Q6847" s="5">
        <f>N6847*O6775</f>
        <v>0.26016481241549705</v>
      </c>
      <c r="R6847" s="8">
        <f t="shared" si="1463"/>
        <v>41879.164560899619</v>
      </c>
      <c r="S6847" s="8">
        <f t="shared" si="1464"/>
        <v>401851.82151050289</v>
      </c>
      <c r="T6847" s="9">
        <f t="shared" si="1458"/>
        <v>6.913913944388157</v>
      </c>
      <c r="U6847" s="10">
        <f t="shared" si="1459"/>
        <v>2.7008983172322703</v>
      </c>
    </row>
    <row r="6848" spans="1:21" x14ac:dyDescent="0.3">
      <c r="A6848" s="17">
        <v>1982</v>
      </c>
      <c r="B6848" s="17">
        <v>73</v>
      </c>
      <c r="C6848" s="17">
        <v>5.6050000000000003E-2</v>
      </c>
      <c r="D6848" s="17">
        <v>5.4519999999999999E-2</v>
      </c>
      <c r="E6848" s="17">
        <v>0.5</v>
      </c>
      <c r="F6848" s="2">
        <f t="shared" si="1465"/>
        <v>55089.95556582768</v>
      </c>
      <c r="G6848" s="3">
        <f t="shared" si="1466"/>
        <v>3003.504377448925</v>
      </c>
      <c r="H6848" s="2">
        <f t="shared" si="1467"/>
        <v>53588.203377103215</v>
      </c>
      <c r="I6848" s="2">
        <f>SUM(H6848:H6885)</f>
        <v>502227.87439894438</v>
      </c>
      <c r="J6848" s="4">
        <f t="shared" si="1460"/>
        <v>9.1165053454948968</v>
      </c>
      <c r="K6848" s="5">
        <f t="shared" si="1468"/>
        <v>0.64289000000000007</v>
      </c>
      <c r="L6848" s="5">
        <f t="shared" si="1461"/>
        <v>8.7468027210884369E-3</v>
      </c>
      <c r="M6848" s="8">
        <f t="shared" si="1462"/>
        <v>343383.11646237451</v>
      </c>
      <c r="N6848" s="6">
        <f>((B6847+E6847)*D6847+(B6848+E6848)*D6848+(B6849+E6849)*D6849)/3/SUM(D6775:D6848)</f>
        <v>6.5496145011847542</v>
      </c>
      <c r="O6848" s="7">
        <f>O6775</f>
        <v>4.1826470517117707E-2</v>
      </c>
      <c r="P6848" s="8">
        <f>M6848*O6775</f>
        <v>14362.503796789504</v>
      </c>
      <c r="Q6848" s="5">
        <f>N6848*O6775</f>
        <v>0.27394725783229074</v>
      </c>
      <c r="R6848" s="8">
        <f t="shared" si="1463"/>
        <v>38907.862009786688</v>
      </c>
      <c r="S6848" s="8">
        <f t="shared" si="1464"/>
        <v>359972.65694960329</v>
      </c>
      <c r="T6848" s="9">
        <f t="shared" si="1458"/>
        <v>6.5342702358775266</v>
      </c>
      <c r="U6848" s="10">
        <f t="shared" si="1459"/>
        <v>2.5822351096173701</v>
      </c>
    </row>
    <row r="6849" spans="1:21" x14ac:dyDescent="0.3">
      <c r="A6849" s="17">
        <v>1982</v>
      </c>
      <c r="B6849" s="17">
        <v>74</v>
      </c>
      <c r="C6849" s="17">
        <v>6.7180000000000004E-2</v>
      </c>
      <c r="D6849" s="17">
        <v>6.5000000000000002E-2</v>
      </c>
      <c r="E6849" s="17">
        <v>0.5</v>
      </c>
      <c r="F6849" s="2">
        <f t="shared" si="1465"/>
        <v>52086.451188378756</v>
      </c>
      <c r="G6849" s="3">
        <f t="shared" si="1466"/>
        <v>3385.6193272446194</v>
      </c>
      <c r="H6849" s="2">
        <f t="shared" si="1467"/>
        <v>50393.641524756444</v>
      </c>
      <c r="I6849" s="2">
        <f>SUM(H6849:H6885)</f>
        <v>448639.67102184106</v>
      </c>
      <c r="J6849" s="4">
        <f t="shared" si="1460"/>
        <v>8.613366063264051</v>
      </c>
      <c r="K6849" s="5">
        <f t="shared" si="1468"/>
        <v>0.70789000000000013</v>
      </c>
      <c r="L6849" s="5">
        <f t="shared" si="1461"/>
        <v>9.5018791946308735E-3</v>
      </c>
      <c r="M6849" s="8">
        <f t="shared" si="1462"/>
        <v>356310.50004905299</v>
      </c>
      <c r="N6849" s="6">
        <f>((B6848+E6848)*D6848+(B6849+E6849)*D6849+(B6850+E6850)*D6850)/3/SUM(D6775:D6849)</f>
        <v>6.5118144532813469</v>
      </c>
      <c r="O6849" s="7">
        <f>O6775</f>
        <v>4.1826470517117707E-2</v>
      </c>
      <c r="P6849" s="8">
        <f>M6849*O6775</f>
        <v>14903.210625241183</v>
      </c>
      <c r="Q6849" s="5">
        <f>N6849*O6775</f>
        <v>0.27236621524311322</v>
      </c>
      <c r="R6849" s="8">
        <f t="shared" si="1463"/>
        <v>36668.116110340343</v>
      </c>
      <c r="S6849" s="8">
        <f t="shared" si="1464"/>
        <v>321064.79493981658</v>
      </c>
      <c r="T6849" s="9">
        <f t="shared" si="1458"/>
        <v>6.1640750639477391</v>
      </c>
      <c r="U6849" s="10">
        <f t="shared" si="1459"/>
        <v>2.4492909993163119</v>
      </c>
    </row>
    <row r="6850" spans="1:21" x14ac:dyDescent="0.3">
      <c r="A6850" s="17">
        <v>1982</v>
      </c>
      <c r="B6850" s="17">
        <v>75</v>
      </c>
      <c r="C6850" s="17">
        <v>6.8199999999999997E-2</v>
      </c>
      <c r="D6850" s="17">
        <v>6.5949999999999995E-2</v>
      </c>
      <c r="E6850" s="17">
        <v>0.5</v>
      </c>
      <c r="F6850" s="2">
        <f t="shared" si="1465"/>
        <v>48700.831861134138</v>
      </c>
      <c r="G6850" s="3">
        <f t="shared" si="1466"/>
        <v>3211.8198612417964</v>
      </c>
      <c r="H6850" s="2">
        <f t="shared" si="1467"/>
        <v>47094.921930513243</v>
      </c>
      <c r="I6850" s="2">
        <f>SUM(H6850:H6885)</f>
        <v>398246.02949708462</v>
      </c>
      <c r="J6850" s="4">
        <f t="shared" si="1460"/>
        <v>8.1773968591059365</v>
      </c>
      <c r="K6850" s="5">
        <f t="shared" si="1468"/>
        <v>0.77384000000000008</v>
      </c>
      <c r="L6850" s="5">
        <f t="shared" si="1461"/>
        <v>1.0249536423841061E-2</v>
      </c>
      <c r="M6850" s="8">
        <f t="shared" si="1462"/>
        <v>313362.45157106844</v>
      </c>
      <c r="N6850" s="6">
        <f>((B6849+E6849)*D6849+(B6850+E6850)*D6850+(B6851+E6851)*D6851)/3/SUM(D6775:D6850)</f>
        <v>6.678116061890484</v>
      </c>
      <c r="O6850" s="7">
        <f>O6775</f>
        <v>4.1826470517117707E-2</v>
      </c>
      <c r="P6850" s="8">
        <f>M6850*O6775</f>
        <v>13106.845341809019</v>
      </c>
      <c r="Q6850" s="5">
        <f>N6850*O6775</f>
        <v>0.27932202457255256</v>
      </c>
      <c r="R6850" s="8">
        <f t="shared" si="1463"/>
        <v>33940.27298979598</v>
      </c>
      <c r="S6850" s="8">
        <f t="shared" si="1464"/>
        <v>284396.67882947624</v>
      </c>
      <c r="T6850" s="9">
        <f t="shared" si="1458"/>
        <v>5.839667783096739</v>
      </c>
      <c r="U6850" s="10">
        <f t="shared" si="1459"/>
        <v>2.3377290760091975</v>
      </c>
    </row>
    <row r="6851" spans="1:21" x14ac:dyDescent="0.3">
      <c r="A6851" s="17">
        <v>1982</v>
      </c>
      <c r="B6851" s="17">
        <v>76</v>
      </c>
      <c r="C6851" s="17">
        <v>7.7130000000000004E-2</v>
      </c>
      <c r="D6851" s="17">
        <v>7.4270000000000003E-2</v>
      </c>
      <c r="E6851" s="17">
        <v>0.5</v>
      </c>
      <c r="F6851" s="2">
        <f t="shared" si="1465"/>
        <v>45489.01199989234</v>
      </c>
      <c r="G6851" s="3">
        <f t="shared" si="1466"/>
        <v>3378.468921232004</v>
      </c>
      <c r="H6851" s="2">
        <f t="shared" si="1467"/>
        <v>43799.777539276336</v>
      </c>
      <c r="I6851" s="2">
        <f>SUM(H6851:H6885)</f>
        <v>351151.10756657139</v>
      </c>
      <c r="J6851" s="4">
        <f t="shared" si="1460"/>
        <v>7.7194709695476016</v>
      </c>
      <c r="K6851" s="5">
        <f t="shared" si="1468"/>
        <v>0.84811000000000014</v>
      </c>
      <c r="L6851" s="5">
        <f t="shared" si="1461"/>
        <v>1.1086405228758171E-2</v>
      </c>
      <c r="M6851" s="8">
        <f t="shared" si="1462"/>
        <v>304739.80082094099</v>
      </c>
      <c r="N6851" s="6">
        <f>((B6850+E6850)*D6850+(B6851+E6851)*D6851+(B6852+E6852)*D6852)/3/SUM(D6775:D6851)</f>
        <v>6.6003446879925152</v>
      </c>
      <c r="O6851" s="7">
        <f>O6775</f>
        <v>4.1826470517117707E-2</v>
      </c>
      <c r="P6851" s="8">
        <f>M6851*O6775</f>
        <v>12746.190294429411</v>
      </c>
      <c r="Q6851" s="5">
        <f>N6851*O6775</f>
        <v>0.27606912249513343</v>
      </c>
      <c r="R6851" s="8">
        <f t="shared" si="1463"/>
        <v>31708.011388526262</v>
      </c>
      <c r="S6851" s="8">
        <f t="shared" si="1464"/>
        <v>250456.40583968023</v>
      </c>
      <c r="T6851" s="9">
        <f t="shared" si="1458"/>
        <v>5.5058660284877803</v>
      </c>
      <c r="U6851" s="10">
        <f t="shared" si="1459"/>
        <v>2.2136049410598213</v>
      </c>
    </row>
    <row r="6852" spans="1:21" x14ac:dyDescent="0.3">
      <c r="A6852" s="17">
        <v>1982</v>
      </c>
      <c r="B6852" s="17">
        <v>77</v>
      </c>
      <c r="C6852" s="17">
        <v>8.2390000000000005E-2</v>
      </c>
      <c r="D6852" s="17">
        <v>7.9130000000000006E-2</v>
      </c>
      <c r="E6852" s="17">
        <v>0.5</v>
      </c>
      <c r="F6852" s="2">
        <f t="shared" si="1465"/>
        <v>42110.543078660339</v>
      </c>
      <c r="G6852" s="3">
        <f t="shared" si="1466"/>
        <v>3332.2072738143929</v>
      </c>
      <c r="H6852" s="2">
        <f t="shared" si="1467"/>
        <v>40444.439441753144</v>
      </c>
      <c r="I6852" s="2">
        <f>SUM(H6852:H6885)</f>
        <v>307351.33002729499</v>
      </c>
      <c r="J6852" s="4">
        <f t="shared" si="1460"/>
        <v>7.29867884755555</v>
      </c>
      <c r="K6852" s="5">
        <f t="shared" si="1468"/>
        <v>0.92724000000000018</v>
      </c>
      <c r="L6852" s="5">
        <f t="shared" si="1461"/>
        <v>1.1964387096774196E-2</v>
      </c>
      <c r="M6852" s="8">
        <f t="shared" si="1462"/>
        <v>278510.48673548963</v>
      </c>
      <c r="N6852" s="6">
        <f>((B6851+E6851)*D6851+(B6852+E6852)*D6852+(B6853+E6853)*D6853)/3/SUM(D6775:D6852)</f>
        <v>6.7772960614296176</v>
      </c>
      <c r="O6852" s="7">
        <f>O6775</f>
        <v>4.1826470517117707E-2</v>
      </c>
      <c r="P6852" s="8">
        <f>M6852*O6775</f>
        <v>11649.110662150058</v>
      </c>
      <c r="Q6852" s="5">
        <f>N6852*O6775</f>
        <v>0.28347037389916385</v>
      </c>
      <c r="R6852" s="8">
        <f t="shared" si="1463"/>
        <v>28979.639071057289</v>
      </c>
      <c r="S6852" s="8">
        <f t="shared" si="1464"/>
        <v>218748.39445115396</v>
      </c>
      <c r="T6852" s="9">
        <f t="shared" ref="T6852:T6915" si="1469">S6852/F6852</f>
        <v>5.1946229722695136</v>
      </c>
      <c r="U6852" s="10">
        <f t="shared" si="1459"/>
        <v>2.1040558752860363</v>
      </c>
    </row>
    <row r="6853" spans="1:21" x14ac:dyDescent="0.3">
      <c r="A6853" s="17">
        <v>1982</v>
      </c>
      <c r="B6853" s="17">
        <v>78</v>
      </c>
      <c r="C6853" s="17">
        <v>9.3859999999999999E-2</v>
      </c>
      <c r="D6853" s="17">
        <v>8.9660000000000004E-2</v>
      </c>
      <c r="E6853" s="17">
        <v>0.5</v>
      </c>
      <c r="F6853" s="2">
        <f t="shared" si="1465"/>
        <v>38778.335804845949</v>
      </c>
      <c r="G6853" s="3">
        <f t="shared" si="1466"/>
        <v>3476.865588262488</v>
      </c>
      <c r="H6853" s="2">
        <f t="shared" si="1467"/>
        <v>37039.903010714705</v>
      </c>
      <c r="I6853" s="2">
        <f>SUM(H6853:H6885)</f>
        <v>266906.89058554178</v>
      </c>
      <c r="J6853" s="4">
        <f t="shared" si="1460"/>
        <v>6.8828866697313931</v>
      </c>
      <c r="K6853" s="5">
        <f t="shared" si="1468"/>
        <v>1.0169000000000001</v>
      </c>
      <c r="L6853" s="5">
        <f t="shared" si="1461"/>
        <v>1.2954140127388537E-2</v>
      </c>
      <c r="M6853" s="8">
        <f t="shared" si="1462"/>
        <v>268398.02210503025</v>
      </c>
      <c r="N6853" s="6">
        <f>((B6852+E6852)*D6852+(B6853+E6853)*D6853+(B6854+E6854)*D6854)/3/SUM(D6775:D6853)</f>
        <v>6.8151440652964874</v>
      </c>
      <c r="O6853" s="7">
        <f>O6775</f>
        <v>4.1826470517117707E-2</v>
      </c>
      <c r="P6853" s="8">
        <f>M6853*O6775</f>
        <v>11226.141958428754</v>
      </c>
      <c r="Q6853" s="5">
        <f>N6853*O6775</f>
        <v>0.28505342231703323</v>
      </c>
      <c r="R6853" s="8">
        <f t="shared" si="1463"/>
        <v>26481.551895219494</v>
      </c>
      <c r="S6853" s="8">
        <f t="shared" si="1464"/>
        <v>189768.75538009667</v>
      </c>
      <c r="T6853" s="9">
        <f t="shared" si="1469"/>
        <v>4.8936797168170934</v>
      </c>
      <c r="U6853" s="10">
        <f t="shared" si="1459"/>
        <v>1.9892069529142997</v>
      </c>
    </row>
    <row r="6854" spans="1:21" x14ac:dyDescent="0.3">
      <c r="A6854" s="17">
        <v>1982</v>
      </c>
      <c r="B6854" s="17">
        <v>79</v>
      </c>
      <c r="C6854" s="17">
        <v>0.10067</v>
      </c>
      <c r="D6854" s="17">
        <v>9.5850000000000005E-2</v>
      </c>
      <c r="E6854" s="17">
        <v>0.5</v>
      </c>
      <c r="F6854" s="2">
        <f t="shared" si="1465"/>
        <v>35301.470216583461</v>
      </c>
      <c r="G6854" s="3">
        <f t="shared" si="1466"/>
        <v>3383.6459202595247</v>
      </c>
      <c r="H6854" s="2">
        <f t="shared" si="1467"/>
        <v>33609.647256453696</v>
      </c>
      <c r="I6854" s="2">
        <f>SUM(H6854:H6885)</f>
        <v>229866.9875748271</v>
      </c>
      <c r="J6854" s="4">
        <f t="shared" si="1460"/>
        <v>6.5115414787127817</v>
      </c>
      <c r="K6854" s="5">
        <f t="shared" si="1468"/>
        <v>1.1127500000000001</v>
      </c>
      <c r="L6854" s="5">
        <f t="shared" si="1461"/>
        <v>1.3996855345911951E-2</v>
      </c>
      <c r="M6854" s="8">
        <f t="shared" si="1462"/>
        <v>241743.29423557149</v>
      </c>
      <c r="N6854" s="6">
        <f>((B6853+E6853)*D6853+(B6854+E6854)*D6854+(B6855+E6855)*D6855)/3/SUM(D6775:D6854)</f>
        <v>6.8384123417958511</v>
      </c>
      <c r="O6854" s="7">
        <f>O6775</f>
        <v>4.1826470517117707E-2</v>
      </c>
      <c r="P6854" s="8">
        <f>M6854*O6775</f>
        <v>10111.268769055043</v>
      </c>
      <c r="Q6854" s="5">
        <f>N6854*O6775</f>
        <v>0.28602665219801804</v>
      </c>
      <c r="R6854" s="8">
        <f t="shared" si="1463"/>
        <v>23996.392370133944</v>
      </c>
      <c r="S6854" s="8">
        <f t="shared" si="1464"/>
        <v>163287.20348487719</v>
      </c>
      <c r="T6854" s="9">
        <f t="shared" si="1469"/>
        <v>4.6255071667856562</v>
      </c>
      <c r="U6854" s="10">
        <f t="shared" si="1459"/>
        <v>1.8860343119271255</v>
      </c>
    </row>
    <row r="6855" spans="1:21" x14ac:dyDescent="0.3">
      <c r="A6855" s="17">
        <v>1982</v>
      </c>
      <c r="B6855" s="17">
        <v>80</v>
      </c>
      <c r="C6855" s="17">
        <v>0.10692</v>
      </c>
      <c r="D6855" s="17">
        <v>0.10149</v>
      </c>
      <c r="E6855" s="17">
        <v>0.5</v>
      </c>
      <c r="F6855" s="2">
        <f t="shared" si="1465"/>
        <v>31917.824296323935</v>
      </c>
      <c r="G6855" s="3">
        <f t="shared" si="1466"/>
        <v>3239.339987833916</v>
      </c>
      <c r="H6855" s="2">
        <f t="shared" si="1467"/>
        <v>30298.154302406976</v>
      </c>
      <c r="I6855" s="2">
        <f>SUM(H6855:H6885)</f>
        <v>196257.3403183734</v>
      </c>
      <c r="J6855" s="4">
        <f t="shared" si="1460"/>
        <v>6.1488320286598261</v>
      </c>
      <c r="K6855" s="5">
        <f t="shared" si="1468"/>
        <v>1.2142400000000002</v>
      </c>
      <c r="L6855" s="5">
        <f t="shared" si="1461"/>
        <v>1.5083726708074537E-2</v>
      </c>
      <c r="M6855" s="8">
        <f t="shared" si="1462"/>
        <v>214757.27123190655</v>
      </c>
      <c r="N6855" s="6">
        <f>((B6854+E6854)*D6854+(B6855+E6855)*D6855+(B6856+E6856)*D6856)/3/SUM(D6775:D6855)</f>
        <v>6.7418316532700828</v>
      </c>
      <c r="O6855" s="7">
        <f>O6775</f>
        <v>4.1826470517117707E-2</v>
      </c>
      <c r="P6855" s="8">
        <f>M6855*O6775</f>
        <v>8982.5386735179891</v>
      </c>
      <c r="Q6855" s="5">
        <f>N6855*O6775</f>
        <v>0.28198702287687205</v>
      </c>
      <c r="R6855" s="8">
        <f t="shared" si="1463"/>
        <v>21754.46797200714</v>
      </c>
      <c r="S6855" s="8">
        <f t="shared" si="1464"/>
        <v>139290.81111474324</v>
      </c>
      <c r="T6855" s="9">
        <f t="shared" si="1469"/>
        <v>4.3640446736460587</v>
      </c>
      <c r="U6855" s="10">
        <f t="shared" si="1459"/>
        <v>1.7847873550137674</v>
      </c>
    </row>
    <row r="6856" spans="1:21" x14ac:dyDescent="0.3">
      <c r="A6856" s="17">
        <v>1982</v>
      </c>
      <c r="B6856" s="17">
        <v>81</v>
      </c>
      <c r="C6856" s="17">
        <v>0.11371000000000001</v>
      </c>
      <c r="D6856" s="17">
        <v>0.10759000000000001</v>
      </c>
      <c r="E6856" s="17">
        <v>0.5</v>
      </c>
      <c r="F6856" s="2">
        <f t="shared" si="1465"/>
        <v>28678.48430849002</v>
      </c>
      <c r="G6856" s="3">
        <f t="shared" si="1466"/>
        <v>3085.5181267504413</v>
      </c>
      <c r="H6856" s="2">
        <f t="shared" si="1467"/>
        <v>27135.725245114802</v>
      </c>
      <c r="I6856" s="2">
        <f>SUM(H6856:H6885)</f>
        <v>165959.18601596646</v>
      </c>
      <c r="J6856" s="4">
        <f t="shared" si="1460"/>
        <v>5.7868883247374292</v>
      </c>
      <c r="K6856" s="5">
        <f t="shared" si="1468"/>
        <v>1.3218300000000003</v>
      </c>
      <c r="L6856" s="5">
        <f t="shared" si="1461"/>
        <v>1.6218773006134973E-2</v>
      </c>
      <c r="M6856" s="8">
        <f t="shared" si="1462"/>
        <v>190243.62234944047</v>
      </c>
      <c r="N6856" s="6">
        <f>((B6855+E6855)*D6855+(B6856+E6856)*D6856+(B6857+E6857)*D6857)/3/SUM(D6775:D6856)</f>
        <v>6.8470806886412507</v>
      </c>
      <c r="O6856" s="7">
        <f>O6775</f>
        <v>4.1826470517117707E-2</v>
      </c>
      <c r="P6856" s="8">
        <f>M6856*O6775</f>
        <v>7957.2192612685467</v>
      </c>
      <c r="Q6856" s="5">
        <f>N6856*O6775</f>
        <v>0.28638921855177929</v>
      </c>
      <c r="R6856" s="8">
        <f t="shared" si="1463"/>
        <v>19364.346097330581</v>
      </c>
      <c r="S6856" s="8">
        <f t="shared" si="1464"/>
        <v>117536.34314273609</v>
      </c>
      <c r="T6856" s="9">
        <f t="shared" si="1469"/>
        <v>4.0984154489622195</v>
      </c>
      <c r="U6856" s="10">
        <f t="shared" si="1459"/>
        <v>1.6884728757752097</v>
      </c>
    </row>
    <row r="6857" spans="1:21" x14ac:dyDescent="0.3">
      <c r="A6857" s="17">
        <v>1982</v>
      </c>
      <c r="B6857" s="17">
        <v>82</v>
      </c>
      <c r="C6857" s="17">
        <v>0.13197</v>
      </c>
      <c r="D6857" s="17">
        <v>0.12379999999999999</v>
      </c>
      <c r="E6857" s="17">
        <v>0.5</v>
      </c>
      <c r="F6857" s="2">
        <f t="shared" si="1465"/>
        <v>25592.966181739579</v>
      </c>
      <c r="G6857" s="3">
        <f t="shared" si="1466"/>
        <v>3168.4092132993596</v>
      </c>
      <c r="H6857" s="2">
        <f t="shared" si="1467"/>
        <v>24008.761575089899</v>
      </c>
      <c r="I6857" s="2">
        <f>SUM(H6857:H6885)</f>
        <v>138823.46077085164</v>
      </c>
      <c r="J6857" s="4">
        <f t="shared" si="1460"/>
        <v>5.42428180403338</v>
      </c>
      <c r="K6857" s="5">
        <f t="shared" si="1468"/>
        <v>1.4456300000000002</v>
      </c>
      <c r="L6857" s="5">
        <f t="shared" si="1461"/>
        <v>1.7522787878787881E-2</v>
      </c>
      <c r="M6857" s="8">
        <f t="shared" si="1462"/>
        <v>180816.50221508765</v>
      </c>
      <c r="N6857" s="6">
        <f>((B6856+E6856)*D6856+(B6857+E6857)*D6857+(B6858+E6858)*D6858)/3/SUM(D6775:D6857)</f>
        <v>6.9079444025557475</v>
      </c>
      <c r="O6857" s="7">
        <f>O6775</f>
        <v>4.1826470517117707E-2</v>
      </c>
      <c r="P6857" s="8">
        <f>M6857*O6775</f>
        <v>7562.9160989077118</v>
      </c>
      <c r="Q6857" s="5">
        <f>N6857*O6775</f>
        <v>0.28893493288738625</v>
      </c>
      <c r="R6857" s="8">
        <f t="shared" si="1463"/>
        <v>17071.79166068204</v>
      </c>
      <c r="S6857" s="8">
        <f t="shared" si="1464"/>
        <v>98171.997045405515</v>
      </c>
      <c r="T6857" s="9">
        <f t="shared" si="1469"/>
        <v>3.8358975801503861</v>
      </c>
      <c r="U6857" s="10">
        <f t="shared" si="1459"/>
        <v>1.5883842238829939</v>
      </c>
    </row>
    <row r="6858" spans="1:21" x14ac:dyDescent="0.3">
      <c r="A6858" s="17">
        <v>1982</v>
      </c>
      <c r="B6858" s="17">
        <v>83</v>
      </c>
      <c r="C6858" s="17">
        <v>0.14071</v>
      </c>
      <c r="D6858" s="17">
        <v>0.13145999999999999</v>
      </c>
      <c r="E6858" s="17">
        <v>0.5</v>
      </c>
      <c r="F6858" s="2">
        <f t="shared" si="1465"/>
        <v>22424.556968440218</v>
      </c>
      <c r="G6858" s="3">
        <f t="shared" si="1466"/>
        <v>2947.9322590711508</v>
      </c>
      <c r="H6858" s="2">
        <f t="shared" si="1467"/>
        <v>20950.590838904642</v>
      </c>
      <c r="I6858" s="2">
        <f>SUM(H6858:H6885)</f>
        <v>114814.69919576171</v>
      </c>
      <c r="J6858" s="4">
        <f t="shared" si="1460"/>
        <v>5.1200431454386885</v>
      </c>
      <c r="K6858" s="5">
        <f t="shared" si="1468"/>
        <v>1.5770900000000001</v>
      </c>
      <c r="L6858" s="5">
        <f t="shared" si="1461"/>
        <v>1.8887305389221558E-2</v>
      </c>
      <c r="M6858" s="8">
        <f t="shared" si="1462"/>
        <v>156080.08650897609</v>
      </c>
      <c r="N6858" s="6">
        <f>((B6857+E6857)*D6857+(B6858+E6858)*D6858+(B6859+E6859)*D6859)/3/SUM(D6775:D6858)</f>
        <v>7.0052607439440147</v>
      </c>
      <c r="O6858" s="7">
        <f>O6775</f>
        <v>4.1826470517117707E-2</v>
      </c>
      <c r="P6858" s="8">
        <f>M6858*O6775</f>
        <v>6528.2791366768697</v>
      </c>
      <c r="Q6858" s="5">
        <f>N6858*O6775</f>
        <v>0.29300533197129641</v>
      </c>
      <c r="R6858" s="8">
        <f t="shared" si="1463"/>
        <v>14811.956015156586</v>
      </c>
      <c r="S6858" s="8">
        <f t="shared" si="1464"/>
        <v>81100.205384723478</v>
      </c>
      <c r="T6858" s="9">
        <f t="shared" si="1469"/>
        <v>3.616580051006669</v>
      </c>
      <c r="U6858" s="10">
        <f t="shared" si="1459"/>
        <v>1.5034630944320195</v>
      </c>
    </row>
    <row r="6859" spans="1:21" x14ac:dyDescent="0.3">
      <c r="A6859" s="17">
        <v>1982</v>
      </c>
      <c r="B6859" s="17">
        <v>84</v>
      </c>
      <c r="C6859" s="17">
        <v>0.15223</v>
      </c>
      <c r="D6859" s="17">
        <v>0.14146</v>
      </c>
      <c r="E6859" s="17">
        <v>0.5</v>
      </c>
      <c r="F6859" s="2">
        <f t="shared" si="1465"/>
        <v>19476.624709369069</v>
      </c>
      <c r="G6859" s="3">
        <f t="shared" si="1466"/>
        <v>2755.1633313873485</v>
      </c>
      <c r="H6859" s="2">
        <f t="shared" si="1467"/>
        <v>18099.043043675396</v>
      </c>
      <c r="I6859" s="2">
        <f>SUM(H6859:H6885)</f>
        <v>93864.108356857047</v>
      </c>
      <c r="J6859" s="4">
        <f t="shared" si="1460"/>
        <v>4.8193210968276494</v>
      </c>
      <c r="K6859" s="5">
        <f t="shared" si="1468"/>
        <v>1.71855</v>
      </c>
      <c r="L6859" s="5">
        <f t="shared" si="1461"/>
        <v>2.0337869822485206E-2</v>
      </c>
      <c r="M6859" s="8">
        <f t="shared" si="1462"/>
        <v>135469.61188340807</v>
      </c>
      <c r="N6859" s="6">
        <f>((B6858+E6858)*D6858+(B6859+E6859)*D6859+(B6860+E6860)*D6860)/3/SUM(D6775:D6859)</f>
        <v>6.9903882148710634</v>
      </c>
      <c r="O6859" s="7">
        <f>O6775</f>
        <v>4.1826470517117707E-2</v>
      </c>
      <c r="P6859" s="8">
        <f>M6859*O6775</f>
        <v>5666.2157274067458</v>
      </c>
      <c r="Q6859" s="5">
        <f>N6859*O6775</f>
        <v>0.29238326657251162</v>
      </c>
      <c r="R6859" s="8">
        <f t="shared" si="1463"/>
        <v>12807.185716729089</v>
      </c>
      <c r="S6859" s="8">
        <f t="shared" si="1464"/>
        <v>66288.249369566896</v>
      </c>
      <c r="T6859" s="9">
        <f t="shared" si="1469"/>
        <v>3.4034772635773733</v>
      </c>
      <c r="U6859" s="10">
        <f t="shared" si="1459"/>
        <v>1.4158438332502761</v>
      </c>
    </row>
    <row r="6860" spans="1:21" x14ac:dyDescent="0.3">
      <c r="A6860" s="17">
        <v>1982</v>
      </c>
      <c r="B6860" s="17">
        <v>85</v>
      </c>
      <c r="C6860" s="17">
        <v>0.16607</v>
      </c>
      <c r="D6860" s="17">
        <v>0.15332999999999999</v>
      </c>
      <c r="E6860" s="17">
        <v>0.5</v>
      </c>
      <c r="F6860" s="2">
        <f t="shared" si="1465"/>
        <v>16721.461377981719</v>
      </c>
      <c r="G6860" s="3">
        <f t="shared" si="1466"/>
        <v>2563.9016730859371</v>
      </c>
      <c r="H6860" s="2">
        <f t="shared" si="1467"/>
        <v>15439.510541438751</v>
      </c>
      <c r="I6860" s="2">
        <f>SUM(H6860:H6885)</f>
        <v>75765.065313181651</v>
      </c>
      <c r="J6860" s="4">
        <f t="shared" si="1460"/>
        <v>4.5310074042300297</v>
      </c>
      <c r="K6860" s="5">
        <f t="shared" si="1468"/>
        <v>1.87188</v>
      </c>
      <c r="L6860" s="5">
        <f t="shared" si="1461"/>
        <v>2.1893333333333334E-2</v>
      </c>
      <c r="M6860" s="8">
        <f t="shared" si="1462"/>
        <v>117108.78531147703</v>
      </c>
      <c r="N6860" s="6">
        <f>((B6859+E6859)*D6859+(B6860+E6860)*D6860+(B6861+E6861)*D6861)/3/SUM(D6775:D6860)</f>
        <v>7.0148148741728447</v>
      </c>
      <c r="O6860" s="7">
        <f>O6775</f>
        <v>4.1826470517117707E-2</v>
      </c>
      <c r="P6860" s="8">
        <f>M6860*O6775</f>
        <v>4898.2471561259608</v>
      </c>
      <c r="Q6860" s="5">
        <f>N6860*O6775</f>
        <v>0.29340494751762924</v>
      </c>
      <c r="R6860" s="8">
        <f t="shared" si="1463"/>
        <v>10909.481761330031</v>
      </c>
      <c r="S6860" s="8">
        <f t="shared" si="1464"/>
        <v>53481.063652837802</v>
      </c>
      <c r="T6860" s="9">
        <f t="shared" si="1469"/>
        <v>3.1983486636676348</v>
      </c>
      <c r="U6860" s="10">
        <f t="shared" si="1459"/>
        <v>1.3326587405623949</v>
      </c>
    </row>
    <row r="6861" spans="1:21" x14ac:dyDescent="0.3">
      <c r="A6861" s="17">
        <v>1982</v>
      </c>
      <c r="B6861" s="17">
        <v>86</v>
      </c>
      <c r="C6861" s="17">
        <v>0.18063000000000001</v>
      </c>
      <c r="D6861" s="17">
        <v>0.16566</v>
      </c>
      <c r="E6861" s="17">
        <v>0.5</v>
      </c>
      <c r="F6861" s="2">
        <f t="shared" si="1465"/>
        <v>14157.559704895782</v>
      </c>
      <c r="G6861" s="3">
        <f t="shared" si="1466"/>
        <v>2345.3413407130352</v>
      </c>
      <c r="H6861" s="2">
        <f t="shared" si="1467"/>
        <v>12984.889034539265</v>
      </c>
      <c r="I6861" s="2">
        <f>SUM(H6861:H6885)</f>
        <v>60325.554771742951</v>
      </c>
      <c r="J6861" s="4">
        <f t="shared" si="1460"/>
        <v>4.2610136230527038</v>
      </c>
      <c r="K6861" s="5">
        <f t="shared" si="1468"/>
        <v>2.0375399999999999</v>
      </c>
      <c r="L6861" s="5">
        <f t="shared" si="1461"/>
        <v>2.3555375722543351E-2</v>
      </c>
      <c r="M6861" s="8">
        <f t="shared" si="1462"/>
        <v>99567.13780916082</v>
      </c>
      <c r="N6861" s="6">
        <f>((B6860+E6860)*D6860+(B6861+E6861)*D6861+(B6862+E6862)*D6862)/3/SUM(D6775:D6861)</f>
        <v>7.0116300375289153</v>
      </c>
      <c r="O6861" s="7">
        <f>O6775</f>
        <v>4.1826470517117707E-2</v>
      </c>
      <c r="P6861" s="8">
        <f>M6861*O6775</f>
        <v>4164.541954048661</v>
      </c>
      <c r="Q6861" s="5">
        <f>N6861*O6775</f>
        <v>0.29327173704164011</v>
      </c>
      <c r="R6861" s="8">
        <f t="shared" si="1463"/>
        <v>9176.7880720869889</v>
      </c>
      <c r="S6861" s="8">
        <f t="shared" si="1464"/>
        <v>42571.581891507769</v>
      </c>
      <c r="T6861" s="9">
        <f t="shared" si="1469"/>
        <v>3.0069858633042683</v>
      </c>
      <c r="U6861" s="10">
        <f t="shared" si="1459"/>
        <v>1.2540277597484355</v>
      </c>
    </row>
    <row r="6862" spans="1:21" x14ac:dyDescent="0.3">
      <c r="A6862" s="17">
        <v>1982</v>
      </c>
      <c r="B6862" s="17">
        <v>87</v>
      </c>
      <c r="C6862" s="17">
        <v>0.19325999999999999</v>
      </c>
      <c r="D6862" s="17">
        <v>0.17623</v>
      </c>
      <c r="E6862" s="17">
        <v>0.5</v>
      </c>
      <c r="F6862" s="2">
        <f t="shared" si="1465"/>
        <v>11812.218364182747</v>
      </c>
      <c r="G6862" s="3">
        <f t="shared" si="1466"/>
        <v>2081.6672423199257</v>
      </c>
      <c r="H6862" s="2">
        <f t="shared" si="1467"/>
        <v>10771.384743022783</v>
      </c>
      <c r="I6862" s="2">
        <f>SUM(H6862:H6885)</f>
        <v>47340.665737203693</v>
      </c>
      <c r="J6862" s="4">
        <f t="shared" si="1460"/>
        <v>4.0077709603431515</v>
      </c>
      <c r="K6862" s="5">
        <f t="shared" si="1468"/>
        <v>2.2137699999999998</v>
      </c>
      <c r="L6862" s="5">
        <f t="shared" si="1461"/>
        <v>2.5300228571428569E-2</v>
      </c>
      <c r="M6862" s="8">
        <f t="shared" si="1462"/>
        <v>82278.59429976625</v>
      </c>
      <c r="N6862" s="6">
        <f>((B6861+E6861)*D6861+(B6862+E6862)*D6862+(B6863+E6863)*D6863)/3/SUM(D6775:D6862)</f>
        <v>6.8294794249929609</v>
      </c>
      <c r="O6862" s="7">
        <f>O6775</f>
        <v>4.1826470517117707E-2</v>
      </c>
      <c r="P6862" s="8">
        <f>M6862*O6775</f>
        <v>3441.423198669062</v>
      </c>
      <c r="Q6862" s="5">
        <f>N6862*O6775</f>
        <v>0.28565301981673008</v>
      </c>
      <c r="R6862" s="8">
        <f t="shared" si="1463"/>
        <v>7694.5061635704724</v>
      </c>
      <c r="S6862" s="8">
        <f t="shared" si="1464"/>
        <v>33394.793819420782</v>
      </c>
      <c r="T6862" s="9">
        <f t="shared" si="1469"/>
        <v>2.8271398978435047</v>
      </c>
      <c r="U6862" s="10">
        <f t="shared" si="1459"/>
        <v>1.1806310624996468</v>
      </c>
    </row>
    <row r="6863" spans="1:21" x14ac:dyDescent="0.3">
      <c r="A6863" s="17">
        <v>1982</v>
      </c>
      <c r="B6863" s="17">
        <v>88</v>
      </c>
      <c r="C6863" s="17">
        <v>0.19339999999999999</v>
      </c>
      <c r="D6863" s="17">
        <v>0.17635000000000001</v>
      </c>
      <c r="E6863" s="17">
        <v>0.5</v>
      </c>
      <c r="F6863" s="2">
        <f t="shared" si="1465"/>
        <v>9730.5511218628217</v>
      </c>
      <c r="G6863" s="3">
        <f t="shared" si="1466"/>
        <v>1715.9826903405087</v>
      </c>
      <c r="H6863" s="2">
        <f t="shared" si="1467"/>
        <v>8872.5597766925675</v>
      </c>
      <c r="I6863" s="2">
        <f>SUM(H6863:H6885)</f>
        <v>36569.28099418091</v>
      </c>
      <c r="J6863" s="4">
        <f t="shared" si="1460"/>
        <v>3.7581921657054167</v>
      </c>
      <c r="K6863" s="5">
        <f t="shared" si="1468"/>
        <v>2.3901199999999996</v>
      </c>
      <c r="L6863" s="5">
        <f t="shared" si="1461"/>
        <v>2.700700564971751E-2</v>
      </c>
      <c r="M6863" s="8">
        <f t="shared" si="1462"/>
        <v>63538.428235877298</v>
      </c>
      <c r="N6863" s="6">
        <f>((B6862+E6862)*D6862+(B6863+E6863)*D6863+(B6864+E6864)*D6864)/3/SUM(D6775:D6863)</f>
        <v>7.0312201897812674</v>
      </c>
      <c r="O6863" s="7">
        <f>O6775</f>
        <v>4.1826470517117707E-2</v>
      </c>
      <c r="P6863" s="8">
        <f>M6863*O6775</f>
        <v>2657.588195311921</v>
      </c>
      <c r="Q6863" s="5">
        <f>N6863*O6775</f>
        <v>0.29409112396724896</v>
      </c>
      <c r="R6863" s="8">
        <f t="shared" si="1463"/>
        <v>6263.2186994984468</v>
      </c>
      <c r="S6863" s="8">
        <f t="shared" si="1464"/>
        <v>25700.287655850309</v>
      </c>
      <c r="T6863" s="9">
        <f t="shared" si="1469"/>
        <v>2.6411954815289262</v>
      </c>
      <c r="U6863" s="10">
        <f t="shared" si="1459"/>
        <v>1.1169966841764905</v>
      </c>
    </row>
    <row r="6864" spans="1:21" x14ac:dyDescent="0.3">
      <c r="A6864" s="17">
        <v>1982</v>
      </c>
      <c r="B6864" s="17">
        <v>89</v>
      </c>
      <c r="C6864" s="17">
        <v>0.24296000000000001</v>
      </c>
      <c r="D6864" s="17">
        <v>0.21664</v>
      </c>
      <c r="E6864" s="17">
        <v>0.5</v>
      </c>
      <c r="F6864" s="2">
        <f t="shared" si="1465"/>
        <v>8014.5684315223134</v>
      </c>
      <c r="G6864" s="3">
        <f t="shared" si="1466"/>
        <v>1736.276105004994</v>
      </c>
      <c r="H6864" s="2">
        <f t="shared" si="1467"/>
        <v>7146.4303790198164</v>
      </c>
      <c r="I6864" s="2">
        <f>SUM(H6864:H6885)</f>
        <v>27696.721217488328</v>
      </c>
      <c r="J6864" s="4">
        <f t="shared" si="1460"/>
        <v>3.4557969595160749</v>
      </c>
      <c r="K6864" s="5">
        <f t="shared" si="1468"/>
        <v>2.6067599999999995</v>
      </c>
      <c r="L6864" s="5">
        <f t="shared" si="1461"/>
        <v>2.9125810055865918E-2</v>
      </c>
      <c r="M6864" s="8">
        <f t="shared" si="1462"/>
        <v>59612.972194581387</v>
      </c>
      <c r="N6864" s="6">
        <f>((B6863+E6863)*D6863+(B6864+E6864)*D6864+(B6865+E6865)*D6865)/3/SUM(D6775:D6864)</f>
        <v>7.2639151027840452</v>
      </c>
      <c r="O6864" s="7">
        <f>O6775</f>
        <v>4.1826470517117707E-2</v>
      </c>
      <c r="P6864" s="8">
        <f>M6864*O6775</f>
        <v>2493.4002239344159</v>
      </c>
      <c r="Q6864" s="5">
        <f>N6864*O6775</f>
        <v>0.30382393088544291</v>
      </c>
      <c r="R6864" s="8">
        <f t="shared" si="1463"/>
        <v>4975.1738094668699</v>
      </c>
      <c r="S6864" s="8">
        <f t="shared" si="1464"/>
        <v>19437.068956351861</v>
      </c>
      <c r="T6864" s="9">
        <f t="shared" si="1469"/>
        <v>2.425217168263659</v>
      </c>
      <c r="U6864" s="10">
        <f t="shared" si="1459"/>
        <v>1.0305797912524159</v>
      </c>
    </row>
    <row r="6865" spans="1:21" x14ac:dyDescent="0.3">
      <c r="A6865" s="17">
        <v>1982</v>
      </c>
      <c r="B6865" s="17">
        <v>90</v>
      </c>
      <c r="C6865" s="17">
        <v>0.27400999999999998</v>
      </c>
      <c r="D6865" s="17">
        <v>0.24099000000000001</v>
      </c>
      <c r="E6865" s="17">
        <v>0.5</v>
      </c>
      <c r="F6865" s="2">
        <f t="shared" si="1465"/>
        <v>6278.2923265173195</v>
      </c>
      <c r="G6865" s="3">
        <f t="shared" si="1466"/>
        <v>1513.0056677674088</v>
      </c>
      <c r="H6865" s="2">
        <f t="shared" si="1467"/>
        <v>5521.7894926336148</v>
      </c>
      <c r="I6865" s="2">
        <f>SUM(H6865:H6885)</f>
        <v>20550.290838468514</v>
      </c>
      <c r="J6865" s="4">
        <f t="shared" si="1460"/>
        <v>3.2732293702972775</v>
      </c>
      <c r="K6865" s="5">
        <f t="shared" si="1468"/>
        <v>2.8477499999999996</v>
      </c>
      <c r="L6865" s="5">
        <f t="shared" si="1461"/>
        <v>3.1466850828729277E-2</v>
      </c>
      <c r="M6865" s="8">
        <f t="shared" si="1462"/>
        <v>48082.525830199462</v>
      </c>
      <c r="N6865" s="6">
        <f>((B6864+E6864)*D6864+(B6865+E6865)*D6865+(B6866+E6866)*D6866)/3/SUM(D6775:D6865)</f>
        <v>7.139542913996431</v>
      </c>
      <c r="O6865" s="7">
        <f>O6775</f>
        <v>4.1826470517117707E-2</v>
      </c>
      <c r="P6865" s="8">
        <f>M6865*O6775</f>
        <v>2011.1223490253883</v>
      </c>
      <c r="Q6865" s="5">
        <f>N6865*O6775</f>
        <v>0.29862188119796834</v>
      </c>
      <c r="R6865" s="8">
        <f t="shared" si="1463"/>
        <v>3872.8623267641892</v>
      </c>
      <c r="S6865" s="8">
        <f t="shared" si="1464"/>
        <v>14461.895146884992</v>
      </c>
      <c r="T6865" s="9">
        <f t="shared" si="1469"/>
        <v>2.3034759126781954</v>
      </c>
      <c r="U6865" s="10">
        <f t="shared" si="1459"/>
        <v>0.96975345761908205</v>
      </c>
    </row>
    <row r="6866" spans="1:21" x14ac:dyDescent="0.3">
      <c r="A6866" s="17">
        <v>1982</v>
      </c>
      <c r="B6866" s="17">
        <v>91</v>
      </c>
      <c r="C6866" s="17">
        <v>0.24259</v>
      </c>
      <c r="D6866" s="17">
        <v>0.21634999999999999</v>
      </c>
      <c r="E6866" s="17">
        <v>0.5</v>
      </c>
      <c r="F6866" s="2">
        <f t="shared" si="1465"/>
        <v>4765.2866587499102</v>
      </c>
      <c r="G6866" s="3">
        <f t="shared" si="1466"/>
        <v>1030.9697686205429</v>
      </c>
      <c r="H6866" s="2">
        <f t="shared" si="1467"/>
        <v>4249.8017744396384</v>
      </c>
      <c r="I6866" s="2">
        <f>SUM(H6866:H6885)</f>
        <v>15028.501345834895</v>
      </c>
      <c r="J6866" s="4">
        <f t="shared" si="1460"/>
        <v>3.1537454978159403</v>
      </c>
      <c r="K6866" s="5">
        <f t="shared" si="1468"/>
        <v>3.0640999999999994</v>
      </c>
      <c r="L6866" s="5">
        <f t="shared" si="1461"/>
        <v>3.3487431693989066E-2</v>
      </c>
      <c r="M6866" s="8">
        <f t="shared" si="1462"/>
        <v>30786.767347273162</v>
      </c>
      <c r="N6866" s="6">
        <f>((B6865+E6865)*D6865+(B6866+E6866)*D6866+(B6867+E6867)*D6867)/3/SUM(D6775:D6866)</f>
        <v>7.1178045755686838</v>
      </c>
      <c r="O6866" s="7">
        <f>O6775</f>
        <v>4.1826470517117707E-2</v>
      </c>
      <c r="P6866" s="8">
        <f>M6866*O6775</f>
        <v>1287.7018167680831</v>
      </c>
      <c r="Q6866" s="5">
        <f>N6866*O6775</f>
        <v>0.29771264322662905</v>
      </c>
      <c r="R6866" s="8">
        <f t="shared" si="1463"/>
        <v>2984.5820549819955</v>
      </c>
      <c r="S6866" s="8">
        <f t="shared" si="1464"/>
        <v>10589.032820120803</v>
      </c>
      <c r="T6866" s="9">
        <f t="shared" si="1469"/>
        <v>2.2221187471854318</v>
      </c>
      <c r="U6866" s="10">
        <f t="shared" si="1459"/>
        <v>0.93162675063050848</v>
      </c>
    </row>
    <row r="6867" spans="1:21" x14ac:dyDescent="0.3">
      <c r="A6867" s="17">
        <v>1982</v>
      </c>
      <c r="B6867" s="17">
        <v>92</v>
      </c>
      <c r="C6867" s="17">
        <v>0.29560999999999998</v>
      </c>
      <c r="D6867" s="17">
        <v>0.25755</v>
      </c>
      <c r="E6867" s="17">
        <v>0.5</v>
      </c>
      <c r="F6867" s="2">
        <f t="shared" si="1465"/>
        <v>3734.3168901293675</v>
      </c>
      <c r="G6867" s="3">
        <f t="shared" si="1466"/>
        <v>961.77331505281859</v>
      </c>
      <c r="H6867" s="2">
        <f t="shared" si="1467"/>
        <v>3253.4302326029583</v>
      </c>
      <c r="I6867" s="2">
        <f>SUM(H6867:H6885)</f>
        <v>10778.699571395258</v>
      </c>
      <c r="J6867" s="4">
        <f t="shared" si="1460"/>
        <v>2.886391243304971</v>
      </c>
      <c r="K6867" s="5">
        <f t="shared" si="1468"/>
        <v>3.3216499999999995</v>
      </c>
      <c r="L6867" s="5">
        <f t="shared" si="1461"/>
        <v>3.5909729729729722E-2</v>
      </c>
      <c r="M6867" s="8">
        <f t="shared" si="1462"/>
        <v>26783.084202846698</v>
      </c>
      <c r="N6867" s="6">
        <f>((B6866+E6866)*D6866+(B6867+E6867)*D6867+(B6868+E6868)*D6868)/3/SUM(D6775:D6867)</f>
        <v>6.9764359078570397</v>
      </c>
      <c r="O6867" s="7">
        <f>O6775</f>
        <v>4.1826470517117707E-2</v>
      </c>
      <c r="P6867" s="8">
        <f>M6867*O6775</f>
        <v>1120.2418817678483</v>
      </c>
      <c r="Q6867" s="5">
        <f>N6867*O6775</f>
        <v>0.29179969081454377</v>
      </c>
      <c r="R6867" s="8">
        <f t="shared" si="1463"/>
        <v>2304.0802966427259</v>
      </c>
      <c r="S6867" s="8">
        <f t="shared" si="1464"/>
        <v>7604.4507651388067</v>
      </c>
      <c r="T6867" s="9">
        <f t="shared" si="1469"/>
        <v>2.0363699677547631</v>
      </c>
      <c r="U6867" s="10">
        <f t="shared" si="1459"/>
        <v>0.8500212755502079</v>
      </c>
    </row>
    <row r="6868" spans="1:21" x14ac:dyDescent="0.3">
      <c r="A6868" s="17">
        <v>1982</v>
      </c>
      <c r="B6868" s="17">
        <v>93</v>
      </c>
      <c r="C6868" s="17">
        <v>0.32153999999999999</v>
      </c>
      <c r="D6868" s="17">
        <v>0.27700999999999998</v>
      </c>
      <c r="E6868" s="17">
        <v>0.5</v>
      </c>
      <c r="F6868" s="2">
        <f t="shared" si="1465"/>
        <v>2772.5435750765491</v>
      </c>
      <c r="G6868" s="3">
        <f t="shared" si="1466"/>
        <v>768.02229573195484</v>
      </c>
      <c r="H6868" s="2">
        <f t="shared" si="1467"/>
        <v>2388.5324272105718</v>
      </c>
      <c r="I6868" s="2">
        <f>SUM(H6868:H6885)</f>
        <v>7525.2693387923036</v>
      </c>
      <c r="J6868" s="4">
        <f t="shared" si="1460"/>
        <v>2.714211385689234</v>
      </c>
      <c r="K6868" s="5">
        <f t="shared" si="1468"/>
        <v>3.5986599999999997</v>
      </c>
      <c r="L6868" s="5">
        <f t="shared" si="1461"/>
        <v>3.84883422459893E-2</v>
      </c>
      <c r="M6868" s="8">
        <f t="shared" si="1462"/>
        <v>19954.673309214482</v>
      </c>
      <c r="N6868" s="6">
        <f>((B6867+E6867)*D6867+(B6868+E6868)*D6868+(B6869+E6869)*D6869)/3/SUM(D6775:D6868)</f>
        <v>7.2869813578758036</v>
      </c>
      <c r="O6868" s="7">
        <f>O6775</f>
        <v>4.1826470517117707E-2</v>
      </c>
      <c r="P6868" s="8">
        <f>M6868*O6775</f>
        <v>834.63355484657518</v>
      </c>
      <c r="Q6868" s="5">
        <f>N6868*O6775</f>
        <v>0.30478871092397863</v>
      </c>
      <c r="R6868" s="8">
        <f t="shared" si="1463"/>
        <v>1660.5347077209399</v>
      </c>
      <c r="S6868" s="8">
        <f t="shared" si="1464"/>
        <v>5300.3704684960803</v>
      </c>
      <c r="T6868" s="9">
        <f t="shared" si="1469"/>
        <v>1.9117356769946308</v>
      </c>
      <c r="U6868" s="10">
        <f t="shared" si="1459"/>
        <v>0.80247570869460327</v>
      </c>
    </row>
    <row r="6869" spans="1:21" x14ac:dyDescent="0.3">
      <c r="A6869" s="17">
        <v>1982</v>
      </c>
      <c r="B6869" s="17">
        <v>94</v>
      </c>
      <c r="C6869" s="17">
        <v>0.36170000000000002</v>
      </c>
      <c r="D6869" s="17">
        <v>0.30631000000000003</v>
      </c>
      <c r="E6869" s="17">
        <v>0.5</v>
      </c>
      <c r="F6869" s="2">
        <f t="shared" si="1465"/>
        <v>2004.5212793445944</v>
      </c>
      <c r="G6869" s="3">
        <f t="shared" si="1466"/>
        <v>614.00491307604273</v>
      </c>
      <c r="H6869" s="2">
        <f t="shared" si="1467"/>
        <v>1697.5188228065731</v>
      </c>
      <c r="I6869" s="2">
        <f>SUM(H6869:H6885)</f>
        <v>5136.736911581731</v>
      </c>
      <c r="J6869" s="4">
        <f t="shared" si="1460"/>
        <v>2.5625753961869924</v>
      </c>
      <c r="K6869" s="5">
        <f t="shared" si="1468"/>
        <v>3.9049699999999996</v>
      </c>
      <c r="L6869" s="5">
        <f t="shared" si="1461"/>
        <v>4.1322433862433859E-2</v>
      </c>
      <c r="M6869" s="8">
        <f t="shared" si="1462"/>
        <v>14858.875813562216</v>
      </c>
      <c r="N6869" s="6">
        <f>((B6868+E6868)*D6868+(B6869+E6869)*D6869+(B6870+E6870)*D6870)/3/SUM(D6775:D6869)</f>
        <v>7.1758127036400623</v>
      </c>
      <c r="O6869" s="7">
        <f>O6775</f>
        <v>4.1826470517117707E-2</v>
      </c>
      <c r="P6869" s="8">
        <f>M6869*O6775</f>
        <v>621.49433113347345</v>
      </c>
      <c r="Q6869" s="5">
        <f>N6869*O6775</f>
        <v>0.30013891848515978</v>
      </c>
      <c r="R6869" s="8">
        <f t="shared" si="1463"/>
        <v>1188.0273592212068</v>
      </c>
      <c r="S6869" s="8">
        <f t="shared" si="1464"/>
        <v>3639.8357607751404</v>
      </c>
      <c r="T6869" s="9">
        <f t="shared" si="1469"/>
        <v>1.8158129815240647</v>
      </c>
      <c r="U6869" s="10">
        <f t="shared" si="1459"/>
        <v>0.7467624146629277</v>
      </c>
    </row>
    <row r="6870" spans="1:21" x14ac:dyDescent="0.3">
      <c r="A6870" s="17">
        <v>1982</v>
      </c>
      <c r="B6870" s="17">
        <v>95</v>
      </c>
      <c r="C6870" s="17">
        <v>0.36119000000000001</v>
      </c>
      <c r="D6870" s="17">
        <v>0.30593999999999999</v>
      </c>
      <c r="E6870" s="17">
        <v>0.5</v>
      </c>
      <c r="F6870" s="2">
        <f t="shared" si="1465"/>
        <v>1390.5163662685518</v>
      </c>
      <c r="G6870" s="3">
        <f t="shared" si="1466"/>
        <v>425.41457709620073</v>
      </c>
      <c r="H6870" s="2">
        <f t="shared" si="1467"/>
        <v>1177.8090777204513</v>
      </c>
      <c r="I6870" s="2">
        <f>SUM(H6870:H6885)</f>
        <v>3439.2180887751574</v>
      </c>
      <c r="J6870" s="4">
        <f t="shared" si="1460"/>
        <v>2.4733388057878765</v>
      </c>
      <c r="K6870" s="5">
        <f t="shared" si="1468"/>
        <v>4.2109099999999993</v>
      </c>
      <c r="L6870" s="5">
        <f t="shared" si="1461"/>
        <v>4.4093298429319361E-2</v>
      </c>
      <c r="M6870" s="8">
        <f t="shared" si="1462"/>
        <v>9648.0551977333125</v>
      </c>
      <c r="N6870" s="6">
        <f>((B6869+E6869)*D6869+(B6870+E6870)*D6870+(B6871+E6871)*D6871)/3/SUM(D6775:D6870)</f>
        <v>7.073237138765732</v>
      </c>
      <c r="O6870" s="7">
        <f>O6775</f>
        <v>4.1826470517117707E-2</v>
      </c>
      <c r="P6870" s="8">
        <f>M6870*O6775</f>
        <v>403.54409627551667</v>
      </c>
      <c r="Q6870" s="5">
        <f>N6870*O6775</f>
        <v>0.29584854464516691</v>
      </c>
      <c r="R6870" s="8">
        <f t="shared" si="1463"/>
        <v>829.35597620698957</v>
      </c>
      <c r="S6870" s="8">
        <f t="shared" si="1464"/>
        <v>2451.8084015539334</v>
      </c>
      <c r="T6870" s="9">
        <f t="shared" si="1469"/>
        <v>1.763235917987328</v>
      </c>
      <c r="U6870" s="10">
        <f t="shared" si="1459"/>
        <v>0.71010288780054842</v>
      </c>
    </row>
    <row r="6871" spans="1:21" x14ac:dyDescent="0.3">
      <c r="A6871" s="17">
        <v>1982</v>
      </c>
      <c r="B6871" s="17">
        <v>96</v>
      </c>
      <c r="C6871" s="17">
        <v>0.38551999999999997</v>
      </c>
      <c r="D6871" s="17">
        <v>0.32322000000000001</v>
      </c>
      <c r="E6871" s="17">
        <v>0.5</v>
      </c>
      <c r="F6871" s="2">
        <f t="shared" si="1465"/>
        <v>965.10178917235112</v>
      </c>
      <c r="G6871" s="3">
        <f t="shared" si="1466"/>
        <v>311.94020029628734</v>
      </c>
      <c r="H6871" s="2">
        <f t="shared" si="1467"/>
        <v>809.13168902420739</v>
      </c>
      <c r="I6871" s="2">
        <f>SUM(H6871:H6885)</f>
        <v>2261.4090110547063</v>
      </c>
      <c r="J6871" s="4">
        <f t="shared" si="1460"/>
        <v>2.343181865815458</v>
      </c>
      <c r="K6871" s="5">
        <f t="shared" si="1468"/>
        <v>4.5341299999999993</v>
      </c>
      <c r="L6871" s="5">
        <f t="shared" si="1461"/>
        <v>4.6985803108808281E-2</v>
      </c>
      <c r="M6871" s="8">
        <f t="shared" si="1462"/>
        <v>6639.0309339590467</v>
      </c>
      <c r="N6871" s="6">
        <f>((B6870+E6870)*D6870+(B6871+E6871)*D6871+(B6872+E6872)*D6872)/3/SUM(D6775:D6871)</f>
        <v>6.8819983105910074</v>
      </c>
      <c r="O6871" s="7">
        <f>O6775</f>
        <v>4.1826470517117707E-2</v>
      </c>
      <c r="P6871" s="8">
        <f>M6871*O6775</f>
        <v>277.68723162147052</v>
      </c>
      <c r="Q6871" s="5">
        <f>N6871*O6775</f>
        <v>0.28784969943678862</v>
      </c>
      <c r="R6871" s="8">
        <f t="shared" si="1463"/>
        <v>576.22337553380817</v>
      </c>
      <c r="S6871" s="8">
        <f t="shared" si="1464"/>
        <v>1622.452425346944</v>
      </c>
      <c r="T6871" s="9">
        <f t="shared" si="1469"/>
        <v>1.6811205238136813</v>
      </c>
      <c r="U6871" s="10">
        <f t="shared" si="1459"/>
        <v>0.66206134200177669</v>
      </c>
    </row>
    <row r="6872" spans="1:21" x14ac:dyDescent="0.3">
      <c r="A6872" s="17">
        <v>1982</v>
      </c>
      <c r="B6872" s="17">
        <v>97</v>
      </c>
      <c r="C6872" s="17">
        <v>0.41044000000000003</v>
      </c>
      <c r="D6872" s="17">
        <v>0.34055000000000002</v>
      </c>
      <c r="E6872" s="17">
        <v>0.5</v>
      </c>
      <c r="F6872" s="2">
        <f t="shared" si="1465"/>
        <v>653.16158887606377</v>
      </c>
      <c r="G6872" s="3">
        <f t="shared" si="1466"/>
        <v>222.43417909174354</v>
      </c>
      <c r="H6872" s="2">
        <f t="shared" si="1467"/>
        <v>541.944499330192</v>
      </c>
      <c r="I6872" s="2">
        <f>SUM(H6872:H6885)</f>
        <v>1452.2773220304989</v>
      </c>
      <c r="J6872" s="4">
        <f t="shared" si="1460"/>
        <v>2.2234579417468865</v>
      </c>
      <c r="K6872" s="5">
        <f t="shared" si="1468"/>
        <v>4.8746799999999997</v>
      </c>
      <c r="L6872" s="5">
        <f t="shared" si="1461"/>
        <v>4.9996717948717947E-2</v>
      </c>
      <c r="M6872" s="8">
        <f t="shared" si="1462"/>
        <v>4448.9756171574327</v>
      </c>
      <c r="N6872" s="6">
        <f>((B6871+E6871)*D6871+(B6872+E6872)*D6872+(B6873+E6873)*D6873)/3/SUM(D6775:D6872)</f>
        <v>6.8136151159323965</v>
      </c>
      <c r="O6872" s="7">
        <f>O6775</f>
        <v>4.1826470517117707E-2</v>
      </c>
      <c r="P6872" s="8">
        <f>M6872*O6775</f>
        <v>186.08494748241091</v>
      </c>
      <c r="Q6872" s="5">
        <f>N6872*O6775</f>
        <v>0.28498947176153394</v>
      </c>
      <c r="R6872" s="8">
        <f t="shared" si="1463"/>
        <v>387.49602274201158</v>
      </c>
      <c r="S6872" s="8">
        <f t="shared" si="1464"/>
        <v>1046.2290498131358</v>
      </c>
      <c r="T6872" s="9">
        <f t="shared" si="1469"/>
        <v>1.6017920643702395</v>
      </c>
      <c r="U6872" s="10">
        <f t="shared" si="1459"/>
        <v>0.62166587737664702</v>
      </c>
    </row>
    <row r="6873" spans="1:21" x14ac:dyDescent="0.3">
      <c r="A6873" s="17">
        <v>1982</v>
      </c>
      <c r="B6873" s="17">
        <v>98</v>
      </c>
      <c r="C6873" s="17">
        <v>0.43583</v>
      </c>
      <c r="D6873" s="17">
        <v>0.35785</v>
      </c>
      <c r="E6873" s="17">
        <v>0.5</v>
      </c>
      <c r="F6873" s="2">
        <f t="shared" si="1465"/>
        <v>430.72740978432023</v>
      </c>
      <c r="G6873" s="3">
        <f t="shared" si="1466"/>
        <v>154.13580359131899</v>
      </c>
      <c r="H6873" s="2">
        <f t="shared" si="1467"/>
        <v>353.65950798866072</v>
      </c>
      <c r="I6873" s="2">
        <f>SUM(H6873:H6885)</f>
        <v>910.33282270030668</v>
      </c>
      <c r="J6873" s="4">
        <f t="shared" si="1460"/>
        <v>2.1134778099126339</v>
      </c>
      <c r="K6873" s="5">
        <f t="shared" si="1468"/>
        <v>5.2325299999999997</v>
      </c>
      <c r="L6873" s="5">
        <f t="shared" si="1461"/>
        <v>5.3122131979695425E-2</v>
      </c>
      <c r="M6873" s="8">
        <f t="shared" si="1462"/>
        <v>2901.536475422964</v>
      </c>
      <c r="N6873" s="6">
        <f>((B6872+E6872)*D6872+(B6873+E6873)*D6873+(B6874+E6874)*D6874)/3/SUM(D6775:D6873)</f>
        <v>6.7376804337481113</v>
      </c>
      <c r="O6873" s="7">
        <f>O6775</f>
        <v>4.1826470517117707E-2</v>
      </c>
      <c r="P6873" s="8">
        <f>M6873*O6775</f>
        <v>121.36102984362023</v>
      </c>
      <c r="Q6873" s="5">
        <f>N6873*O6775</f>
        <v>0.2818133920159262</v>
      </c>
      <c r="R6873" s="8">
        <f t="shared" si="1463"/>
        <v>253.99352242369267</v>
      </c>
      <c r="S6873" s="8">
        <f t="shared" si="1464"/>
        <v>658.7330270711243</v>
      </c>
      <c r="T6873" s="9">
        <f t="shared" si="1469"/>
        <v>1.5293501460726036</v>
      </c>
      <c r="U6873" s="10">
        <f t="shared" si="1459"/>
        <v>0.58412766384003034</v>
      </c>
    </row>
    <row r="6874" spans="1:21" x14ac:dyDescent="0.3">
      <c r="A6874" s="17">
        <v>1982</v>
      </c>
      <c r="B6874" s="17">
        <v>99</v>
      </c>
      <c r="C6874" s="17">
        <v>0.46155000000000002</v>
      </c>
      <c r="D6874" s="17">
        <v>0.37501000000000001</v>
      </c>
      <c r="E6874" s="17">
        <v>0.5</v>
      </c>
      <c r="F6874" s="2">
        <f t="shared" si="1465"/>
        <v>276.59160619300121</v>
      </c>
      <c r="G6874" s="3">
        <f t="shared" si="1466"/>
        <v>103.72461823843739</v>
      </c>
      <c r="H6874" s="2">
        <f t="shared" si="1467"/>
        <v>224.7292970737825</v>
      </c>
      <c r="I6874" s="2">
        <f>SUM(H6874:H6885)</f>
        <v>556.67331471164596</v>
      </c>
      <c r="J6874" s="4">
        <f t="shared" si="1460"/>
        <v>2.0126182510513648</v>
      </c>
      <c r="K6874" s="5">
        <f t="shared" ref="K6874:K6882" si="1470">IF(F6874=0, K6873, K6873+G6874/F6874)</f>
        <v>5.6075399999999993</v>
      </c>
      <c r="L6874" s="5">
        <f t="shared" si="1461"/>
        <v>5.6357185929648237E-2</v>
      </c>
      <c r="M6874" s="8">
        <f t="shared" si="1462"/>
        <v>1840.4861159660957</v>
      </c>
      <c r="N6874" s="6">
        <f>((B6873+E6873)*D6873+(B6874+E6874)*D6874+(B6875+E6875)*D6875)/3/SUM(D6775:D6874)</f>
        <v>6.6548905580700284</v>
      </c>
      <c r="O6874" s="7">
        <f>O6775</f>
        <v>4.1826470517117707E-2</v>
      </c>
      <c r="P6874" s="8">
        <f>M6874*O6775</f>
        <v>76.981038266620388</v>
      </c>
      <c r="Q6874" s="5">
        <f>N6874*O6775</f>
        <v>0.27835058372176102</v>
      </c>
      <c r="R6874" s="8">
        <f t="shared" si="1463"/>
        <v>162.17576605391409</v>
      </c>
      <c r="S6874" s="8">
        <f t="shared" si="1464"/>
        <v>404.7395046474316</v>
      </c>
      <c r="T6874" s="9">
        <f t="shared" si="1469"/>
        <v>1.4633108727276807</v>
      </c>
      <c r="U6874" s="10">
        <f t="shared" si="1459"/>
        <v>0.54930737832368415</v>
      </c>
    </row>
    <row r="6875" spans="1:21" x14ac:dyDescent="0.3">
      <c r="A6875" s="17">
        <v>1982</v>
      </c>
      <c r="B6875" s="17">
        <v>100</v>
      </c>
      <c r="C6875" s="17">
        <v>0.48748999999999998</v>
      </c>
      <c r="D6875" s="17">
        <v>0.39195000000000002</v>
      </c>
      <c r="E6875" s="17">
        <v>0.5</v>
      </c>
      <c r="F6875" s="2">
        <f t="shared" si="1465"/>
        <v>172.86698795456383</v>
      </c>
      <c r="G6875" s="3">
        <f t="shared" si="1466"/>
        <v>67.755215928791301</v>
      </c>
      <c r="H6875" s="2">
        <f t="shared" si="1467"/>
        <v>138.98937999016817</v>
      </c>
      <c r="I6875" s="2">
        <f>SUM(H6875:H6885)</f>
        <v>331.94401763786351</v>
      </c>
      <c r="J6875" s="4">
        <f t="shared" si="1460"/>
        <v>1.9202279253289896</v>
      </c>
      <c r="K6875" s="5">
        <f t="shared" si="1470"/>
        <v>5.9994899999999998</v>
      </c>
      <c r="L6875" s="5">
        <f t="shared" si="1461"/>
        <v>5.969641791044776E-2</v>
      </c>
      <c r="M6875" s="8">
        <f t="shared" si="1462"/>
        <v>1134.9963414962815</v>
      </c>
      <c r="N6875" s="6">
        <f>((B6874+E6874)*D6874+(B6875+E6875)*D6875+(B6876+E6876)*D6876)/3/SUM(D6775:D6875)</f>
        <v>6.5659111580039866</v>
      </c>
      <c r="O6875" s="7">
        <f>O6775</f>
        <v>4.1826470517117707E-2</v>
      </c>
      <c r="P6875" s="8">
        <f>M6875*O6775</f>
        <v>47.472891014630676</v>
      </c>
      <c r="Q6875" s="5">
        <f>N6875*O6775</f>
        <v>0.27462888946826791</v>
      </c>
      <c r="R6875" s="8">
        <f t="shared" si="1463"/>
        <v>100.8188809155852</v>
      </c>
      <c r="S6875" s="8">
        <f t="shared" si="1464"/>
        <v>242.56373859351751</v>
      </c>
      <c r="T6875" s="9">
        <f t="shared" si="1469"/>
        <v>1.4031813792999779</v>
      </c>
      <c r="U6875" s="10">
        <f t="shared" si="1459"/>
        <v>0.51704654602901168</v>
      </c>
    </row>
    <row r="6876" spans="1:21" x14ac:dyDescent="0.3">
      <c r="A6876" s="17">
        <v>1982</v>
      </c>
      <c r="B6876" s="17">
        <v>101</v>
      </c>
      <c r="C6876" s="17">
        <v>0.51349</v>
      </c>
      <c r="D6876" s="17">
        <v>0.40859000000000001</v>
      </c>
      <c r="E6876" s="17">
        <v>0.5</v>
      </c>
      <c r="F6876" s="2">
        <f t="shared" si="1465"/>
        <v>105.11177202577252</v>
      </c>
      <c r="G6876" s="3">
        <f t="shared" si="1466"/>
        <v>42.9476189320104</v>
      </c>
      <c r="H6876" s="2">
        <f t="shared" si="1467"/>
        <v>83.637962559767317</v>
      </c>
      <c r="I6876" s="2">
        <f>SUM(H6876:H6885)</f>
        <v>192.95463764769531</v>
      </c>
      <c r="J6876" s="4">
        <f t="shared" si="1460"/>
        <v>1.8357091116338944</v>
      </c>
      <c r="K6876" s="5">
        <f t="shared" si="1470"/>
        <v>6.40808</v>
      </c>
      <c r="L6876" s="5">
        <f t="shared" si="1461"/>
        <v>6.3133793103448271E-2</v>
      </c>
      <c r="M6876" s="8">
        <f t="shared" si="1462"/>
        <v>680.26356125376958</v>
      </c>
      <c r="N6876" s="6">
        <f>((B6875+E6875)*D6875+(B6876+E6876)*D6876+(B6877+E6877)*D6877)/3/SUM(D6775:D6876)</f>
        <v>6.4714631111554999</v>
      </c>
      <c r="O6876" s="7">
        <f>O6775</f>
        <v>4.1826470517117707E-2</v>
      </c>
      <c r="P6876" s="8">
        <f>M6876*O6775</f>
        <v>28.453023788650288</v>
      </c>
      <c r="Q6876" s="5">
        <f>N6876*O6775</f>
        <v>0.27067846102136034</v>
      </c>
      <c r="R6876" s="8">
        <f t="shared" si="1463"/>
        <v>60.998967571127338</v>
      </c>
      <c r="S6876" s="8">
        <f t="shared" si="1464"/>
        <v>141.74485767793232</v>
      </c>
      <c r="T6876" s="9">
        <f t="shared" si="1469"/>
        <v>1.3485155368056936</v>
      </c>
      <c r="U6876" s="10">
        <f t="shared" si="1459"/>
        <v>0.4871935748282008</v>
      </c>
    </row>
    <row r="6877" spans="1:21" x14ac:dyDescent="0.3">
      <c r="A6877" s="17">
        <v>1982</v>
      </c>
      <c r="B6877" s="17">
        <v>102</v>
      </c>
      <c r="C6877" s="17">
        <v>0.53942000000000001</v>
      </c>
      <c r="D6877" s="17">
        <v>0.42484</v>
      </c>
      <c r="E6877" s="17">
        <v>0.5</v>
      </c>
      <c r="F6877" s="2">
        <f t="shared" si="1465"/>
        <v>62.164153093762124</v>
      </c>
      <c r="G6877" s="3">
        <f t="shared" si="1466"/>
        <v>26.4098188003539</v>
      </c>
      <c r="H6877" s="2">
        <f t="shared" si="1467"/>
        <v>48.959243693585172</v>
      </c>
      <c r="I6877" s="2">
        <f>SUM(H6877:H6885)</f>
        <v>109.316675087928</v>
      </c>
      <c r="J6877" s="4">
        <f t="shared" si="1460"/>
        <v>1.75851627742834</v>
      </c>
      <c r="K6877" s="5">
        <f t="shared" si="1470"/>
        <v>6.8329199999999997</v>
      </c>
      <c r="L6877" s="5">
        <f t="shared" si="1461"/>
        <v>6.6662634146341465E-2</v>
      </c>
      <c r="M6877" s="8">
        <f t="shared" si="1462"/>
        <v>396.17124553430665</v>
      </c>
      <c r="N6877" s="6">
        <f>((B6876+E6876)*D6876+(B6877+E6877)*D6877+(B6878+E6878)*D6878)/3/SUM(D6775:D6877)</f>
        <v>6.3722483701453179</v>
      </c>
      <c r="O6877" s="7">
        <f>O6775</f>
        <v>4.1826470517117707E-2</v>
      </c>
      <c r="P6877" s="8">
        <f>M6877*O6775</f>
        <v>16.570444921070479</v>
      </c>
      <c r="Q6877" s="5">
        <f>N6877*O6775</f>
        <v>0.26652865858163449</v>
      </c>
      <c r="R6877" s="8">
        <f t="shared" si="1463"/>
        <v>35.910202146762572</v>
      </c>
      <c r="S6877" s="8">
        <f t="shared" si="1464"/>
        <v>80.745890106804993</v>
      </c>
      <c r="T6877" s="9">
        <f t="shared" si="1469"/>
        <v>1.298914021799928</v>
      </c>
      <c r="U6877" s="10">
        <f t="shared" ref="U6877:U6885" si="1471">IF(T6877=0,0,J6877-T6877)</f>
        <v>0.45960225562841206</v>
      </c>
    </row>
    <row r="6878" spans="1:21" x14ac:dyDescent="0.3">
      <c r="A6878" s="17">
        <v>1982</v>
      </c>
      <c r="B6878" s="17">
        <v>103</v>
      </c>
      <c r="C6878" s="17">
        <v>0.56513999999999998</v>
      </c>
      <c r="D6878" s="17">
        <v>0.44063000000000002</v>
      </c>
      <c r="E6878" s="17">
        <v>0.5</v>
      </c>
      <c r="F6878" s="2">
        <f t="shared" si="1465"/>
        <v>35.75433429340822</v>
      </c>
      <c r="G6878" s="3">
        <f t="shared" si="1466"/>
        <v>15.754432319704465</v>
      </c>
      <c r="H6878" s="2">
        <f t="shared" si="1467"/>
        <v>27.877118133555989</v>
      </c>
      <c r="I6878" s="2">
        <f>SUM(H6878:H6885)</f>
        <v>60.357431394342825</v>
      </c>
      <c r="J6878" s="4">
        <f t="shared" si="1460"/>
        <v>1.688115093936192</v>
      </c>
      <c r="K6878" s="5">
        <f t="shared" si="1470"/>
        <v>7.2735499999999993</v>
      </c>
      <c r="L6878" s="5">
        <f t="shared" si="1461"/>
        <v>7.0275845410628007E-2</v>
      </c>
      <c r="M6878" s="8">
        <f t="shared" si="1462"/>
        <v>224.17990459808655</v>
      </c>
      <c r="N6878" s="6">
        <f>((B6877+E6877)*D6877+(B6878+E6878)*D6878+(B6879+E6879)*D6879)/3/SUM(D6775:D6878)</f>
        <v>6.2689633443550044</v>
      </c>
      <c r="O6878" s="7">
        <f>O6775</f>
        <v>4.1826470517117707E-2</v>
      </c>
      <c r="P6878" s="8">
        <f>M6878*O6775</f>
        <v>9.3766541702021282</v>
      </c>
      <c r="Q6878" s="5">
        <f>N6878*O6775</f>
        <v>0.26220861049555622</v>
      </c>
      <c r="R6878" s="8">
        <f t="shared" si="1463"/>
        <v>20.567497723135798</v>
      </c>
      <c r="S6878" s="8">
        <f t="shared" si="1464"/>
        <v>44.835687960042421</v>
      </c>
      <c r="T6878" s="9">
        <f t="shared" si="1469"/>
        <v>1.253993084925328</v>
      </c>
      <c r="U6878" s="10">
        <f t="shared" si="1471"/>
        <v>0.43412200901086395</v>
      </c>
    </row>
    <row r="6879" spans="1:21" x14ac:dyDescent="0.3">
      <c r="A6879" s="17">
        <v>1982</v>
      </c>
      <c r="B6879" s="17">
        <v>104</v>
      </c>
      <c r="C6879" s="17">
        <v>0.59050999999999998</v>
      </c>
      <c r="D6879" s="17">
        <v>0.45590000000000003</v>
      </c>
      <c r="E6879" s="17">
        <v>0.5</v>
      </c>
      <c r="F6879" s="2">
        <f t="shared" si="1465"/>
        <v>19.999901973703757</v>
      </c>
      <c r="G6879" s="3">
        <f t="shared" si="1466"/>
        <v>9.1179553098115438</v>
      </c>
      <c r="H6879" s="2">
        <f t="shared" si="1467"/>
        <v>15.440924318797986</v>
      </c>
      <c r="I6879" s="2">
        <f>SUM(H6879:H6885)</f>
        <v>32.480313260786829</v>
      </c>
      <c r="J6879" s="4">
        <f t="shared" si="1460"/>
        <v>1.6240236228903797</v>
      </c>
      <c r="K6879" s="5">
        <f t="shared" si="1470"/>
        <v>7.729449999999999</v>
      </c>
      <c r="L6879" s="5">
        <f t="shared" si="1461"/>
        <v>7.3966028708133957E-2</v>
      </c>
      <c r="M6879" s="8">
        <f t="shared" si="1462"/>
        <v>123.27220305135637</v>
      </c>
      <c r="N6879" s="6">
        <f>((B6878+E6878)*D6878+(B6879+E6879)*D6879+(B6880+E6880)*D6880)/3/SUM(D6775:D6879)</f>
        <v>6.1623640750635573</v>
      </c>
      <c r="O6879" s="7">
        <f>O6775</f>
        <v>4.1826470517117707E-2</v>
      </c>
      <c r="P6879" s="8">
        <f>M6879*O6775</f>
        <v>5.1560411665077046</v>
      </c>
      <c r="Q6879" s="5">
        <f>N6879*O6775</f>
        <v>0.25774993930139123</v>
      </c>
      <c r="R6879" s="8">
        <f t="shared" si="1463"/>
        <v>11.46102701287043</v>
      </c>
      <c r="S6879" s="8">
        <f t="shared" si="1464"/>
        <v>24.268190236906626</v>
      </c>
      <c r="T6879" s="9">
        <f t="shared" si="1469"/>
        <v>1.2134154591764947</v>
      </c>
      <c r="U6879" s="10">
        <f t="shared" si="1471"/>
        <v>0.41060816371388498</v>
      </c>
    </row>
    <row r="6880" spans="1:21" x14ac:dyDescent="0.3">
      <c r="A6880" s="17">
        <v>1982</v>
      </c>
      <c r="B6880" s="17">
        <v>105</v>
      </c>
      <c r="C6880" s="17">
        <v>0.61539999999999995</v>
      </c>
      <c r="D6880" s="17">
        <v>0.47060000000000002</v>
      </c>
      <c r="E6880" s="17">
        <v>0.5</v>
      </c>
      <c r="F6880" s="2">
        <f t="shared" si="1465"/>
        <v>10.881946663892213</v>
      </c>
      <c r="G6880" s="3">
        <f t="shared" si="1466"/>
        <v>5.1210441000276754</v>
      </c>
      <c r="H6880" s="2">
        <f t="shared" si="1467"/>
        <v>8.3214246138783761</v>
      </c>
      <c r="I6880" s="2">
        <f>SUM(H6880:H6885)</f>
        <v>17.03938894198885</v>
      </c>
      <c r="J6880" s="4">
        <f t="shared" si="1460"/>
        <v>1.565840144992428</v>
      </c>
      <c r="K6880" s="5">
        <f t="shared" si="1470"/>
        <v>8.2000499999999992</v>
      </c>
      <c r="L6880" s="5">
        <f t="shared" si="1461"/>
        <v>7.7725592417061604E-2</v>
      </c>
      <c r="M6880" s="8">
        <f t="shared" si="1462"/>
        <v>65.886202224732756</v>
      </c>
      <c r="N6880" s="6">
        <f>((B6879+E6879)*D6879+(B6880+E6880)*D6880+(B6881+E6881)*D6881)/3/SUM(D6775:D6880)</f>
        <v>6.0531447978975752</v>
      </c>
      <c r="O6880" s="7">
        <f>O6775</f>
        <v>4.1826470517117707E-2</v>
      </c>
      <c r="P6880" s="8">
        <f>M6880*O6775</f>
        <v>2.7557872948376398</v>
      </c>
      <c r="Q6880" s="5">
        <f>N6880*O6775</f>
        <v>0.25318168242510736</v>
      </c>
      <c r="R6880" s="8">
        <f t="shared" si="1463"/>
        <v>6.2145923299629491</v>
      </c>
      <c r="S6880" s="8">
        <f t="shared" si="1464"/>
        <v>12.807163224036199</v>
      </c>
      <c r="T6880" s="9">
        <f t="shared" si="1469"/>
        <v>1.1769183970118249</v>
      </c>
      <c r="U6880" s="10">
        <f t="shared" si="1471"/>
        <v>0.38892174798060308</v>
      </c>
    </row>
    <row r="6881" spans="1:21" x14ac:dyDescent="0.3">
      <c r="A6881" s="17">
        <v>1982</v>
      </c>
      <c r="B6881" s="17">
        <v>106</v>
      </c>
      <c r="C6881" s="17">
        <v>0.63971</v>
      </c>
      <c r="D6881" s="17">
        <v>0.48468</v>
      </c>
      <c r="E6881" s="17">
        <v>0.5</v>
      </c>
      <c r="F6881" s="2">
        <f t="shared" si="1465"/>
        <v>5.7609025638645379</v>
      </c>
      <c r="G6881" s="3">
        <f t="shared" si="1466"/>
        <v>2.7921942546538641</v>
      </c>
      <c r="H6881" s="2">
        <f t="shared" si="1467"/>
        <v>4.3648054365376057</v>
      </c>
      <c r="I6881" s="2">
        <f>SUM(H6881:H6885)</f>
        <v>8.7179643281104724</v>
      </c>
      <c r="J6881" s="4">
        <f t="shared" si="1460"/>
        <v>1.5132983471711894</v>
      </c>
      <c r="K6881" s="5">
        <f t="shared" si="1470"/>
        <v>8.6847299999999983</v>
      </c>
      <c r="L6881" s="5">
        <f t="shared" si="1461"/>
        <v>8.1546760563380269E-2</v>
      </c>
      <c r="M6881" s="8">
        <f t="shared" si="1462"/>
        <v>34.240406796830364</v>
      </c>
      <c r="N6881" s="6">
        <f>((B6880+E6880)*D6880+(B6881+E6881)*D6881+(B6882+E6882)*D6882)/3/SUM(D6775:D6881)</f>
        <v>5.9420239124685903</v>
      </c>
      <c r="O6881" s="7">
        <f>O6775</f>
        <v>4.1826470517117707E-2</v>
      </c>
      <c r="P6881" s="8">
        <f>M6881*O6775</f>
        <v>1.432155365381742</v>
      </c>
      <c r="Q6881" s="5">
        <f>N6881*O6775</f>
        <v>0.2485338879868759</v>
      </c>
      <c r="R6881" s="8">
        <f t="shared" si="1463"/>
        <v>3.2800033710886614</v>
      </c>
      <c r="S6881" s="8">
        <f t="shared" si="1464"/>
        <v>6.5925708940732504</v>
      </c>
      <c r="T6881" s="9">
        <f t="shared" si="1469"/>
        <v>1.1443642417119464</v>
      </c>
      <c r="U6881" s="10">
        <f t="shared" si="1471"/>
        <v>0.36893410545924299</v>
      </c>
    </row>
    <row r="6882" spans="1:21" x14ac:dyDescent="0.3">
      <c r="A6882" s="17">
        <v>1982</v>
      </c>
      <c r="B6882" s="17">
        <v>107</v>
      </c>
      <c r="C6882" s="17">
        <v>0.66332999999999998</v>
      </c>
      <c r="D6882" s="17">
        <v>0.49812000000000001</v>
      </c>
      <c r="E6882" s="17">
        <v>0.5</v>
      </c>
      <c r="F6882" s="2">
        <f t="shared" si="1465"/>
        <v>2.9687083092106739</v>
      </c>
      <c r="G6882" s="3">
        <f t="shared" si="1466"/>
        <v>1.4787729829840208</v>
      </c>
      <c r="H6882" s="2">
        <f t="shared" si="1467"/>
        <v>2.2293218177186636</v>
      </c>
      <c r="I6882" s="2">
        <f>SUM(H6882:H6885)</f>
        <v>4.3531588915728658</v>
      </c>
      <c r="J6882" s="4">
        <f t="shared" si="1460"/>
        <v>1.4663477978172577</v>
      </c>
      <c r="K6882" s="5">
        <f t="shared" si="1470"/>
        <v>9.1828499999999984</v>
      </c>
      <c r="L6882" s="5">
        <f t="shared" si="1461"/>
        <v>8.5421860465116267E-2</v>
      </c>
      <c r="M6882" s="8">
        <f t="shared" si="1462"/>
        <v>17.311411562944212</v>
      </c>
      <c r="N6882" s="6">
        <f>((B6881+E6881)*D6881+(B6882+E6882)*D6882+(B6883+E6883)*D6883)/3/SUM(D6775:D6882)</f>
        <v>5.8295917570979245</v>
      </c>
      <c r="O6882" s="7">
        <f>O6775</f>
        <v>4.1826470517117707E-2</v>
      </c>
      <c r="P6882" s="8">
        <f>M6882*O6775</f>
        <v>0.7240752453471766</v>
      </c>
      <c r="Q6882" s="5">
        <f>N6882*O6775</f>
        <v>0.24383124775508874</v>
      </c>
      <c r="R6882" s="8">
        <f t="shared" si="1463"/>
        <v>1.6857434972566792</v>
      </c>
      <c r="S6882" s="8">
        <f t="shared" si="1464"/>
        <v>3.312567522984589</v>
      </c>
      <c r="T6882" s="9">
        <f t="shared" si="1469"/>
        <v>1.1158278880774721</v>
      </c>
      <c r="U6882" s="10">
        <f t="shared" si="1471"/>
        <v>0.35051990973978553</v>
      </c>
    </row>
    <row r="6883" spans="1:21" x14ac:dyDescent="0.3">
      <c r="A6883" s="17">
        <v>1982</v>
      </c>
      <c r="B6883" s="17">
        <v>108</v>
      </c>
      <c r="C6883" s="17">
        <v>0.68615000000000004</v>
      </c>
      <c r="D6883" s="17">
        <v>0.51088</v>
      </c>
      <c r="E6883" s="17">
        <v>0.5</v>
      </c>
      <c r="F6883" s="2">
        <f t="shared" si="1465"/>
        <v>1.489935326226653</v>
      </c>
      <c r="G6883" s="3">
        <f t="shared" si="1466"/>
        <v>0.76117815946267253</v>
      </c>
      <c r="H6883" s="3">
        <f t="shared" si="1467"/>
        <v>1.1093462464953168</v>
      </c>
      <c r="I6883" s="2">
        <f>SUM(H6883:H6885)</f>
        <v>2.1238370738542027</v>
      </c>
      <c r="J6883" s="4">
        <f t="shared" si="1460"/>
        <v>1.4254558815200002</v>
      </c>
      <c r="K6883" s="5">
        <f>IF(F6883=0, K6882, K6882+G6883/F6883)</f>
        <v>9.6937299999999986</v>
      </c>
      <c r="L6883" s="5">
        <f t="shared" si="1461"/>
        <v>8.9343133640552977E-2</v>
      </c>
      <c r="M6883" s="8">
        <f t="shared" si="1462"/>
        <v>8.5197163838584302</v>
      </c>
      <c r="N6883" s="6">
        <f>((B6882+E6882)*D6882+(B6883+E6883)*D6883+(B6884+E6884)*D6884)/3/SUM(D6775:D6883)</f>
        <v>5.7164581298083066</v>
      </c>
      <c r="O6883" s="7">
        <f>O6775</f>
        <v>4.1826470517117707E-2</v>
      </c>
      <c r="P6883" s="8">
        <f>M6883*O6775</f>
        <v>0.35634966614365932</v>
      </c>
      <c r="Q6883" s="5">
        <f>N6883*O6775</f>
        <v>0.23909926742876497</v>
      </c>
      <c r="R6883" s="8">
        <f t="shared" si="1463"/>
        <v>0.84410237163343638</v>
      </c>
      <c r="S6883" s="8">
        <f t="shared" si="1464"/>
        <v>1.6268240257279099</v>
      </c>
      <c r="T6883" s="9">
        <f t="shared" si="1469"/>
        <v>1.0918755982838095</v>
      </c>
      <c r="U6883" s="10">
        <f t="shared" si="1471"/>
        <v>0.33358028323619071</v>
      </c>
    </row>
    <row r="6884" spans="1:21" x14ac:dyDescent="0.3">
      <c r="A6884" s="17">
        <v>1982</v>
      </c>
      <c r="B6884" s="17">
        <v>109</v>
      </c>
      <c r="C6884" s="17">
        <v>0.70811000000000002</v>
      </c>
      <c r="D6884" s="17">
        <v>0.52295000000000003</v>
      </c>
      <c r="E6884" s="17">
        <v>0.5</v>
      </c>
      <c r="F6884" s="2">
        <f t="shared" si="1465"/>
        <v>0.7287571667639805</v>
      </c>
      <c r="G6884" s="3">
        <f t="shared" si="1466"/>
        <v>0.3811035603592236</v>
      </c>
      <c r="H6884" s="3">
        <f t="shared" si="1467"/>
        <v>0.53820538658436867</v>
      </c>
      <c r="I6884" s="2">
        <f>SUM(H6884:H6885)</f>
        <v>1.0144908273588857</v>
      </c>
      <c r="J6884" s="4">
        <f t="shared" si="1460"/>
        <v>1.3920835</v>
      </c>
      <c r="K6884" s="5">
        <f>IF(F6884=0, K6883, K6883+G6884/F6884)</f>
        <v>10.216679999999998</v>
      </c>
      <c r="L6884" s="5">
        <f t="shared" si="1461"/>
        <v>9.3303013698630116E-2</v>
      </c>
      <c r="M6884" s="8">
        <f t="shared" si="1462"/>
        <v>4.0845793212017005</v>
      </c>
      <c r="N6884" s="6">
        <f>((B6883+E6883)*D6883+(B6884+E6884)*D6884)/2/SUM(D6775:D6884)</f>
        <v>5.5151724924339431</v>
      </c>
      <c r="O6884" s="7">
        <f>O6775</f>
        <v>4.1826470517117707E-2</v>
      </c>
      <c r="P6884" s="8">
        <f>M6884*O6775</f>
        <v>0.17084353655307158</v>
      </c>
      <c r="Q6884" s="5">
        <f>N6884*O6775</f>
        <v>0.23068019965160691</v>
      </c>
      <c r="R6884" s="8">
        <f t="shared" si="1463"/>
        <v>0.41405206055351623</v>
      </c>
      <c r="S6884" s="8">
        <f t="shared" si="1464"/>
        <v>0.78272165409447347</v>
      </c>
      <c r="T6884" s="9">
        <f t="shared" si="1469"/>
        <v>1.074050026252394</v>
      </c>
      <c r="U6884" s="10">
        <f t="shared" si="1471"/>
        <v>0.31803347374760604</v>
      </c>
    </row>
    <row r="6885" spans="1:21" x14ac:dyDescent="0.3">
      <c r="A6885" s="17">
        <v>1982</v>
      </c>
      <c r="B6885" s="17" t="s">
        <v>19</v>
      </c>
      <c r="C6885" s="17">
        <v>0.72912999999999994</v>
      </c>
      <c r="D6885" s="17">
        <v>1</v>
      </c>
      <c r="E6885" s="17">
        <v>1.37</v>
      </c>
      <c r="F6885" s="2">
        <f t="shared" si="1465"/>
        <v>0.3476536064047569</v>
      </c>
      <c r="G6885" s="3">
        <f t="shared" si="1466"/>
        <v>0.3476536064047569</v>
      </c>
      <c r="H6885" s="3">
        <f>E6885*F6885</f>
        <v>0.47628544077451701</v>
      </c>
      <c r="I6885" s="2">
        <f>SUM(H6885:H6885)</f>
        <v>0.47628544077451701</v>
      </c>
      <c r="J6885" s="4">
        <f t="shared" si="1460"/>
        <v>1.37</v>
      </c>
      <c r="K6885" s="5">
        <f>IF(F6885=0, K6884, K6884+G6885/F6885)</f>
        <v>11.216679999999998</v>
      </c>
      <c r="L6885" s="5">
        <f>K6885/(110+E6885)</f>
        <v>0.10071545299452274</v>
      </c>
      <c r="M6885" s="8">
        <f t="shared" si="1462"/>
        <v>3.4518397730253323</v>
      </c>
      <c r="N6885" s="6">
        <f>N6884-(N6882-N6883)</f>
        <v>5.4020388651443252</v>
      </c>
      <c r="O6885" s="7">
        <f>O6775</f>
        <v>4.1826470517117707E-2</v>
      </c>
      <c r="P6885" s="8">
        <f>M6885*O6775</f>
        <v>0.14437827449625834</v>
      </c>
      <c r="Q6885" s="5">
        <f>N6885*O6775</f>
        <v>0.22594821932528311</v>
      </c>
      <c r="R6885" s="8">
        <f t="shared" si="1463"/>
        <v>0.3686695935409573</v>
      </c>
      <c r="S6885" s="8">
        <f>R6885</f>
        <v>0.3686695935409573</v>
      </c>
      <c r="T6885" s="9">
        <f t="shared" si="1469"/>
        <v>1.0604509395243622</v>
      </c>
      <c r="U6885" s="10">
        <f t="shared" si="1471"/>
        <v>0.3095490604756379</v>
      </c>
    </row>
    <row r="6886" spans="1:21" x14ac:dyDescent="0.3">
      <c r="A6886" s="17">
        <v>1983</v>
      </c>
      <c r="B6886" s="17">
        <v>0</v>
      </c>
      <c r="C6886" s="17">
        <v>1.064E-2</v>
      </c>
      <c r="D6886" s="17">
        <v>1.0540000000000001E-2</v>
      </c>
      <c r="E6886" s="17">
        <v>0.13</v>
      </c>
      <c r="F6886" s="2">
        <v>100000</v>
      </c>
      <c r="G6886" s="3">
        <f>100000*D6886</f>
        <v>1054</v>
      </c>
      <c r="H6886" s="2">
        <f>F6886-(1-E6886)*G6886</f>
        <v>99083.02</v>
      </c>
      <c r="I6886" s="2">
        <f>SUM(H6886:H6996)</f>
        <v>7215025.1642190786</v>
      </c>
      <c r="J6886" s="4">
        <f>I6886/F6886</f>
        <v>72.150251642190781</v>
      </c>
      <c r="K6886" s="5">
        <f>G6886/F6886</f>
        <v>1.0540000000000001E-2</v>
      </c>
      <c r="L6886" s="5">
        <f>K6886/(0.1+E6886)</f>
        <v>4.5826086956521739E-2</v>
      </c>
      <c r="M6886">
        <f>G6886/L6886</f>
        <v>23000</v>
      </c>
      <c r="N6886" s="6">
        <f>(0.1+E6886)*D6886/SUM(D6886:D6886)</f>
        <v>0.23000000000000004</v>
      </c>
      <c r="O6886" s="7">
        <f>IF((I6886-J6886*F6886+MAX(N6888:N6981)*F6886)/SUM(M6886:M6996)&gt;1/MAX(N6888:N6984),1/MAX(N6888:N6984),(I6886-J6886*F6886+MAX(N6888:N6981)*F6886)/SUM(M6886:M6996))</f>
        <v>3.968249069207163E-2</v>
      </c>
      <c r="P6886" s="8">
        <f>M6886*O6886</f>
        <v>912.69728591764749</v>
      </c>
      <c r="Q6886" s="5">
        <f>N6886*O6886</f>
        <v>9.126972859176477E-3</v>
      </c>
      <c r="R6886" s="8">
        <f>((1-Q6886)*H6886)</f>
        <v>98178.691965654754</v>
      </c>
      <c r="S6886" s="8">
        <f>R6886+S6887</f>
        <v>6510442.2134516016</v>
      </c>
      <c r="T6886" s="9">
        <f t="shared" si="1469"/>
        <v>65.104422134516014</v>
      </c>
      <c r="U6886" s="10">
        <f t="shared" ref="U6886:U6949" si="1472">J6886-T6886</f>
        <v>7.0458295076747675</v>
      </c>
    </row>
    <row r="6887" spans="1:21" x14ac:dyDescent="0.3">
      <c r="A6887" s="17">
        <v>1983</v>
      </c>
      <c r="B6887" s="17">
        <v>1</v>
      </c>
      <c r="C6887" s="17">
        <v>7.3999999999999999E-4</v>
      </c>
      <c r="D6887" s="17">
        <v>7.3999999999999999E-4</v>
      </c>
      <c r="E6887" s="17">
        <v>0.5</v>
      </c>
      <c r="F6887" s="2">
        <f>F6886-G6886</f>
        <v>98946</v>
      </c>
      <c r="G6887" s="3">
        <f>D6887*F6887</f>
        <v>73.220039999999997</v>
      </c>
      <c r="H6887" s="2">
        <f>F6887-0.5*G6887</f>
        <v>98909.389980000007</v>
      </c>
      <c r="I6887" s="2">
        <f>SUM(H6887:H6996)</f>
        <v>7115942.1442190791</v>
      </c>
      <c r="J6887" s="4">
        <f t="shared" ref="J6887:J6950" si="1473">I6887/F6887</f>
        <v>71.917431166687678</v>
      </c>
      <c r="K6887" s="5">
        <f>K6886+G6887/F6887</f>
        <v>1.128E-2</v>
      </c>
      <c r="L6887" s="5">
        <f t="shared" ref="L6887:L6950" si="1474">K6887/(B6887+E6887)</f>
        <v>7.5199999999999998E-3</v>
      </c>
      <c r="M6887" s="8">
        <f t="shared" ref="M6887:M6950" si="1475">G6887/L6887</f>
        <v>9736.7074468085102</v>
      </c>
      <c r="N6887" s="6">
        <f>(B6887+E6887)*D6887/SUM(D6886:D6887)</f>
        <v>9.8404255319148926E-2</v>
      </c>
      <c r="O6887" s="7">
        <f>O6886</f>
        <v>3.968249069207163E-2</v>
      </c>
      <c r="P6887" s="8">
        <f>M6887*O6886</f>
        <v>386.37680262940324</v>
      </c>
      <c r="Q6887" s="5">
        <f>N6887*O6886</f>
        <v>3.9049259457623674E-3</v>
      </c>
      <c r="R6887" s="8">
        <f t="shared" ref="R6887:R6950" si="1476">((1-Q6887)*H6887)</f>
        <v>98523.156136787569</v>
      </c>
      <c r="S6887" s="8">
        <f t="shared" ref="S6887:S6950" si="1477">R6887+S6888</f>
        <v>6412263.5214859471</v>
      </c>
      <c r="T6887" s="9">
        <f t="shared" si="1469"/>
        <v>64.80568715749952</v>
      </c>
      <c r="U6887" s="10">
        <f t="shared" si="1472"/>
        <v>7.1117440091881576</v>
      </c>
    </row>
    <row r="6888" spans="1:21" x14ac:dyDescent="0.3">
      <c r="A6888" s="17">
        <v>1983</v>
      </c>
      <c r="B6888" s="17">
        <v>2</v>
      </c>
      <c r="C6888" s="17">
        <v>6.8999999999999997E-4</v>
      </c>
      <c r="D6888" s="17">
        <v>6.8000000000000005E-4</v>
      </c>
      <c r="E6888" s="17">
        <v>0.5</v>
      </c>
      <c r="F6888" s="2">
        <f t="shared" ref="F6888:F6951" si="1478">F6887-G6887</f>
        <v>98872.77996</v>
      </c>
      <c r="G6888" s="3">
        <f t="shared" ref="G6888:G6951" si="1479">D6888*F6888</f>
        <v>67.233490372800006</v>
      </c>
      <c r="H6888" s="2">
        <f t="shared" ref="H6888:H6951" si="1480">F6888-0.5*G6888</f>
        <v>98839.163214813598</v>
      </c>
      <c r="I6888" s="2">
        <f>SUM(H6888:H6996)</f>
        <v>7017032.7542390795</v>
      </c>
      <c r="J6888" s="4">
        <f t="shared" si="1473"/>
        <v>70.970319202897826</v>
      </c>
      <c r="K6888" s="5">
        <f t="shared" ref="K6888:K6951" si="1481">K6887+G6888/F6888</f>
        <v>1.196E-2</v>
      </c>
      <c r="L6888" s="5">
        <f t="shared" si="1474"/>
        <v>4.7840000000000001E-3</v>
      </c>
      <c r="M6888" s="8">
        <f t="shared" si="1475"/>
        <v>14053.82323846154</v>
      </c>
      <c r="N6888" s="6">
        <f>((B6887+E6887)*D6887+(B6888+E6888)*D6888+(B6889+E6889)*D6889)/3/SUM(D6886:D6888)</f>
        <v>0.1192865105908584</v>
      </c>
      <c r="O6888" s="7">
        <f>O6886</f>
        <v>3.968249069207163E-2</v>
      </c>
      <c r="P6888" s="8">
        <f>M6888*O6886</f>
        <v>557.69070984826999</v>
      </c>
      <c r="Q6888" s="5">
        <f>N6888*O6886</f>
        <v>4.7335858462114423E-3</v>
      </c>
      <c r="R6888" s="8">
        <f t="shared" si="1476"/>
        <v>98371.29955076857</v>
      </c>
      <c r="S6888" s="8">
        <f t="shared" si="1477"/>
        <v>6313740.3653491596</v>
      </c>
      <c r="T6888" s="9">
        <f t="shared" si="1469"/>
        <v>63.857214977706178</v>
      </c>
      <c r="U6888" s="10">
        <f t="shared" si="1472"/>
        <v>7.1131042251916483</v>
      </c>
    </row>
    <row r="6889" spans="1:21" x14ac:dyDescent="0.3">
      <c r="A6889" s="17">
        <v>1983</v>
      </c>
      <c r="B6889" s="17">
        <v>3</v>
      </c>
      <c r="C6889" s="17">
        <v>4.2000000000000002E-4</v>
      </c>
      <c r="D6889" s="17">
        <v>4.2000000000000002E-4</v>
      </c>
      <c r="E6889" s="17">
        <v>0.5</v>
      </c>
      <c r="F6889" s="2">
        <f t="shared" si="1478"/>
        <v>98805.546469627196</v>
      </c>
      <c r="G6889" s="3">
        <f t="shared" si="1479"/>
        <v>41.498329517243427</v>
      </c>
      <c r="H6889" s="2">
        <f t="shared" si="1480"/>
        <v>98784.797304868567</v>
      </c>
      <c r="I6889" s="2">
        <f>SUM(H6889:H6996)</f>
        <v>6918193.5910242656</v>
      </c>
      <c r="J6889" s="4">
        <f t="shared" si="1473"/>
        <v>70.018271627604605</v>
      </c>
      <c r="K6889" s="5">
        <f t="shared" si="1481"/>
        <v>1.238E-2</v>
      </c>
      <c r="L6889" s="5">
        <f t="shared" si="1474"/>
        <v>3.5371428571428572E-3</v>
      </c>
      <c r="M6889" s="8">
        <f t="shared" si="1475"/>
        <v>11732.16101052924</v>
      </c>
      <c r="N6889" s="6">
        <f>((B6888+E6888)*D6888+(B6889+E6889)*D6889+(B6890+E6890)*D6890)/3/SUM(D6886:D6889)</f>
        <v>0.13745288099084543</v>
      </c>
      <c r="O6889" s="7">
        <f>O6886</f>
        <v>3.968249069207163E-2</v>
      </c>
      <c r="P6889" s="8">
        <f>M6889*O6886</f>
        <v>465.56137009821225</v>
      </c>
      <c r="Q6889" s="5">
        <f>N6889*O6886</f>
        <v>5.4544726705176537E-3</v>
      </c>
      <c r="R6889" s="8">
        <f t="shared" si="1476"/>
        <v>98245.978327706529</v>
      </c>
      <c r="S6889" s="8">
        <f t="shared" si="1477"/>
        <v>6215369.0657983907</v>
      </c>
      <c r="T6889" s="9">
        <f t="shared" si="1469"/>
        <v>62.905062396562869</v>
      </c>
      <c r="U6889" s="10">
        <f t="shared" si="1472"/>
        <v>7.1132092310417363</v>
      </c>
    </row>
    <row r="6890" spans="1:21" x14ac:dyDescent="0.3">
      <c r="A6890" s="17">
        <v>1983</v>
      </c>
      <c r="B6890" s="17">
        <v>4</v>
      </c>
      <c r="C6890" s="17">
        <v>4.2999999999999999E-4</v>
      </c>
      <c r="D6890" s="17">
        <v>4.2999999999999999E-4</v>
      </c>
      <c r="E6890" s="17">
        <v>0.5</v>
      </c>
      <c r="F6890" s="2">
        <f t="shared" si="1478"/>
        <v>98764.048140109953</v>
      </c>
      <c r="G6890" s="3">
        <f t="shared" si="1479"/>
        <v>42.468540700247281</v>
      </c>
      <c r="H6890" s="2">
        <f t="shared" si="1480"/>
        <v>98742.813869759833</v>
      </c>
      <c r="I6890" s="2">
        <f>SUM(H6890:H6996)</f>
        <v>6819408.7937193979</v>
      </c>
      <c r="J6890" s="4">
        <f t="shared" si="1473"/>
        <v>69.047481569863947</v>
      </c>
      <c r="K6890" s="5">
        <f t="shared" si="1481"/>
        <v>1.281E-2</v>
      </c>
      <c r="L6890" s="5">
        <f t="shared" si="1474"/>
        <v>2.8466666666666666E-3</v>
      </c>
      <c r="M6890" s="8">
        <f t="shared" si="1475"/>
        <v>14918.691112499046</v>
      </c>
      <c r="N6890" s="6">
        <f>((B6889+E6889)*D6889+(B6890+E6890)*D6890+(B6891+E6891)*D6891)/3/SUM(D6886:D6890)</f>
        <v>0.13440020817069998</v>
      </c>
      <c r="O6890" s="7">
        <f>O6886</f>
        <v>3.968249069207163E-2</v>
      </c>
      <c r="P6890" s="8">
        <f>M6890*O6886</f>
        <v>592.01082120963508</v>
      </c>
      <c r="Q6890" s="5">
        <f>N6890*O6886</f>
        <v>5.3333350097462913E-3</v>
      </c>
      <c r="R6890" s="8">
        <f t="shared" si="1476"/>
        <v>98216.185363587385</v>
      </c>
      <c r="S6890" s="8">
        <f t="shared" si="1477"/>
        <v>6117123.0874706842</v>
      </c>
      <c r="T6890" s="9">
        <f t="shared" si="1469"/>
        <v>61.936739154238907</v>
      </c>
      <c r="U6890" s="10">
        <f t="shared" si="1472"/>
        <v>7.1107424156250403</v>
      </c>
    </row>
    <row r="6891" spans="1:21" x14ac:dyDescent="0.3">
      <c r="A6891" s="17">
        <v>1983</v>
      </c>
      <c r="B6891" s="17">
        <v>5</v>
      </c>
      <c r="C6891" s="17">
        <v>3.2000000000000003E-4</v>
      </c>
      <c r="D6891" s="17">
        <v>3.2000000000000003E-4</v>
      </c>
      <c r="E6891" s="17">
        <v>0.5</v>
      </c>
      <c r="F6891" s="2">
        <f t="shared" si="1478"/>
        <v>98721.579599409699</v>
      </c>
      <c r="G6891" s="3">
        <f t="shared" si="1479"/>
        <v>31.590905471811105</v>
      </c>
      <c r="H6891" s="2">
        <f t="shared" si="1480"/>
        <v>98705.784146673788</v>
      </c>
      <c r="I6891" s="2">
        <f>SUM(H6891:H6996)</f>
        <v>6720665.9798496384</v>
      </c>
      <c r="J6891" s="4">
        <f t="shared" si="1473"/>
        <v>68.076969666820688</v>
      </c>
      <c r="K6891" s="5">
        <f t="shared" si="1481"/>
        <v>1.3130000000000001E-2</v>
      </c>
      <c r="L6891" s="5">
        <f t="shared" si="1474"/>
        <v>2.3872727272727275E-3</v>
      </c>
      <c r="M6891" s="8">
        <f t="shared" si="1475"/>
        <v>13233.052558641361</v>
      </c>
      <c r="N6891" s="6">
        <f>((B6890+E6890)*D6890+(B6891+E6891)*D6891+(B6892+E6892)*D6892)/3/SUM(D6886:D6891)</f>
        <v>0.15486164001015484</v>
      </c>
      <c r="O6891" s="7">
        <f>O6886</f>
        <v>3.968249069207163E-2</v>
      </c>
      <c r="P6891" s="8">
        <f>M6891*O6886</f>
        <v>525.12048498598051</v>
      </c>
      <c r="Q6891" s="5">
        <f>N6891*O6886</f>
        <v>6.1452955882619169E-3</v>
      </c>
      <c r="R6891" s="8">
        <f t="shared" si="1476"/>
        <v>98099.207926821298</v>
      </c>
      <c r="S6891" s="8">
        <f t="shared" si="1477"/>
        <v>6018906.9021070972</v>
      </c>
      <c r="T6891" s="9">
        <f t="shared" si="1469"/>
        <v>60.96850279878511</v>
      </c>
      <c r="U6891" s="10">
        <f t="shared" si="1472"/>
        <v>7.1084668680355776</v>
      </c>
    </row>
    <row r="6892" spans="1:21" x14ac:dyDescent="0.3">
      <c r="A6892" s="17">
        <v>1983</v>
      </c>
      <c r="B6892" s="17">
        <v>6</v>
      </c>
      <c r="C6892" s="17">
        <v>3.6999999999999999E-4</v>
      </c>
      <c r="D6892" s="17">
        <v>3.6999999999999999E-4</v>
      </c>
      <c r="E6892" s="17">
        <v>0.5</v>
      </c>
      <c r="F6892" s="2">
        <f t="shared" si="1478"/>
        <v>98689.988693937892</v>
      </c>
      <c r="G6892" s="3">
        <f t="shared" si="1479"/>
        <v>36.515295816757018</v>
      </c>
      <c r="H6892" s="2">
        <f t="shared" si="1480"/>
        <v>98671.731046029512</v>
      </c>
      <c r="I6892" s="2">
        <f>SUM(H6892:H6996)</f>
        <v>6621960.1957029654</v>
      </c>
      <c r="J6892" s="4">
        <f t="shared" si="1473"/>
        <v>67.098601219210849</v>
      </c>
      <c r="K6892" s="5">
        <f t="shared" si="1481"/>
        <v>1.3500000000000002E-2</v>
      </c>
      <c r="L6892" s="5">
        <f t="shared" si="1474"/>
        <v>2.0769230769230773E-3</v>
      </c>
      <c r="M6892" s="8">
        <f t="shared" si="1475"/>
        <v>17581.438726586708</v>
      </c>
      <c r="N6892" s="6">
        <f>((B6891+E6891)*D6891+(B6892+E6892)*D6892+(B6893+E6893)*D6893)/3/SUM(D6886:D6892)</f>
        <v>0.1491358024691358</v>
      </c>
      <c r="O6892" s="7">
        <f>O6886</f>
        <v>3.968249069207163E-2</v>
      </c>
      <c r="P6892" s="8">
        <f>M6892*O6886</f>
        <v>697.67527862100474</v>
      </c>
      <c r="Q6892" s="5">
        <f>N6892*O6886</f>
        <v>5.9180800933361149E-3</v>
      </c>
      <c r="R6892" s="8">
        <f t="shared" si="1476"/>
        <v>98087.783838750984</v>
      </c>
      <c r="S6892" s="8">
        <f t="shared" si="1477"/>
        <v>5920807.6941802762</v>
      </c>
      <c r="T6892" s="9">
        <f t="shared" si="1469"/>
        <v>59.994005192787768</v>
      </c>
      <c r="U6892" s="10">
        <f t="shared" si="1472"/>
        <v>7.1045960264230814</v>
      </c>
    </row>
    <row r="6893" spans="1:21" x14ac:dyDescent="0.3">
      <c r="A6893" s="17">
        <v>1983</v>
      </c>
      <c r="B6893" s="17">
        <v>7</v>
      </c>
      <c r="C6893" s="17">
        <v>2.5000000000000001E-4</v>
      </c>
      <c r="D6893" s="17">
        <v>2.5000000000000001E-4</v>
      </c>
      <c r="E6893" s="17">
        <v>0.5</v>
      </c>
      <c r="F6893" s="2">
        <f t="shared" si="1478"/>
        <v>98653.473398121132</v>
      </c>
      <c r="G6893" s="3">
        <f t="shared" si="1479"/>
        <v>24.663368349530284</v>
      </c>
      <c r="H6893" s="2">
        <f t="shared" si="1480"/>
        <v>98641.141713946374</v>
      </c>
      <c r="I6893" s="2">
        <f>SUM(H6893:H6996)</f>
        <v>6523288.464656936</v>
      </c>
      <c r="J6893" s="4">
        <f t="shared" si="1473"/>
        <v>66.123251822385129</v>
      </c>
      <c r="K6893" s="5">
        <f t="shared" si="1481"/>
        <v>1.3750000000000002E-2</v>
      </c>
      <c r="L6893" s="5">
        <f t="shared" si="1474"/>
        <v>1.8333333333333335E-3</v>
      </c>
      <c r="M6893" s="8">
        <f t="shared" si="1475"/>
        <v>13452.746372471063</v>
      </c>
      <c r="N6893" s="6">
        <f>((B6892+E6892)*D6892+(B6893+E6893)*D6893+(B6894+E6894)*D6894)/3/SUM(D6886:D6893)</f>
        <v>0.16763636363636364</v>
      </c>
      <c r="O6893" s="7">
        <f>O6886</f>
        <v>3.968249069207163E-2</v>
      </c>
      <c r="P6893" s="8">
        <f>M6893*O6886</f>
        <v>533.83848270838337</v>
      </c>
      <c r="Q6893" s="5">
        <f>N6893*O6886</f>
        <v>6.6522284396527348E-3</v>
      </c>
      <c r="R6893" s="8">
        <f t="shared" si="1476"/>
        <v>97984.958305717038</v>
      </c>
      <c r="S6893" s="8">
        <f t="shared" si="1477"/>
        <v>5822719.9103415255</v>
      </c>
      <c r="T6893" s="9">
        <f t="shared" si="1469"/>
        <v>59.021945297796478</v>
      </c>
      <c r="U6893" s="10">
        <f t="shared" si="1472"/>
        <v>7.1013065245886509</v>
      </c>
    </row>
    <row r="6894" spans="1:21" x14ac:dyDescent="0.3">
      <c r="A6894" s="17">
        <v>1983</v>
      </c>
      <c r="B6894" s="17">
        <v>8</v>
      </c>
      <c r="C6894" s="17">
        <v>3.1E-4</v>
      </c>
      <c r="D6894" s="17">
        <v>3.1E-4</v>
      </c>
      <c r="E6894" s="17">
        <v>0.5</v>
      </c>
      <c r="F6894" s="2">
        <f t="shared" si="1478"/>
        <v>98628.810029771601</v>
      </c>
      <c r="G6894" s="3">
        <f t="shared" si="1479"/>
        <v>30.574931109229198</v>
      </c>
      <c r="H6894" s="2">
        <f t="shared" si="1480"/>
        <v>98613.522564216983</v>
      </c>
      <c r="I6894" s="2">
        <f>SUM(H6894:H6996)</f>
        <v>6424647.3229429889</v>
      </c>
      <c r="J6894" s="4">
        <f t="shared" si="1473"/>
        <v>65.13966173781958</v>
      </c>
      <c r="K6894" s="5">
        <f t="shared" si="1481"/>
        <v>1.4060000000000001E-2</v>
      </c>
      <c r="L6894" s="5">
        <f t="shared" si="1474"/>
        <v>1.6541176470588237E-3</v>
      </c>
      <c r="M6894" s="8">
        <f t="shared" si="1475"/>
        <v>18484.133316390336</v>
      </c>
      <c r="N6894" s="6">
        <f>((B6893+E6893)*D6893+(B6894+E6894)*D6894+(B6895+E6895)*D6895)/3/SUM(D6886:D6894)</f>
        <v>0.16097676623992413</v>
      </c>
      <c r="O6894" s="7">
        <f>O6886</f>
        <v>3.968249069207163E-2</v>
      </c>
      <c r="P6894" s="8">
        <f>M6894*O6886</f>
        <v>733.49644827867064</v>
      </c>
      <c r="Q6894" s="5">
        <f>N6894*O6886</f>
        <v>6.38795902795558E-3</v>
      </c>
      <c r="R6894" s="8">
        <f t="shared" si="1476"/>
        <v>97983.583422474403</v>
      </c>
      <c r="S6894" s="8">
        <f t="shared" si="1477"/>
        <v>5724734.952035808</v>
      </c>
      <c r="T6894" s="9">
        <f t="shared" si="1469"/>
        <v>58.043232502833277</v>
      </c>
      <c r="U6894" s="10">
        <f t="shared" si="1472"/>
        <v>7.096429234986303</v>
      </c>
    </row>
    <row r="6895" spans="1:21" x14ac:dyDescent="0.3">
      <c r="A6895" s="17">
        <v>1983</v>
      </c>
      <c r="B6895" s="17">
        <v>9</v>
      </c>
      <c r="C6895" s="17">
        <v>2.4000000000000001E-4</v>
      </c>
      <c r="D6895" s="17">
        <v>2.4000000000000001E-4</v>
      </c>
      <c r="E6895" s="17">
        <v>0.5</v>
      </c>
      <c r="F6895" s="2">
        <f t="shared" si="1478"/>
        <v>98598.235098662379</v>
      </c>
      <c r="G6895" s="3">
        <f t="shared" si="1479"/>
        <v>23.663576423678972</v>
      </c>
      <c r="H6895" s="2">
        <f t="shared" si="1480"/>
        <v>98586.403310450536</v>
      </c>
      <c r="I6895" s="2">
        <f>SUM(H6895:H6996)</f>
        <v>6326033.8003787724</v>
      </c>
      <c r="J6895" s="4">
        <f t="shared" si="1473"/>
        <v>64.159706246756073</v>
      </c>
      <c r="K6895" s="5">
        <f t="shared" si="1481"/>
        <v>1.4300000000000002E-2</v>
      </c>
      <c r="L6895" s="5">
        <f t="shared" si="1474"/>
        <v>1.505263157894737E-3</v>
      </c>
      <c r="M6895" s="8">
        <f t="shared" si="1475"/>
        <v>15720.557763982533</v>
      </c>
      <c r="N6895" s="6">
        <f>((B6894+E6894)*D6894+(B6895+E6895)*D6895+(B6896+E6896)*D6896)/3/SUM(D6886:D6895)</f>
        <v>0.17331002331002332</v>
      </c>
      <c r="O6895" s="7">
        <f>O6886</f>
        <v>3.968249069207163E-2</v>
      </c>
      <c r="P6895" s="8">
        <f>M6895*O6886</f>
        <v>623.83088714341125</v>
      </c>
      <c r="Q6895" s="5">
        <f>N6895*O6886</f>
        <v>6.8773733868427176E-3</v>
      </c>
      <c r="R6895" s="8">
        <f t="shared" si="1476"/>
        <v>97908.387804018697</v>
      </c>
      <c r="S6895" s="8">
        <f t="shared" si="1477"/>
        <v>5626751.3686133334</v>
      </c>
      <c r="T6895" s="9">
        <f t="shared" si="1469"/>
        <v>57.067465385997238</v>
      </c>
      <c r="U6895" s="10">
        <f t="shared" si="1472"/>
        <v>7.0922408607588352</v>
      </c>
    </row>
    <row r="6896" spans="1:21" x14ac:dyDescent="0.3">
      <c r="A6896" s="17">
        <v>1983</v>
      </c>
      <c r="B6896" s="17">
        <v>10</v>
      </c>
      <c r="C6896" s="17">
        <v>2.4000000000000001E-4</v>
      </c>
      <c r="D6896" s="17">
        <v>2.4000000000000001E-4</v>
      </c>
      <c r="E6896" s="17">
        <v>0.5</v>
      </c>
      <c r="F6896" s="2">
        <f t="shared" si="1478"/>
        <v>98574.571522238693</v>
      </c>
      <c r="G6896" s="3">
        <f t="shared" si="1479"/>
        <v>23.657897165337285</v>
      </c>
      <c r="H6896" s="2">
        <f t="shared" si="1480"/>
        <v>98562.742573656025</v>
      </c>
      <c r="I6896" s="2">
        <f>SUM(H6896:H6996)</f>
        <v>6227447.3970683217</v>
      </c>
      <c r="J6896" s="4">
        <f t="shared" si="1473"/>
        <v>63.174988243934621</v>
      </c>
      <c r="K6896" s="5">
        <f t="shared" si="1481"/>
        <v>1.4540000000000003E-2</v>
      </c>
      <c r="L6896" s="5">
        <f t="shared" si="1474"/>
        <v>1.3847619047619049E-3</v>
      </c>
      <c r="M6896" s="8">
        <f t="shared" si="1475"/>
        <v>17084.451185422386</v>
      </c>
      <c r="N6896" s="6">
        <f>((B6895+E6895)*D6895+(B6896+E6896)*D6896+(B6897+E6897)*D6897)/3/SUM(D6886:D6896)</f>
        <v>0.16540577716643742</v>
      </c>
      <c r="O6896" s="7">
        <f>O6886</f>
        <v>3.968249069207163E-2</v>
      </c>
      <c r="P6896" s="8">
        <f>M6896*O6886</f>
        <v>677.95357514467594</v>
      </c>
      <c r="Q6896" s="5">
        <f>N6896*O6886</f>
        <v>6.563713212822027E-3</v>
      </c>
      <c r="R6896" s="8">
        <f t="shared" si="1476"/>
        <v>97915.804997933345</v>
      </c>
      <c r="S6896" s="8">
        <f t="shared" si="1477"/>
        <v>5528842.9808093151</v>
      </c>
      <c r="T6896" s="9">
        <f t="shared" si="1469"/>
        <v>56.087923035627831</v>
      </c>
      <c r="U6896" s="10">
        <f t="shared" si="1472"/>
        <v>7.0870652083067895</v>
      </c>
    </row>
    <row r="6897" spans="1:21" x14ac:dyDescent="0.3">
      <c r="A6897" s="17">
        <v>1983</v>
      </c>
      <c r="B6897" s="17">
        <v>11</v>
      </c>
      <c r="C6897" s="17">
        <v>2.1000000000000001E-4</v>
      </c>
      <c r="D6897" s="17">
        <v>2.1000000000000001E-4</v>
      </c>
      <c r="E6897" s="17">
        <v>0.5</v>
      </c>
      <c r="F6897" s="2">
        <f t="shared" si="1478"/>
        <v>98550.913625073357</v>
      </c>
      <c r="G6897" s="3">
        <f t="shared" si="1479"/>
        <v>20.695691861265406</v>
      </c>
      <c r="H6897" s="2">
        <f t="shared" si="1480"/>
        <v>98540.565779142722</v>
      </c>
      <c r="I6897" s="2">
        <f>SUM(H6897:H6996)</f>
        <v>6128884.6544946656</v>
      </c>
      <c r="J6897" s="4">
        <f t="shared" si="1473"/>
        <v>62.190033852059109</v>
      </c>
      <c r="K6897" s="5">
        <f t="shared" si="1481"/>
        <v>1.4750000000000003E-2</v>
      </c>
      <c r="L6897" s="5">
        <f t="shared" si="1474"/>
        <v>1.2826086956521741E-3</v>
      </c>
      <c r="M6897" s="8">
        <f t="shared" si="1475"/>
        <v>16135.624163020484</v>
      </c>
      <c r="N6897" s="6">
        <f>((B6896+E6896)*D6896+(B6897+E6897)*D6897+(B6898+E6898)*D6898)/3/SUM(D6886:D6897)</f>
        <v>0.18214689265536724</v>
      </c>
      <c r="O6897" s="7">
        <f>O6886</f>
        <v>3.968249069207163E-2</v>
      </c>
      <c r="P6897" s="8">
        <f>M6897*O6886</f>
        <v>640.30175565982643</v>
      </c>
      <c r="Q6897" s="5">
        <f>N6897*O6886</f>
        <v>7.2280423723863809E-3</v>
      </c>
      <c r="R6897" s="8">
        <f t="shared" si="1476"/>
        <v>97828.310394292144</v>
      </c>
      <c r="S6897" s="8">
        <f t="shared" si="1477"/>
        <v>5430927.175811382</v>
      </c>
      <c r="T6897" s="9">
        <f t="shared" si="1469"/>
        <v>55.107831840836873</v>
      </c>
      <c r="U6897" s="10">
        <f t="shared" si="1472"/>
        <v>7.0822020112222361</v>
      </c>
    </row>
    <row r="6898" spans="1:21" x14ac:dyDescent="0.3">
      <c r="A6898" s="17">
        <v>1983</v>
      </c>
      <c r="B6898" s="17">
        <v>12</v>
      </c>
      <c r="C6898" s="17">
        <v>2.5000000000000001E-4</v>
      </c>
      <c r="D6898" s="17">
        <v>2.5000000000000001E-4</v>
      </c>
      <c r="E6898" s="17">
        <v>0.5</v>
      </c>
      <c r="F6898" s="2">
        <f t="shared" si="1478"/>
        <v>98530.217933212087</v>
      </c>
      <c r="G6898" s="3">
        <f t="shared" si="1479"/>
        <v>24.632554483303021</v>
      </c>
      <c r="H6898" s="2">
        <f t="shared" si="1480"/>
        <v>98517.901655970432</v>
      </c>
      <c r="I6898" s="2">
        <f>SUM(H6898:H6996)</f>
        <v>6030344.0887155226</v>
      </c>
      <c r="J6898" s="4">
        <f t="shared" si="1473"/>
        <v>61.202991480269965</v>
      </c>
      <c r="K6898" s="5">
        <f t="shared" si="1481"/>
        <v>1.5000000000000003E-2</v>
      </c>
      <c r="L6898" s="5">
        <f t="shared" si="1474"/>
        <v>1.2000000000000003E-3</v>
      </c>
      <c r="M6898" s="8">
        <f t="shared" si="1475"/>
        <v>20527.128736085844</v>
      </c>
      <c r="N6898" s="6">
        <f>((B6897+E6897)*D6897+(B6898+E6898)*D6898+(B6899+E6899)*D6899)/3/SUM(D6886:D6898)</f>
        <v>0.21911111111111109</v>
      </c>
      <c r="O6898" s="7">
        <f>O6886</f>
        <v>3.968249069207163E-2</v>
      </c>
      <c r="P6898" s="8">
        <f>M6898*O6886</f>
        <v>814.56759500468263</v>
      </c>
      <c r="Q6898" s="5">
        <f>N6898*O6886</f>
        <v>8.6948746271961388E-3</v>
      </c>
      <c r="R6898" s="8">
        <f t="shared" si="1476"/>
        <v>97661.30085253733</v>
      </c>
      <c r="S6898" s="8">
        <f t="shared" si="1477"/>
        <v>5333098.8654170902</v>
      </c>
      <c r="T6898" s="9">
        <f t="shared" si="1469"/>
        <v>54.126530695710919</v>
      </c>
      <c r="U6898" s="10">
        <f t="shared" si="1472"/>
        <v>7.0764607845590461</v>
      </c>
    </row>
    <row r="6899" spans="1:21" x14ac:dyDescent="0.3">
      <c r="A6899" s="17">
        <v>1983</v>
      </c>
      <c r="B6899" s="17">
        <v>13</v>
      </c>
      <c r="C6899" s="17">
        <v>3.2000000000000003E-4</v>
      </c>
      <c r="D6899" s="17">
        <v>3.2000000000000003E-4</v>
      </c>
      <c r="E6899" s="17">
        <v>0.5</v>
      </c>
      <c r="F6899" s="2">
        <f t="shared" si="1478"/>
        <v>98505.585378728778</v>
      </c>
      <c r="G6899" s="3">
        <f t="shared" si="1479"/>
        <v>31.521787321193212</v>
      </c>
      <c r="H6899" s="2">
        <f t="shared" si="1480"/>
        <v>98489.82448506818</v>
      </c>
      <c r="I6899" s="2">
        <f>SUM(H6899:H6996)</f>
        <v>5931826.1870595524</v>
      </c>
      <c r="J6899" s="4">
        <f t="shared" si="1473"/>
        <v>60.218171023025732</v>
      </c>
      <c r="K6899" s="5">
        <f t="shared" si="1481"/>
        <v>1.5320000000000004E-2</v>
      </c>
      <c r="L6899" s="5">
        <f t="shared" si="1474"/>
        <v>1.1348148148148151E-3</v>
      </c>
      <c r="M6899" s="8">
        <f t="shared" si="1475"/>
        <v>27777.031908362158</v>
      </c>
      <c r="N6899" s="6">
        <f>((B6898+E6898)*D6898+(B6899+E6899)*D6899+(B6900+E6900)*D6900)/3/SUM(D6886:D6899)</f>
        <v>0.28818537859007826</v>
      </c>
      <c r="O6899" s="7">
        <f>O6886</f>
        <v>3.968249069207163E-2</v>
      </c>
      <c r="P6899" s="8">
        <f>M6899*O6886</f>
        <v>1102.2618101569581</v>
      </c>
      <c r="Q6899" s="5">
        <f>N6899*O6886</f>
        <v>1.1435913603491919E-2</v>
      </c>
      <c r="R6899" s="8">
        <f t="shared" si="1476"/>
        <v>97363.503361433861</v>
      </c>
      <c r="S6899" s="8">
        <f t="shared" si="1477"/>
        <v>5235437.5645645531</v>
      </c>
      <c r="T6899" s="9">
        <f t="shared" si="1469"/>
        <v>53.148636642639453</v>
      </c>
      <c r="U6899" s="10">
        <f t="shared" si="1472"/>
        <v>7.0695343803862798</v>
      </c>
    </row>
    <row r="6900" spans="1:21" x14ac:dyDescent="0.3">
      <c r="A6900" s="17">
        <v>1983</v>
      </c>
      <c r="B6900" s="17">
        <v>14</v>
      </c>
      <c r="C6900" s="17">
        <v>4.0000000000000002E-4</v>
      </c>
      <c r="D6900" s="17">
        <v>4.0000000000000002E-4</v>
      </c>
      <c r="E6900" s="17">
        <v>0.5</v>
      </c>
      <c r="F6900" s="2">
        <f t="shared" si="1478"/>
        <v>98474.063591407583</v>
      </c>
      <c r="G6900" s="3">
        <f t="shared" si="1479"/>
        <v>39.389625436563037</v>
      </c>
      <c r="H6900" s="2">
        <f t="shared" si="1480"/>
        <v>98454.368778689299</v>
      </c>
      <c r="I6900" s="2">
        <f>SUM(H6900:H6996)</f>
        <v>5833336.3625744851</v>
      </c>
      <c r="J6900" s="4">
        <f t="shared" si="1473"/>
        <v>59.237286954851292</v>
      </c>
      <c r="K6900" s="5">
        <f t="shared" si="1481"/>
        <v>1.5720000000000005E-2</v>
      </c>
      <c r="L6900" s="5">
        <f t="shared" si="1474"/>
        <v>1.084137931034483E-3</v>
      </c>
      <c r="M6900" s="8">
        <f t="shared" si="1475"/>
        <v>36332.669772911191</v>
      </c>
      <c r="N6900" s="6">
        <f>((B6899+E6899)*D6899+(B6900+E6900)*D6900+(B6901+E6901)*D6901)/3/SUM(D6886:D6900)</f>
        <v>0.37563613231552156</v>
      </c>
      <c r="O6900" s="7">
        <f>O6886</f>
        <v>3.968249069207163E-2</v>
      </c>
      <c r="P6900" s="8">
        <f>M6900*O6886</f>
        <v>1441.7708300816605</v>
      </c>
      <c r="Q6900" s="5">
        <f>N6900*O6886</f>
        <v>1.4906177324216471E-2</v>
      </c>
      <c r="R6900" s="8">
        <f t="shared" si="1476"/>
        <v>96986.790499330353</v>
      </c>
      <c r="S6900" s="8">
        <f t="shared" si="1477"/>
        <v>5138074.0612031193</v>
      </c>
      <c r="T6900" s="9">
        <f t="shared" si="1469"/>
        <v>52.176927343246604</v>
      </c>
      <c r="U6900" s="10">
        <f t="shared" si="1472"/>
        <v>7.0603596116046887</v>
      </c>
    </row>
    <row r="6901" spans="1:21" x14ac:dyDescent="0.3">
      <c r="A6901" s="17">
        <v>1983</v>
      </c>
      <c r="B6901" s="17">
        <v>15</v>
      </c>
      <c r="C6901" s="17">
        <v>4.8999999999999998E-4</v>
      </c>
      <c r="D6901" s="17">
        <v>4.8999999999999998E-4</v>
      </c>
      <c r="E6901" s="17">
        <v>0.5</v>
      </c>
      <c r="F6901" s="2">
        <f t="shared" si="1478"/>
        <v>98434.673965971015</v>
      </c>
      <c r="G6901" s="3">
        <f t="shared" si="1479"/>
        <v>48.232990243325794</v>
      </c>
      <c r="H6901" s="2">
        <f t="shared" si="1480"/>
        <v>98410.557470849351</v>
      </c>
      <c r="I6901" s="2">
        <f>SUM(H6901:H6996)</f>
        <v>5734881.9937957954</v>
      </c>
      <c r="J6901" s="4">
        <f t="shared" si="1473"/>
        <v>58.260791271359835</v>
      </c>
      <c r="K6901" s="5">
        <f t="shared" si="1481"/>
        <v>1.6210000000000006E-2</v>
      </c>
      <c r="L6901" s="5">
        <f t="shared" si="1474"/>
        <v>1.0458064516129036E-3</v>
      </c>
      <c r="M6901" s="8">
        <f t="shared" si="1475"/>
        <v>46120.379319651423</v>
      </c>
      <c r="N6901" s="6">
        <f>((B6900+E6900)*D6900+(B6901+E6901)*D6901+(B6902+E6902)*D6902)/3/SUM(D6886:D6901)</f>
        <v>0.51974090067859324</v>
      </c>
      <c r="O6901" s="7">
        <f>O6886</f>
        <v>3.968249069207163E-2</v>
      </c>
      <c r="P6901" s="8">
        <f>M6901*O6886</f>
        <v>1830.1715230668806</v>
      </c>
      <c r="Q6901" s="5">
        <f>N6901*O6886</f>
        <v>2.0624613453467201E-2</v>
      </c>
      <c r="R6901" s="8">
        <f t="shared" si="1476"/>
        <v>96380.87776327286</v>
      </c>
      <c r="S6901" s="8">
        <f t="shared" si="1477"/>
        <v>5041087.2707037888</v>
      </c>
      <c r="T6901" s="9">
        <f t="shared" si="1469"/>
        <v>51.212515545553579</v>
      </c>
      <c r="U6901" s="10">
        <f t="shared" si="1472"/>
        <v>7.0482757258062563</v>
      </c>
    </row>
    <row r="6902" spans="1:21" x14ac:dyDescent="0.3">
      <c r="A6902" s="17">
        <v>1983</v>
      </c>
      <c r="B6902" s="17">
        <v>16</v>
      </c>
      <c r="C6902" s="17">
        <v>7.2000000000000005E-4</v>
      </c>
      <c r="D6902" s="17">
        <v>7.2000000000000005E-4</v>
      </c>
      <c r="E6902" s="17">
        <v>0.5</v>
      </c>
      <c r="F6902" s="2">
        <f t="shared" si="1478"/>
        <v>98386.440975727688</v>
      </c>
      <c r="G6902" s="3">
        <f t="shared" si="1479"/>
        <v>70.838237502523938</v>
      </c>
      <c r="H6902" s="2">
        <f t="shared" si="1480"/>
        <v>98351.021856976426</v>
      </c>
      <c r="I6902" s="2">
        <f>SUM(H6902:H6996)</f>
        <v>5636471.4363249466</v>
      </c>
      <c r="J6902" s="4">
        <f t="shared" si="1473"/>
        <v>57.289107934247625</v>
      </c>
      <c r="K6902" s="5">
        <f t="shared" si="1481"/>
        <v>1.6930000000000004E-2</v>
      </c>
      <c r="L6902" s="5">
        <f t="shared" si="1474"/>
        <v>1.0260606060606063E-3</v>
      </c>
      <c r="M6902" s="8">
        <f t="shared" si="1475"/>
        <v>69039.038322010907</v>
      </c>
      <c r="N6902" s="6">
        <f>((B6901+E6901)*D6901+(B6902+E6902)*D6902+(B6903+E6903)*D6903)/3/SUM(D6886:D6902)</f>
        <v>0.80724552077180523</v>
      </c>
      <c r="O6902" s="7">
        <f>O6886</f>
        <v>3.968249069207163E-2</v>
      </c>
      <c r="P6902" s="8">
        <f>M6902*O6886</f>
        <v>2739.6409956027742</v>
      </c>
      <c r="Q6902" s="5">
        <f>N6902*O6886</f>
        <v>3.2033512864243677E-2</v>
      </c>
      <c r="R6902" s="8">
        <f t="shared" si="1476"/>
        <v>95200.493133109456</v>
      </c>
      <c r="S6902" s="8">
        <f t="shared" si="1477"/>
        <v>4944706.3929405157</v>
      </c>
      <c r="T6902" s="9">
        <f t="shared" si="1469"/>
        <v>50.258006529176043</v>
      </c>
      <c r="U6902" s="10">
        <f t="shared" si="1472"/>
        <v>7.0311014050715812</v>
      </c>
    </row>
    <row r="6903" spans="1:21" x14ac:dyDescent="0.3">
      <c r="A6903" s="17">
        <v>1983</v>
      </c>
      <c r="B6903" s="17">
        <v>17</v>
      </c>
      <c r="C6903" s="17">
        <v>1.23E-3</v>
      </c>
      <c r="D6903" s="17">
        <v>1.23E-3</v>
      </c>
      <c r="E6903" s="17">
        <v>0.5</v>
      </c>
      <c r="F6903" s="2">
        <f t="shared" si="1478"/>
        <v>98315.602738225163</v>
      </c>
      <c r="G6903" s="3">
        <f t="shared" si="1479"/>
        <v>120.92819136801695</v>
      </c>
      <c r="H6903" s="2">
        <f t="shared" si="1480"/>
        <v>98255.138642541162</v>
      </c>
      <c r="I6903" s="2">
        <f>SUM(H6903:H6996)</f>
        <v>5538120.4144679699</v>
      </c>
      <c r="J6903" s="4">
        <f t="shared" si="1473"/>
        <v>56.330025552645523</v>
      </c>
      <c r="K6903" s="5">
        <f t="shared" si="1481"/>
        <v>1.8160000000000003E-2</v>
      </c>
      <c r="L6903" s="5">
        <f t="shared" si="1474"/>
        <v>1.0377142857142859E-3</v>
      </c>
      <c r="M6903" s="8">
        <f t="shared" si="1475"/>
        <v>116533.224060589</v>
      </c>
      <c r="N6903" s="6">
        <f>((B6902+E6902)*D6902+(B6903+E6903)*D6903+(B6904+E6904)*D6904)/3/SUM(D6886:D6903)</f>
        <v>1.0919603524229073</v>
      </c>
      <c r="O6903" s="7">
        <f>O6886</f>
        <v>3.968249069207163E-2</v>
      </c>
      <c r="P6903" s="8">
        <f>M6903*O6886</f>
        <v>4624.3285791014205</v>
      </c>
      <c r="Q6903" s="5">
        <f>N6903*O6886</f>
        <v>4.333170652113328E-2</v>
      </c>
      <c r="R6903" s="8">
        <f t="shared" si="1476"/>
        <v>93997.575810689304</v>
      </c>
      <c r="S6903" s="8">
        <f t="shared" si="1477"/>
        <v>4849505.8998074066</v>
      </c>
      <c r="T6903" s="9">
        <f t="shared" si="1469"/>
        <v>49.325903160251045</v>
      </c>
      <c r="U6903" s="10">
        <f t="shared" si="1472"/>
        <v>7.0041223923944784</v>
      </c>
    </row>
    <row r="6904" spans="1:21" x14ac:dyDescent="0.3">
      <c r="A6904" s="17">
        <v>1983</v>
      </c>
      <c r="B6904" s="17">
        <v>18</v>
      </c>
      <c r="C6904" s="17">
        <v>1.42E-3</v>
      </c>
      <c r="D6904" s="17">
        <v>1.41E-3</v>
      </c>
      <c r="E6904" s="17">
        <v>0.5</v>
      </c>
      <c r="F6904" s="2">
        <f t="shared" si="1478"/>
        <v>98194.674546857146</v>
      </c>
      <c r="G6904" s="3">
        <f t="shared" si="1479"/>
        <v>138.45449111106856</v>
      </c>
      <c r="H6904" s="2">
        <f t="shared" si="1480"/>
        <v>98125.44730130161</v>
      </c>
      <c r="I6904" s="2">
        <f>SUM(H6904:H6996)</f>
        <v>5439865.2758254288</v>
      </c>
      <c r="J6904" s="4">
        <f t="shared" si="1473"/>
        <v>55.398781053341139</v>
      </c>
      <c r="K6904" s="5">
        <f t="shared" si="1481"/>
        <v>1.9570000000000004E-2</v>
      </c>
      <c r="L6904" s="5">
        <f t="shared" si="1474"/>
        <v>1.057837837837838E-3</v>
      </c>
      <c r="M6904" s="8">
        <f t="shared" si="1475"/>
        <v>130884.41929252775</v>
      </c>
      <c r="N6904" s="6">
        <f>((B6903+E6903)*D6903+(B6904+E6904)*D6904+(B6905+E6905)*D6905)/3/SUM(D6886:D6904)</f>
        <v>1.2958610117526823</v>
      </c>
      <c r="O6904" s="7">
        <f>O6886</f>
        <v>3.968249069207163E-2</v>
      </c>
      <c r="P6904" s="8">
        <f>M6904*O6886</f>
        <v>5193.8197503129331</v>
      </c>
      <c r="Q6904" s="5">
        <f>N6904*O6886</f>
        <v>5.1422992537094342E-2</v>
      </c>
      <c r="R6904" s="8">
        <f t="shared" si="1476"/>
        <v>93079.543157027729</v>
      </c>
      <c r="S6904" s="8">
        <f t="shared" si="1477"/>
        <v>4755508.3239967171</v>
      </c>
      <c r="T6904" s="9">
        <f t="shared" si="1469"/>
        <v>48.429391369156725</v>
      </c>
      <c r="U6904" s="10">
        <f t="shared" si="1472"/>
        <v>6.9693896841844136</v>
      </c>
    </row>
    <row r="6905" spans="1:21" x14ac:dyDescent="0.3">
      <c r="A6905" s="17">
        <v>1983</v>
      </c>
      <c r="B6905" s="17">
        <v>19</v>
      </c>
      <c r="C6905" s="17">
        <v>1.4599999999999999E-3</v>
      </c>
      <c r="D6905" s="17">
        <v>1.4599999999999999E-3</v>
      </c>
      <c r="E6905" s="17">
        <v>0.5</v>
      </c>
      <c r="F6905" s="2">
        <f t="shared" si="1478"/>
        <v>98056.220055746075</v>
      </c>
      <c r="G6905" s="3">
        <f t="shared" si="1479"/>
        <v>143.16208128138925</v>
      </c>
      <c r="H6905" s="2">
        <f t="shared" si="1480"/>
        <v>97984.639015105378</v>
      </c>
      <c r="I6905" s="2">
        <f>SUM(H6905:H6996)</f>
        <v>5341739.8285241276</v>
      </c>
      <c r="J6905" s="4">
        <f t="shared" si="1473"/>
        <v>54.476297633003675</v>
      </c>
      <c r="K6905" s="5">
        <f t="shared" si="1481"/>
        <v>2.1030000000000004E-2</v>
      </c>
      <c r="L6905" s="5">
        <f t="shared" si="1474"/>
        <v>1.0784615384615386E-3</v>
      </c>
      <c r="M6905" s="8">
        <f t="shared" si="1475"/>
        <v>132746.58036077462</v>
      </c>
      <c r="N6905" s="6">
        <f>((B6904+E6904)*D6904+(B6905+E6905)*D6905+(B6906+E6906)*D6906)/3/SUM(D6886:D6905)</f>
        <v>1.3521160247265809</v>
      </c>
      <c r="O6905" s="7">
        <f>O6886</f>
        <v>3.968249069207163E-2</v>
      </c>
      <c r="P6905" s="8">
        <f>M6905*O6886</f>
        <v>5267.7149395707775</v>
      </c>
      <c r="Q6905" s="5">
        <f>N6905*O6886</f>
        <v>5.3655331565813438E-2</v>
      </c>
      <c r="R6905" s="8">
        <f t="shared" si="1476"/>
        <v>92727.240720393354</v>
      </c>
      <c r="S6905" s="8">
        <f t="shared" si="1477"/>
        <v>4662428.7808396891</v>
      </c>
      <c r="T6905" s="9">
        <f t="shared" si="1469"/>
        <v>47.548526530892637</v>
      </c>
      <c r="U6905" s="10">
        <f t="shared" si="1472"/>
        <v>6.9277711021110377</v>
      </c>
    </row>
    <row r="6906" spans="1:21" x14ac:dyDescent="0.3">
      <c r="A6906" s="17">
        <v>1983</v>
      </c>
      <c r="B6906" s="17">
        <v>20</v>
      </c>
      <c r="C6906" s="17">
        <v>1.5E-3</v>
      </c>
      <c r="D6906" s="17">
        <v>1.5E-3</v>
      </c>
      <c r="E6906" s="17">
        <v>0.5</v>
      </c>
      <c r="F6906" s="2">
        <f t="shared" si="1478"/>
        <v>97913.057974464682</v>
      </c>
      <c r="G6906" s="3">
        <f t="shared" si="1479"/>
        <v>146.86958696169702</v>
      </c>
      <c r="H6906" s="2">
        <f t="shared" si="1480"/>
        <v>97839.623180983835</v>
      </c>
      <c r="I6906" s="2">
        <f>SUM(H6906:H6996)</f>
        <v>5243755.1895090211</v>
      </c>
      <c r="J6906" s="4">
        <f t="shared" si="1473"/>
        <v>53.555218251651077</v>
      </c>
      <c r="K6906" s="5">
        <f t="shared" si="1481"/>
        <v>2.2530000000000005E-2</v>
      </c>
      <c r="L6906" s="5">
        <f t="shared" si="1474"/>
        <v>1.0990243902439026E-3</v>
      </c>
      <c r="M6906" s="8">
        <f t="shared" si="1475"/>
        <v>133636.3307907141</v>
      </c>
      <c r="N6906" s="6">
        <f>((B6905+E6905)*D6905+(B6906+E6906)*D6906+(B6907+E6907)*D6907)/3/SUM(D6886:D6906)</f>
        <v>1.4137446367805886</v>
      </c>
      <c r="O6906" s="7">
        <f>O6886</f>
        <v>3.968249069207163E-2</v>
      </c>
      <c r="P6906" s="8">
        <f>M6906*O6886</f>
        <v>5303.0224527251175</v>
      </c>
      <c r="Q6906" s="5">
        <f>N6906*O6886</f>
        <v>5.6100908390011896E-2</v>
      </c>
      <c r="R6906" s="8">
        <f t="shared" si="1476"/>
        <v>92350.731443994169</v>
      </c>
      <c r="S6906" s="8">
        <f t="shared" si="1477"/>
        <v>4569701.5401192959</v>
      </c>
      <c r="T6906" s="9">
        <f t="shared" si="1469"/>
        <v>46.671012372129724</v>
      </c>
      <c r="U6906" s="10">
        <f t="shared" si="1472"/>
        <v>6.8842058795213532</v>
      </c>
    </row>
    <row r="6907" spans="1:21" x14ac:dyDescent="0.3">
      <c r="A6907" s="17">
        <v>1983</v>
      </c>
      <c r="B6907" s="17">
        <v>21</v>
      </c>
      <c r="C6907" s="17">
        <v>1.6900000000000001E-3</v>
      </c>
      <c r="D6907" s="17">
        <v>1.6900000000000001E-3</v>
      </c>
      <c r="E6907" s="17">
        <v>0.5</v>
      </c>
      <c r="F6907" s="2">
        <f t="shared" si="1478"/>
        <v>97766.188387502989</v>
      </c>
      <c r="G6907" s="3">
        <f t="shared" si="1479"/>
        <v>165.22485837488006</v>
      </c>
      <c r="H6907" s="2">
        <f t="shared" si="1480"/>
        <v>97683.575958315545</v>
      </c>
      <c r="I6907" s="2">
        <f>SUM(H6907:H6996)</f>
        <v>5145915.5663280375</v>
      </c>
      <c r="J6907" s="4">
        <f t="shared" si="1473"/>
        <v>52.634920632599979</v>
      </c>
      <c r="K6907" s="5">
        <f t="shared" si="1481"/>
        <v>2.4220000000000005E-2</v>
      </c>
      <c r="L6907" s="5">
        <f t="shared" si="1474"/>
        <v>1.126511627906977E-3</v>
      </c>
      <c r="M6907" s="8">
        <f t="shared" si="1475"/>
        <v>146669.46552683404</v>
      </c>
      <c r="N6907" s="6">
        <f>((B6906+E6906)*D6906+(B6907+E6907)*D6907+(B6908+E6908)*D6908)/3/SUM(D6886:D6907)</f>
        <v>1.3660886319845857</v>
      </c>
      <c r="O6907" s="7">
        <f>O6886</f>
        <v>3.968249069207163E-2</v>
      </c>
      <c r="P6907" s="8">
        <f>M6907*O6886</f>
        <v>5820.2097005797132</v>
      </c>
      <c r="Q6907" s="5">
        <f>N6907*O6886</f>
        <v>5.420979942327319E-2</v>
      </c>
      <c r="R6907" s="8">
        <f t="shared" si="1476"/>
        <v>92388.168898667194</v>
      </c>
      <c r="S6907" s="8">
        <f t="shared" si="1477"/>
        <v>4477350.8086753022</v>
      </c>
      <c r="T6907" s="9">
        <f t="shared" si="1469"/>
        <v>45.796515978806653</v>
      </c>
      <c r="U6907" s="10">
        <f t="shared" si="1472"/>
        <v>6.8384046537933258</v>
      </c>
    </row>
    <row r="6908" spans="1:21" x14ac:dyDescent="0.3">
      <c r="A6908" s="17">
        <v>1983</v>
      </c>
      <c r="B6908" s="17">
        <v>22</v>
      </c>
      <c r="C6908" s="17">
        <v>1.4400000000000001E-3</v>
      </c>
      <c r="D6908" s="17">
        <v>1.4300000000000001E-3</v>
      </c>
      <c r="E6908" s="17">
        <v>0.5</v>
      </c>
      <c r="F6908" s="2">
        <f t="shared" si="1478"/>
        <v>97600.963529128116</v>
      </c>
      <c r="G6908" s="3">
        <f t="shared" si="1479"/>
        <v>139.56937784665323</v>
      </c>
      <c r="H6908" s="2">
        <f t="shared" si="1480"/>
        <v>97531.178840204782</v>
      </c>
      <c r="I6908" s="2">
        <f>SUM(H6908:H6996)</f>
        <v>5048231.9903697222</v>
      </c>
      <c r="J6908" s="4">
        <f t="shared" si="1473"/>
        <v>51.723177803087196</v>
      </c>
      <c r="K6908" s="5">
        <f t="shared" si="1481"/>
        <v>2.5650000000000006E-2</v>
      </c>
      <c r="L6908" s="5">
        <f t="shared" si="1474"/>
        <v>1.1400000000000002E-3</v>
      </c>
      <c r="M6908" s="8">
        <f t="shared" si="1475"/>
        <v>122429.27881285369</v>
      </c>
      <c r="N6908" s="6">
        <f>((B6907+E6907)*D6907+(B6908+E6908)*D6908+(B6909+E6909)*D6909)/3/SUM(D6886:D6908)</f>
        <v>1.3514619883040933</v>
      </c>
      <c r="O6908" s="7">
        <f>O6886</f>
        <v>3.968249069207163E-2</v>
      </c>
      <c r="P6908" s="8">
        <f>M6908*O6886</f>
        <v>4858.2987169281087</v>
      </c>
      <c r="Q6908" s="5">
        <f>N6908*O6886</f>
        <v>5.3629377771565796E-2</v>
      </c>
      <c r="R6908" s="8">
        <f t="shared" si="1476"/>
        <v>92300.642405677296</v>
      </c>
      <c r="S6908" s="8">
        <f t="shared" si="1477"/>
        <v>4384962.639776635</v>
      </c>
      <c r="T6908" s="9">
        <f t="shared" si="1469"/>
        <v>44.927452365447017</v>
      </c>
      <c r="U6908" s="10">
        <f t="shared" si="1472"/>
        <v>6.7957254376401792</v>
      </c>
    </row>
    <row r="6909" spans="1:21" x14ac:dyDescent="0.3">
      <c r="A6909" s="17">
        <v>1983</v>
      </c>
      <c r="B6909" s="17">
        <v>23</v>
      </c>
      <c r="C6909" s="17">
        <v>1.5100000000000001E-3</v>
      </c>
      <c r="D6909" s="17">
        <v>1.5100000000000001E-3</v>
      </c>
      <c r="E6909" s="17">
        <v>0.5</v>
      </c>
      <c r="F6909" s="2">
        <f t="shared" si="1478"/>
        <v>97461.394151281464</v>
      </c>
      <c r="G6909" s="3">
        <f t="shared" si="1479"/>
        <v>147.16670516843502</v>
      </c>
      <c r="H6909" s="2">
        <f t="shared" si="1480"/>
        <v>97387.810798697246</v>
      </c>
      <c r="I6909" s="2">
        <f>SUM(H6909:H6996)</f>
        <v>4950700.8115295172</v>
      </c>
      <c r="J6909" s="4">
        <f t="shared" si="1473"/>
        <v>50.796531843623576</v>
      </c>
      <c r="K6909" s="5">
        <f t="shared" si="1481"/>
        <v>2.7160000000000007E-2</v>
      </c>
      <c r="L6909" s="5">
        <f t="shared" si="1474"/>
        <v>1.1557446808510641E-3</v>
      </c>
      <c r="M6909" s="8">
        <f t="shared" si="1475"/>
        <v>127334.96213027327</v>
      </c>
      <c r="N6909" s="6">
        <f>((B6908+E6908)*D6908+(B6909+E6909)*D6909+(B6910+E6910)*D6910)/3/SUM(D6886:D6909)</f>
        <v>1.2663843888070689</v>
      </c>
      <c r="O6909" s="7">
        <f>O6886</f>
        <v>3.968249069207163E-2</v>
      </c>
      <c r="P6909" s="8">
        <f>M6909*O6886</f>
        <v>5052.9684495098627</v>
      </c>
      <c r="Q6909" s="5">
        <f>N6909*O6886</f>
        <v>5.0253286721421334E-2</v>
      </c>
      <c r="R6909" s="8">
        <f t="shared" si="1476"/>
        <v>92493.753219458784</v>
      </c>
      <c r="S6909" s="8">
        <f t="shared" si="1477"/>
        <v>4292661.9973709574</v>
      </c>
      <c r="T6909" s="9">
        <f t="shared" si="1469"/>
        <v>44.044742379816611</v>
      </c>
      <c r="U6909" s="10">
        <f t="shared" si="1472"/>
        <v>6.7517894638069649</v>
      </c>
    </row>
    <row r="6910" spans="1:21" x14ac:dyDescent="0.3">
      <c r="A6910" s="17">
        <v>1983</v>
      </c>
      <c r="B6910" s="17">
        <v>24</v>
      </c>
      <c r="C6910" s="17">
        <v>1.4499999999999999E-3</v>
      </c>
      <c r="D6910" s="17">
        <v>1.4499999999999999E-3</v>
      </c>
      <c r="E6910" s="17">
        <v>0.5</v>
      </c>
      <c r="F6910" s="2">
        <f t="shared" si="1478"/>
        <v>97314.227446113029</v>
      </c>
      <c r="G6910" s="3">
        <f t="shared" si="1479"/>
        <v>141.10562979686389</v>
      </c>
      <c r="H6910" s="2">
        <f t="shared" si="1480"/>
        <v>97243.674631214599</v>
      </c>
      <c r="I6910" s="2">
        <f>SUM(H6910:H6996)</f>
        <v>4853313.00073082</v>
      </c>
      <c r="J6910" s="4">
        <f t="shared" si="1473"/>
        <v>49.872594461260078</v>
      </c>
      <c r="K6910" s="5">
        <f t="shared" si="1481"/>
        <v>2.8610000000000007E-2</v>
      </c>
      <c r="L6910" s="5">
        <f t="shared" si="1474"/>
        <v>1.1677551020408167E-3</v>
      </c>
      <c r="M6910" s="8">
        <f t="shared" si="1475"/>
        <v>120834.95036781421</v>
      </c>
      <c r="N6910" s="6">
        <f>((B6909+E6909)*D6909+(B6910+E6910)*D6910+(B6911+E6911)*D6911)/3/SUM(D6886:D6910)</f>
        <v>1.2224746592100662</v>
      </c>
      <c r="O6910" s="7">
        <f>O6886</f>
        <v>3.968249069207163E-2</v>
      </c>
      <c r="P6910" s="8">
        <f>M6910*O6886</f>
        <v>4795.0317932477246</v>
      </c>
      <c r="Q6910" s="5">
        <f>N6910*O6886</f>
        <v>4.8510839285396887E-2</v>
      </c>
      <c r="R6910" s="8">
        <f t="shared" si="1476"/>
        <v>92526.302359658323</v>
      </c>
      <c r="S6910" s="8">
        <f t="shared" si="1477"/>
        <v>4200168.2441514982</v>
      </c>
      <c r="T6910" s="9">
        <f t="shared" si="1469"/>
        <v>43.160885662657165</v>
      </c>
      <c r="U6910" s="10">
        <f t="shared" si="1472"/>
        <v>6.7117087986029134</v>
      </c>
    </row>
    <row r="6911" spans="1:21" x14ac:dyDescent="0.3">
      <c r="A6911" s="17">
        <v>1983</v>
      </c>
      <c r="B6911" s="17">
        <v>25</v>
      </c>
      <c r="C6911" s="17">
        <v>1.33E-3</v>
      </c>
      <c r="D6911" s="17">
        <v>1.33E-3</v>
      </c>
      <c r="E6911" s="17">
        <v>0.5</v>
      </c>
      <c r="F6911" s="2">
        <f t="shared" si="1478"/>
        <v>97173.121816316168</v>
      </c>
      <c r="G6911" s="3">
        <f t="shared" si="1479"/>
        <v>129.24025201570052</v>
      </c>
      <c r="H6911" s="2">
        <f t="shared" si="1480"/>
        <v>97108.501690308316</v>
      </c>
      <c r="I6911" s="2">
        <f>SUM(H6911:H6996)</f>
        <v>4756069.3260996053</v>
      </c>
      <c r="J6911" s="4">
        <f t="shared" si="1473"/>
        <v>48.944288679845847</v>
      </c>
      <c r="K6911" s="5">
        <f t="shared" si="1481"/>
        <v>2.9940000000000008E-2</v>
      </c>
      <c r="L6911" s="5">
        <f t="shared" si="1474"/>
        <v>1.1741176470588238E-3</v>
      </c>
      <c r="M6911" s="8">
        <f t="shared" si="1475"/>
        <v>110074.36293922387</v>
      </c>
      <c r="N6911" s="6">
        <f>((B6910+E6910)*D6910+(B6911+E6911)*D6911+(B6912+E6912)*D6912)/3/SUM(D6886:D6911)</f>
        <v>1.1743486973947894</v>
      </c>
      <c r="O6911" s="7">
        <f>O6886</f>
        <v>3.968249069207163E-2</v>
      </c>
      <c r="P6911" s="8">
        <f>M6911*O6886</f>
        <v>4368.0248827714659</v>
      </c>
      <c r="Q6911" s="5">
        <f>N6911*O6886</f>
        <v>4.6601081253615173E-2</v>
      </c>
      <c r="R6911" s="8">
        <f t="shared" si="1476"/>
        <v>92583.140512621438</v>
      </c>
      <c r="S6911" s="8">
        <f t="shared" si="1477"/>
        <v>4107641.9417918394</v>
      </c>
      <c r="T6911" s="9">
        <f t="shared" si="1469"/>
        <v>42.271379832340969</v>
      </c>
      <c r="U6911" s="10">
        <f t="shared" si="1472"/>
        <v>6.6729088475048783</v>
      </c>
    </row>
    <row r="6912" spans="1:21" x14ac:dyDescent="0.3">
      <c r="A6912" s="17">
        <v>1983</v>
      </c>
      <c r="B6912" s="17">
        <v>26</v>
      </c>
      <c r="C6912" s="17">
        <v>1.3600000000000001E-3</v>
      </c>
      <c r="D6912" s="17">
        <v>1.3600000000000001E-3</v>
      </c>
      <c r="E6912" s="17">
        <v>0.5</v>
      </c>
      <c r="F6912" s="2">
        <f t="shared" si="1478"/>
        <v>97043.881564300464</v>
      </c>
      <c r="G6912" s="3">
        <f t="shared" si="1479"/>
        <v>131.97967892744865</v>
      </c>
      <c r="H6912" s="2">
        <f t="shared" si="1480"/>
        <v>96977.891724836736</v>
      </c>
      <c r="I6912" s="2">
        <f>SUM(H6912:H6996)</f>
        <v>4658960.8244092967</v>
      </c>
      <c r="J6912" s="4">
        <f t="shared" si="1473"/>
        <v>48.008805391015905</v>
      </c>
      <c r="K6912" s="5">
        <f t="shared" si="1481"/>
        <v>3.1300000000000008E-2</v>
      </c>
      <c r="L6912" s="5">
        <f t="shared" si="1474"/>
        <v>1.1811320754716984E-3</v>
      </c>
      <c r="M6912" s="8">
        <f t="shared" si="1475"/>
        <v>111739.98375646607</v>
      </c>
      <c r="N6912" s="6">
        <f>((B6911+E6911)*D6911+(B6912+E6912)*D6912+(B6913+E6913)*D6913)/3/SUM(D6886:D6912)</f>
        <v>1.1550053248136312</v>
      </c>
      <c r="O6912" s="7">
        <f>O6886</f>
        <v>3.968249069207163E-2</v>
      </c>
      <c r="P6912" s="8">
        <f>M6912*O6886</f>
        <v>4434.1208653481999</v>
      </c>
      <c r="Q6912" s="5">
        <f>N6912*O6886</f>
        <v>4.583348805121009E-2</v>
      </c>
      <c r="R6912" s="8">
        <f t="shared" si="1476"/>
        <v>92533.056683234885</v>
      </c>
      <c r="S6912" s="8">
        <f t="shared" si="1477"/>
        <v>4015058.8012792179</v>
      </c>
      <c r="T6912" s="9">
        <f t="shared" si="1469"/>
        <v>41.373641867559407</v>
      </c>
      <c r="U6912" s="10">
        <f t="shared" si="1472"/>
        <v>6.6351635234564981</v>
      </c>
    </row>
    <row r="6913" spans="1:21" x14ac:dyDescent="0.3">
      <c r="A6913" s="17">
        <v>1983</v>
      </c>
      <c r="B6913" s="17">
        <v>27</v>
      </c>
      <c r="C6913" s="17">
        <v>1.4E-3</v>
      </c>
      <c r="D6913" s="17">
        <v>1.4E-3</v>
      </c>
      <c r="E6913" s="17">
        <v>0.5</v>
      </c>
      <c r="F6913" s="2">
        <f t="shared" si="1478"/>
        <v>96911.901885373009</v>
      </c>
      <c r="G6913" s="3">
        <f t="shared" si="1479"/>
        <v>135.67666263952222</v>
      </c>
      <c r="H6913" s="2">
        <f t="shared" si="1480"/>
        <v>96844.063554053253</v>
      </c>
      <c r="I6913" s="2">
        <f>SUM(H6913:H6996)</f>
        <v>4561982.9326844597</v>
      </c>
      <c r="J6913" s="4">
        <f t="shared" si="1473"/>
        <v>47.073505358303194</v>
      </c>
      <c r="K6913" s="5">
        <f t="shared" si="1481"/>
        <v>3.2700000000000007E-2</v>
      </c>
      <c r="L6913" s="5">
        <f t="shared" si="1474"/>
        <v>1.1890909090909094E-3</v>
      </c>
      <c r="M6913" s="8">
        <f t="shared" si="1475"/>
        <v>114101.16888644831</v>
      </c>
      <c r="N6913" s="6">
        <f>((B6912+E6912)*D6912+(B6913+E6913)*D6913+(B6914+E6914)*D6914)/3/SUM(D6886:D6913)</f>
        <v>1.1375127420998976</v>
      </c>
      <c r="O6913" s="7">
        <f>O6886</f>
        <v>3.968249069207163E-2</v>
      </c>
      <c r="P6913" s="8">
        <f>M6913*O6886</f>
        <v>4527.8185722909784</v>
      </c>
      <c r="Q6913" s="5">
        <f>N6913*O6886</f>
        <v>4.5139338800492063E-2</v>
      </c>
      <c r="R6913" s="8">
        <f t="shared" si="1476"/>
        <v>92472.586558470459</v>
      </c>
      <c r="S6913" s="8">
        <f t="shared" si="1477"/>
        <v>3922525.7445959831</v>
      </c>
      <c r="T6913" s="9">
        <f t="shared" si="1469"/>
        <v>40.475170420610773</v>
      </c>
      <c r="U6913" s="10">
        <f t="shared" si="1472"/>
        <v>6.598334937692421</v>
      </c>
    </row>
    <row r="6914" spans="1:21" x14ac:dyDescent="0.3">
      <c r="A6914" s="17">
        <v>1983</v>
      </c>
      <c r="B6914" s="17">
        <v>28</v>
      </c>
      <c r="C6914" s="17">
        <v>1.2999999999999999E-3</v>
      </c>
      <c r="D6914" s="17">
        <v>1.2999999999999999E-3</v>
      </c>
      <c r="E6914" s="17">
        <v>0.5</v>
      </c>
      <c r="F6914" s="2">
        <f t="shared" si="1478"/>
        <v>96776.225222733483</v>
      </c>
      <c r="G6914" s="3">
        <f t="shared" si="1479"/>
        <v>125.80909278955352</v>
      </c>
      <c r="H6914" s="2">
        <f t="shared" si="1480"/>
        <v>96713.320676338713</v>
      </c>
      <c r="I6914" s="2">
        <f>SUM(H6914:H6996)</f>
        <v>4465138.8691304075</v>
      </c>
      <c r="J6914" s="4">
        <f t="shared" si="1473"/>
        <v>46.138799677852198</v>
      </c>
      <c r="K6914" s="5">
        <f t="shared" si="1481"/>
        <v>3.4000000000000009E-2</v>
      </c>
      <c r="L6914" s="5">
        <f t="shared" si="1474"/>
        <v>1.1929824561403512E-3</v>
      </c>
      <c r="M6914" s="8">
        <f t="shared" si="1475"/>
        <v>105457.62189712572</v>
      </c>
      <c r="N6914" s="6">
        <f>((B6913+E6913)*D6913+(B6914+E6914)*D6914+(B6915+E6915)*D6915)/3/SUM(D6886:D6914)</f>
        <v>1.1195588235294116</v>
      </c>
      <c r="O6914" s="7">
        <f>O6886</f>
        <v>3.968249069207163E-2</v>
      </c>
      <c r="P6914" s="8">
        <f>M6914*O6886</f>
        <v>4184.821099340701</v>
      </c>
      <c r="Q6914" s="5">
        <f>N6914*O6886</f>
        <v>4.4426882593932543E-2</v>
      </c>
      <c r="R6914" s="8">
        <f t="shared" si="1476"/>
        <v>92416.649333381662</v>
      </c>
      <c r="S6914" s="8">
        <f t="shared" si="1477"/>
        <v>3830053.1580375126</v>
      </c>
      <c r="T6914" s="9">
        <f t="shared" si="1469"/>
        <v>39.576385101015525</v>
      </c>
      <c r="U6914" s="10">
        <f t="shared" si="1472"/>
        <v>6.5624145768366731</v>
      </c>
    </row>
    <row r="6915" spans="1:21" x14ac:dyDescent="0.3">
      <c r="A6915" s="17">
        <v>1983</v>
      </c>
      <c r="B6915" s="17">
        <v>29</v>
      </c>
      <c r="C6915" s="17">
        <v>1.31E-3</v>
      </c>
      <c r="D6915" s="17">
        <v>1.31E-3</v>
      </c>
      <c r="E6915" s="17">
        <v>0.5</v>
      </c>
      <c r="F6915" s="2">
        <f t="shared" si="1478"/>
        <v>96650.416129943929</v>
      </c>
      <c r="G6915" s="3">
        <f t="shared" si="1479"/>
        <v>126.61204513022655</v>
      </c>
      <c r="H6915" s="2">
        <f t="shared" si="1480"/>
        <v>96587.110107378816</v>
      </c>
      <c r="I6915" s="2">
        <f>SUM(H6915:H6996)</f>
        <v>4368425.5484540686</v>
      </c>
      <c r="J6915" s="4">
        <f t="shared" si="1473"/>
        <v>45.198207347403823</v>
      </c>
      <c r="K6915" s="5">
        <f t="shared" si="1481"/>
        <v>3.5310000000000008E-2</v>
      </c>
      <c r="L6915" s="5">
        <f t="shared" si="1474"/>
        <v>1.1969491525423732E-3</v>
      </c>
      <c r="M6915" s="8">
        <f t="shared" si="1475"/>
        <v>105778.96718611392</v>
      </c>
      <c r="N6915" s="6">
        <f>((B6914+E6914)*D6914+(B6915+E6915)*D6915+(B6916+E6916)*D6916)/3/SUM(D6886:D6915)</f>
        <v>1.086000188803927</v>
      </c>
      <c r="O6915" s="7">
        <f>O6886</f>
        <v>3.968249069207163E-2</v>
      </c>
      <c r="P6915" s="8">
        <f>M6915*O6886</f>
        <v>4197.572880779916</v>
      </c>
      <c r="Q6915" s="5">
        <f>N6915*O6886</f>
        <v>4.3095192383799864E-2</v>
      </c>
      <c r="R6915" s="8">
        <f t="shared" si="1476"/>
        <v>92424.670015506068</v>
      </c>
      <c r="S6915" s="8">
        <f t="shared" si="1477"/>
        <v>3737636.508704131</v>
      </c>
      <c r="T6915" s="9">
        <f t="shared" si="1469"/>
        <v>38.671706324357437</v>
      </c>
      <c r="U6915" s="10">
        <f t="shared" si="1472"/>
        <v>6.5265010230463858</v>
      </c>
    </row>
    <row r="6916" spans="1:21" x14ac:dyDescent="0.3">
      <c r="A6916" s="17">
        <v>1983</v>
      </c>
      <c r="B6916" s="17">
        <v>30</v>
      </c>
      <c r="C6916" s="17">
        <v>1.2899999999999999E-3</v>
      </c>
      <c r="D6916" s="17">
        <v>1.2899999999999999E-3</v>
      </c>
      <c r="E6916" s="17">
        <v>0.5</v>
      </c>
      <c r="F6916" s="2">
        <f t="shared" si="1478"/>
        <v>96523.804084813703</v>
      </c>
      <c r="G6916" s="3">
        <f t="shared" si="1479"/>
        <v>124.51570726940967</v>
      </c>
      <c r="H6916" s="2">
        <f t="shared" si="1480"/>
        <v>96461.546231179003</v>
      </c>
      <c r="I6916" s="2">
        <f>SUM(H6916:H6996)</f>
        <v>4271838.4383466886</v>
      </c>
      <c r="J6916" s="4">
        <f t="shared" si="1473"/>
        <v>44.256838806239983</v>
      </c>
      <c r="K6916" s="5">
        <f t="shared" si="1481"/>
        <v>3.6600000000000008E-2</v>
      </c>
      <c r="L6916" s="5">
        <f t="shared" si="1474"/>
        <v>1.2000000000000003E-3</v>
      </c>
      <c r="M6916" s="8">
        <f t="shared" si="1475"/>
        <v>103763.0893911747</v>
      </c>
      <c r="N6916" s="6">
        <f>((B6915+E6915)*D6915+(B6916+E6916)*D6916+(B6917+E6917)*D6917)/3/SUM(D6886:D6916)</f>
        <v>1.0832422586520947</v>
      </c>
      <c r="O6916" s="7">
        <f>O6886</f>
        <v>3.968249069207163E-2</v>
      </c>
      <c r="P6916" s="8">
        <f>M6916*O6886</f>
        <v>4117.5778289458867</v>
      </c>
      <c r="Q6916" s="5">
        <f>N6916*O6886</f>
        <v>4.2985750846220395E-2</v>
      </c>
      <c r="R6916" s="8">
        <f t="shared" si="1476"/>
        <v>92315.074238644374</v>
      </c>
      <c r="S6916" s="8">
        <f t="shared" si="1477"/>
        <v>3645211.838688625</v>
      </c>
      <c r="T6916" s="9">
        <f t="shared" ref="T6916:T6979" si="1482">S6916/F6916</f>
        <v>37.764900308794751</v>
      </c>
      <c r="U6916" s="10">
        <f t="shared" si="1472"/>
        <v>6.4919384974452328</v>
      </c>
    </row>
    <row r="6917" spans="1:21" x14ac:dyDescent="0.3">
      <c r="A6917" s="17">
        <v>1983</v>
      </c>
      <c r="B6917" s="17">
        <v>31</v>
      </c>
      <c r="C6917" s="17">
        <v>1.2999999999999999E-3</v>
      </c>
      <c r="D6917" s="17">
        <v>1.2999999999999999E-3</v>
      </c>
      <c r="E6917" s="17">
        <v>0.5</v>
      </c>
      <c r="F6917" s="2">
        <f t="shared" si="1478"/>
        <v>96399.28837754429</v>
      </c>
      <c r="G6917" s="3">
        <f t="shared" si="1479"/>
        <v>125.31907489080757</v>
      </c>
      <c r="H6917" s="2">
        <f t="shared" si="1480"/>
        <v>96336.628840098885</v>
      </c>
      <c r="I6917" s="2">
        <f>SUM(H6917:H6996)</f>
        <v>4175376.8921155082</v>
      </c>
      <c r="J6917" s="4">
        <f t="shared" si="1473"/>
        <v>43.313358038109129</v>
      </c>
      <c r="K6917" s="5">
        <f t="shared" si="1481"/>
        <v>3.790000000000001E-2</v>
      </c>
      <c r="L6917" s="5">
        <f t="shared" si="1474"/>
        <v>1.2031746031746036E-3</v>
      </c>
      <c r="M6917" s="8">
        <f t="shared" si="1475"/>
        <v>104157.01475093502</v>
      </c>
      <c r="N6917" s="6">
        <f>((B6916+E6916)*D6916+(B6917+E6917)*D6917+(B6918+E6918)*D6918)/3/SUM(D6886:D6917)</f>
        <v>1.0291996481970094</v>
      </c>
      <c r="O6917" s="7">
        <f>O6886</f>
        <v>3.968249069207163E-2</v>
      </c>
      <c r="P6917" s="8">
        <f>M6917*O6886</f>
        <v>4133.2097683679467</v>
      </c>
      <c r="Q6917" s="5">
        <f>N6917*O6886</f>
        <v>4.0841205459861224E-2</v>
      </c>
      <c r="R6917" s="8">
        <f t="shared" si="1476"/>
        <v>92402.124788330009</v>
      </c>
      <c r="S6917" s="8">
        <f t="shared" si="1477"/>
        <v>3552896.7644499806</v>
      </c>
      <c r="T6917" s="9">
        <f t="shared" si="1482"/>
        <v>36.856047635281186</v>
      </c>
      <c r="U6917" s="10">
        <f t="shared" si="1472"/>
        <v>6.4573104028279431</v>
      </c>
    </row>
    <row r="6918" spans="1:21" x14ac:dyDescent="0.3">
      <c r="A6918" s="17">
        <v>1983</v>
      </c>
      <c r="B6918" s="17">
        <v>32</v>
      </c>
      <c r="C6918" s="17">
        <v>1.1299999999999999E-3</v>
      </c>
      <c r="D6918" s="17">
        <v>1.1299999999999999E-3</v>
      </c>
      <c r="E6918" s="17">
        <v>0.5</v>
      </c>
      <c r="F6918" s="2">
        <f t="shared" si="1478"/>
        <v>96273.969302653481</v>
      </c>
      <c r="G6918" s="3">
        <f t="shared" si="1479"/>
        <v>108.78958531199842</v>
      </c>
      <c r="H6918" s="2">
        <f t="shared" si="1480"/>
        <v>96219.574509997488</v>
      </c>
      <c r="I6918" s="2">
        <f>SUM(H6918:H6996)</f>
        <v>4079040.26327541</v>
      </c>
      <c r="J6918" s="4">
        <f t="shared" si="1473"/>
        <v>42.369087852317151</v>
      </c>
      <c r="K6918" s="5">
        <f t="shared" si="1481"/>
        <v>3.9030000000000009E-2</v>
      </c>
      <c r="L6918" s="5">
        <f t="shared" si="1474"/>
        <v>1.2009230769230773E-3</v>
      </c>
      <c r="M6918" s="8">
        <f t="shared" si="1475"/>
        <v>90588.304448884126</v>
      </c>
      <c r="N6918" s="6">
        <f>((B6917+E6917)*D6917+(B6918+E6918)*D6918+(B6919+E6919)*D6919)/3/SUM(D6886:D6918)</f>
        <v>1.006704244598172</v>
      </c>
      <c r="O6918" s="7">
        <f>O6886</f>
        <v>3.968249069207163E-2</v>
      </c>
      <c r="P6918" s="8">
        <f>M6918*O6886</f>
        <v>3594.7695481033952</v>
      </c>
      <c r="Q6918" s="5">
        <f>N6918*O6886</f>
        <v>3.994853181593596E-2</v>
      </c>
      <c r="R6918" s="8">
        <f t="shared" si="1476"/>
        <v>92375.74377636904</v>
      </c>
      <c r="S6918" s="8">
        <f t="shared" si="1477"/>
        <v>3460494.6396616506</v>
      </c>
      <c r="T6918" s="9">
        <f t="shared" si="1482"/>
        <v>35.944239805704918</v>
      </c>
      <c r="U6918" s="10">
        <f t="shared" si="1472"/>
        <v>6.4248480466122331</v>
      </c>
    </row>
    <row r="6919" spans="1:21" x14ac:dyDescent="0.3">
      <c r="A6919" s="17">
        <v>1983</v>
      </c>
      <c r="B6919" s="17">
        <v>33</v>
      </c>
      <c r="C6919" s="17">
        <v>1.1999999999999999E-3</v>
      </c>
      <c r="D6919" s="17">
        <v>1.1999999999999999E-3</v>
      </c>
      <c r="E6919" s="17">
        <v>0.5</v>
      </c>
      <c r="F6919" s="2">
        <f t="shared" si="1478"/>
        <v>96165.179717341482</v>
      </c>
      <c r="G6919" s="3">
        <f t="shared" si="1479"/>
        <v>115.39821566080977</v>
      </c>
      <c r="H6919" s="2">
        <f t="shared" si="1480"/>
        <v>96107.480609511083</v>
      </c>
      <c r="I6919" s="2">
        <f>SUM(H6919:H6996)</f>
        <v>3982820.6887654122</v>
      </c>
      <c r="J6919" s="4">
        <f t="shared" si="1473"/>
        <v>41.416453444709674</v>
      </c>
      <c r="K6919" s="5">
        <f t="shared" si="1481"/>
        <v>4.0230000000000009E-2</v>
      </c>
      <c r="L6919" s="5">
        <f t="shared" si="1474"/>
        <v>1.2008955223880599E-3</v>
      </c>
      <c r="M6919" s="8">
        <f t="shared" si="1475"/>
        <v>96093.468173928079</v>
      </c>
      <c r="N6919" s="6">
        <f>((B6918+E6918)*D6918+(B6919+E6919)*D6919+(B6920+E6920)*D6920)/3/SUM(D6886:D6919)</f>
        <v>0.98040434170188051</v>
      </c>
      <c r="O6919" s="7">
        <f>O6886</f>
        <v>3.968249069207163E-2</v>
      </c>
      <c r="P6919" s="8">
        <f>M6919*O6886</f>
        <v>3813.2281563807824</v>
      </c>
      <c r="Q6919" s="5">
        <f>N6919*O6886</f>
        <v>3.8904886164051487E-2</v>
      </c>
      <c r="R6919" s="8">
        <f t="shared" si="1476"/>
        <v>92368.43001688426</v>
      </c>
      <c r="S6919" s="8">
        <f t="shared" si="1477"/>
        <v>3368118.8958852817</v>
      </c>
      <c r="T6919" s="9">
        <f t="shared" si="1482"/>
        <v>35.024308234905824</v>
      </c>
      <c r="U6919" s="10">
        <f t="shared" si="1472"/>
        <v>6.39214520980385</v>
      </c>
    </row>
    <row r="6920" spans="1:21" x14ac:dyDescent="0.3">
      <c r="A6920" s="17">
        <v>1983</v>
      </c>
      <c r="B6920" s="17">
        <v>34</v>
      </c>
      <c r="C6920" s="17">
        <v>1.1999999999999999E-3</v>
      </c>
      <c r="D6920" s="17">
        <v>1.1999999999999999E-3</v>
      </c>
      <c r="E6920" s="17">
        <v>0.5</v>
      </c>
      <c r="F6920" s="2">
        <f t="shared" si="1478"/>
        <v>96049.781501680671</v>
      </c>
      <c r="G6920" s="3">
        <f t="shared" si="1479"/>
        <v>115.2597378020168</v>
      </c>
      <c r="H6920" s="2">
        <f t="shared" si="1480"/>
        <v>95992.151632779656</v>
      </c>
      <c r="I6920" s="2">
        <f>SUM(H6920:H6996)</f>
        <v>3886713.2081559012</v>
      </c>
      <c r="J6920" s="4">
        <f t="shared" si="1473"/>
        <v>40.465612179324864</v>
      </c>
      <c r="K6920" s="5">
        <f t="shared" si="1481"/>
        <v>4.1430000000000008E-2</v>
      </c>
      <c r="L6920" s="5">
        <f t="shared" si="1474"/>
        <v>1.2008695652173916E-3</v>
      </c>
      <c r="M6920" s="8">
        <f t="shared" si="1475"/>
        <v>95980.230609934311</v>
      </c>
      <c r="N6920" s="6">
        <f>((B6919+E6919)*D6919+(B6920+E6920)*D6920+(B6921+E6921)*D6921)/3/SUM(D6886:D6920)</f>
        <v>1.0049883337356182</v>
      </c>
      <c r="O6920" s="7">
        <f>O6886</f>
        <v>3.968249069207163E-2</v>
      </c>
      <c r="P6920" s="8">
        <f>M6920*O6886</f>
        <v>3808.7346078016067</v>
      </c>
      <c r="Q6920" s="5">
        <f>N6920*O6886</f>
        <v>3.988044019910425E-2</v>
      </c>
      <c r="R6920" s="8">
        <f t="shared" si="1476"/>
        <v>92163.942370005243</v>
      </c>
      <c r="S6920" s="8">
        <f t="shared" si="1477"/>
        <v>3275750.4658683976</v>
      </c>
      <c r="T6920" s="9">
        <f t="shared" si="1482"/>
        <v>34.104715436662175</v>
      </c>
      <c r="U6920" s="10">
        <f t="shared" si="1472"/>
        <v>6.360896742662689</v>
      </c>
    </row>
    <row r="6921" spans="1:21" x14ac:dyDescent="0.3">
      <c r="A6921" s="17">
        <v>1983</v>
      </c>
      <c r="B6921" s="17">
        <v>35</v>
      </c>
      <c r="C6921" s="17">
        <v>1.2199999999999999E-3</v>
      </c>
      <c r="D6921" s="17">
        <v>1.2199999999999999E-3</v>
      </c>
      <c r="E6921" s="17">
        <v>0.5</v>
      </c>
      <c r="F6921" s="2">
        <f t="shared" si="1478"/>
        <v>95934.521763878656</v>
      </c>
      <c r="G6921" s="3">
        <f t="shared" si="1479"/>
        <v>117.04011655193196</v>
      </c>
      <c r="H6921" s="2">
        <f t="shared" si="1480"/>
        <v>95876.001705602685</v>
      </c>
      <c r="I6921" s="2">
        <f>SUM(H6921:H6996)</f>
        <v>3790721.056523121</v>
      </c>
      <c r="J6921" s="4">
        <f t="shared" si="1473"/>
        <v>39.513628533565132</v>
      </c>
      <c r="K6921" s="5">
        <f t="shared" si="1481"/>
        <v>4.2650000000000007E-2</v>
      </c>
      <c r="L6921" s="5">
        <f t="shared" si="1474"/>
        <v>1.2014084507042256E-3</v>
      </c>
      <c r="M6921" s="8">
        <f t="shared" si="1475"/>
        <v>97419.088806414627</v>
      </c>
      <c r="N6921" s="6">
        <f>((B6920+E6920)*D6920+(B6921+E6921)*D6921+(B6922+E6922)*D6922)/3/SUM(D6886:D6921)</f>
        <v>1.0129347401328641</v>
      </c>
      <c r="O6921" s="7">
        <f>O6886</f>
        <v>3.968249069207163E-2</v>
      </c>
      <c r="P6921" s="8">
        <f>M6921*O6886</f>
        <v>3865.832084790648</v>
      </c>
      <c r="Q6921" s="5">
        <f>N6921*O6886</f>
        <v>4.0195773396998376E-2</v>
      </c>
      <c r="R6921" s="8">
        <f t="shared" si="1476"/>
        <v>92022.191666834042</v>
      </c>
      <c r="S6921" s="8">
        <f t="shared" si="1477"/>
        <v>3183586.5234983922</v>
      </c>
      <c r="T6921" s="9">
        <f t="shared" si="1482"/>
        <v>33.184993941326745</v>
      </c>
      <c r="U6921" s="10">
        <f t="shared" si="1472"/>
        <v>6.3286345922383873</v>
      </c>
    </row>
    <row r="6922" spans="1:21" x14ac:dyDescent="0.3">
      <c r="A6922" s="17">
        <v>1983</v>
      </c>
      <c r="B6922" s="17">
        <v>36</v>
      </c>
      <c r="C6922" s="17">
        <v>1.23E-3</v>
      </c>
      <c r="D6922" s="17">
        <v>1.23E-3</v>
      </c>
      <c r="E6922" s="17">
        <v>0.5</v>
      </c>
      <c r="F6922" s="2">
        <f t="shared" si="1478"/>
        <v>95817.481647326727</v>
      </c>
      <c r="G6922" s="3">
        <f t="shared" si="1479"/>
        <v>117.85550242621187</v>
      </c>
      <c r="H6922" s="2">
        <f t="shared" si="1480"/>
        <v>95758.553896113619</v>
      </c>
      <c r="I6922" s="2">
        <f>SUM(H6922:H6996)</f>
        <v>3694845.0548175187</v>
      </c>
      <c r="J6922" s="4">
        <f t="shared" si="1473"/>
        <v>38.561283299190151</v>
      </c>
      <c r="K6922" s="5">
        <f t="shared" si="1481"/>
        <v>4.3880000000000009E-2</v>
      </c>
      <c r="L6922" s="5">
        <f t="shared" si="1474"/>
        <v>1.202191780821918E-3</v>
      </c>
      <c r="M6922" s="8">
        <f t="shared" si="1475"/>
        <v>98033.861407400473</v>
      </c>
      <c r="N6922" s="6">
        <f>((B6921+E6921)*D6921+(B6922+E6922)*D6922+(B6923+E6923)*D6923)/3/SUM(D6886:D6922)</f>
        <v>1.0289805530233969</v>
      </c>
      <c r="O6922" s="7">
        <f>O6886</f>
        <v>3.968249069207163E-2</v>
      </c>
      <c r="P6922" s="8">
        <f>M6922*O6886</f>
        <v>3890.2277928070093</v>
      </c>
      <c r="Q6922" s="5">
        <f>N6922*O6886</f>
        <v>4.0832511217673666E-2</v>
      </c>
      <c r="R6922" s="8">
        <f t="shared" si="1476"/>
        <v>91848.491669962357</v>
      </c>
      <c r="S6922" s="8">
        <f t="shared" si="1477"/>
        <v>3091564.3318315581</v>
      </c>
      <c r="T6922" s="9">
        <f t="shared" si="1482"/>
        <v>32.26513866447263</v>
      </c>
      <c r="U6922" s="10">
        <f t="shared" si="1472"/>
        <v>6.2961446347175212</v>
      </c>
    </row>
    <row r="6923" spans="1:21" x14ac:dyDescent="0.3">
      <c r="A6923" s="17">
        <v>1983</v>
      </c>
      <c r="B6923" s="17">
        <v>37</v>
      </c>
      <c r="C6923" s="17">
        <v>1.2600000000000001E-3</v>
      </c>
      <c r="D6923" s="17">
        <v>1.2600000000000001E-3</v>
      </c>
      <c r="E6923" s="17">
        <v>0.5</v>
      </c>
      <c r="F6923" s="2">
        <f t="shared" si="1478"/>
        <v>95699.626144900511</v>
      </c>
      <c r="G6923" s="3">
        <f t="shared" si="1479"/>
        <v>120.58152894257465</v>
      </c>
      <c r="H6923" s="2">
        <f t="shared" si="1480"/>
        <v>95639.335380429227</v>
      </c>
      <c r="I6923" s="2">
        <f>SUM(H6923:H6996)</f>
        <v>3599086.5009214049</v>
      </c>
      <c r="J6923" s="4">
        <f t="shared" si="1473"/>
        <v>37.608156331477865</v>
      </c>
      <c r="K6923" s="5">
        <f t="shared" si="1481"/>
        <v>4.5140000000000007E-2</v>
      </c>
      <c r="L6923" s="5">
        <f t="shared" si="1474"/>
        <v>1.2037333333333336E-3</v>
      </c>
      <c r="M6923" s="8">
        <f t="shared" si="1475"/>
        <v>100172.95824870511</v>
      </c>
      <c r="N6923" s="6">
        <f>((B6922+E6922)*D6922+(B6923+E6923)*D6923+(B6924+E6924)*D6924)/3/SUM(D6886:D6923)</f>
        <v>1.1438487667995862</v>
      </c>
      <c r="O6923" s="7">
        <f>O6886</f>
        <v>3.968249069207163E-2</v>
      </c>
      <c r="P6923" s="8">
        <f>M6923*O6886</f>
        <v>3975.1124833015206</v>
      </c>
      <c r="Q6923" s="5">
        <f>N6923*O6886</f>
        <v>4.5390768041662193E-2</v>
      </c>
      <c r="R6923" s="8">
        <f t="shared" si="1476"/>
        <v>91298.192492517424</v>
      </c>
      <c r="S6923" s="8">
        <f t="shared" si="1477"/>
        <v>2999715.840161596</v>
      </c>
      <c r="T6923" s="9">
        <f t="shared" si="1482"/>
        <v>31.34511555582958</v>
      </c>
      <c r="U6923" s="10">
        <f t="shared" si="1472"/>
        <v>6.2630407756482853</v>
      </c>
    </row>
    <row r="6924" spans="1:21" x14ac:dyDescent="0.3">
      <c r="A6924" s="17">
        <v>1983</v>
      </c>
      <c r="B6924" s="17">
        <v>38</v>
      </c>
      <c r="C6924" s="17">
        <v>1.64E-3</v>
      </c>
      <c r="D6924" s="17">
        <v>1.6299999999999999E-3</v>
      </c>
      <c r="E6924" s="17">
        <v>0.5</v>
      </c>
      <c r="F6924" s="2">
        <f t="shared" si="1478"/>
        <v>95579.04461595793</v>
      </c>
      <c r="G6924" s="3">
        <f t="shared" si="1479"/>
        <v>155.79384272401143</v>
      </c>
      <c r="H6924" s="2">
        <f t="shared" si="1480"/>
        <v>95501.147694595929</v>
      </c>
      <c r="I6924" s="2">
        <f>SUM(H6924:H6996)</f>
        <v>3503447.1655409755</v>
      </c>
      <c r="J6924" s="4">
        <f t="shared" si="1473"/>
        <v>36.654971595688437</v>
      </c>
      <c r="K6924" s="5">
        <f t="shared" si="1481"/>
        <v>4.6770000000000006E-2</v>
      </c>
      <c r="L6924" s="5">
        <f t="shared" si="1474"/>
        <v>1.214805194805195E-3</v>
      </c>
      <c r="M6924" s="8">
        <f t="shared" si="1475"/>
        <v>128245.94707877783</v>
      </c>
      <c r="N6924" s="6">
        <f>((B6923+E6923)*D6923+(B6924+E6924)*D6924+(B6925+E6925)*D6925)/3/SUM(D6886:D6924)</f>
        <v>1.3076402252155939</v>
      </c>
      <c r="O6924" s="7">
        <f>O6886</f>
        <v>3.968249069207163E-2</v>
      </c>
      <c r="P6924" s="8">
        <f>M6924*O6886</f>
        <v>5089.1186012495118</v>
      </c>
      <c r="Q6924" s="5">
        <f>N6924*O6886</f>
        <v>5.1890421065696253E-2</v>
      </c>
      <c r="R6924" s="8">
        <f t="shared" si="1476"/>
        <v>90545.552928466088</v>
      </c>
      <c r="S6924" s="8">
        <f t="shared" si="1477"/>
        <v>2908417.6476690783</v>
      </c>
      <c r="T6924" s="9">
        <f t="shared" si="1482"/>
        <v>30.429448833217226</v>
      </c>
      <c r="U6924" s="10">
        <f t="shared" si="1472"/>
        <v>6.2255227624712113</v>
      </c>
    </row>
    <row r="6925" spans="1:21" x14ac:dyDescent="0.3">
      <c r="A6925" s="17">
        <v>1983</v>
      </c>
      <c r="B6925" s="17">
        <v>39</v>
      </c>
      <c r="C6925" s="17">
        <v>1.8600000000000001E-3</v>
      </c>
      <c r="D6925" s="17">
        <v>1.8600000000000001E-3</v>
      </c>
      <c r="E6925" s="17">
        <v>0.5</v>
      </c>
      <c r="F6925" s="2">
        <f t="shared" si="1478"/>
        <v>95423.250773233915</v>
      </c>
      <c r="G6925" s="3">
        <f t="shared" si="1479"/>
        <v>177.4872464382151</v>
      </c>
      <c r="H6925" s="2">
        <f t="shared" si="1480"/>
        <v>95334.507150014804</v>
      </c>
      <c r="I6925" s="2">
        <f>SUM(H6925:H6996)</f>
        <v>3407946.0178463794</v>
      </c>
      <c r="J6925" s="4">
        <f t="shared" si="1473"/>
        <v>35.714000416367114</v>
      </c>
      <c r="K6925" s="5">
        <f t="shared" si="1481"/>
        <v>4.8630000000000007E-2</v>
      </c>
      <c r="L6925" s="5">
        <f t="shared" si="1474"/>
        <v>1.2311392405063293E-3</v>
      </c>
      <c r="M6925" s="8">
        <f t="shared" si="1475"/>
        <v>144165.04697325715</v>
      </c>
      <c r="N6925" s="6">
        <f>((B6924+E6924)*D6924+(B6925+E6925)*D6925+(B6926+E6926)*D6926)/3/SUM(D6886:D6925)</f>
        <v>1.4473233257934059</v>
      </c>
      <c r="O6925" s="7">
        <f>O6886</f>
        <v>3.968249069207163E-2</v>
      </c>
      <c r="P6925" s="8">
        <f>M6925*O6886</f>
        <v>5720.8281346383465</v>
      </c>
      <c r="Q6925" s="5">
        <f>N6925*O6886</f>
        <v>5.7433394404214987E-2</v>
      </c>
      <c r="R6925" s="8">
        <f t="shared" si="1476"/>
        <v>89859.122800536541</v>
      </c>
      <c r="S6925" s="8">
        <f t="shared" si="1477"/>
        <v>2817872.0947406124</v>
      </c>
      <c r="T6925" s="9">
        <f t="shared" si="1482"/>
        <v>29.530246265001711</v>
      </c>
      <c r="U6925" s="10">
        <f t="shared" si="1472"/>
        <v>6.1837541513654024</v>
      </c>
    </row>
    <row r="6926" spans="1:21" x14ac:dyDescent="0.3">
      <c r="A6926" s="17">
        <v>1983</v>
      </c>
      <c r="B6926" s="17">
        <v>40</v>
      </c>
      <c r="C6926" s="17">
        <v>1.8500000000000001E-3</v>
      </c>
      <c r="D6926" s="17">
        <v>1.8500000000000001E-3</v>
      </c>
      <c r="E6926" s="17">
        <v>0.5</v>
      </c>
      <c r="F6926" s="2">
        <f t="shared" si="1478"/>
        <v>95245.763526795694</v>
      </c>
      <c r="G6926" s="3">
        <f t="shared" si="1479"/>
        <v>176.20466252457203</v>
      </c>
      <c r="H6926" s="2">
        <f t="shared" si="1480"/>
        <v>95157.661195533408</v>
      </c>
      <c r="I6926" s="2">
        <f>SUM(H6926:H6996)</f>
        <v>3312611.510696365</v>
      </c>
      <c r="J6926" s="4">
        <f t="shared" si="1473"/>
        <v>34.779620510516679</v>
      </c>
      <c r="K6926" s="5">
        <f t="shared" si="1481"/>
        <v>5.0480000000000004E-2</v>
      </c>
      <c r="L6926" s="5">
        <f t="shared" si="1474"/>
        <v>1.24641975308642E-3</v>
      </c>
      <c r="M6926" s="8">
        <f t="shared" si="1475"/>
        <v>141368.63772276478</v>
      </c>
      <c r="N6926" s="6">
        <f>((B6925+E6925)*D6925+(B6926+E6926)*D6926+(B6927+E6927)*D6927)/3/SUM(D6886:D6926)</f>
        <v>1.5279648705758055</v>
      </c>
      <c r="O6926" s="7">
        <f>O6886</f>
        <v>3.968249069207163E-2</v>
      </c>
      <c r="P6926" s="8">
        <f>M6926*O6886</f>
        <v>5609.8596505844598</v>
      </c>
      <c r="Q6926" s="5">
        <f>N6926*O6886</f>
        <v>6.0633451754436837E-2</v>
      </c>
      <c r="R6926" s="8">
        <f t="shared" si="1476"/>
        <v>89387.92373636899</v>
      </c>
      <c r="S6926" s="8">
        <f t="shared" si="1477"/>
        <v>2728012.971940076</v>
      </c>
      <c r="T6926" s="9">
        <f t="shared" si="1482"/>
        <v>28.641830050242582</v>
      </c>
      <c r="U6926" s="10">
        <f t="shared" si="1472"/>
        <v>6.1377904602740969</v>
      </c>
    </row>
    <row r="6927" spans="1:21" x14ac:dyDescent="0.3">
      <c r="A6927" s="17">
        <v>1983</v>
      </c>
      <c r="B6927" s="17">
        <v>41</v>
      </c>
      <c r="C6927" s="17">
        <v>2E-3</v>
      </c>
      <c r="D6927" s="17">
        <v>2E-3</v>
      </c>
      <c r="E6927" s="17">
        <v>0.5</v>
      </c>
      <c r="F6927" s="2">
        <f t="shared" si="1478"/>
        <v>95069.558864271123</v>
      </c>
      <c r="G6927" s="3">
        <f t="shared" si="1479"/>
        <v>190.13911772854226</v>
      </c>
      <c r="H6927" s="2">
        <f t="shared" si="1480"/>
        <v>94974.489305406853</v>
      </c>
      <c r="I6927" s="2">
        <f>SUM(H6927:H6996)</f>
        <v>3217453.8495008317</v>
      </c>
      <c r="J6927" s="4">
        <f t="shared" si="1473"/>
        <v>33.843155347910312</v>
      </c>
      <c r="K6927" s="5">
        <f t="shared" si="1481"/>
        <v>5.2480000000000006E-2</v>
      </c>
      <c r="L6927" s="5">
        <f t="shared" si="1474"/>
        <v>1.2645783132530122E-3</v>
      </c>
      <c r="M6927" s="8">
        <f t="shared" si="1475"/>
        <v>150357.72457573368</v>
      </c>
      <c r="N6927" s="6">
        <f>((B6926+E6926)*D6926+(B6927+E6927)*D6927+(B6928+E6928)*D6928)/3/SUM(D6886:D6927)</f>
        <v>1.629350863821138</v>
      </c>
      <c r="O6927" s="7">
        <f>O6886</f>
        <v>3.968249069207163E-2</v>
      </c>
      <c r="P6927" s="8">
        <f>M6927*O6886</f>
        <v>5966.5690059576218</v>
      </c>
      <c r="Q6927" s="5">
        <f>N6927*O6886</f>
        <v>6.4656700487701183E-2</v>
      </c>
      <c r="R6927" s="8">
        <f t="shared" si="1476"/>
        <v>88833.752196414775</v>
      </c>
      <c r="S6927" s="8">
        <f t="shared" si="1477"/>
        <v>2638625.0482037072</v>
      </c>
      <c r="T6927" s="9">
        <f t="shared" si="1482"/>
        <v>27.754678571411262</v>
      </c>
      <c r="U6927" s="10">
        <f t="shared" si="1472"/>
        <v>6.0884767764990499</v>
      </c>
    </row>
    <row r="6928" spans="1:21" x14ac:dyDescent="0.3">
      <c r="A6928" s="17">
        <v>1983</v>
      </c>
      <c r="B6928" s="17">
        <v>42</v>
      </c>
      <c r="C6928" s="17">
        <v>2.32E-3</v>
      </c>
      <c r="D6928" s="17">
        <v>2.32E-3</v>
      </c>
      <c r="E6928" s="17">
        <v>0.5</v>
      </c>
      <c r="F6928" s="2">
        <f t="shared" si="1478"/>
        <v>94879.419746542582</v>
      </c>
      <c r="G6928" s="3">
        <f t="shared" si="1479"/>
        <v>220.12025381197878</v>
      </c>
      <c r="H6928" s="2">
        <f t="shared" si="1480"/>
        <v>94769.359619636598</v>
      </c>
      <c r="I6928" s="2">
        <f>SUM(H6928:H6996)</f>
        <v>3122479.3601954244</v>
      </c>
      <c r="J6928" s="4">
        <f t="shared" si="1473"/>
        <v>32.909975298507327</v>
      </c>
      <c r="K6928" s="5">
        <f t="shared" si="1481"/>
        <v>5.4800000000000008E-2</v>
      </c>
      <c r="L6928" s="5">
        <f t="shared" si="1474"/>
        <v>1.2894117647058825E-3</v>
      </c>
      <c r="M6928" s="8">
        <f t="shared" si="1475"/>
        <v>170713.70049286674</v>
      </c>
      <c r="N6928" s="6">
        <f>((B6927+E6927)*D6927+(B6928+E6928)*D6928+(B6929+E6929)*D6929)/3/SUM(D6886:D6928)</f>
        <v>1.7687652068126518</v>
      </c>
      <c r="O6928" s="7">
        <f>O6886</f>
        <v>3.968249069207163E-2</v>
      </c>
      <c r="P6928" s="8">
        <f>M6928*O6886</f>
        <v>6774.3448308172883</v>
      </c>
      <c r="Q6928" s="5">
        <f>N6928*O6886</f>
        <v>7.0189008855803203E-2</v>
      </c>
      <c r="R6928" s="8">
        <f t="shared" si="1476"/>
        <v>88117.592198035127</v>
      </c>
      <c r="S6928" s="8">
        <f t="shared" si="1477"/>
        <v>2549791.2960072923</v>
      </c>
      <c r="T6928" s="9">
        <f t="shared" si="1482"/>
        <v>26.87401865250348</v>
      </c>
      <c r="U6928" s="10">
        <f t="shared" si="1472"/>
        <v>6.0359566460038465</v>
      </c>
    </row>
    <row r="6929" spans="1:21" x14ac:dyDescent="0.3">
      <c r="A6929" s="17">
        <v>1983</v>
      </c>
      <c r="B6929" s="17">
        <v>43</v>
      </c>
      <c r="C6929" s="17">
        <v>2.5100000000000001E-3</v>
      </c>
      <c r="D6929" s="17">
        <v>2.5100000000000001E-3</v>
      </c>
      <c r="E6929" s="17">
        <v>0.5</v>
      </c>
      <c r="F6929" s="2">
        <f t="shared" si="1478"/>
        <v>94659.299492730599</v>
      </c>
      <c r="G6929" s="3">
        <f t="shared" si="1479"/>
        <v>237.5948417267538</v>
      </c>
      <c r="H6929" s="2">
        <f t="shared" si="1480"/>
        <v>94540.502071867217</v>
      </c>
      <c r="I6929" s="2">
        <f>SUM(H6929:H6996)</f>
        <v>3027710.0005757874</v>
      </c>
      <c r="J6929" s="4">
        <f t="shared" si="1473"/>
        <v>31.98534129030082</v>
      </c>
      <c r="K6929" s="5">
        <f t="shared" si="1481"/>
        <v>5.7310000000000007E-2</v>
      </c>
      <c r="L6929" s="5">
        <f t="shared" si="1474"/>
        <v>1.3174712643678162E-3</v>
      </c>
      <c r="M6929" s="8">
        <f t="shared" si="1475"/>
        <v>180341.5741600731</v>
      </c>
      <c r="N6929" s="6">
        <f>((B6928+E6928)*D6928+(B6929+E6929)*D6929+(B6930+E6930)*D6930)/3/SUM(D6886:D6929)</f>
        <v>1.9850229744663523</v>
      </c>
      <c r="O6929" s="7">
        <f>O6886</f>
        <v>3.968249069207163E-2</v>
      </c>
      <c r="P6929" s="8">
        <f>M6929*O6886</f>
        <v>7156.4028380006466</v>
      </c>
      <c r="Q6929" s="5">
        <f>N6929*O6886</f>
        <v>7.8770655707809362E-2</v>
      </c>
      <c r="R6929" s="8">
        <f t="shared" si="1476"/>
        <v>87093.484732720724</v>
      </c>
      <c r="S6929" s="8">
        <f t="shared" si="1477"/>
        <v>2461673.7038092571</v>
      </c>
      <c r="T6929" s="9">
        <f t="shared" si="1482"/>
        <v>26.005619278835908</v>
      </c>
      <c r="U6929" s="10">
        <f t="shared" si="1472"/>
        <v>5.9797220114649114</v>
      </c>
    </row>
    <row r="6930" spans="1:21" x14ac:dyDescent="0.3">
      <c r="A6930" s="17">
        <v>1983</v>
      </c>
      <c r="B6930" s="17">
        <v>44</v>
      </c>
      <c r="C6930" s="17">
        <v>3.0100000000000001E-3</v>
      </c>
      <c r="D6930" s="17">
        <v>3.0000000000000001E-3</v>
      </c>
      <c r="E6930" s="17">
        <v>0.5</v>
      </c>
      <c r="F6930" s="2">
        <f t="shared" si="1478"/>
        <v>94421.704651003849</v>
      </c>
      <c r="G6930" s="3">
        <f t="shared" si="1479"/>
        <v>283.26511395301156</v>
      </c>
      <c r="H6930" s="2">
        <f t="shared" si="1480"/>
        <v>94280.072094027346</v>
      </c>
      <c r="I6930" s="2">
        <f>SUM(H6930:H6996)</f>
        <v>2933169.4985039197</v>
      </c>
      <c r="J6930" s="4">
        <f t="shared" si="1473"/>
        <v>31.064568356876574</v>
      </c>
      <c r="K6930" s="5">
        <f t="shared" si="1481"/>
        <v>6.0310000000000009E-2</v>
      </c>
      <c r="L6930" s="5">
        <f t="shared" si="1474"/>
        <v>1.3552808988764047E-3</v>
      </c>
      <c r="M6930" s="8">
        <f t="shared" si="1475"/>
        <v>209008.41603231657</v>
      </c>
      <c r="N6930" s="6">
        <f>((B6929+E6929)*D6929+(B6930+E6930)*D6930+(B6931+E6931)*D6931)/3/SUM(D6886:D6930)</f>
        <v>2.0982700491902944</v>
      </c>
      <c r="O6930" s="7">
        <f>O6886</f>
        <v>3.968249069207163E-2</v>
      </c>
      <c r="P6930" s="8">
        <f>M6930*O6886</f>
        <v>8293.9745237670377</v>
      </c>
      <c r="Q6930" s="5">
        <f>N6930*O6886</f>
        <v>8.3264581696446544E-2</v>
      </c>
      <c r="R6930" s="8">
        <f t="shared" si="1476"/>
        <v>86429.881328807329</v>
      </c>
      <c r="S6930" s="8">
        <f t="shared" si="1477"/>
        <v>2374580.2190765366</v>
      </c>
      <c r="T6930" s="9">
        <f t="shared" si="1482"/>
        <v>25.148669237156067</v>
      </c>
      <c r="U6930" s="10">
        <f t="shared" si="1472"/>
        <v>5.9158991197205069</v>
      </c>
    </row>
    <row r="6931" spans="1:21" x14ac:dyDescent="0.3">
      <c r="A6931" s="17">
        <v>1983</v>
      </c>
      <c r="B6931" s="17">
        <v>45</v>
      </c>
      <c r="C6931" s="17">
        <v>3.0100000000000001E-3</v>
      </c>
      <c r="D6931" s="17">
        <v>3.0100000000000001E-3</v>
      </c>
      <c r="E6931" s="17">
        <v>0.5</v>
      </c>
      <c r="F6931" s="2">
        <f t="shared" si="1478"/>
        <v>94138.439537050843</v>
      </c>
      <c r="G6931" s="3">
        <f t="shared" si="1479"/>
        <v>283.35670300652305</v>
      </c>
      <c r="H6931" s="2">
        <f t="shared" si="1480"/>
        <v>93996.761185547584</v>
      </c>
      <c r="I6931" s="2">
        <f>SUM(H6931:H6996)</f>
        <v>2838889.4264098923</v>
      </c>
      <c r="J6931" s="4">
        <f t="shared" si="1473"/>
        <v>30.156537970788936</v>
      </c>
      <c r="K6931" s="5">
        <f t="shared" si="1481"/>
        <v>6.3320000000000015E-2</v>
      </c>
      <c r="L6931" s="5">
        <f t="shared" si="1474"/>
        <v>1.391648351648352E-3</v>
      </c>
      <c r="M6931" s="8">
        <f t="shared" si="1475"/>
        <v>203612.28658870491</v>
      </c>
      <c r="N6931" s="6">
        <f>((B6930+E6930)*D6930+(B6931+E6931)*D6931+(B6932+E6932)*D6932)/3/SUM(D6886:D6931)</f>
        <v>2.3025373762897443</v>
      </c>
      <c r="O6931" s="7">
        <f>O6886</f>
        <v>3.968249069207163E-2</v>
      </c>
      <c r="P6931" s="8">
        <f>M6931*O6886</f>
        <v>8079.8426673477043</v>
      </c>
      <c r="Q6931" s="5">
        <f>N6931*O6886</f>
        <v>9.1370418002764811E-2</v>
      </c>
      <c r="R6931" s="8">
        <f t="shared" si="1476"/>
        <v>85408.237825118049</v>
      </c>
      <c r="S6931" s="8">
        <f t="shared" si="1477"/>
        <v>2288150.3377477294</v>
      </c>
      <c r="T6931" s="9">
        <f t="shared" si="1482"/>
        <v>24.306227604794355</v>
      </c>
      <c r="U6931" s="10">
        <f t="shared" si="1472"/>
        <v>5.8503103659945808</v>
      </c>
    </row>
    <row r="6932" spans="1:21" x14ac:dyDescent="0.3">
      <c r="A6932" s="17">
        <v>1983</v>
      </c>
      <c r="B6932" s="17">
        <v>46</v>
      </c>
      <c r="C6932" s="17">
        <v>3.5899999999999999E-3</v>
      </c>
      <c r="D6932" s="17">
        <v>3.5899999999999999E-3</v>
      </c>
      <c r="E6932" s="17">
        <v>0.5</v>
      </c>
      <c r="F6932" s="2">
        <f t="shared" si="1478"/>
        <v>93855.082834044326</v>
      </c>
      <c r="G6932" s="3">
        <f t="shared" si="1479"/>
        <v>336.93974737421911</v>
      </c>
      <c r="H6932" s="2">
        <f t="shared" si="1480"/>
        <v>93686.612960357219</v>
      </c>
      <c r="I6932" s="2">
        <f>SUM(H6932:H6996)</f>
        <v>2744892.6652243445</v>
      </c>
      <c r="J6932" s="4">
        <f t="shared" si="1473"/>
        <v>29.246073652482906</v>
      </c>
      <c r="K6932" s="5">
        <f t="shared" si="1481"/>
        <v>6.6910000000000011E-2</v>
      </c>
      <c r="L6932" s="5">
        <f t="shared" si="1474"/>
        <v>1.438924731182796E-3</v>
      </c>
      <c r="M6932" s="8">
        <f t="shared" si="1475"/>
        <v>234160.7869212552</v>
      </c>
      <c r="N6932" s="6">
        <f>((B6931+E6931)*D6931+(B6932+E6932)*D6932+(B6933+E6933)*D6933)/3/SUM(D6886:D6932)</f>
        <v>2.313754794998256</v>
      </c>
      <c r="O6932" s="7">
        <f>O6886</f>
        <v>3.968249069207163E-2</v>
      </c>
      <c r="P6932" s="8">
        <f>M6932*O6886</f>
        <v>9292.083247450877</v>
      </c>
      <c r="Q6932" s="5">
        <f>N6932*O6886</f>
        <v>9.1815553116254389E-2</v>
      </c>
      <c r="R6932" s="8">
        <f t="shared" si="1476"/>
        <v>85084.724771813577</v>
      </c>
      <c r="S6932" s="8">
        <f t="shared" si="1477"/>
        <v>2202742.0999226114</v>
      </c>
      <c r="T6932" s="9">
        <f t="shared" si="1482"/>
        <v>23.469609033508885</v>
      </c>
      <c r="U6932" s="10">
        <f t="shared" si="1472"/>
        <v>5.7764646189740212</v>
      </c>
    </row>
    <row r="6933" spans="1:21" x14ac:dyDescent="0.3">
      <c r="A6933" s="17">
        <v>1983</v>
      </c>
      <c r="B6933" s="17">
        <v>47</v>
      </c>
      <c r="C6933" s="17">
        <v>3.3800000000000002E-3</v>
      </c>
      <c r="D6933" s="17">
        <v>3.3800000000000002E-3</v>
      </c>
      <c r="E6933" s="17">
        <v>0.5</v>
      </c>
      <c r="F6933" s="2">
        <f t="shared" si="1478"/>
        <v>93518.143086670112</v>
      </c>
      <c r="G6933" s="3">
        <f t="shared" si="1479"/>
        <v>316.09132363294498</v>
      </c>
      <c r="H6933" s="2">
        <f t="shared" si="1480"/>
        <v>93360.097424853637</v>
      </c>
      <c r="I6933" s="2">
        <f>SUM(H6933:H6996)</f>
        <v>2651206.0522639873</v>
      </c>
      <c r="J6933" s="4">
        <f t="shared" si="1473"/>
        <v>28.34964387399053</v>
      </c>
      <c r="K6933" s="5">
        <f t="shared" si="1481"/>
        <v>7.0290000000000005E-2</v>
      </c>
      <c r="L6933" s="5">
        <f t="shared" si="1474"/>
        <v>1.4797894736842106E-3</v>
      </c>
      <c r="M6933" s="8">
        <f t="shared" si="1475"/>
        <v>213605.60353627664</v>
      </c>
      <c r="N6933" s="6">
        <f>((B6932+E6932)*D6932+(B6933+E6933)*D6933+(B6934+E6934)*D6934)/3/SUM(D6886:D6933)</f>
        <v>2.4983164983164983</v>
      </c>
      <c r="O6933" s="7">
        <f>O6886</f>
        <v>3.968249069207163E-2</v>
      </c>
      <c r="P6933" s="8">
        <f>M6933*O6886</f>
        <v>8476.4023741026413</v>
      </c>
      <c r="Q6933" s="5">
        <f>N6933*O6886</f>
        <v>9.9139421190293425E-2</v>
      </c>
      <c r="R6933" s="8">
        <f t="shared" si="1476"/>
        <v>84104.431403884242</v>
      </c>
      <c r="S6933" s="8">
        <f t="shared" si="1477"/>
        <v>2117657.3751507979</v>
      </c>
      <c r="T6933" s="9">
        <f t="shared" si="1482"/>
        <v>22.644347986980556</v>
      </c>
      <c r="U6933" s="10">
        <f t="shared" si="1472"/>
        <v>5.7052958870099744</v>
      </c>
    </row>
    <row r="6934" spans="1:21" x14ac:dyDescent="0.3">
      <c r="A6934" s="17">
        <v>1983</v>
      </c>
      <c r="B6934" s="17">
        <v>48</v>
      </c>
      <c r="C6934" s="17">
        <v>4.1200000000000004E-3</v>
      </c>
      <c r="D6934" s="17">
        <v>4.1099999999999999E-3</v>
      </c>
      <c r="E6934" s="17">
        <v>0.5</v>
      </c>
      <c r="F6934" s="2">
        <f t="shared" si="1478"/>
        <v>93202.051763037161</v>
      </c>
      <c r="G6934" s="3">
        <f t="shared" si="1479"/>
        <v>383.06043274608271</v>
      </c>
      <c r="H6934" s="2">
        <f t="shared" si="1480"/>
        <v>93010.521546664124</v>
      </c>
      <c r="I6934" s="2">
        <f>SUM(H6934:H6996)</f>
        <v>2557845.9548391337</v>
      </c>
      <c r="J6934" s="4">
        <f t="shared" si="1473"/>
        <v>27.444094914802566</v>
      </c>
      <c r="K6934" s="5">
        <f t="shared" si="1481"/>
        <v>7.4400000000000008E-2</v>
      </c>
      <c r="L6934" s="5">
        <f t="shared" si="1474"/>
        <v>1.5340206185567012E-3</v>
      </c>
      <c r="M6934" s="8">
        <f t="shared" si="1475"/>
        <v>249710.09392721788</v>
      </c>
      <c r="N6934" s="6">
        <f>((B6933+E6933)*D6933+(B6934+E6934)*D6934+(B6935+E6935)*D6935)/3/SUM(D6886:D6934)</f>
        <v>2.7567428315412181</v>
      </c>
      <c r="O6934" s="7">
        <f>O6886</f>
        <v>3.968249069207163E-2</v>
      </c>
      <c r="P6934" s="8">
        <f>M6934*O6886</f>
        <v>9909.1184779831565</v>
      </c>
      <c r="Q6934" s="5">
        <f>N6934*O6886</f>
        <v>0.10939442175306958</v>
      </c>
      <c r="R6934" s="8">
        <f t="shared" si="1476"/>
        <v>82835.689325115382</v>
      </c>
      <c r="S6934" s="8">
        <f t="shared" si="1477"/>
        <v>2033552.9437469135</v>
      </c>
      <c r="T6934" s="9">
        <f t="shared" si="1482"/>
        <v>21.818757262094916</v>
      </c>
      <c r="U6934" s="10">
        <f t="shared" si="1472"/>
        <v>5.6253376527076497</v>
      </c>
    </row>
    <row r="6935" spans="1:21" x14ac:dyDescent="0.3">
      <c r="A6935" s="17">
        <v>1983</v>
      </c>
      <c r="B6935" s="17">
        <v>49</v>
      </c>
      <c r="C6935" s="17">
        <v>5.1799999999999997E-3</v>
      </c>
      <c r="D6935" s="17">
        <v>5.1599999999999997E-3</v>
      </c>
      <c r="E6935" s="17">
        <v>0.5</v>
      </c>
      <c r="F6935" s="2">
        <f t="shared" si="1478"/>
        <v>92818.991330291072</v>
      </c>
      <c r="G6935" s="3">
        <f t="shared" si="1479"/>
        <v>478.94599526430187</v>
      </c>
      <c r="H6935" s="2">
        <f t="shared" si="1480"/>
        <v>92579.518332658918</v>
      </c>
      <c r="I6935" s="2">
        <f>SUM(H6935:H6996)</f>
        <v>2464835.4332924699</v>
      </c>
      <c r="J6935" s="4">
        <f t="shared" si="1473"/>
        <v>26.555292165603202</v>
      </c>
      <c r="K6935" s="5">
        <f t="shared" si="1481"/>
        <v>7.9560000000000006E-2</v>
      </c>
      <c r="L6935" s="5">
        <f t="shared" si="1474"/>
        <v>1.6072727272727274E-3</v>
      </c>
      <c r="M6935" s="8">
        <f t="shared" si="1475"/>
        <v>297986.76175946381</v>
      </c>
      <c r="N6935" s="6">
        <f>((B6934+E6934)*D6934+(B6935+E6935)*D6935+(B6936+E6936)*D6936)/3/SUM(D6886:D6935)</f>
        <v>3.1112996480643536</v>
      </c>
      <c r="O6935" s="7">
        <f>O6886</f>
        <v>3.968249069207163E-2</v>
      </c>
      <c r="P6935" s="8">
        <f>M6935*O6886</f>
        <v>11824.856899880489</v>
      </c>
      <c r="Q6935" s="5">
        <f>N6935*O6886</f>
        <v>0.12346411932455945</v>
      </c>
      <c r="R6935" s="8">
        <f t="shared" si="1476"/>
        <v>81149.269634225275</v>
      </c>
      <c r="S6935" s="8">
        <f t="shared" si="1477"/>
        <v>1950717.254421798</v>
      </c>
      <c r="T6935" s="9">
        <f t="shared" si="1482"/>
        <v>21.016359114270941</v>
      </c>
      <c r="U6935" s="10">
        <f t="shared" si="1472"/>
        <v>5.5389330513322612</v>
      </c>
    </row>
    <row r="6936" spans="1:21" x14ac:dyDescent="0.3">
      <c r="A6936" s="17">
        <v>1983</v>
      </c>
      <c r="B6936" s="17">
        <v>50</v>
      </c>
      <c r="C6936" s="17">
        <v>5.7200000000000003E-3</v>
      </c>
      <c r="D6936" s="17">
        <v>5.7000000000000002E-3</v>
      </c>
      <c r="E6936" s="17">
        <v>0.5</v>
      </c>
      <c r="F6936" s="2">
        <f t="shared" si="1478"/>
        <v>92340.045335026763</v>
      </c>
      <c r="G6936" s="3">
        <f t="shared" si="1479"/>
        <v>526.33825840965255</v>
      </c>
      <c r="H6936" s="2">
        <f t="shared" si="1480"/>
        <v>92076.876205821944</v>
      </c>
      <c r="I6936" s="2">
        <f>SUM(H6936:H6996)</f>
        <v>2372255.9149598111</v>
      </c>
      <c r="J6936" s="4">
        <f t="shared" si="1473"/>
        <v>25.690434809218772</v>
      </c>
      <c r="K6936" s="5">
        <f t="shared" si="1481"/>
        <v>8.5260000000000002E-2</v>
      </c>
      <c r="L6936" s="5">
        <f t="shared" si="1474"/>
        <v>1.6883168316831683E-3</v>
      </c>
      <c r="M6936" s="8">
        <f t="shared" si="1475"/>
        <v>311753.24946853687</v>
      </c>
      <c r="N6936" s="6">
        <f>((B6935+E6935)*D6935+(B6936+E6936)*D6936+(B6937+E6937)*D6937)/3/SUM(D6886:D6936)</f>
        <v>3.3582179998436152</v>
      </c>
      <c r="O6936" s="7">
        <f>O6886</f>
        <v>3.968249069207163E-2</v>
      </c>
      <c r="P6936" s="8">
        <f>M6936*O6886</f>
        <v>12371.145420258299</v>
      </c>
      <c r="Q6936" s="5">
        <f>N6936*O6886</f>
        <v>0.13326245452074167</v>
      </c>
      <c r="R6936" s="8">
        <f t="shared" si="1476"/>
        <v>79806.485678031633</v>
      </c>
      <c r="S6936" s="8">
        <f t="shared" si="1477"/>
        <v>1869567.9847875729</v>
      </c>
      <c r="T6936" s="9">
        <f t="shared" si="1482"/>
        <v>20.246556929926061</v>
      </c>
      <c r="U6936" s="10">
        <f t="shared" si="1472"/>
        <v>5.4438778792927103</v>
      </c>
    </row>
    <row r="6937" spans="1:21" x14ac:dyDescent="0.3">
      <c r="A6937" s="17">
        <v>1983</v>
      </c>
      <c r="B6937" s="17">
        <v>51</v>
      </c>
      <c r="C6937" s="17">
        <v>6.1500000000000001E-3</v>
      </c>
      <c r="D6937" s="17">
        <v>6.13E-3</v>
      </c>
      <c r="E6937" s="17">
        <v>0.5</v>
      </c>
      <c r="F6937" s="2">
        <f t="shared" si="1478"/>
        <v>91813.707076617109</v>
      </c>
      <c r="G6937" s="3">
        <f t="shared" si="1479"/>
        <v>562.81802437966292</v>
      </c>
      <c r="H6937" s="2">
        <f t="shared" si="1480"/>
        <v>91532.298064427276</v>
      </c>
      <c r="I6937" s="2">
        <f>SUM(H6937:H6996)</f>
        <v>2280179.0387539892</v>
      </c>
      <c r="J6937" s="4">
        <f t="shared" si="1473"/>
        <v>24.834843416693928</v>
      </c>
      <c r="K6937" s="5">
        <f t="shared" si="1481"/>
        <v>9.1389999999999999E-2</v>
      </c>
      <c r="L6937" s="5">
        <f t="shared" si="1474"/>
        <v>1.7745631067961165E-3</v>
      </c>
      <c r="M6937" s="8">
        <f t="shared" si="1475"/>
        <v>317158.64159703074</v>
      </c>
      <c r="N6937" s="6">
        <f>((B6936+E6936)*D6936+(B6937+E6937)*D6937+(B6938+E6938)*D6938)/3/SUM(D6886:D6937)</f>
        <v>3.5972936499252288</v>
      </c>
      <c r="O6937" s="7">
        <f>O6886</f>
        <v>3.968249069207163E-2</v>
      </c>
      <c r="P6937" s="8">
        <f>M6937*O6886</f>
        <v>12585.644843084254</v>
      </c>
      <c r="Q6937" s="5">
        <f>N6937*O6886</f>
        <v>0.14274957177980627</v>
      </c>
      <c r="R6937" s="8">
        <f t="shared" si="1476"/>
        <v>78466.101711708689</v>
      </c>
      <c r="S6937" s="8">
        <f t="shared" si="1477"/>
        <v>1789761.4991095413</v>
      </c>
      <c r="T6937" s="9">
        <f t="shared" si="1482"/>
        <v>19.493401977724449</v>
      </c>
      <c r="U6937" s="10">
        <f t="shared" si="1472"/>
        <v>5.3414414389694791</v>
      </c>
    </row>
    <row r="6938" spans="1:21" x14ac:dyDescent="0.3">
      <c r="A6938" s="17">
        <v>1983</v>
      </c>
      <c r="B6938" s="17">
        <v>52</v>
      </c>
      <c r="C6938" s="17">
        <v>7.3200000000000001E-3</v>
      </c>
      <c r="D6938" s="17">
        <v>7.2899999999999996E-3</v>
      </c>
      <c r="E6938" s="17">
        <v>0.5</v>
      </c>
      <c r="F6938" s="2">
        <f t="shared" si="1478"/>
        <v>91250.889052237442</v>
      </c>
      <c r="G6938" s="3">
        <f t="shared" si="1479"/>
        <v>665.21898119081095</v>
      </c>
      <c r="H6938" s="2">
        <f t="shared" si="1480"/>
        <v>90918.279561642034</v>
      </c>
      <c r="I6938" s="2">
        <f>SUM(H6938:H6996)</f>
        <v>2188646.7406895622</v>
      </c>
      <c r="J6938" s="4">
        <f t="shared" si="1473"/>
        <v>23.984936074832657</v>
      </c>
      <c r="K6938" s="5">
        <f t="shared" si="1481"/>
        <v>9.8680000000000004E-2</v>
      </c>
      <c r="L6938" s="5">
        <f t="shared" si="1474"/>
        <v>1.8796190476190477E-3</v>
      </c>
      <c r="M6938" s="8">
        <f t="shared" si="1475"/>
        <v>353911.59822170221</v>
      </c>
      <c r="N6938" s="6">
        <f>((B6937+E6937)*D6937+(B6938+E6938)*D6938+(B6939+E6939)*D6939)/3/SUM(D6886:D6938)</f>
        <v>3.813994730441832</v>
      </c>
      <c r="O6938" s="7">
        <f>O6886</f>
        <v>3.968249069207163E-2</v>
      </c>
      <c r="P6938" s="8">
        <f>M6938*O6886</f>
        <v>14044.093702248892</v>
      </c>
      <c r="Q6938" s="5">
        <f>N6938*O6886</f>
        <v>0.15134881039036824</v>
      </c>
      <c r="R6938" s="8">
        <f t="shared" si="1476"/>
        <v>77157.906107248593</v>
      </c>
      <c r="S6938" s="8">
        <f t="shared" si="1477"/>
        <v>1711295.3973978327</v>
      </c>
      <c r="T6938" s="9">
        <f t="shared" si="1482"/>
        <v>18.753739444863768</v>
      </c>
      <c r="U6938" s="10">
        <f t="shared" si="1472"/>
        <v>5.2311966299688883</v>
      </c>
    </row>
    <row r="6939" spans="1:21" x14ac:dyDescent="0.3">
      <c r="A6939" s="17">
        <v>1983</v>
      </c>
      <c r="B6939" s="17">
        <v>53</v>
      </c>
      <c r="C6939" s="17">
        <v>8.09E-3</v>
      </c>
      <c r="D6939" s="17">
        <v>8.0499999999999999E-3</v>
      </c>
      <c r="E6939" s="17">
        <v>0.5</v>
      </c>
      <c r="F6939" s="2">
        <f t="shared" si="1478"/>
        <v>90585.670071046625</v>
      </c>
      <c r="G6939" s="3">
        <f t="shared" si="1479"/>
        <v>729.21464407192536</v>
      </c>
      <c r="H6939" s="2">
        <f t="shared" si="1480"/>
        <v>90221.062749010656</v>
      </c>
      <c r="I6939" s="2">
        <f>SUM(H6939:H6996)</f>
        <v>2097728.4611279201</v>
      </c>
      <c r="J6939" s="4">
        <f t="shared" si="1473"/>
        <v>23.157398509970342</v>
      </c>
      <c r="K6939" s="5">
        <f t="shared" si="1481"/>
        <v>0.10673000000000001</v>
      </c>
      <c r="L6939" s="5">
        <f t="shared" si="1474"/>
        <v>1.9949532710280375E-3</v>
      </c>
      <c r="M6939" s="8">
        <f t="shared" si="1475"/>
        <v>365529.68666586716</v>
      </c>
      <c r="N6939" s="6">
        <f>((B6938+E6938)*D6938+(B6939+E6939)*D6939+(B6940+E6940)*D6940)/3/SUM(D6886:D6939)</f>
        <v>4.0297167306911517</v>
      </c>
      <c r="O6939" s="7">
        <f>O6886</f>
        <v>3.968249069207163E-2</v>
      </c>
      <c r="P6939" s="8">
        <f>M6939*O6886</f>
        <v>14505.128388794134</v>
      </c>
      <c r="Q6939" s="5">
        <f>N6939*O6886</f>
        <v>0.15990919665733694</v>
      </c>
      <c r="R6939" s="8">
        <f t="shared" si="1476"/>
        <v>75793.885083245172</v>
      </c>
      <c r="S6939" s="8">
        <f t="shared" si="1477"/>
        <v>1634137.4912905842</v>
      </c>
      <c r="T6939" s="9">
        <f t="shared" si="1482"/>
        <v>18.039690935761971</v>
      </c>
      <c r="U6939" s="10">
        <f t="shared" si="1472"/>
        <v>5.1177075742083709</v>
      </c>
    </row>
    <row r="6940" spans="1:21" x14ac:dyDescent="0.3">
      <c r="A6940" s="17">
        <v>1983</v>
      </c>
      <c r="B6940" s="17">
        <v>54</v>
      </c>
      <c r="C6940" s="17">
        <v>8.7899999999999992E-3</v>
      </c>
      <c r="D6940" s="17">
        <v>8.7500000000000008E-3</v>
      </c>
      <c r="E6940" s="17">
        <v>0.5</v>
      </c>
      <c r="F6940" s="2">
        <f t="shared" si="1478"/>
        <v>89856.455426974702</v>
      </c>
      <c r="G6940" s="3">
        <f t="shared" si="1479"/>
        <v>786.24398498602875</v>
      </c>
      <c r="H6940" s="2">
        <f t="shared" si="1480"/>
        <v>89463.333434481683</v>
      </c>
      <c r="I6940" s="2">
        <f>SUM(H6940:H6996)</f>
        <v>2007507.39837891</v>
      </c>
      <c r="J6940" s="4">
        <f t="shared" si="1473"/>
        <v>22.341270739422701</v>
      </c>
      <c r="K6940" s="5">
        <f t="shared" si="1481"/>
        <v>0.11548</v>
      </c>
      <c r="L6940" s="5">
        <f t="shared" si="1474"/>
        <v>2.1188990825688073E-3</v>
      </c>
      <c r="M6940" s="8">
        <f t="shared" si="1475"/>
        <v>371062.49724401254</v>
      </c>
      <c r="N6940" s="6">
        <f>((B6939+E6939)*D6939+(B6940+E6940)*D6940+(B6941+E6941)*D6941)/3/SUM(D6886:D6940)</f>
        <v>4.2200525343493824</v>
      </c>
      <c r="O6940" s="7">
        <f>O6886</f>
        <v>3.968249069207163E-2</v>
      </c>
      <c r="P6940" s="8">
        <f>M6940*O6886</f>
        <v>14724.684093062382</v>
      </c>
      <c r="Q6940" s="5">
        <f>N6940*O6886</f>
        <v>0.16746219541437266</v>
      </c>
      <c r="R6940" s="8">
        <f t="shared" si="1476"/>
        <v>74481.607208455331</v>
      </c>
      <c r="S6940" s="8">
        <f t="shared" si="1477"/>
        <v>1558343.6062073391</v>
      </c>
      <c r="T6940" s="9">
        <f t="shared" si="1482"/>
        <v>17.34258934210672</v>
      </c>
      <c r="U6940" s="10">
        <f t="shared" si="1472"/>
        <v>4.9986813973159805</v>
      </c>
    </row>
    <row r="6941" spans="1:21" x14ac:dyDescent="0.3">
      <c r="A6941" s="17">
        <v>1983</v>
      </c>
      <c r="B6941" s="17">
        <v>55</v>
      </c>
      <c r="C6941" s="17">
        <v>1.004E-2</v>
      </c>
      <c r="D6941" s="17">
        <v>9.9900000000000006E-3</v>
      </c>
      <c r="E6941" s="17">
        <v>0.5</v>
      </c>
      <c r="F6941" s="2">
        <f t="shared" si="1478"/>
        <v>89070.211441988678</v>
      </c>
      <c r="G6941" s="3">
        <f t="shared" si="1479"/>
        <v>889.811412305467</v>
      </c>
      <c r="H6941" s="2">
        <f t="shared" si="1480"/>
        <v>88625.305735835951</v>
      </c>
      <c r="I6941" s="2">
        <f>SUM(H6941:H6996)</f>
        <v>1918044.0649444284</v>
      </c>
      <c r="J6941" s="4">
        <f t="shared" si="1473"/>
        <v>21.534068841788347</v>
      </c>
      <c r="K6941" s="5">
        <f t="shared" si="1481"/>
        <v>0.12547</v>
      </c>
      <c r="L6941" s="5">
        <f t="shared" si="1474"/>
        <v>2.2607207207207209E-3</v>
      </c>
      <c r="M6941" s="8">
        <f t="shared" si="1475"/>
        <v>393596.3448071524</v>
      </c>
      <c r="N6941" s="6">
        <f>((B6940+E6940)*D6940+(B6941+E6941)*D6941+(B6942+E6942)*D6942)/3/SUM(D6886:D6941)</f>
        <v>4.3489811641561058</v>
      </c>
      <c r="O6941" s="7">
        <f>O6886</f>
        <v>3.968249069207163E-2</v>
      </c>
      <c r="P6941" s="8">
        <f>M6941*O6886</f>
        <v>15618.883289243242</v>
      </c>
      <c r="Q6941" s="5">
        <f>N6941*O6886</f>
        <v>0.17257840456661952</v>
      </c>
      <c r="R6941" s="8">
        <f t="shared" si="1476"/>
        <v>73330.491867716511</v>
      </c>
      <c r="S6941" s="8">
        <f t="shared" si="1477"/>
        <v>1483861.9989988839</v>
      </c>
      <c r="T6941" s="9">
        <f t="shared" si="1482"/>
        <v>16.659464202185276</v>
      </c>
      <c r="U6941" s="10">
        <f t="shared" si="1472"/>
        <v>4.8746046396030707</v>
      </c>
    </row>
    <row r="6942" spans="1:21" x14ac:dyDescent="0.3">
      <c r="A6942" s="17">
        <v>1983</v>
      </c>
      <c r="B6942" s="17">
        <v>56</v>
      </c>
      <c r="C6942" s="17">
        <v>1.078E-2</v>
      </c>
      <c r="D6942" s="17">
        <v>1.072E-2</v>
      </c>
      <c r="E6942" s="17">
        <v>0.5</v>
      </c>
      <c r="F6942" s="2">
        <f t="shared" si="1478"/>
        <v>88180.400029683209</v>
      </c>
      <c r="G6942" s="3">
        <f t="shared" si="1479"/>
        <v>945.29388831820404</v>
      </c>
      <c r="H6942" s="2">
        <f t="shared" si="1480"/>
        <v>87707.753085524106</v>
      </c>
      <c r="I6942" s="2">
        <f>SUM(H6942:H6996)</f>
        <v>1829418.7592085931</v>
      </c>
      <c r="J6942" s="4">
        <f t="shared" si="1473"/>
        <v>20.746319574335971</v>
      </c>
      <c r="K6942" s="5">
        <f t="shared" si="1481"/>
        <v>0.13619000000000001</v>
      </c>
      <c r="L6942" s="5">
        <f t="shared" si="1474"/>
        <v>2.4104424778761064E-3</v>
      </c>
      <c r="M6942" s="8">
        <f t="shared" si="1475"/>
        <v>392166.12592685607</v>
      </c>
      <c r="N6942" s="6">
        <f>((B6941+E6941)*D6941+(B6942+E6942)*D6942+(B6943+E6943)*D6943)/3/SUM(D6886:D6942)</f>
        <v>4.4494823408473456</v>
      </c>
      <c r="O6942" s="7">
        <f>O6886</f>
        <v>3.968249069207163E-2</v>
      </c>
      <c r="P6942" s="8">
        <f>M6942*O6886</f>
        <v>15562.128641838257</v>
      </c>
      <c r="Q6942" s="5">
        <f>N6942*O6886</f>
        <v>0.17656654157521187</v>
      </c>
      <c r="R6942" s="8">
        <f t="shared" si="1476"/>
        <v>72221.4984538805</v>
      </c>
      <c r="S6942" s="8">
        <f t="shared" si="1477"/>
        <v>1410531.5071311675</v>
      </c>
      <c r="T6942" s="9">
        <f t="shared" si="1482"/>
        <v>15.995975371583205</v>
      </c>
      <c r="U6942" s="10">
        <f t="shared" si="1472"/>
        <v>4.7503442027527658</v>
      </c>
    </row>
    <row r="6943" spans="1:21" x14ac:dyDescent="0.3">
      <c r="A6943" s="17">
        <v>1983</v>
      </c>
      <c r="B6943" s="17">
        <v>57</v>
      </c>
      <c r="C6943" s="17">
        <v>1.15E-2</v>
      </c>
      <c r="D6943" s="17">
        <v>1.1440000000000001E-2</v>
      </c>
      <c r="E6943" s="17">
        <v>0.5</v>
      </c>
      <c r="F6943" s="2">
        <f t="shared" si="1478"/>
        <v>87235.106141365002</v>
      </c>
      <c r="G6943" s="3">
        <f t="shared" si="1479"/>
        <v>997.96961425721565</v>
      </c>
      <c r="H6943" s="2">
        <f t="shared" si="1480"/>
        <v>86736.121334236392</v>
      </c>
      <c r="I6943" s="2">
        <f>SUM(H6943:H6996)</f>
        <v>1741711.0061230687</v>
      </c>
      <c r="J6943" s="4">
        <f t="shared" si="1473"/>
        <v>19.965712007051561</v>
      </c>
      <c r="K6943" s="5">
        <f t="shared" si="1481"/>
        <v>0.14763000000000001</v>
      </c>
      <c r="L6943" s="5">
        <f t="shared" si="1474"/>
        <v>2.5674782608695653E-3</v>
      </c>
      <c r="M6943" s="8">
        <f t="shared" si="1475"/>
        <v>388696.4222704728</v>
      </c>
      <c r="N6943" s="6">
        <f>((B6942+E6942)*D6942+(B6943+E6943)*D6943+(B6944+E6944)*D6944)/3/SUM(D6886:D6943)</f>
        <v>4.647869674185463</v>
      </c>
      <c r="O6943" s="7">
        <f>O6886</f>
        <v>3.968249069207163E-2</v>
      </c>
      <c r="P6943" s="8">
        <f>M6943*O6886</f>
        <v>15424.442158789581</v>
      </c>
      <c r="Q6943" s="5">
        <f>N6943*O6886</f>
        <v>0.18443904508382664</v>
      </c>
      <c r="R6943" s="8">
        <f t="shared" si="1476"/>
        <v>70738.593941074898</v>
      </c>
      <c r="S6943" s="8">
        <f t="shared" si="1477"/>
        <v>1338310.008677287</v>
      </c>
      <c r="T6943" s="9">
        <f t="shared" si="1482"/>
        <v>15.341415490554317</v>
      </c>
      <c r="U6943" s="10">
        <f t="shared" si="1472"/>
        <v>4.6242965164972443</v>
      </c>
    </row>
    <row r="6944" spans="1:21" x14ac:dyDescent="0.3">
      <c r="A6944" s="17">
        <v>1983</v>
      </c>
      <c r="B6944" s="17">
        <v>58</v>
      </c>
      <c r="C6944" s="17">
        <v>1.3679999999999999E-2</v>
      </c>
      <c r="D6944" s="17">
        <v>1.359E-2</v>
      </c>
      <c r="E6944" s="17">
        <v>0.5</v>
      </c>
      <c r="F6944" s="2">
        <f t="shared" si="1478"/>
        <v>86237.136527107781</v>
      </c>
      <c r="G6944" s="3">
        <f t="shared" si="1479"/>
        <v>1171.9626854033947</v>
      </c>
      <c r="H6944" s="2">
        <f t="shared" si="1480"/>
        <v>85651.155184406089</v>
      </c>
      <c r="I6944" s="2">
        <f>SUM(H6944:H6996)</f>
        <v>1654974.8847888322</v>
      </c>
      <c r="J6944" s="4">
        <f t="shared" si="1473"/>
        <v>19.190976781431132</v>
      </c>
      <c r="K6944" s="5">
        <f t="shared" si="1481"/>
        <v>0.16122</v>
      </c>
      <c r="L6944" s="5">
        <f t="shared" si="1474"/>
        <v>2.755897435897436E-3</v>
      </c>
      <c r="M6944" s="8">
        <f t="shared" si="1475"/>
        <v>425256.27773290279</v>
      </c>
      <c r="N6944" s="6">
        <f>((B6943+E6943)*D6943+(B6944+E6944)*D6944+(B6945+E6945)*D6945)/3/SUM(D6886:D6944)</f>
        <v>4.8589401645784234</v>
      </c>
      <c r="O6944" s="7">
        <f>O6886</f>
        <v>3.968249069207163E-2</v>
      </c>
      <c r="P6944" s="8">
        <f>M6944*O6886</f>
        <v>16875.228282880944</v>
      </c>
      <c r="Q6944" s="5">
        <f>N6944*O6886</f>
        <v>0.19281484785421629</v>
      </c>
      <c r="R6944" s="8">
        <f t="shared" si="1476"/>
        <v>69136.34072898695</v>
      </c>
      <c r="S6944" s="8">
        <f t="shared" si="1477"/>
        <v>1267571.4147362122</v>
      </c>
      <c r="T6944" s="9">
        <f t="shared" si="1482"/>
        <v>14.698672356053518</v>
      </c>
      <c r="U6944" s="10">
        <f t="shared" si="1472"/>
        <v>4.4923044253776148</v>
      </c>
    </row>
    <row r="6945" spans="1:21" x14ac:dyDescent="0.3">
      <c r="A6945" s="17">
        <v>1983</v>
      </c>
      <c r="B6945" s="17">
        <v>59</v>
      </c>
      <c r="C6945" s="17">
        <v>1.52E-2</v>
      </c>
      <c r="D6945" s="17">
        <v>1.508E-2</v>
      </c>
      <c r="E6945" s="17">
        <v>0.5</v>
      </c>
      <c r="F6945" s="2">
        <f t="shared" si="1478"/>
        <v>85065.173841704382</v>
      </c>
      <c r="G6945" s="3">
        <f t="shared" si="1479"/>
        <v>1282.7828215329021</v>
      </c>
      <c r="H6945" s="2">
        <f t="shared" si="1480"/>
        <v>84423.782430937936</v>
      </c>
      <c r="I6945" s="2">
        <f>SUM(H6945:H6996)</f>
        <v>1569323.7296044263</v>
      </c>
      <c r="J6945" s="4">
        <f t="shared" si="1473"/>
        <v>18.44848671590022</v>
      </c>
      <c r="K6945" s="5">
        <f t="shared" si="1481"/>
        <v>0.17630000000000001</v>
      </c>
      <c r="L6945" s="5">
        <f t="shared" si="1474"/>
        <v>2.9630252100840337E-3</v>
      </c>
      <c r="M6945" s="8">
        <f t="shared" si="1475"/>
        <v>432930.10709703725</v>
      </c>
      <c r="N6945" s="6">
        <f>((B6944+E6944)*D6944+(B6945+E6945)*D6945+(B6946+E6946)*D6946)/3/SUM(D6886:D6945)</f>
        <v>4.9852145963320096</v>
      </c>
      <c r="O6945" s="7">
        <f>O6886</f>
        <v>3.968249069207163E-2</v>
      </c>
      <c r="P6945" s="8">
        <f>M6945*O6886</f>
        <v>17179.744945195755</v>
      </c>
      <c r="Q6945" s="5">
        <f>N6945*O6886</f>
        <v>0.19782573181692459</v>
      </c>
      <c r="R6945" s="8">
        <f t="shared" si="1476"/>
        <v>67722.585888784815</v>
      </c>
      <c r="S6945" s="8">
        <f t="shared" si="1477"/>
        <v>1198435.0740072252</v>
      </c>
      <c r="T6945" s="9">
        <f t="shared" si="1482"/>
        <v>14.088433842942148</v>
      </c>
      <c r="U6945" s="10">
        <f t="shared" si="1472"/>
        <v>4.3600528729580716</v>
      </c>
    </row>
    <row r="6946" spans="1:21" x14ac:dyDescent="0.3">
      <c r="A6946" s="17">
        <v>1983</v>
      </c>
      <c r="B6946" s="17">
        <v>60</v>
      </c>
      <c r="C6946" s="17">
        <v>1.5730000000000001E-2</v>
      </c>
      <c r="D6946" s="17">
        <v>1.5610000000000001E-2</v>
      </c>
      <c r="E6946" s="17">
        <v>0.5</v>
      </c>
      <c r="F6946" s="2">
        <f t="shared" si="1478"/>
        <v>83782.391020171475</v>
      </c>
      <c r="G6946" s="3">
        <f t="shared" si="1479"/>
        <v>1307.8431238248768</v>
      </c>
      <c r="H6946" s="2">
        <f t="shared" si="1480"/>
        <v>83128.469458259031</v>
      </c>
      <c r="I6946" s="2">
        <f>SUM(H6946:H6996)</f>
        <v>1484899.9471734883</v>
      </c>
      <c r="J6946" s="4">
        <f t="shared" si="1473"/>
        <v>17.723293989258234</v>
      </c>
      <c r="K6946" s="5">
        <f t="shared" si="1481"/>
        <v>0.19191000000000003</v>
      </c>
      <c r="L6946" s="5">
        <f t="shared" si="1474"/>
        <v>3.1720661157024796E-3</v>
      </c>
      <c r="M6946" s="8">
        <f t="shared" si="1475"/>
        <v>412300.08332762774</v>
      </c>
      <c r="N6946" s="6">
        <f>((B6945+E6945)*D6945+(B6946+E6946)*D6946+(B6947+E6947)*D6947)/3/SUM(D6886:D6946)</f>
        <v>4.9079690132527389</v>
      </c>
      <c r="O6946" s="7">
        <f>O6886</f>
        <v>3.968249069207163E-2</v>
      </c>
      <c r="P6946" s="8">
        <f>M6946*O6886</f>
        <v>16361.094218988945</v>
      </c>
      <c r="Q6946" s="5">
        <f>N6946*O6886</f>
        <v>0.19476043468537779</v>
      </c>
      <c r="R6946" s="8">
        <f t="shared" si="1476"/>
        <v>66938.332611838356</v>
      </c>
      <c r="S6946" s="8">
        <f t="shared" si="1477"/>
        <v>1130712.4881184404</v>
      </c>
      <c r="T6946" s="9">
        <f t="shared" si="1482"/>
        <v>13.49582500989032</v>
      </c>
      <c r="U6946" s="10">
        <f t="shared" si="1472"/>
        <v>4.2274689793679148</v>
      </c>
    </row>
    <row r="6947" spans="1:21" x14ac:dyDescent="0.3">
      <c r="A6947" s="17">
        <v>1983</v>
      </c>
      <c r="B6947" s="17">
        <v>61</v>
      </c>
      <c r="C6947" s="17">
        <v>1.6129999999999999E-2</v>
      </c>
      <c r="D6947" s="17">
        <v>1.6E-2</v>
      </c>
      <c r="E6947" s="17">
        <v>0.5</v>
      </c>
      <c r="F6947" s="2">
        <f t="shared" si="1478"/>
        <v>82474.547896346601</v>
      </c>
      <c r="G6947" s="3">
        <f t="shared" si="1479"/>
        <v>1319.5927663415457</v>
      </c>
      <c r="H6947" s="2">
        <f t="shared" si="1480"/>
        <v>81814.751513175826</v>
      </c>
      <c r="I6947" s="2">
        <f>SUM(H6947:H6996)</f>
        <v>1401771.4777152291</v>
      </c>
      <c r="J6947" s="4">
        <f t="shared" si="1473"/>
        <v>16.996412996127788</v>
      </c>
      <c r="K6947" s="5">
        <f t="shared" si="1481"/>
        <v>0.20791000000000004</v>
      </c>
      <c r="L6947" s="5">
        <f t="shared" si="1474"/>
        <v>3.3806504065040659E-3</v>
      </c>
      <c r="M6947" s="8">
        <f t="shared" si="1475"/>
        <v>390336.94930501201</v>
      </c>
      <c r="N6947" s="6">
        <f>((B6946+E6946)*D6946+(B6947+E6947)*D6947+(B6948+E6948)*D6948)/3/SUM(D6886:D6947)</f>
        <v>5.1238596828756027</v>
      </c>
      <c r="O6947" s="7">
        <f>O6886</f>
        <v>3.968249069207163E-2</v>
      </c>
      <c r="P6947" s="8">
        <f>M6947*O6886</f>
        <v>15489.542357567774</v>
      </c>
      <c r="Q6947" s="5">
        <f>N6947*O6886</f>
        <v>0.2033275141731922</v>
      </c>
      <c r="R6947" s="8">
        <f t="shared" si="1476"/>
        <v>65179.561465304374</v>
      </c>
      <c r="S6947" s="8">
        <f t="shared" si="1477"/>
        <v>1063774.155506602</v>
      </c>
      <c r="T6947" s="9">
        <f t="shared" si="1482"/>
        <v>12.898211419643616</v>
      </c>
      <c r="U6947" s="10">
        <f t="shared" si="1472"/>
        <v>4.0982015764841719</v>
      </c>
    </row>
    <row r="6948" spans="1:21" x14ac:dyDescent="0.3">
      <c r="A6948" s="17">
        <v>1983</v>
      </c>
      <c r="B6948" s="17">
        <v>62</v>
      </c>
      <c r="C6948" s="17">
        <v>2.0490000000000001E-2</v>
      </c>
      <c r="D6948" s="17">
        <v>2.0279999999999999E-2</v>
      </c>
      <c r="E6948" s="17">
        <v>0.5</v>
      </c>
      <c r="F6948" s="2">
        <f t="shared" si="1478"/>
        <v>81154.955130005052</v>
      </c>
      <c r="G6948" s="3">
        <f t="shared" si="1479"/>
        <v>1645.8224900365024</v>
      </c>
      <c r="H6948" s="2">
        <f t="shared" si="1480"/>
        <v>80332.043884986793</v>
      </c>
      <c r="I6948" s="2">
        <f>SUM(H6948:H6996)</f>
        <v>1319956.7262020533</v>
      </c>
      <c r="J6948" s="4">
        <f t="shared" si="1473"/>
        <v>16.264647353788401</v>
      </c>
      <c r="K6948" s="5">
        <f t="shared" si="1481"/>
        <v>0.22819000000000003</v>
      </c>
      <c r="L6948" s="5">
        <f t="shared" si="1474"/>
        <v>3.6510400000000004E-3</v>
      </c>
      <c r="M6948" s="8">
        <f t="shared" si="1475"/>
        <v>450781.82929699542</v>
      </c>
      <c r="N6948" s="6">
        <f>((B6947+E6947)*D6947+(B6948+E6948)*D6948+(B6949+E6949)*D6949)/3/SUM(D6886:D6948)</f>
        <v>5.2025432023021745</v>
      </c>
      <c r="O6948" s="7">
        <f>O6886</f>
        <v>3.968249069207163E-2</v>
      </c>
      <c r="P6948" s="8">
        <f>M6948*O6886</f>
        <v>17888.145745233043</v>
      </c>
      <c r="Q6948" s="5">
        <f>N6948*O6886</f>
        <v>0.20644987220045657</v>
      </c>
      <c r="R6948" s="8">
        <f t="shared" si="1476"/>
        <v>63747.503691329795</v>
      </c>
      <c r="S6948" s="8">
        <f t="shared" si="1477"/>
        <v>998594.59404129768</v>
      </c>
      <c r="T6948" s="9">
        <f t="shared" si="1482"/>
        <v>12.304788936690469</v>
      </c>
      <c r="U6948" s="10">
        <f t="shared" si="1472"/>
        <v>3.9598584170979318</v>
      </c>
    </row>
    <row r="6949" spans="1:21" x14ac:dyDescent="0.3">
      <c r="A6949" s="17">
        <v>1983</v>
      </c>
      <c r="B6949" s="17">
        <v>63</v>
      </c>
      <c r="C6949" s="17">
        <v>2.0840000000000001E-2</v>
      </c>
      <c r="D6949" s="17">
        <v>2.0629999999999999E-2</v>
      </c>
      <c r="E6949" s="17">
        <v>0.5</v>
      </c>
      <c r="F6949" s="2">
        <f t="shared" si="1478"/>
        <v>79509.132639968549</v>
      </c>
      <c r="G6949" s="3">
        <f t="shared" si="1479"/>
        <v>1640.273406362551</v>
      </c>
      <c r="H6949" s="2">
        <f t="shared" si="1480"/>
        <v>78688.99593678728</v>
      </c>
      <c r="I6949" s="2">
        <f>SUM(H6949:H6996)</f>
        <v>1239624.6823170667</v>
      </c>
      <c r="J6949" s="4">
        <f t="shared" si="1473"/>
        <v>15.590972271453483</v>
      </c>
      <c r="K6949" s="5">
        <f t="shared" si="1481"/>
        <v>0.24882000000000004</v>
      </c>
      <c r="L6949" s="5">
        <f t="shared" si="1474"/>
        <v>3.9184251968503942E-3</v>
      </c>
      <c r="M6949" s="8">
        <f t="shared" si="1475"/>
        <v>418605.26205297798</v>
      </c>
      <c r="N6949" s="6">
        <f>((B6948+E6948)*D6948+(B6949+E6949)*D6949+(B6950+E6950)*D6950)/3/SUM(D6886:D6949)</f>
        <v>5.4438081076012104</v>
      </c>
      <c r="O6949" s="7">
        <f>O6886</f>
        <v>3.968249069207163E-2</v>
      </c>
      <c r="P6949" s="8">
        <f>M6949*O6886</f>
        <v>16611.299415069505</v>
      </c>
      <c r="Q6949" s="5">
        <f>N6949*O6886</f>
        <v>0.21602386455930911</v>
      </c>
      <c r="R6949" s="8">
        <f t="shared" si="1476"/>
        <v>61690.294936230719</v>
      </c>
      <c r="S6949" s="8">
        <f t="shared" si="1477"/>
        <v>934847.09034996794</v>
      </c>
      <c r="T6949" s="9">
        <f t="shared" si="1482"/>
        <v>11.75773221653821</v>
      </c>
      <c r="U6949" s="10">
        <f t="shared" si="1472"/>
        <v>3.8332400549152723</v>
      </c>
    </row>
    <row r="6950" spans="1:21" x14ac:dyDescent="0.3">
      <c r="A6950" s="17">
        <v>1983</v>
      </c>
      <c r="B6950" s="17">
        <v>64</v>
      </c>
      <c r="C6950" s="17">
        <v>2.3310000000000001E-2</v>
      </c>
      <c r="D6950" s="17">
        <v>2.3040000000000001E-2</v>
      </c>
      <c r="E6950" s="17">
        <v>0.5</v>
      </c>
      <c r="F6950" s="2">
        <f t="shared" si="1478"/>
        <v>77868.859233605996</v>
      </c>
      <c r="G6950" s="3">
        <f t="shared" si="1479"/>
        <v>1794.0985167422823</v>
      </c>
      <c r="H6950" s="2">
        <f t="shared" si="1480"/>
        <v>76971.80997523485</v>
      </c>
      <c r="I6950" s="2">
        <f>SUM(H6950:H6996)</f>
        <v>1160935.686380279</v>
      </c>
      <c r="J6950" s="4">
        <f t="shared" si="1473"/>
        <v>14.908856991181553</v>
      </c>
      <c r="K6950" s="5">
        <f t="shared" si="1481"/>
        <v>0.27186000000000005</v>
      </c>
      <c r="L6950" s="5">
        <f t="shared" si="1474"/>
        <v>4.214883720930233E-3</v>
      </c>
      <c r="M6950" s="8">
        <f t="shared" si="1475"/>
        <v>425657.89130389609</v>
      </c>
      <c r="N6950" s="6">
        <f>((B6949+E6949)*D6949+(B6950+E6950)*D6950+(B6951+E6951)*D6951)/3/SUM(D6886:D6950)</f>
        <v>5.514817675764486</v>
      </c>
      <c r="O6950" s="7">
        <f>O6886</f>
        <v>3.968249069207163E-2</v>
      </c>
      <c r="P6950" s="8">
        <f>M6950*O6886</f>
        <v>16891.165309673695</v>
      </c>
      <c r="Q6950" s="5">
        <f>N6950*O6886</f>
        <v>0.21884170108699633</v>
      </c>
      <c r="R6950" s="8">
        <f t="shared" si="1476"/>
        <v>60127.168144509422</v>
      </c>
      <c r="S6950" s="8">
        <f t="shared" si="1477"/>
        <v>873156.79541373719</v>
      </c>
      <c r="T6950" s="9">
        <f t="shared" si="1482"/>
        <v>11.213170502399082</v>
      </c>
      <c r="U6950" s="10">
        <f t="shared" ref="U6950:U6987" si="1483">J6950-T6950</f>
        <v>3.6956864887824707</v>
      </c>
    </row>
    <row r="6951" spans="1:21" x14ac:dyDescent="0.3">
      <c r="A6951" s="17">
        <v>1983</v>
      </c>
      <c r="B6951" s="17">
        <v>65</v>
      </c>
      <c r="C6951" s="17">
        <v>2.6329999999999999E-2</v>
      </c>
      <c r="D6951" s="17">
        <v>2.598E-2</v>
      </c>
      <c r="E6951" s="17">
        <v>0.5</v>
      </c>
      <c r="F6951" s="2">
        <f t="shared" si="1478"/>
        <v>76074.760716863719</v>
      </c>
      <c r="G6951" s="3">
        <f t="shared" si="1479"/>
        <v>1976.4222834241193</v>
      </c>
      <c r="H6951" s="2">
        <f t="shared" si="1480"/>
        <v>75086.549575151657</v>
      </c>
      <c r="I6951" s="2">
        <f>SUM(H6951:H6996)</f>
        <v>1083963.8764050445</v>
      </c>
      <c r="J6951" s="4">
        <f t="shared" ref="J6951:J6996" si="1484">I6951/F6951</f>
        <v>14.248666261854689</v>
      </c>
      <c r="K6951" s="11">
        <f t="shared" si="1481"/>
        <v>0.29784000000000005</v>
      </c>
      <c r="L6951" s="11">
        <f t="shared" ref="L6951:L6995" si="1485">K6951/(B6951+E6951)</f>
        <v>4.5471755725190847E-3</v>
      </c>
      <c r="M6951" s="8">
        <f t="shared" ref="M6951:M6996" si="1486">G6951/L6951</f>
        <v>434648.33321340248</v>
      </c>
      <c r="N6951" s="6">
        <f>((B6950+E6950)*D6950+(B6951+E6951)*D6951+(B6952+E6952)*D6952)/3/SUM(D6886:D6951)</f>
        <v>5.5332113438982882</v>
      </c>
      <c r="O6951" s="7">
        <f>O6886</f>
        <v>3.968249069207163E-2</v>
      </c>
      <c r="P6951" s="8">
        <f>M6951*O6886</f>
        <v>17247.928437065293</v>
      </c>
      <c r="Q6951" s="5">
        <f>N6951*O6886</f>
        <v>0.21957160765150899</v>
      </c>
      <c r="R6951" s="8">
        <f t="shared" ref="R6951:R6996" si="1487">((1-Q6951)*H6951)</f>
        <v>58599.675171930881</v>
      </c>
      <c r="S6951" s="12">
        <f t="shared" ref="S6951:S6995" si="1488">R6951+S6952</f>
        <v>813029.62726922776</v>
      </c>
      <c r="T6951" s="9">
        <f t="shared" si="1482"/>
        <v>10.687245278301626</v>
      </c>
      <c r="U6951" s="10">
        <f t="shared" si="1483"/>
        <v>3.561420983553063</v>
      </c>
    </row>
    <row r="6952" spans="1:21" x14ac:dyDescent="0.3">
      <c r="A6952" s="17">
        <v>1983</v>
      </c>
      <c r="B6952" s="17">
        <v>66</v>
      </c>
      <c r="C6952" s="17">
        <v>2.6769999999999999E-2</v>
      </c>
      <c r="D6952" s="17">
        <v>2.6409999999999999E-2</v>
      </c>
      <c r="E6952" s="17">
        <v>0.5</v>
      </c>
      <c r="F6952" s="2">
        <f t="shared" ref="F6952:F6996" si="1489">F6951-G6951</f>
        <v>74098.338433439596</v>
      </c>
      <c r="G6952" s="3">
        <f t="shared" ref="G6952:G6996" si="1490">D6952*F6952</f>
        <v>1956.9371180271396</v>
      </c>
      <c r="H6952" s="2">
        <f t="shared" ref="H6952:H6995" si="1491">F6952-0.5*G6952</f>
        <v>73119.869874426033</v>
      </c>
      <c r="I6952" s="2">
        <f>SUM(H6952:H6996)</f>
        <v>1008877.326829892</v>
      </c>
      <c r="J6952" s="4">
        <f t="shared" si="1484"/>
        <v>13.615383936525614</v>
      </c>
      <c r="K6952" s="5">
        <f t="shared" ref="K6952:K6984" si="1492">K6951+G6952/F6952</f>
        <v>0.32425000000000004</v>
      </c>
      <c r="L6952" s="5">
        <f t="shared" si="1485"/>
        <v>4.8759398496240605E-3</v>
      </c>
      <c r="M6952" s="8">
        <f t="shared" si="1486"/>
        <v>401345.6232808166</v>
      </c>
      <c r="N6952" s="6">
        <f>((B6951+E6951)*D6951+(B6952+E6952)*D6952+(B6953+E6953)*D6953)/3/SUM(D6886:D6952)</f>
        <v>5.6899820097661262</v>
      </c>
      <c r="O6952" s="7">
        <f>O6886</f>
        <v>3.968249069207163E-2</v>
      </c>
      <c r="P6952" s="8">
        <f>M6952*O6886</f>
        <v>15926.393960144691</v>
      </c>
      <c r="Q6952" s="5">
        <f>N6952*O6886</f>
        <v>0.22579265814059932</v>
      </c>
      <c r="R6952" s="8">
        <f t="shared" si="1487"/>
        <v>56609.940092584649</v>
      </c>
      <c r="S6952" s="8">
        <f t="shared" si="1488"/>
        <v>754429.95209729683</v>
      </c>
      <c r="T6952" s="9">
        <f t="shared" si="1482"/>
        <v>10.181469221134824</v>
      </c>
      <c r="U6952" s="10">
        <f t="shared" si="1483"/>
        <v>3.4339147153907899</v>
      </c>
    </row>
    <row r="6953" spans="1:21" x14ac:dyDescent="0.3">
      <c r="A6953" s="17">
        <v>1983</v>
      </c>
      <c r="B6953" s="17">
        <v>67</v>
      </c>
      <c r="C6953" s="17">
        <v>3.1260000000000003E-2</v>
      </c>
      <c r="D6953" s="17">
        <v>3.0769999999999999E-2</v>
      </c>
      <c r="E6953" s="17">
        <v>0.5</v>
      </c>
      <c r="F6953" s="2">
        <f t="shared" si="1489"/>
        <v>72141.401315412455</v>
      </c>
      <c r="G6953" s="3">
        <f t="shared" si="1490"/>
        <v>2219.7909184752411</v>
      </c>
      <c r="H6953" s="2">
        <f t="shared" si="1491"/>
        <v>71031.50585617483</v>
      </c>
      <c r="I6953" s="2">
        <f>SUM(H6953:H6996)</f>
        <v>935757.45695546595</v>
      </c>
      <c r="J6953" s="4">
        <f t="shared" si="1484"/>
        <v>12.971157198128179</v>
      </c>
      <c r="K6953" s="5">
        <f t="shared" si="1492"/>
        <v>0.35502000000000006</v>
      </c>
      <c r="L6953" s="5">
        <f t="shared" si="1485"/>
        <v>5.2595555555555564E-3</v>
      </c>
      <c r="M6953" s="8">
        <f t="shared" si="1486"/>
        <v>422049.14370198513</v>
      </c>
      <c r="N6953" s="6">
        <f>((B6952+E6952)*D6952+(B6953+E6953)*D6953+(B6954+E6954)*D6954)/3/SUM(D6886:D6953)</f>
        <v>5.6475362890353589</v>
      </c>
      <c r="O6953" s="7">
        <f>O6886</f>
        <v>3.968249069207163E-2</v>
      </c>
      <c r="P6953" s="8">
        <f>M6953*O6886</f>
        <v>16747.961216550826</v>
      </c>
      <c r="Q6953" s="5">
        <f>N6953*O6886</f>
        <v>0.22410830622278238</v>
      </c>
      <c r="R6953" s="8">
        <f t="shared" si="1487"/>
        <v>55112.755390293838</v>
      </c>
      <c r="S6953" s="8">
        <f t="shared" si="1488"/>
        <v>697820.01200471213</v>
      </c>
      <c r="T6953" s="9">
        <f t="shared" si="1482"/>
        <v>9.6729478396703712</v>
      </c>
      <c r="U6953" s="10">
        <f t="shared" si="1483"/>
        <v>3.2982093584578074</v>
      </c>
    </row>
    <row r="6954" spans="1:21" x14ac:dyDescent="0.3">
      <c r="A6954" s="17">
        <v>1983</v>
      </c>
      <c r="B6954" s="17">
        <v>68</v>
      </c>
      <c r="C6954" s="17">
        <v>3.2370000000000003E-2</v>
      </c>
      <c r="D6954" s="17">
        <v>3.1850000000000003E-2</v>
      </c>
      <c r="E6954" s="17">
        <v>0.5</v>
      </c>
      <c r="F6954" s="2">
        <f t="shared" si="1489"/>
        <v>69921.61039693722</v>
      </c>
      <c r="G6954" s="3">
        <f t="shared" si="1490"/>
        <v>2227.0032911424505</v>
      </c>
      <c r="H6954" s="2">
        <f t="shared" si="1491"/>
        <v>68808.108751365988</v>
      </c>
      <c r="I6954" s="2">
        <f>SUM(H6954:H6996)</f>
        <v>864725.95109929121</v>
      </c>
      <c r="J6954" s="4">
        <f t="shared" si="1484"/>
        <v>12.367077162415711</v>
      </c>
      <c r="K6954" s="5">
        <f t="shared" si="1492"/>
        <v>0.38687000000000005</v>
      </c>
      <c r="L6954" s="5">
        <f t="shared" si="1485"/>
        <v>5.6477372262773726E-3</v>
      </c>
      <c r="M6954" s="8">
        <f t="shared" si="1486"/>
        <v>394317.79523679236</v>
      </c>
      <c r="N6954" s="6">
        <f>((B6953+E6953)*D6953+(B6954+E6954)*D6954+(B6955+E6955)*D6955)/3/SUM(D6886:D6954)</f>
        <v>5.9245310655603509</v>
      </c>
      <c r="O6954" s="7">
        <f>O6886</f>
        <v>3.968249069207163E-2</v>
      </c>
      <c r="P6954" s="8">
        <f>M6954*O6886</f>
        <v>15647.51223920222</v>
      </c>
      <c r="Q6954" s="5">
        <f>N6954*O6886</f>
        <v>0.23510014886398783</v>
      </c>
      <c r="R6954" s="8">
        <f t="shared" si="1487"/>
        <v>52631.312140870374</v>
      </c>
      <c r="S6954" s="8">
        <f t="shared" si="1488"/>
        <v>642707.25661441823</v>
      </c>
      <c r="T6954" s="9">
        <f t="shared" si="1482"/>
        <v>9.1918257169112731</v>
      </c>
      <c r="U6954" s="10">
        <f t="shared" si="1483"/>
        <v>3.1752514455044381</v>
      </c>
    </row>
    <row r="6955" spans="1:21" x14ac:dyDescent="0.3">
      <c r="A6955" s="17">
        <v>1983</v>
      </c>
      <c r="B6955" s="17">
        <v>69</v>
      </c>
      <c r="C6955" s="17">
        <v>3.8379999999999997E-2</v>
      </c>
      <c r="D6955" s="17">
        <v>3.7659999999999999E-2</v>
      </c>
      <c r="E6955" s="17">
        <v>0.5</v>
      </c>
      <c r="F6955" s="2">
        <f t="shared" si="1489"/>
        <v>67694.60710579477</v>
      </c>
      <c r="G6955" s="3">
        <f t="shared" si="1490"/>
        <v>2549.3789036042308</v>
      </c>
      <c r="H6955" s="2">
        <f t="shared" si="1491"/>
        <v>66419.917653992656</v>
      </c>
      <c r="I6955" s="2">
        <f>SUM(H6955:H6996)</f>
        <v>795917.84234792518</v>
      </c>
      <c r="J6955" s="4">
        <f t="shared" si="1484"/>
        <v>11.757477831344017</v>
      </c>
      <c r="K6955" s="5">
        <f t="shared" si="1492"/>
        <v>0.42453000000000007</v>
      </c>
      <c r="L6955" s="5">
        <f t="shared" si="1485"/>
        <v>6.1083453237410082E-3</v>
      </c>
      <c r="M6955" s="8">
        <f t="shared" si="1486"/>
        <v>417359.98351234075</v>
      </c>
      <c r="N6955" s="6">
        <f>((B6954+E6954)*D6954+(B6955+E6955)*D6955+(B6956+E6956)*D6956)/3/SUM(D6886:D6955)</f>
        <v>5.7720263193021291</v>
      </c>
      <c r="O6955" s="7">
        <f>O6886</f>
        <v>3.968249069207163E-2</v>
      </c>
      <c r="P6955" s="8">
        <f>M6955*O6886</f>
        <v>16561.883660971631</v>
      </c>
      <c r="Q6955" s="5">
        <f>N6955*O6886</f>
        <v>0.2290483806900992</v>
      </c>
      <c r="R6955" s="8">
        <f t="shared" si="1487"/>
        <v>51206.543069775907</v>
      </c>
      <c r="S6955" s="8">
        <f t="shared" si="1488"/>
        <v>590075.94447354786</v>
      </c>
      <c r="T6955" s="9">
        <f t="shared" si="1482"/>
        <v>8.7167349025508472</v>
      </c>
      <c r="U6955" s="10">
        <f t="shared" si="1483"/>
        <v>3.0407429287931702</v>
      </c>
    </row>
    <row r="6956" spans="1:21" x14ac:dyDescent="0.3">
      <c r="A6956" s="17">
        <v>1983</v>
      </c>
      <c r="B6956" s="17">
        <v>70</v>
      </c>
      <c r="C6956" s="17">
        <v>3.687E-2</v>
      </c>
      <c r="D6956" s="17">
        <v>3.6200000000000003E-2</v>
      </c>
      <c r="E6956" s="17">
        <v>0.5</v>
      </c>
      <c r="F6956" s="2">
        <f t="shared" si="1489"/>
        <v>65145.228202190541</v>
      </c>
      <c r="G6956" s="3">
        <f t="shared" si="1490"/>
        <v>2358.257260919298</v>
      </c>
      <c r="H6956" s="2">
        <f t="shared" si="1491"/>
        <v>63966.099571730891</v>
      </c>
      <c r="I6956" s="2">
        <f>SUM(H6956:H6996)</f>
        <v>729497.92469393252</v>
      </c>
      <c r="J6956" s="4">
        <f t="shared" si="1484"/>
        <v>11.198025470565513</v>
      </c>
      <c r="K6956" s="5">
        <f t="shared" si="1492"/>
        <v>0.46073000000000008</v>
      </c>
      <c r="L6956" s="5">
        <f t="shared" si="1485"/>
        <v>6.5351773049645403E-3</v>
      </c>
      <c r="M6956" s="8">
        <f t="shared" si="1486"/>
        <v>360855.8958496527</v>
      </c>
      <c r="N6956" s="6">
        <f>((B6955+E6955)*D6955+(B6956+E6956)*D6956+(B6957+E6957)*D6957)/3/SUM(D6886:D6956)</f>
        <v>5.9276980733473685</v>
      </c>
      <c r="O6956" s="7">
        <f>O6886</f>
        <v>3.968249069207163E-2</v>
      </c>
      <c r="P6956" s="8">
        <f>M6956*O6886</f>
        <v>14319.660728233013</v>
      </c>
      <c r="Q6956" s="5">
        <f>N6956*O6886</f>
        <v>0.23522582362101788</v>
      </c>
      <c r="R6956" s="8">
        <f t="shared" si="1487"/>
        <v>48919.621116146453</v>
      </c>
      <c r="S6956" s="8">
        <f t="shared" si="1488"/>
        <v>538869.40140377195</v>
      </c>
      <c r="T6956" s="9">
        <f t="shared" si="1482"/>
        <v>8.2718169277308977</v>
      </c>
      <c r="U6956" s="10">
        <f t="shared" si="1483"/>
        <v>2.9262085428346154</v>
      </c>
    </row>
    <row r="6957" spans="1:21" x14ac:dyDescent="0.3">
      <c r="A6957" s="17">
        <v>1983</v>
      </c>
      <c r="B6957" s="17">
        <v>71</v>
      </c>
      <c r="C6957" s="17">
        <v>4.3200000000000002E-2</v>
      </c>
      <c r="D6957" s="17">
        <v>4.2290000000000001E-2</v>
      </c>
      <c r="E6957" s="17">
        <v>0.5</v>
      </c>
      <c r="F6957" s="2">
        <f t="shared" si="1489"/>
        <v>62786.97094127124</v>
      </c>
      <c r="G6957" s="3">
        <f t="shared" si="1490"/>
        <v>2655.2610011063607</v>
      </c>
      <c r="H6957" s="2">
        <f t="shared" si="1491"/>
        <v>61459.340440718057</v>
      </c>
      <c r="I6957" s="2">
        <f>SUM(H6957:H6996)</f>
        <v>665531.82512220158</v>
      </c>
      <c r="J6957" s="4">
        <f t="shared" si="1484"/>
        <v>10.599839666492544</v>
      </c>
      <c r="K6957" s="5">
        <f t="shared" si="1492"/>
        <v>0.50302000000000013</v>
      </c>
      <c r="L6957" s="5">
        <f t="shared" si="1485"/>
        <v>7.0352447552447569E-3</v>
      </c>
      <c r="M6957" s="8">
        <f t="shared" si="1486"/>
        <v>377422.69010994543</v>
      </c>
      <c r="N6957" s="6">
        <f>((B6956+E6956)*D6956+(B6957+E6957)*D6957+(B6958+E6958)*D6958)/3/SUM(D6886:D6957)</f>
        <v>6.1037897764171065</v>
      </c>
      <c r="O6957" s="7">
        <f>O6886</f>
        <v>3.968249069207163E-2</v>
      </c>
      <c r="P6957" s="8">
        <f>M6957*O6886</f>
        <v>14977.072387264545</v>
      </c>
      <c r="Q6957" s="5">
        <f>N6957*O6886</f>
        <v>0.24221358098903381</v>
      </c>
      <c r="R6957" s="8">
        <f t="shared" si="1487"/>
        <v>46573.053507347591</v>
      </c>
      <c r="S6957" s="8">
        <f t="shared" si="1488"/>
        <v>489949.78028762544</v>
      </c>
      <c r="T6957" s="9">
        <f t="shared" si="1482"/>
        <v>7.803367051197732</v>
      </c>
      <c r="U6957" s="10">
        <f t="shared" si="1483"/>
        <v>2.7964726152948121</v>
      </c>
    </row>
    <row r="6958" spans="1:21" x14ac:dyDescent="0.3">
      <c r="A6958" s="17">
        <v>1983</v>
      </c>
      <c r="B6958" s="17">
        <v>72</v>
      </c>
      <c r="C6958" s="17">
        <v>5.1429999999999997E-2</v>
      </c>
      <c r="D6958" s="17">
        <v>5.0139999999999997E-2</v>
      </c>
      <c r="E6958" s="17">
        <v>0.5</v>
      </c>
      <c r="F6958" s="2">
        <f t="shared" si="1489"/>
        <v>60131.709940164881</v>
      </c>
      <c r="G6958" s="3">
        <f t="shared" si="1490"/>
        <v>3015.0039363998671</v>
      </c>
      <c r="H6958" s="2">
        <f t="shared" si="1491"/>
        <v>58624.207971964948</v>
      </c>
      <c r="I6958" s="2">
        <f>SUM(H6958:H6996)</f>
        <v>604072.48468148347</v>
      </c>
      <c r="J6958" s="4">
        <f t="shared" si="1484"/>
        <v>10.045822500018318</v>
      </c>
      <c r="K6958" s="5">
        <f t="shared" si="1492"/>
        <v>0.5531600000000001</v>
      </c>
      <c r="L6958" s="5">
        <f t="shared" si="1485"/>
        <v>7.629793103448277E-3</v>
      </c>
      <c r="M6958" s="8">
        <f t="shared" si="1486"/>
        <v>395161.95203736774</v>
      </c>
      <c r="N6958" s="6">
        <f>((B6957+E6957)*D6957+(B6958+E6958)*D6958+(B6959+E6959)*D6959)/3/SUM(D6886:D6958)</f>
        <v>6.3334809699423902</v>
      </c>
      <c r="O6958" s="7">
        <f>O6886</f>
        <v>3.968249069207163E-2</v>
      </c>
      <c r="P6958" s="8">
        <f>M6958*O6886</f>
        <v>15681.010483583701</v>
      </c>
      <c r="Q6958" s="5">
        <f>N6958*O6886</f>
        <v>0.25132829963815168</v>
      </c>
      <c r="R6958" s="8">
        <f t="shared" si="1487"/>
        <v>43890.285464737623</v>
      </c>
      <c r="S6958" s="8">
        <f t="shared" si="1488"/>
        <v>443376.72678027785</v>
      </c>
      <c r="T6958" s="9">
        <f t="shared" si="1482"/>
        <v>7.3734262208985522</v>
      </c>
      <c r="U6958" s="10">
        <f t="shared" si="1483"/>
        <v>2.6723962791197655</v>
      </c>
    </row>
    <row r="6959" spans="1:21" x14ac:dyDescent="0.3">
      <c r="A6959" s="17">
        <v>1983</v>
      </c>
      <c r="B6959" s="17">
        <v>73</v>
      </c>
      <c r="C6959" s="17">
        <v>5.3809999999999997E-2</v>
      </c>
      <c r="D6959" s="17">
        <v>5.2400000000000002E-2</v>
      </c>
      <c r="E6959" s="17">
        <v>0.5</v>
      </c>
      <c r="F6959" s="2">
        <f t="shared" si="1489"/>
        <v>57116.706003765015</v>
      </c>
      <c r="G6959" s="3">
        <f t="shared" si="1490"/>
        <v>2992.9153945972871</v>
      </c>
      <c r="H6959" s="2">
        <f t="shared" si="1491"/>
        <v>55620.248306466368</v>
      </c>
      <c r="I6959" s="2">
        <f>SUM(H6959:H6996)</f>
        <v>545448.27670951863</v>
      </c>
      <c r="J6959" s="4">
        <f t="shared" si="1484"/>
        <v>9.5497152212097767</v>
      </c>
      <c r="K6959" s="5">
        <f t="shared" si="1492"/>
        <v>0.6055600000000001</v>
      </c>
      <c r="L6959" s="5">
        <f t="shared" si="1485"/>
        <v>8.2389115646258511E-3</v>
      </c>
      <c r="M6959" s="8">
        <f t="shared" si="1486"/>
        <v>363265.87209013238</v>
      </c>
      <c r="N6959" s="6">
        <f>((B6958+E6958)*D6958+(B6959+E6959)*D6959+(B6960+E6960)*D6960)/3/SUM(D6886:D6959)</f>
        <v>6.4429288592377283</v>
      </c>
      <c r="O6959" s="7">
        <f>O6886</f>
        <v>3.968249069207163E-2</v>
      </c>
      <c r="P6959" s="8">
        <f>M6959*O6886</f>
        <v>14415.294587963961</v>
      </c>
      <c r="Q6959" s="5">
        <f>N6959*O6886</f>
        <v>0.25567146448638084</v>
      </c>
      <c r="R6959" s="8">
        <f t="shared" si="1487"/>
        <v>41399.737966855966</v>
      </c>
      <c r="S6959" s="8">
        <f t="shared" si="1488"/>
        <v>399486.44131554023</v>
      </c>
      <c r="T6959" s="9">
        <f t="shared" si="1482"/>
        <v>6.9942135894392594</v>
      </c>
      <c r="U6959" s="10">
        <f t="shared" si="1483"/>
        <v>2.5555016317705173</v>
      </c>
    </row>
    <row r="6960" spans="1:21" x14ac:dyDescent="0.3">
      <c r="A6960" s="17">
        <v>1983</v>
      </c>
      <c r="B6960" s="17">
        <v>74</v>
      </c>
      <c r="C6960" s="17">
        <v>5.8270000000000002E-2</v>
      </c>
      <c r="D6960" s="17">
        <v>5.6619999999999997E-2</v>
      </c>
      <c r="E6960" s="17">
        <v>0.5</v>
      </c>
      <c r="F6960" s="2">
        <f t="shared" si="1489"/>
        <v>54123.790609167729</v>
      </c>
      <c r="G6960" s="3">
        <f t="shared" si="1490"/>
        <v>3064.4890242910765</v>
      </c>
      <c r="H6960" s="2">
        <f t="shared" si="1491"/>
        <v>52591.54609702219</v>
      </c>
      <c r="I6960" s="2">
        <f>SUM(H6960:H6996)</f>
        <v>489828.02840305248</v>
      </c>
      <c r="J6960" s="4">
        <f t="shared" si="1484"/>
        <v>9.0501426986173286</v>
      </c>
      <c r="K6960" s="5">
        <f t="shared" si="1492"/>
        <v>0.6621800000000001</v>
      </c>
      <c r="L6960" s="5">
        <f t="shared" si="1485"/>
        <v>8.8883221476510083E-3</v>
      </c>
      <c r="M6960" s="8">
        <f t="shared" si="1486"/>
        <v>344776.99765877129</v>
      </c>
      <c r="N6960" s="6">
        <f>((B6959+E6959)*D6959+(B6960+E6960)*D6960+(B6961+E6961)*D6961)/3/SUM(D6886:D6960)</f>
        <v>6.5157862414046521</v>
      </c>
      <c r="O6960" s="7">
        <f>O6886</f>
        <v>3.968249069207163E-2</v>
      </c>
      <c r="P6960" s="8">
        <f>M6960*O6886</f>
        <v>13681.610000434594</v>
      </c>
      <c r="Q6960" s="5">
        <f>N6960*O6886</f>
        <v>0.25856262687606851</v>
      </c>
      <c r="R6960" s="8">
        <f t="shared" si="1487"/>
        <v>38993.337786702279</v>
      </c>
      <c r="S6960" s="8">
        <f t="shared" si="1488"/>
        <v>358086.70334868424</v>
      </c>
      <c r="T6960" s="9">
        <f t="shared" si="1482"/>
        <v>6.6160684482440875</v>
      </c>
      <c r="U6960" s="10">
        <f t="shared" si="1483"/>
        <v>2.4340742503732411</v>
      </c>
    </row>
    <row r="6961" spans="1:21" x14ac:dyDescent="0.3">
      <c r="A6961" s="17">
        <v>1983</v>
      </c>
      <c r="B6961" s="17">
        <v>75</v>
      </c>
      <c r="C6961" s="17">
        <v>6.6710000000000005E-2</v>
      </c>
      <c r="D6961" s="17">
        <v>6.4560000000000006E-2</v>
      </c>
      <c r="E6961" s="17">
        <v>0.5</v>
      </c>
      <c r="F6961" s="2">
        <f t="shared" si="1489"/>
        <v>51059.301584876652</v>
      </c>
      <c r="G6961" s="3">
        <f t="shared" si="1490"/>
        <v>3296.3885103196371</v>
      </c>
      <c r="H6961" s="2">
        <f t="shared" si="1491"/>
        <v>49411.107329716833</v>
      </c>
      <c r="I6961" s="2">
        <f>SUM(H6961:H6996)</f>
        <v>437236.48230603029</v>
      </c>
      <c r="J6961" s="4">
        <f t="shared" si="1484"/>
        <v>8.5633071494173389</v>
      </c>
      <c r="K6961" s="5">
        <f t="shared" si="1492"/>
        <v>0.72674000000000016</v>
      </c>
      <c r="L6961" s="5">
        <f t="shared" si="1485"/>
        <v>9.6256953642384121E-3</v>
      </c>
      <c r="M6961" s="8">
        <f t="shared" si="1486"/>
        <v>342457.18211345538</v>
      </c>
      <c r="N6961" s="6">
        <f>((B6960+E6960)*D6960+(B6961+E6961)*D6961+(B6962+E6962)*D6962)/3/SUM(D6886:D6961)</f>
        <v>6.5420485088660758</v>
      </c>
      <c r="O6961" s="7">
        <f>O6886</f>
        <v>3.968249069207163E-2</v>
      </c>
      <c r="P6961" s="8">
        <f>M6961*O6886</f>
        <v>13589.553941650272</v>
      </c>
      <c r="Q6961" s="5">
        <f>N6961*O6886</f>
        <v>0.25960477906015916</v>
      </c>
      <c r="R6961" s="8">
        <f t="shared" si="1487"/>
        <v>36583.747728267881</v>
      </c>
      <c r="S6961" s="8">
        <f t="shared" si="1488"/>
        <v>319093.36556198198</v>
      </c>
      <c r="T6961" s="9">
        <f t="shared" si="1482"/>
        <v>6.2494659279964537</v>
      </c>
      <c r="U6961" s="10">
        <f t="shared" si="1483"/>
        <v>2.3138412214208852</v>
      </c>
    </row>
    <row r="6962" spans="1:21" x14ac:dyDescent="0.3">
      <c r="A6962" s="17">
        <v>1983</v>
      </c>
      <c r="B6962" s="17">
        <v>76</v>
      </c>
      <c r="C6962" s="17">
        <v>6.9959999999999994E-2</v>
      </c>
      <c r="D6962" s="17">
        <v>6.7589999999999997E-2</v>
      </c>
      <c r="E6962" s="17">
        <v>0.5</v>
      </c>
      <c r="F6962" s="2">
        <f t="shared" si="1489"/>
        <v>47762.913074557015</v>
      </c>
      <c r="G6962" s="3">
        <f t="shared" si="1490"/>
        <v>3228.2952947093086</v>
      </c>
      <c r="H6962" s="2">
        <f t="shared" si="1491"/>
        <v>46148.765427202357</v>
      </c>
      <c r="I6962" s="2">
        <f>SUM(H6962:H6996)</f>
        <v>387825.37497631344</v>
      </c>
      <c r="J6962" s="4">
        <f t="shared" si="1484"/>
        <v>8.1198015366216314</v>
      </c>
      <c r="K6962" s="5">
        <f t="shared" si="1492"/>
        <v>0.7943300000000002</v>
      </c>
      <c r="L6962" s="5">
        <f t="shared" si="1485"/>
        <v>1.038339869281046E-2</v>
      </c>
      <c r="M6962" s="8">
        <f t="shared" si="1486"/>
        <v>310909.30727186688</v>
      </c>
      <c r="N6962" s="6">
        <f>((B6961+E6961)*D6961+(B6962+E6962)*D6962+(B6963+E6963)*D6963)/3/SUM(D6886:D6962)</f>
        <v>6.6251494970604137</v>
      </c>
      <c r="O6962" s="7">
        <f>O6886</f>
        <v>3.968249069207163E-2</v>
      </c>
      <c r="P6962" s="8">
        <f>M6962*O6886</f>
        <v>12337.655691894295</v>
      </c>
      <c r="Q6962" s="5">
        <f>N6962*O6886</f>
        <v>0.26290243325068291</v>
      </c>
      <c r="R6962" s="8">
        <f t="shared" si="1487"/>
        <v>34016.142704875871</v>
      </c>
      <c r="S6962" s="8">
        <f t="shared" si="1488"/>
        <v>282509.61783371412</v>
      </c>
      <c r="T6962" s="9">
        <f t="shared" si="1482"/>
        <v>5.9148322338028647</v>
      </c>
      <c r="U6962" s="10">
        <f t="shared" si="1483"/>
        <v>2.2049693028187667</v>
      </c>
    </row>
    <row r="6963" spans="1:21" x14ac:dyDescent="0.3">
      <c r="A6963" s="17">
        <v>1983</v>
      </c>
      <c r="B6963" s="17">
        <v>77</v>
      </c>
      <c r="C6963" s="17">
        <v>7.6950000000000005E-2</v>
      </c>
      <c r="D6963" s="17">
        <v>7.4099999999999999E-2</v>
      </c>
      <c r="E6963" s="17">
        <v>0.5</v>
      </c>
      <c r="F6963" s="2">
        <f t="shared" si="1489"/>
        <v>44534.617779847707</v>
      </c>
      <c r="G6963" s="3">
        <f t="shared" si="1490"/>
        <v>3300.0151774867149</v>
      </c>
      <c r="H6963" s="2">
        <f t="shared" si="1491"/>
        <v>42884.610191104352</v>
      </c>
      <c r="I6963" s="2">
        <f>SUM(H6963:H6996)</f>
        <v>341676.60954911116</v>
      </c>
      <c r="J6963" s="4">
        <f t="shared" si="1484"/>
        <v>7.6721576737933237</v>
      </c>
      <c r="K6963" s="5">
        <f t="shared" si="1492"/>
        <v>0.86843000000000026</v>
      </c>
      <c r="L6963" s="5">
        <f t="shared" si="1485"/>
        <v>1.1205548387096777E-2</v>
      </c>
      <c r="M6963" s="8">
        <f t="shared" si="1486"/>
        <v>294498.32025059051</v>
      </c>
      <c r="N6963" s="6">
        <f>((B6962+E6962)*D6962+(B6963+E6963)*D6963+(B6964+E6964)*D6964)/3/SUM(D6886:D6963)</f>
        <v>6.6870943349876582</v>
      </c>
      <c r="O6963" s="7">
        <f>O6886</f>
        <v>3.968249069207163E-2</v>
      </c>
      <c r="P6963" s="8">
        <f>M6963*O6886</f>
        <v>11686.426852174787</v>
      </c>
      <c r="Q6963" s="5">
        <f>N6963*O6886</f>
        <v>0.26536055870515268</v>
      </c>
      <c r="R6963" s="8">
        <f t="shared" si="1487"/>
        <v>31504.726070940218</v>
      </c>
      <c r="S6963" s="8">
        <f t="shared" si="1488"/>
        <v>248493.47512883827</v>
      </c>
      <c r="T6963" s="9">
        <f t="shared" si="1482"/>
        <v>5.5797823696891289</v>
      </c>
      <c r="U6963" s="10">
        <f t="shared" si="1483"/>
        <v>2.0923753041041948</v>
      </c>
    </row>
    <row r="6964" spans="1:21" x14ac:dyDescent="0.3">
      <c r="A6964" s="17">
        <v>1983</v>
      </c>
      <c r="B6964" s="17">
        <v>78</v>
      </c>
      <c r="C6964" s="17">
        <v>8.6489999999999997E-2</v>
      </c>
      <c r="D6964" s="17">
        <v>8.2909999999999998E-2</v>
      </c>
      <c r="E6964" s="17">
        <v>0.5</v>
      </c>
      <c r="F6964" s="2">
        <f t="shared" si="1489"/>
        <v>41234.602602360996</v>
      </c>
      <c r="G6964" s="3">
        <f t="shared" si="1490"/>
        <v>3418.7609017617501</v>
      </c>
      <c r="H6964" s="2">
        <f t="shared" si="1491"/>
        <v>39525.22215148012</v>
      </c>
      <c r="I6964" s="2">
        <f>SUM(H6964:H6996)</f>
        <v>298791.99935800681</v>
      </c>
      <c r="J6964" s="4">
        <f t="shared" si="1484"/>
        <v>7.2461471798178234</v>
      </c>
      <c r="K6964" s="5">
        <f t="shared" si="1492"/>
        <v>0.9513400000000003</v>
      </c>
      <c r="L6964" s="5">
        <f t="shared" si="1485"/>
        <v>1.211898089171975E-2</v>
      </c>
      <c r="M6964" s="8">
        <f t="shared" si="1486"/>
        <v>282099.7023023286</v>
      </c>
      <c r="N6964" s="6">
        <f>((B6963+E6963)*D6963+(B6964+E6964)*D6964+(B6965+E6965)*D6965)/3/SUM(D6886:D6964)</f>
        <v>6.7876188674220908</v>
      </c>
      <c r="O6964" s="7">
        <f>O6886</f>
        <v>3.968249069207163E-2</v>
      </c>
      <c r="P6964" s="8">
        <f>M6964*O6886</f>
        <v>11194.418810848332</v>
      </c>
      <c r="Q6964" s="5">
        <f>N6964*O6886</f>
        <v>0.26934962252780692</v>
      </c>
      <c r="R6964" s="8">
        <f t="shared" si="1487"/>
        <v>28879.118484651237</v>
      </c>
      <c r="S6964" s="8">
        <f t="shared" si="1488"/>
        <v>216988.74905789807</v>
      </c>
      <c r="T6964" s="9">
        <f t="shared" si="1482"/>
        <v>5.2622975696017456</v>
      </c>
      <c r="U6964" s="10">
        <f t="shared" si="1483"/>
        <v>1.9838496102160779</v>
      </c>
    </row>
    <row r="6965" spans="1:21" x14ac:dyDescent="0.3">
      <c r="A6965" s="17">
        <v>1983</v>
      </c>
      <c r="B6965" s="17">
        <v>79</v>
      </c>
      <c r="C6965" s="17">
        <v>9.3759999999999996E-2</v>
      </c>
      <c r="D6965" s="17">
        <v>8.9569999999999997E-2</v>
      </c>
      <c r="E6965" s="17">
        <v>0.5</v>
      </c>
      <c r="F6965" s="2">
        <f t="shared" si="1489"/>
        <v>37815.841700599245</v>
      </c>
      <c r="G6965" s="3">
        <f t="shared" si="1490"/>
        <v>3387.1649411226745</v>
      </c>
      <c r="H6965" s="2">
        <f t="shared" si="1491"/>
        <v>36122.259230037911</v>
      </c>
      <c r="I6965" s="2">
        <f>SUM(H6965:H6996)</f>
        <v>259266.77720652681</v>
      </c>
      <c r="J6965" s="4">
        <f t="shared" si="1484"/>
        <v>6.8560361358403501</v>
      </c>
      <c r="K6965" s="5">
        <f t="shared" si="1492"/>
        <v>1.0409100000000002</v>
      </c>
      <c r="L6965" s="5">
        <f t="shared" si="1485"/>
        <v>1.3093207547169814E-2</v>
      </c>
      <c r="M6965" s="8">
        <f t="shared" si="1486"/>
        <v>258696.34533173143</v>
      </c>
      <c r="N6965" s="6">
        <f>((B6964+E6964)*D6964+(B6965+E6965)*D6965+(B6966+E6966)*D6966)/3/SUM(D6886:D6965)</f>
        <v>6.733595283614016</v>
      </c>
      <c r="O6965" s="7">
        <f>O6886</f>
        <v>3.968249069207163E-2</v>
      </c>
      <c r="P6965" s="8">
        <f>M6965*O6886</f>
        <v>10265.715315699381</v>
      </c>
      <c r="Q6965" s="5">
        <f>N6965*O6886</f>
        <v>0.26720583216619059</v>
      </c>
      <c r="R6965" s="8">
        <f t="shared" si="1487"/>
        <v>26470.180892752775</v>
      </c>
      <c r="S6965" s="8">
        <f t="shared" si="1488"/>
        <v>188109.63057324683</v>
      </c>
      <c r="T6965" s="9">
        <f t="shared" si="1482"/>
        <v>4.9743605355283149</v>
      </c>
      <c r="U6965" s="10">
        <f t="shared" si="1483"/>
        <v>1.8816756003120352</v>
      </c>
    </row>
    <row r="6966" spans="1:21" x14ac:dyDescent="0.3">
      <c r="A6966" s="17">
        <v>1983</v>
      </c>
      <c r="B6966" s="17">
        <v>80</v>
      </c>
      <c r="C6966" s="17">
        <v>9.6329999999999999E-2</v>
      </c>
      <c r="D6966" s="17">
        <v>9.1899999999999996E-2</v>
      </c>
      <c r="E6966" s="17">
        <v>0.5</v>
      </c>
      <c r="F6966" s="2">
        <f t="shared" si="1489"/>
        <v>34428.67675947657</v>
      </c>
      <c r="G6966" s="3">
        <f t="shared" si="1490"/>
        <v>3163.9953941958966</v>
      </c>
      <c r="H6966" s="2">
        <f t="shared" si="1491"/>
        <v>32846.679062378622</v>
      </c>
      <c r="I6966" s="2">
        <f>SUM(H6966:H6996)</f>
        <v>223144.51797648889</v>
      </c>
      <c r="J6966" s="4">
        <f t="shared" si="1484"/>
        <v>6.4813562117245143</v>
      </c>
      <c r="K6966" s="5">
        <f t="shared" si="1492"/>
        <v>1.1328100000000003</v>
      </c>
      <c r="L6966" s="5">
        <f t="shared" si="1485"/>
        <v>1.4072173913043481E-2</v>
      </c>
      <c r="M6966" s="8">
        <f t="shared" si="1486"/>
        <v>224840.55510877341</v>
      </c>
      <c r="N6966" s="6">
        <f>((B6965+E6965)*D6965+(B6966+E6966)*D6966+(B6967+E6967)*D6967)/3/SUM(D6886:D6966)</f>
        <v>6.6854724093184181</v>
      </c>
      <c r="O6966" s="7">
        <f>O6886</f>
        <v>3.968249069207163E-2</v>
      </c>
      <c r="P6966" s="8">
        <f>M6966*O6886</f>
        <v>8922.2332353041184</v>
      </c>
      <c r="Q6966" s="5">
        <f>N6966*O6886</f>
        <v>0.2652961966548798</v>
      </c>
      <c r="R6966" s="8">
        <f t="shared" si="1487"/>
        <v>24132.580034386101</v>
      </c>
      <c r="S6966" s="8">
        <f t="shared" si="1488"/>
        <v>161639.44968049406</v>
      </c>
      <c r="T6966" s="9">
        <f t="shared" si="1482"/>
        <v>4.6949074113341416</v>
      </c>
      <c r="U6966" s="10">
        <f t="shared" si="1483"/>
        <v>1.7864488003903727</v>
      </c>
    </row>
    <row r="6967" spans="1:21" x14ac:dyDescent="0.3">
      <c r="A6967" s="17">
        <v>1983</v>
      </c>
      <c r="B6967" s="17">
        <v>81</v>
      </c>
      <c r="C6967" s="17">
        <v>0.10596</v>
      </c>
      <c r="D6967" s="17">
        <v>0.10063</v>
      </c>
      <c r="E6967" s="17">
        <v>0.5</v>
      </c>
      <c r="F6967" s="2">
        <f t="shared" si="1489"/>
        <v>31264.681365280674</v>
      </c>
      <c r="G6967" s="3">
        <f t="shared" si="1490"/>
        <v>3146.1648857881942</v>
      </c>
      <c r="H6967" s="2">
        <f t="shared" si="1491"/>
        <v>29691.598922386576</v>
      </c>
      <c r="I6967" s="2">
        <f>SUM(H6967:H6996)</f>
        <v>190297.83891411024</v>
      </c>
      <c r="J6967" s="4">
        <f t="shared" si="1484"/>
        <v>6.0866713046189993</v>
      </c>
      <c r="K6967" s="5">
        <f t="shared" si="1492"/>
        <v>1.2334400000000003</v>
      </c>
      <c r="L6967" s="5">
        <f t="shared" si="1485"/>
        <v>1.513423312883436E-2</v>
      </c>
      <c r="M6967" s="8">
        <f t="shared" si="1486"/>
        <v>207883.99775565715</v>
      </c>
      <c r="N6967" s="6">
        <f>((B6966+E6966)*D6966+(B6967+E6967)*D6967+(B6968+E6968)*D6968)/3/SUM(D6886:D6967)</f>
        <v>6.8471834868335701</v>
      </c>
      <c r="O6967" s="7">
        <f>O6886</f>
        <v>3.968249069207163E-2</v>
      </c>
      <c r="P6967" s="8">
        <f>M6967*O6886</f>
        <v>8249.354805969504</v>
      </c>
      <c r="Q6967" s="5">
        <f>N6967*O6886</f>
        <v>0.2717132949831797</v>
      </c>
      <c r="R6967" s="8">
        <f t="shared" si="1487"/>
        <v>21623.99674586589</v>
      </c>
      <c r="S6967" s="8">
        <f t="shared" si="1488"/>
        <v>137506.86964610795</v>
      </c>
      <c r="T6967" s="9">
        <f t="shared" si="1482"/>
        <v>4.3981535599083017</v>
      </c>
      <c r="U6967" s="10">
        <f t="shared" si="1483"/>
        <v>1.6885177447106976</v>
      </c>
    </row>
    <row r="6968" spans="1:21" x14ac:dyDescent="0.3">
      <c r="A6968" s="17">
        <v>1983</v>
      </c>
      <c r="B6968" s="17">
        <v>82</v>
      </c>
      <c r="C6968" s="17">
        <v>0.12544</v>
      </c>
      <c r="D6968" s="17">
        <v>0.11803</v>
      </c>
      <c r="E6968" s="17">
        <v>0.5</v>
      </c>
      <c r="F6968" s="2">
        <f t="shared" si="1489"/>
        <v>28118.516479492479</v>
      </c>
      <c r="G6968" s="3">
        <f t="shared" si="1490"/>
        <v>3318.8285000744972</v>
      </c>
      <c r="H6968" s="2">
        <f t="shared" si="1491"/>
        <v>26459.102229455231</v>
      </c>
      <c r="I6968" s="2">
        <f>SUM(H6968:H6996)</f>
        <v>160606.23999172365</v>
      </c>
      <c r="J6968" s="4">
        <f t="shared" si="1484"/>
        <v>5.7117607932430472</v>
      </c>
      <c r="K6968" s="5">
        <f t="shared" si="1492"/>
        <v>1.3514700000000004</v>
      </c>
      <c r="L6968" s="5">
        <f t="shared" si="1485"/>
        <v>1.638145454545455E-2</v>
      </c>
      <c r="M6968" s="8">
        <f t="shared" si="1486"/>
        <v>202596.69193999568</v>
      </c>
      <c r="N6968" s="6">
        <f>((B6967+E6967)*D6967+(B6968+E6968)*D6968+(B6969+E6969)*D6969)/3/SUM(D6886:D6968)</f>
        <v>6.9824018784484032</v>
      </c>
      <c r="O6968" s="7">
        <f>O6886</f>
        <v>3.968249069207163E-2</v>
      </c>
      <c r="P6968" s="8">
        <f>M6968*O6886</f>
        <v>8039.5413421533822</v>
      </c>
      <c r="Q6968" s="5">
        <f>N6968*O6886</f>
        <v>0.27707909754983223</v>
      </c>
      <c r="R6968" s="8">
        <f t="shared" si="1487"/>
        <v>19127.838061739021</v>
      </c>
      <c r="S6968" s="8">
        <f t="shared" si="1488"/>
        <v>115882.87290024207</v>
      </c>
      <c r="T6968" s="9">
        <f t="shared" si="1482"/>
        <v>4.1212299725968222</v>
      </c>
      <c r="U6968" s="10">
        <f t="shared" si="1483"/>
        <v>1.590530820646225</v>
      </c>
    </row>
    <row r="6969" spans="1:21" x14ac:dyDescent="0.3">
      <c r="A6969" s="17">
        <v>1983</v>
      </c>
      <c r="B6969" s="17">
        <v>83</v>
      </c>
      <c r="C6969" s="17">
        <v>0.13242999999999999</v>
      </c>
      <c r="D6969" s="17">
        <v>0.1242</v>
      </c>
      <c r="E6969" s="17">
        <v>0.5</v>
      </c>
      <c r="F6969" s="2">
        <f t="shared" si="1489"/>
        <v>24799.68797941798</v>
      </c>
      <c r="G6969" s="3">
        <f t="shared" si="1490"/>
        <v>3080.1212470437131</v>
      </c>
      <c r="H6969" s="2">
        <f t="shared" si="1491"/>
        <v>23259.627355896126</v>
      </c>
      <c r="I6969" s="2">
        <f>SUM(H6969:H6996)</f>
        <v>134147.13776226842</v>
      </c>
      <c r="J6969" s="4">
        <f t="shared" si="1484"/>
        <v>5.4092268367892871</v>
      </c>
      <c r="K6969" s="5">
        <f t="shared" si="1492"/>
        <v>1.4756700000000005</v>
      </c>
      <c r="L6969" s="5">
        <f t="shared" si="1485"/>
        <v>1.7672694610778448E-2</v>
      </c>
      <c r="M6969" s="8">
        <f t="shared" si="1486"/>
        <v>174287.01818709465</v>
      </c>
      <c r="N6969" s="6">
        <f>((B6968+E6968)*D6968+(B6969+E6969)*D6969+(B6970+E6970)*D6970)/3/SUM(D6886:D6969)</f>
        <v>7.1363222581381089</v>
      </c>
      <c r="O6969" s="7">
        <f>O6886</f>
        <v>3.968249069207163E-2</v>
      </c>
      <c r="P6969" s="8">
        <f>M6969*O6886</f>
        <v>6916.1429769583028</v>
      </c>
      <c r="Q6969" s="5">
        <f>N6969*O6886</f>
        <v>0.28318704158418911</v>
      </c>
      <c r="R6969" s="8">
        <f t="shared" si="1487"/>
        <v>16672.802296629226</v>
      </c>
      <c r="S6969" s="8">
        <f t="shared" si="1488"/>
        <v>96755.034838503052</v>
      </c>
      <c r="T6969" s="9">
        <f t="shared" si="1482"/>
        <v>3.9014617812451116</v>
      </c>
      <c r="U6969" s="10">
        <f t="shared" si="1483"/>
        <v>1.5077650555441755</v>
      </c>
    </row>
    <row r="6970" spans="1:21" x14ac:dyDescent="0.3">
      <c r="A6970" s="17">
        <v>1983</v>
      </c>
      <c r="B6970" s="17">
        <v>84</v>
      </c>
      <c r="C6970" s="17">
        <v>0.14582000000000001</v>
      </c>
      <c r="D6970" s="17">
        <v>0.13591</v>
      </c>
      <c r="E6970" s="17">
        <v>0.5</v>
      </c>
      <c r="F6970" s="2">
        <f t="shared" si="1489"/>
        <v>21719.566732374267</v>
      </c>
      <c r="G6970" s="3">
        <f t="shared" si="1490"/>
        <v>2951.9063145969867</v>
      </c>
      <c r="H6970" s="2">
        <f t="shared" si="1491"/>
        <v>20243.613575075775</v>
      </c>
      <c r="I6970" s="2">
        <f>SUM(H6970:H6996)</f>
        <v>110887.5104063723</v>
      </c>
      <c r="J6970" s="4">
        <f t="shared" si="1484"/>
        <v>5.1054200009012183</v>
      </c>
      <c r="K6970" s="5">
        <f t="shared" si="1492"/>
        <v>1.6115800000000005</v>
      </c>
      <c r="L6970" s="5">
        <f t="shared" si="1485"/>
        <v>1.9071952662721898E-2</v>
      </c>
      <c r="M6970" s="8">
        <f t="shared" si="1486"/>
        <v>154777.35116062828</v>
      </c>
      <c r="N6970" s="6">
        <f>((B6969+E6969)*D6969+(B6970+E6970)*D6970+(B6971+E6971)*D6971)/3/SUM(D6886:D6970)</f>
        <v>7.0256156484112893</v>
      </c>
      <c r="O6970" s="7">
        <f>O6886</f>
        <v>3.968249069207163E-2</v>
      </c>
      <c r="P6970" s="8">
        <f>M6970*O6886</f>
        <v>6141.9507967751342</v>
      </c>
      <c r="Q6970" s="5">
        <f>N6970*O6886</f>
        <v>0.27879392757415378</v>
      </c>
      <c r="R6970" s="8">
        <f t="shared" si="1487"/>
        <v>14599.817038186942</v>
      </c>
      <c r="S6970" s="8">
        <f t="shared" si="1488"/>
        <v>80082.232541873833</v>
      </c>
      <c r="T6970" s="9">
        <f t="shared" si="1482"/>
        <v>3.6871008307226796</v>
      </c>
      <c r="U6970" s="10">
        <f t="shared" si="1483"/>
        <v>1.4183191701785387</v>
      </c>
    </row>
    <row r="6971" spans="1:21" x14ac:dyDescent="0.3">
      <c r="A6971" s="17">
        <v>1983</v>
      </c>
      <c r="B6971" s="17">
        <v>85</v>
      </c>
      <c r="C6971" s="17">
        <v>0.15246000000000001</v>
      </c>
      <c r="D6971" s="17">
        <v>0.14166000000000001</v>
      </c>
      <c r="E6971" s="17">
        <v>0.5</v>
      </c>
      <c r="F6971" s="2">
        <f t="shared" si="1489"/>
        <v>18767.660417777282</v>
      </c>
      <c r="G6971" s="3">
        <f t="shared" si="1490"/>
        <v>2658.6267747823299</v>
      </c>
      <c r="H6971" s="2">
        <f t="shared" si="1491"/>
        <v>17438.347030386118</v>
      </c>
      <c r="I6971" s="2">
        <f>SUM(H6971:H6996)</f>
        <v>90643.89683129653</v>
      </c>
      <c r="J6971" s="4">
        <f t="shared" si="1484"/>
        <v>4.8297920365948199</v>
      </c>
      <c r="K6971" s="5">
        <f t="shared" si="1492"/>
        <v>1.7532400000000004</v>
      </c>
      <c r="L6971" s="5">
        <f t="shared" si="1485"/>
        <v>2.0505730994152052E-2</v>
      </c>
      <c r="M6971" s="8">
        <f t="shared" si="1486"/>
        <v>129652.86512051354</v>
      </c>
      <c r="N6971" s="6">
        <f>((B6970+E6970)*D6970+(B6971+E6971)*D6971+(B6972+E6972)*D6972)/3/SUM(D6886:D6971)</f>
        <v>7.0294017552265116</v>
      </c>
      <c r="O6971" s="7">
        <f>O6886</f>
        <v>3.968249069207163E-2</v>
      </c>
      <c r="P6971" s="8">
        <f>M6971*O6886</f>
        <v>5144.9486133451974</v>
      </c>
      <c r="Q6971" s="5">
        <f>N6971*O6886</f>
        <v>0.27894416972260805</v>
      </c>
      <c r="R6971" s="8">
        <f t="shared" si="1487"/>
        <v>12574.021796660354</v>
      </c>
      <c r="S6971" s="8">
        <f t="shared" si="1488"/>
        <v>65482.415503686891</v>
      </c>
      <c r="T6971" s="9">
        <f t="shared" si="1482"/>
        <v>3.48910914019203</v>
      </c>
      <c r="U6971" s="10">
        <f t="shared" si="1483"/>
        <v>1.3406828964027899</v>
      </c>
    </row>
    <row r="6972" spans="1:21" x14ac:dyDescent="0.3">
      <c r="A6972" s="17">
        <v>1983</v>
      </c>
      <c r="B6972" s="17">
        <v>86</v>
      </c>
      <c r="C6972" s="17">
        <v>0.1676</v>
      </c>
      <c r="D6972" s="17">
        <v>0.15464</v>
      </c>
      <c r="E6972" s="17">
        <v>0.5</v>
      </c>
      <c r="F6972" s="2">
        <f t="shared" si="1489"/>
        <v>16109.033642994953</v>
      </c>
      <c r="G6972" s="3">
        <f t="shared" si="1490"/>
        <v>2491.1009625527395</v>
      </c>
      <c r="H6972" s="2">
        <f t="shared" si="1491"/>
        <v>14863.483161718583</v>
      </c>
      <c r="I6972" s="2">
        <f>SUM(H6972:H6996)</f>
        <v>73205.54980091039</v>
      </c>
      <c r="J6972" s="4">
        <f t="shared" si="1484"/>
        <v>4.5443787270718117</v>
      </c>
      <c r="K6972" s="5">
        <f t="shared" si="1492"/>
        <v>1.9078800000000005</v>
      </c>
      <c r="L6972" s="5">
        <f t="shared" si="1485"/>
        <v>2.2056416184971103E-2</v>
      </c>
      <c r="M6972" s="8">
        <f t="shared" si="1486"/>
        <v>112942.23602155896</v>
      </c>
      <c r="N6972" s="6">
        <f>((B6971+E6971)*D6971+(B6972+E6972)*D6972+(B6973+E6973)*D6973)/3/SUM(D6886:D6972)</f>
        <v>7.0289474879622036</v>
      </c>
      <c r="O6972" s="7">
        <f>O6886</f>
        <v>3.968249069207163E-2</v>
      </c>
      <c r="P6972" s="8">
        <f>M6972*O6886</f>
        <v>4481.8292296672707</v>
      </c>
      <c r="Q6972" s="5">
        <f>N6972*O6886</f>
        <v>0.27892614326612042</v>
      </c>
      <c r="R6972" s="8">
        <f t="shared" si="1487"/>
        <v>10717.669127919497</v>
      </c>
      <c r="S6972" s="8">
        <f t="shared" si="1488"/>
        <v>52908.393707026538</v>
      </c>
      <c r="T6972" s="9">
        <f t="shared" si="1482"/>
        <v>3.2843927748598292</v>
      </c>
      <c r="U6972" s="10">
        <f t="shared" si="1483"/>
        <v>1.2599859522119825</v>
      </c>
    </row>
    <row r="6973" spans="1:21" x14ac:dyDescent="0.3">
      <c r="A6973" s="17">
        <v>1983</v>
      </c>
      <c r="B6973" s="17">
        <v>87</v>
      </c>
      <c r="C6973" s="17">
        <v>0.18398999999999999</v>
      </c>
      <c r="D6973" s="17">
        <v>0.16849</v>
      </c>
      <c r="E6973" s="17">
        <v>0.5</v>
      </c>
      <c r="F6973" s="2">
        <f t="shared" si="1489"/>
        <v>13617.932680442213</v>
      </c>
      <c r="G6973" s="3">
        <f t="shared" si="1490"/>
        <v>2294.4854773277084</v>
      </c>
      <c r="H6973" s="2">
        <f t="shared" si="1491"/>
        <v>12470.689941778359</v>
      </c>
      <c r="I6973" s="2">
        <f>SUM(H6973:H6996)</f>
        <v>58342.066639191777</v>
      </c>
      <c r="J6973" s="4">
        <f t="shared" si="1484"/>
        <v>4.2842087714959423</v>
      </c>
      <c r="K6973" s="5">
        <f t="shared" si="1492"/>
        <v>2.0763700000000003</v>
      </c>
      <c r="L6973" s="5">
        <f t="shared" si="1485"/>
        <v>2.3729942857142861E-2</v>
      </c>
      <c r="M6973" s="8">
        <f t="shared" si="1486"/>
        <v>96691.571957875742</v>
      </c>
      <c r="N6973" s="6">
        <f>((B6972+E6972)*D6972+(B6973+E6973)*D6973+(B6974+E6974)*D6974)/3/SUM(D6886:D6973)</f>
        <v>7.0009022155653042</v>
      </c>
      <c r="O6973" s="7">
        <f>O6886</f>
        <v>3.968249069207163E-2</v>
      </c>
      <c r="P6973" s="8">
        <f>M6973*O6886</f>
        <v>3836.9624042201785</v>
      </c>
      <c r="Q6973" s="5">
        <f>N6973*O6886</f>
        <v>0.27781323700527383</v>
      </c>
      <c r="R6973" s="8">
        <f t="shared" si="1487"/>
        <v>9006.1672013638035</v>
      </c>
      <c r="S6973" s="8">
        <f t="shared" si="1488"/>
        <v>42190.724579107045</v>
      </c>
      <c r="T6973" s="9">
        <f t="shared" si="1482"/>
        <v>3.098173971714552</v>
      </c>
      <c r="U6973" s="10">
        <f t="shared" si="1483"/>
        <v>1.1860347997813903</v>
      </c>
    </row>
    <row r="6974" spans="1:21" x14ac:dyDescent="0.3">
      <c r="A6974" s="17">
        <v>1983</v>
      </c>
      <c r="B6974" s="17">
        <v>88</v>
      </c>
      <c r="C6974" s="17">
        <v>0.19181999999999999</v>
      </c>
      <c r="D6974" s="17">
        <v>0.17502999999999999</v>
      </c>
      <c r="E6974" s="17">
        <v>0.5</v>
      </c>
      <c r="F6974" s="2">
        <f t="shared" si="1489"/>
        <v>11323.447203114505</v>
      </c>
      <c r="G6974" s="3">
        <f t="shared" si="1490"/>
        <v>1981.9429639611317</v>
      </c>
      <c r="H6974" s="2">
        <f t="shared" si="1491"/>
        <v>10332.475721133938</v>
      </c>
      <c r="I6974" s="2">
        <f>SUM(H6974:H6996)</f>
        <v>45871.37669741342</v>
      </c>
      <c r="J6974" s="4">
        <f t="shared" si="1484"/>
        <v>4.051008131587043</v>
      </c>
      <c r="K6974" s="5">
        <f t="shared" si="1492"/>
        <v>2.2514000000000003</v>
      </c>
      <c r="L6974" s="5">
        <f t="shared" si="1485"/>
        <v>2.5439548022598873E-2</v>
      </c>
      <c r="M6974" s="8">
        <f t="shared" si="1486"/>
        <v>77907.947193106564</v>
      </c>
      <c r="N6974" s="6">
        <f>((B6973+E6973)*D6973+(B6974+E6974)*D6974+(B6975+E6975)*D6975)/3/SUM(D6886:D6974)</f>
        <v>7.0230271534748745</v>
      </c>
      <c r="O6974" s="7">
        <f>O6886</f>
        <v>3.968249069207163E-2</v>
      </c>
      <c r="P6974" s="8">
        <f>M6974*O6886</f>
        <v>3091.5813893288591</v>
      </c>
      <c r="Q6974" s="5">
        <f>N6974*O6886</f>
        <v>0.27869120964793304</v>
      </c>
      <c r="R6974" s="8">
        <f t="shared" si="1487"/>
        <v>7452.9055637532219</v>
      </c>
      <c r="S6974" s="8">
        <f t="shared" si="1488"/>
        <v>33184.557377743244</v>
      </c>
      <c r="T6974" s="9">
        <f t="shared" si="1482"/>
        <v>2.9306055640561346</v>
      </c>
      <c r="U6974" s="10">
        <f t="shared" si="1483"/>
        <v>1.1204025675309084</v>
      </c>
    </row>
    <row r="6975" spans="1:21" x14ac:dyDescent="0.3">
      <c r="A6975" s="17">
        <v>1983</v>
      </c>
      <c r="B6975" s="17">
        <v>89</v>
      </c>
      <c r="C6975" s="17">
        <v>0.21263000000000001</v>
      </c>
      <c r="D6975" s="17">
        <v>0.19220000000000001</v>
      </c>
      <c r="E6975" s="17">
        <v>0.5</v>
      </c>
      <c r="F6975" s="2">
        <f t="shared" si="1489"/>
        <v>9341.5042391533734</v>
      </c>
      <c r="G6975" s="3">
        <f t="shared" si="1490"/>
        <v>1795.4371147652785</v>
      </c>
      <c r="H6975" s="2">
        <f t="shared" si="1491"/>
        <v>8443.7856817707343</v>
      </c>
      <c r="I6975" s="2">
        <f>SUM(H6975:H6996)</f>
        <v>35538.900976279481</v>
      </c>
      <c r="J6975" s="4">
        <f t="shared" si="1484"/>
        <v>3.8044088046681006</v>
      </c>
      <c r="K6975" s="5">
        <f t="shared" si="1492"/>
        <v>2.4436000000000004</v>
      </c>
      <c r="L6975" s="5">
        <f t="shared" si="1485"/>
        <v>2.7302793296089391E-2</v>
      </c>
      <c r="M6975" s="8">
        <f t="shared" si="1486"/>
        <v>65760.198793375501</v>
      </c>
      <c r="N6975" s="6">
        <f>((B6974+E6974)*D6974+(B6975+E6975)*D6975+(B6976+E6976)*D6976)/3/SUM(D6886:D6975)</f>
        <v>6.9953702188028579</v>
      </c>
      <c r="O6975" s="7">
        <f>O6886</f>
        <v>3.968249069207163E-2</v>
      </c>
      <c r="P6975" s="8">
        <f>M6975*O6886</f>
        <v>2609.5284765269034</v>
      </c>
      <c r="Q6975" s="5">
        <f>N6975*O6886</f>
        <v>0.27759371359523949</v>
      </c>
      <c r="R6975" s="8">
        <f t="shared" si="1487"/>
        <v>6099.8438575656846</v>
      </c>
      <c r="S6975" s="8">
        <f t="shared" si="1488"/>
        <v>25731.651813990025</v>
      </c>
      <c r="T6975" s="9">
        <f t="shared" si="1482"/>
        <v>2.7545512109431001</v>
      </c>
      <c r="U6975" s="10">
        <f t="shared" si="1483"/>
        <v>1.0498575937250005</v>
      </c>
    </row>
    <row r="6976" spans="1:21" x14ac:dyDescent="0.3">
      <c r="A6976" s="17">
        <v>1983</v>
      </c>
      <c r="B6976" s="17">
        <v>90</v>
      </c>
      <c r="C6976" s="17">
        <v>0.22892000000000001</v>
      </c>
      <c r="D6976" s="17">
        <v>0.20541000000000001</v>
      </c>
      <c r="E6976" s="17">
        <v>0.5</v>
      </c>
      <c r="F6976" s="2">
        <f t="shared" si="1489"/>
        <v>7546.0671243880952</v>
      </c>
      <c r="G6976" s="3">
        <f t="shared" si="1490"/>
        <v>1550.0376480205587</v>
      </c>
      <c r="H6976" s="2">
        <f t="shared" si="1491"/>
        <v>6771.0483003778154</v>
      </c>
      <c r="I6976" s="2">
        <f>SUM(H6976:H6996)</f>
        <v>27095.115294508774</v>
      </c>
      <c r="J6976" s="4">
        <f t="shared" si="1484"/>
        <v>3.5906273887943843</v>
      </c>
      <c r="K6976" s="5">
        <f t="shared" si="1492"/>
        <v>2.6490100000000005</v>
      </c>
      <c r="L6976" s="5">
        <f t="shared" si="1485"/>
        <v>2.9270828729281773E-2</v>
      </c>
      <c r="M6976" s="8">
        <f t="shared" si="1486"/>
        <v>52955.031179897596</v>
      </c>
      <c r="N6976" s="6">
        <f>((B6975+E6975)*D6975+(B6976+E6976)*D6976+(B6977+E6977)*D6977)/3/SUM(D6886:D6976)</f>
        <v>6.9951006854132913</v>
      </c>
      <c r="O6976" s="7">
        <f>O6886</f>
        <v>3.968249069207163E-2</v>
      </c>
      <c r="P6976" s="8">
        <f>M6976*O6886</f>
        <v>2101.3875318946493</v>
      </c>
      <c r="Q6976" s="5">
        <f>N6976*O6886</f>
        <v>0.27758301783901679</v>
      </c>
      <c r="R6976" s="8">
        <f t="shared" si="1487"/>
        <v>4891.5202792251957</v>
      </c>
      <c r="S6976" s="8">
        <f t="shared" si="1488"/>
        <v>19631.807956424342</v>
      </c>
      <c r="T6976" s="9">
        <f t="shared" si="1482"/>
        <v>2.6015946628643687</v>
      </c>
      <c r="U6976" s="10">
        <f t="shared" si="1483"/>
        <v>0.98903272593001557</v>
      </c>
    </row>
    <row r="6977" spans="1:21" x14ac:dyDescent="0.3">
      <c r="A6977" s="17">
        <v>1983</v>
      </c>
      <c r="B6977" s="17">
        <v>91</v>
      </c>
      <c r="C6977" s="17">
        <v>0.24263000000000001</v>
      </c>
      <c r="D6977" s="17">
        <v>0.21637999999999999</v>
      </c>
      <c r="E6977" s="17">
        <v>0.5</v>
      </c>
      <c r="F6977" s="2">
        <f t="shared" si="1489"/>
        <v>5996.0294763675365</v>
      </c>
      <c r="G6977" s="3">
        <f t="shared" si="1490"/>
        <v>1297.4208580964075</v>
      </c>
      <c r="H6977" s="2">
        <f t="shared" si="1491"/>
        <v>5347.3190473193326</v>
      </c>
      <c r="I6977" s="2">
        <f>SUM(H6977:H6996)</f>
        <v>20324.066994130953</v>
      </c>
      <c r="J6977" s="4">
        <f t="shared" si="1484"/>
        <v>3.38958757194828</v>
      </c>
      <c r="K6977" s="5">
        <f t="shared" si="1492"/>
        <v>2.8653900000000005</v>
      </c>
      <c r="L6977" s="5">
        <f t="shared" si="1485"/>
        <v>3.1315737704918037E-2</v>
      </c>
      <c r="M6977" s="8">
        <f t="shared" si="1486"/>
        <v>41430.314378085102</v>
      </c>
      <c r="N6977" s="6">
        <f>((B6976+E6976)*D6976+(B6977+E6977)*D6977+(B6978+E6978)*D6978)/3/SUM(D6886:D6977)</f>
        <v>7.0360317443698737</v>
      </c>
      <c r="O6977" s="7">
        <f>O6886</f>
        <v>3.968249069207163E-2</v>
      </c>
      <c r="P6977" s="8">
        <f>M6977*O6886</f>
        <v>1644.0580646779636</v>
      </c>
      <c r="Q6977" s="5">
        <f>N6977*O6886</f>
        <v>0.27920726420507802</v>
      </c>
      <c r="R6977" s="8">
        <f t="shared" si="1487"/>
        <v>3854.3087252855976</v>
      </c>
      <c r="S6977" s="8">
        <f t="shared" si="1488"/>
        <v>14740.287677199147</v>
      </c>
      <c r="T6977" s="9">
        <f t="shared" si="1482"/>
        <v>2.4583414299905981</v>
      </c>
      <c r="U6977" s="10">
        <f t="shared" si="1483"/>
        <v>0.93124614195768185</v>
      </c>
    </row>
    <row r="6978" spans="1:21" x14ac:dyDescent="0.3">
      <c r="A6978" s="17">
        <v>1983</v>
      </c>
      <c r="B6978" s="17">
        <v>92</v>
      </c>
      <c r="C6978" s="17">
        <v>0.27126</v>
      </c>
      <c r="D6978" s="17">
        <v>0.23885999999999999</v>
      </c>
      <c r="E6978" s="17">
        <v>0.5</v>
      </c>
      <c r="F6978" s="2">
        <f t="shared" si="1489"/>
        <v>4698.6086182711288</v>
      </c>
      <c r="G6978" s="3">
        <f t="shared" si="1490"/>
        <v>1122.3096545602418</v>
      </c>
      <c r="H6978" s="2">
        <f t="shared" si="1491"/>
        <v>4137.4537909910077</v>
      </c>
      <c r="I6978" s="2">
        <f>SUM(H6978:H6996)</f>
        <v>14976.747946811625</v>
      </c>
      <c r="J6978" s="4">
        <f t="shared" si="1484"/>
        <v>3.1874857353669901</v>
      </c>
      <c r="K6978" s="5">
        <f t="shared" si="1492"/>
        <v>3.1042500000000004</v>
      </c>
      <c r="L6978" s="5">
        <f t="shared" si="1485"/>
        <v>3.3559459459459463E-2</v>
      </c>
      <c r="M6978" s="8">
        <f t="shared" si="1486"/>
        <v>33442.423466802727</v>
      </c>
      <c r="N6978" s="6">
        <f>((B6977+E6977)*D6977+(B6978+E6978)*D6978+(B6979+E6979)*D6979)/3/SUM(D6886:D6978)</f>
        <v>6.8003613325816739</v>
      </c>
      <c r="O6978" s="7">
        <f>O6886</f>
        <v>3.968249069207163E-2</v>
      </c>
      <c r="P6978" s="8">
        <f>M6978*O6886</f>
        <v>1327.078657941717</v>
      </c>
      <c r="Q6978" s="5">
        <f>N6978*O6886</f>
        <v>0.2698552752828961</v>
      </c>
      <c r="R6978" s="8">
        <f t="shared" si="1487"/>
        <v>3020.9400592528673</v>
      </c>
      <c r="S6978" s="8">
        <f t="shared" si="1488"/>
        <v>10885.97895191355</v>
      </c>
      <c r="T6978" s="9">
        <f t="shared" si="1482"/>
        <v>2.3168516121096054</v>
      </c>
      <c r="U6978" s="10">
        <f t="shared" si="1483"/>
        <v>0.87063412325738465</v>
      </c>
    </row>
    <row r="6979" spans="1:21" x14ac:dyDescent="0.3">
      <c r="A6979" s="17">
        <v>1983</v>
      </c>
      <c r="B6979" s="17">
        <v>93</v>
      </c>
      <c r="C6979" s="17">
        <v>0.25896000000000002</v>
      </c>
      <c r="D6979" s="17">
        <v>0.22927</v>
      </c>
      <c r="E6979" s="17">
        <v>0.5</v>
      </c>
      <c r="F6979" s="2">
        <f t="shared" si="1489"/>
        <v>3576.2989637108867</v>
      </c>
      <c r="G6979" s="3">
        <f t="shared" si="1490"/>
        <v>819.93806340999504</v>
      </c>
      <c r="H6979" s="2">
        <f t="shared" si="1491"/>
        <v>3166.3299320058891</v>
      </c>
      <c r="I6979" s="2">
        <f>SUM(H6979:H6996)</f>
        <v>10839.294155820617</v>
      </c>
      <c r="J6979" s="4">
        <f t="shared" si="1484"/>
        <v>3.0308691375660062</v>
      </c>
      <c r="K6979" s="5">
        <f t="shared" si="1492"/>
        <v>3.3335200000000005</v>
      </c>
      <c r="L6979" s="5">
        <f t="shared" si="1485"/>
        <v>3.5652620320855623E-2</v>
      </c>
      <c r="M6979" s="8">
        <f t="shared" si="1486"/>
        <v>22997.974792061999</v>
      </c>
      <c r="N6979" s="6">
        <f>((B6978+E6978)*D6978+(B6979+E6979)*D6979+(B6980+E6980)*D6980)/3/SUM(D6886:D6979)</f>
        <v>6.9992100442375218</v>
      </c>
      <c r="O6979" s="7">
        <f>O6886</f>
        <v>3.968249069207163E-2</v>
      </c>
      <c r="P6979" s="8">
        <f>M6979*O6886</f>
        <v>912.61692062249824</v>
      </c>
      <c r="Q6979" s="5">
        <f>N6979*O6886</f>
        <v>0.27774608743230972</v>
      </c>
      <c r="R6979" s="8">
        <f t="shared" si="1487"/>
        <v>2286.8941818714425</v>
      </c>
      <c r="S6979" s="8">
        <f t="shared" si="1488"/>
        <v>7865.0388926606829</v>
      </c>
      <c r="T6979" s="9">
        <f t="shared" si="1482"/>
        <v>2.1992118031708561</v>
      </c>
      <c r="U6979" s="10">
        <f t="shared" si="1483"/>
        <v>0.83165733439515011</v>
      </c>
    </row>
    <row r="6980" spans="1:21" x14ac:dyDescent="0.3">
      <c r="A6980" s="17">
        <v>1983</v>
      </c>
      <c r="B6980" s="17">
        <v>94</v>
      </c>
      <c r="C6980" s="17">
        <v>0.32565</v>
      </c>
      <c r="D6980" s="17">
        <v>0.28005000000000002</v>
      </c>
      <c r="E6980" s="17">
        <v>0.5</v>
      </c>
      <c r="F6980" s="2">
        <f t="shared" si="1489"/>
        <v>2756.3609003008914</v>
      </c>
      <c r="G6980" s="3">
        <f t="shared" si="1490"/>
        <v>771.91887012926475</v>
      </c>
      <c r="H6980" s="2">
        <f t="shared" si="1491"/>
        <v>2370.4014652362589</v>
      </c>
      <c r="I6980" s="2">
        <f>SUM(H6980:H6996)</f>
        <v>7672.9642238147289</v>
      </c>
      <c r="J6980" s="4">
        <f t="shared" si="1484"/>
        <v>2.7837298892815991</v>
      </c>
      <c r="K6980" s="5">
        <f t="shared" si="1492"/>
        <v>3.6135700000000006</v>
      </c>
      <c r="L6980" s="5">
        <f t="shared" si="1485"/>
        <v>3.8238835978835983E-2</v>
      </c>
      <c r="M6980" s="8">
        <f t="shared" si="1486"/>
        <v>20186.77740495286</v>
      </c>
      <c r="N6980" s="6">
        <f>((B6979+E6979)*D6979+(B6980+E6980)*D6980+(B6981+E6981)*D6981)/3/SUM(D6886:D6980)</f>
        <v>6.9163906238613517</v>
      </c>
      <c r="O6980" s="7">
        <f>O6886</f>
        <v>3.968249069207163E-2</v>
      </c>
      <c r="P6980" s="8">
        <f>M6980*O6886</f>
        <v>801.0616064749637</v>
      </c>
      <c r="Q6980" s="5">
        <f>N6980*O6886</f>
        <v>0.27445960655410956</v>
      </c>
      <c r="R6980" s="8">
        <f t="shared" si="1487"/>
        <v>1719.8220117122303</v>
      </c>
      <c r="S6980" s="8">
        <f t="shared" si="1488"/>
        <v>5578.14471078924</v>
      </c>
      <c r="T6980" s="9">
        <f t="shared" ref="T6980:T7043" si="1493">S6980/F6980</f>
        <v>2.0237352482326663</v>
      </c>
      <c r="U6980" s="10">
        <f t="shared" si="1483"/>
        <v>0.75999464104893288</v>
      </c>
    </row>
    <row r="6981" spans="1:21" x14ac:dyDescent="0.3">
      <c r="A6981" s="17">
        <v>1983</v>
      </c>
      <c r="B6981" s="17">
        <v>95</v>
      </c>
      <c r="C6981" s="17">
        <v>0.33035999999999999</v>
      </c>
      <c r="D6981" s="17">
        <v>0.28353</v>
      </c>
      <c r="E6981" s="17">
        <v>0.5</v>
      </c>
      <c r="F6981" s="2">
        <f t="shared" si="1489"/>
        <v>1984.4420301716268</v>
      </c>
      <c r="G6981" s="3">
        <f t="shared" si="1490"/>
        <v>562.64884881456135</v>
      </c>
      <c r="H6981" s="2">
        <f t="shared" si="1491"/>
        <v>1703.1176057643461</v>
      </c>
      <c r="I6981" s="2">
        <f>SUM(H6981:H6996)</f>
        <v>5302.5627585784705</v>
      </c>
      <c r="J6981" s="4">
        <f t="shared" si="1484"/>
        <v>2.6720673509015893</v>
      </c>
      <c r="K6981" s="5">
        <f t="shared" si="1492"/>
        <v>3.8971000000000005</v>
      </c>
      <c r="L6981" s="5">
        <f t="shared" si="1485"/>
        <v>4.0807329842931943E-2</v>
      </c>
      <c r="M6981" s="8">
        <f t="shared" si="1486"/>
        <v>13787.935916910164</v>
      </c>
      <c r="N6981" s="6">
        <f>((B6980+E6980)*D6980+(B6981+E6981)*D6981+(B6982+E6982)*D6982)/3/SUM(D6886:D6981)</f>
        <v>7.0547582390324424</v>
      </c>
      <c r="O6981" s="7">
        <f>O6886</f>
        <v>3.968249069207163E-2</v>
      </c>
      <c r="P6981" s="8">
        <f>M6981*O6886</f>
        <v>547.13963868566771</v>
      </c>
      <c r="Q6981" s="5">
        <f>N6981*O6886</f>
        <v>0.27995037815522056</v>
      </c>
      <c r="R6981" s="8">
        <f t="shared" si="1487"/>
        <v>1226.3291879878034</v>
      </c>
      <c r="S6981" s="8">
        <f t="shared" si="1488"/>
        <v>3858.3226990770095</v>
      </c>
      <c r="T6981" s="9">
        <f t="shared" si="1493"/>
        <v>1.944285920382022</v>
      </c>
      <c r="U6981" s="10">
        <f t="shared" si="1483"/>
        <v>0.72778143051956734</v>
      </c>
    </row>
    <row r="6982" spans="1:21" x14ac:dyDescent="0.3">
      <c r="A6982" s="17">
        <v>1983</v>
      </c>
      <c r="B6982" s="17">
        <v>96</v>
      </c>
      <c r="C6982" s="17">
        <v>0.35276999999999997</v>
      </c>
      <c r="D6982" s="17">
        <v>0.29987000000000003</v>
      </c>
      <c r="E6982" s="17">
        <v>0.5</v>
      </c>
      <c r="F6982" s="2">
        <f t="shared" si="1489"/>
        <v>1421.7931813570654</v>
      </c>
      <c r="G6982" s="3">
        <f t="shared" si="1490"/>
        <v>426.35312129354321</v>
      </c>
      <c r="H6982" s="2">
        <f t="shared" si="1491"/>
        <v>1208.6166207102938</v>
      </c>
      <c r="I6982" s="2">
        <f>SUM(H6982:H6996)</f>
        <v>3599.445152814123</v>
      </c>
      <c r="J6982" s="4">
        <f t="shared" si="1484"/>
        <v>2.5316235863352112</v>
      </c>
      <c r="K6982" s="5">
        <f t="shared" si="1492"/>
        <v>4.1969700000000003</v>
      </c>
      <c r="L6982" s="5">
        <f t="shared" si="1485"/>
        <v>4.3491917098445597E-2</v>
      </c>
      <c r="M6982" s="8">
        <f t="shared" si="1486"/>
        <v>9803.0427200639788</v>
      </c>
      <c r="N6982" s="6">
        <f>((B6981+E6981)*D6981+(B6982+E6982)*D6982+(B6983+E6983)*D6983)/3/SUM(D6886:D6982)</f>
        <v>6.8987563249995434</v>
      </c>
      <c r="O6982" s="7">
        <f>O6886</f>
        <v>3.968249069207163E-2</v>
      </c>
      <c r="P6982" s="8">
        <f>M6982*O6886</f>
        <v>389.00915149291939</v>
      </c>
      <c r="Q6982" s="5">
        <f>N6982*O6886</f>
        <v>0.27375983365366469</v>
      </c>
      <c r="R6982" s="8">
        <f t="shared" si="1487"/>
        <v>877.74593567358943</v>
      </c>
      <c r="S6982" s="8">
        <f t="shared" si="1488"/>
        <v>2631.9935110892061</v>
      </c>
      <c r="T6982" s="9">
        <f t="shared" si="1493"/>
        <v>1.8511788814298824</v>
      </c>
      <c r="U6982" s="10">
        <f t="shared" si="1483"/>
        <v>0.68044470490532882</v>
      </c>
    </row>
    <row r="6983" spans="1:21" x14ac:dyDescent="0.3">
      <c r="A6983" s="17">
        <v>1983</v>
      </c>
      <c r="B6983" s="17">
        <v>97</v>
      </c>
      <c r="C6983" s="17">
        <v>0.37583</v>
      </c>
      <c r="D6983" s="17">
        <v>0.31637999999999999</v>
      </c>
      <c r="E6983" s="17">
        <v>0.5</v>
      </c>
      <c r="F6983" s="2">
        <f t="shared" si="1489"/>
        <v>995.4400600635222</v>
      </c>
      <c r="G6983" s="3">
        <f t="shared" si="1490"/>
        <v>314.93732620289717</v>
      </c>
      <c r="H6983" s="2">
        <f t="shared" si="1491"/>
        <v>837.97139696207364</v>
      </c>
      <c r="I6983" s="2">
        <f>SUM(H6983:H6996)</f>
        <v>2390.8285321038288</v>
      </c>
      <c r="J6983" s="4">
        <f t="shared" si="1484"/>
        <v>2.4017805069561522</v>
      </c>
      <c r="K6983" s="5">
        <f t="shared" si="1492"/>
        <v>4.51335</v>
      </c>
      <c r="L6983" s="5">
        <f t="shared" si="1485"/>
        <v>4.6290769230769233E-2</v>
      </c>
      <c r="M6983" s="8">
        <f t="shared" si="1486"/>
        <v>6803.4584742558127</v>
      </c>
      <c r="N6983" s="6">
        <f>((B6982+E6982)*D6982+(B6983+E6983)*D6983+(B6984+E6984)*D6984)/3/SUM(D6886:D6983)</f>
        <v>6.8376446172650773</v>
      </c>
      <c r="O6983" s="7">
        <f>O6886</f>
        <v>3.968249069207163E-2</v>
      </c>
      <c r="P6983" s="8">
        <f>M6983*O6886</f>
        <v>269.97817757855216</v>
      </c>
      <c r="Q6983" s="5">
        <f>N6983*O6886</f>
        <v>0.2713347688803151</v>
      </c>
      <c r="R6983" s="8">
        <f t="shared" si="1487"/>
        <v>610.60062163905457</v>
      </c>
      <c r="S6983" s="8">
        <f t="shared" si="1488"/>
        <v>1754.2475754156167</v>
      </c>
      <c r="T6983" s="9">
        <f t="shared" si="1493"/>
        <v>1.7622834822457041</v>
      </c>
      <c r="U6983" s="10">
        <f t="shared" si="1483"/>
        <v>0.63949702471044811</v>
      </c>
    </row>
    <row r="6984" spans="1:21" x14ac:dyDescent="0.3">
      <c r="A6984" s="17">
        <v>1983</v>
      </c>
      <c r="B6984" s="17">
        <v>98</v>
      </c>
      <c r="C6984" s="17">
        <v>0.39948</v>
      </c>
      <c r="D6984" s="17">
        <v>0.33296999999999999</v>
      </c>
      <c r="E6984" s="17">
        <v>0.5</v>
      </c>
      <c r="F6984" s="2">
        <f t="shared" si="1489"/>
        <v>680.50273386062509</v>
      </c>
      <c r="G6984" s="3">
        <f t="shared" si="1490"/>
        <v>226.58699529357233</v>
      </c>
      <c r="H6984" s="2">
        <f t="shared" si="1491"/>
        <v>567.20923621383895</v>
      </c>
      <c r="I6984" s="2">
        <f>SUM(H6984:H6996)</f>
        <v>1552.857135141754</v>
      </c>
      <c r="J6984" s="4">
        <f t="shared" si="1484"/>
        <v>2.2819263727745689</v>
      </c>
      <c r="K6984" s="5">
        <f t="shared" si="1492"/>
        <v>4.8463200000000004</v>
      </c>
      <c r="L6984" s="5">
        <f t="shared" si="1485"/>
        <v>4.9201218274111683E-2</v>
      </c>
      <c r="M6984" s="8">
        <f t="shared" si="1486"/>
        <v>4605.312698380807</v>
      </c>
      <c r="N6984" s="6">
        <f>((B6983+E6983)*D6983+(B6984+E6984)*D6984+(B6985+E6985)*D6985)/3/SUM(D6886:D6984)</f>
        <v>6.7698659326389219</v>
      </c>
      <c r="O6984" s="7">
        <f>O6886</f>
        <v>3.968249069207163E-2</v>
      </c>
      <c r="P6984" s="8">
        <f>M6984*O6886</f>
        <v>182.75027828757567</v>
      </c>
      <c r="Q6984" s="5">
        <f>N6984*O6886</f>
        <v>0.26864514185851684</v>
      </c>
      <c r="R6984" s="8">
        <f t="shared" si="1487"/>
        <v>414.8312304877112</v>
      </c>
      <c r="S6984" s="8">
        <f t="shared" si="1488"/>
        <v>1143.646953776562</v>
      </c>
      <c r="T6984" s="9">
        <f t="shared" si="1493"/>
        <v>1.6805912700576957</v>
      </c>
      <c r="U6984" s="10">
        <f t="shared" si="1483"/>
        <v>0.60133510271687318</v>
      </c>
    </row>
    <row r="6985" spans="1:21" x14ac:dyDescent="0.3">
      <c r="A6985" s="17">
        <v>1983</v>
      </c>
      <c r="B6985" s="17">
        <v>99</v>
      </c>
      <c r="C6985" s="17">
        <v>0.42359999999999998</v>
      </c>
      <c r="D6985" s="17">
        <v>0.34956999999999999</v>
      </c>
      <c r="E6985" s="17">
        <v>0.5</v>
      </c>
      <c r="F6985" s="2">
        <f t="shared" si="1489"/>
        <v>453.91573856705276</v>
      </c>
      <c r="G6985" s="3">
        <f t="shared" si="1490"/>
        <v>158.67532473088463</v>
      </c>
      <c r="H6985" s="2">
        <f t="shared" si="1491"/>
        <v>374.57807620161043</v>
      </c>
      <c r="I6985" s="2">
        <f>SUM(H6985:H6996)</f>
        <v>985.64789892791555</v>
      </c>
      <c r="J6985" s="4">
        <f t="shared" si="1484"/>
        <v>2.1714336278346846</v>
      </c>
      <c r="K6985" s="5">
        <f t="shared" ref="K6985:K6993" si="1494">IF(F6985=0, K6984, K6984+G6985/F6985)</f>
        <v>5.1958900000000003</v>
      </c>
      <c r="L6985" s="5">
        <f t="shared" si="1485"/>
        <v>5.2220000000000003E-2</v>
      </c>
      <c r="M6985" s="8">
        <f t="shared" si="1486"/>
        <v>3038.5929668878707</v>
      </c>
      <c r="N6985" s="6">
        <f>((B6984+E6984)*D6984+(B6985+E6985)*D6985+(B6986+E6986)*D6986)/3/SUM(D6886:D6985)</f>
        <v>6.6957280979132863</v>
      </c>
      <c r="O6985" s="7">
        <f>O6886</f>
        <v>3.968249069207163E-2</v>
      </c>
      <c r="P6985" s="8">
        <f>M6985*O6886</f>
        <v>120.57893712552224</v>
      </c>
      <c r="Q6985" s="5">
        <f>N6985*O6886</f>
        <v>0.26570316792208648</v>
      </c>
      <c r="R6985" s="8">
        <f t="shared" si="1487"/>
        <v>275.05149472068183</v>
      </c>
      <c r="S6985" s="8">
        <f t="shared" si="1488"/>
        <v>728.81572328885068</v>
      </c>
      <c r="T6985" s="9">
        <f t="shared" si="1493"/>
        <v>1.6056189758689972</v>
      </c>
      <c r="U6985" s="10">
        <f t="shared" si="1483"/>
        <v>0.56581465196568748</v>
      </c>
    </row>
    <row r="6986" spans="1:21" x14ac:dyDescent="0.3">
      <c r="A6986" s="17">
        <v>1983</v>
      </c>
      <c r="B6986" s="17">
        <v>100</v>
      </c>
      <c r="C6986" s="17">
        <v>0.4481</v>
      </c>
      <c r="D6986" s="17">
        <v>0.36608000000000002</v>
      </c>
      <c r="E6986" s="17">
        <v>0.5</v>
      </c>
      <c r="F6986" s="2">
        <f t="shared" si="1489"/>
        <v>295.24041383616816</v>
      </c>
      <c r="G6986" s="3">
        <f t="shared" si="1490"/>
        <v>108.08161069714444</v>
      </c>
      <c r="H6986" s="2">
        <f t="shared" si="1491"/>
        <v>241.19960848759592</v>
      </c>
      <c r="I6986" s="2">
        <f>SUM(H6986:H6996)</f>
        <v>611.06982272630501</v>
      </c>
      <c r="J6986" s="4">
        <f t="shared" si="1484"/>
        <v>2.0697363710694217</v>
      </c>
      <c r="K6986" s="5">
        <f t="shared" si="1494"/>
        <v>5.5619700000000005</v>
      </c>
      <c r="L6986" s="5">
        <f t="shared" si="1485"/>
        <v>5.5342985074626871E-2</v>
      </c>
      <c r="M6986" s="8">
        <f t="shared" si="1486"/>
        <v>1952.941471288593</v>
      </c>
      <c r="N6986" s="6">
        <f>((B6985+E6985)*D6985+(B6986+E6986)*D6986+(B6987+E6987)*D6987)/3/SUM(D6886:D6986)</f>
        <v>6.6157554487588639</v>
      </c>
      <c r="O6986" s="7">
        <f>O6886</f>
        <v>3.968249069207163E-2</v>
      </c>
      <c r="P6986" s="8">
        <f>M6986*O6886</f>
        <v>77.49758175657027</v>
      </c>
      <c r="Q6986" s="5">
        <f>N6986*O6886</f>
        <v>0.26252965401639577</v>
      </c>
      <c r="R6986" s="8">
        <f t="shared" si="1487"/>
        <v>177.87755872245725</v>
      </c>
      <c r="S6986" s="8">
        <f t="shared" si="1488"/>
        <v>453.76422856816885</v>
      </c>
      <c r="T6986" s="9">
        <f t="shared" si="1493"/>
        <v>1.5369312848205365</v>
      </c>
      <c r="U6986" s="10">
        <f t="shared" si="1483"/>
        <v>0.53280508624888512</v>
      </c>
    </row>
    <row r="6987" spans="1:21" x14ac:dyDescent="0.3">
      <c r="A6987" s="17">
        <v>1983</v>
      </c>
      <c r="B6987" s="17">
        <v>101</v>
      </c>
      <c r="C6987" s="17">
        <v>0.47284999999999999</v>
      </c>
      <c r="D6987" s="17">
        <v>0.38242999999999999</v>
      </c>
      <c r="E6987" s="17">
        <v>0.5</v>
      </c>
      <c r="F6987" s="2">
        <f t="shared" si="1489"/>
        <v>187.15880313902372</v>
      </c>
      <c r="G6987" s="3">
        <f t="shared" si="1490"/>
        <v>71.575141084456845</v>
      </c>
      <c r="H6987" s="2">
        <f t="shared" si="1491"/>
        <v>151.37123259679529</v>
      </c>
      <c r="I6987" s="2">
        <f>SUM(H6987:H6996)</f>
        <v>369.87021423870902</v>
      </c>
      <c r="J6987" s="4">
        <f t="shared" si="1484"/>
        <v>1.9762373344734694</v>
      </c>
      <c r="K6987" s="5">
        <f t="shared" si="1494"/>
        <v>5.9444000000000008</v>
      </c>
      <c r="L6987" s="5">
        <f t="shared" si="1485"/>
        <v>5.8565517241379317E-2</v>
      </c>
      <c r="M6987" s="8">
        <f t="shared" si="1486"/>
        <v>1222.1379483332832</v>
      </c>
      <c r="N6987" s="6">
        <f>((B6986+E6986)*D6986+(B6987+E6987)*D6987+(B6988+E6988)*D6988)/3/SUM(D6886:D6987)</f>
        <v>6.5304059282686211</v>
      </c>
      <c r="O6987" s="7">
        <f>O6886</f>
        <v>3.968249069207163E-2</v>
      </c>
      <c r="P6987" s="8">
        <f>M6987*O6886</f>
        <v>48.497477759163033</v>
      </c>
      <c r="Q6987" s="5">
        <f>N6987*O6886</f>
        <v>0.25914277246396894</v>
      </c>
      <c r="R6987" s="8">
        <f t="shared" si="1487"/>
        <v>112.14447171037345</v>
      </c>
      <c r="S6987" s="8">
        <f t="shared" si="1488"/>
        <v>275.88666984571159</v>
      </c>
      <c r="T6987" s="9">
        <f t="shared" si="1493"/>
        <v>1.4740779766623096</v>
      </c>
      <c r="U6987" s="10">
        <f t="shared" si="1483"/>
        <v>0.50215935781115983</v>
      </c>
    </row>
    <row r="6988" spans="1:21" x14ac:dyDescent="0.3">
      <c r="A6988" s="17">
        <v>1983</v>
      </c>
      <c r="B6988" s="17">
        <v>102</v>
      </c>
      <c r="C6988" s="17">
        <v>0.49773000000000001</v>
      </c>
      <c r="D6988" s="17">
        <v>0.39854000000000001</v>
      </c>
      <c r="E6988" s="17">
        <v>0.5</v>
      </c>
      <c r="F6988" s="2">
        <f t="shared" si="1489"/>
        <v>115.58366205456687</v>
      </c>
      <c r="G6988" s="3">
        <f t="shared" si="1490"/>
        <v>46.064712675227085</v>
      </c>
      <c r="H6988" s="2">
        <f t="shared" si="1491"/>
        <v>92.551305716953323</v>
      </c>
      <c r="I6988" s="2">
        <f>SUM(H6988:H6996)</f>
        <v>218.49898164191376</v>
      </c>
      <c r="J6988" s="4">
        <f t="shared" si="1484"/>
        <v>1.8903967719828838</v>
      </c>
      <c r="K6988" s="5">
        <f t="shared" si="1494"/>
        <v>6.3429400000000005</v>
      </c>
      <c r="L6988" s="5">
        <f t="shared" si="1485"/>
        <v>6.188234146341464E-2</v>
      </c>
      <c r="M6988" s="8">
        <f t="shared" si="1486"/>
        <v>744.39188281944587</v>
      </c>
      <c r="N6988" s="6">
        <f>((B6987+E6987)*D6987+(B6988+E6988)*D6988+(B6989+E6989)*D6989)/3/SUM(D6886:D6988)</f>
        <v>6.4403478513118522</v>
      </c>
      <c r="O6988" s="7">
        <f>O6886</f>
        <v>3.968249069207163E-2</v>
      </c>
      <c r="P6988" s="8">
        <f>M6988*O6886</f>
        <v>29.539323961236335</v>
      </c>
      <c r="Q6988" s="5">
        <f>N6988*O6886</f>
        <v>0.25556904366338612</v>
      </c>
      <c r="R6988" s="8">
        <f t="shared" si="1487"/>
        <v>68.898057025073882</v>
      </c>
      <c r="S6988" s="8">
        <f t="shared" si="1488"/>
        <v>163.74219813533813</v>
      </c>
      <c r="T6988" s="9">
        <f t="shared" si="1493"/>
        <v>1.4166552194724171</v>
      </c>
      <c r="U6988" s="10">
        <f t="shared" ref="U6988:U6996" si="1495">IF(T6988=0,0,J6988-T6988)</f>
        <v>0.47374155251046668</v>
      </c>
    </row>
    <row r="6989" spans="1:21" x14ac:dyDescent="0.3">
      <c r="A6989" s="17">
        <v>1983</v>
      </c>
      <c r="B6989" s="17">
        <v>103</v>
      </c>
      <c r="C6989" s="17">
        <v>0.52261999999999997</v>
      </c>
      <c r="D6989" s="17">
        <v>0.41435</v>
      </c>
      <c r="E6989" s="17">
        <v>0.5</v>
      </c>
      <c r="F6989" s="2">
        <f t="shared" si="1489"/>
        <v>69.518949379339787</v>
      </c>
      <c r="G6989" s="3">
        <f t="shared" si="1490"/>
        <v>28.805176675329442</v>
      </c>
      <c r="H6989" s="2">
        <f t="shared" si="1491"/>
        <v>55.116361041675063</v>
      </c>
      <c r="I6989" s="2">
        <f>SUM(H6989:H6996)</f>
        <v>125.94767592496046</v>
      </c>
      <c r="J6989" s="4">
        <f t="shared" si="1484"/>
        <v>1.811702809800958</v>
      </c>
      <c r="K6989" s="5">
        <f t="shared" si="1494"/>
        <v>6.7572900000000002</v>
      </c>
      <c r="L6989" s="5">
        <f t="shared" si="1485"/>
        <v>6.5287826086956519E-2</v>
      </c>
      <c r="M6989" s="8">
        <f t="shared" si="1486"/>
        <v>441.20287658167661</v>
      </c>
      <c r="N6989" s="6">
        <f>((B6988+E6988)*D6988+(B6989+E6989)*D6989+(B6990+E6990)*D6990)/3/SUM(D6886:D6989)</f>
        <v>6.3460618088020491</v>
      </c>
      <c r="O6989" s="7">
        <f>O6886</f>
        <v>3.968249069207163E-2</v>
      </c>
      <c r="P6989" s="8">
        <f>M6989*O6886</f>
        <v>17.508029043267609</v>
      </c>
      <c r="Q6989" s="5">
        <f>N6989*O6886</f>
        <v>0.25182753865909857</v>
      </c>
      <c r="R6989" s="8">
        <f t="shared" si="1487"/>
        <v>41.236543500703803</v>
      </c>
      <c r="S6989" s="8">
        <f t="shared" si="1488"/>
        <v>94.84414111026426</v>
      </c>
      <c r="T6989" s="9">
        <f t="shared" si="1493"/>
        <v>1.3642919226631871</v>
      </c>
      <c r="U6989" s="10">
        <f t="shared" si="1495"/>
        <v>0.44741088713777089</v>
      </c>
    </row>
    <row r="6990" spans="1:21" x14ac:dyDescent="0.3">
      <c r="A6990" s="17">
        <v>1983</v>
      </c>
      <c r="B6990" s="17">
        <v>104</v>
      </c>
      <c r="C6990" s="17">
        <v>0.5474</v>
      </c>
      <c r="D6990" s="17">
        <v>0.42976999999999999</v>
      </c>
      <c r="E6990" s="17">
        <v>0.5</v>
      </c>
      <c r="F6990" s="2">
        <f t="shared" si="1489"/>
        <v>40.713772704010346</v>
      </c>
      <c r="G6990" s="3">
        <f t="shared" si="1490"/>
        <v>17.497558095002525</v>
      </c>
      <c r="H6990" s="2">
        <f t="shared" si="1491"/>
        <v>31.964993656509083</v>
      </c>
      <c r="I6990" s="2">
        <f>SUM(H6990:H6996)</f>
        <v>70.831314883285401</v>
      </c>
      <c r="J6990" s="4">
        <f t="shared" si="1484"/>
        <v>1.739738427048507</v>
      </c>
      <c r="K6990" s="5">
        <f t="shared" si="1494"/>
        <v>7.1870600000000007</v>
      </c>
      <c r="L6990" s="5">
        <f t="shared" si="1485"/>
        <v>6.8775693779904307E-2</v>
      </c>
      <c r="M6990" s="8">
        <f t="shared" si="1486"/>
        <v>254.41485404710184</v>
      </c>
      <c r="N6990" s="6">
        <f>((B6989+E6989)*D6989+(B6990+E6990)*D6990+(B6991+E6991)*D6991)/3/SUM(D6886:D6990)</f>
        <v>6.2481909617191631</v>
      </c>
      <c r="O6990" s="7">
        <f>O6886</f>
        <v>3.968249069207163E-2</v>
      </c>
      <c r="P6990" s="8">
        <f>M6990*O6886</f>
        <v>10.095815077648881</v>
      </c>
      <c r="Q6990" s="5">
        <f>N6990*O6886</f>
        <v>0.24794377968070677</v>
      </c>
      <c r="R6990" s="8">
        <f t="shared" si="1487"/>
        <v>24.039472311844406</v>
      </c>
      <c r="S6990" s="8">
        <f t="shared" si="1488"/>
        <v>53.607597609560457</v>
      </c>
      <c r="T6990" s="9">
        <f t="shared" si="1493"/>
        <v>1.3166944267063725</v>
      </c>
      <c r="U6990" s="10">
        <f t="shared" si="1495"/>
        <v>0.42304400034213452</v>
      </c>
    </row>
    <row r="6991" spans="1:21" x14ac:dyDescent="0.3">
      <c r="A6991" s="17">
        <v>1983</v>
      </c>
      <c r="B6991" s="17">
        <v>105</v>
      </c>
      <c r="C6991" s="17">
        <v>0.57194999999999996</v>
      </c>
      <c r="D6991" s="17">
        <v>0.44475999999999999</v>
      </c>
      <c r="E6991" s="17">
        <v>0.5</v>
      </c>
      <c r="F6991" s="2">
        <f t="shared" si="1489"/>
        <v>23.216214609007821</v>
      </c>
      <c r="G6991" s="3">
        <f t="shared" si="1490"/>
        <v>10.325643609502318</v>
      </c>
      <c r="H6991" s="2">
        <f t="shared" si="1491"/>
        <v>18.05339280425666</v>
      </c>
      <c r="I6991" s="2">
        <f>SUM(H6991:H6996)</f>
        <v>38.866321226776307</v>
      </c>
      <c r="J6991" s="4">
        <f t="shared" si="1484"/>
        <v>1.6741024271758882</v>
      </c>
      <c r="K6991" s="5">
        <f t="shared" si="1494"/>
        <v>7.6318200000000003</v>
      </c>
      <c r="L6991" s="5">
        <f t="shared" si="1485"/>
        <v>7.2339526066350718E-2</v>
      </c>
      <c r="M6991" s="8">
        <f t="shared" si="1486"/>
        <v>142.73861291310519</v>
      </c>
      <c r="N6991" s="6">
        <f>((B6990+E6990)*D6990+(B6991+E6991)*D6991+(B6992+E6992)*D6992)/3/SUM(D6886:D6991)</f>
        <v>6.1472595440318738</v>
      </c>
      <c r="O6991" s="7">
        <f>O6886</f>
        <v>3.968249069207163E-2</v>
      </c>
      <c r="P6991" s="8">
        <f>M6991*O6886</f>
        <v>5.6642236783235118</v>
      </c>
      <c r="Q6991" s="5">
        <f>N6991*O6886</f>
        <v>0.24393856963779331</v>
      </c>
      <c r="R6991" s="8">
        <f t="shared" si="1487"/>
        <v>13.649473986477059</v>
      </c>
      <c r="S6991" s="8">
        <f t="shared" si="1488"/>
        <v>29.568125297716055</v>
      </c>
      <c r="T6991" s="9">
        <f t="shared" si="1493"/>
        <v>1.2735980346358322</v>
      </c>
      <c r="U6991" s="10">
        <f t="shared" si="1495"/>
        <v>0.40050439254005599</v>
      </c>
    </row>
    <row r="6992" spans="1:21" x14ac:dyDescent="0.3">
      <c r="A6992" s="17">
        <v>1983</v>
      </c>
      <c r="B6992" s="17">
        <v>106</v>
      </c>
      <c r="C6992" s="17">
        <v>0.59614999999999996</v>
      </c>
      <c r="D6992" s="17">
        <v>0.45926</v>
      </c>
      <c r="E6992" s="17">
        <v>0.5</v>
      </c>
      <c r="F6992" s="2">
        <f t="shared" si="1489"/>
        <v>12.890570999505503</v>
      </c>
      <c r="G6992" s="3">
        <f t="shared" si="1490"/>
        <v>5.9201236372328969</v>
      </c>
      <c r="H6992" s="2">
        <f t="shared" si="1491"/>
        <v>9.9305091808890538</v>
      </c>
      <c r="I6992" s="2">
        <f>SUM(H6992:H6996)</f>
        <v>20.812928422519647</v>
      </c>
      <c r="J6992" s="4">
        <f t="shared" si="1484"/>
        <v>1.6145854534541608</v>
      </c>
      <c r="K6992" s="5">
        <f t="shared" si="1494"/>
        <v>8.0910799999999998</v>
      </c>
      <c r="L6992" s="5">
        <f t="shared" si="1485"/>
        <v>7.5972582159624408E-2</v>
      </c>
      <c r="M6992" s="8">
        <f t="shared" si="1486"/>
        <v>77.924475764088797</v>
      </c>
      <c r="N6992" s="6">
        <f>((B6991+E6991)*D6991+(B6992+E6992)*D6992+(B6993+E6993)*D6993)/3/SUM(D6886:D6992)</f>
        <v>6.0438787734970694</v>
      </c>
      <c r="O6992" s="7">
        <f>O6886</f>
        <v>3.968249069207163E-2</v>
      </c>
      <c r="P6992" s="8">
        <f>M6992*O6886</f>
        <v>3.0922372841930148</v>
      </c>
      <c r="Q6992" s="5">
        <f>N6992*O6886</f>
        <v>0.23983616317330675</v>
      </c>
      <c r="R6992" s="8">
        <f t="shared" si="1487"/>
        <v>7.5488139605873252</v>
      </c>
      <c r="S6992" s="8">
        <f t="shared" si="1488"/>
        <v>15.918651311238996</v>
      </c>
      <c r="T6992" s="9">
        <f t="shared" si="1493"/>
        <v>1.2349066082371103</v>
      </c>
      <c r="U6992" s="10">
        <f t="shared" si="1495"/>
        <v>0.37967884521705053</v>
      </c>
    </row>
    <row r="6993" spans="1:21" x14ac:dyDescent="0.3">
      <c r="A6993" s="17">
        <v>1983</v>
      </c>
      <c r="B6993" s="17">
        <v>107</v>
      </c>
      <c r="C6993" s="17">
        <v>0.61989000000000005</v>
      </c>
      <c r="D6993" s="17">
        <v>0.47321999999999997</v>
      </c>
      <c r="E6993" s="17">
        <v>0.5</v>
      </c>
      <c r="F6993" s="2">
        <f t="shared" si="1489"/>
        <v>6.9704473622726058</v>
      </c>
      <c r="G6993" s="3">
        <f t="shared" si="1490"/>
        <v>3.2985551007746423</v>
      </c>
      <c r="H6993" s="2">
        <f t="shared" si="1491"/>
        <v>5.3211698118852846</v>
      </c>
      <c r="I6993" s="2">
        <f>SUM(H6993:H6996)</f>
        <v>10.882419241630599</v>
      </c>
      <c r="J6993" s="4">
        <f t="shared" si="1484"/>
        <v>1.5612224977885143</v>
      </c>
      <c r="K6993" s="5">
        <f t="shared" si="1494"/>
        <v>8.5642999999999994</v>
      </c>
      <c r="L6993" s="5">
        <f t="shared" si="1485"/>
        <v>7.9667906976744182E-2</v>
      </c>
      <c r="M6993" s="8">
        <f t="shared" si="1486"/>
        <v>41.40381272646615</v>
      </c>
      <c r="N6993" s="6">
        <f>((B6992+E6992)*D6992+(B6993+E6993)*D6993+(B6994+E6994)*D6994)/3/SUM(D6886:D6993)</f>
        <v>5.9385871193987443</v>
      </c>
      <c r="O6993" s="7">
        <f>O6886</f>
        <v>3.968249069207163E-2</v>
      </c>
      <c r="P6993" s="8">
        <f>M6993*O6886</f>
        <v>1.6430064131342699</v>
      </c>
      <c r="Q6993" s="5">
        <f>N6993*O6886</f>
        <v>0.23565792808959715</v>
      </c>
      <c r="R6993" s="8">
        <f t="shared" si="1487"/>
        <v>4.0671939590034869</v>
      </c>
      <c r="S6993" s="8">
        <f t="shared" si="1488"/>
        <v>8.3698373506516717</v>
      </c>
      <c r="T6993" s="9">
        <f t="shared" si="1493"/>
        <v>1.2007604269351826</v>
      </c>
      <c r="U6993" s="10">
        <f t="shared" si="1495"/>
        <v>0.36046207085333171</v>
      </c>
    </row>
    <row r="6994" spans="1:21" x14ac:dyDescent="0.3">
      <c r="A6994" s="17">
        <v>1983</v>
      </c>
      <c r="B6994" s="17">
        <v>108</v>
      </c>
      <c r="C6994" s="17">
        <v>0.64307000000000003</v>
      </c>
      <c r="D6994" s="17">
        <v>0.48660999999999999</v>
      </c>
      <c r="E6994" s="17">
        <v>0.5</v>
      </c>
      <c r="F6994" s="2">
        <f t="shared" si="1489"/>
        <v>3.6718922614979634</v>
      </c>
      <c r="G6994" s="3">
        <f t="shared" si="1490"/>
        <v>1.7867794933675238</v>
      </c>
      <c r="H6994" s="3">
        <f t="shared" si="1491"/>
        <v>2.7785025148142015</v>
      </c>
      <c r="I6994" s="2">
        <f>SUM(H6994:H6996)</f>
        <v>5.5612494297453123</v>
      </c>
      <c r="J6994" s="4">
        <f t="shared" si="1484"/>
        <v>1.5145459163000001</v>
      </c>
      <c r="K6994" s="5">
        <f>IF(F6994=0, K6993, K6993+G6994/F6994)</f>
        <v>9.05091</v>
      </c>
      <c r="L6994" s="5">
        <f t="shared" si="1485"/>
        <v>8.3418525345622122E-2</v>
      </c>
      <c r="M6994" s="8">
        <f t="shared" si="1486"/>
        <v>21.419456720967982</v>
      </c>
      <c r="N6994" s="6">
        <f>((B6993+E6993)*D6993+(B6994+E6994)*D6994+(B6995+E6995)*D6995)/3/SUM(D6886:D6994)</f>
        <v>5.8319231620540544</v>
      </c>
      <c r="O6994" s="7">
        <f>O6886</f>
        <v>3.968249069207163E-2</v>
      </c>
      <c r="P6994" s="8">
        <f>M6994*O6886</f>
        <v>0.84997739195904309</v>
      </c>
      <c r="Q6994" s="5">
        <f>N6994*O6886</f>
        <v>0.23142523659508696</v>
      </c>
      <c r="R6994" s="8">
        <f t="shared" si="1487"/>
        <v>2.1354869129432807</v>
      </c>
      <c r="S6994" s="8">
        <f t="shared" si="1488"/>
        <v>4.3026433916481857</v>
      </c>
      <c r="T6994" s="9">
        <f t="shared" si="1493"/>
        <v>1.1717782236597827</v>
      </c>
      <c r="U6994" s="10">
        <f t="shared" si="1495"/>
        <v>0.34276769264021745</v>
      </c>
    </row>
    <row r="6995" spans="1:21" x14ac:dyDescent="0.3">
      <c r="A6995" s="17">
        <v>1983</v>
      </c>
      <c r="B6995" s="17">
        <v>109</v>
      </c>
      <c r="C6995" s="17">
        <v>0.66559999999999997</v>
      </c>
      <c r="D6995" s="17">
        <v>0.49940000000000001</v>
      </c>
      <c r="E6995" s="17">
        <v>0.5</v>
      </c>
      <c r="F6995" s="2">
        <f t="shared" si="1489"/>
        <v>1.8851127681304396</v>
      </c>
      <c r="G6995" s="3">
        <f t="shared" si="1490"/>
        <v>0.94142531640434157</v>
      </c>
      <c r="H6995" s="3">
        <f t="shared" si="1491"/>
        <v>1.4144001099282688</v>
      </c>
      <c r="I6995" s="2">
        <f>SUM(H6995:H6996)</f>
        <v>2.7827469149311108</v>
      </c>
      <c r="J6995" s="4">
        <f t="shared" si="1484"/>
        <v>1.47617</v>
      </c>
      <c r="K6995" s="5">
        <f>IF(F6995=0, K6994, K6994+G6995/F6995)</f>
        <v>9.5503099999999996</v>
      </c>
      <c r="L6995" s="5">
        <f t="shared" si="1485"/>
        <v>8.7217442922374419E-2</v>
      </c>
      <c r="M6995" s="8">
        <f t="shared" si="1486"/>
        <v>10.794002723081807</v>
      </c>
      <c r="N6995" s="6">
        <f>((B6994+E6994)*D6994+(B6995+E6995)*D6995)/2/SUM(D6886:D6995)</f>
        <v>5.6271202191342482</v>
      </c>
      <c r="O6995" s="7">
        <f>O6886</f>
        <v>3.968249069207163E-2</v>
      </c>
      <c r="P6995" s="8">
        <f>M6995*O6886</f>
        <v>0.42833291258888961</v>
      </c>
      <c r="Q6995" s="5">
        <f>N6995*O6886</f>
        <v>0.22329814571896286</v>
      </c>
      <c r="R6995" s="8">
        <f t="shared" si="1487"/>
        <v>1.098567188076589</v>
      </c>
      <c r="S6995" s="8">
        <f t="shared" si="1488"/>
        <v>2.1671564787049049</v>
      </c>
      <c r="T6995" s="9">
        <f t="shared" si="1493"/>
        <v>1.1496163600091587</v>
      </c>
      <c r="U6995" s="10">
        <f t="shared" si="1495"/>
        <v>0.3265536399908413</v>
      </c>
    </row>
    <row r="6996" spans="1:21" x14ac:dyDescent="0.3">
      <c r="A6996" s="17">
        <v>1983</v>
      </c>
      <c r="B6996" s="17" t="s">
        <v>19</v>
      </c>
      <c r="C6996" s="17">
        <v>0.68740000000000001</v>
      </c>
      <c r="D6996" s="17">
        <v>1</v>
      </c>
      <c r="E6996" s="17">
        <v>1.45</v>
      </c>
      <c r="F6996" s="2">
        <f t="shared" si="1489"/>
        <v>0.94368745172609803</v>
      </c>
      <c r="G6996" s="3">
        <f t="shared" si="1490"/>
        <v>0.94368745172609803</v>
      </c>
      <c r="H6996" s="3">
        <f>E6996*F6996</f>
        <v>1.368346805002842</v>
      </c>
      <c r="I6996" s="2">
        <f>SUM(H6996:H6996)</f>
        <v>1.368346805002842</v>
      </c>
      <c r="J6996" s="4">
        <f t="shared" si="1484"/>
        <v>1.45</v>
      </c>
      <c r="K6996" s="5">
        <f>IF(F6996=0, K6995, K6995+G6996/F6996)</f>
        <v>10.55031</v>
      </c>
      <c r="L6996" s="5">
        <f>K6996/(110+E6996)</f>
        <v>9.4664064602960965E-2</v>
      </c>
      <c r="M6996" s="8">
        <f t="shared" si="1486"/>
        <v>9.9688034280389513</v>
      </c>
      <c r="N6996" s="6">
        <f>N6995-(N6993-N6994)</f>
        <v>5.5204562617895583</v>
      </c>
      <c r="O6996" s="7">
        <f>O6886</f>
        <v>3.968249069207163E-2</v>
      </c>
      <c r="P6996" s="8">
        <f>M6996*O6886</f>
        <v>0.39558694924424742</v>
      </c>
      <c r="Q6996" s="5">
        <f>N6996*O6886</f>
        <v>0.2190654542244527</v>
      </c>
      <c r="R6996" s="8">
        <f t="shared" si="1487"/>
        <v>1.0685892906283159</v>
      </c>
      <c r="S6996" s="8">
        <f>R6996</f>
        <v>1.0685892906283159</v>
      </c>
      <c r="T6996" s="9">
        <f t="shared" si="1493"/>
        <v>1.1323550913745435</v>
      </c>
      <c r="U6996" s="10">
        <f t="shared" si="1495"/>
        <v>0.31764490862545647</v>
      </c>
    </row>
    <row r="6997" spans="1:21" x14ac:dyDescent="0.3">
      <c r="A6997" s="17">
        <v>1984</v>
      </c>
      <c r="B6997" s="17">
        <v>0</v>
      </c>
      <c r="C6997" s="17">
        <v>1.076E-2</v>
      </c>
      <c r="D6997" s="17">
        <v>1.0659999999999999E-2</v>
      </c>
      <c r="E6997" s="17">
        <v>0.13</v>
      </c>
      <c r="F6997" s="2">
        <v>100000</v>
      </c>
      <c r="G6997" s="3">
        <f>100000*D6997</f>
        <v>1066</v>
      </c>
      <c r="H6997" s="2">
        <f>F6997-(1-E6997)*G6997</f>
        <v>99072.58</v>
      </c>
      <c r="I6997" s="2">
        <f>SUM(H6997:H7107)</f>
        <v>7226937.82680663</v>
      </c>
      <c r="J6997" s="4">
        <f>I6997/F6997</f>
        <v>72.269378268066305</v>
      </c>
      <c r="K6997" s="5">
        <f>G6997/F6997</f>
        <v>1.0659999999999999E-2</v>
      </c>
      <c r="L6997" s="5">
        <f>K6997/(0.1+E6997)</f>
        <v>4.634782608695652E-2</v>
      </c>
      <c r="M6997">
        <f>G6997/L6997</f>
        <v>23000</v>
      </c>
      <c r="N6997" s="6">
        <f>(0.1+E6997)*D6997/SUM(D6997:D6997)</f>
        <v>0.23</v>
      </c>
      <c r="O6997" s="7">
        <f>IF((I6997-J6997*F6997+MAX(N6999:N7092)*F6997)/SUM(M6997:M7107)&gt;1/MAX(N6999:N7095),1/MAX(N6999:N7095),(I6997-J6997*F6997+MAX(N6999:N7092)*F6997)/SUM(M6997:M7107))</f>
        <v>4.0687430902617616E-2</v>
      </c>
      <c r="P6997" s="8">
        <f>M6997*O6997</f>
        <v>935.81091076020516</v>
      </c>
      <c r="Q6997" s="5">
        <f>N6997*O6997</f>
        <v>9.3581091076020521E-3</v>
      </c>
      <c r="R6997" s="8">
        <f>((1-Q6997)*H6997)</f>
        <v>98145.447986788364</v>
      </c>
      <c r="S6997" s="8">
        <f>R6997+S6998</f>
        <v>6503208.4763003075</v>
      </c>
      <c r="T6997" s="9">
        <f t="shared" si="1493"/>
        <v>65.03208476300307</v>
      </c>
      <c r="U6997" s="10">
        <f t="shared" ref="U6997:U7060" si="1496">J6997-T6997</f>
        <v>7.237293505063235</v>
      </c>
    </row>
    <row r="6998" spans="1:21" x14ac:dyDescent="0.3">
      <c r="A6998" s="17">
        <v>1984</v>
      </c>
      <c r="B6998" s="17">
        <v>1</v>
      </c>
      <c r="C6998" s="17">
        <v>8.9999999999999998E-4</v>
      </c>
      <c r="D6998" s="17">
        <v>8.9999999999999998E-4</v>
      </c>
      <c r="E6998" s="17">
        <v>0.5</v>
      </c>
      <c r="F6998" s="2">
        <f>F6997-G6997</f>
        <v>98934</v>
      </c>
      <c r="G6998" s="3">
        <f>D6998*F6998</f>
        <v>89.040599999999998</v>
      </c>
      <c r="H6998" s="2">
        <f>F6998-0.5*G6998</f>
        <v>98889.479699999996</v>
      </c>
      <c r="I6998" s="2">
        <f>SUM(H6998:H7107)</f>
        <v>7127865.2468066318</v>
      </c>
      <c r="J6998" s="4">
        <f t="shared" ref="J6998:J7061" si="1497">I6998/F6998</f>
        <v>72.046669969945938</v>
      </c>
      <c r="K6998" s="5">
        <f>K6997+G6998/F6998</f>
        <v>1.1559999999999999E-2</v>
      </c>
      <c r="L6998" s="5">
        <f t="shared" ref="L6998:L7061" si="1498">K6998/(B6998+E6998)</f>
        <v>7.7066666666666664E-3</v>
      </c>
      <c r="M6998" s="8">
        <f t="shared" ref="M6998:M7061" si="1499">G6998/L6998</f>
        <v>11553.71107266436</v>
      </c>
      <c r="N6998" s="6">
        <f>(B6998+E6998)*D6998/SUM(D6997:D6998)</f>
        <v>0.11678200692041524</v>
      </c>
      <c r="O6998" s="7">
        <f>O6997</f>
        <v>4.0687430902617616E-2</v>
      </c>
      <c r="P6998" s="8">
        <f>M6998*O6997</f>
        <v>470.09082093783923</v>
      </c>
      <c r="Q6998" s="5">
        <f>N6998*O6997</f>
        <v>4.7515598372434072E-3</v>
      </c>
      <c r="R6998" s="8">
        <f t="shared" ref="R6998:R7061" si="1500">((1-Q6998)*H6998)</f>
        <v>98419.600419931579</v>
      </c>
      <c r="S6998" s="8">
        <f t="shared" ref="S6998:S7061" si="1501">R6998+S6999</f>
        <v>6405063.0283135194</v>
      </c>
      <c r="T6998" s="9">
        <f t="shared" si="1493"/>
        <v>64.740766857839773</v>
      </c>
      <c r="U6998" s="10">
        <f t="shared" si="1496"/>
        <v>7.3059031121061651</v>
      </c>
    </row>
    <row r="6999" spans="1:21" x14ac:dyDescent="0.3">
      <c r="A6999" s="17">
        <v>1984</v>
      </c>
      <c r="B6999" s="17">
        <v>2</v>
      </c>
      <c r="C6999" s="17">
        <v>6.6E-4</v>
      </c>
      <c r="D6999" s="17">
        <v>6.6E-4</v>
      </c>
      <c r="E6999" s="17">
        <v>0.5</v>
      </c>
      <c r="F6999" s="2">
        <f t="shared" ref="F6999:F7062" si="1502">F6998-G6998</f>
        <v>98844.959400000007</v>
      </c>
      <c r="G6999" s="3">
        <f t="shared" ref="G6999:G7062" si="1503">D6999*F6999</f>
        <v>65.237673204000004</v>
      </c>
      <c r="H6999" s="2">
        <f t="shared" ref="H6999:H7062" si="1504">F6999-0.5*G6999</f>
        <v>98812.340563398</v>
      </c>
      <c r="I6999" s="2">
        <f>SUM(H6999:H7107)</f>
        <v>7028975.7671066308</v>
      </c>
      <c r="J6999" s="4">
        <f t="shared" si="1497"/>
        <v>71.111119977926066</v>
      </c>
      <c r="K6999" s="5">
        <f t="shared" ref="K6999:K7062" si="1505">K6998+G6999/F6999</f>
        <v>1.2219999999999998E-2</v>
      </c>
      <c r="L6999" s="5">
        <f t="shared" si="1498"/>
        <v>4.8879999999999991E-3</v>
      </c>
      <c r="M6999" s="8">
        <f t="shared" si="1499"/>
        <v>13346.496154664488</v>
      </c>
      <c r="N6999" s="6">
        <f>((B6998+E6998)*D6998+(B6999+E6999)*D6999+(B7000+E7000)*D7000)/3/SUM(D6997:D6999)</f>
        <v>0.1257501363884343</v>
      </c>
      <c r="O6999" s="7">
        <f>O6997</f>
        <v>4.0687430902617616E-2</v>
      </c>
      <c r="P6999" s="8">
        <f>M6999*O6997</f>
        <v>543.03464008496303</v>
      </c>
      <c r="Q6999" s="5">
        <f>N6999*O6997</f>
        <v>5.116449985299162E-3</v>
      </c>
      <c r="R6999" s="8">
        <f t="shared" si="1500"/>
        <v>98306.772164975031</v>
      </c>
      <c r="S6999" s="8">
        <f t="shared" si="1501"/>
        <v>6306643.4278935874</v>
      </c>
      <c r="T6999" s="9">
        <f t="shared" si="1493"/>
        <v>63.803389329871962</v>
      </c>
      <c r="U6999" s="10">
        <f t="shared" si="1496"/>
        <v>7.307730648054104</v>
      </c>
    </row>
    <row r="7000" spans="1:21" x14ac:dyDescent="0.3">
      <c r="A7000" s="17">
        <v>1984</v>
      </c>
      <c r="B7000" s="17">
        <v>3</v>
      </c>
      <c r="C7000" s="17">
        <v>4.6000000000000001E-4</v>
      </c>
      <c r="D7000" s="17">
        <v>4.6000000000000001E-4</v>
      </c>
      <c r="E7000" s="17">
        <v>0.5</v>
      </c>
      <c r="F7000" s="2">
        <f t="shared" si="1502"/>
        <v>98779.721726796008</v>
      </c>
      <c r="G7000" s="3">
        <f t="shared" si="1503"/>
        <v>45.438671994326164</v>
      </c>
      <c r="H7000" s="2">
        <f t="shared" si="1504"/>
        <v>98757.002390798851</v>
      </c>
      <c r="I7000" s="2">
        <f>SUM(H7000:H7107)</f>
        <v>6930163.4265432348</v>
      </c>
      <c r="J7000" s="4">
        <f t="shared" si="1497"/>
        <v>70.157754095629201</v>
      </c>
      <c r="K7000" s="5">
        <f t="shared" si="1505"/>
        <v>1.2679999999999999E-2</v>
      </c>
      <c r="L7000" s="5">
        <f t="shared" si="1498"/>
        <v>3.6228571428571425E-3</v>
      </c>
      <c r="M7000" s="8">
        <f t="shared" si="1499"/>
        <v>12542.220187708328</v>
      </c>
      <c r="N7000" s="6">
        <f>((B6999+E6999)*D6999+(B7000+E7000)*D7000+(B7001+E7001)*D7001)/3/SUM(D6997:D7000)</f>
        <v>0.12592008412197689</v>
      </c>
      <c r="O7000" s="7">
        <f>O6997</f>
        <v>4.0687430902617616E-2</v>
      </c>
      <c r="P7000" s="8">
        <f>M7000*O6997</f>
        <v>510.31071725279833</v>
      </c>
      <c r="Q7000" s="5">
        <f>N7000*O6997</f>
        <v>5.123364721964732E-3</v>
      </c>
      <c r="R7000" s="8">
        <f t="shared" si="1500"/>
        <v>98251.034248702839</v>
      </c>
      <c r="S7000" s="8">
        <f t="shared" si="1501"/>
        <v>6208336.6557286121</v>
      </c>
      <c r="T7000" s="9">
        <f t="shared" si="1493"/>
        <v>62.85031529952645</v>
      </c>
      <c r="U7000" s="10">
        <f t="shared" si="1496"/>
        <v>7.3074387961027512</v>
      </c>
    </row>
    <row r="7001" spans="1:21" x14ac:dyDescent="0.3">
      <c r="A7001" s="17">
        <v>1984</v>
      </c>
      <c r="B7001" s="17">
        <v>4</v>
      </c>
      <c r="C7001" s="17">
        <v>3.4000000000000002E-4</v>
      </c>
      <c r="D7001" s="17">
        <v>3.4000000000000002E-4</v>
      </c>
      <c r="E7001" s="17">
        <v>0.5</v>
      </c>
      <c r="F7001" s="2">
        <f t="shared" si="1502"/>
        <v>98734.283054801679</v>
      </c>
      <c r="G7001" s="3">
        <f t="shared" si="1503"/>
        <v>33.569656238632575</v>
      </c>
      <c r="H7001" s="2">
        <f t="shared" si="1504"/>
        <v>98717.498226682364</v>
      </c>
      <c r="I7001" s="2">
        <f>SUM(H7001:H7107)</f>
        <v>6831406.4241524348</v>
      </c>
      <c r="J7001" s="4">
        <f t="shared" si="1497"/>
        <v>69.189811408877276</v>
      </c>
      <c r="K7001" s="5">
        <f t="shared" si="1505"/>
        <v>1.3019999999999999E-2</v>
      </c>
      <c r="L7001" s="5">
        <f t="shared" si="1498"/>
        <v>2.8933333333333328E-3</v>
      </c>
      <c r="M7001" s="8">
        <f t="shared" si="1499"/>
        <v>11602.415750679464</v>
      </c>
      <c r="N7001" s="6">
        <f>((B7000+E7000)*D7000+(B7001+E7001)*D7001+(B7002+E7002)*D7002)/3/SUM(D6997:D7001)</f>
        <v>0.10995903737839224</v>
      </c>
      <c r="O7001" s="7">
        <f>O6997</f>
        <v>4.0687430902617616E-2</v>
      </c>
      <c r="P7001" s="8">
        <f>M7001*O6997</f>
        <v>472.07248915921298</v>
      </c>
      <c r="Q7001" s="5">
        <f>N7001*O6997</f>
        <v>4.4739507354516822E-3</v>
      </c>
      <c r="R7001" s="8">
        <f t="shared" si="1500"/>
        <v>98275.841002889152</v>
      </c>
      <c r="S7001" s="8">
        <f t="shared" si="1501"/>
        <v>6110085.6214799089</v>
      </c>
      <c r="T7001" s="9">
        <f t="shared" si="1493"/>
        <v>61.884134187600822</v>
      </c>
      <c r="U7001" s="10">
        <f t="shared" si="1496"/>
        <v>7.3056772212764542</v>
      </c>
    </row>
    <row r="7002" spans="1:21" x14ac:dyDescent="0.3">
      <c r="A7002" s="17">
        <v>1984</v>
      </c>
      <c r="B7002" s="17">
        <v>5</v>
      </c>
      <c r="C7002" s="17">
        <v>2.1000000000000001E-4</v>
      </c>
      <c r="D7002" s="17">
        <v>2.1000000000000001E-4</v>
      </c>
      <c r="E7002" s="17">
        <v>0.5</v>
      </c>
      <c r="F7002" s="2">
        <f t="shared" si="1502"/>
        <v>98700.71339856305</v>
      </c>
      <c r="G7002" s="3">
        <f t="shared" si="1503"/>
        <v>20.72714981369824</v>
      </c>
      <c r="H7002" s="2">
        <f t="shared" si="1504"/>
        <v>98690.349823656201</v>
      </c>
      <c r="I7002" s="2">
        <f>SUM(H7002:H7107)</f>
        <v>6732688.9259257531</v>
      </c>
      <c r="J7002" s="4">
        <f t="shared" si="1497"/>
        <v>68.21317388799919</v>
      </c>
      <c r="K7002" s="5">
        <f t="shared" si="1505"/>
        <v>1.3229999999999999E-2</v>
      </c>
      <c r="L7002" s="5">
        <f t="shared" si="1498"/>
        <v>2.4054545454545453E-3</v>
      </c>
      <c r="M7002" s="8">
        <f t="shared" si="1499"/>
        <v>8616.7289474936006</v>
      </c>
      <c r="N7002" s="6">
        <f>((B7001+E7001)*D7001+(B7002+E7002)*D7002+(B7003+E7003)*D7003)/3/SUM(D6997:D7002)</f>
        <v>0.11678004535147395</v>
      </c>
      <c r="O7002" s="7">
        <f>O6997</f>
        <v>4.0687430902617616E-2</v>
      </c>
      <c r="P7002" s="8">
        <f>M7002*O6997</f>
        <v>350.59256365773086</v>
      </c>
      <c r="Q7002" s="5">
        <f>N7002*O6997</f>
        <v>4.7514800260426478E-3</v>
      </c>
      <c r="R7002" s="8">
        <f t="shared" si="1500"/>
        <v>98221.424597705933</v>
      </c>
      <c r="S7002" s="8">
        <f t="shared" si="1501"/>
        <v>6011809.78047702</v>
      </c>
      <c r="T7002" s="9">
        <f t="shared" si="1493"/>
        <v>60.909486603209736</v>
      </c>
      <c r="U7002" s="10">
        <f t="shared" si="1496"/>
        <v>7.3036872847894543</v>
      </c>
    </row>
    <row r="7003" spans="1:21" x14ac:dyDescent="0.3">
      <c r="A7003" s="17">
        <v>1984</v>
      </c>
      <c r="B7003" s="17">
        <v>6</v>
      </c>
      <c r="C7003" s="17">
        <v>2.9999999999999997E-4</v>
      </c>
      <c r="D7003" s="17">
        <v>2.9999999999999997E-4</v>
      </c>
      <c r="E7003" s="17">
        <v>0.5</v>
      </c>
      <c r="F7003" s="2">
        <f t="shared" si="1502"/>
        <v>98679.986248749352</v>
      </c>
      <c r="G7003" s="3">
        <f t="shared" si="1503"/>
        <v>29.603995874624804</v>
      </c>
      <c r="H7003" s="2">
        <f t="shared" si="1504"/>
        <v>98665.184250812046</v>
      </c>
      <c r="I7003" s="2">
        <f>SUM(H7003:H7107)</f>
        <v>6633998.5761020957</v>
      </c>
      <c r="J7003" s="4">
        <f t="shared" si="1497"/>
        <v>67.227396641293851</v>
      </c>
      <c r="K7003" s="5">
        <f t="shared" si="1505"/>
        <v>1.3529999999999999E-2</v>
      </c>
      <c r="L7003" s="5">
        <f t="shared" si="1498"/>
        <v>2.0815384615384615E-3</v>
      </c>
      <c r="M7003" s="8">
        <f t="shared" si="1499"/>
        <v>14222.170967114651</v>
      </c>
      <c r="N7003" s="6">
        <f>((B7002+E7002)*D7002+(B7003+E7003)*D7003+(B7004+E7004)*D7004)/3/SUM(D6997:D7003)</f>
        <v>0.13377679231337769</v>
      </c>
      <c r="O7003" s="7">
        <f>O6997</f>
        <v>4.0687430902617616E-2</v>
      </c>
      <c r="P7003" s="8">
        <f>M7003*O6997</f>
        <v>578.66359850969172</v>
      </c>
      <c r="Q7003" s="5">
        <f>N7003*O6997</f>
        <v>5.4430339936243823E-3</v>
      </c>
      <c r="R7003" s="8">
        <f t="shared" si="1500"/>
        <v>98128.146298947671</v>
      </c>
      <c r="S7003" s="8">
        <f t="shared" si="1501"/>
        <v>5913588.3558793142</v>
      </c>
      <c r="T7003" s="9">
        <f t="shared" si="1493"/>
        <v>59.926927239050578</v>
      </c>
      <c r="U7003" s="10">
        <f t="shared" si="1496"/>
        <v>7.300469402243273</v>
      </c>
    </row>
    <row r="7004" spans="1:21" x14ac:dyDescent="0.3">
      <c r="A7004" s="17">
        <v>1984</v>
      </c>
      <c r="B7004" s="17">
        <v>7</v>
      </c>
      <c r="C7004" s="17">
        <v>3.1E-4</v>
      </c>
      <c r="D7004" s="17">
        <v>3.1E-4</v>
      </c>
      <c r="E7004" s="17">
        <v>0.5</v>
      </c>
      <c r="F7004" s="2">
        <f t="shared" si="1502"/>
        <v>98650.382252874726</v>
      </c>
      <c r="G7004" s="3">
        <f t="shared" si="1503"/>
        <v>30.581618498391165</v>
      </c>
      <c r="H7004" s="2">
        <f t="shared" si="1504"/>
        <v>98635.091443625526</v>
      </c>
      <c r="I7004" s="2">
        <f>SUM(H7004:H7107)</f>
        <v>6535333.3918512845</v>
      </c>
      <c r="J7004" s="4">
        <f t="shared" si="1497"/>
        <v>66.247420867554126</v>
      </c>
      <c r="K7004" s="5">
        <f t="shared" si="1505"/>
        <v>1.3839999999999998E-2</v>
      </c>
      <c r="L7004" s="5">
        <f t="shared" si="1498"/>
        <v>1.8453333333333332E-3</v>
      </c>
      <c r="M7004" s="8">
        <f t="shared" si="1499"/>
        <v>16572.408868347815</v>
      </c>
      <c r="N7004" s="6">
        <f>((B7003+E7003)*D7003+(B7004+E7004)*D7004+(B7005+E7005)*D7005)/3/SUM(D6997:D7004)</f>
        <v>0.1480009633911368</v>
      </c>
      <c r="O7004" s="7">
        <f>O6997</f>
        <v>4.0687430902617616E-2</v>
      </c>
      <c r="P7004" s="8">
        <f>M7004*O6997</f>
        <v>674.28874072082908</v>
      </c>
      <c r="Q7004" s="5">
        <f>N7004*O6997</f>
        <v>6.0217789714977184E-3</v>
      </c>
      <c r="R7004" s="8">
        <f t="shared" si="1500"/>
        <v>98041.13272411855</v>
      </c>
      <c r="S7004" s="8">
        <f t="shared" si="1501"/>
        <v>5815460.2095803665</v>
      </c>
      <c r="T7004" s="9">
        <f t="shared" si="1493"/>
        <v>58.950204517944492</v>
      </c>
      <c r="U7004" s="10">
        <f t="shared" si="1496"/>
        <v>7.2972163496096343</v>
      </c>
    </row>
    <row r="7005" spans="1:21" x14ac:dyDescent="0.3">
      <c r="A7005" s="17">
        <v>1984</v>
      </c>
      <c r="B7005" s="17">
        <v>8</v>
      </c>
      <c r="C7005" s="17">
        <v>2.2000000000000001E-4</v>
      </c>
      <c r="D7005" s="17">
        <v>2.2000000000000001E-4</v>
      </c>
      <c r="E7005" s="17">
        <v>0.5</v>
      </c>
      <c r="F7005" s="2">
        <f t="shared" si="1502"/>
        <v>98619.800634376341</v>
      </c>
      <c r="G7005" s="3">
        <f t="shared" si="1503"/>
        <v>21.696356139562795</v>
      </c>
      <c r="H7005" s="2">
        <f t="shared" si="1504"/>
        <v>98608.952456306564</v>
      </c>
      <c r="I7005" s="2">
        <f>SUM(H7005:H7107)</f>
        <v>6436698.3004076583</v>
      </c>
      <c r="J7005" s="4">
        <f t="shared" si="1497"/>
        <v>65.267808888309489</v>
      </c>
      <c r="K7005" s="5">
        <f t="shared" si="1505"/>
        <v>1.4059999999999998E-2</v>
      </c>
      <c r="L7005" s="5">
        <f t="shared" si="1498"/>
        <v>1.6541176470588233E-3</v>
      </c>
      <c r="M7005" s="8">
        <f t="shared" si="1499"/>
        <v>13116.573768583485</v>
      </c>
      <c r="N7005" s="6">
        <f>((B7004+E7004)*D7004+(B7005+E7005)*D7005+(B7006+E7006)*D7006)/3/SUM(D6997:D7005)</f>
        <v>0.13774300616405882</v>
      </c>
      <c r="O7005" s="7">
        <f>O6997</f>
        <v>4.0687430902617616E-2</v>
      </c>
      <c r="P7005" s="8">
        <f>M7005*O6997</f>
        <v>533.67968888832729</v>
      </c>
      <c r="Q7005" s="5">
        <f>N7005*O6997</f>
        <v>5.6044090456189759E-3</v>
      </c>
      <c r="R7005" s="8">
        <f t="shared" si="1500"/>
        <v>98056.307551181424</v>
      </c>
      <c r="S7005" s="8">
        <f t="shared" si="1501"/>
        <v>5717419.0768562481</v>
      </c>
      <c r="T7005" s="9">
        <f t="shared" si="1493"/>
        <v>57.974352412788207</v>
      </c>
      <c r="U7005" s="10">
        <f t="shared" si="1496"/>
        <v>7.2934564755212818</v>
      </c>
    </row>
    <row r="7006" spans="1:21" x14ac:dyDescent="0.3">
      <c r="A7006" s="17">
        <v>1984</v>
      </c>
      <c r="B7006" s="17">
        <v>9</v>
      </c>
      <c r="C7006" s="17">
        <v>1.7000000000000001E-4</v>
      </c>
      <c r="D7006" s="17">
        <v>1.7000000000000001E-4</v>
      </c>
      <c r="E7006" s="17">
        <v>0.5</v>
      </c>
      <c r="F7006" s="2">
        <f t="shared" si="1502"/>
        <v>98598.104278236773</v>
      </c>
      <c r="G7006" s="3">
        <f t="shared" si="1503"/>
        <v>16.761677727300253</v>
      </c>
      <c r="H7006" s="2">
        <f t="shared" si="1504"/>
        <v>98589.72343937312</v>
      </c>
      <c r="I7006" s="2">
        <f>SUM(H7006:H7107)</f>
        <v>6338089.3479513517</v>
      </c>
      <c r="J7006" s="4">
        <f t="shared" si="1497"/>
        <v>64.282060941716679</v>
      </c>
      <c r="K7006" s="5">
        <f t="shared" si="1505"/>
        <v>1.4229999999999998E-2</v>
      </c>
      <c r="L7006" s="5">
        <f t="shared" si="1498"/>
        <v>1.497894736842105E-3</v>
      </c>
      <c r="M7006" s="8">
        <f t="shared" si="1499"/>
        <v>11190.15730213299</v>
      </c>
      <c r="N7006" s="6">
        <f>((B7005+E7005)*D7005+(B7006+E7006)*D7006+(B7007+E7007)*D7007)/3/SUM(D6997:D7006)</f>
        <v>0.14804403841649103</v>
      </c>
      <c r="O7006" s="7">
        <f>O6997</f>
        <v>4.0687430902617616E-2</v>
      </c>
      <c r="P7006" s="8">
        <f>M7006*O6997</f>
        <v>455.29875201995799</v>
      </c>
      <c r="Q7006" s="5">
        <f>N7006*O6997</f>
        <v>6.0235315836154463E-3</v>
      </c>
      <c r="R7006" s="8">
        <f t="shared" si="1500"/>
        <v>97995.865126416145</v>
      </c>
      <c r="S7006" s="8">
        <f t="shared" si="1501"/>
        <v>5619362.7693050662</v>
      </c>
      <c r="T7006" s="9">
        <f t="shared" si="1493"/>
        <v>56.992604578356065</v>
      </c>
      <c r="U7006" s="10">
        <f t="shared" si="1496"/>
        <v>7.289456363360614</v>
      </c>
    </row>
    <row r="7007" spans="1:21" x14ac:dyDescent="0.3">
      <c r="A7007" s="17">
        <v>1984</v>
      </c>
      <c r="B7007" s="17">
        <v>10</v>
      </c>
      <c r="C7007" s="17">
        <v>2.7E-4</v>
      </c>
      <c r="D7007" s="17">
        <v>2.7E-4</v>
      </c>
      <c r="E7007" s="17">
        <v>0.5</v>
      </c>
      <c r="F7007" s="2">
        <f t="shared" si="1502"/>
        <v>98581.342600509466</v>
      </c>
      <c r="G7007" s="3">
        <f t="shared" si="1503"/>
        <v>26.616962502137557</v>
      </c>
      <c r="H7007" s="2">
        <f t="shared" si="1504"/>
        <v>98568.034119258402</v>
      </c>
      <c r="I7007" s="2">
        <f>SUM(H7007:H7107)</f>
        <v>6239499.6245119786</v>
      </c>
      <c r="J7007" s="4">
        <f t="shared" si="1497"/>
        <v>63.292905735691747</v>
      </c>
      <c r="K7007" s="5">
        <f t="shared" si="1505"/>
        <v>1.4499999999999997E-2</v>
      </c>
      <c r="L7007" s="5">
        <f t="shared" si="1498"/>
        <v>1.3809523809523807E-3</v>
      </c>
      <c r="M7007" s="8">
        <f t="shared" si="1499"/>
        <v>19274.352156720302</v>
      </c>
      <c r="N7007" s="6">
        <f>((B7006+E7006)*D7006+(B7007+E7007)*D7007+(B7008+E7008)*D7008)/3/SUM(D6997:D7007)</f>
        <v>0.17896551724137935</v>
      </c>
      <c r="O7007" s="7">
        <f>O6997</f>
        <v>4.0687430902617616E-2</v>
      </c>
      <c r="P7007" s="8">
        <f>M7007*O6997</f>
        <v>784.22387156927618</v>
      </c>
      <c r="Q7007" s="5">
        <f>N7007*O6997</f>
        <v>7.2816471167098436E-3</v>
      </c>
      <c r="R7007" s="8">
        <f t="shared" si="1500"/>
        <v>97850.296477814147</v>
      </c>
      <c r="S7007" s="8">
        <f t="shared" si="1501"/>
        <v>5521366.9041786501</v>
      </c>
      <c r="T7007" s="9">
        <f t="shared" si="1493"/>
        <v>56.008233997719117</v>
      </c>
      <c r="U7007" s="10">
        <f t="shared" si="1496"/>
        <v>7.28467173797263</v>
      </c>
    </row>
    <row r="7008" spans="1:21" x14ac:dyDescent="0.3">
      <c r="A7008" s="17">
        <v>1984</v>
      </c>
      <c r="B7008" s="17">
        <v>11</v>
      </c>
      <c r="C7008" s="17">
        <v>2.9E-4</v>
      </c>
      <c r="D7008" s="17">
        <v>2.9E-4</v>
      </c>
      <c r="E7008" s="17">
        <v>0.5</v>
      </c>
      <c r="F7008" s="2">
        <f t="shared" si="1502"/>
        <v>98554.725638007323</v>
      </c>
      <c r="G7008" s="3">
        <f t="shared" si="1503"/>
        <v>28.580870435022124</v>
      </c>
      <c r="H7008" s="2">
        <f t="shared" si="1504"/>
        <v>98540.435202789813</v>
      </c>
      <c r="I7008" s="2">
        <f>SUM(H7008:H7107)</f>
        <v>6140931.590392719</v>
      </c>
      <c r="J7008" s="4">
        <f t="shared" si="1497"/>
        <v>62.309864399079487</v>
      </c>
      <c r="K7008" s="5">
        <f t="shared" si="1505"/>
        <v>1.4789999999999998E-2</v>
      </c>
      <c r="L7008" s="5">
        <f t="shared" si="1498"/>
        <v>1.2860869565217389E-3</v>
      </c>
      <c r="M7008" s="8">
        <f t="shared" si="1499"/>
        <v>22223.124408570286</v>
      </c>
      <c r="N7008" s="6">
        <f>((B7007+E7007)*D7007+(B7008+E7008)*D7008+(B7009+E7009)*D7009)/3/SUM(D6997:D7008)</f>
        <v>0.21794004958305163</v>
      </c>
      <c r="O7008" s="7">
        <f>O6997</f>
        <v>4.0687430902617616E-2</v>
      </c>
      <c r="P7008" s="8">
        <f>M7008*O6997</f>
        <v>904.2018388139785</v>
      </c>
      <c r="Q7008" s="5">
        <f>N7008*O6997</f>
        <v>8.8674207083234702E-3</v>
      </c>
      <c r="R7008" s="8">
        <f t="shared" si="1500"/>
        <v>97666.63570706539</v>
      </c>
      <c r="S7008" s="8">
        <f t="shared" si="1501"/>
        <v>5423516.6077008359</v>
      </c>
      <c r="T7008" s="9">
        <f t="shared" si="1493"/>
        <v>55.030507898946183</v>
      </c>
      <c r="U7008" s="10">
        <f t="shared" si="1496"/>
        <v>7.2793565001333036</v>
      </c>
    </row>
    <row r="7009" spans="1:21" x14ac:dyDescent="0.3">
      <c r="A7009" s="17">
        <v>1984</v>
      </c>
      <c r="B7009" s="17">
        <v>12</v>
      </c>
      <c r="C7009" s="17">
        <v>2.7999999999999998E-4</v>
      </c>
      <c r="D7009" s="17">
        <v>2.7999999999999998E-4</v>
      </c>
      <c r="E7009" s="17">
        <v>0.5</v>
      </c>
      <c r="F7009" s="2">
        <f t="shared" si="1502"/>
        <v>98526.144767572303</v>
      </c>
      <c r="G7009" s="3">
        <f t="shared" si="1503"/>
        <v>27.587320534920241</v>
      </c>
      <c r="H7009" s="2">
        <f t="shared" si="1504"/>
        <v>98512.351107304843</v>
      </c>
      <c r="I7009" s="2">
        <f>SUM(H7009:H7107)</f>
        <v>6042391.1551899286</v>
      </c>
      <c r="J7009" s="4">
        <f t="shared" si="1497"/>
        <v>61.327794459472727</v>
      </c>
      <c r="K7009" s="5">
        <f t="shared" si="1505"/>
        <v>1.5069999999999998E-2</v>
      </c>
      <c r="L7009" s="5">
        <f t="shared" si="1498"/>
        <v>1.2055999999999998E-3</v>
      </c>
      <c r="M7009" s="8">
        <f t="shared" si="1499"/>
        <v>22882.648088022765</v>
      </c>
      <c r="N7009" s="6">
        <f>((B7008+E7008)*D7008+(B7009+E7009)*D7009+(B7010+E7010)*D7010)/3/SUM(D6997:D7009)</f>
        <v>0.27062596770625968</v>
      </c>
      <c r="O7009" s="7">
        <f>O6997</f>
        <v>4.0687430902617616E-2</v>
      </c>
      <c r="P7009" s="8">
        <f>M7009*O6997</f>
        <v>931.03616295034135</v>
      </c>
      <c r="Q7009" s="5">
        <f>N7009*O6997</f>
        <v>1.1011075361502467E-2</v>
      </c>
      <c r="R7009" s="8">
        <f t="shared" si="1500"/>
        <v>97427.624185223511</v>
      </c>
      <c r="S7009" s="8">
        <f t="shared" si="1501"/>
        <v>5325849.9719937705</v>
      </c>
      <c r="T7009" s="9">
        <f t="shared" si="1493"/>
        <v>54.055195040440232</v>
      </c>
      <c r="U7009" s="10">
        <f t="shared" si="1496"/>
        <v>7.2725994190324954</v>
      </c>
    </row>
    <row r="7010" spans="1:21" x14ac:dyDescent="0.3">
      <c r="A7010" s="17">
        <v>1984</v>
      </c>
      <c r="B7010" s="17">
        <v>13</v>
      </c>
      <c r="C7010" s="17">
        <v>4.0000000000000002E-4</v>
      </c>
      <c r="D7010" s="17">
        <v>4.0000000000000002E-4</v>
      </c>
      <c r="E7010" s="17">
        <v>0.5</v>
      </c>
      <c r="F7010" s="2">
        <f t="shared" si="1502"/>
        <v>98498.557447037383</v>
      </c>
      <c r="G7010" s="3">
        <f t="shared" si="1503"/>
        <v>39.399422978814954</v>
      </c>
      <c r="H7010" s="2">
        <f t="shared" si="1504"/>
        <v>98478.857735547979</v>
      </c>
      <c r="I7010" s="2">
        <f>SUM(H7010:H7107)</f>
        <v>5943878.8040826237</v>
      </c>
      <c r="J7010" s="4">
        <f t="shared" si="1497"/>
        <v>60.344831012156128</v>
      </c>
      <c r="K7010" s="5">
        <f t="shared" si="1505"/>
        <v>1.5469999999999998E-2</v>
      </c>
      <c r="L7010" s="5">
        <f t="shared" si="1498"/>
        <v>1.1459259259259257E-3</v>
      </c>
      <c r="M7010" s="8">
        <f t="shared" si="1499"/>
        <v>34382.172605947126</v>
      </c>
      <c r="N7010" s="6">
        <f>((B7009+E7009)*D7009+(B7010+E7010)*D7010+(B7011+E7011)*D7011)/3/SUM(D6997:D7010)</f>
        <v>0.3167420814479639</v>
      </c>
      <c r="O7010" s="7">
        <f>O6997</f>
        <v>4.0687430902617616E-2</v>
      </c>
      <c r="P7010" s="8">
        <f>M7010*O6997</f>
        <v>1398.9222721863459</v>
      </c>
      <c r="Q7010" s="5">
        <f>N7010*O6997</f>
        <v>1.2887421552865312E-2</v>
      </c>
      <c r="R7010" s="8">
        <f t="shared" si="1500"/>
        <v>97209.719181865323</v>
      </c>
      <c r="S7010" s="8">
        <f t="shared" si="1501"/>
        <v>5228422.3478085473</v>
      </c>
      <c r="T7010" s="9">
        <f t="shared" si="1493"/>
        <v>53.081207312298631</v>
      </c>
      <c r="U7010" s="10">
        <f t="shared" si="1496"/>
        <v>7.2636236998574972</v>
      </c>
    </row>
    <row r="7011" spans="1:21" x14ac:dyDescent="0.3">
      <c r="A7011" s="17">
        <v>1984</v>
      </c>
      <c r="B7011" s="17">
        <v>14</v>
      </c>
      <c r="C7011" s="17">
        <v>4.0000000000000002E-4</v>
      </c>
      <c r="D7011" s="17">
        <v>4.0000000000000002E-4</v>
      </c>
      <c r="E7011" s="17">
        <v>0.5</v>
      </c>
      <c r="F7011" s="2">
        <f t="shared" si="1502"/>
        <v>98459.158024058575</v>
      </c>
      <c r="G7011" s="3">
        <f t="shared" si="1503"/>
        <v>39.383663209623435</v>
      </c>
      <c r="H7011" s="2">
        <f t="shared" si="1504"/>
        <v>98439.466192453765</v>
      </c>
      <c r="I7011" s="2">
        <f>SUM(H7011:H7107)</f>
        <v>5845399.9463470755</v>
      </c>
      <c r="J7011" s="4">
        <f t="shared" si="1497"/>
        <v>59.368778523565553</v>
      </c>
      <c r="K7011" s="5">
        <f t="shared" si="1505"/>
        <v>1.5869999999999999E-2</v>
      </c>
      <c r="L7011" s="5">
        <f t="shared" si="1498"/>
        <v>1.0944827586206896E-3</v>
      </c>
      <c r="M7011" s="8">
        <f t="shared" si="1499"/>
        <v>35983.81326651165</v>
      </c>
      <c r="N7011" s="6">
        <f>((B7010+E7010)*D7010+(B7011+E7011)*D7011+(B7012+E7012)*D7012)/3/SUM(D6997:D7011)</f>
        <v>0.37523629489603033</v>
      </c>
      <c r="O7011" s="7">
        <f>O6997</f>
        <v>4.0687430902617616E-2</v>
      </c>
      <c r="P7011" s="8">
        <f>M7011*O6997</f>
        <v>1464.0889158938878</v>
      </c>
      <c r="Q7011" s="5">
        <f>N7011*O6997</f>
        <v>1.5267400820736481E-2</v>
      </c>
      <c r="R7011" s="8">
        <f t="shared" si="1500"/>
        <v>96936.551405514227</v>
      </c>
      <c r="S7011" s="8">
        <f t="shared" si="1501"/>
        <v>5131212.6286266819</v>
      </c>
      <c r="T7011" s="9">
        <f t="shared" si="1493"/>
        <v>52.115138211651839</v>
      </c>
      <c r="U7011" s="10">
        <f t="shared" si="1496"/>
        <v>7.2536403119137134</v>
      </c>
    </row>
    <row r="7012" spans="1:21" x14ac:dyDescent="0.3">
      <c r="A7012" s="17">
        <v>1984</v>
      </c>
      <c r="B7012" s="17">
        <v>15</v>
      </c>
      <c r="C7012" s="17">
        <v>4.2999999999999999E-4</v>
      </c>
      <c r="D7012" s="17">
        <v>4.2999999999999999E-4</v>
      </c>
      <c r="E7012" s="17">
        <v>0.5</v>
      </c>
      <c r="F7012" s="2">
        <f t="shared" si="1502"/>
        <v>98419.774360848955</v>
      </c>
      <c r="G7012" s="3">
        <f t="shared" si="1503"/>
        <v>42.320502975165049</v>
      </c>
      <c r="H7012" s="2">
        <f t="shared" si="1504"/>
        <v>98398.61410936137</v>
      </c>
      <c r="I7012" s="2">
        <f>SUM(H7012:H7107)</f>
        <v>5746960.4801546214</v>
      </c>
      <c r="J7012" s="4">
        <f t="shared" si="1497"/>
        <v>58.392335457748644</v>
      </c>
      <c r="K7012" s="5">
        <f t="shared" si="1505"/>
        <v>1.6299999999999999E-2</v>
      </c>
      <c r="L7012" s="5">
        <f t="shared" si="1498"/>
        <v>1.0516129032258064E-3</v>
      </c>
      <c r="M7012" s="8">
        <f t="shared" si="1499"/>
        <v>40243.423074543454</v>
      </c>
      <c r="N7012" s="6">
        <f>((B7011+E7011)*D7011+(B7012+E7012)*D7012+(B7013+E7013)*D7013)/3/SUM(D6997:D7012)</f>
        <v>0.51134969325153379</v>
      </c>
      <c r="O7012" s="7">
        <f>O6997</f>
        <v>4.0687430902617616E-2</v>
      </c>
      <c r="P7012" s="8">
        <f>M7012*O6997</f>
        <v>1637.4014956302942</v>
      </c>
      <c r="Q7012" s="5">
        <f>N7012*O6997</f>
        <v>2.0805505311246496E-2</v>
      </c>
      <c r="R7012" s="8">
        <f t="shared" si="1500"/>
        <v>96351.381220889758</v>
      </c>
      <c r="S7012" s="8">
        <f t="shared" si="1501"/>
        <v>5034276.0772211673</v>
      </c>
      <c r="T7012" s="9">
        <f t="shared" si="1493"/>
        <v>51.151062984186083</v>
      </c>
      <c r="U7012" s="10">
        <f t="shared" si="1496"/>
        <v>7.2412724735625602</v>
      </c>
    </row>
    <row r="7013" spans="1:21" x14ac:dyDescent="0.3">
      <c r="A7013" s="17">
        <v>1984</v>
      </c>
      <c r="B7013" s="17">
        <v>16</v>
      </c>
      <c r="C7013" s="17">
        <v>7.6000000000000004E-4</v>
      </c>
      <c r="D7013" s="17">
        <v>7.6000000000000004E-4</v>
      </c>
      <c r="E7013" s="17">
        <v>0.5</v>
      </c>
      <c r="F7013" s="2">
        <f t="shared" si="1502"/>
        <v>98377.453857873785</v>
      </c>
      <c r="G7013" s="3">
        <f t="shared" si="1503"/>
        <v>74.766864931984074</v>
      </c>
      <c r="H7013" s="2">
        <f t="shared" si="1504"/>
        <v>98340.070425407786</v>
      </c>
      <c r="I7013" s="2">
        <f>SUM(H7013:H7107)</f>
        <v>5648561.8660452599</v>
      </c>
      <c r="J7013" s="4">
        <f t="shared" si="1497"/>
        <v>57.417239870893127</v>
      </c>
      <c r="K7013" s="5">
        <f t="shared" si="1505"/>
        <v>1.7059999999999999E-2</v>
      </c>
      <c r="L7013" s="5">
        <f t="shared" si="1498"/>
        <v>1.0339393939393939E-3</v>
      </c>
      <c r="M7013" s="8">
        <f t="shared" si="1499"/>
        <v>72312.618486385531</v>
      </c>
      <c r="N7013" s="6">
        <f>((B7012+E7012)*D7012+(B7013+E7013)*D7013+(B7014+E7014)*D7014)/3/SUM(D6997:D7013)</f>
        <v>0.7821414615084018</v>
      </c>
      <c r="O7013" s="7">
        <f>O6997</f>
        <v>4.0687430902617616E-2</v>
      </c>
      <c r="P7013" s="8">
        <f>M7013*O6997</f>
        <v>2942.2146680521605</v>
      </c>
      <c r="Q7013" s="5">
        <f>N7013*O6997</f>
        <v>3.1823326671195452E-2</v>
      </c>
      <c r="R7013" s="8">
        <f t="shared" si="1500"/>
        <v>95210.562239391671</v>
      </c>
      <c r="S7013" s="8">
        <f t="shared" si="1501"/>
        <v>4937924.6960002771</v>
      </c>
      <c r="T7013" s="9">
        <f t="shared" si="1493"/>
        <v>50.193662291098853</v>
      </c>
      <c r="U7013" s="10">
        <f t="shared" si="1496"/>
        <v>7.2235775797942736</v>
      </c>
    </row>
    <row r="7014" spans="1:21" x14ac:dyDescent="0.3">
      <c r="A7014" s="17">
        <v>1984</v>
      </c>
      <c r="B7014" s="17">
        <v>17</v>
      </c>
      <c r="C7014" s="17">
        <v>1.1900000000000001E-3</v>
      </c>
      <c r="D7014" s="17">
        <v>1.1900000000000001E-3</v>
      </c>
      <c r="E7014" s="17">
        <v>0.5</v>
      </c>
      <c r="F7014" s="2">
        <f t="shared" si="1502"/>
        <v>98302.686992941803</v>
      </c>
      <c r="G7014" s="3">
        <f t="shared" si="1503"/>
        <v>116.98019752160076</v>
      </c>
      <c r="H7014" s="2">
        <f t="shared" si="1504"/>
        <v>98244.196894181005</v>
      </c>
      <c r="I7014" s="2">
        <f>SUM(H7014:H7107)</f>
        <v>5550221.7956198538</v>
      </c>
      <c r="J7014" s="4">
        <f t="shared" si="1497"/>
        <v>56.460529873597082</v>
      </c>
      <c r="K7014" s="5">
        <f t="shared" si="1505"/>
        <v>1.8249999999999999E-2</v>
      </c>
      <c r="L7014" s="5">
        <f t="shared" si="1498"/>
        <v>1.0428571428571429E-3</v>
      </c>
      <c r="M7014" s="8">
        <f t="shared" si="1499"/>
        <v>112172.79214400072</v>
      </c>
      <c r="N7014" s="6">
        <f>((B7013+E7013)*D7013+(B7014+E7014)*D7014+(B7015+E7015)*D7015)/3/SUM(D6997:D7014)</f>
        <v>1.055433789954338</v>
      </c>
      <c r="O7014" s="7">
        <f>O6997</f>
        <v>4.0687430902617616E-2</v>
      </c>
      <c r="P7014" s="8">
        <f>M7014*O6997</f>
        <v>4564.0227295127179</v>
      </c>
      <c r="Q7014" s="5">
        <f>N7014*O6997</f>
        <v>4.2942889401054965E-2</v>
      </c>
      <c r="R7014" s="8">
        <f t="shared" si="1500"/>
        <v>94025.307212658721</v>
      </c>
      <c r="S7014" s="8">
        <f t="shared" si="1501"/>
        <v>4842714.1337608853</v>
      </c>
      <c r="T7014" s="9">
        <f t="shared" si="1493"/>
        <v>49.263293628063245</v>
      </c>
      <c r="U7014" s="10">
        <f t="shared" si="1496"/>
        <v>7.197236245533837</v>
      </c>
    </row>
    <row r="7015" spans="1:21" x14ac:dyDescent="0.3">
      <c r="A7015" s="17">
        <v>1984</v>
      </c>
      <c r="B7015" s="17">
        <v>18</v>
      </c>
      <c r="C7015" s="17">
        <v>1.32E-3</v>
      </c>
      <c r="D7015" s="17">
        <v>1.32E-3</v>
      </c>
      <c r="E7015" s="17">
        <v>0.5</v>
      </c>
      <c r="F7015" s="2">
        <f t="shared" si="1502"/>
        <v>98185.706795420207</v>
      </c>
      <c r="G7015" s="3">
        <f t="shared" si="1503"/>
        <v>129.60513296995467</v>
      </c>
      <c r="H7015" s="2">
        <f t="shared" si="1504"/>
        <v>98120.904228935236</v>
      </c>
      <c r="I7015" s="2">
        <f>SUM(H7015:H7107)</f>
        <v>5451977.5987256719</v>
      </c>
      <c r="J7015" s="4">
        <f t="shared" si="1497"/>
        <v>55.527202244267748</v>
      </c>
      <c r="K7015" s="5">
        <f t="shared" si="1505"/>
        <v>1.9569999999999997E-2</v>
      </c>
      <c r="L7015" s="5">
        <f t="shared" si="1498"/>
        <v>1.0578378378378376E-3</v>
      </c>
      <c r="M7015" s="8">
        <f t="shared" si="1499"/>
        <v>122518.90444272672</v>
      </c>
      <c r="N7015" s="6">
        <f>((B7014+E7014)*D7014+(B7015+E7015)*D7015+(B7016+E7016)*D7016)/3/SUM(D6997:D7015)</f>
        <v>1.2688639073411687</v>
      </c>
      <c r="O7015" s="7">
        <f>O6997</f>
        <v>4.0687430902617616E-2</v>
      </c>
      <c r="P7015" s="8">
        <f>M7015*O6997</f>
        <v>4984.9794587778542</v>
      </c>
      <c r="Q7015" s="5">
        <f>N7015*O6997</f>
        <v>5.1626812554769204E-2</v>
      </c>
      <c r="R7015" s="8">
        <f t="shared" si="1500"/>
        <v>93055.234698603541</v>
      </c>
      <c r="S7015" s="8">
        <f t="shared" si="1501"/>
        <v>4748688.8265482262</v>
      </c>
      <c r="T7015" s="9">
        <f t="shared" si="1493"/>
        <v>48.364359554314731</v>
      </c>
      <c r="U7015" s="10">
        <f t="shared" si="1496"/>
        <v>7.1628426899530169</v>
      </c>
    </row>
    <row r="7016" spans="1:21" x14ac:dyDescent="0.3">
      <c r="A7016" s="17">
        <v>1984</v>
      </c>
      <c r="B7016" s="17">
        <v>19</v>
      </c>
      <c r="C7016" s="17">
        <v>1.5E-3</v>
      </c>
      <c r="D7016" s="17">
        <v>1.5E-3</v>
      </c>
      <c r="E7016" s="17">
        <v>0.5</v>
      </c>
      <c r="F7016" s="2">
        <f t="shared" si="1502"/>
        <v>98056.101662450252</v>
      </c>
      <c r="G7016" s="3">
        <f t="shared" si="1503"/>
        <v>147.08415249367539</v>
      </c>
      <c r="H7016" s="2">
        <f t="shared" si="1504"/>
        <v>97982.55958620341</v>
      </c>
      <c r="I7016" s="2">
        <f>SUM(H7016:H7107)</f>
        <v>5353856.6944967369</v>
      </c>
      <c r="J7016" s="4">
        <f t="shared" si="1497"/>
        <v>54.599934157355456</v>
      </c>
      <c r="K7016" s="5">
        <f t="shared" si="1505"/>
        <v>2.1069999999999998E-2</v>
      </c>
      <c r="L7016" s="5">
        <f t="shared" si="1498"/>
        <v>1.0805128205128205E-3</v>
      </c>
      <c r="M7016" s="8">
        <f t="shared" si="1499"/>
        <v>136124.39362252824</v>
      </c>
      <c r="N7016" s="6">
        <f>((B7015+E7015)*D7015+(B7016+E7016)*D7016+(B7017+E7017)*D7017)/3/SUM(D6997:D7016)</f>
        <v>1.3647365923113435</v>
      </c>
      <c r="O7016" s="7">
        <f>O6997</f>
        <v>4.0687430902617616E-2</v>
      </c>
      <c r="P7016" s="8">
        <f>M7016*O6997</f>
        <v>5538.55185967734</v>
      </c>
      <c r="Q7016" s="5">
        <f>N7016*O6997</f>
        <v>5.5527625799941617E-2</v>
      </c>
      <c r="R7016" s="8">
        <f t="shared" si="1500"/>
        <v>92541.820682580219</v>
      </c>
      <c r="S7016" s="8">
        <f t="shared" si="1501"/>
        <v>4655633.5918496223</v>
      </c>
      <c r="T7016" s="9">
        <f t="shared" si="1493"/>
        <v>47.479284949306297</v>
      </c>
      <c r="U7016" s="10">
        <f t="shared" si="1496"/>
        <v>7.1206492080491586</v>
      </c>
    </row>
    <row r="7017" spans="1:21" x14ac:dyDescent="0.3">
      <c r="A7017" s="17">
        <v>1984</v>
      </c>
      <c r="B7017" s="17">
        <v>20</v>
      </c>
      <c r="C7017" s="17">
        <v>1.5900000000000001E-3</v>
      </c>
      <c r="D7017" s="17">
        <v>1.5900000000000001E-3</v>
      </c>
      <c r="E7017" s="17">
        <v>0.5</v>
      </c>
      <c r="F7017" s="2">
        <f t="shared" si="1502"/>
        <v>97909.017509956582</v>
      </c>
      <c r="G7017" s="3">
        <f t="shared" si="1503"/>
        <v>155.67533784083096</v>
      </c>
      <c r="H7017" s="2">
        <f t="shared" si="1504"/>
        <v>97831.179841036166</v>
      </c>
      <c r="I7017" s="2">
        <f>SUM(H7017:H7107)</f>
        <v>5255874.1349105341</v>
      </c>
      <c r="J7017" s="4">
        <f t="shared" si="1497"/>
        <v>53.681205966304923</v>
      </c>
      <c r="K7017" s="5">
        <f t="shared" si="1505"/>
        <v>2.266E-2</v>
      </c>
      <c r="L7017" s="5">
        <f t="shared" si="1498"/>
        <v>1.1053658536585365E-3</v>
      </c>
      <c r="M7017" s="8">
        <f t="shared" si="1499"/>
        <v>140836.02937939254</v>
      </c>
      <c r="N7017" s="6">
        <f>((B7016+E7016)*D7016+(B7017+E7017)*D7017+(B7018+E7018)*D7018)/3/SUM(D6997:D7017)</f>
        <v>1.4157840541335689</v>
      </c>
      <c r="O7017" s="7">
        <f>O6997</f>
        <v>4.0687430902617616E-2</v>
      </c>
      <c r="P7017" s="8">
        <f>M7017*O6997</f>
        <v>5730.256213973058</v>
      </c>
      <c r="Q7017" s="5">
        <f>N7017*O6997</f>
        <v>5.760461587558742E-2</v>
      </c>
      <c r="R7017" s="8">
        <f t="shared" si="1500"/>
        <v>92195.652305637763</v>
      </c>
      <c r="S7017" s="8">
        <f t="shared" si="1501"/>
        <v>4563091.7711670417</v>
      </c>
      <c r="T7017" s="9">
        <f t="shared" si="1493"/>
        <v>46.605429072996372</v>
      </c>
      <c r="U7017" s="10">
        <f t="shared" si="1496"/>
        <v>7.0757768933085501</v>
      </c>
    </row>
    <row r="7018" spans="1:21" x14ac:dyDescent="0.3">
      <c r="A7018" s="17">
        <v>1984</v>
      </c>
      <c r="B7018" s="17">
        <v>21</v>
      </c>
      <c r="C7018" s="17">
        <v>1.6000000000000001E-3</v>
      </c>
      <c r="D7018" s="17">
        <v>1.6000000000000001E-3</v>
      </c>
      <c r="E7018" s="17">
        <v>0.5</v>
      </c>
      <c r="F7018" s="2">
        <f t="shared" si="1502"/>
        <v>97753.34217211575</v>
      </c>
      <c r="G7018" s="3">
        <f t="shared" si="1503"/>
        <v>156.40534747538521</v>
      </c>
      <c r="H7018" s="2">
        <f t="shared" si="1504"/>
        <v>97675.139498378063</v>
      </c>
      <c r="I7018" s="2">
        <f>SUM(H7018:H7107)</f>
        <v>5158042.9550694982</v>
      </c>
      <c r="J7018" s="4">
        <f t="shared" si="1497"/>
        <v>52.765898745309968</v>
      </c>
      <c r="K7018" s="5">
        <f t="shared" si="1505"/>
        <v>2.426E-2</v>
      </c>
      <c r="L7018" s="5">
        <f t="shared" si="1498"/>
        <v>1.1283720930232559E-3</v>
      </c>
      <c r="M7018" s="8">
        <f t="shared" si="1499"/>
        <v>138611.49920530841</v>
      </c>
      <c r="N7018" s="6">
        <f>((B7017+E7017)*D7017+(B7018+E7018)*D7018+(B7019+E7019)*D7019)/3/SUM(D6997:D7018)</f>
        <v>1.3687826325913712</v>
      </c>
      <c r="O7018" s="7">
        <f>O6997</f>
        <v>4.0687430902617616E-2</v>
      </c>
      <c r="P7018" s="8">
        <f>M7018*O6997</f>
        <v>5639.7457962242224</v>
      </c>
      <c r="Q7018" s="5">
        <f>N7018*O6997</f>
        <v>5.5692248784264452E-2</v>
      </c>
      <c r="R7018" s="8">
        <f t="shared" si="1500"/>
        <v>92235.391329396647</v>
      </c>
      <c r="S7018" s="8">
        <f t="shared" si="1501"/>
        <v>4470896.1188614042</v>
      </c>
      <c r="T7018" s="9">
        <f t="shared" si="1493"/>
        <v>45.736503934458135</v>
      </c>
      <c r="U7018" s="10">
        <f t="shared" si="1496"/>
        <v>7.0293948108518336</v>
      </c>
    </row>
    <row r="7019" spans="1:21" x14ac:dyDescent="0.3">
      <c r="A7019" s="17">
        <v>1984</v>
      </c>
      <c r="B7019" s="17">
        <v>22</v>
      </c>
      <c r="C7019" s="17">
        <v>1.4499999999999999E-3</v>
      </c>
      <c r="D7019" s="17">
        <v>1.4499999999999999E-3</v>
      </c>
      <c r="E7019" s="17">
        <v>0.5</v>
      </c>
      <c r="F7019" s="2">
        <f t="shared" si="1502"/>
        <v>97596.936824640361</v>
      </c>
      <c r="G7019" s="3">
        <f t="shared" si="1503"/>
        <v>141.5155583957285</v>
      </c>
      <c r="H7019" s="2">
        <f t="shared" si="1504"/>
        <v>97526.179045442492</v>
      </c>
      <c r="I7019" s="2">
        <f>SUM(H7019:H7107)</f>
        <v>5060367.8155711191</v>
      </c>
      <c r="J7019" s="4">
        <f t="shared" si="1497"/>
        <v>51.849658198427441</v>
      </c>
      <c r="K7019" s="5">
        <f t="shared" si="1505"/>
        <v>2.571E-2</v>
      </c>
      <c r="L7019" s="5">
        <f t="shared" si="1498"/>
        <v>1.1426666666666666E-3</v>
      </c>
      <c r="M7019" s="8">
        <f t="shared" si="1499"/>
        <v>123846.75472204946</v>
      </c>
      <c r="N7019" s="6">
        <f>((B7018+E7018)*D7018+(B7019+E7019)*D7019+(B7020+E7020)*D7020)/3/SUM(D6997:D7019)</f>
        <v>1.3321016465707247</v>
      </c>
      <c r="O7019" s="7">
        <f>O6997</f>
        <v>4.0687430902617616E-2</v>
      </c>
      <c r="P7019" s="8">
        <f>M7019*O6997</f>
        <v>5039.0062752668191</v>
      </c>
      <c r="Q7019" s="5">
        <f>N7019*O6997</f>
        <v>5.4199793700109515E-2</v>
      </c>
      <c r="R7019" s="8">
        <f t="shared" si="1500"/>
        <v>92240.280260819563</v>
      </c>
      <c r="S7019" s="8">
        <f t="shared" si="1501"/>
        <v>4378660.7275320077</v>
      </c>
      <c r="T7019" s="9">
        <f t="shared" si="1493"/>
        <v>44.864735205772611</v>
      </c>
      <c r="U7019" s="10">
        <f t="shared" si="1496"/>
        <v>6.9849229926548304</v>
      </c>
    </row>
    <row r="7020" spans="1:21" x14ac:dyDescent="0.3">
      <c r="A7020" s="17">
        <v>1984</v>
      </c>
      <c r="B7020" s="17">
        <v>23</v>
      </c>
      <c r="C7020" s="17">
        <v>1.5299999999999999E-3</v>
      </c>
      <c r="D7020" s="17">
        <v>1.5200000000000001E-3</v>
      </c>
      <c r="E7020" s="17">
        <v>0.5</v>
      </c>
      <c r="F7020" s="2">
        <f t="shared" si="1502"/>
        <v>97455.421266244637</v>
      </c>
      <c r="G7020" s="3">
        <f t="shared" si="1503"/>
        <v>148.13224032469185</v>
      </c>
      <c r="H7020" s="2">
        <f t="shared" si="1504"/>
        <v>97381.355146082293</v>
      </c>
      <c r="I7020" s="2">
        <f>SUM(H7020:H7107)</f>
        <v>4962841.6365256766</v>
      </c>
      <c r="J7020" s="4">
        <f t="shared" si="1497"/>
        <v>50.924223322244693</v>
      </c>
      <c r="K7020" s="5">
        <f t="shared" si="1505"/>
        <v>2.7230000000000001E-2</v>
      </c>
      <c r="L7020" s="5">
        <f t="shared" si="1498"/>
        <v>1.1587234042553193E-3</v>
      </c>
      <c r="M7020" s="8">
        <f t="shared" si="1499"/>
        <v>127840.89781969365</v>
      </c>
      <c r="N7020" s="6">
        <f>((B7019+E7019)*D7019+(B7020+E7020)*D7020+(B7021+E7021)*D7021)/3/SUM(D6997:D7020)</f>
        <v>1.2445219733137471</v>
      </c>
      <c r="O7020" s="7">
        <f>O6997</f>
        <v>4.0687430902617616E-2</v>
      </c>
      <c r="P7020" s="8">
        <f>M7020*O6997</f>
        <v>5201.5176965673845</v>
      </c>
      <c r="Q7020" s="5">
        <f>N7020*O6997</f>
        <v>5.0636401795992408E-2</v>
      </c>
      <c r="R7020" s="8">
        <f t="shared" si="1500"/>
        <v>92450.313719467042</v>
      </c>
      <c r="S7020" s="8">
        <f t="shared" si="1501"/>
        <v>4286420.4472711878</v>
      </c>
      <c r="T7020" s="9">
        <f t="shared" si="1493"/>
        <v>43.983396629735395</v>
      </c>
      <c r="U7020" s="10">
        <f t="shared" si="1496"/>
        <v>6.9408266925092974</v>
      </c>
    </row>
    <row r="7021" spans="1:21" x14ac:dyDescent="0.3">
      <c r="A7021" s="17">
        <v>1984</v>
      </c>
      <c r="B7021" s="17">
        <v>24</v>
      </c>
      <c r="C7021" s="17">
        <v>1.3600000000000001E-3</v>
      </c>
      <c r="D7021" s="17">
        <v>1.3600000000000001E-3</v>
      </c>
      <c r="E7021" s="17">
        <v>0.5</v>
      </c>
      <c r="F7021" s="2">
        <f t="shared" si="1502"/>
        <v>97307.289025919948</v>
      </c>
      <c r="G7021" s="3">
        <f t="shared" si="1503"/>
        <v>132.33791307525115</v>
      </c>
      <c r="H7021" s="2">
        <f t="shared" si="1504"/>
        <v>97241.120069382319</v>
      </c>
      <c r="I7021" s="2">
        <f>SUM(H7021:H7107)</f>
        <v>4865460.2813795945</v>
      </c>
      <c r="J7021" s="4">
        <f t="shared" si="1497"/>
        <v>50.00098481916983</v>
      </c>
      <c r="K7021" s="5">
        <f t="shared" si="1505"/>
        <v>2.8590000000000001E-2</v>
      </c>
      <c r="L7021" s="5">
        <f t="shared" si="1498"/>
        <v>1.1669387755102042E-3</v>
      </c>
      <c r="M7021" s="8">
        <f t="shared" si="1499"/>
        <v>113406.04653178219</v>
      </c>
      <c r="N7021" s="6">
        <f>((B7020+E7020)*D7020+(B7021+E7021)*D7021+(B7022+E7022)*D7022)/3/SUM(D6997:D7021)</f>
        <v>1.2033344992421593</v>
      </c>
      <c r="O7021" s="7">
        <f>O6997</f>
        <v>4.0687430902617616E-2</v>
      </c>
      <c r="P7021" s="8">
        <f>M7021*O6997</f>
        <v>4614.2006822009262</v>
      </c>
      <c r="Q7021" s="5">
        <f>N7021*O6997</f>
        <v>4.8960589290651328E-2</v>
      </c>
      <c r="R7021" s="8">
        <f t="shared" si="1500"/>
        <v>92480.137527502389</v>
      </c>
      <c r="S7021" s="8">
        <f t="shared" si="1501"/>
        <v>4193970.1335517205</v>
      </c>
      <c r="T7021" s="9">
        <f t="shared" si="1493"/>
        <v>43.100266953635547</v>
      </c>
      <c r="U7021" s="10">
        <f t="shared" si="1496"/>
        <v>6.9007178655342827</v>
      </c>
    </row>
    <row r="7022" spans="1:21" x14ac:dyDescent="0.3">
      <c r="A7022" s="17">
        <v>1984</v>
      </c>
      <c r="B7022" s="17">
        <v>25</v>
      </c>
      <c r="C7022" s="17">
        <v>1.34E-3</v>
      </c>
      <c r="D7022" s="17">
        <v>1.34E-3</v>
      </c>
      <c r="E7022" s="17">
        <v>0.5</v>
      </c>
      <c r="F7022" s="2">
        <f t="shared" si="1502"/>
        <v>97174.95111284469</v>
      </c>
      <c r="G7022" s="3">
        <f t="shared" si="1503"/>
        <v>130.21443449121188</v>
      </c>
      <c r="H7022" s="2">
        <f t="shared" si="1504"/>
        <v>97109.843895599086</v>
      </c>
      <c r="I7022" s="2">
        <f>SUM(H7022:H7107)</f>
        <v>4768219.1613102136</v>
      </c>
      <c r="J7022" s="4">
        <f t="shared" si="1497"/>
        <v>49.068397840232564</v>
      </c>
      <c r="K7022" s="5">
        <f t="shared" si="1505"/>
        <v>2.9930000000000002E-2</v>
      </c>
      <c r="L7022" s="5">
        <f t="shared" si="1498"/>
        <v>1.1737254901960784E-3</v>
      </c>
      <c r="M7022" s="8">
        <f t="shared" si="1499"/>
        <v>110941.13195876722</v>
      </c>
      <c r="N7022" s="6">
        <f>((B7021+E7021)*D7021+(B7022+E7022)*D7022+(B7023+E7023)*D7023)/3/SUM(D6997:D7022)</f>
        <v>1.0644837955228867</v>
      </c>
      <c r="O7022" s="7">
        <f>O6997</f>
        <v>4.0687430902617616E-2</v>
      </c>
      <c r="P7022" s="8">
        <f>M7022*O6997</f>
        <v>4513.909640830524</v>
      </c>
      <c r="Q7022" s="5">
        <f>N7022*O6997</f>
        <v>4.3311110877293592E-2</v>
      </c>
      <c r="R7022" s="8">
        <f t="shared" si="1500"/>
        <v>92903.908679360131</v>
      </c>
      <c r="S7022" s="8">
        <f t="shared" si="1501"/>
        <v>4101489.9960242179</v>
      </c>
      <c r="T7022" s="9">
        <f t="shared" si="1493"/>
        <v>42.207276145283068</v>
      </c>
      <c r="U7022" s="10">
        <f t="shared" si="1496"/>
        <v>6.861121694949496</v>
      </c>
    </row>
    <row r="7023" spans="1:21" x14ac:dyDescent="0.3">
      <c r="A7023" s="17">
        <v>1984</v>
      </c>
      <c r="B7023" s="17">
        <v>26</v>
      </c>
      <c r="C7023" s="17">
        <v>1.06E-3</v>
      </c>
      <c r="D7023" s="17">
        <v>1.06E-3</v>
      </c>
      <c r="E7023" s="17">
        <v>0.5</v>
      </c>
      <c r="F7023" s="2">
        <f t="shared" si="1502"/>
        <v>97044.736678353482</v>
      </c>
      <c r="G7023" s="3">
        <f t="shared" si="1503"/>
        <v>102.86742087905469</v>
      </c>
      <c r="H7023" s="2">
        <f t="shared" si="1504"/>
        <v>96993.302967913958</v>
      </c>
      <c r="I7023" s="2">
        <f>SUM(H7023:H7107)</f>
        <v>4671109.3174146125</v>
      </c>
      <c r="J7023" s="4">
        <f t="shared" si="1497"/>
        <v>48.13356681977104</v>
      </c>
      <c r="K7023" s="5">
        <f t="shared" si="1505"/>
        <v>3.099E-2</v>
      </c>
      <c r="L7023" s="5">
        <f t="shared" si="1498"/>
        <v>1.1694339622641508E-3</v>
      </c>
      <c r="M7023" s="8">
        <f t="shared" si="1499"/>
        <v>87963.428631653747</v>
      </c>
      <c r="N7023" s="6">
        <f>((B7022+E7022)*D7022+(B7023+E7023)*D7023+(B7024+E7024)*D7024)/3/SUM(D6997:D7023)</f>
        <v>1.0098418844788641</v>
      </c>
      <c r="O7023" s="7">
        <f>O6997</f>
        <v>4.0687430902617616E-2</v>
      </c>
      <c r="P7023" s="8">
        <f>M7023*O6997</f>
        <v>3579.0059244077479</v>
      </c>
      <c r="Q7023" s="5">
        <f>N7023*O6997</f>
        <v>4.1087871897302945E-2</v>
      </c>
      <c r="R7023" s="8">
        <f t="shared" si="1500"/>
        <v>93008.054560672026</v>
      </c>
      <c r="S7023" s="8">
        <f t="shared" si="1501"/>
        <v>4008586.0873448579</v>
      </c>
      <c r="T7023" s="9">
        <f t="shared" si="1493"/>
        <v>41.306579053647958</v>
      </c>
      <c r="U7023" s="10">
        <f t="shared" si="1496"/>
        <v>6.8269877661230822</v>
      </c>
    </row>
    <row r="7024" spans="1:21" x14ac:dyDescent="0.3">
      <c r="A7024" s="17">
        <v>1984</v>
      </c>
      <c r="B7024" s="17">
        <v>27</v>
      </c>
      <c r="C7024" s="17">
        <v>1.15E-3</v>
      </c>
      <c r="D7024" s="17">
        <v>1.15E-3</v>
      </c>
      <c r="E7024" s="17">
        <v>0.5</v>
      </c>
      <c r="F7024" s="2">
        <f t="shared" si="1502"/>
        <v>96941.86925747442</v>
      </c>
      <c r="G7024" s="3">
        <f t="shared" si="1503"/>
        <v>111.48314964609558</v>
      </c>
      <c r="H7024" s="2">
        <f t="shared" si="1504"/>
        <v>96886.127682651379</v>
      </c>
      <c r="I7024" s="2">
        <f>SUM(H7024:H7107)</f>
        <v>4574116.0144467009</v>
      </c>
      <c r="J7024" s="4">
        <f t="shared" si="1497"/>
        <v>47.184111978468238</v>
      </c>
      <c r="K7024" s="5">
        <f t="shared" si="1505"/>
        <v>3.2140000000000002E-2</v>
      </c>
      <c r="L7024" s="5">
        <f t="shared" si="1498"/>
        <v>1.1687272727272729E-3</v>
      </c>
      <c r="M7024" s="8">
        <f t="shared" si="1499"/>
        <v>95388.507008949222</v>
      </c>
      <c r="N7024" s="6">
        <f>((B7023+E7023)*D7023+(B7024+E7024)*D7024+(B7025+E7025)*D7025)/3/SUM(D6997:D7024)</f>
        <v>1.0035780958307403</v>
      </c>
      <c r="O7024" s="7">
        <f>O6997</f>
        <v>4.0687430902617616E-2</v>
      </c>
      <c r="P7024" s="8">
        <f>M7024*O6997</f>
        <v>3881.1132878304775</v>
      </c>
      <c r="Q7024" s="5">
        <f>N7024*O6997</f>
        <v>4.0833014429493809E-2</v>
      </c>
      <c r="R7024" s="8">
        <f t="shared" si="1500"/>
        <v>92929.975032967894</v>
      </c>
      <c r="S7024" s="8">
        <f t="shared" si="1501"/>
        <v>3915578.0327841858</v>
      </c>
      <c r="T7024" s="9">
        <f t="shared" si="1493"/>
        <v>40.390989597946984</v>
      </c>
      <c r="U7024" s="10">
        <f t="shared" si="1496"/>
        <v>6.7931223805212539</v>
      </c>
    </row>
    <row r="7025" spans="1:21" x14ac:dyDescent="0.3">
      <c r="A7025" s="17">
        <v>1984</v>
      </c>
      <c r="B7025" s="17">
        <v>28</v>
      </c>
      <c r="C7025" s="17">
        <v>1.2999999999999999E-3</v>
      </c>
      <c r="D7025" s="17">
        <v>1.2999999999999999E-3</v>
      </c>
      <c r="E7025" s="17">
        <v>0.5</v>
      </c>
      <c r="F7025" s="2">
        <f t="shared" si="1502"/>
        <v>96830.386107828323</v>
      </c>
      <c r="G7025" s="3">
        <f t="shared" si="1503"/>
        <v>125.87950194017681</v>
      </c>
      <c r="H7025" s="2">
        <f t="shared" si="1504"/>
        <v>96767.446356858229</v>
      </c>
      <c r="I7025" s="2">
        <f>SUM(H7025:H7107)</f>
        <v>4477229.8867640505</v>
      </c>
      <c r="J7025" s="4">
        <f t="shared" si="1497"/>
        <v>46.237860518064025</v>
      </c>
      <c r="K7025" s="5">
        <f t="shared" si="1505"/>
        <v>3.3440000000000004E-2</v>
      </c>
      <c r="L7025" s="5">
        <f t="shared" si="1498"/>
        <v>1.1733333333333335E-3</v>
      </c>
      <c r="M7025" s="8">
        <f t="shared" si="1499"/>
        <v>107283.66642628703</v>
      </c>
      <c r="N7025" s="6">
        <f>((B7024+E7024)*D7024+(B7025+E7025)*D7025+(B7026+E7026)*D7026)/3/SUM(D6997:D7025)</f>
        <v>1.0462519936204144</v>
      </c>
      <c r="O7025" s="7">
        <f>O6997</f>
        <v>4.0687430902617616E-2</v>
      </c>
      <c r="P7025" s="8">
        <f>M7025*O6997</f>
        <v>4365.0967646990312</v>
      </c>
      <c r="Q7025" s="5">
        <f>N7025*O6997</f>
        <v>4.2569305697156543E-2</v>
      </c>
      <c r="R7025" s="8">
        <f t="shared" si="1500"/>
        <v>92648.123351359929</v>
      </c>
      <c r="S7025" s="8">
        <f t="shared" si="1501"/>
        <v>3822648.0577512179</v>
      </c>
      <c r="T7025" s="9">
        <f t="shared" si="1493"/>
        <v>39.477773573002132</v>
      </c>
      <c r="U7025" s="10">
        <f t="shared" si="1496"/>
        <v>6.760086945061893</v>
      </c>
    </row>
    <row r="7026" spans="1:21" x14ac:dyDescent="0.3">
      <c r="A7026" s="17">
        <v>1984</v>
      </c>
      <c r="B7026" s="17">
        <v>29</v>
      </c>
      <c r="C7026" s="17">
        <v>1.23E-3</v>
      </c>
      <c r="D7026" s="17">
        <v>1.23E-3</v>
      </c>
      <c r="E7026" s="17">
        <v>0.5</v>
      </c>
      <c r="F7026" s="2">
        <f t="shared" si="1502"/>
        <v>96704.506605888149</v>
      </c>
      <c r="G7026" s="3">
        <f t="shared" si="1503"/>
        <v>118.94654312524243</v>
      </c>
      <c r="H7026" s="2">
        <f t="shared" si="1504"/>
        <v>96645.033334325533</v>
      </c>
      <c r="I7026" s="2">
        <f>SUM(H7026:H7107)</f>
        <v>4380462.4404071914</v>
      </c>
      <c r="J7026" s="4">
        <f t="shared" si="1497"/>
        <v>45.297397134338652</v>
      </c>
      <c r="K7026" s="5">
        <f t="shared" si="1505"/>
        <v>3.4670000000000006E-2</v>
      </c>
      <c r="L7026" s="5">
        <f t="shared" si="1498"/>
        <v>1.1752542372881359E-3</v>
      </c>
      <c r="M7026" s="8">
        <f t="shared" si="1499"/>
        <v>101209.20167853044</v>
      </c>
      <c r="N7026" s="6">
        <f>((B7025+E7025)*D7025+(B7026+E7026)*D7026+(B7027+E7027)*D7027)/3/SUM(D6997:D7026)</f>
        <v>1.1302759350062492</v>
      </c>
      <c r="O7026" s="7">
        <f>O6997</f>
        <v>4.0687430902617616E-2</v>
      </c>
      <c r="P7026" s="8">
        <f>M7026*O6997</f>
        <v>4117.9424000042982</v>
      </c>
      <c r="Q7026" s="5">
        <f>N7026*O6997</f>
        <v>4.5988024006458288E-2</v>
      </c>
      <c r="R7026" s="8">
        <f t="shared" si="1500"/>
        <v>92200.519221241615</v>
      </c>
      <c r="S7026" s="8">
        <f t="shared" si="1501"/>
        <v>3729999.9343998581</v>
      </c>
      <c r="T7026" s="9">
        <f t="shared" si="1493"/>
        <v>38.57110764859376</v>
      </c>
      <c r="U7026" s="10">
        <f t="shared" si="1496"/>
        <v>6.7262894857448927</v>
      </c>
    </row>
    <row r="7027" spans="1:21" x14ac:dyDescent="0.3">
      <c r="A7027" s="17">
        <v>1984</v>
      </c>
      <c r="B7027" s="17">
        <v>30</v>
      </c>
      <c r="C7027" s="17">
        <v>1.4499999999999999E-3</v>
      </c>
      <c r="D7027" s="17">
        <v>1.4499999999999999E-3</v>
      </c>
      <c r="E7027" s="17">
        <v>0.5</v>
      </c>
      <c r="F7027" s="2">
        <f t="shared" si="1502"/>
        <v>96585.560062762903</v>
      </c>
      <c r="G7027" s="3">
        <f t="shared" si="1503"/>
        <v>140.04906209100619</v>
      </c>
      <c r="H7027" s="2">
        <f t="shared" si="1504"/>
        <v>96515.535531717396</v>
      </c>
      <c r="I7027" s="2">
        <f>SUM(H7027:H7107)</f>
        <v>4283817.4070728654</v>
      </c>
      <c r="J7027" s="4">
        <f t="shared" si="1497"/>
        <v>44.35256579026067</v>
      </c>
      <c r="K7027" s="5">
        <f t="shared" si="1505"/>
        <v>3.6120000000000006E-2</v>
      </c>
      <c r="L7027" s="5">
        <f t="shared" si="1498"/>
        <v>1.1842622950819675E-3</v>
      </c>
      <c r="M7027" s="8">
        <f t="shared" si="1499"/>
        <v>118258.48266267132</v>
      </c>
      <c r="N7027" s="6">
        <f>((B7026+E7026)*D7026+(B7027+E7027)*D7027+(B7028+E7028)*D7028)/3/SUM(D6997:D7027)</f>
        <v>1.0743816906607602</v>
      </c>
      <c r="O7027" s="7">
        <f>O6997</f>
        <v>4.0687430902617616E-2</v>
      </c>
      <c r="P7027" s="8">
        <f>M7027*O6997</f>
        <v>4811.633841985843</v>
      </c>
      <c r="Q7027" s="5">
        <f>N7027*O6997</f>
        <v>4.3713830801797172E-2</v>
      </c>
      <c r="R7027" s="8">
        <f t="shared" si="1500"/>
        <v>92296.471741739064</v>
      </c>
      <c r="S7027" s="8">
        <f t="shared" si="1501"/>
        <v>3637799.4151786165</v>
      </c>
      <c r="T7027" s="9">
        <f t="shared" si="1493"/>
        <v>37.664009121184513</v>
      </c>
      <c r="U7027" s="10">
        <f t="shared" si="1496"/>
        <v>6.6885566690761564</v>
      </c>
    </row>
    <row r="7028" spans="1:21" x14ac:dyDescent="0.3">
      <c r="A7028" s="17">
        <v>1984</v>
      </c>
      <c r="B7028" s="17">
        <v>31</v>
      </c>
      <c r="C7028" s="17">
        <v>1.14E-3</v>
      </c>
      <c r="D7028" s="17">
        <v>1.14E-3</v>
      </c>
      <c r="E7028" s="17">
        <v>0.5</v>
      </c>
      <c r="F7028" s="2">
        <f t="shared" si="1502"/>
        <v>96445.51100067189</v>
      </c>
      <c r="G7028" s="3">
        <f t="shared" si="1503"/>
        <v>109.94788254076595</v>
      </c>
      <c r="H7028" s="2">
        <f t="shared" si="1504"/>
        <v>96390.537059401511</v>
      </c>
      <c r="I7028" s="2">
        <f>SUM(H7028:H7107)</f>
        <v>4187301.8715411462</v>
      </c>
      <c r="J7028" s="4">
        <f t="shared" si="1497"/>
        <v>43.416244344560269</v>
      </c>
      <c r="K7028" s="5">
        <f t="shared" si="1505"/>
        <v>3.7260000000000008E-2</v>
      </c>
      <c r="L7028" s="5">
        <f t="shared" si="1498"/>
        <v>1.182857142857143E-3</v>
      </c>
      <c r="M7028" s="8">
        <f t="shared" si="1499"/>
        <v>92951.108428183754</v>
      </c>
      <c r="N7028" s="6">
        <f>((B7027+E7027)*D7027+(B7028+E7028)*D7028+(B7029+E7029)*D7029)/3/SUM(D6997:D7028)</f>
        <v>1.0599838969404185</v>
      </c>
      <c r="O7028" s="7">
        <f>O6997</f>
        <v>4.0687430902617616E-2</v>
      </c>
      <c r="P7028" s="8">
        <f>M7028*O6997</f>
        <v>3781.9418014934445</v>
      </c>
      <c r="Q7028" s="5">
        <f>N7028*O6997</f>
        <v>4.3128021564650627E-2</v>
      </c>
      <c r="R7028" s="8">
        <f t="shared" si="1500"/>
        <v>92233.403898475386</v>
      </c>
      <c r="S7028" s="8">
        <f t="shared" si="1501"/>
        <v>3545502.9434368773</v>
      </c>
      <c r="T7028" s="9">
        <f t="shared" si="1493"/>
        <v>36.761720754553082</v>
      </c>
      <c r="U7028" s="10">
        <f t="shared" si="1496"/>
        <v>6.6545235900071873</v>
      </c>
    </row>
    <row r="7029" spans="1:21" x14ac:dyDescent="0.3">
      <c r="A7029" s="17">
        <v>1984</v>
      </c>
      <c r="B7029" s="17">
        <v>32</v>
      </c>
      <c r="C7029" s="17">
        <v>1.1800000000000001E-3</v>
      </c>
      <c r="D7029" s="17">
        <v>1.1800000000000001E-3</v>
      </c>
      <c r="E7029" s="17">
        <v>0.5</v>
      </c>
      <c r="F7029" s="2">
        <f t="shared" si="1502"/>
        <v>96335.563118131118</v>
      </c>
      <c r="G7029" s="3">
        <f t="shared" si="1503"/>
        <v>113.67596447939472</v>
      </c>
      <c r="H7029" s="2">
        <f t="shared" si="1504"/>
        <v>96278.725135891422</v>
      </c>
      <c r="I7029" s="2">
        <f>SUM(H7029:H7107)</f>
        <v>4090911.334481745</v>
      </c>
      <c r="J7029" s="4">
        <f t="shared" si="1497"/>
        <v>42.465224700719098</v>
      </c>
      <c r="K7029" s="5">
        <f t="shared" si="1505"/>
        <v>3.8440000000000009E-2</v>
      </c>
      <c r="L7029" s="5">
        <f t="shared" si="1498"/>
        <v>1.1827692307692309E-3</v>
      </c>
      <c r="M7029" s="8">
        <f t="shared" si="1499"/>
        <v>96110.011591579809</v>
      </c>
      <c r="N7029" s="6">
        <f>((B7028+E7028)*D7028+(B7029+E7029)*D7029+(B7030+E7030)*D7030)/3/SUM(D6997:D7029)</f>
        <v>1.0855012140131803</v>
      </c>
      <c r="O7029" s="7">
        <f>O6997</f>
        <v>4.0687430902617616E-2</v>
      </c>
      <c r="P7029" s="8">
        <f>M7029*O6997</f>
        <v>3910.4694556821814</v>
      </c>
      <c r="Q7029" s="5">
        <f>N7029*O6997</f>
        <v>4.4166255639868812E-2</v>
      </c>
      <c r="R7029" s="8">
        <f t="shared" si="1500"/>
        <v>92026.454348858984</v>
      </c>
      <c r="S7029" s="8">
        <f t="shared" si="1501"/>
        <v>3453269.5395384021</v>
      </c>
      <c r="T7029" s="9">
        <f t="shared" si="1493"/>
        <v>35.846258928323735</v>
      </c>
      <c r="U7029" s="10">
        <f t="shared" si="1496"/>
        <v>6.618965772395363</v>
      </c>
    </row>
    <row r="7030" spans="1:21" x14ac:dyDescent="0.3">
      <c r="A7030" s="17">
        <v>1984</v>
      </c>
      <c r="B7030" s="17">
        <v>33</v>
      </c>
      <c r="C7030" s="17">
        <v>1.5200000000000001E-3</v>
      </c>
      <c r="D7030" s="17">
        <v>1.5200000000000001E-3</v>
      </c>
      <c r="E7030" s="17">
        <v>0.5</v>
      </c>
      <c r="F7030" s="2">
        <f t="shared" si="1502"/>
        <v>96221.887153651725</v>
      </c>
      <c r="G7030" s="3">
        <f t="shared" si="1503"/>
        <v>146.25726847355062</v>
      </c>
      <c r="H7030" s="2">
        <f t="shared" si="1504"/>
        <v>96148.758519414943</v>
      </c>
      <c r="I7030" s="2">
        <f>SUM(H7030:H7107)</f>
        <v>3994632.6093458538</v>
      </c>
      <c r="J7030" s="4">
        <f t="shared" si="1497"/>
        <v>41.514802167276486</v>
      </c>
      <c r="K7030" s="5">
        <f t="shared" si="1505"/>
        <v>3.9960000000000009E-2</v>
      </c>
      <c r="L7030" s="5">
        <f t="shared" si="1498"/>
        <v>1.1928358208955227E-3</v>
      </c>
      <c r="M7030" s="8">
        <f t="shared" si="1499"/>
        <v>122613.07542202063</v>
      </c>
      <c r="N7030" s="6">
        <f>((B7029+E7029)*D7029+(B7030+E7030)*D7030+(B7031+E7031)*D7031)/3/SUM(D6997:D7030)</f>
        <v>1.1043960627293961</v>
      </c>
      <c r="O7030" s="7">
        <f>O6997</f>
        <v>4.0687430902617616E-2</v>
      </c>
      <c r="P7030" s="8">
        <f>M7030*O6997</f>
        <v>4988.8110339909063</v>
      </c>
      <c r="Q7030" s="5">
        <f>N7030*O6997</f>
        <v>4.4935038491425251E-2</v>
      </c>
      <c r="R7030" s="8">
        <f t="shared" si="1500"/>
        <v>91828.310354442277</v>
      </c>
      <c r="S7030" s="8">
        <f t="shared" si="1501"/>
        <v>3361243.0851895432</v>
      </c>
      <c r="T7030" s="9">
        <f t="shared" si="1493"/>
        <v>34.932209132649298</v>
      </c>
      <c r="U7030" s="10">
        <f t="shared" si="1496"/>
        <v>6.5825930346271875</v>
      </c>
    </row>
    <row r="7031" spans="1:21" x14ac:dyDescent="0.3">
      <c r="A7031" s="17">
        <v>1984</v>
      </c>
      <c r="B7031" s="17">
        <v>34</v>
      </c>
      <c r="C7031" s="17">
        <v>1.25E-3</v>
      </c>
      <c r="D7031" s="17">
        <v>1.25E-3</v>
      </c>
      <c r="E7031" s="17">
        <v>0.5</v>
      </c>
      <c r="F7031" s="2">
        <f t="shared" si="1502"/>
        <v>96075.629885178176</v>
      </c>
      <c r="G7031" s="3">
        <f t="shared" si="1503"/>
        <v>120.09453735647273</v>
      </c>
      <c r="H7031" s="2">
        <f t="shared" si="1504"/>
        <v>96015.582616499945</v>
      </c>
      <c r="I7031" s="2">
        <f>SUM(H7031:H7107)</f>
        <v>3898483.8508264385</v>
      </c>
      <c r="J7031" s="4">
        <f t="shared" si="1497"/>
        <v>40.577239571425046</v>
      </c>
      <c r="K7031" s="5">
        <f t="shared" si="1505"/>
        <v>4.1210000000000011E-2</v>
      </c>
      <c r="L7031" s="5">
        <f t="shared" si="1498"/>
        <v>1.1944927536231887E-3</v>
      </c>
      <c r="M7031" s="8">
        <f t="shared" si="1499"/>
        <v>100540.1974957124</v>
      </c>
      <c r="N7031" s="6">
        <f>((B7030+E7030)*D7030+(B7031+E7031)*D7031+(B7032+E7032)*D7032)/3/SUM(D6997:D7031)</f>
        <v>1.1253741001375068</v>
      </c>
      <c r="O7031" s="7">
        <f>O6997</f>
        <v>4.0687430902617616E-2</v>
      </c>
      <c r="P7031" s="8">
        <f>M7031*O6997</f>
        <v>4090.7223385423272</v>
      </c>
      <c r="Q7031" s="5">
        <f>N7031*O6997</f>
        <v>4.5788580938940289E-2</v>
      </c>
      <c r="R7031" s="8">
        <f t="shared" si="1500"/>
        <v>91619.165340464824</v>
      </c>
      <c r="S7031" s="8">
        <f t="shared" si="1501"/>
        <v>3269414.7748351009</v>
      </c>
      <c r="T7031" s="9">
        <f t="shared" si="1493"/>
        <v>34.029595004918946</v>
      </c>
      <c r="U7031" s="10">
        <f t="shared" si="1496"/>
        <v>6.5476445665061007</v>
      </c>
    </row>
    <row r="7032" spans="1:21" x14ac:dyDescent="0.3">
      <c r="A7032" s="17">
        <v>1984</v>
      </c>
      <c r="B7032" s="17">
        <v>35</v>
      </c>
      <c r="C7032" s="17">
        <v>1.2700000000000001E-3</v>
      </c>
      <c r="D7032" s="17">
        <v>1.2700000000000001E-3</v>
      </c>
      <c r="E7032" s="17">
        <v>0.5</v>
      </c>
      <c r="F7032" s="2">
        <f t="shared" si="1502"/>
        <v>95955.5353478217</v>
      </c>
      <c r="G7032" s="3">
        <f t="shared" si="1503"/>
        <v>121.86352989173356</v>
      </c>
      <c r="H7032" s="2">
        <f t="shared" si="1504"/>
        <v>95894.603582875832</v>
      </c>
      <c r="I7032" s="2">
        <f>SUM(H7032:H7107)</f>
        <v>3802468.2682099394</v>
      </c>
      <c r="J7032" s="4">
        <f t="shared" si="1497"/>
        <v>39.627398819949988</v>
      </c>
      <c r="K7032" s="5">
        <f t="shared" si="1505"/>
        <v>4.2480000000000011E-2</v>
      </c>
      <c r="L7032" s="5">
        <f t="shared" si="1498"/>
        <v>1.1966197183098594E-3</v>
      </c>
      <c r="M7032" s="8">
        <f t="shared" si="1499"/>
        <v>101839.81429276225</v>
      </c>
      <c r="N7032" s="6">
        <f>((B7031+E7031)*D7031+(B7032+E7032)*D7032+(B7033+E7033)*D7033)/3/SUM(D6997:D7032)</f>
        <v>1.018675455116133</v>
      </c>
      <c r="O7032" s="7">
        <f>O6997</f>
        <v>4.0687430902617616E-2</v>
      </c>
      <c r="P7032" s="8">
        <f>M7032*O6997</f>
        <v>4143.6004071721745</v>
      </c>
      <c r="Q7032" s="5">
        <f>N7032*O6997</f>
        <v>4.1447287192230217E-2</v>
      </c>
      <c r="R7032" s="8">
        <f t="shared" si="1500"/>
        <v>91920.032407991312</v>
      </c>
      <c r="S7032" s="8">
        <f t="shared" si="1501"/>
        <v>3177795.6094946358</v>
      </c>
      <c r="T7032" s="9">
        <f t="shared" si="1493"/>
        <v>33.11737668885587</v>
      </c>
      <c r="U7032" s="10">
        <f t="shared" si="1496"/>
        <v>6.510022131094118</v>
      </c>
    </row>
    <row r="7033" spans="1:21" x14ac:dyDescent="0.3">
      <c r="A7033" s="17">
        <v>1984</v>
      </c>
      <c r="B7033" s="17">
        <v>36</v>
      </c>
      <c r="C7033" s="17">
        <v>1.14E-3</v>
      </c>
      <c r="D7033" s="17">
        <v>1.14E-3</v>
      </c>
      <c r="E7033" s="17">
        <v>0.5</v>
      </c>
      <c r="F7033" s="2">
        <f t="shared" si="1502"/>
        <v>95833.671817929964</v>
      </c>
      <c r="G7033" s="3">
        <f t="shared" si="1503"/>
        <v>109.25038587244015</v>
      </c>
      <c r="H7033" s="2">
        <f t="shared" si="1504"/>
        <v>95779.046624993745</v>
      </c>
      <c r="I7033" s="2">
        <f>SUM(H7033:H7107)</f>
        <v>3706573.6646270636</v>
      </c>
      <c r="J7033" s="4">
        <f t="shared" si="1497"/>
        <v>38.6771538052827</v>
      </c>
      <c r="K7033" s="5">
        <f t="shared" si="1505"/>
        <v>4.3620000000000013E-2</v>
      </c>
      <c r="L7033" s="5">
        <f t="shared" si="1498"/>
        <v>1.1950684931506853E-3</v>
      </c>
      <c r="M7033" s="8">
        <f t="shared" si="1499"/>
        <v>91417.67731187676</v>
      </c>
      <c r="N7033" s="6">
        <f>((B7032+E7032)*D7032+(B7033+E7033)*D7033+(B7034+E7034)*D7034)/3/SUM(D6997:D7033)</f>
        <v>1.0694253400580769</v>
      </c>
      <c r="O7033" s="7">
        <f>O6997</f>
        <v>4.0687430902617616E-2</v>
      </c>
      <c r="P7033" s="8">
        <f>M7033*O6997</f>
        <v>3719.5504289047799</v>
      </c>
      <c r="Q7033" s="5">
        <f>N7033*O6997</f>
        <v>4.3512169629121349E-2</v>
      </c>
      <c r="R7033" s="8">
        <f t="shared" si="1500"/>
        <v>91611.492501331493</v>
      </c>
      <c r="S7033" s="8">
        <f t="shared" si="1501"/>
        <v>3085875.5770866447</v>
      </c>
      <c r="T7033" s="9">
        <f t="shared" si="1493"/>
        <v>32.200327072402686</v>
      </c>
      <c r="U7033" s="10">
        <f t="shared" si="1496"/>
        <v>6.4768267328800135</v>
      </c>
    </row>
    <row r="7034" spans="1:21" x14ac:dyDescent="0.3">
      <c r="A7034" s="17">
        <v>1984</v>
      </c>
      <c r="B7034" s="17">
        <v>37</v>
      </c>
      <c r="C7034" s="17">
        <v>1.42E-3</v>
      </c>
      <c r="D7034" s="17">
        <v>1.42E-3</v>
      </c>
      <c r="E7034" s="17">
        <v>0.5</v>
      </c>
      <c r="F7034" s="2">
        <f t="shared" si="1502"/>
        <v>95724.421432057527</v>
      </c>
      <c r="G7034" s="3">
        <f t="shared" si="1503"/>
        <v>135.9286784335217</v>
      </c>
      <c r="H7034" s="2">
        <f t="shared" si="1504"/>
        <v>95656.457092840763</v>
      </c>
      <c r="I7034" s="2">
        <f>SUM(H7034:H7107)</f>
        <v>3610794.6180020696</v>
      </c>
      <c r="J7034" s="4">
        <f t="shared" si="1497"/>
        <v>37.720725432275493</v>
      </c>
      <c r="K7034" s="5">
        <f t="shared" si="1505"/>
        <v>4.5040000000000011E-2</v>
      </c>
      <c r="L7034" s="5">
        <f t="shared" si="1498"/>
        <v>1.2010666666666669E-3</v>
      </c>
      <c r="M7034" s="8">
        <f t="shared" si="1499"/>
        <v>113173.3002055298</v>
      </c>
      <c r="N7034" s="6">
        <f>((B7033+E7033)*D7033+(B7034+E7034)*D7034+(B7035+E7035)*D7035)/3/SUM(D6997:D7034)</f>
        <v>1.0895500296033154</v>
      </c>
      <c r="O7034" s="7">
        <f>O6997</f>
        <v>4.0687430902617616E-2</v>
      </c>
      <c r="P7034" s="8">
        <f>M7034*O6997</f>
        <v>4604.7308321336941</v>
      </c>
      <c r="Q7034" s="5">
        <f>N7034*O6997</f>
        <v>4.4330991544429869E-2</v>
      </c>
      <c r="R7034" s="8">
        <f t="shared" si="1500"/>
        <v>91415.911502287927</v>
      </c>
      <c r="S7034" s="8">
        <f t="shared" si="1501"/>
        <v>2994264.0845853132</v>
      </c>
      <c r="T7034" s="9">
        <f t="shared" si="1493"/>
        <v>31.280043689901607</v>
      </c>
      <c r="U7034" s="10">
        <f t="shared" si="1496"/>
        <v>6.4406817423738865</v>
      </c>
    </row>
    <row r="7035" spans="1:21" x14ac:dyDescent="0.3">
      <c r="A7035" s="17">
        <v>1984</v>
      </c>
      <c r="B7035" s="17">
        <v>38</v>
      </c>
      <c r="C7035" s="17">
        <v>1.3600000000000001E-3</v>
      </c>
      <c r="D7035" s="17">
        <v>1.3600000000000001E-3</v>
      </c>
      <c r="E7035" s="17">
        <v>0.5</v>
      </c>
      <c r="F7035" s="2">
        <f t="shared" si="1502"/>
        <v>95588.492753623999</v>
      </c>
      <c r="G7035" s="3">
        <f t="shared" si="1503"/>
        <v>130.00035014492866</v>
      </c>
      <c r="H7035" s="2">
        <f t="shared" si="1504"/>
        <v>95523.492578551537</v>
      </c>
      <c r="I7035" s="2">
        <f>SUM(H7035:H7107)</f>
        <v>3515138.160909229</v>
      </c>
      <c r="J7035" s="4">
        <f t="shared" si="1497"/>
        <v>36.773654020985298</v>
      </c>
      <c r="K7035" s="5">
        <f t="shared" si="1505"/>
        <v>4.6400000000000011E-2</v>
      </c>
      <c r="L7035" s="5">
        <f t="shared" si="1498"/>
        <v>1.2051948051948055E-3</v>
      </c>
      <c r="M7035" s="8">
        <f t="shared" si="1499"/>
        <v>107866.66984008087</v>
      </c>
      <c r="N7035" s="6">
        <f>((B7034+E7034)*D7034+(B7035+E7035)*D7035+(B7036+E7036)*D7036)/3/SUM(D6997:D7035)</f>
        <v>1.3006824712643676</v>
      </c>
      <c r="O7035" s="7">
        <f>O6997</f>
        <v>4.0687430902617616E-2</v>
      </c>
      <c r="P7035" s="8">
        <f>M7035*O6997</f>
        <v>4388.8176758137579</v>
      </c>
      <c r="Q7035" s="5">
        <f>N7035*O6997</f>
        <v>5.2921428175814883E-2</v>
      </c>
      <c r="R7035" s="8">
        <f t="shared" si="1500"/>
        <v>90468.252926952729</v>
      </c>
      <c r="S7035" s="8">
        <f t="shared" si="1501"/>
        <v>2902848.1730830255</v>
      </c>
      <c r="T7035" s="9">
        <f t="shared" si="1493"/>
        <v>30.368176016385313</v>
      </c>
      <c r="U7035" s="10">
        <f t="shared" si="1496"/>
        <v>6.4054780045999848</v>
      </c>
    </row>
    <row r="7036" spans="1:21" x14ac:dyDescent="0.3">
      <c r="A7036" s="17">
        <v>1984</v>
      </c>
      <c r="B7036" s="17">
        <v>39</v>
      </c>
      <c r="C7036" s="17">
        <v>1.91E-3</v>
      </c>
      <c r="D7036" s="17">
        <v>1.91E-3</v>
      </c>
      <c r="E7036" s="17">
        <v>0.5</v>
      </c>
      <c r="F7036" s="2">
        <f t="shared" si="1502"/>
        <v>95458.492403479075</v>
      </c>
      <c r="G7036" s="3">
        <f t="shared" si="1503"/>
        <v>182.32572049064504</v>
      </c>
      <c r="H7036" s="2">
        <f t="shared" si="1504"/>
        <v>95367.329543233747</v>
      </c>
      <c r="I7036" s="2">
        <f>SUM(H7036:H7107)</f>
        <v>3419614.6683306778</v>
      </c>
      <c r="J7036" s="4">
        <f t="shared" si="1497"/>
        <v>35.823053373573359</v>
      </c>
      <c r="K7036" s="5">
        <f t="shared" si="1505"/>
        <v>4.8310000000000013E-2</v>
      </c>
      <c r="L7036" s="5">
        <f t="shared" si="1498"/>
        <v>1.2230379746835445E-3</v>
      </c>
      <c r="M7036" s="8">
        <f t="shared" si="1499"/>
        <v>149076.09106562778</v>
      </c>
      <c r="N7036" s="6">
        <f>((B7035+E7035)*D7035+(B7036+E7036)*D7036+(B7037+E7037)*D7037)/3/SUM(D6997:D7036)</f>
        <v>1.4407300075898708</v>
      </c>
      <c r="O7036" s="7">
        <f>O6997</f>
        <v>4.0687430902617616E-2</v>
      </c>
      <c r="P7036" s="8">
        <f>M7036*O6997</f>
        <v>6065.5231544650615</v>
      </c>
      <c r="Q7036" s="5">
        <f>N7036*O6997</f>
        <v>5.8619602633140623E-2</v>
      </c>
      <c r="R7036" s="8">
        <f t="shared" si="1500"/>
        <v>89776.934581225622</v>
      </c>
      <c r="S7036" s="8">
        <f t="shared" si="1501"/>
        <v>2812379.9201560728</v>
      </c>
      <c r="T7036" s="9">
        <f t="shared" si="1493"/>
        <v>29.46180951893572</v>
      </c>
      <c r="U7036" s="10">
        <f t="shared" si="1496"/>
        <v>6.3612438546376389</v>
      </c>
    </row>
    <row r="7037" spans="1:21" x14ac:dyDescent="0.3">
      <c r="A7037" s="17">
        <v>1984</v>
      </c>
      <c r="B7037" s="17">
        <v>40</v>
      </c>
      <c r="C7037" s="17">
        <v>2.0100000000000001E-3</v>
      </c>
      <c r="D7037" s="17">
        <v>2E-3</v>
      </c>
      <c r="E7037" s="17">
        <v>0.5</v>
      </c>
      <c r="F7037" s="2">
        <f t="shared" si="1502"/>
        <v>95276.166682988434</v>
      </c>
      <c r="G7037" s="3">
        <f t="shared" si="1503"/>
        <v>190.55233336597686</v>
      </c>
      <c r="H7037" s="2">
        <f t="shared" si="1504"/>
        <v>95180.890516305444</v>
      </c>
      <c r="I7037" s="2">
        <f>SUM(H7037:H7107)</f>
        <v>3324247.3387874439</v>
      </c>
      <c r="J7037" s="4">
        <f t="shared" si="1497"/>
        <v>34.890649514145373</v>
      </c>
      <c r="K7037" s="5">
        <f t="shared" si="1505"/>
        <v>5.0310000000000014E-2</v>
      </c>
      <c r="L7037" s="5">
        <f t="shared" si="1498"/>
        <v>1.2422222222222227E-3</v>
      </c>
      <c r="M7037" s="8">
        <f t="shared" si="1499"/>
        <v>153396.33276330869</v>
      </c>
      <c r="N7037" s="6">
        <f>((B7036+E7036)*D7036+(B7037+E7037)*D7037+(B7038+E7038)*D7038)/3/SUM(D6997:D7037)</f>
        <v>1.6222089710461798</v>
      </c>
      <c r="O7037" s="7">
        <f>O6997</f>
        <v>4.0687430902617616E-2</v>
      </c>
      <c r="P7037" s="8">
        <f>M7037*O6997</f>
        <v>6241.3026900220611</v>
      </c>
      <c r="Q7037" s="5">
        <f>N7037*O6997</f>
        <v>6.6003515419047865E-2</v>
      </c>
      <c r="R7037" s="8">
        <f t="shared" si="1500"/>
        <v>88898.617141513765</v>
      </c>
      <c r="S7037" s="8">
        <f t="shared" si="1501"/>
        <v>2722602.9855748471</v>
      </c>
      <c r="T7037" s="9">
        <f t="shared" si="1493"/>
        <v>28.575908124365881</v>
      </c>
      <c r="U7037" s="10">
        <f t="shared" si="1496"/>
        <v>6.314741389779492</v>
      </c>
    </row>
    <row r="7038" spans="1:21" x14ac:dyDescent="0.3">
      <c r="A7038" s="17">
        <v>1984</v>
      </c>
      <c r="B7038" s="17">
        <v>41</v>
      </c>
      <c r="C7038" s="17">
        <v>2.14E-3</v>
      </c>
      <c r="D7038" s="17">
        <v>2.1299999999999999E-3</v>
      </c>
      <c r="E7038" s="17">
        <v>0.5</v>
      </c>
      <c r="F7038" s="2">
        <f t="shared" si="1502"/>
        <v>95085.614349622454</v>
      </c>
      <c r="G7038" s="3">
        <f t="shared" si="1503"/>
        <v>202.53235856469581</v>
      </c>
      <c r="H7038" s="2">
        <f t="shared" si="1504"/>
        <v>94984.348170340105</v>
      </c>
      <c r="I7038" s="2">
        <f>SUM(H7038:H7107)</f>
        <v>3229066.4482711386</v>
      </c>
      <c r="J7038" s="4">
        <f t="shared" si="1497"/>
        <v>33.959568651448272</v>
      </c>
      <c r="K7038" s="5">
        <f t="shared" si="1505"/>
        <v>5.2440000000000014E-2</v>
      </c>
      <c r="L7038" s="5">
        <f t="shared" si="1498"/>
        <v>1.2636144578313257E-3</v>
      </c>
      <c r="M7038" s="8">
        <f t="shared" si="1499"/>
        <v>160280.18460020734</v>
      </c>
      <c r="N7038" s="6">
        <f>((B7037+E7037)*D7037+(B7038+E7038)*D7038+(B7039+E7039)*D7039)/3/SUM(D6997:D7038)</f>
        <v>1.6953979150775487</v>
      </c>
      <c r="O7038" s="7">
        <f>O6997</f>
        <v>4.0687430902617616E-2</v>
      </c>
      <c r="P7038" s="8">
        <f>M7038*O6997</f>
        <v>6521.3889359797322</v>
      </c>
      <c r="Q7038" s="5">
        <f>N7038*O6997</f>
        <v>6.8981385522159724E-2</v>
      </c>
      <c r="R7038" s="8">
        <f t="shared" si="1500"/>
        <v>88432.196230630827</v>
      </c>
      <c r="S7038" s="8">
        <f t="shared" si="1501"/>
        <v>2633704.3684333335</v>
      </c>
      <c r="T7038" s="9">
        <f t="shared" si="1493"/>
        <v>27.698242120510535</v>
      </c>
      <c r="U7038" s="10">
        <f t="shared" si="1496"/>
        <v>6.2613265309377368</v>
      </c>
    </row>
    <row r="7039" spans="1:21" x14ac:dyDescent="0.3">
      <c r="A7039" s="17">
        <v>1984</v>
      </c>
      <c r="B7039" s="17">
        <v>42</v>
      </c>
      <c r="C7039" s="17">
        <v>2.2899999999999999E-3</v>
      </c>
      <c r="D7039" s="17">
        <v>2.2899999999999999E-3</v>
      </c>
      <c r="E7039" s="17">
        <v>0.5</v>
      </c>
      <c r="F7039" s="2">
        <f t="shared" si="1502"/>
        <v>94883.081991057756</v>
      </c>
      <c r="G7039" s="3">
        <f t="shared" si="1503"/>
        <v>217.28225775952225</v>
      </c>
      <c r="H7039" s="2">
        <f t="shared" si="1504"/>
        <v>94774.440862177988</v>
      </c>
      <c r="I7039" s="2">
        <f>SUM(H7039:H7107)</f>
        <v>3134082.1001007981</v>
      </c>
      <c r="J7039" s="4">
        <f t="shared" si="1497"/>
        <v>33.030989659422836</v>
      </c>
      <c r="K7039" s="5">
        <f t="shared" si="1505"/>
        <v>5.4730000000000015E-2</v>
      </c>
      <c r="L7039" s="5">
        <f t="shared" si="1498"/>
        <v>1.2877647058823533E-3</v>
      </c>
      <c r="M7039" s="8">
        <f t="shared" si="1499"/>
        <v>168728.22866398125</v>
      </c>
      <c r="N7039" s="6">
        <f>((B7038+E7038)*D7038+(B7039+E7039)*D7039+(B7040+E7040)*D7040)/3/SUM(D6997:D7039)</f>
        <v>1.8385102625007608</v>
      </c>
      <c r="O7039" s="7">
        <f>O6997</f>
        <v>4.0687430902617616E-2</v>
      </c>
      <c r="P7039" s="8">
        <f>M7039*O6997</f>
        <v>6865.1181450868025</v>
      </c>
      <c r="Q7039" s="5">
        <f>N7039*O6997</f>
        <v>7.4804259269253076E-2</v>
      </c>
      <c r="R7039" s="8">
        <f t="shared" si="1500"/>
        <v>87684.909015825135</v>
      </c>
      <c r="S7039" s="8">
        <f t="shared" si="1501"/>
        <v>2545272.1722027026</v>
      </c>
      <c r="T7039" s="9">
        <f t="shared" si="1493"/>
        <v>26.825353042838358</v>
      </c>
      <c r="U7039" s="10">
        <f t="shared" si="1496"/>
        <v>6.2056366165844778</v>
      </c>
    </row>
    <row r="7040" spans="1:21" x14ac:dyDescent="0.3">
      <c r="A7040" s="17">
        <v>1984</v>
      </c>
      <c r="B7040" s="17">
        <v>43</v>
      </c>
      <c r="C7040" s="17">
        <v>2.6800000000000001E-3</v>
      </c>
      <c r="D7040" s="17">
        <v>2.6700000000000001E-3</v>
      </c>
      <c r="E7040" s="17">
        <v>0.5</v>
      </c>
      <c r="F7040" s="2">
        <f t="shared" si="1502"/>
        <v>94665.799733298234</v>
      </c>
      <c r="G7040" s="3">
        <f t="shared" si="1503"/>
        <v>252.7576852879063</v>
      </c>
      <c r="H7040" s="2">
        <f t="shared" si="1504"/>
        <v>94539.420890654277</v>
      </c>
      <c r="I7040" s="2">
        <f>SUM(H7040:H7107)</f>
        <v>3039307.6592386207</v>
      </c>
      <c r="J7040" s="4">
        <f t="shared" si="1497"/>
        <v>32.10565661306677</v>
      </c>
      <c r="K7040" s="5">
        <f t="shared" si="1505"/>
        <v>5.7400000000000014E-2</v>
      </c>
      <c r="L7040" s="5">
        <f t="shared" si="1498"/>
        <v>1.3195402298850577E-3</v>
      </c>
      <c r="M7040" s="8">
        <f t="shared" si="1499"/>
        <v>191549.81376348296</v>
      </c>
      <c r="N7040" s="6">
        <f>((B7039+E7039)*D7039+(B7040+E7040)*D7040+(B7041+E7041)*D7041)/3/SUM(D6997:D7040)</f>
        <v>1.983914053426248</v>
      </c>
      <c r="O7040" s="7">
        <f>O6997</f>
        <v>4.0687430902617616E-2</v>
      </c>
      <c r="P7040" s="8">
        <f>M7040*O6997</f>
        <v>7793.669811910986</v>
      </c>
      <c r="Q7040" s="5">
        <f>N7040*O6997</f>
        <v>8.0720365965512506E-2</v>
      </c>
      <c r="R7040" s="8">
        <f t="shared" si="1500"/>
        <v>86908.164238193043</v>
      </c>
      <c r="S7040" s="8">
        <f t="shared" si="1501"/>
        <v>2457587.2631868776</v>
      </c>
      <c r="T7040" s="9">
        <f t="shared" si="1493"/>
        <v>25.960666577693669</v>
      </c>
      <c r="U7040" s="10">
        <f t="shared" si="1496"/>
        <v>6.1449900353731017</v>
      </c>
    </row>
    <row r="7041" spans="1:21" x14ac:dyDescent="0.3">
      <c r="A7041" s="17">
        <v>1984</v>
      </c>
      <c r="B7041" s="17">
        <v>44</v>
      </c>
      <c r="C7041" s="17">
        <v>2.8800000000000002E-3</v>
      </c>
      <c r="D7041" s="17">
        <v>2.8800000000000002E-3</v>
      </c>
      <c r="E7041" s="17">
        <v>0.5</v>
      </c>
      <c r="F7041" s="2">
        <f t="shared" si="1502"/>
        <v>94413.042048010335</v>
      </c>
      <c r="G7041" s="3">
        <f t="shared" si="1503"/>
        <v>271.90956109826976</v>
      </c>
      <c r="H7041" s="2">
        <f t="shared" si="1504"/>
        <v>94277.087267461204</v>
      </c>
      <c r="I7041" s="2">
        <f>SUM(H7041:H7107)</f>
        <v>2944768.2383479662</v>
      </c>
      <c r="J7041" s="4">
        <f t="shared" si="1497"/>
        <v>31.190269632986837</v>
      </c>
      <c r="K7041" s="5">
        <f t="shared" si="1505"/>
        <v>6.0280000000000014E-2</v>
      </c>
      <c r="L7041" s="5">
        <f t="shared" si="1498"/>
        <v>1.3546067415730341E-3</v>
      </c>
      <c r="M7041" s="8">
        <f t="shared" si="1499"/>
        <v>200729.52005429665</v>
      </c>
      <c r="N7041" s="6">
        <f>((B7040+E7040)*D7040+(B7041+E7041)*D7041+(B7042+E7042)*D7042)/3/SUM(D6997:D7041)</f>
        <v>2.1434970139349701</v>
      </c>
      <c r="O7041" s="7">
        <f>O6997</f>
        <v>4.0687430902617616E-2</v>
      </c>
      <c r="P7041" s="8">
        <f>M7041*O6997</f>
        <v>8167.1684773247916</v>
      </c>
      <c r="Q7041" s="5">
        <f>N7041*O6997</f>
        <v>8.7213386644446278E-2</v>
      </c>
      <c r="R7041" s="8">
        <f t="shared" si="1500"/>
        <v>86054.863203891917</v>
      </c>
      <c r="S7041" s="8">
        <f t="shared" si="1501"/>
        <v>2370679.0989486845</v>
      </c>
      <c r="T7041" s="9">
        <f t="shared" si="1493"/>
        <v>25.10965696607002</v>
      </c>
      <c r="U7041" s="10">
        <f t="shared" si="1496"/>
        <v>6.0806126669168172</v>
      </c>
    </row>
    <row r="7042" spans="1:21" x14ac:dyDescent="0.3">
      <c r="A7042" s="17">
        <v>1984</v>
      </c>
      <c r="B7042" s="17">
        <v>45</v>
      </c>
      <c r="C7042" s="17">
        <v>3.15E-3</v>
      </c>
      <c r="D7042" s="17">
        <v>3.15E-3</v>
      </c>
      <c r="E7042" s="17">
        <v>0.5</v>
      </c>
      <c r="F7042" s="2">
        <f t="shared" si="1502"/>
        <v>94141.132486912058</v>
      </c>
      <c r="G7042" s="3">
        <f t="shared" si="1503"/>
        <v>296.54456733377299</v>
      </c>
      <c r="H7042" s="2">
        <f t="shared" si="1504"/>
        <v>93992.860203245174</v>
      </c>
      <c r="I7042" s="2">
        <f>SUM(H7042:H7107)</f>
        <v>2850491.1510805045</v>
      </c>
      <c r="J7042" s="4">
        <f t="shared" si="1497"/>
        <v>30.278912902145013</v>
      </c>
      <c r="K7042" s="5">
        <f t="shared" si="1505"/>
        <v>6.3430000000000014E-2</v>
      </c>
      <c r="L7042" s="5">
        <f t="shared" si="1498"/>
        <v>1.3940659340659343E-3</v>
      </c>
      <c r="M7042" s="8">
        <f t="shared" si="1499"/>
        <v>212719.18356750227</v>
      </c>
      <c r="N7042" s="6">
        <f>((B7041+E7041)*D7041+(B7042+E7042)*D7042+(B7043+E7043)*D7043)/3/SUM(D6997:D7042)</f>
        <v>2.2453097903200372</v>
      </c>
      <c r="O7042" s="7">
        <f>O6997</f>
        <v>4.0687430902617616E-2</v>
      </c>
      <c r="P7042" s="8">
        <f>M7042*O6997</f>
        <v>8654.9970830639813</v>
      </c>
      <c r="Q7042" s="5">
        <f>N7042*O6997</f>
        <v>9.1355886948617362E-2</v>
      </c>
      <c r="R7042" s="8">
        <f t="shared" si="1500"/>
        <v>85406.059092540308</v>
      </c>
      <c r="S7042" s="8">
        <f t="shared" si="1501"/>
        <v>2284624.2357447925</v>
      </c>
      <c r="T7042" s="9">
        <f t="shared" si="1493"/>
        <v>24.268076826698593</v>
      </c>
      <c r="U7042" s="10">
        <f t="shared" si="1496"/>
        <v>6.0108360754464201</v>
      </c>
    </row>
    <row r="7043" spans="1:21" x14ac:dyDescent="0.3">
      <c r="A7043" s="17">
        <v>1984</v>
      </c>
      <c r="B7043" s="17">
        <v>46</v>
      </c>
      <c r="C7043" s="17">
        <v>3.3600000000000001E-3</v>
      </c>
      <c r="D7043" s="17">
        <v>3.3500000000000001E-3</v>
      </c>
      <c r="E7043" s="17">
        <v>0.5</v>
      </c>
      <c r="F7043" s="2">
        <f t="shared" si="1502"/>
        <v>93844.587919578291</v>
      </c>
      <c r="G7043" s="3">
        <f t="shared" si="1503"/>
        <v>314.37936953058727</v>
      </c>
      <c r="H7043" s="2">
        <f t="shared" si="1504"/>
        <v>93687.398234812994</v>
      </c>
      <c r="I7043" s="2">
        <f>SUM(H7043:H7107)</f>
        <v>2756498.2908772593</v>
      </c>
      <c r="J7043" s="4">
        <f t="shared" si="1497"/>
        <v>29.373012892757195</v>
      </c>
      <c r="K7043" s="5">
        <f t="shared" si="1505"/>
        <v>6.678000000000002E-2</v>
      </c>
      <c r="L7043" s="5">
        <f t="shared" si="1498"/>
        <v>1.4361290322580649E-3</v>
      </c>
      <c r="M7043" s="8">
        <f t="shared" si="1499"/>
        <v>218907.4675527449</v>
      </c>
      <c r="N7043" s="6">
        <f>((B7042+E7042)*D7042+(B7043+E7043)*D7043+(B7044+E7044)*D7044)/3/SUM(D6997:D7043)</f>
        <v>2.4057851652191271</v>
      </c>
      <c r="O7043" s="7">
        <f>O6997</f>
        <v>4.0687430902617616E-2</v>
      </c>
      <c r="P7043" s="8">
        <f>M7043*O6997</f>
        <v>8906.7824601193151</v>
      </c>
      <c r="Q7043" s="5">
        <f>N7043*O6997</f>
        <v>9.7885217676395742E-2</v>
      </c>
      <c r="R7043" s="8">
        <f t="shared" si="1500"/>
        <v>84516.786865063143</v>
      </c>
      <c r="S7043" s="8">
        <f t="shared" si="1501"/>
        <v>2199218.1766522522</v>
      </c>
      <c r="T7043" s="9">
        <f t="shared" si="1493"/>
        <v>23.434683079826719</v>
      </c>
      <c r="U7043" s="10">
        <f t="shared" si="1496"/>
        <v>5.9383298129304762</v>
      </c>
    </row>
    <row r="7044" spans="1:21" x14ac:dyDescent="0.3">
      <c r="A7044" s="17">
        <v>1984</v>
      </c>
      <c r="B7044" s="17">
        <v>47</v>
      </c>
      <c r="C7044" s="17">
        <v>3.8600000000000001E-3</v>
      </c>
      <c r="D7044" s="17">
        <v>3.8500000000000001E-3</v>
      </c>
      <c r="E7044" s="17">
        <v>0.5</v>
      </c>
      <c r="F7044" s="2">
        <f t="shared" si="1502"/>
        <v>93530.208550047697</v>
      </c>
      <c r="G7044" s="3">
        <f t="shared" si="1503"/>
        <v>360.09130291768366</v>
      </c>
      <c r="H7044" s="2">
        <f t="shared" si="1504"/>
        <v>93350.162898588853</v>
      </c>
      <c r="I7044" s="2">
        <f>SUM(H7044:H7107)</f>
        <v>2662810.8926424463</v>
      </c>
      <c r="J7044" s="4">
        <f t="shared" si="1497"/>
        <v>28.47006260247549</v>
      </c>
      <c r="K7044" s="5">
        <f t="shared" si="1505"/>
        <v>7.0630000000000026E-2</v>
      </c>
      <c r="L7044" s="5">
        <f t="shared" si="1498"/>
        <v>1.4869473684210532E-3</v>
      </c>
      <c r="M7044" s="8">
        <f t="shared" si="1499"/>
        <v>242168.15642913731</v>
      </c>
      <c r="N7044" s="6">
        <f>((B7043+E7043)*D7043+(B7044+E7044)*D7044+(B7045+E7045)*D7045)/3/SUM(D6997:D7044)</f>
        <v>2.6259615838406711</v>
      </c>
      <c r="O7044" s="7">
        <f>O6997</f>
        <v>4.0687430902617616E-2</v>
      </c>
      <c r="P7044" s="8">
        <f>M7044*O6997</f>
        <v>9853.2001315248181</v>
      </c>
      <c r="Q7044" s="5">
        <f>N7044*O6997</f>
        <v>0.10684363049544562</v>
      </c>
      <c r="R7044" s="8">
        <f t="shared" si="1500"/>
        <v>83376.292587162359</v>
      </c>
      <c r="S7044" s="8">
        <f t="shared" si="1501"/>
        <v>2114701.3897871892</v>
      </c>
      <c r="T7044" s="9">
        <f t="shared" ref="T7044:T7107" si="1506">S7044/F7044</f>
        <v>22.609822244281855</v>
      </c>
      <c r="U7044" s="10">
        <f t="shared" si="1496"/>
        <v>5.8602403581936358</v>
      </c>
    </row>
    <row r="7045" spans="1:21" x14ac:dyDescent="0.3">
      <c r="A7045" s="17">
        <v>1984</v>
      </c>
      <c r="B7045" s="17">
        <v>48</v>
      </c>
      <c r="C7045" s="17">
        <v>4.4999999999999997E-3</v>
      </c>
      <c r="D7045" s="17">
        <v>4.4900000000000001E-3</v>
      </c>
      <c r="E7045" s="17">
        <v>0.5</v>
      </c>
      <c r="F7045" s="2">
        <f t="shared" si="1502"/>
        <v>93170.117247130009</v>
      </c>
      <c r="G7045" s="3">
        <f t="shared" si="1503"/>
        <v>418.33382643961374</v>
      </c>
      <c r="H7045" s="2">
        <f t="shared" si="1504"/>
        <v>92960.950333910208</v>
      </c>
      <c r="I7045" s="2">
        <f>SUM(H7045:H7107)</f>
        <v>2569460.7297438574</v>
      </c>
      <c r="J7045" s="4">
        <f t="shared" si="1497"/>
        <v>27.578163532073976</v>
      </c>
      <c r="K7045" s="5">
        <f t="shared" si="1505"/>
        <v>7.512000000000002E-2</v>
      </c>
      <c r="L7045" s="5">
        <f t="shared" si="1498"/>
        <v>1.5488659793814437E-3</v>
      </c>
      <c r="M7045" s="8">
        <f t="shared" si="1499"/>
        <v>270090.3964632756</v>
      </c>
      <c r="N7045" s="6">
        <f>((B7044+E7044)*D7044+(B7045+E7045)*D7045+(B7046+E7046)*D7046)/3/SUM(D6997:D7045)</f>
        <v>2.7596068512602048</v>
      </c>
      <c r="O7045" s="7">
        <f>O6997</f>
        <v>4.0687430902617616E-2</v>
      </c>
      <c r="P7045" s="8">
        <f>M7045*O6997</f>
        <v>10989.284343560123</v>
      </c>
      <c r="Q7045" s="5">
        <f>N7045*O6997</f>
        <v>0.11228131307903975</v>
      </c>
      <c r="R7045" s="8">
        <f t="shared" si="1500"/>
        <v>82523.172765343363</v>
      </c>
      <c r="S7045" s="8">
        <f t="shared" si="1501"/>
        <v>2031325.097200027</v>
      </c>
      <c r="T7045" s="9">
        <f t="shared" si="1506"/>
        <v>21.802324148761329</v>
      </c>
      <c r="U7045" s="10">
        <f t="shared" si="1496"/>
        <v>5.7758393833126469</v>
      </c>
    </row>
    <row r="7046" spans="1:21" x14ac:dyDescent="0.3">
      <c r="A7046" s="17">
        <v>1984</v>
      </c>
      <c r="B7046" s="17">
        <v>49</v>
      </c>
      <c r="C7046" s="17">
        <v>4.4799999999999996E-3</v>
      </c>
      <c r="D7046" s="17">
        <v>4.47E-3</v>
      </c>
      <c r="E7046" s="17">
        <v>0.5</v>
      </c>
      <c r="F7046" s="2">
        <f t="shared" si="1502"/>
        <v>92751.783420690394</v>
      </c>
      <c r="G7046" s="3">
        <f t="shared" si="1503"/>
        <v>414.60047189048606</v>
      </c>
      <c r="H7046" s="2">
        <f t="shared" si="1504"/>
        <v>92544.483184745157</v>
      </c>
      <c r="I7046" s="2">
        <f>SUM(H7046:H7107)</f>
        <v>2476499.7794099473</v>
      </c>
      <c r="J7046" s="4">
        <f t="shared" si="1497"/>
        <v>26.700292846956813</v>
      </c>
      <c r="K7046" s="5">
        <f t="shared" si="1505"/>
        <v>7.9590000000000022E-2</v>
      </c>
      <c r="L7046" s="5">
        <f t="shared" si="1498"/>
        <v>1.6078787878787883E-3</v>
      </c>
      <c r="M7046" s="8">
        <f t="shared" si="1499"/>
        <v>257855.55168462187</v>
      </c>
      <c r="N7046" s="6">
        <f>((B7045+E7045)*D7045+(B7046+E7046)*D7046+(B7047+E7047)*D7047)/3/SUM(D6997:D7046)</f>
        <v>3.0252334882941736</v>
      </c>
      <c r="O7046" s="7">
        <f>O6997</f>
        <v>4.0687430902617616E-2</v>
      </c>
      <c r="P7046" s="8">
        <f>M7046*O6997</f>
        <v>10491.479942024398</v>
      </c>
      <c r="Q7046" s="5">
        <f>N7046*O6997</f>
        <v>0.12308897851925404</v>
      </c>
      <c r="R7046" s="8">
        <f t="shared" si="1500"/>
        <v>81153.277281942588</v>
      </c>
      <c r="S7046" s="8">
        <f t="shared" si="1501"/>
        <v>1948801.9244346835</v>
      </c>
      <c r="T7046" s="9">
        <f t="shared" si="1506"/>
        <v>21.010937499666007</v>
      </c>
      <c r="U7046" s="10">
        <f t="shared" si="1496"/>
        <v>5.6893553472908067</v>
      </c>
    </row>
    <row r="7047" spans="1:21" x14ac:dyDescent="0.3">
      <c r="A7047" s="17">
        <v>1984</v>
      </c>
      <c r="B7047" s="17">
        <v>50</v>
      </c>
      <c r="C7047" s="17">
        <v>5.6299999999999996E-3</v>
      </c>
      <c r="D7047" s="17">
        <v>5.6100000000000004E-3</v>
      </c>
      <c r="E7047" s="17">
        <v>0.5</v>
      </c>
      <c r="F7047" s="2">
        <f t="shared" si="1502"/>
        <v>92337.182948799906</v>
      </c>
      <c r="G7047" s="3">
        <f t="shared" si="1503"/>
        <v>518.01159634276746</v>
      </c>
      <c r="H7047" s="2">
        <f t="shared" si="1504"/>
        <v>92078.177150628515</v>
      </c>
      <c r="I7047" s="2">
        <f>SUM(H7047:H7107)</f>
        <v>2383955.2962252018</v>
      </c>
      <c r="J7047" s="4">
        <f t="shared" si="1497"/>
        <v>25.817934011990406</v>
      </c>
      <c r="K7047" s="5">
        <f t="shared" si="1505"/>
        <v>8.5200000000000026E-2</v>
      </c>
      <c r="L7047" s="5">
        <f t="shared" si="1498"/>
        <v>1.6871287128712876E-3</v>
      </c>
      <c r="M7047" s="8">
        <f t="shared" si="1499"/>
        <v>307037.38985105342</v>
      </c>
      <c r="N7047" s="6">
        <f>((B7046+E7046)*D7046+(B7047+E7047)*D7047+(B7048+E7048)*D7048)/3/SUM(D6997:D7047)</f>
        <v>3.0721635367762117</v>
      </c>
      <c r="O7047" s="7">
        <f>O6997</f>
        <v>4.0687430902617616E-2</v>
      </c>
      <c r="P7047" s="8">
        <f>M7047*O6997</f>
        <v>12492.562584084804</v>
      </c>
      <c r="Q7047" s="5">
        <f>N7047*O6997</f>
        <v>0.12499844162412346</v>
      </c>
      <c r="R7047" s="8">
        <f t="shared" si="1500"/>
        <v>80568.548499209981</v>
      </c>
      <c r="S7047" s="8">
        <f t="shared" si="1501"/>
        <v>1867648.647152741</v>
      </c>
      <c r="T7047" s="9">
        <f t="shared" si="1506"/>
        <v>20.226398375054764</v>
      </c>
      <c r="U7047" s="10">
        <f t="shared" si="1496"/>
        <v>5.5915356369356424</v>
      </c>
    </row>
    <row r="7048" spans="1:21" x14ac:dyDescent="0.3">
      <c r="A7048" s="17">
        <v>1984</v>
      </c>
      <c r="B7048" s="17">
        <v>51</v>
      </c>
      <c r="C7048" s="17">
        <v>5.47E-3</v>
      </c>
      <c r="D7048" s="17">
        <v>5.45E-3</v>
      </c>
      <c r="E7048" s="17">
        <v>0.5</v>
      </c>
      <c r="F7048" s="2">
        <f t="shared" si="1502"/>
        <v>91819.171352457139</v>
      </c>
      <c r="G7048" s="3">
        <f t="shared" si="1503"/>
        <v>500.41448387089139</v>
      </c>
      <c r="H7048" s="2">
        <f t="shared" si="1504"/>
        <v>91568.964110521687</v>
      </c>
      <c r="I7048" s="2">
        <f>SUM(H7048:H7107)</f>
        <v>2291877.1190745737</v>
      </c>
      <c r="J7048" s="4">
        <f t="shared" si="1497"/>
        <v>24.960768925663384</v>
      </c>
      <c r="K7048" s="5">
        <f t="shared" si="1505"/>
        <v>9.0650000000000022E-2</v>
      </c>
      <c r="L7048" s="5">
        <f t="shared" si="1498"/>
        <v>1.7601941747572821E-3</v>
      </c>
      <c r="M7048" s="8">
        <f t="shared" si="1499"/>
        <v>284295.04599394265</v>
      </c>
      <c r="N7048" s="6">
        <f>((B7047+E7047)*D7047+(B7048+E7048)*D7048+(B7049+E7049)*D7049)/3/SUM(D6997:D7048)</f>
        <v>3.3962309248023526</v>
      </c>
      <c r="O7048" s="7">
        <f>O6997</f>
        <v>4.0687430902617616E-2</v>
      </c>
      <c r="P7048" s="8">
        <f>M7048*O6997</f>
        <v>11567.235039835039</v>
      </c>
      <c r="Q7048" s="5">
        <f>N7048*O6997</f>
        <v>0.13818391108222886</v>
      </c>
      <c r="R7048" s="8">
        <f t="shared" si="1500"/>
        <v>78915.606515981563</v>
      </c>
      <c r="S7048" s="8">
        <f t="shared" si="1501"/>
        <v>1787080.0986535309</v>
      </c>
      <c r="T7048" s="9">
        <f t="shared" si="1506"/>
        <v>19.463038843964775</v>
      </c>
      <c r="U7048" s="10">
        <f t="shared" si="1496"/>
        <v>5.4977300816986094</v>
      </c>
    </row>
    <row r="7049" spans="1:21" x14ac:dyDescent="0.3">
      <c r="A7049" s="17">
        <v>1984</v>
      </c>
      <c r="B7049" s="17">
        <v>52</v>
      </c>
      <c r="C7049" s="17">
        <v>6.8799999999999998E-3</v>
      </c>
      <c r="D7049" s="17">
        <v>6.8500000000000002E-3</v>
      </c>
      <c r="E7049" s="17">
        <v>0.5</v>
      </c>
      <c r="F7049" s="2">
        <f t="shared" si="1502"/>
        <v>91318.75686858625</v>
      </c>
      <c r="G7049" s="3">
        <f t="shared" si="1503"/>
        <v>625.53348454981585</v>
      </c>
      <c r="H7049" s="2">
        <f t="shared" si="1504"/>
        <v>91005.990126311342</v>
      </c>
      <c r="I7049" s="2">
        <f>SUM(H7049:H7107)</f>
        <v>2200308.1549640517</v>
      </c>
      <c r="J7049" s="4">
        <f t="shared" si="1497"/>
        <v>24.094810643671387</v>
      </c>
      <c r="K7049" s="5">
        <f t="shared" si="1505"/>
        <v>9.7500000000000017E-2</v>
      </c>
      <c r="L7049" s="5">
        <f t="shared" si="1498"/>
        <v>1.8571428571428576E-3</v>
      </c>
      <c r="M7049" s="8">
        <f t="shared" si="1499"/>
        <v>336825.72244990076</v>
      </c>
      <c r="N7049" s="6">
        <f>((B7048+E7048)*D7048+(B7049+E7049)*D7049+(B7050+E7050)*D7050)/3/SUM(D6997:D7049)</f>
        <v>3.5754871794871792</v>
      </c>
      <c r="O7049" s="7">
        <f>O6997</f>
        <v>4.0687430902617616E-2</v>
      </c>
      <c r="P7049" s="8">
        <f>M7049*O6997</f>
        <v>13704.573308404597</v>
      </c>
      <c r="Q7049" s="5">
        <f>N7049*O6997</f>
        <v>0.14547738755857975</v>
      </c>
      <c r="R7049" s="8">
        <f t="shared" si="1500"/>
        <v>77766.676430553664</v>
      </c>
      <c r="S7049" s="8">
        <f t="shared" si="1501"/>
        <v>1708164.4921375494</v>
      </c>
      <c r="T7049" s="9">
        <f t="shared" si="1506"/>
        <v>18.705516267547438</v>
      </c>
      <c r="U7049" s="10">
        <f t="shared" si="1496"/>
        <v>5.3892943761239493</v>
      </c>
    </row>
    <row r="7050" spans="1:21" x14ac:dyDescent="0.3">
      <c r="A7050" s="17">
        <v>1984</v>
      </c>
      <c r="B7050" s="17">
        <v>53</v>
      </c>
      <c r="C7050" s="17">
        <v>7.6099999999999996E-3</v>
      </c>
      <c r="D7050" s="17">
        <v>7.5799999999999999E-3</v>
      </c>
      <c r="E7050" s="17">
        <v>0.5</v>
      </c>
      <c r="F7050" s="2">
        <f t="shared" si="1502"/>
        <v>90693.223384036435</v>
      </c>
      <c r="G7050" s="3">
        <f t="shared" si="1503"/>
        <v>687.45463325099615</v>
      </c>
      <c r="H7050" s="2">
        <f t="shared" si="1504"/>
        <v>90349.496067410932</v>
      </c>
      <c r="I7050" s="2">
        <f>SUM(H7050:H7107)</f>
        <v>2109302.1648377399</v>
      </c>
      <c r="J7050" s="4">
        <f t="shared" si="1497"/>
        <v>23.25754986021385</v>
      </c>
      <c r="K7050" s="5">
        <f t="shared" si="1505"/>
        <v>0.10508000000000002</v>
      </c>
      <c r="L7050" s="5">
        <f t="shared" si="1498"/>
        <v>1.9641121495327105E-3</v>
      </c>
      <c r="M7050" s="8">
        <f t="shared" si="1499"/>
        <v>350007.83097571653</v>
      </c>
      <c r="N7050" s="6">
        <f>((B7049+E7049)*D7049+(B7050+E7050)*D7050+(B7051+E7051)*D7051)/3/SUM(D6997:D7050)</f>
        <v>3.886356426849384</v>
      </c>
      <c r="O7050" s="7">
        <f>O6997</f>
        <v>4.0687430902617616E-2</v>
      </c>
      <c r="P7050" s="8">
        <f>M7050*O6997</f>
        <v>14240.919438199531</v>
      </c>
      <c r="Q7050" s="5">
        <f>N7050*O6997</f>
        <v>0.1581258585803782</v>
      </c>
      <c r="R7050" s="8">
        <f t="shared" si="1500"/>
        <v>76062.90442944708</v>
      </c>
      <c r="S7050" s="8">
        <f t="shared" si="1501"/>
        <v>1630397.8157069958</v>
      </c>
      <c r="T7050" s="9">
        <f t="shared" si="1506"/>
        <v>17.977063278511434</v>
      </c>
      <c r="U7050" s="10">
        <f t="shared" si="1496"/>
        <v>5.2804865817024158</v>
      </c>
    </row>
    <row r="7051" spans="1:21" x14ac:dyDescent="0.3">
      <c r="A7051" s="17">
        <v>1984</v>
      </c>
      <c r="B7051" s="17">
        <v>54</v>
      </c>
      <c r="C7051" s="17">
        <v>8.4799999999999997E-3</v>
      </c>
      <c r="D7051" s="17">
        <v>8.4399999999999996E-3</v>
      </c>
      <c r="E7051" s="17">
        <v>0.5</v>
      </c>
      <c r="F7051" s="2">
        <f t="shared" si="1502"/>
        <v>90005.768750785443</v>
      </c>
      <c r="G7051" s="3">
        <f t="shared" si="1503"/>
        <v>759.64868825662904</v>
      </c>
      <c r="H7051" s="2">
        <f t="shared" si="1504"/>
        <v>89625.94440665713</v>
      </c>
      <c r="I7051" s="2">
        <f>SUM(H7051:H7107)</f>
        <v>2018952.6687703298</v>
      </c>
      <c r="J7051" s="4">
        <f t="shared" si="1497"/>
        <v>22.431369642100982</v>
      </c>
      <c r="K7051" s="5">
        <f t="shared" si="1505"/>
        <v>0.11352000000000002</v>
      </c>
      <c r="L7051" s="5">
        <f t="shared" si="1498"/>
        <v>2.082935779816514E-3</v>
      </c>
      <c r="M7051" s="8">
        <f t="shared" si="1499"/>
        <v>364700.96467570716</v>
      </c>
      <c r="N7051" s="6">
        <f>((B7050+E7050)*D7050+(B7051+E7051)*D7051+(B7052+E7052)*D7052)/3/SUM(D6997:D7051)</f>
        <v>3.9413172421893341</v>
      </c>
      <c r="O7051" s="7">
        <f>O6997</f>
        <v>4.0687430902617616E-2</v>
      </c>
      <c r="P7051" s="8">
        <f>M7051*O6997</f>
        <v>14838.745300360823</v>
      </c>
      <c r="Q7051" s="5">
        <f>N7051*O6997</f>
        <v>0.16036207295687396</v>
      </c>
      <c r="R7051" s="8">
        <f t="shared" si="1500"/>
        <v>75253.342170888049</v>
      </c>
      <c r="S7051" s="8">
        <f t="shared" si="1501"/>
        <v>1554334.9112775486</v>
      </c>
      <c r="T7051" s="9">
        <f t="shared" si="1506"/>
        <v>17.26928098999193</v>
      </c>
      <c r="U7051" s="10">
        <f t="shared" si="1496"/>
        <v>5.1620886521090519</v>
      </c>
    </row>
    <row r="7052" spans="1:21" x14ac:dyDescent="0.3">
      <c r="A7052" s="17">
        <v>1984</v>
      </c>
      <c r="B7052" s="17">
        <v>55</v>
      </c>
      <c r="C7052" s="17">
        <v>8.6300000000000005E-3</v>
      </c>
      <c r="D7052" s="17">
        <v>8.5900000000000004E-3</v>
      </c>
      <c r="E7052" s="17">
        <v>0.5</v>
      </c>
      <c r="F7052" s="2">
        <f t="shared" si="1502"/>
        <v>89246.120062528818</v>
      </c>
      <c r="G7052" s="3">
        <f t="shared" si="1503"/>
        <v>766.62417133712256</v>
      </c>
      <c r="H7052" s="2">
        <f t="shared" si="1504"/>
        <v>88862.807976860262</v>
      </c>
      <c r="I7052" s="2">
        <f>SUM(H7052:H7107)</f>
        <v>1929326.7243636728</v>
      </c>
      <c r="J7052" s="4">
        <f t="shared" si="1497"/>
        <v>21.618045949918294</v>
      </c>
      <c r="K7052" s="5">
        <f t="shared" si="1505"/>
        <v>0.12211000000000002</v>
      </c>
      <c r="L7052" s="5">
        <f t="shared" si="1498"/>
        <v>2.2001801801801806E-3</v>
      </c>
      <c r="M7052" s="8">
        <f t="shared" si="1499"/>
        <v>348436.99540750385</v>
      </c>
      <c r="N7052" s="6">
        <f>((B7051+E7051)*D7051+(B7052+E7052)*D7052+(B7053+E7053)*D7053)/3/SUM(D6997:D7052)</f>
        <v>4.2381868806813525</v>
      </c>
      <c r="O7052" s="7">
        <f>O6997</f>
        <v>4.0687430902617616E-2</v>
      </c>
      <c r="P7052" s="8">
        <f>M7052*O6997</f>
        <v>14177.006174558504</v>
      </c>
      <c r="Q7052" s="5">
        <f>N7052*O6997</f>
        <v>0.17244093586010303</v>
      </c>
      <c r="R7052" s="8">
        <f t="shared" si="1500"/>
        <v>73539.222206173858</v>
      </c>
      <c r="S7052" s="8">
        <f t="shared" si="1501"/>
        <v>1479081.5691066606</v>
      </c>
      <c r="T7052" s="9">
        <f t="shared" si="1506"/>
        <v>16.573062986607894</v>
      </c>
      <c r="U7052" s="10">
        <f t="shared" si="1496"/>
        <v>5.0449829633103995</v>
      </c>
    </row>
    <row r="7053" spans="1:21" x14ac:dyDescent="0.3">
      <c r="A7053" s="17">
        <v>1984</v>
      </c>
      <c r="B7053" s="17">
        <v>56</v>
      </c>
      <c r="C7053" s="17">
        <v>1.0959999999999999E-2</v>
      </c>
      <c r="D7053" s="17">
        <v>1.09E-2</v>
      </c>
      <c r="E7053" s="17">
        <v>0.5</v>
      </c>
      <c r="F7053" s="2">
        <f t="shared" si="1502"/>
        <v>88479.495891191691</v>
      </c>
      <c r="G7053" s="3">
        <f t="shared" si="1503"/>
        <v>964.42650521398946</v>
      </c>
      <c r="H7053" s="2">
        <f t="shared" si="1504"/>
        <v>87997.2826385847</v>
      </c>
      <c r="I7053" s="2">
        <f>SUM(H7053:H7107)</f>
        <v>1840463.9163868122</v>
      </c>
      <c r="J7053" s="4">
        <f t="shared" si="1497"/>
        <v>20.801021726549347</v>
      </c>
      <c r="K7053" s="5">
        <f t="shared" si="1505"/>
        <v>0.13301000000000002</v>
      </c>
      <c r="L7053" s="5">
        <f t="shared" si="1498"/>
        <v>2.3541592920353987E-3</v>
      </c>
      <c r="M7053" s="8">
        <f t="shared" si="1499"/>
        <v>409669.17934433796</v>
      </c>
      <c r="N7053" s="6">
        <f>((B7052+E7052)*D7052+(B7053+E7053)*D7053+(B7054+E7054)*D7054)/3/SUM(D6997:D7053)</f>
        <v>4.4457058366538851</v>
      </c>
      <c r="O7053" s="7">
        <f>O6997</f>
        <v>4.0687430902617616E-2</v>
      </c>
      <c r="P7053" s="8">
        <f>M7053*O6997</f>
        <v>16668.386427504814</v>
      </c>
      <c r="Q7053" s="5">
        <f>N7053*O6997</f>
        <v>0.18088434904221878</v>
      </c>
      <c r="R7053" s="8">
        <f t="shared" si="1500"/>
        <v>72079.95145102017</v>
      </c>
      <c r="S7053" s="8">
        <f t="shared" si="1501"/>
        <v>1405542.3469004866</v>
      </c>
      <c r="T7053" s="9">
        <f t="shared" si="1506"/>
        <v>15.885514861307106</v>
      </c>
      <c r="U7053" s="10">
        <f t="shared" si="1496"/>
        <v>4.9155068652422411</v>
      </c>
    </row>
    <row r="7054" spans="1:21" x14ac:dyDescent="0.3">
      <c r="A7054" s="17">
        <v>1984</v>
      </c>
      <c r="B7054" s="17">
        <v>57</v>
      </c>
      <c r="C7054" s="17">
        <v>1.192E-2</v>
      </c>
      <c r="D7054" s="17">
        <v>1.1849999999999999E-2</v>
      </c>
      <c r="E7054" s="17">
        <v>0.5</v>
      </c>
      <c r="F7054" s="2">
        <f t="shared" si="1502"/>
        <v>87515.069385977695</v>
      </c>
      <c r="G7054" s="3">
        <f t="shared" si="1503"/>
        <v>1037.0535722238355</v>
      </c>
      <c r="H7054" s="2">
        <f t="shared" si="1504"/>
        <v>86996.542599865774</v>
      </c>
      <c r="I7054" s="2">
        <f>SUM(H7054:H7107)</f>
        <v>1752466.6337482275</v>
      </c>
      <c r="J7054" s="4">
        <f t="shared" si="1497"/>
        <v>20.024741407895409</v>
      </c>
      <c r="K7054" s="5">
        <f t="shared" si="1505"/>
        <v>0.14486000000000002</v>
      </c>
      <c r="L7054" s="5">
        <f t="shared" si="1498"/>
        <v>2.5193043478260874E-3</v>
      </c>
      <c r="M7054" s="8">
        <f t="shared" si="1499"/>
        <v>411642.83033874456</v>
      </c>
      <c r="N7054" s="6">
        <f>((B7053+E7053)*D7053+(B7054+E7054)*D7054+(B7055+E7055)*D7055)/3/SUM(D6997:D7054)</f>
        <v>4.7901652169911175</v>
      </c>
      <c r="O7054" s="7">
        <f>O6997</f>
        <v>4.0687430902617616E-2</v>
      </c>
      <c r="P7054" s="8">
        <f>M7054*O6997</f>
        <v>16748.689215965616</v>
      </c>
      <c r="Q7054" s="5">
        <f>N7054*O6997</f>
        <v>0.19489951627844843</v>
      </c>
      <c r="R7054" s="8">
        <f t="shared" si="1500"/>
        <v>70040.958529254509</v>
      </c>
      <c r="S7054" s="8">
        <f t="shared" si="1501"/>
        <v>1333462.3954494665</v>
      </c>
      <c r="T7054" s="9">
        <f t="shared" si="1506"/>
        <v>15.236946103171617</v>
      </c>
      <c r="U7054" s="10">
        <f t="shared" si="1496"/>
        <v>4.787795304723792</v>
      </c>
    </row>
    <row r="7055" spans="1:21" x14ac:dyDescent="0.3">
      <c r="A7055" s="17">
        <v>1984</v>
      </c>
      <c r="B7055" s="17">
        <v>58</v>
      </c>
      <c r="C7055" s="17">
        <v>1.35E-2</v>
      </c>
      <c r="D7055" s="17">
        <v>1.341E-2</v>
      </c>
      <c r="E7055" s="17">
        <v>0.5</v>
      </c>
      <c r="F7055" s="2">
        <f t="shared" si="1502"/>
        <v>86478.015813753853</v>
      </c>
      <c r="G7055" s="3">
        <f t="shared" si="1503"/>
        <v>1159.6701920624391</v>
      </c>
      <c r="H7055" s="2">
        <f t="shared" si="1504"/>
        <v>85898.180717722629</v>
      </c>
      <c r="I7055" s="2">
        <f>SUM(H7055:H7107)</f>
        <v>1665470.0911483618</v>
      </c>
      <c r="J7055" s="4">
        <f t="shared" si="1497"/>
        <v>19.25888418549351</v>
      </c>
      <c r="K7055" s="5">
        <f t="shared" si="1505"/>
        <v>0.15827000000000002</v>
      </c>
      <c r="L7055" s="5">
        <f t="shared" si="1498"/>
        <v>2.7054700854700861E-3</v>
      </c>
      <c r="M7055" s="8">
        <f t="shared" si="1499"/>
        <v>428639.07396002195</v>
      </c>
      <c r="N7055" s="6">
        <f>((B7054+E7054)*D7054+(B7055+E7055)*D7055+(B7056+E7056)*D7056)/3/SUM(D6997:D7055)</f>
        <v>4.9406394136602003</v>
      </c>
      <c r="O7055" s="7">
        <f>O6997</f>
        <v>4.0687430902617616E-2</v>
      </c>
      <c r="P7055" s="8">
        <f>M7055*O6997</f>
        <v>17440.222703910396</v>
      </c>
      <c r="Q7055" s="5">
        <f>N7055*O6997</f>
        <v>0.20102192475804861</v>
      </c>
      <c r="R7055" s="8">
        <f t="shared" si="1500"/>
        <v>68630.76309663133</v>
      </c>
      <c r="S7055" s="8">
        <f t="shared" si="1501"/>
        <v>1263421.4369202121</v>
      </c>
      <c r="T7055" s="9">
        <f t="shared" si="1506"/>
        <v>14.609741273911975</v>
      </c>
      <c r="U7055" s="10">
        <f t="shared" si="1496"/>
        <v>4.649142911581535</v>
      </c>
    </row>
    <row r="7056" spans="1:21" x14ac:dyDescent="0.3">
      <c r="A7056" s="17">
        <v>1984</v>
      </c>
      <c r="B7056" s="17">
        <v>59</v>
      </c>
      <c r="C7056" s="17">
        <v>1.49E-2</v>
      </c>
      <c r="D7056" s="17">
        <v>1.4789999999999999E-2</v>
      </c>
      <c r="E7056" s="17">
        <v>0.5</v>
      </c>
      <c r="F7056" s="2">
        <f t="shared" si="1502"/>
        <v>85318.34562169142</v>
      </c>
      <c r="G7056" s="3">
        <f t="shared" si="1503"/>
        <v>1261.858331744816</v>
      </c>
      <c r="H7056" s="2">
        <f t="shared" si="1504"/>
        <v>84687.41645581901</v>
      </c>
      <c r="I7056" s="2">
        <f>SUM(H7056:H7107)</f>
        <v>1579571.9104306391</v>
      </c>
      <c r="J7056" s="4">
        <f t="shared" si="1497"/>
        <v>18.513860048747208</v>
      </c>
      <c r="K7056" s="5">
        <f t="shared" si="1505"/>
        <v>0.17306000000000002</v>
      </c>
      <c r="L7056" s="5">
        <f t="shared" si="1498"/>
        <v>2.9085714285714288E-3</v>
      </c>
      <c r="M7056" s="8">
        <f t="shared" si="1499"/>
        <v>433841.27319320786</v>
      </c>
      <c r="N7056" s="6">
        <f>((B7055+E7055)*D7055+(B7056+E7056)*D7056+(B7057+E7057)*D7057)/3/SUM(D6997:D7056)</f>
        <v>5.0355175469008815</v>
      </c>
      <c r="O7056" s="7">
        <f>O6997</f>
        <v>4.0687430902617616E-2</v>
      </c>
      <c r="P7056" s="8">
        <f>M7056*O6997</f>
        <v>17651.886825752295</v>
      </c>
      <c r="Q7056" s="5">
        <f>N7056*O6997</f>
        <v>0.20488227224844818</v>
      </c>
      <c r="R7056" s="8">
        <f t="shared" si="1500"/>
        <v>67336.46614150019</v>
      </c>
      <c r="S7056" s="8">
        <f t="shared" si="1501"/>
        <v>1194790.6738235808</v>
      </c>
      <c r="T7056" s="9">
        <f t="shared" si="1506"/>
        <v>14.003912817547837</v>
      </c>
      <c r="U7056" s="10">
        <f t="shared" si="1496"/>
        <v>4.5099472311993711</v>
      </c>
    </row>
    <row r="7057" spans="1:21" x14ac:dyDescent="0.3">
      <c r="A7057" s="17">
        <v>1984</v>
      </c>
      <c r="B7057" s="17">
        <v>60</v>
      </c>
      <c r="C7057" s="17">
        <v>1.5820000000000001E-2</v>
      </c>
      <c r="D7057" s="17">
        <v>1.5699999999999999E-2</v>
      </c>
      <c r="E7057" s="17">
        <v>0.5</v>
      </c>
      <c r="F7057" s="2">
        <f t="shared" si="1502"/>
        <v>84056.487289946599</v>
      </c>
      <c r="G7057" s="3">
        <f t="shared" si="1503"/>
        <v>1319.6868504521615</v>
      </c>
      <c r="H7057" s="2">
        <f t="shared" si="1504"/>
        <v>83396.643864720521</v>
      </c>
      <c r="I7057" s="2">
        <f>SUM(H7057:H7107)</f>
        <v>1494884.49397482</v>
      </c>
      <c r="J7057" s="4">
        <f t="shared" si="1497"/>
        <v>17.784284618251142</v>
      </c>
      <c r="K7057" s="5">
        <f t="shared" si="1505"/>
        <v>0.18876000000000001</v>
      </c>
      <c r="L7057" s="5">
        <f t="shared" si="1498"/>
        <v>3.1200000000000004E-3</v>
      </c>
      <c r="M7057" s="8">
        <f t="shared" si="1499"/>
        <v>422976.55463210301</v>
      </c>
      <c r="N7057" s="6">
        <f>((B7056+E7056)*D7056+(B7057+E7057)*D7057+(B7058+E7058)*D7058)/3/SUM(D6997:D7057)</f>
        <v>4.9548986367168171</v>
      </c>
      <c r="O7057" s="7">
        <f>O6997</f>
        <v>4.0687430902617616E-2</v>
      </c>
      <c r="P7057" s="8">
        <f>M7057*O6997</f>
        <v>17209.829340020955</v>
      </c>
      <c r="Q7057" s="5">
        <f>N7057*O6997</f>
        <v>0.20160209591088973</v>
      </c>
      <c r="R7057" s="8">
        <f t="shared" si="1500"/>
        <v>66583.705669658826</v>
      </c>
      <c r="S7057" s="8">
        <f t="shared" si="1501"/>
        <v>1127454.2076820806</v>
      </c>
      <c r="T7057" s="9">
        <f t="shared" si="1506"/>
        <v>13.413054054864453</v>
      </c>
      <c r="U7057" s="10">
        <f t="shared" si="1496"/>
        <v>4.371230563386689</v>
      </c>
    </row>
    <row r="7058" spans="1:21" x14ac:dyDescent="0.3">
      <c r="A7058" s="17">
        <v>1984</v>
      </c>
      <c r="B7058" s="17">
        <v>61</v>
      </c>
      <c r="C7058" s="17">
        <v>1.6E-2</v>
      </c>
      <c r="D7058" s="17">
        <v>1.5869999999999999E-2</v>
      </c>
      <c r="E7058" s="17">
        <v>0.5</v>
      </c>
      <c r="F7058" s="2">
        <f t="shared" si="1502"/>
        <v>82736.800439494444</v>
      </c>
      <c r="G7058" s="3">
        <f t="shared" si="1503"/>
        <v>1313.0330229747767</v>
      </c>
      <c r="H7058" s="2">
        <f t="shared" si="1504"/>
        <v>82080.283928007062</v>
      </c>
      <c r="I7058" s="2">
        <f>SUM(H7058:H7107)</f>
        <v>1411487.8501100994</v>
      </c>
      <c r="J7058" s="4">
        <f t="shared" si="1497"/>
        <v>17.059976245302387</v>
      </c>
      <c r="K7058" s="5">
        <f t="shared" si="1505"/>
        <v>0.20463000000000001</v>
      </c>
      <c r="L7058" s="5">
        <f t="shared" si="1498"/>
        <v>3.3273170731707318E-3</v>
      </c>
      <c r="M7058" s="8">
        <f t="shared" si="1499"/>
        <v>394622.15175169217</v>
      </c>
      <c r="N7058" s="6">
        <f>((B7057+E7057)*D7057+(B7058+E7058)*D7058+(B7059+E7059)*D7059)/3/SUM(D6997:D7058)</f>
        <v>5.0857726954340352</v>
      </c>
      <c r="O7058" s="7">
        <f>O6997</f>
        <v>4.0687430902617616E-2</v>
      </c>
      <c r="P7058" s="8">
        <f>M7058*O6997</f>
        <v>16056.161532039259</v>
      </c>
      <c r="Q7058" s="5">
        <f>N7058*O6997</f>
        <v>0.20692702513189165</v>
      </c>
      <c r="R7058" s="8">
        <f t="shared" si="1500"/>
        <v>65095.654952803539</v>
      </c>
      <c r="S7058" s="8">
        <f t="shared" si="1501"/>
        <v>1060870.5020124218</v>
      </c>
      <c r="T7058" s="9">
        <f t="shared" si="1506"/>
        <v>12.822232626559424</v>
      </c>
      <c r="U7058" s="10">
        <f t="shared" si="1496"/>
        <v>4.2377436187429627</v>
      </c>
    </row>
    <row r="7059" spans="1:21" x14ac:dyDescent="0.3">
      <c r="A7059" s="17">
        <v>1984</v>
      </c>
      <c r="B7059" s="17">
        <v>62</v>
      </c>
      <c r="C7059" s="17">
        <v>1.932E-2</v>
      </c>
      <c r="D7059" s="17">
        <v>1.9140000000000001E-2</v>
      </c>
      <c r="E7059" s="17">
        <v>0.5</v>
      </c>
      <c r="F7059" s="2">
        <f t="shared" si="1502"/>
        <v>81423.767416519666</v>
      </c>
      <c r="G7059" s="3">
        <f t="shared" si="1503"/>
        <v>1558.4509083521864</v>
      </c>
      <c r="H7059" s="2">
        <f t="shared" si="1504"/>
        <v>80644.541962343574</v>
      </c>
      <c r="I7059" s="2">
        <f>SUM(H7059:H7107)</f>
        <v>1329407.5661820925</v>
      </c>
      <c r="J7059" s="4">
        <f t="shared" si="1497"/>
        <v>16.327021069678182</v>
      </c>
      <c r="K7059" s="5">
        <f t="shared" si="1505"/>
        <v>0.22377</v>
      </c>
      <c r="L7059" s="5">
        <f t="shared" si="1498"/>
        <v>3.5803200000000001E-3</v>
      </c>
      <c r="M7059" s="8">
        <f t="shared" si="1499"/>
        <v>435282.57484028977</v>
      </c>
      <c r="N7059" s="6">
        <f>((B7058+E7058)*D7058+(B7059+E7059)*D7059+(B7060+E7060)*D7060)/3/SUM(D6997:D7059)</f>
        <v>5.2515827263112422</v>
      </c>
      <c r="O7059" s="7">
        <f>O6997</f>
        <v>4.0687430902617616E-2</v>
      </c>
      <c r="P7059" s="8">
        <f>M7059*O6997</f>
        <v>17710.52968692777</v>
      </c>
      <c r="Q7059" s="5">
        <f>N7059*O6997</f>
        <v>0.2136734093061689</v>
      </c>
      <c r="R7059" s="8">
        <f t="shared" si="1500"/>
        <v>63412.947739315219</v>
      </c>
      <c r="S7059" s="8">
        <f t="shared" si="1501"/>
        <v>995774.84705961833</v>
      </c>
      <c r="T7059" s="9">
        <f t="shared" si="1506"/>
        <v>12.229535412747193</v>
      </c>
      <c r="U7059" s="10">
        <f t="shared" si="1496"/>
        <v>4.0974856569309885</v>
      </c>
    </row>
    <row r="7060" spans="1:21" x14ac:dyDescent="0.3">
      <c r="A7060" s="17">
        <v>1984</v>
      </c>
      <c r="B7060" s="17">
        <v>63</v>
      </c>
      <c r="C7060" s="17">
        <v>2.154E-2</v>
      </c>
      <c r="D7060" s="17">
        <v>2.1309999999999999E-2</v>
      </c>
      <c r="E7060" s="17">
        <v>0.5</v>
      </c>
      <c r="F7060" s="2">
        <f t="shared" si="1502"/>
        <v>79865.316508167482</v>
      </c>
      <c r="G7060" s="3">
        <f t="shared" si="1503"/>
        <v>1701.9298947890491</v>
      </c>
      <c r="H7060" s="2">
        <f t="shared" si="1504"/>
        <v>79014.351560772964</v>
      </c>
      <c r="I7060" s="2">
        <f>SUM(H7060:H7107)</f>
        <v>1248763.024219749</v>
      </c>
      <c r="J7060" s="4">
        <f t="shared" si="1497"/>
        <v>15.635861457983998</v>
      </c>
      <c r="K7060" s="5">
        <f t="shared" si="1505"/>
        <v>0.24507999999999999</v>
      </c>
      <c r="L7060" s="5">
        <f t="shared" si="1498"/>
        <v>3.8595275590551179E-3</v>
      </c>
      <c r="M7060" s="8">
        <f t="shared" si="1499"/>
        <v>440968.45242004498</v>
      </c>
      <c r="N7060" s="6">
        <f>((B7059+E7059)*D7059+(B7060+E7060)*D7060+(B7061+E7061)*D7061)/3/SUM(D6997:D7060)</f>
        <v>5.4422093466079096</v>
      </c>
      <c r="O7060" s="7">
        <f>O6997</f>
        <v>4.0687430902617616E-2</v>
      </c>
      <c r="P7060" s="8">
        <f>M7060*O6997</f>
        <v>17941.873438074803</v>
      </c>
      <c r="Q7060" s="5">
        <f>N7060*O6997</f>
        <v>0.2214295167476891</v>
      </c>
      <c r="R7060" s="8">
        <f t="shared" si="1500"/>
        <v>61518.241878538996</v>
      </c>
      <c r="S7060" s="8">
        <f t="shared" si="1501"/>
        <v>932361.89932030311</v>
      </c>
      <c r="T7060" s="9">
        <f t="shared" si="1506"/>
        <v>11.674177729264423</v>
      </c>
      <c r="U7060" s="10">
        <f t="shared" si="1496"/>
        <v>3.9616837287195743</v>
      </c>
    </row>
    <row r="7061" spans="1:21" x14ac:dyDescent="0.3">
      <c r="A7061" s="17">
        <v>1984</v>
      </c>
      <c r="B7061" s="17">
        <v>64</v>
      </c>
      <c r="C7061" s="17">
        <v>2.2769999999999999E-2</v>
      </c>
      <c r="D7061" s="17">
        <v>2.2509999999999999E-2</v>
      </c>
      <c r="E7061" s="17">
        <v>0.5</v>
      </c>
      <c r="F7061" s="2">
        <f t="shared" si="1502"/>
        <v>78163.386613378432</v>
      </c>
      <c r="G7061" s="3">
        <f t="shared" si="1503"/>
        <v>1759.4578326671485</v>
      </c>
      <c r="H7061" s="2">
        <f t="shared" si="1504"/>
        <v>77283.657697044851</v>
      </c>
      <c r="I7061" s="2">
        <f>SUM(H7061:H7107)</f>
        <v>1169748.6726589764</v>
      </c>
      <c r="J7061" s="4">
        <f t="shared" si="1497"/>
        <v>14.965429766303938</v>
      </c>
      <c r="K7061" s="5">
        <f t="shared" si="1505"/>
        <v>0.26758999999999999</v>
      </c>
      <c r="L7061" s="5">
        <f t="shared" si="1498"/>
        <v>4.1486821705426355E-3</v>
      </c>
      <c r="M7061" s="8">
        <f t="shared" si="1499"/>
        <v>424100.4155873952</v>
      </c>
      <c r="N7061" s="6">
        <f>((B7060+E7060)*D7060+(B7061+E7061)*D7061+(B7062+E7062)*D7062)/3/SUM(D6997:D7061)</f>
        <v>5.3880127558329285</v>
      </c>
      <c r="O7061" s="7">
        <f>O6997</f>
        <v>4.0687430902617616E-2</v>
      </c>
      <c r="P7061" s="8">
        <f>M7061*O6997</f>
        <v>17255.556354983557</v>
      </c>
      <c r="Q7061" s="5">
        <f>N7061*O6997</f>
        <v>0.21922439670537461</v>
      </c>
      <c r="R7061" s="8">
        <f t="shared" si="1500"/>
        <v>60341.194463225511</v>
      </c>
      <c r="S7061" s="8">
        <f t="shared" si="1501"/>
        <v>870843.65744176414</v>
      </c>
      <c r="T7061" s="9">
        <f t="shared" si="1506"/>
        <v>11.141324540468551</v>
      </c>
      <c r="U7061" s="10">
        <f t="shared" ref="U7061:U7098" si="1507">J7061-T7061</f>
        <v>3.8241052258353871</v>
      </c>
    </row>
    <row r="7062" spans="1:21" x14ac:dyDescent="0.3">
      <c r="A7062" s="17">
        <v>1984</v>
      </c>
      <c r="B7062" s="17">
        <v>65</v>
      </c>
      <c r="C7062" s="17">
        <v>2.3480000000000001E-2</v>
      </c>
      <c r="D7062" s="17">
        <v>2.3210000000000001E-2</v>
      </c>
      <c r="E7062" s="17">
        <v>0.5</v>
      </c>
      <c r="F7062" s="2">
        <f t="shared" si="1502"/>
        <v>76403.928780711285</v>
      </c>
      <c r="G7062" s="3">
        <f t="shared" si="1503"/>
        <v>1773.3351870003091</v>
      </c>
      <c r="H7062" s="2">
        <f t="shared" si="1504"/>
        <v>75517.26118721113</v>
      </c>
      <c r="I7062" s="2">
        <f>SUM(H7062:H7107)</f>
        <v>1092465.0149619319</v>
      </c>
      <c r="J7062" s="4">
        <f t="shared" ref="J7062:J7107" si="1508">I7062/F7062</f>
        <v>14.298545014582187</v>
      </c>
      <c r="K7062" s="11">
        <f t="shared" si="1505"/>
        <v>0.2908</v>
      </c>
      <c r="L7062" s="11">
        <f t="shared" ref="L7062:L7106" si="1509">K7062/(B7062+E7062)</f>
        <v>4.4396946564885494E-3</v>
      </c>
      <c r="M7062" s="8">
        <f t="shared" ref="M7062:M7107" si="1510">G7062/L7062</f>
        <v>399427.28593026224</v>
      </c>
      <c r="N7062" s="6">
        <f>((B7061+E7061)*D7061+(B7062+E7062)*D7062+(B7063+E7063)*D7063)/3/SUM(D6997:D7062)</f>
        <v>5.4123853736817962</v>
      </c>
      <c r="O7062" s="7">
        <f>O6997</f>
        <v>4.0687430902617616E-2</v>
      </c>
      <c r="P7062" s="8">
        <f>M7062*O6997</f>
        <v>16251.670096907634</v>
      </c>
      <c r="Q7062" s="5">
        <f>N7062*O6997</f>
        <v>0.22021605591001631</v>
      </c>
      <c r="R7062" s="8">
        <f t="shared" ref="R7062:R7107" si="1511">((1-Q7062)*H7062)</f>
        <v>58887.147775436933</v>
      </c>
      <c r="S7062" s="12">
        <f t="shared" ref="S7062:S7106" si="1512">R7062+S7063</f>
        <v>810502.46297853859</v>
      </c>
      <c r="T7062" s="9">
        <f t="shared" si="1506"/>
        <v>10.608125470939862</v>
      </c>
      <c r="U7062" s="10">
        <f t="shared" si="1507"/>
        <v>3.6904195436423244</v>
      </c>
    </row>
    <row r="7063" spans="1:21" x14ac:dyDescent="0.3">
      <c r="A7063" s="17">
        <v>1984</v>
      </c>
      <c r="B7063" s="17">
        <v>66</v>
      </c>
      <c r="C7063" s="17">
        <v>2.666E-2</v>
      </c>
      <c r="D7063" s="17">
        <v>2.631E-2</v>
      </c>
      <c r="E7063" s="17">
        <v>0.5</v>
      </c>
      <c r="F7063" s="2">
        <f t="shared" ref="F7063:F7107" si="1513">F7062-G7062</f>
        <v>74630.593593710975</v>
      </c>
      <c r="G7063" s="3">
        <f t="shared" ref="G7063:G7107" si="1514">D7063*F7063</f>
        <v>1963.5309174505358</v>
      </c>
      <c r="H7063" s="2">
        <f t="shared" ref="H7063:H7106" si="1515">F7063-0.5*G7063</f>
        <v>73648.828134985713</v>
      </c>
      <c r="I7063" s="2">
        <f>SUM(H7063:H7107)</f>
        <v>1016947.7537747206</v>
      </c>
      <c r="J7063" s="4">
        <f t="shared" si="1508"/>
        <v>13.626419204314322</v>
      </c>
      <c r="K7063" s="5">
        <f t="shared" ref="K7063:K7095" si="1516">K7062+G7063/F7063</f>
        <v>0.31711</v>
      </c>
      <c r="L7063" s="5">
        <f t="shared" si="1509"/>
        <v>4.7685714285714284E-3</v>
      </c>
      <c r="M7063" s="8">
        <f t="shared" si="1510"/>
        <v>411765.02163432445</v>
      </c>
      <c r="N7063" s="6">
        <f>((B7062+E7062)*D7062+(B7063+E7063)*D7063+(B7064+E7064)*D7064)/3/SUM(D6997:D7063)</f>
        <v>5.5664648439553055</v>
      </c>
      <c r="O7063" s="7">
        <f>O6997</f>
        <v>4.0687430902617616E-2</v>
      </c>
      <c r="P7063" s="8">
        <f>M7063*O6997</f>
        <v>16753.660865861424</v>
      </c>
      <c r="Q7063" s="5">
        <f>N7063*O6997</f>
        <v>0.22648515371028163</v>
      </c>
      <c r="R7063" s="8">
        <f t="shared" si="1511"/>
        <v>56968.461974251361</v>
      </c>
      <c r="S7063" s="8">
        <f t="shared" si="1512"/>
        <v>751615.31520310161</v>
      </c>
      <c r="T7063" s="9">
        <f t="shared" si="1506"/>
        <v>10.071142128319334</v>
      </c>
      <c r="U7063" s="10">
        <f t="shared" si="1507"/>
        <v>3.5552770759949883</v>
      </c>
    </row>
    <row r="7064" spans="1:21" x14ac:dyDescent="0.3">
      <c r="A7064" s="17">
        <v>1984</v>
      </c>
      <c r="B7064" s="17">
        <v>67</v>
      </c>
      <c r="C7064" s="17">
        <v>3.0460000000000001E-2</v>
      </c>
      <c r="D7064" s="17">
        <v>3.0009999999999998E-2</v>
      </c>
      <c r="E7064" s="17">
        <v>0.5</v>
      </c>
      <c r="F7064" s="2">
        <f t="shared" si="1513"/>
        <v>72667.062676260437</v>
      </c>
      <c r="G7064" s="3">
        <f t="shared" si="1514"/>
        <v>2180.7385509145756</v>
      </c>
      <c r="H7064" s="2">
        <f t="shared" si="1515"/>
        <v>71576.693400803153</v>
      </c>
      <c r="I7064" s="2">
        <f>SUM(H7064:H7107)</f>
        <v>943298.92563973472</v>
      </c>
      <c r="J7064" s="4">
        <f t="shared" si="1508"/>
        <v>12.981107132983105</v>
      </c>
      <c r="K7064" s="5">
        <f t="shared" si="1516"/>
        <v>0.34711999999999998</v>
      </c>
      <c r="L7064" s="5">
        <f t="shared" si="1509"/>
        <v>5.1425185185185185E-3</v>
      </c>
      <c r="M7064" s="8">
        <f t="shared" si="1510"/>
        <v>424060.41768475989</v>
      </c>
      <c r="N7064" s="6">
        <f>((B7063+E7063)*D7063+(B7064+E7064)*D7064+(B7065+E7065)*D7065)/3/SUM(D6997:D7064)</f>
        <v>5.6092513636014454</v>
      </c>
      <c r="O7064" s="7">
        <f>O6997</f>
        <v>4.0687430902617616E-2</v>
      </c>
      <c r="P7064" s="8">
        <f>M7064*O6997</f>
        <v>17253.928943083833</v>
      </c>
      <c r="Q7064" s="5">
        <f>N7064*O6997</f>
        <v>0.22822602727194746</v>
      </c>
      <c r="R7064" s="8">
        <f t="shared" si="1511"/>
        <v>55241.029020675633</v>
      </c>
      <c r="S7064" s="8">
        <f t="shared" si="1512"/>
        <v>694646.85322885029</v>
      </c>
      <c r="T7064" s="9">
        <f t="shared" si="1506"/>
        <v>9.5593082704275059</v>
      </c>
      <c r="U7064" s="10">
        <f t="shared" si="1507"/>
        <v>3.4217988625555993</v>
      </c>
    </row>
    <row r="7065" spans="1:21" x14ac:dyDescent="0.3">
      <c r="A7065" s="17">
        <v>1984</v>
      </c>
      <c r="B7065" s="17">
        <v>68</v>
      </c>
      <c r="C7065" s="17">
        <v>3.0620000000000001E-2</v>
      </c>
      <c r="D7065" s="17">
        <v>3.0159999999999999E-2</v>
      </c>
      <c r="E7065" s="17">
        <v>0.5</v>
      </c>
      <c r="F7065" s="2">
        <f t="shared" si="1513"/>
        <v>70486.324125345855</v>
      </c>
      <c r="G7065" s="3">
        <f t="shared" si="1514"/>
        <v>2125.8675356204308</v>
      </c>
      <c r="H7065" s="2">
        <f t="shared" si="1515"/>
        <v>69423.390357535638</v>
      </c>
      <c r="I7065" s="2">
        <f>SUM(H7065:H7107)</f>
        <v>871722.23223893158</v>
      </c>
      <c r="J7065" s="4">
        <f t="shared" si="1508"/>
        <v>12.367253407749674</v>
      </c>
      <c r="K7065" s="5">
        <f t="shared" si="1516"/>
        <v>0.37728</v>
      </c>
      <c r="L7065" s="5">
        <f t="shared" si="1509"/>
        <v>5.5077372262773722E-3</v>
      </c>
      <c r="M7065" s="8">
        <f t="shared" si="1510"/>
        <v>385978.38790818362</v>
      </c>
      <c r="N7065" s="6">
        <f>((B7064+E7064)*D7064+(B7065+E7065)*D7065+(B7066+E7066)*D7066)/3/SUM(D6997:D7065)</f>
        <v>5.8470808594854393</v>
      </c>
      <c r="O7065" s="7">
        <f>O6997</f>
        <v>4.0687430902617616E-2</v>
      </c>
      <c r="P7065" s="8">
        <f>M7065*O6997</f>
        <v>15704.46898791796</v>
      </c>
      <c r="Q7065" s="5">
        <f>N7065*O6997</f>
        <v>0.23790269845233183</v>
      </c>
      <c r="R7065" s="8">
        <f t="shared" si="1511"/>
        <v>52907.378455768318</v>
      </c>
      <c r="S7065" s="8">
        <f t="shared" si="1512"/>
        <v>639405.8242081746</v>
      </c>
      <c r="T7065" s="9">
        <f t="shared" si="1506"/>
        <v>9.0713458552771034</v>
      </c>
      <c r="U7065" s="10">
        <f t="shared" si="1507"/>
        <v>3.2959075524725705</v>
      </c>
    </row>
    <row r="7066" spans="1:21" x14ac:dyDescent="0.3">
      <c r="A7066" s="17">
        <v>1984</v>
      </c>
      <c r="B7066" s="17">
        <v>69</v>
      </c>
      <c r="C7066" s="17">
        <v>3.7019999999999997E-2</v>
      </c>
      <c r="D7066" s="17">
        <v>3.635E-2</v>
      </c>
      <c r="E7066" s="17">
        <v>0.5</v>
      </c>
      <c r="F7066" s="2">
        <f t="shared" si="1513"/>
        <v>68360.456589725422</v>
      </c>
      <c r="G7066" s="3">
        <f t="shared" si="1514"/>
        <v>2484.9025970365192</v>
      </c>
      <c r="H7066" s="2">
        <f t="shared" si="1515"/>
        <v>67118.005291207155</v>
      </c>
      <c r="I7066" s="2">
        <f>SUM(H7066:H7107)</f>
        <v>802298.84188139602</v>
      </c>
      <c r="J7066" s="4">
        <f t="shared" si="1508"/>
        <v>11.73630022245904</v>
      </c>
      <c r="K7066" s="5">
        <f t="shared" si="1516"/>
        <v>0.41363</v>
      </c>
      <c r="L7066" s="5">
        <f t="shared" si="1509"/>
        <v>5.9515107913669062E-3</v>
      </c>
      <c r="M7066" s="8">
        <f t="shared" si="1510"/>
        <v>417524.67300253391</v>
      </c>
      <c r="N7066" s="6">
        <f>((B7065+E7065)*D7065+(B7066+E7066)*D7066+(B7067+E7067)*D7067)/3/SUM(D6997:D7066)</f>
        <v>5.9210929252391429</v>
      </c>
      <c r="O7066" s="7">
        <f>O6997</f>
        <v>4.0687430902617616E-2</v>
      </c>
      <c r="P7066" s="8">
        <f>M7066*O6997</f>
        <v>16988.006282928614</v>
      </c>
      <c r="Q7066" s="5">
        <f>N7066*O6997</f>
        <v>0.24091405926364565</v>
      </c>
      <c r="R7066" s="8">
        <f t="shared" si="1511"/>
        <v>50948.334186823595</v>
      </c>
      <c r="S7066" s="8">
        <f t="shared" si="1512"/>
        <v>586498.44575240626</v>
      </c>
      <c r="T7066" s="9">
        <f t="shared" si="1506"/>
        <v>8.5794986606417289</v>
      </c>
      <c r="U7066" s="10">
        <f t="shared" si="1507"/>
        <v>3.1568015618173106</v>
      </c>
    </row>
    <row r="7067" spans="1:21" x14ac:dyDescent="0.3">
      <c r="A7067" s="17">
        <v>1984</v>
      </c>
      <c r="B7067" s="17">
        <v>70</v>
      </c>
      <c r="C7067" s="17">
        <v>3.9849999999999997E-2</v>
      </c>
      <c r="D7067" s="17">
        <v>3.9079999999999997E-2</v>
      </c>
      <c r="E7067" s="17">
        <v>0.5</v>
      </c>
      <c r="F7067" s="2">
        <f t="shared" si="1513"/>
        <v>65875.553992688903</v>
      </c>
      <c r="G7067" s="3">
        <f t="shared" si="1514"/>
        <v>2574.4166500342822</v>
      </c>
      <c r="H7067" s="2">
        <f t="shared" si="1515"/>
        <v>64588.345667671761</v>
      </c>
      <c r="I7067" s="2">
        <f>SUM(H7067:H7107)</f>
        <v>735180.8365901889</v>
      </c>
      <c r="J7067" s="4">
        <f t="shared" si="1508"/>
        <v>11.160146549534625</v>
      </c>
      <c r="K7067" s="5">
        <f t="shared" si="1516"/>
        <v>0.45271</v>
      </c>
      <c r="L7067" s="5">
        <f t="shared" si="1509"/>
        <v>6.4214184397163119E-3</v>
      </c>
      <c r="M7067" s="8">
        <f t="shared" si="1510"/>
        <v>400910.90063708974</v>
      </c>
      <c r="N7067" s="6">
        <f>((B7066+E7066)*D7066+(B7067+E7067)*D7067+(B7068+E7068)*D7068)/3/SUM(D6997:D7067)</f>
        <v>6.1815069249630001</v>
      </c>
      <c r="O7067" s="7">
        <f>O6997</f>
        <v>4.0687430902617616E-2</v>
      </c>
      <c r="P7067" s="8">
        <f>M7067*O6997</f>
        <v>16312.034567777786</v>
      </c>
      <c r="Q7067" s="5">
        <f>N7067*O6997</f>
        <v>0.25150963588348435</v>
      </c>
      <c r="R7067" s="8">
        <f t="shared" si="1511"/>
        <v>48343.754366479014</v>
      </c>
      <c r="S7067" s="8">
        <f t="shared" si="1512"/>
        <v>535550.11156558269</v>
      </c>
      <c r="T7067" s="9">
        <f t="shared" si="1506"/>
        <v>8.1297245959407025</v>
      </c>
      <c r="U7067" s="10">
        <f t="shared" si="1507"/>
        <v>3.0304219535939225</v>
      </c>
    </row>
    <row r="7068" spans="1:21" x14ac:dyDescent="0.3">
      <c r="A7068" s="17">
        <v>1984</v>
      </c>
      <c r="B7068" s="17">
        <v>71</v>
      </c>
      <c r="C7068" s="17">
        <v>4.4519999999999997E-2</v>
      </c>
      <c r="D7068" s="17">
        <v>4.3549999999999998E-2</v>
      </c>
      <c r="E7068" s="17">
        <v>0.5</v>
      </c>
      <c r="F7068" s="2">
        <f t="shared" si="1513"/>
        <v>63301.13734265462</v>
      </c>
      <c r="G7068" s="3">
        <f t="shared" si="1514"/>
        <v>2756.7645312726086</v>
      </c>
      <c r="H7068" s="2">
        <f t="shared" si="1515"/>
        <v>61922.755077018315</v>
      </c>
      <c r="I7068" s="2">
        <f>SUM(H7068:H7107)</f>
        <v>670592.49092251703</v>
      </c>
      <c r="J7068" s="4">
        <f t="shared" si="1508"/>
        <v>10.593687871554991</v>
      </c>
      <c r="K7068" s="5">
        <f t="shared" si="1516"/>
        <v>0.49625999999999998</v>
      </c>
      <c r="L7068" s="5">
        <f t="shared" si="1509"/>
        <v>6.9406993006993004E-3</v>
      </c>
      <c r="M7068" s="8">
        <f t="shared" si="1510"/>
        <v>397188.29642927402</v>
      </c>
      <c r="N7068" s="6">
        <f>((B7067+E7067)*D7067+(B7068+E7068)*D7068+(B7069+E7069)*D7069)/3/SUM(D6997:D7068)</f>
        <v>6.3137031663509715</v>
      </c>
      <c r="O7068" s="7">
        <f>O6997</f>
        <v>4.0687430902617616E-2</v>
      </c>
      <c r="P7068" s="8">
        <f>M7068*O6997</f>
        <v>16160.571366294491</v>
      </c>
      <c r="Q7068" s="5">
        <f>N7068*O6997</f>
        <v>0.25688836132054321</v>
      </c>
      <c r="R7068" s="8">
        <f t="shared" si="1511"/>
        <v>46015.519996829731</v>
      </c>
      <c r="S7068" s="8">
        <f t="shared" si="1512"/>
        <v>487206.35719910363</v>
      </c>
      <c r="T7068" s="9">
        <f t="shared" si="1506"/>
        <v>7.6966446046903201</v>
      </c>
      <c r="U7068" s="10">
        <f t="shared" si="1507"/>
        <v>2.8970432668646708</v>
      </c>
    </row>
    <row r="7069" spans="1:21" x14ac:dyDescent="0.3">
      <c r="A7069" s="17">
        <v>1984</v>
      </c>
      <c r="B7069" s="17">
        <v>72</v>
      </c>
      <c r="C7069" s="17">
        <v>4.9919999999999999E-2</v>
      </c>
      <c r="D7069" s="17">
        <v>4.87E-2</v>
      </c>
      <c r="E7069" s="17">
        <v>0.5</v>
      </c>
      <c r="F7069" s="2">
        <f t="shared" si="1513"/>
        <v>60544.372811382011</v>
      </c>
      <c r="G7069" s="3">
        <f t="shared" si="1514"/>
        <v>2948.5109559143038</v>
      </c>
      <c r="H7069" s="2">
        <f t="shared" si="1515"/>
        <v>59070.11733342486</v>
      </c>
      <c r="I7069" s="2">
        <f>SUM(H7069:H7107)</f>
        <v>608669.73584549874</v>
      </c>
      <c r="J7069" s="4">
        <f t="shared" si="1508"/>
        <v>10.053283361968731</v>
      </c>
      <c r="K7069" s="5">
        <f t="shared" si="1516"/>
        <v>0.54496</v>
      </c>
      <c r="L7069" s="5">
        <f t="shared" si="1509"/>
        <v>7.5166896551724137E-3</v>
      </c>
      <c r="M7069" s="8">
        <f t="shared" si="1510"/>
        <v>392261.89867841132</v>
      </c>
      <c r="N7069" s="6">
        <f>((B7068+E7068)*D7068+(B7069+E7069)*D7069+(B7070+E7070)*D7070)/3/SUM(D6997:D7069)</f>
        <v>6.4470022264631037</v>
      </c>
      <c r="O7069" s="7">
        <f>O6997</f>
        <v>4.0687430902617616E-2</v>
      </c>
      <c r="P7069" s="8">
        <f>M7069*O6997</f>
        <v>15960.128898207453</v>
      </c>
      <c r="Q7069" s="5">
        <f>N7069*O6997</f>
        <v>0.26231195761823944</v>
      </c>
      <c r="R7069" s="8">
        <f t="shared" si="1511"/>
        <v>43575.31921895509</v>
      </c>
      <c r="S7069" s="8">
        <f t="shared" si="1512"/>
        <v>441190.83720227389</v>
      </c>
      <c r="T7069" s="9">
        <f t="shared" si="1506"/>
        <v>7.2870659437953984</v>
      </c>
      <c r="U7069" s="10">
        <f t="shared" si="1507"/>
        <v>2.7662174181733326</v>
      </c>
    </row>
    <row r="7070" spans="1:21" x14ac:dyDescent="0.3">
      <c r="A7070" s="17">
        <v>1984</v>
      </c>
      <c r="B7070" s="17">
        <v>73</v>
      </c>
      <c r="C7070" s="17">
        <v>5.4440000000000002E-2</v>
      </c>
      <c r="D7070" s="17">
        <v>5.2999999999999999E-2</v>
      </c>
      <c r="E7070" s="17">
        <v>0.5</v>
      </c>
      <c r="F7070" s="2">
        <f t="shared" si="1513"/>
        <v>57595.861855467709</v>
      </c>
      <c r="G7070" s="3">
        <f t="shared" si="1514"/>
        <v>3052.5806783397884</v>
      </c>
      <c r="H7070" s="2">
        <f t="shared" si="1515"/>
        <v>56069.571516297816</v>
      </c>
      <c r="I7070" s="2">
        <f>SUM(H7070:H7107)</f>
        <v>549599.61851207388</v>
      </c>
      <c r="J7070" s="4">
        <f t="shared" si="1508"/>
        <v>9.5423455923144438</v>
      </c>
      <c r="K7070" s="5">
        <f t="shared" si="1516"/>
        <v>0.59796000000000005</v>
      </c>
      <c r="L7070" s="5">
        <f t="shared" si="1509"/>
        <v>8.1355102040816338E-3</v>
      </c>
      <c r="M7070" s="8">
        <f t="shared" si="1510"/>
        <v>375216.87045617501</v>
      </c>
      <c r="N7070" s="6">
        <f>((B7069+E7069)*D7069+(B7070+E7070)*D7070+(B7071+E7071)*D7071)/3/SUM(D6997:D7070)</f>
        <v>6.5119684705777416</v>
      </c>
      <c r="O7070" s="7">
        <f>O6997</f>
        <v>4.0687430902617616E-2</v>
      </c>
      <c r="P7070" s="8">
        <f>M7070*O6997</f>
        <v>15266.610490182045</v>
      </c>
      <c r="Q7070" s="5">
        <f>N7070*O6997</f>
        <v>0.26495526718665641</v>
      </c>
      <c r="R7070" s="8">
        <f t="shared" si="1511"/>
        <v>41213.643214155789</v>
      </c>
      <c r="S7070" s="8">
        <f t="shared" si="1512"/>
        <v>397615.51798331877</v>
      </c>
      <c r="T7070" s="9">
        <f t="shared" si="1506"/>
        <v>6.9035431569910992</v>
      </c>
      <c r="U7070" s="10">
        <f t="shared" si="1507"/>
        <v>2.6388024353233446</v>
      </c>
    </row>
    <row r="7071" spans="1:21" x14ac:dyDescent="0.3">
      <c r="A7071" s="17">
        <v>1984</v>
      </c>
      <c r="B7071" s="17">
        <v>74</v>
      </c>
      <c r="C7071" s="17">
        <v>5.8799999999999998E-2</v>
      </c>
      <c r="D7071" s="17">
        <v>5.7119999999999997E-2</v>
      </c>
      <c r="E7071" s="17">
        <v>0.5</v>
      </c>
      <c r="F7071" s="2">
        <f t="shared" si="1513"/>
        <v>54543.281177127923</v>
      </c>
      <c r="G7071" s="3">
        <f t="shared" si="1514"/>
        <v>3115.5122208375469</v>
      </c>
      <c r="H7071" s="2">
        <f t="shared" si="1515"/>
        <v>52985.525066709146</v>
      </c>
      <c r="I7071" s="2">
        <f>SUM(H7071:H7107)</f>
        <v>493530.04699577624</v>
      </c>
      <c r="J7071" s="4">
        <f t="shared" si="1508"/>
        <v>9.0484113963193735</v>
      </c>
      <c r="K7071" s="5">
        <f t="shared" si="1516"/>
        <v>0.65508</v>
      </c>
      <c r="L7071" s="5">
        <f t="shared" si="1509"/>
        <v>8.7930201342281879E-3</v>
      </c>
      <c r="M7071" s="8">
        <f t="shared" si="1510"/>
        <v>354316.51165109186</v>
      </c>
      <c r="N7071" s="6">
        <f>((B7070+E7070)*D7070+(B7071+E7071)*D7071+(B7072+E7072)*D7072)/3/SUM(D6997:D7071)</f>
        <v>6.5152373247033442</v>
      </c>
      <c r="O7071" s="7">
        <f>O6997</f>
        <v>4.0687430902617616E-2</v>
      </c>
      <c r="P7071" s="8">
        <f>M7071*O6997</f>
        <v>14416.228585460309</v>
      </c>
      <c r="Q7071" s="5">
        <f>N7071*O6997</f>
        <v>0.26508826846302258</v>
      </c>
      <c r="R7071" s="8">
        <f t="shared" si="1511"/>
        <v>38939.683973171137</v>
      </c>
      <c r="S7071" s="8">
        <f t="shared" si="1512"/>
        <v>356401.87476916297</v>
      </c>
      <c r="T7071" s="9">
        <f t="shared" si="1506"/>
        <v>6.5342947303033885</v>
      </c>
      <c r="U7071" s="10">
        <f t="shared" si="1507"/>
        <v>2.514116666015985</v>
      </c>
    </row>
    <row r="7072" spans="1:21" x14ac:dyDescent="0.3">
      <c r="A7072" s="17">
        <v>1984</v>
      </c>
      <c r="B7072" s="17">
        <v>75</v>
      </c>
      <c r="C7072" s="17">
        <v>6.3589999999999994E-2</v>
      </c>
      <c r="D7072" s="17">
        <v>6.1629999999999997E-2</v>
      </c>
      <c r="E7072" s="17">
        <v>0.5</v>
      </c>
      <c r="F7072" s="2">
        <f t="shared" si="1513"/>
        <v>51427.768956290376</v>
      </c>
      <c r="G7072" s="3">
        <f t="shared" si="1514"/>
        <v>3169.4934007761758</v>
      </c>
      <c r="H7072" s="2">
        <f t="shared" si="1515"/>
        <v>49843.022255902288</v>
      </c>
      <c r="I7072" s="2">
        <f>SUM(H7072:H7107)</f>
        <v>440544.52192906698</v>
      </c>
      <c r="J7072" s="4">
        <f t="shared" si="1508"/>
        <v>8.5662771469533467</v>
      </c>
      <c r="K7072" s="5">
        <f t="shared" si="1516"/>
        <v>0.71670999999999996</v>
      </c>
      <c r="L7072" s="5">
        <f t="shared" si="1509"/>
        <v>9.4928476821192053E-3</v>
      </c>
      <c r="M7072" s="8">
        <f t="shared" si="1510"/>
        <v>333882.25608488964</v>
      </c>
      <c r="N7072" s="6">
        <f>((B7071+E7071)*D7071+(B7072+E7072)*D7072+(B7073+E7073)*D7073)/3/SUM(D6997:D7072)</f>
        <v>6.6039006943766188</v>
      </c>
      <c r="O7072" s="7">
        <f>O6997</f>
        <v>4.0687430902617616E-2</v>
      </c>
      <c r="P7072" s="8">
        <f>M7072*O6997</f>
        <v>13584.811224064028</v>
      </c>
      <c r="Q7072" s="5">
        <f>N7072*O6997</f>
        <v>0.26869575319019717</v>
      </c>
      <c r="R7072" s="8">
        <f t="shared" si="1511"/>
        <v>36450.413849576857</v>
      </c>
      <c r="S7072" s="8">
        <f t="shared" si="1512"/>
        <v>317462.19079599186</v>
      </c>
      <c r="T7072" s="9">
        <f t="shared" si="1506"/>
        <v>6.1729722529050433</v>
      </c>
      <c r="U7072" s="10">
        <f t="shared" si="1507"/>
        <v>2.3933048940483035</v>
      </c>
    </row>
    <row r="7073" spans="1:21" x14ac:dyDescent="0.3">
      <c r="A7073" s="17">
        <v>1984</v>
      </c>
      <c r="B7073" s="17">
        <v>76</v>
      </c>
      <c r="C7073" s="17">
        <v>7.1639999999999995E-2</v>
      </c>
      <c r="D7073" s="17">
        <v>6.9159999999999999E-2</v>
      </c>
      <c r="E7073" s="17">
        <v>0.5</v>
      </c>
      <c r="F7073" s="2">
        <f t="shared" si="1513"/>
        <v>48258.275555514199</v>
      </c>
      <c r="G7073" s="3">
        <f t="shared" si="1514"/>
        <v>3337.542337419362</v>
      </c>
      <c r="H7073" s="2">
        <f t="shared" si="1515"/>
        <v>46589.504386804518</v>
      </c>
      <c r="I7073" s="2">
        <f>SUM(H7073:H7107)</f>
        <v>390701.49967316468</v>
      </c>
      <c r="J7073" s="4">
        <f t="shared" si="1508"/>
        <v>8.0960518206606622</v>
      </c>
      <c r="K7073" s="5">
        <f t="shared" si="1516"/>
        <v>0.78586999999999996</v>
      </c>
      <c r="L7073" s="5">
        <f t="shared" si="1509"/>
        <v>1.0272810457516339E-2</v>
      </c>
      <c r="M7073" s="8">
        <f t="shared" si="1510"/>
        <v>324890.87102520926</v>
      </c>
      <c r="N7073" s="6">
        <f>((B7072+E7072)*D7072+(B7073+E7073)*D7073+(B7074+E7074)*D7074)/3/SUM(D6997:D7073)</f>
        <v>6.6124931604463848</v>
      </c>
      <c r="O7073" s="7">
        <f>O6997</f>
        <v>4.0687430902617616E-2</v>
      </c>
      <c r="P7073" s="8">
        <f>M7073*O6997</f>
        <v>13218.974865729453</v>
      </c>
      <c r="Q7073" s="5">
        <f>N7073*O6997</f>
        <v>0.26904535855969386</v>
      </c>
      <c r="R7073" s="8">
        <f t="shared" si="1511"/>
        <v>34054.814473938262</v>
      </c>
      <c r="S7073" s="8">
        <f t="shared" si="1512"/>
        <v>281011.77694641502</v>
      </c>
      <c r="T7073" s="9">
        <f t="shared" si="1506"/>
        <v>5.8230795384130838</v>
      </c>
      <c r="U7073" s="10">
        <f t="shared" si="1507"/>
        <v>2.2729722822475784</v>
      </c>
    </row>
    <row r="7074" spans="1:21" x14ac:dyDescent="0.3">
      <c r="A7074" s="17">
        <v>1984</v>
      </c>
      <c r="B7074" s="17">
        <v>77</v>
      </c>
      <c r="C7074" s="17">
        <v>7.5600000000000001E-2</v>
      </c>
      <c r="D7074" s="17">
        <v>7.2849999999999998E-2</v>
      </c>
      <c r="E7074" s="17">
        <v>0.5</v>
      </c>
      <c r="F7074" s="2">
        <f t="shared" si="1513"/>
        <v>44920.733218094836</v>
      </c>
      <c r="G7074" s="3">
        <f t="shared" si="1514"/>
        <v>3272.4754149382088</v>
      </c>
      <c r="H7074" s="2">
        <f t="shared" si="1515"/>
        <v>43284.495510625733</v>
      </c>
      <c r="I7074" s="2">
        <f>SUM(H7074:H7107)</f>
        <v>344111.99528636027</v>
      </c>
      <c r="J7074" s="4">
        <f t="shared" si="1508"/>
        <v>7.6604269484129013</v>
      </c>
      <c r="K7074" s="5">
        <f t="shared" si="1516"/>
        <v>0.85871999999999993</v>
      </c>
      <c r="L7074" s="5">
        <f t="shared" si="1509"/>
        <v>1.1080258064516128E-2</v>
      </c>
      <c r="M7074" s="8">
        <f t="shared" si="1510"/>
        <v>295342.88785367896</v>
      </c>
      <c r="N7074" s="6">
        <f>((B7073+E7073)*D7073+(B7074+E7074)*D7074+(B7075+E7075)*D7075)/3/SUM(D6997:D7074)</f>
        <v>6.6617232625302787</v>
      </c>
      <c r="O7074" s="7">
        <f>O6997</f>
        <v>4.0687430902617616E-2</v>
      </c>
      <c r="P7074" s="8">
        <f>M7074*O6997</f>
        <v>12016.743342126107</v>
      </c>
      <c r="Q7074" s="5">
        <f>N7074*O6997</f>
        <v>0.27104840493656113</v>
      </c>
      <c r="R7074" s="8">
        <f t="shared" si="1511"/>
        <v>31552.302043986889</v>
      </c>
      <c r="S7074" s="8">
        <f t="shared" si="1512"/>
        <v>246956.96247247673</v>
      </c>
      <c r="T7074" s="9">
        <f t="shared" si="1506"/>
        <v>5.4976164630589395</v>
      </c>
      <c r="U7074" s="10">
        <f t="shared" si="1507"/>
        <v>2.1628104853539618</v>
      </c>
    </row>
    <row r="7075" spans="1:21" x14ac:dyDescent="0.3">
      <c r="A7075" s="17">
        <v>1984</v>
      </c>
      <c r="B7075" s="17">
        <v>78</v>
      </c>
      <c r="C7075" s="17">
        <v>8.2580000000000001E-2</v>
      </c>
      <c r="D7075" s="17">
        <v>7.9299999999999995E-2</v>
      </c>
      <c r="E7075" s="17">
        <v>0.5</v>
      </c>
      <c r="F7075" s="2">
        <f t="shared" si="1513"/>
        <v>41648.25780315663</v>
      </c>
      <c r="G7075" s="3">
        <f t="shared" si="1514"/>
        <v>3302.7068437903204</v>
      </c>
      <c r="H7075" s="2">
        <f t="shared" si="1515"/>
        <v>39996.904381261469</v>
      </c>
      <c r="I7075" s="2">
        <f>SUM(H7075:H7107)</f>
        <v>300827.4997757345</v>
      </c>
      <c r="J7075" s="4">
        <f t="shared" si="1508"/>
        <v>7.2230512305591326</v>
      </c>
      <c r="K7075" s="5">
        <f t="shared" si="1516"/>
        <v>0.93801999999999996</v>
      </c>
      <c r="L7075" s="5">
        <f t="shared" si="1509"/>
        <v>1.1949299363057324E-2</v>
      </c>
      <c r="M7075" s="8">
        <f t="shared" si="1510"/>
        <v>276393.34687697509</v>
      </c>
      <c r="N7075" s="6">
        <f>((B7074+E7074)*D7074+(B7075+E7075)*D7075+(B7076+E7076)*D7076)/3/SUM(D6997:D7075)</f>
        <v>6.7593281593143013</v>
      </c>
      <c r="O7075" s="7">
        <f>O6997</f>
        <v>4.0687430902617616E-2</v>
      </c>
      <c r="P7075" s="8">
        <f>M7075*O6997</f>
        <v>11245.735203000146</v>
      </c>
      <c r="Q7075" s="5">
        <f>N7075*O6997</f>
        <v>0.27501969743021815</v>
      </c>
      <c r="R7075" s="8">
        <f t="shared" si="1511"/>
        <v>28996.967840181573</v>
      </c>
      <c r="S7075" s="8">
        <f t="shared" si="1512"/>
        <v>215404.66042848985</v>
      </c>
      <c r="T7075" s="9">
        <f t="shared" si="1506"/>
        <v>5.1719969043258223</v>
      </c>
      <c r="U7075" s="10">
        <f t="shared" si="1507"/>
        <v>2.0510543262333103</v>
      </c>
    </row>
    <row r="7076" spans="1:21" x14ac:dyDescent="0.3">
      <c r="A7076" s="17">
        <v>1984</v>
      </c>
      <c r="B7076" s="17">
        <v>79</v>
      </c>
      <c r="C7076" s="17">
        <v>9.4170000000000004E-2</v>
      </c>
      <c r="D7076" s="17">
        <v>8.9940000000000006E-2</v>
      </c>
      <c r="E7076" s="17">
        <v>0.5</v>
      </c>
      <c r="F7076" s="2">
        <f t="shared" si="1513"/>
        <v>38345.550959366308</v>
      </c>
      <c r="G7076" s="3">
        <f t="shared" si="1514"/>
        <v>3448.798853285406</v>
      </c>
      <c r="H7076" s="2">
        <f t="shared" si="1515"/>
        <v>36621.151532723605</v>
      </c>
      <c r="I7076" s="2">
        <f>SUM(H7076:H7107)</f>
        <v>260830.59539447294</v>
      </c>
      <c r="J7076" s="4">
        <f t="shared" si="1508"/>
        <v>6.8021084289770073</v>
      </c>
      <c r="K7076" s="5">
        <f t="shared" si="1516"/>
        <v>1.02796</v>
      </c>
      <c r="L7076" s="5">
        <f t="shared" si="1509"/>
        <v>1.2930314465408805E-2</v>
      </c>
      <c r="M7076" s="8">
        <f t="shared" si="1510"/>
        <v>266721.96275749034</v>
      </c>
      <c r="N7076" s="6">
        <f>((B7075+E7075)*D7075+(B7076+E7076)*D7076+(B7077+E7077)*D7077)/3/SUM(D6997:D7076)</f>
        <v>6.8235161549736052</v>
      </c>
      <c r="O7076" s="7">
        <f>O6997</f>
        <v>4.0687430902617616E-2</v>
      </c>
      <c r="P7076" s="8">
        <f>M7076*O6997</f>
        <v>10852.231429905938</v>
      </c>
      <c r="Q7076" s="5">
        <f>N7076*O6997</f>
        <v>0.27763134206838358</v>
      </c>
      <c r="R7076" s="8">
        <f t="shared" si="1511"/>
        <v>26453.972084603909</v>
      </c>
      <c r="S7076" s="8">
        <f t="shared" si="1512"/>
        <v>186407.69258830827</v>
      </c>
      <c r="T7076" s="9">
        <f t="shared" si="1506"/>
        <v>4.8612599877842211</v>
      </c>
      <c r="U7076" s="10">
        <f t="shared" si="1507"/>
        <v>1.9408484411927862</v>
      </c>
    </row>
    <row r="7077" spans="1:21" x14ac:dyDescent="0.3">
      <c r="A7077" s="17">
        <v>1984</v>
      </c>
      <c r="B7077" s="17">
        <v>80</v>
      </c>
      <c r="C7077" s="17">
        <v>0.10001</v>
      </c>
      <c r="D7077" s="17">
        <v>9.5250000000000001E-2</v>
      </c>
      <c r="E7077" s="17">
        <v>0.5</v>
      </c>
      <c r="F7077" s="2">
        <f t="shared" si="1513"/>
        <v>34896.752106080901</v>
      </c>
      <c r="G7077" s="3">
        <f t="shared" si="1514"/>
        <v>3323.9156381042058</v>
      </c>
      <c r="H7077" s="2">
        <f t="shared" si="1515"/>
        <v>33234.794287028795</v>
      </c>
      <c r="I7077" s="2">
        <f>SUM(H7077:H7107)</f>
        <v>224209.44386174937</v>
      </c>
      <c r="J7077" s="4">
        <f t="shared" si="1508"/>
        <v>6.4249372887249283</v>
      </c>
      <c r="K7077" s="5">
        <f t="shared" si="1516"/>
        <v>1.12321</v>
      </c>
      <c r="L7077" s="5">
        <f t="shared" si="1509"/>
        <v>1.3952919254658386E-2</v>
      </c>
      <c r="M7077" s="8">
        <f t="shared" si="1510"/>
        <v>238223.67043330148</v>
      </c>
      <c r="N7077" s="6">
        <f>((B7076+E7076)*D7076+(B7077+E7077)*D7077+(B7078+E7078)*D7078)/3/SUM(D6997:D7077)</f>
        <v>6.832824375376525</v>
      </c>
      <c r="O7077" s="7">
        <f>O6997</f>
        <v>4.0687430902617616E-2</v>
      </c>
      <c r="P7077" s="8">
        <f>M7077*O6997</f>
        <v>9692.7091301229048</v>
      </c>
      <c r="Q7077" s="5">
        <f>N7077*O6997</f>
        <v>0.27801006964285374</v>
      </c>
      <c r="R7077" s="8">
        <f t="shared" si="1511"/>
        <v>23995.186812725999</v>
      </c>
      <c r="S7077" s="8">
        <f t="shared" si="1512"/>
        <v>159953.72050370436</v>
      </c>
      <c r="T7077" s="9">
        <f t="shared" si="1506"/>
        <v>4.5836277260837628</v>
      </c>
      <c r="U7077" s="10">
        <f t="shared" si="1507"/>
        <v>1.8413095626411655</v>
      </c>
    </row>
    <row r="7078" spans="1:21" x14ac:dyDescent="0.3">
      <c r="A7078" s="17">
        <v>1984</v>
      </c>
      <c r="B7078" s="17">
        <v>81</v>
      </c>
      <c r="C7078" s="17">
        <v>0.10603</v>
      </c>
      <c r="D7078" s="17">
        <v>0.10069</v>
      </c>
      <c r="E7078" s="17">
        <v>0.5</v>
      </c>
      <c r="F7078" s="2">
        <f t="shared" si="1513"/>
        <v>31572.836467976696</v>
      </c>
      <c r="G7078" s="3">
        <f t="shared" si="1514"/>
        <v>3179.0689039605736</v>
      </c>
      <c r="H7078" s="2">
        <f t="shared" si="1515"/>
        <v>29983.302015996411</v>
      </c>
      <c r="I7078" s="2">
        <f>SUM(H7078:H7107)</f>
        <v>190974.64957472056</v>
      </c>
      <c r="J7078" s="4">
        <f t="shared" si="1508"/>
        <v>6.048701065183673</v>
      </c>
      <c r="K7078" s="5">
        <f t="shared" si="1516"/>
        <v>1.2239</v>
      </c>
      <c r="L7078" s="5">
        <f t="shared" si="1509"/>
        <v>1.5017177914110429E-2</v>
      </c>
      <c r="M7078" s="8">
        <f t="shared" si="1510"/>
        <v>211695.49446260868</v>
      </c>
      <c r="N7078" s="6">
        <f>((B7077+E7077)*D7077+(B7078+E7078)*D7078+(B7079+E7079)*D7079)/3/SUM(D6997:D7078)</f>
        <v>6.7901884685567993</v>
      </c>
      <c r="O7078" s="7">
        <f>O6997</f>
        <v>4.0687430902617616E-2</v>
      </c>
      <c r="P7078" s="8">
        <f>M7078*O6997</f>
        <v>8613.3458033428615</v>
      </c>
      <c r="Q7078" s="5">
        <f>N7078*O6997</f>
        <v>0.27627532413015571</v>
      </c>
      <c r="R7078" s="8">
        <f t="shared" si="1511"/>
        <v>21699.655533034653</v>
      </c>
      <c r="S7078" s="8">
        <f t="shared" si="1512"/>
        <v>135958.53369097837</v>
      </c>
      <c r="T7078" s="9">
        <f t="shared" si="1506"/>
        <v>4.3061868650565085</v>
      </c>
      <c r="U7078" s="10">
        <f t="shared" si="1507"/>
        <v>1.7425142001271645</v>
      </c>
    </row>
    <row r="7079" spans="1:21" x14ac:dyDescent="0.3">
      <c r="A7079" s="17">
        <v>1984</v>
      </c>
      <c r="B7079" s="17">
        <v>82</v>
      </c>
      <c r="C7079" s="17">
        <v>0.11617</v>
      </c>
      <c r="D7079" s="17">
        <v>0.10979</v>
      </c>
      <c r="E7079" s="17">
        <v>0.5</v>
      </c>
      <c r="F7079" s="2">
        <f t="shared" si="1513"/>
        <v>28393.767564016121</v>
      </c>
      <c r="G7079" s="3">
        <f t="shared" si="1514"/>
        <v>3117.3517408533298</v>
      </c>
      <c r="H7079" s="2">
        <f t="shared" si="1515"/>
        <v>26835.091693589457</v>
      </c>
      <c r="I7079" s="2">
        <f>SUM(H7079:H7107)</f>
        <v>160991.34755872417</v>
      </c>
      <c r="J7079" s="4">
        <f t="shared" si="1508"/>
        <v>5.6699537035990639</v>
      </c>
      <c r="K7079" s="5">
        <f t="shared" si="1516"/>
        <v>1.33369</v>
      </c>
      <c r="L7079" s="5">
        <f t="shared" si="1509"/>
        <v>1.6165939393939396E-2</v>
      </c>
      <c r="M7079" s="8">
        <f t="shared" si="1510"/>
        <v>192834.55572164422</v>
      </c>
      <c r="N7079" s="6">
        <f>((B7078+E7078)*D7078+(B7079+E7079)*D7079+(B7080+E7080)*D7080)/3/SUM(D6997:D7079)</f>
        <v>7.0032216382117767</v>
      </c>
      <c r="O7079" s="7">
        <f>O6997</f>
        <v>4.0687430902617616E-2</v>
      </c>
      <c r="P7079" s="8">
        <f>M7079*O6997</f>
        <v>7845.9426615613656</v>
      </c>
      <c r="Q7079" s="5">
        <f>N7079*O6997</f>
        <v>0.28494309650045824</v>
      </c>
      <c r="R7079" s="8">
        <f t="shared" si="1511"/>
        <v>19188.61757154435</v>
      </c>
      <c r="S7079" s="8">
        <f t="shared" si="1512"/>
        <v>114258.87815794371</v>
      </c>
      <c r="T7079" s="9">
        <f t="shared" si="1506"/>
        <v>4.0240830280919049</v>
      </c>
      <c r="U7079" s="10">
        <f t="shared" si="1507"/>
        <v>1.645870675507159</v>
      </c>
    </row>
    <row r="7080" spans="1:21" x14ac:dyDescent="0.3">
      <c r="A7080" s="17">
        <v>1984</v>
      </c>
      <c r="B7080" s="17">
        <v>83</v>
      </c>
      <c r="C7080" s="17">
        <v>0.13768</v>
      </c>
      <c r="D7080" s="17">
        <v>0.12881999999999999</v>
      </c>
      <c r="E7080" s="17">
        <v>0.5</v>
      </c>
      <c r="F7080" s="2">
        <f t="shared" si="1513"/>
        <v>25276.415823162792</v>
      </c>
      <c r="G7080" s="3">
        <f t="shared" si="1514"/>
        <v>3256.1078863398307</v>
      </c>
      <c r="H7080" s="2">
        <f t="shared" si="1515"/>
        <v>23648.361879992877</v>
      </c>
      <c r="I7080" s="2">
        <f>SUM(H7080:H7107)</f>
        <v>134156.25586513474</v>
      </c>
      <c r="J7080" s="4">
        <f t="shared" si="1508"/>
        <v>5.3075664209558022</v>
      </c>
      <c r="K7080" s="5">
        <f t="shared" si="1516"/>
        <v>1.46251</v>
      </c>
      <c r="L7080" s="5">
        <f t="shared" si="1509"/>
        <v>1.7515089820359282E-2</v>
      </c>
      <c r="M7080" s="8">
        <f t="shared" si="1510"/>
        <v>185903.00819097023</v>
      </c>
      <c r="N7080" s="6">
        <f>((B7079+E7079)*D7079+(B7080+E7080)*D7080+(B7081+E7081)*D7081)/3/SUM(D6997:D7080)</f>
        <v>7.1876397426342375</v>
      </c>
      <c r="O7080" s="7">
        <f>O6997</f>
        <v>4.0687430902617616E-2</v>
      </c>
      <c r="P7080" s="8">
        <f>M7080*O6997</f>
        <v>7563.9158003588582</v>
      </c>
      <c r="Q7080" s="5">
        <f>N7080*O6997</f>
        <v>0.29244659538133883</v>
      </c>
      <c r="R7080" s="8">
        <f t="shared" si="1511"/>
        <v>16732.47896184312</v>
      </c>
      <c r="S7080" s="8">
        <f t="shared" si="1512"/>
        <v>95070.260586399352</v>
      </c>
      <c r="T7080" s="9">
        <f t="shared" si="1506"/>
        <v>3.761223950876726</v>
      </c>
      <c r="U7080" s="10">
        <f t="shared" si="1507"/>
        <v>1.5463424700790762</v>
      </c>
    </row>
    <row r="7081" spans="1:21" x14ac:dyDescent="0.3">
      <c r="A7081" s="17">
        <v>1984</v>
      </c>
      <c r="B7081" s="17">
        <v>84</v>
      </c>
      <c r="C7081" s="17">
        <v>0.14906</v>
      </c>
      <c r="D7081" s="17">
        <v>0.13872000000000001</v>
      </c>
      <c r="E7081" s="17">
        <v>0.5</v>
      </c>
      <c r="F7081" s="2">
        <f t="shared" si="1513"/>
        <v>22020.307936822959</v>
      </c>
      <c r="G7081" s="3">
        <f t="shared" si="1514"/>
        <v>3054.6571169960812</v>
      </c>
      <c r="H7081" s="2">
        <f t="shared" si="1515"/>
        <v>20492.979378324919</v>
      </c>
      <c r="I7081" s="2">
        <f>SUM(H7081:H7107)</f>
        <v>110507.89398514184</v>
      </c>
      <c r="J7081" s="4">
        <f t="shared" si="1508"/>
        <v>5.0184536157347521</v>
      </c>
      <c r="K7081" s="5">
        <f t="shared" si="1516"/>
        <v>1.6012299999999999</v>
      </c>
      <c r="L7081" s="5">
        <f t="shared" si="1509"/>
        <v>1.8949467455621302E-2</v>
      </c>
      <c r="M7081" s="8">
        <f t="shared" si="1510"/>
        <v>161200.15637114522</v>
      </c>
      <c r="N7081" s="6">
        <f>((B7080+E7080)*D7080+(B7081+E7081)*D7081+(B7082+E7082)*D7082)/3/SUM(D6997:D7081)</f>
        <v>7.1756680801633737</v>
      </c>
      <c r="O7081" s="7">
        <f>O6997</f>
        <v>4.0687430902617616E-2</v>
      </c>
      <c r="P7081" s="8">
        <f>M7081*O6997</f>
        <v>6558.8202238421263</v>
      </c>
      <c r="Q7081" s="5">
        <f>N7081*O6997</f>
        <v>0.29195949919176606</v>
      </c>
      <c r="R7081" s="8">
        <f t="shared" si="1511"/>
        <v>14509.859382081988</v>
      </c>
      <c r="S7081" s="8">
        <f t="shared" si="1512"/>
        <v>78337.781624556228</v>
      </c>
      <c r="T7081" s="9">
        <f t="shared" si="1506"/>
        <v>3.5575243474936902</v>
      </c>
      <c r="U7081" s="10">
        <f t="shared" si="1507"/>
        <v>1.460929268241062</v>
      </c>
    </row>
    <row r="7082" spans="1:21" x14ac:dyDescent="0.3">
      <c r="A7082" s="17">
        <v>1984</v>
      </c>
      <c r="B7082" s="17">
        <v>85</v>
      </c>
      <c r="C7082" s="17">
        <v>0.15082999999999999</v>
      </c>
      <c r="D7082" s="17">
        <v>0.14025000000000001</v>
      </c>
      <c r="E7082" s="17">
        <v>0.5</v>
      </c>
      <c r="F7082" s="2">
        <f t="shared" si="1513"/>
        <v>18965.650819826878</v>
      </c>
      <c r="G7082" s="3">
        <f t="shared" si="1514"/>
        <v>2659.9325274807202</v>
      </c>
      <c r="H7082" s="2">
        <f t="shared" si="1515"/>
        <v>17635.684556086519</v>
      </c>
      <c r="I7082" s="2">
        <f>SUM(H7082:H7107)</f>
        <v>90014.914606816921</v>
      </c>
      <c r="J7082" s="4">
        <f t="shared" si="1508"/>
        <v>4.7462075233777075</v>
      </c>
      <c r="K7082" s="5">
        <f t="shared" si="1516"/>
        <v>1.7414799999999999</v>
      </c>
      <c r="L7082" s="5">
        <f t="shared" si="1509"/>
        <v>2.0368187134502922E-2</v>
      </c>
      <c r="M7082" s="8">
        <f t="shared" si="1510"/>
        <v>130592.50241151296</v>
      </c>
      <c r="N7082" s="6">
        <f>((B7081+E7081)*D7081+(B7082+E7082)*D7082+(B7083+E7083)*D7083)/3/SUM(D6997:D7082)</f>
        <v>7.1047078729969151</v>
      </c>
      <c r="O7082" s="7">
        <f>O6997</f>
        <v>4.0687430902617616E-2</v>
      </c>
      <c r="P7082" s="8">
        <f>M7082*O6997</f>
        <v>5313.4734182683578</v>
      </c>
      <c r="Q7082" s="5">
        <f>N7082*O6997</f>
        <v>0.28907231066584538</v>
      </c>
      <c r="R7082" s="8">
        <f t="shared" si="1511"/>
        <v>12537.696471284626</v>
      </c>
      <c r="S7082" s="8">
        <f t="shared" si="1512"/>
        <v>63827.922242474247</v>
      </c>
      <c r="T7082" s="9">
        <f t="shared" si="1506"/>
        <v>3.3654485600751389</v>
      </c>
      <c r="U7082" s="10">
        <f t="shared" si="1507"/>
        <v>1.3807589633025685</v>
      </c>
    </row>
    <row r="7083" spans="1:21" x14ac:dyDescent="0.3">
      <c r="A7083" s="17">
        <v>1984</v>
      </c>
      <c r="B7083" s="17">
        <v>86</v>
      </c>
      <c r="C7083" s="17">
        <v>0.16797999999999999</v>
      </c>
      <c r="D7083" s="17">
        <v>0.15497</v>
      </c>
      <c r="E7083" s="17">
        <v>0.5</v>
      </c>
      <c r="F7083" s="2">
        <f t="shared" si="1513"/>
        <v>16305.718292346159</v>
      </c>
      <c r="G7083" s="3">
        <f t="shared" si="1514"/>
        <v>2526.8971637648842</v>
      </c>
      <c r="H7083" s="2">
        <f t="shared" si="1515"/>
        <v>15042.269710463717</v>
      </c>
      <c r="I7083" s="2">
        <f>SUM(H7083:H7107)</f>
        <v>72379.230050730373</v>
      </c>
      <c r="J7083" s="4">
        <f t="shared" si="1508"/>
        <v>4.4388863313494689</v>
      </c>
      <c r="K7083" s="5">
        <f t="shared" si="1516"/>
        <v>1.89645</v>
      </c>
      <c r="L7083" s="5">
        <f t="shared" si="1509"/>
        <v>2.1924277456647399E-2</v>
      </c>
      <c r="M7083" s="8">
        <f t="shared" si="1510"/>
        <v>115255.66435480106</v>
      </c>
      <c r="N7083" s="6">
        <f>((B7082+E7082)*D7082+(B7083+E7083)*D7083+(B7084+E7084)*D7084)/3/SUM(D6997:D7083)</f>
        <v>7.1744847829716933</v>
      </c>
      <c r="O7083" s="7">
        <f>O6997</f>
        <v>4.0687430902617616E-2</v>
      </c>
      <c r="P7083" s="8">
        <f>M7083*O6997</f>
        <v>4689.4568795712566</v>
      </c>
      <c r="Q7083" s="5">
        <f>N7083*O6997</f>
        <v>0.29191135386904232</v>
      </c>
      <c r="R7083" s="8">
        <f t="shared" si="1511"/>
        <v>10651.260394018966</v>
      </c>
      <c r="S7083" s="8">
        <f t="shared" si="1512"/>
        <v>51290.225771189624</v>
      </c>
      <c r="T7083" s="9">
        <f t="shared" si="1506"/>
        <v>3.1455361150980425</v>
      </c>
      <c r="U7083" s="10">
        <f t="shared" si="1507"/>
        <v>1.2933502162514263</v>
      </c>
    </row>
    <row r="7084" spans="1:21" x14ac:dyDescent="0.3">
      <c r="A7084" s="17">
        <v>1984</v>
      </c>
      <c r="B7084" s="17">
        <v>87</v>
      </c>
      <c r="C7084" s="17">
        <v>0.19328999999999999</v>
      </c>
      <c r="D7084" s="17">
        <v>0.17624999999999999</v>
      </c>
      <c r="E7084" s="17">
        <v>0.5</v>
      </c>
      <c r="F7084" s="2">
        <f t="shared" si="1513"/>
        <v>13778.821128581274</v>
      </c>
      <c r="G7084" s="3">
        <f t="shared" si="1514"/>
        <v>2428.5172239124495</v>
      </c>
      <c r="H7084" s="2">
        <f t="shared" si="1515"/>
        <v>12564.56251662505</v>
      </c>
      <c r="I7084" s="2">
        <f>SUM(H7084:H7107)</f>
        <v>57336.960340266676</v>
      </c>
      <c r="J7084" s="4">
        <f t="shared" si="1508"/>
        <v>4.1612384546696219</v>
      </c>
      <c r="K7084" s="5">
        <f t="shared" si="1516"/>
        <v>2.0726999999999998</v>
      </c>
      <c r="L7084" s="5">
        <f t="shared" si="1509"/>
        <v>2.3687999999999997E-2</v>
      </c>
      <c r="M7084" s="8">
        <f t="shared" si="1510"/>
        <v>102520.99054003925</v>
      </c>
      <c r="N7084" s="6">
        <f>((B7083+E7083)*D7083+(B7084+E7084)*D7084+(B7085+E7085)*D7085)/3/SUM(D6997:D7084)</f>
        <v>7.0999018992939975</v>
      </c>
      <c r="O7084" s="7">
        <f>O6997</f>
        <v>4.0687430902617616E-2</v>
      </c>
      <c r="P7084" s="8">
        <f>M7084*O6997</f>
        <v>4171.3157186657609</v>
      </c>
      <c r="Q7084" s="5">
        <f>N7084*O6997</f>
        <v>0.28887676794288808</v>
      </c>
      <c r="R7084" s="8">
        <f t="shared" si="1511"/>
        <v>8934.9523062060453</v>
      </c>
      <c r="S7084" s="8">
        <f t="shared" si="1512"/>
        <v>40638.965377170658</v>
      </c>
      <c r="T7084" s="9">
        <f t="shared" si="1506"/>
        <v>2.949378977920952</v>
      </c>
      <c r="U7084" s="10">
        <f t="shared" si="1507"/>
        <v>1.2118594767486699</v>
      </c>
    </row>
    <row r="7085" spans="1:21" x14ac:dyDescent="0.3">
      <c r="A7085" s="17">
        <v>1984</v>
      </c>
      <c r="B7085" s="17">
        <v>88</v>
      </c>
      <c r="C7085" s="17">
        <v>0.18951999999999999</v>
      </c>
      <c r="D7085" s="17">
        <v>0.17312</v>
      </c>
      <c r="E7085" s="17">
        <v>0.5</v>
      </c>
      <c r="F7085" s="2">
        <f t="shared" si="1513"/>
        <v>11350.303904668825</v>
      </c>
      <c r="G7085" s="3">
        <f t="shared" si="1514"/>
        <v>1964.964611976267</v>
      </c>
      <c r="H7085" s="2">
        <f t="shared" si="1515"/>
        <v>10367.821598680692</v>
      </c>
      <c r="I7085" s="2">
        <f>SUM(H7085:H7107)</f>
        <v>44772.397823641622</v>
      </c>
      <c r="J7085" s="4">
        <f t="shared" si="1508"/>
        <v>3.9445990345002993</v>
      </c>
      <c r="K7085" s="5">
        <f t="shared" si="1516"/>
        <v>2.2458199999999997</v>
      </c>
      <c r="L7085" s="5">
        <f t="shared" si="1509"/>
        <v>2.537649717514124E-2</v>
      </c>
      <c r="M7085" s="8">
        <f t="shared" si="1510"/>
        <v>77432.460375230265</v>
      </c>
      <c r="N7085" s="6">
        <f>((B7084+E7084)*D7084+(B7085+E7085)*D7085+(B7086+E7086)*D7086)/3/SUM(D6997:D7085)</f>
        <v>7.3307032620601849</v>
      </c>
      <c r="O7085" s="7">
        <f>O6997</f>
        <v>4.0687430902617616E-2</v>
      </c>
      <c r="P7085" s="8">
        <f>M7085*O6997</f>
        <v>3150.527881136858</v>
      </c>
      <c r="Q7085" s="5">
        <f>N7085*O6997</f>
        <v>0.29826748244266732</v>
      </c>
      <c r="R7085" s="8">
        <f t="shared" si="1511"/>
        <v>7275.4375520274916</v>
      </c>
      <c r="S7085" s="8">
        <f t="shared" si="1512"/>
        <v>31704.013070964615</v>
      </c>
      <c r="T7085" s="9">
        <f t="shared" si="1506"/>
        <v>2.7932303255707112</v>
      </c>
      <c r="U7085" s="10">
        <f t="shared" si="1507"/>
        <v>1.1513687089295881</v>
      </c>
    </row>
    <row r="7086" spans="1:21" x14ac:dyDescent="0.3">
      <c r="A7086" s="17">
        <v>1984</v>
      </c>
      <c r="B7086" s="17">
        <v>89</v>
      </c>
      <c r="C7086" s="17">
        <v>0.23258000000000001</v>
      </c>
      <c r="D7086" s="17">
        <v>0.20835000000000001</v>
      </c>
      <c r="E7086" s="17">
        <v>0.5</v>
      </c>
      <c r="F7086" s="2">
        <f t="shared" si="1513"/>
        <v>9385.3392926925571</v>
      </c>
      <c r="G7086" s="3">
        <f t="shared" si="1514"/>
        <v>1955.4354416324943</v>
      </c>
      <c r="H7086" s="2">
        <f t="shared" si="1515"/>
        <v>8407.6215718763106</v>
      </c>
      <c r="I7086" s="2">
        <f>SUM(H7086:H7107)</f>
        <v>34404.576224960925</v>
      </c>
      <c r="J7086" s="4">
        <f t="shared" si="1508"/>
        <v>3.6657786311197502</v>
      </c>
      <c r="K7086" s="5">
        <f t="shared" si="1516"/>
        <v>2.4541699999999995</v>
      </c>
      <c r="L7086" s="5">
        <f t="shared" si="1509"/>
        <v>2.7420893854748597E-2</v>
      </c>
      <c r="M7086" s="8">
        <f t="shared" si="1510"/>
        <v>71311.878160888722</v>
      </c>
      <c r="N7086" s="6">
        <f>((B7085+E7085)*D7085+(B7086+E7086)*D7086+(B7087+E7087)*D7087)/3/SUM(D6997:D7086)</f>
        <v>7.2057192452030652</v>
      </c>
      <c r="O7086" s="7">
        <f>O6997</f>
        <v>4.0687430902617616E-2</v>
      </c>
      <c r="P7086" s="8">
        <f>M7086*O6997</f>
        <v>2901.4971152070461</v>
      </c>
      <c r="Q7086" s="5">
        <f>N7086*O6997</f>
        <v>0.2931822038928617</v>
      </c>
      <c r="R7086" s="8">
        <f t="shared" si="1511"/>
        <v>5942.6565499364469</v>
      </c>
      <c r="S7086" s="8">
        <f t="shared" si="1512"/>
        <v>24428.575518937123</v>
      </c>
      <c r="T7086" s="9">
        <f t="shared" si="1506"/>
        <v>2.6028441548146541</v>
      </c>
      <c r="U7086" s="10">
        <f t="shared" si="1507"/>
        <v>1.0629344763050961</v>
      </c>
    </row>
    <row r="7087" spans="1:21" x14ac:dyDescent="0.3">
      <c r="A7087" s="17">
        <v>1984</v>
      </c>
      <c r="B7087" s="17">
        <v>90</v>
      </c>
      <c r="C7087" s="17">
        <v>0.23573</v>
      </c>
      <c r="D7087" s="17">
        <v>0.21087</v>
      </c>
      <c r="E7087" s="17">
        <v>0.5</v>
      </c>
      <c r="F7087" s="2">
        <f t="shared" si="1513"/>
        <v>7429.9038510600631</v>
      </c>
      <c r="G7087" s="3">
        <f t="shared" si="1514"/>
        <v>1566.7438250730356</v>
      </c>
      <c r="H7087" s="2">
        <f t="shared" si="1515"/>
        <v>6646.5319385235453</v>
      </c>
      <c r="I7087" s="2">
        <f>SUM(H7087:H7107)</f>
        <v>25996.954653084609</v>
      </c>
      <c r="J7087" s="4">
        <f t="shared" si="1508"/>
        <v>3.4989624595714637</v>
      </c>
      <c r="K7087" s="5">
        <f t="shared" si="1516"/>
        <v>2.6650399999999994</v>
      </c>
      <c r="L7087" s="5">
        <f t="shared" si="1509"/>
        <v>2.9447955801104965E-2</v>
      </c>
      <c r="M7087" s="8">
        <f t="shared" si="1510"/>
        <v>53203.822895382342</v>
      </c>
      <c r="N7087" s="6">
        <f>((B7086+E7086)*D7086+(B7087+E7087)*D7087+(B7088+E7088)*D7088)/3/SUM(D6997:D7087)</f>
        <v>7.1519001590970515</v>
      </c>
      <c r="O7087" s="7">
        <f>O6997</f>
        <v>4.0687430902617616E-2</v>
      </c>
      <c r="P7087" s="8">
        <f>M7087*O6997</f>
        <v>2164.726867810974</v>
      </c>
      <c r="Q7087" s="5">
        <f>N7087*O6997</f>
        <v>0.29099244354568121</v>
      </c>
      <c r="R7087" s="8">
        <f t="shared" si="1511"/>
        <v>4712.441368628165</v>
      </c>
      <c r="S7087" s="8">
        <f t="shared" si="1512"/>
        <v>18485.918969000675</v>
      </c>
      <c r="T7087" s="9">
        <f t="shared" si="1506"/>
        <v>2.4880428252598712</v>
      </c>
      <c r="U7087" s="10">
        <f t="shared" si="1507"/>
        <v>1.0109196343115925</v>
      </c>
    </row>
    <row r="7088" spans="1:21" x14ac:dyDescent="0.3">
      <c r="A7088" s="17">
        <v>1984</v>
      </c>
      <c r="B7088" s="17">
        <v>91</v>
      </c>
      <c r="C7088" s="17">
        <v>0.23784</v>
      </c>
      <c r="D7088" s="17">
        <v>0.21256</v>
      </c>
      <c r="E7088" s="17">
        <v>0.5</v>
      </c>
      <c r="F7088" s="2">
        <f t="shared" si="1513"/>
        <v>5863.1600259870274</v>
      </c>
      <c r="G7088" s="3">
        <f t="shared" si="1514"/>
        <v>1246.2732951238027</v>
      </c>
      <c r="H7088" s="2">
        <f t="shared" si="1515"/>
        <v>5240.0233784251259</v>
      </c>
      <c r="I7088" s="2">
        <f>SUM(H7088:H7107)</f>
        <v>19350.422714561068</v>
      </c>
      <c r="J7088" s="4">
        <f t="shared" si="1508"/>
        <v>3.3003401968895676</v>
      </c>
      <c r="K7088" s="5">
        <f t="shared" si="1516"/>
        <v>2.8775999999999993</v>
      </c>
      <c r="L7088" s="5">
        <f t="shared" si="1509"/>
        <v>3.1449180327868843E-2</v>
      </c>
      <c r="M7088" s="8">
        <f t="shared" si="1510"/>
        <v>39628.164617677219</v>
      </c>
      <c r="N7088" s="6">
        <f>((B7087+E7087)*D7087+(B7088+E7088)*D7088+(B7089+E7089)*D7089)/3/SUM(D6997:D7088)</f>
        <v>7.1286836252432604</v>
      </c>
      <c r="O7088" s="7">
        <f>O6997</f>
        <v>4.0687430902617616E-2</v>
      </c>
      <c r="P7088" s="8">
        <f>M7088*O6997</f>
        <v>1612.3682096792982</v>
      </c>
      <c r="Q7088" s="5">
        <f>N7088*O6997</f>
        <v>0.2900478224287068</v>
      </c>
      <c r="R7088" s="8">
        <f t="shared" si="1511"/>
        <v>3720.1660080374022</v>
      </c>
      <c r="S7088" s="8">
        <f t="shared" si="1512"/>
        <v>13773.477600372511</v>
      </c>
      <c r="T7088" s="9">
        <f t="shared" si="1506"/>
        <v>2.3491560079078395</v>
      </c>
      <c r="U7088" s="10">
        <f t="shared" si="1507"/>
        <v>0.95118418898172807</v>
      </c>
    </row>
    <row r="7089" spans="1:21" x14ac:dyDescent="0.3">
      <c r="A7089" s="17">
        <v>1984</v>
      </c>
      <c r="B7089" s="17">
        <v>92</v>
      </c>
      <c r="C7089" s="17">
        <v>0.28405999999999998</v>
      </c>
      <c r="D7089" s="17">
        <v>0.24873000000000001</v>
      </c>
      <c r="E7089" s="17">
        <v>0.5</v>
      </c>
      <c r="F7089" s="2">
        <f t="shared" si="1513"/>
        <v>4616.8867308632252</v>
      </c>
      <c r="G7089" s="3">
        <f t="shared" si="1514"/>
        <v>1148.35823656761</v>
      </c>
      <c r="H7089" s="2">
        <f t="shared" si="1515"/>
        <v>4042.7076125794201</v>
      </c>
      <c r="I7089" s="2">
        <f>SUM(H7089:H7107)</f>
        <v>14110.399336135939</v>
      </c>
      <c r="J7089" s="4">
        <f t="shared" si="1508"/>
        <v>3.0562585046347239</v>
      </c>
      <c r="K7089" s="5">
        <f t="shared" si="1516"/>
        <v>3.1263299999999994</v>
      </c>
      <c r="L7089" s="5">
        <f t="shared" si="1509"/>
        <v>3.3798162162162158E-2</v>
      </c>
      <c r="M7089" s="8">
        <f t="shared" si="1510"/>
        <v>33976.943215368796</v>
      </c>
      <c r="N7089" s="6">
        <f>((B7088+E7088)*D7088+(B7089+E7089)*D7089+(B7090+E7090)*D7090)/3/SUM(D6997:D7089)</f>
        <v>7.2023991922371193</v>
      </c>
      <c r="O7089" s="7">
        <f>O6997</f>
        <v>4.0687430902617616E-2</v>
      </c>
      <c r="P7089" s="8">
        <f>M7089*O6997</f>
        <v>1382.4345293574802</v>
      </c>
      <c r="Q7089" s="5">
        <f>N7089*O6997</f>
        <v>0.29304711946721673</v>
      </c>
      <c r="R7089" s="8">
        <f t="shared" si="1511"/>
        <v>2858.0037918648322</v>
      </c>
      <c r="S7089" s="8">
        <f t="shared" si="1512"/>
        <v>10053.311592335109</v>
      </c>
      <c r="T7089" s="9">
        <f t="shared" si="1506"/>
        <v>2.1775088232358319</v>
      </c>
      <c r="U7089" s="10">
        <f t="shared" si="1507"/>
        <v>0.87874968139889198</v>
      </c>
    </row>
    <row r="7090" spans="1:21" x14ac:dyDescent="0.3">
      <c r="A7090" s="17">
        <v>1984</v>
      </c>
      <c r="B7090" s="17">
        <v>93</v>
      </c>
      <c r="C7090" s="17">
        <v>0.30998999999999999</v>
      </c>
      <c r="D7090" s="17">
        <v>0.26839000000000002</v>
      </c>
      <c r="E7090" s="17">
        <v>0.5</v>
      </c>
      <c r="F7090" s="2">
        <f t="shared" si="1513"/>
        <v>3468.528494295615</v>
      </c>
      <c r="G7090" s="3">
        <f t="shared" si="1514"/>
        <v>930.91836258400019</v>
      </c>
      <c r="H7090" s="2">
        <f t="shared" si="1515"/>
        <v>3003.0693130036148</v>
      </c>
      <c r="I7090" s="2">
        <f>SUM(H7090:H7107)</f>
        <v>10067.691723556522</v>
      </c>
      <c r="J7090" s="4">
        <f t="shared" si="1508"/>
        <v>2.9025829656910624</v>
      </c>
      <c r="K7090" s="5">
        <f t="shared" si="1516"/>
        <v>3.3947199999999995</v>
      </c>
      <c r="L7090" s="5">
        <f t="shared" si="1509"/>
        <v>3.6307165775401065E-2</v>
      </c>
      <c r="M7090" s="8">
        <f t="shared" si="1510"/>
        <v>25640.072495405813</v>
      </c>
      <c r="N7090" s="6">
        <f>((B7089+E7089)*D7089+(B7090+E7090)*D7090+(B7091+E7091)*D7091)/3/SUM(D6997:D7090)</f>
        <v>7.1066499348007106</v>
      </c>
      <c r="O7090" s="7">
        <f>O6997</f>
        <v>4.0687430902617616E-2</v>
      </c>
      <c r="P7090" s="8">
        <f>M7090*O6997</f>
        <v>1043.2286779949304</v>
      </c>
      <c r="Q7090" s="5">
        <f>N7090*O6997</f>
        <v>0.28915132817129591</v>
      </c>
      <c r="R7090" s="8">
        <f t="shared" si="1511"/>
        <v>2134.7278325581588</v>
      </c>
      <c r="S7090" s="8">
        <f t="shared" si="1512"/>
        <v>7195.3078004702766</v>
      </c>
      <c r="T7090" s="9">
        <f t="shared" si="1506"/>
        <v>2.0744554390438967</v>
      </c>
      <c r="U7090" s="10">
        <f t="shared" si="1507"/>
        <v>0.82812752664716571</v>
      </c>
    </row>
    <row r="7091" spans="1:21" x14ac:dyDescent="0.3">
      <c r="A7091" s="17">
        <v>1984</v>
      </c>
      <c r="B7091" s="17">
        <v>94</v>
      </c>
      <c r="C7091" s="17">
        <v>0.29471000000000003</v>
      </c>
      <c r="D7091" s="17">
        <v>0.25685999999999998</v>
      </c>
      <c r="E7091" s="17">
        <v>0.5</v>
      </c>
      <c r="F7091" s="2">
        <f t="shared" si="1513"/>
        <v>2537.6101317116149</v>
      </c>
      <c r="G7091" s="3">
        <f t="shared" si="1514"/>
        <v>651.81053843144537</v>
      </c>
      <c r="H7091" s="2">
        <f t="shared" si="1515"/>
        <v>2211.7048624958925</v>
      </c>
      <c r="I7091" s="2">
        <f>SUM(H7091:H7107)</f>
        <v>7064.6224105529063</v>
      </c>
      <c r="J7091" s="4">
        <f t="shared" si="1508"/>
        <v>2.7839668206982715</v>
      </c>
      <c r="K7091" s="5">
        <f t="shared" si="1516"/>
        <v>3.6515799999999996</v>
      </c>
      <c r="L7091" s="5">
        <f t="shared" si="1509"/>
        <v>3.8641058201058197E-2</v>
      </c>
      <c r="M7091" s="8">
        <f t="shared" si="1510"/>
        <v>16868.340795428718</v>
      </c>
      <c r="N7091" s="6">
        <f>((B7090+E7090)*D7090+(B7091+E7091)*D7091+(B7092+E7092)*D7092)/3/SUM(D6997:D7091)</f>
        <v>7.0664671183432937</v>
      </c>
      <c r="O7091" s="7">
        <f>O6997</f>
        <v>4.0687430902617616E-2</v>
      </c>
      <c r="P7091" s="8">
        <f>M7091*O6997</f>
        <v>686.32945055581183</v>
      </c>
      <c r="Q7091" s="5">
        <f>N7091*O6997</f>
        <v>0.28751639260321216</v>
      </c>
      <c r="R7091" s="8">
        <f t="shared" si="1511"/>
        <v>1575.8034589280901</v>
      </c>
      <c r="S7091" s="8">
        <f t="shared" si="1512"/>
        <v>5060.5799679121174</v>
      </c>
      <c r="T7091" s="9">
        <f t="shared" si="1506"/>
        <v>1.9942306758125852</v>
      </c>
      <c r="U7091" s="10">
        <f t="shared" si="1507"/>
        <v>0.78973614488568633</v>
      </c>
    </row>
    <row r="7092" spans="1:21" x14ac:dyDescent="0.3">
      <c r="A7092" s="17">
        <v>1984</v>
      </c>
      <c r="B7092" s="17">
        <v>95</v>
      </c>
      <c r="C7092" s="17">
        <v>0.34419</v>
      </c>
      <c r="D7092" s="17">
        <v>0.29365000000000002</v>
      </c>
      <c r="E7092" s="17">
        <v>0.5</v>
      </c>
      <c r="F7092" s="2">
        <f t="shared" si="1513"/>
        <v>1885.7995932801696</v>
      </c>
      <c r="G7092" s="3">
        <f t="shared" si="1514"/>
        <v>553.76505056672181</v>
      </c>
      <c r="H7092" s="2">
        <f t="shared" si="1515"/>
        <v>1608.9170679968088</v>
      </c>
      <c r="I7092" s="2">
        <f>SUM(H7092:H7107)</f>
        <v>4852.9175480570148</v>
      </c>
      <c r="J7092" s="4">
        <f t="shared" si="1508"/>
        <v>2.5734004638402879</v>
      </c>
      <c r="K7092" s="5">
        <f t="shared" si="1516"/>
        <v>3.9452299999999996</v>
      </c>
      <c r="L7092" s="5">
        <f t="shared" si="1509"/>
        <v>4.1311308900523556E-2</v>
      </c>
      <c r="M7092" s="8">
        <f t="shared" si="1510"/>
        <v>13404.684220976202</v>
      </c>
      <c r="N7092" s="6">
        <f>((B7091+E7091)*D7091+(B7092+E7092)*D7092+(B7093+E7093)*D7093)/3/SUM(D6997:D7092)</f>
        <v>6.9545535579252249</v>
      </c>
      <c r="O7092" s="7">
        <f>O6997</f>
        <v>4.0687430902617616E-2</v>
      </c>
      <c r="P7092" s="8">
        <f>M7092*O6997</f>
        <v>545.40216301237786</v>
      </c>
      <c r="Q7092" s="5">
        <f>N7092*O6997</f>
        <v>0.28296291734663609</v>
      </c>
      <c r="R7092" s="8">
        <f t="shared" si="1511"/>
        <v>1153.6532006676357</v>
      </c>
      <c r="S7092" s="8">
        <f t="shared" si="1512"/>
        <v>3484.7765089840273</v>
      </c>
      <c r="T7092" s="9">
        <f t="shared" si="1506"/>
        <v>1.8479039455738713</v>
      </c>
      <c r="U7092" s="10">
        <f t="shared" si="1507"/>
        <v>0.72549651826641659</v>
      </c>
    </row>
    <row r="7093" spans="1:21" x14ac:dyDescent="0.3">
      <c r="A7093" s="17">
        <v>1984</v>
      </c>
      <c r="B7093" s="17">
        <v>96</v>
      </c>
      <c r="C7093" s="17">
        <v>0.36803000000000002</v>
      </c>
      <c r="D7093" s="17">
        <v>0.31083</v>
      </c>
      <c r="E7093" s="17">
        <v>0.5</v>
      </c>
      <c r="F7093" s="2">
        <f t="shared" si="1513"/>
        <v>1332.0345427134478</v>
      </c>
      <c r="G7093" s="3">
        <f t="shared" si="1514"/>
        <v>414.03629691162098</v>
      </c>
      <c r="H7093" s="2">
        <f t="shared" si="1515"/>
        <v>1125.0163942576373</v>
      </c>
      <c r="I7093" s="2">
        <f>SUM(H7093:H7107)</f>
        <v>3244.0004800602055</v>
      </c>
      <c r="J7093" s="4">
        <f t="shared" si="1508"/>
        <v>2.4353726394001383</v>
      </c>
      <c r="K7093" s="5">
        <f t="shared" si="1516"/>
        <v>4.2560599999999997</v>
      </c>
      <c r="L7093" s="5">
        <f t="shared" si="1509"/>
        <v>4.4104248704663208E-2</v>
      </c>
      <c r="M7093" s="8">
        <f t="shared" si="1510"/>
        <v>9387.6737292170292</v>
      </c>
      <c r="N7093" s="6">
        <f>((B7092+E7092)*D7092+(B7093+E7093)*D7093+(B7094+E7094)*D7094)/3/SUM(D6997:D7093)</f>
        <v>7.0512277395838714</v>
      </c>
      <c r="O7093" s="7">
        <f>O6997</f>
        <v>4.0687430902617616E-2</v>
      </c>
      <c r="P7093" s="8">
        <f>M7093*O6997</f>
        <v>381.96032619383652</v>
      </c>
      <c r="Q7093" s="5">
        <f>N7093*O6997</f>
        <v>0.28689634143293935</v>
      </c>
      <c r="R7093" s="8">
        <f t="shared" si="1511"/>
        <v>802.25330669304401</v>
      </c>
      <c r="S7093" s="8">
        <f t="shared" si="1512"/>
        <v>2331.1233083163916</v>
      </c>
      <c r="T7093" s="9">
        <f t="shared" si="1506"/>
        <v>1.7500471898932366</v>
      </c>
      <c r="U7093" s="10">
        <f t="shared" si="1507"/>
        <v>0.68532544950690166</v>
      </c>
    </row>
    <row r="7094" spans="1:21" x14ac:dyDescent="0.3">
      <c r="A7094" s="17">
        <v>1984</v>
      </c>
      <c r="B7094" s="17">
        <v>97</v>
      </c>
      <c r="C7094" s="17">
        <v>0.39252999999999999</v>
      </c>
      <c r="D7094" s="17">
        <v>0.32812999999999998</v>
      </c>
      <c r="E7094" s="17">
        <v>0.5</v>
      </c>
      <c r="F7094" s="2">
        <f t="shared" si="1513"/>
        <v>917.99824580182678</v>
      </c>
      <c r="G7094" s="3">
        <f t="shared" si="1514"/>
        <v>301.2227643949534</v>
      </c>
      <c r="H7094" s="2">
        <f t="shared" si="1515"/>
        <v>767.38686360435008</v>
      </c>
      <c r="I7094" s="2">
        <f>SUM(H7094:H7107)</f>
        <v>2118.9840858025686</v>
      </c>
      <c r="J7094" s="4">
        <f t="shared" si="1508"/>
        <v>2.3082659422205531</v>
      </c>
      <c r="K7094" s="5">
        <f t="shared" si="1516"/>
        <v>4.5841899999999995</v>
      </c>
      <c r="L7094" s="5">
        <f t="shared" si="1509"/>
        <v>4.7017333333333328E-2</v>
      </c>
      <c r="M7094" s="8">
        <f t="shared" si="1510"/>
        <v>6406.6322574997894</v>
      </c>
      <c r="N7094" s="6">
        <f>((B7093+E7093)*D7093+(B7094+E7094)*D7094+(B7095+E7095)*D7095)/3/SUM(D6997:D7094)</f>
        <v>6.9816463395568977</v>
      </c>
      <c r="O7094" s="7">
        <f>O6997</f>
        <v>4.0687430902617616E-2</v>
      </c>
      <c r="P7094" s="8">
        <f>M7094*O6997</f>
        <v>260.66940729550379</v>
      </c>
      <c r="Q7094" s="5">
        <f>N7094*O6997</f>
        <v>0.28406525302723451</v>
      </c>
      <c r="R7094" s="8">
        <f t="shared" si="1511"/>
        <v>549.39892002480451</v>
      </c>
      <c r="S7094" s="8">
        <f t="shared" si="1512"/>
        <v>1528.8700016233477</v>
      </c>
      <c r="T7094" s="9">
        <f t="shared" si="1506"/>
        <v>1.6654389140885058</v>
      </c>
      <c r="U7094" s="10">
        <f t="shared" si="1507"/>
        <v>0.6428270281320474</v>
      </c>
    </row>
    <row r="7095" spans="1:21" x14ac:dyDescent="0.3">
      <c r="A7095" s="17">
        <v>1984</v>
      </c>
      <c r="B7095" s="17">
        <v>98</v>
      </c>
      <c r="C7095" s="17">
        <v>0.41759000000000002</v>
      </c>
      <c r="D7095" s="17">
        <v>0.34545999999999999</v>
      </c>
      <c r="E7095" s="17">
        <v>0.5</v>
      </c>
      <c r="F7095" s="2">
        <f t="shared" si="1513"/>
        <v>616.77548140687338</v>
      </c>
      <c r="G7095" s="3">
        <f t="shared" si="1514"/>
        <v>213.07125780681847</v>
      </c>
      <c r="H7095" s="2">
        <f t="shared" si="1515"/>
        <v>510.23985250346414</v>
      </c>
      <c r="I7095" s="2">
        <f>SUM(H7095:H7107)</f>
        <v>1351.5972221982183</v>
      </c>
      <c r="J7095" s="4">
        <f t="shared" si="1508"/>
        <v>2.1913925941336165</v>
      </c>
      <c r="K7095" s="5">
        <f t="shared" si="1516"/>
        <v>4.9296499999999996</v>
      </c>
      <c r="L7095" s="5">
        <f t="shared" si="1509"/>
        <v>5.0047208121827405E-2</v>
      </c>
      <c r="M7095" s="8">
        <f t="shared" si="1510"/>
        <v>4257.4054738108425</v>
      </c>
      <c r="N7095" s="6">
        <f>((B7094+E7094)*D7094+(B7095+E7095)*D7095+(B7096+E7096)*D7096)/3/SUM(D6997:D7095)</f>
        <v>6.9045554282082247</v>
      </c>
      <c r="O7095" s="7">
        <f>O6997</f>
        <v>4.0687430902617616E-2</v>
      </c>
      <c r="P7095" s="8">
        <f>M7095*O6997</f>
        <v>173.22289104010466</v>
      </c>
      <c r="Q7095" s="5">
        <f>N7095*O6997</f>
        <v>0.28092862189851553</v>
      </c>
      <c r="R7095" s="8">
        <f t="shared" si="1511"/>
        <v>366.89887390196412</v>
      </c>
      <c r="S7095" s="8">
        <f t="shared" si="1512"/>
        <v>979.47108159854315</v>
      </c>
      <c r="T7095" s="9">
        <f t="shared" si="1506"/>
        <v>1.5880512619670875</v>
      </c>
      <c r="U7095" s="10">
        <f t="shared" si="1507"/>
        <v>0.60334133216652908</v>
      </c>
    </row>
    <row r="7096" spans="1:21" x14ac:dyDescent="0.3">
      <c r="A7096" s="17">
        <v>1984</v>
      </c>
      <c r="B7096" s="17">
        <v>99</v>
      </c>
      <c r="C7096" s="17">
        <v>0.44307999999999997</v>
      </c>
      <c r="D7096" s="17">
        <v>0.36271999999999999</v>
      </c>
      <c r="E7096" s="17">
        <v>0.5</v>
      </c>
      <c r="F7096" s="2">
        <f t="shared" si="1513"/>
        <v>403.70422360005489</v>
      </c>
      <c r="G7096" s="3">
        <f t="shared" si="1514"/>
        <v>146.4315959842119</v>
      </c>
      <c r="H7096" s="2">
        <f t="shared" si="1515"/>
        <v>330.48842560794895</v>
      </c>
      <c r="I7096" s="2">
        <f>SUM(H7096:H7107)</f>
        <v>841.35736969475442</v>
      </c>
      <c r="J7096" s="4">
        <f t="shared" si="1508"/>
        <v>2.0840935529281888</v>
      </c>
      <c r="K7096" s="5">
        <f t="shared" ref="K7096:K7104" si="1517">IF(F7096=0, K7095, K7095+G7096/F7096)</f>
        <v>5.29237</v>
      </c>
      <c r="L7096" s="5">
        <f t="shared" si="1509"/>
        <v>5.3189648241206033E-2</v>
      </c>
      <c r="M7096" s="8">
        <f t="shared" si="1510"/>
        <v>2753.0092945937422</v>
      </c>
      <c r="N7096" s="6">
        <f>((B7095+E7095)*D7095+(B7096+E7096)*D7096+(B7097+E7097)*D7097)/3/SUM(D6997:D7096)</f>
        <v>6.8205967584780858</v>
      </c>
      <c r="O7096" s="7">
        <f>O6997</f>
        <v>4.0687430902617616E-2</v>
      </c>
      <c r="P7096" s="8">
        <f>M7096*O6997</f>
        <v>112.01287544804696</v>
      </c>
      <c r="Q7096" s="5">
        <f>N7096*O6997</f>
        <v>0.27751255932519481</v>
      </c>
      <c r="R7096" s="8">
        <f t="shared" si="1511"/>
        <v>238.7737367901328</v>
      </c>
      <c r="S7096" s="8">
        <f t="shared" si="1512"/>
        <v>612.57220769657908</v>
      </c>
      <c r="T7096" s="9">
        <f t="shared" si="1506"/>
        <v>1.517378743858393</v>
      </c>
      <c r="U7096" s="10">
        <f t="shared" si="1507"/>
        <v>0.56671480906979577</v>
      </c>
    </row>
    <row r="7097" spans="1:21" x14ac:dyDescent="0.3">
      <c r="A7097" s="17">
        <v>1984</v>
      </c>
      <c r="B7097" s="17">
        <v>100</v>
      </c>
      <c r="C7097" s="17">
        <v>0.46887000000000001</v>
      </c>
      <c r="D7097" s="17">
        <v>0.37983</v>
      </c>
      <c r="E7097" s="17">
        <v>0.5</v>
      </c>
      <c r="F7097" s="2">
        <f t="shared" si="1513"/>
        <v>257.27262761584302</v>
      </c>
      <c r="G7097" s="3">
        <f t="shared" si="1514"/>
        <v>97.719862147325657</v>
      </c>
      <c r="H7097" s="2">
        <f t="shared" si="1515"/>
        <v>208.41269654218019</v>
      </c>
      <c r="I7097" s="2">
        <f>SUM(H7097:H7107)</f>
        <v>510.86894408680558</v>
      </c>
      <c r="J7097" s="4">
        <f t="shared" si="1508"/>
        <v>1.9857104458451371</v>
      </c>
      <c r="K7097" s="5">
        <f t="shared" si="1517"/>
        <v>5.6722000000000001</v>
      </c>
      <c r="L7097" s="5">
        <f t="shared" si="1509"/>
        <v>5.643980099502488E-2</v>
      </c>
      <c r="M7097" s="8">
        <f t="shared" si="1510"/>
        <v>1731.3998353030972</v>
      </c>
      <c r="N7097" s="6">
        <f>((B7096+E7096)*D7096+(B7097+E7097)*D7097+(B7098+E7098)*D7098)/3/SUM(D6997:D7097)</f>
        <v>6.7303450748093034</v>
      </c>
      <c r="O7097" s="7">
        <f>O6997</f>
        <v>4.0687430902617616E-2</v>
      </c>
      <c r="P7097" s="8">
        <f>M7097*O6997</f>
        <v>70.446211163698294</v>
      </c>
      <c r="Q7097" s="5">
        <f>N7097*O6997</f>
        <v>0.27384045018207631</v>
      </c>
      <c r="R7097" s="8">
        <f t="shared" si="1511"/>
        <v>151.34086989740911</v>
      </c>
      <c r="S7097" s="8">
        <f t="shared" si="1512"/>
        <v>373.79847090644631</v>
      </c>
      <c r="T7097" s="9">
        <f t="shared" si="1506"/>
        <v>1.4529274815220472</v>
      </c>
      <c r="U7097" s="10">
        <f t="shared" si="1507"/>
        <v>0.53278296432308991</v>
      </c>
    </row>
    <row r="7098" spans="1:21" x14ac:dyDescent="0.3">
      <c r="A7098" s="17">
        <v>1984</v>
      </c>
      <c r="B7098" s="17">
        <v>101</v>
      </c>
      <c r="C7098" s="17">
        <v>0.49482999999999999</v>
      </c>
      <c r="D7098" s="17">
        <v>0.39668999999999999</v>
      </c>
      <c r="E7098" s="17">
        <v>0.5</v>
      </c>
      <c r="F7098" s="2">
        <f t="shared" si="1513"/>
        <v>159.55276546851735</v>
      </c>
      <c r="G7098" s="3">
        <f t="shared" si="1514"/>
        <v>63.292986533706149</v>
      </c>
      <c r="H7098" s="2">
        <f t="shared" si="1515"/>
        <v>127.90627220166428</v>
      </c>
      <c r="I7098" s="2">
        <f>SUM(H7098:H7107)</f>
        <v>302.4562475446254</v>
      </c>
      <c r="J7098" s="4">
        <f t="shared" si="1508"/>
        <v>1.8956502988618238</v>
      </c>
      <c r="K7098" s="5">
        <f t="shared" si="1517"/>
        <v>6.0688899999999997</v>
      </c>
      <c r="L7098" s="5">
        <f t="shared" si="1509"/>
        <v>5.9792019704433493E-2</v>
      </c>
      <c r="M7098" s="8">
        <f t="shared" si="1510"/>
        <v>1058.5524096121653</v>
      </c>
      <c r="N7098" s="6">
        <f>((B7097+E7097)*D7097+(B7098+E7098)*D7098+(B7099+E7099)*D7099)/3/SUM(D6997:D7098)</f>
        <v>6.6344916450949025</v>
      </c>
      <c r="O7098" s="7">
        <f>O6997</f>
        <v>4.0687430902617616E-2</v>
      </c>
      <c r="P7098" s="8">
        <f>M7098*O6997</f>
        <v>43.069778022894354</v>
      </c>
      <c r="Q7098" s="5">
        <f>N7098*O6997</f>
        <v>0.26994042038379273</v>
      </c>
      <c r="R7098" s="8">
        <f t="shared" si="1511"/>
        <v>93.379199313823207</v>
      </c>
      <c r="S7098" s="8">
        <f t="shared" si="1512"/>
        <v>222.45760100903721</v>
      </c>
      <c r="T7098" s="9">
        <f t="shared" si="1506"/>
        <v>1.3942572562487618</v>
      </c>
      <c r="U7098" s="10">
        <f t="shared" si="1507"/>
        <v>0.50139304261306195</v>
      </c>
    </row>
    <row r="7099" spans="1:21" x14ac:dyDescent="0.3">
      <c r="A7099" s="17">
        <v>1984</v>
      </c>
      <c r="B7099" s="17">
        <v>102</v>
      </c>
      <c r="C7099" s="17">
        <v>0.52081999999999995</v>
      </c>
      <c r="D7099" s="17">
        <v>0.41321999999999998</v>
      </c>
      <c r="E7099" s="17">
        <v>0.5</v>
      </c>
      <c r="F7099" s="2">
        <f t="shared" si="1513"/>
        <v>96.259778934811209</v>
      </c>
      <c r="G7099" s="3">
        <f t="shared" si="1514"/>
        <v>39.776465851442687</v>
      </c>
      <c r="H7099" s="2">
        <f t="shared" si="1515"/>
        <v>76.371546009089869</v>
      </c>
      <c r="I7099" s="2">
        <f>SUM(H7099:H7107)</f>
        <v>174.54997534296103</v>
      </c>
      <c r="J7099" s="4">
        <f t="shared" si="1508"/>
        <v>1.813322005041891</v>
      </c>
      <c r="K7099" s="5">
        <f t="shared" si="1517"/>
        <v>6.4821099999999996</v>
      </c>
      <c r="L7099" s="5">
        <f t="shared" si="1509"/>
        <v>6.3240097560975608E-2</v>
      </c>
      <c r="M7099" s="8">
        <f t="shared" si="1510"/>
        <v>628.97540303587493</v>
      </c>
      <c r="N7099" s="6">
        <f>((B7098+E7098)*D7098+(B7099+E7099)*D7099+(B7100+E7100)*D7100)/3/SUM(D6997:D7099)</f>
        <v>6.5336634213242295</v>
      </c>
      <c r="O7099" s="7">
        <f>O6997</f>
        <v>4.0687430902617616E-2</v>
      </c>
      <c r="P7099" s="8">
        <f>M7099*O6997</f>
        <v>25.591393250468229</v>
      </c>
      <c r="Q7099" s="5">
        <f>N7099*O6997</f>
        <v>0.2658379789960898</v>
      </c>
      <c r="R7099" s="8">
        <f t="shared" si="1511"/>
        <v>56.069088565226529</v>
      </c>
      <c r="S7099" s="8">
        <f t="shared" si="1512"/>
        <v>129.07840169521398</v>
      </c>
      <c r="T7099" s="9">
        <f t="shared" si="1506"/>
        <v>1.3409380649277007</v>
      </c>
      <c r="U7099" s="10">
        <f t="shared" ref="U7099:U7107" si="1518">IF(T7099=0,0,J7099-T7099)</f>
        <v>0.47238394011419027</v>
      </c>
    </row>
    <row r="7100" spans="1:21" x14ac:dyDescent="0.3">
      <c r="A7100" s="17">
        <v>1984</v>
      </c>
      <c r="B7100" s="17">
        <v>103</v>
      </c>
      <c r="C7100" s="17">
        <v>0.54669999999999996</v>
      </c>
      <c r="D7100" s="17">
        <v>0.42934</v>
      </c>
      <c r="E7100" s="17">
        <v>0.5</v>
      </c>
      <c r="F7100" s="2">
        <f t="shared" si="1513"/>
        <v>56.483313083368522</v>
      </c>
      <c r="G7100" s="3">
        <f t="shared" si="1514"/>
        <v>24.250545639213442</v>
      </c>
      <c r="H7100" s="2">
        <f t="shared" si="1515"/>
        <v>44.358040263761801</v>
      </c>
      <c r="I7100" s="2">
        <f>SUM(H7100:H7107)</f>
        <v>98.178429333871151</v>
      </c>
      <c r="J7100" s="4">
        <f t="shared" si="1508"/>
        <v>1.7381846774632583</v>
      </c>
      <c r="K7100" s="5">
        <f t="shared" si="1517"/>
        <v>6.9114499999999994</v>
      </c>
      <c r="L7100" s="5">
        <f t="shared" si="1509"/>
        <v>6.6777294685990335E-2</v>
      </c>
      <c r="M7100" s="8">
        <f t="shared" si="1510"/>
        <v>363.15555688872689</v>
      </c>
      <c r="N7100" s="6">
        <f>((B7099+E7099)*D7099+(B7100+E7100)*D7100+(B7101+E7101)*D7101)/3/SUM(D6997:D7100)</f>
        <v>6.4286170051147007</v>
      </c>
      <c r="O7100" s="7">
        <f>O6997</f>
        <v>4.0687430902617616E-2</v>
      </c>
      <c r="P7100" s="8">
        <f>M7100*O6997</f>
        <v>14.775866627811697</v>
      </c>
      <c r="Q7100" s="5">
        <f>N7100*O6997</f>
        <v>0.26156391019499697</v>
      </c>
      <c r="R7100" s="8">
        <f t="shared" si="1511"/>
        <v>32.755577803785151</v>
      </c>
      <c r="S7100" s="8">
        <f t="shared" si="1512"/>
        <v>73.009313129987447</v>
      </c>
      <c r="T7100" s="9">
        <f t="shared" si="1506"/>
        <v>1.2925819882808007</v>
      </c>
      <c r="U7100" s="10">
        <f t="shared" si="1518"/>
        <v>0.4456026891824576</v>
      </c>
    </row>
    <row r="7101" spans="1:21" x14ac:dyDescent="0.3">
      <c r="A7101" s="17">
        <v>1984</v>
      </c>
      <c r="B7101" s="17">
        <v>104</v>
      </c>
      <c r="C7101" s="17">
        <v>0.57232000000000005</v>
      </c>
      <c r="D7101" s="17">
        <v>0.44499</v>
      </c>
      <c r="E7101" s="17">
        <v>0.5</v>
      </c>
      <c r="F7101" s="2">
        <f t="shared" si="1513"/>
        <v>32.23276744415508</v>
      </c>
      <c r="G7101" s="3">
        <f t="shared" si="1514"/>
        <v>14.343259184974569</v>
      </c>
      <c r="H7101" s="2">
        <f t="shared" si="1515"/>
        <v>25.061137851667795</v>
      </c>
      <c r="I7101" s="2">
        <f>SUM(H7101:H7107)</f>
        <v>53.820389070109357</v>
      </c>
      <c r="J7101" s="4">
        <f t="shared" si="1508"/>
        <v>1.6697414878618766</v>
      </c>
      <c r="K7101" s="5">
        <f t="shared" si="1517"/>
        <v>7.3564399999999992</v>
      </c>
      <c r="L7101" s="5">
        <f t="shared" si="1509"/>
        <v>7.0396555023923432E-2</v>
      </c>
      <c r="M7101" s="8">
        <f t="shared" si="1510"/>
        <v>203.74944739980788</v>
      </c>
      <c r="N7101" s="6">
        <f>((B7100+E7100)*D7100+(B7101+E7101)*D7101+(B7102+E7102)*D7102)/3/SUM(D6997:D7101)</f>
        <v>6.3200268517561939</v>
      </c>
      <c r="O7101" s="7">
        <f>O6997</f>
        <v>4.0687430902617616E-2</v>
      </c>
      <c r="P7101" s="8">
        <f>M7101*O6997</f>
        <v>8.2900415625262056</v>
      </c>
      <c r="Q7101" s="5">
        <f>N7101*O6997</f>
        <v>0.25714565583351812</v>
      </c>
      <c r="R7101" s="8">
        <f t="shared" si="1511"/>
        <v>18.616775122866475</v>
      </c>
      <c r="S7101" s="8">
        <f t="shared" si="1512"/>
        <v>40.253735326202289</v>
      </c>
      <c r="T7101" s="9">
        <f t="shared" si="1506"/>
        <v>1.2488451510080214</v>
      </c>
      <c r="U7101" s="10">
        <f t="shared" si="1518"/>
        <v>0.42089633685385519</v>
      </c>
    </row>
    <row r="7102" spans="1:21" x14ac:dyDescent="0.3">
      <c r="A7102" s="17">
        <v>1984</v>
      </c>
      <c r="B7102" s="17">
        <v>105</v>
      </c>
      <c r="C7102" s="17">
        <v>0.59757000000000005</v>
      </c>
      <c r="D7102" s="17">
        <v>0.46010000000000001</v>
      </c>
      <c r="E7102" s="17">
        <v>0.5</v>
      </c>
      <c r="F7102" s="2">
        <f t="shared" si="1513"/>
        <v>17.889508259180509</v>
      </c>
      <c r="G7102" s="3">
        <f t="shared" si="1514"/>
        <v>8.2309627500489526</v>
      </c>
      <c r="H7102" s="2">
        <f t="shared" si="1515"/>
        <v>13.774026884156033</v>
      </c>
      <c r="I7102" s="2">
        <f>SUM(H7102:H7107)</f>
        <v>28.75925121844157</v>
      </c>
      <c r="J7102" s="4">
        <f t="shared" si="1508"/>
        <v>1.6076043456187759</v>
      </c>
      <c r="K7102" s="5">
        <f t="shared" si="1517"/>
        <v>7.8165399999999989</v>
      </c>
      <c r="L7102" s="5">
        <f t="shared" si="1509"/>
        <v>7.4090426540284346E-2</v>
      </c>
      <c r="M7102" s="8">
        <f t="shared" si="1510"/>
        <v>111.09347232025483</v>
      </c>
      <c r="N7102" s="6">
        <f>((B7101+E7101)*D7101+(B7102+E7102)*D7102+(B7103+E7103)*D7103)/3/SUM(D6997:D7102)</f>
        <v>6.2086336580294272</v>
      </c>
      <c r="O7102" s="7">
        <f>O6997</f>
        <v>4.0687430902617616E-2</v>
      </c>
      <c r="P7102" s="8">
        <f>M7102*O6997</f>
        <v>4.5201079787622316</v>
      </c>
      <c r="Q7102" s="5">
        <f>N7102*O6997</f>
        <v>0.25261335296073839</v>
      </c>
      <c r="R7102" s="8">
        <f t="shared" si="1511"/>
        <v>10.294523769178026</v>
      </c>
      <c r="S7102" s="8">
        <f t="shared" si="1512"/>
        <v>21.636960203335811</v>
      </c>
      <c r="T7102" s="9">
        <f t="shared" si="1506"/>
        <v>1.2094776385053618</v>
      </c>
      <c r="U7102" s="10">
        <f t="shared" si="1518"/>
        <v>0.39812670711341402</v>
      </c>
    </row>
    <row r="7103" spans="1:21" x14ac:dyDescent="0.3">
      <c r="A7103" s="17">
        <v>1984</v>
      </c>
      <c r="B7103" s="17">
        <v>106</v>
      </c>
      <c r="C7103" s="17">
        <v>0.62231000000000003</v>
      </c>
      <c r="D7103" s="17">
        <v>0.47463</v>
      </c>
      <c r="E7103" s="17">
        <v>0.5</v>
      </c>
      <c r="F7103" s="2">
        <f t="shared" si="1513"/>
        <v>9.6585455091315566</v>
      </c>
      <c r="G7103" s="3">
        <f t="shared" si="1514"/>
        <v>4.5842354549991109</v>
      </c>
      <c r="H7103" s="2">
        <f t="shared" si="1515"/>
        <v>7.3664277816320016</v>
      </c>
      <c r="I7103" s="2">
        <f>SUM(H7103:H7107)</f>
        <v>14.985224334285538</v>
      </c>
      <c r="J7103" s="4">
        <f t="shared" si="1508"/>
        <v>1.5514990657876941</v>
      </c>
      <c r="K7103" s="5">
        <f t="shared" si="1517"/>
        <v>8.2911699999999993</v>
      </c>
      <c r="L7103" s="5">
        <f t="shared" si="1509"/>
        <v>7.7851361502347408E-2</v>
      </c>
      <c r="M7103" s="8">
        <f t="shared" si="1510"/>
        <v>58.884460933427412</v>
      </c>
      <c r="N7103" s="6">
        <f>((B7102+E7102)*D7102+(B7103+E7103)*D7103+(B7104+E7104)*D7104)/3/SUM(D6997:D7103)</f>
        <v>6.0950633826910634</v>
      </c>
      <c r="O7103" s="7">
        <f>O6997</f>
        <v>4.0687430902617616E-2</v>
      </c>
      <c r="P7103" s="8">
        <f>M7103*O6997</f>
        <v>2.3958574354667141</v>
      </c>
      <c r="Q7103" s="5">
        <f>N7103*O6997</f>
        <v>0.24799247023031742</v>
      </c>
      <c r="R7103" s="8">
        <f t="shared" si="1511"/>
        <v>5.5396091592918442</v>
      </c>
      <c r="S7103" s="8">
        <f t="shared" si="1512"/>
        <v>11.342436434157786</v>
      </c>
      <c r="T7103" s="9">
        <f t="shared" si="1506"/>
        <v>1.1743420811585155</v>
      </c>
      <c r="U7103" s="10">
        <f t="shared" si="1518"/>
        <v>0.37715698462917868</v>
      </c>
    </row>
    <row r="7104" spans="1:21" x14ac:dyDescent="0.3">
      <c r="A7104" s="17">
        <v>1984</v>
      </c>
      <c r="B7104" s="17">
        <v>107</v>
      </c>
      <c r="C7104" s="17">
        <v>0.64641999999999999</v>
      </c>
      <c r="D7104" s="17">
        <v>0.48853000000000002</v>
      </c>
      <c r="E7104" s="17">
        <v>0.5</v>
      </c>
      <c r="F7104" s="2">
        <f t="shared" si="1513"/>
        <v>5.0743100541324457</v>
      </c>
      <c r="G7104" s="3">
        <f t="shared" si="1514"/>
        <v>2.4789526907453237</v>
      </c>
      <c r="H7104" s="2">
        <f t="shared" si="1515"/>
        <v>3.8348337087597839</v>
      </c>
      <c r="I7104" s="2">
        <f>SUM(H7104:H7107)</f>
        <v>7.6187965526535342</v>
      </c>
      <c r="J7104" s="4">
        <f t="shared" si="1508"/>
        <v>1.5014448213405673</v>
      </c>
      <c r="K7104" s="5">
        <f t="shared" si="1517"/>
        <v>8.7797000000000001</v>
      </c>
      <c r="L7104" s="5">
        <f t="shared" si="1509"/>
        <v>8.167162790697674E-2</v>
      </c>
      <c r="M7104" s="8">
        <f t="shared" si="1510"/>
        <v>30.352678822183254</v>
      </c>
      <c r="N7104" s="6">
        <f>((B7103+E7103)*D7103+(B7104+E7104)*D7104+(B7105+E7105)*D7105)/3/SUM(D6997:D7104)</f>
        <v>5.9799733096423191</v>
      </c>
      <c r="O7104" s="7">
        <f>O6997</f>
        <v>4.0687430902617616E-2</v>
      </c>
      <c r="P7104" s="8">
        <f>M7104*O6997</f>
        <v>1.2349725222869261</v>
      </c>
      <c r="Q7104" s="5">
        <f>N7104*O6997</f>
        <v>0.24330975083556944</v>
      </c>
      <c r="R7104" s="8">
        <f t="shared" si="1511"/>
        <v>2.901781274585598</v>
      </c>
      <c r="S7104" s="8">
        <f t="shared" si="1512"/>
        <v>5.8028272748659422</v>
      </c>
      <c r="T7104" s="9">
        <f t="shared" si="1506"/>
        <v>1.1435697095687329</v>
      </c>
      <c r="U7104" s="10">
        <f t="shared" si="1518"/>
        <v>0.3578751117718344</v>
      </c>
    </row>
    <row r="7105" spans="1:21" x14ac:dyDescent="0.3">
      <c r="A7105" s="17">
        <v>1984</v>
      </c>
      <c r="B7105" s="17">
        <v>108</v>
      </c>
      <c r="C7105" s="17">
        <v>0.66981999999999997</v>
      </c>
      <c r="D7105" s="17">
        <v>0.50177000000000005</v>
      </c>
      <c r="E7105" s="17">
        <v>0.5</v>
      </c>
      <c r="F7105" s="2">
        <f t="shared" si="1513"/>
        <v>2.5953573633871221</v>
      </c>
      <c r="G7105" s="3">
        <f t="shared" si="1514"/>
        <v>1.3022724642267565</v>
      </c>
      <c r="H7105" s="3">
        <f t="shared" si="1515"/>
        <v>1.9442211312737439</v>
      </c>
      <c r="I7105" s="2">
        <f>SUM(H7105:H7107)</f>
        <v>3.7839628438937503</v>
      </c>
      <c r="J7105" s="4">
        <f t="shared" si="1508"/>
        <v>1.4579737254199996</v>
      </c>
      <c r="K7105" s="5">
        <f>IF(F7105=0, K7104, K7104+G7105/F7105)</f>
        <v>9.2814700000000006</v>
      </c>
      <c r="L7105" s="5">
        <f t="shared" si="1509"/>
        <v>8.5543502304147465E-2</v>
      </c>
      <c r="M7105" s="8">
        <f t="shared" si="1510"/>
        <v>15.223511186116324</v>
      </c>
      <c r="N7105" s="6">
        <f>((B7104+E7104)*D7104+(B7105+E7105)*D7105+(B7106+E7106)*D7106)/3/SUM(D6997:D7105)</f>
        <v>5.8639867032556987</v>
      </c>
      <c r="O7105" s="7">
        <f>O6997</f>
        <v>4.0687430902617616E-2</v>
      </c>
      <c r="P7105" s="8">
        <f>M7105*O6997</f>
        <v>0.61940555948033427</v>
      </c>
      <c r="Q7105" s="5">
        <f>N7105*O6997</f>
        <v>0.2385905538025847</v>
      </c>
      <c r="R7105" s="8">
        <f t="shared" si="1511"/>
        <v>1.4803483348484534</v>
      </c>
      <c r="S7105" s="8">
        <f t="shared" si="1512"/>
        <v>2.9010460002803438</v>
      </c>
      <c r="T7105" s="9">
        <f t="shared" si="1506"/>
        <v>1.117782869213154</v>
      </c>
      <c r="U7105" s="10">
        <f t="shared" si="1518"/>
        <v>0.34019085620684564</v>
      </c>
    </row>
    <row r="7106" spans="1:21" x14ac:dyDescent="0.3">
      <c r="A7106" s="17">
        <v>1984</v>
      </c>
      <c r="B7106" s="17">
        <v>109</v>
      </c>
      <c r="C7106" s="17">
        <v>0.69240000000000002</v>
      </c>
      <c r="D7106" s="17">
        <v>0.51434000000000002</v>
      </c>
      <c r="E7106" s="17">
        <v>0.5</v>
      </c>
      <c r="F7106" s="2">
        <f t="shared" si="1513"/>
        <v>1.2930848991603656</v>
      </c>
      <c r="G7106" s="3">
        <f t="shared" si="1514"/>
        <v>0.66508528703414249</v>
      </c>
      <c r="H7106" s="3">
        <f t="shared" si="1515"/>
        <v>0.96054225564329432</v>
      </c>
      <c r="I7106" s="2">
        <f>SUM(H7106:H7107)</f>
        <v>1.8397417126200066</v>
      </c>
      <c r="J7106" s="4">
        <f t="shared" si="1508"/>
        <v>1.4227539999999999</v>
      </c>
      <c r="K7106" s="5">
        <f>IF(F7106=0, K7105, K7105+G7106/F7106)</f>
        <v>9.7958100000000012</v>
      </c>
      <c r="L7106" s="5">
        <f t="shared" si="1509"/>
        <v>8.9459452054794539E-2</v>
      </c>
      <c r="M7106" s="8">
        <f t="shared" si="1510"/>
        <v>7.434488718159967</v>
      </c>
      <c r="N7106" s="6">
        <f>((B7105+E7105)*D7105+(B7106+E7106)*D7106)/2/SUM(D6997:D7106)</f>
        <v>5.6535536622290552</v>
      </c>
      <c r="O7106" s="7">
        <f>O6997</f>
        <v>4.0687430902617616E-2</v>
      </c>
      <c r="P7106" s="8">
        <f>M7106*O6997</f>
        <v>0.30249024601642388</v>
      </c>
      <c r="Q7106" s="5">
        <f>N7106*O6997</f>
        <v>0.23002857398618545</v>
      </c>
      <c r="R7106" s="8">
        <f t="shared" si="1511"/>
        <v>0.73959009032419332</v>
      </c>
      <c r="S7106" s="8">
        <f t="shared" si="1512"/>
        <v>1.4206976654318901</v>
      </c>
      <c r="T7106" s="9">
        <f t="shared" si="1506"/>
        <v>1.0986886215703136</v>
      </c>
      <c r="U7106" s="10">
        <f t="shared" si="1518"/>
        <v>0.3240653784296863</v>
      </c>
    </row>
    <row r="7107" spans="1:21" x14ac:dyDescent="0.3">
      <c r="A7107" s="17">
        <v>1984</v>
      </c>
      <c r="B7107" s="17" t="s">
        <v>19</v>
      </c>
      <c r="C7107" s="17">
        <v>0.71409999999999996</v>
      </c>
      <c r="D7107" s="17">
        <v>1</v>
      </c>
      <c r="E7107" s="17">
        <v>1.4</v>
      </c>
      <c r="F7107" s="2">
        <f t="shared" si="1513"/>
        <v>0.62799961212622313</v>
      </c>
      <c r="G7107" s="3">
        <f t="shared" si="1514"/>
        <v>0.62799961212622313</v>
      </c>
      <c r="H7107" s="3">
        <f>E7107*F7107</f>
        <v>0.87919945697671231</v>
      </c>
      <c r="I7107" s="2">
        <f>SUM(H7107:H7107)</f>
        <v>0.87919945697671231</v>
      </c>
      <c r="J7107" s="4">
        <f t="shared" si="1508"/>
        <v>1.4</v>
      </c>
      <c r="K7107" s="5">
        <f>IF(F7107=0, K7106, K7106+G7107/F7107)</f>
        <v>10.795810000000001</v>
      </c>
      <c r="L7107" s="5">
        <f>K7107/(110+E7107)</f>
        <v>9.6910323159784567E-2</v>
      </c>
      <c r="M7107" s="8">
        <f t="shared" si="1510"/>
        <v>6.4802137857984947</v>
      </c>
      <c r="N7107" s="6">
        <f>N7106-(N7104-N7105)</f>
        <v>5.5375670558424348</v>
      </c>
      <c r="O7107" s="7">
        <f>O6997</f>
        <v>4.0687430902617616E-2</v>
      </c>
      <c r="P7107" s="8">
        <f>M7107*O6997</f>
        <v>0.26366325064386636</v>
      </c>
      <c r="Q7107" s="5">
        <f>N7107*O6997</f>
        <v>0.22530937695320075</v>
      </c>
      <c r="R7107" s="8">
        <f t="shared" si="1511"/>
        <v>0.68110757510769682</v>
      </c>
      <c r="S7107" s="8">
        <f>R7107</f>
        <v>0.68110757510769682</v>
      </c>
      <c r="T7107" s="9">
        <f t="shared" si="1506"/>
        <v>1.0845668722655188</v>
      </c>
      <c r="U7107" s="10">
        <f t="shared" si="1518"/>
        <v>0.31543312773448107</v>
      </c>
    </row>
    <row r="7108" spans="1:21" x14ac:dyDescent="0.3">
      <c r="A7108" s="17">
        <v>1985</v>
      </c>
      <c r="B7108" s="17">
        <v>0</v>
      </c>
      <c r="C7108" s="17">
        <v>1.107E-2</v>
      </c>
      <c r="D7108" s="17">
        <v>1.0959999999999999E-2</v>
      </c>
      <c r="E7108" s="17">
        <v>0.13</v>
      </c>
      <c r="F7108" s="2">
        <v>100000</v>
      </c>
      <c r="G7108" s="3">
        <f>100000*D7108</f>
        <v>1096</v>
      </c>
      <c r="H7108" s="2">
        <f>F7108-(1-E7108)*G7108</f>
        <v>99046.48</v>
      </c>
      <c r="I7108" s="2">
        <f>SUM(H7108:H7218)</f>
        <v>7227637.5630410993</v>
      </c>
      <c r="J7108" s="4">
        <f>I7108/F7108</f>
        <v>72.276375630410996</v>
      </c>
      <c r="K7108" s="5">
        <f>G7108/F7108</f>
        <v>1.0959999999999999E-2</v>
      </c>
      <c r="L7108" s="5">
        <f>K7108/(0.1+E7108)</f>
        <v>4.7652173913043473E-2</v>
      </c>
      <c r="M7108">
        <f>G7108/L7108</f>
        <v>23000.000000000004</v>
      </c>
      <c r="N7108" s="6">
        <f>(0.1+E7108)*D7108/SUM(D7108:D7108)</f>
        <v>0.23000000000000004</v>
      </c>
      <c r="O7108" s="7">
        <f>IF((I7108-J7108*F7108+MAX(N7110:N7203)*F7108)/SUM(M7108:M7218)&gt;1/MAX(N7110:N7206),1/MAX(N7110:N7206),(I7108-J7108*F7108+MAX(N7110:N7203)*F7108)/SUM(M7108:M7218))</f>
        <v>4.2651637399825568E-2</v>
      </c>
      <c r="P7108" s="8">
        <f>M7108*O7108</f>
        <v>980.98766019598816</v>
      </c>
      <c r="Q7108" s="5">
        <f>N7108*O7108</f>
        <v>9.8098766019598816E-3</v>
      </c>
      <c r="R7108" s="8">
        <f>((1-Q7108)*H7108)</f>
        <v>98074.846253341515</v>
      </c>
      <c r="S7108" s="8">
        <f>R7108+S7109</f>
        <v>6474122.7690886781</v>
      </c>
      <c r="T7108" s="9">
        <f t="shared" ref="T7108:T7171" si="1519">S7108/F7108</f>
        <v>64.741227690886774</v>
      </c>
      <c r="U7108" s="10">
        <f t="shared" ref="U7108:U7171" si="1520">J7108-T7108</f>
        <v>7.5351479395242222</v>
      </c>
    </row>
    <row r="7109" spans="1:21" x14ac:dyDescent="0.3">
      <c r="A7109" s="17">
        <v>1985</v>
      </c>
      <c r="B7109" s="17">
        <v>1</v>
      </c>
      <c r="C7109" s="17">
        <v>8.0000000000000004E-4</v>
      </c>
      <c r="D7109" s="17">
        <v>8.0000000000000004E-4</v>
      </c>
      <c r="E7109" s="17">
        <v>0.5</v>
      </c>
      <c r="F7109" s="2">
        <f>F7108-G7108</f>
        <v>98904</v>
      </c>
      <c r="G7109" s="3">
        <f>D7109*F7109</f>
        <v>79.123199999999997</v>
      </c>
      <c r="H7109" s="2">
        <f>F7109-0.5*G7109</f>
        <v>98864.438399999999</v>
      </c>
      <c r="I7109" s="2">
        <f>SUM(H7109:H7218)</f>
        <v>7128591.0830410998</v>
      </c>
      <c r="J7109" s="4">
        <f t="shared" ref="J7109:J7172" si="1521">I7109/F7109</f>
        <v>72.07586228101087</v>
      </c>
      <c r="K7109" s="5">
        <f>K7108+G7109/F7109</f>
        <v>1.176E-2</v>
      </c>
      <c r="L7109" s="5">
        <f t="shared" ref="L7109:L7172" si="1522">K7109/(B7109+E7109)</f>
        <v>7.8399999999999997E-3</v>
      </c>
      <c r="M7109" s="8">
        <f t="shared" ref="M7109:M7172" si="1523">G7109/L7109</f>
        <v>10092.244897959185</v>
      </c>
      <c r="N7109" s="6">
        <f>(B7109+E7109)*D7109/SUM(D7108:D7109)</f>
        <v>0.10204081632653063</v>
      </c>
      <c r="O7109" s="7">
        <f>O7108</f>
        <v>4.2651637399825568E-2</v>
      </c>
      <c r="P7109" s="8">
        <f>M7109*O7108</f>
        <v>430.45076993799472</v>
      </c>
      <c r="Q7109" s="5">
        <f>N7109*O7108</f>
        <v>4.3522078979413847E-3</v>
      </c>
      <c r="R7109" s="8">
        <f t="shared" ref="R7109:R7172" si="1524">((1-Q7109)*H7109)</f>
        <v>98434.15981036998</v>
      </c>
      <c r="S7109" s="8">
        <f t="shared" ref="S7109:S7172" si="1525">R7109+S7110</f>
        <v>6376047.922835337</v>
      </c>
      <c r="T7109" s="9">
        <f t="shared" si="1519"/>
        <v>64.467037964443676</v>
      </c>
      <c r="U7109" s="10">
        <f t="shared" si="1520"/>
        <v>7.608824316567194</v>
      </c>
    </row>
    <row r="7110" spans="1:21" x14ac:dyDescent="0.3">
      <c r="A7110" s="17">
        <v>1985</v>
      </c>
      <c r="B7110" s="17">
        <v>2</v>
      </c>
      <c r="C7110" s="17">
        <v>5.0000000000000001E-4</v>
      </c>
      <c r="D7110" s="17">
        <v>5.0000000000000001E-4</v>
      </c>
      <c r="E7110" s="17">
        <v>0.5</v>
      </c>
      <c r="F7110" s="2">
        <f t="shared" ref="F7110:F7173" si="1526">F7109-G7109</f>
        <v>98824.876799999998</v>
      </c>
      <c r="G7110" s="3">
        <f t="shared" ref="G7110:G7173" si="1527">D7110*F7110</f>
        <v>49.412438399999999</v>
      </c>
      <c r="H7110" s="2">
        <f t="shared" ref="H7110:H7173" si="1528">F7110-0.5*G7110</f>
        <v>98800.170580799997</v>
      </c>
      <c r="I7110" s="2">
        <f>SUM(H7110:H7218)</f>
        <v>7029726.6446410986</v>
      </c>
      <c r="J7110" s="4">
        <f t="shared" si="1521"/>
        <v>71.133168816063716</v>
      </c>
      <c r="K7110" s="5">
        <f t="shared" ref="K7110:K7173" si="1529">K7109+G7110/F7110</f>
        <v>1.226E-2</v>
      </c>
      <c r="L7110" s="5">
        <f t="shared" si="1522"/>
        <v>4.9040000000000004E-3</v>
      </c>
      <c r="M7110" s="8">
        <f t="shared" si="1523"/>
        <v>10075.945840130506</v>
      </c>
      <c r="N7110" s="6">
        <f>((B7109+E7109)*D7109+(B7110+E7110)*D7110+(B7111+E7111)*D7111)/3/SUM(D7108:D7110)</f>
        <v>0.12275693311582382</v>
      </c>
      <c r="O7110" s="7">
        <f>O7108</f>
        <v>4.2651637399825568E-2</v>
      </c>
      <c r="P7110" s="8">
        <f>M7110*O7108</f>
        <v>429.75558843352712</v>
      </c>
      <c r="Q7110" s="5">
        <f>N7110*O7108</f>
        <v>5.2357841995707569E-3</v>
      </c>
      <c r="R7110" s="8">
        <f t="shared" si="1524"/>
        <v>98282.874208758149</v>
      </c>
      <c r="S7110" s="8">
        <f t="shared" si="1525"/>
        <v>6277613.7630249672</v>
      </c>
      <c r="T7110" s="9">
        <f t="shared" si="1519"/>
        <v>63.522606516671793</v>
      </c>
      <c r="U7110" s="10">
        <f t="shared" si="1520"/>
        <v>7.6105622993919226</v>
      </c>
    </row>
    <row r="7111" spans="1:21" x14ac:dyDescent="0.3">
      <c r="A7111" s="17">
        <v>1985</v>
      </c>
      <c r="B7111" s="17">
        <v>3</v>
      </c>
      <c r="C7111" s="17">
        <v>5.9000000000000003E-4</v>
      </c>
      <c r="D7111" s="17">
        <v>5.9000000000000003E-4</v>
      </c>
      <c r="E7111" s="17">
        <v>0.5</v>
      </c>
      <c r="F7111" s="2">
        <f t="shared" si="1526"/>
        <v>98775.464361599996</v>
      </c>
      <c r="G7111" s="3">
        <f t="shared" si="1527"/>
        <v>58.277523973344003</v>
      </c>
      <c r="H7111" s="2">
        <f t="shared" si="1528"/>
        <v>98746.325599613323</v>
      </c>
      <c r="I7111" s="2">
        <f>SUM(H7111:H7218)</f>
        <v>6930926.4740602979</v>
      </c>
      <c r="J7111" s="4">
        <f t="shared" si="1521"/>
        <v>70.168503067597513</v>
      </c>
      <c r="K7111" s="5">
        <f t="shared" si="1529"/>
        <v>1.285E-2</v>
      </c>
      <c r="L7111" s="5">
        <f t="shared" si="1522"/>
        <v>3.6714285714285716E-3</v>
      </c>
      <c r="M7111" s="8">
        <f t="shared" si="1523"/>
        <v>15873.255556941946</v>
      </c>
      <c r="N7111" s="6">
        <f>((B7110+E7110)*D7110+(B7111+E7111)*D7111+(B7112+E7112)*D7112)/3/SUM(D7108:D7111)</f>
        <v>0.13268482490272374</v>
      </c>
      <c r="O7111" s="7">
        <f>O7108</f>
        <v>4.2651637399825568E-2</v>
      </c>
      <c r="P7111" s="8">
        <f>M7111*O7108</f>
        <v>677.02034036945406</v>
      </c>
      <c r="Q7111" s="5">
        <f>N7111*O7108</f>
        <v>5.6592250402103189E-3</v>
      </c>
      <c r="R7111" s="8">
        <f t="shared" si="1524"/>
        <v>98187.497921151225</v>
      </c>
      <c r="S7111" s="8">
        <f t="shared" si="1525"/>
        <v>6179330.8888162086</v>
      </c>
      <c r="T7111" s="9">
        <f t="shared" si="1519"/>
        <v>62.559370677263942</v>
      </c>
      <c r="U7111" s="10">
        <f t="shared" si="1520"/>
        <v>7.6091323903335706</v>
      </c>
    </row>
    <row r="7112" spans="1:21" x14ac:dyDescent="0.3">
      <c r="A7112" s="17">
        <v>1985</v>
      </c>
      <c r="B7112" s="17">
        <v>4</v>
      </c>
      <c r="C7112" s="17">
        <v>4.0000000000000002E-4</v>
      </c>
      <c r="D7112" s="17">
        <v>4.0000000000000002E-4</v>
      </c>
      <c r="E7112" s="17">
        <v>0.5</v>
      </c>
      <c r="F7112" s="2">
        <f t="shared" si="1526"/>
        <v>98717.18683762665</v>
      </c>
      <c r="G7112" s="3">
        <f t="shared" si="1527"/>
        <v>39.486874735050662</v>
      </c>
      <c r="H7112" s="2">
        <f t="shared" si="1528"/>
        <v>98697.44340025913</v>
      </c>
      <c r="I7112" s="2">
        <f>SUM(H7112:H7218)</f>
        <v>6832180.1484606853</v>
      </c>
      <c r="J7112" s="4">
        <f t="shared" si="1521"/>
        <v>69.209631750330217</v>
      </c>
      <c r="K7112" s="5">
        <f t="shared" si="1529"/>
        <v>1.325E-2</v>
      </c>
      <c r="L7112" s="5">
        <f t="shared" si="1522"/>
        <v>2.9444444444444444E-3</v>
      </c>
      <c r="M7112" s="8">
        <f t="shared" si="1523"/>
        <v>13410.636702470036</v>
      </c>
      <c r="N7112" s="6">
        <f>((B7111+E7111)*D7111+(B7112+E7112)*D7112+(B7113+E7113)*D7113)/3/SUM(D7108:D7112)</f>
        <v>0.14427672955974843</v>
      </c>
      <c r="O7112" s="7">
        <f>O7108</f>
        <v>4.2651637399825568E-2</v>
      </c>
      <c r="P7112" s="8">
        <f>M7112*O7108</f>
        <v>571.9856139345444</v>
      </c>
      <c r="Q7112" s="5">
        <f>N7112*O7108</f>
        <v>6.1536387544150854E-3</v>
      </c>
      <c r="R7112" s="8">
        <f t="shared" si="1524"/>
        <v>98090.094987589604</v>
      </c>
      <c r="S7112" s="8">
        <f t="shared" si="1525"/>
        <v>6081143.3908950575</v>
      </c>
      <c r="T7112" s="9">
        <f t="shared" si="1519"/>
        <v>61.601668217080849</v>
      </c>
      <c r="U7112" s="10">
        <f t="shared" si="1520"/>
        <v>7.607963533249368</v>
      </c>
    </row>
    <row r="7113" spans="1:21" x14ac:dyDescent="0.3">
      <c r="A7113" s="17">
        <v>1985</v>
      </c>
      <c r="B7113" s="17">
        <v>5</v>
      </c>
      <c r="C7113" s="17">
        <v>3.4000000000000002E-4</v>
      </c>
      <c r="D7113" s="17">
        <v>3.4000000000000002E-4</v>
      </c>
      <c r="E7113" s="17">
        <v>0.5</v>
      </c>
      <c r="F7113" s="2">
        <f t="shared" si="1526"/>
        <v>98677.699962891595</v>
      </c>
      <c r="G7113" s="3">
        <f t="shared" si="1527"/>
        <v>33.550417987383142</v>
      </c>
      <c r="H7113" s="2">
        <f t="shared" si="1528"/>
        <v>98660.924753897896</v>
      </c>
      <c r="I7113" s="2">
        <f>SUM(H7113:H7218)</f>
        <v>6733482.7050604261</v>
      </c>
      <c r="J7113" s="4">
        <f t="shared" si="1521"/>
        <v>68.237126600970612</v>
      </c>
      <c r="K7113" s="5">
        <f t="shared" si="1529"/>
        <v>1.359E-2</v>
      </c>
      <c r="L7113" s="5">
        <f t="shared" si="1522"/>
        <v>2.4709090909090909E-3</v>
      </c>
      <c r="M7113" s="8">
        <f t="shared" si="1523"/>
        <v>13578.167691729748</v>
      </c>
      <c r="N7113" s="6">
        <f>((B7112+E7112)*D7112+(B7113+E7113)*D7113+(B7114+E7114)*D7114)/3/SUM(D7108:D7113)</f>
        <v>0.14103507480990926</v>
      </c>
      <c r="O7113" s="7">
        <f>O7108</f>
        <v>4.2651637399825568E-2</v>
      </c>
      <c r="P7113" s="8">
        <f>M7113*O7108</f>
        <v>579.13108494168375</v>
      </c>
      <c r="Q7113" s="5">
        <f>N7113*O7108</f>
        <v>6.015376871449523E-3</v>
      </c>
      <c r="R7113" s="8">
        <f t="shared" si="1524"/>
        <v>98067.442109017487</v>
      </c>
      <c r="S7113" s="8">
        <f t="shared" si="1525"/>
        <v>5983053.2959074676</v>
      </c>
      <c r="T7113" s="9">
        <f t="shared" si="1519"/>
        <v>60.632273534521325</v>
      </c>
      <c r="U7113" s="10">
        <f t="shared" si="1520"/>
        <v>7.6048530664492873</v>
      </c>
    </row>
    <row r="7114" spans="1:21" x14ac:dyDescent="0.3">
      <c r="A7114" s="17">
        <v>1985</v>
      </c>
      <c r="B7114" s="17">
        <v>6</v>
      </c>
      <c r="C7114" s="17">
        <v>3.2000000000000003E-4</v>
      </c>
      <c r="D7114" s="17">
        <v>3.2000000000000003E-4</v>
      </c>
      <c r="E7114" s="17">
        <v>0.5</v>
      </c>
      <c r="F7114" s="2">
        <f t="shared" si="1526"/>
        <v>98644.149544904212</v>
      </c>
      <c r="G7114" s="3">
        <f t="shared" si="1527"/>
        <v>31.566127854369352</v>
      </c>
      <c r="H7114" s="2">
        <f t="shared" si="1528"/>
        <v>98628.366480977027</v>
      </c>
      <c r="I7114" s="2">
        <f>SUM(H7114:H7218)</f>
        <v>6634821.7803065283</v>
      </c>
      <c r="J7114" s="4">
        <f t="shared" si="1521"/>
        <v>67.26016505709002</v>
      </c>
      <c r="K7114" s="5">
        <f t="shared" si="1529"/>
        <v>1.391E-2</v>
      </c>
      <c r="L7114" s="5">
        <f t="shared" si="1522"/>
        <v>2.14E-3</v>
      </c>
      <c r="M7114" s="8">
        <f t="shared" si="1523"/>
        <v>14750.527034752035</v>
      </c>
      <c r="N7114" s="6">
        <f>((B7113+E7113)*D7113+(B7114+E7114)*D7114+(B7115+E7115)*D7115)/3/SUM(D7108:D7114)</f>
        <v>0.15576323987538943</v>
      </c>
      <c r="O7114" s="7">
        <f>O7108</f>
        <v>4.2651637399825568E-2</v>
      </c>
      <c r="P7114" s="8">
        <f>M7114*O7108</f>
        <v>629.13413054256796</v>
      </c>
      <c r="Q7114" s="5">
        <f>N7114*O7108</f>
        <v>6.6435572273871608E-3</v>
      </c>
      <c r="R7114" s="8">
        <f t="shared" si="1524"/>
        <v>97973.12328401694</v>
      </c>
      <c r="S7114" s="8">
        <f t="shared" si="1525"/>
        <v>5884985.85379845</v>
      </c>
      <c r="T7114" s="9">
        <f t="shared" si="1519"/>
        <v>59.658741861011443</v>
      </c>
      <c r="U7114" s="10">
        <f t="shared" si="1520"/>
        <v>7.6014231960785779</v>
      </c>
    </row>
    <row r="7115" spans="1:21" x14ac:dyDescent="0.3">
      <c r="A7115" s="17">
        <v>1985</v>
      </c>
      <c r="B7115" s="17">
        <v>7</v>
      </c>
      <c r="C7115" s="17">
        <v>3.4000000000000002E-4</v>
      </c>
      <c r="D7115" s="17">
        <v>3.4000000000000002E-4</v>
      </c>
      <c r="E7115" s="17">
        <v>0.5</v>
      </c>
      <c r="F7115" s="2">
        <f t="shared" si="1526"/>
        <v>98612.583417049842</v>
      </c>
      <c r="G7115" s="3">
        <f t="shared" si="1527"/>
        <v>33.52827836179695</v>
      </c>
      <c r="H7115" s="2">
        <f t="shared" si="1528"/>
        <v>98595.819277868941</v>
      </c>
      <c r="I7115" s="2">
        <f>SUM(H7115:H7218)</f>
        <v>6536193.413825552</v>
      </c>
      <c r="J7115" s="4">
        <f t="shared" si="1521"/>
        <v>66.281535148337497</v>
      </c>
      <c r="K7115" s="5">
        <f t="shared" si="1529"/>
        <v>1.4250000000000001E-2</v>
      </c>
      <c r="L7115" s="5">
        <f t="shared" si="1522"/>
        <v>1.9E-3</v>
      </c>
      <c r="M7115" s="8">
        <f t="shared" si="1523"/>
        <v>17646.462295682606</v>
      </c>
      <c r="N7115" s="6">
        <f>((B7114+E7114)*D7114+(B7115+E7115)*D7115+(B7116+E7116)*D7116)/3/SUM(D7108:D7115)</f>
        <v>0.15204678362573101</v>
      </c>
      <c r="O7115" s="7">
        <f>O7108</f>
        <v>4.2651637399825568E-2</v>
      </c>
      <c r="P7115" s="8">
        <f>M7115*O7108</f>
        <v>752.65051122514797</v>
      </c>
      <c r="Q7115" s="5">
        <f>N7115*O7108</f>
        <v>6.4850442830144146E-3</v>
      </c>
      <c r="R7115" s="8">
        <f t="shared" si="1524"/>
        <v>97956.421023731877</v>
      </c>
      <c r="S7115" s="8">
        <f t="shared" si="1525"/>
        <v>5787012.7305144332</v>
      </c>
      <c r="T7115" s="9">
        <f t="shared" si="1519"/>
        <v>58.684323338738075</v>
      </c>
      <c r="U7115" s="10">
        <f t="shared" si="1520"/>
        <v>7.5972118095994219</v>
      </c>
    </row>
    <row r="7116" spans="1:21" x14ac:dyDescent="0.3">
      <c r="A7116" s="17">
        <v>1985</v>
      </c>
      <c r="B7116" s="17">
        <v>8</v>
      </c>
      <c r="C7116" s="17">
        <v>2.2000000000000001E-4</v>
      </c>
      <c r="D7116" s="17">
        <v>2.2000000000000001E-4</v>
      </c>
      <c r="E7116" s="17">
        <v>0.5</v>
      </c>
      <c r="F7116" s="2">
        <f t="shared" si="1526"/>
        <v>98579.05513868804</v>
      </c>
      <c r="G7116" s="3">
        <f t="shared" si="1527"/>
        <v>21.68739213051137</v>
      </c>
      <c r="H7116" s="2">
        <f t="shared" si="1528"/>
        <v>98568.211442622778</v>
      </c>
      <c r="I7116" s="2">
        <f>SUM(H7116:H7218)</f>
        <v>6437597.5945476834</v>
      </c>
      <c r="J7116" s="4">
        <f t="shared" si="1521"/>
        <v>65.30390847721975</v>
      </c>
      <c r="K7116" s="5">
        <f t="shared" si="1529"/>
        <v>1.447E-2</v>
      </c>
      <c r="L7116" s="5">
        <f t="shared" si="1522"/>
        <v>1.7023529411764706E-3</v>
      </c>
      <c r="M7116" s="8">
        <f t="shared" si="1523"/>
        <v>12739.656745635566</v>
      </c>
      <c r="N7116" s="6">
        <f>((B7115+E7115)*D7115+(B7116+E7116)*D7116+(B7117+E7117)*D7117)/3/SUM(D7108:D7116)</f>
        <v>0.1455885740612762</v>
      </c>
      <c r="O7116" s="7">
        <f>O7108</f>
        <v>4.2651637399825568E-2</v>
      </c>
      <c r="P7116" s="8">
        <f>M7116*O7108</f>
        <v>543.36722011308996</v>
      </c>
      <c r="Q7116" s="5">
        <f>N7116*O7108</f>
        <v>6.209591070419203E-3</v>
      </c>
      <c r="R7116" s="8">
        <f t="shared" si="1524"/>
        <v>97956.143157021477</v>
      </c>
      <c r="S7116" s="8">
        <f t="shared" si="1525"/>
        <v>5689056.3094907012</v>
      </c>
      <c r="T7116" s="9">
        <f t="shared" si="1519"/>
        <v>57.710598884184186</v>
      </c>
      <c r="U7116" s="10">
        <f t="shared" si="1520"/>
        <v>7.5933095930355634</v>
      </c>
    </row>
    <row r="7117" spans="1:21" x14ac:dyDescent="0.3">
      <c r="A7117" s="17">
        <v>1985</v>
      </c>
      <c r="B7117" s="17">
        <v>9</v>
      </c>
      <c r="C7117" s="17">
        <v>2.0000000000000001E-4</v>
      </c>
      <c r="D7117" s="17">
        <v>2.0000000000000001E-4</v>
      </c>
      <c r="E7117" s="17">
        <v>0.5</v>
      </c>
      <c r="F7117" s="2">
        <f t="shared" si="1526"/>
        <v>98557.367746557531</v>
      </c>
      <c r="G7117" s="3">
        <f t="shared" si="1527"/>
        <v>19.711473549311506</v>
      </c>
      <c r="H7117" s="2">
        <f t="shared" si="1528"/>
        <v>98547.512009782877</v>
      </c>
      <c r="I7117" s="2">
        <f>SUM(H7117:H7218)</f>
        <v>6339029.3831050601</v>
      </c>
      <c r="J7117" s="4">
        <f t="shared" si="1521"/>
        <v>64.318168474284093</v>
      </c>
      <c r="K7117" s="5">
        <f t="shared" si="1529"/>
        <v>1.4670000000000001E-2</v>
      </c>
      <c r="L7117" s="5">
        <f t="shared" si="1522"/>
        <v>1.5442105263157896E-3</v>
      </c>
      <c r="M7117" s="8">
        <f t="shared" si="1523"/>
        <v>12764.757922185365</v>
      </c>
      <c r="N7117" s="6">
        <f>((B7116+E7116)*D7116+(B7117+E7117)*D7117+(B7118+E7118)*D7118)/3/SUM(D7108:D7117)</f>
        <v>0.15246534878436718</v>
      </c>
      <c r="O7117" s="7">
        <f>O7108</f>
        <v>4.2651637399825568E-2</v>
      </c>
      <c r="P7117" s="8">
        <f>M7117*O7108</f>
        <v>544.43782639360097</v>
      </c>
      <c r="Q7117" s="5">
        <f>N7117*O7108</f>
        <v>6.5028967723887651E-3</v>
      </c>
      <c r="R7117" s="8">
        <f t="shared" si="1524"/>
        <v>97906.667712007518</v>
      </c>
      <c r="S7117" s="8">
        <f t="shared" si="1525"/>
        <v>5591100.16633368</v>
      </c>
      <c r="T7117" s="9">
        <f t="shared" si="1519"/>
        <v>56.729398259816747</v>
      </c>
      <c r="U7117" s="10">
        <f t="shared" si="1520"/>
        <v>7.5887702144673455</v>
      </c>
    </row>
    <row r="7118" spans="1:21" x14ac:dyDescent="0.3">
      <c r="A7118" s="17">
        <v>1985</v>
      </c>
      <c r="B7118" s="17">
        <v>10</v>
      </c>
      <c r="C7118" s="17">
        <v>2.7999999999999998E-4</v>
      </c>
      <c r="D7118" s="17">
        <v>2.7999999999999998E-4</v>
      </c>
      <c r="E7118" s="17">
        <v>0.5</v>
      </c>
      <c r="F7118" s="2">
        <f t="shared" si="1526"/>
        <v>98537.656273008222</v>
      </c>
      <c r="G7118" s="3">
        <f t="shared" si="1527"/>
        <v>27.590543756442301</v>
      </c>
      <c r="H7118" s="2">
        <f t="shared" si="1528"/>
        <v>98523.861001130004</v>
      </c>
      <c r="I7118" s="2">
        <f>SUM(H7118:H7218)</f>
        <v>6240481.8710952774</v>
      </c>
      <c r="J7118" s="4">
        <f t="shared" si="1521"/>
        <v>63.330934661216332</v>
      </c>
      <c r="K7118" s="5">
        <f t="shared" si="1529"/>
        <v>1.4950000000000001E-2</v>
      </c>
      <c r="L7118" s="5">
        <f t="shared" si="1522"/>
        <v>1.423809523809524E-3</v>
      </c>
      <c r="M7118" s="8">
        <f t="shared" si="1523"/>
        <v>19377.973875762149</v>
      </c>
      <c r="N7118" s="6">
        <f>((B7117+E7117)*D7117+(B7118+E7118)*D7118+(B7119+E7119)*D7119)/3/SUM(D7108:D7118)</f>
        <v>0.1797101449275362</v>
      </c>
      <c r="O7118" s="7">
        <f>O7108</f>
        <v>4.2651637399825568E-2</v>
      </c>
      <c r="P7118" s="8">
        <f>M7118*O7108</f>
        <v>826.50231529229973</v>
      </c>
      <c r="Q7118" s="5">
        <f>N7118*O7108</f>
        <v>7.6649319385193758E-3</v>
      </c>
      <c r="R7118" s="8">
        <f t="shared" si="1524"/>
        <v>97768.682312236197</v>
      </c>
      <c r="S7118" s="8">
        <f t="shared" si="1525"/>
        <v>5493193.4986216724</v>
      </c>
      <c r="T7118" s="9">
        <f t="shared" si="1519"/>
        <v>55.747149936286711</v>
      </c>
      <c r="U7118" s="10">
        <f t="shared" si="1520"/>
        <v>7.5837847249296217</v>
      </c>
    </row>
    <row r="7119" spans="1:21" x14ac:dyDescent="0.3">
      <c r="A7119" s="17">
        <v>1985</v>
      </c>
      <c r="B7119" s="17">
        <v>11</v>
      </c>
      <c r="C7119" s="17">
        <v>2.7999999999999998E-4</v>
      </c>
      <c r="D7119" s="17">
        <v>2.7999999999999998E-4</v>
      </c>
      <c r="E7119" s="17">
        <v>0.5</v>
      </c>
      <c r="F7119" s="2">
        <f t="shared" si="1526"/>
        <v>98510.065729251786</v>
      </c>
      <c r="G7119" s="3">
        <f t="shared" si="1527"/>
        <v>27.582818404190498</v>
      </c>
      <c r="H7119" s="2">
        <f t="shared" si="1528"/>
        <v>98496.274320049692</v>
      </c>
      <c r="I7119" s="2">
        <f>SUM(H7119:H7218)</f>
        <v>6141958.0100941462</v>
      </c>
      <c r="J7119" s="4">
        <f t="shared" si="1521"/>
        <v>62.348532250246386</v>
      </c>
      <c r="K7119" s="5">
        <f t="shared" si="1529"/>
        <v>1.5230000000000002E-2</v>
      </c>
      <c r="L7119" s="5">
        <f t="shared" si="1522"/>
        <v>1.3243478260869567E-3</v>
      </c>
      <c r="M7119" s="8">
        <f t="shared" si="1523"/>
        <v>20827.472859369052</v>
      </c>
      <c r="N7119" s="6">
        <f>((B7118+E7118)*D7118+(B7119+E7119)*D7119+(B7120+E7120)*D7120)/3/SUM(D7108:D7119)</f>
        <v>0.21142481943532493</v>
      </c>
      <c r="O7119" s="7">
        <f>O7108</f>
        <v>4.2651637399825568E-2</v>
      </c>
      <c r="P7119" s="8">
        <f>M7119*O7108</f>
        <v>888.32582035251698</v>
      </c>
      <c r="Q7119" s="5">
        <f>N7119*O7108</f>
        <v>9.0176147358790731E-3</v>
      </c>
      <c r="R7119" s="8">
        <f t="shared" si="1524"/>
        <v>97608.072865312031</v>
      </c>
      <c r="S7119" s="8">
        <f t="shared" si="1525"/>
        <v>5395424.8163094362</v>
      </c>
      <c r="T7119" s="9">
        <f t="shared" si="1519"/>
        <v>54.77028947618809</v>
      </c>
      <c r="U7119" s="10">
        <f t="shared" si="1520"/>
        <v>7.578242774058296</v>
      </c>
    </row>
    <row r="7120" spans="1:21" x14ac:dyDescent="0.3">
      <c r="A7120" s="17">
        <v>1985</v>
      </c>
      <c r="B7120" s="17">
        <v>12</v>
      </c>
      <c r="C7120" s="17">
        <v>2.7999999999999998E-4</v>
      </c>
      <c r="D7120" s="17">
        <v>2.7999999999999998E-4</v>
      </c>
      <c r="E7120" s="17">
        <v>0.5</v>
      </c>
      <c r="F7120" s="2">
        <f t="shared" si="1526"/>
        <v>98482.482910847597</v>
      </c>
      <c r="G7120" s="3">
        <f t="shared" si="1527"/>
        <v>27.575095215037326</v>
      </c>
      <c r="H7120" s="2">
        <f t="shared" si="1528"/>
        <v>98468.695363240084</v>
      </c>
      <c r="I7120" s="2">
        <f>SUM(H7120:H7218)</f>
        <v>6043461.735774097</v>
      </c>
      <c r="J7120" s="4">
        <f t="shared" si="1521"/>
        <v>61.36585468955947</v>
      </c>
      <c r="K7120" s="5">
        <f t="shared" si="1529"/>
        <v>1.5510000000000003E-2</v>
      </c>
      <c r="L7120" s="5">
        <f t="shared" si="1522"/>
        <v>1.2408000000000002E-3</v>
      </c>
      <c r="M7120" s="8">
        <f t="shared" si="1523"/>
        <v>22223.642178463346</v>
      </c>
      <c r="N7120" s="6">
        <f>((B7119+E7119)*D7119+(B7120+E7120)*D7120+(B7121+E7121)*D7121)/3/SUM(D7108:D7120)</f>
        <v>0.24597034171502252</v>
      </c>
      <c r="O7120" s="7">
        <f>O7108</f>
        <v>4.2651637399825568E-2</v>
      </c>
      <c r="P7120" s="8">
        <f>M7120*O7108</f>
        <v>947.87472789928825</v>
      </c>
      <c r="Q7120" s="5">
        <f>N7120*O7108</f>
        <v>1.049103782594033E-2</v>
      </c>
      <c r="R7120" s="8">
        <f t="shared" si="1524"/>
        <v>97435.656555513342</v>
      </c>
      <c r="S7120" s="8">
        <f t="shared" si="1525"/>
        <v>5297816.7434441242</v>
      </c>
      <c r="T7120" s="9">
        <f t="shared" si="1519"/>
        <v>53.794508290779326</v>
      </c>
      <c r="U7120" s="10">
        <f t="shared" si="1520"/>
        <v>7.5713463987801433</v>
      </c>
    </row>
    <row r="7121" spans="1:21" x14ac:dyDescent="0.3">
      <c r="A7121" s="17">
        <v>1985</v>
      </c>
      <c r="B7121" s="17">
        <v>13</v>
      </c>
      <c r="C7121" s="17">
        <v>3.5E-4</v>
      </c>
      <c r="D7121" s="17">
        <v>3.5E-4</v>
      </c>
      <c r="E7121" s="17">
        <v>0.5</v>
      </c>
      <c r="F7121" s="2">
        <f t="shared" si="1526"/>
        <v>98454.907815632556</v>
      </c>
      <c r="G7121" s="3">
        <f t="shared" si="1527"/>
        <v>34.459217735471391</v>
      </c>
      <c r="H7121" s="2">
        <f t="shared" si="1528"/>
        <v>98437.678206764816</v>
      </c>
      <c r="I7121" s="2">
        <f>SUM(H7121:H7218)</f>
        <v>5944993.0404108567</v>
      </c>
      <c r="J7121" s="4">
        <f t="shared" si="1521"/>
        <v>60.382901902092051</v>
      </c>
      <c r="K7121" s="5">
        <f t="shared" si="1529"/>
        <v>1.5860000000000003E-2</v>
      </c>
      <c r="L7121" s="5">
        <f t="shared" si="1522"/>
        <v>1.1748148148148149E-3</v>
      </c>
      <c r="M7121" s="8">
        <f t="shared" si="1523"/>
        <v>29331.616609638317</v>
      </c>
      <c r="N7121" s="6">
        <f>((B7120+E7120)*D7120+(B7121+E7121)*D7121+(B7122+E7122)*D7122)/3/SUM(D7108:D7121)</f>
        <v>0.25819672131147536</v>
      </c>
      <c r="O7121" s="7">
        <f>O7108</f>
        <v>4.2651637399825568E-2</v>
      </c>
      <c r="P7121" s="8">
        <f>M7121*O7108</f>
        <v>1251.0414759849943</v>
      </c>
      <c r="Q7121" s="5">
        <f>N7121*O7108</f>
        <v>1.1012512935200862E-2</v>
      </c>
      <c r="R7121" s="8">
        <f t="shared" si="1524"/>
        <v>97353.632002201673</v>
      </c>
      <c r="S7121" s="8">
        <f t="shared" si="1525"/>
        <v>5200381.0868886113</v>
      </c>
      <c r="T7121" s="9">
        <f t="shared" si="1519"/>
        <v>52.819927439543051</v>
      </c>
      <c r="U7121" s="10">
        <f t="shared" si="1520"/>
        <v>7.5629744625490005</v>
      </c>
    </row>
    <row r="7122" spans="1:21" x14ac:dyDescent="0.3">
      <c r="A7122" s="17">
        <v>1985</v>
      </c>
      <c r="B7122" s="17">
        <v>14</v>
      </c>
      <c r="C7122" s="17">
        <v>2.7999999999999998E-4</v>
      </c>
      <c r="D7122" s="17">
        <v>2.7999999999999998E-4</v>
      </c>
      <c r="E7122" s="17">
        <v>0.5</v>
      </c>
      <c r="F7122" s="2">
        <f t="shared" si="1526"/>
        <v>98420.448597897092</v>
      </c>
      <c r="G7122" s="3">
        <f t="shared" si="1527"/>
        <v>27.557725607411182</v>
      </c>
      <c r="H7122" s="2">
        <f t="shared" si="1528"/>
        <v>98406.669735093383</v>
      </c>
      <c r="I7122" s="2">
        <f>SUM(H7122:H7218)</f>
        <v>5846555.3622040926</v>
      </c>
      <c r="J7122" s="4">
        <f t="shared" si="1521"/>
        <v>59.403868255981649</v>
      </c>
      <c r="K7122" s="5">
        <f t="shared" si="1529"/>
        <v>1.6140000000000002E-2</v>
      </c>
      <c r="L7122" s="5">
        <f t="shared" si="1522"/>
        <v>1.1131034482758622E-3</v>
      </c>
      <c r="M7122" s="8">
        <f t="shared" si="1523"/>
        <v>24757.560180140154</v>
      </c>
      <c r="N7122" s="6">
        <f>((B7121+E7121)*D7121+(B7122+E7122)*D7122+(B7123+E7123)*D7123)/3/SUM(D7108:D7122)</f>
        <v>0.33508880627839732</v>
      </c>
      <c r="O7122" s="7">
        <f>O7108</f>
        <v>4.2651637399825568E-2</v>
      </c>
      <c r="P7122" s="8">
        <f>M7122*O7108</f>
        <v>1055.9504797076979</v>
      </c>
      <c r="Q7122" s="5">
        <f>N7122*O7108</f>
        <v>1.4292086262126595E-2</v>
      </c>
      <c r="R7122" s="8">
        <f t="shared" si="1524"/>
        <v>97000.233122470818</v>
      </c>
      <c r="S7122" s="8">
        <f t="shared" si="1525"/>
        <v>5103027.4548864095</v>
      </c>
      <c r="T7122" s="9">
        <f t="shared" si="1519"/>
        <v>51.849260266381712</v>
      </c>
      <c r="U7122" s="10">
        <f t="shared" si="1520"/>
        <v>7.554607989599937</v>
      </c>
    </row>
    <row r="7123" spans="1:21" x14ac:dyDescent="0.3">
      <c r="A7123" s="17">
        <v>1985</v>
      </c>
      <c r="B7123" s="17">
        <v>15</v>
      </c>
      <c r="C7123" s="17">
        <v>4.8000000000000001E-4</v>
      </c>
      <c r="D7123" s="17">
        <v>4.8000000000000001E-4</v>
      </c>
      <c r="E7123" s="17">
        <v>0.5</v>
      </c>
      <c r="F7123" s="2">
        <f t="shared" si="1526"/>
        <v>98392.890872289674</v>
      </c>
      <c r="G7123" s="3">
        <f t="shared" si="1527"/>
        <v>47.228587618699045</v>
      </c>
      <c r="H7123" s="2">
        <f t="shared" si="1528"/>
        <v>98369.27657848032</v>
      </c>
      <c r="I7123" s="2">
        <f>SUM(H7123:H7218)</f>
        <v>5748148.692468998</v>
      </c>
      <c r="J7123" s="4">
        <f t="shared" si="1521"/>
        <v>58.420365958450006</v>
      </c>
      <c r="K7123" s="5">
        <f t="shared" si="1529"/>
        <v>1.6620000000000003E-2</v>
      </c>
      <c r="L7123" s="5">
        <f t="shared" si="1522"/>
        <v>1.0722580645161292E-3</v>
      </c>
      <c r="M7123" s="8">
        <f t="shared" si="1523"/>
        <v>44045.915047523173</v>
      </c>
      <c r="N7123" s="6">
        <f>((B7122+E7122)*D7122+(B7123+E7123)*D7123+(B7124+E7124)*D7124)/3/SUM(D7108:D7123)</f>
        <v>0.44905736060970708</v>
      </c>
      <c r="O7123" s="7">
        <f>O7108</f>
        <v>4.2651637399825568E-2</v>
      </c>
      <c r="P7123" s="8">
        <f>M7123*O7108</f>
        <v>1878.6303975504791</v>
      </c>
      <c r="Q7123" s="5">
        <f>N7123*O7108</f>
        <v>1.915303171644794E-2</v>
      </c>
      <c r="R7123" s="8">
        <f t="shared" si="1524"/>
        <v>96485.206704248645</v>
      </c>
      <c r="S7123" s="8">
        <f t="shared" si="1525"/>
        <v>5006027.2217639387</v>
      </c>
      <c r="T7123" s="9">
        <f t="shared" si="1519"/>
        <v>50.877936173880457</v>
      </c>
      <c r="U7123" s="10">
        <f t="shared" si="1520"/>
        <v>7.5424297845695492</v>
      </c>
    </row>
    <row r="7124" spans="1:21" x14ac:dyDescent="0.3">
      <c r="A7124" s="17">
        <v>1985</v>
      </c>
      <c r="B7124" s="17">
        <v>16</v>
      </c>
      <c r="C7124" s="17">
        <v>6.6E-4</v>
      </c>
      <c r="D7124" s="17">
        <v>6.6E-4</v>
      </c>
      <c r="E7124" s="17">
        <v>0.5</v>
      </c>
      <c r="F7124" s="2">
        <f t="shared" si="1526"/>
        <v>98345.66228467098</v>
      </c>
      <c r="G7124" s="3">
        <f t="shared" si="1527"/>
        <v>64.908137107882851</v>
      </c>
      <c r="H7124" s="2">
        <f t="shared" si="1528"/>
        <v>98313.20821611704</v>
      </c>
      <c r="I7124" s="2">
        <f>SUM(H7124:H7218)</f>
        <v>5649779.4158905186</v>
      </c>
      <c r="J7124" s="4">
        <f t="shared" si="1521"/>
        <v>57.44818108537099</v>
      </c>
      <c r="K7124" s="5">
        <f t="shared" si="1529"/>
        <v>1.7280000000000004E-2</v>
      </c>
      <c r="L7124" s="5">
        <f t="shared" si="1522"/>
        <v>1.0472727272727274E-3</v>
      </c>
      <c r="M7124" s="8">
        <f t="shared" si="1523"/>
        <v>61978.255918985349</v>
      </c>
      <c r="N7124" s="6">
        <f>((B7123+E7123)*D7123+(B7124+E7124)*D7124+(B7125+E7125)*D7125)/3/SUM(D7108:D7124)</f>
        <v>0.75530478395061718</v>
      </c>
      <c r="O7124" s="7">
        <f>O7108</f>
        <v>4.2651637399825568E-2</v>
      </c>
      <c r="P7124" s="8">
        <f>M7124*O7108</f>
        <v>2643.4740981301557</v>
      </c>
      <c r="Q7124" s="5">
        <f>N7124*O7108</f>
        <v>3.2214985771415315E-2</v>
      </c>
      <c r="R7124" s="8">
        <f t="shared" si="1524"/>
        <v>95146.049612292642</v>
      </c>
      <c r="S7124" s="8">
        <f t="shared" si="1525"/>
        <v>4909542.01505969</v>
      </c>
      <c r="T7124" s="9">
        <f t="shared" si="1519"/>
        <v>49.92128682654603</v>
      </c>
      <c r="U7124" s="10">
        <f t="shared" si="1520"/>
        <v>7.5268942588249601</v>
      </c>
    </row>
    <row r="7125" spans="1:21" x14ac:dyDescent="0.3">
      <c r="A7125" s="17">
        <v>1985</v>
      </c>
      <c r="B7125" s="17">
        <v>17</v>
      </c>
      <c r="C7125" s="17">
        <v>1.1900000000000001E-3</v>
      </c>
      <c r="D7125" s="17">
        <v>1.1900000000000001E-3</v>
      </c>
      <c r="E7125" s="17">
        <v>0.5</v>
      </c>
      <c r="F7125" s="2">
        <f t="shared" si="1526"/>
        <v>98280.754147563101</v>
      </c>
      <c r="G7125" s="3">
        <f t="shared" si="1527"/>
        <v>116.9540974356001</v>
      </c>
      <c r="H7125" s="2">
        <f t="shared" si="1528"/>
        <v>98222.277098845298</v>
      </c>
      <c r="I7125" s="2">
        <f>SUM(H7125:H7218)</f>
        <v>5551466.2076744018</v>
      </c>
      <c r="J7125" s="4">
        <f t="shared" si="1521"/>
        <v>56.485791707898201</v>
      </c>
      <c r="K7125" s="5">
        <f t="shared" si="1529"/>
        <v>1.8470000000000004E-2</v>
      </c>
      <c r="L7125" s="5">
        <f t="shared" si="1522"/>
        <v>1.0554285714285717E-3</v>
      </c>
      <c r="M7125" s="8">
        <f t="shared" si="1523"/>
        <v>110811.94938402822</v>
      </c>
      <c r="N7125" s="6">
        <f>((B7124+E7124)*D7124+(B7125+E7125)*D7125+(B7126+E7126)*D7126)/3/SUM(D7108:D7125)</f>
        <v>1.126601696444685</v>
      </c>
      <c r="O7125" s="7">
        <f>O7108</f>
        <v>4.2651637399825568E-2</v>
      </c>
      <c r="P7125" s="8">
        <f>M7125*O7108</f>
        <v>4726.3110846953959</v>
      </c>
      <c r="Q7125" s="5">
        <f>N7125*O7108</f>
        <v>4.8051407050787059E-2</v>
      </c>
      <c r="R7125" s="8">
        <f t="shared" si="1524"/>
        <v>93502.558480513486</v>
      </c>
      <c r="S7125" s="8">
        <f t="shared" si="1525"/>
        <v>4814395.965447397</v>
      </c>
      <c r="T7125" s="9">
        <f t="shared" si="1519"/>
        <v>48.98615204171967</v>
      </c>
      <c r="U7125" s="10">
        <f t="shared" si="1520"/>
        <v>7.4996396661785312</v>
      </c>
    </row>
    <row r="7126" spans="1:21" x14ac:dyDescent="0.3">
      <c r="A7126" s="17">
        <v>1985</v>
      </c>
      <c r="B7126" s="17">
        <v>18</v>
      </c>
      <c r="C7126" s="17">
        <v>1.66E-3</v>
      </c>
      <c r="D7126" s="17">
        <v>1.66E-3</v>
      </c>
      <c r="E7126" s="17">
        <v>0.5</v>
      </c>
      <c r="F7126" s="2">
        <f t="shared" si="1526"/>
        <v>98163.800050127495</v>
      </c>
      <c r="G7126" s="3">
        <f t="shared" si="1527"/>
        <v>162.95190808321163</v>
      </c>
      <c r="H7126" s="2">
        <f t="shared" si="1528"/>
        <v>98082.324096085882</v>
      </c>
      <c r="I7126" s="2">
        <f>SUM(H7126:H7218)</f>
        <v>5453243.9305755561</v>
      </c>
      <c r="J7126" s="4">
        <f t="shared" si="1521"/>
        <v>55.552494175967603</v>
      </c>
      <c r="K7126" s="5">
        <f t="shared" si="1529"/>
        <v>2.0130000000000002E-2</v>
      </c>
      <c r="L7126" s="5">
        <f t="shared" si="1522"/>
        <v>1.0881081081081081E-3</v>
      </c>
      <c r="M7126" s="8">
        <f t="shared" si="1523"/>
        <v>149757.09386683631</v>
      </c>
      <c r="N7126" s="6">
        <f>((B7125+E7125)*D7125+(B7126+E7126)*D7126+(B7127+E7127)*D7127)/3/SUM(D7108:D7126)</f>
        <v>1.35063752276867</v>
      </c>
      <c r="O7126" s="7">
        <f>O7108</f>
        <v>4.2651637399825568E-2</v>
      </c>
      <c r="P7126" s="8">
        <f>M7126*O7108</f>
        <v>6387.3852656599438</v>
      </c>
      <c r="Q7126" s="5">
        <f>N7126*O7108</f>
        <v>5.7606901879727959E-2</v>
      </c>
      <c r="R7126" s="8">
        <f t="shared" si="1524"/>
        <v>92432.105275746988</v>
      </c>
      <c r="S7126" s="8">
        <f t="shared" si="1525"/>
        <v>4720893.4069668837</v>
      </c>
      <c r="T7126" s="9">
        <f t="shared" si="1519"/>
        <v>48.091999337394768</v>
      </c>
      <c r="U7126" s="10">
        <f t="shared" si="1520"/>
        <v>7.4604948385728349</v>
      </c>
    </row>
    <row r="7127" spans="1:21" x14ac:dyDescent="0.3">
      <c r="A7127" s="17">
        <v>1985</v>
      </c>
      <c r="B7127" s="17">
        <v>19</v>
      </c>
      <c r="C7127" s="17">
        <v>1.5399999999999999E-3</v>
      </c>
      <c r="D7127" s="17">
        <v>1.5399999999999999E-3</v>
      </c>
      <c r="E7127" s="17">
        <v>0.5</v>
      </c>
      <c r="F7127" s="2">
        <f t="shared" si="1526"/>
        <v>98000.848142044284</v>
      </c>
      <c r="G7127" s="3">
        <f t="shared" si="1527"/>
        <v>150.92130613874818</v>
      </c>
      <c r="H7127" s="2">
        <f t="shared" si="1528"/>
        <v>97925.387488974913</v>
      </c>
      <c r="I7127" s="2">
        <f>SUM(H7127:H7218)</f>
        <v>5355161.6064794706</v>
      </c>
      <c r="J7127" s="4">
        <f t="shared" si="1521"/>
        <v>54.644033271197799</v>
      </c>
      <c r="K7127" s="5">
        <f t="shared" si="1529"/>
        <v>2.1670000000000002E-2</v>
      </c>
      <c r="L7127" s="5">
        <f t="shared" si="1522"/>
        <v>1.1112820512820514E-3</v>
      </c>
      <c r="M7127" s="8">
        <f t="shared" si="1523"/>
        <v>135808.28194303595</v>
      </c>
      <c r="N7127" s="6">
        <f>((B7126+E7126)*D7126+(B7127+E7127)*D7127+(B7128+E7128)*D7128)/3/SUM(D7108:D7127)</f>
        <v>1.4766958929395477</v>
      </c>
      <c r="O7127" s="7">
        <f>O7108</f>
        <v>4.2651637399825568E-2</v>
      </c>
      <c r="P7127" s="8">
        <f>M7127*O7108</f>
        <v>5792.4455973276472</v>
      </c>
      <c r="Q7127" s="5">
        <f>N7127*O7108</f>
        <v>6.298349777546923E-2</v>
      </c>
      <c r="R7127" s="8">
        <f t="shared" si="1524"/>
        <v>91757.70406390111</v>
      </c>
      <c r="S7127" s="8">
        <f t="shared" si="1525"/>
        <v>4628461.3016911363</v>
      </c>
      <c r="T7127" s="9">
        <f t="shared" si="1519"/>
        <v>47.22878821398114</v>
      </c>
      <c r="U7127" s="10">
        <f t="shared" si="1520"/>
        <v>7.4152450572166586</v>
      </c>
    </row>
    <row r="7128" spans="1:21" x14ac:dyDescent="0.3">
      <c r="A7128" s="17">
        <v>1985</v>
      </c>
      <c r="B7128" s="17">
        <v>20</v>
      </c>
      <c r="C7128" s="17">
        <v>1.72E-3</v>
      </c>
      <c r="D7128" s="17">
        <v>1.72E-3</v>
      </c>
      <c r="E7128" s="17">
        <v>0.5</v>
      </c>
      <c r="F7128" s="2">
        <f t="shared" si="1526"/>
        <v>97849.926835905542</v>
      </c>
      <c r="G7128" s="3">
        <f t="shared" si="1527"/>
        <v>168.30187415775754</v>
      </c>
      <c r="H7128" s="2">
        <f t="shared" si="1528"/>
        <v>97765.775898826658</v>
      </c>
      <c r="I7128" s="2">
        <f>SUM(H7128:H7218)</f>
        <v>5257236.2189904954</v>
      </c>
      <c r="J7128" s="4">
        <f t="shared" si="1521"/>
        <v>53.727543688478043</v>
      </c>
      <c r="K7128" s="5">
        <f t="shared" si="1529"/>
        <v>2.3390000000000001E-2</v>
      </c>
      <c r="L7128" s="5">
        <f t="shared" si="1522"/>
        <v>1.1409756097560976E-3</v>
      </c>
      <c r="M7128" s="8">
        <f t="shared" si="1523"/>
        <v>147506.98675647838</v>
      </c>
      <c r="N7128" s="6">
        <f>((B7127+E7127)*D7127+(B7128+E7128)*D7128+(B7129+E7129)*D7129)/3/SUM(D7108:D7128)</f>
        <v>1.4084366538406725</v>
      </c>
      <c r="O7128" s="7">
        <f>O7108</f>
        <v>4.2651637399825568E-2</v>
      </c>
      <c r="P7128" s="8">
        <f>M7128*O7108</f>
        <v>6291.4145130781881</v>
      </c>
      <c r="Q7128" s="5">
        <f>N7128*O7108</f>
        <v>6.0072129460236004E-2</v>
      </c>
      <c r="R7128" s="8">
        <f t="shared" si="1524"/>
        <v>91892.777552251922</v>
      </c>
      <c r="S7128" s="8">
        <f t="shared" si="1525"/>
        <v>4536703.5976272356</v>
      </c>
      <c r="T7128" s="9">
        <f t="shared" si="1519"/>
        <v>46.363893610623677</v>
      </c>
      <c r="U7128" s="10">
        <f t="shared" si="1520"/>
        <v>7.3636500778543663</v>
      </c>
    </row>
    <row r="7129" spans="1:21" x14ac:dyDescent="0.3">
      <c r="A7129" s="17">
        <v>1985</v>
      </c>
      <c r="B7129" s="17">
        <v>21</v>
      </c>
      <c r="C7129" s="17">
        <v>1.57E-3</v>
      </c>
      <c r="D7129" s="17">
        <v>1.56E-3</v>
      </c>
      <c r="E7129" s="17">
        <v>0.5</v>
      </c>
      <c r="F7129" s="2">
        <f t="shared" si="1526"/>
        <v>97681.624961747788</v>
      </c>
      <c r="G7129" s="3">
        <f t="shared" si="1527"/>
        <v>152.38333494032653</v>
      </c>
      <c r="H7129" s="2">
        <f t="shared" si="1528"/>
        <v>97605.433294277624</v>
      </c>
      <c r="I7129" s="2">
        <f>SUM(H7129:H7218)</f>
        <v>5159470.4430916691</v>
      </c>
      <c r="J7129" s="4">
        <f t="shared" si="1521"/>
        <v>52.819252803299726</v>
      </c>
      <c r="K7129" s="5">
        <f t="shared" si="1529"/>
        <v>2.495E-2</v>
      </c>
      <c r="L7129" s="5">
        <f t="shared" si="1522"/>
        <v>1.1604651162790698E-3</v>
      </c>
      <c r="M7129" s="8">
        <f t="shared" si="1523"/>
        <v>131312.29263394873</v>
      </c>
      <c r="N7129" s="6">
        <f>((B7128+E7128)*D7128+(B7129+E7129)*D7129+(B7130+E7130)*D7130)/3/SUM(D7108:D7129)</f>
        <v>1.4001336005344023</v>
      </c>
      <c r="O7129" s="7">
        <f>O7108</f>
        <v>4.2651637399825568E-2</v>
      </c>
      <c r="P7129" s="8">
        <f>M7129*O7108</f>
        <v>5600.6842915629668</v>
      </c>
      <c r="Q7129" s="5">
        <f>N7129*O7108</f>
        <v>5.9717990641305542E-2</v>
      </c>
      <c r="R7129" s="8">
        <f t="shared" si="1524"/>
        <v>91776.632942269382</v>
      </c>
      <c r="S7129" s="8">
        <f t="shared" si="1525"/>
        <v>4444810.8200749839</v>
      </c>
      <c r="T7129" s="9">
        <f t="shared" si="1519"/>
        <v>45.503039305658312</v>
      </c>
      <c r="U7129" s="10">
        <f t="shared" si="1520"/>
        <v>7.3162134976414137</v>
      </c>
    </row>
    <row r="7130" spans="1:21" x14ac:dyDescent="0.3">
      <c r="A7130" s="17">
        <v>1985</v>
      </c>
      <c r="B7130" s="17">
        <v>22</v>
      </c>
      <c r="C7130" s="17">
        <v>1.6100000000000001E-3</v>
      </c>
      <c r="D7130" s="17">
        <v>1.6000000000000001E-3</v>
      </c>
      <c r="E7130" s="17">
        <v>0.5</v>
      </c>
      <c r="F7130" s="2">
        <f t="shared" si="1526"/>
        <v>97529.241626807459</v>
      </c>
      <c r="G7130" s="3">
        <f t="shared" si="1527"/>
        <v>156.04678660289196</v>
      </c>
      <c r="H7130" s="2">
        <f t="shared" si="1528"/>
        <v>97451.218233506021</v>
      </c>
      <c r="I7130" s="2">
        <f>SUM(H7130:H7218)</f>
        <v>5061865.0097973924</v>
      </c>
      <c r="J7130" s="4">
        <f t="shared" si="1521"/>
        <v>51.900998360742491</v>
      </c>
      <c r="K7130" s="5">
        <f t="shared" si="1529"/>
        <v>2.6550000000000001E-2</v>
      </c>
      <c r="L7130" s="5">
        <f t="shared" si="1522"/>
        <v>1.1800000000000001E-3</v>
      </c>
      <c r="M7130" s="8">
        <f t="shared" si="1523"/>
        <v>132243.03949397622</v>
      </c>
      <c r="N7130" s="6">
        <f>((B7129+E7129)*D7129+(B7130+E7130)*D7130+(B7131+E7131)*D7131)/3/SUM(D7108:D7130)</f>
        <v>1.3126804770872569</v>
      </c>
      <c r="O7130" s="7">
        <f>O7108</f>
        <v>4.2651637399825568E-2</v>
      </c>
      <c r="P7130" s="8">
        <f>M7130*O7108</f>
        <v>5640.3821691478861</v>
      </c>
      <c r="Q7130" s="5">
        <f>N7130*O7108</f>
        <v>5.5987971730555718E-2</v>
      </c>
      <c r="R7130" s="8">
        <f t="shared" si="1524"/>
        <v>91995.122181940271</v>
      </c>
      <c r="S7130" s="8">
        <f t="shared" si="1525"/>
        <v>4353034.1871327143</v>
      </c>
      <c r="T7130" s="9">
        <f t="shared" si="1519"/>
        <v>44.633118380941184</v>
      </c>
      <c r="U7130" s="10">
        <f t="shared" si="1520"/>
        <v>7.2678799798013074</v>
      </c>
    </row>
    <row r="7131" spans="1:21" x14ac:dyDescent="0.3">
      <c r="A7131" s="17">
        <v>1985</v>
      </c>
      <c r="B7131" s="17">
        <v>23</v>
      </c>
      <c r="C7131" s="17">
        <v>1.5E-3</v>
      </c>
      <c r="D7131" s="17">
        <v>1.49E-3</v>
      </c>
      <c r="E7131" s="17">
        <v>0.5</v>
      </c>
      <c r="F7131" s="2">
        <f t="shared" si="1526"/>
        <v>97373.194840204567</v>
      </c>
      <c r="G7131" s="3">
        <f t="shared" si="1527"/>
        <v>145.08606031190482</v>
      </c>
      <c r="H7131" s="2">
        <f t="shared" si="1528"/>
        <v>97300.651810048614</v>
      </c>
      <c r="I7131" s="2">
        <f>SUM(H7131:H7218)</f>
        <v>4964413.7915638862</v>
      </c>
      <c r="J7131" s="4">
        <f t="shared" si="1521"/>
        <v>50.983371755551374</v>
      </c>
      <c r="K7131" s="5">
        <f t="shared" si="1529"/>
        <v>2.8040000000000002E-2</v>
      </c>
      <c r="L7131" s="5">
        <f t="shared" si="1522"/>
        <v>1.1931914893617023E-3</v>
      </c>
      <c r="M7131" s="8">
        <f t="shared" si="1523"/>
        <v>121594.95068936386</v>
      </c>
      <c r="N7131" s="6">
        <f>((B7130+E7130)*D7130+(B7131+E7131)*D7131+(B7132+E7132)*D7132)/3/SUM(D7108:D7131)</f>
        <v>1.3247741321921065</v>
      </c>
      <c r="O7131" s="7">
        <f>O7108</f>
        <v>4.2651637399825568E-2</v>
      </c>
      <c r="P7131" s="8">
        <f>M7131*O7108</f>
        <v>5186.2237464524169</v>
      </c>
      <c r="Q7131" s="5">
        <f>N7131*O7108</f>
        <v>5.6503785922926313E-2</v>
      </c>
      <c r="R7131" s="8">
        <f t="shared" si="1524"/>
        <v>91802.796610012432</v>
      </c>
      <c r="S7131" s="8">
        <f t="shared" si="1525"/>
        <v>4261039.0649507744</v>
      </c>
      <c r="T7131" s="9">
        <f t="shared" si="1519"/>
        <v>43.75987736608009</v>
      </c>
      <c r="U7131" s="10">
        <f t="shared" si="1520"/>
        <v>7.2234943894712842</v>
      </c>
    </row>
    <row r="7132" spans="1:21" x14ac:dyDescent="0.3">
      <c r="A7132" s="17">
        <v>1985</v>
      </c>
      <c r="B7132" s="17">
        <v>24</v>
      </c>
      <c r="C7132" s="17">
        <v>1.65E-3</v>
      </c>
      <c r="D7132" s="17">
        <v>1.65E-3</v>
      </c>
      <c r="E7132" s="17">
        <v>0.5</v>
      </c>
      <c r="F7132" s="2">
        <f t="shared" si="1526"/>
        <v>97228.10877989266</v>
      </c>
      <c r="G7132" s="3">
        <f t="shared" si="1527"/>
        <v>160.4263794868229</v>
      </c>
      <c r="H7132" s="2">
        <f t="shared" si="1528"/>
        <v>97147.895590149245</v>
      </c>
      <c r="I7132" s="2">
        <f>SUM(H7132:H7218)</f>
        <v>4867113.1397538371</v>
      </c>
      <c r="J7132" s="4">
        <f t="shared" si="1521"/>
        <v>50.058704224846387</v>
      </c>
      <c r="K7132" s="5">
        <f t="shared" si="1529"/>
        <v>2.9690000000000001E-2</v>
      </c>
      <c r="L7132" s="5">
        <f t="shared" si="1522"/>
        <v>1.2118367346938776E-3</v>
      </c>
      <c r="M7132" s="8">
        <f t="shared" si="1523"/>
        <v>132382.83251691348</v>
      </c>
      <c r="N7132" s="6">
        <f>((B7131+E7131)*D7131+(B7132+E7132)*D7132+(B7133+E7133)*D7133)/3/SUM(D7108:D7132)</f>
        <v>1.2735488941282138</v>
      </c>
      <c r="O7132" s="7">
        <f>O7108</f>
        <v>4.2651637399825568E-2</v>
      </c>
      <c r="P7132" s="8">
        <f>M7132*O7108</f>
        <v>5646.3445704732312</v>
      </c>
      <c r="Q7132" s="5">
        <f>N7132*O7108</f>
        <v>5.4318945643305416E-2</v>
      </c>
      <c r="R7132" s="8">
        <f t="shared" si="1524"/>
        <v>91870.924330226422</v>
      </c>
      <c r="S7132" s="8">
        <f t="shared" si="1525"/>
        <v>4169236.2683407622</v>
      </c>
      <c r="T7132" s="9">
        <f t="shared" si="1519"/>
        <v>42.880976711983365</v>
      </c>
      <c r="U7132" s="10">
        <f t="shared" si="1520"/>
        <v>7.1777275128630222</v>
      </c>
    </row>
    <row r="7133" spans="1:21" x14ac:dyDescent="0.3">
      <c r="A7133" s="17">
        <v>1985</v>
      </c>
      <c r="B7133" s="17">
        <v>25</v>
      </c>
      <c r="C7133" s="17">
        <v>1.49E-3</v>
      </c>
      <c r="D7133" s="17">
        <v>1.49E-3</v>
      </c>
      <c r="E7133" s="17">
        <v>0.5</v>
      </c>
      <c r="F7133" s="2">
        <f t="shared" si="1526"/>
        <v>97067.682400405844</v>
      </c>
      <c r="G7133" s="3">
        <f t="shared" si="1527"/>
        <v>144.6308467766047</v>
      </c>
      <c r="H7133" s="2">
        <f t="shared" si="1528"/>
        <v>96995.366977017547</v>
      </c>
      <c r="I7133" s="2">
        <f>SUM(H7133:H7218)</f>
        <v>4769965.2441636892</v>
      </c>
      <c r="J7133" s="4">
        <f t="shared" si="1521"/>
        <v>49.140611233381478</v>
      </c>
      <c r="K7133" s="5">
        <f t="shared" si="1529"/>
        <v>3.1179999999999999E-2</v>
      </c>
      <c r="L7133" s="5">
        <f t="shared" si="1522"/>
        <v>1.2227450980392158E-3</v>
      </c>
      <c r="M7133" s="8">
        <f t="shared" si="1523"/>
        <v>118283.72651710775</v>
      </c>
      <c r="N7133" s="6">
        <f>((B7132+E7132)*D7132+(B7133+E7133)*D7133+(B7134+E7134)*D7134)/3/SUM(D7108:D7133)</f>
        <v>1.2009835364549926</v>
      </c>
      <c r="O7133" s="7">
        <f>O7108</f>
        <v>4.2651637399825568E-2</v>
      </c>
      <c r="P7133" s="8">
        <f>M7133*O7108</f>
        <v>5044.9946137078123</v>
      </c>
      <c r="Q7133" s="5">
        <f>N7133*O7108</f>
        <v>5.1223914320038533E-2</v>
      </c>
      <c r="R7133" s="8">
        <f t="shared" si="1524"/>
        <v>92026.884609546105</v>
      </c>
      <c r="S7133" s="8">
        <f t="shared" si="1525"/>
        <v>4077365.3440105356</v>
      </c>
      <c r="T7133" s="9">
        <f t="shared" si="1519"/>
        <v>42.005384729299855</v>
      </c>
      <c r="U7133" s="10">
        <f t="shared" si="1520"/>
        <v>7.1352265040816221</v>
      </c>
    </row>
    <row r="7134" spans="1:21" x14ac:dyDescent="0.3">
      <c r="A7134" s="17">
        <v>1985</v>
      </c>
      <c r="B7134" s="17">
        <v>26</v>
      </c>
      <c r="C7134" s="17">
        <v>1.2800000000000001E-3</v>
      </c>
      <c r="D7134" s="17">
        <v>1.2800000000000001E-3</v>
      </c>
      <c r="E7134" s="17">
        <v>0.5</v>
      </c>
      <c r="F7134" s="2">
        <f t="shared" si="1526"/>
        <v>96923.051553629237</v>
      </c>
      <c r="G7134" s="3">
        <f t="shared" si="1527"/>
        <v>124.06150598864544</v>
      </c>
      <c r="H7134" s="2">
        <f t="shared" si="1528"/>
        <v>96861.020800634913</v>
      </c>
      <c r="I7134" s="2">
        <f>SUM(H7134:H7218)</f>
        <v>4672969.8771866709</v>
      </c>
      <c r="J7134" s="4">
        <f t="shared" si="1521"/>
        <v>48.21319389228097</v>
      </c>
      <c r="K7134" s="5">
        <f t="shared" si="1529"/>
        <v>3.2460000000000003E-2</v>
      </c>
      <c r="L7134" s="5">
        <f t="shared" si="1522"/>
        <v>1.2249056603773586E-3</v>
      </c>
      <c r="M7134" s="8">
        <f t="shared" si="1523"/>
        <v>101282.49872763721</v>
      </c>
      <c r="N7134" s="6">
        <f>((B7133+E7133)*D7133+(B7134+E7134)*D7134+(B7135+E7135)*D7135)/3/SUM(D7108:D7134)</f>
        <v>1.1140891353460669</v>
      </c>
      <c r="O7134" s="7">
        <f>O7108</f>
        <v>4.2651637399825568E-2</v>
      </c>
      <c r="P7134" s="8">
        <f>M7134*O7108</f>
        <v>4319.8644106794764</v>
      </c>
      <c r="Q7134" s="5">
        <f>N7134*O7108</f>
        <v>4.7517725831865636E-2</v>
      </c>
      <c r="R7134" s="8">
        <f t="shared" si="1524"/>
        <v>92258.405370435707</v>
      </c>
      <c r="S7134" s="8">
        <f t="shared" si="1525"/>
        <v>3985338.4594009896</v>
      </c>
      <c r="T7134" s="9">
        <f t="shared" si="1519"/>
        <v>41.118582169235886</v>
      </c>
      <c r="U7134" s="10">
        <f t="shared" si="1520"/>
        <v>7.0946117230450838</v>
      </c>
    </row>
    <row r="7135" spans="1:21" x14ac:dyDescent="0.3">
      <c r="A7135" s="17">
        <v>1985</v>
      </c>
      <c r="B7135" s="17">
        <v>27</v>
      </c>
      <c r="C7135" s="17">
        <v>1.33E-3</v>
      </c>
      <c r="D7135" s="17">
        <v>1.33E-3</v>
      </c>
      <c r="E7135" s="17">
        <v>0.5</v>
      </c>
      <c r="F7135" s="2">
        <f t="shared" si="1526"/>
        <v>96798.990047640589</v>
      </c>
      <c r="G7135" s="3">
        <f t="shared" si="1527"/>
        <v>128.74265676336199</v>
      </c>
      <c r="H7135" s="2">
        <f t="shared" si="1528"/>
        <v>96734.618719258913</v>
      </c>
      <c r="I7135" s="2">
        <f>SUM(H7135:H7218)</f>
        <v>4576108.8563860357</v>
      </c>
      <c r="J7135" s="4">
        <f t="shared" si="1521"/>
        <v>47.274345053950029</v>
      </c>
      <c r="K7135" s="5">
        <f t="shared" si="1529"/>
        <v>3.3790000000000001E-2</v>
      </c>
      <c r="L7135" s="5">
        <f t="shared" si="1522"/>
        <v>1.2287272727272728E-3</v>
      </c>
      <c r="M7135" s="8">
        <f t="shared" si="1523"/>
        <v>104777.24359255562</v>
      </c>
      <c r="N7135" s="6">
        <f>((B7134+E7134)*D7134+(B7135+E7135)*D7135+(B7136+E7136)*D7136)/3/SUM(D7108:D7135)</f>
        <v>1.1087106639045083</v>
      </c>
      <c r="O7135" s="7">
        <f>O7108</f>
        <v>4.2651637399825568E-2</v>
      </c>
      <c r="P7135" s="8">
        <f>M7135*O7108</f>
        <v>4468.9210014628788</v>
      </c>
      <c r="Q7135" s="5">
        <f>N7135*O7108</f>
        <v>4.7288325218174963E-2</v>
      </c>
      <c r="R7135" s="8">
        <f t="shared" si="1524"/>
        <v>92160.200609406442</v>
      </c>
      <c r="S7135" s="8">
        <f t="shared" si="1525"/>
        <v>3893080.0540305539</v>
      </c>
      <c r="T7135" s="9">
        <f t="shared" si="1519"/>
        <v>40.218188765342859</v>
      </c>
      <c r="U7135" s="10">
        <f t="shared" si="1520"/>
        <v>7.0561562886071698</v>
      </c>
    </row>
    <row r="7136" spans="1:21" x14ac:dyDescent="0.3">
      <c r="A7136" s="17">
        <v>1985</v>
      </c>
      <c r="B7136" s="17">
        <v>28</v>
      </c>
      <c r="C7136" s="17">
        <v>1.47E-3</v>
      </c>
      <c r="D7136" s="17">
        <v>1.47E-3</v>
      </c>
      <c r="E7136" s="17">
        <v>0.5</v>
      </c>
      <c r="F7136" s="2">
        <f t="shared" si="1526"/>
        <v>96670.247390877223</v>
      </c>
      <c r="G7136" s="3">
        <f t="shared" si="1527"/>
        <v>142.1052636645895</v>
      </c>
      <c r="H7136" s="2">
        <f t="shared" si="1528"/>
        <v>96599.194759044927</v>
      </c>
      <c r="I7136" s="2">
        <f>SUM(H7136:H7218)</f>
        <v>4479374.2376667755</v>
      </c>
      <c r="J7136" s="4">
        <f t="shared" si="1521"/>
        <v>46.336637782200341</v>
      </c>
      <c r="K7136" s="5">
        <f t="shared" si="1529"/>
        <v>3.526E-2</v>
      </c>
      <c r="L7136" s="5">
        <f t="shared" si="1522"/>
        <v>1.2371929824561403E-3</v>
      </c>
      <c r="M7136" s="8">
        <f t="shared" si="1523"/>
        <v>114861.03274080547</v>
      </c>
      <c r="N7136" s="6">
        <f>((B7135+E7135)*D7135+(B7136+E7136)*D7136+(B7137+E7137)*D7137)/3/SUM(D7108:D7136)</f>
        <v>1.0736906787672529</v>
      </c>
      <c r="O7136" s="7">
        <f>O7108</f>
        <v>4.2651637399825568E-2</v>
      </c>
      <c r="P7136" s="8">
        <f>M7136*O7108</f>
        <v>4899.0111198303275</v>
      </c>
      <c r="Q7136" s="5">
        <f>N7136*O7108</f>
        <v>4.5794665510353459E-2</v>
      </c>
      <c r="R7136" s="8">
        <f t="shared" si="1524"/>
        <v>92175.466946484972</v>
      </c>
      <c r="S7136" s="8">
        <f t="shared" si="1525"/>
        <v>3800919.8534211474</v>
      </c>
      <c r="T7136" s="9">
        <f t="shared" si="1519"/>
        <v>39.318404121306102</v>
      </c>
      <c r="U7136" s="10">
        <f t="shared" si="1520"/>
        <v>7.0182336608942393</v>
      </c>
    </row>
    <row r="7137" spans="1:21" x14ac:dyDescent="0.3">
      <c r="A7137" s="17">
        <v>1985</v>
      </c>
      <c r="B7137" s="17">
        <v>29</v>
      </c>
      <c r="C7137" s="17">
        <v>1.1900000000000001E-3</v>
      </c>
      <c r="D7137" s="17">
        <v>1.1900000000000001E-3</v>
      </c>
      <c r="E7137" s="17">
        <v>0.5</v>
      </c>
      <c r="F7137" s="2">
        <f t="shared" si="1526"/>
        <v>96528.142127212632</v>
      </c>
      <c r="G7137" s="3">
        <f t="shared" si="1527"/>
        <v>114.86848913138304</v>
      </c>
      <c r="H7137" s="2">
        <f t="shared" si="1528"/>
        <v>96470.707882646937</v>
      </c>
      <c r="I7137" s="2">
        <f>SUM(H7137:H7218)</f>
        <v>4382775.0429077307</v>
      </c>
      <c r="J7137" s="4">
        <f t="shared" si="1521"/>
        <v>45.404116833946247</v>
      </c>
      <c r="K7137" s="5">
        <f t="shared" si="1529"/>
        <v>3.6449999999999996E-2</v>
      </c>
      <c r="L7137" s="5">
        <f t="shared" si="1522"/>
        <v>1.2355932203389828E-3</v>
      </c>
      <c r="M7137" s="8">
        <f t="shared" si="1523"/>
        <v>92966.266923890274</v>
      </c>
      <c r="N7137" s="6">
        <f>((B7136+E7136)*D7136+(B7137+E7137)*D7137+(B7138+E7138)*D7138)/3/SUM(D7108:D7137)</f>
        <v>1.0388660265203475</v>
      </c>
      <c r="O7137" s="7">
        <f>O7108</f>
        <v>4.2651637399825568E-2</v>
      </c>
      <c r="P7137" s="8">
        <f>M7137*O7108</f>
        <v>3965.1635072531649</v>
      </c>
      <c r="Q7137" s="5">
        <f>N7137*O7108</f>
        <v>4.4309337070143437E-2</v>
      </c>
      <c r="R7137" s="8">
        <f t="shared" si="1524"/>
        <v>92196.1547696794</v>
      </c>
      <c r="S7137" s="8">
        <f t="shared" si="1525"/>
        <v>3708744.3864746625</v>
      </c>
      <c r="T7137" s="9">
        <f t="shared" si="1519"/>
        <v>38.421379555684162</v>
      </c>
      <c r="U7137" s="10">
        <f t="shared" si="1520"/>
        <v>6.9827372782620856</v>
      </c>
    </row>
    <row r="7138" spans="1:21" x14ac:dyDescent="0.3">
      <c r="A7138" s="17">
        <v>1985</v>
      </c>
      <c r="B7138" s="17">
        <v>30</v>
      </c>
      <c r="C7138" s="17">
        <v>1.1999999999999999E-3</v>
      </c>
      <c r="D7138" s="17">
        <v>1.1999999999999999E-3</v>
      </c>
      <c r="E7138" s="17">
        <v>0.5</v>
      </c>
      <c r="F7138" s="2">
        <f t="shared" si="1526"/>
        <v>96413.273638081242</v>
      </c>
      <c r="G7138" s="3">
        <f t="shared" si="1527"/>
        <v>115.69592836569748</v>
      </c>
      <c r="H7138" s="2">
        <f t="shared" si="1528"/>
        <v>96355.425673898397</v>
      </c>
      <c r="I7138" s="2">
        <f>SUM(H7138:H7218)</f>
        <v>4286304.3350250842</v>
      </c>
      <c r="J7138" s="4">
        <f t="shared" si="1521"/>
        <v>44.457616397459226</v>
      </c>
      <c r="K7138" s="5">
        <f t="shared" si="1529"/>
        <v>3.7649999999999996E-2</v>
      </c>
      <c r="L7138" s="5">
        <f t="shared" si="1522"/>
        <v>1.2344262295081966E-3</v>
      </c>
      <c r="M7138" s="8">
        <f t="shared" si="1523"/>
        <v>93724.457241800104</v>
      </c>
      <c r="N7138" s="6">
        <f>((B7137+E7137)*D7137+(B7138+E7138)*D7138+(B7139+E7139)*D7139)/3/SUM(D7108:D7138)</f>
        <v>1.0726870296591411</v>
      </c>
      <c r="O7138" s="7">
        <f>O7108</f>
        <v>4.2651637399825568E-2</v>
      </c>
      <c r="P7138" s="8">
        <f>M7138*O7108</f>
        <v>3997.5015657727135</v>
      </c>
      <c r="Q7138" s="5">
        <f>N7138*O7108</f>
        <v>4.5751858232517623E-2</v>
      </c>
      <c r="R7138" s="8">
        <f t="shared" si="1524"/>
        <v>91946.985898532308</v>
      </c>
      <c r="S7138" s="8">
        <f t="shared" si="1525"/>
        <v>3616548.2317049829</v>
      </c>
      <c r="T7138" s="9">
        <f t="shared" si="1519"/>
        <v>37.510895494337014</v>
      </c>
      <c r="U7138" s="10">
        <f t="shared" si="1520"/>
        <v>6.9467209031222126</v>
      </c>
    </row>
    <row r="7139" spans="1:21" x14ac:dyDescent="0.3">
      <c r="A7139" s="17">
        <v>1985</v>
      </c>
      <c r="B7139" s="17">
        <v>31</v>
      </c>
      <c r="C7139" s="17">
        <v>1.57E-3</v>
      </c>
      <c r="D7139" s="17">
        <v>1.57E-3</v>
      </c>
      <c r="E7139" s="17">
        <v>0.5</v>
      </c>
      <c r="F7139" s="2">
        <f t="shared" si="1526"/>
        <v>96297.577709715551</v>
      </c>
      <c r="G7139" s="3">
        <f t="shared" si="1527"/>
        <v>151.18719700425342</v>
      </c>
      <c r="H7139" s="2">
        <f t="shared" si="1528"/>
        <v>96221.984111213431</v>
      </c>
      <c r="I7139" s="2">
        <f>SUM(H7139:H7218)</f>
        <v>4189948.9093511882</v>
      </c>
      <c r="J7139" s="4">
        <f t="shared" si="1521"/>
        <v>43.510428912153834</v>
      </c>
      <c r="K7139" s="5">
        <f t="shared" si="1529"/>
        <v>3.9219999999999998E-2</v>
      </c>
      <c r="L7139" s="5">
        <f t="shared" si="1522"/>
        <v>1.245079365079365E-3</v>
      </c>
      <c r="M7139" s="8">
        <f t="shared" si="1523"/>
        <v>121427.75894018315</v>
      </c>
      <c r="N7139" s="6">
        <f>((B7138+E7138)*D7138+(B7139+E7139)*D7139+(B7140+E7140)*D7140)/3/SUM(D7108:D7139)</f>
        <v>1.1042835288118307</v>
      </c>
      <c r="O7139" s="7">
        <f>O7108</f>
        <v>4.2651637399825568E-2</v>
      </c>
      <c r="P7139" s="8">
        <f>M7139*O7108</f>
        <v>5179.0927445901189</v>
      </c>
      <c r="Q7139" s="5">
        <f>N7139*O7108</f>
        <v>4.709950065748203E-2</v>
      </c>
      <c r="R7139" s="8">
        <f t="shared" si="1524"/>
        <v>91689.976707303111</v>
      </c>
      <c r="S7139" s="8">
        <f t="shared" si="1525"/>
        <v>3524601.2458064505</v>
      </c>
      <c r="T7139" s="9">
        <f t="shared" si="1519"/>
        <v>36.60114127097976</v>
      </c>
      <c r="U7139" s="10">
        <f t="shared" si="1520"/>
        <v>6.9092876411740747</v>
      </c>
    </row>
    <row r="7140" spans="1:21" x14ac:dyDescent="0.3">
      <c r="A7140" s="17">
        <v>1985</v>
      </c>
      <c r="B7140" s="17">
        <v>32</v>
      </c>
      <c r="C7140" s="17">
        <v>1.3600000000000001E-3</v>
      </c>
      <c r="D7140" s="17">
        <v>1.3500000000000001E-3</v>
      </c>
      <c r="E7140" s="17">
        <v>0.5</v>
      </c>
      <c r="F7140" s="2">
        <f t="shared" si="1526"/>
        <v>96146.390512711296</v>
      </c>
      <c r="G7140" s="3">
        <f t="shared" si="1527"/>
        <v>129.79762719216026</v>
      </c>
      <c r="H7140" s="2">
        <f t="shared" si="1528"/>
        <v>96081.491699115213</v>
      </c>
      <c r="I7140" s="2">
        <f>SUM(H7140:H7218)</f>
        <v>4093726.9252399751</v>
      </c>
      <c r="J7140" s="4">
        <f t="shared" si="1521"/>
        <v>42.578061468659634</v>
      </c>
      <c r="K7140" s="5">
        <f t="shared" si="1529"/>
        <v>4.0569999999999995E-2</v>
      </c>
      <c r="L7140" s="5">
        <f t="shared" si="1522"/>
        <v>1.2483076923076922E-3</v>
      </c>
      <c r="M7140" s="8">
        <f t="shared" si="1523"/>
        <v>103978.87315122526</v>
      </c>
      <c r="N7140" s="6">
        <f>((B7139+E7139)*D7139+(B7140+E7140)*D7140+(B7141+E7141)*D7141)/3/SUM(D7108:D7140)</f>
        <v>1.14666009366527</v>
      </c>
      <c r="O7140" s="7">
        <f>O7108</f>
        <v>4.2651637399825568E-2</v>
      </c>
      <c r="P7140" s="8">
        <f>M7140*O7108</f>
        <v>4434.869194888518</v>
      </c>
      <c r="Q7140" s="5">
        <f>N7140*O7108</f>
        <v>4.8906930535861121E-2</v>
      </c>
      <c r="R7140" s="8">
        <f t="shared" si="1524"/>
        <v>91382.440858804664</v>
      </c>
      <c r="S7140" s="8">
        <f t="shared" si="1525"/>
        <v>3432911.2690991475</v>
      </c>
      <c r="T7140" s="9">
        <f t="shared" si="1519"/>
        <v>35.705045720310117</v>
      </c>
      <c r="U7140" s="10">
        <f t="shared" si="1520"/>
        <v>6.8730157483495162</v>
      </c>
    </row>
    <row r="7141" spans="1:21" x14ac:dyDescent="0.3">
      <c r="A7141" s="17">
        <v>1985</v>
      </c>
      <c r="B7141" s="17">
        <v>33</v>
      </c>
      <c r="C7141" s="17">
        <v>1.39E-3</v>
      </c>
      <c r="D7141" s="17">
        <v>1.3799999999999999E-3</v>
      </c>
      <c r="E7141" s="17">
        <v>0.5</v>
      </c>
      <c r="F7141" s="2">
        <f t="shared" si="1526"/>
        <v>96016.592885519131</v>
      </c>
      <c r="G7141" s="3">
        <f t="shared" si="1527"/>
        <v>132.50289818201639</v>
      </c>
      <c r="H7141" s="2">
        <f t="shared" si="1528"/>
        <v>95950.34143642812</v>
      </c>
      <c r="I7141" s="2">
        <f>SUM(H7141:H7218)</f>
        <v>3997645.4335408597</v>
      </c>
      <c r="J7141" s="4">
        <f t="shared" si="1521"/>
        <v>41.634943642577113</v>
      </c>
      <c r="K7141" s="5">
        <f t="shared" si="1529"/>
        <v>4.1949999999999994E-2</v>
      </c>
      <c r="L7141" s="5">
        <f t="shared" si="1522"/>
        <v>1.252238805970149E-3</v>
      </c>
      <c r="M7141" s="8">
        <f t="shared" si="1523"/>
        <v>105812.80307741478</v>
      </c>
      <c r="N7141" s="6">
        <f>((B7140+E7140)*D7140+(B7141+E7141)*D7141+(B7142+E7142)*D7142)/3/SUM(D7108:D7141)</f>
        <v>1.0586412395709179</v>
      </c>
      <c r="O7141" s="7">
        <f>O7108</f>
        <v>4.2651637399825568E-2</v>
      </c>
      <c r="P7141" s="8">
        <f>M7141*O7108</f>
        <v>4513.0893091170419</v>
      </c>
      <c r="Q7141" s="5">
        <f>N7141*O7108</f>
        <v>4.5152782286680661E-2</v>
      </c>
      <c r="R7141" s="8">
        <f t="shared" si="1524"/>
        <v>91617.916559216406</v>
      </c>
      <c r="S7141" s="8">
        <f t="shared" si="1525"/>
        <v>3341528.8282403429</v>
      </c>
      <c r="T7141" s="9">
        <f t="shared" si="1519"/>
        <v>34.801576767303729</v>
      </c>
      <c r="U7141" s="10">
        <f t="shared" si="1520"/>
        <v>6.8333668752733843</v>
      </c>
    </row>
    <row r="7142" spans="1:21" x14ac:dyDescent="0.3">
      <c r="A7142" s="17">
        <v>1985</v>
      </c>
      <c r="B7142" s="17">
        <v>34</v>
      </c>
      <c r="C7142" s="17">
        <v>1.25E-3</v>
      </c>
      <c r="D7142" s="17">
        <v>1.25E-3</v>
      </c>
      <c r="E7142" s="17">
        <v>0.5</v>
      </c>
      <c r="F7142" s="2">
        <f t="shared" si="1526"/>
        <v>95884.089987337109</v>
      </c>
      <c r="G7142" s="3">
        <f t="shared" si="1527"/>
        <v>119.85511248417139</v>
      </c>
      <c r="H7142" s="2">
        <f t="shared" si="1528"/>
        <v>95824.162431095028</v>
      </c>
      <c r="I7142" s="2">
        <f>SUM(H7142:H7218)</f>
        <v>3901695.0921044326</v>
      </c>
      <c r="J7142" s="4">
        <f t="shared" si="1521"/>
        <v>40.691788310445546</v>
      </c>
      <c r="K7142" s="5">
        <f t="shared" si="1529"/>
        <v>4.3199999999999995E-2</v>
      </c>
      <c r="L7142" s="5">
        <f t="shared" si="1522"/>
        <v>1.2521739130434782E-3</v>
      </c>
      <c r="M7142" s="8">
        <f t="shared" si="1523"/>
        <v>95717.624553331319</v>
      </c>
      <c r="N7142" s="6">
        <f>((B7141+E7141)*D7141+(B7142+E7142)*D7142+(B7143+E7143)*D7143)/3/SUM(D7108:D7142)</f>
        <v>1.0455632716049383</v>
      </c>
      <c r="O7142" s="7">
        <f>O7108</f>
        <v>4.2651637399825568E-2</v>
      </c>
      <c r="P7142" s="8">
        <f>M7142*O7108</f>
        <v>4082.5134152213282</v>
      </c>
      <c r="Q7142" s="5">
        <f>N7142*O7108</f>
        <v>4.4594985539069168E-2</v>
      </c>
      <c r="R7142" s="8">
        <f t="shared" si="1524"/>
        <v>91550.885293186933</v>
      </c>
      <c r="S7142" s="8">
        <f t="shared" si="1525"/>
        <v>3249910.9116811263</v>
      </c>
      <c r="T7142" s="9">
        <f t="shared" si="1519"/>
        <v>33.89416233819734</v>
      </c>
      <c r="U7142" s="10">
        <f t="shared" si="1520"/>
        <v>6.7976259722482055</v>
      </c>
    </row>
    <row r="7143" spans="1:21" x14ac:dyDescent="0.3">
      <c r="A7143" s="17">
        <v>1985</v>
      </c>
      <c r="B7143" s="17">
        <v>35</v>
      </c>
      <c r="C7143" s="17">
        <v>1.2999999999999999E-3</v>
      </c>
      <c r="D7143" s="17">
        <v>1.2999999999999999E-3</v>
      </c>
      <c r="E7143" s="17">
        <v>0.5</v>
      </c>
      <c r="F7143" s="2">
        <f t="shared" si="1526"/>
        <v>95764.234874852933</v>
      </c>
      <c r="G7143" s="3">
        <f t="shared" si="1527"/>
        <v>124.4935053373088</v>
      </c>
      <c r="H7143" s="2">
        <f t="shared" si="1528"/>
        <v>95701.988122184281</v>
      </c>
      <c r="I7143" s="2">
        <f>SUM(H7143:H7218)</f>
        <v>3805870.9296733369</v>
      </c>
      <c r="J7143" s="4">
        <f t="shared" si="1521"/>
        <v>39.742090924100665</v>
      </c>
      <c r="K7143" s="5">
        <f t="shared" si="1529"/>
        <v>4.4499999999999998E-2</v>
      </c>
      <c r="L7143" s="5">
        <f t="shared" si="1522"/>
        <v>1.2535211267605633E-3</v>
      </c>
      <c r="M7143" s="8">
        <f t="shared" si="1523"/>
        <v>99315.043583695791</v>
      </c>
      <c r="N7143" s="6">
        <f>((B7142+E7142)*D7142+(B7143+E7143)*D7143+(B7144+E7144)*D7144)/3/SUM(D7108:D7143)</f>
        <v>1.0597003745318352</v>
      </c>
      <c r="O7143" s="7">
        <f>O7108</f>
        <v>4.2651637399825568E-2</v>
      </c>
      <c r="P7143" s="8">
        <f>M7143*O7108</f>
        <v>4235.949227279666</v>
      </c>
      <c r="Q7143" s="5">
        <f>N7143*O7108</f>
        <v>4.5197956126991186E-2</v>
      </c>
      <c r="R7143" s="8">
        <f t="shared" si="1524"/>
        <v>91376.453861771966</v>
      </c>
      <c r="S7143" s="8">
        <f t="shared" si="1525"/>
        <v>3158360.0263879392</v>
      </c>
      <c r="T7143" s="9">
        <f t="shared" si="1519"/>
        <v>32.980580177091817</v>
      </c>
      <c r="U7143" s="10">
        <f t="shared" si="1520"/>
        <v>6.7615107470088489</v>
      </c>
    </row>
    <row r="7144" spans="1:21" x14ac:dyDescent="0.3">
      <c r="A7144" s="17">
        <v>1985</v>
      </c>
      <c r="B7144" s="17">
        <v>36</v>
      </c>
      <c r="C7144" s="17">
        <v>1.4300000000000001E-3</v>
      </c>
      <c r="D7144" s="17">
        <v>1.4300000000000001E-3</v>
      </c>
      <c r="E7144" s="17">
        <v>0.5</v>
      </c>
      <c r="F7144" s="2">
        <f t="shared" si="1526"/>
        <v>95639.741369515628</v>
      </c>
      <c r="G7144" s="3">
        <f t="shared" si="1527"/>
        <v>136.76483015840736</v>
      </c>
      <c r="H7144" s="2">
        <f t="shared" si="1528"/>
        <v>95571.358954436422</v>
      </c>
      <c r="I7144" s="2">
        <f>SUM(H7144:H7218)</f>
        <v>3710168.9415511531</v>
      </c>
      <c r="J7144" s="4">
        <f t="shared" si="1521"/>
        <v>38.793172047762759</v>
      </c>
      <c r="K7144" s="5">
        <f t="shared" si="1529"/>
        <v>4.5929999999999999E-2</v>
      </c>
      <c r="L7144" s="5">
        <f t="shared" si="1522"/>
        <v>1.2583561643835616E-3</v>
      </c>
      <c r="M7144" s="8">
        <f t="shared" si="1523"/>
        <v>108685.31027175851</v>
      </c>
      <c r="N7144" s="6">
        <f>((B7143+E7143)*D7143+(B7144+E7144)*D7144+(B7145+E7145)*D7145)/3/SUM(D7108:D7144)</f>
        <v>1.1192394223093112</v>
      </c>
      <c r="O7144" s="7">
        <f>O7108</f>
        <v>4.2651637399825568E-2</v>
      </c>
      <c r="P7144" s="8">
        <f>M7144*O7108</f>
        <v>4635.6064443985815</v>
      </c>
      <c r="Q7144" s="5">
        <f>N7144*O7108</f>
        <v>4.7737394003926979E-2</v>
      </c>
      <c r="R7144" s="8">
        <f t="shared" si="1524"/>
        <v>91009.031336537751</v>
      </c>
      <c r="S7144" s="8">
        <f t="shared" si="1525"/>
        <v>3066983.5725261671</v>
      </c>
      <c r="T7144" s="9">
        <f t="shared" si="1519"/>
        <v>32.068087267995715</v>
      </c>
      <c r="U7144" s="10">
        <f t="shared" si="1520"/>
        <v>6.7250847797670446</v>
      </c>
    </row>
    <row r="7145" spans="1:21" x14ac:dyDescent="0.3">
      <c r="A7145" s="17">
        <v>1985</v>
      </c>
      <c r="B7145" s="17">
        <v>37</v>
      </c>
      <c r="C7145" s="17">
        <v>1.49E-3</v>
      </c>
      <c r="D7145" s="17">
        <v>1.49E-3</v>
      </c>
      <c r="E7145" s="17">
        <v>0.5</v>
      </c>
      <c r="F7145" s="2">
        <f t="shared" si="1526"/>
        <v>95502.976539357216</v>
      </c>
      <c r="G7145" s="3">
        <f t="shared" si="1527"/>
        <v>142.29943504364226</v>
      </c>
      <c r="H7145" s="2">
        <f t="shared" si="1528"/>
        <v>95431.826821835391</v>
      </c>
      <c r="I7145" s="2">
        <f>SUM(H7145:H7218)</f>
        <v>3614597.582596716</v>
      </c>
      <c r="J7145" s="4">
        <f t="shared" si="1521"/>
        <v>37.848009701636094</v>
      </c>
      <c r="K7145" s="5">
        <f t="shared" si="1529"/>
        <v>4.7419999999999997E-2</v>
      </c>
      <c r="L7145" s="5">
        <f t="shared" si="1522"/>
        <v>1.2645333333333334E-3</v>
      </c>
      <c r="M7145" s="8">
        <f t="shared" si="1523"/>
        <v>112531.18545205788</v>
      </c>
      <c r="N7145" s="6">
        <f>((B7144+E7144)*D7144+(B7145+E7145)*D7145+(B7146+E7146)*D7146)/3/SUM(D7108:D7145)</f>
        <v>1.1439617601574583</v>
      </c>
      <c r="O7145" s="7">
        <f>O7108</f>
        <v>4.2651637399825568E-2</v>
      </c>
      <c r="P7145" s="8">
        <f>M7145*O7108</f>
        <v>4799.6393180736986</v>
      </c>
      <c r="Q7145" s="5">
        <f>N7145*O7108</f>
        <v>4.8791842193502133E-2</v>
      </c>
      <c r="R7145" s="8">
        <f t="shared" si="1524"/>
        <v>90775.532187306773</v>
      </c>
      <c r="S7145" s="8">
        <f t="shared" si="1525"/>
        <v>2975974.5411896296</v>
      </c>
      <c r="T7145" s="9">
        <f t="shared" si="1519"/>
        <v>31.161065853934058</v>
      </c>
      <c r="U7145" s="10">
        <f t="shared" si="1520"/>
        <v>6.686943847702036</v>
      </c>
    </row>
    <row r="7146" spans="1:21" x14ac:dyDescent="0.3">
      <c r="A7146" s="17">
        <v>1985</v>
      </c>
      <c r="B7146" s="17">
        <v>38</v>
      </c>
      <c r="C7146" s="17">
        <v>1.42E-3</v>
      </c>
      <c r="D7146" s="17">
        <v>1.42E-3</v>
      </c>
      <c r="E7146" s="17">
        <v>0.5</v>
      </c>
      <c r="F7146" s="2">
        <f t="shared" si="1526"/>
        <v>95360.677104313567</v>
      </c>
      <c r="G7146" s="3">
        <f t="shared" si="1527"/>
        <v>135.41216148812526</v>
      </c>
      <c r="H7146" s="2">
        <f t="shared" si="1528"/>
        <v>95292.971023569509</v>
      </c>
      <c r="I7146" s="2">
        <f>SUM(H7146:H7218)</f>
        <v>3519165.7557748812</v>
      </c>
      <c r="J7146" s="4">
        <f t="shared" si="1521"/>
        <v>36.903741276137545</v>
      </c>
      <c r="K7146" s="5">
        <f t="shared" si="1529"/>
        <v>4.8839999999999995E-2</v>
      </c>
      <c r="L7146" s="5">
        <f t="shared" si="1522"/>
        <v>1.2685714285714284E-3</v>
      </c>
      <c r="M7146" s="8">
        <f t="shared" si="1523"/>
        <v>106743.82099289156</v>
      </c>
      <c r="N7146" s="6">
        <f>((B7145+E7145)*D7145+(B7146+E7146)*D7146+(B7147+E7147)*D7147)/3/SUM(D7108:D7146)</f>
        <v>1.1534602784602785</v>
      </c>
      <c r="O7146" s="7">
        <f>O7108</f>
        <v>4.2651637399825568E-2</v>
      </c>
      <c r="P7146" s="8">
        <f>M7146*O7108</f>
        <v>4552.7987476606995</v>
      </c>
      <c r="Q7146" s="5">
        <f>N7146*O7108</f>
        <v>4.9196969551989628E-2</v>
      </c>
      <c r="R7146" s="8">
        <f t="shared" si="1524"/>
        <v>90604.84562960433</v>
      </c>
      <c r="S7146" s="8">
        <f t="shared" si="1525"/>
        <v>2885199.0090023228</v>
      </c>
      <c r="T7146" s="9">
        <f t="shared" si="1519"/>
        <v>30.255647260623459</v>
      </c>
      <c r="U7146" s="10">
        <f t="shared" si="1520"/>
        <v>6.6480940155140864</v>
      </c>
    </row>
    <row r="7147" spans="1:21" x14ac:dyDescent="0.3">
      <c r="A7147" s="17">
        <v>1985</v>
      </c>
      <c r="B7147" s="17">
        <v>39</v>
      </c>
      <c r="C7147" s="17">
        <v>1.48E-3</v>
      </c>
      <c r="D7147" s="17">
        <v>1.48E-3</v>
      </c>
      <c r="E7147" s="17">
        <v>0.5</v>
      </c>
      <c r="F7147" s="2">
        <f t="shared" si="1526"/>
        <v>95225.264942825437</v>
      </c>
      <c r="G7147" s="3">
        <f t="shared" si="1527"/>
        <v>140.93339211538165</v>
      </c>
      <c r="H7147" s="2">
        <f t="shared" si="1528"/>
        <v>95154.79824676775</v>
      </c>
      <c r="I7147" s="2">
        <f>SUM(H7147:H7218)</f>
        <v>3423872.7847513114</v>
      </c>
      <c r="J7147" s="4">
        <f t="shared" si="1521"/>
        <v>35.955508097636191</v>
      </c>
      <c r="K7147" s="5">
        <f t="shared" si="1529"/>
        <v>5.0319999999999997E-2</v>
      </c>
      <c r="L7147" s="5">
        <f t="shared" si="1522"/>
        <v>1.2739240506329113E-3</v>
      </c>
      <c r="M7147" s="8">
        <f t="shared" si="1523"/>
        <v>110629.35191887073</v>
      </c>
      <c r="N7147" s="6">
        <f>((B7146+E7146)*D7146+(B7147+E7147)*D7147+(B7148+E7148)*D7148)/3/SUM(D7108:D7147)</f>
        <v>1.1920707472178063</v>
      </c>
      <c r="O7147" s="7">
        <f>O7108</f>
        <v>4.2651637399825568E-2</v>
      </c>
      <c r="P7147" s="8">
        <f>M7147*O7108</f>
        <v>4718.5230038213713</v>
      </c>
      <c r="Q7147" s="5">
        <f>N7147*O7108</f>
        <v>5.0843769265272995E-2</v>
      </c>
      <c r="R7147" s="8">
        <f t="shared" si="1524"/>
        <v>90316.769640225481</v>
      </c>
      <c r="S7147" s="8">
        <f t="shared" si="1525"/>
        <v>2794594.1633727183</v>
      </c>
      <c r="T7147" s="9">
        <f t="shared" si="1519"/>
        <v>29.347192313412108</v>
      </c>
      <c r="U7147" s="10">
        <f t="shared" si="1520"/>
        <v>6.6083157842240823</v>
      </c>
    </row>
    <row r="7148" spans="1:21" x14ac:dyDescent="0.3">
      <c r="A7148" s="17">
        <v>1985</v>
      </c>
      <c r="B7148" s="17">
        <v>40</v>
      </c>
      <c r="C7148" s="17">
        <v>1.65E-3</v>
      </c>
      <c r="D7148" s="17">
        <v>1.65E-3</v>
      </c>
      <c r="E7148" s="17">
        <v>0.5</v>
      </c>
      <c r="F7148" s="2">
        <f t="shared" si="1526"/>
        <v>95084.331550710049</v>
      </c>
      <c r="G7148" s="3">
        <f t="shared" si="1527"/>
        <v>156.88914705867157</v>
      </c>
      <c r="H7148" s="2">
        <f t="shared" si="1528"/>
        <v>95005.886977180708</v>
      </c>
      <c r="I7148" s="2">
        <f>SUM(H7148:H7218)</f>
        <v>3328717.986504544</v>
      </c>
      <c r="J7148" s="4">
        <f t="shared" si="1521"/>
        <v>35.008060026475377</v>
      </c>
      <c r="K7148" s="5">
        <f t="shared" si="1529"/>
        <v>5.1969999999999995E-2</v>
      </c>
      <c r="L7148" s="5">
        <f t="shared" si="1522"/>
        <v>1.2832098765432098E-3</v>
      </c>
      <c r="M7148" s="8">
        <f t="shared" si="1523"/>
        <v>122263.04513904559</v>
      </c>
      <c r="N7148" s="6">
        <f>((B7147+E7147)*D7147+(B7148+E7148)*D7148+(B7149+E7149)*D7149)/3/SUM(D7108:D7148)</f>
        <v>1.2640626002180746</v>
      </c>
      <c r="O7148" s="7">
        <f>O7108</f>
        <v>4.2651637399825568E-2</v>
      </c>
      <c r="P7148" s="8">
        <f>M7148*O7108</f>
        <v>5214.7190686690783</v>
      </c>
      <c r="Q7148" s="5">
        <f>N7148*O7108</f>
        <v>5.3914339675181985E-2</v>
      </c>
      <c r="R7148" s="8">
        <f t="shared" si="1524"/>
        <v>89883.70731555103</v>
      </c>
      <c r="S7148" s="8">
        <f t="shared" si="1525"/>
        <v>2704277.3937324928</v>
      </c>
      <c r="T7148" s="9">
        <f t="shared" si="1519"/>
        <v>28.44083088800237</v>
      </c>
      <c r="U7148" s="10">
        <f t="shared" si="1520"/>
        <v>6.5672291384730066</v>
      </c>
    </row>
    <row r="7149" spans="1:21" x14ac:dyDescent="0.3">
      <c r="A7149" s="17">
        <v>1985</v>
      </c>
      <c r="B7149" s="17">
        <v>41</v>
      </c>
      <c r="C7149" s="17">
        <v>1.74E-3</v>
      </c>
      <c r="D7149" s="17">
        <v>1.73E-3</v>
      </c>
      <c r="E7149" s="17">
        <v>0.5</v>
      </c>
      <c r="F7149" s="2">
        <f t="shared" si="1526"/>
        <v>94927.442403651381</v>
      </c>
      <c r="G7149" s="3">
        <f t="shared" si="1527"/>
        <v>164.22447535831688</v>
      </c>
      <c r="H7149" s="2">
        <f t="shared" si="1528"/>
        <v>94845.33016597222</v>
      </c>
      <c r="I7149" s="2">
        <f>SUM(H7149:H7218)</f>
        <v>3233712.0995273632</v>
      </c>
      <c r="J7149" s="4">
        <f t="shared" si="1521"/>
        <v>34.065092428983199</v>
      </c>
      <c r="K7149" s="5">
        <f t="shared" si="1529"/>
        <v>5.3699999999999998E-2</v>
      </c>
      <c r="L7149" s="5">
        <f t="shared" si="1522"/>
        <v>1.2939759036144577E-3</v>
      </c>
      <c r="M7149" s="8">
        <f t="shared" si="1523"/>
        <v>126914.63179460244</v>
      </c>
      <c r="N7149" s="6">
        <f>((B7148+E7148)*D7148+(B7149+E7149)*D7149+(B7150+E7150)*D7150)/3/SUM(D7108:D7149)</f>
        <v>1.5067970204841714</v>
      </c>
      <c r="O7149" s="7">
        <f>O7108</f>
        <v>4.2651637399825568E-2</v>
      </c>
      <c r="P7149" s="8">
        <f>M7149*O7108</f>
        <v>5413.1168560357564</v>
      </c>
      <c r="Q7149" s="5">
        <f>N7149*O7108</f>
        <v>6.4267360152828412E-2</v>
      </c>
      <c r="R7149" s="8">
        <f t="shared" si="1524"/>
        <v>88749.871173381762</v>
      </c>
      <c r="S7149" s="8">
        <f t="shared" si="1525"/>
        <v>2614393.6864169417</v>
      </c>
      <c r="T7149" s="9">
        <f t="shared" si="1519"/>
        <v>27.540968346118415</v>
      </c>
      <c r="U7149" s="10">
        <f t="shared" si="1520"/>
        <v>6.524124082864784</v>
      </c>
    </row>
    <row r="7150" spans="1:21" x14ac:dyDescent="0.3">
      <c r="A7150" s="17">
        <v>1985</v>
      </c>
      <c r="B7150" s="17">
        <v>42</v>
      </c>
      <c r="C7150" s="17">
        <v>2.4499999999999999E-3</v>
      </c>
      <c r="D7150" s="17">
        <v>2.4499999999999999E-3</v>
      </c>
      <c r="E7150" s="17">
        <v>0.5</v>
      </c>
      <c r="F7150" s="2">
        <f t="shared" si="1526"/>
        <v>94763.217928293059</v>
      </c>
      <c r="G7150" s="3">
        <f t="shared" si="1527"/>
        <v>232.16988392431799</v>
      </c>
      <c r="H7150" s="2">
        <f t="shared" si="1528"/>
        <v>94647.132986330907</v>
      </c>
      <c r="I7150" s="2">
        <f>SUM(H7150:H7218)</f>
        <v>3138866.7693613903</v>
      </c>
      <c r="J7150" s="4">
        <f t="shared" si="1521"/>
        <v>33.123260669942191</v>
      </c>
      <c r="K7150" s="5">
        <f t="shared" si="1529"/>
        <v>5.6149999999999999E-2</v>
      </c>
      <c r="L7150" s="5">
        <f t="shared" si="1522"/>
        <v>1.3211764705882353E-3</v>
      </c>
      <c r="M7150" s="8">
        <f t="shared" si="1523"/>
        <v>175729.65390531637</v>
      </c>
      <c r="N7150" s="6">
        <f>((B7149+E7149)*D7149+(B7150+E7150)*D7150+(B7151+E7151)*D7151)/3/SUM(D7108:D7150)</f>
        <v>1.7674087266251113</v>
      </c>
      <c r="O7150" s="7">
        <f>O7108</f>
        <v>4.2651637399825568E-2</v>
      </c>
      <c r="P7150" s="8">
        <f>M7150*O7108</f>
        <v>7495.1574787663949</v>
      </c>
      <c r="Q7150" s="5">
        <f>N7150*O7108</f>
        <v>7.5382876145301675E-2</v>
      </c>
      <c r="R7150" s="8">
        <f t="shared" si="1524"/>
        <v>87512.359882914432</v>
      </c>
      <c r="S7150" s="8">
        <f t="shared" si="1525"/>
        <v>2525643.8152435599</v>
      </c>
      <c r="T7150" s="9">
        <f t="shared" si="1519"/>
        <v>26.652153340283402</v>
      </c>
      <c r="U7150" s="10">
        <f t="shared" si="1520"/>
        <v>6.4711073296587891</v>
      </c>
    </row>
    <row r="7151" spans="1:21" x14ac:dyDescent="0.3">
      <c r="A7151" s="17">
        <v>1985</v>
      </c>
      <c r="B7151" s="17">
        <v>43</v>
      </c>
      <c r="C7151" s="17">
        <v>2.8E-3</v>
      </c>
      <c r="D7151" s="17">
        <v>2.8E-3</v>
      </c>
      <c r="E7151" s="17">
        <v>0.5</v>
      </c>
      <c r="F7151" s="2">
        <f t="shared" si="1526"/>
        <v>94531.048044368741</v>
      </c>
      <c r="G7151" s="3">
        <f t="shared" si="1527"/>
        <v>264.68693452423247</v>
      </c>
      <c r="H7151" s="2">
        <f t="shared" si="1528"/>
        <v>94398.704577106619</v>
      </c>
      <c r="I7151" s="2">
        <f>SUM(H7151:H7218)</f>
        <v>3044219.6363750598</v>
      </c>
      <c r="J7151" s="4">
        <f t="shared" si="1521"/>
        <v>32.20338396064578</v>
      </c>
      <c r="K7151" s="5">
        <f t="shared" si="1529"/>
        <v>5.8949999999999995E-2</v>
      </c>
      <c r="L7151" s="5">
        <f t="shared" si="1522"/>
        <v>1.3551724137931033E-3</v>
      </c>
      <c r="M7151" s="8">
        <f t="shared" si="1523"/>
        <v>195316.05855477718</v>
      </c>
      <c r="N7151" s="6">
        <f>((B7150+E7150)*D7150+(B7151+E7151)*D7151+(B7152+E7152)*D7152)/3/SUM(D7108:D7151)</f>
        <v>1.9443030817076619</v>
      </c>
      <c r="O7151" s="7">
        <f>O7108</f>
        <v>4.2651637399825568E-2</v>
      </c>
      <c r="P7151" s="8">
        <f>M7151*O7108</f>
        <v>8330.5497078414555</v>
      </c>
      <c r="Q7151" s="5">
        <f>N7151*O7108</f>
        <v>8.2927710036358612E-2</v>
      </c>
      <c r="R7151" s="8">
        <f t="shared" si="1524"/>
        <v>86570.436176128453</v>
      </c>
      <c r="S7151" s="8">
        <f t="shared" si="1525"/>
        <v>2438131.4553606454</v>
      </c>
      <c r="T7151" s="9">
        <f t="shared" si="1519"/>
        <v>25.791858926776026</v>
      </c>
      <c r="U7151" s="10">
        <f t="shared" si="1520"/>
        <v>6.4115250338697543</v>
      </c>
    </row>
    <row r="7152" spans="1:21" x14ac:dyDescent="0.3">
      <c r="A7152" s="17">
        <v>1985</v>
      </c>
      <c r="B7152" s="17">
        <v>44</v>
      </c>
      <c r="C7152" s="17">
        <v>2.65E-3</v>
      </c>
      <c r="D7152" s="17">
        <v>2.65E-3</v>
      </c>
      <c r="E7152" s="17">
        <v>0.5</v>
      </c>
      <c r="F7152" s="2">
        <f t="shared" si="1526"/>
        <v>94266.361109844511</v>
      </c>
      <c r="G7152" s="3">
        <f t="shared" si="1527"/>
        <v>249.80585694108797</v>
      </c>
      <c r="H7152" s="2">
        <f t="shared" si="1528"/>
        <v>94141.458181373964</v>
      </c>
      <c r="I7152" s="2">
        <f>SUM(H7152:H7218)</f>
        <v>2949820.9317979529</v>
      </c>
      <c r="J7152" s="4">
        <f t="shared" si="1521"/>
        <v>31.292402688172658</v>
      </c>
      <c r="K7152" s="5">
        <f t="shared" si="1529"/>
        <v>6.1599999999999995E-2</v>
      </c>
      <c r="L7152" s="5">
        <f t="shared" si="1522"/>
        <v>1.3842696629213483E-3</v>
      </c>
      <c r="M7152" s="8">
        <f t="shared" si="1523"/>
        <v>180460.39990062363</v>
      </c>
      <c r="N7152" s="6">
        <f>((B7151+E7151)*D7151+(B7152+E7152)*D7152+(B7153+E7153)*D7153)/3/SUM(D7108:D7152)</f>
        <v>2.0530844155844159</v>
      </c>
      <c r="O7152" s="7">
        <f>O7108</f>
        <v>4.2651637399825568E-2</v>
      </c>
      <c r="P7152" s="8">
        <f>M7152*O7108</f>
        <v>7696.9315415889168</v>
      </c>
      <c r="Q7152" s="5">
        <f>N7152*O7108</f>
        <v>8.7567412044739293E-2</v>
      </c>
      <c r="R7152" s="8">
        <f t="shared" si="1524"/>
        <v>85897.734322313001</v>
      </c>
      <c r="S7152" s="8">
        <f t="shared" si="1525"/>
        <v>2351561.0191845167</v>
      </c>
      <c r="T7152" s="9">
        <f t="shared" si="1519"/>
        <v>24.945919111530618</v>
      </c>
      <c r="U7152" s="10">
        <f t="shared" si="1520"/>
        <v>6.34648357664204</v>
      </c>
    </row>
    <row r="7153" spans="1:21" x14ac:dyDescent="0.3">
      <c r="A7153" s="17">
        <v>1985</v>
      </c>
      <c r="B7153" s="17">
        <v>45</v>
      </c>
      <c r="C7153" s="17">
        <v>3.0699999999999998E-3</v>
      </c>
      <c r="D7153" s="17">
        <v>3.0699999999999998E-3</v>
      </c>
      <c r="E7153" s="17">
        <v>0.5</v>
      </c>
      <c r="F7153" s="2">
        <f t="shared" si="1526"/>
        <v>94016.555252903418</v>
      </c>
      <c r="G7153" s="3">
        <f t="shared" si="1527"/>
        <v>288.63082462641347</v>
      </c>
      <c r="H7153" s="2">
        <f t="shared" si="1528"/>
        <v>93872.239840590206</v>
      </c>
      <c r="I7153" s="2">
        <f>SUM(H7153:H7218)</f>
        <v>2855679.4736165791</v>
      </c>
      <c r="J7153" s="4">
        <f t="shared" si="1521"/>
        <v>30.374219369501841</v>
      </c>
      <c r="K7153" s="5">
        <f t="shared" si="1529"/>
        <v>6.4669999999999991E-2</v>
      </c>
      <c r="L7153" s="5">
        <f t="shared" si="1522"/>
        <v>1.4213186813186811E-3</v>
      </c>
      <c r="M7153" s="8">
        <f t="shared" si="1523"/>
        <v>203072.56100976982</v>
      </c>
      <c r="N7153" s="6">
        <f>((B7152+E7152)*D7152+(B7153+E7153)*D7153+(B7154+E7154)*D7154)/3/SUM(D7108:D7153)</f>
        <v>2.1235503324570897</v>
      </c>
      <c r="O7153" s="7">
        <f>O7108</f>
        <v>4.2651637399825568E-2</v>
      </c>
      <c r="P7153" s="8">
        <f>M7153*O7108</f>
        <v>8661.3772380426581</v>
      </c>
      <c r="Q7153" s="5">
        <f>N7153*O7108</f>
        <v>9.0572898780238831E-2</v>
      </c>
      <c r="R7153" s="8">
        <f t="shared" si="1524"/>
        <v>85369.958963234138</v>
      </c>
      <c r="S7153" s="8">
        <f t="shared" si="1525"/>
        <v>2265663.2848622035</v>
      </c>
      <c r="T7153" s="9">
        <f t="shared" si="1519"/>
        <v>24.098556671935025</v>
      </c>
      <c r="U7153" s="10">
        <f t="shared" si="1520"/>
        <v>6.2756626975668155</v>
      </c>
    </row>
    <row r="7154" spans="1:21" x14ac:dyDescent="0.3">
      <c r="A7154" s="17">
        <v>1985</v>
      </c>
      <c r="B7154" s="17">
        <v>46</v>
      </c>
      <c r="C7154" s="17">
        <v>3.3300000000000001E-3</v>
      </c>
      <c r="D7154" s="17">
        <v>3.32E-3</v>
      </c>
      <c r="E7154" s="17">
        <v>0.5</v>
      </c>
      <c r="F7154" s="2">
        <f t="shared" si="1526"/>
        <v>93727.924428277009</v>
      </c>
      <c r="G7154" s="3">
        <f t="shared" si="1527"/>
        <v>311.17670910187968</v>
      </c>
      <c r="H7154" s="2">
        <f t="shared" si="1528"/>
        <v>93572.336073726066</v>
      </c>
      <c r="I7154" s="2">
        <f>SUM(H7154:H7218)</f>
        <v>2761807.2337759887</v>
      </c>
      <c r="J7154" s="4">
        <f t="shared" si="1521"/>
        <v>29.466215651552101</v>
      </c>
      <c r="K7154" s="5">
        <f t="shared" si="1529"/>
        <v>6.7989999999999995E-2</v>
      </c>
      <c r="L7154" s="5">
        <f t="shared" si="1522"/>
        <v>1.4621505376344085E-3</v>
      </c>
      <c r="M7154" s="8">
        <f t="shared" si="1523"/>
        <v>212821.25273183419</v>
      </c>
      <c r="N7154" s="6">
        <f>((B7153+E7153)*D7153+(B7154+E7154)*D7154+(B7155+E7155)*D7155)/3/SUM(D7108:D7154)</f>
        <v>2.3429425895965097</v>
      </c>
      <c r="O7154" s="7">
        <f>O7108</f>
        <v>4.2651637399825568E-2</v>
      </c>
      <c r="P7154" s="8">
        <f>M7154*O7108</f>
        <v>9077.1749024948276</v>
      </c>
      <c r="Q7154" s="5">
        <f>N7154*O7108</f>
        <v>9.9930337780078662E-2</v>
      </c>
      <c r="R7154" s="8">
        <f t="shared" si="1524"/>
        <v>84221.620923007576</v>
      </c>
      <c r="S7154" s="8">
        <f t="shared" si="1525"/>
        <v>2180293.3258989695</v>
      </c>
      <c r="T7154" s="9">
        <f t="shared" si="1519"/>
        <v>23.261939696182917</v>
      </c>
      <c r="U7154" s="10">
        <f t="shared" si="1520"/>
        <v>6.2042759553691837</v>
      </c>
    </row>
    <row r="7155" spans="1:21" x14ac:dyDescent="0.3">
      <c r="A7155" s="17">
        <v>1985</v>
      </c>
      <c r="B7155" s="17">
        <v>47</v>
      </c>
      <c r="C7155" s="17">
        <v>3.8800000000000002E-3</v>
      </c>
      <c r="D7155" s="17">
        <v>3.8700000000000002E-3</v>
      </c>
      <c r="E7155" s="17">
        <v>0.5</v>
      </c>
      <c r="F7155" s="2">
        <f t="shared" si="1526"/>
        <v>93416.747719175124</v>
      </c>
      <c r="G7155" s="3">
        <f t="shared" si="1527"/>
        <v>361.52281367320774</v>
      </c>
      <c r="H7155" s="2">
        <f t="shared" si="1528"/>
        <v>93235.986312338515</v>
      </c>
      <c r="I7155" s="2">
        <f>SUM(H7155:H7218)</f>
        <v>2668234.8977022632</v>
      </c>
      <c r="J7155" s="4">
        <f t="shared" si="1521"/>
        <v>28.562703828261942</v>
      </c>
      <c r="K7155" s="5">
        <f t="shared" si="1529"/>
        <v>7.1859999999999993E-2</v>
      </c>
      <c r="L7155" s="5">
        <f t="shared" si="1522"/>
        <v>1.5128421052631577E-3</v>
      </c>
      <c r="M7155" s="8">
        <f t="shared" si="1523"/>
        <v>238969.29654157208</v>
      </c>
      <c r="N7155" s="6">
        <f>((B7154+E7154)*D7154+(B7155+E7155)*D7155+(B7156+E7156)*D7156)/3/SUM(D7108:D7155)</f>
        <v>2.4822107802208002</v>
      </c>
      <c r="O7155" s="7">
        <f>O7108</f>
        <v>4.2651637399825568E-2</v>
      </c>
      <c r="P7155" s="8">
        <f>M7155*O7108</f>
        <v>10192.431785782523</v>
      </c>
      <c r="Q7155" s="5">
        <f>N7155*O7108</f>
        <v>0.10587035414791568</v>
      </c>
      <c r="R7155" s="8">
        <f t="shared" si="1524"/>
        <v>83365.059422121019</v>
      </c>
      <c r="S7155" s="8">
        <f t="shared" si="1525"/>
        <v>2096071.7049759622</v>
      </c>
      <c r="T7155" s="9">
        <f t="shared" si="1519"/>
        <v>22.437857837623195</v>
      </c>
      <c r="U7155" s="10">
        <f t="shared" si="1520"/>
        <v>6.1248459906387467</v>
      </c>
    </row>
    <row r="7156" spans="1:21" x14ac:dyDescent="0.3">
      <c r="A7156" s="17">
        <v>1985</v>
      </c>
      <c r="B7156" s="17">
        <v>48</v>
      </c>
      <c r="C7156" s="17">
        <v>4.0699999999999998E-3</v>
      </c>
      <c r="D7156" s="17">
        <v>4.0600000000000002E-3</v>
      </c>
      <c r="E7156" s="17">
        <v>0.5</v>
      </c>
      <c r="F7156" s="2">
        <f t="shared" si="1526"/>
        <v>93055.22490550192</v>
      </c>
      <c r="G7156" s="3">
        <f t="shared" si="1527"/>
        <v>377.80421311633779</v>
      </c>
      <c r="H7156" s="2">
        <f t="shared" si="1528"/>
        <v>92866.322798943758</v>
      </c>
      <c r="I7156" s="2">
        <f>SUM(H7156:H7218)</f>
        <v>2574998.9113899251</v>
      </c>
      <c r="J7156" s="4">
        <f t="shared" si="1521"/>
        <v>27.67172841723665</v>
      </c>
      <c r="K7156" s="5">
        <f t="shared" si="1529"/>
        <v>7.5919999999999987E-2</v>
      </c>
      <c r="L7156" s="5">
        <f t="shared" si="1522"/>
        <v>1.5653608247422678E-3</v>
      </c>
      <c r="M7156" s="8">
        <f t="shared" si="1523"/>
        <v>241352.79684065314</v>
      </c>
      <c r="N7156" s="6">
        <f>((B7155+E7155)*D7155+(B7156+E7156)*D7156+(B7157+E7157)*D7157)/3/SUM(D7108:D7156)</f>
        <v>2.5909729539866535</v>
      </c>
      <c r="O7156" s="7">
        <f>O7108</f>
        <v>4.2651637399825568E-2</v>
      </c>
      <c r="P7156" s="8">
        <f>M7156*O7108</f>
        <v>10294.091976281305</v>
      </c>
      <c r="Q7156" s="5">
        <f>N7156*O7108</f>
        <v>0.11050923894619367</v>
      </c>
      <c r="R7156" s="8">
        <f t="shared" si="1524"/>
        <v>82603.736142700931</v>
      </c>
      <c r="S7156" s="8">
        <f t="shared" si="1525"/>
        <v>2012706.6455538413</v>
      </c>
      <c r="T7156" s="9">
        <f t="shared" si="1519"/>
        <v>21.629163194197378</v>
      </c>
      <c r="U7156" s="10">
        <f t="shared" si="1520"/>
        <v>6.0425652230392721</v>
      </c>
    </row>
    <row r="7157" spans="1:21" x14ac:dyDescent="0.3">
      <c r="A7157" s="17">
        <v>1985</v>
      </c>
      <c r="B7157" s="17">
        <v>49</v>
      </c>
      <c r="C7157" s="17">
        <v>4.2399999999999998E-3</v>
      </c>
      <c r="D7157" s="17">
        <v>4.2300000000000003E-3</v>
      </c>
      <c r="E7157" s="17">
        <v>0.5</v>
      </c>
      <c r="F7157" s="2">
        <f t="shared" si="1526"/>
        <v>92677.420692385582</v>
      </c>
      <c r="G7157" s="3">
        <f t="shared" si="1527"/>
        <v>392.02548952879101</v>
      </c>
      <c r="H7157" s="2">
        <f t="shared" si="1528"/>
        <v>92481.407947621192</v>
      </c>
      <c r="I7157" s="2">
        <f>SUM(H7157:H7218)</f>
        <v>2482132.588590981</v>
      </c>
      <c r="J7157" s="4">
        <f t="shared" si="1521"/>
        <v>26.782495348350949</v>
      </c>
      <c r="K7157" s="5">
        <f t="shared" si="1529"/>
        <v>8.0149999999999985E-2</v>
      </c>
      <c r="L7157" s="5">
        <f t="shared" si="1522"/>
        <v>1.6191919191919188E-3</v>
      </c>
      <c r="M7157" s="8">
        <f t="shared" si="1523"/>
        <v>242111.81199844243</v>
      </c>
      <c r="N7157" s="6">
        <f>((B7156+E7156)*D7156+(B7157+E7157)*D7157+(B7158+E7158)*D7158)/3/SUM(D7108:D7157)</f>
        <v>2.7755458515283848</v>
      </c>
      <c r="O7157" s="7">
        <f>O7108</f>
        <v>4.2651637399825568E-2</v>
      </c>
      <c r="P7157" s="8">
        <f>M7157*O7108</f>
        <v>10326.465215572303</v>
      </c>
      <c r="Q7157" s="5">
        <f>N7157*O7108</f>
        <v>0.11838157524597877</v>
      </c>
      <c r="R7157" s="8">
        <f t="shared" si="1524"/>
        <v>81533.313193815804</v>
      </c>
      <c r="S7157" s="8">
        <f t="shared" si="1525"/>
        <v>1930102.9094111403</v>
      </c>
      <c r="T7157" s="9">
        <f t="shared" si="1519"/>
        <v>20.826031788449615</v>
      </c>
      <c r="U7157" s="10">
        <f t="shared" si="1520"/>
        <v>5.9564635599013336</v>
      </c>
    </row>
    <row r="7158" spans="1:21" x14ac:dyDescent="0.3">
      <c r="A7158" s="17">
        <v>1985</v>
      </c>
      <c r="B7158" s="17">
        <v>50</v>
      </c>
      <c r="C7158" s="17">
        <v>5.1900000000000002E-3</v>
      </c>
      <c r="D7158" s="17">
        <v>5.1700000000000001E-3</v>
      </c>
      <c r="E7158" s="17">
        <v>0.5</v>
      </c>
      <c r="F7158" s="2">
        <f t="shared" si="1526"/>
        <v>92285.395202856787</v>
      </c>
      <c r="G7158" s="3">
        <f t="shared" si="1527"/>
        <v>477.11549319876963</v>
      </c>
      <c r="H7158" s="2">
        <f t="shared" si="1528"/>
        <v>92046.837456257403</v>
      </c>
      <c r="I7158" s="2">
        <f>SUM(H7158:H7218)</f>
        <v>2389651.1806433606</v>
      </c>
      <c r="J7158" s="4">
        <f t="shared" si="1521"/>
        <v>25.894142571428102</v>
      </c>
      <c r="K7158" s="5">
        <f t="shared" si="1529"/>
        <v>8.5319999999999979E-2</v>
      </c>
      <c r="L7158" s="5">
        <f t="shared" si="1522"/>
        <v>1.6895049504950491E-3</v>
      </c>
      <c r="M7158" s="8">
        <f t="shared" si="1523"/>
        <v>282399.58282393194</v>
      </c>
      <c r="N7158" s="6">
        <f>((B7157+E7157)*D7157+(B7158+E7158)*D7158+(B7159+E7159)*D7159)/3/SUM(D7108:D7158)</f>
        <v>2.9466908892014381</v>
      </c>
      <c r="O7158" s="7">
        <f>O7108</f>
        <v>4.2651637399825568E-2</v>
      </c>
      <c r="P7158" s="8">
        <f>M7158*O7108</f>
        <v>12044.804608468354</v>
      </c>
      <c r="Q7158" s="5">
        <f>N7158*O7108</f>
        <v>0.1256811913355893</v>
      </c>
      <c r="R7158" s="8">
        <f t="shared" si="1524"/>
        <v>80478.281266081627</v>
      </c>
      <c r="S7158" s="8">
        <f t="shared" si="1525"/>
        <v>1848569.5962173245</v>
      </c>
      <c r="T7158" s="9">
        <f t="shared" si="1519"/>
        <v>20.031009155391256</v>
      </c>
      <c r="U7158" s="10">
        <f t="shared" si="1520"/>
        <v>5.8631334160368453</v>
      </c>
    </row>
    <row r="7159" spans="1:21" x14ac:dyDescent="0.3">
      <c r="A7159" s="17">
        <v>1985</v>
      </c>
      <c r="B7159" s="17">
        <v>51</v>
      </c>
      <c r="C7159" s="17">
        <v>5.5199999999999997E-3</v>
      </c>
      <c r="D7159" s="17">
        <v>5.5100000000000001E-3</v>
      </c>
      <c r="E7159" s="17">
        <v>0.5</v>
      </c>
      <c r="F7159" s="2">
        <f t="shared" si="1526"/>
        <v>91808.279709658018</v>
      </c>
      <c r="G7159" s="3">
        <f t="shared" si="1527"/>
        <v>505.86362120021568</v>
      </c>
      <c r="H7159" s="2">
        <f t="shared" si="1528"/>
        <v>91555.347899057917</v>
      </c>
      <c r="I7159" s="2">
        <f>SUM(H7159:H7218)</f>
        <v>2297604.343187103</v>
      </c>
      <c r="J7159" s="4">
        <f t="shared" si="1521"/>
        <v>25.026112573432748</v>
      </c>
      <c r="K7159" s="5">
        <f t="shared" si="1529"/>
        <v>9.082999999999998E-2</v>
      </c>
      <c r="L7159" s="5">
        <f t="shared" si="1522"/>
        <v>1.763689320388349E-3</v>
      </c>
      <c r="M7159" s="8">
        <f t="shared" si="1523"/>
        <v>286821.27591997263</v>
      </c>
      <c r="N7159" s="6">
        <f>((B7158+E7158)*D7158+(B7159+E7159)*D7159+(B7160+E7160)*D7160)/3/SUM(D7108:D7159)</f>
        <v>3.2191089581269043</v>
      </c>
      <c r="O7159" s="7">
        <f>O7108</f>
        <v>4.2651637399825568E-2</v>
      </c>
      <c r="P7159" s="8">
        <f>M7159*O7108</f>
        <v>12233.397059093993</v>
      </c>
      <c r="Q7159" s="5">
        <f>N7159*O7108</f>
        <v>0.13730026803255899</v>
      </c>
      <c r="R7159" s="8">
        <f t="shared" si="1524"/>
        <v>78984.774092703083</v>
      </c>
      <c r="S7159" s="8">
        <f t="shared" si="1525"/>
        <v>1768091.3149512429</v>
      </c>
      <c r="T7159" s="9">
        <f t="shared" si="1519"/>
        <v>19.258516993704696</v>
      </c>
      <c r="U7159" s="10">
        <f t="shared" si="1520"/>
        <v>5.7675955797280523</v>
      </c>
    </row>
    <row r="7160" spans="1:21" x14ac:dyDescent="0.3">
      <c r="A7160" s="17">
        <v>1985</v>
      </c>
      <c r="B7160" s="17">
        <v>52</v>
      </c>
      <c r="C7160" s="17">
        <v>6.3499999999999997E-3</v>
      </c>
      <c r="D7160" s="17">
        <v>6.3299999999999997E-3</v>
      </c>
      <c r="E7160" s="17">
        <v>0.5</v>
      </c>
      <c r="F7160" s="2">
        <f t="shared" si="1526"/>
        <v>91302.416088457801</v>
      </c>
      <c r="G7160" s="3">
        <f t="shared" si="1527"/>
        <v>577.94429383993781</v>
      </c>
      <c r="H7160" s="2">
        <f t="shared" si="1528"/>
        <v>91013.443941537829</v>
      </c>
      <c r="I7160" s="2">
        <f>SUM(H7160:H7218)</f>
        <v>2206048.9952880447</v>
      </c>
      <c r="J7160" s="4">
        <f t="shared" si="1521"/>
        <v>24.162000194504461</v>
      </c>
      <c r="K7160" s="5">
        <f t="shared" si="1529"/>
        <v>9.7159999999999982E-2</v>
      </c>
      <c r="L7160" s="5">
        <f t="shared" si="1522"/>
        <v>1.8506666666666663E-3</v>
      </c>
      <c r="M7160" s="8">
        <f t="shared" si="1523"/>
        <v>312289.78413541318</v>
      </c>
      <c r="N7160" s="6">
        <f>((B7159+E7159)*D7159+(B7160+E7160)*D7160+(B7161+E7161)*D7161)/3/SUM(D7108:D7160)</f>
        <v>3.468231096473172</v>
      </c>
      <c r="O7160" s="7">
        <f>O7108</f>
        <v>4.2651637399825568E-2</v>
      </c>
      <c r="P7160" s="8">
        <f>M7160*O7108</f>
        <v>13319.670636613442</v>
      </c>
      <c r="Q7160" s="5">
        <f>N7160*O7108</f>
        <v>0.14792573514557317</v>
      </c>
      <c r="R7160" s="8">
        <f t="shared" si="1524"/>
        <v>77550.213338355432</v>
      </c>
      <c r="S7160" s="8">
        <f t="shared" si="1525"/>
        <v>1689106.5408585398</v>
      </c>
      <c r="T7160" s="9">
        <f t="shared" si="1519"/>
        <v>18.500129714224201</v>
      </c>
      <c r="U7160" s="10">
        <f t="shared" si="1520"/>
        <v>5.6618704802802604</v>
      </c>
    </row>
    <row r="7161" spans="1:21" x14ac:dyDescent="0.3">
      <c r="A7161" s="17">
        <v>1985</v>
      </c>
      <c r="B7161" s="17">
        <v>53</v>
      </c>
      <c r="C7161" s="17">
        <v>7.4000000000000003E-3</v>
      </c>
      <c r="D7161" s="17">
        <v>7.3800000000000003E-3</v>
      </c>
      <c r="E7161" s="17">
        <v>0.5</v>
      </c>
      <c r="F7161" s="2">
        <f t="shared" si="1526"/>
        <v>90724.471794617857</v>
      </c>
      <c r="G7161" s="3">
        <f t="shared" si="1527"/>
        <v>669.54660184427985</v>
      </c>
      <c r="H7161" s="2">
        <f t="shared" si="1528"/>
        <v>90389.698493695716</v>
      </c>
      <c r="I7161" s="2">
        <f>SUM(H7161:H7218)</f>
        <v>2115035.5513465069</v>
      </c>
      <c r="J7161" s="4">
        <f t="shared" si="1521"/>
        <v>23.31273480582534</v>
      </c>
      <c r="K7161" s="5">
        <f t="shared" si="1529"/>
        <v>0.10453999999999998</v>
      </c>
      <c r="L7161" s="5">
        <f t="shared" si="1522"/>
        <v>1.9540186915887846E-3</v>
      </c>
      <c r="M7161" s="8">
        <f t="shared" si="1523"/>
        <v>342651.07326065603</v>
      </c>
      <c r="N7161" s="6">
        <f>((B7160+E7160)*D7160+(B7161+E7161)*D7161+(B7162+E7162)*D7162)/3/SUM(D7108:D7161)</f>
        <v>3.7331324532874186</v>
      </c>
      <c r="O7161" s="7">
        <f>O7108</f>
        <v>4.2651637399825568E-2</v>
      </c>
      <c r="P7161" s="8">
        <f>M7161*O7108</f>
        <v>14614.629331374568</v>
      </c>
      <c r="Q7161" s="5">
        <f>N7161*O7108</f>
        <v>0.15922421176313623</v>
      </c>
      <c r="R7161" s="8">
        <f t="shared" si="1524"/>
        <v>75997.46999952948</v>
      </c>
      <c r="S7161" s="8">
        <f t="shared" si="1525"/>
        <v>1611556.3275201842</v>
      </c>
      <c r="T7161" s="9">
        <f t="shared" si="1519"/>
        <v>17.763193277866936</v>
      </c>
      <c r="U7161" s="10">
        <f t="shared" si="1520"/>
        <v>5.5495415279584037</v>
      </c>
    </row>
    <row r="7162" spans="1:21" x14ac:dyDescent="0.3">
      <c r="A7162" s="17">
        <v>1985</v>
      </c>
      <c r="B7162" s="17">
        <v>54</v>
      </c>
      <c r="C7162" s="17">
        <v>8.1700000000000002E-3</v>
      </c>
      <c r="D7162" s="17">
        <v>8.1399999999999997E-3</v>
      </c>
      <c r="E7162" s="17">
        <v>0.5</v>
      </c>
      <c r="F7162" s="2">
        <f t="shared" si="1526"/>
        <v>90054.925192773575</v>
      </c>
      <c r="G7162" s="3">
        <f t="shared" si="1527"/>
        <v>733.04709106917687</v>
      </c>
      <c r="H7162" s="2">
        <f t="shared" si="1528"/>
        <v>89688.401647238992</v>
      </c>
      <c r="I7162" s="2">
        <f>SUM(H7162:H7218)</f>
        <v>2024645.8528528104</v>
      </c>
      <c r="J7162" s="4">
        <f t="shared" si="1521"/>
        <v>22.48234450829656</v>
      </c>
      <c r="K7162" s="5">
        <f t="shared" si="1529"/>
        <v>0.11267999999999997</v>
      </c>
      <c r="L7162" s="5">
        <f t="shared" si="1522"/>
        <v>2.0675229357798161E-3</v>
      </c>
      <c r="M7162" s="8">
        <f t="shared" si="1523"/>
        <v>354553.30549583019</v>
      </c>
      <c r="N7162" s="6">
        <f>((B7161+E7161)*D7161+(B7162+E7162)*D7162+(B7163+E7163)*D7163)/3/SUM(D7108:D7162)</f>
        <v>3.9317240563246965</v>
      </c>
      <c r="O7162" s="7">
        <f>O7108</f>
        <v>4.2651637399825568E-2</v>
      </c>
      <c r="P7162" s="8">
        <f>M7162*O7108</f>
        <v>15122.279024917731</v>
      </c>
      <c r="Q7162" s="5">
        <f>N7162*O7108</f>
        <v>0.1676944688065323</v>
      </c>
      <c r="R7162" s="8">
        <f t="shared" si="1524"/>
        <v>74648.152774898335</v>
      </c>
      <c r="S7162" s="8">
        <f t="shared" si="1525"/>
        <v>1535558.8575206548</v>
      </c>
      <c r="T7162" s="9">
        <f t="shared" si="1519"/>
        <v>17.051358981572672</v>
      </c>
      <c r="U7162" s="10">
        <f t="shared" si="1520"/>
        <v>5.4309855267238873</v>
      </c>
    </row>
    <row r="7163" spans="1:21" x14ac:dyDescent="0.3">
      <c r="A7163" s="17">
        <v>1985</v>
      </c>
      <c r="B7163" s="17">
        <v>55</v>
      </c>
      <c r="C7163" s="17">
        <v>8.8800000000000007E-3</v>
      </c>
      <c r="D7163" s="17">
        <v>8.8400000000000006E-3</v>
      </c>
      <c r="E7163" s="17">
        <v>0.5</v>
      </c>
      <c r="F7163" s="2">
        <f t="shared" si="1526"/>
        <v>89321.878101704395</v>
      </c>
      <c r="G7163" s="3">
        <f t="shared" si="1527"/>
        <v>789.60540241906688</v>
      </c>
      <c r="H7163" s="2">
        <f t="shared" si="1528"/>
        <v>88927.075400494869</v>
      </c>
      <c r="I7163" s="2">
        <f>SUM(H7163:H7218)</f>
        <v>1934957.4512055714</v>
      </c>
      <c r="J7163" s="4">
        <f t="shared" si="1521"/>
        <v>21.662749287496784</v>
      </c>
      <c r="K7163" s="5">
        <f t="shared" si="1529"/>
        <v>0.12151999999999998</v>
      </c>
      <c r="L7163" s="5">
        <f t="shared" si="1522"/>
        <v>2.1895495495495489E-3</v>
      </c>
      <c r="M7163" s="8">
        <f t="shared" si="1523"/>
        <v>360624.58718119015</v>
      </c>
      <c r="N7163" s="6">
        <f>((B7162+E7162)*D7162+(B7163+E7163)*D7163+(B7164+E7164)*D7164)/3/SUM(D7108:D7163)</f>
        <v>4.0396505376344098</v>
      </c>
      <c r="O7163" s="7">
        <f>O7108</f>
        <v>4.2651637399825568E-2</v>
      </c>
      <c r="P7163" s="8">
        <f>M7163*O7108</f>
        <v>15381.229129913905</v>
      </c>
      <c r="Q7163" s="5">
        <f>N7163*O7108</f>
        <v>0.17229770995319327</v>
      </c>
      <c r="R7163" s="8">
        <f t="shared" si="1524"/>
        <v>73605.143956154658</v>
      </c>
      <c r="S7163" s="8">
        <f t="shared" si="1525"/>
        <v>1460910.7047457565</v>
      </c>
      <c r="T7163" s="9">
        <f t="shared" si="1519"/>
        <v>16.355575316971308</v>
      </c>
      <c r="U7163" s="10">
        <f t="shared" si="1520"/>
        <v>5.3071739705254757</v>
      </c>
    </row>
    <row r="7164" spans="1:21" x14ac:dyDescent="0.3">
      <c r="A7164" s="17">
        <v>1985</v>
      </c>
      <c r="B7164" s="17">
        <v>56</v>
      </c>
      <c r="C7164" s="17">
        <v>9.58E-3</v>
      </c>
      <c r="D7164" s="17">
        <v>9.5300000000000003E-3</v>
      </c>
      <c r="E7164" s="17">
        <v>0.5</v>
      </c>
      <c r="F7164" s="2">
        <f t="shared" si="1526"/>
        <v>88532.272699285328</v>
      </c>
      <c r="G7164" s="3">
        <f t="shared" si="1527"/>
        <v>843.71255882418916</v>
      </c>
      <c r="H7164" s="2">
        <f t="shared" si="1528"/>
        <v>88110.416419873232</v>
      </c>
      <c r="I7164" s="2">
        <f>SUM(H7164:H7218)</f>
        <v>1846030.3758050764</v>
      </c>
      <c r="J7164" s="4">
        <f t="shared" si="1521"/>
        <v>20.851496516704451</v>
      </c>
      <c r="K7164" s="5">
        <f t="shared" si="1529"/>
        <v>0.13104999999999997</v>
      </c>
      <c r="L7164" s="5">
        <f t="shared" si="1522"/>
        <v>2.3194690265486719E-3</v>
      </c>
      <c r="M7164" s="8">
        <f t="shared" si="1523"/>
        <v>363752.45763881499</v>
      </c>
      <c r="N7164" s="6">
        <f>((B7163+E7163)*D7163+(B7164+E7164)*D7164+(B7165+E7165)*D7165)/3/SUM(D7108:D7164)</f>
        <v>4.2935647971512152</v>
      </c>
      <c r="O7164" s="7">
        <f>O7108</f>
        <v>4.2651637399825568E-2</v>
      </c>
      <c r="P7164" s="8">
        <f>M7164*O7108</f>
        <v>15514.637926506146</v>
      </c>
      <c r="Q7164" s="5">
        <f>N7164*O7108</f>
        <v>0.18312756888074924</v>
      </c>
      <c r="R7164" s="8">
        <f t="shared" si="1524"/>
        <v>71974.970067831397</v>
      </c>
      <c r="S7164" s="8">
        <f t="shared" si="1525"/>
        <v>1387305.5607896019</v>
      </c>
      <c r="T7164" s="9">
        <f t="shared" si="1519"/>
        <v>15.670054755081429</v>
      </c>
      <c r="U7164" s="10">
        <f t="shared" si="1520"/>
        <v>5.1814417616230219</v>
      </c>
    </row>
    <row r="7165" spans="1:21" x14ac:dyDescent="0.3">
      <c r="A7165" s="17">
        <v>1985</v>
      </c>
      <c r="B7165" s="17">
        <v>57</v>
      </c>
      <c r="C7165" s="17">
        <v>1.153E-2</v>
      </c>
      <c r="D7165" s="17">
        <v>1.146E-2</v>
      </c>
      <c r="E7165" s="17">
        <v>0.5</v>
      </c>
      <c r="F7165" s="2">
        <f t="shared" si="1526"/>
        <v>87688.560140461137</v>
      </c>
      <c r="G7165" s="3">
        <f t="shared" si="1527"/>
        <v>1004.9108992096847</v>
      </c>
      <c r="H7165" s="2">
        <f t="shared" si="1528"/>
        <v>87186.1046908563</v>
      </c>
      <c r="I7165" s="2">
        <f>SUM(H7165:H7218)</f>
        <v>1757919.9593852034</v>
      </c>
      <c r="J7165" s="4">
        <f t="shared" si="1521"/>
        <v>20.04731240391375</v>
      </c>
      <c r="K7165" s="5">
        <f t="shared" si="1529"/>
        <v>0.14250999999999997</v>
      </c>
      <c r="L7165" s="5">
        <f t="shared" si="1522"/>
        <v>2.4784347826086951E-3</v>
      </c>
      <c r="M7165" s="8">
        <f t="shared" si="1523"/>
        <v>405461.90937167133</v>
      </c>
      <c r="N7165" s="6">
        <f>((B7164+E7164)*D7164+(B7165+E7165)*D7165+(B7166+E7166)*D7166)/3/SUM(D7108:D7165)</f>
        <v>4.5631300727434354</v>
      </c>
      <c r="O7165" s="7">
        <f>O7108</f>
        <v>4.2651637399825568E-2</v>
      </c>
      <c r="P7165" s="8">
        <f>M7165*O7108</f>
        <v>17293.614337961462</v>
      </c>
      <c r="Q7165" s="5">
        <f>N7165*O7108</f>
        <v>0.19462496927089268</v>
      </c>
      <c r="R7165" s="8">
        <f t="shared" si="1524"/>
        <v>70217.511744549556</v>
      </c>
      <c r="S7165" s="8">
        <f t="shared" si="1525"/>
        <v>1315330.5907217704</v>
      </c>
      <c r="T7165" s="9">
        <f t="shared" si="1519"/>
        <v>15.000024958955306</v>
      </c>
      <c r="U7165" s="10">
        <f t="shared" si="1520"/>
        <v>5.0472874449584442</v>
      </c>
    </row>
    <row r="7166" spans="1:21" x14ac:dyDescent="0.3">
      <c r="A7166" s="17">
        <v>1985</v>
      </c>
      <c r="B7166" s="17">
        <v>58</v>
      </c>
      <c r="C7166" s="17">
        <v>1.2959999999999999E-2</v>
      </c>
      <c r="D7166" s="17">
        <v>1.2880000000000001E-2</v>
      </c>
      <c r="E7166" s="17">
        <v>0.5</v>
      </c>
      <c r="F7166" s="2">
        <f t="shared" si="1526"/>
        <v>86683.649241251449</v>
      </c>
      <c r="G7166" s="3">
        <f t="shared" si="1527"/>
        <v>1116.4854022273187</v>
      </c>
      <c r="H7166" s="2">
        <f t="shared" si="1528"/>
        <v>86125.406540137788</v>
      </c>
      <c r="I7166" s="2">
        <f>SUM(H7166:H7218)</f>
        <v>1670733.8546943471</v>
      </c>
      <c r="J7166" s="4">
        <f t="shared" si="1521"/>
        <v>19.273921544817359</v>
      </c>
      <c r="K7166" s="5">
        <f t="shared" si="1529"/>
        <v>0.15538999999999997</v>
      </c>
      <c r="L7166" s="5">
        <f t="shared" si="1522"/>
        <v>2.6562393162393159E-3</v>
      </c>
      <c r="M7166" s="8">
        <f t="shared" si="1523"/>
        <v>420325.60673336865</v>
      </c>
      <c r="N7166" s="6">
        <f>((B7165+E7165)*D7165+(B7166+E7166)*D7166+(B7167+E7167)*D7167)/3/SUM(D7108:D7166)</f>
        <v>4.7657077890040132</v>
      </c>
      <c r="O7166" s="7">
        <f>O7108</f>
        <v>4.2651637399825568E-2</v>
      </c>
      <c r="P7166" s="8">
        <f>M7166*O7108</f>
        <v>17927.575368253321</v>
      </c>
      <c r="Q7166" s="5">
        <f>N7166*O7108</f>
        <v>0.20326524057012357</v>
      </c>
      <c r="R7166" s="8">
        <f t="shared" si="1524"/>
        <v>68619.105060556976</v>
      </c>
      <c r="S7166" s="8">
        <f t="shared" si="1525"/>
        <v>1245113.0789772209</v>
      </c>
      <c r="T7166" s="9">
        <f t="shared" si="1519"/>
        <v>14.363874731576139</v>
      </c>
      <c r="U7166" s="10">
        <f t="shared" si="1520"/>
        <v>4.9100468132412196</v>
      </c>
    </row>
    <row r="7167" spans="1:21" x14ac:dyDescent="0.3">
      <c r="A7167" s="17">
        <v>1985</v>
      </c>
      <c r="B7167" s="17">
        <v>59</v>
      </c>
      <c r="C7167" s="17">
        <v>1.37E-2</v>
      </c>
      <c r="D7167" s="17">
        <v>1.3599999999999999E-2</v>
      </c>
      <c r="E7167" s="17">
        <v>0.5</v>
      </c>
      <c r="F7167" s="2">
        <f t="shared" si="1526"/>
        <v>85567.163839024128</v>
      </c>
      <c r="G7167" s="3">
        <f t="shared" si="1527"/>
        <v>1163.7134282107281</v>
      </c>
      <c r="H7167" s="2">
        <f t="shared" si="1528"/>
        <v>84985.307124918763</v>
      </c>
      <c r="I7167" s="2">
        <f>SUM(H7167:H7218)</f>
        <v>1584608.4481542094</v>
      </c>
      <c r="J7167" s="4">
        <f t="shared" si="1521"/>
        <v>18.518884780793986</v>
      </c>
      <c r="K7167" s="5">
        <f t="shared" si="1529"/>
        <v>0.16898999999999997</v>
      </c>
      <c r="L7167" s="5">
        <f t="shared" si="1522"/>
        <v>2.8401680672268904E-3</v>
      </c>
      <c r="M7167" s="8">
        <f t="shared" si="1523"/>
        <v>409734.00188495376</v>
      </c>
      <c r="N7167" s="6">
        <f>((B7166+E7166)*D7166+(B7167+E7167)*D7167+(B7168+E7168)*D7168)/3/SUM(D7108:D7167)</f>
        <v>4.9858078387281299</v>
      </c>
      <c r="O7167" s="7">
        <f>O7108</f>
        <v>4.2651637399825568E-2</v>
      </c>
      <c r="P7167" s="8">
        <f>M7167*O7108</f>
        <v>17475.826078776492</v>
      </c>
      <c r="Q7167" s="5">
        <f>N7167*O7108</f>
        <v>0.2126528680826402</v>
      </c>
      <c r="R7167" s="8">
        <f t="shared" si="1524"/>
        <v>66912.937819920757</v>
      </c>
      <c r="S7167" s="8">
        <f t="shared" si="1525"/>
        <v>1176493.973916664</v>
      </c>
      <c r="T7167" s="9">
        <f t="shared" si="1519"/>
        <v>13.749362736037153</v>
      </c>
      <c r="U7167" s="10">
        <f t="shared" si="1520"/>
        <v>4.7695220447568332</v>
      </c>
    </row>
    <row r="7168" spans="1:21" x14ac:dyDescent="0.3">
      <c r="A7168" s="17">
        <v>1985</v>
      </c>
      <c r="B7168" s="17">
        <v>60</v>
      </c>
      <c r="C7168" s="17">
        <v>1.6070000000000001E-2</v>
      </c>
      <c r="D7168" s="17">
        <v>1.5949999999999999E-2</v>
      </c>
      <c r="E7168" s="17">
        <v>0.5</v>
      </c>
      <c r="F7168" s="2">
        <f t="shared" si="1526"/>
        <v>84403.450410813399</v>
      </c>
      <c r="G7168" s="3">
        <f t="shared" si="1527"/>
        <v>1346.2350340524736</v>
      </c>
      <c r="H7168" s="2">
        <f t="shared" si="1528"/>
        <v>83730.332893787156</v>
      </c>
      <c r="I7168" s="2">
        <f>SUM(H7168:H7218)</f>
        <v>1499623.1410292906</v>
      </c>
      <c r="J7168" s="4">
        <f t="shared" si="1521"/>
        <v>17.767320337382387</v>
      </c>
      <c r="K7168" s="5">
        <f t="shared" si="1529"/>
        <v>0.18493999999999997</v>
      </c>
      <c r="L7168" s="5">
        <f t="shared" si="1522"/>
        <v>3.0568595041322306E-3</v>
      </c>
      <c r="M7168" s="8">
        <f t="shared" si="1523"/>
        <v>440398.0726731625</v>
      </c>
      <c r="N7168" s="6">
        <f>((B7167+E7167)*D7167+(B7168+E7168)*D7168+(B7169+E7169)*D7169)/3/SUM(D7108:D7168)</f>
        <v>4.9812732057243796</v>
      </c>
      <c r="O7168" s="7">
        <f>O7108</f>
        <v>4.2651637399825568E-2</v>
      </c>
      <c r="P7168" s="8">
        <f>M7168*O7108</f>
        <v>18783.698907237755</v>
      </c>
      <c r="Q7168" s="5">
        <f>N7168*O7108</f>
        <v>0.21245945856002293</v>
      </c>
      <c r="R7168" s="8">
        <f t="shared" si="1524"/>
        <v>65941.031702122666</v>
      </c>
      <c r="S7168" s="8">
        <f t="shared" si="1525"/>
        <v>1109581.0360967433</v>
      </c>
      <c r="T7168" s="9">
        <f t="shared" si="1519"/>
        <v>13.146157303950558</v>
      </c>
      <c r="U7168" s="10">
        <f t="shared" si="1520"/>
        <v>4.621163033431829</v>
      </c>
    </row>
    <row r="7169" spans="1:21" x14ac:dyDescent="0.3">
      <c r="A7169" s="17">
        <v>1985</v>
      </c>
      <c r="B7169" s="17">
        <v>61</v>
      </c>
      <c r="C7169" s="17">
        <v>1.6219999999999998E-2</v>
      </c>
      <c r="D7169" s="17">
        <v>1.609E-2</v>
      </c>
      <c r="E7169" s="17">
        <v>0.5</v>
      </c>
      <c r="F7169" s="2">
        <f t="shared" si="1526"/>
        <v>83057.215376760927</v>
      </c>
      <c r="G7169" s="3">
        <f t="shared" si="1527"/>
        <v>1336.3905954120833</v>
      </c>
      <c r="H7169" s="2">
        <f t="shared" si="1528"/>
        <v>82389.020079054884</v>
      </c>
      <c r="I7169" s="2">
        <f>SUM(H7169:H7218)</f>
        <v>1415892.8081355032</v>
      </c>
      <c r="J7169" s="4">
        <f t="shared" si="1521"/>
        <v>17.047198147840437</v>
      </c>
      <c r="K7169" s="5">
        <f t="shared" si="1529"/>
        <v>0.20102999999999996</v>
      </c>
      <c r="L7169" s="5">
        <f t="shared" si="1522"/>
        <v>3.2687804878048774E-3</v>
      </c>
      <c r="M7169" s="8">
        <f t="shared" si="1523"/>
        <v>408834.60984849592</v>
      </c>
      <c r="N7169" s="6">
        <f>((B7168+E7168)*D7168+(B7169+E7169)*D7169+(B7170+E7170)*D7170)/3/SUM(D7108:D7169)</f>
        <v>5.1663267505679089</v>
      </c>
      <c r="O7169" s="7">
        <f>O7108</f>
        <v>4.2651637399825568E-2</v>
      </c>
      <c r="P7169" s="8">
        <f>M7169*O7108</f>
        <v>17437.465535757205</v>
      </c>
      <c r="Q7169" s="5">
        <f>N7169*O7108</f>
        <v>0.22035229525424152</v>
      </c>
      <c r="R7169" s="8">
        <f t="shared" si="1524"/>
        <v>64234.410400887355</v>
      </c>
      <c r="S7169" s="8">
        <f t="shared" si="1525"/>
        <v>1043640.0043946207</v>
      </c>
      <c r="T7169" s="9">
        <f t="shared" si="1519"/>
        <v>12.565314159167283</v>
      </c>
      <c r="U7169" s="10">
        <f t="shared" si="1520"/>
        <v>4.4818839886731539</v>
      </c>
    </row>
    <row r="7170" spans="1:21" x14ac:dyDescent="0.3">
      <c r="A7170" s="17">
        <v>1985</v>
      </c>
      <c r="B7170" s="17">
        <v>62</v>
      </c>
      <c r="C7170" s="17">
        <v>1.8749999999999999E-2</v>
      </c>
      <c r="D7170" s="17">
        <v>1.8579999999999999E-2</v>
      </c>
      <c r="E7170" s="17">
        <v>0.5</v>
      </c>
      <c r="F7170" s="2">
        <f t="shared" si="1526"/>
        <v>81720.824781348841</v>
      </c>
      <c r="G7170" s="3">
        <f t="shared" si="1527"/>
        <v>1518.3729244374615</v>
      </c>
      <c r="H7170" s="2">
        <f t="shared" si="1528"/>
        <v>80961.638319130114</v>
      </c>
      <c r="I7170" s="2">
        <f>SUM(H7170:H7218)</f>
        <v>1333503.7880564483</v>
      </c>
      <c r="J7170" s="4">
        <f t="shared" si="1521"/>
        <v>16.317796493419561</v>
      </c>
      <c r="K7170" s="5">
        <f t="shared" si="1529"/>
        <v>0.21960999999999997</v>
      </c>
      <c r="L7170" s="5">
        <f t="shared" si="1522"/>
        <v>3.5137599999999995E-3</v>
      </c>
      <c r="M7170" s="8">
        <f t="shared" si="1523"/>
        <v>432121.97885952989</v>
      </c>
      <c r="N7170" s="6">
        <f>((B7169+E7169)*D7169+(B7170+E7170)*D7170+(B7171+E7171)*D7171)/3/SUM(D7108:D7170)</f>
        <v>5.1902842918507055</v>
      </c>
      <c r="O7170" s="7">
        <f>O7108</f>
        <v>4.2651637399825568E-2</v>
      </c>
      <c r="P7170" s="8">
        <f>M7170*O7108</f>
        <v>18430.709954811759</v>
      </c>
      <c r="Q7170" s="5">
        <f>N7170*O7108</f>
        <v>0.22137412361802672</v>
      </c>
      <c r="R7170" s="8">
        <f t="shared" si="1524"/>
        <v>63038.826589553042</v>
      </c>
      <c r="S7170" s="8">
        <f t="shared" si="1525"/>
        <v>979405.59399373329</v>
      </c>
      <c r="T7170" s="9">
        <f t="shared" si="1519"/>
        <v>11.984773729514085</v>
      </c>
      <c r="U7170" s="10">
        <f t="shared" si="1520"/>
        <v>4.3330227639054755</v>
      </c>
    </row>
    <row r="7171" spans="1:21" x14ac:dyDescent="0.3">
      <c r="A7171" s="17">
        <v>1985</v>
      </c>
      <c r="B7171" s="17">
        <v>63</v>
      </c>
      <c r="C7171" s="17">
        <v>2.018E-2</v>
      </c>
      <c r="D7171" s="17">
        <v>1.9980000000000001E-2</v>
      </c>
      <c r="E7171" s="17">
        <v>0.5</v>
      </c>
      <c r="F7171" s="2">
        <f t="shared" si="1526"/>
        <v>80202.451856911386</v>
      </c>
      <c r="G7171" s="3">
        <f t="shared" si="1527"/>
        <v>1602.4449881010896</v>
      </c>
      <c r="H7171" s="2">
        <f t="shared" si="1528"/>
        <v>79401.229362860846</v>
      </c>
      <c r="I7171" s="2">
        <f>SUM(H7171:H7218)</f>
        <v>1252542.1497373183</v>
      </c>
      <c r="J7171" s="4">
        <f t="shared" si="1521"/>
        <v>15.617255093048398</v>
      </c>
      <c r="K7171" s="5">
        <f t="shared" si="1529"/>
        <v>0.23958999999999997</v>
      </c>
      <c r="L7171" s="5">
        <f t="shared" si="1522"/>
        <v>3.773070866141732E-3</v>
      </c>
      <c r="M7171" s="8">
        <f t="shared" si="1523"/>
        <v>424705.77546817146</v>
      </c>
      <c r="N7171" s="6">
        <f>((B7170+E7170)*D7170+(B7171+E7171)*D7171+(B7172+E7172)*D7172)/3/SUM(D7108:D7171)</f>
        <v>5.4240508090209669</v>
      </c>
      <c r="O7171" s="7">
        <f>O7108</f>
        <v>4.2651637399825568E-2</v>
      </c>
      <c r="P7171" s="8">
        <f>M7171*O7108</f>
        <v>18114.396736880182</v>
      </c>
      <c r="Q7171" s="5">
        <f>N7171*O7108</f>
        <v>0.23134464834459281</v>
      </c>
      <c r="R7171" s="8">
        <f t="shared" si="1524"/>
        <v>61032.179877781447</v>
      </c>
      <c r="S7171" s="8">
        <f t="shared" si="1525"/>
        <v>916366.76740418025</v>
      </c>
      <c r="T7171" s="9">
        <f t="shared" si="1519"/>
        <v>11.425670240593936</v>
      </c>
      <c r="U7171" s="10">
        <f t="shared" si="1520"/>
        <v>4.1915848524544614</v>
      </c>
    </row>
    <row r="7172" spans="1:21" x14ac:dyDescent="0.3">
      <c r="A7172" s="17">
        <v>1985</v>
      </c>
      <c r="B7172" s="17">
        <v>64</v>
      </c>
      <c r="C7172" s="17">
        <v>2.3029999999999998E-2</v>
      </c>
      <c r="D7172" s="17">
        <v>2.2769999999999999E-2</v>
      </c>
      <c r="E7172" s="17">
        <v>0.5</v>
      </c>
      <c r="F7172" s="2">
        <f t="shared" si="1526"/>
        <v>78600.006868810291</v>
      </c>
      <c r="G7172" s="3">
        <f t="shared" si="1527"/>
        <v>1789.7221564028102</v>
      </c>
      <c r="H7172" s="2">
        <f t="shared" si="1528"/>
        <v>77705.145790608891</v>
      </c>
      <c r="I7172" s="2">
        <f>SUM(H7172:H7218)</f>
        <v>1173140.9203744575</v>
      </c>
      <c r="J7172" s="4">
        <f t="shared" si="1521"/>
        <v>14.925455697892287</v>
      </c>
      <c r="K7172" s="5">
        <f t="shared" si="1529"/>
        <v>0.26235999999999998</v>
      </c>
      <c r="L7172" s="5">
        <f t="shared" si="1522"/>
        <v>4.0675968992248063E-3</v>
      </c>
      <c r="M7172" s="8">
        <f t="shared" si="1523"/>
        <v>439994.96526902448</v>
      </c>
      <c r="N7172" s="6">
        <f>((B7171+E7171)*D7171+(B7172+E7172)*D7172+(B7173+E7173)*D7173)/3/SUM(D7108:D7172)</f>
        <v>5.6407734918940902</v>
      </c>
      <c r="O7172" s="7">
        <f>O7108</f>
        <v>4.2651637399825568E-2</v>
      </c>
      <c r="P7172" s="8">
        <f>M7172*O7108</f>
        <v>18766.505716403277</v>
      </c>
      <c r="Q7172" s="5">
        <f>N7172*O7108</f>
        <v>0.24058822563081464</v>
      </c>
      <c r="R7172" s="8">
        <f t="shared" si="1524"/>
        <v>59010.202642462536</v>
      </c>
      <c r="S7172" s="8">
        <f t="shared" si="1525"/>
        <v>855334.58752639883</v>
      </c>
      <c r="T7172" s="9">
        <f t="shared" ref="T7172:T7235" si="1530">S7172/F7172</f>
        <v>10.88211848319582</v>
      </c>
      <c r="U7172" s="10">
        <f t="shared" ref="U7172:U7209" si="1531">J7172-T7172</f>
        <v>4.0433372146964679</v>
      </c>
    </row>
    <row r="7173" spans="1:21" x14ac:dyDescent="0.3">
      <c r="A7173" s="17">
        <v>1985</v>
      </c>
      <c r="B7173" s="17">
        <v>65</v>
      </c>
      <c r="C7173" s="17">
        <v>2.6329999999999999E-2</v>
      </c>
      <c r="D7173" s="17">
        <v>2.5989999999999999E-2</v>
      </c>
      <c r="E7173" s="17">
        <v>0.5</v>
      </c>
      <c r="F7173" s="2">
        <f t="shared" si="1526"/>
        <v>76810.284712407476</v>
      </c>
      <c r="G7173" s="3">
        <f t="shared" si="1527"/>
        <v>1996.2992996754701</v>
      </c>
      <c r="H7173" s="2">
        <f t="shared" si="1528"/>
        <v>75812.135062569738</v>
      </c>
      <c r="I7173" s="2">
        <f>SUM(H7173:H7218)</f>
        <v>1095435.7745838487</v>
      </c>
      <c r="J7173" s="4">
        <f t="shared" ref="J7173:J7218" si="1532">I7173/F7173</f>
        <v>14.261576801666228</v>
      </c>
      <c r="K7173" s="11">
        <f t="shared" si="1529"/>
        <v>0.28835</v>
      </c>
      <c r="L7173" s="11">
        <f t="shared" ref="L7173:L7217" si="1533">K7173/(B7173+E7173)</f>
        <v>4.4022900763358774E-3</v>
      </c>
      <c r="M7173" s="8">
        <f t="shared" ref="M7173:M7218" si="1534">G7173/L7173</f>
        <v>453468.36874889303</v>
      </c>
      <c r="N7173" s="6">
        <f>((B7172+E7172)*D7172+(B7173+E7173)*D7173+(B7174+E7174)*D7174)/3/SUM(D7108:D7173)</f>
        <v>5.5191318420900526</v>
      </c>
      <c r="O7173" s="7">
        <f>O7108</f>
        <v>4.2651637399825568E-2</v>
      </c>
      <c r="P7173" s="8">
        <f>M7173*O7108</f>
        <v>19341.168436168176</v>
      </c>
      <c r="Q7173" s="5">
        <f>N7173*O7108</f>
        <v>0.23540001009065625</v>
      </c>
      <c r="R7173" s="8">
        <f t="shared" ref="R7173:R7218" si="1535">((1-Q7173)*H7173)</f>
        <v>57965.957703846623</v>
      </c>
      <c r="S7173" s="12">
        <f t="shared" ref="S7173:S7217" si="1536">R7173+S7174</f>
        <v>796324.38488393626</v>
      </c>
      <c r="T7173" s="9">
        <f t="shared" si="1530"/>
        <v>10.367418736508117</v>
      </c>
      <c r="U7173" s="10">
        <f t="shared" si="1531"/>
        <v>3.8941580651581109</v>
      </c>
    </row>
    <row r="7174" spans="1:21" x14ac:dyDescent="0.3">
      <c r="A7174" s="17">
        <v>1985</v>
      </c>
      <c r="B7174" s="17">
        <v>66</v>
      </c>
      <c r="C7174" s="17">
        <v>2.4400000000000002E-2</v>
      </c>
      <c r="D7174" s="17">
        <v>2.4109999999999999E-2</v>
      </c>
      <c r="E7174" s="17">
        <v>0.5</v>
      </c>
      <c r="F7174" s="2">
        <f t="shared" ref="F7174:F7218" si="1537">F7173-G7173</f>
        <v>74813.985412732</v>
      </c>
      <c r="G7174" s="3">
        <f t="shared" ref="G7174:G7218" si="1538">D7174*F7174</f>
        <v>1803.7651883009685</v>
      </c>
      <c r="H7174" s="2">
        <f t="shared" ref="H7174:H7217" si="1539">F7174-0.5*G7174</f>
        <v>73912.102818581508</v>
      </c>
      <c r="I7174" s="2">
        <f>SUM(H7174:H7218)</f>
        <v>1019623.6395212789</v>
      </c>
      <c r="J7174" s="4">
        <f t="shared" si="1532"/>
        <v>13.628783895099875</v>
      </c>
      <c r="K7174" s="5">
        <f t="shared" ref="K7174:K7206" si="1540">K7173+G7174/F7174</f>
        <v>0.31246000000000002</v>
      </c>
      <c r="L7174" s="5">
        <f t="shared" si="1533"/>
        <v>4.6986466165413535E-3</v>
      </c>
      <c r="M7174" s="8">
        <f t="shared" si="1534"/>
        <v>383890.37003781094</v>
      </c>
      <c r="N7174" s="6">
        <f>((B7173+E7173)*D7173+(B7174+E7174)*D7174+(B7175+E7175)*D7175)/3/SUM(D7108:D7174)</f>
        <v>5.5967537178092126</v>
      </c>
      <c r="O7174" s="7">
        <f>O7108</f>
        <v>4.2651637399825568E-2</v>
      </c>
      <c r="P7174" s="8">
        <f>M7174*O7108</f>
        <v>16373.552864137573</v>
      </c>
      <c r="Q7174" s="5">
        <f>N7174*O7108</f>
        <v>0.2387107101881242</v>
      </c>
      <c r="R7174" s="8">
        <f t="shared" si="1535"/>
        <v>56268.492263260261</v>
      </c>
      <c r="S7174" s="8">
        <f t="shared" si="1536"/>
        <v>738358.42718008964</v>
      </c>
      <c r="T7174" s="9">
        <f t="shared" si="1530"/>
        <v>9.869256705236749</v>
      </c>
      <c r="U7174" s="10">
        <f t="shared" si="1531"/>
        <v>3.7595271898631264</v>
      </c>
    </row>
    <row r="7175" spans="1:21" x14ac:dyDescent="0.3">
      <c r="A7175" s="17">
        <v>1985</v>
      </c>
      <c r="B7175" s="17">
        <v>67</v>
      </c>
      <c r="C7175" s="17">
        <v>2.9159999999999998E-2</v>
      </c>
      <c r="D7175" s="17">
        <v>2.8750000000000001E-2</v>
      </c>
      <c r="E7175" s="17">
        <v>0.5</v>
      </c>
      <c r="F7175" s="2">
        <f t="shared" si="1537"/>
        <v>73010.220224431032</v>
      </c>
      <c r="G7175" s="3">
        <f t="shared" si="1538"/>
        <v>2099.0438314523922</v>
      </c>
      <c r="H7175" s="2">
        <f t="shared" si="1539"/>
        <v>71960.698308704843</v>
      </c>
      <c r="I7175" s="2">
        <f>SUM(H7175:H7218)</f>
        <v>945711.5367026974</v>
      </c>
      <c r="J7175" s="4">
        <f t="shared" si="1532"/>
        <v>12.953139078277138</v>
      </c>
      <c r="K7175" s="5">
        <f t="shared" si="1540"/>
        <v>0.34121000000000001</v>
      </c>
      <c r="L7175" s="5">
        <f t="shared" si="1533"/>
        <v>5.0549629629629634E-3</v>
      </c>
      <c r="M7175" s="8">
        <f t="shared" si="1534"/>
        <v>415244.15645214519</v>
      </c>
      <c r="N7175" s="6">
        <f>((B7174+E7174)*D7174+(B7175+E7175)*D7175+(B7176+E7176)*D7176)/3/SUM(D7108:D7175)</f>
        <v>5.6135664253685409</v>
      </c>
      <c r="O7175" s="7">
        <f>O7108</f>
        <v>4.2651637399825568E-2</v>
      </c>
      <c r="P7175" s="8">
        <f>M7175*O7108</f>
        <v>17710.843193393335</v>
      </c>
      <c r="Q7175" s="5">
        <f>N7175*O7108</f>
        <v>0.23942779969465397</v>
      </c>
      <c r="R7175" s="8">
        <f t="shared" si="1535"/>
        <v>54731.306648160833</v>
      </c>
      <c r="S7175" s="8">
        <f t="shared" si="1536"/>
        <v>682089.93491682934</v>
      </c>
      <c r="T7175" s="9">
        <f t="shared" si="1530"/>
        <v>9.3423897752959402</v>
      </c>
      <c r="U7175" s="10">
        <f t="shared" si="1531"/>
        <v>3.6107493029811977</v>
      </c>
    </row>
    <row r="7176" spans="1:21" x14ac:dyDescent="0.3">
      <c r="A7176" s="17">
        <v>1985</v>
      </c>
      <c r="B7176" s="17">
        <v>68</v>
      </c>
      <c r="C7176" s="17">
        <v>3.2669999999999998E-2</v>
      </c>
      <c r="D7176" s="17">
        <v>3.2149999999999998E-2</v>
      </c>
      <c r="E7176" s="17">
        <v>0.5</v>
      </c>
      <c r="F7176" s="2">
        <f t="shared" si="1537"/>
        <v>70911.176392978639</v>
      </c>
      <c r="G7176" s="3">
        <f t="shared" si="1538"/>
        <v>2279.7943210342632</v>
      </c>
      <c r="H7176" s="2">
        <f t="shared" si="1539"/>
        <v>69771.279232461515</v>
      </c>
      <c r="I7176" s="2">
        <f>SUM(H7176:H7218)</f>
        <v>873750.83839399263</v>
      </c>
      <c r="J7176" s="4">
        <f t="shared" si="1532"/>
        <v>12.321764816758959</v>
      </c>
      <c r="K7176" s="5">
        <f t="shared" si="1540"/>
        <v>0.37336000000000003</v>
      </c>
      <c r="L7176" s="5">
        <f t="shared" si="1533"/>
        <v>5.4505109489051094E-3</v>
      </c>
      <c r="M7176" s="8">
        <f t="shared" si="1534"/>
        <v>418271.67074900103</v>
      </c>
      <c r="N7176" s="6">
        <f>((B7175+E7175)*D7175+(B7176+E7176)*D7176+(B7177+E7177)*D7177)/3/SUM(D7108:D7176)</f>
        <v>5.8952931933433321</v>
      </c>
      <c r="O7176" s="7">
        <f>O7108</f>
        <v>4.2651637399825568E-2</v>
      </c>
      <c r="P7176" s="8">
        <f>M7176*O7108</f>
        <v>17839.971635405618</v>
      </c>
      <c r="Q7176" s="5">
        <f>N7176*O7108</f>
        <v>0.25144390764813956</v>
      </c>
      <c r="R7176" s="8">
        <f t="shared" si="1535"/>
        <v>52227.716140641896</v>
      </c>
      <c r="S7176" s="8">
        <f t="shared" si="1536"/>
        <v>627358.62826866854</v>
      </c>
      <c r="T7176" s="9">
        <f t="shared" si="1530"/>
        <v>8.8471050711660073</v>
      </c>
      <c r="U7176" s="10">
        <f t="shared" si="1531"/>
        <v>3.4746597455929518</v>
      </c>
    </row>
    <row r="7177" spans="1:21" x14ac:dyDescent="0.3">
      <c r="A7177" s="17">
        <v>1985</v>
      </c>
      <c r="B7177" s="17">
        <v>69</v>
      </c>
      <c r="C7177" s="17">
        <v>3.6040000000000003E-2</v>
      </c>
      <c r="D7177" s="17">
        <v>3.5400000000000001E-2</v>
      </c>
      <c r="E7177" s="17">
        <v>0.5</v>
      </c>
      <c r="F7177" s="2">
        <f t="shared" si="1537"/>
        <v>68631.382071944376</v>
      </c>
      <c r="G7177" s="3">
        <f t="shared" si="1538"/>
        <v>2429.5509253468308</v>
      </c>
      <c r="H7177" s="2">
        <f t="shared" si="1539"/>
        <v>67416.606609270966</v>
      </c>
      <c r="I7177" s="2">
        <f>SUM(H7177:H7218)</f>
        <v>803979.55916153116</v>
      </c>
      <c r="J7177" s="4">
        <f t="shared" si="1532"/>
        <v>11.714459695984873</v>
      </c>
      <c r="K7177" s="5">
        <f t="shared" si="1540"/>
        <v>0.40876000000000001</v>
      </c>
      <c r="L7177" s="5">
        <f t="shared" si="1533"/>
        <v>5.8814388489208634E-3</v>
      </c>
      <c r="M7177" s="8">
        <f t="shared" si="1534"/>
        <v>413087.84937764151</v>
      </c>
      <c r="N7177" s="6">
        <f>((B7176+E7176)*D7176+(B7177+E7177)*D7177+(B7178+E7178)*D7178)/3/SUM(D7108:D7177)</f>
        <v>6.073678115927847</v>
      </c>
      <c r="O7177" s="7">
        <f>O7108</f>
        <v>4.2651637399825568E-2</v>
      </c>
      <c r="P7177" s="8">
        <f>M7177*O7108</f>
        <v>17618.873165928926</v>
      </c>
      <c r="Q7177" s="5">
        <f>N7177*O7108</f>
        <v>0.25905231668381024</v>
      </c>
      <c r="R7177" s="8">
        <f t="shared" si="1535"/>
        <v>49952.17848417825</v>
      </c>
      <c r="S7177" s="8">
        <f t="shared" si="1536"/>
        <v>575130.9121280266</v>
      </c>
      <c r="T7177" s="9">
        <f t="shared" si="1530"/>
        <v>8.3799989853786254</v>
      </c>
      <c r="U7177" s="10">
        <f t="shared" si="1531"/>
        <v>3.3344607106062476</v>
      </c>
    </row>
    <row r="7178" spans="1:21" x14ac:dyDescent="0.3">
      <c r="A7178" s="17">
        <v>1985</v>
      </c>
      <c r="B7178" s="17">
        <v>70</v>
      </c>
      <c r="C7178" s="17">
        <v>4.0309999999999999E-2</v>
      </c>
      <c r="D7178" s="17">
        <v>3.9510000000000003E-2</v>
      </c>
      <c r="E7178" s="17">
        <v>0.5</v>
      </c>
      <c r="F7178" s="2">
        <f t="shared" si="1537"/>
        <v>66201.831146597542</v>
      </c>
      <c r="G7178" s="3">
        <f t="shared" si="1538"/>
        <v>2615.6343486020692</v>
      </c>
      <c r="H7178" s="2">
        <f t="shared" si="1539"/>
        <v>64894.01397229651</v>
      </c>
      <c r="I7178" s="2">
        <f>SUM(H7178:H7218)</f>
        <v>736562.95255226025</v>
      </c>
      <c r="J7178" s="4">
        <f t="shared" si="1532"/>
        <v>11.126020833490434</v>
      </c>
      <c r="K7178" s="5">
        <f t="shared" si="1540"/>
        <v>0.44827</v>
      </c>
      <c r="L7178" s="5">
        <f t="shared" si="1533"/>
        <v>6.358439716312057E-3</v>
      </c>
      <c r="M7178" s="8">
        <f t="shared" si="1534"/>
        <v>411364.18135598162</v>
      </c>
      <c r="N7178" s="6">
        <f>((B7177+E7177)*D7177+(B7178+E7178)*D7178+(B7179+E7179)*D7179)/3/SUM(D7108:D7178)</f>
        <v>6.1305797845048753</v>
      </c>
      <c r="O7178" s="7">
        <f>O7108</f>
        <v>4.2651637399825568E-2</v>
      </c>
      <c r="P7178" s="8">
        <f>M7178*O7108</f>
        <v>17545.355902471412</v>
      </c>
      <c r="Q7178" s="5">
        <f>N7178*O7108</f>
        <v>0.26147926601940269</v>
      </c>
      <c r="R7178" s="8">
        <f t="shared" si="1535"/>
        <v>47925.574829767553</v>
      </c>
      <c r="S7178" s="8">
        <f t="shared" si="1536"/>
        <v>525178.73364384833</v>
      </c>
      <c r="T7178" s="9">
        <f t="shared" si="1530"/>
        <v>7.9329940659932943</v>
      </c>
      <c r="U7178" s="10">
        <f t="shared" si="1531"/>
        <v>3.1930267674971402</v>
      </c>
    </row>
    <row r="7179" spans="1:21" x14ac:dyDescent="0.3">
      <c r="A7179" s="17">
        <v>1985</v>
      </c>
      <c r="B7179" s="17">
        <v>71</v>
      </c>
      <c r="C7179" s="17">
        <v>4.2840000000000003E-2</v>
      </c>
      <c r="D7179" s="17">
        <v>4.1939999999999998E-2</v>
      </c>
      <c r="E7179" s="17">
        <v>0.5</v>
      </c>
      <c r="F7179" s="2">
        <f t="shared" si="1537"/>
        <v>63586.196797995472</v>
      </c>
      <c r="G7179" s="3">
        <f t="shared" si="1538"/>
        <v>2666.8050937079302</v>
      </c>
      <c r="H7179" s="2">
        <f t="shared" si="1539"/>
        <v>62252.794251141509</v>
      </c>
      <c r="I7179" s="2">
        <f>SUM(H7179:H7218)</f>
        <v>671668.93857996364</v>
      </c>
      <c r="J7179" s="4">
        <f t="shared" si="1532"/>
        <v>10.563124898219069</v>
      </c>
      <c r="K7179" s="5">
        <f t="shared" si="1540"/>
        <v>0.49020999999999998</v>
      </c>
      <c r="L7179" s="5">
        <f t="shared" si="1533"/>
        <v>6.856083916083916E-3</v>
      </c>
      <c r="M7179" s="8">
        <f t="shared" si="1534"/>
        <v>388969.14424454217</v>
      </c>
      <c r="N7179" s="6">
        <f>((B7178+E7178)*D7178+(B7179+E7179)*D7179+(B7180+E7180)*D7180)/3/SUM(D7108:D7179)</f>
        <v>6.2329001856347279</v>
      </c>
      <c r="O7179" s="7">
        <f>O7108</f>
        <v>4.2651637399825568E-2</v>
      </c>
      <c r="P7179" s="8">
        <f>M7179*O7108</f>
        <v>16590.170900038662</v>
      </c>
      <c r="Q7179" s="5">
        <f>N7179*O7108</f>
        <v>0.26584339866699791</v>
      </c>
      <c r="R7179" s="8">
        <f t="shared" si="1535"/>
        <v>45703.299850900701</v>
      </c>
      <c r="S7179" s="8">
        <f t="shared" si="1536"/>
        <v>477253.15881408082</v>
      </c>
      <c r="T7179" s="9">
        <f t="shared" si="1530"/>
        <v>7.5056094380081877</v>
      </c>
      <c r="U7179" s="10">
        <f t="shared" si="1531"/>
        <v>3.0575154602108814</v>
      </c>
    </row>
    <row r="7180" spans="1:21" x14ac:dyDescent="0.3">
      <c r="A7180" s="17">
        <v>1985</v>
      </c>
      <c r="B7180" s="17">
        <v>72</v>
      </c>
      <c r="C7180" s="17">
        <v>4.777E-2</v>
      </c>
      <c r="D7180" s="17">
        <v>4.6649999999999997E-2</v>
      </c>
      <c r="E7180" s="17">
        <v>0.5</v>
      </c>
      <c r="F7180" s="2">
        <f t="shared" si="1537"/>
        <v>60919.39170428754</v>
      </c>
      <c r="G7180" s="3">
        <f t="shared" si="1538"/>
        <v>2841.8896230050136</v>
      </c>
      <c r="H7180" s="2">
        <f t="shared" si="1539"/>
        <v>59498.446892785032</v>
      </c>
      <c r="I7180" s="2">
        <f>SUM(H7180:H7218)</f>
        <v>609416.14432882203</v>
      </c>
      <c r="J7180" s="4">
        <f t="shared" si="1532"/>
        <v>10.003647890757435</v>
      </c>
      <c r="K7180" s="5">
        <f t="shared" si="1540"/>
        <v>0.53686</v>
      </c>
      <c r="L7180" s="5">
        <f t="shared" si="1533"/>
        <v>7.4049655172413794E-3</v>
      </c>
      <c r="M7180" s="8">
        <f t="shared" si="1534"/>
        <v>383781.61470004002</v>
      </c>
      <c r="N7180" s="6">
        <f>((B7179+E7179)*D7179+(B7180+E7180)*D7180+(B7181+E7181)*D7181)/3/SUM(D7108:D7180)</f>
        <v>6.2814886562604775</v>
      </c>
      <c r="O7180" s="7">
        <f>O7108</f>
        <v>4.2651637399825568E-2</v>
      </c>
      <c r="P7180" s="8">
        <f>M7180*O7108</f>
        <v>16368.914270905672</v>
      </c>
      <c r="Q7180" s="5">
        <f>N7180*O7108</f>
        <v>0.26791577649793941</v>
      </c>
      <c r="R7180" s="8">
        <f t="shared" si="1535"/>
        <v>43557.874293083121</v>
      </c>
      <c r="S7180" s="8">
        <f t="shared" si="1536"/>
        <v>431549.8589631801</v>
      </c>
      <c r="T7180" s="9">
        <f t="shared" si="1530"/>
        <v>7.0839489182359543</v>
      </c>
      <c r="U7180" s="10">
        <f t="shared" si="1531"/>
        <v>2.9196989725214806</v>
      </c>
    </row>
    <row r="7181" spans="1:21" x14ac:dyDescent="0.3">
      <c r="A7181" s="17">
        <v>1985</v>
      </c>
      <c r="B7181" s="17">
        <v>73</v>
      </c>
      <c r="C7181" s="17">
        <v>5.2159999999999998E-2</v>
      </c>
      <c r="D7181" s="17">
        <v>5.083E-2</v>
      </c>
      <c r="E7181" s="17">
        <v>0.5</v>
      </c>
      <c r="F7181" s="2">
        <f t="shared" si="1537"/>
        <v>58077.502081282524</v>
      </c>
      <c r="G7181" s="3">
        <f t="shared" si="1538"/>
        <v>2952.0794307915908</v>
      </c>
      <c r="H7181" s="2">
        <f t="shared" si="1539"/>
        <v>56601.462365886728</v>
      </c>
      <c r="I7181" s="2">
        <f>SUM(H7181:H7218)</f>
        <v>549917.69743603701</v>
      </c>
      <c r="J7181" s="4">
        <f t="shared" si="1532"/>
        <v>9.4686871461241253</v>
      </c>
      <c r="K7181" s="5">
        <f t="shared" si="1540"/>
        <v>0.58769000000000005</v>
      </c>
      <c r="L7181" s="5">
        <f t="shared" si="1533"/>
        <v>7.99578231292517E-3</v>
      </c>
      <c r="M7181" s="8">
        <f t="shared" si="1534"/>
        <v>369204.57752077101</v>
      </c>
      <c r="N7181" s="6">
        <f>((B7180+E7180)*D7180+(B7181+E7181)*D7181+(B7182+E7182)*D7182)/3/SUM(D7108:D7181)</f>
        <v>6.415508176079225</v>
      </c>
      <c r="O7181" s="7">
        <f>O7108</f>
        <v>4.2651637399825568E-2</v>
      </c>
      <c r="P7181" s="8">
        <f>M7181*O7108</f>
        <v>15747.179766771715</v>
      </c>
      <c r="Q7181" s="5">
        <f>N7181*O7108</f>
        <v>0.27363192846174739</v>
      </c>
      <c r="R7181" s="8">
        <f t="shared" si="1535"/>
        <v>41113.495064954121</v>
      </c>
      <c r="S7181" s="8">
        <f t="shared" si="1536"/>
        <v>387991.98467009701</v>
      </c>
      <c r="T7181" s="9">
        <f t="shared" si="1530"/>
        <v>6.6805900867961192</v>
      </c>
      <c r="U7181" s="10">
        <f t="shared" si="1531"/>
        <v>2.7880970593280061</v>
      </c>
    </row>
    <row r="7182" spans="1:21" x14ac:dyDescent="0.3">
      <c r="A7182" s="17">
        <v>1985</v>
      </c>
      <c r="B7182" s="17">
        <v>74</v>
      </c>
      <c r="C7182" s="17">
        <v>5.7910000000000003E-2</v>
      </c>
      <c r="D7182" s="17">
        <v>5.6279999999999997E-2</v>
      </c>
      <c r="E7182" s="17">
        <v>0.5</v>
      </c>
      <c r="F7182" s="2">
        <f t="shared" si="1537"/>
        <v>55125.422650490931</v>
      </c>
      <c r="G7182" s="3">
        <f t="shared" si="1538"/>
        <v>3102.4587867696296</v>
      </c>
      <c r="H7182" s="2">
        <f t="shared" si="1539"/>
        <v>53574.193257106119</v>
      </c>
      <c r="I7182" s="2">
        <f>SUM(H7182:H7218)</f>
        <v>493316.23507015064</v>
      </c>
      <c r="J7182" s="4">
        <f t="shared" si="1532"/>
        <v>8.9489787352361887</v>
      </c>
      <c r="K7182" s="5">
        <f t="shared" si="1540"/>
        <v>0.64397000000000004</v>
      </c>
      <c r="L7182" s="5">
        <f t="shared" si="1533"/>
        <v>8.6438926174496646E-3</v>
      </c>
      <c r="M7182" s="8">
        <f t="shared" si="1534"/>
        <v>358919.17265452957</v>
      </c>
      <c r="N7182" s="6">
        <f>((B7181+E7181)*D7181+(B7182+E7182)*D7182+(B7183+E7183)*D7183)/3/SUM(D7108:D7182)</f>
        <v>6.4673561397787678</v>
      </c>
      <c r="O7182" s="7">
        <f>O7108</f>
        <v>4.2651637399825568E-2</v>
      </c>
      <c r="P7182" s="8">
        <f>M7182*O7108</f>
        <v>15308.490407906384</v>
      </c>
      <c r="Q7182" s="5">
        <f>N7182*O7108</f>
        <v>0.27584332900937958</v>
      </c>
      <c r="R7182" s="8">
        <f t="shared" si="1535"/>
        <v>38796.109440074113</v>
      </c>
      <c r="S7182" s="8">
        <f t="shared" si="1536"/>
        <v>346878.48960514291</v>
      </c>
      <c r="T7182" s="9">
        <f t="shared" si="1530"/>
        <v>6.292532064641752</v>
      </c>
      <c r="U7182" s="10">
        <f t="shared" si="1531"/>
        <v>2.6564466705944367</v>
      </c>
    </row>
    <row r="7183" spans="1:21" x14ac:dyDescent="0.3">
      <c r="A7183" s="17">
        <v>1985</v>
      </c>
      <c r="B7183" s="17">
        <v>75</v>
      </c>
      <c r="C7183" s="17">
        <v>6.2359999999999999E-2</v>
      </c>
      <c r="D7183" s="17">
        <v>6.0470000000000003E-2</v>
      </c>
      <c r="E7183" s="17">
        <v>0.5</v>
      </c>
      <c r="F7183" s="2">
        <f t="shared" si="1537"/>
        <v>52022.963863721299</v>
      </c>
      <c r="G7183" s="3">
        <f t="shared" si="1538"/>
        <v>3145.8286248392269</v>
      </c>
      <c r="H7183" s="2">
        <f t="shared" si="1539"/>
        <v>50450.049551301687</v>
      </c>
      <c r="I7183" s="2">
        <f>SUM(H7183:H7218)</f>
        <v>439742.04181304452</v>
      </c>
      <c r="J7183" s="4">
        <f t="shared" si="1532"/>
        <v>8.452844843000241</v>
      </c>
      <c r="K7183" s="5">
        <f t="shared" si="1540"/>
        <v>0.70444000000000007</v>
      </c>
      <c r="L7183" s="5">
        <f t="shared" si="1533"/>
        <v>9.3303311258278159E-3</v>
      </c>
      <c r="M7183" s="8">
        <f t="shared" si="1534"/>
        <v>337161.52003770595</v>
      </c>
      <c r="N7183" s="6">
        <f>((B7182+E7182)*D7182+(B7183+E7183)*D7183+(B7184+E7184)*D7184)/3/SUM(D7108:D7183)</f>
        <v>6.5410870100126806</v>
      </c>
      <c r="O7183" s="7">
        <f>O7108</f>
        <v>4.2651637399825568E-2</v>
      </c>
      <c r="P7183" s="8">
        <f>M7183*O7108</f>
        <v>14380.490897822257</v>
      </c>
      <c r="Q7183" s="5">
        <f>N7183*O7108</f>
        <v>0.27898807135177006</v>
      </c>
      <c r="R7183" s="8">
        <f t="shared" si="1535"/>
        <v>36375.087527382799</v>
      </c>
      <c r="S7183" s="8">
        <f t="shared" si="1536"/>
        <v>308082.38016506878</v>
      </c>
      <c r="T7183" s="9">
        <f t="shared" si="1530"/>
        <v>5.9220459059602506</v>
      </c>
      <c r="U7183" s="10">
        <f t="shared" si="1531"/>
        <v>2.5307989370399904</v>
      </c>
    </row>
    <row r="7184" spans="1:21" x14ac:dyDescent="0.3">
      <c r="A7184" s="17">
        <v>1985</v>
      </c>
      <c r="B7184" s="17">
        <v>76</v>
      </c>
      <c r="C7184" s="17">
        <v>6.8470000000000003E-2</v>
      </c>
      <c r="D7184" s="17">
        <v>6.6210000000000005E-2</v>
      </c>
      <c r="E7184" s="17">
        <v>0.5</v>
      </c>
      <c r="F7184" s="2">
        <f t="shared" si="1537"/>
        <v>48877.135238882074</v>
      </c>
      <c r="G7184" s="3">
        <f t="shared" si="1538"/>
        <v>3236.1551241663824</v>
      </c>
      <c r="H7184" s="2">
        <f t="shared" si="1539"/>
        <v>47259.057676798882</v>
      </c>
      <c r="I7184" s="2">
        <f>SUM(H7184:H7218)</f>
        <v>389291.99226174277</v>
      </c>
      <c r="J7184" s="4">
        <f t="shared" si="1532"/>
        <v>7.9647055900293129</v>
      </c>
      <c r="K7184" s="5">
        <f t="shared" si="1540"/>
        <v>0.77065000000000006</v>
      </c>
      <c r="L7184" s="5">
        <f t="shared" si="1533"/>
        <v>1.0073856209150328E-2</v>
      </c>
      <c r="M7184" s="8">
        <f t="shared" si="1534"/>
        <v>321242.93388532824</v>
      </c>
      <c r="N7184" s="6">
        <f>((B7183+E7183)*D7183+(B7184+E7184)*D7184+(B7185+E7185)*D7185)/3/SUM(D7108:D7184)</f>
        <v>6.5881506953005031</v>
      </c>
      <c r="O7184" s="7">
        <f>O7108</f>
        <v>4.2651637399825568E-2</v>
      </c>
      <c r="P7184" s="8">
        <f>M7184*O7108</f>
        <v>13701.537133333159</v>
      </c>
      <c r="Q7184" s="5">
        <f>N7184*O7108</f>
        <v>0.28099541459136573</v>
      </c>
      <c r="R7184" s="8">
        <f t="shared" si="1535"/>
        <v>33979.479171709514</v>
      </c>
      <c r="S7184" s="8">
        <f t="shared" si="1536"/>
        <v>271707.29263768595</v>
      </c>
      <c r="T7184" s="9">
        <f t="shared" si="1530"/>
        <v>5.558985634279586</v>
      </c>
      <c r="U7184" s="10">
        <f t="shared" si="1531"/>
        <v>2.4057199557497269</v>
      </c>
    </row>
    <row r="7185" spans="1:21" x14ac:dyDescent="0.3">
      <c r="A7185" s="17">
        <v>1985</v>
      </c>
      <c r="B7185" s="17">
        <v>77</v>
      </c>
      <c r="C7185" s="17">
        <v>7.4980000000000005E-2</v>
      </c>
      <c r="D7185" s="17">
        <v>7.2270000000000001E-2</v>
      </c>
      <c r="E7185" s="17">
        <v>0.5</v>
      </c>
      <c r="F7185" s="2">
        <f t="shared" si="1537"/>
        <v>45640.98011471569</v>
      </c>
      <c r="G7185" s="3">
        <f t="shared" si="1538"/>
        <v>3298.4736328905028</v>
      </c>
      <c r="H7185" s="2">
        <f t="shared" si="1539"/>
        <v>43991.743298270441</v>
      </c>
      <c r="I7185" s="2">
        <f>SUM(H7185:H7218)</f>
        <v>342032.93458494387</v>
      </c>
      <c r="J7185" s="4">
        <f t="shared" si="1532"/>
        <v>7.4939875025747895</v>
      </c>
      <c r="K7185" s="5">
        <f t="shared" si="1540"/>
        <v>0.84292000000000011</v>
      </c>
      <c r="L7185" s="5">
        <f t="shared" si="1533"/>
        <v>1.0876387096774196E-2</v>
      </c>
      <c r="M7185" s="8">
        <f t="shared" si="1534"/>
        <v>303269.23853866785</v>
      </c>
      <c r="N7185" s="6">
        <f>((B7184+E7184)*D7184+(B7185+E7185)*D7185+(B7186+E7186)*D7186)/3/SUM(D7108:D7185)</f>
        <v>6.7801531185244945</v>
      </c>
      <c r="O7185" s="7">
        <f>O7108</f>
        <v>4.2651637399825568E-2</v>
      </c>
      <c r="P7185" s="8">
        <f>M7185*O7108</f>
        <v>12934.929596672468</v>
      </c>
      <c r="Q7185" s="5">
        <f>N7185*O7108</f>
        <v>0.2891846323266033</v>
      </c>
      <c r="R7185" s="8">
        <f t="shared" si="1535"/>
        <v>31270.007187153788</v>
      </c>
      <c r="S7185" s="8">
        <f t="shared" si="1536"/>
        <v>237727.81346597642</v>
      </c>
      <c r="T7185" s="9">
        <f t="shared" si="1530"/>
        <v>5.2086482995865282</v>
      </c>
      <c r="U7185" s="10">
        <f t="shared" si="1531"/>
        <v>2.2853392029882613</v>
      </c>
    </row>
    <row r="7186" spans="1:21" x14ac:dyDescent="0.3">
      <c r="A7186" s="17">
        <v>1985</v>
      </c>
      <c r="B7186" s="17">
        <v>78</v>
      </c>
      <c r="C7186" s="17">
        <v>8.6099999999999996E-2</v>
      </c>
      <c r="D7186" s="17">
        <v>8.2540000000000002E-2</v>
      </c>
      <c r="E7186" s="17">
        <v>0.5</v>
      </c>
      <c r="F7186" s="2">
        <f t="shared" si="1537"/>
        <v>42342.506481825185</v>
      </c>
      <c r="G7186" s="3">
        <f t="shared" si="1538"/>
        <v>3494.950485009851</v>
      </c>
      <c r="H7186" s="2">
        <f t="shared" si="1539"/>
        <v>40595.031239320262</v>
      </c>
      <c r="I7186" s="2">
        <f>SUM(H7186:H7218)</f>
        <v>298041.19128667348</v>
      </c>
      <c r="J7186" s="4">
        <f t="shared" si="1532"/>
        <v>7.0388178700427826</v>
      </c>
      <c r="K7186" s="5">
        <f t="shared" si="1540"/>
        <v>0.92546000000000017</v>
      </c>
      <c r="L7186" s="5">
        <f t="shared" si="1533"/>
        <v>1.1789299363057327E-2</v>
      </c>
      <c r="M7186" s="8">
        <f t="shared" si="1534"/>
        <v>296451.07630072965</v>
      </c>
      <c r="N7186" s="6">
        <f>((B7185+E7185)*D7185+(B7186+E7186)*D7186+(B7187+E7187)*D7187)/3/SUM(D7108:D7186)</f>
        <v>6.9353582722826106</v>
      </c>
      <c r="O7186" s="7">
        <f>O7108</f>
        <v>4.2651637399825568E-2</v>
      </c>
      <c r="P7186" s="8">
        <f>M7186*O7108</f>
        <v>12644.123813166743</v>
      </c>
      <c r="Q7186" s="5">
        <f>N7186*O7108</f>
        <v>0.29580438626727862</v>
      </c>
      <c r="R7186" s="8">
        <f t="shared" si="1535"/>
        <v>28586.842938072132</v>
      </c>
      <c r="S7186" s="8">
        <f t="shared" si="1536"/>
        <v>206457.80627882262</v>
      </c>
      <c r="T7186" s="9">
        <f t="shared" si="1530"/>
        <v>4.8758995022517428</v>
      </c>
      <c r="U7186" s="10">
        <f t="shared" si="1531"/>
        <v>2.1629183677910397</v>
      </c>
    </row>
    <row r="7187" spans="1:21" x14ac:dyDescent="0.3">
      <c r="A7187" s="17">
        <v>1985</v>
      </c>
      <c r="B7187" s="17">
        <v>79</v>
      </c>
      <c r="C7187" s="17">
        <v>9.4509999999999997E-2</v>
      </c>
      <c r="D7187" s="17">
        <v>9.0249999999999997E-2</v>
      </c>
      <c r="E7187" s="17">
        <v>0.5</v>
      </c>
      <c r="F7187" s="2">
        <f t="shared" si="1537"/>
        <v>38847.555996815332</v>
      </c>
      <c r="G7187" s="3">
        <f t="shared" si="1538"/>
        <v>3505.9919287125836</v>
      </c>
      <c r="H7187" s="2">
        <f t="shared" si="1539"/>
        <v>37094.560032459041</v>
      </c>
      <c r="I7187" s="2">
        <f>SUM(H7187:H7218)</f>
        <v>257446.16004735313</v>
      </c>
      <c r="J7187" s="4">
        <f t="shared" si="1532"/>
        <v>6.6270876877932343</v>
      </c>
      <c r="K7187" s="5">
        <f t="shared" si="1540"/>
        <v>1.0157100000000001</v>
      </c>
      <c r="L7187" s="5">
        <f t="shared" si="1533"/>
        <v>1.2776226415094341E-2</v>
      </c>
      <c r="M7187" s="8">
        <f t="shared" si="1534"/>
        <v>274415.29406292189</v>
      </c>
      <c r="N7187" s="6">
        <f>((B7186+E7186)*D7186+(B7187+E7187)*D7187+(B7188+E7188)*D7188)/3/SUM(D7108:D7187)</f>
        <v>7.0602435734609283</v>
      </c>
      <c r="O7187" s="7">
        <f>O7108</f>
        <v>4.2651637399825568E-2</v>
      </c>
      <c r="P7187" s="8">
        <f>M7187*O7108</f>
        <v>11704.261619338251</v>
      </c>
      <c r="Q7187" s="5">
        <f>N7187*O7108</f>
        <v>0.30113094884970426</v>
      </c>
      <c r="R7187" s="8">
        <f t="shared" si="1535"/>
        <v>25924.239972722335</v>
      </c>
      <c r="S7187" s="8">
        <f t="shared" si="1536"/>
        <v>177870.96334075049</v>
      </c>
      <c r="T7187" s="9">
        <f t="shared" si="1530"/>
        <v>4.5786912143284404</v>
      </c>
      <c r="U7187" s="10">
        <f t="shared" si="1531"/>
        <v>2.0483964734647939</v>
      </c>
    </row>
    <row r="7188" spans="1:21" x14ac:dyDescent="0.3">
      <c r="A7188" s="17">
        <v>1985</v>
      </c>
      <c r="B7188" s="17">
        <v>80</v>
      </c>
      <c r="C7188" s="17">
        <v>0.10264</v>
      </c>
      <c r="D7188" s="17">
        <v>9.7629999999999995E-2</v>
      </c>
      <c r="E7188" s="17">
        <v>0.5</v>
      </c>
      <c r="F7188" s="2">
        <f t="shared" si="1537"/>
        <v>35341.564068102751</v>
      </c>
      <c r="G7188" s="3">
        <f t="shared" si="1538"/>
        <v>3450.3968999688714</v>
      </c>
      <c r="H7188" s="2">
        <f t="shared" si="1539"/>
        <v>33616.365618118318</v>
      </c>
      <c r="I7188" s="2">
        <f>SUM(H7188:H7218)</f>
        <v>220351.60001489412</v>
      </c>
      <c r="J7188" s="4">
        <f t="shared" si="1532"/>
        <v>6.2349136441805282</v>
      </c>
      <c r="K7188" s="5">
        <f t="shared" si="1540"/>
        <v>1.11334</v>
      </c>
      <c r="L7188" s="5">
        <f t="shared" si="1533"/>
        <v>1.3830310559006211E-2</v>
      </c>
      <c r="M7188" s="8">
        <f t="shared" si="1534"/>
        <v>249480.79692411495</v>
      </c>
      <c r="N7188" s="6">
        <f>((B7187+E7187)*D7187+(B7188+E7188)*D7188+(B7189+E7189)*D7189)/3/SUM(D7108:D7188)</f>
        <v>7.0137738696175465</v>
      </c>
      <c r="O7188" s="7">
        <f>O7108</f>
        <v>4.2651637399825568E-2</v>
      </c>
      <c r="P7188" s="8">
        <f>M7188*O7108</f>
        <v>10640.764488626868</v>
      </c>
      <c r="Q7188" s="5">
        <f>N7188*O7108</f>
        <v>0.29914893989129904</v>
      </c>
      <c r="R7188" s="8">
        <f t="shared" si="1535"/>
        <v>23560.065480459911</v>
      </c>
      <c r="S7188" s="8">
        <f t="shared" si="1536"/>
        <v>151946.72336802815</v>
      </c>
      <c r="T7188" s="9">
        <f t="shared" si="1530"/>
        <v>4.2993774433759837</v>
      </c>
      <c r="U7188" s="10">
        <f t="shared" si="1531"/>
        <v>1.9355362008045445</v>
      </c>
    </row>
    <row r="7189" spans="1:21" x14ac:dyDescent="0.3">
      <c r="A7189" s="17">
        <v>1985</v>
      </c>
      <c r="B7189" s="17">
        <v>81</v>
      </c>
      <c r="C7189" s="17">
        <v>0.10856</v>
      </c>
      <c r="D7189" s="17">
        <v>0.10297000000000001</v>
      </c>
      <c r="E7189" s="17">
        <v>0.5</v>
      </c>
      <c r="F7189" s="2">
        <f t="shared" si="1537"/>
        <v>31891.167168133878</v>
      </c>
      <c r="G7189" s="3">
        <f t="shared" si="1538"/>
        <v>3283.8334833027457</v>
      </c>
      <c r="H7189" s="2">
        <f t="shared" si="1539"/>
        <v>30249.250426482504</v>
      </c>
      <c r="I7189" s="2">
        <f>SUM(H7189:H7218)</f>
        <v>186735.23439677581</v>
      </c>
      <c r="J7189" s="4">
        <f t="shared" si="1532"/>
        <v>5.8553904098989635</v>
      </c>
      <c r="K7189" s="5">
        <f t="shared" si="1540"/>
        <v>1.21631</v>
      </c>
      <c r="L7189" s="5">
        <f t="shared" si="1533"/>
        <v>1.49240490797546E-2</v>
      </c>
      <c r="M7189" s="8">
        <f t="shared" si="1534"/>
        <v>220036.36317153834</v>
      </c>
      <c r="N7189" s="6">
        <f>((B7188+E7188)*D7188+(B7189+E7189)*D7189+(B7190+E7190)*D7190)/3/SUM(D7108:D7189)</f>
        <v>7.1080481127344184</v>
      </c>
      <c r="O7189" s="7">
        <f>O7108</f>
        <v>4.2651637399825568E-2</v>
      </c>
      <c r="P7189" s="8">
        <f>M7189*O7108</f>
        <v>9384.9111767687864</v>
      </c>
      <c r="Q7189" s="5">
        <f>N7189*O7108</f>
        <v>0.30316989072486289</v>
      </c>
      <c r="R7189" s="8">
        <f t="shared" si="1535"/>
        <v>21078.58848017679</v>
      </c>
      <c r="S7189" s="8">
        <f t="shared" si="1536"/>
        <v>128386.65788756823</v>
      </c>
      <c r="T7189" s="9">
        <f t="shared" si="1530"/>
        <v>4.025774823815607</v>
      </c>
      <c r="U7189" s="10">
        <f t="shared" si="1531"/>
        <v>1.8296155860833565</v>
      </c>
    </row>
    <row r="7190" spans="1:21" x14ac:dyDescent="0.3">
      <c r="A7190" s="17">
        <v>1985</v>
      </c>
      <c r="B7190" s="17">
        <v>82</v>
      </c>
      <c r="C7190" s="17">
        <v>0.12472</v>
      </c>
      <c r="D7190" s="17">
        <v>0.1174</v>
      </c>
      <c r="E7190" s="17">
        <v>0.5</v>
      </c>
      <c r="F7190" s="2">
        <f t="shared" si="1537"/>
        <v>28607.33368483113</v>
      </c>
      <c r="G7190" s="3">
        <f t="shared" si="1538"/>
        <v>3358.5009745991747</v>
      </c>
      <c r="H7190" s="2">
        <f t="shared" si="1539"/>
        <v>26928.083197531541</v>
      </c>
      <c r="I7190" s="2">
        <f>SUM(H7190:H7218)</f>
        <v>156485.98397029328</v>
      </c>
      <c r="J7190" s="4">
        <f t="shared" si="1532"/>
        <v>5.4701352350522985</v>
      </c>
      <c r="K7190" s="5">
        <f t="shared" si="1540"/>
        <v>1.33371</v>
      </c>
      <c r="L7190" s="5">
        <f t="shared" si="1533"/>
        <v>1.6166181818181819E-2</v>
      </c>
      <c r="M7190" s="8">
        <f t="shared" si="1534"/>
        <v>207748.55883545292</v>
      </c>
      <c r="N7190" s="6">
        <f>((B7189+E7189)*D7189+(B7190+E7190)*D7190+(B7191+E7191)*D7191)/3/SUM(D7108:D7190)</f>
        <v>7.2707472638979498</v>
      </c>
      <c r="O7190" s="7">
        <f>O7108</f>
        <v>4.2651637399825568E-2</v>
      </c>
      <c r="P7190" s="8">
        <f>M7190*O7108</f>
        <v>8860.8162017860668</v>
      </c>
      <c r="Q7190" s="5">
        <f>N7190*O7108</f>
        <v>0.31010927592554921</v>
      </c>
      <c r="R7190" s="8">
        <f t="shared" si="1535"/>
        <v>18577.434815082084</v>
      </c>
      <c r="S7190" s="8">
        <f t="shared" si="1536"/>
        <v>107308.06940739143</v>
      </c>
      <c r="T7190" s="9">
        <f t="shared" si="1530"/>
        <v>3.7510685403124762</v>
      </c>
      <c r="U7190" s="10">
        <f t="shared" si="1531"/>
        <v>1.7190666947398223</v>
      </c>
    </row>
    <row r="7191" spans="1:21" x14ac:dyDescent="0.3">
      <c r="A7191" s="17">
        <v>1985</v>
      </c>
      <c r="B7191" s="17">
        <v>83</v>
      </c>
      <c r="C7191" s="17">
        <v>0.14121</v>
      </c>
      <c r="D7191" s="17">
        <v>0.13189999999999999</v>
      </c>
      <c r="E7191" s="17">
        <v>0.5</v>
      </c>
      <c r="F7191" s="2">
        <f t="shared" si="1537"/>
        <v>25248.832710231956</v>
      </c>
      <c r="G7191" s="3">
        <f t="shared" si="1538"/>
        <v>3330.3210344795948</v>
      </c>
      <c r="H7191" s="2">
        <f t="shared" si="1539"/>
        <v>23583.672192992159</v>
      </c>
      <c r="I7191" s="2">
        <f>SUM(H7191:H7218)</f>
        <v>129557.90077276173</v>
      </c>
      <c r="J7191" s="4">
        <f t="shared" si="1532"/>
        <v>5.1312431849674809</v>
      </c>
      <c r="K7191" s="5">
        <f t="shared" si="1540"/>
        <v>1.4656099999999999</v>
      </c>
      <c r="L7191" s="5">
        <f t="shared" si="1533"/>
        <v>1.7552215568862273E-2</v>
      </c>
      <c r="M7191" s="8">
        <f t="shared" si="1534"/>
        <v>189737.92917559666</v>
      </c>
      <c r="N7191" s="6">
        <f>((B7190+E7190)*D7190+(B7191+E7191)*D7191+(B7192+E7192)*D7192)/3/SUM(D7108:D7191)</f>
        <v>7.2895426932585528</v>
      </c>
      <c r="O7191" s="7">
        <f>O7108</f>
        <v>4.2651637399825568E-2</v>
      </c>
      <c r="P7191" s="8">
        <f>M7191*O7108</f>
        <v>8092.6333561913334</v>
      </c>
      <c r="Q7191" s="5">
        <f>N7191*O7108</f>
        <v>0.31091093176341167</v>
      </c>
      <c r="R7191" s="8">
        <f t="shared" si="1535"/>
        <v>16251.250697066105</v>
      </c>
      <c r="S7191" s="8">
        <f t="shared" si="1536"/>
        <v>88730.634592309347</v>
      </c>
      <c r="T7191" s="9">
        <f t="shared" si="1530"/>
        <v>3.5142469994801671</v>
      </c>
      <c r="U7191" s="10">
        <f t="shared" si="1531"/>
        <v>1.6169961854873138</v>
      </c>
    </row>
    <row r="7192" spans="1:21" x14ac:dyDescent="0.3">
      <c r="A7192" s="17">
        <v>1985</v>
      </c>
      <c r="B7192" s="17">
        <v>84</v>
      </c>
      <c r="C7192" s="17">
        <v>0.14402000000000001</v>
      </c>
      <c r="D7192" s="17">
        <v>0.13433999999999999</v>
      </c>
      <c r="E7192" s="17">
        <v>0.5</v>
      </c>
      <c r="F7192" s="2">
        <f t="shared" si="1537"/>
        <v>21918.511675752361</v>
      </c>
      <c r="G7192" s="3">
        <f t="shared" si="1538"/>
        <v>2944.5328585205721</v>
      </c>
      <c r="H7192" s="2">
        <f t="shared" si="1539"/>
        <v>20446.245246492075</v>
      </c>
      <c r="I7192" s="2">
        <f>SUM(H7192:H7218)</f>
        <v>105974.22857976957</v>
      </c>
      <c r="J7192" s="4">
        <f t="shared" si="1532"/>
        <v>4.8349190012296743</v>
      </c>
      <c r="K7192" s="5">
        <f t="shared" si="1540"/>
        <v>1.5999499999999998</v>
      </c>
      <c r="L7192" s="5">
        <f t="shared" si="1533"/>
        <v>1.8934319526627216E-2</v>
      </c>
      <c r="M7192" s="8">
        <f t="shared" si="1534"/>
        <v>155513.00137191062</v>
      </c>
      <c r="N7192" s="6">
        <f>((B7191+E7191)*D7191+(B7192+E7192)*D7192+(B7193+E7193)*D7193)/3/SUM(D7108:D7192)</f>
        <v>7.4546464993697725</v>
      </c>
      <c r="O7192" s="7">
        <f>O7108</f>
        <v>4.2651637399825568E-2</v>
      </c>
      <c r="P7192" s="8">
        <f>M7192*O7108</f>
        <v>6632.8841454733083</v>
      </c>
      <c r="Q7192" s="5">
        <f>N7192*O7108</f>
        <v>0.31795287943499856</v>
      </c>
      <c r="R7192" s="8">
        <f t="shared" si="1535"/>
        <v>13945.302696735767</v>
      </c>
      <c r="S7192" s="8">
        <f t="shared" si="1536"/>
        <v>72479.383895243242</v>
      </c>
      <c r="T7192" s="9">
        <f t="shared" si="1530"/>
        <v>3.3067657588915811</v>
      </c>
      <c r="U7192" s="10">
        <f t="shared" si="1531"/>
        <v>1.5281532423380932</v>
      </c>
    </row>
    <row r="7193" spans="1:21" x14ac:dyDescent="0.3">
      <c r="A7193" s="17">
        <v>1985</v>
      </c>
      <c r="B7193" s="17">
        <v>85</v>
      </c>
      <c r="C7193" s="17">
        <v>0.17027</v>
      </c>
      <c r="D7193" s="17">
        <v>0.15690999999999999</v>
      </c>
      <c r="E7193" s="17">
        <v>0.5</v>
      </c>
      <c r="F7193" s="2">
        <f t="shared" si="1537"/>
        <v>18973.978817231789</v>
      </c>
      <c r="G7193" s="3">
        <f t="shared" si="1538"/>
        <v>2977.2070162118398</v>
      </c>
      <c r="H7193" s="2">
        <f t="shared" si="1539"/>
        <v>17485.37530912587</v>
      </c>
      <c r="I7193" s="2">
        <f>SUM(H7193:H7218)</f>
        <v>85527.983333277472</v>
      </c>
      <c r="J7193" s="4">
        <f t="shared" si="1532"/>
        <v>4.5076461904554597</v>
      </c>
      <c r="K7193" s="5">
        <f t="shared" si="1540"/>
        <v>1.7568599999999996</v>
      </c>
      <c r="L7193" s="5">
        <f t="shared" si="1533"/>
        <v>2.0548070175438592E-2</v>
      </c>
      <c r="M7193" s="8">
        <f t="shared" si="1534"/>
        <v>144889.86025415364</v>
      </c>
      <c r="N7193" s="6">
        <f>((B7192+E7192)*D7192+(B7193+E7193)*D7193+(B7194+E7194)*D7194)/3/SUM(D7108:D7193)</f>
        <v>7.3113158324131309</v>
      </c>
      <c r="O7193" s="7">
        <f>O7108</f>
        <v>4.2651637399825568E-2</v>
      </c>
      <c r="P7193" s="8">
        <f>M7193*O7108</f>
        <v>6179.7897824715592</v>
      </c>
      <c r="Q7193" s="5">
        <f>N7193*O7108</f>
        <v>0.31183959179968868</v>
      </c>
      <c r="R7193" s="8">
        <f t="shared" si="1535"/>
        <v>12032.743010263703</v>
      </c>
      <c r="S7193" s="8">
        <f t="shared" si="1536"/>
        <v>58534.081198507469</v>
      </c>
      <c r="T7193" s="9">
        <f t="shared" si="1530"/>
        <v>3.084966087626702</v>
      </c>
      <c r="U7193" s="10">
        <f t="shared" si="1531"/>
        <v>1.4226801028287577</v>
      </c>
    </row>
    <row r="7194" spans="1:21" x14ac:dyDescent="0.3">
      <c r="A7194" s="17">
        <v>1985</v>
      </c>
      <c r="B7194" s="17">
        <v>86</v>
      </c>
      <c r="C7194" s="17">
        <v>0.17293</v>
      </c>
      <c r="D7194" s="17">
        <v>0.15916</v>
      </c>
      <c r="E7194" s="17">
        <v>0.5</v>
      </c>
      <c r="F7194" s="2">
        <f t="shared" si="1537"/>
        <v>15996.77180101995</v>
      </c>
      <c r="G7194" s="3">
        <f t="shared" si="1538"/>
        <v>2546.0461998503351</v>
      </c>
      <c r="H7194" s="2">
        <f t="shared" si="1539"/>
        <v>14723.748701094783</v>
      </c>
      <c r="I7194" s="2">
        <f>SUM(H7194:H7218)</f>
        <v>68042.608024151603</v>
      </c>
      <c r="J7194" s="4">
        <f t="shared" si="1532"/>
        <v>4.2535212023099076</v>
      </c>
      <c r="K7194" s="5">
        <f t="shared" si="1540"/>
        <v>1.9160199999999996</v>
      </c>
      <c r="L7194" s="5">
        <f t="shared" si="1533"/>
        <v>2.2150520231213867E-2</v>
      </c>
      <c r="M7194" s="8">
        <f t="shared" si="1534"/>
        <v>114942.95272860098</v>
      </c>
      <c r="N7194" s="6">
        <f>((B7193+E7193)*D7193+(B7194+E7194)*D7194+(B7195+E7195)*D7195)/3/SUM(D7108:D7194)</f>
        <v>7.6341661360528601</v>
      </c>
      <c r="O7194" s="7">
        <f>O7108</f>
        <v>4.2651637399825568E-2</v>
      </c>
      <c r="P7194" s="8">
        <f>M7194*O7108</f>
        <v>4902.5051414455802</v>
      </c>
      <c r="Q7194" s="5">
        <f>N7194*O7108</f>
        <v>0.32560968588495404</v>
      </c>
      <c r="R7194" s="8">
        <f t="shared" si="1535"/>
        <v>9929.5535114823106</v>
      </c>
      <c r="S7194" s="8">
        <f t="shared" si="1536"/>
        <v>46501.338188243768</v>
      </c>
      <c r="T7194" s="9">
        <f t="shared" si="1530"/>
        <v>2.9069201440554937</v>
      </c>
      <c r="U7194" s="10">
        <f t="shared" si="1531"/>
        <v>1.3466010582544139</v>
      </c>
    </row>
    <row r="7195" spans="1:21" x14ac:dyDescent="0.3">
      <c r="A7195" s="17">
        <v>1985</v>
      </c>
      <c r="B7195" s="17">
        <v>87</v>
      </c>
      <c r="C7195" s="17">
        <v>0.21096999999999999</v>
      </c>
      <c r="D7195" s="17">
        <v>0.19084000000000001</v>
      </c>
      <c r="E7195" s="17">
        <v>0.5</v>
      </c>
      <c r="F7195" s="2">
        <f t="shared" si="1537"/>
        <v>13450.725601169615</v>
      </c>
      <c r="G7195" s="3">
        <f t="shared" si="1538"/>
        <v>2566.9364737272094</v>
      </c>
      <c r="H7195" s="2">
        <f t="shared" si="1539"/>
        <v>12167.257364306011</v>
      </c>
      <c r="I7195" s="2">
        <f>SUM(H7195:H7218)</f>
        <v>53318.859323056793</v>
      </c>
      <c r="J7195" s="4">
        <f t="shared" si="1532"/>
        <v>3.9640136081893176</v>
      </c>
      <c r="K7195" s="5">
        <f t="shared" si="1540"/>
        <v>2.1068599999999997</v>
      </c>
      <c r="L7195" s="5">
        <f t="shared" si="1533"/>
        <v>2.4078399999999996E-2</v>
      </c>
      <c r="M7195" s="8">
        <f t="shared" si="1534"/>
        <v>106607.43544949872</v>
      </c>
      <c r="N7195" s="6">
        <f>((B7194+E7194)*D7194+(B7195+E7195)*D7195+(B7196+E7196)*D7196)/3/SUM(D7108:D7195)</f>
        <v>7.3916871552927113</v>
      </c>
      <c r="O7195" s="7">
        <f>O7108</f>
        <v>4.2651637399825568E-2</v>
      </c>
      <c r="P7195" s="8">
        <f>M7195*O7108</f>
        <v>4546.9816809173299</v>
      </c>
      <c r="Q7195" s="5">
        <f>N7195*O7108</f>
        <v>0.31526756032049286</v>
      </c>
      <c r="R7195" s="8">
        <f t="shared" si="1535"/>
        <v>8331.3158192697047</v>
      </c>
      <c r="S7195" s="8">
        <f t="shared" si="1536"/>
        <v>36571.784676761461</v>
      </c>
      <c r="T7195" s="9">
        <f t="shared" si="1530"/>
        <v>2.7189451157624789</v>
      </c>
      <c r="U7195" s="10">
        <f t="shared" si="1531"/>
        <v>1.2450684924268387</v>
      </c>
    </row>
    <row r="7196" spans="1:21" x14ac:dyDescent="0.3">
      <c r="A7196" s="17">
        <v>1985</v>
      </c>
      <c r="B7196" s="17">
        <v>88</v>
      </c>
      <c r="C7196" s="17">
        <v>0.20222999999999999</v>
      </c>
      <c r="D7196" s="17">
        <v>0.18365999999999999</v>
      </c>
      <c r="E7196" s="17">
        <v>0.5</v>
      </c>
      <c r="F7196" s="2">
        <f t="shared" si="1537"/>
        <v>10883.789127442406</v>
      </c>
      <c r="G7196" s="3">
        <f t="shared" si="1538"/>
        <v>1998.916711146072</v>
      </c>
      <c r="H7196" s="2">
        <f t="shared" si="1539"/>
        <v>9884.3307718693686</v>
      </c>
      <c r="I7196" s="2">
        <f>SUM(H7196:H7218)</f>
        <v>41151.601958750784</v>
      </c>
      <c r="J7196" s="4">
        <f t="shared" si="1532"/>
        <v>3.7809995652149362</v>
      </c>
      <c r="K7196" s="5">
        <f t="shared" si="1540"/>
        <v>2.2905199999999999</v>
      </c>
      <c r="L7196" s="5">
        <f t="shared" si="1533"/>
        <v>2.5881581920903955E-2</v>
      </c>
      <c r="M7196" s="8">
        <f t="shared" si="1534"/>
        <v>77233.173662062487</v>
      </c>
      <c r="N7196" s="6">
        <f>((B7195+E7195)*D7195+(B7196+E7196)*D7196+(B7197+E7197)*D7197)/3/SUM(D7108:D7196)</f>
        <v>7.5379579018447052</v>
      </c>
      <c r="O7196" s="7">
        <f>O7108</f>
        <v>4.2651637399825568E-2</v>
      </c>
      <c r="P7196" s="8">
        <f>M7196*O7108</f>
        <v>3294.1213182720476</v>
      </c>
      <c r="Q7196" s="5">
        <f>N7196*O7108</f>
        <v>0.32150624716463028</v>
      </c>
      <c r="R7196" s="8">
        <f t="shared" si="1535"/>
        <v>6706.4566796717745</v>
      </c>
      <c r="S7196" s="8">
        <f t="shared" si="1536"/>
        <v>28240.468857491756</v>
      </c>
      <c r="T7196" s="9">
        <f t="shared" si="1530"/>
        <v>2.5947276749681034</v>
      </c>
      <c r="U7196" s="10">
        <f t="shared" si="1531"/>
        <v>1.1862718902468328</v>
      </c>
    </row>
    <row r="7197" spans="1:21" x14ac:dyDescent="0.3">
      <c r="A7197" s="17">
        <v>1985</v>
      </c>
      <c r="B7197" s="17">
        <v>89</v>
      </c>
      <c r="C7197" s="17">
        <v>0.23533999999999999</v>
      </c>
      <c r="D7197" s="17">
        <v>0.21056</v>
      </c>
      <c r="E7197" s="17">
        <v>0.5</v>
      </c>
      <c r="F7197" s="2">
        <f t="shared" si="1537"/>
        <v>8884.8724162963335</v>
      </c>
      <c r="G7197" s="3">
        <f t="shared" si="1538"/>
        <v>1870.7987359753561</v>
      </c>
      <c r="H7197" s="2">
        <f t="shared" si="1539"/>
        <v>7949.4730483086551</v>
      </c>
      <c r="I7197" s="2">
        <f>SUM(H7197:H7218)</f>
        <v>31267.271186881422</v>
      </c>
      <c r="J7197" s="4">
        <f t="shared" si="1532"/>
        <v>3.5191581512788015</v>
      </c>
      <c r="K7197" s="5">
        <f t="shared" si="1540"/>
        <v>2.50108</v>
      </c>
      <c r="L7197" s="5">
        <f t="shared" si="1533"/>
        <v>2.7945027932960893E-2</v>
      </c>
      <c r="M7197" s="8">
        <f t="shared" si="1534"/>
        <v>66945.67421665616</v>
      </c>
      <c r="N7197" s="6">
        <f>((B7196+E7196)*D7196+(B7197+E7197)*D7197+(B7198+E7198)*D7198)/3/SUM(D7108:D7197)</f>
        <v>7.280953294843294</v>
      </c>
      <c r="O7197" s="7">
        <f>O7108</f>
        <v>4.2651637399825568E-2</v>
      </c>
      <c r="P7197" s="8">
        <f>M7197*O7108</f>
        <v>2855.3426221756699</v>
      </c>
      <c r="Q7197" s="5">
        <f>N7197*O7108</f>
        <v>0.31054457985672146</v>
      </c>
      <c r="R7197" s="8">
        <f t="shared" si="1535"/>
        <v>5480.8072804393132</v>
      </c>
      <c r="S7197" s="8">
        <f t="shared" si="1536"/>
        <v>21534.012177819983</v>
      </c>
      <c r="T7197" s="9">
        <f t="shared" si="1530"/>
        <v>2.4236715136531419</v>
      </c>
      <c r="U7197" s="10">
        <f t="shared" si="1531"/>
        <v>1.0954866376256596</v>
      </c>
    </row>
    <row r="7198" spans="1:21" x14ac:dyDescent="0.3">
      <c r="A7198" s="17">
        <v>1985</v>
      </c>
      <c r="B7198" s="17">
        <v>90</v>
      </c>
      <c r="C7198" s="17">
        <v>0.24193000000000001</v>
      </c>
      <c r="D7198" s="17">
        <v>0.21582000000000001</v>
      </c>
      <c r="E7198" s="17">
        <v>0.5</v>
      </c>
      <c r="F7198" s="2">
        <f t="shared" si="1537"/>
        <v>7014.0736803209775</v>
      </c>
      <c r="G7198" s="3">
        <f t="shared" si="1538"/>
        <v>1513.7773816868735</v>
      </c>
      <c r="H7198" s="2">
        <f t="shared" si="1539"/>
        <v>6257.1849894775405</v>
      </c>
      <c r="I7198" s="2">
        <f>SUM(H7198:H7218)</f>
        <v>23317.798138572762</v>
      </c>
      <c r="J7198" s="4">
        <f t="shared" si="1532"/>
        <v>3.3244301673069527</v>
      </c>
      <c r="K7198" s="5">
        <f t="shared" si="1540"/>
        <v>2.7168999999999999</v>
      </c>
      <c r="L7198" s="5">
        <f t="shared" si="1533"/>
        <v>3.0020994475138119E-2</v>
      </c>
      <c r="M7198" s="8">
        <f t="shared" si="1534"/>
        <v>50423.958571409348</v>
      </c>
      <c r="N7198" s="6">
        <f>((B7197+E7197)*D7197+(B7198+E7198)*D7198+(B7199+E7199)*D7199)/3/SUM(D7108:D7198)</f>
        <v>7.44329444096826</v>
      </c>
      <c r="O7198" s="7">
        <f>O7108</f>
        <v>4.2651637399825568E-2</v>
      </c>
      <c r="P7198" s="8">
        <f>M7198*O7108</f>
        <v>2150.6643972515781</v>
      </c>
      <c r="Q7198" s="5">
        <f>N7198*O7108</f>
        <v>0.31746869555631557</v>
      </c>
      <c r="R7198" s="8">
        <f t="shared" si="1535"/>
        <v>4270.7246330135476</v>
      </c>
      <c r="S7198" s="8">
        <f t="shared" si="1536"/>
        <v>16053.20489738067</v>
      </c>
      <c r="T7198" s="9">
        <f t="shared" si="1530"/>
        <v>2.2887134679551933</v>
      </c>
      <c r="U7198" s="10">
        <f t="shared" si="1531"/>
        <v>1.0357166993517595</v>
      </c>
    </row>
    <row r="7199" spans="1:21" x14ac:dyDescent="0.3">
      <c r="A7199" s="17">
        <v>1985</v>
      </c>
      <c r="B7199" s="17">
        <v>91</v>
      </c>
      <c r="C7199" s="17">
        <v>0.27740999999999999</v>
      </c>
      <c r="D7199" s="17">
        <v>0.24362</v>
      </c>
      <c r="E7199" s="17">
        <v>0.5</v>
      </c>
      <c r="F7199" s="2">
        <f t="shared" si="1537"/>
        <v>5500.2962986341045</v>
      </c>
      <c r="G7199" s="3">
        <f t="shared" si="1538"/>
        <v>1339.9821842732406</v>
      </c>
      <c r="H7199" s="2">
        <f t="shared" si="1539"/>
        <v>4830.3052064974845</v>
      </c>
      <c r="I7199" s="2">
        <f>SUM(H7199:H7218)</f>
        <v>17060.613149095225</v>
      </c>
      <c r="J7199" s="4">
        <f t="shared" si="1532"/>
        <v>3.1017625638334989</v>
      </c>
      <c r="K7199" s="5">
        <f t="shared" si="1540"/>
        <v>2.9605199999999998</v>
      </c>
      <c r="L7199" s="5">
        <f t="shared" si="1533"/>
        <v>3.2355409836065573E-2</v>
      </c>
      <c r="M7199" s="8">
        <f t="shared" si="1534"/>
        <v>41414.471059476549</v>
      </c>
      <c r="N7199" s="6">
        <f>((B7198+E7198)*D7198+(B7199+E7199)*D7199+(B7200+E7200)*D7200)/3/SUM(D7108:D7199)</f>
        <v>7.3813063245646031</v>
      </c>
      <c r="O7199" s="7">
        <f>O7108</f>
        <v>4.2651637399825568E-2</v>
      </c>
      <c r="P7199" s="8">
        <f>M7199*O7108</f>
        <v>1766.3950027343635</v>
      </c>
      <c r="Q7199" s="5">
        <f>N7199*O7108</f>
        <v>0.31482480089236864</v>
      </c>
      <c r="R7199" s="8">
        <f t="shared" si="1535"/>
        <v>3309.6053316125422</v>
      </c>
      <c r="S7199" s="8">
        <f t="shared" si="1536"/>
        <v>11782.480264367123</v>
      </c>
      <c r="T7199" s="9">
        <f t="shared" si="1530"/>
        <v>2.1421537358438454</v>
      </c>
      <c r="U7199" s="10">
        <f t="shared" si="1531"/>
        <v>0.95960882798965352</v>
      </c>
    </row>
    <row r="7200" spans="1:21" x14ac:dyDescent="0.3">
      <c r="A7200" s="17">
        <v>1985</v>
      </c>
      <c r="B7200" s="17">
        <v>92</v>
      </c>
      <c r="C7200" s="17">
        <v>0.29436000000000001</v>
      </c>
      <c r="D7200" s="17">
        <v>0.25658999999999998</v>
      </c>
      <c r="E7200" s="17">
        <v>0.5</v>
      </c>
      <c r="F7200" s="2">
        <f t="shared" si="1537"/>
        <v>4160.3141143608636</v>
      </c>
      <c r="G7200" s="3">
        <f t="shared" si="1538"/>
        <v>1067.4949986038539</v>
      </c>
      <c r="H7200" s="2">
        <f t="shared" si="1539"/>
        <v>3626.5666150589368</v>
      </c>
      <c r="I7200" s="2">
        <f>SUM(H7200:H7218)</f>
        <v>12230.307942597748</v>
      </c>
      <c r="J7200" s="4">
        <f t="shared" si="1532"/>
        <v>2.9397558949648332</v>
      </c>
      <c r="K7200" s="5">
        <f t="shared" si="1540"/>
        <v>3.2171099999999999</v>
      </c>
      <c r="L7200" s="5">
        <f t="shared" si="1533"/>
        <v>3.4779567567567567E-2</v>
      </c>
      <c r="M7200" s="8">
        <f t="shared" si="1534"/>
        <v>30693.164787917256</v>
      </c>
      <c r="N7200" s="6">
        <f>((B7199+E7199)*D7199+(B7200+E7200)*D7200+(B7201+E7201)*D7201)/3/SUM(D7108:D7200)</f>
        <v>7.3817484222381786</v>
      </c>
      <c r="O7200" s="7">
        <f>O7108</f>
        <v>4.2651637399825568E-2</v>
      </c>
      <c r="P7200" s="8">
        <f>M7200*O7108</f>
        <v>1309.1137351873408</v>
      </c>
      <c r="Q7200" s="5">
        <f>N7200*O7108</f>
        <v>0.31484365708203726</v>
      </c>
      <c r="R7200" s="8">
        <f t="shared" si="1535"/>
        <v>2484.7651193221564</v>
      </c>
      <c r="S7200" s="8">
        <f t="shared" si="1536"/>
        <v>8472.8749327545811</v>
      </c>
      <c r="T7200" s="9">
        <f t="shared" si="1530"/>
        <v>2.0365950021675809</v>
      </c>
      <c r="U7200" s="10">
        <f t="shared" si="1531"/>
        <v>0.90316089279725231</v>
      </c>
    </row>
    <row r="7201" spans="1:21" x14ac:dyDescent="0.3">
      <c r="A7201" s="17">
        <v>1985</v>
      </c>
      <c r="B7201" s="17">
        <v>93</v>
      </c>
      <c r="C7201" s="17">
        <v>0.31175999999999998</v>
      </c>
      <c r="D7201" s="17">
        <v>0.26971000000000001</v>
      </c>
      <c r="E7201" s="17">
        <v>0.5</v>
      </c>
      <c r="F7201" s="2">
        <f t="shared" si="1537"/>
        <v>3092.81911575701</v>
      </c>
      <c r="G7201" s="3">
        <f t="shared" si="1538"/>
        <v>834.16424371082314</v>
      </c>
      <c r="H7201" s="2">
        <f t="shared" si="1539"/>
        <v>2675.7369939015985</v>
      </c>
      <c r="I7201" s="2">
        <f>SUM(H7201:H7218)</f>
        <v>8603.7413275388135</v>
      </c>
      <c r="J7201" s="4">
        <f t="shared" si="1532"/>
        <v>2.7818443321516169</v>
      </c>
      <c r="K7201" s="5">
        <f t="shared" si="1540"/>
        <v>3.4868199999999998</v>
      </c>
      <c r="L7201" s="5">
        <f t="shared" si="1533"/>
        <v>3.7292192513368981E-2</v>
      </c>
      <c r="M7201" s="8">
        <f t="shared" si="1534"/>
        <v>22368.334696646794</v>
      </c>
      <c r="N7201" s="6">
        <f>((B7200+E7200)*D7200+(B7201+E7201)*D7201+(B7202+E7202)*D7202)/3/SUM(D7108:D7201)</f>
        <v>7.2090161426935344</v>
      </c>
      <c r="O7201" s="7">
        <f>O7108</f>
        <v>4.2651637399825568E-2</v>
      </c>
      <c r="P7201" s="8">
        <f>M7201*O7108</f>
        <v>954.04610071931631</v>
      </c>
      <c r="Q7201" s="5">
        <f>N7201*O7108</f>
        <v>0.30747634252765382</v>
      </c>
      <c r="R7201" s="8">
        <f t="shared" si="1535"/>
        <v>1853.0111694507957</v>
      </c>
      <c r="S7201" s="8">
        <f t="shared" si="1536"/>
        <v>5988.1098134324238</v>
      </c>
      <c r="T7201" s="9">
        <f t="shared" si="1530"/>
        <v>1.9361332135218492</v>
      </c>
      <c r="U7201" s="10">
        <f t="shared" si="1531"/>
        <v>0.84571111862976767</v>
      </c>
    </row>
    <row r="7202" spans="1:21" x14ac:dyDescent="0.3">
      <c r="A7202" s="17">
        <v>1985</v>
      </c>
      <c r="B7202" s="17">
        <v>94</v>
      </c>
      <c r="C7202" s="17">
        <v>0.32554</v>
      </c>
      <c r="D7202" s="17">
        <v>0.27997</v>
      </c>
      <c r="E7202" s="17">
        <v>0.5</v>
      </c>
      <c r="F7202" s="2">
        <f t="shared" si="1537"/>
        <v>2258.6548720461869</v>
      </c>
      <c r="G7202" s="3">
        <f t="shared" si="1538"/>
        <v>632.355604526771</v>
      </c>
      <c r="H7202" s="2">
        <f t="shared" si="1539"/>
        <v>1942.4770697828014</v>
      </c>
      <c r="I7202" s="2">
        <f>SUM(H7202:H7218)</f>
        <v>5928.0043336372146</v>
      </c>
      <c r="J7202" s="4">
        <f t="shared" si="1532"/>
        <v>2.6245728849520282</v>
      </c>
      <c r="K7202" s="5">
        <f t="shared" si="1540"/>
        <v>3.7667899999999999</v>
      </c>
      <c r="L7202" s="5">
        <f t="shared" si="1533"/>
        <v>3.986021164021164E-2</v>
      </c>
      <c r="M7202" s="8">
        <f t="shared" si="1534"/>
        <v>15864.331334579272</v>
      </c>
      <c r="N7202" s="6">
        <f>((B7201+E7201)*D7201+(B7202+E7202)*D7202+(B7203+E7203)*D7203)/3/SUM(D7108:D7202)</f>
        <v>7.1751955909408274</v>
      </c>
      <c r="O7202" s="7">
        <f>O7108</f>
        <v>4.2651637399825568E-2</v>
      </c>
      <c r="P7202" s="8">
        <f>M7202*O7108</f>
        <v>676.63970767316596</v>
      </c>
      <c r="Q7202" s="5">
        <f>N7202*O7108</f>
        <v>0.30603384061763533</v>
      </c>
      <c r="R7202" s="8">
        <f t="shared" si="1535"/>
        <v>1348.0133518054804</v>
      </c>
      <c r="S7202" s="8">
        <f t="shared" si="1536"/>
        <v>4135.0986439816279</v>
      </c>
      <c r="T7202" s="9">
        <f t="shared" si="1530"/>
        <v>1.8307793258540253</v>
      </c>
      <c r="U7202" s="10">
        <f t="shared" si="1531"/>
        <v>0.79379355909800298</v>
      </c>
    </row>
    <row r="7203" spans="1:21" x14ac:dyDescent="0.3">
      <c r="A7203" s="17">
        <v>1985</v>
      </c>
      <c r="B7203" s="17">
        <v>95</v>
      </c>
      <c r="C7203" s="17">
        <v>0.36397000000000002</v>
      </c>
      <c r="D7203" s="17">
        <v>0.30792999999999998</v>
      </c>
      <c r="E7203" s="17">
        <v>0.5</v>
      </c>
      <c r="F7203" s="2">
        <f t="shared" si="1537"/>
        <v>1626.2992675194159</v>
      </c>
      <c r="G7203" s="3">
        <f t="shared" si="1538"/>
        <v>500.7863334472537</v>
      </c>
      <c r="H7203" s="2">
        <f t="shared" si="1539"/>
        <v>1375.9061007957891</v>
      </c>
      <c r="I7203" s="2">
        <f>SUM(H7203:H7218)</f>
        <v>3985.5272638544134</v>
      </c>
      <c r="J7203" s="4">
        <f t="shared" si="1532"/>
        <v>2.4506727288474481</v>
      </c>
      <c r="K7203" s="5">
        <f t="shared" si="1540"/>
        <v>4.0747200000000001</v>
      </c>
      <c r="L7203" s="5">
        <f t="shared" si="1533"/>
        <v>4.2667225130890052E-2</v>
      </c>
      <c r="M7203" s="8">
        <f t="shared" si="1534"/>
        <v>11737.026064174404</v>
      </c>
      <c r="N7203" s="6">
        <f>((B7202+E7202)*D7202+(B7203+E7203)*D7203+(B7204+E7204)*D7204)/3/SUM(D7108:D7203)</f>
        <v>7.1419369510870272</v>
      </c>
      <c r="O7203" s="7">
        <f>O7108</f>
        <v>4.2651637399825568E-2</v>
      </c>
      <c r="P7203" s="8">
        <f>M7203*O7108</f>
        <v>500.6033798414685</v>
      </c>
      <c r="Q7203" s="5">
        <f>N7203*O7108</f>
        <v>0.30461530517017965</v>
      </c>
      <c r="R7203" s="8">
        <f t="shared" si="1535"/>
        <v>956.78404401636783</v>
      </c>
      <c r="S7203" s="8">
        <f t="shared" si="1536"/>
        <v>2787.0852921761475</v>
      </c>
      <c r="T7203" s="9">
        <f t="shared" si="1530"/>
        <v>1.7137591757187909</v>
      </c>
      <c r="U7203" s="10">
        <f t="shared" si="1531"/>
        <v>0.73691355312865725</v>
      </c>
    </row>
    <row r="7204" spans="1:21" x14ac:dyDescent="0.3">
      <c r="A7204" s="17">
        <v>1985</v>
      </c>
      <c r="B7204" s="17">
        <v>96</v>
      </c>
      <c r="C7204" s="17">
        <v>0.38919999999999999</v>
      </c>
      <c r="D7204" s="17">
        <v>0.32579999999999998</v>
      </c>
      <c r="E7204" s="17">
        <v>0.5</v>
      </c>
      <c r="F7204" s="2">
        <f t="shared" si="1537"/>
        <v>1125.5129340721624</v>
      </c>
      <c r="G7204" s="3">
        <f t="shared" si="1538"/>
        <v>366.69211392071048</v>
      </c>
      <c r="H7204" s="2">
        <f t="shared" si="1539"/>
        <v>942.16687711180714</v>
      </c>
      <c r="I7204" s="2">
        <f>SUM(H7204:H7218)</f>
        <v>2609.6211630586236</v>
      </c>
      <c r="J7204" s="4">
        <f t="shared" si="1532"/>
        <v>2.3186061075432365</v>
      </c>
      <c r="K7204" s="5">
        <f t="shared" si="1540"/>
        <v>4.4005200000000002</v>
      </c>
      <c r="L7204" s="5">
        <f t="shared" si="1533"/>
        <v>4.5601243523316064E-2</v>
      </c>
      <c r="M7204" s="8">
        <f t="shared" si="1534"/>
        <v>8041.2744387819075</v>
      </c>
      <c r="N7204" s="6">
        <f>((B7203+E7203)*D7203+(B7204+E7204)*D7204+(B7205+E7205)*D7205)/3/SUM(D7108:D7204)</f>
        <v>7.1476185390211455</v>
      </c>
      <c r="O7204" s="7">
        <f>O7108</f>
        <v>4.2651637399825568E-2</v>
      </c>
      <c r="P7204" s="8">
        <f>M7204*O7108</f>
        <v>342.97352159541174</v>
      </c>
      <c r="Q7204" s="5">
        <f>N7204*O7108</f>
        <v>0.30485763419860085</v>
      </c>
      <c r="R7204" s="8">
        <f t="shared" si="1535"/>
        <v>654.94011193521771</v>
      </c>
      <c r="S7204" s="8">
        <f t="shared" si="1536"/>
        <v>1830.3012481597798</v>
      </c>
      <c r="T7204" s="9">
        <f t="shared" si="1530"/>
        <v>1.6261929941023938</v>
      </c>
      <c r="U7204" s="10">
        <f t="shared" si="1531"/>
        <v>0.69241311344084266</v>
      </c>
    </row>
    <row r="7205" spans="1:21" x14ac:dyDescent="0.3">
      <c r="A7205" s="17">
        <v>1985</v>
      </c>
      <c r="B7205" s="17">
        <v>97</v>
      </c>
      <c r="C7205" s="17">
        <v>0.41504000000000002</v>
      </c>
      <c r="D7205" s="17">
        <v>0.34372000000000003</v>
      </c>
      <c r="E7205" s="17">
        <v>0.5</v>
      </c>
      <c r="F7205" s="2">
        <f t="shared" si="1537"/>
        <v>758.82082015145193</v>
      </c>
      <c r="G7205" s="3">
        <f t="shared" si="1538"/>
        <v>260.82189230245706</v>
      </c>
      <c r="H7205" s="2">
        <f t="shared" si="1539"/>
        <v>628.40987400022345</v>
      </c>
      <c r="I7205" s="2">
        <f>SUM(H7205:H7218)</f>
        <v>1667.4542859468161</v>
      </c>
      <c r="J7205" s="4">
        <f t="shared" si="1532"/>
        <v>2.1974282224017143</v>
      </c>
      <c r="K7205" s="5">
        <f t="shared" si="1540"/>
        <v>4.7442400000000005</v>
      </c>
      <c r="L7205" s="5">
        <f t="shared" si="1533"/>
        <v>4.86588717948718E-2</v>
      </c>
      <c r="M7205" s="8">
        <f t="shared" si="1534"/>
        <v>5360.212489142531</v>
      </c>
      <c r="N7205" s="6">
        <f>((B7204+E7204)*D7204+(B7205+E7205)*D7205+(B7206+E7206)*D7206)/3/SUM(D7108:D7205)</f>
        <v>7.0659048305594423</v>
      </c>
      <c r="O7205" s="7">
        <f>O7108</f>
        <v>4.2651637399825568E-2</v>
      </c>
      <c r="P7205" s="8">
        <f>M7205*O7108</f>
        <v>228.62183947292368</v>
      </c>
      <c r="Q7205" s="5">
        <f>N7205*O7108</f>
        <v>0.30137241073469723</v>
      </c>
      <c r="R7205" s="8">
        <f t="shared" si="1535"/>
        <v>439.02447534328877</v>
      </c>
      <c r="S7205" s="8">
        <f t="shared" si="1536"/>
        <v>1175.361136224562</v>
      </c>
      <c r="T7205" s="9">
        <f t="shared" si="1530"/>
        <v>1.5489310585731864</v>
      </c>
      <c r="U7205" s="10">
        <f t="shared" si="1531"/>
        <v>0.64849716382852796</v>
      </c>
    </row>
    <row r="7206" spans="1:21" x14ac:dyDescent="0.3">
      <c r="A7206" s="17">
        <v>1985</v>
      </c>
      <c r="B7206" s="17">
        <v>98</v>
      </c>
      <c r="C7206" s="17">
        <v>0.44135999999999997</v>
      </c>
      <c r="D7206" s="17">
        <v>0.36157</v>
      </c>
      <c r="E7206" s="17">
        <v>0.5</v>
      </c>
      <c r="F7206" s="2">
        <f t="shared" si="1537"/>
        <v>497.99892784899487</v>
      </c>
      <c r="G7206" s="3">
        <f t="shared" si="1538"/>
        <v>180.06147234236107</v>
      </c>
      <c r="H7206" s="2">
        <f t="shared" si="1539"/>
        <v>407.96819167781433</v>
      </c>
      <c r="I7206" s="2">
        <f>SUM(H7206:H7218)</f>
        <v>1039.0444119465928</v>
      </c>
      <c r="J7206" s="4">
        <f t="shared" si="1532"/>
        <v>2.0864390540649032</v>
      </c>
      <c r="K7206" s="5">
        <f t="shared" si="1540"/>
        <v>5.1058100000000008</v>
      </c>
      <c r="L7206" s="5">
        <f t="shared" si="1533"/>
        <v>5.1835634517766509E-2</v>
      </c>
      <c r="M7206" s="8">
        <f t="shared" si="1534"/>
        <v>3473.700554020334</v>
      </c>
      <c r="N7206" s="6">
        <f>((B7205+E7205)*D7205+(B7206+E7206)*D7206+(B7207+E7207)*D7207)/3/SUM(D7108:D7206)</f>
        <v>6.9766736325871888</v>
      </c>
      <c r="O7206" s="7">
        <f>O7108</f>
        <v>4.2651637399825568E-2</v>
      </c>
      <c r="P7206" s="8">
        <f>M7206*O7108</f>
        <v>148.15901646564848</v>
      </c>
      <c r="Q7206" s="5">
        <f>N7206*O7108</f>
        <v>0.29756655403403265</v>
      </c>
      <c r="R7206" s="8">
        <f t="shared" si="1535"/>
        <v>286.57050272475141</v>
      </c>
      <c r="S7206" s="8">
        <f t="shared" si="1536"/>
        <v>736.33666088127325</v>
      </c>
      <c r="T7206" s="9">
        <f t="shared" si="1530"/>
        <v>1.4785908557308141</v>
      </c>
      <c r="U7206" s="10">
        <f t="shared" si="1531"/>
        <v>0.6078481983340891</v>
      </c>
    </row>
    <row r="7207" spans="1:21" x14ac:dyDescent="0.3">
      <c r="A7207" s="17">
        <v>1985</v>
      </c>
      <c r="B7207" s="17">
        <v>99</v>
      </c>
      <c r="C7207" s="17">
        <v>0.46801999999999999</v>
      </c>
      <c r="D7207" s="17">
        <v>0.37927</v>
      </c>
      <c r="E7207" s="17">
        <v>0.5</v>
      </c>
      <c r="F7207" s="2">
        <f t="shared" si="1537"/>
        <v>317.9374555066338</v>
      </c>
      <c r="G7207" s="3">
        <f t="shared" si="1538"/>
        <v>120.584138750001</v>
      </c>
      <c r="H7207" s="2">
        <f t="shared" si="1539"/>
        <v>257.6453861316333</v>
      </c>
      <c r="I7207" s="2">
        <f>SUM(H7207:H7218)</f>
        <v>631.07622026877857</v>
      </c>
      <c r="J7207" s="4">
        <f t="shared" si="1532"/>
        <v>1.9849068089922204</v>
      </c>
      <c r="K7207" s="5">
        <f t="shared" ref="K7207:K7215" si="1541">IF(F7207=0, K7206, K7206+G7207/F7207)</f>
        <v>5.4850800000000008</v>
      </c>
      <c r="L7207" s="5">
        <f t="shared" si="1533"/>
        <v>5.5126432160804026E-2</v>
      </c>
      <c r="M7207" s="8">
        <f t="shared" si="1534"/>
        <v>2187.4105401607812</v>
      </c>
      <c r="N7207" s="6">
        <f>((B7206+E7206)*D7206+(B7207+E7207)*D7207+(B7208+E7208)*D7208)/3/SUM(D7108:D7207)</f>
        <v>6.8805049333829205</v>
      </c>
      <c r="O7207" s="7">
        <f>O7108</f>
        <v>4.2651637399825568E-2</v>
      </c>
      <c r="P7207" s="8">
        <f>M7207*O7108</f>
        <v>93.296641203494218</v>
      </c>
      <c r="Q7207" s="5">
        <f>N7207*O7108</f>
        <v>0.29346480154635929</v>
      </c>
      <c r="R7207" s="8">
        <f t="shared" si="1535"/>
        <v>182.03553402117845</v>
      </c>
      <c r="S7207" s="8">
        <f t="shared" si="1536"/>
        <v>449.7661581565219</v>
      </c>
      <c r="T7207" s="9">
        <f t="shared" si="1530"/>
        <v>1.4146372198891095</v>
      </c>
      <c r="U7207" s="10">
        <f t="shared" si="1531"/>
        <v>0.57026958910311087</v>
      </c>
    </row>
    <row r="7208" spans="1:21" x14ac:dyDescent="0.3">
      <c r="A7208" s="17">
        <v>1985</v>
      </c>
      <c r="B7208" s="17">
        <v>100</v>
      </c>
      <c r="C7208" s="17">
        <v>0.49485000000000001</v>
      </c>
      <c r="D7208" s="17">
        <v>0.3967</v>
      </c>
      <c r="E7208" s="17">
        <v>0.5</v>
      </c>
      <c r="F7208" s="2">
        <f t="shared" si="1537"/>
        <v>197.35331675663281</v>
      </c>
      <c r="G7208" s="3">
        <f t="shared" si="1538"/>
        <v>78.29006075735623</v>
      </c>
      <c r="H7208" s="2">
        <f t="shared" si="1539"/>
        <v>158.20828637795469</v>
      </c>
      <c r="I7208" s="2">
        <f>SUM(H7208:H7218)</f>
        <v>373.43083413714527</v>
      </c>
      <c r="J7208" s="4">
        <f t="shared" si="1532"/>
        <v>1.8921943662981013</v>
      </c>
      <c r="K7208" s="5">
        <f t="shared" si="1541"/>
        <v>5.8817800000000009</v>
      </c>
      <c r="L7208" s="5">
        <f t="shared" si="1533"/>
        <v>5.8525174129353243E-2</v>
      </c>
      <c r="M7208" s="8">
        <f t="shared" si="1534"/>
        <v>1337.7159815760365</v>
      </c>
      <c r="N7208" s="6">
        <f>((B7207+E7207)*D7207+(B7208+E7208)*D7208+(B7209+E7209)*D7209)/3/SUM(D7108:D7208)</f>
        <v>6.7782420174391653</v>
      </c>
      <c r="O7208" s="7">
        <f>O7108</f>
        <v>4.2651637399825568E-2</v>
      </c>
      <c r="P7208" s="8">
        <f>M7208*O7108</f>
        <v>57.055776990132848</v>
      </c>
      <c r="Q7208" s="5">
        <f>N7208*O7108</f>
        <v>0.28910312073607741</v>
      </c>
      <c r="R7208" s="8">
        <f t="shared" si="1535"/>
        <v>112.46977705978094</v>
      </c>
      <c r="S7208" s="8">
        <f t="shared" si="1536"/>
        <v>267.73062413534348</v>
      </c>
      <c r="T7208" s="9">
        <f t="shared" si="1530"/>
        <v>1.3566056478569184</v>
      </c>
      <c r="U7208" s="10">
        <f t="shared" si="1531"/>
        <v>0.53558871844118294</v>
      </c>
    </row>
    <row r="7209" spans="1:21" x14ac:dyDescent="0.3">
      <c r="A7209" s="17">
        <v>1985</v>
      </c>
      <c r="B7209" s="17">
        <v>101</v>
      </c>
      <c r="C7209" s="17">
        <v>0.52171999999999996</v>
      </c>
      <c r="D7209" s="17">
        <v>0.41377999999999998</v>
      </c>
      <c r="E7209" s="17">
        <v>0.5</v>
      </c>
      <c r="F7209" s="2">
        <f t="shared" si="1537"/>
        <v>119.06325599927658</v>
      </c>
      <c r="G7209" s="3">
        <f t="shared" si="1538"/>
        <v>49.26599406738066</v>
      </c>
      <c r="H7209" s="2">
        <f t="shared" si="1539"/>
        <v>94.430258965586248</v>
      </c>
      <c r="I7209" s="2">
        <f>SUM(H7209:H7218)</f>
        <v>215.22254775919046</v>
      </c>
      <c r="J7209" s="4">
        <f t="shared" si="1532"/>
        <v>1.8076319680061339</v>
      </c>
      <c r="K7209" s="5">
        <f t="shared" si="1541"/>
        <v>6.2955600000000009</v>
      </c>
      <c r="L7209" s="5">
        <f t="shared" si="1533"/>
        <v>6.2025221674876854E-2</v>
      </c>
      <c r="M7209" s="8">
        <f t="shared" si="1534"/>
        <v>794.28968953343883</v>
      </c>
      <c r="N7209" s="6">
        <f>((B7208+E7208)*D7208+(B7209+E7209)*D7209+(B7210+E7210)*D7210)/3/SUM(D7108:D7209)</f>
        <v>6.6706321598078633</v>
      </c>
      <c r="O7209" s="7">
        <f>O7108</f>
        <v>4.2651637399825568E-2</v>
      </c>
      <c r="P7209" s="8">
        <f>M7209*O7108</f>
        <v>33.877755828400261</v>
      </c>
      <c r="Q7209" s="5">
        <f>N7209*O7108</f>
        <v>0.28451338410774024</v>
      </c>
      <c r="R7209" s="8">
        <f t="shared" si="1535"/>
        <v>67.563586425117023</v>
      </c>
      <c r="S7209" s="8">
        <f t="shared" si="1536"/>
        <v>155.26084707556254</v>
      </c>
      <c r="T7209" s="9">
        <f t="shared" si="1530"/>
        <v>1.3040198319161194</v>
      </c>
      <c r="U7209" s="10">
        <f t="shared" si="1531"/>
        <v>0.50361213609001454</v>
      </c>
    </row>
    <row r="7210" spans="1:21" x14ac:dyDescent="0.3">
      <c r="A7210" s="17">
        <v>1985</v>
      </c>
      <c r="B7210" s="17">
        <v>102</v>
      </c>
      <c r="C7210" s="17">
        <v>0.54845999999999995</v>
      </c>
      <c r="D7210" s="17">
        <v>0.43042999999999998</v>
      </c>
      <c r="E7210" s="17">
        <v>0.5</v>
      </c>
      <c r="F7210" s="2">
        <f t="shared" si="1537"/>
        <v>69.797261931895918</v>
      </c>
      <c r="G7210" s="3">
        <f t="shared" si="1538"/>
        <v>30.042835453345958</v>
      </c>
      <c r="H7210" s="2">
        <f t="shared" si="1539"/>
        <v>54.775844205222938</v>
      </c>
      <c r="I7210" s="2">
        <f>SUM(H7210:H7218)</f>
        <v>120.79228879360426</v>
      </c>
      <c r="J7210" s="4">
        <f t="shared" si="1532"/>
        <v>1.7306164375253903</v>
      </c>
      <c r="K7210" s="5">
        <f t="shared" si="1541"/>
        <v>6.7259900000000012</v>
      </c>
      <c r="L7210" s="5">
        <f t="shared" si="1533"/>
        <v>6.5619414634146347E-2</v>
      </c>
      <c r="M7210" s="8">
        <f t="shared" si="1534"/>
        <v>457.83455431363421</v>
      </c>
      <c r="N7210" s="6">
        <f>((B7209+E7209)*D7209+(B7210+E7210)*D7210+(B7211+E7211)*D7211)/3/SUM(D7108:D7210)</f>
        <v>6.5584746632094291</v>
      </c>
      <c r="O7210" s="7">
        <f>O7108</f>
        <v>4.2651637399825568E-2</v>
      </c>
      <c r="P7210" s="8">
        <f>M7210*O7108</f>
        <v>19.527393399695871</v>
      </c>
      <c r="Q7210" s="5">
        <f>N7210*O7108</f>
        <v>0.27972968323115166</v>
      </c>
      <c r="R7210" s="8">
        <f t="shared" si="1535"/>
        <v>39.45341465697701</v>
      </c>
      <c r="S7210" s="8">
        <f t="shared" si="1536"/>
        <v>87.697260650445514</v>
      </c>
      <c r="T7210" s="9">
        <f t="shared" si="1530"/>
        <v>1.2564570331715215</v>
      </c>
      <c r="U7210" s="10">
        <f t="shared" ref="U7210:U7218" si="1542">IF(T7210=0,0,J7210-T7210)</f>
        <v>0.47415940435386883</v>
      </c>
    </row>
    <row r="7211" spans="1:21" x14ac:dyDescent="0.3">
      <c r="A7211" s="17">
        <v>1985</v>
      </c>
      <c r="B7211" s="17">
        <v>103</v>
      </c>
      <c r="C7211" s="17">
        <v>0.57493000000000005</v>
      </c>
      <c r="D7211" s="17">
        <v>0.44656000000000001</v>
      </c>
      <c r="E7211" s="17">
        <v>0.5</v>
      </c>
      <c r="F7211" s="2">
        <f t="shared" si="1537"/>
        <v>39.754426478549959</v>
      </c>
      <c r="G7211" s="3">
        <f t="shared" si="1538"/>
        <v>17.752736688261269</v>
      </c>
      <c r="H7211" s="2">
        <f t="shared" si="1539"/>
        <v>30.878058134419327</v>
      </c>
      <c r="I7211" s="2">
        <f>SUM(H7211:H7218)</f>
        <v>66.016444588381319</v>
      </c>
      <c r="J7211" s="4">
        <f t="shared" si="1532"/>
        <v>1.6606061371304499</v>
      </c>
      <c r="K7211" s="5">
        <f t="shared" si="1541"/>
        <v>7.1725500000000011</v>
      </c>
      <c r="L7211" s="5">
        <f t="shared" si="1533"/>
        <v>6.9300000000000014E-2</v>
      </c>
      <c r="M7211" s="8">
        <f t="shared" si="1534"/>
        <v>256.17224658385663</v>
      </c>
      <c r="N7211" s="6">
        <f>((B7210+E7210)*D7210+(B7211+E7211)*D7211+(B7212+E7212)*D7212)/3/SUM(D7108:D7211)</f>
        <v>6.4425497208105886</v>
      </c>
      <c r="O7211" s="7">
        <f>O7108</f>
        <v>4.2651637399825568E-2</v>
      </c>
      <c r="P7211" s="8">
        <f>M7211*O7108</f>
        <v>10.926165773193357</v>
      </c>
      <c r="Q7211" s="5">
        <f>N7211*O7108</f>
        <v>0.27478529462236068</v>
      </c>
      <c r="R7211" s="8">
        <f t="shared" si="1535"/>
        <v>22.39322183258653</v>
      </c>
      <c r="S7211" s="8">
        <f t="shared" si="1536"/>
        <v>48.243845993468497</v>
      </c>
      <c r="T7211" s="9">
        <f t="shared" si="1530"/>
        <v>1.2135465221589632</v>
      </c>
      <c r="U7211" s="10">
        <f t="shared" si="1542"/>
        <v>0.44705961497148672</v>
      </c>
    </row>
    <row r="7212" spans="1:21" x14ac:dyDescent="0.3">
      <c r="A7212" s="17">
        <v>1985</v>
      </c>
      <c r="B7212" s="17">
        <v>104</v>
      </c>
      <c r="C7212" s="17">
        <v>0.60097</v>
      </c>
      <c r="D7212" s="17">
        <v>0.46211000000000002</v>
      </c>
      <c r="E7212" s="17">
        <v>0.5</v>
      </c>
      <c r="F7212" s="2">
        <f t="shared" si="1537"/>
        <v>22.00168979028869</v>
      </c>
      <c r="G7212" s="3">
        <f t="shared" si="1538"/>
        <v>10.167200868990307</v>
      </c>
      <c r="H7212" s="2">
        <f t="shared" si="1539"/>
        <v>16.918089355793537</v>
      </c>
      <c r="I7212" s="2">
        <f>SUM(H7212:H7218)</f>
        <v>35.138386453961985</v>
      </c>
      <c r="J7212" s="4">
        <f t="shared" si="1532"/>
        <v>1.5970767149653975</v>
      </c>
      <c r="K7212" s="5">
        <f t="shared" si="1541"/>
        <v>7.6346600000000011</v>
      </c>
      <c r="L7212" s="5">
        <f t="shared" si="1533"/>
        <v>7.3058947368421057E-2</v>
      </c>
      <c r="M7212" s="8">
        <f t="shared" si="1534"/>
        <v>139.16434927154413</v>
      </c>
      <c r="N7212" s="6">
        <f>((B7211+E7211)*D7211+(B7212+E7212)*D7212+(B7213+E7213)*D7213)/3/SUM(D7108:D7212)</f>
        <v>6.3236223573370207</v>
      </c>
      <c r="O7212" s="7">
        <f>O7108</f>
        <v>4.2651637399825568E-2</v>
      </c>
      <c r="P7212" s="8">
        <f>M7212*O7108</f>
        <v>5.9355873641125791</v>
      </c>
      <c r="Q7212" s="5">
        <f>N7212*O7108</f>
        <v>0.2697128478385688</v>
      </c>
      <c r="R7212" s="8">
        <f t="shared" si="1535"/>
        <v>12.355063295655084</v>
      </c>
      <c r="S7212" s="8">
        <f t="shared" si="1536"/>
        <v>25.850624160881971</v>
      </c>
      <c r="T7212" s="9">
        <f t="shared" si="1530"/>
        <v>1.1749381255385283</v>
      </c>
      <c r="U7212" s="10">
        <f t="shared" si="1542"/>
        <v>0.42213858942686922</v>
      </c>
    </row>
    <row r="7213" spans="1:21" x14ac:dyDescent="0.3">
      <c r="A7213" s="17">
        <v>1985</v>
      </c>
      <c r="B7213" s="17">
        <v>105</v>
      </c>
      <c r="C7213" s="17">
        <v>0.62644999999999995</v>
      </c>
      <c r="D7213" s="17">
        <v>0.47703000000000001</v>
      </c>
      <c r="E7213" s="17">
        <v>0.5</v>
      </c>
      <c r="F7213" s="2">
        <f t="shared" si="1537"/>
        <v>11.834488921298384</v>
      </c>
      <c r="G7213" s="3">
        <f t="shared" si="1538"/>
        <v>5.6454062501269684</v>
      </c>
      <c r="H7213" s="2">
        <f t="shared" si="1539"/>
        <v>9.0117857962348999</v>
      </c>
      <c r="I7213" s="2">
        <f>SUM(H7213:H7218)</f>
        <v>18.220297098168448</v>
      </c>
      <c r="J7213" s="4">
        <f t="shared" si="1532"/>
        <v>1.5395930672914488</v>
      </c>
      <c r="K7213" s="5">
        <f t="shared" si="1541"/>
        <v>8.1116900000000012</v>
      </c>
      <c r="L7213" s="5">
        <f t="shared" si="1533"/>
        <v>7.6888056872037924E-2</v>
      </c>
      <c r="M7213" s="8">
        <f t="shared" si="1534"/>
        <v>73.423708177752729</v>
      </c>
      <c r="N7213" s="6">
        <f>((B7212+E7212)*D7212+(B7213+E7213)*D7213+(B7214+E7214)*D7214)/3/SUM(D7108:D7213)</f>
        <v>6.2025085606903936</v>
      </c>
      <c r="O7213" s="7">
        <f>O7108</f>
        <v>4.2651637399825568E-2</v>
      </c>
      <c r="P7213" s="8">
        <f>M7213*O7108</f>
        <v>3.1316413777481169</v>
      </c>
      <c r="Q7213" s="5">
        <f>N7213*O7108</f>
        <v>0.26454714609988067</v>
      </c>
      <c r="R7213" s="8">
        <f t="shared" si="1535"/>
        <v>6.6277435825775157</v>
      </c>
      <c r="S7213" s="8">
        <f t="shared" si="1536"/>
        <v>13.495560865226885</v>
      </c>
      <c r="T7213" s="9">
        <f t="shared" si="1530"/>
        <v>1.1403585701904786</v>
      </c>
      <c r="U7213" s="10">
        <f t="shared" si="1542"/>
        <v>0.39923449710097025</v>
      </c>
    </row>
    <row r="7214" spans="1:21" x14ac:dyDescent="0.3">
      <c r="A7214" s="17">
        <v>1985</v>
      </c>
      <c r="B7214" s="17">
        <v>106</v>
      </c>
      <c r="C7214" s="17">
        <v>0.65125</v>
      </c>
      <c r="D7214" s="17">
        <v>0.49127999999999999</v>
      </c>
      <c r="E7214" s="17">
        <v>0.5</v>
      </c>
      <c r="F7214" s="2">
        <f t="shared" si="1537"/>
        <v>6.1890826711714153</v>
      </c>
      <c r="G7214" s="3">
        <f t="shared" si="1538"/>
        <v>3.040572534693093</v>
      </c>
      <c r="H7214" s="2">
        <f t="shared" si="1539"/>
        <v>4.668796403824869</v>
      </c>
      <c r="I7214" s="2">
        <f>SUM(H7214:H7218)</f>
        <v>9.2085113019335481</v>
      </c>
      <c r="J7214" s="4">
        <f t="shared" si="1532"/>
        <v>1.4878636772500313</v>
      </c>
      <c r="K7214" s="5">
        <f t="shared" si="1541"/>
        <v>8.6029700000000009</v>
      </c>
      <c r="L7214" s="5">
        <f t="shared" si="1533"/>
        <v>8.0779061032863864E-2</v>
      </c>
      <c r="M7214" s="8">
        <f t="shared" si="1534"/>
        <v>37.640602599429542</v>
      </c>
      <c r="N7214" s="6">
        <f>((B7213+E7213)*D7213+(B7214+E7214)*D7214+(B7215+E7215)*D7215)/3/SUM(D7108:D7214)</f>
        <v>6.0799210427716623</v>
      </c>
      <c r="O7214" s="7">
        <f>O7108</f>
        <v>4.2651637399825568E-2</v>
      </c>
      <c r="P7214" s="8">
        <f>M7214*O7108</f>
        <v>1.6054333335818005</v>
      </c>
      <c r="Q7214" s="5">
        <f>N7214*O7108</f>
        <v>0.2593185877358663</v>
      </c>
      <c r="R7214" s="8">
        <f t="shared" si="1535"/>
        <v>3.4580907139587125</v>
      </c>
      <c r="S7214" s="8">
        <f t="shared" si="1536"/>
        <v>6.8678172826493693</v>
      </c>
      <c r="T7214" s="9">
        <f t="shared" si="1530"/>
        <v>1.109666431608594</v>
      </c>
      <c r="U7214" s="10">
        <f t="shared" si="1542"/>
        <v>0.37819724564143731</v>
      </c>
    </row>
    <row r="7215" spans="1:21" x14ac:dyDescent="0.3">
      <c r="A7215" s="17">
        <v>1985</v>
      </c>
      <c r="B7215" s="17">
        <v>107</v>
      </c>
      <c r="C7215" s="17">
        <v>0.67525999999999997</v>
      </c>
      <c r="D7215" s="17">
        <v>0.50482000000000005</v>
      </c>
      <c r="E7215" s="17">
        <v>0.5</v>
      </c>
      <c r="F7215" s="2">
        <f t="shared" si="1537"/>
        <v>3.1485101364783223</v>
      </c>
      <c r="G7215" s="3">
        <f t="shared" si="1538"/>
        <v>1.5894308870969869</v>
      </c>
      <c r="H7215" s="2">
        <f t="shared" si="1539"/>
        <v>2.3537946929298288</v>
      </c>
      <c r="I7215" s="2">
        <f>SUM(H7215:H7218)</f>
        <v>4.5397148981086808</v>
      </c>
      <c r="J7215" s="4">
        <f t="shared" si="1532"/>
        <v>1.4418612935407131</v>
      </c>
      <c r="K7215" s="5">
        <f t="shared" si="1541"/>
        <v>9.1077900000000014</v>
      </c>
      <c r="L7215" s="5">
        <f t="shared" si="1533"/>
        <v>8.4723627906976753E-2</v>
      </c>
      <c r="M7215" s="8">
        <f t="shared" si="1534"/>
        <v>18.760184453410329</v>
      </c>
      <c r="N7215" s="6">
        <f>((B7214+E7214)*D7214+(B7215+E7215)*D7215+(B7216+E7216)*D7216)/3/SUM(D7108:D7215)</f>
        <v>5.9565245795083106</v>
      </c>
      <c r="O7215" s="7">
        <f>O7108</f>
        <v>4.2651637399825568E-2</v>
      </c>
      <c r="P7215" s="8">
        <f>M7215*O7108</f>
        <v>0.80015258486070218</v>
      </c>
      <c r="Q7215" s="5">
        <f>N7215*O7108</f>
        <v>0.25405552652833691</v>
      </c>
      <c r="R7215" s="8">
        <f t="shared" si="1535"/>
        <v>1.7558001428779362</v>
      </c>
      <c r="S7215" s="8">
        <f t="shared" si="1536"/>
        <v>3.4097265686906573</v>
      </c>
      <c r="T7215" s="9">
        <f t="shared" si="1530"/>
        <v>1.0829650917066798</v>
      </c>
      <c r="U7215" s="10">
        <f t="shared" si="1542"/>
        <v>0.35889620183403337</v>
      </c>
    </row>
    <row r="7216" spans="1:21" x14ac:dyDescent="0.3">
      <c r="A7216" s="17">
        <v>1985</v>
      </c>
      <c r="B7216" s="17">
        <v>108</v>
      </c>
      <c r="C7216" s="17">
        <v>0.69838</v>
      </c>
      <c r="D7216" s="17">
        <v>0.51763000000000003</v>
      </c>
      <c r="E7216" s="17">
        <v>0.5</v>
      </c>
      <c r="F7216" s="2">
        <f t="shared" si="1537"/>
        <v>1.5590792493813355</v>
      </c>
      <c r="G7216" s="3">
        <f t="shared" si="1538"/>
        <v>0.80702619185726077</v>
      </c>
      <c r="H7216" s="3">
        <f t="shared" si="1539"/>
        <v>1.1555661534527051</v>
      </c>
      <c r="I7216" s="2">
        <f>SUM(H7216:H7218)</f>
        <v>2.1859202051788511</v>
      </c>
      <c r="J7216" s="4">
        <f t="shared" si="1532"/>
        <v>1.4020584303499999</v>
      </c>
      <c r="K7216" s="5">
        <f>IF(F7216=0, K7215, K7215+G7216/F7216)</f>
        <v>9.6254200000000019</v>
      </c>
      <c r="L7216" s="5">
        <f t="shared" si="1533"/>
        <v>8.8713548387096788E-2</v>
      </c>
      <c r="M7216" s="8">
        <f t="shared" si="1534"/>
        <v>9.0969892032257071</v>
      </c>
      <c r="N7216" s="6">
        <f>((B7215+E7215)*D7215+(B7216+E7216)*D7216+(B7217+E7217)*D7217)/3/SUM(D7108:D7216)</f>
        <v>5.8329283293612111</v>
      </c>
      <c r="O7216" s="7">
        <f>O7108</f>
        <v>4.2651637399825568E-2</v>
      </c>
      <c r="P7216" s="8">
        <f>M7216*O7108</f>
        <v>0.38800148492611097</v>
      </c>
      <c r="Q7216" s="5">
        <f>N7216*O7108</f>
        <v>0.24878394408308468</v>
      </c>
      <c r="R7216" s="8">
        <f t="shared" si="1535"/>
        <v>0.86807984814782202</v>
      </c>
      <c r="S7216" s="8">
        <f t="shared" si="1536"/>
        <v>1.6539264258127209</v>
      </c>
      <c r="T7216" s="9">
        <f t="shared" si="1530"/>
        <v>1.0608353786178746</v>
      </c>
      <c r="U7216" s="10">
        <f t="shared" si="1542"/>
        <v>0.3412230517321253</v>
      </c>
    </row>
    <row r="7217" spans="1:21" x14ac:dyDescent="0.3">
      <c r="A7217" s="17">
        <v>1985</v>
      </c>
      <c r="B7217" s="17">
        <v>109</v>
      </c>
      <c r="C7217" s="17">
        <v>0.72053</v>
      </c>
      <c r="D7217" s="17">
        <v>0.52969999999999995</v>
      </c>
      <c r="E7217" s="17">
        <v>0.5</v>
      </c>
      <c r="F7217" s="2">
        <f t="shared" si="1537"/>
        <v>0.7520530575240747</v>
      </c>
      <c r="G7217" s="3">
        <f t="shared" si="1538"/>
        <v>0.39836250457050232</v>
      </c>
      <c r="H7217" s="3">
        <f t="shared" si="1539"/>
        <v>0.55287180523882351</v>
      </c>
      <c r="I7217" s="2">
        <f>SUM(H7217:H7218)</f>
        <v>1.0303540517261462</v>
      </c>
      <c r="J7217" s="4">
        <f t="shared" si="1532"/>
        <v>1.370055</v>
      </c>
      <c r="K7217" s="5">
        <f>IF(F7217=0, K7216, K7216+G7217/F7217)</f>
        <v>10.155120000000002</v>
      </c>
      <c r="L7217" s="5">
        <f t="shared" si="1533"/>
        <v>9.2740821917808233E-2</v>
      </c>
      <c r="M7217" s="8">
        <f t="shared" si="1534"/>
        <v>4.2954385817666356</v>
      </c>
      <c r="N7217" s="6">
        <f>((B7216+E7216)*D7216+(B7217+E7217)*D7217)/2/SUM(D7108:D7217)</f>
        <v>5.6210564227699908</v>
      </c>
      <c r="O7217" s="7">
        <f>O7108</f>
        <v>4.2651637399825568E-2</v>
      </c>
      <c r="P7217" s="8">
        <f>M7217*O7108</f>
        <v>0.18320748886273153</v>
      </c>
      <c r="Q7217" s="5">
        <f>N7217*O7108</f>
        <v>0.23974726034794627</v>
      </c>
      <c r="R7217" s="8">
        <f t="shared" si="1535"/>
        <v>0.42032230460919223</v>
      </c>
      <c r="S7217" s="8">
        <f t="shared" si="1536"/>
        <v>0.78584657766489874</v>
      </c>
      <c r="T7217" s="9">
        <f t="shared" si="1530"/>
        <v>1.0449350212763975</v>
      </c>
      <c r="U7217" s="10">
        <f t="shared" si="1542"/>
        <v>0.32511997872360254</v>
      </c>
    </row>
    <row r="7218" spans="1:21" x14ac:dyDescent="0.3">
      <c r="A7218" s="17">
        <v>1985</v>
      </c>
      <c r="B7218" s="17" t="s">
        <v>19</v>
      </c>
      <c r="C7218" s="17">
        <v>0.74165999999999999</v>
      </c>
      <c r="D7218" s="17">
        <v>1</v>
      </c>
      <c r="E7218" s="17">
        <v>1.35</v>
      </c>
      <c r="F7218" s="2">
        <f t="shared" si="1537"/>
        <v>0.35369055295357238</v>
      </c>
      <c r="G7218" s="3">
        <f t="shared" si="1538"/>
        <v>0.35369055295357238</v>
      </c>
      <c r="H7218" s="3">
        <f>E7218*F7218</f>
        <v>0.47748224648732274</v>
      </c>
      <c r="I7218" s="2">
        <f>SUM(H7218:H7218)</f>
        <v>0.47748224648732274</v>
      </c>
      <c r="J7218" s="4">
        <f t="shared" si="1532"/>
        <v>1.35</v>
      </c>
      <c r="K7218" s="5">
        <f>IF(F7218=0, K7217, K7217+G7218/F7218)</f>
        <v>11.155120000000002</v>
      </c>
      <c r="L7218" s="5">
        <f>K7218/(110+E7218)</f>
        <v>0.10018069151324654</v>
      </c>
      <c r="M7218" s="8">
        <f t="shared" si="1534"/>
        <v>3.530526168376519</v>
      </c>
      <c r="N7218" s="6">
        <f>N7217-(N7215-N7216)</f>
        <v>5.4974601726228913</v>
      </c>
      <c r="O7218" s="7">
        <f>O7108</f>
        <v>4.2651637399825568E-2</v>
      </c>
      <c r="P7218" s="8">
        <f>M7218*O7108</f>
        <v>0.15058272196419079</v>
      </c>
      <c r="Q7218" s="5">
        <f>N7218*O7108</f>
        <v>0.23447567790269402</v>
      </c>
      <c r="R7218" s="8">
        <f t="shared" si="1535"/>
        <v>0.36552427305570651</v>
      </c>
      <c r="S7218" s="8">
        <f>R7218</f>
        <v>0.36552427305570651</v>
      </c>
      <c r="T7218" s="9">
        <f t="shared" si="1530"/>
        <v>1.0334578348313632</v>
      </c>
      <c r="U7218" s="10">
        <f t="shared" si="1542"/>
        <v>0.31654216516863687</v>
      </c>
    </row>
    <row r="7219" spans="1:21" x14ac:dyDescent="0.3">
      <c r="A7219" s="17">
        <v>1986</v>
      </c>
      <c r="B7219" s="17">
        <v>0</v>
      </c>
      <c r="C7219" s="17">
        <v>1.0149999999999999E-2</v>
      </c>
      <c r="D7219" s="17">
        <v>1.0059999999999999E-2</v>
      </c>
      <c r="E7219" s="17">
        <v>0.13</v>
      </c>
      <c r="F7219" s="2">
        <v>100000</v>
      </c>
      <c r="G7219" s="3">
        <f>100000*D7219</f>
        <v>1006</v>
      </c>
      <c r="H7219" s="2">
        <f>F7219-(1-E7219)*G7219</f>
        <v>99124.78</v>
      </c>
      <c r="I7219" s="2">
        <f>SUM(H7219:H7329)</f>
        <v>7290143.5558295138</v>
      </c>
      <c r="J7219" s="4">
        <f>I7219/F7219</f>
        <v>72.901435558295134</v>
      </c>
      <c r="K7219" s="5">
        <f>G7219/F7219</f>
        <v>1.0059999999999999E-2</v>
      </c>
      <c r="L7219" s="5">
        <f>K7219/(0.1+E7219)</f>
        <v>4.3739130434782607E-2</v>
      </c>
      <c r="M7219">
        <f>G7219/L7219</f>
        <v>23000</v>
      </c>
      <c r="N7219" s="6">
        <f>(0.1+E7219)*D7219/SUM(D7219:D7219)</f>
        <v>0.23</v>
      </c>
      <c r="O7219" s="7">
        <f>IF((I7219-J7219*F7219+MAX(N7221:N7314)*F7219)/SUM(M7219:M7329)&gt;1/MAX(N7221:N7317),1/MAX(N7221:N7317),(I7219-J7219*F7219+MAX(N7221:N7314)*F7219)/SUM(M7219:M7329))</f>
        <v>4.0693866199034714E-2</v>
      </c>
      <c r="P7219" s="8">
        <f>M7219*O7219</f>
        <v>935.95892257779849</v>
      </c>
      <c r="Q7219" s="5">
        <f>N7219*O7219</f>
        <v>9.3595892257779846E-3</v>
      </c>
      <c r="R7219" s="8">
        <f>((1-Q7219)*H7219)</f>
        <v>98197.012777104392</v>
      </c>
      <c r="S7219" s="8">
        <f>R7219+S7220</f>
        <v>6553312.4969005436</v>
      </c>
      <c r="T7219" s="9">
        <f t="shared" si="1530"/>
        <v>65.533124969005442</v>
      </c>
      <c r="U7219" s="10">
        <f t="shared" ref="U7219:U7282" si="1543">J7219-T7219</f>
        <v>7.3683105892896918</v>
      </c>
    </row>
    <row r="7220" spans="1:21" x14ac:dyDescent="0.3">
      <c r="A7220" s="17">
        <v>1986</v>
      </c>
      <c r="B7220" s="17">
        <v>1</v>
      </c>
      <c r="C7220" s="17">
        <v>7.2000000000000005E-4</v>
      </c>
      <c r="D7220" s="17">
        <v>7.2000000000000005E-4</v>
      </c>
      <c r="E7220" s="17">
        <v>0.5</v>
      </c>
      <c r="F7220" s="2">
        <f>F7219-G7219</f>
        <v>98994</v>
      </c>
      <c r="G7220" s="3">
        <f>D7220*F7220</f>
        <v>71.275680000000008</v>
      </c>
      <c r="H7220" s="2">
        <f>F7220-0.5*G7220</f>
        <v>98958.362160000004</v>
      </c>
      <c r="I7220" s="2">
        <f>SUM(H7220:H7329)</f>
        <v>7191018.7758295126</v>
      </c>
      <c r="J7220" s="4">
        <f t="shared" ref="J7220:J7283" si="1544">I7220/F7220</f>
        <v>72.640955773375282</v>
      </c>
      <c r="K7220" s="5">
        <f>K7219+G7220/F7220</f>
        <v>1.078E-2</v>
      </c>
      <c r="L7220" s="5">
        <f t="shared" ref="L7220:L7283" si="1545">K7220/(B7220+E7220)</f>
        <v>7.1866666666666667E-3</v>
      </c>
      <c r="M7220" s="8">
        <f t="shared" ref="M7220:M7283" si="1546">G7220/L7220</f>
        <v>9917.766233766235</v>
      </c>
      <c r="N7220" s="6">
        <f>(B7220+E7220)*D7220/SUM(D7219:D7220)</f>
        <v>0.10018552875695733</v>
      </c>
      <c r="O7220" s="7">
        <f>O7219</f>
        <v>4.0693866199034714E-2</v>
      </c>
      <c r="P7220" s="8">
        <f>M7220*O7219</f>
        <v>403.59225211018759</v>
      </c>
      <c r="Q7220" s="5">
        <f>N7220*O7219</f>
        <v>4.0769365023151658E-3</v>
      </c>
      <c r="R7220" s="8">
        <f t="shared" ref="R7220:R7283" si="1547">((1-Q7220)*H7220)</f>
        <v>98554.915201100564</v>
      </c>
      <c r="S7220" s="8">
        <f t="shared" ref="S7220:S7283" si="1548">R7220+S7221</f>
        <v>6455115.4841234395</v>
      </c>
      <c r="T7220" s="9">
        <f t="shared" si="1530"/>
        <v>65.207138656114907</v>
      </c>
      <c r="U7220" s="10">
        <f t="shared" si="1543"/>
        <v>7.4338171172603751</v>
      </c>
    </row>
    <row r="7221" spans="1:21" x14ac:dyDescent="0.3">
      <c r="A7221" s="17">
        <v>1986</v>
      </c>
      <c r="B7221" s="17">
        <v>2</v>
      </c>
      <c r="C7221" s="17">
        <v>4.8999999999999998E-4</v>
      </c>
      <c r="D7221" s="17">
        <v>4.8999999999999998E-4</v>
      </c>
      <c r="E7221" s="17">
        <v>0.5</v>
      </c>
      <c r="F7221" s="2">
        <f t="shared" ref="F7221:F7284" si="1549">F7220-G7220</f>
        <v>98922.724319999994</v>
      </c>
      <c r="G7221" s="3">
        <f t="shared" ref="G7221:G7284" si="1550">D7221*F7221</f>
        <v>48.472134916799995</v>
      </c>
      <c r="H7221" s="2">
        <f t="shared" ref="H7221:H7284" si="1551">F7221-0.5*G7221</f>
        <v>98898.488252541589</v>
      </c>
      <c r="I7221" s="2">
        <f>SUM(H7221:H7329)</f>
        <v>7092060.4136695117</v>
      </c>
      <c r="J7221" s="4">
        <f t="shared" si="1544"/>
        <v>71.692934686349446</v>
      </c>
      <c r="K7221" s="5">
        <f t="shared" ref="K7221:K7284" si="1552">K7220+G7221/F7221</f>
        <v>1.1269999999999999E-2</v>
      </c>
      <c r="L7221" s="5">
        <f t="shared" si="1545"/>
        <v>4.5079999999999999E-3</v>
      </c>
      <c r="M7221" s="8">
        <f t="shared" si="1546"/>
        <v>10752.470034782607</v>
      </c>
      <c r="N7221" s="6">
        <f>((B7220+E7220)*D7220+(B7221+E7221)*D7221+(B7222+E7222)*D7222)/3/SUM(D7219:D7221)</f>
        <v>0.11165335699497191</v>
      </c>
      <c r="O7221" s="7">
        <f>O7219</f>
        <v>4.0693866199034714E-2</v>
      </c>
      <c r="P7221" s="8">
        <f>M7221*O7219</f>
        <v>437.55957690457359</v>
      </c>
      <c r="Q7221" s="5">
        <f>N7221*O7219</f>
        <v>4.5436067702264438E-3</v>
      </c>
      <c r="R7221" s="8">
        <f t="shared" si="1547"/>
        <v>98449.132411752173</v>
      </c>
      <c r="S7221" s="8">
        <f t="shared" si="1548"/>
        <v>6356560.568922339</v>
      </c>
      <c r="T7221" s="9">
        <f t="shared" si="1530"/>
        <v>64.257839769554167</v>
      </c>
      <c r="U7221" s="10">
        <f t="shared" si="1543"/>
        <v>7.4350949167952791</v>
      </c>
    </row>
    <row r="7222" spans="1:21" x14ac:dyDescent="0.3">
      <c r="A7222" s="17">
        <v>1986</v>
      </c>
      <c r="B7222" s="17">
        <v>3</v>
      </c>
      <c r="C7222" s="17">
        <v>4.2000000000000002E-4</v>
      </c>
      <c r="D7222" s="17">
        <v>4.2000000000000002E-4</v>
      </c>
      <c r="E7222" s="17">
        <v>0.5</v>
      </c>
      <c r="F7222" s="2">
        <f t="shared" si="1549"/>
        <v>98874.252185083198</v>
      </c>
      <c r="G7222" s="3">
        <f t="shared" si="1550"/>
        <v>41.527185917734947</v>
      </c>
      <c r="H7222" s="2">
        <f t="shared" si="1551"/>
        <v>98853.488592124326</v>
      </c>
      <c r="I7222" s="2">
        <f>SUM(H7222:H7329)</f>
        <v>6993161.9254169706</v>
      </c>
      <c r="J7222" s="4">
        <f t="shared" si="1544"/>
        <v>70.727836326149259</v>
      </c>
      <c r="K7222" s="5">
        <f t="shared" si="1552"/>
        <v>1.1689999999999999E-2</v>
      </c>
      <c r="L7222" s="5">
        <f t="shared" si="1545"/>
        <v>3.3399999999999997E-3</v>
      </c>
      <c r="M7222" s="8">
        <f t="shared" si="1546"/>
        <v>12433.289196926633</v>
      </c>
      <c r="N7222" s="6">
        <f>((B7221+E7221)*D7221+(B7222+E7222)*D7222+(B7223+E7223)*D7223)/3/SUM(D7219:D7222)</f>
        <v>0.12945537496435702</v>
      </c>
      <c r="O7222" s="7">
        <f>O7219</f>
        <v>4.0693866199034714E-2</v>
      </c>
      <c r="P7222" s="8">
        <f>M7222*O7219</f>
        <v>505.95860699363618</v>
      </c>
      <c r="Q7222" s="5">
        <f>N7222*O7219</f>
        <v>5.2680397075454133E-3</v>
      </c>
      <c r="R7222" s="8">
        <f t="shared" si="1547"/>
        <v>98332.724488991633</v>
      </c>
      <c r="S7222" s="8">
        <f t="shared" si="1548"/>
        <v>6258111.4365105871</v>
      </c>
      <c r="T7222" s="9">
        <f t="shared" si="1530"/>
        <v>63.293641147302914</v>
      </c>
      <c r="U7222" s="10">
        <f t="shared" si="1543"/>
        <v>7.4341951788463447</v>
      </c>
    </row>
    <row r="7223" spans="1:21" x14ac:dyDescent="0.3">
      <c r="A7223" s="17">
        <v>1986</v>
      </c>
      <c r="B7223" s="17">
        <v>4</v>
      </c>
      <c r="C7223" s="17">
        <v>4.0999999999999999E-4</v>
      </c>
      <c r="D7223" s="17">
        <v>4.0999999999999999E-4</v>
      </c>
      <c r="E7223" s="17">
        <v>0.5</v>
      </c>
      <c r="F7223" s="2">
        <f t="shared" si="1549"/>
        <v>98832.724999165468</v>
      </c>
      <c r="G7223" s="3">
        <f t="shared" si="1550"/>
        <v>40.521417249657844</v>
      </c>
      <c r="H7223" s="2">
        <f t="shared" si="1551"/>
        <v>98812.464290540636</v>
      </c>
      <c r="I7223" s="2">
        <f>SUM(H7223:H7329)</f>
        <v>6894308.436824847</v>
      </c>
      <c r="J7223" s="4">
        <f t="shared" si="1544"/>
        <v>69.757344410801807</v>
      </c>
      <c r="K7223" s="5">
        <f t="shared" si="1552"/>
        <v>1.21E-2</v>
      </c>
      <c r="L7223" s="5">
        <f t="shared" si="1545"/>
        <v>2.6888888888888887E-3</v>
      </c>
      <c r="M7223" s="8">
        <f t="shared" si="1546"/>
        <v>15069.94856392234</v>
      </c>
      <c r="N7223" s="6">
        <f>((B7222+E7222)*D7222+(B7223+E7223)*D7223+(B7224+E7224)*D7224)/3/SUM(D7219:D7223)</f>
        <v>0.13677685950413224</v>
      </c>
      <c r="O7223" s="7">
        <f>O7219</f>
        <v>4.0693866199034714E-2</v>
      </c>
      <c r="P7223" s="8">
        <f>M7223*O7219</f>
        <v>613.25447048659112</v>
      </c>
      <c r="Q7223" s="5">
        <f>N7223*O7219</f>
        <v>5.5659792197853266E-3</v>
      </c>
      <c r="R7223" s="8">
        <f t="shared" si="1547"/>
        <v>98262.476167643705</v>
      </c>
      <c r="S7223" s="8">
        <f t="shared" si="1548"/>
        <v>6159778.7120215958</v>
      </c>
      <c r="T7223" s="9">
        <f t="shared" si="1530"/>
        <v>62.325294704498013</v>
      </c>
      <c r="U7223" s="10">
        <f t="shared" si="1543"/>
        <v>7.4320497063037934</v>
      </c>
    </row>
    <row r="7224" spans="1:21" x14ac:dyDescent="0.3">
      <c r="A7224" s="17">
        <v>1986</v>
      </c>
      <c r="B7224" s="17">
        <v>5</v>
      </c>
      <c r="C7224" s="17">
        <v>2.9999999999999997E-4</v>
      </c>
      <c r="D7224" s="17">
        <v>2.9999999999999997E-4</v>
      </c>
      <c r="E7224" s="17">
        <v>0.5</v>
      </c>
      <c r="F7224" s="2">
        <f t="shared" si="1549"/>
        <v>98792.203581915805</v>
      </c>
      <c r="G7224" s="3">
        <f t="shared" si="1550"/>
        <v>29.637661074574737</v>
      </c>
      <c r="H7224" s="2">
        <f t="shared" si="1551"/>
        <v>98777.384751378515</v>
      </c>
      <c r="I7224" s="2">
        <f>SUM(H7224:H7329)</f>
        <v>6795495.9725343045</v>
      </c>
      <c r="J7224" s="4">
        <f t="shared" si="1544"/>
        <v>68.785751568945059</v>
      </c>
      <c r="K7224" s="5">
        <f t="shared" si="1552"/>
        <v>1.24E-2</v>
      </c>
      <c r="L7224" s="5">
        <f t="shared" si="1545"/>
        <v>2.2545454545454544E-3</v>
      </c>
      <c r="M7224" s="8">
        <f t="shared" si="1546"/>
        <v>13145.736766948474</v>
      </c>
      <c r="N7224" s="6">
        <f>((B7223+E7223)*D7223+(B7224+E7224)*D7224+(B7225+E7225)*D7225)/3/SUM(D7219:D7224)</f>
        <v>0.12540322580645161</v>
      </c>
      <c r="O7224" s="7">
        <f>O7219</f>
        <v>4.0693866199034714E-2</v>
      </c>
      <c r="P7224" s="8">
        <f>M7224*O7219</f>
        <v>534.95085308193234</v>
      </c>
      <c r="Q7224" s="5">
        <f>N7224*O7219</f>
        <v>5.103142091895079E-3</v>
      </c>
      <c r="R7224" s="8">
        <f t="shared" si="1547"/>
        <v>98273.309721526442</v>
      </c>
      <c r="S7224" s="8">
        <f t="shared" si="1548"/>
        <v>6061516.2358539524</v>
      </c>
      <c r="T7224" s="9">
        <f t="shared" si="1530"/>
        <v>61.356220593135248</v>
      </c>
      <c r="U7224" s="10">
        <f t="shared" si="1543"/>
        <v>7.4295309758098114</v>
      </c>
    </row>
    <row r="7225" spans="1:21" x14ac:dyDescent="0.3">
      <c r="A7225" s="17">
        <v>1986</v>
      </c>
      <c r="B7225" s="17">
        <v>6</v>
      </c>
      <c r="C7225" s="17">
        <v>1.8000000000000001E-4</v>
      </c>
      <c r="D7225" s="17">
        <v>1.8000000000000001E-4</v>
      </c>
      <c r="E7225" s="17">
        <v>0.5</v>
      </c>
      <c r="F7225" s="2">
        <f t="shared" si="1549"/>
        <v>98762.565920841225</v>
      </c>
      <c r="G7225" s="3">
        <f t="shared" si="1550"/>
        <v>17.77726186575142</v>
      </c>
      <c r="H7225" s="2">
        <f t="shared" si="1551"/>
        <v>98753.677289908344</v>
      </c>
      <c r="I7225" s="2">
        <f>SUM(H7225:H7329)</f>
        <v>6696718.5877829269</v>
      </c>
      <c r="J7225" s="4">
        <f t="shared" si="1544"/>
        <v>67.806243441977657</v>
      </c>
      <c r="K7225" s="5">
        <f t="shared" si="1552"/>
        <v>1.2579999999999999E-2</v>
      </c>
      <c r="L7225" s="5">
        <f t="shared" si="1545"/>
        <v>1.9353846153846153E-3</v>
      </c>
      <c r="M7225" s="8">
        <f t="shared" si="1546"/>
        <v>9185.3896762626573</v>
      </c>
      <c r="N7225" s="6">
        <f>((B7224+E7224)*D7224+(B7225+E7225)*D7225+(B7226+E7226)*D7226)/3/SUM(D7219:D7225)</f>
        <v>0.11248012718600953</v>
      </c>
      <c r="O7225" s="7">
        <f>O7219</f>
        <v>4.0693866199034714E-2</v>
      </c>
      <c r="P7225" s="8">
        <f>M7225*O7219</f>
        <v>373.78901847182738</v>
      </c>
      <c r="Q7225" s="5">
        <f>N7225*O7219</f>
        <v>4.5772512457578785E-3</v>
      </c>
      <c r="R7225" s="8">
        <f t="shared" si="1547"/>
        <v>98301.656897509936</v>
      </c>
      <c r="S7225" s="8">
        <f t="shared" si="1548"/>
        <v>5963242.9261324257</v>
      </c>
      <c r="T7225" s="9">
        <f t="shared" si="1530"/>
        <v>60.37958684580957</v>
      </c>
      <c r="U7225" s="10">
        <f t="shared" si="1543"/>
        <v>7.4266565961680868</v>
      </c>
    </row>
    <row r="7226" spans="1:21" x14ac:dyDescent="0.3">
      <c r="A7226" s="17">
        <v>1986</v>
      </c>
      <c r="B7226" s="17">
        <v>7</v>
      </c>
      <c r="C7226" s="17">
        <v>1.9000000000000001E-4</v>
      </c>
      <c r="D7226" s="17">
        <v>1.9000000000000001E-4</v>
      </c>
      <c r="E7226" s="17">
        <v>0.5</v>
      </c>
      <c r="F7226" s="2">
        <f t="shared" si="1549"/>
        <v>98744.788658975478</v>
      </c>
      <c r="G7226" s="3">
        <f t="shared" si="1550"/>
        <v>18.761509845205342</v>
      </c>
      <c r="H7226" s="2">
        <f t="shared" si="1551"/>
        <v>98735.407904052874</v>
      </c>
      <c r="I7226" s="2">
        <f>SUM(H7226:H7329)</f>
        <v>6597964.9104930181</v>
      </c>
      <c r="J7226" s="4">
        <f t="shared" si="1544"/>
        <v>66.818360746912106</v>
      </c>
      <c r="K7226" s="5">
        <f t="shared" si="1552"/>
        <v>1.2769999999999998E-2</v>
      </c>
      <c r="L7226" s="5">
        <f t="shared" si="1545"/>
        <v>1.7026666666666663E-3</v>
      </c>
      <c r="M7226" s="8">
        <f t="shared" si="1546"/>
        <v>11018.897716447933</v>
      </c>
      <c r="N7226" s="6">
        <f>((B7225+E7225)*D7225+(B7226+E7226)*D7226+(B7227+E7227)*D7227)/3/SUM(D7219:D7226)</f>
        <v>0.13429913860610809</v>
      </c>
      <c r="O7226" s="7">
        <f>O7219</f>
        <v>4.0693866199034714E-2</v>
      </c>
      <c r="P7226" s="8">
        <f>M7226*O7219</f>
        <v>448.40154933398134</v>
      </c>
      <c r="Q7226" s="5">
        <f>N7226*O7219</f>
        <v>5.4651511770825801E-3</v>
      </c>
      <c r="R7226" s="8">
        <f t="shared" si="1547"/>
        <v>98195.803973326314</v>
      </c>
      <c r="S7226" s="8">
        <f t="shared" si="1548"/>
        <v>5864941.2692349162</v>
      </c>
      <c r="T7226" s="9">
        <f t="shared" si="1530"/>
        <v>59.394944775162251</v>
      </c>
      <c r="U7226" s="10">
        <f t="shared" si="1543"/>
        <v>7.4234159717498542</v>
      </c>
    </row>
    <row r="7227" spans="1:21" x14ac:dyDescent="0.3">
      <c r="A7227" s="17">
        <v>1986</v>
      </c>
      <c r="B7227" s="17">
        <v>8</v>
      </c>
      <c r="C7227" s="17">
        <v>2.9999999999999997E-4</v>
      </c>
      <c r="D7227" s="17">
        <v>2.9999999999999997E-4</v>
      </c>
      <c r="E7227" s="17">
        <v>0.5</v>
      </c>
      <c r="F7227" s="2">
        <f t="shared" si="1549"/>
        <v>98726.02714913027</v>
      </c>
      <c r="G7227" s="3">
        <f t="shared" si="1550"/>
        <v>29.61780814473908</v>
      </c>
      <c r="H7227" s="2">
        <f t="shared" si="1551"/>
        <v>98711.218245057898</v>
      </c>
      <c r="I7227" s="2">
        <f>SUM(H7227:H7329)</f>
        <v>6499229.502588965</v>
      </c>
      <c r="J7227" s="4">
        <f t="shared" si="1544"/>
        <v>65.830963630001804</v>
      </c>
      <c r="K7227" s="5">
        <f t="shared" si="1552"/>
        <v>1.3069999999999998E-2</v>
      </c>
      <c r="L7227" s="5">
        <f t="shared" si="1545"/>
        <v>1.5376470588235292E-3</v>
      </c>
      <c r="M7227" s="8">
        <f t="shared" si="1546"/>
        <v>19261.772703158545</v>
      </c>
      <c r="N7227" s="6">
        <f>((B7226+E7226)*D7226+(B7227+E7227)*D7227+(B7228+E7228)*D7228)/3/SUM(D7219:D7227)</f>
        <v>0.14983422596276461</v>
      </c>
      <c r="O7227" s="7">
        <f>O7219</f>
        <v>4.0693866199034714E-2</v>
      </c>
      <c r="P7227" s="8">
        <f>M7227*O7219</f>
        <v>783.836001138553</v>
      </c>
      <c r="Q7227" s="5">
        <f>N7227*O7219</f>
        <v>6.0973339433646762E-3</v>
      </c>
      <c r="R7227" s="8">
        <f t="shared" si="1547"/>
        <v>98109.342983461436</v>
      </c>
      <c r="S7227" s="8">
        <f t="shared" si="1548"/>
        <v>5766745.4652615897</v>
      </c>
      <c r="T7227" s="9">
        <f t="shared" si="1530"/>
        <v>58.411602611646181</v>
      </c>
      <c r="U7227" s="10">
        <f t="shared" si="1543"/>
        <v>7.4193610183556231</v>
      </c>
    </row>
    <row r="7228" spans="1:21" x14ac:dyDescent="0.3">
      <c r="A7228" s="17">
        <v>1986</v>
      </c>
      <c r="B7228" s="17">
        <v>9</v>
      </c>
      <c r="C7228" s="17">
        <v>2.0000000000000001E-4</v>
      </c>
      <c r="D7228" s="17">
        <v>2.0000000000000001E-4</v>
      </c>
      <c r="E7228" s="17">
        <v>0.5</v>
      </c>
      <c r="F7228" s="2">
        <f t="shared" si="1549"/>
        <v>98696.409340985527</v>
      </c>
      <c r="G7228" s="3">
        <f t="shared" si="1550"/>
        <v>19.739281868197107</v>
      </c>
      <c r="H7228" s="2">
        <f t="shared" si="1551"/>
        <v>98686.539700051435</v>
      </c>
      <c r="I7228" s="2">
        <f>SUM(H7228:H7329)</f>
        <v>6400518.2843439057</v>
      </c>
      <c r="J7228" s="4">
        <f t="shared" si="1544"/>
        <v>64.85056880064198</v>
      </c>
      <c r="K7228" s="5">
        <f t="shared" si="1552"/>
        <v>1.3269999999999999E-2</v>
      </c>
      <c r="L7228" s="5">
        <f t="shared" si="1545"/>
        <v>1.3968421052631577E-3</v>
      </c>
      <c r="M7228" s="8">
        <f t="shared" si="1546"/>
        <v>14131.36230202506</v>
      </c>
      <c r="N7228" s="6">
        <f>((B7227+E7227)*D7227+(B7228+E7228)*D7228+(B7229+E7229)*D7229)/3/SUM(D7219:D7228)</f>
        <v>0.16453152474252702</v>
      </c>
      <c r="O7228" s="7">
        <f>O7219</f>
        <v>4.0693866199034714E-2</v>
      </c>
      <c r="P7228" s="8">
        <f>M7228*O7219</f>
        <v>575.05976672869099</v>
      </c>
      <c r="Q7228" s="5">
        <f>N7228*O7219</f>
        <v>6.6954238533955641E-3</v>
      </c>
      <c r="R7228" s="8">
        <f t="shared" si="1547"/>
        <v>98025.791488134637</v>
      </c>
      <c r="S7228" s="8">
        <f t="shared" si="1548"/>
        <v>5668636.1222781288</v>
      </c>
      <c r="T7228" s="9">
        <f t="shared" si="1530"/>
        <v>57.435079554855918</v>
      </c>
      <c r="U7228" s="10">
        <f t="shared" si="1543"/>
        <v>7.4154892457860626</v>
      </c>
    </row>
    <row r="7229" spans="1:21" x14ac:dyDescent="0.3">
      <c r="A7229" s="17">
        <v>1986</v>
      </c>
      <c r="B7229" s="17">
        <v>10</v>
      </c>
      <c r="C7229" s="17">
        <v>2.0000000000000001E-4</v>
      </c>
      <c r="D7229" s="17">
        <v>2.0000000000000001E-4</v>
      </c>
      <c r="E7229" s="17">
        <v>0.5</v>
      </c>
      <c r="F7229" s="2">
        <f t="shared" si="1549"/>
        <v>98676.670059117328</v>
      </c>
      <c r="G7229" s="3">
        <f t="shared" si="1550"/>
        <v>19.735334011823468</v>
      </c>
      <c r="H7229" s="2">
        <f t="shared" si="1551"/>
        <v>98666.802392111422</v>
      </c>
      <c r="I7229" s="2">
        <f>SUM(H7229:H7329)</f>
        <v>6301831.744643854</v>
      </c>
      <c r="J7229" s="4">
        <f t="shared" si="1544"/>
        <v>63.863441488939763</v>
      </c>
      <c r="K7229" s="5">
        <f t="shared" si="1552"/>
        <v>1.3469999999999999E-2</v>
      </c>
      <c r="L7229" s="5">
        <f t="shared" si="1545"/>
        <v>1.2828571428571429E-3</v>
      </c>
      <c r="M7229" s="8">
        <f t="shared" si="1546"/>
        <v>15383.890655096244</v>
      </c>
      <c r="N7229" s="6">
        <f>((B7228+E7228)*D7228+(B7229+E7229)*D7229+(B7230+E7230)*D7230)/3/SUM(D7219:D7229)</f>
        <v>0.18720613709477854</v>
      </c>
      <c r="O7229" s="7">
        <f>O7219</f>
        <v>4.0693866199034714E-2</v>
      </c>
      <c r="P7229" s="8">
        <f>M7229*O7219</f>
        <v>626.02998793906704</v>
      </c>
      <c r="Q7229" s="5">
        <f>N7229*O7219</f>
        <v>7.6181414945730675E-3</v>
      </c>
      <c r="R7229" s="8">
        <f t="shared" si="1547"/>
        <v>97915.144730671236</v>
      </c>
      <c r="S7229" s="8">
        <f t="shared" si="1548"/>
        <v>5570610.3307899944</v>
      </c>
      <c r="T7229" s="9">
        <f t="shared" si="1530"/>
        <v>56.453164942155368</v>
      </c>
      <c r="U7229" s="10">
        <f t="shared" si="1543"/>
        <v>7.4102765467843952</v>
      </c>
    </row>
    <row r="7230" spans="1:21" x14ac:dyDescent="0.3">
      <c r="A7230" s="17">
        <v>1986</v>
      </c>
      <c r="B7230" s="17">
        <v>11</v>
      </c>
      <c r="C7230" s="17">
        <v>3.1E-4</v>
      </c>
      <c r="D7230" s="17">
        <v>3.1E-4</v>
      </c>
      <c r="E7230" s="17">
        <v>0.5</v>
      </c>
      <c r="F7230" s="2">
        <f t="shared" si="1549"/>
        <v>98656.934725105501</v>
      </c>
      <c r="G7230" s="3">
        <f t="shared" si="1550"/>
        <v>30.583649764782706</v>
      </c>
      <c r="H7230" s="2">
        <f t="shared" si="1551"/>
        <v>98641.642900223116</v>
      </c>
      <c r="I7230" s="2">
        <f>SUM(H7230:H7329)</f>
        <v>6203164.9422517419</v>
      </c>
      <c r="J7230" s="4">
        <f t="shared" si="1544"/>
        <v>62.876116712282219</v>
      </c>
      <c r="K7230" s="5">
        <f t="shared" si="1552"/>
        <v>1.3779999999999999E-2</v>
      </c>
      <c r="L7230" s="5">
        <f t="shared" si="1545"/>
        <v>1.1982608695652174E-3</v>
      </c>
      <c r="M7230" s="8">
        <f t="shared" si="1546"/>
        <v>25523.365188316482</v>
      </c>
      <c r="N7230" s="6">
        <f>((B7229+E7229)*D7229+(B7230+E7230)*D7230+(B7231+E7231)*D7231)/3/SUM(D7219:D7230)</f>
        <v>0.22169811320754718</v>
      </c>
      <c r="O7230" s="7">
        <f>O7219</f>
        <v>4.0693866199034714E-2</v>
      </c>
      <c r="P7230" s="8">
        <f>M7230*O7219</f>
        <v>1038.6444079224514</v>
      </c>
      <c r="Q7230" s="5">
        <f>N7230*O7219</f>
        <v>9.0217533554463759E-3</v>
      </c>
      <c r="R7230" s="8">
        <f t="shared" si="1547"/>
        <v>97751.722327401279</v>
      </c>
      <c r="S7230" s="8">
        <f t="shared" si="1548"/>
        <v>5472695.1860593231</v>
      </c>
      <c r="T7230" s="9">
        <f t="shared" si="1530"/>
        <v>55.471976717179224</v>
      </c>
      <c r="U7230" s="10">
        <f t="shared" si="1543"/>
        <v>7.4041399951029945</v>
      </c>
    </row>
    <row r="7231" spans="1:21" x14ac:dyDescent="0.3">
      <c r="A7231" s="17">
        <v>1986</v>
      </c>
      <c r="B7231" s="17">
        <v>12</v>
      </c>
      <c r="C7231" s="17">
        <v>2.9E-4</v>
      </c>
      <c r="D7231" s="17">
        <v>2.7999999999999998E-4</v>
      </c>
      <c r="E7231" s="17">
        <v>0.5</v>
      </c>
      <c r="F7231" s="2">
        <f t="shared" si="1549"/>
        <v>98626.351075340717</v>
      </c>
      <c r="G7231" s="3">
        <f t="shared" si="1550"/>
        <v>27.615378301095397</v>
      </c>
      <c r="H7231" s="2">
        <f t="shared" si="1551"/>
        <v>98612.543386190169</v>
      </c>
      <c r="I7231" s="2">
        <f>SUM(H7231:H7329)</f>
        <v>6104523.299351519</v>
      </c>
      <c r="J7231" s="4">
        <f t="shared" si="1544"/>
        <v>61.895459304666666</v>
      </c>
      <c r="K7231" s="5">
        <f t="shared" si="1552"/>
        <v>1.406E-2</v>
      </c>
      <c r="L7231" s="5">
        <f t="shared" si="1545"/>
        <v>1.1248E-3</v>
      </c>
      <c r="M7231" s="8">
        <f t="shared" si="1546"/>
        <v>24551.367621884245</v>
      </c>
      <c r="N7231" s="6">
        <f>((B7230+E7230)*D7230+(B7231+E7231)*D7231+(B7232+E7232)*D7232)/3/SUM(D7219:D7231)</f>
        <v>0.27631578947368424</v>
      </c>
      <c r="O7231" s="7">
        <f>O7219</f>
        <v>4.0693866199034714E-2</v>
      </c>
      <c r="P7231" s="8">
        <f>M7231*O7219</f>
        <v>999.09006900827058</v>
      </c>
      <c r="Q7231" s="5">
        <f>N7231*O7219</f>
        <v>1.1244357765522751E-2</v>
      </c>
      <c r="R7231" s="8">
        <f t="shared" si="1547"/>
        <v>97503.708668187712</v>
      </c>
      <c r="S7231" s="8">
        <f t="shared" si="1548"/>
        <v>5374943.4637319222</v>
      </c>
      <c r="T7231" s="9">
        <f t="shared" si="1530"/>
        <v>54.498046466567544</v>
      </c>
      <c r="U7231" s="10">
        <f t="shared" si="1543"/>
        <v>7.3974128380991218</v>
      </c>
    </row>
    <row r="7232" spans="1:21" x14ac:dyDescent="0.3">
      <c r="A7232" s="17">
        <v>1986</v>
      </c>
      <c r="B7232" s="17">
        <v>13</v>
      </c>
      <c r="C7232" s="17">
        <v>3.4000000000000002E-4</v>
      </c>
      <c r="D7232" s="17">
        <v>3.4000000000000002E-4</v>
      </c>
      <c r="E7232" s="17">
        <v>0.5</v>
      </c>
      <c r="F7232" s="2">
        <f t="shared" si="1549"/>
        <v>98598.735697039621</v>
      </c>
      <c r="G7232" s="3">
        <f t="shared" si="1550"/>
        <v>33.52357013699347</v>
      </c>
      <c r="H7232" s="2">
        <f t="shared" si="1551"/>
        <v>98581.97391197113</v>
      </c>
      <c r="I7232" s="2">
        <f>SUM(H7232:H7329)</f>
        <v>6005910.7559653278</v>
      </c>
      <c r="J7232" s="4">
        <f t="shared" si="1544"/>
        <v>60.912654848024104</v>
      </c>
      <c r="K7232" s="5">
        <f t="shared" si="1552"/>
        <v>1.44E-2</v>
      </c>
      <c r="L7232" s="5">
        <f t="shared" si="1545"/>
        <v>1.0666666666666667E-3</v>
      </c>
      <c r="M7232" s="8">
        <f t="shared" si="1546"/>
        <v>31428.347003431376</v>
      </c>
      <c r="N7232" s="6">
        <f>((B7231+E7231)*D7231+(B7232+E7232)*D7232+(B7233+E7233)*D7233)/3/SUM(D7219:D7232)</f>
        <v>0.31817129629629631</v>
      </c>
      <c r="O7232" s="7">
        <f>O7219</f>
        <v>4.0693866199034714E-2</v>
      </c>
      <c r="P7232" s="8">
        <f>M7232*O7219</f>
        <v>1278.9409478144701</v>
      </c>
      <c r="Q7232" s="5">
        <f>N7232*O7219</f>
        <v>1.2947620159854912E-2</v>
      </c>
      <c r="R7232" s="8">
        <f t="shared" si="1547"/>
        <v>97305.571959150198</v>
      </c>
      <c r="S7232" s="8">
        <f t="shared" si="1548"/>
        <v>5277439.7550637349</v>
      </c>
      <c r="T7232" s="9">
        <f t="shared" si="1530"/>
        <v>53.524416086627241</v>
      </c>
      <c r="U7232" s="10">
        <f t="shared" si="1543"/>
        <v>7.3882387613968632</v>
      </c>
    </row>
    <row r="7233" spans="1:21" x14ac:dyDescent="0.3">
      <c r="A7233" s="17">
        <v>1986</v>
      </c>
      <c r="B7233" s="17">
        <v>14</v>
      </c>
      <c r="C7233" s="17">
        <v>3.8999999999999999E-4</v>
      </c>
      <c r="D7233" s="17">
        <v>3.8999999999999999E-4</v>
      </c>
      <c r="E7233" s="17">
        <v>0.5</v>
      </c>
      <c r="F7233" s="2">
        <f t="shared" si="1549"/>
        <v>98565.212126902625</v>
      </c>
      <c r="G7233" s="3">
        <f t="shared" si="1550"/>
        <v>38.440432729492024</v>
      </c>
      <c r="H7233" s="2">
        <f t="shared" si="1551"/>
        <v>98545.991910537879</v>
      </c>
      <c r="I7233" s="2">
        <f>SUM(H7233:H7329)</f>
        <v>5907328.782053357</v>
      </c>
      <c r="J7233" s="4">
        <f t="shared" si="1544"/>
        <v>59.933202136750602</v>
      </c>
      <c r="K7233" s="5">
        <f t="shared" si="1552"/>
        <v>1.4789999999999999E-2</v>
      </c>
      <c r="L7233" s="5">
        <f t="shared" si="1545"/>
        <v>1.0199999999999999E-3</v>
      </c>
      <c r="M7233" s="8">
        <f t="shared" si="1546"/>
        <v>37686.698754403951</v>
      </c>
      <c r="N7233" s="6">
        <f>((B7232+E7232)*D7232+(B7233+E7233)*D7233+(B7234+E7234)*D7234)/3/SUM(D7219:D7233)</f>
        <v>0.40556682443092185</v>
      </c>
      <c r="O7233" s="7">
        <f>O7219</f>
        <v>4.0693866199034714E-2</v>
      </c>
      <c r="P7233" s="8">
        <f>M7233*O7219</f>
        <v>1533.6174765950427</v>
      </c>
      <c r="Q7233" s="5">
        <f>N7233*O7219</f>
        <v>1.6504082088159337E-2</v>
      </c>
      <c r="R7233" s="8">
        <f t="shared" si="1547"/>
        <v>96919.580770587272</v>
      </c>
      <c r="S7233" s="8">
        <f t="shared" si="1548"/>
        <v>5180134.1831045849</v>
      </c>
      <c r="T7233" s="9">
        <f t="shared" si="1530"/>
        <v>52.555400341807882</v>
      </c>
      <c r="U7233" s="10">
        <f t="shared" si="1543"/>
        <v>7.3778017949427195</v>
      </c>
    </row>
    <row r="7234" spans="1:21" x14ac:dyDescent="0.3">
      <c r="A7234" s="17">
        <v>1986</v>
      </c>
      <c r="B7234" s="17">
        <v>15</v>
      </c>
      <c r="C7234" s="17">
        <v>5.0000000000000001E-4</v>
      </c>
      <c r="D7234" s="17">
        <v>5.0000000000000001E-4</v>
      </c>
      <c r="E7234" s="17">
        <v>0.5</v>
      </c>
      <c r="F7234" s="2">
        <f t="shared" si="1549"/>
        <v>98526.771694173134</v>
      </c>
      <c r="G7234" s="3">
        <f t="shared" si="1550"/>
        <v>49.263385847086568</v>
      </c>
      <c r="H7234" s="2">
        <f t="shared" si="1551"/>
        <v>98502.140001249587</v>
      </c>
      <c r="I7234" s="2">
        <f>SUM(H7234:H7329)</f>
        <v>5808782.7901428193</v>
      </c>
      <c r="J7234" s="4">
        <f t="shared" si="1544"/>
        <v>58.956390128900878</v>
      </c>
      <c r="K7234" s="5">
        <f t="shared" si="1552"/>
        <v>1.529E-2</v>
      </c>
      <c r="L7234" s="5">
        <f t="shared" si="1545"/>
        <v>9.8645161290322574E-4</v>
      </c>
      <c r="M7234" s="8">
        <f t="shared" si="1546"/>
        <v>49939.99219292622</v>
      </c>
      <c r="N7234" s="6">
        <f>((B7233+E7233)*D7233+(B7234+E7234)*D7234+(B7235+E7235)*D7235)/3/SUM(D7219:D7234)</f>
        <v>0.55482886418138222</v>
      </c>
      <c r="O7234" s="7">
        <f>O7219</f>
        <v>4.0693866199034714E-2</v>
      </c>
      <c r="P7234" s="8">
        <f>M7234*O7219</f>
        <v>2032.2513602797778</v>
      </c>
      <c r="Q7234" s="5">
        <f>N7234*O7219</f>
        <v>2.2578131562359573E-2</v>
      </c>
      <c r="R7234" s="8">
        <f t="shared" si="1547"/>
        <v>96278.145725127411</v>
      </c>
      <c r="S7234" s="8">
        <f t="shared" si="1548"/>
        <v>5083214.6023339974</v>
      </c>
      <c r="T7234" s="9">
        <f t="shared" si="1530"/>
        <v>51.59221717029645</v>
      </c>
      <c r="U7234" s="10">
        <f t="shared" si="1543"/>
        <v>7.3641729586044278</v>
      </c>
    </row>
    <row r="7235" spans="1:21" x14ac:dyDescent="0.3">
      <c r="A7235" s="17">
        <v>1986</v>
      </c>
      <c r="B7235" s="17">
        <v>16</v>
      </c>
      <c r="C7235" s="17">
        <v>7.2999999999999996E-4</v>
      </c>
      <c r="D7235" s="17">
        <v>7.2999999999999996E-4</v>
      </c>
      <c r="E7235" s="17">
        <v>0.5</v>
      </c>
      <c r="F7235" s="2">
        <f t="shared" si="1549"/>
        <v>98477.508308326054</v>
      </c>
      <c r="G7235" s="3">
        <f t="shared" si="1550"/>
        <v>71.888581065078014</v>
      </c>
      <c r="H7235" s="2">
        <f t="shared" si="1551"/>
        <v>98441.564017793513</v>
      </c>
      <c r="I7235" s="2">
        <f>SUM(H7235:H7329)</f>
        <v>5710280.6501415707</v>
      </c>
      <c r="J7235" s="4">
        <f t="shared" si="1544"/>
        <v>57.985632945373567</v>
      </c>
      <c r="K7235" s="5">
        <f t="shared" si="1552"/>
        <v>1.602E-2</v>
      </c>
      <c r="L7235" s="5">
        <f t="shared" si="1545"/>
        <v>9.7090909090909085E-4</v>
      </c>
      <c r="M7235" s="8">
        <f t="shared" si="1546"/>
        <v>74042.546040810688</v>
      </c>
      <c r="N7235" s="6">
        <f>((B7234+E7234)*D7234+(B7235+E7235)*D7235+(B7236+E7236)*D7236)/3/SUM(D7219:D7235)</f>
        <v>0.80878069080316273</v>
      </c>
      <c r="O7235" s="7">
        <f>O7219</f>
        <v>4.0693866199034714E-2</v>
      </c>
      <c r="P7235" s="8">
        <f>M7235*O7219</f>
        <v>3013.0774616206177</v>
      </c>
      <c r="Q7235" s="5">
        <f>N7235*O7219</f>
        <v>3.2912413215906773E-2</v>
      </c>
      <c r="R7235" s="8">
        <f t="shared" si="1547"/>
        <v>95201.614585219751</v>
      </c>
      <c r="S7235" s="8">
        <f t="shared" si="1548"/>
        <v>4986936.4566088701</v>
      </c>
      <c r="T7235" s="9">
        <f t="shared" si="1530"/>
        <v>50.640359837244539</v>
      </c>
      <c r="U7235" s="10">
        <f t="shared" si="1543"/>
        <v>7.3452731081290281</v>
      </c>
    </row>
    <row r="7236" spans="1:21" x14ac:dyDescent="0.3">
      <c r="A7236" s="17">
        <v>1986</v>
      </c>
      <c r="B7236" s="17">
        <v>17</v>
      </c>
      <c r="C7236" s="17">
        <v>1.09E-3</v>
      </c>
      <c r="D7236" s="17">
        <v>1.09E-3</v>
      </c>
      <c r="E7236" s="17">
        <v>0.5</v>
      </c>
      <c r="F7236" s="2">
        <f t="shared" si="1549"/>
        <v>98405.619727260972</v>
      </c>
      <c r="G7236" s="3">
        <f t="shared" si="1550"/>
        <v>107.26212550271447</v>
      </c>
      <c r="H7236" s="2">
        <f t="shared" si="1551"/>
        <v>98351.988664509612</v>
      </c>
      <c r="I7236" s="2">
        <f>SUM(H7236:H7329)</f>
        <v>5611839.0861237776</v>
      </c>
      <c r="J7236" s="4">
        <f t="shared" si="1544"/>
        <v>57.027628113896718</v>
      </c>
      <c r="K7236" s="5">
        <f t="shared" si="1552"/>
        <v>1.711E-2</v>
      </c>
      <c r="L7236" s="5">
        <f t="shared" si="1545"/>
        <v>9.7771428571428575E-4</v>
      </c>
      <c r="M7236" s="8">
        <f t="shared" si="1546"/>
        <v>109707.02491510831</v>
      </c>
      <c r="N7236" s="6">
        <f>((B7235+E7235)*D7235+(B7236+E7236)*D7236+(B7237+E7237)*D7237)/3/SUM(D7219:D7236)</f>
        <v>1.1685174361971558</v>
      </c>
      <c r="O7236" s="7">
        <f>O7219</f>
        <v>4.0693866199034714E-2</v>
      </c>
      <c r="P7236" s="8">
        <f>M7236*O7219</f>
        <v>4464.4029929895851</v>
      </c>
      <c r="Q7236" s="5">
        <f>N7236*O7219</f>
        <v>4.755149219984614E-2</v>
      </c>
      <c r="R7236" s="8">
        <f t="shared" si="1547"/>
        <v>93675.204842689825</v>
      </c>
      <c r="S7236" s="8">
        <f t="shared" si="1548"/>
        <v>4891734.8420236502</v>
      </c>
      <c r="T7236" s="9">
        <f t="shared" ref="T7236:T7299" si="1553">S7236/F7236</f>
        <v>49.709913474265839</v>
      </c>
      <c r="U7236" s="10">
        <f t="shared" si="1543"/>
        <v>7.3177146396308785</v>
      </c>
    </row>
    <row r="7237" spans="1:21" x14ac:dyDescent="0.3">
      <c r="A7237" s="17">
        <v>1986</v>
      </c>
      <c r="B7237" s="17">
        <v>18</v>
      </c>
      <c r="C7237" s="17">
        <v>1.56E-3</v>
      </c>
      <c r="D7237" s="17">
        <v>1.56E-3</v>
      </c>
      <c r="E7237" s="17">
        <v>0.5</v>
      </c>
      <c r="F7237" s="2">
        <f t="shared" si="1549"/>
        <v>98298.357601758253</v>
      </c>
      <c r="G7237" s="3">
        <f t="shared" si="1550"/>
        <v>153.34543785874288</v>
      </c>
      <c r="H7237" s="2">
        <f t="shared" si="1551"/>
        <v>98221.684882828878</v>
      </c>
      <c r="I7237" s="2">
        <f>SUM(H7237:H7329)</f>
        <v>5513487.0974592678</v>
      </c>
      <c r="J7237" s="4">
        <f t="shared" si="1544"/>
        <v>56.089310462300631</v>
      </c>
      <c r="K7237" s="5">
        <f t="shared" si="1552"/>
        <v>1.8669999999999999E-2</v>
      </c>
      <c r="L7237" s="5">
        <f t="shared" si="1545"/>
        <v>1.0091891891891892E-3</v>
      </c>
      <c r="M7237" s="8">
        <f t="shared" si="1546"/>
        <v>151949.14838707785</v>
      </c>
      <c r="N7237" s="6">
        <f>((B7236+E7236)*D7236+(B7237+E7237)*D7237+(B7238+E7238)*D7238)/3/SUM(D7219:D7237)</f>
        <v>1.4093911801464027</v>
      </c>
      <c r="O7237" s="7">
        <f>O7219</f>
        <v>4.0693866199034714E-2</v>
      </c>
      <c r="P7237" s="8">
        <f>M7237*O7219</f>
        <v>6183.3983135210174</v>
      </c>
      <c r="Q7237" s="5">
        <f>N7237*O7219</f>
        <v>5.7353576106977347E-2</v>
      </c>
      <c r="R7237" s="8">
        <f t="shared" si="1547"/>
        <v>92588.320003546003</v>
      </c>
      <c r="S7237" s="8">
        <f t="shared" si="1548"/>
        <v>4798059.6371809607</v>
      </c>
      <c r="T7237" s="9">
        <f t="shared" si="1553"/>
        <v>48.81118824609068</v>
      </c>
      <c r="U7237" s="10">
        <f t="shared" si="1543"/>
        <v>7.278122216209951</v>
      </c>
    </row>
    <row r="7238" spans="1:21" x14ac:dyDescent="0.3">
      <c r="A7238" s="17">
        <v>1986</v>
      </c>
      <c r="B7238" s="17">
        <v>19</v>
      </c>
      <c r="C7238" s="17">
        <v>1.5900000000000001E-3</v>
      </c>
      <c r="D7238" s="17">
        <v>1.5900000000000001E-3</v>
      </c>
      <c r="E7238" s="17">
        <v>0.5</v>
      </c>
      <c r="F7238" s="2">
        <f t="shared" si="1549"/>
        <v>98145.012163899504</v>
      </c>
      <c r="G7238" s="3">
        <f t="shared" si="1550"/>
        <v>156.05056934060022</v>
      </c>
      <c r="H7238" s="2">
        <f t="shared" si="1551"/>
        <v>98066.986879229211</v>
      </c>
      <c r="I7238" s="2">
        <f>SUM(H7238:H7329)</f>
        <v>5415265.4125764389</v>
      </c>
      <c r="J7238" s="4">
        <f t="shared" si="1544"/>
        <v>55.176165280137646</v>
      </c>
      <c r="K7238" s="5">
        <f t="shared" si="1552"/>
        <v>2.026E-2</v>
      </c>
      <c r="L7238" s="5">
        <f t="shared" si="1545"/>
        <v>1.0389743589743589E-3</v>
      </c>
      <c r="M7238" s="8">
        <f t="shared" si="1546"/>
        <v>150196.74739100219</v>
      </c>
      <c r="N7238" s="6">
        <f>((B7237+E7237)*D7237+(B7238+E7238)*D7238+(B7239+E7239)*D7239)/3/SUM(D7219:D7238)</f>
        <v>1.54820664692333</v>
      </c>
      <c r="O7238" s="7">
        <f>O7219</f>
        <v>4.0693866199034714E-2</v>
      </c>
      <c r="P7238" s="8">
        <f>M7238*O7219</f>
        <v>6112.08634185966</v>
      </c>
      <c r="Q7238" s="5">
        <f>N7238*O7219</f>
        <v>6.3002514138354171E-2</v>
      </c>
      <c r="R7238" s="8">
        <f t="shared" si="1547"/>
        <v>91888.520151864781</v>
      </c>
      <c r="S7238" s="8">
        <f t="shared" si="1548"/>
        <v>4705471.3171774149</v>
      </c>
      <c r="T7238" s="9">
        <f t="shared" si="1553"/>
        <v>47.944069835351442</v>
      </c>
      <c r="U7238" s="10">
        <f t="shared" si="1543"/>
        <v>7.2320954447862036</v>
      </c>
    </row>
    <row r="7239" spans="1:21" x14ac:dyDescent="0.3">
      <c r="A7239" s="17">
        <v>1986</v>
      </c>
      <c r="B7239" s="17">
        <v>20</v>
      </c>
      <c r="C7239" s="17">
        <v>1.67E-3</v>
      </c>
      <c r="D7239" s="17">
        <v>1.67E-3</v>
      </c>
      <c r="E7239" s="17">
        <v>0.5</v>
      </c>
      <c r="F7239" s="2">
        <f t="shared" si="1549"/>
        <v>97988.961594558903</v>
      </c>
      <c r="G7239" s="3">
        <f t="shared" si="1550"/>
        <v>163.64156586291338</v>
      </c>
      <c r="H7239" s="2">
        <f t="shared" si="1551"/>
        <v>97907.14081162744</v>
      </c>
      <c r="I7239" s="2">
        <f>SUM(H7239:H7329)</f>
        <v>5317198.4256972093</v>
      </c>
      <c r="J7239" s="4">
        <f t="shared" si="1544"/>
        <v>54.263238829877146</v>
      </c>
      <c r="K7239" s="5">
        <f t="shared" si="1552"/>
        <v>2.1930000000000002E-2</v>
      </c>
      <c r="L7239" s="5">
        <f t="shared" si="1545"/>
        <v>1.0697560975609756E-3</v>
      </c>
      <c r="M7239" s="8">
        <f t="shared" si="1546"/>
        <v>152970.91200135541</v>
      </c>
      <c r="N7239" s="6">
        <f>((B7238+E7238)*D7238+(B7239+E7239)*D7239+(B7240+E7240)*D7240)/3/SUM(D7219:D7239)</f>
        <v>1.4556923544611644</v>
      </c>
      <c r="O7239" s="7">
        <f>O7219</f>
        <v>4.0693866199034714E-2</v>
      </c>
      <c r="P7239" s="8">
        <f>M7239*O7219</f>
        <v>6224.9778253274708</v>
      </c>
      <c r="Q7239" s="5">
        <f>N7239*O7219</f>
        <v>5.9237749899400435E-2</v>
      </c>
      <c r="R7239" s="8">
        <f t="shared" si="1547"/>
        <v>92107.342090862876</v>
      </c>
      <c r="S7239" s="8">
        <f t="shared" si="1548"/>
        <v>4613582.7970255502</v>
      </c>
      <c r="T7239" s="9">
        <f t="shared" si="1553"/>
        <v>47.082678721658496</v>
      </c>
      <c r="U7239" s="10">
        <f t="shared" si="1543"/>
        <v>7.1805601082186499</v>
      </c>
    </row>
    <row r="7240" spans="1:21" x14ac:dyDescent="0.3">
      <c r="A7240" s="17">
        <v>1986</v>
      </c>
      <c r="B7240" s="17">
        <v>21</v>
      </c>
      <c r="C7240" s="17">
        <v>1.42E-3</v>
      </c>
      <c r="D7240" s="17">
        <v>1.42E-3</v>
      </c>
      <c r="E7240" s="17">
        <v>0.5</v>
      </c>
      <c r="F7240" s="2">
        <f t="shared" si="1549"/>
        <v>97825.320028695991</v>
      </c>
      <c r="G7240" s="3">
        <f t="shared" si="1550"/>
        <v>138.9119544407483</v>
      </c>
      <c r="H7240" s="2">
        <f t="shared" si="1551"/>
        <v>97755.864051475612</v>
      </c>
      <c r="I7240" s="2">
        <f>SUM(H7240:H7329)</f>
        <v>5219291.2848855816</v>
      </c>
      <c r="J7240" s="4">
        <f t="shared" si="1544"/>
        <v>53.353173629838977</v>
      </c>
      <c r="K7240" s="5">
        <f t="shared" si="1552"/>
        <v>2.3350000000000003E-2</v>
      </c>
      <c r="L7240" s="5">
        <f t="shared" si="1545"/>
        <v>1.0860465116279072E-3</v>
      </c>
      <c r="M7240" s="8">
        <f t="shared" si="1546"/>
        <v>127906.08224736994</v>
      </c>
      <c r="N7240" s="6">
        <f>((B7239+E7239)*D7239+(B7240+E7240)*D7240+(B7241+E7241)*D7241)/3/SUM(D7219:D7240)</f>
        <v>1.4063526052819415</v>
      </c>
      <c r="O7240" s="7">
        <f>O7219</f>
        <v>4.0693866199034714E-2</v>
      </c>
      <c r="P7240" s="8">
        <f>M7240*O7219</f>
        <v>5204.9929970172016</v>
      </c>
      <c r="Q7240" s="5">
        <f>N7240*O7219</f>
        <v>5.7229924748007206E-2</v>
      </c>
      <c r="R7240" s="8">
        <f t="shared" si="1547"/>
        <v>92161.30330813324</v>
      </c>
      <c r="S7240" s="8">
        <f t="shared" si="1548"/>
        <v>4521475.4549346874</v>
      </c>
      <c r="T7240" s="9">
        <f t="shared" si="1553"/>
        <v>46.21988922303921</v>
      </c>
      <c r="U7240" s="10">
        <f t="shared" si="1543"/>
        <v>7.1332844067997669</v>
      </c>
    </row>
    <row r="7241" spans="1:21" x14ac:dyDescent="0.3">
      <c r="A7241" s="17">
        <v>1986</v>
      </c>
      <c r="B7241" s="17">
        <v>22</v>
      </c>
      <c r="C7241" s="17">
        <v>1.5E-3</v>
      </c>
      <c r="D7241" s="17">
        <v>1.5E-3</v>
      </c>
      <c r="E7241" s="17">
        <v>0.5</v>
      </c>
      <c r="F7241" s="2">
        <f t="shared" si="1549"/>
        <v>97686.408074255247</v>
      </c>
      <c r="G7241" s="3">
        <f t="shared" si="1550"/>
        <v>146.52961211138287</v>
      </c>
      <c r="H7241" s="2">
        <f t="shared" si="1551"/>
        <v>97613.14326819955</v>
      </c>
      <c r="I7241" s="2">
        <f>SUM(H7241:H7329)</f>
        <v>5121535.4208341055</v>
      </c>
      <c r="J7241" s="4">
        <f t="shared" si="1544"/>
        <v>52.428331861081702</v>
      </c>
      <c r="K7241" s="5">
        <f t="shared" si="1552"/>
        <v>2.4850000000000004E-2</v>
      </c>
      <c r="L7241" s="5">
        <f t="shared" si="1545"/>
        <v>1.1044444444444446E-3</v>
      </c>
      <c r="M7241" s="8">
        <f t="shared" si="1546"/>
        <v>132672.68702237884</v>
      </c>
      <c r="N7241" s="6">
        <f>((B7240+E7240)*D7240+(B7241+E7241)*D7241+(B7242+E7242)*D7242)/3/SUM(D7219:D7241)</f>
        <v>1.3004024144869215</v>
      </c>
      <c r="O7241" s="7">
        <f>O7219</f>
        <v>4.0693866199034714E-2</v>
      </c>
      <c r="P7241" s="8">
        <f>M7241*O7219</f>
        <v>5398.9645739550942</v>
      </c>
      <c r="Q7241" s="5">
        <f>N7241*O7219</f>
        <v>5.2918401860032466E-2</v>
      </c>
      <c r="R7241" s="8">
        <f t="shared" si="1547"/>
        <v>92447.611725912036</v>
      </c>
      <c r="S7241" s="8">
        <f t="shared" si="1548"/>
        <v>4429314.1516265543</v>
      </c>
      <c r="T7241" s="9">
        <f t="shared" si="1553"/>
        <v>45.342174402191759</v>
      </c>
      <c r="U7241" s="10">
        <f t="shared" si="1543"/>
        <v>7.086157458889943</v>
      </c>
    </row>
    <row r="7242" spans="1:21" x14ac:dyDescent="0.3">
      <c r="A7242" s="17">
        <v>1986</v>
      </c>
      <c r="B7242" s="17">
        <v>23</v>
      </c>
      <c r="C7242" s="17">
        <v>1.39E-3</v>
      </c>
      <c r="D7242" s="17">
        <v>1.39E-3</v>
      </c>
      <c r="E7242" s="17">
        <v>0.5</v>
      </c>
      <c r="F7242" s="2">
        <f t="shared" si="1549"/>
        <v>97539.878462143868</v>
      </c>
      <c r="G7242" s="3">
        <f t="shared" si="1550"/>
        <v>135.58043106237997</v>
      </c>
      <c r="H7242" s="2">
        <f t="shared" si="1551"/>
        <v>97472.088246612679</v>
      </c>
      <c r="I7242" s="2">
        <f>SUM(H7242:H7329)</f>
        <v>5023922.2775659068</v>
      </c>
      <c r="J7242" s="4">
        <f t="shared" si="1544"/>
        <v>51.506341373141424</v>
      </c>
      <c r="K7242" s="5">
        <f t="shared" si="1552"/>
        <v>2.6240000000000003E-2</v>
      </c>
      <c r="L7242" s="5">
        <f t="shared" si="1545"/>
        <v>1.1165957446808512E-3</v>
      </c>
      <c r="M7242" s="8">
        <f t="shared" si="1546"/>
        <v>121423.02324565277</v>
      </c>
      <c r="N7242" s="6">
        <f>((B7241+E7241)*D7241+(B7242+E7242)*D7242+(B7243+E7243)*D7243)/3/SUM(D7219:D7242)</f>
        <v>1.2638465447154468</v>
      </c>
      <c r="O7242" s="7">
        <f>O7219</f>
        <v>4.0693866199034714E-2</v>
      </c>
      <c r="P7242" s="8">
        <f>M7242*O7219</f>
        <v>4941.1722614408754</v>
      </c>
      <c r="Q7242" s="5">
        <f>N7242*O7219</f>
        <v>5.1430802186762735E-2</v>
      </c>
      <c r="R7242" s="8">
        <f t="shared" si="1547"/>
        <v>92459.020557270458</v>
      </c>
      <c r="S7242" s="8">
        <f t="shared" si="1548"/>
        <v>4336866.5399006419</v>
      </c>
      <c r="T7242" s="9">
        <f t="shared" si="1553"/>
        <v>44.462496860541201</v>
      </c>
      <c r="U7242" s="10">
        <f t="shared" si="1543"/>
        <v>7.0438445126002236</v>
      </c>
    </row>
    <row r="7243" spans="1:21" x14ac:dyDescent="0.3">
      <c r="A7243" s="17">
        <v>1986</v>
      </c>
      <c r="B7243" s="17">
        <v>24</v>
      </c>
      <c r="C7243" s="17">
        <v>1.3600000000000001E-3</v>
      </c>
      <c r="D7243" s="17">
        <v>1.3500000000000001E-3</v>
      </c>
      <c r="E7243" s="17">
        <v>0.5</v>
      </c>
      <c r="F7243" s="2">
        <f t="shared" si="1549"/>
        <v>97404.298031081489</v>
      </c>
      <c r="G7243" s="3">
        <f t="shared" si="1550"/>
        <v>131.49580234196003</v>
      </c>
      <c r="H7243" s="2">
        <f t="shared" si="1551"/>
        <v>97338.550129910509</v>
      </c>
      <c r="I7243" s="2">
        <f>SUM(H7243:H7329)</f>
        <v>4926450.1893192949</v>
      </c>
      <c r="J7243" s="4">
        <f t="shared" si="1544"/>
        <v>50.577338874176533</v>
      </c>
      <c r="K7243" s="5">
        <f t="shared" si="1552"/>
        <v>2.7590000000000003E-2</v>
      </c>
      <c r="L7243" s="5">
        <f t="shared" si="1545"/>
        <v>1.126122448979592E-3</v>
      </c>
      <c r="M7243" s="8">
        <f t="shared" si="1546"/>
        <v>116768.65376506053</v>
      </c>
      <c r="N7243" s="6">
        <f>((B7242+E7242)*D7242+(B7243+E7243)*D7243+(B7244+E7244)*D7244)/3/SUM(D7219:D7243)</f>
        <v>1.2039990334662314</v>
      </c>
      <c r="O7243" s="7">
        <f>O7219</f>
        <v>4.0693866199034714E-2</v>
      </c>
      <c r="P7243" s="8">
        <f>M7243*O7219</f>
        <v>4751.7679725567841</v>
      </c>
      <c r="Q7243" s="5">
        <f>N7243*O7219</f>
        <v>4.8995375571641936E-2</v>
      </c>
      <c r="R7243" s="8">
        <f t="shared" si="1547"/>
        <v>92569.41130869645</v>
      </c>
      <c r="S7243" s="8">
        <f t="shared" si="1548"/>
        <v>4244407.5193433715</v>
      </c>
      <c r="T7243" s="9">
        <f t="shared" si="1553"/>
        <v>43.575156385696559</v>
      </c>
      <c r="U7243" s="10">
        <f t="shared" si="1543"/>
        <v>7.0021824884799742</v>
      </c>
    </row>
    <row r="7244" spans="1:21" x14ac:dyDescent="0.3">
      <c r="A7244" s="17">
        <v>1986</v>
      </c>
      <c r="B7244" s="17">
        <v>25</v>
      </c>
      <c r="C7244" s="17">
        <v>1.33E-3</v>
      </c>
      <c r="D7244" s="17">
        <v>1.33E-3</v>
      </c>
      <c r="E7244" s="17">
        <v>0.5</v>
      </c>
      <c r="F7244" s="2">
        <f t="shared" si="1549"/>
        <v>97272.802228739529</v>
      </c>
      <c r="G7244" s="3">
        <f t="shared" si="1550"/>
        <v>129.37282696422358</v>
      </c>
      <c r="H7244" s="2">
        <f t="shared" si="1551"/>
        <v>97208.115815257421</v>
      </c>
      <c r="I7244" s="2">
        <f>SUM(H7244:H7329)</f>
        <v>4829111.6391893849</v>
      </c>
      <c r="J7244" s="4">
        <f t="shared" si="1544"/>
        <v>49.645034670982369</v>
      </c>
      <c r="K7244" s="5">
        <f t="shared" si="1552"/>
        <v>2.8920000000000005E-2</v>
      </c>
      <c r="L7244" s="5">
        <f t="shared" si="1545"/>
        <v>1.1341176470588236E-3</v>
      </c>
      <c r="M7244" s="8">
        <f t="shared" si="1546"/>
        <v>114073.55074646269</v>
      </c>
      <c r="N7244" s="6">
        <f>((B7243+E7243)*D7243+(B7244+E7244)*D7244+(B7245+E7245)*D7245)/3/SUM(D7219:D7244)</f>
        <v>1.1936376210235127</v>
      </c>
      <c r="O7244" s="7">
        <f>O7219</f>
        <v>4.0693866199034714E-2</v>
      </c>
      <c r="P7244" s="8">
        <f>M7244*O7219</f>
        <v>4642.0938109253493</v>
      </c>
      <c r="Q7244" s="5">
        <f>N7244*O7219</f>
        <v>4.8573729640064928E-2</v>
      </c>
      <c r="R7244" s="8">
        <f t="shared" si="1547"/>
        <v>92486.355078826993</v>
      </c>
      <c r="S7244" s="8">
        <f t="shared" si="1548"/>
        <v>4151838.108034675</v>
      </c>
      <c r="T7244" s="9">
        <f t="shared" si="1553"/>
        <v>42.682414949571616</v>
      </c>
      <c r="U7244" s="10">
        <f t="shared" si="1543"/>
        <v>6.9626197214107535</v>
      </c>
    </row>
    <row r="7245" spans="1:21" x14ac:dyDescent="0.3">
      <c r="A7245" s="17">
        <v>1986</v>
      </c>
      <c r="B7245" s="17">
        <v>26</v>
      </c>
      <c r="C7245" s="17">
        <v>1.3799999999999999E-3</v>
      </c>
      <c r="D7245" s="17">
        <v>1.3799999999999999E-3</v>
      </c>
      <c r="E7245" s="17">
        <v>0.5</v>
      </c>
      <c r="F7245" s="2">
        <f t="shared" si="1549"/>
        <v>97143.429401775298</v>
      </c>
      <c r="G7245" s="3">
        <f t="shared" si="1550"/>
        <v>134.05793257444989</v>
      </c>
      <c r="H7245" s="2">
        <f t="shared" si="1551"/>
        <v>97076.400435488074</v>
      </c>
      <c r="I7245" s="2">
        <f>SUM(H7245:H7329)</f>
        <v>4731903.5233741272</v>
      </c>
      <c r="J7245" s="4">
        <f t="shared" si="1544"/>
        <v>48.710484615521011</v>
      </c>
      <c r="K7245" s="5">
        <f t="shared" si="1552"/>
        <v>3.0300000000000004E-2</v>
      </c>
      <c r="L7245" s="5">
        <f t="shared" si="1545"/>
        <v>1.1433962264150944E-3</v>
      </c>
      <c r="M7245" s="8">
        <f t="shared" si="1546"/>
        <v>117245.38657501392</v>
      </c>
      <c r="N7245" s="6">
        <f>((B7244+E7244)*D7244+(B7245+E7245)*D7245+(B7246+E7246)*D7246)/3/SUM(D7219:D7245)</f>
        <v>1.1777777777777776</v>
      </c>
      <c r="O7245" s="7">
        <f>O7219</f>
        <v>4.0693866199034714E-2</v>
      </c>
      <c r="P7245" s="8">
        <f>M7245*O7219</f>
        <v>4771.1680737377174</v>
      </c>
      <c r="Q7245" s="5">
        <f>N7245*O7219</f>
        <v>4.7928331301085321E-2</v>
      </c>
      <c r="R7245" s="8">
        <f t="shared" si="1547"/>
        <v>92423.690553899185</v>
      </c>
      <c r="S7245" s="8">
        <f t="shared" si="1548"/>
        <v>4059351.7529558479</v>
      </c>
      <c r="T7245" s="9">
        <f t="shared" si="1553"/>
        <v>41.787198351488946</v>
      </c>
      <c r="U7245" s="10">
        <f t="shared" si="1543"/>
        <v>6.9232862640320647</v>
      </c>
    </row>
    <row r="7246" spans="1:21" x14ac:dyDescent="0.3">
      <c r="A7246" s="17">
        <v>1986</v>
      </c>
      <c r="B7246" s="17">
        <v>27</v>
      </c>
      <c r="C7246" s="17">
        <v>1.34E-3</v>
      </c>
      <c r="D7246" s="17">
        <v>1.33E-3</v>
      </c>
      <c r="E7246" s="17">
        <v>0.5</v>
      </c>
      <c r="F7246" s="2">
        <f t="shared" si="1549"/>
        <v>97009.371469200851</v>
      </c>
      <c r="G7246" s="3">
        <f t="shared" si="1550"/>
        <v>129.02246405403713</v>
      </c>
      <c r="H7246" s="2">
        <f t="shared" si="1551"/>
        <v>96944.860237173838</v>
      </c>
      <c r="I7246" s="2">
        <f>SUM(H7246:H7329)</f>
        <v>4634827.1229386395</v>
      </c>
      <c r="J7246" s="4">
        <f t="shared" si="1544"/>
        <v>47.777107023213048</v>
      </c>
      <c r="K7246" s="5">
        <f t="shared" si="1552"/>
        <v>3.1630000000000005E-2</v>
      </c>
      <c r="L7246" s="5">
        <f t="shared" si="1545"/>
        <v>1.1501818181818184E-3</v>
      </c>
      <c r="M7246" s="8">
        <f t="shared" si="1546"/>
        <v>112175.7117131211</v>
      </c>
      <c r="N7246" s="6">
        <f>((B7245+E7245)*D7245+(B7246+E7246)*D7246+(B7247+E7247)*D7247)/3/SUM(D7219:D7246)</f>
        <v>1.1763094108968277</v>
      </c>
      <c r="O7246" s="7">
        <f>O7219</f>
        <v>4.0693866199034714E-2</v>
      </c>
      <c r="P7246" s="8">
        <f>M7246*O7219</f>
        <v>4564.8634032352411</v>
      </c>
      <c r="Q7246" s="5">
        <f>N7246*O7219</f>
        <v>4.7868577775700853E-2</v>
      </c>
      <c r="R7246" s="8">
        <f t="shared" si="1547"/>
        <v>92304.247654956227</v>
      </c>
      <c r="S7246" s="8">
        <f t="shared" si="1548"/>
        <v>3966928.0624019485</v>
      </c>
      <c r="T7246" s="9">
        <f t="shared" si="1553"/>
        <v>40.89221486876032</v>
      </c>
      <c r="U7246" s="10">
        <f t="shared" si="1543"/>
        <v>6.8848921544527286</v>
      </c>
    </row>
    <row r="7247" spans="1:21" x14ac:dyDescent="0.3">
      <c r="A7247" s="17">
        <v>1986</v>
      </c>
      <c r="B7247" s="17">
        <v>28</v>
      </c>
      <c r="C7247" s="17">
        <v>1.3500000000000001E-3</v>
      </c>
      <c r="D7247" s="17">
        <v>1.3500000000000001E-3</v>
      </c>
      <c r="E7247" s="17">
        <v>0.5</v>
      </c>
      <c r="F7247" s="2">
        <f t="shared" si="1549"/>
        <v>96880.349005146811</v>
      </c>
      <c r="G7247" s="3">
        <f t="shared" si="1550"/>
        <v>130.78847115694819</v>
      </c>
      <c r="H7247" s="2">
        <f t="shared" si="1551"/>
        <v>96814.954769568343</v>
      </c>
      <c r="I7247" s="2">
        <f>SUM(H7247:H7329)</f>
        <v>4537882.2627014667</v>
      </c>
      <c r="J7247" s="4">
        <f t="shared" si="1544"/>
        <v>46.840069315402545</v>
      </c>
      <c r="K7247" s="5">
        <f t="shared" si="1552"/>
        <v>3.2980000000000002E-2</v>
      </c>
      <c r="L7247" s="5">
        <f t="shared" si="1545"/>
        <v>1.1571929824561403E-3</v>
      </c>
      <c r="M7247" s="8">
        <f t="shared" si="1546"/>
        <v>113022.1779251978</v>
      </c>
      <c r="N7247" s="6">
        <f>((B7246+E7246)*D7246+(B7247+E7247)*D7247+(B7248+E7248)*D7248)/3/SUM(D7219:D7247)</f>
        <v>1.0865170810592277</v>
      </c>
      <c r="O7247" s="7">
        <f>O7219</f>
        <v>4.0693866199034714E-2</v>
      </c>
      <c r="P7247" s="8">
        <f>M7247*O7219</f>
        <v>4599.3093860114941</v>
      </c>
      <c r="Q7247" s="5">
        <f>N7247*O7219</f>
        <v>4.4214580719589967E-2</v>
      </c>
      <c r="R7247" s="8">
        <f t="shared" si="1547"/>
        <v>92534.32213704582</v>
      </c>
      <c r="S7247" s="8">
        <f t="shared" si="1548"/>
        <v>3874623.8147469922</v>
      </c>
      <c r="T7247" s="9">
        <f t="shared" si="1553"/>
        <v>39.9939085122531</v>
      </c>
      <c r="U7247" s="10">
        <f t="shared" si="1543"/>
        <v>6.846160803149445</v>
      </c>
    </row>
    <row r="7248" spans="1:21" x14ac:dyDescent="0.3">
      <c r="A7248" s="17">
        <v>1986</v>
      </c>
      <c r="B7248" s="17">
        <v>29</v>
      </c>
      <c r="C7248" s="17">
        <v>1.1000000000000001E-3</v>
      </c>
      <c r="D7248" s="17">
        <v>1.1000000000000001E-3</v>
      </c>
      <c r="E7248" s="17">
        <v>0.5</v>
      </c>
      <c r="F7248" s="2">
        <f t="shared" si="1549"/>
        <v>96749.560533989861</v>
      </c>
      <c r="G7248" s="3">
        <f t="shared" si="1550"/>
        <v>106.42451658738885</v>
      </c>
      <c r="H7248" s="2">
        <f t="shared" si="1551"/>
        <v>96696.34827569616</v>
      </c>
      <c r="I7248" s="2">
        <f>SUM(H7248:H7329)</f>
        <v>4441067.3079318982</v>
      </c>
      <c r="J7248" s="4">
        <f t="shared" si="1544"/>
        <v>45.902712977922739</v>
      </c>
      <c r="K7248" s="5">
        <f t="shared" si="1552"/>
        <v>3.4079999999999999E-2</v>
      </c>
      <c r="L7248" s="5">
        <f t="shared" si="1545"/>
        <v>1.1552542372881356E-3</v>
      </c>
      <c r="M7248" s="8">
        <f t="shared" si="1546"/>
        <v>92122.160778402904</v>
      </c>
      <c r="N7248" s="6">
        <f>((B7247+E7247)*D7247+(B7248+E7248)*D7248+(B7249+E7249)*D7249)/3/SUM(D7219:D7248)</f>
        <v>1.0487089201877935</v>
      </c>
      <c r="O7248" s="7">
        <f>O7219</f>
        <v>4.0693866199034714E-2</v>
      </c>
      <c r="P7248" s="8">
        <f>M7248*O7219</f>
        <v>3748.8068846822916</v>
      </c>
      <c r="Q7248" s="5">
        <f>N7248*O7219</f>
        <v>4.2676020479856247E-2</v>
      </c>
      <c r="R7248" s="8">
        <f t="shared" si="1547"/>
        <v>92569.732936355242</v>
      </c>
      <c r="S7248" s="8">
        <f t="shared" si="1548"/>
        <v>3782089.4926099465</v>
      </c>
      <c r="T7248" s="9">
        <f t="shared" si="1553"/>
        <v>39.091541829600665</v>
      </c>
      <c r="U7248" s="10">
        <f t="shared" si="1543"/>
        <v>6.8111711483220745</v>
      </c>
    </row>
    <row r="7249" spans="1:21" x14ac:dyDescent="0.3">
      <c r="A7249" s="17">
        <v>1986</v>
      </c>
      <c r="B7249" s="17">
        <v>30</v>
      </c>
      <c r="C7249" s="17">
        <v>1.1999999999999999E-3</v>
      </c>
      <c r="D7249" s="17">
        <v>1.1900000000000001E-3</v>
      </c>
      <c r="E7249" s="17">
        <v>0.5</v>
      </c>
      <c r="F7249" s="2">
        <f t="shared" si="1549"/>
        <v>96643.136017402474</v>
      </c>
      <c r="G7249" s="3">
        <f t="shared" si="1550"/>
        <v>115.00533186070895</v>
      </c>
      <c r="H7249" s="2">
        <f t="shared" si="1551"/>
        <v>96585.633351472119</v>
      </c>
      <c r="I7249" s="2">
        <f>SUM(H7249:H7329)</f>
        <v>4344370.9596562022</v>
      </c>
      <c r="J7249" s="4">
        <f t="shared" si="1544"/>
        <v>44.952710959978717</v>
      </c>
      <c r="K7249" s="5">
        <f t="shared" si="1552"/>
        <v>3.5269999999999996E-2</v>
      </c>
      <c r="L7249" s="5">
        <f t="shared" si="1545"/>
        <v>1.1563934426229506E-3</v>
      </c>
      <c r="M7249" s="8">
        <f t="shared" si="1546"/>
        <v>99451.732967156902</v>
      </c>
      <c r="N7249" s="6">
        <f>((B7248+E7248)*D7248+(B7249+E7249)*D7249+(B7250+E7250)*D7250)/3/SUM(D7219:D7249)</f>
        <v>0.99503827615537299</v>
      </c>
      <c r="O7249" s="7">
        <f>O7219</f>
        <v>4.0693866199034714E-2</v>
      </c>
      <c r="P7249" s="8">
        <f>M7249*O7219</f>
        <v>4047.0755146276128</v>
      </c>
      <c r="Q7249" s="5">
        <f>N7249*O7219</f>
        <v>4.0491954472784905E-2</v>
      </c>
      <c r="R7249" s="8">
        <f t="shared" si="1547"/>
        <v>92674.692283079217</v>
      </c>
      <c r="S7249" s="8">
        <f t="shared" si="1548"/>
        <v>3689519.7596735912</v>
      </c>
      <c r="T7249" s="9">
        <f t="shared" si="1553"/>
        <v>38.176738790939289</v>
      </c>
      <c r="U7249" s="10">
        <f t="shared" si="1543"/>
        <v>6.7759721690394272</v>
      </c>
    </row>
    <row r="7250" spans="1:21" x14ac:dyDescent="0.3">
      <c r="A7250" s="17">
        <v>1986</v>
      </c>
      <c r="B7250" s="17">
        <v>31</v>
      </c>
      <c r="C7250" s="17">
        <v>1.16E-3</v>
      </c>
      <c r="D7250" s="17">
        <v>1.16E-3</v>
      </c>
      <c r="E7250" s="17">
        <v>0.5</v>
      </c>
      <c r="F7250" s="2">
        <f t="shared" si="1549"/>
        <v>96528.130685541764</v>
      </c>
      <c r="G7250" s="3">
        <f t="shared" si="1550"/>
        <v>111.97263159522845</v>
      </c>
      <c r="H7250" s="2">
        <f t="shared" si="1551"/>
        <v>96472.144369744143</v>
      </c>
      <c r="I7250" s="2">
        <f>SUM(H7250:H7329)</f>
        <v>4247785.3263047291</v>
      </c>
      <c r="J7250" s="4">
        <f t="shared" si="1544"/>
        <v>44.005672710504207</v>
      </c>
      <c r="K7250" s="5">
        <f t="shared" si="1552"/>
        <v>3.6429999999999997E-2</v>
      </c>
      <c r="L7250" s="5">
        <f t="shared" si="1545"/>
        <v>1.1565079365079365E-3</v>
      </c>
      <c r="M7250" s="8">
        <f t="shared" si="1546"/>
        <v>96819.596356016918</v>
      </c>
      <c r="N7250" s="6">
        <f>((B7249+E7249)*D7249+(B7250+E7250)*D7250+(B7251+E7251)*D7251)/3/SUM(D7219:D7250)</f>
        <v>1.0381553664562175</v>
      </c>
      <c r="O7250" s="7">
        <f>O7219</f>
        <v>4.0693866199034714E-2</v>
      </c>
      <c r="P7250" s="8">
        <f>M7250*O7219</f>
        <v>3939.9636995563014</v>
      </c>
      <c r="Q7250" s="5">
        <f>N7250*O7219</f>
        <v>4.2246555576379165E-2</v>
      </c>
      <c r="R7250" s="8">
        <f t="shared" si="1547"/>
        <v>92396.528561055282</v>
      </c>
      <c r="S7250" s="8">
        <f t="shared" si="1548"/>
        <v>3596845.0673905122</v>
      </c>
      <c r="T7250" s="9">
        <f t="shared" si="1553"/>
        <v>37.26214360358744</v>
      </c>
      <c r="U7250" s="10">
        <f t="shared" si="1543"/>
        <v>6.7435291069167675</v>
      </c>
    </row>
    <row r="7251" spans="1:21" x14ac:dyDescent="0.3">
      <c r="A7251" s="17">
        <v>1986</v>
      </c>
      <c r="B7251" s="17">
        <v>32</v>
      </c>
      <c r="C7251" s="17">
        <v>1.25E-3</v>
      </c>
      <c r="D7251" s="17">
        <v>1.25E-3</v>
      </c>
      <c r="E7251" s="17">
        <v>0.5</v>
      </c>
      <c r="F7251" s="2">
        <f t="shared" si="1549"/>
        <v>96416.158053946536</v>
      </c>
      <c r="G7251" s="3">
        <f t="shared" si="1550"/>
        <v>120.52019756743317</v>
      </c>
      <c r="H7251" s="2">
        <f t="shared" si="1551"/>
        <v>96355.897955162814</v>
      </c>
      <c r="I7251" s="2">
        <f>SUM(H7251:H7329)</f>
        <v>4151313.1819349844</v>
      </c>
      <c r="J7251" s="4">
        <f t="shared" si="1544"/>
        <v>43.056197900068284</v>
      </c>
      <c r="K7251" s="5">
        <f t="shared" si="1552"/>
        <v>3.7679999999999998E-2</v>
      </c>
      <c r="L7251" s="5">
        <f t="shared" si="1545"/>
        <v>1.1593846153846153E-3</v>
      </c>
      <c r="M7251" s="8">
        <f t="shared" si="1546"/>
        <v>103951.86892095485</v>
      </c>
      <c r="N7251" s="6">
        <f>((B7250+E7250)*D7250+(B7251+E7251)*D7251+(B7252+E7252)*D7252)/3/SUM(D7219:D7251)</f>
        <v>1.082714083510262</v>
      </c>
      <c r="O7251" s="7">
        <f>O7219</f>
        <v>4.0693866199034714E-2</v>
      </c>
      <c r="P7251" s="8">
        <f>M7251*O7219</f>
        <v>4230.2034450089313</v>
      </c>
      <c r="Q7251" s="5">
        <f>N7251*O7219</f>
        <v>4.4059822046177102E-2</v>
      </c>
      <c r="R7251" s="8">
        <f t="shared" si="1547"/>
        <v>92110.474238158742</v>
      </c>
      <c r="S7251" s="8">
        <f t="shared" si="1548"/>
        <v>3504448.538829457</v>
      </c>
      <c r="T7251" s="9">
        <f t="shared" si="1553"/>
        <v>36.347108301791664</v>
      </c>
      <c r="U7251" s="10">
        <f t="shared" si="1543"/>
        <v>6.7090895982766199</v>
      </c>
    </row>
    <row r="7252" spans="1:21" x14ac:dyDescent="0.3">
      <c r="A7252" s="17">
        <v>1986</v>
      </c>
      <c r="B7252" s="17">
        <v>33</v>
      </c>
      <c r="C7252" s="17">
        <v>1.3500000000000001E-3</v>
      </c>
      <c r="D7252" s="17">
        <v>1.3500000000000001E-3</v>
      </c>
      <c r="E7252" s="17">
        <v>0.5</v>
      </c>
      <c r="F7252" s="2">
        <f t="shared" si="1549"/>
        <v>96295.637856379108</v>
      </c>
      <c r="G7252" s="3">
        <f t="shared" si="1550"/>
        <v>129.9991111061118</v>
      </c>
      <c r="H7252" s="2">
        <f t="shared" si="1551"/>
        <v>96230.638300826045</v>
      </c>
      <c r="I7252" s="2">
        <f>SUM(H7252:H7329)</f>
        <v>4054957.283979822</v>
      </c>
      <c r="J7252" s="4">
        <f t="shared" si="1544"/>
        <v>42.109459724724189</v>
      </c>
      <c r="K7252" s="5">
        <f t="shared" si="1552"/>
        <v>3.9029999999999995E-2</v>
      </c>
      <c r="L7252" s="5">
        <f t="shared" si="1545"/>
        <v>1.1650746268656715E-3</v>
      </c>
      <c r="M7252" s="8">
        <f t="shared" si="1546"/>
        <v>111580.07230475906</v>
      </c>
      <c r="N7252" s="6">
        <f>((B7251+E7251)*D7251+(B7252+E7252)*D7252+(B7253+E7253)*D7253)/3/SUM(D7219:D7252)</f>
        <v>1.1486463404218978</v>
      </c>
      <c r="O7252" s="7">
        <f>O7219</f>
        <v>4.0693866199034714E-2</v>
      </c>
      <c r="P7252" s="8">
        <f>M7252*O7219</f>
        <v>4540.6245328484838</v>
      </c>
      <c r="Q7252" s="5">
        <f>N7252*O7219</f>
        <v>4.674286048713959E-2</v>
      </c>
      <c r="R7252" s="8">
        <f t="shared" si="1547"/>
        <v>91732.543000142134</v>
      </c>
      <c r="S7252" s="8">
        <f t="shared" si="1548"/>
        <v>3412338.0645912983</v>
      </c>
      <c r="T7252" s="9">
        <f t="shared" si="1553"/>
        <v>35.436060662276901</v>
      </c>
      <c r="U7252" s="10">
        <f t="shared" si="1543"/>
        <v>6.6733990624472881</v>
      </c>
    </row>
    <row r="7253" spans="1:21" x14ac:dyDescent="0.3">
      <c r="A7253" s="17">
        <v>1986</v>
      </c>
      <c r="B7253" s="17">
        <v>34</v>
      </c>
      <c r="C7253" s="17">
        <v>1.41E-3</v>
      </c>
      <c r="D7253" s="17">
        <v>1.41E-3</v>
      </c>
      <c r="E7253" s="17">
        <v>0.5</v>
      </c>
      <c r="F7253" s="2">
        <f t="shared" si="1549"/>
        <v>96165.638745272998</v>
      </c>
      <c r="G7253" s="3">
        <f t="shared" si="1550"/>
        <v>135.59355063083493</v>
      </c>
      <c r="H7253" s="2">
        <f t="shared" si="1551"/>
        <v>96097.841969957575</v>
      </c>
      <c r="I7253" s="2">
        <f>SUM(H7253:H7329)</f>
        <v>3958726.6456789956</v>
      </c>
      <c r="J7253" s="4">
        <f t="shared" si="1544"/>
        <v>41.165708431106175</v>
      </c>
      <c r="K7253" s="5">
        <f t="shared" si="1552"/>
        <v>4.0439999999999997E-2</v>
      </c>
      <c r="L7253" s="5">
        <f t="shared" si="1545"/>
        <v>1.1721739130434782E-3</v>
      </c>
      <c r="M7253" s="8">
        <f t="shared" si="1546"/>
        <v>115676.99052333841</v>
      </c>
      <c r="N7253" s="6">
        <f>((B7252+E7252)*D7252+(B7253+E7253)*D7253+(B7254+E7254)*D7254)/3/SUM(D7219:D7253)</f>
        <v>1.224365314869766</v>
      </c>
      <c r="O7253" s="7">
        <f>O7219</f>
        <v>4.0693866199034714E-2</v>
      </c>
      <c r="P7253" s="8">
        <f>M7253*O7219</f>
        <v>4707.3439746637396</v>
      </c>
      <c r="Q7253" s="5">
        <f>N7253*O7219</f>
        <v>4.9824158302049268E-2</v>
      </c>
      <c r="R7253" s="8">
        <f t="shared" si="1547"/>
        <v>91309.847879161098</v>
      </c>
      <c r="S7253" s="8">
        <f t="shared" si="1548"/>
        <v>3320605.5215911563</v>
      </c>
      <c r="T7253" s="9">
        <f t="shared" si="1553"/>
        <v>34.530062555783523</v>
      </c>
      <c r="U7253" s="10">
        <f t="shared" si="1543"/>
        <v>6.6356458753226519</v>
      </c>
    </row>
    <row r="7254" spans="1:21" x14ac:dyDescent="0.3">
      <c r="A7254" s="17">
        <v>1986</v>
      </c>
      <c r="B7254" s="17">
        <v>35</v>
      </c>
      <c r="C7254" s="17">
        <v>1.5499999999999999E-3</v>
      </c>
      <c r="D7254" s="17">
        <v>1.5399999999999999E-3</v>
      </c>
      <c r="E7254" s="17">
        <v>0.5</v>
      </c>
      <c r="F7254" s="2">
        <f t="shared" si="1549"/>
        <v>96030.045194642167</v>
      </c>
      <c r="G7254" s="3">
        <f t="shared" si="1550"/>
        <v>147.88626959974894</v>
      </c>
      <c r="H7254" s="2">
        <f t="shared" si="1551"/>
        <v>95956.102059842291</v>
      </c>
      <c r="I7254" s="2">
        <f>SUM(H7254:H7329)</f>
        <v>3862628.8037090381</v>
      </c>
      <c r="J7254" s="4">
        <f t="shared" si="1544"/>
        <v>40.223128041644898</v>
      </c>
      <c r="K7254" s="5">
        <f t="shared" si="1552"/>
        <v>4.1979999999999996E-2</v>
      </c>
      <c r="L7254" s="5">
        <f t="shared" si="1545"/>
        <v>1.1825352112676056E-3</v>
      </c>
      <c r="M7254" s="8">
        <f t="shared" si="1546"/>
        <v>125058.66057148851</v>
      </c>
      <c r="N7254" s="6">
        <f>((B7253+E7253)*D7253+(B7254+E7254)*D7254+(B7255+E7255)*D7255)/3/SUM(D7219:D7254)</f>
        <v>1.1565427981578529</v>
      </c>
      <c r="O7254" s="7">
        <f>O7219</f>
        <v>4.0693866199034714E-2</v>
      </c>
      <c r="P7254" s="8">
        <f>M7254*O7219</f>
        <v>5089.1204003266512</v>
      </c>
      <c r="Q7254" s="5">
        <f>N7254*O7219</f>
        <v>4.706419788169288E-2</v>
      </c>
      <c r="R7254" s="8">
        <f t="shared" si="1547"/>
        <v>91440.005084541946</v>
      </c>
      <c r="S7254" s="8">
        <f t="shared" si="1548"/>
        <v>3229295.6737119951</v>
      </c>
      <c r="T7254" s="9">
        <f t="shared" si="1553"/>
        <v>33.627972028614316</v>
      </c>
      <c r="U7254" s="10">
        <f t="shared" si="1543"/>
        <v>6.5951560130305822</v>
      </c>
    </row>
    <row r="7255" spans="1:21" x14ac:dyDescent="0.3">
      <c r="A7255" s="17">
        <v>1986</v>
      </c>
      <c r="B7255" s="17">
        <v>36</v>
      </c>
      <c r="C7255" s="17">
        <v>1.16E-3</v>
      </c>
      <c r="D7255" s="17">
        <v>1.16E-3</v>
      </c>
      <c r="E7255" s="17">
        <v>0.5</v>
      </c>
      <c r="F7255" s="2">
        <f t="shared" si="1549"/>
        <v>95882.158925042415</v>
      </c>
      <c r="G7255" s="3">
        <f t="shared" si="1550"/>
        <v>111.2233043530492</v>
      </c>
      <c r="H7255" s="2">
        <f t="shared" si="1551"/>
        <v>95826.547272865893</v>
      </c>
      <c r="I7255" s="2">
        <f>SUM(H7255:H7329)</f>
        <v>3766672.701649195</v>
      </c>
      <c r="J7255" s="4">
        <f t="shared" si="1544"/>
        <v>39.284396011502601</v>
      </c>
      <c r="K7255" s="5">
        <f t="shared" si="1552"/>
        <v>4.3139999999999998E-2</v>
      </c>
      <c r="L7255" s="5">
        <f t="shared" si="1545"/>
        <v>1.181917808219178E-3</v>
      </c>
      <c r="M7255" s="8">
        <f t="shared" si="1546"/>
        <v>94104.093854573395</v>
      </c>
      <c r="N7255" s="6">
        <f>((B7254+E7254)*D7254+(B7255+E7255)*D7255+(B7256+E7256)*D7256)/3/SUM(D7219:D7255)</f>
        <v>1.2334646886107248</v>
      </c>
      <c r="O7255" s="7">
        <f>O7219</f>
        <v>4.0693866199034714E-2</v>
      </c>
      <c r="P7255" s="8">
        <f>M7255*O7219</f>
        <v>3829.4594040994148</v>
      </c>
      <c r="Q7255" s="5">
        <f>N7255*O7219</f>
        <v>5.0194446999558849E-2</v>
      </c>
      <c r="R7255" s="8">
        <f t="shared" si="1547"/>
        <v>91016.586724627297</v>
      </c>
      <c r="S7255" s="8">
        <f t="shared" si="1548"/>
        <v>3137855.668627453</v>
      </c>
      <c r="T7255" s="9">
        <f t="shared" si="1553"/>
        <v>32.726168286224421</v>
      </c>
      <c r="U7255" s="10">
        <f t="shared" si="1543"/>
        <v>6.5582277252781793</v>
      </c>
    </row>
    <row r="7256" spans="1:21" x14ac:dyDescent="0.3">
      <c r="A7256" s="17">
        <v>1986</v>
      </c>
      <c r="B7256" s="17">
        <v>37</v>
      </c>
      <c r="C7256" s="17">
        <v>1.67E-3</v>
      </c>
      <c r="D7256" s="17">
        <v>1.67E-3</v>
      </c>
      <c r="E7256" s="17">
        <v>0.5</v>
      </c>
      <c r="F7256" s="2">
        <f t="shared" si="1549"/>
        <v>95770.935620689372</v>
      </c>
      <c r="G7256" s="3">
        <f t="shared" si="1550"/>
        <v>159.93746248655125</v>
      </c>
      <c r="H7256" s="2">
        <f t="shared" si="1551"/>
        <v>95690.966889446092</v>
      </c>
      <c r="I7256" s="2">
        <f>SUM(H7256:H7329)</f>
        <v>3670846.1543763299</v>
      </c>
      <c r="J7256" s="4">
        <f t="shared" si="1544"/>
        <v>38.329438159767939</v>
      </c>
      <c r="K7256" s="5">
        <f t="shared" si="1552"/>
        <v>4.4809999999999996E-2</v>
      </c>
      <c r="L7256" s="5">
        <f t="shared" si="1545"/>
        <v>1.1949333333333332E-3</v>
      </c>
      <c r="M7256" s="8">
        <f t="shared" si="1546"/>
        <v>133846.34776267959</v>
      </c>
      <c r="N7256" s="6">
        <f>((B7255+E7255)*D7255+(B7256+E7256)*D7256+(B7257+E7257)*D7257)/3/SUM(D7219:D7256)</f>
        <v>1.1874953507401622</v>
      </c>
      <c r="O7256" s="7">
        <f>O7219</f>
        <v>4.0693866199034714E-2</v>
      </c>
      <c r="P7256" s="8">
        <f>M7256*O7219</f>
        <v>5446.7253670839527</v>
      </c>
      <c r="Q7256" s="5">
        <f>N7256*O7219</f>
        <v>4.832377691499596E-2</v>
      </c>
      <c r="R7256" s="8">
        <f t="shared" si="1547"/>
        <v>91066.817952700236</v>
      </c>
      <c r="S7256" s="8">
        <f t="shared" si="1548"/>
        <v>3046839.0819028257</v>
      </c>
      <c r="T7256" s="9">
        <f t="shared" si="1553"/>
        <v>31.813817648917464</v>
      </c>
      <c r="U7256" s="10">
        <f t="shared" si="1543"/>
        <v>6.515620510850475</v>
      </c>
    </row>
    <row r="7257" spans="1:21" x14ac:dyDescent="0.3">
      <c r="A7257" s="17">
        <v>1986</v>
      </c>
      <c r="B7257" s="17">
        <v>38</v>
      </c>
      <c r="C7257" s="17">
        <v>1.42E-3</v>
      </c>
      <c r="D7257" s="17">
        <v>1.42E-3</v>
      </c>
      <c r="E7257" s="17">
        <v>0.5</v>
      </c>
      <c r="F7257" s="2">
        <f t="shared" si="1549"/>
        <v>95610.998158202827</v>
      </c>
      <c r="G7257" s="3">
        <f t="shared" si="1550"/>
        <v>135.76761738464802</v>
      </c>
      <c r="H7257" s="2">
        <f t="shared" si="1551"/>
        <v>95543.114349510506</v>
      </c>
      <c r="I7257" s="2">
        <f>SUM(H7257:H7329)</f>
        <v>3575155.1874868837</v>
      </c>
      <c r="J7257" s="4">
        <f t="shared" si="1544"/>
        <v>37.392719000498772</v>
      </c>
      <c r="K7257" s="5">
        <f t="shared" si="1552"/>
        <v>4.6229999999999993E-2</v>
      </c>
      <c r="L7257" s="5">
        <f t="shared" si="1545"/>
        <v>1.2007792207792206E-3</v>
      </c>
      <c r="M7257" s="8">
        <f t="shared" si="1546"/>
        <v>113066.2615035464</v>
      </c>
      <c r="N7257" s="6">
        <f>((B7256+E7256)*D7256+(B7257+E7257)*D7257+(B7258+E7258)*D7258)/3/SUM(D7219:D7257)</f>
        <v>1.3327565073184802</v>
      </c>
      <c r="O7257" s="7">
        <f>O7219</f>
        <v>4.0693866199034714E-2</v>
      </c>
      <c r="P7257" s="8">
        <f>M7257*O7219</f>
        <v>4601.1033172503867</v>
      </c>
      <c r="Q7257" s="5">
        <f>N7257*O7219</f>
        <v>5.4235014984711061E-2</v>
      </c>
      <c r="R7257" s="8">
        <f t="shared" si="1547"/>
        <v>90361.332111078838</v>
      </c>
      <c r="S7257" s="8">
        <f t="shared" si="1548"/>
        <v>2955772.2639501253</v>
      </c>
      <c r="T7257" s="9">
        <f t="shared" si="1553"/>
        <v>30.914563396350637</v>
      </c>
      <c r="U7257" s="10">
        <f t="shared" si="1543"/>
        <v>6.4781556041481352</v>
      </c>
    </row>
    <row r="7258" spans="1:21" x14ac:dyDescent="0.3">
      <c r="A7258" s="17">
        <v>1986</v>
      </c>
      <c r="B7258" s="17">
        <v>39</v>
      </c>
      <c r="C7258" s="17">
        <v>1.7099999999999999E-3</v>
      </c>
      <c r="D7258" s="17">
        <v>1.7099999999999999E-3</v>
      </c>
      <c r="E7258" s="17">
        <v>0.5</v>
      </c>
      <c r="F7258" s="2">
        <f t="shared" si="1549"/>
        <v>95475.230540818186</v>
      </c>
      <c r="G7258" s="3">
        <f t="shared" si="1550"/>
        <v>163.26264422479909</v>
      </c>
      <c r="H7258" s="2">
        <f t="shared" si="1551"/>
        <v>95393.599218705785</v>
      </c>
      <c r="I7258" s="2">
        <f>SUM(H7258:H7329)</f>
        <v>3479612.0731373732</v>
      </c>
      <c r="J7258" s="4">
        <f t="shared" si="1544"/>
        <v>36.445181157742759</v>
      </c>
      <c r="K7258" s="5">
        <f t="shared" si="1552"/>
        <v>4.7939999999999997E-2</v>
      </c>
      <c r="L7258" s="5">
        <f t="shared" si="1545"/>
        <v>1.2136708860759492E-3</v>
      </c>
      <c r="M7258" s="8">
        <f t="shared" si="1546"/>
        <v>134519.70060241062</v>
      </c>
      <c r="N7258" s="6">
        <f>((B7257+E7257)*D7257+(B7258+E7258)*D7258+(B7259+E7259)*D7259)/3/SUM(D7219:D7258)</f>
        <v>1.334132943957725</v>
      </c>
      <c r="O7258" s="7">
        <f>O7219</f>
        <v>4.0693866199034714E-2</v>
      </c>
      <c r="P7258" s="8">
        <f>M7258*O7219</f>
        <v>5474.1266974487071</v>
      </c>
      <c r="Q7258" s="5">
        <f>N7258*O7219</f>
        <v>5.4291027513139939E-2</v>
      </c>
      <c r="R7258" s="8">
        <f t="shared" si="1547"/>
        <v>90214.582698945582</v>
      </c>
      <c r="S7258" s="8">
        <f t="shared" si="1548"/>
        <v>2865410.9318390465</v>
      </c>
      <c r="T7258" s="9">
        <f t="shared" si="1553"/>
        <v>30.012087068111427</v>
      </c>
      <c r="U7258" s="10">
        <f t="shared" si="1543"/>
        <v>6.4330940896313322</v>
      </c>
    </row>
    <row r="7259" spans="1:21" x14ac:dyDescent="0.3">
      <c r="A7259" s="17">
        <v>1986</v>
      </c>
      <c r="B7259" s="17">
        <v>40</v>
      </c>
      <c r="C7259" s="17">
        <v>1.72E-3</v>
      </c>
      <c r="D7259" s="17">
        <v>1.72E-3</v>
      </c>
      <c r="E7259" s="17">
        <v>0.5</v>
      </c>
      <c r="F7259" s="2">
        <f t="shared" si="1549"/>
        <v>95311.967896593385</v>
      </c>
      <c r="G7259" s="3">
        <f t="shared" si="1550"/>
        <v>163.93658478214061</v>
      </c>
      <c r="H7259" s="2">
        <f t="shared" si="1551"/>
        <v>95229.999604202312</v>
      </c>
      <c r="I7259" s="2">
        <f>SUM(H7259:H7329)</f>
        <v>3384218.4739186671</v>
      </c>
      <c r="J7259" s="4">
        <f t="shared" si="1544"/>
        <v>35.506752704868084</v>
      </c>
      <c r="K7259" s="5">
        <f t="shared" si="1552"/>
        <v>4.9659999999999996E-2</v>
      </c>
      <c r="L7259" s="5">
        <f t="shared" si="1545"/>
        <v>1.2261728395061727E-3</v>
      </c>
      <c r="M7259" s="8">
        <f t="shared" si="1546"/>
        <v>133697.77856779491</v>
      </c>
      <c r="N7259" s="6">
        <f>((B7258+E7258)*D7258+(B7259+E7259)*D7259+(B7260+E7260)*D7260)/3/SUM(D7219:D7259)</f>
        <v>1.4697274801986844</v>
      </c>
      <c r="O7259" s="7">
        <f>O7219</f>
        <v>4.0693866199034714E-2</v>
      </c>
      <c r="P7259" s="8">
        <f>M7259*O7219</f>
        <v>5440.6795121460173</v>
      </c>
      <c r="Q7259" s="5">
        <f>N7259*O7219</f>
        <v>5.9808893428249701E-2</v>
      </c>
      <c r="R7259" s="8">
        <f t="shared" si="1547"/>
        <v>89534.398706702312</v>
      </c>
      <c r="S7259" s="8">
        <f t="shared" si="1548"/>
        <v>2775196.3491401011</v>
      </c>
      <c r="T7259" s="9">
        <f t="shared" si="1553"/>
        <v>29.116976706964955</v>
      </c>
      <c r="U7259" s="10">
        <f t="shared" si="1543"/>
        <v>6.3897759979031292</v>
      </c>
    </row>
    <row r="7260" spans="1:21" x14ac:dyDescent="0.3">
      <c r="A7260" s="17">
        <v>1986</v>
      </c>
      <c r="B7260" s="17">
        <v>41</v>
      </c>
      <c r="C7260" s="17">
        <v>1.97E-3</v>
      </c>
      <c r="D7260" s="17">
        <v>1.97E-3</v>
      </c>
      <c r="E7260" s="17">
        <v>0.5</v>
      </c>
      <c r="F7260" s="2">
        <f t="shared" si="1549"/>
        <v>95148.031311811239</v>
      </c>
      <c r="G7260" s="3">
        <f t="shared" si="1550"/>
        <v>187.44162168426814</v>
      </c>
      <c r="H7260" s="2">
        <f t="shared" si="1551"/>
        <v>95054.310500969106</v>
      </c>
      <c r="I7260" s="2">
        <f>SUM(H7260:H7329)</f>
        <v>3288988.4743144647</v>
      </c>
      <c r="J7260" s="4">
        <f t="shared" si="1544"/>
        <v>34.567068061934613</v>
      </c>
      <c r="K7260" s="5">
        <f t="shared" si="1552"/>
        <v>5.1629999999999995E-2</v>
      </c>
      <c r="L7260" s="5">
        <f t="shared" si="1545"/>
        <v>1.2440963855421686E-3</v>
      </c>
      <c r="M7260" s="8">
        <f t="shared" si="1546"/>
        <v>150664.87119692288</v>
      </c>
      <c r="N7260" s="6">
        <f>((B7259+E7259)*D7259+(B7260+E7260)*D7260+(B7261+E7261)*D7261)/3/SUM(D7219:D7260)</f>
        <v>1.6141455226289627</v>
      </c>
      <c r="O7260" s="7">
        <f>O7219</f>
        <v>4.0693866199034714E-2</v>
      </c>
      <c r="P7260" s="8">
        <f>M7260*O7219</f>
        <v>6131.1361093823789</v>
      </c>
      <c r="Q7260" s="5">
        <f>N7260*O7219</f>
        <v>6.5685821923633966E-2</v>
      </c>
      <c r="R7260" s="8">
        <f t="shared" si="1547"/>
        <v>88810.589988328647</v>
      </c>
      <c r="S7260" s="8">
        <f t="shared" si="1548"/>
        <v>2685661.9504333986</v>
      </c>
      <c r="T7260" s="9">
        <f t="shared" si="1553"/>
        <v>28.226143130930055</v>
      </c>
      <c r="U7260" s="10">
        <f t="shared" si="1543"/>
        <v>6.3409249310045581</v>
      </c>
    </row>
    <row r="7261" spans="1:21" x14ac:dyDescent="0.3">
      <c r="A7261" s="17">
        <v>1986</v>
      </c>
      <c r="B7261" s="17">
        <v>42</v>
      </c>
      <c r="C7261" s="17">
        <v>2.33E-3</v>
      </c>
      <c r="D7261" s="17">
        <v>2.32E-3</v>
      </c>
      <c r="E7261" s="17">
        <v>0.5</v>
      </c>
      <c r="F7261" s="2">
        <f t="shared" si="1549"/>
        <v>94960.589690126973</v>
      </c>
      <c r="G7261" s="3">
        <f t="shared" si="1550"/>
        <v>220.30856808109459</v>
      </c>
      <c r="H7261" s="2">
        <f t="shared" si="1551"/>
        <v>94850.435406086428</v>
      </c>
      <c r="I7261" s="2">
        <f>SUM(H7261:H7329)</f>
        <v>3193934.1638134955</v>
      </c>
      <c r="J7261" s="4">
        <f t="shared" si="1544"/>
        <v>33.634312657870616</v>
      </c>
      <c r="K7261" s="5">
        <f t="shared" si="1552"/>
        <v>5.3949999999999998E-2</v>
      </c>
      <c r="L7261" s="5">
        <f t="shared" si="1545"/>
        <v>1.2694117647058824E-3</v>
      </c>
      <c r="M7261" s="8">
        <f t="shared" si="1546"/>
        <v>173551.69867370749</v>
      </c>
      <c r="N7261" s="6">
        <f>((B7260+E7260)*D7260+(B7261+E7261)*D7261+(B7262+E7262)*D7262)/3/SUM(D7219:D7261)</f>
        <v>1.8077540932962619</v>
      </c>
      <c r="O7261" s="7">
        <f>O7219</f>
        <v>4.0693866199034714E-2</v>
      </c>
      <c r="P7261" s="8">
        <f>M7261*O7219</f>
        <v>7062.4896044430434</v>
      </c>
      <c r="Q7261" s="5">
        <f>N7261*O7219</f>
        <v>7.3564503193355404E-2</v>
      </c>
      <c r="R7261" s="8">
        <f t="shared" si="1547"/>
        <v>87872.810247764239</v>
      </c>
      <c r="S7261" s="8">
        <f t="shared" si="1548"/>
        <v>2596851.3604450701</v>
      </c>
      <c r="T7261" s="9">
        <f t="shared" si="1553"/>
        <v>27.346622097851863</v>
      </c>
      <c r="U7261" s="10">
        <f t="shared" si="1543"/>
        <v>6.2876905600187527</v>
      </c>
    </row>
    <row r="7262" spans="1:21" x14ac:dyDescent="0.3">
      <c r="A7262" s="17">
        <v>1986</v>
      </c>
      <c r="B7262" s="17">
        <v>43</v>
      </c>
      <c r="C7262" s="17">
        <v>2.5799999999999998E-3</v>
      </c>
      <c r="D7262" s="17">
        <v>2.5799999999999998E-3</v>
      </c>
      <c r="E7262" s="17">
        <v>0.5</v>
      </c>
      <c r="F7262" s="2">
        <f t="shared" si="1549"/>
        <v>94740.281122045883</v>
      </c>
      <c r="G7262" s="3">
        <f t="shared" si="1550"/>
        <v>244.42992529487836</v>
      </c>
      <c r="H7262" s="2">
        <f t="shared" si="1551"/>
        <v>94618.066159398441</v>
      </c>
      <c r="I7262" s="2">
        <f>SUM(H7262:H7329)</f>
        <v>3099083.7284074095</v>
      </c>
      <c r="J7262" s="4">
        <f t="shared" si="1544"/>
        <v>32.711363020077201</v>
      </c>
      <c r="K7262" s="5">
        <f t="shared" si="1552"/>
        <v>5.6529999999999997E-2</v>
      </c>
      <c r="L7262" s="5">
        <f t="shared" si="1545"/>
        <v>1.2995402298850575E-3</v>
      </c>
      <c r="M7262" s="8">
        <f t="shared" si="1546"/>
        <v>188089.54095749528</v>
      </c>
      <c r="N7262" s="6">
        <f>((B7261+E7261)*D7261+(B7262+E7262)*D7262+(B7263+E7263)*D7263)/3/SUM(D7219:D7262)</f>
        <v>2.0015036263930659</v>
      </c>
      <c r="O7262" s="7">
        <f>O7219</f>
        <v>4.0693866199034714E-2</v>
      </c>
      <c r="P7262" s="8">
        <f>M7262*O7219</f>
        <v>7654.0906131621723</v>
      </c>
      <c r="Q7262" s="5">
        <f>N7262*O7219</f>
        <v>8.1448920769322183E-2</v>
      </c>
      <c r="R7262" s="8">
        <f t="shared" si="1547"/>
        <v>86911.526785435111</v>
      </c>
      <c r="S7262" s="8">
        <f t="shared" si="1548"/>
        <v>2508978.5501973056</v>
      </c>
      <c r="T7262" s="9">
        <f t="shared" si="1553"/>
        <v>26.482701132849723</v>
      </c>
      <c r="U7262" s="10">
        <f t="shared" si="1543"/>
        <v>6.2286618872274779</v>
      </c>
    </row>
    <row r="7263" spans="1:21" x14ac:dyDescent="0.3">
      <c r="A7263" s="17">
        <v>1986</v>
      </c>
      <c r="B7263" s="17">
        <v>44</v>
      </c>
      <c r="C7263" s="17">
        <v>2.8999999999999998E-3</v>
      </c>
      <c r="D7263" s="17">
        <v>2.8900000000000002E-3</v>
      </c>
      <c r="E7263" s="17">
        <v>0.5</v>
      </c>
      <c r="F7263" s="2">
        <f t="shared" si="1549"/>
        <v>94495.851196750998</v>
      </c>
      <c r="G7263" s="3">
        <f t="shared" si="1550"/>
        <v>273.09300995861042</v>
      </c>
      <c r="H7263" s="2">
        <f t="shared" si="1551"/>
        <v>94359.3046917717</v>
      </c>
      <c r="I7263" s="2">
        <f>SUM(H7263:H7329)</f>
        <v>3004465.6622480107</v>
      </c>
      <c r="J7263" s="4">
        <f t="shared" si="1544"/>
        <v>31.794683302998934</v>
      </c>
      <c r="K7263" s="5">
        <f t="shared" si="1552"/>
        <v>5.9420000000000001E-2</v>
      </c>
      <c r="L7263" s="5">
        <f t="shared" si="1545"/>
        <v>1.3352808988764044E-3</v>
      </c>
      <c r="M7263" s="8">
        <f t="shared" si="1546"/>
        <v>204521.0189020223</v>
      </c>
      <c r="N7263" s="6">
        <f>((B7262+E7262)*D7262+(B7263+E7263)*D7263+(B7264+E7264)*D7264)/3/SUM(D7219:D7263)</f>
        <v>2.063166161786155</v>
      </c>
      <c r="O7263" s="7">
        <f>O7219</f>
        <v>4.0693866199034714E-2</v>
      </c>
      <c r="P7263" s="8">
        <f>M7263*O7219</f>
        <v>8322.7509780891451</v>
      </c>
      <c r="Q7263" s="5">
        <f>N7263*O7219</f>
        <v>8.39582077341018E-2</v>
      </c>
      <c r="R7263" s="8">
        <f t="shared" si="1547"/>
        <v>86437.06658681453</v>
      </c>
      <c r="S7263" s="8">
        <f t="shared" si="1548"/>
        <v>2422067.0234118705</v>
      </c>
      <c r="T7263" s="9">
        <f t="shared" si="1553"/>
        <v>25.63146416204934</v>
      </c>
      <c r="U7263" s="10">
        <f t="shared" si="1543"/>
        <v>6.1632191409495931</v>
      </c>
    </row>
    <row r="7264" spans="1:21" x14ac:dyDescent="0.3">
      <c r="A7264" s="17">
        <v>1986</v>
      </c>
      <c r="B7264" s="17">
        <v>45</v>
      </c>
      <c r="C7264" s="17">
        <v>2.8E-3</v>
      </c>
      <c r="D7264" s="17">
        <v>2.7899999999999999E-3</v>
      </c>
      <c r="E7264" s="17">
        <v>0.5</v>
      </c>
      <c r="F7264" s="2">
        <f t="shared" si="1549"/>
        <v>94222.758186792387</v>
      </c>
      <c r="G7264" s="3">
        <f t="shared" si="1550"/>
        <v>262.88149534115075</v>
      </c>
      <c r="H7264" s="2">
        <f t="shared" si="1551"/>
        <v>94091.317439121805</v>
      </c>
      <c r="I7264" s="2">
        <f>SUM(H7264:H7329)</f>
        <v>2910106.3575562392</v>
      </c>
      <c r="J7264" s="4">
        <f t="shared" si="1544"/>
        <v>30.885387071635964</v>
      </c>
      <c r="K7264" s="5">
        <f t="shared" si="1552"/>
        <v>6.2210000000000001E-2</v>
      </c>
      <c r="L7264" s="5">
        <f t="shared" si="1545"/>
        <v>1.3672527472527473E-3</v>
      </c>
      <c r="M7264" s="8">
        <f t="shared" si="1546"/>
        <v>192269.86076229479</v>
      </c>
      <c r="N7264" s="6">
        <f>((B7263+E7263)*D7263+(B7264+E7264)*D7264+(B7265+E7265)*D7265)/3/SUM(D7219:D7264)</f>
        <v>2.2064512672132022</v>
      </c>
      <c r="O7264" s="7">
        <f>O7219</f>
        <v>4.0693866199034714E-2</v>
      </c>
      <c r="P7264" s="8">
        <f>M7264*O7219</f>
        <v>7824.2039879678587</v>
      </c>
      <c r="Q7264" s="5">
        <f>N7264*O7219</f>
        <v>8.9789032642664635E-2</v>
      </c>
      <c r="R7264" s="8">
        <f t="shared" si="1547"/>
        <v>85642.949066189176</v>
      </c>
      <c r="S7264" s="8">
        <f t="shared" si="1548"/>
        <v>2335629.9568250561</v>
      </c>
      <c r="T7264" s="9">
        <f t="shared" si="1553"/>
        <v>24.788384481324297</v>
      </c>
      <c r="U7264" s="10">
        <f t="shared" si="1543"/>
        <v>6.0970025903116678</v>
      </c>
    </row>
    <row r="7265" spans="1:21" x14ac:dyDescent="0.3">
      <c r="A7265" s="17">
        <v>1986</v>
      </c>
      <c r="B7265" s="17">
        <v>46</v>
      </c>
      <c r="C7265" s="17">
        <v>3.3700000000000002E-3</v>
      </c>
      <c r="D7265" s="17">
        <v>3.3600000000000001E-3</v>
      </c>
      <c r="E7265" s="17">
        <v>0.5</v>
      </c>
      <c r="F7265" s="2">
        <f t="shared" si="1549"/>
        <v>93959.876691451238</v>
      </c>
      <c r="G7265" s="3">
        <f t="shared" si="1550"/>
        <v>315.70518568327617</v>
      </c>
      <c r="H7265" s="2">
        <f t="shared" si="1551"/>
        <v>93802.024098609603</v>
      </c>
      <c r="I7265" s="2">
        <f>SUM(H7265:H7329)</f>
        <v>2816015.0401171176</v>
      </c>
      <c r="J7265" s="4">
        <f t="shared" si="1544"/>
        <v>29.970399486202471</v>
      </c>
      <c r="K7265" s="5">
        <f t="shared" si="1552"/>
        <v>6.5570000000000003E-2</v>
      </c>
      <c r="L7265" s="5">
        <f t="shared" si="1545"/>
        <v>1.4101075268817204E-3</v>
      </c>
      <c r="M7265" s="8">
        <f t="shared" si="1546"/>
        <v>223887.31331816901</v>
      </c>
      <c r="N7265" s="6">
        <f>((B7264+E7264)*D7264+(B7265+E7265)*D7265+(B7266+E7266)*D7266)/3/SUM(D7219:D7265)</f>
        <v>2.1954145696710894</v>
      </c>
      <c r="O7265" s="7">
        <f>O7219</f>
        <v>4.0693866199034714E-2</v>
      </c>
      <c r="P7265" s="8">
        <f>M7265*O7219</f>
        <v>9110.8403718309328</v>
      </c>
      <c r="Q7265" s="5">
        <f>N7265*O7219</f>
        <v>8.9339906749606693E-2</v>
      </c>
      <c r="R7265" s="8">
        <f t="shared" si="1547"/>
        <v>85421.760012715458</v>
      </c>
      <c r="S7265" s="8">
        <f t="shared" si="1548"/>
        <v>2249987.007758867</v>
      </c>
      <c r="T7265" s="9">
        <f t="shared" si="1553"/>
        <v>23.946253304987337</v>
      </c>
      <c r="U7265" s="10">
        <f t="shared" si="1543"/>
        <v>6.0241461812151336</v>
      </c>
    </row>
    <row r="7266" spans="1:21" x14ac:dyDescent="0.3">
      <c r="A7266" s="17">
        <v>1986</v>
      </c>
      <c r="B7266" s="17">
        <v>47</v>
      </c>
      <c r="C7266" s="17">
        <v>3.13E-3</v>
      </c>
      <c r="D7266" s="17">
        <v>3.13E-3</v>
      </c>
      <c r="E7266" s="17">
        <v>0.5</v>
      </c>
      <c r="F7266" s="2">
        <f t="shared" si="1549"/>
        <v>93644.171505767968</v>
      </c>
      <c r="G7266" s="3">
        <f t="shared" si="1550"/>
        <v>293.10625681305373</v>
      </c>
      <c r="H7266" s="2">
        <f t="shared" si="1551"/>
        <v>93497.618377361447</v>
      </c>
      <c r="I7266" s="2">
        <f>SUM(H7266:H7329)</f>
        <v>2722213.0160185075</v>
      </c>
      <c r="J7266" s="4">
        <f t="shared" si="1544"/>
        <v>29.069753859169271</v>
      </c>
      <c r="K7266" s="5">
        <f t="shared" si="1552"/>
        <v>6.8699999999999997E-2</v>
      </c>
      <c r="L7266" s="5">
        <f t="shared" si="1545"/>
        <v>1.4463157894736842E-3</v>
      </c>
      <c r="M7266" s="8">
        <f t="shared" si="1546"/>
        <v>202657.16446317398</v>
      </c>
      <c r="N7266" s="6">
        <f>((B7265+E7265)*D7265+(B7266+E7266)*D7266+(B7267+E7267)*D7267)/3/SUM(D7219:D7266)</f>
        <v>2.4254488112566719</v>
      </c>
      <c r="O7266" s="7">
        <f>O7219</f>
        <v>4.0693866199034714E-2</v>
      </c>
      <c r="P7266" s="8">
        <f>M7266*O7219</f>
        <v>8246.9035349401747</v>
      </c>
      <c r="Q7266" s="5">
        <f>N7266*O7219</f>
        <v>9.8700889397886807E-2</v>
      </c>
      <c r="R7266" s="8">
        <f t="shared" si="1547"/>
        <v>84269.320286931674</v>
      </c>
      <c r="S7266" s="8">
        <f t="shared" si="1548"/>
        <v>2164565.2477461514</v>
      </c>
      <c r="T7266" s="9">
        <f t="shared" si="1553"/>
        <v>23.114788811098894</v>
      </c>
      <c r="U7266" s="10">
        <f t="shared" si="1543"/>
        <v>5.9549650480703775</v>
      </c>
    </row>
    <row r="7267" spans="1:21" x14ac:dyDescent="0.3">
      <c r="A7267" s="17">
        <v>1986</v>
      </c>
      <c r="B7267" s="17">
        <v>48</v>
      </c>
      <c r="C7267" s="17">
        <v>4.0299999999999997E-3</v>
      </c>
      <c r="D7267" s="17">
        <v>4.0200000000000001E-3</v>
      </c>
      <c r="E7267" s="17">
        <v>0.5</v>
      </c>
      <c r="F7267" s="2">
        <f t="shared" si="1549"/>
        <v>93351.06524895491</v>
      </c>
      <c r="G7267" s="3">
        <f t="shared" si="1550"/>
        <v>375.27128230079876</v>
      </c>
      <c r="H7267" s="2">
        <f t="shared" si="1551"/>
        <v>93163.429607804515</v>
      </c>
      <c r="I7267" s="2">
        <f>SUM(H7267:H7329)</f>
        <v>2628715.3976411466</v>
      </c>
      <c r="J7267" s="4">
        <f t="shared" si="1544"/>
        <v>28.159457962592192</v>
      </c>
      <c r="K7267" s="5">
        <f t="shared" si="1552"/>
        <v>7.2719999999999993E-2</v>
      </c>
      <c r="L7267" s="5">
        <f t="shared" si="1545"/>
        <v>1.4993814432989689E-3</v>
      </c>
      <c r="M7267" s="8">
        <f t="shared" si="1546"/>
        <v>250284.06479082428</v>
      </c>
      <c r="N7267" s="6">
        <f>((B7266+E7266)*D7266+(B7267+E7267)*D7267+(B7268+E7268)*D7268)/3/SUM(D7219:D7267)</f>
        <v>2.5576640997433078</v>
      </c>
      <c r="O7267" s="7">
        <f>O7219</f>
        <v>4.0693866199034714E-2</v>
      </c>
      <c r="P7267" s="8">
        <f>M7267*O7219</f>
        <v>10185.026244348339</v>
      </c>
      <c r="Q7267" s="5">
        <f>N7267*O7219</f>
        <v>0.10408124065702874</v>
      </c>
      <c r="R7267" s="8">
        <f t="shared" si="1547"/>
        <v>83466.864270360456</v>
      </c>
      <c r="S7267" s="8">
        <f t="shared" si="1548"/>
        <v>2080295.9274592197</v>
      </c>
      <c r="T7267" s="9">
        <f t="shared" si="1553"/>
        <v>22.284651191835319</v>
      </c>
      <c r="U7267" s="10">
        <f t="shared" si="1543"/>
        <v>5.874806770756873</v>
      </c>
    </row>
    <row r="7268" spans="1:21" x14ac:dyDescent="0.3">
      <c r="A7268" s="17">
        <v>1986</v>
      </c>
      <c r="B7268" s="17">
        <v>49</v>
      </c>
      <c r="C7268" s="17">
        <v>4.3400000000000001E-3</v>
      </c>
      <c r="D7268" s="17">
        <v>4.3299999999999996E-3</v>
      </c>
      <c r="E7268" s="17">
        <v>0.5</v>
      </c>
      <c r="F7268" s="2">
        <f t="shared" si="1549"/>
        <v>92975.793966654106</v>
      </c>
      <c r="G7268" s="3">
        <f t="shared" si="1550"/>
        <v>402.58518787561223</v>
      </c>
      <c r="H7268" s="2">
        <f t="shared" si="1551"/>
        <v>92774.501372716302</v>
      </c>
      <c r="I7268" s="2">
        <f>SUM(H7268:H7329)</f>
        <v>2535551.9680333412</v>
      </c>
      <c r="J7268" s="4">
        <f t="shared" si="1544"/>
        <v>27.271097775650297</v>
      </c>
      <c r="K7268" s="5">
        <f t="shared" si="1552"/>
        <v>7.7049999999999993E-2</v>
      </c>
      <c r="L7268" s="5">
        <f t="shared" si="1545"/>
        <v>1.5565656565656564E-3</v>
      </c>
      <c r="M7268" s="8">
        <f t="shared" si="1546"/>
        <v>258636.81764883592</v>
      </c>
      <c r="N7268" s="6">
        <f>((B7267+E7267)*D7267+(B7268+E7268)*D7268+(B7269+E7269)*D7269)/3/SUM(D7219:D7268)</f>
        <v>2.8936837551373564</v>
      </c>
      <c r="O7268" s="7">
        <f>O7219</f>
        <v>4.0693866199034714E-2</v>
      </c>
      <c r="P7268" s="8">
        <f>M7268*O7219</f>
        <v>10524.932051545869</v>
      </c>
      <c r="Q7268" s="5">
        <f>N7268*O7219</f>
        <v>0.11775517955387992</v>
      </c>
      <c r="R7268" s="8">
        <f t="shared" si="1547"/>
        <v>81849.82330555041</v>
      </c>
      <c r="S7268" s="8">
        <f t="shared" si="1548"/>
        <v>1996829.0631888593</v>
      </c>
      <c r="T7268" s="9">
        <f t="shared" si="1553"/>
        <v>21.476870247593958</v>
      </c>
      <c r="U7268" s="10">
        <f t="shared" si="1543"/>
        <v>5.7942275280563393</v>
      </c>
    </row>
    <row r="7269" spans="1:21" x14ac:dyDescent="0.3">
      <c r="A7269" s="17">
        <v>1986</v>
      </c>
      <c r="B7269" s="17">
        <v>50</v>
      </c>
      <c r="C7269" s="17">
        <v>5.1500000000000001E-3</v>
      </c>
      <c r="D7269" s="17">
        <v>5.1399999999999996E-3</v>
      </c>
      <c r="E7269" s="17">
        <v>0.5</v>
      </c>
      <c r="F7269" s="2">
        <f t="shared" si="1549"/>
        <v>92573.208778778499</v>
      </c>
      <c r="G7269" s="3">
        <f t="shared" si="1550"/>
        <v>475.82629312292147</v>
      </c>
      <c r="H7269" s="2">
        <f t="shared" si="1551"/>
        <v>92335.295632217036</v>
      </c>
      <c r="I7269" s="2">
        <f>SUM(H7269:H7329)</f>
        <v>2442777.4666606253</v>
      </c>
      <c r="J7269" s="4">
        <f t="shared" si="1544"/>
        <v>26.387520740456477</v>
      </c>
      <c r="K7269" s="5">
        <f t="shared" si="1552"/>
        <v>8.2189999999999999E-2</v>
      </c>
      <c r="L7269" s="5">
        <f t="shared" si="1545"/>
        <v>1.6275247524752475E-3</v>
      </c>
      <c r="M7269" s="8">
        <f t="shared" si="1546"/>
        <v>292361.93944162957</v>
      </c>
      <c r="N7269" s="6">
        <f>((B7268+E7268)*D7268+(B7269+E7269)*D7269+(B7270+E7270)*D7270)/3/SUM(D7219:D7269)</f>
        <v>2.9913817577158612</v>
      </c>
      <c r="O7269" s="7">
        <f>O7219</f>
        <v>4.0693866199034714E-2</v>
      </c>
      <c r="P7269" s="8">
        <f>M7269*O7219</f>
        <v>11897.337645327963</v>
      </c>
      <c r="Q7269" s="5">
        <f>N7269*O7219</f>
        <v>0.12173088899872253</v>
      </c>
      <c r="R7269" s="8">
        <f t="shared" si="1547"/>
        <v>81095.238008947388</v>
      </c>
      <c r="S7269" s="8">
        <f t="shared" si="1548"/>
        <v>1914979.2398833088</v>
      </c>
      <c r="T7269" s="9">
        <f t="shared" si="1553"/>
        <v>20.686106327582532</v>
      </c>
      <c r="U7269" s="10">
        <f t="shared" si="1543"/>
        <v>5.7014144128739446</v>
      </c>
    </row>
    <row r="7270" spans="1:21" x14ac:dyDescent="0.3">
      <c r="A7270" s="17">
        <v>1986</v>
      </c>
      <c r="B7270" s="17">
        <v>51</v>
      </c>
      <c r="C7270" s="17">
        <v>5.13E-3</v>
      </c>
      <c r="D7270" s="17">
        <v>5.1200000000000004E-3</v>
      </c>
      <c r="E7270" s="17">
        <v>0.5</v>
      </c>
      <c r="F7270" s="2">
        <f t="shared" si="1549"/>
        <v>92097.382485655573</v>
      </c>
      <c r="G7270" s="3">
        <f t="shared" si="1550"/>
        <v>471.53859832655655</v>
      </c>
      <c r="H7270" s="2">
        <f t="shared" si="1551"/>
        <v>91861.613186492294</v>
      </c>
      <c r="I7270" s="2">
        <f>SUM(H7270:H7329)</f>
        <v>2350442.1710284078</v>
      </c>
      <c r="J7270" s="4">
        <f t="shared" si="1544"/>
        <v>25.521270068609123</v>
      </c>
      <c r="K7270" s="5">
        <f t="shared" si="1552"/>
        <v>8.7309999999999999E-2</v>
      </c>
      <c r="L7270" s="5">
        <f t="shared" si="1545"/>
        <v>1.6953398058252426E-3</v>
      </c>
      <c r="M7270" s="8">
        <f t="shared" si="1546"/>
        <v>278138.1034683045</v>
      </c>
      <c r="N7270" s="6">
        <f>((B7269+E7269)*D7269+(B7270+E7270)*D7270+(B7271+E7271)*D7271)/3/SUM(D7219:D7270)</f>
        <v>3.2684304966975914</v>
      </c>
      <c r="O7270" s="7">
        <f>O7219</f>
        <v>4.0693866199034714E-2</v>
      </c>
      <c r="P7270" s="8">
        <f>M7270*O7219</f>
        <v>11318.514767392457</v>
      </c>
      <c r="Q7270" s="5">
        <f>N7270*O7219</f>
        <v>0.13300507331345637</v>
      </c>
      <c r="R7270" s="8">
        <f t="shared" si="1547"/>
        <v>79643.552589930521</v>
      </c>
      <c r="S7270" s="8">
        <f t="shared" si="1548"/>
        <v>1833884.0018743614</v>
      </c>
      <c r="T7270" s="9">
        <f t="shared" si="1553"/>
        <v>19.912444332063334</v>
      </c>
      <c r="U7270" s="10">
        <f t="shared" si="1543"/>
        <v>5.6088257365457892</v>
      </c>
    </row>
    <row r="7271" spans="1:21" x14ac:dyDescent="0.3">
      <c r="A7271" s="17">
        <v>1986</v>
      </c>
      <c r="B7271" s="17">
        <v>52</v>
      </c>
      <c r="C7271" s="17">
        <v>6.3600000000000002E-3</v>
      </c>
      <c r="D7271" s="17">
        <v>6.3400000000000001E-3</v>
      </c>
      <c r="E7271" s="17">
        <v>0.5</v>
      </c>
      <c r="F7271" s="2">
        <f t="shared" si="1549"/>
        <v>91625.843887329014</v>
      </c>
      <c r="G7271" s="3">
        <f t="shared" si="1550"/>
        <v>580.90785024566594</v>
      </c>
      <c r="H7271" s="2">
        <f t="shared" si="1551"/>
        <v>91335.389962206187</v>
      </c>
      <c r="I7271" s="2">
        <f>SUM(H7271:H7329)</f>
        <v>2258580.5578419161</v>
      </c>
      <c r="J7271" s="4">
        <f t="shared" si="1544"/>
        <v>24.650038264523491</v>
      </c>
      <c r="K7271" s="5">
        <f t="shared" si="1552"/>
        <v>9.3649999999999997E-2</v>
      </c>
      <c r="L7271" s="5">
        <f t="shared" si="1545"/>
        <v>1.7838095238095237E-3</v>
      </c>
      <c r="M7271" s="8">
        <f t="shared" si="1546"/>
        <v>325655.76228400925</v>
      </c>
      <c r="N7271" s="6">
        <f>((B7270+E7270)*D7270+(B7271+E7271)*D7271+(B7272+E7272)*D7272)/3/SUM(D7219:D7271)</f>
        <v>3.4276739633386728</v>
      </c>
      <c r="O7271" s="7">
        <f>O7219</f>
        <v>4.0693866199034714E-2</v>
      </c>
      <c r="P7271" s="8">
        <f>M7271*O7219</f>
        <v>13252.192017330128</v>
      </c>
      <c r="Q7271" s="5">
        <f>N7271*O7219</f>
        <v>0.13948530563801897</v>
      </c>
      <c r="R7271" s="8">
        <f t="shared" si="1547"/>
        <v>78595.445177760208</v>
      </c>
      <c r="S7271" s="8">
        <f t="shared" si="1548"/>
        <v>1754240.4492844308</v>
      </c>
      <c r="T7271" s="9">
        <f t="shared" si="1553"/>
        <v>19.145694870124146</v>
      </c>
      <c r="U7271" s="10">
        <f t="shared" si="1543"/>
        <v>5.5043433943993456</v>
      </c>
    </row>
    <row r="7272" spans="1:21" x14ac:dyDescent="0.3">
      <c r="A7272" s="17">
        <v>1986</v>
      </c>
      <c r="B7272" s="17">
        <v>53</v>
      </c>
      <c r="C7272" s="17">
        <v>6.8799999999999998E-3</v>
      </c>
      <c r="D7272" s="17">
        <v>6.8500000000000002E-3</v>
      </c>
      <c r="E7272" s="17">
        <v>0.5</v>
      </c>
      <c r="F7272" s="2">
        <f t="shared" si="1549"/>
        <v>91044.936037083346</v>
      </c>
      <c r="G7272" s="3">
        <f t="shared" si="1550"/>
        <v>623.65781185402091</v>
      </c>
      <c r="H7272" s="2">
        <f t="shared" si="1551"/>
        <v>90733.107131156328</v>
      </c>
      <c r="I7272" s="2">
        <f>SUM(H7272:H7329)</f>
        <v>2167245.1678797095</v>
      </c>
      <c r="J7272" s="4">
        <f t="shared" si="1544"/>
        <v>23.804126426064737</v>
      </c>
      <c r="K7272" s="5">
        <f t="shared" si="1552"/>
        <v>0.10049999999999999</v>
      </c>
      <c r="L7272" s="5">
        <f t="shared" si="1545"/>
        <v>1.8785046728971961E-3</v>
      </c>
      <c r="M7272" s="8">
        <f t="shared" si="1546"/>
        <v>331996.94461880717</v>
      </c>
      <c r="N7272" s="6">
        <f>((B7271+E7271)*D7271+(B7272+E7272)*D7272+(B7273+E7273)*D7273)/3/SUM(D7219:D7272)</f>
        <v>3.6806301824212273</v>
      </c>
      <c r="O7272" s="7">
        <f>O7219</f>
        <v>4.0693866199034714E-2</v>
      </c>
      <c r="P7272" s="8">
        <f>M7272*O7219</f>
        <v>13510.239242806078</v>
      </c>
      <c r="Q7272" s="5">
        <f>N7272*O7219</f>
        <v>0.14977907217157815</v>
      </c>
      <c r="R7272" s="8">
        <f t="shared" si="1547"/>
        <v>77143.186529807339</v>
      </c>
      <c r="S7272" s="8">
        <f t="shared" si="1548"/>
        <v>1675645.0041066706</v>
      </c>
      <c r="T7272" s="9">
        <f t="shared" si="1553"/>
        <v>18.404593127773374</v>
      </c>
      <c r="U7272" s="10">
        <f t="shared" si="1543"/>
        <v>5.3995332982913631</v>
      </c>
    </row>
    <row r="7273" spans="1:21" x14ac:dyDescent="0.3">
      <c r="A7273" s="17">
        <v>1986</v>
      </c>
      <c r="B7273" s="17">
        <v>54</v>
      </c>
      <c r="C7273" s="17">
        <v>7.5599999999999999E-3</v>
      </c>
      <c r="D7273" s="17">
        <v>7.5300000000000002E-3</v>
      </c>
      <c r="E7273" s="17">
        <v>0.5</v>
      </c>
      <c r="F7273" s="2">
        <f t="shared" si="1549"/>
        <v>90421.278225229325</v>
      </c>
      <c r="G7273" s="3">
        <f t="shared" si="1550"/>
        <v>680.87222503597684</v>
      </c>
      <c r="H7273" s="2">
        <f t="shared" si="1551"/>
        <v>90080.84211271134</v>
      </c>
      <c r="I7273" s="2">
        <f>SUM(H7273:H7329)</f>
        <v>2076512.0607485536</v>
      </c>
      <c r="J7273" s="4">
        <f t="shared" si="1544"/>
        <v>22.964860722010513</v>
      </c>
      <c r="K7273" s="5">
        <f t="shared" si="1552"/>
        <v>0.10802999999999999</v>
      </c>
      <c r="L7273" s="5">
        <f t="shared" si="1545"/>
        <v>1.9822018348623852E-3</v>
      </c>
      <c r="M7273" s="8">
        <f t="shared" si="1546"/>
        <v>343492.88405499159</v>
      </c>
      <c r="N7273" s="6">
        <f>((B7272+E7272)*D7272+(B7273+E7273)*D7273+(B7274+E7274)*D7274)/3/SUM(D7219:D7273)</f>
        <v>3.8064272270048449</v>
      </c>
      <c r="O7273" s="7">
        <f>O7219</f>
        <v>4.0693866199034714E-2</v>
      </c>
      <c r="P7273" s="8">
        <f>M7273*O7219</f>
        <v>13978.053464054372</v>
      </c>
      <c r="Q7273" s="5">
        <f>N7273*O7219</f>
        <v>0.15489824027209789</v>
      </c>
      <c r="R7273" s="8">
        <f t="shared" si="1547"/>
        <v>76127.478187223664</v>
      </c>
      <c r="S7273" s="8">
        <f t="shared" si="1548"/>
        <v>1598501.8175768633</v>
      </c>
      <c r="T7273" s="9">
        <f t="shared" si="1553"/>
        <v>17.678381117276107</v>
      </c>
      <c r="U7273" s="10">
        <f t="shared" si="1543"/>
        <v>5.2864796047344065</v>
      </c>
    </row>
    <row r="7274" spans="1:21" x14ac:dyDescent="0.3">
      <c r="A7274" s="17">
        <v>1986</v>
      </c>
      <c r="B7274" s="17">
        <v>55</v>
      </c>
      <c r="C7274" s="17">
        <v>8.2699999999999996E-3</v>
      </c>
      <c r="D7274" s="17">
        <v>8.2299999999999995E-3</v>
      </c>
      <c r="E7274" s="17">
        <v>0.5</v>
      </c>
      <c r="F7274" s="2">
        <f t="shared" si="1549"/>
        <v>89740.406000193354</v>
      </c>
      <c r="G7274" s="3">
        <f t="shared" si="1550"/>
        <v>738.56354138159122</v>
      </c>
      <c r="H7274" s="2">
        <f t="shared" si="1551"/>
        <v>89371.124229502559</v>
      </c>
      <c r="I7274" s="2">
        <f>SUM(H7274:H7329)</f>
        <v>1986431.218635842</v>
      </c>
      <c r="J7274" s="4">
        <f t="shared" si="1544"/>
        <v>22.13530456538788</v>
      </c>
      <c r="K7274" s="5">
        <f t="shared" si="1552"/>
        <v>0.11625999999999999</v>
      </c>
      <c r="L7274" s="5">
        <f t="shared" si="1545"/>
        <v>2.0947747747747745E-3</v>
      </c>
      <c r="M7274" s="8">
        <f t="shared" si="1546"/>
        <v>352574.20047031069</v>
      </c>
      <c r="N7274" s="6">
        <f>((B7273+E7273)*D7273+(B7274+E7274)*D7274+(B7275+E7275)*D7275)/3/SUM(D7219:D7274)</f>
        <v>3.9830552210562531</v>
      </c>
      <c r="O7274" s="7">
        <f>O7219</f>
        <v>4.0693866199034714E-2</v>
      </c>
      <c r="P7274" s="8">
        <f>M7274*O7219</f>
        <v>14347.607339170465</v>
      </c>
      <c r="Q7274" s="5">
        <f>N7274*O7219</f>
        <v>0.16208591622902979</v>
      </c>
      <c r="R7274" s="8">
        <f t="shared" si="1547"/>
        <v>74885.323674345185</v>
      </c>
      <c r="S7274" s="8">
        <f t="shared" si="1548"/>
        <v>1522374.3393896397</v>
      </c>
      <c r="T7274" s="9">
        <f t="shared" si="1553"/>
        <v>16.964201603749817</v>
      </c>
      <c r="U7274" s="10">
        <f t="shared" si="1543"/>
        <v>5.1711029616380628</v>
      </c>
    </row>
    <row r="7275" spans="1:21" x14ac:dyDescent="0.3">
      <c r="A7275" s="17">
        <v>1986</v>
      </c>
      <c r="B7275" s="17">
        <v>56</v>
      </c>
      <c r="C7275" s="17">
        <v>9.2800000000000001E-3</v>
      </c>
      <c r="D7275" s="17">
        <v>9.2399999999999999E-3</v>
      </c>
      <c r="E7275" s="17">
        <v>0.5</v>
      </c>
      <c r="F7275" s="2">
        <f t="shared" si="1549"/>
        <v>89001.842458811763</v>
      </c>
      <c r="G7275" s="3">
        <f t="shared" si="1550"/>
        <v>822.37702431942068</v>
      </c>
      <c r="H7275" s="2">
        <f t="shared" si="1551"/>
        <v>88590.653946652048</v>
      </c>
      <c r="I7275" s="2">
        <f>SUM(H7275:H7329)</f>
        <v>1897060.0944063396</v>
      </c>
      <c r="J7275" s="4">
        <f t="shared" si="1544"/>
        <v>21.31484070438497</v>
      </c>
      <c r="K7275" s="5">
        <f t="shared" si="1552"/>
        <v>0.1255</v>
      </c>
      <c r="L7275" s="5">
        <f t="shared" si="1545"/>
        <v>2.2212389380530974E-3</v>
      </c>
      <c r="M7275" s="8">
        <f t="shared" si="1546"/>
        <v>370233.48106810573</v>
      </c>
      <c r="N7275" s="6">
        <f>((B7274+E7274)*D7274+(B7275+E7275)*D7275+(B7276+E7276)*D7276)/3/SUM(D7219:D7275)</f>
        <v>4.2858565737051793</v>
      </c>
      <c r="O7275" s="7">
        <f>O7219</f>
        <v>4.0693866199034714E-2</v>
      </c>
      <c r="P7275" s="8">
        <f>M7275*O7219</f>
        <v>15066.231740988347</v>
      </c>
      <c r="Q7275" s="5">
        <f>N7275*O7219</f>
        <v>0.17440807395861194</v>
      </c>
      <c r="R7275" s="8">
        <f t="shared" si="1547"/>
        <v>73139.72862108257</v>
      </c>
      <c r="S7275" s="8">
        <f t="shared" si="1548"/>
        <v>1447489.0157152945</v>
      </c>
      <c r="T7275" s="9">
        <f t="shared" si="1553"/>
        <v>16.263584839663999</v>
      </c>
      <c r="U7275" s="10">
        <f t="shared" si="1543"/>
        <v>5.0512558647209715</v>
      </c>
    </row>
    <row r="7276" spans="1:21" x14ac:dyDescent="0.3">
      <c r="A7276" s="17">
        <v>1986</v>
      </c>
      <c r="B7276" s="17">
        <v>57</v>
      </c>
      <c r="C7276" s="17">
        <v>1.11E-2</v>
      </c>
      <c r="D7276" s="17">
        <v>1.1039999999999999E-2</v>
      </c>
      <c r="E7276" s="17">
        <v>0.5</v>
      </c>
      <c r="F7276" s="2">
        <f t="shared" si="1549"/>
        <v>88179.465434492347</v>
      </c>
      <c r="G7276" s="3">
        <f t="shared" si="1550"/>
        <v>973.50129839679551</v>
      </c>
      <c r="H7276" s="2">
        <f t="shared" si="1551"/>
        <v>87692.714785293952</v>
      </c>
      <c r="I7276" s="2">
        <f>SUM(H7276:H7329)</f>
        <v>1808469.4404596875</v>
      </c>
      <c r="J7276" s="4">
        <f t="shared" si="1544"/>
        <v>20.508963527377944</v>
      </c>
      <c r="K7276" s="5">
        <f t="shared" si="1552"/>
        <v>0.13653999999999999</v>
      </c>
      <c r="L7276" s="5">
        <f t="shared" si="1545"/>
        <v>2.3746086956521737E-3</v>
      </c>
      <c r="M7276" s="8">
        <f t="shared" si="1546"/>
        <v>409962.82889860659</v>
      </c>
      <c r="N7276" s="6">
        <f>((B7275+E7275)*D7275+(B7276+E7276)*D7276+(B7277+E7277)*D7277)/3/SUM(D7219:D7276)</f>
        <v>4.5194448513256189</v>
      </c>
      <c r="O7276" s="7">
        <f>O7219</f>
        <v>4.0693866199034714E-2</v>
      </c>
      <c r="P7276" s="8">
        <f>M7276*O7219</f>
        <v>16682.97250577766</v>
      </c>
      <c r="Q7276" s="5">
        <f>N7276*O7219</f>
        <v>0.18391368407376107</v>
      </c>
      <c r="R7276" s="8">
        <f t="shared" si="1547"/>
        <v>71564.824542700968</v>
      </c>
      <c r="S7276" s="8">
        <f t="shared" si="1548"/>
        <v>1374349.2870942119</v>
      </c>
      <c r="T7276" s="9">
        <f t="shared" si="1553"/>
        <v>15.585820126287819</v>
      </c>
      <c r="U7276" s="10">
        <f t="shared" si="1543"/>
        <v>4.9231434010901243</v>
      </c>
    </row>
    <row r="7277" spans="1:21" x14ac:dyDescent="0.3">
      <c r="A7277" s="17">
        <v>1986</v>
      </c>
      <c r="B7277" s="17">
        <v>58</v>
      </c>
      <c r="C7277" s="17">
        <v>1.1939999999999999E-2</v>
      </c>
      <c r="D7277" s="17">
        <v>1.187E-2</v>
      </c>
      <c r="E7277" s="17">
        <v>0.5</v>
      </c>
      <c r="F7277" s="2">
        <f t="shared" si="1549"/>
        <v>87205.964136095557</v>
      </c>
      <c r="G7277" s="3">
        <f t="shared" si="1550"/>
        <v>1035.1347942954542</v>
      </c>
      <c r="H7277" s="2">
        <f t="shared" si="1551"/>
        <v>86688.396738947835</v>
      </c>
      <c r="I7277" s="2">
        <f>SUM(H7277:H7329)</f>
        <v>1720776.7256743938</v>
      </c>
      <c r="J7277" s="4">
        <f t="shared" si="1544"/>
        <v>19.732328433281371</v>
      </c>
      <c r="K7277" s="5">
        <f t="shared" si="1552"/>
        <v>0.14840999999999999</v>
      </c>
      <c r="L7277" s="5">
        <f t="shared" si="1545"/>
        <v>2.5369230769230768E-3</v>
      </c>
      <c r="M7277" s="8">
        <f t="shared" si="1546"/>
        <v>408027.66300305957</v>
      </c>
      <c r="N7277" s="6">
        <f>((B7276+E7276)*D7276+(B7277+E7277)*D7277+(B7278+E7278)*D7278)/3/SUM(D7219:D7277)</f>
        <v>4.7360802281966636</v>
      </c>
      <c r="O7277" s="7">
        <f>O7219</f>
        <v>4.0693866199034714E-2</v>
      </c>
      <c r="P7277" s="8">
        <f>M7277*O7219</f>
        <v>16604.223123751333</v>
      </c>
      <c r="Q7277" s="5">
        <f>N7277*O7219</f>
        <v>0.19272941511412883</v>
      </c>
      <c r="R7277" s="8">
        <f t="shared" si="1547"/>
        <v>69980.992738268877</v>
      </c>
      <c r="S7277" s="8">
        <f t="shared" si="1548"/>
        <v>1302784.4625515109</v>
      </c>
      <c r="T7277" s="9">
        <f t="shared" si="1553"/>
        <v>14.939167010622766</v>
      </c>
      <c r="U7277" s="10">
        <f t="shared" si="1543"/>
        <v>4.7931614226586046</v>
      </c>
    </row>
    <row r="7278" spans="1:21" x14ac:dyDescent="0.3">
      <c r="A7278" s="17">
        <v>1986</v>
      </c>
      <c r="B7278" s="17">
        <v>59</v>
      </c>
      <c r="C7278" s="17">
        <v>1.319E-2</v>
      </c>
      <c r="D7278" s="17">
        <v>1.3100000000000001E-2</v>
      </c>
      <c r="E7278" s="17">
        <v>0.5</v>
      </c>
      <c r="F7278" s="2">
        <f t="shared" si="1549"/>
        <v>86170.829341800098</v>
      </c>
      <c r="G7278" s="3">
        <f t="shared" si="1550"/>
        <v>1128.8378643775814</v>
      </c>
      <c r="H7278" s="2">
        <f t="shared" si="1551"/>
        <v>85606.410409611301</v>
      </c>
      <c r="I7278" s="2">
        <f>SUM(H7278:H7329)</f>
        <v>1634088.328935446</v>
      </c>
      <c r="J7278" s="4">
        <f t="shared" si="1544"/>
        <v>18.963358498660472</v>
      </c>
      <c r="K7278" s="5">
        <f t="shared" si="1552"/>
        <v>0.16150999999999999</v>
      </c>
      <c r="L7278" s="5">
        <f t="shared" si="1545"/>
        <v>2.714453781512605E-3</v>
      </c>
      <c r="M7278" s="8">
        <f t="shared" si="1546"/>
        <v>415861.88428249699</v>
      </c>
      <c r="N7278" s="6">
        <f>((B7277+E7277)*D7277+(B7278+E7278)*D7278+(B7279+E7279)*D7279)/3/SUM(D7219:D7278)</f>
        <v>4.8760448269456997</v>
      </c>
      <c r="O7278" s="7">
        <f>O7219</f>
        <v>4.0693866199034714E-2</v>
      </c>
      <c r="P7278" s="8">
        <f>M7278*O7219</f>
        <v>16923.027876270389</v>
      </c>
      <c r="Q7278" s="5">
        <f>N7278*O7219</f>
        <v>0.19842511576822369</v>
      </c>
      <c r="R7278" s="8">
        <f t="shared" si="1547"/>
        <v>68619.948513582101</v>
      </c>
      <c r="S7278" s="8">
        <f t="shared" si="1548"/>
        <v>1232803.4698132421</v>
      </c>
      <c r="T7278" s="9">
        <f t="shared" si="1553"/>
        <v>14.306505800510251</v>
      </c>
      <c r="U7278" s="10">
        <f t="shared" si="1543"/>
        <v>4.656852698150221</v>
      </c>
    </row>
    <row r="7279" spans="1:21" x14ac:dyDescent="0.3">
      <c r="A7279" s="17">
        <v>1986</v>
      </c>
      <c r="B7279" s="17">
        <v>60</v>
      </c>
      <c r="C7279" s="17">
        <v>1.4800000000000001E-2</v>
      </c>
      <c r="D7279" s="17">
        <v>1.469E-2</v>
      </c>
      <c r="E7279" s="17">
        <v>0.5</v>
      </c>
      <c r="F7279" s="2">
        <f t="shared" si="1549"/>
        <v>85041.991477422518</v>
      </c>
      <c r="G7279" s="3">
        <f t="shared" si="1550"/>
        <v>1249.2668548033369</v>
      </c>
      <c r="H7279" s="2">
        <f t="shared" si="1551"/>
        <v>84417.358050020848</v>
      </c>
      <c r="I7279" s="2">
        <f>SUM(H7279:H7329)</f>
        <v>1548481.9185258343</v>
      </c>
      <c r="J7279" s="4">
        <f t="shared" si="1544"/>
        <v>18.208439050218328</v>
      </c>
      <c r="K7279" s="5">
        <f t="shared" si="1552"/>
        <v>0.1762</v>
      </c>
      <c r="L7279" s="5">
        <f t="shared" si="1545"/>
        <v>2.9123966942148759E-3</v>
      </c>
      <c r="M7279" s="8">
        <f t="shared" si="1546"/>
        <v>428948.04038366565</v>
      </c>
      <c r="N7279" s="6">
        <f>((B7278+E7278)*D7278+(B7279+E7279)*D7279+(B7280+E7280)*D7280)/3/SUM(D7219:D7279)</f>
        <v>5.0464812712826337</v>
      </c>
      <c r="O7279" s="7">
        <f>O7219</f>
        <v>4.0693866199034714E-2</v>
      </c>
      <c r="P7279" s="8">
        <f>M7279*O7219</f>
        <v>17455.554161711028</v>
      </c>
      <c r="Q7279" s="5">
        <f>N7279*O7219</f>
        <v>0.2053608336295101</v>
      </c>
      <c r="R7279" s="8">
        <f t="shared" si="1547"/>
        <v>67081.339028067727</v>
      </c>
      <c r="S7279" s="8">
        <f t="shared" si="1548"/>
        <v>1164183.52129966</v>
      </c>
      <c r="T7279" s="9">
        <f t="shared" si="1553"/>
        <v>13.689513863380478</v>
      </c>
      <c r="U7279" s="10">
        <f t="shared" si="1543"/>
        <v>4.5189251868378495</v>
      </c>
    </row>
    <row r="7280" spans="1:21" x14ac:dyDescent="0.3">
      <c r="A7280" s="17">
        <v>1986</v>
      </c>
      <c r="B7280" s="17">
        <v>61</v>
      </c>
      <c r="C7280" s="17">
        <v>1.6379999999999999E-2</v>
      </c>
      <c r="D7280" s="17">
        <v>1.6250000000000001E-2</v>
      </c>
      <c r="E7280" s="17">
        <v>0.5</v>
      </c>
      <c r="F7280" s="2">
        <f t="shared" si="1549"/>
        <v>83792.724622619178</v>
      </c>
      <c r="G7280" s="3">
        <f t="shared" si="1550"/>
        <v>1361.6317751175618</v>
      </c>
      <c r="H7280" s="2">
        <f t="shared" si="1551"/>
        <v>83111.908735060395</v>
      </c>
      <c r="I7280" s="2">
        <f>SUM(H7280:H7329)</f>
        <v>1464064.5604758137</v>
      </c>
      <c r="J7280" s="4">
        <f t="shared" si="1544"/>
        <v>17.472454405434156</v>
      </c>
      <c r="K7280" s="5">
        <f t="shared" si="1552"/>
        <v>0.19245000000000001</v>
      </c>
      <c r="L7280" s="5">
        <f t="shared" si="1545"/>
        <v>3.1292682926829271E-3</v>
      </c>
      <c r="M7280" s="8">
        <f t="shared" si="1546"/>
        <v>435127.84707576019</v>
      </c>
      <c r="N7280" s="6">
        <f>((B7279+E7279)*D7279+(B7280+E7280)*D7280+(B7281+E7281)*D7281)/3/SUM(D7219:D7280)</f>
        <v>5.1907335238590102</v>
      </c>
      <c r="O7280" s="7">
        <f>O7219</f>
        <v>4.0693866199034714E-2</v>
      </c>
      <c r="P7280" s="8">
        <f>M7280*O7219</f>
        <v>17707.034388375025</v>
      </c>
      <c r="Q7280" s="5">
        <f>N7280*O7219</f>
        <v>0.21123101549476253</v>
      </c>
      <c r="R7280" s="8">
        <f t="shared" si="1547"/>
        <v>65556.09585324557</v>
      </c>
      <c r="S7280" s="8">
        <f t="shared" si="1548"/>
        <v>1097102.1822715923</v>
      </c>
      <c r="T7280" s="9">
        <f t="shared" si="1553"/>
        <v>13.093048199741178</v>
      </c>
      <c r="U7280" s="10">
        <f t="shared" si="1543"/>
        <v>4.3794062056929786</v>
      </c>
    </row>
    <row r="7281" spans="1:21" x14ac:dyDescent="0.3">
      <c r="A7281" s="17">
        <v>1986</v>
      </c>
      <c r="B7281" s="17">
        <v>62</v>
      </c>
      <c r="C7281" s="17">
        <v>1.7899999999999999E-2</v>
      </c>
      <c r="D7281" s="17">
        <v>1.7739999999999999E-2</v>
      </c>
      <c r="E7281" s="17">
        <v>0.5</v>
      </c>
      <c r="F7281" s="2">
        <f t="shared" si="1549"/>
        <v>82431.092847501612</v>
      </c>
      <c r="G7281" s="3">
        <f t="shared" si="1550"/>
        <v>1462.3275871146784</v>
      </c>
      <c r="H7281" s="2">
        <f t="shared" si="1551"/>
        <v>81699.929053944274</v>
      </c>
      <c r="I7281" s="2">
        <f>SUM(H7281:H7329)</f>
        <v>1380952.6517407533</v>
      </c>
      <c r="J7281" s="4">
        <f t="shared" si="1544"/>
        <v>16.752812610352386</v>
      </c>
      <c r="K7281" s="5">
        <f t="shared" si="1552"/>
        <v>0.21019000000000002</v>
      </c>
      <c r="L7281" s="5">
        <f t="shared" si="1545"/>
        <v>3.3630400000000003E-3</v>
      </c>
      <c r="M7281" s="8">
        <f t="shared" si="1546"/>
        <v>434823.13237864501</v>
      </c>
      <c r="N7281" s="6">
        <f>((B7280+E7280)*D7280+(B7281+E7281)*D7281+(B7282+E7282)*D7282)/3/SUM(D7219:D7281)</f>
        <v>5.3139540415814253</v>
      </c>
      <c r="O7281" s="7">
        <f>O7219</f>
        <v>4.0693866199034714E-2</v>
      </c>
      <c r="P7281" s="8">
        <f>M7281*O7219</f>
        <v>17694.634369261737</v>
      </c>
      <c r="Q7281" s="5">
        <f>N7281*O7219</f>
        <v>0.21624533475593427</v>
      </c>
      <c r="R7281" s="8">
        <f t="shared" si="1547"/>
        <v>64032.70054613801</v>
      </c>
      <c r="S7281" s="8">
        <f t="shared" si="1548"/>
        <v>1031546.0864183467</v>
      </c>
      <c r="T7281" s="9">
        <f t="shared" si="1553"/>
        <v>12.514041131623935</v>
      </c>
      <c r="U7281" s="10">
        <f t="shared" si="1543"/>
        <v>4.2387714787284505</v>
      </c>
    </row>
    <row r="7282" spans="1:21" x14ac:dyDescent="0.3">
      <c r="A7282" s="17">
        <v>1986</v>
      </c>
      <c r="B7282" s="17">
        <v>63</v>
      </c>
      <c r="C7282" s="17">
        <v>1.976E-2</v>
      </c>
      <c r="D7282" s="17">
        <v>1.9570000000000001E-2</v>
      </c>
      <c r="E7282" s="17">
        <v>0.5</v>
      </c>
      <c r="F7282" s="2">
        <f t="shared" si="1549"/>
        <v>80968.765260386936</v>
      </c>
      <c r="G7282" s="3">
        <f t="shared" si="1550"/>
        <v>1584.5587361457724</v>
      </c>
      <c r="H7282" s="2">
        <f t="shared" si="1551"/>
        <v>80176.485892314056</v>
      </c>
      <c r="I7282" s="2">
        <f>SUM(H7282:H7329)</f>
        <v>1299252.722686809</v>
      </c>
      <c r="J7282" s="4">
        <f t="shared" si="1544"/>
        <v>16.046344766510277</v>
      </c>
      <c r="K7282" s="5">
        <f t="shared" si="1552"/>
        <v>0.22976000000000002</v>
      </c>
      <c r="L7282" s="5">
        <f t="shared" si="1545"/>
        <v>3.6182677165354335E-3</v>
      </c>
      <c r="M7282" s="8">
        <f t="shared" si="1546"/>
        <v>437932.97242886724</v>
      </c>
      <c r="N7282" s="6">
        <f>((B7281+E7281)*D7281+(B7282+E7282)*D7282+(B7283+E7283)*D7283)/3/SUM(D7219:D7282)</f>
        <v>5.3503438370473528</v>
      </c>
      <c r="O7282" s="7">
        <f>O7219</f>
        <v>4.0693866199034714E-2</v>
      </c>
      <c r="P7282" s="8">
        <f>M7282*O7219</f>
        <v>17821.185784165882</v>
      </c>
      <c r="Q7282" s="5">
        <f>N7282*O7219</f>
        <v>0.21772617622363497</v>
      </c>
      <c r="R7282" s="8">
        <f t="shared" si="1547"/>
        <v>62719.966195932298</v>
      </c>
      <c r="S7282" s="8">
        <f t="shared" si="1548"/>
        <v>967513.38587220875</v>
      </c>
      <c r="T7282" s="9">
        <f t="shared" si="1553"/>
        <v>11.949217488506694</v>
      </c>
      <c r="U7282" s="10">
        <f t="shared" si="1543"/>
        <v>4.0971272780035832</v>
      </c>
    </row>
    <row r="7283" spans="1:21" x14ac:dyDescent="0.3">
      <c r="A7283" s="17">
        <v>1986</v>
      </c>
      <c r="B7283" s="17">
        <v>64</v>
      </c>
      <c r="C7283" s="17">
        <v>2.0930000000000001E-2</v>
      </c>
      <c r="D7283" s="17">
        <v>2.0719999999999999E-2</v>
      </c>
      <c r="E7283" s="17">
        <v>0.5</v>
      </c>
      <c r="F7283" s="2">
        <f t="shared" si="1549"/>
        <v>79384.206524241163</v>
      </c>
      <c r="G7283" s="3">
        <f t="shared" si="1550"/>
        <v>1644.8407591822768</v>
      </c>
      <c r="H7283" s="2">
        <f t="shared" si="1551"/>
        <v>78561.786144650017</v>
      </c>
      <c r="I7283" s="2">
        <f>SUM(H7283:H7329)</f>
        <v>1219076.2367944953</v>
      </c>
      <c r="J7283" s="4">
        <f t="shared" si="1544"/>
        <v>15.356659594780128</v>
      </c>
      <c r="K7283" s="5">
        <f t="shared" si="1552"/>
        <v>0.25048000000000004</v>
      </c>
      <c r="L7283" s="5">
        <f t="shared" si="1545"/>
        <v>3.883410852713179E-3</v>
      </c>
      <c r="M7283" s="8">
        <f t="shared" si="1546"/>
        <v>423555.68894625054</v>
      </c>
      <c r="N7283" s="6">
        <f>((B7282+E7282)*D7282+(B7283+E7283)*D7283+(B7284+E7284)*D7284)/3/SUM(D7219:D7283)</f>
        <v>5.4396891302033419</v>
      </c>
      <c r="O7283" s="7">
        <f>O7219</f>
        <v>4.0693866199034714E-2</v>
      </c>
      <c r="P7283" s="8">
        <f>M7283*O7219</f>
        <v>17236.118533818688</v>
      </c>
      <c r="Q7283" s="5">
        <f>N7283*O7219</f>
        <v>0.22136198162883833</v>
      </c>
      <c r="R7283" s="8">
        <f t="shared" si="1547"/>
        <v>61171.193483369272</v>
      </c>
      <c r="S7283" s="8">
        <f t="shared" si="1548"/>
        <v>904793.41967627651</v>
      </c>
      <c r="T7283" s="9">
        <f t="shared" si="1553"/>
        <v>11.397650229079058</v>
      </c>
      <c r="U7283" s="10">
        <f t="shared" ref="U7283:U7320" si="1554">J7283-T7283</f>
        <v>3.9590093657010694</v>
      </c>
    </row>
    <row r="7284" spans="1:21" x14ac:dyDescent="0.3">
      <c r="A7284" s="17">
        <v>1986</v>
      </c>
      <c r="B7284" s="17">
        <v>65</v>
      </c>
      <c r="C7284" s="17">
        <v>2.3300000000000001E-2</v>
      </c>
      <c r="D7284" s="17">
        <v>2.3029999999999998E-2</v>
      </c>
      <c r="E7284" s="17">
        <v>0.5</v>
      </c>
      <c r="F7284" s="2">
        <f t="shared" si="1549"/>
        <v>77739.365765058887</v>
      </c>
      <c r="G7284" s="3">
        <f t="shared" si="1550"/>
        <v>1790.3375935693061</v>
      </c>
      <c r="H7284" s="2">
        <f t="shared" si="1551"/>
        <v>76844.196968274235</v>
      </c>
      <c r="I7284" s="2">
        <f>SUM(H7284:H7329)</f>
        <v>1140514.4506498452</v>
      </c>
      <c r="J7284" s="4">
        <f t="shared" ref="J7284:J7329" si="1555">I7284/F7284</f>
        <v>14.671002772220536</v>
      </c>
      <c r="K7284" s="11">
        <f t="shared" si="1552"/>
        <v>0.27351000000000003</v>
      </c>
      <c r="L7284" s="11">
        <f t="shared" ref="L7284:L7328" si="1556">K7284/(B7284+E7284)</f>
        <v>4.1757251908396955E-3</v>
      </c>
      <c r="M7284" s="8">
        <f t="shared" ref="M7284:M7329" si="1557">G7284/L7284</f>
        <v>428748.90270479885</v>
      </c>
      <c r="N7284" s="6">
        <f>((B7283+E7283)*D7283+(B7284+E7284)*D7284+(B7285+E7285)*D7285)/3/SUM(D7219:D7284)</f>
        <v>5.5613627777168402</v>
      </c>
      <c r="O7284" s="7">
        <f>O7219</f>
        <v>4.0693866199034714E-2</v>
      </c>
      <c r="P7284" s="8">
        <f>M7284*O7219</f>
        <v>17447.450479652038</v>
      </c>
      <c r="Q7284" s="5">
        <f>N7284*O7219</f>
        <v>0.22631335276070114</v>
      </c>
      <c r="R7284" s="8">
        <f t="shared" ref="R7284:R7329" si="1558">((1-Q7284)*H7284)</f>
        <v>59453.329112180392</v>
      </c>
      <c r="S7284" s="12">
        <f t="shared" ref="S7284:S7328" si="1559">R7284+S7285</f>
        <v>843622.2261929072</v>
      </c>
      <c r="T7284" s="9">
        <f t="shared" si="1553"/>
        <v>10.851930909012969</v>
      </c>
      <c r="U7284" s="10">
        <f t="shared" si="1554"/>
        <v>3.8190718632075669</v>
      </c>
    </row>
    <row r="7285" spans="1:21" x14ac:dyDescent="0.3">
      <c r="A7285" s="17">
        <v>1986</v>
      </c>
      <c r="B7285" s="17">
        <v>66</v>
      </c>
      <c r="C7285" s="17">
        <v>2.6179999999999998E-2</v>
      </c>
      <c r="D7285" s="17">
        <v>2.5839999999999998E-2</v>
      </c>
      <c r="E7285" s="17">
        <v>0.5</v>
      </c>
      <c r="F7285" s="2">
        <f t="shared" ref="F7285:F7329" si="1560">F7284-G7284</f>
        <v>75949.028171489583</v>
      </c>
      <c r="G7285" s="3">
        <f t="shared" ref="G7285:G7329" si="1561">D7285*F7285</f>
        <v>1962.5228879512906</v>
      </c>
      <c r="H7285" s="2">
        <f t="shared" ref="H7285:H7328" si="1562">F7285-0.5*G7285</f>
        <v>74967.766727513939</v>
      </c>
      <c r="I7285" s="2">
        <f>SUM(H7285:H7329)</f>
        <v>1063670.2536815705</v>
      </c>
      <c r="J7285" s="4">
        <f t="shared" si="1555"/>
        <v>14.00505416974987</v>
      </c>
      <c r="K7285" s="5">
        <f t="shared" ref="K7285:K7317" si="1563">K7284+G7285/F7285</f>
        <v>0.29935</v>
      </c>
      <c r="L7285" s="5">
        <f t="shared" si="1556"/>
        <v>4.5015037593984959E-3</v>
      </c>
      <c r="M7285" s="8">
        <f t="shared" si="1557"/>
        <v>435970.50960000278</v>
      </c>
      <c r="N7285" s="6">
        <f>((B7284+E7284)*D7284+(B7285+E7285)*D7285+(B7286+E7286)*D7286)/3/SUM(D7219:D7285)</f>
        <v>5.7300261678080275</v>
      </c>
      <c r="O7285" s="7">
        <f>O7219</f>
        <v>4.0693866199034714E-2</v>
      </c>
      <c r="P7285" s="8">
        <f>M7285*O7219</f>
        <v>17741.325584387494</v>
      </c>
      <c r="Q7285" s="5">
        <f>N7285*O7219</f>
        <v>0.23317691818974751</v>
      </c>
      <c r="R7285" s="8">
        <f t="shared" si="1558"/>
        <v>57487.013918424345</v>
      </c>
      <c r="S7285" s="8">
        <f t="shared" si="1559"/>
        <v>784168.89708072681</v>
      </c>
      <c r="T7285" s="9">
        <f t="shared" si="1553"/>
        <v>10.32493655231648</v>
      </c>
      <c r="U7285" s="10">
        <f t="shared" si="1554"/>
        <v>3.6801176174333907</v>
      </c>
    </row>
    <row r="7286" spans="1:21" x14ac:dyDescent="0.3">
      <c r="A7286" s="17">
        <v>1986</v>
      </c>
      <c r="B7286" s="17">
        <v>67</v>
      </c>
      <c r="C7286" s="17">
        <v>2.8840000000000001E-2</v>
      </c>
      <c r="D7286" s="17">
        <v>2.843E-2</v>
      </c>
      <c r="E7286" s="17">
        <v>0.5</v>
      </c>
      <c r="F7286" s="2">
        <f t="shared" si="1560"/>
        <v>73986.505283538296</v>
      </c>
      <c r="G7286" s="3">
        <f t="shared" si="1561"/>
        <v>2103.4363452109937</v>
      </c>
      <c r="H7286" s="2">
        <f t="shared" si="1562"/>
        <v>72934.787110932797</v>
      </c>
      <c r="I7286" s="2">
        <f>SUM(H7286:H7329)</f>
        <v>988702.48695405701</v>
      </c>
      <c r="J7286" s="4">
        <f t="shared" si="1555"/>
        <v>13.363281360094723</v>
      </c>
      <c r="K7286" s="5">
        <f t="shared" si="1563"/>
        <v>0.32778000000000002</v>
      </c>
      <c r="L7286" s="5">
        <f t="shared" si="1556"/>
        <v>4.8560000000000001E-3</v>
      </c>
      <c r="M7286" s="8">
        <f t="shared" si="1557"/>
        <v>433162.34456569061</v>
      </c>
      <c r="N7286" s="6">
        <f>((B7285+E7285)*D7285+(B7286+E7286)*D7286+(B7287+E7287)*D7287)/3/SUM(D7219:D7286)</f>
        <v>5.7874336445176642</v>
      </c>
      <c r="O7286" s="7">
        <f>O7219</f>
        <v>4.0693866199034714E-2</v>
      </c>
      <c r="P7286" s="8">
        <f>M7286*O7219</f>
        <v>17627.050492216385</v>
      </c>
      <c r="Q7286" s="5">
        <f>N7286*O7219</f>
        <v>0.23551305036579367</v>
      </c>
      <c r="R7286" s="8">
        <f t="shared" si="1558"/>
        <v>55757.692920657246</v>
      </c>
      <c r="S7286" s="8">
        <f t="shared" si="1559"/>
        <v>726681.88316230243</v>
      </c>
      <c r="T7286" s="9">
        <f t="shared" si="1553"/>
        <v>9.8218165647565225</v>
      </c>
      <c r="U7286" s="10">
        <f t="shared" si="1554"/>
        <v>3.5414647953382001</v>
      </c>
    </row>
    <row r="7287" spans="1:21" x14ac:dyDescent="0.3">
      <c r="A7287" s="17">
        <v>1986</v>
      </c>
      <c r="B7287" s="17">
        <v>68</v>
      </c>
      <c r="C7287" s="17">
        <v>3.0429999999999999E-2</v>
      </c>
      <c r="D7287" s="17">
        <v>2.998E-2</v>
      </c>
      <c r="E7287" s="17">
        <v>0.5</v>
      </c>
      <c r="F7287" s="2">
        <f t="shared" si="1560"/>
        <v>71883.068938327298</v>
      </c>
      <c r="G7287" s="3">
        <f t="shared" si="1561"/>
        <v>2155.0544067710525</v>
      </c>
      <c r="H7287" s="2">
        <f t="shared" si="1562"/>
        <v>70805.541734941769</v>
      </c>
      <c r="I7287" s="2">
        <f>SUM(H7287:H7329)</f>
        <v>915767.69984312414</v>
      </c>
      <c r="J7287" s="4">
        <f t="shared" si="1555"/>
        <v>12.739685622337785</v>
      </c>
      <c r="K7287" s="5">
        <f t="shared" si="1563"/>
        <v>0.35776000000000002</v>
      </c>
      <c r="L7287" s="5">
        <f t="shared" si="1556"/>
        <v>5.2227737226277372E-3</v>
      </c>
      <c r="M7287" s="8">
        <f t="shared" si="1557"/>
        <v>412626.41677050845</v>
      </c>
      <c r="N7287" s="6">
        <f>((B7286+E7286)*D7286+(B7287+E7287)*D7287+(B7288+E7288)*D7288)/3/SUM(D7219:D7287)</f>
        <v>5.9225039132379251</v>
      </c>
      <c r="O7287" s="7">
        <f>O7219</f>
        <v>4.0693866199034714E-2</v>
      </c>
      <c r="P7287" s="8">
        <f>M7287*O7219</f>
        <v>16791.364194246205</v>
      </c>
      <c r="Q7287" s="5">
        <f>N7287*O7219</f>
        <v>0.24100958180856363</v>
      </c>
      <c r="R7287" s="8">
        <f t="shared" si="1558"/>
        <v>53740.727731674655</v>
      </c>
      <c r="S7287" s="8">
        <f t="shared" si="1559"/>
        <v>670924.19024164521</v>
      </c>
      <c r="T7287" s="9">
        <f t="shared" si="1553"/>
        <v>9.3335496125975155</v>
      </c>
      <c r="U7287" s="10">
        <f t="shared" si="1554"/>
        <v>3.4061360097402691</v>
      </c>
    </row>
    <row r="7288" spans="1:21" x14ac:dyDescent="0.3">
      <c r="A7288" s="17">
        <v>1986</v>
      </c>
      <c r="B7288" s="17">
        <v>69</v>
      </c>
      <c r="C7288" s="17">
        <v>3.49E-2</v>
      </c>
      <c r="D7288" s="17">
        <v>3.4299999999999997E-2</v>
      </c>
      <c r="E7288" s="17">
        <v>0.5</v>
      </c>
      <c r="F7288" s="2">
        <f t="shared" si="1560"/>
        <v>69728.01453155624</v>
      </c>
      <c r="G7288" s="3">
        <f t="shared" si="1561"/>
        <v>2391.6708984323786</v>
      </c>
      <c r="H7288" s="2">
        <f t="shared" si="1562"/>
        <v>68532.179082340052</v>
      </c>
      <c r="I7288" s="2">
        <f>SUM(H7288:H7329)</f>
        <v>844962.15810818237</v>
      </c>
      <c r="J7288" s="4">
        <f t="shared" si="1555"/>
        <v>12.11797243596811</v>
      </c>
      <c r="K7288" s="5">
        <f t="shared" si="1563"/>
        <v>0.39206000000000002</v>
      </c>
      <c r="L7288" s="5">
        <f t="shared" si="1556"/>
        <v>5.6411510791366908E-3</v>
      </c>
      <c r="M7288" s="8">
        <f t="shared" si="1557"/>
        <v>423968.59521769709</v>
      </c>
      <c r="N7288" s="6">
        <f>((B7287+E7287)*D7287+(B7288+E7288)*D7288+(B7289+E7289)*D7289)/3/SUM(D7219:D7288)</f>
        <v>5.9516017956435228</v>
      </c>
      <c r="O7288" s="7">
        <f>O7219</f>
        <v>4.0693866199034714E-2</v>
      </c>
      <c r="P7288" s="8">
        <f>M7288*O7219</f>
        <v>17252.921286381676</v>
      </c>
      <c r="Q7288" s="5">
        <f>N7288*O7219</f>
        <v>0.24219368714185227</v>
      </c>
      <c r="R7288" s="8">
        <f t="shared" si="1558"/>
        <v>51934.117942522389</v>
      </c>
      <c r="S7288" s="8">
        <f t="shared" si="1559"/>
        <v>617183.46250997053</v>
      </c>
      <c r="T7288" s="9">
        <f t="shared" si="1553"/>
        <v>8.8512983863990105</v>
      </c>
      <c r="U7288" s="10">
        <f t="shared" si="1554"/>
        <v>3.2666740495690991</v>
      </c>
    </row>
    <row r="7289" spans="1:21" x14ac:dyDescent="0.3">
      <c r="A7289" s="17">
        <v>1986</v>
      </c>
      <c r="B7289" s="17">
        <v>70</v>
      </c>
      <c r="C7289" s="17">
        <v>3.7019999999999997E-2</v>
      </c>
      <c r="D7289" s="17">
        <v>3.635E-2</v>
      </c>
      <c r="E7289" s="17">
        <v>0.5</v>
      </c>
      <c r="F7289" s="2">
        <f t="shared" si="1560"/>
        <v>67336.343633123863</v>
      </c>
      <c r="G7289" s="3">
        <f t="shared" si="1561"/>
        <v>2447.6760910640523</v>
      </c>
      <c r="H7289" s="2">
        <f t="shared" si="1562"/>
        <v>66112.505587591833</v>
      </c>
      <c r="I7289" s="2">
        <f>SUM(H7289:H7329)</f>
        <v>776429.97902584227</v>
      </c>
      <c r="J7289" s="4">
        <f t="shared" si="1555"/>
        <v>11.530622797937362</v>
      </c>
      <c r="K7289" s="5">
        <f t="shared" si="1563"/>
        <v>0.42841000000000001</v>
      </c>
      <c r="L7289" s="5">
        <f t="shared" si="1556"/>
        <v>6.0767375886524823E-3</v>
      </c>
      <c r="M7289" s="8">
        <f t="shared" si="1557"/>
        <v>402794.43621767859</v>
      </c>
      <c r="N7289" s="6">
        <f>((B7288+E7288)*D7288+(B7289+E7289)*D7289+(B7290+E7290)*D7290)/3/SUM(D7219:D7289)</f>
        <v>6.1430133127922621</v>
      </c>
      <c r="O7289" s="7">
        <f>O7219</f>
        <v>4.0693866199034714E-2</v>
      </c>
      <c r="P7289" s="8">
        <f>M7289*O7219</f>
        <v>16391.262893157837</v>
      </c>
      <c r="Q7289" s="5">
        <f>N7289*O7219</f>
        <v>0.24998296180965729</v>
      </c>
      <c r="R7289" s="8">
        <f t="shared" si="1558"/>
        <v>49585.505628148108</v>
      </c>
      <c r="S7289" s="8">
        <f t="shared" si="1559"/>
        <v>565249.34456744813</v>
      </c>
      <c r="T7289" s="9">
        <f t="shared" si="1553"/>
        <v>8.3944169533047326</v>
      </c>
      <c r="U7289" s="10">
        <f t="shared" si="1554"/>
        <v>3.1362058446326291</v>
      </c>
    </row>
    <row r="7290" spans="1:21" x14ac:dyDescent="0.3">
      <c r="A7290" s="17">
        <v>1986</v>
      </c>
      <c r="B7290" s="17">
        <v>71</v>
      </c>
      <c r="C7290" s="17">
        <v>4.2110000000000002E-2</v>
      </c>
      <c r="D7290" s="17">
        <v>4.1239999999999999E-2</v>
      </c>
      <c r="E7290" s="17">
        <v>0.5</v>
      </c>
      <c r="F7290" s="2">
        <f t="shared" si="1560"/>
        <v>64888.667542059811</v>
      </c>
      <c r="G7290" s="3">
        <f t="shared" si="1561"/>
        <v>2676.0086494345464</v>
      </c>
      <c r="H7290" s="2">
        <f t="shared" si="1562"/>
        <v>63550.663217342539</v>
      </c>
      <c r="I7290" s="2">
        <f>SUM(H7290:H7329)</f>
        <v>710317.47343825048</v>
      </c>
      <c r="J7290" s="4">
        <f t="shared" si="1555"/>
        <v>10.946710733085002</v>
      </c>
      <c r="K7290" s="5">
        <f t="shared" si="1563"/>
        <v>0.46965000000000001</v>
      </c>
      <c r="L7290" s="5">
        <f t="shared" si="1556"/>
        <v>6.5685314685314687E-3</v>
      </c>
      <c r="M7290" s="8">
        <f t="shared" si="1557"/>
        <v>407398.31456312159</v>
      </c>
      <c r="N7290" s="6">
        <f>((B7289+E7289)*D7289+(B7290+E7290)*D7290+(B7291+E7291)*D7291)/3/SUM(D7219:D7290)</f>
        <v>6.2004577877142557</v>
      </c>
      <c r="O7290" s="7">
        <f>O7219</f>
        <v>4.0693866199034714E-2</v>
      </c>
      <c r="P7290" s="8">
        <f>M7290*O7219</f>
        <v>16578.612502543925</v>
      </c>
      <c r="Q7290" s="5">
        <f>N7290*O7219</f>
        <v>0.25232059958600672</v>
      </c>
      <c r="R7290" s="8">
        <f t="shared" si="1558"/>
        <v>47515.521770254287</v>
      </c>
      <c r="S7290" s="8">
        <f t="shared" si="1559"/>
        <v>515663.83893930004</v>
      </c>
      <c r="T7290" s="9">
        <f t="shared" si="1553"/>
        <v>7.9469013384356346</v>
      </c>
      <c r="U7290" s="10">
        <f t="shared" si="1554"/>
        <v>2.9998093946493674</v>
      </c>
    </row>
    <row r="7291" spans="1:21" x14ac:dyDescent="0.3">
      <c r="A7291" s="17">
        <v>1986</v>
      </c>
      <c r="B7291" s="17">
        <v>72</v>
      </c>
      <c r="C7291" s="17">
        <v>4.5490000000000003E-2</v>
      </c>
      <c r="D7291" s="17">
        <v>4.4479999999999999E-2</v>
      </c>
      <c r="E7291" s="17">
        <v>0.5</v>
      </c>
      <c r="F7291" s="2">
        <f t="shared" si="1560"/>
        <v>62212.658892625266</v>
      </c>
      <c r="G7291" s="3">
        <f t="shared" si="1561"/>
        <v>2767.219067543972</v>
      </c>
      <c r="H7291" s="2">
        <f t="shared" si="1562"/>
        <v>60829.049358853277</v>
      </c>
      <c r="I7291" s="2">
        <f>SUM(H7291:H7329)</f>
        <v>646766.81022090791</v>
      </c>
      <c r="J7291" s="4">
        <f t="shared" si="1555"/>
        <v>10.396064430185865</v>
      </c>
      <c r="K7291" s="5">
        <f t="shared" si="1563"/>
        <v>0.51412999999999998</v>
      </c>
      <c r="L7291" s="5">
        <f t="shared" si="1556"/>
        <v>7.0914482758620686E-3</v>
      </c>
      <c r="M7291" s="8">
        <f t="shared" si="1557"/>
        <v>390219.17102082737</v>
      </c>
      <c r="N7291" s="6">
        <f>((B7290+E7290)*D7290+(B7291+E7291)*D7291+(B7292+E7292)*D7292)/3/SUM(D7219:D7291)</f>
        <v>6.31514402972011</v>
      </c>
      <c r="O7291" s="7">
        <f>O7219</f>
        <v>4.0693866199034714E-2</v>
      </c>
      <c r="P7291" s="8">
        <f>M7291*O7219</f>
        <v>15879.526733819794</v>
      </c>
      <c r="Q7291" s="5">
        <f>N7291*O7219</f>
        <v>0.25698762617306309</v>
      </c>
      <c r="R7291" s="8">
        <f t="shared" si="1558"/>
        <v>45196.736361757488</v>
      </c>
      <c r="S7291" s="8">
        <f t="shared" si="1559"/>
        <v>468148.31716904574</v>
      </c>
      <c r="T7291" s="9">
        <f t="shared" si="1553"/>
        <v>7.5249688005947029</v>
      </c>
      <c r="U7291" s="10">
        <f t="shared" si="1554"/>
        <v>2.8710956295911618</v>
      </c>
    </row>
    <row r="7292" spans="1:21" x14ac:dyDescent="0.3">
      <c r="A7292" s="17">
        <v>1986</v>
      </c>
      <c r="B7292" s="17">
        <v>73</v>
      </c>
      <c r="C7292" s="17">
        <v>4.9739999999999999E-2</v>
      </c>
      <c r="D7292" s="17">
        <v>4.8529999999999997E-2</v>
      </c>
      <c r="E7292" s="17">
        <v>0.5</v>
      </c>
      <c r="F7292" s="2">
        <f t="shared" si="1560"/>
        <v>59445.439825081296</v>
      </c>
      <c r="G7292" s="3">
        <f t="shared" si="1561"/>
        <v>2884.8871947111952</v>
      </c>
      <c r="H7292" s="2">
        <f t="shared" si="1562"/>
        <v>58002.9962277257</v>
      </c>
      <c r="I7292" s="2">
        <f>SUM(H7292:H7329)</f>
        <v>585937.76086205477</v>
      </c>
      <c r="J7292" s="4">
        <f t="shared" si="1555"/>
        <v>9.8567318634731542</v>
      </c>
      <c r="K7292" s="5">
        <f t="shared" si="1563"/>
        <v>0.56265999999999994</v>
      </c>
      <c r="L7292" s="5">
        <f t="shared" si="1556"/>
        <v>7.6552380952380943E-3</v>
      </c>
      <c r="M7292" s="8">
        <f t="shared" si="1557"/>
        <v>376851.40015510767</v>
      </c>
      <c r="N7292" s="6">
        <f>((B7291+E7291)*D7291+(B7292+E7292)*D7292+(B7293+E7293)*D7293)/3/SUM(D7219:D7292)</f>
        <v>6.3424833232621252</v>
      </c>
      <c r="O7292" s="7">
        <f>O7219</f>
        <v>4.0693866199034714E-2</v>
      </c>
      <c r="P7292" s="8">
        <f>M7292*O7219</f>
        <v>15335.540454830842</v>
      </c>
      <c r="Q7292" s="5">
        <f>N7292*O7219</f>
        <v>0.25810016772643796</v>
      </c>
      <c r="R7292" s="8">
        <f t="shared" si="1558"/>
        <v>43032.41317271375</v>
      </c>
      <c r="S7292" s="8">
        <f t="shared" si="1559"/>
        <v>422951.58080728824</v>
      </c>
      <c r="T7292" s="9">
        <f t="shared" si="1553"/>
        <v>7.1149541840690693</v>
      </c>
      <c r="U7292" s="10">
        <f t="shared" si="1554"/>
        <v>2.7417776794040849</v>
      </c>
    </row>
    <row r="7293" spans="1:21" x14ac:dyDescent="0.3">
      <c r="A7293" s="17">
        <v>1986</v>
      </c>
      <c r="B7293" s="17">
        <v>74</v>
      </c>
      <c r="C7293" s="17">
        <v>5.3960000000000001E-2</v>
      </c>
      <c r="D7293" s="17">
        <v>5.2540000000000003E-2</v>
      </c>
      <c r="E7293" s="17">
        <v>0.5</v>
      </c>
      <c r="F7293" s="2">
        <f t="shared" si="1560"/>
        <v>56560.552630370097</v>
      </c>
      <c r="G7293" s="3">
        <f t="shared" si="1561"/>
        <v>2971.6914351996452</v>
      </c>
      <c r="H7293" s="2">
        <f t="shared" si="1562"/>
        <v>55074.706912770278</v>
      </c>
      <c r="I7293" s="2">
        <f>SUM(H7293:H7329)</f>
        <v>527934.76463432913</v>
      </c>
      <c r="J7293" s="4">
        <f t="shared" si="1555"/>
        <v>9.3339746534027928</v>
      </c>
      <c r="K7293" s="5">
        <f t="shared" si="1563"/>
        <v>0.61519999999999997</v>
      </c>
      <c r="L7293" s="5">
        <f t="shared" si="1556"/>
        <v>8.2577181208053681E-3</v>
      </c>
      <c r="M7293" s="8">
        <f t="shared" si="1557"/>
        <v>359868.35488032119</v>
      </c>
      <c r="N7293" s="6">
        <f>((B7292+E7292)*D7292+(B7293+E7293)*D7293+(B7294+E7294)*D7294)/3/SUM(D7219:D7293)</f>
        <v>6.465875596012137</v>
      </c>
      <c r="O7293" s="7">
        <f>O7219</f>
        <v>4.0693866199034714E-2</v>
      </c>
      <c r="P7293" s="8">
        <f>M7293*O7219</f>
        <v>14644.434682766532</v>
      </c>
      <c r="Q7293" s="5">
        <f>N7293*O7219</f>
        <v>0.26312147636372174</v>
      </c>
      <c r="R7293" s="8">
        <f t="shared" si="1558"/>
        <v>40583.36871958289</v>
      </c>
      <c r="S7293" s="8">
        <f t="shared" si="1559"/>
        <v>379919.16763457446</v>
      </c>
      <c r="T7293" s="9">
        <f t="shared" si="1553"/>
        <v>6.7170342220202688</v>
      </c>
      <c r="U7293" s="10">
        <f t="shared" si="1554"/>
        <v>2.616940431382524</v>
      </c>
    </row>
    <row r="7294" spans="1:21" x14ac:dyDescent="0.3">
      <c r="A7294" s="17">
        <v>1986</v>
      </c>
      <c r="B7294" s="17">
        <v>75</v>
      </c>
      <c r="C7294" s="17">
        <v>6.0760000000000002E-2</v>
      </c>
      <c r="D7294" s="17">
        <v>5.8970000000000002E-2</v>
      </c>
      <c r="E7294" s="17">
        <v>0.5</v>
      </c>
      <c r="F7294" s="2">
        <f t="shared" si="1560"/>
        <v>53588.861195170452</v>
      </c>
      <c r="G7294" s="3">
        <f t="shared" si="1561"/>
        <v>3160.1351446792014</v>
      </c>
      <c r="H7294" s="2">
        <f t="shared" si="1562"/>
        <v>52008.793622830854</v>
      </c>
      <c r="I7294" s="2">
        <f>SUM(H7294:H7329)</f>
        <v>472860.0577215589</v>
      </c>
      <c r="J7294" s="4">
        <f t="shared" si="1555"/>
        <v>8.8238497175635846</v>
      </c>
      <c r="K7294" s="5">
        <f t="shared" si="1563"/>
        <v>0.67416999999999994</v>
      </c>
      <c r="L7294" s="5">
        <f t="shared" si="1556"/>
        <v>8.9294039735099331E-3</v>
      </c>
      <c r="M7294" s="8">
        <f t="shared" si="1557"/>
        <v>353902.13658762584</v>
      </c>
      <c r="N7294" s="6">
        <f>((B7293+E7293)*D7293+(B7294+E7294)*D7294+(B7295+E7295)*D7295)/3/SUM(D7219:D7294)</f>
        <v>6.6062219717084227</v>
      </c>
      <c r="O7294" s="7">
        <f>O7219</f>
        <v>4.0693866199034714E-2</v>
      </c>
      <c r="P7294" s="8">
        <f>M7294*O7219</f>
        <v>14401.646193849354</v>
      </c>
      <c r="Q7294" s="5">
        <f>N7294*O7219</f>
        <v>0.26883271299782585</v>
      </c>
      <c r="R7294" s="8">
        <f t="shared" si="1558"/>
        <v>38027.128533461211</v>
      </c>
      <c r="S7294" s="8">
        <f t="shared" si="1559"/>
        <v>339335.79891499155</v>
      </c>
      <c r="T7294" s="9">
        <f t="shared" si="1553"/>
        <v>6.3322076891899552</v>
      </c>
      <c r="U7294" s="10">
        <f t="shared" si="1554"/>
        <v>2.4916420283736294</v>
      </c>
    </row>
    <row r="7295" spans="1:21" x14ac:dyDescent="0.3">
      <c r="A7295" s="17">
        <v>1986</v>
      </c>
      <c r="B7295" s="17">
        <v>76</v>
      </c>
      <c r="C7295" s="17">
        <v>6.7500000000000004E-2</v>
      </c>
      <c r="D7295" s="17">
        <v>6.5290000000000001E-2</v>
      </c>
      <c r="E7295" s="17">
        <v>0.5</v>
      </c>
      <c r="F7295" s="2">
        <f t="shared" si="1560"/>
        <v>50428.726050491248</v>
      </c>
      <c r="G7295" s="3">
        <f t="shared" si="1561"/>
        <v>3292.4915238365738</v>
      </c>
      <c r="H7295" s="2">
        <f t="shared" si="1562"/>
        <v>48782.480288572959</v>
      </c>
      <c r="I7295" s="2">
        <f>SUM(H7295:H7329)</f>
        <v>420851.26409872802</v>
      </c>
      <c r="J7295" s="4">
        <f t="shared" si="1555"/>
        <v>8.345466900697728</v>
      </c>
      <c r="K7295" s="5">
        <f t="shared" si="1563"/>
        <v>0.7394599999999999</v>
      </c>
      <c r="L7295" s="5">
        <f t="shared" si="1556"/>
        <v>9.6661437908496725E-3</v>
      </c>
      <c r="M7295" s="8">
        <f t="shared" si="1557"/>
        <v>340620.99582600535</v>
      </c>
      <c r="N7295" s="6">
        <f>((B7294+E7294)*D7294+(B7295+E7295)*D7295+(B7296+E7296)*D7296)/3/SUM(D7219:D7295)</f>
        <v>6.6553949278302191</v>
      </c>
      <c r="O7295" s="7">
        <f>O7219</f>
        <v>4.0693866199034714E-2</v>
      </c>
      <c r="P7295" s="8">
        <f>M7295*O7219</f>
        <v>13861.185228725424</v>
      </c>
      <c r="Q7295" s="5">
        <f>N7295*O7219</f>
        <v>0.27083375069485721</v>
      </c>
      <c r="R7295" s="8">
        <f t="shared" si="1558"/>
        <v>35570.538183820798</v>
      </c>
      <c r="S7295" s="8">
        <f t="shared" si="1559"/>
        <v>301308.67038153036</v>
      </c>
      <c r="T7295" s="9">
        <f t="shared" si="1553"/>
        <v>5.9749411492142022</v>
      </c>
      <c r="U7295" s="10">
        <f t="shared" si="1554"/>
        <v>2.3705257514835258</v>
      </c>
    </row>
    <row r="7296" spans="1:21" x14ac:dyDescent="0.3">
      <c r="A7296" s="17">
        <v>1986</v>
      </c>
      <c r="B7296" s="17">
        <v>77</v>
      </c>
      <c r="C7296" s="17">
        <v>7.1050000000000002E-2</v>
      </c>
      <c r="D7296" s="17">
        <v>6.8610000000000004E-2</v>
      </c>
      <c r="E7296" s="17">
        <v>0.5</v>
      </c>
      <c r="F7296" s="2">
        <f t="shared" si="1560"/>
        <v>47136.234526654676</v>
      </c>
      <c r="G7296" s="3">
        <f t="shared" si="1561"/>
        <v>3234.0170508737774</v>
      </c>
      <c r="H7296" s="2">
        <f t="shared" si="1562"/>
        <v>45519.226001217787</v>
      </c>
      <c r="I7296" s="2">
        <f>SUM(H7296:H7329)</f>
        <v>372068.78381015506</v>
      </c>
      <c r="J7296" s="4">
        <f t="shared" si="1555"/>
        <v>7.8934770150075728</v>
      </c>
      <c r="K7296" s="5">
        <f t="shared" si="1563"/>
        <v>0.80806999999999984</v>
      </c>
      <c r="L7296" s="5">
        <f t="shared" si="1556"/>
        <v>1.0426709677419353E-2</v>
      </c>
      <c r="M7296" s="8">
        <f t="shared" si="1557"/>
        <v>310166.59626358829</v>
      </c>
      <c r="N7296" s="6">
        <f>((B7295+E7295)*D7295+(B7296+E7296)*D7296+(B7297+E7297)*D7297)/3/SUM(D7219:D7296)</f>
        <v>6.7620255670919605</v>
      </c>
      <c r="O7296" s="7">
        <f>O7219</f>
        <v>4.0693866199034714E-2</v>
      </c>
      <c r="P7296" s="8">
        <f>M7296*O7219</f>
        <v>12621.877967760482</v>
      </c>
      <c r="Q7296" s="5">
        <f>N7296*O7219</f>
        <v>0.27517296366169208</v>
      </c>
      <c r="R7296" s="8">
        <f t="shared" si="1558"/>
        <v>32993.565678876337</v>
      </c>
      <c r="S7296" s="8">
        <f t="shared" si="1559"/>
        <v>265738.13219770958</v>
      </c>
      <c r="T7296" s="9">
        <f t="shared" si="1553"/>
        <v>5.6376614480615661</v>
      </c>
      <c r="U7296" s="10">
        <f t="shared" si="1554"/>
        <v>2.2558155669460067</v>
      </c>
    </row>
    <row r="7297" spans="1:21" x14ac:dyDescent="0.3">
      <c r="A7297" s="17">
        <v>1986</v>
      </c>
      <c r="B7297" s="17">
        <v>78</v>
      </c>
      <c r="C7297" s="17">
        <v>8.0579999999999999E-2</v>
      </c>
      <c r="D7297" s="17">
        <v>7.7460000000000001E-2</v>
      </c>
      <c r="E7297" s="17">
        <v>0.5</v>
      </c>
      <c r="F7297" s="2">
        <f t="shared" si="1560"/>
        <v>43902.217475780897</v>
      </c>
      <c r="G7297" s="3">
        <f t="shared" si="1561"/>
        <v>3400.6657656739885</v>
      </c>
      <c r="H7297" s="2">
        <f t="shared" si="1562"/>
        <v>42201.884592943905</v>
      </c>
      <c r="I7297" s="2">
        <f>SUM(H7297:H7329)</f>
        <v>326549.55780893721</v>
      </c>
      <c r="J7297" s="4">
        <f t="shared" si="1555"/>
        <v>7.4381107967742537</v>
      </c>
      <c r="K7297" s="5">
        <f t="shared" si="1563"/>
        <v>0.88552999999999982</v>
      </c>
      <c r="L7297" s="5">
        <f t="shared" si="1556"/>
        <v>1.1280636942675157E-2</v>
      </c>
      <c r="M7297" s="8">
        <f t="shared" si="1557"/>
        <v>301460.43906520179</v>
      </c>
      <c r="N7297" s="6">
        <f>((B7296+E7296)*D7296+(B7297+E7297)*D7297+(B7298+E7298)*D7298)/3/SUM(D7219:D7297)</f>
        <v>6.7972852416067235</v>
      </c>
      <c r="O7297" s="7">
        <f>O7219</f>
        <v>4.0693866199034714E-2</v>
      </c>
      <c r="P7297" s="8">
        <f>M7297*O7219</f>
        <v>12267.590771621579</v>
      </c>
      <c r="Q7297" s="5">
        <f>N7297*O7219</f>
        <v>0.27660781613861735</v>
      </c>
      <c r="R7297" s="8">
        <f t="shared" si="1558"/>
        <v>30528.513458755726</v>
      </c>
      <c r="S7297" s="8">
        <f t="shared" si="1559"/>
        <v>232744.56651883322</v>
      </c>
      <c r="T7297" s="9">
        <f t="shared" si="1553"/>
        <v>5.3014307682118593</v>
      </c>
      <c r="U7297" s="10">
        <f t="shared" si="1554"/>
        <v>2.1366800285623944</v>
      </c>
    </row>
    <row r="7298" spans="1:21" x14ac:dyDescent="0.3">
      <c r="A7298" s="17">
        <v>1986</v>
      </c>
      <c r="B7298" s="17">
        <v>79</v>
      </c>
      <c r="C7298" s="17">
        <v>8.7429999999999994E-2</v>
      </c>
      <c r="D7298" s="17">
        <v>8.3769999999999997E-2</v>
      </c>
      <c r="E7298" s="17">
        <v>0.5</v>
      </c>
      <c r="F7298" s="2">
        <f t="shared" si="1560"/>
        <v>40501.551710106905</v>
      </c>
      <c r="G7298" s="3">
        <f t="shared" si="1561"/>
        <v>3392.8149867556554</v>
      </c>
      <c r="H7298" s="2">
        <f t="shared" si="1562"/>
        <v>38805.144216729081</v>
      </c>
      <c r="I7298" s="2">
        <f>SUM(H7298:H7329)</f>
        <v>284347.67321599333</v>
      </c>
      <c r="J7298" s="4">
        <f t="shared" si="1555"/>
        <v>7.0206612144451785</v>
      </c>
      <c r="K7298" s="5">
        <f t="shared" si="1563"/>
        <v>0.96929999999999983</v>
      </c>
      <c r="L7298" s="5">
        <f t="shared" si="1556"/>
        <v>1.2192452830188678E-2</v>
      </c>
      <c r="M7298" s="8">
        <f t="shared" si="1557"/>
        <v>278271.73367076716</v>
      </c>
      <c r="N7298" s="6">
        <f>((B7297+E7297)*D7297+(B7298+E7298)*D7298+(B7299+E7299)*D7299)/3/SUM(D7219:D7298)</f>
        <v>6.8943619106571763</v>
      </c>
      <c r="O7298" s="7">
        <f>O7219</f>
        <v>4.0693866199034714E-2</v>
      </c>
      <c r="P7298" s="8">
        <f>M7298*O7219</f>
        <v>11323.952696971623</v>
      </c>
      <c r="Q7298" s="5">
        <f>N7298*O7219</f>
        <v>0.28055824112000444</v>
      </c>
      <c r="R7298" s="8">
        <f t="shared" si="1558"/>
        <v>27918.041208875457</v>
      </c>
      <c r="S7298" s="8">
        <f t="shared" si="1559"/>
        <v>202216.05306007748</v>
      </c>
      <c r="T7298" s="9">
        <f t="shared" si="1553"/>
        <v>4.992797671246155</v>
      </c>
      <c r="U7298" s="10">
        <f t="shared" si="1554"/>
        <v>2.0278635431990235</v>
      </c>
    </row>
    <row r="7299" spans="1:21" x14ac:dyDescent="0.3">
      <c r="A7299" s="17">
        <v>1986</v>
      </c>
      <c r="B7299" s="17">
        <v>80</v>
      </c>
      <c r="C7299" s="17">
        <v>9.5089999999999994E-2</v>
      </c>
      <c r="D7299" s="17">
        <v>9.078E-2</v>
      </c>
      <c r="E7299" s="17">
        <v>0.5</v>
      </c>
      <c r="F7299" s="2">
        <f t="shared" si="1560"/>
        <v>37108.736723351249</v>
      </c>
      <c r="G7299" s="3">
        <f t="shared" si="1561"/>
        <v>3368.7311197458262</v>
      </c>
      <c r="H7299" s="2">
        <f t="shared" si="1562"/>
        <v>35424.371163478332</v>
      </c>
      <c r="I7299" s="2">
        <f>SUM(H7299:H7329)</f>
        <v>245542.52899926421</v>
      </c>
      <c r="J7299" s="4">
        <f t="shared" si="1555"/>
        <v>6.6168388007871135</v>
      </c>
      <c r="K7299" s="5">
        <f t="shared" si="1563"/>
        <v>1.0600799999999999</v>
      </c>
      <c r="L7299" s="5">
        <f t="shared" si="1556"/>
        <v>1.3168695652173911E-2</v>
      </c>
      <c r="M7299" s="8">
        <f t="shared" si="1557"/>
        <v>255813.57552216723</v>
      </c>
      <c r="N7299" s="6">
        <f>((B7298+E7298)*D7298+(B7299+E7299)*D7299+(B7300+E7300)*D7300)/3/SUM(D7219:D7299)</f>
        <v>6.8634332628983987</v>
      </c>
      <c r="O7299" s="7">
        <f>O7219</f>
        <v>4.0693866199034714E-2</v>
      </c>
      <c r="P7299" s="8">
        <f>M7299*O7219</f>
        <v>10410.043414195736</v>
      </c>
      <c r="Q7299" s="5">
        <f>N7299*O7219</f>
        <v>0.2792996348663917</v>
      </c>
      <c r="R7299" s="8">
        <f t="shared" si="1558"/>
        <v>25530.3572321473</v>
      </c>
      <c r="S7299" s="8">
        <f t="shared" si="1559"/>
        <v>174298.01185120203</v>
      </c>
      <c r="T7299" s="9">
        <f t="shared" si="1553"/>
        <v>4.6969535274296277</v>
      </c>
      <c r="U7299" s="10">
        <f t="shared" si="1554"/>
        <v>1.9198852733574858</v>
      </c>
    </row>
    <row r="7300" spans="1:21" x14ac:dyDescent="0.3">
      <c r="A7300" s="17">
        <v>1986</v>
      </c>
      <c r="B7300" s="17">
        <v>81</v>
      </c>
      <c r="C7300" s="17">
        <v>0.10133</v>
      </c>
      <c r="D7300" s="17">
        <v>9.6439999999999998E-2</v>
      </c>
      <c r="E7300" s="17">
        <v>0.5</v>
      </c>
      <c r="F7300" s="2">
        <f t="shared" si="1560"/>
        <v>33740.005603605423</v>
      </c>
      <c r="G7300" s="3">
        <f t="shared" si="1561"/>
        <v>3253.8861404117069</v>
      </c>
      <c r="H7300" s="2">
        <f t="shared" si="1562"/>
        <v>32113.06253339957</v>
      </c>
      <c r="I7300" s="2">
        <f>SUM(H7300:H7329)</f>
        <v>210118.15783578585</v>
      </c>
      <c r="J7300" s="4">
        <f t="shared" si="1555"/>
        <v>6.2275673662998097</v>
      </c>
      <c r="K7300" s="5">
        <f t="shared" si="1563"/>
        <v>1.15652</v>
      </c>
      <c r="L7300" s="5">
        <f t="shared" si="1556"/>
        <v>1.4190429447852761E-2</v>
      </c>
      <c r="M7300" s="8">
        <f t="shared" si="1557"/>
        <v>229301.45647593998</v>
      </c>
      <c r="N7300" s="6">
        <f>((B7299+E7299)*D7299+(B7300+E7300)*D7300+(B7301+E7301)*D7301)/3/SUM(D7219:D7300)</f>
        <v>6.9758269060053726</v>
      </c>
      <c r="O7300" s="7">
        <f>O7219</f>
        <v>4.0693866199034714E-2</v>
      </c>
      <c r="P7300" s="8">
        <f>M7300*O7219</f>
        <v>9331.1627890756845</v>
      </c>
      <c r="Q7300" s="5">
        <f>N7300*O7219</f>
        <v>0.28387336674060892</v>
      </c>
      <c r="R7300" s="8">
        <f t="shared" si="1558"/>
        <v>22997.019355691726</v>
      </c>
      <c r="S7300" s="8">
        <f t="shared" si="1559"/>
        <v>148767.65461905472</v>
      </c>
      <c r="T7300" s="9">
        <f t="shared" ref="T7300:T7363" si="1564">S7300/F7300</f>
        <v>4.4092362155137748</v>
      </c>
      <c r="U7300" s="10">
        <f t="shared" si="1554"/>
        <v>1.8183311507860349</v>
      </c>
    </row>
    <row r="7301" spans="1:21" x14ac:dyDescent="0.3">
      <c r="A7301" s="17">
        <v>1986</v>
      </c>
      <c r="B7301" s="17">
        <v>82</v>
      </c>
      <c r="C7301" s="17">
        <v>0.11586</v>
      </c>
      <c r="D7301" s="17">
        <v>0.10952000000000001</v>
      </c>
      <c r="E7301" s="17">
        <v>0.5</v>
      </c>
      <c r="F7301" s="2">
        <f t="shared" si="1560"/>
        <v>30486.119463193718</v>
      </c>
      <c r="G7301" s="3">
        <f t="shared" si="1561"/>
        <v>3338.8398036089761</v>
      </c>
      <c r="H7301" s="2">
        <f t="shared" si="1562"/>
        <v>28816.699561389229</v>
      </c>
      <c r="I7301" s="2">
        <f>SUM(H7301:H7329)</f>
        <v>178005.0953023863</v>
      </c>
      <c r="J7301" s="4">
        <f t="shared" si="1555"/>
        <v>5.8388899091369808</v>
      </c>
      <c r="K7301" s="5">
        <f t="shared" si="1563"/>
        <v>1.2660400000000001</v>
      </c>
      <c r="L7301" s="5">
        <f t="shared" si="1556"/>
        <v>1.5345939393939394E-2</v>
      </c>
      <c r="M7301" s="8">
        <f t="shared" si="1557"/>
        <v>217571.54892241993</v>
      </c>
      <c r="N7301" s="6">
        <f>((B7300+E7300)*D7300+(B7301+E7301)*D7301+(B7302+E7302)*D7302)/3/SUM(D7219:D7301)</f>
        <v>7.0649242256695413</v>
      </c>
      <c r="O7301" s="7">
        <f>O7219</f>
        <v>4.0693866199034714E-2</v>
      </c>
      <c r="P7301" s="8">
        <f>M7301*O7219</f>
        <v>8853.8275005656924</v>
      </c>
      <c r="Q7301" s="5">
        <f>N7301*O7219</f>
        <v>0.28749908114571526</v>
      </c>
      <c r="R7301" s="8">
        <f t="shared" si="1558"/>
        <v>20531.924915837692</v>
      </c>
      <c r="S7301" s="8">
        <f t="shared" si="1559"/>
        <v>125770.63526336299</v>
      </c>
      <c r="T7301" s="9">
        <f t="shared" si="1564"/>
        <v>4.1255049011799443</v>
      </c>
      <c r="U7301" s="10">
        <f t="shared" si="1554"/>
        <v>1.7133850079570365</v>
      </c>
    </row>
    <row r="7302" spans="1:21" x14ac:dyDescent="0.3">
      <c r="A7302" s="17">
        <v>1986</v>
      </c>
      <c r="B7302" s="17">
        <v>83</v>
      </c>
      <c r="C7302" s="17">
        <v>0.12655</v>
      </c>
      <c r="D7302" s="17">
        <v>0.11902</v>
      </c>
      <c r="E7302" s="17">
        <v>0.5</v>
      </c>
      <c r="F7302" s="2">
        <f t="shared" si="1560"/>
        <v>27147.279659584743</v>
      </c>
      <c r="G7302" s="3">
        <f t="shared" si="1561"/>
        <v>3231.069225083776</v>
      </c>
      <c r="H7302" s="2">
        <f t="shared" si="1562"/>
        <v>25531.745047042856</v>
      </c>
      <c r="I7302" s="2">
        <f>SUM(H7302:H7329)</f>
        <v>149188.39574099708</v>
      </c>
      <c r="J7302" s="4">
        <f t="shared" si="1555"/>
        <v>5.4955191684675464</v>
      </c>
      <c r="K7302" s="5">
        <f t="shared" si="1563"/>
        <v>1.38506</v>
      </c>
      <c r="L7302" s="5">
        <f t="shared" si="1556"/>
        <v>1.6587544910179639E-2</v>
      </c>
      <c r="M7302" s="8">
        <f t="shared" si="1557"/>
        <v>194788.87578480016</v>
      </c>
      <c r="N7302" s="6">
        <f>((B7301+E7301)*D7301+(B7302+E7302)*D7302+(B7303+E7303)*D7303)/3/SUM(D7219:D7302)</f>
        <v>7.2081028980693986</v>
      </c>
      <c r="O7302" s="7">
        <f>O7219</f>
        <v>4.0693866199034714E-2</v>
      </c>
      <c r="P7302" s="8">
        <f>M7302*O7219</f>
        <v>7926.7124482470508</v>
      </c>
      <c r="Q7302" s="5">
        <f>N7302*O7219</f>
        <v>0.29332557488291044</v>
      </c>
      <c r="R7302" s="8">
        <f t="shared" si="1558"/>
        <v>18042.63125335511</v>
      </c>
      <c r="S7302" s="8">
        <f t="shared" si="1559"/>
        <v>105238.7103475253</v>
      </c>
      <c r="T7302" s="9">
        <f t="shared" si="1564"/>
        <v>3.8765840138376162</v>
      </c>
      <c r="U7302" s="10">
        <f t="shared" si="1554"/>
        <v>1.6189351546299302</v>
      </c>
    </row>
    <row r="7303" spans="1:21" x14ac:dyDescent="0.3">
      <c r="A7303" s="17">
        <v>1986</v>
      </c>
      <c r="B7303" s="17">
        <v>84</v>
      </c>
      <c r="C7303" s="17">
        <v>0.13893</v>
      </c>
      <c r="D7303" s="17">
        <v>0.12991</v>
      </c>
      <c r="E7303" s="17">
        <v>0.5</v>
      </c>
      <c r="F7303" s="2">
        <f t="shared" si="1560"/>
        <v>23916.210434500968</v>
      </c>
      <c r="G7303" s="3">
        <f t="shared" si="1561"/>
        <v>3106.9548975460207</v>
      </c>
      <c r="H7303" s="2">
        <f t="shared" si="1562"/>
        <v>22362.732985727958</v>
      </c>
      <c r="I7303" s="2">
        <f>SUM(H7303:H7329)</f>
        <v>123656.6506939542</v>
      </c>
      <c r="J7303" s="4">
        <f t="shared" si="1555"/>
        <v>5.1704115513037134</v>
      </c>
      <c r="K7303" s="5">
        <f t="shared" si="1563"/>
        <v>1.5149699999999999</v>
      </c>
      <c r="L7303" s="5">
        <f t="shared" si="1556"/>
        <v>1.7928639053254439E-2</v>
      </c>
      <c r="M7303" s="8">
        <f t="shared" si="1557"/>
        <v>173295.63545326886</v>
      </c>
      <c r="N7303" s="6">
        <f>((B7302+E7302)*D7302+(B7303+E7303)*D7303+(B7304+E7304)*D7304)/3/SUM(D7219:D7303)</f>
        <v>7.2958903476636507</v>
      </c>
      <c r="O7303" s="7">
        <f>O7219</f>
        <v>4.0693866199034714E-2</v>
      </c>
      <c r="P7303" s="8">
        <f>M7303*O7219</f>
        <v>7052.0694020120191</v>
      </c>
      <c r="Q7303" s="5">
        <f>N7303*O7219</f>
        <v>0.29689798561065345</v>
      </c>
      <c r="R7303" s="8">
        <f t="shared" si="1558"/>
        <v>15723.282609516413</v>
      </c>
      <c r="S7303" s="8">
        <f t="shared" si="1559"/>
        <v>87196.079094170185</v>
      </c>
      <c r="T7303" s="9">
        <f t="shared" si="1564"/>
        <v>3.6458986398774593</v>
      </c>
      <c r="U7303" s="10">
        <f t="shared" si="1554"/>
        <v>1.5245129114262541</v>
      </c>
    </row>
    <row r="7304" spans="1:21" x14ac:dyDescent="0.3">
      <c r="A7304" s="17">
        <v>1986</v>
      </c>
      <c r="B7304" s="17">
        <v>85</v>
      </c>
      <c r="C7304" s="17">
        <v>0.15425</v>
      </c>
      <c r="D7304" s="17">
        <v>0.14319999999999999</v>
      </c>
      <c r="E7304" s="17">
        <v>0.5</v>
      </c>
      <c r="F7304" s="2">
        <f t="shared" si="1560"/>
        <v>20809.255536954948</v>
      </c>
      <c r="G7304" s="3">
        <f t="shared" si="1561"/>
        <v>2979.8853928919484</v>
      </c>
      <c r="H7304" s="2">
        <f t="shared" si="1562"/>
        <v>19319.312840508974</v>
      </c>
      <c r="I7304" s="2">
        <f>SUM(H7304:H7329)</f>
        <v>101293.91770822625</v>
      </c>
      <c r="J7304" s="4">
        <f t="shared" si="1555"/>
        <v>4.8677338566168018</v>
      </c>
      <c r="K7304" s="5">
        <f t="shared" si="1563"/>
        <v>1.6581699999999999</v>
      </c>
      <c r="L7304" s="5">
        <f t="shared" si="1556"/>
        <v>1.9393801169590642E-2</v>
      </c>
      <c r="M7304" s="8">
        <f t="shared" si="1557"/>
        <v>153651.43567442519</v>
      </c>
      <c r="N7304" s="6">
        <f>((B7303+E7303)*D7303+(B7304+E7304)*D7304+(B7305+E7305)*D7305)/3/SUM(D7219:D7304)</f>
        <v>7.2921172135547012</v>
      </c>
      <c r="O7304" s="7">
        <f>O7219</f>
        <v>4.0693866199034714E-2</v>
      </c>
      <c r="P7304" s="8">
        <f>M7304*O7219</f>
        <v>6252.6709646246481</v>
      </c>
      <c r="Q7304" s="5">
        <f>N7304*O7219</f>
        <v>0.29674444219607288</v>
      </c>
      <c r="R7304" s="8">
        <f t="shared" si="1558"/>
        <v>13586.414128040709</v>
      </c>
      <c r="S7304" s="8">
        <f t="shared" si="1559"/>
        <v>71472.79648465378</v>
      </c>
      <c r="T7304" s="9">
        <f t="shared" si="1564"/>
        <v>3.4346637897605685</v>
      </c>
      <c r="U7304" s="10">
        <f t="shared" si="1554"/>
        <v>1.4330700668562333</v>
      </c>
    </row>
    <row r="7305" spans="1:21" x14ac:dyDescent="0.3">
      <c r="A7305" s="17">
        <v>1986</v>
      </c>
      <c r="B7305" s="17">
        <v>86</v>
      </c>
      <c r="C7305" s="17">
        <v>0.16322</v>
      </c>
      <c r="D7305" s="17">
        <v>0.15090999999999999</v>
      </c>
      <c r="E7305" s="17">
        <v>0.5</v>
      </c>
      <c r="F7305" s="2">
        <f t="shared" si="1560"/>
        <v>17829.370144062999</v>
      </c>
      <c r="G7305" s="3">
        <f t="shared" si="1561"/>
        <v>2690.6302484405469</v>
      </c>
      <c r="H7305" s="2">
        <f t="shared" si="1562"/>
        <v>16484.055019842726</v>
      </c>
      <c r="I7305" s="2">
        <f>SUM(H7305:H7329)</f>
        <v>81974.60486771728</v>
      </c>
      <c r="J7305" s="4">
        <f t="shared" si="1555"/>
        <v>4.597728590822598</v>
      </c>
      <c r="K7305" s="5">
        <f t="shared" si="1563"/>
        <v>1.8090799999999998</v>
      </c>
      <c r="L7305" s="5">
        <f t="shared" si="1556"/>
        <v>2.0914219653179189E-2</v>
      </c>
      <c r="M7305" s="8">
        <f t="shared" si="1557"/>
        <v>128650.75977298258</v>
      </c>
      <c r="N7305" s="6">
        <f>((B7304+E7304)*D7304+(B7305+E7305)*D7305+(B7306+E7306)*D7306)/3/SUM(D7219:D7305)</f>
        <v>7.2736446149424019</v>
      </c>
      <c r="O7305" s="7">
        <f>O7219</f>
        <v>4.0693866199034714E-2</v>
      </c>
      <c r="P7305" s="8">
        <f>M7305*O7219</f>
        <v>5235.2968046059104</v>
      </c>
      <c r="Q7305" s="5">
        <f>N7305*O7219</f>
        <v>0.29599272073979549</v>
      </c>
      <c r="R7305" s="8">
        <f t="shared" si="1558"/>
        <v>11604.894725694996</v>
      </c>
      <c r="S7305" s="8">
        <f t="shared" si="1559"/>
        <v>57886.382356613074</v>
      </c>
      <c r="T7305" s="9">
        <f t="shared" si="1564"/>
        <v>3.2466868929684911</v>
      </c>
      <c r="U7305" s="10">
        <f t="shared" si="1554"/>
        <v>1.3510416978541069</v>
      </c>
    </row>
    <row r="7306" spans="1:21" x14ac:dyDescent="0.3">
      <c r="A7306" s="17">
        <v>1986</v>
      </c>
      <c r="B7306" s="17">
        <v>87</v>
      </c>
      <c r="C7306" s="17">
        <v>0.17632999999999999</v>
      </c>
      <c r="D7306" s="17">
        <v>0.16203999999999999</v>
      </c>
      <c r="E7306" s="17">
        <v>0.5</v>
      </c>
      <c r="F7306" s="2">
        <f t="shared" si="1560"/>
        <v>15138.739895622453</v>
      </c>
      <c r="G7306" s="3">
        <f t="shared" si="1561"/>
        <v>2453.0814126866621</v>
      </c>
      <c r="H7306" s="2">
        <f t="shared" si="1562"/>
        <v>13912.199189279123</v>
      </c>
      <c r="I7306" s="2">
        <f>SUM(H7306:H7329)</f>
        <v>65490.54984787455</v>
      </c>
      <c r="J7306" s="4">
        <f t="shared" si="1555"/>
        <v>4.3260238500307358</v>
      </c>
      <c r="K7306" s="5">
        <f t="shared" si="1563"/>
        <v>1.9711199999999998</v>
      </c>
      <c r="L7306" s="5">
        <f t="shared" si="1556"/>
        <v>2.2527085714285713E-2</v>
      </c>
      <c r="M7306" s="8">
        <f t="shared" si="1557"/>
        <v>108894.75202427196</v>
      </c>
      <c r="N7306" s="6">
        <f>((B7305+E7305)*D7305+(B7306+E7306)*D7306+(B7307+E7307)*D7307)/3/SUM(D7219:D7306)</f>
        <v>7.1700936523397862</v>
      </c>
      <c r="O7306" s="7">
        <f>O7219</f>
        <v>4.0693866199034714E-2</v>
      </c>
      <c r="P7306" s="8">
        <f>M7306*O7219</f>
        <v>4431.3484686527881</v>
      </c>
      <c r="Q7306" s="5">
        <f>N7306*O7219</f>
        <v>0.2917788317228634</v>
      </c>
      <c r="R7306" s="8">
        <f t="shared" si="1558"/>
        <v>9852.9139631354938</v>
      </c>
      <c r="S7306" s="8">
        <f t="shared" si="1559"/>
        <v>46281.487630918076</v>
      </c>
      <c r="T7306" s="9">
        <f t="shared" si="1564"/>
        <v>3.0571558762497082</v>
      </c>
      <c r="U7306" s="10">
        <f t="shared" si="1554"/>
        <v>1.2688679737810276</v>
      </c>
    </row>
    <row r="7307" spans="1:21" x14ac:dyDescent="0.3">
      <c r="A7307" s="17">
        <v>1986</v>
      </c>
      <c r="B7307" s="17">
        <v>88</v>
      </c>
      <c r="C7307" s="17">
        <v>0.18744</v>
      </c>
      <c r="D7307" s="17">
        <v>0.17138</v>
      </c>
      <c r="E7307" s="17">
        <v>0.5</v>
      </c>
      <c r="F7307" s="2">
        <f t="shared" si="1560"/>
        <v>12685.658482935791</v>
      </c>
      <c r="G7307" s="3">
        <f t="shared" si="1561"/>
        <v>2174.0681508055359</v>
      </c>
      <c r="H7307" s="2">
        <f t="shared" si="1562"/>
        <v>11598.624407533023</v>
      </c>
      <c r="I7307" s="2">
        <f>SUM(H7307:H7329)</f>
        <v>51578.350658595431</v>
      </c>
      <c r="J7307" s="4">
        <f t="shared" si="1555"/>
        <v>4.0658788606028171</v>
      </c>
      <c r="K7307" s="5">
        <f t="shared" si="1563"/>
        <v>2.1424999999999996</v>
      </c>
      <c r="L7307" s="5">
        <f t="shared" si="1556"/>
        <v>2.4209039548022594E-2</v>
      </c>
      <c r="M7307" s="8">
        <f t="shared" si="1557"/>
        <v>89803.981958595075</v>
      </c>
      <c r="N7307" s="6">
        <f>((B7306+E7306)*D7306+(B7307+E7307)*D7307+(B7308+E7308)*D7308)/3/SUM(D7219:D7307)</f>
        <v>7.19876779463244</v>
      </c>
      <c r="O7307" s="7">
        <f>O7219</f>
        <v>4.0693866199034714E-2</v>
      </c>
      <c r="P7307" s="8">
        <f>M7307*O7219</f>
        <v>3654.4712259635953</v>
      </c>
      <c r="Q7307" s="5">
        <f>N7307*O7219</f>
        <v>0.29294569343269272</v>
      </c>
      <c r="R7307" s="8">
        <f t="shared" si="1558"/>
        <v>8200.8573376029071</v>
      </c>
      <c r="S7307" s="8">
        <f t="shared" si="1559"/>
        <v>36428.573667782584</v>
      </c>
      <c r="T7307" s="9">
        <f t="shared" si="1564"/>
        <v>2.8716344300758809</v>
      </c>
      <c r="U7307" s="10">
        <f t="shared" si="1554"/>
        <v>1.1942444305269362</v>
      </c>
    </row>
    <row r="7308" spans="1:21" x14ac:dyDescent="0.3">
      <c r="A7308" s="17">
        <v>1986</v>
      </c>
      <c r="B7308" s="17">
        <v>89</v>
      </c>
      <c r="C7308" s="17">
        <v>0.20884</v>
      </c>
      <c r="D7308" s="17">
        <v>0.18909999999999999</v>
      </c>
      <c r="E7308" s="17">
        <v>0.5</v>
      </c>
      <c r="F7308" s="2">
        <f t="shared" si="1560"/>
        <v>10511.590332130254</v>
      </c>
      <c r="G7308" s="3">
        <f t="shared" si="1561"/>
        <v>1987.741731805831</v>
      </c>
      <c r="H7308" s="2">
        <f t="shared" si="1562"/>
        <v>9517.7194662273378</v>
      </c>
      <c r="I7308" s="2">
        <f>SUM(H7308:H7329)</f>
        <v>39979.726251062406</v>
      </c>
      <c r="J7308" s="4">
        <f t="shared" si="1555"/>
        <v>3.8033946327663064</v>
      </c>
      <c r="K7308" s="5">
        <f t="shared" si="1563"/>
        <v>2.3315999999999995</v>
      </c>
      <c r="L7308" s="5">
        <f t="shared" si="1556"/>
        <v>2.6051396648044688E-2</v>
      </c>
      <c r="M7308" s="8">
        <f t="shared" si="1557"/>
        <v>76300.774145060001</v>
      </c>
      <c r="N7308" s="6">
        <f>((B7307+E7307)*D7307+(B7308+E7308)*D7308+(B7309+E7309)*D7309)/3/SUM(D7219:D7308)</f>
        <v>7.2632770057757217</v>
      </c>
      <c r="O7308" s="7">
        <f>O7219</f>
        <v>4.0693866199034714E-2</v>
      </c>
      <c r="P7308" s="8">
        <f>M7308*O7219</f>
        <v>3104.973493941839</v>
      </c>
      <c r="Q7308" s="5">
        <f>N7308*O7219</f>
        <v>0.29557082263956269</v>
      </c>
      <c r="R7308" s="8">
        <f t="shared" si="1558"/>
        <v>6704.5592939419439</v>
      </c>
      <c r="S7308" s="8">
        <f t="shared" si="1559"/>
        <v>28227.716330179675</v>
      </c>
      <c r="T7308" s="9">
        <f t="shared" si="1564"/>
        <v>2.6853896925470377</v>
      </c>
      <c r="U7308" s="10">
        <f t="shared" si="1554"/>
        <v>1.1180049402192687</v>
      </c>
    </row>
    <row r="7309" spans="1:21" x14ac:dyDescent="0.3">
      <c r="A7309" s="17">
        <v>1986</v>
      </c>
      <c r="B7309" s="17">
        <v>90</v>
      </c>
      <c r="C7309" s="17">
        <v>0.23063</v>
      </c>
      <c r="D7309" s="17">
        <v>0.20677999999999999</v>
      </c>
      <c r="E7309" s="17">
        <v>0.5</v>
      </c>
      <c r="F7309" s="2">
        <f t="shared" si="1560"/>
        <v>8523.8486003244234</v>
      </c>
      <c r="G7309" s="3">
        <f t="shared" si="1561"/>
        <v>1762.5614135750841</v>
      </c>
      <c r="H7309" s="2">
        <f t="shared" si="1562"/>
        <v>7642.5678935368815</v>
      </c>
      <c r="I7309" s="2">
        <f>SUM(H7309:H7329)</f>
        <v>30462.006784835077</v>
      </c>
      <c r="J7309" s="4">
        <f t="shared" si="1555"/>
        <v>3.5737386024988376</v>
      </c>
      <c r="K7309" s="5">
        <f t="shared" si="1563"/>
        <v>2.5383799999999996</v>
      </c>
      <c r="L7309" s="5">
        <f t="shared" si="1556"/>
        <v>2.8048397790055246E-2</v>
      </c>
      <c r="M7309" s="8">
        <f t="shared" si="1557"/>
        <v>62840.003438628228</v>
      </c>
      <c r="N7309" s="6">
        <f>((B7308+E7308)*D7308+(B7309+E7309)*D7309+(B7310+E7310)*D7310)/3/SUM(D7219:D7309)</f>
        <v>7.4625712724913802</v>
      </c>
      <c r="O7309" s="7">
        <f>O7219</f>
        <v>4.0693866199034714E-2</v>
      </c>
      <c r="P7309" s="8">
        <f>M7309*O7219</f>
        <v>2557.2026918784186</v>
      </c>
      <c r="Q7309" s="5">
        <f>N7309*O7219</f>
        <v>0.30368087686352446</v>
      </c>
      <c r="R7309" s="8">
        <f t="shared" si="1558"/>
        <v>5321.6661741385824</v>
      </c>
      <c r="S7309" s="8">
        <f t="shared" si="1559"/>
        <v>21523.157036237732</v>
      </c>
      <c r="T7309" s="9">
        <f t="shared" si="1564"/>
        <v>2.52505154014802</v>
      </c>
      <c r="U7309" s="10">
        <f t="shared" si="1554"/>
        <v>1.0486870623508175</v>
      </c>
    </row>
    <row r="7310" spans="1:21" x14ac:dyDescent="0.3">
      <c r="A7310" s="17">
        <v>1986</v>
      </c>
      <c r="B7310" s="17">
        <v>91</v>
      </c>
      <c r="C7310" s="17">
        <v>0.26191999999999999</v>
      </c>
      <c r="D7310" s="17">
        <v>0.23158999999999999</v>
      </c>
      <c r="E7310" s="17">
        <v>0.5</v>
      </c>
      <c r="F7310" s="2">
        <f t="shared" si="1560"/>
        <v>6761.2871867493395</v>
      </c>
      <c r="G7310" s="3">
        <f t="shared" si="1561"/>
        <v>1565.8464995792795</v>
      </c>
      <c r="H7310" s="2">
        <f t="shared" si="1562"/>
        <v>5978.3639369596995</v>
      </c>
      <c r="I7310" s="2">
        <f>SUM(H7310:H7329)</f>
        <v>22819.438891298196</v>
      </c>
      <c r="J7310" s="4">
        <f t="shared" si="1555"/>
        <v>3.3750139967459689</v>
      </c>
      <c r="K7310" s="5">
        <f t="shared" si="1563"/>
        <v>2.7699699999999998</v>
      </c>
      <c r="L7310" s="5">
        <f t="shared" si="1556"/>
        <v>3.0272896174863385E-2</v>
      </c>
      <c r="M7310" s="8">
        <f t="shared" si="1557"/>
        <v>51724.37055690281</v>
      </c>
      <c r="N7310" s="6">
        <f>((B7309+E7309)*D7309+(B7310+E7310)*D7310+(B7311+E7311)*D7311)/3/SUM(D7219:D7310)</f>
        <v>7.1268671983210412</v>
      </c>
      <c r="O7310" s="7">
        <f>O7219</f>
        <v>4.0693866199034714E-2</v>
      </c>
      <c r="P7310" s="8">
        <f>M7310*O7219</f>
        <v>2104.8646146718938</v>
      </c>
      <c r="Q7310" s="5">
        <f>N7310*O7219</f>
        <v>0.29001978018676583</v>
      </c>
      <c r="R7310" s="8">
        <f t="shared" si="1558"/>
        <v>4244.5201420861595</v>
      </c>
      <c r="S7310" s="8">
        <f t="shared" si="1559"/>
        <v>16201.49086209915</v>
      </c>
      <c r="T7310" s="9">
        <f t="shared" si="1564"/>
        <v>2.3962139773992397</v>
      </c>
      <c r="U7310" s="10">
        <f t="shared" si="1554"/>
        <v>0.97880001934672922</v>
      </c>
    </row>
    <row r="7311" spans="1:21" x14ac:dyDescent="0.3">
      <c r="A7311" s="17">
        <v>1986</v>
      </c>
      <c r="B7311" s="17">
        <v>92</v>
      </c>
      <c r="C7311" s="17">
        <v>0.23322000000000001</v>
      </c>
      <c r="D7311" s="17">
        <v>0.20885999999999999</v>
      </c>
      <c r="E7311" s="17">
        <v>0.5</v>
      </c>
      <c r="F7311" s="2">
        <f t="shared" si="1560"/>
        <v>5195.4406871700603</v>
      </c>
      <c r="G7311" s="3">
        <f t="shared" si="1561"/>
        <v>1085.1197419223388</v>
      </c>
      <c r="H7311" s="2">
        <f t="shared" si="1562"/>
        <v>4652.8808162088908</v>
      </c>
      <c r="I7311" s="2">
        <f>SUM(H7311:H7329)</f>
        <v>16841.074954338488</v>
      </c>
      <c r="J7311" s="4">
        <f t="shared" si="1555"/>
        <v>3.2415103873530633</v>
      </c>
      <c r="K7311" s="5">
        <f t="shared" si="1563"/>
        <v>2.9788299999999999</v>
      </c>
      <c r="L7311" s="5">
        <f t="shared" si="1556"/>
        <v>3.2203567567567565E-2</v>
      </c>
      <c r="M7311" s="8">
        <f t="shared" si="1557"/>
        <v>33695.637591878804</v>
      </c>
      <c r="N7311" s="6">
        <f>((B7310+E7310)*D7310+(B7311+E7311)*D7311+(B7312+E7312)*D7312)/3/SUM(D7219:D7311)</f>
        <v>7.1838339213718152</v>
      </c>
      <c r="O7311" s="7">
        <f>O7219</f>
        <v>4.0693866199034714E-2</v>
      </c>
      <c r="P7311" s="8">
        <f>M7311*O7219</f>
        <v>1371.2057676550803</v>
      </c>
      <c r="Q7311" s="5">
        <f>N7311*O7219</f>
        <v>0.29233797639239151</v>
      </c>
      <c r="R7311" s="8">
        <f t="shared" si="1558"/>
        <v>3292.6670540034052</v>
      </c>
      <c r="S7311" s="8">
        <f t="shared" si="1559"/>
        <v>11956.970720012991</v>
      </c>
      <c r="T7311" s="9">
        <f t="shared" si="1564"/>
        <v>2.3014353237715266</v>
      </c>
      <c r="U7311" s="10">
        <f t="shared" si="1554"/>
        <v>0.9400750635815367</v>
      </c>
    </row>
    <row r="7312" spans="1:21" x14ac:dyDescent="0.3">
      <c r="A7312" s="17">
        <v>1986</v>
      </c>
      <c r="B7312" s="17">
        <v>93</v>
      </c>
      <c r="C7312" s="17">
        <v>0.29010000000000002</v>
      </c>
      <c r="D7312" s="17">
        <v>0.25335000000000002</v>
      </c>
      <c r="E7312" s="17">
        <v>0.5</v>
      </c>
      <c r="F7312" s="2">
        <f t="shared" si="1560"/>
        <v>4110.3209452477213</v>
      </c>
      <c r="G7312" s="3">
        <f t="shared" si="1561"/>
        <v>1041.3498114785102</v>
      </c>
      <c r="H7312" s="2">
        <f t="shared" si="1562"/>
        <v>3589.6460395084659</v>
      </c>
      <c r="I7312" s="2">
        <f>SUM(H7312:H7329)</f>
        <v>12188.194138129596</v>
      </c>
      <c r="J7312" s="4">
        <f t="shared" si="1555"/>
        <v>2.9652658029591015</v>
      </c>
      <c r="K7312" s="5">
        <f t="shared" si="1563"/>
        <v>3.2321800000000001</v>
      </c>
      <c r="L7312" s="5">
        <f t="shared" si="1556"/>
        <v>3.4568770053475938E-2</v>
      </c>
      <c r="M7312" s="8">
        <f t="shared" si="1557"/>
        <v>30124.005276080137</v>
      </c>
      <c r="N7312" s="6">
        <f>((B7311+E7311)*D7311+(B7312+E7312)*D7312+(B7313+E7313)*D7313)/3/SUM(D7219:D7312)</f>
        <v>7.1170123569850698</v>
      </c>
      <c r="O7312" s="7">
        <f>O7219</f>
        <v>4.0693866199034714E-2</v>
      </c>
      <c r="P7312" s="8">
        <f>M7312*O7219</f>
        <v>1225.862240083821</v>
      </c>
      <c r="Q7312" s="5">
        <f>N7312*O7219</f>
        <v>0.28961874859202713</v>
      </c>
      <c r="R7312" s="8">
        <f t="shared" si="1558"/>
        <v>2550.0172456576975</v>
      </c>
      <c r="S7312" s="8">
        <f t="shared" si="1559"/>
        <v>8664.3036660095859</v>
      </c>
      <c r="T7312" s="9">
        <f t="shared" si="1564"/>
        <v>2.1079384752246892</v>
      </c>
      <c r="U7312" s="10">
        <f t="shared" si="1554"/>
        <v>0.85732732773441223</v>
      </c>
    </row>
    <row r="7313" spans="1:21" x14ac:dyDescent="0.3">
      <c r="A7313" s="17">
        <v>1986</v>
      </c>
      <c r="B7313" s="17">
        <v>94</v>
      </c>
      <c r="C7313" s="17">
        <v>0.31905</v>
      </c>
      <c r="D7313" s="17">
        <v>0.27516000000000002</v>
      </c>
      <c r="E7313" s="17">
        <v>0.5</v>
      </c>
      <c r="F7313" s="2">
        <f t="shared" si="1560"/>
        <v>3068.9711337692111</v>
      </c>
      <c r="G7313" s="3">
        <f t="shared" si="1561"/>
        <v>844.45809716793622</v>
      </c>
      <c r="H7313" s="2">
        <f t="shared" si="1562"/>
        <v>2646.742085185243</v>
      </c>
      <c r="I7313" s="2">
        <f>SUM(H7313:H7329)</f>
        <v>8598.5480986211332</v>
      </c>
      <c r="J7313" s="4">
        <f t="shared" si="1555"/>
        <v>2.8017689720204944</v>
      </c>
      <c r="K7313" s="5">
        <f t="shared" si="1563"/>
        <v>3.5073400000000001</v>
      </c>
      <c r="L7313" s="5">
        <f t="shared" si="1556"/>
        <v>3.7114708994708999E-2</v>
      </c>
      <c r="M7313" s="8">
        <f t="shared" si="1557"/>
        <v>22752.653059689099</v>
      </c>
      <c r="N7313" s="6">
        <f>((B7312+E7312)*D7312+(B7313+E7313)*D7313+(B7314+E7314)*D7314)/3/SUM(D7219:D7313)</f>
        <v>7.2852237498122978</v>
      </c>
      <c r="O7313" s="7">
        <f>O7219</f>
        <v>4.0693866199034714E-2</v>
      </c>
      <c r="P7313" s="8">
        <f>M7313*O7219</f>
        <v>925.89341928404599</v>
      </c>
      <c r="Q7313" s="5">
        <f>N7313*O7219</f>
        <v>0.29646392050489162</v>
      </c>
      <c r="R7313" s="8">
        <f t="shared" si="1558"/>
        <v>1862.0785500459342</v>
      </c>
      <c r="S7313" s="8">
        <f t="shared" si="1559"/>
        <v>6114.2864203518893</v>
      </c>
      <c r="T7313" s="9">
        <f t="shared" si="1564"/>
        <v>1.9922919290682675</v>
      </c>
      <c r="U7313" s="10">
        <f t="shared" si="1554"/>
        <v>0.80947704295222689</v>
      </c>
    </row>
    <row r="7314" spans="1:21" x14ac:dyDescent="0.3">
      <c r="A7314" s="17">
        <v>1986</v>
      </c>
      <c r="B7314" s="17">
        <v>95</v>
      </c>
      <c r="C7314" s="17">
        <v>0.32877000000000001</v>
      </c>
      <c r="D7314" s="17">
        <v>0.28234999999999999</v>
      </c>
      <c r="E7314" s="17">
        <v>0.5</v>
      </c>
      <c r="F7314" s="2">
        <f t="shared" si="1560"/>
        <v>2224.513036601275</v>
      </c>
      <c r="G7314" s="3">
        <f t="shared" si="1561"/>
        <v>628.09125588436996</v>
      </c>
      <c r="H7314" s="2">
        <f t="shared" si="1562"/>
        <v>1910.4674086590899</v>
      </c>
      <c r="I7314" s="2">
        <f>SUM(H7314:H7329)</f>
        <v>5951.8060134358893</v>
      </c>
      <c r="J7314" s="4">
        <f t="shared" si="1555"/>
        <v>2.6755545665532998</v>
      </c>
      <c r="K7314" s="5">
        <f t="shared" si="1563"/>
        <v>3.7896900000000002</v>
      </c>
      <c r="L7314" s="5">
        <f t="shared" si="1556"/>
        <v>3.9682617801047121E-2</v>
      </c>
      <c r="M7314" s="8">
        <f t="shared" si="1557"/>
        <v>15827.868489759672</v>
      </c>
      <c r="N7314" s="6">
        <f>((B7313+E7313)*D7313+(B7314+E7314)*D7314+(B7315+E7315)*D7315)/3/SUM(D7219:D7314)</f>
        <v>7.1979550658057345</v>
      </c>
      <c r="O7314" s="7">
        <f>O7219</f>
        <v>4.0693866199034714E-2</v>
      </c>
      <c r="P7314" s="8">
        <f>M7314*O7219</f>
        <v>644.09716253819772</v>
      </c>
      <c r="Q7314" s="5">
        <f>N7314*O7219</f>
        <v>0.29291262035456267</v>
      </c>
      <c r="R7314" s="8">
        <f t="shared" si="1558"/>
        <v>1350.8673938867648</v>
      </c>
      <c r="S7314" s="8">
        <f t="shared" si="1559"/>
        <v>4252.2078703059551</v>
      </c>
      <c r="T7314" s="9">
        <f t="shared" si="1564"/>
        <v>1.9115230166520831</v>
      </c>
      <c r="U7314" s="10">
        <f t="shared" si="1554"/>
        <v>0.76403154990121669</v>
      </c>
    </row>
    <row r="7315" spans="1:21" x14ac:dyDescent="0.3">
      <c r="A7315" s="17">
        <v>1986</v>
      </c>
      <c r="B7315" s="17">
        <v>96</v>
      </c>
      <c r="C7315" s="17">
        <v>0.35175000000000001</v>
      </c>
      <c r="D7315" s="17">
        <v>0.29914000000000002</v>
      </c>
      <c r="E7315" s="17">
        <v>0.5</v>
      </c>
      <c r="F7315" s="2">
        <f t="shared" si="1560"/>
        <v>1596.421780716905</v>
      </c>
      <c r="G7315" s="3">
        <f t="shared" si="1561"/>
        <v>477.553611483655</v>
      </c>
      <c r="H7315" s="2">
        <f t="shared" si="1562"/>
        <v>1357.6449749750775</v>
      </c>
      <c r="I7315" s="2">
        <f>SUM(H7315:H7329)</f>
        <v>4041.3386047767999</v>
      </c>
      <c r="J7315" s="4">
        <f t="shared" si="1555"/>
        <v>2.5314980374183795</v>
      </c>
      <c r="K7315" s="5">
        <f t="shared" si="1563"/>
        <v>4.0888300000000006</v>
      </c>
      <c r="L7315" s="5">
        <f t="shared" si="1556"/>
        <v>4.2371295336787573E-2</v>
      </c>
      <c r="M7315" s="8">
        <f t="shared" si="1557"/>
        <v>11270.687093416136</v>
      </c>
      <c r="N7315" s="6">
        <f>((B7314+E7314)*D7314+(B7315+E7315)*D7315+(B7316+E7316)*D7316)/3/SUM(D7219:D7315)</f>
        <v>7.0640570366910165</v>
      </c>
      <c r="O7315" s="7">
        <f>O7219</f>
        <v>4.0693866199034714E-2</v>
      </c>
      <c r="P7315" s="8">
        <f>M7315*O7219</f>
        <v>458.64783255066374</v>
      </c>
      <c r="Q7315" s="5">
        <f>N7315*O7219</f>
        <v>0.28746379187345389</v>
      </c>
      <c r="R7315" s="8">
        <f t="shared" si="1558"/>
        <v>967.37120245080121</v>
      </c>
      <c r="S7315" s="8">
        <f t="shared" si="1559"/>
        <v>2901.3404764191901</v>
      </c>
      <c r="T7315" s="9">
        <f t="shared" si="1564"/>
        <v>1.8174022125382712</v>
      </c>
      <c r="U7315" s="10">
        <f t="shared" si="1554"/>
        <v>0.71409582488010837</v>
      </c>
    </row>
    <row r="7316" spans="1:21" x14ac:dyDescent="0.3">
      <c r="A7316" s="17">
        <v>1986</v>
      </c>
      <c r="B7316" s="17">
        <v>97</v>
      </c>
      <c r="C7316" s="17">
        <v>0.37542999999999999</v>
      </c>
      <c r="D7316" s="17">
        <v>0.31609999999999999</v>
      </c>
      <c r="E7316" s="17">
        <v>0.5</v>
      </c>
      <c r="F7316" s="2">
        <f t="shared" si="1560"/>
        <v>1118.86816923325</v>
      </c>
      <c r="G7316" s="3">
        <f t="shared" si="1561"/>
        <v>353.67422829463032</v>
      </c>
      <c r="H7316" s="2">
        <f t="shared" si="1562"/>
        <v>942.0310550859349</v>
      </c>
      <c r="I7316" s="2">
        <f>SUM(H7316:H7329)</f>
        <v>2683.6936298017226</v>
      </c>
      <c r="J7316" s="4">
        <f t="shared" si="1555"/>
        <v>2.3985789421830037</v>
      </c>
      <c r="K7316" s="5">
        <f t="shared" si="1563"/>
        <v>4.4049300000000002</v>
      </c>
      <c r="L7316" s="5">
        <f t="shared" si="1556"/>
        <v>4.5178769230769231E-2</v>
      </c>
      <c r="M7316" s="8">
        <f t="shared" si="1557"/>
        <v>7828.328091190202</v>
      </c>
      <c r="N7316" s="6">
        <f>((B7315+E7315)*D7315+(B7316+E7316)*D7316+(B7317+E7317)*D7317)/3/SUM(D7219:D7316)</f>
        <v>6.9998868691821814</v>
      </c>
      <c r="O7316" s="7">
        <f>O7219</f>
        <v>4.0693866199034714E-2</v>
      </c>
      <c r="P7316" s="8">
        <f>M7316*O7219</f>
        <v>318.56493590503891</v>
      </c>
      <c r="Q7316" s="5">
        <f>N7316*O7219</f>
        <v>0.2848524596628797</v>
      </c>
      <c r="R7316" s="8">
        <f t="shared" si="1558"/>
        <v>673.69119196588872</v>
      </c>
      <c r="S7316" s="8">
        <f t="shared" si="1559"/>
        <v>1933.9692739683887</v>
      </c>
      <c r="T7316" s="9">
        <f t="shared" si="1564"/>
        <v>1.7285050438906668</v>
      </c>
      <c r="U7316" s="10">
        <f t="shared" si="1554"/>
        <v>0.67007389829233688</v>
      </c>
    </row>
    <row r="7317" spans="1:21" x14ac:dyDescent="0.3">
      <c r="A7317" s="17">
        <v>1986</v>
      </c>
      <c r="B7317" s="17">
        <v>98</v>
      </c>
      <c r="C7317" s="17">
        <v>0.39972999999999997</v>
      </c>
      <c r="D7317" s="17">
        <v>0.33315</v>
      </c>
      <c r="E7317" s="17">
        <v>0.5</v>
      </c>
      <c r="F7317" s="2">
        <f t="shared" si="1560"/>
        <v>765.19394093861968</v>
      </c>
      <c r="G7317" s="3">
        <f t="shared" si="1561"/>
        <v>254.92436142370116</v>
      </c>
      <c r="H7317" s="2">
        <f t="shared" si="1562"/>
        <v>637.7317602267691</v>
      </c>
      <c r="I7317" s="2">
        <f>SUM(H7317:H7329)</f>
        <v>1741.6625747157873</v>
      </c>
      <c r="J7317" s="4">
        <f t="shared" si="1555"/>
        <v>2.2761060713306085</v>
      </c>
      <c r="K7317" s="5">
        <f t="shared" si="1563"/>
        <v>4.7380800000000001</v>
      </c>
      <c r="L7317" s="5">
        <f t="shared" si="1556"/>
        <v>4.8102335025380714E-2</v>
      </c>
      <c r="M7317" s="8">
        <f t="shared" si="1557"/>
        <v>5299.6255023626791</v>
      </c>
      <c r="N7317" s="6">
        <f>((B7316+E7316)*D7316+(B7317+E7317)*D7317+(B7318+E7318)*D7318)/3/SUM(D7219:D7317)</f>
        <v>6.928258211483695</v>
      </c>
      <c r="O7317" s="7">
        <f>O7219</f>
        <v>4.0693866199034714E-2</v>
      </c>
      <c r="P7317" s="8">
        <f>M7317*O7219</f>
        <v>215.662251098139</v>
      </c>
      <c r="Q7317" s="5">
        <f>N7317*O7219</f>
        <v>0.28193761265048106</v>
      </c>
      <c r="R7317" s="8">
        <f t="shared" si="1558"/>
        <v>457.93119023704475</v>
      </c>
      <c r="S7317" s="8">
        <f t="shared" si="1559"/>
        <v>1260.2780820025</v>
      </c>
      <c r="T7317" s="9">
        <f t="shared" si="1564"/>
        <v>1.647004784769452</v>
      </c>
      <c r="U7317" s="10">
        <f t="shared" si="1554"/>
        <v>0.62910128656115649</v>
      </c>
    </row>
    <row r="7318" spans="1:21" x14ac:dyDescent="0.3">
      <c r="A7318" s="17">
        <v>1986</v>
      </c>
      <c r="B7318" s="17">
        <v>99</v>
      </c>
      <c r="C7318" s="17">
        <v>0.42453000000000002</v>
      </c>
      <c r="D7318" s="17">
        <v>0.35020000000000001</v>
      </c>
      <c r="E7318" s="17">
        <v>0.5</v>
      </c>
      <c r="F7318" s="2">
        <f t="shared" si="1560"/>
        <v>510.26957951491852</v>
      </c>
      <c r="G7318" s="3">
        <f t="shared" si="1561"/>
        <v>178.69640674612447</v>
      </c>
      <c r="H7318" s="2">
        <f t="shared" si="1562"/>
        <v>420.92137614185629</v>
      </c>
      <c r="I7318" s="2">
        <f>SUM(H7318:H7329)</f>
        <v>1103.9308144890183</v>
      </c>
      <c r="J7318" s="4">
        <f t="shared" si="1555"/>
        <v>2.1634266646631306</v>
      </c>
      <c r="K7318" s="5">
        <f t="shared" ref="K7318:K7326" si="1565">IF(F7318=0, K7317, K7317+G7318/F7318)</f>
        <v>5.0882800000000001</v>
      </c>
      <c r="L7318" s="5">
        <f t="shared" si="1556"/>
        <v>5.1138492462311558E-2</v>
      </c>
      <c r="M7318" s="8">
        <f t="shared" si="1557"/>
        <v>3494.3620381031283</v>
      </c>
      <c r="N7318" s="6">
        <f>((B7317+E7317)*D7317+(B7318+E7318)*D7318+(B7319+E7319)*D7319)/3/SUM(D7219:D7318)</f>
        <v>6.8497118214144406</v>
      </c>
      <c r="O7318" s="7">
        <f>O7219</f>
        <v>4.0693866199034714E-2</v>
      </c>
      <c r="P7318" s="8">
        <f>M7318*O7219</f>
        <v>142.19910122955494</v>
      </c>
      <c r="Q7318" s="5">
        <f>N7318*O7219</f>
        <v>0.27874125636258562</v>
      </c>
      <c r="R7318" s="8">
        <f t="shared" si="1558"/>
        <v>303.59322292620681</v>
      </c>
      <c r="S7318" s="8">
        <f t="shared" si="1559"/>
        <v>802.34689176545521</v>
      </c>
      <c r="T7318" s="9">
        <f t="shared" si="1564"/>
        <v>1.5723980499252892</v>
      </c>
      <c r="U7318" s="10">
        <f t="shared" si="1554"/>
        <v>0.59102861473784141</v>
      </c>
    </row>
    <row r="7319" spans="1:21" x14ac:dyDescent="0.3">
      <c r="A7319" s="17">
        <v>1986</v>
      </c>
      <c r="B7319" s="17">
        <v>100</v>
      </c>
      <c r="C7319" s="17">
        <v>0.44972000000000001</v>
      </c>
      <c r="D7319" s="17">
        <v>0.36715999999999999</v>
      </c>
      <c r="E7319" s="17">
        <v>0.5</v>
      </c>
      <c r="F7319" s="2">
        <f t="shared" si="1560"/>
        <v>331.57317276879405</v>
      </c>
      <c r="G7319" s="3">
        <f t="shared" si="1561"/>
        <v>121.74040611379041</v>
      </c>
      <c r="H7319" s="2">
        <f t="shared" si="1562"/>
        <v>270.70296971189885</v>
      </c>
      <c r="I7319" s="2">
        <f>SUM(H7319:H7329)</f>
        <v>683.00943834716213</v>
      </c>
      <c r="J7319" s="4">
        <f t="shared" si="1555"/>
        <v>2.0599056088998626</v>
      </c>
      <c r="K7319" s="5">
        <f t="shared" si="1565"/>
        <v>5.4554400000000003</v>
      </c>
      <c r="L7319" s="5">
        <f t="shared" si="1556"/>
        <v>5.4282985074626866E-2</v>
      </c>
      <c r="M7319" s="8">
        <f t="shared" si="1557"/>
        <v>2242.6991799810717</v>
      </c>
      <c r="N7319" s="6">
        <f>((B7318+E7318)*D7318+(B7319+E7319)*D7319+(B7320+E7320)*D7320)/3/SUM(D7219:D7319)</f>
        <v>6.7648319842212539</v>
      </c>
      <c r="O7319" s="7">
        <f>O7219</f>
        <v>4.0693866199034714E-2</v>
      </c>
      <c r="P7319" s="8">
        <f>M7319*O7219</f>
        <v>91.264100354834611</v>
      </c>
      <c r="Q7319" s="5">
        <f>N7319*O7219</f>
        <v>0.27528716762485023</v>
      </c>
      <c r="R7319" s="8">
        <f t="shared" si="1558"/>
        <v>196.18191591227458</v>
      </c>
      <c r="S7319" s="8">
        <f t="shared" si="1559"/>
        <v>498.75366883924846</v>
      </c>
      <c r="T7319" s="9">
        <f t="shared" si="1564"/>
        <v>1.504203927822078</v>
      </c>
      <c r="U7319" s="10">
        <f t="shared" si="1554"/>
        <v>0.55570168107778461</v>
      </c>
    </row>
    <row r="7320" spans="1:21" x14ac:dyDescent="0.3">
      <c r="A7320" s="17">
        <v>1986</v>
      </c>
      <c r="B7320" s="17">
        <v>101</v>
      </c>
      <c r="C7320" s="17">
        <v>0.47516000000000003</v>
      </c>
      <c r="D7320" s="17">
        <v>0.38395000000000001</v>
      </c>
      <c r="E7320" s="17">
        <v>0.5</v>
      </c>
      <c r="F7320" s="2">
        <f t="shared" si="1560"/>
        <v>209.83276665500364</v>
      </c>
      <c r="G7320" s="3">
        <f t="shared" si="1561"/>
        <v>80.565290757188649</v>
      </c>
      <c r="H7320" s="2">
        <f t="shared" si="1562"/>
        <v>169.5501212764093</v>
      </c>
      <c r="I7320" s="2">
        <f>SUM(H7320:H7329)</f>
        <v>412.3064686352634</v>
      </c>
      <c r="J7320" s="4">
        <f t="shared" si="1555"/>
        <v>1.9649289060423853</v>
      </c>
      <c r="K7320" s="5">
        <f t="shared" si="1565"/>
        <v>5.8393899999999999</v>
      </c>
      <c r="L7320" s="5">
        <f t="shared" si="1556"/>
        <v>5.7530935960591133E-2</v>
      </c>
      <c r="M7320" s="8">
        <f t="shared" si="1557"/>
        <v>1400.3820624850623</v>
      </c>
      <c r="N7320" s="6">
        <f>((B7319+E7319)*D7319+(B7320+E7320)*D7320+(B7321+E7321)*D7321)/3/SUM(D7219:D7320)</f>
        <v>6.6741377666731179</v>
      </c>
      <c r="O7320" s="7">
        <f>O7219</f>
        <v>4.0693866199034714E-2</v>
      </c>
      <c r="P7320" s="8">
        <f>M7320*O7219</f>
        <v>56.986960278295399</v>
      </c>
      <c r="Q7320" s="5">
        <f>N7320*O7219</f>
        <v>0.27159646927092024</v>
      </c>
      <c r="R7320" s="8">
        <f t="shared" si="1558"/>
        <v>123.50090697328019</v>
      </c>
      <c r="S7320" s="8">
        <f t="shared" si="1559"/>
        <v>302.57175292697389</v>
      </c>
      <c r="T7320" s="9">
        <f t="shared" si="1564"/>
        <v>1.4419661797837655</v>
      </c>
      <c r="U7320" s="10">
        <f t="shared" si="1554"/>
        <v>0.52296272625861984</v>
      </c>
    </row>
    <row r="7321" spans="1:21" x14ac:dyDescent="0.3">
      <c r="A7321" s="17">
        <v>1986</v>
      </c>
      <c r="B7321" s="17">
        <v>102</v>
      </c>
      <c r="C7321" s="17">
        <v>0.50073999999999996</v>
      </c>
      <c r="D7321" s="17">
        <v>0.40046999999999999</v>
      </c>
      <c r="E7321" s="17">
        <v>0.5</v>
      </c>
      <c r="F7321" s="2">
        <f t="shared" si="1560"/>
        <v>129.26747589781499</v>
      </c>
      <c r="G7321" s="3">
        <f t="shared" si="1561"/>
        <v>51.767746072797969</v>
      </c>
      <c r="H7321" s="2">
        <f t="shared" si="1562"/>
        <v>103.38360286141601</v>
      </c>
      <c r="I7321" s="2">
        <f>SUM(H7321:H7329)</f>
        <v>242.7563473588541</v>
      </c>
      <c r="J7321" s="4">
        <f t="shared" si="1555"/>
        <v>1.8779383265033445</v>
      </c>
      <c r="K7321" s="5">
        <f t="shared" si="1565"/>
        <v>6.2398600000000002</v>
      </c>
      <c r="L7321" s="5">
        <f t="shared" si="1556"/>
        <v>6.0876682926829268E-2</v>
      </c>
      <c r="M7321" s="8">
        <f t="shared" si="1557"/>
        <v>850.3706769802194</v>
      </c>
      <c r="N7321" s="6">
        <f>((B7320+E7320)*D7320+(B7321+E7321)*D7321+(B7322+E7322)*D7322)/3/SUM(D7219:D7321)</f>
        <v>6.5783764913529046</v>
      </c>
      <c r="O7321" s="7">
        <f>O7219</f>
        <v>4.0693866199034714E-2</v>
      </c>
      <c r="P7321" s="8">
        <f>M7321*O7219</f>
        <v>34.604870548615615</v>
      </c>
      <c r="Q7321" s="5">
        <f>N7321*O7219</f>
        <v>0.26769957274599054</v>
      </c>
      <c r="R7321" s="8">
        <f t="shared" si="1558"/>
        <v>75.707856546473778</v>
      </c>
      <c r="S7321" s="8">
        <f t="shared" si="1559"/>
        <v>179.07084595369369</v>
      </c>
      <c r="T7321" s="9">
        <f t="shared" si="1564"/>
        <v>1.3852737876250318</v>
      </c>
      <c r="U7321" s="10">
        <f t="shared" ref="U7321:U7329" si="1566">IF(T7321=0,0,J7321-T7321)</f>
        <v>0.49266453887831263</v>
      </c>
    </row>
    <row r="7322" spans="1:21" x14ac:dyDescent="0.3">
      <c r="A7322" s="17">
        <v>1986</v>
      </c>
      <c r="B7322" s="17">
        <v>103</v>
      </c>
      <c r="C7322" s="17">
        <v>0.52630999999999994</v>
      </c>
      <c r="D7322" s="17">
        <v>0.41666999999999998</v>
      </c>
      <c r="E7322" s="17">
        <v>0.5</v>
      </c>
      <c r="F7322" s="2">
        <f t="shared" si="1560"/>
        <v>77.499729825017027</v>
      </c>
      <c r="G7322" s="3">
        <f t="shared" si="1561"/>
        <v>32.291812426189843</v>
      </c>
      <c r="H7322" s="2">
        <f t="shared" si="1562"/>
        <v>61.35382361192211</v>
      </c>
      <c r="I7322" s="2">
        <f>SUM(H7322:H7329)</f>
        <v>139.37274449743805</v>
      </c>
      <c r="J7322" s="4">
        <f t="shared" si="1555"/>
        <v>1.7983642628448018</v>
      </c>
      <c r="K7322" s="5">
        <f t="shared" si="1565"/>
        <v>6.6565300000000001</v>
      </c>
      <c r="L7322" s="5">
        <f t="shared" si="1556"/>
        <v>6.4314299516908216E-2</v>
      </c>
      <c r="M7322" s="8">
        <f t="shared" si="1557"/>
        <v>502.09382157229794</v>
      </c>
      <c r="N7322" s="6">
        <f>((B7321+E7321)*D7321+(B7322+E7322)*D7322+(B7323+E7323)*D7323)/3/SUM(D7219:D7322)</f>
        <v>6.4780771663314063</v>
      </c>
      <c r="O7322" s="7">
        <f>O7219</f>
        <v>4.0693866199034714E-2</v>
      </c>
      <c r="P7322" s="8">
        <f>M7322*O7219</f>
        <v>20.432138794425104</v>
      </c>
      <c r="Q7322" s="5">
        <f>N7322*O7219</f>
        <v>0.26361800543371222</v>
      </c>
      <c r="R7322" s="8">
        <f t="shared" si="1558"/>
        <v>45.179851005615404</v>
      </c>
      <c r="S7322" s="8">
        <f t="shared" si="1559"/>
        <v>103.36298940721991</v>
      </c>
      <c r="T7322" s="9">
        <f t="shared" si="1564"/>
        <v>1.3337206418731822</v>
      </c>
      <c r="U7322" s="10">
        <f t="shared" si="1566"/>
        <v>0.4646436209716196</v>
      </c>
    </row>
    <row r="7323" spans="1:21" x14ac:dyDescent="0.3">
      <c r="A7323" s="17">
        <v>1986</v>
      </c>
      <c r="B7323" s="17">
        <v>104</v>
      </c>
      <c r="C7323" s="17">
        <v>0.55174999999999996</v>
      </c>
      <c r="D7323" s="17">
        <v>0.43245</v>
      </c>
      <c r="E7323" s="17">
        <v>0.5</v>
      </c>
      <c r="F7323" s="2">
        <f t="shared" si="1560"/>
        <v>45.207917398827185</v>
      </c>
      <c r="G7323" s="3">
        <f t="shared" si="1561"/>
        <v>19.550163879122817</v>
      </c>
      <c r="H7323" s="2">
        <f t="shared" si="1562"/>
        <v>35.432835459265775</v>
      </c>
      <c r="I7323" s="2">
        <f>SUM(H7323:H7329)</f>
        <v>78.018920885515968</v>
      </c>
      <c r="J7323" s="4">
        <f t="shared" si="1555"/>
        <v>1.7257800264769549</v>
      </c>
      <c r="K7323" s="5">
        <f t="shared" si="1565"/>
        <v>7.0889800000000003</v>
      </c>
      <c r="L7323" s="5">
        <f t="shared" si="1556"/>
        <v>6.7837129186602868E-2</v>
      </c>
      <c r="M7323" s="8">
        <f t="shared" si="1557"/>
        <v>288.19267727773735</v>
      </c>
      <c r="N7323" s="6">
        <f>((B7322+E7322)*D7322+(B7323+E7323)*D7323+(B7324+E7324)*D7324)/3/SUM(D7219:D7323)</f>
        <v>6.3739799895988787</v>
      </c>
      <c r="O7323" s="7">
        <f>O7219</f>
        <v>4.0693866199034714E-2</v>
      </c>
      <c r="P7323" s="8">
        <f>M7323*O7219</f>
        <v>11.727674248681836</v>
      </c>
      <c r="Q7323" s="5">
        <f>N7323*O7219</f>
        <v>0.25938188885206143</v>
      </c>
      <c r="R7323" s="8">
        <f t="shared" si="1558"/>
        <v>26.242199670457122</v>
      </c>
      <c r="S7323" s="8">
        <f t="shared" si="1559"/>
        <v>58.183138401604509</v>
      </c>
      <c r="T7323" s="9">
        <f t="shared" si="1564"/>
        <v>1.2870121374605488</v>
      </c>
      <c r="U7323" s="10">
        <f t="shared" si="1566"/>
        <v>0.43876788901640618</v>
      </c>
    </row>
    <row r="7324" spans="1:21" x14ac:dyDescent="0.3">
      <c r="A7324" s="17">
        <v>1986</v>
      </c>
      <c r="B7324" s="17">
        <v>105</v>
      </c>
      <c r="C7324" s="17">
        <v>0.57691999999999999</v>
      </c>
      <c r="D7324" s="17">
        <v>0.44775999999999999</v>
      </c>
      <c r="E7324" s="17">
        <v>0.5</v>
      </c>
      <c r="F7324" s="2">
        <f t="shared" si="1560"/>
        <v>25.657753519704368</v>
      </c>
      <c r="G7324" s="3">
        <f t="shared" si="1561"/>
        <v>11.488515715982828</v>
      </c>
      <c r="H7324" s="2">
        <f t="shared" si="1562"/>
        <v>19.913495661712954</v>
      </c>
      <c r="I7324" s="2">
        <f>SUM(H7324:H7329)</f>
        <v>42.586085426250179</v>
      </c>
      <c r="J7324" s="4">
        <f t="shared" si="1555"/>
        <v>1.6597745158610777</v>
      </c>
      <c r="K7324" s="5">
        <f t="shared" si="1565"/>
        <v>7.53674</v>
      </c>
      <c r="L7324" s="5">
        <f t="shared" si="1556"/>
        <v>7.1438293838862563E-2</v>
      </c>
      <c r="M7324" s="8">
        <f t="shared" si="1557"/>
        <v>160.81733057478277</v>
      </c>
      <c r="N7324" s="6">
        <f>((B7323+E7323)*D7323+(B7324+E7324)*D7324+(B7325+E7325)*D7325)/3/SUM(D7219:D7324)</f>
        <v>6.2666446854564004</v>
      </c>
      <c r="O7324" s="7">
        <f>O7219</f>
        <v>4.0693866199034714E-2</v>
      </c>
      <c r="P7324" s="8">
        <f>M7324*O7219</f>
        <v>6.5442789328961446</v>
      </c>
      <c r="Q7324" s="5">
        <f>N7324*O7219</f>
        <v>0.25501400034685473</v>
      </c>
      <c r="R7324" s="8">
        <f t="shared" si="1558"/>
        <v>14.835275472129796</v>
      </c>
      <c r="S7324" s="8">
        <f t="shared" si="1559"/>
        <v>31.940938731147391</v>
      </c>
      <c r="T7324" s="9">
        <f t="shared" si="1564"/>
        <v>1.2448844637398877</v>
      </c>
      <c r="U7324" s="10">
        <f t="shared" si="1566"/>
        <v>0.41489005212119001</v>
      </c>
    </row>
    <row r="7325" spans="1:21" x14ac:dyDescent="0.3">
      <c r="A7325" s="17">
        <v>1986</v>
      </c>
      <c r="B7325" s="17">
        <v>106</v>
      </c>
      <c r="C7325" s="17">
        <v>0.60168999999999995</v>
      </c>
      <c r="D7325" s="17">
        <v>0.46254000000000001</v>
      </c>
      <c r="E7325" s="17">
        <v>0.5</v>
      </c>
      <c r="F7325" s="2">
        <f t="shared" si="1560"/>
        <v>14.16923780372154</v>
      </c>
      <c r="G7325" s="3">
        <f t="shared" si="1561"/>
        <v>6.5538392537333614</v>
      </c>
      <c r="H7325" s="2">
        <f t="shared" si="1562"/>
        <v>10.892318176854859</v>
      </c>
      <c r="I7325" s="2">
        <f>SUM(H7325:H7329)</f>
        <v>22.672589764537218</v>
      </c>
      <c r="J7325" s="4">
        <f t="shared" si="1555"/>
        <v>1.6001276906074848</v>
      </c>
      <c r="K7325" s="5">
        <f t="shared" si="1565"/>
        <v>7.9992799999999997</v>
      </c>
      <c r="L7325" s="5">
        <f t="shared" si="1556"/>
        <v>7.51106103286385E-2</v>
      </c>
      <c r="M7325" s="8">
        <f t="shared" si="1557"/>
        <v>87.255838090753542</v>
      </c>
      <c r="N7325" s="6">
        <f>((B7324+E7324)*D7324+(B7325+E7325)*D7325+(B7326+E7326)*D7326)/3/SUM(D7219:D7325)</f>
        <v>6.1567964033429687</v>
      </c>
      <c r="O7325" s="7">
        <f>O7219</f>
        <v>4.0693866199034714E-2</v>
      </c>
      <c r="P7325" s="8">
        <f>M7325*O7219</f>
        <v>3.5507774003497614</v>
      </c>
      <c r="Q7325" s="5">
        <f>N7325*O7219</f>
        <v>0.25054384905233695</v>
      </c>
      <c r="R7325" s="8">
        <f t="shared" si="1558"/>
        <v>8.1633148557229092</v>
      </c>
      <c r="S7325" s="8">
        <f t="shared" si="1559"/>
        <v>17.105663259017593</v>
      </c>
      <c r="T7325" s="9">
        <f t="shared" si="1564"/>
        <v>1.2072394786489364</v>
      </c>
      <c r="U7325" s="10">
        <f t="shared" si="1566"/>
        <v>0.39288821195854839</v>
      </c>
    </row>
    <row r="7326" spans="1:21" x14ac:dyDescent="0.3">
      <c r="A7326" s="17">
        <v>1986</v>
      </c>
      <c r="B7326" s="17">
        <v>107</v>
      </c>
      <c r="C7326" s="17">
        <v>0.62595999999999996</v>
      </c>
      <c r="D7326" s="17">
        <v>0.47675000000000001</v>
      </c>
      <c r="E7326" s="17">
        <v>0.5</v>
      </c>
      <c r="F7326" s="2">
        <f t="shared" si="1560"/>
        <v>7.6153985499881784</v>
      </c>
      <c r="G7326" s="3">
        <f t="shared" si="1561"/>
        <v>3.6306412587068642</v>
      </c>
      <c r="H7326" s="2">
        <f t="shared" si="1562"/>
        <v>5.8000779206347461</v>
      </c>
      <c r="I7326" s="2">
        <f>SUM(H7326:H7329)</f>
        <v>11.780271587682362</v>
      </c>
      <c r="J7326" s="4">
        <f t="shared" si="1555"/>
        <v>1.5469015193828102</v>
      </c>
      <c r="K7326" s="5">
        <f t="shared" si="1565"/>
        <v>8.4760299999999997</v>
      </c>
      <c r="L7326" s="5">
        <f t="shared" si="1556"/>
        <v>7.8846790697674418E-2</v>
      </c>
      <c r="M7326" s="8">
        <f t="shared" si="1557"/>
        <v>46.046785501111714</v>
      </c>
      <c r="N7326" s="6">
        <f>((B7325+E7325)*D7325+(B7326+E7326)*D7326+(B7327+E7327)*D7327)/3/SUM(D7219:D7326)</f>
        <v>6.0450086892094523</v>
      </c>
      <c r="O7326" s="7">
        <f>O7219</f>
        <v>4.0693866199034714E-2</v>
      </c>
      <c r="P7326" s="8">
        <f>M7326*O7219</f>
        <v>1.8738217280778917</v>
      </c>
      <c r="Q7326" s="5">
        <f>N7326*O7219</f>
        <v>0.24599477477069168</v>
      </c>
      <c r="R7326" s="8">
        <f t="shared" si="1558"/>
        <v>4.3732890588957405</v>
      </c>
      <c r="S7326" s="8">
        <f t="shared" si="1559"/>
        <v>8.9423484032946838</v>
      </c>
      <c r="T7326" s="9">
        <f t="shared" si="1564"/>
        <v>1.1742456214991617</v>
      </c>
      <c r="U7326" s="10">
        <f t="shared" si="1566"/>
        <v>0.3726558978836485</v>
      </c>
    </row>
    <row r="7327" spans="1:21" x14ac:dyDescent="0.3">
      <c r="A7327" s="17">
        <v>1986</v>
      </c>
      <c r="B7327" s="17">
        <v>108</v>
      </c>
      <c r="C7327" s="17">
        <v>0.64959999999999996</v>
      </c>
      <c r="D7327" s="17">
        <v>0.49034</v>
      </c>
      <c r="E7327" s="17">
        <v>0.5</v>
      </c>
      <c r="F7327" s="2">
        <f t="shared" si="1560"/>
        <v>3.9847572912813143</v>
      </c>
      <c r="G7327" s="3">
        <f t="shared" si="1561"/>
        <v>1.9538858902068796</v>
      </c>
      <c r="H7327" s="3">
        <f t="shared" si="1562"/>
        <v>3.0078143461778746</v>
      </c>
      <c r="I7327" s="2">
        <f>SUM(H7327:H7329)</f>
        <v>5.9801936670476152</v>
      </c>
      <c r="J7327" s="4">
        <f t="shared" si="1555"/>
        <v>1.5007673566800002</v>
      </c>
      <c r="K7327" s="5">
        <f>IF(F7327=0, K7326, K7326+G7327/F7327)</f>
        <v>8.9663699999999995</v>
      </c>
      <c r="L7327" s="5">
        <f t="shared" si="1556"/>
        <v>8.2639354838709669E-2</v>
      </c>
      <c r="M7327" s="8">
        <f t="shared" si="1557"/>
        <v>23.643527881120949</v>
      </c>
      <c r="N7327" s="6">
        <f>((B7326+E7326)*D7326+(B7327+E7327)*D7327+(B7328+E7328)*D7328)/3/SUM(D7219:D7327)</f>
        <v>5.9319384544693117</v>
      </c>
      <c r="O7327" s="7">
        <f>O7219</f>
        <v>4.0693866199034714E-2</v>
      </c>
      <c r="P7327" s="8">
        <f>M7327*O7219</f>
        <v>0.96214656006748267</v>
      </c>
      <c r="Q7327" s="5">
        <f>N7327*O7219</f>
        <v>0.24139350976708296</v>
      </c>
      <c r="R7327" s="8">
        <f t="shared" si="1558"/>
        <v>2.2817474844262136</v>
      </c>
      <c r="S7327" s="8">
        <f t="shared" si="1559"/>
        <v>4.5690593443989425</v>
      </c>
      <c r="T7327" s="9">
        <f t="shared" si="1564"/>
        <v>1.1466342892190915</v>
      </c>
      <c r="U7327" s="10">
        <f t="shared" si="1566"/>
        <v>0.35413306746090867</v>
      </c>
    </row>
    <row r="7328" spans="1:21" x14ac:dyDescent="0.3">
      <c r="A7328" s="17">
        <v>1986</v>
      </c>
      <c r="B7328" s="17">
        <v>109</v>
      </c>
      <c r="C7328" s="17">
        <v>0.67254000000000003</v>
      </c>
      <c r="D7328" s="17">
        <v>0.50329999999999997</v>
      </c>
      <c r="E7328" s="17">
        <v>0.5</v>
      </c>
      <c r="F7328" s="2">
        <f t="shared" si="1560"/>
        <v>2.0308714010744344</v>
      </c>
      <c r="G7328" s="3">
        <f t="shared" si="1561"/>
        <v>1.0221375761607627</v>
      </c>
      <c r="H7328" s="3">
        <f t="shared" si="1562"/>
        <v>1.5198026129940532</v>
      </c>
      <c r="I7328" s="2">
        <f>SUM(H7328:H7329)</f>
        <v>2.9723793208697407</v>
      </c>
      <c r="J7328" s="4">
        <f t="shared" si="1555"/>
        <v>1.4635980000000004</v>
      </c>
      <c r="K7328" s="5">
        <f>IF(F7328=0, K7327, K7327+G7328/F7328)</f>
        <v>9.4696699999999989</v>
      </c>
      <c r="L7328" s="5">
        <f t="shared" si="1556"/>
        <v>8.6481004566210037E-2</v>
      </c>
      <c r="M7328" s="8">
        <f t="shared" si="1557"/>
        <v>11.819214881786117</v>
      </c>
      <c r="N7328" s="6">
        <f>((B7327+E7327)*D7327+(B7328+E7328)*D7328)/2/SUM(D7219:D7328)</f>
        <v>5.7189553595848643</v>
      </c>
      <c r="O7328" s="7">
        <f>O7219</f>
        <v>4.0693866199034714E-2</v>
      </c>
      <c r="P7328" s="8">
        <f>M7328*O7219</f>
        <v>0.48096954897704414</v>
      </c>
      <c r="Q7328" s="5">
        <f>N7328*O7219</f>
        <v>0.23272640420119894</v>
      </c>
      <c r="R7328" s="8">
        <f t="shared" si="1558"/>
        <v>1.1661044157763609</v>
      </c>
      <c r="S7328" s="8">
        <f t="shared" si="1559"/>
        <v>2.2873118599727293</v>
      </c>
      <c r="T7328" s="9">
        <f t="shared" si="1564"/>
        <v>1.1262711458552348</v>
      </c>
      <c r="U7328" s="10">
        <f t="shared" si="1566"/>
        <v>0.3373268541447656</v>
      </c>
    </row>
    <row r="7329" spans="1:21" x14ac:dyDescent="0.3">
      <c r="A7329" s="17">
        <v>1986</v>
      </c>
      <c r="B7329" s="17" t="s">
        <v>19</v>
      </c>
      <c r="C7329" s="17">
        <v>0.69467999999999996</v>
      </c>
      <c r="D7329" s="17">
        <v>1</v>
      </c>
      <c r="E7329" s="17">
        <v>1.44</v>
      </c>
      <c r="F7329" s="2">
        <f t="shared" si="1560"/>
        <v>1.0087338249136717</v>
      </c>
      <c r="G7329" s="3">
        <f t="shared" si="1561"/>
        <v>1.0087338249136717</v>
      </c>
      <c r="H7329" s="3">
        <f>E7329*F7329</f>
        <v>1.4525767078756873</v>
      </c>
      <c r="I7329" s="2">
        <f>SUM(H7329:H7329)</f>
        <v>1.4525767078756873</v>
      </c>
      <c r="J7329" s="4">
        <f t="shared" si="1555"/>
        <v>1.44</v>
      </c>
      <c r="K7329" s="5">
        <f>IF(F7329=0, K7328, K7328+G7329/F7329)</f>
        <v>10.469669999999999</v>
      </c>
      <c r="L7329" s="5">
        <f>K7329/(110+E7329)</f>
        <v>9.3948941134242639E-2</v>
      </c>
      <c r="M7329" s="8">
        <f t="shared" si="1557"/>
        <v>10.737043044181869</v>
      </c>
      <c r="N7329" s="6">
        <f>N7328-(N7326-N7327)</f>
        <v>5.6058851248447237</v>
      </c>
      <c r="O7329" s="7">
        <f>O7219</f>
        <v>4.0693866199034714E-2</v>
      </c>
      <c r="P7329" s="8">
        <f>M7329*O7219</f>
        <v>0.43693179301321333</v>
      </c>
      <c r="Q7329" s="5">
        <f>N7329*O7219</f>
        <v>0.2281251391975902</v>
      </c>
      <c r="R7329" s="8">
        <f t="shared" si="1558"/>
        <v>1.1212074441963686</v>
      </c>
      <c r="S7329" s="8">
        <f>R7329</f>
        <v>1.1212074441963686</v>
      </c>
      <c r="T7329" s="9">
        <f t="shared" si="1564"/>
        <v>1.1114997995554701</v>
      </c>
      <c r="U7329" s="10">
        <f t="shared" si="1566"/>
        <v>0.32850020044452988</v>
      </c>
    </row>
    <row r="7330" spans="1:21" x14ac:dyDescent="0.3">
      <c r="A7330" s="17">
        <v>1987</v>
      </c>
      <c r="B7330" s="17">
        <v>0</v>
      </c>
      <c r="C7330" s="17">
        <v>1.009E-2</v>
      </c>
      <c r="D7330" s="17">
        <v>0.01</v>
      </c>
      <c r="E7330" s="17">
        <v>0.13</v>
      </c>
      <c r="F7330" s="2">
        <v>100000</v>
      </c>
      <c r="G7330" s="3">
        <f>100000*D7330</f>
        <v>1000</v>
      </c>
      <c r="H7330" s="2">
        <f>F7330-(1-E7330)*G7330</f>
        <v>99130</v>
      </c>
      <c r="I7330" s="2">
        <f>SUM(H7330:H7440)</f>
        <v>7291419.0891735125</v>
      </c>
      <c r="J7330" s="4">
        <f>I7330/F7330</f>
        <v>72.914190891735132</v>
      </c>
      <c r="K7330" s="5">
        <f>G7330/F7330</f>
        <v>0.01</v>
      </c>
      <c r="L7330" s="5">
        <f>K7330/(0.1+E7330)</f>
        <v>4.3478260869565216E-2</v>
      </c>
      <c r="M7330">
        <f>G7330/L7330</f>
        <v>23000</v>
      </c>
      <c r="N7330" s="6">
        <f>(0.1+E7330)*D7330/SUM(D7330:D7330)</f>
        <v>0.22999999999999998</v>
      </c>
      <c r="O7330" s="7">
        <f>IF((I7330-J7330*F7330+MAX(N7332:N7425)*F7330)/SUM(M7330:M7440)&gt;1/MAX(N7332:N7428),1/MAX(N7332:N7428),(I7330-J7330*F7330+MAX(N7332:N7425)*F7330)/SUM(M7330:M7440))</f>
        <v>4.2164281241640261E-2</v>
      </c>
      <c r="P7330" s="8">
        <f>M7330*O7330</f>
        <v>969.778468557726</v>
      </c>
      <c r="Q7330" s="5">
        <f>N7330*O7330</f>
        <v>9.6977846855772591E-3</v>
      </c>
      <c r="R7330" s="8">
        <f>((1-Q7330)*H7330)</f>
        <v>98168.658604118726</v>
      </c>
      <c r="S7330" s="8">
        <f>R7330+S7331</f>
        <v>6525503.3249534797</v>
      </c>
      <c r="T7330" s="9">
        <f t="shared" si="1564"/>
        <v>65.25503324953479</v>
      </c>
      <c r="U7330" s="10">
        <f t="shared" ref="U7330:U7393" si="1567">J7330-T7330</f>
        <v>7.6591576422003413</v>
      </c>
    </row>
    <row r="7331" spans="1:21" x14ac:dyDescent="0.3">
      <c r="A7331" s="17">
        <v>1987</v>
      </c>
      <c r="B7331" s="17">
        <v>1</v>
      </c>
      <c r="C7331" s="17">
        <v>7.2999999999999996E-4</v>
      </c>
      <c r="D7331" s="17">
        <v>7.2999999999999996E-4</v>
      </c>
      <c r="E7331" s="17">
        <v>0.5</v>
      </c>
      <c r="F7331" s="2">
        <f>F7330-G7330</f>
        <v>99000</v>
      </c>
      <c r="G7331" s="3">
        <f>D7331*F7331</f>
        <v>72.27</v>
      </c>
      <c r="H7331" s="2">
        <f>F7331-0.5*G7331</f>
        <v>98963.865000000005</v>
      </c>
      <c r="I7331" s="2">
        <f>SUM(H7331:H7440)</f>
        <v>7192289.0891735125</v>
      </c>
      <c r="J7331" s="4">
        <f t="shared" ref="J7331:J7394" si="1568">I7331/F7331</f>
        <v>72.64938473912639</v>
      </c>
      <c r="K7331" s="5">
        <f>K7330+G7331/F7331</f>
        <v>1.073E-2</v>
      </c>
      <c r="L7331" s="5">
        <f t="shared" ref="L7331:L7394" si="1569">K7331/(B7331+E7331)</f>
        <v>7.1533333333333336E-3</v>
      </c>
      <c r="M7331" s="8">
        <f t="shared" ref="M7331:M7394" si="1570">G7331/L7331</f>
        <v>10102.982292637464</v>
      </c>
      <c r="N7331" s="6">
        <f>(B7331+E7331)*D7331/SUM(D7330:D7331)</f>
        <v>0.10205032618825723</v>
      </c>
      <c r="O7331" s="7">
        <f>O7330</f>
        <v>4.2164281241640261E-2</v>
      </c>
      <c r="P7331" s="8">
        <f>M7331*O7330</f>
        <v>425.98498676607755</v>
      </c>
      <c r="Q7331" s="5">
        <f>N7331*O7330</f>
        <v>4.3028786542028043E-3</v>
      </c>
      <c r="R7331" s="8">
        <f t="shared" ref="R7331:R7394" si="1571">((1-Q7331)*H7331)</f>
        <v>98538.035497754099</v>
      </c>
      <c r="S7331" s="8">
        <f t="shared" ref="S7331:S7394" si="1572">R7331+S7332</f>
        <v>6427334.6663493607</v>
      </c>
      <c r="T7331" s="9">
        <f t="shared" si="1564"/>
        <v>64.922572387367282</v>
      </c>
      <c r="U7331" s="10">
        <f t="shared" si="1567"/>
        <v>7.7268123517591079</v>
      </c>
    </row>
    <row r="7332" spans="1:21" x14ac:dyDescent="0.3">
      <c r="A7332" s="17">
        <v>1987</v>
      </c>
      <c r="B7332" s="17">
        <v>2</v>
      </c>
      <c r="C7332" s="17">
        <v>6.2E-4</v>
      </c>
      <c r="D7332" s="17">
        <v>6.2E-4</v>
      </c>
      <c r="E7332" s="17">
        <v>0.5</v>
      </c>
      <c r="F7332" s="2">
        <f t="shared" ref="F7332:F7395" si="1573">F7331-G7331</f>
        <v>98927.73</v>
      </c>
      <c r="G7332" s="3">
        <f t="shared" ref="G7332:G7395" si="1574">D7332*F7332</f>
        <v>61.335192599999999</v>
      </c>
      <c r="H7332" s="2">
        <f t="shared" ref="H7332:H7395" si="1575">F7332-0.5*G7332</f>
        <v>98897.062403699994</v>
      </c>
      <c r="I7332" s="2">
        <f>SUM(H7332:H7440)</f>
        <v>7093325.2241735123</v>
      </c>
      <c r="J7332" s="4">
        <f t="shared" si="1568"/>
        <v>71.702092266480918</v>
      </c>
      <c r="K7332" s="5">
        <f t="shared" ref="K7332:K7395" si="1576">K7331+G7332/F7332</f>
        <v>1.1350000000000001E-2</v>
      </c>
      <c r="L7332" s="5">
        <f t="shared" si="1569"/>
        <v>4.5400000000000006E-3</v>
      </c>
      <c r="M7332" s="8">
        <f t="shared" si="1570"/>
        <v>13509.954317180614</v>
      </c>
      <c r="N7332" s="6">
        <f>((B7331+E7331)*D7331+(B7332+E7332)*D7332+(B7333+E7333)*D7333)/3/SUM(D7330:D7332)</f>
        <v>0.12187958883994127</v>
      </c>
      <c r="O7332" s="7">
        <f>O7330</f>
        <v>4.2164281241640261E-2</v>
      </c>
      <c r="P7332" s="8">
        <f>M7332*O7330</f>
        <v>569.63751339131545</v>
      </c>
      <c r="Q7332" s="5">
        <f>N7332*O7330</f>
        <v>5.1389652614627634E-3</v>
      </c>
      <c r="R7332" s="8">
        <f t="shared" si="1571"/>
        <v>98388.833835546669</v>
      </c>
      <c r="S7332" s="8">
        <f t="shared" si="1572"/>
        <v>6328796.6308516068</v>
      </c>
      <c r="T7332" s="9">
        <f t="shared" si="1564"/>
        <v>63.973939671430927</v>
      </c>
      <c r="U7332" s="10">
        <f t="shared" si="1567"/>
        <v>7.7281525950499912</v>
      </c>
    </row>
    <row r="7333" spans="1:21" x14ac:dyDescent="0.3">
      <c r="A7333" s="17">
        <v>1987</v>
      </c>
      <c r="B7333" s="17">
        <v>3</v>
      </c>
      <c r="C7333" s="17">
        <v>4.2999999999999999E-4</v>
      </c>
      <c r="D7333" s="17">
        <v>4.2999999999999999E-4</v>
      </c>
      <c r="E7333" s="17">
        <v>0.5</v>
      </c>
      <c r="F7333" s="2">
        <f t="shared" si="1573"/>
        <v>98866.394807399993</v>
      </c>
      <c r="G7333" s="3">
        <f t="shared" si="1574"/>
        <v>42.512549767181994</v>
      </c>
      <c r="H7333" s="2">
        <f t="shared" si="1575"/>
        <v>98845.138532516401</v>
      </c>
      <c r="I7333" s="2">
        <f>SUM(H7333:H7440)</f>
        <v>6994428.1617698129</v>
      </c>
      <c r="J7333" s="4">
        <f t="shared" si="1568"/>
        <v>70.746264950750401</v>
      </c>
      <c r="K7333" s="5">
        <f t="shared" si="1576"/>
        <v>1.1780000000000001E-2</v>
      </c>
      <c r="L7333" s="5">
        <f t="shared" si="1569"/>
        <v>3.3657142857142857E-3</v>
      </c>
      <c r="M7333" s="8">
        <f t="shared" si="1570"/>
        <v>12631.06317361095</v>
      </c>
      <c r="N7333" s="6">
        <f>((B7332+E7332)*D7332+(B7333+E7333)*D7333+(B7334+E7334)*D7334)/3/SUM(D7330:D7333)</f>
        <v>0.12719298245614033</v>
      </c>
      <c r="O7333" s="7">
        <f>O7330</f>
        <v>4.2164281241640261E-2</v>
      </c>
      <c r="P7333" s="8">
        <f>M7333*O7330</f>
        <v>532.57970003305729</v>
      </c>
      <c r="Q7333" s="5">
        <f>N7333*O7330</f>
        <v>5.363000684243717E-3</v>
      </c>
      <c r="R7333" s="8">
        <f t="shared" si="1571"/>
        <v>98315.031986932358</v>
      </c>
      <c r="S7333" s="8">
        <f t="shared" si="1572"/>
        <v>6230407.79701606</v>
      </c>
      <c r="T7333" s="9">
        <f t="shared" si="1564"/>
        <v>63.018458487875641</v>
      </c>
      <c r="U7333" s="10">
        <f t="shared" si="1567"/>
        <v>7.72780646287476</v>
      </c>
    </row>
    <row r="7334" spans="1:21" x14ac:dyDescent="0.3">
      <c r="A7334" s="17">
        <v>1987</v>
      </c>
      <c r="B7334" s="17">
        <v>4</v>
      </c>
      <c r="C7334" s="17">
        <v>3.2000000000000003E-4</v>
      </c>
      <c r="D7334" s="17">
        <v>3.2000000000000003E-4</v>
      </c>
      <c r="E7334" s="17">
        <v>0.5</v>
      </c>
      <c r="F7334" s="2">
        <f t="shared" si="1573"/>
        <v>98823.882257632809</v>
      </c>
      <c r="G7334" s="3">
        <f t="shared" si="1574"/>
        <v>31.623642322442503</v>
      </c>
      <c r="H7334" s="2">
        <f t="shared" si="1575"/>
        <v>98808.070436471593</v>
      </c>
      <c r="I7334" s="2">
        <f>SUM(H7334:H7440)</f>
        <v>6895583.0232372954</v>
      </c>
      <c r="J7334" s="4">
        <f t="shared" si="1568"/>
        <v>69.77648383880107</v>
      </c>
      <c r="K7334" s="5">
        <f t="shared" si="1576"/>
        <v>1.2100000000000001E-2</v>
      </c>
      <c r="L7334" s="5">
        <f t="shared" si="1569"/>
        <v>2.6888888888888891E-3</v>
      </c>
      <c r="M7334" s="8">
        <f t="shared" si="1570"/>
        <v>11760.858714957954</v>
      </c>
      <c r="N7334" s="6">
        <f>((B7333+E7333)*D7333+(B7334+E7334)*D7334+(B7335+E7335)*D7335)/3/SUM(D7330:D7334)</f>
        <v>0.12052341597796143</v>
      </c>
      <c r="O7334" s="7">
        <f>O7330</f>
        <v>4.2164281241640261E-2</v>
      </c>
      <c r="P7334" s="8">
        <f>M7334*O7330</f>
        <v>495.88815450068307</v>
      </c>
      <c r="Q7334" s="5">
        <f>N7334*O7330</f>
        <v>5.0817832074979653E-3</v>
      </c>
      <c r="R7334" s="8">
        <f t="shared" si="1571"/>
        <v>98305.949243362251</v>
      </c>
      <c r="S7334" s="8">
        <f t="shared" si="1572"/>
        <v>6132092.7650291277</v>
      </c>
      <c r="T7334" s="9">
        <f t="shared" si="1564"/>
        <v>62.050717143886608</v>
      </c>
      <c r="U7334" s="10">
        <f t="shared" si="1567"/>
        <v>7.7257666949144621</v>
      </c>
    </row>
    <row r="7335" spans="1:21" x14ac:dyDescent="0.3">
      <c r="A7335" s="17">
        <v>1987</v>
      </c>
      <c r="B7335" s="17">
        <v>5</v>
      </c>
      <c r="C7335" s="17">
        <v>2.5999999999999998E-4</v>
      </c>
      <c r="D7335" s="17">
        <v>2.5999999999999998E-4</v>
      </c>
      <c r="E7335" s="17">
        <v>0.5</v>
      </c>
      <c r="F7335" s="2">
        <f t="shared" si="1573"/>
        <v>98792.258615310362</v>
      </c>
      <c r="G7335" s="3">
        <f t="shared" si="1574"/>
        <v>25.68598723998069</v>
      </c>
      <c r="H7335" s="2">
        <f t="shared" si="1575"/>
        <v>98779.415621690365</v>
      </c>
      <c r="I7335" s="2">
        <f>SUM(H7335:H7440)</f>
        <v>6796774.9528008234</v>
      </c>
      <c r="J7335" s="4">
        <f t="shared" si="1568"/>
        <v>68.798659409812203</v>
      </c>
      <c r="K7335" s="5">
        <f t="shared" si="1576"/>
        <v>1.2360000000000001E-2</v>
      </c>
      <c r="L7335" s="5">
        <f t="shared" si="1569"/>
        <v>2.2472727272727275E-3</v>
      </c>
      <c r="M7335" s="8">
        <f t="shared" si="1570"/>
        <v>11429.848690929917</v>
      </c>
      <c r="N7335" s="6">
        <f>((B7334+E7334)*D7334+(B7335+E7335)*D7335+(B7336+E7336)*D7336)/3/SUM(D7330:D7335)</f>
        <v>0.11596548004314994</v>
      </c>
      <c r="O7335" s="7">
        <f>O7330</f>
        <v>4.2164281241640261E-2</v>
      </c>
      <c r="P7335" s="8">
        <f>M7335*O7330</f>
        <v>481.93135475376283</v>
      </c>
      <c r="Q7335" s="5">
        <f>N7335*O7330</f>
        <v>4.8896011148611947E-3</v>
      </c>
      <c r="R7335" s="8">
        <f t="shared" si="1571"/>
        <v>98296.42368094121</v>
      </c>
      <c r="S7335" s="8">
        <f t="shared" si="1572"/>
        <v>6033786.8157857656</v>
      </c>
      <c r="T7335" s="9">
        <f t="shared" si="1564"/>
        <v>61.075502274736714</v>
      </c>
      <c r="U7335" s="10">
        <f t="shared" si="1567"/>
        <v>7.7231571350754891</v>
      </c>
    </row>
    <row r="7336" spans="1:21" x14ac:dyDescent="0.3">
      <c r="A7336" s="17">
        <v>1987</v>
      </c>
      <c r="B7336" s="17">
        <v>6</v>
      </c>
      <c r="C7336" s="17">
        <v>2.2000000000000001E-4</v>
      </c>
      <c r="D7336" s="17">
        <v>2.2000000000000001E-4</v>
      </c>
      <c r="E7336" s="17">
        <v>0.5</v>
      </c>
      <c r="F7336" s="2">
        <f t="shared" si="1573"/>
        <v>98766.572628070382</v>
      </c>
      <c r="G7336" s="3">
        <f t="shared" si="1574"/>
        <v>21.728645978175486</v>
      </c>
      <c r="H7336" s="2">
        <f t="shared" si="1575"/>
        <v>98755.708305081294</v>
      </c>
      <c r="I7336" s="2">
        <f>SUM(H7336:H7440)</f>
        <v>6697995.5371791339</v>
      </c>
      <c r="J7336" s="4">
        <f t="shared" si="1568"/>
        <v>67.816421679448879</v>
      </c>
      <c r="K7336" s="5">
        <f t="shared" si="1576"/>
        <v>1.2580000000000001E-2</v>
      </c>
      <c r="L7336" s="5">
        <f t="shared" si="1569"/>
        <v>1.9353846153846155E-3</v>
      </c>
      <c r="M7336" s="8">
        <f t="shared" si="1570"/>
        <v>11227.042834510385</v>
      </c>
      <c r="N7336" s="6">
        <f>((B7335+E7335)*D7335+(B7336+E7336)*D7336+(B7337+E7337)*D7337)/3/SUM(D7330:D7336)</f>
        <v>0.11155272919978802</v>
      </c>
      <c r="O7336" s="7">
        <f>O7330</f>
        <v>4.2164281241640261E-2</v>
      </c>
      <c r="P7336" s="8">
        <f>M7336*O7330</f>
        <v>473.38019158623791</v>
      </c>
      <c r="Q7336" s="5">
        <f>N7336*O7330</f>
        <v>4.7035406472523984E-3</v>
      </c>
      <c r="R7336" s="8">
        <f t="shared" si="1571"/>
        <v>98291.206816920137</v>
      </c>
      <c r="S7336" s="8">
        <f t="shared" si="1572"/>
        <v>5935490.3921048241</v>
      </c>
      <c r="T7336" s="9">
        <f t="shared" si="1564"/>
        <v>60.096146238225366</v>
      </c>
      <c r="U7336" s="10">
        <f t="shared" si="1567"/>
        <v>7.7202754412235137</v>
      </c>
    </row>
    <row r="7337" spans="1:21" x14ac:dyDescent="0.3">
      <c r="A7337" s="17">
        <v>1987</v>
      </c>
      <c r="B7337" s="17">
        <v>7</v>
      </c>
      <c r="C7337" s="17">
        <v>1.8000000000000001E-4</v>
      </c>
      <c r="D7337" s="17">
        <v>1.8000000000000001E-4</v>
      </c>
      <c r="E7337" s="17">
        <v>0.5</v>
      </c>
      <c r="F7337" s="2">
        <f t="shared" si="1573"/>
        <v>98744.843982092207</v>
      </c>
      <c r="G7337" s="3">
        <f t="shared" si="1574"/>
        <v>17.774071916776599</v>
      </c>
      <c r="H7337" s="2">
        <f t="shared" si="1575"/>
        <v>98735.956946133825</v>
      </c>
      <c r="I7337" s="2">
        <f>SUM(H7337:H7440)</f>
        <v>6599239.8288740525</v>
      </c>
      <c r="J7337" s="4">
        <f t="shared" si="1568"/>
        <v>66.831234551050102</v>
      </c>
      <c r="K7337" s="5">
        <f t="shared" si="1576"/>
        <v>1.2760000000000001E-2</v>
      </c>
      <c r="L7337" s="5">
        <f t="shared" si="1569"/>
        <v>1.7013333333333333E-3</v>
      </c>
      <c r="M7337" s="8">
        <f t="shared" si="1570"/>
        <v>10447.142584312263</v>
      </c>
      <c r="N7337" s="6">
        <f>((B7336+E7336)*D7336+(B7337+E7337)*D7337+(B7338+E7338)*D7338)/3/SUM(D7330:D7337)</f>
        <v>0.12591431556948798</v>
      </c>
      <c r="O7337" s="7">
        <f>O7330</f>
        <v>4.2164281241640261E-2</v>
      </c>
      <c r="P7337" s="8">
        <f>M7337*O7330</f>
        <v>440.49625809645875</v>
      </c>
      <c r="Q7337" s="5">
        <f>N7337*O7330</f>
        <v>5.3090866140205343E-3</v>
      </c>
      <c r="R7337" s="8">
        <f t="shared" si="1571"/>
        <v>98211.759198788597</v>
      </c>
      <c r="S7337" s="8">
        <f t="shared" si="1572"/>
        <v>5837199.185287904</v>
      </c>
      <c r="T7337" s="9">
        <f t="shared" si="1564"/>
        <v>59.113964333636545</v>
      </c>
      <c r="U7337" s="10">
        <f t="shared" si="1567"/>
        <v>7.7172702174135566</v>
      </c>
    </row>
    <row r="7338" spans="1:21" x14ac:dyDescent="0.3">
      <c r="A7338" s="17">
        <v>1987</v>
      </c>
      <c r="B7338" s="17">
        <v>8</v>
      </c>
      <c r="C7338" s="17">
        <v>2.4000000000000001E-4</v>
      </c>
      <c r="D7338" s="17">
        <v>2.4000000000000001E-4</v>
      </c>
      <c r="E7338" s="17">
        <v>0.5</v>
      </c>
      <c r="F7338" s="2">
        <f t="shared" si="1573"/>
        <v>98727.069910175429</v>
      </c>
      <c r="G7338" s="3">
        <f t="shared" si="1574"/>
        <v>23.694496778442105</v>
      </c>
      <c r="H7338" s="2">
        <f t="shared" si="1575"/>
        <v>98715.222661786203</v>
      </c>
      <c r="I7338" s="2">
        <f>SUM(H7338:H7440)</f>
        <v>6500503.8719279189</v>
      </c>
      <c r="J7338" s="4">
        <f t="shared" si="1568"/>
        <v>65.84317632278821</v>
      </c>
      <c r="K7338" s="5">
        <f t="shared" si="1576"/>
        <v>1.3000000000000001E-2</v>
      </c>
      <c r="L7338" s="5">
        <f t="shared" si="1569"/>
        <v>1.5294117647058824E-3</v>
      </c>
      <c r="M7338" s="8">
        <f t="shared" si="1570"/>
        <v>15492.555585904453</v>
      </c>
      <c r="N7338" s="6">
        <f>((B7337+E7337)*D7337+(B7338+E7338)*D7338+(B7339+E7339)*D7339)/3/SUM(D7330:D7338)</f>
        <v>0.13564102564102565</v>
      </c>
      <c r="O7338" s="7">
        <f>O7330</f>
        <v>4.2164281241640261E-2</v>
      </c>
      <c r="P7338" s="8">
        <f>M7338*O7330</f>
        <v>653.23247087582013</v>
      </c>
      <c r="Q7338" s="5">
        <f>N7338*O7330</f>
        <v>5.7192063530327438E-3</v>
      </c>
      <c r="R7338" s="8">
        <f t="shared" si="1571"/>
        <v>98150.649933197885</v>
      </c>
      <c r="S7338" s="8">
        <f t="shared" si="1572"/>
        <v>5738987.4260891154</v>
      </c>
      <c r="T7338" s="9">
        <f t="shared" si="1564"/>
        <v>58.129826311168785</v>
      </c>
      <c r="U7338" s="10">
        <f t="shared" si="1567"/>
        <v>7.7133500116194256</v>
      </c>
    </row>
    <row r="7339" spans="1:21" x14ac:dyDescent="0.3">
      <c r="A7339" s="17">
        <v>1987</v>
      </c>
      <c r="B7339" s="17">
        <v>9</v>
      </c>
      <c r="C7339" s="17">
        <v>2.0000000000000001E-4</v>
      </c>
      <c r="D7339" s="17">
        <v>2.0000000000000001E-4</v>
      </c>
      <c r="E7339" s="17">
        <v>0.5</v>
      </c>
      <c r="F7339" s="2">
        <f t="shared" si="1573"/>
        <v>98703.375413396992</v>
      </c>
      <c r="G7339" s="3">
        <f t="shared" si="1574"/>
        <v>19.740675082679399</v>
      </c>
      <c r="H7339" s="2">
        <f t="shared" si="1575"/>
        <v>98693.505075855646</v>
      </c>
      <c r="I7339" s="2">
        <f>SUM(H7339:H7440)</f>
        <v>6401788.6492661322</v>
      </c>
      <c r="J7339" s="4">
        <f t="shared" si="1568"/>
        <v>64.85886244977614</v>
      </c>
      <c r="K7339" s="5">
        <f t="shared" si="1576"/>
        <v>1.3200000000000002E-2</v>
      </c>
      <c r="L7339" s="5">
        <f t="shared" si="1569"/>
        <v>1.3894736842105266E-3</v>
      </c>
      <c r="M7339" s="8">
        <f t="shared" si="1570"/>
        <v>14207.304036776837</v>
      </c>
      <c r="N7339" s="6">
        <f>((B7338+E7338)*D7338+(B7339+E7339)*D7339+(B7340+E7340)*D7340)/3/SUM(D7330:D7339)</f>
        <v>0.17638888888888887</v>
      </c>
      <c r="O7339" s="7">
        <f>O7330</f>
        <v>4.2164281241640261E-2</v>
      </c>
      <c r="P7339" s="8">
        <f>M7339*O7330</f>
        <v>599.04076309214952</v>
      </c>
      <c r="Q7339" s="5">
        <f>N7339*O7330</f>
        <v>7.4373107190115455E-3</v>
      </c>
      <c r="R7339" s="8">
        <f t="shared" si="1571"/>
        <v>97959.490812658158</v>
      </c>
      <c r="S7339" s="8">
        <f t="shared" si="1572"/>
        <v>5640836.7761559179</v>
      </c>
      <c r="T7339" s="9">
        <f t="shared" si="1564"/>
        <v>57.149380682580869</v>
      </c>
      <c r="U7339" s="10">
        <f t="shared" si="1567"/>
        <v>7.7094817671952711</v>
      </c>
    </row>
    <row r="7340" spans="1:21" x14ac:dyDescent="0.3">
      <c r="A7340" s="17">
        <v>1987</v>
      </c>
      <c r="B7340" s="17">
        <v>10</v>
      </c>
      <c r="C7340" s="17">
        <v>2.9E-4</v>
      </c>
      <c r="D7340" s="17">
        <v>2.9E-4</v>
      </c>
      <c r="E7340" s="17">
        <v>0.5</v>
      </c>
      <c r="F7340" s="2">
        <f t="shared" si="1573"/>
        <v>98683.634738314315</v>
      </c>
      <c r="G7340" s="3">
        <f t="shared" si="1574"/>
        <v>28.618254074111153</v>
      </c>
      <c r="H7340" s="2">
        <f t="shared" si="1575"/>
        <v>98669.325611277265</v>
      </c>
      <c r="I7340" s="2">
        <f>SUM(H7340:H7440)</f>
        <v>6303095.144190277</v>
      </c>
      <c r="J7340" s="4">
        <f t="shared" si="1568"/>
        <v>63.871736797135576</v>
      </c>
      <c r="K7340" s="5">
        <f t="shared" si="1576"/>
        <v>1.3490000000000002E-2</v>
      </c>
      <c r="L7340" s="5">
        <f t="shared" si="1569"/>
        <v>1.2847619047619049E-3</v>
      </c>
      <c r="M7340" s="8">
        <f t="shared" si="1570"/>
        <v>22275.142162947894</v>
      </c>
      <c r="N7340" s="6">
        <f>((B7339+E7339)*D7339+(B7340+E7340)*D7340+(B7341+E7341)*D7341)/3/SUM(D7330:D7340)</f>
        <v>0.19322955275512724</v>
      </c>
      <c r="O7340" s="7">
        <f>O7330</f>
        <v>4.2164281241640261E-2</v>
      </c>
      <c r="P7340" s="8">
        <f>M7340*O7330</f>
        <v>939.21535885605397</v>
      </c>
      <c r="Q7340" s="5">
        <f>N7340*O7330</f>
        <v>8.1473852065635493E-3</v>
      </c>
      <c r="R7340" s="8">
        <f t="shared" si="1571"/>
        <v>97865.428607450347</v>
      </c>
      <c r="S7340" s="8">
        <f t="shared" si="1572"/>
        <v>5542877.2853432596</v>
      </c>
      <c r="T7340" s="9">
        <f t="shared" si="1564"/>
        <v>56.168150879744758</v>
      </c>
      <c r="U7340" s="10">
        <f t="shared" si="1567"/>
        <v>7.7035859173908179</v>
      </c>
    </row>
    <row r="7341" spans="1:21" x14ac:dyDescent="0.3">
      <c r="A7341" s="17">
        <v>1987</v>
      </c>
      <c r="B7341" s="17">
        <v>11</v>
      </c>
      <c r="C7341" s="17">
        <v>2.5000000000000001E-4</v>
      </c>
      <c r="D7341" s="17">
        <v>2.5000000000000001E-4</v>
      </c>
      <c r="E7341" s="17">
        <v>0.5</v>
      </c>
      <c r="F7341" s="2">
        <f t="shared" si="1573"/>
        <v>98655.016484240201</v>
      </c>
      <c r="G7341" s="3">
        <f t="shared" si="1574"/>
        <v>24.663754121060052</v>
      </c>
      <c r="H7341" s="2">
        <f t="shared" si="1575"/>
        <v>98642.684607179675</v>
      </c>
      <c r="I7341" s="2">
        <f>SUM(H7341:H7440)</f>
        <v>6204425.8185789995</v>
      </c>
      <c r="J7341" s="4">
        <f t="shared" si="1568"/>
        <v>62.890119931915834</v>
      </c>
      <c r="K7341" s="5">
        <f t="shared" si="1576"/>
        <v>1.3740000000000002E-2</v>
      </c>
      <c r="L7341" s="5">
        <f t="shared" si="1569"/>
        <v>1.1947826086956524E-3</v>
      </c>
      <c r="M7341" s="8">
        <f t="shared" si="1570"/>
        <v>20642.880086767869</v>
      </c>
      <c r="N7341" s="6">
        <f>((B7340+E7340)*D7340+(B7341+E7341)*D7341+(B7342+E7342)*D7342)/3/SUM(D7330:D7341)</f>
        <v>0.2133672974284328</v>
      </c>
      <c r="O7341" s="7">
        <f>O7330</f>
        <v>4.2164281241640261E-2</v>
      </c>
      <c r="P7341" s="8">
        <f>M7341*O7330</f>
        <v>870.39220161593573</v>
      </c>
      <c r="Q7341" s="5">
        <f>N7341*O7330</f>
        <v>8.996478736541148E-3</v>
      </c>
      <c r="R7341" s="8">
        <f t="shared" si="1571"/>
        <v>97755.247792595837</v>
      </c>
      <c r="S7341" s="8">
        <f t="shared" si="1572"/>
        <v>5445011.8567358088</v>
      </c>
      <c r="T7341" s="9">
        <f t="shared" si="1564"/>
        <v>55.19244789346957</v>
      </c>
      <c r="U7341" s="10">
        <f t="shared" si="1567"/>
        <v>7.6976720384462638</v>
      </c>
    </row>
    <row r="7342" spans="1:21" x14ac:dyDescent="0.3">
      <c r="A7342" s="17">
        <v>1987</v>
      </c>
      <c r="B7342" s="17">
        <v>12</v>
      </c>
      <c r="C7342" s="17">
        <v>2.3000000000000001E-4</v>
      </c>
      <c r="D7342" s="17">
        <v>2.3000000000000001E-4</v>
      </c>
      <c r="E7342" s="17">
        <v>0.5</v>
      </c>
      <c r="F7342" s="2">
        <f t="shared" si="1573"/>
        <v>98630.352730119135</v>
      </c>
      <c r="G7342" s="3">
        <f t="shared" si="1574"/>
        <v>22.684981127927401</v>
      </c>
      <c r="H7342" s="2">
        <f t="shared" si="1575"/>
        <v>98619.010239555166</v>
      </c>
      <c r="I7342" s="2">
        <f>SUM(H7342:H7440)</f>
        <v>6105783.1339718197</v>
      </c>
      <c r="J7342" s="4">
        <f t="shared" si="1568"/>
        <v>61.905721362256394</v>
      </c>
      <c r="K7342" s="5">
        <f t="shared" si="1576"/>
        <v>1.3970000000000002E-2</v>
      </c>
      <c r="L7342" s="5">
        <f t="shared" si="1569"/>
        <v>1.1176000000000001E-3</v>
      </c>
      <c r="M7342" s="8">
        <f t="shared" si="1570"/>
        <v>20297.943027852005</v>
      </c>
      <c r="N7342" s="6">
        <f>((B7341+E7341)*D7341+(B7342+E7342)*D7342+(B7343+E7343)*D7343)/3/SUM(D7330:D7342)</f>
        <v>0.20806490097828678</v>
      </c>
      <c r="O7342" s="7">
        <f>O7330</f>
        <v>4.2164281241640261E-2</v>
      </c>
      <c r="P7342" s="8">
        <f>M7342*O7330</f>
        <v>855.84817845314296</v>
      </c>
      <c r="Q7342" s="5">
        <f>N7342*O7330</f>
        <v>8.7729070013625159E-3</v>
      </c>
      <c r="R7342" s="8">
        <f t="shared" si="1571"/>
        <v>97753.83483415714</v>
      </c>
      <c r="S7342" s="8">
        <f t="shared" si="1572"/>
        <v>5347256.6089432128</v>
      </c>
      <c r="T7342" s="9">
        <f t="shared" si="1564"/>
        <v>54.21512202815331</v>
      </c>
      <c r="U7342" s="10">
        <f t="shared" si="1567"/>
        <v>7.6905993341030836</v>
      </c>
    </row>
    <row r="7343" spans="1:21" x14ac:dyDescent="0.3">
      <c r="A7343" s="17">
        <v>1987</v>
      </c>
      <c r="B7343" s="17">
        <v>13</v>
      </c>
      <c r="C7343" s="17">
        <v>2.2000000000000001E-4</v>
      </c>
      <c r="D7343" s="17">
        <v>2.2000000000000001E-4</v>
      </c>
      <c r="E7343" s="17">
        <v>0.5</v>
      </c>
      <c r="F7343" s="2">
        <f t="shared" si="1573"/>
        <v>98607.667748991211</v>
      </c>
      <c r="G7343" s="3">
        <f t="shared" si="1574"/>
        <v>21.693686904778065</v>
      </c>
      <c r="H7343" s="2">
        <f t="shared" si="1575"/>
        <v>98596.820905538829</v>
      </c>
      <c r="I7343" s="2">
        <f>SUM(H7343:H7440)</f>
        <v>6007164.1237322642</v>
      </c>
      <c r="J7343" s="4">
        <f t="shared" si="1568"/>
        <v>60.919847927279669</v>
      </c>
      <c r="K7343" s="5">
        <f t="shared" si="1576"/>
        <v>1.4190000000000001E-2</v>
      </c>
      <c r="L7343" s="5">
        <f t="shared" si="1569"/>
        <v>1.0511111111111112E-3</v>
      </c>
      <c r="M7343" s="8">
        <f t="shared" si="1570"/>
        <v>20638.814180021414</v>
      </c>
      <c r="N7343" s="6">
        <f>((B7342+E7342)*D7342+(B7343+E7343)*D7343+(B7344+E7344)*D7344)/3/SUM(D7330:D7343)</f>
        <v>0.25311252055438099</v>
      </c>
      <c r="O7343" s="7">
        <f>O7330</f>
        <v>4.2164281241640261E-2</v>
      </c>
      <c r="P7343" s="8">
        <f>M7343*O7330</f>
        <v>870.220765580376</v>
      </c>
      <c r="Q7343" s="5">
        <f>N7343*O7330</f>
        <v>1.0672307502435372E-2</v>
      </c>
      <c r="R7343" s="8">
        <f t="shared" si="1571"/>
        <v>97544.565314072359</v>
      </c>
      <c r="S7343" s="8">
        <f t="shared" si="1572"/>
        <v>5249502.7741090553</v>
      </c>
      <c r="T7343" s="9">
        <f t="shared" si="1564"/>
        <v>53.236253264521203</v>
      </c>
      <c r="U7343" s="10">
        <f t="shared" si="1567"/>
        <v>7.6835946627584661</v>
      </c>
    </row>
    <row r="7344" spans="1:21" x14ac:dyDescent="0.3">
      <c r="A7344" s="17">
        <v>1987</v>
      </c>
      <c r="B7344" s="17">
        <v>14</v>
      </c>
      <c r="C7344" s="17">
        <v>3.4000000000000002E-4</v>
      </c>
      <c r="D7344" s="17">
        <v>3.4000000000000002E-4</v>
      </c>
      <c r="E7344" s="17">
        <v>0.5</v>
      </c>
      <c r="F7344" s="2">
        <f t="shared" si="1573"/>
        <v>98585.974062086432</v>
      </c>
      <c r="G7344" s="3">
        <f t="shared" si="1574"/>
        <v>33.51923118110939</v>
      </c>
      <c r="H7344" s="2">
        <f t="shared" si="1575"/>
        <v>98569.214446495884</v>
      </c>
      <c r="I7344" s="2">
        <f>SUM(H7344:H7440)</f>
        <v>5908567.3028267249</v>
      </c>
      <c r="J7344" s="4">
        <f t="shared" si="1568"/>
        <v>59.933143218787798</v>
      </c>
      <c r="K7344" s="5">
        <f t="shared" si="1576"/>
        <v>1.4530000000000001E-2</v>
      </c>
      <c r="L7344" s="5">
        <f t="shared" si="1569"/>
        <v>1.0020689655172415E-3</v>
      </c>
      <c r="M7344" s="8">
        <f t="shared" si="1570"/>
        <v>33450.024234417484</v>
      </c>
      <c r="N7344" s="6">
        <f>((B7343+E7343)*D7343+(B7344+E7344)*D7344+(B7345+E7345)*D7345)/3/SUM(D7330:D7344)</f>
        <v>0.35547143840330347</v>
      </c>
      <c r="O7344" s="7">
        <f>O7330</f>
        <v>4.2164281241640261E-2</v>
      </c>
      <c r="P7344" s="8">
        <f>M7344*O7330</f>
        <v>1410.3962293596612</v>
      </c>
      <c r="Q7344" s="5">
        <f>N7344*O7330</f>
        <v>1.4988197702207291E-2</v>
      </c>
      <c r="R7344" s="8">
        <f t="shared" si="1571"/>
        <v>97091.839573020538</v>
      </c>
      <c r="S7344" s="8">
        <f t="shared" si="1572"/>
        <v>5151958.2087949831</v>
      </c>
      <c r="T7344" s="9">
        <f t="shared" si="1564"/>
        <v>52.2585312749503</v>
      </c>
      <c r="U7344" s="10">
        <f t="shared" si="1567"/>
        <v>7.6746119438374976</v>
      </c>
    </row>
    <row r="7345" spans="1:21" x14ac:dyDescent="0.3">
      <c r="A7345" s="17">
        <v>1987</v>
      </c>
      <c r="B7345" s="17">
        <v>15</v>
      </c>
      <c r="C7345" s="17">
        <v>4.8999999999999998E-4</v>
      </c>
      <c r="D7345" s="17">
        <v>4.8999999999999998E-4</v>
      </c>
      <c r="E7345" s="17">
        <v>0.5</v>
      </c>
      <c r="F7345" s="2">
        <f t="shared" si="1573"/>
        <v>98552.454830905321</v>
      </c>
      <c r="G7345" s="3">
        <f t="shared" si="1574"/>
        <v>48.290702867143608</v>
      </c>
      <c r="H7345" s="2">
        <f t="shared" si="1575"/>
        <v>98528.309479471747</v>
      </c>
      <c r="I7345" s="2">
        <f>SUM(H7345:H7440)</f>
        <v>5809998.0883802287</v>
      </c>
      <c r="J7345" s="4">
        <f t="shared" si="1568"/>
        <v>58.953357360290291</v>
      </c>
      <c r="K7345" s="5">
        <f t="shared" si="1576"/>
        <v>1.5020000000000002E-2</v>
      </c>
      <c r="L7345" s="5">
        <f t="shared" si="1569"/>
        <v>9.6903225806451625E-4</v>
      </c>
      <c r="M7345" s="8">
        <f t="shared" si="1570"/>
        <v>49833.947699116237</v>
      </c>
      <c r="N7345" s="6">
        <f>((B7344+E7344)*D7344+(B7345+E7345)*D7345+(B7346+E7346)*D7346)/3/SUM(D7330:D7345)</f>
        <v>0.48668442077230351</v>
      </c>
      <c r="O7345" s="7">
        <f>O7330</f>
        <v>4.2164281241640261E-2</v>
      </c>
      <c r="P7345" s="8">
        <f>M7345*O7330</f>
        <v>2101.2125861667287</v>
      </c>
      <c r="Q7345" s="5">
        <f>N7345*O7330</f>
        <v>2.0520698793368191E-2</v>
      </c>
      <c r="R7345" s="8">
        <f t="shared" si="1571"/>
        <v>96506.439718023743</v>
      </c>
      <c r="S7345" s="8">
        <f t="shared" si="1572"/>
        <v>5054866.369221963</v>
      </c>
      <c r="T7345" s="9">
        <f t="shared" si="1564"/>
        <v>51.291125907467446</v>
      </c>
      <c r="U7345" s="10">
        <f t="shared" si="1567"/>
        <v>7.6622314528228443</v>
      </c>
    </row>
    <row r="7346" spans="1:21" x14ac:dyDescent="0.3">
      <c r="A7346" s="17">
        <v>1987</v>
      </c>
      <c r="B7346" s="17">
        <v>16</v>
      </c>
      <c r="C7346" s="17">
        <v>5.6999999999999998E-4</v>
      </c>
      <c r="D7346" s="17">
        <v>5.6999999999999998E-4</v>
      </c>
      <c r="E7346" s="17">
        <v>0.5</v>
      </c>
      <c r="F7346" s="2">
        <f t="shared" si="1573"/>
        <v>98504.164128038174</v>
      </c>
      <c r="G7346" s="3">
        <f t="shared" si="1574"/>
        <v>56.147373552981755</v>
      </c>
      <c r="H7346" s="2">
        <f t="shared" si="1575"/>
        <v>98476.09044126168</v>
      </c>
      <c r="I7346" s="2">
        <f>SUM(H7346:H7440)</f>
        <v>5711469.7789007574</v>
      </c>
      <c r="J7346" s="4">
        <f t="shared" si="1568"/>
        <v>57.982013546928293</v>
      </c>
      <c r="K7346" s="5">
        <f t="shared" si="1576"/>
        <v>1.5590000000000001E-2</v>
      </c>
      <c r="L7346" s="5">
        <f t="shared" si="1569"/>
        <v>9.4484848484848491E-4</v>
      </c>
      <c r="M7346" s="8">
        <f t="shared" si="1570"/>
        <v>59424.737884810704</v>
      </c>
      <c r="N7346" s="6">
        <f>((B7345+E7345)*D7345+(B7346+E7346)*D7346+(B7347+E7347)*D7347)/3/SUM(D7330:D7346)</f>
        <v>0.76758605943981184</v>
      </c>
      <c r="O7346" s="7">
        <f>O7330</f>
        <v>4.2164281241640261E-2</v>
      </c>
      <c r="P7346" s="8">
        <f>M7346*O7330</f>
        <v>2505.6013608859134</v>
      </c>
      <c r="Q7346" s="5">
        <f>N7346*O7330</f>
        <v>3.2364714487382623E-2</v>
      </c>
      <c r="R7346" s="8">
        <f t="shared" si="1571"/>
        <v>95288.939890296577</v>
      </c>
      <c r="S7346" s="8">
        <f t="shared" si="1572"/>
        <v>4958359.9295039391</v>
      </c>
      <c r="T7346" s="9">
        <f t="shared" si="1564"/>
        <v>50.336551488919177</v>
      </c>
      <c r="U7346" s="10">
        <f t="shared" si="1567"/>
        <v>7.6454620580091159</v>
      </c>
    </row>
    <row r="7347" spans="1:21" x14ac:dyDescent="0.3">
      <c r="A7347" s="17">
        <v>1987</v>
      </c>
      <c r="B7347" s="17">
        <v>17</v>
      </c>
      <c r="C7347" s="17">
        <v>1.08E-3</v>
      </c>
      <c r="D7347" s="17">
        <v>1.08E-3</v>
      </c>
      <c r="E7347" s="17">
        <v>0.5</v>
      </c>
      <c r="F7347" s="2">
        <f t="shared" si="1573"/>
        <v>98448.016754485187</v>
      </c>
      <c r="G7347" s="3">
        <f t="shared" si="1574"/>
        <v>106.323858094844</v>
      </c>
      <c r="H7347" s="2">
        <f t="shared" si="1575"/>
        <v>98394.854825437767</v>
      </c>
      <c r="I7347" s="2">
        <f>SUM(H7347:H7440)</f>
        <v>5612993.688459496</v>
      </c>
      <c r="J7347" s="4">
        <f t="shared" si="1568"/>
        <v>57.014796981207589</v>
      </c>
      <c r="K7347" s="5">
        <f t="shared" si="1576"/>
        <v>1.6670000000000001E-2</v>
      </c>
      <c r="L7347" s="5">
        <f t="shared" si="1569"/>
        <v>9.525714285714286E-4</v>
      </c>
      <c r="M7347" s="8">
        <f t="shared" si="1570"/>
        <v>111617.72745409538</v>
      </c>
      <c r="N7347" s="6">
        <f>((B7346+E7346)*D7346+(B7347+E7347)*D7347+(B7348+E7348)*D7348)/3/SUM(D7330:D7347)</f>
        <v>1.1282743451309738</v>
      </c>
      <c r="O7347" s="7">
        <f>O7330</f>
        <v>4.2164281241640261E-2</v>
      </c>
      <c r="P7347" s="8">
        <f>M7347*O7330</f>
        <v>4706.2812519272293</v>
      </c>
      <c r="Q7347" s="5">
        <f>N7347*O7330</f>
        <v>4.7572876805829868E-2</v>
      </c>
      <c r="R7347" s="8">
        <f t="shared" si="1571"/>
        <v>93713.928518499699</v>
      </c>
      <c r="S7347" s="8">
        <f t="shared" si="1572"/>
        <v>4863070.9896136429</v>
      </c>
      <c r="T7347" s="9">
        <f t="shared" si="1564"/>
        <v>49.397348468089753</v>
      </c>
      <c r="U7347" s="10">
        <f t="shared" si="1567"/>
        <v>7.6174485131178358</v>
      </c>
    </row>
    <row r="7348" spans="1:21" x14ac:dyDescent="0.3">
      <c r="A7348" s="17">
        <v>1987</v>
      </c>
      <c r="B7348" s="17">
        <v>18</v>
      </c>
      <c r="C7348" s="17">
        <v>1.5200000000000001E-3</v>
      </c>
      <c r="D7348" s="17">
        <v>1.5200000000000001E-3</v>
      </c>
      <c r="E7348" s="17">
        <v>0.5</v>
      </c>
      <c r="F7348" s="2">
        <f t="shared" si="1573"/>
        <v>98341.692896390348</v>
      </c>
      <c r="G7348" s="3">
        <f t="shared" si="1574"/>
        <v>149.47937320251333</v>
      </c>
      <c r="H7348" s="2">
        <f t="shared" si="1575"/>
        <v>98266.953209789091</v>
      </c>
      <c r="I7348" s="2">
        <f>SUM(H7348:H7440)</f>
        <v>5514598.833634058</v>
      </c>
      <c r="J7348" s="4">
        <f t="shared" si="1568"/>
        <v>56.075898952075825</v>
      </c>
      <c r="K7348" s="5">
        <f t="shared" si="1576"/>
        <v>1.8190000000000001E-2</v>
      </c>
      <c r="L7348" s="5">
        <f t="shared" si="1569"/>
        <v>9.8324324324324322E-4</v>
      </c>
      <c r="M7348" s="8">
        <f t="shared" si="1570"/>
        <v>152026.85015098937</v>
      </c>
      <c r="N7348" s="6">
        <f>((B7347+E7347)*D7347+(B7348+E7348)*D7348+(B7349+E7349)*D7349)/3/SUM(D7330:D7348)</f>
        <v>1.4119479567527946</v>
      </c>
      <c r="O7348" s="7">
        <f>O7330</f>
        <v>4.2164281241640261E-2</v>
      </c>
      <c r="P7348" s="8">
        <f>M7348*O7330</f>
        <v>6410.1028660470156</v>
      </c>
      <c r="Q7348" s="5">
        <f>N7348*O7330</f>
        <v>5.9533770747084151E-2</v>
      </c>
      <c r="R7348" s="8">
        <f t="shared" si="1571"/>
        <v>92416.750945383072</v>
      </c>
      <c r="S7348" s="8">
        <f t="shared" si="1572"/>
        <v>4769357.0610951437</v>
      </c>
      <c r="T7348" s="9">
        <f t="shared" si="1564"/>
        <v>48.497813293899519</v>
      </c>
      <c r="U7348" s="10">
        <f t="shared" si="1567"/>
        <v>7.5780856581763061</v>
      </c>
    </row>
    <row r="7349" spans="1:21" x14ac:dyDescent="0.3">
      <c r="A7349" s="17">
        <v>1987</v>
      </c>
      <c r="B7349" s="17">
        <v>19</v>
      </c>
      <c r="C7349" s="17">
        <v>1.5399999999999999E-3</v>
      </c>
      <c r="D7349" s="17">
        <v>1.5399999999999999E-3</v>
      </c>
      <c r="E7349" s="17">
        <v>0.5</v>
      </c>
      <c r="F7349" s="2">
        <f t="shared" si="1573"/>
        <v>98192.213523187835</v>
      </c>
      <c r="G7349" s="3">
        <f t="shared" si="1574"/>
        <v>151.21600882570925</v>
      </c>
      <c r="H7349" s="2">
        <f t="shared" si="1575"/>
        <v>98116.605518774973</v>
      </c>
      <c r="I7349" s="2">
        <f>SUM(H7349:H7440)</f>
        <v>5416331.8804242685</v>
      </c>
      <c r="J7349" s="4">
        <f t="shared" si="1568"/>
        <v>55.160502916508911</v>
      </c>
      <c r="K7349" s="5">
        <f t="shared" si="1576"/>
        <v>1.9730000000000001E-2</v>
      </c>
      <c r="L7349" s="5">
        <f t="shared" si="1569"/>
        <v>1.0117948717948719E-3</v>
      </c>
      <c r="M7349" s="8">
        <f t="shared" si="1570"/>
        <v>149453.22717188697</v>
      </c>
      <c r="N7349" s="6">
        <f>((B7348+E7348)*D7348+(B7349+E7349)*D7349+(B7350+E7350)*D7350)/3/SUM(D7330:D7349)</f>
        <v>1.5019428957594188</v>
      </c>
      <c r="O7349" s="7">
        <f>O7330</f>
        <v>4.2164281241640261E-2</v>
      </c>
      <c r="P7349" s="8">
        <f>M7349*O7330</f>
        <v>6301.5879029461948</v>
      </c>
      <c r="Q7349" s="5">
        <f>N7349*O7330</f>
        <v>6.3328342665683712E-2</v>
      </c>
      <c r="R7349" s="8">
        <f t="shared" si="1571"/>
        <v>91903.043503288281</v>
      </c>
      <c r="S7349" s="8">
        <f t="shared" si="1572"/>
        <v>4676940.3101497609</v>
      </c>
      <c r="T7349" s="9">
        <f t="shared" si="1564"/>
        <v>47.630460118360745</v>
      </c>
      <c r="U7349" s="10">
        <f t="shared" si="1567"/>
        <v>7.5300427981481661</v>
      </c>
    </row>
    <row r="7350" spans="1:21" x14ac:dyDescent="0.3">
      <c r="A7350" s="17">
        <v>1987</v>
      </c>
      <c r="B7350" s="17">
        <v>20</v>
      </c>
      <c r="C7350" s="17">
        <v>1.5E-3</v>
      </c>
      <c r="D7350" s="17">
        <v>1.5E-3</v>
      </c>
      <c r="E7350" s="17">
        <v>0.5</v>
      </c>
      <c r="F7350" s="2">
        <f t="shared" si="1573"/>
        <v>98040.997514362127</v>
      </c>
      <c r="G7350" s="3">
        <f t="shared" si="1574"/>
        <v>147.06149627154321</v>
      </c>
      <c r="H7350" s="2">
        <f t="shared" si="1575"/>
        <v>97967.466766226353</v>
      </c>
      <c r="I7350" s="2">
        <f>SUM(H7350:H7440)</f>
        <v>5318215.2749054935</v>
      </c>
      <c r="J7350" s="4">
        <f t="shared" si="1568"/>
        <v>54.24480992379155</v>
      </c>
      <c r="K7350" s="5">
        <f t="shared" si="1576"/>
        <v>2.1230000000000002E-2</v>
      </c>
      <c r="L7350" s="5">
        <f t="shared" si="1569"/>
        <v>1.0356097560975611E-3</v>
      </c>
      <c r="M7350" s="8">
        <f t="shared" si="1570"/>
        <v>142004.74204270539</v>
      </c>
      <c r="N7350" s="6">
        <f>((B7349+E7349)*D7349+(B7350+E7350)*D7350+(B7351+E7351)*D7351)/3/SUM(D7330:D7350)</f>
        <v>1.4809232218558643</v>
      </c>
      <c r="O7350" s="7">
        <f>O7330</f>
        <v>4.2164281241640261E-2</v>
      </c>
      <c r="P7350" s="8">
        <f>M7350*O7330</f>
        <v>5987.5278811352073</v>
      </c>
      <c r="Q7350" s="5">
        <f>N7350*O7330</f>
        <v>6.2442063223606681E-2</v>
      </c>
      <c r="R7350" s="8">
        <f t="shared" si="1571"/>
        <v>91850.176012553056</v>
      </c>
      <c r="S7350" s="8">
        <f t="shared" si="1572"/>
        <v>4585037.2666464727</v>
      </c>
      <c r="T7350" s="9">
        <f t="shared" si="1564"/>
        <v>46.766530154640726</v>
      </c>
      <c r="U7350" s="10">
        <f t="shared" si="1567"/>
        <v>7.4782797691508236</v>
      </c>
    </row>
    <row r="7351" spans="1:21" x14ac:dyDescent="0.3">
      <c r="A7351" s="17">
        <v>1987</v>
      </c>
      <c r="B7351" s="17">
        <v>21</v>
      </c>
      <c r="C7351" s="17">
        <v>1.56E-3</v>
      </c>
      <c r="D7351" s="17">
        <v>1.56E-3</v>
      </c>
      <c r="E7351" s="17">
        <v>0.5</v>
      </c>
      <c r="F7351" s="2">
        <f t="shared" si="1573"/>
        <v>97893.936018090579</v>
      </c>
      <c r="G7351" s="3">
        <f t="shared" si="1574"/>
        <v>152.71454018822129</v>
      </c>
      <c r="H7351" s="2">
        <f t="shared" si="1575"/>
        <v>97817.578747996464</v>
      </c>
      <c r="I7351" s="2">
        <f>SUM(H7351:H7440)</f>
        <v>5220247.8081392674</v>
      </c>
      <c r="J7351" s="4">
        <f t="shared" si="1568"/>
        <v>53.3255482461608</v>
      </c>
      <c r="K7351" s="5">
        <f t="shared" si="1576"/>
        <v>2.2790000000000001E-2</v>
      </c>
      <c r="L7351" s="5">
        <f t="shared" si="1569"/>
        <v>1.06E-3</v>
      </c>
      <c r="M7351" s="8">
        <f t="shared" si="1570"/>
        <v>144070.32093228423</v>
      </c>
      <c r="N7351" s="6">
        <f>((B7350+E7350)*D7350+(B7351+E7351)*D7351+(B7352+E7352)*D7352)/3/SUM(D7330:D7351)</f>
        <v>1.4734532689776216</v>
      </c>
      <c r="O7351" s="7">
        <f>O7330</f>
        <v>4.2164281241640261E-2</v>
      </c>
      <c r="P7351" s="8">
        <f>M7351*O7330</f>
        <v>6074.6215303622039</v>
      </c>
      <c r="Q7351" s="5">
        <f>N7351*O7330</f>
        <v>6.2127098029586651E-2</v>
      </c>
      <c r="R7351" s="8">
        <f t="shared" si="1571"/>
        <v>91740.456444102878</v>
      </c>
      <c r="S7351" s="8">
        <f t="shared" si="1572"/>
        <v>4493187.0906339195</v>
      </c>
      <c r="T7351" s="9">
        <f t="shared" si="1564"/>
        <v>45.898523171073521</v>
      </c>
      <c r="U7351" s="10">
        <f t="shared" si="1567"/>
        <v>7.427025075087279</v>
      </c>
    </row>
    <row r="7352" spans="1:21" x14ac:dyDescent="0.3">
      <c r="A7352" s="17">
        <v>1987</v>
      </c>
      <c r="B7352" s="17">
        <v>22</v>
      </c>
      <c r="C7352" s="17">
        <v>1.6199999999999999E-3</v>
      </c>
      <c r="D7352" s="17">
        <v>1.6199999999999999E-3</v>
      </c>
      <c r="E7352" s="17">
        <v>0.5</v>
      </c>
      <c r="F7352" s="2">
        <f t="shared" si="1573"/>
        <v>97741.221477902363</v>
      </c>
      <c r="G7352" s="3">
        <f t="shared" si="1574"/>
        <v>158.34077879420181</v>
      </c>
      <c r="H7352" s="2">
        <f t="shared" si="1575"/>
        <v>97662.051088505264</v>
      </c>
      <c r="I7352" s="2">
        <f>SUM(H7352:H7440)</f>
        <v>5122430.2293912703</v>
      </c>
      <c r="J7352" s="4">
        <f t="shared" si="1568"/>
        <v>52.408084858540114</v>
      </c>
      <c r="K7352" s="5">
        <f t="shared" si="1576"/>
        <v>2.4410000000000001E-2</v>
      </c>
      <c r="L7352" s="5">
        <f t="shared" si="1569"/>
        <v>1.0848888888888889E-3</v>
      </c>
      <c r="M7352" s="8">
        <f t="shared" si="1570"/>
        <v>145951.14800776489</v>
      </c>
      <c r="N7352" s="6">
        <f>((B7351+E7351)*D7351+(B7352+E7352)*D7352+(B7353+E7353)*D7353)/3/SUM(D7330:D7352)</f>
        <v>1.4114433975146798</v>
      </c>
      <c r="O7352" s="7">
        <f>O7330</f>
        <v>4.2164281241640261E-2</v>
      </c>
      <c r="P7352" s="8">
        <f>M7352*O7330</f>
        <v>6153.9252521396629</v>
      </c>
      <c r="Q7352" s="5">
        <f>N7352*O7330</f>
        <v>5.9512496369465213E-2</v>
      </c>
      <c r="R7352" s="8">
        <f t="shared" si="1571"/>
        <v>91849.938627666066</v>
      </c>
      <c r="S7352" s="8">
        <f t="shared" si="1572"/>
        <v>4401446.6341898162</v>
      </c>
      <c r="T7352" s="9">
        <f t="shared" si="1564"/>
        <v>45.031631154567769</v>
      </c>
      <c r="U7352" s="10">
        <f t="shared" si="1567"/>
        <v>7.376453703972345</v>
      </c>
    </row>
    <row r="7353" spans="1:21" x14ac:dyDescent="0.3">
      <c r="A7353" s="17">
        <v>1987</v>
      </c>
      <c r="B7353" s="17">
        <v>23</v>
      </c>
      <c r="C7353" s="17">
        <v>1.42E-3</v>
      </c>
      <c r="D7353" s="17">
        <v>1.42E-3</v>
      </c>
      <c r="E7353" s="17">
        <v>0.5</v>
      </c>
      <c r="F7353" s="2">
        <f t="shared" si="1573"/>
        <v>97582.880699108166</v>
      </c>
      <c r="G7353" s="3">
        <f t="shared" si="1574"/>
        <v>138.56769059273361</v>
      </c>
      <c r="H7353" s="2">
        <f t="shared" si="1575"/>
        <v>97513.596853811803</v>
      </c>
      <c r="I7353" s="2">
        <f>SUM(H7353:H7440)</f>
        <v>5024768.178302764</v>
      </c>
      <c r="J7353" s="4">
        <f t="shared" si="1568"/>
        <v>51.492312404635605</v>
      </c>
      <c r="K7353" s="5">
        <f t="shared" si="1576"/>
        <v>2.5830000000000002E-2</v>
      </c>
      <c r="L7353" s="5">
        <f t="shared" si="1569"/>
        <v>1.0991489361702128E-3</v>
      </c>
      <c r="M7353" s="8">
        <f t="shared" si="1570"/>
        <v>126068.16604449243</v>
      </c>
      <c r="N7353" s="6">
        <f>((B7352+E7352)*D7352+(B7353+E7353)*D7353+(B7354+E7354)*D7354)/3/SUM(D7330:D7353)</f>
        <v>1.3278487546780227</v>
      </c>
      <c r="O7353" s="7">
        <f>O7330</f>
        <v>4.2164281241640261E-2</v>
      </c>
      <c r="P7353" s="8">
        <f>M7353*O7330</f>
        <v>5315.573608717782</v>
      </c>
      <c r="Q7353" s="5">
        <f>N7353*O7330</f>
        <v>5.5987788338605932E-2</v>
      </c>
      <c r="R7353" s="8">
        <f t="shared" si="1571"/>
        <v>92054.02623302443</v>
      </c>
      <c r="S7353" s="8">
        <f t="shared" si="1572"/>
        <v>4309596.6955621503</v>
      </c>
      <c r="T7353" s="9">
        <f t="shared" si="1564"/>
        <v>44.163450235196194</v>
      </c>
      <c r="U7353" s="10">
        <f t="shared" si="1567"/>
        <v>7.3288621694394109</v>
      </c>
    </row>
    <row r="7354" spans="1:21" x14ac:dyDescent="0.3">
      <c r="A7354" s="17">
        <v>1987</v>
      </c>
      <c r="B7354" s="17">
        <v>24</v>
      </c>
      <c r="C7354" s="17">
        <v>1.3600000000000001E-3</v>
      </c>
      <c r="D7354" s="17">
        <v>1.3500000000000001E-3</v>
      </c>
      <c r="E7354" s="17">
        <v>0.5</v>
      </c>
      <c r="F7354" s="2">
        <f t="shared" si="1573"/>
        <v>97444.313008515426</v>
      </c>
      <c r="G7354" s="3">
        <f t="shared" si="1574"/>
        <v>131.54982256149583</v>
      </c>
      <c r="H7354" s="2">
        <f t="shared" si="1575"/>
        <v>97378.538097234676</v>
      </c>
      <c r="I7354" s="2">
        <f>SUM(H7354:H7440)</f>
        <v>4927254.5814489527</v>
      </c>
      <c r="J7354" s="4">
        <f t="shared" si="1568"/>
        <v>50.564824455362228</v>
      </c>
      <c r="K7354" s="5">
        <f t="shared" si="1576"/>
        <v>2.7180000000000003E-2</v>
      </c>
      <c r="L7354" s="5">
        <f t="shared" si="1569"/>
        <v>1.1093877551020409E-3</v>
      </c>
      <c r="M7354" s="8">
        <f t="shared" si="1570"/>
        <v>118578.7583795676</v>
      </c>
      <c r="N7354" s="6">
        <f>((B7353+E7353)*D7353+(B7354+E7354)*D7354+(B7355+E7355)*D7355)/3/SUM(D7330:D7354)</f>
        <v>1.2308069659063037</v>
      </c>
      <c r="O7354" s="7">
        <f>O7330</f>
        <v>4.2164281241640261E-2</v>
      </c>
      <c r="P7354" s="8">
        <f>M7354*O7330</f>
        <v>4999.7881176005949</v>
      </c>
      <c r="Q7354" s="5">
        <f>N7354*O7330</f>
        <v>5.1896091064643324E-2</v>
      </c>
      <c r="R7354" s="8">
        <f t="shared" si="1571"/>
        <v>92324.972616398751</v>
      </c>
      <c r="S7354" s="8">
        <f t="shared" si="1572"/>
        <v>4217542.6693291254</v>
      </c>
      <c r="T7354" s="9">
        <f t="shared" si="1564"/>
        <v>43.281568098905517</v>
      </c>
      <c r="U7354" s="10">
        <f t="shared" si="1567"/>
        <v>7.283256356456711</v>
      </c>
    </row>
    <row r="7355" spans="1:21" x14ac:dyDescent="0.3">
      <c r="A7355" s="17">
        <v>1987</v>
      </c>
      <c r="B7355" s="17">
        <v>25</v>
      </c>
      <c r="C7355" s="17">
        <v>1.33E-3</v>
      </c>
      <c r="D7355" s="17">
        <v>1.33E-3</v>
      </c>
      <c r="E7355" s="17">
        <v>0.5</v>
      </c>
      <c r="F7355" s="2">
        <f t="shared" si="1573"/>
        <v>97312.763185953925</v>
      </c>
      <c r="G7355" s="3">
        <f t="shared" si="1574"/>
        <v>129.42597503731872</v>
      </c>
      <c r="H7355" s="2">
        <f t="shared" si="1575"/>
        <v>97248.05019843526</v>
      </c>
      <c r="I7355" s="2">
        <f>SUM(H7355:H7440)</f>
        <v>4829876.0433517173</v>
      </c>
      <c r="J7355" s="4">
        <f t="shared" si="1568"/>
        <v>49.632503334864289</v>
      </c>
      <c r="K7355" s="5">
        <f t="shared" si="1576"/>
        <v>2.8510000000000004E-2</v>
      </c>
      <c r="L7355" s="5">
        <f t="shared" si="1569"/>
        <v>1.1180392156862748E-3</v>
      </c>
      <c r="M7355" s="8">
        <f t="shared" si="1570"/>
        <v>115761.57009651444</v>
      </c>
      <c r="N7355" s="6">
        <f>((B7354+E7354)*D7354+(B7355+E7355)*D7355+(B7356+E7356)*D7356)/3/SUM(D7330:D7355)</f>
        <v>1.1829182742897226</v>
      </c>
      <c r="O7355" s="7">
        <f>O7330</f>
        <v>4.2164281241640261E-2</v>
      </c>
      <c r="P7355" s="8">
        <f>M7355*O7330</f>
        <v>4881.0033985232876</v>
      </c>
      <c r="Q7355" s="5">
        <f>N7355*O7330</f>
        <v>4.9876898803027619E-2</v>
      </c>
      <c r="R7355" s="8">
        <f t="shared" si="1571"/>
        <v>92397.619039896163</v>
      </c>
      <c r="S7355" s="8">
        <f t="shared" si="1572"/>
        <v>4125217.6967127263</v>
      </c>
      <c r="T7355" s="9">
        <f t="shared" si="1564"/>
        <v>42.391332458928247</v>
      </c>
      <c r="U7355" s="10">
        <f t="shared" si="1567"/>
        <v>7.2411708759360423</v>
      </c>
    </row>
    <row r="7356" spans="1:21" x14ac:dyDescent="0.3">
      <c r="A7356" s="17">
        <v>1987</v>
      </c>
      <c r="B7356" s="17">
        <v>26</v>
      </c>
      <c r="C7356" s="17">
        <v>1.2899999999999999E-3</v>
      </c>
      <c r="D7356" s="17">
        <v>1.2899999999999999E-3</v>
      </c>
      <c r="E7356" s="17">
        <v>0.5</v>
      </c>
      <c r="F7356" s="2">
        <f t="shared" si="1573"/>
        <v>97183.337210916608</v>
      </c>
      <c r="G7356" s="3">
        <f t="shared" si="1574"/>
        <v>125.36650500208242</v>
      </c>
      <c r="H7356" s="2">
        <f t="shared" si="1575"/>
        <v>97120.653958415569</v>
      </c>
      <c r="I7356" s="2">
        <f>SUM(H7356:H7440)</f>
        <v>4732627.9931532824</v>
      </c>
      <c r="J7356" s="4">
        <f t="shared" si="1568"/>
        <v>48.6979365905297</v>
      </c>
      <c r="K7356" s="5">
        <f t="shared" si="1576"/>
        <v>2.9800000000000004E-2</v>
      </c>
      <c r="L7356" s="5">
        <f t="shared" si="1569"/>
        <v>1.1245283018867925E-3</v>
      </c>
      <c r="M7356" s="8">
        <f t="shared" si="1570"/>
        <v>111483.63699849611</v>
      </c>
      <c r="N7356" s="6">
        <f>((B7355+E7355)*D7355+(B7356+E7356)*D7356+(B7357+E7357)*D7357)/3/SUM(D7330:D7356)</f>
        <v>1.1524049217002235</v>
      </c>
      <c r="O7356" s="7">
        <f>O7330</f>
        <v>4.2164281241640261E-2</v>
      </c>
      <c r="P7356" s="8">
        <f>M7356*O7330</f>
        <v>4700.627424245522</v>
      </c>
      <c r="Q7356" s="5">
        <f>N7356*O7330</f>
        <v>4.8590325222818649E-2</v>
      </c>
      <c r="R7356" s="8">
        <f t="shared" si="1571"/>
        <v>92401.52979672332</v>
      </c>
      <c r="S7356" s="8">
        <f t="shared" si="1572"/>
        <v>4032820.0776728303</v>
      </c>
      <c r="T7356" s="9">
        <f t="shared" si="1564"/>
        <v>41.497032242476067</v>
      </c>
      <c r="U7356" s="10">
        <f t="shared" si="1567"/>
        <v>7.2009043480536334</v>
      </c>
    </row>
    <row r="7357" spans="1:21" x14ac:dyDescent="0.3">
      <c r="A7357" s="17">
        <v>1987</v>
      </c>
      <c r="B7357" s="17">
        <v>27</v>
      </c>
      <c r="C7357" s="17">
        <v>1.2700000000000001E-3</v>
      </c>
      <c r="D7357" s="17">
        <v>1.2700000000000001E-3</v>
      </c>
      <c r="E7357" s="17">
        <v>0.5</v>
      </c>
      <c r="F7357" s="2">
        <f t="shared" si="1573"/>
        <v>97057.970705914529</v>
      </c>
      <c r="G7357" s="3">
        <f t="shared" si="1574"/>
        <v>123.26362279651146</v>
      </c>
      <c r="H7357" s="2">
        <f t="shared" si="1575"/>
        <v>96996.338894516273</v>
      </c>
      <c r="I7357" s="2">
        <f>SUM(H7357:H7440)</f>
        <v>4635507.3391948668</v>
      </c>
      <c r="J7357" s="4">
        <f t="shared" si="1568"/>
        <v>47.760192238517384</v>
      </c>
      <c r="K7357" s="5">
        <f t="shared" si="1576"/>
        <v>3.1070000000000004E-2</v>
      </c>
      <c r="L7357" s="5">
        <f t="shared" si="1569"/>
        <v>1.1298181818181819E-3</v>
      </c>
      <c r="M7357" s="8">
        <f t="shared" si="1570"/>
        <v>109100.40640180446</v>
      </c>
      <c r="N7357" s="6">
        <f>((B7356+E7356)*D7356+(B7357+E7357)*D7357+(B7358+E7358)*D7358)/3/SUM(D7330:D7357)</f>
        <v>1.1511640381933268</v>
      </c>
      <c r="O7357" s="7">
        <f>O7330</f>
        <v>4.2164281241640261E-2</v>
      </c>
      <c r="P7357" s="8">
        <f>M7357*O7330</f>
        <v>4600.1402191029329</v>
      </c>
      <c r="Q7357" s="5">
        <f>N7357*O7330</f>
        <v>4.8538004261645742E-2</v>
      </c>
      <c r="R7357" s="8">
        <f t="shared" si="1571"/>
        <v>92288.330183890197</v>
      </c>
      <c r="S7357" s="8">
        <f t="shared" si="1572"/>
        <v>3940418.547876107</v>
      </c>
      <c r="T7357" s="9">
        <f t="shared" si="1564"/>
        <v>40.598608431816153</v>
      </c>
      <c r="U7357" s="10">
        <f t="shared" si="1567"/>
        <v>7.1615838067012305</v>
      </c>
    </row>
    <row r="7358" spans="1:21" x14ac:dyDescent="0.3">
      <c r="A7358" s="17">
        <v>1987</v>
      </c>
      <c r="B7358" s="17">
        <v>28</v>
      </c>
      <c r="C7358" s="17">
        <v>1.34E-3</v>
      </c>
      <c r="D7358" s="17">
        <v>1.34E-3</v>
      </c>
      <c r="E7358" s="17">
        <v>0.5</v>
      </c>
      <c r="F7358" s="2">
        <f t="shared" si="1573"/>
        <v>96934.707083118017</v>
      </c>
      <c r="G7358" s="3">
        <f t="shared" si="1574"/>
        <v>129.89250749137815</v>
      </c>
      <c r="H7358" s="2">
        <f t="shared" si="1575"/>
        <v>96869.760829372332</v>
      </c>
      <c r="I7358" s="2">
        <f>SUM(H7358:H7440)</f>
        <v>4538511.0003003506</v>
      </c>
      <c r="J7358" s="4">
        <f t="shared" si="1568"/>
        <v>46.820289005554443</v>
      </c>
      <c r="K7358" s="5">
        <f t="shared" si="1576"/>
        <v>3.2410000000000001E-2</v>
      </c>
      <c r="L7358" s="5">
        <f t="shared" si="1569"/>
        <v>1.1371929824561403E-3</v>
      </c>
      <c r="M7358" s="8">
        <f t="shared" si="1570"/>
        <v>114222.04453885461</v>
      </c>
      <c r="N7358" s="6">
        <f>((B7357+E7357)*D7357+(B7358+E7358)*D7358+(B7359+E7359)*D7359)/3/SUM(D7330:D7358)</f>
        <v>1.17977990332202</v>
      </c>
      <c r="O7358" s="7">
        <f>O7330</f>
        <v>4.2164281241640261E-2</v>
      </c>
      <c r="P7358" s="8">
        <f>M7358*O7330</f>
        <v>4816.0904099314257</v>
      </c>
      <c r="Q7358" s="5">
        <f>N7358*O7330</f>
        <v>4.9744571646904809E-2</v>
      </c>
      <c r="R7358" s="8">
        <f t="shared" si="1571"/>
        <v>92051.016071377089</v>
      </c>
      <c r="S7358" s="8">
        <f t="shared" si="1572"/>
        <v>3848130.2176922169</v>
      </c>
      <c r="T7358" s="9">
        <f t="shared" si="1564"/>
        <v>39.698167286899455</v>
      </c>
      <c r="U7358" s="10">
        <f t="shared" si="1567"/>
        <v>7.1221217186549879</v>
      </c>
    </row>
    <row r="7359" spans="1:21" x14ac:dyDescent="0.3">
      <c r="A7359" s="17">
        <v>1987</v>
      </c>
      <c r="B7359" s="17">
        <v>29</v>
      </c>
      <c r="C7359" s="17">
        <v>1.41E-3</v>
      </c>
      <c r="D7359" s="17">
        <v>1.41E-3</v>
      </c>
      <c r="E7359" s="17">
        <v>0.5</v>
      </c>
      <c r="F7359" s="2">
        <f t="shared" si="1573"/>
        <v>96804.814575626646</v>
      </c>
      <c r="G7359" s="3">
        <f t="shared" si="1574"/>
        <v>136.49478855163358</v>
      </c>
      <c r="H7359" s="2">
        <f t="shared" si="1575"/>
        <v>96736.567181350823</v>
      </c>
      <c r="I7359" s="2">
        <f>SUM(H7359:H7440)</f>
        <v>4441641.2394709783</v>
      </c>
      <c r="J7359" s="4">
        <f t="shared" si="1568"/>
        <v>45.882441477133796</v>
      </c>
      <c r="K7359" s="5">
        <f t="shared" si="1576"/>
        <v>3.3820000000000003E-2</v>
      </c>
      <c r="L7359" s="5">
        <f t="shared" si="1569"/>
        <v>1.1464406779661018E-3</v>
      </c>
      <c r="M7359" s="8">
        <f t="shared" si="1570"/>
        <v>119059.61745337641</v>
      </c>
      <c r="N7359" s="6">
        <f>((B7358+E7358)*D7358+(B7359+E7359)*D7359+(B7360+E7360)*D7360)/3/SUM(D7330:D7359)</f>
        <v>1.2072245219791049</v>
      </c>
      <c r="O7359" s="7">
        <f>O7330</f>
        <v>4.2164281241640261E-2</v>
      </c>
      <c r="P7359" s="8">
        <f>M7359*O7330</f>
        <v>5020.0631948262644</v>
      </c>
      <c r="Q7359" s="5">
        <f>N7359*O7330</f>
        <v>5.0901754266531707E-2</v>
      </c>
      <c r="R7359" s="8">
        <f t="shared" si="1571"/>
        <v>91812.506210097868</v>
      </c>
      <c r="S7359" s="8">
        <f t="shared" si="1572"/>
        <v>3756079.2016208395</v>
      </c>
      <c r="T7359" s="9">
        <f t="shared" si="1564"/>
        <v>38.800541254965005</v>
      </c>
      <c r="U7359" s="10">
        <f t="shared" si="1567"/>
        <v>7.081900222168791</v>
      </c>
    </row>
    <row r="7360" spans="1:21" x14ac:dyDescent="0.3">
      <c r="A7360" s="17">
        <v>1987</v>
      </c>
      <c r="B7360" s="17">
        <v>30</v>
      </c>
      <c r="C7360" s="17">
        <v>1.4E-3</v>
      </c>
      <c r="D7360" s="17">
        <v>1.4E-3</v>
      </c>
      <c r="E7360" s="17">
        <v>0.5</v>
      </c>
      <c r="F7360" s="2">
        <f t="shared" si="1573"/>
        <v>96668.319787075015</v>
      </c>
      <c r="G7360" s="3">
        <f t="shared" si="1574"/>
        <v>135.33564770190503</v>
      </c>
      <c r="H7360" s="2">
        <f t="shared" si="1575"/>
        <v>96600.651963224067</v>
      </c>
      <c r="I7360" s="2">
        <f>SUM(H7360:H7440)</f>
        <v>4344904.6722896267</v>
      </c>
      <c r="J7360" s="4">
        <f t="shared" si="1568"/>
        <v>44.94652107184509</v>
      </c>
      <c r="K7360" s="5">
        <f t="shared" si="1576"/>
        <v>3.5220000000000001E-2</v>
      </c>
      <c r="L7360" s="5">
        <f t="shared" si="1569"/>
        <v>1.1547540983606558E-3</v>
      </c>
      <c r="M7360" s="8">
        <f t="shared" si="1570"/>
        <v>117198.67276854353</v>
      </c>
      <c r="N7360" s="6">
        <f>((B7359+E7359)*D7359+(B7360+E7360)*D7360+(B7361+E7361)*D7361)/3/SUM(D7330:D7360)</f>
        <v>1.1853586977096346</v>
      </c>
      <c r="O7360" s="7">
        <f>O7330</f>
        <v>4.2164281241640261E-2</v>
      </c>
      <c r="P7360" s="8">
        <f>M7360*O7330</f>
        <v>4941.5977997598357</v>
      </c>
      <c r="Q7360" s="5">
        <f>N7360*O7330</f>
        <v>4.9979797502453474E-2</v>
      </c>
      <c r="R7360" s="8">
        <f t="shared" si="1571"/>
        <v>91772.570939497135</v>
      </c>
      <c r="S7360" s="8">
        <f t="shared" si="1572"/>
        <v>3664266.6954107415</v>
      </c>
      <c r="T7360" s="9">
        <f t="shared" si="1564"/>
        <v>37.905558961630675</v>
      </c>
      <c r="U7360" s="10">
        <f t="shared" si="1567"/>
        <v>7.0409621102144158</v>
      </c>
    </row>
    <row r="7361" spans="1:21" x14ac:dyDescent="0.3">
      <c r="A7361" s="17">
        <v>1987</v>
      </c>
      <c r="B7361" s="17">
        <v>31</v>
      </c>
      <c r="C7361" s="17">
        <v>1.2999999999999999E-3</v>
      </c>
      <c r="D7361" s="17">
        <v>1.2999999999999999E-3</v>
      </c>
      <c r="E7361" s="17">
        <v>0.5</v>
      </c>
      <c r="F7361" s="2">
        <f t="shared" si="1573"/>
        <v>96532.984139373104</v>
      </c>
      <c r="G7361" s="3">
        <f t="shared" si="1574"/>
        <v>125.49287938118503</v>
      </c>
      <c r="H7361" s="2">
        <f t="shared" si="1575"/>
        <v>96470.237699682519</v>
      </c>
      <c r="I7361" s="2">
        <f>SUM(H7361:H7440)</f>
        <v>4248304.020326403</v>
      </c>
      <c r="J7361" s="4">
        <f t="shared" si="1568"/>
        <v>44.008833438659217</v>
      </c>
      <c r="K7361" s="5">
        <f t="shared" si="1576"/>
        <v>3.6520000000000004E-2</v>
      </c>
      <c r="L7361" s="5">
        <f t="shared" si="1569"/>
        <v>1.1593650793650795E-3</v>
      </c>
      <c r="M7361" s="8">
        <f t="shared" si="1570"/>
        <v>108242.76288355225</v>
      </c>
      <c r="N7361" s="6">
        <f>((B7360+E7360)*D7360+(B7361+E7361)*D7361+(B7362+E7362)*D7362)/3/SUM(D7330:D7361)</f>
        <v>1.101679445052939</v>
      </c>
      <c r="O7361" s="7">
        <f>O7330</f>
        <v>4.2164281241640261E-2</v>
      </c>
      <c r="P7361" s="8">
        <f>M7361*O7330</f>
        <v>4563.9782965942768</v>
      </c>
      <c r="Q7361" s="5">
        <f>N7361*O7330</f>
        <v>4.6451521959346292E-2</v>
      </c>
      <c r="R7361" s="8">
        <f t="shared" si="1571"/>
        <v>91989.048334752355</v>
      </c>
      <c r="S7361" s="8">
        <f t="shared" si="1572"/>
        <v>3572494.1244712444</v>
      </c>
      <c r="T7361" s="9">
        <f t="shared" si="1564"/>
        <v>37.008014994266858</v>
      </c>
      <c r="U7361" s="10">
        <f t="shared" si="1567"/>
        <v>7.0008184443923582</v>
      </c>
    </row>
    <row r="7362" spans="1:21" x14ac:dyDescent="0.3">
      <c r="A7362" s="17">
        <v>1987</v>
      </c>
      <c r="B7362" s="17">
        <v>32</v>
      </c>
      <c r="C7362" s="17">
        <v>1.14E-3</v>
      </c>
      <c r="D7362" s="17">
        <v>1.14E-3</v>
      </c>
      <c r="E7362" s="17">
        <v>0.5</v>
      </c>
      <c r="F7362" s="2">
        <f t="shared" si="1573"/>
        <v>96407.491259991919</v>
      </c>
      <c r="G7362" s="3">
        <f t="shared" si="1574"/>
        <v>109.90454003639078</v>
      </c>
      <c r="H7362" s="2">
        <f t="shared" si="1575"/>
        <v>96352.53898997372</v>
      </c>
      <c r="I7362" s="2">
        <f>SUM(H7362:H7440)</f>
        <v>4151833.7826267174</v>
      </c>
      <c r="J7362" s="4">
        <f t="shared" si="1568"/>
        <v>43.065468547771289</v>
      </c>
      <c r="K7362" s="5">
        <f t="shared" si="1576"/>
        <v>3.7660000000000006E-2</v>
      </c>
      <c r="L7362" s="5">
        <f t="shared" si="1569"/>
        <v>1.158769230769231E-3</v>
      </c>
      <c r="M7362" s="8">
        <f t="shared" si="1570"/>
        <v>94845.925416428567</v>
      </c>
      <c r="N7362" s="6">
        <f>((B7361+E7361)*D7361+(B7362+E7362)*D7362+(B7363+E7363)*D7363)/3/SUM(D7330:D7362)</f>
        <v>1.0699238803328022</v>
      </c>
      <c r="O7362" s="7">
        <f>O7330</f>
        <v>4.2164281241640261E-2</v>
      </c>
      <c r="P7362" s="8">
        <f>M7362*O7330</f>
        <v>3999.1102738819304</v>
      </c>
      <c r="Q7362" s="5">
        <f>N7362*O7330</f>
        <v>4.5112571397499329E-2</v>
      </c>
      <c r="R7362" s="8">
        <f t="shared" si="1571"/>
        <v>92005.828195458191</v>
      </c>
      <c r="S7362" s="8">
        <f t="shared" si="1572"/>
        <v>3480505.0761364922</v>
      </c>
      <c r="T7362" s="9">
        <f t="shared" si="1564"/>
        <v>36.102018947368506</v>
      </c>
      <c r="U7362" s="10">
        <f t="shared" si="1567"/>
        <v>6.9634496004027824</v>
      </c>
    </row>
    <row r="7363" spans="1:21" x14ac:dyDescent="0.3">
      <c r="A7363" s="17">
        <v>1987</v>
      </c>
      <c r="B7363" s="17">
        <v>33</v>
      </c>
      <c r="C7363" s="17">
        <v>1.2800000000000001E-3</v>
      </c>
      <c r="D7363" s="17">
        <v>1.2800000000000001E-3</v>
      </c>
      <c r="E7363" s="17">
        <v>0.5</v>
      </c>
      <c r="F7363" s="2">
        <f t="shared" si="1573"/>
        <v>96297.586719955521</v>
      </c>
      <c r="G7363" s="3">
        <f t="shared" si="1574"/>
        <v>123.26091100154308</v>
      </c>
      <c r="H7363" s="2">
        <f t="shared" si="1575"/>
        <v>96235.956264454755</v>
      </c>
      <c r="I7363" s="2">
        <f>SUM(H7363:H7440)</f>
        <v>4055481.2436367441</v>
      </c>
      <c r="J7363" s="4">
        <f t="shared" si="1568"/>
        <v>42.114048563133267</v>
      </c>
      <c r="K7363" s="5">
        <f t="shared" si="1576"/>
        <v>3.8940000000000009E-2</v>
      </c>
      <c r="L7363" s="5">
        <f t="shared" si="1569"/>
        <v>1.1623880597014928E-3</v>
      </c>
      <c r="M7363" s="8">
        <f t="shared" si="1570"/>
        <v>106041.10217133262</v>
      </c>
      <c r="N7363" s="6">
        <f>((B7362+E7362)*D7362+(B7363+E7363)*D7363+(B7364+E7364)*D7364)/3/SUM(D7330:D7363)</f>
        <v>1.0799520630029102</v>
      </c>
      <c r="O7363" s="7">
        <f>O7330</f>
        <v>4.2164281241640261E-2</v>
      </c>
      <c r="P7363" s="8">
        <f>M7363*O7330</f>
        <v>4471.1468551255784</v>
      </c>
      <c r="Q7363" s="5">
        <f>N7363*O7330</f>
        <v>4.5535402511944309E-2</v>
      </c>
      <c r="R7363" s="8">
        <f t="shared" si="1571"/>
        <v>91853.813259830931</v>
      </c>
      <c r="S7363" s="8">
        <f t="shared" si="1572"/>
        <v>3388499.2479410339</v>
      </c>
      <c r="T7363" s="9">
        <f t="shared" si="1564"/>
        <v>35.187789885069293</v>
      </c>
      <c r="U7363" s="10">
        <f t="shared" si="1567"/>
        <v>6.9262586780639737</v>
      </c>
    </row>
    <row r="7364" spans="1:21" x14ac:dyDescent="0.3">
      <c r="A7364" s="17">
        <v>1987</v>
      </c>
      <c r="B7364" s="17">
        <v>34</v>
      </c>
      <c r="C7364" s="17">
        <v>1.34E-3</v>
      </c>
      <c r="D7364" s="17">
        <v>1.34E-3</v>
      </c>
      <c r="E7364" s="17">
        <v>0.5</v>
      </c>
      <c r="F7364" s="2">
        <f t="shared" si="1573"/>
        <v>96174.325808953974</v>
      </c>
      <c r="G7364" s="3">
        <f t="shared" si="1574"/>
        <v>128.87359658399834</v>
      </c>
      <c r="H7364" s="2">
        <f t="shared" si="1575"/>
        <v>96109.88901066198</v>
      </c>
      <c r="I7364" s="2">
        <f>SUM(H7364:H7440)</f>
        <v>3959245.2873722892</v>
      </c>
      <c r="J7364" s="4">
        <f t="shared" si="1568"/>
        <v>41.167382813134083</v>
      </c>
      <c r="K7364" s="5">
        <f t="shared" si="1576"/>
        <v>4.028000000000001E-2</v>
      </c>
      <c r="L7364" s="5">
        <f t="shared" si="1569"/>
        <v>1.1675362318840582E-3</v>
      </c>
      <c r="M7364" s="8">
        <f t="shared" si="1570"/>
        <v>110380.81137407997</v>
      </c>
      <c r="N7364" s="6">
        <f>((B7363+E7363)*D7363+(B7364+E7364)*D7364+(B7365+E7365)*D7365)/3/SUM(D7330:D7364)</f>
        <v>1.1663356504468714</v>
      </c>
      <c r="O7364" s="7">
        <f>O7330</f>
        <v>4.2164281241640261E-2</v>
      </c>
      <c r="P7364" s="8">
        <f>M7364*O7330</f>
        <v>4654.1275744571521</v>
      </c>
      <c r="Q7364" s="5">
        <f>N7364*O7330</f>
        <v>4.9177704387593314E-2</v>
      </c>
      <c r="R7364" s="8">
        <f t="shared" si="1571"/>
        <v>91383.42530017125</v>
      </c>
      <c r="S7364" s="8">
        <f t="shared" si="1572"/>
        <v>3296645.4346812028</v>
      </c>
      <c r="T7364" s="9">
        <f t="shared" ref="T7364:T7427" si="1577">S7364/F7364</f>
        <v>34.277811743955894</v>
      </c>
      <c r="U7364" s="10">
        <f t="shared" si="1567"/>
        <v>6.8895710691781886</v>
      </c>
    </row>
    <row r="7365" spans="1:21" x14ac:dyDescent="0.3">
      <c r="A7365" s="17">
        <v>1987</v>
      </c>
      <c r="B7365" s="17">
        <v>35</v>
      </c>
      <c r="C7365" s="17">
        <v>1.4599999999999999E-3</v>
      </c>
      <c r="D7365" s="17">
        <v>1.4599999999999999E-3</v>
      </c>
      <c r="E7365" s="17">
        <v>0.5</v>
      </c>
      <c r="F7365" s="2">
        <f t="shared" si="1573"/>
        <v>96045.452212369972</v>
      </c>
      <c r="G7365" s="3">
        <f t="shared" si="1574"/>
        <v>140.22636023006015</v>
      </c>
      <c r="H7365" s="2">
        <f t="shared" si="1575"/>
        <v>95975.339032254939</v>
      </c>
      <c r="I7365" s="2">
        <f>SUM(H7365:H7440)</f>
        <v>3863135.398361627</v>
      </c>
      <c r="J7365" s="4">
        <f t="shared" si="1568"/>
        <v>40.221950226437507</v>
      </c>
      <c r="K7365" s="5">
        <f t="shared" si="1576"/>
        <v>4.1740000000000013E-2</v>
      </c>
      <c r="L7365" s="5">
        <f t="shared" si="1569"/>
        <v>1.1757746478873244E-3</v>
      </c>
      <c r="M7365" s="8">
        <f t="shared" si="1570"/>
        <v>119262.95611325189</v>
      </c>
      <c r="N7365" s="6">
        <f>((B7364+E7364)*D7364+(B7365+E7365)*D7365+(B7366+E7366)*D7366)/3/SUM(D7330:D7365)</f>
        <v>1.1328861204280463</v>
      </c>
      <c r="O7365" s="7">
        <f>O7330</f>
        <v>4.2164281241640261E-2</v>
      </c>
      <c r="P7365" s="8">
        <f>M7365*O7330</f>
        <v>5028.6368232685527</v>
      </c>
      <c r="Q7365" s="5">
        <f>N7365*O7330</f>
        <v>4.7767328996478883E-2</v>
      </c>
      <c r="R7365" s="8">
        <f t="shared" si="1571"/>
        <v>91390.853437152618</v>
      </c>
      <c r="S7365" s="8">
        <f t="shared" si="1572"/>
        <v>3205262.0093810316</v>
      </c>
      <c r="T7365" s="9">
        <f t="shared" si="1577"/>
        <v>33.372345442174058</v>
      </c>
      <c r="U7365" s="10">
        <f t="shared" si="1567"/>
        <v>6.8496047842634482</v>
      </c>
    </row>
    <row r="7366" spans="1:21" x14ac:dyDescent="0.3">
      <c r="A7366" s="17">
        <v>1987</v>
      </c>
      <c r="B7366" s="17">
        <v>36</v>
      </c>
      <c r="C7366" s="17">
        <v>1.1999999999999999E-3</v>
      </c>
      <c r="D7366" s="17">
        <v>1.1999999999999999E-3</v>
      </c>
      <c r="E7366" s="17">
        <v>0.5</v>
      </c>
      <c r="F7366" s="2">
        <f t="shared" si="1573"/>
        <v>95905.225852139905</v>
      </c>
      <c r="G7366" s="3">
        <f t="shared" si="1574"/>
        <v>115.08627102256787</v>
      </c>
      <c r="H7366" s="2">
        <f t="shared" si="1575"/>
        <v>95847.682716628624</v>
      </c>
      <c r="I7366" s="2">
        <f>SUM(H7366:H7440)</f>
        <v>3767160.0593293719</v>
      </c>
      <c r="J7366" s="4">
        <f t="shared" si="1568"/>
        <v>39.280029068878065</v>
      </c>
      <c r="K7366" s="5">
        <f t="shared" si="1576"/>
        <v>4.2940000000000013E-2</v>
      </c>
      <c r="L7366" s="5">
        <f t="shared" si="1569"/>
        <v>1.1764383561643839E-3</v>
      </c>
      <c r="M7366" s="8">
        <f t="shared" si="1570"/>
        <v>97826.010533854816</v>
      </c>
      <c r="N7366" s="6">
        <f>((B7365+E7365)*D7365+(B7366+E7366)*D7366+(B7367+E7367)*D7367)/3/SUM(D7330:D7366)</f>
        <v>1.1440770066759816</v>
      </c>
      <c r="O7366" s="7">
        <f>O7330</f>
        <v>4.2164281241640261E-2</v>
      </c>
      <c r="P7366" s="8">
        <f>M7366*O7330</f>
        <v>4124.7634208971176</v>
      </c>
      <c r="Q7366" s="5">
        <f>N7366*O7330</f>
        <v>4.8239184671580032E-2</v>
      </c>
      <c r="R7366" s="8">
        <f t="shared" si="1571"/>
        <v>91224.06864971816</v>
      </c>
      <c r="S7366" s="8">
        <f t="shared" si="1572"/>
        <v>3113871.1559438789</v>
      </c>
      <c r="T7366" s="9">
        <f t="shared" si="1577"/>
        <v>32.468211489795472</v>
      </c>
      <c r="U7366" s="10">
        <f t="shared" si="1567"/>
        <v>6.811817579082593</v>
      </c>
    </row>
    <row r="7367" spans="1:21" x14ac:dyDescent="0.3">
      <c r="A7367" s="17">
        <v>1987</v>
      </c>
      <c r="B7367" s="17">
        <v>37</v>
      </c>
      <c r="C7367" s="17">
        <v>1.3799999999999999E-3</v>
      </c>
      <c r="D7367" s="17">
        <v>1.3799999999999999E-3</v>
      </c>
      <c r="E7367" s="17">
        <v>0.5</v>
      </c>
      <c r="F7367" s="2">
        <f t="shared" si="1573"/>
        <v>95790.139581117342</v>
      </c>
      <c r="G7367" s="3">
        <f t="shared" si="1574"/>
        <v>132.19039262194192</v>
      </c>
      <c r="H7367" s="2">
        <f t="shared" si="1575"/>
        <v>95724.044384806373</v>
      </c>
      <c r="I7367" s="2">
        <f>SUM(H7367:H7440)</f>
        <v>3671312.3766127434</v>
      </c>
      <c r="J7367" s="4">
        <f t="shared" si="1568"/>
        <v>38.326621014094982</v>
      </c>
      <c r="K7367" s="5">
        <f t="shared" si="1576"/>
        <v>4.4320000000000012E-2</v>
      </c>
      <c r="L7367" s="5">
        <f t="shared" si="1569"/>
        <v>1.1818666666666669E-3</v>
      </c>
      <c r="M7367" s="8">
        <f t="shared" si="1570"/>
        <v>111848.82047208531</v>
      </c>
      <c r="N7367" s="6">
        <f>((B7366+E7366)*D7366+(B7367+E7367)*D7367+(B7368+E7368)*D7368)/3/SUM(D7330:D7367)</f>
        <v>1.1413959085439227</v>
      </c>
      <c r="O7367" s="7">
        <f>O7330</f>
        <v>4.2164281241640261E-2</v>
      </c>
      <c r="P7367" s="8">
        <f>M7367*O7330</f>
        <v>4716.025122930736</v>
      </c>
      <c r="Q7367" s="5">
        <f>N7367*O7330</f>
        <v>4.8126138095903465E-2</v>
      </c>
      <c r="R7367" s="8">
        <f t="shared" si="1571"/>
        <v>91117.215805644781</v>
      </c>
      <c r="S7367" s="8">
        <f t="shared" si="1572"/>
        <v>3022647.0872941609</v>
      </c>
      <c r="T7367" s="9">
        <f t="shared" si="1577"/>
        <v>31.554887596071538</v>
      </c>
      <c r="U7367" s="10">
        <f t="shared" si="1567"/>
        <v>6.7717334180234445</v>
      </c>
    </row>
    <row r="7368" spans="1:21" x14ac:dyDescent="0.3">
      <c r="A7368" s="17">
        <v>1987</v>
      </c>
      <c r="B7368" s="17">
        <v>38</v>
      </c>
      <c r="C7368" s="17">
        <v>1.4599999999999999E-3</v>
      </c>
      <c r="D7368" s="17">
        <v>1.4599999999999999E-3</v>
      </c>
      <c r="E7368" s="17">
        <v>0.5</v>
      </c>
      <c r="F7368" s="2">
        <f t="shared" si="1573"/>
        <v>95657.949188495404</v>
      </c>
      <c r="G7368" s="3">
        <f t="shared" si="1574"/>
        <v>139.66060581520327</v>
      </c>
      <c r="H7368" s="2">
        <f t="shared" si="1575"/>
        <v>95588.118885587799</v>
      </c>
      <c r="I7368" s="2">
        <f>SUM(H7368:H7440)</f>
        <v>3575588.3322279374</v>
      </c>
      <c r="J7368" s="4">
        <f t="shared" si="1568"/>
        <v>37.378893887659956</v>
      </c>
      <c r="K7368" s="5">
        <f t="shared" si="1576"/>
        <v>4.5780000000000015E-2</v>
      </c>
      <c r="L7368" s="5">
        <f t="shared" si="1569"/>
        <v>1.1890909090909094E-3</v>
      </c>
      <c r="M7368" s="8">
        <f t="shared" si="1570"/>
        <v>117451.57981400883</v>
      </c>
      <c r="N7368" s="6">
        <f>((B7367+E7367)*D7367+(B7368+E7368)*D7368+(B7369+E7369)*D7369)/3/SUM(D7330:D7368)</f>
        <v>1.3526649191786801</v>
      </c>
      <c r="O7368" s="7">
        <f>O7330</f>
        <v>4.2164281241640261E-2</v>
      </c>
      <c r="P7368" s="8">
        <f>M7368*O7330</f>
        <v>4952.2614435528267</v>
      </c>
      <c r="Q7368" s="5">
        <f>N7368*O7330</f>
        <v>5.703414407795046E-2</v>
      </c>
      <c r="R7368" s="8">
        <f t="shared" si="1571"/>
        <v>90136.332340926921</v>
      </c>
      <c r="S7368" s="8">
        <f t="shared" si="1572"/>
        <v>2931529.8714885162</v>
      </c>
      <c r="T7368" s="9">
        <f t="shared" si="1577"/>
        <v>30.645961954629545</v>
      </c>
      <c r="U7368" s="10">
        <f t="shared" si="1567"/>
        <v>6.7329319330304109</v>
      </c>
    </row>
    <row r="7369" spans="1:21" x14ac:dyDescent="0.3">
      <c r="A7369" s="17">
        <v>1987</v>
      </c>
      <c r="B7369" s="17">
        <v>39</v>
      </c>
      <c r="C7369" s="17">
        <v>1.97E-3</v>
      </c>
      <c r="D7369" s="17">
        <v>1.97E-3</v>
      </c>
      <c r="E7369" s="17">
        <v>0.5</v>
      </c>
      <c r="F7369" s="2">
        <f t="shared" si="1573"/>
        <v>95518.288582680194</v>
      </c>
      <c r="G7369" s="3">
        <f t="shared" si="1574"/>
        <v>188.17102850787998</v>
      </c>
      <c r="H7369" s="2">
        <f t="shared" si="1575"/>
        <v>95424.203068426257</v>
      </c>
      <c r="I7369" s="2">
        <f>SUM(H7369:H7440)</f>
        <v>3480000.2133423495</v>
      </c>
      <c r="J7369" s="4">
        <f t="shared" si="1568"/>
        <v>36.432815798726097</v>
      </c>
      <c r="K7369" s="5">
        <f t="shared" si="1576"/>
        <v>4.7750000000000015E-2</v>
      </c>
      <c r="L7369" s="5">
        <f t="shared" si="1569"/>
        <v>1.2088607594936713E-3</v>
      </c>
      <c r="M7369" s="8">
        <f t="shared" si="1570"/>
        <v>155659.80368714675</v>
      </c>
      <c r="N7369" s="6">
        <f>((B7368+E7368)*D7368+(B7369+E7369)*D7369+(B7370+E7370)*D7370)/3/SUM(D7330:D7369)</f>
        <v>1.4388481675392666</v>
      </c>
      <c r="O7369" s="7">
        <f>O7330</f>
        <v>4.2164281241640261E-2</v>
      </c>
      <c r="P7369" s="8">
        <f>M7369*O7330</f>
        <v>6563.2837406833669</v>
      </c>
      <c r="Q7369" s="5">
        <f>N7369*O7330</f>
        <v>6.0667998800144361E-2</v>
      </c>
      <c r="R7369" s="8">
        <f t="shared" si="1571"/>
        <v>89635.007631166241</v>
      </c>
      <c r="S7369" s="8">
        <f t="shared" si="1572"/>
        <v>2841393.5391475894</v>
      </c>
      <c r="T7369" s="9">
        <f t="shared" si="1577"/>
        <v>29.747115252050314</v>
      </c>
      <c r="U7369" s="10">
        <f t="shared" si="1567"/>
        <v>6.6857005466757826</v>
      </c>
    </row>
    <row r="7370" spans="1:21" x14ac:dyDescent="0.3">
      <c r="A7370" s="17">
        <v>1987</v>
      </c>
      <c r="B7370" s="17">
        <v>40</v>
      </c>
      <c r="C7370" s="17">
        <v>1.7799999999999999E-3</v>
      </c>
      <c r="D7370" s="17">
        <v>1.7799999999999999E-3</v>
      </c>
      <c r="E7370" s="17">
        <v>0.5</v>
      </c>
      <c r="F7370" s="2">
        <f t="shared" si="1573"/>
        <v>95330.117554172321</v>
      </c>
      <c r="G7370" s="3">
        <f t="shared" si="1574"/>
        <v>169.68760924642672</v>
      </c>
      <c r="H7370" s="2">
        <f t="shared" si="1575"/>
        <v>95245.273749549102</v>
      </c>
      <c r="I7370" s="2">
        <f>SUM(H7370:H7440)</f>
        <v>3384576.0102739227</v>
      </c>
      <c r="J7370" s="4">
        <f t="shared" si="1568"/>
        <v>35.50374317277646</v>
      </c>
      <c r="K7370" s="5">
        <f t="shared" si="1576"/>
        <v>4.9530000000000012E-2</v>
      </c>
      <c r="L7370" s="5">
        <f t="shared" si="1569"/>
        <v>1.2229629629629632E-3</v>
      </c>
      <c r="M7370" s="8">
        <f t="shared" si="1570"/>
        <v>138751.22500464931</v>
      </c>
      <c r="N7370" s="6">
        <f>((B7369+E7369)*D7369+(B7370+E7370)*D7370+(B7371+E7371)*D7371)/3/SUM(D7330:D7370)</f>
        <v>1.5255400767211789</v>
      </c>
      <c r="O7370" s="7">
        <f>O7330</f>
        <v>4.2164281241640261E-2</v>
      </c>
      <c r="P7370" s="8">
        <f>M7370*O7330</f>
        <v>5850.3456737181423</v>
      </c>
      <c r="Q7370" s="5">
        <f>N7370*O7330</f>
        <v>6.4323300840265246E-2</v>
      </c>
      <c r="R7370" s="8">
        <f t="shared" si="1571"/>
        <v>89118.78335254344</v>
      </c>
      <c r="S7370" s="8">
        <f t="shared" si="1572"/>
        <v>2751758.531516423</v>
      </c>
      <c r="T7370" s="9">
        <f t="shared" si="1577"/>
        <v>28.865573673007461</v>
      </c>
      <c r="U7370" s="10">
        <f t="shared" si="1567"/>
        <v>6.6381694997689991</v>
      </c>
    </row>
    <row r="7371" spans="1:21" x14ac:dyDescent="0.3">
      <c r="A7371" s="17">
        <v>1987</v>
      </c>
      <c r="B7371" s="17">
        <v>41</v>
      </c>
      <c r="C7371" s="17">
        <v>1.8500000000000001E-3</v>
      </c>
      <c r="D7371" s="17">
        <v>1.8500000000000001E-3</v>
      </c>
      <c r="E7371" s="17">
        <v>0.5</v>
      </c>
      <c r="F7371" s="2">
        <f t="shared" si="1573"/>
        <v>95160.429944925898</v>
      </c>
      <c r="G7371" s="3">
        <f t="shared" si="1574"/>
        <v>176.04679539811292</v>
      </c>
      <c r="H7371" s="2">
        <f t="shared" si="1575"/>
        <v>95072.406547226841</v>
      </c>
      <c r="I7371" s="2">
        <f>SUM(H7371:H7440)</f>
        <v>3289330.7365243742</v>
      </c>
      <c r="J7371" s="4">
        <f t="shared" si="1568"/>
        <v>34.566160939248327</v>
      </c>
      <c r="K7371" s="5">
        <f t="shared" si="1576"/>
        <v>5.1380000000000009E-2</v>
      </c>
      <c r="L7371" s="5">
        <f t="shared" si="1569"/>
        <v>1.2380722891566268E-3</v>
      </c>
      <c r="M7371" s="8">
        <f t="shared" si="1570"/>
        <v>142194.27810474279</v>
      </c>
      <c r="N7371" s="6">
        <f>((B7370+E7370)*D7370+(B7371+E7371)*D7371+(B7372+E7372)*D7372)/3/SUM(D7330:D7371)</f>
        <v>1.5475541715323731</v>
      </c>
      <c r="O7371" s="7">
        <f>O7330</f>
        <v>4.2164281241640261E-2</v>
      </c>
      <c r="P7371" s="8">
        <f>M7371*O7330</f>
        <v>5995.5195329603848</v>
      </c>
      <c r="Q7371" s="5">
        <f>N7371*O7330</f>
        <v>6.5251509325164575E-2</v>
      </c>
      <c r="R7371" s="8">
        <f t="shared" si="1571"/>
        <v>88868.78852484464</v>
      </c>
      <c r="S7371" s="8">
        <f t="shared" si="1572"/>
        <v>2662639.7481638794</v>
      </c>
      <c r="T7371" s="9">
        <f t="shared" si="1577"/>
        <v>27.980535078549796</v>
      </c>
      <c r="U7371" s="10">
        <f t="shared" si="1567"/>
        <v>6.5856258606985314</v>
      </c>
    </row>
    <row r="7372" spans="1:21" x14ac:dyDescent="0.3">
      <c r="A7372" s="17">
        <v>1987</v>
      </c>
      <c r="B7372" s="17">
        <v>42</v>
      </c>
      <c r="C7372" s="17">
        <v>2.1099999999999999E-3</v>
      </c>
      <c r="D7372" s="17">
        <v>2.1099999999999999E-3</v>
      </c>
      <c r="E7372" s="17">
        <v>0.5</v>
      </c>
      <c r="F7372" s="2">
        <f t="shared" si="1573"/>
        <v>94984.383149527785</v>
      </c>
      <c r="G7372" s="3">
        <f t="shared" si="1574"/>
        <v>200.41704844550361</v>
      </c>
      <c r="H7372" s="2">
        <f t="shared" si="1575"/>
        <v>94884.174625305037</v>
      </c>
      <c r="I7372" s="2">
        <f>SUM(H7372:H7440)</f>
        <v>3194258.3299771468</v>
      </c>
      <c r="J7372" s="4">
        <f t="shared" si="1568"/>
        <v>33.629300144515675</v>
      </c>
      <c r="K7372" s="5">
        <f t="shared" si="1576"/>
        <v>5.349000000000001E-2</v>
      </c>
      <c r="L7372" s="5">
        <f t="shared" si="1569"/>
        <v>1.2585882352941179E-3</v>
      </c>
      <c r="M7372" s="8">
        <f t="shared" si="1570"/>
        <v>159239.56924535244</v>
      </c>
      <c r="N7372" s="6">
        <f>((B7371+E7371)*D7371+(B7372+E7372)*D7372+(B7373+E7373)*D7373)/3/SUM(D7330:D7372)</f>
        <v>1.6661681311148497</v>
      </c>
      <c r="O7372" s="7">
        <f>O7330</f>
        <v>4.2164281241640261E-2</v>
      </c>
      <c r="P7372" s="8">
        <f>M7372*O7330</f>
        <v>6714.2219824586891</v>
      </c>
      <c r="Q7372" s="5">
        <f>N7372*O7330</f>
        <v>7.0252781676184664E-2</v>
      </c>
      <c r="R7372" s="8">
        <f t="shared" si="1571"/>
        <v>88218.297420828501</v>
      </c>
      <c r="S7372" s="8">
        <f t="shared" si="1572"/>
        <v>2573770.9596390347</v>
      </c>
      <c r="T7372" s="9">
        <f t="shared" si="1577"/>
        <v>27.096780273735241</v>
      </c>
      <c r="U7372" s="10">
        <f t="shared" si="1567"/>
        <v>6.5325198707804333</v>
      </c>
    </row>
    <row r="7373" spans="1:21" x14ac:dyDescent="0.3">
      <c r="A7373" s="17">
        <v>1987</v>
      </c>
      <c r="B7373" s="17">
        <v>43</v>
      </c>
      <c r="C7373" s="17">
        <v>2.32E-3</v>
      </c>
      <c r="D7373" s="17">
        <v>2.32E-3</v>
      </c>
      <c r="E7373" s="17">
        <v>0.5</v>
      </c>
      <c r="F7373" s="2">
        <f t="shared" si="1573"/>
        <v>94783.966101082275</v>
      </c>
      <c r="G7373" s="3">
        <f t="shared" si="1574"/>
        <v>219.89880135451088</v>
      </c>
      <c r="H7373" s="2">
        <f t="shared" si="1575"/>
        <v>94674.016700405016</v>
      </c>
      <c r="I7373" s="2">
        <f>SUM(H7373:H7440)</f>
        <v>3099374.1553518423</v>
      </c>
      <c r="J7373" s="4">
        <f t="shared" si="1568"/>
        <v>32.699350774650192</v>
      </c>
      <c r="K7373" s="5">
        <f t="shared" si="1576"/>
        <v>5.5810000000000012E-2</v>
      </c>
      <c r="L7373" s="5">
        <f t="shared" si="1569"/>
        <v>1.2829885057471268E-3</v>
      </c>
      <c r="M7373" s="8">
        <f t="shared" si="1570"/>
        <v>171395.76883929799</v>
      </c>
      <c r="N7373" s="6">
        <f>((B7372+E7372)*D7372+(B7373+E7373)*D7373+(B7374+E7374)*D7374)/3/SUM(D7330:D7373)</f>
        <v>1.8001552887773991</v>
      </c>
      <c r="O7373" s="7">
        <f>O7330</f>
        <v>4.2164281241640261E-2</v>
      </c>
      <c r="P7373" s="8">
        <f>M7373*O7330</f>
        <v>7226.7794009673225</v>
      </c>
      <c r="Q7373" s="5">
        <f>N7373*O7330</f>
        <v>7.5902253874636394E-2</v>
      </c>
      <c r="R7373" s="8">
        <f t="shared" si="1571"/>
        <v>87488.045449479308</v>
      </c>
      <c r="S7373" s="8">
        <f t="shared" si="1572"/>
        <v>2485552.6622182061</v>
      </c>
      <c r="T7373" s="9">
        <f t="shared" si="1577"/>
        <v>26.223345197092627</v>
      </c>
      <c r="U7373" s="10">
        <f t="shared" si="1567"/>
        <v>6.4760055775575651</v>
      </c>
    </row>
    <row r="7374" spans="1:21" x14ac:dyDescent="0.3">
      <c r="A7374" s="17">
        <v>1987</v>
      </c>
      <c r="B7374" s="17">
        <v>44</v>
      </c>
      <c r="C7374" s="17">
        <v>2.49E-3</v>
      </c>
      <c r="D7374" s="17">
        <v>2.49E-3</v>
      </c>
      <c r="E7374" s="17">
        <v>0.5</v>
      </c>
      <c r="F7374" s="2">
        <f t="shared" si="1573"/>
        <v>94564.067299727758</v>
      </c>
      <c r="G7374" s="3">
        <f t="shared" si="1574"/>
        <v>235.46452757632213</v>
      </c>
      <c r="H7374" s="2">
        <f t="shared" si="1575"/>
        <v>94446.335035939599</v>
      </c>
      <c r="I7374" s="2">
        <f>SUM(H7374:H7440)</f>
        <v>3004700.1386514376</v>
      </c>
      <c r="J7374" s="4">
        <f t="shared" si="1568"/>
        <v>31.774226981246692</v>
      </c>
      <c r="K7374" s="5">
        <f t="shared" si="1576"/>
        <v>5.8300000000000012E-2</v>
      </c>
      <c r="L7374" s="5">
        <f t="shared" si="1569"/>
        <v>1.3101123595505621E-3</v>
      </c>
      <c r="M7374" s="8">
        <f t="shared" si="1570"/>
        <v>179728.49875036592</v>
      </c>
      <c r="N7374" s="6">
        <f>((B7373+E7373)*D7373+(B7374+E7374)*D7374+(B7375+E7375)*D7375)/3/SUM(D7330:D7374)</f>
        <v>1.9051457975986275</v>
      </c>
      <c r="O7374" s="7">
        <f>O7330</f>
        <v>4.2164281241640261E-2</v>
      </c>
      <c r="P7374" s="8">
        <f>M7374*O7330</f>
        <v>7578.1229684482187</v>
      </c>
      <c r="Q7374" s="5">
        <f>N7374*O7330</f>
        <v>8.0329103216277578E-2</v>
      </c>
      <c r="R7374" s="8">
        <f t="shared" si="1571"/>
        <v>86859.545640438475</v>
      </c>
      <c r="S7374" s="8">
        <f t="shared" si="1572"/>
        <v>2398064.6167687266</v>
      </c>
      <c r="T7374" s="9">
        <f t="shared" si="1577"/>
        <v>25.359152638474026</v>
      </c>
      <c r="U7374" s="10">
        <f t="shared" si="1567"/>
        <v>6.415074342772666</v>
      </c>
    </row>
    <row r="7375" spans="1:21" x14ac:dyDescent="0.3">
      <c r="A7375" s="17">
        <v>1987</v>
      </c>
      <c r="B7375" s="17">
        <v>45</v>
      </c>
      <c r="C7375" s="17">
        <v>2.6700000000000001E-3</v>
      </c>
      <c r="D7375" s="17">
        <v>2.6700000000000001E-3</v>
      </c>
      <c r="E7375" s="17">
        <v>0.5</v>
      </c>
      <c r="F7375" s="2">
        <f t="shared" si="1573"/>
        <v>94328.60277215144</v>
      </c>
      <c r="G7375" s="3">
        <f t="shared" si="1574"/>
        <v>251.85736940164435</v>
      </c>
      <c r="H7375" s="2">
        <f t="shared" si="1575"/>
        <v>94202.674087450621</v>
      </c>
      <c r="I7375" s="2">
        <f>SUM(H7375:H7440)</f>
        <v>2910253.8036154979</v>
      </c>
      <c r="J7375" s="4">
        <f t="shared" si="1568"/>
        <v>30.852294193789223</v>
      </c>
      <c r="K7375" s="5">
        <f t="shared" si="1576"/>
        <v>6.097000000000001E-2</v>
      </c>
      <c r="L7375" s="5">
        <f t="shared" si="1569"/>
        <v>1.3400000000000003E-3</v>
      </c>
      <c r="M7375" s="8">
        <f t="shared" si="1570"/>
        <v>187953.26074749575</v>
      </c>
      <c r="N7375" s="6">
        <f>((B7374+E7374)*D7374+(B7375+E7375)*D7375+(B7376+E7376)*D7376)/3/SUM(D7330:D7375)</f>
        <v>2.0961948499261926</v>
      </c>
      <c r="O7375" s="7">
        <f>O7330</f>
        <v>4.2164281241640261E-2</v>
      </c>
      <c r="P7375" s="8">
        <f>M7375*O7330</f>
        <v>7924.9141464407558</v>
      </c>
      <c r="Q7375" s="5">
        <f>N7375*O7330</f>
        <v>8.8384549189565884E-2</v>
      </c>
      <c r="R7375" s="8">
        <f t="shared" si="1571"/>
        <v>85876.613205779708</v>
      </c>
      <c r="S7375" s="8">
        <f t="shared" si="1572"/>
        <v>2311205.0711282883</v>
      </c>
      <c r="T7375" s="9">
        <f t="shared" si="1577"/>
        <v>24.50163580511153</v>
      </c>
      <c r="U7375" s="10">
        <f t="shared" si="1567"/>
        <v>6.3506583886776937</v>
      </c>
    </row>
    <row r="7376" spans="1:21" x14ac:dyDescent="0.3">
      <c r="A7376" s="17">
        <v>1987</v>
      </c>
      <c r="B7376" s="17">
        <v>46</v>
      </c>
      <c r="C7376" s="17">
        <v>3.2499999999999999E-3</v>
      </c>
      <c r="D7376" s="17">
        <v>3.2499999999999999E-3</v>
      </c>
      <c r="E7376" s="17">
        <v>0.5</v>
      </c>
      <c r="F7376" s="2">
        <f t="shared" si="1573"/>
        <v>94076.745402749802</v>
      </c>
      <c r="G7376" s="3">
        <f t="shared" si="1574"/>
        <v>305.74942255893683</v>
      </c>
      <c r="H7376" s="2">
        <f t="shared" si="1575"/>
        <v>93923.870691470336</v>
      </c>
      <c r="I7376" s="2">
        <f>SUM(H7376:H7440)</f>
        <v>2816051.1295280471</v>
      </c>
      <c r="J7376" s="4">
        <f t="shared" si="1568"/>
        <v>29.933551777033898</v>
      </c>
      <c r="K7376" s="5">
        <f t="shared" si="1576"/>
        <v>6.4220000000000013E-2</v>
      </c>
      <c r="L7376" s="5">
        <f t="shared" si="1569"/>
        <v>1.3810752688172047E-3</v>
      </c>
      <c r="M7376" s="8">
        <f t="shared" si="1570"/>
        <v>221385.05370586357</v>
      </c>
      <c r="N7376" s="6">
        <f>((B7375+E7375)*D7375+(B7376+E7376)*D7376+(B7377+E7377)*D7377)/3/SUM(D7330:D7376)</f>
        <v>2.2754334060002073</v>
      </c>
      <c r="O7376" s="7">
        <f>O7330</f>
        <v>4.2164281241640261E-2</v>
      </c>
      <c r="P7376" s="8">
        <f>M7376*O7330</f>
        <v>9334.5416671496641</v>
      </c>
      <c r="Q7376" s="5">
        <f>N7376*O7330</f>
        <v>9.5942014077216142E-2</v>
      </c>
      <c r="R7376" s="8">
        <f t="shared" si="1571"/>
        <v>84912.625367402667</v>
      </c>
      <c r="S7376" s="8">
        <f t="shared" si="1572"/>
        <v>2225328.4579225085</v>
      </c>
      <c r="T7376" s="9">
        <f t="shared" si="1577"/>
        <v>23.654394594495226</v>
      </c>
      <c r="U7376" s="10">
        <f t="shared" si="1567"/>
        <v>6.2791571825386718</v>
      </c>
    </row>
    <row r="7377" spans="1:21" x14ac:dyDescent="0.3">
      <c r="A7377" s="17">
        <v>1987</v>
      </c>
      <c r="B7377" s="17">
        <v>47</v>
      </c>
      <c r="C7377" s="17">
        <v>3.49E-3</v>
      </c>
      <c r="D7377" s="17">
        <v>3.49E-3</v>
      </c>
      <c r="E7377" s="17">
        <v>0.5</v>
      </c>
      <c r="F7377" s="2">
        <f t="shared" si="1573"/>
        <v>93770.99598019087</v>
      </c>
      <c r="G7377" s="3">
        <f t="shared" si="1574"/>
        <v>327.26077597086612</v>
      </c>
      <c r="H7377" s="2">
        <f t="shared" si="1575"/>
        <v>93607.365592205431</v>
      </c>
      <c r="I7377" s="2">
        <f>SUM(H7377:H7440)</f>
        <v>2722127.2588365772</v>
      </c>
      <c r="J7377" s="4">
        <f t="shared" si="1568"/>
        <v>29.029522725893056</v>
      </c>
      <c r="K7377" s="5">
        <f t="shared" si="1576"/>
        <v>6.771000000000002E-2</v>
      </c>
      <c r="L7377" s="5">
        <f t="shared" si="1569"/>
        <v>1.4254736842105268E-3</v>
      </c>
      <c r="M7377" s="8">
        <f t="shared" si="1570"/>
        <v>229580.37008737461</v>
      </c>
      <c r="N7377" s="6">
        <f>((B7376+E7376)*D7376+(B7377+E7377)*D7377+(B7378+E7378)*D7378)/3/SUM(D7330:D7377)</f>
        <v>2.5461773248658486</v>
      </c>
      <c r="O7377" s="7">
        <f>O7330</f>
        <v>4.2164281241640261E-2</v>
      </c>
      <c r="P7377" s="8">
        <f>M7377*O7330</f>
        <v>9680.0912919239181</v>
      </c>
      <c r="Q7377" s="5">
        <f>N7377*O7330</f>
        <v>0.10735773681673089</v>
      </c>
      <c r="R7377" s="8">
        <f t="shared" si="1571"/>
        <v>83557.890672849928</v>
      </c>
      <c r="S7377" s="8">
        <f t="shared" si="1572"/>
        <v>2140415.8325551059</v>
      </c>
      <c r="T7377" s="9">
        <f t="shared" si="1577"/>
        <v>22.825990170854844</v>
      </c>
      <c r="U7377" s="10">
        <f t="shared" si="1567"/>
        <v>6.2035325550382119</v>
      </c>
    </row>
    <row r="7378" spans="1:21" x14ac:dyDescent="0.3">
      <c r="A7378" s="17">
        <v>1987</v>
      </c>
      <c r="B7378" s="17">
        <v>48</v>
      </c>
      <c r="C7378" s="17">
        <v>4.1399999999999996E-3</v>
      </c>
      <c r="D7378" s="17">
        <v>4.13E-3</v>
      </c>
      <c r="E7378" s="17">
        <v>0.5</v>
      </c>
      <c r="F7378" s="2">
        <f t="shared" si="1573"/>
        <v>93443.735204220007</v>
      </c>
      <c r="G7378" s="3">
        <f t="shared" si="1574"/>
        <v>385.92262639342863</v>
      </c>
      <c r="H7378" s="2">
        <f t="shared" si="1575"/>
        <v>93250.773891023287</v>
      </c>
      <c r="I7378" s="2">
        <f>SUM(H7378:H7440)</f>
        <v>2628519.8932443713</v>
      </c>
      <c r="J7378" s="4">
        <f t="shared" si="1568"/>
        <v>28.129439469642101</v>
      </c>
      <c r="K7378" s="5">
        <f t="shared" si="1576"/>
        <v>7.1840000000000015E-2</v>
      </c>
      <c r="L7378" s="5">
        <f t="shared" si="1569"/>
        <v>1.4812371134020621E-3</v>
      </c>
      <c r="M7378" s="8">
        <f t="shared" si="1570"/>
        <v>260540.7486091493</v>
      </c>
      <c r="N7378" s="6">
        <f>((B7377+E7377)*D7377+(B7378+E7378)*D7378+(B7379+E7379)*D7379)/3/SUM(D7330:D7378)</f>
        <v>2.7137620638455822</v>
      </c>
      <c r="O7378" s="7">
        <f>O7330</f>
        <v>4.2164281241640261E-2</v>
      </c>
      <c r="P7378" s="8">
        <f>M7378*O7330</f>
        <v>10985.513399263666</v>
      </c>
      <c r="Q7378" s="5">
        <f>N7378*O7330</f>
        <v>0.11442382688287923</v>
      </c>
      <c r="R7378" s="8">
        <f t="shared" si="1571"/>
        <v>82580.663482622331</v>
      </c>
      <c r="S7378" s="8">
        <f t="shared" si="1572"/>
        <v>2056857.9418822562</v>
      </c>
      <c r="T7378" s="9">
        <f t="shared" si="1577"/>
        <v>22.011726493884488</v>
      </c>
      <c r="U7378" s="10">
        <f t="shared" si="1567"/>
        <v>6.1177129757576125</v>
      </c>
    </row>
    <row r="7379" spans="1:21" x14ac:dyDescent="0.3">
      <c r="A7379" s="17">
        <v>1987</v>
      </c>
      <c r="B7379" s="17">
        <v>49</v>
      </c>
      <c r="C7379" s="17">
        <v>4.4299999999999999E-3</v>
      </c>
      <c r="D7379" s="17">
        <v>4.4200000000000003E-3</v>
      </c>
      <c r="E7379" s="17">
        <v>0.5</v>
      </c>
      <c r="F7379" s="2">
        <f t="shared" si="1573"/>
        <v>93057.812577826582</v>
      </c>
      <c r="G7379" s="3">
        <f t="shared" si="1574"/>
        <v>411.31553159399351</v>
      </c>
      <c r="H7379" s="2">
        <f t="shared" si="1575"/>
        <v>92852.154812029592</v>
      </c>
      <c r="I7379" s="2">
        <f>SUM(H7379:H7440)</f>
        <v>2535269.1193533479</v>
      </c>
      <c r="J7379" s="4">
        <f t="shared" si="1568"/>
        <v>27.244022281665377</v>
      </c>
      <c r="K7379" s="5">
        <f t="shared" si="1576"/>
        <v>7.6260000000000022E-2</v>
      </c>
      <c r="L7379" s="5">
        <f t="shared" si="1569"/>
        <v>1.5406060606060611E-3</v>
      </c>
      <c r="M7379" s="8">
        <f t="shared" si="1570"/>
        <v>266982.93750200199</v>
      </c>
      <c r="N7379" s="6">
        <f>((B7378+E7378)*D7378+(B7379+E7379)*D7379+(B7380+E7380)*D7380)/3/SUM(D7330:D7379)</f>
        <v>2.9885260949383676</v>
      </c>
      <c r="O7379" s="7">
        <f>O7330</f>
        <v>4.2164281241640261E-2</v>
      </c>
      <c r="P7379" s="8">
        <f>M7379*O7330</f>
        <v>11257.143663553677</v>
      </c>
      <c r="Q7379" s="5">
        <f>N7379*O7330</f>
        <v>0.12600905476496224</v>
      </c>
      <c r="R7379" s="8">
        <f t="shared" si="1571"/>
        <v>81151.942551275803</v>
      </c>
      <c r="S7379" s="8">
        <f t="shared" si="1572"/>
        <v>1974277.2783996339</v>
      </c>
      <c r="T7379" s="9">
        <f t="shared" si="1577"/>
        <v>21.21559946134019</v>
      </c>
      <c r="U7379" s="10">
        <f t="shared" si="1567"/>
        <v>6.0284228203251864</v>
      </c>
    </row>
    <row r="7380" spans="1:21" x14ac:dyDescent="0.3">
      <c r="A7380" s="17">
        <v>1987</v>
      </c>
      <c r="B7380" s="17">
        <v>50</v>
      </c>
      <c r="C7380" s="17">
        <v>5.2599999999999999E-3</v>
      </c>
      <c r="D7380" s="17">
        <v>5.2399999999999999E-3</v>
      </c>
      <c r="E7380" s="17">
        <v>0.5</v>
      </c>
      <c r="F7380" s="2">
        <f t="shared" si="1573"/>
        <v>92646.497046232587</v>
      </c>
      <c r="G7380" s="3">
        <f t="shared" si="1574"/>
        <v>485.46764452225875</v>
      </c>
      <c r="H7380" s="2">
        <f t="shared" si="1575"/>
        <v>92403.763223971459</v>
      </c>
      <c r="I7380" s="2">
        <f>SUM(H7380:H7440)</f>
        <v>2442416.9645413184</v>
      </c>
      <c r="J7380" s="4">
        <f t="shared" si="1568"/>
        <v>26.362755661690048</v>
      </c>
      <c r="K7380" s="5">
        <f t="shared" si="1576"/>
        <v>8.1500000000000017E-2</v>
      </c>
      <c r="L7380" s="5">
        <f t="shared" si="1569"/>
        <v>1.6138613861386142E-3</v>
      </c>
      <c r="M7380" s="8">
        <f t="shared" si="1570"/>
        <v>300811.23985735048</v>
      </c>
      <c r="N7380" s="6">
        <f>((B7379+E7379)*D7379+(B7380+E7380)*D7380+(B7381+E7381)*D7381)/3/SUM(D7330:D7380)</f>
        <v>3.110347648261758</v>
      </c>
      <c r="O7380" s="7">
        <f>O7330</f>
        <v>4.2164281241640261E-2</v>
      </c>
      <c r="P7380" s="8">
        <f>M7380*O7330</f>
        <v>12683.489717991832</v>
      </c>
      <c r="Q7380" s="5">
        <f>N7380*O7330</f>
        <v>0.13114557300058313</v>
      </c>
      <c r="R7380" s="8">
        <f t="shared" si="1571"/>
        <v>80285.418748553508</v>
      </c>
      <c r="S7380" s="8">
        <f t="shared" si="1572"/>
        <v>1893125.3358483582</v>
      </c>
      <c r="T7380" s="9">
        <f t="shared" si="1577"/>
        <v>20.433857687070976</v>
      </c>
      <c r="U7380" s="10">
        <f t="shared" si="1567"/>
        <v>5.9288979746190726</v>
      </c>
    </row>
    <row r="7381" spans="1:21" x14ac:dyDescent="0.3">
      <c r="A7381" s="17">
        <v>1987</v>
      </c>
      <c r="B7381" s="17">
        <v>51</v>
      </c>
      <c r="C7381" s="17">
        <v>5.3899999999999998E-3</v>
      </c>
      <c r="D7381" s="17">
        <v>5.3800000000000002E-3</v>
      </c>
      <c r="E7381" s="17">
        <v>0.5</v>
      </c>
      <c r="F7381" s="2">
        <f t="shared" si="1573"/>
        <v>92161.02940171033</v>
      </c>
      <c r="G7381" s="3">
        <f t="shared" si="1574"/>
        <v>495.82633818120161</v>
      </c>
      <c r="H7381" s="2">
        <f t="shared" si="1575"/>
        <v>91913.116232619723</v>
      </c>
      <c r="I7381" s="2">
        <f>SUM(H7381:H7440)</f>
        <v>2350013.2013173476</v>
      </c>
      <c r="J7381" s="4">
        <f t="shared" si="1568"/>
        <v>25.498990371235326</v>
      </c>
      <c r="K7381" s="5">
        <f t="shared" si="1576"/>
        <v>8.6880000000000013E-2</v>
      </c>
      <c r="L7381" s="5">
        <f t="shared" si="1569"/>
        <v>1.6869902912621361E-3</v>
      </c>
      <c r="M7381" s="8">
        <f t="shared" si="1570"/>
        <v>293911.79116404097</v>
      </c>
      <c r="N7381" s="6">
        <f>((B7380+E7380)*D7380+(B7381+E7381)*D7381+(B7382+E7382)*D7382)/3/SUM(D7330:D7381)</f>
        <v>3.3352133210558619</v>
      </c>
      <c r="O7381" s="7">
        <f>O7330</f>
        <v>4.2164281241640261E-2</v>
      </c>
      <c r="P7381" s="8">
        <f>M7381*O7330</f>
        <v>12392.579422874862</v>
      </c>
      <c r="Q7381" s="5">
        <f>N7381*O7330</f>
        <v>0.14062687246986438</v>
      </c>
      <c r="R7381" s="8">
        <f t="shared" si="1571"/>
        <v>78987.662157867293</v>
      </c>
      <c r="S7381" s="8">
        <f t="shared" si="1572"/>
        <v>1812839.9170998046</v>
      </c>
      <c r="T7381" s="9">
        <f t="shared" si="1577"/>
        <v>19.670352304747173</v>
      </c>
      <c r="U7381" s="10">
        <f t="shared" si="1567"/>
        <v>5.8286380664881534</v>
      </c>
    </row>
    <row r="7382" spans="1:21" x14ac:dyDescent="0.3">
      <c r="A7382" s="17">
        <v>1987</v>
      </c>
      <c r="B7382" s="17">
        <v>52</v>
      </c>
      <c r="C7382" s="17">
        <v>6.2599999999999999E-3</v>
      </c>
      <c r="D7382" s="17">
        <v>6.2399999999999999E-3</v>
      </c>
      <c r="E7382" s="17">
        <v>0.5</v>
      </c>
      <c r="F7382" s="2">
        <f t="shared" si="1573"/>
        <v>91665.20306352913</v>
      </c>
      <c r="G7382" s="3">
        <f t="shared" si="1574"/>
        <v>571.99086711642178</v>
      </c>
      <c r="H7382" s="2">
        <f t="shared" si="1575"/>
        <v>91379.207629970915</v>
      </c>
      <c r="I7382" s="2">
        <f>SUM(H7382:H7440)</f>
        <v>2258100.0850847275</v>
      </c>
      <c r="J7382" s="4">
        <f t="shared" si="1568"/>
        <v>24.634212434130948</v>
      </c>
      <c r="K7382" s="5">
        <f t="shared" si="1576"/>
        <v>9.3120000000000008E-2</v>
      </c>
      <c r="L7382" s="5">
        <f t="shared" si="1569"/>
        <v>1.7737142857142858E-3</v>
      </c>
      <c r="M7382" s="8">
        <f t="shared" si="1570"/>
        <v>322481.96438586921</v>
      </c>
      <c r="N7382" s="6">
        <f>((B7381+E7381)*D7381+(B7382+E7382)*D7382+(B7383+E7383)*D7383)/3/SUM(D7330:D7382)</f>
        <v>3.4246134020618557</v>
      </c>
      <c r="O7382" s="7">
        <f>O7330</f>
        <v>4.2164281241640261E-2</v>
      </c>
      <c r="P7382" s="8">
        <f>M7382*O7330</f>
        <v>13597.220241722409</v>
      </c>
      <c r="Q7382" s="5">
        <f>N7382*O7330</f>
        <v>0.14439636262842653</v>
      </c>
      <c r="R7382" s="8">
        <f t="shared" si="1571"/>
        <v>78184.382428335346</v>
      </c>
      <c r="S7382" s="8">
        <f t="shared" si="1572"/>
        <v>1733852.2549419373</v>
      </c>
      <c r="T7382" s="9">
        <f t="shared" si="1577"/>
        <v>18.915053880808841</v>
      </c>
      <c r="U7382" s="10">
        <f t="shared" si="1567"/>
        <v>5.7191585533221065</v>
      </c>
    </row>
    <row r="7383" spans="1:21" x14ac:dyDescent="0.3">
      <c r="A7383" s="17">
        <v>1987</v>
      </c>
      <c r="B7383" s="17">
        <v>53</v>
      </c>
      <c r="C7383" s="17">
        <v>6.6100000000000004E-3</v>
      </c>
      <c r="D7383" s="17">
        <v>6.5799999999999999E-3</v>
      </c>
      <c r="E7383" s="17">
        <v>0.5</v>
      </c>
      <c r="F7383" s="2">
        <f t="shared" si="1573"/>
        <v>91093.212196412715</v>
      </c>
      <c r="G7383" s="3">
        <f t="shared" si="1574"/>
        <v>599.39333625239567</v>
      </c>
      <c r="H7383" s="2">
        <f t="shared" si="1575"/>
        <v>90793.515528286516</v>
      </c>
      <c r="I7383" s="2">
        <f>SUM(H7383:H7440)</f>
        <v>2166720.8774547563</v>
      </c>
      <c r="J7383" s="4">
        <f t="shared" si="1568"/>
        <v>23.785755548755176</v>
      </c>
      <c r="K7383" s="5">
        <f t="shared" si="1576"/>
        <v>9.9700000000000011E-2</v>
      </c>
      <c r="L7383" s="5">
        <f t="shared" si="1569"/>
        <v>1.863551401869159E-3</v>
      </c>
      <c r="M7383" s="8">
        <f t="shared" si="1570"/>
        <v>321640.35596292041</v>
      </c>
      <c r="N7383" s="6">
        <f>((B7382+E7382)*D7382+(B7383+E7383)*D7383+(B7384+E7384)*D7384)/3/SUM(D7330:D7383)</f>
        <v>3.5805416248746238</v>
      </c>
      <c r="O7383" s="7">
        <f>O7330</f>
        <v>4.2164281241640261E-2</v>
      </c>
      <c r="P7383" s="8">
        <f>M7383*O7330</f>
        <v>13561.734427481861</v>
      </c>
      <c r="Q7383" s="5">
        <f>N7383*O7330</f>
        <v>0.15097096406861324</v>
      </c>
      <c r="R7383" s="8">
        <f t="shared" si="1571"/>
        <v>77086.330957802493</v>
      </c>
      <c r="S7383" s="8">
        <f t="shared" si="1572"/>
        <v>1655667.872513602</v>
      </c>
      <c r="T7383" s="9">
        <f t="shared" si="1577"/>
        <v>18.175535065595181</v>
      </c>
      <c r="U7383" s="10">
        <f t="shared" si="1567"/>
        <v>5.6102204831599956</v>
      </c>
    </row>
    <row r="7384" spans="1:21" x14ac:dyDescent="0.3">
      <c r="A7384" s="17">
        <v>1987</v>
      </c>
      <c r="B7384" s="17">
        <v>54</v>
      </c>
      <c r="C7384" s="17">
        <v>7.1999999999999998E-3</v>
      </c>
      <c r="D7384" s="17">
        <v>7.1799999999999998E-3</v>
      </c>
      <c r="E7384" s="17">
        <v>0.5</v>
      </c>
      <c r="F7384" s="2">
        <f t="shared" si="1573"/>
        <v>90493.818860160318</v>
      </c>
      <c r="G7384" s="3">
        <f t="shared" si="1574"/>
        <v>649.74561941595107</v>
      </c>
      <c r="H7384" s="2">
        <f t="shared" si="1575"/>
        <v>90168.946050452345</v>
      </c>
      <c r="I7384" s="2">
        <f>SUM(H7384:H7440)</f>
        <v>2075927.3619264718</v>
      </c>
      <c r="J7384" s="4">
        <f t="shared" si="1568"/>
        <v>22.939990687478808</v>
      </c>
      <c r="K7384" s="5">
        <f t="shared" si="1576"/>
        <v>0.10688000000000002</v>
      </c>
      <c r="L7384" s="5">
        <f t="shared" si="1569"/>
        <v>1.961100917431193E-3</v>
      </c>
      <c r="M7384" s="8">
        <f t="shared" si="1570"/>
        <v>331316.7688825723</v>
      </c>
      <c r="N7384" s="6">
        <f>((B7383+E7383)*D7383+(B7384+E7384)*D7384+(B7385+E7385)*D7385)/3/SUM(D7330:D7384)</f>
        <v>3.749766092814371</v>
      </c>
      <c r="O7384" s="7">
        <f>O7330</f>
        <v>4.2164281241640261E-2</v>
      </c>
      <c r="P7384" s="8">
        <f>M7384*O7330</f>
        <v>13969.733423236305</v>
      </c>
      <c r="Q7384" s="5">
        <f>N7384*O7330</f>
        <v>0.15810619212779167</v>
      </c>
      <c r="R7384" s="8">
        <f t="shared" si="1571"/>
        <v>75912.67734223904</v>
      </c>
      <c r="S7384" s="8">
        <f t="shared" si="1572"/>
        <v>1578581.5415557995</v>
      </c>
      <c r="T7384" s="9">
        <f t="shared" si="1577"/>
        <v>17.444081390743101</v>
      </c>
      <c r="U7384" s="10">
        <f t="shared" si="1567"/>
        <v>5.4959092967357073</v>
      </c>
    </row>
    <row r="7385" spans="1:21" x14ac:dyDescent="0.3">
      <c r="A7385" s="17">
        <v>1987</v>
      </c>
      <c r="B7385" s="17">
        <v>55</v>
      </c>
      <c r="C7385" s="17">
        <v>8.3000000000000001E-3</v>
      </c>
      <c r="D7385" s="17">
        <v>8.2699999999999996E-3</v>
      </c>
      <c r="E7385" s="17">
        <v>0.5</v>
      </c>
      <c r="F7385" s="2">
        <f t="shared" si="1573"/>
        <v>89844.073240744372</v>
      </c>
      <c r="G7385" s="3">
        <f t="shared" si="1574"/>
        <v>743.01048570095588</v>
      </c>
      <c r="H7385" s="2">
        <f t="shared" si="1575"/>
        <v>89472.567997893901</v>
      </c>
      <c r="I7385" s="2">
        <f>SUM(H7385:H7440)</f>
        <v>1985758.4158760193</v>
      </c>
      <c r="J7385" s="4">
        <f t="shared" si="1568"/>
        <v>22.102275022137754</v>
      </c>
      <c r="K7385" s="5">
        <f t="shared" si="1576"/>
        <v>0.11515000000000002</v>
      </c>
      <c r="L7385" s="5">
        <f t="shared" si="1569"/>
        <v>2.0747747747747749E-3</v>
      </c>
      <c r="M7385" s="8">
        <f t="shared" si="1570"/>
        <v>358116.21325577988</v>
      </c>
      <c r="N7385" s="6">
        <f>((B7384+E7384)*D7384+(B7385+E7385)*D7385+(B7386+E7386)*D7386)/3/SUM(D7330:D7385)</f>
        <v>4.0217252858590244</v>
      </c>
      <c r="O7385" s="7">
        <f>O7330</f>
        <v>4.2164281241640261E-2</v>
      </c>
      <c r="P7385" s="8">
        <f>M7385*O7330</f>
        <v>15099.712732907923</v>
      </c>
      <c r="Q7385" s="5">
        <f>N7385*O7330</f>
        <v>0.16957315602957598</v>
      </c>
      <c r="R7385" s="8">
        <f t="shared" si="1571"/>
        <v>74300.422264420195</v>
      </c>
      <c r="S7385" s="8">
        <f t="shared" si="1572"/>
        <v>1502668.8642135605</v>
      </c>
      <c r="T7385" s="9">
        <f t="shared" si="1577"/>
        <v>16.725297618542285</v>
      </c>
      <c r="U7385" s="10">
        <f t="shared" si="1567"/>
        <v>5.3769774035954683</v>
      </c>
    </row>
    <row r="7386" spans="1:21" x14ac:dyDescent="0.3">
      <c r="A7386" s="17">
        <v>1987</v>
      </c>
      <c r="B7386" s="17">
        <v>56</v>
      </c>
      <c r="C7386" s="17">
        <v>9.5899999999999996E-3</v>
      </c>
      <c r="D7386" s="17">
        <v>9.5399999999999999E-3</v>
      </c>
      <c r="E7386" s="17">
        <v>0.5</v>
      </c>
      <c r="F7386" s="2">
        <f t="shared" si="1573"/>
        <v>89101.062755043415</v>
      </c>
      <c r="G7386" s="3">
        <f t="shared" si="1574"/>
        <v>850.02413868311419</v>
      </c>
      <c r="H7386" s="2">
        <f t="shared" si="1575"/>
        <v>88676.050685701863</v>
      </c>
      <c r="I7386" s="2">
        <f>SUM(H7386:H7440)</f>
        <v>1896285.8478781255</v>
      </c>
      <c r="J7386" s="4">
        <f t="shared" si="1568"/>
        <v>21.282415599142666</v>
      </c>
      <c r="K7386" s="5">
        <f t="shared" si="1576"/>
        <v>0.12469000000000002</v>
      </c>
      <c r="L7386" s="5">
        <f t="shared" si="1569"/>
        <v>2.2069026548672569E-3</v>
      </c>
      <c r="M7386" s="8">
        <f t="shared" si="1570"/>
        <v>385166.12266898667</v>
      </c>
      <c r="N7386" s="6">
        <f>((B7385+E7385)*D7385+(B7386+E7386)*D7386+(B7387+E7387)*D7387)/3/SUM(D7330:D7386)</f>
        <v>4.3234421364985156</v>
      </c>
      <c r="O7386" s="7">
        <f>O7330</f>
        <v>4.2164281241640261E-2</v>
      </c>
      <c r="P7386" s="8">
        <f>M7386*O7330</f>
        <v>16240.252720967266</v>
      </c>
      <c r="Q7386" s="5">
        <f>N7386*O7330</f>
        <v>0.18229483017528145</v>
      </c>
      <c r="R7386" s="8">
        <f t="shared" si="1571"/>
        <v>72510.865085337195</v>
      </c>
      <c r="S7386" s="8">
        <f t="shared" si="1572"/>
        <v>1428368.4419491403</v>
      </c>
      <c r="T7386" s="9">
        <f t="shared" si="1577"/>
        <v>16.030879966897924</v>
      </c>
      <c r="U7386" s="10">
        <f t="shared" si="1567"/>
        <v>5.2515356322447424</v>
      </c>
    </row>
    <row r="7387" spans="1:21" x14ac:dyDescent="0.3">
      <c r="A7387" s="17">
        <v>1987</v>
      </c>
      <c r="B7387" s="17">
        <v>57</v>
      </c>
      <c r="C7387" s="17">
        <v>1.082E-2</v>
      </c>
      <c r="D7387" s="17">
        <v>1.077E-2</v>
      </c>
      <c r="E7387" s="17">
        <v>0.5</v>
      </c>
      <c r="F7387" s="2">
        <f t="shared" si="1573"/>
        <v>88251.038616360296</v>
      </c>
      <c r="G7387" s="3">
        <f t="shared" si="1574"/>
        <v>950.46368589820042</v>
      </c>
      <c r="H7387" s="2">
        <f t="shared" si="1575"/>
        <v>87775.806773411197</v>
      </c>
      <c r="I7387" s="2">
        <f>SUM(H7387:H7440)</f>
        <v>1807609.7971924236</v>
      </c>
      <c r="J7387" s="4">
        <f t="shared" si="1568"/>
        <v>20.482589503001297</v>
      </c>
      <c r="K7387" s="5">
        <f t="shared" si="1576"/>
        <v>0.13546000000000002</v>
      </c>
      <c r="L7387" s="5">
        <f t="shared" si="1569"/>
        <v>2.3558260869565224E-3</v>
      </c>
      <c r="M7387" s="8">
        <f t="shared" si="1570"/>
        <v>403452.39878300979</v>
      </c>
      <c r="N7387" s="6">
        <f>((B7386+E7386)*D7386+(B7387+E7387)*D7387+(B7388+E7388)*D7388)/3/SUM(D7330:D7387)</f>
        <v>4.5402701904621283</v>
      </c>
      <c r="O7387" s="7">
        <f>O7330</f>
        <v>4.2164281241640261E-2</v>
      </c>
      <c r="P7387" s="8">
        <f>M7387*O7330</f>
        <v>17011.280409901225</v>
      </c>
      <c r="Q7387" s="5">
        <f>N7387*O7330</f>
        <v>0.19143722922368078</v>
      </c>
      <c r="R7387" s="8">
        <f t="shared" si="1571"/>
        <v>70972.249531836162</v>
      </c>
      <c r="S7387" s="8">
        <f t="shared" si="1572"/>
        <v>1355857.5768638032</v>
      </c>
      <c r="T7387" s="9">
        <f t="shared" si="1577"/>
        <v>15.363644418485626</v>
      </c>
      <c r="U7387" s="10">
        <f t="shared" si="1567"/>
        <v>5.118945084515671</v>
      </c>
    </row>
    <row r="7388" spans="1:21" x14ac:dyDescent="0.3">
      <c r="A7388" s="17">
        <v>1987</v>
      </c>
      <c r="B7388" s="17">
        <v>58</v>
      </c>
      <c r="C7388" s="17">
        <v>1.1809999999999999E-2</v>
      </c>
      <c r="D7388" s="17">
        <v>1.174E-2</v>
      </c>
      <c r="E7388" s="17">
        <v>0.5</v>
      </c>
      <c r="F7388" s="2">
        <f t="shared" si="1573"/>
        <v>87300.574930462099</v>
      </c>
      <c r="G7388" s="3">
        <f t="shared" si="1574"/>
        <v>1024.908749683625</v>
      </c>
      <c r="H7388" s="2">
        <f t="shared" si="1575"/>
        <v>86788.120555620291</v>
      </c>
      <c r="I7388" s="2">
        <f>SUM(H7388:H7440)</f>
        <v>1719833.9904190125</v>
      </c>
      <c r="J7388" s="4">
        <f t="shared" si="1568"/>
        <v>19.700145065355173</v>
      </c>
      <c r="K7388" s="5">
        <f t="shared" si="1576"/>
        <v>0.14720000000000003</v>
      </c>
      <c r="L7388" s="5">
        <f t="shared" si="1569"/>
        <v>2.5162393162393168E-3</v>
      </c>
      <c r="M7388" s="8">
        <f t="shared" si="1570"/>
        <v>407317.67565551668</v>
      </c>
      <c r="N7388" s="6">
        <f>((B7387+E7387)*D7387+(B7388+E7388)*D7388+(B7389+E7389)*D7389)/3/SUM(D7330:D7388)</f>
        <v>4.7428442028985502</v>
      </c>
      <c r="O7388" s="7">
        <f>O7330</f>
        <v>4.2164281241640261E-2</v>
      </c>
      <c r="P7388" s="8">
        <f>M7388*O7330</f>
        <v>17174.257031030415</v>
      </c>
      <c r="Q7388" s="5">
        <f>N7388*O7330</f>
        <v>0.19997861685629759</v>
      </c>
      <c r="R7388" s="8">
        <f t="shared" si="1571"/>
        <v>69432.352247349743</v>
      </c>
      <c r="S7388" s="8">
        <f t="shared" si="1572"/>
        <v>1284885.327331967</v>
      </c>
      <c r="T7388" s="9">
        <f t="shared" si="1577"/>
        <v>14.717948058823463</v>
      </c>
      <c r="U7388" s="10">
        <f t="shared" si="1567"/>
        <v>4.9821970065317096</v>
      </c>
    </row>
    <row r="7389" spans="1:21" x14ac:dyDescent="0.3">
      <c r="A7389" s="17">
        <v>1987</v>
      </c>
      <c r="B7389" s="17">
        <v>59</v>
      </c>
      <c r="C7389" s="17">
        <v>1.3339999999999999E-2</v>
      </c>
      <c r="D7389" s="17">
        <v>1.325E-2</v>
      </c>
      <c r="E7389" s="17">
        <v>0.5</v>
      </c>
      <c r="F7389" s="2">
        <f t="shared" si="1573"/>
        <v>86275.666180778469</v>
      </c>
      <c r="G7389" s="3">
        <f t="shared" si="1574"/>
        <v>1143.1525768953147</v>
      </c>
      <c r="H7389" s="2">
        <f t="shared" si="1575"/>
        <v>85704.089892330812</v>
      </c>
      <c r="I7389" s="2">
        <f>SUM(H7389:H7440)</f>
        <v>1633045.8698633923</v>
      </c>
      <c r="J7389" s="4">
        <f t="shared" si="1568"/>
        <v>18.928232515082243</v>
      </c>
      <c r="K7389" s="5">
        <f t="shared" si="1576"/>
        <v>0.16045000000000004</v>
      </c>
      <c r="L7389" s="5">
        <f t="shared" si="1569"/>
        <v>2.6966386554621853E-3</v>
      </c>
      <c r="M7389" s="8">
        <f t="shared" si="1570"/>
        <v>423917.59629337001</v>
      </c>
      <c r="N7389" s="6">
        <f>((B7388+E7388)*D7388+(B7389+E7389)*D7389+(B7390+E7390)*D7390)/3/SUM(D7330:D7389)</f>
        <v>4.9185416017450905</v>
      </c>
      <c r="O7389" s="7">
        <f>O7330</f>
        <v>4.2164281241640261E-2</v>
      </c>
      <c r="P7389" s="8">
        <f>M7389*O7330</f>
        <v>17874.180753393772</v>
      </c>
      <c r="Q7389" s="5">
        <f>N7389*O7330</f>
        <v>0.20738677139468775</v>
      </c>
      <c r="R7389" s="8">
        <f t="shared" si="1571"/>
        <v>67930.195394240232</v>
      </c>
      <c r="S7389" s="8">
        <f t="shared" si="1572"/>
        <v>1215452.9750846173</v>
      </c>
      <c r="T7389" s="9">
        <f t="shared" si="1577"/>
        <v>14.088016110334138</v>
      </c>
      <c r="U7389" s="10">
        <f t="shared" si="1567"/>
        <v>4.8402164047481051</v>
      </c>
    </row>
    <row r="7390" spans="1:21" x14ac:dyDescent="0.3">
      <c r="A7390" s="17">
        <v>1987</v>
      </c>
      <c r="B7390" s="17">
        <v>60</v>
      </c>
      <c r="C7390" s="17">
        <v>1.486E-2</v>
      </c>
      <c r="D7390" s="17">
        <v>1.4749999999999999E-2</v>
      </c>
      <c r="E7390" s="17">
        <v>0.5</v>
      </c>
      <c r="F7390" s="2">
        <f t="shared" si="1573"/>
        <v>85132.513603883155</v>
      </c>
      <c r="G7390" s="3">
        <f t="shared" si="1574"/>
        <v>1255.7045756572766</v>
      </c>
      <c r="H7390" s="2">
        <f t="shared" si="1575"/>
        <v>84504.661316054524</v>
      </c>
      <c r="I7390" s="2">
        <f>SUM(H7390:H7440)</f>
        <v>1547341.7799710613</v>
      </c>
      <c r="J7390" s="4">
        <f t="shared" si="1568"/>
        <v>18.175685345915621</v>
      </c>
      <c r="K7390" s="5">
        <f t="shared" si="1576"/>
        <v>0.17520000000000005</v>
      </c>
      <c r="L7390" s="5">
        <f t="shared" si="1569"/>
        <v>2.8958677685950421E-3</v>
      </c>
      <c r="M7390" s="8">
        <f t="shared" si="1570"/>
        <v>433619.44536110281</v>
      </c>
      <c r="N7390" s="6">
        <f>((B7389+E7389)*D7389+(B7390+E7390)*D7390+(B7391+E7391)*D7391)/3/SUM(D7330:D7390)</f>
        <v>4.9950342465753419</v>
      </c>
      <c r="O7390" s="7">
        <f>O7330</f>
        <v>4.2164281241640261E-2</v>
      </c>
      <c r="P7390" s="8">
        <f>M7390*O7330</f>
        <v>18283.2522460496</v>
      </c>
      <c r="Q7390" s="5">
        <f>N7390*O7330</f>
        <v>0.21061202878422738</v>
      </c>
      <c r="R7390" s="8">
        <f t="shared" si="1571"/>
        <v>66706.963154556259</v>
      </c>
      <c r="S7390" s="8">
        <f t="shared" si="1572"/>
        <v>1147522.7796903769</v>
      </c>
      <c r="T7390" s="9">
        <f t="shared" si="1577"/>
        <v>13.479254060672243</v>
      </c>
      <c r="U7390" s="10">
        <f t="shared" si="1567"/>
        <v>4.6964312852433778</v>
      </c>
    </row>
    <row r="7391" spans="1:21" x14ac:dyDescent="0.3">
      <c r="A7391" s="17">
        <v>1987</v>
      </c>
      <c r="B7391" s="17">
        <v>61</v>
      </c>
      <c r="C7391" s="17">
        <v>1.5469999999999999E-2</v>
      </c>
      <c r="D7391" s="17">
        <v>1.536E-2</v>
      </c>
      <c r="E7391" s="17">
        <v>0.5</v>
      </c>
      <c r="F7391" s="2">
        <f t="shared" si="1573"/>
        <v>83876.809028225878</v>
      </c>
      <c r="G7391" s="3">
        <f t="shared" si="1574"/>
        <v>1288.3477866735495</v>
      </c>
      <c r="H7391" s="2">
        <f t="shared" si="1575"/>
        <v>83232.635134889104</v>
      </c>
      <c r="I7391" s="2">
        <f>SUM(H7391:H7440)</f>
        <v>1462837.1186550069</v>
      </c>
      <c r="J7391" s="4">
        <f t="shared" si="1568"/>
        <v>17.44030484234014</v>
      </c>
      <c r="K7391" s="5">
        <f t="shared" si="1576"/>
        <v>0.19056000000000006</v>
      </c>
      <c r="L7391" s="5">
        <f t="shared" si="1569"/>
        <v>3.0985365853658546E-3</v>
      </c>
      <c r="M7391" s="8">
        <f t="shared" si="1570"/>
        <v>415792.34299130598</v>
      </c>
      <c r="N7391" s="6">
        <f>((B7390+E7390)*D7390+(B7391+E7391)*D7391+(B7392+E7392)*D7392)/3/SUM(D7330:D7391)</f>
        <v>5.0216292331374186</v>
      </c>
      <c r="O7391" s="7">
        <f>O7330</f>
        <v>4.2164281241640261E-2</v>
      </c>
      <c r="P7391" s="8">
        <f>M7391*O7330</f>
        <v>17531.585288005976</v>
      </c>
      <c r="Q7391" s="5">
        <f>N7391*O7330</f>
        <v>0.21173338727724844</v>
      </c>
      <c r="R7391" s="8">
        <f t="shared" si="1571"/>
        <v>65609.507365767713</v>
      </c>
      <c r="S7391" s="8">
        <f t="shared" si="1572"/>
        <v>1080815.8165358207</v>
      </c>
      <c r="T7391" s="9">
        <f t="shared" si="1577"/>
        <v>12.885752677740864</v>
      </c>
      <c r="U7391" s="10">
        <f t="shared" si="1567"/>
        <v>4.5545521645992757</v>
      </c>
    </row>
    <row r="7392" spans="1:21" x14ac:dyDescent="0.3">
      <c r="A7392" s="17">
        <v>1987</v>
      </c>
      <c r="B7392" s="17">
        <v>62</v>
      </c>
      <c r="C7392" s="17">
        <v>1.6670000000000001E-2</v>
      </c>
      <c r="D7392" s="17">
        <v>1.6539999999999999E-2</v>
      </c>
      <c r="E7392" s="17">
        <v>0.5</v>
      </c>
      <c r="F7392" s="2">
        <f t="shared" si="1573"/>
        <v>82588.46124155233</v>
      </c>
      <c r="G7392" s="3">
        <f t="shared" si="1574"/>
        <v>1366.0131489352755</v>
      </c>
      <c r="H7392" s="2">
        <f t="shared" si="1575"/>
        <v>81905.45466708469</v>
      </c>
      <c r="I7392" s="2">
        <f>SUM(H7392:H7440)</f>
        <v>1379604.4835201181</v>
      </c>
      <c r="J7392" s="4">
        <f t="shared" si="1568"/>
        <v>16.704566991326924</v>
      </c>
      <c r="K7392" s="5">
        <f t="shared" si="1576"/>
        <v>0.20710000000000006</v>
      </c>
      <c r="L7392" s="5">
        <f t="shared" si="1569"/>
        <v>3.3136000000000012E-3</v>
      </c>
      <c r="M7392" s="8">
        <f t="shared" si="1570"/>
        <v>412244.43171634327</v>
      </c>
      <c r="N7392" s="6">
        <f>((B7391+E7391)*D7391+(B7392+E7392)*D7392+(B7393+E7393)*D7393)/3/SUM(D7330:D7392)</f>
        <v>5.1087960727506836</v>
      </c>
      <c r="O7392" s="7">
        <f>O7330</f>
        <v>4.2164281241640261E-2</v>
      </c>
      <c r="P7392" s="8">
        <f>M7392*O7330</f>
        <v>17381.990159188063</v>
      </c>
      <c r="Q7392" s="5">
        <f>N7392*O7330</f>
        <v>0.21540871441764708</v>
      </c>
      <c r="R7392" s="8">
        <f t="shared" si="1571"/>
        <v>64262.305973455106</v>
      </c>
      <c r="S7392" s="8">
        <f t="shared" si="1572"/>
        <v>1015206.309170053</v>
      </c>
      <c r="T7392" s="9">
        <f t="shared" si="1577"/>
        <v>12.292350455601868</v>
      </c>
      <c r="U7392" s="10">
        <f t="shared" si="1567"/>
        <v>4.4122165357250562</v>
      </c>
    </row>
    <row r="7393" spans="1:21" x14ac:dyDescent="0.3">
      <c r="A7393" s="17">
        <v>1987</v>
      </c>
      <c r="B7393" s="17">
        <v>63</v>
      </c>
      <c r="C7393" s="17">
        <v>1.9009999999999999E-2</v>
      </c>
      <c r="D7393" s="17">
        <v>1.883E-2</v>
      </c>
      <c r="E7393" s="17">
        <v>0.5</v>
      </c>
      <c r="F7393" s="2">
        <f t="shared" si="1573"/>
        <v>81222.448092617051</v>
      </c>
      <c r="G7393" s="3">
        <f t="shared" si="1574"/>
        <v>1529.4186975839791</v>
      </c>
      <c r="H7393" s="2">
        <f t="shared" si="1575"/>
        <v>80457.738743825059</v>
      </c>
      <c r="I7393" s="2">
        <f>SUM(H7393:H7440)</f>
        <v>1297699.0288530332</v>
      </c>
      <c r="J7393" s="4">
        <f t="shared" si="1568"/>
        <v>15.977098195480165</v>
      </c>
      <c r="K7393" s="5">
        <f t="shared" si="1576"/>
        <v>0.22593000000000008</v>
      </c>
      <c r="L7393" s="5">
        <f t="shared" si="1569"/>
        <v>3.5579527559055132E-3</v>
      </c>
      <c r="M7393" s="8">
        <f t="shared" si="1570"/>
        <v>429859.19221255538</v>
      </c>
      <c r="N7393" s="6">
        <f>((B7392+E7392)*D7392+(B7393+E7393)*D7393+(B7394+E7394)*D7394)/3/SUM(D7330:D7393)</f>
        <v>5.2582068192212921</v>
      </c>
      <c r="O7393" s="7">
        <f>O7330</f>
        <v>4.2164281241640261E-2</v>
      </c>
      <c r="P7393" s="8">
        <f>M7393*O7330</f>
        <v>18124.703874754483</v>
      </c>
      <c r="Q7393" s="5">
        <f>N7393*O7330</f>
        <v>0.22170851115235723</v>
      </c>
      <c r="R7393" s="8">
        <f t="shared" si="1571"/>
        <v>62619.573276246279</v>
      </c>
      <c r="S7393" s="8">
        <f t="shared" si="1572"/>
        <v>950944.00319659791</v>
      </c>
      <c r="T7393" s="9">
        <f t="shared" si="1577"/>
        <v>11.707896345505951</v>
      </c>
      <c r="U7393" s="10">
        <f t="shared" si="1567"/>
        <v>4.2692018499742144</v>
      </c>
    </row>
    <row r="7394" spans="1:21" x14ac:dyDescent="0.3">
      <c r="A7394" s="17">
        <v>1987</v>
      </c>
      <c r="B7394" s="17">
        <v>64</v>
      </c>
      <c r="C7394" s="17">
        <v>2.0910000000000002E-2</v>
      </c>
      <c r="D7394" s="17">
        <v>2.069E-2</v>
      </c>
      <c r="E7394" s="17">
        <v>0.5</v>
      </c>
      <c r="F7394" s="2">
        <f t="shared" si="1573"/>
        <v>79693.029395033067</v>
      </c>
      <c r="G7394" s="3">
        <f t="shared" si="1574"/>
        <v>1648.8487781832341</v>
      </c>
      <c r="H7394" s="2">
        <f t="shared" si="1575"/>
        <v>78868.605005941456</v>
      </c>
      <c r="I7394" s="2">
        <f>SUM(H7394:H7440)</f>
        <v>1217241.2901092083</v>
      </c>
      <c r="J7394" s="4">
        <f t="shared" si="1568"/>
        <v>15.274124968639653</v>
      </c>
      <c r="K7394" s="5">
        <f t="shared" si="1576"/>
        <v>0.24662000000000006</v>
      </c>
      <c r="L7394" s="5">
        <f t="shared" si="1569"/>
        <v>3.8235658914728692E-3</v>
      </c>
      <c r="M7394" s="8">
        <f t="shared" si="1570"/>
        <v>431233.25842518278</v>
      </c>
      <c r="N7394" s="6">
        <f>((B7393+E7393)*D7393+(B7394+E7394)*D7394+(B7395+E7395)*D7395)/3/SUM(D7330:D7394)</f>
        <v>5.4356837780120566</v>
      </c>
      <c r="O7394" s="7">
        <f>O7330</f>
        <v>4.2164281241640261E-2</v>
      </c>
      <c r="P7394" s="8">
        <f>M7394*O7330</f>
        <v>18182.64038898834</v>
      </c>
      <c r="Q7394" s="5">
        <f>N7394*O7330</f>
        <v>0.22919169955672203</v>
      </c>
      <c r="R7394" s="8">
        <f t="shared" si="1571"/>
        <v>60792.575382961935</v>
      </c>
      <c r="S7394" s="8">
        <f t="shared" si="1572"/>
        <v>888324.4299203516</v>
      </c>
      <c r="T7394" s="9">
        <f t="shared" si="1577"/>
        <v>11.146827227723849</v>
      </c>
      <c r="U7394" s="10">
        <f t="shared" ref="U7394:U7431" si="1578">J7394-T7394</f>
        <v>4.1272977409158038</v>
      </c>
    </row>
    <row r="7395" spans="1:21" x14ac:dyDescent="0.3">
      <c r="A7395" s="17">
        <v>1987</v>
      </c>
      <c r="B7395" s="17">
        <v>65</v>
      </c>
      <c r="C7395" s="17">
        <v>2.3029999999999998E-2</v>
      </c>
      <c r="D7395" s="17">
        <v>2.2769999999999999E-2</v>
      </c>
      <c r="E7395" s="17">
        <v>0.5</v>
      </c>
      <c r="F7395" s="2">
        <f t="shared" si="1573"/>
        <v>78044.18061684983</v>
      </c>
      <c r="G7395" s="3">
        <f t="shared" si="1574"/>
        <v>1777.0659926456706</v>
      </c>
      <c r="H7395" s="2">
        <f t="shared" si="1575"/>
        <v>77155.647620527001</v>
      </c>
      <c r="I7395" s="2">
        <f>SUM(H7395:H7440)</f>
        <v>1138372.6851032665</v>
      </c>
      <c r="J7395" s="4">
        <f t="shared" ref="J7395:J7440" si="1579">I7395/F7395</f>
        <v>14.586259681448825</v>
      </c>
      <c r="K7395" s="11">
        <f t="shared" si="1576"/>
        <v>0.26939000000000007</v>
      </c>
      <c r="L7395" s="11">
        <f t="shared" ref="L7395:L7439" si="1580">K7395/(B7395+E7395)</f>
        <v>4.1128244274809172E-3</v>
      </c>
      <c r="M7395" s="8">
        <f t="shared" ref="M7395:M7440" si="1581">G7395/L7395</f>
        <v>432079.22535465827</v>
      </c>
      <c r="N7395" s="6">
        <f>((B7394+E7394)*D7394+(B7395+E7395)*D7395+(B7396+E7396)*D7396)/3/SUM(D7330:D7395)</f>
        <v>5.6056708365814121</v>
      </c>
      <c r="O7395" s="7">
        <f>O7330</f>
        <v>4.2164281241640261E-2</v>
      </c>
      <c r="P7395" s="8">
        <f>M7395*O7330</f>
        <v>18218.309976523873</v>
      </c>
      <c r="Q7395" s="5">
        <f>N7395*O7330</f>
        <v>0.23635908170167949</v>
      </c>
      <c r="R7395" s="8">
        <f t="shared" ref="R7395:R7440" si="1582">((1-Q7395)*H7395)</f>
        <v>58919.209600840863</v>
      </c>
      <c r="S7395" s="12">
        <f t="shared" ref="S7395:S7439" si="1583">R7395+S7396</f>
        <v>827531.85453738971</v>
      </c>
      <c r="T7395" s="9">
        <f t="shared" si="1577"/>
        <v>10.603376805249264</v>
      </c>
      <c r="U7395" s="10">
        <f t="shared" si="1578"/>
        <v>3.9828828761995609</v>
      </c>
    </row>
    <row r="7396" spans="1:21" x14ac:dyDescent="0.3">
      <c r="A7396" s="17">
        <v>1987</v>
      </c>
      <c r="B7396" s="17">
        <v>66</v>
      </c>
      <c r="C7396" s="17">
        <v>2.597E-2</v>
      </c>
      <c r="D7396" s="17">
        <v>2.563E-2</v>
      </c>
      <c r="E7396" s="17">
        <v>0.5</v>
      </c>
      <c r="F7396" s="2">
        <f t="shared" ref="F7396:F7440" si="1584">F7395-G7395</f>
        <v>76267.114624204158</v>
      </c>
      <c r="G7396" s="3">
        <f t="shared" ref="G7396:G7440" si="1585">D7396*F7396</f>
        <v>1954.7261478183525</v>
      </c>
      <c r="H7396" s="2">
        <f t="shared" ref="H7396:H7439" si="1586">F7396-0.5*G7396</f>
        <v>75289.751550294983</v>
      </c>
      <c r="I7396" s="2">
        <f>SUM(H7396:H7440)</f>
        <v>1061217.0374827397</v>
      </c>
      <c r="J7396" s="4">
        <f t="shared" si="1579"/>
        <v>13.914477330258819</v>
      </c>
      <c r="K7396" s="5">
        <f t="shared" ref="K7396:K7428" si="1587">K7395+G7396/F7396</f>
        <v>0.29502000000000006</v>
      </c>
      <c r="L7396" s="5">
        <f t="shared" si="1580"/>
        <v>4.4363909774436097E-3</v>
      </c>
      <c r="M7396" s="8">
        <f t="shared" si="1581"/>
        <v>440611.78506514954</v>
      </c>
      <c r="N7396" s="6">
        <f>((B7395+E7395)*D7395+(B7396+E7396)*D7396+(B7397+E7397)*D7397)/3/SUM(D7330:D7396)</f>
        <v>5.7791053713872511</v>
      </c>
      <c r="O7396" s="7">
        <f>O7330</f>
        <v>4.2164281241640261E-2</v>
      </c>
      <c r="P7396" s="8">
        <f>M7396*O7330</f>
        <v>18578.079223868117</v>
      </c>
      <c r="Q7396" s="5">
        <f>N7396*O7330</f>
        <v>0.24367182420424593</v>
      </c>
      <c r="R7396" s="8">
        <f t="shared" si="1582"/>
        <v>56943.760446150154</v>
      </c>
      <c r="S7396" s="8">
        <f t="shared" si="1583"/>
        <v>768612.6449365489</v>
      </c>
      <c r="T7396" s="9">
        <f t="shared" si="1577"/>
        <v>10.077903808525907</v>
      </c>
      <c r="U7396" s="10">
        <f t="shared" si="1578"/>
        <v>3.8365735217329124</v>
      </c>
    </row>
    <row r="7397" spans="1:21" x14ac:dyDescent="0.3">
      <c r="A7397" s="17">
        <v>1987</v>
      </c>
      <c r="B7397" s="17">
        <v>67</v>
      </c>
      <c r="C7397" s="17">
        <v>2.8840000000000001E-2</v>
      </c>
      <c r="D7397" s="17">
        <v>2.843E-2</v>
      </c>
      <c r="E7397" s="17">
        <v>0.5</v>
      </c>
      <c r="F7397" s="2">
        <f t="shared" si="1584"/>
        <v>74312.388476385808</v>
      </c>
      <c r="G7397" s="3">
        <f t="shared" si="1585"/>
        <v>2112.7012043836485</v>
      </c>
      <c r="H7397" s="2">
        <f t="shared" si="1586"/>
        <v>73256.037874193978</v>
      </c>
      <c r="I7397" s="2">
        <f>SUM(H7397:H7440)</f>
        <v>985927.28593244439</v>
      </c>
      <c r="J7397" s="4">
        <f t="shared" si="1579"/>
        <v>13.267334103327089</v>
      </c>
      <c r="K7397" s="5">
        <f t="shared" si="1587"/>
        <v>0.32345000000000007</v>
      </c>
      <c r="L7397" s="5">
        <f t="shared" si="1580"/>
        <v>4.7918518518518527E-3</v>
      </c>
      <c r="M7397" s="8">
        <f t="shared" si="1581"/>
        <v>440894.51629586105</v>
      </c>
      <c r="N7397" s="6">
        <f>((B7396+E7396)*D7396+(B7397+E7397)*D7397+(B7398+E7398)*D7398)/3/SUM(D7330:D7397)</f>
        <v>5.8589890245787597</v>
      </c>
      <c r="O7397" s="7">
        <f>O7330</f>
        <v>4.2164281241640261E-2</v>
      </c>
      <c r="P7397" s="8">
        <f>M7397*O7330</f>
        <v>18590.000382995629</v>
      </c>
      <c r="Q7397" s="5">
        <f>N7397*O7330</f>
        <v>0.24704006102402237</v>
      </c>
      <c r="R7397" s="8">
        <f t="shared" si="1582"/>
        <v>55158.861807374997</v>
      </c>
      <c r="S7397" s="8">
        <f t="shared" si="1583"/>
        <v>711668.88449039869</v>
      </c>
      <c r="T7397" s="9">
        <f t="shared" si="1577"/>
        <v>9.5767192938031478</v>
      </c>
      <c r="U7397" s="10">
        <f t="shared" si="1578"/>
        <v>3.6906148095239413</v>
      </c>
    </row>
    <row r="7398" spans="1:21" x14ac:dyDescent="0.3">
      <c r="A7398" s="17">
        <v>1987</v>
      </c>
      <c r="B7398" s="17">
        <v>68</v>
      </c>
      <c r="C7398" s="17">
        <v>3.056E-2</v>
      </c>
      <c r="D7398" s="17">
        <v>3.0099999999999998E-2</v>
      </c>
      <c r="E7398" s="17">
        <v>0.5</v>
      </c>
      <c r="F7398" s="2">
        <f t="shared" si="1584"/>
        <v>72199.687272002164</v>
      </c>
      <c r="G7398" s="3">
        <f t="shared" si="1585"/>
        <v>2173.210586887265</v>
      </c>
      <c r="H7398" s="2">
        <f t="shared" si="1586"/>
        <v>71113.081978558534</v>
      </c>
      <c r="I7398" s="2">
        <f>SUM(H7398:H7440)</f>
        <v>912671.24805825029</v>
      </c>
      <c r="J7398" s="4">
        <f t="shared" si="1579"/>
        <v>12.640930764975336</v>
      </c>
      <c r="K7398" s="5">
        <f t="shared" si="1587"/>
        <v>0.35355000000000009</v>
      </c>
      <c r="L7398" s="5">
        <f t="shared" si="1580"/>
        <v>5.1613138686131396E-3</v>
      </c>
      <c r="M7398" s="8">
        <f t="shared" si="1581"/>
        <v>421057.63032605749</v>
      </c>
      <c r="N7398" s="6">
        <f>((B7397+E7397)*D7397+(B7398+E7398)*D7398+(B7399+E7399)*D7399)/3/SUM(D7330:D7398)</f>
        <v>5.9824305850186192</v>
      </c>
      <c r="O7398" s="7">
        <f>O7330</f>
        <v>4.2164281241640261E-2</v>
      </c>
      <c r="P7398" s="8">
        <f>M7398*O7330</f>
        <v>17753.592344006487</v>
      </c>
      <c r="Q7398" s="5">
        <f>N7398*O7330</f>
        <v>0.25224488569531556</v>
      </c>
      <c r="R7398" s="8">
        <f t="shared" si="1582"/>
        <v>53175.170743435432</v>
      </c>
      <c r="S7398" s="8">
        <f t="shared" si="1583"/>
        <v>656510.02268302371</v>
      </c>
      <c r="T7398" s="9">
        <f t="shared" si="1577"/>
        <v>9.0929759876897336</v>
      </c>
      <c r="U7398" s="10">
        <f t="shared" si="1578"/>
        <v>3.5479547772856019</v>
      </c>
    </row>
    <row r="7399" spans="1:21" x14ac:dyDescent="0.3">
      <c r="A7399" s="17">
        <v>1987</v>
      </c>
      <c r="B7399" s="17">
        <v>69</v>
      </c>
      <c r="C7399" s="17">
        <v>3.4610000000000002E-2</v>
      </c>
      <c r="D7399" s="17">
        <v>3.4020000000000002E-2</v>
      </c>
      <c r="E7399" s="17">
        <v>0.5</v>
      </c>
      <c r="F7399" s="2">
        <f t="shared" si="1584"/>
        <v>70026.476685114903</v>
      </c>
      <c r="G7399" s="3">
        <f t="shared" si="1585"/>
        <v>2382.3007368276089</v>
      </c>
      <c r="H7399" s="2">
        <f t="shared" si="1586"/>
        <v>68835.326316701103</v>
      </c>
      <c r="I7399" s="2">
        <f>SUM(H7399:H7440)</f>
        <v>841558.16607969173</v>
      </c>
      <c r="J7399" s="4">
        <f t="shared" si="1579"/>
        <v>12.017713955021481</v>
      </c>
      <c r="K7399" s="5">
        <f t="shared" si="1587"/>
        <v>0.38757000000000008</v>
      </c>
      <c r="L7399" s="5">
        <f t="shared" si="1580"/>
        <v>5.5765467625899295E-3</v>
      </c>
      <c r="M7399" s="8">
        <f t="shared" si="1581"/>
        <v>427199.9928000588</v>
      </c>
      <c r="N7399" s="6">
        <f>((B7398+E7398)*D7398+(B7399+E7399)*D7399+(B7400+E7400)*D7400)/3/SUM(D7330:D7399)</f>
        <v>6.0684865529667755</v>
      </c>
      <c r="O7399" s="7">
        <f>O7330</f>
        <v>4.2164281241640261E-2</v>
      </c>
      <c r="P7399" s="8">
        <f>M7399*O7330</f>
        <v>18012.580642848374</v>
      </c>
      <c r="Q7399" s="5">
        <f>N7399*O7330</f>
        <v>0.2558733737304032</v>
      </c>
      <c r="R7399" s="8">
        <f t="shared" si="1582"/>
        <v>51222.199140213583</v>
      </c>
      <c r="S7399" s="8">
        <f t="shared" si="1583"/>
        <v>603334.85193958832</v>
      </c>
      <c r="T7399" s="9">
        <f t="shared" si="1577"/>
        <v>8.6158104834058502</v>
      </c>
      <c r="U7399" s="10">
        <f t="shared" si="1578"/>
        <v>3.4019034716156309</v>
      </c>
    </row>
    <row r="7400" spans="1:21" x14ac:dyDescent="0.3">
      <c r="A7400" s="17">
        <v>1987</v>
      </c>
      <c r="B7400" s="17">
        <v>70</v>
      </c>
      <c r="C7400" s="17">
        <v>3.8010000000000002E-2</v>
      </c>
      <c r="D7400" s="17">
        <v>3.73E-2</v>
      </c>
      <c r="E7400" s="17">
        <v>0.5</v>
      </c>
      <c r="F7400" s="2">
        <f t="shared" si="1584"/>
        <v>67644.175948287288</v>
      </c>
      <c r="G7400" s="3">
        <f t="shared" si="1585"/>
        <v>2523.1277628711159</v>
      </c>
      <c r="H7400" s="2">
        <f t="shared" si="1586"/>
        <v>66382.612066851725</v>
      </c>
      <c r="I7400" s="2">
        <f>SUM(H7400:H7440)</f>
        <v>772722.83976299048</v>
      </c>
      <c r="J7400" s="4">
        <f t="shared" si="1579"/>
        <v>11.423346192489989</v>
      </c>
      <c r="K7400" s="5">
        <f t="shared" si="1587"/>
        <v>0.42487000000000008</v>
      </c>
      <c r="L7400" s="5">
        <f t="shared" si="1580"/>
        <v>6.0265248226950363E-3</v>
      </c>
      <c r="M7400" s="8">
        <f t="shared" si="1581"/>
        <v>418670.4339737182</v>
      </c>
      <c r="N7400" s="6">
        <f>((B7399+E7399)*D7399+(B7400+E7400)*D7400+(B7401+E7401)*D7401)/3/SUM(D7330:D7400)</f>
        <v>6.1164787660539295</v>
      </c>
      <c r="O7400" s="7">
        <f>O7330</f>
        <v>4.2164281241640261E-2</v>
      </c>
      <c r="P7400" s="8">
        <f>M7400*O7330</f>
        <v>17652.937925627433</v>
      </c>
      <c r="Q7400" s="5">
        <f>N7400*O7330</f>
        <v>0.25789693090041865</v>
      </c>
      <c r="R7400" s="8">
        <f t="shared" si="1582"/>
        <v>49262.740149657569</v>
      </c>
      <c r="S7400" s="8">
        <f t="shared" si="1583"/>
        <v>552112.65279937477</v>
      </c>
      <c r="T7400" s="9">
        <f t="shared" si="1577"/>
        <v>8.1620131380039957</v>
      </c>
      <c r="U7400" s="10">
        <f t="shared" si="1578"/>
        <v>3.2613330544859931</v>
      </c>
    </row>
    <row r="7401" spans="1:21" x14ac:dyDescent="0.3">
      <c r="A7401" s="17">
        <v>1987</v>
      </c>
      <c r="B7401" s="17">
        <v>71</v>
      </c>
      <c r="C7401" s="17">
        <v>3.9969999999999999E-2</v>
      </c>
      <c r="D7401" s="17">
        <v>3.9190000000000003E-2</v>
      </c>
      <c r="E7401" s="17">
        <v>0.5</v>
      </c>
      <c r="F7401" s="2">
        <f t="shared" si="1584"/>
        <v>65121.04818541617</v>
      </c>
      <c r="G7401" s="3">
        <f t="shared" si="1585"/>
        <v>2552.0938783864599</v>
      </c>
      <c r="H7401" s="2">
        <f t="shared" si="1586"/>
        <v>63845.001246222942</v>
      </c>
      <c r="I7401" s="2">
        <f>SUM(H7401:H7440)</f>
        <v>706340.22769613878</v>
      </c>
      <c r="J7401" s="4">
        <f t="shared" si="1579"/>
        <v>10.846573379547097</v>
      </c>
      <c r="K7401" s="5">
        <f t="shared" si="1587"/>
        <v>0.46406000000000008</v>
      </c>
      <c r="L7401" s="5">
        <f t="shared" si="1580"/>
        <v>6.4903496503496512E-3</v>
      </c>
      <c r="M7401" s="8">
        <f t="shared" si="1581"/>
        <v>393213.61958503613</v>
      </c>
      <c r="N7401" s="6">
        <f>((B7400+E7400)*D7400+(B7401+E7401)*D7401+(B7402+E7402)*D7402)/3/SUM(D7330:D7401)</f>
        <v>6.3143128043787433</v>
      </c>
      <c r="O7401" s="7">
        <f>O7330</f>
        <v>4.2164281241640261E-2</v>
      </c>
      <c r="P7401" s="8">
        <f>M7401*O7330</f>
        <v>16579.569644226809</v>
      </c>
      <c r="Q7401" s="5">
        <f>N7401*O7330</f>
        <v>0.26623846093151554</v>
      </c>
      <c r="R7401" s="8">
        <f t="shared" si="1582"/>
        <v>46847.00637625785</v>
      </c>
      <c r="S7401" s="8">
        <f t="shared" si="1583"/>
        <v>502849.91264971718</v>
      </c>
      <c r="T7401" s="9">
        <f t="shared" si="1577"/>
        <v>7.7217724017275602</v>
      </c>
      <c r="U7401" s="10">
        <f t="shared" si="1578"/>
        <v>3.1248009778195369</v>
      </c>
    </row>
    <row r="7402" spans="1:21" x14ac:dyDescent="0.3">
      <c r="A7402" s="17">
        <v>1987</v>
      </c>
      <c r="B7402" s="17">
        <v>72</v>
      </c>
      <c r="C7402" s="17">
        <v>4.743E-2</v>
      </c>
      <c r="D7402" s="17">
        <v>4.6330000000000003E-2</v>
      </c>
      <c r="E7402" s="17">
        <v>0.5</v>
      </c>
      <c r="F7402" s="2">
        <f t="shared" si="1584"/>
        <v>62568.954307029708</v>
      </c>
      <c r="G7402" s="3">
        <f t="shared" si="1585"/>
        <v>2898.8196530446867</v>
      </c>
      <c r="H7402" s="2">
        <f t="shared" si="1586"/>
        <v>61119.544480507364</v>
      </c>
      <c r="I7402" s="2">
        <f>SUM(H7402:H7440)</f>
        <v>642495.22644991579</v>
      </c>
      <c r="J7402" s="4">
        <f t="shared" si="1579"/>
        <v>10.268594601999455</v>
      </c>
      <c r="K7402" s="5">
        <f t="shared" si="1587"/>
        <v>0.51039000000000012</v>
      </c>
      <c r="L7402" s="5">
        <f t="shared" si="1580"/>
        <v>7.0398620689655191E-3</v>
      </c>
      <c r="M7402" s="8">
        <f t="shared" si="1581"/>
        <v>411772.22289962525</v>
      </c>
      <c r="N7402" s="6">
        <f>((B7401+E7401)*D7401+(B7402+E7402)*D7402+(B7403+E7403)*D7403)/3/SUM(D7330:D7402)</f>
        <v>6.4036912948921421</v>
      </c>
      <c r="O7402" s="7">
        <f>O7330</f>
        <v>4.2164281241640261E-2</v>
      </c>
      <c r="P7402" s="8">
        <f>M7402*O7330</f>
        <v>17362.079813835182</v>
      </c>
      <c r="Q7402" s="5">
        <f>N7402*O7330</f>
        <v>0.27000704074247578</v>
      </c>
      <c r="R7402" s="8">
        <f t="shared" si="1582"/>
        <v>44616.837143797457</v>
      </c>
      <c r="S7402" s="8">
        <f t="shared" si="1583"/>
        <v>456002.90627345932</v>
      </c>
      <c r="T7402" s="9">
        <f t="shared" si="1577"/>
        <v>7.2880058700649686</v>
      </c>
      <c r="U7402" s="10">
        <f t="shared" si="1578"/>
        <v>2.9805887319344864</v>
      </c>
    </row>
    <row r="7403" spans="1:21" x14ac:dyDescent="0.3">
      <c r="A7403" s="17">
        <v>1987</v>
      </c>
      <c r="B7403" s="17">
        <v>73</v>
      </c>
      <c r="C7403" s="17">
        <v>5.0849999999999999E-2</v>
      </c>
      <c r="D7403" s="17">
        <v>4.9579999999999999E-2</v>
      </c>
      <c r="E7403" s="17">
        <v>0.5</v>
      </c>
      <c r="F7403" s="2">
        <f t="shared" si="1584"/>
        <v>59670.13465398502</v>
      </c>
      <c r="G7403" s="3">
        <f t="shared" si="1585"/>
        <v>2958.4452761445773</v>
      </c>
      <c r="H7403" s="2">
        <f t="shared" si="1586"/>
        <v>58190.912015912734</v>
      </c>
      <c r="I7403" s="2">
        <f>SUM(H7403:H7440)</f>
        <v>581375.68196940841</v>
      </c>
      <c r="J7403" s="4">
        <f t="shared" si="1579"/>
        <v>9.7431602147487641</v>
      </c>
      <c r="K7403" s="5">
        <f t="shared" si="1587"/>
        <v>0.55997000000000008</v>
      </c>
      <c r="L7403" s="5">
        <f t="shared" si="1580"/>
        <v>7.6186394557823138E-3</v>
      </c>
      <c r="M7403" s="8">
        <f t="shared" si="1581"/>
        <v>388316.74517675303</v>
      </c>
      <c r="N7403" s="6">
        <f>((B7402+E7402)*D7402+(B7403+E7403)*D7403+(B7404+E7404)*D7404)/3/SUM(D7330:D7403)</f>
        <v>6.6260097267115503</v>
      </c>
      <c r="O7403" s="7">
        <f>O7330</f>
        <v>4.2164281241640261E-2</v>
      </c>
      <c r="P7403" s="8">
        <f>M7403*O7330</f>
        <v>16373.09645447097</v>
      </c>
      <c r="Q7403" s="5">
        <f>N7403*O7330</f>
        <v>0.27938093762690974</v>
      </c>
      <c r="R7403" s="8">
        <f t="shared" si="1582"/>
        <v>41933.480455542027</v>
      </c>
      <c r="S7403" s="8">
        <f t="shared" si="1583"/>
        <v>411386.06912966189</v>
      </c>
      <c r="T7403" s="9">
        <f t="shared" si="1577"/>
        <v>6.894337871285293</v>
      </c>
      <c r="U7403" s="10">
        <f t="shared" si="1578"/>
        <v>2.8488223434634712</v>
      </c>
    </row>
    <row r="7404" spans="1:21" x14ac:dyDescent="0.3">
      <c r="A7404" s="17">
        <v>1987</v>
      </c>
      <c r="B7404" s="17">
        <v>74</v>
      </c>
      <c r="C7404" s="17">
        <v>5.6989999999999999E-2</v>
      </c>
      <c r="D7404" s="17">
        <v>5.5410000000000001E-2</v>
      </c>
      <c r="E7404" s="17">
        <v>0.5</v>
      </c>
      <c r="F7404" s="2">
        <f t="shared" si="1584"/>
        <v>56711.689377840441</v>
      </c>
      <c r="G7404" s="3">
        <f t="shared" si="1585"/>
        <v>3142.394708426139</v>
      </c>
      <c r="H7404" s="2">
        <f t="shared" si="1586"/>
        <v>55140.492023627368</v>
      </c>
      <c r="I7404" s="2">
        <f>SUM(H7404:H7440)</f>
        <v>523184.769953496</v>
      </c>
      <c r="J7404" s="4">
        <f t="shared" si="1579"/>
        <v>9.2253427061181057</v>
      </c>
      <c r="K7404" s="5">
        <f t="shared" si="1587"/>
        <v>0.61538000000000004</v>
      </c>
      <c r="L7404" s="5">
        <f t="shared" si="1580"/>
        <v>8.2601342281879205E-3</v>
      </c>
      <c r="M7404" s="8">
        <f t="shared" si="1581"/>
        <v>380429.01260643394</v>
      </c>
      <c r="N7404" s="6">
        <f>((B7403+E7403)*D7403+(B7404+E7404)*D7404+(B7405+E7405)*D7405)/3/SUM(D7330:D7404)</f>
        <v>6.5214095355715189</v>
      </c>
      <c r="O7404" s="7">
        <f>O7330</f>
        <v>4.2164281241640261E-2</v>
      </c>
      <c r="P7404" s="8">
        <f>M7404*O7330</f>
        <v>16040.515880017188</v>
      </c>
      <c r="Q7404" s="5">
        <f>N7404*O7330</f>
        <v>0.2749705457497521</v>
      </c>
      <c r="R7404" s="8">
        <f t="shared" si="1582"/>
        <v>39978.4808389807</v>
      </c>
      <c r="S7404" s="8">
        <f t="shared" si="1583"/>
        <v>369452.58867411985</v>
      </c>
      <c r="T7404" s="9">
        <f t="shared" si="1577"/>
        <v>6.5145756144319691</v>
      </c>
      <c r="U7404" s="10">
        <f t="shared" si="1578"/>
        <v>2.7107670916861366</v>
      </c>
    </row>
    <row r="7405" spans="1:21" x14ac:dyDescent="0.3">
      <c r="A7405" s="17">
        <v>1987</v>
      </c>
      <c r="B7405" s="17">
        <v>75</v>
      </c>
      <c r="C7405" s="17">
        <v>5.8160000000000003E-2</v>
      </c>
      <c r="D7405" s="17">
        <v>5.6520000000000001E-2</v>
      </c>
      <c r="E7405" s="17">
        <v>0.5</v>
      </c>
      <c r="F7405" s="2">
        <f t="shared" si="1584"/>
        <v>53569.294669414303</v>
      </c>
      <c r="G7405" s="3">
        <f t="shared" si="1585"/>
        <v>3027.7365347152963</v>
      </c>
      <c r="H7405" s="2">
        <f t="shared" si="1586"/>
        <v>52055.426402056655</v>
      </c>
      <c r="I7405" s="2">
        <f>SUM(H7405:H7440)</f>
        <v>468044.27792986861</v>
      </c>
      <c r="J7405" s="4">
        <f t="shared" si="1579"/>
        <v>8.7371745478123906</v>
      </c>
      <c r="K7405" s="5">
        <f t="shared" si="1587"/>
        <v>0.67190000000000005</v>
      </c>
      <c r="L7405" s="5">
        <f t="shared" si="1580"/>
        <v>8.8993377483443711E-3</v>
      </c>
      <c r="M7405" s="8">
        <f t="shared" si="1581"/>
        <v>340220.43216401973</v>
      </c>
      <c r="N7405" s="6">
        <f>((B7404+E7404)*D7404+(B7405+E7405)*D7405+(B7406+E7406)*D7406)/3/SUM(D7330:D7405)</f>
        <v>6.6193183509450817</v>
      </c>
      <c r="O7405" s="7">
        <f>O7330</f>
        <v>4.2164281241640261E-2</v>
      </c>
      <c r="P7405" s="8">
        <f>M7405*O7330</f>
        <v>14345.149985916119</v>
      </c>
      <c r="Q7405" s="5">
        <f>N7405*O7330</f>
        <v>0.27909880057719888</v>
      </c>
      <c r="R7405" s="8">
        <f t="shared" si="1582"/>
        <v>37526.819329707992</v>
      </c>
      <c r="S7405" s="8">
        <f t="shared" si="1583"/>
        <v>329474.10783513915</v>
      </c>
      <c r="T7405" s="9">
        <f t="shared" si="1577"/>
        <v>6.1504283352689777</v>
      </c>
      <c r="U7405" s="10">
        <f t="shared" si="1578"/>
        <v>2.5867462125434129</v>
      </c>
    </row>
    <row r="7406" spans="1:21" x14ac:dyDescent="0.3">
      <c r="A7406" s="17">
        <v>1987</v>
      </c>
      <c r="B7406" s="17">
        <v>76</v>
      </c>
      <c r="C7406" s="17">
        <v>6.6830000000000001E-2</v>
      </c>
      <c r="D7406" s="17">
        <v>6.4670000000000005E-2</v>
      </c>
      <c r="E7406" s="17">
        <v>0.5</v>
      </c>
      <c r="F7406" s="2">
        <f t="shared" si="1584"/>
        <v>50541.558134699007</v>
      </c>
      <c r="G7406" s="3">
        <f t="shared" si="1585"/>
        <v>3268.5225645709852</v>
      </c>
      <c r="H7406" s="2">
        <f t="shared" si="1586"/>
        <v>48907.296852413514</v>
      </c>
      <c r="I7406" s="2">
        <f>SUM(H7406:H7440)</f>
        <v>415988.85152781202</v>
      </c>
      <c r="J7406" s="4">
        <f t="shared" si="1579"/>
        <v>8.2306297407601559</v>
      </c>
      <c r="K7406" s="5">
        <f t="shared" si="1587"/>
        <v>0.73657000000000006</v>
      </c>
      <c r="L7406" s="5">
        <f t="shared" si="1580"/>
        <v>9.628366013071897E-3</v>
      </c>
      <c r="M7406" s="8">
        <f t="shared" si="1581"/>
        <v>339468.04267032369</v>
      </c>
      <c r="N7406" s="6">
        <f>((B7405+E7405)*D7405+(B7406+E7406)*D7406+(B7407+E7407)*D7407)/3/SUM(D7330:D7406)</f>
        <v>6.6001828294210556</v>
      </c>
      <c r="O7406" s="7">
        <f>O7330</f>
        <v>4.2164281241640261E-2</v>
      </c>
      <c r="P7406" s="8">
        <f>M7406*O7330</f>
        <v>14313.426023700666</v>
      </c>
      <c r="Q7406" s="5">
        <f>N7406*O7330</f>
        <v>0.27829196506595438</v>
      </c>
      <c r="R7406" s="8">
        <f t="shared" si="1582"/>
        <v>35296.789105291391</v>
      </c>
      <c r="S7406" s="8">
        <f t="shared" si="1583"/>
        <v>291947.28850543115</v>
      </c>
      <c r="T7406" s="9">
        <f t="shared" si="1577"/>
        <v>5.7763808493469551</v>
      </c>
      <c r="U7406" s="10">
        <f t="shared" si="1578"/>
        <v>2.4542488914132008</v>
      </c>
    </row>
    <row r="7407" spans="1:21" x14ac:dyDescent="0.3">
      <c r="A7407" s="17">
        <v>1987</v>
      </c>
      <c r="B7407" s="17">
        <v>77</v>
      </c>
      <c r="C7407" s="17">
        <v>7.1779999999999997E-2</v>
      </c>
      <c r="D7407" s="17">
        <v>6.9290000000000004E-2</v>
      </c>
      <c r="E7407" s="17">
        <v>0.5</v>
      </c>
      <c r="F7407" s="2">
        <f t="shared" si="1584"/>
        <v>47273.03557012802</v>
      </c>
      <c r="G7407" s="3">
        <f t="shared" si="1585"/>
        <v>3275.5486346541707</v>
      </c>
      <c r="H7407" s="2">
        <f t="shared" si="1586"/>
        <v>45635.261252800934</v>
      </c>
      <c r="I7407" s="2">
        <f>SUM(H7407:H7440)</f>
        <v>367081.55467539857</v>
      </c>
      <c r="J7407" s="4">
        <f t="shared" si="1579"/>
        <v>7.7651360918180288</v>
      </c>
      <c r="K7407" s="5">
        <f t="shared" si="1587"/>
        <v>0.80586000000000002</v>
      </c>
      <c r="L7407" s="5">
        <f t="shared" si="1580"/>
        <v>1.0398193548387098E-2</v>
      </c>
      <c r="M7407" s="8">
        <f t="shared" si="1581"/>
        <v>315011.31609175069</v>
      </c>
      <c r="N7407" s="6">
        <f>((B7406+E7406)*D7406+(B7407+E7407)*D7407+(B7408+E7408)*D7408)/3/SUM(D7330:D7407)</f>
        <v>6.7226792908611088</v>
      </c>
      <c r="O7407" s="7">
        <f>O7330</f>
        <v>4.2164281241640261E-2</v>
      </c>
      <c r="P7407" s="8">
        <f>M7407*O7330</f>
        <v>13282.225725991815</v>
      </c>
      <c r="Q7407" s="5">
        <f>N7407*O7330</f>
        <v>0.28345694031721852</v>
      </c>
      <c r="R7407" s="8">
        <f t="shared" si="1582"/>
        <v>32699.629727505067</v>
      </c>
      <c r="S7407" s="8">
        <f t="shared" si="1583"/>
        <v>256650.49940013976</v>
      </c>
      <c r="T7407" s="9">
        <f t="shared" si="1577"/>
        <v>5.429109772724602</v>
      </c>
      <c r="U7407" s="10">
        <f t="shared" si="1578"/>
        <v>2.3360263190934267</v>
      </c>
    </row>
    <row r="7408" spans="1:21" x14ac:dyDescent="0.3">
      <c r="A7408" s="17">
        <v>1987</v>
      </c>
      <c r="B7408" s="17">
        <v>78</v>
      </c>
      <c r="C7408" s="17">
        <v>7.8579999999999997E-2</v>
      </c>
      <c r="D7408" s="17">
        <v>7.5609999999999997E-2</v>
      </c>
      <c r="E7408" s="17">
        <v>0.5</v>
      </c>
      <c r="F7408" s="2">
        <f t="shared" si="1584"/>
        <v>43997.486935473848</v>
      </c>
      <c r="G7408" s="3">
        <f t="shared" si="1585"/>
        <v>3326.6499871911774</v>
      </c>
      <c r="H7408" s="2">
        <f t="shared" si="1586"/>
        <v>42334.161941878257</v>
      </c>
      <c r="I7408" s="2">
        <f>SUM(H7408:H7440)</f>
        <v>321446.29342259758</v>
      </c>
      <c r="J7408" s="4">
        <f t="shared" si="1579"/>
        <v>7.306014861576676</v>
      </c>
      <c r="K7408" s="5">
        <f t="shared" si="1587"/>
        <v>0.88146999999999998</v>
      </c>
      <c r="L7408" s="5">
        <f t="shared" si="1580"/>
        <v>1.122891719745223E-2</v>
      </c>
      <c r="M7408" s="8">
        <f t="shared" si="1581"/>
        <v>296257.41544749954</v>
      </c>
      <c r="N7408" s="6">
        <f>((B7407+E7407)*D7407+(B7408+E7408)*D7408+(B7409+E7409)*D7409)/3/SUM(D7330:D7408)</f>
        <v>6.9282883516550022</v>
      </c>
      <c r="O7408" s="7">
        <f>O7330</f>
        <v>4.2164281241640261E-2</v>
      </c>
      <c r="P7408" s="8">
        <f>M7408*O7330</f>
        <v>12491.480984849832</v>
      </c>
      <c r="Q7408" s="5">
        <f>N7408*O7330</f>
        <v>0.29212629858236172</v>
      </c>
      <c r="R7408" s="8">
        <f t="shared" si="1582"/>
        <v>29967.239910211076</v>
      </c>
      <c r="S7408" s="8">
        <f t="shared" si="1583"/>
        <v>223950.8696726347</v>
      </c>
      <c r="T7408" s="9">
        <f t="shared" si="1577"/>
        <v>5.0900832131862028</v>
      </c>
      <c r="U7408" s="10">
        <f t="shared" si="1578"/>
        <v>2.2159316483904732</v>
      </c>
    </row>
    <row r="7409" spans="1:21" x14ac:dyDescent="0.3">
      <c r="A7409" s="17">
        <v>1987</v>
      </c>
      <c r="B7409" s="17">
        <v>79</v>
      </c>
      <c r="C7409" s="17">
        <v>9.2329999999999995E-2</v>
      </c>
      <c r="D7409" s="17">
        <v>8.8249999999999995E-2</v>
      </c>
      <c r="E7409" s="17">
        <v>0.5</v>
      </c>
      <c r="F7409" s="2">
        <f t="shared" si="1584"/>
        <v>40670.836948282667</v>
      </c>
      <c r="G7409" s="3">
        <f t="shared" si="1585"/>
        <v>3589.201360685945</v>
      </c>
      <c r="H7409" s="2">
        <f t="shared" si="1586"/>
        <v>38876.236267939697</v>
      </c>
      <c r="I7409" s="2">
        <f>SUM(H7409:H7440)</f>
        <v>279112.13148071931</v>
      </c>
      <c r="J7409" s="4">
        <f t="shared" si="1579"/>
        <v>6.8627093127107353</v>
      </c>
      <c r="K7409" s="5">
        <f t="shared" si="1587"/>
        <v>0.96971999999999992</v>
      </c>
      <c r="L7409" s="5">
        <f t="shared" si="1580"/>
        <v>1.2197735849056602E-2</v>
      </c>
      <c r="M7409" s="8">
        <f t="shared" si="1581"/>
        <v>294251.4418332433</v>
      </c>
      <c r="N7409" s="6">
        <f>((B7408+E7408)*D7408+(B7409+E7409)*D7409+(B7410+E7410)*D7410)/3/SUM(D7330:D7409)</f>
        <v>6.9589022260721309</v>
      </c>
      <c r="O7409" s="7">
        <f>O7330</f>
        <v>4.2164281241640261E-2</v>
      </c>
      <c r="P7409" s="8">
        <f>M7409*O7330</f>
        <v>12406.900549215021</v>
      </c>
      <c r="Q7409" s="5">
        <f>N7409*O7330</f>
        <v>0.29341711059318182</v>
      </c>
      <c r="R7409" s="8">
        <f t="shared" si="1582"/>
        <v>27469.283351462971</v>
      </c>
      <c r="S7409" s="8">
        <f t="shared" si="1583"/>
        <v>193983.62976242363</v>
      </c>
      <c r="T7409" s="9">
        <f t="shared" si="1577"/>
        <v>4.7696001439334683</v>
      </c>
      <c r="U7409" s="10">
        <f t="shared" si="1578"/>
        <v>2.0931091687772669</v>
      </c>
    </row>
    <row r="7410" spans="1:21" x14ac:dyDescent="0.3">
      <c r="A7410" s="17">
        <v>1987</v>
      </c>
      <c r="B7410" s="17">
        <v>80</v>
      </c>
      <c r="C7410" s="17">
        <v>9.4899999999999998E-2</v>
      </c>
      <c r="D7410" s="17">
        <v>9.06E-2</v>
      </c>
      <c r="E7410" s="17">
        <v>0.5</v>
      </c>
      <c r="F7410" s="2">
        <f t="shared" si="1584"/>
        <v>37081.63558759672</v>
      </c>
      <c r="G7410" s="3">
        <f t="shared" si="1585"/>
        <v>3359.5961842362631</v>
      </c>
      <c r="H7410" s="2">
        <f t="shared" si="1586"/>
        <v>35401.83749547859</v>
      </c>
      <c r="I7410" s="2">
        <f>SUM(H7410:H7440)</f>
        <v>240235.89521277949</v>
      </c>
      <c r="J7410" s="4">
        <f t="shared" si="1579"/>
        <v>6.4785679327784287</v>
      </c>
      <c r="K7410" s="5">
        <f t="shared" si="1587"/>
        <v>1.0603199999999999</v>
      </c>
      <c r="L7410" s="5">
        <f t="shared" si="1580"/>
        <v>1.3171677018633539E-2</v>
      </c>
      <c r="M7410" s="8">
        <f t="shared" si="1581"/>
        <v>255062.14428759168</v>
      </c>
      <c r="N7410" s="6">
        <f>((B7409+E7409)*D7409+(B7410+E7410)*D7410+(B7411+E7411)*D7411)/3/SUM(D7330:D7410)</f>
        <v>7.004391755947891</v>
      </c>
      <c r="O7410" s="7">
        <f>O7330</f>
        <v>4.2164281241640261E-2</v>
      </c>
      <c r="P7410" s="8">
        <f>M7410*O7330</f>
        <v>10754.511985837844</v>
      </c>
      <c r="Q7410" s="5">
        <f>N7410*O7330</f>
        <v>0.29533514392441335</v>
      </c>
      <c r="R7410" s="8">
        <f t="shared" si="1582"/>
        <v>24946.430723562728</v>
      </c>
      <c r="S7410" s="8">
        <f t="shared" si="1583"/>
        <v>166514.34641096066</v>
      </c>
      <c r="T7410" s="9">
        <f t="shared" si="1577"/>
        <v>4.4904800927027431</v>
      </c>
      <c r="U7410" s="10">
        <f t="shared" si="1578"/>
        <v>1.9880878400756856</v>
      </c>
    </row>
    <row r="7411" spans="1:21" x14ac:dyDescent="0.3">
      <c r="A7411" s="17">
        <v>1987</v>
      </c>
      <c r="B7411" s="17">
        <v>81</v>
      </c>
      <c r="C7411" s="17">
        <v>0.10284</v>
      </c>
      <c r="D7411" s="17">
        <v>9.7809999999999994E-2</v>
      </c>
      <c r="E7411" s="17">
        <v>0.5</v>
      </c>
      <c r="F7411" s="2">
        <f t="shared" si="1584"/>
        <v>33722.039403360453</v>
      </c>
      <c r="G7411" s="3">
        <f t="shared" si="1585"/>
        <v>3298.352674042686</v>
      </c>
      <c r="H7411" s="2">
        <f t="shared" si="1586"/>
        <v>32072.863066339109</v>
      </c>
      <c r="I7411" s="2">
        <f>SUM(H7411:H7440)</f>
        <v>204834.05771730092</v>
      </c>
      <c r="J7411" s="4">
        <f t="shared" si="1579"/>
        <v>6.0741895016257201</v>
      </c>
      <c r="K7411" s="5">
        <f t="shared" si="1587"/>
        <v>1.1581299999999999</v>
      </c>
      <c r="L7411" s="5">
        <f t="shared" si="1580"/>
        <v>1.4210184049079753E-2</v>
      </c>
      <c r="M7411" s="8">
        <f t="shared" si="1581"/>
        <v>232111.88980034966</v>
      </c>
      <c r="N7411" s="6">
        <f>((B7410+E7410)*D7410+(B7411+E7411)*D7411+(B7412+E7412)*D7412)/3/SUM(D7330:D7411)</f>
        <v>6.9601397655415775</v>
      </c>
      <c r="O7411" s="7">
        <f>O7330</f>
        <v>4.2164281241640261E-2</v>
      </c>
      <c r="P7411" s="8">
        <f>M7411*O7330</f>
        <v>9786.8310010705554</v>
      </c>
      <c r="Q7411" s="5">
        <f>N7411*O7330</f>
        <v>0.2934692905554192</v>
      </c>
      <c r="R7411" s="8">
        <f t="shared" si="1582"/>
        <v>22660.46269617946</v>
      </c>
      <c r="S7411" s="8">
        <f t="shared" si="1583"/>
        <v>141567.91568739794</v>
      </c>
      <c r="T7411" s="9">
        <f t="shared" si="1577"/>
        <v>4.1980828618950747</v>
      </c>
      <c r="U7411" s="10">
        <f t="shared" si="1578"/>
        <v>1.8761066397306454</v>
      </c>
    </row>
    <row r="7412" spans="1:21" x14ac:dyDescent="0.3">
      <c r="A7412" s="17">
        <v>1987</v>
      </c>
      <c r="B7412" s="17">
        <v>82</v>
      </c>
      <c r="C7412" s="17">
        <v>0.11426</v>
      </c>
      <c r="D7412" s="17">
        <v>0.10809000000000001</v>
      </c>
      <c r="E7412" s="17">
        <v>0.5</v>
      </c>
      <c r="F7412" s="2">
        <f t="shared" si="1584"/>
        <v>30423.686729317767</v>
      </c>
      <c r="G7412" s="3">
        <f t="shared" si="1585"/>
        <v>3288.4962985719576</v>
      </c>
      <c r="H7412" s="2">
        <f t="shared" si="1586"/>
        <v>28779.43858003179</v>
      </c>
      <c r="I7412" s="2">
        <f>SUM(H7412:H7440)</f>
        <v>172761.19465096181</v>
      </c>
      <c r="J7412" s="4">
        <f t="shared" si="1579"/>
        <v>5.6785095175359075</v>
      </c>
      <c r="K7412" s="5">
        <f t="shared" si="1587"/>
        <v>1.2662199999999999</v>
      </c>
      <c r="L7412" s="5">
        <f t="shared" si="1580"/>
        <v>1.5348121212121211E-2</v>
      </c>
      <c r="M7412" s="8">
        <f t="shared" si="1581"/>
        <v>214260.51131097798</v>
      </c>
      <c r="N7412" s="6">
        <f>((B7411+E7411)*D7411+(B7412+E7412)*D7412+(B7413+E7413)*D7413)/3/SUM(D7330:D7412)</f>
        <v>7.1704048269652985</v>
      </c>
      <c r="O7412" s="7">
        <f>O7330</f>
        <v>4.2164281241640261E-2</v>
      </c>
      <c r="P7412" s="8">
        <f>M7412*O7330</f>
        <v>9034.1404578937199</v>
      </c>
      <c r="Q7412" s="5">
        <f>N7412*O7330</f>
        <v>0.30233496574057972</v>
      </c>
      <c r="R7412" s="8">
        <f t="shared" si="1582"/>
        <v>20078.408002904762</v>
      </c>
      <c r="S7412" s="8">
        <f t="shared" si="1583"/>
        <v>118907.45299121847</v>
      </c>
      <c r="T7412" s="9">
        <f t="shared" si="1577"/>
        <v>3.9083840840575501</v>
      </c>
      <c r="U7412" s="10">
        <f t="shared" si="1578"/>
        <v>1.7701254334783574</v>
      </c>
    </row>
    <row r="7413" spans="1:21" x14ac:dyDescent="0.3">
      <c r="A7413" s="17">
        <v>1987</v>
      </c>
      <c r="B7413" s="17">
        <v>83</v>
      </c>
      <c r="C7413" s="17">
        <v>0.13213</v>
      </c>
      <c r="D7413" s="17">
        <v>0.12393999999999999</v>
      </c>
      <c r="E7413" s="17">
        <v>0.5</v>
      </c>
      <c r="F7413" s="2">
        <f t="shared" si="1584"/>
        <v>27135.19043074581</v>
      </c>
      <c r="G7413" s="3">
        <f t="shared" si="1585"/>
        <v>3363.1355019866355</v>
      </c>
      <c r="H7413" s="2">
        <f t="shared" si="1586"/>
        <v>25453.622679752491</v>
      </c>
      <c r="I7413" s="2">
        <f>SUM(H7413:H7440)</f>
        <v>143981.75607093005</v>
      </c>
      <c r="J7413" s="4">
        <f t="shared" si="1579"/>
        <v>5.3060897596572607</v>
      </c>
      <c r="K7413" s="5">
        <f t="shared" si="1587"/>
        <v>1.3901599999999998</v>
      </c>
      <c r="L7413" s="5">
        <f t="shared" si="1580"/>
        <v>1.6648622754491017E-2</v>
      </c>
      <c r="M7413" s="8">
        <f t="shared" si="1581"/>
        <v>202006.82972886867</v>
      </c>
      <c r="N7413" s="6">
        <f>((B7412+E7412)*D7412+(B7413+E7413)*D7413+(B7414+E7414)*D7414)/3/SUM(D7330:D7413)</f>
        <v>7.3173219869175741</v>
      </c>
      <c r="O7413" s="7">
        <f>O7330</f>
        <v>4.2164281241640261E-2</v>
      </c>
      <c r="P7413" s="8">
        <f>M7413*O7330</f>
        <v>8517.472781420156</v>
      </c>
      <c r="Q7413" s="5">
        <f>N7413*O7330</f>
        <v>0.30852962219203051</v>
      </c>
      <c r="R7413" s="8">
        <f t="shared" si="1582"/>
        <v>17600.426090949957</v>
      </c>
      <c r="S7413" s="8">
        <f t="shared" si="1583"/>
        <v>98829.044988313704</v>
      </c>
      <c r="T7413" s="9">
        <f t="shared" si="1577"/>
        <v>3.6420988177895528</v>
      </c>
      <c r="U7413" s="10">
        <f t="shared" si="1578"/>
        <v>1.6639909418677079</v>
      </c>
    </row>
    <row r="7414" spans="1:21" x14ac:dyDescent="0.3">
      <c r="A7414" s="17">
        <v>1987</v>
      </c>
      <c r="B7414" s="17">
        <v>84</v>
      </c>
      <c r="C7414" s="17">
        <v>0.14263000000000001</v>
      </c>
      <c r="D7414" s="17">
        <v>0.13314000000000001</v>
      </c>
      <c r="E7414" s="17">
        <v>0.5</v>
      </c>
      <c r="F7414" s="2">
        <f t="shared" si="1584"/>
        <v>23772.054928759175</v>
      </c>
      <c r="G7414" s="3">
        <f t="shared" si="1585"/>
        <v>3165.0113932149966</v>
      </c>
      <c r="H7414" s="2">
        <f t="shared" si="1586"/>
        <v>22189.549232151676</v>
      </c>
      <c r="I7414" s="2">
        <f>SUM(H7414:H7440)</f>
        <v>118528.13339117757</v>
      </c>
      <c r="J7414" s="4">
        <f t="shared" si="1579"/>
        <v>4.9860280798772481</v>
      </c>
      <c r="K7414" s="5">
        <f t="shared" si="1587"/>
        <v>1.5232999999999999</v>
      </c>
      <c r="L7414" s="5">
        <f t="shared" si="1580"/>
        <v>1.802721893491124E-2</v>
      </c>
      <c r="M7414" s="8">
        <f t="shared" si="1581"/>
        <v>175568.47812424818</v>
      </c>
      <c r="N7414" s="6">
        <f>((B7413+E7413)*D7413+(B7414+E7414)*D7414+(B7415+E7415)*D7415)/3/SUM(D7330:D7414)</f>
        <v>7.4108536291822587</v>
      </c>
      <c r="O7414" s="7">
        <f>O7330</f>
        <v>4.2164281241640261E-2</v>
      </c>
      <c r="P7414" s="8">
        <f>M7414*O7330</f>
        <v>7402.7186887975658</v>
      </c>
      <c r="Q7414" s="5">
        <f>N7414*O7330</f>
        <v>0.31247331666147116</v>
      </c>
      <c r="R7414" s="8">
        <f t="shared" si="1582"/>
        <v>15255.907188358242</v>
      </c>
      <c r="S7414" s="8">
        <f t="shared" si="1583"/>
        <v>81228.618897363747</v>
      </c>
      <c r="T7414" s="9">
        <f t="shared" si="1577"/>
        <v>3.4169792700207102</v>
      </c>
      <c r="U7414" s="10">
        <f t="shared" si="1578"/>
        <v>1.5690488098565378</v>
      </c>
    </row>
    <row r="7415" spans="1:21" x14ac:dyDescent="0.3">
      <c r="A7415" s="17">
        <v>1987</v>
      </c>
      <c r="B7415" s="17">
        <v>85</v>
      </c>
      <c r="C7415" s="17">
        <v>0.15457000000000001</v>
      </c>
      <c r="D7415" s="17">
        <v>0.14348</v>
      </c>
      <c r="E7415" s="17">
        <v>0.5</v>
      </c>
      <c r="F7415" s="2">
        <f t="shared" si="1584"/>
        <v>20607.043535544177</v>
      </c>
      <c r="G7415" s="3">
        <f t="shared" si="1585"/>
        <v>2956.6986064798784</v>
      </c>
      <c r="H7415" s="2">
        <f t="shared" si="1586"/>
        <v>19128.694232304239</v>
      </c>
      <c r="I7415" s="2">
        <f>SUM(H7415:H7440)</f>
        <v>96338.584159025922</v>
      </c>
      <c r="J7415" s="4">
        <f t="shared" si="1579"/>
        <v>4.6750318158379081</v>
      </c>
      <c r="K7415" s="5">
        <f t="shared" si="1587"/>
        <v>1.6667799999999999</v>
      </c>
      <c r="L7415" s="5">
        <f t="shared" si="1580"/>
        <v>1.9494502923976607E-2</v>
      </c>
      <c r="M7415" s="8">
        <f t="shared" si="1581"/>
        <v>151668.32506631326</v>
      </c>
      <c r="N7415" s="6">
        <f>((B7414+E7414)*D7414+(B7415+E7415)*D7415+(B7416+E7416)*D7416)/3/SUM(D7330:D7415)</f>
        <v>7.4712389557510095</v>
      </c>
      <c r="O7415" s="7">
        <f>O7330</f>
        <v>4.2164281241640261E-2</v>
      </c>
      <c r="P7415" s="8">
        <f>M7415*O7330</f>
        <v>6394.9859135445495</v>
      </c>
      <c r="Q7415" s="5">
        <f>N7415*O7330</f>
        <v>0.31501942055378429</v>
      </c>
      <c r="R7415" s="8">
        <f t="shared" si="1582"/>
        <v>13102.784059293243</v>
      </c>
      <c r="S7415" s="8">
        <f t="shared" si="1583"/>
        <v>65972.711709005511</v>
      </c>
      <c r="T7415" s="9">
        <f t="shared" si="1577"/>
        <v>3.2014641787509257</v>
      </c>
      <c r="U7415" s="10">
        <f t="shared" si="1578"/>
        <v>1.4735676370869824</v>
      </c>
    </row>
    <row r="7416" spans="1:21" x14ac:dyDescent="0.3">
      <c r="A7416" s="17">
        <v>1987</v>
      </c>
      <c r="B7416" s="17">
        <v>86</v>
      </c>
      <c r="C7416" s="17">
        <v>0.17393</v>
      </c>
      <c r="D7416" s="17">
        <v>0.16001000000000001</v>
      </c>
      <c r="E7416" s="17">
        <v>0.5</v>
      </c>
      <c r="F7416" s="2">
        <f t="shared" si="1584"/>
        <v>17650.344929064297</v>
      </c>
      <c r="G7416" s="3">
        <f t="shared" si="1585"/>
        <v>2824.2316920995781</v>
      </c>
      <c r="H7416" s="2">
        <f t="shared" si="1586"/>
        <v>16238.229083014507</v>
      </c>
      <c r="I7416" s="2">
        <f>SUM(H7416:H7440)</f>
        <v>77209.889926721662</v>
      </c>
      <c r="J7416" s="4">
        <f t="shared" si="1579"/>
        <v>4.3744125249123282</v>
      </c>
      <c r="K7416" s="5">
        <f t="shared" si="1587"/>
        <v>1.8267899999999999</v>
      </c>
      <c r="L7416" s="5">
        <f t="shared" si="1580"/>
        <v>2.1118959537572254E-2</v>
      </c>
      <c r="M7416" s="8">
        <f t="shared" si="1581"/>
        <v>133729.67958364866</v>
      </c>
      <c r="N7416" s="6">
        <f>((B7415+E7415)*D7415+(B7416+E7416)*D7416+(B7417+E7417)*D7417)/3/SUM(D7330:D7416)</f>
        <v>7.758423245145857</v>
      </c>
      <c r="O7416" s="7">
        <f>O7330</f>
        <v>4.2164281241640261E-2</v>
      </c>
      <c r="P7416" s="8">
        <f>M7416*O7330</f>
        <v>5638.6158203194</v>
      </c>
      <c r="Q7416" s="5">
        <f>N7416*O7330</f>
        <v>0.32712833970000921</v>
      </c>
      <c r="R7416" s="8">
        <f t="shared" si="1582"/>
        <v>10926.244163419567</v>
      </c>
      <c r="S7416" s="8">
        <f t="shared" si="1583"/>
        <v>52869.927649712263</v>
      </c>
      <c r="T7416" s="9">
        <f t="shared" si="1577"/>
        <v>2.9954047845633278</v>
      </c>
      <c r="U7416" s="10">
        <f t="shared" si="1578"/>
        <v>1.3790077403490004</v>
      </c>
    </row>
    <row r="7417" spans="1:21" x14ac:dyDescent="0.3">
      <c r="A7417" s="17">
        <v>1987</v>
      </c>
      <c r="B7417" s="17">
        <v>87</v>
      </c>
      <c r="C7417" s="17">
        <v>0.20695</v>
      </c>
      <c r="D7417" s="17">
        <v>0.18754999999999999</v>
      </c>
      <c r="E7417" s="17">
        <v>0.5</v>
      </c>
      <c r="F7417" s="2">
        <f t="shared" si="1584"/>
        <v>14826.113236964718</v>
      </c>
      <c r="G7417" s="3">
        <f t="shared" si="1585"/>
        <v>2780.6375375927328</v>
      </c>
      <c r="H7417" s="2">
        <f t="shared" si="1586"/>
        <v>13435.794468168351</v>
      </c>
      <c r="I7417" s="2">
        <f>SUM(H7417:H7440)</f>
        <v>60971.660843707119</v>
      </c>
      <c r="J7417" s="4">
        <f t="shared" si="1579"/>
        <v>4.1124507731191162</v>
      </c>
      <c r="K7417" s="5">
        <f t="shared" si="1587"/>
        <v>2.0143399999999998</v>
      </c>
      <c r="L7417" s="5">
        <f t="shared" si="1580"/>
        <v>2.302102857142857E-2</v>
      </c>
      <c r="M7417" s="8">
        <f t="shared" si="1581"/>
        <v>120786.85055122974</v>
      </c>
      <c r="N7417" s="6">
        <f>((B7416+E7416)*D7416+(B7417+E7417)*D7417+(B7418+E7418)*D7418)/3/SUM(D7330:D7417)</f>
        <v>7.6421209924838909</v>
      </c>
      <c r="O7417" s="7">
        <f>O7330</f>
        <v>4.2164281241640261E-2</v>
      </c>
      <c r="P7417" s="8">
        <f>M7417*O7330</f>
        <v>5092.8907369340222</v>
      </c>
      <c r="Q7417" s="5">
        <f>N7417*O7330</f>
        <v>0.32222453880973378</v>
      </c>
      <c r="R7417" s="8">
        <f t="shared" si="1582"/>
        <v>9106.4517921204315</v>
      </c>
      <c r="S7417" s="8">
        <f t="shared" si="1583"/>
        <v>41943.683486292692</v>
      </c>
      <c r="T7417" s="9">
        <f t="shared" si="1577"/>
        <v>2.829041085543444</v>
      </c>
      <c r="U7417" s="10">
        <f t="shared" si="1578"/>
        <v>1.2834096875756722</v>
      </c>
    </row>
    <row r="7418" spans="1:21" x14ac:dyDescent="0.3">
      <c r="A7418" s="17">
        <v>1987</v>
      </c>
      <c r="B7418" s="17">
        <v>88</v>
      </c>
      <c r="C7418" s="17">
        <v>0.1978</v>
      </c>
      <c r="D7418" s="17">
        <v>0.18</v>
      </c>
      <c r="E7418" s="17">
        <v>0.5</v>
      </c>
      <c r="F7418" s="2">
        <f t="shared" si="1584"/>
        <v>12045.475699371986</v>
      </c>
      <c r="G7418" s="3">
        <f t="shared" si="1585"/>
        <v>2168.1856258869575</v>
      </c>
      <c r="H7418" s="2">
        <f t="shared" si="1586"/>
        <v>10961.382886428506</v>
      </c>
      <c r="I7418" s="2">
        <f>SUM(H7418:H7440)</f>
        <v>47535.866375538775</v>
      </c>
      <c r="J7418" s="4">
        <f t="shared" si="1579"/>
        <v>3.9463668818008699</v>
      </c>
      <c r="K7418" s="5">
        <f t="shared" si="1587"/>
        <v>2.19434</v>
      </c>
      <c r="L7418" s="5">
        <f t="shared" si="1580"/>
        <v>2.4794802259887005E-2</v>
      </c>
      <c r="M7418" s="8">
        <f t="shared" si="1581"/>
        <v>87445.167062075954</v>
      </c>
      <c r="N7418" s="6">
        <f>((B7417+E7417)*D7417+(B7418+E7418)*D7418+(B7419+E7419)*D7419)/3/SUM(D7330:D7418)</f>
        <v>7.5702625846495994</v>
      </c>
      <c r="O7418" s="7">
        <f>O7330</f>
        <v>4.2164281241640261E-2</v>
      </c>
      <c r="P7418" s="8">
        <f>M7418*O7330</f>
        <v>3687.0626172275879</v>
      </c>
      <c r="Q7418" s="5">
        <f>N7418*O7330</f>
        <v>0.31919468069223222</v>
      </c>
      <c r="R7418" s="8">
        <f t="shared" si="1582"/>
        <v>7462.5677760496601</v>
      </c>
      <c r="S7418" s="8">
        <f t="shared" si="1583"/>
        <v>32837.23169417226</v>
      </c>
      <c r="T7418" s="9">
        <f t="shared" si="1577"/>
        <v>2.7261050135101175</v>
      </c>
      <c r="U7418" s="10">
        <f t="shared" si="1578"/>
        <v>1.2202618682907524</v>
      </c>
    </row>
    <row r="7419" spans="1:21" x14ac:dyDescent="0.3">
      <c r="A7419" s="17">
        <v>1987</v>
      </c>
      <c r="B7419" s="17">
        <v>89</v>
      </c>
      <c r="C7419" s="17">
        <v>0.21665000000000001</v>
      </c>
      <c r="D7419" s="17">
        <v>0.19547</v>
      </c>
      <c r="E7419" s="17">
        <v>0.5</v>
      </c>
      <c r="F7419" s="2">
        <f t="shared" si="1584"/>
        <v>9877.2900734850282</v>
      </c>
      <c r="G7419" s="3">
        <f t="shared" si="1585"/>
        <v>1930.7138906641185</v>
      </c>
      <c r="H7419" s="2">
        <f t="shared" si="1586"/>
        <v>8911.9331281529685</v>
      </c>
      <c r="I7419" s="2">
        <f>SUM(H7419:H7440)</f>
        <v>36574.483489110266</v>
      </c>
      <c r="J7419" s="4">
        <f t="shared" si="1579"/>
        <v>3.7028864412205729</v>
      </c>
      <c r="K7419" s="5">
        <f t="shared" si="1587"/>
        <v>2.3898099999999998</v>
      </c>
      <c r="L7419" s="5">
        <f t="shared" si="1580"/>
        <v>2.6701787709497205E-2</v>
      </c>
      <c r="M7419" s="8">
        <f t="shared" si="1581"/>
        <v>72306.540358622078</v>
      </c>
      <c r="N7419" s="6">
        <f>((B7418+E7418)*D7418+(B7419+E7419)*D7419+(B7420+E7420)*D7420)/3/SUM(D7330:D7419)</f>
        <v>7.3499190312200566</v>
      </c>
      <c r="O7419" s="7">
        <f>O7330</f>
        <v>4.2164281241640261E-2</v>
      </c>
      <c r="P7419" s="8">
        <f>M7419*O7330</f>
        <v>3048.7533032909532</v>
      </c>
      <c r="Q7419" s="5">
        <f>N7419*O7330</f>
        <v>0.30990405313564662</v>
      </c>
      <c r="R7419" s="8">
        <f t="shared" si="1582"/>
        <v>6150.0889304645216</v>
      </c>
      <c r="S7419" s="8">
        <f t="shared" si="1583"/>
        <v>25374.663918122598</v>
      </c>
      <c r="T7419" s="9">
        <f t="shared" si="1577"/>
        <v>2.5689904548049376</v>
      </c>
      <c r="U7419" s="10">
        <f t="shared" si="1578"/>
        <v>1.1338959864156353</v>
      </c>
    </row>
    <row r="7420" spans="1:21" x14ac:dyDescent="0.3">
      <c r="A7420" s="17">
        <v>1987</v>
      </c>
      <c r="B7420" s="17">
        <v>90</v>
      </c>
      <c r="C7420" s="17">
        <v>0.23830999999999999</v>
      </c>
      <c r="D7420" s="17">
        <v>0.21293000000000001</v>
      </c>
      <c r="E7420" s="17">
        <v>0.5</v>
      </c>
      <c r="F7420" s="2">
        <f t="shared" si="1584"/>
        <v>7946.5761828209097</v>
      </c>
      <c r="G7420" s="3">
        <f t="shared" si="1585"/>
        <v>1692.0644666080564</v>
      </c>
      <c r="H7420" s="2">
        <f t="shared" si="1586"/>
        <v>7100.5439495168812</v>
      </c>
      <c r="I7420" s="2">
        <f>SUM(H7420:H7440)</f>
        <v>27662.550360957288</v>
      </c>
      <c r="J7420" s="4">
        <f t="shared" si="1579"/>
        <v>3.4810652694375248</v>
      </c>
      <c r="K7420" s="5">
        <f t="shared" si="1587"/>
        <v>2.6027399999999998</v>
      </c>
      <c r="L7420" s="5">
        <f t="shared" si="1580"/>
        <v>2.8759558011049721E-2</v>
      </c>
      <c r="M7420" s="8">
        <f t="shared" si="1581"/>
        <v>58834.856431310509</v>
      </c>
      <c r="N7420" s="6">
        <f>((B7419+E7419)*D7419+(B7420+E7420)*D7420+(B7421+E7421)*D7421)/3/SUM(D7330:D7420)</f>
        <v>7.2970638634669625</v>
      </c>
      <c r="O7420" s="7">
        <f>O7330</f>
        <v>4.2164281241640261E-2</v>
      </c>
      <c r="P7420" s="8">
        <f>M7420*O7330</f>
        <v>2480.7294333813034</v>
      </c>
      <c r="Q7420" s="5">
        <f>N7420*O7330</f>
        <v>0.30767545297743104</v>
      </c>
      <c r="R7420" s="8">
        <f t="shared" si="1582"/>
        <v>4915.8808734631175</v>
      </c>
      <c r="S7420" s="8">
        <f t="shared" si="1583"/>
        <v>19224.574987658078</v>
      </c>
      <c r="T7420" s="9">
        <f t="shared" si="1577"/>
        <v>2.4192274188748359</v>
      </c>
      <c r="U7420" s="10">
        <f t="shared" si="1578"/>
        <v>1.0618378505626889</v>
      </c>
    </row>
    <row r="7421" spans="1:21" x14ac:dyDescent="0.3">
      <c r="A7421" s="17">
        <v>1987</v>
      </c>
      <c r="B7421" s="17">
        <v>91</v>
      </c>
      <c r="C7421" s="17">
        <v>0.24833</v>
      </c>
      <c r="D7421" s="17">
        <v>0.22090000000000001</v>
      </c>
      <c r="E7421" s="17">
        <v>0.5</v>
      </c>
      <c r="F7421" s="2">
        <f t="shared" si="1584"/>
        <v>6254.5117162128536</v>
      </c>
      <c r="G7421" s="3">
        <f t="shared" si="1585"/>
        <v>1381.6216381114195</v>
      </c>
      <c r="H7421" s="2">
        <f t="shared" si="1586"/>
        <v>5563.700897157144</v>
      </c>
      <c r="I7421" s="2">
        <f>SUM(H7421:H7440)</f>
        <v>20562.006411440405</v>
      </c>
      <c r="J7421" s="4">
        <f t="shared" si="1579"/>
        <v>3.2875478285762698</v>
      </c>
      <c r="K7421" s="5">
        <f t="shared" si="1587"/>
        <v>2.8236399999999997</v>
      </c>
      <c r="L7421" s="5">
        <f t="shared" si="1580"/>
        <v>3.0859453551912566E-2</v>
      </c>
      <c r="M7421" s="8">
        <f t="shared" si="1581"/>
        <v>44771.422662660574</v>
      </c>
      <c r="N7421" s="6">
        <f>((B7420+E7420)*D7420+(B7421+E7421)*D7421+(B7422+E7422)*D7422)/3/SUM(D7330:D7421)</f>
        <v>7.3461046734002933</v>
      </c>
      <c r="O7421" s="7">
        <f>O7330</f>
        <v>4.2164281241640261E-2</v>
      </c>
      <c r="P7421" s="8">
        <f>M7421*O7330</f>
        <v>1887.7548567367669</v>
      </c>
      <c r="Q7421" s="5">
        <f>N7421*O7330</f>
        <v>0.30974322347977784</v>
      </c>
      <c r="R7421" s="8">
        <f t="shared" si="1582"/>
        <v>3840.3822467943578</v>
      </c>
      <c r="S7421" s="8">
        <f t="shared" si="1583"/>
        <v>14308.694114194961</v>
      </c>
      <c r="T7421" s="9">
        <f t="shared" si="1577"/>
        <v>2.2877395971781738</v>
      </c>
      <c r="U7421" s="10">
        <f t="shared" si="1578"/>
        <v>0.99980823139809605</v>
      </c>
    </row>
    <row r="7422" spans="1:21" x14ac:dyDescent="0.3">
      <c r="A7422" s="17">
        <v>1987</v>
      </c>
      <c r="B7422" s="17">
        <v>92</v>
      </c>
      <c r="C7422" s="17">
        <v>0.28037000000000001</v>
      </c>
      <c r="D7422" s="17">
        <v>0.24590000000000001</v>
      </c>
      <c r="E7422" s="17">
        <v>0.5</v>
      </c>
      <c r="F7422" s="2">
        <f t="shared" si="1584"/>
        <v>4872.8900781014345</v>
      </c>
      <c r="G7422" s="3">
        <f t="shared" si="1585"/>
        <v>1198.2436702051427</v>
      </c>
      <c r="H7422" s="2">
        <f t="shared" si="1586"/>
        <v>4273.7682429988636</v>
      </c>
      <c r="I7422" s="2">
        <f>SUM(H7422:H7440)</f>
        <v>14998.305514283271</v>
      </c>
      <c r="J7422" s="4">
        <f t="shared" si="1579"/>
        <v>3.0779076223543465</v>
      </c>
      <c r="K7422" s="5">
        <f t="shared" si="1587"/>
        <v>3.0695399999999999</v>
      </c>
      <c r="L7422" s="5">
        <f t="shared" si="1580"/>
        <v>3.3184216216216214E-2</v>
      </c>
      <c r="M7422" s="8">
        <f t="shared" si="1581"/>
        <v>36108.84350553363</v>
      </c>
      <c r="N7422" s="6">
        <f>((B7421+E7421)*D7421+(B7422+E7422)*D7422+(B7423+E7423)*D7423)/3/SUM(D7330:D7422)</f>
        <v>7.061627040750948</v>
      </c>
      <c r="O7422" s="7">
        <f>O7330</f>
        <v>4.2164281241640261E-2</v>
      </c>
      <c r="P7422" s="8">
        <f>M7422*O7330</f>
        <v>1522.5034328776953</v>
      </c>
      <c r="Q7422" s="5">
        <f>N7422*O7330</f>
        <v>0.29774842856979483</v>
      </c>
      <c r="R7422" s="8">
        <f t="shared" si="1582"/>
        <v>3001.2604645744586</v>
      </c>
      <c r="S7422" s="8">
        <f t="shared" si="1583"/>
        <v>10468.311867400604</v>
      </c>
      <c r="T7422" s="9">
        <f t="shared" si="1577"/>
        <v>2.1482758075017458</v>
      </c>
      <c r="U7422" s="10">
        <f t="shared" si="1578"/>
        <v>0.9296318148526006</v>
      </c>
    </row>
    <row r="7423" spans="1:21" x14ac:dyDescent="0.3">
      <c r="A7423" s="17">
        <v>1987</v>
      </c>
      <c r="B7423" s="17">
        <v>93</v>
      </c>
      <c r="C7423" s="17">
        <v>0.26762000000000002</v>
      </c>
      <c r="D7423" s="17">
        <v>0.23604</v>
      </c>
      <c r="E7423" s="17">
        <v>0.5</v>
      </c>
      <c r="F7423" s="2">
        <f t="shared" si="1584"/>
        <v>3674.6464078962917</v>
      </c>
      <c r="G7423" s="3">
        <f t="shared" si="1585"/>
        <v>867.36353811984065</v>
      </c>
      <c r="H7423" s="2">
        <f t="shared" si="1586"/>
        <v>3240.9646388363713</v>
      </c>
      <c r="I7423" s="2">
        <f>SUM(H7423:H7440)</f>
        <v>10724.537271284407</v>
      </c>
      <c r="J7423" s="4">
        <f t="shared" si="1579"/>
        <v>2.9185222415519774</v>
      </c>
      <c r="K7423" s="5">
        <f t="shared" si="1587"/>
        <v>3.30558</v>
      </c>
      <c r="L7423" s="5">
        <f t="shared" si="1580"/>
        <v>3.5353796791443848E-2</v>
      </c>
      <c r="M7423" s="8">
        <f t="shared" si="1581"/>
        <v>24533.815794567097</v>
      </c>
      <c r="N7423" s="6">
        <f>((B7422+E7422)*D7422+(B7423+E7423)*D7423+(B7424+E7424)*D7424)/3/SUM(D7330:D7423)</f>
        <v>7.3074609196167284</v>
      </c>
      <c r="O7423" s="7">
        <f>O7330</f>
        <v>4.2164281241640261E-2</v>
      </c>
      <c r="P7423" s="8">
        <f>M7423*O7330</f>
        <v>1034.4507090927229</v>
      </c>
      <c r="Q7423" s="5">
        <f>N7423*O7330</f>
        <v>0.30811383737701492</v>
      </c>
      <c r="R7423" s="8">
        <f t="shared" si="1582"/>
        <v>2242.3785871612859</v>
      </c>
      <c r="S7423" s="8">
        <f t="shared" si="1583"/>
        <v>7467.0514028261459</v>
      </c>
      <c r="T7423" s="9">
        <f t="shared" si="1577"/>
        <v>2.032046236280181</v>
      </c>
      <c r="U7423" s="10">
        <f t="shared" si="1578"/>
        <v>0.88647600527179637</v>
      </c>
    </row>
    <row r="7424" spans="1:21" x14ac:dyDescent="0.3">
      <c r="A7424" s="17">
        <v>1987</v>
      </c>
      <c r="B7424" s="17">
        <v>94</v>
      </c>
      <c r="C7424" s="17">
        <v>0.34273999999999999</v>
      </c>
      <c r="D7424" s="17">
        <v>0.29260000000000003</v>
      </c>
      <c r="E7424" s="17">
        <v>0.5</v>
      </c>
      <c r="F7424" s="2">
        <f t="shared" si="1584"/>
        <v>2807.2828697764512</v>
      </c>
      <c r="G7424" s="3">
        <f t="shared" si="1585"/>
        <v>821.41096769658975</v>
      </c>
      <c r="H7424" s="2">
        <f t="shared" si="1586"/>
        <v>2396.5773859281562</v>
      </c>
      <c r="I7424" s="2">
        <f>SUM(H7424:H7440)</f>
        <v>7483.5726324480338</v>
      </c>
      <c r="J7424" s="4">
        <f t="shared" si="1579"/>
        <v>2.6657707753704076</v>
      </c>
      <c r="K7424" s="5">
        <f t="shared" si="1587"/>
        <v>3.5981800000000002</v>
      </c>
      <c r="L7424" s="5">
        <f t="shared" si="1580"/>
        <v>3.8075978835978838E-2</v>
      </c>
      <c r="M7424" s="8">
        <f t="shared" si="1581"/>
        <v>21572.94422383753</v>
      </c>
      <c r="N7424" s="6">
        <f>((B7423+E7423)*D7423+(B7424+E7424)*D7424+(B7425+E7425)*D7425)/3/SUM(D7330:D7424)</f>
        <v>7.2110029700200293</v>
      </c>
      <c r="O7424" s="7">
        <f>O7330</f>
        <v>4.2164281241640261E-2</v>
      </c>
      <c r="P7424" s="8">
        <f>M7424*O7330</f>
        <v>909.6076874641044</v>
      </c>
      <c r="Q7424" s="5">
        <f>N7424*O7330</f>
        <v>0.30404675726222774</v>
      </c>
      <c r="R7424" s="8">
        <f t="shared" si="1582"/>
        <v>1667.9058032087139</v>
      </c>
      <c r="S7424" s="8">
        <f t="shared" si="1583"/>
        <v>5224.6728156648605</v>
      </c>
      <c r="T7424" s="9">
        <f t="shared" si="1577"/>
        <v>1.8611137737184675</v>
      </c>
      <c r="U7424" s="10">
        <f t="shared" si="1578"/>
        <v>0.8046570016519401</v>
      </c>
    </row>
    <row r="7425" spans="1:21" x14ac:dyDescent="0.3">
      <c r="A7425" s="17">
        <v>1987</v>
      </c>
      <c r="B7425" s="17">
        <v>95</v>
      </c>
      <c r="C7425" s="17">
        <v>0.34527999999999998</v>
      </c>
      <c r="D7425" s="17">
        <v>0.29443999999999998</v>
      </c>
      <c r="E7425" s="17">
        <v>0.5</v>
      </c>
      <c r="F7425" s="2">
        <f t="shared" si="1584"/>
        <v>1985.8719020798615</v>
      </c>
      <c r="G7425" s="3">
        <f t="shared" si="1585"/>
        <v>584.72012284839434</v>
      </c>
      <c r="H7425" s="2">
        <f t="shared" si="1586"/>
        <v>1693.5118406556644</v>
      </c>
      <c r="I7425" s="2">
        <f>SUM(H7425:H7440)</f>
        <v>5086.9952465198776</v>
      </c>
      <c r="J7425" s="4">
        <f t="shared" si="1579"/>
        <v>2.5615928405010009</v>
      </c>
      <c r="K7425" s="5">
        <f t="shared" si="1587"/>
        <v>3.89262</v>
      </c>
      <c r="L7425" s="5">
        <f t="shared" si="1580"/>
        <v>4.0760418848167536E-2</v>
      </c>
      <c r="M7425" s="8">
        <f t="shared" si="1581"/>
        <v>14345.292304931296</v>
      </c>
      <c r="N7425" s="6">
        <f>((B7424+E7424)*D7424+(B7425+E7425)*D7425+(B7426+E7426)*D7426)/3/SUM(D7330:D7425)</f>
        <v>7.3539745295799062</v>
      </c>
      <c r="O7425" s="7">
        <f>O7330</f>
        <v>4.2164281241640261E-2</v>
      </c>
      <c r="P7425" s="8">
        <f>M7425*O7330</f>
        <v>604.85893923866104</v>
      </c>
      <c r="Q7425" s="5">
        <f>N7425*O7330</f>
        <v>0.31007505030906629</v>
      </c>
      <c r="R7425" s="8">
        <f t="shared" si="1582"/>
        <v>1168.3960714653597</v>
      </c>
      <c r="S7425" s="8">
        <f t="shared" si="1583"/>
        <v>3556.7670124561464</v>
      </c>
      <c r="T7425" s="9">
        <f t="shared" si="1577"/>
        <v>1.7910354684665415</v>
      </c>
      <c r="U7425" s="10">
        <f t="shared" si="1578"/>
        <v>0.7705573720344594</v>
      </c>
    </row>
    <row r="7426" spans="1:21" x14ac:dyDescent="0.3">
      <c r="A7426" s="17">
        <v>1987</v>
      </c>
      <c r="B7426" s="17">
        <v>96</v>
      </c>
      <c r="C7426" s="17">
        <v>0.36968000000000001</v>
      </c>
      <c r="D7426" s="17">
        <v>0.31201000000000001</v>
      </c>
      <c r="E7426" s="17">
        <v>0.5</v>
      </c>
      <c r="F7426" s="2">
        <f t="shared" si="1584"/>
        <v>1401.1517792314671</v>
      </c>
      <c r="G7426" s="3">
        <f t="shared" si="1585"/>
        <v>437.17336663801007</v>
      </c>
      <c r="H7426" s="2">
        <f t="shared" si="1586"/>
        <v>1182.5650959124621</v>
      </c>
      <c r="I7426" s="2">
        <f>SUM(H7426:H7440)</f>
        <v>3393.4834058642155</v>
      </c>
      <c r="J7426" s="4">
        <f t="shared" si="1579"/>
        <v>2.4219242027623471</v>
      </c>
      <c r="K7426" s="5">
        <f t="shared" si="1587"/>
        <v>4.2046299999999999</v>
      </c>
      <c r="L7426" s="5">
        <f t="shared" si="1580"/>
        <v>4.3571295336787566E-2</v>
      </c>
      <c r="M7426" s="8">
        <f t="shared" si="1581"/>
        <v>10033.517784101805</v>
      </c>
      <c r="N7426" s="6">
        <f>((B7425+E7425)*D7425+(B7426+E7426)*D7426+(B7427+E7427)*D7427)/3/SUM(D7330:D7426)</f>
        <v>7.1645432138697895</v>
      </c>
      <c r="O7426" s="7">
        <f>O7330</f>
        <v>4.2164281241640261E-2</v>
      </c>
      <c r="P7426" s="8">
        <f>M7426*O7330</f>
        <v>423.05606569186767</v>
      </c>
      <c r="Q7426" s="5">
        <f>N7426*O7330</f>
        <v>0.30208781503749099</v>
      </c>
      <c r="R7426" s="8">
        <f t="shared" si="1582"/>
        <v>825.3265899486654</v>
      </c>
      <c r="S7426" s="8">
        <f t="shared" si="1583"/>
        <v>2388.3709409907869</v>
      </c>
      <c r="T7426" s="9">
        <f t="shared" si="1577"/>
        <v>1.7045768890939212</v>
      </c>
      <c r="U7426" s="10">
        <f t="shared" si="1578"/>
        <v>0.71734731366842586</v>
      </c>
    </row>
    <row r="7427" spans="1:21" x14ac:dyDescent="0.3">
      <c r="A7427" s="17">
        <v>1987</v>
      </c>
      <c r="B7427" s="17">
        <v>97</v>
      </c>
      <c r="C7427" s="17">
        <v>0.39476</v>
      </c>
      <c r="D7427" s="17">
        <v>0.32968999999999998</v>
      </c>
      <c r="E7427" s="17">
        <v>0.5</v>
      </c>
      <c r="F7427" s="2">
        <f t="shared" si="1584"/>
        <v>963.97841259345705</v>
      </c>
      <c r="G7427" s="3">
        <f t="shared" si="1585"/>
        <v>317.81404284793683</v>
      </c>
      <c r="H7427" s="2">
        <f t="shared" si="1586"/>
        <v>805.07139116948861</v>
      </c>
      <c r="I7427" s="2">
        <f>SUM(H7427:H7440)</f>
        <v>2210.9183099517531</v>
      </c>
      <c r="J7427" s="4">
        <f t="shared" si="1579"/>
        <v>2.2935350844668485</v>
      </c>
      <c r="K7427" s="5">
        <f t="shared" si="1587"/>
        <v>4.5343200000000001</v>
      </c>
      <c r="L7427" s="5">
        <f t="shared" si="1580"/>
        <v>4.6505846153846155E-2</v>
      </c>
      <c r="M7427" s="8">
        <f t="shared" si="1581"/>
        <v>6833.8514215304258</v>
      </c>
      <c r="N7427" s="6">
        <f>((B7426+E7426)*D7426+(B7427+E7427)*D7427+(B7428+E7428)*D7428)/3/SUM(D7330:D7427)</f>
        <v>7.0919604997735783</v>
      </c>
      <c r="O7427" s="7">
        <f>O7330</f>
        <v>4.2164281241640261E-2</v>
      </c>
      <c r="P7427" s="8">
        <f>M7427*O7330</f>
        <v>288.14443330099198</v>
      </c>
      <c r="Q7427" s="5">
        <f>N7427*O7330</f>
        <v>0.29902741706705677</v>
      </c>
      <c r="R7427" s="8">
        <f t="shared" si="1582"/>
        <v>564.33297251349427</v>
      </c>
      <c r="S7427" s="8">
        <f t="shared" si="1583"/>
        <v>1563.0443510421217</v>
      </c>
      <c r="T7427" s="9">
        <f t="shared" si="1577"/>
        <v>1.6214516120096056</v>
      </c>
      <c r="U7427" s="10">
        <f t="shared" si="1578"/>
        <v>0.67208347245724287</v>
      </c>
    </row>
    <row r="7428" spans="1:21" x14ac:dyDescent="0.3">
      <c r="A7428" s="17">
        <v>1987</v>
      </c>
      <c r="B7428" s="17">
        <v>98</v>
      </c>
      <c r="C7428" s="17">
        <v>0.42041000000000001</v>
      </c>
      <c r="D7428" s="17">
        <v>0.34738999999999998</v>
      </c>
      <c r="E7428" s="17">
        <v>0.5</v>
      </c>
      <c r="F7428" s="2">
        <f t="shared" si="1584"/>
        <v>646.16436974552016</v>
      </c>
      <c r="G7428" s="3">
        <f t="shared" si="1585"/>
        <v>224.47104040589625</v>
      </c>
      <c r="H7428" s="2">
        <f t="shared" si="1586"/>
        <v>533.92884954257204</v>
      </c>
      <c r="I7428" s="2">
        <f>SUM(H7428:H7440)</f>
        <v>1405.8469187822652</v>
      </c>
      <c r="J7428" s="4">
        <f t="shared" si="1579"/>
        <v>2.1756800353073196</v>
      </c>
      <c r="K7428" s="5">
        <f t="shared" si="1587"/>
        <v>4.88171</v>
      </c>
      <c r="L7428" s="5">
        <f t="shared" si="1580"/>
        <v>4.9560507614213198E-2</v>
      </c>
      <c r="M7428" s="8">
        <f t="shared" si="1581"/>
        <v>4529.2320682672216</v>
      </c>
      <c r="N7428" s="6">
        <f>((B7427+E7427)*D7427+(B7428+E7428)*D7428+(B7429+E7429)*D7429)/3/SUM(D7330:D7428)</f>
        <v>7.0112853214686375</v>
      </c>
      <c r="O7428" s="7">
        <f>O7330</f>
        <v>4.2164281241640261E-2</v>
      </c>
      <c r="P7428" s="8">
        <f>M7428*O7330</f>
        <v>190.97181473507513</v>
      </c>
      <c r="Q7428" s="5">
        <f>N7428*O7330</f>
        <v>0.29562580615978779</v>
      </c>
      <c r="R7428" s="8">
        <f t="shared" si="1582"/>
        <v>376.08570296458112</v>
      </c>
      <c r="S7428" s="8">
        <f t="shared" si="1583"/>
        <v>998.71137852862739</v>
      </c>
      <c r="T7428" s="9">
        <f t="shared" ref="T7428:T7491" si="1588">S7428/F7428</f>
        <v>1.5455995800603357</v>
      </c>
      <c r="U7428" s="10">
        <f t="shared" si="1578"/>
        <v>0.63008045524698386</v>
      </c>
    </row>
    <row r="7429" spans="1:21" x14ac:dyDescent="0.3">
      <c r="A7429" s="17">
        <v>1987</v>
      </c>
      <c r="B7429" s="17">
        <v>99</v>
      </c>
      <c r="C7429" s="17">
        <v>0.44650000000000001</v>
      </c>
      <c r="D7429" s="17">
        <v>0.36501</v>
      </c>
      <c r="E7429" s="17">
        <v>0.5</v>
      </c>
      <c r="F7429" s="2">
        <f t="shared" si="1584"/>
        <v>421.69332933962392</v>
      </c>
      <c r="G7429" s="3">
        <f t="shared" si="1585"/>
        <v>153.92228214225614</v>
      </c>
      <c r="H7429" s="2">
        <f t="shared" si="1586"/>
        <v>344.73218826849586</v>
      </c>
      <c r="I7429" s="2">
        <f>SUM(H7429:H7440)</f>
        <v>871.91806923969239</v>
      </c>
      <c r="J7429" s="4">
        <f t="shared" si="1579"/>
        <v>2.0676591460555591</v>
      </c>
      <c r="K7429" s="5">
        <f t="shared" ref="K7429:K7437" si="1589">IF(F7429=0, K7428, K7428+G7429/F7429)</f>
        <v>5.2467199999999998</v>
      </c>
      <c r="L7429" s="5">
        <f t="shared" si="1580"/>
        <v>5.2730854271356785E-2</v>
      </c>
      <c r="M7429" s="8">
        <f t="shared" si="1581"/>
        <v>2919.0174191026936</v>
      </c>
      <c r="N7429" s="6">
        <f>((B7428+E7428)*D7428+(B7429+E7429)*D7429+(B7430+E7430)*D7430)/3/SUM(D7330:D7429)</f>
        <v>6.9232866756119371</v>
      </c>
      <c r="O7429" s="7">
        <f>O7330</f>
        <v>4.2164281241640261E-2</v>
      </c>
      <c r="P7429" s="8">
        <f>M7429*O7330</f>
        <v>123.07827140829288</v>
      </c>
      <c r="Q7429" s="5">
        <f>N7429*O7330</f>
        <v>0.29191540650700237</v>
      </c>
      <c r="R7429" s="8">
        <f t="shared" si="1582"/>
        <v>244.0995513940494</v>
      </c>
      <c r="S7429" s="8">
        <f t="shared" si="1583"/>
        <v>622.62567556404622</v>
      </c>
      <c r="T7429" s="9">
        <f t="shared" si="1588"/>
        <v>1.4764892689649238</v>
      </c>
      <c r="U7429" s="10">
        <f t="shared" si="1578"/>
        <v>0.59116987709063529</v>
      </c>
    </row>
    <row r="7430" spans="1:21" x14ac:dyDescent="0.3">
      <c r="A7430" s="17">
        <v>1987</v>
      </c>
      <c r="B7430" s="17">
        <v>100</v>
      </c>
      <c r="C7430" s="17">
        <v>0.47288999999999998</v>
      </c>
      <c r="D7430" s="17">
        <v>0.38246000000000002</v>
      </c>
      <c r="E7430" s="17">
        <v>0.5</v>
      </c>
      <c r="F7430" s="2">
        <f t="shared" si="1584"/>
        <v>267.77104719736781</v>
      </c>
      <c r="G7430" s="3">
        <f t="shared" si="1585"/>
        <v>102.4117147111053</v>
      </c>
      <c r="H7430" s="2">
        <f t="shared" si="1586"/>
        <v>216.56518984181514</v>
      </c>
      <c r="I7430" s="2">
        <f>SUM(H7430:H7440)</f>
        <v>527.18588097119653</v>
      </c>
      <c r="J7430" s="4">
        <f t="shared" si="1579"/>
        <v>1.9687934393542559</v>
      </c>
      <c r="K7430" s="5">
        <f t="shared" si="1589"/>
        <v>5.6291799999999999</v>
      </c>
      <c r="L7430" s="5">
        <f t="shared" si="1580"/>
        <v>5.6011741293532334E-2</v>
      </c>
      <c r="M7430" s="8">
        <f t="shared" si="1581"/>
        <v>1828.3972671803147</v>
      </c>
      <c r="N7430" s="6">
        <f>((B7429+E7429)*D7429+(B7430+E7430)*D7430+(B7431+E7431)*D7431)/3/SUM(D7330:D7430)</f>
        <v>6.8286550320532182</v>
      </c>
      <c r="O7430" s="7">
        <f>O7330</f>
        <v>4.2164281241640261E-2</v>
      </c>
      <c r="P7430" s="8">
        <f>M7430*O7330</f>
        <v>77.093056594837265</v>
      </c>
      <c r="Q7430" s="5">
        <f>N7430*O7330</f>
        <v>0.2879253312736339</v>
      </c>
      <c r="R7430" s="8">
        <f t="shared" si="1582"/>
        <v>154.21058581427312</v>
      </c>
      <c r="S7430" s="8">
        <f t="shared" si="1583"/>
        <v>378.52612416999682</v>
      </c>
      <c r="T7430" s="9">
        <f t="shared" si="1588"/>
        <v>1.4136185675480966</v>
      </c>
      <c r="U7430" s="10">
        <f t="shared" si="1578"/>
        <v>0.55517487180615932</v>
      </c>
    </row>
    <row r="7431" spans="1:21" x14ac:dyDescent="0.3">
      <c r="A7431" s="17">
        <v>1987</v>
      </c>
      <c r="B7431" s="17">
        <v>101</v>
      </c>
      <c r="C7431" s="17">
        <v>0.49942999999999999</v>
      </c>
      <c r="D7431" s="17">
        <v>0.39964</v>
      </c>
      <c r="E7431" s="17">
        <v>0.5</v>
      </c>
      <c r="F7431" s="2">
        <f t="shared" si="1584"/>
        <v>165.3593324862625</v>
      </c>
      <c r="G7431" s="3">
        <f t="shared" si="1585"/>
        <v>66.084203634809953</v>
      </c>
      <c r="H7431" s="2">
        <f t="shared" si="1586"/>
        <v>132.31723066885752</v>
      </c>
      <c r="I7431" s="2">
        <f>SUM(H7431:H7440)</f>
        <v>310.62069112938156</v>
      </c>
      <c r="J7431" s="4">
        <f t="shared" si="1579"/>
        <v>1.8784587870490277</v>
      </c>
      <c r="K7431" s="5">
        <f t="shared" si="1589"/>
        <v>6.0288199999999996</v>
      </c>
      <c r="L7431" s="5">
        <f t="shared" si="1580"/>
        <v>5.9397241379310343E-2</v>
      </c>
      <c r="M7431" s="8">
        <f t="shared" si="1581"/>
        <v>1112.5803505384488</v>
      </c>
      <c r="N7431" s="6">
        <f>((B7430+E7430)*D7430+(B7431+E7431)*D7431+(B7432+E7432)*D7432)/3/SUM(D7330:D7431)</f>
        <v>6.7280614890918402</v>
      </c>
      <c r="O7431" s="7">
        <f>O7330</f>
        <v>4.2164281241640261E-2</v>
      </c>
      <c r="P7431" s="8">
        <f>M7431*O7330</f>
        <v>46.911150804025866</v>
      </c>
      <c r="Q7431" s="5">
        <f>N7431*O7330</f>
        <v>0.28368387683711732</v>
      </c>
      <c r="R7431" s="8">
        <f t="shared" si="1582"/>
        <v>94.780965700364902</v>
      </c>
      <c r="S7431" s="8">
        <f t="shared" si="1583"/>
        <v>224.31553835572367</v>
      </c>
      <c r="T7431" s="9">
        <f t="shared" si="1588"/>
        <v>1.3565338888529865</v>
      </c>
      <c r="U7431" s="10">
        <f t="shared" si="1578"/>
        <v>0.52192489819604115</v>
      </c>
    </row>
    <row r="7432" spans="1:21" x14ac:dyDescent="0.3">
      <c r="A7432" s="17">
        <v>1987</v>
      </c>
      <c r="B7432" s="17">
        <v>102</v>
      </c>
      <c r="C7432" s="17">
        <v>0.52597000000000005</v>
      </c>
      <c r="D7432" s="17">
        <v>0.41644999999999999</v>
      </c>
      <c r="E7432" s="17">
        <v>0.5</v>
      </c>
      <c r="F7432" s="2">
        <f t="shared" si="1584"/>
        <v>99.27512885145255</v>
      </c>
      <c r="G7432" s="3">
        <f t="shared" si="1585"/>
        <v>41.343127410187414</v>
      </c>
      <c r="H7432" s="2">
        <f t="shared" si="1586"/>
        <v>78.603565146358847</v>
      </c>
      <c r="I7432" s="2">
        <f>SUM(H7432:H7440)</f>
        <v>178.30346046052401</v>
      </c>
      <c r="J7432" s="4">
        <f t="shared" si="1579"/>
        <v>1.7960536795406552</v>
      </c>
      <c r="K7432" s="5">
        <f t="shared" si="1589"/>
        <v>6.4452699999999998</v>
      </c>
      <c r="L7432" s="5">
        <f t="shared" si="1580"/>
        <v>6.2880682926829273E-2</v>
      </c>
      <c r="M7432" s="8">
        <f t="shared" si="1581"/>
        <v>657.48534344476025</v>
      </c>
      <c r="N7432" s="6">
        <f>((B7431+E7431)*D7431+(B7432+E7432)*D7432+(B7433+E7433)*D7433)/3/SUM(D7330:D7432)</f>
        <v>6.6222976953124784</v>
      </c>
      <c r="O7432" s="7">
        <f>O7330</f>
        <v>4.2164281241640261E-2</v>
      </c>
      <c r="P7432" s="8">
        <f>M7432*O7330</f>
        <v>27.722396933261308</v>
      </c>
      <c r="Q7432" s="5">
        <f>N7432*O7330</f>
        <v>0.27922442249102147</v>
      </c>
      <c r="R7432" s="8">
        <f t="shared" si="1582"/>
        <v>56.655530062631421</v>
      </c>
      <c r="S7432" s="8">
        <f t="shared" si="1583"/>
        <v>129.53457265535877</v>
      </c>
      <c r="T7432" s="9">
        <f t="shared" si="1588"/>
        <v>1.3048038733768259</v>
      </c>
      <c r="U7432" s="10">
        <f t="shared" ref="U7432:U7440" si="1590">IF(T7432=0,0,J7432-T7432)</f>
        <v>0.49124980616382929</v>
      </c>
    </row>
    <row r="7433" spans="1:21" x14ac:dyDescent="0.3">
      <c r="A7433" s="17">
        <v>1987</v>
      </c>
      <c r="B7433" s="17">
        <v>103</v>
      </c>
      <c r="C7433" s="17">
        <v>0.55237000000000003</v>
      </c>
      <c r="D7433" s="17">
        <v>0.43282999999999999</v>
      </c>
      <c r="E7433" s="17">
        <v>0.5</v>
      </c>
      <c r="F7433" s="2">
        <f t="shared" si="1584"/>
        <v>57.932001441265136</v>
      </c>
      <c r="G7433" s="3">
        <f t="shared" si="1585"/>
        <v>25.074708183822789</v>
      </c>
      <c r="H7433" s="2">
        <f t="shared" si="1586"/>
        <v>45.39464734935374</v>
      </c>
      <c r="I7433" s="2">
        <f>SUM(H7433:H7440)</f>
        <v>99.699895314165175</v>
      </c>
      <c r="J7433" s="4">
        <f t="shared" si="1579"/>
        <v>1.7209813718458662</v>
      </c>
      <c r="K7433" s="5">
        <f t="shared" si="1589"/>
        <v>6.8780999999999999</v>
      </c>
      <c r="L7433" s="5">
        <f t="shared" si="1580"/>
        <v>6.6455072463768111E-2</v>
      </c>
      <c r="M7433" s="8">
        <f t="shared" si="1581"/>
        <v>377.3181979072213</v>
      </c>
      <c r="N7433" s="6">
        <f>((B7432+E7432)*D7432+(B7433+E7433)*D7433+(B7434+E7434)*D7434)/3/SUM(D7330:D7433)</f>
        <v>6.5121268955089331</v>
      </c>
      <c r="O7433" s="7">
        <f>O7330</f>
        <v>4.2164281241640261E-2</v>
      </c>
      <c r="P7433" s="8">
        <f>M7433*O7330</f>
        <v>15.909350614148959</v>
      </c>
      <c r="Q7433" s="5">
        <f>N7433*O7330</f>
        <v>0.27457914990348836</v>
      </c>
      <c r="R7433" s="8">
        <f t="shared" si="1582"/>
        <v>32.930223669999549</v>
      </c>
      <c r="S7433" s="8">
        <f t="shared" si="1583"/>
        <v>72.879042592727359</v>
      </c>
      <c r="T7433" s="9">
        <f t="shared" si="1588"/>
        <v>1.2580100942415464</v>
      </c>
      <c r="U7433" s="10">
        <f t="shared" si="1590"/>
        <v>0.46297127760431978</v>
      </c>
    </row>
    <row r="7434" spans="1:21" x14ac:dyDescent="0.3">
      <c r="A7434" s="17">
        <v>1987</v>
      </c>
      <c r="B7434" s="17">
        <v>104</v>
      </c>
      <c r="C7434" s="17">
        <v>0.57847000000000004</v>
      </c>
      <c r="D7434" s="17">
        <v>0.44869999999999999</v>
      </c>
      <c r="E7434" s="17">
        <v>0.5</v>
      </c>
      <c r="F7434" s="2">
        <f t="shared" si="1584"/>
        <v>32.85729325744235</v>
      </c>
      <c r="G7434" s="3">
        <f t="shared" si="1585"/>
        <v>14.743067484614382</v>
      </c>
      <c r="H7434" s="2">
        <f t="shared" si="1586"/>
        <v>25.485759515135157</v>
      </c>
      <c r="I7434" s="2">
        <f>SUM(H7434:H7440)</f>
        <v>54.305247964811436</v>
      </c>
      <c r="J7434" s="4">
        <f t="shared" si="1579"/>
        <v>1.6527608509721357</v>
      </c>
      <c r="K7434" s="5">
        <f t="shared" si="1589"/>
        <v>7.3267999999999995</v>
      </c>
      <c r="L7434" s="5">
        <f t="shared" si="1580"/>
        <v>7.0112918660287071E-2</v>
      </c>
      <c r="M7434" s="8">
        <f t="shared" si="1581"/>
        <v>210.27604849896315</v>
      </c>
      <c r="N7434" s="6">
        <f>((B7433+E7433)*D7433+(B7434+E7434)*D7434+(B7435+E7435)*D7435)/3/SUM(D7330:D7434)</f>
        <v>6.3983366999690636</v>
      </c>
      <c r="O7434" s="7">
        <f>O7330</f>
        <v>4.2164281241640261E-2</v>
      </c>
      <c r="P7434" s="8">
        <f>M7434*O7330</f>
        <v>8.8661384472910694</v>
      </c>
      <c r="Q7434" s="5">
        <f>N7434*O7330</f>
        <v>0.26978126809620406</v>
      </c>
      <c r="R7434" s="8">
        <f t="shared" si="1582"/>
        <v>18.610178994747095</v>
      </c>
      <c r="S7434" s="8">
        <f t="shared" si="1583"/>
        <v>39.948818922727817</v>
      </c>
      <c r="T7434" s="9">
        <f t="shared" si="1588"/>
        <v>1.2158280540555237</v>
      </c>
      <c r="U7434" s="10">
        <f t="shared" si="1590"/>
        <v>0.43693279691661191</v>
      </c>
    </row>
    <row r="7435" spans="1:21" x14ac:dyDescent="0.3">
      <c r="A7435" s="17">
        <v>1987</v>
      </c>
      <c r="B7435" s="17">
        <v>105</v>
      </c>
      <c r="C7435" s="17">
        <v>0.60414999999999996</v>
      </c>
      <c r="D7435" s="17">
        <v>0.46399000000000001</v>
      </c>
      <c r="E7435" s="17">
        <v>0.5</v>
      </c>
      <c r="F7435" s="2">
        <f t="shared" si="1584"/>
        <v>18.114225772827968</v>
      </c>
      <c r="G7435" s="3">
        <f t="shared" si="1585"/>
        <v>8.40481961633445</v>
      </c>
      <c r="H7435" s="2">
        <f t="shared" si="1586"/>
        <v>13.911815964660743</v>
      </c>
      <c r="I7435" s="2">
        <f>SUM(H7435:H7440)</f>
        <v>28.819488449676275</v>
      </c>
      <c r="J7435" s="4">
        <f t="shared" si="1579"/>
        <v>1.5909864882498379</v>
      </c>
      <c r="K7435" s="5">
        <f t="shared" si="1589"/>
        <v>7.7907899999999994</v>
      </c>
      <c r="L7435" s="5">
        <f t="shared" si="1580"/>
        <v>7.3846350710900469E-2</v>
      </c>
      <c r="M7435" s="8">
        <f t="shared" si="1581"/>
        <v>113.81496222119766</v>
      </c>
      <c r="N7435" s="6">
        <f>((B7434+E7434)*D7434+(B7435+E7435)*D7435+(B7436+E7436)*D7436)/3/SUM(D7330:D7435)</f>
        <v>6.2816644182853523</v>
      </c>
      <c r="O7435" s="7">
        <f>O7330</f>
        <v>4.2164281241640261E-2</v>
      </c>
      <c r="P7435" s="8">
        <f>M7435*O7330</f>
        <v>4.7989260766012398</v>
      </c>
      <c r="Q7435" s="5">
        <f>N7435*O7330</f>
        <v>0.26486186519818816</v>
      </c>
      <c r="R7435" s="8">
        <f t="shared" si="1582"/>
        <v>10.227106439966766</v>
      </c>
      <c r="S7435" s="8">
        <f t="shared" si="1583"/>
        <v>21.338639927980722</v>
      </c>
      <c r="T7435" s="9">
        <f t="shared" si="1588"/>
        <v>1.1780045250396238</v>
      </c>
      <c r="U7435" s="10">
        <f t="shared" si="1590"/>
        <v>0.41298196321021408</v>
      </c>
    </row>
    <row r="7436" spans="1:21" x14ac:dyDescent="0.3">
      <c r="A7436" s="17">
        <v>1987</v>
      </c>
      <c r="B7436" s="17">
        <v>106</v>
      </c>
      <c r="C7436" s="17">
        <v>0.62926000000000004</v>
      </c>
      <c r="D7436" s="17">
        <v>0.47865999999999997</v>
      </c>
      <c r="E7436" s="17">
        <v>0.5</v>
      </c>
      <c r="F7436" s="2">
        <f t="shared" si="1584"/>
        <v>9.7094061564935181</v>
      </c>
      <c r="G7436" s="3">
        <f t="shared" si="1585"/>
        <v>4.6475043508671874</v>
      </c>
      <c r="H7436" s="2">
        <f t="shared" si="1586"/>
        <v>7.3856539810599244</v>
      </c>
      <c r="I7436" s="2">
        <f>SUM(H7436:H7440)</f>
        <v>14.907672485015532</v>
      </c>
      <c r="J7436" s="4">
        <f t="shared" si="1579"/>
        <v>1.5353845791120277</v>
      </c>
      <c r="K7436" s="5">
        <f t="shared" si="1589"/>
        <v>8.2694499999999991</v>
      </c>
      <c r="L7436" s="5">
        <f t="shared" si="1580"/>
        <v>7.7647417840375585E-2</v>
      </c>
      <c r="M7436" s="8">
        <f t="shared" si="1581"/>
        <v>59.85394595376421</v>
      </c>
      <c r="N7436" s="6">
        <f>((B7435+E7435)*D7435+(B7436+E7436)*D7436+(B7437+E7437)*D7437)/3/SUM(D7330:D7436)</f>
        <v>6.1628548452436389</v>
      </c>
      <c r="O7436" s="7">
        <f>O7330</f>
        <v>4.2164281241640261E-2</v>
      </c>
      <c r="P7436" s="8">
        <f>M7436*O7330</f>
        <v>2.5236986106164503</v>
      </c>
      <c r="Q7436" s="5">
        <f>N7436*O7330</f>
        <v>0.25985234494625814</v>
      </c>
      <c r="R7436" s="8">
        <f t="shared" si="1582"/>
        <v>5.4664744751198358</v>
      </c>
      <c r="S7436" s="8">
        <f t="shared" si="1583"/>
        <v>11.111533488013958</v>
      </c>
      <c r="T7436" s="9">
        <f t="shared" si="1588"/>
        <v>1.1444091748683018</v>
      </c>
      <c r="U7436" s="10">
        <f t="shared" si="1590"/>
        <v>0.3909754042437259</v>
      </c>
    </row>
    <row r="7437" spans="1:21" x14ac:dyDescent="0.3">
      <c r="A7437" s="17">
        <v>1987</v>
      </c>
      <c r="B7437" s="17">
        <v>107</v>
      </c>
      <c r="C7437" s="17">
        <v>0.65368999999999999</v>
      </c>
      <c r="D7437" s="17">
        <v>0.49267</v>
      </c>
      <c r="E7437" s="17">
        <v>0.5</v>
      </c>
      <c r="F7437" s="2">
        <f t="shared" si="1584"/>
        <v>5.0619018056263307</v>
      </c>
      <c r="G7437" s="3">
        <f t="shared" si="1585"/>
        <v>2.4938471625779242</v>
      </c>
      <c r="H7437" s="2">
        <f t="shared" si="1586"/>
        <v>3.8149782243373687</v>
      </c>
      <c r="I7437" s="2">
        <f>SUM(H7437:H7440)</f>
        <v>7.5220185039556071</v>
      </c>
      <c r="J7437" s="4">
        <f t="shared" si="1579"/>
        <v>1.4860064048644412</v>
      </c>
      <c r="K7437" s="5">
        <f t="shared" si="1589"/>
        <v>8.7621199999999995</v>
      </c>
      <c r="L7437" s="5">
        <f t="shared" si="1580"/>
        <v>8.1508093023255804E-2</v>
      </c>
      <c r="M7437" s="8">
        <f t="shared" si="1581"/>
        <v>30.596313446646118</v>
      </c>
      <c r="N7437" s="6">
        <f>((B7436+E7436)*D7436+(B7437+E7437)*D7437+(B7438+E7438)*D7438)/3/SUM(D7330:D7437)</f>
        <v>6.0426070783478583</v>
      </c>
      <c r="O7437" s="7">
        <f>O7330</f>
        <v>4.2164281241640261E-2</v>
      </c>
      <c r="P7437" s="8">
        <f>M7437*O7330</f>
        <v>1.2900715651217667</v>
      </c>
      <c r="Q7437" s="5">
        <f>N7437*O7330</f>
        <v>0.25478218428418525</v>
      </c>
      <c r="R7437" s="8">
        <f t="shared" si="1582"/>
        <v>2.842989739344091</v>
      </c>
      <c r="S7437" s="8">
        <f t="shared" si="1583"/>
        <v>5.6450590128941212</v>
      </c>
      <c r="T7437" s="9">
        <f t="shared" si="1588"/>
        <v>1.11520515996964</v>
      </c>
      <c r="U7437" s="10">
        <f t="shared" si="1590"/>
        <v>0.37080124489480126</v>
      </c>
    </row>
    <row r="7438" spans="1:21" x14ac:dyDescent="0.3">
      <c r="A7438" s="17">
        <v>1987</v>
      </c>
      <c r="B7438" s="17">
        <v>108</v>
      </c>
      <c r="C7438" s="17">
        <v>0.67734000000000005</v>
      </c>
      <c r="D7438" s="17">
        <v>0.50597999999999999</v>
      </c>
      <c r="E7438" s="17">
        <v>0.5</v>
      </c>
      <c r="F7438" s="2">
        <f t="shared" si="1584"/>
        <v>2.5680546430484066</v>
      </c>
      <c r="G7438" s="3">
        <f t="shared" si="1585"/>
        <v>1.2993842882896327</v>
      </c>
      <c r="H7438" s="3">
        <f t="shared" si="1586"/>
        <v>1.9183624989035901</v>
      </c>
      <c r="I7438" s="2">
        <f>SUM(H7438:H7440)</f>
        <v>3.707040279618238</v>
      </c>
      <c r="J7438" s="4">
        <f t="shared" si="1579"/>
        <v>1.4435207948759998</v>
      </c>
      <c r="K7438" s="5">
        <f>IF(F7438=0, K7437, K7437+G7438/F7438)</f>
        <v>9.2680999999999987</v>
      </c>
      <c r="L7438" s="5">
        <f t="shared" si="1580"/>
        <v>8.5420276497695846E-2</v>
      </c>
      <c r="M7438" s="8">
        <f t="shared" si="1581"/>
        <v>15.21166099625869</v>
      </c>
      <c r="N7438" s="6">
        <f>((B7437+E7437)*D7437+(B7438+E7438)*D7438+(B7439+E7439)*D7439)/3/SUM(D7330:D7438)</f>
        <v>5.9215792161644067</v>
      </c>
      <c r="O7438" s="7">
        <f>O7330</f>
        <v>4.2164281241640261E-2</v>
      </c>
      <c r="P7438" s="8">
        <f>M7438*O7330</f>
        <v>0.64138875239874105</v>
      </c>
      <c r="Q7438" s="5">
        <f>N7438*O7330</f>
        <v>0.24967913146500773</v>
      </c>
      <c r="R7438" s="8">
        <f t="shared" si="1582"/>
        <v>1.4393874163422999</v>
      </c>
      <c r="S7438" s="8">
        <f t="shared" si="1583"/>
        <v>2.8020692735500301</v>
      </c>
      <c r="T7438" s="9">
        <f t="shared" si="1588"/>
        <v>1.0911252535591831</v>
      </c>
      <c r="U7438" s="10">
        <f t="shared" si="1590"/>
        <v>0.35239554131681672</v>
      </c>
    </row>
    <row r="7439" spans="1:21" x14ac:dyDescent="0.3">
      <c r="A7439" s="17">
        <v>1987</v>
      </c>
      <c r="B7439" s="17">
        <v>109</v>
      </c>
      <c r="C7439" s="17">
        <v>0.70011000000000001</v>
      </c>
      <c r="D7439" s="17">
        <v>0.51858000000000004</v>
      </c>
      <c r="E7439" s="17">
        <v>0.5</v>
      </c>
      <c r="F7439" s="2">
        <f t="shared" si="1584"/>
        <v>1.2686703547587739</v>
      </c>
      <c r="G7439" s="3">
        <f t="shared" si="1585"/>
        <v>0.65790707257080505</v>
      </c>
      <c r="H7439" s="3">
        <f t="shared" si="1586"/>
        <v>0.9397168184733713</v>
      </c>
      <c r="I7439" s="2">
        <f>SUM(H7439:H7440)</f>
        <v>1.7886777807146479</v>
      </c>
      <c r="J7439" s="4">
        <f t="shared" si="1579"/>
        <v>1.4098837999999998</v>
      </c>
      <c r="K7439" s="5">
        <f>IF(F7439=0, K7438, K7438+G7439/F7439)</f>
        <v>9.7866799999999987</v>
      </c>
      <c r="L7439" s="5">
        <f t="shared" si="1580"/>
        <v>8.9376073059360725E-2</v>
      </c>
      <c r="M7439" s="8">
        <f t="shared" si="1581"/>
        <v>7.3611096353925092</v>
      </c>
      <c r="N7439" s="6">
        <f>((B7438+E7438)*D7438+(B7439+E7439)*D7439)/2/SUM(D7330:D7439)</f>
        <v>5.705884937486462</v>
      </c>
      <c r="O7439" s="7">
        <f>O7330</f>
        <v>4.2164281241640261E-2</v>
      </c>
      <c r="P7439" s="8">
        <f>M7439*O7330</f>
        <v>0.31037589691723777</v>
      </c>
      <c r="Q7439" s="5">
        <f>N7439*O7330</f>
        <v>0.24058453723661816</v>
      </c>
      <c r="R7439" s="8">
        <f t="shared" si="1582"/>
        <v>0.7136354825674881</v>
      </c>
      <c r="S7439" s="8">
        <f t="shared" si="1583"/>
        <v>1.3626818572077299</v>
      </c>
      <c r="T7439" s="9">
        <f t="shared" si="1588"/>
        <v>1.0741023876662046</v>
      </c>
      <c r="U7439" s="10">
        <f t="shared" si="1590"/>
        <v>0.33578141233379522</v>
      </c>
    </row>
    <row r="7440" spans="1:21" x14ac:dyDescent="0.3">
      <c r="A7440" s="17">
        <v>1987</v>
      </c>
      <c r="B7440" s="17" t="s">
        <v>19</v>
      </c>
      <c r="C7440" s="17">
        <v>0.72194000000000003</v>
      </c>
      <c r="D7440" s="17">
        <v>1</v>
      </c>
      <c r="E7440" s="17">
        <v>1.39</v>
      </c>
      <c r="F7440" s="2">
        <f t="shared" si="1584"/>
        <v>0.61076328218796883</v>
      </c>
      <c r="G7440" s="3">
        <f t="shared" si="1585"/>
        <v>0.61076328218796883</v>
      </c>
      <c r="H7440" s="3">
        <f>E7440*F7440</f>
        <v>0.8489609622412766</v>
      </c>
      <c r="I7440" s="2">
        <f>SUM(H7440:H7440)</f>
        <v>0.8489609622412766</v>
      </c>
      <c r="J7440" s="4">
        <f t="shared" si="1579"/>
        <v>1.39</v>
      </c>
      <c r="K7440" s="5">
        <f>IF(F7440=0, K7439, K7439+G7440/F7440)</f>
        <v>10.786679999999999</v>
      </c>
      <c r="L7440" s="5">
        <f>K7440/(110+E7440)</f>
        <v>9.6837058981955285E-2</v>
      </c>
      <c r="M7440" s="8">
        <f t="shared" si="1581"/>
        <v>6.3071234154455169</v>
      </c>
      <c r="N7440" s="6">
        <f>N7439-(N7437-N7438)</f>
        <v>5.5848570753030105</v>
      </c>
      <c r="O7440" s="7">
        <f>O7330</f>
        <v>4.2164281241640261E-2</v>
      </c>
      <c r="P7440" s="8">
        <f>M7440*O7330</f>
        <v>0.26593532551457949</v>
      </c>
      <c r="Q7440" s="5">
        <f>N7440*O7330</f>
        <v>0.23548148441744063</v>
      </c>
      <c r="R7440" s="8">
        <f t="shared" si="1582"/>
        <v>0.64904637464024195</v>
      </c>
      <c r="S7440" s="8">
        <f>R7440</f>
        <v>0.64904637464024195</v>
      </c>
      <c r="T7440" s="9">
        <f t="shared" si="1588"/>
        <v>1.0626807366597573</v>
      </c>
      <c r="U7440" s="10">
        <f t="shared" si="1590"/>
        <v>0.32731926334024264</v>
      </c>
    </row>
    <row r="7441" spans="1:21" x14ac:dyDescent="0.3">
      <c r="A7441" s="17">
        <v>1988</v>
      </c>
      <c r="B7441" s="17">
        <v>0</v>
      </c>
      <c r="C7441" s="17">
        <v>9.3900000000000008E-3</v>
      </c>
      <c r="D7441" s="17">
        <v>9.3100000000000006E-3</v>
      </c>
      <c r="E7441" s="17">
        <v>0.13</v>
      </c>
      <c r="F7441" s="2">
        <v>100000</v>
      </c>
      <c r="G7441" s="3">
        <f>100000*D7441</f>
        <v>931</v>
      </c>
      <c r="H7441" s="2">
        <f>F7441-(1-E7441)*G7441</f>
        <v>99190.03</v>
      </c>
      <c r="I7441" s="2">
        <f>SUM(H7441:H7551)</f>
        <v>7317707.4070886243</v>
      </c>
      <c r="J7441" s="4">
        <f>I7441/F7441</f>
        <v>73.177074070886249</v>
      </c>
      <c r="K7441" s="5">
        <f>G7441/F7441</f>
        <v>9.3100000000000006E-3</v>
      </c>
      <c r="L7441" s="5">
        <f>K7441/(0.1+E7441)</f>
        <v>4.047826086956522E-2</v>
      </c>
      <c r="M7441">
        <f>G7441/L7441</f>
        <v>23000</v>
      </c>
      <c r="N7441" s="6">
        <f>(0.1+E7441)*D7441/SUM(D7441:D7441)</f>
        <v>0.22999999999999998</v>
      </c>
      <c r="O7441" s="7">
        <f>IF((I7441-J7441*F7441+MAX(N7443:N7536)*F7441)/SUM(M7441:M7551)&gt;1/MAX(N7443:N7539),1/MAX(N7443:N7539),(I7441-J7441*F7441+MAX(N7443:N7536)*F7441)/SUM(M7441:M7551))</f>
        <v>4.1068715223185677E-2</v>
      </c>
      <c r="P7441" s="8">
        <f>M7441*O7441</f>
        <v>944.58045013327057</v>
      </c>
      <c r="Q7441" s="5">
        <f>N7441*O7441</f>
        <v>9.4458045013327049E-3</v>
      </c>
      <c r="R7441" s="8">
        <f>((1-Q7441)*H7441)</f>
        <v>98253.100368138679</v>
      </c>
      <c r="S7441" s="8">
        <f>R7441+S7442</f>
        <v>6563260.0508736931</v>
      </c>
      <c r="T7441" s="9">
        <f t="shared" si="1588"/>
        <v>65.632600508736928</v>
      </c>
      <c r="U7441" s="10">
        <f t="shared" ref="U7441:U7504" si="1591">J7441-T7441</f>
        <v>7.5444735621493209</v>
      </c>
    </row>
    <row r="7442" spans="1:21" x14ac:dyDescent="0.3">
      <c r="A7442" s="17">
        <v>1988</v>
      </c>
      <c r="B7442" s="17">
        <v>1</v>
      </c>
      <c r="C7442" s="17">
        <v>6.6E-4</v>
      </c>
      <c r="D7442" s="17">
        <v>6.6E-4</v>
      </c>
      <c r="E7442" s="17">
        <v>0.5</v>
      </c>
      <c r="F7442" s="2">
        <f>F7441-G7441</f>
        <v>99069</v>
      </c>
      <c r="G7442" s="3">
        <f>D7442*F7442</f>
        <v>65.385540000000006</v>
      </c>
      <c r="H7442" s="2">
        <f>F7442-0.5*G7442</f>
        <v>99036.307230000006</v>
      </c>
      <c r="I7442" s="2">
        <f>SUM(H7442:H7551)</f>
        <v>7218517.377088625</v>
      </c>
      <c r="J7442" s="4">
        <f t="shared" ref="J7442:J7505" si="1592">I7442/F7442</f>
        <v>72.863533265588885</v>
      </c>
      <c r="K7442" s="5">
        <f>K7441+G7442/F7442</f>
        <v>9.9700000000000014E-3</v>
      </c>
      <c r="L7442" s="5">
        <f t="shared" ref="L7442:L7505" si="1593">K7442/(B7442+E7442)</f>
        <v>6.6466666666666679E-3</v>
      </c>
      <c r="M7442" s="8">
        <f t="shared" ref="M7442:M7505" si="1594">G7442/L7442</f>
        <v>9837.3430290872602</v>
      </c>
      <c r="N7442" s="6">
        <f>(B7442+E7442)*D7442/SUM(D7441:D7442)</f>
        <v>9.9297893681043137E-2</v>
      </c>
      <c r="O7442" s="7">
        <f>O7441</f>
        <v>4.1068715223185677E-2</v>
      </c>
      <c r="P7442" s="8">
        <f>M7442*O7441</f>
        <v>404.00703941437547</v>
      </c>
      <c r="Q7442" s="5">
        <f>N7442*O7441</f>
        <v>4.078036917848929E-3</v>
      </c>
      <c r="R7442" s="8">
        <f t="shared" ref="R7442:R7505" si="1595">((1-Q7442)*H7442)</f>
        <v>98632.433512908639</v>
      </c>
      <c r="S7442" s="8">
        <f t="shared" ref="S7442:S7505" si="1596">R7442+S7443</f>
        <v>6465006.9505055547</v>
      </c>
      <c r="T7442" s="9">
        <f t="shared" si="1588"/>
        <v>65.257617927964901</v>
      </c>
      <c r="U7442" s="10">
        <f t="shared" si="1591"/>
        <v>7.6059153376239834</v>
      </c>
    </row>
    <row r="7443" spans="1:21" x14ac:dyDescent="0.3">
      <c r="A7443" s="17">
        <v>1988</v>
      </c>
      <c r="B7443" s="17">
        <v>2</v>
      </c>
      <c r="C7443" s="17">
        <v>4.8999999999999998E-4</v>
      </c>
      <c r="D7443" s="17">
        <v>4.8999999999999998E-4</v>
      </c>
      <c r="E7443" s="17">
        <v>0.5</v>
      </c>
      <c r="F7443" s="2">
        <f t="shared" ref="F7443:F7506" si="1597">F7442-G7442</f>
        <v>99003.614459999997</v>
      </c>
      <c r="G7443" s="3">
        <f t="shared" ref="G7443:G7506" si="1598">D7443*F7443</f>
        <v>48.511771085399999</v>
      </c>
      <c r="H7443" s="2">
        <f t="shared" ref="H7443:H7506" si="1599">F7443-0.5*G7443</f>
        <v>98979.358574457292</v>
      </c>
      <c r="I7443" s="2">
        <f>SUM(H7443:H7551)</f>
        <v>7119481.0698586237</v>
      </c>
      <c r="J7443" s="4">
        <f t="shared" si="1592"/>
        <v>71.91132473991722</v>
      </c>
      <c r="K7443" s="5">
        <f t="shared" ref="K7443:K7506" si="1600">K7442+G7443/F7443</f>
        <v>1.0460000000000001E-2</v>
      </c>
      <c r="L7443" s="5">
        <f t="shared" si="1593"/>
        <v>4.1840000000000002E-3</v>
      </c>
      <c r="M7443" s="8">
        <f t="shared" si="1594"/>
        <v>11594.59155960803</v>
      </c>
      <c r="N7443" s="6">
        <f>((B7442+E7442)*D7442+(B7443+E7443)*D7443+(B7444+E7444)*D7444)/3/SUM(D7441:D7443)</f>
        <v>0.10627788400254941</v>
      </c>
      <c r="O7443" s="7">
        <f>O7441</f>
        <v>4.1068715223185677E-2</v>
      </c>
      <c r="P7443" s="8">
        <f>M7443*O7441</f>
        <v>476.17497889069449</v>
      </c>
      <c r="Q7443" s="5">
        <f>N7443*O7441</f>
        <v>4.364696152623462E-3</v>
      </c>
      <c r="R7443" s="8">
        <f t="shared" si="1595"/>
        <v>98547.343748898216</v>
      </c>
      <c r="S7443" s="8">
        <f t="shared" si="1596"/>
        <v>6366374.5169926463</v>
      </c>
      <c r="T7443" s="9">
        <f t="shared" si="1588"/>
        <v>64.304465566404403</v>
      </c>
      <c r="U7443" s="10">
        <f t="shared" si="1591"/>
        <v>7.6068591735128166</v>
      </c>
    </row>
    <row r="7444" spans="1:21" x14ac:dyDescent="0.3">
      <c r="A7444" s="17">
        <v>1988</v>
      </c>
      <c r="B7444" s="17">
        <v>3</v>
      </c>
      <c r="C7444" s="17">
        <v>3.2000000000000003E-4</v>
      </c>
      <c r="D7444" s="17">
        <v>3.2000000000000003E-4</v>
      </c>
      <c r="E7444" s="17">
        <v>0.5</v>
      </c>
      <c r="F7444" s="2">
        <f t="shared" si="1597"/>
        <v>98955.102688914601</v>
      </c>
      <c r="G7444" s="3">
        <f t="shared" si="1598"/>
        <v>31.665632860452675</v>
      </c>
      <c r="H7444" s="2">
        <f t="shared" si="1599"/>
        <v>98939.269872484379</v>
      </c>
      <c r="I7444" s="2">
        <f>SUM(H7444:H7551)</f>
        <v>7020501.7112841662</v>
      </c>
      <c r="J7444" s="4">
        <f t="shared" si="1592"/>
        <v>70.946333443304425</v>
      </c>
      <c r="K7444" s="5">
        <f t="shared" si="1600"/>
        <v>1.0780000000000001E-2</v>
      </c>
      <c r="L7444" s="5">
        <f t="shared" si="1593"/>
        <v>3.0800000000000003E-3</v>
      </c>
      <c r="M7444" s="8">
        <f t="shared" si="1594"/>
        <v>10281.049630017102</v>
      </c>
      <c r="N7444" s="6">
        <f>((B7443+E7443)*D7443+(B7444+E7444)*D7444+(B7445+E7445)*D7445)/3/SUM(D7441:D7444)</f>
        <v>0.10173160173160171</v>
      </c>
      <c r="O7444" s="7">
        <f>O7441</f>
        <v>4.1068715223185677E-2</v>
      </c>
      <c r="P7444" s="8">
        <f>M7444*O7441</f>
        <v>422.22949945061083</v>
      </c>
      <c r="Q7444" s="5">
        <f>N7444*O7441</f>
        <v>4.1779861807136939E-3</v>
      </c>
      <c r="R7444" s="8">
        <f t="shared" si="1595"/>
        <v>98525.902970227238</v>
      </c>
      <c r="S7444" s="8">
        <f t="shared" si="1596"/>
        <v>6267827.173243748</v>
      </c>
      <c r="T7444" s="9">
        <f t="shared" si="1588"/>
        <v>63.340110847521743</v>
      </c>
      <c r="U7444" s="10">
        <f t="shared" si="1591"/>
        <v>7.6062225957826826</v>
      </c>
    </row>
    <row r="7445" spans="1:21" x14ac:dyDescent="0.3">
      <c r="A7445" s="17">
        <v>1988</v>
      </c>
      <c r="B7445" s="17">
        <v>4</v>
      </c>
      <c r="C7445" s="17">
        <v>2.1000000000000001E-4</v>
      </c>
      <c r="D7445" s="17">
        <v>2.1000000000000001E-4</v>
      </c>
      <c r="E7445" s="17">
        <v>0.5</v>
      </c>
      <c r="F7445" s="2">
        <f t="shared" si="1597"/>
        <v>98923.437056054143</v>
      </c>
      <c r="G7445" s="3">
        <f t="shared" si="1598"/>
        <v>20.773921781771371</v>
      </c>
      <c r="H7445" s="2">
        <f t="shared" si="1599"/>
        <v>98913.050095163257</v>
      </c>
      <c r="I7445" s="2">
        <f>SUM(H7445:H7551)</f>
        <v>6921562.4414116815</v>
      </c>
      <c r="J7445" s="4">
        <f t="shared" si="1592"/>
        <v>69.968883486019962</v>
      </c>
      <c r="K7445" s="5">
        <f t="shared" si="1600"/>
        <v>1.0990000000000002E-2</v>
      </c>
      <c r="L7445" s="5">
        <f t="shared" si="1593"/>
        <v>2.4422222222222224E-3</v>
      </c>
      <c r="M7445" s="8">
        <f t="shared" si="1594"/>
        <v>8506.1554156479669</v>
      </c>
      <c r="N7445" s="6">
        <f>((B7444+E7444)*D7444+(B7445+E7445)*D7445+(B7446+E7446)*D7446)/3/SUM(D7441:D7445)</f>
        <v>0.10600545950864421</v>
      </c>
      <c r="O7445" s="7">
        <f>O7441</f>
        <v>4.1068715223185677E-2</v>
      </c>
      <c r="P7445" s="8">
        <f>M7445*O7441</f>
        <v>349.33687440940497</v>
      </c>
      <c r="Q7445" s="5">
        <f>N7445*O7441</f>
        <v>4.3535080286634491E-3</v>
      </c>
      <c r="R7445" s="8">
        <f t="shared" si="1595"/>
        <v>98482.431337434376</v>
      </c>
      <c r="S7445" s="8">
        <f t="shared" si="1596"/>
        <v>6169301.2702735206</v>
      </c>
      <c r="T7445" s="9">
        <f t="shared" si="1588"/>
        <v>62.364404774752593</v>
      </c>
      <c r="U7445" s="10">
        <f t="shared" si="1591"/>
        <v>7.6044787112673689</v>
      </c>
    </row>
    <row r="7446" spans="1:21" x14ac:dyDescent="0.3">
      <c r="A7446" s="17">
        <v>1988</v>
      </c>
      <c r="B7446" s="17">
        <v>5</v>
      </c>
      <c r="C7446" s="17">
        <v>2.5999999999999998E-4</v>
      </c>
      <c r="D7446" s="17">
        <v>2.5999999999999998E-4</v>
      </c>
      <c r="E7446" s="17">
        <v>0.5</v>
      </c>
      <c r="F7446" s="2">
        <f t="shared" si="1597"/>
        <v>98902.66313427237</v>
      </c>
      <c r="G7446" s="3">
        <f t="shared" si="1598"/>
        <v>25.714692414910814</v>
      </c>
      <c r="H7446" s="2">
        <f t="shared" si="1599"/>
        <v>98889.805788064914</v>
      </c>
      <c r="I7446" s="2">
        <f>SUM(H7446:H7551)</f>
        <v>6822649.3913165182</v>
      </c>
      <c r="J7446" s="4">
        <f t="shared" si="1592"/>
        <v>68.983475015773266</v>
      </c>
      <c r="K7446" s="5">
        <f t="shared" si="1600"/>
        <v>1.1250000000000001E-2</v>
      </c>
      <c r="L7446" s="5">
        <f t="shared" si="1593"/>
        <v>2.0454545454545456E-3</v>
      </c>
      <c r="M7446" s="8">
        <f t="shared" si="1594"/>
        <v>12571.627402845286</v>
      </c>
      <c r="N7446" s="6">
        <f>((B7445+E7445)*D7445+(B7446+E7446)*D7446+(B7447+E7447)*D7447)/3/SUM(D7441:D7446)</f>
        <v>0.12814814814814812</v>
      </c>
      <c r="O7446" s="7">
        <f>O7441</f>
        <v>4.1068715223185677E-2</v>
      </c>
      <c r="P7446" s="8">
        <f>M7446*O7441</f>
        <v>516.30058569945038</v>
      </c>
      <c r="Q7446" s="5">
        <f>N7446*O7441</f>
        <v>5.2628798026749038E-3</v>
      </c>
      <c r="R7446" s="8">
        <f t="shared" si="1595"/>
        <v>98369.36062649246</v>
      </c>
      <c r="S7446" s="8">
        <f t="shared" si="1596"/>
        <v>6070818.8389360858</v>
      </c>
      <c r="T7446" s="9">
        <f t="shared" si="1588"/>
        <v>61.381752993791608</v>
      </c>
      <c r="U7446" s="10">
        <f t="shared" si="1591"/>
        <v>7.6017220219816579</v>
      </c>
    </row>
    <row r="7447" spans="1:21" x14ac:dyDescent="0.3">
      <c r="A7447" s="17">
        <v>1988</v>
      </c>
      <c r="B7447" s="17">
        <v>6</v>
      </c>
      <c r="C7447" s="17">
        <v>2.9999999999999997E-4</v>
      </c>
      <c r="D7447" s="17">
        <v>2.9999999999999997E-4</v>
      </c>
      <c r="E7447" s="17">
        <v>0.5</v>
      </c>
      <c r="F7447" s="2">
        <f t="shared" si="1597"/>
        <v>98876.948441857458</v>
      </c>
      <c r="G7447" s="3">
        <f t="shared" si="1598"/>
        <v>29.663084532557235</v>
      </c>
      <c r="H7447" s="2">
        <f t="shared" si="1599"/>
        <v>98862.116899591172</v>
      </c>
      <c r="I7447" s="2">
        <f>SUM(H7447:H7551)</f>
        <v>6723759.5855284538</v>
      </c>
      <c r="J7447" s="4">
        <f t="shared" si="1592"/>
        <v>68.001285349964263</v>
      </c>
      <c r="K7447" s="5">
        <f t="shared" si="1600"/>
        <v>1.1550000000000001E-2</v>
      </c>
      <c r="L7447" s="5">
        <f t="shared" si="1593"/>
        <v>1.7769230769230772E-3</v>
      </c>
      <c r="M7447" s="8">
        <f t="shared" si="1594"/>
        <v>16693.510775898008</v>
      </c>
      <c r="N7447" s="6">
        <f>((B7446+E7446)*D7446+(B7447+E7447)*D7447+(B7448+E7448)*D7448)/3/SUM(D7441:D7447)</f>
        <v>0.13650793650793649</v>
      </c>
      <c r="O7447" s="7">
        <f>O7441</f>
        <v>4.1068715223185677E-2</v>
      </c>
      <c r="P7447" s="8">
        <f>M7447*O7441</f>
        <v>685.58104013053673</v>
      </c>
      <c r="Q7447" s="5">
        <f>N7447*O7441</f>
        <v>5.6062055701491557E-3</v>
      </c>
      <c r="R7447" s="8">
        <f t="shared" si="1595"/>
        <v>98307.875549151955</v>
      </c>
      <c r="S7447" s="8">
        <f t="shared" si="1596"/>
        <v>5972449.4783095932</v>
      </c>
      <c r="T7447" s="9">
        <f t="shared" si="1588"/>
        <v>60.402849930401814</v>
      </c>
      <c r="U7447" s="10">
        <f t="shared" si="1591"/>
        <v>7.5984354195624491</v>
      </c>
    </row>
    <row r="7448" spans="1:21" x14ac:dyDescent="0.3">
      <c r="A7448" s="17">
        <v>1988</v>
      </c>
      <c r="B7448" s="17">
        <v>7</v>
      </c>
      <c r="C7448" s="17">
        <v>1.8000000000000001E-4</v>
      </c>
      <c r="D7448" s="17">
        <v>1.8000000000000001E-4</v>
      </c>
      <c r="E7448" s="17">
        <v>0.5</v>
      </c>
      <c r="F7448" s="2">
        <f t="shared" si="1597"/>
        <v>98847.285357324901</v>
      </c>
      <c r="G7448" s="3">
        <f t="shared" si="1598"/>
        <v>17.792511364318482</v>
      </c>
      <c r="H7448" s="2">
        <f t="shared" si="1599"/>
        <v>98838.389101642737</v>
      </c>
      <c r="I7448" s="2">
        <f>SUM(H7448:H7551)</f>
        <v>6624897.4686288629</v>
      </c>
      <c r="J7448" s="4">
        <f t="shared" si="1592"/>
        <v>67.021541812508019</v>
      </c>
      <c r="K7448" s="5">
        <f t="shared" si="1600"/>
        <v>1.1730000000000001E-2</v>
      </c>
      <c r="L7448" s="5">
        <f t="shared" si="1593"/>
        <v>1.5640000000000001E-3</v>
      </c>
      <c r="M7448" s="8">
        <f t="shared" si="1594"/>
        <v>11376.286038566805</v>
      </c>
      <c r="N7448" s="6">
        <f>((B7447+E7447)*D7447+(B7448+E7448)*D7448+(B7449+E7449)*D7449)/3/SUM(D7441:D7448)</f>
        <v>0.15174765558397271</v>
      </c>
      <c r="O7448" s="7">
        <f>O7441</f>
        <v>4.1068715223185677E-2</v>
      </c>
      <c r="P7448" s="8">
        <f>M7448*O7441</f>
        <v>467.20945161540322</v>
      </c>
      <c r="Q7448" s="5">
        <f>N7448*O7441</f>
        <v>6.2320812529642368E-3</v>
      </c>
      <c r="R7448" s="8">
        <f t="shared" si="1595"/>
        <v>98222.420229849202</v>
      </c>
      <c r="S7448" s="8">
        <f t="shared" si="1596"/>
        <v>5874141.6027604416</v>
      </c>
      <c r="T7448" s="9">
        <f t="shared" si="1588"/>
        <v>59.42643322500863</v>
      </c>
      <c r="U7448" s="10">
        <f t="shared" si="1591"/>
        <v>7.5951085874993893</v>
      </c>
    </row>
    <row r="7449" spans="1:21" x14ac:dyDescent="0.3">
      <c r="A7449" s="17">
        <v>1988</v>
      </c>
      <c r="B7449" s="17">
        <v>8</v>
      </c>
      <c r="C7449" s="17">
        <v>2.4000000000000001E-4</v>
      </c>
      <c r="D7449" s="17">
        <v>2.4000000000000001E-4</v>
      </c>
      <c r="E7449" s="17">
        <v>0.5</v>
      </c>
      <c r="F7449" s="2">
        <f t="shared" si="1597"/>
        <v>98829.492845960587</v>
      </c>
      <c r="G7449" s="3">
        <f t="shared" si="1598"/>
        <v>23.719078283030541</v>
      </c>
      <c r="H7449" s="2">
        <f t="shared" si="1599"/>
        <v>98817.633306819072</v>
      </c>
      <c r="I7449" s="2">
        <f>SUM(H7449:H7551)</f>
        <v>6526059.0795272198</v>
      </c>
      <c r="J7449" s="4">
        <f t="shared" si="1592"/>
        <v>66.03351784572024</v>
      </c>
      <c r="K7449" s="5">
        <f t="shared" si="1600"/>
        <v>1.1970000000000001E-2</v>
      </c>
      <c r="L7449" s="5">
        <f t="shared" si="1593"/>
        <v>1.4082352941176472E-3</v>
      </c>
      <c r="M7449" s="8">
        <f t="shared" si="1594"/>
        <v>16843.121587782756</v>
      </c>
      <c r="N7449" s="6">
        <f>((B7448+E7448)*D7448+(B7449+E7449)*D7449+(B7450+E7450)*D7450)/3/SUM(D7441:D7449)</f>
        <v>0.13408521303258142</v>
      </c>
      <c r="O7449" s="7">
        <f>O7441</f>
        <v>4.1068715223185677E-2</v>
      </c>
      <c r="P7449" s="8">
        <f>M7449*O7441</f>
        <v>691.72536395814097</v>
      </c>
      <c r="Q7449" s="5">
        <f>N7449*O7441</f>
        <v>5.5067074296752706E-3</v>
      </c>
      <c r="R7449" s="8">
        <f t="shared" si="1595"/>
        <v>98273.473511305478</v>
      </c>
      <c r="S7449" s="8">
        <f t="shared" si="1596"/>
        <v>5775919.1825305922</v>
      </c>
      <c r="T7449" s="9">
        <f t="shared" si="1588"/>
        <v>58.44327453479054</v>
      </c>
      <c r="U7449" s="10">
        <f t="shared" si="1591"/>
        <v>7.5902433109297007</v>
      </c>
    </row>
    <row r="7450" spans="1:21" x14ac:dyDescent="0.3">
      <c r="A7450" s="17">
        <v>1988</v>
      </c>
      <c r="B7450" s="17">
        <v>9</v>
      </c>
      <c r="C7450" s="17">
        <v>1.4999999999999999E-4</v>
      </c>
      <c r="D7450" s="17">
        <v>1.4999999999999999E-4</v>
      </c>
      <c r="E7450" s="17">
        <v>0.5</v>
      </c>
      <c r="F7450" s="2">
        <f t="shared" si="1597"/>
        <v>98805.773767677558</v>
      </c>
      <c r="G7450" s="3">
        <f t="shared" si="1598"/>
        <v>14.820866065151632</v>
      </c>
      <c r="H7450" s="2">
        <f t="shared" si="1599"/>
        <v>98798.363334644979</v>
      </c>
      <c r="I7450" s="2">
        <f>SUM(H7450:H7551)</f>
        <v>6427241.4462203998</v>
      </c>
      <c r="J7450" s="4">
        <f t="shared" si="1592"/>
        <v>65.049249665639991</v>
      </c>
      <c r="K7450" s="5">
        <f t="shared" si="1600"/>
        <v>1.2120000000000002E-2</v>
      </c>
      <c r="L7450" s="5">
        <f t="shared" si="1593"/>
        <v>1.2757894736842108E-3</v>
      </c>
      <c r="M7450" s="8">
        <f t="shared" si="1594"/>
        <v>11617.0154801106</v>
      </c>
      <c r="N7450" s="6">
        <f>((B7449+E7449)*D7449+(B7450+E7450)*D7450+(B7451+E7451)*D7451)/3/SUM(D7441:D7450)</f>
        <v>0.17326732673267323</v>
      </c>
      <c r="O7450" s="7">
        <f>O7441</f>
        <v>4.1068715223185677E-2</v>
      </c>
      <c r="P7450" s="8">
        <f>M7450*O7441</f>
        <v>477.09590049600189</v>
      </c>
      <c r="Q7450" s="5">
        <f>N7450*O7441</f>
        <v>7.1158664990668237E-3</v>
      </c>
      <c r="R7450" s="8">
        <f t="shared" si="1595"/>
        <v>98095.327370829342</v>
      </c>
      <c r="S7450" s="8">
        <f t="shared" si="1596"/>
        <v>5677645.7090192866</v>
      </c>
      <c r="T7450" s="9">
        <f t="shared" si="1588"/>
        <v>57.462691627405896</v>
      </c>
      <c r="U7450" s="10">
        <f t="shared" si="1591"/>
        <v>7.5865580382340951</v>
      </c>
    </row>
    <row r="7451" spans="1:21" x14ac:dyDescent="0.3">
      <c r="A7451" s="17">
        <v>1988</v>
      </c>
      <c r="B7451" s="17">
        <v>10</v>
      </c>
      <c r="C7451" s="17">
        <v>2.7E-4</v>
      </c>
      <c r="D7451" s="17">
        <v>2.7E-4</v>
      </c>
      <c r="E7451" s="17">
        <v>0.5</v>
      </c>
      <c r="F7451" s="2">
        <f t="shared" si="1597"/>
        <v>98790.9529016124</v>
      </c>
      <c r="G7451" s="3">
        <f t="shared" si="1598"/>
        <v>26.673557283435347</v>
      </c>
      <c r="H7451" s="2">
        <f t="shared" si="1599"/>
        <v>98777.616122970678</v>
      </c>
      <c r="I7451" s="2">
        <f>SUM(H7451:H7551)</f>
        <v>6328443.0828857552</v>
      </c>
      <c r="J7451" s="4">
        <f t="shared" si="1592"/>
        <v>64.058933505665848</v>
      </c>
      <c r="K7451" s="5">
        <f t="shared" si="1600"/>
        <v>1.2390000000000002E-2</v>
      </c>
      <c r="L7451" s="5">
        <f t="shared" si="1593"/>
        <v>1.1800000000000001E-3</v>
      </c>
      <c r="M7451" s="8">
        <f t="shared" si="1594"/>
        <v>22604.709562233344</v>
      </c>
      <c r="N7451" s="6">
        <f>((B7450+E7450)*D7450+(B7451+E7451)*D7451+(B7452+E7452)*D7452)/3/SUM(D7441:D7451)</f>
        <v>0.17648641377454935</v>
      </c>
      <c r="O7451" s="7">
        <f>O7441</f>
        <v>4.1068715223185677E-2</v>
      </c>
      <c r="P7451" s="8">
        <f>M7451*O7441</f>
        <v>928.3463797141834</v>
      </c>
      <c r="Q7451" s="5">
        <f>N7451*O7441</f>
        <v>7.2480702680682817E-3</v>
      </c>
      <c r="R7451" s="8">
        <f t="shared" si="1595"/>
        <v>98061.669020399117</v>
      </c>
      <c r="S7451" s="8">
        <f t="shared" si="1596"/>
        <v>5579550.3816484576</v>
      </c>
      <c r="T7451" s="9">
        <f t="shared" si="1588"/>
        <v>56.478353713271979</v>
      </c>
      <c r="U7451" s="10">
        <f t="shared" si="1591"/>
        <v>7.5805797923938698</v>
      </c>
    </row>
    <row r="7452" spans="1:21" x14ac:dyDescent="0.3">
      <c r="A7452" s="17">
        <v>1988</v>
      </c>
      <c r="B7452" s="17">
        <v>11</v>
      </c>
      <c r="C7452" s="17">
        <v>2.0000000000000001E-4</v>
      </c>
      <c r="D7452" s="17">
        <v>2.0000000000000001E-4</v>
      </c>
      <c r="E7452" s="17">
        <v>0.5</v>
      </c>
      <c r="F7452" s="2">
        <f t="shared" si="1597"/>
        <v>98764.27934432897</v>
      </c>
      <c r="G7452" s="3">
        <f t="shared" si="1598"/>
        <v>19.752855868865794</v>
      </c>
      <c r="H7452" s="2">
        <f t="shared" si="1599"/>
        <v>98754.402916394538</v>
      </c>
      <c r="I7452" s="2">
        <f>SUM(H7452:H7551)</f>
        <v>6229665.4667627849</v>
      </c>
      <c r="J7452" s="4">
        <f t="shared" si="1592"/>
        <v>63.076099052410001</v>
      </c>
      <c r="K7452" s="5">
        <f t="shared" si="1600"/>
        <v>1.2590000000000002E-2</v>
      </c>
      <c r="L7452" s="5">
        <f t="shared" si="1593"/>
        <v>1.0947826086956523E-3</v>
      </c>
      <c r="M7452" s="8">
        <f t="shared" si="1594"/>
        <v>18042.719816676457</v>
      </c>
      <c r="N7452" s="6">
        <f>((B7451+E7451)*D7451+(B7452+E7452)*D7452+(B7453+E7453)*D7453)/3/SUM(D7441:D7452)</f>
        <v>0.22531109346041828</v>
      </c>
      <c r="O7452" s="7">
        <f>O7441</f>
        <v>4.1068715223185677E-2</v>
      </c>
      <c r="P7452" s="8">
        <f>M7452*O7441</f>
        <v>740.99132200281429</v>
      </c>
      <c r="Q7452" s="5">
        <f>N7452*O7441</f>
        <v>9.2532371339504906E-3</v>
      </c>
      <c r="R7452" s="8">
        <f t="shared" si="1595"/>
        <v>97840.605008187442</v>
      </c>
      <c r="S7452" s="8">
        <f t="shared" si="1596"/>
        <v>5481488.7126280582</v>
      </c>
      <c r="T7452" s="9">
        <f t="shared" si="1588"/>
        <v>55.500720999720478</v>
      </c>
      <c r="U7452" s="10">
        <f t="shared" si="1591"/>
        <v>7.5753780526895227</v>
      </c>
    </row>
    <row r="7453" spans="1:21" x14ac:dyDescent="0.3">
      <c r="A7453" s="17">
        <v>1988</v>
      </c>
      <c r="B7453" s="17">
        <v>12</v>
      </c>
      <c r="C7453" s="17">
        <v>2.7E-4</v>
      </c>
      <c r="D7453" s="17">
        <v>2.7E-4</v>
      </c>
      <c r="E7453" s="17">
        <v>0.5</v>
      </c>
      <c r="F7453" s="2">
        <f t="shared" si="1597"/>
        <v>98744.526488460106</v>
      </c>
      <c r="G7453" s="3">
        <f t="shared" si="1598"/>
        <v>26.661022151884229</v>
      </c>
      <c r="H7453" s="2">
        <f t="shared" si="1599"/>
        <v>98731.195977384166</v>
      </c>
      <c r="I7453" s="2">
        <f>SUM(H7453:H7551)</f>
        <v>6130911.0638463888</v>
      </c>
      <c r="J7453" s="4">
        <f t="shared" si="1592"/>
        <v>62.088616775765132</v>
      </c>
      <c r="K7453" s="5">
        <f t="shared" si="1600"/>
        <v>1.2860000000000002E-2</v>
      </c>
      <c r="L7453" s="5">
        <f t="shared" si="1593"/>
        <v>1.0288000000000001E-3</v>
      </c>
      <c r="M7453" s="8">
        <f t="shared" si="1594"/>
        <v>25914.679385579537</v>
      </c>
      <c r="N7453" s="6">
        <f>((B7452+E7452)*D7452+(B7453+E7453)*D7453+(B7454+E7454)*D7454)/3/SUM(D7441:D7453)</f>
        <v>0.24857439087610159</v>
      </c>
      <c r="O7453" s="7">
        <f>O7441</f>
        <v>4.1068715223185677E-2</v>
      </c>
      <c r="P7453" s="8">
        <f>M7453*O7441</f>
        <v>1064.2825877865264</v>
      </c>
      <c r="Q7453" s="5">
        <f>N7453*O7441</f>
        <v>1.020863087066746E-2</v>
      </c>
      <c r="R7453" s="8">
        <f t="shared" si="1595"/>
        <v>97723.285642231524</v>
      </c>
      <c r="S7453" s="8">
        <f t="shared" si="1596"/>
        <v>5383648.1076198705</v>
      </c>
      <c r="T7453" s="9">
        <f t="shared" si="1588"/>
        <v>54.520977507032114</v>
      </c>
      <c r="U7453" s="10">
        <f t="shared" si="1591"/>
        <v>7.5676392687330178</v>
      </c>
    </row>
    <row r="7454" spans="1:21" x14ac:dyDescent="0.3">
      <c r="A7454" s="17">
        <v>1988</v>
      </c>
      <c r="B7454" s="17">
        <v>13</v>
      </c>
      <c r="C7454" s="17">
        <v>2.9E-4</v>
      </c>
      <c r="D7454" s="17">
        <v>2.9E-4</v>
      </c>
      <c r="E7454" s="17">
        <v>0.5</v>
      </c>
      <c r="F7454" s="2">
        <f t="shared" si="1597"/>
        <v>98717.865466308227</v>
      </c>
      <c r="G7454" s="3">
        <f t="shared" si="1598"/>
        <v>28.628180985229385</v>
      </c>
      <c r="H7454" s="2">
        <f t="shared" si="1599"/>
        <v>98703.551375815616</v>
      </c>
      <c r="I7454" s="2">
        <f>SUM(H7454:H7551)</f>
        <v>6032179.8678690046</v>
      </c>
      <c r="J7454" s="4">
        <f t="shared" si="1592"/>
        <v>61.105250193317325</v>
      </c>
      <c r="K7454" s="5">
        <f t="shared" si="1600"/>
        <v>1.3150000000000002E-2</v>
      </c>
      <c r="L7454" s="5">
        <f t="shared" si="1593"/>
        <v>9.7407407407407425E-4</v>
      </c>
      <c r="M7454" s="8">
        <f t="shared" si="1594"/>
        <v>29390.147779513052</v>
      </c>
      <c r="N7454" s="6">
        <f>((B7453+E7453)*D7453+(B7454+E7454)*D7454+(B7455+E7455)*D7455)/3/SUM(D7441:D7454)</f>
        <v>0.32078580481622304</v>
      </c>
      <c r="O7454" s="7">
        <f>O7441</f>
        <v>4.1068715223185677E-2</v>
      </c>
      <c r="P7454" s="8">
        <f>M7454*O7441</f>
        <v>1207.0156095241643</v>
      </c>
      <c r="Q7454" s="5">
        <f>N7454*O7441</f>
        <v>1.3174260865637888E-2</v>
      </c>
      <c r="R7454" s="8">
        <f t="shared" si="1595"/>
        <v>97403.205041625726</v>
      </c>
      <c r="S7454" s="8">
        <f t="shared" si="1596"/>
        <v>5285924.8219776386</v>
      </c>
      <c r="T7454" s="9">
        <f t="shared" si="1588"/>
        <v>53.545777119559894</v>
      </c>
      <c r="U7454" s="10">
        <f t="shared" si="1591"/>
        <v>7.5594730737574309</v>
      </c>
    </row>
    <row r="7455" spans="1:21" x14ac:dyDescent="0.3">
      <c r="A7455" s="17">
        <v>1988</v>
      </c>
      <c r="B7455" s="17">
        <v>14</v>
      </c>
      <c r="C7455" s="17">
        <v>3.6999999999999999E-4</v>
      </c>
      <c r="D7455" s="17">
        <v>3.6999999999999999E-4</v>
      </c>
      <c r="E7455" s="17">
        <v>0.5</v>
      </c>
      <c r="F7455" s="2">
        <f t="shared" si="1597"/>
        <v>98689.237285323004</v>
      </c>
      <c r="G7455" s="3">
        <f t="shared" si="1598"/>
        <v>36.515017795569513</v>
      </c>
      <c r="H7455" s="2">
        <f t="shared" si="1599"/>
        <v>98670.979776425214</v>
      </c>
      <c r="I7455" s="2">
        <f>SUM(H7455:H7551)</f>
        <v>5933476.316493189</v>
      </c>
      <c r="J7455" s="4">
        <f t="shared" si="1592"/>
        <v>60.122830814253454</v>
      </c>
      <c r="K7455" s="5">
        <f t="shared" si="1600"/>
        <v>1.3520000000000003E-2</v>
      </c>
      <c r="L7455" s="5">
        <f t="shared" si="1593"/>
        <v>9.3241379310344847E-4</v>
      </c>
      <c r="M7455" s="8">
        <f t="shared" si="1594"/>
        <v>39161.81642276315</v>
      </c>
      <c r="N7455" s="6">
        <f>((B7454+E7454)*D7454+(B7455+E7455)*D7455+(B7456+E7456)*D7456)/3/SUM(D7441:D7455)</f>
        <v>0.39694280078895455</v>
      </c>
      <c r="O7455" s="7">
        <f>O7441</f>
        <v>4.1068715223185677E-2</v>
      </c>
      <c r="P7455" s="8">
        <f>M7455*O7441</f>
        <v>1608.3254862891358</v>
      </c>
      <c r="Q7455" s="5">
        <f>N7455*O7441</f>
        <v>1.6301930845495298E-2</v>
      </c>
      <c r="R7455" s="8">
        <f t="shared" si="1595"/>
        <v>97062.452287652675</v>
      </c>
      <c r="S7455" s="8">
        <f t="shared" si="1596"/>
        <v>5188521.6169360131</v>
      </c>
      <c r="T7455" s="9">
        <f t="shared" si="1588"/>
        <v>52.574341029056129</v>
      </c>
      <c r="U7455" s="10">
        <f t="shared" si="1591"/>
        <v>7.5484897851973258</v>
      </c>
    </row>
    <row r="7456" spans="1:21" x14ac:dyDescent="0.3">
      <c r="A7456" s="17">
        <v>1988</v>
      </c>
      <c r="B7456" s="17">
        <v>15</v>
      </c>
      <c r="C7456" s="17">
        <v>4.4000000000000002E-4</v>
      </c>
      <c r="D7456" s="17">
        <v>4.4000000000000002E-4</v>
      </c>
      <c r="E7456" s="17">
        <v>0.5</v>
      </c>
      <c r="F7456" s="2">
        <f t="shared" si="1597"/>
        <v>98652.722267527439</v>
      </c>
      <c r="G7456" s="3">
        <f t="shared" si="1598"/>
        <v>43.407197797712072</v>
      </c>
      <c r="H7456" s="2">
        <f t="shared" si="1599"/>
        <v>98631.018668628589</v>
      </c>
      <c r="I7456" s="2">
        <f>SUM(H7456:H7551)</f>
        <v>5834805.3367167637</v>
      </c>
      <c r="J7456" s="4">
        <f t="shared" si="1592"/>
        <v>59.144899427041459</v>
      </c>
      <c r="K7456" s="5">
        <f t="shared" si="1600"/>
        <v>1.3960000000000002E-2</v>
      </c>
      <c r="L7456" s="5">
        <f t="shared" si="1593"/>
        <v>9.0064516129032273E-4</v>
      </c>
      <c r="M7456" s="8">
        <f t="shared" si="1594"/>
        <v>48195.670907201791</v>
      </c>
      <c r="N7456" s="6">
        <f>((B7455+E7455)*D7455+(B7456+E7456)*D7456+(B7457+E7457)*D7457)/3/SUM(D7441:D7456)</f>
        <v>0.58643744030563505</v>
      </c>
      <c r="O7456" s="7">
        <f>O7441</f>
        <v>4.1068715223185677E-2</v>
      </c>
      <c r="P7456" s="8">
        <f>M7456*O7441</f>
        <v>1979.3342834782452</v>
      </c>
      <c r="Q7456" s="5">
        <f>N7456*O7441</f>
        <v>2.4084232232126076E-2</v>
      </c>
      <c r="R7456" s="8">
        <f t="shared" si="1595"/>
        <v>96255.56630972217</v>
      </c>
      <c r="S7456" s="8">
        <f t="shared" si="1596"/>
        <v>5091459.1646483606</v>
      </c>
      <c r="T7456" s="9">
        <f t="shared" si="1588"/>
        <v>51.609920614671843</v>
      </c>
      <c r="U7456" s="10">
        <f t="shared" si="1591"/>
        <v>7.5349788123696158</v>
      </c>
    </row>
    <row r="7457" spans="1:21" x14ac:dyDescent="0.3">
      <c r="A7457" s="17">
        <v>1988</v>
      </c>
      <c r="B7457" s="17">
        <v>16</v>
      </c>
      <c r="C7457" s="17">
        <v>7.5000000000000002E-4</v>
      </c>
      <c r="D7457" s="17">
        <v>7.5000000000000002E-4</v>
      </c>
      <c r="E7457" s="17">
        <v>0.5</v>
      </c>
      <c r="F7457" s="2">
        <f t="shared" si="1597"/>
        <v>98609.315069729724</v>
      </c>
      <c r="G7457" s="3">
        <f t="shared" si="1598"/>
        <v>73.956986302297295</v>
      </c>
      <c r="H7457" s="2">
        <f t="shared" si="1599"/>
        <v>98572.336576578571</v>
      </c>
      <c r="I7457" s="2">
        <f>SUM(H7457:H7551)</f>
        <v>5736174.3180481363</v>
      </c>
      <c r="J7457" s="4">
        <f t="shared" si="1592"/>
        <v>58.170714541439708</v>
      </c>
      <c r="K7457" s="5">
        <f t="shared" si="1600"/>
        <v>1.4710000000000003E-2</v>
      </c>
      <c r="L7457" s="5">
        <f t="shared" si="1593"/>
        <v>8.9151515151515172E-4</v>
      </c>
      <c r="M7457" s="8">
        <f t="shared" si="1594"/>
        <v>82956.510808151259</v>
      </c>
      <c r="N7457" s="6">
        <f>((B7456+E7456)*D7456+(B7457+E7457)*D7457+(B7458+E7458)*D7458)/3/SUM(D7441:D7457)</f>
        <v>0.93859052798549725</v>
      </c>
      <c r="O7457" s="7">
        <f>O7441</f>
        <v>4.1068715223185677E-2</v>
      </c>
      <c r="P7457" s="8">
        <f>M7457*O7441</f>
        <v>3406.9173182890886</v>
      </c>
      <c r="Q7457" s="5">
        <f>N7457*O7441</f>
        <v>3.854670710501587E-2</v>
      </c>
      <c r="R7457" s="8">
        <f t="shared" si="1595"/>
        <v>94772.697589904157</v>
      </c>
      <c r="S7457" s="8">
        <f t="shared" si="1596"/>
        <v>4995203.5983386384</v>
      </c>
      <c r="T7457" s="9">
        <f t="shared" si="1588"/>
        <v>50.656508412074196</v>
      </c>
      <c r="U7457" s="10">
        <f t="shared" si="1591"/>
        <v>7.5142061293655118</v>
      </c>
    </row>
    <row r="7458" spans="1:21" x14ac:dyDescent="0.3">
      <c r="A7458" s="17">
        <v>1988</v>
      </c>
      <c r="B7458" s="17">
        <v>17</v>
      </c>
      <c r="C7458" s="17">
        <v>1.2700000000000001E-3</v>
      </c>
      <c r="D7458" s="17">
        <v>1.2700000000000001E-3</v>
      </c>
      <c r="E7458" s="17">
        <v>0.5</v>
      </c>
      <c r="F7458" s="2">
        <f t="shared" si="1597"/>
        <v>98535.358083427433</v>
      </c>
      <c r="G7458" s="3">
        <f t="shared" si="1598"/>
        <v>125.13990476595285</v>
      </c>
      <c r="H7458" s="2">
        <f t="shared" si="1599"/>
        <v>98472.78813104445</v>
      </c>
      <c r="I7458" s="2">
        <f>SUM(H7458:H7551)</f>
        <v>5637601.9814715572</v>
      </c>
      <c r="J7458" s="4">
        <f t="shared" si="1592"/>
        <v>57.214000041470797</v>
      </c>
      <c r="K7458" s="5">
        <f t="shared" si="1600"/>
        <v>1.5980000000000001E-2</v>
      </c>
      <c r="L7458" s="5">
        <f t="shared" si="1593"/>
        <v>9.1314285714285716E-4</v>
      </c>
      <c r="M7458" s="8">
        <f t="shared" si="1594"/>
        <v>137043.07468111231</v>
      </c>
      <c r="N7458" s="6">
        <f>((B7457+E7457)*D7457+(B7458+E7458)*D7458+(B7459+E7459)*D7459)/3/SUM(D7441:D7458)</f>
        <v>1.2426992073425116</v>
      </c>
      <c r="O7458" s="7">
        <f>O7441</f>
        <v>4.1068715223185677E-2</v>
      </c>
      <c r="P7458" s="8">
        <f>M7458*O7441</f>
        <v>5628.1830073883684</v>
      </c>
      <c r="Q7458" s="5">
        <f>N7458*O7441</f>
        <v>5.1036059854428183E-2</v>
      </c>
      <c r="R7458" s="8">
        <f t="shared" si="1595"/>
        <v>93447.125021956046</v>
      </c>
      <c r="S7458" s="8">
        <f t="shared" si="1596"/>
        <v>4900430.9007487344</v>
      </c>
      <c r="T7458" s="9">
        <f t="shared" si="1588"/>
        <v>49.732715200564471</v>
      </c>
      <c r="U7458" s="10">
        <f t="shared" si="1591"/>
        <v>7.4812848409063264</v>
      </c>
    </row>
    <row r="7459" spans="1:21" x14ac:dyDescent="0.3">
      <c r="A7459" s="17">
        <v>1988</v>
      </c>
      <c r="B7459" s="17">
        <v>18</v>
      </c>
      <c r="C7459" s="17">
        <v>1.3500000000000001E-3</v>
      </c>
      <c r="D7459" s="17">
        <v>1.3500000000000001E-3</v>
      </c>
      <c r="E7459" s="17">
        <v>0.5</v>
      </c>
      <c r="F7459" s="2">
        <f t="shared" si="1597"/>
        <v>98410.218178661482</v>
      </c>
      <c r="G7459" s="3">
        <f t="shared" si="1598"/>
        <v>132.853794541193</v>
      </c>
      <c r="H7459" s="2">
        <f t="shared" si="1599"/>
        <v>98343.791281390892</v>
      </c>
      <c r="I7459" s="2">
        <f>SUM(H7459:H7551)</f>
        <v>5539129.193340512</v>
      </c>
      <c r="J7459" s="4">
        <f t="shared" si="1592"/>
        <v>56.286118411853842</v>
      </c>
      <c r="K7459" s="5">
        <f t="shared" si="1600"/>
        <v>1.7330000000000002E-2</v>
      </c>
      <c r="L7459" s="5">
        <f t="shared" si="1593"/>
        <v>9.3675675675675683E-4</v>
      </c>
      <c r="M7459" s="8">
        <f t="shared" si="1594"/>
        <v>141823.15054887882</v>
      </c>
      <c r="N7459" s="6">
        <f>((B7458+E7458)*D7458+(B7459+E7459)*D7459+(B7460+E7460)*D7460)/3/SUM(D7441:D7459)</f>
        <v>1.5267359107520675</v>
      </c>
      <c r="O7459" s="7">
        <f>O7441</f>
        <v>4.1068715223185677E-2</v>
      </c>
      <c r="P7459" s="8">
        <f>M7459*O7441</f>
        <v>5824.494581946894</v>
      </c>
      <c r="Q7459" s="5">
        <f>N7459*O7441</f>
        <v>6.2701082339687686E-2</v>
      </c>
      <c r="R7459" s="8">
        <f t="shared" si="1595"/>
        <v>92177.529126659341</v>
      </c>
      <c r="S7459" s="8">
        <f t="shared" si="1596"/>
        <v>4806983.7757267784</v>
      </c>
      <c r="T7459" s="9">
        <f t="shared" si="1588"/>
        <v>48.84638876625403</v>
      </c>
      <c r="U7459" s="10">
        <f t="shared" si="1591"/>
        <v>7.4397296455998116</v>
      </c>
    </row>
    <row r="7460" spans="1:21" x14ac:dyDescent="0.3">
      <c r="A7460" s="17">
        <v>1988</v>
      </c>
      <c r="B7460" s="17">
        <v>19</v>
      </c>
      <c r="C7460" s="17">
        <v>1.65E-3</v>
      </c>
      <c r="D7460" s="17">
        <v>1.65E-3</v>
      </c>
      <c r="E7460" s="17">
        <v>0.5</v>
      </c>
      <c r="F7460" s="2">
        <f t="shared" si="1597"/>
        <v>98277.364384120287</v>
      </c>
      <c r="G7460" s="3">
        <f t="shared" si="1598"/>
        <v>162.15765123379848</v>
      </c>
      <c r="H7460" s="2">
        <f t="shared" si="1599"/>
        <v>98196.285558503383</v>
      </c>
      <c r="I7460" s="2">
        <f>SUM(H7460:H7551)</f>
        <v>5440785.4020591211</v>
      </c>
      <c r="J7460" s="4">
        <f t="shared" si="1592"/>
        <v>55.361531479350973</v>
      </c>
      <c r="K7460" s="5">
        <f t="shared" si="1600"/>
        <v>1.898E-2</v>
      </c>
      <c r="L7460" s="5">
        <f t="shared" si="1593"/>
        <v>9.7333333333333332E-4</v>
      </c>
      <c r="M7460" s="8">
        <f t="shared" si="1594"/>
        <v>166600.32661006693</v>
      </c>
      <c r="N7460" s="6">
        <f>((B7459+E7459)*D7459+(B7460+E7460)*D7460+(B7461+E7461)*D7461)/3/SUM(D7441:D7460)</f>
        <v>1.5617316473480858</v>
      </c>
      <c r="O7460" s="7">
        <f>O7441</f>
        <v>4.1068715223185677E-2</v>
      </c>
      <c r="P7460" s="8">
        <f>M7460*O7441</f>
        <v>6842.0613696385617</v>
      </c>
      <c r="Q7460" s="5">
        <f>N7460*O7441</f>
        <v>6.4138312279975171E-2</v>
      </c>
      <c r="R7460" s="8">
        <f t="shared" si="1595"/>
        <v>91898.141530618479</v>
      </c>
      <c r="S7460" s="8">
        <f t="shared" si="1596"/>
        <v>4714806.2466001194</v>
      </c>
      <c r="T7460" s="9">
        <f t="shared" si="1588"/>
        <v>47.974488084276921</v>
      </c>
      <c r="U7460" s="10">
        <f t="shared" si="1591"/>
        <v>7.3870433950740519</v>
      </c>
    </row>
    <row r="7461" spans="1:21" x14ac:dyDescent="0.3">
      <c r="A7461" s="17">
        <v>1988</v>
      </c>
      <c r="B7461" s="17">
        <v>20</v>
      </c>
      <c r="C7461" s="17">
        <v>1.56E-3</v>
      </c>
      <c r="D7461" s="17">
        <v>1.5499999999999999E-3</v>
      </c>
      <c r="E7461" s="17">
        <v>0.5</v>
      </c>
      <c r="F7461" s="2">
        <f t="shared" si="1597"/>
        <v>98115.206732886494</v>
      </c>
      <c r="G7461" s="3">
        <f t="shared" si="1598"/>
        <v>152.07857043597406</v>
      </c>
      <c r="H7461" s="2">
        <f t="shared" si="1599"/>
        <v>98039.1674476685</v>
      </c>
      <c r="I7461" s="2">
        <f>SUM(H7461:H7551)</f>
        <v>5342589.1165006198</v>
      </c>
      <c r="J7461" s="4">
        <f t="shared" si="1592"/>
        <v>54.45220261366353</v>
      </c>
      <c r="K7461" s="5">
        <f t="shared" si="1600"/>
        <v>2.053E-2</v>
      </c>
      <c r="L7461" s="5">
        <f t="shared" si="1593"/>
        <v>1.0014634146341464E-3</v>
      </c>
      <c r="M7461" s="8">
        <f t="shared" si="1594"/>
        <v>151856.34164332529</v>
      </c>
      <c r="N7461" s="6">
        <f>((B7460+E7460)*D7460+(B7461+E7461)*D7461+(B7462+E7462)*D7462)/3/SUM(D7441:D7461)</f>
        <v>1.5654327001136548</v>
      </c>
      <c r="O7461" s="7">
        <f>O7441</f>
        <v>4.1068715223185677E-2</v>
      </c>
      <c r="P7461" s="8">
        <f>M7461*O7441</f>
        <v>6236.5448497845182</v>
      </c>
      <c r="Q7461" s="5">
        <f>N7461*O7441</f>
        <v>6.4290309762030318E-2</v>
      </c>
      <c r="R7461" s="8">
        <f t="shared" si="1595"/>
        <v>91736.199003646339</v>
      </c>
      <c r="S7461" s="8">
        <f t="shared" si="1596"/>
        <v>4622908.1050695013</v>
      </c>
      <c r="T7461" s="9">
        <f t="shared" si="1588"/>
        <v>47.117141766363765</v>
      </c>
      <c r="U7461" s="10">
        <f t="shared" si="1591"/>
        <v>7.3350608472997649</v>
      </c>
    </row>
    <row r="7462" spans="1:21" x14ac:dyDescent="0.3">
      <c r="A7462" s="17">
        <v>1988</v>
      </c>
      <c r="B7462" s="17">
        <v>21</v>
      </c>
      <c r="C7462" s="17">
        <v>1.5100000000000001E-3</v>
      </c>
      <c r="D7462" s="17">
        <v>1.5100000000000001E-3</v>
      </c>
      <c r="E7462" s="17">
        <v>0.5</v>
      </c>
      <c r="F7462" s="2">
        <f t="shared" si="1597"/>
        <v>97963.128162450521</v>
      </c>
      <c r="G7462" s="3">
        <f t="shared" si="1598"/>
        <v>147.92432352530028</v>
      </c>
      <c r="H7462" s="2">
        <f t="shared" si="1599"/>
        <v>97889.166000687866</v>
      </c>
      <c r="I7462" s="2">
        <f>SUM(H7462:H7551)</f>
        <v>5244549.9490529504</v>
      </c>
      <c r="J7462" s="4">
        <f t="shared" si="1592"/>
        <v>53.535958349104632</v>
      </c>
      <c r="K7462" s="5">
        <f t="shared" si="1600"/>
        <v>2.2040000000000001E-2</v>
      </c>
      <c r="L7462" s="5">
        <f t="shared" si="1593"/>
        <v>1.0251162790697675E-3</v>
      </c>
      <c r="M7462" s="8">
        <f t="shared" si="1594"/>
        <v>144300.04336633193</v>
      </c>
      <c r="N7462" s="6">
        <f>((B7461+E7461)*D7461+(B7462+E7462)*D7462+(B7463+E7463)*D7463)/3/SUM(D7441:D7462)</f>
        <v>1.5058227465214757</v>
      </c>
      <c r="O7462" s="7">
        <f>O7441</f>
        <v>4.1068715223185677E-2</v>
      </c>
      <c r="P7462" s="8">
        <f>M7462*O7441</f>
        <v>5926.2173877052292</v>
      </c>
      <c r="Q7462" s="5">
        <f>N7462*O7441</f>
        <v>6.1842205553485796E-2</v>
      </c>
      <c r="R7462" s="8">
        <f t="shared" si="1595"/>
        <v>91835.484075414046</v>
      </c>
      <c r="S7462" s="8">
        <f t="shared" si="1596"/>
        <v>4531171.9060658552</v>
      </c>
      <c r="T7462" s="9">
        <f t="shared" si="1588"/>
        <v>46.253850719751341</v>
      </c>
      <c r="U7462" s="10">
        <f t="shared" si="1591"/>
        <v>7.2821076293532911</v>
      </c>
    </row>
    <row r="7463" spans="1:21" x14ac:dyDescent="0.3">
      <c r="A7463" s="17">
        <v>1988</v>
      </c>
      <c r="B7463" s="17">
        <v>22</v>
      </c>
      <c r="C7463" s="17">
        <v>1.58E-3</v>
      </c>
      <c r="D7463" s="17">
        <v>1.57E-3</v>
      </c>
      <c r="E7463" s="17">
        <v>0.5</v>
      </c>
      <c r="F7463" s="2">
        <f t="shared" si="1597"/>
        <v>97815.203838925227</v>
      </c>
      <c r="G7463" s="3">
        <f t="shared" si="1598"/>
        <v>153.56987002711261</v>
      </c>
      <c r="H7463" s="2">
        <f t="shared" si="1599"/>
        <v>97738.418903911675</v>
      </c>
      <c r="I7463" s="2">
        <f>SUM(H7463:H7551)</f>
        <v>5146660.7830522619</v>
      </c>
      <c r="J7463" s="4">
        <f t="shared" si="1592"/>
        <v>52.616163756376757</v>
      </c>
      <c r="K7463" s="5">
        <f t="shared" si="1600"/>
        <v>2.3609999999999999E-2</v>
      </c>
      <c r="L7463" s="5">
        <f t="shared" si="1593"/>
        <v>1.0493333333333333E-3</v>
      </c>
      <c r="M7463" s="8">
        <f t="shared" si="1594"/>
        <v>146349.93967005648</v>
      </c>
      <c r="N7463" s="6">
        <f>((B7462+E7462)*D7462+(B7463+E7463)*D7463+(B7464+E7464)*D7464)/3/SUM(D7441:D7463)</f>
        <v>1.43152618946774</v>
      </c>
      <c r="O7463" s="7">
        <f>O7441</f>
        <v>4.1068715223185677E-2</v>
      </c>
      <c r="P7463" s="8">
        <f>M7463*O7441</f>
        <v>6010.4039952399544</v>
      </c>
      <c r="Q7463" s="5">
        <f>N7463*O7441</f>
        <v>5.8790941409782756E-2</v>
      </c>
      <c r="R7463" s="8">
        <f t="shared" si="1595"/>
        <v>91992.285244646991</v>
      </c>
      <c r="S7463" s="8">
        <f t="shared" si="1596"/>
        <v>4439336.4219904412</v>
      </c>
      <c r="T7463" s="9">
        <f t="shared" si="1588"/>
        <v>45.384932482488189</v>
      </c>
      <c r="U7463" s="10">
        <f t="shared" si="1591"/>
        <v>7.231231273888568</v>
      </c>
    </row>
    <row r="7464" spans="1:21" x14ac:dyDescent="0.3">
      <c r="A7464" s="17">
        <v>1988</v>
      </c>
      <c r="B7464" s="17">
        <v>23</v>
      </c>
      <c r="C7464" s="17">
        <v>1.4300000000000001E-3</v>
      </c>
      <c r="D7464" s="17">
        <v>1.4300000000000001E-3</v>
      </c>
      <c r="E7464" s="17">
        <v>0.5</v>
      </c>
      <c r="F7464" s="2">
        <f t="shared" si="1597"/>
        <v>97661.63396889811</v>
      </c>
      <c r="G7464" s="3">
        <f t="shared" si="1598"/>
        <v>139.6561365755243</v>
      </c>
      <c r="H7464" s="2">
        <f t="shared" si="1599"/>
        <v>97591.805900610343</v>
      </c>
      <c r="I7464" s="2">
        <f>SUM(H7464:H7551)</f>
        <v>5048922.3641483523</v>
      </c>
      <c r="J7464" s="4">
        <f t="shared" si="1592"/>
        <v>51.698114796607449</v>
      </c>
      <c r="K7464" s="5">
        <f t="shared" si="1600"/>
        <v>2.504E-2</v>
      </c>
      <c r="L7464" s="5">
        <f t="shared" si="1593"/>
        <v>1.065531914893617E-3</v>
      </c>
      <c r="M7464" s="8">
        <f t="shared" si="1594"/>
        <v>131067.06108325963</v>
      </c>
      <c r="N7464" s="6">
        <f>((B7463+E7463)*D7463+(B7464+E7464)*D7464+(B7465+E7465)*D7465)/3/SUM(D7441:D7464)</f>
        <v>1.4166001064962728</v>
      </c>
      <c r="O7464" s="7">
        <f>O7441</f>
        <v>4.1068715223185677E-2</v>
      </c>
      <c r="P7464" s="8">
        <f>M7464*O7441</f>
        <v>5382.7558067682721</v>
      </c>
      <c r="Q7464" s="5">
        <f>N7464*O7441</f>
        <v>5.8177946358829925E-2</v>
      </c>
      <c r="R7464" s="8">
        <f t="shared" si="1595"/>
        <v>91914.115051863293</v>
      </c>
      <c r="S7464" s="8">
        <f t="shared" si="1596"/>
        <v>4347344.1367457937</v>
      </c>
      <c r="T7464" s="9">
        <f t="shared" si="1588"/>
        <v>44.514349802198417</v>
      </c>
      <c r="U7464" s="10">
        <f t="shared" si="1591"/>
        <v>7.1837649944090316</v>
      </c>
    </row>
    <row r="7465" spans="1:21" x14ac:dyDescent="0.3">
      <c r="A7465" s="17">
        <v>1988</v>
      </c>
      <c r="B7465" s="17">
        <v>24</v>
      </c>
      <c r="C7465" s="17">
        <v>1.5299999999999999E-3</v>
      </c>
      <c r="D7465" s="17">
        <v>1.5299999999999999E-3</v>
      </c>
      <c r="E7465" s="17">
        <v>0.5</v>
      </c>
      <c r="F7465" s="2">
        <f t="shared" si="1597"/>
        <v>97521.977832322591</v>
      </c>
      <c r="G7465" s="3">
        <f t="shared" si="1598"/>
        <v>149.20862608345357</v>
      </c>
      <c r="H7465" s="2">
        <f t="shared" si="1599"/>
        <v>97447.373519280867</v>
      </c>
      <c r="I7465" s="2">
        <f>SUM(H7465:H7551)</f>
        <v>4951330.5582477413</v>
      </c>
      <c r="J7465" s="4">
        <f t="shared" si="1592"/>
        <v>50.771432945719823</v>
      </c>
      <c r="K7465" s="5">
        <f t="shared" si="1600"/>
        <v>2.657E-2</v>
      </c>
      <c r="L7465" s="5">
        <f t="shared" si="1593"/>
        <v>1.0844897959183674E-3</v>
      </c>
      <c r="M7465" s="8">
        <f t="shared" si="1594"/>
        <v>137584.16782252962</v>
      </c>
      <c r="N7465" s="6">
        <f>((B7464+E7464)*D7464+(B7465+E7465)*D7465+(B7466+E7466)*D7466)/3/SUM(D7441:D7465)</f>
        <v>1.4580981056329194</v>
      </c>
      <c r="O7465" s="7">
        <f>O7441</f>
        <v>4.1068715223185677E-2</v>
      </c>
      <c r="P7465" s="8">
        <f>M7465*O7441</f>
        <v>5650.405007522455</v>
      </c>
      <c r="Q7465" s="5">
        <f>N7465*O7441</f>
        <v>5.9882215867704876E-2</v>
      </c>
      <c r="R7465" s="8">
        <f t="shared" si="1595"/>
        <v>91612.008862458417</v>
      </c>
      <c r="S7465" s="8">
        <f t="shared" si="1596"/>
        <v>4255430.02169393</v>
      </c>
      <c r="T7465" s="9">
        <f t="shared" si="1588"/>
        <v>43.63560005941055</v>
      </c>
      <c r="U7465" s="10">
        <f t="shared" si="1591"/>
        <v>7.1358328863092737</v>
      </c>
    </row>
    <row r="7466" spans="1:21" x14ac:dyDescent="0.3">
      <c r="A7466" s="17">
        <v>1988</v>
      </c>
      <c r="B7466" s="17">
        <v>25</v>
      </c>
      <c r="C7466" s="17">
        <v>1.7700000000000001E-3</v>
      </c>
      <c r="D7466" s="17">
        <v>1.7700000000000001E-3</v>
      </c>
      <c r="E7466" s="17">
        <v>0.5</v>
      </c>
      <c r="F7466" s="2">
        <f t="shared" si="1597"/>
        <v>97372.769206239143</v>
      </c>
      <c r="G7466" s="3">
        <f t="shared" si="1598"/>
        <v>172.34980149504329</v>
      </c>
      <c r="H7466" s="2">
        <f t="shared" si="1599"/>
        <v>97286.594305491628</v>
      </c>
      <c r="I7466" s="2">
        <f>SUM(H7466:H7551)</f>
        <v>4853883.1847284604</v>
      </c>
      <c r="J7466" s="4">
        <f t="shared" si="1592"/>
        <v>49.848466098851063</v>
      </c>
      <c r="K7466" s="5">
        <f t="shared" si="1600"/>
        <v>2.8340000000000001E-2</v>
      </c>
      <c r="L7466" s="5">
        <f t="shared" si="1593"/>
        <v>1.1113725490196078E-3</v>
      </c>
      <c r="M7466" s="8">
        <f t="shared" si="1594"/>
        <v>155078.33232616811</v>
      </c>
      <c r="N7466" s="6">
        <f>((B7465+E7465)*D7465+(B7466+E7466)*D7466+(B7467+E7467)*D7467)/3/SUM(D7441:D7466)</f>
        <v>1.3582686426723123</v>
      </c>
      <c r="O7466" s="7">
        <f>O7441</f>
        <v>4.1068715223185677E-2</v>
      </c>
      <c r="P7466" s="8">
        <f>M7466*O7441</f>
        <v>6368.8678675899473</v>
      </c>
      <c r="Q7466" s="5">
        <f>N7466*O7441</f>
        <v>5.5782348082492141E-2</v>
      </c>
      <c r="R7466" s="8">
        <f t="shared" si="1595"/>
        <v>91859.719638182491</v>
      </c>
      <c r="S7466" s="8">
        <f t="shared" si="1596"/>
        <v>4163818.0128314714</v>
      </c>
      <c r="T7466" s="9">
        <f t="shared" si="1588"/>
        <v>42.76162675431722</v>
      </c>
      <c r="U7466" s="10">
        <f t="shared" si="1591"/>
        <v>7.0868393445338427</v>
      </c>
    </row>
    <row r="7467" spans="1:21" x14ac:dyDescent="0.3">
      <c r="A7467" s="17">
        <v>1988</v>
      </c>
      <c r="B7467" s="17">
        <v>26</v>
      </c>
      <c r="C7467" s="17">
        <v>1.24E-3</v>
      </c>
      <c r="D7467" s="17">
        <v>1.24E-3</v>
      </c>
      <c r="E7467" s="17">
        <v>0.5</v>
      </c>
      <c r="F7467" s="2">
        <f t="shared" si="1597"/>
        <v>97200.419404744098</v>
      </c>
      <c r="G7467" s="3">
        <f t="shared" si="1598"/>
        <v>120.52852006188269</v>
      </c>
      <c r="H7467" s="2">
        <f t="shared" si="1599"/>
        <v>97140.15514471315</v>
      </c>
      <c r="I7467" s="2">
        <f>SUM(H7467:H7551)</f>
        <v>4756596.5904229693</v>
      </c>
      <c r="J7467" s="4">
        <f t="shared" si="1592"/>
        <v>48.935967761789435</v>
      </c>
      <c r="K7467" s="5">
        <f t="shared" si="1600"/>
        <v>2.9580000000000002E-2</v>
      </c>
      <c r="L7467" s="5">
        <f t="shared" si="1593"/>
        <v>1.1162264150943397E-3</v>
      </c>
      <c r="M7467" s="8">
        <f t="shared" si="1594"/>
        <v>107978.55921703485</v>
      </c>
      <c r="N7467" s="6">
        <f>((B7466+E7466)*D7466+(B7467+E7467)*D7467+(B7468+E7468)*D7468)/3/SUM(D7441:D7467)</f>
        <v>1.2910750507099391</v>
      </c>
      <c r="O7467" s="7">
        <f>O7441</f>
        <v>4.1068715223185677E-2</v>
      </c>
      <c r="P7467" s="8">
        <f>M7467*O7441</f>
        <v>4434.5406986942953</v>
      </c>
      <c r="Q7467" s="5">
        <f>N7467*O7441</f>
        <v>5.3022793589366499E-2</v>
      </c>
      <c r="R7467" s="8">
        <f t="shared" si="1595"/>
        <v>91989.51274923599</v>
      </c>
      <c r="S7467" s="8">
        <f t="shared" si="1596"/>
        <v>4071958.2931932891</v>
      </c>
      <c r="T7467" s="9">
        <f t="shared" si="1588"/>
        <v>41.892394272884665</v>
      </c>
      <c r="U7467" s="10">
        <f t="shared" si="1591"/>
        <v>7.0435734889047694</v>
      </c>
    </row>
    <row r="7468" spans="1:21" x14ac:dyDescent="0.3">
      <c r="A7468" s="17">
        <v>1988</v>
      </c>
      <c r="B7468" s="17">
        <v>27</v>
      </c>
      <c r="C7468" s="17">
        <v>1.33E-3</v>
      </c>
      <c r="D7468" s="17">
        <v>1.33E-3</v>
      </c>
      <c r="E7468" s="17">
        <v>0.5</v>
      </c>
      <c r="F7468" s="2">
        <f t="shared" si="1597"/>
        <v>97079.890884682216</v>
      </c>
      <c r="G7468" s="3">
        <f t="shared" si="1598"/>
        <v>129.11625487662735</v>
      </c>
      <c r="H7468" s="2">
        <f t="shared" si="1599"/>
        <v>97015.332757243901</v>
      </c>
      <c r="I7468" s="2">
        <f>SUM(H7468:H7551)</f>
        <v>4659456.4352782555</v>
      </c>
      <c r="J7468" s="4">
        <f t="shared" si="1592"/>
        <v>47.996102929421909</v>
      </c>
      <c r="K7468" s="5">
        <f t="shared" si="1600"/>
        <v>3.0910000000000003E-2</v>
      </c>
      <c r="L7468" s="5">
        <f t="shared" si="1593"/>
        <v>1.1240000000000002E-3</v>
      </c>
      <c r="M7468" s="8">
        <f t="shared" si="1594"/>
        <v>114872.11287956168</v>
      </c>
      <c r="N7468" s="6">
        <f>((B7467+E7467)*D7467+(B7468+E7468)*D7468+(B7469+E7469)*D7469)/3/SUM(D7441:D7468)</f>
        <v>1.1637010676156583</v>
      </c>
      <c r="O7468" s="7">
        <f>O7441</f>
        <v>4.1068715223185677E-2</v>
      </c>
      <c r="P7468" s="8">
        <f>M7468*O7441</f>
        <v>4717.6500909363585</v>
      </c>
      <c r="Q7468" s="5">
        <f>N7468*O7441</f>
        <v>4.7791707750824607E-2</v>
      </c>
      <c r="R7468" s="8">
        <f t="shared" si="1595"/>
        <v>92378.804326760699</v>
      </c>
      <c r="S7468" s="8">
        <f t="shared" si="1596"/>
        <v>3979968.780444053</v>
      </c>
      <c r="T7468" s="9">
        <f t="shared" si="1588"/>
        <v>40.996840274282114</v>
      </c>
      <c r="U7468" s="10">
        <f t="shared" si="1591"/>
        <v>6.9992626551397947</v>
      </c>
    </row>
    <row r="7469" spans="1:21" x14ac:dyDescent="0.3">
      <c r="A7469" s="17">
        <v>1988</v>
      </c>
      <c r="B7469" s="17">
        <v>28</v>
      </c>
      <c r="C7469" s="17">
        <v>1.3600000000000001E-3</v>
      </c>
      <c r="D7469" s="17">
        <v>1.3500000000000001E-3</v>
      </c>
      <c r="E7469" s="17">
        <v>0.5</v>
      </c>
      <c r="F7469" s="2">
        <f t="shared" si="1597"/>
        <v>96950.774629805586</v>
      </c>
      <c r="G7469" s="3">
        <f t="shared" si="1598"/>
        <v>130.88354575023754</v>
      </c>
      <c r="H7469" s="2">
        <f t="shared" si="1599"/>
        <v>96885.332856930472</v>
      </c>
      <c r="I7469" s="2">
        <f>SUM(H7469:H7551)</f>
        <v>4562441.1025210116</v>
      </c>
      <c r="J7469" s="4">
        <f t="shared" si="1592"/>
        <v>47.05935687406442</v>
      </c>
      <c r="K7469" s="5">
        <f t="shared" si="1600"/>
        <v>3.2260000000000004E-2</v>
      </c>
      <c r="L7469" s="5">
        <f t="shared" si="1593"/>
        <v>1.1319298245614036E-3</v>
      </c>
      <c r="M7469" s="8">
        <f t="shared" si="1594"/>
        <v>115628.67494983788</v>
      </c>
      <c r="N7469" s="6">
        <f>((B7468+E7468)*D7468+(B7469+E7469)*D7469+(B7470+E7470)*D7470)/3/SUM(D7441:D7469)</f>
        <v>1.2326927051043601</v>
      </c>
      <c r="O7469" s="7">
        <f>O7441</f>
        <v>4.1068715223185677E-2</v>
      </c>
      <c r="P7469" s="8">
        <f>M7469*O7441</f>
        <v>4748.7211231491956</v>
      </c>
      <c r="Q7469" s="5">
        <f>N7469*O7441</f>
        <v>5.062510566362937E-2</v>
      </c>
      <c r="R7469" s="8">
        <f t="shared" si="1595"/>
        <v>91980.502643792468</v>
      </c>
      <c r="S7469" s="8">
        <f t="shared" si="1596"/>
        <v>3887589.9761172924</v>
      </c>
      <c r="T7469" s="9">
        <f t="shared" si="1588"/>
        <v>40.098596333671068</v>
      </c>
      <c r="U7469" s="10">
        <f t="shared" si="1591"/>
        <v>6.9607605403933519</v>
      </c>
    </row>
    <row r="7470" spans="1:21" x14ac:dyDescent="0.3">
      <c r="A7470" s="17">
        <v>1988</v>
      </c>
      <c r="B7470" s="17">
        <v>29</v>
      </c>
      <c r="C7470" s="17">
        <v>1.5E-3</v>
      </c>
      <c r="D7470" s="17">
        <v>1.5E-3</v>
      </c>
      <c r="E7470" s="17">
        <v>0.5</v>
      </c>
      <c r="F7470" s="2">
        <f t="shared" si="1597"/>
        <v>96819.891084055344</v>
      </c>
      <c r="G7470" s="3">
        <f t="shared" si="1598"/>
        <v>145.22983662608303</v>
      </c>
      <c r="H7470" s="2">
        <f t="shared" si="1599"/>
        <v>96747.276165742296</v>
      </c>
      <c r="I7470" s="2">
        <f>SUM(H7470:H7551)</f>
        <v>4465555.7696640808</v>
      </c>
      <c r="J7470" s="4">
        <f t="shared" si="1592"/>
        <v>46.122296974980642</v>
      </c>
      <c r="K7470" s="5">
        <f t="shared" si="1600"/>
        <v>3.3760000000000005E-2</v>
      </c>
      <c r="L7470" s="5">
        <f t="shared" si="1593"/>
        <v>1.1444067796610171E-3</v>
      </c>
      <c r="M7470" s="8">
        <f t="shared" si="1594"/>
        <v>126904.03378167798</v>
      </c>
      <c r="N7470" s="6">
        <f>((B7469+E7469)*D7469+(B7470+E7470)*D7470+(B7471+E7471)*D7471)/3/SUM(D7441:D7470)</f>
        <v>1.2444214060031595</v>
      </c>
      <c r="O7470" s="7">
        <f>O7441</f>
        <v>4.1068715223185677E-2</v>
      </c>
      <c r="P7470" s="8">
        <f>M7470*O7441</f>
        <v>5211.7856240532683</v>
      </c>
      <c r="Q7470" s="5">
        <f>N7470*O7441</f>
        <v>5.1106788340780085E-2</v>
      </c>
      <c r="R7470" s="8">
        <f t="shared" si="1595"/>
        <v>91802.833600192709</v>
      </c>
      <c r="S7470" s="8">
        <f t="shared" si="1596"/>
        <v>3795609.4734735</v>
      </c>
      <c r="T7470" s="9">
        <f t="shared" si="1588"/>
        <v>39.202786028526887</v>
      </c>
      <c r="U7470" s="10">
        <f t="shared" si="1591"/>
        <v>6.9195109464537552</v>
      </c>
    </row>
    <row r="7471" spans="1:21" x14ac:dyDescent="0.3">
      <c r="A7471" s="17">
        <v>1988</v>
      </c>
      <c r="B7471" s="17">
        <v>30</v>
      </c>
      <c r="C7471" s="17">
        <v>1.42E-3</v>
      </c>
      <c r="D7471" s="17">
        <v>1.42E-3</v>
      </c>
      <c r="E7471" s="17">
        <v>0.5</v>
      </c>
      <c r="F7471" s="2">
        <f t="shared" si="1597"/>
        <v>96674.661247429263</v>
      </c>
      <c r="G7471" s="3">
        <f t="shared" si="1598"/>
        <v>137.27801897134955</v>
      </c>
      <c r="H7471" s="2">
        <f t="shared" si="1599"/>
        <v>96606.022237943587</v>
      </c>
      <c r="I7471" s="2">
        <f>SUM(H7471:H7551)</f>
        <v>4368808.4934983393</v>
      </c>
      <c r="J7471" s="4">
        <f t="shared" si="1592"/>
        <v>45.190833224817872</v>
      </c>
      <c r="K7471" s="5">
        <f t="shared" si="1600"/>
        <v>3.5180000000000003E-2</v>
      </c>
      <c r="L7471" s="5">
        <f t="shared" si="1593"/>
        <v>1.1534426229508198E-3</v>
      </c>
      <c r="M7471" s="8">
        <f t="shared" si="1594"/>
        <v>119015.90615765097</v>
      </c>
      <c r="N7471" s="6">
        <f>((B7470+E7470)*D7470+(B7471+E7471)*D7471+(B7472+E7472)*D7472)/3/SUM(D7441:D7471)</f>
        <v>1.1639188933105931</v>
      </c>
      <c r="O7471" s="7">
        <f>O7441</f>
        <v>4.1068715223185677E-2</v>
      </c>
      <c r="P7471" s="8">
        <f>M7471*O7441</f>
        <v>4887.8303570179587</v>
      </c>
      <c r="Q7471" s="5">
        <f>N7471*O7441</f>
        <v>4.7800653572258177E-2</v>
      </c>
      <c r="R7471" s="8">
        <f t="shared" si="1595"/>
        <v>91988.191235953782</v>
      </c>
      <c r="S7471" s="8">
        <f t="shared" si="1596"/>
        <v>3703806.6398733072</v>
      </c>
      <c r="T7471" s="9">
        <f t="shared" si="1588"/>
        <v>38.312072595669918</v>
      </c>
      <c r="U7471" s="10">
        <f t="shared" si="1591"/>
        <v>6.8787606291479548</v>
      </c>
    </row>
    <row r="7472" spans="1:21" x14ac:dyDescent="0.3">
      <c r="A7472" s="17">
        <v>1988</v>
      </c>
      <c r="B7472" s="17">
        <v>31</v>
      </c>
      <c r="C7472" s="17">
        <v>1.1199999999999999E-3</v>
      </c>
      <c r="D7472" s="17">
        <v>1.1199999999999999E-3</v>
      </c>
      <c r="E7472" s="17">
        <v>0.5</v>
      </c>
      <c r="F7472" s="2">
        <f t="shared" si="1597"/>
        <v>96537.383228457911</v>
      </c>
      <c r="G7472" s="3">
        <f t="shared" si="1598"/>
        <v>108.12186921587285</v>
      </c>
      <c r="H7472" s="2">
        <f t="shared" si="1599"/>
        <v>96483.322293849968</v>
      </c>
      <c r="I7472" s="2">
        <f>SUM(H7472:H7551)</f>
        <v>4272202.4712603958</v>
      </c>
      <c r="J7472" s="4">
        <f t="shared" si="1592"/>
        <v>44.254384450737923</v>
      </c>
      <c r="K7472" s="5">
        <f t="shared" si="1600"/>
        <v>3.6300000000000006E-2</v>
      </c>
      <c r="L7472" s="5">
        <f t="shared" si="1593"/>
        <v>1.1523809523809525E-3</v>
      </c>
      <c r="M7472" s="8">
        <f t="shared" si="1594"/>
        <v>93824.762542699566</v>
      </c>
      <c r="N7472" s="6">
        <f>((B7471+E7471)*D7471+(B7472+E7472)*D7472+(B7473+E7473)*D7473)/3/SUM(D7441:D7472)</f>
        <v>1.1544077134986224</v>
      </c>
      <c r="O7472" s="7">
        <f>O7441</f>
        <v>4.1068715223185677E-2</v>
      </c>
      <c r="P7472" s="8">
        <f>M7472*O7441</f>
        <v>3853.262453749147</v>
      </c>
      <c r="Q7472" s="5">
        <f>N7472*O7441</f>
        <v>4.741004163712384E-2</v>
      </c>
      <c r="R7472" s="8">
        <f t="shared" si="1595"/>
        <v>91909.043966610509</v>
      </c>
      <c r="S7472" s="8">
        <f t="shared" si="1596"/>
        <v>3611818.4486373533</v>
      </c>
      <c r="T7472" s="9">
        <f t="shared" si="1588"/>
        <v>37.413676731737205</v>
      </c>
      <c r="U7472" s="10">
        <f t="shared" si="1591"/>
        <v>6.8407077190007186</v>
      </c>
    </row>
    <row r="7473" spans="1:21" x14ac:dyDescent="0.3">
      <c r="A7473" s="17">
        <v>1988</v>
      </c>
      <c r="B7473" s="17">
        <v>32</v>
      </c>
      <c r="C7473" s="17">
        <v>1.4499999999999999E-3</v>
      </c>
      <c r="D7473" s="17">
        <v>1.4499999999999999E-3</v>
      </c>
      <c r="E7473" s="17">
        <v>0.5</v>
      </c>
      <c r="F7473" s="2">
        <f t="shared" si="1597"/>
        <v>96429.261359242038</v>
      </c>
      <c r="G7473" s="3">
        <f t="shared" si="1598"/>
        <v>139.82242897090094</v>
      </c>
      <c r="H7473" s="2">
        <f t="shared" si="1599"/>
        <v>96359.350144756594</v>
      </c>
      <c r="I7473" s="2">
        <f>SUM(H7473:H7551)</f>
        <v>4175719.1489665476</v>
      </c>
      <c r="J7473" s="4">
        <f t="shared" si="1592"/>
        <v>43.303444308363311</v>
      </c>
      <c r="K7473" s="5">
        <f t="shared" si="1600"/>
        <v>3.7750000000000006E-2</v>
      </c>
      <c r="L7473" s="5">
        <f t="shared" si="1593"/>
        <v>1.1615384615384617E-3</v>
      </c>
      <c r="M7473" s="8">
        <f t="shared" si="1594"/>
        <v>120376.92560408689</v>
      </c>
      <c r="N7473" s="6">
        <f>((B7472+E7472)*D7472+(B7473+E7473)*D7473+(B7474+E7474)*D7474)/3/SUM(D7441:D7473)</f>
        <v>1.165430463576159</v>
      </c>
      <c r="O7473" s="7">
        <f>O7441</f>
        <v>4.1068715223185677E-2</v>
      </c>
      <c r="P7473" s="8">
        <f>M7473*O7441</f>
        <v>4943.7256770768527</v>
      </c>
      <c r="Q7473" s="5">
        <f>N7473*O7441</f>
        <v>4.7862731821034538E-2</v>
      </c>
      <c r="R7473" s="8">
        <f t="shared" si="1595"/>
        <v>91747.328410328948</v>
      </c>
      <c r="S7473" s="8">
        <f t="shared" si="1596"/>
        <v>3519909.4046707428</v>
      </c>
      <c r="T7473" s="9">
        <f t="shared" si="1588"/>
        <v>36.502503027141408</v>
      </c>
      <c r="U7473" s="10">
        <f t="shared" si="1591"/>
        <v>6.8009412812219026</v>
      </c>
    </row>
    <row r="7474" spans="1:21" x14ac:dyDescent="0.3">
      <c r="A7474" s="17">
        <v>1988</v>
      </c>
      <c r="B7474" s="17">
        <v>33</v>
      </c>
      <c r="C7474" s="17">
        <v>1.48E-3</v>
      </c>
      <c r="D7474" s="17">
        <v>1.48E-3</v>
      </c>
      <c r="E7474" s="17">
        <v>0.5</v>
      </c>
      <c r="F7474" s="2">
        <f t="shared" si="1597"/>
        <v>96289.438930271135</v>
      </c>
      <c r="G7474" s="3">
        <f t="shared" si="1598"/>
        <v>142.50836961680128</v>
      </c>
      <c r="H7474" s="2">
        <f t="shared" si="1599"/>
        <v>96218.184745462728</v>
      </c>
      <c r="I7474" s="2">
        <f>SUM(H7474:H7551)</f>
        <v>4079359.7988217906</v>
      </c>
      <c r="J7474" s="4">
        <f t="shared" si="1592"/>
        <v>42.365599427533226</v>
      </c>
      <c r="K7474" s="5">
        <f t="shared" si="1600"/>
        <v>3.9230000000000008E-2</v>
      </c>
      <c r="L7474" s="5">
        <f t="shared" si="1593"/>
        <v>1.1710447761194033E-3</v>
      </c>
      <c r="M7474" s="8">
        <f t="shared" si="1594"/>
        <v>121693.35666996792</v>
      </c>
      <c r="N7474" s="6">
        <f>((B7473+E7473)*D7473+(B7474+E7474)*D7474+(B7475+E7475)*D7475)/3/SUM(D7441:D7474)</f>
        <v>1.2203670660209021</v>
      </c>
      <c r="O7474" s="7">
        <f>O7441</f>
        <v>4.1068715223185677E-2</v>
      </c>
      <c r="P7474" s="8">
        <f>M7474*O7441</f>
        <v>4997.7898096324761</v>
      </c>
      <c r="Q7474" s="5">
        <f>N7474*O7441</f>
        <v>5.0118907502167062E-2</v>
      </c>
      <c r="R7474" s="8">
        <f t="shared" si="1595"/>
        <v>91395.834444178457</v>
      </c>
      <c r="S7474" s="8">
        <f t="shared" si="1596"/>
        <v>3428162.076260414</v>
      </c>
      <c r="T7474" s="9">
        <f t="shared" si="1588"/>
        <v>35.60267994440126</v>
      </c>
      <c r="U7474" s="10">
        <f t="shared" si="1591"/>
        <v>6.7629194831319666</v>
      </c>
    </row>
    <row r="7475" spans="1:21" x14ac:dyDescent="0.3">
      <c r="A7475" s="17">
        <v>1988</v>
      </c>
      <c r="B7475" s="17">
        <v>34</v>
      </c>
      <c r="C7475" s="17">
        <v>1.3600000000000001E-3</v>
      </c>
      <c r="D7475" s="17">
        <v>1.3600000000000001E-3</v>
      </c>
      <c r="E7475" s="17">
        <v>0.5</v>
      </c>
      <c r="F7475" s="2">
        <f t="shared" si="1597"/>
        <v>96146.930560654335</v>
      </c>
      <c r="G7475" s="3">
        <f t="shared" si="1598"/>
        <v>130.75982556248991</v>
      </c>
      <c r="H7475" s="2">
        <f t="shared" si="1599"/>
        <v>96081.550647873097</v>
      </c>
      <c r="I7475" s="2">
        <f>SUM(H7475:H7551)</f>
        <v>3983141.614076328</v>
      </c>
      <c r="J7475" s="4">
        <f t="shared" si="1592"/>
        <v>41.427652353015695</v>
      </c>
      <c r="K7475" s="5">
        <f t="shared" si="1600"/>
        <v>4.0590000000000008E-2</v>
      </c>
      <c r="L7475" s="5">
        <f t="shared" si="1593"/>
        <v>1.1765217391304351E-3</v>
      </c>
      <c r="M7475" s="8">
        <f t="shared" si="1594"/>
        <v>111141.01950987683</v>
      </c>
      <c r="N7475" s="6">
        <f>((B7474+E7474)*D7474+(B7475+E7475)*D7475+(B7476+E7476)*D7476)/3/SUM(D7441:D7475)</f>
        <v>1.2385234458405188</v>
      </c>
      <c r="O7475" s="7">
        <f>O7441</f>
        <v>4.1068715223185677E-2</v>
      </c>
      <c r="P7475" s="8">
        <f>M7475*O7441</f>
        <v>4564.4188798656551</v>
      </c>
      <c r="Q7475" s="5">
        <f>N7475*O7441</f>
        <v>5.0864566694462897E-2</v>
      </c>
      <c r="R7475" s="8">
        <f t="shared" si="1595"/>
        <v>91194.404206836931</v>
      </c>
      <c r="S7475" s="8">
        <f t="shared" si="1596"/>
        <v>3336766.2418162357</v>
      </c>
      <c r="T7475" s="9">
        <f t="shared" si="1588"/>
        <v>34.704864964058686</v>
      </c>
      <c r="U7475" s="10">
        <f t="shared" si="1591"/>
        <v>6.7227873889570091</v>
      </c>
    </row>
    <row r="7476" spans="1:21" x14ac:dyDescent="0.3">
      <c r="A7476" s="17">
        <v>1988</v>
      </c>
      <c r="B7476" s="17">
        <v>35</v>
      </c>
      <c r="C7476" s="17">
        <v>1.5299999999999999E-3</v>
      </c>
      <c r="D7476" s="17">
        <v>1.5299999999999999E-3</v>
      </c>
      <c r="E7476" s="17">
        <v>0.5</v>
      </c>
      <c r="F7476" s="2">
        <f t="shared" si="1597"/>
        <v>96016.170735091844</v>
      </c>
      <c r="G7476" s="3">
        <f t="shared" si="1598"/>
        <v>146.90474122469053</v>
      </c>
      <c r="H7476" s="2">
        <f t="shared" si="1599"/>
        <v>95942.7183644795</v>
      </c>
      <c r="I7476" s="2">
        <f>SUM(H7476:H7551)</f>
        <v>3887060.0634284555</v>
      </c>
      <c r="J7476" s="4">
        <f t="shared" si="1592"/>
        <v>40.483389763093506</v>
      </c>
      <c r="K7476" s="5">
        <f t="shared" si="1600"/>
        <v>4.2120000000000005E-2</v>
      </c>
      <c r="L7476" s="5">
        <f t="shared" si="1593"/>
        <v>1.1864788732394368E-3</v>
      </c>
      <c r="M7476" s="8">
        <f t="shared" si="1594"/>
        <v>123815.72444151265</v>
      </c>
      <c r="N7476" s="6">
        <f>((B7475+E7475)*D7475+(B7476+E7476)*D7476+(B7477+E7477)*D7477)/3/SUM(D7441:D7476)</f>
        <v>1.2200063311174421</v>
      </c>
      <c r="O7476" s="7">
        <f>O7441</f>
        <v>4.1068715223185677E-2</v>
      </c>
      <c r="P7476" s="8">
        <f>M7476*O7441</f>
        <v>5084.9527272409132</v>
      </c>
      <c r="Q7476" s="5">
        <f>N7476*O7441</f>
        <v>5.0104092583145798E-2</v>
      </c>
      <c r="R7476" s="8">
        <f t="shared" si="1595"/>
        <v>91135.595520866947</v>
      </c>
      <c r="S7476" s="8">
        <f t="shared" si="1596"/>
        <v>3245571.8376093986</v>
      </c>
      <c r="T7476" s="9">
        <f t="shared" si="1588"/>
        <v>33.802346133589474</v>
      </c>
      <c r="U7476" s="10">
        <f t="shared" si="1591"/>
        <v>6.6810436295040319</v>
      </c>
    </row>
    <row r="7477" spans="1:21" x14ac:dyDescent="0.3">
      <c r="A7477" s="17">
        <v>1988</v>
      </c>
      <c r="B7477" s="17">
        <v>36</v>
      </c>
      <c r="C7477" s="17">
        <v>1.4499999999999999E-3</v>
      </c>
      <c r="D7477" s="17">
        <v>1.4499999999999999E-3</v>
      </c>
      <c r="E7477" s="17">
        <v>0.5</v>
      </c>
      <c r="F7477" s="2">
        <f t="shared" si="1597"/>
        <v>95869.265993867157</v>
      </c>
      <c r="G7477" s="3">
        <f t="shared" si="1598"/>
        <v>139.01043569110738</v>
      </c>
      <c r="H7477" s="2">
        <f t="shared" si="1599"/>
        <v>95799.760776021605</v>
      </c>
      <c r="I7477" s="2">
        <f>SUM(H7477:H7551)</f>
        <v>3791117.3450639765</v>
      </c>
      <c r="J7477" s="4">
        <f t="shared" si="1592"/>
        <v>39.544658089971165</v>
      </c>
      <c r="K7477" s="5">
        <f t="shared" si="1600"/>
        <v>4.3570000000000005E-2</v>
      </c>
      <c r="L7477" s="5">
        <f t="shared" si="1593"/>
        <v>1.1936986301369864E-3</v>
      </c>
      <c r="M7477" s="8">
        <f t="shared" si="1594"/>
        <v>116453.54378529765</v>
      </c>
      <c r="N7477" s="6">
        <f>((B7476+E7476)*D7476+(B7477+E7477)*D7477+(B7478+E7478)*D7478)/3/SUM(D7441:D7477)</f>
        <v>1.2048810343508529</v>
      </c>
      <c r="O7477" s="7">
        <f>O7441</f>
        <v>4.1068715223185677E-2</v>
      </c>
      <c r="P7477" s="8">
        <f>M7477*O7441</f>
        <v>4782.5974264491733</v>
      </c>
      <c r="Q7477" s="5">
        <f>N7477*O7441</f>
        <v>4.9482916077572575E-2</v>
      </c>
      <c r="R7477" s="8">
        <f t="shared" si="1595"/>
        <v>91059.309253290194</v>
      </c>
      <c r="S7477" s="8">
        <f t="shared" si="1596"/>
        <v>3154436.2420885316</v>
      </c>
      <c r="T7477" s="9">
        <f t="shared" si="1588"/>
        <v>32.903519281041788</v>
      </c>
      <c r="U7477" s="10">
        <f t="shared" si="1591"/>
        <v>6.6411388089293766</v>
      </c>
    </row>
    <row r="7478" spans="1:21" x14ac:dyDescent="0.3">
      <c r="A7478" s="17">
        <v>1988</v>
      </c>
      <c r="B7478" s="17">
        <v>37</v>
      </c>
      <c r="C7478" s="17">
        <v>1.34E-3</v>
      </c>
      <c r="D7478" s="17">
        <v>1.34E-3</v>
      </c>
      <c r="E7478" s="17">
        <v>0.5</v>
      </c>
      <c r="F7478" s="2">
        <f t="shared" si="1597"/>
        <v>95730.255558176053</v>
      </c>
      <c r="G7478" s="3">
        <f t="shared" si="1598"/>
        <v>128.27854244795591</v>
      </c>
      <c r="H7478" s="2">
        <f t="shared" si="1599"/>
        <v>95666.116286952078</v>
      </c>
      <c r="I7478" s="2">
        <f>SUM(H7478:H7551)</f>
        <v>3695317.584287954</v>
      </c>
      <c r="J7478" s="4">
        <f t="shared" si="1592"/>
        <v>38.601355054800614</v>
      </c>
      <c r="K7478" s="5">
        <f t="shared" si="1600"/>
        <v>4.4910000000000005E-2</v>
      </c>
      <c r="L7478" s="5">
        <f t="shared" si="1593"/>
        <v>1.1976000000000001E-3</v>
      </c>
      <c r="M7478" s="8">
        <f t="shared" si="1594"/>
        <v>107113.01139608877</v>
      </c>
      <c r="N7478" s="6">
        <f>((B7477+E7477)*D7477+(B7478+E7478)*D7478+(B7479+E7479)*D7479)/3/SUM(D7441:D7478)</f>
        <v>1.2258591256587248</v>
      </c>
      <c r="O7478" s="7">
        <f>O7441</f>
        <v>4.1068715223185677E-2</v>
      </c>
      <c r="P7478" s="8">
        <f>M7478*O7441</f>
        <v>4398.993761723812</v>
      </c>
      <c r="Q7478" s="5">
        <f>N7478*O7441</f>
        <v>5.0344459335421553E-2</v>
      </c>
      <c r="R7478" s="8">
        <f t="shared" si="1595"/>
        <v>90849.857385765907</v>
      </c>
      <c r="S7478" s="8">
        <f t="shared" si="1596"/>
        <v>3063376.9328352413</v>
      </c>
      <c r="T7478" s="9">
        <f t="shared" si="1588"/>
        <v>32.000091454614392</v>
      </c>
      <c r="U7478" s="10">
        <f t="shared" si="1591"/>
        <v>6.6012636001862219</v>
      </c>
    </row>
    <row r="7479" spans="1:21" x14ac:dyDescent="0.3">
      <c r="A7479" s="17">
        <v>1988</v>
      </c>
      <c r="B7479" s="17">
        <v>38</v>
      </c>
      <c r="C7479" s="17">
        <v>1.6100000000000001E-3</v>
      </c>
      <c r="D7479" s="17">
        <v>1.6100000000000001E-3</v>
      </c>
      <c r="E7479" s="17">
        <v>0.5</v>
      </c>
      <c r="F7479" s="2">
        <f t="shared" si="1597"/>
        <v>95601.977015728102</v>
      </c>
      <c r="G7479" s="3">
        <f t="shared" si="1598"/>
        <v>153.91918299532225</v>
      </c>
      <c r="H7479" s="2">
        <f t="shared" si="1599"/>
        <v>95525.017424230435</v>
      </c>
      <c r="I7479" s="2">
        <f>SUM(H7479:H7551)</f>
        <v>3599651.4680010029</v>
      </c>
      <c r="J7479" s="4">
        <f t="shared" si="1592"/>
        <v>37.652479377166024</v>
      </c>
      <c r="K7479" s="5">
        <f t="shared" si="1600"/>
        <v>4.6520000000000006E-2</v>
      </c>
      <c r="L7479" s="5">
        <f t="shared" si="1593"/>
        <v>1.2083116883116886E-3</v>
      </c>
      <c r="M7479" s="8">
        <f t="shared" si="1594"/>
        <v>127383.67466293863</v>
      </c>
      <c r="N7479" s="6">
        <f>((B7478+E7478)*D7478+(B7479+E7479)*D7479+(B7480+E7480)*D7480)/3/SUM(D7441:D7479)</f>
        <v>1.2259243336199481</v>
      </c>
      <c r="O7479" s="7">
        <f>O7441</f>
        <v>4.1068715223185677E-2</v>
      </c>
      <c r="P7479" s="8">
        <f>M7479*O7441</f>
        <v>5231.4838588151597</v>
      </c>
      <c r="Q7479" s="5">
        <f>N7479*O7441</f>
        <v>5.0347137342611321E-2</v>
      </c>
      <c r="R7479" s="8">
        <f t="shared" si="1595"/>
        <v>90715.60625231736</v>
      </c>
      <c r="S7479" s="8">
        <f t="shared" si="1596"/>
        <v>2972527.0754494756</v>
      </c>
      <c r="T7479" s="9">
        <f t="shared" si="1588"/>
        <v>31.092736450005063</v>
      </c>
      <c r="U7479" s="10">
        <f t="shared" si="1591"/>
        <v>6.5597429271609613</v>
      </c>
    </row>
    <row r="7480" spans="1:21" x14ac:dyDescent="0.3">
      <c r="A7480" s="17">
        <v>1988</v>
      </c>
      <c r="B7480" s="17">
        <v>39</v>
      </c>
      <c r="C7480" s="17">
        <v>1.49E-3</v>
      </c>
      <c r="D7480" s="17">
        <v>1.49E-3</v>
      </c>
      <c r="E7480" s="17">
        <v>0.5</v>
      </c>
      <c r="F7480" s="2">
        <f t="shared" si="1597"/>
        <v>95448.057832732782</v>
      </c>
      <c r="G7480" s="3">
        <f t="shared" si="1598"/>
        <v>142.21760617077186</v>
      </c>
      <c r="H7480" s="2">
        <f t="shared" si="1599"/>
        <v>95376.949029647396</v>
      </c>
      <c r="I7480" s="2">
        <f>SUM(H7480:H7551)</f>
        <v>3504126.4505767724</v>
      </c>
      <c r="J7480" s="4">
        <f t="shared" si="1592"/>
        <v>36.712391327202823</v>
      </c>
      <c r="K7480" s="5">
        <f t="shared" si="1600"/>
        <v>4.8010000000000004E-2</v>
      </c>
      <c r="L7480" s="5">
        <f t="shared" si="1593"/>
        <v>1.2154430379746836E-3</v>
      </c>
      <c r="M7480" s="8">
        <f t="shared" si="1594"/>
        <v>117008.86156520492</v>
      </c>
      <c r="N7480" s="6">
        <f>((B7479+E7479)*D7479+(B7480+E7480)*D7480+(B7481+E7481)*D7481)/3/SUM(D7441:D7480)</f>
        <v>1.3704436575713392</v>
      </c>
      <c r="O7480" s="7">
        <f>O7441</f>
        <v>4.1068715223185677E-2</v>
      </c>
      <c r="P7480" s="8">
        <f>M7480*O7441</f>
        <v>4805.403614210557</v>
      </c>
      <c r="Q7480" s="5">
        <f>N7480*O7441</f>
        <v>5.6282360302218316E-2</v>
      </c>
      <c r="R7480" s="8">
        <f t="shared" si="1595"/>
        <v>90008.909219834473</v>
      </c>
      <c r="S7480" s="8">
        <f t="shared" si="1596"/>
        <v>2881811.4691971582</v>
      </c>
      <c r="T7480" s="9">
        <f t="shared" si="1588"/>
        <v>30.1924579151455</v>
      </c>
      <c r="U7480" s="10">
        <f t="shared" si="1591"/>
        <v>6.5199334120573234</v>
      </c>
    </row>
    <row r="7481" spans="1:21" x14ac:dyDescent="0.3">
      <c r="A7481" s="17">
        <v>1988</v>
      </c>
      <c r="B7481" s="17">
        <v>40</v>
      </c>
      <c r="C7481" s="17">
        <v>1.89E-3</v>
      </c>
      <c r="D7481" s="17">
        <v>1.89E-3</v>
      </c>
      <c r="E7481" s="17">
        <v>0.5</v>
      </c>
      <c r="F7481" s="2">
        <f t="shared" si="1597"/>
        <v>95305.84022656201</v>
      </c>
      <c r="G7481" s="3">
        <f t="shared" si="1598"/>
        <v>180.12803802820218</v>
      </c>
      <c r="H7481" s="2">
        <f t="shared" si="1599"/>
        <v>95215.776207547911</v>
      </c>
      <c r="I7481" s="2">
        <f>SUM(H7481:H7551)</f>
        <v>3408749.5015471247</v>
      </c>
      <c r="J7481" s="4">
        <f t="shared" si="1592"/>
        <v>35.766428305377829</v>
      </c>
      <c r="K7481" s="5">
        <f t="shared" si="1600"/>
        <v>4.9900000000000007E-2</v>
      </c>
      <c r="L7481" s="5">
        <f t="shared" si="1593"/>
        <v>1.2320987654320988E-3</v>
      </c>
      <c r="M7481" s="8">
        <f t="shared" si="1594"/>
        <v>146196.10300886148</v>
      </c>
      <c r="N7481" s="6">
        <f>((B7480+E7480)*D7480+(B7481+E7481)*D7481+(B7482+E7482)*D7482)/3/SUM(D7441:D7481)</f>
        <v>1.4810955243820971</v>
      </c>
      <c r="O7481" s="7">
        <f>O7441</f>
        <v>4.1068715223185677E-2</v>
      </c>
      <c r="P7481" s="8">
        <f>M7481*O7441</f>
        <v>6004.086121210451</v>
      </c>
      <c r="Q7481" s="5">
        <f>N7481*O7441</f>
        <v>6.0826690309183203E-2</v>
      </c>
      <c r="R7481" s="8">
        <f t="shared" si="1595"/>
        <v>89424.115675622903</v>
      </c>
      <c r="S7481" s="8">
        <f t="shared" si="1596"/>
        <v>2791802.5599773237</v>
      </c>
      <c r="T7481" s="9">
        <f t="shared" si="1588"/>
        <v>29.293090049262695</v>
      </c>
      <c r="U7481" s="10">
        <f t="shared" si="1591"/>
        <v>6.4733382561151345</v>
      </c>
    </row>
    <row r="7482" spans="1:21" x14ac:dyDescent="0.3">
      <c r="A7482" s="17">
        <v>1988</v>
      </c>
      <c r="B7482" s="17">
        <v>41</v>
      </c>
      <c r="C7482" s="17">
        <v>2.0799999999999998E-3</v>
      </c>
      <c r="D7482" s="17">
        <v>2.0799999999999998E-3</v>
      </c>
      <c r="E7482" s="17">
        <v>0.5</v>
      </c>
      <c r="F7482" s="2">
        <f t="shared" si="1597"/>
        <v>95125.712188533813</v>
      </c>
      <c r="G7482" s="3">
        <f t="shared" si="1598"/>
        <v>197.86148135215032</v>
      </c>
      <c r="H7482" s="2">
        <f t="shared" si="1599"/>
        <v>95026.781447857735</v>
      </c>
      <c r="I7482" s="2">
        <f>SUM(H7482:H7551)</f>
        <v>3313533.7253395761</v>
      </c>
      <c r="J7482" s="4">
        <f t="shared" si="1592"/>
        <v>34.833208068627528</v>
      </c>
      <c r="K7482" s="5">
        <f t="shared" si="1600"/>
        <v>5.1980000000000005E-2</v>
      </c>
      <c r="L7482" s="5">
        <f t="shared" si="1593"/>
        <v>1.2525301204819278E-3</v>
      </c>
      <c r="M7482" s="8">
        <f t="shared" si="1594"/>
        <v>157969.43970977757</v>
      </c>
      <c r="N7482" s="6">
        <f>((B7481+E7481)*D7481+(B7482+E7482)*D7482+(B7483+E7483)*D7483)/3/SUM(D7441:D7482)</f>
        <v>1.6167436193407718</v>
      </c>
      <c r="O7482" s="7">
        <f>O7441</f>
        <v>4.1068715223185677E-2</v>
      </c>
      <c r="P7482" s="8">
        <f>M7482*O7441</f>
        <v>6487.6019334070543</v>
      </c>
      <c r="Q7482" s="5">
        <f>N7482*O7441</f>
        <v>6.6397583291608664E-2</v>
      </c>
      <c r="R7482" s="8">
        <f t="shared" si="1595"/>
        <v>88717.232811740119</v>
      </c>
      <c r="S7482" s="8">
        <f t="shared" si="1596"/>
        <v>2702378.4443017007</v>
      </c>
      <c r="T7482" s="9">
        <f t="shared" si="1588"/>
        <v>28.408496316387502</v>
      </c>
      <c r="U7482" s="10">
        <f t="shared" si="1591"/>
        <v>6.4247117522400252</v>
      </c>
    </row>
    <row r="7483" spans="1:21" x14ac:dyDescent="0.3">
      <c r="A7483" s="17">
        <v>1988</v>
      </c>
      <c r="B7483" s="17">
        <v>42</v>
      </c>
      <c r="C7483" s="17">
        <v>2.0999999999999999E-3</v>
      </c>
      <c r="D7483" s="17">
        <v>2.0999999999999999E-3</v>
      </c>
      <c r="E7483" s="17">
        <v>0.5</v>
      </c>
      <c r="F7483" s="2">
        <f t="shared" si="1597"/>
        <v>94927.850707181657</v>
      </c>
      <c r="G7483" s="3">
        <f t="shared" si="1598"/>
        <v>199.34848648508148</v>
      </c>
      <c r="H7483" s="2">
        <f t="shared" si="1599"/>
        <v>94828.176463939119</v>
      </c>
      <c r="I7483" s="2">
        <f>SUM(H7483:H7551)</f>
        <v>3218506.9438917185</v>
      </c>
      <c r="J7483" s="4">
        <f t="shared" si="1592"/>
        <v>33.904769990207164</v>
      </c>
      <c r="K7483" s="5">
        <f t="shared" si="1600"/>
        <v>5.4080000000000003E-2</v>
      </c>
      <c r="L7483" s="5">
        <f t="shared" si="1593"/>
        <v>1.2724705882352942E-3</v>
      </c>
      <c r="M7483" s="8">
        <f t="shared" si="1594"/>
        <v>156662.54947514724</v>
      </c>
      <c r="N7483" s="6">
        <f>((B7482+E7482)*D7482+(B7483+E7483)*D7483+(B7484+E7484)*D7484)/3/SUM(D7441:D7483)</f>
        <v>1.7363782051282051</v>
      </c>
      <c r="O7483" s="7">
        <f>O7441</f>
        <v>4.1068715223185677E-2</v>
      </c>
      <c r="P7483" s="8">
        <f>M7483*O7441</f>
        <v>6433.929630533059</v>
      </c>
      <c r="Q7483" s="5">
        <f>N7483*O7441</f>
        <v>7.1310822026156531E-2</v>
      </c>
      <c r="R7483" s="8">
        <f t="shared" si="1595"/>
        <v>88065.901249054194</v>
      </c>
      <c r="S7483" s="8">
        <f t="shared" si="1596"/>
        <v>2613661.2114899606</v>
      </c>
      <c r="T7483" s="9">
        <f t="shared" si="1588"/>
        <v>27.533133764422491</v>
      </c>
      <c r="U7483" s="10">
        <f t="shared" si="1591"/>
        <v>6.3716362257846733</v>
      </c>
    </row>
    <row r="7484" spans="1:21" x14ac:dyDescent="0.3">
      <c r="A7484" s="17">
        <v>1988</v>
      </c>
      <c r="B7484" s="17">
        <v>43</v>
      </c>
      <c r="C7484" s="17">
        <v>2.4399999999999999E-3</v>
      </c>
      <c r="D7484" s="17">
        <v>2.4399999999999999E-3</v>
      </c>
      <c r="E7484" s="17">
        <v>0.5</v>
      </c>
      <c r="F7484" s="2">
        <f t="shared" si="1597"/>
        <v>94728.50222069658</v>
      </c>
      <c r="G7484" s="3">
        <f t="shared" si="1598"/>
        <v>231.13754541849966</v>
      </c>
      <c r="H7484" s="2">
        <f t="shared" si="1599"/>
        <v>94612.933447987336</v>
      </c>
      <c r="I7484" s="2">
        <f>SUM(H7484:H7551)</f>
        <v>3123678.7674277793</v>
      </c>
      <c r="J7484" s="4">
        <f t="shared" si="1592"/>
        <v>32.975067632234854</v>
      </c>
      <c r="K7484" s="5">
        <f t="shared" si="1600"/>
        <v>5.6520000000000001E-2</v>
      </c>
      <c r="L7484" s="5">
        <f t="shared" si="1593"/>
        <v>1.2993103448275863E-3</v>
      </c>
      <c r="M7484" s="8">
        <f t="shared" si="1594"/>
        <v>177892.48453122319</v>
      </c>
      <c r="N7484" s="6">
        <f>((B7483+E7483)*D7483+(B7484+E7484)*D7484+(B7485+E7485)*D7485)/3/SUM(D7441:D7484)</f>
        <v>1.8845541401273886</v>
      </c>
      <c r="O7484" s="7">
        <f>O7441</f>
        <v>4.1068715223185677E-2</v>
      </c>
      <c r="P7484" s="8">
        <f>M7484*O7441</f>
        <v>7305.8157875577681</v>
      </c>
      <c r="Q7484" s="5">
        <f>N7484*O7441</f>
        <v>7.7396217303567286E-2</v>
      </c>
      <c r="R7484" s="8">
        <f t="shared" si="1595"/>
        <v>87290.250291118966</v>
      </c>
      <c r="S7484" s="8">
        <f t="shared" si="1596"/>
        <v>2525595.3102409062</v>
      </c>
      <c r="T7484" s="9">
        <f t="shared" si="1588"/>
        <v>26.661408668288921</v>
      </c>
      <c r="U7484" s="10">
        <f t="shared" si="1591"/>
        <v>6.3136589639459331</v>
      </c>
    </row>
    <row r="7485" spans="1:21" x14ac:dyDescent="0.3">
      <c r="A7485" s="17">
        <v>1988</v>
      </c>
      <c r="B7485" s="17">
        <v>44</v>
      </c>
      <c r="C7485" s="17">
        <v>2.7899999999999999E-3</v>
      </c>
      <c r="D7485" s="17">
        <v>2.7899999999999999E-3</v>
      </c>
      <c r="E7485" s="17">
        <v>0.5</v>
      </c>
      <c r="F7485" s="2">
        <f t="shared" si="1597"/>
        <v>94497.364675278077</v>
      </c>
      <c r="G7485" s="3">
        <f t="shared" si="1598"/>
        <v>263.64764744402584</v>
      </c>
      <c r="H7485" s="2">
        <f t="shared" si="1599"/>
        <v>94365.54085155607</v>
      </c>
      <c r="I7485" s="2">
        <f>SUM(H7485:H7551)</f>
        <v>3029065.833979792</v>
      </c>
      <c r="J7485" s="4">
        <f t="shared" si="1592"/>
        <v>32.054500613732365</v>
      </c>
      <c r="K7485" s="5">
        <f t="shared" si="1600"/>
        <v>5.9310000000000002E-2</v>
      </c>
      <c r="L7485" s="5">
        <f t="shared" si="1593"/>
        <v>1.332808988764045E-3</v>
      </c>
      <c r="M7485" s="8">
        <f t="shared" si="1594"/>
        <v>197813.52741964508</v>
      </c>
      <c r="N7485" s="6">
        <f>((B7484+E7484)*D7484+(B7485+E7485)*D7485+(B7486+E7486)*D7486)/3/SUM(D7441:D7485)</f>
        <v>1.9438262237958746</v>
      </c>
      <c r="O7485" s="7">
        <f>O7441</f>
        <v>4.1068715223185677E-2</v>
      </c>
      <c r="P7485" s="8">
        <f>M7485*O7441</f>
        <v>8123.9474248912347</v>
      </c>
      <c r="Q7485" s="5">
        <f>N7485*O7441</f>
        <v>7.9830445628433166E-2</v>
      </c>
      <c r="R7485" s="8">
        <f t="shared" si="1595"/>
        <v>86832.297673408233</v>
      </c>
      <c r="S7485" s="8">
        <f t="shared" si="1596"/>
        <v>2438305.0599497873</v>
      </c>
      <c r="T7485" s="9">
        <f t="shared" si="1588"/>
        <v>25.802889512618169</v>
      </c>
      <c r="U7485" s="10">
        <f t="shared" si="1591"/>
        <v>6.2516111011141966</v>
      </c>
    </row>
    <row r="7486" spans="1:21" x14ac:dyDescent="0.3">
      <c r="A7486" s="17">
        <v>1988</v>
      </c>
      <c r="B7486" s="17">
        <v>45</v>
      </c>
      <c r="C7486" s="17">
        <v>2.5500000000000002E-3</v>
      </c>
      <c r="D7486" s="17">
        <v>2.5400000000000002E-3</v>
      </c>
      <c r="E7486" s="17">
        <v>0.5</v>
      </c>
      <c r="F7486" s="2">
        <f t="shared" si="1597"/>
        <v>94233.717027834049</v>
      </c>
      <c r="G7486" s="3">
        <f t="shared" si="1598"/>
        <v>239.3536412506985</v>
      </c>
      <c r="H7486" s="2">
        <f t="shared" si="1599"/>
        <v>94114.040207208702</v>
      </c>
      <c r="I7486" s="2">
        <f>SUM(H7486:H7551)</f>
        <v>2934700.2931282353</v>
      </c>
      <c r="J7486" s="4">
        <f t="shared" si="1592"/>
        <v>31.142783981039457</v>
      </c>
      <c r="K7486" s="5">
        <f t="shared" si="1600"/>
        <v>6.1850000000000002E-2</v>
      </c>
      <c r="L7486" s="5">
        <f t="shared" si="1593"/>
        <v>1.3593406593406594E-3</v>
      </c>
      <c r="M7486" s="8">
        <f t="shared" si="1594"/>
        <v>176080.69000657689</v>
      </c>
      <c r="N7486" s="6">
        <f>((B7485+E7485)*D7485+(B7486+E7486)*D7486+(B7487+E7487)*D7487)/3/SUM(D7441:D7486)</f>
        <v>2.1014281864726492</v>
      </c>
      <c r="O7486" s="7">
        <f>O7441</f>
        <v>4.1068715223185677E-2</v>
      </c>
      <c r="P7486" s="8">
        <f>M7486*O7441</f>
        <v>7231.4077141821426</v>
      </c>
      <c r="Q7486" s="5">
        <f>N7486*O7441</f>
        <v>8.6302955752220759E-2</v>
      </c>
      <c r="R7486" s="8">
        <f t="shared" si="1595"/>
        <v>85991.720359543237</v>
      </c>
      <c r="S7486" s="8">
        <f t="shared" si="1596"/>
        <v>2351472.7622763789</v>
      </c>
      <c r="T7486" s="9">
        <f t="shared" si="1588"/>
        <v>24.953624206310554</v>
      </c>
      <c r="U7486" s="10">
        <f t="shared" si="1591"/>
        <v>6.1891597747289033</v>
      </c>
    </row>
    <row r="7487" spans="1:21" x14ac:dyDescent="0.3">
      <c r="A7487" s="17">
        <v>1988</v>
      </c>
      <c r="B7487" s="17">
        <v>46</v>
      </c>
      <c r="C7487" s="17">
        <v>3.2299999999999998E-3</v>
      </c>
      <c r="D7487" s="17">
        <v>3.2299999999999998E-3</v>
      </c>
      <c r="E7487" s="17">
        <v>0.5</v>
      </c>
      <c r="F7487" s="2">
        <f t="shared" si="1597"/>
        <v>93994.363386583354</v>
      </c>
      <c r="G7487" s="3">
        <f t="shared" si="1598"/>
        <v>303.60179373866424</v>
      </c>
      <c r="H7487" s="2">
        <f t="shared" si="1599"/>
        <v>93842.562489714022</v>
      </c>
      <c r="I7487" s="2">
        <f>SUM(H7487:H7551)</f>
        <v>2840586.2529210267</v>
      </c>
      <c r="J7487" s="4">
        <f t="shared" si="1592"/>
        <v>30.220814850760387</v>
      </c>
      <c r="K7487" s="5">
        <f t="shared" si="1600"/>
        <v>6.5079999999999999E-2</v>
      </c>
      <c r="L7487" s="5">
        <f t="shared" si="1593"/>
        <v>1.3995698924731182E-3</v>
      </c>
      <c r="M7487" s="8">
        <f t="shared" si="1594"/>
        <v>216925.06774505053</v>
      </c>
      <c r="N7487" s="6">
        <f>((B7486+E7486)*D7486+(B7487+E7487)*D7487+(B7488+E7488)*D7488)/3/SUM(D7441:D7487)</f>
        <v>2.1957078467527147</v>
      </c>
      <c r="O7487" s="7">
        <f>O7441</f>
        <v>4.1068715223185677E-2</v>
      </c>
      <c r="P7487" s="8">
        <f>M7487*O7441</f>
        <v>8908.8338319917402</v>
      </c>
      <c r="Q7487" s="5">
        <f>N7487*O7441</f>
        <v>9.0174900271601452E-2</v>
      </c>
      <c r="R7487" s="8">
        <f t="shared" si="1595"/>
        <v>85380.318775972526</v>
      </c>
      <c r="S7487" s="8">
        <f t="shared" si="1596"/>
        <v>2265481.0419168356</v>
      </c>
      <c r="T7487" s="9">
        <f t="shared" si="1588"/>
        <v>24.102307418151074</v>
      </c>
      <c r="U7487" s="10">
        <f t="shared" si="1591"/>
        <v>6.118507432609313</v>
      </c>
    </row>
    <row r="7488" spans="1:21" x14ac:dyDescent="0.3">
      <c r="A7488" s="17">
        <v>1988</v>
      </c>
      <c r="B7488" s="17">
        <v>47</v>
      </c>
      <c r="C7488" s="17">
        <v>3.4399999999999999E-3</v>
      </c>
      <c r="D7488" s="17">
        <v>3.4299999999999999E-3</v>
      </c>
      <c r="E7488" s="17">
        <v>0.5</v>
      </c>
      <c r="F7488" s="2">
        <f t="shared" si="1597"/>
        <v>93690.76159284469</v>
      </c>
      <c r="G7488" s="3">
        <f t="shared" si="1598"/>
        <v>321.3593122634573</v>
      </c>
      <c r="H7488" s="2">
        <f t="shared" si="1599"/>
        <v>93530.081936712959</v>
      </c>
      <c r="I7488" s="2">
        <f>SUM(H7488:H7551)</f>
        <v>2746743.6904313127</v>
      </c>
      <c r="J7488" s="4">
        <f t="shared" si="1592"/>
        <v>29.317124161803012</v>
      </c>
      <c r="K7488" s="5">
        <f t="shared" si="1600"/>
        <v>6.8510000000000001E-2</v>
      </c>
      <c r="L7488" s="5">
        <f t="shared" si="1593"/>
        <v>1.4423157894736843E-3</v>
      </c>
      <c r="M7488" s="8">
        <f t="shared" si="1594"/>
        <v>222807.87231811736</v>
      </c>
      <c r="N7488" s="6">
        <f>((B7487+E7487)*D7487+(B7488+E7488)*D7488+(B7489+E7489)*D7489)/3/SUM(D7441:D7488)</f>
        <v>2.3423101250425726</v>
      </c>
      <c r="O7488" s="7">
        <f>O7441</f>
        <v>4.1068715223185677E-2</v>
      </c>
      <c r="P7488" s="8">
        <f>M7488*O7441</f>
        <v>9150.4330577166766</v>
      </c>
      <c r="Q7488" s="5">
        <f>N7488*O7441</f>
        <v>9.6195667489757844E-2</v>
      </c>
      <c r="R7488" s="8">
        <f t="shared" si="1595"/>
        <v>84532.89327443912</v>
      </c>
      <c r="S7488" s="8">
        <f t="shared" si="1596"/>
        <v>2180100.7231408632</v>
      </c>
      <c r="T7488" s="9">
        <f t="shared" si="1588"/>
        <v>23.269110914211641</v>
      </c>
      <c r="U7488" s="10">
        <f t="shared" si="1591"/>
        <v>6.0480132475913706</v>
      </c>
    </row>
    <row r="7489" spans="1:21" x14ac:dyDescent="0.3">
      <c r="A7489" s="17">
        <v>1988</v>
      </c>
      <c r="B7489" s="17">
        <v>48</v>
      </c>
      <c r="C7489" s="17">
        <v>3.47E-3</v>
      </c>
      <c r="D7489" s="17">
        <v>3.47E-3</v>
      </c>
      <c r="E7489" s="17">
        <v>0.5</v>
      </c>
      <c r="F7489" s="2">
        <f t="shared" si="1597"/>
        <v>93369.402280581227</v>
      </c>
      <c r="G7489" s="3">
        <f t="shared" si="1598"/>
        <v>323.99182591361688</v>
      </c>
      <c r="H7489" s="2">
        <f t="shared" si="1599"/>
        <v>93207.406367624426</v>
      </c>
      <c r="I7489" s="2">
        <f>SUM(H7489:H7551)</f>
        <v>2653213.6084945998</v>
      </c>
      <c r="J7489" s="4">
        <f t="shared" si="1592"/>
        <v>28.416307095139341</v>
      </c>
      <c r="K7489" s="5">
        <f t="shared" si="1600"/>
        <v>7.1980000000000002E-2</v>
      </c>
      <c r="L7489" s="5">
        <f t="shared" si="1593"/>
        <v>1.4841237113402063E-3</v>
      </c>
      <c r="M7489" s="8">
        <f t="shared" si="1594"/>
        <v>218305.13415963348</v>
      </c>
      <c r="N7489" s="6">
        <f>((B7488+E7488)*D7488+(B7489+E7489)*D7489+(B7490+E7490)*D7490)/3/SUM(D7441:D7489)</f>
        <v>2.4026349912012592</v>
      </c>
      <c r="O7489" s="7">
        <f>O7441</f>
        <v>4.1068715223185677E-2</v>
      </c>
      <c r="P7489" s="8">
        <f>M7489*O7441</f>
        <v>8965.5113865613312</v>
      </c>
      <c r="Q7489" s="5">
        <f>N7489*O7441</f>
        <v>9.8673132238905739E-2</v>
      </c>
      <c r="R7489" s="8">
        <f t="shared" si="1595"/>
        <v>84010.339633466399</v>
      </c>
      <c r="S7489" s="8">
        <f t="shared" si="1596"/>
        <v>2095567.829866424</v>
      </c>
      <c r="T7489" s="9">
        <f t="shared" si="1588"/>
        <v>22.443838973811829</v>
      </c>
      <c r="U7489" s="10">
        <f t="shared" si="1591"/>
        <v>5.9724681213275126</v>
      </c>
    </row>
    <row r="7490" spans="1:21" x14ac:dyDescent="0.3">
      <c r="A7490" s="17">
        <v>1988</v>
      </c>
      <c r="B7490" s="17">
        <v>49</v>
      </c>
      <c r="C7490" s="17">
        <v>3.8E-3</v>
      </c>
      <c r="D7490" s="17">
        <v>3.79E-3</v>
      </c>
      <c r="E7490" s="17">
        <v>0.5</v>
      </c>
      <c r="F7490" s="2">
        <f t="shared" si="1597"/>
        <v>93045.41045466761</v>
      </c>
      <c r="G7490" s="3">
        <f t="shared" si="1598"/>
        <v>352.64210562319022</v>
      </c>
      <c r="H7490" s="2">
        <f t="shared" si="1599"/>
        <v>92869.089401856021</v>
      </c>
      <c r="I7490" s="2">
        <f>SUM(H7490:H7551)</f>
        <v>2560006.2021269756</v>
      </c>
      <c r="J7490" s="4">
        <f t="shared" si="1592"/>
        <v>27.513513988680064</v>
      </c>
      <c r="K7490" s="5">
        <f t="shared" si="1600"/>
        <v>7.5770000000000004E-2</v>
      </c>
      <c r="L7490" s="5">
        <f t="shared" si="1593"/>
        <v>1.5307070707070707E-3</v>
      </c>
      <c r="M7490" s="8">
        <f t="shared" si="1594"/>
        <v>230378.56972875696</v>
      </c>
      <c r="N7490" s="6">
        <f>((B7489+E7489)*D7489+(B7490+E7490)*D7490+(B7491+E7491)*D7491)/3/SUM(D7441:D7490)</f>
        <v>2.6320883375126476</v>
      </c>
      <c r="O7490" s="7">
        <f>O7441</f>
        <v>4.1068715223185677E-2</v>
      </c>
      <c r="P7490" s="8">
        <f>M7490*O7441</f>
        <v>9461.3518737151444</v>
      </c>
      <c r="Q7490" s="5">
        <f>N7490*O7441</f>
        <v>0.10809648637557515</v>
      </c>
      <c r="R7490" s="8">
        <f t="shared" si="1595"/>
        <v>82830.267144616228</v>
      </c>
      <c r="S7490" s="8">
        <f t="shared" si="1596"/>
        <v>2011557.4902329575</v>
      </c>
      <c r="T7490" s="9">
        <f t="shared" si="1588"/>
        <v>21.619094164918568</v>
      </c>
      <c r="U7490" s="10">
        <f t="shared" si="1591"/>
        <v>5.8944198237614955</v>
      </c>
    </row>
    <row r="7491" spans="1:21" x14ac:dyDescent="0.3">
      <c r="A7491" s="17">
        <v>1988</v>
      </c>
      <c r="B7491" s="17">
        <v>50</v>
      </c>
      <c r="C7491" s="17">
        <v>4.81E-3</v>
      </c>
      <c r="D7491" s="17">
        <v>4.7999999999999996E-3</v>
      </c>
      <c r="E7491" s="17">
        <v>0.5</v>
      </c>
      <c r="F7491" s="2">
        <f t="shared" si="1597"/>
        <v>92692.768349044418</v>
      </c>
      <c r="G7491" s="3">
        <f t="shared" si="1598"/>
        <v>444.92528807541316</v>
      </c>
      <c r="H7491" s="2">
        <f t="shared" si="1599"/>
        <v>92470.305705006715</v>
      </c>
      <c r="I7491" s="2">
        <f>SUM(H7491:H7551)</f>
        <v>2467137.1127251196</v>
      </c>
      <c r="J7491" s="4">
        <f t="shared" si="1592"/>
        <v>26.616284707722333</v>
      </c>
      <c r="K7491" s="5">
        <f t="shared" si="1600"/>
        <v>8.0570000000000003E-2</v>
      </c>
      <c r="L7491" s="5">
        <f t="shared" si="1593"/>
        <v>1.5954455445544556E-3</v>
      </c>
      <c r="M7491" s="8">
        <f t="shared" si="1594"/>
        <v>278872.12421258981</v>
      </c>
      <c r="N7491" s="6">
        <f>((B7490+E7490)*D7490+(B7491+E7491)*D7491+(B7492+E7492)*D7492)/3/SUM(D7441:D7491)</f>
        <v>2.8379462992842655</v>
      </c>
      <c r="O7491" s="7">
        <f>O7441</f>
        <v>4.1068715223185677E-2</v>
      </c>
      <c r="P7491" s="8">
        <f>M7491*O7441</f>
        <v>11452.919852971714</v>
      </c>
      <c r="Q7491" s="5">
        <f>N7491*O7441</f>
        <v>0.11655080838399917</v>
      </c>
      <c r="R7491" s="8">
        <f t="shared" si="1595"/>
        <v>81692.816823572648</v>
      </c>
      <c r="S7491" s="8">
        <f t="shared" si="1596"/>
        <v>1928727.2230883413</v>
      </c>
      <c r="T7491" s="9">
        <f t="shared" si="1588"/>
        <v>20.807742151205531</v>
      </c>
      <c r="U7491" s="10">
        <f t="shared" si="1591"/>
        <v>5.8085425565168016</v>
      </c>
    </row>
    <row r="7492" spans="1:21" x14ac:dyDescent="0.3">
      <c r="A7492" s="17">
        <v>1988</v>
      </c>
      <c r="B7492" s="17">
        <v>51</v>
      </c>
      <c r="C7492" s="17">
        <v>4.9800000000000001E-3</v>
      </c>
      <c r="D7492" s="17">
        <v>4.9699999999999996E-3</v>
      </c>
      <c r="E7492" s="17">
        <v>0.5</v>
      </c>
      <c r="F7492" s="2">
        <f t="shared" si="1597"/>
        <v>92247.843060969011</v>
      </c>
      <c r="G7492" s="3">
        <f t="shared" si="1598"/>
        <v>458.47178001301597</v>
      </c>
      <c r="H7492" s="2">
        <f t="shared" si="1599"/>
        <v>92018.60717096251</v>
      </c>
      <c r="I7492" s="2">
        <f>SUM(H7492:H7551)</f>
        <v>2374666.8070201129</v>
      </c>
      <c r="J7492" s="4">
        <f t="shared" si="1592"/>
        <v>25.742247495701697</v>
      </c>
      <c r="K7492" s="5">
        <f t="shared" si="1600"/>
        <v>8.5540000000000005E-2</v>
      </c>
      <c r="L7492" s="5">
        <f t="shared" si="1593"/>
        <v>1.6609708737864079E-3</v>
      </c>
      <c r="M7492" s="8">
        <f t="shared" si="1594"/>
        <v>276026.38146680291</v>
      </c>
      <c r="N7492" s="6">
        <f>((B7491+E7491)*D7491+(B7492+E7492)*D7492+(B7493+E7493)*D7493)/3/SUM(D7441:D7492)</f>
        <v>3.1326669784116588</v>
      </c>
      <c r="O7492" s="7">
        <f>O7441</f>
        <v>4.1068715223185677E-2</v>
      </c>
      <c r="P7492" s="8">
        <f>M7492*O7441</f>
        <v>11336.048854546545</v>
      </c>
      <c r="Q7492" s="5">
        <f>N7492*O7441</f>
        <v>0.12865460802546597</v>
      </c>
      <c r="R7492" s="8">
        <f t="shared" si="1595"/>
        <v>80179.98933433299</v>
      </c>
      <c r="S7492" s="8">
        <f t="shared" si="1596"/>
        <v>1847034.4062647687</v>
      </c>
      <c r="T7492" s="9">
        <f t="shared" ref="T7492:T7555" si="1601">S7492/F7492</f>
        <v>20.022521340081799</v>
      </c>
      <c r="U7492" s="10">
        <f t="shared" si="1591"/>
        <v>5.7197261556198988</v>
      </c>
    </row>
    <row r="7493" spans="1:21" x14ac:dyDescent="0.3">
      <c r="A7493" s="17">
        <v>1988</v>
      </c>
      <c r="B7493" s="17">
        <v>52</v>
      </c>
      <c r="C7493" s="17">
        <v>5.8300000000000001E-3</v>
      </c>
      <c r="D7493" s="17">
        <v>5.8199999999999997E-3</v>
      </c>
      <c r="E7493" s="17">
        <v>0.5</v>
      </c>
      <c r="F7493" s="2">
        <f t="shared" si="1597"/>
        <v>91789.371280955995</v>
      </c>
      <c r="G7493" s="3">
        <f t="shared" si="1598"/>
        <v>534.21414085516381</v>
      </c>
      <c r="H7493" s="2">
        <f t="shared" si="1599"/>
        <v>91522.264210528418</v>
      </c>
      <c r="I7493" s="2">
        <f>SUM(H7493:H7551)</f>
        <v>2282648.1998491501</v>
      </c>
      <c r="J7493" s="4">
        <f t="shared" si="1592"/>
        <v>24.86832808629056</v>
      </c>
      <c r="K7493" s="5">
        <f t="shared" si="1600"/>
        <v>9.1359999999999997E-2</v>
      </c>
      <c r="L7493" s="5">
        <f t="shared" si="1593"/>
        <v>1.7401904761904761E-3</v>
      </c>
      <c r="M7493" s="8">
        <f t="shared" si="1594"/>
        <v>306986.01570595556</v>
      </c>
      <c r="N7493" s="6">
        <f>((B7492+E7492)*D7492+(B7493+E7493)*D7493+(B7494+E7494)*D7494)/3/SUM(D7441:D7493)</f>
        <v>3.3721358727378861</v>
      </c>
      <c r="O7493" s="7">
        <f>O7441</f>
        <v>4.1068715223185677E-2</v>
      </c>
      <c r="P7493" s="8">
        <f>M7493*O7441</f>
        <v>12607.521256528295</v>
      </c>
      <c r="Q7493" s="5">
        <f>N7493*O7441</f>
        <v>0.13848928785136094</v>
      </c>
      <c r="R7493" s="8">
        <f t="shared" si="1595"/>
        <v>78847.411017468243</v>
      </c>
      <c r="S7493" s="8">
        <f t="shared" si="1596"/>
        <v>1766854.4169304357</v>
      </c>
      <c r="T7493" s="9">
        <f t="shared" si="1601"/>
        <v>19.249008815217955</v>
      </c>
      <c r="U7493" s="10">
        <f t="shared" si="1591"/>
        <v>5.6193192710726052</v>
      </c>
    </row>
    <row r="7494" spans="1:21" x14ac:dyDescent="0.3">
      <c r="A7494" s="17">
        <v>1988</v>
      </c>
      <c r="B7494" s="17">
        <v>53</v>
      </c>
      <c r="C7494" s="17">
        <v>6.7999999999999996E-3</v>
      </c>
      <c r="D7494" s="17">
        <v>6.7799999999999996E-3</v>
      </c>
      <c r="E7494" s="17">
        <v>0.5</v>
      </c>
      <c r="F7494" s="2">
        <f t="shared" si="1597"/>
        <v>91255.157140100826</v>
      </c>
      <c r="G7494" s="3">
        <f t="shared" si="1598"/>
        <v>618.70996540988358</v>
      </c>
      <c r="H7494" s="2">
        <f t="shared" si="1599"/>
        <v>90945.802157395883</v>
      </c>
      <c r="I7494" s="2">
        <f>SUM(H7494:H7551)</f>
        <v>2191125.9356386224</v>
      </c>
      <c r="J7494" s="4">
        <f t="shared" si="1592"/>
        <v>24.010982001539528</v>
      </c>
      <c r="K7494" s="5">
        <f t="shared" si="1600"/>
        <v>9.8139999999999991E-2</v>
      </c>
      <c r="L7494" s="5">
        <f t="shared" si="1593"/>
        <v>1.8343925233644859E-3</v>
      </c>
      <c r="M7494" s="8">
        <f t="shared" si="1594"/>
        <v>337283.3008908577</v>
      </c>
      <c r="N7494" s="6">
        <f>((B7493+E7493)*D7493+(B7494+E7494)*D7494+(B7495+E7495)*D7495)/3/SUM(D7441:D7494)</f>
        <v>3.6581414306093332</v>
      </c>
      <c r="O7494" s="7">
        <f>O7441</f>
        <v>4.1068715223185677E-2</v>
      </c>
      <c r="P7494" s="8">
        <f>M7494*O7441</f>
        <v>13851.791833822683</v>
      </c>
      <c r="Q7494" s="5">
        <f>N7494*O7441</f>
        <v>0.15023516865983175</v>
      </c>
      <c r="R7494" s="8">
        <f t="shared" si="1595"/>
        <v>77282.544231375825</v>
      </c>
      <c r="S7494" s="8">
        <f t="shared" si="1596"/>
        <v>1688007.0059129675</v>
      </c>
      <c r="T7494" s="9">
        <f t="shared" si="1601"/>
        <v>18.497661489108278</v>
      </c>
      <c r="U7494" s="10">
        <f t="shared" si="1591"/>
        <v>5.5133205124312497</v>
      </c>
    </row>
    <row r="7495" spans="1:21" x14ac:dyDescent="0.3">
      <c r="A7495" s="17">
        <v>1988</v>
      </c>
      <c r="B7495" s="17">
        <v>54</v>
      </c>
      <c r="C7495" s="17">
        <v>7.5300000000000002E-3</v>
      </c>
      <c r="D7495" s="17">
        <v>7.4999999999999997E-3</v>
      </c>
      <c r="E7495" s="17">
        <v>0.5</v>
      </c>
      <c r="F7495" s="2">
        <f t="shared" si="1597"/>
        <v>90636.44717469094</v>
      </c>
      <c r="G7495" s="3">
        <f t="shared" si="1598"/>
        <v>679.77335381018202</v>
      </c>
      <c r="H7495" s="2">
        <f t="shared" si="1599"/>
        <v>90296.560497785846</v>
      </c>
      <c r="I7495" s="2">
        <f>SUM(H7495:H7551)</f>
        <v>2100180.1334812264</v>
      </c>
      <c r="J7495" s="4">
        <f t="shared" si="1592"/>
        <v>23.171474599322938</v>
      </c>
      <c r="K7495" s="5">
        <f t="shared" si="1600"/>
        <v>0.10563999999999998</v>
      </c>
      <c r="L7495" s="5">
        <f t="shared" si="1593"/>
        <v>1.9383486238532107E-3</v>
      </c>
      <c r="M7495" s="8">
        <f t="shared" si="1594"/>
        <v>350697.15810919087</v>
      </c>
      <c r="N7495" s="6">
        <f>((B7494+E7494)*D7494+(B7495+E7495)*D7495+(B7496+E7496)*D7496)/3/SUM(D7441:D7495)</f>
        <v>3.8475482771677392</v>
      </c>
      <c r="O7495" s="7">
        <f>O7441</f>
        <v>4.1068715223185677E-2</v>
      </c>
      <c r="P7495" s="8">
        <f>M7495*O7441</f>
        <v>14402.681715966881</v>
      </c>
      <c r="Q7495" s="5">
        <f>N7495*O7441</f>
        <v>0.15801386450246055</v>
      </c>
      <c r="R7495" s="8">
        <f t="shared" si="1595"/>
        <v>76028.45202225048</v>
      </c>
      <c r="S7495" s="8">
        <f t="shared" si="1596"/>
        <v>1610724.4616815916</v>
      </c>
      <c r="T7495" s="9">
        <f t="shared" si="1601"/>
        <v>17.77126654774003</v>
      </c>
      <c r="U7495" s="10">
        <f t="shared" si="1591"/>
        <v>5.4002080515829078</v>
      </c>
    </row>
    <row r="7496" spans="1:21" x14ac:dyDescent="0.3">
      <c r="A7496" s="17">
        <v>1988</v>
      </c>
      <c r="B7496" s="17">
        <v>55</v>
      </c>
      <c r="C7496" s="17">
        <v>8.0999999999999996E-3</v>
      </c>
      <c r="D7496" s="17">
        <v>8.0700000000000008E-3</v>
      </c>
      <c r="E7496" s="17">
        <v>0.5</v>
      </c>
      <c r="F7496" s="2">
        <f t="shared" si="1597"/>
        <v>89956.673820880766</v>
      </c>
      <c r="G7496" s="3">
        <f t="shared" si="1598"/>
        <v>725.95035773450786</v>
      </c>
      <c r="H7496" s="2">
        <f t="shared" si="1599"/>
        <v>89593.698642013507</v>
      </c>
      <c r="I7496" s="2">
        <f>SUM(H7496:H7551)</f>
        <v>2009883.5729834407</v>
      </c>
      <c r="J7496" s="4">
        <f t="shared" si="1592"/>
        <v>22.342795566068453</v>
      </c>
      <c r="K7496" s="5">
        <f t="shared" si="1600"/>
        <v>0.11370999999999998</v>
      </c>
      <c r="L7496" s="5">
        <f t="shared" si="1593"/>
        <v>2.0488288288288284E-3</v>
      </c>
      <c r="M7496" s="8">
        <f t="shared" si="1594"/>
        <v>354324.55240757362</v>
      </c>
      <c r="N7496" s="6">
        <f>((B7495+E7495)*D7495+(B7496+E7496)*D7496+(B7497+E7497)*D7497)/3/SUM(D7441:D7496)</f>
        <v>3.8593644651599095</v>
      </c>
      <c r="O7496" s="7">
        <f>O7441</f>
        <v>4.1068715223185677E-2</v>
      </c>
      <c r="P7496" s="8">
        <f>M7496*O7441</f>
        <v>14551.654139409369</v>
      </c>
      <c r="Q7496" s="5">
        <f>N7496*O7441</f>
        <v>0.15849914016213462</v>
      </c>
      <c r="R7496" s="8">
        <f t="shared" si="1595"/>
        <v>75393.174443308963</v>
      </c>
      <c r="S7496" s="8">
        <f t="shared" si="1596"/>
        <v>1534696.0096593411</v>
      </c>
      <c r="T7496" s="9">
        <f t="shared" si="1601"/>
        <v>17.060390791184489</v>
      </c>
      <c r="U7496" s="10">
        <f t="shared" si="1591"/>
        <v>5.2824047748839646</v>
      </c>
    </row>
    <row r="7497" spans="1:21" x14ac:dyDescent="0.3">
      <c r="A7497" s="17">
        <v>1988</v>
      </c>
      <c r="B7497" s="17">
        <v>56</v>
      </c>
      <c r="C7497" s="17">
        <v>8.1700000000000002E-3</v>
      </c>
      <c r="D7497" s="17">
        <v>8.1399999999999997E-3</v>
      </c>
      <c r="E7497" s="17">
        <v>0.5</v>
      </c>
      <c r="F7497" s="2">
        <f t="shared" si="1597"/>
        <v>89230.723463146263</v>
      </c>
      <c r="G7497" s="3">
        <f t="shared" si="1598"/>
        <v>726.33808899001053</v>
      </c>
      <c r="H7497" s="2">
        <f t="shared" si="1599"/>
        <v>88867.554418651256</v>
      </c>
      <c r="I7497" s="2">
        <f>SUM(H7497:H7551)</f>
        <v>1920289.8743414273</v>
      </c>
      <c r="J7497" s="4">
        <f t="shared" si="1592"/>
        <v>21.520501009212801</v>
      </c>
      <c r="K7497" s="5">
        <f t="shared" si="1600"/>
        <v>0.12184999999999997</v>
      </c>
      <c r="L7497" s="5">
        <f t="shared" si="1593"/>
        <v>2.1566371681415925E-3</v>
      </c>
      <c r="M7497" s="8">
        <f t="shared" si="1594"/>
        <v>336791.97396746493</v>
      </c>
      <c r="N7497" s="6">
        <f>((B7496+E7496)*D7496+(B7497+E7497)*D7497+(B7498+E7498)*D7498)/3/SUM(D7441:D7497)</f>
        <v>4.0075776227602251</v>
      </c>
      <c r="O7497" s="7">
        <f>O7441</f>
        <v>4.1068715223185677E-2</v>
      </c>
      <c r="P7497" s="8">
        <f>M7497*O7441</f>
        <v>13831.613668324382</v>
      </c>
      <c r="Q7497" s="5">
        <f>N7497*O7441</f>
        <v>0.16458606412395113</v>
      </c>
      <c r="R7497" s="8">
        <f t="shared" si="1595"/>
        <v>74241.193408564402</v>
      </c>
      <c r="S7497" s="8">
        <f t="shared" si="1596"/>
        <v>1459302.8352160321</v>
      </c>
      <c r="T7497" s="9">
        <f t="shared" si="1601"/>
        <v>16.354264300218833</v>
      </c>
      <c r="U7497" s="10">
        <f t="shared" si="1591"/>
        <v>5.1662367089939671</v>
      </c>
    </row>
    <row r="7498" spans="1:21" x14ac:dyDescent="0.3">
      <c r="A7498" s="17">
        <v>1988</v>
      </c>
      <c r="B7498" s="17">
        <v>57</v>
      </c>
      <c r="C7498" s="17">
        <v>9.7400000000000004E-3</v>
      </c>
      <c r="D7498" s="17">
        <v>9.6900000000000007E-3</v>
      </c>
      <c r="E7498" s="17">
        <v>0.5</v>
      </c>
      <c r="F7498" s="2">
        <f t="shared" si="1597"/>
        <v>88504.385374156249</v>
      </c>
      <c r="G7498" s="3">
        <f t="shared" si="1598"/>
        <v>857.60749427557414</v>
      </c>
      <c r="H7498" s="2">
        <f t="shared" si="1599"/>
        <v>88075.581627018459</v>
      </c>
      <c r="I7498" s="2">
        <f>SUM(H7498:H7551)</f>
        <v>1831422.319922776</v>
      </c>
      <c r="J7498" s="4">
        <f t="shared" si="1592"/>
        <v>20.693012127934182</v>
      </c>
      <c r="K7498" s="5">
        <f t="shared" si="1600"/>
        <v>0.13153999999999996</v>
      </c>
      <c r="L7498" s="5">
        <f t="shared" si="1593"/>
        <v>2.2876521739130426E-3</v>
      </c>
      <c r="M7498" s="8">
        <f t="shared" si="1594"/>
        <v>374885.44108898839</v>
      </c>
      <c r="N7498" s="6">
        <f>((B7497+E7497)*D7497+(B7498+E7498)*D7498+(B7499+E7499)*D7499)/3/SUM(D7441:D7498)</f>
        <v>4.1576580001013639</v>
      </c>
      <c r="O7498" s="7">
        <f>O7441</f>
        <v>4.1068715223185677E-2</v>
      </c>
      <c r="P7498" s="8">
        <f>M7498*O7441</f>
        <v>15396.063421402014</v>
      </c>
      <c r="Q7498" s="5">
        <f>N7498*O7441</f>
        <v>0.17074967240156261</v>
      </c>
      <c r="R7498" s="8">
        <f t="shared" si="1595"/>
        <v>73036.704917627969</v>
      </c>
      <c r="S7498" s="8">
        <f t="shared" si="1596"/>
        <v>1385061.6418074677</v>
      </c>
      <c r="T7498" s="9">
        <f t="shared" si="1601"/>
        <v>15.649638556915091</v>
      </c>
      <c r="U7498" s="10">
        <f t="shared" si="1591"/>
        <v>5.0433735710190906</v>
      </c>
    </row>
    <row r="7499" spans="1:21" x14ac:dyDescent="0.3">
      <c r="A7499" s="17">
        <v>1988</v>
      </c>
      <c r="B7499" s="17">
        <v>58</v>
      </c>
      <c r="C7499" s="17">
        <v>1.072E-2</v>
      </c>
      <c r="D7499" s="17">
        <v>1.0659999999999999E-2</v>
      </c>
      <c r="E7499" s="17">
        <v>0.5</v>
      </c>
      <c r="F7499" s="2">
        <f t="shared" si="1597"/>
        <v>87646.777879880668</v>
      </c>
      <c r="G7499" s="3">
        <f t="shared" si="1598"/>
        <v>934.31465219952781</v>
      </c>
      <c r="H7499" s="2">
        <f t="shared" si="1599"/>
        <v>87179.6205537809</v>
      </c>
      <c r="I7499" s="2">
        <f>SUM(H7499:H7551)</f>
        <v>1743346.7382957574</v>
      </c>
      <c r="J7499" s="4">
        <f t="shared" si="1592"/>
        <v>19.890597012990057</v>
      </c>
      <c r="K7499" s="5">
        <f t="shared" si="1600"/>
        <v>0.14219999999999997</v>
      </c>
      <c r="L7499" s="5">
        <f t="shared" si="1593"/>
        <v>2.4307692307692303E-3</v>
      </c>
      <c r="M7499" s="8">
        <f t="shared" si="1594"/>
        <v>384369.95185423619</v>
      </c>
      <c r="N7499" s="6">
        <f>((B7498+E7498)*D7498+(B7499+E7499)*D7499+(B7500+E7500)*D7500)/3/SUM(D7441:D7499)</f>
        <v>4.6075714955461802</v>
      </c>
      <c r="O7499" s="7">
        <f>O7441</f>
        <v>4.1068715223185677E-2</v>
      </c>
      <c r="P7499" s="8">
        <f>M7499*O7441</f>
        <v>15785.580093051216</v>
      </c>
      <c r="Q7499" s="5">
        <f>N7499*O7441</f>
        <v>0.1892270416210538</v>
      </c>
      <c r="R7499" s="8">
        <f t="shared" si="1595"/>
        <v>70682.878866742933</v>
      </c>
      <c r="S7499" s="8">
        <f t="shared" si="1596"/>
        <v>1312024.9368898398</v>
      </c>
      <c r="T7499" s="9">
        <f t="shared" si="1601"/>
        <v>14.969460014696278</v>
      </c>
      <c r="U7499" s="10">
        <f t="shared" si="1591"/>
        <v>4.9211369982937789</v>
      </c>
    </row>
    <row r="7500" spans="1:21" x14ac:dyDescent="0.3">
      <c r="A7500" s="17">
        <v>1988</v>
      </c>
      <c r="B7500" s="17">
        <v>59</v>
      </c>
      <c r="C7500" s="17">
        <v>1.328E-2</v>
      </c>
      <c r="D7500" s="17">
        <v>1.319E-2</v>
      </c>
      <c r="E7500" s="17">
        <v>0.5</v>
      </c>
      <c r="F7500" s="2">
        <f t="shared" si="1597"/>
        <v>86712.463227681146</v>
      </c>
      <c r="G7500" s="3">
        <f t="shared" si="1598"/>
        <v>1143.7373899731144</v>
      </c>
      <c r="H7500" s="2">
        <f t="shared" si="1599"/>
        <v>86140.594532694595</v>
      </c>
      <c r="I7500" s="2">
        <f>SUM(H7500:H7551)</f>
        <v>1656167.1177419766</v>
      </c>
      <c r="J7500" s="4">
        <f t="shared" si="1592"/>
        <v>19.099527981270398</v>
      </c>
      <c r="K7500" s="5">
        <f t="shared" si="1600"/>
        <v>0.15538999999999997</v>
      </c>
      <c r="L7500" s="5">
        <f t="shared" si="1593"/>
        <v>2.6115966386554617E-3</v>
      </c>
      <c r="M7500" s="8">
        <f t="shared" si="1594"/>
        <v>437945.65096467163</v>
      </c>
      <c r="N7500" s="6">
        <f>((B7499+E7499)*D7499+(B7500+E7500)*D7500+(B7501+E7501)*D7501)/3/SUM(D7441:D7500)</f>
        <v>4.7875667674882552</v>
      </c>
      <c r="O7500" s="7">
        <f>O7441</f>
        <v>4.1068715223185677E-2</v>
      </c>
      <c r="P7500" s="8">
        <f>M7500*O7441</f>
        <v>17985.86522270077</v>
      </c>
      <c r="Q7500" s="5">
        <f>N7500*O7441</f>
        <v>0.19661921618596276</v>
      </c>
      <c r="R7500" s="8">
        <f t="shared" si="1595"/>
        <v>69203.698353883359</v>
      </c>
      <c r="S7500" s="8">
        <f t="shared" si="1596"/>
        <v>1241342.058023097</v>
      </c>
      <c r="T7500" s="9">
        <f t="shared" si="1601"/>
        <v>14.315612909804003</v>
      </c>
      <c r="U7500" s="10">
        <f t="shared" si="1591"/>
        <v>4.7839150714663958</v>
      </c>
    </row>
    <row r="7501" spans="1:21" x14ac:dyDescent="0.3">
      <c r="A7501" s="17">
        <v>1988</v>
      </c>
      <c r="B7501" s="17">
        <v>60</v>
      </c>
      <c r="C7501" s="17">
        <v>1.371E-2</v>
      </c>
      <c r="D7501" s="17">
        <v>1.3610000000000001E-2</v>
      </c>
      <c r="E7501" s="17">
        <v>0.5</v>
      </c>
      <c r="F7501" s="2">
        <f t="shared" si="1597"/>
        <v>85568.725837708029</v>
      </c>
      <c r="G7501" s="3">
        <f t="shared" si="1598"/>
        <v>1164.5903586512063</v>
      </c>
      <c r="H7501" s="2">
        <f t="shared" si="1599"/>
        <v>84986.430658382422</v>
      </c>
      <c r="I7501" s="2">
        <f>SUM(H7501:H7551)</f>
        <v>1570026.523209282</v>
      </c>
      <c r="J7501" s="4">
        <f t="shared" si="1592"/>
        <v>18.348134880342112</v>
      </c>
      <c r="K7501" s="5">
        <f t="shared" si="1600"/>
        <v>0.16899999999999998</v>
      </c>
      <c r="L7501" s="5">
        <f t="shared" si="1593"/>
        <v>2.7933884297520659E-3</v>
      </c>
      <c r="M7501" s="8">
        <f t="shared" si="1594"/>
        <v>416909.56626270997</v>
      </c>
      <c r="N7501" s="6">
        <f>((B7500+E7500)*D7500+(B7501+E7501)*D7501+(B7502+E7502)*D7502)/3/SUM(D7441:D7501)</f>
        <v>4.9878994082840231</v>
      </c>
      <c r="O7501" s="7">
        <f>O7441</f>
        <v>4.1068715223185677E-2</v>
      </c>
      <c r="P7501" s="8">
        <f>M7501*O7441</f>
        <v>17121.940250665095</v>
      </c>
      <c r="Q7501" s="5">
        <f>N7501*O7441</f>
        <v>0.20484662036071288</v>
      </c>
      <c r="R7501" s="8">
        <f t="shared" si="1595"/>
        <v>67577.24756149271</v>
      </c>
      <c r="S7501" s="8">
        <f t="shared" si="1596"/>
        <v>1172138.3596692136</v>
      </c>
      <c r="T7501" s="9">
        <f t="shared" si="1601"/>
        <v>13.698209809648482</v>
      </c>
      <c r="U7501" s="10">
        <f t="shared" si="1591"/>
        <v>4.6499250706936301</v>
      </c>
    </row>
    <row r="7502" spans="1:21" x14ac:dyDescent="0.3">
      <c r="A7502" s="17">
        <v>1988</v>
      </c>
      <c r="B7502" s="17">
        <v>61</v>
      </c>
      <c r="C7502" s="17">
        <v>1.508E-2</v>
      </c>
      <c r="D7502" s="17">
        <v>1.4970000000000001E-2</v>
      </c>
      <c r="E7502" s="17">
        <v>0.5</v>
      </c>
      <c r="F7502" s="2">
        <f t="shared" si="1597"/>
        <v>84404.135479056829</v>
      </c>
      <c r="G7502" s="3">
        <f t="shared" si="1598"/>
        <v>1263.5299081214807</v>
      </c>
      <c r="H7502" s="2">
        <f t="shared" si="1599"/>
        <v>83772.370524996091</v>
      </c>
      <c r="I7502" s="2">
        <f>SUM(H7502:H7551)</f>
        <v>1485040.0925508998</v>
      </c>
      <c r="J7502" s="4">
        <f t="shared" si="1592"/>
        <v>17.594399659710778</v>
      </c>
      <c r="K7502" s="5">
        <f t="shared" si="1600"/>
        <v>0.18396999999999999</v>
      </c>
      <c r="L7502" s="5">
        <f t="shared" si="1593"/>
        <v>2.9913821138211382E-3</v>
      </c>
      <c r="M7502" s="8">
        <f t="shared" si="1594"/>
        <v>422390.0057045772</v>
      </c>
      <c r="N7502" s="6">
        <f>((B7501+E7501)*D7501+(B7502+E7502)*D7502+(B7503+E7503)*D7503)/3/SUM(D7441:D7502)</f>
        <v>5.1644471018825531</v>
      </c>
      <c r="O7502" s="7">
        <f>O7441</f>
        <v>4.1068715223185677E-2</v>
      </c>
      <c r="P7502" s="8">
        <f>M7502*O7441</f>
        <v>17347.014857401053</v>
      </c>
      <c r="Q7502" s="5">
        <f>N7502*O7441</f>
        <v>0.21209720731242115</v>
      </c>
      <c r="R7502" s="8">
        <f t="shared" si="1595"/>
        <v>66004.484686703028</v>
      </c>
      <c r="S7502" s="8">
        <f t="shared" si="1596"/>
        <v>1104561.1121077209</v>
      </c>
      <c r="T7502" s="9">
        <f t="shared" si="1601"/>
        <v>13.08657574464222</v>
      </c>
      <c r="U7502" s="10">
        <f t="shared" si="1591"/>
        <v>4.507823915068558</v>
      </c>
    </row>
    <row r="7503" spans="1:21" x14ac:dyDescent="0.3">
      <c r="A7503" s="17">
        <v>1988</v>
      </c>
      <c r="B7503" s="17">
        <v>62</v>
      </c>
      <c r="C7503" s="17">
        <v>1.7860000000000001E-2</v>
      </c>
      <c r="D7503" s="17">
        <v>1.77E-2</v>
      </c>
      <c r="E7503" s="17">
        <v>0.5</v>
      </c>
      <c r="F7503" s="2">
        <f t="shared" si="1597"/>
        <v>83140.605570935353</v>
      </c>
      <c r="G7503" s="3">
        <f t="shared" si="1598"/>
        <v>1471.5887186055559</v>
      </c>
      <c r="H7503" s="2">
        <f t="shared" si="1599"/>
        <v>82404.811211632579</v>
      </c>
      <c r="I7503" s="2">
        <f>SUM(H7503:H7551)</f>
        <v>1401267.7220259036</v>
      </c>
      <c r="J7503" s="4">
        <f t="shared" si="1592"/>
        <v>16.854191912643042</v>
      </c>
      <c r="K7503" s="5">
        <f t="shared" si="1600"/>
        <v>0.20166999999999999</v>
      </c>
      <c r="L7503" s="5">
        <f t="shared" si="1593"/>
        <v>3.2267199999999998E-3</v>
      </c>
      <c r="M7503" s="8">
        <f t="shared" si="1594"/>
        <v>456063.34562824044</v>
      </c>
      <c r="N7503" s="6">
        <f>((B7502+E7502)*D7502+(B7503+E7503)*D7503+(B7504+E7504)*D7504)/3/SUM(D7441:D7503)</f>
        <v>5.323391348903324</v>
      </c>
      <c r="O7503" s="7">
        <f>O7441</f>
        <v>4.1068715223185677E-2</v>
      </c>
      <c r="P7503" s="8">
        <f>M7503*O7441</f>
        <v>18729.935665339508</v>
      </c>
      <c r="Q7503" s="5">
        <f>N7503*O7441</f>
        <v>0.21862484332968088</v>
      </c>
      <c r="R7503" s="8">
        <f t="shared" si="1595"/>
        <v>64389.072270877477</v>
      </c>
      <c r="S7503" s="8">
        <f t="shared" si="1596"/>
        <v>1038556.627421018</v>
      </c>
      <c r="T7503" s="9">
        <f t="shared" si="1601"/>
        <v>12.491569195210204</v>
      </c>
      <c r="U7503" s="10">
        <f t="shared" si="1591"/>
        <v>4.3626227174328385</v>
      </c>
    </row>
    <row r="7504" spans="1:21" x14ac:dyDescent="0.3">
      <c r="A7504" s="17">
        <v>1988</v>
      </c>
      <c r="B7504" s="17">
        <v>63</v>
      </c>
      <c r="C7504" s="17">
        <v>1.898E-2</v>
      </c>
      <c r="D7504" s="17">
        <v>1.8800000000000001E-2</v>
      </c>
      <c r="E7504" s="17">
        <v>0.5</v>
      </c>
      <c r="F7504" s="2">
        <f t="shared" si="1597"/>
        <v>81669.016852329791</v>
      </c>
      <c r="G7504" s="3">
        <f t="shared" si="1598"/>
        <v>1535.3775168238001</v>
      </c>
      <c r="H7504" s="2">
        <f t="shared" si="1599"/>
        <v>80901.328093917895</v>
      </c>
      <c r="I7504" s="2">
        <f>SUM(H7504:H7551)</f>
        <v>1318862.9108142711</v>
      </c>
      <c r="J7504" s="4">
        <f t="shared" si="1592"/>
        <v>16.148877036183492</v>
      </c>
      <c r="K7504" s="5">
        <f t="shared" si="1600"/>
        <v>0.22047</v>
      </c>
      <c r="L7504" s="5">
        <f t="shared" si="1593"/>
        <v>3.4719685039370078E-3</v>
      </c>
      <c r="M7504" s="8">
        <f t="shared" si="1594"/>
        <v>442221.03831955057</v>
      </c>
      <c r="N7504" s="6">
        <f>((B7503+E7503)*D7503+(B7504+E7504)*D7504+(B7505+E7505)*D7505)/3/SUM(D7441:D7504)</f>
        <v>5.4717573063606526</v>
      </c>
      <c r="O7504" s="7">
        <f>O7441</f>
        <v>4.1068715223185677E-2</v>
      </c>
      <c r="P7504" s="8">
        <f>M7504*O7441</f>
        <v>18161.449888447103</v>
      </c>
      <c r="Q7504" s="5">
        <f>N7504*O7441</f>
        <v>0.2247180425853112</v>
      </c>
      <c r="R7504" s="8">
        <f t="shared" si="1595"/>
        <v>62721.340002100616</v>
      </c>
      <c r="S7504" s="8">
        <f t="shared" si="1596"/>
        <v>974167.55515014054</v>
      </c>
      <c r="T7504" s="9">
        <f t="shared" si="1601"/>
        <v>11.928239039678733</v>
      </c>
      <c r="U7504" s="10">
        <f t="shared" si="1591"/>
        <v>4.2206379965047596</v>
      </c>
    </row>
    <row r="7505" spans="1:21" x14ac:dyDescent="0.3">
      <c r="A7505" s="17">
        <v>1988</v>
      </c>
      <c r="B7505" s="17">
        <v>64</v>
      </c>
      <c r="C7505" s="17">
        <v>2.0660000000000001E-2</v>
      </c>
      <c r="D7505" s="17">
        <v>2.0449999999999999E-2</v>
      </c>
      <c r="E7505" s="17">
        <v>0.5</v>
      </c>
      <c r="F7505" s="2">
        <f t="shared" si="1597"/>
        <v>80133.639335505984</v>
      </c>
      <c r="G7505" s="3">
        <f t="shared" si="1598"/>
        <v>1638.7329244110974</v>
      </c>
      <c r="H7505" s="2">
        <f t="shared" si="1599"/>
        <v>79314.272873300433</v>
      </c>
      <c r="I7505" s="2">
        <f>SUM(H7505:H7551)</f>
        <v>1237961.582720353</v>
      </c>
      <c r="J7505" s="4">
        <f t="shared" si="1592"/>
        <v>15.448712837529037</v>
      </c>
      <c r="K7505" s="5">
        <f t="shared" si="1600"/>
        <v>0.24092</v>
      </c>
      <c r="L7505" s="5">
        <f t="shared" si="1593"/>
        <v>3.7351937984496123E-3</v>
      </c>
      <c r="M7505" s="8">
        <f t="shared" si="1594"/>
        <v>438727.68398022489</v>
      </c>
      <c r="N7505" s="6">
        <f>((B7504+E7504)*D7504+(B7505+E7505)*D7505+(B7506+E7506)*D7506)/3/SUM(D7441:D7505)</f>
        <v>5.5393284077702134</v>
      </c>
      <c r="O7505" s="7">
        <f>O7441</f>
        <v>4.1068715223185677E-2</v>
      </c>
      <c r="P7505" s="8">
        <f>M7505*O7441</f>
        <v>18017.982313911656</v>
      </c>
      <c r="Q7505" s="5">
        <f>N7505*O7441</f>
        <v>0.22749310090641744</v>
      </c>
      <c r="R7505" s="8">
        <f t="shared" si="1595"/>
        <v>61270.822991215573</v>
      </c>
      <c r="S7505" s="8">
        <f t="shared" si="1596"/>
        <v>911446.21514803998</v>
      </c>
      <c r="T7505" s="9">
        <f t="shared" si="1601"/>
        <v>11.374077387549677</v>
      </c>
      <c r="U7505" s="10">
        <f t="shared" ref="U7505:U7542" si="1602">J7505-T7505</f>
        <v>4.0746354499793593</v>
      </c>
    </row>
    <row r="7506" spans="1:21" x14ac:dyDescent="0.3">
      <c r="A7506" s="17">
        <v>1988</v>
      </c>
      <c r="B7506" s="17">
        <v>65</v>
      </c>
      <c r="C7506" s="17">
        <v>2.3019999999999999E-2</v>
      </c>
      <c r="D7506" s="17">
        <v>2.2759999999999999E-2</v>
      </c>
      <c r="E7506" s="17">
        <v>0.5</v>
      </c>
      <c r="F7506" s="2">
        <f t="shared" si="1597"/>
        <v>78494.906411094882</v>
      </c>
      <c r="G7506" s="3">
        <f t="shared" si="1598"/>
        <v>1786.5440699165194</v>
      </c>
      <c r="H7506" s="2">
        <f t="shared" si="1599"/>
        <v>77601.634376136615</v>
      </c>
      <c r="I7506" s="2">
        <f>SUM(H7506:H7551)</f>
        <v>1158647.3098470527</v>
      </c>
      <c r="J7506" s="4">
        <f t="shared" ref="J7506:J7551" si="1603">I7506/F7506</f>
        <v>14.760796118145105</v>
      </c>
      <c r="K7506" s="11">
        <f t="shared" si="1600"/>
        <v>0.26367999999999997</v>
      </c>
      <c r="L7506" s="11">
        <f t="shared" ref="L7506:L7550" si="1604">K7506/(B7506+E7506)</f>
        <v>4.025648854961832E-3</v>
      </c>
      <c r="M7506" s="8">
        <f t="shared" ref="M7506:M7551" si="1605">G7506/L7506</f>
        <v>443790.3389697058</v>
      </c>
      <c r="N7506" s="6">
        <f>((B7505+E7505)*D7505+(B7506+E7506)*D7506+(B7507+E7507)*D7507)/3/SUM(D7441:D7506)</f>
        <v>5.5797241605987047</v>
      </c>
      <c r="O7506" s="7">
        <f>O7441</f>
        <v>4.1068715223185677E-2</v>
      </c>
      <c r="P7506" s="8">
        <f>M7506*O7441</f>
        <v>18225.89904994789</v>
      </c>
      <c r="Q7506" s="5">
        <f>N7506*O7441</f>
        <v>0.22915210257555696</v>
      </c>
      <c r="R7506" s="8">
        <f t="shared" ref="R7506:R7551" si="1606">((1-Q7506)*H7506)</f>
        <v>59819.056695545289</v>
      </c>
      <c r="S7506" s="12">
        <f t="shared" ref="S7506:S7550" si="1607">R7506+S7507</f>
        <v>850175.39215682435</v>
      </c>
      <c r="T7506" s="9">
        <f t="shared" si="1601"/>
        <v>10.830962555764716</v>
      </c>
      <c r="U7506" s="10">
        <f t="shared" si="1602"/>
        <v>3.9298335623803897</v>
      </c>
    </row>
    <row r="7507" spans="1:21" x14ac:dyDescent="0.3">
      <c r="A7507" s="17">
        <v>1988</v>
      </c>
      <c r="B7507" s="17">
        <v>66</v>
      </c>
      <c r="C7507" s="17">
        <v>2.4410000000000001E-2</v>
      </c>
      <c r="D7507" s="17">
        <v>2.4119999999999999E-2</v>
      </c>
      <c r="E7507" s="17">
        <v>0.5</v>
      </c>
      <c r="F7507" s="2">
        <f t="shared" ref="F7507:F7551" si="1608">F7506-G7506</f>
        <v>76708.362341178363</v>
      </c>
      <c r="G7507" s="3">
        <f t="shared" ref="G7507:G7551" si="1609">D7507*F7507</f>
        <v>1850.205699669222</v>
      </c>
      <c r="H7507" s="2">
        <f t="shared" ref="H7507:H7550" si="1610">F7507-0.5*G7507</f>
        <v>75783.25949134375</v>
      </c>
      <c r="I7507" s="2">
        <f>SUM(H7507:H7551)</f>
        <v>1081045.6754709159</v>
      </c>
      <c r="J7507" s="4">
        <f t="shared" si="1603"/>
        <v>14.092931233008374</v>
      </c>
      <c r="K7507" s="5">
        <f t="shared" ref="K7507:K7539" si="1611">K7506+G7507/F7507</f>
        <v>0.28779999999999994</v>
      </c>
      <c r="L7507" s="5">
        <f t="shared" si="1604"/>
        <v>4.3278195488721796E-3</v>
      </c>
      <c r="M7507" s="8">
        <f t="shared" si="1605"/>
        <v>427514.52059764869</v>
      </c>
      <c r="N7507" s="6">
        <f>((B7506+E7506)*D7506+(B7507+E7507)*D7507+(B7508+E7508)*D7508)/3/SUM(D7441:D7507)</f>
        <v>5.738226777854992</v>
      </c>
      <c r="O7507" s="7">
        <f>O7441</f>
        <v>4.1068715223185677E-2</v>
      </c>
      <c r="P7507" s="8">
        <f>M7507*O7441</f>
        <v>17557.472100201583</v>
      </c>
      <c r="Q7507" s="5">
        <f>N7507*O7441</f>
        <v>0.23566160142578502</v>
      </c>
      <c r="R7507" s="8">
        <f t="shared" si="1606"/>
        <v>57924.055198347858</v>
      </c>
      <c r="S7507" s="8">
        <f t="shared" si="1607"/>
        <v>790356.33546127903</v>
      </c>
      <c r="T7507" s="9">
        <f t="shared" si="1601"/>
        <v>10.303392111879335</v>
      </c>
      <c r="U7507" s="10">
        <f t="shared" si="1602"/>
        <v>3.7895391211290388</v>
      </c>
    </row>
    <row r="7508" spans="1:21" x14ac:dyDescent="0.3">
      <c r="A7508" s="17">
        <v>1988</v>
      </c>
      <c r="B7508" s="17">
        <v>67</v>
      </c>
      <c r="C7508" s="17">
        <v>2.793E-2</v>
      </c>
      <c r="D7508" s="17">
        <v>2.7550000000000002E-2</v>
      </c>
      <c r="E7508" s="17">
        <v>0.5</v>
      </c>
      <c r="F7508" s="2">
        <f t="shared" si="1608"/>
        <v>74858.156641509137</v>
      </c>
      <c r="G7508" s="3">
        <f t="shared" si="1609"/>
        <v>2062.3422154735767</v>
      </c>
      <c r="H7508" s="2">
        <f t="shared" si="1610"/>
        <v>73826.985533772342</v>
      </c>
      <c r="I7508" s="2">
        <f>SUM(H7508:H7551)</f>
        <v>1005262.4159795721</v>
      </c>
      <c r="J7508" s="4">
        <f t="shared" si="1603"/>
        <v>13.428896209583529</v>
      </c>
      <c r="K7508" s="5">
        <f t="shared" si="1611"/>
        <v>0.31534999999999996</v>
      </c>
      <c r="L7508" s="5">
        <f t="shared" si="1604"/>
        <v>4.6718518518518515E-3</v>
      </c>
      <c r="M7508" s="8">
        <f t="shared" si="1605"/>
        <v>441439.98587114771</v>
      </c>
      <c r="N7508" s="6">
        <f>((B7507+E7507)*D7507+(B7508+E7508)*D7508+(B7509+E7509)*D7509)/3/SUM(D7441:D7508)</f>
        <v>5.8144865493367162</v>
      </c>
      <c r="O7508" s="7">
        <f>O7441</f>
        <v>4.1068715223185677E-2</v>
      </c>
      <c r="P7508" s="8">
        <f>M7508*O7441</f>
        <v>18129.373067869274</v>
      </c>
      <c r="Q7508" s="5">
        <f>N7508*O7441</f>
        <v>0.23879349226375315</v>
      </c>
      <c r="R7508" s="8">
        <f t="shared" si="1606"/>
        <v>56197.581834857265</v>
      </c>
      <c r="S7508" s="8">
        <f t="shared" si="1607"/>
        <v>732432.28026293113</v>
      </c>
      <c r="T7508" s="9">
        <f t="shared" si="1601"/>
        <v>9.7842681829650431</v>
      </c>
      <c r="U7508" s="10">
        <f t="shared" si="1602"/>
        <v>3.6446280266184861</v>
      </c>
    </row>
    <row r="7509" spans="1:21" x14ac:dyDescent="0.3">
      <c r="A7509" s="17">
        <v>1988</v>
      </c>
      <c r="B7509" s="17">
        <v>68</v>
      </c>
      <c r="C7509" s="17">
        <v>3.0190000000000002E-2</v>
      </c>
      <c r="D7509" s="17">
        <v>2.9739999999999999E-2</v>
      </c>
      <c r="E7509" s="17">
        <v>0.5</v>
      </c>
      <c r="F7509" s="2">
        <f t="shared" si="1608"/>
        <v>72795.814426035562</v>
      </c>
      <c r="G7509" s="3">
        <f t="shared" si="1609"/>
        <v>2164.9475210302976</v>
      </c>
      <c r="H7509" s="2">
        <f t="shared" si="1610"/>
        <v>71713.340665520416</v>
      </c>
      <c r="I7509" s="2">
        <f>SUM(H7509:H7551)</f>
        <v>931435.4304457996</v>
      </c>
      <c r="J7509" s="4">
        <f t="shared" si="1603"/>
        <v>12.795178373781198</v>
      </c>
      <c r="K7509" s="5">
        <f t="shared" si="1611"/>
        <v>0.34508999999999995</v>
      </c>
      <c r="L7509" s="5">
        <f t="shared" si="1604"/>
        <v>5.0378102189781015E-3</v>
      </c>
      <c r="M7509" s="8">
        <f t="shared" si="1605"/>
        <v>429739.79307014227</v>
      </c>
      <c r="N7509" s="6">
        <f>((B7508+E7508)*D7508+(B7509+E7509)*D7509+(B7510+E7510)*D7510)/3/SUM(D7441:D7509)</f>
        <v>5.8961768427559953</v>
      </c>
      <c r="O7509" s="7">
        <f>O7441</f>
        <v>4.1068715223185677E-2</v>
      </c>
      <c r="P7509" s="8">
        <f>M7509*O7441</f>
        <v>17648.861181668413</v>
      </c>
      <c r="Q7509" s="5">
        <f>N7509*O7441</f>
        <v>0.24214840766068801</v>
      </c>
      <c r="R7509" s="8">
        <f t="shared" si="1606"/>
        <v>54348.069415336184</v>
      </c>
      <c r="S7509" s="8">
        <f t="shared" si="1607"/>
        <v>676234.6984280739</v>
      </c>
      <c r="T7509" s="9">
        <f t="shared" si="1601"/>
        <v>9.2894722555122247</v>
      </c>
      <c r="U7509" s="10">
        <f t="shared" si="1602"/>
        <v>3.5057061182689733</v>
      </c>
    </row>
    <row r="7510" spans="1:21" x14ac:dyDescent="0.3">
      <c r="A7510" s="17">
        <v>1988</v>
      </c>
      <c r="B7510" s="17">
        <v>69</v>
      </c>
      <c r="C7510" s="17">
        <v>3.2280000000000003E-2</v>
      </c>
      <c r="D7510" s="17">
        <v>3.1759999999999997E-2</v>
      </c>
      <c r="E7510" s="17">
        <v>0.5</v>
      </c>
      <c r="F7510" s="2">
        <f t="shared" si="1608"/>
        <v>70630.86690500527</v>
      </c>
      <c r="G7510" s="3">
        <f t="shared" si="1609"/>
        <v>2243.2363329029672</v>
      </c>
      <c r="H7510" s="2">
        <f t="shared" si="1610"/>
        <v>69509.248738553782</v>
      </c>
      <c r="I7510" s="2">
        <f>SUM(H7510:H7551)</f>
        <v>859722.0897802792</v>
      </c>
      <c r="J7510" s="4">
        <f t="shared" si="1603"/>
        <v>12.172044991838474</v>
      </c>
      <c r="K7510" s="5">
        <f t="shared" si="1611"/>
        <v>0.37684999999999996</v>
      </c>
      <c r="L7510" s="5">
        <f t="shared" si="1604"/>
        <v>5.4223021582733809E-3</v>
      </c>
      <c r="M7510" s="8">
        <f t="shared" si="1605"/>
        <v>413705.51980033499</v>
      </c>
      <c r="N7510" s="6">
        <f>((B7509+E7509)*D7509+(B7510+E7510)*D7510+(B7511+E7511)*D7511)/3/SUM(D7441:D7510)</f>
        <v>5.9487904117464954</v>
      </c>
      <c r="O7510" s="7">
        <f>O7441</f>
        <v>4.1068715223185677E-2</v>
      </c>
      <c r="P7510" s="8">
        <f>M7510*O7441</f>
        <v>16990.354178939961</v>
      </c>
      <c r="Q7510" s="5">
        <f>N7510*O7441</f>
        <v>0.24430917934243429</v>
      </c>
      <c r="R7510" s="8">
        <f t="shared" si="1606"/>
        <v>52527.501222528568</v>
      </c>
      <c r="S7510" s="8">
        <f t="shared" si="1607"/>
        <v>621886.62901273777</v>
      </c>
      <c r="T7510" s="9">
        <f t="shared" si="1601"/>
        <v>8.804742972348647</v>
      </c>
      <c r="U7510" s="10">
        <f t="shared" si="1602"/>
        <v>3.3673020194898271</v>
      </c>
    </row>
    <row r="7511" spans="1:21" x14ac:dyDescent="0.3">
      <c r="A7511" s="17">
        <v>1988</v>
      </c>
      <c r="B7511" s="17">
        <v>70</v>
      </c>
      <c r="C7511" s="17">
        <v>3.5819999999999998E-2</v>
      </c>
      <c r="D7511" s="17">
        <v>3.5189999999999999E-2</v>
      </c>
      <c r="E7511" s="17">
        <v>0.5</v>
      </c>
      <c r="F7511" s="2">
        <f t="shared" si="1608"/>
        <v>68387.630572102309</v>
      </c>
      <c r="G7511" s="3">
        <f t="shared" si="1609"/>
        <v>2406.56071983228</v>
      </c>
      <c r="H7511" s="2">
        <f t="shared" si="1610"/>
        <v>67184.350212186167</v>
      </c>
      <c r="I7511" s="2">
        <f>SUM(H7511:H7551)</f>
        <v>790212.84104172536</v>
      </c>
      <c r="J7511" s="4">
        <f t="shared" si="1603"/>
        <v>11.55490889845335</v>
      </c>
      <c r="K7511" s="5">
        <f t="shared" si="1611"/>
        <v>0.41203999999999996</v>
      </c>
      <c r="L7511" s="5">
        <f t="shared" si="1604"/>
        <v>5.8445390070921976E-3</v>
      </c>
      <c r="M7511" s="8">
        <f t="shared" si="1605"/>
        <v>411762.28217691428</v>
      </c>
      <c r="N7511" s="6">
        <f>((B7510+E7510)*D7510+(B7511+E7511)*D7511+(B7512+E7512)*D7512)/3/SUM(D7441:D7511)</f>
        <v>6.0768776494191501</v>
      </c>
      <c r="O7511" s="7">
        <f>O7441</f>
        <v>4.1068715223185677E-2</v>
      </c>
      <c r="P7511" s="8">
        <f>M7511*O7441</f>
        <v>16910.547906372714</v>
      </c>
      <c r="Q7511" s="5">
        <f>N7511*O7441</f>
        <v>0.24956955763013705</v>
      </c>
      <c r="R7511" s="8">
        <f t="shared" si="1606"/>
        <v>50417.181650062659</v>
      </c>
      <c r="S7511" s="8">
        <f t="shared" si="1607"/>
        <v>569359.12779020926</v>
      </c>
      <c r="T7511" s="9">
        <f t="shared" si="1601"/>
        <v>8.3254694310533779</v>
      </c>
      <c r="U7511" s="10">
        <f t="shared" si="1602"/>
        <v>3.2294394673999722</v>
      </c>
    </row>
    <row r="7512" spans="1:21" x14ac:dyDescent="0.3">
      <c r="A7512" s="17">
        <v>1988</v>
      </c>
      <c r="B7512" s="17">
        <v>71</v>
      </c>
      <c r="C7512" s="17">
        <v>4.0289999999999999E-2</v>
      </c>
      <c r="D7512" s="17">
        <v>3.9489999999999997E-2</v>
      </c>
      <c r="E7512" s="17">
        <v>0.5</v>
      </c>
      <c r="F7512" s="2">
        <f t="shared" si="1608"/>
        <v>65981.069852270026</v>
      </c>
      <c r="G7512" s="3">
        <f t="shared" si="1609"/>
        <v>2605.5924484661432</v>
      </c>
      <c r="H7512" s="2">
        <f t="shared" si="1610"/>
        <v>64678.273628036957</v>
      </c>
      <c r="I7512" s="2">
        <f>SUM(H7512:H7551)</f>
        <v>723028.49082953925</v>
      </c>
      <c r="J7512" s="4">
        <f t="shared" si="1603"/>
        <v>10.958120146405356</v>
      </c>
      <c r="K7512" s="5">
        <f t="shared" si="1611"/>
        <v>0.45152999999999999</v>
      </c>
      <c r="L7512" s="5">
        <f t="shared" si="1604"/>
        <v>6.3151048951048949E-3</v>
      </c>
      <c r="M7512" s="8">
        <f t="shared" si="1605"/>
        <v>412596.85971104744</v>
      </c>
      <c r="N7512" s="6">
        <f>((B7511+E7511)*D7511+(B7512+E7512)*D7512+(B7513+E7513)*D7513)/3/SUM(D7441:D7512)</f>
        <v>6.2638916572542254</v>
      </c>
      <c r="O7512" s="7">
        <f>O7441</f>
        <v>4.1068715223185677E-2</v>
      </c>
      <c r="P7512" s="8">
        <f>M7512*O7441</f>
        <v>16944.822933453699</v>
      </c>
      <c r="Q7512" s="5">
        <f>N7512*O7441</f>
        <v>0.25724998266066235</v>
      </c>
      <c r="R7512" s="8">
        <f t="shared" si="1606"/>
        <v>48039.788858702872</v>
      </c>
      <c r="S7512" s="8">
        <f t="shared" si="1607"/>
        <v>518941.94614014664</v>
      </c>
      <c r="T7512" s="9">
        <f t="shared" si="1601"/>
        <v>7.8650126059193148</v>
      </c>
      <c r="U7512" s="10">
        <f t="shared" si="1602"/>
        <v>3.0931075404860415</v>
      </c>
    </row>
    <row r="7513" spans="1:21" x14ac:dyDescent="0.3">
      <c r="A7513" s="17">
        <v>1988</v>
      </c>
      <c r="B7513" s="17">
        <v>72</v>
      </c>
      <c r="C7513" s="17">
        <v>4.4859999999999997E-2</v>
      </c>
      <c r="D7513" s="17">
        <v>4.3869999999999999E-2</v>
      </c>
      <c r="E7513" s="17">
        <v>0.5</v>
      </c>
      <c r="F7513" s="2">
        <f t="shared" si="1608"/>
        <v>63375.477403803881</v>
      </c>
      <c r="G7513" s="3">
        <f t="shared" si="1609"/>
        <v>2780.2821937048761</v>
      </c>
      <c r="H7513" s="2">
        <f t="shared" si="1610"/>
        <v>61985.336306951445</v>
      </c>
      <c r="I7513" s="2">
        <f>SUM(H7513:H7551)</f>
        <v>658350.2172015023</v>
      </c>
      <c r="J7513" s="4">
        <f t="shared" si="1603"/>
        <v>10.388090854239264</v>
      </c>
      <c r="K7513" s="5">
        <f t="shared" si="1611"/>
        <v>0.49540000000000001</v>
      </c>
      <c r="L7513" s="5">
        <f t="shared" si="1604"/>
        <v>6.8331034482758618E-3</v>
      </c>
      <c r="M7513" s="8">
        <f t="shared" si="1605"/>
        <v>406884.25321680162</v>
      </c>
      <c r="N7513" s="6">
        <f>((B7512+E7512)*D7512+(B7513+E7513)*D7513+(B7514+E7514)*D7514)/3/SUM(D7441:D7513)</f>
        <v>6.3776443278159061</v>
      </c>
      <c r="O7513" s="7">
        <f>O7441</f>
        <v>4.1068715223185677E-2</v>
      </c>
      <c r="P7513" s="8">
        <f>M7513*O7441</f>
        <v>16710.213524159397</v>
      </c>
      <c r="Q7513" s="5">
        <f>N7513*O7441</f>
        <v>0.26192165869383688</v>
      </c>
      <c r="R7513" s="8">
        <f t="shared" si="1606"/>
        <v>45750.034206739416</v>
      </c>
      <c r="S7513" s="8">
        <f t="shared" si="1607"/>
        <v>470902.15728144377</v>
      </c>
      <c r="T7513" s="9">
        <f t="shared" si="1601"/>
        <v>7.4303528205561031</v>
      </c>
      <c r="U7513" s="10">
        <f t="shared" si="1602"/>
        <v>2.9577380336831611</v>
      </c>
    </row>
    <row r="7514" spans="1:21" x14ac:dyDescent="0.3">
      <c r="A7514" s="17">
        <v>1988</v>
      </c>
      <c r="B7514" s="17">
        <v>73</v>
      </c>
      <c r="C7514" s="17">
        <v>4.8419999999999998E-2</v>
      </c>
      <c r="D7514" s="17">
        <v>4.727E-2</v>
      </c>
      <c r="E7514" s="17">
        <v>0.5</v>
      </c>
      <c r="F7514" s="2">
        <f t="shared" si="1608"/>
        <v>60595.195210099002</v>
      </c>
      <c r="G7514" s="3">
        <f t="shared" si="1609"/>
        <v>2864.3348775813797</v>
      </c>
      <c r="H7514" s="2">
        <f t="shared" si="1610"/>
        <v>59163.027771308312</v>
      </c>
      <c r="I7514" s="2">
        <f>SUM(H7514:H7551)</f>
        <v>596364.88089455082</v>
      </c>
      <c r="J7514" s="4">
        <f t="shared" si="1603"/>
        <v>9.8417849604543992</v>
      </c>
      <c r="K7514" s="5">
        <f t="shared" si="1611"/>
        <v>0.54266999999999999</v>
      </c>
      <c r="L7514" s="5">
        <f t="shared" si="1604"/>
        <v>7.3832653061224485E-3</v>
      </c>
      <c r="M7514" s="8">
        <f t="shared" si="1605"/>
        <v>387949.60750038037</v>
      </c>
      <c r="N7514" s="6">
        <f>((B7513+E7513)*D7513+(B7514+E7514)*D7514+(B7515+E7515)*D7515)/3/SUM(D7441:D7514)</f>
        <v>6.5016768938765725</v>
      </c>
      <c r="O7514" s="7">
        <f>O7441</f>
        <v>4.1068715223185677E-2</v>
      </c>
      <c r="P7514" s="8">
        <f>M7514*O7441</f>
        <v>15932.59195137978</v>
      </c>
      <c r="Q7514" s="5">
        <f>N7514*O7441</f>
        <v>0.26701551682778335</v>
      </c>
      <c r="R7514" s="8">
        <f t="shared" si="1606"/>
        <v>43365.581333855924</v>
      </c>
      <c r="S7514" s="8">
        <f t="shared" si="1607"/>
        <v>425152.12307470437</v>
      </c>
      <c r="T7514" s="9">
        <f t="shared" si="1601"/>
        <v>7.0162679004596571</v>
      </c>
      <c r="U7514" s="10">
        <f t="shared" si="1602"/>
        <v>2.8255170599947421</v>
      </c>
    </row>
    <row r="7515" spans="1:21" x14ac:dyDescent="0.3">
      <c r="A7515" s="17">
        <v>1988</v>
      </c>
      <c r="B7515" s="17">
        <v>74</v>
      </c>
      <c r="C7515" s="17">
        <v>5.4179999999999999E-2</v>
      </c>
      <c r="D7515" s="17">
        <v>5.2749999999999998E-2</v>
      </c>
      <c r="E7515" s="17">
        <v>0.5</v>
      </c>
      <c r="F7515" s="2">
        <f t="shared" si="1608"/>
        <v>57730.860332517623</v>
      </c>
      <c r="G7515" s="3">
        <f t="shared" si="1609"/>
        <v>3045.3028825403044</v>
      </c>
      <c r="H7515" s="2">
        <f t="shared" si="1610"/>
        <v>56208.208891247472</v>
      </c>
      <c r="I7515" s="2">
        <f>SUM(H7515:H7551)</f>
        <v>537201.85312324262</v>
      </c>
      <c r="J7515" s="4">
        <f t="shared" si="1603"/>
        <v>9.305280573147062</v>
      </c>
      <c r="K7515" s="5">
        <f t="shared" si="1611"/>
        <v>0.59541999999999995</v>
      </c>
      <c r="L7515" s="5">
        <f t="shared" si="1604"/>
        <v>7.9922147651006713E-3</v>
      </c>
      <c r="M7515" s="8">
        <f t="shared" si="1605"/>
        <v>381033.66489075386</v>
      </c>
      <c r="N7515" s="6">
        <f>((B7514+E7514)*D7514+(B7515+E7515)*D7515+(B7516+E7516)*D7516)/3/SUM(D7441:D7515)</f>
        <v>6.6523798327231205</v>
      </c>
      <c r="O7515" s="7">
        <f>O7441</f>
        <v>4.1068715223185677E-2</v>
      </c>
      <c r="P7515" s="8">
        <f>M7515*O7441</f>
        <v>15648.563073845133</v>
      </c>
      <c r="Q7515" s="5">
        <f>N7515*O7441</f>
        <v>0.2732046929065694</v>
      </c>
      <c r="R7515" s="8">
        <f t="shared" si="1606"/>
        <v>40851.862442285899</v>
      </c>
      <c r="S7515" s="8">
        <f t="shared" si="1607"/>
        <v>381786.54174084845</v>
      </c>
      <c r="T7515" s="9">
        <f t="shared" si="1601"/>
        <v>6.6132141378430562</v>
      </c>
      <c r="U7515" s="10">
        <f t="shared" si="1602"/>
        <v>2.6920664353040058</v>
      </c>
    </row>
    <row r="7516" spans="1:21" x14ac:dyDescent="0.3">
      <c r="A7516" s="17">
        <v>1988</v>
      </c>
      <c r="B7516" s="17">
        <v>75</v>
      </c>
      <c r="C7516" s="17">
        <v>6.114E-2</v>
      </c>
      <c r="D7516" s="17">
        <v>5.9319999999999998E-2</v>
      </c>
      <c r="E7516" s="17">
        <v>0.5</v>
      </c>
      <c r="F7516" s="2">
        <f t="shared" si="1608"/>
        <v>54685.557449977321</v>
      </c>
      <c r="G7516" s="3">
        <f t="shared" si="1609"/>
        <v>3243.9472679326545</v>
      </c>
      <c r="H7516" s="2">
        <f t="shared" si="1610"/>
        <v>53063.583816010992</v>
      </c>
      <c r="I7516" s="2">
        <f>SUM(H7516:H7551)</f>
        <v>480993.64423199481</v>
      </c>
      <c r="J7516" s="4">
        <f t="shared" si="1603"/>
        <v>8.7956247803083212</v>
      </c>
      <c r="K7516" s="5">
        <f t="shared" si="1611"/>
        <v>0.65473999999999999</v>
      </c>
      <c r="L7516" s="5">
        <f t="shared" si="1604"/>
        <v>8.6720529801324504E-3</v>
      </c>
      <c r="M7516" s="8">
        <f t="shared" si="1605"/>
        <v>374069.12473488011</v>
      </c>
      <c r="N7516" s="6">
        <f>((B7515+E7515)*D7515+(B7516+E7516)*D7516+(B7517+E7517)*D7517)/3/SUM(D7441:D7516)</f>
        <v>6.7640971988881082</v>
      </c>
      <c r="O7516" s="7">
        <f>O7441</f>
        <v>4.1068715223185677E-2</v>
      </c>
      <c r="P7516" s="8">
        <f>M7516*O7441</f>
        <v>15362.538357523114</v>
      </c>
      <c r="Q7516" s="5">
        <f>N7516*O7441</f>
        <v>0.27779278160308363</v>
      </c>
      <c r="R7516" s="8">
        <f t="shared" si="1606"/>
        <v>38322.903265932931</v>
      </c>
      <c r="S7516" s="8">
        <f t="shared" si="1607"/>
        <v>340934.67929856252</v>
      </c>
      <c r="T7516" s="9">
        <f t="shared" si="1601"/>
        <v>6.2344555893103344</v>
      </c>
      <c r="U7516" s="10">
        <f t="shared" si="1602"/>
        <v>2.5611691909979868</v>
      </c>
    </row>
    <row r="7517" spans="1:21" x14ac:dyDescent="0.3">
      <c r="A7517" s="17">
        <v>1988</v>
      </c>
      <c r="B7517" s="17">
        <v>76</v>
      </c>
      <c r="C7517" s="17">
        <v>6.5860000000000002E-2</v>
      </c>
      <c r="D7517" s="17">
        <v>6.3759999999999997E-2</v>
      </c>
      <c r="E7517" s="17">
        <v>0.5</v>
      </c>
      <c r="F7517" s="2">
        <f t="shared" si="1608"/>
        <v>51441.610182044664</v>
      </c>
      <c r="G7517" s="3">
        <f t="shared" si="1609"/>
        <v>3279.9170652071675</v>
      </c>
      <c r="H7517" s="2">
        <f t="shared" si="1610"/>
        <v>49801.651649441083</v>
      </c>
      <c r="I7517" s="2">
        <f>SUM(H7517:H7551)</f>
        <v>427930.06041598378</v>
      </c>
      <c r="J7517" s="4">
        <f t="shared" si="1603"/>
        <v>8.3187532214018791</v>
      </c>
      <c r="K7517" s="5">
        <f t="shared" si="1611"/>
        <v>0.71850000000000003</v>
      </c>
      <c r="L7517" s="5">
        <f t="shared" si="1604"/>
        <v>9.392156862745098E-3</v>
      </c>
      <c r="M7517" s="8">
        <f t="shared" si="1605"/>
        <v>349218.72719324747</v>
      </c>
      <c r="N7517" s="6">
        <f>((B7516+E7516)*D7516+(B7517+E7517)*D7517+(B7518+E7518)*D7518)/3/SUM(D7441:D7517)</f>
        <v>6.8078636047320806</v>
      </c>
      <c r="O7517" s="7">
        <f>O7441</f>
        <v>4.1068715223185677E-2</v>
      </c>
      <c r="P7517" s="8">
        <f>M7517*O7441</f>
        <v>14341.964457702848</v>
      </c>
      <c r="Q7517" s="5">
        <f>N7517*O7441</f>
        <v>0.2795902116610321</v>
      </c>
      <c r="R7517" s="8">
        <f t="shared" si="1606"/>
        <v>35877.597323704867</v>
      </c>
      <c r="S7517" s="8">
        <f t="shared" si="1607"/>
        <v>302611.7760326296</v>
      </c>
      <c r="T7517" s="9">
        <f t="shared" si="1601"/>
        <v>5.8826264372699226</v>
      </c>
      <c r="U7517" s="10">
        <f t="shared" si="1602"/>
        <v>2.4361267841319565</v>
      </c>
    </row>
    <row r="7518" spans="1:21" x14ac:dyDescent="0.3">
      <c r="A7518" s="17">
        <v>1988</v>
      </c>
      <c r="B7518" s="17">
        <v>77</v>
      </c>
      <c r="C7518" s="17">
        <v>7.1059999999999998E-2</v>
      </c>
      <c r="D7518" s="17">
        <v>6.862E-2</v>
      </c>
      <c r="E7518" s="17">
        <v>0.5</v>
      </c>
      <c r="F7518" s="2">
        <f t="shared" si="1608"/>
        <v>48161.693116837494</v>
      </c>
      <c r="G7518" s="3">
        <f t="shared" si="1609"/>
        <v>3304.8553816773888</v>
      </c>
      <c r="H7518" s="2">
        <f t="shared" si="1610"/>
        <v>46509.265425998798</v>
      </c>
      <c r="I7518" s="2">
        <f>SUM(H7518:H7551)</f>
        <v>378128.40876654268</v>
      </c>
      <c r="J7518" s="4">
        <f t="shared" si="1603"/>
        <v>7.8512274859030589</v>
      </c>
      <c r="K7518" s="5">
        <f t="shared" si="1611"/>
        <v>0.78712000000000004</v>
      </c>
      <c r="L7518" s="5">
        <f t="shared" si="1604"/>
        <v>1.0156387096774194E-2</v>
      </c>
      <c r="M7518" s="8">
        <f t="shared" si="1605"/>
        <v>325396.75282040553</v>
      </c>
      <c r="N7518" s="6">
        <f>((B7517+E7517)*D7517+(B7518+E7518)*D7518+(B7519+E7519)*D7519)/3/SUM(D7441:D7518)</f>
        <v>6.9286682250906244</v>
      </c>
      <c r="O7518" s="7">
        <f>O7441</f>
        <v>4.1068715223185677E-2</v>
      </c>
      <c r="P7518" s="8">
        <f>M7518*O7441</f>
        <v>13363.626576130575</v>
      </c>
      <c r="Q7518" s="5">
        <f>N7518*O7441</f>
        <v>0.28455150221218223</v>
      </c>
      <c r="R7518" s="8">
        <f t="shared" si="1606"/>
        <v>33274.984082245726</v>
      </c>
      <c r="S7518" s="8">
        <f t="shared" si="1607"/>
        <v>266734.17870892474</v>
      </c>
      <c r="T7518" s="9">
        <f t="shared" si="1601"/>
        <v>5.5383056833538422</v>
      </c>
      <c r="U7518" s="10">
        <f t="shared" si="1602"/>
        <v>2.3129218025492166</v>
      </c>
    </row>
    <row r="7519" spans="1:21" x14ac:dyDescent="0.3">
      <c r="A7519" s="17">
        <v>1988</v>
      </c>
      <c r="B7519" s="17">
        <v>78</v>
      </c>
      <c r="C7519" s="17">
        <v>8.1750000000000003E-2</v>
      </c>
      <c r="D7519" s="17">
        <v>7.8539999999999999E-2</v>
      </c>
      <c r="E7519" s="17">
        <v>0.5</v>
      </c>
      <c r="F7519" s="2">
        <f t="shared" si="1608"/>
        <v>44856.837735160108</v>
      </c>
      <c r="G7519" s="3">
        <f t="shared" si="1609"/>
        <v>3523.0560357194749</v>
      </c>
      <c r="H7519" s="2">
        <f t="shared" si="1610"/>
        <v>43095.30971730037</v>
      </c>
      <c r="I7519" s="2">
        <f>SUM(H7519:H7551)</f>
        <v>331619.14334054384</v>
      </c>
      <c r="J7519" s="4">
        <f t="shared" si="1603"/>
        <v>7.3928337369312818</v>
      </c>
      <c r="K7519" s="5">
        <f t="shared" si="1611"/>
        <v>0.8656600000000001</v>
      </c>
      <c r="L7519" s="5">
        <f t="shared" si="1604"/>
        <v>1.1027515923566881E-2</v>
      </c>
      <c r="M7519" s="8">
        <f t="shared" si="1605"/>
        <v>319478.66229695117</v>
      </c>
      <c r="N7519" s="6">
        <f>((B7518+E7518)*D7518+(B7519+E7519)*D7519+(B7520+E7520)*D7520)/3/SUM(D7441:D7519)</f>
        <v>6.9700267233478872</v>
      </c>
      <c r="O7519" s="7">
        <f>O7441</f>
        <v>4.1068715223185677E-2</v>
      </c>
      <c r="P7519" s="8">
        <f>M7519*O7441</f>
        <v>13120.578201757795</v>
      </c>
      <c r="Q7519" s="5">
        <f>N7519*O7441</f>
        <v>0.28625004259916836</v>
      </c>
      <c r="R7519" s="8">
        <f t="shared" si="1606"/>
        <v>30759.275474898786</v>
      </c>
      <c r="S7519" s="8">
        <f t="shared" si="1607"/>
        <v>233459.194626679</v>
      </c>
      <c r="T7519" s="9">
        <f t="shared" si="1601"/>
        <v>5.2045397405195777</v>
      </c>
      <c r="U7519" s="10">
        <f t="shared" si="1602"/>
        <v>2.1882939964117041</v>
      </c>
    </row>
    <row r="7520" spans="1:21" x14ac:dyDescent="0.3">
      <c r="A7520" s="17">
        <v>1988</v>
      </c>
      <c r="B7520" s="17">
        <v>79</v>
      </c>
      <c r="C7520" s="17">
        <v>8.6849999999999997E-2</v>
      </c>
      <c r="D7520" s="17">
        <v>8.3239999999999995E-2</v>
      </c>
      <c r="E7520" s="17">
        <v>0.5</v>
      </c>
      <c r="F7520" s="2">
        <f t="shared" si="1608"/>
        <v>41333.781699440631</v>
      </c>
      <c r="G7520" s="3">
        <f t="shared" si="1609"/>
        <v>3440.623988661438</v>
      </c>
      <c r="H7520" s="2">
        <f t="shared" si="1610"/>
        <v>39613.469705109914</v>
      </c>
      <c r="I7520" s="2">
        <f>SUM(H7520:H7551)</f>
        <v>288523.83362324344</v>
      </c>
      <c r="J7520" s="4">
        <f t="shared" si="1603"/>
        <v>6.9803396098922157</v>
      </c>
      <c r="K7520" s="5">
        <f t="shared" si="1611"/>
        <v>0.94890000000000008</v>
      </c>
      <c r="L7520" s="5">
        <f t="shared" si="1604"/>
        <v>1.1935849056603774E-2</v>
      </c>
      <c r="M7520" s="8">
        <f t="shared" si="1605"/>
        <v>288259.67657138192</v>
      </c>
      <c r="N7520" s="6">
        <f>((B7519+E7519)*D7519+(B7520+E7520)*D7520+(B7521+E7521)*D7521)/3/SUM(D7441:D7520)</f>
        <v>7.1192082059929032</v>
      </c>
      <c r="O7520" s="7">
        <f>O7441</f>
        <v>4.1068715223185677E-2</v>
      </c>
      <c r="P7520" s="8">
        <f>M7520*O7441</f>
        <v>11838.454567437691</v>
      </c>
      <c r="Q7520" s="5">
        <f>N7520*O7441</f>
        <v>0.29237673442648915</v>
      </c>
      <c r="R7520" s="8">
        <f t="shared" si="1606"/>
        <v>28031.412793427218</v>
      </c>
      <c r="S7520" s="8">
        <f t="shared" si="1607"/>
        <v>202699.91915178022</v>
      </c>
      <c r="T7520" s="9">
        <f t="shared" si="1601"/>
        <v>4.9039771058384272</v>
      </c>
      <c r="U7520" s="10">
        <f t="shared" si="1602"/>
        <v>2.0763625040537885</v>
      </c>
    </row>
    <row r="7521" spans="1:21" x14ac:dyDescent="0.3">
      <c r="A7521" s="17">
        <v>1988</v>
      </c>
      <c r="B7521" s="17">
        <v>80</v>
      </c>
      <c r="C7521" s="17">
        <v>9.7489999999999993E-2</v>
      </c>
      <c r="D7521" s="17">
        <v>9.2960000000000001E-2</v>
      </c>
      <c r="E7521" s="17">
        <v>0.5</v>
      </c>
      <c r="F7521" s="2">
        <f t="shared" si="1608"/>
        <v>37893.157710779196</v>
      </c>
      <c r="G7521" s="3">
        <f t="shared" si="1609"/>
        <v>3522.5479407940343</v>
      </c>
      <c r="H7521" s="2">
        <f t="shared" si="1610"/>
        <v>36131.883740382182</v>
      </c>
      <c r="I7521" s="2">
        <f>SUM(H7521:H7551)</f>
        <v>248910.36391813366</v>
      </c>
      <c r="J7521" s="4">
        <f t="shared" si="1603"/>
        <v>6.5687416661854998</v>
      </c>
      <c r="K7521" s="5">
        <f t="shared" si="1611"/>
        <v>1.04186</v>
      </c>
      <c r="L7521" s="5">
        <f t="shared" si="1604"/>
        <v>1.2942360248447205E-2</v>
      </c>
      <c r="M7521" s="8">
        <f t="shared" si="1605"/>
        <v>272171.9897432666</v>
      </c>
      <c r="N7521" s="6">
        <f>((B7520+E7520)*D7520+(B7521+E7521)*D7521+(B7522+E7522)*D7522)/3/SUM(D7441:D7521)</f>
        <v>7.0811449394992279</v>
      </c>
      <c r="O7521" s="7">
        <f>O7441</f>
        <v>4.1068715223185677E-2</v>
      </c>
      <c r="P7521" s="8">
        <f>M7521*O7441</f>
        <v>11177.753938494028</v>
      </c>
      <c r="Q7521" s="5">
        <f>N7521*O7441</f>
        <v>0.29081352497439616</v>
      </c>
      <c r="R7521" s="8">
        <f t="shared" si="1606"/>
        <v>25624.243265876568</v>
      </c>
      <c r="S7521" s="8">
        <f t="shared" si="1607"/>
        <v>174668.50635835301</v>
      </c>
      <c r="T7521" s="9">
        <f t="shared" si="1601"/>
        <v>4.6094998915507723</v>
      </c>
      <c r="U7521" s="10">
        <f t="shared" si="1602"/>
        <v>1.9592417746347275</v>
      </c>
    </row>
    <row r="7522" spans="1:21" x14ac:dyDescent="0.3">
      <c r="A7522" s="17">
        <v>1988</v>
      </c>
      <c r="B7522" s="17">
        <v>81</v>
      </c>
      <c r="C7522" s="17">
        <v>0.10366</v>
      </c>
      <c r="D7522" s="17">
        <v>9.8549999999999999E-2</v>
      </c>
      <c r="E7522" s="17">
        <v>0.5</v>
      </c>
      <c r="F7522" s="2">
        <f t="shared" si="1608"/>
        <v>34370.60976998516</v>
      </c>
      <c r="G7522" s="3">
        <f t="shared" si="1609"/>
        <v>3387.2235928320374</v>
      </c>
      <c r="H7522" s="2">
        <f t="shared" si="1610"/>
        <v>32676.997973569141</v>
      </c>
      <c r="I7522" s="2">
        <f>SUM(H7522:H7551)</f>
        <v>212778.48017775151</v>
      </c>
      <c r="J7522" s="4">
        <f t="shared" si="1603"/>
        <v>6.1907100747326478</v>
      </c>
      <c r="K7522" s="5">
        <f t="shared" si="1611"/>
        <v>1.1404099999999999</v>
      </c>
      <c r="L7522" s="5">
        <f t="shared" si="1604"/>
        <v>1.3992760736196317E-2</v>
      </c>
      <c r="M7522" s="8">
        <f t="shared" si="1605"/>
        <v>242069.71423944991</v>
      </c>
      <c r="N7522" s="6">
        <f>((B7521+E7521)*D7521+(B7522+E7522)*D7522+(B7523+E7523)*D7523)/3/SUM(D7441:D7522)</f>
        <v>7.2063132265296392</v>
      </c>
      <c r="O7522" s="7">
        <f>O7441</f>
        <v>4.1068715223185677E-2</v>
      </c>
      <c r="P7522" s="8">
        <f>M7522*O7441</f>
        <v>9941.4921582579027</v>
      </c>
      <c r="Q7522" s="5">
        <f>N7522*O7441</f>
        <v>0.29595402570942209</v>
      </c>
      <c r="R7522" s="8">
        <f t="shared" si="1606"/>
        <v>23006.108875192727</v>
      </c>
      <c r="S7522" s="8">
        <f t="shared" si="1607"/>
        <v>149044.26309247644</v>
      </c>
      <c r="T7522" s="9">
        <f t="shared" si="1601"/>
        <v>4.3363869331940803</v>
      </c>
      <c r="U7522" s="10">
        <f t="shared" si="1602"/>
        <v>1.8543231415385675</v>
      </c>
    </row>
    <row r="7523" spans="1:21" x14ac:dyDescent="0.3">
      <c r="A7523" s="17">
        <v>1988</v>
      </c>
      <c r="B7523" s="17">
        <v>82</v>
      </c>
      <c r="C7523" s="17">
        <v>0.11727</v>
      </c>
      <c r="D7523" s="17">
        <v>0.11078</v>
      </c>
      <c r="E7523" s="17">
        <v>0.5</v>
      </c>
      <c r="F7523" s="2">
        <f t="shared" si="1608"/>
        <v>30983.386177153123</v>
      </c>
      <c r="G7523" s="3">
        <f t="shared" si="1609"/>
        <v>3432.339520705023</v>
      </c>
      <c r="H7523" s="2">
        <f t="shared" si="1610"/>
        <v>29267.216416800613</v>
      </c>
      <c r="I7523" s="2">
        <f>SUM(H7523:H7551)</f>
        <v>180101.48220418236</v>
      </c>
      <c r="J7523" s="4">
        <f t="shared" si="1603"/>
        <v>5.8128405066644273</v>
      </c>
      <c r="K7523" s="5">
        <f t="shared" si="1611"/>
        <v>1.25119</v>
      </c>
      <c r="L7523" s="5">
        <f t="shared" si="1604"/>
        <v>1.5165939393939395E-2</v>
      </c>
      <c r="M7523" s="8">
        <f t="shared" si="1605"/>
        <v>226318.95272353871</v>
      </c>
      <c r="N7523" s="6">
        <f>((B7522+E7522)*D7522+(B7523+E7523)*D7523+(B7524+E7524)*D7524)/3/SUM(D7441:D7523)</f>
        <v>7.196478286005056</v>
      </c>
      <c r="O7523" s="7">
        <f>O7441</f>
        <v>4.1068715223185677E-2</v>
      </c>
      <c r="P7523" s="8">
        <f>M7523*O7441</f>
        <v>9294.6286190126339</v>
      </c>
      <c r="Q7523" s="5">
        <f>N7523*O7441</f>
        <v>0.29555011733778103</v>
      </c>
      <c r="R7523" s="8">
        <f t="shared" si="1606"/>
        <v>20617.28717066496</v>
      </c>
      <c r="S7523" s="8">
        <f t="shared" si="1607"/>
        <v>126038.15421728371</v>
      </c>
      <c r="T7523" s="9">
        <f t="shared" si="1601"/>
        <v>4.067927033431328</v>
      </c>
      <c r="U7523" s="10">
        <f t="shared" si="1602"/>
        <v>1.7449134732330993</v>
      </c>
    </row>
    <row r="7524" spans="1:21" x14ac:dyDescent="0.3">
      <c r="A7524" s="17">
        <v>1988</v>
      </c>
      <c r="B7524" s="17">
        <v>83</v>
      </c>
      <c r="C7524" s="17">
        <v>0.12523999999999999</v>
      </c>
      <c r="D7524" s="17">
        <v>0.11786000000000001</v>
      </c>
      <c r="E7524" s="17">
        <v>0.5</v>
      </c>
      <c r="F7524" s="2">
        <f t="shared" si="1608"/>
        <v>27551.046656448099</v>
      </c>
      <c r="G7524" s="3">
        <f t="shared" si="1609"/>
        <v>3247.1663589289733</v>
      </c>
      <c r="H7524" s="2">
        <f t="shared" si="1610"/>
        <v>25927.463476983612</v>
      </c>
      <c r="I7524" s="2">
        <f>SUM(H7524:H7551)</f>
        <v>150834.2657873818</v>
      </c>
      <c r="J7524" s="4">
        <f t="shared" si="1603"/>
        <v>5.4747199868023984</v>
      </c>
      <c r="K7524" s="5">
        <f t="shared" si="1611"/>
        <v>1.3690500000000001</v>
      </c>
      <c r="L7524" s="5">
        <f t="shared" si="1604"/>
        <v>1.6395808383233533E-2</v>
      </c>
      <c r="M7524" s="8">
        <f t="shared" si="1605"/>
        <v>198048.56723316846</v>
      </c>
      <c r="N7524" s="6">
        <f>((B7523+E7523)*D7523+(B7524+E7524)*D7524+(B7525+E7525)*D7525)/3/SUM(D7441:D7524)</f>
        <v>7.3212799629913681</v>
      </c>
      <c r="O7524" s="7">
        <f>O7441</f>
        <v>4.1068715223185677E-2</v>
      </c>
      <c r="P7524" s="8">
        <f>M7524*O7441</f>
        <v>8133.6002080589378</v>
      </c>
      <c r="Q7524" s="5">
        <f>N7524*O7441</f>
        <v>0.30067556186930788</v>
      </c>
      <c r="R7524" s="8">
        <f t="shared" si="1606"/>
        <v>18131.708828195606</v>
      </c>
      <c r="S7524" s="8">
        <f t="shared" si="1607"/>
        <v>105420.86704661875</v>
      </c>
      <c r="T7524" s="9">
        <f t="shared" si="1601"/>
        <v>3.826383380681686</v>
      </c>
      <c r="U7524" s="10">
        <f t="shared" si="1602"/>
        <v>1.6483366061207123</v>
      </c>
    </row>
    <row r="7525" spans="1:21" x14ac:dyDescent="0.3">
      <c r="A7525" s="17">
        <v>1988</v>
      </c>
      <c r="B7525" s="17">
        <v>84</v>
      </c>
      <c r="C7525" s="17">
        <v>0.14044000000000001</v>
      </c>
      <c r="D7525" s="17">
        <v>0.13123000000000001</v>
      </c>
      <c r="E7525" s="17">
        <v>0.5</v>
      </c>
      <c r="F7525" s="2">
        <f t="shared" si="1608"/>
        <v>24303.880297519125</v>
      </c>
      <c r="G7525" s="3">
        <f t="shared" si="1609"/>
        <v>3189.3982114434352</v>
      </c>
      <c r="H7525" s="2">
        <f t="shared" si="1610"/>
        <v>22709.181191797408</v>
      </c>
      <c r="I7525" s="2">
        <f>SUM(H7525:H7551)</f>
        <v>124906.80231039817</v>
      </c>
      <c r="J7525" s="4">
        <f t="shared" si="1603"/>
        <v>5.1393769546811141</v>
      </c>
      <c r="K7525" s="5">
        <f t="shared" si="1611"/>
        <v>1.5002800000000001</v>
      </c>
      <c r="L7525" s="5">
        <f t="shared" si="1604"/>
        <v>1.7754792899408286E-2</v>
      </c>
      <c r="M7525" s="8">
        <f t="shared" si="1605"/>
        <v>179635.9005432121</v>
      </c>
      <c r="N7525" s="6">
        <f>((B7524+E7524)*D7524+(B7525+E7525)*D7525+(B7526+E7526)*D7526)/3/SUM(D7441:D7525)</f>
        <v>7.2731379031469681</v>
      </c>
      <c r="O7525" s="7">
        <f>O7441</f>
        <v>4.1068715223185677E-2</v>
      </c>
      <c r="P7525" s="8">
        <f>M7525*O7441</f>
        <v>7377.4156432696836</v>
      </c>
      <c r="Q7525" s="5">
        <f>N7525*O7441</f>
        <v>0.29869842932330065</v>
      </c>
      <c r="R7525" s="8">
        <f t="shared" si="1606"/>
        <v>15925.984438589283</v>
      </c>
      <c r="S7525" s="8">
        <f t="shared" si="1607"/>
        <v>87289.158218423137</v>
      </c>
      <c r="T7525" s="9">
        <f t="shared" si="1601"/>
        <v>3.5915729155123177</v>
      </c>
      <c r="U7525" s="10">
        <f t="shared" si="1602"/>
        <v>1.5478040391687964</v>
      </c>
    </row>
    <row r="7526" spans="1:21" x14ac:dyDescent="0.3">
      <c r="A7526" s="17">
        <v>1988</v>
      </c>
      <c r="B7526" s="17">
        <v>85</v>
      </c>
      <c r="C7526" s="17">
        <v>0.14831</v>
      </c>
      <c r="D7526" s="17">
        <v>0.13807</v>
      </c>
      <c r="E7526" s="17">
        <v>0.5</v>
      </c>
      <c r="F7526" s="2">
        <f t="shared" si="1608"/>
        <v>21114.482086075688</v>
      </c>
      <c r="G7526" s="3">
        <f t="shared" si="1609"/>
        <v>2915.2765416244702</v>
      </c>
      <c r="H7526" s="2">
        <f t="shared" si="1610"/>
        <v>19656.843815263452</v>
      </c>
      <c r="I7526" s="2">
        <f>SUM(H7526:H7551)</f>
        <v>102197.62111860077</v>
      </c>
      <c r="J7526" s="4">
        <f t="shared" si="1603"/>
        <v>4.8401670806785626</v>
      </c>
      <c r="K7526" s="5">
        <f t="shared" si="1611"/>
        <v>1.63835</v>
      </c>
      <c r="L7526" s="5">
        <f t="shared" si="1604"/>
        <v>1.9161988304093568E-2</v>
      </c>
      <c r="M7526" s="8">
        <f t="shared" si="1605"/>
        <v>152138.520040829</v>
      </c>
      <c r="N7526" s="6">
        <f>((B7525+E7525)*D7525+(B7526+E7526)*D7526+(B7527+E7527)*D7527)/3/SUM(D7441:D7526)</f>
        <v>7.1349823501286869</v>
      </c>
      <c r="O7526" s="7">
        <f>O7441</f>
        <v>4.1068715223185677E-2</v>
      </c>
      <c r="P7526" s="8">
        <f>M7526*O7441</f>
        <v>6248.1335540337332</v>
      </c>
      <c r="Q7526" s="5">
        <f>N7526*O7441</f>
        <v>0.2930245582598911</v>
      </c>
      <c r="R7526" s="8">
        <f t="shared" si="1606"/>
        <v>13896.905839512205</v>
      </c>
      <c r="S7526" s="8">
        <f t="shared" si="1607"/>
        <v>71363.173779833858</v>
      </c>
      <c r="T7526" s="9">
        <f t="shared" si="1601"/>
        <v>3.3798211809749072</v>
      </c>
      <c r="U7526" s="10">
        <f t="shared" si="1602"/>
        <v>1.4603458997036554</v>
      </c>
    </row>
    <row r="7527" spans="1:21" x14ac:dyDescent="0.3">
      <c r="A7527" s="17">
        <v>1988</v>
      </c>
      <c r="B7527" s="17">
        <v>86</v>
      </c>
      <c r="C7527" s="17">
        <v>0.15140000000000001</v>
      </c>
      <c r="D7527" s="17">
        <v>0.14074999999999999</v>
      </c>
      <c r="E7527" s="17">
        <v>0.5</v>
      </c>
      <c r="F7527" s="2">
        <f t="shared" si="1608"/>
        <v>18199.205544451219</v>
      </c>
      <c r="G7527" s="3">
        <f t="shared" si="1609"/>
        <v>2561.5381803815089</v>
      </c>
      <c r="H7527" s="2">
        <f t="shared" si="1610"/>
        <v>16918.436454260464</v>
      </c>
      <c r="I7527" s="2">
        <f>SUM(H7527:H7551)</f>
        <v>82540.777303337323</v>
      </c>
      <c r="J7527" s="4">
        <f t="shared" si="1603"/>
        <v>4.5354055209571111</v>
      </c>
      <c r="K7527" s="5">
        <f t="shared" si="1611"/>
        <v>1.7790999999999999</v>
      </c>
      <c r="L7527" s="5">
        <f t="shared" si="1604"/>
        <v>2.0567630057803467E-2</v>
      </c>
      <c r="M7527" s="8">
        <f t="shared" si="1605"/>
        <v>124542.21381766092</v>
      </c>
      <c r="N7527" s="6">
        <f>((B7526+E7526)*D7526+(B7527+E7527)*D7527+(B7528+E7528)*D7528)/3/SUM(D7441:D7527)</f>
        <v>7.2310175556929535</v>
      </c>
      <c r="O7527" s="7">
        <f>O7441</f>
        <v>4.1068715223185677E-2</v>
      </c>
      <c r="P7527" s="8">
        <f>M7527*O7441</f>
        <v>5114.7887125426159</v>
      </c>
      <c r="Q7527" s="5">
        <f>N7527*O7441</f>
        <v>0.29696860076861009</v>
      </c>
      <c r="R7527" s="8">
        <f t="shared" si="1606"/>
        <v>11894.192053246088</v>
      </c>
      <c r="S7527" s="8">
        <f t="shared" si="1607"/>
        <v>57466.267940321646</v>
      </c>
      <c r="T7527" s="9">
        <f t="shared" si="1601"/>
        <v>3.1576250842357574</v>
      </c>
      <c r="U7527" s="10">
        <f t="shared" si="1602"/>
        <v>1.3777804367213538</v>
      </c>
    </row>
    <row r="7528" spans="1:21" x14ac:dyDescent="0.3">
      <c r="A7528" s="17">
        <v>1988</v>
      </c>
      <c r="B7528" s="17">
        <v>87</v>
      </c>
      <c r="C7528" s="17">
        <v>0.18224000000000001</v>
      </c>
      <c r="D7528" s="17">
        <v>0.16702</v>
      </c>
      <c r="E7528" s="17">
        <v>0.5</v>
      </c>
      <c r="F7528" s="2">
        <f t="shared" si="1608"/>
        <v>15637.66736406971</v>
      </c>
      <c r="G7528" s="3">
        <f t="shared" si="1609"/>
        <v>2611.8032031469229</v>
      </c>
      <c r="H7528" s="2">
        <f t="shared" si="1610"/>
        <v>14331.765762496248</v>
      </c>
      <c r="I7528" s="2">
        <f>SUM(H7528:H7551)</f>
        <v>65622.340849076863</v>
      </c>
      <c r="J7528" s="4">
        <f t="shared" si="1603"/>
        <v>4.1964277229643425</v>
      </c>
      <c r="K7528" s="5">
        <f t="shared" si="1611"/>
        <v>1.9461199999999999</v>
      </c>
      <c r="L7528" s="5">
        <f t="shared" si="1604"/>
        <v>2.2241371428571428E-2</v>
      </c>
      <c r="M7528" s="8">
        <f t="shared" si="1605"/>
        <v>117429.95307347736</v>
      </c>
      <c r="N7528" s="6">
        <f>((B7527+E7527)*D7527+(B7528+E7528)*D7528+(B7529+E7529)*D7529)/3/SUM(D7441:D7528)</f>
        <v>7.27816801293514</v>
      </c>
      <c r="O7528" s="7">
        <f>O7441</f>
        <v>4.1068715223185677E-2</v>
      </c>
      <c r="P7528" s="8">
        <f>M7528*O7441</f>
        <v>4822.6973014466994</v>
      </c>
      <c r="Q7528" s="5">
        <f>N7528*O7441</f>
        <v>0.29890500946973242</v>
      </c>
      <c r="R7528" s="8">
        <f t="shared" si="1606"/>
        <v>10047.929181539321</v>
      </c>
      <c r="S7528" s="8">
        <f t="shared" si="1607"/>
        <v>45572.07588707556</v>
      </c>
      <c r="T7528" s="9">
        <f t="shared" si="1601"/>
        <v>2.9142502411699467</v>
      </c>
      <c r="U7528" s="10">
        <f t="shared" si="1602"/>
        <v>1.2821774817943958</v>
      </c>
    </row>
    <row r="7529" spans="1:21" x14ac:dyDescent="0.3">
      <c r="A7529" s="17">
        <v>1988</v>
      </c>
      <c r="B7529" s="17">
        <v>88</v>
      </c>
      <c r="C7529" s="17">
        <v>0.19472</v>
      </c>
      <c r="D7529" s="17">
        <v>0.17743999999999999</v>
      </c>
      <c r="E7529" s="17">
        <v>0.5</v>
      </c>
      <c r="F7529" s="2">
        <f t="shared" si="1608"/>
        <v>13025.864160922787</v>
      </c>
      <c r="G7529" s="3">
        <f t="shared" si="1609"/>
        <v>2311.3093367141391</v>
      </c>
      <c r="H7529" s="2">
        <f t="shared" si="1610"/>
        <v>11870.209492565718</v>
      </c>
      <c r="I7529" s="2">
        <f>SUM(H7529:H7551)</f>
        <v>51290.575086580619</v>
      </c>
      <c r="J7529" s="4">
        <f t="shared" si="1603"/>
        <v>3.9375948077556995</v>
      </c>
      <c r="K7529" s="5">
        <f t="shared" si="1611"/>
        <v>2.1235599999999999</v>
      </c>
      <c r="L7529" s="5">
        <f t="shared" si="1604"/>
        <v>2.3995028248587569E-2</v>
      </c>
      <c r="M7529" s="8">
        <f t="shared" si="1605"/>
        <v>96324.509926350715</v>
      </c>
      <c r="N7529" s="6">
        <f>((B7528+E7528)*D7528+(B7529+E7529)*D7529+(B7530+E7530)*D7530)/3/SUM(D7441:D7529)</f>
        <v>7.5401691813118852</v>
      </c>
      <c r="O7529" s="7">
        <f>O7441</f>
        <v>4.1068715223185677E-2</v>
      </c>
      <c r="P7529" s="8">
        <f>M7529*O7441</f>
        <v>3955.9238671782196</v>
      </c>
      <c r="Q7529" s="5">
        <f>N7529*O7441</f>
        <v>0.3096650608419389</v>
      </c>
      <c r="R7529" s="8">
        <f t="shared" si="1606"/>
        <v>8194.4203478437939</v>
      </c>
      <c r="S7529" s="8">
        <f t="shared" si="1607"/>
        <v>35524.146705536237</v>
      </c>
      <c r="T7529" s="9">
        <f t="shared" si="1601"/>
        <v>2.7272007650830292</v>
      </c>
      <c r="U7529" s="10">
        <f t="shared" si="1602"/>
        <v>1.2103940426726703</v>
      </c>
    </row>
    <row r="7530" spans="1:21" x14ac:dyDescent="0.3">
      <c r="A7530" s="17">
        <v>1988</v>
      </c>
      <c r="B7530" s="17">
        <v>89</v>
      </c>
      <c r="C7530" s="17">
        <v>0.21972</v>
      </c>
      <c r="D7530" s="17">
        <v>0.19797000000000001</v>
      </c>
      <c r="E7530" s="17">
        <v>0.5</v>
      </c>
      <c r="F7530" s="2">
        <f t="shared" si="1608"/>
        <v>10714.554824208648</v>
      </c>
      <c r="G7530" s="3">
        <f t="shared" si="1609"/>
        <v>2121.1604185485862</v>
      </c>
      <c r="H7530" s="2">
        <f t="shared" si="1610"/>
        <v>9653.9746149343555</v>
      </c>
      <c r="I7530" s="2">
        <f>SUM(H7530:H7551)</f>
        <v>39420.365594014896</v>
      </c>
      <c r="J7530" s="4">
        <f t="shared" si="1603"/>
        <v>3.6791417133773816</v>
      </c>
      <c r="K7530" s="5">
        <f t="shared" si="1611"/>
        <v>2.3215300000000001</v>
      </c>
      <c r="L7530" s="5">
        <f t="shared" si="1604"/>
        <v>2.5938882681564246E-2</v>
      </c>
      <c r="M7530" s="8">
        <f t="shared" si="1605"/>
        <v>81775.319491929229</v>
      </c>
      <c r="N7530" s="6">
        <f>((B7529+E7529)*D7529+(B7530+E7530)*D7530+(B7531+E7531)*D7531)/3/SUM(D7441:D7530)</f>
        <v>7.6174060497459291</v>
      </c>
      <c r="O7530" s="7">
        <f>O7441</f>
        <v>4.1068715223185677E-2</v>
      </c>
      <c r="P7530" s="8">
        <f>M7530*O7441</f>
        <v>3358.4073084990664</v>
      </c>
      <c r="Q7530" s="5">
        <f>N7530*O7441</f>
        <v>0.31283707979638731</v>
      </c>
      <c r="R7530" s="8">
        <f t="shared" si="1606"/>
        <v>6633.8533879698389</v>
      </c>
      <c r="S7530" s="8">
        <f t="shared" si="1607"/>
        <v>27329.726357692445</v>
      </c>
      <c r="T7530" s="9">
        <f t="shared" si="1601"/>
        <v>2.550710394046722</v>
      </c>
      <c r="U7530" s="10">
        <f t="shared" si="1602"/>
        <v>1.1284313193306597</v>
      </c>
    </row>
    <row r="7531" spans="1:21" x14ac:dyDescent="0.3">
      <c r="A7531" s="17">
        <v>1988</v>
      </c>
      <c r="B7531" s="17">
        <v>90</v>
      </c>
      <c r="C7531" s="17">
        <v>0.24329999999999999</v>
      </c>
      <c r="D7531" s="17">
        <v>0.21690999999999999</v>
      </c>
      <c r="E7531" s="17">
        <v>0.5</v>
      </c>
      <c r="F7531" s="2">
        <f t="shared" si="1608"/>
        <v>8593.3944056600612</v>
      </c>
      <c r="G7531" s="3">
        <f t="shared" si="1609"/>
        <v>1863.9931805317237</v>
      </c>
      <c r="H7531" s="2">
        <f t="shared" si="1610"/>
        <v>7661.3978153941989</v>
      </c>
      <c r="I7531" s="2">
        <f>SUM(H7531:H7551)</f>
        <v>29766.390979080545</v>
      </c>
      <c r="J7531" s="4">
        <f t="shared" si="1603"/>
        <v>3.4638688245793579</v>
      </c>
      <c r="K7531" s="5">
        <f t="shared" si="1611"/>
        <v>2.53844</v>
      </c>
      <c r="L7531" s="5">
        <f t="shared" si="1604"/>
        <v>2.8049060773480662E-2</v>
      </c>
      <c r="M7531" s="8">
        <f t="shared" si="1605"/>
        <v>66454.744976489892</v>
      </c>
      <c r="N7531" s="6">
        <f>((B7530+E7530)*D7530+(B7531+E7531)*D7531+(B7532+E7532)*D7532)/3/SUM(D7441:D7531)</f>
        <v>7.5429620816984713</v>
      </c>
      <c r="O7531" s="7">
        <f>O7441</f>
        <v>4.1068715223185677E-2</v>
      </c>
      <c r="P7531" s="8">
        <f>M7531*O7441</f>
        <v>2729.2109966688922</v>
      </c>
      <c r="Q7531" s="5">
        <f>N7531*O7441</f>
        <v>0.30977976167256233</v>
      </c>
      <c r="R7531" s="8">
        <f t="shared" si="1606"/>
        <v>5288.0518260626941</v>
      </c>
      <c r="S7531" s="8">
        <f t="shared" si="1607"/>
        <v>20695.872969722608</v>
      </c>
      <c r="T7531" s="9">
        <f t="shared" si="1601"/>
        <v>2.4083466896493451</v>
      </c>
      <c r="U7531" s="10">
        <f t="shared" si="1602"/>
        <v>1.0555221349300128</v>
      </c>
    </row>
    <row r="7532" spans="1:21" x14ac:dyDescent="0.3">
      <c r="A7532" s="17">
        <v>1988</v>
      </c>
      <c r="B7532" s="17">
        <v>91</v>
      </c>
      <c r="C7532" s="17">
        <v>0.24668999999999999</v>
      </c>
      <c r="D7532" s="17">
        <v>0.21959999999999999</v>
      </c>
      <c r="E7532" s="17">
        <v>0.5</v>
      </c>
      <c r="F7532" s="2">
        <f t="shared" si="1608"/>
        <v>6729.4012251283375</v>
      </c>
      <c r="G7532" s="3">
        <f t="shared" si="1609"/>
        <v>1477.7765090381829</v>
      </c>
      <c r="H7532" s="2">
        <f t="shared" si="1610"/>
        <v>5990.5129706092457</v>
      </c>
      <c r="I7532" s="2">
        <f>SUM(H7532:H7551)</f>
        <v>22104.993163686344</v>
      </c>
      <c r="J7532" s="4">
        <f t="shared" si="1603"/>
        <v>3.2848380448982333</v>
      </c>
      <c r="K7532" s="5">
        <f t="shared" si="1611"/>
        <v>2.7580399999999998</v>
      </c>
      <c r="L7532" s="5">
        <f t="shared" si="1604"/>
        <v>3.0142513661202183E-2</v>
      </c>
      <c r="M7532" s="8">
        <f t="shared" si="1605"/>
        <v>49026.319624441181</v>
      </c>
      <c r="N7532" s="6">
        <f>((B7531+E7531)*D7531+(B7532+E7532)*D7532+(B7533+E7533)*D7533)/3/SUM(D7441:D7532)</f>
        <v>7.6178469734545793</v>
      </c>
      <c r="O7532" s="7">
        <f>O7441</f>
        <v>4.1068715223185677E-2</v>
      </c>
      <c r="P7532" s="8">
        <f>M7532*O7441</f>
        <v>2013.4479590970543</v>
      </c>
      <c r="Q7532" s="5">
        <f>N7532*O7441</f>
        <v>0.31285518796661299</v>
      </c>
      <c r="R7532" s="8">
        <f t="shared" si="1606"/>
        <v>4116.3499091728563</v>
      </c>
      <c r="S7532" s="8">
        <f t="shared" si="1607"/>
        <v>15407.821143659912</v>
      </c>
      <c r="T7532" s="9">
        <f t="shared" si="1601"/>
        <v>2.2896273573531896</v>
      </c>
      <c r="U7532" s="10">
        <f t="shared" si="1602"/>
        <v>0.99521068754504372</v>
      </c>
    </row>
    <row r="7533" spans="1:21" x14ac:dyDescent="0.3">
      <c r="A7533" s="17">
        <v>1988</v>
      </c>
      <c r="B7533" s="17">
        <v>92</v>
      </c>
      <c r="C7533" s="17">
        <v>0.2883</v>
      </c>
      <c r="D7533" s="17">
        <v>0.25197000000000003</v>
      </c>
      <c r="E7533" s="17">
        <v>0.5</v>
      </c>
      <c r="F7533" s="2">
        <f t="shared" si="1608"/>
        <v>5251.6247160901548</v>
      </c>
      <c r="G7533" s="3">
        <f t="shared" si="1609"/>
        <v>1323.2518797132363</v>
      </c>
      <c r="H7533" s="2">
        <f t="shared" si="1610"/>
        <v>4589.9987762335368</v>
      </c>
      <c r="I7533" s="2">
        <f>SUM(H7533:H7551)</f>
        <v>16114.480193077101</v>
      </c>
      <c r="J7533" s="4">
        <f t="shared" si="1603"/>
        <v>3.0684751984856913</v>
      </c>
      <c r="K7533" s="5">
        <f t="shared" si="1611"/>
        <v>3.0100099999999999</v>
      </c>
      <c r="L7533" s="5">
        <f t="shared" si="1604"/>
        <v>3.2540648648648647E-2</v>
      </c>
      <c r="M7533" s="8">
        <f t="shared" si="1605"/>
        <v>40664.582135432895</v>
      </c>
      <c r="N7533" s="6">
        <f>((B7532+E7532)*D7532+(B7533+E7533)*D7533+(B7534+E7534)*D7534)/3/SUM(D7441:D7533)</f>
        <v>7.6409624331259147</v>
      </c>
      <c r="O7533" s="7">
        <f>O7441</f>
        <v>4.1068715223185677E-2</v>
      </c>
      <c r="P7533" s="8">
        <f>M7533*O7441</f>
        <v>1670.0421433899373</v>
      </c>
      <c r="Q7533" s="5">
        <f>N7533*O7441</f>
        <v>0.31380451019710814</v>
      </c>
      <c r="R7533" s="8">
        <f t="shared" si="1606"/>
        <v>3149.6364584522462</v>
      </c>
      <c r="S7533" s="8">
        <f t="shared" si="1607"/>
        <v>11291.471234487055</v>
      </c>
      <c r="T7533" s="9">
        <f t="shared" si="1601"/>
        <v>2.1500910375205899</v>
      </c>
      <c r="U7533" s="10">
        <f t="shared" si="1602"/>
        <v>0.91838416096510134</v>
      </c>
    </row>
    <row r="7534" spans="1:21" x14ac:dyDescent="0.3">
      <c r="A7534" s="17">
        <v>1988</v>
      </c>
      <c r="B7534" s="17">
        <v>93</v>
      </c>
      <c r="C7534" s="17">
        <v>0.31719000000000003</v>
      </c>
      <c r="D7534" s="17">
        <v>0.27377000000000001</v>
      </c>
      <c r="E7534" s="17">
        <v>0.5</v>
      </c>
      <c r="F7534" s="2">
        <f t="shared" si="1608"/>
        <v>3928.3728363769187</v>
      </c>
      <c r="G7534" s="3">
        <f t="shared" si="1609"/>
        <v>1075.4706314149091</v>
      </c>
      <c r="H7534" s="2">
        <f t="shared" si="1610"/>
        <v>3390.6375206694643</v>
      </c>
      <c r="I7534" s="2">
        <f>SUM(H7534:H7551)</f>
        <v>11524.481416843564</v>
      </c>
      <c r="J7534" s="4">
        <f t="shared" si="1603"/>
        <v>2.9336526589651371</v>
      </c>
      <c r="K7534" s="5">
        <f t="shared" si="1611"/>
        <v>3.2837799999999997</v>
      </c>
      <c r="L7534" s="5">
        <f t="shared" si="1604"/>
        <v>3.5120641711229944E-2</v>
      </c>
      <c r="M7534" s="8">
        <f t="shared" si="1605"/>
        <v>30622.180547202923</v>
      </c>
      <c r="N7534" s="6">
        <f>((B7533+E7533)*D7533+(B7534+E7534)*D7534+(B7535+E7535)*D7535)/3/SUM(D7441:D7534)</f>
        <v>7.3444835930949495</v>
      </c>
      <c r="O7534" s="7">
        <f>O7441</f>
        <v>4.1068715223185677E-2</v>
      </c>
      <c r="P7534" s="8">
        <f>M7534*O7441</f>
        <v>1257.6136124060529</v>
      </c>
      <c r="Q7534" s="5">
        <f>N7534*O7441</f>
        <v>0.30162850514617601</v>
      </c>
      <c r="R7534" s="8">
        <f t="shared" si="1606"/>
        <v>2367.9245938173972</v>
      </c>
      <c r="S7534" s="8">
        <f t="shared" si="1607"/>
        <v>8141.8347760348088</v>
      </c>
      <c r="T7534" s="9">
        <f t="shared" si="1601"/>
        <v>2.0725718039390335</v>
      </c>
      <c r="U7534" s="10">
        <f t="shared" si="1602"/>
        <v>0.86108085502610354</v>
      </c>
    </row>
    <row r="7535" spans="1:21" x14ac:dyDescent="0.3">
      <c r="A7535" s="17">
        <v>1988</v>
      </c>
      <c r="B7535" s="17">
        <v>94</v>
      </c>
      <c r="C7535" s="17">
        <v>0.28327999999999998</v>
      </c>
      <c r="D7535" s="17">
        <v>0.24812999999999999</v>
      </c>
      <c r="E7535" s="17">
        <v>0.5</v>
      </c>
      <c r="F7535" s="2">
        <f t="shared" si="1608"/>
        <v>2852.9022049620098</v>
      </c>
      <c r="G7535" s="3">
        <f t="shared" si="1609"/>
        <v>707.89062411722341</v>
      </c>
      <c r="H7535" s="2">
        <f t="shared" si="1610"/>
        <v>2498.9568929033981</v>
      </c>
      <c r="I7535" s="2">
        <f>SUM(H7535:H7551)</f>
        <v>8133.8438961740958</v>
      </c>
      <c r="J7535" s="4">
        <f t="shared" si="1603"/>
        <v>2.8510770127440836</v>
      </c>
      <c r="K7535" s="5">
        <f t="shared" si="1611"/>
        <v>3.5319099999999999</v>
      </c>
      <c r="L7535" s="5">
        <f t="shared" si="1604"/>
        <v>3.7374708994708995E-2</v>
      </c>
      <c r="M7535" s="8">
        <f t="shared" si="1605"/>
        <v>18940.364839160004</v>
      </c>
      <c r="N7535" s="6">
        <f>((B7534+E7534)*D7534+(B7535+E7535)*D7535+(B7536+E7536)*D7536)/3/SUM(D7441:D7535)</f>
        <v>7.2187291484399854</v>
      </c>
      <c r="O7535" s="7">
        <f>O7441</f>
        <v>4.1068715223185677E-2</v>
      </c>
      <c r="P7535" s="8">
        <f>M7535*O7441</f>
        <v>777.85644980270115</v>
      </c>
      <c r="Q7535" s="5">
        <f>N7535*O7441</f>
        <v>0.29646393167059143</v>
      </c>
      <c r="R7535" s="8">
        <f t="shared" si="1606"/>
        <v>1758.1063073579314</v>
      </c>
      <c r="S7535" s="8">
        <f t="shared" si="1607"/>
        <v>5773.9101822174116</v>
      </c>
      <c r="T7535" s="9">
        <f t="shared" si="1601"/>
        <v>2.0238724524713594</v>
      </c>
      <c r="U7535" s="10">
        <f t="shared" si="1602"/>
        <v>0.82720456027272427</v>
      </c>
    </row>
    <row r="7536" spans="1:21" x14ac:dyDescent="0.3">
      <c r="A7536" s="17">
        <v>1988</v>
      </c>
      <c r="B7536" s="17">
        <v>95</v>
      </c>
      <c r="C7536" s="17">
        <v>0.33556000000000002</v>
      </c>
      <c r="D7536" s="17">
        <v>0.28734999999999999</v>
      </c>
      <c r="E7536" s="17">
        <v>0.5</v>
      </c>
      <c r="F7536" s="2">
        <f t="shared" si="1608"/>
        <v>2145.0115808447863</v>
      </c>
      <c r="G7536" s="3">
        <f t="shared" si="1609"/>
        <v>616.36907775574934</v>
      </c>
      <c r="H7536" s="2">
        <f t="shared" si="1610"/>
        <v>1836.8270419669116</v>
      </c>
      <c r="I7536" s="2">
        <f>SUM(H7536:H7551)</f>
        <v>5634.8870032706991</v>
      </c>
      <c r="J7536" s="4">
        <f t="shared" si="1603"/>
        <v>2.6269727648982988</v>
      </c>
      <c r="K7536" s="5">
        <f t="shared" si="1611"/>
        <v>3.8192599999999999</v>
      </c>
      <c r="L7536" s="5">
        <f t="shared" si="1604"/>
        <v>3.9992251308900523E-2</v>
      </c>
      <c r="M7536" s="8">
        <f t="shared" si="1605"/>
        <v>15412.212555750084</v>
      </c>
      <c r="N7536" s="6">
        <f>((B7535+E7535)*D7535+(B7536+E7536)*D7536+(B7537+E7537)*D7537)/3/SUM(D7441:D7536)</f>
        <v>7.0059409414389169</v>
      </c>
      <c r="O7536" s="7">
        <f>O7441</f>
        <v>4.1068715223185677E-2</v>
      </c>
      <c r="P7536" s="8">
        <f>M7536*O7441</f>
        <v>632.95976841130687</v>
      </c>
      <c r="Q7536" s="5">
        <f>N7536*O7441</f>
        <v>0.28772499339441227</v>
      </c>
      <c r="R7536" s="8">
        <f t="shared" si="1606"/>
        <v>1308.3259934503042</v>
      </c>
      <c r="S7536" s="8">
        <f t="shared" si="1607"/>
        <v>4015.8038748594799</v>
      </c>
      <c r="T7536" s="9">
        <f t="shared" si="1601"/>
        <v>1.8721595308487358</v>
      </c>
      <c r="U7536" s="10">
        <f t="shared" si="1602"/>
        <v>0.75481323404956302</v>
      </c>
    </row>
    <row r="7537" spans="1:21" x14ac:dyDescent="0.3">
      <c r="A7537" s="17">
        <v>1988</v>
      </c>
      <c r="B7537" s="17">
        <v>96</v>
      </c>
      <c r="C7537" s="17">
        <v>0.35915999999999998</v>
      </c>
      <c r="D7537" s="17">
        <v>0.30447999999999997</v>
      </c>
      <c r="E7537" s="17">
        <v>0.5</v>
      </c>
      <c r="F7537" s="2">
        <f t="shared" si="1608"/>
        <v>1528.6425030890368</v>
      </c>
      <c r="G7537" s="3">
        <f t="shared" si="1609"/>
        <v>465.44106934054992</v>
      </c>
      <c r="H7537" s="2">
        <f t="shared" si="1610"/>
        <v>1295.9219684187619</v>
      </c>
      <c r="I7537" s="2">
        <f>SUM(H7537:H7551)</f>
        <v>3798.0599613037889</v>
      </c>
      <c r="J7537" s="4">
        <f t="shared" si="1603"/>
        <v>2.4845965970648982</v>
      </c>
      <c r="K7537" s="5">
        <f t="shared" si="1611"/>
        <v>4.1237399999999997</v>
      </c>
      <c r="L7537" s="5">
        <f t="shared" si="1604"/>
        <v>4.2733056994818649E-2</v>
      </c>
      <c r="M7537" s="8">
        <f t="shared" si="1605"/>
        <v>10891.827125707021</v>
      </c>
      <c r="N7537" s="6">
        <f>((B7536+E7536)*D7536+(B7537+E7537)*D7537+(B7538+E7538)*D7538)/3/SUM(D7441:D7537)</f>
        <v>7.129272214058112</v>
      </c>
      <c r="O7537" s="7">
        <f>O7441</f>
        <v>4.1068715223185677E-2</v>
      </c>
      <c r="P7537" s="8">
        <f>M7537*O7441</f>
        <v>447.31334648583061</v>
      </c>
      <c r="Q7537" s="5">
        <f>N7537*O7441</f>
        <v>0.29279005030772304</v>
      </c>
      <c r="R7537" s="8">
        <f t="shared" si="1606"/>
        <v>916.48891009054921</v>
      </c>
      <c r="S7537" s="8">
        <f t="shared" si="1607"/>
        <v>2707.4778814091756</v>
      </c>
      <c r="T7537" s="9">
        <f t="shared" si="1601"/>
        <v>1.771164857668148</v>
      </c>
      <c r="U7537" s="10">
        <f t="shared" si="1602"/>
        <v>0.7134317393967502</v>
      </c>
    </row>
    <row r="7538" spans="1:21" x14ac:dyDescent="0.3">
      <c r="A7538" s="17">
        <v>1988</v>
      </c>
      <c r="B7538" s="17">
        <v>97</v>
      </c>
      <c r="C7538" s="17">
        <v>0.38346999999999998</v>
      </c>
      <c r="D7538" s="17">
        <v>0.32178000000000001</v>
      </c>
      <c r="E7538" s="17">
        <v>0.5</v>
      </c>
      <c r="F7538" s="2">
        <f t="shared" si="1608"/>
        <v>1063.201433748487</v>
      </c>
      <c r="G7538" s="3">
        <f t="shared" si="1609"/>
        <v>342.11695735158816</v>
      </c>
      <c r="H7538" s="2">
        <f t="shared" si="1610"/>
        <v>892.14295507269298</v>
      </c>
      <c r="I7538" s="2">
        <f>SUM(H7538:H7551)</f>
        <v>2502.137992885027</v>
      </c>
      <c r="J7538" s="4">
        <f t="shared" si="1603"/>
        <v>2.3533997542340952</v>
      </c>
      <c r="K7538" s="5">
        <f t="shared" si="1611"/>
        <v>4.4455200000000001</v>
      </c>
      <c r="L7538" s="5">
        <f t="shared" si="1604"/>
        <v>4.5595076923076926E-2</v>
      </c>
      <c r="M7538" s="8">
        <f t="shared" si="1605"/>
        <v>7503.3749351661545</v>
      </c>
      <c r="N7538" s="6">
        <f>((B7537+E7537)*D7537+(B7538+E7538)*D7538+(B7539+E7539)*D7539)/3/SUM(D7441:D7538)</f>
        <v>7.0603045313034247</v>
      </c>
      <c r="O7538" s="7">
        <f>O7441</f>
        <v>4.1068715223185677E-2</v>
      </c>
      <c r="P7538" s="8">
        <f>M7538*O7441</f>
        <v>308.15396842512808</v>
      </c>
      <c r="Q7538" s="5">
        <f>N7538*O7441</f>
        <v>0.28995763618506776</v>
      </c>
      <c r="R7538" s="8">
        <f t="shared" si="1606"/>
        <v>633.45929268065379</v>
      </c>
      <c r="S7538" s="8">
        <f t="shared" si="1607"/>
        <v>1790.9889713186265</v>
      </c>
      <c r="T7538" s="9">
        <f t="shared" si="1601"/>
        <v>1.6845246013299735</v>
      </c>
      <c r="U7538" s="10">
        <f t="shared" si="1602"/>
        <v>0.66887515290412169</v>
      </c>
    </row>
    <row r="7539" spans="1:21" x14ac:dyDescent="0.3">
      <c r="A7539" s="17">
        <v>1988</v>
      </c>
      <c r="B7539" s="17">
        <v>98</v>
      </c>
      <c r="C7539" s="17">
        <v>0.40838000000000002</v>
      </c>
      <c r="D7539" s="17">
        <v>0.33912999999999999</v>
      </c>
      <c r="E7539" s="17">
        <v>0.5</v>
      </c>
      <c r="F7539" s="2">
        <f t="shared" si="1608"/>
        <v>721.08447639689894</v>
      </c>
      <c r="G7539" s="3">
        <f t="shared" si="1609"/>
        <v>244.54137848048032</v>
      </c>
      <c r="H7539" s="2">
        <f t="shared" si="1610"/>
        <v>598.8137871566588</v>
      </c>
      <c r="I7539" s="2">
        <f>SUM(H7539:H7551)</f>
        <v>1609.9950378123333</v>
      </c>
      <c r="J7539" s="4">
        <f t="shared" si="1603"/>
        <v>2.2327412259061874</v>
      </c>
      <c r="K7539" s="5">
        <f t="shared" si="1611"/>
        <v>4.7846500000000001</v>
      </c>
      <c r="L7539" s="5">
        <f t="shared" si="1604"/>
        <v>4.8575126903553298E-2</v>
      </c>
      <c r="M7539" s="8">
        <f t="shared" si="1605"/>
        <v>5034.2921175691663</v>
      </c>
      <c r="N7539" s="6">
        <f>((B7538+E7538)*D7538+(B7539+E7539)*D7539+(B7540+E7540)*D7540)/3/SUM(D7441:D7539)</f>
        <v>6.9837661410273819</v>
      </c>
      <c r="O7539" s="7">
        <f>O7441</f>
        <v>4.1068715223185677E-2</v>
      </c>
      <c r="P7539" s="8">
        <f>M7539*O7441</f>
        <v>206.75190932677648</v>
      </c>
      <c r="Q7539" s="5">
        <f>N7539*O7441</f>
        <v>0.28681430283117992</v>
      </c>
      <c r="R7539" s="8">
        <f t="shared" si="1606"/>
        <v>427.06542826762313</v>
      </c>
      <c r="S7539" s="8">
        <f t="shared" si="1607"/>
        <v>1157.5296786379727</v>
      </c>
      <c r="T7539" s="9">
        <f t="shared" si="1601"/>
        <v>1.6052622356008754</v>
      </c>
      <c r="U7539" s="10">
        <f t="shared" si="1602"/>
        <v>0.62747899030531196</v>
      </c>
    </row>
    <row r="7540" spans="1:21" x14ac:dyDescent="0.3">
      <c r="A7540" s="17">
        <v>1988</v>
      </c>
      <c r="B7540" s="17">
        <v>99</v>
      </c>
      <c r="C7540" s="17">
        <v>0.43375999999999998</v>
      </c>
      <c r="D7540" s="17">
        <v>0.35644999999999999</v>
      </c>
      <c r="E7540" s="17">
        <v>0.5</v>
      </c>
      <c r="F7540" s="2">
        <f t="shared" si="1608"/>
        <v>476.54309791641862</v>
      </c>
      <c r="G7540" s="3">
        <f t="shared" si="1609"/>
        <v>169.86378725230742</v>
      </c>
      <c r="H7540" s="2">
        <f t="shared" si="1610"/>
        <v>391.61120429026494</v>
      </c>
      <c r="I7540" s="2">
        <f>SUM(H7540:H7551)</f>
        <v>1011.1812506556744</v>
      </c>
      <c r="J7540" s="4">
        <f t="shared" si="1603"/>
        <v>2.1219093405755851</v>
      </c>
      <c r="K7540" s="5">
        <f t="shared" ref="K7540:K7548" si="1612">IF(F7540=0, K7539, K7539+G7540/F7540)</f>
        <v>5.1410999999999998</v>
      </c>
      <c r="L7540" s="5">
        <f t="shared" si="1604"/>
        <v>5.1669346733668339E-2</v>
      </c>
      <c r="M7540" s="8">
        <f t="shared" si="1605"/>
        <v>3287.5156740006205</v>
      </c>
      <c r="N7540" s="6">
        <f>((B7539+E7539)*D7539+(B7540+E7540)*D7540+(B7541+E7541)*D7541)/3/SUM(D7441:D7540)</f>
        <v>6.9001384269254968</v>
      </c>
      <c r="O7540" s="7">
        <f>O7441</f>
        <v>4.1068715223185677E-2</v>
      </c>
      <c r="P7540" s="8">
        <f>M7540*O7441</f>
        <v>135.0140450072908</v>
      </c>
      <c r="Q7540" s="5">
        <f>N7540*O7441</f>
        <v>0.28337982005596363</v>
      </c>
      <c r="R7540" s="8">
        <f t="shared" si="1606"/>
        <v>280.63649168659043</v>
      </c>
      <c r="S7540" s="8">
        <f t="shared" si="1607"/>
        <v>730.46425037034965</v>
      </c>
      <c r="T7540" s="9">
        <f t="shared" si="1601"/>
        <v>1.5328398492479405</v>
      </c>
      <c r="U7540" s="10">
        <f t="shared" si="1602"/>
        <v>0.58906949132764463</v>
      </c>
    </row>
    <row r="7541" spans="1:21" x14ac:dyDescent="0.3">
      <c r="A7541" s="17">
        <v>1988</v>
      </c>
      <c r="B7541" s="17">
        <v>100</v>
      </c>
      <c r="C7541" s="17">
        <v>0.45950000000000002</v>
      </c>
      <c r="D7541" s="17">
        <v>0.37364999999999998</v>
      </c>
      <c r="E7541" s="17">
        <v>0.5</v>
      </c>
      <c r="F7541" s="2">
        <f t="shared" si="1608"/>
        <v>306.6793106641112</v>
      </c>
      <c r="G7541" s="3">
        <f t="shared" si="1609"/>
        <v>114.59072442964515</v>
      </c>
      <c r="H7541" s="2">
        <f t="shared" si="1610"/>
        <v>249.38394844928862</v>
      </c>
      <c r="I7541" s="2">
        <f>SUM(H7541:H7551)</f>
        <v>619.57004636540944</v>
      </c>
      <c r="J7541" s="4">
        <f t="shared" si="1603"/>
        <v>2.0202538117870952</v>
      </c>
      <c r="K7541" s="5">
        <f t="shared" si="1612"/>
        <v>5.5147499999999994</v>
      </c>
      <c r="L7541" s="5">
        <f t="shared" si="1604"/>
        <v>5.4873134328358206E-2</v>
      </c>
      <c r="M7541" s="8">
        <f t="shared" si="1605"/>
        <v>2088.2846557286075</v>
      </c>
      <c r="N7541" s="6">
        <f>((B7540+E7540)*D7540+(B7541+E7541)*D7541+(B7542+E7542)*D7542)/3/SUM(D7441:D7541)</f>
        <v>6.8100726838629733</v>
      </c>
      <c r="O7541" s="7">
        <f>O7441</f>
        <v>4.1068715223185677E-2</v>
      </c>
      <c r="P7541" s="8">
        <f>M7541*O7441</f>
        <v>85.763167831066525</v>
      </c>
      <c r="Q7541" s="5">
        <f>N7541*O7441</f>
        <v>0.27968093570276426</v>
      </c>
      <c r="R7541" s="8">
        <f t="shared" si="1606"/>
        <v>179.63601239774164</v>
      </c>
      <c r="S7541" s="8">
        <f t="shared" si="1607"/>
        <v>449.82775868375916</v>
      </c>
      <c r="T7541" s="9">
        <f t="shared" si="1601"/>
        <v>1.4667691723633438</v>
      </c>
      <c r="U7541" s="10">
        <f t="shared" si="1602"/>
        <v>0.55348463942375137</v>
      </c>
    </row>
    <row r="7542" spans="1:21" x14ac:dyDescent="0.3">
      <c r="A7542" s="17">
        <v>1988</v>
      </c>
      <c r="B7542" s="17">
        <v>101</v>
      </c>
      <c r="C7542" s="17">
        <v>0.48544999999999999</v>
      </c>
      <c r="D7542" s="17">
        <v>0.39062999999999998</v>
      </c>
      <c r="E7542" s="17">
        <v>0.5</v>
      </c>
      <c r="F7542" s="2">
        <f t="shared" si="1608"/>
        <v>192.08858623446605</v>
      </c>
      <c r="G7542" s="3">
        <f t="shared" si="1609"/>
        <v>75.035564440769463</v>
      </c>
      <c r="H7542" s="2">
        <f t="shared" si="1610"/>
        <v>154.57080401408132</v>
      </c>
      <c r="I7542" s="2">
        <f>SUM(H7542:H7551)</f>
        <v>370.1860979161209</v>
      </c>
      <c r="J7542" s="4">
        <f t="shared" si="1603"/>
        <v>1.9271634258594965</v>
      </c>
      <c r="K7542" s="5">
        <f t="shared" si="1612"/>
        <v>5.9053799999999992</v>
      </c>
      <c r="L7542" s="5">
        <f t="shared" si="1604"/>
        <v>5.8181083743842357E-2</v>
      </c>
      <c r="M7542" s="8">
        <f t="shared" si="1605"/>
        <v>1289.6900437800957</v>
      </c>
      <c r="N7542" s="6">
        <f>((B7541+E7541)*D7541+(B7542+E7542)*D7542+(B7543+E7543)*D7543)/3/SUM(D7441:D7542)</f>
        <v>6.7142769248831877</v>
      </c>
      <c r="O7542" s="7">
        <f>O7441</f>
        <v>4.1068715223185677E-2</v>
      </c>
      <c r="P7542" s="8">
        <f>M7542*O7441</f>
        <v>52.965913134182621</v>
      </c>
      <c r="Q7542" s="5">
        <f>N7542*O7441</f>
        <v>0.27574672695763447</v>
      </c>
      <c r="R7542" s="8">
        <f t="shared" si="1606"/>
        <v>111.9484107239884</v>
      </c>
      <c r="S7542" s="8">
        <f t="shared" si="1607"/>
        <v>270.19174628601752</v>
      </c>
      <c r="T7542" s="9">
        <f t="shared" si="1601"/>
        <v>1.4065996922701989</v>
      </c>
      <c r="U7542" s="10">
        <f t="shared" si="1602"/>
        <v>0.52056373358929764</v>
      </c>
    </row>
    <row r="7543" spans="1:21" x14ac:dyDescent="0.3">
      <c r="A7543" s="17">
        <v>1988</v>
      </c>
      <c r="B7543" s="17">
        <v>102</v>
      </c>
      <c r="C7543" s="17">
        <v>0.51149</v>
      </c>
      <c r="D7543" s="17">
        <v>0.40732000000000002</v>
      </c>
      <c r="E7543" s="17">
        <v>0.5</v>
      </c>
      <c r="F7543" s="2">
        <f t="shared" si="1608"/>
        <v>117.05302179369659</v>
      </c>
      <c r="G7543" s="3">
        <f t="shared" si="1609"/>
        <v>47.678036837008499</v>
      </c>
      <c r="H7543" s="2">
        <f t="shared" si="1610"/>
        <v>93.214003375192334</v>
      </c>
      <c r="I7543" s="2">
        <f>SUM(H7543:H7551)</f>
        <v>215.61529390203958</v>
      </c>
      <c r="J7543" s="4">
        <f t="shared" si="1603"/>
        <v>1.842030992433983</v>
      </c>
      <c r="K7543" s="5">
        <f t="shared" si="1612"/>
        <v>6.3126999999999995</v>
      </c>
      <c r="L7543" s="5">
        <f t="shared" si="1604"/>
        <v>6.1587317073170729E-2</v>
      </c>
      <c r="M7543" s="8">
        <f t="shared" si="1605"/>
        <v>774.15349625253396</v>
      </c>
      <c r="N7543" s="6">
        <f>((B7542+E7542)*D7542+(B7543+E7543)*D7543+(B7544+E7544)*D7544)/3/SUM(D7441:D7543)</f>
        <v>6.6133305347421345</v>
      </c>
      <c r="O7543" s="7">
        <f>O7441</f>
        <v>4.1068715223185677E-2</v>
      </c>
      <c r="P7543" s="8">
        <f>M7543*O7441</f>
        <v>31.793489476628856</v>
      </c>
      <c r="Q7543" s="5">
        <f>N7543*O7441</f>
        <v>0.27160098840812297</v>
      </c>
      <c r="R7543" s="8">
        <f t="shared" si="1606"/>
        <v>67.896987925011985</v>
      </c>
      <c r="S7543" s="8">
        <f t="shared" si="1607"/>
        <v>158.2433355620291</v>
      </c>
      <c r="T7543" s="9">
        <f t="shared" si="1601"/>
        <v>1.3518944930864711</v>
      </c>
      <c r="U7543" s="10">
        <f t="shared" ref="U7543:U7551" si="1613">IF(T7543=0,0,J7543-T7543)</f>
        <v>0.49013649934751191</v>
      </c>
    </row>
    <row r="7544" spans="1:21" x14ac:dyDescent="0.3">
      <c r="A7544" s="17">
        <v>1988</v>
      </c>
      <c r="B7544" s="17">
        <v>103</v>
      </c>
      <c r="C7544" s="17">
        <v>0.53746000000000005</v>
      </c>
      <c r="D7544" s="17">
        <v>0.42362</v>
      </c>
      <c r="E7544" s="17">
        <v>0.5</v>
      </c>
      <c r="F7544" s="2">
        <f t="shared" si="1608"/>
        <v>69.374984956688081</v>
      </c>
      <c r="G7544" s="3">
        <f t="shared" si="1609"/>
        <v>29.388631127352205</v>
      </c>
      <c r="H7544" s="2">
        <f t="shared" si="1610"/>
        <v>54.680669393011982</v>
      </c>
      <c r="I7544" s="2">
        <f>SUM(H7544:H7551)</f>
        <v>122.40129052684728</v>
      </c>
      <c r="J7544" s="4">
        <f t="shared" si="1603"/>
        <v>1.764343309094256</v>
      </c>
      <c r="K7544" s="5">
        <f t="shared" si="1612"/>
        <v>6.7363199999999992</v>
      </c>
      <c r="L7544" s="5">
        <f t="shared" si="1604"/>
        <v>6.5085217391304337E-2</v>
      </c>
      <c r="M7544" s="8">
        <f t="shared" si="1605"/>
        <v>451.54079997401453</v>
      </c>
      <c r="N7544" s="6">
        <f>((B7543+E7543)*D7543+(B7544+E7544)*D7544+(B7545+E7545)*D7545)/3/SUM(D7441:D7544)</f>
        <v>6.5079838348930386</v>
      </c>
      <c r="O7544" s="7">
        <f>O7441</f>
        <v>4.1068715223185677E-2</v>
      </c>
      <c r="P7544" s="8">
        <f>M7544*O7441</f>
        <v>18.544200525782248</v>
      </c>
      <c r="Q7544" s="5">
        <f>N7544*O7441</f>
        <v>0.26727453479231805</v>
      </c>
      <c r="R7544" s="8">
        <f t="shared" si="1606"/>
        <v>40.065918918862167</v>
      </c>
      <c r="S7544" s="8">
        <f t="shared" si="1607"/>
        <v>90.346347637017118</v>
      </c>
      <c r="T7544" s="9">
        <f t="shared" si="1601"/>
        <v>1.3022899780579671</v>
      </c>
      <c r="U7544" s="10">
        <f t="shared" si="1613"/>
        <v>0.46205333103628887</v>
      </c>
    </row>
    <row r="7545" spans="1:21" x14ac:dyDescent="0.3">
      <c r="A7545" s="17">
        <v>1988</v>
      </c>
      <c r="B7545" s="17">
        <v>104</v>
      </c>
      <c r="C7545" s="17">
        <v>0.56323000000000001</v>
      </c>
      <c r="D7545" s="17">
        <v>0.43947000000000003</v>
      </c>
      <c r="E7545" s="17">
        <v>0.5</v>
      </c>
      <c r="F7545" s="2">
        <f t="shared" si="1608"/>
        <v>39.986353829335876</v>
      </c>
      <c r="G7545" s="3">
        <f t="shared" si="1609"/>
        <v>17.572802917378237</v>
      </c>
      <c r="H7545" s="2">
        <f t="shared" si="1610"/>
        <v>31.199952370646756</v>
      </c>
      <c r="I7545" s="2">
        <f>SUM(H7545:H7551)</f>
        <v>67.720621133835294</v>
      </c>
      <c r="J7545" s="4">
        <f t="shared" si="1603"/>
        <v>1.693593304927749</v>
      </c>
      <c r="K7545" s="5">
        <f t="shared" si="1612"/>
        <v>7.1757899999999992</v>
      </c>
      <c r="L7545" s="5">
        <f t="shared" si="1604"/>
        <v>6.8667846889952144E-2</v>
      </c>
      <c r="M7545" s="8">
        <f t="shared" si="1605"/>
        <v>255.91020708047839</v>
      </c>
      <c r="N7545" s="6">
        <f>((B7544+E7544)*D7544+(B7545+E7545)*D7545+(B7546+E7546)*D7546)/3/SUM(D7441:D7545)</f>
        <v>6.3988627036186969</v>
      </c>
      <c r="O7545" s="7">
        <f>O7441</f>
        <v>4.1068715223185677E-2</v>
      </c>
      <c r="P7545" s="8">
        <f>M7545*O7441</f>
        <v>10.509903417294641</v>
      </c>
      <c r="Q7545" s="5">
        <f>N7545*O7441</f>
        <v>0.26279307012718023</v>
      </c>
      <c r="R7545" s="8">
        <f t="shared" si="1606"/>
        <v>23.000821099342701</v>
      </c>
      <c r="S7545" s="8">
        <f t="shared" si="1607"/>
        <v>50.280428718154944</v>
      </c>
      <c r="T7545" s="9">
        <f t="shared" si="1601"/>
        <v>1.2574396988721399</v>
      </c>
      <c r="U7545" s="10">
        <f t="shared" si="1613"/>
        <v>0.43615360605560904</v>
      </c>
    </row>
    <row r="7546" spans="1:21" x14ac:dyDescent="0.3">
      <c r="A7546" s="17">
        <v>1988</v>
      </c>
      <c r="B7546" s="17">
        <v>105</v>
      </c>
      <c r="C7546" s="17">
        <v>0.58865999999999996</v>
      </c>
      <c r="D7546" s="17">
        <v>0.45479999999999998</v>
      </c>
      <c r="E7546" s="17">
        <v>0.5</v>
      </c>
      <c r="F7546" s="2">
        <f t="shared" si="1608"/>
        <v>22.413550911957639</v>
      </c>
      <c r="G7546" s="3">
        <f t="shared" si="1609"/>
        <v>10.193682954758334</v>
      </c>
      <c r="H7546" s="2">
        <f t="shared" si="1610"/>
        <v>17.31670943457847</v>
      </c>
      <c r="I7546" s="2">
        <f>SUM(H7546:H7551)</f>
        <v>36.520668763188525</v>
      </c>
      <c r="J7546" s="4">
        <f t="shared" si="1603"/>
        <v>1.6294012897217787</v>
      </c>
      <c r="K7546" s="5">
        <f t="shared" si="1612"/>
        <v>7.6305899999999989</v>
      </c>
      <c r="L7546" s="5">
        <f t="shared" si="1604"/>
        <v>7.2327867298578194E-2</v>
      </c>
      <c r="M7546" s="8">
        <f t="shared" si="1605"/>
        <v>140.93714270154788</v>
      </c>
      <c r="N7546" s="6">
        <f>((B7545+E7545)*D7545+(B7546+E7546)*D7546+(B7547+E7547)*D7547)/3/SUM(D7441:D7546)</f>
        <v>6.286720292926236</v>
      </c>
      <c r="O7546" s="7">
        <f>O7441</f>
        <v>4.1068715223185677E-2</v>
      </c>
      <c r="P7546" s="8">
        <f>M7546*O7441</f>
        <v>5.7881073779793519</v>
      </c>
      <c r="Q7546" s="5">
        <f>N7546*O7441</f>
        <v>0.25818752539801004</v>
      </c>
      <c r="R7546" s="8">
        <f t="shared" si="1606"/>
        <v>12.845751077628281</v>
      </c>
      <c r="S7546" s="8">
        <f t="shared" si="1607"/>
        <v>27.279607618812243</v>
      </c>
      <c r="T7546" s="9">
        <f t="shared" si="1601"/>
        <v>1.2171033374394309</v>
      </c>
      <c r="U7546" s="10">
        <f t="shared" si="1613"/>
        <v>0.41229795228234778</v>
      </c>
    </row>
    <row r="7547" spans="1:21" x14ac:dyDescent="0.3">
      <c r="A7547" s="17">
        <v>1988</v>
      </c>
      <c r="B7547" s="17">
        <v>106</v>
      </c>
      <c r="C7547" s="17">
        <v>0.61363000000000001</v>
      </c>
      <c r="D7547" s="17">
        <v>0.46955999999999998</v>
      </c>
      <c r="E7547" s="17">
        <v>0.5</v>
      </c>
      <c r="F7547" s="2">
        <f t="shared" si="1608"/>
        <v>12.219867957199305</v>
      </c>
      <c r="G7547" s="3">
        <f t="shared" si="1609"/>
        <v>5.7379611979825054</v>
      </c>
      <c r="H7547" s="2">
        <f t="shared" si="1610"/>
        <v>9.3508873582080518</v>
      </c>
      <c r="I7547" s="2">
        <f>SUM(H7547:H7551)</f>
        <v>19.203959328610058</v>
      </c>
      <c r="J7547" s="4">
        <f t="shared" si="1603"/>
        <v>1.5715357478389194</v>
      </c>
      <c r="K7547" s="5">
        <f t="shared" si="1612"/>
        <v>8.1001499999999993</v>
      </c>
      <c r="L7547" s="5">
        <f t="shared" si="1604"/>
        <v>7.6057746478873228E-2</v>
      </c>
      <c r="M7547" s="8">
        <f t="shared" si="1605"/>
        <v>75.442166822236246</v>
      </c>
      <c r="N7547" s="6">
        <f>((B7546+E7546)*D7546+(B7547+E7547)*D7547+(B7548+E7548)*D7548)/3/SUM(D7441:D7547)</f>
        <v>6.1722463987292411</v>
      </c>
      <c r="O7547" s="7">
        <f>O7441</f>
        <v>4.1068715223185677E-2</v>
      </c>
      <c r="P7547" s="8">
        <f>M7547*O7441</f>
        <v>3.0983128650424869</v>
      </c>
      <c r="Q7547" s="5">
        <f>N7547*O7441</f>
        <v>0.25348622963674455</v>
      </c>
      <c r="R7547" s="8">
        <f t="shared" si="1606"/>
        <v>6.9805661780179937</v>
      </c>
      <c r="S7547" s="8">
        <f t="shared" si="1607"/>
        <v>14.43385654118396</v>
      </c>
      <c r="T7547" s="9">
        <f t="shared" si="1601"/>
        <v>1.1811794195926879</v>
      </c>
      <c r="U7547" s="10">
        <f t="shared" si="1613"/>
        <v>0.39035632824623145</v>
      </c>
    </row>
    <row r="7548" spans="1:21" x14ac:dyDescent="0.3">
      <c r="A7548" s="17">
        <v>1988</v>
      </c>
      <c r="B7548" s="17">
        <v>107</v>
      </c>
      <c r="C7548" s="17">
        <v>0.63800999999999997</v>
      </c>
      <c r="D7548" s="17">
        <v>0.48370999999999997</v>
      </c>
      <c r="E7548" s="17">
        <v>0.5</v>
      </c>
      <c r="F7548" s="2">
        <f t="shared" si="1608"/>
        <v>6.4819067592168</v>
      </c>
      <c r="G7548" s="3">
        <f t="shared" si="1609"/>
        <v>3.135363118500758</v>
      </c>
      <c r="H7548" s="2">
        <f t="shared" si="1610"/>
        <v>4.9142251999664213</v>
      </c>
      <c r="I7548" s="2">
        <f>SUM(H7548:H7551)</f>
        <v>9.8530719704020022</v>
      </c>
      <c r="J7548" s="4">
        <f t="shared" si="1603"/>
        <v>1.5200885073503487</v>
      </c>
      <c r="K7548" s="5">
        <f t="shared" si="1612"/>
        <v>8.5838599999999996</v>
      </c>
      <c r="L7548" s="5">
        <f t="shared" si="1604"/>
        <v>7.9849860465116274E-2</v>
      </c>
      <c r="M7548" s="8">
        <f t="shared" si="1605"/>
        <v>39.265730713086128</v>
      </c>
      <c r="N7548" s="6">
        <f>((B7547+E7547)*D7547+(B7548+E7548)*D7548+(B7549+E7549)*D7549)/3/SUM(D7441:D7548)</f>
        <v>6.0560619969726126</v>
      </c>
      <c r="O7548" s="7">
        <f>O7441</f>
        <v>4.1068715223185677E-2</v>
      </c>
      <c r="P7548" s="8">
        <f>M7548*O7441</f>
        <v>1.6125931126860296</v>
      </c>
      <c r="Q7548" s="5">
        <f>N7548*O7441</f>
        <v>0.24871468552762538</v>
      </c>
      <c r="R7548" s="8">
        <f t="shared" si="1606"/>
        <v>3.6919852247448404</v>
      </c>
      <c r="S7548" s="8">
        <f t="shared" si="1607"/>
        <v>7.4532903631659675</v>
      </c>
      <c r="T7548" s="9">
        <f t="shared" si="1601"/>
        <v>1.1498607801736627</v>
      </c>
      <c r="U7548" s="10">
        <f t="shared" si="1613"/>
        <v>0.37022772717668606</v>
      </c>
    </row>
    <row r="7549" spans="1:21" x14ac:dyDescent="0.3">
      <c r="A7549" s="17">
        <v>1988</v>
      </c>
      <c r="B7549" s="17">
        <v>108</v>
      </c>
      <c r="C7549" s="17">
        <v>0.66169999999999995</v>
      </c>
      <c r="D7549" s="17">
        <v>0.49719999999999998</v>
      </c>
      <c r="E7549" s="17">
        <v>0.5</v>
      </c>
      <c r="F7549" s="2">
        <f t="shared" si="1608"/>
        <v>3.346543640716042</v>
      </c>
      <c r="G7549" s="3">
        <f t="shared" si="1609"/>
        <v>1.6639014981640161</v>
      </c>
      <c r="H7549" s="3">
        <f t="shared" si="1610"/>
        <v>2.5145928916340341</v>
      </c>
      <c r="I7549" s="2">
        <f>SUM(H7549:H7551)</f>
        <v>4.9388467704355818</v>
      </c>
      <c r="J7549" s="4">
        <f t="shared" si="1603"/>
        <v>1.47580527872</v>
      </c>
      <c r="K7549" s="5">
        <f>IF(F7549=0, K7548, K7548+G7549/F7549)</f>
        <v>9.081059999999999</v>
      </c>
      <c r="L7549" s="5">
        <f t="shared" si="1604"/>
        <v>8.3696405529953902E-2</v>
      </c>
      <c r="M7549" s="8">
        <f t="shared" si="1605"/>
        <v>19.88020259207579</v>
      </c>
      <c r="N7549" s="6">
        <f>((B7548+E7548)*D7548+(B7549+E7549)*D7549+(B7550+E7550)*D7550)/3/SUM(D7441:D7549)</f>
        <v>5.9388555227400035</v>
      </c>
      <c r="O7549" s="7">
        <f>O7441</f>
        <v>4.1068715223185677E-2</v>
      </c>
      <c r="P7549" s="8">
        <f>M7549*O7441</f>
        <v>0.81645437883319838</v>
      </c>
      <c r="Q7549" s="5">
        <f>N7549*O7441</f>
        <v>0.2439011662150527</v>
      </c>
      <c r="R7549" s="8">
        <f t="shared" si="1606"/>
        <v>1.9012807528084115</v>
      </c>
      <c r="S7549" s="8">
        <f t="shared" si="1607"/>
        <v>3.7613051384211271</v>
      </c>
      <c r="T7549" s="9">
        <f t="shared" si="1601"/>
        <v>1.1239372744639722</v>
      </c>
      <c r="U7549" s="10">
        <f t="shared" si="1613"/>
        <v>0.35186800425602782</v>
      </c>
    </row>
    <row r="7550" spans="1:21" x14ac:dyDescent="0.3">
      <c r="A7550" s="17">
        <v>1988</v>
      </c>
      <c r="B7550" s="17">
        <v>109</v>
      </c>
      <c r="C7550" s="17">
        <v>0.68461000000000005</v>
      </c>
      <c r="D7550" s="17">
        <v>0.51002999999999998</v>
      </c>
      <c r="E7550" s="17">
        <v>0.5</v>
      </c>
      <c r="F7550" s="2">
        <f t="shared" si="1608"/>
        <v>1.6826421425520259</v>
      </c>
      <c r="G7550" s="3">
        <f t="shared" si="1609"/>
        <v>0.85819797196580971</v>
      </c>
      <c r="H7550" s="3">
        <f t="shared" si="1610"/>
        <v>1.2535431565691211</v>
      </c>
      <c r="I7550" s="2">
        <f>SUM(H7550:H7551)</f>
        <v>2.4242538788015482</v>
      </c>
      <c r="J7550" s="4">
        <f t="shared" si="1603"/>
        <v>1.4407424000000002</v>
      </c>
      <c r="K7550" s="5">
        <f>IF(F7550=0, K7549, K7549+G7550/F7550)</f>
        <v>9.5910899999999994</v>
      </c>
      <c r="L7550" s="5">
        <f t="shared" si="1604"/>
        <v>8.7589863013698629E-2</v>
      </c>
      <c r="M7550" s="8">
        <f t="shared" si="1605"/>
        <v>9.7979143069511565</v>
      </c>
      <c r="N7550" s="6">
        <f>((B7549+E7549)*D7549+(B7550+E7550)*D7550)/2/SUM(D7441:D7550)</f>
        <v>5.7237751392177536</v>
      </c>
      <c r="O7550" s="7">
        <f>O7441</f>
        <v>4.1068715223185677E-2</v>
      </c>
      <c r="P7550" s="8">
        <f>M7550*O7441</f>
        <v>0.40238775245335368</v>
      </c>
      <c r="Q7550" s="5">
        <f>N7550*O7441</f>
        <v>0.23506809119408387</v>
      </c>
      <c r="R7550" s="8">
        <f t="shared" si="1606"/>
        <v>0.95887515952501112</v>
      </c>
      <c r="S7550" s="8">
        <f t="shared" si="1607"/>
        <v>1.8600243856127157</v>
      </c>
      <c r="T7550" s="9">
        <f t="shared" si="1601"/>
        <v>1.1054188758113821</v>
      </c>
      <c r="U7550" s="10">
        <f t="shared" si="1613"/>
        <v>0.33532352418861811</v>
      </c>
    </row>
    <row r="7551" spans="1:21" x14ac:dyDescent="0.3">
      <c r="A7551" s="17">
        <v>1988</v>
      </c>
      <c r="B7551" s="17" t="s">
        <v>19</v>
      </c>
      <c r="C7551" s="17">
        <v>0.70665999999999995</v>
      </c>
      <c r="D7551" s="17">
        <v>1</v>
      </c>
      <c r="E7551" s="17">
        <v>1.42</v>
      </c>
      <c r="F7551" s="2">
        <f t="shared" si="1608"/>
        <v>0.82444417058621622</v>
      </c>
      <c r="G7551" s="3">
        <f t="shared" si="1609"/>
        <v>0.82444417058621622</v>
      </c>
      <c r="H7551" s="3">
        <f>E7551*F7551</f>
        <v>1.1707107222324269</v>
      </c>
      <c r="I7551" s="2">
        <f>SUM(H7551:H7551)</f>
        <v>1.1707107222324269</v>
      </c>
      <c r="J7551" s="4">
        <f t="shared" si="1603"/>
        <v>1.42</v>
      </c>
      <c r="K7551" s="5">
        <f>IF(F7551=0, K7550, K7550+G7551/F7551)</f>
        <v>10.591089999999999</v>
      </c>
      <c r="L7551" s="5">
        <f>K7551/(110+E7551)</f>
        <v>9.5055555555555546E-2</v>
      </c>
      <c r="M7551" s="8">
        <f t="shared" si="1605"/>
        <v>8.6732875923739883</v>
      </c>
      <c r="N7551" s="6">
        <f>N7550-(N7548-N7549)</f>
        <v>5.6065686649851445</v>
      </c>
      <c r="O7551" s="7">
        <f>O7441</f>
        <v>4.1068715223185677E-2</v>
      </c>
      <c r="P7551" s="8">
        <f>M7551*O7441</f>
        <v>0.35620077817999707</v>
      </c>
      <c r="Q7551" s="5">
        <f>N7551*O7441</f>
        <v>0.23025457188151119</v>
      </c>
      <c r="R7551" s="8">
        <f t="shared" si="1606"/>
        <v>0.90114922608770465</v>
      </c>
      <c r="S7551" s="8">
        <f>R7551</f>
        <v>0.90114922608770465</v>
      </c>
      <c r="T7551" s="9">
        <f t="shared" si="1601"/>
        <v>1.0930385079282539</v>
      </c>
      <c r="U7551" s="10">
        <f t="shared" si="1613"/>
        <v>0.32696149207174607</v>
      </c>
    </row>
    <row r="7552" spans="1:21" x14ac:dyDescent="0.3">
      <c r="A7552" s="17">
        <v>1989</v>
      </c>
      <c r="B7552" s="17">
        <v>0</v>
      </c>
      <c r="C7552" s="17">
        <v>9.4800000000000006E-3</v>
      </c>
      <c r="D7552" s="17">
        <v>9.4000000000000004E-3</v>
      </c>
      <c r="E7552" s="17">
        <v>0.13</v>
      </c>
      <c r="F7552" s="2">
        <v>100000</v>
      </c>
      <c r="G7552" s="3">
        <f>100000*D7552</f>
        <v>940</v>
      </c>
      <c r="H7552" s="2">
        <f>F7552-(1-E7552)*G7552</f>
        <v>99182.2</v>
      </c>
      <c r="I7552" s="2">
        <f>SUM(H7552:H7662)</f>
        <v>7311442.0736040194</v>
      </c>
      <c r="J7552" s="4">
        <f>I7552/F7552</f>
        <v>73.114420736040188</v>
      </c>
      <c r="K7552" s="5">
        <f>G7552/F7552</f>
        <v>9.4000000000000004E-3</v>
      </c>
      <c r="L7552" s="5">
        <f>K7552/(0.1+E7552)</f>
        <v>4.0869565217391303E-2</v>
      </c>
      <c r="M7552">
        <f>G7552/L7552</f>
        <v>23000</v>
      </c>
      <c r="N7552" s="6">
        <f>(0.1+E7552)*D7552/SUM(D7552:D7552)</f>
        <v>0.23</v>
      </c>
      <c r="O7552" s="7">
        <f>IF((I7552-J7552*F7552+MAX(N7554:N7647)*F7552)/SUM(M7552:M7662)&gt;1/MAX(N7554:N7650),1/MAX(N7554:N7650),(I7552-J7552*F7552+MAX(N7554:N7647)*F7552)/SUM(M7552:M7662))</f>
        <v>4.2461983412612168E-2</v>
      </c>
      <c r="P7552" s="8">
        <f>M7552*O7552</f>
        <v>976.62561849007989</v>
      </c>
      <c r="Q7552" s="5">
        <f>N7552*O7552</f>
        <v>9.7662561849007987E-3</v>
      </c>
      <c r="R7552" s="8">
        <f>((1-Q7552)*H7552)</f>
        <v>98213.561225817932</v>
      </c>
      <c r="S7552" s="8">
        <f>R7552+S7553</f>
        <v>6530977.3772658203</v>
      </c>
      <c r="T7552" s="9">
        <f t="shared" si="1601"/>
        <v>65.309773772658204</v>
      </c>
      <c r="U7552" s="10">
        <f t="shared" ref="U7552:U7615" si="1614">J7552-T7552</f>
        <v>7.8046469633819839</v>
      </c>
    </row>
    <row r="7553" spans="1:21" x14ac:dyDescent="0.3">
      <c r="A7553" s="17">
        <v>1989</v>
      </c>
      <c r="B7553" s="17">
        <v>1</v>
      </c>
      <c r="C7553" s="17">
        <v>7.3999999999999999E-4</v>
      </c>
      <c r="D7553" s="17">
        <v>7.3999999999999999E-4</v>
      </c>
      <c r="E7553" s="17">
        <v>0.5</v>
      </c>
      <c r="F7553" s="2">
        <f>F7552-G7552</f>
        <v>99060</v>
      </c>
      <c r="G7553" s="3">
        <f>D7553*F7553</f>
        <v>73.304400000000001</v>
      </c>
      <c r="H7553" s="2">
        <f>F7553-0.5*G7553</f>
        <v>99023.347800000003</v>
      </c>
      <c r="I7553" s="2">
        <f>SUM(H7553:H7662)</f>
        <v>7212259.8736040201</v>
      </c>
      <c r="J7553" s="4">
        <f t="shared" ref="J7553:J7616" si="1615">I7553/F7553</f>
        <v>72.806984389299615</v>
      </c>
      <c r="K7553" s="5">
        <f>K7552+G7553/F7553</f>
        <v>1.014E-2</v>
      </c>
      <c r="L7553" s="5">
        <f t="shared" ref="L7553:L7616" si="1616">K7553/(B7553+E7553)</f>
        <v>6.7599999999999995E-3</v>
      </c>
      <c r="M7553" s="8">
        <f t="shared" ref="M7553:M7616" si="1617">G7553/L7553</f>
        <v>10843.846153846154</v>
      </c>
      <c r="N7553" s="6">
        <f>(B7553+E7553)*D7553/SUM(D7552:D7553)</f>
        <v>0.10946745562130177</v>
      </c>
      <c r="O7553" s="7">
        <f>O7552</f>
        <v>4.2461983412612168E-2</v>
      </c>
      <c r="P7553" s="8">
        <f>M7553*O7552</f>
        <v>460.45121551353367</v>
      </c>
      <c r="Q7553" s="5">
        <f>N7553*O7552</f>
        <v>4.6482052848125744E-3</v>
      </c>
      <c r="R7553" s="8">
        <f t="shared" ref="R7553:R7616" si="1618">((1-Q7553)*H7553)</f>
        <v>98563.066951436209</v>
      </c>
      <c r="S7553" s="8">
        <f t="shared" ref="S7553:S7616" si="1619">R7553+S7554</f>
        <v>6432763.8160400027</v>
      </c>
      <c r="T7553" s="9">
        <f t="shared" si="1601"/>
        <v>64.938055885725845</v>
      </c>
      <c r="U7553" s="10">
        <f t="shared" si="1614"/>
        <v>7.8689285035737697</v>
      </c>
    </row>
    <row r="7554" spans="1:21" x14ac:dyDescent="0.3">
      <c r="A7554" s="17">
        <v>1989</v>
      </c>
      <c r="B7554" s="17">
        <v>2</v>
      </c>
      <c r="C7554" s="17">
        <v>5.0000000000000001E-4</v>
      </c>
      <c r="D7554" s="17">
        <v>5.0000000000000001E-4</v>
      </c>
      <c r="E7554" s="17">
        <v>0.5</v>
      </c>
      <c r="F7554" s="2">
        <f t="shared" ref="F7554:F7617" si="1620">F7553-G7553</f>
        <v>98986.695600000006</v>
      </c>
      <c r="G7554" s="3">
        <f t="shared" ref="G7554:G7617" si="1621">D7554*F7554</f>
        <v>49.493347800000002</v>
      </c>
      <c r="H7554" s="2">
        <f t="shared" ref="H7554:H7617" si="1622">F7554-0.5*G7554</f>
        <v>98961.948926100013</v>
      </c>
      <c r="I7554" s="2">
        <f>SUM(H7554:H7662)</f>
        <v>7113236.5258040186</v>
      </c>
      <c r="J7554" s="4">
        <f t="shared" si="1615"/>
        <v>71.860531182374558</v>
      </c>
      <c r="K7554" s="5">
        <f t="shared" ref="K7554:K7617" si="1623">K7553+G7554/F7554</f>
        <v>1.064E-2</v>
      </c>
      <c r="L7554" s="5">
        <f t="shared" si="1616"/>
        <v>4.2560000000000002E-3</v>
      </c>
      <c r="M7554" s="8">
        <f t="shared" si="1617"/>
        <v>11629.076080827068</v>
      </c>
      <c r="N7554" s="6">
        <f>((B7553+E7553)*D7553+(B7554+E7554)*D7554+(B7555+E7555)*D7555)/3/SUM(D7552:D7554)</f>
        <v>0.11889097744360903</v>
      </c>
      <c r="O7554" s="7">
        <f>O7552</f>
        <v>4.2461983412612168E-2</v>
      </c>
      <c r="P7554" s="8">
        <f>M7554*O7552</f>
        <v>493.79363564808386</v>
      </c>
      <c r="Q7554" s="5">
        <f>N7554*O7552</f>
        <v>5.0483467121197742E-3</v>
      </c>
      <c r="R7554" s="8">
        <f t="shared" si="1618"/>
        <v>98462.354696613969</v>
      </c>
      <c r="S7554" s="8">
        <f t="shared" si="1619"/>
        <v>6334200.7490885668</v>
      </c>
      <c r="T7554" s="9">
        <f t="shared" si="1601"/>
        <v>63.990425285886261</v>
      </c>
      <c r="U7554" s="10">
        <f t="shared" si="1614"/>
        <v>7.8701058964882975</v>
      </c>
    </row>
    <row r="7555" spans="1:21" x14ac:dyDescent="0.3">
      <c r="A7555" s="17">
        <v>1989</v>
      </c>
      <c r="B7555" s="17">
        <v>3</v>
      </c>
      <c r="C7555" s="17">
        <v>4.0999999999999999E-4</v>
      </c>
      <c r="D7555" s="17">
        <v>4.0999999999999999E-4</v>
      </c>
      <c r="E7555" s="17">
        <v>0.5</v>
      </c>
      <c r="F7555" s="2">
        <f t="shared" si="1620"/>
        <v>98937.202252200004</v>
      </c>
      <c r="G7555" s="3">
        <f t="shared" si="1621"/>
        <v>40.564252923402002</v>
      </c>
      <c r="H7555" s="2">
        <f t="shared" si="1622"/>
        <v>98916.92012573831</v>
      </c>
      <c r="I7555" s="2">
        <f>SUM(H7555:H7662)</f>
        <v>7014274.57687792</v>
      </c>
      <c r="J7555" s="4">
        <f t="shared" si="1615"/>
        <v>70.896229297023083</v>
      </c>
      <c r="K7555" s="5">
        <f t="shared" si="1623"/>
        <v>1.1050000000000001E-2</v>
      </c>
      <c r="L7555" s="5">
        <f t="shared" si="1616"/>
        <v>3.1571428571428575E-3</v>
      </c>
      <c r="M7555" s="8">
        <f t="shared" si="1617"/>
        <v>12848.405903339999</v>
      </c>
      <c r="N7555" s="6">
        <f>((B7554+E7554)*D7554+(B7555+E7555)*D7555+(B7556+E7556)*D7556)/3/SUM(D7552:D7555)</f>
        <v>0.12171945701357463</v>
      </c>
      <c r="O7555" s="7">
        <f>O7552</f>
        <v>4.2461983412612168E-2</v>
      </c>
      <c r="P7555" s="8">
        <f>M7555*O7552</f>
        <v>545.5687983461313</v>
      </c>
      <c r="Q7555" s="5">
        <f>N7555*O7552</f>
        <v>5.1684495647025663E-3</v>
      </c>
      <c r="R7555" s="8">
        <f t="shared" si="1618"/>
        <v>98405.673012972722</v>
      </c>
      <c r="S7555" s="8">
        <f t="shared" si="1619"/>
        <v>6235738.394391953</v>
      </c>
      <c r="T7555" s="9">
        <f t="shared" si="1601"/>
        <v>63.027235988505957</v>
      </c>
      <c r="U7555" s="10">
        <f t="shared" si="1614"/>
        <v>7.8689933085171262</v>
      </c>
    </row>
    <row r="7556" spans="1:21" x14ac:dyDescent="0.3">
      <c r="A7556" s="17">
        <v>1989</v>
      </c>
      <c r="B7556" s="17">
        <v>4</v>
      </c>
      <c r="C7556" s="17">
        <v>2.9999999999999997E-4</v>
      </c>
      <c r="D7556" s="17">
        <v>2.9999999999999997E-4</v>
      </c>
      <c r="E7556" s="17">
        <v>0.5</v>
      </c>
      <c r="F7556" s="2">
        <f t="shared" si="1620"/>
        <v>98896.637999276601</v>
      </c>
      <c r="G7556" s="3">
        <f t="shared" si="1621"/>
        <v>29.668991399782978</v>
      </c>
      <c r="H7556" s="2">
        <f t="shared" si="1622"/>
        <v>98881.80350357671</v>
      </c>
      <c r="I7556" s="2">
        <f>SUM(H7556:H7662)</f>
        <v>6915357.6567521803</v>
      </c>
      <c r="J7556" s="4">
        <f t="shared" si="1615"/>
        <v>69.925103589494768</v>
      </c>
      <c r="K7556" s="5">
        <f t="shared" si="1623"/>
        <v>1.1350000000000001E-2</v>
      </c>
      <c r="L7556" s="5">
        <f t="shared" si="1616"/>
        <v>2.5222222222222226E-3</v>
      </c>
      <c r="M7556" s="8">
        <f t="shared" si="1617"/>
        <v>11763.036237799417</v>
      </c>
      <c r="N7556" s="6">
        <f>((B7555+E7555)*D7555+(B7556+E7556)*D7556+(B7557+E7557)*D7557)/3/SUM(D7552:D7556)</f>
        <v>0.11894273127753302</v>
      </c>
      <c r="O7556" s="7">
        <f>O7552</f>
        <v>4.2461983412612168E-2</v>
      </c>
      <c r="P7556" s="8">
        <f>M7556*O7552</f>
        <v>499.48184961139469</v>
      </c>
      <c r="Q7556" s="5">
        <f>N7556*O7552</f>
        <v>5.0505442825573938E-3</v>
      </c>
      <c r="R7556" s="8">
        <f t="shared" si="1618"/>
        <v>98382.396576242754</v>
      </c>
      <c r="S7556" s="8">
        <f t="shared" si="1619"/>
        <v>6137332.7213789802</v>
      </c>
      <c r="T7556" s="9">
        <f t="shared" ref="T7556:T7619" si="1624">S7556/F7556</f>
        <v>62.058052179932275</v>
      </c>
      <c r="U7556" s="10">
        <f t="shared" si="1614"/>
        <v>7.8670514095624924</v>
      </c>
    </row>
    <row r="7557" spans="1:21" x14ac:dyDescent="0.3">
      <c r="A7557" s="17">
        <v>1989</v>
      </c>
      <c r="B7557" s="17">
        <v>5</v>
      </c>
      <c r="C7557" s="17">
        <v>2.3000000000000001E-4</v>
      </c>
      <c r="D7557" s="17">
        <v>2.3000000000000001E-4</v>
      </c>
      <c r="E7557" s="17">
        <v>0.5</v>
      </c>
      <c r="F7557" s="2">
        <f t="shared" si="1620"/>
        <v>98866.969007876818</v>
      </c>
      <c r="G7557" s="3">
        <f t="shared" si="1621"/>
        <v>22.73940287181167</v>
      </c>
      <c r="H7557" s="2">
        <f t="shared" si="1622"/>
        <v>98855.599306440912</v>
      </c>
      <c r="I7557" s="2">
        <f>SUM(H7557:H7662)</f>
        <v>6816475.8532486036</v>
      </c>
      <c r="J7557" s="4">
        <f t="shared" si="1615"/>
        <v>68.945937370705977</v>
      </c>
      <c r="K7557" s="5">
        <f t="shared" si="1623"/>
        <v>1.158E-2</v>
      </c>
      <c r="L7557" s="5">
        <f t="shared" si="1616"/>
        <v>2.1054545454545453E-3</v>
      </c>
      <c r="M7557" s="8">
        <f t="shared" si="1617"/>
        <v>10800.234524608306</v>
      </c>
      <c r="N7557" s="6">
        <f>((B7556+E7556)*D7556+(B7557+E7557)*D7557+(B7558+E7558)*D7558)/3/SUM(D7552:D7557)</f>
        <v>0.13327576280944156</v>
      </c>
      <c r="O7557" s="7">
        <f>O7552</f>
        <v>4.2461983412612168E-2</v>
      </c>
      <c r="P7557" s="8">
        <f>M7557*O7552</f>
        <v>458.59937923623914</v>
      </c>
      <c r="Q7557" s="5">
        <f>N7557*O7552</f>
        <v>5.6591532297177415E-3</v>
      </c>
      <c r="R7557" s="8">
        <f t="shared" si="1618"/>
        <v>98296.160322350188</v>
      </c>
      <c r="S7557" s="8">
        <f t="shared" si="1619"/>
        <v>6038950.3248027377</v>
      </c>
      <c r="T7557" s="9">
        <f t="shared" si="1624"/>
        <v>61.081576439565062</v>
      </c>
      <c r="U7557" s="10">
        <f t="shared" si="1614"/>
        <v>7.8643609311409151</v>
      </c>
    </row>
    <row r="7558" spans="1:21" x14ac:dyDescent="0.3">
      <c r="A7558" s="17">
        <v>1989</v>
      </c>
      <c r="B7558" s="17">
        <v>6</v>
      </c>
      <c r="C7558" s="17">
        <v>3.1E-4</v>
      </c>
      <c r="D7558" s="17">
        <v>3.1E-4</v>
      </c>
      <c r="E7558" s="17">
        <v>0.5</v>
      </c>
      <c r="F7558" s="2">
        <f t="shared" si="1620"/>
        <v>98844.229605005006</v>
      </c>
      <c r="G7558" s="3">
        <f t="shared" si="1621"/>
        <v>30.641711177551553</v>
      </c>
      <c r="H7558" s="2">
        <f t="shared" si="1622"/>
        <v>98828.908749416238</v>
      </c>
      <c r="I7558" s="2">
        <f>SUM(H7558:H7662)</f>
        <v>6717620.2539421637</v>
      </c>
      <c r="J7558" s="4">
        <f t="shared" si="1615"/>
        <v>67.961683557924303</v>
      </c>
      <c r="K7558" s="5">
        <f t="shared" si="1623"/>
        <v>1.189E-2</v>
      </c>
      <c r="L7558" s="5">
        <f t="shared" si="1616"/>
        <v>1.8292307692307692E-3</v>
      </c>
      <c r="M7558" s="8">
        <f t="shared" si="1617"/>
        <v>16751.145723640464</v>
      </c>
      <c r="N7558" s="6">
        <f>((B7557+E7557)*D7557+(B7558+E7558)*D7558+(B7559+E7559)*D7559)/3/SUM(D7552:D7558)</f>
        <v>0.12769834594897675</v>
      </c>
      <c r="O7558" s="7">
        <f>O7552</f>
        <v>4.2461983412612168E-2</v>
      </c>
      <c r="P7558" s="8">
        <f>M7558*O7552</f>
        <v>711.28687185947069</v>
      </c>
      <c r="Q7558" s="5">
        <f>N7558*O7552</f>
        <v>5.4223250475034608E-3</v>
      </c>
      <c r="R7558" s="8">
        <f t="shared" si="1618"/>
        <v>98293.026282086837</v>
      </c>
      <c r="S7558" s="8">
        <f t="shared" si="1619"/>
        <v>5940654.1644803872</v>
      </c>
      <c r="T7558" s="9">
        <f t="shared" si="1624"/>
        <v>60.101173211830876</v>
      </c>
      <c r="U7558" s="10">
        <f t="shared" si="1614"/>
        <v>7.8605103460934274</v>
      </c>
    </row>
    <row r="7559" spans="1:21" x14ac:dyDescent="0.3">
      <c r="A7559" s="17">
        <v>1989</v>
      </c>
      <c r="B7559" s="17">
        <v>7</v>
      </c>
      <c r="C7559" s="17">
        <v>1.7000000000000001E-4</v>
      </c>
      <c r="D7559" s="17">
        <v>1.7000000000000001E-4</v>
      </c>
      <c r="E7559" s="17">
        <v>0.5</v>
      </c>
      <c r="F7559" s="2">
        <f t="shared" si="1620"/>
        <v>98813.587893827455</v>
      </c>
      <c r="G7559" s="3">
        <f t="shared" si="1621"/>
        <v>16.79830994195067</v>
      </c>
      <c r="H7559" s="2">
        <f t="shared" si="1622"/>
        <v>98805.188738856479</v>
      </c>
      <c r="I7559" s="2">
        <f>SUM(H7559:H7662)</f>
        <v>6618791.3451927472</v>
      </c>
      <c r="J7559" s="4">
        <f t="shared" si="1615"/>
        <v>66.982603164905427</v>
      </c>
      <c r="K7559" s="5">
        <f t="shared" si="1623"/>
        <v>1.206E-2</v>
      </c>
      <c r="L7559" s="5">
        <f t="shared" si="1616"/>
        <v>1.6079999999999998E-3</v>
      </c>
      <c r="M7559" s="8">
        <f t="shared" si="1617"/>
        <v>10446.710162904646</v>
      </c>
      <c r="N7559" s="6">
        <f>((B7558+E7558)*D7558+(B7559+E7559)*D7559+(B7560+E7560)*D7560)/3/SUM(D7552:D7559)</f>
        <v>0.14731896075179657</v>
      </c>
      <c r="O7559" s="7">
        <f>O7552</f>
        <v>4.2461983412612168E-2</v>
      </c>
      <c r="P7559" s="8">
        <f>M7559*O7552</f>
        <v>443.58803365362405</v>
      </c>
      <c r="Q7559" s="5">
        <f>N7559*O7552</f>
        <v>6.2554552678060491E-3</v>
      </c>
      <c r="R7559" s="8">
        <f t="shared" si="1618"/>
        <v>98187.11730047343</v>
      </c>
      <c r="S7559" s="8">
        <f t="shared" si="1619"/>
        <v>5842361.1381983003</v>
      </c>
      <c r="T7559" s="9">
        <f t="shared" si="1624"/>
        <v>59.125078470743929</v>
      </c>
      <c r="U7559" s="10">
        <f t="shared" si="1614"/>
        <v>7.8575246941614978</v>
      </c>
    </row>
    <row r="7560" spans="1:21" x14ac:dyDescent="0.3">
      <c r="A7560" s="17">
        <v>1989</v>
      </c>
      <c r="B7560" s="17">
        <v>8</v>
      </c>
      <c r="C7560" s="17">
        <v>2.4000000000000001E-4</v>
      </c>
      <c r="D7560" s="17">
        <v>2.4000000000000001E-4</v>
      </c>
      <c r="E7560" s="17">
        <v>0.5</v>
      </c>
      <c r="F7560" s="2">
        <f t="shared" si="1620"/>
        <v>98796.789583885504</v>
      </c>
      <c r="G7560" s="3">
        <f t="shared" si="1621"/>
        <v>23.711229500132522</v>
      </c>
      <c r="H7560" s="2">
        <f t="shared" si="1622"/>
        <v>98784.93396913544</v>
      </c>
      <c r="I7560" s="2">
        <f>SUM(H7560:H7662)</f>
        <v>6519986.1564538907</v>
      </c>
      <c r="J7560" s="4">
        <f t="shared" si="1615"/>
        <v>65.993907129117375</v>
      </c>
      <c r="K7560" s="5">
        <f t="shared" si="1623"/>
        <v>1.23E-2</v>
      </c>
      <c r="L7560" s="5">
        <f t="shared" si="1616"/>
        <v>1.4470588235294117E-3</v>
      </c>
      <c r="M7560" s="8">
        <f t="shared" si="1617"/>
        <v>16385.809004156621</v>
      </c>
      <c r="N7560" s="6">
        <f>((B7559+E7559)*D7559+(B7560+E7560)*D7560+(B7561+E7561)*D7561)/3/SUM(D7552:D7560)</f>
        <v>0.11815718157181572</v>
      </c>
      <c r="O7560" s="7">
        <f>O7552</f>
        <v>4.2461983412612168E-2</v>
      </c>
      <c r="P7560" s="8">
        <f>M7560*O7552</f>
        <v>695.77395013672958</v>
      </c>
      <c r="Q7560" s="5">
        <f>N7560*O7552</f>
        <v>5.0171882839834432E-3</v>
      </c>
      <c r="R7560" s="8">
        <f t="shared" si="1618"/>
        <v>98289.311355791418</v>
      </c>
      <c r="S7560" s="8">
        <f t="shared" si="1619"/>
        <v>5744174.0208978271</v>
      </c>
      <c r="T7560" s="9">
        <f t="shared" si="1624"/>
        <v>58.141302415708708</v>
      </c>
      <c r="U7560" s="10">
        <f t="shared" si="1614"/>
        <v>7.8526047134086667</v>
      </c>
    </row>
    <row r="7561" spans="1:21" x14ac:dyDescent="0.3">
      <c r="A7561" s="17">
        <v>1989</v>
      </c>
      <c r="B7561" s="17">
        <v>9</v>
      </c>
      <c r="C7561" s="17">
        <v>1.1E-4</v>
      </c>
      <c r="D7561" s="17">
        <v>1.1E-4</v>
      </c>
      <c r="E7561" s="17">
        <v>0.5</v>
      </c>
      <c r="F7561" s="2">
        <f t="shared" si="1620"/>
        <v>98773.078354385376</v>
      </c>
      <c r="G7561" s="3">
        <f t="shared" si="1621"/>
        <v>10.865038618982391</v>
      </c>
      <c r="H7561" s="2">
        <f t="shared" si="1622"/>
        <v>98767.645835075891</v>
      </c>
      <c r="I7561" s="2">
        <f>SUM(H7561:H7662)</f>
        <v>6421201.2224847544</v>
      </c>
      <c r="J7561" s="4">
        <f t="shared" si="1615"/>
        <v>65.009629440183005</v>
      </c>
      <c r="K7561" s="5">
        <f t="shared" si="1623"/>
        <v>1.2410000000000001E-2</v>
      </c>
      <c r="L7561" s="5">
        <f t="shared" si="1616"/>
        <v>1.3063157894736843E-3</v>
      </c>
      <c r="M7561" s="8">
        <f t="shared" si="1617"/>
        <v>8317.3140113080335</v>
      </c>
      <c r="N7561" s="6">
        <f>((B7560+E7560)*D7560+(B7561+E7561)*D7561+(B7562+E7562)*D7562)/3/SUM(D7552:D7561)</f>
        <v>0.14491001880204135</v>
      </c>
      <c r="O7561" s="7">
        <f>O7552</f>
        <v>4.2461983412612168E-2</v>
      </c>
      <c r="P7561" s="8">
        <f>M7561*O7552</f>
        <v>353.16964958564847</v>
      </c>
      <c r="Q7561" s="5">
        <f>N7561*O7552</f>
        <v>6.1531668146935972E-3</v>
      </c>
      <c r="R7561" s="8">
        <f t="shared" si="1618"/>
        <v>98159.912034358087</v>
      </c>
      <c r="S7561" s="8">
        <f t="shared" si="1619"/>
        <v>5645884.7095420361</v>
      </c>
      <c r="T7561" s="9">
        <f t="shared" si="1624"/>
        <v>57.160157439715633</v>
      </c>
      <c r="U7561" s="10">
        <f t="shared" si="1614"/>
        <v>7.8494720004673724</v>
      </c>
    </row>
    <row r="7562" spans="1:21" x14ac:dyDescent="0.3">
      <c r="A7562" s="17">
        <v>1989</v>
      </c>
      <c r="B7562" s="17">
        <v>10</v>
      </c>
      <c r="C7562" s="17">
        <v>2.2000000000000001E-4</v>
      </c>
      <c r="D7562" s="17">
        <v>2.2000000000000001E-4</v>
      </c>
      <c r="E7562" s="17">
        <v>0.5</v>
      </c>
      <c r="F7562" s="2">
        <f t="shared" si="1620"/>
        <v>98762.213315766392</v>
      </c>
      <c r="G7562" s="3">
        <f t="shared" si="1621"/>
        <v>21.727686929468607</v>
      </c>
      <c r="H7562" s="2">
        <f t="shared" si="1622"/>
        <v>98751.349472301663</v>
      </c>
      <c r="I7562" s="2">
        <f>SUM(H7562:H7662)</f>
        <v>6322433.5766496807</v>
      </c>
      <c r="J7562" s="4">
        <f t="shared" si="1615"/>
        <v>64.01672628007384</v>
      </c>
      <c r="K7562" s="5">
        <f t="shared" si="1623"/>
        <v>1.2630000000000001E-2</v>
      </c>
      <c r="L7562" s="5">
        <f t="shared" si="1616"/>
        <v>1.2028571428571429E-3</v>
      </c>
      <c r="M7562" s="8">
        <f t="shared" si="1617"/>
        <v>18063.397684831383</v>
      </c>
      <c r="N7562" s="6">
        <f>((B7561+E7561)*D7561+(B7562+E7562)*D7562+(B7563+E7563)*D7563)/3/SUM(D7552:D7562)</f>
        <v>0.14317761942465032</v>
      </c>
      <c r="O7562" s="7">
        <f>O7552</f>
        <v>4.2461983412612168E-2</v>
      </c>
      <c r="P7562" s="8">
        <f>M7562*O7552</f>
        <v>767.00769286872719</v>
      </c>
      <c r="Q7562" s="5">
        <f>N7562*O7552</f>
        <v>6.0796057010667993E-3</v>
      </c>
      <c r="R7562" s="8">
        <f t="shared" si="1618"/>
        <v>98150.980205061816</v>
      </c>
      <c r="S7562" s="8">
        <f t="shared" si="1619"/>
        <v>5547724.7975076782</v>
      </c>
      <c r="T7562" s="9">
        <f t="shared" si="1624"/>
        <v>56.172544247973427</v>
      </c>
      <c r="U7562" s="10">
        <f t="shared" si="1614"/>
        <v>7.844182032100413</v>
      </c>
    </row>
    <row r="7563" spans="1:21" x14ac:dyDescent="0.3">
      <c r="A7563" s="17">
        <v>1989</v>
      </c>
      <c r="B7563" s="17">
        <v>11</v>
      </c>
      <c r="C7563" s="17">
        <v>1.8000000000000001E-4</v>
      </c>
      <c r="D7563" s="17">
        <v>1.8000000000000001E-4</v>
      </c>
      <c r="E7563" s="17">
        <v>0.5</v>
      </c>
      <c r="F7563" s="2">
        <f t="shared" si="1620"/>
        <v>98740.485628836919</v>
      </c>
      <c r="G7563" s="3">
        <f t="shared" si="1621"/>
        <v>17.773287413190648</v>
      </c>
      <c r="H7563" s="2">
        <f t="shared" si="1622"/>
        <v>98731.598985130331</v>
      </c>
      <c r="I7563" s="2">
        <f>SUM(H7563:H7662)</f>
        <v>6223682.2271773797</v>
      </c>
      <c r="J7563" s="4">
        <f t="shared" si="1615"/>
        <v>63.030703034741492</v>
      </c>
      <c r="K7563" s="5">
        <f t="shared" si="1623"/>
        <v>1.281E-2</v>
      </c>
      <c r="L7563" s="5">
        <f t="shared" si="1616"/>
        <v>1.1139130434782609E-3</v>
      </c>
      <c r="M7563" s="8">
        <f t="shared" si="1617"/>
        <v>15955.72250208372</v>
      </c>
      <c r="N7563" s="6">
        <f>((B7562+E7562)*D7562+(B7563+E7563)*D7563+(B7564+E7564)*D7564)/3/SUM(D7552:D7563)</f>
        <v>0.21805880822274265</v>
      </c>
      <c r="O7563" s="7">
        <f>O7552</f>
        <v>4.2461983412612168E-2</v>
      </c>
      <c r="P7563" s="8">
        <f>M7563*O7552</f>
        <v>677.51162421972163</v>
      </c>
      <c r="Q7563" s="5">
        <f>N7563*O7552</f>
        <v>9.2592094977280767E-3</v>
      </c>
      <c r="R7563" s="8">
        <f t="shared" si="1618"/>
        <v>97817.422426081335</v>
      </c>
      <c r="S7563" s="8">
        <f t="shared" si="1619"/>
        <v>5449573.8173026163</v>
      </c>
      <c r="T7563" s="9">
        <f t="shared" si="1624"/>
        <v>55.19087517745691</v>
      </c>
      <c r="U7563" s="10">
        <f t="shared" si="1614"/>
        <v>7.8398278572845825</v>
      </c>
    </row>
    <row r="7564" spans="1:21" x14ac:dyDescent="0.3">
      <c r="A7564" s="17">
        <v>1989</v>
      </c>
      <c r="B7564" s="17">
        <v>12</v>
      </c>
      <c r="C7564" s="17">
        <v>3.2000000000000003E-4</v>
      </c>
      <c r="D7564" s="17">
        <v>3.2000000000000003E-4</v>
      </c>
      <c r="E7564" s="17">
        <v>0.5</v>
      </c>
      <c r="F7564" s="2">
        <f t="shared" si="1620"/>
        <v>98722.712341423729</v>
      </c>
      <c r="G7564" s="3">
        <f t="shared" si="1621"/>
        <v>31.591267949255595</v>
      </c>
      <c r="H7564" s="2">
        <f t="shared" si="1622"/>
        <v>98706.916707449098</v>
      </c>
      <c r="I7564" s="2">
        <f>SUM(H7564:H7662)</f>
        <v>6124950.6281922497</v>
      </c>
      <c r="J7564" s="4">
        <f t="shared" si="1615"/>
        <v>62.041960587647267</v>
      </c>
      <c r="K7564" s="5">
        <f t="shared" si="1623"/>
        <v>1.3130000000000001E-2</v>
      </c>
      <c r="L7564" s="5">
        <f t="shared" si="1616"/>
        <v>1.0504000000000002E-3</v>
      </c>
      <c r="M7564" s="8">
        <f t="shared" si="1617"/>
        <v>30075.464536610423</v>
      </c>
      <c r="N7564" s="6">
        <f>((B7563+E7563)*D7563+(B7564+E7564)*D7564+(B7565+E7565)*D7565)/3/SUM(D7552:D7564)</f>
        <v>0.27062706270627063</v>
      </c>
      <c r="O7564" s="7">
        <f>O7552</f>
        <v>4.2461983412612168E-2</v>
      </c>
      <c r="P7564" s="8">
        <f>M7564*O7552</f>
        <v>1277.0638762801573</v>
      </c>
      <c r="Q7564" s="5">
        <f>N7564*O7552</f>
        <v>1.1491361847637617E-2</v>
      </c>
      <c r="R7564" s="8">
        <f t="shared" si="1618"/>
        <v>97572.639810699169</v>
      </c>
      <c r="S7564" s="8">
        <f t="shared" si="1619"/>
        <v>5351756.3948765351</v>
      </c>
      <c r="T7564" s="9">
        <f t="shared" si="1624"/>
        <v>54.209981350268833</v>
      </c>
      <c r="U7564" s="10">
        <f t="shared" si="1614"/>
        <v>7.8319792373784338</v>
      </c>
    </row>
    <row r="7565" spans="1:21" x14ac:dyDescent="0.3">
      <c r="A7565" s="17">
        <v>1989</v>
      </c>
      <c r="B7565" s="17">
        <v>13</v>
      </c>
      <c r="C7565" s="17">
        <v>3.4000000000000002E-4</v>
      </c>
      <c r="D7565" s="17">
        <v>3.4000000000000002E-4</v>
      </c>
      <c r="E7565" s="17">
        <v>0.5</v>
      </c>
      <c r="F7565" s="2">
        <f t="shared" si="1620"/>
        <v>98691.121073474467</v>
      </c>
      <c r="G7565" s="3">
        <f t="shared" si="1621"/>
        <v>33.554981164981321</v>
      </c>
      <c r="H7565" s="2">
        <f t="shared" si="1622"/>
        <v>98674.343582891976</v>
      </c>
      <c r="I7565" s="2">
        <f>SUM(H7565:H7662)</f>
        <v>6026243.7114847992</v>
      </c>
      <c r="J7565" s="4">
        <f t="shared" si="1615"/>
        <v>61.061660318949322</v>
      </c>
      <c r="K7565" s="5">
        <f t="shared" si="1623"/>
        <v>1.3470000000000001E-2</v>
      </c>
      <c r="L7565" s="5">
        <f t="shared" si="1616"/>
        <v>9.9777777777777777E-4</v>
      </c>
      <c r="M7565" s="8">
        <f t="shared" si="1617"/>
        <v>33629.713862453442</v>
      </c>
      <c r="N7565" s="6">
        <f>((B7564+E7564)*D7564+(B7565+E7565)*D7565+(B7566+E7566)*D7566)/3/SUM(D7552:D7565)</f>
        <v>0.33457065082900267</v>
      </c>
      <c r="O7565" s="7">
        <f>O7552</f>
        <v>4.2461983412612168E-2</v>
      </c>
      <c r="P7565" s="8">
        <f>M7565*O7552</f>
        <v>1427.9843521983914</v>
      </c>
      <c r="Q7565" s="5">
        <f>N7565*O7552</f>
        <v>1.4206533425847968E-2</v>
      </c>
      <c r="R7565" s="8">
        <f t="shared" si="1618"/>
        <v>97272.523222508011</v>
      </c>
      <c r="S7565" s="8">
        <f t="shared" si="1619"/>
        <v>5254183.755065836</v>
      </c>
      <c r="T7565" s="9">
        <f t="shared" si="1624"/>
        <v>53.238667247017624</v>
      </c>
      <c r="U7565" s="10">
        <f t="shared" si="1614"/>
        <v>7.8229930719316982</v>
      </c>
    </row>
    <row r="7566" spans="1:21" x14ac:dyDescent="0.3">
      <c r="A7566" s="17">
        <v>1989</v>
      </c>
      <c r="B7566" s="17">
        <v>14</v>
      </c>
      <c r="C7566" s="17">
        <v>3.4000000000000002E-4</v>
      </c>
      <c r="D7566" s="17">
        <v>3.4000000000000002E-4</v>
      </c>
      <c r="E7566" s="17">
        <v>0.5</v>
      </c>
      <c r="F7566" s="2">
        <f t="shared" si="1620"/>
        <v>98657.566092309484</v>
      </c>
      <c r="G7566" s="3">
        <f t="shared" si="1621"/>
        <v>33.543572471385225</v>
      </c>
      <c r="H7566" s="2">
        <f t="shared" si="1622"/>
        <v>98640.794306073789</v>
      </c>
      <c r="I7566" s="2">
        <f>SUM(H7566:H7662)</f>
        <v>5927569.3679019082</v>
      </c>
      <c r="J7566" s="4">
        <f t="shared" si="1615"/>
        <v>60.082258286766837</v>
      </c>
      <c r="K7566" s="5">
        <f t="shared" si="1623"/>
        <v>1.3810000000000001E-2</v>
      </c>
      <c r="L7566" s="5">
        <f t="shared" si="1616"/>
        <v>9.524137931034483E-4</v>
      </c>
      <c r="M7566" s="8">
        <f t="shared" si="1617"/>
        <v>35219.536628174203</v>
      </c>
      <c r="N7566" s="6">
        <f>((B7565+E7565)*D7565+(B7566+E7566)*D7566+(B7567+E7567)*D7567)/3/SUM(D7552:D7566)</f>
        <v>0.39814144339850349</v>
      </c>
      <c r="O7566" s="7">
        <f>O7552</f>
        <v>4.2461983412612168E-2</v>
      </c>
      <c r="P7566" s="8">
        <f>M7566*O7552</f>
        <v>1495.4913801054197</v>
      </c>
      <c r="Q7566" s="5">
        <f>N7566*O7552</f>
        <v>1.6905875365460721E-2</v>
      </c>
      <c r="R7566" s="8">
        <f t="shared" si="1618"/>
        <v>96973.185331585264</v>
      </c>
      <c r="S7566" s="8">
        <f t="shared" si="1619"/>
        <v>5156911.2318433281</v>
      </c>
      <c r="T7566" s="9">
        <f t="shared" si="1624"/>
        <v>52.270813441903037</v>
      </c>
      <c r="U7566" s="10">
        <f t="shared" si="1614"/>
        <v>7.8114448448638001</v>
      </c>
    </row>
    <row r="7567" spans="1:21" x14ac:dyDescent="0.3">
      <c r="A7567" s="17">
        <v>1989</v>
      </c>
      <c r="B7567" s="17">
        <v>15</v>
      </c>
      <c r="C7567" s="17">
        <v>4.4999999999999999E-4</v>
      </c>
      <c r="D7567" s="17">
        <v>4.4999999999999999E-4</v>
      </c>
      <c r="E7567" s="17">
        <v>0.5</v>
      </c>
      <c r="F7567" s="2">
        <f t="shared" si="1620"/>
        <v>98624.022519838094</v>
      </c>
      <c r="G7567" s="3">
        <f t="shared" si="1621"/>
        <v>44.380810133927142</v>
      </c>
      <c r="H7567" s="2">
        <f t="shared" si="1622"/>
        <v>98601.832114771125</v>
      </c>
      <c r="I7567" s="2">
        <f>SUM(H7567:H7662)</f>
        <v>5828928.573595833</v>
      </c>
      <c r="J7567" s="4">
        <f t="shared" si="1615"/>
        <v>59.102523144636002</v>
      </c>
      <c r="K7567" s="5">
        <f t="shared" si="1623"/>
        <v>1.4260000000000002E-2</v>
      </c>
      <c r="L7567" s="5">
        <f t="shared" si="1616"/>
        <v>9.2000000000000014E-4</v>
      </c>
      <c r="M7567" s="8">
        <f t="shared" si="1617"/>
        <v>48240.011015138189</v>
      </c>
      <c r="N7567" s="6">
        <f>((B7566+E7566)*D7566+(B7567+E7567)*D7567+(B7568+E7568)*D7568)/3/SUM(D7552:D7567)</f>
        <v>0.57526881720430101</v>
      </c>
      <c r="O7567" s="7">
        <f>O7552</f>
        <v>4.2461983412612168E-2</v>
      </c>
      <c r="P7567" s="8">
        <f>M7567*O7552</f>
        <v>2048.3665475490261</v>
      </c>
      <c r="Q7567" s="5">
        <f>N7567*O7552</f>
        <v>2.4427054973922051E-2</v>
      </c>
      <c r="R7567" s="8">
        <f t="shared" si="1618"/>
        <v>96193.279741174178</v>
      </c>
      <c r="S7567" s="8">
        <f t="shared" si="1619"/>
        <v>5059938.0465117432</v>
      </c>
      <c r="T7567" s="9">
        <f t="shared" si="1624"/>
        <v>51.305330255556584</v>
      </c>
      <c r="U7567" s="10">
        <f t="shared" si="1614"/>
        <v>7.7971928890794189</v>
      </c>
    </row>
    <row r="7568" spans="1:21" x14ac:dyDescent="0.3">
      <c r="A7568" s="17">
        <v>1989</v>
      </c>
      <c r="B7568" s="17">
        <v>16</v>
      </c>
      <c r="C7568" s="17">
        <v>7.6999999999999996E-4</v>
      </c>
      <c r="D7568" s="17">
        <v>7.6999999999999996E-4</v>
      </c>
      <c r="E7568" s="17">
        <v>0.5</v>
      </c>
      <c r="F7568" s="2">
        <f t="shared" si="1620"/>
        <v>98579.64170970417</v>
      </c>
      <c r="G7568" s="3">
        <f t="shared" si="1621"/>
        <v>75.906324116472206</v>
      </c>
      <c r="H7568" s="2">
        <f t="shared" si="1622"/>
        <v>98541.688547645928</v>
      </c>
      <c r="I7568" s="2">
        <f>SUM(H7568:H7662)</f>
        <v>5730326.741481062</v>
      </c>
      <c r="J7568" s="4">
        <f t="shared" si="1615"/>
        <v>58.128906152404582</v>
      </c>
      <c r="K7568" s="5">
        <f t="shared" si="1623"/>
        <v>1.5030000000000002E-2</v>
      </c>
      <c r="L7568" s="5">
        <f t="shared" si="1616"/>
        <v>9.1090909090909102E-4</v>
      </c>
      <c r="M7568" s="8">
        <f t="shared" si="1617"/>
        <v>83330.295936246926</v>
      </c>
      <c r="N7568" s="6">
        <f>((B7567+E7567)*D7567+(B7568+E7568)*D7568+(B7569+E7569)*D7569)/3/SUM(D7552:D7568)</f>
        <v>0.85950321579064071</v>
      </c>
      <c r="O7568" s="7">
        <f>O7552</f>
        <v>4.2461983412612168E-2</v>
      </c>
      <c r="P7568" s="8">
        <f>M7568*O7552</f>
        <v>3538.36964381298</v>
      </c>
      <c r="Q7568" s="5">
        <f>N7568*O7552</f>
        <v>3.6496211291989003E-2</v>
      </c>
      <c r="R7568" s="8">
        <f t="shared" si="1618"/>
        <v>94945.290261341666</v>
      </c>
      <c r="S7568" s="8">
        <f t="shared" si="1619"/>
        <v>4963744.7667705687</v>
      </c>
      <c r="T7568" s="9">
        <f t="shared" si="1624"/>
        <v>50.352635500418316</v>
      </c>
      <c r="U7568" s="10">
        <f t="shared" si="1614"/>
        <v>7.7762706519862661</v>
      </c>
    </row>
    <row r="7569" spans="1:21" x14ac:dyDescent="0.3">
      <c r="A7569" s="17">
        <v>1989</v>
      </c>
      <c r="B7569" s="17">
        <v>17</v>
      </c>
      <c r="C7569" s="17">
        <v>1.09E-3</v>
      </c>
      <c r="D7569" s="17">
        <v>1.09E-3</v>
      </c>
      <c r="E7569" s="17">
        <v>0.5</v>
      </c>
      <c r="F7569" s="2">
        <f t="shared" si="1620"/>
        <v>98503.735385587701</v>
      </c>
      <c r="G7569" s="3">
        <f t="shared" si="1621"/>
        <v>107.3690715702906</v>
      </c>
      <c r="H7569" s="2">
        <f t="shared" si="1622"/>
        <v>98450.050849802559</v>
      </c>
      <c r="I7569" s="2">
        <f>SUM(H7569:H7662)</f>
        <v>5631785.0529334154</v>
      </c>
      <c r="J7569" s="4">
        <f t="shared" si="1615"/>
        <v>57.173314604650152</v>
      </c>
      <c r="K7569" s="5">
        <f t="shared" si="1623"/>
        <v>1.6120000000000002E-2</v>
      </c>
      <c r="L7569" s="5">
        <f t="shared" si="1616"/>
        <v>9.2114285714285724E-4</v>
      </c>
      <c r="M7569" s="8">
        <f t="shared" si="1617"/>
        <v>116560.71665509214</v>
      </c>
      <c r="N7569" s="6">
        <f>((B7568+E7568)*D7568+(B7569+E7569)*D7569+(B7570+E7570)*D7570)/3/SUM(D7552:D7569)</f>
        <v>1.1697684036393712</v>
      </c>
      <c r="O7569" s="7">
        <f>O7552</f>
        <v>4.2461983412612168E-2</v>
      </c>
      <c r="P7569" s="8">
        <f>M7569*O7552</f>
        <v>4949.3992171707096</v>
      </c>
      <c r="Q7569" s="5">
        <f>N7569*O7552</f>
        <v>4.9670686551932797E-2</v>
      </c>
      <c r="R7569" s="8">
        <f t="shared" si="1618"/>
        <v>93559.96923302018</v>
      </c>
      <c r="S7569" s="8">
        <f t="shared" si="1619"/>
        <v>4868799.4765092274</v>
      </c>
      <c r="T7569" s="9">
        <f t="shared" si="1624"/>
        <v>49.427561883319122</v>
      </c>
      <c r="U7569" s="10">
        <f t="shared" si="1614"/>
        <v>7.74575272133103</v>
      </c>
    </row>
    <row r="7570" spans="1:21" x14ac:dyDescent="0.3">
      <c r="A7570" s="17">
        <v>1989</v>
      </c>
      <c r="B7570" s="17">
        <v>18</v>
      </c>
      <c r="C7570" s="17">
        <v>1.34E-3</v>
      </c>
      <c r="D7570" s="17">
        <v>1.34E-3</v>
      </c>
      <c r="E7570" s="17">
        <v>0.5</v>
      </c>
      <c r="F7570" s="2">
        <f t="shared" si="1620"/>
        <v>98396.366314017403</v>
      </c>
      <c r="G7570" s="3">
        <f t="shared" si="1621"/>
        <v>131.85113086078331</v>
      </c>
      <c r="H7570" s="2">
        <f t="shared" si="1622"/>
        <v>98330.440748587018</v>
      </c>
      <c r="I7570" s="2">
        <f>SUM(H7570:H7662)</f>
        <v>5533335.0020836145</v>
      </c>
      <c r="J7570" s="4">
        <f t="shared" si="1615"/>
        <v>56.235155924607994</v>
      </c>
      <c r="K7570" s="5">
        <f t="shared" si="1623"/>
        <v>1.7460000000000003E-2</v>
      </c>
      <c r="L7570" s="5">
        <f t="shared" si="1616"/>
        <v>9.4378378378378398E-4</v>
      </c>
      <c r="M7570" s="8">
        <f t="shared" si="1617"/>
        <v>139704.80646761117</v>
      </c>
      <c r="N7570" s="6">
        <f>((B7569+E7569)*D7569+(B7570+E7570)*D7570+(B7571+E7571)*D7571)/3/SUM(D7552:D7570)</f>
        <v>1.4033027873234056</v>
      </c>
      <c r="O7570" s="7">
        <f>O7552</f>
        <v>4.2461983412612168E-2</v>
      </c>
      <c r="P7570" s="8">
        <f>M7570*O7552</f>
        <v>5932.1431748898985</v>
      </c>
      <c r="Q7570" s="5">
        <f>N7570*O7552</f>
        <v>5.958701967819887E-2</v>
      </c>
      <c r="R7570" s="8">
        <f t="shared" si="1618"/>
        <v>92471.22284073499</v>
      </c>
      <c r="S7570" s="8">
        <f t="shared" si="1619"/>
        <v>4775239.5072762072</v>
      </c>
      <c r="T7570" s="9">
        <f t="shared" si="1624"/>
        <v>48.530648906655138</v>
      </c>
      <c r="U7570" s="10">
        <f t="shared" si="1614"/>
        <v>7.7045070179528565</v>
      </c>
    </row>
    <row r="7571" spans="1:21" x14ac:dyDescent="0.3">
      <c r="A7571" s="17">
        <v>1989</v>
      </c>
      <c r="B7571" s="17">
        <v>19</v>
      </c>
      <c r="C7571" s="17">
        <v>1.5200000000000001E-3</v>
      </c>
      <c r="D7571" s="17">
        <v>1.5200000000000001E-3</v>
      </c>
      <c r="E7571" s="17">
        <v>0.5</v>
      </c>
      <c r="F7571" s="2">
        <f t="shared" si="1620"/>
        <v>98264.515183156618</v>
      </c>
      <c r="G7571" s="3">
        <f t="shared" si="1621"/>
        <v>149.36206307839808</v>
      </c>
      <c r="H7571" s="2">
        <f t="shared" si="1622"/>
        <v>98189.834151617426</v>
      </c>
      <c r="I7571" s="2">
        <f>SUM(H7571:H7662)</f>
        <v>5435004.5613350272</v>
      </c>
      <c r="J7571" s="4">
        <f t="shared" si="1615"/>
        <v>55.309941245877468</v>
      </c>
      <c r="K7571" s="5">
        <f t="shared" si="1623"/>
        <v>1.8980000000000004E-2</v>
      </c>
      <c r="L7571" s="5">
        <f t="shared" si="1616"/>
        <v>9.7333333333333354E-4</v>
      </c>
      <c r="M7571" s="8">
        <f t="shared" si="1617"/>
        <v>153454.17439561442</v>
      </c>
      <c r="N7571" s="6">
        <f>((B7570+E7570)*D7570+(B7571+E7571)*D7571+(B7572+E7572)*D7572)/3/SUM(D7552:D7571)</f>
        <v>1.4599578503688091</v>
      </c>
      <c r="O7571" s="7">
        <f>O7552</f>
        <v>4.2461983412612168E-2</v>
      </c>
      <c r="P7571" s="8">
        <f>M7571*O7552</f>
        <v>6515.9686077826746</v>
      </c>
      <c r="Q7571" s="5">
        <f>N7571*O7552</f>
        <v>6.1992706025473292E-2</v>
      </c>
      <c r="R7571" s="8">
        <f t="shared" si="1618"/>
        <v>92102.780628366236</v>
      </c>
      <c r="S7571" s="8">
        <f t="shared" si="1619"/>
        <v>4682768.2844354725</v>
      </c>
      <c r="T7571" s="9">
        <f t="shared" si="1624"/>
        <v>47.654723332295433</v>
      </c>
      <c r="U7571" s="10">
        <f t="shared" si="1614"/>
        <v>7.6552179135820353</v>
      </c>
    </row>
    <row r="7572" spans="1:21" x14ac:dyDescent="0.3">
      <c r="A7572" s="17">
        <v>1989</v>
      </c>
      <c r="B7572" s="17">
        <v>20</v>
      </c>
      <c r="C7572" s="17">
        <v>1.4E-3</v>
      </c>
      <c r="D7572" s="17">
        <v>1.4E-3</v>
      </c>
      <c r="E7572" s="17">
        <v>0.5</v>
      </c>
      <c r="F7572" s="2">
        <f t="shared" si="1620"/>
        <v>98115.153120078219</v>
      </c>
      <c r="G7572" s="3">
        <f t="shared" si="1621"/>
        <v>137.3612143681095</v>
      </c>
      <c r="H7572" s="2">
        <f t="shared" si="1622"/>
        <v>98046.472512894165</v>
      </c>
      <c r="I7572" s="2">
        <f>SUM(H7572:H7662)</f>
        <v>5336814.7271834109</v>
      </c>
      <c r="J7572" s="4">
        <f t="shared" si="1615"/>
        <v>54.393379182234476</v>
      </c>
      <c r="K7572" s="5">
        <f t="shared" si="1623"/>
        <v>2.0380000000000002E-2</v>
      </c>
      <c r="L7572" s="5">
        <f t="shared" si="1616"/>
        <v>9.9414634146341484E-4</v>
      </c>
      <c r="M7572" s="8">
        <f t="shared" si="1617"/>
        <v>138170.01445271072</v>
      </c>
      <c r="N7572" s="6">
        <f>((B7571+E7571)*D7571+(B7572+E7572)*D7572+(B7573+E7573)*D7573)/3/SUM(D7552:D7572)</f>
        <v>1.407834478246647</v>
      </c>
      <c r="O7572" s="7">
        <f>O7552</f>
        <v>4.2461983412612168E-2</v>
      </c>
      <c r="P7572" s="8">
        <f>M7572*O7552</f>
        <v>5866.9728618113859</v>
      </c>
      <c r="Q7572" s="5">
        <f>N7572*O7552</f>
        <v>5.9779444263012634E-2</v>
      </c>
      <c r="R7572" s="8">
        <f t="shared" si="1618"/>
        <v>92185.308874124603</v>
      </c>
      <c r="S7572" s="8">
        <f t="shared" si="1619"/>
        <v>4590665.5038071061</v>
      </c>
      <c r="T7572" s="9">
        <f t="shared" si="1624"/>
        <v>46.788547516088776</v>
      </c>
      <c r="U7572" s="10">
        <f t="shared" si="1614"/>
        <v>7.6048316661456994</v>
      </c>
    </row>
    <row r="7573" spans="1:21" x14ac:dyDescent="0.3">
      <c r="A7573" s="17">
        <v>1989</v>
      </c>
      <c r="B7573" s="17">
        <v>21</v>
      </c>
      <c r="C7573" s="17">
        <v>1.2899999999999999E-3</v>
      </c>
      <c r="D7573" s="17">
        <v>1.2899999999999999E-3</v>
      </c>
      <c r="E7573" s="17">
        <v>0.5</v>
      </c>
      <c r="F7573" s="2">
        <f t="shared" si="1620"/>
        <v>97977.79190571011</v>
      </c>
      <c r="G7573" s="3">
        <f t="shared" si="1621"/>
        <v>126.39135155836604</v>
      </c>
      <c r="H7573" s="2">
        <f t="shared" si="1622"/>
        <v>97914.596229930932</v>
      </c>
      <c r="I7573" s="2">
        <f>SUM(H7573:H7662)</f>
        <v>5238768.2546705157</v>
      </c>
      <c r="J7573" s="4">
        <f t="shared" si="1615"/>
        <v>53.468935692203551</v>
      </c>
      <c r="K7573" s="5">
        <f t="shared" si="1623"/>
        <v>2.1670000000000002E-2</v>
      </c>
      <c r="L7573" s="5">
        <f t="shared" si="1616"/>
        <v>1.0079069767441862E-3</v>
      </c>
      <c r="M7573" s="8">
        <f t="shared" si="1617"/>
        <v>125399.81811282277</v>
      </c>
      <c r="N7573" s="6">
        <f>((B7572+E7572)*D7572+(B7573+E7573)*D7573+(B7574+E7574)*D7574)/3/SUM(D7552:D7573)</f>
        <v>1.366482079680049</v>
      </c>
      <c r="O7573" s="7">
        <f>O7552</f>
        <v>4.2461983412612168E-2</v>
      </c>
      <c r="P7573" s="8">
        <f>M7573*O7552</f>
        <v>5324.7249966512636</v>
      </c>
      <c r="Q7573" s="5">
        <f>N7573*O7552</f>
        <v>5.8023539401006019E-2</v>
      </c>
      <c r="R7573" s="8">
        <f t="shared" si="1618"/>
        <v>92233.244797649939</v>
      </c>
      <c r="S7573" s="8">
        <f t="shared" si="1619"/>
        <v>4498480.1949329814</v>
      </c>
      <c r="T7573" s="9">
        <f t="shared" si="1624"/>
        <v>45.913263683898265</v>
      </c>
      <c r="U7573" s="10">
        <f t="shared" si="1614"/>
        <v>7.5556720083052866</v>
      </c>
    </row>
    <row r="7574" spans="1:21" x14ac:dyDescent="0.3">
      <c r="A7574" s="17">
        <v>1989</v>
      </c>
      <c r="B7574" s="17">
        <v>22</v>
      </c>
      <c r="C7574" s="17">
        <v>1.4400000000000001E-3</v>
      </c>
      <c r="D7574" s="17">
        <v>1.4400000000000001E-3</v>
      </c>
      <c r="E7574" s="17">
        <v>0.5</v>
      </c>
      <c r="F7574" s="2">
        <f t="shared" si="1620"/>
        <v>97851.40055415174</v>
      </c>
      <c r="G7574" s="3">
        <f t="shared" si="1621"/>
        <v>140.90601679797851</v>
      </c>
      <c r="H7574" s="2">
        <f t="shared" si="1622"/>
        <v>97780.947545752744</v>
      </c>
      <c r="I7574" s="2">
        <f>SUM(H7574:H7662)</f>
        <v>5140853.6584405862</v>
      </c>
      <c r="J7574" s="4">
        <f t="shared" si="1615"/>
        <v>52.537353878707101</v>
      </c>
      <c r="K7574" s="5">
        <f t="shared" si="1623"/>
        <v>2.3110000000000002E-2</v>
      </c>
      <c r="L7574" s="5">
        <f t="shared" si="1616"/>
        <v>1.0271111111111112E-3</v>
      </c>
      <c r="M7574" s="8">
        <f t="shared" si="1617"/>
        <v>137186.7320620734</v>
      </c>
      <c r="N7574" s="6">
        <f>((B7573+E7573)*D7573+(B7574+E7574)*D7574+(B7575+E7575)*D7575)/3/SUM(D7552:D7574)</f>
        <v>1.341915476705611</v>
      </c>
      <c r="O7574" s="7">
        <f>O7552</f>
        <v>4.2461983412612168E-2</v>
      </c>
      <c r="P7574" s="8">
        <f>M7574*O7552</f>
        <v>5825.2207412502303</v>
      </c>
      <c r="Q7574" s="5">
        <f>N7574*O7552</f>
        <v>5.6980392713001204E-2</v>
      </c>
      <c r="R7574" s="8">
        <f t="shared" si="1618"/>
        <v>92209.350754746381</v>
      </c>
      <c r="S7574" s="8">
        <f t="shared" si="1619"/>
        <v>4406246.9501353316</v>
      </c>
      <c r="T7574" s="9">
        <f t="shared" si="1624"/>
        <v>45.029983476801434</v>
      </c>
      <c r="U7574" s="10">
        <f t="shared" si="1614"/>
        <v>7.5073704019056677</v>
      </c>
    </row>
    <row r="7575" spans="1:21" x14ac:dyDescent="0.3">
      <c r="A7575" s="17">
        <v>1989</v>
      </c>
      <c r="B7575" s="17">
        <v>23</v>
      </c>
      <c r="C7575" s="17">
        <v>1.4E-3</v>
      </c>
      <c r="D7575" s="17">
        <v>1.4E-3</v>
      </c>
      <c r="E7575" s="17">
        <v>0.5</v>
      </c>
      <c r="F7575" s="2">
        <f t="shared" si="1620"/>
        <v>97710.494537353763</v>
      </c>
      <c r="G7575" s="3">
        <f t="shared" si="1621"/>
        <v>136.79469235229527</v>
      </c>
      <c r="H7575" s="2">
        <f t="shared" si="1622"/>
        <v>97642.097191177614</v>
      </c>
      <c r="I7575" s="2">
        <f>SUM(H7575:H7662)</f>
        <v>5043072.7108948343</v>
      </c>
      <c r="J7575" s="4">
        <f t="shared" si="1615"/>
        <v>51.61239572855623</v>
      </c>
      <c r="K7575" s="5">
        <f t="shared" si="1623"/>
        <v>2.4510000000000001E-2</v>
      </c>
      <c r="L7575" s="5">
        <f t="shared" si="1616"/>
        <v>1.0429787234042553E-3</v>
      </c>
      <c r="M7575" s="8">
        <f t="shared" si="1617"/>
        <v>131157.70176576657</v>
      </c>
      <c r="N7575" s="6">
        <f>((B7574+E7574)*D7574+(B7575+E7575)*D7575+(B7576+E7576)*D7576)/3/SUM(D7552:D7575)</f>
        <v>1.3845369237046103</v>
      </c>
      <c r="O7575" s="7">
        <f>O7552</f>
        <v>4.2461983412612168E-2</v>
      </c>
      <c r="P7575" s="8">
        <f>M7575*O7552</f>
        <v>5569.2161568143138</v>
      </c>
      <c r="Q7575" s="5">
        <f>N7575*O7552</f>
        <v>5.8790183888494246E-2</v>
      </c>
      <c r="R7575" s="8">
        <f t="shared" si="1618"/>
        <v>91901.700342050055</v>
      </c>
      <c r="S7575" s="8">
        <f t="shared" si="1619"/>
        <v>4314037.5993805854</v>
      </c>
      <c r="T7575" s="9">
        <f t="shared" si="1624"/>
        <v>44.151220601297553</v>
      </c>
      <c r="U7575" s="10">
        <f t="shared" si="1614"/>
        <v>7.4611751272586773</v>
      </c>
    </row>
    <row r="7576" spans="1:21" x14ac:dyDescent="0.3">
      <c r="A7576" s="17">
        <v>1989</v>
      </c>
      <c r="B7576" s="17">
        <v>24</v>
      </c>
      <c r="C7576" s="17">
        <v>1.49E-3</v>
      </c>
      <c r="D7576" s="17">
        <v>1.49E-3</v>
      </c>
      <c r="E7576" s="17">
        <v>0.5</v>
      </c>
      <c r="F7576" s="2">
        <f t="shared" si="1620"/>
        <v>97573.699845001465</v>
      </c>
      <c r="G7576" s="3">
        <f t="shared" si="1621"/>
        <v>145.38481276905219</v>
      </c>
      <c r="H7576" s="2">
        <f t="shared" si="1622"/>
        <v>97501.007438616944</v>
      </c>
      <c r="I7576" s="2">
        <f>SUM(H7576:H7662)</f>
        <v>4945430.6137036551</v>
      </c>
      <c r="J7576" s="4">
        <f t="shared" si="1615"/>
        <v>50.684053403320867</v>
      </c>
      <c r="K7576" s="5">
        <f t="shared" si="1623"/>
        <v>2.6000000000000002E-2</v>
      </c>
      <c r="L7576" s="5">
        <f t="shared" si="1616"/>
        <v>1.0612244897959184E-3</v>
      </c>
      <c r="M7576" s="8">
        <f t="shared" si="1617"/>
        <v>136997.22741699149</v>
      </c>
      <c r="N7576" s="6">
        <f>((B7575+E7575)*D7575+(B7576+E7576)*D7576+(B7577+E7577)*D7577)/3/SUM(D7552:D7576)</f>
        <v>1.3115384615384613</v>
      </c>
      <c r="O7576" s="7">
        <f>O7552</f>
        <v>4.2461983412612168E-2</v>
      </c>
      <c r="P7576" s="8">
        <f>M7576*O7552</f>
        <v>5817.1739981541496</v>
      </c>
      <c r="Q7576" s="5">
        <f>N7576*O7552</f>
        <v>5.5690524398849028E-2</v>
      </c>
      <c r="R7576" s="8">
        <f t="shared" si="1618"/>
        <v>92071.125204944285</v>
      </c>
      <c r="S7576" s="8">
        <f t="shared" si="1619"/>
        <v>4222135.8990385355</v>
      </c>
      <c r="T7576" s="9">
        <f t="shared" si="1624"/>
        <v>43.271249381190998</v>
      </c>
      <c r="U7576" s="10">
        <f t="shared" si="1614"/>
        <v>7.412804022129869</v>
      </c>
    </row>
    <row r="7577" spans="1:21" x14ac:dyDescent="0.3">
      <c r="A7577" s="17">
        <v>1989</v>
      </c>
      <c r="B7577" s="17">
        <v>25</v>
      </c>
      <c r="C7577" s="17">
        <v>1.2899999999999999E-3</v>
      </c>
      <c r="D7577" s="17">
        <v>1.2899999999999999E-3</v>
      </c>
      <c r="E7577" s="17">
        <v>0.5</v>
      </c>
      <c r="F7577" s="2">
        <f t="shared" si="1620"/>
        <v>97428.315032232407</v>
      </c>
      <c r="G7577" s="3">
        <f t="shared" si="1621"/>
        <v>125.6825263915798</v>
      </c>
      <c r="H7577" s="2">
        <f t="shared" si="1622"/>
        <v>97365.473769036616</v>
      </c>
      <c r="I7577" s="2">
        <f>SUM(H7577:H7662)</f>
        <v>4847929.6062650383</v>
      </c>
      <c r="J7577" s="4">
        <f t="shared" si="1615"/>
        <v>49.758939222762784</v>
      </c>
      <c r="K7577" s="5">
        <f t="shared" si="1623"/>
        <v>2.7290000000000002E-2</v>
      </c>
      <c r="L7577" s="5">
        <f t="shared" si="1616"/>
        <v>1.0701960784313725E-3</v>
      </c>
      <c r="M7577" s="8">
        <f t="shared" si="1617"/>
        <v>117438.78427941681</v>
      </c>
      <c r="N7577" s="6">
        <f>((B7576+E7576)*D7576+(B7577+E7577)*D7577+(B7578+E7578)*D7578)/3/SUM(D7552:D7577)</f>
        <v>1.3461585440332233</v>
      </c>
      <c r="O7577" s="7">
        <f>O7552</f>
        <v>4.2461983412612168E-2</v>
      </c>
      <c r="P7577" s="8">
        <f>M7577*O7552</f>
        <v>4986.6837100699349</v>
      </c>
      <c r="Q7577" s="5">
        <f>N7577*O7552</f>
        <v>5.7160561767484873E-2</v>
      </c>
      <c r="R7577" s="8">
        <f t="shared" si="1618"/>
        <v>91800.008591641177</v>
      </c>
      <c r="S7577" s="8">
        <f t="shared" si="1619"/>
        <v>4130064.7738335915</v>
      </c>
      <c r="T7577" s="9">
        <f t="shared" si="1624"/>
        <v>42.390805716667003</v>
      </c>
      <c r="U7577" s="10">
        <f t="shared" si="1614"/>
        <v>7.3681335060957807</v>
      </c>
    </row>
    <row r="7578" spans="1:21" x14ac:dyDescent="0.3">
      <c r="A7578" s="17">
        <v>1989</v>
      </c>
      <c r="B7578" s="17">
        <v>26</v>
      </c>
      <c r="C7578" s="17">
        <v>1.5399999999999999E-3</v>
      </c>
      <c r="D7578" s="17">
        <v>1.5399999999999999E-3</v>
      </c>
      <c r="E7578" s="17">
        <v>0.5</v>
      </c>
      <c r="F7578" s="2">
        <f t="shared" si="1620"/>
        <v>97302.632505840826</v>
      </c>
      <c r="G7578" s="3">
        <f t="shared" si="1621"/>
        <v>149.84605405899487</v>
      </c>
      <c r="H7578" s="2">
        <f t="shared" si="1622"/>
        <v>97227.709478811332</v>
      </c>
      <c r="I7578" s="2">
        <f>SUM(H7578:H7662)</f>
        <v>4750564.1324960031</v>
      </c>
      <c r="J7578" s="4">
        <f t="shared" si="1615"/>
        <v>48.822565332041137</v>
      </c>
      <c r="K7578" s="5">
        <f t="shared" si="1623"/>
        <v>2.8830000000000001E-2</v>
      </c>
      <c r="L7578" s="5">
        <f t="shared" si="1616"/>
        <v>1.0879245283018869E-3</v>
      </c>
      <c r="M7578" s="8">
        <f t="shared" si="1617"/>
        <v>137735.70699144516</v>
      </c>
      <c r="N7578" s="6">
        <f>((B7577+E7577)*D7577+(B7578+E7578)*D7578+(B7579+E7579)*D7579)/3/SUM(D7552:D7578)</f>
        <v>1.3609087755809919</v>
      </c>
      <c r="O7578" s="7">
        <f>O7552</f>
        <v>4.2461983412612168E-2</v>
      </c>
      <c r="P7578" s="8">
        <f>M7578*O7552</f>
        <v>5848.5313055951538</v>
      </c>
      <c r="Q7578" s="5">
        <f>N7578*O7552</f>
        <v>5.7786885854798416E-2</v>
      </c>
      <c r="R7578" s="8">
        <f t="shared" si="1618"/>
        <v>91609.222929235766</v>
      </c>
      <c r="S7578" s="8">
        <f t="shared" si="1619"/>
        <v>4038264.7652419503</v>
      </c>
      <c r="T7578" s="9">
        <f t="shared" si="1624"/>
        <v>41.502112134525689</v>
      </c>
      <c r="U7578" s="10">
        <f t="shared" si="1614"/>
        <v>7.3204531975154481</v>
      </c>
    </row>
    <row r="7579" spans="1:21" x14ac:dyDescent="0.3">
      <c r="A7579" s="17">
        <v>1989</v>
      </c>
      <c r="B7579" s="17">
        <v>27</v>
      </c>
      <c r="C7579" s="17">
        <v>1.6000000000000001E-3</v>
      </c>
      <c r="D7579" s="17">
        <v>1.6000000000000001E-3</v>
      </c>
      <c r="E7579" s="17">
        <v>0.5</v>
      </c>
      <c r="F7579" s="2">
        <f t="shared" si="1620"/>
        <v>97152.786451781838</v>
      </c>
      <c r="G7579" s="3">
        <f t="shared" si="1621"/>
        <v>155.44445832285095</v>
      </c>
      <c r="H7579" s="2">
        <f t="shared" si="1622"/>
        <v>97075.064222620407</v>
      </c>
      <c r="I7579" s="2">
        <f>SUM(H7579:H7662)</f>
        <v>4653336.4230171917</v>
      </c>
      <c r="J7579" s="4">
        <f t="shared" si="1615"/>
        <v>47.897096861207388</v>
      </c>
      <c r="K7579" s="5">
        <f t="shared" si="1623"/>
        <v>3.0430000000000002E-2</v>
      </c>
      <c r="L7579" s="5">
        <f t="shared" si="1616"/>
        <v>1.1065454545454547E-3</v>
      </c>
      <c r="M7579" s="8">
        <f t="shared" si="1617"/>
        <v>140477.24626613213</v>
      </c>
      <c r="N7579" s="6">
        <f>((B7578+E7578)*D7578+(B7579+E7579)*D7579+(B7580+E7580)*D7580)/3/SUM(D7552:D7579)</f>
        <v>1.3473545842918173</v>
      </c>
      <c r="O7579" s="7">
        <f>O7552</f>
        <v>4.2461983412612168E-2</v>
      </c>
      <c r="P7579" s="8">
        <f>M7579*O7552</f>
        <v>5964.9425008019371</v>
      </c>
      <c r="Q7579" s="5">
        <f>N7579*O7552</f>
        <v>5.7211348009106114E-2</v>
      </c>
      <c r="R7579" s="8">
        <f t="shared" si="1618"/>
        <v>91521.268940373746</v>
      </c>
      <c r="S7579" s="8">
        <f t="shared" si="1619"/>
        <v>3946655.5423127147</v>
      </c>
      <c r="T7579" s="9">
        <f t="shared" si="1624"/>
        <v>40.623184228189793</v>
      </c>
      <c r="U7579" s="10">
        <f t="shared" si="1614"/>
        <v>7.2739126330175949</v>
      </c>
    </row>
    <row r="7580" spans="1:21" x14ac:dyDescent="0.3">
      <c r="A7580" s="17">
        <v>1989</v>
      </c>
      <c r="B7580" s="17">
        <v>28</v>
      </c>
      <c r="C7580" s="17">
        <v>1.34E-3</v>
      </c>
      <c r="D7580" s="17">
        <v>1.34E-3</v>
      </c>
      <c r="E7580" s="17">
        <v>0.5</v>
      </c>
      <c r="F7580" s="2">
        <f t="shared" si="1620"/>
        <v>96997.341993458991</v>
      </c>
      <c r="G7580" s="3">
        <f t="shared" si="1621"/>
        <v>129.97643827123505</v>
      </c>
      <c r="H7580" s="2">
        <f t="shared" si="1622"/>
        <v>96932.353774323376</v>
      </c>
      <c r="I7580" s="2">
        <f>SUM(H7580:H7662)</f>
        <v>4556261.3587945728</v>
      </c>
      <c r="J7580" s="4">
        <f t="shared" si="1615"/>
        <v>46.973053747202925</v>
      </c>
      <c r="K7580" s="5">
        <f t="shared" si="1623"/>
        <v>3.177E-2</v>
      </c>
      <c r="L7580" s="5">
        <f t="shared" si="1616"/>
        <v>1.1147368421052632E-3</v>
      </c>
      <c r="M7580" s="8">
        <f t="shared" si="1617"/>
        <v>116598.31572962539</v>
      </c>
      <c r="N7580" s="6">
        <f>((B7579+E7579)*D7579+(B7580+E7580)*D7580+(B7581+E7581)*D7581)/3/SUM(D7552:D7580)</f>
        <v>1.3389990557129368</v>
      </c>
      <c r="O7580" s="7">
        <f>O7552</f>
        <v>4.2461983412612168E-2</v>
      </c>
      <c r="P7580" s="8">
        <f>M7580*O7552</f>
        <v>4950.99574844987</v>
      </c>
      <c r="Q7580" s="5">
        <f>N7580*O7552</f>
        <v>5.6856555693186074E-2</v>
      </c>
      <c r="R7580" s="8">
        <f t="shared" si="1618"/>
        <v>91421.11400348194</v>
      </c>
      <c r="S7580" s="8">
        <f t="shared" si="1619"/>
        <v>3855134.2733723409</v>
      </c>
      <c r="T7580" s="9">
        <f t="shared" si="1624"/>
        <v>39.744741393349848</v>
      </c>
      <c r="U7580" s="10">
        <f t="shared" si="1614"/>
        <v>7.2283123538530774</v>
      </c>
    </row>
    <row r="7581" spans="1:21" x14ac:dyDescent="0.3">
      <c r="A7581" s="17">
        <v>1989</v>
      </c>
      <c r="B7581" s="17">
        <v>29</v>
      </c>
      <c r="C7581" s="17">
        <v>1.5399999999999999E-3</v>
      </c>
      <c r="D7581" s="17">
        <v>1.5399999999999999E-3</v>
      </c>
      <c r="E7581" s="17">
        <v>0.5</v>
      </c>
      <c r="F7581" s="2">
        <f t="shared" si="1620"/>
        <v>96867.36555518776</v>
      </c>
      <c r="G7581" s="3">
        <f t="shared" si="1621"/>
        <v>149.17574295498915</v>
      </c>
      <c r="H7581" s="2">
        <f t="shared" si="1622"/>
        <v>96792.777683710272</v>
      </c>
      <c r="I7581" s="2">
        <f>SUM(H7581:H7662)</f>
        <v>4459329.0050202496</v>
      </c>
      <c r="J7581" s="4">
        <f t="shared" si="1615"/>
        <v>46.035411198208529</v>
      </c>
      <c r="K7581" s="5">
        <f t="shared" si="1623"/>
        <v>3.3309999999999999E-2</v>
      </c>
      <c r="L7581" s="5">
        <f t="shared" si="1616"/>
        <v>1.1291525423728814E-3</v>
      </c>
      <c r="M7581" s="8">
        <f t="shared" si="1617"/>
        <v>132113.01162330169</v>
      </c>
      <c r="N7581" s="6">
        <f>((B7580+E7580)*D7580+(B7581+E7581)*D7581+(B7582+E7582)*D7582)/3/SUM(D7552:D7581)</f>
        <v>1.1969378564995496</v>
      </c>
      <c r="O7581" s="7">
        <f>O7552</f>
        <v>4.2461983412612168E-2</v>
      </c>
      <c r="P7581" s="8">
        <f>M7581*O7552</f>
        <v>5609.7805081388751</v>
      </c>
      <c r="Q7581" s="5">
        <f>N7581*O7552</f>
        <v>5.0824355408611438E-2</v>
      </c>
      <c r="R7581" s="8">
        <f t="shared" si="1618"/>
        <v>91873.347149726673</v>
      </c>
      <c r="S7581" s="8">
        <f t="shared" si="1619"/>
        <v>3763713.1593688591</v>
      </c>
      <c r="T7581" s="9">
        <f t="shared" si="1624"/>
        <v>38.854294609928019</v>
      </c>
      <c r="U7581" s="10">
        <f t="shared" si="1614"/>
        <v>7.1811165882805099</v>
      </c>
    </row>
    <row r="7582" spans="1:21" x14ac:dyDescent="0.3">
      <c r="A7582" s="17">
        <v>1989</v>
      </c>
      <c r="B7582" s="17">
        <v>30</v>
      </c>
      <c r="C7582" s="17">
        <v>1.1800000000000001E-3</v>
      </c>
      <c r="D7582" s="17">
        <v>1.1800000000000001E-3</v>
      </c>
      <c r="E7582" s="17">
        <v>0.5</v>
      </c>
      <c r="F7582" s="2">
        <f t="shared" si="1620"/>
        <v>96718.189812232769</v>
      </c>
      <c r="G7582" s="3">
        <f t="shared" si="1621"/>
        <v>114.12746397843468</v>
      </c>
      <c r="H7582" s="2">
        <f t="shared" si="1622"/>
        <v>96661.126080243557</v>
      </c>
      <c r="I7582" s="2">
        <f>SUM(H7582:H7662)</f>
        <v>4362536.227336538</v>
      </c>
      <c r="J7582" s="4">
        <f t="shared" si="1615"/>
        <v>45.105643889798806</v>
      </c>
      <c r="K7582" s="5">
        <f t="shared" si="1623"/>
        <v>3.449E-2</v>
      </c>
      <c r="L7582" s="5">
        <f t="shared" si="1616"/>
        <v>1.1308196721311475E-3</v>
      </c>
      <c r="M7582" s="8">
        <f t="shared" si="1617"/>
        <v>100924.54773390135</v>
      </c>
      <c r="N7582" s="6">
        <f>((B7581+E7581)*D7581+(B7582+E7582)*D7582+(B7583+E7583)*D7583)/3/SUM(D7552:D7582)</f>
        <v>1.1857060017396346</v>
      </c>
      <c r="O7582" s="7">
        <f>O7552</f>
        <v>4.2461983412612168E-2</v>
      </c>
      <c r="P7582" s="8">
        <f>M7582*O7552</f>
        <v>4285.4564718023039</v>
      </c>
      <c r="Q7582" s="5">
        <f>N7582*O7552</f>
        <v>5.0347428578103058E-2</v>
      </c>
      <c r="R7582" s="8">
        <f t="shared" si="1618"/>
        <v>91794.486938639486</v>
      </c>
      <c r="S7582" s="8">
        <f t="shared" si="1619"/>
        <v>3671839.8122191327</v>
      </c>
      <c r="T7582" s="9">
        <f t="shared" si="1624"/>
        <v>37.964314875491226</v>
      </c>
      <c r="U7582" s="10">
        <f t="shared" si="1614"/>
        <v>7.1413290143075798</v>
      </c>
    </row>
    <row r="7583" spans="1:21" x14ac:dyDescent="0.3">
      <c r="A7583" s="17">
        <v>1989</v>
      </c>
      <c r="B7583" s="17">
        <v>31</v>
      </c>
      <c r="C7583" s="17">
        <v>1.32E-3</v>
      </c>
      <c r="D7583" s="17">
        <v>1.31E-3</v>
      </c>
      <c r="E7583" s="17">
        <v>0.5</v>
      </c>
      <c r="F7583" s="2">
        <f t="shared" si="1620"/>
        <v>96604.062348254331</v>
      </c>
      <c r="G7583" s="3">
        <f t="shared" si="1621"/>
        <v>126.55132167621316</v>
      </c>
      <c r="H7583" s="2">
        <f t="shared" si="1622"/>
        <v>96540.786687416228</v>
      </c>
      <c r="I7583" s="2">
        <f>SUM(H7583:H7662)</f>
        <v>4265875.1012562951</v>
      </c>
      <c r="J7583" s="4">
        <f t="shared" si="1615"/>
        <v>44.15834073186241</v>
      </c>
      <c r="K7583" s="5">
        <f t="shared" si="1623"/>
        <v>3.5799999999999998E-2</v>
      </c>
      <c r="L7583" s="5">
        <f t="shared" si="1616"/>
        <v>1.1365079365079364E-3</v>
      </c>
      <c r="M7583" s="8">
        <f t="shared" si="1617"/>
        <v>111351.02326258981</v>
      </c>
      <c r="N7583" s="6">
        <f>((B7582+E7582)*D7582+(B7583+E7583)*D7583+(B7584+E7584)*D7584)/3/SUM(D7552:D7583)</f>
        <v>1.1550744878957171</v>
      </c>
      <c r="O7583" s="7">
        <f>O7552</f>
        <v>4.2461983412612168E-2</v>
      </c>
      <c r="P7583" s="8">
        <f>M7583*O7552</f>
        <v>4728.1853027534798</v>
      </c>
      <c r="Q7583" s="5">
        <f>N7583*O7552</f>
        <v>4.9046753745359432E-2</v>
      </c>
      <c r="R7583" s="8">
        <f t="shared" si="1618"/>
        <v>91805.774496375248</v>
      </c>
      <c r="S7583" s="8">
        <f t="shared" si="1619"/>
        <v>3580045.3252804931</v>
      </c>
      <c r="T7583" s="9">
        <f t="shared" si="1624"/>
        <v>37.058952162638384</v>
      </c>
      <c r="U7583" s="10">
        <f t="shared" si="1614"/>
        <v>7.0993885692240255</v>
      </c>
    </row>
    <row r="7584" spans="1:21" x14ac:dyDescent="0.3">
      <c r="A7584" s="17">
        <v>1989</v>
      </c>
      <c r="B7584" s="17">
        <v>32</v>
      </c>
      <c r="C7584" s="17">
        <v>1.4400000000000001E-3</v>
      </c>
      <c r="D7584" s="17">
        <v>1.4400000000000001E-3</v>
      </c>
      <c r="E7584" s="17">
        <v>0.5</v>
      </c>
      <c r="F7584" s="2">
        <f t="shared" si="1620"/>
        <v>96477.511026578111</v>
      </c>
      <c r="G7584" s="3">
        <f t="shared" si="1621"/>
        <v>138.92761587827249</v>
      </c>
      <c r="H7584" s="2">
        <f t="shared" si="1622"/>
        <v>96408.047218638982</v>
      </c>
      <c r="I7584" s="2">
        <f>SUM(H7584:H7662)</f>
        <v>4169334.3145688782</v>
      </c>
      <c r="J7584" s="4">
        <f t="shared" si="1615"/>
        <v>43.215608178576339</v>
      </c>
      <c r="K7584" s="5">
        <f t="shared" si="1623"/>
        <v>3.7239999999999995E-2</v>
      </c>
      <c r="L7584" s="5">
        <f t="shared" si="1616"/>
        <v>1.1458461538461538E-3</v>
      </c>
      <c r="M7584" s="8">
        <f t="shared" si="1617"/>
        <v>121244.56272942686</v>
      </c>
      <c r="N7584" s="6">
        <f>((B7583+E7583)*D7583+(B7584+E7584)*D7584+(B7585+E7585)*D7585)/3/SUM(D7552:D7584)</f>
        <v>1.2230576441102756</v>
      </c>
      <c r="O7584" s="7">
        <f>O7552</f>
        <v>4.2461983412612168E-2</v>
      </c>
      <c r="P7584" s="8">
        <f>M7584*O7552</f>
        <v>5148.2846114863387</v>
      </c>
      <c r="Q7584" s="5">
        <f>N7584*O7552</f>
        <v>5.1933453396879041E-2</v>
      </c>
      <c r="R7584" s="8">
        <f t="shared" si="1618"/>
        <v>91401.244391325672</v>
      </c>
      <c r="S7584" s="8">
        <f t="shared" si="1619"/>
        <v>3488239.550784118</v>
      </c>
      <c r="T7584" s="9">
        <f t="shared" si="1624"/>
        <v>36.155986132593739</v>
      </c>
      <c r="U7584" s="10">
        <f t="shared" si="1614"/>
        <v>7.0596220459826</v>
      </c>
    </row>
    <row r="7585" spans="1:21" x14ac:dyDescent="0.3">
      <c r="A7585" s="17">
        <v>1989</v>
      </c>
      <c r="B7585" s="17">
        <v>33</v>
      </c>
      <c r="C7585" s="17">
        <v>1.4499999999999999E-3</v>
      </c>
      <c r="D7585" s="17">
        <v>1.4499999999999999E-3</v>
      </c>
      <c r="E7585" s="17">
        <v>0.5</v>
      </c>
      <c r="F7585" s="2">
        <f t="shared" si="1620"/>
        <v>96338.583410699837</v>
      </c>
      <c r="G7585" s="3">
        <f t="shared" si="1621"/>
        <v>139.69094594551476</v>
      </c>
      <c r="H7585" s="2">
        <f t="shared" si="1622"/>
        <v>96268.737937727084</v>
      </c>
      <c r="I7585" s="2">
        <f>SUM(H7585:H7662)</f>
        <v>4072926.2673502387</v>
      </c>
      <c r="J7585" s="4">
        <f t="shared" si="1615"/>
        <v>42.27720735717066</v>
      </c>
      <c r="K7585" s="5">
        <f t="shared" si="1623"/>
        <v>3.8689999999999995E-2</v>
      </c>
      <c r="L7585" s="5">
        <f t="shared" si="1616"/>
        <v>1.1549253731343281E-3</v>
      </c>
      <c r="M7585" s="8">
        <f t="shared" si="1617"/>
        <v>120952.3569184478</v>
      </c>
      <c r="N7585" s="6">
        <f>((B7584+E7584)*D7584+(B7585+E7585)*D7585+(B7586+E7586)*D7586)/3/SUM(D7552:D7585)</f>
        <v>1.3002498492289138</v>
      </c>
      <c r="O7585" s="7">
        <f>O7552</f>
        <v>4.2461983412612168E-2</v>
      </c>
      <c r="P7585" s="8">
        <f>M7585*O7552</f>
        <v>5135.8769731874772</v>
      </c>
      <c r="Q7585" s="5">
        <f>N7585*O7552</f>
        <v>5.5211187530209614E-2</v>
      </c>
      <c r="R7585" s="8">
        <f t="shared" si="1618"/>
        <v>90953.626594150628</v>
      </c>
      <c r="S7585" s="8">
        <f t="shared" si="1619"/>
        <v>3396838.3063927921</v>
      </c>
      <c r="T7585" s="9">
        <f t="shared" si="1624"/>
        <v>35.25937569490484</v>
      </c>
      <c r="U7585" s="10">
        <f t="shared" si="1614"/>
        <v>7.0178316622658201</v>
      </c>
    </row>
    <row r="7586" spans="1:21" x14ac:dyDescent="0.3">
      <c r="A7586" s="17">
        <v>1989</v>
      </c>
      <c r="B7586" s="17">
        <v>34</v>
      </c>
      <c r="C7586" s="17">
        <v>1.6100000000000001E-3</v>
      </c>
      <c r="D7586" s="17">
        <v>1.6100000000000001E-3</v>
      </c>
      <c r="E7586" s="17">
        <v>0.5</v>
      </c>
      <c r="F7586" s="2">
        <f t="shared" si="1620"/>
        <v>96198.892464754317</v>
      </c>
      <c r="G7586" s="3">
        <f t="shared" si="1621"/>
        <v>154.88021686825445</v>
      </c>
      <c r="H7586" s="2">
        <f t="shared" si="1622"/>
        <v>96121.452356320195</v>
      </c>
      <c r="I7586" s="2">
        <f>SUM(H7586:H7662)</f>
        <v>3976657.5294125117</v>
      </c>
      <c r="J7586" s="4">
        <f t="shared" si="1615"/>
        <v>41.337872271965018</v>
      </c>
      <c r="K7586" s="5">
        <f t="shared" si="1623"/>
        <v>4.0299999999999996E-2</v>
      </c>
      <c r="L7586" s="5">
        <f t="shared" si="1616"/>
        <v>1.1681159420289854E-3</v>
      </c>
      <c r="M7586" s="8">
        <f t="shared" si="1617"/>
        <v>132589.76382021784</v>
      </c>
      <c r="N7586" s="6">
        <f>((B7585+E7585)*D7585+(B7586+E7586)*D7586+(B7587+E7587)*D7587)/3/SUM(D7552:D7586)</f>
        <v>1.3016542597187757</v>
      </c>
      <c r="O7586" s="7">
        <f>O7552</f>
        <v>4.2461983412612168E-2</v>
      </c>
      <c r="P7586" s="8">
        <f>M7586*O7552</f>
        <v>5630.0243520162549</v>
      </c>
      <c r="Q7586" s="5">
        <f>N7586*O7552</f>
        <v>5.5270821585134626E-2</v>
      </c>
      <c r="R7586" s="8">
        <f t="shared" si="1618"/>
        <v>90808.740712629995</v>
      </c>
      <c r="S7586" s="8">
        <f t="shared" si="1619"/>
        <v>3305884.6797986417</v>
      </c>
      <c r="T7586" s="9">
        <f t="shared" si="1624"/>
        <v>34.365101251138242</v>
      </c>
      <c r="U7586" s="10">
        <f t="shared" si="1614"/>
        <v>6.9727710208267766</v>
      </c>
    </row>
    <row r="7587" spans="1:21" x14ac:dyDescent="0.3">
      <c r="A7587" s="17">
        <v>1989</v>
      </c>
      <c r="B7587" s="17">
        <v>35</v>
      </c>
      <c r="C7587" s="17">
        <v>1.5E-3</v>
      </c>
      <c r="D7587" s="17">
        <v>1.5E-3</v>
      </c>
      <c r="E7587" s="17">
        <v>0.5</v>
      </c>
      <c r="F7587" s="2">
        <f t="shared" si="1620"/>
        <v>96044.012247886058</v>
      </c>
      <c r="G7587" s="3">
        <f t="shared" si="1621"/>
        <v>144.0660183718291</v>
      </c>
      <c r="H7587" s="2">
        <f t="shared" si="1622"/>
        <v>95971.979238700136</v>
      </c>
      <c r="I7587" s="2">
        <f>SUM(H7587:H7662)</f>
        <v>3880536.0770561919</v>
      </c>
      <c r="J7587" s="4">
        <f t="shared" si="1615"/>
        <v>40.403727272874349</v>
      </c>
      <c r="K7587" s="5">
        <f t="shared" si="1623"/>
        <v>4.1799999999999997E-2</v>
      </c>
      <c r="L7587" s="5">
        <f t="shared" si="1616"/>
        <v>1.1774647887323943E-3</v>
      </c>
      <c r="M7587" s="8">
        <f t="shared" si="1617"/>
        <v>122352.71895215151</v>
      </c>
      <c r="N7587" s="6">
        <f>((B7586+E7586)*D7586+(B7587+E7587)*D7587+(B7588+E7588)*D7588)/3/SUM(D7552:D7587)</f>
        <v>1.3536682615629987</v>
      </c>
      <c r="O7587" s="7">
        <f>O7552</f>
        <v>4.2461983412612168E-2</v>
      </c>
      <c r="P7587" s="8">
        <f>M7587*O7552</f>
        <v>5195.3391226342555</v>
      </c>
      <c r="Q7587" s="5">
        <f>N7587*O7552</f>
        <v>5.7479439268667602E-2</v>
      </c>
      <c r="R7587" s="8">
        <f t="shared" si="1618"/>
        <v>90455.563686555441</v>
      </c>
      <c r="S7587" s="8">
        <f t="shared" si="1619"/>
        <v>3215075.9390860116</v>
      </c>
      <c r="T7587" s="9">
        <f t="shared" si="1624"/>
        <v>33.475027373783796</v>
      </c>
      <c r="U7587" s="10">
        <f t="shared" si="1614"/>
        <v>6.9286998990905531</v>
      </c>
    </row>
    <row r="7588" spans="1:21" x14ac:dyDescent="0.3">
      <c r="A7588" s="17">
        <v>1989</v>
      </c>
      <c r="B7588" s="17">
        <v>36</v>
      </c>
      <c r="C7588" s="17">
        <v>1.67E-3</v>
      </c>
      <c r="D7588" s="17">
        <v>1.67E-3</v>
      </c>
      <c r="E7588" s="17">
        <v>0.5</v>
      </c>
      <c r="F7588" s="2">
        <f t="shared" si="1620"/>
        <v>95899.946229514229</v>
      </c>
      <c r="G7588" s="3">
        <f t="shared" si="1621"/>
        <v>160.15291020328877</v>
      </c>
      <c r="H7588" s="2">
        <f t="shared" si="1622"/>
        <v>95819.869774412582</v>
      </c>
      <c r="I7588" s="2">
        <f>SUM(H7588:H7662)</f>
        <v>3784564.0978174917</v>
      </c>
      <c r="J7588" s="4">
        <f t="shared" si="1615"/>
        <v>39.463672782047418</v>
      </c>
      <c r="K7588" s="5">
        <f t="shared" si="1623"/>
        <v>4.3469999999999995E-2</v>
      </c>
      <c r="L7588" s="5">
        <f t="shared" si="1616"/>
        <v>1.1909589041095888E-3</v>
      </c>
      <c r="M7588" s="8">
        <f t="shared" si="1617"/>
        <v>134473.91816011135</v>
      </c>
      <c r="N7588" s="6">
        <f>((B7587+E7587)*D7587+(B7588+E7588)*D7588+(B7589+E7589)*D7589)/3/SUM(D7552:D7588)</f>
        <v>1.3502032052756694</v>
      </c>
      <c r="O7588" s="7">
        <f>O7552</f>
        <v>4.2461983412612168E-2</v>
      </c>
      <c r="P7588" s="8">
        <f>M7588*O7552</f>
        <v>5710.0292823436148</v>
      </c>
      <c r="Q7588" s="5">
        <f>N7588*O7552</f>
        <v>5.7332306106071255E-2</v>
      </c>
      <c r="R7588" s="8">
        <f t="shared" si="1618"/>
        <v>90326.295669462081</v>
      </c>
      <c r="S7588" s="8">
        <f t="shared" si="1619"/>
        <v>3124620.3753994564</v>
      </c>
      <c r="T7588" s="9">
        <f t="shared" si="1624"/>
        <v>32.582086833723594</v>
      </c>
      <c r="U7588" s="10">
        <f t="shared" si="1614"/>
        <v>6.8815859483238242</v>
      </c>
    </row>
    <row r="7589" spans="1:21" x14ac:dyDescent="0.3">
      <c r="A7589" s="17">
        <v>1989</v>
      </c>
      <c r="B7589" s="17">
        <v>37</v>
      </c>
      <c r="C7589" s="17">
        <v>1.65E-3</v>
      </c>
      <c r="D7589" s="17">
        <v>1.65E-3</v>
      </c>
      <c r="E7589" s="17">
        <v>0.5</v>
      </c>
      <c r="F7589" s="2">
        <f t="shared" si="1620"/>
        <v>95739.793319310935</v>
      </c>
      <c r="G7589" s="3">
        <f t="shared" si="1621"/>
        <v>157.97065897686304</v>
      </c>
      <c r="H7589" s="2">
        <f t="shared" si="1622"/>
        <v>95660.807989822497</v>
      </c>
      <c r="I7589" s="2">
        <f>SUM(H7589:H7662)</f>
        <v>3688744.2280430794</v>
      </c>
      <c r="J7589" s="4">
        <f t="shared" si="1615"/>
        <v>38.528850963155897</v>
      </c>
      <c r="K7589" s="5">
        <f t="shared" si="1623"/>
        <v>4.5119999999999993E-2</v>
      </c>
      <c r="L7589" s="5">
        <f t="shared" si="1616"/>
        <v>1.2031999999999998E-3</v>
      </c>
      <c r="M7589" s="8">
        <f t="shared" si="1617"/>
        <v>131292.10353795136</v>
      </c>
      <c r="N7589" s="6">
        <f>((B7588+E7588)*D7588+(B7589+E7589)*D7589+(B7590+E7590)*D7590)/3/SUM(D7552:D7589)</f>
        <v>1.4165558510638301</v>
      </c>
      <c r="O7589" s="7">
        <f>O7552</f>
        <v>4.2461983412612168E-2</v>
      </c>
      <c r="P7589" s="8">
        <f>M7589*O7552</f>
        <v>5574.9231226354505</v>
      </c>
      <c r="Q7589" s="5">
        <f>N7589*O7552</f>
        <v>6.0149771050911065E-2</v>
      </c>
      <c r="R7589" s="8">
        <f t="shared" si="1618"/>
        <v>89906.832290689519</v>
      </c>
      <c r="S7589" s="8">
        <f t="shared" si="1619"/>
        <v>3034294.0797299943</v>
      </c>
      <c r="T7589" s="9">
        <f t="shared" si="1624"/>
        <v>31.693133800801409</v>
      </c>
      <c r="U7589" s="10">
        <f t="shared" si="1614"/>
        <v>6.8357171623544879</v>
      </c>
    </row>
    <row r="7590" spans="1:21" x14ac:dyDescent="0.3">
      <c r="A7590" s="17">
        <v>1989</v>
      </c>
      <c r="B7590" s="17">
        <v>38</v>
      </c>
      <c r="C7590" s="17">
        <v>1.7899999999999999E-3</v>
      </c>
      <c r="D7590" s="17">
        <v>1.7899999999999999E-3</v>
      </c>
      <c r="E7590" s="17">
        <v>0.5</v>
      </c>
      <c r="F7590" s="2">
        <f t="shared" si="1620"/>
        <v>95581.822660334074</v>
      </c>
      <c r="G7590" s="3">
        <f t="shared" si="1621"/>
        <v>171.09146256199799</v>
      </c>
      <c r="H7590" s="2">
        <f t="shared" si="1622"/>
        <v>95496.27692905307</v>
      </c>
      <c r="I7590" s="2">
        <f>SUM(H7590:H7662)</f>
        <v>3593083.4200532567</v>
      </c>
      <c r="J7590" s="4">
        <f t="shared" si="1615"/>
        <v>37.591702271904531</v>
      </c>
      <c r="K7590" s="5">
        <f t="shared" si="1623"/>
        <v>4.6909999999999993E-2</v>
      </c>
      <c r="L7590" s="5">
        <f t="shared" si="1616"/>
        <v>1.2184415584415582E-3</v>
      </c>
      <c r="M7590" s="8">
        <f t="shared" si="1617"/>
        <v>140418.27560513586</v>
      </c>
      <c r="N7590" s="6">
        <f>((B7589+E7589)*D7589+(B7590+E7590)*D7590+(B7591+E7591)*D7591)/3/SUM(D7552:D7590)</f>
        <v>1.384068784196689</v>
      </c>
      <c r="O7590" s="7">
        <f>O7552</f>
        <v>4.2461983412612168E-2</v>
      </c>
      <c r="P7590" s="8">
        <f>M7590*O7552</f>
        <v>5962.4384895728826</v>
      </c>
      <c r="Q7590" s="5">
        <f>N7590*O7552</f>
        <v>5.87703057564741E-2</v>
      </c>
      <c r="R7590" s="8">
        <f t="shared" si="1618"/>
        <v>89883.931535327691</v>
      </c>
      <c r="S7590" s="8">
        <f t="shared" si="1619"/>
        <v>2944387.2474393048</v>
      </c>
      <c r="T7590" s="9">
        <f t="shared" si="1624"/>
        <v>30.804887011860774</v>
      </c>
      <c r="U7590" s="10">
        <f t="shared" si="1614"/>
        <v>6.7868152600437561</v>
      </c>
    </row>
    <row r="7591" spans="1:21" x14ac:dyDescent="0.3">
      <c r="A7591" s="17">
        <v>1989</v>
      </c>
      <c r="B7591" s="17">
        <v>39</v>
      </c>
      <c r="C7591" s="17">
        <v>1.6199999999999999E-3</v>
      </c>
      <c r="D7591" s="17">
        <v>1.6199999999999999E-3</v>
      </c>
      <c r="E7591" s="17">
        <v>0.5</v>
      </c>
      <c r="F7591" s="2">
        <f t="shared" si="1620"/>
        <v>95410.731197772082</v>
      </c>
      <c r="G7591" s="3">
        <f t="shared" si="1621"/>
        <v>154.56538454039077</v>
      </c>
      <c r="H7591" s="2">
        <f t="shared" si="1622"/>
        <v>95333.448505501889</v>
      </c>
      <c r="I7591" s="2">
        <f>SUM(H7591:H7662)</f>
        <v>3497587.1431242041</v>
      </c>
      <c r="J7591" s="4">
        <f t="shared" si="1615"/>
        <v>36.65821547760946</v>
      </c>
      <c r="K7591" s="5">
        <f t="shared" si="1623"/>
        <v>4.852999999999999E-2</v>
      </c>
      <c r="L7591" s="5">
        <f t="shared" si="1616"/>
        <v>1.2286075949367087E-3</v>
      </c>
      <c r="M7591" s="8">
        <f t="shared" si="1617"/>
        <v>125805.33050371804</v>
      </c>
      <c r="N7591" s="6">
        <f>((B7590+E7590)*D7590+(B7591+E7591)*D7591+(B7592+E7592)*D7592)/3/SUM(D7552:D7591)</f>
        <v>1.3440483549694351</v>
      </c>
      <c r="O7591" s="7">
        <f>O7552</f>
        <v>4.2461983412612168E-2</v>
      </c>
      <c r="P7591" s="8">
        <f>M7591*O7552</f>
        <v>5341.9438570670673</v>
      </c>
      <c r="Q7591" s="5">
        <f>N7591*O7552</f>
        <v>5.7070958954460828E-2</v>
      </c>
      <c r="R7591" s="8">
        <f t="shared" si="1618"/>
        <v>89892.677178857193</v>
      </c>
      <c r="S7591" s="8">
        <f t="shared" si="1619"/>
        <v>2854503.315903977</v>
      </c>
      <c r="T7591" s="9">
        <f t="shared" si="1624"/>
        <v>29.918053033122881</v>
      </c>
      <c r="U7591" s="10">
        <f t="shared" si="1614"/>
        <v>6.7401624444865789</v>
      </c>
    </row>
    <row r="7592" spans="1:21" x14ac:dyDescent="0.3">
      <c r="A7592" s="17">
        <v>1989</v>
      </c>
      <c r="B7592" s="17">
        <v>40</v>
      </c>
      <c r="C7592" s="17">
        <v>1.5499999999999999E-3</v>
      </c>
      <c r="D7592" s="17">
        <v>1.5499999999999999E-3</v>
      </c>
      <c r="E7592" s="17">
        <v>0.5</v>
      </c>
      <c r="F7592" s="2">
        <f t="shared" si="1620"/>
        <v>95256.165813231695</v>
      </c>
      <c r="G7592" s="3">
        <f t="shared" si="1621"/>
        <v>147.64705701050912</v>
      </c>
      <c r="H7592" s="2">
        <f t="shared" si="1622"/>
        <v>95182.342284726445</v>
      </c>
      <c r="I7592" s="2">
        <f>SUM(H7592:H7662)</f>
        <v>3402253.6946187019</v>
      </c>
      <c r="J7592" s="4">
        <f t="shared" si="1615"/>
        <v>35.716886834280992</v>
      </c>
      <c r="K7592" s="5">
        <f t="shared" si="1623"/>
        <v>5.0079999999999993E-2</v>
      </c>
      <c r="L7592" s="5">
        <f t="shared" si="1616"/>
        <v>1.2365432098765431E-3</v>
      </c>
      <c r="M7592" s="8">
        <f t="shared" si="1617"/>
        <v>119403.0712644892</v>
      </c>
      <c r="N7592" s="6">
        <f>((B7591+E7591)*D7591+(B7592+E7592)*D7592+(B7593+E7593)*D7593)/3/SUM(D7552:D7592)</f>
        <v>1.3243809904153356</v>
      </c>
      <c r="O7592" s="7">
        <f>O7552</f>
        <v>4.2461983412612168E-2</v>
      </c>
      <c r="P7592" s="8">
        <f>M7592*O7552</f>
        <v>5070.0912314476891</v>
      </c>
      <c r="Q7592" s="5">
        <f>N7592*O7552</f>
        <v>5.6235843646994854E-2</v>
      </c>
      <c r="R7592" s="8">
        <f t="shared" si="1618"/>
        <v>89829.682966047825</v>
      </c>
      <c r="S7592" s="8">
        <f t="shared" si="1619"/>
        <v>2764610.6387251196</v>
      </c>
      <c r="T7592" s="9">
        <f t="shared" si="1624"/>
        <v>29.02290487049078</v>
      </c>
      <c r="U7592" s="10">
        <f t="shared" si="1614"/>
        <v>6.6939819637902112</v>
      </c>
    </row>
    <row r="7593" spans="1:21" x14ac:dyDescent="0.3">
      <c r="A7593" s="17">
        <v>1989</v>
      </c>
      <c r="B7593" s="17">
        <v>41</v>
      </c>
      <c r="C7593" s="17">
        <v>1.74E-3</v>
      </c>
      <c r="D7593" s="17">
        <v>1.74E-3</v>
      </c>
      <c r="E7593" s="17">
        <v>0.5</v>
      </c>
      <c r="F7593" s="2">
        <f t="shared" si="1620"/>
        <v>95108.51875622118</v>
      </c>
      <c r="G7593" s="3">
        <f t="shared" si="1621"/>
        <v>165.48882263582485</v>
      </c>
      <c r="H7593" s="2">
        <f t="shared" si="1622"/>
        <v>95025.774344903271</v>
      </c>
      <c r="I7593" s="2">
        <f>SUM(H7593:H7662)</f>
        <v>3307071.352333976</v>
      </c>
      <c r="J7593" s="4">
        <f t="shared" si="1615"/>
        <v>34.771557748791622</v>
      </c>
      <c r="K7593" s="5">
        <f t="shared" si="1623"/>
        <v>5.1819999999999991E-2</v>
      </c>
      <c r="L7593" s="5">
        <f t="shared" si="1616"/>
        <v>1.2486746987951805E-3</v>
      </c>
      <c r="M7593" s="8">
        <f t="shared" si="1617"/>
        <v>132531.57351190143</v>
      </c>
      <c r="N7593" s="6">
        <f>((B7592+E7592)*D7592+(B7593+E7593)*D7593+(B7594+E7594)*D7594)/3/SUM(D7552:D7593)</f>
        <v>1.4205261803679408</v>
      </c>
      <c r="O7593" s="7">
        <f>O7552</f>
        <v>4.2461983412612168E-2</v>
      </c>
      <c r="P7593" s="8">
        <f>M7593*O7552</f>
        <v>5627.5534761097488</v>
      </c>
      <c r="Q7593" s="5">
        <f>N7593*O7552</f>
        <v>6.031835910796482E-2</v>
      </c>
      <c r="R7593" s="8">
        <f t="shared" si="1618"/>
        <v>89293.975563454966</v>
      </c>
      <c r="S7593" s="8">
        <f t="shared" si="1619"/>
        <v>2674780.9557590717</v>
      </c>
      <c r="T7593" s="9">
        <f t="shared" si="1624"/>
        <v>28.123463499783615</v>
      </c>
      <c r="U7593" s="10">
        <f t="shared" si="1614"/>
        <v>6.6480942490080075</v>
      </c>
    </row>
    <row r="7594" spans="1:21" x14ac:dyDescent="0.3">
      <c r="A7594" s="17">
        <v>1989</v>
      </c>
      <c r="B7594" s="17">
        <v>42</v>
      </c>
      <c r="C7594" s="17">
        <v>2.0200000000000001E-3</v>
      </c>
      <c r="D7594" s="17">
        <v>2.0200000000000001E-3</v>
      </c>
      <c r="E7594" s="17">
        <v>0.5</v>
      </c>
      <c r="F7594" s="2">
        <f t="shared" si="1620"/>
        <v>94943.029933585349</v>
      </c>
      <c r="G7594" s="3">
        <f t="shared" si="1621"/>
        <v>191.78492046584242</v>
      </c>
      <c r="H7594" s="2">
        <f t="shared" si="1622"/>
        <v>94847.137473352428</v>
      </c>
      <c r="I7594" s="2">
        <f>SUM(H7594:H7662)</f>
        <v>3212045.5779890725</v>
      </c>
      <c r="J7594" s="4">
        <f t="shared" si="1615"/>
        <v>33.831294200700846</v>
      </c>
      <c r="K7594" s="5">
        <f t="shared" si="1623"/>
        <v>5.3839999999999992E-2</v>
      </c>
      <c r="L7594" s="5">
        <f t="shared" si="1616"/>
        <v>1.2668235294117645E-3</v>
      </c>
      <c r="M7594" s="8">
        <f t="shared" si="1617"/>
        <v>151390.39969907698</v>
      </c>
      <c r="N7594" s="6">
        <f>((B7593+E7593)*D7593+(B7594+E7594)*D7594+(B7595+E7595)*D7595)/3/SUM(D7552:D7594)</f>
        <v>1.603392768697375</v>
      </c>
      <c r="O7594" s="7">
        <f>O7552</f>
        <v>4.2461983412612168E-2</v>
      </c>
      <c r="P7594" s="8">
        <f>M7594*O7552</f>
        <v>6428.3366408509328</v>
      </c>
      <c r="Q7594" s="5">
        <f>N7594*O7552</f>
        <v>6.8083237148330242E-2</v>
      </c>
      <c r="R7594" s="8">
        <f t="shared" si="1618"/>
        <v>88389.637319913905</v>
      </c>
      <c r="S7594" s="8">
        <f t="shared" si="1619"/>
        <v>2585486.9801956168</v>
      </c>
      <c r="T7594" s="9">
        <f t="shared" si="1624"/>
        <v>27.231983032395526</v>
      </c>
      <c r="U7594" s="10">
        <f t="shared" si="1614"/>
        <v>6.5993111683053201</v>
      </c>
    </row>
    <row r="7595" spans="1:21" x14ac:dyDescent="0.3">
      <c r="A7595" s="17">
        <v>1989</v>
      </c>
      <c r="B7595" s="17">
        <v>43</v>
      </c>
      <c r="C7595" s="17">
        <v>2.32E-3</v>
      </c>
      <c r="D7595" s="17">
        <v>2.32E-3</v>
      </c>
      <c r="E7595" s="17">
        <v>0.5</v>
      </c>
      <c r="F7595" s="2">
        <f t="shared" si="1620"/>
        <v>94751.245013119507</v>
      </c>
      <c r="G7595" s="3">
        <f t="shared" si="1621"/>
        <v>219.82288843043725</v>
      </c>
      <c r="H7595" s="2">
        <f t="shared" si="1622"/>
        <v>94641.333568904287</v>
      </c>
      <c r="I7595" s="2">
        <f>SUM(H7595:H7662)</f>
        <v>3117198.4405157194</v>
      </c>
      <c r="J7595" s="4">
        <f t="shared" si="1615"/>
        <v>32.898759695285314</v>
      </c>
      <c r="K7595" s="5">
        <f t="shared" si="1623"/>
        <v>5.6159999999999995E-2</v>
      </c>
      <c r="L7595" s="5">
        <f t="shared" si="1616"/>
        <v>1.2910344827586206E-3</v>
      </c>
      <c r="M7595" s="8">
        <f t="shared" si="1617"/>
        <v>170268.79712827672</v>
      </c>
      <c r="N7595" s="6">
        <f>((B7594+E7594)*D7594+(B7595+E7595)*D7595+(B7596+E7596)*D7596)/3/SUM(D7552:D7595)</f>
        <v>1.6658653846153848</v>
      </c>
      <c r="O7595" s="7">
        <f>O7552</f>
        <v>4.2461983412612168E-2</v>
      </c>
      <c r="P7595" s="8">
        <f>M7595*O7552</f>
        <v>7229.9508393463129</v>
      </c>
      <c r="Q7595" s="5">
        <f>N7595*O7552</f>
        <v>7.0735948329183257E-2</v>
      </c>
      <c r="R7595" s="8">
        <f t="shared" si="1618"/>
        <v>87946.78908776927</v>
      </c>
      <c r="S7595" s="8">
        <f t="shared" si="1619"/>
        <v>2497097.3428757028</v>
      </c>
      <c r="T7595" s="9">
        <f t="shared" si="1624"/>
        <v>26.354243076488842</v>
      </c>
      <c r="U7595" s="10">
        <f t="shared" si="1614"/>
        <v>6.5445166187964716</v>
      </c>
    </row>
    <row r="7596" spans="1:21" x14ac:dyDescent="0.3">
      <c r="A7596" s="17">
        <v>1989</v>
      </c>
      <c r="B7596" s="17">
        <v>44</v>
      </c>
      <c r="C7596" s="17">
        <v>2.1199999999999999E-3</v>
      </c>
      <c r="D7596" s="17">
        <v>2.1099999999999999E-3</v>
      </c>
      <c r="E7596" s="17">
        <v>0.5</v>
      </c>
      <c r="F7596" s="2">
        <f t="shared" si="1620"/>
        <v>94531.422124689067</v>
      </c>
      <c r="G7596" s="3">
        <f t="shared" si="1621"/>
        <v>199.46130068309392</v>
      </c>
      <c r="H7596" s="2">
        <f t="shared" si="1622"/>
        <v>94431.691474347521</v>
      </c>
      <c r="I7596" s="2">
        <f>SUM(H7596:H7662)</f>
        <v>3022557.1069468157</v>
      </c>
      <c r="J7596" s="4">
        <f t="shared" si="1615"/>
        <v>31.974099606372103</v>
      </c>
      <c r="K7596" s="5">
        <f t="shared" si="1623"/>
        <v>5.8269999999999995E-2</v>
      </c>
      <c r="L7596" s="5">
        <f t="shared" si="1616"/>
        <v>1.309438202247191E-3</v>
      </c>
      <c r="M7596" s="8">
        <f t="shared" si="1617"/>
        <v>152325.86031229928</v>
      </c>
      <c r="N7596" s="6">
        <f>((B7595+E7595)*D7595+(B7596+E7596)*D7596+(B7597+E7597)*D7597)/3/SUM(D7552:D7596)</f>
        <v>1.7781591442137179</v>
      </c>
      <c r="O7596" s="7">
        <f>O7552</f>
        <v>4.2461983412612168E-2</v>
      </c>
      <c r="P7596" s="8">
        <f>M7596*O7552</f>
        <v>6468.0581538927299</v>
      </c>
      <c r="Q7596" s="5">
        <f>N7596*O7552</f>
        <v>7.5504164086587541E-2</v>
      </c>
      <c r="R7596" s="8">
        <f t="shared" si="1618"/>
        <v>87301.705546294368</v>
      </c>
      <c r="S7596" s="8">
        <f t="shared" si="1619"/>
        <v>2409150.5537879337</v>
      </c>
      <c r="T7596" s="9">
        <f t="shared" si="1624"/>
        <v>25.485182594737758</v>
      </c>
      <c r="U7596" s="10">
        <f t="shared" si="1614"/>
        <v>6.4889170116343458</v>
      </c>
    </row>
    <row r="7597" spans="1:21" x14ac:dyDescent="0.3">
      <c r="A7597" s="17">
        <v>1989</v>
      </c>
      <c r="B7597" s="17">
        <v>45</v>
      </c>
      <c r="C7597" s="17">
        <v>2.5500000000000002E-3</v>
      </c>
      <c r="D7597" s="17">
        <v>2.5500000000000002E-3</v>
      </c>
      <c r="E7597" s="17">
        <v>0.5</v>
      </c>
      <c r="F7597" s="2">
        <f t="shared" si="1620"/>
        <v>94331.960824005975</v>
      </c>
      <c r="G7597" s="3">
        <f t="shared" si="1621"/>
        <v>240.54650010121526</v>
      </c>
      <c r="H7597" s="2">
        <f t="shared" si="1622"/>
        <v>94211.687573955365</v>
      </c>
      <c r="I7597" s="2">
        <f>SUM(H7597:H7662)</f>
        <v>2928125.4154724684</v>
      </c>
      <c r="J7597" s="4">
        <f t="shared" si="1615"/>
        <v>31.040650378671099</v>
      </c>
      <c r="K7597" s="5">
        <f t="shared" si="1623"/>
        <v>6.0819999999999999E-2</v>
      </c>
      <c r="L7597" s="5">
        <f t="shared" si="1616"/>
        <v>1.3367032967032968E-3</v>
      </c>
      <c r="M7597" s="8">
        <f t="shared" si="1617"/>
        <v>179955.04364691375</v>
      </c>
      <c r="N7597" s="6">
        <f>((B7596+E7596)*D7596+(B7597+E7597)*D7597+(B7598+E7598)*D7598)/3/SUM(D7552:D7597)</f>
        <v>1.9379864079798312</v>
      </c>
      <c r="O7597" s="7">
        <f>O7552</f>
        <v>4.2461983412612168E-2</v>
      </c>
      <c r="P7597" s="8">
        <f>M7597*O7552</f>
        <v>7641.2480783511501</v>
      </c>
      <c r="Q7597" s="5">
        <f>N7597*O7552</f>
        <v>8.2290746709507437E-2</v>
      </c>
      <c r="R7597" s="8">
        <f t="shared" si="1618"/>
        <v>86458.937454731757</v>
      </c>
      <c r="S7597" s="8">
        <f t="shared" si="1619"/>
        <v>2321848.8482416393</v>
      </c>
      <c r="T7597" s="9">
        <f t="shared" si="1624"/>
        <v>24.613596791160582</v>
      </c>
      <c r="U7597" s="10">
        <f t="shared" si="1614"/>
        <v>6.4270535875105175</v>
      </c>
    </row>
    <row r="7598" spans="1:21" x14ac:dyDescent="0.3">
      <c r="A7598" s="17">
        <v>1989</v>
      </c>
      <c r="B7598" s="17">
        <v>46</v>
      </c>
      <c r="C7598" s="17">
        <v>3.0899999999999999E-3</v>
      </c>
      <c r="D7598" s="17">
        <v>3.0899999999999999E-3</v>
      </c>
      <c r="E7598" s="17">
        <v>0.5</v>
      </c>
      <c r="F7598" s="2">
        <f t="shared" si="1620"/>
        <v>94091.414323904755</v>
      </c>
      <c r="G7598" s="3">
        <f t="shared" si="1621"/>
        <v>290.74247026086567</v>
      </c>
      <c r="H7598" s="2">
        <f t="shared" si="1622"/>
        <v>93946.043088774328</v>
      </c>
      <c r="I7598" s="2">
        <f>SUM(H7598:H7662)</f>
        <v>2833913.727898513</v>
      </c>
      <c r="J7598" s="4">
        <f t="shared" si="1615"/>
        <v>30.118728135416411</v>
      </c>
      <c r="K7598" s="5">
        <f t="shared" si="1623"/>
        <v>6.3909999999999995E-2</v>
      </c>
      <c r="L7598" s="5">
        <f t="shared" si="1616"/>
        <v>1.3744086021505375E-3</v>
      </c>
      <c r="M7598" s="8">
        <f t="shared" si="1617"/>
        <v>211540.05425019958</v>
      </c>
      <c r="N7598" s="6">
        <f>((B7597+E7597)*D7597+(B7598+E7598)*D7598+(B7599+E7599)*D7599)/3/SUM(D7552:D7598)</f>
        <v>2.1176133103843946</v>
      </c>
      <c r="O7598" s="7">
        <f>O7552</f>
        <v>4.2461983412612168E-2</v>
      </c>
      <c r="P7598" s="8">
        <f>M7598*O7552</f>
        <v>8982.4102746750523</v>
      </c>
      <c r="Q7598" s="5">
        <f>N7598*O7552</f>
        <v>8.9918061259868912E-2</v>
      </c>
      <c r="R7598" s="8">
        <f t="shared" si="1618"/>
        <v>85498.597031195633</v>
      </c>
      <c r="S7598" s="8">
        <f t="shared" si="1619"/>
        <v>2235389.9107869077</v>
      </c>
      <c r="T7598" s="9">
        <f t="shared" si="1624"/>
        <v>23.757639598143303</v>
      </c>
      <c r="U7598" s="10">
        <f t="shared" si="1614"/>
        <v>6.3610885372731083</v>
      </c>
    </row>
    <row r="7599" spans="1:21" x14ac:dyDescent="0.3">
      <c r="A7599" s="17">
        <v>1989</v>
      </c>
      <c r="B7599" s="17">
        <v>47</v>
      </c>
      <c r="C7599" s="17">
        <v>3.0799999999999998E-3</v>
      </c>
      <c r="D7599" s="17">
        <v>3.0799999999999998E-3</v>
      </c>
      <c r="E7599" s="17">
        <v>0.5</v>
      </c>
      <c r="F7599" s="2">
        <f t="shared" si="1620"/>
        <v>93800.671853643886</v>
      </c>
      <c r="G7599" s="3">
        <f t="shared" si="1621"/>
        <v>288.90606930922314</v>
      </c>
      <c r="H7599" s="2">
        <f t="shared" si="1622"/>
        <v>93656.218818989277</v>
      </c>
      <c r="I7599" s="2">
        <f>SUM(H7599:H7662)</f>
        <v>2739967.6848097378</v>
      </c>
      <c r="J7599" s="4">
        <f t="shared" si="1615"/>
        <v>29.210533684501513</v>
      </c>
      <c r="K7599" s="5">
        <f t="shared" si="1623"/>
        <v>6.6989999999999994E-2</v>
      </c>
      <c r="L7599" s="5">
        <f t="shared" si="1616"/>
        <v>1.410315789473684E-3</v>
      </c>
      <c r="M7599" s="8">
        <f t="shared" si="1617"/>
        <v>204852.0419792223</v>
      </c>
      <c r="N7599" s="6">
        <f>((B7598+E7598)*D7598+(B7599+E7599)*D7599+(B7600+E7600)*D7600)/3/SUM(D7552:D7599)</f>
        <v>2.3213663730905112</v>
      </c>
      <c r="O7599" s="7">
        <f>O7552</f>
        <v>4.2461983412612168E-2</v>
      </c>
      <c r="P7599" s="8">
        <f>M7599*O7552</f>
        <v>8698.4240085614692</v>
      </c>
      <c r="Q7599" s="5">
        <f>N7599*O7552</f>
        <v>9.8569820428764957E-2</v>
      </c>
      <c r="R7599" s="8">
        <f t="shared" si="1618"/>
        <v>84424.542147964385</v>
      </c>
      <c r="S7599" s="8">
        <f t="shared" si="1619"/>
        <v>2149891.313755712</v>
      </c>
      <c r="T7599" s="9">
        <f t="shared" si="1624"/>
        <v>22.919785874350268</v>
      </c>
      <c r="U7599" s="10">
        <f t="shared" si="1614"/>
        <v>6.2907478101512453</v>
      </c>
    </row>
    <row r="7600" spans="1:21" x14ac:dyDescent="0.3">
      <c r="A7600" s="17">
        <v>1989</v>
      </c>
      <c r="B7600" s="17">
        <v>48</v>
      </c>
      <c r="C7600" s="17">
        <v>3.65E-3</v>
      </c>
      <c r="D7600" s="17">
        <v>3.64E-3</v>
      </c>
      <c r="E7600" s="17">
        <v>0.5</v>
      </c>
      <c r="F7600" s="2">
        <f t="shared" si="1620"/>
        <v>93511.765784334668</v>
      </c>
      <c r="G7600" s="3">
        <f t="shared" si="1621"/>
        <v>340.38282745497821</v>
      </c>
      <c r="H7600" s="2">
        <f t="shared" si="1622"/>
        <v>93341.574370607181</v>
      </c>
      <c r="I7600" s="2">
        <f>SUM(H7600:H7662)</f>
        <v>2646311.4659907483</v>
      </c>
      <c r="J7600" s="4">
        <f t="shared" si="1615"/>
        <v>28.299235329315803</v>
      </c>
      <c r="K7600" s="5">
        <f t="shared" si="1623"/>
        <v>7.0629999999999998E-2</v>
      </c>
      <c r="L7600" s="5">
        <f t="shared" si="1616"/>
        <v>1.4562886597938144E-3</v>
      </c>
      <c r="M7600" s="8">
        <f t="shared" si="1617"/>
        <v>233733.07562744504</v>
      </c>
      <c r="N7600" s="6">
        <f>((B7599+E7599)*D7599+(B7600+E7600)*D7600+(B7601+E7601)*D7601)/3/SUM(D7552:D7600)</f>
        <v>2.4931096323564113</v>
      </c>
      <c r="O7600" s="7">
        <f>O7552</f>
        <v>4.2461983412612168E-2</v>
      </c>
      <c r="P7600" s="8">
        <f>M7600*O7552</f>
        <v>9924.769980271396</v>
      </c>
      <c r="Q7600" s="5">
        <f>N7600*O7552</f>
        <v>0.10586237985494155</v>
      </c>
      <c r="R7600" s="8">
        <f t="shared" si="1618"/>
        <v>83460.213168327697</v>
      </c>
      <c r="S7600" s="8">
        <f t="shared" si="1619"/>
        <v>2065466.7716077478</v>
      </c>
      <c r="T7600" s="9">
        <f t="shared" si="1624"/>
        <v>22.087774241920691</v>
      </c>
      <c r="U7600" s="10">
        <f t="shared" si="1614"/>
        <v>6.2114610873951115</v>
      </c>
    </row>
    <row r="7601" spans="1:21" x14ac:dyDescent="0.3">
      <c r="A7601" s="17">
        <v>1989</v>
      </c>
      <c r="B7601" s="17">
        <v>49</v>
      </c>
      <c r="C7601" s="17">
        <v>4.1599999999999996E-3</v>
      </c>
      <c r="D7601" s="17">
        <v>4.15E-3</v>
      </c>
      <c r="E7601" s="17">
        <v>0.5</v>
      </c>
      <c r="F7601" s="2">
        <f t="shared" si="1620"/>
        <v>93171.382956879694</v>
      </c>
      <c r="G7601" s="3">
        <f t="shared" si="1621"/>
        <v>386.66123927105076</v>
      </c>
      <c r="H7601" s="2">
        <f t="shared" si="1622"/>
        <v>92978.052337244168</v>
      </c>
      <c r="I7601" s="2">
        <f>SUM(H7601:H7662)</f>
        <v>2552969.8916201405</v>
      </c>
      <c r="J7601" s="4">
        <f t="shared" si="1615"/>
        <v>27.400794220277607</v>
      </c>
      <c r="K7601" s="5">
        <f t="shared" si="1623"/>
        <v>7.4779999999999999E-2</v>
      </c>
      <c r="L7601" s="5">
        <f t="shared" si="1616"/>
        <v>1.5107070707070706E-3</v>
      </c>
      <c r="M7601" s="8">
        <f t="shared" si="1617"/>
        <v>255947.19636155406</v>
      </c>
      <c r="N7601" s="6">
        <f>((B7600+E7600)*D7600+(B7601+E7601)*D7601+(B7602+E7602)*D7602)/3/SUM(D7552:D7601)</f>
        <v>2.6975795667290723</v>
      </c>
      <c r="O7601" s="7">
        <f>O7552</f>
        <v>4.2461983412612168E-2</v>
      </c>
      <c r="P7601" s="8">
        <f>M7601*O7552</f>
        <v>10868.025606408897</v>
      </c>
      <c r="Q7601" s="5">
        <f>N7601*O7552</f>
        <v>0.11454457881665139</v>
      </c>
      <c r="R7601" s="8">
        <f t="shared" si="1618"/>
        <v>82327.920493081969</v>
      </c>
      <c r="S7601" s="8">
        <f t="shared" si="1619"/>
        <v>1982006.5584394201</v>
      </c>
      <c r="T7601" s="9">
        <f t="shared" si="1624"/>
        <v>21.272696567750909</v>
      </c>
      <c r="U7601" s="10">
        <f t="shared" si="1614"/>
        <v>6.1280976525266979</v>
      </c>
    </row>
    <row r="7602" spans="1:21" x14ac:dyDescent="0.3">
      <c r="A7602" s="17">
        <v>1989</v>
      </c>
      <c r="B7602" s="17">
        <v>50</v>
      </c>
      <c r="C7602" s="17">
        <v>4.4299999999999999E-3</v>
      </c>
      <c r="D7602" s="17">
        <v>4.4200000000000003E-3</v>
      </c>
      <c r="E7602" s="17">
        <v>0.5</v>
      </c>
      <c r="F7602" s="2">
        <f t="shared" si="1620"/>
        <v>92784.721717608641</v>
      </c>
      <c r="G7602" s="3">
        <f t="shared" si="1621"/>
        <v>410.10846999183025</v>
      </c>
      <c r="H7602" s="2">
        <f t="shared" si="1622"/>
        <v>92579.667482612727</v>
      </c>
      <c r="I7602" s="2">
        <f>SUM(H7602:H7662)</f>
        <v>2459991.8392828964</v>
      </c>
      <c r="J7602" s="4">
        <f t="shared" si="1615"/>
        <v>26.512897745923187</v>
      </c>
      <c r="K7602" s="5">
        <f t="shared" si="1623"/>
        <v>7.9199999999999993E-2</v>
      </c>
      <c r="L7602" s="5">
        <f t="shared" si="1616"/>
        <v>1.5683168316831682E-3</v>
      </c>
      <c r="M7602" s="8">
        <f t="shared" si="1617"/>
        <v>261495.93099226552</v>
      </c>
      <c r="N7602" s="6">
        <f>((B7601+E7601)*D7601+(B7602+E7602)*D7602+(B7603+E7603)*D7603)/3/SUM(D7552:D7602)</f>
        <v>2.9094486531986532</v>
      </c>
      <c r="O7602" s="7">
        <f>O7552</f>
        <v>4.2461983412612168E-2</v>
      </c>
      <c r="P7602" s="8">
        <f>M7602*O7552</f>
        <v>11103.635884259154</v>
      </c>
      <c r="Q7602" s="5">
        <f>N7602*O7552</f>
        <v>0.12354096045196802</v>
      </c>
      <c r="R7602" s="8">
        <f t="shared" si="1618"/>
        <v>81142.286443486912</v>
      </c>
      <c r="S7602" s="8">
        <f t="shared" si="1619"/>
        <v>1899678.6379463382</v>
      </c>
      <c r="T7602" s="9">
        <f t="shared" si="1624"/>
        <v>20.474045756455808</v>
      </c>
      <c r="U7602" s="10">
        <f t="shared" si="1614"/>
        <v>6.0388519894673784</v>
      </c>
    </row>
    <row r="7603" spans="1:21" x14ac:dyDescent="0.3">
      <c r="A7603" s="17">
        <v>1989</v>
      </c>
      <c r="B7603" s="17">
        <v>51</v>
      </c>
      <c r="C7603" s="17">
        <v>5.11E-3</v>
      </c>
      <c r="D7603" s="17">
        <v>5.1000000000000004E-3</v>
      </c>
      <c r="E7603" s="17">
        <v>0.5</v>
      </c>
      <c r="F7603" s="2">
        <f t="shared" si="1620"/>
        <v>92374.613247616813</v>
      </c>
      <c r="G7603" s="3">
        <f t="shared" si="1621"/>
        <v>471.11052756284579</v>
      </c>
      <c r="H7603" s="2">
        <f t="shared" si="1622"/>
        <v>92139.057983835388</v>
      </c>
      <c r="I7603" s="2">
        <f>SUM(H7603:H7662)</f>
        <v>2367412.1718002842</v>
      </c>
      <c r="J7603" s="4">
        <f t="shared" si="1615"/>
        <v>25.628385208544962</v>
      </c>
      <c r="K7603" s="5">
        <f t="shared" si="1623"/>
        <v>8.4299999999999986E-2</v>
      </c>
      <c r="L7603" s="5">
        <f t="shared" si="1616"/>
        <v>1.6368932038834949E-3</v>
      </c>
      <c r="M7603" s="8">
        <f t="shared" si="1617"/>
        <v>287807.73629284179</v>
      </c>
      <c r="N7603" s="6">
        <f>((B7602+E7602)*D7602+(B7603+E7603)*D7603+(B7604+E7604)*D7604)/3/SUM(D7552:D7603)</f>
        <v>3.127263740608937</v>
      </c>
      <c r="O7603" s="7">
        <f>O7552</f>
        <v>4.2461983412612168E-2</v>
      </c>
      <c r="P7603" s="8">
        <f>M7603*O7552</f>
        <v>12220.887324488105</v>
      </c>
      <c r="Q7603" s="5">
        <f>N7603*O7552</f>
        <v>0.13278982108060017</v>
      </c>
      <c r="R7603" s="8">
        <f t="shared" si="1618"/>
        <v>79903.928959626835</v>
      </c>
      <c r="S7603" s="8">
        <f t="shared" si="1619"/>
        <v>1818536.3515028514</v>
      </c>
      <c r="T7603" s="9">
        <f t="shared" si="1624"/>
        <v>19.686538190185797</v>
      </c>
      <c r="U7603" s="10">
        <f t="shared" si="1614"/>
        <v>5.9418470183591658</v>
      </c>
    </row>
    <row r="7604" spans="1:21" x14ac:dyDescent="0.3">
      <c r="A7604" s="17">
        <v>1989</v>
      </c>
      <c r="B7604" s="17">
        <v>52</v>
      </c>
      <c r="C7604" s="17">
        <v>5.8300000000000001E-3</v>
      </c>
      <c r="D7604" s="17">
        <v>5.8100000000000001E-3</v>
      </c>
      <c r="E7604" s="17">
        <v>0.5</v>
      </c>
      <c r="F7604" s="2">
        <f t="shared" si="1620"/>
        <v>91903.502720053963</v>
      </c>
      <c r="G7604" s="3">
        <f t="shared" si="1621"/>
        <v>533.95935080351353</v>
      </c>
      <c r="H7604" s="2">
        <f t="shared" si="1622"/>
        <v>91636.523044652204</v>
      </c>
      <c r="I7604" s="2">
        <f>SUM(H7604:H7662)</f>
        <v>2275273.113816449</v>
      </c>
      <c r="J7604" s="4">
        <f t="shared" si="1615"/>
        <v>24.757196912800246</v>
      </c>
      <c r="K7604" s="5">
        <f t="shared" si="1623"/>
        <v>9.0109999999999982E-2</v>
      </c>
      <c r="L7604" s="5">
        <f t="shared" si="1616"/>
        <v>1.7163809523809521E-3</v>
      </c>
      <c r="M7604" s="8">
        <f t="shared" si="1617"/>
        <v>311096.05945160874</v>
      </c>
      <c r="N7604" s="6">
        <f>((B7603+E7603)*D7603+(B7604+E7604)*D7604+(B7605+E7605)*D7605)/3/SUM(D7552:D7604)</f>
        <v>3.3605963082158845</v>
      </c>
      <c r="O7604" s="7">
        <f>O7552</f>
        <v>4.2461983412612168E-2</v>
      </c>
      <c r="P7604" s="8">
        <f>M7604*O7552</f>
        <v>13209.755716163219</v>
      </c>
      <c r="Q7604" s="5">
        <f>N7604*O7552</f>
        <v>0.14269758469594856</v>
      </c>
      <c r="R7604" s="8">
        <f t="shared" si="1618"/>
        <v>78560.212536245701</v>
      </c>
      <c r="S7604" s="8">
        <f t="shared" si="1619"/>
        <v>1738632.4225432244</v>
      </c>
      <c r="T7604" s="9">
        <f t="shared" si="1624"/>
        <v>18.918021305882643</v>
      </c>
      <c r="U7604" s="10">
        <f t="shared" si="1614"/>
        <v>5.8391756069176033</v>
      </c>
    </row>
    <row r="7605" spans="1:21" x14ac:dyDescent="0.3">
      <c r="A7605" s="17">
        <v>1989</v>
      </c>
      <c r="B7605" s="17">
        <v>53</v>
      </c>
      <c r="C7605" s="17">
        <v>6.3899999999999998E-3</v>
      </c>
      <c r="D7605" s="17">
        <v>6.3699999999999998E-3</v>
      </c>
      <c r="E7605" s="17">
        <v>0.5</v>
      </c>
      <c r="F7605" s="2">
        <f t="shared" si="1620"/>
        <v>91369.543369250445</v>
      </c>
      <c r="G7605" s="3">
        <f t="shared" si="1621"/>
        <v>582.02399126212526</v>
      </c>
      <c r="H7605" s="2">
        <f t="shared" si="1622"/>
        <v>91078.531373619378</v>
      </c>
      <c r="I7605" s="2">
        <f>SUM(H7605:H7662)</f>
        <v>2183636.5907717966</v>
      </c>
      <c r="J7605" s="4">
        <f t="shared" si="1615"/>
        <v>23.898954840423105</v>
      </c>
      <c r="K7605" s="5">
        <f t="shared" si="1623"/>
        <v>9.6479999999999982E-2</v>
      </c>
      <c r="L7605" s="5">
        <f t="shared" si="1616"/>
        <v>1.8033644859813082E-3</v>
      </c>
      <c r="M7605" s="8">
        <f t="shared" si="1617"/>
        <v>322743.40311488084</v>
      </c>
      <c r="N7605" s="6">
        <f>((B7604+E7604)*D7604+(B7605+E7605)*D7605+(B7606+E7606)*D7606)/3/SUM(D7552:D7605)</f>
        <v>3.5700490602542847</v>
      </c>
      <c r="O7605" s="7">
        <f>O7552</f>
        <v>4.2461983412612168E-2</v>
      </c>
      <c r="P7605" s="8">
        <f>M7605*O7552</f>
        <v>13704.325029594072</v>
      </c>
      <c r="Q7605" s="5">
        <f>N7605*O7552</f>
        <v>0.1515913639787291</v>
      </c>
      <c r="R7605" s="8">
        <f t="shared" si="1618"/>
        <v>77271.812573512943</v>
      </c>
      <c r="S7605" s="8">
        <f t="shared" si="1619"/>
        <v>1660072.2100069786</v>
      </c>
      <c r="T7605" s="9">
        <f t="shared" si="1624"/>
        <v>18.168769907256209</v>
      </c>
      <c r="U7605" s="10">
        <f t="shared" si="1614"/>
        <v>5.7301849331668961</v>
      </c>
    </row>
    <row r="7606" spans="1:21" x14ac:dyDescent="0.3">
      <c r="A7606" s="17">
        <v>1989</v>
      </c>
      <c r="B7606" s="17">
        <v>54</v>
      </c>
      <c r="C7606" s="17">
        <v>7.1399999999999996E-3</v>
      </c>
      <c r="D7606" s="17">
        <v>7.11E-3</v>
      </c>
      <c r="E7606" s="17">
        <v>0.5</v>
      </c>
      <c r="F7606" s="2">
        <f t="shared" si="1620"/>
        <v>90787.519377988327</v>
      </c>
      <c r="G7606" s="3">
        <f t="shared" si="1621"/>
        <v>645.49926277749705</v>
      </c>
      <c r="H7606" s="2">
        <f t="shared" si="1622"/>
        <v>90464.769746599573</v>
      </c>
      <c r="I7606" s="2">
        <f>SUM(H7606:H7662)</f>
        <v>2092558.0593981785</v>
      </c>
      <c r="J7606" s="4">
        <f t="shared" si="1615"/>
        <v>23.048961726621695</v>
      </c>
      <c r="K7606" s="5">
        <f t="shared" si="1623"/>
        <v>0.10358999999999999</v>
      </c>
      <c r="L7606" s="5">
        <f t="shared" si="1616"/>
        <v>1.9007339449541281E-3</v>
      </c>
      <c r="M7606" s="8">
        <f t="shared" si="1617"/>
        <v>339605.2690546732</v>
      </c>
      <c r="N7606" s="6">
        <f>((B7605+E7605)*D7605+(B7606+E7606)*D7606+(B7607+E7607)*D7607)/3/SUM(D7552:D7606)</f>
        <v>3.7043472664671624</v>
      </c>
      <c r="O7606" s="7">
        <f>O7552</f>
        <v>4.2461983412612168E-2</v>
      </c>
      <c r="P7606" s="8">
        <f>M7606*O7552</f>
        <v>14420.313301435226</v>
      </c>
      <c r="Q7606" s="5">
        <f>N7606*O7552</f>
        <v>0.15729393218328389</v>
      </c>
      <c r="R7606" s="8">
        <f t="shared" si="1618"/>
        <v>76235.210389101543</v>
      </c>
      <c r="S7606" s="8">
        <f t="shared" si="1619"/>
        <v>1582800.3974334656</v>
      </c>
      <c r="T7606" s="9">
        <f t="shared" si="1624"/>
        <v>17.434118789429331</v>
      </c>
      <c r="U7606" s="10">
        <f t="shared" si="1614"/>
        <v>5.614842937192364</v>
      </c>
    </row>
    <row r="7607" spans="1:21" x14ac:dyDescent="0.3">
      <c r="A7607" s="17">
        <v>1989</v>
      </c>
      <c r="B7607" s="17">
        <v>55</v>
      </c>
      <c r="C7607" s="17">
        <v>7.6499999999999997E-3</v>
      </c>
      <c r="D7607" s="17">
        <v>7.62E-3</v>
      </c>
      <c r="E7607" s="17">
        <v>0.5</v>
      </c>
      <c r="F7607" s="2">
        <f t="shared" si="1620"/>
        <v>90142.020115210835</v>
      </c>
      <c r="G7607" s="3">
        <f t="shared" si="1621"/>
        <v>686.88219327790659</v>
      </c>
      <c r="H7607" s="2">
        <f t="shared" si="1622"/>
        <v>89798.57901857188</v>
      </c>
      <c r="I7607" s="2">
        <f>SUM(H7607:H7662)</f>
        <v>2002093.2896515788</v>
      </c>
      <c r="J7607" s="4">
        <f t="shared" si="1615"/>
        <v>22.21043290457321</v>
      </c>
      <c r="K7607" s="5">
        <f t="shared" si="1623"/>
        <v>0.11120999999999999</v>
      </c>
      <c r="L7607" s="5">
        <f t="shared" si="1616"/>
        <v>2.0037837837837834E-3</v>
      </c>
      <c r="M7607" s="8">
        <f t="shared" si="1617"/>
        <v>342792.57015487656</v>
      </c>
      <c r="N7607" s="6">
        <f>((B7606+E7606)*D7606+(B7607+E7607)*D7607+(B7608+E7608)*D7608)/3/SUM(D7552:D7607)</f>
        <v>3.8634415370320423</v>
      </c>
      <c r="O7607" s="7">
        <f>O7552</f>
        <v>4.2461983412612168E-2</v>
      </c>
      <c r="P7607" s="8">
        <f>M7607*O7552</f>
        <v>14555.652427883062</v>
      </c>
      <c r="Q7607" s="5">
        <f>N7607*O7552</f>
        <v>0.16404939046105144</v>
      </c>
      <c r="R7607" s="8">
        <f t="shared" si="1618"/>
        <v>75067.176866306603</v>
      </c>
      <c r="S7607" s="8">
        <f t="shared" si="1619"/>
        <v>1506565.1870443639</v>
      </c>
      <c r="T7607" s="9">
        <f t="shared" si="1624"/>
        <v>16.713239675778485</v>
      </c>
      <c r="U7607" s="10">
        <f t="shared" si="1614"/>
        <v>5.4971932287947247</v>
      </c>
    </row>
    <row r="7608" spans="1:21" x14ac:dyDescent="0.3">
      <c r="A7608" s="17">
        <v>1989</v>
      </c>
      <c r="B7608" s="17">
        <v>56</v>
      </c>
      <c r="C7608" s="17">
        <v>8.5000000000000006E-3</v>
      </c>
      <c r="D7608" s="17">
        <v>8.4700000000000001E-3</v>
      </c>
      <c r="E7608" s="17">
        <v>0.5</v>
      </c>
      <c r="F7608" s="2">
        <f t="shared" si="1620"/>
        <v>89455.137921932925</v>
      </c>
      <c r="G7608" s="3">
        <f t="shared" si="1621"/>
        <v>757.6850181987719</v>
      </c>
      <c r="H7608" s="2">
        <f t="shared" si="1622"/>
        <v>89076.29541283354</v>
      </c>
      <c r="I7608" s="2">
        <f>SUM(H7608:H7662)</f>
        <v>1912294.7106330069</v>
      </c>
      <c r="J7608" s="4">
        <f t="shared" si="1615"/>
        <v>21.377136686121453</v>
      </c>
      <c r="K7608" s="5">
        <f t="shared" si="1623"/>
        <v>0.11967999999999999</v>
      </c>
      <c r="L7608" s="5">
        <f t="shared" si="1616"/>
        <v>2.118230088495575E-3</v>
      </c>
      <c r="M7608" s="8">
        <f t="shared" si="1617"/>
        <v>357697.22199390555</v>
      </c>
      <c r="N7608" s="6">
        <f>((B7607+E7607)*D7607+(B7608+E7608)*D7608+(B7609+E7609)*D7609)/3/SUM(D7552:D7608)</f>
        <v>4.1090547014260252</v>
      </c>
      <c r="O7608" s="7">
        <f>O7552</f>
        <v>4.2461983412612168E-2</v>
      </c>
      <c r="P7608" s="8">
        <f>M7608*O7552</f>
        <v>15188.53350704267</v>
      </c>
      <c r="Q7608" s="5">
        <f>N7608*O7552</f>
        <v>0.17447861257346792</v>
      </c>
      <c r="R7608" s="8">
        <f t="shared" si="1618"/>
        <v>73534.38697601798</v>
      </c>
      <c r="S7608" s="8">
        <f t="shared" si="1619"/>
        <v>1431498.0101780572</v>
      </c>
      <c r="T7608" s="9">
        <f t="shared" si="1624"/>
        <v>16.002412420707671</v>
      </c>
      <c r="U7608" s="10">
        <f t="shared" si="1614"/>
        <v>5.3747242654137821</v>
      </c>
    </row>
    <row r="7609" spans="1:21" x14ac:dyDescent="0.3">
      <c r="A7609" s="17">
        <v>1989</v>
      </c>
      <c r="B7609" s="17">
        <v>57</v>
      </c>
      <c r="C7609" s="17">
        <v>1.0030000000000001E-2</v>
      </c>
      <c r="D7609" s="17">
        <v>9.9799999999999993E-3</v>
      </c>
      <c r="E7609" s="17">
        <v>0.5</v>
      </c>
      <c r="F7609" s="2">
        <f t="shared" si="1620"/>
        <v>88697.452903734156</v>
      </c>
      <c r="G7609" s="3">
        <f t="shared" si="1621"/>
        <v>885.20057997926676</v>
      </c>
      <c r="H7609" s="2">
        <f t="shared" si="1622"/>
        <v>88254.85261374453</v>
      </c>
      <c r="I7609" s="2">
        <f>SUM(H7609:H7662)</f>
        <v>1823218.4152201735</v>
      </c>
      <c r="J7609" s="4">
        <f t="shared" si="1615"/>
        <v>20.555476572692157</v>
      </c>
      <c r="K7609" s="5">
        <f t="shared" si="1623"/>
        <v>0.12966</v>
      </c>
      <c r="L7609" s="5">
        <f t="shared" si="1616"/>
        <v>2.2549565217391304E-3</v>
      </c>
      <c r="M7609" s="8">
        <f t="shared" si="1617"/>
        <v>392557.71516896377</v>
      </c>
      <c r="N7609" s="6">
        <f>((B7608+E7608)*D7608+(B7609+E7609)*D7609+(B7610+E7610)*D7610)/3/SUM(D7552:D7609)</f>
        <v>4.3087433801223716</v>
      </c>
      <c r="O7609" s="7">
        <f>O7552</f>
        <v>4.2461983412612168E-2</v>
      </c>
      <c r="P7609" s="8">
        <f>M7609*O7552</f>
        <v>16668.779189997473</v>
      </c>
      <c r="Q7609" s="5">
        <f>N7609*O7552</f>
        <v>0.18295778993595863</v>
      </c>
      <c r="R7609" s="8">
        <f t="shared" si="1618"/>
        <v>72107.939828410061</v>
      </c>
      <c r="S7609" s="8">
        <f t="shared" si="1619"/>
        <v>1357963.6232020392</v>
      </c>
      <c r="T7609" s="9">
        <f t="shared" si="1624"/>
        <v>15.31006335295643</v>
      </c>
      <c r="U7609" s="10">
        <f t="shared" si="1614"/>
        <v>5.2454132197357275</v>
      </c>
    </row>
    <row r="7610" spans="1:21" x14ac:dyDescent="0.3">
      <c r="A7610" s="17">
        <v>1989</v>
      </c>
      <c r="B7610" s="17">
        <v>58</v>
      </c>
      <c r="C7610" s="17">
        <v>1.072E-2</v>
      </c>
      <c r="D7610" s="17">
        <v>1.0659999999999999E-2</v>
      </c>
      <c r="E7610" s="17">
        <v>0.5</v>
      </c>
      <c r="F7610" s="2">
        <f t="shared" si="1620"/>
        <v>87812.252323754888</v>
      </c>
      <c r="G7610" s="3">
        <f t="shared" si="1621"/>
        <v>936.07860977122709</v>
      </c>
      <c r="H7610" s="2">
        <f t="shared" si="1622"/>
        <v>87344.213018869268</v>
      </c>
      <c r="I7610" s="2">
        <f>SUM(H7610:H7662)</f>
        <v>1734963.5626064287</v>
      </c>
      <c r="J7610" s="4">
        <f t="shared" si="1615"/>
        <v>19.757647898721395</v>
      </c>
      <c r="K7610" s="5">
        <f t="shared" si="1623"/>
        <v>0.14032</v>
      </c>
      <c r="L7610" s="5">
        <f t="shared" si="1616"/>
        <v>2.3986324786324786E-3</v>
      </c>
      <c r="M7610" s="8">
        <f t="shared" si="1617"/>
        <v>390255.12166203524</v>
      </c>
      <c r="N7610" s="6">
        <f>((B7609+E7609)*D7609+(B7610+E7610)*D7610+(B7611+E7611)*D7611)/3/SUM(D7552:D7610)</f>
        <v>4.6142151273280128</v>
      </c>
      <c r="O7610" s="7">
        <f>O7552</f>
        <v>4.2461983412612168E-2</v>
      </c>
      <c r="P7610" s="8">
        <f>M7610*O7552</f>
        <v>16571.006502700286</v>
      </c>
      <c r="Q7610" s="5">
        <f>N7610*O7552</f>
        <v>0.19592872619882623</v>
      </c>
      <c r="R7610" s="8">
        <f t="shared" si="1618"/>
        <v>70230.972621243272</v>
      </c>
      <c r="S7610" s="8">
        <f t="shared" si="1619"/>
        <v>1285855.6833736291</v>
      </c>
      <c r="T7610" s="9">
        <f t="shared" si="1624"/>
        <v>14.643237695723933</v>
      </c>
      <c r="U7610" s="10">
        <f t="shared" si="1614"/>
        <v>5.1144102029974619</v>
      </c>
    </row>
    <row r="7611" spans="1:21" x14ac:dyDescent="0.3">
      <c r="A7611" s="17">
        <v>1989</v>
      </c>
      <c r="B7611" s="17">
        <v>59</v>
      </c>
      <c r="C7611" s="17">
        <v>1.26E-2</v>
      </c>
      <c r="D7611" s="17">
        <v>1.252E-2</v>
      </c>
      <c r="E7611" s="17">
        <v>0.5</v>
      </c>
      <c r="F7611" s="2">
        <f t="shared" si="1620"/>
        <v>86876.173713983662</v>
      </c>
      <c r="G7611" s="3">
        <f t="shared" si="1621"/>
        <v>1087.6896948990754</v>
      </c>
      <c r="H7611" s="2">
        <f t="shared" si="1622"/>
        <v>86332.328866534124</v>
      </c>
      <c r="I7611" s="2">
        <f>SUM(H7611:H7662)</f>
        <v>1647619.3495875597</v>
      </c>
      <c r="J7611" s="4">
        <f t="shared" si="1615"/>
        <v>18.965146358907351</v>
      </c>
      <c r="K7611" s="5">
        <f t="shared" si="1623"/>
        <v>0.15284</v>
      </c>
      <c r="L7611" s="5">
        <f t="shared" si="1616"/>
        <v>2.5687394957983195E-3</v>
      </c>
      <c r="M7611" s="8">
        <f t="shared" si="1617"/>
        <v>423433.2429108544</v>
      </c>
      <c r="N7611" s="6">
        <f>((B7610+E7610)*D7610+(B7611+E7611)*D7611+(B7612+E7612)*D7612)/3/SUM(D7552:D7611)</f>
        <v>4.7013325481985513</v>
      </c>
      <c r="O7611" s="7">
        <f>O7552</f>
        <v>4.2461983412612168E-2</v>
      </c>
      <c r="P7611" s="8">
        <f>M7611*O7552</f>
        <v>17979.815336829277</v>
      </c>
      <c r="Q7611" s="5">
        <f>N7611*O7552</f>
        <v>0.19962790467878058</v>
      </c>
      <c r="R7611" s="8">
        <f t="shared" si="1618"/>
        <v>69097.986948868522</v>
      </c>
      <c r="S7611" s="8">
        <f t="shared" si="1619"/>
        <v>1215624.7107523859</v>
      </c>
      <c r="T7611" s="9">
        <f t="shared" si="1624"/>
        <v>13.992613380447693</v>
      </c>
      <c r="U7611" s="10">
        <f t="shared" si="1614"/>
        <v>4.9725329784596575</v>
      </c>
    </row>
    <row r="7612" spans="1:21" x14ac:dyDescent="0.3">
      <c r="A7612" s="17">
        <v>1989</v>
      </c>
      <c r="B7612" s="17">
        <v>60</v>
      </c>
      <c r="C7612" s="17">
        <v>1.3089999999999999E-2</v>
      </c>
      <c r="D7612" s="17">
        <v>1.3010000000000001E-2</v>
      </c>
      <c r="E7612" s="17">
        <v>0.5</v>
      </c>
      <c r="F7612" s="2">
        <f t="shared" si="1620"/>
        <v>85788.484019084586</v>
      </c>
      <c r="G7612" s="3">
        <f t="shared" si="1621"/>
        <v>1116.1081770882906</v>
      </c>
      <c r="H7612" s="2">
        <f t="shared" si="1622"/>
        <v>85230.429930540442</v>
      </c>
      <c r="I7612" s="2">
        <f>SUM(H7612:H7662)</f>
        <v>1561287.0207210253</v>
      </c>
      <c r="J7612" s="4">
        <f t="shared" si="1615"/>
        <v>18.199261107979247</v>
      </c>
      <c r="K7612" s="5">
        <f t="shared" si="1623"/>
        <v>0.16585</v>
      </c>
      <c r="L7612" s="5">
        <f t="shared" si="1616"/>
        <v>2.7413223140495867E-3</v>
      </c>
      <c r="M7612" s="8">
        <f t="shared" si="1617"/>
        <v>407142.26538342831</v>
      </c>
      <c r="N7612" s="6">
        <f>((B7611+E7611)*D7611+(B7612+E7612)*D7612+(B7613+E7613)*D7613)/3/SUM(D7552:D7612)</f>
        <v>4.8862928348909662</v>
      </c>
      <c r="O7612" s="7">
        <f>O7552</f>
        <v>4.2461983412612168E-2</v>
      </c>
      <c r="P7612" s="8">
        <f>M7612*O7552</f>
        <v>17288.068119284475</v>
      </c>
      <c r="Q7612" s="5">
        <f>N7612*O7552</f>
        <v>0.20748168530430589</v>
      </c>
      <c r="R7612" s="8">
        <f t="shared" si="1618"/>
        <v>67546.676689341359</v>
      </c>
      <c r="S7612" s="8">
        <f t="shared" si="1619"/>
        <v>1146526.7238035174</v>
      </c>
      <c r="T7612" s="9">
        <f t="shared" si="1624"/>
        <v>13.364576107306664</v>
      </c>
      <c r="U7612" s="10">
        <f t="shared" si="1614"/>
        <v>4.8346850006725823</v>
      </c>
    </row>
    <row r="7613" spans="1:21" x14ac:dyDescent="0.3">
      <c r="A7613" s="17">
        <v>1989</v>
      </c>
      <c r="B7613" s="17">
        <v>61</v>
      </c>
      <c r="C7613" s="17">
        <v>1.473E-2</v>
      </c>
      <c r="D7613" s="17">
        <v>1.4619999999999999E-2</v>
      </c>
      <c r="E7613" s="17">
        <v>0.5</v>
      </c>
      <c r="F7613" s="2">
        <f t="shared" si="1620"/>
        <v>84672.375841996298</v>
      </c>
      <c r="G7613" s="3">
        <f t="shared" si="1621"/>
        <v>1237.9101348099857</v>
      </c>
      <c r="H7613" s="2">
        <f t="shared" si="1622"/>
        <v>84053.420774591301</v>
      </c>
      <c r="I7613" s="2">
        <f>SUM(H7613:H7662)</f>
        <v>1476056.590790485</v>
      </c>
      <c r="J7613" s="4">
        <f t="shared" si="1615"/>
        <v>17.43256376252976</v>
      </c>
      <c r="K7613" s="5">
        <f t="shared" si="1623"/>
        <v>0.18046999999999999</v>
      </c>
      <c r="L7613" s="5">
        <f t="shared" si="1616"/>
        <v>2.9344715447154469E-3</v>
      </c>
      <c r="M7613" s="8">
        <f t="shared" si="1617"/>
        <v>421851.12922266376</v>
      </c>
      <c r="N7613" s="6">
        <f>((B7612+E7612)*D7612+(B7613+E7613)*D7613+(B7614+E7614)*D7614)/3/SUM(D7552:D7613)</f>
        <v>5.019273748176059</v>
      </c>
      <c r="O7613" s="7">
        <f>O7552</f>
        <v>4.2461983412612168E-2</v>
      </c>
      <c r="P7613" s="8">
        <f>M7613*O7552</f>
        <v>17912.635651644461</v>
      </c>
      <c r="Q7613" s="5">
        <f>N7613*O7552</f>
        <v>0.21312831863841153</v>
      </c>
      <c r="R7613" s="8">
        <f t="shared" si="1618"/>
        <v>66139.256529095728</v>
      </c>
      <c r="S7613" s="8">
        <f t="shared" si="1619"/>
        <v>1078980.047114176</v>
      </c>
      <c r="T7613" s="9">
        <f t="shared" si="1624"/>
        <v>12.742999548372389</v>
      </c>
      <c r="U7613" s="10">
        <f t="shared" si="1614"/>
        <v>4.6895642141573717</v>
      </c>
    </row>
    <row r="7614" spans="1:21" x14ac:dyDescent="0.3">
      <c r="A7614" s="17">
        <v>1989</v>
      </c>
      <c r="B7614" s="17">
        <v>62</v>
      </c>
      <c r="C7614" s="17">
        <v>1.6639999999999999E-2</v>
      </c>
      <c r="D7614" s="17">
        <v>1.6500000000000001E-2</v>
      </c>
      <c r="E7614" s="17">
        <v>0.5</v>
      </c>
      <c r="F7614" s="2">
        <f t="shared" si="1620"/>
        <v>83434.465707186318</v>
      </c>
      <c r="G7614" s="3">
        <f t="shared" si="1621"/>
        <v>1376.6686841685744</v>
      </c>
      <c r="H7614" s="2">
        <f t="shared" si="1622"/>
        <v>82746.131365102032</v>
      </c>
      <c r="I7614" s="2">
        <f>SUM(H7614:H7662)</f>
        <v>1392003.1700158939</v>
      </c>
      <c r="J7614" s="4">
        <f t="shared" si="1615"/>
        <v>16.683790783788755</v>
      </c>
      <c r="K7614" s="5">
        <f t="shared" si="1623"/>
        <v>0.19696999999999998</v>
      </c>
      <c r="L7614" s="5">
        <f t="shared" si="1616"/>
        <v>3.1515199999999997E-3</v>
      </c>
      <c r="M7614" s="8">
        <f t="shared" si="1617"/>
        <v>436826.89120442659</v>
      </c>
      <c r="N7614" s="6">
        <f>((B7613+E7613)*D7613+(B7614+E7614)*D7614+(B7615+E7615)*D7615)/3/SUM(D7552:D7614)</f>
        <v>5.2677226650420543</v>
      </c>
      <c r="O7614" s="7">
        <f>O7552</f>
        <v>4.2461983412612168E-2</v>
      </c>
      <c r="P7614" s="8">
        <f>M7614*O7552</f>
        <v>18548.536208505302</v>
      </c>
      <c r="Q7614" s="5">
        <f>N7614*O7552</f>
        <v>0.22367795242525687</v>
      </c>
      <c r="R7614" s="8">
        <f t="shared" si="1618"/>
        <v>64237.646130244684</v>
      </c>
      <c r="S7614" s="8">
        <f t="shared" si="1619"/>
        <v>1012840.7905850803</v>
      </c>
      <c r="T7614" s="9">
        <f t="shared" si="1624"/>
        <v>12.139357302768021</v>
      </c>
      <c r="U7614" s="10">
        <f t="shared" si="1614"/>
        <v>4.5444334810207341</v>
      </c>
    </row>
    <row r="7615" spans="1:21" x14ac:dyDescent="0.3">
      <c r="A7615" s="17">
        <v>1989</v>
      </c>
      <c r="B7615" s="17">
        <v>63</v>
      </c>
      <c r="C7615" s="17">
        <v>1.8800000000000001E-2</v>
      </c>
      <c r="D7615" s="17">
        <v>1.8620000000000001E-2</v>
      </c>
      <c r="E7615" s="17">
        <v>0.5</v>
      </c>
      <c r="F7615" s="2">
        <f t="shared" si="1620"/>
        <v>82057.797023017745</v>
      </c>
      <c r="G7615" s="3">
        <f t="shared" si="1621"/>
        <v>1527.9161805685906</v>
      </c>
      <c r="H7615" s="2">
        <f t="shared" si="1622"/>
        <v>81293.838932733444</v>
      </c>
      <c r="I7615" s="2">
        <f>SUM(H7615:H7662)</f>
        <v>1309257.0386507916</v>
      </c>
      <c r="J7615" s="4">
        <f t="shared" si="1615"/>
        <v>15.955303288041433</v>
      </c>
      <c r="K7615" s="5">
        <f t="shared" si="1623"/>
        <v>0.21558999999999998</v>
      </c>
      <c r="L7615" s="5">
        <f t="shared" si="1616"/>
        <v>3.3951181102362202E-3</v>
      </c>
      <c r="M7615" s="8">
        <f t="shared" si="1617"/>
        <v>450033.29220328172</v>
      </c>
      <c r="N7615" s="6">
        <f>((B7614+E7614)*D7614+(B7615+E7615)*D7615+(B7616+E7616)*D7616)/3/SUM(D7552:D7615)</f>
        <v>5.5277996814941952</v>
      </c>
      <c r="O7615" s="7">
        <f>O7552</f>
        <v>4.2461983412612168E-2</v>
      </c>
      <c r="P7615" s="8">
        <f>M7615*O7552</f>
        <v>19109.306188658993</v>
      </c>
      <c r="Q7615" s="5">
        <f>N7615*O7552</f>
        <v>0.23472133838384934</v>
      </c>
      <c r="R7615" s="8">
        <f t="shared" si="1618"/>
        <v>62212.440256081172</v>
      </c>
      <c r="S7615" s="8">
        <f t="shared" si="1619"/>
        <v>948603.14445483556</v>
      </c>
      <c r="T7615" s="9">
        <f t="shared" si="1624"/>
        <v>11.560182930437996</v>
      </c>
      <c r="U7615" s="10">
        <f t="shared" si="1614"/>
        <v>4.395120357603437</v>
      </c>
    </row>
    <row r="7616" spans="1:21" x14ac:dyDescent="0.3">
      <c r="A7616" s="17">
        <v>1989</v>
      </c>
      <c r="B7616" s="17">
        <v>64</v>
      </c>
      <c r="C7616" s="17">
        <v>2.1329999999999998E-2</v>
      </c>
      <c r="D7616" s="17">
        <v>2.111E-2</v>
      </c>
      <c r="E7616" s="17">
        <v>0.5</v>
      </c>
      <c r="F7616" s="2">
        <f t="shared" si="1620"/>
        <v>80529.880842449158</v>
      </c>
      <c r="G7616" s="3">
        <f t="shared" si="1621"/>
        <v>1699.9857845841018</v>
      </c>
      <c r="H7616" s="2">
        <f t="shared" si="1622"/>
        <v>79679.887950157106</v>
      </c>
      <c r="I7616" s="2">
        <f>SUM(H7616:H7662)</f>
        <v>1227963.1997180581</v>
      </c>
      <c r="J7616" s="4">
        <f t="shared" si="1615"/>
        <v>15.248541123765955</v>
      </c>
      <c r="K7616" s="5">
        <f t="shared" si="1623"/>
        <v>0.23669999999999997</v>
      </c>
      <c r="L7616" s="5">
        <f t="shared" si="1616"/>
        <v>3.6697674418604644E-3</v>
      </c>
      <c r="M7616" s="8">
        <f t="shared" si="1617"/>
        <v>463240.73977893783</v>
      </c>
      <c r="N7616" s="6">
        <f>((B7615+E7615)*D7615+(B7616+E7616)*D7616+(B7617+E7617)*D7617)/3/SUM(D7552:D7616)</f>
        <v>5.749274750035207</v>
      </c>
      <c r="O7616" s="7">
        <f>O7552</f>
        <v>4.2461983412612168E-2</v>
      </c>
      <c r="P7616" s="8">
        <f>M7616*O7552</f>
        <v>19670.120608539448</v>
      </c>
      <c r="Q7616" s="5">
        <f>N7616*O7552</f>
        <v>0.24412560907054492</v>
      </c>
      <c r="R7616" s="8">
        <f t="shared" si="1618"/>
        <v>60227.986773652228</v>
      </c>
      <c r="S7616" s="8">
        <f t="shared" si="1619"/>
        <v>886390.70419875439</v>
      </c>
      <c r="T7616" s="9">
        <f t="shared" si="1624"/>
        <v>11.006978961423192</v>
      </c>
      <c r="U7616" s="10">
        <f t="shared" ref="U7616:U7653" si="1625">J7616-T7616</f>
        <v>4.2415621623427633</v>
      </c>
    </row>
    <row r="7617" spans="1:21" x14ac:dyDescent="0.3">
      <c r="A7617" s="17">
        <v>1989</v>
      </c>
      <c r="B7617" s="17">
        <v>65</v>
      </c>
      <c r="C7617" s="17">
        <v>2.3769999999999999E-2</v>
      </c>
      <c r="D7617" s="17">
        <v>2.349E-2</v>
      </c>
      <c r="E7617" s="17">
        <v>0.5</v>
      </c>
      <c r="F7617" s="2">
        <f t="shared" si="1620"/>
        <v>78829.895057865055</v>
      </c>
      <c r="G7617" s="3">
        <f t="shared" si="1621"/>
        <v>1851.7142349092501</v>
      </c>
      <c r="H7617" s="2">
        <f t="shared" si="1622"/>
        <v>77904.037940410431</v>
      </c>
      <c r="I7617" s="2">
        <f>SUM(H7617:H7662)</f>
        <v>1148283.3117679011</v>
      </c>
      <c r="J7617" s="4">
        <f t="shared" ref="J7617:J7662" si="1626">I7617/F7617</f>
        <v>14.566596986143443</v>
      </c>
      <c r="K7617" s="11">
        <f t="shared" si="1623"/>
        <v>0.26018999999999998</v>
      </c>
      <c r="L7617" s="11">
        <f t="shared" ref="L7617:L7661" si="1627">K7617/(B7617+E7617)</f>
        <v>3.9723664122137403E-3</v>
      </c>
      <c r="M7617" s="8">
        <f t="shared" ref="M7617:M7662" si="1628">G7617/L7617</f>
        <v>466148.90036725427</v>
      </c>
      <c r="N7617" s="6">
        <f>((B7616+E7616)*D7616+(B7617+E7617)*D7617+(B7618+E7618)*D7618)/3/SUM(D7552:D7617)</f>
        <v>5.764396530740358</v>
      </c>
      <c r="O7617" s="7">
        <f>O7552</f>
        <v>4.2461983412612168E-2</v>
      </c>
      <c r="P7617" s="8">
        <f>M7617*O7552</f>
        <v>19793.606875201753</v>
      </c>
      <c r="Q7617" s="5">
        <f>N7617*O7552</f>
        <v>0.24476770987201621</v>
      </c>
      <c r="R7617" s="8">
        <f t="shared" ref="R7617:R7662" si="1629">((1-Q7617)*H7617)</f>
        <v>58835.644983953505</v>
      </c>
      <c r="S7617" s="12">
        <f t="shared" ref="S7617:S7661" si="1630">R7617+S7618</f>
        <v>826162.71742510214</v>
      </c>
      <c r="T7617" s="9">
        <f t="shared" si="1624"/>
        <v>10.480322431212901</v>
      </c>
      <c r="U7617" s="10">
        <f t="shared" si="1625"/>
        <v>4.0862745549305419</v>
      </c>
    </row>
    <row r="7618" spans="1:21" x14ac:dyDescent="0.3">
      <c r="A7618" s="17">
        <v>1989</v>
      </c>
      <c r="B7618" s="17">
        <v>66</v>
      </c>
      <c r="C7618" s="17">
        <v>2.4340000000000001E-2</v>
      </c>
      <c r="D7618" s="17">
        <v>2.4049999999999998E-2</v>
      </c>
      <c r="E7618" s="17">
        <v>0.5</v>
      </c>
      <c r="F7618" s="2">
        <f t="shared" ref="F7618:F7662" si="1631">F7617-G7617</f>
        <v>76978.180822955808</v>
      </c>
      <c r="G7618" s="3">
        <f t="shared" ref="G7618:G7662" si="1632">D7618*F7618</f>
        <v>1851.325248792087</v>
      </c>
      <c r="H7618" s="2">
        <f t="shared" ref="H7618:H7661" si="1633">F7618-0.5*G7618</f>
        <v>76052.518198559759</v>
      </c>
      <c r="I7618" s="2">
        <f>SUM(H7618:H7662)</f>
        <v>1070379.2738274904</v>
      </c>
      <c r="J7618" s="4">
        <f t="shared" si="1626"/>
        <v>13.904969724983298</v>
      </c>
      <c r="K7618" s="5">
        <f t="shared" ref="K7618:K7650" si="1634">K7617+G7618/F7618</f>
        <v>0.28423999999999999</v>
      </c>
      <c r="L7618" s="5">
        <f t="shared" si="1627"/>
        <v>4.274285714285714E-3</v>
      </c>
      <c r="M7618" s="8">
        <f t="shared" si="1628"/>
        <v>433130.90713718615</v>
      </c>
      <c r="N7618" s="6">
        <f>((B7617+E7617)*D7617+(B7618+E7618)*D7618+(B7619+E7619)*D7619)/3/SUM(D7552:D7618)</f>
        <v>5.7950089126559714</v>
      </c>
      <c r="O7618" s="7">
        <f>O7552</f>
        <v>4.2461983412612168E-2</v>
      </c>
      <c r="P7618" s="8">
        <f>M7618*O7552</f>
        <v>18391.597394348861</v>
      </c>
      <c r="Q7618" s="5">
        <f>N7618*O7552</f>
        <v>0.24606757232513754</v>
      </c>
      <c r="R7618" s="8">
        <f t="shared" si="1629"/>
        <v>57338.459676226819</v>
      </c>
      <c r="S7618" s="8">
        <f t="shared" si="1630"/>
        <v>767327.07244114857</v>
      </c>
      <c r="T7618" s="9">
        <f t="shared" si="1624"/>
        <v>9.9681112782587675</v>
      </c>
      <c r="U7618" s="10">
        <f t="shared" si="1625"/>
        <v>3.9368584467245302</v>
      </c>
    </row>
    <row r="7619" spans="1:21" x14ac:dyDescent="0.3">
      <c r="A7619" s="17">
        <v>1989</v>
      </c>
      <c r="B7619" s="17">
        <v>67</v>
      </c>
      <c r="C7619" s="17">
        <v>2.708E-2</v>
      </c>
      <c r="D7619" s="17">
        <v>2.6720000000000001E-2</v>
      </c>
      <c r="E7619" s="17">
        <v>0.5</v>
      </c>
      <c r="F7619" s="2">
        <f t="shared" si="1631"/>
        <v>75126.855574163725</v>
      </c>
      <c r="G7619" s="3">
        <f t="shared" si="1632"/>
        <v>2007.3895809416547</v>
      </c>
      <c r="H7619" s="2">
        <f t="shared" si="1633"/>
        <v>74123.160783692903</v>
      </c>
      <c r="I7619" s="2">
        <f>SUM(H7619:H7662)</f>
        <v>994326.75562893064</v>
      </c>
      <c r="J7619" s="4">
        <f t="shared" si="1626"/>
        <v>13.235303780914286</v>
      </c>
      <c r="K7619" s="5">
        <f t="shared" si="1634"/>
        <v>0.31096000000000001</v>
      </c>
      <c r="L7619" s="5">
        <f t="shared" si="1627"/>
        <v>4.6068148148148153E-3</v>
      </c>
      <c r="M7619" s="8">
        <f t="shared" si="1628"/>
        <v>435743.49341896601</v>
      </c>
      <c r="N7619" s="6">
        <f>((B7618+E7618)*D7618+(B7619+E7619)*D7619+(B7620+E7620)*D7620)/3/SUM(D7552:D7619)</f>
        <v>5.8212471057370712</v>
      </c>
      <c r="O7619" s="7">
        <f>O7552</f>
        <v>4.2461983412612168E-2</v>
      </c>
      <c r="P7619" s="8">
        <f>M7619*O7552</f>
        <v>18502.532989709813</v>
      </c>
      <c r="Q7619" s="5">
        <f>N7619*O7552</f>
        <v>0.24718169804452411</v>
      </c>
      <c r="R7619" s="8">
        <f t="shared" si="1629"/>
        <v>55801.272036752416</v>
      </c>
      <c r="S7619" s="8">
        <f t="shared" si="1630"/>
        <v>709988.61276492174</v>
      </c>
      <c r="T7619" s="9">
        <f t="shared" si="1624"/>
        <v>9.4505301378417901</v>
      </c>
      <c r="U7619" s="10">
        <f t="shared" si="1625"/>
        <v>3.7847736430724961</v>
      </c>
    </row>
    <row r="7620" spans="1:21" x14ac:dyDescent="0.3">
      <c r="A7620" s="17">
        <v>1989</v>
      </c>
      <c r="B7620" s="17">
        <v>68</v>
      </c>
      <c r="C7620" s="17">
        <v>3.0040000000000001E-2</v>
      </c>
      <c r="D7620" s="17">
        <v>2.9600000000000001E-2</v>
      </c>
      <c r="E7620" s="17">
        <v>0.5</v>
      </c>
      <c r="F7620" s="2">
        <f t="shared" si="1631"/>
        <v>73119.465993222067</v>
      </c>
      <c r="G7620" s="3">
        <f t="shared" si="1632"/>
        <v>2164.3361933993733</v>
      </c>
      <c r="H7620" s="2">
        <f t="shared" si="1633"/>
        <v>72037.297896522374</v>
      </c>
      <c r="I7620" s="2">
        <f>SUM(H7620:H7662)</f>
        <v>920203.59484523768</v>
      </c>
      <c r="J7620" s="4">
        <f t="shared" si="1626"/>
        <v>12.584933195908974</v>
      </c>
      <c r="K7620" s="5">
        <f t="shared" si="1634"/>
        <v>0.34056000000000003</v>
      </c>
      <c r="L7620" s="5">
        <f t="shared" si="1627"/>
        <v>4.9716788321167889E-3</v>
      </c>
      <c r="M7620" s="8">
        <f t="shared" si="1628"/>
        <v>435333.06685417268</v>
      </c>
      <c r="N7620" s="6">
        <f>((B7619+E7619)*D7619+(B7620+E7620)*D7620+(B7621+E7621)*D7621)/3/SUM(D7552:D7620)</f>
        <v>6.0382702998982074</v>
      </c>
      <c r="O7620" s="7">
        <f>O7552</f>
        <v>4.2461983412612168E-2</v>
      </c>
      <c r="P7620" s="8">
        <f>M7620*O7552</f>
        <v>18485.105463723463</v>
      </c>
      <c r="Q7620" s="5">
        <f>N7620*O7552</f>
        <v>0.2563969333151464</v>
      </c>
      <c r="R7620" s="8">
        <f t="shared" si="1629"/>
        <v>53567.155631544396</v>
      </c>
      <c r="S7620" s="8">
        <f t="shared" si="1630"/>
        <v>654187.34072816931</v>
      </c>
      <c r="T7620" s="9">
        <f t="shared" ref="T7620:T7683" si="1635">S7620/F7620</f>
        <v>8.9468287526718306</v>
      </c>
      <c r="U7620" s="10">
        <f t="shared" si="1625"/>
        <v>3.6381044432371432</v>
      </c>
    </row>
    <row r="7621" spans="1:21" x14ac:dyDescent="0.3">
      <c r="A7621" s="17">
        <v>1989</v>
      </c>
      <c r="B7621" s="17">
        <v>69</v>
      </c>
      <c r="C7621" s="17">
        <v>3.422E-2</v>
      </c>
      <c r="D7621" s="17">
        <v>3.3640000000000003E-2</v>
      </c>
      <c r="E7621" s="17">
        <v>0.5</v>
      </c>
      <c r="F7621" s="2">
        <f t="shared" si="1631"/>
        <v>70955.129799822695</v>
      </c>
      <c r="G7621" s="3">
        <f t="shared" si="1632"/>
        <v>2386.9305664660355</v>
      </c>
      <c r="H7621" s="2">
        <f t="shared" si="1633"/>
        <v>69761.664516589677</v>
      </c>
      <c r="I7621" s="2">
        <f>SUM(H7621:H7662)</f>
        <v>848166.29694871535</v>
      </c>
      <c r="J7621" s="4">
        <f t="shared" si="1626"/>
        <v>11.953558528348077</v>
      </c>
      <c r="K7621" s="5">
        <f t="shared" si="1634"/>
        <v>0.37420000000000003</v>
      </c>
      <c r="L7621" s="5">
        <f t="shared" si="1627"/>
        <v>5.3841726618705042E-3</v>
      </c>
      <c r="M7621" s="8">
        <f t="shared" si="1628"/>
        <v>443323.55523620913</v>
      </c>
      <c r="N7621" s="6">
        <f>((B7620+E7620)*D7620+(B7621+E7621)*D7621+(B7622+E7622)*D7622)/3/SUM(D7552:D7621)</f>
        <v>6.1182344557277739</v>
      </c>
      <c r="O7621" s="7">
        <f>O7552</f>
        <v>4.2461983412612168E-2</v>
      </c>
      <c r="P7621" s="8">
        <f>M7621*O7552</f>
        <v>18824.397448860167</v>
      </c>
      <c r="Q7621" s="5">
        <f>N7621*O7552</f>
        <v>0.25979236997358496</v>
      </c>
      <c r="R7621" s="8">
        <f t="shared" si="1629"/>
        <v>51638.116358522704</v>
      </c>
      <c r="S7621" s="8">
        <f t="shared" si="1630"/>
        <v>600620.18509662489</v>
      </c>
      <c r="T7621" s="9">
        <f t="shared" si="1635"/>
        <v>8.4647887586293411</v>
      </c>
      <c r="U7621" s="10">
        <f t="shared" si="1625"/>
        <v>3.4887697697187363</v>
      </c>
    </row>
    <row r="7622" spans="1:21" x14ac:dyDescent="0.3">
      <c r="A7622" s="17">
        <v>1989</v>
      </c>
      <c r="B7622" s="17">
        <v>70</v>
      </c>
      <c r="C7622" s="17">
        <v>3.6139999999999999E-2</v>
      </c>
      <c r="D7622" s="17">
        <v>3.5499999999999997E-2</v>
      </c>
      <c r="E7622" s="17">
        <v>0.5</v>
      </c>
      <c r="F7622" s="2">
        <f t="shared" si="1631"/>
        <v>68568.19923335666</v>
      </c>
      <c r="G7622" s="3">
        <f t="shared" si="1632"/>
        <v>2434.171072784161</v>
      </c>
      <c r="H7622" s="2">
        <f t="shared" si="1633"/>
        <v>67351.113696964574</v>
      </c>
      <c r="I7622" s="2">
        <f>SUM(H7622:H7662)</f>
        <v>778404.63243212574</v>
      </c>
      <c r="J7622" s="4">
        <f t="shared" si="1626"/>
        <v>11.352268852547786</v>
      </c>
      <c r="K7622" s="5">
        <f t="shared" si="1634"/>
        <v>0.40970000000000001</v>
      </c>
      <c r="L7622" s="5">
        <f t="shared" si="1627"/>
        <v>5.8113475177304962E-3</v>
      </c>
      <c r="M7622" s="8">
        <f t="shared" si="1628"/>
        <v>418865.17117716221</v>
      </c>
      <c r="N7622" s="6">
        <f>((B7621+E7621)*D7621+(B7622+E7622)*D7622+(B7623+E7623)*D7623)/3/SUM(D7552:D7622)</f>
        <v>6.1821536083312987</v>
      </c>
      <c r="O7622" s="7">
        <f>O7552</f>
        <v>4.2461983412612168E-2</v>
      </c>
      <c r="P7622" s="8">
        <f>M7622*O7552</f>
        <v>17785.845950645617</v>
      </c>
      <c r="Q7622" s="5">
        <f>N7622*O7552</f>
        <v>0.26250650397118408</v>
      </c>
      <c r="R7622" s="8">
        <f t="shared" si="1629"/>
        <v>49671.008301808673</v>
      </c>
      <c r="S7622" s="8">
        <f t="shared" si="1630"/>
        <v>548982.06873810221</v>
      </c>
      <c r="T7622" s="9">
        <f t="shared" si="1635"/>
        <v>8.0063655583219191</v>
      </c>
      <c r="U7622" s="10">
        <f t="shared" si="1625"/>
        <v>3.3459032942258666</v>
      </c>
    </row>
    <row r="7623" spans="1:21" x14ac:dyDescent="0.3">
      <c r="A7623" s="17">
        <v>1989</v>
      </c>
      <c r="B7623" s="17">
        <v>71</v>
      </c>
      <c r="C7623" s="17">
        <v>3.9329999999999997E-2</v>
      </c>
      <c r="D7623" s="17">
        <v>3.857E-2</v>
      </c>
      <c r="E7623" s="17">
        <v>0.5</v>
      </c>
      <c r="F7623" s="2">
        <f t="shared" si="1631"/>
        <v>66134.028160572503</v>
      </c>
      <c r="G7623" s="3">
        <f t="shared" si="1632"/>
        <v>2550.7894661532814</v>
      </c>
      <c r="H7623" s="2">
        <f t="shared" si="1633"/>
        <v>64858.633427495864</v>
      </c>
      <c r="I7623" s="2">
        <f>SUM(H7623:H7662)</f>
        <v>711053.51873516117</v>
      </c>
      <c r="J7623" s="4">
        <f t="shared" si="1626"/>
        <v>10.75170435722943</v>
      </c>
      <c r="K7623" s="5">
        <f t="shared" si="1634"/>
        <v>0.44827</v>
      </c>
      <c r="L7623" s="5">
        <f t="shared" si="1627"/>
        <v>6.2695104895104893E-3</v>
      </c>
      <c r="M7623" s="8">
        <f t="shared" si="1628"/>
        <v>406856.2402792059</v>
      </c>
      <c r="N7623" s="6">
        <f>((B7622+E7622)*D7622+(B7623+E7623)*D7623+(B7624+E7624)*D7624)/3/SUM(D7552:D7623)</f>
        <v>6.281095470735643</v>
      </c>
      <c r="O7623" s="7">
        <f>O7552</f>
        <v>4.2461983412612168E-2</v>
      </c>
      <c r="P7623" s="8">
        <f>M7623*O7552</f>
        <v>17275.92292605339</v>
      </c>
      <c r="Q7623" s="5">
        <f>N7623*O7552</f>
        <v>0.2667077716914103</v>
      </c>
      <c r="R7623" s="8">
        <f t="shared" si="1629"/>
        <v>47560.331831098425</v>
      </c>
      <c r="S7623" s="8">
        <f t="shared" si="1630"/>
        <v>499311.06043629354</v>
      </c>
      <c r="T7623" s="9">
        <f t="shared" si="1635"/>
        <v>7.5499871144091388</v>
      </c>
      <c r="U7623" s="10">
        <f t="shared" si="1625"/>
        <v>3.2017172428202914</v>
      </c>
    </row>
    <row r="7624" spans="1:21" x14ac:dyDescent="0.3">
      <c r="A7624" s="17">
        <v>1989</v>
      </c>
      <c r="B7624" s="17">
        <v>72</v>
      </c>
      <c r="C7624" s="17">
        <v>4.4929999999999998E-2</v>
      </c>
      <c r="D7624" s="17">
        <v>4.3950000000000003E-2</v>
      </c>
      <c r="E7624" s="17">
        <v>0.5</v>
      </c>
      <c r="F7624" s="2">
        <f t="shared" si="1631"/>
        <v>63583.238694419219</v>
      </c>
      <c r="G7624" s="3">
        <f t="shared" si="1632"/>
        <v>2794.4833406197249</v>
      </c>
      <c r="H7624" s="2">
        <f t="shared" si="1633"/>
        <v>62185.997024109354</v>
      </c>
      <c r="I7624" s="2">
        <f>SUM(H7624:H7662)</f>
        <v>646194.88530766522</v>
      </c>
      <c r="J7624" s="4">
        <f t="shared" si="1626"/>
        <v>10.162975315134153</v>
      </c>
      <c r="K7624" s="5">
        <f t="shared" si="1634"/>
        <v>0.49221999999999999</v>
      </c>
      <c r="L7624" s="5">
        <f t="shared" si="1627"/>
        <v>6.789241379310345E-3</v>
      </c>
      <c r="M7624" s="8">
        <f t="shared" si="1628"/>
        <v>411604.6527872294</v>
      </c>
      <c r="N7624" s="6">
        <f>((B7623+E7623)*D7623+(B7624+E7624)*D7624+(B7625+E7625)*D7625)/3/SUM(D7552:D7624)</f>
        <v>6.5350182167865318</v>
      </c>
      <c r="O7624" s="7">
        <f>O7552</f>
        <v>4.2461983412612168E-2</v>
      </c>
      <c r="P7624" s="8">
        <f>M7624*O7552</f>
        <v>17477.549939205324</v>
      </c>
      <c r="Q7624" s="5">
        <f>N7624*O7552</f>
        <v>0.27748983512230807</v>
      </c>
      <c r="R7624" s="8">
        <f t="shared" si="1629"/>
        <v>44930.014962972906</v>
      </c>
      <c r="S7624" s="8">
        <f t="shared" si="1630"/>
        <v>451750.72860519512</v>
      </c>
      <c r="T7624" s="9">
        <f t="shared" si="1635"/>
        <v>7.1048713132765577</v>
      </c>
      <c r="U7624" s="10">
        <f t="shared" si="1625"/>
        <v>3.0581040018575951</v>
      </c>
    </row>
    <row r="7625" spans="1:21" x14ac:dyDescent="0.3">
      <c r="A7625" s="17">
        <v>1989</v>
      </c>
      <c r="B7625" s="17">
        <v>73</v>
      </c>
      <c r="C7625" s="17">
        <v>5.1720000000000002E-2</v>
      </c>
      <c r="D7625" s="17">
        <v>5.042E-2</v>
      </c>
      <c r="E7625" s="17">
        <v>0.5</v>
      </c>
      <c r="F7625" s="2">
        <f t="shared" si="1631"/>
        <v>60788.755353799497</v>
      </c>
      <c r="G7625" s="3">
        <f t="shared" si="1632"/>
        <v>3064.9690449385707</v>
      </c>
      <c r="H7625" s="2">
        <f t="shared" si="1633"/>
        <v>59256.270831330214</v>
      </c>
      <c r="I7625" s="2">
        <f>SUM(H7625:H7662)</f>
        <v>584008.88828355598</v>
      </c>
      <c r="J7625" s="4">
        <f t="shared" si="1626"/>
        <v>9.6071861462623858</v>
      </c>
      <c r="K7625" s="5">
        <f t="shared" si="1634"/>
        <v>0.54264000000000001</v>
      </c>
      <c r="L7625" s="5">
        <f t="shared" si="1627"/>
        <v>7.3828571428571433E-3</v>
      </c>
      <c r="M7625" s="8">
        <f t="shared" si="1628"/>
        <v>415146.73596304166</v>
      </c>
      <c r="N7625" s="6">
        <f>((B7624+E7624)*D7624+(B7625+E7625)*D7625+(B7626+E7626)*D7626)/3/SUM(D7552:D7625)</f>
        <v>6.7498740724359925</v>
      </c>
      <c r="O7625" s="7">
        <f>O7552</f>
        <v>4.2461983412612168E-2</v>
      </c>
      <c r="P7625" s="8">
        <f>M7625*O7552</f>
        <v>17627.953816262758</v>
      </c>
      <c r="Q7625" s="5">
        <f>N7625*O7552</f>
        <v>0.28661304090099804</v>
      </c>
      <c r="R7625" s="8">
        <f t="shared" si="1629"/>
        <v>42272.650855909553</v>
      </c>
      <c r="S7625" s="8">
        <f t="shared" si="1630"/>
        <v>406820.71364222222</v>
      </c>
      <c r="T7625" s="9">
        <f t="shared" si="1635"/>
        <v>6.6923678774876345</v>
      </c>
      <c r="U7625" s="10">
        <f t="shared" si="1625"/>
        <v>2.9148182687747513</v>
      </c>
    </row>
    <row r="7626" spans="1:21" x14ac:dyDescent="0.3">
      <c r="A7626" s="17">
        <v>1989</v>
      </c>
      <c r="B7626" s="17">
        <v>74</v>
      </c>
      <c r="C7626" s="17">
        <v>5.6529999999999997E-2</v>
      </c>
      <c r="D7626" s="17">
        <v>5.4980000000000001E-2</v>
      </c>
      <c r="E7626" s="17">
        <v>0.5</v>
      </c>
      <c r="F7626" s="2">
        <f t="shared" si="1631"/>
        <v>57723.78630886093</v>
      </c>
      <c r="G7626" s="3">
        <f t="shared" si="1632"/>
        <v>3173.6537712611739</v>
      </c>
      <c r="H7626" s="2">
        <f t="shared" si="1633"/>
        <v>56136.959423230343</v>
      </c>
      <c r="I7626" s="2">
        <f>SUM(H7626:H7662)</f>
        <v>524752.61745222588</v>
      </c>
      <c r="J7626" s="4">
        <f t="shared" si="1626"/>
        <v>9.0907518547804163</v>
      </c>
      <c r="K7626" s="5">
        <f t="shared" si="1634"/>
        <v>0.59762000000000004</v>
      </c>
      <c r="L7626" s="5">
        <f t="shared" si="1627"/>
        <v>8.0217449664429542E-3</v>
      </c>
      <c r="M7626" s="8">
        <f t="shared" si="1628"/>
        <v>395631.34761045047</v>
      </c>
      <c r="N7626" s="6">
        <f>((B7625+E7625)*D7625+(B7626+E7626)*D7626+(B7627+E7627)*D7627)/3/SUM(D7552:D7626)</f>
        <v>6.9094909808908662</v>
      </c>
      <c r="O7626" s="7">
        <f>O7552</f>
        <v>4.2461983412612168E-2</v>
      </c>
      <c r="P7626" s="8">
        <f>M7626*O7552</f>
        <v>16799.291719744346</v>
      </c>
      <c r="Q7626" s="5">
        <f>N7626*O7552</f>
        <v>0.29339069142018132</v>
      </c>
      <c r="R7626" s="8">
        <f t="shared" si="1629"/>
        <v>39666.898083822125</v>
      </c>
      <c r="S7626" s="8">
        <f t="shared" si="1630"/>
        <v>364548.06278631266</v>
      </c>
      <c r="T7626" s="9">
        <f t="shared" si="1635"/>
        <v>6.3153872276453988</v>
      </c>
      <c r="U7626" s="10">
        <f t="shared" si="1625"/>
        <v>2.7753646271350174</v>
      </c>
    </row>
    <row r="7627" spans="1:21" x14ac:dyDescent="0.3">
      <c r="A7627" s="17">
        <v>1989</v>
      </c>
      <c r="B7627" s="17">
        <v>75</v>
      </c>
      <c r="C7627" s="17">
        <v>6.2640000000000001E-2</v>
      </c>
      <c r="D7627" s="17">
        <v>6.0740000000000002E-2</v>
      </c>
      <c r="E7627" s="17">
        <v>0.5</v>
      </c>
      <c r="F7627" s="2">
        <f t="shared" si="1631"/>
        <v>54550.132537599755</v>
      </c>
      <c r="G7627" s="3">
        <f t="shared" si="1632"/>
        <v>3313.3750503338092</v>
      </c>
      <c r="H7627" s="2">
        <f t="shared" si="1633"/>
        <v>52893.44501243285</v>
      </c>
      <c r="I7627" s="2">
        <f>SUM(H7627:H7662)</f>
        <v>468615.65802899533</v>
      </c>
      <c r="J7627" s="4">
        <f t="shared" si="1626"/>
        <v>8.5905503108721639</v>
      </c>
      <c r="K7627" s="5">
        <f t="shared" si="1634"/>
        <v>0.65836000000000006</v>
      </c>
      <c r="L7627" s="5">
        <f t="shared" si="1627"/>
        <v>8.7200000000000003E-3</v>
      </c>
      <c r="M7627" s="8">
        <f t="shared" si="1628"/>
        <v>379974.20301993226</v>
      </c>
      <c r="N7627" s="6">
        <f>((B7626+E7626)*D7626+(B7627+E7627)*D7627+(B7628+E7628)*D7628)/3/SUM(D7552:D7627)</f>
        <v>6.957485266419587</v>
      </c>
      <c r="O7627" s="7">
        <f>O7552</f>
        <v>4.2461983412612168E-2</v>
      </c>
      <c r="P7627" s="8">
        <f>M7627*O7552</f>
        <v>16134.458305852891</v>
      </c>
      <c r="Q7627" s="5">
        <f>N7627*O7552</f>
        <v>0.29542862397620206</v>
      </c>
      <c r="R7627" s="8">
        <f t="shared" si="1629"/>
        <v>37267.207335048908</v>
      </c>
      <c r="S7627" s="8">
        <f t="shared" si="1630"/>
        <v>324881.16470249055</v>
      </c>
      <c r="T7627" s="9">
        <f t="shared" si="1635"/>
        <v>5.9556439111959953</v>
      </c>
      <c r="U7627" s="10">
        <f t="shared" si="1625"/>
        <v>2.6349063996761686</v>
      </c>
    </row>
    <row r="7628" spans="1:21" x14ac:dyDescent="0.3">
      <c r="A7628" s="17">
        <v>1989</v>
      </c>
      <c r="B7628" s="17">
        <v>76</v>
      </c>
      <c r="C7628" s="17">
        <v>6.8400000000000002E-2</v>
      </c>
      <c r="D7628" s="17">
        <v>6.6140000000000004E-2</v>
      </c>
      <c r="E7628" s="17">
        <v>0.5</v>
      </c>
      <c r="F7628" s="2">
        <f t="shared" si="1631"/>
        <v>51236.757487265946</v>
      </c>
      <c r="G7628" s="3">
        <f t="shared" si="1632"/>
        <v>3388.7991402077701</v>
      </c>
      <c r="H7628" s="2">
        <f t="shared" si="1633"/>
        <v>49542.357917162059</v>
      </c>
      <c r="I7628" s="2">
        <f>SUM(H7628:H7662)</f>
        <v>415722.21301656251</v>
      </c>
      <c r="J7628" s="4">
        <f t="shared" si="1626"/>
        <v>8.1137494526245817</v>
      </c>
      <c r="K7628" s="5">
        <f t="shared" si="1634"/>
        <v>0.72450000000000003</v>
      </c>
      <c r="L7628" s="5">
        <f t="shared" si="1627"/>
        <v>9.4705882352941178E-3</v>
      </c>
      <c r="M7628" s="8">
        <f t="shared" si="1628"/>
        <v>357823.51169895707</v>
      </c>
      <c r="N7628" s="6">
        <f>((B7627+E7627)*D7627+(B7628+E7628)*D7628+(B7629+E7629)*D7629)/3/SUM(D7552:D7628)</f>
        <v>6.8795859213250514</v>
      </c>
      <c r="O7628" s="7">
        <f>O7552</f>
        <v>4.2461983412612168E-2</v>
      </c>
      <c r="P7628" s="8">
        <f>M7628*O7552</f>
        <v>15193.896018403751</v>
      </c>
      <c r="Q7628" s="5">
        <f>N7628*O7552</f>
        <v>0.29212086327694453</v>
      </c>
      <c r="R7628" s="8">
        <f t="shared" si="1629"/>
        <v>35070.001553625312</v>
      </c>
      <c r="S7628" s="8">
        <f t="shared" si="1630"/>
        <v>287613.95736744168</v>
      </c>
      <c r="T7628" s="9">
        <f t="shared" si="1635"/>
        <v>5.6134301129208533</v>
      </c>
      <c r="U7628" s="10">
        <f t="shared" si="1625"/>
        <v>2.5003193397037284</v>
      </c>
    </row>
    <row r="7629" spans="1:21" x14ac:dyDescent="0.3">
      <c r="A7629" s="17">
        <v>1989</v>
      </c>
      <c r="B7629" s="17">
        <v>77</v>
      </c>
      <c r="C7629" s="17">
        <v>7.0900000000000005E-2</v>
      </c>
      <c r="D7629" s="17">
        <v>6.8479999999999999E-2</v>
      </c>
      <c r="E7629" s="17">
        <v>0.5</v>
      </c>
      <c r="F7629" s="2">
        <f t="shared" si="1631"/>
        <v>47847.958347058178</v>
      </c>
      <c r="G7629" s="3">
        <f t="shared" si="1632"/>
        <v>3276.6281876065441</v>
      </c>
      <c r="H7629" s="2">
        <f t="shared" si="1633"/>
        <v>46209.644253254904</v>
      </c>
      <c r="I7629" s="2">
        <f>SUM(H7629:H7662)</f>
        <v>366179.85509940045</v>
      </c>
      <c r="J7629" s="4">
        <f t="shared" si="1626"/>
        <v>7.6529880845357781</v>
      </c>
      <c r="K7629" s="5">
        <f t="shared" si="1634"/>
        <v>0.79298000000000002</v>
      </c>
      <c r="L7629" s="5">
        <f t="shared" si="1627"/>
        <v>1.0232E-2</v>
      </c>
      <c r="M7629" s="8">
        <f t="shared" si="1628"/>
        <v>320233.40379266458</v>
      </c>
      <c r="N7629" s="6">
        <f>((B7628+E7628)*D7628+(B7629+E7629)*D7629+(B7630+E7630)*D7630)/3/SUM(D7552:D7629)</f>
        <v>6.9157818187932438</v>
      </c>
      <c r="O7629" s="7">
        <f>O7552</f>
        <v>4.2461983412612168E-2</v>
      </c>
      <c r="P7629" s="8">
        <f>M7629*O7552</f>
        <v>13597.745480008458</v>
      </c>
      <c r="Q7629" s="5">
        <f>N7629*O7552</f>
        <v>0.29365781287484355</v>
      </c>
      <c r="R7629" s="8">
        <f t="shared" si="1629"/>
        <v>32639.821188119487</v>
      </c>
      <c r="S7629" s="8">
        <f t="shared" si="1630"/>
        <v>252543.95581381634</v>
      </c>
      <c r="T7629" s="9">
        <f t="shared" si="1635"/>
        <v>5.2780508205183096</v>
      </c>
      <c r="U7629" s="10">
        <f t="shared" si="1625"/>
        <v>2.3749372640174684</v>
      </c>
    </row>
    <row r="7630" spans="1:21" x14ac:dyDescent="0.3">
      <c r="A7630" s="17">
        <v>1989</v>
      </c>
      <c r="B7630" s="17">
        <v>78</v>
      </c>
      <c r="C7630" s="17">
        <v>8.0649999999999999E-2</v>
      </c>
      <c r="D7630" s="17">
        <v>7.7520000000000006E-2</v>
      </c>
      <c r="E7630" s="17">
        <v>0.5</v>
      </c>
      <c r="F7630" s="2">
        <f t="shared" si="1631"/>
        <v>44571.330159451638</v>
      </c>
      <c r="G7630" s="3">
        <f t="shared" si="1632"/>
        <v>3455.1695139606913</v>
      </c>
      <c r="H7630" s="2">
        <f t="shared" si="1633"/>
        <v>42843.745402471293</v>
      </c>
      <c r="I7630" s="2">
        <f>SUM(H7630:H7662)</f>
        <v>319970.21084614552</v>
      </c>
      <c r="J7630" s="4">
        <f t="shared" si="1626"/>
        <v>7.178834683673756</v>
      </c>
      <c r="K7630" s="5">
        <f t="shared" si="1634"/>
        <v>0.87050000000000005</v>
      </c>
      <c r="L7630" s="5">
        <f t="shared" si="1627"/>
        <v>1.1089171974522293E-2</v>
      </c>
      <c r="M7630" s="8">
        <f t="shared" si="1628"/>
        <v>311580.47885802906</v>
      </c>
      <c r="N7630" s="6">
        <f>((B7629+E7629)*D7629+(B7630+E7630)*D7630+(B7631+E7631)*D7631)/3/SUM(D7552:D7630)</f>
        <v>7.0727187440168482</v>
      </c>
      <c r="O7630" s="7">
        <f>O7552</f>
        <v>4.2461983412612168E-2</v>
      </c>
      <c r="P7630" s="8">
        <f>M7630*O7552</f>
        <v>13230.325124963387</v>
      </c>
      <c r="Q7630" s="5">
        <f>N7630*O7552</f>
        <v>0.30032166599051457</v>
      </c>
      <c r="R7630" s="8">
        <f t="shared" si="1629"/>
        <v>29976.840405927665</v>
      </c>
      <c r="S7630" s="8">
        <f t="shared" si="1630"/>
        <v>219904.13462569687</v>
      </c>
      <c r="T7630" s="9">
        <f t="shared" si="1635"/>
        <v>4.9337575037361718</v>
      </c>
      <c r="U7630" s="10">
        <f t="shared" si="1625"/>
        <v>2.2450771799375842</v>
      </c>
    </row>
    <row r="7631" spans="1:21" x14ac:dyDescent="0.3">
      <c r="A7631" s="17">
        <v>1989</v>
      </c>
      <c r="B7631" s="17">
        <v>79</v>
      </c>
      <c r="C7631" s="17">
        <v>9.3179999999999999E-2</v>
      </c>
      <c r="D7631" s="17">
        <v>8.9029999999999998E-2</v>
      </c>
      <c r="E7631" s="17">
        <v>0.5</v>
      </c>
      <c r="F7631" s="2">
        <f t="shared" si="1631"/>
        <v>41116.160645490949</v>
      </c>
      <c r="G7631" s="3">
        <f t="shared" si="1632"/>
        <v>3660.571782268059</v>
      </c>
      <c r="H7631" s="2">
        <f t="shared" si="1633"/>
        <v>39285.874754356919</v>
      </c>
      <c r="I7631" s="2">
        <f>SUM(H7631:H7662)</f>
        <v>277126.4654436743</v>
      </c>
      <c r="J7631" s="4">
        <f t="shared" si="1626"/>
        <v>6.7400861630319975</v>
      </c>
      <c r="K7631" s="5">
        <f t="shared" si="1634"/>
        <v>0.95952999999999999</v>
      </c>
      <c r="L7631" s="5">
        <f t="shared" si="1627"/>
        <v>1.2069559748427673E-2</v>
      </c>
      <c r="M7631" s="8">
        <f t="shared" si="1628"/>
        <v>303289.58624567307</v>
      </c>
      <c r="N7631" s="6">
        <f>((B7630+E7630)*D7630+(B7631+E7631)*D7631+(B7632+E7632)*D7632)/3/SUM(D7552:D7631)</f>
        <v>7.1198555542817834</v>
      </c>
      <c r="O7631" s="7">
        <f>O7552</f>
        <v>4.2461983412612168E-2</v>
      </c>
      <c r="P7631" s="8">
        <f>M7631*O7552</f>
        <v>12878.277380381778</v>
      </c>
      <c r="Q7631" s="5">
        <f>N7631*O7552</f>
        <v>0.30232318844610773</v>
      </c>
      <c r="R7631" s="8">
        <f t="shared" si="1629"/>
        <v>27408.843837725286</v>
      </c>
      <c r="S7631" s="8">
        <f t="shared" si="1630"/>
        <v>189927.29421976919</v>
      </c>
      <c r="T7631" s="9">
        <f t="shared" si="1635"/>
        <v>4.6192857318889233</v>
      </c>
      <c r="U7631" s="10">
        <f t="shared" si="1625"/>
        <v>2.1208004311430741</v>
      </c>
    </row>
    <row r="7632" spans="1:21" x14ac:dyDescent="0.3">
      <c r="A7632" s="17">
        <v>1989</v>
      </c>
      <c r="B7632" s="17">
        <v>80</v>
      </c>
      <c r="C7632" s="17">
        <v>9.5420000000000005E-2</v>
      </c>
      <c r="D7632" s="17">
        <v>9.1079999999999994E-2</v>
      </c>
      <c r="E7632" s="17">
        <v>0.5</v>
      </c>
      <c r="F7632" s="2">
        <f t="shared" si="1631"/>
        <v>37455.588863222889</v>
      </c>
      <c r="G7632" s="3">
        <f t="shared" si="1632"/>
        <v>3411.4550336623406</v>
      </c>
      <c r="H7632" s="2">
        <f t="shared" si="1633"/>
        <v>35749.861346391721</v>
      </c>
      <c r="I7632" s="2">
        <f>SUM(H7632:H7662)</f>
        <v>237840.59068931735</v>
      </c>
      <c r="J7632" s="4">
        <f t="shared" si="1626"/>
        <v>6.3499359617023581</v>
      </c>
      <c r="K7632" s="5">
        <f t="shared" si="1634"/>
        <v>1.05061</v>
      </c>
      <c r="L7632" s="5">
        <f t="shared" si="1627"/>
        <v>1.3051055900621118E-2</v>
      </c>
      <c r="M7632" s="8">
        <f t="shared" si="1628"/>
        <v>261393.02901154416</v>
      </c>
      <c r="N7632" s="6">
        <f>((B7631+E7631)*D7631+(B7632+E7632)*D7632+(B7633+E7633)*D7633)/3/SUM(D7552:D7632)</f>
        <v>7.2321619503589973</v>
      </c>
      <c r="O7632" s="7">
        <f>O7552</f>
        <v>4.2461983412612168E-2</v>
      </c>
      <c r="P7632" s="8">
        <f>M7632*O7552</f>
        <v>11099.266462060639</v>
      </c>
      <c r="Q7632" s="5">
        <f>N7632*O7552</f>
        <v>0.30709194077346863</v>
      </c>
      <c r="R7632" s="8">
        <f t="shared" si="1629"/>
        <v>24771.367043145878</v>
      </c>
      <c r="S7632" s="8">
        <f t="shared" si="1630"/>
        <v>162518.4503820439</v>
      </c>
      <c r="T7632" s="9">
        <f t="shared" si="1635"/>
        <v>4.338963965444913</v>
      </c>
      <c r="U7632" s="10">
        <f t="shared" si="1625"/>
        <v>2.010971996257445</v>
      </c>
    </row>
    <row r="7633" spans="1:21" x14ac:dyDescent="0.3">
      <c r="A7633" s="17">
        <v>1989</v>
      </c>
      <c r="B7633" s="17">
        <v>81</v>
      </c>
      <c r="C7633" s="17">
        <v>0.10845</v>
      </c>
      <c r="D7633" s="17">
        <v>0.10288</v>
      </c>
      <c r="E7633" s="17">
        <v>0.5</v>
      </c>
      <c r="F7633" s="2">
        <f t="shared" si="1631"/>
        <v>34044.133829560546</v>
      </c>
      <c r="G7633" s="3">
        <f t="shared" si="1632"/>
        <v>3502.4604883851889</v>
      </c>
      <c r="H7633" s="2">
        <f t="shared" si="1633"/>
        <v>32292.903585367952</v>
      </c>
      <c r="I7633" s="2">
        <f>SUM(H7633:H7662)</f>
        <v>202090.72934292565</v>
      </c>
      <c r="J7633" s="4">
        <f t="shared" si="1626"/>
        <v>5.9361395521083908</v>
      </c>
      <c r="K7633" s="5">
        <f t="shared" si="1634"/>
        <v>1.1534900000000001</v>
      </c>
      <c r="L7633" s="5">
        <f t="shared" si="1627"/>
        <v>1.4153251533742334E-2</v>
      </c>
      <c r="M7633" s="8">
        <f t="shared" si="1628"/>
        <v>247466.8439287665</v>
      </c>
      <c r="N7633" s="6">
        <f>((B7632+E7632)*D7632+(B7633+E7633)*D7633+(B7634+E7634)*D7634)/3/SUM(D7552:D7633)</f>
        <v>7.2126430802752219</v>
      </c>
      <c r="O7633" s="7">
        <f>O7552</f>
        <v>4.2461983412612168E-2</v>
      </c>
      <c r="P7633" s="8">
        <f>M7633*O7552</f>
        <v>10507.933022074767</v>
      </c>
      <c r="Q7633" s="5">
        <f>N7633*O7552</f>
        <v>0.30626313083573842</v>
      </c>
      <c r="R7633" s="8">
        <f t="shared" si="1629"/>
        <v>22402.777829536521</v>
      </c>
      <c r="S7633" s="8">
        <f t="shared" si="1630"/>
        <v>137747.08333889802</v>
      </c>
      <c r="T7633" s="9">
        <f t="shared" si="1635"/>
        <v>4.046132706107862</v>
      </c>
      <c r="U7633" s="10">
        <f t="shared" si="1625"/>
        <v>1.8900068460005288</v>
      </c>
    </row>
    <row r="7634" spans="1:21" x14ac:dyDescent="0.3">
      <c r="A7634" s="17">
        <v>1989</v>
      </c>
      <c r="B7634" s="17">
        <v>82</v>
      </c>
      <c r="C7634" s="17">
        <v>0.11867</v>
      </c>
      <c r="D7634" s="17">
        <v>0.11203</v>
      </c>
      <c r="E7634" s="17">
        <v>0.5</v>
      </c>
      <c r="F7634" s="2">
        <f t="shared" si="1631"/>
        <v>30541.673341175356</v>
      </c>
      <c r="G7634" s="3">
        <f t="shared" si="1632"/>
        <v>3421.5836644118754</v>
      </c>
      <c r="H7634" s="2">
        <f t="shared" si="1633"/>
        <v>28830.881508969418</v>
      </c>
      <c r="I7634" s="2">
        <f>SUM(H7634:H7662)</f>
        <v>169797.8257575577</v>
      </c>
      <c r="J7634" s="4">
        <f t="shared" si="1626"/>
        <v>5.55954560383047</v>
      </c>
      <c r="K7634" s="5">
        <f t="shared" si="1634"/>
        <v>1.2655200000000002</v>
      </c>
      <c r="L7634" s="5">
        <f t="shared" si="1627"/>
        <v>1.5339636363636366E-2</v>
      </c>
      <c r="M7634" s="8">
        <f t="shared" si="1628"/>
        <v>223055.07010081207</v>
      </c>
      <c r="N7634" s="6">
        <f>((B7633+E7633)*D7633+(B7634+E7634)*D7634+(B7635+E7635)*D7635)/3/SUM(D7552:D7634)</f>
        <v>7.3800414059042909</v>
      </c>
      <c r="O7634" s="7">
        <f>O7552</f>
        <v>4.2461983412612168E-2</v>
      </c>
      <c r="P7634" s="8">
        <f>M7634*O7552</f>
        <v>9471.3606867197268</v>
      </c>
      <c r="Q7634" s="5">
        <f>N7634*O7552</f>
        <v>0.31337119576189898</v>
      </c>
      <c r="R7634" s="8">
        <f t="shared" si="1629"/>
        <v>19796.113695634049</v>
      </c>
      <c r="S7634" s="8">
        <f t="shared" si="1630"/>
        <v>115344.30550936151</v>
      </c>
      <c r="T7634" s="9">
        <f t="shared" si="1635"/>
        <v>3.776620364603855</v>
      </c>
      <c r="U7634" s="10">
        <f t="shared" si="1625"/>
        <v>1.7829252392266151</v>
      </c>
    </row>
    <row r="7635" spans="1:21" x14ac:dyDescent="0.3">
      <c r="A7635" s="17">
        <v>1989</v>
      </c>
      <c r="B7635" s="17">
        <v>83</v>
      </c>
      <c r="C7635" s="17">
        <v>0.13270999999999999</v>
      </c>
      <c r="D7635" s="17">
        <v>0.12445000000000001</v>
      </c>
      <c r="E7635" s="17">
        <v>0.5</v>
      </c>
      <c r="F7635" s="2">
        <f t="shared" si="1631"/>
        <v>27120.08967676348</v>
      </c>
      <c r="G7635" s="3">
        <f t="shared" si="1632"/>
        <v>3375.0951602732152</v>
      </c>
      <c r="H7635" s="2">
        <f t="shared" si="1633"/>
        <v>25432.542096626872</v>
      </c>
      <c r="I7635" s="2">
        <f>SUM(H7635:H7662)</f>
        <v>140966.94424858829</v>
      </c>
      <c r="J7635" s="4">
        <f t="shared" si="1626"/>
        <v>5.1978789867117916</v>
      </c>
      <c r="K7635" s="5">
        <f t="shared" si="1634"/>
        <v>1.3899700000000001</v>
      </c>
      <c r="L7635" s="5">
        <f t="shared" si="1627"/>
        <v>1.6646347305389223E-2</v>
      </c>
      <c r="M7635" s="8">
        <f t="shared" si="1628"/>
        <v>202752.89817968261</v>
      </c>
      <c r="N7635" s="6">
        <f>((B7634+E7634)*D7634+(B7635+E7635)*D7635+(B7636+E7636)*D7636)/3/SUM(D7552:D7635)</f>
        <v>7.4741685072339674</v>
      </c>
      <c r="O7635" s="7">
        <f>O7552</f>
        <v>4.2461983412612168E-2</v>
      </c>
      <c r="P7635" s="8">
        <f>M7635*O7552</f>
        <v>8609.2901993647265</v>
      </c>
      <c r="Q7635" s="5">
        <f>N7635*O7552</f>
        <v>0.317368019177237</v>
      </c>
      <c r="R7635" s="8">
        <f t="shared" si="1629"/>
        <v>17361.066588778707</v>
      </c>
      <c r="S7635" s="8">
        <f t="shared" si="1630"/>
        <v>95548.191813727462</v>
      </c>
      <c r="T7635" s="9">
        <f t="shared" si="1635"/>
        <v>3.523151765076693</v>
      </c>
      <c r="U7635" s="10">
        <f t="shared" si="1625"/>
        <v>1.6747272216350986</v>
      </c>
    </row>
    <row r="7636" spans="1:21" x14ac:dyDescent="0.3">
      <c r="A7636" s="17">
        <v>1989</v>
      </c>
      <c r="B7636" s="17">
        <v>84</v>
      </c>
      <c r="C7636" s="17">
        <v>0.14648</v>
      </c>
      <c r="D7636" s="17">
        <v>0.13647999999999999</v>
      </c>
      <c r="E7636" s="17">
        <v>0.5</v>
      </c>
      <c r="F7636" s="2">
        <f t="shared" si="1631"/>
        <v>23744.994516490264</v>
      </c>
      <c r="G7636" s="3">
        <f t="shared" si="1632"/>
        <v>3240.7168516105908</v>
      </c>
      <c r="H7636" s="2">
        <f t="shared" si="1633"/>
        <v>22124.63609068497</v>
      </c>
      <c r="I7636" s="2">
        <f>SUM(H7636:H7662)</f>
        <v>115534.40215196142</v>
      </c>
      <c r="J7636" s="4">
        <f t="shared" si="1626"/>
        <v>4.8656318733502282</v>
      </c>
      <c r="K7636" s="5">
        <f t="shared" si="1634"/>
        <v>1.5264500000000001</v>
      </c>
      <c r="L7636" s="5">
        <f t="shared" si="1627"/>
        <v>1.806449704142012E-2</v>
      </c>
      <c r="M7636" s="8">
        <f t="shared" si="1628"/>
        <v>179397.01527144347</v>
      </c>
      <c r="N7636" s="6">
        <f>((B7635+E7635)*D7635+(B7636+E7636)*D7636+(B7637+E7637)*D7637)/3/SUM(D7552:D7636)</f>
        <v>7.4584624455435815</v>
      </c>
      <c r="O7636" s="7">
        <f>O7552</f>
        <v>4.2461983412612168E-2</v>
      </c>
      <c r="P7636" s="8">
        <f>M7636*O7552</f>
        <v>7617.5530867281641</v>
      </c>
      <c r="Q7636" s="5">
        <f>N7636*O7552</f>
        <v>0.31670110864626233</v>
      </c>
      <c r="R7636" s="8">
        <f t="shared" si="1629"/>
        <v>15117.739312369933</v>
      </c>
      <c r="S7636" s="8">
        <f t="shared" si="1630"/>
        <v>78187.125224948759</v>
      </c>
      <c r="T7636" s="9">
        <f t="shared" si="1635"/>
        <v>3.2927834609795292</v>
      </c>
      <c r="U7636" s="10">
        <f t="shared" si="1625"/>
        <v>1.5728484123706989</v>
      </c>
    </row>
    <row r="7637" spans="1:21" x14ac:dyDescent="0.3">
      <c r="A7637" s="17">
        <v>1989</v>
      </c>
      <c r="B7637" s="17">
        <v>85</v>
      </c>
      <c r="C7637" s="17">
        <v>0.15407000000000001</v>
      </c>
      <c r="D7637" s="17">
        <v>0.14305000000000001</v>
      </c>
      <c r="E7637" s="17">
        <v>0.5</v>
      </c>
      <c r="F7637" s="2">
        <f t="shared" si="1631"/>
        <v>20504.277664879672</v>
      </c>
      <c r="G7637" s="3">
        <f t="shared" si="1632"/>
        <v>2933.1369199610372</v>
      </c>
      <c r="H7637" s="2">
        <f t="shared" si="1633"/>
        <v>19037.709204899154</v>
      </c>
      <c r="I7637" s="2">
        <f>SUM(H7637:H7662)</f>
        <v>93409.766061276445</v>
      </c>
      <c r="J7637" s="4">
        <f t="shared" si="1626"/>
        <v>4.5556233478671349</v>
      </c>
      <c r="K7637" s="5">
        <f t="shared" si="1634"/>
        <v>1.6695000000000002</v>
      </c>
      <c r="L7637" s="5">
        <f t="shared" si="1627"/>
        <v>1.9526315789473687E-2</v>
      </c>
      <c r="M7637" s="8">
        <f t="shared" si="1628"/>
        <v>150214.5592432876</v>
      </c>
      <c r="N7637" s="6">
        <f>((B7636+E7636)*D7636+(B7637+E7637)*D7637+(B7638+E7638)*D7638)/3/SUM(D7552:D7637)</f>
        <v>7.5585065388838961</v>
      </c>
      <c r="O7637" s="7">
        <f>O7552</f>
        <v>4.2461983412612168E-2</v>
      </c>
      <c r="P7637" s="8">
        <f>M7637*O7552</f>
        <v>6378.4081229213261</v>
      </c>
      <c r="Q7637" s="5">
        <f>N7637*O7552</f>
        <v>0.3209491792782086</v>
      </c>
      <c r="R7637" s="8">
        <f t="shared" si="1629"/>
        <v>12927.572060249573</v>
      </c>
      <c r="S7637" s="8">
        <f t="shared" si="1630"/>
        <v>63069.385912578822</v>
      </c>
      <c r="T7637" s="9">
        <f t="shared" si="1635"/>
        <v>3.0759135700062195</v>
      </c>
      <c r="U7637" s="10">
        <f t="shared" si="1625"/>
        <v>1.4797097778609154</v>
      </c>
    </row>
    <row r="7638" spans="1:21" x14ac:dyDescent="0.3">
      <c r="A7638" s="17">
        <v>1989</v>
      </c>
      <c r="B7638" s="17">
        <v>86</v>
      </c>
      <c r="C7638" s="17">
        <v>0.17738000000000001</v>
      </c>
      <c r="D7638" s="17">
        <v>0.16292999999999999</v>
      </c>
      <c r="E7638" s="17">
        <v>0.5</v>
      </c>
      <c r="F7638" s="2">
        <f t="shared" si="1631"/>
        <v>17571.140744918634</v>
      </c>
      <c r="G7638" s="3">
        <f t="shared" si="1632"/>
        <v>2862.8659615695929</v>
      </c>
      <c r="H7638" s="2">
        <f t="shared" si="1633"/>
        <v>16139.707764133836</v>
      </c>
      <c r="I7638" s="2">
        <f>SUM(H7638:H7662)</f>
        <v>74372.056856377298</v>
      </c>
      <c r="J7638" s="4">
        <f t="shared" si="1626"/>
        <v>4.2326254132296341</v>
      </c>
      <c r="K7638" s="5">
        <f t="shared" si="1634"/>
        <v>1.8324300000000002</v>
      </c>
      <c r="L7638" s="5">
        <f t="shared" si="1627"/>
        <v>2.1184161849710986E-2</v>
      </c>
      <c r="M7638" s="8">
        <f t="shared" si="1628"/>
        <v>135141.80933283659</v>
      </c>
      <c r="N7638" s="6">
        <f>((B7637+E7637)*D7637+(B7638+E7638)*D7638+(B7639+E7639)*D7639)/3/SUM(D7552:D7638)</f>
        <v>7.6803697822017751</v>
      </c>
      <c r="O7638" s="7">
        <f>O7552</f>
        <v>4.2461983412612168E-2</v>
      </c>
      <c r="P7638" s="8">
        <f>M7638*O7552</f>
        <v>5738.3892662413036</v>
      </c>
      <c r="Q7638" s="5">
        <f>N7638*O7552</f>
        <v>0.32612373429457953</v>
      </c>
      <c r="R7638" s="8">
        <f t="shared" si="1629"/>
        <v>10876.165997671291</v>
      </c>
      <c r="S7638" s="8">
        <f t="shared" si="1630"/>
        <v>50141.813852329251</v>
      </c>
      <c r="T7638" s="9">
        <f t="shared" si="1635"/>
        <v>2.853645906104854</v>
      </c>
      <c r="U7638" s="10">
        <f t="shared" si="1625"/>
        <v>1.3789795071247801</v>
      </c>
    </row>
    <row r="7639" spans="1:21" x14ac:dyDescent="0.3">
      <c r="A7639" s="17">
        <v>1989</v>
      </c>
      <c r="B7639" s="17">
        <v>87</v>
      </c>
      <c r="C7639" s="17">
        <v>0.19983000000000001</v>
      </c>
      <c r="D7639" s="17">
        <v>0.18168000000000001</v>
      </c>
      <c r="E7639" s="17">
        <v>0.5</v>
      </c>
      <c r="F7639" s="2">
        <f t="shared" si="1631"/>
        <v>14708.274783349041</v>
      </c>
      <c r="G7639" s="3">
        <f t="shared" si="1632"/>
        <v>2672.1993626388539</v>
      </c>
      <c r="H7639" s="2">
        <f t="shared" si="1633"/>
        <v>13372.175102029614</v>
      </c>
      <c r="I7639" s="2">
        <f>SUM(H7639:H7662)</f>
        <v>58232.349092243458</v>
      </c>
      <c r="J7639" s="4">
        <f t="shared" si="1626"/>
        <v>3.9591556419769365</v>
      </c>
      <c r="K7639" s="5">
        <f t="shared" si="1634"/>
        <v>2.0141100000000001</v>
      </c>
      <c r="L7639" s="5">
        <f t="shared" si="1627"/>
        <v>2.3018400000000001E-2</v>
      </c>
      <c r="M7639" s="8">
        <f t="shared" si="1628"/>
        <v>116089.70921692446</v>
      </c>
      <c r="N7639" s="6">
        <f>((B7638+E7638)*D7638+(B7639+E7639)*D7639+(B7640+E7640)*D7640)/3/SUM(D7552:D7639)</f>
        <v>7.8121676571786054</v>
      </c>
      <c r="O7639" s="7">
        <f>O7552</f>
        <v>4.2461983412612168E-2</v>
      </c>
      <c r="P7639" s="8">
        <f>M7639*O7552</f>
        <v>4929.3993071440163</v>
      </c>
      <c r="Q7639" s="5">
        <f>N7639*O7552</f>
        <v>0.3317201334756632</v>
      </c>
      <c r="R7639" s="8">
        <f t="shared" si="1629"/>
        <v>8936.3553923244108</v>
      </c>
      <c r="S7639" s="8">
        <f t="shared" si="1630"/>
        <v>39265.64785465796</v>
      </c>
      <c r="T7639" s="9">
        <f t="shared" si="1635"/>
        <v>2.6696297446869739</v>
      </c>
      <c r="U7639" s="10">
        <f t="shared" si="1625"/>
        <v>1.2895258972899626</v>
      </c>
    </row>
    <row r="7640" spans="1:21" x14ac:dyDescent="0.3">
      <c r="A7640" s="17">
        <v>1989</v>
      </c>
      <c r="B7640" s="17">
        <v>88</v>
      </c>
      <c r="C7640" s="17">
        <v>0.21546000000000001</v>
      </c>
      <c r="D7640" s="17">
        <v>0.19450000000000001</v>
      </c>
      <c r="E7640" s="17">
        <v>0.5</v>
      </c>
      <c r="F7640" s="2">
        <f t="shared" si="1631"/>
        <v>12036.075420710187</v>
      </c>
      <c r="G7640" s="3">
        <f t="shared" si="1632"/>
        <v>2341.0166693281317</v>
      </c>
      <c r="H7640" s="2">
        <f t="shared" si="1633"/>
        <v>10865.567086046121</v>
      </c>
      <c r="I7640" s="2">
        <f>SUM(H7640:H7662)</f>
        <v>44860.173990213843</v>
      </c>
      <c r="J7640" s="4">
        <f t="shared" si="1626"/>
        <v>3.7271429782688146</v>
      </c>
      <c r="K7640" s="5">
        <f t="shared" si="1634"/>
        <v>2.2086100000000002</v>
      </c>
      <c r="L7640" s="5">
        <f t="shared" si="1627"/>
        <v>2.4956045197740116E-2</v>
      </c>
      <c r="M7640" s="8">
        <f t="shared" si="1628"/>
        <v>93805.595028338925</v>
      </c>
      <c r="N7640" s="6">
        <f>((B7639+E7639)*D7639+(B7640+E7640)*D7640+(B7641+E7641)*D7641)/3/SUM(D7552:D7640)</f>
        <v>7.7531320604362008</v>
      </c>
      <c r="O7640" s="7">
        <f>O7552</f>
        <v>4.2461983412612168E-2</v>
      </c>
      <c r="P7640" s="8">
        <f>M7640*O7552</f>
        <v>3983.171620103542</v>
      </c>
      <c r="Q7640" s="5">
        <f>N7640*O7552</f>
        <v>0.32921336494603354</v>
      </c>
      <c r="R7640" s="8">
        <f t="shared" si="1629"/>
        <v>7288.4771836020091</v>
      </c>
      <c r="S7640" s="8">
        <f t="shared" si="1630"/>
        <v>30329.292462333549</v>
      </c>
      <c r="T7640" s="9">
        <f t="shared" si="1635"/>
        <v>2.5198656042107097</v>
      </c>
      <c r="U7640" s="10">
        <f t="shared" si="1625"/>
        <v>1.2072773740581049</v>
      </c>
    </row>
    <row r="7641" spans="1:21" x14ac:dyDescent="0.3">
      <c r="A7641" s="17">
        <v>1989</v>
      </c>
      <c r="B7641" s="17">
        <v>89</v>
      </c>
      <c r="C7641" s="17">
        <v>0.22721</v>
      </c>
      <c r="D7641" s="17">
        <v>0.20402999999999999</v>
      </c>
      <c r="E7641" s="17">
        <v>0.5</v>
      </c>
      <c r="F7641" s="2">
        <f t="shared" si="1631"/>
        <v>9695.0587513820556</v>
      </c>
      <c r="G7641" s="3">
        <f t="shared" si="1632"/>
        <v>1978.0828370444806</v>
      </c>
      <c r="H7641" s="2">
        <f t="shared" si="1633"/>
        <v>8706.0173328598157</v>
      </c>
      <c r="I7641" s="2">
        <f>SUM(H7641:H7662)</f>
        <v>33994.606904167726</v>
      </c>
      <c r="J7641" s="4">
        <f t="shared" si="1626"/>
        <v>3.5063848271493669</v>
      </c>
      <c r="K7641" s="5">
        <f t="shared" si="1634"/>
        <v>2.4126400000000001</v>
      </c>
      <c r="L7641" s="5">
        <f t="shared" si="1627"/>
        <v>2.6956871508379891E-2</v>
      </c>
      <c r="M7641" s="8">
        <f t="shared" si="1628"/>
        <v>73379.540219627044</v>
      </c>
      <c r="N7641" s="6">
        <f>((B7640+E7640)*D7640+(B7641+E7641)*D7641+(B7642+E7642)*D7642)/3/SUM(D7552:D7641)</f>
        <v>7.6417852090103233</v>
      </c>
      <c r="O7641" s="7">
        <f>O7552</f>
        <v>4.2461983412612168E-2</v>
      </c>
      <c r="P7641" s="8">
        <f>M7641*O7552</f>
        <v>3115.840819630911</v>
      </c>
      <c r="Q7641" s="5">
        <f>N7641*O7552</f>
        <v>0.32448535678774137</v>
      </c>
      <c r="R7641" s="8">
        <f t="shared" si="1629"/>
        <v>5881.0421924065377</v>
      </c>
      <c r="S7641" s="8">
        <f t="shared" si="1630"/>
        <v>23040.815278731541</v>
      </c>
      <c r="T7641" s="9">
        <f t="shared" si="1635"/>
        <v>2.37655241392395</v>
      </c>
      <c r="U7641" s="10">
        <f t="shared" si="1625"/>
        <v>1.1298324132254169</v>
      </c>
    </row>
    <row r="7642" spans="1:21" x14ac:dyDescent="0.3">
      <c r="A7642" s="17">
        <v>1989</v>
      </c>
      <c r="B7642" s="17">
        <v>90</v>
      </c>
      <c r="C7642" s="17">
        <v>0.24617</v>
      </c>
      <c r="D7642" s="17">
        <v>0.21919</v>
      </c>
      <c r="E7642" s="17">
        <v>0.5</v>
      </c>
      <c r="F7642" s="2">
        <f t="shared" si="1631"/>
        <v>7716.975914337575</v>
      </c>
      <c r="G7642" s="3">
        <f t="shared" si="1632"/>
        <v>1691.4839506636531</v>
      </c>
      <c r="H7642" s="2">
        <f t="shared" si="1633"/>
        <v>6871.2339390057487</v>
      </c>
      <c r="I7642" s="2">
        <f>SUM(H7642:H7662)</f>
        <v>25288.589571307908</v>
      </c>
      <c r="J7642" s="4">
        <f t="shared" si="1626"/>
        <v>3.2770077102772297</v>
      </c>
      <c r="K7642" s="5">
        <f t="shared" si="1634"/>
        <v>2.6318299999999999</v>
      </c>
      <c r="L7642" s="5">
        <f t="shared" si="1627"/>
        <v>2.9080994475138119E-2</v>
      </c>
      <c r="M7642" s="8">
        <f t="shared" si="1628"/>
        <v>58164.584161993982</v>
      </c>
      <c r="N7642" s="6">
        <f>((B7641+E7641)*D7641+(B7642+E7642)*D7642+(B7643+E7643)*D7643)/3/SUM(D7552:D7642)</f>
        <v>7.4988816400248757</v>
      </c>
      <c r="O7642" s="7">
        <f>O7552</f>
        <v>4.2461983412612168E-2</v>
      </c>
      <c r="P7642" s="8">
        <f>M7642*O7552</f>
        <v>2469.7836078880728</v>
      </c>
      <c r="Q7642" s="5">
        <f>N7642*O7552</f>
        <v>0.31841738781187823</v>
      </c>
      <c r="R7642" s="8">
        <f t="shared" si="1629"/>
        <v>4683.3135771032157</v>
      </c>
      <c r="S7642" s="8">
        <f t="shared" si="1630"/>
        <v>17159.773086325004</v>
      </c>
      <c r="T7642" s="9">
        <f t="shared" si="1635"/>
        <v>2.2236395806864455</v>
      </c>
      <c r="U7642" s="10">
        <f t="shared" si="1625"/>
        <v>1.0533681295907842</v>
      </c>
    </row>
    <row r="7643" spans="1:21" x14ac:dyDescent="0.3">
      <c r="A7643" s="17">
        <v>1989</v>
      </c>
      <c r="B7643" s="17">
        <v>91</v>
      </c>
      <c r="C7643" s="17">
        <v>0.26079999999999998</v>
      </c>
      <c r="D7643" s="17">
        <v>0.23071</v>
      </c>
      <c r="E7643" s="17">
        <v>0.5</v>
      </c>
      <c r="F7643" s="2">
        <f t="shared" si="1631"/>
        <v>6025.4919636739214</v>
      </c>
      <c r="G7643" s="3">
        <f t="shared" si="1632"/>
        <v>1390.1412509392103</v>
      </c>
      <c r="H7643" s="2">
        <f t="shared" si="1633"/>
        <v>5330.4213382043163</v>
      </c>
      <c r="I7643" s="2">
        <f>SUM(H7643:H7662)</f>
        <v>18417.355632302158</v>
      </c>
      <c r="J7643" s="4">
        <f t="shared" si="1626"/>
        <v>3.0565729310296099</v>
      </c>
      <c r="K7643" s="5">
        <f t="shared" si="1634"/>
        <v>2.8625400000000001</v>
      </c>
      <c r="L7643" s="5">
        <f t="shared" si="1627"/>
        <v>3.128459016393443E-2</v>
      </c>
      <c r="M7643" s="8">
        <f t="shared" si="1628"/>
        <v>44435.335213110637</v>
      </c>
      <c r="N7643" s="6">
        <f>((B7642+E7642)*D7642+(B7643+E7643)*D7643+(B7644+E7644)*D7644)/3/SUM(D7552:D7643)</f>
        <v>7.5073576846669958</v>
      </c>
      <c r="O7643" s="7">
        <f>O7552</f>
        <v>4.2461983412612168E-2</v>
      </c>
      <c r="P7643" s="8">
        <f>M7643*O7552</f>
        <v>1886.8124667529653</v>
      </c>
      <c r="Q7643" s="5">
        <f>N7643*O7552</f>
        <v>0.31877729747887645</v>
      </c>
      <c r="R7643" s="8">
        <f t="shared" si="1629"/>
        <v>3631.2040295878078</v>
      </c>
      <c r="S7643" s="8">
        <f t="shared" si="1630"/>
        <v>12476.459509221786</v>
      </c>
      <c r="T7643" s="9">
        <f t="shared" si="1635"/>
        <v>2.0706125880573771</v>
      </c>
      <c r="U7643" s="10">
        <f t="shared" si="1625"/>
        <v>0.98596034297223278</v>
      </c>
    </row>
    <row r="7644" spans="1:21" x14ac:dyDescent="0.3">
      <c r="A7644" s="17">
        <v>1989</v>
      </c>
      <c r="B7644" s="17">
        <v>92</v>
      </c>
      <c r="C7644" s="17">
        <v>0.29135</v>
      </c>
      <c r="D7644" s="17">
        <v>0.25430999999999998</v>
      </c>
      <c r="E7644" s="17">
        <v>0.5</v>
      </c>
      <c r="F7644" s="2">
        <f t="shared" si="1631"/>
        <v>4635.3507127347111</v>
      </c>
      <c r="G7644" s="3">
        <f t="shared" si="1632"/>
        <v>1178.8160397555644</v>
      </c>
      <c r="H7644" s="2">
        <f t="shared" si="1633"/>
        <v>4045.9426928569292</v>
      </c>
      <c r="I7644" s="2">
        <f>SUM(H7644:H7662)</f>
        <v>13086.934294097849</v>
      </c>
      <c r="J7644" s="4">
        <f t="shared" si="1626"/>
        <v>2.8232889170918782</v>
      </c>
      <c r="K7644" s="5">
        <f t="shared" si="1634"/>
        <v>3.1168499999999999</v>
      </c>
      <c r="L7644" s="5">
        <f t="shared" si="1627"/>
        <v>3.3695675675675676E-2</v>
      </c>
      <c r="M7644" s="8">
        <f t="shared" si="1628"/>
        <v>34984.193553552366</v>
      </c>
      <c r="N7644" s="6">
        <f>((B7643+E7643)*D7643+(B7644+E7644)*D7644+(B7645+E7645)*D7645)/3/SUM(D7552:D7644)</f>
        <v>7.5723059071391532</v>
      </c>
      <c r="O7644" s="7">
        <f>O7552</f>
        <v>4.2461983412612168E-2</v>
      </c>
      <c r="P7644" s="8">
        <f>M7644*O7552</f>
        <v>1485.4982463745541</v>
      </c>
      <c r="Q7644" s="5">
        <f>N7644*O7552</f>
        <v>0.32153512782416788</v>
      </c>
      <c r="R7644" s="8">
        <f t="shared" si="1629"/>
        <v>2745.0299919399185</v>
      </c>
      <c r="S7644" s="8">
        <f t="shared" si="1630"/>
        <v>8845.2554796339791</v>
      </c>
      <c r="T7644" s="9">
        <f t="shared" si="1635"/>
        <v>1.9082170967847989</v>
      </c>
      <c r="U7644" s="10">
        <f t="shared" si="1625"/>
        <v>0.91507182030707934</v>
      </c>
    </row>
    <row r="7645" spans="1:21" x14ac:dyDescent="0.3">
      <c r="A7645" s="17">
        <v>1989</v>
      </c>
      <c r="B7645" s="17">
        <v>93</v>
      </c>
      <c r="C7645" s="17">
        <v>0.32546000000000003</v>
      </c>
      <c r="D7645" s="17">
        <v>0.27990999999999999</v>
      </c>
      <c r="E7645" s="17">
        <v>0.5</v>
      </c>
      <c r="F7645" s="2">
        <f t="shared" si="1631"/>
        <v>3456.5346729791468</v>
      </c>
      <c r="G7645" s="3">
        <f t="shared" si="1632"/>
        <v>967.51862031359292</v>
      </c>
      <c r="H7645" s="2">
        <f t="shared" si="1633"/>
        <v>2972.7753628223504</v>
      </c>
      <c r="I7645" s="2">
        <f>SUM(H7645:H7662)</f>
        <v>9040.9916012409212</v>
      </c>
      <c r="J7645" s="4">
        <f t="shared" si="1626"/>
        <v>2.6156230029796279</v>
      </c>
      <c r="K7645" s="5">
        <f t="shared" si="1634"/>
        <v>3.39676</v>
      </c>
      <c r="L7645" s="5">
        <f t="shared" si="1627"/>
        <v>3.6328983957219251E-2</v>
      </c>
      <c r="M7645" s="8">
        <f t="shared" si="1628"/>
        <v>26632.140922326256</v>
      </c>
      <c r="N7645" s="6">
        <f>((B7644+E7644)*D7644+(B7645+E7645)*D7645+(B7646+E7646)*D7646)/3/SUM(D7552:D7645)</f>
        <v>7.9063053223267667</v>
      </c>
      <c r="O7645" s="7">
        <f>O7552</f>
        <v>4.2461983412612168E-2</v>
      </c>
      <c r="P7645" s="8">
        <f>M7645*O7552</f>
        <v>1130.8535260861672</v>
      </c>
      <c r="Q7645" s="5">
        <f>N7645*O7552</f>
        <v>0.33571740545168649</v>
      </c>
      <c r="R7645" s="8">
        <f t="shared" si="1629"/>
        <v>1974.7629310249349</v>
      </c>
      <c r="S7645" s="8">
        <f t="shared" si="1630"/>
        <v>6100.2254876940615</v>
      </c>
      <c r="T7645" s="9">
        <f t="shared" si="1635"/>
        <v>1.7648385058542893</v>
      </c>
      <c r="U7645" s="10">
        <f t="shared" si="1625"/>
        <v>0.85078449712533866</v>
      </c>
    </row>
    <row r="7646" spans="1:21" x14ac:dyDescent="0.3">
      <c r="A7646" s="17">
        <v>1989</v>
      </c>
      <c r="B7646" s="17">
        <v>94</v>
      </c>
      <c r="C7646" s="17">
        <v>0.39046999999999998</v>
      </c>
      <c r="D7646" s="17">
        <v>0.32668999999999998</v>
      </c>
      <c r="E7646" s="17">
        <v>0.5</v>
      </c>
      <c r="F7646" s="2">
        <f t="shared" si="1631"/>
        <v>2489.0160526655536</v>
      </c>
      <c r="G7646" s="3">
        <f t="shared" si="1632"/>
        <v>813.13665424530961</v>
      </c>
      <c r="H7646" s="2">
        <f t="shared" si="1633"/>
        <v>2082.4477255428988</v>
      </c>
      <c r="I7646" s="2">
        <f>SUM(H7646:H7662)</f>
        <v>6068.2162384185676</v>
      </c>
      <c r="J7646" s="4">
        <f t="shared" si="1626"/>
        <v>2.437998032162128</v>
      </c>
      <c r="K7646" s="5">
        <f t="shared" si="1634"/>
        <v>3.7234500000000001</v>
      </c>
      <c r="L7646" s="5">
        <f t="shared" si="1627"/>
        <v>3.9401587301587306E-2</v>
      </c>
      <c r="M7646" s="8">
        <f t="shared" si="1628"/>
        <v>20637.15474255912</v>
      </c>
      <c r="N7646" s="6">
        <f>((B7645+E7645)*D7645+(B7646+E7646)*D7646+(B7647+E7647)*D7647)/3/SUM(D7552:D7646)</f>
        <v>7.8057661577300621</v>
      </c>
      <c r="O7646" s="7">
        <f>O7552</f>
        <v>4.2461983412612168E-2</v>
      </c>
      <c r="P7646" s="8">
        <f>M7646*O7552</f>
        <v>876.29452236205589</v>
      </c>
      <c r="Q7646" s="5">
        <f>N7646*O7552</f>
        <v>0.3314483131122633</v>
      </c>
      <c r="R7646" s="8">
        <f t="shared" si="1629"/>
        <v>1392.2239397672354</v>
      </c>
      <c r="S7646" s="8">
        <f t="shared" si="1630"/>
        <v>4125.4625566691266</v>
      </c>
      <c r="T7646" s="9">
        <f t="shared" si="1635"/>
        <v>1.657467235798282</v>
      </c>
      <c r="U7646" s="10">
        <f t="shared" si="1625"/>
        <v>0.78053079636384592</v>
      </c>
    </row>
    <row r="7647" spans="1:21" x14ac:dyDescent="0.3">
      <c r="A7647" s="17">
        <v>1989</v>
      </c>
      <c r="B7647" s="17">
        <v>95</v>
      </c>
      <c r="C7647" s="17">
        <v>0.37486999999999998</v>
      </c>
      <c r="D7647" s="17">
        <v>0.31569999999999998</v>
      </c>
      <c r="E7647" s="17">
        <v>0.5</v>
      </c>
      <c r="F7647" s="2">
        <f t="shared" si="1631"/>
        <v>1675.8793984202439</v>
      </c>
      <c r="G7647" s="3">
        <f t="shared" si="1632"/>
        <v>529.07512608127092</v>
      </c>
      <c r="H7647" s="2">
        <f t="shared" si="1633"/>
        <v>1411.3418353796085</v>
      </c>
      <c r="I7647" s="2">
        <f>SUM(H7647:H7662)</f>
        <v>3985.7685128756671</v>
      </c>
      <c r="J7647" s="4">
        <f t="shared" si="1626"/>
        <v>2.3783146428274158</v>
      </c>
      <c r="K7647" s="5">
        <f t="shared" si="1634"/>
        <v>4.0391500000000002</v>
      </c>
      <c r="L7647" s="5">
        <f t="shared" si="1627"/>
        <v>4.2294764397905762E-2</v>
      </c>
      <c r="M7647" s="8">
        <f t="shared" si="1628"/>
        <v>12509.234502497151</v>
      </c>
      <c r="N7647" s="6">
        <f>((B7646+E7646)*D7646+(B7647+E7647)*D7647+(B7648+E7648)*D7648)/3/SUM(D7552:D7647)</f>
        <v>7.7021749625540004</v>
      </c>
      <c r="O7647" s="7">
        <f>O7552</f>
        <v>4.2461983412612168E-2</v>
      </c>
      <c r="P7647" s="8">
        <f>M7647*O7552</f>
        <v>531.16690794950989</v>
      </c>
      <c r="Q7647" s="5">
        <f>N7647*O7552</f>
        <v>0.32704962550100469</v>
      </c>
      <c r="R7647" s="8">
        <f t="shared" si="1629"/>
        <v>949.76301666480697</v>
      </c>
      <c r="S7647" s="8">
        <f t="shared" si="1630"/>
        <v>2733.2386169018914</v>
      </c>
      <c r="T7647" s="9">
        <f t="shared" si="1635"/>
        <v>1.6309279888984611</v>
      </c>
      <c r="U7647" s="10">
        <f t="shared" si="1625"/>
        <v>0.74738665392895465</v>
      </c>
    </row>
    <row r="7648" spans="1:21" x14ac:dyDescent="0.3">
      <c r="A7648" s="17">
        <v>1989</v>
      </c>
      <c r="B7648" s="17">
        <v>96</v>
      </c>
      <c r="C7648" s="17">
        <v>0.40212999999999999</v>
      </c>
      <c r="D7648" s="17">
        <v>0.33481</v>
      </c>
      <c r="E7648" s="17">
        <v>0.5</v>
      </c>
      <c r="F7648" s="2">
        <f t="shared" si="1631"/>
        <v>1146.8042723389731</v>
      </c>
      <c r="G7648" s="3">
        <f t="shared" si="1632"/>
        <v>383.96153842181155</v>
      </c>
      <c r="H7648" s="2">
        <f t="shared" si="1633"/>
        <v>954.82350312806727</v>
      </c>
      <c r="I7648" s="2">
        <f>SUM(H7648:H7662)</f>
        <v>2574.4266774960588</v>
      </c>
      <c r="J7648" s="4">
        <f t="shared" si="1626"/>
        <v>2.2448701488052256</v>
      </c>
      <c r="K7648" s="5">
        <f t="shared" si="1634"/>
        <v>4.3739600000000003</v>
      </c>
      <c r="L7648" s="5">
        <f t="shared" si="1627"/>
        <v>4.5326010362694305E-2</v>
      </c>
      <c r="M7648" s="8">
        <f t="shared" si="1628"/>
        <v>8471.1082080551296</v>
      </c>
      <c r="N7648" s="6">
        <f>((B7647+E7647)*D7647+(B7648+E7648)*D7648+(B7649+E7649)*D7649)/3/SUM(D7552:D7648)</f>
        <v>7.3896206183869992</v>
      </c>
      <c r="O7648" s="7">
        <f>O7552</f>
        <v>4.2461983412612168E-2</v>
      </c>
      <c r="P7648" s="8">
        <f>M7648*O7552</f>
        <v>359.70005621687972</v>
      </c>
      <c r="Q7648" s="5">
        <f>N7648*O7552</f>
        <v>0.31377794812344562</v>
      </c>
      <c r="R7648" s="8">
        <f t="shared" si="1629"/>
        <v>655.22094349650195</v>
      </c>
      <c r="S7648" s="8">
        <f t="shared" si="1630"/>
        <v>1783.4756002370846</v>
      </c>
      <c r="T7648" s="9">
        <f t="shared" si="1635"/>
        <v>1.5551700000206521</v>
      </c>
      <c r="U7648" s="10">
        <f t="shared" si="1625"/>
        <v>0.68970014878457353</v>
      </c>
    </row>
    <row r="7649" spans="1:21" x14ac:dyDescent="0.3">
      <c r="A7649" s="17">
        <v>1989</v>
      </c>
      <c r="B7649" s="17">
        <v>97</v>
      </c>
      <c r="C7649" s="17">
        <v>0.43002000000000001</v>
      </c>
      <c r="D7649" s="17">
        <v>0.35392000000000001</v>
      </c>
      <c r="E7649" s="17">
        <v>0.5</v>
      </c>
      <c r="F7649" s="2">
        <f t="shared" si="1631"/>
        <v>762.84273391716147</v>
      </c>
      <c r="G7649" s="3">
        <f t="shared" si="1632"/>
        <v>269.98530038796179</v>
      </c>
      <c r="H7649" s="2">
        <f t="shared" si="1633"/>
        <v>627.85008372318055</v>
      </c>
      <c r="I7649" s="2">
        <f>SUM(H7649:H7662)</f>
        <v>1619.6031743679916</v>
      </c>
      <c r="J7649" s="4">
        <f t="shared" si="1626"/>
        <v>2.1231154238717145</v>
      </c>
      <c r="K7649" s="5">
        <f t="shared" si="1634"/>
        <v>4.7278800000000007</v>
      </c>
      <c r="L7649" s="5">
        <f t="shared" si="1627"/>
        <v>4.8491076923076928E-2</v>
      </c>
      <c r="M7649" s="8">
        <f t="shared" si="1628"/>
        <v>5567.7315811370572</v>
      </c>
      <c r="N7649" s="6">
        <f>((B7648+E7648)*D7648+(B7649+E7649)*D7649+(B7650+E7650)*D7650)/3/SUM(D7552:D7649)</f>
        <v>7.3003848095411321</v>
      </c>
      <c r="O7649" s="7">
        <f>O7552</f>
        <v>4.2461983412612168E-2</v>
      </c>
      <c r="P7649" s="8">
        <f>M7649*O7552</f>
        <v>236.41692604411864</v>
      </c>
      <c r="Q7649" s="5">
        <f>N7649*O7552</f>
        <v>0.30998881868842137</v>
      </c>
      <c r="R7649" s="8">
        <f t="shared" si="1629"/>
        <v>433.22357795640534</v>
      </c>
      <c r="S7649" s="8">
        <f t="shared" si="1630"/>
        <v>1128.2546567405827</v>
      </c>
      <c r="T7649" s="9">
        <f t="shared" si="1635"/>
        <v>1.4790134408792861</v>
      </c>
      <c r="U7649" s="10">
        <f t="shared" si="1625"/>
        <v>0.64410198299242838</v>
      </c>
    </row>
    <row r="7650" spans="1:21" x14ac:dyDescent="0.3">
      <c r="A7650" s="17">
        <v>1989</v>
      </c>
      <c r="B7650" s="17">
        <v>98</v>
      </c>
      <c r="C7650" s="17">
        <v>0.45834999999999998</v>
      </c>
      <c r="D7650" s="17">
        <v>0.37289</v>
      </c>
      <c r="E7650" s="17">
        <v>0.5</v>
      </c>
      <c r="F7650" s="2">
        <f t="shared" si="1631"/>
        <v>492.85743352919968</v>
      </c>
      <c r="G7650" s="3">
        <f t="shared" si="1632"/>
        <v>183.78160838870326</v>
      </c>
      <c r="H7650" s="2">
        <f t="shared" si="1633"/>
        <v>400.96662933484805</v>
      </c>
      <c r="I7650" s="2">
        <f>SUM(H7650:H7662)</f>
        <v>991.75309064481121</v>
      </c>
      <c r="J7650" s="4">
        <f t="shared" si="1626"/>
        <v>2.0122514609208064</v>
      </c>
      <c r="K7650" s="5">
        <f t="shared" si="1634"/>
        <v>5.1007700000000007</v>
      </c>
      <c r="L7650" s="5">
        <f t="shared" si="1627"/>
        <v>5.1784467005076149E-2</v>
      </c>
      <c r="M7650" s="8">
        <f t="shared" si="1628"/>
        <v>3548.9717094256885</v>
      </c>
      <c r="N7650" s="6">
        <f>((B7649+E7649)*D7649+(B7650+E7650)*D7650+(B7651+E7651)*D7651)/3/SUM(D7552:D7650)</f>
        <v>7.2016617098986995</v>
      </c>
      <c r="O7650" s="7">
        <f>O7552</f>
        <v>4.2461983412612168E-2</v>
      </c>
      <c r="P7650" s="8">
        <f>M7650*O7552</f>
        <v>150.69637785746343</v>
      </c>
      <c r="Q7650" s="5">
        <f>N7650*O7552</f>
        <v>0.30579684006896274</v>
      </c>
      <c r="R7650" s="8">
        <f t="shared" si="1629"/>
        <v>278.35230111114845</v>
      </c>
      <c r="S7650" s="8">
        <f t="shared" si="1630"/>
        <v>695.03107878417745</v>
      </c>
      <c r="T7650" s="9">
        <f t="shared" si="1635"/>
        <v>1.4102071542418968</v>
      </c>
      <c r="U7650" s="10">
        <f t="shared" si="1625"/>
        <v>0.60204430667890962</v>
      </c>
    </row>
    <row r="7651" spans="1:21" x14ac:dyDescent="0.3">
      <c r="A7651" s="17">
        <v>1989</v>
      </c>
      <c r="B7651" s="17">
        <v>99</v>
      </c>
      <c r="C7651" s="17">
        <v>0.48696</v>
      </c>
      <c r="D7651" s="17">
        <v>0.39161000000000001</v>
      </c>
      <c r="E7651" s="17">
        <v>0.5</v>
      </c>
      <c r="F7651" s="2">
        <f t="shared" si="1631"/>
        <v>309.07582514049642</v>
      </c>
      <c r="G7651" s="3">
        <f t="shared" si="1632"/>
        <v>121.0371838832698</v>
      </c>
      <c r="H7651" s="2">
        <f t="shared" si="1633"/>
        <v>248.55723319886152</v>
      </c>
      <c r="I7651" s="2">
        <f>SUM(H7651:H7662)</f>
        <v>590.78646130996322</v>
      </c>
      <c r="J7651" s="4">
        <f t="shared" si="1626"/>
        <v>1.9114612443124912</v>
      </c>
      <c r="K7651" s="5">
        <f t="shared" ref="K7651:K7659" si="1636">IF(F7651=0, K7650, K7650+G7651/F7651)</f>
        <v>5.4923800000000007</v>
      </c>
      <c r="L7651" s="5">
        <f t="shared" si="1627"/>
        <v>5.5199798994974882E-2</v>
      </c>
      <c r="M7651" s="8">
        <f t="shared" si="1628"/>
        <v>2192.7105911071967</v>
      </c>
      <c r="N7651" s="6">
        <f>((B7650+E7650)*D7650+(B7651+E7651)*D7651+(B7652+E7652)*D7652)/3/SUM(D7552:D7651)</f>
        <v>7.0944253675091664</v>
      </c>
      <c r="O7651" s="7">
        <f>O7552</f>
        <v>4.2461983412612168E-2</v>
      </c>
      <c r="P7651" s="8">
        <f>M7651*O7552</f>
        <v>93.106840748252807</v>
      </c>
      <c r="Q7651" s="5">
        <f>N7651*O7552</f>
        <v>0.30124337227718923</v>
      </c>
      <c r="R7651" s="8">
        <f t="shared" si="1629"/>
        <v>173.68101406614875</v>
      </c>
      <c r="S7651" s="8">
        <f t="shared" si="1630"/>
        <v>416.67877767302895</v>
      </c>
      <c r="T7651" s="9">
        <f t="shared" si="1635"/>
        <v>1.348144189160118</v>
      </c>
      <c r="U7651" s="10">
        <f t="shared" si="1625"/>
        <v>0.56331705515237318</v>
      </c>
    </row>
    <row r="7652" spans="1:21" x14ac:dyDescent="0.3">
      <c r="A7652" s="17">
        <v>1989</v>
      </c>
      <c r="B7652" s="17">
        <v>100</v>
      </c>
      <c r="C7652" s="17">
        <v>0.51566000000000001</v>
      </c>
      <c r="D7652" s="17">
        <v>0.40995999999999999</v>
      </c>
      <c r="E7652" s="17">
        <v>0.5</v>
      </c>
      <c r="F7652" s="2">
        <f t="shared" si="1631"/>
        <v>188.03864125722663</v>
      </c>
      <c r="G7652" s="3">
        <f t="shared" si="1632"/>
        <v>77.088321369812633</v>
      </c>
      <c r="H7652" s="2">
        <f t="shared" si="1633"/>
        <v>149.4944805723203</v>
      </c>
      <c r="I7652" s="2">
        <f>SUM(H7652:H7662)</f>
        <v>342.22922811110163</v>
      </c>
      <c r="J7652" s="4">
        <f t="shared" si="1626"/>
        <v>1.8199941555786434</v>
      </c>
      <c r="K7652" s="5">
        <f t="shared" si="1636"/>
        <v>5.9023400000000006</v>
      </c>
      <c r="L7652" s="5">
        <f t="shared" si="1627"/>
        <v>5.8729751243781103E-2</v>
      </c>
      <c r="M7652" s="8">
        <f t="shared" si="1628"/>
        <v>1312.594038578965</v>
      </c>
      <c r="N7652" s="6">
        <f>((B7651+E7651)*D7651+(B7652+E7652)*D7652+(B7653+E7653)*D7653)/3/SUM(D7552:D7652)</f>
        <v>6.9797696055010956</v>
      </c>
      <c r="O7652" s="7">
        <f>O7552</f>
        <v>4.2461983412612168E-2</v>
      </c>
      <c r="P7652" s="8">
        <f>M7652*O7552</f>
        <v>55.735346293633626</v>
      </c>
      <c r="Q7652" s="5">
        <f>N7652*O7552</f>
        <v>0.29637486121264212</v>
      </c>
      <c r="R7652" s="8">
        <f t="shared" si="1629"/>
        <v>105.18807464064285</v>
      </c>
      <c r="S7652" s="8">
        <f t="shared" si="1630"/>
        <v>242.9977636068802</v>
      </c>
      <c r="T7652" s="9">
        <f t="shared" si="1635"/>
        <v>1.2922756832435971</v>
      </c>
      <c r="U7652" s="10">
        <f t="shared" si="1625"/>
        <v>0.52771847233504632</v>
      </c>
    </row>
    <row r="7653" spans="1:21" x14ac:dyDescent="0.3">
      <c r="A7653" s="17">
        <v>1989</v>
      </c>
      <c r="B7653" s="17">
        <v>101</v>
      </c>
      <c r="C7653" s="17">
        <v>0.54425000000000001</v>
      </c>
      <c r="D7653" s="17">
        <v>0.42782999999999999</v>
      </c>
      <c r="E7653" s="17">
        <v>0.5</v>
      </c>
      <c r="F7653" s="2">
        <f t="shared" si="1631"/>
        <v>110.950319887414</v>
      </c>
      <c r="G7653" s="3">
        <f t="shared" si="1632"/>
        <v>47.467875357432327</v>
      </c>
      <c r="H7653" s="2">
        <f t="shared" si="1633"/>
        <v>87.216382208697837</v>
      </c>
      <c r="I7653" s="2">
        <f>SUM(H7653:H7662)</f>
        <v>192.73474753878136</v>
      </c>
      <c r="J7653" s="4">
        <f t="shared" si="1626"/>
        <v>1.7371265601970098</v>
      </c>
      <c r="K7653" s="5">
        <f t="shared" si="1636"/>
        <v>6.3301700000000007</v>
      </c>
      <c r="L7653" s="5">
        <f t="shared" si="1627"/>
        <v>6.2366206896551729E-2</v>
      </c>
      <c r="M7653" s="8">
        <f t="shared" si="1628"/>
        <v>761.11531740527994</v>
      </c>
      <c r="N7653" s="6">
        <f>((B7652+E7652)*D7652+(B7653+E7653)*D7653+(B7654+E7654)*D7654)/3/SUM(D7552:D7653)</f>
        <v>6.8587165378918202</v>
      </c>
      <c r="O7653" s="7">
        <f>O7552</f>
        <v>4.2461983412612168E-2</v>
      </c>
      <c r="P7653" s="8">
        <f>M7653*O7552</f>
        <v>32.318465982748044</v>
      </c>
      <c r="Q7653" s="5">
        <f>N7653*O7552</f>
        <v>0.2912347078637712</v>
      </c>
      <c r="R7653" s="8">
        <f t="shared" si="1629"/>
        <v>61.815944615212715</v>
      </c>
      <c r="S7653" s="8">
        <f t="shared" si="1630"/>
        <v>137.80968896623733</v>
      </c>
      <c r="T7653" s="9">
        <f t="shared" si="1635"/>
        <v>1.2420846474897835</v>
      </c>
      <c r="U7653" s="10">
        <f t="shared" si="1625"/>
        <v>0.49504191270722631</v>
      </c>
    </row>
    <row r="7654" spans="1:21" x14ac:dyDescent="0.3">
      <c r="A7654" s="17">
        <v>1989</v>
      </c>
      <c r="B7654" s="17">
        <v>102</v>
      </c>
      <c r="C7654" s="17">
        <v>0.57255</v>
      </c>
      <c r="D7654" s="17">
        <v>0.44512000000000002</v>
      </c>
      <c r="E7654" s="17">
        <v>0.5</v>
      </c>
      <c r="F7654" s="2">
        <f t="shared" si="1631"/>
        <v>63.48244452998167</v>
      </c>
      <c r="G7654" s="3">
        <f t="shared" si="1632"/>
        <v>28.257305709185442</v>
      </c>
      <c r="H7654" s="2">
        <f t="shared" si="1633"/>
        <v>49.353791675388948</v>
      </c>
      <c r="I7654" s="2">
        <f>SUM(H7654:H7662)</f>
        <v>105.51836533008353</v>
      </c>
      <c r="J7654" s="4">
        <f t="shared" si="1626"/>
        <v>1.6621660698691119</v>
      </c>
      <c r="K7654" s="5">
        <f t="shared" si="1636"/>
        <v>6.7752900000000009</v>
      </c>
      <c r="L7654" s="5">
        <f t="shared" si="1627"/>
        <v>6.6100390243902449E-2</v>
      </c>
      <c r="M7654" s="8">
        <f t="shared" si="1628"/>
        <v>427.49075466755039</v>
      </c>
      <c r="N7654" s="6">
        <f>((B7653+E7653)*D7653+(B7654+E7654)*D7654+(B7655+E7655)*D7655)/3/SUM(D7552:D7654)</f>
        <v>6.7324419569740428</v>
      </c>
      <c r="O7654" s="7">
        <f>O7552</f>
        <v>4.2461983412612168E-2</v>
      </c>
      <c r="P7654" s="8">
        <f>M7654*O7552</f>
        <v>18.152105333738582</v>
      </c>
      <c r="Q7654" s="5">
        <f>N7654*O7552</f>
        <v>0.28587283870340602</v>
      </c>
      <c r="R7654" s="8">
        <f t="shared" si="1629"/>
        <v>35.244883148368984</v>
      </c>
      <c r="S7654" s="8">
        <f t="shared" si="1630"/>
        <v>75.993744351024617</v>
      </c>
      <c r="T7654" s="9">
        <f t="shared" si="1635"/>
        <v>1.1970828299646539</v>
      </c>
      <c r="U7654" s="10">
        <f t="shared" ref="U7654:U7662" si="1637">IF(T7654=0,0,J7654-T7654)</f>
        <v>0.46508323990445799</v>
      </c>
    </row>
    <row r="7655" spans="1:21" x14ac:dyDescent="0.3">
      <c r="A7655" s="17">
        <v>1989</v>
      </c>
      <c r="B7655" s="17">
        <v>103</v>
      </c>
      <c r="C7655" s="17">
        <v>0.60038000000000002</v>
      </c>
      <c r="D7655" s="17">
        <v>0.46177000000000001</v>
      </c>
      <c r="E7655" s="17">
        <v>0.5</v>
      </c>
      <c r="F7655" s="2">
        <f t="shared" si="1631"/>
        <v>35.225138820796232</v>
      </c>
      <c r="G7655" s="3">
        <f t="shared" si="1632"/>
        <v>16.265912353279077</v>
      </c>
      <c r="H7655" s="2">
        <f t="shared" si="1633"/>
        <v>27.092182644156694</v>
      </c>
      <c r="I7655" s="2">
        <f>SUM(H7655:H7662)</f>
        <v>56.164573654694578</v>
      </c>
      <c r="J7655" s="4">
        <f t="shared" si="1626"/>
        <v>1.5944457718229379</v>
      </c>
      <c r="K7655" s="5">
        <f t="shared" si="1636"/>
        <v>7.2370600000000014</v>
      </c>
      <c r="L7655" s="5">
        <f t="shared" si="1627"/>
        <v>6.9923285024154597E-2</v>
      </c>
      <c r="M7655" s="8">
        <f t="shared" si="1628"/>
        <v>232.62511690719495</v>
      </c>
      <c r="N7655" s="6">
        <f>((B7654+E7654)*D7654+(B7655+E7655)*D7655+(B7656+E7656)*D7656)/3/SUM(D7552:D7655)</f>
        <v>6.6019718872949316</v>
      </c>
      <c r="O7655" s="7">
        <f>O7552</f>
        <v>4.2461983412612168E-2</v>
      </c>
      <c r="P7655" s="8">
        <f>M7655*O7552</f>
        <v>9.8777238554702791</v>
      </c>
      <c r="Q7655" s="5">
        <f>N7655*O7552</f>
        <v>0.28033282076884924</v>
      </c>
      <c r="R7655" s="8">
        <f t="shared" si="1629"/>
        <v>19.497354662735386</v>
      </c>
      <c r="S7655" s="8">
        <f t="shared" si="1630"/>
        <v>40.748861202655632</v>
      </c>
      <c r="T7655" s="9">
        <f t="shared" si="1635"/>
        <v>1.1568119407551718</v>
      </c>
      <c r="U7655" s="10">
        <f t="shared" si="1637"/>
        <v>0.4376338310677661</v>
      </c>
    </row>
    <row r="7656" spans="1:21" x14ac:dyDescent="0.3">
      <c r="A7656" s="17">
        <v>1989</v>
      </c>
      <c r="B7656" s="17">
        <v>104</v>
      </c>
      <c r="C7656" s="17">
        <v>0.62758000000000003</v>
      </c>
      <c r="D7656" s="17">
        <v>0.47769</v>
      </c>
      <c r="E7656" s="17">
        <v>0.5</v>
      </c>
      <c r="F7656" s="2">
        <f t="shared" si="1631"/>
        <v>18.959226467517155</v>
      </c>
      <c r="G7656" s="3">
        <f t="shared" si="1632"/>
        <v>9.0566328912682703</v>
      </c>
      <c r="H7656" s="2">
        <f t="shared" si="1633"/>
        <v>14.430910021883019</v>
      </c>
      <c r="I7656" s="2">
        <f>SUM(H7656:H7662)</f>
        <v>29.072391010537878</v>
      </c>
      <c r="J7656" s="4">
        <f t="shared" si="1626"/>
        <v>1.5334165167733826</v>
      </c>
      <c r="K7656" s="5">
        <f t="shared" si="1636"/>
        <v>7.7147500000000013</v>
      </c>
      <c r="L7656" s="5">
        <f t="shared" si="1627"/>
        <v>7.3825358851674655E-2</v>
      </c>
      <c r="M7656" s="8">
        <f t="shared" si="1628"/>
        <v>122.67644928708437</v>
      </c>
      <c r="N7656" s="6">
        <f>((B7655+E7655)*D7655+(B7656+E7656)*D7656+(B7657+E7657)*D7657)/3/SUM(D7552:D7656)</f>
        <v>6.4684066236754258</v>
      </c>
      <c r="O7656" s="7">
        <f>O7552</f>
        <v>4.2461983412612168E-2</v>
      </c>
      <c r="P7656" s="8">
        <f>M7656*O7552</f>
        <v>5.2090853547463345</v>
      </c>
      <c r="Q7656" s="5">
        <f>N7656*O7552</f>
        <v>0.27466137476053659</v>
      </c>
      <c r="R7656" s="8">
        <f t="shared" si="1629"/>
        <v>10.467296436227024</v>
      </c>
      <c r="S7656" s="8">
        <f t="shared" si="1630"/>
        <v>21.251506539920243</v>
      </c>
      <c r="T7656" s="9">
        <f t="shared" si="1635"/>
        <v>1.1209057804299374</v>
      </c>
      <c r="U7656" s="10">
        <f t="shared" si="1637"/>
        <v>0.41251073634344526</v>
      </c>
    </row>
    <row r="7657" spans="1:21" x14ac:dyDescent="0.3">
      <c r="A7657" s="17">
        <v>1989</v>
      </c>
      <c r="B7657" s="17">
        <v>105</v>
      </c>
      <c r="C7657" s="17">
        <v>0.65400000000000003</v>
      </c>
      <c r="D7657" s="17">
        <v>0.49284</v>
      </c>
      <c r="E7657" s="17">
        <v>0.5</v>
      </c>
      <c r="F7657" s="2">
        <f t="shared" si="1631"/>
        <v>9.9025935762488846</v>
      </c>
      <c r="G7657" s="3">
        <f t="shared" si="1632"/>
        <v>4.8803942181185</v>
      </c>
      <c r="H7657" s="2">
        <f t="shared" si="1633"/>
        <v>7.4623964671896346</v>
      </c>
      <c r="I7657" s="2">
        <f>SUM(H7657:H7662)</f>
        <v>14.641480988654861</v>
      </c>
      <c r="J7657" s="4">
        <f t="shared" si="1626"/>
        <v>1.4785501268851502</v>
      </c>
      <c r="K7657" s="5">
        <f t="shared" si="1636"/>
        <v>8.2075900000000015</v>
      </c>
      <c r="L7657" s="5">
        <f t="shared" si="1627"/>
        <v>7.7797061611374424E-2</v>
      </c>
      <c r="M7657" s="8">
        <f t="shared" si="1628"/>
        <v>62.732372110631943</v>
      </c>
      <c r="N7657" s="6">
        <f>((B7656+E7656)*D7656+(B7657+E7657)*D7657+(B7658+E7658)*D7658)/3/SUM(D7552:D7657)</f>
        <v>6.3327139879063159</v>
      </c>
      <c r="O7657" s="7">
        <f>O7552</f>
        <v>4.2461983412612168E-2</v>
      </c>
      <c r="P7657" s="8">
        <f>M7657*O7552</f>
        <v>2.6637409439954678</v>
      </c>
      <c r="Q7657" s="5">
        <f>N7657*O7552</f>
        <v>0.26889959631129506</v>
      </c>
      <c r="R7657" s="8">
        <f t="shared" si="1629"/>
        <v>5.4557610696475081</v>
      </c>
      <c r="S7657" s="8">
        <f t="shared" si="1630"/>
        <v>10.784210103693217</v>
      </c>
      <c r="T7657" s="9">
        <f t="shared" si="1635"/>
        <v>1.0890288509425317</v>
      </c>
      <c r="U7657" s="10">
        <f t="shared" si="1637"/>
        <v>0.38952127594261854</v>
      </c>
    </row>
    <row r="7658" spans="1:21" x14ac:dyDescent="0.3">
      <c r="A7658" s="17">
        <v>1989</v>
      </c>
      <c r="B7658" s="17">
        <v>106</v>
      </c>
      <c r="C7658" s="17">
        <v>0.67949999999999999</v>
      </c>
      <c r="D7658" s="17">
        <v>0.50719000000000003</v>
      </c>
      <c r="E7658" s="17">
        <v>0.5</v>
      </c>
      <c r="F7658" s="2">
        <f t="shared" si="1631"/>
        <v>5.0221993581303845</v>
      </c>
      <c r="G7658" s="3">
        <f t="shared" si="1632"/>
        <v>2.5472092924501499</v>
      </c>
      <c r="H7658" s="2">
        <f t="shared" si="1633"/>
        <v>3.7485947119053096</v>
      </c>
      <c r="I7658" s="2">
        <f>SUM(H7658:H7662)</f>
        <v>7.1790845214652288</v>
      </c>
      <c r="J7658" s="4">
        <f t="shared" si="1626"/>
        <v>1.4294702399344394</v>
      </c>
      <c r="K7658" s="5">
        <f t="shared" si="1636"/>
        <v>8.7147800000000011</v>
      </c>
      <c r="L7658" s="5">
        <f t="shared" si="1627"/>
        <v>8.1828920187793433E-2</v>
      </c>
      <c r="M7658" s="8">
        <f t="shared" si="1628"/>
        <v>31.128472508306686</v>
      </c>
      <c r="N7658" s="6">
        <f>((B7657+E7657)*D7657+(B7658+E7658)*D7658+(B7659+E7659)*D7659)/3/SUM(D7552:D7658)</f>
        <v>6.1958192480666945</v>
      </c>
      <c r="O7658" s="7">
        <f>O7552</f>
        <v>4.2461983412612168E-2</v>
      </c>
      <c r="P7658" s="8">
        <f>M7658*O7552</f>
        <v>1.3217766833076725</v>
      </c>
      <c r="Q7658" s="5">
        <f>N7658*O7552</f>
        <v>0.26308677413895115</v>
      </c>
      <c r="R7658" s="8">
        <f t="shared" si="1629"/>
        <v>2.7623890215958111</v>
      </c>
      <c r="S7658" s="8">
        <f t="shared" si="1630"/>
        <v>5.3284490340457094</v>
      </c>
      <c r="T7658" s="9">
        <f t="shared" si="1635"/>
        <v>1.0609791953836998</v>
      </c>
      <c r="U7658" s="10">
        <f t="shared" si="1637"/>
        <v>0.36849104455073967</v>
      </c>
    </row>
    <row r="7659" spans="1:21" x14ac:dyDescent="0.3">
      <c r="A7659" s="17">
        <v>1989</v>
      </c>
      <c r="B7659" s="17">
        <v>107</v>
      </c>
      <c r="C7659" s="17">
        <v>0.70396999999999998</v>
      </c>
      <c r="D7659" s="17">
        <v>0.52070000000000005</v>
      </c>
      <c r="E7659" s="17">
        <v>0.5</v>
      </c>
      <c r="F7659" s="2">
        <f t="shared" si="1631"/>
        <v>2.4749900656802346</v>
      </c>
      <c r="G7659" s="3">
        <f t="shared" si="1632"/>
        <v>1.2887273271996982</v>
      </c>
      <c r="H7659" s="2">
        <f t="shared" si="1633"/>
        <v>1.8306264020803855</v>
      </c>
      <c r="I7659" s="2">
        <f>SUM(H7659:H7662)</f>
        <v>3.4304898095599188</v>
      </c>
      <c r="J7659" s="4">
        <f t="shared" si="1626"/>
        <v>1.3860620521792162</v>
      </c>
      <c r="K7659" s="5">
        <f t="shared" si="1636"/>
        <v>9.2354800000000008</v>
      </c>
      <c r="L7659" s="5">
        <f t="shared" si="1627"/>
        <v>8.5911441860465121E-2</v>
      </c>
      <c r="M7659" s="8">
        <f t="shared" si="1628"/>
        <v>15.000648333813462</v>
      </c>
      <c r="N7659" s="6">
        <f>((B7658+E7658)*D7658+(B7659+E7659)*D7659+(B7660+E7660)*D7660)/3/SUM(D7552:D7659)</f>
        <v>6.0585389173058681</v>
      </c>
      <c r="O7659" s="7">
        <f>O7552</f>
        <v>4.2461983412612168E-2</v>
      </c>
      <c r="P7659" s="8">
        <f>M7659*O7552</f>
        <v>0.63695728072881563</v>
      </c>
      <c r="Q7659" s="5">
        <f>N7659*O7552</f>
        <v>0.25725757901130708</v>
      </c>
      <c r="R7659" s="8">
        <f t="shared" si="1629"/>
        <v>1.3596838858070059</v>
      </c>
      <c r="S7659" s="8">
        <f t="shared" si="1630"/>
        <v>2.5660600124498978</v>
      </c>
      <c r="T7659" s="9">
        <f t="shared" si="1635"/>
        <v>1.0367960857833316</v>
      </c>
      <c r="U7659" s="10">
        <f t="shared" si="1637"/>
        <v>0.34926596639588459</v>
      </c>
    </row>
    <row r="7660" spans="1:21" x14ac:dyDescent="0.3">
      <c r="A7660" s="17">
        <v>1989</v>
      </c>
      <c r="B7660" s="17">
        <v>108</v>
      </c>
      <c r="C7660" s="17">
        <v>0.72733000000000003</v>
      </c>
      <c r="D7660" s="17">
        <v>0.53335999999999995</v>
      </c>
      <c r="E7660" s="17">
        <v>0.5</v>
      </c>
      <c r="F7660" s="2">
        <f t="shared" si="1631"/>
        <v>1.1862627384805364</v>
      </c>
      <c r="G7660" s="3">
        <f t="shared" si="1632"/>
        <v>0.63270509419597887</v>
      </c>
      <c r="H7660" s="3">
        <f t="shared" si="1633"/>
        <v>0.86991019138254699</v>
      </c>
      <c r="I7660" s="2">
        <f>SUM(H7660:H7662)</f>
        <v>1.5998634074795333</v>
      </c>
      <c r="J7660" s="4">
        <f t="shared" si="1626"/>
        <v>1.3486585691200002</v>
      </c>
      <c r="K7660" s="5">
        <f>IF(F7660=0, K7659, K7659+G7660/F7660)</f>
        <v>9.7688400000000009</v>
      </c>
      <c r="L7660" s="5">
        <f t="shared" si="1627"/>
        <v>9.0035391705069134E-2</v>
      </c>
      <c r="M7660" s="8">
        <f t="shared" si="1628"/>
        <v>7.0272931812030599</v>
      </c>
      <c r="N7660" s="6">
        <f>((B7659+E7659)*D7659+(B7660+E7660)*D7660+(B7661+E7661)*D7661)/3/SUM(D7552:D7660)</f>
        <v>5.921655488266774</v>
      </c>
      <c r="O7660" s="7">
        <f>O7552</f>
        <v>4.2461983412612168E-2</v>
      </c>
      <c r="P7660" s="8">
        <f>M7660*O7552</f>
        <v>0.29839280649580691</v>
      </c>
      <c r="Q7660" s="5">
        <f>N7660*O7552</f>
        <v>0.25144523711798755</v>
      </c>
      <c r="R7660" s="8">
        <f t="shared" si="1629"/>
        <v>0.6511754170390085</v>
      </c>
      <c r="S7660" s="8">
        <f t="shared" si="1630"/>
        <v>1.2063761266428918</v>
      </c>
      <c r="T7660" s="9">
        <f t="shared" si="1635"/>
        <v>1.0169552557877004</v>
      </c>
      <c r="U7660" s="10">
        <f t="shared" si="1637"/>
        <v>0.33170331333229974</v>
      </c>
    </row>
    <row r="7661" spans="1:21" x14ac:dyDescent="0.3">
      <c r="A7661" s="17">
        <v>1989</v>
      </c>
      <c r="B7661" s="17">
        <v>109</v>
      </c>
      <c r="C7661" s="17">
        <v>0.74948999999999999</v>
      </c>
      <c r="D7661" s="17">
        <v>0.54518999999999995</v>
      </c>
      <c r="E7661" s="17">
        <v>0.5</v>
      </c>
      <c r="F7661" s="2">
        <f t="shared" si="1631"/>
        <v>0.55355764428455756</v>
      </c>
      <c r="G7661" s="3">
        <f t="shared" si="1632"/>
        <v>0.30179409208749791</v>
      </c>
      <c r="H7661" s="3">
        <f t="shared" si="1633"/>
        <v>0.40266059824080858</v>
      </c>
      <c r="I7661" s="2">
        <f>SUM(H7661:H7662)</f>
        <v>0.72995321609698616</v>
      </c>
      <c r="J7661" s="4">
        <f t="shared" si="1626"/>
        <v>1.3186580000000001</v>
      </c>
      <c r="K7661" s="5">
        <f>IF(F7661=0, K7660, K7660+G7661/F7661)</f>
        <v>10.314030000000001</v>
      </c>
      <c r="L7661" s="5">
        <f t="shared" si="1627"/>
        <v>9.4192054794520558E-2</v>
      </c>
      <c r="M7661" s="8">
        <f t="shared" si="1628"/>
        <v>3.2040291800179967</v>
      </c>
      <c r="N7661" s="6">
        <f>((B7660+E7660)*D7660+(B7661+E7661)*D7661)/2/SUM(D7552:D7661)</f>
        <v>5.699414535346512</v>
      </c>
      <c r="O7661" s="7">
        <f>O7552</f>
        <v>4.2461983412612168E-2</v>
      </c>
      <c r="P7661" s="8">
        <f>M7661*O7552</f>
        <v>0.13604943389544955</v>
      </c>
      <c r="Q7661" s="5">
        <f>N7661*O7552</f>
        <v>0.24200844546148428</v>
      </c>
      <c r="R7661" s="8">
        <f t="shared" si="1629"/>
        <v>0.30521333281195923</v>
      </c>
      <c r="S7661" s="8">
        <f t="shared" si="1630"/>
        <v>0.55520070960388335</v>
      </c>
      <c r="T7661" s="9">
        <f t="shared" si="1635"/>
        <v>1.0029681919061011</v>
      </c>
      <c r="U7661" s="10">
        <f t="shared" si="1637"/>
        <v>0.31568980809389902</v>
      </c>
    </row>
    <row r="7662" spans="1:21" x14ac:dyDescent="0.3">
      <c r="A7662" s="17">
        <v>1989</v>
      </c>
      <c r="B7662" s="17" t="s">
        <v>19</v>
      </c>
      <c r="C7662" s="17">
        <v>0.77042999999999995</v>
      </c>
      <c r="D7662" s="17">
        <v>1</v>
      </c>
      <c r="E7662" s="17">
        <v>1.3</v>
      </c>
      <c r="F7662" s="2">
        <f t="shared" si="1631"/>
        <v>0.25176355219705965</v>
      </c>
      <c r="G7662" s="3">
        <f t="shared" si="1632"/>
        <v>0.25176355219705965</v>
      </c>
      <c r="H7662" s="3">
        <f>E7662*F7662</f>
        <v>0.32729261785617758</v>
      </c>
      <c r="I7662" s="2">
        <f>SUM(H7662:H7662)</f>
        <v>0.32729261785617758</v>
      </c>
      <c r="J7662" s="4">
        <f t="shared" si="1626"/>
        <v>1.3</v>
      </c>
      <c r="K7662" s="5">
        <f>IF(F7662=0, K7661, K7661+G7662/F7662)</f>
        <v>11.314030000000001</v>
      </c>
      <c r="L7662" s="5">
        <f>K7662/(110+E7662)</f>
        <v>0.10165345911949686</v>
      </c>
      <c r="M7662" s="8">
        <f t="shared" si="1628"/>
        <v>2.4766845553293333</v>
      </c>
      <c r="N7662" s="6">
        <f>N7661-(N7659-N7660)</f>
        <v>5.5625311063074179</v>
      </c>
      <c r="O7662" s="7">
        <f>O7552</f>
        <v>4.2461983412612168E-2</v>
      </c>
      <c r="P7662" s="8">
        <f>M7662*O7552</f>
        <v>0.10516493850666689</v>
      </c>
      <c r="Q7662" s="5">
        <f>N7662*O7552</f>
        <v>0.23619610356816478</v>
      </c>
      <c r="R7662" s="8">
        <f t="shared" si="1629"/>
        <v>0.24998737679192409</v>
      </c>
      <c r="S7662" s="8">
        <f>R7662</f>
        <v>0.24998737679192409</v>
      </c>
      <c r="T7662" s="9">
        <f t="shared" si="1635"/>
        <v>0.99294506536138594</v>
      </c>
      <c r="U7662" s="10">
        <f t="shared" si="1637"/>
        <v>0.30705493463861411</v>
      </c>
    </row>
    <row r="7663" spans="1:21" x14ac:dyDescent="0.3">
      <c r="A7663" s="17">
        <v>1990</v>
      </c>
      <c r="B7663" s="17">
        <v>0</v>
      </c>
      <c r="C7663" s="17">
        <v>8.7799999999999996E-3</v>
      </c>
      <c r="D7663" s="17">
        <v>8.7100000000000007E-3</v>
      </c>
      <c r="E7663" s="17">
        <v>0.13</v>
      </c>
      <c r="F7663" s="2">
        <v>100000</v>
      </c>
      <c r="G7663" s="3">
        <f>100000*D7663</f>
        <v>871.00000000000011</v>
      </c>
      <c r="H7663" s="2">
        <f>F7663-(1-E7663)*G7663</f>
        <v>99242.23</v>
      </c>
      <c r="I7663" s="2">
        <f>SUM(H7663:H7773)</f>
        <v>7397555.5188548928</v>
      </c>
      <c r="J7663" s="4">
        <f>I7663/F7663</f>
        <v>73.975555188548924</v>
      </c>
      <c r="K7663" s="5">
        <f>G7663/F7663</f>
        <v>8.7100000000000007E-3</v>
      </c>
      <c r="L7663" s="5">
        <f>K7663/(0.1+E7663)</f>
        <v>3.7869565217391307E-2</v>
      </c>
      <c r="M7663">
        <f>G7663/L7663</f>
        <v>23000</v>
      </c>
      <c r="N7663" s="6">
        <f>(0.1+E7663)*D7663/SUM(D7663:D7663)</f>
        <v>0.23000000000000004</v>
      </c>
      <c r="O7663" s="7">
        <f>IF((I7663-J7663*F7663+MAX(N7665:N7758)*F7663)/SUM(M7663:M7773)&gt;1/MAX(N7665:N7761),1/MAX(N7665:N7761),(I7663-J7663*F7663+MAX(N7665:N7758)*F7663)/SUM(M7663:M7773))</f>
        <v>4.0946245190107838E-2</v>
      </c>
      <c r="P7663" s="8">
        <f>M7663*O7663</f>
        <v>941.76363937248027</v>
      </c>
      <c r="Q7663" s="5">
        <f>N7663*O7663</f>
        <v>9.4176363937248046E-3</v>
      </c>
      <c r="R7663" s="8">
        <f>((1-Q7663)*H7663)</f>
        <v>98307.602762957584</v>
      </c>
      <c r="S7663" s="8">
        <f>R7663+S7664</f>
        <v>6624853.0780940009</v>
      </c>
      <c r="T7663" s="9">
        <f t="shared" si="1635"/>
        <v>66.248530780940015</v>
      </c>
      <c r="U7663" s="10">
        <f t="shared" ref="U7663:U7726" si="1638">J7663-T7663</f>
        <v>7.7270244076089085</v>
      </c>
    </row>
    <row r="7664" spans="1:21" x14ac:dyDescent="0.3">
      <c r="A7664" s="17">
        <v>1990</v>
      </c>
      <c r="B7664" s="17">
        <v>1</v>
      </c>
      <c r="C7664" s="17">
        <v>6.4999999999999997E-4</v>
      </c>
      <c r="D7664" s="17">
        <v>6.4999999999999997E-4</v>
      </c>
      <c r="E7664" s="17">
        <v>0.5</v>
      </c>
      <c r="F7664" s="2">
        <f>F7663-G7663</f>
        <v>99129</v>
      </c>
      <c r="G7664" s="3">
        <f>D7664*F7664</f>
        <v>64.433849999999993</v>
      </c>
      <c r="H7664" s="2">
        <f>F7664-0.5*G7664</f>
        <v>99096.783074999999</v>
      </c>
      <c r="I7664" s="2">
        <f>SUM(H7664:H7773)</f>
        <v>7298313.2888548933</v>
      </c>
      <c r="J7664" s="4">
        <f t="shared" ref="J7664:J7727" si="1639">I7664/F7664</f>
        <v>73.62440142496034</v>
      </c>
      <c r="K7664" s="5">
        <f>K7663+G7664/F7664</f>
        <v>9.3600000000000003E-3</v>
      </c>
      <c r="L7664" s="5">
        <f t="shared" ref="L7664:L7727" si="1640">K7664/(B7664+E7664)</f>
        <v>6.2399999999999999E-3</v>
      </c>
      <c r="M7664" s="8">
        <f t="shared" ref="M7664:M7727" si="1641">G7664/L7664</f>
        <v>10325.937499999998</v>
      </c>
      <c r="N7664" s="6">
        <f>(B7664+E7664)*D7664/SUM(D7663:D7664)</f>
        <v>0.10416666666666666</v>
      </c>
      <c r="O7664" s="7">
        <f>O7663</f>
        <v>4.0946245190107838E-2</v>
      </c>
      <c r="P7664" s="8">
        <f>M7664*O7663</f>
        <v>422.80836869272906</v>
      </c>
      <c r="Q7664" s="5">
        <f>N7664*O7663</f>
        <v>4.2652338739695662E-3</v>
      </c>
      <c r="R7664" s="8">
        <f t="shared" ref="R7664:R7727" si="1642">((1-Q7664)*H7664)</f>
        <v>98674.112119027093</v>
      </c>
      <c r="S7664" s="8">
        <f t="shared" ref="S7664:S7727" si="1643">R7664+S7665</f>
        <v>6526545.4753310429</v>
      </c>
      <c r="T7664" s="9">
        <f t="shared" si="1635"/>
        <v>65.838911673990893</v>
      </c>
      <c r="U7664" s="10">
        <f t="shared" si="1638"/>
        <v>7.7854897509694467</v>
      </c>
    </row>
    <row r="7665" spans="1:21" x14ac:dyDescent="0.3">
      <c r="A7665" s="17">
        <v>1990</v>
      </c>
      <c r="B7665" s="17">
        <v>2</v>
      </c>
      <c r="C7665" s="17">
        <v>4.6999999999999999E-4</v>
      </c>
      <c r="D7665" s="17">
        <v>4.6999999999999999E-4</v>
      </c>
      <c r="E7665" s="17">
        <v>0.5</v>
      </c>
      <c r="F7665" s="2">
        <f t="shared" ref="F7665:F7728" si="1644">F7664-G7664</f>
        <v>99064.566149999999</v>
      </c>
      <c r="G7665" s="3">
        <f t="shared" ref="G7665:G7728" si="1645">D7665*F7665</f>
        <v>46.560346090499998</v>
      </c>
      <c r="H7665" s="2">
        <f t="shared" ref="H7665:H7728" si="1646">F7665-0.5*G7665</f>
        <v>99041.28597695475</v>
      </c>
      <c r="I7665" s="2">
        <f>SUM(H7665:H7773)</f>
        <v>7199216.5057798922</v>
      </c>
      <c r="J7665" s="4">
        <f t="shared" si="1639"/>
        <v>72.671963201041009</v>
      </c>
      <c r="K7665" s="5">
        <f t="shared" ref="K7665:K7728" si="1647">K7664+G7665/F7665</f>
        <v>9.8300000000000002E-3</v>
      </c>
      <c r="L7665" s="5">
        <f t="shared" si="1640"/>
        <v>3.9319999999999997E-3</v>
      </c>
      <c r="M7665" s="8">
        <f t="shared" si="1641"/>
        <v>11841.390155264497</v>
      </c>
      <c r="N7665" s="6">
        <f>((B7664+E7664)*D7664+(B7665+E7665)*D7665+(B7666+E7666)*D7666)/3/SUM(D7663:D7665)</f>
        <v>0.12275347575449304</v>
      </c>
      <c r="O7665" s="7">
        <f>O7663</f>
        <v>4.0946245190107838E-2</v>
      </c>
      <c r="P7665" s="8">
        <f>M7665*O7663</f>
        <v>484.8604646891892</v>
      </c>
      <c r="Q7665" s="5">
        <f>N7665*O7663</f>
        <v>5.0262939161814296E-3</v>
      </c>
      <c r="R7665" s="8">
        <f t="shared" si="1642"/>
        <v>98543.475363797988</v>
      </c>
      <c r="S7665" s="8">
        <f t="shared" si="1643"/>
        <v>6427871.3632120155</v>
      </c>
      <c r="T7665" s="9">
        <f t="shared" si="1635"/>
        <v>64.88567621120113</v>
      </c>
      <c r="U7665" s="10">
        <f t="shared" si="1638"/>
        <v>7.7862869898398799</v>
      </c>
    </row>
    <row r="7666" spans="1:21" x14ac:dyDescent="0.3">
      <c r="A7666" s="17">
        <v>1990</v>
      </c>
      <c r="B7666" s="17">
        <v>3</v>
      </c>
      <c r="C7666" s="17">
        <v>4.2000000000000002E-4</v>
      </c>
      <c r="D7666" s="17">
        <v>4.2000000000000002E-4</v>
      </c>
      <c r="E7666" s="17">
        <v>0.5</v>
      </c>
      <c r="F7666" s="2">
        <f t="shared" si="1644"/>
        <v>99018.005803909502</v>
      </c>
      <c r="G7666" s="3">
        <f t="shared" si="1645"/>
        <v>41.587562437641992</v>
      </c>
      <c r="H7666" s="2">
        <f t="shared" si="1646"/>
        <v>98997.212022690685</v>
      </c>
      <c r="I7666" s="2">
        <f>SUM(H7666:H7773)</f>
        <v>7100175.2198029384</v>
      </c>
      <c r="J7666" s="4">
        <f t="shared" si="1639"/>
        <v>71.70589997402881</v>
      </c>
      <c r="K7666" s="5">
        <f t="shared" si="1647"/>
        <v>1.025E-2</v>
      </c>
      <c r="L7666" s="5">
        <f t="shared" si="1640"/>
        <v>2.9285714285714288E-3</v>
      </c>
      <c r="M7666" s="8">
        <f t="shared" si="1641"/>
        <v>14200.631076267997</v>
      </c>
      <c r="N7666" s="6">
        <f>((B7665+E7665)*D7665+(B7666+E7666)*D7666+(B7667+E7667)*D7667)/3/SUM(D7663:D7666)</f>
        <v>0.12699186991869915</v>
      </c>
      <c r="O7666" s="7">
        <f>O7663</f>
        <v>4.0946245190107838E-2</v>
      </c>
      <c r="P7666" s="8">
        <f>M7666*O7663</f>
        <v>581.46252190313442</v>
      </c>
      <c r="Q7666" s="5">
        <f>N7666*O7663</f>
        <v>5.1998402428413354E-3</v>
      </c>
      <c r="R7666" s="8">
        <f t="shared" si="1642"/>
        <v>98482.442335685992</v>
      </c>
      <c r="S7666" s="8">
        <f t="shared" si="1643"/>
        <v>6329327.887848217</v>
      </c>
      <c r="T7666" s="9">
        <f t="shared" si="1635"/>
        <v>63.920979184154788</v>
      </c>
      <c r="U7666" s="10">
        <f t="shared" si="1638"/>
        <v>7.7849207898740218</v>
      </c>
    </row>
    <row r="7667" spans="1:21" x14ac:dyDescent="0.3">
      <c r="A7667" s="17">
        <v>1990</v>
      </c>
      <c r="B7667" s="17">
        <v>4</v>
      </c>
      <c r="C7667" s="17">
        <v>2.7999999999999998E-4</v>
      </c>
      <c r="D7667" s="17">
        <v>2.7999999999999998E-4</v>
      </c>
      <c r="E7667" s="17">
        <v>0.5</v>
      </c>
      <c r="F7667" s="2">
        <f t="shared" si="1644"/>
        <v>98976.418241471867</v>
      </c>
      <c r="G7667" s="3">
        <f t="shared" si="1645"/>
        <v>27.713397107612121</v>
      </c>
      <c r="H7667" s="2">
        <f t="shared" si="1646"/>
        <v>98962.561542918062</v>
      </c>
      <c r="I7667" s="2">
        <f>SUM(H7667:H7773)</f>
        <v>7001178.0077802474</v>
      </c>
      <c r="J7667" s="4">
        <f t="shared" si="1639"/>
        <v>70.735819018016358</v>
      </c>
      <c r="K7667" s="5">
        <f t="shared" si="1647"/>
        <v>1.0530000000000001E-2</v>
      </c>
      <c r="L7667" s="5">
        <f t="shared" si="1640"/>
        <v>2.3400000000000001E-3</v>
      </c>
      <c r="M7667" s="8">
        <f t="shared" si="1641"/>
        <v>11843.332097270137</v>
      </c>
      <c r="N7667" s="6">
        <f>((B7666+E7666)*D7666+(B7667+E7667)*D7667+(B7668+E7668)*D7668)/3/SUM(D7663:D7667)</f>
        <v>0.13516935739157956</v>
      </c>
      <c r="O7667" s="7">
        <f>O7663</f>
        <v>4.0946245190107838E-2</v>
      </c>
      <c r="P7667" s="8">
        <f>M7667*O7663</f>
        <v>484.93997992269709</v>
      </c>
      <c r="Q7667" s="5">
        <f>N7667*O7663</f>
        <v>5.5346776499449321E-3</v>
      </c>
      <c r="R7667" s="8">
        <f t="shared" si="1642"/>
        <v>98414.835665365172</v>
      </c>
      <c r="S7667" s="8">
        <f t="shared" si="1643"/>
        <v>6230845.4455125313</v>
      </c>
      <c r="T7667" s="9">
        <f t="shared" si="1635"/>
        <v>62.952828120241676</v>
      </c>
      <c r="U7667" s="10">
        <f t="shared" si="1638"/>
        <v>7.7829908977746811</v>
      </c>
    </row>
    <row r="7668" spans="1:21" x14ac:dyDescent="0.3">
      <c r="A7668" s="17">
        <v>1990</v>
      </c>
      <c r="B7668" s="17">
        <v>5</v>
      </c>
      <c r="C7668" s="17">
        <v>2.7999999999999998E-4</v>
      </c>
      <c r="D7668" s="17">
        <v>2.7999999999999998E-4</v>
      </c>
      <c r="E7668" s="17">
        <v>0.5</v>
      </c>
      <c r="F7668" s="2">
        <f t="shared" si="1644"/>
        <v>98948.704844364256</v>
      </c>
      <c r="G7668" s="3">
        <f t="shared" si="1645"/>
        <v>27.705637356421988</v>
      </c>
      <c r="H7668" s="2">
        <f t="shared" si="1646"/>
        <v>98934.85202568605</v>
      </c>
      <c r="I7668" s="2">
        <f>SUM(H7668:H7773)</f>
        <v>6902215.4462373294</v>
      </c>
      <c r="J7668" s="4">
        <f t="shared" si="1639"/>
        <v>69.755490555371864</v>
      </c>
      <c r="K7668" s="5">
        <f t="shared" si="1647"/>
        <v>1.0810000000000002E-2</v>
      </c>
      <c r="L7668" s="5">
        <f t="shared" si="1640"/>
        <v>1.9654545454545458E-3</v>
      </c>
      <c r="M7668" s="8">
        <f t="shared" si="1641"/>
        <v>14096.300227596754</v>
      </c>
      <c r="N7668" s="6">
        <f>((B7667+E7667)*D7667+(B7668+E7668)*D7668+(B7669+E7669)*D7669)/3/SUM(D7663:D7668)</f>
        <v>0.12843046561825466</v>
      </c>
      <c r="O7668" s="7">
        <f>O7663</f>
        <v>4.0946245190107838E-2</v>
      </c>
      <c r="P7668" s="8">
        <f>M7668*O7663</f>
        <v>577.19056539254962</v>
      </c>
      <c r="Q7668" s="5">
        <f>N7668*O7663</f>
        <v>5.2587453350847703E-3</v>
      </c>
      <c r="R7668" s="8">
        <f t="shared" si="1642"/>
        <v>98414.578834118671</v>
      </c>
      <c r="S7668" s="8">
        <f t="shared" si="1643"/>
        <v>6132430.6098471666</v>
      </c>
      <c r="T7668" s="9">
        <f t="shared" si="1635"/>
        <v>61.975855262510258</v>
      </c>
      <c r="U7668" s="10">
        <f t="shared" si="1638"/>
        <v>7.7796352928616059</v>
      </c>
    </row>
    <row r="7669" spans="1:21" x14ac:dyDescent="0.3">
      <c r="A7669" s="17">
        <v>1990</v>
      </c>
      <c r="B7669" s="17">
        <v>6</v>
      </c>
      <c r="C7669" s="17">
        <v>2.1000000000000001E-4</v>
      </c>
      <c r="D7669" s="17">
        <v>2.1000000000000001E-4</v>
      </c>
      <c r="E7669" s="17">
        <v>0.5</v>
      </c>
      <c r="F7669" s="2">
        <f t="shared" si="1644"/>
        <v>98920.99920700783</v>
      </c>
      <c r="G7669" s="3">
        <f t="shared" si="1645"/>
        <v>20.773409833471646</v>
      </c>
      <c r="H7669" s="2">
        <f t="shared" si="1646"/>
        <v>98910.612502091099</v>
      </c>
      <c r="I7669" s="2">
        <f>SUM(H7669:H7773)</f>
        <v>6803280.5942116436</v>
      </c>
      <c r="J7669" s="4">
        <f t="shared" si="1639"/>
        <v>68.774887523878562</v>
      </c>
      <c r="K7669" s="5">
        <f t="shared" si="1647"/>
        <v>1.1020000000000002E-2</v>
      </c>
      <c r="L7669" s="5">
        <f t="shared" si="1640"/>
        <v>1.6953846153846157E-3</v>
      </c>
      <c r="M7669" s="8">
        <f t="shared" si="1641"/>
        <v>12252.918685804507</v>
      </c>
      <c r="N7669" s="6">
        <f>((B7668+E7668)*D7668+(B7669+E7669)*D7669+(B7670+E7670)*D7670)/3/SUM(D7663:D7669)</f>
        <v>0.14231699939503928</v>
      </c>
      <c r="O7669" s="7">
        <f>O7663</f>
        <v>4.0946245190107838E-2</v>
      </c>
      <c r="P7669" s="8">
        <f>M7669*O7663</f>
        <v>501.71101280340525</v>
      </c>
      <c r="Q7669" s="5">
        <f>N7669*O7663</f>
        <v>5.8273467519497071E-3</v>
      </c>
      <c r="R7669" s="8">
        <f t="shared" si="1642"/>
        <v>98334.226065593684</v>
      </c>
      <c r="S7669" s="8">
        <f t="shared" si="1643"/>
        <v>6034016.0310130483</v>
      </c>
      <c r="T7669" s="9">
        <f t="shared" si="1635"/>
        <v>60.998332804806346</v>
      </c>
      <c r="U7669" s="10">
        <f t="shared" si="1638"/>
        <v>7.776554719072216</v>
      </c>
    </row>
    <row r="7670" spans="1:21" x14ac:dyDescent="0.3">
      <c r="A7670" s="17">
        <v>1990</v>
      </c>
      <c r="B7670" s="17">
        <v>7</v>
      </c>
      <c r="C7670" s="17">
        <v>2.4000000000000001E-4</v>
      </c>
      <c r="D7670" s="17">
        <v>2.4000000000000001E-4</v>
      </c>
      <c r="E7670" s="17">
        <v>0.5</v>
      </c>
      <c r="F7670" s="2">
        <f t="shared" si="1644"/>
        <v>98900.225797174353</v>
      </c>
      <c r="G7670" s="3">
        <f t="shared" si="1645"/>
        <v>23.736054191321845</v>
      </c>
      <c r="H7670" s="2">
        <f t="shared" si="1646"/>
        <v>98888.357770078699</v>
      </c>
      <c r="I7670" s="2">
        <f>SUM(H7670:H7773)</f>
        <v>6704369.9817095529</v>
      </c>
      <c r="J7670" s="4">
        <f t="shared" si="1639"/>
        <v>67.789228261813548</v>
      </c>
      <c r="K7670" s="5">
        <f t="shared" si="1647"/>
        <v>1.1260000000000003E-2</v>
      </c>
      <c r="L7670" s="5">
        <f t="shared" si="1640"/>
        <v>1.5013333333333337E-3</v>
      </c>
      <c r="M7670" s="8">
        <f t="shared" si="1641"/>
        <v>15809.982809495008</v>
      </c>
      <c r="N7670" s="6">
        <f>((B7669+E7669)*D7669+(B7670+E7670)*D7670+(B7671+E7671)*D7671)/3/SUM(D7663:D7670)</f>
        <v>0.1314387211367673</v>
      </c>
      <c r="O7670" s="7">
        <f>O7663</f>
        <v>4.0946245190107838E-2</v>
      </c>
      <c r="P7670" s="8">
        <f>M7670*O7663</f>
        <v>647.35943256897258</v>
      </c>
      <c r="Q7670" s="5">
        <f>N7670*O7663</f>
        <v>5.3819221031402836E-3</v>
      </c>
      <c r="R7670" s="8">
        <f t="shared" si="1642"/>
        <v>98356.148331652672</v>
      </c>
      <c r="S7670" s="8">
        <f t="shared" si="1643"/>
        <v>5935681.8049474545</v>
      </c>
      <c r="T7670" s="9">
        <f t="shared" si="1635"/>
        <v>60.016868081984107</v>
      </c>
      <c r="U7670" s="10">
        <f t="shared" si="1638"/>
        <v>7.7723601798294411</v>
      </c>
    </row>
    <row r="7671" spans="1:21" x14ac:dyDescent="0.3">
      <c r="A7671" s="17">
        <v>1990</v>
      </c>
      <c r="B7671" s="17">
        <v>8</v>
      </c>
      <c r="C7671" s="17">
        <v>1.4999999999999999E-4</v>
      </c>
      <c r="D7671" s="17">
        <v>1.4999999999999999E-4</v>
      </c>
      <c r="E7671" s="17">
        <v>0.5</v>
      </c>
      <c r="F7671" s="2">
        <f t="shared" si="1644"/>
        <v>98876.489742983031</v>
      </c>
      <c r="G7671" s="3">
        <f t="shared" si="1645"/>
        <v>14.831473461447453</v>
      </c>
      <c r="H7671" s="2">
        <f t="shared" si="1646"/>
        <v>98869.074006252311</v>
      </c>
      <c r="I7671" s="2">
        <f>SUM(H7671:H7773)</f>
        <v>6605481.6239394741</v>
      </c>
      <c r="J7671" s="4">
        <f t="shared" si="1639"/>
        <v>66.805381553386354</v>
      </c>
      <c r="K7671" s="5">
        <f t="shared" si="1647"/>
        <v>1.1410000000000003E-2</v>
      </c>
      <c r="L7671" s="5">
        <f t="shared" si="1640"/>
        <v>1.342352941176471E-3</v>
      </c>
      <c r="M7671" s="8">
        <f t="shared" si="1641"/>
        <v>11048.862788983639</v>
      </c>
      <c r="N7671" s="6">
        <f>((B7670+E7670)*D7670+(B7671+E7671)*D7671+(B7672+E7672)*D7672)/3/SUM(D7663:D7671)</f>
        <v>0.16199240432369261</v>
      </c>
      <c r="O7671" s="7">
        <f>O7663</f>
        <v>4.0946245190107838E-2</v>
      </c>
      <c r="P7671" s="8">
        <f>M7671*O7663</f>
        <v>452.40944482958281</v>
      </c>
      <c r="Q7671" s="5">
        <f>N7671*O7663</f>
        <v>6.6329807063730028E-3</v>
      </c>
      <c r="R7671" s="8">
        <f t="shared" si="1642"/>
        <v>98213.277345911876</v>
      </c>
      <c r="S7671" s="8">
        <f t="shared" si="1643"/>
        <v>5837325.6566158021</v>
      </c>
      <c r="T7671" s="9">
        <f t="shared" si="1635"/>
        <v>59.036538127407177</v>
      </c>
      <c r="U7671" s="10">
        <f t="shared" si="1638"/>
        <v>7.7688434259791777</v>
      </c>
    </row>
    <row r="7672" spans="1:21" x14ac:dyDescent="0.3">
      <c r="A7672" s="17">
        <v>1990</v>
      </c>
      <c r="B7672" s="17">
        <v>9</v>
      </c>
      <c r="C7672" s="17">
        <v>2.5999999999999998E-4</v>
      </c>
      <c r="D7672" s="17">
        <v>2.5999999999999998E-4</v>
      </c>
      <c r="E7672" s="17">
        <v>0.5</v>
      </c>
      <c r="F7672" s="2">
        <f t="shared" si="1644"/>
        <v>98861.658269521577</v>
      </c>
      <c r="G7672" s="3">
        <f t="shared" si="1645"/>
        <v>25.704031150075608</v>
      </c>
      <c r="H7672" s="2">
        <f t="shared" si="1646"/>
        <v>98848.806253946532</v>
      </c>
      <c r="I7672" s="2">
        <f>SUM(H7672:H7773)</f>
        <v>6506612.5499332221</v>
      </c>
      <c r="J7672" s="4">
        <f t="shared" si="1639"/>
        <v>65.815328852714273</v>
      </c>
      <c r="K7672" s="5">
        <f t="shared" si="1647"/>
        <v>1.1670000000000003E-2</v>
      </c>
      <c r="L7672" s="5">
        <f t="shared" si="1640"/>
        <v>1.2284210526315794E-3</v>
      </c>
      <c r="M7672" s="8">
        <f t="shared" si="1641"/>
        <v>20924.446951646802</v>
      </c>
      <c r="N7672" s="6">
        <f>((B7671+E7671)*D7671+(B7672+E7672)*D7672+(B7673+E7673)*D7673)/3/SUM(D7663:D7672)</f>
        <v>0.15795487003713221</v>
      </c>
      <c r="O7672" s="7">
        <f>O7663</f>
        <v>4.0946245190107838E-2</v>
      </c>
      <c r="P7672" s="8">
        <f>M7672*O7663</f>
        <v>856.77753534953445</v>
      </c>
      <c r="Q7672" s="5">
        <f>N7672*O7663</f>
        <v>6.4676588375120339E-3</v>
      </c>
      <c r="R7672" s="8">
        <f t="shared" si="1642"/>
        <v>98209.485898600688</v>
      </c>
      <c r="S7672" s="8">
        <f t="shared" si="1643"/>
        <v>5739112.3792698905</v>
      </c>
      <c r="T7672" s="9">
        <f t="shared" si="1635"/>
        <v>58.05195340365055</v>
      </c>
      <c r="U7672" s="10">
        <f t="shared" si="1638"/>
        <v>7.763375449063723</v>
      </c>
    </row>
    <row r="7673" spans="1:21" x14ac:dyDescent="0.3">
      <c r="A7673" s="17">
        <v>1990</v>
      </c>
      <c r="B7673" s="17">
        <v>10</v>
      </c>
      <c r="C7673" s="17">
        <v>1.7000000000000001E-4</v>
      </c>
      <c r="D7673" s="17">
        <v>1.7000000000000001E-4</v>
      </c>
      <c r="E7673" s="17">
        <v>0.5</v>
      </c>
      <c r="F7673" s="2">
        <f t="shared" si="1644"/>
        <v>98835.954238371502</v>
      </c>
      <c r="G7673" s="3">
        <f t="shared" si="1645"/>
        <v>16.802112220523156</v>
      </c>
      <c r="H7673" s="2">
        <f t="shared" si="1646"/>
        <v>98827.553182261239</v>
      </c>
      <c r="I7673" s="2">
        <f>SUM(H7673:H7773)</f>
        <v>6407763.7436792757</v>
      </c>
      <c r="J7673" s="4">
        <f t="shared" si="1639"/>
        <v>64.832315254680495</v>
      </c>
      <c r="K7673" s="5">
        <f t="shared" si="1647"/>
        <v>1.1840000000000003E-2</v>
      </c>
      <c r="L7673" s="5">
        <f t="shared" si="1640"/>
        <v>1.1276190476190479E-3</v>
      </c>
      <c r="M7673" s="8">
        <f t="shared" si="1641"/>
        <v>14900.521817186918</v>
      </c>
      <c r="N7673" s="6">
        <f>((B7672+E7672)*D7672+(B7673+E7673)*D7673+(B7674+E7674)*D7674)/3/SUM(D7663:D7673)</f>
        <v>0.17483108108108106</v>
      </c>
      <c r="O7673" s="7">
        <f>O7663</f>
        <v>4.0946245190107838E-2</v>
      </c>
      <c r="P7673" s="8">
        <f>M7673*O7663</f>
        <v>610.1204197870868</v>
      </c>
      <c r="Q7673" s="5">
        <f>N7673*O7663</f>
        <v>7.1586763127975683E-3</v>
      </c>
      <c r="R7673" s="8">
        <f t="shared" si="1642"/>
        <v>98120.078718243647</v>
      </c>
      <c r="S7673" s="8">
        <f t="shared" si="1643"/>
        <v>5640902.8933712896</v>
      </c>
      <c r="T7673" s="9">
        <f t="shared" si="1635"/>
        <v>57.073389302911167</v>
      </c>
      <c r="U7673" s="10">
        <f t="shared" si="1638"/>
        <v>7.7589259517693279</v>
      </c>
    </row>
    <row r="7674" spans="1:21" x14ac:dyDescent="0.3">
      <c r="A7674" s="17">
        <v>1990</v>
      </c>
      <c r="B7674" s="17">
        <v>11</v>
      </c>
      <c r="C7674" s="17">
        <v>1.7000000000000001E-4</v>
      </c>
      <c r="D7674" s="17">
        <v>1.7000000000000001E-4</v>
      </c>
      <c r="E7674" s="17">
        <v>0.5</v>
      </c>
      <c r="F7674" s="2">
        <f t="shared" si="1644"/>
        <v>98819.152126150977</v>
      </c>
      <c r="G7674" s="3">
        <f t="shared" si="1645"/>
        <v>16.799255861445669</v>
      </c>
      <c r="H7674" s="2">
        <f t="shared" si="1646"/>
        <v>98810.752498220259</v>
      </c>
      <c r="I7674" s="2">
        <f>SUM(H7674:H7773)</f>
        <v>6308936.1904970137</v>
      </c>
      <c r="J7674" s="4">
        <f t="shared" si="1639"/>
        <v>63.843253607793812</v>
      </c>
      <c r="K7674" s="5">
        <f t="shared" si="1647"/>
        <v>1.2010000000000003E-2</v>
      </c>
      <c r="L7674" s="5">
        <f t="shared" si="1640"/>
        <v>1.0443478260869568E-3</v>
      </c>
      <c r="M7674" s="8">
        <f t="shared" si="1641"/>
        <v>16085.881965580778</v>
      </c>
      <c r="N7674" s="6">
        <f>((B7673+E7673)*D7673+(B7674+E7674)*D7674+(B7675+E7675)*D7675)/3/SUM(D7663:D7674)</f>
        <v>0.16278101582014984</v>
      </c>
      <c r="O7674" s="7">
        <f>O7663</f>
        <v>4.0946245190107838E-2</v>
      </c>
      <c r="P7674" s="8">
        <f>M7674*O7663</f>
        <v>658.65646706180439</v>
      </c>
      <c r="Q7674" s="5">
        <f>N7674*O7663</f>
        <v>6.6652713860666781E-3</v>
      </c>
      <c r="R7674" s="8">
        <f t="shared" si="1642"/>
        <v>98152.152016958164</v>
      </c>
      <c r="S7674" s="8">
        <f t="shared" si="1643"/>
        <v>5542782.8146530455</v>
      </c>
      <c r="T7674" s="9">
        <f t="shared" si="1635"/>
        <v>56.090167699245342</v>
      </c>
      <c r="U7674" s="10">
        <f t="shared" si="1638"/>
        <v>7.7530859085484707</v>
      </c>
    </row>
    <row r="7675" spans="1:21" x14ac:dyDescent="0.3">
      <c r="A7675" s="17">
        <v>1990</v>
      </c>
      <c r="B7675" s="17">
        <v>12</v>
      </c>
      <c r="C7675" s="17">
        <v>1.7000000000000001E-4</v>
      </c>
      <c r="D7675" s="17">
        <v>1.7000000000000001E-4</v>
      </c>
      <c r="E7675" s="17">
        <v>0.5</v>
      </c>
      <c r="F7675" s="2">
        <f t="shared" si="1644"/>
        <v>98802.352870289527</v>
      </c>
      <c r="G7675" s="3">
        <f t="shared" si="1645"/>
        <v>16.796399987949222</v>
      </c>
      <c r="H7675" s="2">
        <f t="shared" si="1646"/>
        <v>98793.954670295556</v>
      </c>
      <c r="I7675" s="2">
        <f>SUM(H7675:H7773)</f>
        <v>6210125.437998794</v>
      </c>
      <c r="J7675" s="4">
        <f t="shared" si="1639"/>
        <v>62.854023791838429</v>
      </c>
      <c r="K7675" s="5">
        <f t="shared" si="1647"/>
        <v>1.2180000000000003E-2</v>
      </c>
      <c r="L7675" s="5">
        <f t="shared" si="1640"/>
        <v>9.7440000000000027E-4</v>
      </c>
      <c r="M7675" s="8">
        <f t="shared" si="1641"/>
        <v>17237.684716696651</v>
      </c>
      <c r="N7675" s="6">
        <f>((B7674+E7674)*D7674+(B7675+E7675)*D7675+(B7676+E7676)*D7676)/3/SUM(D7663:D7675)</f>
        <v>0.17816091954022983</v>
      </c>
      <c r="O7675" s="7">
        <f>O7663</f>
        <v>4.0946245190107838E-2</v>
      </c>
      <c r="P7675" s="8">
        <f>M7675*O7663</f>
        <v>705.81846491963563</v>
      </c>
      <c r="Q7675" s="5">
        <f>N7675*O7663</f>
        <v>7.2950206947893252E-3</v>
      </c>
      <c r="R7675" s="8">
        <f t="shared" si="1642"/>
        <v>98073.250726455663</v>
      </c>
      <c r="S7675" s="8">
        <f t="shared" si="1643"/>
        <v>5444630.6626360873</v>
      </c>
      <c r="T7675" s="9">
        <f t="shared" si="1635"/>
        <v>55.106285472613692</v>
      </c>
      <c r="U7675" s="10">
        <f t="shared" si="1638"/>
        <v>7.7477383192247373</v>
      </c>
    </row>
    <row r="7676" spans="1:21" x14ac:dyDescent="0.3">
      <c r="A7676" s="17">
        <v>1990</v>
      </c>
      <c r="B7676" s="17">
        <v>13</v>
      </c>
      <c r="C7676" s="17">
        <v>1.8000000000000001E-4</v>
      </c>
      <c r="D7676" s="17">
        <v>1.8000000000000001E-4</v>
      </c>
      <c r="E7676" s="17">
        <v>0.5</v>
      </c>
      <c r="F7676" s="2">
        <f t="shared" si="1644"/>
        <v>98785.556470301584</v>
      </c>
      <c r="G7676" s="3">
        <f t="shared" si="1645"/>
        <v>17.781400164654286</v>
      </c>
      <c r="H7676" s="2">
        <f t="shared" si="1646"/>
        <v>98776.665770219261</v>
      </c>
      <c r="I7676" s="2">
        <f>SUM(H7676:H7773)</f>
        <v>6111331.4833284989</v>
      </c>
      <c r="J7676" s="4">
        <f t="shared" si="1639"/>
        <v>61.864625778220727</v>
      </c>
      <c r="K7676" s="5">
        <f t="shared" si="1647"/>
        <v>1.2360000000000003E-2</v>
      </c>
      <c r="L7676" s="5">
        <f t="shared" si="1640"/>
        <v>9.1555555555555574E-4</v>
      </c>
      <c r="M7676" s="8">
        <f t="shared" si="1641"/>
        <v>19421.432218675793</v>
      </c>
      <c r="N7676" s="6">
        <f>((B7675+E7675)*D7675+(B7676+E7676)*D7676+(B7677+E7677)*D7677)/3/SUM(D7663:D7676)</f>
        <v>0.24797734627831711</v>
      </c>
      <c r="O7676" s="7">
        <f>O7663</f>
        <v>4.0946245190107838E-2</v>
      </c>
      <c r="P7676" s="8">
        <f>M7676*O7663</f>
        <v>795.23472556895911</v>
      </c>
      <c r="Q7676" s="5">
        <f>N7676*O7663</f>
        <v>1.0153741222304247E-2</v>
      </c>
      <c r="R7676" s="8">
        <f t="shared" si="1642"/>
        <v>97773.713067186414</v>
      </c>
      <c r="S7676" s="8">
        <f t="shared" si="1643"/>
        <v>5346557.4119096315</v>
      </c>
      <c r="T7676" s="9">
        <f t="shared" si="1635"/>
        <v>54.122865760410988</v>
      </c>
      <c r="U7676" s="10">
        <f t="shared" si="1638"/>
        <v>7.7417600178097388</v>
      </c>
    </row>
    <row r="7677" spans="1:21" x14ac:dyDescent="0.3">
      <c r="A7677" s="17">
        <v>1990</v>
      </c>
      <c r="B7677" s="17">
        <v>14</v>
      </c>
      <c r="C7677" s="17">
        <v>3.2000000000000003E-4</v>
      </c>
      <c r="D7677" s="17">
        <v>3.2000000000000003E-4</v>
      </c>
      <c r="E7677" s="17">
        <v>0.5</v>
      </c>
      <c r="F7677" s="2">
        <f t="shared" si="1644"/>
        <v>98767.775070136937</v>
      </c>
      <c r="G7677" s="3">
        <f t="shared" si="1645"/>
        <v>31.605688022443822</v>
      </c>
      <c r="H7677" s="2">
        <f t="shared" si="1646"/>
        <v>98751.972226125712</v>
      </c>
      <c r="I7677" s="2">
        <f>SUM(H7677:H7773)</f>
        <v>6012554.8175582802</v>
      </c>
      <c r="J7677" s="4">
        <f t="shared" si="1639"/>
        <v>60.875673399432628</v>
      </c>
      <c r="K7677" s="5">
        <f t="shared" si="1647"/>
        <v>1.2680000000000004E-2</v>
      </c>
      <c r="L7677" s="5">
        <f t="shared" si="1640"/>
        <v>8.7448275862068992E-4</v>
      </c>
      <c r="M7677" s="8">
        <f t="shared" si="1641"/>
        <v>36142.151129766193</v>
      </c>
      <c r="N7677" s="6">
        <f>((B7676+E7676)*D7676+(B7677+E7677)*D7677+(B7678+E7678)*D7678)/3/SUM(D7663:D7677)</f>
        <v>0.36921661409043099</v>
      </c>
      <c r="O7677" s="7">
        <f>O7663</f>
        <v>4.0946245190107838E-2</v>
      </c>
      <c r="P7677" s="8">
        <f>M7677*O7663</f>
        <v>1479.8853818573396</v>
      </c>
      <c r="Q7677" s="5">
        <f>N7677*O7663</f>
        <v>1.5118034008808212E-2</v>
      </c>
      <c r="R7677" s="8">
        <f t="shared" si="1642"/>
        <v>97259.03655157426</v>
      </c>
      <c r="S7677" s="8">
        <f t="shared" si="1643"/>
        <v>5248783.6988424454</v>
      </c>
      <c r="T7677" s="9">
        <f t="shared" si="1635"/>
        <v>53.142674269165028</v>
      </c>
      <c r="U7677" s="10">
        <f t="shared" si="1638"/>
        <v>7.7329991302676007</v>
      </c>
    </row>
    <row r="7678" spans="1:21" x14ac:dyDescent="0.3">
      <c r="A7678" s="17">
        <v>1990</v>
      </c>
      <c r="B7678" s="17">
        <v>15</v>
      </c>
      <c r="C7678" s="17">
        <v>4.4999999999999999E-4</v>
      </c>
      <c r="D7678" s="17">
        <v>4.4999999999999999E-4</v>
      </c>
      <c r="E7678" s="17">
        <v>0.5</v>
      </c>
      <c r="F7678" s="2">
        <f t="shared" si="1644"/>
        <v>98736.169382114487</v>
      </c>
      <c r="G7678" s="3">
        <f t="shared" si="1645"/>
        <v>44.431276221951521</v>
      </c>
      <c r="H7678" s="2">
        <f t="shared" si="1646"/>
        <v>98713.953744003506</v>
      </c>
      <c r="I7678" s="2">
        <f>SUM(H7678:H7773)</f>
        <v>5913802.8453321541</v>
      </c>
      <c r="J7678" s="4">
        <f t="shared" si="1639"/>
        <v>59.894999799368428</v>
      </c>
      <c r="K7678" s="5">
        <f t="shared" si="1647"/>
        <v>1.3130000000000005E-2</v>
      </c>
      <c r="L7678" s="5">
        <f t="shared" si="1640"/>
        <v>8.4709677419354866E-4</v>
      </c>
      <c r="M7678" s="8">
        <f t="shared" si="1641"/>
        <v>52451.240018297663</v>
      </c>
      <c r="N7678" s="6">
        <f>((B7677+E7677)*D7677+(B7678+E7678)*D7678+(B7679+E7679)*D7679)/3/SUM(D7663:D7678)</f>
        <v>0.54201574003554187</v>
      </c>
      <c r="O7678" s="7">
        <f>O7663</f>
        <v>4.0946245190107838E-2</v>
      </c>
      <c r="P7678" s="8">
        <f>M7678*O7663</f>
        <v>2147.6813343144127</v>
      </c>
      <c r="Q7678" s="5">
        <f>N7678*O7663</f>
        <v>2.2193509388393047E-2</v>
      </c>
      <c r="R7678" s="8">
        <f t="shared" si="1642"/>
        <v>96523.144684820567</v>
      </c>
      <c r="S7678" s="8">
        <f t="shared" si="1643"/>
        <v>5151524.6622908711</v>
      </c>
      <c r="T7678" s="9">
        <f t="shared" si="1635"/>
        <v>52.174645770935101</v>
      </c>
      <c r="U7678" s="10">
        <f t="shared" si="1638"/>
        <v>7.7203540284333272</v>
      </c>
    </row>
    <row r="7679" spans="1:21" x14ac:dyDescent="0.3">
      <c r="A7679" s="17">
        <v>1990</v>
      </c>
      <c r="B7679" s="17">
        <v>16</v>
      </c>
      <c r="C7679" s="17">
        <v>5.9999999999999995E-4</v>
      </c>
      <c r="D7679" s="17">
        <v>5.9000000000000003E-4</v>
      </c>
      <c r="E7679" s="17">
        <v>0.5</v>
      </c>
      <c r="F7679" s="2">
        <f t="shared" si="1644"/>
        <v>98691.738105892538</v>
      </c>
      <c r="G7679" s="3">
        <f t="shared" si="1645"/>
        <v>58.228125482476599</v>
      </c>
      <c r="H7679" s="2">
        <f t="shared" si="1646"/>
        <v>98662.6240431513</v>
      </c>
      <c r="I7679" s="2">
        <f>SUM(H7679:H7773)</f>
        <v>5815088.8915881515</v>
      </c>
      <c r="J7679" s="4">
        <f t="shared" si="1639"/>
        <v>58.921739582180415</v>
      </c>
      <c r="K7679" s="5">
        <f t="shared" si="1647"/>
        <v>1.3720000000000005E-2</v>
      </c>
      <c r="L7679" s="5">
        <f t="shared" si="1640"/>
        <v>8.3151515151515178E-4</v>
      </c>
      <c r="M7679" s="8">
        <f t="shared" si="1641"/>
        <v>70026.535747876362</v>
      </c>
      <c r="N7679" s="6">
        <f>((B7678+E7678)*D7678+(B7679+E7679)*D7679+(B7680+E7680)*D7680)/3/SUM(D7663:D7679)</f>
        <v>0.78862973760932931</v>
      </c>
      <c r="O7679" s="7">
        <f>O7663</f>
        <v>4.0946245190107838E-2</v>
      </c>
      <c r="P7679" s="8">
        <f>M7679*O7663</f>
        <v>2867.3237025463973</v>
      </c>
      <c r="Q7679" s="5">
        <f>N7679*O7663</f>
        <v>3.2291426600362008E-2</v>
      </c>
      <c r="R7679" s="8">
        <f t="shared" si="1642"/>
        <v>95476.667160662764</v>
      </c>
      <c r="S7679" s="8">
        <f t="shared" si="1643"/>
        <v>5055001.5176060507</v>
      </c>
      <c r="T7679" s="9">
        <f t="shared" si="1635"/>
        <v>51.220108335534867</v>
      </c>
      <c r="U7679" s="10">
        <f t="shared" si="1638"/>
        <v>7.7016312466455474</v>
      </c>
    </row>
    <row r="7680" spans="1:21" x14ac:dyDescent="0.3">
      <c r="A7680" s="17">
        <v>1990</v>
      </c>
      <c r="B7680" s="17">
        <v>17</v>
      </c>
      <c r="C7680" s="17">
        <v>8.9999999999999998E-4</v>
      </c>
      <c r="D7680" s="17">
        <v>8.9999999999999998E-4</v>
      </c>
      <c r="E7680" s="17">
        <v>0.5</v>
      </c>
      <c r="F7680" s="2">
        <f t="shared" si="1644"/>
        <v>98633.509980410061</v>
      </c>
      <c r="G7680" s="3">
        <f t="shared" si="1645"/>
        <v>88.770158982369054</v>
      </c>
      <c r="H7680" s="2">
        <f t="shared" si="1646"/>
        <v>98589.124900918876</v>
      </c>
      <c r="I7680" s="2">
        <f>SUM(H7680:H7773)</f>
        <v>5716426.2675449997</v>
      </c>
      <c r="J7680" s="4">
        <f t="shared" si="1639"/>
        <v>57.95622875714713</v>
      </c>
      <c r="K7680" s="5">
        <f t="shared" si="1647"/>
        <v>1.4620000000000005E-2</v>
      </c>
      <c r="L7680" s="5">
        <f t="shared" si="1640"/>
        <v>8.3542857142857171E-4</v>
      </c>
      <c r="M7680" s="8">
        <f t="shared" si="1641"/>
        <v>106257.03024565376</v>
      </c>
      <c r="N7680" s="6">
        <f>((B7679+E7679)*D7679+(B7680+E7680)*D7680+(B7681+E7681)*D7681)/3/SUM(D7663:D7680)</f>
        <v>1.1293889648882804</v>
      </c>
      <c r="O7680" s="7">
        <f>O7663</f>
        <v>4.0946245190107838E-2</v>
      </c>
      <c r="P7680" s="8">
        <f>M7680*O7663</f>
        <v>4350.826413611243</v>
      </c>
      <c r="Q7680" s="5">
        <f>N7680*O7663</f>
        <v>4.6244237471317624E-2</v>
      </c>
      <c r="R7680" s="8">
        <f t="shared" si="1642"/>
        <v>94029.945996911381</v>
      </c>
      <c r="S7680" s="8">
        <f t="shared" si="1643"/>
        <v>4959524.8504453879</v>
      </c>
      <c r="T7680" s="9">
        <f t="shared" si="1635"/>
        <v>50.282351823740392</v>
      </c>
      <c r="U7680" s="10">
        <f t="shared" si="1638"/>
        <v>7.6738769334067385</v>
      </c>
    </row>
    <row r="7681" spans="1:21" x14ac:dyDescent="0.3">
      <c r="A7681" s="17">
        <v>1990</v>
      </c>
      <c r="B7681" s="17">
        <v>18</v>
      </c>
      <c r="C7681" s="17">
        <v>1.2999999999999999E-3</v>
      </c>
      <c r="D7681" s="17">
        <v>1.2999999999999999E-3</v>
      </c>
      <c r="E7681" s="17">
        <v>0.5</v>
      </c>
      <c r="F7681" s="2">
        <f t="shared" si="1644"/>
        <v>98544.739821427691</v>
      </c>
      <c r="G7681" s="3">
        <f t="shared" si="1645"/>
        <v>128.10816176785599</v>
      </c>
      <c r="H7681" s="2">
        <f t="shared" si="1646"/>
        <v>98480.685740543762</v>
      </c>
      <c r="I7681" s="2">
        <f>SUM(H7681:H7773)</f>
        <v>5617837.1426440813</v>
      </c>
      <c r="J7681" s="4">
        <f t="shared" si="1639"/>
        <v>57.007985944497179</v>
      </c>
      <c r="K7681" s="5">
        <f t="shared" si="1647"/>
        <v>1.5920000000000004E-2</v>
      </c>
      <c r="L7681" s="5">
        <f t="shared" si="1640"/>
        <v>8.6054054054054074E-4</v>
      </c>
      <c r="M7681" s="8">
        <f t="shared" si="1641"/>
        <v>148869.40908953111</v>
      </c>
      <c r="N7681" s="6">
        <f>((B7680+E7680)*D7680+(B7681+E7681)*D7681+(B7682+E7682)*D7682)/3/SUM(D7663:D7681)</f>
        <v>1.3232830820770516</v>
      </c>
      <c r="O7681" s="7">
        <f>O7663</f>
        <v>4.0946245190107838E-2</v>
      </c>
      <c r="P7681" s="8">
        <f>M7681*O7663</f>
        <v>6095.643325886409</v>
      </c>
      <c r="Q7681" s="5">
        <f>N7681*O7663</f>
        <v>5.418347353464855E-2</v>
      </c>
      <c r="R7681" s="8">
        <f t="shared" si="1642"/>
        <v>93144.660111046964</v>
      </c>
      <c r="S7681" s="8">
        <f t="shared" si="1643"/>
        <v>4865494.9044484766</v>
      </c>
      <c r="T7681" s="9">
        <f t="shared" si="1635"/>
        <v>49.373461366534727</v>
      </c>
      <c r="U7681" s="10">
        <f t="shared" si="1638"/>
        <v>7.634524577962452</v>
      </c>
    </row>
    <row r="7682" spans="1:21" x14ac:dyDescent="0.3">
      <c r="A7682" s="17">
        <v>1990</v>
      </c>
      <c r="B7682" s="17">
        <v>19</v>
      </c>
      <c r="C7682" s="17">
        <v>1.1999999999999999E-3</v>
      </c>
      <c r="D7682" s="17">
        <v>1.1999999999999999E-3</v>
      </c>
      <c r="E7682" s="17">
        <v>0.5</v>
      </c>
      <c r="F7682" s="2">
        <f t="shared" si="1644"/>
        <v>98416.631659659834</v>
      </c>
      <c r="G7682" s="3">
        <f t="shared" si="1645"/>
        <v>118.09995799159179</v>
      </c>
      <c r="H7682" s="2">
        <f t="shared" si="1646"/>
        <v>98357.581680664036</v>
      </c>
      <c r="I7682" s="2">
        <f>SUM(H7682:H7773)</f>
        <v>5519356.4569035368</v>
      </c>
      <c r="J7682" s="4">
        <f t="shared" si="1639"/>
        <v>56.081541949030914</v>
      </c>
      <c r="K7682" s="5">
        <f t="shared" si="1647"/>
        <v>1.7120000000000003E-2</v>
      </c>
      <c r="L7682" s="5">
        <f t="shared" si="1640"/>
        <v>8.7794871794871809E-4</v>
      </c>
      <c r="M7682" s="8">
        <f t="shared" si="1641"/>
        <v>134518.05962827333</v>
      </c>
      <c r="N7682" s="6">
        <f>((B7681+E7681)*D7681+(B7682+E7682)*D7682+(B7683+E7683)*D7683)/3/SUM(D7663:D7682)</f>
        <v>1.4906542056074763</v>
      </c>
      <c r="O7682" s="7">
        <f>O7663</f>
        <v>4.0946245190107838E-2</v>
      </c>
      <c r="P7682" s="8">
        <f>M7682*O7663</f>
        <v>5508.0094520368266</v>
      </c>
      <c r="Q7682" s="5">
        <f>N7682*O7663</f>
        <v>6.1036692596469148E-2</v>
      </c>
      <c r="R7682" s="8">
        <f t="shared" si="1642"/>
        <v>92354.160203089239</v>
      </c>
      <c r="S7682" s="8">
        <f t="shared" si="1643"/>
        <v>4772350.2443374293</v>
      </c>
      <c r="T7682" s="9">
        <f t="shared" si="1635"/>
        <v>48.491298308612777</v>
      </c>
      <c r="U7682" s="10">
        <f t="shared" si="1638"/>
        <v>7.5902436404181373</v>
      </c>
    </row>
    <row r="7683" spans="1:21" x14ac:dyDescent="0.3">
      <c r="A7683" s="17">
        <v>1990</v>
      </c>
      <c r="B7683" s="17">
        <v>20</v>
      </c>
      <c r="C7683" s="17">
        <v>1.42E-3</v>
      </c>
      <c r="D7683" s="17">
        <v>1.42E-3</v>
      </c>
      <c r="E7683" s="17">
        <v>0.5</v>
      </c>
      <c r="F7683" s="2">
        <f t="shared" si="1644"/>
        <v>98298.531701668238</v>
      </c>
      <c r="G7683" s="3">
        <f t="shared" si="1645"/>
        <v>139.58391501636891</v>
      </c>
      <c r="H7683" s="2">
        <f t="shared" si="1646"/>
        <v>98228.739744160048</v>
      </c>
      <c r="I7683" s="2">
        <f>SUM(H7683:H7773)</f>
        <v>5420998.8752228739</v>
      </c>
      <c r="J7683" s="4">
        <f t="shared" si="1639"/>
        <v>55.148319932950464</v>
      </c>
      <c r="K7683" s="5">
        <f t="shared" si="1647"/>
        <v>1.8540000000000004E-2</v>
      </c>
      <c r="L7683" s="5">
        <f t="shared" si="1640"/>
        <v>9.0439024390243919E-4</v>
      </c>
      <c r="M7683" s="8">
        <f t="shared" si="1641"/>
        <v>154340.35910655675</v>
      </c>
      <c r="N7683" s="6">
        <f>((B7682+E7682)*D7682+(B7683+E7683)*D7683+(B7684+E7684)*D7684)/3/SUM(D7663:D7683)</f>
        <v>1.4466019417475724</v>
      </c>
      <c r="O7683" s="7">
        <f>O7663</f>
        <v>4.0946245190107838E-2</v>
      </c>
      <c r="P7683" s="8">
        <f>M7683*O7663</f>
        <v>6319.658186706366</v>
      </c>
      <c r="Q7683" s="5">
        <f>N7683*O7663</f>
        <v>5.9232917799282199E-2</v>
      </c>
      <c r="R7683" s="8">
        <f t="shared" si="1642"/>
        <v>92410.36487736713</v>
      </c>
      <c r="S7683" s="8">
        <f t="shared" si="1643"/>
        <v>4679996.0841343403</v>
      </c>
      <c r="T7683" s="9">
        <f t="shared" si="1635"/>
        <v>47.61003041569252</v>
      </c>
      <c r="U7683" s="10">
        <f t="shared" si="1638"/>
        <v>7.5382895172579438</v>
      </c>
    </row>
    <row r="7684" spans="1:21" x14ac:dyDescent="0.3">
      <c r="A7684" s="17">
        <v>1990</v>
      </c>
      <c r="B7684" s="17">
        <v>21</v>
      </c>
      <c r="C7684" s="17">
        <v>1.2999999999999999E-3</v>
      </c>
      <c r="D7684" s="17">
        <v>1.2999999999999999E-3</v>
      </c>
      <c r="E7684" s="17">
        <v>0.5</v>
      </c>
      <c r="F7684" s="2">
        <f t="shared" si="1644"/>
        <v>98158.947786651872</v>
      </c>
      <c r="G7684" s="3">
        <f t="shared" si="1645"/>
        <v>127.60663212264743</v>
      </c>
      <c r="H7684" s="2">
        <f t="shared" si="1646"/>
        <v>98095.144470590545</v>
      </c>
      <c r="I7684" s="2">
        <f>SUM(H7684:H7773)</f>
        <v>5322770.1354787145</v>
      </c>
      <c r="J7684" s="4">
        <f t="shared" si="1639"/>
        <v>54.226030896823964</v>
      </c>
      <c r="K7684" s="5">
        <f t="shared" si="1647"/>
        <v>1.9840000000000003E-2</v>
      </c>
      <c r="L7684" s="5">
        <f t="shared" si="1640"/>
        <v>9.2279069767441872E-4</v>
      </c>
      <c r="M7684" s="8">
        <f t="shared" si="1641"/>
        <v>138283.3967054899</v>
      </c>
      <c r="N7684" s="6">
        <f>((B7683+E7683)*D7683+(B7684+E7684)*D7684+(B7685+E7685)*D7685)/3/SUM(D7663:D7684)</f>
        <v>1.5143649193548383</v>
      </c>
      <c r="O7684" s="7">
        <f>O7663</f>
        <v>4.0946245190107838E-2</v>
      </c>
      <c r="P7684" s="8">
        <f>M7684*O7663</f>
        <v>5662.1858672239396</v>
      </c>
      <c r="Q7684" s="5">
        <f>N7684*O7663</f>
        <v>6.2007557295201091E-2</v>
      </c>
      <c r="R7684" s="8">
        <f t="shared" si="1642"/>
        <v>92012.504179449374</v>
      </c>
      <c r="S7684" s="8">
        <f t="shared" si="1643"/>
        <v>4587585.7192569729</v>
      </c>
      <c r="T7684" s="9">
        <f t="shared" ref="T7684:T7747" si="1648">S7684/F7684</f>
        <v>46.736296819604</v>
      </c>
      <c r="U7684" s="10">
        <f t="shared" si="1638"/>
        <v>7.4897340772199641</v>
      </c>
    </row>
    <row r="7685" spans="1:21" x14ac:dyDescent="0.3">
      <c r="A7685" s="17">
        <v>1990</v>
      </c>
      <c r="B7685" s="17">
        <v>22</v>
      </c>
      <c r="C7685" s="17">
        <v>1.47E-3</v>
      </c>
      <c r="D7685" s="17">
        <v>1.47E-3</v>
      </c>
      <c r="E7685" s="17">
        <v>0.5</v>
      </c>
      <c r="F7685" s="2">
        <f t="shared" si="1644"/>
        <v>98031.341154529218</v>
      </c>
      <c r="G7685" s="3">
        <f t="shared" si="1645"/>
        <v>144.10607149715796</v>
      </c>
      <c r="H7685" s="2">
        <f t="shared" si="1646"/>
        <v>97959.288118780634</v>
      </c>
      <c r="I7685" s="2">
        <f>SUM(H7685:H7773)</f>
        <v>5224674.9910081234</v>
      </c>
      <c r="J7685" s="4">
        <f t="shared" si="1639"/>
        <v>53.29596565217178</v>
      </c>
      <c r="K7685" s="5">
        <f t="shared" si="1647"/>
        <v>2.1310000000000003E-2</v>
      </c>
      <c r="L7685" s="5">
        <f t="shared" si="1640"/>
        <v>9.4711111111111124E-4</v>
      </c>
      <c r="M7685" s="8">
        <f t="shared" si="1641"/>
        <v>152153.28994303395</v>
      </c>
      <c r="N7685" s="6">
        <f>((B7684+E7684)*D7684+(B7685+E7685)*D7685+(B7686+E7686)*D7686)/3/SUM(D7663:D7685)</f>
        <v>1.4544814641013606</v>
      </c>
      <c r="O7685" s="7">
        <f>O7663</f>
        <v>4.0946245190107838E-2</v>
      </c>
      <c r="P7685" s="8">
        <f>M7685*O7663</f>
        <v>6230.1059164890366</v>
      </c>
      <c r="Q7685" s="5">
        <f>N7685*O7663</f>
        <v>5.9555554653561341E-2</v>
      </c>
      <c r="R7685" s="8">
        <f t="shared" si="1642"/>
        <v>92125.268381398637</v>
      </c>
      <c r="S7685" s="8">
        <f t="shared" si="1643"/>
        <v>4495573.2150775231</v>
      </c>
      <c r="T7685" s="9">
        <f t="shared" si="1648"/>
        <v>45.858530161196512</v>
      </c>
      <c r="U7685" s="10">
        <f t="shared" si="1638"/>
        <v>7.4374354909752682</v>
      </c>
    </row>
    <row r="7686" spans="1:21" x14ac:dyDescent="0.3">
      <c r="A7686" s="17">
        <v>1990</v>
      </c>
      <c r="B7686" s="17">
        <v>23</v>
      </c>
      <c r="C7686" s="17">
        <v>1.3600000000000001E-3</v>
      </c>
      <c r="D7686" s="17">
        <v>1.3600000000000001E-3</v>
      </c>
      <c r="E7686" s="17">
        <v>0.5</v>
      </c>
      <c r="F7686" s="2">
        <f t="shared" si="1644"/>
        <v>97887.235083032065</v>
      </c>
      <c r="G7686" s="3">
        <f t="shared" si="1645"/>
        <v>133.12663971292361</v>
      </c>
      <c r="H7686" s="2">
        <f t="shared" si="1646"/>
        <v>97820.671763175604</v>
      </c>
      <c r="I7686" s="2">
        <f>SUM(H7686:H7773)</f>
        <v>5126715.7028893428</v>
      </c>
      <c r="J7686" s="4">
        <f t="shared" si="1639"/>
        <v>52.373689976437142</v>
      </c>
      <c r="K7686" s="5">
        <f t="shared" si="1647"/>
        <v>2.2670000000000003E-2</v>
      </c>
      <c r="L7686" s="5">
        <f t="shared" si="1640"/>
        <v>9.6468085106382986E-4</v>
      </c>
      <c r="M7686" s="8">
        <f t="shared" si="1641"/>
        <v>138000.70724542145</v>
      </c>
      <c r="N7686" s="6">
        <f>((B7685+E7685)*D7685+(B7686+E7686)*D7686+(B7687+E7687)*D7687)/3/SUM(D7663:D7686)</f>
        <v>1.4029554477282753</v>
      </c>
      <c r="O7686" s="7">
        <f>O7663</f>
        <v>4.0946245190107838E-2</v>
      </c>
      <c r="P7686" s="8">
        <f>M7686*O7663</f>
        <v>5650.6107952793182</v>
      </c>
      <c r="Q7686" s="5">
        <f>N7686*O7663</f>
        <v>5.744575775347948E-2</v>
      </c>
      <c r="R7686" s="8">
        <f t="shared" si="1642"/>
        <v>92201.289149785589</v>
      </c>
      <c r="S7686" s="8">
        <f t="shared" si="1643"/>
        <v>4403447.946696125</v>
      </c>
      <c r="T7686" s="9">
        <f t="shared" si="1648"/>
        <v>44.984904752503589</v>
      </c>
      <c r="U7686" s="10">
        <f t="shared" si="1638"/>
        <v>7.388785223933553</v>
      </c>
    </row>
    <row r="7687" spans="1:21" x14ac:dyDescent="0.3">
      <c r="A7687" s="17">
        <v>1990</v>
      </c>
      <c r="B7687" s="17">
        <v>24</v>
      </c>
      <c r="C7687" s="17">
        <v>1.24E-3</v>
      </c>
      <c r="D7687" s="17">
        <v>1.24E-3</v>
      </c>
      <c r="E7687" s="17">
        <v>0.5</v>
      </c>
      <c r="F7687" s="2">
        <f t="shared" si="1644"/>
        <v>97754.108443319143</v>
      </c>
      <c r="G7687" s="3">
        <f t="shared" si="1645"/>
        <v>121.21509446971574</v>
      </c>
      <c r="H7687" s="2">
        <f t="shared" si="1646"/>
        <v>97693.500896084282</v>
      </c>
      <c r="I7687" s="2">
        <f>SUM(H7687:H7773)</f>
        <v>5028895.0311261667</v>
      </c>
      <c r="J7687" s="4">
        <f t="shared" si="1639"/>
        <v>51.444334271045761</v>
      </c>
      <c r="K7687" s="5">
        <f t="shared" si="1647"/>
        <v>2.3910000000000004E-2</v>
      </c>
      <c r="L7687" s="5">
        <f t="shared" si="1640"/>
        <v>9.7591836734693899E-4</v>
      </c>
      <c r="M7687" s="8">
        <f t="shared" si="1641"/>
        <v>124206.18212078774</v>
      </c>
      <c r="N7687" s="6">
        <f>((B7686+E7686)*D7686+(B7687+E7687)*D7687+(B7688+E7688)*D7688)/3/SUM(D7663:D7687)</f>
        <v>1.2956921790046005</v>
      </c>
      <c r="O7687" s="7">
        <f>O7663</f>
        <v>4.0946245190107838E-2</v>
      </c>
      <c r="P7687" s="8">
        <f>M7687*O7663</f>
        <v>5085.7767872449631</v>
      </c>
      <c r="Q7687" s="5">
        <f>N7687*O7663</f>
        <v>5.3053729652427467E-2</v>
      </c>
      <c r="R7687" s="8">
        <f t="shared" si="1642"/>
        <v>92510.496310744245</v>
      </c>
      <c r="S7687" s="8">
        <f t="shared" si="1643"/>
        <v>4311246.6575463396</v>
      </c>
      <c r="T7687" s="9">
        <f t="shared" si="1648"/>
        <v>44.102971488365974</v>
      </c>
      <c r="U7687" s="10">
        <f t="shared" si="1638"/>
        <v>7.3413627826797878</v>
      </c>
    </row>
    <row r="7688" spans="1:21" x14ac:dyDescent="0.3">
      <c r="A7688" s="17">
        <v>1990</v>
      </c>
      <c r="B7688" s="17">
        <v>25</v>
      </c>
      <c r="C7688" s="17">
        <v>1.1999999999999999E-3</v>
      </c>
      <c r="D7688" s="17">
        <v>1.1999999999999999E-3</v>
      </c>
      <c r="E7688" s="17">
        <v>0.5</v>
      </c>
      <c r="F7688" s="2">
        <f t="shared" si="1644"/>
        <v>97632.893348849422</v>
      </c>
      <c r="G7688" s="3">
        <f t="shared" si="1645"/>
        <v>117.1594720186193</v>
      </c>
      <c r="H7688" s="2">
        <f t="shared" si="1646"/>
        <v>97574.313612840109</v>
      </c>
      <c r="I7688" s="2">
        <f>SUM(H7688:H7773)</f>
        <v>4931201.5302300826</v>
      </c>
      <c r="J7688" s="4">
        <f t="shared" si="1639"/>
        <v>50.507583674802518</v>
      </c>
      <c r="K7688" s="5">
        <f t="shared" si="1647"/>
        <v>2.5110000000000004E-2</v>
      </c>
      <c r="L7688" s="5">
        <f t="shared" si="1640"/>
        <v>9.8470588235294136E-4</v>
      </c>
      <c r="M7688" s="8">
        <f t="shared" si="1641"/>
        <v>118979.15318497775</v>
      </c>
      <c r="N7688" s="6">
        <f>((B7687+E7687)*D7687+(B7688+E7688)*D7688+(B7689+E7689)*D7689)/3/SUM(D7663:D7688)</f>
        <v>1.2808973848400367</v>
      </c>
      <c r="O7688" s="7">
        <f>O7663</f>
        <v>4.0946245190107838E-2</v>
      </c>
      <c r="P7688" s="8">
        <f>M7688*O7663</f>
        <v>4871.7495788234992</v>
      </c>
      <c r="Q7688" s="5">
        <f>N7688*O7663</f>
        <v>5.244793838302806E-2</v>
      </c>
      <c r="R7688" s="8">
        <f t="shared" si="1642"/>
        <v>92456.742024707608</v>
      </c>
      <c r="S7688" s="8">
        <f t="shared" si="1643"/>
        <v>4218736.1612355951</v>
      </c>
      <c r="T7688" s="9">
        <f t="shared" si="1648"/>
        <v>43.210192963981356</v>
      </c>
      <c r="U7688" s="10">
        <f t="shared" si="1638"/>
        <v>7.297390710821162</v>
      </c>
    </row>
    <row r="7689" spans="1:21" x14ac:dyDescent="0.3">
      <c r="A7689" s="17">
        <v>1990</v>
      </c>
      <c r="B7689" s="17">
        <v>26</v>
      </c>
      <c r="C7689" s="17">
        <v>1.34E-3</v>
      </c>
      <c r="D7689" s="17">
        <v>1.34E-3</v>
      </c>
      <c r="E7689" s="17">
        <v>0.5</v>
      </c>
      <c r="F7689" s="2">
        <f t="shared" si="1644"/>
        <v>97515.733876830796</v>
      </c>
      <c r="G7689" s="3">
        <f t="shared" si="1645"/>
        <v>130.67108339495329</v>
      </c>
      <c r="H7689" s="2">
        <f t="shared" si="1646"/>
        <v>97450.398335133315</v>
      </c>
      <c r="I7689" s="2">
        <f>SUM(H7689:H7773)</f>
        <v>4833627.2166172424</v>
      </c>
      <c r="J7689" s="4">
        <f t="shared" si="1639"/>
        <v>49.567664872649701</v>
      </c>
      <c r="K7689" s="5">
        <f t="shared" si="1647"/>
        <v>2.6450000000000005E-2</v>
      </c>
      <c r="L7689" s="5">
        <f t="shared" si="1640"/>
        <v>9.981132075471699E-4</v>
      </c>
      <c r="M7689" s="8">
        <f t="shared" si="1641"/>
        <v>130918.09867547304</v>
      </c>
      <c r="N7689" s="6">
        <f>((B7688+E7688)*D7688+(B7689+E7689)*D7689+(B7690+E7690)*D7690)/3/SUM(D7663:D7689)</f>
        <v>1.3529930686830496</v>
      </c>
      <c r="O7689" s="7">
        <f>O7663</f>
        <v>4.0946245190107838E-2</v>
      </c>
      <c r="P7689" s="8">
        <f>M7689*O7663</f>
        <v>5360.6045681886517</v>
      </c>
      <c r="Q7689" s="5">
        <f>N7689*O7663</f>
        <v>5.5399985930812565E-2</v>
      </c>
      <c r="R7689" s="8">
        <f t="shared" si="1642"/>
        <v>92051.647638414855</v>
      </c>
      <c r="S7689" s="8">
        <f t="shared" si="1643"/>
        <v>4126279.4192108875</v>
      </c>
      <c r="T7689" s="9">
        <f t="shared" si="1648"/>
        <v>42.313986217061831</v>
      </c>
      <c r="U7689" s="10">
        <f t="shared" si="1638"/>
        <v>7.2536786555878692</v>
      </c>
    </row>
    <row r="7690" spans="1:21" x14ac:dyDescent="0.3">
      <c r="A7690" s="17">
        <v>1990</v>
      </c>
      <c r="B7690" s="17">
        <v>27</v>
      </c>
      <c r="C7690" s="17">
        <v>1.5E-3</v>
      </c>
      <c r="D7690" s="17">
        <v>1.5E-3</v>
      </c>
      <c r="E7690" s="17">
        <v>0.5</v>
      </c>
      <c r="F7690" s="2">
        <f t="shared" si="1644"/>
        <v>97385.062793435849</v>
      </c>
      <c r="G7690" s="3">
        <f t="shared" si="1645"/>
        <v>146.07759419015377</v>
      </c>
      <c r="H7690" s="2">
        <f t="shared" si="1646"/>
        <v>97312.023996340766</v>
      </c>
      <c r="I7690" s="2">
        <f>SUM(H7690:H7773)</f>
        <v>4736176.8182821097</v>
      </c>
      <c r="J7690" s="4">
        <f t="shared" si="1639"/>
        <v>48.633503767698421</v>
      </c>
      <c r="K7690" s="5">
        <f t="shared" si="1647"/>
        <v>2.7950000000000006E-2</v>
      </c>
      <c r="L7690" s="5">
        <f t="shared" si="1640"/>
        <v>1.0163636363636366E-3</v>
      </c>
      <c r="M7690" s="8">
        <f t="shared" si="1641"/>
        <v>143725.71879174339</v>
      </c>
      <c r="N7690" s="6">
        <f>((B7689+E7689)*D7689+(B7690+E7690)*D7690+(B7691+E7691)*D7691)/3/SUM(D7663:D7690)</f>
        <v>1.4048896839594511</v>
      </c>
      <c r="O7690" s="7">
        <f>O7663</f>
        <v>4.0946245190107838E-2</v>
      </c>
      <c r="P7690" s="8">
        <f>M7690*O7663</f>
        <v>5885.0285217712144</v>
      </c>
      <c r="Q7690" s="5">
        <f>N7690*O7663</f>
        <v>5.7524957464456794E-2</v>
      </c>
      <c r="R7690" s="8">
        <f t="shared" si="1642"/>
        <v>91714.153955171074</v>
      </c>
      <c r="S7690" s="8">
        <f t="shared" si="1643"/>
        <v>4034227.7715724725</v>
      </c>
      <c r="T7690" s="9">
        <f t="shared" si="1648"/>
        <v>41.425529294256364</v>
      </c>
      <c r="U7690" s="10">
        <f t="shared" si="1638"/>
        <v>7.2079744734420572</v>
      </c>
    </row>
    <row r="7691" spans="1:21" x14ac:dyDescent="0.3">
      <c r="A7691" s="17">
        <v>1990</v>
      </c>
      <c r="B7691" s="17">
        <v>28</v>
      </c>
      <c r="C7691" s="17">
        <v>1.4400000000000001E-3</v>
      </c>
      <c r="D7691" s="17">
        <v>1.4400000000000001E-3</v>
      </c>
      <c r="E7691" s="17">
        <v>0.5</v>
      </c>
      <c r="F7691" s="2">
        <f t="shared" si="1644"/>
        <v>97238.985199245697</v>
      </c>
      <c r="G7691" s="3">
        <f t="shared" si="1645"/>
        <v>140.0241386869138</v>
      </c>
      <c r="H7691" s="2">
        <f t="shared" si="1646"/>
        <v>97168.973129902239</v>
      </c>
      <c r="I7691" s="2">
        <f>SUM(H7691:H7773)</f>
        <v>4638864.7942857696</v>
      </c>
      <c r="J7691" s="4">
        <f t="shared" si="1639"/>
        <v>47.705812486428066</v>
      </c>
      <c r="K7691" s="5">
        <f t="shared" si="1647"/>
        <v>2.9390000000000006E-2</v>
      </c>
      <c r="L7691" s="5">
        <f t="shared" si="1640"/>
        <v>1.0312280701754387E-3</v>
      </c>
      <c r="M7691" s="8">
        <f t="shared" si="1641"/>
        <v>135783.87045175376</v>
      </c>
      <c r="N7691" s="6">
        <f>((B7690+E7690)*D7690+(B7691+E7691)*D7691+(B7692+E7692)*D7692)/3/SUM(D7663:D7691)</f>
        <v>1.418452988544856</v>
      </c>
      <c r="O7691" s="7">
        <f>O7663</f>
        <v>4.0946245190107838E-2</v>
      </c>
      <c r="P7691" s="8">
        <f>M7691*O7663</f>
        <v>5559.8396523793481</v>
      </c>
      <c r="Q7691" s="5">
        <f>N7691*O7663</f>
        <v>5.8080323859598902E-2</v>
      </c>
      <c r="R7691" s="8">
        <f t="shared" si="1642"/>
        <v>91525.367701412848</v>
      </c>
      <c r="S7691" s="8">
        <f t="shared" si="1643"/>
        <v>3942513.6176173016</v>
      </c>
      <c r="T7691" s="9">
        <f t="shared" si="1648"/>
        <v>40.544577974965172</v>
      </c>
      <c r="U7691" s="10">
        <f t="shared" si="1638"/>
        <v>7.1612345114628937</v>
      </c>
    </row>
    <row r="7692" spans="1:21" x14ac:dyDescent="0.3">
      <c r="A7692" s="17">
        <v>1990</v>
      </c>
      <c r="B7692" s="17">
        <v>29</v>
      </c>
      <c r="C7692" s="17">
        <v>1.4499999999999999E-3</v>
      </c>
      <c r="D7692" s="17">
        <v>1.4499999999999999E-3</v>
      </c>
      <c r="E7692" s="17">
        <v>0.5</v>
      </c>
      <c r="F7692" s="2">
        <f t="shared" si="1644"/>
        <v>97098.96106055878</v>
      </c>
      <c r="G7692" s="3">
        <f t="shared" si="1645"/>
        <v>140.79349353781024</v>
      </c>
      <c r="H7692" s="2">
        <f t="shared" si="1646"/>
        <v>97028.564313789873</v>
      </c>
      <c r="I7692" s="2">
        <f>SUM(H7692:H7773)</f>
        <v>4541695.8211558675</v>
      </c>
      <c r="J7692" s="4">
        <f t="shared" si="1639"/>
        <v>46.773886883540371</v>
      </c>
      <c r="K7692" s="5">
        <f t="shared" si="1647"/>
        <v>3.0840000000000006E-2</v>
      </c>
      <c r="L7692" s="5">
        <f t="shared" si="1640"/>
        <v>1.0454237288135596E-3</v>
      </c>
      <c r="M7692" s="8">
        <f t="shared" si="1641"/>
        <v>134676.0071130156</v>
      </c>
      <c r="N7692" s="6">
        <f>((B7691+E7691)*D7691+(B7692+E7692)*D7692+(B7693+E7693)*D7693)/3/SUM(D7663:D7692)</f>
        <v>1.4102896670990053</v>
      </c>
      <c r="O7692" s="7">
        <f>O7663</f>
        <v>4.0946245190107838E-2</v>
      </c>
      <c r="P7692" s="8">
        <f>M7692*O7663</f>
        <v>5514.4768084742436</v>
      </c>
      <c r="Q7692" s="5">
        <f>N7692*O7663</f>
        <v>5.7746066498111426E-2</v>
      </c>
      <c r="R7692" s="8">
        <f t="shared" si="1642"/>
        <v>91425.54638670948</v>
      </c>
      <c r="S7692" s="8">
        <f t="shared" si="1643"/>
        <v>3850988.249915889</v>
      </c>
      <c r="T7692" s="9">
        <f t="shared" si="1648"/>
        <v>39.660447525428211</v>
      </c>
      <c r="U7692" s="10">
        <f t="shared" si="1638"/>
        <v>7.11343935811216</v>
      </c>
    </row>
    <row r="7693" spans="1:21" x14ac:dyDescent="0.3">
      <c r="A7693" s="17">
        <v>1990</v>
      </c>
      <c r="B7693" s="17">
        <v>30</v>
      </c>
      <c r="C7693" s="17">
        <v>1.5299999999999999E-3</v>
      </c>
      <c r="D7693" s="17">
        <v>1.5299999999999999E-3</v>
      </c>
      <c r="E7693" s="17">
        <v>0.5</v>
      </c>
      <c r="F7693" s="2">
        <f t="shared" si="1644"/>
        <v>96958.167567020966</v>
      </c>
      <c r="G7693" s="3">
        <f t="shared" si="1645"/>
        <v>148.34599637754206</v>
      </c>
      <c r="H7693" s="2">
        <f t="shared" si="1646"/>
        <v>96883.99456883219</v>
      </c>
      <c r="I7693" s="2">
        <f>SUM(H7693:H7773)</f>
        <v>4444667.2568420777</v>
      </c>
      <c r="J7693" s="4">
        <f t="shared" si="1639"/>
        <v>45.841081451645259</v>
      </c>
      <c r="K7693" s="5">
        <f t="shared" si="1647"/>
        <v>3.2370000000000003E-2</v>
      </c>
      <c r="L7693" s="5">
        <f t="shared" si="1640"/>
        <v>1.0613114754098362E-3</v>
      </c>
      <c r="M7693" s="8">
        <f t="shared" si="1641"/>
        <v>139776.11645088144</v>
      </c>
      <c r="N7693" s="6">
        <f>((B7692+E7692)*D7692+(B7693+E7693)*D7693+(B7694+E7694)*D7694)/3/SUM(D7663:D7693)</f>
        <v>1.3654103593862628</v>
      </c>
      <c r="O7693" s="7">
        <f>O7663</f>
        <v>4.0946245190107838E-2</v>
      </c>
      <c r="P7693" s="8">
        <f>M7693*O7663</f>
        <v>5723.3071359188571</v>
      </c>
      <c r="Q7693" s="5">
        <f>N7693*O7663</f>
        <v>5.5908427360543175E-2</v>
      </c>
      <c r="R7693" s="8">
        <f t="shared" si="1642"/>
        <v>91467.362796081376</v>
      </c>
      <c r="S7693" s="8">
        <f t="shared" si="1643"/>
        <v>3759562.7035291796</v>
      </c>
      <c r="T7693" s="9">
        <f t="shared" si="1648"/>
        <v>38.775100621929916</v>
      </c>
      <c r="U7693" s="10">
        <f t="shared" si="1638"/>
        <v>7.0659808297153432</v>
      </c>
    </row>
    <row r="7694" spans="1:21" x14ac:dyDescent="0.3">
      <c r="A7694" s="17">
        <v>1990</v>
      </c>
      <c r="B7694" s="17">
        <v>31</v>
      </c>
      <c r="C7694" s="17">
        <v>1.3699999999999999E-3</v>
      </c>
      <c r="D7694" s="17">
        <v>1.3699999999999999E-3</v>
      </c>
      <c r="E7694" s="17">
        <v>0.5</v>
      </c>
      <c r="F7694" s="2">
        <f t="shared" si="1644"/>
        <v>96809.821570643428</v>
      </c>
      <c r="G7694" s="3">
        <f t="shared" si="1645"/>
        <v>132.62945555178149</v>
      </c>
      <c r="H7694" s="2">
        <f t="shared" si="1646"/>
        <v>96743.506842867544</v>
      </c>
      <c r="I7694" s="2">
        <f>SUM(H7694:H7773)</f>
        <v>4347783.2622732455</v>
      </c>
      <c r="J7694" s="4">
        <f t="shared" si="1639"/>
        <v>44.910559607845258</v>
      </c>
      <c r="K7694" s="5">
        <f t="shared" si="1647"/>
        <v>3.3740000000000006E-2</v>
      </c>
      <c r="L7694" s="5">
        <f t="shared" si="1640"/>
        <v>1.0711111111111112E-3</v>
      </c>
      <c r="M7694" s="8">
        <f t="shared" si="1641"/>
        <v>123824.18049440179</v>
      </c>
      <c r="N7694" s="6">
        <f>((B7693+E7693)*D7693+(B7694+E7694)*D7694+(B7695+E7695)*D7695)/3/SUM(D7663:D7694)</f>
        <v>1.3914740169926889</v>
      </c>
      <c r="O7694" s="7">
        <f>O7663</f>
        <v>4.0946245190107838E-2</v>
      </c>
      <c r="P7694" s="8">
        <f>M7694*O7663</f>
        <v>5070.1352549879439</v>
      </c>
      <c r="Q7694" s="5">
        <f>N7694*O7663</f>
        <v>5.6975636275446918E-2</v>
      </c>
      <c r="R7694" s="8">
        <f t="shared" si="1642"/>
        <v>91231.483984977123</v>
      </c>
      <c r="S7694" s="8">
        <f t="shared" si="1643"/>
        <v>3668095.3407330983</v>
      </c>
      <c r="T7694" s="9">
        <f t="shared" si="1648"/>
        <v>37.889702524205561</v>
      </c>
      <c r="U7694" s="10">
        <f t="shared" si="1638"/>
        <v>7.0208570836396973</v>
      </c>
    </row>
    <row r="7695" spans="1:21" x14ac:dyDescent="0.3">
      <c r="A7695" s="17">
        <v>1990</v>
      </c>
      <c r="B7695" s="17">
        <v>32</v>
      </c>
      <c r="C7695" s="17">
        <v>1.57E-3</v>
      </c>
      <c r="D7695" s="17">
        <v>1.57E-3</v>
      </c>
      <c r="E7695" s="17">
        <v>0.5</v>
      </c>
      <c r="F7695" s="2">
        <f t="shared" si="1644"/>
        <v>96677.192115091646</v>
      </c>
      <c r="G7695" s="3">
        <f t="shared" si="1645"/>
        <v>151.78319162069388</v>
      </c>
      <c r="H7695" s="2">
        <f t="shared" si="1646"/>
        <v>96601.3005192813</v>
      </c>
      <c r="I7695" s="2">
        <f>SUM(H7695:H7773)</f>
        <v>4251039.755430378</v>
      </c>
      <c r="J7695" s="4">
        <f t="shared" si="1639"/>
        <v>43.971485543039222</v>
      </c>
      <c r="K7695" s="5">
        <f t="shared" si="1647"/>
        <v>3.5310000000000008E-2</v>
      </c>
      <c r="L7695" s="5">
        <f t="shared" si="1640"/>
        <v>1.0864615384615387E-3</v>
      </c>
      <c r="M7695" s="8">
        <f t="shared" si="1641"/>
        <v>139704.15541411922</v>
      </c>
      <c r="N7695" s="6">
        <f>((B7694+E7694)*D7694+(B7695+E7695)*D7695+(B7696+E7696)*D7696)/3/SUM(D7663:D7695)</f>
        <v>1.2369489285377133</v>
      </c>
      <c r="O7695" s="7">
        <f>O7663</f>
        <v>4.0946245190107838E-2</v>
      </c>
      <c r="P7695" s="8">
        <f>M7695*O7663</f>
        <v>5720.3606016634567</v>
      </c>
      <c r="Q7695" s="5">
        <f>N7695*O7663</f>
        <v>5.0648414115546388E-2</v>
      </c>
      <c r="R7695" s="8">
        <f t="shared" si="1642"/>
        <v>91708.597846480392</v>
      </c>
      <c r="S7695" s="8">
        <f t="shared" si="1643"/>
        <v>3576863.8567481213</v>
      </c>
      <c r="T7695" s="9">
        <f t="shared" si="1648"/>
        <v>36.998011407798849</v>
      </c>
      <c r="U7695" s="10">
        <f t="shared" si="1638"/>
        <v>6.9734741352403731</v>
      </c>
    </row>
    <row r="7696" spans="1:21" x14ac:dyDescent="0.3">
      <c r="A7696" s="17">
        <v>1990</v>
      </c>
      <c r="B7696" s="17">
        <v>33</v>
      </c>
      <c r="C7696" s="17">
        <v>1.1100000000000001E-3</v>
      </c>
      <c r="D7696" s="17">
        <v>1.1000000000000001E-3</v>
      </c>
      <c r="E7696" s="17">
        <v>0.5</v>
      </c>
      <c r="F7696" s="2">
        <f t="shared" si="1644"/>
        <v>96525.408923470954</v>
      </c>
      <c r="G7696" s="3">
        <f t="shared" si="1645"/>
        <v>106.17794981581805</v>
      </c>
      <c r="H7696" s="2">
        <f t="shared" si="1646"/>
        <v>96472.319948563047</v>
      </c>
      <c r="I7696" s="2">
        <f>SUM(H7696:H7773)</f>
        <v>4154438.454911096</v>
      </c>
      <c r="J7696" s="4">
        <f t="shared" si="1639"/>
        <v>43.039843096701034</v>
      </c>
      <c r="K7696" s="5">
        <f t="shared" si="1647"/>
        <v>3.6410000000000005E-2</v>
      </c>
      <c r="L7696" s="5">
        <f t="shared" si="1640"/>
        <v>1.0868656716417912E-3</v>
      </c>
      <c r="M7696" s="8">
        <f t="shared" si="1641"/>
        <v>97691.879121941893</v>
      </c>
      <c r="N7696" s="6">
        <f>((B7695+E7695)*D7695+(B7696+E7696)*D7696+(B7697+E7697)*D7697)/3/SUM(D7663:D7696)</f>
        <v>1.2119381122402269</v>
      </c>
      <c r="O7696" s="7">
        <f>O7663</f>
        <v>4.0946245190107838E-2</v>
      </c>
      <c r="P7696" s="8">
        <f>M7696*O7663</f>
        <v>4000.1156356094098</v>
      </c>
      <c r="Q7696" s="5">
        <f>N7696*O7663</f>
        <v>4.9624315099024763E-2</v>
      </c>
      <c r="R7696" s="8">
        <f t="shared" si="1642"/>
        <v>91684.947145101629</v>
      </c>
      <c r="S7696" s="8">
        <f t="shared" si="1643"/>
        <v>3485155.2589016408</v>
      </c>
      <c r="T7696" s="9">
        <f t="shared" si="1648"/>
        <v>36.10609162676333</v>
      </c>
      <c r="U7696" s="10">
        <f t="shared" si="1638"/>
        <v>6.9337514699377039</v>
      </c>
    </row>
    <row r="7697" spans="1:21" x14ac:dyDescent="0.3">
      <c r="A7697" s="17">
        <v>1990</v>
      </c>
      <c r="B7697" s="17">
        <v>34</v>
      </c>
      <c r="C7697" s="17">
        <v>1.2899999999999999E-3</v>
      </c>
      <c r="D7697" s="17">
        <v>1.2899999999999999E-3</v>
      </c>
      <c r="E7697" s="17">
        <v>0.5</v>
      </c>
      <c r="F7697" s="2">
        <f t="shared" si="1644"/>
        <v>96419.23097365514</v>
      </c>
      <c r="G7697" s="3">
        <f t="shared" si="1645"/>
        <v>124.38080795601512</v>
      </c>
      <c r="H7697" s="2">
        <f t="shared" si="1646"/>
        <v>96357.040569677134</v>
      </c>
      <c r="I7697" s="2">
        <f>SUM(H7697:H7773)</f>
        <v>4057966.1349625327</v>
      </c>
      <c r="J7697" s="4">
        <f t="shared" si="1639"/>
        <v>42.086688454000431</v>
      </c>
      <c r="K7697" s="5">
        <f t="shared" si="1647"/>
        <v>3.7700000000000004E-2</v>
      </c>
      <c r="L7697" s="5">
        <f t="shared" si="1640"/>
        <v>1.092753623188406E-3</v>
      </c>
      <c r="M7697" s="8">
        <f t="shared" si="1641"/>
        <v>113823.28579529234</v>
      </c>
      <c r="N7697" s="6">
        <f>((B7696+E7696)*D7696+(B7697+E7697)*D7697+(B7698+E7698)*D7698)/3/SUM(D7663:D7697)</f>
        <v>1.1995579133510166</v>
      </c>
      <c r="O7697" s="7">
        <f>O7663</f>
        <v>4.0946245190107838E-2</v>
      </c>
      <c r="P7697" s="8">
        <f>M7697*O7663</f>
        <v>4660.636168517759</v>
      </c>
      <c r="Q7697" s="5">
        <f>N7697*O7663</f>
        <v>4.9117392439804855E-2</v>
      </c>
      <c r="R7697" s="8">
        <f t="shared" si="1642"/>
        <v>91624.233993678106</v>
      </c>
      <c r="S7697" s="8">
        <f t="shared" si="1643"/>
        <v>3393470.3117565392</v>
      </c>
      <c r="T7697" s="9">
        <f t="shared" si="1648"/>
        <v>35.194953096895631</v>
      </c>
      <c r="U7697" s="10">
        <f t="shared" si="1638"/>
        <v>6.8917353571047997</v>
      </c>
    </row>
    <row r="7698" spans="1:21" x14ac:dyDescent="0.3">
      <c r="A7698" s="17">
        <v>1990</v>
      </c>
      <c r="B7698" s="17">
        <v>35</v>
      </c>
      <c r="C7698" s="17">
        <v>1.5299999999999999E-3</v>
      </c>
      <c r="D7698" s="17">
        <v>1.5299999999999999E-3</v>
      </c>
      <c r="E7698" s="17">
        <v>0.5</v>
      </c>
      <c r="F7698" s="2">
        <f t="shared" si="1644"/>
        <v>96294.850165699128</v>
      </c>
      <c r="G7698" s="3">
        <f t="shared" si="1645"/>
        <v>147.33112075351966</v>
      </c>
      <c r="H7698" s="2">
        <f t="shared" si="1646"/>
        <v>96221.184605322371</v>
      </c>
      <c r="I7698" s="2">
        <f>SUM(H7698:H7773)</f>
        <v>3961609.0943928557</v>
      </c>
      <c r="J7698" s="4">
        <f t="shared" si="1639"/>
        <v>41.140404575903347</v>
      </c>
      <c r="K7698" s="5">
        <f t="shared" si="1647"/>
        <v>3.9230000000000001E-2</v>
      </c>
      <c r="L7698" s="5">
        <f t="shared" si="1640"/>
        <v>1.1050704225352113E-3</v>
      </c>
      <c r="M7698" s="8">
        <f t="shared" si="1641"/>
        <v>133322.83422763058</v>
      </c>
      <c r="N7698" s="6">
        <f>((B7697+E7697)*D7697+(B7698+E7698)*D7698+(B7699+E7699)*D7699)/3/SUM(D7663:D7698)</f>
        <v>1.2397399949018606</v>
      </c>
      <c r="O7698" s="7">
        <f>O7663</f>
        <v>4.0946245190107838E-2</v>
      </c>
      <c r="P7698" s="8">
        <f>M7698*O7663</f>
        <v>5459.0694597246629</v>
      </c>
      <c r="Q7698" s="5">
        <f>N7698*O7663</f>
        <v>5.0762697803234627E-2</v>
      </c>
      <c r="R7698" s="8">
        <f t="shared" si="1642"/>
        <v>91336.737688933135</v>
      </c>
      <c r="S7698" s="8">
        <f t="shared" si="1643"/>
        <v>3301846.0777628613</v>
      </c>
      <c r="T7698" s="9">
        <f t="shared" si="1648"/>
        <v>34.288916510916394</v>
      </c>
      <c r="U7698" s="10">
        <f t="shared" si="1638"/>
        <v>6.8514880649869525</v>
      </c>
    </row>
    <row r="7699" spans="1:21" x14ac:dyDescent="0.3">
      <c r="A7699" s="17">
        <v>1990</v>
      </c>
      <c r="B7699" s="17">
        <v>36</v>
      </c>
      <c r="C7699" s="17">
        <v>1.2899999999999999E-3</v>
      </c>
      <c r="D7699" s="17">
        <v>1.2899999999999999E-3</v>
      </c>
      <c r="E7699" s="17">
        <v>0.5</v>
      </c>
      <c r="F7699" s="2">
        <f t="shared" si="1644"/>
        <v>96147.519044945613</v>
      </c>
      <c r="G7699" s="3">
        <f t="shared" si="1645"/>
        <v>124.03029956797984</v>
      </c>
      <c r="H7699" s="2">
        <f t="shared" si="1646"/>
        <v>96085.50389516163</v>
      </c>
      <c r="I7699" s="2">
        <f>SUM(H7699:H7773)</f>
        <v>3865387.9097875329</v>
      </c>
      <c r="J7699" s="4">
        <f t="shared" si="1639"/>
        <v>40.202679675807325</v>
      </c>
      <c r="K7699" s="5">
        <f t="shared" si="1647"/>
        <v>4.052E-2</v>
      </c>
      <c r="L7699" s="5">
        <f t="shared" si="1640"/>
        <v>1.1101369863013699E-3</v>
      </c>
      <c r="M7699" s="8">
        <f t="shared" si="1641"/>
        <v>111725.22048941915</v>
      </c>
      <c r="N7699" s="6">
        <f>((B7698+E7698)*D7698+(B7699+E7699)*D7699+(B7700+E7700)*D7700)/3/SUM(D7663:D7699)</f>
        <v>1.2382773938795655</v>
      </c>
      <c r="O7699" s="7">
        <f>O7663</f>
        <v>4.0946245190107838E-2</v>
      </c>
      <c r="P7699" s="8">
        <f>M7699*O7663</f>
        <v>4574.728272078617</v>
      </c>
      <c r="Q7699" s="5">
        <f>N7699*O7663</f>
        <v>5.0702809783160427E-2</v>
      </c>
      <c r="R7699" s="8">
        <f t="shared" si="1642"/>
        <v>91213.698868246123</v>
      </c>
      <c r="S7699" s="8">
        <f t="shared" si="1643"/>
        <v>3210509.3400739282</v>
      </c>
      <c r="T7699" s="9">
        <f t="shared" si="1648"/>
        <v>33.3914943616291</v>
      </c>
      <c r="U7699" s="10">
        <f t="shared" si="1638"/>
        <v>6.8111853141782248</v>
      </c>
    </row>
    <row r="7700" spans="1:21" x14ac:dyDescent="0.3">
      <c r="A7700" s="17">
        <v>1990</v>
      </c>
      <c r="B7700" s="17">
        <v>37</v>
      </c>
      <c r="C7700" s="17">
        <v>1.31E-3</v>
      </c>
      <c r="D7700" s="17">
        <v>1.31E-3</v>
      </c>
      <c r="E7700" s="17">
        <v>0.5</v>
      </c>
      <c r="F7700" s="2">
        <f t="shared" si="1644"/>
        <v>96023.488745377632</v>
      </c>
      <c r="G7700" s="3">
        <f t="shared" si="1645"/>
        <v>125.79077025644469</v>
      </c>
      <c r="H7700" s="2">
        <f t="shared" si="1646"/>
        <v>95960.593360249404</v>
      </c>
      <c r="I7700" s="2">
        <f>SUM(H7700:H7773)</f>
        <v>3769302.4058923712</v>
      </c>
      <c r="J7700" s="4">
        <f t="shared" si="1639"/>
        <v>39.253962287157762</v>
      </c>
      <c r="K7700" s="5">
        <f t="shared" si="1647"/>
        <v>4.1829999999999999E-2</v>
      </c>
      <c r="L7700" s="5">
        <f t="shared" si="1640"/>
        <v>1.1154666666666666E-3</v>
      </c>
      <c r="M7700" s="8">
        <f t="shared" si="1641"/>
        <v>112769.63625667406</v>
      </c>
      <c r="N7700" s="6">
        <f>((B7699+E7699)*D7699+(B7700+E7700)*D7700+(B7701+E7701)*D7701)/3/SUM(D7663:D7700)</f>
        <v>1.2882301378595902</v>
      </c>
      <c r="O7700" s="7">
        <f>O7663</f>
        <v>4.0946245190107838E-2</v>
      </c>
      <c r="P7700" s="8">
        <f>M7700*O7663</f>
        <v>4617.4931761650505</v>
      </c>
      <c r="Q7700" s="5">
        <f>N7700*O7663</f>
        <v>5.2748187086085203E-2</v>
      </c>
      <c r="R7700" s="8">
        <f t="shared" si="1642"/>
        <v>90898.846028791217</v>
      </c>
      <c r="S7700" s="8">
        <f t="shared" si="1643"/>
        <v>3119295.641205682</v>
      </c>
      <c r="T7700" s="9">
        <f t="shared" si="1648"/>
        <v>32.484714750127615</v>
      </c>
      <c r="U7700" s="10">
        <f t="shared" si="1638"/>
        <v>6.7692475370301466</v>
      </c>
    </row>
    <row r="7701" spans="1:21" x14ac:dyDescent="0.3">
      <c r="A7701" s="17">
        <v>1990</v>
      </c>
      <c r="B7701" s="17">
        <v>38</v>
      </c>
      <c r="C7701" s="17">
        <v>1.6999999999999999E-3</v>
      </c>
      <c r="D7701" s="17">
        <v>1.6999999999999999E-3</v>
      </c>
      <c r="E7701" s="17">
        <v>0.5</v>
      </c>
      <c r="F7701" s="2">
        <f t="shared" si="1644"/>
        <v>95897.697975121191</v>
      </c>
      <c r="G7701" s="3">
        <f t="shared" si="1645"/>
        <v>163.02608655770601</v>
      </c>
      <c r="H7701" s="2">
        <f t="shared" si="1646"/>
        <v>95816.184931842334</v>
      </c>
      <c r="I7701" s="2">
        <f>SUM(H7701:H7773)</f>
        <v>3673341.8125321222</v>
      </c>
      <c r="J7701" s="4">
        <f t="shared" si="1639"/>
        <v>38.304796570665332</v>
      </c>
      <c r="K7701" s="5">
        <f t="shared" si="1647"/>
        <v>4.3529999999999999E-2</v>
      </c>
      <c r="L7701" s="5">
        <f t="shared" si="1640"/>
        <v>1.1306493506493505E-3</v>
      </c>
      <c r="M7701" s="8">
        <f t="shared" si="1641"/>
        <v>144188.01590791825</v>
      </c>
      <c r="N7701" s="6">
        <f>((B7700+E7700)*D7700+(B7701+E7701)*D7701+(B7702+E7702)*D7702)/3/SUM(D7663:D7701)</f>
        <v>1.3522474921510068</v>
      </c>
      <c r="O7701" s="7">
        <f>O7663</f>
        <v>4.0946245190107838E-2</v>
      </c>
      <c r="P7701" s="8">
        <f>M7701*O7663</f>
        <v>5903.9578528407901</v>
      </c>
      <c r="Q7701" s="5">
        <f>N7701*O7663</f>
        <v>5.5369457371323552E-2</v>
      </c>
      <c r="R7701" s="8">
        <f t="shared" si="1642"/>
        <v>90510.894764775832</v>
      </c>
      <c r="S7701" s="8">
        <f t="shared" si="1643"/>
        <v>3028396.7951768907</v>
      </c>
      <c r="T7701" s="9">
        <f t="shared" si="1648"/>
        <v>31.579452469886711</v>
      </c>
      <c r="U7701" s="10">
        <f t="shared" si="1638"/>
        <v>6.7253441007786208</v>
      </c>
    </row>
    <row r="7702" spans="1:21" x14ac:dyDescent="0.3">
      <c r="A7702" s="17">
        <v>1990</v>
      </c>
      <c r="B7702" s="17">
        <v>39</v>
      </c>
      <c r="C7702" s="17">
        <v>1.57E-3</v>
      </c>
      <c r="D7702" s="17">
        <v>1.57E-3</v>
      </c>
      <c r="E7702" s="17">
        <v>0.5</v>
      </c>
      <c r="F7702" s="2">
        <f t="shared" si="1644"/>
        <v>95734.671888563491</v>
      </c>
      <c r="G7702" s="3">
        <f t="shared" si="1645"/>
        <v>150.30343486504469</v>
      </c>
      <c r="H7702" s="2">
        <f t="shared" si="1646"/>
        <v>95659.520171130964</v>
      </c>
      <c r="I7702" s="2">
        <f>SUM(H7702:H7773)</f>
        <v>3577525.6276002796</v>
      </c>
      <c r="J7702" s="4">
        <f t="shared" si="1639"/>
        <v>37.369174166748806</v>
      </c>
      <c r="K7702" s="5">
        <f t="shared" si="1647"/>
        <v>4.5100000000000001E-2</v>
      </c>
      <c r="L7702" s="5">
        <f t="shared" si="1640"/>
        <v>1.1417721518987341E-3</v>
      </c>
      <c r="M7702" s="8">
        <f t="shared" si="1641"/>
        <v>131640.48064676864</v>
      </c>
      <c r="N7702" s="6">
        <f>((B7701+E7701)*D7701+(B7702+E7702)*D7702+(B7703+E7703)*D7703)/3/SUM(D7663:D7702)</f>
        <v>1.47790096082779</v>
      </c>
      <c r="O7702" s="7">
        <f>O7663</f>
        <v>4.0946245190107838E-2</v>
      </c>
      <c r="P7702" s="8">
        <f>M7702*O7663</f>
        <v>5390.1833975062345</v>
      </c>
      <c r="Q7702" s="5">
        <f>N7702*O7663</f>
        <v>6.0514495108750649E-2</v>
      </c>
      <c r="R7702" s="8">
        <f t="shared" si="1642"/>
        <v>89870.73260562963</v>
      </c>
      <c r="S7702" s="8">
        <f t="shared" si="1643"/>
        <v>2937885.9004121148</v>
      </c>
      <c r="T7702" s="9">
        <f t="shared" si="1648"/>
        <v>30.687794113211726</v>
      </c>
      <c r="U7702" s="10">
        <f t="shared" si="1638"/>
        <v>6.6813800535370795</v>
      </c>
    </row>
    <row r="7703" spans="1:21" x14ac:dyDescent="0.3">
      <c r="A7703" s="17">
        <v>1990</v>
      </c>
      <c r="B7703" s="17">
        <v>40</v>
      </c>
      <c r="C7703" s="17">
        <v>1.7899999999999999E-3</v>
      </c>
      <c r="D7703" s="17">
        <v>1.7899999999999999E-3</v>
      </c>
      <c r="E7703" s="17">
        <v>0.5</v>
      </c>
      <c r="F7703" s="2">
        <f t="shared" si="1644"/>
        <v>95584.368453698451</v>
      </c>
      <c r="G7703" s="3">
        <f t="shared" si="1645"/>
        <v>171.09601953212021</v>
      </c>
      <c r="H7703" s="2">
        <f t="shared" si="1646"/>
        <v>95498.820443932389</v>
      </c>
      <c r="I7703" s="2">
        <f>SUM(H7703:H7773)</f>
        <v>3481866.1074291496</v>
      </c>
      <c r="J7703" s="4">
        <f t="shared" si="1639"/>
        <v>36.427149791922126</v>
      </c>
      <c r="K7703" s="5">
        <f t="shared" si="1647"/>
        <v>4.6890000000000001E-2</v>
      </c>
      <c r="L7703" s="5">
        <f t="shared" si="1640"/>
        <v>1.1577777777777778E-3</v>
      </c>
      <c r="M7703" s="8">
        <f t="shared" si="1641"/>
        <v>147779.67138090997</v>
      </c>
      <c r="N7703" s="6">
        <f>((B7702+E7702)*D7702+(B7703+E7703)*D7703+(B7704+E7704)*D7704)/3/SUM(D7663:D7703)</f>
        <v>1.5373924788512121</v>
      </c>
      <c r="O7703" s="7">
        <f>O7663</f>
        <v>4.0946245190107838E-2</v>
      </c>
      <c r="P7703" s="8">
        <f>M7703*O7663</f>
        <v>6051.0226584763022</v>
      </c>
      <c r="Q7703" s="5">
        <f>N7703*O7663</f>
        <v>6.295044939246941E-2</v>
      </c>
      <c r="R7703" s="8">
        <f t="shared" si="1642"/>
        <v>89487.126780536099</v>
      </c>
      <c r="S7703" s="8">
        <f t="shared" si="1643"/>
        <v>2848015.1678064852</v>
      </c>
      <c r="T7703" s="9">
        <f t="shared" si="1648"/>
        <v>29.795825550556188</v>
      </c>
      <c r="U7703" s="10">
        <f t="shared" si="1638"/>
        <v>6.6313242413659381</v>
      </c>
    </row>
    <row r="7704" spans="1:21" x14ac:dyDescent="0.3">
      <c r="A7704" s="17">
        <v>1990</v>
      </c>
      <c r="B7704" s="17">
        <v>41</v>
      </c>
      <c r="C7704" s="17">
        <v>1.98E-3</v>
      </c>
      <c r="D7704" s="17">
        <v>1.97E-3</v>
      </c>
      <c r="E7704" s="17">
        <v>0.5</v>
      </c>
      <c r="F7704" s="2">
        <f t="shared" si="1644"/>
        <v>95413.272434166327</v>
      </c>
      <c r="G7704" s="3">
        <f t="shared" si="1645"/>
        <v>187.96414669530765</v>
      </c>
      <c r="H7704" s="2">
        <f t="shared" si="1646"/>
        <v>95319.290360818675</v>
      </c>
      <c r="I7704" s="2">
        <f>SUM(H7704:H7773)</f>
        <v>3386367.2869852167</v>
      </c>
      <c r="J7704" s="4">
        <f t="shared" si="1639"/>
        <v>35.491574710654199</v>
      </c>
      <c r="K7704" s="5">
        <f t="shared" si="1647"/>
        <v>4.8860000000000001E-2</v>
      </c>
      <c r="L7704" s="5">
        <f t="shared" si="1640"/>
        <v>1.1773493975903615E-3</v>
      </c>
      <c r="M7704" s="8">
        <f t="shared" si="1641"/>
        <v>159650.26786441397</v>
      </c>
      <c r="N7704" s="6">
        <f>((B7703+E7703)*D7703+(B7704+E7704)*D7704+(B7705+E7705)*D7705)/3/SUM(D7663:D7704)</f>
        <v>1.6902033019511529</v>
      </c>
      <c r="O7704" s="7">
        <f>O7663</f>
        <v>4.0946245190107838E-2</v>
      </c>
      <c r="P7704" s="8">
        <f>M7704*O7663</f>
        <v>6537.0790126426882</v>
      </c>
      <c r="Q7704" s="5">
        <f>N7704*O7663</f>
        <v>6.9207478822821786E-2</v>
      </c>
      <c r="R7704" s="8">
        <f t="shared" si="1642"/>
        <v>88722.482591765918</v>
      </c>
      <c r="S7704" s="8">
        <f t="shared" si="1643"/>
        <v>2758528.0410259492</v>
      </c>
      <c r="T7704" s="9">
        <f t="shared" si="1648"/>
        <v>28.91136600444441</v>
      </c>
      <c r="U7704" s="10">
        <f t="shared" si="1638"/>
        <v>6.5802087062097883</v>
      </c>
    </row>
    <row r="7705" spans="1:21" x14ac:dyDescent="0.3">
      <c r="A7705" s="17">
        <v>1990</v>
      </c>
      <c r="B7705" s="17">
        <v>42</v>
      </c>
      <c r="C7705" s="17">
        <v>2.2000000000000001E-3</v>
      </c>
      <c r="D7705" s="17">
        <v>2.2000000000000001E-3</v>
      </c>
      <c r="E7705" s="17">
        <v>0.5</v>
      </c>
      <c r="F7705" s="2">
        <f t="shared" si="1644"/>
        <v>95225.308287471024</v>
      </c>
      <c r="G7705" s="3">
        <f t="shared" si="1645"/>
        <v>209.49567823243626</v>
      </c>
      <c r="H7705" s="2">
        <f t="shared" si="1646"/>
        <v>95120.560448354809</v>
      </c>
      <c r="I7705" s="2">
        <f>SUM(H7705:H7773)</f>
        <v>3291047.996624398</v>
      </c>
      <c r="J7705" s="4">
        <f t="shared" si="1639"/>
        <v>34.560644179688182</v>
      </c>
      <c r="K7705" s="5">
        <f t="shared" si="1647"/>
        <v>5.1060000000000001E-2</v>
      </c>
      <c r="L7705" s="5">
        <f t="shared" si="1640"/>
        <v>1.2014117647058825E-3</v>
      </c>
      <c r="M7705" s="8">
        <f t="shared" si="1641"/>
        <v>174374.58528943479</v>
      </c>
      <c r="N7705" s="6">
        <f>((B7704+E7704)*D7704+(B7705+E7705)*D7705+(B7706+E7706)*D7706)/3/SUM(D7663:D7705)</f>
        <v>1.7489881185533358</v>
      </c>
      <c r="O7705" s="7">
        <f>O7663</f>
        <v>4.0946245190107838E-2</v>
      </c>
      <c r="P7705" s="8">
        <f>M7705*O7663</f>
        <v>7139.9845241845687</v>
      </c>
      <c r="Q7705" s="5">
        <f>N7705*O7663</f>
        <v>7.1614496336870281E-2</v>
      </c>
      <c r="R7705" s="8">
        <f t="shared" si="1642"/>
        <v>88308.549420565047</v>
      </c>
      <c r="S7705" s="8">
        <f t="shared" si="1643"/>
        <v>2669805.5584341832</v>
      </c>
      <c r="T7705" s="9">
        <f t="shared" si="1648"/>
        <v>28.036722657535936</v>
      </c>
      <c r="U7705" s="10">
        <f t="shared" si="1638"/>
        <v>6.5239215221522464</v>
      </c>
    </row>
    <row r="7706" spans="1:21" x14ac:dyDescent="0.3">
      <c r="A7706" s="17">
        <v>1990</v>
      </c>
      <c r="B7706" s="17">
        <v>43</v>
      </c>
      <c r="C7706" s="17">
        <v>2.1299999999999999E-3</v>
      </c>
      <c r="D7706" s="17">
        <v>2.1299999999999999E-3</v>
      </c>
      <c r="E7706" s="17">
        <v>0.5</v>
      </c>
      <c r="F7706" s="2">
        <f t="shared" si="1644"/>
        <v>95015.812609238594</v>
      </c>
      <c r="G7706" s="3">
        <f t="shared" si="1645"/>
        <v>202.3836808576782</v>
      </c>
      <c r="H7706" s="2">
        <f t="shared" si="1646"/>
        <v>94914.620768809749</v>
      </c>
      <c r="I7706" s="2">
        <f>SUM(H7706:H7773)</f>
        <v>3195927.4361760439</v>
      </c>
      <c r="J7706" s="4">
        <f t="shared" si="1639"/>
        <v>33.635742813878721</v>
      </c>
      <c r="K7706" s="5">
        <f t="shared" si="1647"/>
        <v>5.3190000000000001E-2</v>
      </c>
      <c r="L7706" s="5">
        <f t="shared" si="1640"/>
        <v>1.2227586206896553E-3</v>
      </c>
      <c r="M7706" s="8">
        <f t="shared" si="1641"/>
        <v>165514.00859764995</v>
      </c>
      <c r="N7706" s="6">
        <f>((B7705+E7705)*D7705+(B7706+E7706)*D7706+(B7707+E7707)*D7707)/3/SUM(D7663:D7706)</f>
        <v>1.838691483361534</v>
      </c>
      <c r="O7706" s="7">
        <f>O7663</f>
        <v>4.0946245190107838E-2</v>
      </c>
      <c r="P7706" s="8">
        <f>M7706*O7663</f>
        <v>6777.1771784369921</v>
      </c>
      <c r="Q7706" s="5">
        <f>N7706*O7663</f>
        <v>7.5287512306684456E-2</v>
      </c>
      <c r="R7706" s="8">
        <f t="shared" si="1642"/>
        <v>87768.735089593698</v>
      </c>
      <c r="S7706" s="8">
        <f t="shared" si="1643"/>
        <v>2581497.0090136183</v>
      </c>
      <c r="T7706" s="9">
        <f t="shared" si="1648"/>
        <v>27.169130464949724</v>
      </c>
      <c r="U7706" s="10">
        <f t="shared" si="1638"/>
        <v>6.4666123489289973</v>
      </c>
    </row>
    <row r="7707" spans="1:21" x14ac:dyDescent="0.3">
      <c r="A7707" s="17">
        <v>1990</v>
      </c>
      <c r="B7707" s="17">
        <v>44</v>
      </c>
      <c r="C7707" s="17">
        <v>2.4099999999999998E-3</v>
      </c>
      <c r="D7707" s="17">
        <v>2.4099999999999998E-3</v>
      </c>
      <c r="E7707" s="17">
        <v>0.5</v>
      </c>
      <c r="F7707" s="2">
        <f t="shared" si="1644"/>
        <v>94813.428928380919</v>
      </c>
      <c r="G7707" s="3">
        <f t="shared" si="1645"/>
        <v>228.50036371739799</v>
      </c>
      <c r="H7707" s="2">
        <f t="shared" si="1646"/>
        <v>94699.178746522215</v>
      </c>
      <c r="I7707" s="2">
        <f>SUM(H7707:H7773)</f>
        <v>3101012.8154072342</v>
      </c>
      <c r="J7707" s="4">
        <f t="shared" si="1639"/>
        <v>32.70647260051782</v>
      </c>
      <c r="K7707" s="5">
        <f t="shared" si="1647"/>
        <v>5.5600000000000004E-2</v>
      </c>
      <c r="L7707" s="5">
        <f t="shared" si="1640"/>
        <v>1.2494382022471911E-3</v>
      </c>
      <c r="M7707" s="8">
        <f t="shared" si="1641"/>
        <v>182882.48534935628</v>
      </c>
      <c r="N7707" s="6">
        <f>((B7706+E7706)*D7706+(B7707+E7707)*D7707+(B7708+E7708)*D7708)/3/SUM(D7663:D7707)</f>
        <v>1.8558453237410069</v>
      </c>
      <c r="O7707" s="7">
        <f>O7663</f>
        <v>4.0946245190107838E-2</v>
      </c>
      <c r="P7707" s="8">
        <f>M7707*O7663</f>
        <v>7488.3510860910474</v>
      </c>
      <c r="Q7707" s="5">
        <f>N7707*O7663</f>
        <v>7.5989897660814321E-2</v>
      </c>
      <c r="R7707" s="8">
        <f t="shared" si="1642"/>
        <v>87502.997845010832</v>
      </c>
      <c r="S7707" s="8">
        <f t="shared" si="1643"/>
        <v>2493728.2739240248</v>
      </c>
      <c r="T7707" s="9">
        <f t="shared" si="1648"/>
        <v>26.301424830945717</v>
      </c>
      <c r="U7707" s="10">
        <f t="shared" si="1638"/>
        <v>6.4050477695721035</v>
      </c>
    </row>
    <row r="7708" spans="1:21" x14ac:dyDescent="0.3">
      <c r="A7708" s="17">
        <v>1990</v>
      </c>
      <c r="B7708" s="17">
        <v>45</v>
      </c>
      <c r="C7708" s="17">
        <v>2.4099999999999998E-3</v>
      </c>
      <c r="D7708" s="17">
        <v>2.4099999999999998E-3</v>
      </c>
      <c r="E7708" s="17">
        <v>0.5</v>
      </c>
      <c r="F7708" s="2">
        <f t="shared" si="1644"/>
        <v>94584.928564663525</v>
      </c>
      <c r="G7708" s="3">
        <f t="shared" si="1645"/>
        <v>227.94967784083909</v>
      </c>
      <c r="H7708" s="2">
        <f t="shared" si="1646"/>
        <v>94470.953725743107</v>
      </c>
      <c r="I7708" s="2">
        <f>SUM(H7708:H7773)</f>
        <v>3006313.6366607118</v>
      </c>
      <c r="J7708" s="4">
        <f t="shared" si="1639"/>
        <v>31.784277709798431</v>
      </c>
      <c r="K7708" s="5">
        <f t="shared" si="1647"/>
        <v>5.8010000000000006E-2</v>
      </c>
      <c r="L7708" s="5">
        <f t="shared" si="1640"/>
        <v>1.274945054945055E-3</v>
      </c>
      <c r="M7708" s="8">
        <f t="shared" si="1641"/>
        <v>178791.76593273881</v>
      </c>
      <c r="N7708" s="6">
        <f>((B7707+E7707)*D7707+(B7708+E7708)*D7708+(B7709+E7709)*D7709)/3/SUM(D7663:D7708)</f>
        <v>2.0212032408205483</v>
      </c>
      <c r="O7708" s="7">
        <f>O7663</f>
        <v>4.0946245190107838E-2</v>
      </c>
      <c r="P7708" s="8">
        <f>M7708*O7663</f>
        <v>7320.8514858542931</v>
      </c>
      <c r="Q7708" s="5">
        <f>N7708*O7663</f>
        <v>8.2760683477678745E-2</v>
      </c>
      <c r="R7708" s="8">
        <f t="shared" si="1642"/>
        <v>86652.473026612453</v>
      </c>
      <c r="S7708" s="8">
        <f t="shared" si="1643"/>
        <v>2406225.2760790139</v>
      </c>
      <c r="T7708" s="9">
        <f t="shared" si="1648"/>
        <v>25.439838170771406</v>
      </c>
      <c r="U7708" s="10">
        <f t="shared" si="1638"/>
        <v>6.3444395390270252</v>
      </c>
    </row>
    <row r="7709" spans="1:21" x14ac:dyDescent="0.3">
      <c r="A7709" s="17">
        <v>1990</v>
      </c>
      <c r="B7709" s="17">
        <v>46</v>
      </c>
      <c r="C7709" s="17">
        <v>2.8999999999999998E-3</v>
      </c>
      <c r="D7709" s="17">
        <v>2.8999999999999998E-3</v>
      </c>
      <c r="E7709" s="17">
        <v>0.5</v>
      </c>
      <c r="F7709" s="2">
        <f t="shared" si="1644"/>
        <v>94356.97888682269</v>
      </c>
      <c r="G7709" s="3">
        <f t="shared" si="1645"/>
        <v>273.63523877178579</v>
      </c>
      <c r="H7709" s="2">
        <f t="shared" si="1646"/>
        <v>94220.161267436793</v>
      </c>
      <c r="I7709" s="2">
        <f>SUM(H7709:H7773)</f>
        <v>2911842.6829349687</v>
      </c>
      <c r="J7709" s="4">
        <f t="shared" si="1639"/>
        <v>30.85985496025264</v>
      </c>
      <c r="K7709" s="5">
        <f t="shared" si="1647"/>
        <v>6.0910000000000006E-2</v>
      </c>
      <c r="L7709" s="5">
        <f t="shared" si="1640"/>
        <v>1.3098924731182798E-3</v>
      </c>
      <c r="M7709" s="8">
        <f t="shared" si="1641"/>
        <v>208899.00842042419</v>
      </c>
      <c r="N7709" s="6">
        <f>((B7708+E7708)*D7708+(B7709+E7709)*D7709+(B7710+E7710)*D7710)/3/SUM(D7663:D7709)</f>
        <v>2.195890111092869</v>
      </c>
      <c r="O7709" s="7">
        <f>O7663</f>
        <v>4.0946245190107838E-2</v>
      </c>
      <c r="P7709" s="8">
        <f>M7709*O7663</f>
        <v>8553.6300187530906</v>
      </c>
      <c r="Q7709" s="5">
        <f>N7709*O7663</f>
        <v>8.9913454899341758E-2</v>
      </c>
      <c r="R7709" s="8">
        <f t="shared" si="1642"/>
        <v>85748.501046708407</v>
      </c>
      <c r="S7709" s="8">
        <f t="shared" si="1643"/>
        <v>2319572.8030524016</v>
      </c>
      <c r="T7709" s="9">
        <f t="shared" si="1648"/>
        <v>24.582949034799363</v>
      </c>
      <c r="U7709" s="10">
        <f t="shared" si="1638"/>
        <v>6.2769059254532777</v>
      </c>
    </row>
    <row r="7710" spans="1:21" x14ac:dyDescent="0.3">
      <c r="A7710" s="17">
        <v>1990</v>
      </c>
      <c r="B7710" s="17">
        <v>47</v>
      </c>
      <c r="C7710" s="17">
        <v>3.31E-3</v>
      </c>
      <c r="D7710" s="17">
        <v>3.3E-3</v>
      </c>
      <c r="E7710" s="17">
        <v>0.5</v>
      </c>
      <c r="F7710" s="2">
        <f t="shared" si="1644"/>
        <v>94083.343648050897</v>
      </c>
      <c r="G7710" s="3">
        <f t="shared" si="1645"/>
        <v>310.47503403856797</v>
      </c>
      <c r="H7710" s="2">
        <f t="shared" si="1646"/>
        <v>93928.106131031614</v>
      </c>
      <c r="I7710" s="2">
        <f>SUM(H7710:H7773)</f>
        <v>2817622.5216675317</v>
      </c>
      <c r="J7710" s="4">
        <f t="shared" si="1639"/>
        <v>29.948154608617632</v>
      </c>
      <c r="K7710" s="5">
        <f t="shared" si="1647"/>
        <v>6.4210000000000003E-2</v>
      </c>
      <c r="L7710" s="5">
        <f t="shared" si="1640"/>
        <v>1.3517894736842105E-3</v>
      </c>
      <c r="M7710" s="8">
        <f t="shared" si="1641"/>
        <v>229677.06146755925</v>
      </c>
      <c r="N7710" s="6">
        <f>((B7709+E7709)*D7709+(B7710+E7710)*D7710+(B7711+E7711)*D7711)/3/SUM(D7663:D7710)</f>
        <v>2.3824170689923685</v>
      </c>
      <c r="O7710" s="7">
        <f>O7663</f>
        <v>4.0946245190107838E-2</v>
      </c>
      <c r="P7710" s="8">
        <f>M7710*O7663</f>
        <v>9404.4132733941497</v>
      </c>
      <c r="Q7710" s="5">
        <f>N7710*O7663</f>
        <v>9.755103345205958E-2</v>
      </c>
      <c r="R7710" s="8">
        <f t="shared" si="1642"/>
        <v>84765.322307754745</v>
      </c>
      <c r="S7710" s="8">
        <f t="shared" si="1643"/>
        <v>2233824.3020056933</v>
      </c>
      <c r="T7710" s="9">
        <f t="shared" si="1648"/>
        <v>23.743036922263666</v>
      </c>
      <c r="U7710" s="10">
        <f t="shared" si="1638"/>
        <v>6.2051176863539652</v>
      </c>
    </row>
    <row r="7711" spans="1:21" x14ac:dyDescent="0.3">
      <c r="A7711" s="17">
        <v>1990</v>
      </c>
      <c r="B7711" s="17">
        <v>48</v>
      </c>
      <c r="C7711" s="17">
        <v>3.4499999999999999E-3</v>
      </c>
      <c r="D7711" s="17">
        <v>3.4499999999999999E-3</v>
      </c>
      <c r="E7711" s="17">
        <v>0.5</v>
      </c>
      <c r="F7711" s="2">
        <f t="shared" si="1644"/>
        <v>93772.868614012332</v>
      </c>
      <c r="G7711" s="3">
        <f t="shared" si="1645"/>
        <v>323.51639671834255</v>
      </c>
      <c r="H7711" s="2">
        <f t="shared" si="1646"/>
        <v>93611.110415653166</v>
      </c>
      <c r="I7711" s="2">
        <f>SUM(H7711:H7773)</f>
        <v>2723694.4155365005</v>
      </c>
      <c r="J7711" s="4">
        <f t="shared" si="1639"/>
        <v>29.045655271011974</v>
      </c>
      <c r="K7711" s="5">
        <f t="shared" si="1647"/>
        <v>6.7659999999999998E-2</v>
      </c>
      <c r="L7711" s="5">
        <f t="shared" si="1640"/>
        <v>1.3950515463917526E-3</v>
      </c>
      <c r="M7711" s="8">
        <f t="shared" si="1641"/>
        <v>231902.82649777731</v>
      </c>
      <c r="N7711" s="6">
        <f>((B7710+E7710)*D7710+(B7711+E7711)*D7711+(B7712+E7712)*D7712)/3/SUM(D7663:D7711)</f>
        <v>2.5037688442211055</v>
      </c>
      <c r="O7711" s="7">
        <f>O7663</f>
        <v>4.0946245190107838E-2</v>
      </c>
      <c r="P7711" s="8">
        <f>M7711*O7663</f>
        <v>9495.5499940570262</v>
      </c>
      <c r="Q7711" s="5">
        <f>N7711*O7663</f>
        <v>0.1025199329948303</v>
      </c>
      <c r="R7711" s="8">
        <f t="shared" si="1642"/>
        <v>84014.105648268742</v>
      </c>
      <c r="S7711" s="8">
        <f t="shared" si="1643"/>
        <v>2149058.9796979385</v>
      </c>
      <c r="T7711" s="9">
        <f t="shared" si="1648"/>
        <v>22.917705424411086</v>
      </c>
      <c r="U7711" s="10">
        <f t="shared" si="1638"/>
        <v>6.1279498466008882</v>
      </c>
    </row>
    <row r="7712" spans="1:21" x14ac:dyDescent="0.3">
      <c r="A7712" s="17">
        <v>1990</v>
      </c>
      <c r="B7712" s="17">
        <v>49</v>
      </c>
      <c r="C7712" s="17">
        <v>3.7299999999999998E-3</v>
      </c>
      <c r="D7712" s="17">
        <v>3.7200000000000002E-3</v>
      </c>
      <c r="E7712" s="17">
        <v>0.5</v>
      </c>
      <c r="F7712" s="2">
        <f t="shared" si="1644"/>
        <v>93449.352217293985</v>
      </c>
      <c r="G7712" s="3">
        <f t="shared" si="1645"/>
        <v>347.63159024833362</v>
      </c>
      <c r="H7712" s="2">
        <f t="shared" si="1646"/>
        <v>93275.536422169811</v>
      </c>
      <c r="I7712" s="2">
        <f>SUM(H7712:H7773)</f>
        <v>2630083.3051208472</v>
      </c>
      <c r="J7712" s="4">
        <f t="shared" si="1639"/>
        <v>28.144478722604958</v>
      </c>
      <c r="K7712" s="5">
        <f t="shared" si="1647"/>
        <v>7.1379999999999999E-2</v>
      </c>
      <c r="L7712" s="5">
        <f t="shared" si="1640"/>
        <v>1.442020202020202E-3</v>
      </c>
      <c r="M7712" s="8">
        <f t="shared" si="1641"/>
        <v>241072.62142466399</v>
      </c>
      <c r="N7712" s="6">
        <f>((B7711+E7711)*D7711+(B7712+E7712)*D7712+(B7713+E7713)*D7713)/3/SUM(D7663:D7712)</f>
        <v>2.6647753805921361</v>
      </c>
      <c r="O7712" s="7">
        <f>O7663</f>
        <v>4.0946245190107838E-2</v>
      </c>
      <c r="P7712" s="8">
        <f>M7712*O7663</f>
        <v>9871.0186654763347</v>
      </c>
      <c r="Q7712" s="5">
        <f>N7712*O7663</f>
        <v>0.10911254611028853</v>
      </c>
      <c r="R7712" s="8">
        <f t="shared" si="1642"/>
        <v>83098.005153343911</v>
      </c>
      <c r="S7712" s="8">
        <f t="shared" si="1643"/>
        <v>2065044.8740496696</v>
      </c>
      <c r="T7712" s="9">
        <f t="shared" si="1648"/>
        <v>22.098011650716472</v>
      </c>
      <c r="U7712" s="10">
        <f t="shared" si="1638"/>
        <v>6.0464670718884861</v>
      </c>
    </row>
    <row r="7713" spans="1:21" x14ac:dyDescent="0.3">
      <c r="A7713" s="17">
        <v>1990</v>
      </c>
      <c r="B7713" s="17">
        <v>50</v>
      </c>
      <c r="C7713" s="17">
        <v>4.3499999999999997E-3</v>
      </c>
      <c r="D7713" s="17">
        <v>4.3400000000000001E-3</v>
      </c>
      <c r="E7713" s="17">
        <v>0.5</v>
      </c>
      <c r="F7713" s="2">
        <f t="shared" si="1644"/>
        <v>93101.720627045652</v>
      </c>
      <c r="G7713" s="3">
        <f t="shared" si="1645"/>
        <v>404.06146752137812</v>
      </c>
      <c r="H7713" s="2">
        <f t="shared" si="1646"/>
        <v>92899.689893284958</v>
      </c>
      <c r="I7713" s="2">
        <f>SUM(H7713:H7773)</f>
        <v>2536807.768698677</v>
      </c>
      <c r="J7713" s="4">
        <f t="shared" si="1639"/>
        <v>27.247700167227041</v>
      </c>
      <c r="K7713" s="5">
        <f t="shared" si="1647"/>
        <v>7.5719999999999996E-2</v>
      </c>
      <c r="L7713" s="5">
        <f t="shared" si="1640"/>
        <v>1.4994059405940593E-3</v>
      </c>
      <c r="M7713" s="8">
        <f t="shared" si="1641"/>
        <v>269481.03684402531</v>
      </c>
      <c r="N7713" s="6">
        <f>((B7712+E7712)*D7712+(B7713+E7713)*D7713+(B7714+E7714)*D7714)/3/SUM(D7663:D7713)</f>
        <v>2.8001848917062868</v>
      </c>
      <c r="O7713" s="7">
        <f>O7663</f>
        <v>4.0946245190107838E-2</v>
      </c>
      <c r="P7713" s="8">
        <f>M7713*O7663</f>
        <v>11034.236608699945</v>
      </c>
      <c r="Q7713" s="5">
        <f>N7713*O7663</f>
        <v>0.11465705715344118</v>
      </c>
      <c r="R7713" s="8">
        <f t="shared" si="1642"/>
        <v>82248.084839653617</v>
      </c>
      <c r="S7713" s="8">
        <f t="shared" si="1643"/>
        <v>1981946.8688963256</v>
      </c>
      <c r="T7713" s="9">
        <f t="shared" si="1648"/>
        <v>21.287972505210377</v>
      </c>
      <c r="U7713" s="10">
        <f t="shared" si="1638"/>
        <v>5.9597276620166646</v>
      </c>
    </row>
    <row r="7714" spans="1:21" x14ac:dyDescent="0.3">
      <c r="A7714" s="17">
        <v>1990</v>
      </c>
      <c r="B7714" s="17">
        <v>51</v>
      </c>
      <c r="C7714" s="17">
        <v>4.5300000000000002E-3</v>
      </c>
      <c r="D7714" s="17">
        <v>4.5199999999999997E-3</v>
      </c>
      <c r="E7714" s="17">
        <v>0.5</v>
      </c>
      <c r="F7714" s="2">
        <f t="shared" si="1644"/>
        <v>92697.659159524279</v>
      </c>
      <c r="G7714" s="3">
        <f t="shared" si="1645"/>
        <v>418.99341940104972</v>
      </c>
      <c r="H7714" s="2">
        <f t="shared" si="1646"/>
        <v>92488.162449823751</v>
      </c>
      <c r="I7714" s="2">
        <f>SUM(H7714:H7773)</f>
        <v>2443908.0788053917</v>
      </c>
      <c r="J7714" s="4">
        <f t="shared" si="1639"/>
        <v>26.364291190995957</v>
      </c>
      <c r="K7714" s="5">
        <f t="shared" si="1647"/>
        <v>8.0239999999999992E-2</v>
      </c>
      <c r="L7714" s="5">
        <f t="shared" si="1640"/>
        <v>1.5580582524271844E-3</v>
      </c>
      <c r="M7714" s="8">
        <f t="shared" si="1641"/>
        <v>268920.25298048434</v>
      </c>
      <c r="N7714" s="6">
        <f>((B7713+E7713)*D7713+(B7714+E7714)*D7714+(B7715+E7715)*D7715)/3/SUM(D7663:D7714)</f>
        <v>2.9810568295114659</v>
      </c>
      <c r="O7714" s="7">
        <f>O7663</f>
        <v>4.0946245190107838E-2</v>
      </c>
      <c r="P7714" s="8">
        <f>M7714*O7663</f>
        <v>11011.274615124739</v>
      </c>
      <c r="Q7714" s="5">
        <f>N7714*O7663</f>
        <v>0.12206308386682198</v>
      </c>
      <c r="R7714" s="8">
        <f t="shared" si="1642"/>
        <v>81198.772120022666</v>
      </c>
      <c r="S7714" s="8">
        <f t="shared" si="1643"/>
        <v>1899698.7840566719</v>
      </c>
      <c r="T7714" s="9">
        <f t="shared" si="1648"/>
        <v>20.493492514060815</v>
      </c>
      <c r="U7714" s="10">
        <f t="shared" si="1638"/>
        <v>5.8707986769351415</v>
      </c>
    </row>
    <row r="7715" spans="1:21" x14ac:dyDescent="0.3">
      <c r="A7715" s="17">
        <v>1990</v>
      </c>
      <c r="B7715" s="17">
        <v>52</v>
      </c>
      <c r="C7715" s="17">
        <v>5.0699999999999999E-3</v>
      </c>
      <c r="D7715" s="17">
        <v>5.0600000000000003E-3</v>
      </c>
      <c r="E7715" s="17">
        <v>0.5</v>
      </c>
      <c r="F7715" s="2">
        <f t="shared" si="1644"/>
        <v>92278.665740123222</v>
      </c>
      <c r="G7715" s="3">
        <f t="shared" si="1645"/>
        <v>466.93004864502353</v>
      </c>
      <c r="H7715" s="2">
        <f t="shared" si="1646"/>
        <v>92045.200715800704</v>
      </c>
      <c r="I7715" s="2">
        <f>SUM(H7715:H7773)</f>
        <v>2351419.916355568</v>
      </c>
      <c r="J7715" s="4">
        <f t="shared" si="1639"/>
        <v>25.481728604287341</v>
      </c>
      <c r="K7715" s="5">
        <f t="shared" si="1647"/>
        <v>8.5299999999999987E-2</v>
      </c>
      <c r="L7715" s="5">
        <f t="shared" si="1640"/>
        <v>1.6247619047619045E-3</v>
      </c>
      <c r="M7715" s="8">
        <f t="shared" si="1641"/>
        <v>287383.67589523731</v>
      </c>
      <c r="N7715" s="6">
        <f>((B7714+E7714)*D7714+(B7715+E7715)*D7715+(B7716+E7716)*D7716)/3/SUM(D7663:D7715)</f>
        <v>3.1812426729191094</v>
      </c>
      <c r="O7715" s="7">
        <f>O7663</f>
        <v>4.0946245190107838E-2</v>
      </c>
      <c r="P7715" s="8">
        <f>M7715*O7663</f>
        <v>11767.282456840871</v>
      </c>
      <c r="Q7715" s="5">
        <f>N7715*O7663</f>
        <v>0.13025994249457989</v>
      </c>
      <c r="R7715" s="8">
        <f t="shared" si="1642"/>
        <v>80055.39816365845</v>
      </c>
      <c r="S7715" s="8">
        <f t="shared" si="1643"/>
        <v>1818500.0119366492</v>
      </c>
      <c r="T7715" s="9">
        <f t="shared" si="1648"/>
        <v>19.706613628961005</v>
      </c>
      <c r="U7715" s="10">
        <f t="shared" si="1638"/>
        <v>5.7751149753263356</v>
      </c>
    </row>
    <row r="7716" spans="1:21" x14ac:dyDescent="0.3">
      <c r="A7716" s="17">
        <v>1990</v>
      </c>
      <c r="B7716" s="17">
        <v>53</v>
      </c>
      <c r="C7716" s="17">
        <v>5.9199999999999999E-3</v>
      </c>
      <c r="D7716" s="17">
        <v>5.8999999999999999E-3</v>
      </c>
      <c r="E7716" s="17">
        <v>0.5</v>
      </c>
      <c r="F7716" s="2">
        <f t="shared" si="1644"/>
        <v>91811.735691478199</v>
      </c>
      <c r="G7716" s="3">
        <f t="shared" si="1645"/>
        <v>541.6892405797214</v>
      </c>
      <c r="H7716" s="2">
        <f t="shared" si="1646"/>
        <v>91540.891071188336</v>
      </c>
      <c r="I7716" s="2">
        <f>SUM(H7716:H7773)</f>
        <v>2259374.7156397672</v>
      </c>
      <c r="J7716" s="4">
        <f t="shared" si="1639"/>
        <v>24.608779026159706</v>
      </c>
      <c r="K7716" s="5">
        <f t="shared" si="1647"/>
        <v>9.1199999999999989E-2</v>
      </c>
      <c r="L7716" s="5">
        <f t="shared" si="1640"/>
        <v>1.7046728971962615E-3</v>
      </c>
      <c r="M7716" s="8">
        <f t="shared" si="1641"/>
        <v>317767.26284007786</v>
      </c>
      <c r="N7716" s="6">
        <f>((B7715+E7715)*D7715+(B7716+E7716)*D7716+(B7717+E7717)*D7717)/3/SUM(D7663:D7716)</f>
        <v>3.4771747076023396</v>
      </c>
      <c r="O7716" s="7">
        <f>O7663</f>
        <v>4.0946245190107838E-2</v>
      </c>
      <c r="P7716" s="8">
        <f>M7716*O7663</f>
        <v>13011.376257639271</v>
      </c>
      <c r="Q7716" s="5">
        <f>N7716*O7663</f>
        <v>0.14237724814632693</v>
      </c>
      <c r="R7716" s="8">
        <f t="shared" si="1642"/>
        <v>78507.550907609868</v>
      </c>
      <c r="S7716" s="8">
        <f t="shared" si="1643"/>
        <v>1738444.6137729906</v>
      </c>
      <c r="T7716" s="9">
        <f t="shared" si="1648"/>
        <v>18.934884529520446</v>
      </c>
      <c r="U7716" s="10">
        <f t="shared" si="1638"/>
        <v>5.6738944966392602</v>
      </c>
    </row>
    <row r="7717" spans="1:21" x14ac:dyDescent="0.3">
      <c r="A7717" s="17">
        <v>1990</v>
      </c>
      <c r="B7717" s="17">
        <v>54</v>
      </c>
      <c r="C7717" s="17">
        <v>6.8199999999999997E-3</v>
      </c>
      <c r="D7717" s="17">
        <v>6.79E-3</v>
      </c>
      <c r="E7717" s="17">
        <v>0.5</v>
      </c>
      <c r="F7717" s="2">
        <f t="shared" si="1644"/>
        <v>91270.046450898473</v>
      </c>
      <c r="G7717" s="3">
        <f t="shared" si="1645"/>
        <v>619.72361540160068</v>
      </c>
      <c r="H7717" s="2">
        <f t="shared" si="1646"/>
        <v>90960.184643197674</v>
      </c>
      <c r="I7717" s="2">
        <f>SUM(H7717:H7773)</f>
        <v>2167833.8245685785</v>
      </c>
      <c r="J7717" s="4">
        <f t="shared" si="1639"/>
        <v>23.751865029835734</v>
      </c>
      <c r="K7717" s="5">
        <f t="shared" si="1647"/>
        <v>9.7989999999999994E-2</v>
      </c>
      <c r="L7717" s="5">
        <f t="shared" si="1640"/>
        <v>1.7979816513761467E-3</v>
      </c>
      <c r="M7717" s="8">
        <f t="shared" si="1641"/>
        <v>344677.38584944623</v>
      </c>
      <c r="N7717" s="6">
        <f>((B7716+E7716)*D7716+(B7717+E7717)*D7717+(B7718+E7718)*D7718)/3/SUM(D7663:D7717)</f>
        <v>3.640915739701331</v>
      </c>
      <c r="O7717" s="7">
        <f>O7663</f>
        <v>4.0946245190107838E-2</v>
      </c>
      <c r="P7717" s="8">
        <f>M7717*O7663</f>
        <v>14113.244752476832</v>
      </c>
      <c r="Q7717" s="5">
        <f>N7717*O7663</f>
        <v>0.14908182859433355</v>
      </c>
      <c r="R7717" s="8">
        <f t="shared" si="1642"/>
        <v>77399.673987311544</v>
      </c>
      <c r="S7717" s="8">
        <f t="shared" si="1643"/>
        <v>1659937.0628653809</v>
      </c>
      <c r="T7717" s="9">
        <f t="shared" si="1648"/>
        <v>18.187095628995817</v>
      </c>
      <c r="U7717" s="10">
        <f t="shared" si="1638"/>
        <v>5.5647694008399178</v>
      </c>
    </row>
    <row r="7718" spans="1:21" x14ac:dyDescent="0.3">
      <c r="A7718" s="17">
        <v>1990</v>
      </c>
      <c r="B7718" s="17">
        <v>55</v>
      </c>
      <c r="C7718" s="17">
        <v>6.9499999999999996E-3</v>
      </c>
      <c r="D7718" s="17">
        <v>6.9300000000000004E-3</v>
      </c>
      <c r="E7718" s="17">
        <v>0.5</v>
      </c>
      <c r="F7718" s="2">
        <f t="shared" si="1644"/>
        <v>90650.322835496874</v>
      </c>
      <c r="G7718" s="3">
        <f t="shared" si="1645"/>
        <v>628.20673724999335</v>
      </c>
      <c r="H7718" s="2">
        <f t="shared" si="1646"/>
        <v>90336.219466871873</v>
      </c>
      <c r="I7718" s="2">
        <f>SUM(H7718:H7773)</f>
        <v>2076873.6399253802</v>
      </c>
      <c r="J7718" s="4">
        <f t="shared" si="1639"/>
        <v>22.910824528383451</v>
      </c>
      <c r="K7718" s="5">
        <f t="shared" si="1647"/>
        <v>0.10492</v>
      </c>
      <c r="L7718" s="5">
        <f t="shared" si="1640"/>
        <v>1.8904504504504505E-3</v>
      </c>
      <c r="M7718" s="8">
        <f t="shared" si="1641"/>
        <v>332305.31755027286</v>
      </c>
      <c r="N7718" s="6">
        <f>((B7717+E7717)*D7717+(B7718+E7718)*D7718+(B7719+E7719)*D7719)/3/SUM(D7663:D7718)</f>
        <v>3.9000349472614055</v>
      </c>
      <c r="O7718" s="7">
        <f>O7663</f>
        <v>4.0946245190107838E-2</v>
      </c>
      <c r="P7718" s="8">
        <f>M7718*O7663</f>
        <v>13606.655010390117</v>
      </c>
      <c r="Q7718" s="5">
        <f>N7718*O7663</f>
        <v>0.1596917872005548</v>
      </c>
      <c r="R7718" s="8">
        <f t="shared" si="1642"/>
        <v>75910.267131265558</v>
      </c>
      <c r="S7718" s="8">
        <f t="shared" si="1643"/>
        <v>1582537.3888780694</v>
      </c>
      <c r="T7718" s="9">
        <f t="shared" si="1648"/>
        <v>17.457603452222667</v>
      </c>
      <c r="U7718" s="10">
        <f t="shared" si="1638"/>
        <v>5.4532210761607836</v>
      </c>
    </row>
    <row r="7719" spans="1:21" x14ac:dyDescent="0.3">
      <c r="A7719" s="17">
        <v>1990</v>
      </c>
      <c r="B7719" s="17">
        <v>56</v>
      </c>
      <c r="C7719" s="17">
        <v>8.3999999999999995E-3</v>
      </c>
      <c r="D7719" s="17">
        <v>8.3700000000000007E-3</v>
      </c>
      <c r="E7719" s="17">
        <v>0.5</v>
      </c>
      <c r="F7719" s="2">
        <f t="shared" si="1644"/>
        <v>90022.116098246886</v>
      </c>
      <c r="G7719" s="3">
        <f t="shared" si="1645"/>
        <v>753.48511174232647</v>
      </c>
      <c r="H7719" s="2">
        <f t="shared" si="1646"/>
        <v>89645.373542375717</v>
      </c>
      <c r="I7719" s="2">
        <f>SUM(H7719:H7773)</f>
        <v>1986537.4204585087</v>
      </c>
      <c r="J7719" s="4">
        <f t="shared" si="1639"/>
        <v>22.067215330624681</v>
      </c>
      <c r="K7719" s="5">
        <f t="shared" si="1647"/>
        <v>0.11329</v>
      </c>
      <c r="L7719" s="5">
        <f t="shared" si="1640"/>
        <v>2.005132743362832E-3</v>
      </c>
      <c r="M7719" s="8">
        <f t="shared" si="1641"/>
        <v>375778.1694186728</v>
      </c>
      <c r="N7719" s="6">
        <f>((B7718+E7718)*D7718+(B7719+E7719)*D7719+(B7720+E7720)*D7720)/3/SUM(D7663:D7719)</f>
        <v>4.1201635919616333</v>
      </c>
      <c r="O7719" s="7">
        <f>O7663</f>
        <v>4.0946245190107838E-2</v>
      </c>
      <c r="P7719" s="8">
        <f>M7719*O7663</f>
        <v>15386.705062106859</v>
      </c>
      <c r="Q7719" s="5">
        <f>N7719*O7663</f>
        <v>0.16870522865981646</v>
      </c>
      <c r="R7719" s="8">
        <f t="shared" si="1642"/>
        <v>74521.730300614552</v>
      </c>
      <c r="S7719" s="8">
        <f t="shared" si="1643"/>
        <v>1506627.1217468039</v>
      </c>
      <c r="T7719" s="9">
        <f t="shared" si="1648"/>
        <v>16.736188695037178</v>
      </c>
      <c r="U7719" s="10">
        <f t="shared" si="1638"/>
        <v>5.3310266355875022</v>
      </c>
    </row>
    <row r="7720" spans="1:21" x14ac:dyDescent="0.3">
      <c r="A7720" s="17">
        <v>1990</v>
      </c>
      <c r="B7720" s="17">
        <v>57</v>
      </c>
      <c r="C7720" s="17">
        <v>9.4800000000000006E-3</v>
      </c>
      <c r="D7720" s="17">
        <v>9.4400000000000005E-3</v>
      </c>
      <c r="E7720" s="17">
        <v>0.5</v>
      </c>
      <c r="F7720" s="2">
        <f t="shared" si="1644"/>
        <v>89268.630986504562</v>
      </c>
      <c r="G7720" s="3">
        <f t="shared" si="1645"/>
        <v>842.69587651260315</v>
      </c>
      <c r="H7720" s="2">
        <f t="shared" si="1646"/>
        <v>88847.283048248268</v>
      </c>
      <c r="I7720" s="2">
        <f>SUM(H7720:H7773)</f>
        <v>1896892.0469161328</v>
      </c>
      <c r="J7720" s="4">
        <f t="shared" si="1639"/>
        <v>21.2492566084373</v>
      </c>
      <c r="K7720" s="5">
        <f t="shared" si="1647"/>
        <v>0.12273000000000001</v>
      </c>
      <c r="L7720" s="5">
        <f t="shared" si="1640"/>
        <v>2.1344347826086959E-3</v>
      </c>
      <c r="M7720" s="8">
        <f t="shared" si="1641"/>
        <v>394809.85007312539</v>
      </c>
      <c r="N7720" s="6">
        <f>((B7719+E7719)*D7719+(B7720+E7720)*D7720+(B7721+E7721)*D7721)/3/SUM(D7663:D7720)</f>
        <v>4.3760965805698149</v>
      </c>
      <c r="O7720" s="7">
        <f>O7663</f>
        <v>4.0946245190107838E-2</v>
      </c>
      <c r="P7720" s="8">
        <f>M7720*O7663</f>
        <v>16165.980924563908</v>
      </c>
      <c r="Q7720" s="5">
        <f>N7720*O7663</f>
        <v>0.17918472356360415</v>
      </c>
      <c r="R7720" s="8">
        <f t="shared" si="1642"/>
        <v>72927.207195870607</v>
      </c>
      <c r="S7720" s="8">
        <f t="shared" si="1643"/>
        <v>1432105.3914461893</v>
      </c>
      <c r="T7720" s="9">
        <f t="shared" si="1648"/>
        <v>16.042649871741528</v>
      </c>
      <c r="U7720" s="10">
        <f t="shared" si="1638"/>
        <v>5.2066067366957718</v>
      </c>
    </row>
    <row r="7721" spans="1:21" x14ac:dyDescent="0.3">
      <c r="A7721" s="17">
        <v>1990</v>
      </c>
      <c r="B7721" s="17">
        <v>58</v>
      </c>
      <c r="C7721" s="17">
        <v>1.0240000000000001E-2</v>
      </c>
      <c r="D7721" s="17">
        <v>1.018E-2</v>
      </c>
      <c r="E7721" s="17">
        <v>0.5</v>
      </c>
      <c r="F7721" s="2">
        <f t="shared" si="1644"/>
        <v>88425.935109991959</v>
      </c>
      <c r="G7721" s="3">
        <f t="shared" si="1645"/>
        <v>900.17601941971816</v>
      </c>
      <c r="H7721" s="2">
        <f t="shared" si="1646"/>
        <v>87975.847100282102</v>
      </c>
      <c r="I7721" s="2">
        <f>SUM(H7721:H7773)</f>
        <v>1808044.7638678844</v>
      </c>
      <c r="J7721" s="4">
        <f t="shared" si="1639"/>
        <v>20.446996253066246</v>
      </c>
      <c r="K7721" s="5">
        <f t="shared" si="1647"/>
        <v>0.13291</v>
      </c>
      <c r="L7721" s="5">
        <f t="shared" si="1640"/>
        <v>2.2719658119658118E-3</v>
      </c>
      <c r="M7721" s="8">
        <f t="shared" si="1641"/>
        <v>396210.1958923596</v>
      </c>
      <c r="N7721" s="6">
        <f>((B7720+E7720)*D7720+(B7721+E7721)*D7721+(B7722+E7722)*D7722)/3/SUM(D7663:D7721)</f>
        <v>4.6008075640157502</v>
      </c>
      <c r="O7721" s="7">
        <f>O7663</f>
        <v>4.0946245190107838E-2</v>
      </c>
      <c r="P7721" s="8">
        <f>M7721*O7663</f>
        <v>16223.319827829213</v>
      </c>
      <c r="Q7721" s="5">
        <f>N7721*O7663</f>
        <v>0.18838579458869167</v>
      </c>
      <c r="R7721" s="8">
        <f t="shared" si="1642"/>
        <v>71402.447239682209</v>
      </c>
      <c r="S7721" s="8">
        <f t="shared" si="1643"/>
        <v>1359178.1842503187</v>
      </c>
      <c r="T7721" s="9">
        <f t="shared" si="1648"/>
        <v>15.370809283041828</v>
      </c>
      <c r="U7721" s="10">
        <f t="shared" si="1638"/>
        <v>5.076186970024418</v>
      </c>
    </row>
    <row r="7722" spans="1:21" x14ac:dyDescent="0.3">
      <c r="A7722" s="17">
        <v>1990</v>
      </c>
      <c r="B7722" s="17">
        <v>59</v>
      </c>
      <c r="C7722" s="17">
        <v>1.1769999999999999E-2</v>
      </c>
      <c r="D7722" s="17">
        <v>1.17E-2</v>
      </c>
      <c r="E7722" s="17">
        <v>0.5</v>
      </c>
      <c r="F7722" s="2">
        <f t="shared" si="1644"/>
        <v>87525.759090572246</v>
      </c>
      <c r="G7722" s="3">
        <f t="shared" si="1645"/>
        <v>1024.0513813596954</v>
      </c>
      <c r="H7722" s="2">
        <f t="shared" si="1646"/>
        <v>87013.7333998924</v>
      </c>
      <c r="I7722" s="2">
        <f>SUM(H7722:H7773)</f>
        <v>1720068.9167676023</v>
      </c>
      <c r="J7722" s="4">
        <f t="shared" si="1639"/>
        <v>19.652145090083291</v>
      </c>
      <c r="K7722" s="5">
        <f t="shared" si="1647"/>
        <v>0.14460999999999999</v>
      </c>
      <c r="L7722" s="5">
        <f t="shared" si="1640"/>
        <v>2.4304201680672268E-3</v>
      </c>
      <c r="M7722" s="8">
        <f t="shared" si="1641"/>
        <v>421347.46691723861</v>
      </c>
      <c r="N7722" s="6">
        <f>((B7721+E7721)*D7721+(B7722+E7722)*D7722+(B7723+E7723)*D7723)/3/SUM(D7663:D7722)</f>
        <v>4.6689832422838444</v>
      </c>
      <c r="O7722" s="7">
        <f>O7663</f>
        <v>4.0946245190107838E-2</v>
      </c>
      <c r="P7722" s="8">
        <f>M7722*O7663</f>
        <v>17252.596690624101</v>
      </c>
      <c r="Q7722" s="5">
        <f>N7722*O7663</f>
        <v>0.19117733262705897</v>
      </c>
      <c r="R7722" s="8">
        <f t="shared" si="1642"/>
        <v>70378.679946578937</v>
      </c>
      <c r="S7722" s="8">
        <f t="shared" si="1643"/>
        <v>1287775.7370106364</v>
      </c>
      <c r="T7722" s="9">
        <f t="shared" si="1648"/>
        <v>14.713105609036047</v>
      </c>
      <c r="U7722" s="10">
        <f t="shared" si="1638"/>
        <v>4.939039481047244</v>
      </c>
    </row>
    <row r="7723" spans="1:21" x14ac:dyDescent="0.3">
      <c r="A7723" s="17">
        <v>1990</v>
      </c>
      <c r="B7723" s="17">
        <v>60</v>
      </c>
      <c r="C7723" s="17">
        <v>1.221E-2</v>
      </c>
      <c r="D7723" s="17">
        <v>1.213E-2</v>
      </c>
      <c r="E7723" s="17">
        <v>0.5</v>
      </c>
      <c r="F7723" s="2">
        <f t="shared" si="1644"/>
        <v>86501.707709212555</v>
      </c>
      <c r="G7723" s="3">
        <f t="shared" si="1645"/>
        <v>1049.2657145127482</v>
      </c>
      <c r="H7723" s="2">
        <f t="shared" si="1646"/>
        <v>85977.074851956175</v>
      </c>
      <c r="I7723" s="2">
        <f>SUM(H7723:H7773)</f>
        <v>1633055.1833677101</v>
      </c>
      <c r="J7723" s="4">
        <f t="shared" si="1639"/>
        <v>18.878877962241518</v>
      </c>
      <c r="K7723" s="5">
        <f t="shared" si="1647"/>
        <v>0.15673999999999999</v>
      </c>
      <c r="L7723" s="5">
        <f t="shared" si="1640"/>
        <v>2.5907438016528925E-3</v>
      </c>
      <c r="M7723" s="8">
        <f t="shared" si="1641"/>
        <v>405005.58713807113</v>
      </c>
      <c r="N7723" s="6">
        <f>((B7722+E7722)*D7722+(B7723+E7723)*D7723+(B7724+E7724)*D7724)/3/SUM(D7663:D7723)</f>
        <v>4.8303666368933698</v>
      </c>
      <c r="O7723" s="7">
        <f>O7663</f>
        <v>4.0946245190107838E-2</v>
      </c>
      <c r="P7723" s="8">
        <f>M7723*O7663</f>
        <v>16583.458074319045</v>
      </c>
      <c r="Q7723" s="5">
        <f>N7723*O7663</f>
        <v>0.19778537667235252</v>
      </c>
      <c r="R7723" s="8">
        <f t="shared" si="1642"/>
        <v>68972.066717174981</v>
      </c>
      <c r="S7723" s="8">
        <f t="shared" si="1643"/>
        <v>1217397.0570640573</v>
      </c>
      <c r="T7723" s="9">
        <f t="shared" si="1648"/>
        <v>14.073676570137849</v>
      </c>
      <c r="U7723" s="10">
        <f t="shared" si="1638"/>
        <v>4.8052013921036689</v>
      </c>
    </row>
    <row r="7724" spans="1:21" x14ac:dyDescent="0.3">
      <c r="A7724" s="17">
        <v>1990</v>
      </c>
      <c r="B7724" s="17">
        <v>61</v>
      </c>
      <c r="C7724" s="17">
        <v>1.3780000000000001E-2</v>
      </c>
      <c r="D7724" s="17">
        <v>1.3679999999999999E-2</v>
      </c>
      <c r="E7724" s="17">
        <v>0.5</v>
      </c>
      <c r="F7724" s="2">
        <f t="shared" si="1644"/>
        <v>85452.44199469981</v>
      </c>
      <c r="G7724" s="3">
        <f t="shared" si="1645"/>
        <v>1168.9894064874934</v>
      </c>
      <c r="H7724" s="2">
        <f t="shared" si="1646"/>
        <v>84867.947291456061</v>
      </c>
      <c r="I7724" s="2">
        <f>SUM(H7724:H7773)</f>
        <v>1547078.1085157539</v>
      </c>
      <c r="J7724" s="4">
        <f t="shared" si="1639"/>
        <v>18.104551167908244</v>
      </c>
      <c r="K7724" s="5">
        <f t="shared" si="1647"/>
        <v>0.17041999999999999</v>
      </c>
      <c r="L7724" s="5">
        <f t="shared" si="1640"/>
        <v>2.7710569105691054E-3</v>
      </c>
      <c r="M7724" s="8">
        <f t="shared" si="1641"/>
        <v>421856.87418718962</v>
      </c>
      <c r="N7724" s="6">
        <f>((B7723+E7723)*D7723+(B7724+E7724)*D7724+(B7725+E7725)*D7725)/3/SUM(D7663:D7724)</f>
        <v>4.9684798341352741</v>
      </c>
      <c r="O7724" s="7">
        <f>O7663</f>
        <v>4.0946245190107838E-2</v>
      </c>
      <c r="P7724" s="8">
        <f>M7724*O7663</f>
        <v>17273.455005601139</v>
      </c>
      <c r="Q7724" s="5">
        <f>N7724*O7663</f>
        <v>0.20344059351060925</v>
      </c>
      <c r="R7724" s="8">
        <f t="shared" si="1642"/>
        <v>67602.361724455128</v>
      </c>
      <c r="S7724" s="8">
        <f t="shared" si="1643"/>
        <v>1148424.9903468823</v>
      </c>
      <c r="T7724" s="9">
        <f t="shared" si="1648"/>
        <v>13.439346653406504</v>
      </c>
      <c r="U7724" s="10">
        <f t="shared" si="1638"/>
        <v>4.66520451450174</v>
      </c>
    </row>
    <row r="7725" spans="1:21" x14ac:dyDescent="0.3">
      <c r="A7725" s="17">
        <v>1990</v>
      </c>
      <c r="B7725" s="17">
        <v>62</v>
      </c>
      <c r="C7725" s="17">
        <v>1.5559999999999999E-2</v>
      </c>
      <c r="D7725" s="17">
        <v>1.5440000000000001E-2</v>
      </c>
      <c r="E7725" s="17">
        <v>0.5</v>
      </c>
      <c r="F7725" s="2">
        <f t="shared" si="1644"/>
        <v>84283.452588212313</v>
      </c>
      <c r="G7725" s="3">
        <f t="shared" si="1645"/>
        <v>1301.3365079619982</v>
      </c>
      <c r="H7725" s="2">
        <f t="shared" si="1646"/>
        <v>83632.784334231314</v>
      </c>
      <c r="I7725" s="2">
        <f>SUM(H7725:H7773)</f>
        <v>1462210.1612242972</v>
      </c>
      <c r="J7725" s="4">
        <f t="shared" si="1639"/>
        <v>17.348721680497444</v>
      </c>
      <c r="K7725" s="5">
        <f t="shared" si="1647"/>
        <v>0.18586</v>
      </c>
      <c r="L7725" s="5">
        <f t="shared" si="1640"/>
        <v>2.9737599999999998E-3</v>
      </c>
      <c r="M7725" s="8">
        <f t="shared" si="1641"/>
        <v>437606.43359316094</v>
      </c>
      <c r="N7725" s="6">
        <f>((B7724+E7724)*D7724+(B7725+E7725)*D7725+(B7726+E7726)*D7726)/3/SUM(D7663:D7725)</f>
        <v>5.2895010581441229</v>
      </c>
      <c r="O7725" s="7">
        <f>O7663</f>
        <v>4.0946245190107838E-2</v>
      </c>
      <c r="P7725" s="8">
        <f>M7725*O7663</f>
        <v>17918.34032667421</v>
      </c>
      <c r="Q7725" s="5">
        <f>N7725*O7663</f>
        <v>0.21658520726010411</v>
      </c>
      <c r="R7725" s="8">
        <f t="shared" si="1642"/>
        <v>65519.160405462237</v>
      </c>
      <c r="S7725" s="8">
        <f t="shared" si="1643"/>
        <v>1080822.6286224271</v>
      </c>
      <c r="T7725" s="9">
        <f t="shared" si="1648"/>
        <v>12.823663428965752</v>
      </c>
      <c r="U7725" s="10">
        <f t="shared" si="1638"/>
        <v>4.5250582515316928</v>
      </c>
    </row>
    <row r="7726" spans="1:21" x14ac:dyDescent="0.3">
      <c r="A7726" s="17">
        <v>1990</v>
      </c>
      <c r="B7726" s="17">
        <v>63</v>
      </c>
      <c r="C7726" s="17">
        <v>1.8159999999999999E-2</v>
      </c>
      <c r="D7726" s="17">
        <v>1.7999999999999999E-2</v>
      </c>
      <c r="E7726" s="17">
        <v>0.5</v>
      </c>
      <c r="F7726" s="2">
        <f t="shared" si="1644"/>
        <v>82982.116080250315</v>
      </c>
      <c r="G7726" s="3">
        <f t="shared" si="1645"/>
        <v>1493.6780894445055</v>
      </c>
      <c r="H7726" s="2">
        <f t="shared" si="1646"/>
        <v>82235.277035528066</v>
      </c>
      <c r="I7726" s="2">
        <f>SUM(H7726:H7773)</f>
        <v>1378577.3768900661</v>
      </c>
      <c r="J7726" s="4">
        <f t="shared" si="1639"/>
        <v>16.612945559942965</v>
      </c>
      <c r="K7726" s="5">
        <f t="shared" si="1647"/>
        <v>0.20385999999999999</v>
      </c>
      <c r="L7726" s="5">
        <f t="shared" si="1640"/>
        <v>3.2103937007874014E-3</v>
      </c>
      <c r="M7726" s="8">
        <f t="shared" si="1641"/>
        <v>465263.21338038903</v>
      </c>
      <c r="N7726" s="6">
        <f>((B7725+E7725)*D7725+(B7726+E7726)*D7726+(B7727+E7727)*D7727)/3/SUM(D7663:D7726)</f>
        <v>5.5202426501847679</v>
      </c>
      <c r="O7726" s="7">
        <f>O7663</f>
        <v>4.0946245190107838E-2</v>
      </c>
      <c r="P7726" s="8">
        <f>M7726*O7663</f>
        <v>19050.781613010869</v>
      </c>
      <c r="Q7726" s="5">
        <f>N7726*O7663</f>
        <v>0.22603320906335619</v>
      </c>
      <c r="R7726" s="8">
        <f t="shared" si="1642"/>
        <v>63647.373468973536</v>
      </c>
      <c r="S7726" s="8">
        <f t="shared" si="1643"/>
        <v>1015303.468216965</v>
      </c>
      <c r="T7726" s="9">
        <f t="shared" si="1648"/>
        <v>12.235208213238208</v>
      </c>
      <c r="U7726" s="10">
        <f t="shared" si="1638"/>
        <v>4.3777373467047571</v>
      </c>
    </row>
    <row r="7727" spans="1:21" x14ac:dyDescent="0.3">
      <c r="A7727" s="17">
        <v>1990</v>
      </c>
      <c r="B7727" s="17">
        <v>64</v>
      </c>
      <c r="C7727" s="17">
        <v>1.985E-2</v>
      </c>
      <c r="D7727" s="17">
        <v>1.966E-2</v>
      </c>
      <c r="E7727" s="17">
        <v>0.5</v>
      </c>
      <c r="F7727" s="2">
        <f t="shared" si="1644"/>
        <v>81488.437990805804</v>
      </c>
      <c r="G7727" s="3">
        <f t="shared" si="1645"/>
        <v>1602.0626908992422</v>
      </c>
      <c r="H7727" s="2">
        <f t="shared" si="1646"/>
        <v>80687.406645356183</v>
      </c>
      <c r="I7727" s="2">
        <f>SUM(H7727:H7773)</f>
        <v>1296342.099854538</v>
      </c>
      <c r="J7727" s="4">
        <f t="shared" si="1639"/>
        <v>15.908294867559027</v>
      </c>
      <c r="K7727" s="5">
        <f t="shared" si="1647"/>
        <v>0.22352</v>
      </c>
      <c r="L7727" s="5">
        <f t="shared" si="1640"/>
        <v>3.4654263565891473E-3</v>
      </c>
      <c r="M7727" s="8">
        <f t="shared" si="1641"/>
        <v>462298.8706290315</v>
      </c>
      <c r="N7727" s="6">
        <f>((B7726+E7726)*D7726+(B7727+E7727)*D7727+(B7728+E7728)*D7728)/3/SUM(D7663:D7727)</f>
        <v>5.6830186709615846</v>
      </c>
      <c r="O7727" s="7">
        <f>O7663</f>
        <v>4.0946245190107838E-2</v>
      </c>
      <c r="P7727" s="8">
        <f>M7727*O7663</f>
        <v>18929.402907886266</v>
      </c>
      <c r="Q7727" s="5">
        <f>N7727*O7663</f>
        <v>0.23269827592115383</v>
      </c>
      <c r="R7727" s="8">
        <f t="shared" si="1642"/>
        <v>61911.586230432753</v>
      </c>
      <c r="S7727" s="8">
        <f t="shared" si="1643"/>
        <v>951656.09474799142</v>
      </c>
      <c r="T7727" s="9">
        <f t="shared" si="1648"/>
        <v>11.678418659287162</v>
      </c>
      <c r="U7727" s="10">
        <f t="shared" ref="U7727:U7764" si="1649">J7727-T7727</f>
        <v>4.2298762082718646</v>
      </c>
    </row>
    <row r="7728" spans="1:21" x14ac:dyDescent="0.3">
      <c r="A7728" s="17">
        <v>1990</v>
      </c>
      <c r="B7728" s="17">
        <v>65</v>
      </c>
      <c r="C7728" s="17">
        <v>2.1600000000000001E-2</v>
      </c>
      <c r="D7728" s="17">
        <v>2.137E-2</v>
      </c>
      <c r="E7728" s="17">
        <v>0.5</v>
      </c>
      <c r="F7728" s="2">
        <f t="shared" si="1644"/>
        <v>79886.375299906562</v>
      </c>
      <c r="G7728" s="3">
        <f t="shared" si="1645"/>
        <v>1707.1718401590033</v>
      </c>
      <c r="H7728" s="2">
        <f t="shared" si="1646"/>
        <v>79032.789379827067</v>
      </c>
      <c r="I7728" s="2">
        <f>SUM(H7728:H7773)</f>
        <v>1215654.693209182</v>
      </c>
      <c r="J7728" s="4">
        <f t="shared" ref="J7728:J7773" si="1650">I7728/F7728</f>
        <v>15.217296925106625</v>
      </c>
      <c r="K7728" s="11">
        <f t="shared" si="1647"/>
        <v>0.24489</v>
      </c>
      <c r="L7728" s="11">
        <f t="shared" ref="L7728:L7772" si="1651">K7728/(B7728+E7728)</f>
        <v>3.7387786259541985E-3</v>
      </c>
      <c r="M7728" s="8">
        <f t="shared" ref="M7728:M7773" si="1652">G7728/L7728</f>
        <v>456612.17497821356</v>
      </c>
      <c r="N7728" s="6">
        <f>((B7727+E7727)*D7727+(B7728+E7728)*D7728+(B7729+E7729)*D7729)/3/SUM(D7663:D7728)</f>
        <v>5.7276668436168627</v>
      </c>
      <c r="O7728" s="7">
        <f>O7663</f>
        <v>4.0946245190107838E-2</v>
      </c>
      <c r="P7728" s="8">
        <f>M7728*O7663</f>
        <v>18696.554073446354</v>
      </c>
      <c r="Q7728" s="5">
        <f>N7728*O7663</f>
        <v>0.23452645094598712</v>
      </c>
      <c r="R7728" s="8">
        <f t="shared" ref="R7728:R7773" si="1653">((1-Q7728)*H7728)</f>
        <v>60497.509778214524</v>
      </c>
      <c r="S7728" s="12">
        <f t="shared" ref="S7728:S7772" si="1654">R7728+S7729</f>
        <v>889744.50851755869</v>
      </c>
      <c r="T7728" s="9">
        <f t="shared" si="1648"/>
        <v>11.137625223040997</v>
      </c>
      <c r="U7728" s="10">
        <f t="shared" si="1649"/>
        <v>4.0796717020656281</v>
      </c>
    </row>
    <row r="7729" spans="1:21" x14ac:dyDescent="0.3">
      <c r="A7729" s="17">
        <v>1990</v>
      </c>
      <c r="B7729" s="17">
        <v>66</v>
      </c>
      <c r="C7729" s="17">
        <v>2.3429999999999999E-2</v>
      </c>
      <c r="D7729" s="17">
        <v>2.316E-2</v>
      </c>
      <c r="E7729" s="17">
        <v>0.5</v>
      </c>
      <c r="F7729" s="2">
        <f t="shared" ref="F7729:F7773" si="1655">F7728-G7728</f>
        <v>78179.203459747558</v>
      </c>
      <c r="G7729" s="3">
        <f t="shared" ref="G7729:G7773" si="1656">D7729*F7729</f>
        <v>1810.6303521277534</v>
      </c>
      <c r="H7729" s="2">
        <f t="shared" ref="H7729:H7772" si="1657">F7729-0.5*G7729</f>
        <v>77273.888283683686</v>
      </c>
      <c r="I7729" s="2">
        <f>SUM(H7729:H7773)</f>
        <v>1136621.903829355</v>
      </c>
      <c r="J7729" s="4">
        <f t="shared" si="1650"/>
        <v>14.538673375133223</v>
      </c>
      <c r="K7729" s="5">
        <f t="shared" ref="K7729:K7761" si="1658">K7728+G7729/F7729</f>
        <v>0.26805000000000001</v>
      </c>
      <c r="L7729" s="5">
        <f t="shared" si="1651"/>
        <v>4.0308270676691731E-3</v>
      </c>
      <c r="M7729" s="8">
        <f t="shared" si="1652"/>
        <v>449195.74115461891</v>
      </c>
      <c r="N7729" s="6">
        <f>((B7728+E7728)*D7728+(B7729+E7729)*D7729+(B7730+E7730)*D7730)/3/SUM(D7663:D7729)</f>
        <v>5.7770316483243169</v>
      </c>
      <c r="O7729" s="7">
        <f>O7663</f>
        <v>4.0946245190107838E-2</v>
      </c>
      <c r="P7729" s="8">
        <f>M7729*O7663</f>
        <v>18392.878955669239</v>
      </c>
      <c r="Q7729" s="5">
        <f>N7729*O7663</f>
        <v>0.23654775434330033</v>
      </c>
      <c r="R7729" s="8">
        <f t="shared" si="1653"/>
        <v>58994.92354080324</v>
      </c>
      <c r="S7729" s="8">
        <f t="shared" si="1654"/>
        <v>829246.99873934418</v>
      </c>
      <c r="T7729" s="9">
        <f t="shared" si="1648"/>
        <v>10.607002400149829</v>
      </c>
      <c r="U7729" s="10">
        <f t="shared" si="1649"/>
        <v>3.931670974983394</v>
      </c>
    </row>
    <row r="7730" spans="1:21" x14ac:dyDescent="0.3">
      <c r="A7730" s="17">
        <v>1990</v>
      </c>
      <c r="B7730" s="17">
        <v>67</v>
      </c>
      <c r="C7730" s="17">
        <v>2.5590000000000002E-2</v>
      </c>
      <c r="D7730" s="17">
        <v>2.5270000000000001E-2</v>
      </c>
      <c r="E7730" s="17">
        <v>0.5</v>
      </c>
      <c r="F7730" s="2">
        <f t="shared" si="1655"/>
        <v>76368.573107619799</v>
      </c>
      <c r="G7730" s="3">
        <f t="shared" si="1656"/>
        <v>1929.8338424295523</v>
      </c>
      <c r="H7730" s="2">
        <f t="shared" si="1657"/>
        <v>75403.656186405016</v>
      </c>
      <c r="I7730" s="2">
        <f>SUM(H7730:H7773)</f>
        <v>1059348.0155456718</v>
      </c>
      <c r="J7730" s="4">
        <f t="shared" si="1650"/>
        <v>13.871517725659505</v>
      </c>
      <c r="K7730" s="5">
        <f t="shared" si="1658"/>
        <v>0.29332000000000003</v>
      </c>
      <c r="L7730" s="5">
        <f t="shared" si="1651"/>
        <v>4.3454814814814823E-3</v>
      </c>
      <c r="M7730" s="8">
        <f t="shared" si="1652"/>
        <v>444101.26948041306</v>
      </c>
      <c r="N7730" s="6">
        <f>((B7729+E7729)*D7729+(B7730+E7730)*D7730+(B7731+E7731)*D7731)/3/SUM(D7663:D7730)</f>
        <v>5.8457202600118183</v>
      </c>
      <c r="O7730" s="7">
        <f>O7663</f>
        <v>4.0946245190107838E-2</v>
      </c>
      <c r="P7730" s="8">
        <f>M7730*O7663</f>
        <v>18184.279469383149</v>
      </c>
      <c r="Q7730" s="5">
        <f>N7730*O7663</f>
        <v>0.23936029507922485</v>
      </c>
      <c r="R7730" s="8">
        <f t="shared" si="1653"/>
        <v>57355.014791574693</v>
      </c>
      <c r="S7730" s="8">
        <f t="shared" si="1654"/>
        <v>770252.07519854093</v>
      </c>
      <c r="T7730" s="9">
        <f t="shared" si="1648"/>
        <v>10.085982281128777</v>
      </c>
      <c r="U7730" s="10">
        <f t="shared" si="1649"/>
        <v>3.7855354445307281</v>
      </c>
    </row>
    <row r="7731" spans="1:21" x14ac:dyDescent="0.3">
      <c r="A7731" s="17">
        <v>1990</v>
      </c>
      <c r="B7731" s="17">
        <v>68</v>
      </c>
      <c r="C7731" s="17">
        <v>2.81E-2</v>
      </c>
      <c r="D7731" s="17">
        <v>2.7709999999999999E-2</v>
      </c>
      <c r="E7731" s="17">
        <v>0.5</v>
      </c>
      <c r="F7731" s="2">
        <f t="shared" si="1655"/>
        <v>74438.739265190248</v>
      </c>
      <c r="G7731" s="3">
        <f t="shared" si="1656"/>
        <v>2062.6974650384218</v>
      </c>
      <c r="H7731" s="2">
        <f t="shared" si="1657"/>
        <v>73407.390532671037</v>
      </c>
      <c r="I7731" s="2">
        <f>SUM(H7731:H7773)</f>
        <v>983944.35935926693</v>
      </c>
      <c r="J7731" s="4">
        <f t="shared" si="1650"/>
        <v>13.21817603403969</v>
      </c>
      <c r="K7731" s="5">
        <f t="shared" si="1658"/>
        <v>0.32103000000000004</v>
      </c>
      <c r="L7731" s="5">
        <f t="shared" si="1651"/>
        <v>4.6865693430656937E-3</v>
      </c>
      <c r="M7731" s="8">
        <f t="shared" si="1652"/>
        <v>440129.50925188261</v>
      </c>
      <c r="N7731" s="6">
        <f>((B7730+E7730)*D7730+(B7731+E7731)*D7731+(B7732+E7732)*D7732)/3/SUM(D7663:D7731)</f>
        <v>6.0035822197302435</v>
      </c>
      <c r="O7731" s="7">
        <f>O7663</f>
        <v>4.0946245190107838E-2</v>
      </c>
      <c r="P7731" s="8">
        <f>M7731*O7663</f>
        <v>18021.650801229422</v>
      </c>
      <c r="Q7731" s="5">
        <f>N7731*O7663</f>
        <v>0.24582414958804644</v>
      </c>
      <c r="R7731" s="8">
        <f t="shared" si="1653"/>
        <v>55362.081181499569</v>
      </c>
      <c r="S7731" s="8">
        <f t="shared" si="1654"/>
        <v>712897.06040696625</v>
      </c>
      <c r="T7731" s="9">
        <f t="shared" si="1648"/>
        <v>9.5769631168422809</v>
      </c>
      <c r="U7731" s="10">
        <f t="shared" si="1649"/>
        <v>3.641212917197409</v>
      </c>
    </row>
    <row r="7732" spans="1:21" x14ac:dyDescent="0.3">
      <c r="A7732" s="17">
        <v>1990</v>
      </c>
      <c r="B7732" s="17">
        <v>69</v>
      </c>
      <c r="C7732" s="17">
        <v>3.184E-2</v>
      </c>
      <c r="D7732" s="17">
        <v>3.134E-2</v>
      </c>
      <c r="E7732" s="17">
        <v>0.5</v>
      </c>
      <c r="F7732" s="2">
        <f t="shared" si="1655"/>
        <v>72376.041800151826</v>
      </c>
      <c r="G7732" s="3">
        <f t="shared" si="1656"/>
        <v>2268.2651500167581</v>
      </c>
      <c r="H7732" s="2">
        <f t="shared" si="1657"/>
        <v>71241.909225143449</v>
      </c>
      <c r="I7732" s="2">
        <f>SUM(H7732:H7773)</f>
        <v>910536.96882659581</v>
      </c>
      <c r="J7732" s="4">
        <f t="shared" si="1650"/>
        <v>12.580640584640065</v>
      </c>
      <c r="K7732" s="5">
        <f t="shared" si="1658"/>
        <v>0.35237000000000002</v>
      </c>
      <c r="L7732" s="5">
        <f t="shared" si="1651"/>
        <v>5.0700719424460437E-3</v>
      </c>
      <c r="M7732" s="8">
        <f t="shared" si="1652"/>
        <v>447383.22764754284</v>
      </c>
      <c r="N7732" s="6">
        <f>((B7731+E7731)*D7731+(B7732+E7732)*D7732+(B7733+E7733)*D7733)/3/SUM(D7663:D7732)</f>
        <v>6.1155461588670983</v>
      </c>
      <c r="O7732" s="7">
        <f>O7663</f>
        <v>4.0946245190107838E-2</v>
      </c>
      <c r="P7732" s="8">
        <f>M7732*O7663</f>
        <v>18318.663333198121</v>
      </c>
      <c r="Q7732" s="5">
        <f>N7732*O7663</f>
        <v>0.25040865249239441</v>
      </c>
      <c r="R7732" s="8">
        <f t="shared" si="1653"/>
        <v>53402.318735089793</v>
      </c>
      <c r="S7732" s="8">
        <f t="shared" si="1654"/>
        <v>657534.97922546673</v>
      </c>
      <c r="T7732" s="9">
        <f t="shared" si="1648"/>
        <v>9.0849812019436431</v>
      </c>
      <c r="U7732" s="10">
        <f t="shared" si="1649"/>
        <v>3.495659382696422</v>
      </c>
    </row>
    <row r="7733" spans="1:21" x14ac:dyDescent="0.3">
      <c r="A7733" s="17">
        <v>1990</v>
      </c>
      <c r="B7733" s="17">
        <v>70</v>
      </c>
      <c r="C7733" s="17">
        <v>3.4459999999999998E-2</v>
      </c>
      <c r="D7733" s="17">
        <v>3.388E-2</v>
      </c>
      <c r="E7733" s="17">
        <v>0.5</v>
      </c>
      <c r="F7733" s="2">
        <f t="shared" si="1655"/>
        <v>70107.776650135071</v>
      </c>
      <c r="G7733" s="3">
        <f t="shared" si="1656"/>
        <v>2375.2514729065761</v>
      </c>
      <c r="H7733" s="2">
        <f t="shared" si="1657"/>
        <v>68920.150913681777</v>
      </c>
      <c r="I7733" s="2">
        <f>SUM(H7733:H7773)</f>
        <v>839295.05960145232</v>
      </c>
      <c r="J7733" s="4">
        <f t="shared" si="1650"/>
        <v>11.971497310346317</v>
      </c>
      <c r="K7733" s="5">
        <f t="shared" si="1658"/>
        <v>0.38625000000000004</v>
      </c>
      <c r="L7733" s="5">
        <f t="shared" si="1651"/>
        <v>5.4787234042553198E-3</v>
      </c>
      <c r="M7733" s="8">
        <f t="shared" si="1652"/>
        <v>433541.04554022936</v>
      </c>
      <c r="N7733" s="6">
        <f>((B7732+E7732)*D7732+(B7733+E7733)*D7733+(B7734+E7734)*D7734)/3/SUM(D7663:D7733)</f>
        <v>6.1124099244875945</v>
      </c>
      <c r="O7733" s="7">
        <f>O7663</f>
        <v>4.0946245190107838E-2</v>
      </c>
      <c r="P7733" s="8">
        <f>M7733*O7663</f>
        <v>17751.877950665941</v>
      </c>
      <c r="Q7733" s="5">
        <f>N7733*O7663</f>
        <v>0.25028023547051759</v>
      </c>
      <c r="R7733" s="8">
        <f t="shared" si="1653"/>
        <v>51670.799314341893</v>
      </c>
      <c r="S7733" s="8">
        <f t="shared" si="1654"/>
        <v>604132.66049037687</v>
      </c>
      <c r="T7733" s="9">
        <f t="shared" si="1648"/>
        <v>8.6171989664603483</v>
      </c>
      <c r="U7733" s="10">
        <f t="shared" si="1649"/>
        <v>3.3542983438859686</v>
      </c>
    </row>
    <row r="7734" spans="1:21" x14ac:dyDescent="0.3">
      <c r="A7734" s="17">
        <v>1990</v>
      </c>
      <c r="B7734" s="17">
        <v>71</v>
      </c>
      <c r="C7734" s="17">
        <v>3.5819999999999998E-2</v>
      </c>
      <c r="D7734" s="17">
        <v>3.5189999999999999E-2</v>
      </c>
      <c r="E7734" s="17">
        <v>0.5</v>
      </c>
      <c r="F7734" s="2">
        <f t="shared" si="1655"/>
        <v>67732.525177228497</v>
      </c>
      <c r="G7734" s="3">
        <f t="shared" si="1656"/>
        <v>2383.5075609866708</v>
      </c>
      <c r="H7734" s="2">
        <f t="shared" si="1657"/>
        <v>66540.771396735159</v>
      </c>
      <c r="I7734" s="2">
        <f>SUM(H7734:H7773)</f>
        <v>770374.90868777048</v>
      </c>
      <c r="J7734" s="4">
        <f t="shared" si="1650"/>
        <v>11.373781010998961</v>
      </c>
      <c r="K7734" s="5">
        <f t="shared" si="1658"/>
        <v>0.42144000000000004</v>
      </c>
      <c r="L7734" s="5">
        <f t="shared" si="1651"/>
        <v>5.8942657342657351E-3</v>
      </c>
      <c r="M7734" s="8">
        <f t="shared" si="1652"/>
        <v>404377.35053755442</v>
      </c>
      <c r="N7734" s="6">
        <f>((B7733+E7733)*D7733+(B7734+E7734)*D7734+(B7735+E7735)*D7735)/3/SUM(D7663:D7734)</f>
        <v>6.2893887623386462</v>
      </c>
      <c r="O7734" s="7">
        <f>O7663</f>
        <v>4.0946245190107838E-2</v>
      </c>
      <c r="P7734" s="8">
        <f>M7734*O7663</f>
        <v>16557.73414443689</v>
      </c>
      <c r="Q7734" s="5">
        <f>N7734*O7663</f>
        <v>0.2575268543586271</v>
      </c>
      <c r="R7734" s="8">
        <f t="shared" si="1653"/>
        <v>49404.735852337442</v>
      </c>
      <c r="S7734" s="8">
        <f t="shared" si="1654"/>
        <v>552461.86117603502</v>
      </c>
      <c r="T7734" s="9">
        <f t="shared" si="1648"/>
        <v>8.1565224348341783</v>
      </c>
      <c r="U7734" s="10">
        <f t="shared" si="1649"/>
        <v>3.2172585761647827</v>
      </c>
    </row>
    <row r="7735" spans="1:21" x14ac:dyDescent="0.3">
      <c r="A7735" s="17">
        <v>1990</v>
      </c>
      <c r="B7735" s="17">
        <v>72</v>
      </c>
      <c r="C7735" s="17">
        <v>4.2930000000000003E-2</v>
      </c>
      <c r="D7735" s="17">
        <v>4.2029999999999998E-2</v>
      </c>
      <c r="E7735" s="17">
        <v>0.5</v>
      </c>
      <c r="F7735" s="2">
        <f t="shared" si="1655"/>
        <v>65349.017616241828</v>
      </c>
      <c r="G7735" s="3">
        <f t="shared" si="1656"/>
        <v>2746.619210410644</v>
      </c>
      <c r="H7735" s="2">
        <f t="shared" si="1657"/>
        <v>63975.708011036506</v>
      </c>
      <c r="I7735" s="2">
        <f>SUM(H7735:H7773)</f>
        <v>703834.13729103538</v>
      </c>
      <c r="J7735" s="4">
        <f t="shared" si="1650"/>
        <v>10.770385890485134</v>
      </c>
      <c r="K7735" s="5">
        <f t="shared" si="1658"/>
        <v>0.46347000000000005</v>
      </c>
      <c r="L7735" s="5">
        <f t="shared" si="1651"/>
        <v>6.3926896551724146E-3</v>
      </c>
      <c r="M7735" s="8">
        <f t="shared" si="1652"/>
        <v>429650.01565316343</v>
      </c>
      <c r="N7735" s="6">
        <f>((B7734+E7734)*D7734+(B7735+E7735)*D7735+(B7736+E7736)*D7736)/3/SUM(D7663:D7735)</f>
        <v>6.2441042570177139</v>
      </c>
      <c r="O7735" s="7">
        <f>O7663</f>
        <v>4.0946245190107838E-2</v>
      </c>
      <c r="P7735" s="8">
        <f>M7735*O7663</f>
        <v>17592.5548868681</v>
      </c>
      <c r="Q7735" s="5">
        <f>N7735*O7663</f>
        <v>0.25567262390044343</v>
      </c>
      <c r="R7735" s="8">
        <f t="shared" si="1653"/>
        <v>47618.870877966183</v>
      </c>
      <c r="S7735" s="8">
        <f t="shared" si="1654"/>
        <v>503057.12532369758</v>
      </c>
      <c r="T7735" s="9">
        <f t="shared" si="1648"/>
        <v>7.6980059329716362</v>
      </c>
      <c r="U7735" s="10">
        <f t="shared" si="1649"/>
        <v>3.0723799575134976</v>
      </c>
    </row>
    <row r="7736" spans="1:21" x14ac:dyDescent="0.3">
      <c r="A7736" s="17">
        <v>1990</v>
      </c>
      <c r="B7736" s="17">
        <v>73</v>
      </c>
      <c r="C7736" s="17">
        <v>4.335E-2</v>
      </c>
      <c r="D7736" s="17">
        <v>4.2430000000000002E-2</v>
      </c>
      <c r="E7736" s="17">
        <v>0.5</v>
      </c>
      <c r="F7736" s="2">
        <f t="shared" si="1655"/>
        <v>62602.398405831183</v>
      </c>
      <c r="G7736" s="3">
        <f t="shared" si="1656"/>
        <v>2656.2197643594172</v>
      </c>
      <c r="H7736" s="2">
        <f t="shared" si="1657"/>
        <v>61274.288523651478</v>
      </c>
      <c r="I7736" s="2">
        <f>SUM(H7736:H7773)</f>
        <v>639858.42927999876</v>
      </c>
      <c r="J7736" s="4">
        <f t="shared" si="1650"/>
        <v>10.22098906070663</v>
      </c>
      <c r="K7736" s="5">
        <f t="shared" si="1658"/>
        <v>0.50590000000000002</v>
      </c>
      <c r="L7736" s="5">
        <f t="shared" si="1651"/>
        <v>6.8829931972789115E-3</v>
      </c>
      <c r="M7736" s="8">
        <f t="shared" si="1652"/>
        <v>385910.5607440545</v>
      </c>
      <c r="N7736" s="6">
        <f>((B7735+E7735)*D7735+(B7736+E7736)*D7736+(B7737+E7737)*D7737)/3/SUM(D7663:D7736)</f>
        <v>6.4011069381300647</v>
      </c>
      <c r="O7736" s="7">
        <f>O7663</f>
        <v>4.0946245190107838E-2</v>
      </c>
      <c r="P7736" s="8">
        <f>M7736*O7663</f>
        <v>15801.588441678061</v>
      </c>
      <c r="Q7736" s="5">
        <f>N7736*O7663</f>
        <v>0.26210129417677408</v>
      </c>
      <c r="R7736" s="8">
        <f t="shared" si="1653"/>
        <v>45214.218201841373</v>
      </c>
      <c r="S7736" s="8">
        <f t="shared" si="1654"/>
        <v>455438.25444573141</v>
      </c>
      <c r="T7736" s="9">
        <f t="shared" si="1648"/>
        <v>7.2750927447423326</v>
      </c>
      <c r="U7736" s="10">
        <f t="shared" si="1649"/>
        <v>2.9458963159642977</v>
      </c>
    </row>
    <row r="7737" spans="1:21" x14ac:dyDescent="0.3">
      <c r="A7737" s="17">
        <v>1990</v>
      </c>
      <c r="B7737" s="17">
        <v>74</v>
      </c>
      <c r="C7737" s="17">
        <v>4.8800000000000003E-2</v>
      </c>
      <c r="D7737" s="17">
        <v>4.7640000000000002E-2</v>
      </c>
      <c r="E7737" s="17">
        <v>0.5</v>
      </c>
      <c r="F7737" s="2">
        <f t="shared" si="1655"/>
        <v>59946.178641471764</v>
      </c>
      <c r="G7737" s="3">
        <f t="shared" si="1656"/>
        <v>2855.8359504797149</v>
      </c>
      <c r="H7737" s="2">
        <f t="shared" si="1657"/>
        <v>58518.260666231909</v>
      </c>
      <c r="I7737" s="2">
        <f>SUM(H7737:H7773)</f>
        <v>578584.14075634722</v>
      </c>
      <c r="J7737" s="4">
        <f t="shared" si="1650"/>
        <v>9.6517268301081174</v>
      </c>
      <c r="K7737" s="5">
        <f t="shared" si="1658"/>
        <v>0.55354000000000003</v>
      </c>
      <c r="L7737" s="5">
        <f t="shared" si="1651"/>
        <v>7.4300671140939602E-3</v>
      </c>
      <c r="M7737" s="8">
        <f t="shared" si="1652"/>
        <v>384362.06653672497</v>
      </c>
      <c r="N7737" s="6">
        <f>((B7736+E7736)*D7736+(B7737+E7737)*D7737+(B7738+E7738)*D7738)/3/SUM(D7663:D7737)</f>
        <v>6.4989883296600057</v>
      </c>
      <c r="O7737" s="7">
        <f>O7663</f>
        <v>4.0946245190107838E-2</v>
      </c>
      <c r="P7737" s="8">
        <f>M7737*O7663</f>
        <v>15738.183418189285</v>
      </c>
      <c r="Q7737" s="5">
        <f>N7737*O7663</f>
        <v>0.26610916963390796</v>
      </c>
      <c r="R7737" s="8">
        <f t="shared" si="1653"/>
        <v>42946.014911920356</v>
      </c>
      <c r="S7737" s="8">
        <f t="shared" si="1654"/>
        <v>410224.03624389006</v>
      </c>
      <c r="T7737" s="9">
        <f t="shared" si="1648"/>
        <v>6.8432057812620979</v>
      </c>
      <c r="U7737" s="10">
        <f t="shared" si="1649"/>
        <v>2.8085210488460195</v>
      </c>
    </row>
    <row r="7738" spans="1:21" x14ac:dyDescent="0.3">
      <c r="A7738" s="17">
        <v>1990</v>
      </c>
      <c r="B7738" s="17">
        <v>75</v>
      </c>
      <c r="C7738" s="17">
        <v>5.6160000000000002E-2</v>
      </c>
      <c r="D7738" s="17">
        <v>5.4629999999999998E-2</v>
      </c>
      <c r="E7738" s="17">
        <v>0.5</v>
      </c>
      <c r="F7738" s="2">
        <f t="shared" si="1655"/>
        <v>57090.342690992053</v>
      </c>
      <c r="G7738" s="3">
        <f t="shared" si="1656"/>
        <v>3118.8454212088959</v>
      </c>
      <c r="H7738" s="2">
        <f t="shared" si="1657"/>
        <v>55530.919980387604</v>
      </c>
      <c r="I7738" s="2">
        <f>SUM(H7738:H7773)</f>
        <v>520065.88009011542</v>
      </c>
      <c r="J7738" s="4">
        <f t="shared" si="1650"/>
        <v>9.1095245811543109</v>
      </c>
      <c r="K7738" s="5">
        <f t="shared" si="1658"/>
        <v>0.60816999999999999</v>
      </c>
      <c r="L7738" s="5">
        <f t="shared" si="1651"/>
        <v>8.0552317880794692E-3</v>
      </c>
      <c r="M7738" s="8">
        <f t="shared" si="1652"/>
        <v>387182.57937956764</v>
      </c>
      <c r="N7738" s="6">
        <f>((B7737+E7737)*D7737+(B7738+E7738)*D7738+(B7739+E7739)*D7739)/3/SUM(D7663:D7738)</f>
        <v>6.7237614482792631</v>
      </c>
      <c r="O7738" s="7">
        <f>O7663</f>
        <v>4.0946245190107838E-2</v>
      </c>
      <c r="P7738" s="8">
        <f>M7738*O7663</f>
        <v>15853.672828614168</v>
      </c>
      <c r="Q7738" s="5">
        <f>N7738*O7663</f>
        <v>0.27531278486103727</v>
      </c>
      <c r="R7738" s="8">
        <f t="shared" si="1653"/>
        <v>40242.547754691674</v>
      </c>
      <c r="S7738" s="8">
        <f t="shared" si="1654"/>
        <v>367278.02133196971</v>
      </c>
      <c r="T7738" s="9">
        <f t="shared" si="1648"/>
        <v>6.4332775741057224</v>
      </c>
      <c r="U7738" s="10">
        <f t="shared" si="1649"/>
        <v>2.6762470070485884</v>
      </c>
    </row>
    <row r="7739" spans="1:21" x14ac:dyDescent="0.3">
      <c r="A7739" s="17">
        <v>1990</v>
      </c>
      <c r="B7739" s="17">
        <v>76</v>
      </c>
      <c r="C7739" s="17">
        <v>6.191E-2</v>
      </c>
      <c r="D7739" s="17">
        <v>6.0049999999999999E-2</v>
      </c>
      <c r="E7739" s="17">
        <v>0.5</v>
      </c>
      <c r="F7739" s="2">
        <f t="shared" si="1655"/>
        <v>53971.497269783154</v>
      </c>
      <c r="G7739" s="3">
        <f t="shared" si="1656"/>
        <v>3240.9884110504786</v>
      </c>
      <c r="H7739" s="2">
        <f t="shared" si="1657"/>
        <v>52351.003064257915</v>
      </c>
      <c r="I7739" s="2">
        <f>SUM(H7739:H7773)</f>
        <v>464534.96010972786</v>
      </c>
      <c r="J7739" s="4">
        <f t="shared" si="1650"/>
        <v>8.6070423021190763</v>
      </c>
      <c r="K7739" s="5">
        <f t="shared" si="1658"/>
        <v>0.66822000000000004</v>
      </c>
      <c r="L7739" s="5">
        <f t="shared" si="1651"/>
        <v>8.7349019607843147E-3</v>
      </c>
      <c r="M7739" s="8">
        <f t="shared" si="1652"/>
        <v>371038.89953213249</v>
      </c>
      <c r="N7739" s="6">
        <f>((B7738+E7738)*D7738+(B7739+E7739)*D7739+(B7740+E7740)*D7740)/3/SUM(D7663:D7739)</f>
        <v>6.891338182035855</v>
      </c>
      <c r="O7739" s="7">
        <f>O7663</f>
        <v>4.0946245190107838E-2</v>
      </c>
      <c r="P7739" s="8">
        <f>M7739*O7663</f>
        <v>15192.649755310485</v>
      </c>
      <c r="Q7739" s="5">
        <f>N7739*O7663</f>
        <v>0.2821744228895921</v>
      </c>
      <c r="R7739" s="8">
        <f t="shared" si="1653"/>
        <v>37578.888986909667</v>
      </c>
      <c r="S7739" s="8">
        <f t="shared" si="1654"/>
        <v>327035.47357727803</v>
      </c>
      <c r="T7739" s="9">
        <f t="shared" si="1648"/>
        <v>6.0594108023824331</v>
      </c>
      <c r="U7739" s="10">
        <f t="shared" si="1649"/>
        <v>2.5476314997366432</v>
      </c>
    </row>
    <row r="7740" spans="1:21" x14ac:dyDescent="0.3">
      <c r="A7740" s="17">
        <v>1990</v>
      </c>
      <c r="B7740" s="17">
        <v>77</v>
      </c>
      <c r="C7740" s="17">
        <v>6.7989999999999995E-2</v>
      </c>
      <c r="D7740" s="17">
        <v>6.5759999999999999E-2</v>
      </c>
      <c r="E7740" s="17">
        <v>0.5</v>
      </c>
      <c r="F7740" s="2">
        <f t="shared" si="1655"/>
        <v>50730.508858732675</v>
      </c>
      <c r="G7740" s="3">
        <f t="shared" si="1656"/>
        <v>3336.0382625502607</v>
      </c>
      <c r="H7740" s="2">
        <f t="shared" si="1657"/>
        <v>49062.489727457549</v>
      </c>
      <c r="I7740" s="2">
        <f>SUM(H7740:H7773)</f>
        <v>412183.9570454699</v>
      </c>
      <c r="J7740" s="4">
        <f t="shared" si="1650"/>
        <v>8.1249718624597858</v>
      </c>
      <c r="K7740" s="5">
        <f t="shared" si="1658"/>
        <v>0.73398000000000008</v>
      </c>
      <c r="L7740" s="5">
        <f t="shared" si="1651"/>
        <v>9.4707096774193558E-3</v>
      </c>
      <c r="M7740" s="8">
        <f t="shared" si="1652"/>
        <v>352247.97044557775</v>
      </c>
      <c r="N7740" s="6">
        <f>((B7739+E7739)*D7739+(B7740+E7740)*D7740+(B7741+E7741)*D7741)/3/SUM(D7663:D7740)</f>
        <v>6.9583253857961607</v>
      </c>
      <c r="O7740" s="7">
        <f>O7663</f>
        <v>4.0946245190107838E-2</v>
      </c>
      <c r="P7740" s="8">
        <f>M7740*O7663</f>
        <v>14423.231765582486</v>
      </c>
      <c r="Q7740" s="5">
        <f>N7740*O7663</f>
        <v>0.28491729735936133</v>
      </c>
      <c r="R7740" s="8">
        <f t="shared" si="1653"/>
        <v>35083.737752588917</v>
      </c>
      <c r="S7740" s="8">
        <f t="shared" si="1654"/>
        <v>289456.58459036838</v>
      </c>
      <c r="T7740" s="9">
        <f t="shared" si="1648"/>
        <v>5.7057693901002873</v>
      </c>
      <c r="U7740" s="10">
        <f t="shared" si="1649"/>
        <v>2.4192024723594985</v>
      </c>
    </row>
    <row r="7741" spans="1:21" x14ac:dyDescent="0.3">
      <c r="A7741" s="17">
        <v>1990</v>
      </c>
      <c r="B7741" s="17">
        <v>78</v>
      </c>
      <c r="C7741" s="17">
        <v>7.4410000000000004E-2</v>
      </c>
      <c r="D7741" s="17">
        <v>7.1739999999999998E-2</v>
      </c>
      <c r="E7741" s="17">
        <v>0.5</v>
      </c>
      <c r="F7741" s="2">
        <f t="shared" si="1655"/>
        <v>47394.470596182415</v>
      </c>
      <c r="G7741" s="3">
        <f t="shared" si="1656"/>
        <v>3400.0793205701261</v>
      </c>
      <c r="H7741" s="2">
        <f t="shared" si="1657"/>
        <v>45694.430935897355</v>
      </c>
      <c r="I7741" s="2">
        <f>SUM(H7741:H7773)</f>
        <v>363121.46731801238</v>
      </c>
      <c r="J7741" s="4">
        <f t="shared" si="1650"/>
        <v>7.6616842165394186</v>
      </c>
      <c r="K7741" s="5">
        <f t="shared" si="1658"/>
        <v>0.8057200000000001</v>
      </c>
      <c r="L7741" s="5">
        <f t="shared" si="1651"/>
        <v>1.0263949044585989E-2</v>
      </c>
      <c r="M7741" s="8">
        <f t="shared" si="1652"/>
        <v>331264.24398644053</v>
      </c>
      <c r="N7741" s="6">
        <f>((B7740+E7740)*D7740+(B7741+E7741)*D7741+(B7742+E7742)*D7742)/3/SUM(D7663:D7741)</f>
        <v>7.0046562908537275</v>
      </c>
      <c r="O7741" s="7">
        <f>O7663</f>
        <v>4.0946245190107838E-2</v>
      </c>
      <c r="P7741" s="8">
        <f>M7741*O7663</f>
        <v>13564.0269569845</v>
      </c>
      <c r="Q7741" s="5">
        <f>N7741*O7663</f>
        <v>0.28681437395772807</v>
      </c>
      <c r="R7741" s="8">
        <f t="shared" si="1653"/>
        <v>32588.611333663313</v>
      </c>
      <c r="S7741" s="8">
        <f t="shared" si="1654"/>
        <v>254372.84683777945</v>
      </c>
      <c r="T7741" s="9">
        <f t="shared" si="1648"/>
        <v>5.3671418551148236</v>
      </c>
      <c r="U7741" s="10">
        <f t="shared" si="1649"/>
        <v>2.294542361424595</v>
      </c>
    </row>
    <row r="7742" spans="1:21" x14ac:dyDescent="0.3">
      <c r="A7742" s="17">
        <v>1990</v>
      </c>
      <c r="B7742" s="17">
        <v>79</v>
      </c>
      <c r="C7742" s="17">
        <v>8.1199999999999994E-2</v>
      </c>
      <c r="D7742" s="17">
        <v>7.8030000000000002E-2</v>
      </c>
      <c r="E7742" s="17">
        <v>0.5</v>
      </c>
      <c r="F7742" s="2">
        <f t="shared" si="1655"/>
        <v>43994.391275612288</v>
      </c>
      <c r="G7742" s="3">
        <f t="shared" si="1656"/>
        <v>3432.8823512360268</v>
      </c>
      <c r="H7742" s="2">
        <f t="shared" si="1657"/>
        <v>42277.950099994276</v>
      </c>
      <c r="I7742" s="2">
        <f>SUM(H7742:H7773)</f>
        <v>317427.03638211504</v>
      </c>
      <c r="J7742" s="4">
        <f t="shared" si="1650"/>
        <v>7.2151705519352545</v>
      </c>
      <c r="K7742" s="5">
        <f t="shared" si="1658"/>
        <v>0.88375000000000015</v>
      </c>
      <c r="L7742" s="5">
        <f t="shared" si="1651"/>
        <v>1.1116352201257864E-2</v>
      </c>
      <c r="M7742" s="8">
        <f t="shared" si="1652"/>
        <v>308813.74475051096</v>
      </c>
      <c r="N7742" s="6">
        <f>((B7741+E7741)*D7741+(B7742+E7742)*D7742+(B7743+E7743)*D7743)/3/SUM(D7663:D7742)</f>
        <v>7.0663385195662407</v>
      </c>
      <c r="O7742" s="7">
        <f>O7663</f>
        <v>4.0946245190107838E-2</v>
      </c>
      <c r="P7742" s="8">
        <f>M7742*O7663</f>
        <v>12644.7633106298</v>
      </c>
      <c r="Q7742" s="5">
        <f>N7742*O7663</f>
        <v>0.28934002961846295</v>
      </c>
      <c r="R7742" s="8">
        <f t="shared" si="1653"/>
        <v>30045.246765854034</v>
      </c>
      <c r="S7742" s="8">
        <f t="shared" si="1654"/>
        <v>221784.23550411614</v>
      </c>
      <c r="T7742" s="9">
        <f t="shared" si="1648"/>
        <v>5.0411934129216904</v>
      </c>
      <c r="U7742" s="10">
        <f t="shared" si="1649"/>
        <v>2.173977139013564</v>
      </c>
    </row>
    <row r="7743" spans="1:21" x14ac:dyDescent="0.3">
      <c r="A7743" s="17">
        <v>1990</v>
      </c>
      <c r="B7743" s="17">
        <v>80</v>
      </c>
      <c r="C7743" s="17">
        <v>8.9550000000000005E-2</v>
      </c>
      <c r="D7743" s="17">
        <v>8.5709999999999995E-2</v>
      </c>
      <c r="E7743" s="17">
        <v>0.5</v>
      </c>
      <c r="F7743" s="2">
        <f t="shared" si="1655"/>
        <v>40561.508924376263</v>
      </c>
      <c r="G7743" s="3">
        <f t="shared" si="1656"/>
        <v>3476.5269299082893</v>
      </c>
      <c r="H7743" s="2">
        <f t="shared" si="1657"/>
        <v>38823.24545942212</v>
      </c>
      <c r="I7743" s="2">
        <f>SUM(H7743:H7773)</f>
        <v>275149.08628212084</v>
      </c>
      <c r="J7743" s="4">
        <f t="shared" si="1650"/>
        <v>6.7835022310218935</v>
      </c>
      <c r="K7743" s="5">
        <f t="shared" si="1658"/>
        <v>0.9694600000000001</v>
      </c>
      <c r="L7743" s="5">
        <f t="shared" si="1651"/>
        <v>1.2042981366459628E-2</v>
      </c>
      <c r="M7743" s="8">
        <f t="shared" si="1652"/>
        <v>288676.60126010078</v>
      </c>
      <c r="N7743" s="6">
        <f>((B7742+E7742)*D7742+(B7743+E7743)*D7743+(B7744+E7744)*D7744)/3/SUM(D7663:D7743)</f>
        <v>7.1124818627552102</v>
      </c>
      <c r="O7743" s="7">
        <f>O7663</f>
        <v>4.0946245190107838E-2</v>
      </c>
      <c r="P7743" s="8">
        <f>M7743*O7663</f>
        <v>11820.222895843081</v>
      </c>
      <c r="Q7743" s="5">
        <f>N7743*O7663</f>
        <v>0.29122942626256976</v>
      </c>
      <c r="R7743" s="8">
        <f t="shared" si="1653"/>
        <v>27516.7739586237</v>
      </c>
      <c r="S7743" s="8">
        <f t="shared" si="1654"/>
        <v>191738.98873826209</v>
      </c>
      <c r="T7743" s="9">
        <f t="shared" si="1648"/>
        <v>4.7271167622423595</v>
      </c>
      <c r="U7743" s="10">
        <f t="shared" si="1649"/>
        <v>2.056385468779534</v>
      </c>
    </row>
    <row r="7744" spans="1:21" x14ac:dyDescent="0.3">
      <c r="A7744" s="17">
        <v>1990</v>
      </c>
      <c r="B7744" s="17">
        <v>81</v>
      </c>
      <c r="C7744" s="17">
        <v>9.758E-2</v>
      </c>
      <c r="D7744" s="17">
        <v>9.3039999999999998E-2</v>
      </c>
      <c r="E7744" s="17">
        <v>0.5</v>
      </c>
      <c r="F7744" s="2">
        <f t="shared" si="1655"/>
        <v>37084.981994467977</v>
      </c>
      <c r="G7744" s="3">
        <f t="shared" si="1656"/>
        <v>3450.3867247653006</v>
      </c>
      <c r="H7744" s="2">
        <f t="shared" si="1657"/>
        <v>35359.788632085329</v>
      </c>
      <c r="I7744" s="2">
        <f>SUM(H7744:H7773)</f>
        <v>236325.84082269872</v>
      </c>
      <c r="J7744" s="4">
        <f t="shared" si="1650"/>
        <v>6.3725483501098052</v>
      </c>
      <c r="K7744" s="5">
        <f t="shared" si="1658"/>
        <v>1.0625</v>
      </c>
      <c r="L7744" s="5">
        <f t="shared" si="1651"/>
        <v>1.303680981595092E-2</v>
      </c>
      <c r="M7744" s="8">
        <f t="shared" si="1652"/>
        <v>264664.95818199718</v>
      </c>
      <c r="N7744" s="6">
        <f>((B7743+E7743)*D7743+(B7744+E7744)*D7744+(B7745+E7745)*D7745)/3/SUM(D7663:D7744)</f>
        <v>7.1627968627450977</v>
      </c>
      <c r="O7744" s="7">
        <f>O7663</f>
        <v>4.0946245190107838E-2</v>
      </c>
      <c r="P7744" s="8">
        <f>M7744*O7663</f>
        <v>10837.036270949695</v>
      </c>
      <c r="Q7744" s="5">
        <f>N7744*O7663</f>
        <v>0.29328963658889595</v>
      </c>
      <c r="R7744" s="8">
        <f t="shared" si="1653"/>
        <v>24989.129074320848</v>
      </c>
      <c r="S7744" s="8">
        <f t="shared" si="1654"/>
        <v>164222.21477963839</v>
      </c>
      <c r="T7744" s="9">
        <f t="shared" si="1648"/>
        <v>4.4282673456369936</v>
      </c>
      <c r="U7744" s="10">
        <f t="shared" si="1649"/>
        <v>1.9442810044728116</v>
      </c>
    </row>
    <row r="7745" spans="1:21" x14ac:dyDescent="0.3">
      <c r="A7745" s="17">
        <v>1990</v>
      </c>
      <c r="B7745" s="17">
        <v>82</v>
      </c>
      <c r="C7745" s="17">
        <v>0.10659</v>
      </c>
      <c r="D7745" s="17">
        <v>0.1012</v>
      </c>
      <c r="E7745" s="17">
        <v>0.5</v>
      </c>
      <c r="F7745" s="2">
        <f t="shared" si="1655"/>
        <v>33634.595269702673</v>
      </c>
      <c r="G7745" s="3">
        <f t="shared" si="1656"/>
        <v>3403.8210412939106</v>
      </c>
      <c r="H7745" s="2">
        <f t="shared" si="1657"/>
        <v>31932.684749055719</v>
      </c>
      <c r="I7745" s="2">
        <f>SUM(H7745:H7773)</f>
        <v>200966.05219061341</v>
      </c>
      <c r="J7745" s="4">
        <f t="shared" si="1650"/>
        <v>5.9749805395053865</v>
      </c>
      <c r="K7745" s="5">
        <f t="shared" si="1658"/>
        <v>1.1637</v>
      </c>
      <c r="L7745" s="5">
        <f t="shared" si="1651"/>
        <v>1.4105454545454544E-2</v>
      </c>
      <c r="M7745" s="8">
        <f t="shared" si="1652"/>
        <v>241312.39658567298</v>
      </c>
      <c r="N7745" s="6">
        <f>((B7744+E7744)*D7744+(B7745+E7745)*D7745+(B7746+E7746)*D7746)/3/SUM(D7663:D7745)</f>
        <v>7.2987940763656152</v>
      </c>
      <c r="O7745" s="7">
        <f>O7663</f>
        <v>4.0946245190107838E-2</v>
      </c>
      <c r="P7745" s="8">
        <f>M7745*O7663</f>
        <v>9880.8365580095069</v>
      </c>
      <c r="Q7745" s="5">
        <f>N7745*O7663</f>
        <v>0.29885821184297318</v>
      </c>
      <c r="R7745" s="8">
        <f t="shared" si="1653"/>
        <v>22389.339685607545</v>
      </c>
      <c r="S7745" s="8">
        <f t="shared" si="1654"/>
        <v>139233.08570531756</v>
      </c>
      <c r="T7745" s="9">
        <f t="shared" si="1648"/>
        <v>4.1395796378360394</v>
      </c>
      <c r="U7745" s="10">
        <f t="shared" si="1649"/>
        <v>1.8354009016693471</v>
      </c>
    </row>
    <row r="7746" spans="1:21" x14ac:dyDescent="0.3">
      <c r="A7746" s="17">
        <v>1990</v>
      </c>
      <c r="B7746" s="17">
        <v>83</v>
      </c>
      <c r="C7746" s="17">
        <v>0.12129</v>
      </c>
      <c r="D7746" s="17">
        <v>0.11436</v>
      </c>
      <c r="E7746" s="17">
        <v>0.5</v>
      </c>
      <c r="F7746" s="2">
        <f t="shared" si="1655"/>
        <v>30230.774228408762</v>
      </c>
      <c r="G7746" s="3">
        <f t="shared" si="1656"/>
        <v>3457.1913407608263</v>
      </c>
      <c r="H7746" s="2">
        <f t="shared" si="1657"/>
        <v>28502.178558028347</v>
      </c>
      <c r="I7746" s="2">
        <f>SUM(H7746:H7773)</f>
        <v>169033.36744155767</v>
      </c>
      <c r="J7746" s="4">
        <f t="shared" si="1650"/>
        <v>5.5914336220576173</v>
      </c>
      <c r="K7746" s="5">
        <f t="shared" si="1658"/>
        <v>1.27806</v>
      </c>
      <c r="L7746" s="5">
        <f t="shared" si="1651"/>
        <v>1.5306107784431137E-2</v>
      </c>
      <c r="M7746" s="8">
        <f t="shared" si="1652"/>
        <v>225870.05066548439</v>
      </c>
      <c r="N7746" s="6">
        <f>((B7745+E7745)*D7745+(B7746+E7746)*D7746+(B7747+E7747)*D7747)/3/SUM(D7663:D7746)</f>
        <v>7.3629094095738852</v>
      </c>
      <c r="O7746" s="7">
        <f>O7663</f>
        <v>4.0946245190107838E-2</v>
      </c>
      <c r="P7746" s="8">
        <f>M7746*O7663</f>
        <v>9248.5304756510031</v>
      </c>
      <c r="Q7746" s="5">
        <f>N7746*O7663</f>
        <v>0.30148349399696445</v>
      </c>
      <c r="R7746" s="8">
        <f t="shared" si="1653"/>
        <v>19909.242179828601</v>
      </c>
      <c r="S7746" s="8">
        <f t="shared" si="1654"/>
        <v>116843.74601971</v>
      </c>
      <c r="T7746" s="9">
        <f t="shared" si="1648"/>
        <v>3.8650596619489965</v>
      </c>
      <c r="U7746" s="10">
        <f t="shared" si="1649"/>
        <v>1.7263739601086208</v>
      </c>
    </row>
    <row r="7747" spans="1:21" x14ac:dyDescent="0.3">
      <c r="A7747" s="17">
        <v>1990</v>
      </c>
      <c r="B7747" s="17">
        <v>84</v>
      </c>
      <c r="C7747" s="17">
        <v>0.13023999999999999</v>
      </c>
      <c r="D7747" s="17">
        <v>0.12228</v>
      </c>
      <c r="E7747" s="17">
        <v>0.5</v>
      </c>
      <c r="F7747" s="2">
        <f t="shared" si="1655"/>
        <v>26773.582887647935</v>
      </c>
      <c r="G7747" s="3">
        <f t="shared" si="1656"/>
        <v>3273.8737155015897</v>
      </c>
      <c r="H7747" s="2">
        <f t="shared" si="1657"/>
        <v>25136.64602989714</v>
      </c>
      <c r="I7747" s="2">
        <f>SUM(H7747:H7773)</f>
        <v>140531.18888352931</v>
      </c>
      <c r="J7747" s="4">
        <f t="shared" si="1650"/>
        <v>5.2488749628038667</v>
      </c>
      <c r="K7747" s="5">
        <f t="shared" si="1658"/>
        <v>1.4003399999999999</v>
      </c>
      <c r="L7747" s="5">
        <f t="shared" si="1651"/>
        <v>1.657207100591716E-2</v>
      </c>
      <c r="M7747" s="8">
        <f t="shared" si="1652"/>
        <v>197553.68621897849</v>
      </c>
      <c r="N7747" s="6">
        <f>((B7746+E7746)*D7746+(B7747+E7747)*D7747+(B7748+E7748)*D7748)/3/SUM(D7663:D7747)</f>
        <v>7.5086336175500241</v>
      </c>
      <c r="O7747" s="7">
        <f>O7663</f>
        <v>4.0946245190107838E-2</v>
      </c>
      <c r="P7747" s="8">
        <f>M7747*O7663</f>
        <v>8089.0816741319213</v>
      </c>
      <c r="Q7747" s="5">
        <f>N7747*O7663</f>
        <v>0.30745035314688968</v>
      </c>
      <c r="R7747" s="8">
        <f t="shared" si="1653"/>
        <v>17408.375331076899</v>
      </c>
      <c r="S7747" s="8">
        <f t="shared" si="1654"/>
        <v>96934.503839881392</v>
      </c>
      <c r="T7747" s="9">
        <f t="shared" si="1648"/>
        <v>3.6205279004552802</v>
      </c>
      <c r="U7747" s="10">
        <f t="shared" si="1649"/>
        <v>1.6283470623485865</v>
      </c>
    </row>
    <row r="7748" spans="1:21" x14ac:dyDescent="0.3">
      <c r="A7748" s="17">
        <v>1990</v>
      </c>
      <c r="B7748" s="17">
        <v>85</v>
      </c>
      <c r="C7748" s="17">
        <v>0.14638000000000001</v>
      </c>
      <c r="D7748" s="17">
        <v>0.13639999999999999</v>
      </c>
      <c r="E7748" s="17">
        <v>0.5</v>
      </c>
      <c r="F7748" s="2">
        <f t="shared" si="1655"/>
        <v>23499.709172146344</v>
      </c>
      <c r="G7748" s="3">
        <f t="shared" si="1656"/>
        <v>3205.3603310807612</v>
      </c>
      <c r="H7748" s="2">
        <f t="shared" si="1657"/>
        <v>21897.029006605964</v>
      </c>
      <c r="I7748" s="2">
        <f>SUM(H7748:H7773)</f>
        <v>115394.5428536321</v>
      </c>
      <c r="J7748" s="4">
        <f t="shared" si="1650"/>
        <v>4.9104668491134582</v>
      </c>
      <c r="K7748" s="5">
        <f t="shared" si="1658"/>
        <v>1.53674</v>
      </c>
      <c r="L7748" s="5">
        <f t="shared" si="1651"/>
        <v>1.7973567251461989E-2</v>
      </c>
      <c r="M7748" s="8">
        <f t="shared" si="1652"/>
        <v>178337.46001757294</v>
      </c>
      <c r="N7748" s="6">
        <f>((B7747+E7747)*D7747+(B7748+E7748)*D7748+(B7749+E7749)*D7749)/3/SUM(D7663:D7748)</f>
        <v>7.5869795801501869</v>
      </c>
      <c r="O7748" s="7">
        <f>O7663</f>
        <v>4.0946245190107838E-2</v>
      </c>
      <c r="P7748" s="8">
        <f>M7748*O7663</f>
        <v>7302.2493644605947</v>
      </c>
      <c r="Q7748" s="5">
        <f>N7748*O7663</f>
        <v>0.310658326141171</v>
      </c>
      <c r="R7748" s="8">
        <f t="shared" si="1653"/>
        <v>15094.534627949086</v>
      </c>
      <c r="S7748" s="8">
        <f t="shared" si="1654"/>
        <v>79526.128508804497</v>
      </c>
      <c r="T7748" s="9">
        <f t="shared" ref="T7748:T7811" si="1659">S7748/F7748</f>
        <v>3.3841324556928969</v>
      </c>
      <c r="U7748" s="10">
        <f t="shared" si="1649"/>
        <v>1.5263343934205613</v>
      </c>
    </row>
    <row r="7749" spans="1:21" x14ac:dyDescent="0.3">
      <c r="A7749" s="17">
        <v>1990</v>
      </c>
      <c r="B7749" s="17">
        <v>86</v>
      </c>
      <c r="C7749" s="17">
        <v>0.16225999999999999</v>
      </c>
      <c r="D7749" s="17">
        <v>0.15009</v>
      </c>
      <c r="E7749" s="17">
        <v>0.5</v>
      </c>
      <c r="F7749" s="2">
        <f t="shared" si="1655"/>
        <v>20294.348841065585</v>
      </c>
      <c r="G7749" s="3">
        <f t="shared" si="1656"/>
        <v>3045.9788175555336</v>
      </c>
      <c r="H7749" s="2">
        <f t="shared" si="1657"/>
        <v>18771.359432287816</v>
      </c>
      <c r="I7749" s="2">
        <f>SUM(H7749:H7773)</f>
        <v>93497.51384702613</v>
      </c>
      <c r="J7749" s="4">
        <f t="shared" si="1650"/>
        <v>4.6070713861897383</v>
      </c>
      <c r="K7749" s="5">
        <f t="shared" si="1658"/>
        <v>1.6868300000000001</v>
      </c>
      <c r="L7749" s="5">
        <f t="shared" si="1651"/>
        <v>1.950092485549133E-2</v>
      </c>
      <c r="M7749" s="8">
        <f t="shared" si="1652"/>
        <v>156196.63375595267</v>
      </c>
      <c r="N7749" s="6">
        <f>((B7748+E7748)*D7748+(B7749+E7749)*D7749+(B7750+E7750)*D7750)/3/SUM(D7663:D7749)</f>
        <v>7.5617400686494776</v>
      </c>
      <c r="O7749" s="7">
        <f>O7663</f>
        <v>4.0946245190107838E-2</v>
      </c>
      <c r="P7749" s="8">
        <f>M7749*O7663</f>
        <v>6395.6656636407124</v>
      </c>
      <c r="Q7749" s="5">
        <f>N7749*O7663</f>
        <v>0.30962486291478436</v>
      </c>
      <c r="R7749" s="8">
        <f t="shared" si="1653"/>
        <v>12959.279841341555</v>
      </c>
      <c r="S7749" s="8">
        <f t="shared" si="1654"/>
        <v>64431.593880855406</v>
      </c>
      <c r="T7749" s="9">
        <f t="shared" si="1659"/>
        <v>3.1748539647883738</v>
      </c>
      <c r="U7749" s="10">
        <f t="shared" si="1649"/>
        <v>1.4322174214013645</v>
      </c>
    </row>
    <row r="7750" spans="1:21" x14ac:dyDescent="0.3">
      <c r="A7750" s="17">
        <v>1990</v>
      </c>
      <c r="B7750" s="17">
        <v>87</v>
      </c>
      <c r="C7750" s="17">
        <v>0.16880999999999999</v>
      </c>
      <c r="D7750" s="17">
        <v>0.15567</v>
      </c>
      <c r="E7750" s="17">
        <v>0.5</v>
      </c>
      <c r="F7750" s="2">
        <f t="shared" si="1655"/>
        <v>17248.370023510051</v>
      </c>
      <c r="G7750" s="3">
        <f t="shared" si="1656"/>
        <v>2685.0537615598096</v>
      </c>
      <c r="H7750" s="2">
        <f t="shared" si="1657"/>
        <v>15905.843142730148</v>
      </c>
      <c r="I7750" s="2">
        <f>SUM(H7750:H7773)</f>
        <v>74726.154414738325</v>
      </c>
      <c r="J7750" s="4">
        <f t="shared" si="1650"/>
        <v>4.3323603513192444</v>
      </c>
      <c r="K7750" s="5">
        <f t="shared" si="1658"/>
        <v>1.8425</v>
      </c>
      <c r="L7750" s="5">
        <f t="shared" si="1651"/>
        <v>2.1057142857142858E-2</v>
      </c>
      <c r="M7750" s="8">
        <f t="shared" si="1652"/>
        <v>127512.72951776572</v>
      </c>
      <c r="N7750" s="6">
        <f>((B7749+E7749)*D7749+(B7750+E7750)*D7750+(B7751+E7751)*D7751)/3/SUM(D7663:D7750)</f>
        <v>7.5502252374491174</v>
      </c>
      <c r="O7750" s="7">
        <f>O7663</f>
        <v>4.0946245190107838E-2</v>
      </c>
      <c r="P7750" s="8">
        <f>M7750*O7663</f>
        <v>5221.1674876943362</v>
      </c>
      <c r="Q7750" s="5">
        <f>N7750*O7663</f>
        <v>0.30915337381313174</v>
      </c>
      <c r="R7750" s="8">
        <f t="shared" si="1653"/>
        <v>10988.498071812655</v>
      </c>
      <c r="S7750" s="8">
        <f t="shared" si="1654"/>
        <v>51472.314039513854</v>
      </c>
      <c r="T7750" s="9">
        <f t="shared" si="1659"/>
        <v>2.9841842428795027</v>
      </c>
      <c r="U7750" s="10">
        <f t="shared" si="1649"/>
        <v>1.3481761084397417</v>
      </c>
    </row>
    <row r="7751" spans="1:21" x14ac:dyDescent="0.3">
      <c r="A7751" s="17">
        <v>1990</v>
      </c>
      <c r="B7751" s="17">
        <v>88</v>
      </c>
      <c r="C7751" s="17">
        <v>0.18694</v>
      </c>
      <c r="D7751" s="17">
        <v>0.17096</v>
      </c>
      <c r="E7751" s="17">
        <v>0.5</v>
      </c>
      <c r="F7751" s="2">
        <f t="shared" si="1655"/>
        <v>14563.316261950242</v>
      </c>
      <c r="G7751" s="3">
        <f t="shared" si="1656"/>
        <v>2489.7445481430132</v>
      </c>
      <c r="H7751" s="2">
        <f t="shared" si="1657"/>
        <v>13318.443987878734</v>
      </c>
      <c r="I7751" s="2">
        <f>SUM(H7751:H7773)</f>
        <v>58820.311272008177</v>
      </c>
      <c r="J7751" s="4">
        <f t="shared" si="1650"/>
        <v>4.0389366140244265</v>
      </c>
      <c r="K7751" s="5">
        <f t="shared" si="1658"/>
        <v>2.0134600000000002</v>
      </c>
      <c r="L7751" s="5">
        <f t="shared" si="1651"/>
        <v>2.2750960451977404E-2</v>
      </c>
      <c r="M7751" s="8">
        <f t="shared" si="1652"/>
        <v>109434.70071948618</v>
      </c>
      <c r="N7751" s="6">
        <f>((B7750+E7750)*D7750+(B7751+E7751)*D7751+(B7752+E7752)*D7752)/3/SUM(D7663:D7751)</f>
        <v>7.6909027246630179</v>
      </c>
      <c r="O7751" s="7">
        <f>O7663</f>
        <v>4.0946245190107838E-2</v>
      </c>
      <c r="P7751" s="8">
        <f>M7751*O7663</f>
        <v>4480.9400879661516</v>
      </c>
      <c r="Q7751" s="5">
        <f>N7751*O7663</f>
        <v>0.31491358869732039</v>
      </c>
      <c r="R7751" s="8">
        <f t="shared" si="1653"/>
        <v>9124.2849957915896</v>
      </c>
      <c r="S7751" s="8">
        <f t="shared" si="1654"/>
        <v>40483.815967701201</v>
      </c>
      <c r="T7751" s="9">
        <f t="shared" si="1659"/>
        <v>2.7798487129936036</v>
      </c>
      <c r="U7751" s="10">
        <f t="shared" si="1649"/>
        <v>1.2590879010308229</v>
      </c>
    </row>
    <row r="7752" spans="1:21" x14ac:dyDescent="0.3">
      <c r="A7752" s="17">
        <v>1990</v>
      </c>
      <c r="B7752" s="17">
        <v>89</v>
      </c>
      <c r="C7752" s="17">
        <v>0.21954000000000001</v>
      </c>
      <c r="D7752" s="17">
        <v>0.19782</v>
      </c>
      <c r="E7752" s="17">
        <v>0.5</v>
      </c>
      <c r="F7752" s="2">
        <f t="shared" si="1655"/>
        <v>12073.571713807229</v>
      </c>
      <c r="G7752" s="3">
        <f t="shared" si="1656"/>
        <v>2388.393956425346</v>
      </c>
      <c r="H7752" s="2">
        <f t="shared" si="1657"/>
        <v>10879.374735594556</v>
      </c>
      <c r="I7752" s="2">
        <f>SUM(H7752:H7773)</f>
        <v>45501.867284129439</v>
      </c>
      <c r="J7752" s="4">
        <f t="shared" si="1650"/>
        <v>3.76871636353424</v>
      </c>
      <c r="K7752" s="5">
        <f t="shared" si="1658"/>
        <v>2.2112800000000004</v>
      </c>
      <c r="L7752" s="5">
        <f t="shared" si="1651"/>
        <v>2.4707039106145256E-2</v>
      </c>
      <c r="M7752" s="8">
        <f t="shared" si="1652"/>
        <v>96668.562597259704</v>
      </c>
      <c r="N7752" s="6">
        <f>((B7751+E7751)*D7751+(B7752+E7752)*D7752+(B7753+E7753)*D7753)/3/SUM(D7663:D7752)</f>
        <v>7.7672539584916125</v>
      </c>
      <c r="O7752" s="7">
        <f>O7663</f>
        <v>4.0946245190107838E-2</v>
      </c>
      <c r="P7752" s="8">
        <f>M7752*O7663</f>
        <v>3958.2146662826835</v>
      </c>
      <c r="Q7752" s="5">
        <f>N7752*O7663</f>
        <v>0.31803988503823327</v>
      </c>
      <c r="R7752" s="8">
        <f t="shared" si="1653"/>
        <v>7419.2996453982032</v>
      </c>
      <c r="S7752" s="8">
        <f t="shared" si="1654"/>
        <v>31359.530971909611</v>
      </c>
      <c r="T7752" s="9">
        <f t="shared" si="1659"/>
        <v>2.597369835145563</v>
      </c>
      <c r="U7752" s="10">
        <f t="shared" si="1649"/>
        <v>1.171346528388677</v>
      </c>
    </row>
    <row r="7753" spans="1:21" x14ac:dyDescent="0.3">
      <c r="A7753" s="17">
        <v>1990</v>
      </c>
      <c r="B7753" s="17">
        <v>90</v>
      </c>
      <c r="C7753" s="17">
        <v>0.23032</v>
      </c>
      <c r="D7753" s="17">
        <v>0.20654</v>
      </c>
      <c r="E7753" s="17">
        <v>0.5</v>
      </c>
      <c r="F7753" s="2">
        <f t="shared" si="1655"/>
        <v>9685.1777573818836</v>
      </c>
      <c r="G7753" s="3">
        <f t="shared" si="1656"/>
        <v>2000.3766140096543</v>
      </c>
      <c r="H7753" s="2">
        <f t="shared" si="1657"/>
        <v>8684.9894503770556</v>
      </c>
      <c r="I7753" s="2">
        <f>SUM(H7753:H7773)</f>
        <v>34622.492548534887</v>
      </c>
      <c r="J7753" s="4">
        <f t="shared" si="1650"/>
        <v>3.5747916471792363</v>
      </c>
      <c r="K7753" s="5">
        <f t="shared" si="1658"/>
        <v>2.4178200000000003</v>
      </c>
      <c r="L7753" s="5">
        <f t="shared" si="1651"/>
        <v>2.6716243093922655E-2</v>
      </c>
      <c r="M7753" s="8">
        <f t="shared" si="1652"/>
        <v>74874.921858481481</v>
      </c>
      <c r="N7753" s="6">
        <f>((B7752+E7752)*D7752+(B7753+E7753)*D7753+(B7754+E7754)*D7754)/3/SUM(D7663:D7753)</f>
        <v>7.8249904183658563</v>
      </c>
      <c r="O7753" s="7">
        <f>O7663</f>
        <v>4.0946245190107838E-2</v>
      </c>
      <c r="P7753" s="8">
        <f>M7753*O7663</f>
        <v>3065.8469090075478</v>
      </c>
      <c r="Q7753" s="5">
        <f>N7753*O7663</f>
        <v>0.32040397628065287</v>
      </c>
      <c r="R7753" s="8">
        <f t="shared" si="1653"/>
        <v>5902.2842965207246</v>
      </c>
      <c r="S7753" s="8">
        <f t="shared" si="1654"/>
        <v>23940.23132651141</v>
      </c>
      <c r="T7753" s="9">
        <f t="shared" si="1659"/>
        <v>2.4718422238832485</v>
      </c>
      <c r="U7753" s="10">
        <f t="shared" si="1649"/>
        <v>1.1029494232959878</v>
      </c>
    </row>
    <row r="7754" spans="1:21" x14ac:dyDescent="0.3">
      <c r="A7754" s="17">
        <v>1990</v>
      </c>
      <c r="B7754" s="17">
        <v>91</v>
      </c>
      <c r="C7754" s="17">
        <v>0.25039</v>
      </c>
      <c r="D7754" s="17">
        <v>0.22253000000000001</v>
      </c>
      <c r="E7754" s="17">
        <v>0.5</v>
      </c>
      <c r="F7754" s="2">
        <f t="shared" si="1655"/>
        <v>7684.8011433722295</v>
      </c>
      <c r="G7754" s="3">
        <f t="shared" si="1656"/>
        <v>1710.0987984346223</v>
      </c>
      <c r="H7754" s="2">
        <f t="shared" si="1657"/>
        <v>6829.751744154918</v>
      </c>
      <c r="I7754" s="2">
        <f>SUM(H7754:H7773)</f>
        <v>25937.503098157817</v>
      </c>
      <c r="J7754" s="4">
        <f t="shared" si="1650"/>
        <v>3.3751690660893239</v>
      </c>
      <c r="K7754" s="5">
        <f t="shared" si="1658"/>
        <v>2.6403500000000002</v>
      </c>
      <c r="L7754" s="5">
        <f t="shared" si="1651"/>
        <v>2.8856284153005465E-2</v>
      </c>
      <c r="M7754" s="8">
        <f t="shared" si="1652"/>
        <v>59262.612932667238</v>
      </c>
      <c r="N7754" s="6">
        <f>((B7753+E7753)*D7753+(B7754+E7754)*D7754+(B7755+E7755)*D7755)/3/SUM(D7663:D7754)</f>
        <v>7.5919183694080958</v>
      </c>
      <c r="O7754" s="7">
        <f>O7663</f>
        <v>4.0946245190107838E-2</v>
      </c>
      <c r="P7754" s="8">
        <f>M7754*O7663</f>
        <v>2426.5814797474486</v>
      </c>
      <c r="Q7754" s="5">
        <f>N7754*O7663</f>
        <v>0.31086055101706761</v>
      </c>
      <c r="R7754" s="8">
        <f t="shared" si="1653"/>
        <v>4706.651353657141</v>
      </c>
      <c r="S7754" s="8">
        <f t="shared" si="1654"/>
        <v>18037.947029990686</v>
      </c>
      <c r="T7754" s="9">
        <f t="shared" si="1659"/>
        <v>2.3472236552988162</v>
      </c>
      <c r="U7754" s="10">
        <f t="shared" si="1649"/>
        <v>1.0279454107905077</v>
      </c>
    </row>
    <row r="7755" spans="1:21" x14ac:dyDescent="0.3">
      <c r="A7755" s="17">
        <v>1990</v>
      </c>
      <c r="B7755" s="17">
        <v>92</v>
      </c>
      <c r="C7755" s="17">
        <v>0.25724000000000002</v>
      </c>
      <c r="D7755" s="17">
        <v>0.22792000000000001</v>
      </c>
      <c r="E7755" s="17">
        <v>0.5</v>
      </c>
      <c r="F7755" s="2">
        <f t="shared" si="1655"/>
        <v>5974.7023449376074</v>
      </c>
      <c r="G7755" s="3">
        <f t="shared" si="1656"/>
        <v>1361.7541584581795</v>
      </c>
      <c r="H7755" s="2">
        <f t="shared" si="1657"/>
        <v>5293.8252657085177</v>
      </c>
      <c r="I7755" s="2">
        <f>SUM(H7755:H7773)</f>
        <v>19107.751354002899</v>
      </c>
      <c r="J7755" s="4">
        <f t="shared" si="1650"/>
        <v>3.1981093368095541</v>
      </c>
      <c r="K7755" s="5">
        <f t="shared" si="1658"/>
        <v>2.8682700000000003</v>
      </c>
      <c r="L7755" s="5">
        <f t="shared" si="1651"/>
        <v>3.1008324324324328E-2</v>
      </c>
      <c r="M7755" s="8">
        <f t="shared" si="1652"/>
        <v>43915.760949067415</v>
      </c>
      <c r="N7755" s="6">
        <f>((B7754+E7754)*D7754+(B7755+E7755)*D7755+(B7756+E7756)*D7756)/3/SUM(D7663:D7755)</f>
        <v>7.6305763869277765</v>
      </c>
      <c r="O7755" s="7">
        <f>O7663</f>
        <v>4.0946245190107838E-2</v>
      </c>
      <c r="P7755" s="8">
        <f>M7755*O7663</f>
        <v>1798.1855155306773</v>
      </c>
      <c r="Q7755" s="5">
        <f>N7755*O7663</f>
        <v>0.31244345168099191</v>
      </c>
      <c r="R7755" s="8">
        <f t="shared" si="1653"/>
        <v>3639.8042270945039</v>
      </c>
      <c r="S7755" s="8">
        <f t="shared" si="1654"/>
        <v>13331.295676333544</v>
      </c>
      <c r="T7755" s="9">
        <f t="shared" si="1659"/>
        <v>2.231290348318224</v>
      </c>
      <c r="U7755" s="10">
        <f t="shared" si="1649"/>
        <v>0.96681898849133008</v>
      </c>
    </row>
    <row r="7756" spans="1:21" x14ac:dyDescent="0.3">
      <c r="A7756" s="17">
        <v>1990</v>
      </c>
      <c r="B7756" s="17">
        <v>93</v>
      </c>
      <c r="C7756" s="17">
        <v>0.29752000000000001</v>
      </c>
      <c r="D7756" s="17">
        <v>0.25899</v>
      </c>
      <c r="E7756" s="17">
        <v>0.5</v>
      </c>
      <c r="F7756" s="2">
        <f t="shared" si="1655"/>
        <v>4612.9481864794279</v>
      </c>
      <c r="G7756" s="3">
        <f t="shared" si="1656"/>
        <v>1194.7074508163071</v>
      </c>
      <c r="H7756" s="2">
        <f t="shared" si="1657"/>
        <v>4015.5944610712745</v>
      </c>
      <c r="I7756" s="2">
        <f>SUM(H7756:H7773)</f>
        <v>13813.926088294389</v>
      </c>
      <c r="J7756" s="4">
        <f t="shared" si="1650"/>
        <v>2.9945981463184586</v>
      </c>
      <c r="K7756" s="5">
        <f t="shared" si="1658"/>
        <v>3.1272600000000002</v>
      </c>
      <c r="L7756" s="5">
        <f t="shared" si="1651"/>
        <v>3.3446631016042783E-2</v>
      </c>
      <c r="M7756" s="8">
        <f t="shared" si="1652"/>
        <v>35719.814358679709</v>
      </c>
      <c r="N7756" s="6">
        <f>((B7755+E7755)*D7755+(B7756+E7756)*D7756+(B7757+E7757)*D7757)/3/SUM(D7663:D7756)</f>
        <v>7.2334754172449154</v>
      </c>
      <c r="O7756" s="7">
        <f>O7663</f>
        <v>4.0946245190107838E-2</v>
      </c>
      <c r="P7756" s="8">
        <f>M7756*O7663</f>
        <v>1462.5922768756338</v>
      </c>
      <c r="Q7756" s="5">
        <f>N7756*O7663</f>
        <v>0.29618365801112789</v>
      </c>
      <c r="R7756" s="8">
        <f t="shared" si="1653"/>
        <v>2826.2410045019606</v>
      </c>
      <c r="S7756" s="8">
        <f t="shared" si="1654"/>
        <v>9691.4914492390399</v>
      </c>
      <c r="T7756" s="9">
        <f t="shared" si="1659"/>
        <v>2.1009322145964799</v>
      </c>
      <c r="U7756" s="10">
        <f t="shared" si="1649"/>
        <v>0.89366593172197861</v>
      </c>
    </row>
    <row r="7757" spans="1:21" x14ac:dyDescent="0.3">
      <c r="A7757" s="17">
        <v>1990</v>
      </c>
      <c r="B7757" s="17">
        <v>94</v>
      </c>
      <c r="C7757" s="17">
        <v>0.27115</v>
      </c>
      <c r="D7757" s="17">
        <v>0.23877999999999999</v>
      </c>
      <c r="E7757" s="17">
        <v>0.5</v>
      </c>
      <c r="F7757" s="2">
        <f t="shared" si="1655"/>
        <v>3418.2407356631211</v>
      </c>
      <c r="G7757" s="3">
        <f t="shared" si="1656"/>
        <v>816.20752286163997</v>
      </c>
      <c r="H7757" s="2">
        <f t="shared" si="1657"/>
        <v>3010.1369742323013</v>
      </c>
      <c r="I7757" s="2">
        <f>SUM(H7757:H7773)</f>
        <v>9798.3316272231132</v>
      </c>
      <c r="J7757" s="4">
        <f t="shared" si="1650"/>
        <v>2.8664837806756425</v>
      </c>
      <c r="K7757" s="5">
        <f t="shared" si="1658"/>
        <v>3.3660399999999999</v>
      </c>
      <c r="L7757" s="5">
        <f t="shared" si="1651"/>
        <v>3.5619470899470901E-2</v>
      </c>
      <c r="M7757" s="8">
        <f t="shared" si="1652"/>
        <v>22914.644778560258</v>
      </c>
      <c r="N7757" s="6">
        <f>((B7756+E7756)*D7756+(B7757+E7757)*D7757+(B7758+E7758)*D7758)/3/SUM(D7663:D7757)</f>
        <v>7.3553968461456201</v>
      </c>
      <c r="O7757" s="7">
        <f>O7663</f>
        <v>4.0946245190107838E-2</v>
      </c>
      <c r="P7757" s="8">
        <f>M7757*O7663</f>
        <v>938.26866354715264</v>
      </c>
      <c r="Q7757" s="5">
        <f>N7757*O7663</f>
        <v>0.30117588273282447</v>
      </c>
      <c r="R7757" s="8">
        <f t="shared" si="1653"/>
        <v>2103.5563138711746</v>
      </c>
      <c r="S7757" s="8">
        <f t="shared" si="1654"/>
        <v>6865.2504447370793</v>
      </c>
      <c r="T7757" s="9">
        <f t="shared" si="1659"/>
        <v>2.0084163099195109</v>
      </c>
      <c r="U7757" s="10">
        <f t="shared" si="1649"/>
        <v>0.85806747075613155</v>
      </c>
    </row>
    <row r="7758" spans="1:21" x14ac:dyDescent="0.3">
      <c r="A7758" s="17">
        <v>1990</v>
      </c>
      <c r="B7758" s="17">
        <v>95</v>
      </c>
      <c r="C7758" s="17">
        <v>0.33632000000000001</v>
      </c>
      <c r="D7758" s="17">
        <v>0.28791</v>
      </c>
      <c r="E7758" s="17">
        <v>0.5</v>
      </c>
      <c r="F7758" s="2">
        <f t="shared" si="1655"/>
        <v>2602.0332128014811</v>
      </c>
      <c r="G7758" s="3">
        <f t="shared" si="1656"/>
        <v>749.15138229767444</v>
      </c>
      <c r="H7758" s="2">
        <f t="shared" si="1657"/>
        <v>2227.4575216526437</v>
      </c>
      <c r="I7758" s="2">
        <f>SUM(H7758:H7773)</f>
        <v>6788.1946529908137</v>
      </c>
      <c r="J7758" s="4">
        <f t="shared" si="1650"/>
        <v>2.6088039997315402</v>
      </c>
      <c r="K7758" s="5">
        <f t="shared" si="1658"/>
        <v>3.65395</v>
      </c>
      <c r="L7758" s="5">
        <f t="shared" si="1651"/>
        <v>3.8261256544502617E-2</v>
      </c>
      <c r="M7758" s="8">
        <f t="shared" si="1652"/>
        <v>19579.894910830171</v>
      </c>
      <c r="N7758" s="6">
        <f>((B7757+E7757)*D7757+(B7758+E7758)*D7758+(B7759+E7759)*D7759)/3/SUM(D7663:D7758)</f>
        <v>7.2602909180475921</v>
      </c>
      <c r="O7758" s="7">
        <f>O7663</f>
        <v>4.0946245190107838E-2</v>
      </c>
      <c r="P7758" s="8">
        <f>M7758*O7663</f>
        <v>801.72317781539687</v>
      </c>
      <c r="Q7758" s="5">
        <f>N7758*O7663</f>
        <v>0.29728165208188984</v>
      </c>
      <c r="R7758" s="8">
        <f t="shared" si="1653"/>
        <v>1565.2752696735138</v>
      </c>
      <c r="S7758" s="8">
        <f t="shared" si="1654"/>
        <v>4761.6941308659043</v>
      </c>
      <c r="T7758" s="9">
        <f t="shared" si="1659"/>
        <v>1.8299897585623908</v>
      </c>
      <c r="U7758" s="10">
        <f t="shared" si="1649"/>
        <v>0.77881424116914943</v>
      </c>
    </row>
    <row r="7759" spans="1:21" x14ac:dyDescent="0.3">
      <c r="A7759" s="17">
        <v>1990</v>
      </c>
      <c r="B7759" s="17">
        <v>96</v>
      </c>
      <c r="C7759" s="17">
        <v>0.36123</v>
      </c>
      <c r="D7759" s="17">
        <v>0.30597000000000002</v>
      </c>
      <c r="E7759" s="17">
        <v>0.5</v>
      </c>
      <c r="F7759" s="2">
        <f t="shared" si="1655"/>
        <v>1852.8818305038067</v>
      </c>
      <c r="G7759" s="3">
        <f t="shared" si="1656"/>
        <v>566.92625367924973</v>
      </c>
      <c r="H7759" s="2">
        <f t="shared" si="1657"/>
        <v>1569.4187036641817</v>
      </c>
      <c r="I7759" s="2">
        <f>SUM(H7759:H7773)</f>
        <v>4560.73713133817</v>
      </c>
      <c r="J7759" s="4">
        <f t="shared" si="1650"/>
        <v>2.4614290324699692</v>
      </c>
      <c r="K7759" s="5">
        <f t="shared" si="1658"/>
        <v>3.9599199999999999</v>
      </c>
      <c r="L7759" s="5">
        <f t="shared" si="1651"/>
        <v>4.1035440414507768E-2</v>
      </c>
      <c r="M7759" s="8">
        <f t="shared" si="1652"/>
        <v>13815.527455112124</v>
      </c>
      <c r="N7759" s="6">
        <f>((B7758+E7758)*D7758+(B7759+E7759)*D7759+(B7760+E7760)*D7760)/3/SUM(D7663:D7759)</f>
        <v>7.4606734479484444</v>
      </c>
      <c r="O7759" s="7">
        <f>O7663</f>
        <v>4.0946245190107838E-2</v>
      </c>
      <c r="P7759" s="8">
        <f>M7759*O7663</f>
        <v>565.69397460768755</v>
      </c>
      <c r="Q7759" s="5">
        <f>N7759*O7663</f>
        <v>0.30548656428302423</v>
      </c>
      <c r="R7759" s="8">
        <f t="shared" si="1653"/>
        <v>1089.9823759602932</v>
      </c>
      <c r="S7759" s="8">
        <f t="shared" si="1654"/>
        <v>3196.4188611923905</v>
      </c>
      <c r="T7759" s="9">
        <f t="shared" si="1659"/>
        <v>1.7251067005839602</v>
      </c>
      <c r="U7759" s="10">
        <f t="shared" si="1649"/>
        <v>0.73632233188600904</v>
      </c>
    </row>
    <row r="7760" spans="1:21" x14ac:dyDescent="0.3">
      <c r="A7760" s="17">
        <v>1990</v>
      </c>
      <c r="B7760" s="17">
        <v>97</v>
      </c>
      <c r="C7760" s="17">
        <v>0.38691999999999999</v>
      </c>
      <c r="D7760" s="17">
        <v>0.32419999999999999</v>
      </c>
      <c r="E7760" s="17">
        <v>0.5</v>
      </c>
      <c r="F7760" s="2">
        <f t="shared" si="1655"/>
        <v>1285.9555768245568</v>
      </c>
      <c r="G7760" s="3">
        <f t="shared" si="1656"/>
        <v>416.90679800652129</v>
      </c>
      <c r="H7760" s="2">
        <f t="shared" si="1657"/>
        <v>1077.5021778212963</v>
      </c>
      <c r="I7760" s="2">
        <f>SUM(H7760:H7773)</f>
        <v>2991.318427673988</v>
      </c>
      <c r="J7760" s="4">
        <f t="shared" si="1650"/>
        <v>2.3261444497643748</v>
      </c>
      <c r="K7760" s="5">
        <f t="shared" si="1658"/>
        <v>4.2841199999999997</v>
      </c>
      <c r="L7760" s="5">
        <f t="shared" si="1651"/>
        <v>4.3939692307692305E-2</v>
      </c>
      <c r="M7760" s="8">
        <f t="shared" si="1652"/>
        <v>9488.1592498893187</v>
      </c>
      <c r="N7760" s="6">
        <f>((B7759+E7759)*D7759+(B7760+E7760)*D7760+(B7761+E7761)*D7761)/3/SUM(D7663:D7760)</f>
        <v>7.3815147568228721</v>
      </c>
      <c r="O7760" s="7">
        <f>O7663</f>
        <v>4.0946245190107838E-2</v>
      </c>
      <c r="P7760" s="8">
        <f>M7760*O7663</f>
        <v>388.50449504875769</v>
      </c>
      <c r="Q7760" s="5">
        <f>N7760*O7663</f>
        <v>0.30224531310726854</v>
      </c>
      <c r="R7760" s="8">
        <f t="shared" si="1653"/>
        <v>751.8321947119349</v>
      </c>
      <c r="S7760" s="8">
        <f t="shared" si="1654"/>
        <v>2106.4364852320973</v>
      </c>
      <c r="T7760" s="9">
        <f t="shared" si="1659"/>
        <v>1.6380320776193336</v>
      </c>
      <c r="U7760" s="10">
        <f t="shared" si="1649"/>
        <v>0.68811237214504128</v>
      </c>
    </row>
    <row r="7761" spans="1:21" x14ac:dyDescent="0.3">
      <c r="A7761" s="17">
        <v>1990</v>
      </c>
      <c r="B7761" s="17">
        <v>98</v>
      </c>
      <c r="C7761" s="17">
        <v>0.41324</v>
      </c>
      <c r="D7761" s="17">
        <v>0.34248000000000001</v>
      </c>
      <c r="E7761" s="17">
        <v>0.5</v>
      </c>
      <c r="F7761" s="2">
        <f t="shared" si="1655"/>
        <v>869.04877881803554</v>
      </c>
      <c r="G7761" s="3">
        <f t="shared" si="1656"/>
        <v>297.63182576960082</v>
      </c>
      <c r="H7761" s="2">
        <f t="shared" si="1657"/>
        <v>720.23286593323519</v>
      </c>
      <c r="I7761" s="2">
        <f>SUM(H7761:H7773)</f>
        <v>1913.8162498526915</v>
      </c>
      <c r="J7761" s="4">
        <f t="shared" si="1650"/>
        <v>2.202196581480282</v>
      </c>
      <c r="K7761" s="5">
        <f t="shared" si="1658"/>
        <v>4.6265999999999998</v>
      </c>
      <c r="L7761" s="5">
        <f t="shared" si="1651"/>
        <v>4.6970558375634519E-2</v>
      </c>
      <c r="M7761" s="8">
        <f t="shared" si="1652"/>
        <v>6336.5613708351011</v>
      </c>
      <c r="N7761" s="6">
        <f>((B7760+E7760)*D7760+(B7761+E7761)*D7761+(B7762+E7762)*D7762)/3/SUM(D7663:D7761)</f>
        <v>7.2936515655845184</v>
      </c>
      <c r="O7761" s="7">
        <f>O7663</f>
        <v>4.0946245190107838E-2</v>
      </c>
      <c r="P7761" s="8">
        <f>M7761*O7663</f>
        <v>259.4583955523799</v>
      </c>
      <c r="Q7761" s="5">
        <f>N7761*O7663</f>
        <v>0.29864764533563759</v>
      </c>
      <c r="R7761" s="8">
        <f t="shared" si="1653"/>
        <v>505.13701642893653</v>
      </c>
      <c r="S7761" s="8">
        <f t="shared" si="1654"/>
        <v>1354.6042905201623</v>
      </c>
      <c r="T7761" s="9">
        <f t="shared" si="1659"/>
        <v>1.5587206650960546</v>
      </c>
      <c r="U7761" s="10">
        <f t="shared" si="1649"/>
        <v>0.64347591638422741</v>
      </c>
    </row>
    <row r="7762" spans="1:21" x14ac:dyDescent="0.3">
      <c r="A7762" s="17">
        <v>1990</v>
      </c>
      <c r="B7762" s="17">
        <v>99</v>
      </c>
      <c r="C7762" s="17">
        <v>0.44008000000000003</v>
      </c>
      <c r="D7762" s="17">
        <v>0.36070999999999998</v>
      </c>
      <c r="E7762" s="17">
        <v>0.5</v>
      </c>
      <c r="F7762" s="2">
        <f t="shared" si="1655"/>
        <v>571.41695304843472</v>
      </c>
      <c r="G7762" s="3">
        <f t="shared" si="1656"/>
        <v>206.11580913410089</v>
      </c>
      <c r="H7762" s="2">
        <f t="shared" si="1657"/>
        <v>468.35904848138426</v>
      </c>
      <c r="I7762" s="2">
        <f>SUM(H7762:H7773)</f>
        <v>1193.5833839194568</v>
      </c>
      <c r="J7762" s="4">
        <f t="shared" si="1650"/>
        <v>2.0888133919580887</v>
      </c>
      <c r="K7762" s="5">
        <f t="shared" ref="K7762:K7770" si="1660">IF(F7762=0, K7761, K7761+G7762/F7762)</f>
        <v>4.9873099999999999</v>
      </c>
      <c r="L7762" s="5">
        <f t="shared" si="1651"/>
        <v>5.0123718592964821E-2</v>
      </c>
      <c r="M7762" s="8">
        <f t="shared" si="1652"/>
        <v>4112.1412161752605</v>
      </c>
      <c r="N7762" s="6">
        <f>((B7761+E7761)*D7761+(B7762+E7762)*D7762+(B7763+E7763)*D7763)/3/SUM(D7663:D7762)</f>
        <v>7.197688399825422</v>
      </c>
      <c r="O7762" s="7">
        <f>O7663</f>
        <v>4.0946245190107838E-2</v>
      </c>
      <c r="P7762" s="8">
        <f>M7762*O7663</f>
        <v>168.37674249386046</v>
      </c>
      <c r="Q7762" s="5">
        <f>N7762*O7663</f>
        <v>0.29471831402124665</v>
      </c>
      <c r="R7762" s="8">
        <f t="shared" si="1653"/>
        <v>330.32505935635538</v>
      </c>
      <c r="S7762" s="8">
        <f t="shared" si="1654"/>
        <v>849.4672740912257</v>
      </c>
      <c r="T7762" s="9">
        <f t="shared" si="1659"/>
        <v>1.4865979554149189</v>
      </c>
      <c r="U7762" s="10">
        <f t="shared" si="1649"/>
        <v>0.60221543654316978</v>
      </c>
    </row>
    <row r="7763" spans="1:21" x14ac:dyDescent="0.3">
      <c r="A7763" s="17">
        <v>1990</v>
      </c>
      <c r="B7763" s="17">
        <v>100</v>
      </c>
      <c r="C7763" s="17">
        <v>0.46726000000000001</v>
      </c>
      <c r="D7763" s="17">
        <v>0.37877</v>
      </c>
      <c r="E7763" s="17">
        <v>0.5</v>
      </c>
      <c r="F7763" s="2">
        <f t="shared" si="1655"/>
        <v>365.30114391433381</v>
      </c>
      <c r="G7763" s="3">
        <f t="shared" si="1656"/>
        <v>138.36511428043221</v>
      </c>
      <c r="H7763" s="2">
        <f t="shared" si="1657"/>
        <v>296.11858677411772</v>
      </c>
      <c r="I7763" s="2">
        <f>SUM(H7763:H7773)</f>
        <v>725.22433543807244</v>
      </c>
      <c r="J7763" s="4">
        <f t="shared" si="1650"/>
        <v>1.9852780302493211</v>
      </c>
      <c r="K7763" s="5">
        <f t="shared" si="1660"/>
        <v>5.3660800000000002</v>
      </c>
      <c r="L7763" s="5">
        <f t="shared" si="1651"/>
        <v>5.3393830845771144E-2</v>
      </c>
      <c r="M7763" s="8">
        <f t="shared" si="1652"/>
        <v>2591.4063870056798</v>
      </c>
      <c r="N7763" s="6">
        <f>((B7762+E7762)*D7762+(B7763+E7763)*D7763+(B7764+E7764)*D7764)/3/SUM(D7663:D7763)</f>
        <v>7.0944951125091933</v>
      </c>
      <c r="O7763" s="7">
        <f>O7663</f>
        <v>4.0946245190107838E-2</v>
      </c>
      <c r="P7763" s="8">
        <f>M7763*O7663</f>
        <v>106.10836130954604</v>
      </c>
      <c r="Q7763" s="5">
        <f>N7763*O7663</f>
        <v>0.29049293637682311</v>
      </c>
      <c r="R7763" s="8">
        <f t="shared" si="1653"/>
        <v>210.09822898634914</v>
      </c>
      <c r="S7763" s="8">
        <f t="shared" si="1654"/>
        <v>519.14221473487032</v>
      </c>
      <c r="T7763" s="9">
        <f t="shared" si="1659"/>
        <v>1.4211349276711094</v>
      </c>
      <c r="U7763" s="10">
        <f t="shared" si="1649"/>
        <v>0.56414310257821176</v>
      </c>
    </row>
    <row r="7764" spans="1:21" x14ac:dyDescent="0.3">
      <c r="A7764" s="17">
        <v>1990</v>
      </c>
      <c r="B7764" s="17">
        <v>101</v>
      </c>
      <c r="C7764" s="17">
        <v>0.49464999999999998</v>
      </c>
      <c r="D7764" s="17">
        <v>0.39656999999999998</v>
      </c>
      <c r="E7764" s="17">
        <v>0.5</v>
      </c>
      <c r="F7764" s="2">
        <f t="shared" si="1655"/>
        <v>226.9360296339016</v>
      </c>
      <c r="G7764" s="3">
        <f t="shared" si="1656"/>
        <v>89.996021271916348</v>
      </c>
      <c r="H7764" s="2">
        <f t="shared" si="1657"/>
        <v>181.93801899794343</v>
      </c>
      <c r="I7764" s="2">
        <f>SUM(H7764:H7773)</f>
        <v>429.10574866395456</v>
      </c>
      <c r="J7764" s="4">
        <f t="shared" si="1650"/>
        <v>1.8908665554614565</v>
      </c>
      <c r="K7764" s="5">
        <f t="shared" si="1660"/>
        <v>5.7626499999999998</v>
      </c>
      <c r="L7764" s="5">
        <f t="shared" si="1651"/>
        <v>5.6774876847290635E-2</v>
      </c>
      <c r="M7764" s="8">
        <f t="shared" si="1652"/>
        <v>1585.1381151205626</v>
      </c>
      <c r="N7764" s="6">
        <f>((B7763+E7763)*D7763+(B7764+E7764)*D7764+(B7765+E7765)*D7765)/3/SUM(D7663:D7764)</f>
        <v>6.9848212194042674</v>
      </c>
      <c r="O7764" s="7">
        <f>O7663</f>
        <v>4.0946245190107838E-2</v>
      </c>
      <c r="P7764" s="8">
        <f>M7764*O7663</f>
        <v>64.905453921911942</v>
      </c>
      <c r="Q7764" s="5">
        <f>N7764*O7663</f>
        <v>0.28600220225879514</v>
      </c>
      <c r="R7764" s="8">
        <f t="shared" si="1653"/>
        <v>129.90334488992912</v>
      </c>
      <c r="S7764" s="8">
        <f t="shared" si="1654"/>
        <v>309.04398574852121</v>
      </c>
      <c r="T7764" s="9">
        <f t="shared" si="1659"/>
        <v>1.3618110189337411</v>
      </c>
      <c r="U7764" s="10">
        <f t="shared" si="1649"/>
        <v>0.52905553652771542</v>
      </c>
    </row>
    <row r="7765" spans="1:21" x14ac:dyDescent="0.3">
      <c r="A7765" s="17">
        <v>1990</v>
      </c>
      <c r="B7765" s="17">
        <v>102</v>
      </c>
      <c r="C7765" s="17">
        <v>0.52205999999999997</v>
      </c>
      <c r="D7765" s="17">
        <v>0.41399999999999998</v>
      </c>
      <c r="E7765" s="17">
        <v>0.5</v>
      </c>
      <c r="F7765" s="2">
        <f t="shared" si="1655"/>
        <v>136.94000836198524</v>
      </c>
      <c r="G7765" s="3">
        <f t="shared" si="1656"/>
        <v>56.693163461861886</v>
      </c>
      <c r="H7765" s="2">
        <f t="shared" si="1657"/>
        <v>108.59342663105429</v>
      </c>
      <c r="I7765" s="2">
        <f>SUM(H7765:H7773)</f>
        <v>247.1677296660111</v>
      </c>
      <c r="J7765" s="4">
        <f t="shared" si="1650"/>
        <v>1.8049343842060495</v>
      </c>
      <c r="K7765" s="5">
        <f t="shared" si="1660"/>
        <v>6.1766499999999995</v>
      </c>
      <c r="L7765" s="5">
        <f t="shared" si="1651"/>
        <v>6.0259999999999994E-2</v>
      </c>
      <c r="M7765" s="8">
        <f t="shared" si="1652"/>
        <v>940.80921775409706</v>
      </c>
      <c r="N7765" s="6">
        <f>((B7764+E7764)*D7764+(B7765+E7765)*D7765+(B7766+E7766)*D7766)/3/SUM(D7663:D7765)</f>
        <v>6.8695409323824403</v>
      </c>
      <c r="O7765" s="7">
        <f>O7663</f>
        <v>4.0946245190107838E-2</v>
      </c>
      <c r="P7765" s="8">
        <f>M7765*O7663</f>
        <v>38.522604907272815</v>
      </c>
      <c r="Q7765" s="5">
        <f>N7765*O7663</f>
        <v>0.28128190736081343</v>
      </c>
      <c r="R7765" s="8">
        <f t="shared" si="1653"/>
        <v>78.048060461424782</v>
      </c>
      <c r="S7765" s="8">
        <f t="shared" si="1654"/>
        <v>179.14064085859212</v>
      </c>
      <c r="T7765" s="9">
        <f t="shared" si="1659"/>
        <v>1.3081687594545368</v>
      </c>
      <c r="U7765" s="10">
        <f t="shared" ref="U7765:U7773" si="1661">IF(T7765=0,0,J7765-T7765)</f>
        <v>0.49676562475151265</v>
      </c>
    </row>
    <row r="7766" spans="1:21" x14ac:dyDescent="0.3">
      <c r="A7766" s="17">
        <v>1990</v>
      </c>
      <c r="B7766" s="17">
        <v>103</v>
      </c>
      <c r="C7766" s="17">
        <v>0.54935</v>
      </c>
      <c r="D7766" s="17">
        <v>0.43097000000000002</v>
      </c>
      <c r="E7766" s="17">
        <v>0.5</v>
      </c>
      <c r="F7766" s="2">
        <f t="shared" si="1655"/>
        <v>80.246844900123349</v>
      </c>
      <c r="G7766" s="3">
        <f t="shared" si="1656"/>
        <v>34.583982746606161</v>
      </c>
      <c r="H7766" s="2">
        <f t="shared" si="1657"/>
        <v>62.954853526820273</v>
      </c>
      <c r="I7766" s="2">
        <f>SUM(H7766:H7773)</f>
        <v>138.57430303495681</v>
      </c>
      <c r="J7766" s="4">
        <f t="shared" si="1650"/>
        <v>1.7268504849932587</v>
      </c>
      <c r="K7766" s="5">
        <f t="shared" si="1660"/>
        <v>6.6076199999999998</v>
      </c>
      <c r="L7766" s="5">
        <f t="shared" si="1651"/>
        <v>6.3841739130434783E-2</v>
      </c>
      <c r="M7766" s="8">
        <f t="shared" si="1652"/>
        <v>541.71429565770086</v>
      </c>
      <c r="N7766" s="6">
        <f>((B7765+E7765)*D7765+(B7766+E7766)*D7766+(B7767+E7767)*D7767)/3/SUM(D7663:D7766)</f>
        <v>6.7495174762874779</v>
      </c>
      <c r="O7766" s="7">
        <f>O7663</f>
        <v>4.0946245190107838E-2</v>
      </c>
      <c r="P7766" s="8">
        <f>M7766*O7663</f>
        <v>22.181166372986791</v>
      </c>
      <c r="Q7766" s="5">
        <f>N7766*O7663</f>
        <v>0.27636739749898492</v>
      </c>
      <c r="R7766" s="8">
        <f t="shared" si="1653"/>
        <v>45.556184497683162</v>
      </c>
      <c r="S7766" s="8">
        <f t="shared" si="1654"/>
        <v>101.09258039716735</v>
      </c>
      <c r="T7766" s="9">
        <f t="shared" si="1659"/>
        <v>1.2597701569823583</v>
      </c>
      <c r="U7766" s="10">
        <f t="shared" si="1661"/>
        <v>0.46708032801090038</v>
      </c>
    </row>
    <row r="7767" spans="1:21" x14ac:dyDescent="0.3">
      <c r="A7767" s="17">
        <v>1990</v>
      </c>
      <c r="B7767" s="17">
        <v>104</v>
      </c>
      <c r="C7767" s="17">
        <v>0.57633999999999996</v>
      </c>
      <c r="D7767" s="17">
        <v>0.44740999999999997</v>
      </c>
      <c r="E7767" s="17">
        <v>0.5</v>
      </c>
      <c r="F7767" s="2">
        <f t="shared" si="1655"/>
        <v>45.662862153517189</v>
      </c>
      <c r="G7767" s="3">
        <f t="shared" si="1656"/>
        <v>20.430021156105123</v>
      </c>
      <c r="H7767" s="2">
        <f t="shared" si="1657"/>
        <v>35.447851575464625</v>
      </c>
      <c r="I7767" s="2">
        <f>SUM(H7767:H7773)</f>
        <v>75.619449508136526</v>
      </c>
      <c r="J7767" s="4">
        <f t="shared" si="1650"/>
        <v>1.6560383195846589</v>
      </c>
      <c r="K7767" s="5">
        <f t="shared" si="1660"/>
        <v>7.0550299999999995</v>
      </c>
      <c r="L7767" s="5">
        <f t="shared" si="1651"/>
        <v>6.7512248803827751E-2</v>
      </c>
      <c r="M7767" s="8">
        <f t="shared" si="1652"/>
        <v>302.61206696682871</v>
      </c>
      <c r="N7767" s="6">
        <f>((B7766+E7766)*D7766+(B7767+E7767)*D7767+(B7768+E7768)*D7768)/3/SUM(D7663:D7767)</f>
        <v>6.6256066003026692</v>
      </c>
      <c r="O7767" s="7">
        <f>O7663</f>
        <v>4.0946245190107838E-2</v>
      </c>
      <c r="P7767" s="8">
        <f>M7767*O7663</f>
        <v>12.390827891509101</v>
      </c>
      <c r="Q7767" s="5">
        <f>N7767*O7663</f>
        <v>0.27129371238918992</v>
      </c>
      <c r="R7767" s="8">
        <f t="shared" si="1653"/>
        <v>25.831072325335835</v>
      </c>
      <c r="S7767" s="8">
        <f t="shared" si="1654"/>
        <v>55.536395899484191</v>
      </c>
      <c r="T7767" s="9">
        <f t="shared" si="1659"/>
        <v>1.2162267821226902</v>
      </c>
      <c r="U7767" s="10">
        <f t="shared" si="1661"/>
        <v>0.43981153746196866</v>
      </c>
    </row>
    <row r="7768" spans="1:21" x14ac:dyDescent="0.3">
      <c r="A7768" s="17">
        <v>1990</v>
      </c>
      <c r="B7768" s="17">
        <v>105</v>
      </c>
      <c r="C7768" s="17">
        <v>0.60287999999999997</v>
      </c>
      <c r="D7768" s="17">
        <v>0.46323999999999999</v>
      </c>
      <c r="E7768" s="17">
        <v>0.5</v>
      </c>
      <c r="F7768" s="2">
        <f t="shared" si="1655"/>
        <v>25.232840997412065</v>
      </c>
      <c r="G7768" s="3">
        <f t="shared" si="1656"/>
        <v>11.688861263641165</v>
      </c>
      <c r="H7768" s="2">
        <f t="shared" si="1657"/>
        <v>19.388410365591483</v>
      </c>
      <c r="I7768" s="2">
        <f>SUM(H7768:H7773)</f>
        <v>40.171597932671915</v>
      </c>
      <c r="J7768" s="4">
        <f t="shared" si="1650"/>
        <v>1.5920362648340709</v>
      </c>
      <c r="K7768" s="5">
        <f t="shared" si="1660"/>
        <v>7.5182699999999993</v>
      </c>
      <c r="L7768" s="5">
        <f t="shared" si="1651"/>
        <v>7.1263222748815164E-2</v>
      </c>
      <c r="M7768" s="8">
        <f t="shared" si="1652"/>
        <v>164.02375324564599</v>
      </c>
      <c r="N7768" s="6">
        <f>((B7767+E7767)*D7767+(B7768+E7768)*D7768+(B7769+E7769)*D7769)/3/SUM(D7663:D7768)</f>
        <v>6.4986949568628605</v>
      </c>
      <c r="O7768" s="7">
        <f>O7663</f>
        <v>4.0946245190107838E-2</v>
      </c>
      <c r="P7768" s="8">
        <f>M7768*O7663</f>
        <v>6.7161568173979669</v>
      </c>
      <c r="Q7768" s="5">
        <f>N7768*O7663</f>
        <v>0.26609715711942394</v>
      </c>
      <c r="R7768" s="8">
        <f t="shared" si="1653"/>
        <v>14.229209486242818</v>
      </c>
      <c r="S7768" s="8">
        <f t="shared" si="1654"/>
        <v>29.705323574148352</v>
      </c>
      <c r="T7768" s="9">
        <f t="shared" si="1659"/>
        <v>1.1772484746047818</v>
      </c>
      <c r="U7768" s="10">
        <f t="shared" si="1661"/>
        <v>0.41478779022928913</v>
      </c>
    </row>
    <row r="7769" spans="1:21" x14ac:dyDescent="0.3">
      <c r="A7769" s="17">
        <v>1990</v>
      </c>
      <c r="B7769" s="17">
        <v>106</v>
      </c>
      <c r="C7769" s="17">
        <v>0.62883</v>
      </c>
      <c r="D7769" s="17">
        <v>0.47841</v>
      </c>
      <c r="E7769" s="17">
        <v>0.5</v>
      </c>
      <c r="F7769" s="2">
        <f t="shared" si="1655"/>
        <v>13.5439797337709</v>
      </c>
      <c r="G7769" s="3">
        <f t="shared" si="1656"/>
        <v>6.4795753444333366</v>
      </c>
      <c r="H7769" s="2">
        <f t="shared" si="1657"/>
        <v>10.304192061554232</v>
      </c>
      <c r="I7769" s="2">
        <f>SUM(H7769:H7773)</f>
        <v>20.783187567080432</v>
      </c>
      <c r="J7769" s="4">
        <f t="shared" si="1650"/>
        <v>1.5344963574671564</v>
      </c>
      <c r="K7769" s="5">
        <f t="shared" si="1660"/>
        <v>7.9966799999999996</v>
      </c>
      <c r="L7769" s="5">
        <f t="shared" si="1651"/>
        <v>7.5086197183098585E-2</v>
      </c>
      <c r="M7769" s="8">
        <f t="shared" si="1652"/>
        <v>86.295159263863297</v>
      </c>
      <c r="N7769" s="6">
        <f>((B7768+E7768)*D7768+(B7769+E7769)*D7769+(B7770+E7770)*D7770)/3/SUM(D7663:D7769)</f>
        <v>6.3695604509204662</v>
      </c>
      <c r="O7769" s="7">
        <f>O7663</f>
        <v>4.0946245190107838E-2</v>
      </c>
      <c r="P7769" s="8">
        <f>M7769*O7663</f>
        <v>3.5334627499375526</v>
      </c>
      <c r="Q7769" s="5">
        <f>N7769*O7663</f>
        <v>0.26080958397660325</v>
      </c>
      <c r="R7769" s="8">
        <f t="shared" si="1653"/>
        <v>7.6167600167652552</v>
      </c>
      <c r="S7769" s="8">
        <f t="shared" si="1654"/>
        <v>15.476114087905536</v>
      </c>
      <c r="T7769" s="9">
        <f t="shared" si="1659"/>
        <v>1.142656323482012</v>
      </c>
      <c r="U7769" s="10">
        <f t="shared" si="1661"/>
        <v>0.39184003398514444</v>
      </c>
    </row>
    <row r="7770" spans="1:21" x14ac:dyDescent="0.3">
      <c r="A7770" s="17">
        <v>1990</v>
      </c>
      <c r="B7770" s="17">
        <v>107</v>
      </c>
      <c r="C7770" s="17">
        <v>0.65405999999999997</v>
      </c>
      <c r="D7770" s="17">
        <v>0.49286999999999997</v>
      </c>
      <c r="E7770" s="17">
        <v>0.5</v>
      </c>
      <c r="F7770" s="2">
        <f t="shared" si="1655"/>
        <v>7.0644043893375637</v>
      </c>
      <c r="G7770" s="3">
        <f t="shared" si="1656"/>
        <v>3.481832991372805</v>
      </c>
      <c r="H7770" s="2">
        <f t="shared" si="1657"/>
        <v>5.3234878936511612</v>
      </c>
      <c r="I7770" s="2">
        <f>SUM(H7770:H7773)</f>
        <v>10.478995505526196</v>
      </c>
      <c r="J7770" s="4">
        <f t="shared" si="1650"/>
        <v>1.4833515931424224</v>
      </c>
      <c r="K7770" s="5">
        <f t="shared" si="1660"/>
        <v>8.4895499999999995</v>
      </c>
      <c r="L7770" s="5">
        <f t="shared" si="1651"/>
        <v>7.8972558139534882E-2</v>
      </c>
      <c r="M7770" s="8">
        <f t="shared" si="1652"/>
        <v>44.089150375765094</v>
      </c>
      <c r="N7770" s="6">
        <f>((B7769+E7769)*D7769+(B7770+E7770)*D7770+(B7771+E7771)*D7771)/3/SUM(D7663:D7770)</f>
        <v>6.2390542883113174</v>
      </c>
      <c r="O7770" s="7">
        <f>O7663</f>
        <v>4.0946245190107838E-2</v>
      </c>
      <c r="P7770" s="8">
        <f>M7770*O7663</f>
        <v>1.8052851615096126</v>
      </c>
      <c r="Q7770" s="5">
        <f>N7770*O7663</f>
        <v>0.25546584664358896</v>
      </c>
      <c r="R7770" s="8">
        <f t="shared" si="1653"/>
        <v>3.9635185518026712</v>
      </c>
      <c r="S7770" s="8">
        <f t="shared" si="1654"/>
        <v>7.859354071140281</v>
      </c>
      <c r="T7770" s="9">
        <f t="shared" si="1659"/>
        <v>1.1125289037816903</v>
      </c>
      <c r="U7770" s="10">
        <f t="shared" si="1661"/>
        <v>0.37082268936073204</v>
      </c>
    </row>
    <row r="7771" spans="1:21" x14ac:dyDescent="0.3">
      <c r="A7771" s="17">
        <v>1990</v>
      </c>
      <c r="B7771" s="17">
        <v>108</v>
      </c>
      <c r="C7771" s="17">
        <v>0.67845</v>
      </c>
      <c r="D7771" s="17">
        <v>0.50660000000000005</v>
      </c>
      <c r="E7771" s="17">
        <v>0.5</v>
      </c>
      <c r="F7771" s="2">
        <f t="shared" si="1655"/>
        <v>3.5825713979647587</v>
      </c>
      <c r="G7771" s="3">
        <f t="shared" si="1656"/>
        <v>1.8149306702089469</v>
      </c>
      <c r="H7771" s="3">
        <f t="shared" si="1657"/>
        <v>2.6751060628602854</v>
      </c>
      <c r="I7771" s="2">
        <f>SUM(H7771:H7773)</f>
        <v>5.1555076118750351</v>
      </c>
      <c r="J7771" s="4">
        <f t="shared" si="1650"/>
        <v>1.43905230048</v>
      </c>
      <c r="K7771" s="5">
        <f>IF(F7771=0, K7770, K7770+G7771/F7771)</f>
        <v>8.9961500000000001</v>
      </c>
      <c r="L7771" s="5">
        <f t="shared" si="1651"/>
        <v>8.2913824884792625E-2</v>
      </c>
      <c r="M7771" s="8">
        <f t="shared" si="1652"/>
        <v>21.889361306522318</v>
      </c>
      <c r="N7771" s="6">
        <f>((B7770+E7770)*D7770+(B7771+E7771)*D7771+(B7772+E7772)*D7772)/3/SUM(D7663:D7771)</f>
        <v>6.1078515068482995</v>
      </c>
      <c r="O7771" s="7">
        <f>O7663</f>
        <v>4.0946245190107838E-2</v>
      </c>
      <c r="P7771" s="8">
        <f>M7771*O7663</f>
        <v>0.89628715511172208</v>
      </c>
      <c r="Q7771" s="5">
        <f>N7771*O7663</f>
        <v>0.25009358538418008</v>
      </c>
      <c r="R7771" s="8">
        <f t="shared" si="1653"/>
        <v>2.0060791963165987</v>
      </c>
      <c r="S7771" s="8">
        <f t="shared" si="1654"/>
        <v>3.8958355193376097</v>
      </c>
      <c r="T7771" s="9">
        <f t="shared" si="1659"/>
        <v>1.0874411383820055</v>
      </c>
      <c r="U7771" s="10">
        <f t="shared" si="1661"/>
        <v>0.35161116209799448</v>
      </c>
    </row>
    <row r="7772" spans="1:21" x14ac:dyDescent="0.3">
      <c r="A7772" s="17">
        <v>1990</v>
      </c>
      <c r="B7772" s="17">
        <v>109</v>
      </c>
      <c r="C7772" s="17">
        <v>0.70189999999999997</v>
      </c>
      <c r="D7772" s="17">
        <v>0.51956000000000002</v>
      </c>
      <c r="E7772" s="17">
        <v>0.5</v>
      </c>
      <c r="F7772" s="2">
        <f t="shared" si="1655"/>
        <v>1.7676407277558117</v>
      </c>
      <c r="G7772" s="3">
        <f t="shared" si="1656"/>
        <v>0.91839541651280954</v>
      </c>
      <c r="H7772" s="3">
        <f t="shared" si="1657"/>
        <v>1.308443019499407</v>
      </c>
      <c r="I7772" s="2">
        <f>SUM(H7772:H7773)</f>
        <v>2.4804015490147497</v>
      </c>
      <c r="J7772" s="4">
        <f t="shared" si="1650"/>
        <v>1.4032271999999999</v>
      </c>
      <c r="K7772" s="5">
        <f>IF(F7772=0, K7771, K7771+G7772/F7772)</f>
        <v>9.5157100000000003</v>
      </c>
      <c r="L7772" s="5">
        <f t="shared" si="1651"/>
        <v>8.6901461187214618E-2</v>
      </c>
      <c r="M7772" s="8">
        <f t="shared" si="1652"/>
        <v>10.56823906026483</v>
      </c>
      <c r="N7772" s="6">
        <f>((B7771+E7771)*D7771+(B7772+E7772)*D7772)/2/SUM(D7663:D7772)</f>
        <v>5.8775393533430504</v>
      </c>
      <c r="O7772" s="7">
        <f>O7663</f>
        <v>4.0946245190107838E-2</v>
      </c>
      <c r="P7772" s="8">
        <f>M7772*O7663</f>
        <v>0.43272970778927855</v>
      </c>
      <c r="Q7772" s="5">
        <f>N7772*O7663</f>
        <v>0.24066316747649241</v>
      </c>
      <c r="R7772" s="8">
        <f t="shared" si="1653"/>
        <v>0.99354897796417374</v>
      </c>
      <c r="S7772" s="8">
        <f t="shared" si="1654"/>
        <v>1.889756323021011</v>
      </c>
      <c r="T7772" s="9">
        <f t="shared" si="1659"/>
        <v>1.0690839452540997</v>
      </c>
      <c r="U7772" s="10">
        <f t="shared" si="1661"/>
        <v>0.33414325474590023</v>
      </c>
    </row>
    <row r="7773" spans="1:21" x14ac:dyDescent="0.3">
      <c r="A7773" s="17">
        <v>1990</v>
      </c>
      <c r="B7773" s="17" t="s">
        <v>19</v>
      </c>
      <c r="C7773" s="17">
        <v>0.72433999999999998</v>
      </c>
      <c r="D7773" s="17">
        <v>1</v>
      </c>
      <c r="E7773" s="17">
        <v>1.38</v>
      </c>
      <c r="F7773" s="2">
        <f t="shared" si="1655"/>
        <v>0.84924531124300218</v>
      </c>
      <c r="G7773" s="3">
        <f t="shared" si="1656"/>
        <v>0.84924531124300218</v>
      </c>
      <c r="H7773" s="3">
        <f>E7773*F7773</f>
        <v>1.171958529515343</v>
      </c>
      <c r="I7773" s="2">
        <f>SUM(H7773:H7773)</f>
        <v>1.171958529515343</v>
      </c>
      <c r="J7773" s="4">
        <f t="shared" si="1650"/>
        <v>1.38</v>
      </c>
      <c r="K7773" s="5">
        <f>IF(F7773=0, K7772, K7772+G7773/F7773)</f>
        <v>10.51571</v>
      </c>
      <c r="L7773" s="5">
        <f>K7773/(110+E7773)</f>
        <v>9.4412910755970553E-2</v>
      </c>
      <c r="M7773" s="8">
        <f t="shared" si="1652"/>
        <v>8.9950124876252371</v>
      </c>
      <c r="N7773" s="6">
        <f>N7772-(N7770-N7771)</f>
        <v>5.7463365718800326</v>
      </c>
      <c r="O7773" s="7">
        <f>O7663</f>
        <v>4.0946245190107838E-2</v>
      </c>
      <c r="P7773" s="8">
        <f>M7773*O7663</f>
        <v>0.36831198680638483</v>
      </c>
      <c r="Q7773" s="5">
        <f>N7773*O7663</f>
        <v>0.23529090621708354</v>
      </c>
      <c r="R7773" s="8">
        <f t="shared" si="1653"/>
        <v>0.89620734505683719</v>
      </c>
      <c r="S7773" s="8">
        <f>R7773</f>
        <v>0.89620734505683719</v>
      </c>
      <c r="T7773" s="9">
        <f t="shared" si="1659"/>
        <v>1.0552985494204246</v>
      </c>
      <c r="U7773" s="10">
        <f t="shared" si="1661"/>
        <v>0.32470145057957533</v>
      </c>
    </row>
    <row r="7774" spans="1:21" x14ac:dyDescent="0.3">
      <c r="A7774" s="17">
        <v>1991</v>
      </c>
      <c r="B7774" s="17">
        <v>0</v>
      </c>
      <c r="C7774" s="17">
        <v>7.7200000000000003E-3</v>
      </c>
      <c r="D7774" s="17">
        <v>7.6699999999999997E-3</v>
      </c>
      <c r="E7774" s="17">
        <v>0.13</v>
      </c>
      <c r="F7774" s="2">
        <v>100000</v>
      </c>
      <c r="G7774" s="3">
        <f>100000*D7774</f>
        <v>767</v>
      </c>
      <c r="H7774" s="2">
        <f>F7774-(1-E7774)*G7774</f>
        <v>99332.71</v>
      </c>
      <c r="I7774" s="2">
        <f>SUM(H7774:H7884)</f>
        <v>7449042.7238453282</v>
      </c>
      <c r="J7774" s="4">
        <f>I7774/F7774</f>
        <v>74.490427238453279</v>
      </c>
      <c r="K7774" s="5">
        <f>G7774/F7774</f>
        <v>7.6699999999999997E-3</v>
      </c>
      <c r="L7774" s="5">
        <f>K7774/(0.1+E7774)</f>
        <v>3.3347826086956522E-2</v>
      </c>
      <c r="M7774">
        <f>G7774/L7774</f>
        <v>23000</v>
      </c>
      <c r="N7774" s="6">
        <f>(0.1+E7774)*D7774/SUM(D7774:D7774)</f>
        <v>0.23</v>
      </c>
      <c r="O7774" s="7">
        <f>IF((I7774-J7774*F7774+MAX(N7776:N7869)*F7774)/SUM(M7774:M7884)&gt;1/MAX(N7776:N7872),1/MAX(N7776:N7872),(I7774-J7774*F7774+MAX(N7776:N7869)*F7774)/SUM(M7774:M7884))</f>
        <v>3.9902767314958815E-2</v>
      </c>
      <c r="P7774" s="8">
        <f>M7774*O7774</f>
        <v>917.76364824405277</v>
      </c>
      <c r="Q7774" s="5">
        <f>N7774*O7774</f>
        <v>9.1776364824405279E-3</v>
      </c>
      <c r="R7774" s="8">
        <f>((1-Q7774)*H7774)</f>
        <v>98421.070496804328</v>
      </c>
      <c r="S7774" s="8">
        <f>R7774+S7775</f>
        <v>6672291.3805546118</v>
      </c>
      <c r="T7774" s="9">
        <f t="shared" si="1659"/>
        <v>66.722913805546114</v>
      </c>
      <c r="U7774" s="10">
        <f t="shared" ref="U7774:U7837" si="1662">J7774-T7774</f>
        <v>7.7675134329071653</v>
      </c>
    </row>
    <row r="7775" spans="1:21" x14ac:dyDescent="0.3">
      <c r="A7775" s="17">
        <v>1991</v>
      </c>
      <c r="B7775" s="17">
        <v>1</v>
      </c>
      <c r="C7775" s="17">
        <v>6.0999999999999997E-4</v>
      </c>
      <c r="D7775" s="17">
        <v>6.0999999999999997E-4</v>
      </c>
      <c r="E7775" s="17">
        <v>0.5</v>
      </c>
      <c r="F7775" s="2">
        <f>F7774-G7774</f>
        <v>99233</v>
      </c>
      <c r="G7775" s="3">
        <f>D7775*F7775</f>
        <v>60.532129999999995</v>
      </c>
      <c r="H7775" s="2">
        <f>F7775-0.5*G7775</f>
        <v>99202.733934999997</v>
      </c>
      <c r="I7775" s="2">
        <f>SUM(H7775:H7884)</f>
        <v>7349710.0138453273</v>
      </c>
      <c r="J7775" s="4">
        <f t="shared" ref="J7775:J7838" si="1663">I7775/F7775</f>
        <v>74.065180069587001</v>
      </c>
      <c r="K7775" s="5">
        <f>K7774+G7775/F7775</f>
        <v>8.2799999999999992E-3</v>
      </c>
      <c r="L7775" s="5">
        <f t="shared" ref="L7775:L7838" si="1664">K7775/(B7775+E7775)</f>
        <v>5.5199999999999997E-3</v>
      </c>
      <c r="M7775" s="8">
        <f t="shared" ref="M7775:M7838" si="1665">G7775/L7775</f>
        <v>10965.965579710144</v>
      </c>
      <c r="N7775" s="6">
        <f>(B7775+E7775)*D7775/SUM(D7774:D7775)</f>
        <v>0.11050724637681161</v>
      </c>
      <c r="O7775" s="7">
        <f>O7774</f>
        <v>3.9902767314958815E-2</v>
      </c>
      <c r="P7775" s="8">
        <f>M7775*O7774</f>
        <v>437.57237291102132</v>
      </c>
      <c r="Q7775" s="5">
        <f>N7775*O7774</f>
        <v>4.4095449387907392E-3</v>
      </c>
      <c r="R7775" s="8">
        <f t="shared" ref="R7775:R7838" si="1666">((1-Q7775)*H7775)</f>
        <v>98765.295021662707</v>
      </c>
      <c r="S7775" s="8">
        <f t="shared" ref="S7775:S7838" si="1667">R7775+S7776</f>
        <v>6573870.3100578077</v>
      </c>
      <c r="T7775" s="9">
        <f t="shared" si="1659"/>
        <v>66.246816180683922</v>
      </c>
      <c r="U7775" s="10">
        <f t="shared" si="1662"/>
        <v>7.8183638889030789</v>
      </c>
    </row>
    <row r="7776" spans="1:21" x14ac:dyDescent="0.3">
      <c r="A7776" s="17">
        <v>1991</v>
      </c>
      <c r="B7776" s="17">
        <v>2</v>
      </c>
      <c r="C7776" s="17">
        <v>4.4000000000000002E-4</v>
      </c>
      <c r="D7776" s="17">
        <v>4.4000000000000002E-4</v>
      </c>
      <c r="E7776" s="17">
        <v>0.5</v>
      </c>
      <c r="F7776" s="2">
        <f t="shared" ref="F7776:F7839" si="1668">F7775-G7775</f>
        <v>99172.467869999993</v>
      </c>
      <c r="G7776" s="3">
        <f t="shared" ref="G7776:G7839" si="1669">D7776*F7776</f>
        <v>43.635885862799995</v>
      </c>
      <c r="H7776" s="2">
        <f t="shared" ref="H7776:H7839" si="1670">F7776-0.5*G7776</f>
        <v>99150.649927068589</v>
      </c>
      <c r="I7776" s="2">
        <f>SUM(H7776:H7884)</f>
        <v>7250507.2799103269</v>
      </c>
      <c r="J7776" s="4">
        <f t="shared" si="1663"/>
        <v>73.110082219741045</v>
      </c>
      <c r="K7776" s="5">
        <f t="shared" ref="K7776:K7839" si="1671">K7775+G7776/F7776</f>
        <v>8.7199999999999986E-3</v>
      </c>
      <c r="L7776" s="5">
        <f t="shared" si="1664"/>
        <v>3.4879999999999993E-3</v>
      </c>
      <c r="M7776" s="8">
        <f t="shared" si="1665"/>
        <v>12510.288378096331</v>
      </c>
      <c r="N7776" s="6">
        <f>((B7775+E7775)*D7775+(B7776+E7776)*D7776+(B7777+E7777)*D7777)/3/SUM(D7774:D7776)</f>
        <v>0.1144877675840979</v>
      </c>
      <c r="O7776" s="7">
        <f>O7774</f>
        <v>3.9902767314958815E-2</v>
      </c>
      <c r="P7776" s="8">
        <f>M7776*O7774</f>
        <v>499.19512619421141</v>
      </c>
      <c r="Q7776" s="5">
        <f>N7776*O7774</f>
        <v>4.5683787503173427E-3</v>
      </c>
      <c r="R7776" s="8">
        <f t="shared" si="1666"/>
        <v>98697.692204861611</v>
      </c>
      <c r="S7776" s="8">
        <f t="shared" si="1667"/>
        <v>6475105.0150361452</v>
      </c>
      <c r="T7776" s="9">
        <f t="shared" si="1659"/>
        <v>65.291357108547729</v>
      </c>
      <c r="U7776" s="10">
        <f t="shared" si="1662"/>
        <v>7.8187251111933165</v>
      </c>
    </row>
    <row r="7777" spans="1:21" x14ac:dyDescent="0.3">
      <c r="A7777" s="17">
        <v>1991</v>
      </c>
      <c r="B7777" s="17">
        <v>3</v>
      </c>
      <c r="C7777" s="17">
        <v>2.7999999999999998E-4</v>
      </c>
      <c r="D7777" s="17">
        <v>2.7999999999999998E-4</v>
      </c>
      <c r="E7777" s="17">
        <v>0.5</v>
      </c>
      <c r="F7777" s="2">
        <f t="shared" si="1668"/>
        <v>99128.831984137199</v>
      </c>
      <c r="G7777" s="3">
        <f t="shared" si="1669"/>
        <v>27.756072955558412</v>
      </c>
      <c r="H7777" s="2">
        <f t="shared" si="1670"/>
        <v>99114.953947659422</v>
      </c>
      <c r="I7777" s="2">
        <f>SUM(H7777:H7884)</f>
        <v>7151356.6299832584</v>
      </c>
      <c r="J7777" s="4">
        <f t="shared" si="1663"/>
        <v>72.142044719417584</v>
      </c>
      <c r="K7777" s="5">
        <f t="shared" si="1671"/>
        <v>8.9999999999999993E-3</v>
      </c>
      <c r="L7777" s="5">
        <f t="shared" si="1664"/>
        <v>2.5714285714285713E-3</v>
      </c>
      <c r="M7777" s="8">
        <f t="shared" si="1665"/>
        <v>10794.028371606049</v>
      </c>
      <c r="N7777" s="6">
        <f>((B7776+E7776)*D7776+(B7777+E7777)*D7777+(B7778+E7778)*D7778)/3/SUM(D7774:D7777)</f>
        <v>0.10537037037037039</v>
      </c>
      <c r="O7777" s="7">
        <f>O7774</f>
        <v>3.9902767314958815E-2</v>
      </c>
      <c r="P7777" s="8">
        <f>M7777*O7774</f>
        <v>430.71160250326</v>
      </c>
      <c r="Q7777" s="5">
        <f>N7777*O7774</f>
        <v>4.2045693707799207E-3</v>
      </c>
      <c r="R7777" s="8">
        <f t="shared" si="1666"/>
        <v>98698.218248104822</v>
      </c>
      <c r="S7777" s="8">
        <f t="shared" si="1667"/>
        <v>6376407.3228312833</v>
      </c>
      <c r="T7777" s="9">
        <f t="shared" si="1659"/>
        <v>64.324447239039884</v>
      </c>
      <c r="U7777" s="10">
        <f t="shared" si="1662"/>
        <v>7.8175974803776995</v>
      </c>
    </row>
    <row r="7778" spans="1:21" x14ac:dyDescent="0.3">
      <c r="A7778" s="17">
        <v>1991</v>
      </c>
      <c r="B7778" s="17">
        <v>4</v>
      </c>
      <c r="C7778" s="17">
        <v>1.7000000000000001E-4</v>
      </c>
      <c r="D7778" s="17">
        <v>1.7000000000000001E-4</v>
      </c>
      <c r="E7778" s="17">
        <v>0.5</v>
      </c>
      <c r="F7778" s="2">
        <f t="shared" si="1668"/>
        <v>99101.075911181644</v>
      </c>
      <c r="G7778" s="3">
        <f t="shared" si="1669"/>
        <v>16.84718290490088</v>
      </c>
      <c r="H7778" s="2">
        <f t="shared" si="1670"/>
        <v>99092.652319729197</v>
      </c>
      <c r="I7778" s="2">
        <f>SUM(H7778:H7884)</f>
        <v>7052241.6760355989</v>
      </c>
      <c r="J7778" s="4">
        <f t="shared" si="1663"/>
        <v>71.162110110248449</v>
      </c>
      <c r="K7778" s="5">
        <f t="shared" si="1671"/>
        <v>9.1699999999999993E-3</v>
      </c>
      <c r="L7778" s="5">
        <f t="shared" si="1664"/>
        <v>2.0377777777777777E-3</v>
      </c>
      <c r="M7778" s="8">
        <f t="shared" si="1665"/>
        <v>8267.428906439909</v>
      </c>
      <c r="N7778" s="6">
        <f>((B7777+E7777)*D7777+(B7778+E7778)*D7778+(B7779+E7779)*D7779)/3/SUM(D7774:D7778)</f>
        <v>9.1421301344965469E-2</v>
      </c>
      <c r="O7778" s="7">
        <f>O7774</f>
        <v>3.9902767314958815E-2</v>
      </c>
      <c r="P7778" s="8">
        <f>M7778*O7774</f>
        <v>329.89329194663611</v>
      </c>
      <c r="Q7778" s="5">
        <f>N7778*O7774</f>
        <v>3.6479629151988883E-3</v>
      </c>
      <c r="R7778" s="8">
        <f t="shared" si="1666"/>
        <v>98731.165998898126</v>
      </c>
      <c r="S7778" s="8">
        <f t="shared" si="1667"/>
        <v>6277709.1045831786</v>
      </c>
      <c r="T7778" s="9">
        <f t="shared" si="1659"/>
        <v>63.346528247680311</v>
      </c>
      <c r="U7778" s="10">
        <f t="shared" si="1662"/>
        <v>7.8155818625681377</v>
      </c>
    </row>
    <row r="7779" spans="1:21" x14ac:dyDescent="0.3">
      <c r="A7779" s="17">
        <v>1991</v>
      </c>
      <c r="B7779" s="17">
        <v>5</v>
      </c>
      <c r="C7779" s="17">
        <v>1.3999999999999999E-4</v>
      </c>
      <c r="D7779" s="17">
        <v>1.3999999999999999E-4</v>
      </c>
      <c r="E7779" s="17">
        <v>0.5</v>
      </c>
      <c r="F7779" s="2">
        <f t="shared" si="1668"/>
        <v>99084.22872827675</v>
      </c>
      <c r="G7779" s="3">
        <f t="shared" si="1669"/>
        <v>13.871792021958743</v>
      </c>
      <c r="H7779" s="2">
        <f t="shared" si="1670"/>
        <v>99077.292832265768</v>
      </c>
      <c r="I7779" s="2">
        <f>SUM(H7779:H7884)</f>
        <v>6953149.0237158695</v>
      </c>
      <c r="J7779" s="4">
        <f t="shared" si="1663"/>
        <v>70.174124711449394</v>
      </c>
      <c r="K7779" s="5">
        <f t="shared" si="1671"/>
        <v>9.3099999999999988E-3</v>
      </c>
      <c r="L7779" s="5">
        <f t="shared" si="1664"/>
        <v>1.6927272727272726E-3</v>
      </c>
      <c r="M7779" s="8">
        <f t="shared" si="1665"/>
        <v>8194.936210609354</v>
      </c>
      <c r="N7779" s="6">
        <f>((B7778+E7778)*D7778+(B7779+E7779)*D7779+(B7780+E7780)*D7780)/3/SUM(D7774:D7779)</f>
        <v>0.10383100608664518</v>
      </c>
      <c r="O7779" s="7">
        <f>O7774</f>
        <v>3.9902767314958815E-2</v>
      </c>
      <c r="P7779" s="8">
        <f>M7779*O7774</f>
        <v>327.00063277287535</v>
      </c>
      <c r="Q7779" s="5">
        <f>N7779*O7774</f>
        <v>4.1431444759534751E-3</v>
      </c>
      <c r="R7779" s="8">
        <f t="shared" si="1666"/>
        <v>98666.801293775352</v>
      </c>
      <c r="S7779" s="8">
        <f t="shared" si="1667"/>
        <v>6178977.9385842802</v>
      </c>
      <c r="T7779" s="9">
        <f t="shared" si="1659"/>
        <v>62.360862247100663</v>
      </c>
      <c r="U7779" s="10">
        <f t="shared" si="1662"/>
        <v>7.8132624643487318</v>
      </c>
    </row>
    <row r="7780" spans="1:21" x14ac:dyDescent="0.3">
      <c r="A7780" s="17">
        <v>1991</v>
      </c>
      <c r="B7780" s="17">
        <v>6</v>
      </c>
      <c r="C7780" s="17">
        <v>2.1000000000000001E-4</v>
      </c>
      <c r="D7780" s="17">
        <v>2.1000000000000001E-4</v>
      </c>
      <c r="E7780" s="17">
        <v>0.5</v>
      </c>
      <c r="F7780" s="2">
        <f t="shared" si="1668"/>
        <v>99070.356936254786</v>
      </c>
      <c r="G7780" s="3">
        <f t="shared" si="1669"/>
        <v>20.804774956613507</v>
      </c>
      <c r="H7780" s="2">
        <f t="shared" si="1670"/>
        <v>99059.954548776484</v>
      </c>
      <c r="I7780" s="2">
        <f>SUM(H7780:H7884)</f>
        <v>6854071.7308836048</v>
      </c>
      <c r="J7780" s="4">
        <f t="shared" si="1663"/>
        <v>69.183880454713076</v>
      </c>
      <c r="K7780" s="5">
        <f t="shared" si="1671"/>
        <v>9.5199999999999989E-3</v>
      </c>
      <c r="L7780" s="5">
        <f t="shared" si="1664"/>
        <v>1.4646153846153845E-3</v>
      </c>
      <c r="M7780" s="8">
        <f t="shared" si="1665"/>
        <v>14204.940884242416</v>
      </c>
      <c r="N7780" s="6">
        <f>((B7779+E7779)*D7779+(B7780+E7780)*D7780+(B7781+E7781)*D7781)/3/SUM(D7774:D7780)</f>
        <v>0.12990196078431374</v>
      </c>
      <c r="O7780" s="7">
        <f>O7774</f>
        <v>3.9902767314958815E-2</v>
      </c>
      <c r="P7780" s="8">
        <f>M7780*O7774</f>
        <v>566.81645082667046</v>
      </c>
      <c r="Q7780" s="5">
        <f>N7780*O7774</f>
        <v>5.1834477149333763E-3</v>
      </c>
      <c r="R7780" s="8">
        <f t="shared" si="1666"/>
        <v>98546.48245372923</v>
      </c>
      <c r="S7780" s="8">
        <f t="shared" si="1667"/>
        <v>6080311.1372905048</v>
      </c>
      <c r="T7780" s="9">
        <f t="shared" si="1659"/>
        <v>61.3736674149946</v>
      </c>
      <c r="U7780" s="10">
        <f t="shared" si="1662"/>
        <v>7.8102130397184766</v>
      </c>
    </row>
    <row r="7781" spans="1:21" x14ac:dyDescent="0.3">
      <c r="A7781" s="17">
        <v>1991</v>
      </c>
      <c r="B7781" s="17">
        <v>7</v>
      </c>
      <c r="C7781" s="17">
        <v>2.1000000000000001E-4</v>
      </c>
      <c r="D7781" s="17">
        <v>2.1000000000000001E-4</v>
      </c>
      <c r="E7781" s="17">
        <v>0.5</v>
      </c>
      <c r="F7781" s="2">
        <f t="shared" si="1668"/>
        <v>99049.552161298168</v>
      </c>
      <c r="G7781" s="3">
        <f t="shared" si="1669"/>
        <v>20.800405953872616</v>
      </c>
      <c r="H7781" s="2">
        <f t="shared" si="1670"/>
        <v>99039.151958321236</v>
      </c>
      <c r="I7781" s="2">
        <f>SUM(H7781:H7884)</f>
        <v>6755011.7763348287</v>
      </c>
      <c r="J7781" s="4">
        <f t="shared" si="1663"/>
        <v>68.198307099203902</v>
      </c>
      <c r="K7781" s="5">
        <f t="shared" si="1671"/>
        <v>9.7299999999999991E-3</v>
      </c>
      <c r="L7781" s="5">
        <f t="shared" si="1664"/>
        <v>1.2973333333333333E-3</v>
      </c>
      <c r="M7781" s="8">
        <f t="shared" si="1665"/>
        <v>16033.200889418769</v>
      </c>
      <c r="N7781" s="6">
        <f>((B7780+E7780)*D7780+(B7781+E7781)*D7781+(B7782+E7782)*D7782)/3/SUM(D7774:D7781)</f>
        <v>0.17934224049331965</v>
      </c>
      <c r="O7781" s="7">
        <f>O7774</f>
        <v>3.9902767314958815E-2</v>
      </c>
      <c r="P7781" s="8">
        <f>M7781*O7774</f>
        <v>639.76908440446789</v>
      </c>
      <c r="Q7781" s="5">
        <f>N7781*O7774</f>
        <v>7.1562516921483185E-3</v>
      </c>
      <c r="R7781" s="8">
        <f t="shared" si="1666"/>
        <v>98330.402859530572</v>
      </c>
      <c r="S7781" s="8">
        <f t="shared" si="1667"/>
        <v>5981764.6548367757</v>
      </c>
      <c r="T7781" s="9">
        <f t="shared" si="1659"/>
        <v>60.391637562335617</v>
      </c>
      <c r="U7781" s="10">
        <f t="shared" si="1662"/>
        <v>7.8066695368682844</v>
      </c>
    </row>
    <row r="7782" spans="1:21" x14ac:dyDescent="0.3">
      <c r="A7782" s="17">
        <v>1991</v>
      </c>
      <c r="B7782" s="17">
        <v>8</v>
      </c>
      <c r="C7782" s="17">
        <v>2.7E-4</v>
      </c>
      <c r="D7782" s="17">
        <v>2.7E-4</v>
      </c>
      <c r="E7782" s="17">
        <v>0.5</v>
      </c>
      <c r="F7782" s="2">
        <f t="shared" si="1668"/>
        <v>99028.751755344289</v>
      </c>
      <c r="G7782" s="3">
        <f t="shared" si="1669"/>
        <v>26.737762973942957</v>
      </c>
      <c r="H7782" s="2">
        <f t="shared" si="1670"/>
        <v>99015.382873857321</v>
      </c>
      <c r="I7782" s="2">
        <f>SUM(H7782:H7884)</f>
        <v>6655972.6243765065</v>
      </c>
      <c r="J7782" s="4">
        <f t="shared" si="1663"/>
        <v>67.212526729817171</v>
      </c>
      <c r="K7782" s="5">
        <f t="shared" si="1671"/>
        <v>9.9999999999999985E-3</v>
      </c>
      <c r="L7782" s="5">
        <f t="shared" si="1664"/>
        <v>1.176470588235294E-3</v>
      </c>
      <c r="M7782" s="8">
        <f t="shared" si="1665"/>
        <v>22727.098527851515</v>
      </c>
      <c r="N7782" s="6">
        <f>((B7781+E7781)*D7781+(B7782+E7782)*D7782+(B7783+E7783)*D7783)/3/SUM(D7774:D7782)</f>
        <v>0.19550000000000003</v>
      </c>
      <c r="O7782" s="7">
        <f>O7774</f>
        <v>3.9902767314958815E-2</v>
      </c>
      <c r="P7782" s="8">
        <f>M7782*O7774</f>
        <v>906.87412430100198</v>
      </c>
      <c r="Q7782" s="5">
        <f>N7782*O7774</f>
        <v>7.8009910100744493E-3</v>
      </c>
      <c r="R7782" s="8">
        <f t="shared" si="1666"/>
        <v>98242.964762199277</v>
      </c>
      <c r="S7782" s="8">
        <f t="shared" si="1667"/>
        <v>5883434.2519772453</v>
      </c>
      <c r="T7782" s="9">
        <f t="shared" si="1659"/>
        <v>59.411374451256108</v>
      </c>
      <c r="U7782" s="10">
        <f t="shared" si="1662"/>
        <v>7.8011522785610623</v>
      </c>
    </row>
    <row r="7783" spans="1:21" x14ac:dyDescent="0.3">
      <c r="A7783" s="17">
        <v>1991</v>
      </c>
      <c r="B7783" s="17">
        <v>9</v>
      </c>
      <c r="C7783" s="17">
        <v>2.1000000000000001E-4</v>
      </c>
      <c r="D7783" s="17">
        <v>2.1000000000000001E-4</v>
      </c>
      <c r="E7783" s="17">
        <v>0.5</v>
      </c>
      <c r="F7783" s="2">
        <f t="shared" si="1668"/>
        <v>99002.013992370339</v>
      </c>
      <c r="G7783" s="3">
        <f t="shared" si="1669"/>
        <v>20.790422938397771</v>
      </c>
      <c r="H7783" s="2">
        <f t="shared" si="1670"/>
        <v>98991.618780901146</v>
      </c>
      <c r="I7783" s="2">
        <f>SUM(H7783:H7884)</f>
        <v>6556957.241502651</v>
      </c>
      <c r="J7783" s="4">
        <f t="shared" si="1663"/>
        <v>66.230543976690896</v>
      </c>
      <c r="K7783" s="5">
        <f t="shared" si="1671"/>
        <v>1.0209999999999999E-2</v>
      </c>
      <c r="L7783" s="5">
        <f t="shared" si="1664"/>
        <v>1.0747368421052631E-3</v>
      </c>
      <c r="M7783" s="8">
        <f t="shared" si="1665"/>
        <v>19344.663850614968</v>
      </c>
      <c r="N7783" s="6">
        <f>((B7782+E7782)*D7782+(B7783+E7783)*D7783+(B7784+E7784)*D7784)/3/SUM(D7774:D7783)</f>
        <v>0.19833496571988252</v>
      </c>
      <c r="O7783" s="7">
        <f>O7774</f>
        <v>3.9902767314958815E-2</v>
      </c>
      <c r="P7783" s="8">
        <f>M7783*O7774</f>
        <v>771.90562041718431</v>
      </c>
      <c r="Q7783" s="5">
        <f>N7783*O7774</f>
        <v>7.9141139875408047E-3</v>
      </c>
      <c r="R7783" s="8">
        <f t="shared" si="1666"/>
        <v>98208.187826057911</v>
      </c>
      <c r="S7783" s="8">
        <f t="shared" si="1667"/>
        <v>5785191.2872150457</v>
      </c>
      <c r="T7783" s="9">
        <f t="shared" si="1659"/>
        <v>58.435086862585294</v>
      </c>
      <c r="U7783" s="10">
        <f t="shared" si="1662"/>
        <v>7.7954571141056022</v>
      </c>
    </row>
    <row r="7784" spans="1:21" x14ac:dyDescent="0.3">
      <c r="A7784" s="17">
        <v>1991</v>
      </c>
      <c r="B7784" s="17">
        <v>10</v>
      </c>
      <c r="C7784" s="17">
        <v>1.7000000000000001E-4</v>
      </c>
      <c r="D7784" s="17">
        <v>1.7000000000000001E-4</v>
      </c>
      <c r="E7784" s="17">
        <v>0.5</v>
      </c>
      <c r="F7784" s="2">
        <f t="shared" si="1668"/>
        <v>98981.223569431939</v>
      </c>
      <c r="G7784" s="3">
        <f t="shared" si="1669"/>
        <v>16.826808006803432</v>
      </c>
      <c r="H7784" s="2">
        <f t="shared" si="1670"/>
        <v>98972.810165428542</v>
      </c>
      <c r="I7784" s="2">
        <f>SUM(H7784:H7884)</f>
        <v>6457965.6227217494</v>
      </c>
      <c r="J7784" s="4">
        <f t="shared" si="1663"/>
        <v>65.244350290251845</v>
      </c>
      <c r="K7784" s="5">
        <f t="shared" si="1671"/>
        <v>1.0379999999999999E-2</v>
      </c>
      <c r="L7784" s="5">
        <f t="shared" si="1664"/>
        <v>9.885714285714285E-4</v>
      </c>
      <c r="M7784" s="8">
        <f t="shared" si="1665"/>
        <v>17021.33757913642</v>
      </c>
      <c r="N7784" s="6">
        <f>((B7783+E7783)*D7783+(B7784+E7784)*D7784+(B7785+E7785)*D7785)/3/SUM(D7774:D7784)</f>
        <v>0.19155427103403988</v>
      </c>
      <c r="O7784" s="7">
        <f>O7774</f>
        <v>3.9902767314958815E-2</v>
      </c>
      <c r="P7784" s="8">
        <f>M7784*O7774</f>
        <v>679.19847280964495</v>
      </c>
      <c r="Q7784" s="5">
        <f>N7784*O7774</f>
        <v>7.6435455052578484E-3</v>
      </c>
      <c r="R7784" s="8">
        <f t="shared" si="1666"/>
        <v>98216.306987145843</v>
      </c>
      <c r="S7784" s="8">
        <f t="shared" si="1667"/>
        <v>5686983.0993889878</v>
      </c>
      <c r="T7784" s="9">
        <f t="shared" si="1659"/>
        <v>57.455170731444476</v>
      </c>
      <c r="U7784" s="10">
        <f t="shared" si="1662"/>
        <v>7.7891795588073691</v>
      </c>
    </row>
    <row r="7785" spans="1:21" x14ac:dyDescent="0.3">
      <c r="A7785" s="17">
        <v>1991</v>
      </c>
      <c r="B7785" s="17">
        <v>11</v>
      </c>
      <c r="C7785" s="17">
        <v>1.9000000000000001E-4</v>
      </c>
      <c r="D7785" s="17">
        <v>1.9000000000000001E-4</v>
      </c>
      <c r="E7785" s="17">
        <v>0.5</v>
      </c>
      <c r="F7785" s="2">
        <f t="shared" si="1668"/>
        <v>98964.396761425131</v>
      </c>
      <c r="G7785" s="3">
        <f t="shared" si="1669"/>
        <v>18.803235384670774</v>
      </c>
      <c r="H7785" s="2">
        <f t="shared" si="1670"/>
        <v>98954.995143732798</v>
      </c>
      <c r="I7785" s="2">
        <f>SUM(H7785:H7884)</f>
        <v>6358992.8125563199</v>
      </c>
      <c r="J7785" s="4">
        <f t="shared" si="1663"/>
        <v>64.255358701231046</v>
      </c>
      <c r="K7785" s="5">
        <f t="shared" si="1671"/>
        <v>1.0569999999999998E-2</v>
      </c>
      <c r="L7785" s="5">
        <f t="shared" si="1664"/>
        <v>9.1913043478260845E-4</v>
      </c>
      <c r="M7785" s="8">
        <f t="shared" si="1665"/>
        <v>20457.635470550045</v>
      </c>
      <c r="N7785" s="6">
        <f>((B7784+E7784)*D7784+(B7785+E7785)*D7785+(B7786+E7786)*D7786)/3/SUM(D7774:D7785)</f>
        <v>0.18038473667612745</v>
      </c>
      <c r="O7785" s="7">
        <f>O7774</f>
        <v>3.9902767314958815E-2</v>
      </c>
      <c r="P7785" s="8">
        <f>M7785*O7774</f>
        <v>816.31626799560638</v>
      </c>
      <c r="Q7785" s="5">
        <f>N7785*O7774</f>
        <v>7.1978501747576307E-3</v>
      </c>
      <c r="R7785" s="8">
        <f t="shared" si="1666"/>
        <v>98242.731914644348</v>
      </c>
      <c r="S7785" s="8">
        <f t="shared" si="1667"/>
        <v>5588766.7924018418</v>
      </c>
      <c r="T7785" s="9">
        <f t="shared" si="1659"/>
        <v>56.472498952070218</v>
      </c>
      <c r="U7785" s="10">
        <f t="shared" si="1662"/>
        <v>7.7828597491608278</v>
      </c>
    </row>
    <row r="7786" spans="1:21" x14ac:dyDescent="0.3">
      <c r="A7786" s="17">
        <v>1991</v>
      </c>
      <c r="B7786" s="17">
        <v>12</v>
      </c>
      <c r="C7786" s="17">
        <v>1.3999999999999999E-4</v>
      </c>
      <c r="D7786" s="17">
        <v>1.3999999999999999E-4</v>
      </c>
      <c r="E7786" s="17">
        <v>0.5</v>
      </c>
      <c r="F7786" s="2">
        <f t="shared" si="1668"/>
        <v>98945.593526040466</v>
      </c>
      <c r="G7786" s="3">
        <f t="shared" si="1669"/>
        <v>13.852383093645663</v>
      </c>
      <c r="H7786" s="2">
        <f t="shared" si="1670"/>
        <v>98938.667334493643</v>
      </c>
      <c r="I7786" s="2">
        <f>SUM(H7786:H7884)</f>
        <v>6260037.817412586</v>
      </c>
      <c r="J7786" s="4">
        <f t="shared" si="1663"/>
        <v>63.267474521390092</v>
      </c>
      <c r="K7786" s="5">
        <f t="shared" si="1671"/>
        <v>1.0709999999999997E-2</v>
      </c>
      <c r="L7786" s="5">
        <f t="shared" si="1664"/>
        <v>8.5679999999999979E-4</v>
      </c>
      <c r="M7786" s="8">
        <f t="shared" si="1665"/>
        <v>16167.580641509881</v>
      </c>
      <c r="N7786" s="6">
        <f>((B7785+E7785)*D7785+(B7786+E7786)*D7786+(B7787+E7787)*D7787)/3/SUM(D7774:D7786)</f>
        <v>0.22751322751322758</v>
      </c>
      <c r="O7786" s="7">
        <f>O7774</f>
        <v>3.9902767314958815E-2</v>
      </c>
      <c r="P7786" s="8">
        <f>M7786*O7774</f>
        <v>645.13120838400141</v>
      </c>
      <c r="Q7786" s="5">
        <f>N7786*O7774</f>
        <v>9.0784073785356058E-3</v>
      </c>
      <c r="R7786" s="8">
        <f t="shared" si="1666"/>
        <v>98040.46180694169</v>
      </c>
      <c r="S7786" s="8">
        <f t="shared" si="1667"/>
        <v>5490524.0604871977</v>
      </c>
      <c r="T7786" s="9">
        <f t="shared" si="1659"/>
        <v>55.490334281962781</v>
      </c>
      <c r="U7786" s="10">
        <f t="shared" si="1662"/>
        <v>7.777140239427311</v>
      </c>
    </row>
    <row r="7787" spans="1:21" x14ac:dyDescent="0.3">
      <c r="A7787" s="17">
        <v>1991</v>
      </c>
      <c r="B7787" s="17">
        <v>13</v>
      </c>
      <c r="C7787" s="17">
        <v>2.5000000000000001E-4</v>
      </c>
      <c r="D7787" s="17">
        <v>2.5000000000000001E-4</v>
      </c>
      <c r="E7787" s="17">
        <v>0.5</v>
      </c>
      <c r="F7787" s="2">
        <f t="shared" si="1668"/>
        <v>98931.741142946819</v>
      </c>
      <c r="G7787" s="3">
        <f t="shared" si="1669"/>
        <v>24.732935285736705</v>
      </c>
      <c r="H7787" s="2">
        <f t="shared" si="1670"/>
        <v>98919.374675303945</v>
      </c>
      <c r="I7787" s="2">
        <f>SUM(H7787:H7884)</f>
        <v>6161099.1500780927</v>
      </c>
      <c r="J7787" s="4">
        <f t="shared" si="1663"/>
        <v>62.276263198237856</v>
      </c>
      <c r="K7787" s="5">
        <f t="shared" si="1671"/>
        <v>1.0959999999999998E-2</v>
      </c>
      <c r="L7787" s="5">
        <f t="shared" si="1664"/>
        <v>8.1185185185185169E-4</v>
      </c>
      <c r="M7787" s="8">
        <f t="shared" si="1665"/>
        <v>30464.83817129978</v>
      </c>
      <c r="N7787" s="6">
        <f>((B7786+E7786)*D7786+(B7787+E7787)*D7787+(B7788+E7788)*D7788)/3/SUM(D7774:D7787)</f>
        <v>0.28816909975669103</v>
      </c>
      <c r="O7787" s="7">
        <f>O7774</f>
        <v>3.9902767314958815E-2</v>
      </c>
      <c r="P7787" s="8">
        <f>M7787*O7774</f>
        <v>1215.6313488372505</v>
      </c>
      <c r="Q7787" s="5">
        <f>N7787*O7774</f>
        <v>1.1498744534952397E-2</v>
      </c>
      <c r="R7787" s="8">
        <f t="shared" si="1666"/>
        <v>97781.926056355383</v>
      </c>
      <c r="S7787" s="8">
        <f t="shared" si="1667"/>
        <v>5392483.5986802559</v>
      </c>
      <c r="T7787" s="9">
        <f t="shared" si="1659"/>
        <v>54.507113049679752</v>
      </c>
      <c r="U7787" s="10">
        <f t="shared" si="1662"/>
        <v>7.7691501485581043</v>
      </c>
    </row>
    <row r="7788" spans="1:21" x14ac:dyDescent="0.3">
      <c r="A7788" s="17">
        <v>1991</v>
      </c>
      <c r="B7788" s="17">
        <v>14</v>
      </c>
      <c r="C7788" s="17">
        <v>2.9999999999999997E-4</v>
      </c>
      <c r="D7788" s="17">
        <v>2.9999999999999997E-4</v>
      </c>
      <c r="E7788" s="17">
        <v>0.5</v>
      </c>
      <c r="F7788" s="2">
        <f t="shared" si="1668"/>
        <v>98907.008207661085</v>
      </c>
      <c r="G7788" s="3">
        <f t="shared" si="1669"/>
        <v>29.672102462298323</v>
      </c>
      <c r="H7788" s="2">
        <f t="shared" si="1670"/>
        <v>98892.172156429937</v>
      </c>
      <c r="I7788" s="2">
        <f>SUM(H7788:H7884)</f>
        <v>6062179.775402789</v>
      </c>
      <c r="J7788" s="4">
        <f t="shared" si="1663"/>
        <v>61.291711126019358</v>
      </c>
      <c r="K7788" s="5">
        <f t="shared" si="1671"/>
        <v>1.1259999999999997E-2</v>
      </c>
      <c r="L7788" s="5">
        <f t="shared" si="1664"/>
        <v>7.7655172413793082E-4</v>
      </c>
      <c r="M7788" s="8">
        <f t="shared" si="1665"/>
        <v>38210.078659265171</v>
      </c>
      <c r="N7788" s="6">
        <f>((B7787+E7787)*D7787+(B7788+E7788)*D7788+(B7789+E7789)*D7789)/3/SUM(D7774:D7788)</f>
        <v>0.45811130846654835</v>
      </c>
      <c r="O7788" s="7">
        <f>O7774</f>
        <v>3.9902767314958815E-2</v>
      </c>
      <c r="P7788" s="8">
        <f>M7788*O7774</f>
        <v>1524.6878778269315</v>
      </c>
      <c r="Q7788" s="5">
        <f>N7788*O7774</f>
        <v>1.8279908946092001E-2</v>
      </c>
      <c r="R7788" s="8">
        <f t="shared" si="1666"/>
        <v>97084.432253929146</v>
      </c>
      <c r="S7788" s="8">
        <f t="shared" si="1667"/>
        <v>5294701.6726239007</v>
      </c>
      <c r="T7788" s="9">
        <f t="shared" si="1659"/>
        <v>53.532118386468255</v>
      </c>
      <c r="U7788" s="10">
        <f t="shared" si="1662"/>
        <v>7.7595927395511026</v>
      </c>
    </row>
    <row r="7789" spans="1:21" x14ac:dyDescent="0.3">
      <c r="A7789" s="17">
        <v>1991</v>
      </c>
      <c r="B7789" s="17">
        <v>15</v>
      </c>
      <c r="C7789" s="17">
        <v>5.0000000000000001E-4</v>
      </c>
      <c r="D7789" s="17">
        <v>5.0000000000000001E-4</v>
      </c>
      <c r="E7789" s="17">
        <v>0.5</v>
      </c>
      <c r="F7789" s="2">
        <f t="shared" si="1668"/>
        <v>98877.336105198789</v>
      </c>
      <c r="G7789" s="3">
        <f t="shared" si="1669"/>
        <v>49.438668052599397</v>
      </c>
      <c r="H7789" s="2">
        <f t="shared" si="1670"/>
        <v>98852.616771172485</v>
      </c>
      <c r="I7789" s="2">
        <f>SUM(H7789:H7884)</f>
        <v>5963287.6032463601</v>
      </c>
      <c r="J7789" s="4">
        <f t="shared" si="1663"/>
        <v>60.309954112253045</v>
      </c>
      <c r="K7789" s="5">
        <f t="shared" si="1671"/>
        <v>1.1759999999999998E-2</v>
      </c>
      <c r="L7789" s="5">
        <f t="shared" si="1664"/>
        <v>7.5870967741935465E-4</v>
      </c>
      <c r="M7789" s="8">
        <f t="shared" si="1665"/>
        <v>65161.509763205002</v>
      </c>
      <c r="N7789" s="6">
        <f>((B7788+E7788)*D7788+(B7789+E7789)*D7789+(B7790+E7790)*D7790)/3/SUM(D7774:D7789)</f>
        <v>0.59552154195011353</v>
      </c>
      <c r="O7789" s="7">
        <f>O7774</f>
        <v>3.9902767314958815E-2</v>
      </c>
      <c r="P7789" s="8">
        <f>M7789*O7774</f>
        <v>2600.1245619725864</v>
      </c>
      <c r="Q7789" s="5">
        <f>N7789*O7774</f>
        <v>2.3762957519480866E-2</v>
      </c>
      <c r="R7789" s="8">
        <f t="shared" si="1666"/>
        <v>96503.586238149597</v>
      </c>
      <c r="S7789" s="8">
        <f t="shared" si="1667"/>
        <v>5197617.2403699718</v>
      </c>
      <c r="T7789" s="9">
        <f t="shared" si="1659"/>
        <v>52.566315448062426</v>
      </c>
      <c r="U7789" s="10">
        <f t="shared" si="1662"/>
        <v>7.7436386641906196</v>
      </c>
    </row>
    <row r="7790" spans="1:21" x14ac:dyDescent="0.3">
      <c r="A7790" s="17">
        <v>1991</v>
      </c>
      <c r="B7790" s="17">
        <v>16</v>
      </c>
      <c r="C7790" s="17">
        <v>5.4000000000000001E-4</v>
      </c>
      <c r="D7790" s="17">
        <v>5.4000000000000001E-4</v>
      </c>
      <c r="E7790" s="17">
        <v>0.5</v>
      </c>
      <c r="F7790" s="2">
        <f t="shared" si="1668"/>
        <v>98827.897437146195</v>
      </c>
      <c r="G7790" s="3">
        <f t="shared" si="1669"/>
        <v>53.367064616058947</v>
      </c>
      <c r="H7790" s="2">
        <f t="shared" si="1670"/>
        <v>98801.213904838165</v>
      </c>
      <c r="I7790" s="2">
        <f>SUM(H7790:H7884)</f>
        <v>5864434.9864751874</v>
      </c>
      <c r="J7790" s="4">
        <f t="shared" si="1663"/>
        <v>59.339874049277675</v>
      </c>
      <c r="K7790" s="5">
        <f t="shared" si="1671"/>
        <v>1.2299999999999998E-2</v>
      </c>
      <c r="L7790" s="5">
        <f t="shared" si="1664"/>
        <v>7.4545454545454535E-4</v>
      </c>
      <c r="M7790" s="8">
        <f t="shared" si="1665"/>
        <v>71589.964728859573</v>
      </c>
      <c r="N7790" s="6">
        <f>((B7789+E7789)*D7789+(B7790+E7790)*D7790+(B7791+E7791)*D7791)/3/SUM(D7774:D7790)</f>
        <v>0.84986449864498659</v>
      </c>
      <c r="O7790" s="7">
        <f>O7774</f>
        <v>3.9902767314958815E-2</v>
      </c>
      <c r="P7790" s="8">
        <f>M7790*O7774</f>
        <v>2856.6377046617922</v>
      </c>
      <c r="Q7790" s="5">
        <f>N7790*O7774</f>
        <v>3.3911945338675031E-2</v>
      </c>
      <c r="R7790" s="8">
        <f t="shared" si="1666"/>
        <v>95450.672539502557</v>
      </c>
      <c r="S7790" s="8">
        <f t="shared" si="1667"/>
        <v>5101113.6541318223</v>
      </c>
      <c r="T7790" s="9">
        <f t="shared" si="1659"/>
        <v>51.616130530107576</v>
      </c>
      <c r="U7790" s="10">
        <f t="shared" si="1662"/>
        <v>7.7237435191700996</v>
      </c>
    </row>
    <row r="7791" spans="1:21" x14ac:dyDescent="0.3">
      <c r="A7791" s="17">
        <v>1991</v>
      </c>
      <c r="B7791" s="17">
        <v>17</v>
      </c>
      <c r="C7791" s="17">
        <v>8.4000000000000003E-4</v>
      </c>
      <c r="D7791" s="17">
        <v>8.4000000000000003E-4</v>
      </c>
      <c r="E7791" s="17">
        <v>0.5</v>
      </c>
      <c r="F7791" s="2">
        <f t="shared" si="1668"/>
        <v>98774.530372530135</v>
      </c>
      <c r="G7791" s="3">
        <f t="shared" si="1669"/>
        <v>82.970605512925317</v>
      </c>
      <c r="H7791" s="2">
        <f t="shared" si="1670"/>
        <v>98733.045069773667</v>
      </c>
      <c r="I7791" s="2">
        <f>SUM(H7791:H7884)</f>
        <v>5765633.7725703483</v>
      </c>
      <c r="J7791" s="4">
        <f t="shared" si="1663"/>
        <v>58.37166474824172</v>
      </c>
      <c r="K7791" s="5">
        <f t="shared" si="1671"/>
        <v>1.3139999999999999E-2</v>
      </c>
      <c r="L7791" s="5">
        <f t="shared" si="1664"/>
        <v>7.5085714285714285E-4</v>
      </c>
      <c r="M7791" s="8">
        <f t="shared" si="1665"/>
        <v>110501.18694643783</v>
      </c>
      <c r="N7791" s="6">
        <f>((B7790+E7790)*D7790+(B7791+E7791)*D7791+(B7792+E7792)*D7792)/3/SUM(D7774:D7791)</f>
        <v>1.1527143581938104</v>
      </c>
      <c r="O7791" s="7">
        <f>O7774</f>
        <v>3.9902767314958815E-2</v>
      </c>
      <c r="P7791" s="8">
        <f>M7791*O7774</f>
        <v>4409.3031507504729</v>
      </c>
      <c r="Q7791" s="5">
        <f>N7791*O7774</f>
        <v>4.5996492815619704E-2</v>
      </c>
      <c r="R7791" s="8">
        <f t="shared" si="1666"/>
        <v>94191.67127155757</v>
      </c>
      <c r="S7791" s="8">
        <f t="shared" si="1667"/>
        <v>5005662.9815923199</v>
      </c>
      <c r="T7791" s="9">
        <f t="shared" si="1659"/>
        <v>50.677669260621748</v>
      </c>
      <c r="U7791" s="10">
        <f t="shared" si="1662"/>
        <v>7.6939954876199721</v>
      </c>
    </row>
    <row r="7792" spans="1:21" x14ac:dyDescent="0.3">
      <c r="A7792" s="17">
        <v>1991</v>
      </c>
      <c r="B7792" s="17">
        <v>18</v>
      </c>
      <c r="C7792" s="17">
        <v>1.1800000000000001E-3</v>
      </c>
      <c r="D7792" s="17">
        <v>1.1800000000000001E-3</v>
      </c>
      <c r="E7792" s="17">
        <v>0.5</v>
      </c>
      <c r="F7792" s="2">
        <f t="shared" si="1668"/>
        <v>98691.559767017214</v>
      </c>
      <c r="G7792" s="3">
        <f t="shared" si="1669"/>
        <v>116.45604052508031</v>
      </c>
      <c r="H7792" s="2">
        <f t="shared" si="1670"/>
        <v>98633.331746754673</v>
      </c>
      <c r="I7792" s="2">
        <f>SUM(H7792:H7884)</f>
        <v>5666900.7275005756</v>
      </c>
      <c r="J7792" s="4">
        <f t="shared" si="1663"/>
        <v>57.420317815206502</v>
      </c>
      <c r="K7792" s="5">
        <f t="shared" si="1671"/>
        <v>1.4319999999999999E-2</v>
      </c>
      <c r="L7792" s="5">
        <f t="shared" si="1664"/>
        <v>7.7405405405405402E-4</v>
      </c>
      <c r="M7792" s="8">
        <f t="shared" si="1665"/>
        <v>150449.49369511075</v>
      </c>
      <c r="N7792" s="6">
        <f>((B7791+E7791)*D7791+(B7792+E7792)*D7792+(B7793+E7793)*D7793)/3/SUM(D7774:D7792)</f>
        <v>1.3723230912476725</v>
      </c>
      <c r="O7792" s="7">
        <f>O7774</f>
        <v>3.9902767314958815E-2</v>
      </c>
      <c r="P7792" s="8">
        <f>M7792*O7774</f>
        <v>6003.3511395693677</v>
      </c>
      <c r="Q7792" s="5">
        <f>N7792*O7774</f>
        <v>5.4759488991000867E-2</v>
      </c>
      <c r="R7792" s="8">
        <f t="shared" si="1666"/>
        <v>93232.220902822519</v>
      </c>
      <c r="S7792" s="8">
        <f t="shared" si="1667"/>
        <v>4911471.310320762</v>
      </c>
      <c r="T7792" s="9">
        <f t="shared" si="1659"/>
        <v>49.765869765513415</v>
      </c>
      <c r="U7792" s="10">
        <f t="shared" si="1662"/>
        <v>7.6544480496930873</v>
      </c>
    </row>
    <row r="7793" spans="1:21" x14ac:dyDescent="0.3">
      <c r="A7793" s="17">
        <v>1991</v>
      </c>
      <c r="B7793" s="17">
        <v>19</v>
      </c>
      <c r="C7793" s="17">
        <v>1.15E-3</v>
      </c>
      <c r="D7793" s="17">
        <v>1.15E-3</v>
      </c>
      <c r="E7793" s="17">
        <v>0.5</v>
      </c>
      <c r="F7793" s="2">
        <f t="shared" si="1668"/>
        <v>98575.103726492132</v>
      </c>
      <c r="G7793" s="3">
        <f t="shared" si="1669"/>
        <v>113.36136928546595</v>
      </c>
      <c r="H7793" s="2">
        <f t="shared" si="1670"/>
        <v>98518.423041849397</v>
      </c>
      <c r="I7793" s="2">
        <f>SUM(H7793:H7884)</f>
        <v>5568267.3957538204</v>
      </c>
      <c r="J7793" s="4">
        <f t="shared" si="1663"/>
        <v>56.487563139711355</v>
      </c>
      <c r="K7793" s="5">
        <f t="shared" si="1671"/>
        <v>1.5469999999999999E-2</v>
      </c>
      <c r="L7793" s="5">
        <f t="shared" si="1664"/>
        <v>7.9333333333333328E-4</v>
      </c>
      <c r="M7793" s="8">
        <f t="shared" si="1665"/>
        <v>142892.48229260417</v>
      </c>
      <c r="N7793" s="6">
        <f>((B7792+E7792)*D7792+(B7793+E7793)*D7793+(B7794+E7794)*D7794)/3/SUM(D7774:D7793)</f>
        <v>1.4085326438267618</v>
      </c>
      <c r="O7793" s="7">
        <f>O7774</f>
        <v>3.9902767314958815E-2</v>
      </c>
      <c r="P7793" s="8">
        <f>M7793*O7774</f>
        <v>5701.8054719786569</v>
      </c>
      <c r="Q7793" s="5">
        <f>N7793*O7774</f>
        <v>5.6204350342143036E-2</v>
      </c>
      <c r="R7793" s="8">
        <f t="shared" si="1666"/>
        <v>92981.259078049843</v>
      </c>
      <c r="S7793" s="8">
        <f t="shared" si="1667"/>
        <v>4818239.0894179391</v>
      </c>
      <c r="T7793" s="9">
        <f t="shared" si="1659"/>
        <v>48.878864005932904</v>
      </c>
      <c r="U7793" s="10">
        <f t="shared" si="1662"/>
        <v>7.6086991337784511</v>
      </c>
    </row>
    <row r="7794" spans="1:21" x14ac:dyDescent="0.3">
      <c r="A7794" s="17">
        <v>1991</v>
      </c>
      <c r="B7794" s="17">
        <v>20</v>
      </c>
      <c r="C7794" s="17">
        <v>1.0399999999999999E-3</v>
      </c>
      <c r="D7794" s="17">
        <v>1.0300000000000001E-3</v>
      </c>
      <c r="E7794" s="17">
        <v>0.5</v>
      </c>
      <c r="F7794" s="2">
        <f t="shared" si="1668"/>
        <v>98461.742357206662</v>
      </c>
      <c r="G7794" s="3">
        <f t="shared" si="1669"/>
        <v>101.41559462792287</v>
      </c>
      <c r="H7794" s="2">
        <f t="shared" si="1670"/>
        <v>98411.034559892694</v>
      </c>
      <c r="I7794" s="2">
        <f>SUM(H7794:H7884)</f>
        <v>5469748.972711972</v>
      </c>
      <c r="J7794" s="4">
        <f t="shared" si="1663"/>
        <v>55.552022966122408</v>
      </c>
      <c r="K7794" s="5">
        <f t="shared" si="1671"/>
        <v>1.6500000000000001E-2</v>
      </c>
      <c r="L7794" s="5">
        <f t="shared" si="1664"/>
        <v>8.0487804878048787E-4</v>
      </c>
      <c r="M7794" s="8">
        <f t="shared" si="1665"/>
        <v>126001.19332560114</v>
      </c>
      <c r="N7794" s="6">
        <f>((B7793+E7793)*D7793+(B7794+E7794)*D7794+(B7795+E7795)*D7795)/3/SUM(D7774:D7794)</f>
        <v>1.4355555555555557</v>
      </c>
      <c r="O7794" s="7">
        <f>O7774</f>
        <v>3.9902767314958815E-2</v>
      </c>
      <c r="P7794" s="8">
        <f>M7794*O7774</f>
        <v>5027.7962986786042</v>
      </c>
      <c r="Q7794" s="5">
        <f>N7794*O7774</f>
        <v>5.7282639301029774E-2</v>
      </c>
      <c r="R7794" s="8">
        <f t="shared" si="1666"/>
        <v>92773.790763957193</v>
      </c>
      <c r="S7794" s="8">
        <f t="shared" si="1667"/>
        <v>4725257.830339889</v>
      </c>
      <c r="T7794" s="9">
        <f t="shared" si="1659"/>
        <v>47.990800459301802</v>
      </c>
      <c r="U7794" s="10">
        <f t="shared" si="1662"/>
        <v>7.5612225068206058</v>
      </c>
    </row>
    <row r="7795" spans="1:21" x14ac:dyDescent="0.3">
      <c r="A7795" s="17">
        <v>1991</v>
      </c>
      <c r="B7795" s="17">
        <v>21</v>
      </c>
      <c r="C7795" s="17">
        <v>1.2800000000000001E-3</v>
      </c>
      <c r="D7795" s="17">
        <v>1.2800000000000001E-3</v>
      </c>
      <c r="E7795" s="17">
        <v>0.5</v>
      </c>
      <c r="F7795" s="2">
        <f t="shared" si="1668"/>
        <v>98360.326762578741</v>
      </c>
      <c r="G7795" s="3">
        <f t="shared" si="1669"/>
        <v>125.9012182561008</v>
      </c>
      <c r="H7795" s="2">
        <f t="shared" si="1670"/>
        <v>98297.376153450692</v>
      </c>
      <c r="I7795" s="2">
        <f>SUM(H7795:H7884)</f>
        <v>5371337.9381520776</v>
      </c>
      <c r="J7795" s="4">
        <f t="shared" si="1663"/>
        <v>54.60878501468752</v>
      </c>
      <c r="K7795" s="5">
        <f t="shared" si="1671"/>
        <v>1.7780000000000001E-2</v>
      </c>
      <c r="L7795" s="5">
        <f t="shared" si="1664"/>
        <v>8.2697674418604655E-4</v>
      </c>
      <c r="M7795" s="8">
        <f t="shared" si="1665"/>
        <v>152242.7554840364</v>
      </c>
      <c r="N7795" s="6">
        <f>((B7794+E7794)*D7794+(B7795+E7795)*D7795+(B7796+E7796)*D7796)/3/SUM(D7774:D7795)</f>
        <v>1.434851893513311</v>
      </c>
      <c r="O7795" s="7">
        <f>O7774</f>
        <v>3.9902767314958815E-2</v>
      </c>
      <c r="P7795" s="8">
        <f>M7795*O7774</f>
        <v>6074.907247467675</v>
      </c>
      <c r="Q7795" s="5">
        <f>N7795*O7774</f>
        <v>5.725456123828971E-2</v>
      </c>
      <c r="R7795" s="8">
        <f t="shared" si="1666"/>
        <v>92669.403010909751</v>
      </c>
      <c r="S7795" s="8">
        <f t="shared" si="1667"/>
        <v>4632484.0395759316</v>
      </c>
      <c r="T7795" s="9">
        <f t="shared" si="1659"/>
        <v>47.09707858899025</v>
      </c>
      <c r="U7795" s="10">
        <f t="shared" si="1662"/>
        <v>7.5117064256972697</v>
      </c>
    </row>
    <row r="7796" spans="1:21" x14ac:dyDescent="0.3">
      <c r="A7796" s="17">
        <v>1991</v>
      </c>
      <c r="B7796" s="17">
        <v>22</v>
      </c>
      <c r="C7796" s="17">
        <v>1.24E-3</v>
      </c>
      <c r="D7796" s="17">
        <v>1.24E-3</v>
      </c>
      <c r="E7796" s="17">
        <v>0.5</v>
      </c>
      <c r="F7796" s="2">
        <f t="shared" si="1668"/>
        <v>98234.425544322643</v>
      </c>
      <c r="G7796" s="3">
        <f t="shared" si="1669"/>
        <v>121.81068767496008</v>
      </c>
      <c r="H7796" s="2">
        <f t="shared" si="1670"/>
        <v>98173.52020048516</v>
      </c>
      <c r="I7796" s="2">
        <f>SUM(H7796:H7884)</f>
        <v>5273040.561998629</v>
      </c>
      <c r="J7796" s="4">
        <f t="shared" si="1663"/>
        <v>53.678133024959486</v>
      </c>
      <c r="K7796" s="5">
        <f t="shared" si="1671"/>
        <v>1.9020000000000002E-2</v>
      </c>
      <c r="L7796" s="5">
        <f t="shared" si="1664"/>
        <v>8.4533333333333346E-4</v>
      </c>
      <c r="M7796" s="8">
        <f t="shared" si="1665"/>
        <v>144097.81665018934</v>
      </c>
      <c r="N7796" s="6">
        <f>((B7795+E7795)*D7795+(B7796+E7796)*D7796+(B7797+E7797)*D7797)/3/SUM(D7774:D7796)</f>
        <v>1.5643182614791447</v>
      </c>
      <c r="O7796" s="7">
        <f>O7774</f>
        <v>3.9902767314958815E-2</v>
      </c>
      <c r="P7796" s="8">
        <f>M7796*O7774</f>
        <v>5749.9016483861033</v>
      </c>
      <c r="Q7796" s="5">
        <f>N7796*O7774</f>
        <v>6.2420627594343213E-2</v>
      </c>
      <c r="R7796" s="8">
        <f t="shared" si="1666"/>
        <v>92045.467456424944</v>
      </c>
      <c r="S7796" s="8">
        <f t="shared" si="1667"/>
        <v>4539814.6365650222</v>
      </c>
      <c r="T7796" s="9">
        <f t="shared" si="1659"/>
        <v>46.214090543204648</v>
      </c>
      <c r="U7796" s="10">
        <f t="shared" si="1662"/>
        <v>7.4640424817548379</v>
      </c>
    </row>
    <row r="7797" spans="1:21" x14ac:dyDescent="0.3">
      <c r="A7797" s="17">
        <v>1991</v>
      </c>
      <c r="B7797" s="17">
        <v>23</v>
      </c>
      <c r="C7797" s="17">
        <v>1.4400000000000001E-3</v>
      </c>
      <c r="D7797" s="17">
        <v>1.4400000000000001E-3</v>
      </c>
      <c r="E7797" s="17">
        <v>0.5</v>
      </c>
      <c r="F7797" s="2">
        <f t="shared" si="1668"/>
        <v>98112.614856647677</v>
      </c>
      <c r="G7797" s="3">
        <f t="shared" si="1669"/>
        <v>141.28216539357265</v>
      </c>
      <c r="H7797" s="2">
        <f t="shared" si="1670"/>
        <v>98041.973773950886</v>
      </c>
      <c r="I7797" s="2">
        <f>SUM(H7797:H7884)</f>
        <v>5174867.0417981436</v>
      </c>
      <c r="J7797" s="4">
        <f t="shared" si="1663"/>
        <v>52.744155778124359</v>
      </c>
      <c r="K7797" s="5">
        <f t="shared" si="1671"/>
        <v>2.0460000000000002E-2</v>
      </c>
      <c r="L7797" s="5">
        <f t="shared" si="1664"/>
        <v>8.7063829787234058E-4</v>
      </c>
      <c r="M7797" s="8">
        <f t="shared" si="1665"/>
        <v>162274.23688900081</v>
      </c>
      <c r="N7797" s="6">
        <f>((B7796+E7796)*D7796+(B7797+E7797)*D7797+(B7798+E7798)*D7798)/3/SUM(D7774:D7797)</f>
        <v>1.4249755620723361</v>
      </c>
      <c r="O7797" s="7">
        <f>O7774</f>
        <v>3.9902767314958815E-2</v>
      </c>
      <c r="P7797" s="8">
        <f>M7797*O7774</f>
        <v>6475.191115794305</v>
      </c>
      <c r="Q7797" s="5">
        <f>N7797*O7774</f>
        <v>5.6860468282875082E-2</v>
      </c>
      <c r="R7797" s="8">
        <f t="shared" si="1666"/>
        <v>92467.261233786689</v>
      </c>
      <c r="S7797" s="8">
        <f t="shared" si="1667"/>
        <v>4447769.1691085976</v>
      </c>
      <c r="T7797" s="9">
        <f t="shared" si="1659"/>
        <v>45.333305769163651</v>
      </c>
      <c r="U7797" s="10">
        <f t="shared" si="1662"/>
        <v>7.4108500089607077</v>
      </c>
    </row>
    <row r="7798" spans="1:21" x14ac:dyDescent="0.3">
      <c r="A7798" s="17">
        <v>1991</v>
      </c>
      <c r="B7798" s="17">
        <v>24</v>
      </c>
      <c r="C7798" s="17">
        <v>1.0499999999999999E-3</v>
      </c>
      <c r="D7798" s="17">
        <v>1.0499999999999999E-3</v>
      </c>
      <c r="E7798" s="17">
        <v>0.5</v>
      </c>
      <c r="F7798" s="2">
        <f t="shared" si="1668"/>
        <v>97971.332691254109</v>
      </c>
      <c r="G7798" s="3">
        <f t="shared" si="1669"/>
        <v>102.8698993258168</v>
      </c>
      <c r="H7798" s="2">
        <f t="shared" si="1670"/>
        <v>97919.897741591194</v>
      </c>
      <c r="I7798" s="2">
        <f>SUM(H7798:H7884)</f>
        <v>5076825.0680241929</v>
      </c>
      <c r="J7798" s="4">
        <f t="shared" si="1663"/>
        <v>51.819495852151462</v>
      </c>
      <c r="K7798" s="5">
        <f t="shared" si="1671"/>
        <v>2.1510000000000001E-2</v>
      </c>
      <c r="L7798" s="5">
        <f t="shared" si="1664"/>
        <v>8.7795918367346943E-4</v>
      </c>
      <c r="M7798" s="8">
        <f t="shared" si="1665"/>
        <v>117169.3413985361</v>
      </c>
      <c r="N7798" s="6">
        <f>((B7797+E7797)*D7797+(B7798+E7798)*D7798+(B7799+E7799)*D7799)/3/SUM(D7774:D7798)</f>
        <v>1.3774988377498838</v>
      </c>
      <c r="O7798" s="7">
        <f>O7774</f>
        <v>3.9902767314958815E-2</v>
      </c>
      <c r="P7798" s="8">
        <f>M7798*O7774</f>
        <v>4675.3809662727572</v>
      </c>
      <c r="Q7798" s="5">
        <f>N7798*O7774</f>
        <v>5.4966015599359819E-2</v>
      </c>
      <c r="R7798" s="8">
        <f t="shared" si="1666"/>
        <v>92537.631114839169</v>
      </c>
      <c r="S7798" s="8">
        <f t="shared" si="1667"/>
        <v>4355301.9078748105</v>
      </c>
      <c r="T7798" s="9">
        <f t="shared" si="1659"/>
        <v>44.454860296736655</v>
      </c>
      <c r="U7798" s="10">
        <f t="shared" si="1662"/>
        <v>7.3646355554148073</v>
      </c>
    </row>
    <row r="7799" spans="1:21" x14ac:dyDescent="0.3">
      <c r="A7799" s="17">
        <v>1991</v>
      </c>
      <c r="B7799" s="17">
        <v>25</v>
      </c>
      <c r="C7799" s="17">
        <v>1.15E-3</v>
      </c>
      <c r="D7799" s="17">
        <v>1.15E-3</v>
      </c>
      <c r="E7799" s="17">
        <v>0.5</v>
      </c>
      <c r="F7799" s="2">
        <f t="shared" si="1668"/>
        <v>97868.462791928294</v>
      </c>
      <c r="G7799" s="3">
        <f t="shared" si="1669"/>
        <v>112.54873221071753</v>
      </c>
      <c r="H7799" s="2">
        <f t="shared" si="1670"/>
        <v>97812.18842582294</v>
      </c>
      <c r="I7799" s="2">
        <f>SUM(H7799:H7884)</f>
        <v>4978905.1702826014</v>
      </c>
      <c r="J7799" s="4">
        <f t="shared" si="1663"/>
        <v>50.873437962011565</v>
      </c>
      <c r="K7799" s="5">
        <f t="shared" si="1671"/>
        <v>2.266E-2</v>
      </c>
      <c r="L7799" s="5">
        <f t="shared" si="1664"/>
        <v>8.8862745098039215E-4</v>
      </c>
      <c r="M7799" s="8">
        <f t="shared" si="1665"/>
        <v>126654.57508266978</v>
      </c>
      <c r="N7799" s="6">
        <f>((B7798+E7798)*D7798+(B7799+E7799)*D7799+(B7800+E7800)*D7800)/3/SUM(D7774:D7799)</f>
        <v>1.3243601059135039</v>
      </c>
      <c r="O7799" s="7">
        <f>O7774</f>
        <v>3.9902767314958815E-2</v>
      </c>
      <c r="P7799" s="8">
        <f>M7799*O7774</f>
        <v>5053.8680388987523</v>
      </c>
      <c r="Q7799" s="5">
        <f>N7799*O7774</f>
        <v>5.284563314748076E-2</v>
      </c>
      <c r="R7799" s="8">
        <f t="shared" si="1666"/>
        <v>92643.241398919636</v>
      </c>
      <c r="S7799" s="8">
        <f t="shared" si="1667"/>
        <v>4262764.2767599709</v>
      </c>
      <c r="T7799" s="9">
        <f t="shared" si="1659"/>
        <v>43.556056314307845</v>
      </c>
      <c r="U7799" s="10">
        <f t="shared" si="1662"/>
        <v>7.3173816477037192</v>
      </c>
    </row>
    <row r="7800" spans="1:21" x14ac:dyDescent="0.3">
      <c r="A7800" s="17">
        <v>1991</v>
      </c>
      <c r="B7800" s="17">
        <v>26</v>
      </c>
      <c r="C7800" s="17">
        <v>1.32E-3</v>
      </c>
      <c r="D7800" s="17">
        <v>1.32E-3</v>
      </c>
      <c r="E7800" s="17">
        <v>0.5</v>
      </c>
      <c r="F7800" s="2">
        <f t="shared" si="1668"/>
        <v>97755.914059717572</v>
      </c>
      <c r="G7800" s="3">
        <f t="shared" si="1669"/>
        <v>129.03780655882719</v>
      </c>
      <c r="H7800" s="2">
        <f t="shared" si="1670"/>
        <v>97691.395156438157</v>
      </c>
      <c r="I7800" s="2">
        <f>SUM(H7800:H7884)</f>
        <v>4881092.9818567792</v>
      </c>
      <c r="J7800" s="4">
        <f t="shared" si="1663"/>
        <v>49.931434111239504</v>
      </c>
      <c r="K7800" s="5">
        <f t="shared" si="1671"/>
        <v>2.3980000000000001E-2</v>
      </c>
      <c r="L7800" s="5">
        <f t="shared" si="1664"/>
        <v>9.0490566037735849E-4</v>
      </c>
      <c r="M7800" s="8">
        <f t="shared" si="1665"/>
        <v>142598.07647243203</v>
      </c>
      <c r="N7800" s="6">
        <f>((B7799+E7799)*D7799+(B7800+E7800)*D7800+(B7801+E7801)*D7801)/3/SUM(D7774:D7800)</f>
        <v>1.3372949680289128</v>
      </c>
      <c r="O7800" s="7">
        <f>O7774</f>
        <v>3.9902767314958815E-2</v>
      </c>
      <c r="P7800" s="8">
        <f>M7800*O7774</f>
        <v>5690.0578650401585</v>
      </c>
      <c r="Q7800" s="5">
        <f>N7800*O7774</f>
        <v>5.3361769940722996E-2</v>
      </c>
      <c r="R7800" s="8">
        <f t="shared" si="1666"/>
        <v>92478.409402912046</v>
      </c>
      <c r="S7800" s="8">
        <f t="shared" si="1667"/>
        <v>4170121.0353610516</v>
      </c>
      <c r="T7800" s="9">
        <f t="shared" si="1659"/>
        <v>42.658503840633003</v>
      </c>
      <c r="U7800" s="10">
        <f t="shared" si="1662"/>
        <v>7.2729302706065013</v>
      </c>
    </row>
    <row r="7801" spans="1:21" x14ac:dyDescent="0.3">
      <c r="A7801" s="17">
        <v>1991</v>
      </c>
      <c r="B7801" s="17">
        <v>27</v>
      </c>
      <c r="C7801" s="17">
        <v>1.16E-3</v>
      </c>
      <c r="D7801" s="17">
        <v>1.16E-3</v>
      </c>
      <c r="E7801" s="17">
        <v>0.5</v>
      </c>
      <c r="F7801" s="2">
        <f t="shared" si="1668"/>
        <v>97626.876253158742</v>
      </c>
      <c r="G7801" s="3">
        <f t="shared" si="1669"/>
        <v>113.24717645366414</v>
      </c>
      <c r="H7801" s="2">
        <f t="shared" si="1670"/>
        <v>97570.252664931904</v>
      </c>
      <c r="I7801" s="2">
        <f>SUM(H7801:H7884)</f>
        <v>4783401.5867003398</v>
      </c>
      <c r="J7801" s="4">
        <f t="shared" si="1663"/>
        <v>48.996769847438109</v>
      </c>
      <c r="K7801" s="5">
        <f t="shared" si="1671"/>
        <v>2.5140000000000003E-2</v>
      </c>
      <c r="L7801" s="5">
        <f t="shared" si="1664"/>
        <v>9.1418181818181832E-4</v>
      </c>
      <c r="M7801" s="8">
        <f t="shared" si="1665"/>
        <v>123878.17631168509</v>
      </c>
      <c r="N7801" s="6">
        <f>((B7800+E7800)*D7800+(B7801+E7801)*D7801+(B7802+E7802)*D7802)/3/SUM(D7774:D7801)</f>
        <v>1.3062185096791299</v>
      </c>
      <c r="O7801" s="7">
        <f>O7774</f>
        <v>3.9902767314958815E-2</v>
      </c>
      <c r="P7801" s="8">
        <f>M7801*O7774</f>
        <v>4943.0820447666129</v>
      </c>
      <c r="Q7801" s="5">
        <f>N7801*O7774</f>
        <v>5.2121733254218601E-2</v>
      </c>
      <c r="R7801" s="8">
        <f t="shared" si="1666"/>
        <v>92484.721981983603</v>
      </c>
      <c r="S7801" s="8">
        <f t="shared" si="1667"/>
        <v>4077642.6259581395</v>
      </c>
      <c r="T7801" s="9">
        <f t="shared" si="1659"/>
        <v>41.767623655030206</v>
      </c>
      <c r="U7801" s="10">
        <f t="shared" si="1662"/>
        <v>7.229146192407903</v>
      </c>
    </row>
    <row r="7802" spans="1:21" x14ac:dyDescent="0.3">
      <c r="A7802" s="17">
        <v>1991</v>
      </c>
      <c r="B7802" s="17">
        <v>28</v>
      </c>
      <c r="C7802" s="17">
        <v>1.1100000000000001E-3</v>
      </c>
      <c r="D7802" s="17">
        <v>1.1100000000000001E-3</v>
      </c>
      <c r="E7802" s="17">
        <v>0.5</v>
      </c>
      <c r="F7802" s="2">
        <f t="shared" si="1668"/>
        <v>97513.629076705081</v>
      </c>
      <c r="G7802" s="3">
        <f t="shared" si="1669"/>
        <v>108.24012827514265</v>
      </c>
      <c r="H7802" s="2">
        <f t="shared" si="1670"/>
        <v>97459.509012567505</v>
      </c>
      <c r="I7802" s="2">
        <f>SUM(H7802:H7884)</f>
        <v>4685831.3340354068</v>
      </c>
      <c r="J7802" s="4">
        <f t="shared" si="1663"/>
        <v>48.05309143350096</v>
      </c>
      <c r="K7802" s="5">
        <f t="shared" si="1671"/>
        <v>2.6250000000000002E-2</v>
      </c>
      <c r="L7802" s="5">
        <f t="shared" si="1664"/>
        <v>9.2105263157894746E-4</v>
      </c>
      <c r="M7802" s="8">
        <f t="shared" si="1665"/>
        <v>117517.85355586915</v>
      </c>
      <c r="N7802" s="6">
        <f>((B7801+E7801)*D7801+(B7802+E7802)*D7802+(B7803+E7803)*D7803)/3/SUM(D7774:D7802)</f>
        <v>1.2862857142857143</v>
      </c>
      <c r="O7802" s="7">
        <f>O7774</f>
        <v>3.9902767314958815E-2</v>
      </c>
      <c r="P7802" s="8">
        <f>M7802*O7774</f>
        <v>4689.2875657932518</v>
      </c>
      <c r="Q7802" s="5">
        <f>N7802*O7774</f>
        <v>5.1326359557698452E-2</v>
      </c>
      <c r="R7802" s="8">
        <f t="shared" si="1666"/>
        <v>92457.267210671707</v>
      </c>
      <c r="S7802" s="8">
        <f t="shared" si="1667"/>
        <v>3985157.9039761559</v>
      </c>
      <c r="T7802" s="9">
        <f t="shared" si="1659"/>
        <v>40.867701691641436</v>
      </c>
      <c r="U7802" s="10">
        <f t="shared" si="1662"/>
        <v>7.1853897418595238</v>
      </c>
    </row>
    <row r="7803" spans="1:21" x14ac:dyDescent="0.3">
      <c r="A7803" s="17">
        <v>1991</v>
      </c>
      <c r="B7803" s="17">
        <v>29</v>
      </c>
      <c r="C7803" s="17">
        <v>1.2800000000000001E-3</v>
      </c>
      <c r="D7803" s="17">
        <v>1.2800000000000001E-3</v>
      </c>
      <c r="E7803" s="17">
        <v>0.5</v>
      </c>
      <c r="F7803" s="2">
        <f t="shared" si="1668"/>
        <v>97405.388948429943</v>
      </c>
      <c r="G7803" s="3">
        <f t="shared" si="1669"/>
        <v>124.67889785399034</v>
      </c>
      <c r="H7803" s="2">
        <f t="shared" si="1670"/>
        <v>97343.049499502944</v>
      </c>
      <c r="I7803" s="2">
        <f>SUM(H7803:H7884)</f>
        <v>4588371.8250228399</v>
      </c>
      <c r="J7803" s="4">
        <f t="shared" si="1663"/>
        <v>47.105934020263454</v>
      </c>
      <c r="K7803" s="5">
        <f t="shared" si="1671"/>
        <v>2.7530000000000002E-2</v>
      </c>
      <c r="L7803" s="5">
        <f t="shared" si="1664"/>
        <v>9.3322033898305095E-4</v>
      </c>
      <c r="M7803" s="8">
        <f t="shared" si="1665"/>
        <v>133600.70783482437</v>
      </c>
      <c r="N7803" s="6">
        <f>((B7802+E7802)*D7802+(B7803+E7803)*D7803+(B7804+E7804)*D7804)/3/SUM(D7774:D7803)</f>
        <v>1.2981595834846833</v>
      </c>
      <c r="O7803" s="7">
        <f>O7774</f>
        <v>3.9902767314958815E-2</v>
      </c>
      <c r="P7803" s="8">
        <f>M7803*O7774</f>
        <v>5331.0379578467919</v>
      </c>
      <c r="Q7803" s="5">
        <f>N7803*O7774</f>
        <v>5.1800159797473169E-2</v>
      </c>
      <c r="R7803" s="8">
        <f t="shared" si="1666"/>
        <v>92300.66398025534</v>
      </c>
      <c r="S7803" s="8">
        <f t="shared" si="1667"/>
        <v>3892700.6367654842</v>
      </c>
      <c r="T7803" s="9">
        <f t="shared" si="1659"/>
        <v>39.963914510175876</v>
      </c>
      <c r="U7803" s="10">
        <f t="shared" si="1662"/>
        <v>7.1420195100875787</v>
      </c>
    </row>
    <row r="7804" spans="1:21" x14ac:dyDescent="0.3">
      <c r="A7804" s="17">
        <v>1991</v>
      </c>
      <c r="B7804" s="17">
        <v>30</v>
      </c>
      <c r="C7804" s="17">
        <v>1.24E-3</v>
      </c>
      <c r="D7804" s="17">
        <v>1.24E-3</v>
      </c>
      <c r="E7804" s="17">
        <v>0.5</v>
      </c>
      <c r="F7804" s="2">
        <f t="shared" si="1668"/>
        <v>97280.710050575959</v>
      </c>
      <c r="G7804" s="3">
        <f t="shared" si="1669"/>
        <v>120.62808046271419</v>
      </c>
      <c r="H7804" s="2">
        <f t="shared" si="1670"/>
        <v>97220.396010344601</v>
      </c>
      <c r="I7804" s="2">
        <f>SUM(H7804:H7884)</f>
        <v>4491028.7755233375</v>
      </c>
      <c r="J7804" s="4">
        <f t="shared" si="1663"/>
        <v>46.165666072836686</v>
      </c>
      <c r="K7804" s="5">
        <f t="shared" si="1671"/>
        <v>2.8770000000000004E-2</v>
      </c>
      <c r="L7804" s="5">
        <f t="shared" si="1664"/>
        <v>9.4327868852459029E-4</v>
      </c>
      <c r="M7804" s="8">
        <f t="shared" si="1665"/>
        <v>127881.69809220656</v>
      </c>
      <c r="N7804" s="6">
        <f>((B7803+E7803)*D7803+(B7804+E7804)*D7804+(B7805+E7805)*D7805)/3/SUM(D7774:D7804)</f>
        <v>1.3318850654617078</v>
      </c>
      <c r="O7804" s="7">
        <f>O7774</f>
        <v>3.9902767314958815E-2</v>
      </c>
      <c r="P7804" s="8">
        <f>M7804*O7774</f>
        <v>5102.8336428151306</v>
      </c>
      <c r="Q7804" s="5">
        <f>N7804*O7774</f>
        <v>5.3145899857387213E-2</v>
      </c>
      <c r="R7804" s="8">
        <f t="shared" si="1666"/>
        <v>92053.5305798833</v>
      </c>
      <c r="S7804" s="8">
        <f t="shared" si="1667"/>
        <v>3800399.9727852289</v>
      </c>
      <c r="T7804" s="9">
        <f t="shared" si="1659"/>
        <v>39.06632641568315</v>
      </c>
      <c r="U7804" s="10">
        <f t="shared" si="1662"/>
        <v>7.0993396571535357</v>
      </c>
    </row>
    <row r="7805" spans="1:21" x14ac:dyDescent="0.3">
      <c r="A7805" s="17">
        <v>1991</v>
      </c>
      <c r="B7805" s="17">
        <v>31</v>
      </c>
      <c r="C7805" s="17">
        <v>1.25E-3</v>
      </c>
      <c r="D7805" s="17">
        <v>1.25E-3</v>
      </c>
      <c r="E7805" s="17">
        <v>0.5</v>
      </c>
      <c r="F7805" s="2">
        <f t="shared" si="1668"/>
        <v>97160.081970113242</v>
      </c>
      <c r="G7805" s="3">
        <f t="shared" si="1669"/>
        <v>121.45010246264155</v>
      </c>
      <c r="H7805" s="2">
        <f t="shared" si="1670"/>
        <v>97099.356918881924</v>
      </c>
      <c r="I7805" s="2">
        <f>SUM(H7805:H7884)</f>
        <v>4393808.3795129927</v>
      </c>
      <c r="J7805" s="4">
        <f t="shared" si="1663"/>
        <v>45.222361801470512</v>
      </c>
      <c r="K7805" s="5">
        <f t="shared" si="1671"/>
        <v>3.0020000000000005E-2</v>
      </c>
      <c r="L7805" s="5">
        <f t="shared" si="1664"/>
        <v>9.5301587301587322E-4</v>
      </c>
      <c r="M7805" s="8">
        <f t="shared" si="1665"/>
        <v>127437.64915300494</v>
      </c>
      <c r="N7805" s="6">
        <f>((B7804+E7804)*D7804+(B7805+E7805)*D7805+(B7806+E7806)*D7806)/3/SUM(D7774:D7805)</f>
        <v>1.3407172995780587</v>
      </c>
      <c r="O7805" s="7">
        <f>O7774</f>
        <v>3.9902767314958815E-2</v>
      </c>
      <c r="P7805" s="8">
        <f>M7805*O7774</f>
        <v>5085.1148613177147</v>
      </c>
      <c r="Q7805" s="5">
        <f>N7805*O7774</f>
        <v>5.3498330440203211E-2</v>
      </c>
      <c r="R7805" s="8">
        <f t="shared" si="1666"/>
        <v>91904.703436904339</v>
      </c>
      <c r="S7805" s="8">
        <f t="shared" si="1667"/>
        <v>3708346.4422053457</v>
      </c>
      <c r="T7805" s="9">
        <f t="shared" si="1659"/>
        <v>38.167386924869469</v>
      </c>
      <c r="U7805" s="10">
        <f t="shared" si="1662"/>
        <v>7.0549748766010438</v>
      </c>
    </row>
    <row r="7806" spans="1:21" x14ac:dyDescent="0.3">
      <c r="A7806" s="17">
        <v>1991</v>
      </c>
      <c r="B7806" s="17">
        <v>32</v>
      </c>
      <c r="C7806" s="17">
        <v>1.34E-3</v>
      </c>
      <c r="D7806" s="17">
        <v>1.34E-3</v>
      </c>
      <c r="E7806" s="17">
        <v>0.5</v>
      </c>
      <c r="F7806" s="2">
        <f t="shared" si="1668"/>
        <v>97038.631867650605</v>
      </c>
      <c r="G7806" s="3">
        <f t="shared" si="1669"/>
        <v>130.03176670265182</v>
      </c>
      <c r="H7806" s="2">
        <f t="shared" si="1670"/>
        <v>96973.615984299278</v>
      </c>
      <c r="I7806" s="2">
        <f>SUM(H7806:H7884)</f>
        <v>4296709.0225941101</v>
      </c>
      <c r="J7806" s="4">
        <f t="shared" si="1663"/>
        <v>44.278334719870337</v>
      </c>
      <c r="K7806" s="5">
        <f t="shared" si="1671"/>
        <v>3.1360000000000006E-2</v>
      </c>
      <c r="L7806" s="5">
        <f t="shared" si="1664"/>
        <v>9.6492307692307708E-4</v>
      </c>
      <c r="M7806" s="8">
        <f t="shared" si="1665"/>
        <v>134758.68679324564</v>
      </c>
      <c r="N7806" s="6">
        <f>((B7805+E7805)*D7805+(B7806+E7806)*D7806+(B7807+E7807)*D7807)/3/SUM(D7774:D7806)</f>
        <v>1.3835034013605438</v>
      </c>
      <c r="O7806" s="7">
        <f>O7774</f>
        <v>3.9902767314958815E-2</v>
      </c>
      <c r="P7806" s="8">
        <f>M7806*O7774</f>
        <v>5377.2445227802937</v>
      </c>
      <c r="Q7806" s="5">
        <f>N7806*O7774</f>
        <v>5.5205614303943856E-2</v>
      </c>
      <c r="R7806" s="8">
        <f t="shared" si="1666"/>
        <v>91620.127942611289</v>
      </c>
      <c r="S7806" s="8">
        <f t="shared" si="1667"/>
        <v>3616441.7387684416</v>
      </c>
      <c r="T7806" s="9">
        <f t="shared" si="1659"/>
        <v>37.268061896223422</v>
      </c>
      <c r="U7806" s="10">
        <f t="shared" si="1662"/>
        <v>7.0102728236469147</v>
      </c>
    </row>
    <row r="7807" spans="1:21" x14ac:dyDescent="0.3">
      <c r="A7807" s="17">
        <v>1991</v>
      </c>
      <c r="B7807" s="17">
        <v>33</v>
      </c>
      <c r="C7807" s="17">
        <v>1.41E-3</v>
      </c>
      <c r="D7807" s="17">
        <v>1.41E-3</v>
      </c>
      <c r="E7807" s="17">
        <v>0.5</v>
      </c>
      <c r="F7807" s="2">
        <f t="shared" si="1668"/>
        <v>96908.600100947951</v>
      </c>
      <c r="G7807" s="3">
        <f t="shared" si="1669"/>
        <v>136.64112614233662</v>
      </c>
      <c r="H7807" s="2">
        <f t="shared" si="1670"/>
        <v>96840.279537876777</v>
      </c>
      <c r="I7807" s="2">
        <f>SUM(H7807:H7884)</f>
        <v>4199735.4066098118</v>
      </c>
      <c r="J7807" s="4">
        <f t="shared" si="1663"/>
        <v>43.337076402249366</v>
      </c>
      <c r="K7807" s="5">
        <f t="shared" si="1671"/>
        <v>3.2770000000000007E-2</v>
      </c>
      <c r="L7807" s="5">
        <f t="shared" si="1664"/>
        <v>9.7820895522388084E-4</v>
      </c>
      <c r="M7807" s="8">
        <f t="shared" si="1665"/>
        <v>139685.00841526626</v>
      </c>
      <c r="N7807" s="6">
        <f>((B7806+E7806)*D7806+(B7807+E7807)*D7807+(B7808+E7808)*D7808)/3/SUM(D7774:D7807)</f>
        <v>1.4358152782016067</v>
      </c>
      <c r="O7807" s="7">
        <f>O7774</f>
        <v>3.9902767314958815E-2</v>
      </c>
      <c r="P7807" s="8">
        <f>M7807*O7774</f>
        <v>5573.8183881824334</v>
      </c>
      <c r="Q7807" s="5">
        <f>N7807*O7774</f>
        <v>5.7293002953341568E-2</v>
      </c>
      <c r="R7807" s="8">
        <f t="shared" si="1666"/>
        <v>91292.009116310772</v>
      </c>
      <c r="S7807" s="8">
        <f t="shared" si="1667"/>
        <v>3524821.6108258301</v>
      </c>
      <c r="T7807" s="9">
        <f t="shared" si="1659"/>
        <v>36.372639860178424</v>
      </c>
      <c r="U7807" s="10">
        <f t="shared" si="1662"/>
        <v>6.964436542070942</v>
      </c>
    </row>
    <row r="7808" spans="1:21" x14ac:dyDescent="0.3">
      <c r="A7808" s="17">
        <v>1991</v>
      </c>
      <c r="B7808" s="17">
        <v>34</v>
      </c>
      <c r="C7808" s="17">
        <v>1.4599999999999999E-3</v>
      </c>
      <c r="D7808" s="17">
        <v>1.4599999999999999E-3</v>
      </c>
      <c r="E7808" s="17">
        <v>0.5</v>
      </c>
      <c r="F7808" s="2">
        <f t="shared" si="1668"/>
        <v>96771.958974805617</v>
      </c>
      <c r="G7808" s="3">
        <f t="shared" si="1669"/>
        <v>141.28706010321619</v>
      </c>
      <c r="H7808" s="2">
        <f t="shared" si="1670"/>
        <v>96701.315444754015</v>
      </c>
      <c r="I7808" s="2">
        <f>SUM(H7808:H7884)</f>
        <v>4102895.1270719361</v>
      </c>
      <c r="J7808" s="4">
        <f t="shared" si="1663"/>
        <v>42.397561964619491</v>
      </c>
      <c r="K7808" s="5">
        <f t="shared" si="1671"/>
        <v>3.423000000000001E-2</v>
      </c>
      <c r="L7808" s="5">
        <f t="shared" si="1664"/>
        <v>9.9217391304347855E-4</v>
      </c>
      <c r="M7808" s="8">
        <f t="shared" si="1665"/>
        <v>142401.50667721173</v>
      </c>
      <c r="N7808" s="6">
        <f>((B7807+E7807)*D7807+(B7808+E7808)*D7808+(B7809+E7809)*D7809)/3/SUM(D7774:D7808)</f>
        <v>1.4413769597818675</v>
      </c>
      <c r="O7808" s="7">
        <f>O7774</f>
        <v>3.9902767314958815E-2</v>
      </c>
      <c r="P7808" s="8">
        <f>M7808*O7774</f>
        <v>5682.2141862403332</v>
      </c>
      <c r="Q7808" s="5">
        <f>N7808*O7774</f>
        <v>5.7514929439318609E-2</v>
      </c>
      <c r="R7808" s="8">
        <f t="shared" si="1666"/>
        <v>91139.546110259704</v>
      </c>
      <c r="S7808" s="8">
        <f t="shared" si="1667"/>
        <v>3433529.6017095195</v>
      </c>
      <c r="T7808" s="9">
        <f t="shared" si="1659"/>
        <v>35.480625153030452</v>
      </c>
      <c r="U7808" s="10">
        <f t="shared" si="1662"/>
        <v>6.9169368115890393</v>
      </c>
    </row>
    <row r="7809" spans="1:21" x14ac:dyDescent="0.3">
      <c r="A7809" s="17">
        <v>1991</v>
      </c>
      <c r="B7809" s="17">
        <v>35</v>
      </c>
      <c r="C7809" s="17">
        <v>1.42E-3</v>
      </c>
      <c r="D7809" s="17">
        <v>1.42E-3</v>
      </c>
      <c r="E7809" s="17">
        <v>0.5</v>
      </c>
      <c r="F7809" s="2">
        <f t="shared" si="1668"/>
        <v>96630.671914702398</v>
      </c>
      <c r="G7809" s="3">
        <f t="shared" si="1669"/>
        <v>137.21555411887741</v>
      </c>
      <c r="H7809" s="2">
        <f t="shared" si="1670"/>
        <v>96562.064137642956</v>
      </c>
      <c r="I7809" s="2">
        <f>SUM(H7809:H7884)</f>
        <v>4006193.8116271822</v>
      </c>
      <c r="J7809" s="4">
        <f t="shared" si="1663"/>
        <v>41.458821844512478</v>
      </c>
      <c r="K7809" s="5">
        <f t="shared" si="1671"/>
        <v>3.5650000000000008E-2</v>
      </c>
      <c r="L7809" s="5">
        <f t="shared" si="1664"/>
        <v>1.0042253521126763E-3</v>
      </c>
      <c r="M7809" s="8">
        <f t="shared" si="1665"/>
        <v>136638.20957139262</v>
      </c>
      <c r="N7809" s="6">
        <f>((B7808+E7808)*D7808+(B7809+E7809)*D7809+(B7810+E7810)*D7810)/3/SUM(D7774:D7809)</f>
        <v>1.5224871435250114</v>
      </c>
      <c r="O7809" s="7">
        <f>O7774</f>
        <v>3.9902767314958815E-2</v>
      </c>
      <c r="P7809" s="8">
        <f>M7809*O7774</f>
        <v>5452.2426828598582</v>
      </c>
      <c r="Q7809" s="5">
        <f>N7809*O7774</f>
        <v>6.0751450228094833E-2</v>
      </c>
      <c r="R7809" s="8">
        <f t="shared" si="1666"/>
        <v>90695.778704262848</v>
      </c>
      <c r="S7809" s="8">
        <f t="shared" si="1667"/>
        <v>3342390.0555992597</v>
      </c>
      <c r="T7809" s="9">
        <f t="shared" si="1659"/>
        <v>34.589328516204944</v>
      </c>
      <c r="U7809" s="10">
        <f t="shared" si="1662"/>
        <v>6.8694933283075343</v>
      </c>
    </row>
    <row r="7810" spans="1:21" x14ac:dyDescent="0.3">
      <c r="A7810" s="17">
        <v>1991</v>
      </c>
      <c r="B7810" s="17">
        <v>36</v>
      </c>
      <c r="C7810" s="17">
        <v>1.6999999999999999E-3</v>
      </c>
      <c r="D7810" s="17">
        <v>1.6999999999999999E-3</v>
      </c>
      <c r="E7810" s="17">
        <v>0.5</v>
      </c>
      <c r="F7810" s="2">
        <f t="shared" si="1668"/>
        <v>96493.456360583514</v>
      </c>
      <c r="G7810" s="3">
        <f t="shared" si="1669"/>
        <v>164.03887581299196</v>
      </c>
      <c r="H7810" s="2">
        <f t="shared" si="1670"/>
        <v>96411.436922677021</v>
      </c>
      <c r="I7810" s="2">
        <f>SUM(H7810:H7884)</f>
        <v>3909631.7474895394</v>
      </c>
      <c r="J7810" s="4">
        <f t="shared" si="1663"/>
        <v>40.517066078343731</v>
      </c>
      <c r="K7810" s="5">
        <f t="shared" si="1671"/>
        <v>3.7350000000000008E-2</v>
      </c>
      <c r="L7810" s="5">
        <f t="shared" si="1664"/>
        <v>1.0232876712328769E-3</v>
      </c>
      <c r="M7810" s="8">
        <f t="shared" si="1665"/>
        <v>160305.7287061367</v>
      </c>
      <c r="N7810" s="6">
        <f>((B7809+E7809)*D7809+(B7810+E7810)*D7810+(B7811+E7811)*D7811)/3/SUM(D7774:D7810)</f>
        <v>1.5290941543953591</v>
      </c>
      <c r="O7810" s="7">
        <f>O7774</f>
        <v>3.9902767314958815E-2</v>
      </c>
      <c r="P7810" s="8">
        <f>M7810*O7774</f>
        <v>6396.6421918158867</v>
      </c>
      <c r="Q7810" s="5">
        <f>N7810*O7774</f>
        <v>6.1015088245501725E-2</v>
      </c>
      <c r="R7810" s="8">
        <f t="shared" si="1666"/>
        <v>90528.884590964255</v>
      </c>
      <c r="S7810" s="8">
        <f t="shared" si="1667"/>
        <v>3251694.2768949969</v>
      </c>
      <c r="T7810" s="9">
        <f t="shared" si="1659"/>
        <v>33.698598843260811</v>
      </c>
      <c r="U7810" s="10">
        <f t="shared" si="1662"/>
        <v>6.8184672350829203</v>
      </c>
    </row>
    <row r="7811" spans="1:21" x14ac:dyDescent="0.3">
      <c r="A7811" s="17">
        <v>1991</v>
      </c>
      <c r="B7811" s="17">
        <v>37</v>
      </c>
      <c r="C7811" s="17">
        <v>1.57E-3</v>
      </c>
      <c r="D7811" s="17">
        <v>1.57E-3</v>
      </c>
      <c r="E7811" s="17">
        <v>0.5</v>
      </c>
      <c r="F7811" s="2">
        <f t="shared" si="1668"/>
        <v>96329.417484770529</v>
      </c>
      <c r="G7811" s="3">
        <f t="shared" si="1669"/>
        <v>151.23718545108974</v>
      </c>
      <c r="H7811" s="2">
        <f t="shared" si="1670"/>
        <v>96253.798892044986</v>
      </c>
      <c r="I7811" s="2">
        <f>SUM(H7811:H7884)</f>
        <v>3813220.3105668621</v>
      </c>
      <c r="J7811" s="4">
        <f t="shared" si="1663"/>
        <v>39.585210936936519</v>
      </c>
      <c r="K7811" s="5">
        <f t="shared" si="1671"/>
        <v>3.892000000000001E-2</v>
      </c>
      <c r="L7811" s="5">
        <f t="shared" si="1664"/>
        <v>1.0378666666666669E-3</v>
      </c>
      <c r="M7811" s="8">
        <f t="shared" si="1665"/>
        <v>145719.28197368613</v>
      </c>
      <c r="N7811" s="6">
        <f>((B7810+E7810)*D7810+(B7811+E7811)*D7811+(B7812+E7812)*D7812)/3/SUM(D7774:D7811)</f>
        <v>1.4874100719424457</v>
      </c>
      <c r="O7811" s="7">
        <f>O7774</f>
        <v>3.9902767314958815E-2</v>
      </c>
      <c r="P7811" s="8">
        <f>M7811*O7774</f>
        <v>5814.6026018988696</v>
      </c>
      <c r="Q7811" s="5">
        <f>N7811*O7774</f>
        <v>5.9351778002645558E-2</v>
      </c>
      <c r="R7811" s="8">
        <f t="shared" si="1666"/>
        <v>90540.964788293044</v>
      </c>
      <c r="S7811" s="8">
        <f t="shared" si="1667"/>
        <v>3161165.3923040326</v>
      </c>
      <c r="T7811" s="9">
        <f t="shared" si="1659"/>
        <v>32.816199608014927</v>
      </c>
      <c r="U7811" s="10">
        <f t="shared" si="1662"/>
        <v>6.769011328921593</v>
      </c>
    </row>
    <row r="7812" spans="1:21" x14ac:dyDescent="0.3">
      <c r="A7812" s="17">
        <v>1991</v>
      </c>
      <c r="B7812" s="17">
        <v>38</v>
      </c>
      <c r="C7812" s="17">
        <v>1.3699999999999999E-3</v>
      </c>
      <c r="D7812" s="17">
        <v>1.3699999999999999E-3</v>
      </c>
      <c r="E7812" s="17">
        <v>0.5</v>
      </c>
      <c r="F7812" s="2">
        <f t="shared" si="1668"/>
        <v>96178.180299319443</v>
      </c>
      <c r="G7812" s="3">
        <f t="shared" si="1669"/>
        <v>131.76410701006762</v>
      </c>
      <c r="H7812" s="2">
        <f t="shared" si="1670"/>
        <v>96112.298245814411</v>
      </c>
      <c r="I7812" s="2">
        <f>SUM(H7812:H7884)</f>
        <v>3716966.5116748177</v>
      </c>
      <c r="J7812" s="4">
        <f t="shared" si="1663"/>
        <v>38.646671210737381</v>
      </c>
      <c r="K7812" s="5">
        <f t="shared" si="1671"/>
        <v>4.0290000000000013E-2</v>
      </c>
      <c r="L7812" s="5">
        <f t="shared" si="1664"/>
        <v>1.0464935064935068E-3</v>
      </c>
      <c r="M7812" s="8">
        <f t="shared" si="1665"/>
        <v>125910.10473784071</v>
      </c>
      <c r="N7812" s="6">
        <f>((B7811+E7811)*D7811+(B7812+E7812)*D7812+(B7813+E7813)*D7813)/3/SUM(D7774:D7812)</f>
        <v>1.5313146355588645</v>
      </c>
      <c r="O7812" s="7">
        <f>O7774</f>
        <v>3.9902767314958815E-2</v>
      </c>
      <c r="P7812" s="8">
        <f>M7812*O7774</f>
        <v>5024.1616119561513</v>
      </c>
      <c r="Q7812" s="5">
        <f>N7812*O7774</f>
        <v>6.1103691588696329E-2</v>
      </c>
      <c r="R7812" s="8">
        <f t="shared" si="1666"/>
        <v>90239.48201592137</v>
      </c>
      <c r="S7812" s="8">
        <f t="shared" si="1667"/>
        <v>3070624.4275157396</v>
      </c>
      <c r="T7812" s="9">
        <f t="shared" ref="T7812:T7875" si="1672">S7812/F7812</f>
        <v>31.926414265268306</v>
      </c>
      <c r="U7812" s="10">
        <f t="shared" si="1662"/>
        <v>6.7202569454690746</v>
      </c>
    </row>
    <row r="7813" spans="1:21" x14ac:dyDescent="0.3">
      <c r="A7813" s="17">
        <v>1991</v>
      </c>
      <c r="B7813" s="17">
        <v>39</v>
      </c>
      <c r="C7813" s="17">
        <v>1.8600000000000001E-3</v>
      </c>
      <c r="D7813" s="17">
        <v>1.8600000000000001E-3</v>
      </c>
      <c r="E7813" s="17">
        <v>0.5</v>
      </c>
      <c r="F7813" s="2">
        <f t="shared" si="1668"/>
        <v>96046.416192309378</v>
      </c>
      <c r="G7813" s="3">
        <f t="shared" si="1669"/>
        <v>178.64633411769546</v>
      </c>
      <c r="H7813" s="2">
        <f t="shared" si="1670"/>
        <v>95957.093025250535</v>
      </c>
      <c r="I7813" s="2">
        <f>SUM(H7813:H7884)</f>
        <v>3620854.2134290035</v>
      </c>
      <c r="J7813" s="4">
        <f t="shared" si="1663"/>
        <v>37.699003846006406</v>
      </c>
      <c r="K7813" s="5">
        <f t="shared" si="1671"/>
        <v>4.2150000000000014E-2</v>
      </c>
      <c r="L7813" s="5">
        <f t="shared" si="1664"/>
        <v>1.0670886075949371E-3</v>
      </c>
      <c r="M7813" s="8">
        <f t="shared" si="1665"/>
        <v>167414.71406047372</v>
      </c>
      <c r="N7813" s="6">
        <f>((B7812+E7812)*D7812+(B7813+E7813)*D7813+(B7814+E7814)*D7814)/3/SUM(D7774:D7813)</f>
        <v>1.4913799920917352</v>
      </c>
      <c r="O7813" s="7">
        <f>O7774</f>
        <v>3.9902767314958815E-2</v>
      </c>
      <c r="P7813" s="8">
        <f>M7813*O7774</f>
        <v>6680.3103802554469</v>
      </c>
      <c r="Q7813" s="5">
        <f>N7813*O7774</f>
        <v>5.9510188802621627E-2</v>
      </c>
      <c r="R7813" s="8">
        <f t="shared" si="1666"/>
        <v>90246.66830236715</v>
      </c>
      <c r="S7813" s="8">
        <f t="shared" si="1667"/>
        <v>2980384.9454998183</v>
      </c>
      <c r="T7813" s="9">
        <f t="shared" si="1672"/>
        <v>31.030673123006785</v>
      </c>
      <c r="U7813" s="10">
        <f t="shared" si="1662"/>
        <v>6.6683307229996203</v>
      </c>
    </row>
    <row r="7814" spans="1:21" x14ac:dyDescent="0.3">
      <c r="A7814" s="17">
        <v>1991</v>
      </c>
      <c r="B7814" s="17">
        <v>40</v>
      </c>
      <c r="C7814" s="17">
        <v>1.5399999999999999E-3</v>
      </c>
      <c r="D7814" s="17">
        <v>1.5399999999999999E-3</v>
      </c>
      <c r="E7814" s="17">
        <v>0.5</v>
      </c>
      <c r="F7814" s="2">
        <f t="shared" si="1668"/>
        <v>95867.769858191677</v>
      </c>
      <c r="G7814" s="3">
        <f t="shared" si="1669"/>
        <v>147.63636558161517</v>
      </c>
      <c r="H7814" s="2">
        <f t="shared" si="1670"/>
        <v>95793.951675400865</v>
      </c>
      <c r="I7814" s="2">
        <f>SUM(H7814:H7884)</f>
        <v>3524897.1204037527</v>
      </c>
      <c r="J7814" s="4">
        <f t="shared" si="1663"/>
        <v>36.768322926649979</v>
      </c>
      <c r="K7814" s="5">
        <f t="shared" si="1671"/>
        <v>4.3690000000000014E-2</v>
      </c>
      <c r="L7814" s="5">
        <f t="shared" si="1664"/>
        <v>1.0787654320987658E-3</v>
      </c>
      <c r="M7814" s="8">
        <f t="shared" si="1665"/>
        <v>136856.78201088149</v>
      </c>
      <c r="N7814" s="6">
        <f>((B7813+E7813)*D7813+(B7814+E7814)*D7814+(B7815+E7815)*D7815)/3/SUM(D7774:D7814)</f>
        <v>1.6094834821087962</v>
      </c>
      <c r="O7814" s="7">
        <f>O7774</f>
        <v>3.9902767314958815E-2</v>
      </c>
      <c r="P7814" s="8">
        <f>M7814*O7774</f>
        <v>5460.9643280542459</v>
      </c>
      <c r="Q7814" s="5">
        <f>N7814*O7774</f>
        <v>6.4222844883856975E-2</v>
      </c>
      <c r="R7814" s="8">
        <f t="shared" si="1666"/>
        <v>89641.791576139905</v>
      </c>
      <c r="S7814" s="8">
        <f t="shared" si="1667"/>
        <v>2890138.2771974513</v>
      </c>
      <c r="T7814" s="9">
        <f t="shared" si="1672"/>
        <v>30.147131632169661</v>
      </c>
      <c r="U7814" s="10">
        <f t="shared" si="1662"/>
        <v>6.6211912944803188</v>
      </c>
    </row>
    <row r="7815" spans="1:21" x14ac:dyDescent="0.3">
      <c r="A7815" s="17">
        <v>1991</v>
      </c>
      <c r="B7815" s="17">
        <v>41</v>
      </c>
      <c r="C7815" s="17">
        <v>1.81E-3</v>
      </c>
      <c r="D7815" s="17">
        <v>1.81E-3</v>
      </c>
      <c r="E7815" s="17">
        <v>0.5</v>
      </c>
      <c r="F7815" s="2">
        <f t="shared" si="1668"/>
        <v>95720.133492610068</v>
      </c>
      <c r="G7815" s="3">
        <f t="shared" si="1669"/>
        <v>173.25344162162423</v>
      </c>
      <c r="H7815" s="2">
        <f t="shared" si="1670"/>
        <v>95633.50677179925</v>
      </c>
      <c r="I7815" s="2">
        <f>SUM(H7815:H7884)</f>
        <v>3429103.1687283521</v>
      </c>
      <c r="J7815" s="4">
        <f t="shared" si="1663"/>
        <v>35.824262290577465</v>
      </c>
      <c r="K7815" s="5">
        <f t="shared" si="1671"/>
        <v>4.5500000000000013E-2</v>
      </c>
      <c r="L7815" s="5">
        <f t="shared" si="1664"/>
        <v>1.096385542168675E-3</v>
      </c>
      <c r="M7815" s="8">
        <f t="shared" si="1665"/>
        <v>158022.36983071215</v>
      </c>
      <c r="N7815" s="6">
        <f>((B7814+E7814)*D7814+(B7815+E7815)*D7815+(B7816+E7816)*D7816)/3/SUM(D7774:D7815)</f>
        <v>1.6548351648351645</v>
      </c>
      <c r="O7815" s="7">
        <f>O7774</f>
        <v>3.9902767314958815E-2</v>
      </c>
      <c r="P7815" s="8">
        <f>M7815*O7774</f>
        <v>6305.5298539132746</v>
      </c>
      <c r="Q7815" s="5">
        <f>N7815*O7774</f>
        <v>6.603250252702908E-2</v>
      </c>
      <c r="R7815" s="8">
        <f t="shared" si="1666"/>
        <v>89318.586994221769</v>
      </c>
      <c r="S7815" s="8">
        <f t="shared" si="1667"/>
        <v>2800496.4856213112</v>
      </c>
      <c r="T7815" s="9">
        <f t="shared" si="1672"/>
        <v>29.257131007214063</v>
      </c>
      <c r="U7815" s="10">
        <f t="shared" si="1662"/>
        <v>6.5671312833634019</v>
      </c>
    </row>
    <row r="7816" spans="1:21" x14ac:dyDescent="0.3">
      <c r="A7816" s="17">
        <v>1991</v>
      </c>
      <c r="B7816" s="17">
        <v>42</v>
      </c>
      <c r="C7816" s="17">
        <v>2.0799999999999998E-3</v>
      </c>
      <c r="D7816" s="17">
        <v>2.0799999999999998E-3</v>
      </c>
      <c r="E7816" s="17">
        <v>0.5</v>
      </c>
      <c r="F7816" s="2">
        <f t="shared" si="1668"/>
        <v>95546.880050988446</v>
      </c>
      <c r="G7816" s="3">
        <f t="shared" si="1669"/>
        <v>198.73751050605594</v>
      </c>
      <c r="H7816" s="2">
        <f t="shared" si="1670"/>
        <v>95447.511295735414</v>
      </c>
      <c r="I7816" s="2">
        <f>SUM(H7816:H7884)</f>
        <v>3333469.6619565529</v>
      </c>
      <c r="J7816" s="4">
        <f t="shared" si="1663"/>
        <v>34.888315140982648</v>
      </c>
      <c r="K7816" s="5">
        <f t="shared" si="1671"/>
        <v>4.7580000000000011E-2</v>
      </c>
      <c r="L7816" s="5">
        <f t="shared" si="1664"/>
        <v>1.1195294117647061E-3</v>
      </c>
      <c r="M7816" s="8">
        <f t="shared" si="1665"/>
        <v>177518.79353735552</v>
      </c>
      <c r="N7816" s="6">
        <f>((B7815+E7815)*D7815+(B7816+E7816)*D7816+(B7817+E7817)*D7817)/3/SUM(D7774:D7816)</f>
        <v>1.7580916351408151</v>
      </c>
      <c r="O7816" s="7">
        <f>O7774</f>
        <v>3.9902767314958815E-2</v>
      </c>
      <c r="P7816" s="8">
        <f>M7816*O7774</f>
        <v>7083.4911125533117</v>
      </c>
      <c r="Q7816" s="5">
        <f>N7816*O7774</f>
        <v>7.0152721435399412E-2</v>
      </c>
      <c r="R7816" s="8">
        <f t="shared" si="1666"/>
        <v>88751.608624103552</v>
      </c>
      <c r="S7816" s="8">
        <f t="shared" si="1667"/>
        <v>2711177.8986270893</v>
      </c>
      <c r="T7816" s="9">
        <f t="shared" si="1672"/>
        <v>28.375368166708043</v>
      </c>
      <c r="U7816" s="10">
        <f t="shared" si="1662"/>
        <v>6.5129469742746053</v>
      </c>
    </row>
    <row r="7817" spans="1:21" x14ac:dyDescent="0.3">
      <c r="A7817" s="17">
        <v>1991</v>
      </c>
      <c r="B7817" s="17">
        <v>43</v>
      </c>
      <c r="C7817" s="17">
        <v>2.0100000000000001E-3</v>
      </c>
      <c r="D7817" s="17">
        <v>2.0100000000000001E-3</v>
      </c>
      <c r="E7817" s="17">
        <v>0.5</v>
      </c>
      <c r="F7817" s="2">
        <f t="shared" si="1668"/>
        <v>95348.142540482397</v>
      </c>
      <c r="G7817" s="3">
        <f t="shared" si="1669"/>
        <v>191.64976650636962</v>
      </c>
      <c r="H7817" s="2">
        <f t="shared" si="1670"/>
        <v>95252.317657229214</v>
      </c>
      <c r="I7817" s="2">
        <f>SUM(H7817:H7884)</f>
        <v>3238022.150660817</v>
      </c>
      <c r="J7817" s="4">
        <f t="shared" si="1663"/>
        <v>33.959991924184941</v>
      </c>
      <c r="K7817" s="5">
        <f t="shared" si="1671"/>
        <v>4.9590000000000009E-2</v>
      </c>
      <c r="L7817" s="5">
        <f t="shared" si="1664"/>
        <v>1.1400000000000002E-3</v>
      </c>
      <c r="M7817" s="8">
        <f t="shared" si="1665"/>
        <v>168113.83026874525</v>
      </c>
      <c r="N7817" s="6">
        <f>((B7816+E7816)*D7816+(B7817+E7817)*D7817+(B7818+E7818)*D7818)/3/SUM(D7774:D7817)</f>
        <v>1.9147677623176713</v>
      </c>
      <c r="O7817" s="7">
        <f>O7774</f>
        <v>3.9902767314958815E-2</v>
      </c>
      <c r="P7817" s="8">
        <f>M7817*O7774</f>
        <v>6708.2070516402218</v>
      </c>
      <c r="Q7817" s="5">
        <f>N7817*O7774</f>
        <v>7.6404532481946397E-2</v>
      </c>
      <c r="R7817" s="8">
        <f t="shared" si="1666"/>
        <v>87974.608858806765</v>
      </c>
      <c r="S7817" s="8">
        <f t="shared" si="1667"/>
        <v>2622426.2900029859</v>
      </c>
      <c r="T7817" s="9">
        <f t="shared" si="1672"/>
        <v>27.503695616194832</v>
      </c>
      <c r="U7817" s="10">
        <f t="shared" si="1662"/>
        <v>6.4562963079901081</v>
      </c>
    </row>
    <row r="7818" spans="1:21" x14ac:dyDescent="0.3">
      <c r="A7818" s="17">
        <v>1991</v>
      </c>
      <c r="B7818" s="17">
        <v>44</v>
      </c>
      <c r="C7818" s="17">
        <v>2.4499999999999999E-3</v>
      </c>
      <c r="D7818" s="17">
        <v>2.4499999999999999E-3</v>
      </c>
      <c r="E7818" s="17">
        <v>0.5</v>
      </c>
      <c r="F7818" s="2">
        <f t="shared" si="1668"/>
        <v>95156.492773976031</v>
      </c>
      <c r="G7818" s="3">
        <f t="shared" si="1669"/>
        <v>233.13340729624127</v>
      </c>
      <c r="H7818" s="2">
        <f t="shared" si="1670"/>
        <v>95039.926070327914</v>
      </c>
      <c r="I7818" s="2">
        <f>SUM(H7818:H7884)</f>
        <v>3142769.833003588</v>
      </c>
      <c r="J7818" s="4">
        <f t="shared" si="1663"/>
        <v>33.02738196192842</v>
      </c>
      <c r="K7818" s="5">
        <f t="shared" si="1671"/>
        <v>5.204000000000001E-2</v>
      </c>
      <c r="L7818" s="5">
        <f t="shared" si="1664"/>
        <v>1.1694382022471913E-3</v>
      </c>
      <c r="M7818" s="8">
        <f t="shared" si="1665"/>
        <v>199355.04659267361</v>
      </c>
      <c r="N7818" s="6">
        <f>((B7817+E7817)*D7817+(B7818+E7818)*D7818+(B7819+E7819)*D7819)/3/SUM(D7774:D7818)</f>
        <v>1.9753394824493975</v>
      </c>
      <c r="O7818" s="7">
        <f>O7774</f>
        <v>3.9902767314958815E-2</v>
      </c>
      <c r="P7818" s="8">
        <f>M7818*O7774</f>
        <v>7954.8180372502284</v>
      </c>
      <c r="Q7818" s="5">
        <f>N7818*O7774</f>
        <v>7.8821511736229477E-2</v>
      </c>
      <c r="R7818" s="8">
        <f t="shared" si="1666"/>
        <v>87548.735422165191</v>
      </c>
      <c r="S7818" s="8">
        <f t="shared" si="1667"/>
        <v>2534451.6811441793</v>
      </c>
      <c r="T7818" s="9">
        <f t="shared" si="1672"/>
        <v>26.634563835430853</v>
      </c>
      <c r="U7818" s="10">
        <f t="shared" si="1662"/>
        <v>6.3928181264975663</v>
      </c>
    </row>
    <row r="7819" spans="1:21" x14ac:dyDescent="0.3">
      <c r="A7819" s="17">
        <v>1991</v>
      </c>
      <c r="B7819" s="17">
        <v>45</v>
      </c>
      <c r="C7819" s="17">
        <v>2.4599999999999999E-3</v>
      </c>
      <c r="D7819" s="17">
        <v>2.4599999999999999E-3</v>
      </c>
      <c r="E7819" s="17">
        <v>0.5</v>
      </c>
      <c r="F7819" s="2">
        <f t="shared" si="1668"/>
        <v>94923.359366679797</v>
      </c>
      <c r="G7819" s="3">
        <f t="shared" si="1669"/>
        <v>233.51146404203229</v>
      </c>
      <c r="H7819" s="2">
        <f t="shared" si="1670"/>
        <v>94806.603634658779</v>
      </c>
      <c r="I7819" s="2">
        <f>SUM(H7819:H7884)</f>
        <v>3047729.9069332597</v>
      </c>
      <c r="J7819" s="4">
        <f t="shared" si="1663"/>
        <v>32.107269772871952</v>
      </c>
      <c r="K7819" s="5">
        <f t="shared" si="1671"/>
        <v>5.4500000000000007E-2</v>
      </c>
      <c r="L7819" s="5">
        <f t="shared" si="1664"/>
        <v>1.197802197802198E-3</v>
      </c>
      <c r="M7819" s="8">
        <f t="shared" si="1665"/>
        <v>194949.93786995352</v>
      </c>
      <c r="N7819" s="6">
        <f>((B7818+E7818)*D7818+(B7819+E7819)*D7819+(B7820+E7820)*D7820)/3/SUM(D7774:D7819)</f>
        <v>2.1477370030581038</v>
      </c>
      <c r="O7819" s="7">
        <f>O7774</f>
        <v>3.9902767314958815E-2</v>
      </c>
      <c r="P7819" s="8">
        <f>M7819*O7774</f>
        <v>7779.042008890433</v>
      </c>
      <c r="Q7819" s="5">
        <f>N7819*O7774</f>
        <v>8.5700649886754507E-2</v>
      </c>
      <c r="R7819" s="8">
        <f t="shared" si="1666"/>
        <v>86681.61608961258</v>
      </c>
      <c r="S7819" s="8">
        <f t="shared" si="1667"/>
        <v>2446902.9457220142</v>
      </c>
      <c r="T7819" s="9">
        <f t="shared" si="1672"/>
        <v>25.777669080061354</v>
      </c>
      <c r="U7819" s="10">
        <f t="shared" si="1662"/>
        <v>6.3296006928105975</v>
      </c>
    </row>
    <row r="7820" spans="1:21" x14ac:dyDescent="0.3">
      <c r="A7820" s="17">
        <v>1991</v>
      </c>
      <c r="B7820" s="17">
        <v>46</v>
      </c>
      <c r="C7820" s="17">
        <v>2.81E-3</v>
      </c>
      <c r="D7820" s="17">
        <v>2.8E-3</v>
      </c>
      <c r="E7820" s="17">
        <v>0.5</v>
      </c>
      <c r="F7820" s="2">
        <f t="shared" si="1668"/>
        <v>94689.847902637761</v>
      </c>
      <c r="G7820" s="3">
        <f t="shared" si="1669"/>
        <v>265.1315741273857</v>
      </c>
      <c r="H7820" s="2">
        <f t="shared" si="1670"/>
        <v>94557.282115574068</v>
      </c>
      <c r="I7820" s="2">
        <f>SUM(H7820:H7884)</f>
        <v>2952923.3032986005</v>
      </c>
      <c r="J7820" s="4">
        <f t="shared" si="1663"/>
        <v>31.185215402762744</v>
      </c>
      <c r="K7820" s="5">
        <f t="shared" si="1671"/>
        <v>5.7300000000000004E-2</v>
      </c>
      <c r="L7820" s="5">
        <f t="shared" si="1664"/>
        <v>1.2322580645161292E-3</v>
      </c>
      <c r="M7820" s="8">
        <f t="shared" si="1665"/>
        <v>215159.1308363601</v>
      </c>
      <c r="N7820" s="6">
        <f>((B7819+E7819)*D7819+(B7820+E7820)*D7820+(B7821+E7821)*D7821)/3/SUM(D7774:D7820)</f>
        <v>2.2596276905177426</v>
      </c>
      <c r="O7820" s="7">
        <f>O7774</f>
        <v>3.9902767314958815E-2</v>
      </c>
      <c r="P7820" s="8">
        <f>M7820*O7774</f>
        <v>8585.4447334520573</v>
      </c>
      <c r="Q7820" s="5">
        <f>N7820*O7774</f>
        <v>9.0165397953167248E-2</v>
      </c>
      <c r="R7820" s="8">
        <f t="shared" si="1666"/>
        <v>86031.48714425342</v>
      </c>
      <c r="S7820" s="8">
        <f t="shared" si="1667"/>
        <v>2360221.3296324015</v>
      </c>
      <c r="T7820" s="9">
        <f t="shared" si="1672"/>
        <v>24.925811815214175</v>
      </c>
      <c r="U7820" s="10">
        <f t="shared" si="1662"/>
        <v>6.2594035875485687</v>
      </c>
    </row>
    <row r="7821" spans="1:21" x14ac:dyDescent="0.3">
      <c r="A7821" s="17">
        <v>1991</v>
      </c>
      <c r="B7821" s="17">
        <v>47</v>
      </c>
      <c r="C7821" s="17">
        <v>3.0899999999999999E-3</v>
      </c>
      <c r="D7821" s="17">
        <v>3.0799999999999998E-3</v>
      </c>
      <c r="E7821" s="17">
        <v>0.5</v>
      </c>
      <c r="F7821" s="2">
        <f t="shared" si="1668"/>
        <v>94424.716328510374</v>
      </c>
      <c r="G7821" s="3">
        <f t="shared" si="1669"/>
        <v>290.82812629181194</v>
      </c>
      <c r="H7821" s="2">
        <f t="shared" si="1670"/>
        <v>94279.302265364473</v>
      </c>
      <c r="I7821" s="2">
        <f>SUM(H7821:H7884)</f>
        <v>2858366.021183027</v>
      </c>
      <c r="J7821" s="4">
        <f t="shared" si="1663"/>
        <v>30.27137525347247</v>
      </c>
      <c r="K7821" s="5">
        <f t="shared" si="1671"/>
        <v>6.0380000000000003E-2</v>
      </c>
      <c r="L7821" s="5">
        <f t="shared" si="1664"/>
        <v>1.2711578947368421E-3</v>
      </c>
      <c r="M7821" s="8">
        <f t="shared" si="1665"/>
        <v>228789.93042168047</v>
      </c>
      <c r="N7821" s="6">
        <f>((B7820+E7820)*D7820+(B7821+E7821)*D7821+(B7822+E7822)*D7822)/3/SUM(D7774:D7821)</f>
        <v>2.4823065032571492</v>
      </c>
      <c r="O7821" s="7">
        <f>O7774</f>
        <v>3.9902767314958815E-2</v>
      </c>
      <c r="P7821" s="8">
        <f>M7821*O7774</f>
        <v>9129.3513576219339</v>
      </c>
      <c r="Q7821" s="5">
        <f>N7821*O7774</f>
        <v>9.9050898803879073E-2</v>
      </c>
      <c r="R7821" s="8">
        <f t="shared" si="1666"/>
        <v>84940.852637377524</v>
      </c>
      <c r="S7821" s="8">
        <f t="shared" si="1667"/>
        <v>2274189.8424881482</v>
      </c>
      <c r="T7821" s="9">
        <f t="shared" si="1672"/>
        <v>24.08468810831349</v>
      </c>
      <c r="U7821" s="10">
        <f t="shared" si="1662"/>
        <v>6.1866871451589809</v>
      </c>
    </row>
    <row r="7822" spans="1:21" x14ac:dyDescent="0.3">
      <c r="A7822" s="17">
        <v>1991</v>
      </c>
      <c r="B7822" s="17">
        <v>48</v>
      </c>
      <c r="C7822" s="17">
        <v>3.5799999999999998E-3</v>
      </c>
      <c r="D7822" s="17">
        <v>3.5699999999999998E-3</v>
      </c>
      <c r="E7822" s="17">
        <v>0.5</v>
      </c>
      <c r="F7822" s="2">
        <f t="shared" si="1668"/>
        <v>94133.888202218557</v>
      </c>
      <c r="G7822" s="3">
        <f t="shared" si="1669"/>
        <v>336.05798088192023</v>
      </c>
      <c r="H7822" s="2">
        <f t="shared" si="1670"/>
        <v>93965.859211777599</v>
      </c>
      <c r="I7822" s="2">
        <f>SUM(H7822:H7884)</f>
        <v>2764086.7189176623</v>
      </c>
      <c r="J7822" s="4">
        <f t="shared" si="1663"/>
        <v>29.363354384978205</v>
      </c>
      <c r="K7822" s="5">
        <f t="shared" si="1671"/>
        <v>6.3950000000000007E-2</v>
      </c>
      <c r="L7822" s="5">
        <f t="shared" si="1664"/>
        <v>1.318556701030928E-3</v>
      </c>
      <c r="M7822" s="8">
        <f t="shared" si="1665"/>
        <v>254868.05430450555</v>
      </c>
      <c r="N7822" s="6">
        <f>((B7821+E7821)*D7821+(B7822+E7822)*D7822+(B7823+E7823)*D7823)/3/SUM(D7774:D7822)</f>
        <v>2.6068282512379461</v>
      </c>
      <c r="O7822" s="7">
        <f>O7774</f>
        <v>3.9902767314958815E-2</v>
      </c>
      <c r="P7822" s="8">
        <f>M7822*O7774</f>
        <v>10169.940666928973</v>
      </c>
      <c r="Q7822" s="5">
        <f>N7822*O7774</f>
        <v>0.10401966113920877</v>
      </c>
      <c r="R7822" s="8">
        <f t="shared" si="1666"/>
        <v>84191.562377913899</v>
      </c>
      <c r="S7822" s="8">
        <f t="shared" si="1667"/>
        <v>2189248.9898507707</v>
      </c>
      <c r="T7822" s="9">
        <f t="shared" si="1672"/>
        <v>23.256757281159182</v>
      </c>
      <c r="U7822" s="10">
        <f t="shared" si="1662"/>
        <v>6.1065971038190234</v>
      </c>
    </row>
    <row r="7823" spans="1:21" x14ac:dyDescent="0.3">
      <c r="A7823" s="17">
        <v>1991</v>
      </c>
      <c r="B7823" s="17">
        <v>49</v>
      </c>
      <c r="C7823" s="17">
        <v>3.65E-3</v>
      </c>
      <c r="D7823" s="17">
        <v>3.65E-3</v>
      </c>
      <c r="E7823" s="17">
        <v>0.5</v>
      </c>
      <c r="F7823" s="2">
        <f t="shared" si="1668"/>
        <v>93797.830221336641</v>
      </c>
      <c r="G7823" s="3">
        <f t="shared" si="1669"/>
        <v>342.36208030787873</v>
      </c>
      <c r="H7823" s="2">
        <f t="shared" si="1670"/>
        <v>93626.6491811827</v>
      </c>
      <c r="I7823" s="2">
        <f>SUM(H7823:H7884)</f>
        <v>2670120.8597058845</v>
      </c>
      <c r="J7823" s="4">
        <f t="shared" si="1663"/>
        <v>28.466765738665234</v>
      </c>
      <c r="K7823" s="5">
        <f t="shared" si="1671"/>
        <v>6.7600000000000007E-2</v>
      </c>
      <c r="L7823" s="5">
        <f t="shared" si="1664"/>
        <v>1.3656565656565659E-3</v>
      </c>
      <c r="M7823" s="8">
        <f t="shared" si="1665"/>
        <v>250694.12685266262</v>
      </c>
      <c r="N7823" s="6">
        <f>((B7822+E7822)*D7822+(B7823+E7823)*D7823+(B7824+E7824)*D7824)/3/SUM(D7774:D7823)</f>
        <v>2.802983234714004</v>
      </c>
      <c r="O7823" s="7">
        <f>O7774</f>
        <v>3.9902767314958815E-2</v>
      </c>
      <c r="P7823" s="8">
        <f>M7823*O7774</f>
        <v>10003.389411028566</v>
      </c>
      <c r="Q7823" s="5">
        <f>N7823*O7774</f>
        <v>0.1118467878025235</v>
      </c>
      <c r="R7823" s="8">
        <f t="shared" si="1666"/>
        <v>83154.809217553644</v>
      </c>
      <c r="S7823" s="8">
        <f t="shared" si="1667"/>
        <v>2105057.4274728568</v>
      </c>
      <c r="T7823" s="9">
        <f t="shared" si="1672"/>
        <v>22.44249597784416</v>
      </c>
      <c r="U7823" s="10">
        <f t="shared" si="1662"/>
        <v>6.024269760821074</v>
      </c>
    </row>
    <row r="7824" spans="1:21" x14ac:dyDescent="0.3">
      <c r="A7824" s="17">
        <v>1991</v>
      </c>
      <c r="B7824" s="17">
        <v>50</v>
      </c>
      <c r="C7824" s="17">
        <v>4.2500000000000003E-3</v>
      </c>
      <c r="D7824" s="17">
        <v>4.2500000000000003E-3</v>
      </c>
      <c r="E7824" s="17">
        <v>0.5</v>
      </c>
      <c r="F7824" s="2">
        <f t="shared" si="1668"/>
        <v>93455.468141028759</v>
      </c>
      <c r="G7824" s="3">
        <f t="shared" si="1669"/>
        <v>397.18573959937225</v>
      </c>
      <c r="H7824" s="2">
        <f t="shared" si="1670"/>
        <v>93256.875271229073</v>
      </c>
      <c r="I7824" s="2">
        <f>SUM(H7824:H7884)</f>
        <v>2576494.2105247015</v>
      </c>
      <c r="J7824" s="4">
        <f t="shared" si="1663"/>
        <v>27.569218385773304</v>
      </c>
      <c r="K7824" s="5">
        <f t="shared" si="1671"/>
        <v>7.1850000000000011E-2</v>
      </c>
      <c r="L7824" s="5">
        <f t="shared" si="1664"/>
        <v>1.4227722772277231E-3</v>
      </c>
      <c r="M7824" s="8">
        <f t="shared" si="1665"/>
        <v>279163.25469406118</v>
      </c>
      <c r="N7824" s="6">
        <f>((B7823+E7823)*D7823+(B7824+E7824)*D7824+(B7825+E7825)*D7825)/3/SUM(D7774:D7824)</f>
        <v>2.8827882161911385</v>
      </c>
      <c r="O7824" s="7">
        <f>O7774</f>
        <v>3.9902767314958815E-2</v>
      </c>
      <c r="P7824" s="8">
        <f>M7824*O7774</f>
        <v>11139.386394943707</v>
      </c>
      <c r="Q7824" s="5">
        <f>N7824*O7774</f>
        <v>0.11503122740898018</v>
      </c>
      <c r="R7824" s="8">
        <f t="shared" si="1666"/>
        <v>82529.422444453419</v>
      </c>
      <c r="S7824" s="8">
        <f t="shared" si="1667"/>
        <v>2021902.618255303</v>
      </c>
      <c r="T7824" s="9">
        <f t="shared" si="1672"/>
        <v>21.634931143934303</v>
      </c>
      <c r="U7824" s="10">
        <f t="shared" si="1662"/>
        <v>5.9342872418390016</v>
      </c>
    </row>
    <row r="7825" spans="1:21" x14ac:dyDescent="0.3">
      <c r="A7825" s="17">
        <v>1991</v>
      </c>
      <c r="B7825" s="17">
        <v>51</v>
      </c>
      <c r="C7825" s="17">
        <v>4.4000000000000003E-3</v>
      </c>
      <c r="D7825" s="17">
        <v>4.3899999999999998E-3</v>
      </c>
      <c r="E7825" s="17">
        <v>0.5</v>
      </c>
      <c r="F7825" s="2">
        <f t="shared" si="1668"/>
        <v>93058.282401429387</v>
      </c>
      <c r="G7825" s="3">
        <f t="shared" si="1669"/>
        <v>408.52585974227497</v>
      </c>
      <c r="H7825" s="2">
        <f t="shared" si="1670"/>
        <v>92854.019471558247</v>
      </c>
      <c r="I7825" s="2">
        <f>SUM(H7825:H7884)</f>
        <v>2483237.335253472</v>
      </c>
      <c r="J7825" s="4">
        <f t="shared" si="1663"/>
        <v>26.684753588524529</v>
      </c>
      <c r="K7825" s="5">
        <f t="shared" si="1671"/>
        <v>7.6240000000000016E-2</v>
      </c>
      <c r="L7825" s="5">
        <f t="shared" si="1664"/>
        <v>1.4803883495145634E-3</v>
      </c>
      <c r="M7825" s="8">
        <f t="shared" si="1665"/>
        <v>275958.5752456343</v>
      </c>
      <c r="N7825" s="6">
        <f>((B7824+E7824)*D7824+(B7825+E7825)*D7825+(B7826+E7826)*D7826)/3/SUM(D7774:D7825)</f>
        <v>3.0929083595662812</v>
      </c>
      <c r="O7825" s="7">
        <f>O7774</f>
        <v>3.9902767314958815E-2</v>
      </c>
      <c r="P7825" s="8">
        <f>M7825*O7774</f>
        <v>11011.510816594098</v>
      </c>
      <c r="Q7825" s="5">
        <f>N7825*O7774</f>
        <v>0.12341560259826428</v>
      </c>
      <c r="R7825" s="8">
        <f t="shared" si="1666"/>
        <v>81394.384704804921</v>
      </c>
      <c r="S7825" s="8">
        <f t="shared" si="1667"/>
        <v>1939373.1958108495</v>
      </c>
      <c r="T7825" s="9">
        <f t="shared" si="1672"/>
        <v>20.840414692427856</v>
      </c>
      <c r="U7825" s="10">
        <f t="shared" si="1662"/>
        <v>5.8443388960966729</v>
      </c>
    </row>
    <row r="7826" spans="1:21" x14ac:dyDescent="0.3">
      <c r="A7826" s="17">
        <v>1991</v>
      </c>
      <c r="B7826" s="17">
        <v>52</v>
      </c>
      <c r="C7826" s="17">
        <v>5.0899999999999999E-3</v>
      </c>
      <c r="D7826" s="17">
        <v>5.0800000000000003E-3</v>
      </c>
      <c r="E7826" s="17">
        <v>0.5</v>
      </c>
      <c r="F7826" s="2">
        <f t="shared" si="1668"/>
        <v>92649.756541687108</v>
      </c>
      <c r="G7826" s="3">
        <f t="shared" si="1669"/>
        <v>470.66076323177055</v>
      </c>
      <c r="H7826" s="2">
        <f t="shared" si="1670"/>
        <v>92414.42616007122</v>
      </c>
      <c r="I7826" s="2">
        <f>SUM(H7826:H7884)</f>
        <v>2390383.3157819137</v>
      </c>
      <c r="J7826" s="4">
        <f t="shared" si="1663"/>
        <v>25.800211517084531</v>
      </c>
      <c r="K7826" s="5">
        <f t="shared" si="1671"/>
        <v>8.1320000000000017E-2</v>
      </c>
      <c r="L7826" s="5">
        <f t="shared" si="1664"/>
        <v>1.5489523809523813E-3</v>
      </c>
      <c r="M7826" s="8">
        <f t="shared" si="1665"/>
        <v>303857.47749222757</v>
      </c>
      <c r="N7826" s="6">
        <f>((B7825+E7825)*D7825+(B7826+E7826)*D7826+(B7827+E7827)*D7827)/3/SUM(D7774:D7826)</f>
        <v>3.324766355140186</v>
      </c>
      <c r="O7826" s="7">
        <f>O7774</f>
        <v>3.9902767314958815E-2</v>
      </c>
      <c r="P7826" s="8">
        <f>M7826*O7774</f>
        <v>12124.754221282692</v>
      </c>
      <c r="Q7826" s="5">
        <f>N7826*O7774</f>
        <v>0.13266737824576258</v>
      </c>
      <c r="R7826" s="8">
        <f t="shared" si="1666"/>
        <v>80154.046529327956</v>
      </c>
      <c r="S7826" s="8">
        <f t="shared" si="1667"/>
        <v>1857978.8111060446</v>
      </c>
      <c r="T7826" s="9">
        <f t="shared" si="1672"/>
        <v>20.053790538241298</v>
      </c>
      <c r="U7826" s="10">
        <f t="shared" si="1662"/>
        <v>5.7464209788432328</v>
      </c>
    </row>
    <row r="7827" spans="1:21" x14ac:dyDescent="0.3">
      <c r="A7827" s="17">
        <v>1991</v>
      </c>
      <c r="B7827" s="17">
        <v>53</v>
      </c>
      <c r="C7827" s="17">
        <v>5.9699999999999996E-3</v>
      </c>
      <c r="D7827" s="17">
        <v>5.9500000000000004E-3</v>
      </c>
      <c r="E7827" s="17">
        <v>0.5</v>
      </c>
      <c r="F7827" s="2">
        <f t="shared" si="1668"/>
        <v>92179.095778455332</v>
      </c>
      <c r="G7827" s="3">
        <f t="shared" si="1669"/>
        <v>548.46561988180929</v>
      </c>
      <c r="H7827" s="2">
        <f t="shared" si="1670"/>
        <v>91904.862968514426</v>
      </c>
      <c r="I7827" s="2">
        <f>SUM(H7827:H7884)</f>
        <v>2297968.8896218431</v>
      </c>
      <c r="J7827" s="4">
        <f t="shared" si="1663"/>
        <v>24.929392832674527</v>
      </c>
      <c r="K7827" s="5">
        <f t="shared" si="1671"/>
        <v>8.7270000000000014E-2</v>
      </c>
      <c r="L7827" s="5">
        <f t="shared" si="1664"/>
        <v>1.6312149532710283E-3</v>
      </c>
      <c r="M7827" s="8">
        <f t="shared" si="1665"/>
        <v>336231.35858458566</v>
      </c>
      <c r="N7827" s="6">
        <f>((B7826+E7826)*D7826+(B7827+E7827)*D7827+(B7828+E7828)*D7828)/3/SUM(D7774:D7827)</f>
        <v>3.5439058859478241</v>
      </c>
      <c r="O7827" s="7">
        <f>O7774</f>
        <v>3.9902767314958815E-2</v>
      </c>
      <c r="P7827" s="8">
        <f>M7827*O7774</f>
        <v>13416.561665593201</v>
      </c>
      <c r="Q7827" s="5">
        <f>N7827*O7774</f>
        <v>0.141411651953089</v>
      </c>
      <c r="R7827" s="8">
        <f t="shared" si="1666"/>
        <v>78908.444473614523</v>
      </c>
      <c r="S7827" s="8">
        <f t="shared" si="1667"/>
        <v>1777824.7645767166</v>
      </c>
      <c r="T7827" s="9">
        <f t="shared" si="1672"/>
        <v>19.286637057598917</v>
      </c>
      <c r="U7827" s="10">
        <f t="shared" si="1662"/>
        <v>5.6427557750756101</v>
      </c>
    </row>
    <row r="7828" spans="1:21" x14ac:dyDescent="0.3">
      <c r="A7828" s="17">
        <v>1991</v>
      </c>
      <c r="B7828" s="17">
        <v>54</v>
      </c>
      <c r="C7828" s="17">
        <v>6.3099999999999996E-3</v>
      </c>
      <c r="D7828" s="17">
        <v>6.2899999999999996E-3</v>
      </c>
      <c r="E7828" s="17">
        <v>0.5</v>
      </c>
      <c r="F7828" s="2">
        <f t="shared" si="1668"/>
        <v>91630.63015857352</v>
      </c>
      <c r="G7828" s="3">
        <f t="shared" si="1669"/>
        <v>576.35666369742739</v>
      </c>
      <c r="H7828" s="2">
        <f t="shared" si="1670"/>
        <v>91342.451826724806</v>
      </c>
      <c r="I7828" s="2">
        <f>SUM(H7828:H7884)</f>
        <v>2206064.0266533289</v>
      </c>
      <c r="J7828" s="4">
        <f t="shared" si="1663"/>
        <v>24.075617758336634</v>
      </c>
      <c r="K7828" s="5">
        <f t="shared" si="1671"/>
        <v>9.3560000000000018E-2</v>
      </c>
      <c r="L7828" s="5">
        <f t="shared" si="1664"/>
        <v>1.7166972477064223E-3</v>
      </c>
      <c r="M7828" s="8">
        <f t="shared" si="1665"/>
        <v>335735.76497979678</v>
      </c>
      <c r="N7828" s="6">
        <f>((B7827+E7827)*D7827+(B7828+E7828)*D7828+(B7829+E7829)*D7829)/3/SUM(D7774:D7828)</f>
        <v>3.7257553085364115</v>
      </c>
      <c r="O7828" s="7">
        <f>O7774</f>
        <v>3.9902767314958815E-2</v>
      </c>
      <c r="P7828" s="8">
        <f>M7828*O7774</f>
        <v>13396.786109298529</v>
      </c>
      <c r="Q7828" s="5">
        <f>N7828*O7774</f>
        <v>0.148667947149001</v>
      </c>
      <c r="R7828" s="8">
        <f t="shared" si="1666"/>
        <v>77762.757026089108</v>
      </c>
      <c r="S7828" s="8">
        <f t="shared" si="1667"/>
        <v>1698916.3201031021</v>
      </c>
      <c r="T7828" s="9">
        <f t="shared" si="1672"/>
        <v>18.540921492769424</v>
      </c>
      <c r="U7828" s="10">
        <f t="shared" si="1662"/>
        <v>5.5346962655672094</v>
      </c>
    </row>
    <row r="7829" spans="1:21" x14ac:dyDescent="0.3">
      <c r="A7829" s="17">
        <v>1991</v>
      </c>
      <c r="B7829" s="17">
        <v>55</v>
      </c>
      <c r="C7829" s="17">
        <v>6.96E-3</v>
      </c>
      <c r="D7829" s="17">
        <v>6.9300000000000004E-3</v>
      </c>
      <c r="E7829" s="17">
        <v>0.5</v>
      </c>
      <c r="F7829" s="2">
        <f t="shared" si="1668"/>
        <v>91054.273494876092</v>
      </c>
      <c r="G7829" s="3">
        <f t="shared" si="1669"/>
        <v>631.0061153194913</v>
      </c>
      <c r="H7829" s="2">
        <f t="shared" si="1670"/>
        <v>90738.770437216343</v>
      </c>
      <c r="I7829" s="2">
        <f>SUM(H7829:H7884)</f>
        <v>2114721.5748266038</v>
      </c>
      <c r="J7829" s="4">
        <f t="shared" si="1663"/>
        <v>23.22484704625759</v>
      </c>
      <c r="K7829" s="5">
        <f t="shared" si="1671"/>
        <v>0.10049000000000002</v>
      </c>
      <c r="L7829" s="5">
        <f t="shared" si="1664"/>
        <v>1.810630630630631E-3</v>
      </c>
      <c r="M7829" s="8">
        <f t="shared" si="1665"/>
        <v>348500.74037448264</v>
      </c>
      <c r="N7829" s="6">
        <f>((B7828+E7828)*D7828+(B7829+E7829)*D7829+(B7830+E7830)*D7830)/3/SUM(D7774:D7829)</f>
        <v>3.8597538726904821</v>
      </c>
      <c r="O7829" s="7">
        <f>O7774</f>
        <v>3.9902767314958815E-2</v>
      </c>
      <c r="P7829" s="8">
        <f>M7829*O7774</f>
        <v>13906.143952253853</v>
      </c>
      <c r="Q7829" s="5">
        <f>N7829*O7774</f>
        <v>0.15401486067497946</v>
      </c>
      <c r="R7829" s="8">
        <f t="shared" si="1666"/>
        <v>76763.651350509521</v>
      </c>
      <c r="S7829" s="8">
        <f t="shared" si="1667"/>
        <v>1621153.563077013</v>
      </c>
      <c r="T7829" s="9">
        <f t="shared" si="1672"/>
        <v>17.804255647245821</v>
      </c>
      <c r="U7829" s="10">
        <f t="shared" si="1662"/>
        <v>5.4205913990117693</v>
      </c>
    </row>
    <row r="7830" spans="1:21" x14ac:dyDescent="0.3">
      <c r="A7830" s="17">
        <v>1991</v>
      </c>
      <c r="B7830" s="17">
        <v>56</v>
      </c>
      <c r="C7830" s="17">
        <v>7.7499999999999999E-3</v>
      </c>
      <c r="D7830" s="17">
        <v>7.7200000000000003E-3</v>
      </c>
      <c r="E7830" s="17">
        <v>0.5</v>
      </c>
      <c r="F7830" s="2">
        <f t="shared" si="1668"/>
        <v>90423.267379556593</v>
      </c>
      <c r="G7830" s="3">
        <f t="shared" si="1669"/>
        <v>698.06762417017694</v>
      </c>
      <c r="H7830" s="2">
        <f t="shared" si="1670"/>
        <v>90074.2335674715</v>
      </c>
      <c r="I7830" s="2">
        <f>SUM(H7830:H7884)</f>
        <v>2023982.8043893876</v>
      </c>
      <c r="J7830" s="4">
        <f t="shared" si="1663"/>
        <v>22.383429210687659</v>
      </c>
      <c r="K7830" s="5">
        <f t="shared" si="1671"/>
        <v>0.10821000000000003</v>
      </c>
      <c r="L7830" s="5">
        <f t="shared" si="1664"/>
        <v>1.9152212389380535E-3</v>
      </c>
      <c r="M7830" s="8">
        <f t="shared" si="1665"/>
        <v>364484.06584987516</v>
      </c>
      <c r="N7830" s="6">
        <f>((B7829+E7829)*D7829+(B7830+E7830)*D7830+(B7831+E7831)*D7831)/3/SUM(D7774:D7830)</f>
        <v>4.0038505375350386</v>
      </c>
      <c r="O7830" s="7">
        <f>O7774</f>
        <v>3.9902767314958815E-2</v>
      </c>
      <c r="P7830" s="8">
        <f>M7830*O7774</f>
        <v>14543.922869617694</v>
      </c>
      <c r="Q7830" s="5">
        <f>N7830*O7774</f>
        <v>0.15976471636313341</v>
      </c>
      <c r="R7830" s="8">
        <f t="shared" si="1666"/>
        <v>75683.549189937781</v>
      </c>
      <c r="S7830" s="8">
        <f t="shared" si="1667"/>
        <v>1544389.9117265034</v>
      </c>
      <c r="T7830" s="9">
        <f t="shared" si="1672"/>
        <v>17.079563219539974</v>
      </c>
      <c r="U7830" s="10">
        <f t="shared" si="1662"/>
        <v>5.3038659911476849</v>
      </c>
    </row>
    <row r="7831" spans="1:21" x14ac:dyDescent="0.3">
      <c r="A7831" s="17">
        <v>1991</v>
      </c>
      <c r="B7831" s="17">
        <v>57</v>
      </c>
      <c r="C7831" s="17">
        <v>8.3700000000000007E-3</v>
      </c>
      <c r="D7831" s="17">
        <v>8.3300000000000006E-3</v>
      </c>
      <c r="E7831" s="17">
        <v>0.5</v>
      </c>
      <c r="F7831" s="2">
        <f t="shared" si="1668"/>
        <v>89725.19975538642</v>
      </c>
      <c r="G7831" s="3">
        <f t="shared" si="1669"/>
        <v>747.41091396236891</v>
      </c>
      <c r="H7831" s="2">
        <f t="shared" si="1670"/>
        <v>89351.494298405232</v>
      </c>
      <c r="I7831" s="2">
        <f>SUM(H7831:H7884)</f>
        <v>1933908.570821916</v>
      </c>
      <c r="J7831" s="4">
        <f t="shared" si="1663"/>
        <v>21.55368364845372</v>
      </c>
      <c r="K7831" s="5">
        <f t="shared" si="1671"/>
        <v>0.11654000000000003</v>
      </c>
      <c r="L7831" s="5">
        <f t="shared" si="1664"/>
        <v>2.0267826086956529E-3</v>
      </c>
      <c r="M7831" s="8">
        <f t="shared" si="1665"/>
        <v>368767.18339485326</v>
      </c>
      <c r="N7831" s="6">
        <f>((B7830+E7830)*D7830+(B7831+E7831)*D7831+(B7832+E7832)*D7832)/3/SUM(D7774:D7831)</f>
        <v>4.2222126880613224</v>
      </c>
      <c r="O7831" s="7">
        <f>O7774</f>
        <v>3.9902767314958815E-2</v>
      </c>
      <c r="P7831" s="8">
        <f>M7831*O7774</f>
        <v>14714.831112397573</v>
      </c>
      <c r="Q7831" s="5">
        <f>N7831*O7774</f>
        <v>0.16847797044597773</v>
      </c>
      <c r="R7831" s="8">
        <f t="shared" si="1666"/>
        <v>74297.735882694556</v>
      </c>
      <c r="S7831" s="8">
        <f t="shared" si="1667"/>
        <v>1468706.3625365656</v>
      </c>
      <c r="T7831" s="9">
        <f t="shared" si="1672"/>
        <v>16.368939456703696</v>
      </c>
      <c r="U7831" s="10">
        <f t="shared" si="1662"/>
        <v>5.1847441917500241</v>
      </c>
    </row>
    <row r="7832" spans="1:21" x14ac:dyDescent="0.3">
      <c r="A7832" s="17">
        <v>1991</v>
      </c>
      <c r="B7832" s="17">
        <v>58</v>
      </c>
      <c r="C7832" s="17">
        <v>9.6399999999999993E-3</v>
      </c>
      <c r="D7832" s="17">
        <v>9.5899999999999996E-3</v>
      </c>
      <c r="E7832" s="17">
        <v>0.5</v>
      </c>
      <c r="F7832" s="2">
        <f t="shared" si="1668"/>
        <v>88977.788841424044</v>
      </c>
      <c r="G7832" s="3">
        <f t="shared" si="1669"/>
        <v>853.29699498925652</v>
      </c>
      <c r="H7832" s="2">
        <f t="shared" si="1670"/>
        <v>88551.140343929423</v>
      </c>
      <c r="I7832" s="2">
        <f>SUM(H7832:H7884)</f>
        <v>1844557.0765235107</v>
      </c>
      <c r="J7832" s="4">
        <f t="shared" si="1663"/>
        <v>20.730533996645782</v>
      </c>
      <c r="K7832" s="5">
        <f t="shared" si="1671"/>
        <v>0.12613000000000002</v>
      </c>
      <c r="L7832" s="5">
        <f t="shared" si="1664"/>
        <v>2.1560683760683762E-3</v>
      </c>
      <c r="M7832" s="8">
        <f t="shared" si="1665"/>
        <v>395765.27556387457</v>
      </c>
      <c r="N7832" s="6">
        <f>((B7831+E7831)*D7831+(B7832+E7832)*D7832+(B7833+E7833)*D7833)/3/SUM(D7774:D7832)</f>
        <v>4.5096064906577862</v>
      </c>
      <c r="O7832" s="7">
        <f>O7774</f>
        <v>3.9902767314958815E-2</v>
      </c>
      <c r="P7832" s="8">
        <f>M7832*O7774</f>
        <v>15792.129702165843</v>
      </c>
      <c r="Q7832" s="5">
        <f>N7832*O7774</f>
        <v>0.17994577847874563</v>
      </c>
      <c r="R7832" s="8">
        <f t="shared" si="1666"/>
        <v>72616.736459560387</v>
      </c>
      <c r="S7832" s="8">
        <f t="shared" si="1667"/>
        <v>1394408.626653871</v>
      </c>
      <c r="T7832" s="9">
        <f t="shared" si="1672"/>
        <v>15.671423675620687</v>
      </c>
      <c r="U7832" s="10">
        <f t="shared" si="1662"/>
        <v>5.0591103210250949</v>
      </c>
    </row>
    <row r="7833" spans="1:21" x14ac:dyDescent="0.3">
      <c r="A7833" s="17">
        <v>1991</v>
      </c>
      <c r="B7833" s="17">
        <v>59</v>
      </c>
      <c r="C7833" s="17">
        <v>1.1270000000000001E-2</v>
      </c>
      <c r="D7833" s="17">
        <v>1.12E-2</v>
      </c>
      <c r="E7833" s="17">
        <v>0.5</v>
      </c>
      <c r="F7833" s="2">
        <f t="shared" si="1668"/>
        <v>88124.491846434787</v>
      </c>
      <c r="G7833" s="3">
        <f t="shared" si="1669"/>
        <v>986.99430868006959</v>
      </c>
      <c r="H7833" s="2">
        <f t="shared" si="1670"/>
        <v>87630.994692094755</v>
      </c>
      <c r="I7833" s="2">
        <f>SUM(H7833:H7884)</f>
        <v>1756005.9361795813</v>
      </c>
      <c r="J7833" s="4">
        <f t="shared" si="1663"/>
        <v>19.926423397023235</v>
      </c>
      <c r="K7833" s="5">
        <f t="shared" si="1671"/>
        <v>0.13733000000000001</v>
      </c>
      <c r="L7833" s="5">
        <f t="shared" si="1664"/>
        <v>2.3080672268907566E-3</v>
      </c>
      <c r="M7833" s="8">
        <f t="shared" si="1665"/>
        <v>427628.0591747188</v>
      </c>
      <c r="N7833" s="6">
        <f>((B7832+E7832)*D7832+(B7833+E7833)*D7833+(B7834+E7834)*D7834)/3/SUM(D7774:D7833)</f>
        <v>4.7296657685866164</v>
      </c>
      <c r="O7833" s="7">
        <f>O7774</f>
        <v>3.9902767314958815E-2</v>
      </c>
      <c r="P7833" s="8">
        <f>M7833*O7774</f>
        <v>17063.542942596243</v>
      </c>
      <c r="Q7833" s="5">
        <f>N7833*O7774</f>
        <v>0.1887267526414376</v>
      </c>
      <c r="R7833" s="8">
        <f t="shared" si="1666"/>
        <v>71092.681633116663</v>
      </c>
      <c r="S7833" s="8">
        <f t="shared" si="1667"/>
        <v>1321791.8901943106</v>
      </c>
      <c r="T7833" s="9">
        <f t="shared" si="1672"/>
        <v>14.999143399290826</v>
      </c>
      <c r="U7833" s="10">
        <f t="shared" si="1662"/>
        <v>4.9272799977324091</v>
      </c>
    </row>
    <row r="7834" spans="1:21" x14ac:dyDescent="0.3">
      <c r="A7834" s="17">
        <v>1991</v>
      </c>
      <c r="B7834" s="17">
        <v>60</v>
      </c>
      <c r="C7834" s="17">
        <v>1.1990000000000001E-2</v>
      </c>
      <c r="D7834" s="17">
        <v>1.192E-2</v>
      </c>
      <c r="E7834" s="17">
        <v>0.5</v>
      </c>
      <c r="F7834" s="2">
        <f t="shared" si="1668"/>
        <v>87137.497537754723</v>
      </c>
      <c r="G7834" s="3">
        <f t="shared" si="1669"/>
        <v>1038.6789706500363</v>
      </c>
      <c r="H7834" s="2">
        <f t="shared" si="1670"/>
        <v>86618.158052429702</v>
      </c>
      <c r="I7834" s="2">
        <f>SUM(H7834:H7884)</f>
        <v>1668374.9414874867</v>
      </c>
      <c r="J7834" s="4">
        <f t="shared" si="1663"/>
        <v>19.1464637914879</v>
      </c>
      <c r="K7834" s="5">
        <f t="shared" si="1671"/>
        <v>0.14924999999999999</v>
      </c>
      <c r="L7834" s="5">
        <f t="shared" si="1664"/>
        <v>2.4669421487603306E-3</v>
      </c>
      <c r="M7834" s="8">
        <f t="shared" si="1665"/>
        <v>421039.04672916041</v>
      </c>
      <c r="N7834" s="6">
        <f>((B7833+E7833)*D7833+(B7834+E7834)*D7834+(B7835+E7835)*D7835)/3/SUM(D7774:D7834)</f>
        <v>4.9944388609715249</v>
      </c>
      <c r="O7834" s="7">
        <f>O7774</f>
        <v>3.9902767314958815E-2</v>
      </c>
      <c r="P7834" s="8">
        <f>M7834*O7774</f>
        <v>16800.62311214576</v>
      </c>
      <c r="Q7834" s="5">
        <f>N7834*O7774</f>
        <v>0.1992919317381347</v>
      </c>
      <c r="R7834" s="8">
        <f t="shared" si="1666"/>
        <v>69355.858010561918</v>
      </c>
      <c r="S7834" s="8">
        <f t="shared" si="1667"/>
        <v>1250699.2085611939</v>
      </c>
      <c r="T7834" s="9">
        <f t="shared" si="1672"/>
        <v>14.353168772367992</v>
      </c>
      <c r="U7834" s="10">
        <f t="shared" si="1662"/>
        <v>4.793295019119908</v>
      </c>
    </row>
    <row r="7835" spans="1:21" x14ac:dyDescent="0.3">
      <c r="A7835" s="17">
        <v>1991</v>
      </c>
      <c r="B7835" s="17">
        <v>61</v>
      </c>
      <c r="C7835" s="17">
        <v>1.3899999999999999E-2</v>
      </c>
      <c r="D7835" s="17">
        <v>1.38E-2</v>
      </c>
      <c r="E7835" s="17">
        <v>0.5</v>
      </c>
      <c r="F7835" s="2">
        <f t="shared" si="1668"/>
        <v>86098.818567104681</v>
      </c>
      <c r="G7835" s="3">
        <f t="shared" si="1669"/>
        <v>1188.1636962260445</v>
      </c>
      <c r="H7835" s="2">
        <f t="shared" si="1670"/>
        <v>85504.736718991655</v>
      </c>
      <c r="I7835" s="2">
        <f>SUM(H7835:H7884)</f>
        <v>1581756.7834350569</v>
      </c>
      <c r="J7835" s="4">
        <f t="shared" si="1663"/>
        <v>18.371411010735869</v>
      </c>
      <c r="K7835" s="5">
        <f t="shared" si="1671"/>
        <v>0.16305</v>
      </c>
      <c r="L7835" s="5">
        <f t="shared" si="1664"/>
        <v>2.6512195121951221E-3</v>
      </c>
      <c r="M7835" s="8">
        <f t="shared" si="1665"/>
        <v>448157.41991966718</v>
      </c>
      <c r="N7835" s="6">
        <f>((B7834+E7834)*D7834+(B7835+E7835)*D7835+(B7836+E7836)*D7836)/3/SUM(D7774:D7835)</f>
        <v>5.1195645507513028</v>
      </c>
      <c r="O7835" s="7">
        <f>O7774</f>
        <v>3.9902767314958815E-2</v>
      </c>
      <c r="P7835" s="8">
        <f>M7835*O7774</f>
        <v>17882.72124752677</v>
      </c>
      <c r="Q7835" s="5">
        <f>N7835*O7774</f>
        <v>0.20428479302254091</v>
      </c>
      <c r="R7835" s="8">
        <f t="shared" si="1666"/>
        <v>68037.419275905588</v>
      </c>
      <c r="S7835" s="8">
        <f t="shared" si="1667"/>
        <v>1181343.350550632</v>
      </c>
      <c r="T7835" s="9">
        <f t="shared" si="1672"/>
        <v>13.720784677549357</v>
      </c>
      <c r="U7835" s="10">
        <f t="shared" si="1662"/>
        <v>4.6506263331865121</v>
      </c>
    </row>
    <row r="7836" spans="1:21" x14ac:dyDescent="0.3">
      <c r="A7836" s="17">
        <v>1991</v>
      </c>
      <c r="B7836" s="17">
        <v>62</v>
      </c>
      <c r="C7836" s="17">
        <v>1.506E-2</v>
      </c>
      <c r="D7836" s="17">
        <v>1.495E-2</v>
      </c>
      <c r="E7836" s="17">
        <v>0.5</v>
      </c>
      <c r="F7836" s="2">
        <f t="shared" si="1668"/>
        <v>84910.654870878643</v>
      </c>
      <c r="G7836" s="3">
        <f t="shared" si="1669"/>
        <v>1269.4142903196357</v>
      </c>
      <c r="H7836" s="2">
        <f t="shared" si="1670"/>
        <v>84275.947725718826</v>
      </c>
      <c r="I7836" s="2">
        <f>SUM(H7836:H7884)</f>
        <v>1496252.0467160656</v>
      </c>
      <c r="J7836" s="4">
        <f t="shared" si="1663"/>
        <v>17.621487538770911</v>
      </c>
      <c r="K7836" s="5">
        <f t="shared" si="1671"/>
        <v>0.17799999999999999</v>
      </c>
      <c r="L7836" s="5">
        <f t="shared" si="1664"/>
        <v>2.8479999999999998E-3</v>
      </c>
      <c r="M7836" s="8">
        <f t="shared" si="1665"/>
        <v>445721.30980324291</v>
      </c>
      <c r="N7836" s="6">
        <f>((B7835+E7835)*D7835+(B7836+E7836)*D7836+(B7837+E7837)*D7837)/3/SUM(D7774:D7836)</f>
        <v>5.2987921348314613</v>
      </c>
      <c r="O7836" s="7">
        <f>O7774</f>
        <v>3.9902767314958815E-2</v>
      </c>
      <c r="P7836" s="8">
        <f>M7836*O7774</f>
        <v>17785.513712397475</v>
      </c>
      <c r="Q7836" s="5">
        <f>N7836*O7774</f>
        <v>0.21143646960651366</v>
      </c>
      <c r="R7836" s="8">
        <f t="shared" si="1666"/>
        <v>66456.938865849748</v>
      </c>
      <c r="S7836" s="8">
        <f t="shared" si="1667"/>
        <v>1113305.9312747265</v>
      </c>
      <c r="T7836" s="9">
        <f t="shared" si="1672"/>
        <v>13.111498585986659</v>
      </c>
      <c r="U7836" s="10">
        <f t="shared" si="1662"/>
        <v>4.5099889527842514</v>
      </c>
    </row>
    <row r="7837" spans="1:21" x14ac:dyDescent="0.3">
      <c r="A7837" s="17">
        <v>1991</v>
      </c>
      <c r="B7837" s="17">
        <v>63</v>
      </c>
      <c r="C7837" s="17">
        <v>1.661E-2</v>
      </c>
      <c r="D7837" s="17">
        <v>1.6480000000000002E-2</v>
      </c>
      <c r="E7837" s="17">
        <v>0.5</v>
      </c>
      <c r="F7837" s="2">
        <f t="shared" si="1668"/>
        <v>83641.24058055901</v>
      </c>
      <c r="G7837" s="3">
        <f t="shared" si="1669"/>
        <v>1378.4076447676125</v>
      </c>
      <c r="H7837" s="2">
        <f t="shared" si="1670"/>
        <v>82952.036758175207</v>
      </c>
      <c r="I7837" s="2">
        <f>SUM(H7837:H7884)</f>
        <v>1411976.0989903465</v>
      </c>
      <c r="J7837" s="4">
        <f t="shared" si="1663"/>
        <v>16.881338550094824</v>
      </c>
      <c r="K7837" s="5">
        <f t="shared" si="1671"/>
        <v>0.19447999999999999</v>
      </c>
      <c r="L7837" s="5">
        <f t="shared" si="1664"/>
        <v>3.0626771653543307E-3</v>
      </c>
      <c r="M7837" s="8">
        <f t="shared" si="1665"/>
        <v>450066.2558758916</v>
      </c>
      <c r="N7837" s="6">
        <f>((B7836+E7836)*D7836+(B7837+E7837)*D7837+(B7838+E7838)*D7838)/3/SUM(D7774:D7837)</f>
        <v>5.4745989304812834</v>
      </c>
      <c r="O7837" s="7">
        <f>O7774</f>
        <v>3.9902767314958815E-2</v>
      </c>
      <c r="P7837" s="8">
        <f>M7837*O7774</f>
        <v>17958.889084530419</v>
      </c>
      <c r="Q7837" s="5">
        <f>N7837*O7774</f>
        <v>0.21845164726571703</v>
      </c>
      <c r="R7837" s="8">
        <f t="shared" si="1666"/>
        <v>64831.027684305525</v>
      </c>
      <c r="S7837" s="8">
        <f t="shared" si="1667"/>
        <v>1046848.9924088769</v>
      </c>
      <c r="T7837" s="9">
        <f t="shared" si="1672"/>
        <v>12.515942914555469</v>
      </c>
      <c r="U7837" s="10">
        <f t="shared" si="1662"/>
        <v>4.3653956355393557</v>
      </c>
    </row>
    <row r="7838" spans="1:21" x14ac:dyDescent="0.3">
      <c r="A7838" s="17">
        <v>1991</v>
      </c>
      <c r="B7838" s="17">
        <v>64</v>
      </c>
      <c r="C7838" s="17">
        <v>1.898E-2</v>
      </c>
      <c r="D7838" s="17">
        <v>1.881E-2</v>
      </c>
      <c r="E7838" s="17">
        <v>0.5</v>
      </c>
      <c r="F7838" s="2">
        <f t="shared" si="1668"/>
        <v>82262.832935791404</v>
      </c>
      <c r="G7838" s="3">
        <f t="shared" si="1669"/>
        <v>1547.3638875222364</v>
      </c>
      <c r="H7838" s="2">
        <f t="shared" si="1670"/>
        <v>81489.150992030292</v>
      </c>
      <c r="I7838" s="2">
        <f>SUM(H7838:H7884)</f>
        <v>1329024.0622321714</v>
      </c>
      <c r="J7838" s="4">
        <f t="shared" si="1663"/>
        <v>16.155826572001409</v>
      </c>
      <c r="K7838" s="5">
        <f t="shared" si="1671"/>
        <v>0.21328999999999998</v>
      </c>
      <c r="L7838" s="5">
        <f t="shared" si="1664"/>
        <v>3.3068217054263564E-3</v>
      </c>
      <c r="M7838" s="8">
        <f t="shared" si="1665"/>
        <v>467930.84882171807</v>
      </c>
      <c r="N7838" s="6">
        <f>((B7837+E7837)*D7837+(B7838+E7838)*D7838+(B7839+E7839)*D7839)/3/SUM(D7774:D7838)</f>
        <v>5.6781221185553328</v>
      </c>
      <c r="O7838" s="7">
        <f>O7774</f>
        <v>3.9902767314958815E-2</v>
      </c>
      <c r="P7838" s="8">
        <f>M7838*O7774</f>
        <v>18671.735780024188</v>
      </c>
      <c r="Q7838" s="5">
        <f>N7838*O7774</f>
        <v>0.22657278568263442</v>
      </c>
      <c r="R7838" s="8">
        <f t="shared" si="1666"/>
        <v>63025.927048853177</v>
      </c>
      <c r="S7838" s="8">
        <f t="shared" si="1667"/>
        <v>982017.96472457133</v>
      </c>
      <c r="T7838" s="9">
        <f t="shared" si="1672"/>
        <v>11.937565601358097</v>
      </c>
      <c r="U7838" s="10">
        <f t="shared" ref="U7838:U7875" si="1673">J7838-T7838</f>
        <v>4.2182609706433123</v>
      </c>
    </row>
    <row r="7839" spans="1:21" x14ac:dyDescent="0.3">
      <c r="A7839" s="17">
        <v>1991</v>
      </c>
      <c r="B7839" s="17">
        <v>65</v>
      </c>
      <c r="C7839" s="17">
        <v>2.12E-2</v>
      </c>
      <c r="D7839" s="17">
        <v>2.0969999999999999E-2</v>
      </c>
      <c r="E7839" s="17">
        <v>0.5</v>
      </c>
      <c r="F7839" s="2">
        <f t="shared" si="1668"/>
        <v>80715.469048269166</v>
      </c>
      <c r="G7839" s="3">
        <f t="shared" si="1669"/>
        <v>1692.6033859422043</v>
      </c>
      <c r="H7839" s="2">
        <f t="shared" si="1670"/>
        <v>79869.167355298065</v>
      </c>
      <c r="I7839" s="2">
        <f>SUM(H7839:H7884)</f>
        <v>1247534.9112401409</v>
      </c>
      <c r="J7839" s="4">
        <f t="shared" ref="J7839:J7884" si="1674">I7839/F7839</f>
        <v>15.455958144703274</v>
      </c>
      <c r="K7839" s="11">
        <f t="shared" si="1671"/>
        <v>0.23425999999999997</v>
      </c>
      <c r="L7839" s="11">
        <f t="shared" ref="L7839:L7883" si="1675">K7839/(B7839+E7839)</f>
        <v>3.5764885496183201E-3</v>
      </c>
      <c r="M7839" s="8">
        <f t="shared" ref="M7839:M7884" si="1676">G7839/L7839</f>
        <v>473258.43839842227</v>
      </c>
      <c r="N7839" s="6">
        <f>((B7838+E7838)*D7838+(B7839+E7839)*D7839+(B7840+E7840)*D7840)/3/SUM(D7774:D7839)</f>
        <v>5.8192891089672445</v>
      </c>
      <c r="O7839" s="7">
        <f>O7774</f>
        <v>3.9902767314958815E-2</v>
      </c>
      <c r="P7839" s="8">
        <f>M7839*O7774</f>
        <v>18884.321347253015</v>
      </c>
      <c r="Q7839" s="5">
        <f>N7839*O7774</f>
        <v>0.23220573925359397</v>
      </c>
      <c r="R7839" s="8">
        <f t="shared" ref="R7839:R7884" si="1677">((1-Q7839)*H7839)</f>
        <v>61323.08830599206</v>
      </c>
      <c r="S7839" s="12">
        <f t="shared" ref="S7839:S7883" si="1678">R7839+S7840</f>
        <v>918992.03767571819</v>
      </c>
      <c r="T7839" s="9">
        <f t="shared" si="1672"/>
        <v>11.385575138343629</v>
      </c>
      <c r="U7839" s="10">
        <f t="shared" si="1673"/>
        <v>4.0703830063596449</v>
      </c>
    </row>
    <row r="7840" spans="1:21" x14ac:dyDescent="0.3">
      <c r="A7840" s="17">
        <v>1991</v>
      </c>
      <c r="B7840" s="17">
        <v>66</v>
      </c>
      <c r="C7840" s="17">
        <v>2.2849999999999999E-2</v>
      </c>
      <c r="D7840" s="17">
        <v>2.2599999999999999E-2</v>
      </c>
      <c r="E7840" s="17">
        <v>0.5</v>
      </c>
      <c r="F7840" s="2">
        <f t="shared" ref="F7840:F7884" si="1679">F7839-G7839</f>
        <v>79022.865662326964</v>
      </c>
      <c r="G7840" s="3">
        <f t="shared" ref="G7840:G7884" si="1680">D7840*F7840</f>
        <v>1785.9167639685893</v>
      </c>
      <c r="H7840" s="2">
        <f t="shared" ref="H7840:H7883" si="1681">F7840-0.5*G7840</f>
        <v>78129.907280342668</v>
      </c>
      <c r="I7840" s="2">
        <f>SUM(H7840:H7884)</f>
        <v>1167665.7438848428</v>
      </c>
      <c r="J7840" s="4">
        <f t="shared" si="1674"/>
        <v>14.776302201876627</v>
      </c>
      <c r="K7840" s="5">
        <f t="shared" ref="K7840:K7872" si="1682">K7839+G7840/F7840</f>
        <v>0.25685999999999998</v>
      </c>
      <c r="L7840" s="5">
        <f t="shared" si="1675"/>
        <v>3.8625563909774432E-3</v>
      </c>
      <c r="M7840" s="8">
        <f t="shared" si="1676"/>
        <v>462366.5218559184</v>
      </c>
      <c r="N7840" s="6">
        <f>((B7839+E7839)*D7839+(B7840+E7840)*D7840+(B7841+E7841)*D7841)/3/SUM(D7774:D7840)</f>
        <v>5.8386345350255651</v>
      </c>
      <c r="O7840" s="7">
        <f>O7774</f>
        <v>3.9902767314958815E-2</v>
      </c>
      <c r="P7840" s="8">
        <f>M7840*O7774</f>
        <v>18449.70373584353</v>
      </c>
      <c r="Q7840" s="5">
        <f>N7840*O7774</f>
        <v>0.23297767528820787</v>
      </c>
      <c r="R7840" s="8">
        <f t="shared" si="1677"/>
        <v>59927.383111685202</v>
      </c>
      <c r="S7840" s="8">
        <f t="shared" si="1678"/>
        <v>857668.94936972612</v>
      </c>
      <c r="T7840" s="9">
        <f t="shared" si="1672"/>
        <v>10.853427576704647</v>
      </c>
      <c r="U7840" s="10">
        <f t="shared" si="1673"/>
        <v>3.9228746251719802</v>
      </c>
    </row>
    <row r="7841" spans="1:21" x14ac:dyDescent="0.3">
      <c r="A7841" s="17">
        <v>1991</v>
      </c>
      <c r="B7841" s="17">
        <v>67</v>
      </c>
      <c r="C7841" s="17">
        <v>2.4330000000000001E-2</v>
      </c>
      <c r="D7841" s="17">
        <v>2.4039999999999999E-2</v>
      </c>
      <c r="E7841" s="17">
        <v>0.5</v>
      </c>
      <c r="F7841" s="2">
        <f t="shared" si="1679"/>
        <v>77236.948898358372</v>
      </c>
      <c r="G7841" s="3">
        <f t="shared" si="1680"/>
        <v>1856.7762515165352</v>
      </c>
      <c r="H7841" s="2">
        <f t="shared" si="1681"/>
        <v>76308.560772600104</v>
      </c>
      <c r="I7841" s="2">
        <f>SUM(H7841:H7884)</f>
        <v>1089535.8366045002</v>
      </c>
      <c r="J7841" s="4">
        <f t="shared" si="1674"/>
        <v>14.1064070000784</v>
      </c>
      <c r="K7841" s="5">
        <f t="shared" si="1682"/>
        <v>0.28089999999999998</v>
      </c>
      <c r="L7841" s="5">
        <f t="shared" si="1675"/>
        <v>4.1614814814814813E-3</v>
      </c>
      <c r="M7841" s="8">
        <f t="shared" si="1676"/>
        <v>446181.54851322941</v>
      </c>
      <c r="N7841" s="6">
        <f>((B7840+E7840)*D7840+(B7841+E7841)*D7841+(B7842+E7842)*D7842)/3/SUM(D7774:D7841)</f>
        <v>5.8492998694671883</v>
      </c>
      <c r="O7841" s="7">
        <f>O7774</f>
        <v>3.9902767314958815E-2</v>
      </c>
      <c r="P7841" s="8">
        <f>M7841*O7774</f>
        <v>17803.8785105514</v>
      </c>
      <c r="Q7841" s="5">
        <f>N7841*O7774</f>
        <v>0.23340325164676817</v>
      </c>
      <c r="R7841" s="8">
        <f t="shared" si="1677"/>
        <v>58497.89455979022</v>
      </c>
      <c r="S7841" s="8">
        <f t="shared" si="1678"/>
        <v>797741.56625804096</v>
      </c>
      <c r="T7841" s="9">
        <f t="shared" si="1672"/>
        <v>10.328496628056167</v>
      </c>
      <c r="U7841" s="10">
        <f t="shared" si="1673"/>
        <v>3.7779103720222338</v>
      </c>
    </row>
    <row r="7842" spans="1:21" x14ac:dyDescent="0.3">
      <c r="A7842" s="17">
        <v>1991</v>
      </c>
      <c r="B7842" s="17">
        <v>68</v>
      </c>
      <c r="C7842" s="17">
        <v>2.6679999999999999E-2</v>
      </c>
      <c r="D7842" s="17">
        <v>2.6329999999999999E-2</v>
      </c>
      <c r="E7842" s="17">
        <v>0.5</v>
      </c>
      <c r="F7842" s="2">
        <f t="shared" si="1679"/>
        <v>75380.172646841835</v>
      </c>
      <c r="G7842" s="3">
        <f t="shared" si="1680"/>
        <v>1984.7599457913454</v>
      </c>
      <c r="H7842" s="2">
        <f t="shared" si="1681"/>
        <v>74387.792673946169</v>
      </c>
      <c r="I7842" s="2">
        <f>SUM(H7842:H7884)</f>
        <v>1013227.2758319002</v>
      </c>
      <c r="J7842" s="4">
        <f t="shared" si="1674"/>
        <v>13.441562154266979</v>
      </c>
      <c r="K7842" s="5">
        <f t="shared" si="1682"/>
        <v>0.30723</v>
      </c>
      <c r="L7842" s="5">
        <f t="shared" si="1675"/>
        <v>4.4851094890510949E-3</v>
      </c>
      <c r="M7842" s="8">
        <f t="shared" si="1676"/>
        <v>442522.07234549738</v>
      </c>
      <c r="N7842" s="6">
        <f>((B7841+E7841)*D7841+(B7842+E7842)*D7842+(B7843+E7843)*D7843)/3/SUM(D7774:D7842)</f>
        <v>5.926027189185084</v>
      </c>
      <c r="O7842" s="7">
        <f>O7774</f>
        <v>3.9902767314958815E-2</v>
      </c>
      <c r="P7842" s="8">
        <f>M7842*O7774</f>
        <v>17657.855284535752</v>
      </c>
      <c r="Q7842" s="5">
        <f>N7842*O7774</f>
        <v>0.23646488403217183</v>
      </c>
      <c r="R7842" s="8">
        <f t="shared" si="1677"/>
        <v>56797.69190589225</v>
      </c>
      <c r="S7842" s="8">
        <f t="shared" si="1678"/>
        <v>739243.67169825069</v>
      </c>
      <c r="T7842" s="9">
        <f t="shared" si="1672"/>
        <v>9.8068715650417442</v>
      </c>
      <c r="U7842" s="10">
        <f t="shared" si="1673"/>
        <v>3.6346905892252348</v>
      </c>
    </row>
    <row r="7843" spans="1:21" x14ac:dyDescent="0.3">
      <c r="A7843" s="17">
        <v>1991</v>
      </c>
      <c r="B7843" s="17">
        <v>69</v>
      </c>
      <c r="C7843" s="17">
        <v>2.9729999999999999E-2</v>
      </c>
      <c r="D7843" s="17">
        <v>2.929E-2</v>
      </c>
      <c r="E7843" s="17">
        <v>0.5</v>
      </c>
      <c r="F7843" s="2">
        <f t="shared" si="1679"/>
        <v>73395.412701050489</v>
      </c>
      <c r="G7843" s="3">
        <f t="shared" si="1680"/>
        <v>2149.751638013769</v>
      </c>
      <c r="H7843" s="2">
        <f t="shared" si="1681"/>
        <v>72320.536882043598</v>
      </c>
      <c r="I7843" s="2">
        <f>SUM(H7843:H7884)</f>
        <v>938839.48315795406</v>
      </c>
      <c r="J7843" s="4">
        <f t="shared" si="1674"/>
        <v>12.791528088846304</v>
      </c>
      <c r="K7843" s="5">
        <f t="shared" si="1682"/>
        <v>0.33651999999999999</v>
      </c>
      <c r="L7843" s="5">
        <f t="shared" si="1675"/>
        <v>4.8420143884892082E-3</v>
      </c>
      <c r="M7843" s="8">
        <f t="shared" si="1676"/>
        <v>443978.77939485607</v>
      </c>
      <c r="N7843" s="6">
        <f>((B7842+E7842)*D7842+(B7843+E7843)*D7843+(B7844+E7844)*D7844)/3/SUM(D7774:D7843)</f>
        <v>6.1031835651174777</v>
      </c>
      <c r="O7843" s="7">
        <f>O7774</f>
        <v>3.9902767314958815E-2</v>
      </c>
      <c r="P7843" s="8">
        <f>M7843*O7774</f>
        <v>17715.981926972374</v>
      </c>
      <c r="Q7843" s="5">
        <f>N7843*O7774</f>
        <v>0.2435339136793635</v>
      </c>
      <c r="R7843" s="8">
        <f t="shared" si="1677"/>
        <v>54708.033495766766</v>
      </c>
      <c r="S7843" s="8">
        <f t="shared" si="1678"/>
        <v>682445.97979235847</v>
      </c>
      <c r="T7843" s="9">
        <f t="shared" si="1672"/>
        <v>9.2982102651572234</v>
      </c>
      <c r="U7843" s="10">
        <f t="shared" si="1673"/>
        <v>3.4933178236890807</v>
      </c>
    </row>
    <row r="7844" spans="1:21" x14ac:dyDescent="0.3">
      <c r="A7844" s="17">
        <v>1991</v>
      </c>
      <c r="B7844" s="17">
        <v>70</v>
      </c>
      <c r="C7844" s="17">
        <v>3.3489999999999999E-2</v>
      </c>
      <c r="D7844" s="17">
        <v>3.2939999999999997E-2</v>
      </c>
      <c r="E7844" s="17">
        <v>0.5</v>
      </c>
      <c r="F7844" s="2">
        <f t="shared" si="1679"/>
        <v>71245.661063036721</v>
      </c>
      <c r="G7844" s="3">
        <f t="shared" si="1680"/>
        <v>2346.8320754164292</v>
      </c>
      <c r="H7844" s="2">
        <f t="shared" si="1681"/>
        <v>70072.245025328506</v>
      </c>
      <c r="I7844" s="2">
        <f>SUM(H7844:H7884)</f>
        <v>866518.94627591048</v>
      </c>
      <c r="J7844" s="4">
        <f t="shared" si="1674"/>
        <v>12.162410080092204</v>
      </c>
      <c r="K7844" s="5">
        <f t="shared" si="1682"/>
        <v>0.36946000000000001</v>
      </c>
      <c r="L7844" s="5">
        <f t="shared" si="1675"/>
        <v>5.2405673758865248E-3</v>
      </c>
      <c r="M7844" s="8">
        <f t="shared" si="1676"/>
        <v>447820.22767514281</v>
      </c>
      <c r="N7844" s="6">
        <f>((B7843+E7843)*D7843+(B7844+E7844)*D7844+(B7845+E7845)*D7845)/3/SUM(D7774:D7844)</f>
        <v>6.2257213230119639</v>
      </c>
      <c r="O7844" s="7">
        <f>O7774</f>
        <v>3.9902767314958815E-2</v>
      </c>
      <c r="P7844" s="8">
        <f>M7844*O7774</f>
        <v>17869.266343853102</v>
      </c>
      <c r="Q7844" s="5">
        <f>N7844*O7774</f>
        <v>0.24842350931992394</v>
      </c>
      <c r="R7844" s="8">
        <f t="shared" si="1677"/>
        <v>52664.652010210812</v>
      </c>
      <c r="S7844" s="8">
        <f t="shared" si="1678"/>
        <v>627737.94629659166</v>
      </c>
      <c r="T7844" s="9">
        <f t="shared" si="1672"/>
        <v>8.8108937011782622</v>
      </c>
      <c r="U7844" s="10">
        <f t="shared" si="1673"/>
        <v>3.3515163789139422</v>
      </c>
    </row>
    <row r="7845" spans="1:21" x14ac:dyDescent="0.3">
      <c r="A7845" s="17">
        <v>1991</v>
      </c>
      <c r="B7845" s="17">
        <v>71</v>
      </c>
      <c r="C7845" s="17">
        <v>3.6200000000000003E-2</v>
      </c>
      <c r="D7845" s="17">
        <v>3.5560000000000001E-2</v>
      </c>
      <c r="E7845" s="17">
        <v>0.5</v>
      </c>
      <c r="F7845" s="2">
        <f t="shared" si="1679"/>
        <v>68898.828987620291</v>
      </c>
      <c r="G7845" s="3">
        <f t="shared" si="1680"/>
        <v>2450.0423587997775</v>
      </c>
      <c r="H7845" s="2">
        <f t="shared" si="1681"/>
        <v>67673.807808220401</v>
      </c>
      <c r="I7845" s="2">
        <f>SUM(H7845:H7884)</f>
        <v>796446.701250582</v>
      </c>
      <c r="J7845" s="4">
        <f t="shared" si="1674"/>
        <v>11.55965511973632</v>
      </c>
      <c r="K7845" s="5">
        <f t="shared" si="1682"/>
        <v>0.40501999999999999</v>
      </c>
      <c r="L7845" s="5">
        <f t="shared" si="1675"/>
        <v>5.6646153846153843E-3</v>
      </c>
      <c r="M7845" s="8">
        <f t="shared" si="1676"/>
        <v>432516.9834926278</v>
      </c>
      <c r="N7845" s="6">
        <f>((B7844+E7844)*D7844+(B7845+E7845)*D7845+(B7846+E7846)*D7846)/3/SUM(D7774:D7845)</f>
        <v>6.1911839744539368</v>
      </c>
      <c r="O7845" s="7">
        <f>O7774</f>
        <v>3.9902767314958815E-2</v>
      </c>
      <c r="P7845" s="8">
        <f>M7845*O7774</f>
        <v>17258.624552074209</v>
      </c>
      <c r="Q7845" s="5">
        <f>N7845*O7774</f>
        <v>0.24704537353673736</v>
      </c>
      <c r="R7845" s="8">
        <f t="shared" si="1677"/>
        <v>50955.306679585214</v>
      </c>
      <c r="S7845" s="8">
        <f t="shared" si="1678"/>
        <v>575073.29428638087</v>
      </c>
      <c r="T7845" s="9">
        <f t="shared" si="1672"/>
        <v>8.3466337924220717</v>
      </c>
      <c r="U7845" s="10">
        <f t="shared" si="1673"/>
        <v>3.2130213273142481</v>
      </c>
    </row>
    <row r="7846" spans="1:21" x14ac:dyDescent="0.3">
      <c r="A7846" s="17">
        <v>1991</v>
      </c>
      <c r="B7846" s="17">
        <v>72</v>
      </c>
      <c r="C7846" s="17">
        <v>3.7339999999999998E-2</v>
      </c>
      <c r="D7846" s="17">
        <v>3.6659999999999998E-2</v>
      </c>
      <c r="E7846" s="17">
        <v>0.5</v>
      </c>
      <c r="F7846" s="2">
        <f t="shared" si="1679"/>
        <v>66448.786628820511</v>
      </c>
      <c r="G7846" s="3">
        <f t="shared" si="1680"/>
        <v>2436.01251781256</v>
      </c>
      <c r="H7846" s="2">
        <f t="shared" si="1681"/>
        <v>65230.780369914231</v>
      </c>
      <c r="I7846" s="2">
        <f>SUM(H7846:H7884)</f>
        <v>728772.89344236162</v>
      </c>
      <c r="J7846" s="4">
        <f t="shared" si="1674"/>
        <v>10.967437186073079</v>
      </c>
      <c r="K7846" s="5">
        <f t="shared" si="1682"/>
        <v>0.44167999999999996</v>
      </c>
      <c r="L7846" s="5">
        <f t="shared" si="1675"/>
        <v>6.0921379310344822E-3</v>
      </c>
      <c r="M7846" s="8">
        <f t="shared" si="1676"/>
        <v>399861.68162789941</v>
      </c>
      <c r="N7846" s="6">
        <f>((B7845+E7845)*D7845+(B7846+E7846)*D7846+(B7847+E7847)*D7847)/3/SUM(D7774:D7846)</f>
        <v>6.3454159874418901</v>
      </c>
      <c r="O7846" s="7">
        <f>O7774</f>
        <v>3.9902767314958815E-2</v>
      </c>
      <c r="P7846" s="8">
        <f>M7846*O7774</f>
        <v>15955.587640166212</v>
      </c>
      <c r="Q7846" s="5">
        <f>N7846*O7774</f>
        <v>0.25319965766351338</v>
      </c>
      <c r="R7846" s="8">
        <f t="shared" si="1677"/>
        <v>48714.369111128122</v>
      </c>
      <c r="S7846" s="8">
        <f t="shared" si="1678"/>
        <v>524117.98760679562</v>
      </c>
      <c r="T7846" s="9">
        <f t="shared" si="1672"/>
        <v>7.8875479026350268</v>
      </c>
      <c r="U7846" s="10">
        <f t="shared" si="1673"/>
        <v>3.0798892834380522</v>
      </c>
    </row>
    <row r="7847" spans="1:21" x14ac:dyDescent="0.3">
      <c r="A7847" s="17">
        <v>1991</v>
      </c>
      <c r="B7847" s="17">
        <v>73</v>
      </c>
      <c r="C7847" s="17">
        <v>4.462E-2</v>
      </c>
      <c r="D7847" s="17">
        <v>4.3639999999999998E-2</v>
      </c>
      <c r="E7847" s="17">
        <v>0.5</v>
      </c>
      <c r="F7847" s="2">
        <f t="shared" si="1679"/>
        <v>64012.774111007951</v>
      </c>
      <c r="G7847" s="3">
        <f t="shared" si="1680"/>
        <v>2793.5174622043869</v>
      </c>
      <c r="H7847" s="2">
        <f t="shared" si="1681"/>
        <v>62616.015379905759</v>
      </c>
      <c r="I7847" s="2">
        <f>SUM(H7847:H7884)</f>
        <v>663542.11307244736</v>
      </c>
      <c r="J7847" s="4">
        <f t="shared" si="1674"/>
        <v>10.365776554563372</v>
      </c>
      <c r="K7847" s="5">
        <f t="shared" si="1682"/>
        <v>0.48531999999999997</v>
      </c>
      <c r="L7847" s="5">
        <f t="shared" si="1675"/>
        <v>6.6029931972789108E-3</v>
      </c>
      <c r="M7847" s="8">
        <f t="shared" si="1676"/>
        <v>423068.35381196422</v>
      </c>
      <c r="N7847" s="6">
        <f>((B7846+E7846)*D7846+(B7847+E7847)*D7847+(B7848+E7848)*D7848)/3/SUM(D7774:D7847)</f>
        <v>6.3597969724442986</v>
      </c>
      <c r="O7847" s="7">
        <f>O7774</f>
        <v>3.9902767314958815E-2</v>
      </c>
      <c r="P7847" s="8">
        <f>M7847*O7774</f>
        <v>16881.598080481479</v>
      </c>
      <c r="Q7847" s="5">
        <f>N7847*O7774</f>
        <v>0.25377349876182437</v>
      </c>
      <c r="R7847" s="8">
        <f t="shared" si="1677"/>
        <v>46725.730078422872</v>
      </c>
      <c r="S7847" s="8">
        <f t="shared" si="1678"/>
        <v>475403.61849566747</v>
      </c>
      <c r="T7847" s="9">
        <f t="shared" si="1672"/>
        <v>7.4266992033690773</v>
      </c>
      <c r="U7847" s="10">
        <f t="shared" si="1673"/>
        <v>2.9390773511942943</v>
      </c>
    </row>
    <row r="7848" spans="1:21" x14ac:dyDescent="0.3">
      <c r="A7848" s="17">
        <v>1991</v>
      </c>
      <c r="B7848" s="17">
        <v>74</v>
      </c>
      <c r="C7848" s="17">
        <v>4.6620000000000002E-2</v>
      </c>
      <c r="D7848" s="17">
        <v>4.5560000000000003E-2</v>
      </c>
      <c r="E7848" s="17">
        <v>0.5</v>
      </c>
      <c r="F7848" s="2">
        <f t="shared" si="1679"/>
        <v>61219.256648803566</v>
      </c>
      <c r="G7848" s="3">
        <f t="shared" si="1680"/>
        <v>2789.1493329194905</v>
      </c>
      <c r="H7848" s="2">
        <f t="shared" si="1681"/>
        <v>59824.68198234382</v>
      </c>
      <c r="I7848" s="2">
        <f>SUM(H7848:H7884)</f>
        <v>600926.09769254166</v>
      </c>
      <c r="J7848" s="4">
        <f t="shared" si="1674"/>
        <v>9.8159652793543977</v>
      </c>
      <c r="K7848" s="5">
        <f t="shared" si="1682"/>
        <v>0.53088000000000002</v>
      </c>
      <c r="L7848" s="5">
        <f t="shared" si="1675"/>
        <v>7.1259060402684565E-3</v>
      </c>
      <c r="M7848" s="8">
        <f t="shared" si="1676"/>
        <v>391409.78244142188</v>
      </c>
      <c r="N7848" s="6">
        <f>((B7847+E7847)*D7847+(B7848+E7848)*D7848+(B7849+E7849)*D7849)/3/SUM(D7774:D7848)</f>
        <v>6.5263493319268644</v>
      </c>
      <c r="O7848" s="7">
        <f>O7774</f>
        <v>3.9902767314958815E-2</v>
      </c>
      <c r="P7848" s="8">
        <f>M7848*O7774</f>
        <v>15618.333473558709</v>
      </c>
      <c r="Q7848" s="5">
        <f>N7848*O7774</f>
        <v>0.26041939880801457</v>
      </c>
      <c r="R7848" s="8">
        <f t="shared" si="1677"/>
        <v>44245.174266621179</v>
      </c>
      <c r="S7848" s="8">
        <f t="shared" si="1678"/>
        <v>428677.8884172446</v>
      </c>
      <c r="T7848" s="9">
        <f t="shared" si="1672"/>
        <v>7.0023373670876223</v>
      </c>
      <c r="U7848" s="10">
        <f t="shared" si="1673"/>
        <v>2.8136279122667753</v>
      </c>
    </row>
    <row r="7849" spans="1:21" x14ac:dyDescent="0.3">
      <c r="A7849" s="17">
        <v>1991</v>
      </c>
      <c r="B7849" s="17">
        <v>75</v>
      </c>
      <c r="C7849" s="17">
        <v>5.1520000000000003E-2</v>
      </c>
      <c r="D7849" s="17">
        <v>5.0229999999999997E-2</v>
      </c>
      <c r="E7849" s="17">
        <v>0.5</v>
      </c>
      <c r="F7849" s="2">
        <f t="shared" si="1679"/>
        <v>58430.107315884074</v>
      </c>
      <c r="G7849" s="3">
        <f t="shared" si="1680"/>
        <v>2934.9442904768566</v>
      </c>
      <c r="H7849" s="2">
        <f t="shared" si="1681"/>
        <v>56962.635170645648</v>
      </c>
      <c r="I7849" s="2">
        <f>SUM(H7849:H7884)</f>
        <v>541101.41571019765</v>
      </c>
      <c r="J7849" s="4">
        <f t="shared" si="1674"/>
        <v>9.2606609942525413</v>
      </c>
      <c r="K7849" s="5">
        <f t="shared" si="1682"/>
        <v>0.58111000000000002</v>
      </c>
      <c r="L7849" s="5">
        <f t="shared" si="1675"/>
        <v>7.6968211920529807E-3</v>
      </c>
      <c r="M7849" s="8">
        <f t="shared" si="1676"/>
        <v>381319.01693483617</v>
      </c>
      <c r="N7849" s="6">
        <f>((B7848+E7848)*D7848+(B7849+E7849)*D7849+(B7850+E7850)*D7850)/3/SUM(D7774:D7849)</f>
        <v>6.7104650295698454</v>
      </c>
      <c r="O7849" s="7">
        <f>O7774</f>
        <v>3.9902767314958815E-2</v>
      </c>
      <c r="P7849" s="8">
        <f>M7849*O7774</f>
        <v>15215.684005519608</v>
      </c>
      <c r="Q7849" s="5">
        <f>N7849*O7774</f>
        <v>0.26776612465009375</v>
      </c>
      <c r="R7849" s="8">
        <f t="shared" si="1677"/>
        <v>41709.971101144729</v>
      </c>
      <c r="S7849" s="8">
        <f t="shared" si="1678"/>
        <v>384432.71415062342</v>
      </c>
      <c r="T7849" s="9">
        <f t="shared" si="1672"/>
        <v>6.5793600561489365</v>
      </c>
      <c r="U7849" s="10">
        <f t="shared" si="1673"/>
        <v>2.6813009381036048</v>
      </c>
    </row>
    <row r="7850" spans="1:21" x14ac:dyDescent="0.3">
      <c r="A7850" s="17">
        <v>1991</v>
      </c>
      <c r="B7850" s="17">
        <v>76</v>
      </c>
      <c r="C7850" s="17">
        <v>6.0780000000000001E-2</v>
      </c>
      <c r="D7850" s="17">
        <v>5.8979999999999998E-2</v>
      </c>
      <c r="E7850" s="17">
        <v>0.5</v>
      </c>
      <c r="F7850" s="2">
        <f t="shared" si="1679"/>
        <v>55495.163025407215</v>
      </c>
      <c r="G7850" s="3">
        <f t="shared" si="1680"/>
        <v>3273.1047152385172</v>
      </c>
      <c r="H7850" s="2">
        <f t="shared" si="1681"/>
        <v>53858.610667787958</v>
      </c>
      <c r="I7850" s="2">
        <f>SUM(H7850:H7884)</f>
        <v>484138.78053955198</v>
      </c>
      <c r="J7850" s="4">
        <f t="shared" si="1674"/>
        <v>8.7239815894927624</v>
      </c>
      <c r="K7850" s="5">
        <f t="shared" si="1682"/>
        <v>0.64009000000000005</v>
      </c>
      <c r="L7850" s="5">
        <f t="shared" si="1675"/>
        <v>8.367189542483661E-3</v>
      </c>
      <c r="M7850" s="8">
        <f t="shared" si="1676"/>
        <v>391183.28784350096</v>
      </c>
      <c r="N7850" s="6">
        <f>((B7849+E7849)*D7849+(B7850+E7850)*D7850+(B7851+E7851)*D7851)/3/SUM(D7774:D7850)</f>
        <v>6.9951152702484549</v>
      </c>
      <c r="O7850" s="7">
        <f>O7774</f>
        <v>3.9902767314958815E-2</v>
      </c>
      <c r="P7850" s="8">
        <f>M7850*O7774</f>
        <v>15609.295712319776</v>
      </c>
      <c r="Q7850" s="5">
        <f>N7850*O7774</f>
        <v>0.27912445697003935</v>
      </c>
      <c r="R7850" s="8">
        <f t="shared" si="1677"/>
        <v>38825.355211980881</v>
      </c>
      <c r="S7850" s="8">
        <f t="shared" si="1678"/>
        <v>342722.74304947868</v>
      </c>
      <c r="T7850" s="9">
        <f t="shared" si="1672"/>
        <v>6.1757227903370744</v>
      </c>
      <c r="U7850" s="10">
        <f t="shared" si="1673"/>
        <v>2.548258799155688</v>
      </c>
    </row>
    <row r="7851" spans="1:21" x14ac:dyDescent="0.3">
      <c r="A7851" s="17">
        <v>1991</v>
      </c>
      <c r="B7851" s="17">
        <v>77</v>
      </c>
      <c r="C7851" s="17">
        <v>6.8430000000000005E-2</v>
      </c>
      <c r="D7851" s="17">
        <v>6.6170000000000007E-2</v>
      </c>
      <c r="E7851" s="17">
        <v>0.5</v>
      </c>
      <c r="F7851" s="2">
        <f t="shared" si="1679"/>
        <v>52222.058310168701</v>
      </c>
      <c r="G7851" s="3">
        <f t="shared" si="1680"/>
        <v>3455.5335983838631</v>
      </c>
      <c r="H7851" s="2">
        <f t="shared" si="1681"/>
        <v>50494.291510976771</v>
      </c>
      <c r="I7851" s="2">
        <f>SUM(H7851:H7884)</f>
        <v>430280.16987176402</v>
      </c>
      <c r="J7851" s="4">
        <f t="shared" si="1674"/>
        <v>8.2394333696337601</v>
      </c>
      <c r="K7851" s="5">
        <f t="shared" si="1682"/>
        <v>0.70626000000000011</v>
      </c>
      <c r="L7851" s="5">
        <f t="shared" si="1675"/>
        <v>9.1130322580645177E-3</v>
      </c>
      <c r="M7851" s="8">
        <f t="shared" si="1676"/>
        <v>379185.92851747142</v>
      </c>
      <c r="N7851" s="6">
        <f>((B7850+E7850)*D7850+(B7851+E7851)*D7851+(B7852+E7852)*D7852)/3/SUM(D7774:D7851)</f>
        <v>7.1362906955889702</v>
      </c>
      <c r="O7851" s="7">
        <f>O7774</f>
        <v>3.9902767314958815E-2</v>
      </c>
      <c r="P7851" s="8">
        <f>M7851*O7774</f>
        <v>15130.567874739269</v>
      </c>
      <c r="Q7851" s="5">
        <f>N7851*O7774</f>
        <v>0.28475774711799229</v>
      </c>
      <c r="R7851" s="8">
        <f t="shared" si="1677"/>
        <v>36115.65081799186</v>
      </c>
      <c r="S7851" s="8">
        <f t="shared" si="1678"/>
        <v>303897.38783749781</v>
      </c>
      <c r="T7851" s="9">
        <f t="shared" si="1672"/>
        <v>5.8193299473667581</v>
      </c>
      <c r="U7851" s="10">
        <f t="shared" si="1673"/>
        <v>2.4201034222670019</v>
      </c>
    </row>
    <row r="7852" spans="1:21" x14ac:dyDescent="0.3">
      <c r="A7852" s="17">
        <v>1991</v>
      </c>
      <c r="B7852" s="17">
        <v>78</v>
      </c>
      <c r="C7852" s="17">
        <v>7.2340000000000002E-2</v>
      </c>
      <c r="D7852" s="17">
        <v>6.9809999999999997E-2</v>
      </c>
      <c r="E7852" s="17">
        <v>0.5</v>
      </c>
      <c r="F7852" s="2">
        <f t="shared" si="1679"/>
        <v>48766.524711784834</v>
      </c>
      <c r="G7852" s="3">
        <f t="shared" si="1680"/>
        <v>3404.391090129699</v>
      </c>
      <c r="H7852" s="2">
        <f t="shared" si="1681"/>
        <v>47064.329166719981</v>
      </c>
      <c r="I7852" s="2">
        <f>SUM(H7852:H7884)</f>
        <v>379785.87836078723</v>
      </c>
      <c r="J7852" s="4">
        <f t="shared" si="1674"/>
        <v>7.7878397241829465</v>
      </c>
      <c r="K7852" s="5">
        <f t="shared" si="1682"/>
        <v>0.77607000000000015</v>
      </c>
      <c r="L7852" s="5">
        <f t="shared" si="1675"/>
        <v>9.8862420382165618E-3</v>
      </c>
      <c r="M7852" s="8">
        <f t="shared" si="1676"/>
        <v>344356.43766049627</v>
      </c>
      <c r="N7852" s="6">
        <f>((B7851+E7851)*D7851+(B7852+E7852)*D7852+(B7853+E7853)*D7853)/3/SUM(D7774:D7852)</f>
        <v>7.2522603201601221</v>
      </c>
      <c r="O7852" s="7">
        <f>O7774</f>
        <v>3.9902767314958815E-2</v>
      </c>
      <c r="P7852" s="8">
        <f>M7852*O7774</f>
        <v>13740.774805374904</v>
      </c>
      <c r="Q7852" s="5">
        <f>N7852*O7774</f>
        <v>0.28938525606285809</v>
      </c>
      <c r="R7852" s="8">
        <f t="shared" si="1677"/>
        <v>33444.606219382084</v>
      </c>
      <c r="S7852" s="8">
        <f t="shared" si="1678"/>
        <v>267781.73701950593</v>
      </c>
      <c r="T7852" s="9">
        <f t="shared" si="1672"/>
        <v>5.4910973993353736</v>
      </c>
      <c r="U7852" s="10">
        <f t="shared" si="1673"/>
        <v>2.2967423248475729</v>
      </c>
    </row>
    <row r="7853" spans="1:21" x14ac:dyDescent="0.3">
      <c r="A7853" s="17">
        <v>1991</v>
      </c>
      <c r="B7853" s="17">
        <v>79</v>
      </c>
      <c r="C7853" s="17">
        <v>8.2199999999999995E-2</v>
      </c>
      <c r="D7853" s="17">
        <v>7.8950000000000006E-2</v>
      </c>
      <c r="E7853" s="17">
        <v>0.5</v>
      </c>
      <c r="F7853" s="2">
        <f t="shared" si="1679"/>
        <v>45362.133621655135</v>
      </c>
      <c r="G7853" s="3">
        <f t="shared" si="1680"/>
        <v>3581.3404494296733</v>
      </c>
      <c r="H7853" s="2">
        <f t="shared" si="1681"/>
        <v>43571.4633969403</v>
      </c>
      <c r="I7853" s="2">
        <f>SUM(H7853:H7884)</f>
        <v>332721.54919406725</v>
      </c>
      <c r="J7853" s="4">
        <f t="shared" si="1674"/>
        <v>7.3347861449627993</v>
      </c>
      <c r="K7853" s="5">
        <f t="shared" si="1682"/>
        <v>0.85502000000000011</v>
      </c>
      <c r="L7853" s="5">
        <f t="shared" si="1675"/>
        <v>1.0754968553459121E-2</v>
      </c>
      <c r="M7853" s="8">
        <f t="shared" si="1676"/>
        <v>332994.04192844493</v>
      </c>
      <c r="N7853" s="6">
        <f>((B7852+E7852)*D7852+(B7853+E7853)*D7853+(B7854+E7854)*D7854)/3/SUM(D7774:D7853)</f>
        <v>7.2205036139505498</v>
      </c>
      <c r="O7853" s="7">
        <f>O7774</f>
        <v>3.9902767314958815E-2</v>
      </c>
      <c r="P7853" s="8">
        <f>M7853*O7774</f>
        <v>13287.383772338377</v>
      </c>
      <c r="Q7853" s="5">
        <f>N7853*O7774</f>
        <v>0.28811807560428798</v>
      </c>
      <c r="R7853" s="8">
        <f t="shared" si="1677"/>
        <v>31017.737211751188</v>
      </c>
      <c r="S7853" s="8">
        <f t="shared" si="1678"/>
        <v>234337.13080012385</v>
      </c>
      <c r="T7853" s="9">
        <f t="shared" si="1672"/>
        <v>5.1659195035802981</v>
      </c>
      <c r="U7853" s="10">
        <f t="shared" si="1673"/>
        <v>2.1688666413825013</v>
      </c>
    </row>
    <row r="7854" spans="1:21" x14ac:dyDescent="0.3">
      <c r="A7854" s="17">
        <v>1991</v>
      </c>
      <c r="B7854" s="17">
        <v>80</v>
      </c>
      <c r="C7854" s="17">
        <v>8.7720000000000006E-2</v>
      </c>
      <c r="D7854" s="17">
        <v>8.4029999999999994E-2</v>
      </c>
      <c r="E7854" s="17">
        <v>0.5</v>
      </c>
      <c r="F7854" s="2">
        <f t="shared" si="1679"/>
        <v>41780.793172225465</v>
      </c>
      <c r="G7854" s="3">
        <f t="shared" si="1680"/>
        <v>3510.8400502621057</v>
      </c>
      <c r="H7854" s="2">
        <f t="shared" si="1681"/>
        <v>40025.373147094411</v>
      </c>
      <c r="I7854" s="2">
        <f>SUM(H7854:H7884)</f>
        <v>289150.08579712705</v>
      </c>
      <c r="J7854" s="4">
        <f t="shared" si="1674"/>
        <v>6.9206461592343533</v>
      </c>
      <c r="K7854" s="5">
        <f t="shared" si="1682"/>
        <v>0.93905000000000016</v>
      </c>
      <c r="L7854" s="5">
        <f t="shared" si="1675"/>
        <v>1.166521739130435E-2</v>
      </c>
      <c r="M7854" s="8">
        <f t="shared" si="1676"/>
        <v>300966.53431244282</v>
      </c>
      <c r="N7854" s="6">
        <f>((B7853+E7853)*D7853+(B7854+E7854)*D7854+(B7855+E7855)*D7855)/3/SUM(D7774:D7854)</f>
        <v>7.3601121701009866</v>
      </c>
      <c r="O7854" s="7">
        <f>O7774</f>
        <v>3.9902767314958815E-2</v>
      </c>
      <c r="P7854" s="8">
        <f>M7854*O7774</f>
        <v>12009.397588258973</v>
      </c>
      <c r="Q7854" s="5">
        <f>N7854*O7774</f>
        <v>0.29368884333553624</v>
      </c>
      <c r="R7854" s="8">
        <f t="shared" si="1677"/>
        <v>28270.367603451021</v>
      </c>
      <c r="S7854" s="8">
        <f t="shared" si="1678"/>
        <v>203319.39358837265</v>
      </c>
      <c r="T7854" s="9">
        <f t="shared" si="1672"/>
        <v>4.8663363749526152</v>
      </c>
      <c r="U7854" s="10">
        <f t="shared" si="1673"/>
        <v>2.0543097842817382</v>
      </c>
    </row>
    <row r="7855" spans="1:21" x14ac:dyDescent="0.3">
      <c r="A7855" s="17">
        <v>1991</v>
      </c>
      <c r="B7855" s="17">
        <v>81</v>
      </c>
      <c r="C7855" s="17">
        <v>9.9070000000000005E-2</v>
      </c>
      <c r="D7855" s="17">
        <v>9.4399999999999998E-2</v>
      </c>
      <c r="E7855" s="17">
        <v>0.5</v>
      </c>
      <c r="F7855" s="2">
        <f t="shared" si="1679"/>
        <v>38269.953121963357</v>
      </c>
      <c r="G7855" s="3">
        <f t="shared" si="1680"/>
        <v>3612.6835747133409</v>
      </c>
      <c r="H7855" s="2">
        <f t="shared" si="1681"/>
        <v>36463.611334606685</v>
      </c>
      <c r="I7855" s="2">
        <f>SUM(H7855:H7884)</f>
        <v>249124.71265003271</v>
      </c>
      <c r="J7855" s="4">
        <f t="shared" si="1674"/>
        <v>6.5096686127649983</v>
      </c>
      <c r="K7855" s="5">
        <f t="shared" si="1682"/>
        <v>1.0334500000000002</v>
      </c>
      <c r="L7855" s="5">
        <f t="shared" si="1675"/>
        <v>1.2680368098159511E-2</v>
      </c>
      <c r="M7855" s="8">
        <f t="shared" si="1676"/>
        <v>284903.68313816562</v>
      </c>
      <c r="N7855" s="6">
        <f>((B7854+E7854)*D7854+(B7855+E7855)*D7855+(B7856+E7856)*D7856)/3/SUM(D7774:D7855)</f>
        <v>7.4297143870853271</v>
      </c>
      <c r="O7855" s="7">
        <f>O7774</f>
        <v>3.9902767314958815E-2</v>
      </c>
      <c r="P7855" s="8">
        <f>M7855*O7774</f>
        <v>11368.445375436979</v>
      </c>
      <c r="Q7855" s="5">
        <f>N7855*O7774</f>
        <v>0.29646616440446766</v>
      </c>
      <c r="R7855" s="8">
        <f t="shared" si="1677"/>
        <v>25653.384341900568</v>
      </c>
      <c r="S7855" s="8">
        <f t="shared" si="1678"/>
        <v>175049.02598492164</v>
      </c>
      <c r="T7855" s="9">
        <f t="shared" si="1672"/>
        <v>4.5740590647460175</v>
      </c>
      <c r="U7855" s="10">
        <f t="shared" si="1673"/>
        <v>1.9356095480189808</v>
      </c>
    </row>
    <row r="7856" spans="1:21" x14ac:dyDescent="0.3">
      <c r="A7856" s="17">
        <v>1991</v>
      </c>
      <c r="B7856" s="17">
        <v>82</v>
      </c>
      <c r="C7856" s="17">
        <v>0.10965999999999999</v>
      </c>
      <c r="D7856" s="17">
        <v>0.10396</v>
      </c>
      <c r="E7856" s="17">
        <v>0.5</v>
      </c>
      <c r="F7856" s="2">
        <f t="shared" si="1679"/>
        <v>34657.26954725002</v>
      </c>
      <c r="G7856" s="3">
        <f t="shared" si="1680"/>
        <v>3602.9697421321121</v>
      </c>
      <c r="H7856" s="2">
        <f t="shared" si="1681"/>
        <v>32855.784676183961</v>
      </c>
      <c r="I7856" s="2">
        <f>SUM(H7856:H7884)</f>
        <v>212661.101315426</v>
      </c>
      <c r="J7856" s="4">
        <f t="shared" si="1674"/>
        <v>6.1361181678058712</v>
      </c>
      <c r="K7856" s="5">
        <f t="shared" si="1682"/>
        <v>1.1374100000000003</v>
      </c>
      <c r="L7856" s="5">
        <f t="shared" si="1675"/>
        <v>1.3786787878787881E-2</v>
      </c>
      <c r="M7856" s="8">
        <f t="shared" si="1676"/>
        <v>261334.96604205976</v>
      </c>
      <c r="N7856" s="6">
        <f>((B7855+E7855)*D7855+(B7856+E7856)*D7856+(B7857+E7857)*D7857)/3/SUM(D7774:D7856)</f>
        <v>7.4791060391591406</v>
      </c>
      <c r="O7856" s="7">
        <f>O7774</f>
        <v>3.9902767314958815E-2</v>
      </c>
      <c r="P7856" s="8">
        <f>M7856*O7774</f>
        <v>10427.988341238974</v>
      </c>
      <c r="Q7856" s="5">
        <f>N7856*O7774</f>
        <v>0.29843702800447042</v>
      </c>
      <c r="R7856" s="8">
        <f t="shared" si="1677"/>
        <v>23050.4019446688</v>
      </c>
      <c r="S7856" s="8">
        <f t="shared" si="1678"/>
        <v>149395.64164302108</v>
      </c>
      <c r="T7856" s="9">
        <f t="shared" si="1672"/>
        <v>4.3106581561291897</v>
      </c>
      <c r="U7856" s="10">
        <f t="shared" si="1673"/>
        <v>1.8254600116766815</v>
      </c>
    </row>
    <row r="7857" spans="1:21" x14ac:dyDescent="0.3">
      <c r="A7857" s="17">
        <v>1991</v>
      </c>
      <c r="B7857" s="17">
        <v>83</v>
      </c>
      <c r="C7857" s="17">
        <v>0.11728</v>
      </c>
      <c r="D7857" s="17">
        <v>0.11078</v>
      </c>
      <c r="E7857" s="17">
        <v>0.5</v>
      </c>
      <c r="F7857" s="2">
        <f t="shared" si="1679"/>
        <v>31054.299805117909</v>
      </c>
      <c r="G7857" s="3">
        <f t="shared" si="1680"/>
        <v>3440.1953324109622</v>
      </c>
      <c r="H7857" s="2">
        <f t="shared" si="1681"/>
        <v>29334.202138912427</v>
      </c>
      <c r="I7857" s="2">
        <f>SUM(H7857:H7884)</f>
        <v>179805.316639242</v>
      </c>
      <c r="J7857" s="4">
        <f t="shared" si="1674"/>
        <v>5.790029650245379</v>
      </c>
      <c r="K7857" s="5">
        <f t="shared" si="1682"/>
        <v>1.2481900000000004</v>
      </c>
      <c r="L7857" s="5">
        <f t="shared" si="1675"/>
        <v>1.4948383233532939E-2</v>
      </c>
      <c r="M7857" s="8">
        <f t="shared" si="1676"/>
        <v>230138.28844672308</v>
      </c>
      <c r="N7857" s="6">
        <f>((B7856+E7856)*D7856+(B7857+E7857)*D7857+(B7858+E7858)*D7858)/3/SUM(D7774:D7857)</f>
        <v>7.6252440200076359</v>
      </c>
      <c r="O7857" s="7">
        <f>O7774</f>
        <v>3.9902767314958815E-2</v>
      </c>
      <c r="P7857" s="8">
        <f>M7857*O7774</f>
        <v>9183.154574152466</v>
      </c>
      <c r="Q7857" s="5">
        <f>N7857*O7774</f>
        <v>0.30426833785014584</v>
      </c>
      <c r="R7857" s="8">
        <f t="shared" si="1677"/>
        <v>20408.733211945349</v>
      </c>
      <c r="S7857" s="8">
        <f t="shared" si="1678"/>
        <v>126345.23969835228</v>
      </c>
      <c r="T7857" s="9">
        <f t="shared" si="1672"/>
        <v>4.0685264356702682</v>
      </c>
      <c r="U7857" s="10">
        <f t="shared" si="1673"/>
        <v>1.7215032145751108</v>
      </c>
    </row>
    <row r="7858" spans="1:21" x14ac:dyDescent="0.3">
      <c r="A7858" s="17">
        <v>1991</v>
      </c>
      <c r="B7858" s="17">
        <v>84</v>
      </c>
      <c r="C7858" s="17">
        <v>0.13553999999999999</v>
      </c>
      <c r="D7858" s="17">
        <v>0.12694</v>
      </c>
      <c r="E7858" s="17">
        <v>0.5</v>
      </c>
      <c r="F7858" s="2">
        <f t="shared" si="1679"/>
        <v>27614.104472706946</v>
      </c>
      <c r="G7858" s="3">
        <f t="shared" si="1680"/>
        <v>3505.3344217654194</v>
      </c>
      <c r="H7858" s="2">
        <f t="shared" si="1681"/>
        <v>25861.437261824234</v>
      </c>
      <c r="I7858" s="2">
        <f>SUM(H7858:H7884)</f>
        <v>150471.1145003296</v>
      </c>
      <c r="J7858" s="4">
        <f t="shared" si="1674"/>
        <v>5.449067328946021</v>
      </c>
      <c r="K7858" s="5">
        <f t="shared" si="1682"/>
        <v>1.3751300000000004</v>
      </c>
      <c r="L7858" s="5">
        <f t="shared" si="1675"/>
        <v>1.6273727810650892E-2</v>
      </c>
      <c r="M7858" s="8">
        <f t="shared" si="1676"/>
        <v>215398.36861909626</v>
      </c>
      <c r="N7858" s="6">
        <f>((B7857+E7857)*D7857+(B7858+E7858)*D7858+(B7859+E7859)*D7859)/3/SUM(D7774:D7858)</f>
        <v>7.4889671037162522</v>
      </c>
      <c r="O7858" s="7">
        <f>O7774</f>
        <v>3.9902767314958815E-2</v>
      </c>
      <c r="P7858" s="8">
        <f>M7858*O7774</f>
        <v>8594.9909830295255</v>
      </c>
      <c r="Q7858" s="5">
        <f>N7858*O7774</f>
        <v>0.29883051176897063</v>
      </c>
      <c r="R7858" s="8">
        <f t="shared" si="1677"/>
        <v>18133.250729792169</v>
      </c>
      <c r="S7858" s="8">
        <f t="shared" si="1678"/>
        <v>105936.50648640693</v>
      </c>
      <c r="T7858" s="9">
        <f t="shared" si="1672"/>
        <v>3.8363187403419792</v>
      </c>
      <c r="U7858" s="10">
        <f t="shared" si="1673"/>
        <v>1.6127485886040418</v>
      </c>
    </row>
    <row r="7859" spans="1:21" x14ac:dyDescent="0.3">
      <c r="A7859" s="17">
        <v>1991</v>
      </c>
      <c r="B7859" s="17">
        <v>85</v>
      </c>
      <c r="C7859" s="17">
        <v>0.13641</v>
      </c>
      <c r="D7859" s="17">
        <v>0.12770000000000001</v>
      </c>
      <c r="E7859" s="17">
        <v>0.5</v>
      </c>
      <c r="F7859" s="2">
        <f t="shared" si="1679"/>
        <v>24108.770050941526</v>
      </c>
      <c r="G7859" s="3">
        <f t="shared" si="1680"/>
        <v>3078.6899355052333</v>
      </c>
      <c r="H7859" s="2">
        <f t="shared" si="1681"/>
        <v>22569.425083188911</v>
      </c>
      <c r="I7859" s="2">
        <f>SUM(H7859:H7884)</f>
        <v>124609.67723850532</v>
      </c>
      <c r="J7859" s="4">
        <f t="shared" si="1674"/>
        <v>5.1686451434563709</v>
      </c>
      <c r="K7859" s="5">
        <f t="shared" si="1682"/>
        <v>1.5028300000000003</v>
      </c>
      <c r="L7859" s="5">
        <f t="shared" si="1675"/>
        <v>1.7576959064327491E-2</v>
      </c>
      <c r="M7859" s="8">
        <f t="shared" si="1676"/>
        <v>175154.86747383093</v>
      </c>
      <c r="N7859" s="6">
        <f>((B7858+E7858)*D7858+(B7859+E7859)*D7859+(B7860+E7860)*D7860)/3/SUM(D7774:D7859)</f>
        <v>7.5506344696339571</v>
      </c>
      <c r="O7859" s="7">
        <f>O7774</f>
        <v>3.9902767314958815E-2</v>
      </c>
      <c r="P7859" s="8">
        <f>M7859*O7774</f>
        <v>6989.1639208907236</v>
      </c>
      <c r="Q7859" s="5">
        <f>N7859*O7774</f>
        <v>0.30129121032211126</v>
      </c>
      <c r="R7859" s="8">
        <f t="shared" si="1677"/>
        <v>15769.455683600707</v>
      </c>
      <c r="S7859" s="8">
        <f t="shared" si="1678"/>
        <v>87803.255756614759</v>
      </c>
      <c r="T7859" s="9">
        <f t="shared" si="1672"/>
        <v>3.6419633009517942</v>
      </c>
      <c r="U7859" s="10">
        <f t="shared" si="1673"/>
        <v>1.5266818425045767</v>
      </c>
    </row>
    <row r="7860" spans="1:21" x14ac:dyDescent="0.3">
      <c r="A7860" s="17">
        <v>1991</v>
      </c>
      <c r="B7860" s="17">
        <v>86</v>
      </c>
      <c r="C7860" s="17">
        <v>0.15439</v>
      </c>
      <c r="D7860" s="17">
        <v>0.14332</v>
      </c>
      <c r="E7860" s="17">
        <v>0.5</v>
      </c>
      <c r="F7860" s="2">
        <f t="shared" si="1679"/>
        <v>21030.080115436293</v>
      </c>
      <c r="G7860" s="3">
        <f t="shared" si="1680"/>
        <v>3014.0310821443295</v>
      </c>
      <c r="H7860" s="2">
        <f t="shared" si="1681"/>
        <v>19523.064574364129</v>
      </c>
      <c r="I7860" s="2">
        <f>SUM(H7860:H7884)</f>
        <v>102040.25215531641</v>
      </c>
      <c r="J7860" s="4">
        <f t="shared" si="1674"/>
        <v>4.8521095305013997</v>
      </c>
      <c r="K7860" s="5">
        <f t="shared" si="1682"/>
        <v>1.6461500000000004</v>
      </c>
      <c r="L7860" s="5">
        <f t="shared" si="1675"/>
        <v>1.9030635838150293E-2</v>
      </c>
      <c r="M7860" s="8">
        <f t="shared" si="1676"/>
        <v>158377.84442820185</v>
      </c>
      <c r="N7860" s="6">
        <f>((B7859+E7859)*D7859+(B7860+E7860)*D7860+(B7861+E7861)*D7861)/3/SUM(D7774:D7860)</f>
        <v>7.4212870435055516</v>
      </c>
      <c r="O7860" s="7">
        <f>O7774</f>
        <v>3.9902767314958815E-2</v>
      </c>
      <c r="P7860" s="8">
        <f>M7860*O7774</f>
        <v>6319.7142740632844</v>
      </c>
      <c r="Q7860" s="5">
        <f>N7860*O7774</f>
        <v>0.29612989007452067</v>
      </c>
      <c r="R7860" s="8">
        <f t="shared" si="1677"/>
        <v>13741.701608039912</v>
      </c>
      <c r="S7860" s="8">
        <f t="shared" si="1678"/>
        <v>72033.800073014048</v>
      </c>
      <c r="T7860" s="9">
        <f t="shared" si="1672"/>
        <v>3.4252746388797877</v>
      </c>
      <c r="U7860" s="10">
        <f t="shared" si="1673"/>
        <v>1.426834891621612</v>
      </c>
    </row>
    <row r="7861" spans="1:21" x14ac:dyDescent="0.3">
      <c r="A7861" s="17">
        <v>1991</v>
      </c>
      <c r="B7861" s="17">
        <v>87</v>
      </c>
      <c r="C7861" s="17">
        <v>0.16496</v>
      </c>
      <c r="D7861" s="17">
        <v>0.15239</v>
      </c>
      <c r="E7861" s="17">
        <v>0.5</v>
      </c>
      <c r="F7861" s="2">
        <f t="shared" si="1679"/>
        <v>18016.049033291962</v>
      </c>
      <c r="G7861" s="3">
        <f t="shared" si="1680"/>
        <v>2745.465712183362</v>
      </c>
      <c r="H7861" s="2">
        <f t="shared" si="1681"/>
        <v>16643.316177200282</v>
      </c>
      <c r="I7861" s="2">
        <f>SUM(H7861:H7884)</f>
        <v>82517.187580952275</v>
      </c>
      <c r="J7861" s="4">
        <f t="shared" si="1674"/>
        <v>4.5802044293101272</v>
      </c>
      <c r="K7861" s="5">
        <f t="shared" si="1682"/>
        <v>1.7985400000000005</v>
      </c>
      <c r="L7861" s="5">
        <f t="shared" si="1675"/>
        <v>2.0554742857142861E-2</v>
      </c>
      <c r="M7861" s="8">
        <f t="shared" si="1676"/>
        <v>133568.47766301787</v>
      </c>
      <c r="N7861" s="6">
        <f>((B7860+E7860)*D7860+(B7861+E7861)*D7861+(B7862+E7862)*D7862)/3/SUM(D7774:D7861)</f>
        <v>7.0970518679966315</v>
      </c>
      <c r="O7861" s="7">
        <f>O7774</f>
        <v>3.9902767314958815E-2</v>
      </c>
      <c r="P7861" s="8">
        <f>M7861*O7774</f>
        <v>5329.7518848006757</v>
      </c>
      <c r="Q7861" s="5">
        <f>N7861*O7774</f>
        <v>0.28319200931086341</v>
      </c>
      <c r="R7861" s="8">
        <f t="shared" si="1677"/>
        <v>11930.062027382935</v>
      </c>
      <c r="S7861" s="8">
        <f t="shared" si="1678"/>
        <v>58292.098464974137</v>
      </c>
      <c r="T7861" s="9">
        <f t="shared" si="1672"/>
        <v>3.2355650429933793</v>
      </c>
      <c r="U7861" s="10">
        <f t="shared" si="1673"/>
        <v>1.3446393863167478</v>
      </c>
    </row>
    <row r="7862" spans="1:21" x14ac:dyDescent="0.3">
      <c r="A7862" s="17">
        <v>1991</v>
      </c>
      <c r="B7862" s="17">
        <v>88</v>
      </c>
      <c r="C7862" s="17">
        <v>0.15278</v>
      </c>
      <c r="D7862" s="17">
        <v>0.14194000000000001</v>
      </c>
      <c r="E7862" s="17">
        <v>0.5</v>
      </c>
      <c r="F7862" s="2">
        <f t="shared" si="1679"/>
        <v>15270.583321108599</v>
      </c>
      <c r="G7862" s="3">
        <f t="shared" si="1680"/>
        <v>2167.5065965981548</v>
      </c>
      <c r="H7862" s="2">
        <f t="shared" si="1681"/>
        <v>14186.830022809521</v>
      </c>
      <c r="I7862" s="2">
        <f>SUM(H7862:H7884)</f>
        <v>65873.871403752011</v>
      </c>
      <c r="J7862" s="4">
        <f t="shared" si="1674"/>
        <v>4.3137757097133447</v>
      </c>
      <c r="K7862" s="5">
        <f t="shared" si="1682"/>
        <v>1.9404800000000004</v>
      </c>
      <c r="L7862" s="5">
        <f t="shared" si="1675"/>
        <v>2.1926327683615823E-2</v>
      </c>
      <c r="M7862" s="8">
        <f t="shared" si="1676"/>
        <v>98854.0638393267</v>
      </c>
      <c r="N7862" s="6">
        <f>((B7861+E7861)*D7861+(B7862+E7862)*D7862+(B7863+E7863)*D7863)/3/SUM(D7774:D7862)</f>
        <v>7.184037798208001</v>
      </c>
      <c r="O7862" s="7">
        <f>O7774</f>
        <v>3.9902767314958815E-2</v>
      </c>
      <c r="P7862" s="8">
        <f>M7862*O7774</f>
        <v>3944.5507075187375</v>
      </c>
      <c r="Q7862" s="5">
        <f>N7862*O7774</f>
        <v>0.28666298864376294</v>
      </c>
      <c r="R7862" s="8">
        <f t="shared" si="1677"/>
        <v>10119.99092908988</v>
      </c>
      <c r="S7862" s="8">
        <f t="shared" si="1678"/>
        <v>46362.036437591203</v>
      </c>
      <c r="T7862" s="9">
        <f t="shared" si="1672"/>
        <v>3.0360357206200983</v>
      </c>
      <c r="U7862" s="10">
        <f t="shared" si="1673"/>
        <v>1.2777399890932464</v>
      </c>
    </row>
    <row r="7863" spans="1:21" x14ac:dyDescent="0.3">
      <c r="A7863" s="17">
        <v>1991</v>
      </c>
      <c r="B7863" s="17">
        <v>89</v>
      </c>
      <c r="C7863" s="17">
        <v>0.19531999999999999</v>
      </c>
      <c r="D7863" s="17">
        <v>0.17793999999999999</v>
      </c>
      <c r="E7863" s="17">
        <v>0.5</v>
      </c>
      <c r="F7863" s="2">
        <f t="shared" si="1679"/>
        <v>13103.076724510443</v>
      </c>
      <c r="G7863" s="3">
        <f t="shared" si="1680"/>
        <v>2331.5614723593881</v>
      </c>
      <c r="H7863" s="2">
        <f t="shared" si="1681"/>
        <v>11937.295988330749</v>
      </c>
      <c r="I7863" s="2">
        <f>SUM(H7863:H7884)</f>
        <v>51687.041380942508</v>
      </c>
      <c r="J7863" s="4">
        <f t="shared" si="1674"/>
        <v>3.9446492200001706</v>
      </c>
      <c r="K7863" s="5">
        <f t="shared" si="1682"/>
        <v>2.1184200000000004</v>
      </c>
      <c r="L7863" s="5">
        <f t="shared" si="1675"/>
        <v>2.3669497206703916E-2</v>
      </c>
      <c r="M7863" s="8">
        <f t="shared" si="1676"/>
        <v>98504.900716649761</v>
      </c>
      <c r="N7863" s="6">
        <f>((B7862+E7862)*D7862+(B7863+E7863)*D7863+(B7864+E7864)*D7864)/3/SUM(D7774:D7863)</f>
        <v>7.2798186069492035</v>
      </c>
      <c r="O7863" s="7">
        <f>O7774</f>
        <v>3.9902767314958815E-2</v>
      </c>
      <c r="P7863" s="8">
        <f>M7863*O7774</f>
        <v>3930.6181326795954</v>
      </c>
      <c r="Q7863" s="5">
        <f>N7863*O7774</f>
        <v>0.2904849079682017</v>
      </c>
      <c r="R7863" s="8">
        <f t="shared" si="1677"/>
        <v>8469.6916617713068</v>
      </c>
      <c r="S7863" s="8">
        <f t="shared" si="1678"/>
        <v>36242.045508501324</v>
      </c>
      <c r="T7863" s="9">
        <f t="shared" si="1672"/>
        <v>2.7659187433976808</v>
      </c>
      <c r="U7863" s="10">
        <f t="shared" si="1673"/>
        <v>1.1787304766024898</v>
      </c>
    </row>
    <row r="7864" spans="1:21" x14ac:dyDescent="0.3">
      <c r="A7864" s="17">
        <v>1991</v>
      </c>
      <c r="B7864" s="17">
        <v>90</v>
      </c>
      <c r="C7864" s="17">
        <v>0.21783</v>
      </c>
      <c r="D7864" s="17">
        <v>0.19644</v>
      </c>
      <c r="E7864" s="17">
        <v>0.5</v>
      </c>
      <c r="F7864" s="2">
        <f t="shared" si="1679"/>
        <v>10771.515252151055</v>
      </c>
      <c r="G7864" s="3">
        <f t="shared" si="1680"/>
        <v>2115.9564561325533</v>
      </c>
      <c r="H7864" s="2">
        <f t="shared" si="1681"/>
        <v>9713.5370240847787</v>
      </c>
      <c r="I7864" s="2">
        <f>SUM(H7864:H7884)</f>
        <v>39749.74539261176</v>
      </c>
      <c r="J7864" s="4">
        <f t="shared" si="1674"/>
        <v>3.6902649684939912</v>
      </c>
      <c r="K7864" s="5">
        <f t="shared" si="1682"/>
        <v>2.3148600000000004</v>
      </c>
      <c r="L7864" s="5">
        <f t="shared" si="1675"/>
        <v>2.5578563535911605E-2</v>
      </c>
      <c r="M7864" s="8">
        <f t="shared" si="1676"/>
        <v>82723.81884001453</v>
      </c>
      <c r="N7864" s="6">
        <f>((B7863+E7863)*D7863+(B7864+E7864)*D7864+(B7865+E7865)*D7865)/3/SUM(D7774:D7864)</f>
        <v>7.8634640251822283</v>
      </c>
      <c r="O7864" s="7">
        <f>O7774</f>
        <v>3.9902767314958815E-2</v>
      </c>
      <c r="P7864" s="8">
        <f>M7864*O7774</f>
        <v>3300.9092945779062</v>
      </c>
      <c r="Q7864" s="5">
        <f>N7864*O7774</f>
        <v>0.31377397528639589</v>
      </c>
      <c r="R7864" s="8">
        <f t="shared" si="1677"/>
        <v>6665.6818979461095</v>
      </c>
      <c r="S7864" s="8">
        <f t="shared" si="1678"/>
        <v>27772.353846730013</v>
      </c>
      <c r="T7864" s="9">
        <f t="shared" si="1672"/>
        <v>2.5783144893364853</v>
      </c>
      <c r="U7864" s="10">
        <f t="shared" si="1673"/>
        <v>1.1119504791575059</v>
      </c>
    </row>
    <row r="7865" spans="1:21" x14ac:dyDescent="0.3">
      <c r="A7865" s="17">
        <v>1991</v>
      </c>
      <c r="B7865" s="17">
        <v>91</v>
      </c>
      <c r="C7865" s="17">
        <v>0.25792999999999999</v>
      </c>
      <c r="D7865" s="17">
        <v>0.22847000000000001</v>
      </c>
      <c r="E7865" s="17">
        <v>0.5</v>
      </c>
      <c r="F7865" s="2">
        <f t="shared" si="1679"/>
        <v>8655.5587960185021</v>
      </c>
      <c r="G7865" s="3">
        <f t="shared" si="1680"/>
        <v>1977.5355181263471</v>
      </c>
      <c r="H7865" s="2">
        <f t="shared" si="1681"/>
        <v>7666.7910369553283</v>
      </c>
      <c r="I7865" s="2">
        <f>SUM(H7865:H7884)</f>
        <v>30036.208368526972</v>
      </c>
      <c r="J7865" s="4">
        <f t="shared" si="1674"/>
        <v>3.470163980902472</v>
      </c>
      <c r="K7865" s="5">
        <f t="shared" si="1682"/>
        <v>2.5433300000000005</v>
      </c>
      <c r="L7865" s="5">
        <f t="shared" si="1675"/>
        <v>2.779595628415301E-2</v>
      </c>
      <c r="M7865" s="8">
        <f t="shared" si="1676"/>
        <v>71144.719681897637</v>
      </c>
      <c r="N7865" s="6">
        <f>((B7864+E7864)*D7864+(B7865+E7865)*D7865+(B7866+E7866)*D7866)/3/SUM(D7774:D7865)</f>
        <v>7.6893023450882625</v>
      </c>
      <c r="O7865" s="7">
        <f>O7774</f>
        <v>3.9902767314958815E-2</v>
      </c>
      <c r="P7865" s="8">
        <f>M7865*O7774</f>
        <v>2838.871195154732</v>
      </c>
      <c r="Q7865" s="5">
        <f>N7865*O7774</f>
        <v>0.3068244422904241</v>
      </c>
      <c r="R7865" s="8">
        <f t="shared" si="1677"/>
        <v>5314.4321528842875</v>
      </c>
      <c r="S7865" s="8">
        <f t="shared" si="1678"/>
        <v>21106.671948783904</v>
      </c>
      <c r="T7865" s="9">
        <f t="shared" si="1672"/>
        <v>2.4385106087538597</v>
      </c>
      <c r="U7865" s="10">
        <f t="shared" si="1673"/>
        <v>1.0316533721486123</v>
      </c>
    </row>
    <row r="7866" spans="1:21" x14ac:dyDescent="0.3">
      <c r="A7866" s="17">
        <v>1991</v>
      </c>
      <c r="B7866" s="17">
        <v>92</v>
      </c>
      <c r="C7866" s="17">
        <v>0.24224000000000001</v>
      </c>
      <c r="D7866" s="17">
        <v>0.21607000000000001</v>
      </c>
      <c r="E7866" s="17">
        <v>0.5</v>
      </c>
      <c r="F7866" s="2">
        <f t="shared" si="1679"/>
        <v>6678.0232778921545</v>
      </c>
      <c r="G7866" s="3">
        <f t="shared" si="1680"/>
        <v>1442.920489654158</v>
      </c>
      <c r="H7866" s="2">
        <f t="shared" si="1681"/>
        <v>5956.5630330650756</v>
      </c>
      <c r="I7866" s="2">
        <f>SUM(H7866:H7884)</f>
        <v>22369.417331571647</v>
      </c>
      <c r="J7866" s="4">
        <f t="shared" si="1674"/>
        <v>3.3497064027354382</v>
      </c>
      <c r="K7866" s="5">
        <f t="shared" si="1682"/>
        <v>2.7594000000000007</v>
      </c>
      <c r="L7866" s="5">
        <f t="shared" si="1675"/>
        <v>2.983135135135136E-2</v>
      </c>
      <c r="M7866" s="8">
        <f t="shared" si="1676"/>
        <v>48369.263351819085</v>
      </c>
      <c r="N7866" s="6">
        <f>((B7865+E7865)*D7865+(B7866+E7866)*D7866+(B7867+E7867)*D7867)/3/SUM(D7774:D7866)</f>
        <v>7.600695803435527</v>
      </c>
      <c r="O7866" s="7">
        <f>O7774</f>
        <v>3.9902767314958815E-2</v>
      </c>
      <c r="P7866" s="8">
        <f>M7866*O7774</f>
        <v>1930.0674607236019</v>
      </c>
      <c r="Q7866" s="5">
        <f>N7866*O7774</f>
        <v>0.30328879607627179</v>
      </c>
      <c r="R7866" s="8">
        <f t="shared" si="1677"/>
        <v>4150.0042020143428</v>
      </c>
      <c r="S7866" s="8">
        <f t="shared" si="1678"/>
        <v>15792.239795899615</v>
      </c>
      <c r="T7866" s="9">
        <f t="shared" si="1672"/>
        <v>2.3648075394077188</v>
      </c>
      <c r="U7866" s="10">
        <f t="shared" si="1673"/>
        <v>0.98489886332771936</v>
      </c>
    </row>
    <row r="7867" spans="1:21" x14ac:dyDescent="0.3">
      <c r="A7867" s="17">
        <v>1991</v>
      </c>
      <c r="B7867" s="17">
        <v>93</v>
      </c>
      <c r="C7867" s="17">
        <v>0.26705000000000001</v>
      </c>
      <c r="D7867" s="17">
        <v>0.2356</v>
      </c>
      <c r="E7867" s="17">
        <v>0.5</v>
      </c>
      <c r="F7867" s="2">
        <f t="shared" si="1679"/>
        <v>5235.1027882379967</v>
      </c>
      <c r="G7867" s="3">
        <f t="shared" si="1680"/>
        <v>1233.3902169088719</v>
      </c>
      <c r="H7867" s="2">
        <f t="shared" si="1681"/>
        <v>4618.4076797835605</v>
      </c>
      <c r="I7867" s="2">
        <f>SUM(H7867:H7884)</f>
        <v>16412.854298506565</v>
      </c>
      <c r="J7867" s="4">
        <f t="shared" si="1674"/>
        <v>3.1351541626617645</v>
      </c>
      <c r="K7867" s="5">
        <f t="shared" si="1682"/>
        <v>2.9950000000000006</v>
      </c>
      <c r="L7867" s="5">
        <f t="shared" si="1675"/>
        <v>3.203208556149733E-2</v>
      </c>
      <c r="M7867" s="8">
        <f t="shared" si="1676"/>
        <v>38504.836487806184</v>
      </c>
      <c r="N7867" s="6">
        <f>((B7866+E7866)*D7866+(B7867+E7867)*D7867+(B7868+E7868)*D7868)/3/SUM(D7774:D7867)</f>
        <v>7.3135108514190303</v>
      </c>
      <c r="O7867" s="7">
        <f>O7774</f>
        <v>3.9902767314958815E-2</v>
      </c>
      <c r="P7867" s="8">
        <f>M7867*O7774</f>
        <v>1536.4495308734661</v>
      </c>
      <c r="Q7867" s="5">
        <f>N7867*O7774</f>
        <v>0.29182932175959991</v>
      </c>
      <c r="R7867" s="8">
        <f t="shared" si="1677"/>
        <v>3270.6208989829961</v>
      </c>
      <c r="S7867" s="8">
        <f t="shared" si="1678"/>
        <v>11642.235593885272</v>
      </c>
      <c r="T7867" s="9">
        <f t="shared" si="1672"/>
        <v>2.2238790841017573</v>
      </c>
      <c r="U7867" s="10">
        <f t="shared" si="1673"/>
        <v>0.91127507856000722</v>
      </c>
    </row>
    <row r="7868" spans="1:21" x14ac:dyDescent="0.3">
      <c r="A7868" s="17">
        <v>1991</v>
      </c>
      <c r="B7868" s="17">
        <v>94</v>
      </c>
      <c r="C7868" s="17">
        <v>0.28671000000000002</v>
      </c>
      <c r="D7868" s="17">
        <v>0.25075999999999998</v>
      </c>
      <c r="E7868" s="17">
        <v>0.5</v>
      </c>
      <c r="F7868" s="2">
        <f t="shared" si="1679"/>
        <v>4001.7125713291248</v>
      </c>
      <c r="G7868" s="3">
        <f t="shared" si="1680"/>
        <v>1003.4694443864913</v>
      </c>
      <c r="H7868" s="2">
        <f t="shared" si="1681"/>
        <v>3499.9778491358793</v>
      </c>
      <c r="I7868" s="2">
        <f>SUM(H7868:H7884)</f>
        <v>11794.446618723006</v>
      </c>
      <c r="J7868" s="4">
        <f t="shared" si="1674"/>
        <v>2.9473497680033551</v>
      </c>
      <c r="K7868" s="5">
        <f t="shared" si="1682"/>
        <v>3.2457600000000006</v>
      </c>
      <c r="L7868" s="5">
        <f t="shared" si="1675"/>
        <v>3.4346666666666671E-2</v>
      </c>
      <c r="M7868" s="8">
        <f t="shared" si="1676"/>
        <v>29215.919382370666</v>
      </c>
      <c r="N7868" s="6">
        <f>((B7867+E7867)*D7867+(B7868+E7868)*D7868+(B7869+E7869)*D7869)/3/SUM(D7774:D7868)</f>
        <v>7.3658542221236321</v>
      </c>
      <c r="O7868" s="7">
        <f>O7774</f>
        <v>3.9902767314958815E-2</v>
      </c>
      <c r="P7868" s="8">
        <f>M7868*O7774</f>
        <v>1165.796033007332</v>
      </c>
      <c r="Q7868" s="5">
        <f>N7868*O7774</f>
        <v>0.29391796710130624</v>
      </c>
      <c r="R7868" s="8">
        <f t="shared" si="1677"/>
        <v>2471.2714748182593</v>
      </c>
      <c r="S7868" s="8">
        <f t="shared" si="1678"/>
        <v>8371.6146949022768</v>
      </c>
      <c r="T7868" s="9">
        <f t="shared" si="1672"/>
        <v>2.0920079954972222</v>
      </c>
      <c r="U7868" s="10">
        <f t="shared" si="1673"/>
        <v>0.85534177250613297</v>
      </c>
    </row>
    <row r="7869" spans="1:21" x14ac:dyDescent="0.3">
      <c r="A7869" s="17">
        <v>1991</v>
      </c>
      <c r="B7869" s="17">
        <v>95</v>
      </c>
      <c r="C7869" s="17">
        <v>0.31512000000000001</v>
      </c>
      <c r="D7869" s="17">
        <v>0.27223000000000003</v>
      </c>
      <c r="E7869" s="17">
        <v>0.5</v>
      </c>
      <c r="F7869" s="2">
        <f t="shared" si="1679"/>
        <v>2998.2431269426334</v>
      </c>
      <c r="G7869" s="3">
        <f t="shared" si="1680"/>
        <v>816.21172644759315</v>
      </c>
      <c r="H7869" s="2">
        <f t="shared" si="1681"/>
        <v>2590.1372637188369</v>
      </c>
      <c r="I7869" s="2">
        <f>SUM(H7869:H7884)</f>
        <v>8294.4687695871271</v>
      </c>
      <c r="J7869" s="4">
        <f t="shared" si="1674"/>
        <v>2.7664430195976659</v>
      </c>
      <c r="K7869" s="5">
        <f t="shared" si="1682"/>
        <v>3.5179900000000006</v>
      </c>
      <c r="L7869" s="5">
        <f t="shared" si="1675"/>
        <v>3.6837591623036653E-2</v>
      </c>
      <c r="M7869" s="8">
        <f t="shared" si="1676"/>
        <v>22157.032815825271</v>
      </c>
      <c r="N7869" s="6">
        <f>((B7868+E7868)*D7868+(B7869+E7869)*D7869+(B7870+E7870)*D7870)/3/SUM(D7774:D7869)</f>
        <v>7.3513739379588898</v>
      </c>
      <c r="O7869" s="7">
        <f>O7774</f>
        <v>3.9902767314958815E-2</v>
      </c>
      <c r="P7869" s="8">
        <f>M7869*O7774</f>
        <v>884.12692483978242</v>
      </c>
      <c r="Q7869" s="5">
        <f>N7869*O7774</f>
        <v>0.29334016369162608</v>
      </c>
      <c r="R7869" s="8">
        <f t="shared" si="1677"/>
        <v>1830.3459747957729</v>
      </c>
      <c r="S7869" s="8">
        <f t="shared" si="1678"/>
        <v>5900.343220084018</v>
      </c>
      <c r="T7869" s="9">
        <f t="shared" si="1672"/>
        <v>1.9679335431682328</v>
      </c>
      <c r="U7869" s="10">
        <f t="shared" si="1673"/>
        <v>0.79850947642943315</v>
      </c>
    </row>
    <row r="7870" spans="1:21" x14ac:dyDescent="0.3">
      <c r="A7870" s="17">
        <v>1991</v>
      </c>
      <c r="B7870" s="17">
        <v>96</v>
      </c>
      <c r="C7870" s="17">
        <v>0.33784999999999998</v>
      </c>
      <c r="D7870" s="17">
        <v>0.28903000000000001</v>
      </c>
      <c r="E7870" s="17">
        <v>0.5</v>
      </c>
      <c r="F7870" s="2">
        <f t="shared" si="1679"/>
        <v>2182.0314004950401</v>
      </c>
      <c r="G7870" s="3">
        <f t="shared" si="1680"/>
        <v>630.67253568508147</v>
      </c>
      <c r="H7870" s="2">
        <f t="shared" si="1681"/>
        <v>1866.6951326524993</v>
      </c>
      <c r="I7870" s="2">
        <f>SUM(H7870:H7884)</f>
        <v>5704.3315058682938</v>
      </c>
      <c r="J7870" s="4">
        <f t="shared" si="1674"/>
        <v>2.614229797322873</v>
      </c>
      <c r="K7870" s="5">
        <f t="shared" si="1682"/>
        <v>3.8070200000000005</v>
      </c>
      <c r="L7870" s="5">
        <f t="shared" si="1675"/>
        <v>3.9450984455958557E-2</v>
      </c>
      <c r="M7870" s="8">
        <f t="shared" si="1676"/>
        <v>15986.23061964748</v>
      </c>
      <c r="N7870" s="6">
        <f>((B7869+E7869)*D7869+(B7870+E7870)*D7870+(B7871+E7871)*D7871)/3/SUM(D7774:D7870)</f>
        <v>7.3312118139647273</v>
      </c>
      <c r="O7870" s="7">
        <f>O7774</f>
        <v>3.9902767314958815E-2</v>
      </c>
      <c r="P7870" s="8">
        <f>M7870*O7774</f>
        <v>637.89484065906322</v>
      </c>
      <c r="Q7870" s="5">
        <f>N7870*O7774</f>
        <v>0.29253563914931163</v>
      </c>
      <c r="R7870" s="8">
        <f t="shared" si="1677"/>
        <v>1320.6202789250913</v>
      </c>
      <c r="S7870" s="8">
        <f t="shared" si="1678"/>
        <v>4069.9972452882448</v>
      </c>
      <c r="T7870" s="9">
        <f t="shared" si="1672"/>
        <v>1.8652331237602171</v>
      </c>
      <c r="U7870" s="10">
        <f t="shared" si="1673"/>
        <v>0.74899667356265587</v>
      </c>
    </row>
    <row r="7871" spans="1:21" x14ac:dyDescent="0.3">
      <c r="A7871" s="17">
        <v>1991</v>
      </c>
      <c r="B7871" s="17">
        <v>97</v>
      </c>
      <c r="C7871" s="17">
        <v>0.36136000000000001</v>
      </c>
      <c r="D7871" s="17">
        <v>0.30606</v>
      </c>
      <c r="E7871" s="17">
        <v>0.5</v>
      </c>
      <c r="F7871" s="2">
        <f t="shared" si="1679"/>
        <v>1551.3588648099585</v>
      </c>
      <c r="G7871" s="3">
        <f t="shared" si="1680"/>
        <v>474.80889416373589</v>
      </c>
      <c r="H7871" s="2">
        <f t="shared" si="1681"/>
        <v>1313.9544177280904</v>
      </c>
      <c r="I7871" s="2">
        <f>SUM(H7871:H7884)</f>
        <v>3837.6363732157929</v>
      </c>
      <c r="J7871" s="4">
        <f t="shared" si="1674"/>
        <v>2.4737257511890411</v>
      </c>
      <c r="K7871" s="5">
        <f t="shared" si="1682"/>
        <v>4.1130800000000001</v>
      </c>
      <c r="L7871" s="5">
        <f t="shared" si="1675"/>
        <v>4.2185435897435897E-2</v>
      </c>
      <c r="M7871" s="8">
        <f t="shared" si="1676"/>
        <v>11255.280028826148</v>
      </c>
      <c r="N7871" s="6">
        <f>((B7870+E7870)*D7870+(B7871+E7871)*D7871+(B7872+E7872)*D7872)/3/SUM(D7774:D7871)</f>
        <v>7.2590682246232348</v>
      </c>
      <c r="O7871" s="7">
        <f>O7774</f>
        <v>3.9902767314958815E-2</v>
      </c>
      <c r="P7871" s="8">
        <f>M7871*O7774</f>
        <v>449.11682005495271</v>
      </c>
      <c r="Q7871" s="5">
        <f>N7871*O7774</f>
        <v>0.28965691029055213</v>
      </c>
      <c r="R7871" s="8">
        <f t="shared" si="1677"/>
        <v>933.35844082635026</v>
      </c>
      <c r="S7871" s="8">
        <f t="shared" si="1678"/>
        <v>2749.3769663631533</v>
      </c>
      <c r="T7871" s="9">
        <f t="shared" si="1672"/>
        <v>1.7722378933258309</v>
      </c>
      <c r="U7871" s="10">
        <f t="shared" si="1673"/>
        <v>0.70148785786321022</v>
      </c>
    </row>
    <row r="7872" spans="1:21" x14ac:dyDescent="0.3">
      <c r="A7872" s="17">
        <v>1991</v>
      </c>
      <c r="B7872" s="17">
        <v>98</v>
      </c>
      <c r="C7872" s="17">
        <v>0.38555</v>
      </c>
      <c r="D7872" s="17">
        <v>0.32324000000000003</v>
      </c>
      <c r="E7872" s="17">
        <v>0.5</v>
      </c>
      <c r="F7872" s="2">
        <f t="shared" si="1679"/>
        <v>1076.5499706462226</v>
      </c>
      <c r="G7872" s="3">
        <f t="shared" si="1680"/>
        <v>347.98401251168502</v>
      </c>
      <c r="H7872" s="2">
        <f t="shared" si="1681"/>
        <v>902.55796439038011</v>
      </c>
      <c r="I7872" s="2">
        <f>SUM(H7872:H7884)</f>
        <v>2523.6819554877025</v>
      </c>
      <c r="J7872" s="4">
        <f t="shared" si="1674"/>
        <v>2.3442311312059276</v>
      </c>
      <c r="K7872" s="5">
        <f t="shared" si="1682"/>
        <v>4.4363200000000003</v>
      </c>
      <c r="L7872" s="5">
        <f t="shared" si="1675"/>
        <v>4.5038781725888329E-2</v>
      </c>
      <c r="M7872" s="8">
        <f t="shared" si="1676"/>
        <v>7726.319389133555</v>
      </c>
      <c r="N7872" s="6">
        <f>((B7871+E7871)*D7871+(B7872+E7872)*D7872+(B7873+E7873)*D7873)/3/SUM(D7774:D7872)</f>
        <v>7.179806686623146</v>
      </c>
      <c r="O7872" s="7">
        <f>O7774</f>
        <v>3.9902767314958815E-2</v>
      </c>
      <c r="P7872" s="8">
        <f>M7872*O7774</f>
        <v>308.301524785651</v>
      </c>
      <c r="Q7872" s="5">
        <f>N7872*O7774</f>
        <v>0.2864941555827088</v>
      </c>
      <c r="R7872" s="8">
        <f t="shared" si="1677"/>
        <v>643.98038251790967</v>
      </c>
      <c r="S7872" s="8">
        <f t="shared" si="1678"/>
        <v>1816.0185255368031</v>
      </c>
      <c r="T7872" s="9">
        <f t="shared" si="1672"/>
        <v>1.6868873485238203</v>
      </c>
      <c r="U7872" s="10">
        <f t="shared" si="1673"/>
        <v>0.65734378268210736</v>
      </c>
    </row>
    <row r="7873" spans="1:21" x14ac:dyDescent="0.3">
      <c r="A7873" s="17">
        <v>1991</v>
      </c>
      <c r="B7873" s="17">
        <v>99</v>
      </c>
      <c r="C7873" s="17">
        <v>0.41031000000000001</v>
      </c>
      <c r="D7873" s="17">
        <v>0.34045999999999998</v>
      </c>
      <c r="E7873" s="17">
        <v>0.5</v>
      </c>
      <c r="F7873" s="2">
        <f t="shared" si="1679"/>
        <v>728.5659581345376</v>
      </c>
      <c r="G7873" s="3">
        <f t="shared" si="1680"/>
        <v>248.04756610648465</v>
      </c>
      <c r="H7873" s="2">
        <f t="shared" si="1681"/>
        <v>604.54217508129523</v>
      </c>
      <c r="I7873" s="2">
        <f>SUM(H7873:H7884)</f>
        <v>1621.123991097322</v>
      </c>
      <c r="J7873" s="4">
        <f t="shared" si="1674"/>
        <v>2.2250888515957312</v>
      </c>
      <c r="K7873" s="5">
        <f t="shared" ref="K7873:K7881" si="1683">IF(F7873=0, K7872, K7872+G7873/F7873)</f>
        <v>4.7767800000000005</v>
      </c>
      <c r="L7873" s="5">
        <f t="shared" si="1675"/>
        <v>4.8007839195979903E-2</v>
      </c>
      <c r="M7873" s="8">
        <f t="shared" si="1676"/>
        <v>5166.81380084392</v>
      </c>
      <c r="N7873" s="6">
        <f>((B7872+E7872)*D7872+(B7873+E7873)*D7873+(B7874+E7874)*D7874)/3/SUM(D7774:D7873)</f>
        <v>7.0940214956518828</v>
      </c>
      <c r="O7873" s="7">
        <f>O7774</f>
        <v>3.9902767314958815E-2</v>
      </c>
      <c r="P7873" s="8">
        <f>M7873*O7774</f>
        <v>206.17016885479291</v>
      </c>
      <c r="Q7873" s="5">
        <f>N7873*O7774</f>
        <v>0.28307108906831319</v>
      </c>
      <c r="R7873" s="8">
        <f t="shared" si="1677"/>
        <v>433.41376319330607</v>
      </c>
      <c r="S7873" s="8">
        <f t="shared" si="1678"/>
        <v>1172.0381430188934</v>
      </c>
      <c r="T7873" s="9">
        <f t="shared" si="1672"/>
        <v>1.6086918829145511</v>
      </c>
      <c r="U7873" s="10">
        <f t="shared" si="1673"/>
        <v>0.6163969686811801</v>
      </c>
    </row>
    <row r="7874" spans="1:21" x14ac:dyDescent="0.3">
      <c r="A7874" s="17">
        <v>1991</v>
      </c>
      <c r="B7874" s="17">
        <v>100</v>
      </c>
      <c r="C7874" s="17">
        <v>0.43553999999999998</v>
      </c>
      <c r="D7874" s="17">
        <v>0.35765999999999998</v>
      </c>
      <c r="E7874" s="17">
        <v>0.5</v>
      </c>
      <c r="F7874" s="2">
        <f t="shared" si="1679"/>
        <v>480.51839202805297</v>
      </c>
      <c r="G7874" s="3">
        <f t="shared" si="1680"/>
        <v>171.86220809275341</v>
      </c>
      <c r="H7874" s="2">
        <f t="shared" si="1681"/>
        <v>394.58728798167624</v>
      </c>
      <c r="I7874" s="2">
        <f>SUM(H7874:H7884)</f>
        <v>1016.5818160160272</v>
      </c>
      <c r="J7874" s="4">
        <f t="shared" si="1674"/>
        <v>2.1155939770078116</v>
      </c>
      <c r="K7874" s="5">
        <f t="shared" si="1683"/>
        <v>5.1344400000000006</v>
      </c>
      <c r="L7874" s="5">
        <f t="shared" si="1675"/>
        <v>5.10889552238806E-2</v>
      </c>
      <c r="M7874" s="8">
        <f t="shared" si="1676"/>
        <v>3363.9796965826295</v>
      </c>
      <c r="N7874" s="6">
        <f>((B7873+E7873)*D7873+(B7874+E7874)*D7874+(B7875+E7875)*D7875)/3/SUM(D7774:D7874)</f>
        <v>7.0020411184082372</v>
      </c>
      <c r="O7874" s="7">
        <f>O7774</f>
        <v>3.9902767314958815E-2</v>
      </c>
      <c r="P7874" s="8">
        <f>M7874*O7774</f>
        <v>134.23209908498242</v>
      </c>
      <c r="Q7874" s="5">
        <f>N7874*O7774</f>
        <v>0.27940081747761786</v>
      </c>
      <c r="R7874" s="8">
        <f t="shared" si="1677"/>
        <v>284.33927715331964</v>
      </c>
      <c r="S7874" s="8">
        <f t="shared" si="1678"/>
        <v>738.62437982558731</v>
      </c>
      <c r="T7874" s="9">
        <f t="shared" si="1672"/>
        <v>1.5371407048712216</v>
      </c>
      <c r="U7874" s="10">
        <f t="shared" si="1673"/>
        <v>0.57845327213659004</v>
      </c>
    </row>
    <row r="7875" spans="1:21" x14ac:dyDescent="0.3">
      <c r="A7875" s="17">
        <v>1991</v>
      </c>
      <c r="B7875" s="17">
        <v>101</v>
      </c>
      <c r="C7875" s="17">
        <v>0.46111000000000002</v>
      </c>
      <c r="D7875" s="17">
        <v>0.37472</v>
      </c>
      <c r="E7875" s="17">
        <v>0.5</v>
      </c>
      <c r="F7875" s="2">
        <f t="shared" si="1679"/>
        <v>308.65618393529957</v>
      </c>
      <c r="G7875" s="3">
        <f t="shared" si="1680"/>
        <v>115.65964524423545</v>
      </c>
      <c r="H7875" s="2">
        <f t="shared" si="1681"/>
        <v>250.82636131318185</v>
      </c>
      <c r="I7875" s="2">
        <f>SUM(H7875:H7884)</f>
        <v>621.99452803435099</v>
      </c>
      <c r="J7875" s="4">
        <f t="shared" si="1674"/>
        <v>2.01516950058818</v>
      </c>
      <c r="K7875" s="5">
        <f t="shared" si="1683"/>
        <v>5.5091600000000005</v>
      </c>
      <c r="L7875" s="5">
        <f t="shared" si="1675"/>
        <v>5.4277438423645324E-2</v>
      </c>
      <c r="M7875" s="8">
        <f t="shared" si="1676"/>
        <v>2130.897267875665</v>
      </c>
      <c r="N7875" s="6">
        <f>((B7874+E7874)*D7874+(B7875+E7875)*D7875+(B7876+E7876)*D7876)/3/SUM(D7774:D7875)</f>
        <v>6.9044893716404427</v>
      </c>
      <c r="O7875" s="7">
        <f>O7774</f>
        <v>3.9902767314958815E-2</v>
      </c>
      <c r="P7875" s="8">
        <f>M7875*O7774</f>
        <v>85.028697852124125</v>
      </c>
      <c r="Q7875" s="5">
        <f>N7875*O7774</f>
        <v>0.27550823282517478</v>
      </c>
      <c r="R7875" s="8">
        <f t="shared" si="1677"/>
        <v>181.72163376181834</v>
      </c>
      <c r="S7875" s="8">
        <f t="shared" si="1678"/>
        <v>454.28510267226773</v>
      </c>
      <c r="T7875" s="9">
        <f t="shared" si="1672"/>
        <v>1.471815976210912</v>
      </c>
      <c r="U7875" s="10">
        <f t="shared" si="1673"/>
        <v>0.54335352437726803</v>
      </c>
    </row>
    <row r="7876" spans="1:21" x14ac:dyDescent="0.3">
      <c r="A7876" s="17">
        <v>1991</v>
      </c>
      <c r="B7876" s="17">
        <v>102</v>
      </c>
      <c r="C7876" s="17">
        <v>0.48687999999999998</v>
      </c>
      <c r="D7876" s="17">
        <v>0.39156000000000002</v>
      </c>
      <c r="E7876" s="17">
        <v>0.5</v>
      </c>
      <c r="F7876" s="2">
        <f t="shared" si="1679"/>
        <v>192.99653869106413</v>
      </c>
      <c r="G7876" s="3">
        <f t="shared" si="1680"/>
        <v>75.56972468987307</v>
      </c>
      <c r="H7876" s="2">
        <f t="shared" si="1681"/>
        <v>155.2116763461276</v>
      </c>
      <c r="I7876" s="2">
        <f>SUM(H7876:H7884)</f>
        <v>371.16816672116897</v>
      </c>
      <c r="J7876" s="4">
        <f t="shared" si="1674"/>
        <v>1.9231856137861103</v>
      </c>
      <c r="K7876" s="5">
        <f t="shared" si="1683"/>
        <v>5.9007200000000006</v>
      </c>
      <c r="L7876" s="5">
        <f t="shared" si="1675"/>
        <v>5.7568000000000008E-2</v>
      </c>
      <c r="M7876" s="8">
        <f t="shared" si="1676"/>
        <v>1312.7036667918471</v>
      </c>
      <c r="N7876" s="6">
        <f>((B7875+E7875)*D7875+(B7876+E7876)*D7876+(B7877+E7877)*D7877)/3/SUM(D7774:D7876)</f>
        <v>6.8019024232071112</v>
      </c>
      <c r="O7876" s="7">
        <f>O7774</f>
        <v>3.9902767314958815E-2</v>
      </c>
      <c r="P7876" s="8">
        <f>M7876*O7774</f>
        <v>52.380508969488304</v>
      </c>
      <c r="Q7876" s="5">
        <f>N7876*O7774</f>
        <v>0.27141472969228786</v>
      </c>
      <c r="R7876" s="8">
        <f t="shared" si="1677"/>
        <v>113.08494116555651</v>
      </c>
      <c r="S7876" s="8">
        <f t="shared" si="1678"/>
        <v>272.56346891044939</v>
      </c>
      <c r="T7876" s="9">
        <f t="shared" ref="T7876:T7939" si="1684">S7876/F7876</f>
        <v>1.4122712809204865</v>
      </c>
      <c r="U7876" s="10">
        <f t="shared" ref="U7876:U7884" si="1685">IF(T7876=0,0,J7876-T7876)</f>
        <v>0.51091433286562382</v>
      </c>
    </row>
    <row r="7877" spans="1:21" x14ac:dyDescent="0.3">
      <c r="A7877" s="17">
        <v>1991</v>
      </c>
      <c r="B7877" s="17">
        <v>103</v>
      </c>
      <c r="C7877" s="17">
        <v>0.51273000000000002</v>
      </c>
      <c r="D7877" s="17">
        <v>0.40810999999999997</v>
      </c>
      <c r="E7877" s="17">
        <v>0.5</v>
      </c>
      <c r="F7877" s="2">
        <f t="shared" si="1679"/>
        <v>117.42681400119106</v>
      </c>
      <c r="G7877" s="3">
        <f t="shared" si="1680"/>
        <v>47.923057062026082</v>
      </c>
      <c r="H7877" s="2">
        <f t="shared" si="1681"/>
        <v>93.465285470178017</v>
      </c>
      <c r="I7877" s="2">
        <f>SUM(H7877:H7884)</f>
        <v>215.95649037504137</v>
      </c>
      <c r="J7877" s="4">
        <f t="shared" si="1674"/>
        <v>1.8390730619060389</v>
      </c>
      <c r="K7877" s="5">
        <f t="shared" si="1683"/>
        <v>6.3088300000000004</v>
      </c>
      <c r="L7877" s="5">
        <f t="shared" si="1675"/>
        <v>6.0954879227053144E-2</v>
      </c>
      <c r="M7877" s="8">
        <f t="shared" si="1676"/>
        <v>786.20543047121248</v>
      </c>
      <c r="N7877" s="6">
        <f>((B7876+E7876)*D7876+(B7877+E7877)*D7877+(B7878+E7878)*D7878)/3/SUM(D7774:D7877)</f>
        <v>6.6948758063433838</v>
      </c>
      <c r="O7877" s="7">
        <f>O7774</f>
        <v>3.9902767314958815E-2</v>
      </c>
      <c r="P7877" s="8">
        <f>M7877*O7774</f>
        <v>31.371772353849821</v>
      </c>
      <c r="Q7877" s="5">
        <f>N7877*O7774</f>
        <v>0.26714407150306729</v>
      </c>
      <c r="R7877" s="8">
        <f t="shared" si="1677"/>
        <v>68.496588565478191</v>
      </c>
      <c r="S7877" s="8">
        <f t="shared" si="1678"/>
        <v>159.47852774489286</v>
      </c>
      <c r="T7877" s="9">
        <f t="shared" si="1684"/>
        <v>1.3581099777030079</v>
      </c>
      <c r="U7877" s="10">
        <f t="shared" si="1685"/>
        <v>0.48096308420303102</v>
      </c>
    </row>
    <row r="7878" spans="1:21" x14ac:dyDescent="0.3">
      <c r="A7878" s="17">
        <v>1991</v>
      </c>
      <c r="B7878" s="17">
        <v>104</v>
      </c>
      <c r="C7878" s="17">
        <v>0.53849999999999998</v>
      </c>
      <c r="D7878" s="17">
        <v>0.42426999999999998</v>
      </c>
      <c r="E7878" s="17">
        <v>0.5</v>
      </c>
      <c r="F7878" s="2">
        <f t="shared" si="1679"/>
        <v>69.503756939164987</v>
      </c>
      <c r="G7878" s="3">
        <f t="shared" si="1680"/>
        <v>29.488358956579528</v>
      </c>
      <c r="H7878" s="2">
        <f t="shared" si="1681"/>
        <v>54.759577460875221</v>
      </c>
      <c r="I7878" s="2">
        <f>SUM(H7878:H7884)</f>
        <v>122.49120490486339</v>
      </c>
      <c r="J7878" s="4">
        <f t="shared" si="1674"/>
        <v>1.7623681121594201</v>
      </c>
      <c r="K7878" s="5">
        <f t="shared" si="1683"/>
        <v>6.7331000000000003</v>
      </c>
      <c r="L7878" s="5">
        <f t="shared" si="1675"/>
        <v>6.4431578947368423E-2</v>
      </c>
      <c r="M7878" s="8">
        <f t="shared" si="1676"/>
        <v>457.66935155612731</v>
      </c>
      <c r="N7878" s="6">
        <f>((B7877+E7877)*D7877+(B7878+E7878)*D7878+(B7879+E7879)*D7879)/3/SUM(D7774:D7878)</f>
        <v>6.5840642992578955</v>
      </c>
      <c r="O7878" s="7">
        <f>O7774</f>
        <v>3.9902767314958815E-2</v>
      </c>
      <c r="P7878" s="8">
        <f>M7878*O7774</f>
        <v>18.262273642332232</v>
      </c>
      <c r="Q7878" s="5">
        <f>N7878*O7774</f>
        <v>0.26272238572001516</v>
      </c>
      <c r="R7878" s="8">
        <f t="shared" si="1677"/>
        <v>40.373010629334111</v>
      </c>
      <c r="S7878" s="8">
        <f t="shared" si="1678"/>
        <v>90.981939179414667</v>
      </c>
      <c r="T7878" s="9">
        <f t="shared" si="1684"/>
        <v>1.3090218886879601</v>
      </c>
      <c r="U7878" s="10">
        <f t="shared" si="1685"/>
        <v>0.45334622347146003</v>
      </c>
    </row>
    <row r="7879" spans="1:21" x14ac:dyDescent="0.3">
      <c r="A7879" s="17">
        <v>1991</v>
      </c>
      <c r="B7879" s="17">
        <v>105</v>
      </c>
      <c r="C7879" s="17">
        <v>0.56408000000000003</v>
      </c>
      <c r="D7879" s="17">
        <v>0.43997999999999998</v>
      </c>
      <c r="E7879" s="17">
        <v>0.5</v>
      </c>
      <c r="F7879" s="2">
        <f t="shared" si="1679"/>
        <v>40.015397982585455</v>
      </c>
      <c r="G7879" s="3">
        <f t="shared" si="1680"/>
        <v>17.605974804377947</v>
      </c>
      <c r="H7879" s="2">
        <f t="shared" si="1681"/>
        <v>31.21241058039648</v>
      </c>
      <c r="I7879" s="2">
        <f>SUM(H7879:H7884)</f>
        <v>67.731627443988174</v>
      </c>
      <c r="J7879" s="4">
        <f t="shared" si="1674"/>
        <v>1.692639105412989</v>
      </c>
      <c r="K7879" s="5">
        <f t="shared" si="1683"/>
        <v>7.1730800000000006</v>
      </c>
      <c r="L7879" s="5">
        <f t="shared" si="1675"/>
        <v>6.7991279620853093E-2</v>
      </c>
      <c r="M7879" s="8">
        <f t="shared" si="1676"/>
        <v>258.94460146295216</v>
      </c>
      <c r="N7879" s="6">
        <f>((B7878+E7878)*D7878+(B7879+E7879)*D7879+(B7880+E7880)*D7880)/3/SUM(D7774:D7879)</f>
        <v>6.4701095391844676</v>
      </c>
      <c r="O7879" s="7">
        <f>O7774</f>
        <v>3.9902767314958815E-2</v>
      </c>
      <c r="P7879" s="8">
        <f>M7879*O7774</f>
        <v>10.332606179640925</v>
      </c>
      <c r="Q7879" s="5">
        <f>N7879*O7774</f>
        <v>0.25817527544437319</v>
      </c>
      <c r="R7879" s="8">
        <f t="shared" si="1677"/>
        <v>23.154137881519752</v>
      </c>
      <c r="S7879" s="8">
        <f t="shared" si="1678"/>
        <v>50.608928550080549</v>
      </c>
      <c r="T7879" s="9">
        <f t="shared" si="1684"/>
        <v>1.2647363540431451</v>
      </c>
      <c r="U7879" s="10">
        <f t="shared" si="1685"/>
        <v>0.4279027513698439</v>
      </c>
    </row>
    <row r="7880" spans="1:21" x14ac:dyDescent="0.3">
      <c r="A7880" s="17">
        <v>1991</v>
      </c>
      <c r="B7880" s="17">
        <v>106</v>
      </c>
      <c r="C7880" s="17">
        <v>0.58931</v>
      </c>
      <c r="D7880" s="17">
        <v>0.45518999999999998</v>
      </c>
      <c r="E7880" s="17">
        <v>0.5</v>
      </c>
      <c r="F7880" s="2">
        <f t="shared" si="1679"/>
        <v>22.409423178207508</v>
      </c>
      <c r="G7880" s="3">
        <f t="shared" si="1680"/>
        <v>10.200545336488275</v>
      </c>
      <c r="H7880" s="2">
        <f t="shared" si="1681"/>
        <v>17.30915050996337</v>
      </c>
      <c r="I7880" s="2">
        <f>SUM(H7880:H7884)</f>
        <v>36.519216863591687</v>
      </c>
      <c r="J7880" s="4">
        <f t="shared" si="1674"/>
        <v>1.6296366297864164</v>
      </c>
      <c r="K7880" s="5">
        <f t="shared" si="1683"/>
        <v>7.6282700000000006</v>
      </c>
      <c r="L7880" s="5">
        <f t="shared" si="1675"/>
        <v>7.1626948356807524E-2</v>
      </c>
      <c r="M7880" s="8">
        <f t="shared" si="1676"/>
        <v>142.41211681495295</v>
      </c>
      <c r="N7880" s="6">
        <f>((B7879+E7879)*D7879+(B7880+E7880)*D7880+(B7881+E7881)*D7881)/3/SUM(D7774:D7880)</f>
        <v>6.3536621016298591</v>
      </c>
      <c r="O7880" s="7">
        <f>O7774</f>
        <v>3.9902767314958815E-2</v>
      </c>
      <c r="P7880" s="8">
        <f>M7880*O7774</f>
        <v>5.6826375600978016</v>
      </c>
      <c r="Q7880" s="5">
        <f>N7880*O7774</f>
        <v>0.2535287004392085</v>
      </c>
      <c r="R7880" s="8">
        <f t="shared" si="1677"/>
        <v>12.920784075465694</v>
      </c>
      <c r="S7880" s="8">
        <f t="shared" si="1678"/>
        <v>27.454790668560797</v>
      </c>
      <c r="T7880" s="9">
        <f t="shared" si="1684"/>
        <v>1.2251449066863871</v>
      </c>
      <c r="U7880" s="10">
        <f t="shared" si="1685"/>
        <v>0.40449172310002934</v>
      </c>
    </row>
    <row r="7881" spans="1:21" x14ac:dyDescent="0.3">
      <c r="A7881" s="17">
        <v>1991</v>
      </c>
      <c r="B7881" s="17">
        <v>107</v>
      </c>
      <c r="C7881" s="17">
        <v>0.61409000000000002</v>
      </c>
      <c r="D7881" s="17">
        <v>0.46983000000000003</v>
      </c>
      <c r="E7881" s="17">
        <v>0.5</v>
      </c>
      <c r="F7881" s="2">
        <f t="shared" si="1679"/>
        <v>12.208877841719232</v>
      </c>
      <c r="G7881" s="3">
        <f t="shared" si="1680"/>
        <v>5.7360970763749473</v>
      </c>
      <c r="H7881" s="2">
        <f t="shared" si="1681"/>
        <v>9.3408293035317591</v>
      </c>
      <c r="I7881" s="2">
        <f>SUM(H7881:H7884)</f>
        <v>19.210066353628317</v>
      </c>
      <c r="J7881" s="4">
        <f t="shared" si="1674"/>
        <v>1.5734506154189836</v>
      </c>
      <c r="K7881" s="5">
        <f t="shared" si="1683"/>
        <v>8.0981000000000005</v>
      </c>
      <c r="L7881" s="5">
        <f t="shared" si="1675"/>
        <v>7.5331162790697681E-2</v>
      </c>
      <c r="M7881" s="8">
        <f t="shared" si="1676"/>
        <v>76.14507547576676</v>
      </c>
      <c r="N7881" s="6">
        <f>((B7880+E7880)*D7880+(B7881+E7881)*D7881+(B7882+E7882)*D7882)/3/SUM(D7774:D7881)</f>
        <v>6.235342034962934</v>
      </c>
      <c r="O7881" s="7">
        <f>O7774</f>
        <v>3.9902767314958815E-2</v>
      </c>
      <c r="P7881" s="8">
        <f>M7881*O7774</f>
        <v>3.0383992288894976</v>
      </c>
      <c r="Q7881" s="5">
        <f>N7881*O7774</f>
        <v>0.24880740235030774</v>
      </c>
      <c r="R7881" s="8">
        <f t="shared" si="1677"/>
        <v>7.0167618287223883</v>
      </c>
      <c r="S7881" s="8">
        <f t="shared" si="1678"/>
        <v>14.534006593095102</v>
      </c>
      <c r="T7881" s="9">
        <f t="shared" si="1684"/>
        <v>1.1904457380538791</v>
      </c>
      <c r="U7881" s="10">
        <f t="shared" si="1685"/>
        <v>0.38300487736510447</v>
      </c>
    </row>
    <row r="7882" spans="1:21" x14ac:dyDescent="0.3">
      <c r="A7882" s="17">
        <v>1991</v>
      </c>
      <c r="B7882" s="17">
        <v>108</v>
      </c>
      <c r="C7882" s="17">
        <v>0.63827999999999996</v>
      </c>
      <c r="D7882" s="17">
        <v>0.48386000000000001</v>
      </c>
      <c r="E7882" s="17">
        <v>0.5</v>
      </c>
      <c r="F7882" s="2">
        <f t="shared" si="1679"/>
        <v>6.472780765344285</v>
      </c>
      <c r="G7882" s="3">
        <f t="shared" si="1680"/>
        <v>3.1319197011194859</v>
      </c>
      <c r="H7882" s="3">
        <f t="shared" si="1681"/>
        <v>4.9068209147845421</v>
      </c>
      <c r="I7882" s="2">
        <f>SUM(H7882:H7884)</f>
        <v>9.8692370500965581</v>
      </c>
      <c r="J7882" s="4">
        <f t="shared" si="1674"/>
        <v>1.5247290782560001</v>
      </c>
      <c r="K7882" s="5">
        <f>IF(F7882=0, K7881, K7881+G7882/F7882)</f>
        <v>8.5819600000000005</v>
      </c>
      <c r="L7882" s="5">
        <f t="shared" si="1675"/>
        <v>7.9096405529953923E-2</v>
      </c>
      <c r="M7882" s="8">
        <f t="shared" si="1676"/>
        <v>39.596232978418008</v>
      </c>
      <c r="N7882" s="6">
        <f>((B7881+E7881)*D7881+(B7882+E7882)*D7882+(B7883+E7883)*D7883)/3/SUM(D7774:D7882)</f>
        <v>6.1157554140701356</v>
      </c>
      <c r="O7882" s="7">
        <f>O7774</f>
        <v>3.9902767314958815E-2</v>
      </c>
      <c r="P7882" s="8">
        <f>M7882*O7774</f>
        <v>1.5799992710867123</v>
      </c>
      <c r="Q7882" s="5">
        <f>N7882*O7774</f>
        <v>0.24403556524284023</v>
      </c>
      <c r="R7882" s="8">
        <f t="shared" si="1677"/>
        <v>3.709382099299706</v>
      </c>
      <c r="S7882" s="8">
        <f t="shared" si="1678"/>
        <v>7.5172447643727134</v>
      </c>
      <c r="T7882" s="9">
        <f t="shared" si="1684"/>
        <v>1.1613624865251981</v>
      </c>
      <c r="U7882" s="10">
        <f t="shared" si="1685"/>
        <v>0.36336659173080199</v>
      </c>
    </row>
    <row r="7883" spans="1:21" x14ac:dyDescent="0.3">
      <c r="A7883" s="17">
        <v>1991</v>
      </c>
      <c r="B7883" s="17">
        <v>109</v>
      </c>
      <c r="C7883" s="17">
        <v>0.66180000000000005</v>
      </c>
      <c r="D7883" s="17">
        <v>0.49725999999999998</v>
      </c>
      <c r="E7883" s="17">
        <v>0.5</v>
      </c>
      <c r="F7883" s="2">
        <f t="shared" si="1679"/>
        <v>3.3408610642247991</v>
      </c>
      <c r="G7883" s="3">
        <f t="shared" si="1680"/>
        <v>1.6612765727964236</v>
      </c>
      <c r="H7883" s="3">
        <f t="shared" si="1681"/>
        <v>2.5102227778265873</v>
      </c>
      <c r="I7883" s="2">
        <f>SUM(H7883:H7884)</f>
        <v>4.9624161353120151</v>
      </c>
      <c r="J7883" s="4">
        <f t="shared" si="1674"/>
        <v>1.4853703999999999</v>
      </c>
      <c r="K7883" s="5">
        <f>IF(F7883=0, K7882, K7882+G7883/F7883)</f>
        <v>9.0792200000000012</v>
      </c>
      <c r="L7883" s="5">
        <f t="shared" si="1675"/>
        <v>8.2915251141552529E-2</v>
      </c>
      <c r="M7883" s="8">
        <f t="shared" si="1676"/>
        <v>20.035838400348087</v>
      </c>
      <c r="N7883" s="6">
        <f>((B7882+E7882)*D7882+(B7883+E7883)*D7883)/2/SUM(D7774:D7883)</f>
        <v>5.889755948198192</v>
      </c>
      <c r="O7883" s="7">
        <f>O7774</f>
        <v>3.9902767314958815E-2</v>
      </c>
      <c r="P7883" s="8">
        <f>M7883*O7774</f>
        <v>0.79948539764920634</v>
      </c>
      <c r="Q7883" s="5">
        <f>N7883*O7774</f>
        <v>0.23501756114284708</v>
      </c>
      <c r="R7883" s="8">
        <f t="shared" si="1677"/>
        <v>1.9202763426565599</v>
      </c>
      <c r="S7883" s="8">
        <f t="shared" si="1678"/>
        <v>3.8078626650730074</v>
      </c>
      <c r="T7883" s="9">
        <f t="shared" si="1684"/>
        <v>1.1397848015438408</v>
      </c>
      <c r="U7883" s="10">
        <f t="shared" si="1685"/>
        <v>0.3455855984561591</v>
      </c>
    </row>
    <row r="7884" spans="1:21" x14ac:dyDescent="0.3">
      <c r="A7884" s="17">
        <v>1991</v>
      </c>
      <c r="B7884" s="17" t="s">
        <v>19</v>
      </c>
      <c r="C7884" s="17">
        <v>0.68454000000000004</v>
      </c>
      <c r="D7884" s="17">
        <v>1</v>
      </c>
      <c r="E7884" s="17">
        <v>1.46</v>
      </c>
      <c r="F7884" s="2">
        <f t="shared" si="1679"/>
        <v>1.6795844914283755</v>
      </c>
      <c r="G7884" s="3">
        <f t="shared" si="1680"/>
        <v>1.6795844914283755</v>
      </c>
      <c r="H7884" s="3">
        <f>E7884*F7884</f>
        <v>2.4521933574854282</v>
      </c>
      <c r="I7884" s="2">
        <f>SUM(H7884:H7884)</f>
        <v>2.4521933574854282</v>
      </c>
      <c r="J7884" s="4">
        <f t="shared" si="1674"/>
        <v>1.46</v>
      </c>
      <c r="K7884" s="5">
        <f>IF(F7884=0, K7883, K7883+G7884/F7884)</f>
        <v>10.079220000000001</v>
      </c>
      <c r="L7884" s="5">
        <f>K7884/(110+E7884)</f>
        <v>9.0429032836892173E-2</v>
      </c>
      <c r="M7884" s="8">
        <f t="shared" si="1676"/>
        <v>18.57350939999392</v>
      </c>
      <c r="N7884" s="6">
        <f>N7883-(N7881-N7882)</f>
        <v>5.7701693273053936</v>
      </c>
      <c r="O7884" s="7">
        <f>O7774</f>
        <v>3.9902767314958815E-2</v>
      </c>
      <c r="P7884" s="8">
        <f>M7884*O7774</f>
        <v>0.74113442381015771</v>
      </c>
      <c r="Q7884" s="5">
        <f>N7884*O7774</f>
        <v>0.23024572403537955</v>
      </c>
      <c r="R7884" s="8">
        <f t="shared" si="1677"/>
        <v>1.8875863224164475</v>
      </c>
      <c r="S7884" s="8">
        <f>R7884</f>
        <v>1.8875863224164475</v>
      </c>
      <c r="T7884" s="9">
        <f t="shared" si="1684"/>
        <v>1.123841242908346</v>
      </c>
      <c r="U7884" s="10">
        <f t="shared" si="1685"/>
        <v>0.33615875709165399</v>
      </c>
    </row>
    <row r="7885" spans="1:21" x14ac:dyDescent="0.3">
      <c r="A7885" s="17">
        <v>1992</v>
      </c>
      <c r="B7885" s="17">
        <v>0</v>
      </c>
      <c r="C7885" s="17">
        <v>7.9399999999999991E-3</v>
      </c>
      <c r="D7885" s="17">
        <v>7.8899999999999994E-3</v>
      </c>
      <c r="E7885" s="17">
        <v>0.13</v>
      </c>
      <c r="F7885" s="2">
        <v>100000</v>
      </c>
      <c r="G7885" s="3">
        <f>100000*D7885</f>
        <v>789</v>
      </c>
      <c r="H7885" s="2">
        <f>F7885-(1-E7885)*G7885</f>
        <v>99313.57</v>
      </c>
      <c r="I7885" s="2">
        <f>SUM(H7885:H7995)</f>
        <v>7449702.5873718839</v>
      </c>
      <c r="J7885" s="4">
        <f>I7885/F7885</f>
        <v>74.49702587371884</v>
      </c>
      <c r="K7885" s="5">
        <f>G7885/F7885</f>
        <v>7.8899999999999994E-3</v>
      </c>
      <c r="L7885" s="5">
        <f>K7885/(0.1+E7885)</f>
        <v>3.4304347826086955E-2</v>
      </c>
      <c r="M7885">
        <f>G7885/L7885</f>
        <v>23000</v>
      </c>
      <c r="N7885" s="6">
        <f>(0.1+E7885)*D7885/SUM(D7885:D7885)</f>
        <v>0.23</v>
      </c>
      <c r="O7885" s="7">
        <f>IF((I7885-J7885*F7885+MAX(N7887:N7980)*F7885)/SUM(M7885:M7995)&gt;1/MAX(N7887:N7983),1/MAX(N7887:N7983),(I7885-J7885*F7885+MAX(N7887:N7980)*F7885)/SUM(M7885:M7995))</f>
        <v>4.1626472221640481E-2</v>
      </c>
      <c r="P7885" s="8">
        <f>M7885*O7885</f>
        <v>957.40886109773112</v>
      </c>
      <c r="Q7885" s="5">
        <f>N7885*O7885</f>
        <v>9.5740886109773118E-3</v>
      </c>
      <c r="R7885" s="8">
        <f>((1-Q7885)*H7885)</f>
        <v>98362.733080547507</v>
      </c>
      <c r="S7885" s="8">
        <f>R7885+S7886</f>
        <v>6640565.2012379467</v>
      </c>
      <c r="T7885" s="9">
        <f t="shared" si="1684"/>
        <v>66.405652012379463</v>
      </c>
      <c r="U7885" s="10">
        <f t="shared" ref="U7885:U7948" si="1686">J7885-T7885</f>
        <v>8.0913738613393775</v>
      </c>
    </row>
    <row r="7886" spans="1:21" x14ac:dyDescent="0.3">
      <c r="A7886" s="17">
        <v>1992</v>
      </c>
      <c r="B7886" s="17">
        <v>1</v>
      </c>
      <c r="C7886" s="17">
        <v>6.4000000000000005E-4</v>
      </c>
      <c r="D7886" s="17">
        <v>6.4000000000000005E-4</v>
      </c>
      <c r="E7886" s="17">
        <v>0.5</v>
      </c>
      <c r="F7886" s="2">
        <f>F7885-G7885</f>
        <v>99211</v>
      </c>
      <c r="G7886" s="3">
        <f>D7886*F7886</f>
        <v>63.495040000000003</v>
      </c>
      <c r="H7886" s="2">
        <f>F7886-0.5*G7886</f>
        <v>99179.252479999996</v>
      </c>
      <c r="I7886" s="2">
        <f>SUM(H7886:H7995)</f>
        <v>7350389.0173718855</v>
      </c>
      <c r="J7886" s="4">
        <f t="shared" ref="J7886:J7949" si="1687">I7886/F7886</f>
        <v>74.088448028665027</v>
      </c>
      <c r="K7886" s="5">
        <f>K7885+G7886/F7886</f>
        <v>8.5299999999999994E-3</v>
      </c>
      <c r="L7886" s="5">
        <f t="shared" ref="L7886:L7949" si="1688">K7886/(B7886+E7886)</f>
        <v>5.6866666666666663E-3</v>
      </c>
      <c r="M7886" s="8">
        <f t="shared" ref="M7886:M7949" si="1689">G7886/L7886</f>
        <v>11165.599062133648</v>
      </c>
      <c r="N7886" s="6">
        <f>(B7886+E7886)*D7886/SUM(D7885:D7886)</f>
        <v>0.11254396248534586</v>
      </c>
      <c r="O7886" s="7">
        <f>O7885</f>
        <v>4.1626472221640481E-2</v>
      </c>
      <c r="P7886" s="8">
        <f>M7886*O7885</f>
        <v>464.7844991978813</v>
      </c>
      <c r="Q7886" s="5">
        <f>N7886*O7885</f>
        <v>4.684808128109598E-3</v>
      </c>
      <c r="R7886" s="8">
        <f t="shared" ref="R7886:R7949" si="1690">((1-Q7886)*H7886)</f>
        <v>98714.616711841867</v>
      </c>
      <c r="S7886" s="8">
        <f t="shared" ref="S7886:S7949" si="1691">R7886+S7887</f>
        <v>6542202.4681573994</v>
      </c>
      <c r="T7886" s="9">
        <f t="shared" si="1684"/>
        <v>65.942309503557055</v>
      </c>
      <c r="U7886" s="10">
        <f t="shared" si="1686"/>
        <v>8.1461385251079719</v>
      </c>
    </row>
    <row r="7887" spans="1:21" x14ac:dyDescent="0.3">
      <c r="A7887" s="17">
        <v>1992</v>
      </c>
      <c r="B7887" s="17">
        <v>2</v>
      </c>
      <c r="C7887" s="17">
        <v>4.8000000000000001E-4</v>
      </c>
      <c r="D7887" s="17">
        <v>4.8000000000000001E-4</v>
      </c>
      <c r="E7887" s="17">
        <v>0.5</v>
      </c>
      <c r="F7887" s="2">
        <f t="shared" ref="F7887:F7950" si="1692">F7886-G7886</f>
        <v>99147.504960000006</v>
      </c>
      <c r="G7887" s="3">
        <f t="shared" ref="G7887:G7950" si="1693">D7887*F7887</f>
        <v>47.590802380800007</v>
      </c>
      <c r="H7887" s="2">
        <f t="shared" ref="H7887:H7950" si="1694">F7887-0.5*G7887</f>
        <v>99123.709558809613</v>
      </c>
      <c r="I7887" s="2">
        <f>SUM(H7887:H7995)</f>
        <v>7251209.7648918852</v>
      </c>
      <c r="J7887" s="4">
        <f t="shared" si="1687"/>
        <v>73.135574796534797</v>
      </c>
      <c r="K7887" s="5">
        <f t="shared" ref="K7887:K7950" si="1695">K7886+G7887/F7887</f>
        <v>9.0099999999999989E-3</v>
      </c>
      <c r="L7887" s="5">
        <f t="shared" si="1688"/>
        <v>3.6039999999999996E-3</v>
      </c>
      <c r="M7887" s="8">
        <f t="shared" si="1689"/>
        <v>13204.99511120977</v>
      </c>
      <c r="N7887" s="6">
        <f>((B7886+E7886)*D7886+(B7887+E7887)*D7887+(B7888+E7888)*D7888)/3/SUM(D7885:D7887)</f>
        <v>0.12652608213096564</v>
      </c>
      <c r="O7887" s="7">
        <f>O7885</f>
        <v>4.1626472221640481E-2</v>
      </c>
      <c r="P7887" s="8">
        <f>M7887*O7885</f>
        <v>549.67736218367179</v>
      </c>
      <c r="Q7887" s="5">
        <f>N7887*O7885</f>
        <v>5.2668344431376435E-3</v>
      </c>
      <c r="R7887" s="8">
        <f t="shared" si="1690"/>
        <v>98601.641391173704</v>
      </c>
      <c r="S7887" s="8">
        <f t="shared" si="1691"/>
        <v>6443487.8514455575</v>
      </c>
      <c r="T7887" s="9">
        <f t="shared" si="1684"/>
        <v>64.988905712202367</v>
      </c>
      <c r="U7887" s="10">
        <f t="shared" si="1686"/>
        <v>8.1466690843324301</v>
      </c>
    </row>
    <row r="7888" spans="1:21" x14ac:dyDescent="0.3">
      <c r="A7888" s="17">
        <v>1992</v>
      </c>
      <c r="B7888" s="17">
        <v>3</v>
      </c>
      <c r="C7888" s="17">
        <v>3.6000000000000002E-4</v>
      </c>
      <c r="D7888" s="17">
        <v>3.6000000000000002E-4</v>
      </c>
      <c r="E7888" s="17">
        <v>0.5</v>
      </c>
      <c r="F7888" s="2">
        <f t="shared" si="1692"/>
        <v>99099.914157619205</v>
      </c>
      <c r="G7888" s="3">
        <f t="shared" si="1693"/>
        <v>35.675969096742918</v>
      </c>
      <c r="H7888" s="2">
        <f t="shared" si="1694"/>
        <v>99082.076173070833</v>
      </c>
      <c r="I7888" s="2">
        <f>SUM(H7888:H7995)</f>
        <v>7152086.055333076</v>
      </c>
      <c r="J7888" s="4">
        <f t="shared" si="1687"/>
        <v>72.17045661571035</v>
      </c>
      <c r="K7888" s="5">
        <f t="shared" si="1695"/>
        <v>9.3699999999999981E-3</v>
      </c>
      <c r="L7888" s="5">
        <f t="shared" si="1688"/>
        <v>2.6771428571428567E-3</v>
      </c>
      <c r="M7888" s="8">
        <f t="shared" si="1689"/>
        <v>13326.13573517612</v>
      </c>
      <c r="N7888" s="6">
        <f>((B7887+E7887)*D7887+(B7888+E7888)*D7888+(B7889+E7889)*D7889)/3/SUM(D7885:D7888)</f>
        <v>0.12113127001067241</v>
      </c>
      <c r="O7888" s="7">
        <f>O7885</f>
        <v>4.1626472221640481E-2</v>
      </c>
      <c r="P7888" s="8">
        <f>M7888*O7885</f>
        <v>554.72001900211933</v>
      </c>
      <c r="Q7888" s="5">
        <f>N7888*O7885</f>
        <v>5.0422674462712877E-3</v>
      </c>
      <c r="R7888" s="8">
        <f t="shared" si="1690"/>
        <v>98582.477845874382</v>
      </c>
      <c r="S7888" s="8">
        <f t="shared" si="1691"/>
        <v>6344886.2100543836</v>
      </c>
      <c r="T7888" s="9">
        <f t="shared" si="1684"/>
        <v>64.025143351413917</v>
      </c>
      <c r="U7888" s="10">
        <f t="shared" si="1686"/>
        <v>8.1453132642964334</v>
      </c>
    </row>
    <row r="7889" spans="1:21" x14ac:dyDescent="0.3">
      <c r="A7889" s="17">
        <v>1992</v>
      </c>
      <c r="B7889" s="17">
        <v>4</v>
      </c>
      <c r="C7889" s="17">
        <v>2.1000000000000001E-4</v>
      </c>
      <c r="D7889" s="17">
        <v>2.1000000000000001E-4</v>
      </c>
      <c r="E7889" s="17">
        <v>0.5</v>
      </c>
      <c r="F7889" s="2">
        <f t="shared" si="1692"/>
        <v>99064.23818852246</v>
      </c>
      <c r="G7889" s="3">
        <f t="shared" si="1693"/>
        <v>20.803490019589717</v>
      </c>
      <c r="H7889" s="2">
        <f t="shared" si="1694"/>
        <v>99053.836443512671</v>
      </c>
      <c r="I7889" s="2">
        <f>SUM(H7889:H7995)</f>
        <v>7053003.9791600052</v>
      </c>
      <c r="J7889" s="4">
        <f t="shared" si="1687"/>
        <v>71.196267271928235</v>
      </c>
      <c r="K7889" s="5">
        <f t="shared" si="1695"/>
        <v>9.5799999999999982E-3</v>
      </c>
      <c r="L7889" s="5">
        <f t="shared" si="1688"/>
        <v>2.1288888888888885E-3</v>
      </c>
      <c r="M7889" s="8">
        <f t="shared" si="1689"/>
        <v>9771.9942680745025</v>
      </c>
      <c r="N7889" s="6">
        <f>((B7888+E7888)*D7888+(B7889+E7889)*D7889+(B7890+E7890)*D7890)/3/SUM(D7885:D7889)</f>
        <v>0.10542797494780795</v>
      </c>
      <c r="O7889" s="7">
        <f>O7885</f>
        <v>4.1626472221640481E-2</v>
      </c>
      <c r="P7889" s="8">
        <f>M7889*O7885</f>
        <v>406.77364795003331</v>
      </c>
      <c r="Q7889" s="5">
        <f>N7889*O7885</f>
        <v>4.3885946705487363E-3</v>
      </c>
      <c r="R7889" s="8">
        <f t="shared" si="1690"/>
        <v>98619.129304799266</v>
      </c>
      <c r="S7889" s="8">
        <f t="shared" si="1691"/>
        <v>6246303.732208509</v>
      </c>
      <c r="T7889" s="9">
        <f t="shared" si="1684"/>
        <v>63.053063814225169</v>
      </c>
      <c r="U7889" s="10">
        <f t="shared" si="1686"/>
        <v>8.1432034577030663</v>
      </c>
    </row>
    <row r="7890" spans="1:21" x14ac:dyDescent="0.3">
      <c r="A7890" s="17">
        <v>1992</v>
      </c>
      <c r="B7890" s="17">
        <v>5</v>
      </c>
      <c r="C7890" s="17">
        <v>1.4999999999999999E-4</v>
      </c>
      <c r="D7890" s="17">
        <v>1.4999999999999999E-4</v>
      </c>
      <c r="E7890" s="17">
        <v>0.5</v>
      </c>
      <c r="F7890" s="2">
        <f t="shared" si="1692"/>
        <v>99043.434698502868</v>
      </c>
      <c r="G7890" s="3">
        <f t="shared" si="1693"/>
        <v>14.856515204775429</v>
      </c>
      <c r="H7890" s="2">
        <f t="shared" si="1694"/>
        <v>99036.006440900484</v>
      </c>
      <c r="I7890" s="2">
        <f>SUM(H7890:H7995)</f>
        <v>6953950.1427164916</v>
      </c>
      <c r="J7890" s="4">
        <f t="shared" si="1687"/>
        <v>70.211116606415573</v>
      </c>
      <c r="K7890" s="5">
        <f t="shared" si="1695"/>
        <v>9.7299999999999991E-3</v>
      </c>
      <c r="L7890" s="5">
        <f t="shared" si="1688"/>
        <v>1.769090909090909E-3</v>
      </c>
      <c r="M7890" s="8">
        <f t="shared" si="1689"/>
        <v>8397.8246275709007</v>
      </c>
      <c r="N7890" s="6">
        <f>((B7889+E7889)*D7889+(B7890+E7890)*D7890+(B7891+E7891)*D7891)/3/SUM(D7885:D7890)</f>
        <v>0.10071942446043167</v>
      </c>
      <c r="O7890" s="7">
        <f>O7885</f>
        <v>4.1626472221640481E-2</v>
      </c>
      <c r="P7890" s="8">
        <f>M7890*O7885</f>
        <v>349.57181358178843</v>
      </c>
      <c r="Q7890" s="5">
        <f>N7890*O7885</f>
        <v>4.1925943244817757E-3</v>
      </c>
      <c r="R7890" s="8">
        <f t="shared" si="1690"/>
        <v>98620.788642377025</v>
      </c>
      <c r="S7890" s="8">
        <f t="shared" si="1691"/>
        <v>6147684.6029037097</v>
      </c>
      <c r="T7890" s="9">
        <f t="shared" si="1684"/>
        <v>62.070591772365482</v>
      </c>
      <c r="U7890" s="10">
        <f t="shared" si="1686"/>
        <v>8.1405248340500904</v>
      </c>
    </row>
    <row r="7891" spans="1:21" x14ac:dyDescent="0.3">
      <c r="A7891" s="17">
        <v>1992</v>
      </c>
      <c r="B7891" s="17">
        <v>6</v>
      </c>
      <c r="C7891" s="17">
        <v>1.8000000000000001E-4</v>
      </c>
      <c r="D7891" s="17">
        <v>1.8000000000000001E-4</v>
      </c>
      <c r="E7891" s="17">
        <v>0.5</v>
      </c>
      <c r="F7891" s="2">
        <f t="shared" si="1692"/>
        <v>99028.578183298087</v>
      </c>
      <c r="G7891" s="3">
        <f t="shared" si="1693"/>
        <v>17.825144072993655</v>
      </c>
      <c r="H7891" s="2">
        <f t="shared" si="1694"/>
        <v>99019.665611261589</v>
      </c>
      <c r="I7891" s="2">
        <f>SUM(H7891:H7995)</f>
        <v>6854914.1362755913</v>
      </c>
      <c r="J7891" s="4">
        <f t="shared" si="1687"/>
        <v>69.221574842641985</v>
      </c>
      <c r="K7891" s="5">
        <f t="shared" si="1695"/>
        <v>9.9099999999999987E-3</v>
      </c>
      <c r="L7891" s="5">
        <f t="shared" si="1688"/>
        <v>1.5246153846153845E-3</v>
      </c>
      <c r="M7891" s="8">
        <f t="shared" si="1689"/>
        <v>11691.567757261228</v>
      </c>
      <c r="N7891" s="6">
        <f>((B7890+E7890)*D7890+(B7891+E7891)*D7891+(B7892+E7892)*D7892)/3/SUM(D7885:D7891)</f>
        <v>0.10242179616548942</v>
      </c>
      <c r="O7891" s="7">
        <f>O7885</f>
        <v>4.1626472221640481E-2</v>
      </c>
      <c r="P7891" s="8">
        <f>M7891*O7885</f>
        <v>486.67872047506199</v>
      </c>
      <c r="Q7891" s="5">
        <f>N7891*O7885</f>
        <v>4.2634580529732694E-3</v>
      </c>
      <c r="R7891" s="8">
        <f t="shared" si="1690"/>
        <v>98597.499420508539</v>
      </c>
      <c r="S7891" s="8">
        <f t="shared" si="1691"/>
        <v>6049063.8142613331</v>
      </c>
      <c r="T7891" s="9">
        <f t="shared" si="1684"/>
        <v>61.084021655493721</v>
      </c>
      <c r="U7891" s="10">
        <f t="shared" si="1686"/>
        <v>8.1375531871482636</v>
      </c>
    </row>
    <row r="7892" spans="1:21" x14ac:dyDescent="0.3">
      <c r="A7892" s="17">
        <v>1992</v>
      </c>
      <c r="B7892" s="17">
        <v>7</v>
      </c>
      <c r="C7892" s="17">
        <v>1.3999999999999999E-4</v>
      </c>
      <c r="D7892" s="17">
        <v>1.3999999999999999E-4</v>
      </c>
      <c r="E7892" s="17">
        <v>0.5</v>
      </c>
      <c r="F7892" s="2">
        <f t="shared" si="1692"/>
        <v>99010.753039225092</v>
      </c>
      <c r="G7892" s="3">
        <f t="shared" si="1693"/>
        <v>13.861505425491512</v>
      </c>
      <c r="H7892" s="2">
        <f t="shared" si="1694"/>
        <v>99003.822286512339</v>
      </c>
      <c r="I7892" s="2">
        <f>SUM(H7892:H7995)</f>
        <v>6755894.4706643298</v>
      </c>
      <c r="J7892" s="4">
        <f t="shared" si="1687"/>
        <v>68.233946953093536</v>
      </c>
      <c r="K7892" s="5">
        <f t="shared" si="1695"/>
        <v>1.0049999999999998E-2</v>
      </c>
      <c r="L7892" s="5">
        <f t="shared" si="1688"/>
        <v>1.3399999999999998E-3</v>
      </c>
      <c r="M7892" s="8">
        <f t="shared" si="1689"/>
        <v>10344.40703394889</v>
      </c>
      <c r="N7892" s="6">
        <f>((B7891+E7891)*D7891+(B7892+E7892)*D7892+(B7893+E7893)*D7893)/3/SUM(D7885:D7892)</f>
        <v>0.13847429519071314</v>
      </c>
      <c r="O7892" s="7">
        <f>O7885</f>
        <v>4.1626472221640481E-2</v>
      </c>
      <c r="P7892" s="8">
        <f>M7892*O7885</f>
        <v>430.60117204801588</v>
      </c>
      <c r="Q7892" s="5">
        <f>N7892*O7885</f>
        <v>5.7641964021674643E-3</v>
      </c>
      <c r="R7892" s="8">
        <f t="shared" si="1690"/>
        <v>98433.144810287602</v>
      </c>
      <c r="S7892" s="8">
        <f t="shared" si="1691"/>
        <v>5950466.3148408243</v>
      </c>
      <c r="T7892" s="9">
        <f t="shared" si="1684"/>
        <v>60.099192584500678</v>
      </c>
      <c r="U7892" s="10">
        <f t="shared" si="1686"/>
        <v>8.1347543685928585</v>
      </c>
    </row>
    <row r="7893" spans="1:21" x14ac:dyDescent="0.3">
      <c r="A7893" s="17">
        <v>1992</v>
      </c>
      <c r="B7893" s="17">
        <v>8</v>
      </c>
      <c r="C7893" s="17">
        <v>2.3000000000000001E-4</v>
      </c>
      <c r="D7893" s="17">
        <v>2.3000000000000001E-4</v>
      </c>
      <c r="E7893" s="17">
        <v>0.5</v>
      </c>
      <c r="F7893" s="2">
        <f t="shared" si="1692"/>
        <v>98996.8915337996</v>
      </c>
      <c r="G7893" s="3">
        <f t="shared" si="1693"/>
        <v>22.76928505277391</v>
      </c>
      <c r="H7893" s="2">
        <f t="shared" si="1694"/>
        <v>98985.506891273209</v>
      </c>
      <c r="I7893" s="2">
        <f>SUM(H7893:H7995)</f>
        <v>6656890.6483778171</v>
      </c>
      <c r="J7893" s="4">
        <f t="shared" si="1687"/>
        <v>67.243431033438213</v>
      </c>
      <c r="K7893" s="5">
        <f t="shared" si="1695"/>
        <v>1.0279999999999997E-2</v>
      </c>
      <c r="L7893" s="5">
        <f t="shared" si="1688"/>
        <v>1.209411764705882E-3</v>
      </c>
      <c r="M7893" s="8">
        <f t="shared" si="1689"/>
        <v>18826.743477488159</v>
      </c>
      <c r="N7893" s="6">
        <f>((B7892+E7892)*D7892+(B7893+E7893)*D7893+(B7894+E7894)*D7894)/3/SUM(D7885:D7893)</f>
        <v>0.15904669260700394</v>
      </c>
      <c r="O7893" s="7">
        <f>O7885</f>
        <v>4.1626472221640481E-2</v>
      </c>
      <c r="P7893" s="8">
        <f>M7893*O7885</f>
        <v>783.69091438961198</v>
      </c>
      <c r="Q7893" s="5">
        <f>N7893*O7885</f>
        <v>6.620552731749242E-3</v>
      </c>
      <c r="R7893" s="8">
        <f t="shared" si="1690"/>
        <v>98330.168123220603</v>
      </c>
      <c r="S7893" s="8">
        <f t="shared" si="1691"/>
        <v>5852033.1700305371</v>
      </c>
      <c r="T7893" s="9">
        <f t="shared" si="1684"/>
        <v>59.113302239722657</v>
      </c>
      <c r="U7893" s="10">
        <f t="shared" si="1686"/>
        <v>8.1301287937155564</v>
      </c>
    </row>
    <row r="7894" spans="1:21" x14ac:dyDescent="0.3">
      <c r="A7894" s="17">
        <v>1992</v>
      </c>
      <c r="B7894" s="17">
        <v>9</v>
      </c>
      <c r="C7894" s="17">
        <v>2.0000000000000001E-4</v>
      </c>
      <c r="D7894" s="17">
        <v>2.0000000000000001E-4</v>
      </c>
      <c r="E7894" s="17">
        <v>0.5</v>
      </c>
      <c r="F7894" s="2">
        <f t="shared" si="1692"/>
        <v>98974.122248746833</v>
      </c>
      <c r="G7894" s="3">
        <f t="shared" si="1693"/>
        <v>19.794824449749367</v>
      </c>
      <c r="H7894" s="2">
        <f t="shared" si="1694"/>
        <v>98964.224836521957</v>
      </c>
      <c r="I7894" s="2">
        <f>SUM(H7894:H7995)</f>
        <v>6557905.1414865442</v>
      </c>
      <c r="J7894" s="4">
        <f t="shared" si="1687"/>
        <v>66.258785554115661</v>
      </c>
      <c r="K7894" s="5">
        <f t="shared" si="1695"/>
        <v>1.0479999999999998E-2</v>
      </c>
      <c r="L7894" s="5">
        <f t="shared" si="1688"/>
        <v>1.1031578947368419E-3</v>
      </c>
      <c r="M7894" s="8">
        <f t="shared" si="1689"/>
        <v>17943.781705402576</v>
      </c>
      <c r="N7894" s="6">
        <f>((B7893+E7893)*D7893+(B7894+E7894)*D7894+(B7895+E7895)*D7895)/3/SUM(D7885:D7894)</f>
        <v>0.17270992366412216</v>
      </c>
      <c r="O7894" s="7">
        <f>O7885</f>
        <v>4.1626472221640481E-2</v>
      </c>
      <c r="P7894" s="8">
        <f>M7894*O7885</f>
        <v>746.93633071112106</v>
      </c>
      <c r="Q7894" s="5">
        <f>N7894*O7885</f>
        <v>7.1893048398062294E-3</v>
      </c>
      <c r="R7894" s="8">
        <f t="shared" si="1690"/>
        <v>98252.740855937082</v>
      </c>
      <c r="S7894" s="8">
        <f t="shared" si="1691"/>
        <v>5753703.001907316</v>
      </c>
      <c r="T7894" s="9">
        <f t="shared" si="1684"/>
        <v>58.133407714865257</v>
      </c>
      <c r="U7894" s="10">
        <f t="shared" si="1686"/>
        <v>8.1253778392504046</v>
      </c>
    </row>
    <row r="7895" spans="1:21" x14ac:dyDescent="0.3">
      <c r="A7895" s="17">
        <v>1992</v>
      </c>
      <c r="B7895" s="17">
        <v>10</v>
      </c>
      <c r="C7895" s="17">
        <v>1.4999999999999999E-4</v>
      </c>
      <c r="D7895" s="17">
        <v>1.4999999999999999E-4</v>
      </c>
      <c r="E7895" s="17">
        <v>0.5</v>
      </c>
      <c r="F7895" s="2">
        <f t="shared" si="1692"/>
        <v>98954.32742429708</v>
      </c>
      <c r="G7895" s="3">
        <f t="shared" si="1693"/>
        <v>14.843149113644561</v>
      </c>
      <c r="H7895" s="2">
        <f t="shared" si="1694"/>
        <v>98946.905849740258</v>
      </c>
      <c r="I7895" s="2">
        <f>SUM(H7895:H7995)</f>
        <v>6458940.9166500214</v>
      </c>
      <c r="J7895" s="4">
        <f t="shared" si="1687"/>
        <v>65.271939942104083</v>
      </c>
      <c r="K7895" s="5">
        <f t="shared" si="1695"/>
        <v>1.0629999999999999E-2</v>
      </c>
      <c r="L7895" s="5">
        <f t="shared" si="1688"/>
        <v>1.0123809523809523E-3</v>
      </c>
      <c r="M7895" s="8">
        <f t="shared" si="1689"/>
        <v>14661.624242076001</v>
      </c>
      <c r="N7895" s="6">
        <f>((B7894+E7894)*D7894+(B7895+E7895)*D7895+(B7896+E7896)*D7896)/3/SUM(D7885:D7895)</f>
        <v>0.1774851050486046</v>
      </c>
      <c r="O7895" s="7">
        <f>O7885</f>
        <v>4.1626472221640481E-2</v>
      </c>
      <c r="P7895" s="8">
        <f>M7895*O7885</f>
        <v>610.31169423690733</v>
      </c>
      <c r="Q7895" s="5">
        <f>N7895*O7885</f>
        <v>7.3880787950606824E-3</v>
      </c>
      <c r="R7895" s="8">
        <f t="shared" si="1690"/>
        <v>98215.878312794928</v>
      </c>
      <c r="S7895" s="8">
        <f t="shared" si="1691"/>
        <v>5655450.2610513791</v>
      </c>
      <c r="T7895" s="9">
        <f t="shared" si="1684"/>
        <v>57.152126726119803</v>
      </c>
      <c r="U7895" s="10">
        <f t="shared" si="1686"/>
        <v>8.11981321598428</v>
      </c>
    </row>
    <row r="7896" spans="1:21" x14ac:dyDescent="0.3">
      <c r="A7896" s="17">
        <v>1992</v>
      </c>
      <c r="B7896" s="17">
        <v>11</v>
      </c>
      <c r="C7896" s="17">
        <v>1.9000000000000001E-4</v>
      </c>
      <c r="D7896" s="17">
        <v>1.9000000000000001E-4</v>
      </c>
      <c r="E7896" s="17">
        <v>0.5</v>
      </c>
      <c r="F7896" s="2">
        <f t="shared" si="1692"/>
        <v>98939.484275183437</v>
      </c>
      <c r="G7896" s="3">
        <f t="shared" si="1693"/>
        <v>18.798502012284853</v>
      </c>
      <c r="H7896" s="2">
        <f t="shared" si="1694"/>
        <v>98930.085024177301</v>
      </c>
      <c r="I7896" s="2">
        <f>SUM(H7896:H7995)</f>
        <v>6359994.0108002815</v>
      </c>
      <c r="J7896" s="4">
        <f t="shared" si="1687"/>
        <v>64.281657190682679</v>
      </c>
      <c r="K7896" s="5">
        <f t="shared" si="1695"/>
        <v>1.0819999999999998E-2</v>
      </c>
      <c r="L7896" s="5">
        <f t="shared" si="1688"/>
        <v>9.4086956521739111E-4</v>
      </c>
      <c r="M7896" s="8">
        <f t="shared" si="1689"/>
        <v>19979.92358052457</v>
      </c>
      <c r="N7896" s="6">
        <f>((B7895+E7895)*D7895+(B7896+E7896)*D7896+(B7897+E7897)*D7897)/3/SUM(D7885:D7896)</f>
        <v>0.20055452865064699</v>
      </c>
      <c r="O7896" s="7">
        <f>O7885</f>
        <v>4.1626472221640481E-2</v>
      </c>
      <c r="P7896" s="8">
        <f>M7896*O7885</f>
        <v>831.6937339152056</v>
      </c>
      <c r="Q7896" s="5">
        <f>N7896*O7885</f>
        <v>8.3483775158003579E-3</v>
      </c>
      <c r="R7896" s="8">
        <f t="shared" si="1690"/>
        <v>98104.179326725251</v>
      </c>
      <c r="S7896" s="8">
        <f t="shared" si="1691"/>
        <v>5557234.3827385847</v>
      </c>
      <c r="T7896" s="9">
        <f t="shared" si="1684"/>
        <v>56.168014452976905</v>
      </c>
      <c r="U7896" s="10">
        <f t="shared" si="1686"/>
        <v>8.1136427377057743</v>
      </c>
    </row>
    <row r="7897" spans="1:21" x14ac:dyDescent="0.3">
      <c r="A7897" s="17">
        <v>1992</v>
      </c>
      <c r="B7897" s="17">
        <v>12</v>
      </c>
      <c r="C7897" s="17">
        <v>2.2000000000000001E-4</v>
      </c>
      <c r="D7897" s="17">
        <v>2.2000000000000001E-4</v>
      </c>
      <c r="E7897" s="17">
        <v>0.5</v>
      </c>
      <c r="F7897" s="2">
        <f t="shared" si="1692"/>
        <v>98920.68577317115</v>
      </c>
      <c r="G7897" s="3">
        <f t="shared" si="1693"/>
        <v>21.762550870097655</v>
      </c>
      <c r="H7897" s="2">
        <f t="shared" si="1694"/>
        <v>98909.804497736099</v>
      </c>
      <c r="I7897" s="2">
        <f>SUM(H7897:H7995)</f>
        <v>6261063.9257761054</v>
      </c>
      <c r="J7897" s="4">
        <f t="shared" si="1687"/>
        <v>63.293778008504312</v>
      </c>
      <c r="K7897" s="5">
        <f t="shared" si="1695"/>
        <v>1.1039999999999998E-2</v>
      </c>
      <c r="L7897" s="5">
        <f t="shared" si="1688"/>
        <v>8.8319999999999978E-4</v>
      </c>
      <c r="M7897" s="8">
        <f t="shared" si="1689"/>
        <v>24640.569372846083</v>
      </c>
      <c r="N7897" s="6">
        <f>((B7896+E7896)*D7896+(B7897+E7897)*D7897+(B7898+E7898)*D7898)/3/SUM(D7885:D7897)</f>
        <v>0.23867753623188412</v>
      </c>
      <c r="O7897" s="7">
        <f>O7885</f>
        <v>4.1626472221640481E-2</v>
      </c>
      <c r="P7897" s="8">
        <f>M7897*O7885</f>
        <v>1025.6999765241826</v>
      </c>
      <c r="Q7897" s="5">
        <f>N7897*O7885</f>
        <v>9.9353038318861133E-3</v>
      </c>
      <c r="R7897" s="8">
        <f t="shared" si="1690"/>
        <v>97927.105538098636</v>
      </c>
      <c r="S7897" s="8">
        <f t="shared" si="1691"/>
        <v>5459130.2034118595</v>
      </c>
      <c r="T7897" s="9">
        <f t="shared" si="1684"/>
        <v>55.186942556482578</v>
      </c>
      <c r="U7897" s="10">
        <f t="shared" si="1686"/>
        <v>8.1068354520217341</v>
      </c>
    </row>
    <row r="7898" spans="1:21" x14ac:dyDescent="0.3">
      <c r="A7898" s="17">
        <v>1992</v>
      </c>
      <c r="B7898" s="17">
        <v>13</v>
      </c>
      <c r="C7898" s="17">
        <v>2.2000000000000001E-4</v>
      </c>
      <c r="D7898" s="17">
        <v>2.2000000000000001E-4</v>
      </c>
      <c r="E7898" s="17">
        <v>0.5</v>
      </c>
      <c r="F7898" s="2">
        <f t="shared" si="1692"/>
        <v>98898.923222301048</v>
      </c>
      <c r="G7898" s="3">
        <f t="shared" si="1693"/>
        <v>21.757763108906232</v>
      </c>
      <c r="H7898" s="2">
        <f t="shared" si="1694"/>
        <v>98888.044340746594</v>
      </c>
      <c r="I7898" s="2">
        <f>SUM(H7898:H7995)</f>
        <v>6162154.1212783689</v>
      </c>
      <c r="J7898" s="4">
        <f t="shared" si="1687"/>
        <v>62.307595679553813</v>
      </c>
      <c r="K7898" s="5">
        <f t="shared" si="1695"/>
        <v>1.1259999999999997E-2</v>
      </c>
      <c r="L7898" s="5">
        <f t="shared" si="1688"/>
        <v>8.3407407407407388E-4</v>
      </c>
      <c r="M7898" s="8">
        <f t="shared" si="1689"/>
        <v>26086.128061299663</v>
      </c>
      <c r="N7898" s="6">
        <f>((B7897+E7897)*D7897+(B7898+E7898)*D7898+(B7899+E7899)*D7899)/3/SUM(D7885:D7898)</f>
        <v>0.28522794552989944</v>
      </c>
      <c r="O7898" s="7">
        <f>O7885</f>
        <v>4.1626472221640481E-2</v>
      </c>
      <c r="P7898" s="8">
        <f>M7898*O7885</f>
        <v>1085.8734851138468</v>
      </c>
      <c r="Q7898" s="5">
        <f>N7898*O7885</f>
        <v>1.1873033151435943E-2</v>
      </c>
      <c r="R7898" s="8">
        <f t="shared" si="1690"/>
        <v>97713.943312008239</v>
      </c>
      <c r="S7898" s="8">
        <f t="shared" si="1691"/>
        <v>5361203.0978737604</v>
      </c>
      <c r="T7898" s="9">
        <f t="shared" si="1684"/>
        <v>54.208912728231248</v>
      </c>
      <c r="U7898" s="10">
        <f t="shared" si="1686"/>
        <v>8.0986829513225658</v>
      </c>
    </row>
    <row r="7899" spans="1:21" x14ac:dyDescent="0.3">
      <c r="A7899" s="17">
        <v>1992</v>
      </c>
      <c r="B7899" s="17">
        <v>14</v>
      </c>
      <c r="C7899" s="17">
        <v>2.7E-4</v>
      </c>
      <c r="D7899" s="17">
        <v>2.7E-4</v>
      </c>
      <c r="E7899" s="17">
        <v>0.5</v>
      </c>
      <c r="F7899" s="2">
        <f t="shared" si="1692"/>
        <v>98877.16545919214</v>
      </c>
      <c r="G7899" s="3">
        <f t="shared" si="1693"/>
        <v>26.696834673981879</v>
      </c>
      <c r="H7899" s="2">
        <f t="shared" si="1694"/>
        <v>98863.817041855145</v>
      </c>
      <c r="I7899" s="2">
        <f>SUM(H7899:H7995)</f>
        <v>6063266.0769376224</v>
      </c>
      <c r="J7899" s="4">
        <f t="shared" si="1687"/>
        <v>61.321196342749218</v>
      </c>
      <c r="K7899" s="5">
        <f t="shared" si="1695"/>
        <v>1.1529999999999997E-2</v>
      </c>
      <c r="L7899" s="5">
        <f t="shared" si="1688"/>
        <v>7.9517241379310321E-4</v>
      </c>
      <c r="M7899" s="8">
        <f t="shared" si="1689"/>
        <v>33573.642911772535</v>
      </c>
      <c r="N7899" s="6">
        <f>((B7898+E7898)*D7898+(B7899+E7899)*D7899+(B7900+E7900)*D7900)/3/SUM(D7885:D7899)</f>
        <v>0.40965596993350695</v>
      </c>
      <c r="O7899" s="7">
        <f>O7885</f>
        <v>4.1626472221640481E-2</v>
      </c>
      <c r="P7899" s="8">
        <f>M7899*O7885</f>
        <v>1397.5523140461762</v>
      </c>
      <c r="Q7899" s="5">
        <f>N7899*O7885</f>
        <v>1.7052532852866314E-2</v>
      </c>
      <c r="R7899" s="8">
        <f t="shared" si="1690"/>
        <v>97177.93855378915</v>
      </c>
      <c r="S7899" s="8">
        <f t="shared" si="1691"/>
        <v>5263489.1545617525</v>
      </c>
      <c r="T7899" s="9">
        <f t="shared" si="1684"/>
        <v>53.232605628587329</v>
      </c>
      <c r="U7899" s="10">
        <f t="shared" si="1686"/>
        <v>8.0885907141618887</v>
      </c>
    </row>
    <row r="7900" spans="1:21" x14ac:dyDescent="0.3">
      <c r="A7900" s="17">
        <v>1992</v>
      </c>
      <c r="B7900" s="17">
        <v>15</v>
      </c>
      <c r="C7900" s="17">
        <v>4.6999999999999999E-4</v>
      </c>
      <c r="D7900" s="17">
        <v>4.6999999999999999E-4</v>
      </c>
      <c r="E7900" s="17">
        <v>0.5</v>
      </c>
      <c r="F7900" s="2">
        <f t="shared" si="1692"/>
        <v>98850.468624518151</v>
      </c>
      <c r="G7900" s="3">
        <f t="shared" si="1693"/>
        <v>46.459720253523528</v>
      </c>
      <c r="H7900" s="2">
        <f t="shared" si="1694"/>
        <v>98827.238764391383</v>
      </c>
      <c r="I7900" s="2">
        <f>SUM(H7900:H7995)</f>
        <v>5964402.2598957671</v>
      </c>
      <c r="J7900" s="4">
        <f t="shared" si="1687"/>
        <v>60.337622500824445</v>
      </c>
      <c r="K7900" s="5">
        <f t="shared" si="1695"/>
        <v>1.1999999999999997E-2</v>
      </c>
      <c r="L7900" s="5">
        <f t="shared" si="1688"/>
        <v>7.7419354838709653E-4</v>
      </c>
      <c r="M7900" s="8">
        <f t="shared" si="1689"/>
        <v>60010.471994134576</v>
      </c>
      <c r="N7900" s="6">
        <f>((B7899+E7899)*D7899+(B7900+E7900)*D7900+(B7901+E7901)*D7901)/3/SUM(D7885:D7900)</f>
        <v>0.58152777777777798</v>
      </c>
      <c r="O7900" s="7">
        <f>O7885</f>
        <v>4.1626472221640481E-2</v>
      </c>
      <c r="P7900" s="8">
        <f>M7900*O7885</f>
        <v>2498.0242454713771</v>
      </c>
      <c r="Q7900" s="5">
        <f>N7900*O7885</f>
        <v>2.4206949887778995E-2</v>
      </c>
      <c r="R7900" s="8">
        <f t="shared" si="1690"/>
        <v>96434.932748074192</v>
      </c>
      <c r="S7900" s="8">
        <f t="shared" si="1691"/>
        <v>5166311.2160079638</v>
      </c>
      <c r="T7900" s="9">
        <f t="shared" si="1684"/>
        <v>52.263902112918757</v>
      </c>
      <c r="U7900" s="10">
        <f t="shared" si="1686"/>
        <v>8.0737203879056878</v>
      </c>
    </row>
    <row r="7901" spans="1:21" x14ac:dyDescent="0.3">
      <c r="A7901" s="17">
        <v>1992</v>
      </c>
      <c r="B7901" s="17">
        <v>16</v>
      </c>
      <c r="C7901" s="17">
        <v>5.9999999999999995E-4</v>
      </c>
      <c r="D7901" s="17">
        <v>5.9000000000000003E-4</v>
      </c>
      <c r="E7901" s="17">
        <v>0.5</v>
      </c>
      <c r="F7901" s="2">
        <f t="shared" si="1692"/>
        <v>98804.008904264629</v>
      </c>
      <c r="G7901" s="3">
        <f t="shared" si="1693"/>
        <v>58.294365253516133</v>
      </c>
      <c r="H7901" s="2">
        <f t="shared" si="1694"/>
        <v>98774.861721637877</v>
      </c>
      <c r="I7901" s="2">
        <f>SUM(H7901:H7995)</f>
        <v>5865575.0211313758</v>
      </c>
      <c r="J7901" s="4">
        <f t="shared" si="1687"/>
        <v>59.365759407746083</v>
      </c>
      <c r="K7901" s="5">
        <f t="shared" si="1695"/>
        <v>1.2589999999999997E-2</v>
      </c>
      <c r="L7901" s="5">
        <f t="shared" si="1688"/>
        <v>7.6303030303030283E-4</v>
      </c>
      <c r="M7901" s="8">
        <f t="shared" si="1689"/>
        <v>76398.492985148245</v>
      </c>
      <c r="N7901" s="6">
        <f>((B7900+E7900)*D7900+(B7901+E7901)*D7901+(B7902+E7902)*D7902)/3/SUM(D7885:D7901)</f>
        <v>0.83518665607625131</v>
      </c>
      <c r="O7901" s="7">
        <f>O7885</f>
        <v>4.1626472221640481E-2</v>
      </c>
      <c r="P7901" s="8">
        <f>M7901*O7885</f>
        <v>3180.1997460214684</v>
      </c>
      <c r="Q7901" s="5">
        <f>N7901*O7885</f>
        <v>3.4765874139042877E-2</v>
      </c>
      <c r="R7901" s="8">
        <f t="shared" si="1690"/>
        <v>95340.867310922054</v>
      </c>
      <c r="S7901" s="8">
        <f t="shared" si="1691"/>
        <v>5069876.2832598891</v>
      </c>
      <c r="T7901" s="9">
        <f t="shared" si="1684"/>
        <v>51.312455228130531</v>
      </c>
      <c r="U7901" s="10">
        <f t="shared" si="1686"/>
        <v>8.0533041796155516</v>
      </c>
    </row>
    <row r="7902" spans="1:21" x14ac:dyDescent="0.3">
      <c r="A7902" s="17">
        <v>1992</v>
      </c>
      <c r="B7902" s="17">
        <v>17</v>
      </c>
      <c r="C7902" s="17">
        <v>8.3000000000000001E-4</v>
      </c>
      <c r="D7902" s="17">
        <v>8.3000000000000001E-4</v>
      </c>
      <c r="E7902" s="17">
        <v>0.5</v>
      </c>
      <c r="F7902" s="2">
        <f t="shared" si="1692"/>
        <v>98745.714539011111</v>
      </c>
      <c r="G7902" s="3">
        <f t="shared" si="1693"/>
        <v>81.958943067379224</v>
      </c>
      <c r="H7902" s="2">
        <f t="shared" si="1694"/>
        <v>98704.735067477421</v>
      </c>
      <c r="I7902" s="2">
        <f>SUM(H7902:H7995)</f>
        <v>5766800.1594097381</v>
      </c>
      <c r="J7902" s="4">
        <f t="shared" si="1687"/>
        <v>58.400510709064434</v>
      </c>
      <c r="K7902" s="5">
        <f t="shared" si="1695"/>
        <v>1.3419999999999998E-2</v>
      </c>
      <c r="L7902" s="5">
        <f t="shared" si="1688"/>
        <v>7.6685714285714269E-4</v>
      </c>
      <c r="M7902" s="8">
        <f t="shared" si="1689"/>
        <v>106876.4160714707</v>
      </c>
      <c r="N7902" s="6">
        <f>((B7901+E7901)*D7901+(B7902+E7902)*D7902+(B7903+E7903)*D7903)/3/SUM(D7885:D7902)</f>
        <v>1.0483109786388478</v>
      </c>
      <c r="O7902" s="7">
        <f>O7885</f>
        <v>4.1626472221640481E-2</v>
      </c>
      <c r="P7902" s="8">
        <f>M7902*O7885</f>
        <v>4448.8881647475655</v>
      </c>
      <c r="Q7902" s="5">
        <f>N7902*O7885</f>
        <v>4.3637487831950747E-2</v>
      </c>
      <c r="R7902" s="8">
        <f t="shared" si="1690"/>
        <v>94397.508392014453</v>
      </c>
      <c r="S7902" s="8">
        <f t="shared" si="1691"/>
        <v>4974535.4159489674</v>
      </c>
      <c r="T7902" s="9">
        <f t="shared" si="1684"/>
        <v>50.377228411099253</v>
      </c>
      <c r="U7902" s="10">
        <f t="shared" si="1686"/>
        <v>8.0232822979651814</v>
      </c>
    </row>
    <row r="7903" spans="1:21" x14ac:dyDescent="0.3">
      <c r="A7903" s="17">
        <v>1992</v>
      </c>
      <c r="B7903" s="17">
        <v>18</v>
      </c>
      <c r="C7903" s="17">
        <v>9.7000000000000005E-4</v>
      </c>
      <c r="D7903" s="17">
        <v>9.7000000000000005E-4</v>
      </c>
      <c r="E7903" s="17">
        <v>0.5</v>
      </c>
      <c r="F7903" s="2">
        <f t="shared" si="1692"/>
        <v>98663.75559594373</v>
      </c>
      <c r="G7903" s="3">
        <f t="shared" si="1693"/>
        <v>95.703842928065427</v>
      </c>
      <c r="H7903" s="2">
        <f t="shared" si="1694"/>
        <v>98615.903674479705</v>
      </c>
      <c r="I7903" s="2">
        <f>SUM(H7903:H7995)</f>
        <v>5668095.4243422607</v>
      </c>
      <c r="J7903" s="4">
        <f t="shared" si="1687"/>
        <v>57.448608053749048</v>
      </c>
      <c r="K7903" s="5">
        <f t="shared" si="1695"/>
        <v>1.4389999999999998E-2</v>
      </c>
      <c r="L7903" s="5">
        <f t="shared" si="1688"/>
        <v>7.7783783783783771E-4</v>
      </c>
      <c r="M7903" s="8">
        <f t="shared" si="1689"/>
        <v>123038.29702357267</v>
      </c>
      <c r="N7903" s="6">
        <f>((B7902+E7902)*D7902+(B7903+E7903)*D7903+(B7904+E7904)*D7904)/3/SUM(D7885:D7903)</f>
        <v>1.2264303914755619</v>
      </c>
      <c r="O7903" s="7">
        <f>O7885</f>
        <v>4.1626472221640481E-2</v>
      </c>
      <c r="P7903" s="8">
        <f>M7903*O7885</f>
        <v>5121.6502532496988</v>
      </c>
      <c r="Q7903" s="5">
        <f>N7903*O7885</f>
        <v>5.1051970622533138E-2</v>
      </c>
      <c r="R7903" s="8">
        <f t="shared" si="1690"/>
        <v>93581.367457175598</v>
      </c>
      <c r="S7903" s="8">
        <f t="shared" si="1691"/>
        <v>4880137.9075569529</v>
      </c>
      <c r="T7903" s="9">
        <f t="shared" si="1684"/>
        <v>49.462316512078779</v>
      </c>
      <c r="U7903" s="10">
        <f t="shared" si="1686"/>
        <v>7.9862915416702691</v>
      </c>
    </row>
    <row r="7904" spans="1:21" x14ac:dyDescent="0.3">
      <c r="A7904" s="17">
        <v>1992</v>
      </c>
      <c r="B7904" s="17">
        <v>19</v>
      </c>
      <c r="C7904" s="17">
        <v>1.0499999999999999E-3</v>
      </c>
      <c r="D7904" s="17">
        <v>1.0499999999999999E-3</v>
      </c>
      <c r="E7904" s="17">
        <v>0.5</v>
      </c>
      <c r="F7904" s="2">
        <f t="shared" si="1692"/>
        <v>98568.051753015665</v>
      </c>
      <c r="G7904" s="3">
        <f t="shared" si="1693"/>
        <v>103.49645434066645</v>
      </c>
      <c r="H7904" s="2">
        <f t="shared" si="1694"/>
        <v>98516.303525845331</v>
      </c>
      <c r="I7904" s="2">
        <f>SUM(H7904:H7995)</f>
        <v>5569479.5206677811</v>
      </c>
      <c r="J7904" s="4">
        <f t="shared" si="1687"/>
        <v>56.503901838532428</v>
      </c>
      <c r="K7904" s="5">
        <f t="shared" si="1695"/>
        <v>1.5439999999999999E-2</v>
      </c>
      <c r="L7904" s="5">
        <f t="shared" si="1688"/>
        <v>7.9179487179487171E-4</v>
      </c>
      <c r="M7904" s="8">
        <f t="shared" si="1689"/>
        <v>130711.19557273289</v>
      </c>
      <c r="N7904" s="6">
        <f>((B7903+E7903)*D7903+(B7904+E7904)*D7904+(B7905+E7905)*D7905)/3/SUM(D7885:D7904)</f>
        <v>1.3384067357512954</v>
      </c>
      <c r="O7904" s="7">
        <f>O7885</f>
        <v>4.1626472221640481E-2</v>
      </c>
      <c r="P7904" s="8">
        <f>M7904*O7885</f>
        <v>5441.0459515657822</v>
      </c>
      <c r="Q7904" s="5">
        <f>N7904*O7885</f>
        <v>5.5713150807007811E-2</v>
      </c>
      <c r="R7904" s="8">
        <f t="shared" si="1690"/>
        <v>93027.649850560963</v>
      </c>
      <c r="S7904" s="8">
        <f t="shared" si="1691"/>
        <v>4786556.5400997773</v>
      </c>
      <c r="T7904" s="9">
        <f t="shared" si="1684"/>
        <v>48.560932827338078</v>
      </c>
      <c r="U7904" s="10">
        <f t="shared" si="1686"/>
        <v>7.9429690111943501</v>
      </c>
    </row>
    <row r="7905" spans="1:21" x14ac:dyDescent="0.3">
      <c r="A7905" s="17">
        <v>1992</v>
      </c>
      <c r="B7905" s="17">
        <v>20</v>
      </c>
      <c r="C7905" s="17">
        <v>1.15E-3</v>
      </c>
      <c r="D7905" s="17">
        <v>1.15E-3</v>
      </c>
      <c r="E7905" s="17">
        <v>0.5</v>
      </c>
      <c r="F7905" s="2">
        <f t="shared" si="1692"/>
        <v>98464.555298674997</v>
      </c>
      <c r="G7905" s="3">
        <f t="shared" si="1693"/>
        <v>113.23423859347625</v>
      </c>
      <c r="H7905" s="2">
        <f t="shared" si="1694"/>
        <v>98407.938179378252</v>
      </c>
      <c r="I7905" s="2">
        <f>SUM(H7905:H7995)</f>
        <v>5470963.2171419365</v>
      </c>
      <c r="J7905" s="4">
        <f t="shared" si="1687"/>
        <v>55.562767744664335</v>
      </c>
      <c r="K7905" s="5">
        <f t="shared" si="1695"/>
        <v>1.6590000000000001E-2</v>
      </c>
      <c r="L7905" s="5">
        <f t="shared" si="1688"/>
        <v>8.0926829268292686E-4</v>
      </c>
      <c r="M7905" s="8">
        <f t="shared" si="1689"/>
        <v>139921.7535362425</v>
      </c>
      <c r="N7905" s="6">
        <f>((B7904+E7904)*D7904+(B7905+E7905)*D7905+(B7906+E7906)*D7906)/3/SUM(D7885:D7905)</f>
        <v>1.3516174402250352</v>
      </c>
      <c r="O7905" s="7">
        <f>O7885</f>
        <v>4.1626472221640481E-2</v>
      </c>
      <c r="P7905" s="8">
        <f>M7905*O7885</f>
        <v>5824.4489867796237</v>
      </c>
      <c r="Q7905" s="5">
        <f>N7905*O7885</f>
        <v>5.6263065829812241E-2</v>
      </c>
      <c r="R7905" s="8">
        <f t="shared" si="1690"/>
        <v>92871.205875415806</v>
      </c>
      <c r="S7905" s="8">
        <f t="shared" si="1691"/>
        <v>4693528.890249216</v>
      </c>
      <c r="T7905" s="9">
        <f t="shared" si="1684"/>
        <v>47.667192280635582</v>
      </c>
      <c r="U7905" s="10">
        <f t="shared" si="1686"/>
        <v>7.8955754640287523</v>
      </c>
    </row>
    <row r="7906" spans="1:21" x14ac:dyDescent="0.3">
      <c r="A7906" s="17">
        <v>1992</v>
      </c>
      <c r="B7906" s="17">
        <v>21</v>
      </c>
      <c r="C7906" s="17">
        <v>1.08E-3</v>
      </c>
      <c r="D7906" s="17">
        <v>1.08E-3</v>
      </c>
      <c r="E7906" s="17">
        <v>0.5</v>
      </c>
      <c r="F7906" s="2">
        <f t="shared" si="1692"/>
        <v>98351.321060081522</v>
      </c>
      <c r="G7906" s="3">
        <f t="shared" si="1693"/>
        <v>106.21942674488804</v>
      </c>
      <c r="H7906" s="2">
        <f t="shared" si="1694"/>
        <v>98298.211346709082</v>
      </c>
      <c r="I7906" s="2">
        <f>SUM(H7906:H7995)</f>
        <v>5372555.2789625581</v>
      </c>
      <c r="J7906" s="4">
        <f t="shared" si="1687"/>
        <v>54.626162831921036</v>
      </c>
      <c r="K7906" s="5">
        <f t="shared" si="1695"/>
        <v>1.7670000000000002E-2</v>
      </c>
      <c r="L7906" s="5">
        <f t="shared" si="1688"/>
        <v>8.2186046511627915E-4</v>
      </c>
      <c r="M7906" s="8">
        <f t="shared" si="1689"/>
        <v>129242.65280221237</v>
      </c>
      <c r="N7906" s="6">
        <f>((B7905+E7905)*D7905+(B7906+E7906)*D7906+(B7907+E7907)*D7907)/3/SUM(D7885:D7906)</f>
        <v>1.3496510092435388</v>
      </c>
      <c r="O7906" s="7">
        <f>O7885</f>
        <v>4.1626472221640481E-2</v>
      </c>
      <c r="P7906" s="8">
        <f>M7906*O7885</f>
        <v>5379.915696722418</v>
      </c>
      <c r="Q7906" s="5">
        <f>N7906*O7885</f>
        <v>5.6181210245185208E-2</v>
      </c>
      <c r="R7906" s="8">
        <f t="shared" si="1690"/>
        <v>92775.698868313964</v>
      </c>
      <c r="S7906" s="8">
        <f t="shared" si="1691"/>
        <v>4600657.6843738006</v>
      </c>
      <c r="T7906" s="9">
        <f t="shared" si="1684"/>
        <v>46.77779245652755</v>
      </c>
      <c r="U7906" s="10">
        <f t="shared" si="1686"/>
        <v>7.8483703753934861</v>
      </c>
    </row>
    <row r="7907" spans="1:21" x14ac:dyDescent="0.3">
      <c r="A7907" s="17">
        <v>1992</v>
      </c>
      <c r="B7907" s="17">
        <v>22</v>
      </c>
      <c r="C7907" s="17">
        <v>1.1100000000000001E-3</v>
      </c>
      <c r="D7907" s="17">
        <v>1.1000000000000001E-3</v>
      </c>
      <c r="E7907" s="17">
        <v>0.5</v>
      </c>
      <c r="F7907" s="2">
        <f t="shared" si="1692"/>
        <v>98245.101633336628</v>
      </c>
      <c r="G7907" s="3">
        <f t="shared" si="1693"/>
        <v>108.0696117966703</v>
      </c>
      <c r="H7907" s="2">
        <f t="shared" si="1694"/>
        <v>98191.066827438292</v>
      </c>
      <c r="I7907" s="2">
        <f>SUM(H7907:H7995)</f>
        <v>5274257.067615848</v>
      </c>
      <c r="J7907" s="4">
        <f t="shared" si="1687"/>
        <v>53.684682288792928</v>
      </c>
      <c r="K7907" s="5">
        <f t="shared" si="1695"/>
        <v>1.8770000000000002E-2</v>
      </c>
      <c r="L7907" s="5">
        <f t="shared" si="1688"/>
        <v>8.3422222222222231E-4</v>
      </c>
      <c r="M7907" s="8">
        <f t="shared" si="1689"/>
        <v>129545.35244672783</v>
      </c>
      <c r="N7907" s="6">
        <f>((B7906+E7906)*D7906+(B7907+E7907)*D7907+(B7908+E7908)*D7908)/3/SUM(D7885:D7907)</f>
        <v>1.4278103356419818</v>
      </c>
      <c r="O7907" s="7">
        <f>O7885</f>
        <v>4.1626472221640481E-2</v>
      </c>
      <c r="P7907" s="8">
        <f>M7907*O7885</f>
        <v>5392.5160150663423</v>
      </c>
      <c r="Q7907" s="5">
        <f>N7907*O7885</f>
        <v>5.9434707274372126E-2</v>
      </c>
      <c r="R7907" s="8">
        <f t="shared" si="1690"/>
        <v>92355.109513591175</v>
      </c>
      <c r="S7907" s="8">
        <f t="shared" si="1691"/>
        <v>4507881.9855054868</v>
      </c>
      <c r="T7907" s="9">
        <f t="shared" si="1684"/>
        <v>45.884038090056471</v>
      </c>
      <c r="U7907" s="10">
        <f t="shared" si="1686"/>
        <v>7.8006441987364568</v>
      </c>
    </row>
    <row r="7908" spans="1:21" x14ac:dyDescent="0.3">
      <c r="A7908" s="17">
        <v>1992</v>
      </c>
      <c r="B7908" s="17">
        <v>23</v>
      </c>
      <c r="C7908" s="17">
        <v>1.3799999999999999E-3</v>
      </c>
      <c r="D7908" s="17">
        <v>1.3799999999999999E-3</v>
      </c>
      <c r="E7908" s="17">
        <v>0.5</v>
      </c>
      <c r="F7908" s="2">
        <f t="shared" si="1692"/>
        <v>98137.032021539955</v>
      </c>
      <c r="G7908" s="3">
        <f t="shared" si="1693"/>
        <v>135.42910418972514</v>
      </c>
      <c r="H7908" s="2">
        <f t="shared" si="1694"/>
        <v>98069.317469445086</v>
      </c>
      <c r="I7908" s="2">
        <f>SUM(H7908:H7995)</f>
        <v>5176066.0007884093</v>
      </c>
      <c r="J7908" s="4">
        <f t="shared" si="1687"/>
        <v>52.74324986364293</v>
      </c>
      <c r="K7908" s="5">
        <f t="shared" si="1695"/>
        <v>2.0150000000000001E-2</v>
      </c>
      <c r="L7908" s="5">
        <f t="shared" si="1688"/>
        <v>8.5744680851063831E-4</v>
      </c>
      <c r="M7908" s="8">
        <f t="shared" si="1689"/>
        <v>157944.61282672657</v>
      </c>
      <c r="N7908" s="6">
        <f>((B7907+E7907)*D7907+(B7908+E7908)*D7908+(B7909+E7909)*D7909)/3/SUM(D7885:D7908)</f>
        <v>1.4849462365591399</v>
      </c>
      <c r="O7908" s="7">
        <f>O7885</f>
        <v>4.1626472221640481E-2</v>
      </c>
      <c r="P7908" s="8">
        <f>M7908*O7885</f>
        <v>6574.6770383894946</v>
      </c>
      <c r="Q7908" s="5">
        <f>N7908*O7885</f>
        <v>6.1813073266758611E-2</v>
      </c>
      <c r="R7908" s="8">
        <f t="shared" si="1690"/>
        <v>92007.351563485267</v>
      </c>
      <c r="S7908" s="8">
        <f t="shared" si="1691"/>
        <v>4415526.8759918958</v>
      </c>
      <c r="T7908" s="9">
        <f t="shared" si="1684"/>
        <v>44.993482939475264</v>
      </c>
      <c r="U7908" s="10">
        <f t="shared" si="1686"/>
        <v>7.7497669241676661</v>
      </c>
    </row>
    <row r="7909" spans="1:21" x14ac:dyDescent="0.3">
      <c r="A7909" s="17">
        <v>1992</v>
      </c>
      <c r="B7909" s="17">
        <v>24</v>
      </c>
      <c r="C7909" s="17">
        <v>1.34E-3</v>
      </c>
      <c r="D7909" s="17">
        <v>1.33E-3</v>
      </c>
      <c r="E7909" s="17">
        <v>0.5</v>
      </c>
      <c r="F7909" s="2">
        <f t="shared" si="1692"/>
        <v>98001.602917350232</v>
      </c>
      <c r="G7909" s="3">
        <f t="shared" si="1693"/>
        <v>130.34213188007581</v>
      </c>
      <c r="H7909" s="2">
        <f t="shared" si="1694"/>
        <v>97936.431851410191</v>
      </c>
      <c r="I7909" s="2">
        <f>SUM(H7909:H7995)</f>
        <v>5077996.6833189651</v>
      </c>
      <c r="J7909" s="4">
        <f t="shared" si="1687"/>
        <v>51.815445177988565</v>
      </c>
      <c r="K7909" s="5">
        <f t="shared" si="1695"/>
        <v>2.1480000000000003E-2</v>
      </c>
      <c r="L7909" s="5">
        <f t="shared" si="1688"/>
        <v>8.7673469387755112E-4</v>
      </c>
      <c r="M7909" s="8">
        <f t="shared" si="1689"/>
        <v>148667.70163230246</v>
      </c>
      <c r="N7909" s="6">
        <f>((B7908+E7908)*D7908+(B7909+E7909)*D7909+(B7910+E7910)*D7910)/3/SUM(D7885:D7909)</f>
        <v>1.4798261949099936</v>
      </c>
      <c r="O7909" s="7">
        <f>O7885</f>
        <v>4.1626472221640481E-2</v>
      </c>
      <c r="P7909" s="8">
        <f>M7909*O7885</f>
        <v>6188.5119522521736</v>
      </c>
      <c r="Q7909" s="5">
        <f>N7909*O7885</f>
        <v>6.1599943995276782E-2</v>
      </c>
      <c r="R7909" s="8">
        <f t="shared" si="1690"/>
        <v>91903.553134266083</v>
      </c>
      <c r="S7909" s="8">
        <f t="shared" si="1691"/>
        <v>4323519.5244284105</v>
      </c>
      <c r="T7909" s="9">
        <f t="shared" si="1684"/>
        <v>44.116824579641374</v>
      </c>
      <c r="U7909" s="10">
        <f t="shared" si="1686"/>
        <v>7.6986205983471905</v>
      </c>
    </row>
    <row r="7910" spans="1:21" x14ac:dyDescent="0.3">
      <c r="A7910" s="17">
        <v>1992</v>
      </c>
      <c r="B7910" s="17">
        <v>25</v>
      </c>
      <c r="C7910" s="17">
        <v>1.1900000000000001E-3</v>
      </c>
      <c r="D7910" s="17">
        <v>1.1900000000000001E-3</v>
      </c>
      <c r="E7910" s="17">
        <v>0.5</v>
      </c>
      <c r="F7910" s="2">
        <f t="shared" si="1692"/>
        <v>97871.260785470149</v>
      </c>
      <c r="G7910" s="3">
        <f t="shared" si="1693"/>
        <v>116.46680033470949</v>
      </c>
      <c r="H7910" s="2">
        <f t="shared" si="1694"/>
        <v>97813.02738530279</v>
      </c>
      <c r="I7910" s="2">
        <f>SUM(H7910:H7995)</f>
        <v>4980060.2514675548</v>
      </c>
      <c r="J7910" s="4">
        <f t="shared" si="1687"/>
        <v>50.883785612853664</v>
      </c>
      <c r="K7910" s="5">
        <f t="shared" si="1695"/>
        <v>2.2670000000000003E-2</v>
      </c>
      <c r="L7910" s="5">
        <f t="shared" si="1688"/>
        <v>8.8901960784313738E-4</v>
      </c>
      <c r="M7910" s="8">
        <f t="shared" si="1689"/>
        <v>131005.88480525327</v>
      </c>
      <c r="N7910" s="6">
        <f>((B7909+E7909)*D7909+(B7910+E7910)*D7910+(B7911+E7911)*D7911)/3/SUM(D7885:D7910)</f>
        <v>1.478606087340097</v>
      </c>
      <c r="O7910" s="7">
        <f>O7885</f>
        <v>4.1626472221640481E-2</v>
      </c>
      <c r="P7910" s="8">
        <f>M7910*O7885</f>
        <v>5453.3128247173081</v>
      </c>
      <c r="Q7910" s="5">
        <f>N7910*O7885</f>
        <v>6.1549155221411071E-2</v>
      </c>
      <c r="R7910" s="8">
        <f t="shared" si="1690"/>
        <v>91792.718180088661</v>
      </c>
      <c r="S7910" s="8">
        <f t="shared" si="1691"/>
        <v>4231615.9712941442</v>
      </c>
      <c r="T7910" s="9">
        <f t="shared" si="1684"/>
        <v>43.236553175397169</v>
      </c>
      <c r="U7910" s="10">
        <f t="shared" si="1686"/>
        <v>7.6472324374564948</v>
      </c>
    </row>
    <row r="7911" spans="1:21" x14ac:dyDescent="0.3">
      <c r="A7911" s="17">
        <v>1992</v>
      </c>
      <c r="B7911" s="17">
        <v>26</v>
      </c>
      <c r="C7911" s="17">
        <v>1.42E-3</v>
      </c>
      <c r="D7911" s="17">
        <v>1.42E-3</v>
      </c>
      <c r="E7911" s="17">
        <v>0.5</v>
      </c>
      <c r="F7911" s="2">
        <f t="shared" si="1692"/>
        <v>97754.793985135446</v>
      </c>
      <c r="G7911" s="3">
        <f t="shared" si="1693"/>
        <v>138.81180745889233</v>
      </c>
      <c r="H7911" s="2">
        <f t="shared" si="1694"/>
        <v>97685.388081405996</v>
      </c>
      <c r="I7911" s="2">
        <f>SUM(H7911:H7995)</f>
        <v>4882247.224082252</v>
      </c>
      <c r="J7911" s="4">
        <f t="shared" si="1687"/>
        <v>49.943813751217611</v>
      </c>
      <c r="K7911" s="5">
        <f t="shared" si="1695"/>
        <v>2.4090000000000004E-2</v>
      </c>
      <c r="L7911" s="5">
        <f t="shared" si="1688"/>
        <v>9.0905660377358505E-4</v>
      </c>
      <c r="M7911" s="8">
        <f t="shared" si="1689"/>
        <v>152698.75042177859</v>
      </c>
      <c r="N7911" s="6">
        <f>((B7910+E7910)*D7910+(B7911+E7911)*D7911+(B7912+E7912)*D7912)/3/SUM(D7885:D7911)</f>
        <v>1.3971910889719108</v>
      </c>
      <c r="O7911" s="7">
        <f>O7885</f>
        <v>4.1626472221640481E-2</v>
      </c>
      <c r="P7911" s="8">
        <f>M7911*O7885</f>
        <v>6356.3102927113796</v>
      </c>
      <c r="Q7911" s="5">
        <f>N7911*O7885</f>
        <v>5.8160136053412859E-2</v>
      </c>
      <c r="R7911" s="8">
        <f t="shared" si="1690"/>
        <v>92003.992620160992</v>
      </c>
      <c r="S7911" s="8">
        <f t="shared" si="1691"/>
        <v>4139823.2531140558</v>
      </c>
      <c r="T7911" s="9">
        <f t="shared" si="1684"/>
        <v>42.349056085613107</v>
      </c>
      <c r="U7911" s="10">
        <f t="shared" si="1686"/>
        <v>7.5947576656045044</v>
      </c>
    </row>
    <row r="7912" spans="1:21" x14ac:dyDescent="0.3">
      <c r="A7912" s="17">
        <v>1992</v>
      </c>
      <c r="B7912" s="17">
        <v>27</v>
      </c>
      <c r="C7912" s="17">
        <v>1.1999999999999999E-3</v>
      </c>
      <c r="D7912" s="17">
        <v>1.1999999999999999E-3</v>
      </c>
      <c r="E7912" s="17">
        <v>0.5</v>
      </c>
      <c r="F7912" s="2">
        <f t="shared" si="1692"/>
        <v>97615.98217767656</v>
      </c>
      <c r="G7912" s="3">
        <f t="shared" si="1693"/>
        <v>117.13917861321187</v>
      </c>
      <c r="H7912" s="2">
        <f t="shared" si="1694"/>
        <v>97557.41258836996</v>
      </c>
      <c r="I7912" s="2">
        <f>SUM(H7912:H7995)</f>
        <v>4784561.8360008448</v>
      </c>
      <c r="J7912" s="4">
        <f t="shared" si="1687"/>
        <v>49.014123807023566</v>
      </c>
      <c r="K7912" s="5">
        <f t="shared" si="1695"/>
        <v>2.5290000000000003E-2</v>
      </c>
      <c r="L7912" s="5">
        <f t="shared" si="1688"/>
        <v>9.1963636363636379E-4</v>
      </c>
      <c r="M7912" s="8">
        <f t="shared" si="1689"/>
        <v>127375.54020811885</v>
      </c>
      <c r="N7912" s="6">
        <f>((B7911+E7911)*D7911+(B7912+E7912)*D7912+(B7913+E7913)*D7913)/3/SUM(D7885:D7912)</f>
        <v>1.3741926980361141</v>
      </c>
      <c r="O7912" s="7">
        <f>O7885</f>
        <v>4.1626472221640481E-2</v>
      </c>
      <c r="P7912" s="8">
        <f>M7912*O7885</f>
        <v>5302.1943861897098</v>
      </c>
      <c r="Q7912" s="5">
        <f>N7912*O7885</f>
        <v>5.7202794171981493E-2</v>
      </c>
      <c r="R7912" s="8">
        <f t="shared" si="1690"/>
        <v>91976.855996126353</v>
      </c>
      <c r="S7912" s="8">
        <f t="shared" si="1691"/>
        <v>4047819.260493895</v>
      </c>
      <c r="T7912" s="9">
        <f t="shared" si="1684"/>
        <v>41.466767738158104</v>
      </c>
      <c r="U7912" s="10">
        <f t="shared" si="1686"/>
        <v>7.5473560688654615</v>
      </c>
    </row>
    <row r="7913" spans="1:21" x14ac:dyDescent="0.3">
      <c r="A7913" s="17">
        <v>1992</v>
      </c>
      <c r="B7913" s="17">
        <v>28</v>
      </c>
      <c r="C7913" s="17">
        <v>1.1800000000000001E-3</v>
      </c>
      <c r="D7913" s="17">
        <v>1.1800000000000001E-3</v>
      </c>
      <c r="E7913" s="17">
        <v>0.5</v>
      </c>
      <c r="F7913" s="2">
        <f t="shared" si="1692"/>
        <v>97498.842999063345</v>
      </c>
      <c r="G7913" s="3">
        <f t="shared" si="1693"/>
        <v>115.04863473889475</v>
      </c>
      <c r="H7913" s="2">
        <f t="shared" si="1694"/>
        <v>97441.318681693898</v>
      </c>
      <c r="I7913" s="2">
        <f>SUM(H7913:H7995)</f>
        <v>4687004.4234124748</v>
      </c>
      <c r="J7913" s="4">
        <f t="shared" si="1687"/>
        <v>48.072410699863404</v>
      </c>
      <c r="K7913" s="5">
        <f t="shared" si="1695"/>
        <v>2.6470000000000004E-2</v>
      </c>
      <c r="L7913" s="5">
        <f t="shared" si="1688"/>
        <v>9.2877192982456153E-4</v>
      </c>
      <c r="M7913" s="8">
        <f t="shared" si="1689"/>
        <v>123871.78277516055</v>
      </c>
      <c r="N7913" s="6">
        <f>((B7912+E7912)*D7912+(B7913+E7913)*D7913+(B7914+E7914)*D7914)/3/SUM(D7885:D7913)</f>
        <v>1.3219997481425509</v>
      </c>
      <c r="O7913" s="7">
        <f>O7885</f>
        <v>4.1626472221640481E-2</v>
      </c>
      <c r="P7913" s="8">
        <f>M7913*O7885</f>
        <v>5156.3453247353045</v>
      </c>
      <c r="Q7913" s="5">
        <f>N7913*O7885</f>
        <v>5.5030185793071611E-2</v>
      </c>
      <c r="R7913" s="8">
        <f t="shared" si="1690"/>
        <v>92079.104810718389</v>
      </c>
      <c r="S7913" s="8">
        <f t="shared" si="1691"/>
        <v>3955842.4044977687</v>
      </c>
      <c r="T7913" s="9">
        <f t="shared" si="1684"/>
        <v>40.573224079549043</v>
      </c>
      <c r="U7913" s="10">
        <f t="shared" si="1686"/>
        <v>7.4991866203143616</v>
      </c>
    </row>
    <row r="7914" spans="1:21" x14ac:dyDescent="0.3">
      <c r="A7914" s="17">
        <v>1992</v>
      </c>
      <c r="B7914" s="17">
        <v>29</v>
      </c>
      <c r="C7914" s="17">
        <v>1.31E-3</v>
      </c>
      <c r="D7914" s="17">
        <v>1.2999999999999999E-3</v>
      </c>
      <c r="E7914" s="17">
        <v>0.5</v>
      </c>
      <c r="F7914" s="2">
        <f t="shared" si="1692"/>
        <v>97383.794364324451</v>
      </c>
      <c r="G7914" s="3">
        <f t="shared" si="1693"/>
        <v>126.59893267362177</v>
      </c>
      <c r="H7914" s="2">
        <f t="shared" si="1694"/>
        <v>97320.494897987635</v>
      </c>
      <c r="I7914" s="2">
        <f>SUM(H7914:H7995)</f>
        <v>4589563.1047307812</v>
      </c>
      <c r="J7914" s="4">
        <f t="shared" si="1687"/>
        <v>47.128612462569237</v>
      </c>
      <c r="K7914" s="5">
        <f t="shared" si="1695"/>
        <v>2.7770000000000003E-2</v>
      </c>
      <c r="L7914" s="5">
        <f t="shared" si="1688"/>
        <v>9.4135593220338995E-4</v>
      </c>
      <c r="M7914" s="8">
        <f t="shared" si="1689"/>
        <v>134485.72250168677</v>
      </c>
      <c r="N7914" s="6">
        <f>((B7913+E7913)*D7913+(B7914+E7914)*D7914+(B7915+E7915)*D7915)/3/SUM(D7885:D7914)</f>
        <v>1.3692233825471127</v>
      </c>
      <c r="O7914" s="7">
        <f>O7885</f>
        <v>4.1626472221640481E-2</v>
      </c>
      <c r="P7914" s="8">
        <f>M7914*O7885</f>
        <v>5598.1661919237149</v>
      </c>
      <c r="Q7914" s="5">
        <f>N7914*O7885</f>
        <v>5.6995939098818005E-2</v>
      </c>
      <c r="R7914" s="8">
        <f t="shared" si="1690"/>
        <v>91773.621897715115</v>
      </c>
      <c r="S7914" s="8">
        <f t="shared" si="1691"/>
        <v>3863763.2996870503</v>
      </c>
      <c r="T7914" s="9">
        <f t="shared" si="1684"/>
        <v>39.67562903979946</v>
      </c>
      <c r="U7914" s="10">
        <f t="shared" si="1686"/>
        <v>7.4529834227697762</v>
      </c>
    </row>
    <row r="7915" spans="1:21" x14ac:dyDescent="0.3">
      <c r="A7915" s="17">
        <v>1992</v>
      </c>
      <c r="B7915" s="17">
        <v>30</v>
      </c>
      <c r="C7915" s="17">
        <v>1.3799999999999999E-3</v>
      </c>
      <c r="D7915" s="17">
        <v>1.3799999999999999E-3</v>
      </c>
      <c r="E7915" s="17">
        <v>0.5</v>
      </c>
      <c r="F7915" s="2">
        <f t="shared" si="1692"/>
        <v>97257.195431650835</v>
      </c>
      <c r="G7915" s="3">
        <f t="shared" si="1693"/>
        <v>134.21492969567814</v>
      </c>
      <c r="H7915" s="2">
        <f t="shared" si="1694"/>
        <v>97190.087966802996</v>
      </c>
      <c r="I7915" s="2">
        <f>SUM(H7915:H7995)</f>
        <v>4492242.6098327944</v>
      </c>
      <c r="J7915" s="4">
        <f t="shared" si="1687"/>
        <v>46.189308563702056</v>
      </c>
      <c r="K7915" s="5">
        <f t="shared" si="1695"/>
        <v>2.9150000000000002E-2</v>
      </c>
      <c r="L7915" s="5">
        <f t="shared" si="1688"/>
        <v>9.5573770491803281E-4</v>
      </c>
      <c r="M7915" s="8">
        <f t="shared" si="1689"/>
        <v>140430.71546203029</v>
      </c>
      <c r="N7915" s="6">
        <f>((B7914+E7914)*D7914+(B7915+E7915)*D7915+(B7916+E7916)*D7916)/3/SUM(D7885:D7915)</f>
        <v>1.4457404230989135</v>
      </c>
      <c r="O7915" s="7">
        <f>O7885</f>
        <v>4.1626472221640481E-2</v>
      </c>
      <c r="P7915" s="8">
        <f>M7915*O7885</f>
        <v>5845.6352762453025</v>
      </c>
      <c r="Q7915" s="5">
        <f>N7915*O7885</f>
        <v>6.0181073561829682E-2</v>
      </c>
      <c r="R7915" s="8">
        <f t="shared" si="1690"/>
        <v>91341.084133392127</v>
      </c>
      <c r="S7915" s="8">
        <f t="shared" si="1691"/>
        <v>3771989.6777893351</v>
      </c>
      <c r="T7915" s="9">
        <f t="shared" si="1684"/>
        <v>38.783656685228657</v>
      </c>
      <c r="U7915" s="10">
        <f t="shared" si="1686"/>
        <v>7.4056518784733996</v>
      </c>
    </row>
    <row r="7916" spans="1:21" x14ac:dyDescent="0.3">
      <c r="A7916" s="17">
        <v>1992</v>
      </c>
      <c r="B7916" s="17">
        <v>31</v>
      </c>
      <c r="C7916" s="17">
        <v>1.47E-3</v>
      </c>
      <c r="D7916" s="17">
        <v>1.4599999999999999E-3</v>
      </c>
      <c r="E7916" s="17">
        <v>0.5</v>
      </c>
      <c r="F7916" s="2">
        <f t="shared" si="1692"/>
        <v>97122.980501955157</v>
      </c>
      <c r="G7916" s="3">
        <f t="shared" si="1693"/>
        <v>141.79955153285451</v>
      </c>
      <c r="H7916" s="2">
        <f t="shared" si="1694"/>
        <v>97052.080726188724</v>
      </c>
      <c r="I7916" s="2">
        <f>SUM(H7916:H7995)</f>
        <v>4395052.5218659919</v>
      </c>
      <c r="J7916" s="4">
        <f t="shared" si="1687"/>
        <v>45.252446940479921</v>
      </c>
      <c r="K7916" s="5">
        <f t="shared" si="1695"/>
        <v>3.0610000000000002E-2</v>
      </c>
      <c r="L7916" s="5">
        <f t="shared" si="1688"/>
        <v>9.717460317460318E-4</v>
      </c>
      <c r="M7916" s="8">
        <f t="shared" si="1689"/>
        <v>145922.43950620439</v>
      </c>
      <c r="N7916" s="6">
        <f>((B7915+E7915)*D7915+(B7916+E7916)*D7916+(B7917+E7917)*D7917)/3/SUM(D7885:D7916)</f>
        <v>1.394478928454753</v>
      </c>
      <c r="O7916" s="7">
        <f>O7885</f>
        <v>4.1626472221640481E-2</v>
      </c>
      <c r="P7916" s="8">
        <f>M7916*O7885</f>
        <v>6074.2363746190304</v>
      </c>
      <c r="Q7916" s="5">
        <f>N7916*O7885</f>
        <v>5.8047238378984761E-2</v>
      </c>
      <c r="R7916" s="8">
        <f t="shared" si="1690"/>
        <v>91418.47546109918</v>
      </c>
      <c r="S7916" s="8">
        <f t="shared" si="1691"/>
        <v>3680648.5936559429</v>
      </c>
      <c r="T7916" s="9">
        <f t="shared" si="1684"/>
        <v>37.896783795487501</v>
      </c>
      <c r="U7916" s="10">
        <f t="shared" si="1686"/>
        <v>7.3556631449924197</v>
      </c>
    </row>
    <row r="7917" spans="1:21" x14ac:dyDescent="0.3">
      <c r="A7917" s="17">
        <v>1992</v>
      </c>
      <c r="B7917" s="17">
        <v>32</v>
      </c>
      <c r="C7917" s="17">
        <v>1.23E-3</v>
      </c>
      <c r="D7917" s="17">
        <v>1.23E-3</v>
      </c>
      <c r="E7917" s="17">
        <v>0.5</v>
      </c>
      <c r="F7917" s="2">
        <f t="shared" si="1692"/>
        <v>96981.180950422306</v>
      </c>
      <c r="G7917" s="3">
        <f t="shared" si="1693"/>
        <v>119.28685256901943</v>
      </c>
      <c r="H7917" s="2">
        <f t="shared" si="1694"/>
        <v>96921.537524137791</v>
      </c>
      <c r="I7917" s="2">
        <f>SUM(H7917:H7995)</f>
        <v>4298000.4411398023</v>
      </c>
      <c r="J7917" s="4">
        <f t="shared" si="1687"/>
        <v>44.317881046808253</v>
      </c>
      <c r="K7917" s="5">
        <f t="shared" si="1695"/>
        <v>3.184E-2</v>
      </c>
      <c r="L7917" s="5">
        <f t="shared" si="1688"/>
        <v>9.7969230769230772E-4</v>
      </c>
      <c r="M7917" s="8">
        <f t="shared" si="1689"/>
        <v>121759.50717629181</v>
      </c>
      <c r="N7917" s="6">
        <f>((B7916+E7916)*D7916+(B7917+E7917)*D7917+(B7918+E7918)*D7918)/3/SUM(D7885:D7917)</f>
        <v>1.341865577889447</v>
      </c>
      <c r="O7917" s="7">
        <f>O7885</f>
        <v>4.1626472221640481E-2</v>
      </c>
      <c r="P7917" s="8">
        <f>M7917*O7885</f>
        <v>5068.4187431945456</v>
      </c>
      <c r="Q7917" s="5">
        <f>N7917*O7885</f>
        <v>5.5857130203190622E-2</v>
      </c>
      <c r="R7917" s="8">
        <f t="shared" si="1690"/>
        <v>91507.778583158608</v>
      </c>
      <c r="S7917" s="8">
        <f t="shared" si="1691"/>
        <v>3589230.1181948436</v>
      </c>
      <c r="T7917" s="9">
        <f t="shared" si="1684"/>
        <v>37.009552606187505</v>
      </c>
      <c r="U7917" s="10">
        <f t="shared" si="1686"/>
        <v>7.3083284406207483</v>
      </c>
    </row>
    <row r="7918" spans="1:21" x14ac:dyDescent="0.3">
      <c r="A7918" s="17">
        <v>1992</v>
      </c>
      <c r="B7918" s="17">
        <v>33</v>
      </c>
      <c r="C7918" s="17">
        <v>1.2600000000000001E-3</v>
      </c>
      <c r="D7918" s="17">
        <v>1.2600000000000001E-3</v>
      </c>
      <c r="E7918" s="17">
        <v>0.5</v>
      </c>
      <c r="F7918" s="2">
        <f t="shared" si="1692"/>
        <v>96861.894097853292</v>
      </c>
      <c r="G7918" s="3">
        <f t="shared" si="1693"/>
        <v>122.04598656329516</v>
      </c>
      <c r="H7918" s="2">
        <f t="shared" si="1694"/>
        <v>96800.871104571648</v>
      </c>
      <c r="I7918" s="2">
        <f>SUM(H7918:H7995)</f>
        <v>4201078.9036156628</v>
      </c>
      <c r="J7918" s="4">
        <f t="shared" si="1687"/>
        <v>43.37184341420771</v>
      </c>
      <c r="K7918" s="5">
        <f t="shared" si="1695"/>
        <v>3.3099999999999997E-2</v>
      </c>
      <c r="L7918" s="5">
        <f t="shared" si="1688"/>
        <v>9.8805970149253713E-4</v>
      </c>
      <c r="M7918" s="8">
        <f t="shared" si="1689"/>
        <v>123520.8625338486</v>
      </c>
      <c r="N7918" s="6">
        <f>((B7917+E7917)*D7917+(B7918+E7918)*D7918+(B7919+E7919)*D7919)/3/SUM(D7885:D7918)</f>
        <v>1.2723564954682782</v>
      </c>
      <c r="O7918" s="7">
        <f>O7885</f>
        <v>4.1626472221640481E-2</v>
      </c>
      <c r="P7918" s="8">
        <f>M7918*O7885</f>
        <v>5141.7377530583217</v>
      </c>
      <c r="Q7918" s="5">
        <f>N7918*O7885</f>
        <v>5.2963712314634113E-2</v>
      </c>
      <c r="R7918" s="8">
        <f t="shared" si="1690"/>
        <v>91673.937615583127</v>
      </c>
      <c r="S7918" s="8">
        <f t="shared" si="1691"/>
        <v>3497722.3396116849</v>
      </c>
      <c r="T7918" s="9">
        <f t="shared" si="1684"/>
        <v>36.110406183861762</v>
      </c>
      <c r="U7918" s="10">
        <f t="shared" si="1686"/>
        <v>7.2614372303459476</v>
      </c>
    </row>
    <row r="7919" spans="1:21" x14ac:dyDescent="0.3">
      <c r="A7919" s="17">
        <v>1992</v>
      </c>
      <c r="B7919" s="17">
        <v>34</v>
      </c>
      <c r="C7919" s="17">
        <v>1.2800000000000001E-3</v>
      </c>
      <c r="D7919" s="17">
        <v>1.2800000000000001E-3</v>
      </c>
      <c r="E7919" s="17">
        <v>0.5</v>
      </c>
      <c r="F7919" s="2">
        <f t="shared" si="1692"/>
        <v>96739.84811128999</v>
      </c>
      <c r="G7919" s="3">
        <f t="shared" si="1693"/>
        <v>123.82700558245119</v>
      </c>
      <c r="H7919" s="2">
        <f t="shared" si="1694"/>
        <v>96677.934608498763</v>
      </c>
      <c r="I7919" s="2">
        <f>SUM(H7919:H7995)</f>
        <v>4104278.0325110895</v>
      </c>
      <c r="J7919" s="4">
        <f t="shared" si="1687"/>
        <v>42.425930086116203</v>
      </c>
      <c r="K7919" s="5">
        <f t="shared" si="1695"/>
        <v>3.4380000000000001E-2</v>
      </c>
      <c r="L7919" s="5">
        <f t="shared" si="1688"/>
        <v>9.965217391304348E-4</v>
      </c>
      <c r="M7919" s="8">
        <f t="shared" si="1689"/>
        <v>124259.21153561855</v>
      </c>
      <c r="N7919" s="6">
        <f>((B7918+E7918)*D7918+(B7919+E7919)*D7919+(B7920+E7920)*D7920)/3/SUM(D7885:D7919)</f>
        <v>1.2779716889664534</v>
      </c>
      <c r="O7919" s="7">
        <f>O7885</f>
        <v>4.1626472221640481E-2</v>
      </c>
      <c r="P7919" s="8">
        <f>M7919*O7885</f>
        <v>5172.472617270374</v>
      </c>
      <c r="Q7919" s="5">
        <f>N7919*O7885</f>
        <v>5.3197453010805043E-2</v>
      </c>
      <c r="R7919" s="8">
        <f t="shared" si="1690"/>
        <v>91534.91472498147</v>
      </c>
      <c r="S7919" s="8">
        <f t="shared" si="1691"/>
        <v>3406048.4019961017</v>
      </c>
      <c r="T7919" s="9">
        <f t="shared" si="1684"/>
        <v>35.208329023607391</v>
      </c>
      <c r="U7919" s="10">
        <f t="shared" si="1686"/>
        <v>7.2176010625088125</v>
      </c>
    </row>
    <row r="7920" spans="1:21" x14ac:dyDescent="0.3">
      <c r="A7920" s="17">
        <v>1992</v>
      </c>
      <c r="B7920" s="17">
        <v>35</v>
      </c>
      <c r="C7920" s="17">
        <v>1.2800000000000001E-3</v>
      </c>
      <c r="D7920" s="17">
        <v>1.2800000000000001E-3</v>
      </c>
      <c r="E7920" s="17">
        <v>0.5</v>
      </c>
      <c r="F7920" s="2">
        <f t="shared" si="1692"/>
        <v>96616.021105707536</v>
      </c>
      <c r="G7920" s="3">
        <f t="shared" si="1693"/>
        <v>123.66850701530565</v>
      </c>
      <c r="H7920" s="2">
        <f t="shared" si="1694"/>
        <v>96554.186852199884</v>
      </c>
      <c r="I7920" s="2">
        <f>SUM(H7920:H7995)</f>
        <v>4007600.0979025909</v>
      </c>
      <c r="J7920" s="4">
        <f t="shared" si="1687"/>
        <v>41.479664056108021</v>
      </c>
      <c r="K7920" s="5">
        <f t="shared" si="1695"/>
        <v>3.5660000000000004E-2</v>
      </c>
      <c r="L7920" s="5">
        <f t="shared" si="1688"/>
        <v>1.0045070422535212E-3</v>
      </c>
      <c r="M7920" s="8">
        <f t="shared" si="1689"/>
        <v>123113.62868882081</v>
      </c>
      <c r="N7920" s="6">
        <f>((B7919+E7919)*D7919+(B7920+E7920)*D7920+(B7921+E7921)*D7921)/3/SUM(D7885:D7920)</f>
        <v>1.3390820714152178</v>
      </c>
      <c r="O7920" s="7">
        <f>O7885</f>
        <v>4.1626472221640481E-2</v>
      </c>
      <c r="P7920" s="8">
        <f>M7920*O7885</f>
        <v>5124.7860447205603</v>
      </c>
      <c r="Q7920" s="5">
        <f>N7920*O7885</f>
        <v>5.574126264826236E-2</v>
      </c>
      <c r="R7920" s="8">
        <f t="shared" si="1690"/>
        <v>91172.134563082</v>
      </c>
      <c r="S7920" s="8">
        <f t="shared" si="1691"/>
        <v>3314513.4872711203</v>
      </c>
      <c r="T7920" s="9">
        <f t="shared" si="1684"/>
        <v>34.306044166781746</v>
      </c>
      <c r="U7920" s="10">
        <f t="shared" si="1686"/>
        <v>7.1736198893262753</v>
      </c>
    </row>
    <row r="7921" spans="1:21" x14ac:dyDescent="0.3">
      <c r="A7921" s="17">
        <v>1992</v>
      </c>
      <c r="B7921" s="17">
        <v>36</v>
      </c>
      <c r="C7921" s="17">
        <v>1.47E-3</v>
      </c>
      <c r="D7921" s="17">
        <v>1.47E-3</v>
      </c>
      <c r="E7921" s="17">
        <v>0.5</v>
      </c>
      <c r="F7921" s="2">
        <f t="shared" si="1692"/>
        <v>96492.352598692232</v>
      </c>
      <c r="G7921" s="3">
        <f t="shared" si="1693"/>
        <v>141.84375832007757</v>
      </c>
      <c r="H7921" s="2">
        <f t="shared" si="1694"/>
        <v>96421.430719532189</v>
      </c>
      <c r="I7921" s="2">
        <f>SUM(H7921:H7995)</f>
        <v>3911045.9110503909</v>
      </c>
      <c r="J7921" s="4">
        <f t="shared" si="1687"/>
        <v>40.532185253232157</v>
      </c>
      <c r="K7921" s="5">
        <f t="shared" si="1695"/>
        <v>3.7130000000000003E-2</v>
      </c>
      <c r="L7921" s="5">
        <f t="shared" si="1688"/>
        <v>1.0172602739726029E-3</v>
      </c>
      <c r="M7921" s="8">
        <f t="shared" si="1689"/>
        <v>139437.03686191302</v>
      </c>
      <c r="N7921" s="6">
        <f>((B7920+E7920)*D7920+(B7921+E7921)*D7921+(B7922+E7922)*D7922)/3/SUM(D7885:D7921)</f>
        <v>1.3508393931232603</v>
      </c>
      <c r="O7921" s="7">
        <f>O7885</f>
        <v>4.1626472221640481E-2</v>
      </c>
      <c r="P7921" s="8">
        <f>M7921*O7885</f>
        <v>5804.2719416002819</v>
      </c>
      <c r="Q7921" s="5">
        <f>N7921*O7885</f>
        <v>5.6230678473743079E-2</v>
      </c>
      <c r="R7921" s="8">
        <f t="shared" si="1690"/>
        <v>90999.588250763874</v>
      </c>
      <c r="S7921" s="8">
        <f t="shared" si="1691"/>
        <v>3223341.3527080384</v>
      </c>
      <c r="T7921" s="9">
        <f t="shared" si="1684"/>
        <v>33.405148344903395</v>
      </c>
      <c r="U7921" s="10">
        <f t="shared" si="1686"/>
        <v>7.1270369083287619</v>
      </c>
    </row>
    <row r="7922" spans="1:21" x14ac:dyDescent="0.3">
      <c r="A7922" s="17">
        <v>1992</v>
      </c>
      <c r="B7922" s="17">
        <v>37</v>
      </c>
      <c r="C7922" s="17">
        <v>1.3699999999999999E-3</v>
      </c>
      <c r="D7922" s="17">
        <v>1.3699999999999999E-3</v>
      </c>
      <c r="E7922" s="17">
        <v>0.5</v>
      </c>
      <c r="F7922" s="2">
        <f t="shared" si="1692"/>
        <v>96350.50884037216</v>
      </c>
      <c r="G7922" s="3">
        <f t="shared" si="1693"/>
        <v>132.00019711130986</v>
      </c>
      <c r="H7922" s="2">
        <f t="shared" si="1694"/>
        <v>96284.508741816506</v>
      </c>
      <c r="I7922" s="2">
        <f>SUM(H7922:H7995)</f>
        <v>3814624.4803308588</v>
      </c>
      <c r="J7922" s="4">
        <f t="shared" si="1687"/>
        <v>39.591119198453882</v>
      </c>
      <c r="K7922" s="5">
        <f t="shared" si="1695"/>
        <v>3.8500000000000006E-2</v>
      </c>
      <c r="L7922" s="5">
        <f t="shared" si="1688"/>
        <v>1.0266666666666668E-3</v>
      </c>
      <c r="M7922" s="8">
        <f t="shared" si="1689"/>
        <v>128571.62056296413</v>
      </c>
      <c r="N7922" s="6">
        <f>((B7921+E7921)*D7921+(B7922+E7922)*D7922+(B7923+E7923)*D7923)/3/SUM(D7885:D7922)</f>
        <v>1.4526839826839824</v>
      </c>
      <c r="O7922" s="7">
        <f>O7885</f>
        <v>4.1626472221640481E-2</v>
      </c>
      <c r="P7922" s="8">
        <f>M7922*O7885</f>
        <v>5351.982991855527</v>
      </c>
      <c r="Q7922" s="5">
        <f>N7922*O7885</f>
        <v>6.0470109452016856E-2</v>
      </c>
      <c r="R7922" s="8">
        <f t="shared" si="1690"/>
        <v>90462.17395966519</v>
      </c>
      <c r="S7922" s="8">
        <f t="shared" si="1691"/>
        <v>3132341.7644572747</v>
      </c>
      <c r="T7922" s="9">
        <f t="shared" si="1684"/>
        <v>32.509862191249596</v>
      </c>
      <c r="U7922" s="10">
        <f t="shared" si="1686"/>
        <v>7.081257007204286</v>
      </c>
    </row>
    <row r="7923" spans="1:21" x14ac:dyDescent="0.3">
      <c r="A7923" s="17">
        <v>1992</v>
      </c>
      <c r="B7923" s="17">
        <v>38</v>
      </c>
      <c r="C7923" s="17">
        <v>1.6299999999999999E-3</v>
      </c>
      <c r="D7923" s="17">
        <v>1.6299999999999999E-3</v>
      </c>
      <c r="E7923" s="17">
        <v>0.5</v>
      </c>
      <c r="F7923" s="2">
        <f t="shared" si="1692"/>
        <v>96218.508643260851</v>
      </c>
      <c r="G7923" s="3">
        <f t="shared" si="1693"/>
        <v>156.83616908851519</v>
      </c>
      <c r="H7923" s="2">
        <f t="shared" si="1694"/>
        <v>96140.090558716591</v>
      </c>
      <c r="I7923" s="2">
        <f>SUM(H7923:H7995)</f>
        <v>3718339.9715890423</v>
      </c>
      <c r="J7923" s="4">
        <f t="shared" si="1687"/>
        <v>38.644747502532354</v>
      </c>
      <c r="K7923" s="5">
        <f t="shared" si="1695"/>
        <v>4.0130000000000006E-2</v>
      </c>
      <c r="L7923" s="5">
        <f t="shared" si="1688"/>
        <v>1.0423376623376625E-3</v>
      </c>
      <c r="M7923" s="8">
        <f t="shared" si="1689"/>
        <v>150465.79890126674</v>
      </c>
      <c r="N7923" s="6">
        <f>((B7922+E7922)*D7922+(B7923+E7923)*D7923+(B7924+E7924)*D7924)/3/SUM(D7885:D7923)</f>
        <v>1.4598388570479273</v>
      </c>
      <c r="O7923" s="7">
        <f>O7885</f>
        <v>4.1626472221640481E-2</v>
      </c>
      <c r="P7923" s="8">
        <f>M7923*O7885</f>
        <v>6263.3603982705226</v>
      </c>
      <c r="Q7923" s="5">
        <f>N7923*O7885</f>
        <v>6.0767941630976936E-2</v>
      </c>
      <c r="R7923" s="8">
        <f t="shared" si="1690"/>
        <v>90297.855147247654</v>
      </c>
      <c r="S7923" s="8">
        <f t="shared" si="1691"/>
        <v>3041879.5904976097</v>
      </c>
      <c r="T7923" s="9">
        <f t="shared" si="1684"/>
        <v>31.614287452486543</v>
      </c>
      <c r="U7923" s="10">
        <f t="shared" si="1686"/>
        <v>7.0304600500458108</v>
      </c>
    </row>
    <row r="7924" spans="1:21" x14ac:dyDescent="0.3">
      <c r="A7924" s="17">
        <v>1992</v>
      </c>
      <c r="B7924" s="17">
        <v>39</v>
      </c>
      <c r="C7924" s="17">
        <v>1.56E-3</v>
      </c>
      <c r="D7924" s="17">
        <v>1.56E-3</v>
      </c>
      <c r="E7924" s="17">
        <v>0.5</v>
      </c>
      <c r="F7924" s="2">
        <f t="shared" si="1692"/>
        <v>96061.67247417233</v>
      </c>
      <c r="G7924" s="3">
        <f t="shared" si="1693"/>
        <v>149.85620905970885</v>
      </c>
      <c r="H7924" s="2">
        <f t="shared" si="1694"/>
        <v>95986.744369642474</v>
      </c>
      <c r="I7924" s="2">
        <f>SUM(H7924:H7995)</f>
        <v>3622199.8810303262</v>
      </c>
      <c r="J7924" s="4">
        <f t="shared" si="1687"/>
        <v>37.707024953206087</v>
      </c>
      <c r="K7924" s="5">
        <f t="shared" si="1695"/>
        <v>4.1690000000000005E-2</v>
      </c>
      <c r="L7924" s="5">
        <f t="shared" si="1688"/>
        <v>1.0554430379746836E-3</v>
      </c>
      <c r="M7924" s="8">
        <f t="shared" si="1689"/>
        <v>141984.17505057566</v>
      </c>
      <c r="N7924" s="6">
        <f>((B7923+E7923)*D7923+(B7924+E7924)*D7924+(B7925+E7925)*D7925)/3/SUM(D7885:D7924)</f>
        <v>1.551411209722555</v>
      </c>
      <c r="O7924" s="7">
        <f>O7885</f>
        <v>4.1626472221640481E-2</v>
      </c>
      <c r="P7924" s="8">
        <f>M7924*O7885</f>
        <v>5910.3003186553278</v>
      </c>
      <c r="Q7924" s="5">
        <f>N7924*O7885</f>
        <v>6.4579775625857594E-2</v>
      </c>
      <c r="R7924" s="8">
        <f t="shared" si="1690"/>
        <v>89787.941955194416</v>
      </c>
      <c r="S7924" s="8">
        <f t="shared" si="1691"/>
        <v>2951581.735350362</v>
      </c>
      <c r="T7924" s="9">
        <f t="shared" si="1684"/>
        <v>30.725904091914916</v>
      </c>
      <c r="U7924" s="10">
        <f t="shared" si="1686"/>
        <v>6.9811208612911706</v>
      </c>
    </row>
    <row r="7925" spans="1:21" x14ac:dyDescent="0.3">
      <c r="A7925" s="17">
        <v>1992</v>
      </c>
      <c r="B7925" s="17">
        <v>40</v>
      </c>
      <c r="C7925" s="17">
        <v>1.72E-3</v>
      </c>
      <c r="D7925" s="17">
        <v>1.72E-3</v>
      </c>
      <c r="E7925" s="17">
        <v>0.5</v>
      </c>
      <c r="F7925" s="2">
        <f t="shared" si="1692"/>
        <v>95911.816265112619</v>
      </c>
      <c r="G7925" s="3">
        <f t="shared" si="1693"/>
        <v>164.96832397599371</v>
      </c>
      <c r="H7925" s="2">
        <f t="shared" si="1694"/>
        <v>95829.332103124616</v>
      </c>
      <c r="I7925" s="2">
        <f>SUM(H7925:H7995)</f>
        <v>3526213.1366606834</v>
      </c>
      <c r="J7925" s="4">
        <f t="shared" si="1687"/>
        <v>36.765158600623053</v>
      </c>
      <c r="K7925" s="5">
        <f t="shared" si="1695"/>
        <v>4.3410000000000004E-2</v>
      </c>
      <c r="L7925" s="5">
        <f t="shared" si="1688"/>
        <v>1.071851851851852E-3</v>
      </c>
      <c r="M7925" s="8">
        <f t="shared" si="1689"/>
        <v>153909.63190573012</v>
      </c>
      <c r="N7925" s="6">
        <f>((B7924+E7924)*D7924+(B7925+E7925)*D7925+(B7926+E7926)*D7926)/3/SUM(D7885:D7925)</f>
        <v>1.6390232665284497</v>
      </c>
      <c r="O7925" s="7">
        <f>O7885</f>
        <v>4.1626472221640481E-2</v>
      </c>
      <c r="P7925" s="8">
        <f>M7925*O7885</f>
        <v>6406.7150171667863</v>
      </c>
      <c r="Q7925" s="5">
        <f>N7925*O7885</f>
        <v>6.8226756474768946E-2</v>
      </c>
      <c r="R7925" s="8">
        <f t="shared" si="1690"/>
        <v>89291.207598584981</v>
      </c>
      <c r="S7925" s="8">
        <f t="shared" si="1691"/>
        <v>2861793.7933951677</v>
      </c>
      <c r="T7925" s="9">
        <f t="shared" si="1684"/>
        <v>29.837760401542191</v>
      </c>
      <c r="U7925" s="10">
        <f t="shared" si="1686"/>
        <v>6.9273981990808622</v>
      </c>
    </row>
    <row r="7926" spans="1:21" x14ac:dyDescent="0.3">
      <c r="A7926" s="17">
        <v>1992</v>
      </c>
      <c r="B7926" s="17">
        <v>41</v>
      </c>
      <c r="C7926" s="17">
        <v>1.98E-3</v>
      </c>
      <c r="D7926" s="17">
        <v>1.98E-3</v>
      </c>
      <c r="E7926" s="17">
        <v>0.5</v>
      </c>
      <c r="F7926" s="2">
        <f t="shared" si="1692"/>
        <v>95746.847941136628</v>
      </c>
      <c r="G7926" s="3">
        <f t="shared" si="1693"/>
        <v>189.57875892345052</v>
      </c>
      <c r="H7926" s="2">
        <f t="shared" si="1694"/>
        <v>95652.058561674901</v>
      </c>
      <c r="I7926" s="2">
        <f>SUM(H7926:H7995)</f>
        <v>3430383.8045575586</v>
      </c>
      <c r="J7926" s="4">
        <f t="shared" si="1687"/>
        <v>35.827642145112648</v>
      </c>
      <c r="K7926" s="5">
        <f t="shared" si="1695"/>
        <v>4.5390000000000007E-2</v>
      </c>
      <c r="L7926" s="5">
        <f t="shared" si="1688"/>
        <v>1.0937349397590363E-3</v>
      </c>
      <c r="M7926" s="8">
        <f t="shared" si="1689"/>
        <v>173331.53768061678</v>
      </c>
      <c r="N7926" s="6">
        <f>((B7925+E7925)*D7925+(B7926+E7926)*D7926+(B7927+E7927)*D7927)/3/SUM(D7885:D7926)</f>
        <v>1.7111331423955345</v>
      </c>
      <c r="O7926" s="7">
        <f>O7885</f>
        <v>4.1626472221640481E-2</v>
      </c>
      <c r="P7926" s="8">
        <f>M7926*O7885</f>
        <v>7215.1804383964245</v>
      </c>
      <c r="Q7926" s="5">
        <f>N7926*O7885</f>
        <v>7.1228436219456098E-2</v>
      </c>
      <c r="R7926" s="8">
        <f t="shared" si="1690"/>
        <v>88838.91200915497</v>
      </c>
      <c r="S7926" s="8">
        <f t="shared" si="1691"/>
        <v>2772502.5857965825</v>
      </c>
      <c r="T7926" s="9">
        <f t="shared" si="1684"/>
        <v>28.956593824384331</v>
      </c>
      <c r="U7926" s="10">
        <f t="shared" si="1686"/>
        <v>6.8710483207283168</v>
      </c>
    </row>
    <row r="7927" spans="1:21" x14ac:dyDescent="0.3">
      <c r="A7927" s="17">
        <v>1992</v>
      </c>
      <c r="B7927" s="17">
        <v>42</v>
      </c>
      <c r="C7927" s="17">
        <v>1.91E-3</v>
      </c>
      <c r="D7927" s="17">
        <v>1.91E-3</v>
      </c>
      <c r="E7927" s="17">
        <v>0.5</v>
      </c>
      <c r="F7927" s="2">
        <f t="shared" si="1692"/>
        <v>95557.269182213175</v>
      </c>
      <c r="G7927" s="3">
        <f t="shared" si="1693"/>
        <v>182.51438413802717</v>
      </c>
      <c r="H7927" s="2">
        <f t="shared" si="1694"/>
        <v>95466.011990144165</v>
      </c>
      <c r="I7927" s="2">
        <f>SUM(H7927:H7995)</f>
        <v>3334731.7459958834</v>
      </c>
      <c r="J7927" s="4">
        <f t="shared" si="1687"/>
        <v>34.897729649819283</v>
      </c>
      <c r="K7927" s="5">
        <f t="shared" si="1695"/>
        <v>4.7300000000000009E-2</v>
      </c>
      <c r="L7927" s="5">
        <f t="shared" si="1688"/>
        <v>1.1129411764705885E-3</v>
      </c>
      <c r="M7927" s="8">
        <f t="shared" si="1689"/>
        <v>163992.83987032037</v>
      </c>
      <c r="N7927" s="6">
        <f>((B7926+E7926)*D7926+(B7927+E7927)*D7927+(B7928+E7928)*D7928)/3/SUM(D7885:D7927)</f>
        <v>1.7887596899224802</v>
      </c>
      <c r="O7927" s="7">
        <f>O7885</f>
        <v>4.1626472221640481E-2</v>
      </c>
      <c r="P7927" s="8">
        <f>M7927*O7885</f>
        <v>6826.443393409827</v>
      </c>
      <c r="Q7927" s="5">
        <f>N7927*O7885</f>
        <v>7.4459755543748368E-2</v>
      </c>
      <c r="R7927" s="8">
        <f t="shared" si="1690"/>
        <v>88357.636074621478</v>
      </c>
      <c r="S7927" s="8">
        <f t="shared" si="1691"/>
        <v>2683663.6737874276</v>
      </c>
      <c r="T7927" s="9">
        <f t="shared" si="1684"/>
        <v>28.084348754986806</v>
      </c>
      <c r="U7927" s="10">
        <f t="shared" si="1686"/>
        <v>6.813380894832477</v>
      </c>
    </row>
    <row r="7928" spans="1:21" x14ac:dyDescent="0.3">
      <c r="A7928" s="17">
        <v>1992</v>
      </c>
      <c r="B7928" s="17">
        <v>43</v>
      </c>
      <c r="C7928" s="17">
        <v>2.0799999999999998E-3</v>
      </c>
      <c r="D7928" s="17">
        <v>2.0799999999999998E-3</v>
      </c>
      <c r="E7928" s="17">
        <v>0.5</v>
      </c>
      <c r="F7928" s="2">
        <f t="shared" si="1692"/>
        <v>95374.754798075141</v>
      </c>
      <c r="G7928" s="3">
        <f t="shared" si="1693"/>
        <v>198.37948997999626</v>
      </c>
      <c r="H7928" s="2">
        <f t="shared" si="1694"/>
        <v>95275.565053085142</v>
      </c>
      <c r="I7928" s="2">
        <f>SUM(H7928:H7995)</f>
        <v>3239265.7340057394</v>
      </c>
      <c r="J7928" s="4">
        <f t="shared" si="1687"/>
        <v>33.963555039945589</v>
      </c>
      <c r="K7928" s="5">
        <f t="shared" si="1695"/>
        <v>4.9380000000000007E-2</v>
      </c>
      <c r="L7928" s="5">
        <f t="shared" si="1688"/>
        <v>1.1351724137931036E-3</v>
      </c>
      <c r="M7928" s="8">
        <f t="shared" si="1689"/>
        <v>174757.14487909756</v>
      </c>
      <c r="N7928" s="6">
        <f>((B7927+E7927)*D7927+(B7928+E7928)*D7928+(B7929+E7929)*D7929)/3/SUM(D7885:D7928)</f>
        <v>1.8286080734440393</v>
      </c>
      <c r="O7928" s="7">
        <f>O7885</f>
        <v>4.1626472221640481E-2</v>
      </c>
      <c r="P7928" s="8">
        <f>M7928*O7885</f>
        <v>7274.5234368429556</v>
      </c>
      <c r="Q7928" s="5">
        <f>N7928*O7885</f>
        <v>7.6118503173485813E-2</v>
      </c>
      <c r="R7928" s="8">
        <f t="shared" si="1690"/>
        <v>88023.331652236229</v>
      </c>
      <c r="S7928" s="8">
        <f t="shared" si="1691"/>
        <v>2595306.0377128059</v>
      </c>
      <c r="T7928" s="9">
        <f t="shared" si="1684"/>
        <v>27.211666684832039</v>
      </c>
      <c r="U7928" s="10">
        <f t="shared" si="1686"/>
        <v>6.7518883551135502</v>
      </c>
    </row>
    <row r="7929" spans="1:21" x14ac:dyDescent="0.3">
      <c r="A7929" s="17">
        <v>1992</v>
      </c>
      <c r="B7929" s="17">
        <v>44</v>
      </c>
      <c r="C7929" s="17">
        <v>2.2300000000000002E-3</v>
      </c>
      <c r="D7929" s="17">
        <v>2.2300000000000002E-3</v>
      </c>
      <c r="E7929" s="17">
        <v>0.5</v>
      </c>
      <c r="F7929" s="2">
        <f t="shared" si="1692"/>
        <v>95176.375308095143</v>
      </c>
      <c r="G7929" s="3">
        <f t="shared" si="1693"/>
        <v>212.24331693705219</v>
      </c>
      <c r="H7929" s="2">
        <f t="shared" si="1694"/>
        <v>95070.253649626611</v>
      </c>
      <c r="I7929" s="2">
        <f>SUM(H7929:H7995)</f>
        <v>3143990.1689526537</v>
      </c>
      <c r="J7929" s="4">
        <f t="shared" si="1687"/>
        <v>33.033304312916449</v>
      </c>
      <c r="K7929" s="5">
        <f t="shared" si="1695"/>
        <v>5.161000000000001E-2</v>
      </c>
      <c r="L7929" s="5">
        <f t="shared" si="1688"/>
        <v>1.1597752808988767E-3</v>
      </c>
      <c r="M7929" s="8">
        <f t="shared" si="1689"/>
        <v>183003.82878703391</v>
      </c>
      <c r="N7929" s="6">
        <f>((B7928+E7928)*D7928+(B7929+E7929)*D7929+(B7930+E7930)*D7930)/3/SUM(D7885:D7929)</f>
        <v>2.0334560485693984</v>
      </c>
      <c r="O7929" s="7">
        <f>O7885</f>
        <v>4.1626472221640481E-2</v>
      </c>
      <c r="P7929" s="8">
        <f>M7929*O7885</f>
        <v>7617.8037954573174</v>
      </c>
      <c r="Q7929" s="5">
        <f>N7929*O7885</f>
        <v>8.4645601719700883E-2</v>
      </c>
      <c r="R7929" s="8">
        <f t="shared" si="1690"/>
        <v>87022.974823809374</v>
      </c>
      <c r="S7929" s="8">
        <f t="shared" si="1691"/>
        <v>2507282.7060605697</v>
      </c>
      <c r="T7929" s="9">
        <f t="shared" si="1684"/>
        <v>26.343540589187736</v>
      </c>
      <c r="U7929" s="10">
        <f t="shared" si="1686"/>
        <v>6.6897637237287135</v>
      </c>
    </row>
    <row r="7930" spans="1:21" x14ac:dyDescent="0.3">
      <c r="A7930" s="17">
        <v>1992</v>
      </c>
      <c r="B7930" s="17">
        <v>45</v>
      </c>
      <c r="C7930" s="17">
        <v>2.7499999999999998E-3</v>
      </c>
      <c r="D7930" s="17">
        <v>2.7499999999999998E-3</v>
      </c>
      <c r="E7930" s="17">
        <v>0.5</v>
      </c>
      <c r="F7930" s="2">
        <f t="shared" si="1692"/>
        <v>94964.131991158094</v>
      </c>
      <c r="G7930" s="3">
        <f t="shared" si="1693"/>
        <v>261.15136297568472</v>
      </c>
      <c r="H7930" s="2">
        <f t="shared" si="1694"/>
        <v>94833.556309670254</v>
      </c>
      <c r="I7930" s="2">
        <f>SUM(H7930:H7995)</f>
        <v>3048919.9153030277</v>
      </c>
      <c r="J7930" s="4">
        <f t="shared" si="1687"/>
        <v>32.10601572798987</v>
      </c>
      <c r="K7930" s="5">
        <f t="shared" si="1695"/>
        <v>5.4360000000000012E-2</v>
      </c>
      <c r="L7930" s="5">
        <f t="shared" si="1688"/>
        <v>1.1947252747252751E-3</v>
      </c>
      <c r="M7930" s="8">
        <f t="shared" si="1689"/>
        <v>218586.95760473973</v>
      </c>
      <c r="N7930" s="6">
        <f>((B7929+E7929)*D7929+(B7930+E7930)*D7930+(B7931+E7931)*D7931)/3/SUM(D7885:D7930)</f>
        <v>2.102863625214618</v>
      </c>
      <c r="O7930" s="7">
        <f>O7885</f>
        <v>4.1626472221640481E-2</v>
      </c>
      <c r="P7930" s="8">
        <f>M7930*O7885</f>
        <v>9099.0039187466045</v>
      </c>
      <c r="Q7930" s="5">
        <f>N7930*O7885</f>
        <v>8.7534794280894501E-2</v>
      </c>
      <c r="R7930" s="8">
        <f t="shared" si="1690"/>
        <v>86532.320467177648</v>
      </c>
      <c r="S7930" s="8">
        <f t="shared" si="1691"/>
        <v>2420259.7312367605</v>
      </c>
      <c r="T7930" s="9">
        <f t="shared" si="1684"/>
        <v>25.486040681781894</v>
      </c>
      <c r="U7930" s="10">
        <f t="shared" si="1686"/>
        <v>6.6199750462079763</v>
      </c>
    </row>
    <row r="7931" spans="1:21" x14ac:dyDescent="0.3">
      <c r="A7931" s="17">
        <v>1992</v>
      </c>
      <c r="B7931" s="17">
        <v>46</v>
      </c>
      <c r="C7931" s="17">
        <v>2.5600000000000002E-3</v>
      </c>
      <c r="D7931" s="17">
        <v>2.5500000000000002E-3</v>
      </c>
      <c r="E7931" s="17">
        <v>0.5</v>
      </c>
      <c r="F7931" s="2">
        <f t="shared" si="1692"/>
        <v>94702.980628182413</v>
      </c>
      <c r="G7931" s="3">
        <f t="shared" si="1693"/>
        <v>241.49260060186518</v>
      </c>
      <c r="H7931" s="2">
        <f t="shared" si="1694"/>
        <v>94582.234327881481</v>
      </c>
      <c r="I7931" s="2">
        <f>SUM(H7931:H7995)</f>
        <v>2954086.3589933566</v>
      </c>
      <c r="J7931" s="4">
        <f t="shared" si="1687"/>
        <v>31.193171950854708</v>
      </c>
      <c r="K7931" s="5">
        <f t="shared" si="1695"/>
        <v>5.6910000000000016E-2</v>
      </c>
      <c r="L7931" s="5">
        <f t="shared" si="1688"/>
        <v>1.2238709677419358E-3</v>
      </c>
      <c r="M7931" s="8">
        <f t="shared" si="1689"/>
        <v>197318.67734996887</v>
      </c>
      <c r="N7931" s="6">
        <f>((B7930+E7930)*D7930+(B7931+E7931)*D7931+(B7932+E7932)*D7932)/3/SUM(D7885:D7931)</f>
        <v>2.1869325836115499</v>
      </c>
      <c r="O7931" s="7">
        <f>O7885</f>
        <v>4.1626472221640481E-2</v>
      </c>
      <c r="P7931" s="8">
        <f>M7931*O7885</f>
        <v>8213.6804415193201</v>
      </c>
      <c r="Q7931" s="5">
        <f>N7931*O7885</f>
        <v>9.1034288442306627E-2</v>
      </c>
      <c r="R7931" s="8">
        <f t="shared" si="1690"/>
        <v>85972.007926559279</v>
      </c>
      <c r="S7931" s="8">
        <f t="shared" si="1691"/>
        <v>2333727.4107695827</v>
      </c>
      <c r="T7931" s="9">
        <f t="shared" si="1684"/>
        <v>24.642597258180647</v>
      </c>
      <c r="U7931" s="10">
        <f t="shared" si="1686"/>
        <v>6.5505746926740613</v>
      </c>
    </row>
    <row r="7932" spans="1:21" x14ac:dyDescent="0.3">
      <c r="A7932" s="17">
        <v>1992</v>
      </c>
      <c r="B7932" s="17">
        <v>47</v>
      </c>
      <c r="C7932" s="17">
        <v>2.7299999999999998E-3</v>
      </c>
      <c r="D7932" s="17">
        <v>2.7299999999999998E-3</v>
      </c>
      <c r="E7932" s="17">
        <v>0.5</v>
      </c>
      <c r="F7932" s="2">
        <f t="shared" si="1692"/>
        <v>94461.488027580548</v>
      </c>
      <c r="G7932" s="3">
        <f t="shared" si="1693"/>
        <v>257.87986231529487</v>
      </c>
      <c r="H7932" s="2">
        <f t="shared" si="1694"/>
        <v>94332.548096422906</v>
      </c>
      <c r="I7932" s="2">
        <f>SUM(H7932:H7995)</f>
        <v>2859504.124665475</v>
      </c>
      <c r="J7932" s="4">
        <f t="shared" si="1687"/>
        <v>30.271639631916095</v>
      </c>
      <c r="K7932" s="5">
        <f t="shared" si="1695"/>
        <v>5.9640000000000012E-2</v>
      </c>
      <c r="L7932" s="5">
        <f t="shared" si="1688"/>
        <v>1.2555789473684214E-3</v>
      </c>
      <c r="M7932" s="8">
        <f t="shared" si="1689"/>
        <v>205387.21428532031</v>
      </c>
      <c r="N7932" s="6">
        <f>((B7931+E7931)*D7931+(B7932+E7932)*D7932+(B7933+E7933)*D7933)/3/SUM(D7885:D7932)</f>
        <v>2.2549183992845956</v>
      </c>
      <c r="O7932" s="7">
        <f>O7885</f>
        <v>4.1626472221640481E-2</v>
      </c>
      <c r="P7932" s="8">
        <f>M7932*O7885</f>
        <v>8549.5451701280072</v>
      </c>
      <c r="Q7932" s="5">
        <f>N7932*O7885</f>
        <v>9.3864298109886238E-2</v>
      </c>
      <c r="R7932" s="8">
        <f t="shared" si="1690"/>
        <v>85478.089680435078</v>
      </c>
      <c r="S7932" s="8">
        <f t="shared" si="1691"/>
        <v>2247755.4028430237</v>
      </c>
      <c r="T7932" s="9">
        <f t="shared" si="1684"/>
        <v>23.795468923660525</v>
      </c>
      <c r="U7932" s="10">
        <f t="shared" si="1686"/>
        <v>6.4761707082555695</v>
      </c>
    </row>
    <row r="7933" spans="1:21" x14ac:dyDescent="0.3">
      <c r="A7933" s="17">
        <v>1992</v>
      </c>
      <c r="B7933" s="17">
        <v>48</v>
      </c>
      <c r="C7933" s="17">
        <v>3.2100000000000002E-3</v>
      </c>
      <c r="D7933" s="17">
        <v>3.2000000000000002E-3</v>
      </c>
      <c r="E7933" s="17">
        <v>0.5</v>
      </c>
      <c r="F7933" s="2">
        <f t="shared" si="1692"/>
        <v>94203.60816526525</v>
      </c>
      <c r="G7933" s="3">
        <f t="shared" si="1693"/>
        <v>301.4515461288488</v>
      </c>
      <c r="H7933" s="2">
        <f t="shared" si="1694"/>
        <v>94052.882392200831</v>
      </c>
      <c r="I7933" s="2">
        <f>SUM(H7933:H7995)</f>
        <v>2765171.5765690519</v>
      </c>
      <c r="J7933" s="4">
        <f t="shared" si="1687"/>
        <v>29.353138700568646</v>
      </c>
      <c r="K7933" s="5">
        <f t="shared" si="1695"/>
        <v>6.2840000000000007E-2</v>
      </c>
      <c r="L7933" s="5">
        <f t="shared" si="1688"/>
        <v>1.2956701030927837E-3</v>
      </c>
      <c r="M7933" s="8">
        <f t="shared" si="1689"/>
        <v>232660.72544954112</v>
      </c>
      <c r="N7933" s="6">
        <f>((B7932+E7932)*D7932+(B7933+E7933)*D7933+(B7934+E7934)*D7934)/3/SUM(D7885:D7933)</f>
        <v>2.480002121790791</v>
      </c>
      <c r="O7933" s="7">
        <f>O7885</f>
        <v>4.1626472221640481E-2</v>
      </c>
      <c r="P7933" s="8">
        <f>M7933*O7885</f>
        <v>9684.8452249920465</v>
      </c>
      <c r="Q7933" s="5">
        <f>N7933*O7885</f>
        <v>0.10323373943233381</v>
      </c>
      <c r="R7933" s="8">
        <f t="shared" si="1690"/>
        <v>84343.451638464438</v>
      </c>
      <c r="S7933" s="8">
        <f t="shared" si="1691"/>
        <v>2162277.3131625885</v>
      </c>
      <c r="T7933" s="9">
        <f t="shared" si="1684"/>
        <v>22.953232421514226</v>
      </c>
      <c r="U7933" s="10">
        <f t="shared" si="1686"/>
        <v>6.3999062790544201</v>
      </c>
    </row>
    <row r="7934" spans="1:21" x14ac:dyDescent="0.3">
      <c r="A7934" s="17">
        <v>1992</v>
      </c>
      <c r="B7934" s="17">
        <v>49</v>
      </c>
      <c r="C7934" s="17">
        <v>3.7000000000000002E-3</v>
      </c>
      <c r="D7934" s="17">
        <v>3.6900000000000001E-3</v>
      </c>
      <c r="E7934" s="17">
        <v>0.5</v>
      </c>
      <c r="F7934" s="2">
        <f t="shared" si="1692"/>
        <v>93902.156619136396</v>
      </c>
      <c r="G7934" s="3">
        <f t="shared" si="1693"/>
        <v>346.49895792461331</v>
      </c>
      <c r="H7934" s="2">
        <f t="shared" si="1694"/>
        <v>93728.907140174095</v>
      </c>
      <c r="I7934" s="2">
        <f>SUM(H7934:H7995)</f>
        <v>2671118.6941768513</v>
      </c>
      <c r="J7934" s="4">
        <f t="shared" si="1687"/>
        <v>28.445765149045595</v>
      </c>
      <c r="K7934" s="5">
        <f t="shared" si="1695"/>
        <v>6.6530000000000006E-2</v>
      </c>
      <c r="L7934" s="5">
        <f t="shared" si="1688"/>
        <v>1.3440404040404041E-3</v>
      </c>
      <c r="M7934" s="8">
        <f t="shared" si="1689"/>
        <v>257803.97440655882</v>
      </c>
      <c r="N7934" s="6">
        <f>((B7933+E7933)*D7933+(B7934+E7934)*D7934+(B7935+E7935)*D7935)/3/SUM(D7885:D7934)</f>
        <v>2.7402424971190937</v>
      </c>
      <c r="O7934" s="7">
        <f>O7885</f>
        <v>4.1626472221640481E-2</v>
      </c>
      <c r="P7934" s="8">
        <f>M7934*O7885</f>
        <v>10731.469979263135</v>
      </c>
      <c r="Q7934" s="5">
        <f>N7934*O7885</f>
        <v>0.1140666281868867</v>
      </c>
      <c r="R7934" s="8">
        <f t="shared" si="1690"/>
        <v>83037.566739052621</v>
      </c>
      <c r="S7934" s="8">
        <f t="shared" si="1691"/>
        <v>2077933.8615241239</v>
      </c>
      <c r="T7934" s="9">
        <f t="shared" si="1684"/>
        <v>22.12871286814152</v>
      </c>
      <c r="U7934" s="10">
        <f t="shared" si="1686"/>
        <v>6.3170522809040754</v>
      </c>
    </row>
    <row r="7935" spans="1:21" x14ac:dyDescent="0.3">
      <c r="A7935" s="17">
        <v>1992</v>
      </c>
      <c r="B7935" s="17">
        <v>50</v>
      </c>
      <c r="C7935" s="17">
        <v>4.15E-3</v>
      </c>
      <c r="D7935" s="17">
        <v>4.1399999999999996E-3</v>
      </c>
      <c r="E7935" s="17">
        <v>0.5</v>
      </c>
      <c r="F7935" s="2">
        <f t="shared" si="1692"/>
        <v>93555.657661211779</v>
      </c>
      <c r="G7935" s="3">
        <f t="shared" si="1693"/>
        <v>387.3204227174167</v>
      </c>
      <c r="H7935" s="2">
        <f t="shared" si="1694"/>
        <v>93361.997449853065</v>
      </c>
      <c r="I7935" s="2">
        <f>SUM(H7935:H7995)</f>
        <v>2577389.7870366783</v>
      </c>
      <c r="J7935" s="4">
        <f t="shared" si="1687"/>
        <v>27.549266944069224</v>
      </c>
      <c r="K7935" s="5">
        <f t="shared" si="1695"/>
        <v>7.0670000000000011E-2</v>
      </c>
      <c r="L7935" s="5">
        <f t="shared" si="1688"/>
        <v>1.3994059405940597E-3</v>
      </c>
      <c r="M7935" s="8">
        <f t="shared" si="1689"/>
        <v>276774.88817361736</v>
      </c>
      <c r="N7935" s="6">
        <f>((B7934+E7934)*D7934+(B7935+E7935)*D7935+(B7936+E7936)*D7936)/3/SUM(D7885:D7935)</f>
        <v>2.9480684873355028</v>
      </c>
      <c r="O7935" s="7">
        <f>O7885</f>
        <v>4.1626472221640481E-2</v>
      </c>
      <c r="P7935" s="8">
        <f>M7935*O7885</f>
        <v>11521.162194206734</v>
      </c>
      <c r="Q7935" s="5">
        <f>N7935*O7885</f>
        <v>0.12271769099556498</v>
      </c>
      <c r="R7935" s="8">
        <f t="shared" si="1690"/>
        <v>81904.828696073266</v>
      </c>
      <c r="S7935" s="8">
        <f t="shared" si="1691"/>
        <v>1994896.2947850714</v>
      </c>
      <c r="T7935" s="9">
        <f t="shared" si="1684"/>
        <v>21.32309626863065</v>
      </c>
      <c r="U7935" s="10">
        <f t="shared" si="1686"/>
        <v>6.2261706754385742</v>
      </c>
    </row>
    <row r="7936" spans="1:21" x14ac:dyDescent="0.3">
      <c r="A7936" s="17">
        <v>1992</v>
      </c>
      <c r="B7936" s="17">
        <v>51</v>
      </c>
      <c r="C7936" s="17">
        <v>4.5399999999999998E-3</v>
      </c>
      <c r="D7936" s="17">
        <v>4.5300000000000002E-3</v>
      </c>
      <c r="E7936" s="17">
        <v>0.5</v>
      </c>
      <c r="F7936" s="2">
        <f t="shared" si="1692"/>
        <v>93168.337238494365</v>
      </c>
      <c r="G7936" s="3">
        <f t="shared" si="1693"/>
        <v>422.05256769037948</v>
      </c>
      <c r="H7936" s="2">
        <f t="shared" si="1694"/>
        <v>92957.310954649176</v>
      </c>
      <c r="I7936" s="2">
        <f>SUM(H7936:H7995)</f>
        <v>2484027.7895868248</v>
      </c>
      <c r="J7936" s="4">
        <f t="shared" si="1687"/>
        <v>26.661716450172936</v>
      </c>
      <c r="K7936" s="5">
        <f t="shared" si="1695"/>
        <v>7.5200000000000017E-2</v>
      </c>
      <c r="L7936" s="5">
        <f t="shared" si="1688"/>
        <v>1.4601941747572819E-3</v>
      </c>
      <c r="M7936" s="8">
        <f t="shared" si="1689"/>
        <v>289038.66005391674</v>
      </c>
      <c r="N7936" s="6">
        <f>((B7935+E7935)*D7935+(B7936+E7936)*D7936+(B7937+E7937)*D7937)/3/SUM(D7885:D7936)</f>
        <v>3.1709441489361696</v>
      </c>
      <c r="O7936" s="7">
        <f>O7885</f>
        <v>4.1626472221640481E-2</v>
      </c>
      <c r="P7936" s="8">
        <f>M7936*O7885</f>
        <v>12031.659753714552</v>
      </c>
      <c r="Q7936" s="5">
        <f>N7936*O7885</f>
        <v>0.13199521853206489</v>
      </c>
      <c r="R7936" s="8">
        <f t="shared" si="1690"/>
        <v>80687.390381037156</v>
      </c>
      <c r="S7936" s="8">
        <f t="shared" si="1691"/>
        <v>1912991.4660889981</v>
      </c>
      <c r="T7936" s="9">
        <f t="shared" si="1684"/>
        <v>20.532635043084223</v>
      </c>
      <c r="U7936" s="10">
        <f t="shared" si="1686"/>
        <v>6.1290814070887123</v>
      </c>
    </row>
    <row r="7937" spans="1:21" x14ac:dyDescent="0.3">
      <c r="A7937" s="17">
        <v>1992</v>
      </c>
      <c r="B7937" s="17">
        <v>52</v>
      </c>
      <c r="C7937" s="17">
        <v>5.2199999999999998E-3</v>
      </c>
      <c r="D7937" s="17">
        <v>5.1999999999999998E-3</v>
      </c>
      <c r="E7937" s="17">
        <v>0.5</v>
      </c>
      <c r="F7937" s="2">
        <f t="shared" si="1692"/>
        <v>92746.284670803987</v>
      </c>
      <c r="G7937" s="3">
        <f t="shared" si="1693"/>
        <v>482.28068028818069</v>
      </c>
      <c r="H7937" s="2">
        <f t="shared" si="1694"/>
        <v>92505.144330659896</v>
      </c>
      <c r="I7937" s="2">
        <f>SUM(H7937:H7995)</f>
        <v>2391070.4786321758</v>
      </c>
      <c r="J7937" s="4">
        <f t="shared" si="1687"/>
        <v>25.780768330711059</v>
      </c>
      <c r="K7937" s="5">
        <f t="shared" si="1695"/>
        <v>8.0400000000000013E-2</v>
      </c>
      <c r="L7937" s="5">
        <f t="shared" si="1688"/>
        <v>1.5314285714285716E-3</v>
      </c>
      <c r="M7937" s="8">
        <f t="shared" si="1689"/>
        <v>314922.08600907319</v>
      </c>
      <c r="N7937" s="6">
        <f>((B7936+E7936)*D7936+(B7937+E7937)*D7937+(B7938+E7938)*D7938)/3/SUM(D7885:D7937)</f>
        <v>3.2458126036484232</v>
      </c>
      <c r="O7937" s="7">
        <f>O7885</f>
        <v>4.1626472221640481E-2</v>
      </c>
      <c r="P7937" s="8">
        <f>M7937*O7885</f>
        <v>13109.09546523776</v>
      </c>
      <c r="Q7937" s="5">
        <f>N7937*O7885</f>
        <v>0.13511172818242165</v>
      </c>
      <c r="R7937" s="8">
        <f t="shared" si="1690"/>
        <v>80006.614414380092</v>
      </c>
      <c r="S7937" s="8">
        <f t="shared" si="1691"/>
        <v>1832304.0757079609</v>
      </c>
      <c r="T7937" s="9">
        <f t="shared" si="1684"/>
        <v>19.756091386426824</v>
      </c>
      <c r="U7937" s="10">
        <f t="shared" si="1686"/>
        <v>6.0246769442842343</v>
      </c>
    </row>
    <row r="7938" spans="1:21" x14ac:dyDescent="0.3">
      <c r="A7938" s="17">
        <v>1992</v>
      </c>
      <c r="B7938" s="17">
        <v>53</v>
      </c>
      <c r="C7938" s="17">
        <v>5.1799999999999997E-3</v>
      </c>
      <c r="D7938" s="17">
        <v>5.1700000000000001E-3</v>
      </c>
      <c r="E7938" s="17">
        <v>0.5</v>
      </c>
      <c r="F7938" s="2">
        <f t="shared" si="1692"/>
        <v>92264.003990515805</v>
      </c>
      <c r="G7938" s="3">
        <f t="shared" si="1693"/>
        <v>477.00490063096674</v>
      </c>
      <c r="H7938" s="2">
        <f t="shared" si="1694"/>
        <v>92025.501540200319</v>
      </c>
      <c r="I7938" s="2">
        <f>SUM(H7938:H7995)</f>
        <v>2298565.334301515</v>
      </c>
      <c r="J7938" s="4">
        <f t="shared" si="1687"/>
        <v>24.912915491265629</v>
      </c>
      <c r="K7938" s="5">
        <f t="shared" si="1695"/>
        <v>8.5570000000000007E-2</v>
      </c>
      <c r="L7938" s="5">
        <f t="shared" si="1688"/>
        <v>1.5994392523364486E-3</v>
      </c>
      <c r="M7938" s="8">
        <f t="shared" si="1689"/>
        <v>298232.58365965547</v>
      </c>
      <c r="N7938" s="6">
        <f>((B7937+E7937)*D7937+(B7938+E7938)*D7938+(B7939+E7939)*D7939)/3/SUM(D7885:D7938)</f>
        <v>3.5017724280316309</v>
      </c>
      <c r="O7938" s="7">
        <f>O7885</f>
        <v>4.1626472221640481E-2</v>
      </c>
      <c r="P7938" s="8">
        <f>M7938*O7885</f>
        <v>12414.370359296719</v>
      </c>
      <c r="Q7938" s="5">
        <f>N7938*O7885</f>
        <v>0.14576643270196524</v>
      </c>
      <c r="R7938" s="8">
        <f t="shared" si="1690"/>
        <v>78611.272463076108</v>
      </c>
      <c r="S7938" s="8">
        <f t="shared" si="1691"/>
        <v>1752297.4612935807</v>
      </c>
      <c r="T7938" s="9">
        <f t="shared" si="1684"/>
        <v>18.992211322995548</v>
      </c>
      <c r="U7938" s="10">
        <f t="shared" si="1686"/>
        <v>5.9207041682700812</v>
      </c>
    </row>
    <row r="7939" spans="1:21" x14ac:dyDescent="0.3">
      <c r="A7939" s="17">
        <v>1992</v>
      </c>
      <c r="B7939" s="17">
        <v>54</v>
      </c>
      <c r="C7939" s="17">
        <v>6.43E-3</v>
      </c>
      <c r="D7939" s="17">
        <v>6.4099999999999999E-3</v>
      </c>
      <c r="E7939" s="17">
        <v>0.5</v>
      </c>
      <c r="F7939" s="2">
        <f t="shared" si="1692"/>
        <v>91786.999089884834</v>
      </c>
      <c r="G7939" s="3">
        <f t="shared" si="1693"/>
        <v>588.3546641661618</v>
      </c>
      <c r="H7939" s="2">
        <f t="shared" si="1694"/>
        <v>91492.82175780175</v>
      </c>
      <c r="I7939" s="2">
        <f>SUM(H7939:H7995)</f>
        <v>2206539.8327613152</v>
      </c>
      <c r="J7939" s="4">
        <f t="shared" si="1687"/>
        <v>24.039786185846463</v>
      </c>
      <c r="K7939" s="5">
        <f t="shared" si="1695"/>
        <v>9.1980000000000006E-2</v>
      </c>
      <c r="L7939" s="5">
        <f t="shared" si="1688"/>
        <v>1.6877064220183488E-3</v>
      </c>
      <c r="M7939" s="8">
        <f t="shared" si="1689"/>
        <v>348611.9721358536</v>
      </c>
      <c r="N7939" s="6">
        <f>((B7938+E7938)*D7938+(B7939+E7939)*D7939+(B7940+E7940)*D7940)/3/SUM(D7885:D7939)</f>
        <v>3.5536167282742621</v>
      </c>
      <c r="O7939" s="7">
        <f>O7885</f>
        <v>4.1626472221640481E-2</v>
      </c>
      <c r="P7939" s="8">
        <f>M7939*O7885</f>
        <v>14511.486574244416</v>
      </c>
      <c r="Q7939" s="5">
        <f>N7939*O7885</f>
        <v>0.1479245280258655</v>
      </c>
      <c r="R7939" s="8">
        <f t="shared" si="1690"/>
        <v>77958.789281524281</v>
      </c>
      <c r="S7939" s="8">
        <f t="shared" si="1691"/>
        <v>1673686.1888305047</v>
      </c>
      <c r="T7939" s="9">
        <f t="shared" si="1684"/>
        <v>18.234458097834786</v>
      </c>
      <c r="U7939" s="10">
        <f t="shared" si="1686"/>
        <v>5.8053280880116773</v>
      </c>
    </row>
    <row r="7940" spans="1:21" x14ac:dyDescent="0.3">
      <c r="A7940" s="17">
        <v>1992</v>
      </c>
      <c r="B7940" s="17">
        <v>55</v>
      </c>
      <c r="C7940" s="17">
        <v>6.4099999999999999E-3</v>
      </c>
      <c r="D7940" s="17">
        <v>6.3899999999999998E-3</v>
      </c>
      <c r="E7940" s="17">
        <v>0.5</v>
      </c>
      <c r="F7940" s="2">
        <f t="shared" si="1692"/>
        <v>91198.644425718667</v>
      </c>
      <c r="G7940" s="3">
        <f t="shared" si="1693"/>
        <v>582.75933788034229</v>
      </c>
      <c r="H7940" s="2">
        <f t="shared" si="1694"/>
        <v>90907.264756778502</v>
      </c>
      <c r="I7940" s="2">
        <f>SUM(H7940:H7995)</f>
        <v>2115047.0110035138</v>
      </c>
      <c r="J7940" s="4">
        <f t="shared" si="1687"/>
        <v>23.191649660168146</v>
      </c>
      <c r="K7940" s="5">
        <f t="shared" si="1695"/>
        <v>9.8370000000000013E-2</v>
      </c>
      <c r="L7940" s="5">
        <f t="shared" si="1688"/>
        <v>1.7724324324324327E-3</v>
      </c>
      <c r="M7940" s="8">
        <f t="shared" si="1689"/>
        <v>328790.72128046141</v>
      </c>
      <c r="N7940" s="6">
        <f>((B7939+E7939)*D7939+(B7940+E7940)*D7940+(B7941+E7941)*D7941)/3/SUM(D7885:D7940)</f>
        <v>3.8195079800752261</v>
      </c>
      <c r="O7940" s="7">
        <f>O7885</f>
        <v>4.1626472221640481E-2</v>
      </c>
      <c r="P7940" s="8">
        <f>M7940*O7885</f>
        <v>13686.397826114266</v>
      </c>
      <c r="Q7940" s="5">
        <f>N7940*O7885</f>
        <v>0.15899264283293554</v>
      </c>
      <c r="R7940" s="8">
        <f t="shared" si="1690"/>
        <v>76453.6784803849</v>
      </c>
      <c r="S7940" s="8">
        <f t="shared" si="1691"/>
        <v>1595727.3995489804</v>
      </c>
      <c r="T7940" s="9">
        <f t="shared" ref="T7940:T8003" si="1696">S7940/F7940</f>
        <v>17.497271035083212</v>
      </c>
      <c r="U7940" s="10">
        <f t="shared" si="1686"/>
        <v>5.6943786250849335</v>
      </c>
    </row>
    <row r="7941" spans="1:21" x14ac:dyDescent="0.3">
      <c r="A7941" s="17">
        <v>1992</v>
      </c>
      <c r="B7941" s="17">
        <v>56</v>
      </c>
      <c r="C7941" s="17">
        <v>7.5100000000000002E-3</v>
      </c>
      <c r="D7941" s="17">
        <v>7.4900000000000001E-3</v>
      </c>
      <c r="E7941" s="17">
        <v>0.5</v>
      </c>
      <c r="F7941" s="2">
        <f t="shared" si="1692"/>
        <v>90615.885087838324</v>
      </c>
      <c r="G7941" s="3">
        <f t="shared" si="1693"/>
        <v>678.71297930790911</v>
      </c>
      <c r="H7941" s="2">
        <f t="shared" si="1694"/>
        <v>90276.528598184363</v>
      </c>
      <c r="I7941" s="2">
        <f>SUM(H7941:H7995)</f>
        <v>2024139.7462467358</v>
      </c>
      <c r="J7941" s="4">
        <f t="shared" si="1687"/>
        <v>22.337581807920763</v>
      </c>
      <c r="K7941" s="5">
        <f t="shared" si="1695"/>
        <v>0.10586000000000001</v>
      </c>
      <c r="L7941" s="5">
        <f t="shared" si="1688"/>
        <v>1.873628318584071E-3</v>
      </c>
      <c r="M7941" s="8">
        <f t="shared" si="1689"/>
        <v>362245.26101357321</v>
      </c>
      <c r="N7941" s="6">
        <f>((B7940+E7940)*D7940+(B7941+E7941)*D7941+(B7942+E7942)*D7942)/3/SUM(D7885:D7941)</f>
        <v>4.0316770577492287</v>
      </c>
      <c r="O7941" s="7">
        <f>O7885</f>
        <v>4.1626472221640481E-2</v>
      </c>
      <c r="P7941" s="8">
        <f>M7941*O7885</f>
        <v>15078.99229500241</v>
      </c>
      <c r="Q7941" s="5">
        <f>N7941*O7885</f>
        <v>0.16782449305102348</v>
      </c>
      <c r="R7941" s="8">
        <f t="shared" si="1690"/>
        <v>75125.915951787843</v>
      </c>
      <c r="S7941" s="8">
        <f t="shared" si="1691"/>
        <v>1519273.7210685955</v>
      </c>
      <c r="T7941" s="9">
        <f t="shared" si="1696"/>
        <v>16.766085985872021</v>
      </c>
      <c r="U7941" s="10">
        <f t="shared" si="1686"/>
        <v>5.5714958220487425</v>
      </c>
    </row>
    <row r="7942" spans="1:21" x14ac:dyDescent="0.3">
      <c r="A7942" s="17">
        <v>1992</v>
      </c>
      <c r="B7942" s="17">
        <v>57</v>
      </c>
      <c r="C7942" s="17">
        <v>8.7799999999999996E-3</v>
      </c>
      <c r="D7942" s="17">
        <v>8.7399999999999995E-3</v>
      </c>
      <c r="E7942" s="17">
        <v>0.5</v>
      </c>
      <c r="F7942" s="2">
        <f t="shared" si="1692"/>
        <v>89937.172108530416</v>
      </c>
      <c r="G7942" s="3">
        <f t="shared" si="1693"/>
        <v>786.05088422855579</v>
      </c>
      <c r="H7942" s="2">
        <f t="shared" si="1694"/>
        <v>89544.146666416142</v>
      </c>
      <c r="I7942" s="2">
        <f>SUM(H7942:H7995)</f>
        <v>1933863.2176485516</v>
      </c>
      <c r="J7942" s="4">
        <f t="shared" si="1687"/>
        <v>21.502379631359648</v>
      </c>
      <c r="K7942" s="5">
        <f t="shared" si="1695"/>
        <v>0.11460000000000001</v>
      </c>
      <c r="L7942" s="5">
        <f t="shared" si="1688"/>
        <v>1.9930434782608696E-3</v>
      </c>
      <c r="M7942" s="8">
        <f t="shared" si="1689"/>
        <v>394397.25866616017</v>
      </c>
      <c r="N7942" s="6">
        <f>((B7941+E7941)*D7941+(B7942+E7942)*D7942+(B7943+E7943)*D7943)/3/SUM(D7885:D7942)</f>
        <v>4.2257707969749854</v>
      </c>
      <c r="O7942" s="7">
        <f>O7885</f>
        <v>4.1626472221640481E-2</v>
      </c>
      <c r="P7942" s="8">
        <f>M7942*O7885</f>
        <v>16417.36653215807</v>
      </c>
      <c r="Q7942" s="5">
        <f>N7942*O7885</f>
        <v>0.17590393069529878</v>
      </c>
      <c r="R7942" s="8">
        <f t="shared" si="1690"/>
        <v>73792.979297037207</v>
      </c>
      <c r="S7942" s="8">
        <f t="shared" si="1691"/>
        <v>1444147.8051168078</v>
      </c>
      <c r="T7942" s="9">
        <f t="shared" si="1696"/>
        <v>16.057296124166577</v>
      </c>
      <c r="U7942" s="10">
        <f t="shared" si="1686"/>
        <v>5.4450835071930719</v>
      </c>
    </row>
    <row r="7943" spans="1:21" x14ac:dyDescent="0.3">
      <c r="A7943" s="17">
        <v>1992</v>
      </c>
      <c r="B7943" s="17">
        <v>58</v>
      </c>
      <c r="C7943" s="17">
        <v>9.0500000000000008E-3</v>
      </c>
      <c r="D7943" s="17">
        <v>9.0100000000000006E-3</v>
      </c>
      <c r="E7943" s="17">
        <v>0.5</v>
      </c>
      <c r="F7943" s="2">
        <f t="shared" si="1692"/>
        <v>89151.121224301867</v>
      </c>
      <c r="G7943" s="3">
        <f t="shared" si="1693"/>
        <v>803.25160223095986</v>
      </c>
      <c r="H7943" s="2">
        <f t="shared" si="1694"/>
        <v>88749.495423186381</v>
      </c>
      <c r="I7943" s="2">
        <f>SUM(H7943:H7995)</f>
        <v>1844319.0709821351</v>
      </c>
      <c r="J7943" s="4">
        <f t="shared" si="1687"/>
        <v>20.687558896111661</v>
      </c>
      <c r="K7943" s="5">
        <f t="shared" si="1695"/>
        <v>0.12361000000000001</v>
      </c>
      <c r="L7943" s="5">
        <f t="shared" si="1688"/>
        <v>2.1129914529914532E-3</v>
      </c>
      <c r="M7943" s="8">
        <f t="shared" si="1689"/>
        <v>380149.00679970183</v>
      </c>
      <c r="N7943" s="6">
        <f>((B7942+E7942)*D7942+(B7943+E7943)*D7943+(B7944+E7944)*D7944)/3/SUM(D7885:D7943)</f>
        <v>4.6329854650378879</v>
      </c>
      <c r="O7943" s="7">
        <f>O7885</f>
        <v>4.1626472221640481E-2</v>
      </c>
      <c r="P7943" s="8">
        <f>M7943*O7885</f>
        <v>15824.262071632007</v>
      </c>
      <c r="Q7943" s="5">
        <f>N7943*O7885</f>
        <v>0.19285484076366374</v>
      </c>
      <c r="R7943" s="8">
        <f t="shared" si="1690"/>
        <v>71633.725615492265</v>
      </c>
      <c r="S7943" s="8">
        <f t="shared" si="1691"/>
        <v>1370354.8258197706</v>
      </c>
      <c r="T7943" s="9">
        <f t="shared" si="1696"/>
        <v>15.371145163412965</v>
      </c>
      <c r="U7943" s="10">
        <f t="shared" si="1686"/>
        <v>5.3164137326986953</v>
      </c>
    </row>
    <row r="7944" spans="1:21" x14ac:dyDescent="0.3">
      <c r="A7944" s="17">
        <v>1992</v>
      </c>
      <c r="B7944" s="17">
        <v>59</v>
      </c>
      <c r="C7944" s="17">
        <v>1.163E-2</v>
      </c>
      <c r="D7944" s="17">
        <v>1.157E-2</v>
      </c>
      <c r="E7944" s="17">
        <v>0.5</v>
      </c>
      <c r="F7944" s="2">
        <f t="shared" si="1692"/>
        <v>88347.86962207091</v>
      </c>
      <c r="G7944" s="3">
        <f t="shared" si="1693"/>
        <v>1022.1848515273605</v>
      </c>
      <c r="H7944" s="2">
        <f t="shared" si="1694"/>
        <v>87836.77719630723</v>
      </c>
      <c r="I7944" s="2">
        <f>SUM(H7944:H7995)</f>
        <v>1755569.5755589486</v>
      </c>
      <c r="J7944" s="4">
        <f t="shared" si="1687"/>
        <v>19.871102529906111</v>
      </c>
      <c r="K7944" s="5">
        <f t="shared" si="1695"/>
        <v>0.13518000000000002</v>
      </c>
      <c r="L7944" s="5">
        <f t="shared" si="1688"/>
        <v>2.2719327731092441E-3</v>
      </c>
      <c r="M7944" s="8">
        <f t="shared" si="1689"/>
        <v>449918.61714660405</v>
      </c>
      <c r="N7944" s="6">
        <f>((B7943+E7943)*D7943+(B7944+E7944)*D7944+(B7945+E7945)*D7945)/3/SUM(D7885:D7944)</f>
        <v>4.7307540563199675</v>
      </c>
      <c r="O7944" s="7">
        <f>O7885</f>
        <v>4.1626472221640481E-2</v>
      </c>
      <c r="P7944" s="8">
        <f>M7944*O7885</f>
        <v>18728.524818652011</v>
      </c>
      <c r="Q7944" s="5">
        <f>N7944*O7885</f>
        <v>0.19692460231281617</v>
      </c>
      <c r="R7944" s="8">
        <f t="shared" si="1690"/>
        <v>70539.554778484991</v>
      </c>
      <c r="S7944" s="8">
        <f t="shared" si="1691"/>
        <v>1298721.1002042782</v>
      </c>
      <c r="T7944" s="9">
        <f t="shared" si="1696"/>
        <v>14.700083949504018</v>
      </c>
      <c r="U7944" s="10">
        <f t="shared" si="1686"/>
        <v>5.1710185804020927</v>
      </c>
    </row>
    <row r="7945" spans="1:21" x14ac:dyDescent="0.3">
      <c r="A7945" s="17">
        <v>1992</v>
      </c>
      <c r="B7945" s="17">
        <v>60</v>
      </c>
      <c r="C7945" s="17">
        <v>1.1690000000000001E-2</v>
      </c>
      <c r="D7945" s="17">
        <v>1.162E-2</v>
      </c>
      <c r="E7945" s="17">
        <v>0.5</v>
      </c>
      <c r="F7945" s="2">
        <f t="shared" si="1692"/>
        <v>87325.68477054355</v>
      </c>
      <c r="G7945" s="3">
        <f t="shared" si="1693"/>
        <v>1014.724457033716</v>
      </c>
      <c r="H7945" s="2">
        <f t="shared" si="1694"/>
        <v>86818.322542026697</v>
      </c>
      <c r="I7945" s="2">
        <f>SUM(H7945:H7995)</f>
        <v>1667732.7983626416</v>
      </c>
      <c r="J7945" s="4">
        <f t="shared" si="1687"/>
        <v>19.097849650360789</v>
      </c>
      <c r="K7945" s="5">
        <f t="shared" si="1695"/>
        <v>0.14680000000000001</v>
      </c>
      <c r="L7945" s="5">
        <f t="shared" si="1688"/>
        <v>2.4264462809917356E-3</v>
      </c>
      <c r="M7945" s="8">
        <f t="shared" si="1689"/>
        <v>418193.66246961727</v>
      </c>
      <c r="N7945" s="6">
        <f>((B7944+E7944)*D7944+(B7945+E7945)*D7945+(B7946+E7946)*D7946)/3/SUM(D7885:D7945)</f>
        <v>5.0809831970935502</v>
      </c>
      <c r="O7945" s="7">
        <f>O7885</f>
        <v>4.1626472221640481E-2</v>
      </c>
      <c r="P7945" s="8">
        <f>M7945*O7885</f>
        <v>17407.926874057619</v>
      </c>
      <c r="Q7945" s="5">
        <f>N7945*O7885</f>
        <v>0.21150340591243671</v>
      </c>
      <c r="R7945" s="8">
        <f t="shared" si="1690"/>
        <v>68455.951628783572</v>
      </c>
      <c r="S7945" s="8">
        <f t="shared" si="1691"/>
        <v>1228181.5454257932</v>
      </c>
      <c r="T7945" s="9">
        <f t="shared" si="1696"/>
        <v>14.064379210457446</v>
      </c>
      <c r="U7945" s="10">
        <f t="shared" si="1686"/>
        <v>5.0334704399033434</v>
      </c>
    </row>
    <row r="7946" spans="1:21" x14ac:dyDescent="0.3">
      <c r="A7946" s="17">
        <v>1992</v>
      </c>
      <c r="B7946" s="17">
        <v>61</v>
      </c>
      <c r="C7946" s="17">
        <v>1.3860000000000001E-2</v>
      </c>
      <c r="D7946" s="17">
        <v>1.376E-2</v>
      </c>
      <c r="E7946" s="17">
        <v>0.5</v>
      </c>
      <c r="F7946" s="2">
        <f t="shared" si="1692"/>
        <v>86310.96031350983</v>
      </c>
      <c r="G7946" s="3">
        <f t="shared" si="1693"/>
        <v>1187.6388139138953</v>
      </c>
      <c r="H7946" s="2">
        <f t="shared" si="1694"/>
        <v>85717.140906552886</v>
      </c>
      <c r="I7946" s="2">
        <f>SUM(H7946:H7995)</f>
        <v>1580914.4758206147</v>
      </c>
      <c r="J7946" s="4">
        <f t="shared" si="1687"/>
        <v>18.316497349562706</v>
      </c>
      <c r="K7946" s="5">
        <f t="shared" si="1695"/>
        <v>0.16056000000000001</v>
      </c>
      <c r="L7946" s="5">
        <f t="shared" si="1688"/>
        <v>2.6107317073170732E-3</v>
      </c>
      <c r="M7946" s="8">
        <f t="shared" si="1689"/>
        <v>454906.49636089039</v>
      </c>
      <c r="N7946" s="6">
        <f>((B7945+E7945)*D7945+(B7946+E7946)*D7946+(B7947+E7947)*D7947)/3/SUM(D7885:D7946)</f>
        <v>5.1483868958644736</v>
      </c>
      <c r="O7946" s="7">
        <f>O7885</f>
        <v>4.1626472221640481E-2</v>
      </c>
      <c r="P7946" s="8">
        <f>M7946*O7885</f>
        <v>18936.152634210401</v>
      </c>
      <c r="Q7946" s="5">
        <f>N7946*O7885</f>
        <v>0.21430918410696037</v>
      </c>
      <c r="R7946" s="8">
        <f t="shared" si="1690"/>
        <v>67347.17037488817</v>
      </c>
      <c r="S7946" s="8">
        <f t="shared" si="1691"/>
        <v>1159725.5937970097</v>
      </c>
      <c r="T7946" s="9">
        <f t="shared" si="1696"/>
        <v>13.436597039176768</v>
      </c>
      <c r="U7946" s="10">
        <f t="shared" si="1686"/>
        <v>4.8799003103859384</v>
      </c>
    </row>
    <row r="7947" spans="1:21" x14ac:dyDescent="0.3">
      <c r="A7947" s="17">
        <v>1992</v>
      </c>
      <c r="B7947" s="17">
        <v>62</v>
      </c>
      <c r="C7947" s="17">
        <v>1.5010000000000001E-2</v>
      </c>
      <c r="D7947" s="17">
        <v>1.489E-2</v>
      </c>
      <c r="E7947" s="17">
        <v>0.5</v>
      </c>
      <c r="F7947" s="2">
        <f t="shared" si="1692"/>
        <v>85123.321499595928</v>
      </c>
      <c r="G7947" s="3">
        <f t="shared" si="1693"/>
        <v>1267.4862571289834</v>
      </c>
      <c r="H7947" s="2">
        <f t="shared" si="1694"/>
        <v>84489.578371031443</v>
      </c>
      <c r="I7947" s="2">
        <f>SUM(H7947:H7995)</f>
        <v>1495197.3349140619</v>
      </c>
      <c r="J7947" s="4">
        <f t="shared" si="1687"/>
        <v>17.565072750611119</v>
      </c>
      <c r="K7947" s="5">
        <f t="shared" si="1695"/>
        <v>0.17544999999999999</v>
      </c>
      <c r="L7947" s="5">
        <f t="shared" si="1688"/>
        <v>2.8071999999999997E-3</v>
      </c>
      <c r="M7947" s="8">
        <f t="shared" si="1689"/>
        <v>451512.63078119961</v>
      </c>
      <c r="N7947" s="6">
        <f>((B7946+E7946)*D7946+(B7947+E7947)*D7947+(B7948+E7948)*D7948)/3/SUM(D7885:D7947)</f>
        <v>5.3881352712073713</v>
      </c>
      <c r="O7947" s="7">
        <f>O7885</f>
        <v>4.1626472221640481E-2</v>
      </c>
      <c r="P7947" s="8">
        <f>M7947*O7885</f>
        <v>18794.87798293342</v>
      </c>
      <c r="Q7947" s="5">
        <f>N7947*O7885</f>
        <v>0.22428906319335495</v>
      </c>
      <c r="R7947" s="8">
        <f t="shared" si="1690"/>
        <v>65539.48998859126</v>
      </c>
      <c r="S7947" s="8">
        <f t="shared" si="1691"/>
        <v>1092378.4234221214</v>
      </c>
      <c r="T7947" s="9">
        <f t="shared" si="1696"/>
        <v>12.832892375179544</v>
      </c>
      <c r="U7947" s="10">
        <f t="shared" si="1686"/>
        <v>4.7321803754315752</v>
      </c>
    </row>
    <row r="7948" spans="1:21" x14ac:dyDescent="0.3">
      <c r="A7948" s="17">
        <v>1992</v>
      </c>
      <c r="B7948" s="17">
        <v>63</v>
      </c>
      <c r="C7948" s="17">
        <v>1.6820000000000002E-2</v>
      </c>
      <c r="D7948" s="17">
        <v>1.668E-2</v>
      </c>
      <c r="E7948" s="17">
        <v>0.5</v>
      </c>
      <c r="F7948" s="2">
        <f t="shared" si="1692"/>
        <v>83855.835242466943</v>
      </c>
      <c r="G7948" s="3">
        <f t="shared" si="1693"/>
        <v>1398.7153318443486</v>
      </c>
      <c r="H7948" s="2">
        <f t="shared" si="1694"/>
        <v>83156.47757654477</v>
      </c>
      <c r="I7948" s="2">
        <f>SUM(H7948:H7995)</f>
        <v>1410707.7565430307</v>
      </c>
      <c r="J7948" s="4">
        <f t="shared" si="1687"/>
        <v>16.82301240532643</v>
      </c>
      <c r="K7948" s="5">
        <f t="shared" si="1695"/>
        <v>0.19213</v>
      </c>
      <c r="L7948" s="5">
        <f t="shared" si="1688"/>
        <v>3.0256692913385825E-3</v>
      </c>
      <c r="M7948" s="8">
        <f t="shared" si="1689"/>
        <v>462282.95202267286</v>
      </c>
      <c r="N7948" s="6">
        <f>((B7947+E7947)*D7947+(B7948+E7948)*D7948+(B7949+E7949)*D7949)/3/SUM(D7885:D7948)</f>
        <v>5.4910650774649117</v>
      </c>
      <c r="O7948" s="7">
        <f>O7885</f>
        <v>4.1626472221640481E-2</v>
      </c>
      <c r="P7948" s="8">
        <f>M7948*O7885</f>
        <v>19243.208460909751</v>
      </c>
      <c r="Q7948" s="5">
        <f>N7948*O7885</f>
        <v>0.22857366791431327</v>
      </c>
      <c r="R7948" s="8">
        <f t="shared" si="1690"/>
        <v>64149.096486039583</v>
      </c>
      <c r="S7948" s="8">
        <f t="shared" si="1691"/>
        <v>1026838.9334335303</v>
      </c>
      <c r="T7948" s="9">
        <f t="shared" si="1696"/>
        <v>12.245288958895376</v>
      </c>
      <c r="U7948" s="10">
        <f t="shared" si="1686"/>
        <v>4.5777234464310546</v>
      </c>
    </row>
    <row r="7949" spans="1:21" x14ac:dyDescent="0.3">
      <c r="A7949" s="17">
        <v>1992</v>
      </c>
      <c r="B7949" s="17">
        <v>64</v>
      </c>
      <c r="C7949" s="17">
        <v>1.839E-2</v>
      </c>
      <c r="D7949" s="17">
        <v>1.822E-2</v>
      </c>
      <c r="E7949" s="17">
        <v>0.5</v>
      </c>
      <c r="F7949" s="2">
        <f t="shared" si="1692"/>
        <v>82457.119910622598</v>
      </c>
      <c r="G7949" s="3">
        <f t="shared" si="1693"/>
        <v>1502.3687247715438</v>
      </c>
      <c r="H7949" s="2">
        <f t="shared" si="1694"/>
        <v>81705.935548236826</v>
      </c>
      <c r="I7949" s="2">
        <f>SUM(H7949:H7995)</f>
        <v>1327551.278966486</v>
      </c>
      <c r="J7949" s="4">
        <f t="shared" si="1687"/>
        <v>16.099898715907774</v>
      </c>
      <c r="K7949" s="5">
        <f t="shared" si="1695"/>
        <v>0.21034999999999998</v>
      </c>
      <c r="L7949" s="5">
        <f t="shared" si="1688"/>
        <v>3.2612403100775191E-3</v>
      </c>
      <c r="M7949" s="8">
        <f t="shared" si="1689"/>
        <v>460674.0325541459</v>
      </c>
      <c r="N7949" s="6">
        <f>((B7948+E7948)*D7948+(B7949+E7949)*D7949+(B7950+E7950)*D7950)/3/SUM(D7885:D7949)</f>
        <v>5.6155851358846371</v>
      </c>
      <c r="O7949" s="7">
        <f>O7885</f>
        <v>4.1626472221640481E-2</v>
      </c>
      <c r="P7949" s="8">
        <f>M7949*O7885</f>
        <v>19176.234819346257</v>
      </c>
      <c r="Q7949" s="5">
        <f>N7949*O7885</f>
        <v>0.23375699866715904</v>
      </c>
      <c r="R7949" s="8">
        <f t="shared" si="1690"/>
        <v>62606.601281188647</v>
      </c>
      <c r="S7949" s="8">
        <f t="shared" si="1691"/>
        <v>962689.83694749069</v>
      </c>
      <c r="T7949" s="9">
        <f t="shared" si="1696"/>
        <v>11.67503592159143</v>
      </c>
      <c r="U7949" s="10">
        <f t="shared" ref="U7949:U7986" si="1697">J7949-T7949</f>
        <v>4.4248627943163434</v>
      </c>
    </row>
    <row r="7950" spans="1:21" x14ac:dyDescent="0.3">
      <c r="A7950" s="17">
        <v>1992</v>
      </c>
      <c r="B7950" s="17">
        <v>65</v>
      </c>
      <c r="C7950" s="17">
        <v>2.019E-2</v>
      </c>
      <c r="D7950" s="17">
        <v>1.9990000000000001E-2</v>
      </c>
      <c r="E7950" s="17">
        <v>0.5</v>
      </c>
      <c r="F7950" s="2">
        <f t="shared" si="1692"/>
        <v>80954.751185851055</v>
      </c>
      <c r="G7950" s="3">
        <f t="shared" si="1693"/>
        <v>1618.2854762051627</v>
      </c>
      <c r="H7950" s="2">
        <f t="shared" si="1694"/>
        <v>80145.608447748469</v>
      </c>
      <c r="I7950" s="2">
        <f>SUM(H7950:H7995)</f>
        <v>1245845.3434182492</v>
      </c>
      <c r="J7950" s="4">
        <f t="shared" ref="J7950:J7995" si="1698">I7950/F7950</f>
        <v>15.389403650418396</v>
      </c>
      <c r="K7950" s="11">
        <f t="shared" si="1695"/>
        <v>0.23033999999999999</v>
      </c>
      <c r="L7950" s="11">
        <f t="shared" ref="L7950:L7994" si="1699">K7950/(B7950+E7950)</f>
        <v>3.5166412213740454E-3</v>
      </c>
      <c r="M7950" s="8">
        <f t="shared" ref="M7950:M7995" si="1700">G7950/L7950</f>
        <v>460179.29448397225</v>
      </c>
      <c r="N7950" s="6">
        <f>((B7949+E7949)*D7949+(B7950+E7950)*D7950+(B7951+E7951)*D7951)/3/SUM(D7885:D7950)</f>
        <v>5.7347544210008401</v>
      </c>
      <c r="O7950" s="7">
        <f>O7885</f>
        <v>4.1626472221640481E-2</v>
      </c>
      <c r="P7950" s="8">
        <f>M7950*O7885</f>
        <v>19155.640618811187</v>
      </c>
      <c r="Q7950" s="5">
        <f>N7950*O7885</f>
        <v>0.23871759560372141</v>
      </c>
      <c r="R7950" s="8">
        <f t="shared" ref="R7950:R7995" si="1701">((1-Q7950)*H7950)</f>
        <v>61013.44150090465</v>
      </c>
      <c r="S7950" s="12">
        <f t="shared" ref="S7950:S7994" si="1702">R7950+S7951</f>
        <v>900083.23566630203</v>
      </c>
      <c r="T7950" s="9">
        <f t="shared" si="1696"/>
        <v>11.118349726008606</v>
      </c>
      <c r="U7950" s="10">
        <f t="shared" si="1697"/>
        <v>4.2710539244097898</v>
      </c>
    </row>
    <row r="7951" spans="1:21" x14ac:dyDescent="0.3">
      <c r="A7951" s="17">
        <v>1992</v>
      </c>
      <c r="B7951" s="17">
        <v>66</v>
      </c>
      <c r="C7951" s="17">
        <v>2.248E-2</v>
      </c>
      <c r="D7951" s="17">
        <v>2.223E-2</v>
      </c>
      <c r="E7951" s="17">
        <v>0.5</v>
      </c>
      <c r="F7951" s="2">
        <f t="shared" ref="F7951:F7995" si="1703">F7950-G7950</f>
        <v>79336.465709645898</v>
      </c>
      <c r="G7951" s="3">
        <f t="shared" ref="G7951:G7995" si="1704">D7951*F7951</f>
        <v>1763.6496327254283</v>
      </c>
      <c r="H7951" s="2">
        <f t="shared" ref="H7951:H7994" si="1705">F7951-0.5*G7951</f>
        <v>78454.640893283184</v>
      </c>
      <c r="I7951" s="2">
        <f>SUM(H7951:H7995)</f>
        <v>1165699.7349705009</v>
      </c>
      <c r="J7951" s="4">
        <f t="shared" si="1698"/>
        <v>14.693113999263678</v>
      </c>
      <c r="K7951" s="5">
        <f t="shared" ref="K7951:K7983" si="1706">K7950+G7951/F7951</f>
        <v>0.25256999999999996</v>
      </c>
      <c r="L7951" s="5">
        <f t="shared" si="1699"/>
        <v>3.7980451127819542E-3</v>
      </c>
      <c r="M7951" s="8">
        <f t="shared" si="1700"/>
        <v>464357.2101842697</v>
      </c>
      <c r="N7951" s="6">
        <f>((B7950+E7950)*D7950+(B7951+E7951)*D7951+(B7952+E7952)*D7952)/3/SUM(D7885:D7951)</f>
        <v>5.9515711815866235</v>
      </c>
      <c r="O7951" s="7">
        <f>O7885</f>
        <v>4.1626472221640481E-2</v>
      </c>
      <c r="P7951" s="8">
        <f>M7951*O7885</f>
        <v>19329.552510653972</v>
      </c>
      <c r="Q7951" s="5">
        <f>N7951*O7885</f>
        <v>0.24774291246543159</v>
      </c>
      <c r="R7951" s="8">
        <f t="shared" si="1701"/>
        <v>59018.059661951658</v>
      </c>
      <c r="S7951" s="8">
        <f t="shared" si="1702"/>
        <v>839069.79416539741</v>
      </c>
      <c r="T7951" s="9">
        <f t="shared" si="1696"/>
        <v>10.576092426857143</v>
      </c>
      <c r="U7951" s="10">
        <f t="shared" si="1697"/>
        <v>4.1170215724065358</v>
      </c>
    </row>
    <row r="7952" spans="1:21" x14ac:dyDescent="0.3">
      <c r="A7952" s="17">
        <v>1992</v>
      </c>
      <c r="B7952" s="17">
        <v>67</v>
      </c>
      <c r="C7952" s="17">
        <v>2.5839999999999998E-2</v>
      </c>
      <c r="D7952" s="17">
        <v>2.5510000000000001E-2</v>
      </c>
      <c r="E7952" s="17">
        <v>0.5</v>
      </c>
      <c r="F7952" s="2">
        <f t="shared" si="1703"/>
        <v>77572.81607692047</v>
      </c>
      <c r="G7952" s="3">
        <f t="shared" si="1704"/>
        <v>1978.8825381222414</v>
      </c>
      <c r="H7952" s="2">
        <f t="shared" si="1705"/>
        <v>76583.374807859349</v>
      </c>
      <c r="I7952" s="2">
        <f>SUM(H7952:H7995)</f>
        <v>1087245.0940772176</v>
      </c>
      <c r="J7952" s="4">
        <f t="shared" si="1698"/>
        <v>14.015800238567023</v>
      </c>
      <c r="K7952" s="5">
        <f t="shared" si="1706"/>
        <v>0.27807999999999994</v>
      </c>
      <c r="L7952" s="5">
        <f t="shared" si="1699"/>
        <v>4.1197037037037027E-3</v>
      </c>
      <c r="M7952" s="8">
        <f t="shared" si="1700"/>
        <v>480345.84048925247</v>
      </c>
      <c r="N7952" s="6">
        <f>((B7951+E7951)*D7951+(B7952+E7952)*D7952+(B7953+E7953)*D7953)/3/SUM(D7885:D7952)</f>
        <v>6.036656118143461</v>
      </c>
      <c r="O7952" s="7">
        <f>O7885</f>
        <v>4.1626472221640481E-2</v>
      </c>
      <c r="P7952" s="8">
        <f>M7952*O7885</f>
        <v>19995.102785906416</v>
      </c>
      <c r="Q7952" s="5">
        <f>N7952*O7885</f>
        <v>0.25128469821349486</v>
      </c>
      <c r="R7952" s="8">
        <f t="shared" si="1701"/>
        <v>57339.144581095446</v>
      </c>
      <c r="S7952" s="8">
        <f t="shared" si="1702"/>
        <v>780051.7345034458</v>
      </c>
      <c r="T7952" s="9">
        <f t="shared" si="1696"/>
        <v>10.055735681040042</v>
      </c>
      <c r="U7952" s="10">
        <f t="shared" si="1697"/>
        <v>3.9600645575269802</v>
      </c>
    </row>
    <row r="7953" spans="1:21" x14ac:dyDescent="0.3">
      <c r="A7953" s="17">
        <v>1992</v>
      </c>
      <c r="B7953" s="17">
        <v>68</v>
      </c>
      <c r="C7953" s="17">
        <v>2.716E-2</v>
      </c>
      <c r="D7953" s="17">
        <v>2.6800000000000001E-2</v>
      </c>
      <c r="E7953" s="17">
        <v>0.5</v>
      </c>
      <c r="F7953" s="2">
        <f t="shared" si="1703"/>
        <v>75593.933538798228</v>
      </c>
      <c r="G7953" s="3">
        <f t="shared" si="1704"/>
        <v>2025.9174188397926</v>
      </c>
      <c r="H7953" s="2">
        <f t="shared" si="1705"/>
        <v>74580.974829378334</v>
      </c>
      <c r="I7953" s="2">
        <f>SUM(H7953:H7995)</f>
        <v>1010661.7192693584</v>
      </c>
      <c r="J7953" s="4">
        <f t="shared" si="1698"/>
        <v>13.369614094107712</v>
      </c>
      <c r="K7953" s="5">
        <f t="shared" si="1706"/>
        <v>0.30487999999999993</v>
      </c>
      <c r="L7953" s="5">
        <f t="shared" si="1699"/>
        <v>4.4508029197080278E-3</v>
      </c>
      <c r="M7953" s="8">
        <f t="shared" si="1700"/>
        <v>455180.21251156466</v>
      </c>
      <c r="N7953" s="6">
        <f>((B7952+E7952)*D7952+(B7953+E7953)*D7953+(B7954+E7954)*D7954)/3/SUM(D7885:D7953)</f>
        <v>6.1032318726493502</v>
      </c>
      <c r="O7953" s="7">
        <f>O7885</f>
        <v>4.1626472221640481E-2</v>
      </c>
      <c r="P7953" s="8">
        <f>M7953*O7885</f>
        <v>18947.546471953057</v>
      </c>
      <c r="Q7953" s="5">
        <f>N7953*O7885</f>
        <v>0.25405601200906897</v>
      </c>
      <c r="R7953" s="8">
        <f t="shared" si="1701"/>
        <v>55633.229792477723</v>
      </c>
      <c r="S7953" s="8">
        <f t="shared" si="1702"/>
        <v>722712.58992235037</v>
      </c>
      <c r="T7953" s="9">
        <f t="shared" si="1696"/>
        <v>9.5604575141128425</v>
      </c>
      <c r="U7953" s="10">
        <f t="shared" si="1697"/>
        <v>3.8091565799948697</v>
      </c>
    </row>
    <row r="7954" spans="1:21" x14ac:dyDescent="0.3">
      <c r="A7954" s="17">
        <v>1992</v>
      </c>
      <c r="B7954" s="17">
        <v>69</v>
      </c>
      <c r="C7954" s="17">
        <v>2.9559999999999999E-2</v>
      </c>
      <c r="D7954" s="17">
        <v>2.913E-2</v>
      </c>
      <c r="E7954" s="17">
        <v>0.5</v>
      </c>
      <c r="F7954" s="2">
        <f t="shared" si="1703"/>
        <v>73568.01611995844</v>
      </c>
      <c r="G7954" s="3">
        <f t="shared" si="1704"/>
        <v>2143.0363095743892</v>
      </c>
      <c r="H7954" s="2">
        <f t="shared" si="1705"/>
        <v>72496.497965171249</v>
      </c>
      <c r="I7954" s="2">
        <f>SUM(H7954:H7995)</f>
        <v>936080.7444399799</v>
      </c>
      <c r="J7954" s="4">
        <f t="shared" si="1698"/>
        <v>12.724017770353173</v>
      </c>
      <c r="K7954" s="5">
        <f t="shared" si="1706"/>
        <v>0.33400999999999992</v>
      </c>
      <c r="L7954" s="5">
        <f t="shared" si="1699"/>
        <v>4.8058992805755383E-3</v>
      </c>
      <c r="M7954" s="8">
        <f t="shared" si="1700"/>
        <v>445917.85729594948</v>
      </c>
      <c r="N7954" s="6">
        <f>((B7953+E7953)*D7953+(B7954+E7954)*D7954+(B7955+E7955)*D7955)/3/SUM(D7885:D7954)</f>
        <v>6.1173118569304323</v>
      </c>
      <c r="O7954" s="7">
        <f>O7885</f>
        <v>4.1626472221640481E-2</v>
      </c>
      <c r="P7954" s="8">
        <f>M7954*O7885</f>
        <v>18561.987299863285</v>
      </c>
      <c r="Q7954" s="5">
        <f>N7954*O7885</f>
        <v>0.25464211208362658</v>
      </c>
      <c r="R7954" s="8">
        <f t="shared" si="1701"/>
        <v>54035.836604653705</v>
      </c>
      <c r="S7954" s="8">
        <f t="shared" si="1702"/>
        <v>667079.36012987269</v>
      </c>
      <c r="T7954" s="9">
        <f t="shared" si="1696"/>
        <v>9.0675186760799331</v>
      </c>
      <c r="U7954" s="10">
        <f t="shared" si="1697"/>
        <v>3.65649909427324</v>
      </c>
    </row>
    <row r="7955" spans="1:21" x14ac:dyDescent="0.3">
      <c r="A7955" s="17">
        <v>1992</v>
      </c>
      <c r="B7955" s="17">
        <v>70</v>
      </c>
      <c r="C7955" s="17">
        <v>3.2719999999999999E-2</v>
      </c>
      <c r="D7955" s="17">
        <v>3.2190000000000003E-2</v>
      </c>
      <c r="E7955" s="17">
        <v>0.5</v>
      </c>
      <c r="F7955" s="2">
        <f t="shared" si="1703"/>
        <v>71424.979810384044</v>
      </c>
      <c r="G7955" s="3">
        <f t="shared" si="1704"/>
        <v>2299.1701000962626</v>
      </c>
      <c r="H7955" s="2">
        <f t="shared" si="1705"/>
        <v>70275.394760335912</v>
      </c>
      <c r="I7955" s="2">
        <f>SUM(H7955:H7995)</f>
        <v>863584.24647480866</v>
      </c>
      <c r="J7955" s="4">
        <f t="shared" si="1698"/>
        <v>12.090787407534659</v>
      </c>
      <c r="K7955" s="5">
        <f t="shared" si="1706"/>
        <v>0.36619999999999991</v>
      </c>
      <c r="L7955" s="5">
        <f t="shared" si="1699"/>
        <v>5.1943262411347502E-3</v>
      </c>
      <c r="M7955" s="8">
        <f t="shared" si="1700"/>
        <v>442631.05422388465</v>
      </c>
      <c r="N7955" s="6">
        <f>((B7954+E7954)*D7954+(B7955+E7955)*D7955+(B7956+E7956)*D7956)/3/SUM(D7885:D7955)</f>
        <v>6.3445976697615167</v>
      </c>
      <c r="O7955" s="7">
        <f>O7885</f>
        <v>4.1626472221640481E-2</v>
      </c>
      <c r="P7955" s="8">
        <f>M7955*O7885</f>
        <v>18425.169283085976</v>
      </c>
      <c r="Q7955" s="5">
        <f>N7955*O7885</f>
        <v>0.26410321865781272</v>
      </c>
      <c r="R7955" s="8">
        <f t="shared" si="1701"/>
        <v>51715.436811682812</v>
      </c>
      <c r="S7955" s="8">
        <f t="shared" si="1702"/>
        <v>613043.52352521894</v>
      </c>
      <c r="T7955" s="9">
        <f t="shared" si="1696"/>
        <v>8.5830409074346328</v>
      </c>
      <c r="U7955" s="10">
        <f t="shared" si="1697"/>
        <v>3.5077465001000263</v>
      </c>
    </row>
    <row r="7956" spans="1:21" x14ac:dyDescent="0.3">
      <c r="A7956" s="17">
        <v>1992</v>
      </c>
      <c r="B7956" s="17">
        <v>71</v>
      </c>
      <c r="C7956" s="17">
        <v>3.814E-2</v>
      </c>
      <c r="D7956" s="17">
        <v>3.7429999999999998E-2</v>
      </c>
      <c r="E7956" s="17">
        <v>0.5</v>
      </c>
      <c r="F7956" s="2">
        <f t="shared" si="1703"/>
        <v>69125.80971028778</v>
      </c>
      <c r="G7956" s="3">
        <f t="shared" si="1704"/>
        <v>2587.3790574560717</v>
      </c>
      <c r="H7956" s="2">
        <f t="shared" si="1705"/>
        <v>67832.120181559745</v>
      </c>
      <c r="I7956" s="2">
        <f>SUM(H7956:H7995)</f>
        <v>793308.85171447275</v>
      </c>
      <c r="J7956" s="4">
        <f t="shared" si="1698"/>
        <v>11.476304654358458</v>
      </c>
      <c r="K7956" s="5">
        <f t="shared" si="1706"/>
        <v>0.40362999999999993</v>
      </c>
      <c r="L7956" s="5">
        <f t="shared" si="1699"/>
        <v>5.6451748251748245E-3</v>
      </c>
      <c r="M7956" s="8">
        <f t="shared" si="1700"/>
        <v>458334.61984517786</v>
      </c>
      <c r="N7956" s="6">
        <f>((B7955+E7955)*D7955+(B7956+E7956)*D7956+(B7957+E7957)*D7957)/3/SUM(D7885:D7956)</f>
        <v>6.4564824220201684</v>
      </c>
      <c r="O7956" s="7">
        <f>O7885</f>
        <v>4.1626472221640481E-2</v>
      </c>
      <c r="P7956" s="8">
        <f>M7956*O7885</f>
        <v>19078.853321201448</v>
      </c>
      <c r="Q7956" s="5">
        <f>N7956*O7885</f>
        <v>0.26876058618973259</v>
      </c>
      <c r="R7956" s="8">
        <f t="shared" si="1701"/>
        <v>49601.519799071357</v>
      </c>
      <c r="S7956" s="8">
        <f t="shared" si="1702"/>
        <v>561328.08671353618</v>
      </c>
      <c r="T7956" s="9">
        <f t="shared" si="1696"/>
        <v>8.1203835306394314</v>
      </c>
      <c r="U7956" s="10">
        <f t="shared" si="1697"/>
        <v>3.3559211237190265</v>
      </c>
    </row>
    <row r="7957" spans="1:21" x14ac:dyDescent="0.3">
      <c r="A7957" s="17">
        <v>1992</v>
      </c>
      <c r="B7957" s="17">
        <v>72</v>
      </c>
      <c r="C7957" s="17">
        <v>4.0419999999999998E-2</v>
      </c>
      <c r="D7957" s="17">
        <v>3.9620000000000002E-2</v>
      </c>
      <c r="E7957" s="17">
        <v>0.5</v>
      </c>
      <c r="F7957" s="2">
        <f t="shared" si="1703"/>
        <v>66538.43065283171</v>
      </c>
      <c r="G7957" s="3">
        <f t="shared" si="1704"/>
        <v>2636.2526224651924</v>
      </c>
      <c r="H7957" s="2">
        <f t="shared" si="1705"/>
        <v>65220.304341599112</v>
      </c>
      <c r="I7957" s="2">
        <f>SUM(H7957:H7995)</f>
        <v>725476.73153291305</v>
      </c>
      <c r="J7957" s="4">
        <f t="shared" si="1698"/>
        <v>10.903123569567365</v>
      </c>
      <c r="K7957" s="5">
        <f t="shared" si="1706"/>
        <v>0.44324999999999992</v>
      </c>
      <c r="L7957" s="5">
        <f t="shared" si="1699"/>
        <v>6.1137931034482744E-3</v>
      </c>
      <c r="M7957" s="8">
        <f t="shared" si="1700"/>
        <v>431197.55246187589</v>
      </c>
      <c r="N7957" s="6">
        <f>((B7956+E7956)*D7956+(B7957+E7957)*D7957+(B7958+E7958)*D7958)/3/SUM(D7885:D7957)</f>
        <v>6.4942244782853935</v>
      </c>
      <c r="O7957" s="7">
        <f>O7885</f>
        <v>4.1626472221640481E-2</v>
      </c>
      <c r="P7957" s="8">
        <f>M7957*O7885</f>
        <v>17949.232939593639</v>
      </c>
      <c r="Q7957" s="5">
        <f>N7957*O7885</f>
        <v>0.27033165484644456</v>
      </c>
      <c r="R7957" s="8">
        <f t="shared" si="1701"/>
        <v>47589.191539345877</v>
      </c>
      <c r="S7957" s="8">
        <f t="shared" si="1702"/>
        <v>511726.56691446487</v>
      </c>
      <c r="T7957" s="9">
        <f t="shared" si="1696"/>
        <v>7.6906918587309221</v>
      </c>
      <c r="U7957" s="10">
        <f t="shared" si="1697"/>
        <v>3.2124317108364426</v>
      </c>
    </row>
    <row r="7958" spans="1:21" x14ac:dyDescent="0.3">
      <c r="A7958" s="17">
        <v>1992</v>
      </c>
      <c r="B7958" s="17">
        <v>73</v>
      </c>
      <c r="C7958" s="17">
        <v>4.2900000000000001E-2</v>
      </c>
      <c r="D7958" s="17">
        <v>4.2000000000000003E-2</v>
      </c>
      <c r="E7958" s="17">
        <v>0.5</v>
      </c>
      <c r="F7958" s="2">
        <f t="shared" si="1703"/>
        <v>63902.178030366515</v>
      </c>
      <c r="G7958" s="3">
        <f t="shared" si="1704"/>
        <v>2683.8914772753938</v>
      </c>
      <c r="H7958" s="2">
        <f t="shared" si="1705"/>
        <v>62560.232291728818</v>
      </c>
      <c r="I7958" s="2">
        <f>SUM(H7958:H7995)</f>
        <v>660256.42719131394</v>
      </c>
      <c r="J7958" s="4">
        <f t="shared" si="1698"/>
        <v>10.332299266506347</v>
      </c>
      <c r="K7958" s="5">
        <f t="shared" si="1706"/>
        <v>0.4852499999999999</v>
      </c>
      <c r="L7958" s="5">
        <f t="shared" si="1699"/>
        <v>6.6020408163265289E-3</v>
      </c>
      <c r="M7958" s="8">
        <f t="shared" si="1700"/>
        <v>406524.52051466564</v>
      </c>
      <c r="N7958" s="6">
        <f>((B7957+E7957)*D7957+(B7958+E7958)*D7958+(B7959+E7959)*D7959)/3/SUM(D7885:D7958)</f>
        <v>6.4877623218272387</v>
      </c>
      <c r="O7958" s="7">
        <f>O7885</f>
        <v>4.1626472221640481E-2</v>
      </c>
      <c r="P7958" s="8">
        <f>M7958*O7885</f>
        <v>16922.181660619444</v>
      </c>
      <c r="Q7958" s="5">
        <f>N7958*O7885</f>
        <v>0.27006265807014729</v>
      </c>
      <c r="R7958" s="8">
        <f t="shared" si="1701"/>
        <v>45665.049669538668</v>
      </c>
      <c r="S7958" s="8">
        <f t="shared" si="1702"/>
        <v>464137.37537511898</v>
      </c>
      <c r="T7958" s="9">
        <f t="shared" si="1696"/>
        <v>7.2632481345872035</v>
      </c>
      <c r="U7958" s="10">
        <f t="shared" si="1697"/>
        <v>3.0690511319191431</v>
      </c>
    </row>
    <row r="7959" spans="1:21" x14ac:dyDescent="0.3">
      <c r="A7959" s="17">
        <v>1992</v>
      </c>
      <c r="B7959" s="17">
        <v>74</v>
      </c>
      <c r="C7959" s="17">
        <v>4.7899999999999998E-2</v>
      </c>
      <c r="D7959" s="17">
        <v>4.6780000000000002E-2</v>
      </c>
      <c r="E7959" s="17">
        <v>0.5</v>
      </c>
      <c r="F7959" s="2">
        <f t="shared" si="1703"/>
        <v>61218.286553091122</v>
      </c>
      <c r="G7959" s="3">
        <f t="shared" si="1704"/>
        <v>2863.7914449536029</v>
      </c>
      <c r="H7959" s="2">
        <f t="shared" si="1705"/>
        <v>59786.39083061432</v>
      </c>
      <c r="I7959" s="2">
        <f>SUM(H7959:H7995)</f>
        <v>597696.1948995851</v>
      </c>
      <c r="J7959" s="4">
        <f t="shared" si="1698"/>
        <v>9.7633604034513013</v>
      </c>
      <c r="K7959" s="5">
        <f t="shared" si="1706"/>
        <v>0.53202999999999989</v>
      </c>
      <c r="L7959" s="5">
        <f t="shared" si="1699"/>
        <v>7.1413422818791929E-3</v>
      </c>
      <c r="M7959" s="8">
        <f t="shared" si="1700"/>
        <v>401015.84995027247</v>
      </c>
      <c r="N7959" s="6">
        <f>((B7958+E7958)*D7958+(B7959+E7959)*D7959+(B7960+E7960)*D7960)/3/SUM(D7885:D7959)</f>
        <v>6.5537407038450226</v>
      </c>
      <c r="O7959" s="7">
        <f>O7885</f>
        <v>4.1626472221640481E-2</v>
      </c>
      <c r="P7959" s="8">
        <f>M7959*O7885</f>
        <v>16692.875138392563</v>
      </c>
      <c r="Q7959" s="5">
        <f>N7959*O7885</f>
        <v>0.27280910535643937</v>
      </c>
      <c r="R7959" s="8">
        <f t="shared" si="1701"/>
        <v>43476.119035623997</v>
      </c>
      <c r="S7959" s="8">
        <f t="shared" si="1702"/>
        <v>418472.3257055803</v>
      </c>
      <c r="T7959" s="9">
        <f t="shared" si="1696"/>
        <v>6.835740581250394</v>
      </c>
      <c r="U7959" s="10">
        <f t="shared" si="1697"/>
        <v>2.9276198222009073</v>
      </c>
    </row>
    <row r="7960" spans="1:21" x14ac:dyDescent="0.3">
      <c r="A7960" s="17">
        <v>1992</v>
      </c>
      <c r="B7960" s="17">
        <v>75</v>
      </c>
      <c r="C7960" s="17">
        <v>5.2859999999999997E-2</v>
      </c>
      <c r="D7960" s="17">
        <v>5.1499999999999997E-2</v>
      </c>
      <c r="E7960" s="17">
        <v>0.5</v>
      </c>
      <c r="F7960" s="2">
        <f t="shared" si="1703"/>
        <v>58354.495108137518</v>
      </c>
      <c r="G7960" s="3">
        <f t="shared" si="1704"/>
        <v>3005.2564980690822</v>
      </c>
      <c r="H7960" s="2">
        <f t="shared" si="1705"/>
        <v>56851.866859102978</v>
      </c>
      <c r="I7960" s="2">
        <f>SUM(H7960:H7995)</f>
        <v>537909.80406897073</v>
      </c>
      <c r="J7960" s="4">
        <f t="shared" si="1698"/>
        <v>9.217966894789555</v>
      </c>
      <c r="K7960" s="5">
        <f t="shared" si="1706"/>
        <v>0.58352999999999988</v>
      </c>
      <c r="L7960" s="5">
        <f t="shared" si="1699"/>
        <v>7.7288741721854293E-3</v>
      </c>
      <c r="M7960" s="8">
        <f t="shared" si="1700"/>
        <v>388834.96239133505</v>
      </c>
      <c r="N7960" s="6">
        <f>((B7959+E7959)*D7959+(B7960+E7960)*D7960+(B7961+E7961)*D7961)/3/SUM(D7885:D7960)</f>
        <v>6.6840122472994832</v>
      </c>
      <c r="O7960" s="7">
        <f>O7885</f>
        <v>4.1626472221640481E-2</v>
      </c>
      <c r="P7960" s="8">
        <f>M7960*O7885</f>
        <v>16185.827760785531</v>
      </c>
      <c r="Q7960" s="5">
        <f>N7960*O7885</f>
        <v>0.27823185014131668</v>
      </c>
      <c r="R7960" s="8">
        <f t="shared" si="1701"/>
        <v>41033.866758906952</v>
      </c>
      <c r="S7960" s="8">
        <f t="shared" si="1702"/>
        <v>374996.20666995633</v>
      </c>
      <c r="T7960" s="9">
        <f t="shared" si="1696"/>
        <v>6.426175155402265</v>
      </c>
      <c r="U7960" s="10">
        <f t="shared" si="1697"/>
        <v>2.79179173938729</v>
      </c>
    </row>
    <row r="7961" spans="1:21" x14ac:dyDescent="0.3">
      <c r="A7961" s="17">
        <v>1992</v>
      </c>
      <c r="B7961" s="17">
        <v>76</v>
      </c>
      <c r="C7961" s="17">
        <v>5.8220000000000001E-2</v>
      </c>
      <c r="D7961" s="17">
        <v>5.6570000000000002E-2</v>
      </c>
      <c r="E7961" s="17">
        <v>0.5</v>
      </c>
      <c r="F7961" s="2">
        <f t="shared" si="1703"/>
        <v>55349.238610068438</v>
      </c>
      <c r="G7961" s="3">
        <f t="shared" si="1704"/>
        <v>3131.1064281715717</v>
      </c>
      <c r="H7961" s="2">
        <f t="shared" si="1705"/>
        <v>53783.685395982655</v>
      </c>
      <c r="I7961" s="2">
        <f>SUM(H7961:H7995)</f>
        <v>481057.93720986776</v>
      </c>
      <c r="J7961" s="4">
        <f t="shared" si="1698"/>
        <v>8.6913198679910977</v>
      </c>
      <c r="K7961" s="5">
        <f t="shared" si="1706"/>
        <v>0.64009999999999989</v>
      </c>
      <c r="L7961" s="5">
        <f t="shared" si="1699"/>
        <v>8.3673202614379071E-3</v>
      </c>
      <c r="M7961" s="8">
        <f t="shared" si="1700"/>
        <v>374206.59546184231</v>
      </c>
      <c r="N7961" s="6">
        <f>((B7960+E7960)*D7960+(B7961+E7961)*D7961+(B7962+E7962)*D7962)/3/SUM(D7885:D7961)</f>
        <v>6.9226969744310791</v>
      </c>
      <c r="O7961" s="7">
        <f>O7885</f>
        <v>4.1626472221640481E-2</v>
      </c>
      <c r="P7961" s="8">
        <f>M7961*O7885</f>
        <v>15576.900451147036</v>
      </c>
      <c r="Q7961" s="5">
        <f>N7961*O7885</f>
        <v>0.28816745330498994</v>
      </c>
      <c r="R7961" s="8">
        <f t="shared" si="1701"/>
        <v>38284.977746065553</v>
      </c>
      <c r="S7961" s="8">
        <f t="shared" si="1702"/>
        <v>333962.33991104941</v>
      </c>
      <c r="T7961" s="9">
        <f t="shared" si="1696"/>
        <v>6.0337296103346789</v>
      </c>
      <c r="U7961" s="10">
        <f t="shared" si="1697"/>
        <v>2.6575902576564188</v>
      </c>
    </row>
    <row r="7962" spans="1:21" x14ac:dyDescent="0.3">
      <c r="A7962" s="17">
        <v>1992</v>
      </c>
      <c r="B7962" s="17">
        <v>77</v>
      </c>
      <c r="C7962" s="17">
        <v>6.7739999999999995E-2</v>
      </c>
      <c r="D7962" s="17">
        <v>6.5519999999999995E-2</v>
      </c>
      <c r="E7962" s="17">
        <v>0.5</v>
      </c>
      <c r="F7962" s="2">
        <f t="shared" si="1703"/>
        <v>52218.132181896864</v>
      </c>
      <c r="G7962" s="3">
        <f t="shared" si="1704"/>
        <v>3421.3320205578825</v>
      </c>
      <c r="H7962" s="2">
        <f t="shared" si="1705"/>
        <v>50507.466171617925</v>
      </c>
      <c r="I7962" s="2">
        <f>SUM(H7962:H7995)</f>
        <v>427274.25181388512</v>
      </c>
      <c r="J7962" s="4">
        <f t="shared" si="1698"/>
        <v>8.1824882269920369</v>
      </c>
      <c r="K7962" s="5">
        <f t="shared" si="1706"/>
        <v>0.70561999999999991</v>
      </c>
      <c r="L7962" s="5">
        <f t="shared" si="1699"/>
        <v>9.1047741935483852E-3</v>
      </c>
      <c r="M7962" s="8">
        <f t="shared" si="1700"/>
        <v>375773.40720676276</v>
      </c>
      <c r="N7962" s="6">
        <f>((B7961+E7961)*D7961+(B7962+E7962)*D7962+(B7963+E7963)*D7963)/3/SUM(D7885:D7962)</f>
        <v>7.0860141908298155</v>
      </c>
      <c r="O7962" s="7">
        <f>O7885</f>
        <v>4.1626472221640481E-2</v>
      </c>
      <c r="P7962" s="8">
        <f>M7962*O7885</f>
        <v>15642.121296723508</v>
      </c>
      <c r="Q7962" s="5">
        <f>N7962*O7885</f>
        <v>0.29496577287672759</v>
      </c>
      <c r="R7962" s="8">
        <f t="shared" si="1701"/>
        <v>35609.492376261471</v>
      </c>
      <c r="S7962" s="8">
        <f t="shared" si="1702"/>
        <v>295677.36216498388</v>
      </c>
      <c r="T7962" s="9">
        <f t="shared" si="1696"/>
        <v>5.6623504099116397</v>
      </c>
      <c r="U7962" s="10">
        <f t="shared" si="1697"/>
        <v>2.5201378170803972</v>
      </c>
    </row>
    <row r="7963" spans="1:21" x14ac:dyDescent="0.3">
      <c r="A7963" s="17">
        <v>1992</v>
      </c>
      <c r="B7963" s="17">
        <v>78</v>
      </c>
      <c r="C7963" s="17">
        <v>7.3899999999999993E-2</v>
      </c>
      <c r="D7963" s="17">
        <v>7.127E-2</v>
      </c>
      <c r="E7963" s="17">
        <v>0.5</v>
      </c>
      <c r="F7963" s="2">
        <f t="shared" si="1703"/>
        <v>48796.800161338979</v>
      </c>
      <c r="G7963" s="3">
        <f t="shared" si="1704"/>
        <v>3477.7479474986289</v>
      </c>
      <c r="H7963" s="2">
        <f t="shared" si="1705"/>
        <v>47057.926187589663</v>
      </c>
      <c r="I7963" s="2">
        <f>SUM(H7963:H7995)</f>
        <v>376766.7856422672</v>
      </c>
      <c r="J7963" s="4">
        <f t="shared" si="1698"/>
        <v>7.7211371318723119</v>
      </c>
      <c r="K7963" s="5">
        <f t="shared" si="1706"/>
        <v>0.77688999999999986</v>
      </c>
      <c r="L7963" s="5">
        <f t="shared" si="1699"/>
        <v>9.8966878980891702E-3</v>
      </c>
      <c r="M7963" s="8">
        <f t="shared" si="1700"/>
        <v>351405.23610632448</v>
      </c>
      <c r="N7963" s="6">
        <f>((B7962+E7962)*D7962+(B7963+E7963)*D7963+(B7964+E7964)*D7964)/3/SUM(D7885:D7963)</f>
        <v>7.2370326987518627</v>
      </c>
      <c r="O7963" s="7">
        <f>O7885</f>
        <v>4.1626472221640481E-2</v>
      </c>
      <c r="P7963" s="8">
        <f>M7963*O7885</f>
        <v>14627.76029931893</v>
      </c>
      <c r="Q7963" s="5">
        <f>N7963*O7885</f>
        <v>0.30125214060169825</v>
      </c>
      <c r="R7963" s="8">
        <f t="shared" si="1701"/>
        <v>32881.625191301566</v>
      </c>
      <c r="S7963" s="8">
        <f t="shared" si="1702"/>
        <v>260067.86978872243</v>
      </c>
      <c r="T7963" s="9">
        <f t="shared" si="1696"/>
        <v>5.3296090917611139</v>
      </c>
      <c r="U7963" s="10">
        <f t="shared" si="1697"/>
        <v>2.391528040111198</v>
      </c>
    </row>
    <row r="7964" spans="1:21" x14ac:dyDescent="0.3">
      <c r="A7964" s="17">
        <v>1992</v>
      </c>
      <c r="B7964" s="17">
        <v>79</v>
      </c>
      <c r="C7964" s="17">
        <v>8.1079999999999999E-2</v>
      </c>
      <c r="D7964" s="17">
        <v>7.7920000000000003E-2</v>
      </c>
      <c r="E7964" s="17">
        <v>0.5</v>
      </c>
      <c r="F7964" s="2">
        <f t="shared" si="1703"/>
        <v>45319.052213840347</v>
      </c>
      <c r="G7964" s="3">
        <f t="shared" si="1704"/>
        <v>3531.2605485024401</v>
      </c>
      <c r="H7964" s="2">
        <f t="shared" si="1705"/>
        <v>43553.421939589127</v>
      </c>
      <c r="I7964" s="2">
        <f>SUM(H7964:H7995)</f>
        <v>329708.85945467756</v>
      </c>
      <c r="J7964" s="4">
        <f t="shared" si="1698"/>
        <v>7.2752814401088717</v>
      </c>
      <c r="K7964" s="5">
        <f t="shared" si="1706"/>
        <v>0.85480999999999985</v>
      </c>
      <c r="L7964" s="5">
        <f t="shared" si="1699"/>
        <v>1.0752327044025156E-2</v>
      </c>
      <c r="M7964" s="8">
        <f t="shared" si="1700"/>
        <v>328418.26090703666</v>
      </c>
      <c r="N7964" s="6">
        <f>((B7963+E7963)*D7963+(B7964+E7964)*D7964+(B7965+E7965)*D7965)/3/SUM(D7885:D7964)</f>
        <v>7.2453976127248572</v>
      </c>
      <c r="O7964" s="7">
        <f>O7885</f>
        <v>4.1626472221640481E-2</v>
      </c>
      <c r="P7964" s="8">
        <f>M7964*O7885</f>
        <v>13670.893614726238</v>
      </c>
      <c r="Q7964" s="5">
        <f>N7964*O7885</f>
        <v>0.30160034246083151</v>
      </c>
      <c r="R7964" s="8">
        <f t="shared" si="1701"/>
        <v>30417.694967267951</v>
      </c>
      <c r="S7964" s="8">
        <f t="shared" si="1702"/>
        <v>227186.24459742085</v>
      </c>
      <c r="T7964" s="9">
        <f t="shared" si="1696"/>
        <v>5.0130405094402795</v>
      </c>
      <c r="U7964" s="10">
        <f t="shared" si="1697"/>
        <v>2.2622409306685922</v>
      </c>
    </row>
    <row r="7965" spans="1:21" x14ac:dyDescent="0.3">
      <c r="A7965" s="17">
        <v>1992</v>
      </c>
      <c r="B7965" s="17">
        <v>80</v>
      </c>
      <c r="C7965" s="17">
        <v>8.8069999999999996E-2</v>
      </c>
      <c r="D7965" s="17">
        <v>8.4360000000000004E-2</v>
      </c>
      <c r="E7965" s="17">
        <v>0.5</v>
      </c>
      <c r="F7965" s="2">
        <f t="shared" si="1703"/>
        <v>41787.791665337907</v>
      </c>
      <c r="G7965" s="3">
        <f t="shared" si="1704"/>
        <v>3525.2181048879061</v>
      </c>
      <c r="H7965" s="2">
        <f t="shared" si="1705"/>
        <v>40025.182612893957</v>
      </c>
      <c r="I7965" s="2">
        <f>SUM(H7965:H7995)</f>
        <v>286155.43751508842</v>
      </c>
      <c r="J7965" s="4">
        <f t="shared" si="1698"/>
        <v>6.847823876571308</v>
      </c>
      <c r="K7965" s="5">
        <f t="shared" si="1706"/>
        <v>0.93916999999999984</v>
      </c>
      <c r="L7965" s="5">
        <f t="shared" si="1699"/>
        <v>1.166670807453416E-2</v>
      </c>
      <c r="M7965" s="8">
        <f t="shared" si="1700"/>
        <v>302160.47940572683</v>
      </c>
      <c r="N7965" s="6">
        <f>((B7964+E7964)*D7964+(B7965+E7965)*D7965+(B7966+E7966)*D7966)/3/SUM(D7885:D7965)</f>
        <v>7.3378018179172413</v>
      </c>
      <c r="O7965" s="7">
        <f>O7885</f>
        <v>4.1626472221640481E-2</v>
      </c>
      <c r="P7965" s="8">
        <f>M7965*O7885</f>
        <v>12577.874802460059</v>
      </c>
      <c r="Q7965" s="5">
        <f>N7965*O7885</f>
        <v>0.30544680354143505</v>
      </c>
      <c r="R7965" s="8">
        <f t="shared" si="1701"/>
        <v>27799.618522623274</v>
      </c>
      <c r="S7965" s="8">
        <f t="shared" si="1702"/>
        <v>196768.54963015291</v>
      </c>
      <c r="T7965" s="9">
        <f t="shared" si="1696"/>
        <v>4.7087568351540403</v>
      </c>
      <c r="U7965" s="10">
        <f t="shared" si="1697"/>
        <v>2.1390670414172677</v>
      </c>
    </row>
    <row r="7966" spans="1:21" x14ac:dyDescent="0.3">
      <c r="A7966" s="17">
        <v>1992</v>
      </c>
      <c r="B7966" s="17">
        <v>81</v>
      </c>
      <c r="C7966" s="17">
        <v>9.9019999999999997E-2</v>
      </c>
      <c r="D7966" s="17">
        <v>9.4339999999999993E-2</v>
      </c>
      <c r="E7966" s="17">
        <v>0.5</v>
      </c>
      <c r="F7966" s="2">
        <f t="shared" si="1703"/>
        <v>38262.573560450001</v>
      </c>
      <c r="G7966" s="3">
        <f t="shared" si="1704"/>
        <v>3609.6911896928527</v>
      </c>
      <c r="H7966" s="2">
        <f t="shared" si="1705"/>
        <v>36457.727965603575</v>
      </c>
      <c r="I7966" s="2">
        <f>SUM(H7966:H7995)</f>
        <v>246130.25490219449</v>
      </c>
      <c r="J7966" s="4">
        <f t="shared" si="1698"/>
        <v>6.4326633574017178</v>
      </c>
      <c r="K7966" s="5">
        <f t="shared" si="1706"/>
        <v>1.0335099999999999</v>
      </c>
      <c r="L7966" s="5">
        <f t="shared" si="1699"/>
        <v>1.2681104294478527E-2</v>
      </c>
      <c r="M7966" s="8">
        <f t="shared" si="1700"/>
        <v>284651.17121263221</v>
      </c>
      <c r="N7966" s="6">
        <f>((B7965+E7965)*D7965+(B7966+E7966)*D7966+(B7967+E7967)*D7967)/3/SUM(D7885:D7966)</f>
        <v>7.3835892573205228</v>
      </c>
      <c r="O7966" s="7">
        <f>O7885</f>
        <v>4.1626472221640481E-2</v>
      </c>
      <c r="P7966" s="8">
        <f>M7966*O7885</f>
        <v>11849.024071340064</v>
      </c>
      <c r="Q7966" s="5">
        <f>N7966*O7885</f>
        <v>0.30735277311585579</v>
      </c>
      <c r="R7966" s="8">
        <f t="shared" si="1701"/>
        <v>25252.344173871828</v>
      </c>
      <c r="S7966" s="8">
        <f t="shared" si="1702"/>
        <v>168968.93110752964</v>
      </c>
      <c r="T7966" s="9">
        <f t="shared" si="1696"/>
        <v>4.4160367530056552</v>
      </c>
      <c r="U7966" s="10">
        <f t="shared" si="1697"/>
        <v>2.0166266043960626</v>
      </c>
    </row>
    <row r="7967" spans="1:21" x14ac:dyDescent="0.3">
      <c r="A7967" s="17">
        <v>1992</v>
      </c>
      <c r="B7967" s="17">
        <v>82</v>
      </c>
      <c r="C7967" s="17">
        <v>0.10746</v>
      </c>
      <c r="D7967" s="17">
        <v>0.10198</v>
      </c>
      <c r="E7967" s="17">
        <v>0.5</v>
      </c>
      <c r="F7967" s="2">
        <f t="shared" si="1703"/>
        <v>34652.88237075715</v>
      </c>
      <c r="G7967" s="3">
        <f t="shared" si="1704"/>
        <v>3533.900944169814</v>
      </c>
      <c r="H7967" s="2">
        <f t="shared" si="1705"/>
        <v>32885.931898672243</v>
      </c>
      <c r="I7967" s="2">
        <f>SUM(H7967:H7995)</f>
        <v>209672.5269365909</v>
      </c>
      <c r="J7967" s="4">
        <f t="shared" si="1698"/>
        <v>6.0506518532360012</v>
      </c>
      <c r="K7967" s="5">
        <f t="shared" si="1706"/>
        <v>1.1354899999999999</v>
      </c>
      <c r="L7967" s="5">
        <f t="shared" si="1699"/>
        <v>1.376351515151515E-2</v>
      </c>
      <c r="M7967" s="8">
        <f t="shared" si="1700"/>
        <v>256758.60456191574</v>
      </c>
      <c r="N7967" s="6">
        <f>((B7966+E7966)*D7966+(B7967+E7967)*D7967+(B7968+E7968)*D7968)/3/SUM(D7885:D7967)</f>
        <v>7.3960360725325627</v>
      </c>
      <c r="O7967" s="7">
        <f>O7885</f>
        <v>4.1626472221640481E-2</v>
      </c>
      <c r="P7967" s="8">
        <f>M7967*O7885</f>
        <v>10687.954920463759</v>
      </c>
      <c r="Q7967" s="5">
        <f>N7967*O7885</f>
        <v>0.3078708901235277</v>
      </c>
      <c r="R7967" s="8">
        <f t="shared" si="1701"/>
        <v>22761.310772486308</v>
      </c>
      <c r="S7967" s="8">
        <f t="shared" si="1702"/>
        <v>143716.58693365782</v>
      </c>
      <c r="T7967" s="9">
        <f t="shared" si="1696"/>
        <v>4.1473198505108266</v>
      </c>
      <c r="U7967" s="10">
        <f t="shared" si="1697"/>
        <v>1.9033320027251746</v>
      </c>
    </row>
    <row r="7968" spans="1:21" x14ac:dyDescent="0.3">
      <c r="A7968" s="17">
        <v>1992</v>
      </c>
      <c r="B7968" s="17">
        <v>83</v>
      </c>
      <c r="C7968" s="17">
        <v>0.11516</v>
      </c>
      <c r="D7968" s="17">
        <v>0.10889</v>
      </c>
      <c r="E7968" s="17">
        <v>0.5</v>
      </c>
      <c r="F7968" s="2">
        <f t="shared" si="1703"/>
        <v>31118.981426587336</v>
      </c>
      <c r="G7968" s="3">
        <f t="shared" si="1704"/>
        <v>3388.545887541095</v>
      </c>
      <c r="H7968" s="2">
        <f t="shared" si="1705"/>
        <v>29424.708482816786</v>
      </c>
      <c r="I7968" s="2">
        <f>SUM(H7968:H7995)</f>
        <v>176786.59503791868</v>
      </c>
      <c r="J7968" s="4">
        <f t="shared" si="1698"/>
        <v>5.6809891241130508</v>
      </c>
      <c r="K7968" s="5">
        <f t="shared" si="1706"/>
        <v>1.2443799999999998</v>
      </c>
      <c r="L7968" s="5">
        <f t="shared" si="1699"/>
        <v>1.4902754491017961E-2</v>
      </c>
      <c r="M7968" s="8">
        <f t="shared" si="1700"/>
        <v>227377.152967487</v>
      </c>
      <c r="N7968" s="6">
        <f>((B7967+E7967)*D7967+(B7968+E7968)*D7968+(B7969+E7969)*D7969)/3/SUM(D7885:D7968)</f>
        <v>7.3989081577438833</v>
      </c>
      <c r="O7968" s="7">
        <f>O7885</f>
        <v>4.1626472221640481E-2</v>
      </c>
      <c r="P7968" s="8">
        <f>M7968*O7885</f>
        <v>9464.9087418367963</v>
      </c>
      <c r="Q7968" s="5">
        <f>N7968*O7885</f>
        <v>0.3079904448987949</v>
      </c>
      <c r="R7968" s="8">
        <f t="shared" si="1701"/>
        <v>20362.179426176699</v>
      </c>
      <c r="S7968" s="8">
        <f t="shared" si="1702"/>
        <v>120955.2761611715</v>
      </c>
      <c r="T7968" s="9">
        <f t="shared" si="1696"/>
        <v>3.8868648849100862</v>
      </c>
      <c r="U7968" s="10">
        <f t="shared" si="1697"/>
        <v>1.7941242392029646</v>
      </c>
    </row>
    <row r="7969" spans="1:21" x14ac:dyDescent="0.3">
      <c r="A7969" s="17">
        <v>1992</v>
      </c>
      <c r="B7969" s="17">
        <v>84</v>
      </c>
      <c r="C7969" s="17">
        <v>0.12733</v>
      </c>
      <c r="D7969" s="17">
        <v>0.11971</v>
      </c>
      <c r="E7969" s="17">
        <v>0.5</v>
      </c>
      <c r="F7969" s="2">
        <f t="shared" si="1703"/>
        <v>27730.435539046241</v>
      </c>
      <c r="G7969" s="3">
        <f t="shared" si="1704"/>
        <v>3319.6104383792253</v>
      </c>
      <c r="H7969" s="2">
        <f t="shared" si="1705"/>
        <v>26070.630319856627</v>
      </c>
      <c r="I7969" s="2">
        <f>SUM(H7969:H7995)</f>
        <v>147361.8865551019</v>
      </c>
      <c r="J7969" s="4">
        <f t="shared" si="1698"/>
        <v>5.3140848201827504</v>
      </c>
      <c r="K7969" s="5">
        <f t="shared" si="1706"/>
        <v>1.3640899999999998</v>
      </c>
      <c r="L7969" s="5">
        <f t="shared" si="1699"/>
        <v>1.614307692307692E-2</v>
      </c>
      <c r="M7969" s="8">
        <f t="shared" si="1700"/>
        <v>205636.78499442455</v>
      </c>
      <c r="N7969" s="6">
        <f>((B7968+E7968)*D7968+(B7969+E7969)*D7969+(B7970+E7970)*D7970)/3/SUM(D7885:D7969)</f>
        <v>7.5014979461277003</v>
      </c>
      <c r="O7969" s="7">
        <f>O7885</f>
        <v>4.1626472221640481E-2</v>
      </c>
      <c r="P7969" s="8">
        <f>M7969*O7885</f>
        <v>8559.933918317869</v>
      </c>
      <c r="Q7969" s="5">
        <f>N7969*O7885</f>
        <v>0.31226089587517786</v>
      </c>
      <c r="R7969" s="8">
        <f t="shared" si="1701"/>
        <v>17929.791940147625</v>
      </c>
      <c r="S7969" s="8">
        <f t="shared" si="1702"/>
        <v>100593.09673499479</v>
      </c>
      <c r="T7969" s="9">
        <f t="shared" si="1696"/>
        <v>3.6275339633001158</v>
      </c>
      <c r="U7969" s="10">
        <f t="shared" si="1697"/>
        <v>1.6865508568826346</v>
      </c>
    </row>
    <row r="7970" spans="1:21" x14ac:dyDescent="0.3">
      <c r="A7970" s="17">
        <v>1992</v>
      </c>
      <c r="B7970" s="17">
        <v>85</v>
      </c>
      <c r="C7970" s="17">
        <v>0.14408000000000001</v>
      </c>
      <c r="D7970" s="17">
        <v>0.13439000000000001</v>
      </c>
      <c r="E7970" s="17">
        <v>0.5</v>
      </c>
      <c r="F7970" s="2">
        <f t="shared" si="1703"/>
        <v>24410.825100667014</v>
      </c>
      <c r="G7970" s="3">
        <f t="shared" si="1704"/>
        <v>3280.5707852786404</v>
      </c>
      <c r="H7970" s="2">
        <f t="shared" si="1705"/>
        <v>22770.539708027693</v>
      </c>
      <c r="I7970" s="2">
        <f>SUM(H7970:H7995)</f>
        <v>121291.25623524528</v>
      </c>
      <c r="J7970" s="4">
        <f t="shared" si="1698"/>
        <v>4.9687487307395868</v>
      </c>
      <c r="K7970" s="5">
        <f t="shared" si="1706"/>
        <v>1.4984799999999998</v>
      </c>
      <c r="L7970" s="5">
        <f t="shared" si="1699"/>
        <v>1.7526081871345026E-2</v>
      </c>
      <c r="M7970" s="8">
        <f t="shared" si="1700"/>
        <v>187182.21273645549</v>
      </c>
      <c r="N7970" s="6">
        <f>((B7969+E7969)*D7969+(B7970+E7970)*D7970+(B7971+E7971)*D7971)/3/SUM(D7885:D7970)</f>
        <v>7.4509425106329994</v>
      </c>
      <c r="O7970" s="7">
        <f>O7885</f>
        <v>4.1626472221640481E-2</v>
      </c>
      <c r="P7970" s="8">
        <f>M7970*O7885</f>
        <v>7791.7351788592632</v>
      </c>
      <c r="Q7970" s="5">
        <f>N7970*O7885</f>
        <v>0.31015645144390475</v>
      </c>
      <c r="R7970" s="8">
        <f t="shared" si="1701"/>
        <v>15708.109914723294</v>
      </c>
      <c r="S7970" s="8">
        <f t="shared" si="1702"/>
        <v>82663.304794847165</v>
      </c>
      <c r="T7970" s="9">
        <f t="shared" si="1696"/>
        <v>3.3863380059442738</v>
      </c>
      <c r="U7970" s="10">
        <f t="shared" si="1697"/>
        <v>1.582410724795313</v>
      </c>
    </row>
    <row r="7971" spans="1:21" x14ac:dyDescent="0.3">
      <c r="A7971" s="17">
        <v>1992</v>
      </c>
      <c r="B7971" s="17">
        <v>86</v>
      </c>
      <c r="C7971" s="17">
        <v>0.14760000000000001</v>
      </c>
      <c r="D7971" s="17">
        <v>0.13744999999999999</v>
      </c>
      <c r="E7971" s="17">
        <v>0.5</v>
      </c>
      <c r="F7971" s="2">
        <f t="shared" si="1703"/>
        <v>21130.254315388374</v>
      </c>
      <c r="G7971" s="3">
        <f t="shared" si="1704"/>
        <v>2904.3534556501318</v>
      </c>
      <c r="H7971" s="2">
        <f t="shared" si="1705"/>
        <v>19678.077587563308</v>
      </c>
      <c r="I7971" s="2">
        <f>SUM(H7971:H7995)</f>
        <v>98520.716527217577</v>
      </c>
      <c r="J7971" s="4">
        <f t="shared" si="1698"/>
        <v>4.6625428665791597</v>
      </c>
      <c r="K7971" s="5">
        <f t="shared" si="1706"/>
        <v>1.6359299999999999</v>
      </c>
      <c r="L7971" s="5">
        <f t="shared" si="1699"/>
        <v>1.8912485549132947E-2</v>
      </c>
      <c r="M7971" s="8">
        <f t="shared" si="1700"/>
        <v>153568.04625731934</v>
      </c>
      <c r="N7971" s="6">
        <f>((B7970+E7970)*D7970+(B7971+E7971)*D7971+(B7972+E7972)*D7972)/3/SUM(D7885:D7971)</f>
        <v>7.6403065330831188</v>
      </c>
      <c r="O7971" s="7">
        <f>O7885</f>
        <v>4.1626472221640481E-2</v>
      </c>
      <c r="P7971" s="8">
        <f>M7971*O7885</f>
        <v>6392.496011661904</v>
      </c>
      <c r="Q7971" s="5">
        <f>N7971*O7885</f>
        <v>0.31803900766420273</v>
      </c>
      <c r="R7971" s="8">
        <f t="shared" si="1701"/>
        <v>13419.681318875484</v>
      </c>
      <c r="S7971" s="8">
        <f t="shared" si="1702"/>
        <v>66955.194880123876</v>
      </c>
      <c r="T7971" s="9">
        <f t="shared" si="1696"/>
        <v>3.1686885486921428</v>
      </c>
      <c r="U7971" s="10">
        <f t="shared" si="1697"/>
        <v>1.4938543178870169</v>
      </c>
    </row>
    <row r="7972" spans="1:21" x14ac:dyDescent="0.3">
      <c r="A7972" s="17">
        <v>1992</v>
      </c>
      <c r="B7972" s="17">
        <v>87</v>
      </c>
      <c r="C7972" s="17">
        <v>0.17549999999999999</v>
      </c>
      <c r="D7972" s="17">
        <v>0.16134000000000001</v>
      </c>
      <c r="E7972" s="17">
        <v>0.5</v>
      </c>
      <c r="F7972" s="2">
        <f t="shared" si="1703"/>
        <v>18225.900859738242</v>
      </c>
      <c r="G7972" s="3">
        <f t="shared" si="1704"/>
        <v>2940.566844710168</v>
      </c>
      <c r="H7972" s="2">
        <f t="shared" si="1705"/>
        <v>16755.617437383156</v>
      </c>
      <c r="I7972" s="2">
        <f>SUM(H7972:H7995)</f>
        <v>78842.638939654265</v>
      </c>
      <c r="J7972" s="4">
        <f t="shared" si="1698"/>
        <v>4.3258568970832529</v>
      </c>
      <c r="K7972" s="5">
        <f t="shared" si="1706"/>
        <v>1.7972699999999999</v>
      </c>
      <c r="L7972" s="5">
        <f t="shared" si="1699"/>
        <v>2.0540228571428572E-2</v>
      </c>
      <c r="M7972" s="8">
        <f t="shared" si="1700"/>
        <v>143161.34966484708</v>
      </c>
      <c r="N7972" s="6">
        <f>((B7971+E7971)*D7971+(B7972+E7972)*D7972+(B7973+E7973)*D7973)/3/SUM(D7885:D7972)</f>
        <v>7.5695564198293335</v>
      </c>
      <c r="O7972" s="7">
        <f>O7885</f>
        <v>4.1626472221640481E-2</v>
      </c>
      <c r="P7972" s="8">
        <f>M7972*O7885</f>
        <v>5959.3019450363163</v>
      </c>
      <c r="Q7972" s="5">
        <f>N7972*O7885</f>
        <v>0.31509393004016611</v>
      </c>
      <c r="R7972" s="8">
        <f t="shared" si="1701"/>
        <v>11476.024088788561</v>
      </c>
      <c r="S7972" s="8">
        <f t="shared" si="1702"/>
        <v>53535.513561248386</v>
      </c>
      <c r="T7972" s="9">
        <f t="shared" si="1696"/>
        <v>2.9373315466403374</v>
      </c>
      <c r="U7972" s="10">
        <f t="shared" si="1697"/>
        <v>1.3885253504429156</v>
      </c>
    </row>
    <row r="7973" spans="1:21" x14ac:dyDescent="0.3">
      <c r="A7973" s="17">
        <v>1992</v>
      </c>
      <c r="B7973" s="17">
        <v>88</v>
      </c>
      <c r="C7973" s="17">
        <v>0.18259</v>
      </c>
      <c r="D7973" s="17">
        <v>0.16730999999999999</v>
      </c>
      <c r="E7973" s="17">
        <v>0.5</v>
      </c>
      <c r="F7973" s="2">
        <f t="shared" si="1703"/>
        <v>15285.334015028075</v>
      </c>
      <c r="G7973" s="3">
        <f t="shared" si="1704"/>
        <v>2557.3892340543471</v>
      </c>
      <c r="H7973" s="2">
        <f t="shared" si="1705"/>
        <v>14006.639398000902</v>
      </c>
      <c r="I7973" s="2">
        <f>SUM(H7973:H7995)</f>
        <v>62087.021502271113</v>
      </c>
      <c r="J7973" s="4">
        <f t="shared" si="1698"/>
        <v>4.0618688110596111</v>
      </c>
      <c r="K7973" s="5">
        <f t="shared" si="1706"/>
        <v>1.96458</v>
      </c>
      <c r="L7973" s="5">
        <f t="shared" si="1699"/>
        <v>2.2198644067796609E-2</v>
      </c>
      <c r="M7973" s="8">
        <f t="shared" si="1700"/>
        <v>115204.74972452622</v>
      </c>
      <c r="N7973" s="6">
        <f>((B7972+E7972)*D7972+(B7973+E7973)*D7973+(B7974+E7974)*D7974)/3/SUM(D7885:D7973)</f>
        <v>7.7640233535921164</v>
      </c>
      <c r="O7973" s="7">
        <f>O7885</f>
        <v>4.1626472221640481E-2</v>
      </c>
      <c r="P7973" s="8">
        <f>M7973*O7885</f>
        <v>4795.5673142090345</v>
      </c>
      <c r="Q7973" s="5">
        <f>N7973*O7885</f>
        <v>0.3231889024564702</v>
      </c>
      <c r="R7973" s="8">
        <f t="shared" si="1701"/>
        <v>9479.8489838574351</v>
      </c>
      <c r="S7973" s="8">
        <f t="shared" si="1702"/>
        <v>42059.489472459827</v>
      </c>
      <c r="T7973" s="9">
        <f t="shared" si="1696"/>
        <v>2.7516238396300805</v>
      </c>
      <c r="U7973" s="10">
        <f t="shared" si="1697"/>
        <v>1.3102449714295306</v>
      </c>
    </row>
    <row r="7974" spans="1:21" x14ac:dyDescent="0.3">
      <c r="A7974" s="17">
        <v>1992</v>
      </c>
      <c r="B7974" s="17">
        <v>89</v>
      </c>
      <c r="C7974" s="17">
        <v>0.20762</v>
      </c>
      <c r="D7974" s="17">
        <v>0.18809999999999999</v>
      </c>
      <c r="E7974" s="17">
        <v>0.5</v>
      </c>
      <c r="F7974" s="2">
        <f t="shared" si="1703"/>
        <v>12727.944780973728</v>
      </c>
      <c r="G7974" s="3">
        <f t="shared" si="1704"/>
        <v>2394.1264133011582</v>
      </c>
      <c r="H7974" s="2">
        <f t="shared" si="1705"/>
        <v>11530.88157432315</v>
      </c>
      <c r="I7974" s="2">
        <f>SUM(H7974:H7995)</f>
        <v>48080.382104270211</v>
      </c>
      <c r="J7974" s="4">
        <f t="shared" si="1698"/>
        <v>3.777544837886381</v>
      </c>
      <c r="K7974" s="5">
        <f t="shared" si="1706"/>
        <v>2.1526800000000001</v>
      </c>
      <c r="L7974" s="5">
        <f t="shared" si="1699"/>
        <v>2.4052290502793297E-2</v>
      </c>
      <c r="M7974" s="8">
        <f t="shared" si="1700"/>
        <v>99538.395855609589</v>
      </c>
      <c r="N7974" s="6">
        <f>((B7973+E7973)*D7973+(B7974+E7974)*D7974+(B7975+E7975)*D7975)/3/SUM(D7885:D7974)</f>
        <v>7.7904642894748246</v>
      </c>
      <c r="O7974" s="7">
        <f>O7885</f>
        <v>4.1626472221640481E-2</v>
      </c>
      <c r="P7974" s="8">
        <f>M7974*O7885</f>
        <v>4143.4322700701869</v>
      </c>
      <c r="Q7974" s="5">
        <f>N7974*O7885</f>
        <v>0.32428954533950594</v>
      </c>
      <c r="R7974" s="8">
        <f t="shared" si="1701"/>
        <v>7791.5372312222089</v>
      </c>
      <c r="S7974" s="8">
        <f t="shared" si="1702"/>
        <v>32579.640488602388</v>
      </c>
      <c r="T7974" s="9">
        <f t="shared" si="1696"/>
        <v>2.5596937329036669</v>
      </c>
      <c r="U7974" s="10">
        <f t="shared" si="1697"/>
        <v>1.2178511049827141</v>
      </c>
    </row>
    <row r="7975" spans="1:21" x14ac:dyDescent="0.3">
      <c r="A7975" s="17">
        <v>1992</v>
      </c>
      <c r="B7975" s="17">
        <v>90</v>
      </c>
      <c r="C7975" s="17">
        <v>0.23002</v>
      </c>
      <c r="D7975" s="17">
        <v>0.20629</v>
      </c>
      <c r="E7975" s="17">
        <v>0.5</v>
      </c>
      <c r="F7975" s="2">
        <f t="shared" si="1703"/>
        <v>10333.818367672571</v>
      </c>
      <c r="G7975" s="3">
        <f t="shared" si="1704"/>
        <v>2131.7633910671748</v>
      </c>
      <c r="H7975" s="2">
        <f t="shared" si="1705"/>
        <v>9267.9366721389833</v>
      </c>
      <c r="I7975" s="2">
        <f>SUM(H7975:H7995)</f>
        <v>36549.500529947058</v>
      </c>
      <c r="J7975" s="4">
        <f t="shared" si="1698"/>
        <v>3.5368824213405348</v>
      </c>
      <c r="K7975" s="5">
        <f t="shared" si="1706"/>
        <v>2.3589700000000002</v>
      </c>
      <c r="L7975" s="5">
        <f t="shared" si="1699"/>
        <v>2.6065966850828733E-2</v>
      </c>
      <c r="M7975" s="8">
        <f t="shared" si="1700"/>
        <v>81783.399912495399</v>
      </c>
      <c r="N7975" s="6">
        <f>((B7974+E7974)*D7974+(B7975+E7975)*D7975+(B7976+E7976)*D7976)/3/SUM(D7885:D7975)</f>
        <v>7.5995483904698498</v>
      </c>
      <c r="O7975" s="7">
        <f>O7885</f>
        <v>4.1626472221640481E-2</v>
      </c>
      <c r="P7975" s="8">
        <f>M7975*O7885</f>
        <v>3404.3544246488045</v>
      </c>
      <c r="Q7975" s="5">
        <f>N7975*O7885</f>
        <v>0.31634238997290581</v>
      </c>
      <c r="R7975" s="8">
        <f t="shared" si="1701"/>
        <v>6336.0954351569981</v>
      </c>
      <c r="S7975" s="8">
        <f t="shared" si="1702"/>
        <v>24788.103257380179</v>
      </c>
      <c r="T7975" s="9">
        <f t="shared" si="1696"/>
        <v>2.3987361085158172</v>
      </c>
      <c r="U7975" s="10">
        <f t="shared" si="1697"/>
        <v>1.1381463128247176</v>
      </c>
    </row>
    <row r="7976" spans="1:21" x14ac:dyDescent="0.3">
      <c r="A7976" s="17">
        <v>1992</v>
      </c>
      <c r="B7976" s="17">
        <v>91</v>
      </c>
      <c r="C7976" s="17">
        <v>0.22191</v>
      </c>
      <c r="D7976" s="17">
        <v>0.19975000000000001</v>
      </c>
      <c r="E7976" s="17">
        <v>0.5</v>
      </c>
      <c r="F7976" s="2">
        <f t="shared" si="1703"/>
        <v>8202.0549766053955</v>
      </c>
      <c r="G7976" s="3">
        <f t="shared" si="1704"/>
        <v>1638.3604815769279</v>
      </c>
      <c r="H7976" s="2">
        <f t="shared" si="1705"/>
        <v>7382.8747358169312</v>
      </c>
      <c r="I7976" s="2">
        <f>SUM(H7976:H7995)</f>
        <v>27281.563857808062</v>
      </c>
      <c r="J7976" s="4">
        <f t="shared" si="1698"/>
        <v>3.3261864173823361</v>
      </c>
      <c r="K7976" s="5">
        <f t="shared" si="1706"/>
        <v>2.5587200000000001</v>
      </c>
      <c r="L7976" s="5">
        <f t="shared" si="1699"/>
        <v>2.7964153005464482E-2</v>
      </c>
      <c r="M7976" s="8">
        <f t="shared" si="1700"/>
        <v>58587.88146584577</v>
      </c>
      <c r="N7976" s="6">
        <f>((B7975+E7975)*D7975+(B7976+E7976)*D7976+(B7977+E7977)*D7977)/3/SUM(D7885:D7976)</f>
        <v>7.8613746977655499</v>
      </c>
      <c r="O7976" s="7">
        <f>O7885</f>
        <v>4.1626472221640481E-2</v>
      </c>
      <c r="P7976" s="8">
        <f>M7976*O7885</f>
        <v>2438.806820362794</v>
      </c>
      <c r="Q7976" s="5">
        <f>N7976*O7885</f>
        <v>0.327241295480445</v>
      </c>
      <c r="R7976" s="8">
        <f t="shared" si="1701"/>
        <v>4966.8932428983508</v>
      </c>
      <c r="S7976" s="8">
        <f t="shared" si="1702"/>
        <v>18452.007822223179</v>
      </c>
      <c r="T7976" s="9">
        <f t="shared" si="1696"/>
        <v>2.2496810707625805</v>
      </c>
      <c r="U7976" s="10">
        <f t="shared" si="1697"/>
        <v>1.0765053466197556</v>
      </c>
    </row>
    <row r="7977" spans="1:21" x14ac:dyDescent="0.3">
      <c r="A7977" s="17">
        <v>1992</v>
      </c>
      <c r="B7977" s="17">
        <v>92</v>
      </c>
      <c r="C7977" s="17">
        <v>0.28959000000000001</v>
      </c>
      <c r="D7977" s="17">
        <v>0.25296000000000002</v>
      </c>
      <c r="E7977" s="17">
        <v>0.5</v>
      </c>
      <c r="F7977" s="2">
        <f t="shared" si="1703"/>
        <v>6563.6944950284678</v>
      </c>
      <c r="G7977" s="3">
        <f t="shared" si="1704"/>
        <v>1660.3521594624012</v>
      </c>
      <c r="H7977" s="2">
        <f t="shared" si="1705"/>
        <v>5733.518415297267</v>
      </c>
      <c r="I7977" s="2">
        <f>SUM(H7977:H7995)</f>
        <v>19898.68912199113</v>
      </c>
      <c r="J7977" s="4">
        <f t="shared" si="1698"/>
        <v>3.0316293875443128</v>
      </c>
      <c r="K7977" s="5">
        <f t="shared" si="1706"/>
        <v>2.81168</v>
      </c>
      <c r="L7977" s="5">
        <f t="shared" si="1699"/>
        <v>3.0396540540540539E-2</v>
      </c>
      <c r="M7977" s="8">
        <f t="shared" si="1700"/>
        <v>54623.063346565796</v>
      </c>
      <c r="N7977" s="6">
        <f>((B7976+E7976)*D7976+(B7977+E7977)*D7977+(B7978+E7978)*D7978)/3/SUM(D7885:D7977)</f>
        <v>7.7355981714372444</v>
      </c>
      <c r="O7977" s="7">
        <f>O7885</f>
        <v>4.1626472221640481E-2</v>
      </c>
      <c r="P7977" s="8">
        <f>M7977*O7885</f>
        <v>2273.7654290567293</v>
      </c>
      <c r="Q7977" s="5">
        <f>N7977*O7885</f>
        <v>0.32200566240110534</v>
      </c>
      <c r="R7977" s="8">
        <f t="shared" si="1701"/>
        <v>3887.2930200905344</v>
      </c>
      <c r="S7977" s="8">
        <f t="shared" si="1702"/>
        <v>13485.114579324827</v>
      </c>
      <c r="T7977" s="9">
        <f t="shared" si="1696"/>
        <v>2.0545006458693109</v>
      </c>
      <c r="U7977" s="10">
        <f t="shared" si="1697"/>
        <v>0.97712874167500186</v>
      </c>
    </row>
    <row r="7978" spans="1:21" x14ac:dyDescent="0.3">
      <c r="A7978" s="17">
        <v>1992</v>
      </c>
      <c r="B7978" s="17">
        <v>93</v>
      </c>
      <c r="C7978" s="17">
        <v>0.28849999999999998</v>
      </c>
      <c r="D7978" s="17">
        <v>0.25213000000000002</v>
      </c>
      <c r="E7978" s="17">
        <v>0.5</v>
      </c>
      <c r="F7978" s="2">
        <f t="shared" si="1703"/>
        <v>4903.342335566067</v>
      </c>
      <c r="G7978" s="3">
        <f t="shared" si="1704"/>
        <v>1236.2797030662725</v>
      </c>
      <c r="H7978" s="2">
        <f t="shared" si="1705"/>
        <v>4285.2024840329304</v>
      </c>
      <c r="I7978" s="2">
        <f>SUM(H7978:H7995)</f>
        <v>14165.170706693867</v>
      </c>
      <c r="J7978" s="4">
        <f t="shared" si="1698"/>
        <v>2.8888806322878469</v>
      </c>
      <c r="K7978" s="5">
        <f t="shared" si="1706"/>
        <v>3.0638100000000001</v>
      </c>
      <c r="L7978" s="5">
        <f t="shared" si="1699"/>
        <v>3.2768021390374331E-2</v>
      </c>
      <c r="M7978" s="8">
        <f t="shared" si="1700"/>
        <v>37728.237794346409</v>
      </c>
      <c r="N7978" s="6">
        <f>((B7977+E7977)*D7977+(B7978+E7978)*D7978+(B7979+E7979)*D7979)/3/SUM(D7885:D7978)</f>
        <v>8.1926495659543725</v>
      </c>
      <c r="O7978" s="7">
        <f>O7885</f>
        <v>4.1626472221640481E-2</v>
      </c>
      <c r="P7978" s="8">
        <f>M7978*O7885</f>
        <v>1570.4934425178074</v>
      </c>
      <c r="Q7978" s="5">
        <f>N7978*O7885</f>
        <v>0.34103109957883465</v>
      </c>
      <c r="R7978" s="8">
        <f t="shared" si="1701"/>
        <v>2823.8151689852266</v>
      </c>
      <c r="S7978" s="8">
        <f t="shared" si="1702"/>
        <v>9597.8215592342931</v>
      </c>
      <c r="T7978" s="9">
        <f t="shared" si="1696"/>
        <v>1.9574039302981425</v>
      </c>
      <c r="U7978" s="10">
        <f t="shared" si="1697"/>
        <v>0.93147670198970434</v>
      </c>
    </row>
    <row r="7979" spans="1:21" x14ac:dyDescent="0.3">
      <c r="A7979" s="17">
        <v>1992</v>
      </c>
      <c r="B7979" s="17">
        <v>94</v>
      </c>
      <c r="C7979" s="17">
        <v>0.35264000000000001</v>
      </c>
      <c r="D7979" s="17">
        <v>0.29977999999999999</v>
      </c>
      <c r="E7979" s="17">
        <v>0.5</v>
      </c>
      <c r="F7979" s="2">
        <f t="shared" si="1703"/>
        <v>3667.0626324997947</v>
      </c>
      <c r="G7979" s="3">
        <f t="shared" si="1704"/>
        <v>1099.3120359707884</v>
      </c>
      <c r="H7979" s="2">
        <f t="shared" si="1705"/>
        <v>3117.4066145144006</v>
      </c>
      <c r="I7979" s="2">
        <f>SUM(H7979:H7995)</f>
        <v>9879.9682226609348</v>
      </c>
      <c r="J7979" s="4">
        <f t="shared" si="1698"/>
        <v>2.6942458345539282</v>
      </c>
      <c r="K7979" s="5">
        <f t="shared" si="1706"/>
        <v>3.3635900000000003</v>
      </c>
      <c r="L7979" s="5">
        <f t="shared" si="1699"/>
        <v>3.5593544973544979E-2</v>
      </c>
      <c r="M7979" s="8">
        <f t="shared" si="1700"/>
        <v>30885.151697810819</v>
      </c>
      <c r="N7979" s="6">
        <f>((B7978+E7978)*D7978+(B7979+E7979)*D7979+(B7980+E7980)*D7980)/3/SUM(D7885:D7979)</f>
        <v>7.8410091598559868</v>
      </c>
      <c r="O7979" s="7">
        <f>O7885</f>
        <v>4.1626472221640481E-2</v>
      </c>
      <c r="P7979" s="8">
        <f>M7979*O7885</f>
        <v>1285.6399092100744</v>
      </c>
      <c r="Q7979" s="5">
        <f>N7979*O7885</f>
        <v>0.3263935499823738</v>
      </c>
      <c r="R7979" s="8">
        <f t="shared" si="1701"/>
        <v>2099.9052028645119</v>
      </c>
      <c r="S7979" s="8">
        <f t="shared" si="1702"/>
        <v>6774.0063902490656</v>
      </c>
      <c r="T7979" s="9">
        <f t="shared" si="1696"/>
        <v>1.8472568017283366</v>
      </c>
      <c r="U7979" s="10">
        <f t="shared" si="1697"/>
        <v>0.84698903282559157</v>
      </c>
    </row>
    <row r="7980" spans="1:21" x14ac:dyDescent="0.3">
      <c r="A7980" s="17">
        <v>1992</v>
      </c>
      <c r="B7980" s="17">
        <v>95</v>
      </c>
      <c r="C7980" s="17">
        <v>0.33238000000000001</v>
      </c>
      <c r="D7980" s="17">
        <v>0.28500999999999999</v>
      </c>
      <c r="E7980" s="17">
        <v>0.5</v>
      </c>
      <c r="F7980" s="2">
        <f t="shared" si="1703"/>
        <v>2567.7505965290065</v>
      </c>
      <c r="G7980" s="3">
        <f t="shared" si="1704"/>
        <v>731.83459751673217</v>
      </c>
      <c r="H7980" s="2">
        <f t="shared" si="1705"/>
        <v>2201.8332977706405</v>
      </c>
      <c r="I7980" s="2">
        <f>SUM(H7980:H7995)</f>
        <v>6762.5616081465332</v>
      </c>
      <c r="J7980" s="4">
        <f t="shared" si="1698"/>
        <v>2.6336520444345033</v>
      </c>
      <c r="K7980" s="5">
        <f t="shared" si="1706"/>
        <v>3.6486000000000001</v>
      </c>
      <c r="L7980" s="5">
        <f t="shared" si="1699"/>
        <v>3.820523560209424E-2</v>
      </c>
      <c r="M7980" s="8">
        <f t="shared" si="1700"/>
        <v>19155.34837001807</v>
      </c>
      <c r="N7980" s="6">
        <f>((B7979+E7979)*D7979+(B7980+E7980)*D7980+(B7981+E7981)*D7981)/3/SUM(D7885:D7980)</f>
        <v>7.7465320031427582</v>
      </c>
      <c r="O7980" s="7">
        <f>O7885</f>
        <v>4.1626472221640481E-2</v>
      </c>
      <c r="P7980" s="8">
        <f>M7980*O7885</f>
        <v>797.36957682040349</v>
      </c>
      <c r="Q7980" s="5">
        <f>N7980*O7885</f>
        <v>0.32246079924287102</v>
      </c>
      <c r="R7980" s="8">
        <f t="shared" si="1701"/>
        <v>1491.8283727719534</v>
      </c>
      <c r="S7980" s="8">
        <f t="shared" si="1702"/>
        <v>4674.1011873845537</v>
      </c>
      <c r="T7980" s="9">
        <f t="shared" si="1696"/>
        <v>1.8203096491157811</v>
      </c>
      <c r="U7980" s="10">
        <f t="shared" si="1697"/>
        <v>0.81334239531872221</v>
      </c>
    </row>
    <row r="7981" spans="1:21" x14ac:dyDescent="0.3">
      <c r="A7981" s="17">
        <v>1992</v>
      </c>
      <c r="B7981" s="17">
        <v>96</v>
      </c>
      <c r="C7981" s="17">
        <v>0.35716999999999999</v>
      </c>
      <c r="D7981" s="17">
        <v>0.30304999999999999</v>
      </c>
      <c r="E7981" s="17">
        <v>0.5</v>
      </c>
      <c r="F7981" s="2">
        <f t="shared" si="1703"/>
        <v>1835.9159990122744</v>
      </c>
      <c r="G7981" s="3">
        <f t="shared" si="1704"/>
        <v>556.37434350066974</v>
      </c>
      <c r="H7981" s="2">
        <f t="shared" si="1705"/>
        <v>1557.7288272619394</v>
      </c>
      <c r="I7981" s="2">
        <f>SUM(H7981:H7995)</f>
        <v>4560.7283103758928</v>
      </c>
      <c r="J7981" s="4">
        <f t="shared" si="1698"/>
        <v>2.4841704701247616</v>
      </c>
      <c r="K7981" s="5">
        <f t="shared" si="1706"/>
        <v>3.9516499999999999</v>
      </c>
      <c r="L7981" s="5">
        <f t="shared" si="1699"/>
        <v>4.0949740932642482E-2</v>
      </c>
      <c r="M7981" s="8">
        <f t="shared" si="1700"/>
        <v>13586.761010670134</v>
      </c>
      <c r="N7981" s="6">
        <f>((B7980+E7980)*D7980+(B7981+E7981)*D7981+(B7982+E7982)*D7982)/3/SUM(D7885:D7981)</f>
        <v>7.4050590681529656</v>
      </c>
      <c r="O7981" s="7">
        <f>O7885</f>
        <v>4.1626472221640481E-2</v>
      </c>
      <c r="P7981" s="8">
        <f>M7981*O7885</f>
        <v>565.56892979272834</v>
      </c>
      <c r="Q7981" s="5">
        <f>N7981*O7885</f>
        <v>0.30824648560007639</v>
      </c>
      <c r="R7981" s="8">
        <f t="shared" si="1701"/>
        <v>1077.5643907405181</v>
      </c>
      <c r="S7981" s="8">
        <f t="shared" si="1702"/>
        <v>3182.2728146126001</v>
      </c>
      <c r="T7981" s="9">
        <f t="shared" si="1696"/>
        <v>1.7333433644701979</v>
      </c>
      <c r="U7981" s="10">
        <f t="shared" si="1697"/>
        <v>0.75082710565456368</v>
      </c>
    </row>
    <row r="7982" spans="1:21" x14ac:dyDescent="0.3">
      <c r="A7982" s="17">
        <v>1992</v>
      </c>
      <c r="B7982" s="17">
        <v>97</v>
      </c>
      <c r="C7982" s="17">
        <v>0.38275999999999999</v>
      </c>
      <c r="D7982" s="17">
        <v>0.32127</v>
      </c>
      <c r="E7982" s="17">
        <v>0.5</v>
      </c>
      <c r="F7982" s="2">
        <f t="shared" si="1703"/>
        <v>1279.5416555116046</v>
      </c>
      <c r="G7982" s="3">
        <f t="shared" si="1704"/>
        <v>411.07834766621323</v>
      </c>
      <c r="H7982" s="2">
        <f t="shared" si="1705"/>
        <v>1074.002481678498</v>
      </c>
      <c r="I7982" s="2">
        <f>SUM(H7982:H7995)</f>
        <v>3002.9994831139547</v>
      </c>
      <c r="J7982" s="4">
        <f t="shared" si="1698"/>
        <v>2.3469337400455732</v>
      </c>
      <c r="K7982" s="5">
        <f t="shared" si="1706"/>
        <v>4.2729200000000001</v>
      </c>
      <c r="L7982" s="5">
        <f t="shared" si="1699"/>
        <v>4.3824820512820516E-2</v>
      </c>
      <c r="M7982" s="8">
        <f t="shared" si="1700"/>
        <v>9380.0349403817036</v>
      </c>
      <c r="N7982" s="6">
        <f>((B7981+E7981)*D7981+(B7982+E7982)*D7982+(B7983+E7983)*D7983)/3/SUM(D7885:D7982)</f>
        <v>7.334157906068917</v>
      </c>
      <c r="O7982" s="7">
        <f>O7885</f>
        <v>4.1626472221640481E-2</v>
      </c>
      <c r="P7982" s="8">
        <f>M7982*O7885</f>
        <v>390.45776388381609</v>
      </c>
      <c r="Q7982" s="5">
        <f>N7982*O7885</f>
        <v>0.30529512034610268</v>
      </c>
      <c r="R7982" s="8">
        <f t="shared" si="1701"/>
        <v>746.11476478244799</v>
      </c>
      <c r="S7982" s="8">
        <f t="shared" si="1702"/>
        <v>2104.7084238720822</v>
      </c>
      <c r="T7982" s="9">
        <f t="shared" si="1696"/>
        <v>1.6448924619265699</v>
      </c>
      <c r="U7982" s="10">
        <f t="shared" si="1697"/>
        <v>0.7020412781190033</v>
      </c>
    </row>
    <row r="7983" spans="1:21" x14ac:dyDescent="0.3">
      <c r="A7983" s="17">
        <v>1992</v>
      </c>
      <c r="B7983" s="17">
        <v>98</v>
      </c>
      <c r="C7983" s="17">
        <v>0.40899999999999997</v>
      </c>
      <c r="D7983" s="17">
        <v>0.33955999999999997</v>
      </c>
      <c r="E7983" s="17">
        <v>0.5</v>
      </c>
      <c r="F7983" s="2">
        <f t="shared" si="1703"/>
        <v>868.46330784539145</v>
      </c>
      <c r="G7983" s="3">
        <f t="shared" si="1704"/>
        <v>294.89540081198112</v>
      </c>
      <c r="H7983" s="2">
        <f t="shared" si="1705"/>
        <v>721.01560743940092</v>
      </c>
      <c r="I7983" s="2">
        <f>SUM(H7983:H7995)</f>
        <v>1928.9970014354562</v>
      </c>
      <c r="J7983" s="4">
        <f t="shared" si="1698"/>
        <v>2.2211611981871626</v>
      </c>
      <c r="K7983" s="5">
        <f t="shared" si="1706"/>
        <v>4.6124799999999997</v>
      </c>
      <c r="L7983" s="5">
        <f t="shared" si="1699"/>
        <v>4.6827208121827411E-2</v>
      </c>
      <c r="M7983" s="8">
        <f t="shared" si="1700"/>
        <v>6297.522586543495</v>
      </c>
      <c r="N7983" s="6">
        <f>((B7982+E7982)*D7982+(B7983+E7983)*D7983+(B7984+E7984)*D7984)/3/SUM(D7885:D7983)</f>
        <v>7.2537676766800789</v>
      </c>
      <c r="O7983" s="7">
        <f>O7885</f>
        <v>4.1626472221640481E-2</v>
      </c>
      <c r="P7983" s="8">
        <f>M7983*O7885</f>
        <v>262.14364901390633</v>
      </c>
      <c r="Q7983" s="5">
        <f>N7983*O7885</f>
        <v>0.30194875869555693</v>
      </c>
      <c r="R7983" s="8">
        <f t="shared" si="1701"/>
        <v>503.30583977295083</v>
      </c>
      <c r="S7983" s="8">
        <f t="shared" si="1702"/>
        <v>1358.5936590896342</v>
      </c>
      <c r="T7983" s="9">
        <f t="shared" si="1696"/>
        <v>1.5643650650713483</v>
      </c>
      <c r="U7983" s="10">
        <f t="shared" si="1697"/>
        <v>0.65679613311581431</v>
      </c>
    </row>
    <row r="7984" spans="1:21" x14ac:dyDescent="0.3">
      <c r="A7984" s="17">
        <v>1992</v>
      </c>
      <c r="B7984" s="17">
        <v>99</v>
      </c>
      <c r="C7984" s="17">
        <v>0.43578</v>
      </c>
      <c r="D7984" s="17">
        <v>0.35782000000000003</v>
      </c>
      <c r="E7984" s="17">
        <v>0.5</v>
      </c>
      <c r="F7984" s="2">
        <f t="shared" si="1703"/>
        <v>573.56790703341039</v>
      </c>
      <c r="G7984" s="3">
        <f t="shared" si="1704"/>
        <v>205.23406849469492</v>
      </c>
      <c r="H7984" s="2">
        <f t="shared" si="1705"/>
        <v>470.95087278606292</v>
      </c>
      <c r="I7984" s="2">
        <f>SUM(H7984:H7995)</f>
        <v>1207.9813939960554</v>
      </c>
      <c r="J7984" s="4">
        <f t="shared" si="1698"/>
        <v>2.1060826088473781</v>
      </c>
      <c r="K7984" s="5">
        <f t="shared" ref="K7984:K7992" si="1707">IF(F7984=0, K7983, K7983+G7984/F7984)</f>
        <v>4.9702999999999999</v>
      </c>
      <c r="L7984" s="5">
        <f t="shared" si="1699"/>
        <v>4.9952763819095476E-2</v>
      </c>
      <c r="M7984" s="8">
        <f t="shared" si="1700"/>
        <v>4108.5628262322489</v>
      </c>
      <c r="N7984" s="6">
        <f>((B7983+E7983)*D7983+(B7984+E7984)*D7984+(B7985+E7985)*D7985)/3/SUM(D7885:D7984)</f>
        <v>7.1646054228785658</v>
      </c>
      <c r="O7984" s="7">
        <f>O7885</f>
        <v>4.1626472221640481E-2</v>
      </c>
      <c r="P7984" s="8">
        <f>M7984*O7885</f>
        <v>171.02497635702142</v>
      </c>
      <c r="Q7984" s="5">
        <f>N7984*O7885</f>
        <v>0.29823724861446937</v>
      </c>
      <c r="R7984" s="8">
        <f t="shared" si="1701"/>
        <v>330.49578025376456</v>
      </c>
      <c r="S7984" s="8">
        <f t="shared" si="1702"/>
        <v>855.28781931668345</v>
      </c>
      <c r="T7984" s="9">
        <f t="shared" si="1696"/>
        <v>1.4911709822475525</v>
      </c>
      <c r="U7984" s="10">
        <f t="shared" si="1697"/>
        <v>0.61491162659982557</v>
      </c>
    </row>
    <row r="7985" spans="1:21" x14ac:dyDescent="0.3">
      <c r="A7985" s="17">
        <v>1992</v>
      </c>
      <c r="B7985" s="17">
        <v>100</v>
      </c>
      <c r="C7985" s="17">
        <v>0.46294000000000002</v>
      </c>
      <c r="D7985" s="17">
        <v>0.37592999999999999</v>
      </c>
      <c r="E7985" s="17">
        <v>0.5</v>
      </c>
      <c r="F7985" s="2">
        <f t="shared" si="1703"/>
        <v>368.33383853871544</v>
      </c>
      <c r="G7985" s="3">
        <f t="shared" si="1704"/>
        <v>138.46773992185928</v>
      </c>
      <c r="H7985" s="2">
        <f t="shared" si="1705"/>
        <v>299.09996857778583</v>
      </c>
      <c r="I7985" s="2">
        <f>SUM(H7985:H7995)</f>
        <v>737.03052120999268</v>
      </c>
      <c r="J7985" s="4">
        <f t="shared" si="1698"/>
        <v>2.0009850958413198</v>
      </c>
      <c r="K7985" s="5">
        <f t="shared" si="1707"/>
        <v>5.3462300000000003</v>
      </c>
      <c r="L7985" s="5">
        <f t="shared" si="1699"/>
        <v>5.31963184079602E-2</v>
      </c>
      <c r="M7985" s="8">
        <f t="shared" si="1700"/>
        <v>2602.957198277451</v>
      </c>
      <c r="N7985" s="6">
        <f>((B7984+E7984)*D7984+(B7985+E7985)*D7985+(B7986+E7986)*D7986)/3/SUM(D7885:D7985)</f>
        <v>7.0674553220992484</v>
      </c>
      <c r="O7985" s="7">
        <f>O7885</f>
        <v>4.1626472221640481E-2</v>
      </c>
      <c r="P7985" s="8">
        <f>M7985*O7885</f>
        <v>108.35192550821544</v>
      </c>
      <c r="Q7985" s="5">
        <f>N7985*O7885</f>
        <v>0.29419323264304953</v>
      </c>
      <c r="R7985" s="8">
        <f t="shared" si="1701"/>
        <v>211.10678193845249</v>
      </c>
      <c r="S7985" s="8">
        <f t="shared" si="1702"/>
        <v>524.79203906291889</v>
      </c>
      <c r="T7985" s="9">
        <f t="shared" si="1696"/>
        <v>1.4247728124706582</v>
      </c>
      <c r="U7985" s="10">
        <f t="shared" si="1697"/>
        <v>0.57621228337066155</v>
      </c>
    </row>
    <row r="7986" spans="1:21" x14ac:dyDescent="0.3">
      <c r="A7986" s="17">
        <v>1992</v>
      </c>
      <c r="B7986" s="17">
        <v>101</v>
      </c>
      <c r="C7986" s="17">
        <v>0.49031999999999998</v>
      </c>
      <c r="D7986" s="17">
        <v>0.39378000000000002</v>
      </c>
      <c r="E7986" s="17">
        <v>0.5</v>
      </c>
      <c r="F7986" s="2">
        <f t="shared" si="1703"/>
        <v>229.86609861685616</v>
      </c>
      <c r="G7986" s="3">
        <f t="shared" si="1704"/>
        <v>90.516672313345623</v>
      </c>
      <c r="H7986" s="2">
        <f t="shared" si="1705"/>
        <v>184.60776246018335</v>
      </c>
      <c r="I7986" s="2">
        <f>SUM(H7986:H7995)</f>
        <v>437.93055263220657</v>
      </c>
      <c r="J7986" s="4">
        <f t="shared" si="1698"/>
        <v>1.9051550240218544</v>
      </c>
      <c r="K7986" s="5">
        <f t="shared" si="1707"/>
        <v>5.7400099999999998</v>
      </c>
      <c r="L7986" s="5">
        <f t="shared" si="1699"/>
        <v>5.6551822660098519E-2</v>
      </c>
      <c r="M7986" s="8">
        <f t="shared" si="1700"/>
        <v>1600.596904849396</v>
      </c>
      <c r="N7986" s="6">
        <f>((B7985+E7985)*D7985+(B7986+E7986)*D7986+(B7987+E7987)*D7987)/3/SUM(D7885:D7986)</f>
        <v>6.9632201569915972</v>
      </c>
      <c r="O7986" s="7">
        <f>O7885</f>
        <v>4.1626472221640481E-2</v>
      </c>
      <c r="P7986" s="8">
        <f>M7986*O7885</f>
        <v>66.627202597757119</v>
      </c>
      <c r="Q7986" s="5">
        <f>N7986*O7885</f>
        <v>0.28985429043817779</v>
      </c>
      <c r="R7986" s="8">
        <f t="shared" si="1701"/>
        <v>131.09841046290722</v>
      </c>
      <c r="S7986" s="8">
        <f t="shared" si="1702"/>
        <v>313.68525712446637</v>
      </c>
      <c r="T7986" s="9">
        <f t="shared" si="1696"/>
        <v>1.3646434120210178</v>
      </c>
      <c r="U7986" s="10">
        <f t="shared" si="1697"/>
        <v>0.54051161200083664</v>
      </c>
    </row>
    <row r="7987" spans="1:21" x14ac:dyDescent="0.3">
      <c r="A7987" s="17">
        <v>1992</v>
      </c>
      <c r="B7987" s="17">
        <v>102</v>
      </c>
      <c r="C7987" s="17">
        <v>0.51776</v>
      </c>
      <c r="D7987" s="17">
        <v>0.41128999999999999</v>
      </c>
      <c r="E7987" s="17">
        <v>0.5</v>
      </c>
      <c r="F7987" s="2">
        <f t="shared" si="1703"/>
        <v>139.34942630351054</v>
      </c>
      <c r="G7987" s="3">
        <f t="shared" si="1704"/>
        <v>57.313025544370852</v>
      </c>
      <c r="H7987" s="2">
        <f t="shared" si="1705"/>
        <v>110.69291353132512</v>
      </c>
      <c r="I7987" s="2">
        <f>SUM(H7987:H7995)</f>
        <v>253.32279017202339</v>
      </c>
      <c r="J7987" s="4">
        <f t="shared" si="1698"/>
        <v>1.8178961829399478</v>
      </c>
      <c r="K7987" s="5">
        <f t="shared" si="1707"/>
        <v>6.1513</v>
      </c>
      <c r="L7987" s="5">
        <f t="shared" si="1699"/>
        <v>6.0012682926829271E-2</v>
      </c>
      <c r="M7987" s="8">
        <f t="shared" si="1700"/>
        <v>955.01521927040005</v>
      </c>
      <c r="N7987" s="6">
        <f>((B7986+E7986)*D7986+(B7987+E7987)*D7987+(B7988+E7988)*D7988)/3/SUM(D7885:D7987)</f>
        <v>6.8527584954941778</v>
      </c>
      <c r="O7987" s="7">
        <f>O7885</f>
        <v>4.1626472221640481E-2</v>
      </c>
      <c r="P7987" s="8">
        <f>M7987*O7885</f>
        <v>39.753914496203201</v>
      </c>
      <c r="Q7987" s="5">
        <f>N7987*O7885</f>
        <v>0.28525616115429919</v>
      </c>
      <c r="R7987" s="8">
        <f t="shared" si="1701"/>
        <v>79.117077950394531</v>
      </c>
      <c r="S7987" s="8">
        <f t="shared" si="1702"/>
        <v>182.58684666155912</v>
      </c>
      <c r="T7987" s="9">
        <f t="shared" si="1696"/>
        <v>1.3102805767127821</v>
      </c>
      <c r="U7987" s="10">
        <f t="shared" ref="U7987:U7995" si="1708">IF(T7987=0,0,J7987-T7987)</f>
        <v>0.50761560622716573</v>
      </c>
    </row>
    <row r="7988" spans="1:21" x14ac:dyDescent="0.3">
      <c r="A7988" s="17">
        <v>1992</v>
      </c>
      <c r="B7988" s="17">
        <v>103</v>
      </c>
      <c r="C7988" s="17">
        <v>0.54508999999999996</v>
      </c>
      <c r="D7988" s="17">
        <v>0.42835000000000001</v>
      </c>
      <c r="E7988" s="17">
        <v>0.5</v>
      </c>
      <c r="F7988" s="2">
        <f t="shared" si="1703"/>
        <v>82.036400759139696</v>
      </c>
      <c r="G7988" s="3">
        <f t="shared" si="1704"/>
        <v>35.140292265177486</v>
      </c>
      <c r="H7988" s="2">
        <f t="shared" si="1705"/>
        <v>64.466254626550949</v>
      </c>
      <c r="I7988" s="2">
        <f>SUM(H7988:H7995)</f>
        <v>142.62987664069823</v>
      </c>
      <c r="J7988" s="4">
        <f t="shared" si="1698"/>
        <v>1.7386169471215838</v>
      </c>
      <c r="K7988" s="5">
        <f t="shared" si="1707"/>
        <v>6.57965</v>
      </c>
      <c r="L7988" s="5">
        <f t="shared" si="1699"/>
        <v>6.3571497584541059E-2</v>
      </c>
      <c r="M7988" s="8">
        <f t="shared" si="1700"/>
        <v>552.76804228885578</v>
      </c>
      <c r="N7988" s="6">
        <f>((B7987+E7987)*D7987+(B7988+E7988)*D7988+(B7989+E7989)*D7989)/3/SUM(D7885:D7988)</f>
        <v>6.7370052611714391</v>
      </c>
      <c r="O7988" s="7">
        <f>O7885</f>
        <v>4.1626472221640481E-2</v>
      </c>
      <c r="P7988" s="8">
        <f>M7988*O7885</f>
        <v>23.009783557347646</v>
      </c>
      <c r="Q7988" s="5">
        <f>N7988*O7885</f>
        <v>0.28043776236119866</v>
      </c>
      <c r="R7988" s="8">
        <f t="shared" si="1701"/>
        <v>46.387482431273732</v>
      </c>
      <c r="S7988" s="8">
        <f t="shared" si="1702"/>
        <v>103.46976871116459</v>
      </c>
      <c r="T7988" s="9">
        <f t="shared" si="1696"/>
        <v>1.2612665567197863</v>
      </c>
      <c r="U7988" s="10">
        <f t="shared" si="1708"/>
        <v>0.4773503904017975</v>
      </c>
    </row>
    <row r="7989" spans="1:21" x14ac:dyDescent="0.3">
      <c r="A7989" s="17">
        <v>1992</v>
      </c>
      <c r="B7989" s="17">
        <v>104</v>
      </c>
      <c r="C7989" s="17">
        <v>0.57215000000000005</v>
      </c>
      <c r="D7989" s="17">
        <v>0.44488</v>
      </c>
      <c r="E7989" s="17">
        <v>0.5</v>
      </c>
      <c r="F7989" s="2">
        <f t="shared" si="1703"/>
        <v>46.89610849396221</v>
      </c>
      <c r="G7989" s="3">
        <f t="shared" si="1704"/>
        <v>20.863140746793906</v>
      </c>
      <c r="H7989" s="2">
        <f t="shared" si="1705"/>
        <v>36.464538120565258</v>
      </c>
      <c r="I7989" s="2">
        <f>SUM(H7989:H7995)</f>
        <v>78.163622014147279</v>
      </c>
      <c r="J7989" s="4">
        <f t="shared" si="1698"/>
        <v>1.6667400456950645</v>
      </c>
      <c r="K7989" s="5">
        <f t="shared" si="1707"/>
        <v>7.0245300000000004</v>
      </c>
      <c r="L7989" s="5">
        <f t="shared" si="1699"/>
        <v>6.7220382775119616E-2</v>
      </c>
      <c r="M7989" s="8">
        <f t="shared" si="1700"/>
        <v>310.36926428386857</v>
      </c>
      <c r="N7989" s="6">
        <f>((B7988+E7988)*D7988+(B7989+E7989)*D7989+(B7990+E7990)*D7990)/3/SUM(D7885:D7989)</f>
        <v>6.6168457771077449</v>
      </c>
      <c r="O7989" s="7">
        <f>O7885</f>
        <v>4.1626472221640481E-2</v>
      </c>
      <c r="P7989" s="8">
        <f>M7989*O7885</f>
        <v>12.919577558163448</v>
      </c>
      <c r="Q7989" s="5">
        <f>N7989*O7885</f>
        <v>0.27543594693565465</v>
      </c>
      <c r="R7989" s="8">
        <f t="shared" si="1701"/>
        <v>26.42089353375609</v>
      </c>
      <c r="S7989" s="8">
        <f t="shared" si="1702"/>
        <v>57.082286279890852</v>
      </c>
      <c r="T7989" s="9">
        <f t="shared" si="1696"/>
        <v>1.2172073144883673</v>
      </c>
      <c r="U7989" s="10">
        <f t="shared" si="1708"/>
        <v>0.44953273120669723</v>
      </c>
    </row>
    <row r="7990" spans="1:21" x14ac:dyDescent="0.3">
      <c r="A7990" s="17">
        <v>1992</v>
      </c>
      <c r="B7990" s="17">
        <v>105</v>
      </c>
      <c r="C7990" s="17">
        <v>0.59879000000000004</v>
      </c>
      <c r="D7990" s="17">
        <v>0.46082000000000001</v>
      </c>
      <c r="E7990" s="17">
        <v>0.5</v>
      </c>
      <c r="F7990" s="2">
        <f t="shared" si="1703"/>
        <v>26.032967747168303</v>
      </c>
      <c r="G7990" s="3">
        <f t="shared" si="1704"/>
        <v>11.996512197250098</v>
      </c>
      <c r="H7990" s="2">
        <f t="shared" si="1705"/>
        <v>20.034711648543254</v>
      </c>
      <c r="I7990" s="2">
        <f>SUM(H7990:H7995)</f>
        <v>41.699083893582007</v>
      </c>
      <c r="J7990" s="4">
        <f t="shared" si="1698"/>
        <v>1.6017798776752128</v>
      </c>
      <c r="K7990" s="5">
        <f t="shared" si="1707"/>
        <v>7.4853500000000004</v>
      </c>
      <c r="L7990" s="5">
        <f t="shared" si="1699"/>
        <v>7.0951184834123229E-2</v>
      </c>
      <c r="M7990" s="8">
        <f t="shared" si="1700"/>
        <v>169.08121020525229</v>
      </c>
      <c r="N7990" s="6">
        <f>((B7989+E7989)*D7989+(B7990+E7990)*D7990+(B7991+E7991)*D7991)/3/SUM(D7885:D7990)</f>
        <v>6.4932249883661637</v>
      </c>
      <c r="O7990" s="7">
        <f>O7885</f>
        <v>4.1626472221640481E-2</v>
      </c>
      <c r="P7990" s="8">
        <f>M7990*O7885</f>
        <v>7.0382542998102897</v>
      </c>
      <c r="Q7990" s="5">
        <f>N7990*O7885</f>
        <v>0.27029004960708597</v>
      </c>
      <c r="R7990" s="8">
        <f t="shared" si="1701"/>
        <v>14.619528443194836</v>
      </c>
      <c r="S7990" s="8">
        <f t="shared" si="1702"/>
        <v>30.661392746134759</v>
      </c>
      <c r="T7990" s="9">
        <f t="shared" si="1696"/>
        <v>1.1777909089704113</v>
      </c>
      <c r="U7990" s="10">
        <f t="shared" si="1708"/>
        <v>0.42398896870480152</v>
      </c>
    </row>
    <row r="7991" spans="1:21" x14ac:dyDescent="0.3">
      <c r="A7991" s="17">
        <v>1992</v>
      </c>
      <c r="B7991" s="17">
        <v>106</v>
      </c>
      <c r="C7991" s="17">
        <v>0.62485999999999997</v>
      </c>
      <c r="D7991" s="17">
        <v>0.47610999999999998</v>
      </c>
      <c r="E7991" s="17">
        <v>0.5</v>
      </c>
      <c r="F7991" s="2">
        <f t="shared" si="1703"/>
        <v>14.036455549918205</v>
      </c>
      <c r="G7991" s="3">
        <f t="shared" si="1704"/>
        <v>6.6828968518715568</v>
      </c>
      <c r="H7991" s="2">
        <f t="shared" si="1705"/>
        <v>10.695007123982426</v>
      </c>
      <c r="I7991" s="2">
        <f>SUM(H7991:H7995)</f>
        <v>21.664372245038752</v>
      </c>
      <c r="J7991" s="4">
        <f t="shared" si="1698"/>
        <v>1.5434361023688061</v>
      </c>
      <c r="K7991" s="5">
        <f t="shared" si="1707"/>
        <v>7.9614600000000006</v>
      </c>
      <c r="L7991" s="5">
        <f t="shared" si="1699"/>
        <v>7.4755492957746486E-2</v>
      </c>
      <c r="M7991" s="8">
        <f t="shared" si="1700"/>
        <v>89.396733102260228</v>
      </c>
      <c r="N7991" s="6">
        <f>((B7990+E7990)*D7990+(B7991+E7991)*D7991+(B7992+E7992)*D7992)/3/SUM(D7885:D7991)</f>
        <v>6.3669812655802662</v>
      </c>
      <c r="O7991" s="7">
        <f>O7885</f>
        <v>4.1626472221640481E-2</v>
      </c>
      <c r="P7991" s="8">
        <f>M7991*O7885</f>
        <v>3.7212706271866436</v>
      </c>
      <c r="Q7991" s="5">
        <f>N7991*O7885</f>
        <v>0.26503496878738231</v>
      </c>
      <c r="R7991" s="8">
        <f t="shared" si="1701"/>
        <v>7.8604562446969126</v>
      </c>
      <c r="S7991" s="8">
        <f t="shared" si="1702"/>
        <v>16.041864302939921</v>
      </c>
      <c r="T7991" s="9">
        <f t="shared" si="1696"/>
        <v>1.1428714496968149</v>
      </c>
      <c r="U7991" s="10">
        <f t="shared" si="1708"/>
        <v>0.40056465267199126</v>
      </c>
    </row>
    <row r="7992" spans="1:21" x14ac:dyDescent="0.3">
      <c r="A7992" s="17">
        <v>1992</v>
      </c>
      <c r="B7992" s="17">
        <v>107</v>
      </c>
      <c r="C7992" s="17">
        <v>0.65022000000000002</v>
      </c>
      <c r="D7992" s="17">
        <v>0.49069000000000002</v>
      </c>
      <c r="E7992" s="17">
        <v>0.5</v>
      </c>
      <c r="F7992" s="2">
        <f t="shared" si="1703"/>
        <v>7.3535586980466485</v>
      </c>
      <c r="G7992" s="3">
        <f t="shared" si="1704"/>
        <v>3.60831771754451</v>
      </c>
      <c r="H7992" s="2">
        <f t="shared" si="1705"/>
        <v>5.5493998392743933</v>
      </c>
      <c r="I7992" s="2">
        <f>SUM(H7992:H7995)</f>
        <v>10.969365121056326</v>
      </c>
      <c r="J7992" s="4">
        <f t="shared" si="1698"/>
        <v>1.491708378416855</v>
      </c>
      <c r="K7992" s="5">
        <f t="shared" si="1707"/>
        <v>8.4521500000000014</v>
      </c>
      <c r="L7992" s="5">
        <f t="shared" si="1699"/>
        <v>7.8624651162790715E-2</v>
      </c>
      <c r="M7992" s="8">
        <f t="shared" si="1700"/>
        <v>45.89295677857524</v>
      </c>
      <c r="N7992" s="6">
        <f>((B7991+E7991)*D7991+(B7992+E7992)*D7992+(B7993+E7993)*D7993)/3/SUM(D7885:D7992)</f>
        <v>6.2389443317183595</v>
      </c>
      <c r="O7992" s="7">
        <f>O7885</f>
        <v>4.1626472221640481E-2</v>
      </c>
      <c r="P7992" s="8">
        <f>M7992*O7885</f>
        <v>1.9103618905123094</v>
      </c>
      <c r="Q7992" s="5">
        <f>N7992*O7885</f>
        <v>0.2597052429166356</v>
      </c>
      <c r="R7992" s="8">
        <f t="shared" si="1701"/>
        <v>4.108191605974099</v>
      </c>
      <c r="S7992" s="8">
        <f t="shared" si="1702"/>
        <v>8.1814080582430062</v>
      </c>
      <c r="T7992" s="9">
        <f t="shared" si="1696"/>
        <v>1.1125780583510216</v>
      </c>
      <c r="U7992" s="10">
        <f t="shared" si="1708"/>
        <v>0.37913032006583336</v>
      </c>
    </row>
    <row r="7993" spans="1:21" x14ac:dyDescent="0.3">
      <c r="A7993" s="17">
        <v>1992</v>
      </c>
      <c r="B7993" s="17">
        <v>108</v>
      </c>
      <c r="C7993" s="17">
        <v>0.67476000000000003</v>
      </c>
      <c r="D7993" s="17">
        <v>0.50453999999999999</v>
      </c>
      <c r="E7993" s="17">
        <v>0.5</v>
      </c>
      <c r="F7993" s="2">
        <f t="shared" si="1703"/>
        <v>3.7452409805021385</v>
      </c>
      <c r="G7993" s="3">
        <f t="shared" si="1704"/>
        <v>1.889623884302549</v>
      </c>
      <c r="H7993" s="3">
        <f t="shared" si="1705"/>
        <v>2.8004290383508641</v>
      </c>
      <c r="I7993" s="2">
        <f>SUM(H7993:H7995)</f>
        <v>5.4199652817819333</v>
      </c>
      <c r="J7993" s="4">
        <f t="shared" si="1698"/>
        <v>1.4471606259780001</v>
      </c>
      <c r="K7993" s="5">
        <f>IF(F7993=0, K7992, K7992+G7993/F7993)</f>
        <v>8.9566900000000018</v>
      </c>
      <c r="L7993" s="5">
        <f t="shared" si="1699"/>
        <v>8.2550138248847937E-2</v>
      </c>
      <c r="M7993" s="8">
        <f t="shared" si="1700"/>
        <v>22.890620468814543</v>
      </c>
      <c r="N7993" s="6">
        <f>((B7992+E7992)*D7992+(B7993+E7993)*D7993+(B7994+E7994)*D7994)/3/SUM(D7885:D7993)</f>
        <v>6.1098556870153296</v>
      </c>
      <c r="O7993" s="7">
        <f>O7885</f>
        <v>4.1626472221640481E-2</v>
      </c>
      <c r="P7993" s="8">
        <f>M7993*O7885</f>
        <v>0.9528557770812236</v>
      </c>
      <c r="Q7993" s="5">
        <f>N7993*O7885</f>
        <v>0.25433173803377573</v>
      </c>
      <c r="R7993" s="8">
        <f t="shared" si="1701"/>
        <v>2.0881910537868338</v>
      </c>
      <c r="S7993" s="8">
        <f t="shared" si="1702"/>
        <v>4.0732164522689072</v>
      </c>
      <c r="T7993" s="9">
        <f t="shared" si="1696"/>
        <v>1.0875712600268503</v>
      </c>
      <c r="U7993" s="10">
        <f t="shared" si="1708"/>
        <v>0.35958936595114976</v>
      </c>
    </row>
    <row r="7994" spans="1:21" x14ac:dyDescent="0.3">
      <c r="A7994" s="17">
        <v>1992</v>
      </c>
      <c r="B7994" s="17">
        <v>109</v>
      </c>
      <c r="C7994" s="17">
        <v>0.69837000000000005</v>
      </c>
      <c r="D7994" s="17">
        <v>0.51763000000000003</v>
      </c>
      <c r="E7994" s="17">
        <v>0.5</v>
      </c>
      <c r="F7994" s="2">
        <f t="shared" si="1703"/>
        <v>1.8556170961995895</v>
      </c>
      <c r="G7994" s="3">
        <f t="shared" si="1704"/>
        <v>0.96052307750579358</v>
      </c>
      <c r="H7994" s="3">
        <f t="shared" si="1705"/>
        <v>1.3753555574466927</v>
      </c>
      <c r="I7994" s="2">
        <f>SUM(H7994:H7995)</f>
        <v>2.6195362434310692</v>
      </c>
      <c r="J7994" s="4">
        <f t="shared" si="1698"/>
        <v>1.4116793000000001</v>
      </c>
      <c r="K7994" s="5">
        <f>IF(F7994=0, K7993, K7993+G7994/F7994)</f>
        <v>9.4743200000000023</v>
      </c>
      <c r="L7994" s="5">
        <f t="shared" si="1699"/>
        <v>8.6523470319634727E-2</v>
      </c>
      <c r="M7994" s="8">
        <f t="shared" si="1700"/>
        <v>11.101300883534055</v>
      </c>
      <c r="N7994" s="6">
        <f>((B7993+E7993)*D7993+(B7994+E7994)*D7994)/2/SUM(D7885:D7994)</f>
        <v>5.8802676603703476</v>
      </c>
      <c r="O7994" s="7">
        <f>O7885</f>
        <v>4.1626472221640481E-2</v>
      </c>
      <c r="P7994" s="8">
        <f>M7994*O7885</f>
        <v>0.46210799285250326</v>
      </c>
      <c r="Q7994" s="5">
        <f>N7994*O7885</f>
        <v>0.24477479842021715</v>
      </c>
      <c r="R7994" s="8">
        <f t="shared" si="1701"/>
        <v>1.0387031781165532</v>
      </c>
      <c r="S7994" s="8">
        <f t="shared" si="1702"/>
        <v>1.9850253984820734</v>
      </c>
      <c r="T7994" s="9">
        <f t="shared" si="1696"/>
        <v>1.0697386883034865</v>
      </c>
      <c r="U7994" s="10">
        <f t="shared" si="1708"/>
        <v>0.34194061169651357</v>
      </c>
    </row>
    <row r="7995" spans="1:21" x14ac:dyDescent="0.3">
      <c r="A7995" s="17">
        <v>1992</v>
      </c>
      <c r="B7995" s="17" t="s">
        <v>19</v>
      </c>
      <c r="C7995" s="17">
        <v>0.72099000000000002</v>
      </c>
      <c r="D7995" s="17">
        <v>1</v>
      </c>
      <c r="E7995" s="17">
        <v>1.39</v>
      </c>
      <c r="F7995" s="2">
        <f t="shared" si="1703"/>
        <v>0.8950940186937959</v>
      </c>
      <c r="G7995" s="3">
        <f t="shared" si="1704"/>
        <v>0.8950940186937959</v>
      </c>
      <c r="H7995" s="3">
        <f>E7995*F7995</f>
        <v>1.2441806859843763</v>
      </c>
      <c r="I7995" s="2">
        <f>SUM(H7995:H7995)</f>
        <v>1.2441806859843763</v>
      </c>
      <c r="J7995" s="4">
        <f t="shared" si="1698"/>
        <v>1.39</v>
      </c>
      <c r="K7995" s="5">
        <f>IF(F7995=0, K7994, K7994+G7995/F7995)</f>
        <v>10.474320000000002</v>
      </c>
      <c r="L7995" s="5">
        <f>K7995/(110+E7995)</f>
        <v>9.4032857527605734E-2</v>
      </c>
      <c r="M7995" s="8">
        <f t="shared" si="1700"/>
        <v>9.5189494632875356</v>
      </c>
      <c r="N7995" s="6">
        <f>N7994-(N7992-N7993)</f>
        <v>5.7511790156673177</v>
      </c>
      <c r="O7995" s="7">
        <f>O7885</f>
        <v>4.1626472221640481E-2</v>
      </c>
      <c r="P7995" s="8">
        <f>M7995*O7885</f>
        <v>0.39624028541273815</v>
      </c>
      <c r="Q7995" s="5">
        <f>N7995*O7885</f>
        <v>0.23940129353735726</v>
      </c>
      <c r="R7995" s="8">
        <f t="shared" si="1701"/>
        <v>0.94632222036552005</v>
      </c>
      <c r="S7995" s="8">
        <f>R7995</f>
        <v>0.94632222036552005</v>
      </c>
      <c r="T7995" s="9">
        <f t="shared" si="1696"/>
        <v>1.0572322019830733</v>
      </c>
      <c r="U7995" s="10">
        <f t="shared" si="1708"/>
        <v>0.33276779801692657</v>
      </c>
    </row>
    <row r="7996" spans="1:21" x14ac:dyDescent="0.3">
      <c r="A7996" s="17">
        <v>1993</v>
      </c>
      <c r="B7996" s="17">
        <v>0</v>
      </c>
      <c r="C7996" s="17">
        <v>6.7600000000000004E-3</v>
      </c>
      <c r="D7996" s="17">
        <v>6.7200000000000003E-3</v>
      </c>
      <c r="E7996" s="17">
        <v>0.14000000000000001</v>
      </c>
      <c r="F7996" s="2">
        <v>100000</v>
      </c>
      <c r="G7996" s="3">
        <f>100000*D7996</f>
        <v>672</v>
      </c>
      <c r="H7996" s="2">
        <f>F7996-(1-E7996)*G7996</f>
        <v>99422.080000000002</v>
      </c>
      <c r="I7996" s="2">
        <f>SUM(H7996:H8106)</f>
        <v>7503413.5903234528</v>
      </c>
      <c r="J7996" s="4">
        <f>I7996/F7996</f>
        <v>75.034135903234528</v>
      </c>
      <c r="K7996" s="5">
        <f>G7996/F7996</f>
        <v>6.7200000000000003E-3</v>
      </c>
      <c r="L7996" s="5">
        <f>K7996/(0.1+E7996)</f>
        <v>2.8000000000000001E-2</v>
      </c>
      <c r="M7996">
        <f>G7996/L7996</f>
        <v>24000</v>
      </c>
      <c r="N7996" s="6">
        <f>(0.1+E7996)*D7996/SUM(D7996:D7996)</f>
        <v>0.24000000000000002</v>
      </c>
      <c r="O7996" s="7">
        <f>IF((I7996-J7996*F7996+MAX(N7998:N8091)*F7996)/SUM(M7996:M8106)&gt;1/MAX(N7998:N8094),1/MAX(N7998:N8094),(I7996-J7996*F7996+MAX(N7998:N8091)*F7996)/SUM(M7996:M8106))</f>
        <v>3.9111994286057709E-2</v>
      </c>
      <c r="P7996" s="8">
        <f>M7996*O7996</f>
        <v>938.687862865385</v>
      </c>
      <c r="Q7996" s="5">
        <f>N7996*O7996</f>
        <v>9.3868786286538507E-3</v>
      </c>
      <c r="R7996" s="8">
        <f>((1-Q7996)*H7996)</f>
        <v>98488.81700203169</v>
      </c>
      <c r="S7996" s="8">
        <f>R7996+S7997</f>
        <v>6725149.0229086559</v>
      </c>
      <c r="T7996" s="9">
        <f t="shared" si="1696"/>
        <v>67.251490229086556</v>
      </c>
      <c r="U7996" s="10">
        <f t="shared" ref="U7996:U8059" si="1709">J7996-T7996</f>
        <v>7.7826456741479717</v>
      </c>
    </row>
    <row r="7997" spans="1:21" x14ac:dyDescent="0.3">
      <c r="A7997" s="17">
        <v>1993</v>
      </c>
      <c r="B7997" s="17">
        <v>1</v>
      </c>
      <c r="C7997" s="17">
        <v>7.3999999999999999E-4</v>
      </c>
      <c r="D7997" s="17">
        <v>7.3999999999999999E-4</v>
      </c>
      <c r="E7997" s="17">
        <v>0.5</v>
      </c>
      <c r="F7997" s="2">
        <f>F7996-G7996</f>
        <v>99328</v>
      </c>
      <c r="G7997" s="3">
        <f>D7997*F7997</f>
        <v>73.502719999999997</v>
      </c>
      <c r="H7997" s="2">
        <f>F7997-0.5*G7997</f>
        <v>99291.248640000005</v>
      </c>
      <c r="I7997" s="2">
        <f>SUM(H7997:H8106)</f>
        <v>7403991.5103234528</v>
      </c>
      <c r="J7997" s="4">
        <f t="shared" ref="J7997:J8060" si="1710">I7997/F7997</f>
        <v>74.540829477322134</v>
      </c>
      <c r="K7997" s="5">
        <f>K7996+G7997/F7997</f>
        <v>7.4600000000000005E-3</v>
      </c>
      <c r="L7997" s="5">
        <f t="shared" ref="L7997:L8060" si="1711">K7997/(B7997+E7997)</f>
        <v>4.9733333333333339E-3</v>
      </c>
      <c r="M7997" s="8">
        <f t="shared" ref="M7997:M8060" si="1712">G7997/L7997</f>
        <v>14779.367292225199</v>
      </c>
      <c r="N7997" s="6">
        <f>(B7997+E7997)*D7997/SUM(D7996:D7997)</f>
        <v>0.14879356568364607</v>
      </c>
      <c r="O7997" s="7">
        <f>O7996</f>
        <v>3.9111994286057709E-2</v>
      </c>
      <c r="P7997" s="8">
        <f>M7997*O7996</f>
        <v>578.05052908506013</v>
      </c>
      <c r="Q7997" s="5">
        <f>N7997*O7996</f>
        <v>5.819613090820918E-3</v>
      </c>
      <c r="R7997" s="8">
        <f t="shared" ref="R7997:R8060" si="1713">((1-Q7997)*H7997)</f>
        <v>98713.4119896107</v>
      </c>
      <c r="S7997" s="8">
        <f t="shared" ref="S7997:S8060" si="1714">R7997+S7998</f>
        <v>6626660.205906624</v>
      </c>
      <c r="T7997" s="9">
        <f t="shared" si="1696"/>
        <v>66.714926364233889</v>
      </c>
      <c r="U7997" s="10">
        <f t="shared" si="1709"/>
        <v>7.8259031130882448</v>
      </c>
    </row>
    <row r="7998" spans="1:21" x14ac:dyDescent="0.3">
      <c r="A7998" s="17">
        <v>1993</v>
      </c>
      <c r="B7998" s="17">
        <v>2</v>
      </c>
      <c r="C7998" s="17">
        <v>4.6000000000000001E-4</v>
      </c>
      <c r="D7998" s="17">
        <v>4.6000000000000001E-4</v>
      </c>
      <c r="E7998" s="17">
        <v>0.5</v>
      </c>
      <c r="F7998" s="2">
        <f t="shared" ref="F7998:F8061" si="1715">F7997-G7997</f>
        <v>99254.497279999996</v>
      </c>
      <c r="G7998" s="3">
        <f t="shared" ref="G7998:G8061" si="1716">D7998*F7998</f>
        <v>45.6570687488</v>
      </c>
      <c r="H7998" s="2">
        <f t="shared" ref="H7998:H8061" si="1717">F7998-0.5*G7998</f>
        <v>99231.66874562559</v>
      </c>
      <c r="I7998" s="2">
        <f>SUM(H7998:H8106)</f>
        <v>7304700.2616834529</v>
      </c>
      <c r="J7998" s="4">
        <f t="shared" si="1710"/>
        <v>73.595660265918923</v>
      </c>
      <c r="K7998" s="5">
        <f t="shared" ref="K7998:K8061" si="1718">K7997+G7998/F7998</f>
        <v>7.92E-3</v>
      </c>
      <c r="L7998" s="5">
        <f t="shared" si="1711"/>
        <v>3.1679999999999998E-3</v>
      </c>
      <c r="M7998" s="8">
        <f t="shared" si="1712"/>
        <v>14411.95351919192</v>
      </c>
      <c r="N7998" s="6">
        <f>((B7997+E7997)*D7997+(B7998+E7998)*D7998+(B7999+E7999)*D7999)/3/SUM(D7996:D7998)</f>
        <v>0.14225589225589225</v>
      </c>
      <c r="O7998" s="7">
        <f>O7996</f>
        <v>3.9111994286057709E-2</v>
      </c>
      <c r="P7998" s="8">
        <f>M7998*O7996</f>
        <v>563.68024369356374</v>
      </c>
      <c r="Q7998" s="5">
        <f>N7998*O7996</f>
        <v>5.5639116450704991E-3</v>
      </c>
      <c r="R7998" s="8">
        <f t="shared" si="1713"/>
        <v>98679.552508332024</v>
      </c>
      <c r="S7998" s="8">
        <f t="shared" si="1714"/>
        <v>6527946.7939170133</v>
      </c>
      <c r="T7998" s="9">
        <f t="shared" si="1696"/>
        <v>65.769783463831104</v>
      </c>
      <c r="U7998" s="10">
        <f t="shared" si="1709"/>
        <v>7.8258768020878193</v>
      </c>
    </row>
    <row r="7999" spans="1:21" x14ac:dyDescent="0.3">
      <c r="A7999" s="17">
        <v>1993</v>
      </c>
      <c r="B7999" s="17">
        <v>3</v>
      </c>
      <c r="C7999" s="17">
        <v>3.2000000000000003E-4</v>
      </c>
      <c r="D7999" s="17">
        <v>3.2000000000000003E-4</v>
      </c>
      <c r="E7999" s="17">
        <v>0.5</v>
      </c>
      <c r="F7999" s="2">
        <f t="shared" si="1715"/>
        <v>99208.840211251198</v>
      </c>
      <c r="G7999" s="3">
        <f t="shared" si="1716"/>
        <v>31.746828867600385</v>
      </c>
      <c r="H7999" s="2">
        <f t="shared" si="1717"/>
        <v>99192.966796817404</v>
      </c>
      <c r="I7999" s="2">
        <f>SUM(H7999:H8106)</f>
        <v>7205468.592937828</v>
      </c>
      <c r="J7999" s="4">
        <f t="shared" si="1710"/>
        <v>72.62929974380107</v>
      </c>
      <c r="K7999" s="5">
        <f t="shared" si="1718"/>
        <v>8.2400000000000008E-3</v>
      </c>
      <c r="L7999" s="5">
        <f t="shared" si="1711"/>
        <v>2.3542857142857146E-3</v>
      </c>
      <c r="M7999" s="8">
        <f t="shared" si="1712"/>
        <v>13484.696727742881</v>
      </c>
      <c r="N7999" s="6">
        <f>((B7998+E7998)*D7998+(B7999+E7999)*D7999+(B8000+E8000)*D8000)/3/SUM(D7996:D7999)</f>
        <v>0.14826051779935273</v>
      </c>
      <c r="O7999" s="7">
        <f>O7996</f>
        <v>3.9111994286057709E-2</v>
      </c>
      <c r="P7999" s="8">
        <f>M7999*O7996</f>
        <v>527.41338136470063</v>
      </c>
      <c r="Q7999" s="5">
        <f>N7999*O7996</f>
        <v>5.7987645250162411E-3</v>
      </c>
      <c r="R7999" s="8">
        <f t="shared" si="1713"/>
        <v>98617.770139824905</v>
      </c>
      <c r="S7999" s="8">
        <f t="shared" si="1714"/>
        <v>6429267.2414086815</v>
      </c>
      <c r="T7999" s="9">
        <f t="shared" si="1696"/>
        <v>64.805386573600359</v>
      </c>
      <c r="U7999" s="10">
        <f t="shared" si="1709"/>
        <v>7.8239131702007114</v>
      </c>
    </row>
    <row r="8000" spans="1:21" x14ac:dyDescent="0.3">
      <c r="A8000" s="17">
        <v>1993</v>
      </c>
      <c r="B8000" s="17">
        <v>4</v>
      </c>
      <c r="C8000" s="17">
        <v>3.1E-4</v>
      </c>
      <c r="D8000" s="17">
        <v>3.1E-4</v>
      </c>
      <c r="E8000" s="17">
        <v>0.5</v>
      </c>
      <c r="F8000" s="2">
        <f t="shared" si="1715"/>
        <v>99177.093382383595</v>
      </c>
      <c r="G8000" s="3">
        <f t="shared" si="1716"/>
        <v>30.744898948538914</v>
      </c>
      <c r="H8000" s="2">
        <f t="shared" si="1717"/>
        <v>99161.720932909331</v>
      </c>
      <c r="I8000" s="2">
        <f>SUM(H8000:H8106)</f>
        <v>7106275.6261410099</v>
      </c>
      <c r="J8000" s="4">
        <f t="shared" si="1710"/>
        <v>71.652388508123664</v>
      </c>
      <c r="K8000" s="5">
        <f t="shared" si="1718"/>
        <v>8.5500000000000003E-3</v>
      </c>
      <c r="L8000" s="5">
        <f t="shared" si="1711"/>
        <v>1.9E-3</v>
      </c>
      <c r="M8000" s="8">
        <f t="shared" si="1712"/>
        <v>16181.525762388903</v>
      </c>
      <c r="N8000" s="6">
        <f>((B7999+E7999)*D7999+(B8000+E8000)*D8000+(B8001+E8001)*D8001)/3/SUM(D7996:D8000)</f>
        <v>0.14093567251461989</v>
      </c>
      <c r="O8000" s="7">
        <f>O7996</f>
        <v>3.9111994286057709E-2</v>
      </c>
      <c r="P8000" s="8">
        <f>M8000*O7996</f>
        <v>632.89174315825039</v>
      </c>
      <c r="Q8000" s="5">
        <f>N8000*O7996</f>
        <v>5.5122752180935134E-3</v>
      </c>
      <c r="R8000" s="8">
        <f t="shared" si="1713"/>
        <v>98615.114236027352</v>
      </c>
      <c r="S8000" s="8">
        <f t="shared" si="1714"/>
        <v>6330649.4712688569</v>
      </c>
      <c r="T8000" s="9">
        <f t="shared" si="1696"/>
        <v>63.831770576907665</v>
      </c>
      <c r="U8000" s="10">
        <f t="shared" si="1709"/>
        <v>7.8206179312159989</v>
      </c>
    </row>
    <row r="8001" spans="1:21" x14ac:dyDescent="0.3">
      <c r="A8001" s="17">
        <v>1993</v>
      </c>
      <c r="B8001" s="17">
        <v>5</v>
      </c>
      <c r="C8001" s="17">
        <v>2.0000000000000001E-4</v>
      </c>
      <c r="D8001" s="17">
        <v>2.0000000000000001E-4</v>
      </c>
      <c r="E8001" s="17">
        <v>0.5</v>
      </c>
      <c r="F8001" s="2">
        <f t="shared" si="1715"/>
        <v>99146.348483435053</v>
      </c>
      <c r="G8001" s="3">
        <f t="shared" si="1716"/>
        <v>19.82926969668701</v>
      </c>
      <c r="H8001" s="2">
        <f t="shared" si="1717"/>
        <v>99136.433848586705</v>
      </c>
      <c r="I8001" s="2">
        <f>SUM(H8001:H8106)</f>
        <v>7007113.9052081015</v>
      </c>
      <c r="J8001" s="4">
        <f t="shared" si="1710"/>
        <v>70.674452588426092</v>
      </c>
      <c r="K8001" s="5">
        <f t="shared" si="1718"/>
        <v>8.7500000000000008E-3</v>
      </c>
      <c r="L8001" s="5">
        <f t="shared" si="1711"/>
        <v>1.590909090909091E-3</v>
      </c>
      <c r="M8001" s="8">
        <f t="shared" si="1712"/>
        <v>12464.112380774692</v>
      </c>
      <c r="N8001" s="6">
        <f>((B8000+E8000)*D8000+(B8001+E8001)*D8001+(B8002+E8002)*D8002)/3/SUM(D7996:D8001)</f>
        <v>0.15942857142857139</v>
      </c>
      <c r="O8001" s="7">
        <f>O7996</f>
        <v>3.9111994286057709E-2</v>
      </c>
      <c r="P8001" s="8">
        <f>M8001*O7996</f>
        <v>487.49629221764087</v>
      </c>
      <c r="Q8001" s="5">
        <f>N8001*O7996</f>
        <v>6.2355693747486278E-3</v>
      </c>
      <c r="R8001" s="8">
        <f t="shared" si="1713"/>
        <v>98518.261737758658</v>
      </c>
      <c r="S8001" s="8">
        <f t="shared" si="1714"/>
        <v>6232034.3570328299</v>
      </c>
      <c r="T8001" s="9">
        <f t="shared" si="1696"/>
        <v>62.856922643742664</v>
      </c>
      <c r="U8001" s="10">
        <f t="shared" si="1709"/>
        <v>7.8175299446834288</v>
      </c>
    </row>
    <row r="8002" spans="1:21" x14ac:dyDescent="0.3">
      <c r="A8002" s="17">
        <v>1993</v>
      </c>
      <c r="B8002" s="17">
        <v>6</v>
      </c>
      <c r="C8002" s="17">
        <v>2.5999999999999998E-4</v>
      </c>
      <c r="D8002" s="17">
        <v>2.5999999999999998E-4</v>
      </c>
      <c r="E8002" s="17">
        <v>0.5</v>
      </c>
      <c r="F8002" s="2">
        <f t="shared" si="1715"/>
        <v>99126.519213738371</v>
      </c>
      <c r="G8002" s="3">
        <f t="shared" si="1716"/>
        <v>25.772894995571974</v>
      </c>
      <c r="H8002" s="2">
        <f t="shared" si="1717"/>
        <v>99113.632766240582</v>
      </c>
      <c r="I8002" s="2">
        <f>SUM(H8002:H8106)</f>
        <v>6907977.4713595146</v>
      </c>
      <c r="J8002" s="4">
        <f t="shared" si="1710"/>
        <v>69.688490286483386</v>
      </c>
      <c r="K8002" s="5">
        <f t="shared" si="1718"/>
        <v>9.0100000000000006E-3</v>
      </c>
      <c r="L8002" s="5">
        <f t="shared" si="1711"/>
        <v>1.3861538461538462E-3</v>
      </c>
      <c r="M8002" s="8">
        <f t="shared" si="1712"/>
        <v>18593.098498470346</v>
      </c>
      <c r="N8002" s="6">
        <f>((B8001+E8001)*D8001+(B8002+E8002)*D8002+(B8003+E8003)*D8003)/3/SUM(D7996:D8002)</f>
        <v>0.15038845726970032</v>
      </c>
      <c r="O8002" s="7">
        <f>O7996</f>
        <v>3.9111994286057709E-2</v>
      </c>
      <c r="P8002" s="8">
        <f>M8002*O7996</f>
        <v>727.21316223228041</v>
      </c>
      <c r="Q8002" s="5">
        <f>N8002*O7996</f>
        <v>5.8819924814215527E-3</v>
      </c>
      <c r="R8002" s="8">
        <f t="shared" si="1713"/>
        <v>98530.647123503179</v>
      </c>
      <c r="S8002" s="8">
        <f t="shared" si="1714"/>
        <v>6133516.0952950716</v>
      </c>
      <c r="T8002" s="9">
        <f t="shared" si="1696"/>
        <v>61.875632716103695</v>
      </c>
      <c r="U8002" s="10">
        <f t="shared" si="1709"/>
        <v>7.8128575703796912</v>
      </c>
    </row>
    <row r="8003" spans="1:21" x14ac:dyDescent="0.3">
      <c r="A8003" s="17">
        <v>1993</v>
      </c>
      <c r="B8003" s="17">
        <v>7</v>
      </c>
      <c r="C8003" s="17">
        <v>1.7000000000000001E-4</v>
      </c>
      <c r="D8003" s="17">
        <v>1.7000000000000001E-4</v>
      </c>
      <c r="E8003" s="17">
        <v>0.5</v>
      </c>
      <c r="F8003" s="2">
        <f t="shared" si="1715"/>
        <v>99100.746318742793</v>
      </c>
      <c r="G8003" s="3">
        <f t="shared" si="1716"/>
        <v>16.847126874186277</v>
      </c>
      <c r="H8003" s="2">
        <f t="shared" si="1717"/>
        <v>99092.322755305693</v>
      </c>
      <c r="I8003" s="2">
        <f>SUM(H8003:H8106)</f>
        <v>6808863.8385932753</v>
      </c>
      <c r="J8003" s="4">
        <f t="shared" si="1710"/>
        <v>68.706483972316192</v>
      </c>
      <c r="K8003" s="5">
        <f t="shared" si="1718"/>
        <v>9.1800000000000007E-3</v>
      </c>
      <c r="L8003" s="5">
        <f t="shared" si="1711"/>
        <v>1.224E-3</v>
      </c>
      <c r="M8003" s="8">
        <f t="shared" si="1712"/>
        <v>13763.992544269833</v>
      </c>
      <c r="N8003" s="6">
        <f>((B8002+E8002)*D8002+(B8003+E8003)*D8003+(B8004+E8004)*D8004)/3/SUM(D7996:D8003)</f>
        <v>0.13235294117647056</v>
      </c>
      <c r="O8003" s="7">
        <f>O7996</f>
        <v>3.9111994286057709E-2</v>
      </c>
      <c r="P8003" s="8">
        <f>M8003*O7996</f>
        <v>538.33719774482267</v>
      </c>
      <c r="Q8003" s="5">
        <f>N8003*O7996</f>
        <v>5.1765874790370486E-3</v>
      </c>
      <c r="R8003" s="8">
        <f t="shared" si="1713"/>
        <v>98579.36267806188</v>
      </c>
      <c r="S8003" s="8">
        <f t="shared" si="1714"/>
        <v>6034985.4481715681</v>
      </c>
      <c r="T8003" s="9">
        <f t="shared" si="1696"/>
        <v>60.89747728802098</v>
      </c>
      <c r="U8003" s="10">
        <f t="shared" si="1709"/>
        <v>7.8090066842952126</v>
      </c>
    </row>
    <row r="8004" spans="1:21" x14ac:dyDescent="0.3">
      <c r="A8004" s="17">
        <v>1993</v>
      </c>
      <c r="B8004" s="17">
        <v>8</v>
      </c>
      <c r="C8004" s="17">
        <v>8.0000000000000007E-5</v>
      </c>
      <c r="D8004" s="17">
        <v>8.0000000000000007E-5</v>
      </c>
      <c r="E8004" s="17">
        <v>0.5</v>
      </c>
      <c r="F8004" s="2">
        <f t="shared" si="1715"/>
        <v>99083.899191868608</v>
      </c>
      <c r="G8004" s="3">
        <f t="shared" si="1716"/>
        <v>7.9267119353494895</v>
      </c>
      <c r="H8004" s="2">
        <f t="shared" si="1717"/>
        <v>99079.935835900935</v>
      </c>
      <c r="I8004" s="2">
        <f>SUM(H8004:H8106)</f>
        <v>6709771.5158379693</v>
      </c>
      <c r="J8004" s="4">
        <f t="shared" si="1710"/>
        <v>67.718081046094028</v>
      </c>
      <c r="K8004" s="5">
        <f t="shared" si="1718"/>
        <v>9.2600000000000009E-3</v>
      </c>
      <c r="L8004" s="5">
        <f t="shared" si="1711"/>
        <v>1.0894117647058824E-3</v>
      </c>
      <c r="M8004" s="8">
        <f t="shared" si="1712"/>
        <v>7276.1394654935921</v>
      </c>
      <c r="N8004" s="6">
        <f>((B8003+E8003)*D8003+(B8004+E8004)*D8004+(B8005+E8005)*D8005)/3/SUM(D7996:D8004)</f>
        <v>0.12167026637868969</v>
      </c>
      <c r="O8004" s="7">
        <f>O7996</f>
        <v>3.9111994286057709E-2</v>
      </c>
      <c r="P8004" s="8">
        <f>M8004*O7996</f>
        <v>284.58432519894438</v>
      </c>
      <c r="Q8004" s="5">
        <f>N8004*O7996</f>
        <v>4.7587667633864307E-3</v>
      </c>
      <c r="R8004" s="8">
        <f t="shared" si="1713"/>
        <v>98608.437530326599</v>
      </c>
      <c r="S8004" s="8">
        <f t="shared" si="1714"/>
        <v>5936406.0854935059</v>
      </c>
      <c r="T8004" s="9">
        <f t="shared" ref="T8004:T8067" si="1719">S8004/F8004</f>
        <v>59.912923632507606</v>
      </c>
      <c r="U8004" s="10">
        <f t="shared" si="1709"/>
        <v>7.8051574135864215</v>
      </c>
    </row>
    <row r="8005" spans="1:21" x14ac:dyDescent="0.3">
      <c r="A8005" s="17">
        <v>1993</v>
      </c>
      <c r="B8005" s="17">
        <v>9</v>
      </c>
      <c r="C8005" s="17">
        <v>1.4999999999999999E-4</v>
      </c>
      <c r="D8005" s="17">
        <v>1.4999999999999999E-4</v>
      </c>
      <c r="E8005" s="17">
        <v>0.5</v>
      </c>
      <c r="F8005" s="2">
        <f t="shared" si="1715"/>
        <v>99075.972479933262</v>
      </c>
      <c r="G8005" s="3">
        <f t="shared" si="1716"/>
        <v>14.861395871989988</v>
      </c>
      <c r="H8005" s="2">
        <f t="shared" si="1717"/>
        <v>99068.541781997264</v>
      </c>
      <c r="I8005" s="2">
        <f>SUM(H8005:H8106)</f>
        <v>6610691.5800020685</v>
      </c>
      <c r="J8005" s="4">
        <f t="shared" si="1710"/>
        <v>66.723458922807851</v>
      </c>
      <c r="K8005" s="5">
        <f t="shared" si="1718"/>
        <v>9.4100000000000017E-3</v>
      </c>
      <c r="L8005" s="5">
        <f t="shared" si="1711"/>
        <v>9.9052631578947382E-4</v>
      </c>
      <c r="M8005" s="8">
        <f t="shared" si="1712"/>
        <v>15003.534621031335</v>
      </c>
      <c r="N8005" s="6">
        <f>((B8004+E8004)*D8004+(B8005+E8005)*D8005+(B8006+E8006)*D8006)/3/SUM(D7996:D8005)</f>
        <v>0.16011335458731843</v>
      </c>
      <c r="O8005" s="7">
        <f>O7996</f>
        <v>3.9111994286057709E-2</v>
      </c>
      <c r="P8005" s="8">
        <f>M8005*O7996</f>
        <v>586.81816036844657</v>
      </c>
      <c r="Q8005" s="5">
        <f>N8005*O7996</f>
        <v>6.2623526097407307E-3</v>
      </c>
      <c r="R8005" s="8">
        <f t="shared" si="1713"/>
        <v>98448.139640825568</v>
      </c>
      <c r="S8005" s="8">
        <f t="shared" si="1714"/>
        <v>5837797.6479631793</v>
      </c>
      <c r="T8005" s="9">
        <f t="shared" si="1719"/>
        <v>58.92243600380062</v>
      </c>
      <c r="U8005" s="10">
        <f t="shared" si="1709"/>
        <v>7.8010229190072309</v>
      </c>
    </row>
    <row r="8006" spans="1:21" x14ac:dyDescent="0.3">
      <c r="A8006" s="17">
        <v>1993</v>
      </c>
      <c r="B8006" s="17">
        <v>10</v>
      </c>
      <c r="C8006" s="17">
        <v>2.3000000000000001E-4</v>
      </c>
      <c r="D8006" s="17">
        <v>2.3000000000000001E-4</v>
      </c>
      <c r="E8006" s="17">
        <v>0.5</v>
      </c>
      <c r="F8006" s="2">
        <f t="shared" si="1715"/>
        <v>99061.111084061267</v>
      </c>
      <c r="G8006" s="3">
        <f t="shared" si="1716"/>
        <v>22.784055549334091</v>
      </c>
      <c r="H8006" s="2">
        <f t="shared" si="1717"/>
        <v>99049.719056286602</v>
      </c>
      <c r="I8006" s="2">
        <f>SUM(H8006:H8106)</f>
        <v>6511623.0382200712</v>
      </c>
      <c r="J8006" s="4">
        <f t="shared" si="1710"/>
        <v>65.733393931897638</v>
      </c>
      <c r="K8006" s="5">
        <f t="shared" si="1718"/>
        <v>9.640000000000001E-3</v>
      </c>
      <c r="L8006" s="5">
        <f t="shared" si="1711"/>
        <v>9.1809523809523814E-4</v>
      </c>
      <c r="M8006" s="8">
        <f t="shared" si="1712"/>
        <v>24816.658015353521</v>
      </c>
      <c r="N8006" s="6">
        <f>((B8005+E8005)*D8005+(B8006+E8006)*D8006+(B8007+E8007)*D8007)/3/SUM(D7996:D8006)</f>
        <v>0.17652143845089902</v>
      </c>
      <c r="O8006" s="7">
        <f>O7996</f>
        <v>3.9111994286057709E-2</v>
      </c>
      <c r="P8006" s="8">
        <f>M8006*O7996</f>
        <v>970.62898649555518</v>
      </c>
      <c r="Q8006" s="5">
        <f>N8006*O7996</f>
        <v>6.9041054920582498E-3</v>
      </c>
      <c r="R8006" s="8">
        <f t="shared" si="1713"/>
        <v>98365.869346963271</v>
      </c>
      <c r="S8006" s="8">
        <f t="shared" si="1714"/>
        <v>5739349.5083223535</v>
      </c>
      <c r="T8006" s="9">
        <f t="shared" si="1719"/>
        <v>57.93746350625986</v>
      </c>
      <c r="U8006" s="10">
        <f t="shared" si="1709"/>
        <v>7.7959304256377777</v>
      </c>
    </row>
    <row r="8007" spans="1:21" x14ac:dyDescent="0.3">
      <c r="A8007" s="17">
        <v>1993</v>
      </c>
      <c r="B8007" s="17">
        <v>11</v>
      </c>
      <c r="C8007" s="17">
        <v>1.1E-4</v>
      </c>
      <c r="D8007" s="17">
        <v>1.1E-4</v>
      </c>
      <c r="E8007" s="17">
        <v>0.5</v>
      </c>
      <c r="F8007" s="2">
        <f t="shared" si="1715"/>
        <v>99038.327028511936</v>
      </c>
      <c r="G8007" s="3">
        <f t="shared" si="1716"/>
        <v>10.894215973136314</v>
      </c>
      <c r="H8007" s="2">
        <f t="shared" si="1717"/>
        <v>99032.879920525374</v>
      </c>
      <c r="I8007" s="2">
        <f>SUM(H8007:H8106)</f>
        <v>6412573.3191637844</v>
      </c>
      <c r="J8007" s="4">
        <f t="shared" si="1710"/>
        <v>64.748401064142385</v>
      </c>
      <c r="K8007" s="5">
        <f t="shared" si="1718"/>
        <v>9.7500000000000017E-3</v>
      </c>
      <c r="L8007" s="5">
        <f t="shared" si="1711"/>
        <v>8.4782608695652194E-4</v>
      </c>
      <c r="M8007" s="8">
        <f t="shared" si="1712"/>
        <v>12849.588070878726</v>
      </c>
      <c r="N8007" s="6">
        <f>((B8006+E8006)*D8006+(B8007+E8007)*D8007+(B8008+E8008)*D8008)/3/SUM(D7996:D8007)</f>
        <v>0.19846153846153844</v>
      </c>
      <c r="O8007" s="7">
        <f>O7996</f>
        <v>3.9111994286057709E-2</v>
      </c>
      <c r="P8007" s="8">
        <f>M8007*O7996</f>
        <v>502.57301520640402</v>
      </c>
      <c r="Q8007" s="5">
        <f>N8007*O7996</f>
        <v>7.7622265583099136E-3</v>
      </c>
      <c r="R8007" s="8">
        <f t="shared" si="1713"/>
        <v>98264.164269860354</v>
      </c>
      <c r="S8007" s="8">
        <f t="shared" si="1714"/>
        <v>5640983.6389753902</v>
      </c>
      <c r="T8007" s="9">
        <f t="shared" si="1719"/>
        <v>56.957582061653966</v>
      </c>
      <c r="U8007" s="10">
        <f t="shared" si="1709"/>
        <v>7.7908190024884192</v>
      </c>
    </row>
    <row r="8008" spans="1:21" x14ac:dyDescent="0.3">
      <c r="A8008" s="17">
        <v>1993</v>
      </c>
      <c r="B8008" s="17">
        <v>12</v>
      </c>
      <c r="C8008" s="17">
        <v>1.7000000000000001E-4</v>
      </c>
      <c r="D8008" s="17">
        <v>1.7000000000000001E-4</v>
      </c>
      <c r="E8008" s="17">
        <v>0.5</v>
      </c>
      <c r="F8008" s="2">
        <f t="shared" si="1715"/>
        <v>99027.432812538798</v>
      </c>
      <c r="G8008" s="3">
        <f t="shared" si="1716"/>
        <v>16.834663578131597</v>
      </c>
      <c r="H8008" s="2">
        <f t="shared" si="1717"/>
        <v>99019.015480749731</v>
      </c>
      <c r="I8008" s="2">
        <f>SUM(H8008:H8106)</f>
        <v>6313540.4392432589</v>
      </c>
      <c r="J8008" s="4">
        <f t="shared" si="1710"/>
        <v>63.755469165750625</v>
      </c>
      <c r="K8008" s="5">
        <f t="shared" si="1718"/>
        <v>9.9200000000000017E-3</v>
      </c>
      <c r="L8008" s="5">
        <f t="shared" si="1711"/>
        <v>7.936000000000001E-4</v>
      </c>
      <c r="M8008" s="8">
        <f t="shared" si="1712"/>
        <v>21213.033742605337</v>
      </c>
      <c r="N8008" s="6">
        <f>((B8007+E8007)*D8007+(B8008+E8008)*D8008+(B8009+E8009)*D8009)/3/SUM(D7996:D8008)</f>
        <v>0.21370967741935479</v>
      </c>
      <c r="O8008" s="7">
        <f>O7996</f>
        <v>3.9111994286057709E-2</v>
      </c>
      <c r="P8008" s="8">
        <f>M8008*O7996</f>
        <v>829.68405453072933</v>
      </c>
      <c r="Q8008" s="5">
        <f>N8008*O7996</f>
        <v>8.3586116821010407E-3</v>
      </c>
      <c r="R8008" s="8">
        <f t="shared" si="1713"/>
        <v>98191.353981202192</v>
      </c>
      <c r="S8008" s="8">
        <f t="shared" si="1714"/>
        <v>5542719.4747055303</v>
      </c>
      <c r="T8008" s="9">
        <f t="shared" si="1719"/>
        <v>55.971555732420384</v>
      </c>
      <c r="U8008" s="10">
        <f t="shared" si="1709"/>
        <v>7.7839134333302411</v>
      </c>
    </row>
    <row r="8009" spans="1:21" x14ac:dyDescent="0.3">
      <c r="A8009" s="17">
        <v>1993</v>
      </c>
      <c r="B8009" s="17">
        <v>13</v>
      </c>
      <c r="C8009" s="17">
        <v>2.2000000000000001E-4</v>
      </c>
      <c r="D8009" s="17">
        <v>2.2000000000000001E-4</v>
      </c>
      <c r="E8009" s="17">
        <v>0.5</v>
      </c>
      <c r="F8009" s="2">
        <f t="shared" si="1715"/>
        <v>99010.598148960664</v>
      </c>
      <c r="G8009" s="3">
        <f t="shared" si="1716"/>
        <v>21.782331592771346</v>
      </c>
      <c r="H8009" s="2">
        <f t="shared" si="1717"/>
        <v>98999.706983164273</v>
      </c>
      <c r="I8009" s="2">
        <f>SUM(H8009:H8106)</f>
        <v>6214521.4237625096</v>
      </c>
      <c r="J8009" s="4">
        <f t="shared" si="1710"/>
        <v>62.766224423902692</v>
      </c>
      <c r="K8009" s="5">
        <f t="shared" si="1718"/>
        <v>1.0140000000000001E-2</v>
      </c>
      <c r="L8009" s="5">
        <f t="shared" si="1711"/>
        <v>7.5111111111111125E-4</v>
      </c>
      <c r="M8009" s="8">
        <f t="shared" si="1712"/>
        <v>29000.145611677821</v>
      </c>
      <c r="N8009" s="6">
        <f>((B8008+E8008)*D8008+(B8009+E8009)*D8009+(B8010+E8010)*D8010)/3/SUM(D7996:D8009)</f>
        <v>0.3057199211045365</v>
      </c>
      <c r="O8009" s="7">
        <f>O7996</f>
        <v>3.9111994286057709E-2</v>
      </c>
      <c r="P8009" s="8">
        <f>M8009*O7996</f>
        <v>1134.2535294587844</v>
      </c>
      <c r="Q8009" s="5">
        <f>N8009*O7996</f>
        <v>1.1957315807374646E-2</v>
      </c>
      <c r="R8009" s="8">
        <f t="shared" si="1713"/>
        <v>97815.93622192902</v>
      </c>
      <c r="S8009" s="8">
        <f t="shared" si="1714"/>
        <v>5444528.1207243279</v>
      </c>
      <c r="T8009" s="9">
        <f t="shared" si="1719"/>
        <v>54.98934682258033</v>
      </c>
      <c r="U8009" s="10">
        <f t="shared" si="1709"/>
        <v>7.7768776013223615</v>
      </c>
    </row>
    <row r="8010" spans="1:21" x14ac:dyDescent="0.3">
      <c r="A8010" s="17">
        <v>1993</v>
      </c>
      <c r="B8010" s="17">
        <v>14</v>
      </c>
      <c r="C8010" s="17">
        <v>2.9E-4</v>
      </c>
      <c r="D8010" s="17">
        <v>2.9E-4</v>
      </c>
      <c r="E8010" s="17">
        <v>0.5</v>
      </c>
      <c r="F8010" s="2">
        <f t="shared" si="1715"/>
        <v>98988.815817367897</v>
      </c>
      <c r="G8010" s="3">
        <f t="shared" si="1716"/>
        <v>28.70675658703669</v>
      </c>
      <c r="H8010" s="2">
        <f t="shared" si="1717"/>
        <v>98974.462439074385</v>
      </c>
      <c r="I8010" s="2">
        <f>SUM(H8010:H8106)</f>
        <v>6115521.7167793456</v>
      </c>
      <c r="J8010" s="4">
        <f t="shared" si="1710"/>
        <v>61.779926007624368</v>
      </c>
      <c r="K8010" s="5">
        <f t="shared" si="1718"/>
        <v>1.0430000000000002E-2</v>
      </c>
      <c r="L8010" s="5">
        <f t="shared" si="1711"/>
        <v>7.1931034482758632E-4</v>
      </c>
      <c r="M8010" s="8">
        <f t="shared" si="1712"/>
        <v>39908.722004988682</v>
      </c>
      <c r="N8010" s="6">
        <f>((B8009+E8009)*D8009+(B8010+E8010)*D8010+(B8011+E8011)*D8011)/3/SUM(D7996:D8010)</f>
        <v>0.39277724512623835</v>
      </c>
      <c r="O8010" s="7">
        <f>O7996</f>
        <v>3.9111994286057709E-2</v>
      </c>
      <c r="P8010" s="8">
        <f>M8010*O7996</f>
        <v>1560.909707022983</v>
      </c>
      <c r="Q8010" s="5">
        <f>N8010*O7996</f>
        <v>1.5362301367070922E-2</v>
      </c>
      <c r="R8010" s="8">
        <f t="shared" si="1713"/>
        <v>97453.986919441479</v>
      </c>
      <c r="S8010" s="8">
        <f t="shared" si="1714"/>
        <v>5346712.1845023986</v>
      </c>
      <c r="T8010" s="9">
        <f t="shared" si="1719"/>
        <v>54.013295748147556</v>
      </c>
      <c r="U8010" s="10">
        <f t="shared" si="1709"/>
        <v>7.7666302594768126</v>
      </c>
    </row>
    <row r="8011" spans="1:21" x14ac:dyDescent="0.3">
      <c r="A8011" s="17">
        <v>1993</v>
      </c>
      <c r="B8011" s="17">
        <v>15</v>
      </c>
      <c r="C8011" s="17">
        <v>3.3E-4</v>
      </c>
      <c r="D8011" s="17">
        <v>3.3E-4</v>
      </c>
      <c r="E8011" s="17">
        <v>0.5</v>
      </c>
      <c r="F8011" s="2">
        <f t="shared" si="1715"/>
        <v>98960.109060780858</v>
      </c>
      <c r="G8011" s="3">
        <f t="shared" si="1716"/>
        <v>32.656835990057687</v>
      </c>
      <c r="H8011" s="2">
        <f t="shared" si="1717"/>
        <v>98943.78064278583</v>
      </c>
      <c r="I8011" s="2">
        <f>SUM(H8011:H8106)</f>
        <v>6016547.2543402696</v>
      </c>
      <c r="J8011" s="4">
        <f t="shared" si="1710"/>
        <v>60.797702341303335</v>
      </c>
      <c r="K8011" s="5">
        <f t="shared" si="1718"/>
        <v>1.0760000000000002E-2</v>
      </c>
      <c r="L8011" s="5">
        <f t="shared" si="1711"/>
        <v>6.9419354838709687E-4</v>
      </c>
      <c r="M8011" s="8">
        <f t="shared" si="1712"/>
        <v>47042.83994850317</v>
      </c>
      <c r="N8011" s="6">
        <f>((B8010+E8010)*D8010+(B8011+E8011)*D8011+(B8012+E8012)*D8012)/3/SUM(D7996:D8011)</f>
        <v>0.5596344485749688</v>
      </c>
      <c r="O8011" s="7">
        <f>O7996</f>
        <v>3.9111994286057709E-2</v>
      </c>
      <c r="P8011" s="8">
        <f>M8011*O7996</f>
        <v>1839.9392872657834</v>
      </c>
      <c r="Q8011" s="5">
        <f>N8011*O7996</f>
        <v>2.1888419354945236E-2</v>
      </c>
      <c r="R8011" s="8">
        <f t="shared" si="1713"/>
        <v>96778.057679512815</v>
      </c>
      <c r="S8011" s="8">
        <f t="shared" si="1714"/>
        <v>5249258.1975829573</v>
      </c>
      <c r="T8011" s="9">
        <f t="shared" si="1719"/>
        <v>53.044183635235143</v>
      </c>
      <c r="U8011" s="10">
        <f t="shared" si="1709"/>
        <v>7.753518706068192</v>
      </c>
    </row>
    <row r="8012" spans="1:21" x14ac:dyDescent="0.3">
      <c r="A8012" s="17">
        <v>1993</v>
      </c>
      <c r="B8012" s="17">
        <v>16</v>
      </c>
      <c r="C8012" s="17">
        <v>5.4000000000000001E-4</v>
      </c>
      <c r="D8012" s="17">
        <v>5.2999999999999998E-4</v>
      </c>
      <c r="E8012" s="17">
        <v>0.5</v>
      </c>
      <c r="F8012" s="2">
        <f t="shared" si="1715"/>
        <v>98927.452224790803</v>
      </c>
      <c r="G8012" s="3">
        <f t="shared" si="1716"/>
        <v>52.431549679139124</v>
      </c>
      <c r="H8012" s="2">
        <f t="shared" si="1717"/>
        <v>98901.236449951233</v>
      </c>
      <c r="I8012" s="2">
        <f>SUM(H8012:H8106)</f>
        <v>5917603.4736974854</v>
      </c>
      <c r="J8012" s="4">
        <f t="shared" si="1710"/>
        <v>59.817607151663395</v>
      </c>
      <c r="K8012" s="5">
        <f t="shared" si="1718"/>
        <v>1.1290000000000001E-2</v>
      </c>
      <c r="L8012" s="5">
        <f t="shared" si="1711"/>
        <v>6.8424242424242434E-4</v>
      </c>
      <c r="M8012" s="8">
        <f t="shared" si="1712"/>
        <v>76627.15409263024</v>
      </c>
      <c r="N8012" s="6">
        <f>((B8011+E8011)*D8011+(B8012+E8012)*D8012+(B8013+E8013)*D8013)/3/SUM(D7996:D8012)</f>
        <v>0.78122232063773234</v>
      </c>
      <c r="O8012" s="7">
        <f>O7996</f>
        <v>3.9111994286057709E-2</v>
      </c>
      <c r="P8012" s="8">
        <f>M8012*O7996</f>
        <v>2997.0408130278174</v>
      </c>
      <c r="Q8012" s="5">
        <f>N8012*O7996</f>
        <v>3.0555162940923732E-2</v>
      </c>
      <c r="R8012" s="8">
        <f t="shared" si="1713"/>
        <v>95879.293055164148</v>
      </c>
      <c r="S8012" s="8">
        <f t="shared" si="1714"/>
        <v>5152480.1399034448</v>
      </c>
      <c r="T8012" s="9">
        <f t="shared" si="1719"/>
        <v>52.083420971921633</v>
      </c>
      <c r="U8012" s="10">
        <f t="shared" si="1709"/>
        <v>7.7341861797417621</v>
      </c>
    </row>
    <row r="8013" spans="1:21" x14ac:dyDescent="0.3">
      <c r="A8013" s="17">
        <v>1993</v>
      </c>
      <c r="B8013" s="17">
        <v>17</v>
      </c>
      <c r="C8013" s="17">
        <v>7.2000000000000005E-4</v>
      </c>
      <c r="D8013" s="17">
        <v>7.2000000000000005E-4</v>
      </c>
      <c r="E8013" s="17">
        <v>0.5</v>
      </c>
      <c r="F8013" s="2">
        <f t="shared" si="1715"/>
        <v>98875.020675111664</v>
      </c>
      <c r="G8013" s="3">
        <f t="shared" si="1716"/>
        <v>71.190014886080405</v>
      </c>
      <c r="H8013" s="2">
        <f t="shared" si="1717"/>
        <v>98839.42566766862</v>
      </c>
      <c r="I8013" s="2">
        <f>SUM(H8013:H8106)</f>
        <v>5818702.2372475341</v>
      </c>
      <c r="J8013" s="4">
        <f t="shared" si="1710"/>
        <v>58.849062154605335</v>
      </c>
      <c r="K8013" s="5">
        <f t="shared" si="1718"/>
        <v>1.2010000000000002E-2</v>
      </c>
      <c r="L8013" s="5">
        <f t="shared" si="1711"/>
        <v>6.8628571428571436E-4</v>
      </c>
      <c r="M8013" s="8">
        <f t="shared" si="1712"/>
        <v>103732.32810211548</v>
      </c>
      <c r="N8013" s="6">
        <f>((B8012+E8012)*D8012+(B8013+E8013)*D8013+(B8014+E8014)*D8014)/3/SUM(D7996:D8013)</f>
        <v>1.1572300860394114</v>
      </c>
      <c r="O8013" s="7">
        <f>O7996</f>
        <v>3.9111994286057709E-2</v>
      </c>
      <c r="P8013" s="8">
        <f>M8013*O7996</f>
        <v>4057.1782240094044</v>
      </c>
      <c r="Q8013" s="5">
        <f>N8013*O7996</f>
        <v>4.5261576512827528E-2</v>
      </c>
      <c r="R8013" s="8">
        <f t="shared" si="1713"/>
        <v>94365.797440327515</v>
      </c>
      <c r="S8013" s="8">
        <f t="shared" si="1714"/>
        <v>5056600.8468482811</v>
      </c>
      <c r="T8013" s="9">
        <f t="shared" si="1719"/>
        <v>51.141337946856218</v>
      </c>
      <c r="U8013" s="10">
        <f t="shared" si="1709"/>
        <v>7.7077242077491164</v>
      </c>
    </row>
    <row r="8014" spans="1:21" x14ac:dyDescent="0.3">
      <c r="A8014" s="17">
        <v>1993</v>
      </c>
      <c r="B8014" s="17">
        <v>18</v>
      </c>
      <c r="C8014" s="17">
        <v>1.1000000000000001E-3</v>
      </c>
      <c r="D8014" s="17">
        <v>1.1000000000000001E-3</v>
      </c>
      <c r="E8014" s="17">
        <v>0.5</v>
      </c>
      <c r="F8014" s="2">
        <f t="shared" si="1715"/>
        <v>98803.830660225591</v>
      </c>
      <c r="G8014" s="3">
        <f t="shared" si="1716"/>
        <v>108.68421372624816</v>
      </c>
      <c r="H8014" s="2">
        <f t="shared" si="1717"/>
        <v>98749.488553362462</v>
      </c>
      <c r="I8014" s="2">
        <f>SUM(H8014:H8106)</f>
        <v>5719862.8115798654</v>
      </c>
      <c r="J8014" s="4">
        <f t="shared" si="1710"/>
        <v>57.891103749304833</v>
      </c>
      <c r="K8014" s="5">
        <f t="shared" si="1718"/>
        <v>1.3110000000000002E-2</v>
      </c>
      <c r="L8014" s="5">
        <f t="shared" si="1711"/>
        <v>7.0864864864864877E-4</v>
      </c>
      <c r="M8014" s="8">
        <f t="shared" si="1712"/>
        <v>153368.26498364535</v>
      </c>
      <c r="N8014" s="6">
        <f>((B8013+E8013)*D8013+(B8014+E8014)*D8014+(B8015+E8015)*D8015)/3/SUM(D7996:D8014)</f>
        <v>1.4525807271802693</v>
      </c>
      <c r="O8014" s="7">
        <f>O7996</f>
        <v>3.9111994286057709E-2</v>
      </c>
      <c r="P8014" s="8">
        <f>M8014*O7996</f>
        <v>5998.5387037029213</v>
      </c>
      <c r="Q8014" s="5">
        <f>N8014*O7996</f>
        <v>5.6813329101512246E-2</v>
      </c>
      <c r="R8014" s="8">
        <f t="shared" si="1713"/>
        <v>93139.201361574262</v>
      </c>
      <c r="S8014" s="8">
        <f t="shared" si="1714"/>
        <v>4962235.0494079534</v>
      </c>
      <c r="T8014" s="9">
        <f t="shared" si="1719"/>
        <v>50.22310386398356</v>
      </c>
      <c r="U8014" s="10">
        <f t="shared" si="1709"/>
        <v>7.6679998853212723</v>
      </c>
    </row>
    <row r="8015" spans="1:21" x14ac:dyDescent="0.3">
      <c r="A8015" s="17">
        <v>1993</v>
      </c>
      <c r="B8015" s="17">
        <v>19</v>
      </c>
      <c r="C8015" s="17">
        <v>1.24E-3</v>
      </c>
      <c r="D8015" s="17">
        <v>1.24E-3</v>
      </c>
      <c r="E8015" s="17">
        <v>0.5</v>
      </c>
      <c r="F8015" s="2">
        <f t="shared" si="1715"/>
        <v>98695.146446499348</v>
      </c>
      <c r="G8015" s="3">
        <f t="shared" si="1716"/>
        <v>122.38198159365919</v>
      </c>
      <c r="H8015" s="2">
        <f t="shared" si="1717"/>
        <v>98633.955455702511</v>
      </c>
      <c r="I8015" s="2">
        <f>SUM(H8015:H8106)</f>
        <v>5621113.3230265044</v>
      </c>
      <c r="J8015" s="4">
        <f t="shared" si="1710"/>
        <v>56.954303483136293</v>
      </c>
      <c r="K8015" s="5">
        <f t="shared" si="1718"/>
        <v>1.4350000000000002E-2</v>
      </c>
      <c r="L8015" s="5">
        <f t="shared" si="1711"/>
        <v>7.3589743589743599E-4</v>
      </c>
      <c r="M8015" s="8">
        <f t="shared" si="1712"/>
        <v>166303.04118998983</v>
      </c>
      <c r="N8015" s="6">
        <f>((B8014+E8014)*D8014+(B8015+E8015)*D8015+(B8016+E8016)*D8016)/3/SUM(D7996:D8015)</f>
        <v>1.5486643437862948</v>
      </c>
      <c r="O8015" s="7">
        <f>O7996</f>
        <v>3.9111994286057709E-2</v>
      </c>
      <c r="P8015" s="8">
        <f>M8015*O7996</f>
        <v>6504.4435967769023</v>
      </c>
      <c r="Q8015" s="5">
        <f>N8015*O7996</f>
        <v>6.0571350965190875E-2</v>
      </c>
      <c r="R8015" s="8">
        <f t="shared" si="1713"/>
        <v>92659.563522710159</v>
      </c>
      <c r="S8015" s="8">
        <f t="shared" si="1714"/>
        <v>4869095.8480463792</v>
      </c>
      <c r="T8015" s="9">
        <f t="shared" si="1719"/>
        <v>49.334704120286382</v>
      </c>
      <c r="U8015" s="10">
        <f t="shared" si="1709"/>
        <v>7.619599362849911</v>
      </c>
    </row>
    <row r="8016" spans="1:21" x14ac:dyDescent="0.3">
      <c r="A8016" s="17">
        <v>1993</v>
      </c>
      <c r="B8016" s="17">
        <v>20</v>
      </c>
      <c r="C8016" s="17">
        <v>1.08E-3</v>
      </c>
      <c r="D8016" s="17">
        <v>1.08E-3</v>
      </c>
      <c r="E8016" s="17">
        <v>0.5</v>
      </c>
      <c r="F8016" s="2">
        <f t="shared" si="1715"/>
        <v>98572.764464905689</v>
      </c>
      <c r="G8016" s="3">
        <f t="shared" si="1716"/>
        <v>106.45858562209814</v>
      </c>
      <c r="H8016" s="2">
        <f t="shared" si="1717"/>
        <v>98519.535172094635</v>
      </c>
      <c r="I8016" s="2">
        <f>SUM(H8016:H8106)</f>
        <v>5522479.3675708007</v>
      </c>
      <c r="J8016" s="4">
        <f t="shared" si="1710"/>
        <v>56.024393731363169</v>
      </c>
      <c r="K8016" s="5">
        <f t="shared" si="1718"/>
        <v>1.5430000000000001E-2</v>
      </c>
      <c r="L8016" s="5">
        <f t="shared" si="1711"/>
        <v>7.5268292682926835E-4</v>
      </c>
      <c r="M8016" s="8">
        <f t="shared" si="1712"/>
        <v>141438.82082002668</v>
      </c>
      <c r="N8016" s="6">
        <f>((B8015+E8015)*D8015+(B8016+E8016)*D8016+(B8017+E8017)*D8017)/3/SUM(D7996:D8016)</f>
        <v>1.562648520198747</v>
      </c>
      <c r="O8016" s="7">
        <f>O7996</f>
        <v>3.9111994286057709E-2</v>
      </c>
      <c r="P8016" s="8">
        <f>M8016*O7996</f>
        <v>5531.9543517396241</v>
      </c>
      <c r="Q8016" s="5">
        <f>N8016*O7996</f>
        <v>6.1118299993129926E-2</v>
      </c>
      <c r="R8016" s="8">
        <f t="shared" si="1713"/>
        <v>92498.188666262839</v>
      </c>
      <c r="S8016" s="8">
        <f t="shared" si="1714"/>
        <v>4776436.2845236687</v>
      </c>
      <c r="T8016" s="9">
        <f t="shared" si="1719"/>
        <v>48.455943286689468</v>
      </c>
      <c r="U8016" s="10">
        <f t="shared" si="1709"/>
        <v>7.5684504446737009</v>
      </c>
    </row>
    <row r="8017" spans="1:21" x14ac:dyDescent="0.3">
      <c r="A8017" s="17">
        <v>1993</v>
      </c>
      <c r="B8017" s="17">
        <v>21</v>
      </c>
      <c r="C8017" s="17">
        <v>1.2099999999999999E-3</v>
      </c>
      <c r="D8017" s="17">
        <v>1.2099999999999999E-3</v>
      </c>
      <c r="E8017" s="17">
        <v>0.5</v>
      </c>
      <c r="F8017" s="2">
        <f t="shared" si="1715"/>
        <v>98466.305879283595</v>
      </c>
      <c r="G8017" s="3">
        <f t="shared" si="1716"/>
        <v>119.14423011393315</v>
      </c>
      <c r="H8017" s="2">
        <f t="shared" si="1717"/>
        <v>98406.733764226621</v>
      </c>
      <c r="I8017" s="2">
        <f>SUM(H8017:H8106)</f>
        <v>5423959.832398707</v>
      </c>
      <c r="J8017" s="4">
        <f t="shared" si="1710"/>
        <v>55.084424910266264</v>
      </c>
      <c r="K8017" s="5">
        <f t="shared" si="1718"/>
        <v>1.6640000000000002E-2</v>
      </c>
      <c r="L8017" s="5">
        <f t="shared" si="1711"/>
        <v>7.7395348837209317E-4</v>
      </c>
      <c r="M8017" s="8">
        <f t="shared" si="1712"/>
        <v>153942.36463038233</v>
      </c>
      <c r="N8017" s="6">
        <f>((B8016+E8016)*D8016+(B8017+E8017)*D8017+(B8018+E8018)*D8018)/3/SUM(D7996:D8017)</f>
        <v>1.5010016025641022</v>
      </c>
      <c r="O8017" s="7">
        <f>O7996</f>
        <v>3.9111994286057709E-2</v>
      </c>
      <c r="P8017" s="8">
        <f>M8017*O7996</f>
        <v>6020.9928858057265</v>
      </c>
      <c r="Q8017" s="5">
        <f>N8017*O7996</f>
        <v>5.8707166102850629E-2</v>
      </c>
      <c r="R8017" s="8">
        <f t="shared" si="1713"/>
        <v>92629.553299491163</v>
      </c>
      <c r="S8017" s="8">
        <f t="shared" si="1714"/>
        <v>4683938.095857406</v>
      </c>
      <c r="T8017" s="9">
        <f t="shared" si="1719"/>
        <v>47.568943041285188</v>
      </c>
      <c r="U8017" s="10">
        <f t="shared" si="1709"/>
        <v>7.5154818689810767</v>
      </c>
    </row>
    <row r="8018" spans="1:21" x14ac:dyDescent="0.3">
      <c r="A8018" s="17">
        <v>1993</v>
      </c>
      <c r="B8018" s="17">
        <v>22</v>
      </c>
      <c r="C8018" s="17">
        <v>1.1900000000000001E-3</v>
      </c>
      <c r="D8018" s="17">
        <v>1.1900000000000001E-3</v>
      </c>
      <c r="E8018" s="17">
        <v>0.5</v>
      </c>
      <c r="F8018" s="2">
        <f t="shared" si="1715"/>
        <v>98347.161649169662</v>
      </c>
      <c r="G8018" s="3">
        <f t="shared" si="1716"/>
        <v>117.0331223625119</v>
      </c>
      <c r="H8018" s="2">
        <f t="shared" si="1717"/>
        <v>98288.645087988407</v>
      </c>
      <c r="I8018" s="2">
        <f>SUM(H8018:H8106)</f>
        <v>5325553.0986344805</v>
      </c>
      <c r="J8018" s="4">
        <f t="shared" si="1710"/>
        <v>54.150552078280988</v>
      </c>
      <c r="K8018" s="5">
        <f t="shared" si="1718"/>
        <v>1.7830000000000002E-2</v>
      </c>
      <c r="L8018" s="5">
        <f t="shared" si="1711"/>
        <v>7.9244444444444458E-4</v>
      </c>
      <c r="M8018" s="8">
        <f t="shared" si="1712"/>
        <v>147686.21722694993</v>
      </c>
      <c r="N8018" s="6">
        <f>((B8017+E8017)*D8017+(B8018+E8018)*D8018+(B8019+E8019)*D8019)/3/SUM(D7996:D8018)</f>
        <v>1.4789680314077396</v>
      </c>
      <c r="O8018" s="7">
        <f>O7996</f>
        <v>3.9111994286057709E-2</v>
      </c>
      <c r="P8018" s="8">
        <f>M8018*O7996</f>
        <v>5776.3024843099429</v>
      </c>
      <c r="Q8018" s="5">
        <f>N8018*O7996</f>
        <v>5.7845389193681526E-2</v>
      </c>
      <c r="R8018" s="8">
        <f t="shared" si="1713"/>
        <v>92603.100159554087</v>
      </c>
      <c r="S8018" s="8">
        <f t="shared" si="1714"/>
        <v>4591308.5425579147</v>
      </c>
      <c r="T8018" s="9">
        <f t="shared" si="1719"/>
        <v>46.68470818645816</v>
      </c>
      <c r="U8018" s="10">
        <f t="shared" si="1709"/>
        <v>7.4658438918228285</v>
      </c>
    </row>
    <row r="8019" spans="1:21" x14ac:dyDescent="0.3">
      <c r="A8019" s="17">
        <v>1993</v>
      </c>
      <c r="B8019" s="17">
        <v>23</v>
      </c>
      <c r="C8019" s="17">
        <v>1.1199999999999999E-3</v>
      </c>
      <c r="D8019" s="17">
        <v>1.1199999999999999E-3</v>
      </c>
      <c r="E8019" s="17">
        <v>0.5</v>
      </c>
      <c r="F8019" s="2">
        <f t="shared" si="1715"/>
        <v>98230.128526807152</v>
      </c>
      <c r="G8019" s="3">
        <f t="shared" si="1716"/>
        <v>110.017743950024</v>
      </c>
      <c r="H8019" s="2">
        <f t="shared" si="1717"/>
        <v>98175.119654832146</v>
      </c>
      <c r="I8019" s="2">
        <f>SUM(H8019:H8106)</f>
        <v>5227264.4535464924</v>
      </c>
      <c r="J8019" s="4">
        <f t="shared" si="1710"/>
        <v>53.21447230031837</v>
      </c>
      <c r="K8019" s="5">
        <f t="shared" si="1718"/>
        <v>1.8950000000000002E-2</v>
      </c>
      <c r="L8019" s="5">
        <f t="shared" si="1711"/>
        <v>8.0638297872340432E-4</v>
      </c>
      <c r="M8019" s="8">
        <f t="shared" si="1712"/>
        <v>136433.6138694229</v>
      </c>
      <c r="N8019" s="6">
        <f>((B8018+E8018)*D8018+(B8019+E8019)*D8019+(B8020+E8020)*D8020)/3/SUM(D7996:D8019)</f>
        <v>1.4123131046613895</v>
      </c>
      <c r="O8019" s="7">
        <f>O7996</f>
        <v>3.9111994286057709E-2</v>
      </c>
      <c r="P8019" s="8">
        <f>M8019*O7996</f>
        <v>5336.1907260870721</v>
      </c>
      <c r="Q8019" s="5">
        <f>N8019*O7996</f>
        <v>5.5238382079640692E-2</v>
      </c>
      <c r="R8019" s="8">
        <f t="shared" si="1713"/>
        <v>92752.084884624084</v>
      </c>
      <c r="S8019" s="8">
        <f t="shared" si="1714"/>
        <v>4498705.4423983609</v>
      </c>
      <c r="T8019" s="9">
        <f t="shared" si="1719"/>
        <v>45.797613317493088</v>
      </c>
      <c r="U8019" s="10">
        <f t="shared" si="1709"/>
        <v>7.416858982825282</v>
      </c>
    </row>
    <row r="8020" spans="1:21" x14ac:dyDescent="0.3">
      <c r="A8020" s="17">
        <v>1993</v>
      </c>
      <c r="B8020" s="17">
        <v>24</v>
      </c>
      <c r="C8020" s="17">
        <v>1.1100000000000001E-3</v>
      </c>
      <c r="D8020" s="17">
        <v>1.1100000000000001E-3</v>
      </c>
      <c r="E8020" s="17">
        <v>0.5</v>
      </c>
      <c r="F8020" s="2">
        <f t="shared" si="1715"/>
        <v>98120.110782857126</v>
      </c>
      <c r="G8020" s="3">
        <f t="shared" si="1716"/>
        <v>108.91332296897141</v>
      </c>
      <c r="H8020" s="2">
        <f t="shared" si="1717"/>
        <v>98065.654121372645</v>
      </c>
      <c r="I8020" s="2">
        <f>SUM(H8020:H8106)</f>
        <v>5129089.33389166</v>
      </c>
      <c r="J8020" s="4">
        <f t="shared" si="1710"/>
        <v>52.273578708471852</v>
      </c>
      <c r="K8020" s="5">
        <f t="shared" si="1718"/>
        <v>2.0060000000000001E-2</v>
      </c>
      <c r="L8020" s="5">
        <f t="shared" si="1711"/>
        <v>8.1877551020408167E-4</v>
      </c>
      <c r="M8020" s="8">
        <f t="shared" si="1712"/>
        <v>133019.76135293118</v>
      </c>
      <c r="N8020" s="6">
        <f>((B8019+E8019)*D8019+(B8020+E8020)*D8020+(B8021+E8021)*D8021)/3/SUM(D7996:D8020)</f>
        <v>1.3256895978730474</v>
      </c>
      <c r="O8020" s="7">
        <f>O7996</f>
        <v>3.9111994286057709E-2</v>
      </c>
      <c r="P8020" s="8">
        <f>M8020*O7996</f>
        <v>5202.6681459686042</v>
      </c>
      <c r="Q8020" s="5">
        <f>N8020*O7996</f>
        <v>5.1850363977096775E-2</v>
      </c>
      <c r="R8020" s="8">
        <f t="shared" si="1713"/>
        <v>92980.914261527389</v>
      </c>
      <c r="S8020" s="8">
        <f t="shared" si="1714"/>
        <v>4405953.3575137369</v>
      </c>
      <c r="T8020" s="9">
        <f t="shared" si="1719"/>
        <v>44.903672879704033</v>
      </c>
      <c r="U8020" s="10">
        <f t="shared" si="1709"/>
        <v>7.3699058287678199</v>
      </c>
    </row>
    <row r="8021" spans="1:21" x14ac:dyDescent="0.3">
      <c r="A8021" s="17">
        <v>1993</v>
      </c>
      <c r="B8021" s="17">
        <v>25</v>
      </c>
      <c r="C8021" s="17">
        <v>1.0300000000000001E-3</v>
      </c>
      <c r="D8021" s="17">
        <v>1.0300000000000001E-3</v>
      </c>
      <c r="E8021" s="17">
        <v>0.5</v>
      </c>
      <c r="F8021" s="2">
        <f t="shared" si="1715"/>
        <v>98011.19745988815</v>
      </c>
      <c r="G8021" s="3">
        <f t="shared" si="1716"/>
        <v>100.9515333836848</v>
      </c>
      <c r="H8021" s="2">
        <f t="shared" si="1717"/>
        <v>97960.721693196305</v>
      </c>
      <c r="I8021" s="2">
        <f>SUM(H8021:H8106)</f>
        <v>5031023.6797702871</v>
      </c>
      <c r="J8021" s="4">
        <f t="shared" si="1710"/>
        <v>51.331111241950424</v>
      </c>
      <c r="K8021" s="5">
        <f t="shared" si="1718"/>
        <v>2.1090000000000001E-2</v>
      </c>
      <c r="L8021" s="5">
        <f t="shared" si="1711"/>
        <v>8.2705882352941185E-4</v>
      </c>
      <c r="M8021" s="8">
        <f t="shared" si="1712"/>
        <v>122060.88673702998</v>
      </c>
      <c r="N8021" s="6">
        <f>((B8020+E8020)*D8020+(B8021+E8021)*D8021+(B8022+E8022)*D8022)/3/SUM(D7996:D8021)</f>
        <v>1.3768768768768769</v>
      </c>
      <c r="O8021" s="7">
        <f>O7996</f>
        <v>3.9111994286057709E-2</v>
      </c>
      <c r="P8021" s="8">
        <f>M8021*O7996</f>
        <v>4774.0447046098543</v>
      </c>
      <c r="Q8021" s="5">
        <f>N8021*O7996</f>
        <v>5.3852400541013395E-2</v>
      </c>
      <c r="R8021" s="8">
        <f t="shared" si="1713"/>
        <v>92685.301671287554</v>
      </c>
      <c r="S8021" s="8">
        <f t="shared" si="1714"/>
        <v>4312972.4432522096</v>
      </c>
      <c r="T8021" s="9">
        <f t="shared" si="1719"/>
        <v>44.004894900068201</v>
      </c>
      <c r="U8021" s="10">
        <f t="shared" si="1709"/>
        <v>7.3262163418822226</v>
      </c>
    </row>
    <row r="8022" spans="1:21" x14ac:dyDescent="0.3">
      <c r="A8022" s="17">
        <v>1993</v>
      </c>
      <c r="B8022" s="17">
        <v>26</v>
      </c>
      <c r="C8022" s="17">
        <v>1.2700000000000001E-3</v>
      </c>
      <c r="D8022" s="17">
        <v>1.2700000000000001E-3</v>
      </c>
      <c r="E8022" s="17">
        <v>0.5</v>
      </c>
      <c r="F8022" s="2">
        <f t="shared" si="1715"/>
        <v>97910.24592650446</v>
      </c>
      <c r="G8022" s="3">
        <f t="shared" si="1716"/>
        <v>124.34601232666067</v>
      </c>
      <c r="H8022" s="2">
        <f t="shared" si="1717"/>
        <v>97848.072920341132</v>
      </c>
      <c r="I8022" s="2">
        <f>SUM(H8022:H8106)</f>
        <v>4933062.9580770899</v>
      </c>
      <c r="J8022" s="4">
        <f t="shared" si="1710"/>
        <v>50.383521268857336</v>
      </c>
      <c r="K8022" s="5">
        <f t="shared" si="1718"/>
        <v>2.2360000000000001E-2</v>
      </c>
      <c r="L8022" s="5">
        <f t="shared" si="1711"/>
        <v>8.4377358490566039E-4</v>
      </c>
      <c r="M8022" s="8">
        <f t="shared" si="1712"/>
        <v>147368.93231916404</v>
      </c>
      <c r="N8022" s="6">
        <f>((B8021+E8021)*D8021+(B8022+E8022)*D8022+(B8023+E8023)*D8023)/3/SUM(D7996:D8022)</f>
        <v>1.3934108527131781</v>
      </c>
      <c r="O8022" s="7">
        <f>O7996</f>
        <v>3.9111994286057709E-2</v>
      </c>
      <c r="P8022" s="8">
        <f>M8022*O7996</f>
        <v>5763.8928388095692</v>
      </c>
      <c r="Q8022" s="5">
        <f>N8022*O7996</f>
        <v>5.4499077309448619E-2</v>
      </c>
      <c r="R8022" s="8">
        <f t="shared" si="1713"/>
        <v>92515.4432296749</v>
      </c>
      <c r="S8022" s="8">
        <f t="shared" si="1714"/>
        <v>4220287.1415809216</v>
      </c>
      <c r="T8022" s="9">
        <f t="shared" si="1719"/>
        <v>43.103631306869012</v>
      </c>
      <c r="U8022" s="10">
        <f t="shared" si="1709"/>
        <v>7.2798899619883244</v>
      </c>
    </row>
    <row r="8023" spans="1:21" x14ac:dyDescent="0.3">
      <c r="A8023" s="17">
        <v>1993</v>
      </c>
      <c r="B8023" s="17">
        <v>27</v>
      </c>
      <c r="C8023" s="17">
        <v>1.2199999999999999E-3</v>
      </c>
      <c r="D8023" s="17">
        <v>1.2199999999999999E-3</v>
      </c>
      <c r="E8023" s="17">
        <v>0.5</v>
      </c>
      <c r="F8023" s="2">
        <f t="shared" si="1715"/>
        <v>97785.899914177804</v>
      </c>
      <c r="G8023" s="3">
        <f t="shared" si="1716"/>
        <v>119.29879789529691</v>
      </c>
      <c r="H8023" s="2">
        <f t="shared" si="1717"/>
        <v>97726.25051523016</v>
      </c>
      <c r="I8023" s="2">
        <f>SUM(H8023:H8106)</f>
        <v>4835214.8851567488</v>
      </c>
      <c r="J8023" s="4">
        <f t="shared" si="1710"/>
        <v>49.446953900310731</v>
      </c>
      <c r="K8023" s="5">
        <f t="shared" si="1718"/>
        <v>2.358E-2</v>
      </c>
      <c r="L8023" s="5">
        <f t="shared" si="1711"/>
        <v>8.5745454545454547E-4</v>
      </c>
      <c r="M8023" s="8">
        <f t="shared" si="1712"/>
        <v>139131.33766415034</v>
      </c>
      <c r="N8023" s="6">
        <f>((B8022+E8022)*D8022+(B8023+E8023)*D8023+(B8024+E8024)*D8024)/3/SUM(D7996:D8023)</f>
        <v>1.4214023183488833</v>
      </c>
      <c r="O8023" s="7">
        <f>O7996</f>
        <v>3.9111994286057709E-2</v>
      </c>
      <c r="P8023" s="8">
        <f>M8023*O7996</f>
        <v>5441.7040837318136</v>
      </c>
      <c r="Q8023" s="5">
        <f>N8023*O7996</f>
        <v>5.5593879353450705E-2</v>
      </c>
      <c r="R8023" s="8">
        <f t="shared" si="1713"/>
        <v>92293.269134421353</v>
      </c>
      <c r="S8023" s="8">
        <f t="shared" si="1714"/>
        <v>4127771.6983512463</v>
      </c>
      <c r="T8023" s="9">
        <f t="shared" si="1719"/>
        <v>42.212340449635398</v>
      </c>
      <c r="U8023" s="10">
        <f t="shared" si="1709"/>
        <v>7.234613450675333</v>
      </c>
    </row>
    <row r="8024" spans="1:21" x14ac:dyDescent="0.3">
      <c r="A8024" s="17">
        <v>1993</v>
      </c>
      <c r="B8024" s="17">
        <v>28</v>
      </c>
      <c r="C8024" s="17">
        <v>1.17E-3</v>
      </c>
      <c r="D8024" s="17">
        <v>1.17E-3</v>
      </c>
      <c r="E8024" s="17">
        <v>0.5</v>
      </c>
      <c r="F8024" s="2">
        <f t="shared" si="1715"/>
        <v>97666.601116282502</v>
      </c>
      <c r="G8024" s="3">
        <f t="shared" si="1716"/>
        <v>114.26992330605053</v>
      </c>
      <c r="H8024" s="2">
        <f t="shared" si="1717"/>
        <v>97609.466154629481</v>
      </c>
      <c r="I8024" s="2">
        <f>SUM(H8024:H8106)</f>
        <v>4737488.6346415188</v>
      </c>
      <c r="J8024" s="4">
        <f t="shared" si="1710"/>
        <v>48.506742125704093</v>
      </c>
      <c r="K8024" s="5">
        <f t="shared" si="1718"/>
        <v>2.4750000000000001E-2</v>
      </c>
      <c r="L8024" s="5">
        <f t="shared" si="1711"/>
        <v>8.6842105263157897E-4</v>
      </c>
      <c r="M8024" s="8">
        <f t="shared" si="1712"/>
        <v>131583.54804939151</v>
      </c>
      <c r="N8024" s="6">
        <f>((B8023+E8023)*D8023+(B8024+E8024)*D8024+(B8025+E8025)*D8025)/3/SUM(D7996:D8024)</f>
        <v>1.4134680134680133</v>
      </c>
      <c r="O8024" s="7">
        <f>O7996</f>
        <v>3.9111994286057709E-2</v>
      </c>
      <c r="P8024" s="8">
        <f>M8024*O7996</f>
        <v>5146.4949794470003</v>
      </c>
      <c r="Q8024" s="5">
        <f>N8024*O7996</f>
        <v>5.5283552866286279E-2</v>
      </c>
      <c r="R8024" s="8">
        <f t="shared" si="1713"/>
        <v>92213.268072220046</v>
      </c>
      <c r="S8024" s="8">
        <f t="shared" si="1714"/>
        <v>4035478.4292168249</v>
      </c>
      <c r="T8024" s="9">
        <f t="shared" si="1719"/>
        <v>41.318919498510631</v>
      </c>
      <c r="U8024" s="10">
        <f t="shared" si="1709"/>
        <v>7.1878226271934622</v>
      </c>
    </row>
    <row r="8025" spans="1:21" x14ac:dyDescent="0.3">
      <c r="A8025" s="17">
        <v>1993</v>
      </c>
      <c r="B8025" s="17">
        <v>29</v>
      </c>
      <c r="C8025" s="17">
        <v>1.2899999999999999E-3</v>
      </c>
      <c r="D8025" s="17">
        <v>1.2899999999999999E-3</v>
      </c>
      <c r="E8025" s="17">
        <v>0.5</v>
      </c>
      <c r="F8025" s="2">
        <f t="shared" si="1715"/>
        <v>97552.331192976446</v>
      </c>
      <c r="G8025" s="3">
        <f t="shared" si="1716"/>
        <v>125.8425072389396</v>
      </c>
      <c r="H8025" s="2">
        <f t="shared" si="1717"/>
        <v>97489.409939356978</v>
      </c>
      <c r="I8025" s="2">
        <f>SUM(H8025:H8106)</f>
        <v>4639879.1684868895</v>
      </c>
      <c r="J8025" s="4">
        <f t="shared" si="1710"/>
        <v>47.56297580739875</v>
      </c>
      <c r="K8025" s="5">
        <f t="shared" si="1718"/>
        <v>2.6040000000000001E-2</v>
      </c>
      <c r="L8025" s="5">
        <f t="shared" si="1711"/>
        <v>8.8271186440677966E-4</v>
      </c>
      <c r="M8025" s="8">
        <f t="shared" si="1712"/>
        <v>142563.51626531177</v>
      </c>
      <c r="N8025" s="6">
        <f>((B8024+E8024)*D8024+(B8025+E8025)*D8025+(B8026+E8026)*D8026)/3/SUM(D7996:D8025)</f>
        <v>1.437147977470558</v>
      </c>
      <c r="O8025" s="7">
        <f>O7996</f>
        <v>3.9111994286057709E-2</v>
      </c>
      <c r="P8025" s="8">
        <f>M8025*O7996</f>
        <v>5575.9434335691694</v>
      </c>
      <c r="Q8025" s="5">
        <f>N8025*O7996</f>
        <v>5.6209723483047855E-2</v>
      </c>
      <c r="R8025" s="8">
        <f t="shared" si="1713"/>
        <v>92009.55716414022</v>
      </c>
      <c r="S8025" s="8">
        <f t="shared" si="1714"/>
        <v>3943265.1611446049</v>
      </c>
      <c r="T8025" s="9">
        <f t="shared" si="1719"/>
        <v>40.422049508423342</v>
      </c>
      <c r="U8025" s="10">
        <f t="shared" si="1709"/>
        <v>7.1409262989754083</v>
      </c>
    </row>
    <row r="8026" spans="1:21" x14ac:dyDescent="0.3">
      <c r="A8026" s="17">
        <v>1993</v>
      </c>
      <c r="B8026" s="17">
        <v>30</v>
      </c>
      <c r="C8026" s="17">
        <v>1.34E-3</v>
      </c>
      <c r="D8026" s="17">
        <v>1.34E-3</v>
      </c>
      <c r="E8026" s="17">
        <v>0.5</v>
      </c>
      <c r="F8026" s="2">
        <f t="shared" si="1715"/>
        <v>97426.48868573751</v>
      </c>
      <c r="G8026" s="3">
        <f t="shared" si="1716"/>
        <v>130.55149483888826</v>
      </c>
      <c r="H8026" s="2">
        <f t="shared" si="1717"/>
        <v>97361.212938318058</v>
      </c>
      <c r="I8026" s="2">
        <f>SUM(H8026:H8106)</f>
        <v>4542389.7585475333</v>
      </c>
      <c r="J8026" s="4">
        <f t="shared" si="1710"/>
        <v>46.623765464848418</v>
      </c>
      <c r="K8026" s="5">
        <f t="shared" si="1718"/>
        <v>2.7380000000000002E-2</v>
      </c>
      <c r="L8026" s="5">
        <f t="shared" si="1711"/>
        <v>8.9770491803278698E-4</v>
      </c>
      <c r="M8026" s="8">
        <f t="shared" si="1712"/>
        <v>145428.07131432038</v>
      </c>
      <c r="N8026" s="6">
        <f>((B8025+E8025)*D8025+(B8026+E8026)*D8026+(B8027+E8027)*D8027)/3/SUM(D7996:D8026)</f>
        <v>1.5360969077185291</v>
      </c>
      <c r="O8026" s="7">
        <f>O7996</f>
        <v>3.9111994286057709E-2</v>
      </c>
      <c r="P8026" s="8">
        <f>M8026*O7996</f>
        <v>5687.9818942780912</v>
      </c>
      <c r="Q8026" s="5">
        <f>N8026*O7996</f>
        <v>6.0079813477518028E-2</v>
      </c>
      <c r="R8026" s="8">
        <f t="shared" si="1713"/>
        <v>91511.76942503899</v>
      </c>
      <c r="S8026" s="8">
        <f t="shared" si="1714"/>
        <v>3851255.6039804649</v>
      </c>
      <c r="T8026" s="9">
        <f t="shared" si="1719"/>
        <v>39.529861497967126</v>
      </c>
      <c r="U8026" s="10">
        <f t="shared" si="1709"/>
        <v>7.0939039668812924</v>
      </c>
    </row>
    <row r="8027" spans="1:21" x14ac:dyDescent="0.3">
      <c r="A8027" s="17">
        <v>1993</v>
      </c>
      <c r="B8027" s="17">
        <v>31</v>
      </c>
      <c r="C8027" s="17">
        <v>1.5E-3</v>
      </c>
      <c r="D8027" s="17">
        <v>1.5E-3</v>
      </c>
      <c r="E8027" s="17">
        <v>0.5</v>
      </c>
      <c r="F8027" s="2">
        <f t="shared" si="1715"/>
        <v>97295.937190898621</v>
      </c>
      <c r="G8027" s="3">
        <f t="shared" si="1716"/>
        <v>145.94390578634793</v>
      </c>
      <c r="H8027" s="2">
        <f t="shared" si="1717"/>
        <v>97222.965238005447</v>
      </c>
      <c r="I8027" s="2">
        <f>SUM(H8027:H8106)</f>
        <v>4445028.5456092153</v>
      </c>
      <c r="J8027" s="4">
        <f t="shared" si="1710"/>
        <v>45.68565424153207</v>
      </c>
      <c r="K8027" s="5">
        <f t="shared" si="1718"/>
        <v>2.8880000000000003E-2</v>
      </c>
      <c r="L8027" s="5">
        <f t="shared" si="1711"/>
        <v>9.1682539682539689E-4</v>
      </c>
      <c r="M8027" s="8">
        <f t="shared" si="1712"/>
        <v>159183.9692614252</v>
      </c>
      <c r="N8027" s="6">
        <f>((B8026+E8026)*D8026+(B8027+E8027)*D8027+(B8028+E8028)*D8028)/3/SUM(D7996:D8027)</f>
        <v>1.5272391505078482</v>
      </c>
      <c r="O8027" s="7">
        <f>O7996</f>
        <v>3.9111994286057709E-2</v>
      </c>
      <c r="P8027" s="8">
        <f>M8027*O7996</f>
        <v>6226.0024961848485</v>
      </c>
      <c r="Q8027" s="5">
        <f>N8027*O7996</f>
        <v>5.9733368928106587E-2</v>
      </c>
      <c r="R8027" s="8">
        <f t="shared" si="1713"/>
        <v>91415.509987159196</v>
      </c>
      <c r="S8027" s="8">
        <f t="shared" si="1714"/>
        <v>3759743.8345554257</v>
      </c>
      <c r="T8027" s="9">
        <f t="shared" si="1719"/>
        <v>38.642351809394199</v>
      </c>
      <c r="U8027" s="10">
        <f t="shared" si="1709"/>
        <v>7.043302432137871</v>
      </c>
    </row>
    <row r="8028" spans="1:21" x14ac:dyDescent="0.3">
      <c r="A8028" s="17">
        <v>1993</v>
      </c>
      <c r="B8028" s="17">
        <v>32</v>
      </c>
      <c r="C8028" s="17">
        <v>1.3699999999999999E-3</v>
      </c>
      <c r="D8028" s="17">
        <v>1.3600000000000001E-3</v>
      </c>
      <c r="E8028" s="17">
        <v>0.5</v>
      </c>
      <c r="F8028" s="2">
        <f t="shared" si="1715"/>
        <v>97149.993285112272</v>
      </c>
      <c r="G8028" s="3">
        <f t="shared" si="1716"/>
        <v>132.1239908677527</v>
      </c>
      <c r="H8028" s="2">
        <f t="shared" si="1717"/>
        <v>97083.931289678396</v>
      </c>
      <c r="I8028" s="2">
        <f>SUM(H8028:H8106)</f>
        <v>4347805.5803712094</v>
      </c>
      <c r="J8028" s="4">
        <f t="shared" si="1710"/>
        <v>44.753534543347087</v>
      </c>
      <c r="K8028" s="5">
        <f t="shared" si="1718"/>
        <v>3.0240000000000003E-2</v>
      </c>
      <c r="L8028" s="5">
        <f t="shared" si="1711"/>
        <v>9.3046153846153854E-4</v>
      </c>
      <c r="M8028" s="8">
        <f t="shared" si="1712"/>
        <v>141998.33674609664</v>
      </c>
      <c r="N8028" s="6">
        <f>((B8027+E8027)*D8027+(B8028+E8028)*D8028+(B8029+E8029)*D8029)/3/SUM(D7996:D8028)</f>
        <v>1.4142416225749559</v>
      </c>
      <c r="O8028" s="7">
        <f>O7996</f>
        <v>3.9111994286057709E-2</v>
      </c>
      <c r="P8028" s="8">
        <f>M8028*O7996</f>
        <v>5553.8381354430303</v>
      </c>
      <c r="Q8028" s="5">
        <f>N8028*O7996</f>
        <v>5.531381026125666E-2</v>
      </c>
      <c r="R8028" s="8">
        <f t="shared" si="1713"/>
        <v>91713.849134904245</v>
      </c>
      <c r="S8028" s="8">
        <f t="shared" si="1714"/>
        <v>3668328.3245682665</v>
      </c>
      <c r="T8028" s="9">
        <f t="shared" si="1719"/>
        <v>37.759429522579481</v>
      </c>
      <c r="U8028" s="10">
        <f t="shared" si="1709"/>
        <v>6.9941050207676057</v>
      </c>
    </row>
    <row r="8029" spans="1:21" x14ac:dyDescent="0.3">
      <c r="A8029" s="17">
        <v>1993</v>
      </c>
      <c r="B8029" s="17">
        <v>33</v>
      </c>
      <c r="C8029" s="17">
        <v>1.1000000000000001E-3</v>
      </c>
      <c r="D8029" s="17">
        <v>1.1000000000000001E-3</v>
      </c>
      <c r="E8029" s="17">
        <v>0.5</v>
      </c>
      <c r="F8029" s="2">
        <f t="shared" si="1715"/>
        <v>97017.86929424452</v>
      </c>
      <c r="G8029" s="3">
        <f t="shared" si="1716"/>
        <v>106.71965622366898</v>
      </c>
      <c r="H8029" s="2">
        <f t="shared" si="1717"/>
        <v>96964.509466132688</v>
      </c>
      <c r="I8029" s="2">
        <f>SUM(H8029:H8106)</f>
        <v>4250721.6490815319</v>
      </c>
      <c r="J8029" s="4">
        <f t="shared" si="1710"/>
        <v>43.813801313132956</v>
      </c>
      <c r="K8029" s="5">
        <f t="shared" si="1718"/>
        <v>3.134E-2</v>
      </c>
      <c r="L8029" s="5">
        <f t="shared" si="1711"/>
        <v>9.355223880597015E-4</v>
      </c>
      <c r="M8029" s="8">
        <f t="shared" si="1712"/>
        <v>114074.93565708074</v>
      </c>
      <c r="N8029" s="6">
        <f>((B8028+E8028)*D8028+(B8029+E8029)*D8029+(B8030+E8030)*D8030)/3/SUM(D7996:D8029)</f>
        <v>1.3831099766007235</v>
      </c>
      <c r="O8029" s="7">
        <f>O7996</f>
        <v>3.9111994286057709E-2</v>
      </c>
      <c r="P8029" s="8">
        <f>M8029*O7996</f>
        <v>4461.6982316021431</v>
      </c>
      <c r="Q8029" s="5">
        <f>N8029*O7996</f>
        <v>5.4096189501796912E-2</v>
      </c>
      <c r="R8029" s="8">
        <f t="shared" si="1713"/>
        <v>91719.098987103993</v>
      </c>
      <c r="S8029" s="8">
        <f t="shared" si="1714"/>
        <v>3576614.4754333622</v>
      </c>
      <c r="T8029" s="9">
        <f t="shared" si="1719"/>
        <v>36.865522830499238</v>
      </c>
      <c r="U8029" s="10">
        <f t="shared" si="1709"/>
        <v>6.9482784826337181</v>
      </c>
    </row>
    <row r="8030" spans="1:21" x14ac:dyDescent="0.3">
      <c r="A8030" s="17">
        <v>1993</v>
      </c>
      <c r="B8030" s="17">
        <v>34</v>
      </c>
      <c r="C8030" s="17">
        <v>1.42E-3</v>
      </c>
      <c r="D8030" s="17">
        <v>1.42E-3</v>
      </c>
      <c r="E8030" s="17">
        <v>0.5</v>
      </c>
      <c r="F8030" s="2">
        <f t="shared" si="1715"/>
        <v>96911.149638020855</v>
      </c>
      <c r="G8030" s="3">
        <f t="shared" si="1716"/>
        <v>137.6138324859896</v>
      </c>
      <c r="H8030" s="2">
        <f t="shared" si="1717"/>
        <v>96842.342721777866</v>
      </c>
      <c r="I8030" s="2">
        <f>SUM(H8030:H8106)</f>
        <v>4153757.1396153998</v>
      </c>
      <c r="J8030" s="4">
        <f t="shared" si="1710"/>
        <v>42.861498961991146</v>
      </c>
      <c r="K8030" s="5">
        <f t="shared" si="1718"/>
        <v>3.2759999999999997E-2</v>
      </c>
      <c r="L8030" s="5">
        <f t="shared" si="1711"/>
        <v>9.4956521739130426E-4</v>
      </c>
      <c r="M8030" s="8">
        <f t="shared" si="1712"/>
        <v>144922.99208689382</v>
      </c>
      <c r="N8030" s="6">
        <f>((B8029+E8029)*D8029+(B8030+E8030)*D8030+(B8031+E8031)*D8031)/3/SUM(D7996:D8030)</f>
        <v>1.3899572649572651</v>
      </c>
      <c r="O8030" s="7">
        <f>O7996</f>
        <v>3.9111994286057709E-2</v>
      </c>
      <c r="P8030" s="8">
        <f>M8030*O7996</f>
        <v>5668.2272384209773</v>
      </c>
      <c r="Q8030" s="5">
        <f>N8030*O7996</f>
        <v>5.4364000604872953E-2</v>
      </c>
      <c r="R8030" s="8">
        <f t="shared" si="1713"/>
        <v>91577.605543473823</v>
      </c>
      <c r="S8030" s="8">
        <f t="shared" si="1714"/>
        <v>3484895.3764462583</v>
      </c>
      <c r="T8030" s="9">
        <f t="shared" si="1719"/>
        <v>35.959694931521483</v>
      </c>
      <c r="U8030" s="10">
        <f t="shared" si="1709"/>
        <v>6.9018040304696626</v>
      </c>
    </row>
    <row r="8031" spans="1:21" x14ac:dyDescent="0.3">
      <c r="A8031" s="17">
        <v>1993</v>
      </c>
      <c r="B8031" s="17">
        <v>35</v>
      </c>
      <c r="C8031" s="17">
        <v>1.4300000000000001E-3</v>
      </c>
      <c r="D8031" s="17">
        <v>1.4300000000000001E-3</v>
      </c>
      <c r="E8031" s="17">
        <v>0.5</v>
      </c>
      <c r="F8031" s="2">
        <f t="shared" si="1715"/>
        <v>96773.535805534862</v>
      </c>
      <c r="G8031" s="3">
        <f t="shared" si="1716"/>
        <v>138.38615620191487</v>
      </c>
      <c r="H8031" s="2">
        <f t="shared" si="1717"/>
        <v>96704.342727433905</v>
      </c>
      <c r="I8031" s="2">
        <f>SUM(H8031:H8106)</f>
        <v>4056914.7968936223</v>
      </c>
      <c r="J8031" s="4">
        <f t="shared" si="1710"/>
        <v>41.921737829709343</v>
      </c>
      <c r="K8031" s="5">
        <f t="shared" si="1718"/>
        <v>3.4189999999999998E-2</v>
      </c>
      <c r="L8031" s="5">
        <f t="shared" si="1711"/>
        <v>9.6309859154929567E-4</v>
      </c>
      <c r="M8031" s="8">
        <f t="shared" si="1712"/>
        <v>143688.46285954895</v>
      </c>
      <c r="N8031" s="6">
        <f>((B8030+E8030)*D8030+(B8031+E8031)*D8031+(B8032+E8032)*D8032)/3/SUM(D7996:D8031)</f>
        <v>1.5027785902310618</v>
      </c>
      <c r="O8031" s="7">
        <f>O7996</f>
        <v>3.9111994286057709E-2</v>
      </c>
      <c r="P8031" s="8">
        <f>M8031*O7996</f>
        <v>5619.9423383350941</v>
      </c>
      <c r="Q8031" s="5">
        <f>N8031*O7996</f>
        <v>5.8776667634327144E-2</v>
      </c>
      <c r="R8031" s="8">
        <f t="shared" si="1713"/>
        <v>91020.383716147466</v>
      </c>
      <c r="S8031" s="8">
        <f t="shared" si="1714"/>
        <v>3393317.7709027845</v>
      </c>
      <c r="T8031" s="9">
        <f t="shared" si="1719"/>
        <v>35.064521954861831</v>
      </c>
      <c r="U8031" s="10">
        <f t="shared" si="1709"/>
        <v>6.8572158748475118</v>
      </c>
    </row>
    <row r="8032" spans="1:21" x14ac:dyDescent="0.3">
      <c r="A8032" s="17">
        <v>1993</v>
      </c>
      <c r="B8032" s="17">
        <v>36</v>
      </c>
      <c r="C8032" s="17">
        <v>1.5E-3</v>
      </c>
      <c r="D8032" s="17">
        <v>1.49E-3</v>
      </c>
      <c r="E8032" s="17">
        <v>0.5</v>
      </c>
      <c r="F8032" s="2">
        <f t="shared" si="1715"/>
        <v>96635.149649332947</v>
      </c>
      <c r="G8032" s="3">
        <f t="shared" si="1716"/>
        <v>143.98637297750608</v>
      </c>
      <c r="H8032" s="2">
        <f t="shared" si="1717"/>
        <v>96563.156462844199</v>
      </c>
      <c r="I8032" s="2">
        <f>SUM(H8032:H8106)</f>
        <v>3960210.4541661879</v>
      </c>
      <c r="J8032" s="4">
        <f t="shared" si="1710"/>
        <v>40.981055739416703</v>
      </c>
      <c r="K8032" s="5">
        <f t="shared" si="1718"/>
        <v>3.5679999999999996E-2</v>
      </c>
      <c r="L8032" s="5">
        <f t="shared" si="1711"/>
        <v>9.7753424657534235E-4</v>
      </c>
      <c r="M8032" s="8">
        <f t="shared" si="1712"/>
        <v>147295.47684077837</v>
      </c>
      <c r="N8032" s="6">
        <f>((B8031+E8031)*D8031+(B8032+E8032)*D8032+(B8033+E8033)*D8033)/3/SUM(D7996:D8032)</f>
        <v>1.5323710762331841</v>
      </c>
      <c r="O8032" s="7">
        <f>O7996</f>
        <v>3.9111994286057709E-2</v>
      </c>
      <c r="P8032" s="8">
        <f>M8032*O7996</f>
        <v>5761.0198485586689</v>
      </c>
      <c r="Q8032" s="5">
        <f>N8032*O7996</f>
        <v>5.9934088777752401E-2</v>
      </c>
      <c r="R8032" s="8">
        <f t="shared" si="1713"/>
        <v>90775.731670740104</v>
      </c>
      <c r="S8032" s="8">
        <f t="shared" si="1714"/>
        <v>3302297.3871866371</v>
      </c>
      <c r="T8032" s="9">
        <f t="shared" si="1719"/>
        <v>34.17283875660074</v>
      </c>
      <c r="U8032" s="10">
        <f t="shared" si="1709"/>
        <v>6.8082169828159635</v>
      </c>
    </row>
    <row r="8033" spans="1:21" x14ac:dyDescent="0.3">
      <c r="A8033" s="17">
        <v>1993</v>
      </c>
      <c r="B8033" s="17">
        <v>37</v>
      </c>
      <c r="C8033" s="17">
        <v>1.57E-3</v>
      </c>
      <c r="D8033" s="17">
        <v>1.57E-3</v>
      </c>
      <c r="E8033" s="17">
        <v>0.5</v>
      </c>
      <c r="F8033" s="2">
        <f t="shared" si="1715"/>
        <v>96491.163276355437</v>
      </c>
      <c r="G8033" s="3">
        <f t="shared" si="1716"/>
        <v>151.49112634387802</v>
      </c>
      <c r="H8033" s="2">
        <f t="shared" si="1717"/>
        <v>96415.417713183502</v>
      </c>
      <c r="I8033" s="2">
        <f>SUM(H8033:H8106)</f>
        <v>3863647.2977033439</v>
      </c>
      <c r="J8033" s="4">
        <f t="shared" si="1710"/>
        <v>40.041462518569375</v>
      </c>
      <c r="K8033" s="5">
        <f t="shared" si="1718"/>
        <v>3.7249999999999998E-2</v>
      </c>
      <c r="L8033" s="5">
        <f t="shared" si="1711"/>
        <v>9.9333333333333326E-4</v>
      </c>
      <c r="M8033" s="8">
        <f t="shared" si="1712"/>
        <v>152507.8453126289</v>
      </c>
      <c r="N8033" s="6">
        <f>((B8032+E8032)*D8032+(B8033+E8033)*D8033+(B8034+E8034)*D8034)/3/SUM(D7996:D8033)</f>
        <v>1.540626398210291</v>
      </c>
      <c r="O8033" s="7">
        <f>O7996</f>
        <v>3.9111994286057709E-2</v>
      </c>
      <c r="P8033" s="8">
        <f>M8033*O7996</f>
        <v>5964.8859744465144</v>
      </c>
      <c r="Q8033" s="5">
        <f>N8033*O7996</f>
        <v>6.0256970883750573E-2</v>
      </c>
      <c r="R8033" s="8">
        <f t="shared" si="1713"/>
        <v>90605.716695295559</v>
      </c>
      <c r="S8033" s="8">
        <f t="shared" si="1714"/>
        <v>3211521.6555158971</v>
      </c>
      <c r="T8033" s="9">
        <f t="shared" si="1719"/>
        <v>33.283064961274654</v>
      </c>
      <c r="U8033" s="10">
        <f t="shared" si="1709"/>
        <v>6.758397557294721</v>
      </c>
    </row>
    <row r="8034" spans="1:21" x14ac:dyDescent="0.3">
      <c r="A8034" s="17">
        <v>1993</v>
      </c>
      <c r="B8034" s="17">
        <v>38</v>
      </c>
      <c r="C8034" s="17">
        <v>1.5299999999999999E-3</v>
      </c>
      <c r="D8034" s="17">
        <v>1.5299999999999999E-3</v>
      </c>
      <c r="E8034" s="17">
        <v>0.5</v>
      </c>
      <c r="F8034" s="2">
        <f t="shared" si="1715"/>
        <v>96339.672150011553</v>
      </c>
      <c r="G8034" s="3">
        <f t="shared" si="1716"/>
        <v>147.39969838951765</v>
      </c>
      <c r="H8034" s="2">
        <f t="shared" si="1717"/>
        <v>96265.972300816793</v>
      </c>
      <c r="I8034" s="2">
        <f>SUM(H8034:H8106)</f>
        <v>3767231.8799901605</v>
      </c>
      <c r="J8034" s="4">
        <f t="shared" si="1710"/>
        <v>39.103640233736343</v>
      </c>
      <c r="K8034" s="5">
        <f t="shared" si="1718"/>
        <v>3.8779999999999995E-2</v>
      </c>
      <c r="L8034" s="5">
        <f t="shared" si="1711"/>
        <v>1.0072727272727271E-3</v>
      </c>
      <c r="M8034" s="8">
        <f t="shared" si="1712"/>
        <v>146335.44063941285</v>
      </c>
      <c r="N8034" s="6">
        <f>((B8033+E8033)*D8033+(B8034+E8034)*D8034+(B8035+E8035)*D8035)/3/SUM(D7996:D8034)</f>
        <v>1.5386367543407256</v>
      </c>
      <c r="O8034" s="7">
        <f>O7996</f>
        <v>3.9111994286057709E-2</v>
      </c>
      <c r="P8034" s="8">
        <f>M8034*O7996</f>
        <v>5723.4709181364524</v>
      </c>
      <c r="Q8034" s="5">
        <f>N8034*O7996</f>
        <v>6.0179151944092839E-2</v>
      </c>
      <c r="R8034" s="8">
        <f t="shared" si="1713"/>
        <v>90472.767726680104</v>
      </c>
      <c r="S8034" s="8">
        <f t="shared" si="1714"/>
        <v>3120915.9388206014</v>
      </c>
      <c r="T8034" s="9">
        <f t="shared" si="1719"/>
        <v>32.394919654293503</v>
      </c>
      <c r="U8034" s="10">
        <f t="shared" si="1709"/>
        <v>6.7087205794428399</v>
      </c>
    </row>
    <row r="8035" spans="1:21" x14ac:dyDescent="0.3">
      <c r="A8035" s="17">
        <v>1993</v>
      </c>
      <c r="B8035" s="17">
        <v>39</v>
      </c>
      <c r="C8035" s="17">
        <v>1.5499999999999999E-3</v>
      </c>
      <c r="D8035" s="17">
        <v>1.5499999999999999E-3</v>
      </c>
      <c r="E8035" s="17">
        <v>0.5</v>
      </c>
      <c r="F8035" s="2">
        <f t="shared" si="1715"/>
        <v>96192.272451622033</v>
      </c>
      <c r="G8035" s="3">
        <f t="shared" si="1716"/>
        <v>149.09802230001415</v>
      </c>
      <c r="H8035" s="2">
        <f t="shared" si="1717"/>
        <v>96117.723440472022</v>
      </c>
      <c r="I8035" s="2">
        <f>SUM(H8035:H8106)</f>
        <v>3670965.9076893432</v>
      </c>
      <c r="J8035" s="4">
        <f t="shared" si="1710"/>
        <v>38.162794309029152</v>
      </c>
      <c r="K8035" s="5">
        <f t="shared" si="1718"/>
        <v>4.0329999999999998E-2</v>
      </c>
      <c r="L8035" s="5">
        <f t="shared" si="1711"/>
        <v>1.0210126582278481E-3</v>
      </c>
      <c r="M8035" s="8">
        <f t="shared" si="1712"/>
        <v>146029.55320730372</v>
      </c>
      <c r="N8035" s="6">
        <f>((B8034+E8034)*D8034+(B8035+E8035)*D8035+(B8036+E8036)*D8036)/3/SUM(D7996:D8035)</f>
        <v>1.505041738986693</v>
      </c>
      <c r="O8035" s="7">
        <f>O7996</f>
        <v>3.9111994286057709E-2</v>
      </c>
      <c r="P8035" s="8">
        <f>M8035*O7996</f>
        <v>5711.5070506396232</v>
      </c>
      <c r="Q8035" s="5">
        <f>N8035*O7996</f>
        <v>5.8865183895525898E-2</v>
      </c>
      <c r="R8035" s="8">
        <f t="shared" si="1713"/>
        <v>90459.735974529336</v>
      </c>
      <c r="S8035" s="8">
        <f t="shared" si="1714"/>
        <v>3030443.1710939212</v>
      </c>
      <c r="T8035" s="9">
        <f t="shared" si="1719"/>
        <v>31.504018918131095</v>
      </c>
      <c r="U8035" s="10">
        <f t="shared" si="1709"/>
        <v>6.6587753908980574</v>
      </c>
    </row>
    <row r="8036" spans="1:21" x14ac:dyDescent="0.3">
      <c r="A8036" s="17">
        <v>1993</v>
      </c>
      <c r="B8036" s="17">
        <v>40</v>
      </c>
      <c r="C8036" s="17">
        <v>1.5299999999999999E-3</v>
      </c>
      <c r="D8036" s="17">
        <v>1.5299999999999999E-3</v>
      </c>
      <c r="E8036" s="17">
        <v>0.5</v>
      </c>
      <c r="F8036" s="2">
        <f t="shared" si="1715"/>
        <v>96043.174429322025</v>
      </c>
      <c r="G8036" s="3">
        <f t="shared" si="1716"/>
        <v>146.94605687686268</v>
      </c>
      <c r="H8036" s="2">
        <f t="shared" si="1717"/>
        <v>95969.701400883598</v>
      </c>
      <c r="I8036" s="2">
        <f>SUM(H8036:H8106)</f>
        <v>3574848.1842488712</v>
      </c>
      <c r="J8036" s="4">
        <f t="shared" si="1710"/>
        <v>37.221262265540737</v>
      </c>
      <c r="K8036" s="5">
        <f t="shared" si="1718"/>
        <v>4.1859999999999994E-2</v>
      </c>
      <c r="L8036" s="5">
        <f t="shared" si="1711"/>
        <v>1.0335802469135802E-3</v>
      </c>
      <c r="M8036" s="8">
        <f t="shared" si="1712"/>
        <v>142171.88971602818</v>
      </c>
      <c r="N8036" s="6">
        <f>((B8035+E8035)*D8035+(B8036+E8036)*D8036+(B8037+E8037)*D8037)/3/SUM(D7996:D8036)</f>
        <v>1.6319875776397519</v>
      </c>
      <c r="O8036" s="7">
        <f>O7996</f>
        <v>3.9111994286057709E-2</v>
      </c>
      <c r="P8036" s="8">
        <f>M8036*O7996</f>
        <v>5560.6261382113207</v>
      </c>
      <c r="Q8036" s="5">
        <f>N8036*O7996</f>
        <v>6.3830288811563135E-2</v>
      </c>
      <c r="R8036" s="8">
        <f t="shared" si="1713"/>
        <v>89843.927643305724</v>
      </c>
      <c r="S8036" s="8">
        <f t="shared" si="1714"/>
        <v>2939983.4351193919</v>
      </c>
      <c r="T8036" s="9">
        <f t="shared" si="1719"/>
        <v>30.611060625478594</v>
      </c>
      <c r="U8036" s="10">
        <f t="shared" si="1709"/>
        <v>6.6102016400621437</v>
      </c>
    </row>
    <row r="8037" spans="1:21" x14ac:dyDescent="0.3">
      <c r="A8037" s="17">
        <v>1993</v>
      </c>
      <c r="B8037" s="17">
        <v>41</v>
      </c>
      <c r="C8037" s="17">
        <v>1.97E-3</v>
      </c>
      <c r="D8037" s="17">
        <v>1.97E-3</v>
      </c>
      <c r="E8037" s="17">
        <v>0.5</v>
      </c>
      <c r="F8037" s="2">
        <f t="shared" si="1715"/>
        <v>95896.22837244517</v>
      </c>
      <c r="G8037" s="3">
        <f t="shared" si="1716"/>
        <v>188.91556989371699</v>
      </c>
      <c r="H8037" s="2">
        <f t="shared" si="1717"/>
        <v>95801.770587498308</v>
      </c>
      <c r="I8037" s="2">
        <f>SUM(H8037:H8106)</f>
        <v>3478878.4828479877</v>
      </c>
      <c r="J8037" s="4">
        <f t="shared" si="1710"/>
        <v>36.277531889331414</v>
      </c>
      <c r="K8037" s="5">
        <f t="shared" si="1718"/>
        <v>4.3829999999999994E-2</v>
      </c>
      <c r="L8037" s="5">
        <f t="shared" si="1711"/>
        <v>1.0561445783132529E-3</v>
      </c>
      <c r="M8037" s="8">
        <f t="shared" si="1712"/>
        <v>178872.83026669532</v>
      </c>
      <c r="N8037" s="6">
        <f>((B8036+E8036)*D8036+(B8037+E8037)*D8037+(B8038+E8038)*D8038)/3/SUM(D7996:D8037)</f>
        <v>1.6586432428321545</v>
      </c>
      <c r="O8037" s="7">
        <f>O7996</f>
        <v>3.9111994286057709E-2</v>
      </c>
      <c r="P8037" s="8">
        <f>M8037*O7996</f>
        <v>6996.0731153219576</v>
      </c>
      <c r="Q8037" s="5">
        <f>N8037*O7996</f>
        <v>6.4872845036259452E-2</v>
      </c>
      <c r="R8037" s="8">
        <f t="shared" si="1713"/>
        <v>89586.83716997625</v>
      </c>
      <c r="S8037" s="8">
        <f t="shared" si="1714"/>
        <v>2850139.5074760863</v>
      </c>
      <c r="T8037" s="9">
        <f t="shared" si="1719"/>
        <v>29.721080337034877</v>
      </c>
      <c r="U8037" s="10">
        <f t="shared" si="1709"/>
        <v>6.5564515522965365</v>
      </c>
    </row>
    <row r="8038" spans="1:21" x14ac:dyDescent="0.3">
      <c r="A8038" s="17">
        <v>1993</v>
      </c>
      <c r="B8038" s="17">
        <v>42</v>
      </c>
      <c r="C8038" s="17">
        <v>1.75E-3</v>
      </c>
      <c r="D8038" s="17">
        <v>1.75E-3</v>
      </c>
      <c r="E8038" s="17">
        <v>0.5</v>
      </c>
      <c r="F8038" s="2">
        <f t="shared" si="1715"/>
        <v>95707.31280255146</v>
      </c>
      <c r="G8038" s="3">
        <f t="shared" si="1716"/>
        <v>167.48779740446506</v>
      </c>
      <c r="H8038" s="2">
        <f t="shared" si="1717"/>
        <v>95623.568903849227</v>
      </c>
      <c r="I8038" s="2">
        <f>SUM(H8038:H8106)</f>
        <v>3383076.7122604894</v>
      </c>
      <c r="J8038" s="4">
        <f t="shared" si="1710"/>
        <v>35.348152750249405</v>
      </c>
      <c r="K8038" s="5">
        <f t="shared" si="1718"/>
        <v>4.5579999999999996E-2</v>
      </c>
      <c r="L8038" s="5">
        <f t="shared" si="1711"/>
        <v>1.0724705882352941E-3</v>
      </c>
      <c r="M8038" s="8">
        <f t="shared" si="1712"/>
        <v>156170.06120425111</v>
      </c>
      <c r="N8038" s="6">
        <f>((B8037+E8037)*D8037+(B8038+E8038)*D8038+(B8039+E8039)*D8039)/3/SUM(D7996:D8038)</f>
        <v>1.8003144654088052</v>
      </c>
      <c r="O8038" s="7">
        <f>O7996</f>
        <v>3.9111994286057709E-2</v>
      </c>
      <c r="P8038" s="8">
        <f>M8038*O7996</f>
        <v>6108.122541473952</v>
      </c>
      <c r="Q8038" s="5">
        <f>N8038*O7996</f>
        <v>7.0413889084176229E-2</v>
      </c>
      <c r="R8038" s="8">
        <f t="shared" si="1713"/>
        <v>88890.341529220503</v>
      </c>
      <c r="S8038" s="8">
        <f t="shared" si="1714"/>
        <v>2760552.6703061098</v>
      </c>
      <c r="T8038" s="9">
        <f t="shared" si="1719"/>
        <v>28.843696364156159</v>
      </c>
      <c r="U8038" s="10">
        <f t="shared" si="1709"/>
        <v>6.5044563860932456</v>
      </c>
    </row>
    <row r="8039" spans="1:21" x14ac:dyDescent="0.3">
      <c r="A8039" s="17">
        <v>1993</v>
      </c>
      <c r="B8039" s="17">
        <v>43</v>
      </c>
      <c r="C8039" s="17">
        <v>2.0699999999999998E-3</v>
      </c>
      <c r="D8039" s="17">
        <v>2.0699999999999998E-3</v>
      </c>
      <c r="E8039" s="17">
        <v>0.5</v>
      </c>
      <c r="F8039" s="2">
        <f t="shared" si="1715"/>
        <v>95539.825005146995</v>
      </c>
      <c r="G8039" s="3">
        <f t="shared" si="1716"/>
        <v>197.76743776065425</v>
      </c>
      <c r="H8039" s="2">
        <f t="shared" si="1717"/>
        <v>95440.941286266665</v>
      </c>
      <c r="I8039" s="2">
        <f>SUM(H8039:H8106)</f>
        <v>3287453.1433566404</v>
      </c>
      <c r="J8039" s="4">
        <f t="shared" si="1710"/>
        <v>34.409243927121871</v>
      </c>
      <c r="K8039" s="5">
        <f t="shared" si="1718"/>
        <v>4.7649999999999998E-2</v>
      </c>
      <c r="L8039" s="5">
        <f t="shared" si="1711"/>
        <v>1.0954022988505746E-3</v>
      </c>
      <c r="M8039" s="8">
        <f t="shared" si="1712"/>
        <v>180543.2013135039</v>
      </c>
      <c r="N8039" s="6">
        <f>((B8038+E8038)*D8038+(B8039+E8039)*D8039+(B8040+E8040)*D8040)/3/SUM(D7996:D8039)</f>
        <v>1.8194823364812871</v>
      </c>
      <c r="O8039" s="7">
        <f>O7996</f>
        <v>3.9111994286057709E-2</v>
      </c>
      <c r="P8039" s="8">
        <f>M8039*O7996</f>
        <v>7061.4046581603316</v>
      </c>
      <c r="Q8039" s="5">
        <f>N8039*O7996</f>
        <v>7.1163582748039036E-2</v>
      </c>
      <c r="R8039" s="8">
        <f t="shared" si="1713"/>
        <v>88649.021963490697</v>
      </c>
      <c r="S8039" s="8">
        <f t="shared" si="1714"/>
        <v>2671662.3287768895</v>
      </c>
      <c r="T8039" s="9">
        <f t="shared" si="1719"/>
        <v>27.963860396781758</v>
      </c>
      <c r="U8039" s="10">
        <f t="shared" si="1709"/>
        <v>6.4453835303401128</v>
      </c>
    </row>
    <row r="8040" spans="1:21" x14ac:dyDescent="0.3">
      <c r="A8040" s="17">
        <v>1993</v>
      </c>
      <c r="B8040" s="17">
        <v>44</v>
      </c>
      <c r="C8040" s="17">
        <v>2.15E-3</v>
      </c>
      <c r="D8040" s="17">
        <v>2.15E-3</v>
      </c>
      <c r="E8040" s="17">
        <v>0.5</v>
      </c>
      <c r="F8040" s="2">
        <f t="shared" si="1715"/>
        <v>95342.057567386335</v>
      </c>
      <c r="G8040" s="3">
        <f t="shared" si="1716"/>
        <v>204.98542376988061</v>
      </c>
      <c r="H8040" s="2">
        <f t="shared" si="1717"/>
        <v>95239.56485550139</v>
      </c>
      <c r="I8040" s="2">
        <f>SUM(H8040:H8106)</f>
        <v>3192012.2020703731</v>
      </c>
      <c r="J8040" s="4">
        <f t="shared" si="1710"/>
        <v>33.479581661160466</v>
      </c>
      <c r="K8040" s="5">
        <f t="shared" si="1718"/>
        <v>4.9799999999999997E-2</v>
      </c>
      <c r="L8040" s="5">
        <f t="shared" si="1711"/>
        <v>1.1191011235955055E-3</v>
      </c>
      <c r="M8040" s="8">
        <f t="shared" si="1712"/>
        <v>183169.70597911021</v>
      </c>
      <c r="N8040" s="6">
        <f>((B8039+E8039)*D8039+(B8040+E8040)*D8040+(B8041+E8041)*D8041)/3/SUM(D7996:D8040)</f>
        <v>1.9527108433734939</v>
      </c>
      <c r="O8040" s="7">
        <f>O7996</f>
        <v>3.9111994286057709E-2</v>
      </c>
      <c r="P8040" s="8">
        <f>M8040*O7996</f>
        <v>7164.1324936338287</v>
      </c>
      <c r="Q8040" s="5">
        <f>N8040*O7996</f>
        <v>7.6374415348347019E-2</v>
      </c>
      <c r="R8040" s="8">
        <f t="shared" si="1713"/>
        <v>87965.698771631491</v>
      </c>
      <c r="S8040" s="8">
        <f t="shared" si="1714"/>
        <v>2583013.3068133988</v>
      </c>
      <c r="T8040" s="9">
        <f t="shared" si="1719"/>
        <v>27.092065901638044</v>
      </c>
      <c r="U8040" s="10">
        <f t="shared" si="1709"/>
        <v>6.3875157595224223</v>
      </c>
    </row>
    <row r="8041" spans="1:21" x14ac:dyDescent="0.3">
      <c r="A8041" s="17">
        <v>1993</v>
      </c>
      <c r="B8041" s="17">
        <v>45</v>
      </c>
      <c r="C8041" s="17">
        <v>2.33E-3</v>
      </c>
      <c r="D8041" s="17">
        <v>2.33E-3</v>
      </c>
      <c r="E8041" s="17">
        <v>0.5</v>
      </c>
      <c r="F8041" s="2">
        <f t="shared" si="1715"/>
        <v>95137.07214361646</v>
      </c>
      <c r="G8041" s="3">
        <f t="shared" si="1716"/>
        <v>221.66937809462635</v>
      </c>
      <c r="H8041" s="2">
        <f t="shared" si="1717"/>
        <v>95026.237454569142</v>
      </c>
      <c r="I8041" s="2">
        <f>SUM(H8041:H8106)</f>
        <v>3096772.6372148721</v>
      </c>
      <c r="J8041" s="4">
        <f t="shared" si="1710"/>
        <v>32.55064053831785</v>
      </c>
      <c r="K8041" s="5">
        <f t="shared" si="1718"/>
        <v>5.2129999999999996E-2</v>
      </c>
      <c r="L8041" s="5">
        <f t="shared" si="1711"/>
        <v>1.1457142857142857E-3</v>
      </c>
      <c r="M8041" s="8">
        <f t="shared" si="1712"/>
        <v>193477.01329954917</v>
      </c>
      <c r="N8041" s="6">
        <f>((B8040+E8040)*D8040+(B8041+E8041)*D8041+(B8042+E8042)*D8042)/3/SUM(D7996:D8041)</f>
        <v>2.1459812008440435</v>
      </c>
      <c r="O8041" s="7">
        <f>O7996</f>
        <v>3.9111994286057709E-2</v>
      </c>
      <c r="P8041" s="8">
        <f>M8041*O7996</f>
        <v>7567.2718386554789</v>
      </c>
      <c r="Q8041" s="5">
        <f>N8041*O7996</f>
        <v>8.3933604465399492E-2</v>
      </c>
      <c r="R8041" s="8">
        <f t="shared" si="1713"/>
        <v>87050.342826222201</v>
      </c>
      <c r="S8041" s="8">
        <f t="shared" si="1714"/>
        <v>2495047.6080417675</v>
      </c>
      <c r="T8041" s="9">
        <f t="shared" si="1719"/>
        <v>26.225818724748102</v>
      </c>
      <c r="U8041" s="10">
        <f t="shared" si="1709"/>
        <v>6.3248218135697485</v>
      </c>
    </row>
    <row r="8042" spans="1:21" x14ac:dyDescent="0.3">
      <c r="A8042" s="17">
        <v>1993</v>
      </c>
      <c r="B8042" s="17">
        <v>46</v>
      </c>
      <c r="C8042" s="17">
        <v>2.8800000000000002E-3</v>
      </c>
      <c r="D8042" s="17">
        <v>2.8800000000000002E-3</v>
      </c>
      <c r="E8042" s="17">
        <v>0.5</v>
      </c>
      <c r="F8042" s="2">
        <f t="shared" si="1715"/>
        <v>94915.402765521838</v>
      </c>
      <c r="G8042" s="3">
        <f t="shared" si="1716"/>
        <v>273.3563599647029</v>
      </c>
      <c r="H8042" s="2">
        <f t="shared" si="1717"/>
        <v>94778.724585539487</v>
      </c>
      <c r="I8042" s="2">
        <f>SUM(H8042:H8106)</f>
        <v>3001746.3997603031</v>
      </c>
      <c r="J8042" s="4">
        <f t="shared" si="1710"/>
        <v>31.625492936860738</v>
      </c>
      <c r="K8042" s="5">
        <f t="shared" si="1718"/>
        <v>5.5009999999999996E-2</v>
      </c>
      <c r="L8042" s="5">
        <f t="shared" si="1711"/>
        <v>1.183010752688172E-3</v>
      </c>
      <c r="M8042" s="8">
        <f t="shared" si="1712"/>
        <v>231068.36463113409</v>
      </c>
      <c r="N8042" s="6">
        <f>((B8041+E8041)*D8041+(B8042+E8042)*D8042+(B8043+E8043)*D8043)/3/SUM(D7996:D8042)</f>
        <v>2.2252620735623827</v>
      </c>
      <c r="O8042" s="7">
        <f>O7996</f>
        <v>3.9111994286057709E-2</v>
      </c>
      <c r="P8042" s="8">
        <f>M8042*O7996</f>
        <v>9037.5445571416149</v>
      </c>
      <c r="Q8042" s="5">
        <f>N8042*O7996</f>
        <v>8.7034437506152848E-2</v>
      </c>
      <c r="R8042" s="8">
        <f t="shared" si="1713"/>
        <v>86529.711603686475</v>
      </c>
      <c r="S8042" s="8">
        <f t="shared" si="1714"/>
        <v>2407997.2652155454</v>
      </c>
      <c r="T8042" s="9">
        <f t="shared" si="1719"/>
        <v>25.369931486928841</v>
      </c>
      <c r="U8042" s="10">
        <f t="shared" si="1709"/>
        <v>6.2555614499318963</v>
      </c>
    </row>
    <row r="8043" spans="1:21" x14ac:dyDescent="0.3">
      <c r="A8043" s="17">
        <v>1993</v>
      </c>
      <c r="B8043" s="17">
        <v>47</v>
      </c>
      <c r="C8043" s="17">
        <v>2.6900000000000001E-3</v>
      </c>
      <c r="D8043" s="17">
        <v>2.6800000000000001E-3</v>
      </c>
      <c r="E8043" s="17">
        <v>0.5</v>
      </c>
      <c r="F8043" s="2">
        <f t="shared" si="1715"/>
        <v>94642.046405557136</v>
      </c>
      <c r="G8043" s="3">
        <f t="shared" si="1716"/>
        <v>253.64068436689314</v>
      </c>
      <c r="H8043" s="2">
        <f t="shared" si="1717"/>
        <v>94515.226063373688</v>
      </c>
      <c r="I8043" s="2">
        <f>SUM(H8043:H8106)</f>
        <v>2906967.6751747639</v>
      </c>
      <c r="J8043" s="4">
        <f t="shared" si="1710"/>
        <v>30.715393269476834</v>
      </c>
      <c r="K8043" s="5">
        <f t="shared" si="1718"/>
        <v>5.7689999999999998E-2</v>
      </c>
      <c r="L8043" s="5">
        <f t="shared" si="1711"/>
        <v>1.2145263157894736E-3</v>
      </c>
      <c r="M8043" s="8">
        <f t="shared" si="1712"/>
        <v>208839.18369608987</v>
      </c>
      <c r="N8043" s="6">
        <f>((B8042+E8042)*D8042+(B8043+E8043)*D8043+(B8044+E8044)*D8044)/3/SUM(D7996:D8043)</f>
        <v>2.4284971398855957</v>
      </c>
      <c r="O8043" s="7">
        <f>O7996</f>
        <v>3.9111994286057709E-2</v>
      </c>
      <c r="P8043" s="8">
        <f>M8043*O7996</f>
        <v>8168.1169594264229</v>
      </c>
      <c r="Q8043" s="5">
        <f>N8043*O7996</f>
        <v>9.4983366258912905E-2</v>
      </c>
      <c r="R8043" s="8">
        <f t="shared" si="1713"/>
        <v>85537.851729152317</v>
      </c>
      <c r="S8043" s="8">
        <f t="shared" si="1714"/>
        <v>2321467.5536118587</v>
      </c>
      <c r="T8043" s="9">
        <f t="shared" si="1719"/>
        <v>24.528923895664498</v>
      </c>
      <c r="U8043" s="10">
        <f t="shared" si="1709"/>
        <v>6.1864693738123364</v>
      </c>
    </row>
    <row r="8044" spans="1:21" x14ac:dyDescent="0.3">
      <c r="A8044" s="17">
        <v>1993</v>
      </c>
      <c r="B8044" s="17">
        <v>48</v>
      </c>
      <c r="C8044" s="17">
        <v>3.2799999999999999E-3</v>
      </c>
      <c r="D8044" s="17">
        <v>3.2799999999999999E-3</v>
      </c>
      <c r="E8044" s="17">
        <v>0.5</v>
      </c>
      <c r="F8044" s="2">
        <f t="shared" si="1715"/>
        <v>94388.40572119024</v>
      </c>
      <c r="G8044" s="3">
        <f t="shared" si="1716"/>
        <v>309.59397076550397</v>
      </c>
      <c r="H8044" s="2">
        <f t="shared" si="1717"/>
        <v>94233.608735807487</v>
      </c>
      <c r="I8044" s="2">
        <f>SUM(H8044:H8106)</f>
        <v>2812452.4491113904</v>
      </c>
      <c r="J8044" s="4">
        <f t="shared" si="1710"/>
        <v>29.796588125653589</v>
      </c>
      <c r="K8044" s="5">
        <f t="shared" si="1718"/>
        <v>6.0969999999999996E-2</v>
      </c>
      <c r="L8044" s="5">
        <f t="shared" si="1711"/>
        <v>1.2571134020618556E-3</v>
      </c>
      <c r="M8044" s="8">
        <f t="shared" si="1712"/>
        <v>246273.70152742238</v>
      </c>
      <c r="N8044" s="6">
        <f>((B8043+E8043)*D8043+(B8044+E8044)*D8044+(B8045+E8045)*D8045)/3/SUM(D7996:D8044)</f>
        <v>2.4804001968181075</v>
      </c>
      <c r="O8044" s="7">
        <f>O7996</f>
        <v>3.9111994286057709E-2</v>
      </c>
      <c r="P8044" s="8">
        <f>M8044*O7996</f>
        <v>9632.2556069468264</v>
      </c>
      <c r="Q8044" s="5">
        <f>N8044*O7996</f>
        <v>9.7013398325086236E-2</v>
      </c>
      <c r="R8044" s="8">
        <f t="shared" si="1713"/>
        <v>85091.68611591027</v>
      </c>
      <c r="S8044" s="8">
        <f t="shared" si="1714"/>
        <v>2235929.7018827065</v>
      </c>
      <c r="T8044" s="9">
        <f t="shared" si="1719"/>
        <v>23.688605446810076</v>
      </c>
      <c r="U8044" s="10">
        <f t="shared" si="1709"/>
        <v>6.1079826788435128</v>
      </c>
    </row>
    <row r="8045" spans="1:21" x14ac:dyDescent="0.3">
      <c r="A8045" s="17">
        <v>1993</v>
      </c>
      <c r="B8045" s="17">
        <v>49</v>
      </c>
      <c r="C8045" s="17">
        <v>3.3800000000000002E-3</v>
      </c>
      <c r="D8045" s="17">
        <v>3.3800000000000002E-3</v>
      </c>
      <c r="E8045" s="17">
        <v>0.5</v>
      </c>
      <c r="F8045" s="2">
        <f t="shared" si="1715"/>
        <v>94078.811750424735</v>
      </c>
      <c r="G8045" s="3">
        <f t="shared" si="1716"/>
        <v>317.98638371643563</v>
      </c>
      <c r="H8045" s="2">
        <f t="shared" si="1717"/>
        <v>93919.81855856652</v>
      </c>
      <c r="I8045" s="2">
        <f>SUM(H8045:H8106)</f>
        <v>2718218.8403755827</v>
      </c>
      <c r="J8045" s="4">
        <f t="shared" si="1710"/>
        <v>28.892997156326338</v>
      </c>
      <c r="K8045" s="5">
        <f t="shared" si="1718"/>
        <v>6.4349999999999991E-2</v>
      </c>
      <c r="L8045" s="5">
        <f t="shared" si="1711"/>
        <v>1.2999999999999997E-3</v>
      </c>
      <c r="M8045" s="8">
        <f t="shared" si="1712"/>
        <v>244604.91055110437</v>
      </c>
      <c r="N8045" s="6">
        <f>((B8044+E8044)*D8044+(B8045+E8045)*D8045+(B8046+E8046)*D8046)/3/SUM(D7996:D8045)</f>
        <v>2.7213675213675224</v>
      </c>
      <c r="O8045" s="7">
        <f>O7996</f>
        <v>3.9111994286057709E-2</v>
      </c>
      <c r="P8045" s="8">
        <f>M8045*O7996</f>
        <v>9566.9858638164515</v>
      </c>
      <c r="Q8045" s="5">
        <f>N8045*O7996</f>
        <v>0.10643811094598957</v>
      </c>
      <c r="R8045" s="8">
        <f t="shared" si="1713"/>
        <v>83923.170490802615</v>
      </c>
      <c r="S8045" s="8">
        <f t="shared" si="1714"/>
        <v>2150838.0157667962</v>
      </c>
      <c r="T8045" s="9">
        <f t="shared" si="1719"/>
        <v>22.862087389800454</v>
      </c>
      <c r="U8045" s="10">
        <f t="shared" si="1709"/>
        <v>6.030909766525884</v>
      </c>
    </row>
    <row r="8046" spans="1:21" x14ac:dyDescent="0.3">
      <c r="A8046" s="17">
        <v>1993</v>
      </c>
      <c r="B8046" s="17">
        <v>50</v>
      </c>
      <c r="C8046" s="17">
        <v>3.9500000000000004E-3</v>
      </c>
      <c r="D8046" s="17">
        <v>3.9399999999999999E-3</v>
      </c>
      <c r="E8046" s="17">
        <v>0.5</v>
      </c>
      <c r="F8046" s="2">
        <f t="shared" si="1715"/>
        <v>93760.825366708305</v>
      </c>
      <c r="G8046" s="3">
        <f t="shared" si="1716"/>
        <v>369.41765194483071</v>
      </c>
      <c r="H8046" s="2">
        <f t="shared" si="1717"/>
        <v>93576.116540735893</v>
      </c>
      <c r="I8046" s="2">
        <f>SUM(H8046:H8106)</f>
        <v>2624299.0218170159</v>
      </c>
      <c r="J8046" s="4">
        <f t="shared" si="1710"/>
        <v>27.989290959770358</v>
      </c>
      <c r="K8046" s="5">
        <f t="shared" si="1718"/>
        <v>6.828999999999999E-2</v>
      </c>
      <c r="L8046" s="5">
        <f t="shared" si="1711"/>
        <v>1.3522772277227721E-3</v>
      </c>
      <c r="M8046" s="8">
        <f t="shared" si="1712"/>
        <v>273181.89227140072</v>
      </c>
      <c r="N8046" s="6">
        <f>((B8045+E8045)*D8045+(B8046+E8046)*D8046+(B8047+E8047)*D8047)/3/SUM(D7996:D8046)</f>
        <v>2.9618050471030415</v>
      </c>
      <c r="O8046" s="7">
        <f>O7996</f>
        <v>3.9111994286057709E-2</v>
      </c>
      <c r="P8046" s="8">
        <f>M8046*O7996</f>
        <v>10684.688609573457</v>
      </c>
      <c r="Q8046" s="5">
        <f>N8046*O7996</f>
        <v>0.11584210207871104</v>
      </c>
      <c r="R8046" s="8">
        <f t="shared" si="1713"/>
        <v>82736.062496294602</v>
      </c>
      <c r="S8046" s="8">
        <f t="shared" si="1714"/>
        <v>2066914.8452759935</v>
      </c>
      <c r="T8046" s="9">
        <f t="shared" si="1719"/>
        <v>22.044546186449143</v>
      </c>
      <c r="U8046" s="10">
        <f t="shared" si="1709"/>
        <v>5.9447447733212151</v>
      </c>
    </row>
    <row r="8047" spans="1:21" x14ac:dyDescent="0.3">
      <c r="A8047" s="17">
        <v>1993</v>
      </c>
      <c r="B8047" s="17">
        <v>51</v>
      </c>
      <c r="C8047" s="17">
        <v>4.6800000000000001E-3</v>
      </c>
      <c r="D8047" s="17">
        <v>4.6699999999999997E-3</v>
      </c>
      <c r="E8047" s="17">
        <v>0.5</v>
      </c>
      <c r="F8047" s="2">
        <f t="shared" si="1715"/>
        <v>93391.407714763467</v>
      </c>
      <c r="G8047" s="3">
        <f t="shared" si="1716"/>
        <v>436.13787402794537</v>
      </c>
      <c r="H8047" s="2">
        <f t="shared" si="1717"/>
        <v>93173.338777749494</v>
      </c>
      <c r="I8047" s="2">
        <f>SUM(H8047:H8106)</f>
        <v>2530722.9052762804</v>
      </c>
      <c r="J8047" s="4">
        <f t="shared" si="1710"/>
        <v>27.098027186886696</v>
      </c>
      <c r="K8047" s="5">
        <f t="shared" si="1718"/>
        <v>7.2959999999999983E-2</v>
      </c>
      <c r="L8047" s="5">
        <f t="shared" si="1711"/>
        <v>1.4166990291262134E-3</v>
      </c>
      <c r="M8047" s="8">
        <f t="shared" si="1712"/>
        <v>307854.99605865119</v>
      </c>
      <c r="N8047" s="6">
        <f>((B8046+E8046)*D8046+(B8047+E8047)*D8047+(B8048+E8048)*D8048)/3/SUM(D7996:D8047)</f>
        <v>3.1087810672514626</v>
      </c>
      <c r="O8047" s="7">
        <f>O7996</f>
        <v>3.9111994286057709E-2</v>
      </c>
      <c r="P8047" s="8">
        <f>M8047*O7996</f>
        <v>12040.822846780284</v>
      </c>
      <c r="Q8047" s="5">
        <f>N8047*O7996</f>
        <v>0.12159062733894359</v>
      </c>
      <c r="R8047" s="8">
        <f t="shared" si="1713"/>
        <v>81844.334064499024</v>
      </c>
      <c r="S8047" s="8">
        <f t="shared" si="1714"/>
        <v>1984178.782779699</v>
      </c>
      <c r="T8047" s="9">
        <f t="shared" si="1719"/>
        <v>21.245838684001725</v>
      </c>
      <c r="U8047" s="10">
        <f t="shared" si="1709"/>
        <v>5.8521885028849709</v>
      </c>
    </row>
    <row r="8048" spans="1:21" x14ac:dyDescent="0.3">
      <c r="A8048" s="17">
        <v>1993</v>
      </c>
      <c r="B8048" s="17">
        <v>52</v>
      </c>
      <c r="C8048" s="17">
        <v>4.5999999999999999E-3</v>
      </c>
      <c r="D8048" s="17">
        <v>4.5900000000000003E-3</v>
      </c>
      <c r="E8048" s="17">
        <v>0.5</v>
      </c>
      <c r="F8048" s="2">
        <f t="shared" si="1715"/>
        <v>92955.26984073552</v>
      </c>
      <c r="G8048" s="3">
        <f t="shared" si="1716"/>
        <v>426.66468856897609</v>
      </c>
      <c r="H8048" s="2">
        <f t="shared" si="1717"/>
        <v>92741.937496451035</v>
      </c>
      <c r="I8048" s="2">
        <f>SUM(H8048:H8106)</f>
        <v>2437549.566498531</v>
      </c>
      <c r="J8048" s="4">
        <f t="shared" si="1710"/>
        <v>26.222822769218951</v>
      </c>
      <c r="K8048" s="5">
        <f t="shared" si="1718"/>
        <v>7.754999999999998E-2</v>
      </c>
      <c r="L8048" s="5">
        <f t="shared" si="1711"/>
        <v>1.4771428571428568E-3</v>
      </c>
      <c r="M8048" s="8">
        <f t="shared" si="1712"/>
        <v>288844.56672948098</v>
      </c>
      <c r="N8048" s="6">
        <f>((B8047+E8047)*D8047+(B8048+E8048)*D8048+(B8049+E8049)*D8049)/3/SUM(D7996:D8048)</f>
        <v>3.3067268428970569</v>
      </c>
      <c r="O8048" s="7">
        <f>O7996</f>
        <v>3.9111994286057709E-2</v>
      </c>
      <c r="P8048" s="8">
        <f>M8048*O7996</f>
        <v>11297.287043482274</v>
      </c>
      <c r="Q8048" s="5">
        <f>N8048*O7996</f>
        <v>0.12933268138494333</v>
      </c>
      <c r="R8048" s="8">
        <f t="shared" si="1713"/>
        <v>80747.374043200209</v>
      </c>
      <c r="S8048" s="8">
        <f t="shared" si="1714"/>
        <v>1902334.4487151999</v>
      </c>
      <c r="T8048" s="9">
        <f t="shared" si="1719"/>
        <v>20.465052190957607</v>
      </c>
      <c r="U8048" s="10">
        <f t="shared" si="1709"/>
        <v>5.7577705782613435</v>
      </c>
    </row>
    <row r="8049" spans="1:21" x14ac:dyDescent="0.3">
      <c r="A8049" s="17">
        <v>1993</v>
      </c>
      <c r="B8049" s="17">
        <v>53</v>
      </c>
      <c r="C8049" s="17">
        <v>5.4000000000000003E-3</v>
      </c>
      <c r="D8049" s="17">
        <v>5.3800000000000002E-3</v>
      </c>
      <c r="E8049" s="17">
        <v>0.5</v>
      </c>
      <c r="F8049" s="2">
        <f t="shared" si="1715"/>
        <v>92528.60515216655</v>
      </c>
      <c r="G8049" s="3">
        <f t="shared" si="1716"/>
        <v>497.80389571865607</v>
      </c>
      <c r="H8049" s="2">
        <f t="shared" si="1717"/>
        <v>92279.703204307225</v>
      </c>
      <c r="I8049" s="2">
        <f>SUM(H8049:H8106)</f>
        <v>2344807.6290020798</v>
      </c>
      <c r="J8049" s="4">
        <f t="shared" si="1710"/>
        <v>25.341434955665452</v>
      </c>
      <c r="K8049" s="5">
        <f t="shared" si="1718"/>
        <v>8.2929999999999976E-2</v>
      </c>
      <c r="L8049" s="5">
        <f t="shared" si="1711"/>
        <v>1.5500934579439248E-3</v>
      </c>
      <c r="M8049" s="8">
        <f t="shared" si="1712"/>
        <v>321144.44014166296</v>
      </c>
      <c r="N8049" s="6">
        <f>((B8048+E8048)*D8048+(B8049+E8049)*D8049+(B8050+E8050)*D8050)/3/SUM(D7996:D8049)</f>
        <v>3.2952891997266782</v>
      </c>
      <c r="O8049" s="7">
        <f>O7996</f>
        <v>3.9111994286057709E-2</v>
      </c>
      <c r="P8049" s="8">
        <f>M8049*O7996</f>
        <v>12560.599507819923</v>
      </c>
      <c r="Q8049" s="5">
        <f>N8049*O7996</f>
        <v>0.12888533235061753</v>
      </c>
      <c r="R8049" s="8">
        <f t="shared" si="1713"/>
        <v>80386.202987603741</v>
      </c>
      <c r="S8049" s="8">
        <f t="shared" si="1714"/>
        <v>1821587.0746719998</v>
      </c>
      <c r="T8049" s="9">
        <f t="shared" si="1719"/>
        <v>19.686745214372742</v>
      </c>
      <c r="U8049" s="10">
        <f t="shared" si="1709"/>
        <v>5.6546897412927102</v>
      </c>
    </row>
    <row r="8050" spans="1:21" x14ac:dyDescent="0.3">
      <c r="A8050" s="17">
        <v>1993</v>
      </c>
      <c r="B8050" s="17">
        <v>54</v>
      </c>
      <c r="C8050" s="17">
        <v>5.3600000000000002E-3</v>
      </c>
      <c r="D8050" s="17">
        <v>5.3400000000000001E-3</v>
      </c>
      <c r="E8050" s="17">
        <v>0.5</v>
      </c>
      <c r="F8050" s="2">
        <f t="shared" si="1715"/>
        <v>92030.8012564479</v>
      </c>
      <c r="G8050" s="3">
        <f t="shared" si="1716"/>
        <v>491.44447870943179</v>
      </c>
      <c r="H8050" s="2">
        <f t="shared" si="1717"/>
        <v>91785.079017093187</v>
      </c>
      <c r="I8050" s="2">
        <f>SUM(H8050:H8106)</f>
        <v>2252527.9257977726</v>
      </c>
      <c r="J8050" s="4">
        <f t="shared" si="1710"/>
        <v>24.475804785410961</v>
      </c>
      <c r="K8050" s="5">
        <f t="shared" si="1718"/>
        <v>8.8269999999999973E-2</v>
      </c>
      <c r="L8050" s="5">
        <f t="shared" si="1711"/>
        <v>1.6196330275229352E-3</v>
      </c>
      <c r="M8050" s="8">
        <f t="shared" si="1712"/>
        <v>303429.52407005825</v>
      </c>
      <c r="N8050" s="6">
        <f>((B8049+E8049)*D8049+(B8050+E8050)*D8050+(B8051+E8051)*D8051)/3/SUM(D7996:D8050)</f>
        <v>3.6970469393149816</v>
      </c>
      <c r="O8050" s="7">
        <f>O7996</f>
        <v>3.9111994286057709E-2</v>
      </c>
      <c r="P8050" s="8">
        <f>M8050*O7996</f>
        <v>11867.733811649328</v>
      </c>
      <c r="Q8050" s="5">
        <f>N8050*O7996</f>
        <v>0.14459887876577471</v>
      </c>
      <c r="R8050" s="8">
        <f t="shared" si="1713"/>
        <v>78513.059503793484</v>
      </c>
      <c r="S8050" s="8">
        <f t="shared" si="1714"/>
        <v>1741200.8716843959</v>
      </c>
      <c r="T8050" s="9">
        <f t="shared" si="1719"/>
        <v>18.919762165630424</v>
      </c>
      <c r="U8050" s="10">
        <f t="shared" si="1709"/>
        <v>5.5560426197805377</v>
      </c>
    </row>
    <row r="8051" spans="1:21" x14ac:dyDescent="0.3">
      <c r="A8051" s="17">
        <v>1993</v>
      </c>
      <c r="B8051" s="17">
        <v>55</v>
      </c>
      <c r="C8051" s="17">
        <v>7.2300000000000003E-3</v>
      </c>
      <c r="D8051" s="17">
        <v>7.2100000000000003E-3</v>
      </c>
      <c r="E8051" s="17">
        <v>0.5</v>
      </c>
      <c r="F8051" s="2">
        <f t="shared" si="1715"/>
        <v>91539.356777738474</v>
      </c>
      <c r="G8051" s="3">
        <f t="shared" si="1716"/>
        <v>659.99876236749446</v>
      </c>
      <c r="H8051" s="2">
        <f t="shared" si="1717"/>
        <v>91209.357396554726</v>
      </c>
      <c r="I8051" s="2">
        <f>SUM(H8051:H8106)</f>
        <v>2160742.8467806797</v>
      </c>
      <c r="J8051" s="4">
        <f t="shared" si="1710"/>
        <v>23.604522937899343</v>
      </c>
      <c r="K8051" s="5">
        <f t="shared" si="1718"/>
        <v>9.5479999999999982E-2</v>
      </c>
      <c r="L8051" s="5">
        <f t="shared" si="1711"/>
        <v>1.72036036036036E-3</v>
      </c>
      <c r="M8051" s="8">
        <f t="shared" si="1712"/>
        <v>383639.83359233296</v>
      </c>
      <c r="N8051" s="6">
        <f>((B8050+E8050)*D8050+(B8051+E8051)*D8051+(B8052+E8052)*D8052)/3/SUM(D7996:D8051)</f>
        <v>3.7779814271749768</v>
      </c>
      <c r="O8051" s="7">
        <f>O7996</f>
        <v>3.9111994286057709E-2</v>
      </c>
      <c r="P8051" s="8">
        <f>M8051*O7996</f>
        <v>15004.918979367458</v>
      </c>
      <c r="Q8051" s="5">
        <f>N8051*O7996</f>
        <v>0.14776438799249983</v>
      </c>
      <c r="R8051" s="8">
        <f t="shared" si="1713"/>
        <v>77731.862521663628</v>
      </c>
      <c r="S8051" s="8">
        <f t="shared" si="1714"/>
        <v>1662687.8121806025</v>
      </c>
      <c r="T8051" s="9">
        <f t="shared" si="1719"/>
        <v>18.163638796563543</v>
      </c>
      <c r="U8051" s="10">
        <f t="shared" si="1709"/>
        <v>5.4408841413358005</v>
      </c>
    </row>
    <row r="8052" spans="1:21" x14ac:dyDescent="0.3">
      <c r="A8052" s="17">
        <v>1993</v>
      </c>
      <c r="B8052" s="17">
        <v>56</v>
      </c>
      <c r="C8052" s="17">
        <v>6.94E-3</v>
      </c>
      <c r="D8052" s="17">
        <v>6.9199999999999999E-3</v>
      </c>
      <c r="E8052" s="17">
        <v>0.5</v>
      </c>
      <c r="F8052" s="2">
        <f t="shared" si="1715"/>
        <v>90879.358015370977</v>
      </c>
      <c r="G8052" s="3">
        <f t="shared" si="1716"/>
        <v>628.8851574663671</v>
      </c>
      <c r="H8052" s="2">
        <f t="shared" si="1717"/>
        <v>90564.915436637792</v>
      </c>
      <c r="I8052" s="2">
        <f>SUM(H8052:H8106)</f>
        <v>2069533.4893841248</v>
      </c>
      <c r="J8052" s="4">
        <f t="shared" si="1710"/>
        <v>22.77231633870138</v>
      </c>
      <c r="K8052" s="5">
        <f t="shared" si="1718"/>
        <v>0.10239999999999998</v>
      </c>
      <c r="L8052" s="5">
        <f t="shared" si="1711"/>
        <v>1.812389380530973E-3</v>
      </c>
      <c r="M8052" s="8">
        <f t="shared" si="1712"/>
        <v>346992.29879736085</v>
      </c>
      <c r="N8052" s="6">
        <f>((B8051+E8051)*D8051+(B8052+E8052)*D8052+(B8053+E8053)*D8053)/3/SUM(D7996:D8052)</f>
        <v>4.0914225260416686</v>
      </c>
      <c r="O8052" s="7">
        <f>O7996</f>
        <v>3.9111994286057709E-2</v>
      </c>
      <c r="P8052" s="8">
        <f>M8052*O7996</f>
        <v>13571.560807868407</v>
      </c>
      <c r="Q8052" s="5">
        <f>N8052*O7996</f>
        <v>0.16002369446038955</v>
      </c>
      <c r="R8052" s="8">
        <f t="shared" si="1713"/>
        <v>76072.383079974243</v>
      </c>
      <c r="S8052" s="8">
        <f t="shared" si="1714"/>
        <v>1584955.9496589389</v>
      </c>
      <c r="T8052" s="9">
        <f t="shared" si="1719"/>
        <v>17.4402194763619</v>
      </c>
      <c r="U8052" s="10">
        <f t="shared" si="1709"/>
        <v>5.3320968623394798</v>
      </c>
    </row>
    <row r="8053" spans="1:21" x14ac:dyDescent="0.3">
      <c r="A8053" s="17">
        <v>1993</v>
      </c>
      <c r="B8053" s="17">
        <v>57</v>
      </c>
      <c r="C8053" s="17">
        <v>8.1300000000000001E-3</v>
      </c>
      <c r="D8053" s="17">
        <v>8.0999999999999996E-3</v>
      </c>
      <c r="E8053" s="17">
        <v>0.5</v>
      </c>
      <c r="F8053" s="2">
        <f t="shared" si="1715"/>
        <v>90250.472857904606</v>
      </c>
      <c r="G8053" s="3">
        <f t="shared" si="1716"/>
        <v>731.02883014902727</v>
      </c>
      <c r="H8053" s="2">
        <f t="shared" si="1717"/>
        <v>89884.958442830088</v>
      </c>
      <c r="I8053" s="2">
        <f>SUM(H8053:H8106)</f>
        <v>1978968.5739474867</v>
      </c>
      <c r="J8053" s="4">
        <f t="shared" si="1710"/>
        <v>21.927514740707071</v>
      </c>
      <c r="K8053" s="5">
        <f t="shared" si="1718"/>
        <v>0.11049999999999997</v>
      </c>
      <c r="L8053" s="5">
        <f t="shared" si="1711"/>
        <v>1.9217391304347821E-3</v>
      </c>
      <c r="M8053" s="8">
        <f t="shared" si="1712"/>
        <v>380399.61749836273</v>
      </c>
      <c r="N8053" s="6">
        <f>((B8052+E8052)*D8052+(B8053+E8053)*D8053+(B8054+E8054)*D8054)/3/SUM(D7996:D8053)</f>
        <v>4.2749924585218722</v>
      </c>
      <c r="O8053" s="7">
        <f>O7996</f>
        <v>3.9111994286057709E-2</v>
      </c>
      <c r="P8053" s="8">
        <f>M8053*O7996</f>
        <v>14878.187666014501</v>
      </c>
      <c r="Q8053" s="5">
        <f>N8053*O7996</f>
        <v>0.16720348061064727</v>
      </c>
      <c r="R8053" s="8">
        <f t="shared" si="1713"/>
        <v>74855.880536645505</v>
      </c>
      <c r="S8053" s="8">
        <f t="shared" si="1714"/>
        <v>1508883.5665789647</v>
      </c>
      <c r="T8053" s="9">
        <f t="shared" si="1719"/>
        <v>16.718843888548211</v>
      </c>
      <c r="U8053" s="10">
        <f t="shared" si="1709"/>
        <v>5.2086708521588605</v>
      </c>
    </row>
    <row r="8054" spans="1:21" x14ac:dyDescent="0.3">
      <c r="A8054" s="17">
        <v>1993</v>
      </c>
      <c r="B8054" s="17">
        <v>58</v>
      </c>
      <c r="C8054" s="17">
        <v>9.6200000000000001E-3</v>
      </c>
      <c r="D8054" s="17">
        <v>9.58E-3</v>
      </c>
      <c r="E8054" s="17">
        <v>0.5</v>
      </c>
      <c r="F8054" s="2">
        <f t="shared" si="1715"/>
        <v>89519.444027755584</v>
      </c>
      <c r="G8054" s="3">
        <f t="shared" si="1716"/>
        <v>857.59627378589846</v>
      </c>
      <c r="H8054" s="2">
        <f t="shared" si="1717"/>
        <v>89090.645890862637</v>
      </c>
      <c r="I8054" s="2">
        <f>SUM(H8054:H8106)</f>
        <v>1889083.6155046562</v>
      </c>
      <c r="J8054" s="4">
        <f t="shared" si="1710"/>
        <v>21.102494949800448</v>
      </c>
      <c r="K8054" s="5">
        <f t="shared" si="1718"/>
        <v>0.12007999999999998</v>
      </c>
      <c r="L8054" s="5">
        <f t="shared" si="1711"/>
        <v>2.0526495726495724E-3</v>
      </c>
      <c r="M8054" s="8">
        <f t="shared" si="1712"/>
        <v>417799.65037037863</v>
      </c>
      <c r="N8054" s="6">
        <f>((B8053+E8053)*D8053+(B8054+E8054)*D8054+(B8055+E8055)*D8055)/3/SUM(D7996:D8054)</f>
        <v>4.4573339995558534</v>
      </c>
      <c r="O8054" s="7">
        <f>O7996</f>
        <v>3.9111994286057709E-2</v>
      </c>
      <c r="P8054" s="8">
        <f>M8054*O7996</f>
        <v>16340.977538003157</v>
      </c>
      <c r="Q8054" s="5">
        <f>N8054*O7996</f>
        <v>0.1743352219216793</v>
      </c>
      <c r="R8054" s="8">
        <f t="shared" si="1713"/>
        <v>73559.008368333351</v>
      </c>
      <c r="S8054" s="8">
        <f t="shared" si="1714"/>
        <v>1434027.6860423193</v>
      </c>
      <c r="T8054" s="9">
        <f t="shared" si="1719"/>
        <v>16.019175516748046</v>
      </c>
      <c r="U8054" s="10">
        <f t="shared" si="1709"/>
        <v>5.0833194330524023</v>
      </c>
    </row>
    <row r="8055" spans="1:21" x14ac:dyDescent="0.3">
      <c r="A8055" s="17">
        <v>1993</v>
      </c>
      <c r="B8055" s="17">
        <v>59</v>
      </c>
      <c r="C8055" s="17">
        <v>9.7900000000000001E-3</v>
      </c>
      <c r="D8055" s="17">
        <v>9.7400000000000004E-3</v>
      </c>
      <c r="E8055" s="17">
        <v>0.5</v>
      </c>
      <c r="F8055" s="2">
        <f t="shared" si="1715"/>
        <v>88661.847753969691</v>
      </c>
      <c r="G8055" s="3">
        <f t="shared" si="1716"/>
        <v>863.56639712366484</v>
      </c>
      <c r="H8055" s="2">
        <f t="shared" si="1717"/>
        <v>88230.064555407851</v>
      </c>
      <c r="I8055" s="2">
        <f>SUM(H8055:H8106)</f>
        <v>1799992.969613794</v>
      </c>
      <c r="J8055" s="4">
        <f t="shared" si="1710"/>
        <v>20.301775963531082</v>
      </c>
      <c r="K8055" s="5">
        <f t="shared" si="1718"/>
        <v>0.12981999999999999</v>
      </c>
      <c r="L8055" s="5">
        <f t="shared" si="1711"/>
        <v>2.1818487394957981E-3</v>
      </c>
      <c r="M8055" s="8">
        <f t="shared" si="1712"/>
        <v>395795.72199089557</v>
      </c>
      <c r="N8055" s="6">
        <f>((B8054+E8054)*D8054+(B8055+E8055)*D8055+(B8056+E8056)*D8056)/3/SUM(D7996:D8055)</f>
        <v>4.7057079032506559</v>
      </c>
      <c r="O8055" s="7">
        <f>O7996</f>
        <v>3.9111994286057709E-2</v>
      </c>
      <c r="P8055" s="8">
        <f>M8055*O7996</f>
        <v>15480.360016953993</v>
      </c>
      <c r="Q8055" s="5">
        <f>N8055*O7996</f>
        <v>0.18404962062379626</v>
      </c>
      <c r="R8055" s="8">
        <f t="shared" si="1713"/>
        <v>71991.354646371983</v>
      </c>
      <c r="S8055" s="8">
        <f t="shared" si="1714"/>
        <v>1360468.6776739859</v>
      </c>
      <c r="T8055" s="9">
        <f t="shared" si="1719"/>
        <v>15.344465653921285</v>
      </c>
      <c r="U8055" s="10">
        <f t="shared" si="1709"/>
        <v>4.957310309609797</v>
      </c>
    </row>
    <row r="8056" spans="1:21" x14ac:dyDescent="0.3">
      <c r="A8056" s="17">
        <v>1993</v>
      </c>
      <c r="B8056" s="17">
        <v>60</v>
      </c>
      <c r="C8056" s="17">
        <v>1.1509999999999999E-2</v>
      </c>
      <c r="D8056" s="17">
        <v>1.145E-2</v>
      </c>
      <c r="E8056" s="17">
        <v>0.5</v>
      </c>
      <c r="F8056" s="2">
        <f t="shared" si="1715"/>
        <v>87798.281356846026</v>
      </c>
      <c r="G8056" s="3">
        <f t="shared" si="1716"/>
        <v>1005.290321535887</v>
      </c>
      <c r="H8056" s="2">
        <f t="shared" si="1717"/>
        <v>87295.636196078078</v>
      </c>
      <c r="I8056" s="2">
        <f>SUM(H8056:H8106)</f>
        <v>1711762.9050583856</v>
      </c>
      <c r="J8056" s="4">
        <f t="shared" si="1710"/>
        <v>19.496542285390781</v>
      </c>
      <c r="K8056" s="5">
        <f t="shared" si="1718"/>
        <v>0.14126999999999998</v>
      </c>
      <c r="L8056" s="5">
        <f t="shared" si="1711"/>
        <v>2.3350413223140491E-3</v>
      </c>
      <c r="M8056" s="8">
        <f t="shared" si="1712"/>
        <v>430523.56801105099</v>
      </c>
      <c r="N8056" s="6">
        <f>((B8055+E8055)*D8055+(B8056+E8056)*D8056+(B8057+E8057)*D8057)/3/SUM(D7996:D8056)</f>
        <v>4.7287817654137489</v>
      </c>
      <c r="O8056" s="7">
        <f>O7996</f>
        <v>3.9111994286057709E-2</v>
      </c>
      <c r="P8056" s="8">
        <f>M8056*O7996</f>
        <v>16838.635332061403</v>
      </c>
      <c r="Q8056" s="5">
        <f>N8056*O7996</f>
        <v>0.18495208538887645</v>
      </c>
      <c r="R8056" s="8">
        <f t="shared" si="1713"/>
        <v>71150.126236264754</v>
      </c>
      <c r="S8056" s="8">
        <f t="shared" si="1714"/>
        <v>1288477.323027614</v>
      </c>
      <c r="T8056" s="9">
        <f t="shared" si="1719"/>
        <v>14.675427617890902</v>
      </c>
      <c r="U8056" s="10">
        <f t="shared" si="1709"/>
        <v>4.821114667499879</v>
      </c>
    </row>
    <row r="8057" spans="1:21" x14ac:dyDescent="0.3">
      <c r="A8057" s="17">
        <v>1993</v>
      </c>
      <c r="B8057" s="17">
        <v>61</v>
      </c>
      <c r="C8057" s="17">
        <v>1.197E-2</v>
      </c>
      <c r="D8057" s="17">
        <v>1.1900000000000001E-2</v>
      </c>
      <c r="E8057" s="17">
        <v>0.5</v>
      </c>
      <c r="F8057" s="2">
        <f t="shared" si="1715"/>
        <v>86792.991035310144</v>
      </c>
      <c r="G8057" s="3">
        <f t="shared" si="1716"/>
        <v>1032.8365933201908</v>
      </c>
      <c r="H8057" s="2">
        <f t="shared" si="1717"/>
        <v>86276.572738650051</v>
      </c>
      <c r="I8057" s="2">
        <f>SUM(H8057:H8106)</f>
        <v>1624467.2688623078</v>
      </c>
      <c r="J8057" s="4">
        <f t="shared" si="1710"/>
        <v>18.716572035193749</v>
      </c>
      <c r="K8057" s="5">
        <f t="shared" si="1718"/>
        <v>0.15316999999999997</v>
      </c>
      <c r="L8057" s="5">
        <f t="shared" si="1711"/>
        <v>2.4905691056910564E-3</v>
      </c>
      <c r="M8057" s="8">
        <f t="shared" si="1712"/>
        <v>414699.0304184354</v>
      </c>
      <c r="N8057" s="6">
        <f>((B8056+E8056)*D8056+(B8057+E8057)*D8057+(B8058+E8058)*D8058)/3/SUM(D7996:D8057)</f>
        <v>5.0452112032382335</v>
      </c>
      <c r="O8057" s="7">
        <f>O7996</f>
        <v>3.9111994286057709E-2</v>
      </c>
      <c r="P8057" s="8">
        <f>M8057*O7996</f>
        <v>16219.706108159518</v>
      </c>
      <c r="Q8057" s="5">
        <f>N8057*O7996</f>
        <v>0.19732827175300813</v>
      </c>
      <c r="R8057" s="8">
        <f t="shared" si="1713"/>
        <v>69251.765747359532</v>
      </c>
      <c r="S8057" s="8">
        <f t="shared" si="1714"/>
        <v>1217327.1967913492</v>
      </c>
      <c r="T8057" s="9">
        <f t="shared" si="1719"/>
        <v>14.025639423995676</v>
      </c>
      <c r="U8057" s="10">
        <f t="shared" si="1709"/>
        <v>4.6909326111980736</v>
      </c>
    </row>
    <row r="8058" spans="1:21" x14ac:dyDescent="0.3">
      <c r="A8058" s="17">
        <v>1993</v>
      </c>
      <c r="B8058" s="17">
        <v>62</v>
      </c>
      <c r="C8058" s="17">
        <v>1.4409999999999999E-2</v>
      </c>
      <c r="D8058" s="17">
        <v>1.43E-2</v>
      </c>
      <c r="E8058" s="17">
        <v>0.5</v>
      </c>
      <c r="F8058" s="2">
        <f t="shared" si="1715"/>
        <v>85760.154441989958</v>
      </c>
      <c r="G8058" s="3">
        <f t="shared" si="1716"/>
        <v>1226.3702085204563</v>
      </c>
      <c r="H8058" s="2">
        <f t="shared" si="1717"/>
        <v>85146.969337729737</v>
      </c>
      <c r="I8058" s="2">
        <f>SUM(H8058:H8106)</f>
        <v>1538190.696123658</v>
      </c>
      <c r="J8058" s="4">
        <f t="shared" si="1710"/>
        <v>17.935959958702309</v>
      </c>
      <c r="K8058" s="5">
        <f t="shared" si="1718"/>
        <v>0.16746999999999998</v>
      </c>
      <c r="L8058" s="5">
        <f t="shared" si="1711"/>
        <v>2.6795199999999995E-3</v>
      </c>
      <c r="M8058" s="8">
        <f t="shared" si="1712"/>
        <v>457682.79711308616</v>
      </c>
      <c r="N8058" s="6">
        <f>((B8057+E8057)*D8057+(B8058+E8058)*D8058+(B8059+E8059)*D8059)/3/SUM(D7996:D8058)</f>
        <v>5.1428415039509581</v>
      </c>
      <c r="O8058" s="7">
        <f>O7996</f>
        <v>3.9111994286057709E-2</v>
      </c>
      <c r="P8058" s="8">
        <f>M8058*O7996</f>
        <v>17900.886945513936</v>
      </c>
      <c r="Q8058" s="5">
        <f>N8058*O7996</f>
        <v>0.20114678751663032</v>
      </c>
      <c r="R8058" s="8">
        <f t="shared" si="1713"/>
        <v>68019.929988668373</v>
      </c>
      <c r="S8058" s="8">
        <f t="shared" si="1714"/>
        <v>1148075.4310439897</v>
      </c>
      <c r="T8058" s="9">
        <f t="shared" si="1719"/>
        <v>13.387049481359936</v>
      </c>
      <c r="U8058" s="10">
        <f t="shared" si="1709"/>
        <v>4.548910477342373</v>
      </c>
    </row>
    <row r="8059" spans="1:21" x14ac:dyDescent="0.3">
      <c r="A8059" s="17">
        <v>1993</v>
      </c>
      <c r="B8059" s="17">
        <v>63</v>
      </c>
      <c r="C8059" s="17">
        <v>1.52E-2</v>
      </c>
      <c r="D8059" s="17">
        <v>1.5089999999999999E-2</v>
      </c>
      <c r="E8059" s="17">
        <v>0.5</v>
      </c>
      <c r="F8059" s="2">
        <f t="shared" si="1715"/>
        <v>84533.784233469501</v>
      </c>
      <c r="G8059" s="3">
        <f t="shared" si="1716"/>
        <v>1275.6148040830547</v>
      </c>
      <c r="H8059" s="2">
        <f t="shared" si="1717"/>
        <v>83895.976831427979</v>
      </c>
      <c r="I8059" s="2">
        <f>SUM(H8059:H8106)</f>
        <v>1453043.7267859278</v>
      </c>
      <c r="J8059" s="4">
        <f t="shared" si="1710"/>
        <v>17.188911391602218</v>
      </c>
      <c r="K8059" s="5">
        <f t="shared" si="1718"/>
        <v>0.18255999999999997</v>
      </c>
      <c r="L8059" s="5">
        <f t="shared" si="1711"/>
        <v>2.8749606299212594E-3</v>
      </c>
      <c r="M8059" s="8">
        <f t="shared" si="1712"/>
        <v>443698.18174448941</v>
      </c>
      <c r="N8059" s="6">
        <f>((B8058+E8058)*D8058+(B8059+E8059)*D8059+(B8060+E8060)*D8060)/3/SUM(D7996:D8059)</f>
        <v>5.3800211802512434</v>
      </c>
      <c r="O8059" s="7">
        <f>O7996</f>
        <v>3.9111994286057709E-2</v>
      </c>
      <c r="P8059" s="8">
        <f>M8059*O7996</f>
        <v>17353.920749124663</v>
      </c>
      <c r="Q8059" s="5">
        <f>N8059*O7996</f>
        <v>0.2104233576608561</v>
      </c>
      <c r="R8059" s="8">
        <f t="shared" si="1713"/>
        <v>66242.303692321511</v>
      </c>
      <c r="S8059" s="8">
        <f t="shared" si="1714"/>
        <v>1080055.5010553214</v>
      </c>
      <c r="T8059" s="9">
        <f t="shared" si="1719"/>
        <v>12.776613644461625</v>
      </c>
      <c r="U8059" s="10">
        <f t="shared" si="1709"/>
        <v>4.4122977471405935</v>
      </c>
    </row>
    <row r="8060" spans="1:21" x14ac:dyDescent="0.3">
      <c r="A8060" s="17">
        <v>1993</v>
      </c>
      <c r="B8060" s="17">
        <v>64</v>
      </c>
      <c r="C8060" s="17">
        <v>1.712E-2</v>
      </c>
      <c r="D8060" s="17">
        <v>1.6969999999999999E-2</v>
      </c>
      <c r="E8060" s="17">
        <v>0.5</v>
      </c>
      <c r="F8060" s="2">
        <f t="shared" si="1715"/>
        <v>83258.169429386442</v>
      </c>
      <c r="G8060" s="3">
        <f t="shared" si="1716"/>
        <v>1412.8911352166879</v>
      </c>
      <c r="H8060" s="2">
        <f t="shared" si="1717"/>
        <v>82551.723861778097</v>
      </c>
      <c r="I8060" s="2">
        <f>SUM(H8060:H8106)</f>
        <v>1369147.7499545</v>
      </c>
      <c r="J8060" s="4">
        <f t="shared" si="1710"/>
        <v>16.444605488422514</v>
      </c>
      <c r="K8060" s="5">
        <f t="shared" si="1718"/>
        <v>0.19952999999999999</v>
      </c>
      <c r="L8060" s="5">
        <f t="shared" si="1711"/>
        <v>3.0934883720930232E-3</v>
      </c>
      <c r="M8060" s="8">
        <f t="shared" si="1712"/>
        <v>456730.70827182062</v>
      </c>
      <c r="N8060" s="6">
        <f>((B8059+E8059)*D8059+(B8060+E8060)*D8060+(B8061+E8061)*D8061)/3/SUM(D7996:D8060)</f>
        <v>5.5248250054294283</v>
      </c>
      <c r="O8060" s="7">
        <f>O7996</f>
        <v>3.9111994286057709E-2</v>
      </c>
      <c r="P8060" s="8">
        <f>M8060*O7996</f>
        <v>17863.648852194539</v>
      </c>
      <c r="Q8060" s="5">
        <f>N8060*O7996</f>
        <v>0.21608692404382454</v>
      </c>
      <c r="R8060" s="8">
        <f t="shared" si="1713"/>
        <v>64713.375777971276</v>
      </c>
      <c r="S8060" s="8">
        <f t="shared" si="1714"/>
        <v>1013813.1973629999</v>
      </c>
      <c r="T8060" s="9">
        <f t="shared" si="1719"/>
        <v>12.176741385394534</v>
      </c>
      <c r="U8060" s="10">
        <f t="shared" ref="U8060:U8097" si="1720">J8060-T8060</f>
        <v>4.2678641030279802</v>
      </c>
    </row>
    <row r="8061" spans="1:21" x14ac:dyDescent="0.3">
      <c r="A8061" s="17">
        <v>1993</v>
      </c>
      <c r="B8061" s="17">
        <v>65</v>
      </c>
      <c r="C8061" s="17">
        <v>1.934E-2</v>
      </c>
      <c r="D8061" s="17">
        <v>1.915E-2</v>
      </c>
      <c r="E8061" s="17">
        <v>0.5</v>
      </c>
      <c r="F8061" s="2">
        <f t="shared" si="1715"/>
        <v>81845.278294169751</v>
      </c>
      <c r="G8061" s="3">
        <f t="shared" si="1716"/>
        <v>1567.3370793333509</v>
      </c>
      <c r="H8061" s="2">
        <f t="shared" si="1717"/>
        <v>81061.609754503079</v>
      </c>
      <c r="I8061" s="2">
        <f>SUM(H8061:H8106)</f>
        <v>1286596.0260927218</v>
      </c>
      <c r="J8061" s="4">
        <f t="shared" ref="J8061:J8106" si="1721">I8061/F8061</f>
        <v>15.719856452420084</v>
      </c>
      <c r="K8061" s="11">
        <f t="shared" si="1718"/>
        <v>0.21867999999999999</v>
      </c>
      <c r="L8061" s="11">
        <f t="shared" ref="L8061:L8105" si="1722">K8061/(B8061+E8061)</f>
        <v>3.3386259541984729E-3</v>
      </c>
      <c r="M8061" s="8">
        <f t="shared" ref="M8061:M8106" si="1723">G8061/L8061</f>
        <v>469455.72844491719</v>
      </c>
      <c r="N8061" s="6">
        <f>((B8060+E8060)*D8060+(B8061+E8061)*D8061+(B8062+E8062)*D8062)/3/SUM(D7996:D8061)</f>
        <v>5.7060468873849164</v>
      </c>
      <c r="O8061" s="7">
        <f>O7996</f>
        <v>3.9111994286057709E-2</v>
      </c>
      <c r="P8061" s="8">
        <f>M8061*O7996</f>
        <v>18361.34976849466</v>
      </c>
      <c r="Q8061" s="5">
        <f>N8061*O7996</f>
        <v>0.22317487325537622</v>
      </c>
      <c r="R8061" s="8">
        <f t="shared" ref="R8061:R8106" si="1724">((1-Q8061)*H8061)</f>
        <v>62970.695271665085</v>
      </c>
      <c r="S8061" s="12">
        <f t="shared" ref="S8061:S8105" si="1725">R8061+S8062</f>
        <v>949099.82158502867</v>
      </c>
      <c r="T8061" s="9">
        <f t="shared" si="1719"/>
        <v>11.596268488131438</v>
      </c>
      <c r="U8061" s="10">
        <f t="shared" si="1720"/>
        <v>4.1235879642886459</v>
      </c>
    </row>
    <row r="8062" spans="1:21" x14ac:dyDescent="0.3">
      <c r="A8062" s="17">
        <v>1993</v>
      </c>
      <c r="B8062" s="17">
        <v>66</v>
      </c>
      <c r="C8062" s="17">
        <v>2.1190000000000001E-2</v>
      </c>
      <c r="D8062" s="17">
        <v>2.0969999999999999E-2</v>
      </c>
      <c r="E8062" s="17">
        <v>0.5</v>
      </c>
      <c r="F8062" s="2">
        <f t="shared" ref="F8062:F8106" si="1726">F8061-G8061</f>
        <v>80277.941214836406</v>
      </c>
      <c r="G8062" s="3">
        <f t="shared" ref="G8062:G8106" si="1727">D8062*F8062</f>
        <v>1683.4284272751195</v>
      </c>
      <c r="H8062" s="2">
        <f t="shared" ref="H8062:H8105" si="1728">F8062-0.5*G8062</f>
        <v>79436.227001198844</v>
      </c>
      <c r="I8062" s="2">
        <f>SUM(H8062:H8106)</f>
        <v>1205534.4163382186</v>
      </c>
      <c r="J8062" s="4">
        <f t="shared" si="1721"/>
        <v>15.017007139134508</v>
      </c>
      <c r="K8062" s="5">
        <f t="shared" ref="K8062:K8094" si="1729">K8061+G8062/F8062</f>
        <v>0.23964999999999997</v>
      </c>
      <c r="L8062" s="5">
        <f t="shared" si="1722"/>
        <v>3.6037593984962401E-3</v>
      </c>
      <c r="M8062" s="8">
        <f t="shared" si="1723"/>
        <v>467131.19304734177</v>
      </c>
      <c r="N8062" s="6">
        <f>((B8061+E8061)*D8061+(B8062+E8062)*D8062+(B8063+E8063)*D8063)/3/SUM(D7996:D8062)</f>
        <v>5.876563043327077</v>
      </c>
      <c r="O8062" s="7">
        <f>O7996</f>
        <v>3.9111994286057709E-2</v>
      </c>
      <c r="P8062" s="8">
        <f>M8062*O7996</f>
        <v>18270.432553306953</v>
      </c>
      <c r="Q8062" s="5">
        <f>N8062*O7996</f>
        <v>0.22984410017226653</v>
      </c>
      <c r="R8062" s="8">
        <f t="shared" si="1724"/>
        <v>61178.278885028391</v>
      </c>
      <c r="S8062" s="8">
        <f t="shared" si="1725"/>
        <v>886129.12631336355</v>
      </c>
      <c r="T8062" s="9">
        <f t="shared" si="1719"/>
        <v>11.03826422182331</v>
      </c>
      <c r="U8062" s="10">
        <f t="shared" si="1720"/>
        <v>3.9787429173111981</v>
      </c>
    </row>
    <row r="8063" spans="1:21" x14ac:dyDescent="0.3">
      <c r="A8063" s="17">
        <v>1993</v>
      </c>
      <c r="B8063" s="17">
        <v>67</v>
      </c>
      <c r="C8063" s="17">
        <v>2.3630000000000002E-2</v>
      </c>
      <c r="D8063" s="17">
        <v>2.3349999999999999E-2</v>
      </c>
      <c r="E8063" s="17">
        <v>0.5</v>
      </c>
      <c r="F8063" s="2">
        <f t="shared" si="1726"/>
        <v>78594.512787561282</v>
      </c>
      <c r="G8063" s="3">
        <f t="shared" si="1727"/>
        <v>1835.1818735895558</v>
      </c>
      <c r="H8063" s="2">
        <f t="shared" si="1728"/>
        <v>77676.921850766506</v>
      </c>
      <c r="I8063" s="2">
        <f>SUM(H8063:H8106)</f>
        <v>1126098.1893370196</v>
      </c>
      <c r="J8063" s="4">
        <f t="shared" si="1721"/>
        <v>14.327949234583727</v>
      </c>
      <c r="K8063" s="5">
        <f t="shared" si="1729"/>
        <v>0.26299999999999996</v>
      </c>
      <c r="L8063" s="5">
        <f t="shared" si="1722"/>
        <v>3.8962962962962957E-3</v>
      </c>
      <c r="M8063" s="8">
        <f t="shared" si="1723"/>
        <v>471006.75462849822</v>
      </c>
      <c r="N8063" s="6">
        <f>((B8062+E8062)*D8062+(B8063+E8063)*D8063+(B8064+E8064)*D8064)/3/SUM(D7996:D8063)</f>
        <v>5.9511533586818777</v>
      </c>
      <c r="O8063" s="7">
        <f>O7996</f>
        <v>3.9111994286057709E-2</v>
      </c>
      <c r="P8063" s="8">
        <f>M8063*O7996</f>
        <v>18422.013495724408</v>
      </c>
      <c r="Q8063" s="5">
        <f>N8063*O7996</f>
        <v>0.23276147616021875</v>
      </c>
      <c r="R8063" s="8">
        <f t="shared" si="1724"/>
        <v>59596.726857200141</v>
      </c>
      <c r="S8063" s="8">
        <f t="shared" si="1725"/>
        <v>824950.84742833511</v>
      </c>
      <c r="T8063" s="9">
        <f t="shared" si="1719"/>
        <v>10.496290620926089</v>
      </c>
      <c r="U8063" s="10">
        <f t="shared" si="1720"/>
        <v>3.8316586136576376</v>
      </c>
    </row>
    <row r="8064" spans="1:21" x14ac:dyDescent="0.3">
      <c r="A8064" s="17">
        <v>1993</v>
      </c>
      <c r="B8064" s="17">
        <v>68</v>
      </c>
      <c r="C8064" s="17">
        <v>2.5499999999999998E-2</v>
      </c>
      <c r="D8064" s="17">
        <v>2.5180000000000001E-2</v>
      </c>
      <c r="E8064" s="17">
        <v>0.5</v>
      </c>
      <c r="F8064" s="2">
        <f t="shared" si="1726"/>
        <v>76759.330913971731</v>
      </c>
      <c r="G8064" s="3">
        <f t="shared" si="1727"/>
        <v>1932.7999524138083</v>
      </c>
      <c r="H8064" s="2">
        <f t="shared" si="1728"/>
        <v>75792.930937764831</v>
      </c>
      <c r="I8064" s="2">
        <f>SUM(H8064:H8106)</f>
        <v>1048421.2674862527</v>
      </c>
      <c r="J8064" s="4">
        <f t="shared" si="1721"/>
        <v>13.658551410007394</v>
      </c>
      <c r="K8064" s="5">
        <f t="shared" si="1729"/>
        <v>0.28817999999999994</v>
      </c>
      <c r="L8064" s="5">
        <f t="shared" si="1722"/>
        <v>4.2070072992700719E-3</v>
      </c>
      <c r="M8064" s="8">
        <f t="shared" si="1723"/>
        <v>459423.95981798152</v>
      </c>
      <c r="N8064" s="6">
        <f>((B8063+E8063)*D8063+(B8064+E8064)*D8064+(B8065+E8065)*D8065)/3/SUM(D7996:D8064)</f>
        <v>6.155088255025797</v>
      </c>
      <c r="O8064" s="7">
        <f>O7996</f>
        <v>3.9111994286057709E-2</v>
      </c>
      <c r="P8064" s="8">
        <f>M8064*O7996</f>
        <v>17968.9872912789</v>
      </c>
      <c r="Q8064" s="5">
        <f>N8064*O7996</f>
        <v>0.24073777666074989</v>
      </c>
      <c r="R8064" s="8">
        <f t="shared" si="1724"/>
        <v>57546.709257205555</v>
      </c>
      <c r="S8064" s="8">
        <f t="shared" si="1725"/>
        <v>765354.12057113496</v>
      </c>
      <c r="T8064" s="9">
        <f t="shared" si="1719"/>
        <v>9.9708284511873622</v>
      </c>
      <c r="U8064" s="10">
        <f t="shared" si="1720"/>
        <v>3.6877229588200322</v>
      </c>
    </row>
    <row r="8065" spans="1:21" x14ac:dyDescent="0.3">
      <c r="A8065" s="17">
        <v>1993</v>
      </c>
      <c r="B8065" s="17">
        <v>69</v>
      </c>
      <c r="C8065" s="17">
        <v>2.9499999999999998E-2</v>
      </c>
      <c r="D8065" s="17">
        <v>2.9069999999999999E-2</v>
      </c>
      <c r="E8065" s="17">
        <v>0.5</v>
      </c>
      <c r="F8065" s="2">
        <f t="shared" si="1726"/>
        <v>74826.530961557917</v>
      </c>
      <c r="G8065" s="3">
        <f t="shared" si="1727"/>
        <v>2175.2072550524886</v>
      </c>
      <c r="H8065" s="2">
        <f t="shared" si="1728"/>
        <v>73738.927334031672</v>
      </c>
      <c r="I8065" s="2">
        <f>SUM(H8065:H8106)</f>
        <v>972628.33654848789</v>
      </c>
      <c r="J8065" s="4">
        <f t="shared" si="1721"/>
        <v>12.998442184205695</v>
      </c>
      <c r="K8065" s="5">
        <f t="shared" si="1729"/>
        <v>0.31724999999999992</v>
      </c>
      <c r="L8065" s="5">
        <f t="shared" si="1722"/>
        <v>4.5647482014388478E-3</v>
      </c>
      <c r="M8065" s="8">
        <f t="shared" si="1723"/>
        <v>476522.94476327184</v>
      </c>
      <c r="N8065" s="6">
        <f>((B8064+E8064)*D8064+(B8065+E8065)*D8065+(B8066+E8066)*D8066)/3/SUM(D7996:D8065)</f>
        <v>6.1972839506172868</v>
      </c>
      <c r="O8065" s="7">
        <f>O7996</f>
        <v>3.9111994286057709E-2</v>
      </c>
      <c r="P8065" s="8">
        <f>M8065*O7996</f>
        <v>18637.762692756482</v>
      </c>
      <c r="Q8065" s="5">
        <f>N8065*O7996</f>
        <v>0.24238813446562046</v>
      </c>
      <c r="R8065" s="8">
        <f t="shared" si="1724"/>
        <v>55865.486300039789</v>
      </c>
      <c r="S8065" s="8">
        <f t="shared" si="1725"/>
        <v>707807.41131392936</v>
      </c>
      <c r="T8065" s="9">
        <f t="shared" si="1719"/>
        <v>9.4593107848012483</v>
      </c>
      <c r="U8065" s="10">
        <f t="shared" si="1720"/>
        <v>3.5391313994044467</v>
      </c>
    </row>
    <row r="8066" spans="1:21" x14ac:dyDescent="0.3">
      <c r="A8066" s="17">
        <v>1993</v>
      </c>
      <c r="B8066" s="17">
        <v>70</v>
      </c>
      <c r="C8066" s="17">
        <v>3.1009999999999999E-2</v>
      </c>
      <c r="D8066" s="17">
        <v>3.0540000000000001E-2</v>
      </c>
      <c r="E8066" s="17">
        <v>0.5</v>
      </c>
      <c r="F8066" s="2">
        <f t="shared" si="1726"/>
        <v>72651.323706505427</v>
      </c>
      <c r="G8066" s="3">
        <f t="shared" si="1727"/>
        <v>2218.771425996676</v>
      </c>
      <c r="H8066" s="2">
        <f t="shared" si="1728"/>
        <v>71541.93799350709</v>
      </c>
      <c r="I8066" s="2">
        <f>SUM(H8066:H8106)</f>
        <v>898889.40921445622</v>
      </c>
      <c r="J8066" s="4">
        <f t="shared" si="1721"/>
        <v>12.372650123289727</v>
      </c>
      <c r="K8066" s="5">
        <f t="shared" si="1729"/>
        <v>0.34778999999999993</v>
      </c>
      <c r="L8066" s="5">
        <f t="shared" si="1722"/>
        <v>4.9331914893617013E-3</v>
      </c>
      <c r="M8066" s="8">
        <f t="shared" si="1723"/>
        <v>449763.89641095401</v>
      </c>
      <c r="N8066" s="6">
        <f>((B8065+E8065)*D8065+(B8066+E8066)*D8066+(B8067+E8067)*D8067)/3/SUM(D7996:D8066)</f>
        <v>6.326480539022592</v>
      </c>
      <c r="O8066" s="7">
        <f>O7996</f>
        <v>3.9111994286057709E-2</v>
      </c>
      <c r="P8066" s="8">
        <f>M8066*O7996</f>
        <v>17591.162946500284</v>
      </c>
      <c r="Q8066" s="5">
        <f>N8066*O7996</f>
        <v>0.24744127069310692</v>
      </c>
      <c r="R8066" s="8">
        <f t="shared" si="1724"/>
        <v>53839.509948546227</v>
      </c>
      <c r="S8066" s="8">
        <f t="shared" si="1725"/>
        <v>651941.92501388956</v>
      </c>
      <c r="T8066" s="9">
        <f t="shared" si="1719"/>
        <v>8.9735725621130378</v>
      </c>
      <c r="U8066" s="10">
        <f t="shared" si="1720"/>
        <v>3.3990775611766892</v>
      </c>
    </row>
    <row r="8067" spans="1:21" x14ac:dyDescent="0.3">
      <c r="A8067" s="17">
        <v>1993</v>
      </c>
      <c r="B8067" s="17">
        <v>71</v>
      </c>
      <c r="C8067" s="17">
        <v>3.4540000000000001E-2</v>
      </c>
      <c r="D8067" s="17">
        <v>3.3950000000000001E-2</v>
      </c>
      <c r="E8067" s="17">
        <v>0.5</v>
      </c>
      <c r="F8067" s="2">
        <f t="shared" si="1726"/>
        <v>70432.552280508753</v>
      </c>
      <c r="G8067" s="3">
        <f t="shared" si="1727"/>
        <v>2391.1851499232721</v>
      </c>
      <c r="H8067" s="2">
        <f t="shared" si="1728"/>
        <v>69236.959705547124</v>
      </c>
      <c r="I8067" s="2">
        <f>SUM(H8067:H8106)</f>
        <v>827347.4712209492</v>
      </c>
      <c r="J8067" s="4">
        <f t="shared" si="1721"/>
        <v>11.746663217966422</v>
      </c>
      <c r="K8067" s="5">
        <f t="shared" si="1729"/>
        <v>0.38173999999999991</v>
      </c>
      <c r="L8067" s="5">
        <f t="shared" si="1722"/>
        <v>5.3390209790209779E-3</v>
      </c>
      <c r="M8067" s="8">
        <f t="shared" si="1723"/>
        <v>447869.59244384657</v>
      </c>
      <c r="N8067" s="6">
        <f>((B8066+E8066)*D8066+(B8067+E8067)*D8067+(B8068+E8068)*D8068)/3/SUM(D7996:D8067)</f>
        <v>6.4129119295855848</v>
      </c>
      <c r="O8067" s="7">
        <f>O7996</f>
        <v>3.9111994286057709E-2</v>
      </c>
      <c r="P8067" s="8">
        <f>M8067*O7996</f>
        <v>17517.072940562721</v>
      </c>
      <c r="Q8067" s="5">
        <f>N8067*O7996</f>
        <v>0.25082177474694273</v>
      </c>
      <c r="R8067" s="8">
        <f t="shared" si="1724"/>
        <v>51870.822594119229</v>
      </c>
      <c r="S8067" s="8">
        <f t="shared" si="1725"/>
        <v>598102.41506534338</v>
      </c>
      <c r="T8067" s="9">
        <f t="shared" si="1719"/>
        <v>8.4918463934588964</v>
      </c>
      <c r="U8067" s="10">
        <f t="shared" si="1720"/>
        <v>3.2548168245075253</v>
      </c>
    </row>
    <row r="8068" spans="1:21" x14ac:dyDescent="0.3">
      <c r="A8068" s="17">
        <v>1993</v>
      </c>
      <c r="B8068" s="17">
        <v>72</v>
      </c>
      <c r="C8068" s="17">
        <v>3.8859999999999999E-2</v>
      </c>
      <c r="D8068" s="17">
        <v>3.8120000000000001E-2</v>
      </c>
      <c r="E8068" s="17">
        <v>0.5</v>
      </c>
      <c r="F8068" s="2">
        <f t="shared" si="1726"/>
        <v>68041.36713058548</v>
      </c>
      <c r="G8068" s="3">
        <f t="shared" si="1727"/>
        <v>2593.7369150179188</v>
      </c>
      <c r="H8068" s="2">
        <f t="shared" si="1728"/>
        <v>66744.498673076523</v>
      </c>
      <c r="I8068" s="2">
        <f>SUM(H8068:H8106)</f>
        <v>758110.51151540212</v>
      </c>
      <c r="J8068" s="4">
        <f t="shared" si="1721"/>
        <v>11.141905924089253</v>
      </c>
      <c r="K8068" s="5">
        <f t="shared" si="1729"/>
        <v>0.4198599999999999</v>
      </c>
      <c r="L8068" s="5">
        <f t="shared" si="1722"/>
        <v>5.791172413793102E-3</v>
      </c>
      <c r="M8068" s="8">
        <f t="shared" si="1723"/>
        <v>447877.6886076291</v>
      </c>
      <c r="N8068" s="6">
        <f>((B8067+E8067)*D8067+(B8068+E8068)*D8068+(B8069+E8069)*D8069)/3/SUM(D7996:D8068)</f>
        <v>6.5394536273996113</v>
      </c>
      <c r="O8068" s="7">
        <f>O7996</f>
        <v>3.9111994286057709E-2</v>
      </c>
      <c r="P8068" s="8">
        <f>M8068*O7996</f>
        <v>17517.389597674322</v>
      </c>
      <c r="Q8068" s="5">
        <f>N8068*O7996</f>
        <v>0.25577107290879297</v>
      </c>
      <c r="R8068" s="8">
        <f t="shared" si="1724"/>
        <v>49673.186636704231</v>
      </c>
      <c r="S8068" s="8">
        <f t="shared" si="1725"/>
        <v>546231.59247122414</v>
      </c>
      <c r="T8068" s="9">
        <f t="shared" ref="T8068:T8131" si="1730">S8068/F8068</f>
        <v>8.0279338218306595</v>
      </c>
      <c r="U8068" s="10">
        <f t="shared" si="1720"/>
        <v>3.1139721022585931</v>
      </c>
    </row>
    <row r="8069" spans="1:21" x14ac:dyDescent="0.3">
      <c r="A8069" s="17">
        <v>1993</v>
      </c>
      <c r="B8069" s="17">
        <v>73</v>
      </c>
      <c r="C8069" s="17">
        <v>4.2320000000000003E-2</v>
      </c>
      <c r="D8069" s="17">
        <v>4.1439999999999998E-2</v>
      </c>
      <c r="E8069" s="17">
        <v>0.5</v>
      </c>
      <c r="F8069" s="2">
        <f t="shared" si="1726"/>
        <v>65447.630215567558</v>
      </c>
      <c r="G8069" s="3">
        <f t="shared" si="1727"/>
        <v>2712.1497961331193</v>
      </c>
      <c r="H8069" s="2">
        <f t="shared" si="1728"/>
        <v>64091.555317500999</v>
      </c>
      <c r="I8069" s="2">
        <f>SUM(H8069:H8106)</f>
        <v>691366.01284232561</v>
      </c>
      <c r="J8069" s="4">
        <f t="shared" si="1721"/>
        <v>10.563652351737487</v>
      </c>
      <c r="K8069" s="5">
        <f t="shared" si="1729"/>
        <v>0.46129999999999988</v>
      </c>
      <c r="L8069" s="5">
        <f t="shared" si="1722"/>
        <v>6.2761904761904743E-3</v>
      </c>
      <c r="M8069" s="8">
        <f t="shared" si="1723"/>
        <v>432133.12381483702</v>
      </c>
      <c r="N8069" s="6">
        <f>((B8068+E8068)*D8068+(B8069+E8069)*D8069+(B8070+E8070)*D8070)/3/SUM(D7996:D8069)</f>
        <v>6.5617710817255608</v>
      </c>
      <c r="O8069" s="7">
        <f>O7996</f>
        <v>3.9111994286057709E-2</v>
      </c>
      <c r="P8069" s="8">
        <f>M8069*O7996</f>
        <v>16901.588269462172</v>
      </c>
      <c r="Q8069" s="5">
        <f>N8069*O7996</f>
        <v>0.25664395305486887</v>
      </c>
      <c r="R8069" s="8">
        <f t="shared" si="1724"/>
        <v>47642.845203382742</v>
      </c>
      <c r="S8069" s="8">
        <f t="shared" si="1725"/>
        <v>496558.40583451994</v>
      </c>
      <c r="T8069" s="9">
        <f t="shared" si="1730"/>
        <v>7.5871105523452114</v>
      </c>
      <c r="U8069" s="10">
        <f t="shared" si="1720"/>
        <v>2.9765417993922751</v>
      </c>
    </row>
    <row r="8070" spans="1:21" x14ac:dyDescent="0.3">
      <c r="A8070" s="17">
        <v>1993</v>
      </c>
      <c r="B8070" s="17">
        <v>74</v>
      </c>
      <c r="C8070" s="17">
        <v>4.4900000000000002E-2</v>
      </c>
      <c r="D8070" s="17">
        <v>4.3909999999999998E-2</v>
      </c>
      <c r="E8070" s="17">
        <v>0.5</v>
      </c>
      <c r="F8070" s="2">
        <f t="shared" si="1726"/>
        <v>62735.48041943444</v>
      </c>
      <c r="G8070" s="3">
        <f t="shared" si="1727"/>
        <v>2754.7149452173662</v>
      </c>
      <c r="H8070" s="2">
        <f t="shared" si="1728"/>
        <v>61358.122946825759</v>
      </c>
      <c r="I8070" s="2">
        <f>SUM(H8070:H8106)</f>
        <v>627274.45752482465</v>
      </c>
      <c r="J8070" s="4">
        <f t="shared" si="1721"/>
        <v>9.9987192786445149</v>
      </c>
      <c r="K8070" s="5">
        <f t="shared" si="1729"/>
        <v>0.50520999999999983</v>
      </c>
      <c r="L8070" s="5">
        <f t="shared" si="1722"/>
        <v>6.781342281879192E-3</v>
      </c>
      <c r="M8070" s="8">
        <f t="shared" si="1723"/>
        <v>406219.71738226456</v>
      </c>
      <c r="N8070" s="6">
        <f>((B8069+E8069)*D8069+(B8070+E8070)*D8070+(B8071+E8071)*D8071)/3/SUM(D7996:D8070)</f>
        <v>6.6118808680218812</v>
      </c>
      <c r="O8070" s="7">
        <f>O7996</f>
        <v>3.9111994286057709E-2</v>
      </c>
      <c r="P8070" s="8">
        <f>M8070*O7996</f>
        <v>15888.06326513911</v>
      </c>
      <c r="Q8070" s="5">
        <f>N8070*O7996</f>
        <v>0.25860384673016612</v>
      </c>
      <c r="R8070" s="8">
        <f t="shared" si="1724"/>
        <v>45490.676324634143</v>
      </c>
      <c r="S8070" s="8">
        <f t="shared" si="1725"/>
        <v>448915.56063113722</v>
      </c>
      <c r="T8070" s="9">
        <f t="shared" si="1730"/>
        <v>7.1556885773376564</v>
      </c>
      <c r="U8070" s="10">
        <f t="shared" si="1720"/>
        <v>2.8430307013068585</v>
      </c>
    </row>
    <row r="8071" spans="1:21" x14ac:dyDescent="0.3">
      <c r="A8071" s="17">
        <v>1993</v>
      </c>
      <c r="B8071" s="17">
        <v>75</v>
      </c>
      <c r="C8071" s="17">
        <v>5.0299999999999997E-2</v>
      </c>
      <c r="D8071" s="17">
        <v>4.9059999999999999E-2</v>
      </c>
      <c r="E8071" s="17">
        <v>0.5</v>
      </c>
      <c r="F8071" s="2">
        <f t="shared" si="1726"/>
        <v>59980.765474217071</v>
      </c>
      <c r="G8071" s="3">
        <f t="shared" si="1727"/>
        <v>2942.6563541650894</v>
      </c>
      <c r="H8071" s="2">
        <f t="shared" si="1728"/>
        <v>58509.437297134529</v>
      </c>
      <c r="I8071" s="2">
        <f>SUM(H8071:H8106)</f>
        <v>565916.33457799873</v>
      </c>
      <c r="J8071" s="4">
        <f t="shared" si="1721"/>
        <v>9.4349635271203685</v>
      </c>
      <c r="K8071" s="5">
        <f t="shared" si="1729"/>
        <v>0.55426999999999982</v>
      </c>
      <c r="L8071" s="5">
        <f t="shared" si="1722"/>
        <v>7.3413245033112562E-3</v>
      </c>
      <c r="M8071" s="8">
        <f t="shared" si="1723"/>
        <v>400834.52963260561</v>
      </c>
      <c r="N8071" s="6">
        <f>((B8070+E8070)*D8070+(B8071+E8071)*D8071+(B8072+E8072)*D8072)/3/SUM(D7996:D8071)</f>
        <v>6.7077747908660665</v>
      </c>
      <c r="O8071" s="7">
        <f>O7996</f>
        <v>3.9111994286057709E-2</v>
      </c>
      <c r="P8071" s="8">
        <f>M8071*O7996</f>
        <v>15677.437832645101</v>
      </c>
      <c r="Q8071" s="5">
        <f>N8071*O7996</f>
        <v>0.26235444929251556</v>
      </c>
      <c r="R8071" s="8">
        <f t="shared" si="1724"/>
        <v>43159.226096629827</v>
      </c>
      <c r="S8071" s="8">
        <f t="shared" si="1725"/>
        <v>403424.88430650305</v>
      </c>
      <c r="T8071" s="9">
        <f t="shared" si="1730"/>
        <v>6.7259042314142619</v>
      </c>
      <c r="U8071" s="10">
        <f t="shared" si="1720"/>
        <v>2.7090592957061066</v>
      </c>
    </row>
    <row r="8072" spans="1:21" x14ac:dyDescent="0.3">
      <c r="A8072" s="17">
        <v>1993</v>
      </c>
      <c r="B8072" s="17">
        <v>76</v>
      </c>
      <c r="C8072" s="17">
        <v>5.6160000000000002E-2</v>
      </c>
      <c r="D8072" s="17">
        <v>5.4620000000000002E-2</v>
      </c>
      <c r="E8072" s="17">
        <v>0.5</v>
      </c>
      <c r="F8072" s="2">
        <f t="shared" si="1726"/>
        <v>57038.10912005198</v>
      </c>
      <c r="G8072" s="3">
        <f t="shared" si="1727"/>
        <v>3115.4215201372394</v>
      </c>
      <c r="H8072" s="2">
        <f t="shared" si="1728"/>
        <v>55480.398359983359</v>
      </c>
      <c r="I8072" s="2">
        <f>SUM(H8072:H8106)</f>
        <v>507406.8972808643</v>
      </c>
      <c r="J8072" s="4">
        <f t="shared" si="1721"/>
        <v>8.8959277421502616</v>
      </c>
      <c r="K8072" s="5">
        <f t="shared" si="1729"/>
        <v>0.60888999999999982</v>
      </c>
      <c r="L8072" s="5">
        <f t="shared" si="1722"/>
        <v>7.9593464052287559E-3</v>
      </c>
      <c r="M8072" s="8">
        <f t="shared" si="1723"/>
        <v>391416.75227134436</v>
      </c>
      <c r="N8072" s="6">
        <f>((B8071+E8071)*D8071+(B8072+E8072)*D8072+(B8073+E8073)*D8073)/3/SUM(D7996:D8072)</f>
        <v>6.8277302413681751</v>
      </c>
      <c r="O8072" s="7">
        <f>O7996</f>
        <v>3.9111994286057709E-2</v>
      </c>
      <c r="P8072" s="8">
        <f>M8072*O7996</f>
        <v>15309.089778304087</v>
      </c>
      <c r="Q8072" s="5">
        <f>N8072*O7996</f>
        <v>0.26704614618713551</v>
      </c>
      <c r="R8072" s="8">
        <f t="shared" si="1724"/>
        <v>40664.571789022732</v>
      </c>
      <c r="S8072" s="8">
        <f t="shared" si="1725"/>
        <v>360265.65820987325</v>
      </c>
      <c r="T8072" s="9">
        <f t="shared" si="1730"/>
        <v>6.3162272341742192</v>
      </c>
      <c r="U8072" s="10">
        <f t="shared" si="1720"/>
        <v>2.5797005079760424</v>
      </c>
    </row>
    <row r="8073" spans="1:21" x14ac:dyDescent="0.3">
      <c r="A8073" s="17">
        <v>1993</v>
      </c>
      <c r="B8073" s="17">
        <v>77</v>
      </c>
      <c r="C8073" s="17">
        <v>6.1019999999999998E-2</v>
      </c>
      <c r="D8073" s="17">
        <v>5.9220000000000002E-2</v>
      </c>
      <c r="E8073" s="17">
        <v>0.5</v>
      </c>
      <c r="F8073" s="2">
        <f t="shared" si="1726"/>
        <v>53922.687599914738</v>
      </c>
      <c r="G8073" s="3">
        <f t="shared" si="1727"/>
        <v>3193.3015596669507</v>
      </c>
      <c r="H8073" s="2">
        <f t="shared" si="1728"/>
        <v>52326.036820081259</v>
      </c>
      <c r="I8073" s="2">
        <f>SUM(H8073:H8106)</f>
        <v>451926.49892088096</v>
      </c>
      <c r="J8073" s="4">
        <f t="shared" si="1721"/>
        <v>8.3810084221691419</v>
      </c>
      <c r="K8073" s="5">
        <f t="shared" si="1729"/>
        <v>0.66810999999999976</v>
      </c>
      <c r="L8073" s="5">
        <f t="shared" si="1722"/>
        <v>8.6207741935483834E-3</v>
      </c>
      <c r="M8073" s="8">
        <f t="shared" si="1723"/>
        <v>370419.34842194966</v>
      </c>
      <c r="N8073" s="6">
        <f>((B8072+E8072)*D8072+(B8073+E8073)*D8073+(B8074+E8074)*D8074)/3/SUM(D7996:D8073)</f>
        <v>7.0326617872306478</v>
      </c>
      <c r="O8073" s="7">
        <f>O7996</f>
        <v>3.9111994286057709E-2</v>
      </c>
      <c r="P8073" s="8">
        <f>M8073*O7996</f>
        <v>14487.839438924515</v>
      </c>
      <c r="Q8073" s="5">
        <f>N8073*O7996</f>
        <v>0.2750614276379415</v>
      </c>
      <c r="R8073" s="8">
        <f t="shared" si="1724"/>
        <v>37933.162429714212</v>
      </c>
      <c r="S8073" s="8">
        <f t="shared" si="1725"/>
        <v>319601.08642085054</v>
      </c>
      <c r="T8073" s="9">
        <f t="shared" si="1730"/>
        <v>5.9270244241564081</v>
      </c>
      <c r="U8073" s="10">
        <f t="shared" si="1720"/>
        <v>2.4539839980127338</v>
      </c>
    </row>
    <row r="8074" spans="1:21" x14ac:dyDescent="0.3">
      <c r="A8074" s="17">
        <v>1993</v>
      </c>
      <c r="B8074" s="17">
        <v>78</v>
      </c>
      <c r="C8074" s="17">
        <v>7.0260000000000003E-2</v>
      </c>
      <c r="D8074" s="17">
        <v>6.787E-2</v>
      </c>
      <c r="E8074" s="17">
        <v>0.5</v>
      </c>
      <c r="F8074" s="2">
        <f t="shared" si="1726"/>
        <v>50729.386040247788</v>
      </c>
      <c r="G8074" s="3">
        <f t="shared" si="1727"/>
        <v>3443.0034305516174</v>
      </c>
      <c r="H8074" s="2">
        <f t="shared" si="1728"/>
        <v>49007.884324971979</v>
      </c>
      <c r="I8074" s="2">
        <f>SUM(H8074:H8106)</f>
        <v>399600.46210079966</v>
      </c>
      <c r="J8074" s="4">
        <f t="shared" si="1721"/>
        <v>7.8771003020569541</v>
      </c>
      <c r="K8074" s="5">
        <f t="shared" si="1729"/>
        <v>0.73597999999999975</v>
      </c>
      <c r="L8074" s="5">
        <f t="shared" si="1722"/>
        <v>9.3755414012738816E-3</v>
      </c>
      <c r="M8074" s="8">
        <f t="shared" si="1723"/>
        <v>367232.4917773609</v>
      </c>
      <c r="N8074" s="6">
        <f>((B8073+E8073)*D8073+(B8074+E8074)*D8074+(B8075+E8075)*D8075)/3/SUM(D7996:D8074)</f>
        <v>7.2778494886636445</v>
      </c>
      <c r="O8074" s="7">
        <f>O7996</f>
        <v>3.9111994286057709E-2</v>
      </c>
      <c r="P8074" s="8">
        <f>M8074*O7996</f>
        <v>14363.195120050874</v>
      </c>
      <c r="Q8074" s="5">
        <f>N8074*O7996</f>
        <v>0.28465120761540047</v>
      </c>
      <c r="R8074" s="8">
        <f t="shared" si="1724"/>
        <v>35057.730869192856</v>
      </c>
      <c r="S8074" s="8">
        <f t="shared" si="1725"/>
        <v>281667.92399113631</v>
      </c>
      <c r="T8074" s="9">
        <f t="shared" si="1730"/>
        <v>5.5523621706690083</v>
      </c>
      <c r="U8074" s="10">
        <f t="shared" si="1720"/>
        <v>2.3247381313879458</v>
      </c>
    </row>
    <row r="8075" spans="1:21" x14ac:dyDescent="0.3">
      <c r="A8075" s="17">
        <v>1993</v>
      </c>
      <c r="B8075" s="17">
        <v>79</v>
      </c>
      <c r="C8075" s="17">
        <v>8.0490000000000006E-2</v>
      </c>
      <c r="D8075" s="17">
        <v>7.7380000000000004E-2</v>
      </c>
      <c r="E8075" s="17">
        <v>0.5</v>
      </c>
      <c r="F8075" s="2">
        <f t="shared" si="1726"/>
        <v>47286.382609696171</v>
      </c>
      <c r="G8075" s="3">
        <f t="shared" si="1727"/>
        <v>3659.0202863382901</v>
      </c>
      <c r="H8075" s="2">
        <f t="shared" si="1728"/>
        <v>45456.872466527027</v>
      </c>
      <c r="I8075" s="2">
        <f>SUM(H8075:H8106)</f>
        <v>350592.57777582773</v>
      </c>
      <c r="J8075" s="4">
        <f t="shared" si="1721"/>
        <v>7.4142397541726526</v>
      </c>
      <c r="K8075" s="5">
        <f t="shared" si="1729"/>
        <v>0.81335999999999975</v>
      </c>
      <c r="L8075" s="5">
        <f t="shared" si="1722"/>
        <v>1.0230943396226412E-2</v>
      </c>
      <c r="M8075" s="8">
        <f t="shared" si="1723"/>
        <v>357642.51102082001</v>
      </c>
      <c r="N8075" s="6">
        <f>((B8074+E8074)*D8074+(B8075+E8075)*D8075+(B8076+E8076)*D8076)/3/SUM(D7996:D8075)</f>
        <v>7.4358627585980805</v>
      </c>
      <c r="O8075" s="7">
        <f>O7996</f>
        <v>3.9111994286057709E-2</v>
      </c>
      <c r="P8075" s="8">
        <f>M8075*O7996</f>
        <v>13988.111847497643</v>
      </c>
      <c r="Q8075" s="5">
        <f>N8075*O7996</f>
        <v>0.29083142172619747</v>
      </c>
      <c r="R8075" s="8">
        <f t="shared" si="1724"/>
        <v>32236.585619860532</v>
      </c>
      <c r="S8075" s="8">
        <f t="shared" si="1725"/>
        <v>246610.19312194348</v>
      </c>
      <c r="T8075" s="9">
        <f t="shared" si="1730"/>
        <v>5.2152475937411955</v>
      </c>
      <c r="U8075" s="10">
        <f t="shared" si="1720"/>
        <v>2.1989921604314571</v>
      </c>
    </row>
    <row r="8076" spans="1:21" x14ac:dyDescent="0.3">
      <c r="A8076" s="17">
        <v>1993</v>
      </c>
      <c r="B8076" s="17">
        <v>80</v>
      </c>
      <c r="C8076" s="17">
        <v>8.6370000000000002E-2</v>
      </c>
      <c r="D8076" s="17">
        <v>8.2790000000000002E-2</v>
      </c>
      <c r="E8076" s="17">
        <v>0.5</v>
      </c>
      <c r="F8076" s="2">
        <f t="shared" si="1726"/>
        <v>43627.362323357884</v>
      </c>
      <c r="G8076" s="3">
        <f t="shared" si="1727"/>
        <v>3611.9093267507992</v>
      </c>
      <c r="H8076" s="2">
        <f t="shared" si="1728"/>
        <v>41821.407659982484</v>
      </c>
      <c r="I8076" s="2">
        <f>SUM(H8076:H8106)</f>
        <v>305135.70530930068</v>
      </c>
      <c r="J8076" s="4">
        <f t="shared" si="1721"/>
        <v>6.9941359976725543</v>
      </c>
      <c r="K8076" s="5">
        <f t="shared" si="1729"/>
        <v>0.89614999999999978</v>
      </c>
      <c r="L8076" s="5">
        <f t="shared" si="1722"/>
        <v>1.1132298136645961E-2</v>
      </c>
      <c r="M8076" s="8">
        <f t="shared" si="1723"/>
        <v>324453.1616397248</v>
      </c>
      <c r="N8076" s="6">
        <f>((B8075+E8075)*D8075+(B8076+E8076)*D8076+(B8077+E8077)*D8077)/3/SUM(D7996:D8076)</f>
        <v>7.4063847198199726</v>
      </c>
      <c r="O8076" s="7">
        <f>O7996</f>
        <v>3.9111994286057709E-2</v>
      </c>
      <c r="P8076" s="8">
        <f>M8076*O7996</f>
        <v>12690.010204146274</v>
      </c>
      <c r="Q8076" s="5">
        <f>N8076*O7996</f>
        <v>0.28967847684194392</v>
      </c>
      <c r="R8076" s="8">
        <f t="shared" si="1724"/>
        <v>29706.645989652752</v>
      </c>
      <c r="S8076" s="8">
        <f t="shared" si="1725"/>
        <v>214373.60750208294</v>
      </c>
      <c r="T8076" s="9">
        <f t="shared" si="1730"/>
        <v>4.9137421124198548</v>
      </c>
      <c r="U8076" s="10">
        <f t="shared" si="1720"/>
        <v>2.0803938852526995</v>
      </c>
    </row>
    <row r="8077" spans="1:21" x14ac:dyDescent="0.3">
      <c r="A8077" s="17">
        <v>1993</v>
      </c>
      <c r="B8077" s="17">
        <v>81</v>
      </c>
      <c r="C8077" s="17">
        <v>9.1020000000000004E-2</v>
      </c>
      <c r="D8077" s="17">
        <v>8.7059999999999998E-2</v>
      </c>
      <c r="E8077" s="17">
        <v>0.5</v>
      </c>
      <c r="F8077" s="2">
        <f t="shared" si="1726"/>
        <v>40015.452996607084</v>
      </c>
      <c r="G8077" s="3">
        <f t="shared" si="1727"/>
        <v>3483.7453378846126</v>
      </c>
      <c r="H8077" s="2">
        <f t="shared" si="1728"/>
        <v>38273.580327664778</v>
      </c>
      <c r="I8077" s="2">
        <f>SUM(H8077:H8106)</f>
        <v>263314.29764931818</v>
      </c>
      <c r="J8077" s="4">
        <f t="shared" si="1721"/>
        <v>6.5803153014822708</v>
      </c>
      <c r="K8077" s="5">
        <f t="shared" si="1729"/>
        <v>0.98320999999999981</v>
      </c>
      <c r="L8077" s="5">
        <f t="shared" si="1722"/>
        <v>1.2063926380368096E-2</v>
      </c>
      <c r="M8077" s="8">
        <f t="shared" si="1723"/>
        <v>288773.75640768098</v>
      </c>
      <c r="N8077" s="6">
        <f>((B8076+E8076)*D8076+(B8077+E8077)*D8077+(B8078+E8078)*D8078)/3/SUM(D7996:D8077)</f>
        <v>7.5050209687316727</v>
      </c>
      <c r="O8077" s="7">
        <f>O7996</f>
        <v>3.9111994286057709E-2</v>
      </c>
      <c r="P8077" s="8">
        <f>M8077*O7996</f>
        <v>11294.517510580639</v>
      </c>
      <c r="Q8077" s="5">
        <f>N8077*O7996</f>
        <v>0.29353633724577649</v>
      </c>
      <c r="R8077" s="8">
        <f t="shared" si="1724"/>
        <v>27038.893745000056</v>
      </c>
      <c r="S8077" s="8">
        <f t="shared" si="1725"/>
        <v>184666.96151243019</v>
      </c>
      <c r="T8077" s="9">
        <f t="shared" si="1730"/>
        <v>4.6148911903630863</v>
      </c>
      <c r="U8077" s="10">
        <f t="shared" si="1720"/>
        <v>1.9654241111191846</v>
      </c>
    </row>
    <row r="8078" spans="1:21" x14ac:dyDescent="0.3">
      <c r="A8078" s="17">
        <v>1993</v>
      </c>
      <c r="B8078" s="17">
        <v>82</v>
      </c>
      <c r="C8078" s="17">
        <v>0.10697</v>
      </c>
      <c r="D8078" s="17">
        <v>0.10154000000000001</v>
      </c>
      <c r="E8078" s="17">
        <v>0.5</v>
      </c>
      <c r="F8078" s="2">
        <f t="shared" si="1726"/>
        <v>36531.707658722473</v>
      </c>
      <c r="G8078" s="3">
        <f t="shared" si="1727"/>
        <v>3709.4295956666801</v>
      </c>
      <c r="H8078" s="2">
        <f t="shared" si="1728"/>
        <v>34676.992860889135</v>
      </c>
      <c r="I8078" s="2">
        <f>SUM(H8078:H8106)</f>
        <v>225040.71732165338</v>
      </c>
      <c r="J8078" s="4">
        <f t="shared" si="1721"/>
        <v>6.160147765989298</v>
      </c>
      <c r="K8078" s="5">
        <f t="shared" si="1729"/>
        <v>1.0847499999999999</v>
      </c>
      <c r="L8078" s="5">
        <f t="shared" si="1722"/>
        <v>1.3148484848484847E-2</v>
      </c>
      <c r="M8078" s="8">
        <f t="shared" si="1723"/>
        <v>282118.40667665465</v>
      </c>
      <c r="N8078" s="6">
        <f>((B8077+E8077)*D8077+(B8078+E8078)*D8078+(B8079+E8079)*D8079)/3/SUM(D7996:D8078)</f>
        <v>7.5423569178766234</v>
      </c>
      <c r="O8078" s="7">
        <f>O7996</f>
        <v>3.9111994286057709E-2</v>
      </c>
      <c r="P8078" s="8">
        <f>M8078*O7996</f>
        <v>11034.213509929021</v>
      </c>
      <c r="Q8078" s="5">
        <f>N8078*O7996</f>
        <v>0.29499662067539834</v>
      </c>
      <c r="R8078" s="8">
        <f t="shared" si="1724"/>
        <v>24447.397151741927</v>
      </c>
      <c r="S8078" s="8">
        <f t="shared" si="1725"/>
        <v>157628.06776743013</v>
      </c>
      <c r="T8078" s="9">
        <f t="shared" si="1730"/>
        <v>4.3148288943945428</v>
      </c>
      <c r="U8078" s="10">
        <f t="shared" si="1720"/>
        <v>1.8453188715947553</v>
      </c>
    </row>
    <row r="8079" spans="1:21" x14ac:dyDescent="0.3">
      <c r="A8079" s="17">
        <v>1993</v>
      </c>
      <c r="B8079" s="17">
        <v>83</v>
      </c>
      <c r="C8079" s="17">
        <v>0.11489000000000001</v>
      </c>
      <c r="D8079" s="17">
        <v>0.10865</v>
      </c>
      <c r="E8079" s="17">
        <v>0.5</v>
      </c>
      <c r="F8079" s="2">
        <f t="shared" si="1726"/>
        <v>32822.27806305579</v>
      </c>
      <c r="G8079" s="3">
        <f t="shared" si="1727"/>
        <v>3566.1405115510115</v>
      </c>
      <c r="H8079" s="2">
        <f t="shared" si="1728"/>
        <v>31039.207807280283</v>
      </c>
      <c r="I8079" s="2">
        <f>SUM(H8079:H8106)</f>
        <v>190363.72446076426</v>
      </c>
      <c r="J8079" s="4">
        <f t="shared" si="1721"/>
        <v>5.7998327872017663</v>
      </c>
      <c r="K8079" s="5">
        <f t="shared" si="1729"/>
        <v>1.1933999999999998</v>
      </c>
      <c r="L8079" s="5">
        <f t="shared" si="1722"/>
        <v>1.4292215568862274E-2</v>
      </c>
      <c r="M8079" s="8">
        <f t="shared" si="1723"/>
        <v>249516.2834879416</v>
      </c>
      <c r="N8079" s="6">
        <f>((B8078+E8078)*D8078+(B8079+E8079)*D8079+(B8080+E8080)*D8080)/3/SUM(D7996:D8079)</f>
        <v>7.6433034467348211</v>
      </c>
      <c r="O8079" s="7">
        <f>O7996</f>
        <v>3.9111994286057709E-2</v>
      </c>
      <c r="P8079" s="8">
        <f>M8079*O7996</f>
        <v>9759.0794540587267</v>
      </c>
      <c r="Q8079" s="5">
        <f>N8079*O7996</f>
        <v>0.29894484073529753</v>
      </c>
      <c r="R8079" s="8">
        <f t="shared" si="1724"/>
        <v>21760.196772783078</v>
      </c>
      <c r="S8079" s="8">
        <f t="shared" si="1725"/>
        <v>133180.6706156882</v>
      </c>
      <c r="T8079" s="9">
        <f t="shared" si="1730"/>
        <v>4.0576303192554493</v>
      </c>
      <c r="U8079" s="10">
        <f t="shared" si="1720"/>
        <v>1.7422024679463171</v>
      </c>
    </row>
    <row r="8080" spans="1:21" x14ac:dyDescent="0.3">
      <c r="A8080" s="17">
        <v>1993</v>
      </c>
      <c r="B8080" s="17">
        <v>84</v>
      </c>
      <c r="C8080" s="17">
        <v>0.12465</v>
      </c>
      <c r="D8080" s="17">
        <v>0.11734</v>
      </c>
      <c r="E8080" s="17">
        <v>0.5</v>
      </c>
      <c r="F8080" s="2">
        <f t="shared" si="1726"/>
        <v>29256.137551504777</v>
      </c>
      <c r="G8080" s="3">
        <f t="shared" si="1727"/>
        <v>3432.9151802935703</v>
      </c>
      <c r="H8080" s="2">
        <f t="shared" si="1728"/>
        <v>27539.679961357993</v>
      </c>
      <c r="I8080" s="2">
        <f>SUM(H8080:H8106)</f>
        <v>159324.51665348397</v>
      </c>
      <c r="J8080" s="4">
        <f t="shared" si="1721"/>
        <v>5.4458493153102223</v>
      </c>
      <c r="K8080" s="5">
        <f t="shared" si="1729"/>
        <v>1.3107399999999998</v>
      </c>
      <c r="L8080" s="5">
        <f t="shared" si="1722"/>
        <v>1.5511715976331358E-2</v>
      </c>
      <c r="M8080" s="8">
        <f t="shared" si="1723"/>
        <v>221311.116418822</v>
      </c>
      <c r="N8080" s="6">
        <f>((B8079+E8079)*D8079+(B8080+E8080)*D8080+(B8081+E8081)*D8081)/3/SUM(D7996:D8080)</f>
        <v>7.6116417697890775</v>
      </c>
      <c r="O8080" s="7">
        <f>O7996</f>
        <v>3.9111994286057709E-2</v>
      </c>
      <c r="P8080" s="8">
        <f>M8080*O7996</f>
        <v>8655.9191208140182</v>
      </c>
      <c r="Q8080" s="5">
        <f>N8080*O7996</f>
        <v>0.2977064894075086</v>
      </c>
      <c r="R8080" s="8">
        <f t="shared" si="1724"/>
        <v>19340.938520655796</v>
      </c>
      <c r="S8080" s="8">
        <f t="shared" si="1725"/>
        <v>111420.47384290512</v>
      </c>
      <c r="T8080" s="9">
        <f t="shared" si="1730"/>
        <v>3.8084478392525969</v>
      </c>
      <c r="U8080" s="10">
        <f t="shared" si="1720"/>
        <v>1.6374014760576254</v>
      </c>
    </row>
    <row r="8081" spans="1:21" x14ac:dyDescent="0.3">
      <c r="A8081" s="17">
        <v>1993</v>
      </c>
      <c r="B8081" s="17">
        <v>85</v>
      </c>
      <c r="C8081" s="17">
        <v>0.13674</v>
      </c>
      <c r="D8081" s="17">
        <v>0.12798999999999999</v>
      </c>
      <c r="E8081" s="17">
        <v>0.5</v>
      </c>
      <c r="F8081" s="2">
        <f t="shared" si="1726"/>
        <v>25823.222371211206</v>
      </c>
      <c r="G8081" s="3">
        <f t="shared" si="1727"/>
        <v>3305.1142312913221</v>
      </c>
      <c r="H8081" s="2">
        <f t="shared" si="1728"/>
        <v>24170.665255565546</v>
      </c>
      <c r="I8081" s="2">
        <f>SUM(H8081:H8106)</f>
        <v>131784.836692126</v>
      </c>
      <c r="J8081" s="4">
        <f t="shared" si="1721"/>
        <v>5.1033459263025662</v>
      </c>
      <c r="K8081" s="5">
        <f t="shared" si="1729"/>
        <v>1.4387299999999998</v>
      </c>
      <c r="L8081" s="5">
        <f t="shared" si="1722"/>
        <v>1.6827251461988303E-2</v>
      </c>
      <c r="M8081" s="8">
        <f t="shared" si="1723"/>
        <v>196414.38405775098</v>
      </c>
      <c r="N8081" s="6">
        <f>((B8080+E8080)*D8080+(B8081+E8081)*D8081+(B8082+E8082)*D8082)/3/SUM(D7996:D8081)</f>
        <v>7.8038420458784259</v>
      </c>
      <c r="O8081" s="7">
        <f>O7996</f>
        <v>3.9111994286057709E-2</v>
      </c>
      <c r="P8081" s="8">
        <f>M8081*O7996</f>
        <v>7682.1582669663012</v>
      </c>
      <c r="Q8081" s="5">
        <f>N8081*O7996</f>
        <v>0.30522382550769389</v>
      </c>
      <c r="R8081" s="8">
        <f t="shared" si="1724"/>
        <v>16793.202341195927</v>
      </c>
      <c r="S8081" s="8">
        <f t="shared" si="1725"/>
        <v>92079.535322249329</v>
      </c>
      <c r="T8081" s="9">
        <f t="shared" si="1730"/>
        <v>3.5657647213270871</v>
      </c>
      <c r="U8081" s="10">
        <f t="shared" si="1720"/>
        <v>1.5375812049754791</v>
      </c>
    </row>
    <row r="8082" spans="1:21" x14ac:dyDescent="0.3">
      <c r="A8082" s="17">
        <v>1993</v>
      </c>
      <c r="B8082" s="17">
        <v>86</v>
      </c>
      <c r="C8082" s="17">
        <v>0.16012999999999999</v>
      </c>
      <c r="D8082" s="17">
        <v>0.14826</v>
      </c>
      <c r="E8082" s="17">
        <v>0.5</v>
      </c>
      <c r="F8082" s="2">
        <f t="shared" si="1726"/>
        <v>22518.108139919885</v>
      </c>
      <c r="G8082" s="3">
        <f t="shared" si="1727"/>
        <v>3338.5347128245221</v>
      </c>
      <c r="H8082" s="2">
        <f t="shared" si="1728"/>
        <v>20848.840783507625</v>
      </c>
      <c r="I8082" s="2">
        <f>SUM(H8082:H8106)</f>
        <v>107614.1714365605</v>
      </c>
      <c r="J8082" s="4">
        <f t="shared" si="1721"/>
        <v>4.7790058901876904</v>
      </c>
      <c r="K8082" s="5">
        <f t="shared" si="1729"/>
        <v>1.5869899999999999</v>
      </c>
      <c r="L8082" s="5">
        <f t="shared" si="1722"/>
        <v>1.8346705202312137E-2</v>
      </c>
      <c r="M8082" s="8">
        <f t="shared" si="1723"/>
        <v>181969.16972338906</v>
      </c>
      <c r="N8082" s="6">
        <f>((B8081+E8081)*D8081+(B8082+E8082)*D8082+(B8083+E8083)*D8083)/3/SUM(D7996:D8082)</f>
        <v>7.7452987521450458</v>
      </c>
      <c r="O8082" s="7">
        <f>O7996</f>
        <v>3.9111994286057709E-2</v>
      </c>
      <c r="P8082" s="8">
        <f>M8082*O7996</f>
        <v>7117.1771264598583</v>
      </c>
      <c r="Q8082" s="5">
        <f>N8082*O7996</f>
        <v>0.30293408053770693</v>
      </c>
      <c r="R8082" s="8">
        <f t="shared" si="1724"/>
        <v>14533.016370478696</v>
      </c>
      <c r="S8082" s="8">
        <f t="shared" si="1725"/>
        <v>75286.332981053405</v>
      </c>
      <c r="T8082" s="9">
        <f t="shared" si="1730"/>
        <v>3.3433684798585066</v>
      </c>
      <c r="U8082" s="10">
        <f t="shared" si="1720"/>
        <v>1.4356374103291838</v>
      </c>
    </row>
    <row r="8083" spans="1:21" x14ac:dyDescent="0.3">
      <c r="A8083" s="17">
        <v>1993</v>
      </c>
      <c r="B8083" s="17">
        <v>87</v>
      </c>
      <c r="C8083" s="17">
        <v>0.16192999999999999</v>
      </c>
      <c r="D8083" s="17">
        <v>0.14979999999999999</v>
      </c>
      <c r="E8083" s="17">
        <v>0.5</v>
      </c>
      <c r="F8083" s="2">
        <f t="shared" si="1726"/>
        <v>19179.573427095362</v>
      </c>
      <c r="G8083" s="3">
        <f t="shared" si="1727"/>
        <v>2873.1000993788848</v>
      </c>
      <c r="H8083" s="2">
        <f t="shared" si="1728"/>
        <v>17743.02337740592</v>
      </c>
      <c r="I8083" s="2">
        <f>SUM(H8083:H8106)</f>
        <v>86765.330653052879</v>
      </c>
      <c r="J8083" s="4">
        <f t="shared" si="1721"/>
        <v>4.5238404797094072</v>
      </c>
      <c r="K8083" s="5">
        <f t="shared" si="1729"/>
        <v>1.7367899999999998</v>
      </c>
      <c r="L8083" s="5">
        <f t="shared" si="1722"/>
        <v>1.9849028571428569E-2</v>
      </c>
      <c r="M8083" s="8">
        <f t="shared" si="1723"/>
        <v>144747.64289041996</v>
      </c>
      <c r="N8083" s="6">
        <f>((B8082+E8082)*D8082+(B8083+E8083)*D8083+(B8084+E8084)*D8084)/3/SUM(D7996:D8083)</f>
        <v>7.8189859837209266</v>
      </c>
      <c r="O8083" s="7">
        <f>O7996</f>
        <v>3.9111994286057709E-2</v>
      </c>
      <c r="P8083" s="8">
        <f>M8083*O7996</f>
        <v>5661.3689816504275</v>
      </c>
      <c r="Q8083" s="5">
        <f>N8083*O7996</f>
        <v>0.30581613511805822</v>
      </c>
      <c r="R8083" s="8">
        <f t="shared" si="1724"/>
        <v>12316.920542818287</v>
      </c>
      <c r="S8083" s="8">
        <f t="shared" si="1725"/>
        <v>60753.316610574708</v>
      </c>
      <c r="T8083" s="9">
        <f t="shared" si="1730"/>
        <v>3.167605204646903</v>
      </c>
      <c r="U8083" s="10">
        <f t="shared" si="1720"/>
        <v>1.3562352750625042</v>
      </c>
    </row>
    <row r="8084" spans="1:21" x14ac:dyDescent="0.3">
      <c r="A8084" s="17">
        <v>1993</v>
      </c>
      <c r="B8084" s="17">
        <v>88</v>
      </c>
      <c r="C8084" s="17">
        <v>0.18260000000000001</v>
      </c>
      <c r="D8084" s="17">
        <v>0.16732</v>
      </c>
      <c r="E8084" s="17">
        <v>0.5</v>
      </c>
      <c r="F8084" s="2">
        <f t="shared" si="1726"/>
        <v>16306.473327716478</v>
      </c>
      <c r="G8084" s="3">
        <f t="shared" si="1727"/>
        <v>2728.3991171935209</v>
      </c>
      <c r="H8084" s="2">
        <f t="shared" si="1728"/>
        <v>14942.273769119718</v>
      </c>
      <c r="I8084" s="2">
        <f>SUM(H8084:H8106)</f>
        <v>69022.307275646948</v>
      </c>
      <c r="J8084" s="4">
        <f t="shared" si="1721"/>
        <v>4.2328163722764129</v>
      </c>
      <c r="K8084" s="5">
        <f t="shared" si="1729"/>
        <v>1.9041099999999997</v>
      </c>
      <c r="L8084" s="5">
        <f t="shared" si="1722"/>
        <v>2.1515367231638414E-2</v>
      </c>
      <c r="M8084" s="8">
        <f t="shared" si="1723"/>
        <v>126811.64526819703</v>
      </c>
      <c r="N8084" s="6">
        <f>((B8083+E8083)*D8083+(B8084+E8084)*D8084+(B8085+E8085)*D8085)/3/SUM(D7996:D8084)</f>
        <v>7.6262225746761834</v>
      </c>
      <c r="O8084" s="7">
        <f>O7996</f>
        <v>3.9111994286057709E-2</v>
      </c>
      <c r="P8084" s="8">
        <f>M8084*O7996</f>
        <v>4959.8563451352993</v>
      </c>
      <c r="Q8084" s="5">
        <f>N8084*O7996</f>
        <v>0.29827677376493922</v>
      </c>
      <c r="R8084" s="8">
        <f t="shared" si="1724"/>
        <v>10485.340556554211</v>
      </c>
      <c r="S8084" s="8">
        <f t="shared" si="1725"/>
        <v>48436.396067756425</v>
      </c>
      <c r="T8084" s="9">
        <f t="shared" si="1730"/>
        <v>2.9703783947831317</v>
      </c>
      <c r="U8084" s="10">
        <f t="shared" si="1720"/>
        <v>1.2624379774932812</v>
      </c>
    </row>
    <row r="8085" spans="1:21" x14ac:dyDescent="0.3">
      <c r="A8085" s="17">
        <v>1993</v>
      </c>
      <c r="B8085" s="17">
        <v>89</v>
      </c>
      <c r="C8085" s="17">
        <v>0.19158</v>
      </c>
      <c r="D8085" s="17">
        <v>0.17484</v>
      </c>
      <c r="E8085" s="17">
        <v>0.5</v>
      </c>
      <c r="F8085" s="2">
        <f t="shared" si="1726"/>
        <v>13578.074210522956</v>
      </c>
      <c r="G8085" s="3">
        <f t="shared" si="1727"/>
        <v>2373.9904949678335</v>
      </c>
      <c r="H8085" s="2">
        <f t="shared" si="1728"/>
        <v>12391.078963039039</v>
      </c>
      <c r="I8085" s="2">
        <f>SUM(H8085:H8106)</f>
        <v>54080.03350652723</v>
      </c>
      <c r="J8085" s="4">
        <f t="shared" si="1721"/>
        <v>3.9828942358125725</v>
      </c>
      <c r="K8085" s="5">
        <f t="shared" si="1729"/>
        <v>2.0789499999999999</v>
      </c>
      <c r="L8085" s="5">
        <f t="shared" si="1722"/>
        <v>2.322849162011173E-2</v>
      </c>
      <c r="M8085" s="8">
        <f t="shared" si="1723"/>
        <v>102201.66396480007</v>
      </c>
      <c r="N8085" s="6">
        <f>((B8084+E8084)*D8084+(B8085+E8085)*D8085+(B8086+E8086)*D8086)/3/SUM(D7996:D8085)</f>
        <v>7.7117719682211376</v>
      </c>
      <c r="O8085" s="7">
        <f>O7996</f>
        <v>3.9111994286057709E-2</v>
      </c>
      <c r="P8085" s="8">
        <f>M8085*O7996</f>
        <v>3997.3108970168505</v>
      </c>
      <c r="Q8085" s="5">
        <f>N8085*O7996</f>
        <v>0.30162278115644514</v>
      </c>
      <c r="R8085" s="8">
        <f t="shared" si="1724"/>
        <v>8653.647264678084</v>
      </c>
      <c r="S8085" s="8">
        <f t="shared" si="1725"/>
        <v>37951.055511202212</v>
      </c>
      <c r="T8085" s="9">
        <f t="shared" si="1730"/>
        <v>2.7950248999074025</v>
      </c>
      <c r="U8085" s="10">
        <f t="shared" si="1720"/>
        <v>1.18786933590517</v>
      </c>
    </row>
    <row r="8086" spans="1:21" x14ac:dyDescent="0.3">
      <c r="A8086" s="17">
        <v>1993</v>
      </c>
      <c r="B8086" s="17">
        <v>90</v>
      </c>
      <c r="C8086" s="17">
        <v>0.21598000000000001</v>
      </c>
      <c r="D8086" s="17">
        <v>0.19492999999999999</v>
      </c>
      <c r="E8086" s="17">
        <v>0.5</v>
      </c>
      <c r="F8086" s="2">
        <f t="shared" si="1726"/>
        <v>11204.083715555123</v>
      </c>
      <c r="G8086" s="3">
        <f t="shared" si="1727"/>
        <v>2184.0120386731601</v>
      </c>
      <c r="H8086" s="2">
        <f t="shared" si="1728"/>
        <v>10112.077696218543</v>
      </c>
      <c r="I8086" s="2">
        <f>SUM(H8086:H8106)</f>
        <v>41688.954543488187</v>
      </c>
      <c r="J8086" s="4">
        <f t="shared" si="1721"/>
        <v>3.7208713895639294</v>
      </c>
      <c r="K8086" s="5">
        <f t="shared" si="1729"/>
        <v>2.2738799999999997</v>
      </c>
      <c r="L8086" s="5">
        <f t="shared" si="1722"/>
        <v>2.5125745856353587E-2</v>
      </c>
      <c r="M8086" s="8">
        <f t="shared" si="1723"/>
        <v>86923.271896459366</v>
      </c>
      <c r="N8086" s="6">
        <f>((B8085+E8085)*D8085+(B8086+E8086)*D8086+(B8087+E8087)*D8087)/3/SUM(D7996:D8086)</f>
        <v>7.6433489600741185</v>
      </c>
      <c r="O8086" s="7">
        <f>O7996</f>
        <v>3.9111994286057709E-2</v>
      </c>
      <c r="P8086" s="8">
        <f>M8086*O7996</f>
        <v>3399.7425137397595</v>
      </c>
      <c r="Q8086" s="5">
        <f>N8086*O7996</f>
        <v>0.29894662085276408</v>
      </c>
      <c r="R8086" s="8">
        <f t="shared" si="1724"/>
        <v>7089.1062391334062</v>
      </c>
      <c r="S8086" s="8">
        <f t="shared" si="1725"/>
        <v>29297.40824652413</v>
      </c>
      <c r="T8086" s="9">
        <f t="shared" si="1730"/>
        <v>2.6148865887041923</v>
      </c>
      <c r="U8086" s="10">
        <f t="shared" si="1720"/>
        <v>1.105984800859737</v>
      </c>
    </row>
    <row r="8087" spans="1:21" x14ac:dyDescent="0.3">
      <c r="A8087" s="17">
        <v>1993</v>
      </c>
      <c r="B8087" s="17">
        <v>91</v>
      </c>
      <c r="C8087" s="17">
        <v>0.22968</v>
      </c>
      <c r="D8087" s="17">
        <v>0.20602000000000001</v>
      </c>
      <c r="E8087" s="17">
        <v>0.5</v>
      </c>
      <c r="F8087" s="2">
        <f t="shared" si="1726"/>
        <v>9020.0716768819639</v>
      </c>
      <c r="G8087" s="3">
        <f t="shared" si="1727"/>
        <v>1858.3151668712223</v>
      </c>
      <c r="H8087" s="2">
        <f t="shared" si="1728"/>
        <v>8090.914093446353</v>
      </c>
      <c r="I8087" s="2">
        <f>SUM(H8087:H8106)</f>
        <v>31576.87684726965</v>
      </c>
      <c r="J8087" s="4">
        <f t="shared" si="1721"/>
        <v>3.5007345815443749</v>
      </c>
      <c r="K8087" s="5">
        <f t="shared" si="1729"/>
        <v>2.4798999999999998</v>
      </c>
      <c r="L8087" s="5">
        <f t="shared" si="1722"/>
        <v>2.7102732240437157E-2</v>
      </c>
      <c r="M8087" s="8">
        <f t="shared" si="1723"/>
        <v>68565.602552004857</v>
      </c>
      <c r="N8087" s="6">
        <f>((B8086+E8086)*D8086+(B8087+E8087)*D8087+(B8088+E8088)*D8088)/3/SUM(D7996:D8087)</f>
        <v>7.7874470744788109</v>
      </c>
      <c r="O8087" s="7">
        <f>O7996</f>
        <v>3.9111994286057709E-2</v>
      </c>
      <c r="P8087" s="8">
        <f>M8087*O7996</f>
        <v>2681.737455234118</v>
      </c>
      <c r="Q8087" s="5">
        <f>N8087*O7996</f>
        <v>0.30458258547999206</v>
      </c>
      <c r="R8087" s="8">
        <f t="shared" si="1724"/>
        <v>5626.562559967957</v>
      </c>
      <c r="S8087" s="8">
        <f t="shared" si="1725"/>
        <v>22208.302007390725</v>
      </c>
      <c r="T8087" s="9">
        <f t="shared" si="1730"/>
        <v>2.4620981742650225</v>
      </c>
      <c r="U8087" s="10">
        <f t="shared" si="1720"/>
        <v>1.0386364072793524</v>
      </c>
    </row>
    <row r="8088" spans="1:21" x14ac:dyDescent="0.3">
      <c r="A8088" s="17">
        <v>1993</v>
      </c>
      <c r="B8088" s="17">
        <v>92</v>
      </c>
      <c r="C8088" s="17">
        <v>0.26223000000000002</v>
      </c>
      <c r="D8088" s="17">
        <v>0.23183000000000001</v>
      </c>
      <c r="E8088" s="17">
        <v>0.5</v>
      </c>
      <c r="F8088" s="2">
        <f t="shared" si="1726"/>
        <v>7161.7565100107413</v>
      </c>
      <c r="G8088" s="3">
        <f t="shared" si="1727"/>
        <v>1660.3100117157903</v>
      </c>
      <c r="H8088" s="2">
        <f t="shared" si="1728"/>
        <v>6331.6015041528462</v>
      </c>
      <c r="I8088" s="2">
        <f>SUM(H8088:H8106)</f>
        <v>23485.962753823296</v>
      </c>
      <c r="J8088" s="4">
        <f t="shared" si="1721"/>
        <v>3.2793578950910285</v>
      </c>
      <c r="K8088" s="5">
        <f t="shared" si="1729"/>
        <v>2.7117299999999998</v>
      </c>
      <c r="L8088" s="5">
        <f t="shared" si="1722"/>
        <v>2.9315999999999998E-2</v>
      </c>
      <c r="M8088" s="8">
        <f t="shared" si="1723"/>
        <v>56634.943775269152</v>
      </c>
      <c r="N8088" s="6">
        <f>((B8087+E8087)*D8087+(B8088+E8088)*D8088+(B8089+E8089)*D8089)/3/SUM(D7996:D8088)</f>
        <v>7.8779948593702187</v>
      </c>
      <c r="O8088" s="7">
        <f>O7996</f>
        <v>3.9111994286057709E-2</v>
      </c>
      <c r="P8088" s="8">
        <f>M8088*O7996</f>
        <v>2215.1055973295265</v>
      </c>
      <c r="Q8088" s="5">
        <f>N8088*O7996</f>
        <v>0.30812408992528001</v>
      </c>
      <c r="R8088" s="8">
        <f t="shared" si="1724"/>
        <v>4380.682552916217</v>
      </c>
      <c r="S8088" s="8">
        <f t="shared" si="1725"/>
        <v>16581.739447422769</v>
      </c>
      <c r="T8088" s="9">
        <f t="shared" si="1730"/>
        <v>2.3153173979378838</v>
      </c>
      <c r="U8088" s="10">
        <f t="shared" si="1720"/>
        <v>0.96404049715314466</v>
      </c>
    </row>
    <row r="8089" spans="1:21" x14ac:dyDescent="0.3">
      <c r="A8089" s="17">
        <v>1993</v>
      </c>
      <c r="B8089" s="17">
        <v>93</v>
      </c>
      <c r="C8089" s="17">
        <v>0.29158000000000001</v>
      </c>
      <c r="D8089" s="17">
        <v>0.25447999999999998</v>
      </c>
      <c r="E8089" s="17">
        <v>0.5</v>
      </c>
      <c r="F8089" s="2">
        <f t="shared" si="1726"/>
        <v>5501.4464982949512</v>
      </c>
      <c r="G8089" s="3">
        <f t="shared" si="1727"/>
        <v>1400.0081048860991</v>
      </c>
      <c r="H8089" s="2">
        <f t="shared" si="1728"/>
        <v>4801.4424458519015</v>
      </c>
      <c r="I8089" s="2">
        <f>SUM(H8089:H8106)</f>
        <v>17154.361249670448</v>
      </c>
      <c r="J8089" s="4">
        <f t="shared" si="1721"/>
        <v>3.1181546989481865</v>
      </c>
      <c r="K8089" s="5">
        <f t="shared" si="1729"/>
        <v>2.9662099999999998</v>
      </c>
      <c r="L8089" s="5">
        <f t="shared" si="1722"/>
        <v>3.1724171122994652E-2</v>
      </c>
      <c r="M8089" s="8">
        <f t="shared" si="1723"/>
        <v>44130.644090219597</v>
      </c>
      <c r="N8089" s="6">
        <f>((B8088+E8088)*D8088+(B8089+E8089)*D8089+(B8090+E8090)*D8090)/3/SUM(D7996:D8089)</f>
        <v>7.4137704343252828</v>
      </c>
      <c r="O8089" s="7">
        <f>O7996</f>
        <v>3.9111994286057709E-2</v>
      </c>
      <c r="P8089" s="8">
        <f>M8089*O7996</f>
        <v>1726.0374994967153</v>
      </c>
      <c r="Q8089" s="5">
        <f>N8089*O7996</f>
        <v>0.28996734686547404</v>
      </c>
      <c r="R8089" s="8">
        <f t="shared" si="1724"/>
        <v>3409.1809187009535</v>
      </c>
      <c r="S8089" s="8">
        <f t="shared" si="1725"/>
        <v>12201.056894506552</v>
      </c>
      <c r="T8089" s="9">
        <f t="shared" si="1730"/>
        <v>2.2177907025521364</v>
      </c>
      <c r="U8089" s="10">
        <f t="shared" si="1720"/>
        <v>0.90036399639605014</v>
      </c>
    </row>
    <row r="8090" spans="1:21" x14ac:dyDescent="0.3">
      <c r="A8090" s="17">
        <v>1993</v>
      </c>
      <c r="B8090" s="17">
        <v>94</v>
      </c>
      <c r="C8090" s="17">
        <v>0.24643999999999999</v>
      </c>
      <c r="D8090" s="17">
        <v>0.21940999999999999</v>
      </c>
      <c r="E8090" s="17">
        <v>0.5</v>
      </c>
      <c r="F8090" s="2">
        <f t="shared" si="1726"/>
        <v>4101.4383934088519</v>
      </c>
      <c r="G8090" s="3">
        <f t="shared" si="1727"/>
        <v>899.89659789783616</v>
      </c>
      <c r="H8090" s="2">
        <f t="shared" si="1728"/>
        <v>3651.490094459934</v>
      </c>
      <c r="I8090" s="2">
        <f>SUM(H8090:H8106)</f>
        <v>12352.918803818544</v>
      </c>
      <c r="J8090" s="4">
        <f t="shared" si="1721"/>
        <v>3.0118503848966975</v>
      </c>
      <c r="K8090" s="5">
        <f t="shared" si="1729"/>
        <v>3.1856199999999997</v>
      </c>
      <c r="L8090" s="5">
        <f t="shared" si="1722"/>
        <v>3.3710264550264546E-2</v>
      </c>
      <c r="M8090" s="8">
        <f t="shared" si="1723"/>
        <v>26695.032207653621</v>
      </c>
      <c r="N8090" s="6">
        <f>((B8089+E8089)*D8089+(B8090+E8090)*D8090+(B8091+E8091)*D8091)/3/SUM(D7996:D8090)</f>
        <v>7.4189017103944188</v>
      </c>
      <c r="O8090" s="7">
        <f>O7996</f>
        <v>3.9111994286057709E-2</v>
      </c>
      <c r="P8090" s="8">
        <f>M8090*O7996</f>
        <v>1044.095947171875</v>
      </c>
      <c r="Q8090" s="5">
        <f>N8090*O7996</f>
        <v>0.29016804130577029</v>
      </c>
      <c r="R8090" s="8">
        <f t="shared" si="1724"/>
        <v>2591.9443659030726</v>
      </c>
      <c r="S8090" s="8">
        <f t="shared" si="1725"/>
        <v>8791.8759758055985</v>
      </c>
      <c r="T8090" s="9">
        <f t="shared" si="1730"/>
        <v>2.1436079571338769</v>
      </c>
      <c r="U8090" s="10">
        <f t="shared" si="1720"/>
        <v>0.86824242776282068</v>
      </c>
    </row>
    <row r="8091" spans="1:21" x14ac:dyDescent="0.3">
      <c r="A8091" s="17">
        <v>1993</v>
      </c>
      <c r="B8091" s="17">
        <v>95</v>
      </c>
      <c r="C8091" s="17">
        <v>0.32040000000000002</v>
      </c>
      <c r="D8091" s="17">
        <v>0.27616000000000002</v>
      </c>
      <c r="E8091" s="17">
        <v>0.5</v>
      </c>
      <c r="F8091" s="2">
        <f t="shared" si="1726"/>
        <v>3201.5417955110156</v>
      </c>
      <c r="G8091" s="3">
        <f t="shared" si="1727"/>
        <v>884.13778224832208</v>
      </c>
      <c r="H8091" s="2">
        <f t="shared" si="1728"/>
        <v>2759.4729043868547</v>
      </c>
      <c r="I8091" s="2">
        <f>SUM(H8091:H8106)</f>
        <v>8701.4287093586063</v>
      </c>
      <c r="J8091" s="4">
        <f t="shared" si="1721"/>
        <v>2.7178869635745997</v>
      </c>
      <c r="K8091" s="5">
        <f t="shared" si="1729"/>
        <v>3.4617799999999996</v>
      </c>
      <c r="L8091" s="5">
        <f t="shared" si="1722"/>
        <v>3.6249005235602087E-2</v>
      </c>
      <c r="M8091" s="8">
        <f t="shared" si="1723"/>
        <v>24390.677109670392</v>
      </c>
      <c r="N8091" s="6">
        <f>((B8090+E8090)*D8090+(B8091+E8091)*D8091+(B8092+E8092)*D8092)/3/SUM(D7996:D8091)</f>
        <v>7.2653793713060919</v>
      </c>
      <c r="O8091" s="7">
        <f>O7996</f>
        <v>3.9111994286057709E-2</v>
      </c>
      <c r="P8091" s="8">
        <f>M8091*O7996</f>
        <v>953.9680237465069</v>
      </c>
      <c r="Q8091" s="5">
        <f>N8091*O7996</f>
        <v>0.28416347645656542</v>
      </c>
      <c r="R8091" s="8">
        <f t="shared" si="1724"/>
        <v>1975.3314906885903</v>
      </c>
      <c r="S8091" s="8">
        <f t="shared" si="1725"/>
        <v>6199.9316099025255</v>
      </c>
      <c r="T8091" s="9">
        <f t="shared" si="1730"/>
        <v>1.9365455789443851</v>
      </c>
      <c r="U8091" s="10">
        <f t="shared" si="1720"/>
        <v>0.78134138463021463</v>
      </c>
    </row>
    <row r="8092" spans="1:21" x14ac:dyDescent="0.3">
      <c r="A8092" s="17">
        <v>1993</v>
      </c>
      <c r="B8092" s="17">
        <v>96</v>
      </c>
      <c r="C8092" s="17">
        <v>0.34431</v>
      </c>
      <c r="D8092" s="17">
        <v>0.29374</v>
      </c>
      <c r="E8092" s="17">
        <v>0.5</v>
      </c>
      <c r="F8092" s="2">
        <f t="shared" si="1726"/>
        <v>2317.4040132626933</v>
      </c>
      <c r="G8092" s="3">
        <f t="shared" si="1727"/>
        <v>680.71425485578357</v>
      </c>
      <c r="H8092" s="2">
        <f t="shared" si="1728"/>
        <v>1977.0468858348015</v>
      </c>
      <c r="I8092" s="2">
        <f>SUM(H8092:H8106)</f>
        <v>5941.9558049717552</v>
      </c>
      <c r="J8092" s="4">
        <f t="shared" si="1721"/>
        <v>2.5640569235944422</v>
      </c>
      <c r="K8092" s="5">
        <f t="shared" si="1729"/>
        <v>3.7555199999999997</v>
      </c>
      <c r="L8092" s="5">
        <f t="shared" si="1722"/>
        <v>3.8917305699481861E-2</v>
      </c>
      <c r="M8092" s="8">
        <f t="shared" si="1723"/>
        <v>17491.299631897346</v>
      </c>
      <c r="N8092" s="6">
        <f>((B8091+E8091)*D8091+(B8092+E8092)*D8092+(B8093+E8093)*D8093)/3/SUM(D7996:D8092)</f>
        <v>7.5528235770279473</v>
      </c>
      <c r="O8092" s="7">
        <f>O7996</f>
        <v>3.9111994286057709E-2</v>
      </c>
      <c r="P8092" s="8">
        <f>M8092*O7996</f>
        <v>684.11961125849234</v>
      </c>
      <c r="Q8092" s="5">
        <f>N8092*O7996</f>
        <v>0.29540599258831901</v>
      </c>
      <c r="R8092" s="8">
        <f t="shared" si="1724"/>
        <v>1393.0153881311269</v>
      </c>
      <c r="S8092" s="8">
        <f t="shared" si="1725"/>
        <v>4224.6001192139347</v>
      </c>
      <c r="T8092" s="9">
        <f t="shared" si="1730"/>
        <v>1.8229881777351733</v>
      </c>
      <c r="U8092" s="10">
        <f t="shared" si="1720"/>
        <v>0.74106874585926885</v>
      </c>
    </row>
    <row r="8093" spans="1:21" x14ac:dyDescent="0.3">
      <c r="A8093" s="17">
        <v>1993</v>
      </c>
      <c r="B8093" s="17">
        <v>97</v>
      </c>
      <c r="C8093" s="17">
        <v>0.36903000000000002</v>
      </c>
      <c r="D8093" s="17">
        <v>0.31153999999999998</v>
      </c>
      <c r="E8093" s="17">
        <v>0.5</v>
      </c>
      <c r="F8093" s="2">
        <f t="shared" si="1726"/>
        <v>1636.6897584069097</v>
      </c>
      <c r="G8093" s="3">
        <f t="shared" si="1727"/>
        <v>509.89432733408864</v>
      </c>
      <c r="H8093" s="2">
        <f t="shared" si="1728"/>
        <v>1381.7425947398654</v>
      </c>
      <c r="I8093" s="2">
        <f>SUM(H8093:H8106)</f>
        <v>3964.9089191369521</v>
      </c>
      <c r="J8093" s="4">
        <f t="shared" si="1721"/>
        <v>2.4225170951129069</v>
      </c>
      <c r="K8093" s="5">
        <f t="shared" si="1729"/>
        <v>4.0670599999999997</v>
      </c>
      <c r="L8093" s="5">
        <f t="shared" si="1722"/>
        <v>4.1713435897435897E-2</v>
      </c>
      <c r="M8093" s="8">
        <f t="shared" si="1723"/>
        <v>12223.743174448777</v>
      </c>
      <c r="N8093" s="6">
        <f>((B8092+E8092)*D8092+(B8093+E8093)*D8093+(B8094+E8094)*D8094)/3/SUM(D7996:D8093)</f>
        <v>7.4726247789148257</v>
      </c>
      <c r="O8093" s="7">
        <f>O7996</f>
        <v>3.9111994286057709E-2</v>
      </c>
      <c r="P8093" s="8">
        <f>M8093*O7996</f>
        <v>478.0949731932775</v>
      </c>
      <c r="Q8093" s="5">
        <f>N8093*O7996</f>
        <v>0.29226925765476991</v>
      </c>
      <c r="R8093" s="8">
        <f t="shared" si="1724"/>
        <v>977.90171230526937</v>
      </c>
      <c r="S8093" s="8">
        <f t="shared" si="1725"/>
        <v>2831.584731082808</v>
      </c>
      <c r="T8093" s="9">
        <f t="shared" si="1730"/>
        <v>1.7300680941750151</v>
      </c>
      <c r="U8093" s="10">
        <f t="shared" si="1720"/>
        <v>0.69244900093789186</v>
      </c>
    </row>
    <row r="8094" spans="1:21" x14ac:dyDescent="0.3">
      <c r="A8094" s="17">
        <v>1993</v>
      </c>
      <c r="B8094" s="17">
        <v>98</v>
      </c>
      <c r="C8094" s="17">
        <v>0.39445999999999998</v>
      </c>
      <c r="D8094" s="17">
        <v>0.32948</v>
      </c>
      <c r="E8094" s="17">
        <v>0.5</v>
      </c>
      <c r="F8094" s="2">
        <f t="shared" si="1726"/>
        <v>1126.795431072821</v>
      </c>
      <c r="G8094" s="3">
        <f t="shared" si="1727"/>
        <v>371.25655862987304</v>
      </c>
      <c r="H8094" s="2">
        <f t="shared" si="1728"/>
        <v>941.16715175788443</v>
      </c>
      <c r="I8094" s="2">
        <f>SUM(H8094:H8106)</f>
        <v>2583.1663243970866</v>
      </c>
      <c r="J8094" s="4">
        <f t="shared" si="1721"/>
        <v>2.2924891716481812</v>
      </c>
      <c r="K8094" s="5">
        <f t="shared" si="1729"/>
        <v>4.3965399999999999</v>
      </c>
      <c r="L8094" s="5">
        <f t="shared" si="1722"/>
        <v>4.463492385786802E-2</v>
      </c>
      <c r="M8094" s="8">
        <f t="shared" si="1723"/>
        <v>8317.6250017155526</v>
      </c>
      <c r="N8094" s="6">
        <f>((B8093+E8093)*D8093+(B8094+E8094)*D8094+(B8095+E8095)*D8095)/3/SUM(D7996:D8094)</f>
        <v>7.3844595219574174</v>
      </c>
      <c r="O8094" s="7">
        <f>O7996</f>
        <v>3.9111994286057709E-2</v>
      </c>
      <c r="P8094" s="8">
        <f>M8094*O7996</f>
        <v>325.31890154066946</v>
      </c>
      <c r="Q8094" s="5">
        <f>N8094*O7996</f>
        <v>0.28882093862842295</v>
      </c>
      <c r="R8094" s="8">
        <f t="shared" si="1724"/>
        <v>669.33837158093286</v>
      </c>
      <c r="S8094" s="8">
        <f t="shared" si="1725"/>
        <v>1853.6830187775386</v>
      </c>
      <c r="T8094" s="9">
        <f t="shared" si="1730"/>
        <v>1.6450927716423633</v>
      </c>
      <c r="U8094" s="10">
        <f t="shared" si="1720"/>
        <v>0.64739640000581788</v>
      </c>
    </row>
    <row r="8095" spans="1:21" x14ac:dyDescent="0.3">
      <c r="A8095" s="17">
        <v>1993</v>
      </c>
      <c r="B8095" s="17">
        <v>99</v>
      </c>
      <c r="C8095" s="17">
        <v>0.42047000000000001</v>
      </c>
      <c r="D8095" s="17">
        <v>0.34743000000000002</v>
      </c>
      <c r="E8095" s="17">
        <v>0.5</v>
      </c>
      <c r="F8095" s="2">
        <f t="shared" si="1726"/>
        <v>755.53887244294788</v>
      </c>
      <c r="G8095" s="3">
        <f t="shared" si="1727"/>
        <v>262.49687045285339</v>
      </c>
      <c r="H8095" s="2">
        <f t="shared" si="1728"/>
        <v>624.29043721652124</v>
      </c>
      <c r="I8095" s="2">
        <f>SUM(H8095:H8106)</f>
        <v>1641.9991726392025</v>
      </c>
      <c r="J8095" s="4">
        <f t="shared" si="1721"/>
        <v>2.1732821864346801</v>
      </c>
      <c r="K8095" s="5">
        <f t="shared" ref="K8095:K8103" si="1731">IF(F8095=0, K8094, K8094+G8095/F8095)</f>
        <v>4.74397</v>
      </c>
      <c r="L8095" s="5">
        <f t="shared" si="1722"/>
        <v>4.7678090452261304E-2</v>
      </c>
      <c r="M8095" s="8">
        <f t="shared" si="1723"/>
        <v>5505.6078790673027</v>
      </c>
      <c r="N8095" s="6">
        <f>((B8094+E8094)*D8094+(B8095+E8095)*D8095+(B8096+E8096)*D8096)/3/SUM(D7996:D8095)</f>
        <v>7.2889524315429206</v>
      </c>
      <c r="O8095" s="7">
        <f>O7996</f>
        <v>3.9111994286057709E-2</v>
      </c>
      <c r="P8095" s="8">
        <f>M8095*O7996</f>
        <v>215.33530390735464</v>
      </c>
      <c r="Q8095" s="5">
        <f>N8095*O7996</f>
        <v>0.28508546585385314</v>
      </c>
      <c r="R8095" s="8">
        <f t="shared" si="1724"/>
        <v>446.31430709454366</v>
      </c>
      <c r="S8095" s="8">
        <f t="shared" si="1725"/>
        <v>1184.3446471966056</v>
      </c>
      <c r="T8095" s="9">
        <f t="shared" si="1730"/>
        <v>1.5675495866508677</v>
      </c>
      <c r="U8095" s="10">
        <f t="shared" si="1720"/>
        <v>0.60573259978381233</v>
      </c>
    </row>
    <row r="8096" spans="1:21" x14ac:dyDescent="0.3">
      <c r="A8096" s="17">
        <v>1993</v>
      </c>
      <c r="B8096" s="17">
        <v>100</v>
      </c>
      <c r="C8096" s="17">
        <v>0.44692999999999999</v>
      </c>
      <c r="D8096" s="17">
        <v>0.36530000000000001</v>
      </c>
      <c r="E8096" s="17">
        <v>0.5</v>
      </c>
      <c r="F8096" s="2">
        <f t="shared" si="1726"/>
        <v>493.04200199009449</v>
      </c>
      <c r="G8096" s="3">
        <f t="shared" si="1727"/>
        <v>180.10824332698152</v>
      </c>
      <c r="H8096" s="2">
        <f t="shared" si="1728"/>
        <v>402.98788032660372</v>
      </c>
      <c r="I8096" s="2">
        <f>SUM(H8096:H8106)</f>
        <v>1017.7087354226813</v>
      </c>
      <c r="J8096" s="4">
        <f t="shared" si="1721"/>
        <v>2.0641420635865577</v>
      </c>
      <c r="K8096" s="5">
        <f t="shared" si="1731"/>
        <v>5.1092700000000004</v>
      </c>
      <c r="L8096" s="5">
        <f t="shared" si="1722"/>
        <v>5.0838507462686575E-2</v>
      </c>
      <c r="M8096" s="8">
        <f t="shared" si="1723"/>
        <v>3542.7523803521131</v>
      </c>
      <c r="N8096" s="6">
        <f>((B8095+E8095)*D8095+(B8096+E8096)*D8096+(B8097+E8097)*D8097)/3/SUM(D7996:D8096)</f>
        <v>7.1866378823850239</v>
      </c>
      <c r="O8096" s="7">
        <f>O7996</f>
        <v>3.9111994286057709E-2</v>
      </c>
      <c r="P8096" s="8">
        <f>M8096*O7996</f>
        <v>138.5641108572492</v>
      </c>
      <c r="Q8096" s="5">
        <f>N8096*O7996</f>
        <v>0.28108373979180895</v>
      </c>
      <c r="R8096" s="8">
        <f t="shared" si="1724"/>
        <v>289.71453983362801</v>
      </c>
      <c r="S8096" s="8">
        <f t="shared" si="1725"/>
        <v>738.03034010206193</v>
      </c>
      <c r="T8096" s="9">
        <f t="shared" si="1730"/>
        <v>1.496891415179856</v>
      </c>
      <c r="U8096" s="10">
        <f t="shared" si="1720"/>
        <v>0.5672506484067017</v>
      </c>
    </row>
    <row r="8097" spans="1:21" x14ac:dyDescent="0.3">
      <c r="A8097" s="17">
        <v>1993</v>
      </c>
      <c r="B8097" s="17">
        <v>101</v>
      </c>
      <c r="C8097" s="17">
        <v>0.47370000000000001</v>
      </c>
      <c r="D8097" s="17">
        <v>0.38299</v>
      </c>
      <c r="E8097" s="17">
        <v>0.5</v>
      </c>
      <c r="F8097" s="2">
        <f t="shared" si="1726"/>
        <v>312.93375866311294</v>
      </c>
      <c r="G8097" s="3">
        <f t="shared" si="1727"/>
        <v>119.85050023038562</v>
      </c>
      <c r="H8097" s="2">
        <f t="shared" si="1728"/>
        <v>253.00850854792014</v>
      </c>
      <c r="I8097" s="2">
        <f>SUM(H8097:H8106)</f>
        <v>614.72085509607757</v>
      </c>
      <c r="J8097" s="4">
        <f t="shared" si="1721"/>
        <v>1.9643801222413073</v>
      </c>
      <c r="K8097" s="5">
        <f t="shared" si="1731"/>
        <v>5.4922600000000008</v>
      </c>
      <c r="L8097" s="5">
        <f t="shared" si="1722"/>
        <v>5.411093596059114E-2</v>
      </c>
      <c r="M8097" s="8">
        <f t="shared" si="1723"/>
        <v>2214.9034775091018</v>
      </c>
      <c r="N8097" s="6">
        <f>((B8096+E8096)*D8096+(B8097+E8097)*D8097+(B8098+E8098)*D8098)/3/SUM(D7996:D8097)</f>
        <v>7.0782722716453081</v>
      </c>
      <c r="O8097" s="7">
        <f>O7996</f>
        <v>3.9111994286057709E-2</v>
      </c>
      <c r="P8097" s="8">
        <f>M8097*O7996</f>
        <v>86.629292156505343</v>
      </c>
      <c r="Q8097" s="5">
        <f>N8097*O7996</f>
        <v>0.27684534464375199</v>
      </c>
      <c r="R8097" s="8">
        <f t="shared" si="1724"/>
        <v>182.96428080116951</v>
      </c>
      <c r="S8097" s="8">
        <f t="shared" si="1725"/>
        <v>448.31580026843392</v>
      </c>
      <c r="T8097" s="9">
        <f t="shared" si="1730"/>
        <v>1.4326220417499467</v>
      </c>
      <c r="U8097" s="10">
        <f t="shared" si="1720"/>
        <v>0.53175808049136064</v>
      </c>
    </row>
    <row r="8098" spans="1:21" x14ac:dyDescent="0.3">
      <c r="A8098" s="17">
        <v>1993</v>
      </c>
      <c r="B8098" s="17">
        <v>102</v>
      </c>
      <c r="C8098" s="17">
        <v>0.50061999999999995</v>
      </c>
      <c r="D8098" s="17">
        <v>0.40039999999999998</v>
      </c>
      <c r="E8098" s="17">
        <v>0.5</v>
      </c>
      <c r="F8098" s="2">
        <f t="shared" si="1726"/>
        <v>193.08325843272732</v>
      </c>
      <c r="G8098" s="3">
        <f t="shared" si="1727"/>
        <v>77.310536676464011</v>
      </c>
      <c r="H8098" s="2">
        <f t="shared" si="1728"/>
        <v>154.42799009449533</v>
      </c>
      <c r="I8098" s="2">
        <f>SUM(H8098:H8106)</f>
        <v>361.71234654815743</v>
      </c>
      <c r="J8098" s="4">
        <f t="shared" si="1721"/>
        <v>1.8733490903572183</v>
      </c>
      <c r="K8098" s="5">
        <f t="shared" si="1731"/>
        <v>5.8926600000000011</v>
      </c>
      <c r="L8098" s="5">
        <f t="shared" si="1722"/>
        <v>5.7489365853658547E-2</v>
      </c>
      <c r="M8098" s="8">
        <f t="shared" si="1723"/>
        <v>1344.7797784595682</v>
      </c>
      <c r="N8098" s="6">
        <f>((B8097+E8097)*D8097+(B8098+E8098)*D8098+(B8099+E8099)*D8099)/3/SUM(D7996:D8098)</f>
        <v>6.9645112167792922</v>
      </c>
      <c r="O8098" s="7">
        <f>O7996</f>
        <v>3.9111994286057709E-2</v>
      </c>
      <c r="P8098" s="8">
        <f>M8098*O7996</f>
        <v>52.597019011116586</v>
      </c>
      <c r="Q8098" s="5">
        <f>N8098*O7996</f>
        <v>0.27239592291585651</v>
      </c>
      <c r="R8098" s="8">
        <f t="shared" si="1724"/>
        <v>112.36243520866452</v>
      </c>
      <c r="S8098" s="8">
        <f t="shared" si="1725"/>
        <v>265.35151946726444</v>
      </c>
      <c r="T8098" s="9">
        <f t="shared" si="1730"/>
        <v>1.3742854850345108</v>
      </c>
      <c r="U8098" s="10">
        <f t="shared" ref="U8098:U8106" si="1732">IF(T8098=0,0,J8098-T8098)</f>
        <v>0.49906360532270755</v>
      </c>
    </row>
    <row r="8099" spans="1:21" x14ac:dyDescent="0.3">
      <c r="A8099" s="17">
        <v>1993</v>
      </c>
      <c r="B8099" s="17">
        <v>103</v>
      </c>
      <c r="C8099" s="17">
        <v>0.52754000000000001</v>
      </c>
      <c r="D8099" s="17">
        <v>0.41743000000000002</v>
      </c>
      <c r="E8099" s="17">
        <v>0.5</v>
      </c>
      <c r="F8099" s="2">
        <f t="shared" si="1726"/>
        <v>115.77272175626331</v>
      </c>
      <c r="G8099" s="3">
        <f t="shared" si="1727"/>
        <v>48.327007242716995</v>
      </c>
      <c r="H8099" s="2">
        <f t="shared" si="1728"/>
        <v>91.609218134904808</v>
      </c>
      <c r="I8099" s="2">
        <f>SUM(H8099:H8106)</f>
        <v>207.2843564536621</v>
      </c>
      <c r="J8099" s="4">
        <f t="shared" si="1721"/>
        <v>1.7904421120033658</v>
      </c>
      <c r="K8099" s="5">
        <f t="shared" si="1731"/>
        <v>6.3100900000000015</v>
      </c>
      <c r="L8099" s="5">
        <f t="shared" si="1722"/>
        <v>6.0967053140096636E-2</v>
      </c>
      <c r="M8099" s="8">
        <f t="shared" si="1723"/>
        <v>792.6741535574306</v>
      </c>
      <c r="N8099" s="6">
        <f>((B8098+E8098)*D8098+(B8099+E8099)*D8099+(B8100+E8100)*D8100)/3/SUM(D7996:D8099)</f>
        <v>6.8461279210491952</v>
      </c>
      <c r="O8099" s="7">
        <f>O7996</f>
        <v>3.9111994286057709E-2</v>
      </c>
      <c r="P8099" s="8">
        <f>M8099*O7996</f>
        <v>31.003066964643857</v>
      </c>
      <c r="Q8099" s="5">
        <f>N8099*O7996</f>
        <v>0.26776571612969624</v>
      </c>
      <c r="R8099" s="8">
        <f t="shared" si="1724"/>
        <v>67.079410236930471</v>
      </c>
      <c r="S8099" s="8">
        <f t="shared" si="1725"/>
        <v>152.98908425859989</v>
      </c>
      <c r="T8099" s="9">
        <f t="shared" si="1730"/>
        <v>1.3214605473359113</v>
      </c>
      <c r="U8099" s="10">
        <f t="shared" si="1732"/>
        <v>0.46898156466745444</v>
      </c>
    </row>
    <row r="8100" spans="1:21" x14ac:dyDescent="0.3">
      <c r="A8100" s="17">
        <v>1993</v>
      </c>
      <c r="B8100" s="17">
        <v>104</v>
      </c>
      <c r="C8100" s="17">
        <v>0.55428999999999995</v>
      </c>
      <c r="D8100" s="17">
        <v>0.43401000000000001</v>
      </c>
      <c r="E8100" s="17">
        <v>0.5</v>
      </c>
      <c r="F8100" s="2">
        <f t="shared" si="1726"/>
        <v>67.445714513546307</v>
      </c>
      <c r="G8100" s="3">
        <f t="shared" si="1727"/>
        <v>29.272114556024231</v>
      </c>
      <c r="H8100" s="2">
        <f t="shared" si="1728"/>
        <v>52.809657235534189</v>
      </c>
      <c r="I8100" s="2">
        <f>SUM(H8100:H8106)</f>
        <v>115.67513831875726</v>
      </c>
      <c r="J8100" s="4">
        <f t="shared" si="1721"/>
        <v>1.7150850747607425</v>
      </c>
      <c r="K8100" s="5">
        <f t="shared" si="1731"/>
        <v>6.7441000000000013</v>
      </c>
      <c r="L8100" s="5">
        <f t="shared" si="1722"/>
        <v>6.453684210526317E-2</v>
      </c>
      <c r="M8100" s="8">
        <f t="shared" si="1723"/>
        <v>453.57215508437474</v>
      </c>
      <c r="N8100" s="6">
        <f>((B8099+E8099)*D8099+(B8100+E8100)*D8100+(B8101+E8101)*D8101)/3/SUM(D7996:D8100)</f>
        <v>6.723871235598522</v>
      </c>
      <c r="O8100" s="7">
        <f>O7996</f>
        <v>3.9111994286057709E-2</v>
      </c>
      <c r="P8100" s="8">
        <f>M8100*O7996</f>
        <v>17.740111537974947</v>
      </c>
      <c r="Q8100" s="5">
        <f>N8100*O7996</f>
        <v>0.26298401334691718</v>
      </c>
      <c r="R8100" s="8">
        <f t="shared" si="1724"/>
        <v>38.921561632258339</v>
      </c>
      <c r="S8100" s="8">
        <f t="shared" si="1725"/>
        <v>85.909674021669417</v>
      </c>
      <c r="T8100" s="9">
        <f t="shared" si="1730"/>
        <v>1.2737603069564141</v>
      </c>
      <c r="U8100" s="10">
        <f t="shared" si="1732"/>
        <v>0.44132476780432839</v>
      </c>
    </row>
    <row r="8101" spans="1:21" x14ac:dyDescent="0.3">
      <c r="A8101" s="17">
        <v>1993</v>
      </c>
      <c r="B8101" s="17">
        <v>105</v>
      </c>
      <c r="C8101" s="17">
        <v>0.58074000000000003</v>
      </c>
      <c r="D8101" s="17">
        <v>0.45006000000000002</v>
      </c>
      <c r="E8101" s="17">
        <v>0.5</v>
      </c>
      <c r="F8101" s="2">
        <f t="shared" si="1726"/>
        <v>38.173599957522072</v>
      </c>
      <c r="G8101" s="3">
        <f t="shared" si="1727"/>
        <v>17.180410396882383</v>
      </c>
      <c r="H8101" s="2">
        <f t="shared" si="1728"/>
        <v>29.583394759080882</v>
      </c>
      <c r="I8101" s="2">
        <f>SUM(H8101:H8106)</f>
        <v>62.865481083223074</v>
      </c>
      <c r="J8101" s="4">
        <f t="shared" si="1721"/>
        <v>1.6468313481876757</v>
      </c>
      <c r="K8101" s="5">
        <f t="shared" si="1731"/>
        <v>7.194160000000001</v>
      </c>
      <c r="L8101" s="5">
        <f t="shared" si="1722"/>
        <v>6.8191090047393377E-2</v>
      </c>
      <c r="M8101" s="8">
        <f t="shared" si="1723"/>
        <v>251.94509113935345</v>
      </c>
      <c r="N8101" s="6">
        <f>((B8100+E8100)*D8100+(B8101+E8101)*D8101+(B8102+E8102)*D8102)/3/SUM(D7996:D8101)</f>
        <v>6.5985090684666448</v>
      </c>
      <c r="O8101" s="7">
        <f>O7996</f>
        <v>3.9111994286057709E-2</v>
      </c>
      <c r="P8101" s="8">
        <f>M8101*O7996</f>
        <v>9.8540749650426811</v>
      </c>
      <c r="Q8101" s="5">
        <f>N8101*O7996</f>
        <v>0.25808084898236738</v>
      </c>
      <c r="R8101" s="8">
        <f t="shared" si="1724"/>
        <v>21.94848712387677</v>
      </c>
      <c r="S8101" s="8">
        <f t="shared" si="1725"/>
        <v>46.988112389411086</v>
      </c>
      <c r="T8101" s="9">
        <f t="shared" si="1730"/>
        <v>1.2309059779978158</v>
      </c>
      <c r="U8101" s="10">
        <f t="shared" si="1732"/>
        <v>0.41592537018985998</v>
      </c>
    </row>
    <row r="8102" spans="1:21" x14ac:dyDescent="0.3">
      <c r="A8102" s="17">
        <v>1993</v>
      </c>
      <c r="B8102" s="17">
        <v>106</v>
      </c>
      <c r="C8102" s="17">
        <v>0.60672999999999999</v>
      </c>
      <c r="D8102" s="17">
        <v>0.46550999999999998</v>
      </c>
      <c r="E8102" s="17">
        <v>0.5</v>
      </c>
      <c r="F8102" s="2">
        <f t="shared" si="1726"/>
        <v>20.993189560639689</v>
      </c>
      <c r="G8102" s="3">
        <f t="shared" si="1727"/>
        <v>9.7725396723733802</v>
      </c>
      <c r="H8102" s="2">
        <f t="shared" si="1728"/>
        <v>16.106919724453</v>
      </c>
      <c r="I8102" s="2">
        <f>SUM(H8102:H8106)</f>
        <v>33.282086324142185</v>
      </c>
      <c r="J8102" s="4">
        <f t="shared" si="1721"/>
        <v>1.5853754012940966</v>
      </c>
      <c r="K8102" s="5">
        <f t="shared" si="1731"/>
        <v>7.6596700000000011</v>
      </c>
      <c r="L8102" s="5">
        <f t="shared" si="1722"/>
        <v>7.1921784037558695E-2</v>
      </c>
      <c r="M8102" s="8">
        <f t="shared" si="1723"/>
        <v>135.87732566909082</v>
      </c>
      <c r="N8102" s="6">
        <f>((B8101+E8101)*D8101+(B8102+E8102)*D8102+(B8103+E8103)*D8103)/3/SUM(D7996:D8102)</f>
        <v>6.4707985679104523</v>
      </c>
      <c r="O8102" s="7">
        <f>O7996</f>
        <v>3.9111994286057709E-2</v>
      </c>
      <c r="P8102" s="8">
        <f>M8102*O7996</f>
        <v>5.3144331851742832</v>
      </c>
      <c r="Q8102" s="5">
        <f>N8102*O7996</f>
        <v>0.25308583661434403</v>
      </c>
      <c r="R8102" s="8">
        <f t="shared" si="1724"/>
        <v>12.030486470709732</v>
      </c>
      <c r="S8102" s="8">
        <f t="shared" si="1725"/>
        <v>25.039625265534319</v>
      </c>
      <c r="T8102" s="9">
        <f t="shared" si="1730"/>
        <v>1.1927499245984672</v>
      </c>
      <c r="U8102" s="10">
        <f t="shared" si="1732"/>
        <v>0.39262547669562942</v>
      </c>
    </row>
    <row r="8103" spans="1:21" x14ac:dyDescent="0.3">
      <c r="A8103" s="17">
        <v>1993</v>
      </c>
      <c r="B8103" s="17">
        <v>107</v>
      </c>
      <c r="C8103" s="17">
        <v>0.63212999999999997</v>
      </c>
      <c r="D8103" s="17">
        <v>0.48032000000000002</v>
      </c>
      <c r="E8103" s="17">
        <v>0.5</v>
      </c>
      <c r="F8103" s="2">
        <f t="shared" si="1726"/>
        <v>11.220649888266308</v>
      </c>
      <c r="G8103" s="3">
        <f t="shared" si="1727"/>
        <v>5.3895025543320738</v>
      </c>
      <c r="H8103" s="2">
        <f t="shared" si="1728"/>
        <v>8.5258986111002706</v>
      </c>
      <c r="I8103" s="2">
        <f>SUM(H8103:H8106)</f>
        <v>17.175166599689184</v>
      </c>
      <c r="J8103" s="4">
        <f t="shared" si="1721"/>
        <v>1.5306748513425814</v>
      </c>
      <c r="K8103" s="5">
        <f t="shared" si="1731"/>
        <v>8.1399900000000009</v>
      </c>
      <c r="L8103" s="5">
        <f t="shared" si="1722"/>
        <v>7.5720837209302339E-2</v>
      </c>
      <c r="M8103" s="8">
        <f t="shared" si="1723"/>
        <v>71.175950411572728</v>
      </c>
      <c r="N8103" s="6">
        <f>((B8102+E8102)*D8102+(B8103+E8103)*D8103+(B8104+E8104)*D8104)/3/SUM(D7996:D8103)</f>
        <v>6.3414473891655057</v>
      </c>
      <c r="O8103" s="7">
        <f>O7996</f>
        <v>3.9111994286057709E-2</v>
      </c>
      <c r="P8103" s="8">
        <f>M8103*O7996</f>
        <v>2.7838333658021592</v>
      </c>
      <c r="Q8103" s="5">
        <f>N8103*O7996</f>
        <v>0.24802665405037683</v>
      </c>
      <c r="R8103" s="8">
        <f t="shared" si="1724"/>
        <v>6.4112485058163156</v>
      </c>
      <c r="S8103" s="8">
        <f t="shared" si="1725"/>
        <v>13.009138794824587</v>
      </c>
      <c r="T8103" s="9">
        <f t="shared" si="1730"/>
        <v>1.159392630940971</v>
      </c>
      <c r="U8103" s="10">
        <f t="shared" si="1732"/>
        <v>0.37128222040161041</v>
      </c>
    </row>
    <row r="8104" spans="1:21" x14ac:dyDescent="0.3">
      <c r="A8104" s="17">
        <v>1993</v>
      </c>
      <c r="B8104" s="17">
        <v>108</v>
      </c>
      <c r="C8104" s="17">
        <v>0.65681</v>
      </c>
      <c r="D8104" s="17">
        <v>0.49443999999999999</v>
      </c>
      <c r="E8104" s="17">
        <v>0.5</v>
      </c>
      <c r="F8104" s="2">
        <f t="shared" si="1726"/>
        <v>5.8311473339342346</v>
      </c>
      <c r="G8104" s="3">
        <f t="shared" si="1727"/>
        <v>2.8831524877904431</v>
      </c>
      <c r="H8104" s="3">
        <f t="shared" si="1728"/>
        <v>4.3895710900390128</v>
      </c>
      <c r="I8104" s="2">
        <f>SUM(H8104:H8106)</f>
        <v>8.6492679885889139</v>
      </c>
      <c r="J8104" s="4">
        <f t="shared" si="1721"/>
        <v>1.4832875064319997</v>
      </c>
      <c r="K8104" s="5">
        <f>IF(F8104=0, K8103, K8103+G8104/F8104)</f>
        <v>8.6344300000000018</v>
      </c>
      <c r="L8104" s="5">
        <f t="shared" si="1722"/>
        <v>7.9580000000000012E-2</v>
      </c>
      <c r="M8104" s="8">
        <f t="shared" si="1723"/>
        <v>36.229611558060348</v>
      </c>
      <c r="N8104" s="6">
        <f>((B8103+E8103)*D8103+(B8104+E8104)*D8104+(B8105+E8105)*D8105)/3/SUM(D7996:D8104)</f>
        <v>6.2111654542724093</v>
      </c>
      <c r="O8104" s="7">
        <f>O7996</f>
        <v>3.9111994286057709E-2</v>
      </c>
      <c r="P8104" s="8">
        <f>M8104*O7996</f>
        <v>1.4170123602449467</v>
      </c>
      <c r="Q8104" s="5">
        <f>N8104*O7996</f>
        <v>0.2429310677572615</v>
      </c>
      <c r="R8104" s="8">
        <f t="shared" si="1724"/>
        <v>3.3232078981394291</v>
      </c>
      <c r="S8104" s="8">
        <f t="shared" si="1725"/>
        <v>6.5978902890082711</v>
      </c>
      <c r="T8104" s="9">
        <f t="shared" si="1730"/>
        <v>1.1314909247125335</v>
      </c>
      <c r="U8104" s="10">
        <f t="shared" si="1732"/>
        <v>0.35179658171946615</v>
      </c>
    </row>
    <row r="8105" spans="1:21" x14ac:dyDescent="0.3">
      <c r="A8105" s="17">
        <v>1993</v>
      </c>
      <c r="B8105" s="17">
        <v>109</v>
      </c>
      <c r="C8105" s="17">
        <v>0.68067999999999995</v>
      </c>
      <c r="D8105" s="17">
        <v>0.50783999999999996</v>
      </c>
      <c r="E8105" s="17">
        <v>0.5</v>
      </c>
      <c r="F8105" s="2">
        <f t="shared" si="1726"/>
        <v>2.9479948461437915</v>
      </c>
      <c r="G8105" s="3">
        <f t="shared" si="1727"/>
        <v>1.497109702665663</v>
      </c>
      <c r="H8105" s="3">
        <f t="shared" si="1728"/>
        <v>2.1994399948109598</v>
      </c>
      <c r="I8105" s="2">
        <f>SUM(H8105:H8106)</f>
        <v>4.259696898549902</v>
      </c>
      <c r="J8105" s="4">
        <f t="shared" si="1721"/>
        <v>1.4449471999999999</v>
      </c>
      <c r="K8105" s="5">
        <f>IF(F8105=0, K8104, K8104+G8105/F8105)</f>
        <v>9.1422700000000017</v>
      </c>
      <c r="L8105" s="5">
        <f t="shared" si="1722"/>
        <v>8.349105022831052E-2</v>
      </c>
      <c r="M8105" s="8">
        <f t="shared" si="1723"/>
        <v>17.931379454106043</v>
      </c>
      <c r="N8105" s="6">
        <f>((B8104+E8104)*D8104+(B8105+E8105)*D8105)/2/SUM(D7996:D8105)</f>
        <v>5.9752785686705803</v>
      </c>
      <c r="O8105" s="7">
        <f>O7996</f>
        <v>3.9111994286057709E-2</v>
      </c>
      <c r="P8105" s="8">
        <f>M8105*O7996</f>
        <v>0.70133201075012819</v>
      </c>
      <c r="Q8105" s="5">
        <f>N8105*O7996</f>
        <v>0.23370506123544682</v>
      </c>
      <c r="R8105" s="8">
        <f t="shared" si="1724"/>
        <v>1.6854197361399736</v>
      </c>
      <c r="S8105" s="8">
        <f t="shared" si="1725"/>
        <v>3.2746823908688425</v>
      </c>
      <c r="T8105" s="9">
        <f t="shared" si="1730"/>
        <v>1.1108168642670404</v>
      </c>
      <c r="U8105" s="10">
        <f t="shared" si="1732"/>
        <v>0.33413033573295947</v>
      </c>
    </row>
    <row r="8106" spans="1:21" x14ac:dyDescent="0.3">
      <c r="A8106" s="17">
        <v>1993</v>
      </c>
      <c r="B8106" s="17" t="s">
        <v>19</v>
      </c>
      <c r="C8106" s="17">
        <v>0.70362999999999998</v>
      </c>
      <c r="D8106" s="17">
        <v>1</v>
      </c>
      <c r="E8106" s="17">
        <v>1.42</v>
      </c>
      <c r="F8106" s="2">
        <f t="shared" si="1726"/>
        <v>1.4508851434781285</v>
      </c>
      <c r="G8106" s="3">
        <f t="shared" si="1727"/>
        <v>1.4508851434781285</v>
      </c>
      <c r="H8106" s="3">
        <f>E8106*F8106</f>
        <v>2.0602569037389422</v>
      </c>
      <c r="I8106" s="2">
        <f>SUM(H8106:H8106)</f>
        <v>2.0602569037389422</v>
      </c>
      <c r="J8106" s="4">
        <f t="shared" si="1721"/>
        <v>1.42</v>
      </c>
      <c r="K8106" s="5">
        <f>IF(F8106=0, K8105, K8105+G8106/F8106)</f>
        <v>10.142270000000002</v>
      </c>
      <c r="L8106" s="5">
        <f>K8106/(110+E8106)</f>
        <v>9.1027373900556471E-2</v>
      </c>
      <c r="M8106" s="8">
        <f t="shared" si="1723"/>
        <v>15.938998142066129</v>
      </c>
      <c r="N8106" s="6">
        <f>N8105-(N8103-N8104)</f>
        <v>5.8449966337774839</v>
      </c>
      <c r="O8106" s="7">
        <f>O7996</f>
        <v>3.9111994286057709E-2</v>
      </c>
      <c r="P8106" s="8">
        <f>M8106*O7996</f>
        <v>0.62340600425797488</v>
      </c>
      <c r="Q8106" s="5">
        <f>N8106*O7996</f>
        <v>0.2286094749423315</v>
      </c>
      <c r="R8106" s="8">
        <f t="shared" si="1724"/>
        <v>1.5892626547288691</v>
      </c>
      <c r="S8106" s="8">
        <f>R8106</f>
        <v>1.5892626547288691</v>
      </c>
      <c r="T8106" s="9">
        <f t="shared" si="1730"/>
        <v>1.0953745455818893</v>
      </c>
      <c r="U8106" s="10">
        <f t="shared" si="1732"/>
        <v>0.32462545441811064</v>
      </c>
    </row>
    <row r="8107" spans="1:21" x14ac:dyDescent="0.3">
      <c r="A8107" s="17">
        <v>1994</v>
      </c>
      <c r="B8107" s="17">
        <v>0</v>
      </c>
      <c r="C8107" s="17">
        <v>6.5799999999999999E-3</v>
      </c>
      <c r="D8107" s="17">
        <v>6.5399999999999998E-3</v>
      </c>
      <c r="E8107" s="17">
        <v>0.14000000000000001</v>
      </c>
      <c r="F8107" s="2">
        <v>100000</v>
      </c>
      <c r="G8107" s="3">
        <f>100000*D8107</f>
        <v>654</v>
      </c>
      <c r="H8107" s="2">
        <f>F8107-(1-E8107)*G8107</f>
        <v>99437.56</v>
      </c>
      <c r="I8107" s="2">
        <f>SUM(H8107:H8217)</f>
        <v>7491671.3207289418</v>
      </c>
      <c r="J8107" s="4">
        <f>I8107/F8107</f>
        <v>74.916713207289419</v>
      </c>
      <c r="K8107" s="5">
        <f>G8107/F8107</f>
        <v>6.5399999999999998E-3</v>
      </c>
      <c r="L8107" s="5">
        <f>K8107/(0.1+E8107)</f>
        <v>2.7249999999999996E-2</v>
      </c>
      <c r="M8107">
        <f>G8107/L8107</f>
        <v>24000.000000000004</v>
      </c>
      <c r="N8107" s="6">
        <f>(0.1+E8107)*D8107/SUM(D8107:D8107)</f>
        <v>0.24000000000000002</v>
      </c>
      <c r="O8107" s="7">
        <f>IF((I8107-J8107*F8107+MAX(N8109:N8202)*F8107)/SUM(M8107:M8217)&gt;1/MAX(N8109:N8205),1/MAX(N8109:N8205),(I8107-J8107*F8107+MAX(N8109:N8202)*F8107)/SUM(M8107:M8217))</f>
        <v>4.0193215529477966E-2</v>
      </c>
      <c r="P8107" s="8">
        <f>M8107*O8107</f>
        <v>964.63717270747134</v>
      </c>
      <c r="Q8107" s="5">
        <f>N8107*O8107</f>
        <v>9.646371727074712E-3</v>
      </c>
      <c r="R8107" s="8">
        <f>((1-Q8107)*H8107)</f>
        <v>98478.348332606707</v>
      </c>
      <c r="S8107" s="8">
        <f>R8107+S8108</f>
        <v>6688639.741753635</v>
      </c>
      <c r="T8107" s="9">
        <f t="shared" si="1730"/>
        <v>66.886397417536344</v>
      </c>
      <c r="U8107" s="10">
        <f t="shared" ref="U8107:U8170" si="1733">J8107-T8107</f>
        <v>8.0303157897530753</v>
      </c>
    </row>
    <row r="8108" spans="1:21" x14ac:dyDescent="0.3">
      <c r="A8108" s="17">
        <v>1994</v>
      </c>
      <c r="B8108" s="17">
        <v>1</v>
      </c>
      <c r="C8108" s="17">
        <v>5.4000000000000001E-4</v>
      </c>
      <c r="D8108" s="17">
        <v>5.4000000000000001E-4</v>
      </c>
      <c r="E8108" s="17">
        <v>0.5</v>
      </c>
      <c r="F8108" s="2">
        <f>F8107-G8107</f>
        <v>99346</v>
      </c>
      <c r="G8108" s="3">
        <f>D8108*F8108</f>
        <v>53.646839999999997</v>
      </c>
      <c r="H8108" s="2">
        <f>F8108-0.5*G8108</f>
        <v>99319.176579999999</v>
      </c>
      <c r="I8108" s="2">
        <f>SUM(H8108:H8217)</f>
        <v>7392233.7607289413</v>
      </c>
      <c r="J8108" s="4">
        <f t="shared" ref="J8108:J8171" si="1734">I8108/F8108</f>
        <v>74.408972286040111</v>
      </c>
      <c r="K8108" s="5">
        <f>K8107+G8108/F8108</f>
        <v>7.0799999999999995E-3</v>
      </c>
      <c r="L8108" s="5">
        <f t="shared" ref="L8108:L8171" si="1735">K8108/(B8108+E8108)</f>
        <v>4.7199999999999994E-3</v>
      </c>
      <c r="M8108" s="8">
        <f t="shared" ref="M8108:M8171" si="1736">G8108/L8108</f>
        <v>11365.855932203391</v>
      </c>
      <c r="N8108" s="6">
        <f>(B8108+E8108)*D8108/SUM(D8107:D8108)</f>
        <v>0.11440677966101695</v>
      </c>
      <c r="O8108" s="7">
        <f>O8107</f>
        <v>4.0193215529477966E-2</v>
      </c>
      <c r="P8108" s="8">
        <f>M8108*O8107</f>
        <v>456.8302971600466</v>
      </c>
      <c r="Q8108" s="5">
        <f>N8108*O8107</f>
        <v>4.5983763529487505E-3</v>
      </c>
      <c r="R8108" s="8">
        <f t="shared" ref="R8108:R8171" si="1737">((1-Q8108)*H8108)</f>
        <v>98862.469627020182</v>
      </c>
      <c r="S8108" s="8">
        <f t="shared" ref="S8108:S8171" si="1738">R8108+S8109</f>
        <v>6590161.3934210287</v>
      </c>
      <c r="T8108" s="9">
        <f t="shared" si="1730"/>
        <v>66.335447762577544</v>
      </c>
      <c r="U8108" s="10">
        <f t="shared" si="1733"/>
        <v>8.0735245234625665</v>
      </c>
    </row>
    <row r="8109" spans="1:21" x14ac:dyDescent="0.3">
      <c r="A8109" s="17">
        <v>1994</v>
      </c>
      <c r="B8109" s="17">
        <v>2</v>
      </c>
      <c r="C8109" s="17">
        <v>3.5E-4</v>
      </c>
      <c r="D8109" s="17">
        <v>3.5E-4</v>
      </c>
      <c r="E8109" s="17">
        <v>0.5</v>
      </c>
      <c r="F8109" s="2">
        <f t="shared" ref="F8109:F8172" si="1739">F8108-G8108</f>
        <v>99292.353159999999</v>
      </c>
      <c r="G8109" s="3">
        <f t="shared" ref="G8109:G8172" si="1740">D8109*F8109</f>
        <v>34.752323605999997</v>
      </c>
      <c r="H8109" s="2">
        <f t="shared" ref="H8109:H8172" si="1741">F8109-0.5*G8109</f>
        <v>99274.976998197002</v>
      </c>
      <c r="I8109" s="2">
        <f>SUM(H8109:H8217)</f>
        <v>7292914.5841489406</v>
      </c>
      <c r="J8109" s="4">
        <f t="shared" si="1734"/>
        <v>73.448904694575177</v>
      </c>
      <c r="K8109" s="5">
        <f t="shared" ref="K8109:K8172" si="1742">K8108+G8109/F8109</f>
        <v>7.4299999999999991E-3</v>
      </c>
      <c r="L8109" s="5">
        <f t="shared" si="1735"/>
        <v>2.9719999999999998E-3</v>
      </c>
      <c r="M8109" s="8">
        <f t="shared" si="1736"/>
        <v>11693.244820323014</v>
      </c>
      <c r="N8109" s="6">
        <f>((B8108+E8108)*D8108+(B8109+E8109)*D8109+(B8110+E8110)*D8110)/3/SUM(D8107:D8109)</f>
        <v>0.13369223867205024</v>
      </c>
      <c r="O8109" s="7">
        <f>O8107</f>
        <v>4.0193215529477966E-2</v>
      </c>
      <c r="P8109" s="8">
        <f>M8109*O8107</f>
        <v>469.98910930219478</v>
      </c>
      <c r="Q8109" s="5">
        <f>N8109*O8107</f>
        <v>5.373520963564124E-3</v>
      </c>
      <c r="R8109" s="8">
        <f t="shared" si="1737"/>
        <v>98741.520828139837</v>
      </c>
      <c r="S8109" s="8">
        <f t="shared" si="1738"/>
        <v>6491298.9237940088</v>
      </c>
      <c r="T8109" s="9">
        <f t="shared" si="1730"/>
        <v>65.375617730943588</v>
      </c>
      <c r="U8109" s="10">
        <f t="shared" si="1733"/>
        <v>8.0732869636315883</v>
      </c>
    </row>
    <row r="8110" spans="1:21" x14ac:dyDescent="0.3">
      <c r="A8110" s="17">
        <v>1994</v>
      </c>
      <c r="B8110" s="17">
        <v>3</v>
      </c>
      <c r="C8110" s="17">
        <v>3.6999999999999999E-4</v>
      </c>
      <c r="D8110" s="17">
        <v>3.6999999999999999E-4</v>
      </c>
      <c r="E8110" s="17">
        <v>0.5</v>
      </c>
      <c r="F8110" s="2">
        <f t="shared" si="1739"/>
        <v>99257.600836394005</v>
      </c>
      <c r="G8110" s="3">
        <f t="shared" si="1740"/>
        <v>36.725312309465778</v>
      </c>
      <c r="H8110" s="2">
        <f t="shared" si="1741"/>
        <v>99239.238180239277</v>
      </c>
      <c r="I8110" s="2">
        <f>SUM(H8110:H8217)</f>
        <v>7193639.6071507437</v>
      </c>
      <c r="J8110" s="4">
        <f t="shared" si="1734"/>
        <v>72.474445750587876</v>
      </c>
      <c r="K8110" s="5">
        <f t="shared" si="1742"/>
        <v>7.7999999999999988E-3</v>
      </c>
      <c r="L8110" s="5">
        <f t="shared" si="1735"/>
        <v>2.2285714285714283E-3</v>
      </c>
      <c r="M8110" s="8">
        <f t="shared" si="1736"/>
        <v>16479.306805529519</v>
      </c>
      <c r="N8110" s="6">
        <f>((B8109+E8109)*D8109+(B8110+E8110)*D8110+(B8111+E8111)*D8111)/3/SUM(D8107:D8110)</f>
        <v>0.14273504273504276</v>
      </c>
      <c r="O8110" s="7">
        <f>O8107</f>
        <v>4.0193215529477966E-2</v>
      </c>
      <c r="P8110" s="8">
        <f>M8110*O8107</f>
        <v>662.35633021104104</v>
      </c>
      <c r="Q8110" s="5">
        <f>N8110*O8107</f>
        <v>5.7369803362588212E-3</v>
      </c>
      <c r="R8110" s="8">
        <f t="shared" si="1737"/>
        <v>98669.904622213944</v>
      </c>
      <c r="S8110" s="8">
        <f t="shared" si="1738"/>
        <v>6392557.4029658688</v>
      </c>
      <c r="T8110" s="9">
        <f t="shared" si="1730"/>
        <v>64.40370660885408</v>
      </c>
      <c r="U8110" s="10">
        <f t="shared" si="1733"/>
        <v>8.0707391417337959</v>
      </c>
    </row>
    <row r="8111" spans="1:21" x14ac:dyDescent="0.3">
      <c r="A8111" s="17">
        <v>1994</v>
      </c>
      <c r="B8111" s="17">
        <v>4</v>
      </c>
      <c r="C8111" s="17">
        <v>2.5999999999999998E-4</v>
      </c>
      <c r="D8111" s="17">
        <v>2.5999999999999998E-4</v>
      </c>
      <c r="E8111" s="17">
        <v>0.5</v>
      </c>
      <c r="F8111" s="2">
        <f t="shared" si="1739"/>
        <v>99220.875524084535</v>
      </c>
      <c r="G8111" s="3">
        <f t="shared" si="1740"/>
        <v>25.797427636261975</v>
      </c>
      <c r="H8111" s="2">
        <f t="shared" si="1741"/>
        <v>99207.976810266409</v>
      </c>
      <c r="I8111" s="2">
        <f>SUM(H8111:H8217)</f>
        <v>7094400.368970505</v>
      </c>
      <c r="J8111" s="4">
        <f t="shared" si="1734"/>
        <v>71.501086152464296</v>
      </c>
      <c r="K8111" s="5">
        <f t="shared" si="1742"/>
        <v>8.0599999999999995E-3</v>
      </c>
      <c r="L8111" s="5">
        <f t="shared" si="1735"/>
        <v>1.7911111111111109E-3</v>
      </c>
      <c r="M8111" s="8">
        <f t="shared" si="1736"/>
        <v>14403.03031801227</v>
      </c>
      <c r="N8111" s="6">
        <f>((B8110+E8110)*D8110+(B8111+E8111)*D8111+(B8112+E8112)*D8112)/3/SUM(D8107:D8111)</f>
        <v>0.15880893300248139</v>
      </c>
      <c r="O8111" s="7">
        <f>O8107</f>
        <v>4.0193215529477966E-2</v>
      </c>
      <c r="P8111" s="8">
        <f>M8111*O8107</f>
        <v>578.9041018494728</v>
      </c>
      <c r="Q8111" s="5">
        <f>N8111*O8107</f>
        <v>6.3830416721751609E-3</v>
      </c>
      <c r="R8111" s="8">
        <f t="shared" si="1737"/>
        <v>98574.728160074286</v>
      </c>
      <c r="S8111" s="8">
        <f t="shared" si="1738"/>
        <v>6293887.4983436549</v>
      </c>
      <c r="T8111" s="9">
        <f t="shared" si="1730"/>
        <v>63.43309777402537</v>
      </c>
      <c r="U8111" s="10">
        <f t="shared" si="1733"/>
        <v>8.0679883784389261</v>
      </c>
    </row>
    <row r="8112" spans="1:21" x14ac:dyDescent="0.3">
      <c r="A8112" s="17">
        <v>1994</v>
      </c>
      <c r="B8112" s="17">
        <v>5</v>
      </c>
      <c r="C8112" s="17">
        <v>2.5000000000000001E-4</v>
      </c>
      <c r="D8112" s="17">
        <v>2.5000000000000001E-4</v>
      </c>
      <c r="E8112" s="17">
        <v>0.5</v>
      </c>
      <c r="F8112" s="2">
        <f t="shared" si="1739"/>
        <v>99195.078096448269</v>
      </c>
      <c r="G8112" s="3">
        <f t="shared" si="1740"/>
        <v>24.798769524112068</v>
      </c>
      <c r="H8112" s="2">
        <f t="shared" si="1741"/>
        <v>99182.678711686211</v>
      </c>
      <c r="I8112" s="2">
        <f>SUM(H8112:H8217)</f>
        <v>6995192.3921602378</v>
      </c>
      <c r="J8112" s="4">
        <f t="shared" si="1734"/>
        <v>70.519551235785599</v>
      </c>
      <c r="K8112" s="5">
        <f t="shared" si="1742"/>
        <v>8.3099999999999997E-3</v>
      </c>
      <c r="L8112" s="5">
        <f t="shared" si="1735"/>
        <v>1.5109090909090908E-3</v>
      </c>
      <c r="M8112" s="8">
        <f t="shared" si="1736"/>
        <v>16413.144691048903</v>
      </c>
      <c r="N8112" s="6">
        <f>((B8111+E8111)*D8111+(B8112+E8112)*D8112+(B8113+E8113)*D8113)/3/SUM(D8107:D8112)</f>
        <v>0.1438026474127557</v>
      </c>
      <c r="O8112" s="7">
        <f>O8107</f>
        <v>4.0193215529477966E-2</v>
      </c>
      <c r="P8112" s="8">
        <f>M8112*O8107</f>
        <v>659.69706208383559</v>
      </c>
      <c r="Q8112" s="5">
        <f>N8112*O8107</f>
        <v>5.7798908011704167E-3</v>
      </c>
      <c r="R8112" s="8">
        <f t="shared" si="1737"/>
        <v>98609.413659365106</v>
      </c>
      <c r="S8112" s="8">
        <f t="shared" si="1738"/>
        <v>6195312.7701835809</v>
      </c>
      <c r="T8112" s="9">
        <f t="shared" si="1730"/>
        <v>62.455848506513824</v>
      </c>
      <c r="U8112" s="10">
        <f t="shared" si="1733"/>
        <v>8.0637027292717747</v>
      </c>
    </row>
    <row r="8113" spans="1:21" x14ac:dyDescent="0.3">
      <c r="A8113" s="17">
        <v>1994</v>
      </c>
      <c r="B8113" s="17">
        <v>6</v>
      </c>
      <c r="C8113" s="17">
        <v>1.6000000000000001E-4</v>
      </c>
      <c r="D8113" s="17">
        <v>1.6000000000000001E-4</v>
      </c>
      <c r="E8113" s="17">
        <v>0.5</v>
      </c>
      <c r="F8113" s="2">
        <f t="shared" si="1739"/>
        <v>99170.279326924152</v>
      </c>
      <c r="G8113" s="3">
        <f t="shared" si="1740"/>
        <v>15.867244692307866</v>
      </c>
      <c r="H8113" s="2">
        <f t="shared" si="1741"/>
        <v>99162.345704577994</v>
      </c>
      <c r="I8113" s="2">
        <f>SUM(H8113:H8217)</f>
        <v>6896009.7134485533</v>
      </c>
      <c r="J8113" s="4">
        <f t="shared" si="1734"/>
        <v>69.537060500910854</v>
      </c>
      <c r="K8113" s="5">
        <f t="shared" si="1742"/>
        <v>8.4700000000000001E-3</v>
      </c>
      <c r="L8113" s="5">
        <f t="shared" si="1735"/>
        <v>1.3030769230769231E-3</v>
      </c>
      <c r="M8113" s="8">
        <f t="shared" si="1736"/>
        <v>12176.752125147712</v>
      </c>
      <c r="N8113" s="6">
        <f>((B8112+E8112)*D8112+(B8113+E8113)*D8113+(B8114+E8114)*D8114)/3/SUM(D8107:D8113)</f>
        <v>0.14521841794569068</v>
      </c>
      <c r="O8113" s="7">
        <f>O8107</f>
        <v>4.0193215529477966E-2</v>
      </c>
      <c r="P8113" s="8">
        <f>M8113*O8107</f>
        <v>489.42282261509087</v>
      </c>
      <c r="Q8113" s="5">
        <f>N8113*O8107</f>
        <v>5.8367951713409567E-3</v>
      </c>
      <c r="R8113" s="8">
        <f t="shared" si="1737"/>
        <v>98583.555403990671</v>
      </c>
      <c r="S8113" s="8">
        <f t="shared" si="1738"/>
        <v>6096703.356524216</v>
      </c>
      <c r="T8113" s="9">
        <f t="shared" si="1730"/>
        <v>61.477121955317479</v>
      </c>
      <c r="U8113" s="10">
        <f t="shared" si="1733"/>
        <v>8.0599385455933756</v>
      </c>
    </row>
    <row r="8114" spans="1:21" x14ac:dyDescent="0.3">
      <c r="A8114" s="17">
        <v>1994</v>
      </c>
      <c r="B8114" s="17">
        <v>7</v>
      </c>
      <c r="C8114" s="17">
        <v>1.7000000000000001E-4</v>
      </c>
      <c r="D8114" s="17">
        <v>1.7000000000000001E-4</v>
      </c>
      <c r="E8114" s="17">
        <v>0.5</v>
      </c>
      <c r="F8114" s="2">
        <f t="shared" si="1739"/>
        <v>99154.412082231851</v>
      </c>
      <c r="G8114" s="3">
        <f t="shared" si="1740"/>
        <v>16.856250053979416</v>
      </c>
      <c r="H8114" s="2">
        <f t="shared" si="1741"/>
        <v>99145.983957204866</v>
      </c>
      <c r="I8114" s="2">
        <f>SUM(H8114:H8217)</f>
        <v>6796847.3677439736</v>
      </c>
      <c r="J8114" s="4">
        <f t="shared" si="1734"/>
        <v>68.54810819822255</v>
      </c>
      <c r="K8114" s="5">
        <f t="shared" si="1742"/>
        <v>8.6400000000000001E-3</v>
      </c>
      <c r="L8114" s="5">
        <f t="shared" si="1735"/>
        <v>1.152E-3</v>
      </c>
      <c r="M8114" s="8">
        <f t="shared" si="1736"/>
        <v>14632.161505190465</v>
      </c>
      <c r="N8114" s="6">
        <f>((B8113+E8113)*D8113+(B8114+E8114)*D8114+(B8115+E8115)*D8115)/3/SUM(D8107:D8114)</f>
        <v>0.13194444444444448</v>
      </c>
      <c r="O8114" s="7">
        <f>O8107</f>
        <v>4.0193215529477966E-2</v>
      </c>
      <c r="P8114" s="8">
        <f>M8114*O8107</f>
        <v>588.11362104025102</v>
      </c>
      <c r="Q8114" s="5">
        <f>N8114*O8107</f>
        <v>5.3032714934727887E-3</v>
      </c>
      <c r="R8114" s="8">
        <f t="shared" si="1737"/>
        <v>98620.185886792315</v>
      </c>
      <c r="S8114" s="8">
        <f t="shared" si="1738"/>
        <v>5998119.8011202253</v>
      </c>
      <c r="T8114" s="9">
        <f t="shared" si="1730"/>
        <v>60.492717118284126</v>
      </c>
      <c r="U8114" s="10">
        <f t="shared" si="1733"/>
        <v>8.0553910799384241</v>
      </c>
    </row>
    <row r="8115" spans="1:21" x14ac:dyDescent="0.3">
      <c r="A8115" s="17">
        <v>1994</v>
      </c>
      <c r="B8115" s="17">
        <v>8</v>
      </c>
      <c r="C8115" s="17">
        <v>1.2999999999999999E-4</v>
      </c>
      <c r="D8115" s="17">
        <v>1.2999999999999999E-4</v>
      </c>
      <c r="E8115" s="17">
        <v>0.5</v>
      </c>
      <c r="F8115" s="2">
        <f t="shared" si="1739"/>
        <v>99137.555832177866</v>
      </c>
      <c r="G8115" s="3">
        <f t="shared" si="1740"/>
        <v>12.887882258183122</v>
      </c>
      <c r="H8115" s="2">
        <f t="shared" si="1741"/>
        <v>99131.111891048771</v>
      </c>
      <c r="I8115" s="2">
        <f>SUM(H8115:H8217)</f>
        <v>6697701.3837867696</v>
      </c>
      <c r="J8115" s="4">
        <f t="shared" si="1734"/>
        <v>67.559678343540952</v>
      </c>
      <c r="K8115" s="5">
        <f t="shared" si="1742"/>
        <v>8.77E-3</v>
      </c>
      <c r="L8115" s="5">
        <f t="shared" si="1735"/>
        <v>1.0317647058823529E-3</v>
      </c>
      <c r="M8115" s="8">
        <f t="shared" si="1736"/>
        <v>12491.105951488773</v>
      </c>
      <c r="N8115" s="6">
        <f>((B8114+E8114)*D8114+(B8115+E8115)*D8115+(B8116+E8116)*D8116)/3/SUM(D8107:D8115)</f>
        <v>0.15184340554922085</v>
      </c>
      <c r="O8115" s="7">
        <f>O8107</f>
        <v>4.0193215529477966E-2</v>
      </c>
      <c r="P8115" s="8">
        <f>M8115*O8107</f>
        <v>502.05771370973321</v>
      </c>
      <c r="Q8115" s="5">
        <f>N8115*O8107</f>
        <v>6.1030747259697643E-3</v>
      </c>
      <c r="R8115" s="8">
        <f t="shared" si="1737"/>
        <v>98526.107307509243</v>
      </c>
      <c r="S8115" s="8">
        <f t="shared" si="1738"/>
        <v>5899499.6152334334</v>
      </c>
      <c r="T8115" s="9">
        <f t="shared" si="1730"/>
        <v>59.508221336626761</v>
      </c>
      <c r="U8115" s="10">
        <f t="shared" si="1733"/>
        <v>8.0514570069141911</v>
      </c>
    </row>
    <row r="8116" spans="1:21" x14ac:dyDescent="0.3">
      <c r="A8116" s="17">
        <v>1994</v>
      </c>
      <c r="B8116" s="17">
        <v>9</v>
      </c>
      <c r="C8116" s="17">
        <v>1.7000000000000001E-4</v>
      </c>
      <c r="D8116" s="17">
        <v>1.7000000000000001E-4</v>
      </c>
      <c r="E8116" s="17">
        <v>0.5</v>
      </c>
      <c r="F8116" s="2">
        <f t="shared" si="1739"/>
        <v>99124.667949919676</v>
      </c>
      <c r="G8116" s="3">
        <f t="shared" si="1740"/>
        <v>16.851193551486347</v>
      </c>
      <c r="H8116" s="2">
        <f t="shared" si="1741"/>
        <v>99116.242353143927</v>
      </c>
      <c r="I8116" s="2">
        <f>SUM(H8116:H8217)</f>
        <v>6598570.2718957206</v>
      </c>
      <c r="J8116" s="4">
        <f t="shared" si="1734"/>
        <v>66.568397235181536</v>
      </c>
      <c r="K8116" s="5">
        <f t="shared" si="1742"/>
        <v>8.94E-3</v>
      </c>
      <c r="L8116" s="5">
        <f t="shared" si="1735"/>
        <v>9.410526315789474E-4</v>
      </c>
      <c r="M8116" s="8">
        <f t="shared" si="1736"/>
        <v>17906.749299677886</v>
      </c>
      <c r="N8116" s="6">
        <f>((B8115+E8115)*D8115+(B8116+E8116)*D8116+(B8117+E8117)*D8117)/3/SUM(D8107:D8116)</f>
        <v>0.1836316181953766</v>
      </c>
      <c r="O8116" s="7">
        <f>O8107</f>
        <v>4.0193215529477966E-2</v>
      </c>
      <c r="P8116" s="8">
        <f>M8116*O8107</f>
        <v>719.72983403428191</v>
      </c>
      <c r="Q8116" s="5">
        <f>N8116*O8107</f>
        <v>7.3807452081535796E-3</v>
      </c>
      <c r="R8116" s="8">
        <f t="shared" si="1737"/>
        <v>98384.690622345777</v>
      </c>
      <c r="S8116" s="8">
        <f t="shared" si="1738"/>
        <v>5800973.5079259239</v>
      </c>
      <c r="T8116" s="9">
        <f t="shared" si="1730"/>
        <v>58.521996874246526</v>
      </c>
      <c r="U8116" s="10">
        <f t="shared" si="1733"/>
        <v>8.0464003609350101</v>
      </c>
    </row>
    <row r="8117" spans="1:21" x14ac:dyDescent="0.3">
      <c r="A8117" s="17">
        <v>1994</v>
      </c>
      <c r="B8117" s="17">
        <v>10</v>
      </c>
      <c r="C8117" s="17">
        <v>2.1000000000000001E-4</v>
      </c>
      <c r="D8117" s="17">
        <v>2.1000000000000001E-4</v>
      </c>
      <c r="E8117" s="17">
        <v>0.5</v>
      </c>
      <c r="F8117" s="2">
        <f t="shared" si="1739"/>
        <v>99107.816756368193</v>
      </c>
      <c r="G8117" s="3">
        <f t="shared" si="1740"/>
        <v>20.812641518837321</v>
      </c>
      <c r="H8117" s="2">
        <f t="shared" si="1741"/>
        <v>99097.410435608777</v>
      </c>
      <c r="I8117" s="2">
        <f>SUM(H8117:H8217)</f>
        <v>6499454.0295425775</v>
      </c>
      <c r="J8117" s="4">
        <f t="shared" si="1734"/>
        <v>65.579630772412855</v>
      </c>
      <c r="K8117" s="5">
        <f t="shared" si="1742"/>
        <v>9.1500000000000001E-3</v>
      </c>
      <c r="L8117" s="5">
        <f t="shared" si="1735"/>
        <v>8.7142857142857139E-4</v>
      </c>
      <c r="M8117" s="8">
        <f t="shared" si="1736"/>
        <v>23883.359119977253</v>
      </c>
      <c r="N8117" s="6">
        <f>((B8116+E8116)*D8116+(B8117+E8117)*D8117+(B8118+E8118)*D8118)/3/SUM(D8107:D8117)</f>
        <v>0.22295081967213115</v>
      </c>
      <c r="O8117" s="7">
        <f>O8107</f>
        <v>4.0193215529477966E-2</v>
      </c>
      <c r="P8117" s="8">
        <f>M8117*O8107</f>
        <v>959.9490006771689</v>
      </c>
      <c r="Q8117" s="5">
        <f>N8117*O8107</f>
        <v>8.9611103475557442E-3</v>
      </c>
      <c r="R8117" s="8">
        <f t="shared" si="1737"/>
        <v>98209.387605538257</v>
      </c>
      <c r="S8117" s="8">
        <f t="shared" si="1738"/>
        <v>5702588.8173035784</v>
      </c>
      <c r="T8117" s="9">
        <f t="shared" si="1730"/>
        <v>57.539243663514135</v>
      </c>
      <c r="U8117" s="10">
        <f t="shared" si="1733"/>
        <v>8.0403871088987202</v>
      </c>
    </row>
    <row r="8118" spans="1:21" x14ac:dyDescent="0.3">
      <c r="A8118" s="17">
        <v>1994</v>
      </c>
      <c r="B8118" s="17">
        <v>11</v>
      </c>
      <c r="C8118" s="17">
        <v>2.0000000000000001E-4</v>
      </c>
      <c r="D8118" s="17">
        <v>2.0000000000000001E-4</v>
      </c>
      <c r="E8118" s="17">
        <v>0.5</v>
      </c>
      <c r="F8118" s="2">
        <f t="shared" si="1739"/>
        <v>99087.004114849362</v>
      </c>
      <c r="G8118" s="3">
        <f t="shared" si="1740"/>
        <v>19.817400822969873</v>
      </c>
      <c r="H8118" s="2">
        <f t="shared" si="1741"/>
        <v>99077.095414437877</v>
      </c>
      <c r="I8118" s="2">
        <f>SUM(H8118:H8217)</f>
        <v>6400356.6191069689</v>
      </c>
      <c r="J8118" s="4">
        <f t="shared" si="1734"/>
        <v>64.593300365489597</v>
      </c>
      <c r="K8118" s="5">
        <f t="shared" si="1742"/>
        <v>9.3500000000000007E-3</v>
      </c>
      <c r="L8118" s="5">
        <f t="shared" si="1735"/>
        <v>8.1304347826086966E-4</v>
      </c>
      <c r="M8118" s="8">
        <f t="shared" si="1736"/>
        <v>24374.343258198238</v>
      </c>
      <c r="N8118" s="6">
        <f>((B8117+E8117)*D8117+(B8118+E8118)*D8118+(B8119+E8119)*D8119)/3/SUM(D8107:D8118)</f>
        <v>0.22299465240641711</v>
      </c>
      <c r="O8118" s="7">
        <f>O8107</f>
        <v>4.0193215529477966E-2</v>
      </c>
      <c r="P8118" s="8">
        <f>M8118*O8107</f>
        <v>979.68323196623999</v>
      </c>
      <c r="Q8118" s="5">
        <f>N8118*O8107</f>
        <v>8.9628721260921456E-3</v>
      </c>
      <c r="R8118" s="8">
        <f t="shared" si="1737"/>
        <v>98189.080077613646</v>
      </c>
      <c r="S8118" s="8">
        <f t="shared" si="1738"/>
        <v>5604379.4296980398</v>
      </c>
      <c r="T8118" s="9">
        <f t="shared" si="1730"/>
        <v>56.560186472104235</v>
      </c>
      <c r="U8118" s="10">
        <f t="shared" si="1733"/>
        <v>8.0331138933853623</v>
      </c>
    </row>
    <row r="8119" spans="1:21" x14ac:dyDescent="0.3">
      <c r="A8119" s="17">
        <v>1994</v>
      </c>
      <c r="B8119" s="17">
        <v>12</v>
      </c>
      <c r="C8119" s="17">
        <v>1.3999999999999999E-4</v>
      </c>
      <c r="D8119" s="17">
        <v>1.3999999999999999E-4</v>
      </c>
      <c r="E8119" s="17">
        <v>0.5</v>
      </c>
      <c r="F8119" s="2">
        <f t="shared" si="1739"/>
        <v>99067.186714026393</v>
      </c>
      <c r="G8119" s="3">
        <f t="shared" si="1740"/>
        <v>13.869406139963694</v>
      </c>
      <c r="H8119" s="2">
        <f t="shared" si="1741"/>
        <v>99060.252010956407</v>
      </c>
      <c r="I8119" s="2">
        <f>SUM(H8119:H8217)</f>
        <v>6301279.5236925315</v>
      </c>
      <c r="J8119" s="4">
        <f t="shared" si="1734"/>
        <v>63.606121589807564</v>
      </c>
      <c r="K8119" s="5">
        <f t="shared" si="1742"/>
        <v>9.4900000000000002E-3</v>
      </c>
      <c r="L8119" s="5">
        <f t="shared" si="1735"/>
        <v>7.5920000000000002E-4</v>
      </c>
      <c r="M8119" s="8">
        <f t="shared" si="1736"/>
        <v>18268.448551058606</v>
      </c>
      <c r="N8119" s="6">
        <f>((B8118+E8118)*D8118+(B8119+E8119)*D8119+(B8120+E8120)*D8120)/3/SUM(D8107:D8119)</f>
        <v>0.23709167544783982</v>
      </c>
      <c r="O8119" s="7">
        <f>O8107</f>
        <v>4.0193215529477966E-2</v>
      </c>
      <c r="P8119" s="8">
        <f>M8119*O8107</f>
        <v>734.26769000187801</v>
      </c>
      <c r="Q8119" s="5">
        <f>N8119*O8107</f>
        <v>9.529476811520065E-3</v>
      </c>
      <c r="R8119" s="8">
        <f t="shared" si="1737"/>
        <v>98116.259636474671</v>
      </c>
      <c r="S8119" s="8">
        <f t="shared" si="1738"/>
        <v>5506190.3496204261</v>
      </c>
      <c r="T8119" s="9">
        <f t="shared" si="1730"/>
        <v>55.580364520847283</v>
      </c>
      <c r="U8119" s="10">
        <f t="shared" si="1733"/>
        <v>8.0257570689602815</v>
      </c>
    </row>
    <row r="8120" spans="1:21" x14ac:dyDescent="0.3">
      <c r="A8120" s="17">
        <v>1994</v>
      </c>
      <c r="B8120" s="17">
        <v>13</v>
      </c>
      <c r="C8120" s="17">
        <v>2.0000000000000001E-4</v>
      </c>
      <c r="D8120" s="17">
        <v>2.0000000000000001E-4</v>
      </c>
      <c r="E8120" s="17">
        <v>0.5</v>
      </c>
      <c r="F8120" s="2">
        <f t="shared" si="1739"/>
        <v>99053.317307886435</v>
      </c>
      <c r="G8120" s="3">
        <f t="shared" si="1740"/>
        <v>19.810663461577288</v>
      </c>
      <c r="H8120" s="2">
        <f t="shared" si="1741"/>
        <v>99043.41197615565</v>
      </c>
      <c r="I8120" s="2">
        <f>SUM(H8120:H8217)</f>
        <v>6202219.2716815751</v>
      </c>
      <c r="J8120" s="4">
        <f t="shared" si="1734"/>
        <v>62.614957683883304</v>
      </c>
      <c r="K8120" s="5">
        <f t="shared" si="1742"/>
        <v>9.6900000000000007E-3</v>
      </c>
      <c r="L8120" s="5">
        <f t="shared" si="1735"/>
        <v>7.1777777777777779E-4</v>
      </c>
      <c r="M8120" s="8">
        <f t="shared" si="1736"/>
        <v>27599.995534705198</v>
      </c>
      <c r="N8120" s="6">
        <f>((B8119+E8119)*D8119+(B8120+E8120)*D8120+(B8121+E8121)*D8121)/3/SUM(D8107:D8120)</f>
        <v>0.34760921912624693</v>
      </c>
      <c r="O8120" s="7">
        <f>O8107</f>
        <v>4.0193215529477966E-2</v>
      </c>
      <c r="P8120" s="8">
        <f>M8120*O8107</f>
        <v>1109.3325691390355</v>
      </c>
      <c r="Q8120" s="5">
        <f>N8120*O8107</f>
        <v>1.3971532264374777E-2</v>
      </c>
      <c r="R8120" s="8">
        <f t="shared" si="1737"/>
        <v>97659.623750157029</v>
      </c>
      <c r="S8120" s="8">
        <f t="shared" si="1738"/>
        <v>5408074.0899839513</v>
      </c>
      <c r="T8120" s="9">
        <f t="shared" si="1730"/>
        <v>54.597606995574807</v>
      </c>
      <c r="U8120" s="10">
        <f t="shared" si="1733"/>
        <v>8.0173506883084968</v>
      </c>
    </row>
    <row r="8121" spans="1:21" x14ac:dyDescent="0.3">
      <c r="A8121" s="17">
        <v>1994</v>
      </c>
      <c r="B8121" s="17">
        <v>14</v>
      </c>
      <c r="C8121" s="17">
        <v>3.8999999999999999E-4</v>
      </c>
      <c r="D8121" s="17">
        <v>3.8999999999999999E-4</v>
      </c>
      <c r="E8121" s="17">
        <v>0.5</v>
      </c>
      <c r="F8121" s="2">
        <f t="shared" si="1739"/>
        <v>99033.506644424851</v>
      </c>
      <c r="G8121" s="3">
        <f t="shared" si="1740"/>
        <v>38.623067591325693</v>
      </c>
      <c r="H8121" s="2">
        <f t="shared" si="1741"/>
        <v>99014.195110629182</v>
      </c>
      <c r="I8121" s="2">
        <f>SUM(H8121:H8217)</f>
        <v>6103175.8597054193</v>
      </c>
      <c r="J8121" s="4">
        <f t="shared" si="1734"/>
        <v>61.627383160515414</v>
      </c>
      <c r="K8121" s="5">
        <f t="shared" si="1742"/>
        <v>1.008E-2</v>
      </c>
      <c r="L8121" s="5">
        <f t="shared" si="1735"/>
        <v>6.9517241379310349E-4</v>
      </c>
      <c r="M8121" s="8">
        <f t="shared" si="1736"/>
        <v>55558.976197839533</v>
      </c>
      <c r="N8121" s="6">
        <f>((B8120+E8120)*D8120+(B8121+E8121)*D8121+(B8122+E8122)*D8122)/3/SUM(D8107:D8121)</f>
        <v>0.43518518518518523</v>
      </c>
      <c r="O8121" s="7">
        <f>O8107</f>
        <v>4.0193215529477966E-2</v>
      </c>
      <c r="P8121" s="8">
        <f>M8121*O8107</f>
        <v>2233.0939049169006</v>
      </c>
      <c r="Q8121" s="5">
        <f>N8121*O8107</f>
        <v>1.7491491943383931E-2</v>
      </c>
      <c r="R8121" s="8">
        <f t="shared" si="1737"/>
        <v>97282.289114570958</v>
      </c>
      <c r="S8121" s="8">
        <f t="shared" si="1738"/>
        <v>5310414.4662337946</v>
      </c>
      <c r="T8121" s="9">
        <f t="shared" si="1730"/>
        <v>53.622401611008158</v>
      </c>
      <c r="U8121" s="10">
        <f t="shared" si="1733"/>
        <v>8.0049815495072565</v>
      </c>
    </row>
    <row r="8122" spans="1:21" x14ac:dyDescent="0.3">
      <c r="A8122" s="17">
        <v>1994</v>
      </c>
      <c r="B8122" s="17">
        <v>15</v>
      </c>
      <c r="C8122" s="17">
        <v>3.1E-4</v>
      </c>
      <c r="D8122" s="17">
        <v>3.1E-4</v>
      </c>
      <c r="E8122" s="17">
        <v>0.5</v>
      </c>
      <c r="F8122" s="2">
        <f t="shared" si="1739"/>
        <v>98994.883576833527</v>
      </c>
      <c r="G8122" s="3">
        <f t="shared" si="1740"/>
        <v>30.688413908818394</v>
      </c>
      <c r="H8122" s="2">
        <f t="shared" si="1741"/>
        <v>98979.539369879116</v>
      </c>
      <c r="I8122" s="2">
        <f>SUM(H8122:H8217)</f>
        <v>6004161.66459479</v>
      </c>
      <c r="J8122" s="4">
        <f t="shared" si="1734"/>
        <v>60.651232141050421</v>
      </c>
      <c r="K8122" s="5">
        <f t="shared" si="1742"/>
        <v>1.039E-2</v>
      </c>
      <c r="L8122" s="5">
        <f t="shared" si="1735"/>
        <v>6.7032258064516129E-4</v>
      </c>
      <c r="M8122" s="8">
        <f t="shared" si="1736"/>
        <v>45781.560691692503</v>
      </c>
      <c r="N8122" s="6">
        <f>((B8121+E8121)*D8121+(B8122+E8122)*D8122+(B8123+E8123)*D8123)/3/SUM(D8107:D8122)</f>
        <v>0.62672441450112282</v>
      </c>
      <c r="O8122" s="7">
        <f>O8107</f>
        <v>4.0193215529477966E-2</v>
      </c>
      <c r="P8122" s="8">
        <f>M8122*O8107</f>
        <v>1840.1081361570732</v>
      </c>
      <c r="Q8122" s="5">
        <f>N8122*O8107</f>
        <v>2.5190069469629515E-2</v>
      </c>
      <c r="R8122" s="8">
        <f t="shared" si="1737"/>
        <v>96486.237897079933</v>
      </c>
      <c r="S8122" s="8">
        <f t="shared" si="1738"/>
        <v>5213132.1771192234</v>
      </c>
      <c r="T8122" s="9">
        <f t="shared" si="1730"/>
        <v>52.660622334821191</v>
      </c>
      <c r="U8122" s="10">
        <f t="shared" si="1733"/>
        <v>7.9906098062292301</v>
      </c>
    </row>
    <row r="8123" spans="1:21" x14ac:dyDescent="0.3">
      <c r="A8123" s="17">
        <v>1994</v>
      </c>
      <c r="B8123" s="17">
        <v>16</v>
      </c>
      <c r="C8123" s="17">
        <v>5.5000000000000003E-4</v>
      </c>
      <c r="D8123" s="17">
        <v>5.5000000000000003E-4</v>
      </c>
      <c r="E8123" s="17">
        <v>0.5</v>
      </c>
      <c r="F8123" s="2">
        <f t="shared" si="1739"/>
        <v>98964.195162924705</v>
      </c>
      <c r="G8123" s="3">
        <f t="shared" si="1740"/>
        <v>54.430307339608589</v>
      </c>
      <c r="H8123" s="2">
        <f t="shared" si="1741"/>
        <v>98936.980009254898</v>
      </c>
      <c r="I8123" s="2">
        <f>SUM(H8123:H8217)</f>
        <v>5905182.1252249107</v>
      </c>
      <c r="J8123" s="4">
        <f t="shared" si="1734"/>
        <v>59.669884805340075</v>
      </c>
      <c r="K8123" s="5">
        <f t="shared" si="1742"/>
        <v>1.094E-2</v>
      </c>
      <c r="L8123" s="5">
        <f t="shared" si="1735"/>
        <v>6.63030303030303E-4</v>
      </c>
      <c r="M8123" s="8">
        <f t="shared" si="1736"/>
        <v>82093.242331219546</v>
      </c>
      <c r="N8123" s="6">
        <f>((B8122+E8122)*D8122+(B8123+E8123)*D8123+(B8124+E8124)*D8124)/3/SUM(D8107:D8123)</f>
        <v>0.89213893967093227</v>
      </c>
      <c r="O8123" s="7">
        <f>O8107</f>
        <v>4.0193215529477966E-2</v>
      </c>
      <c r="P8123" s="8">
        <f>M8123*O8107</f>
        <v>3299.5913825323714</v>
      </c>
      <c r="Q8123" s="5">
        <f>N8123*O8107</f>
        <v>3.585793268443372E-2</v>
      </c>
      <c r="R8123" s="8">
        <f t="shared" si="1737"/>
        <v>95389.304440081876</v>
      </c>
      <c r="S8123" s="8">
        <f t="shared" si="1738"/>
        <v>5116645.939222143</v>
      </c>
      <c r="T8123" s="9">
        <f t="shared" si="1730"/>
        <v>51.701991117076346</v>
      </c>
      <c r="U8123" s="10">
        <f t="shared" si="1733"/>
        <v>7.9678936882637288</v>
      </c>
    </row>
    <row r="8124" spans="1:21" x14ac:dyDescent="0.3">
      <c r="A8124" s="17">
        <v>1994</v>
      </c>
      <c r="B8124" s="17">
        <v>17</v>
      </c>
      <c r="C8124" s="17">
        <v>8.8000000000000003E-4</v>
      </c>
      <c r="D8124" s="17">
        <v>8.8000000000000003E-4</v>
      </c>
      <c r="E8124" s="17">
        <v>0.5</v>
      </c>
      <c r="F8124" s="2">
        <f t="shared" si="1739"/>
        <v>98909.76485558509</v>
      </c>
      <c r="G8124" s="3">
        <f t="shared" si="1740"/>
        <v>87.040593072914888</v>
      </c>
      <c r="H8124" s="2">
        <f t="shared" si="1741"/>
        <v>98866.244559048631</v>
      </c>
      <c r="I8124" s="2">
        <f>SUM(H8124:H8217)</f>
        <v>5806245.1452156557</v>
      </c>
      <c r="J8124" s="4">
        <f t="shared" si="1734"/>
        <v>58.702446150722977</v>
      </c>
      <c r="K8124" s="5">
        <f t="shared" si="1742"/>
        <v>1.1820000000000001E-2</v>
      </c>
      <c r="L8124" s="5">
        <f t="shared" si="1735"/>
        <v>6.7542857142857151E-4</v>
      </c>
      <c r="M8124" s="8">
        <f t="shared" si="1736"/>
        <v>128867.20632622761</v>
      </c>
      <c r="N8124" s="6">
        <f>((B8123+E8123)*D8123+(B8124+E8124)*D8124+(B8125+E8125)*D8125)/3/SUM(D8107:D8124)</f>
        <v>1.2014946418499719</v>
      </c>
      <c r="O8124" s="7">
        <f>O8107</f>
        <v>4.0193215529477966E-2</v>
      </c>
      <c r="P8124" s="8">
        <f>M8124*O8107</f>
        <v>5179.5873985517728</v>
      </c>
      <c r="Q8124" s="5">
        <f>N8124*O8107</f>
        <v>4.8291933097388856E-2</v>
      </c>
      <c r="R8124" s="8">
        <f t="shared" si="1737"/>
        <v>94091.802491212962</v>
      </c>
      <c r="S8124" s="8">
        <f t="shared" si="1738"/>
        <v>5021256.634782061</v>
      </c>
      <c r="T8124" s="9">
        <f t="shared" si="1730"/>
        <v>50.76603550835889</v>
      </c>
      <c r="U8124" s="10">
        <f t="shared" si="1733"/>
        <v>7.9364106423640877</v>
      </c>
    </row>
    <row r="8125" spans="1:21" x14ac:dyDescent="0.3">
      <c r="A8125" s="17">
        <v>1994</v>
      </c>
      <c r="B8125" s="17">
        <v>18</v>
      </c>
      <c r="C8125" s="17">
        <v>9.7999999999999997E-4</v>
      </c>
      <c r="D8125" s="17">
        <v>9.7999999999999997E-4</v>
      </c>
      <c r="E8125" s="17">
        <v>0.5</v>
      </c>
      <c r="F8125" s="2">
        <f t="shared" si="1739"/>
        <v>98822.724262512173</v>
      </c>
      <c r="G8125" s="3">
        <f t="shared" si="1740"/>
        <v>96.846269777261924</v>
      </c>
      <c r="H8125" s="2">
        <f t="shared" si="1741"/>
        <v>98774.301127623548</v>
      </c>
      <c r="I8125" s="2">
        <f>SUM(H8125:H8217)</f>
        <v>5707378.9006566051</v>
      </c>
      <c r="J8125" s="4">
        <f t="shared" si="1734"/>
        <v>57.753709415008167</v>
      </c>
      <c r="K8125" s="5">
        <f t="shared" si="1742"/>
        <v>1.2800000000000001E-2</v>
      </c>
      <c r="L8125" s="5">
        <f t="shared" si="1735"/>
        <v>6.9189189189189197E-4</v>
      </c>
      <c r="M8125" s="8">
        <f t="shared" si="1736"/>
        <v>139973.12428744885</v>
      </c>
      <c r="N8125" s="6">
        <f>((B8124+E8124)*D8124+(B8125+E8125)*D8125+(B8126+E8126)*D8126)/3/SUM(D8107:D8125)</f>
        <v>1.5028645833333334</v>
      </c>
      <c r="O8125" s="7">
        <f>O8107</f>
        <v>4.0193215529477966E-2</v>
      </c>
      <c r="P8125" s="8">
        <f>M8125*O8107</f>
        <v>5625.9699528198389</v>
      </c>
      <c r="Q8125" s="5">
        <f>N8125*O8107</f>
        <v>6.040496010953577E-2</v>
      </c>
      <c r="R8125" s="8">
        <f t="shared" si="1737"/>
        <v>92807.843408162167</v>
      </c>
      <c r="S8125" s="8">
        <f t="shared" si="1738"/>
        <v>4927164.8322908478</v>
      </c>
      <c r="T8125" s="9">
        <f t="shared" si="1730"/>
        <v>49.858621780172264</v>
      </c>
      <c r="U8125" s="10">
        <f t="shared" si="1733"/>
        <v>7.8950876348359031</v>
      </c>
    </row>
    <row r="8126" spans="1:21" x14ac:dyDescent="0.3">
      <c r="A8126" s="17">
        <v>1994</v>
      </c>
      <c r="B8126" s="17">
        <v>19</v>
      </c>
      <c r="C8126" s="17">
        <v>1.24E-3</v>
      </c>
      <c r="D8126" s="17">
        <v>1.24E-3</v>
      </c>
      <c r="E8126" s="17">
        <v>0.5</v>
      </c>
      <c r="F8126" s="2">
        <f t="shared" si="1739"/>
        <v>98725.87799273491</v>
      </c>
      <c r="G8126" s="3">
        <f t="shared" si="1740"/>
        <v>122.42008871099129</v>
      </c>
      <c r="H8126" s="2">
        <f t="shared" si="1741"/>
        <v>98664.667948379414</v>
      </c>
      <c r="I8126" s="2">
        <f>SUM(H8126:H8217)</f>
        <v>5608604.5995289832</v>
      </c>
      <c r="J8126" s="4">
        <f t="shared" si="1734"/>
        <v>56.809873090637005</v>
      </c>
      <c r="K8126" s="5">
        <f t="shared" si="1742"/>
        <v>1.404E-2</v>
      </c>
      <c r="L8126" s="5">
        <f t="shared" si="1735"/>
        <v>7.2000000000000005E-4</v>
      </c>
      <c r="M8126" s="8">
        <f t="shared" si="1736"/>
        <v>170027.9009874879</v>
      </c>
      <c r="N8126" s="6">
        <f>((B8125+E8125)*D8125+(B8126+E8126)*D8126+(B8127+E8127)*D8127)/3/SUM(D8107:D8126)</f>
        <v>1.5301519468186138</v>
      </c>
      <c r="O8126" s="7">
        <f>O8107</f>
        <v>4.0193215529477966E-2</v>
      </c>
      <c r="P8126" s="8">
        <f>M8126*O8107</f>
        <v>6833.9680704148404</v>
      </c>
      <c r="Q8126" s="5">
        <f>N8126*O8107</f>
        <v>6.150172699133085E-2</v>
      </c>
      <c r="R8126" s="8">
        <f t="shared" si="1737"/>
        <v>92596.620476527867</v>
      </c>
      <c r="S8126" s="8">
        <f t="shared" si="1738"/>
        <v>4834356.988882686</v>
      </c>
      <c r="T8126" s="9">
        <f t="shared" si="1730"/>
        <v>48.967475267613615</v>
      </c>
      <c r="U8126" s="10">
        <f t="shared" si="1733"/>
        <v>7.8423978230233899</v>
      </c>
    </row>
    <row r="8127" spans="1:21" x14ac:dyDescent="0.3">
      <c r="A8127" s="17">
        <v>1994</v>
      </c>
      <c r="B8127" s="17">
        <v>20</v>
      </c>
      <c r="C8127" s="17">
        <v>1.08E-3</v>
      </c>
      <c r="D8127" s="17">
        <v>1.08E-3</v>
      </c>
      <c r="E8127" s="17">
        <v>0.5</v>
      </c>
      <c r="F8127" s="2">
        <f t="shared" si="1739"/>
        <v>98603.457904023919</v>
      </c>
      <c r="G8127" s="3">
        <f t="shared" si="1740"/>
        <v>106.49173453634583</v>
      </c>
      <c r="H8127" s="2">
        <f t="shared" si="1741"/>
        <v>98550.212036755751</v>
      </c>
      <c r="I8127" s="2">
        <f>SUM(H8127:H8217)</f>
        <v>5509939.9315806031</v>
      </c>
      <c r="J8127" s="4">
        <f t="shared" si="1734"/>
        <v>55.879784022825305</v>
      </c>
      <c r="K8127" s="5">
        <f t="shared" si="1742"/>
        <v>1.512E-2</v>
      </c>
      <c r="L8127" s="5">
        <f t="shared" si="1735"/>
        <v>7.3756097560975613E-4</v>
      </c>
      <c r="M8127" s="8">
        <f t="shared" si="1736"/>
        <v>144383.63478803501</v>
      </c>
      <c r="N8127" s="6">
        <f>((B8126+E8126)*D8126+(B8127+E8127)*D8127+(B8128+E8128)*D8128)/3/SUM(D8107:D8127)</f>
        <v>1.5946869488536155</v>
      </c>
      <c r="O8127" s="7">
        <f>O8107</f>
        <v>4.0193215529477966E-2</v>
      </c>
      <c r="P8127" s="8">
        <f>M8127*O8107</f>
        <v>5803.2425519649241</v>
      </c>
      <c r="Q8127" s="5">
        <f>N8127*O8107</f>
        <v>6.4095596237318975E-2</v>
      </c>
      <c r="R8127" s="8">
        <f t="shared" si="1737"/>
        <v>92233.577436945678</v>
      </c>
      <c r="S8127" s="8">
        <f t="shared" si="1738"/>
        <v>4741760.3684061579</v>
      </c>
      <c r="T8127" s="9">
        <f t="shared" si="1730"/>
        <v>48.089189458462705</v>
      </c>
      <c r="U8127" s="10">
        <f t="shared" si="1733"/>
        <v>7.7905945643625998</v>
      </c>
    </row>
    <row r="8128" spans="1:21" x14ac:dyDescent="0.3">
      <c r="A8128" s="17">
        <v>1994</v>
      </c>
      <c r="B8128" s="17">
        <v>21</v>
      </c>
      <c r="C8128" s="17">
        <v>1.2099999999999999E-3</v>
      </c>
      <c r="D8128" s="17">
        <v>1.2099999999999999E-3</v>
      </c>
      <c r="E8128" s="17">
        <v>0.5</v>
      </c>
      <c r="F8128" s="2">
        <f t="shared" si="1739"/>
        <v>98496.966169487569</v>
      </c>
      <c r="G8128" s="3">
        <f t="shared" si="1740"/>
        <v>119.18132906507995</v>
      </c>
      <c r="H8128" s="2">
        <f t="shared" si="1741"/>
        <v>98437.375504955024</v>
      </c>
      <c r="I8128" s="2">
        <f>SUM(H8128:H8217)</f>
        <v>5411389.7195438473</v>
      </c>
      <c r="J8128" s="4">
        <f t="shared" si="1734"/>
        <v>54.939658854388043</v>
      </c>
      <c r="K8128" s="5">
        <f t="shared" si="1742"/>
        <v>1.6330000000000001E-2</v>
      </c>
      <c r="L8128" s="5">
        <f t="shared" si="1735"/>
        <v>7.5953488372093028E-4</v>
      </c>
      <c r="M8128" s="8">
        <f t="shared" si="1736"/>
        <v>156913.56857925406</v>
      </c>
      <c r="N8128" s="6">
        <f>((B8127+E8127)*D8127+(B8128+E8128)*D8128+(B8129+E8129)*D8129)/3/SUM(D8107:D8128)</f>
        <v>1.5616452337211677</v>
      </c>
      <c r="O8128" s="7">
        <f>O8107</f>
        <v>4.0193215529477966E-2</v>
      </c>
      <c r="P8128" s="8">
        <f>M8128*O8107</f>
        <v>6306.8608814054805</v>
      </c>
      <c r="Q8128" s="5">
        <f>N8128*O8107</f>
        <v>6.276754345953689E-2</v>
      </c>
      <c r="R8128" s="8">
        <f t="shared" si="1737"/>
        <v>92258.703259905</v>
      </c>
      <c r="S8128" s="8">
        <f t="shared" si="1738"/>
        <v>4649526.7909692125</v>
      </c>
      <c r="T8128" s="9">
        <f t="shared" si="1730"/>
        <v>47.204771596402175</v>
      </c>
      <c r="U8128" s="10">
        <f t="shared" si="1733"/>
        <v>7.7348872579858678</v>
      </c>
    </row>
    <row r="8129" spans="1:21" x14ac:dyDescent="0.3">
      <c r="A8129" s="17">
        <v>1994</v>
      </c>
      <c r="B8129" s="17">
        <v>22</v>
      </c>
      <c r="C8129" s="17">
        <v>1.2600000000000001E-3</v>
      </c>
      <c r="D8129" s="17">
        <v>1.2600000000000001E-3</v>
      </c>
      <c r="E8129" s="17">
        <v>0.5</v>
      </c>
      <c r="F8129" s="2">
        <f t="shared" si="1739"/>
        <v>98377.784840422493</v>
      </c>
      <c r="G8129" s="3">
        <f t="shared" si="1740"/>
        <v>123.95600889893235</v>
      </c>
      <c r="H8129" s="2">
        <f t="shared" si="1741"/>
        <v>98315.806835973024</v>
      </c>
      <c r="I8129" s="2">
        <f>SUM(H8129:H8217)</f>
        <v>5312952.3440388916</v>
      </c>
      <c r="J8129" s="4">
        <f t="shared" si="1734"/>
        <v>54.005610643266387</v>
      </c>
      <c r="K8129" s="5">
        <f t="shared" si="1742"/>
        <v>1.7590000000000001E-2</v>
      </c>
      <c r="L8129" s="5">
        <f t="shared" si="1735"/>
        <v>7.8177777777777783E-4</v>
      </c>
      <c r="M8129" s="8">
        <f t="shared" si="1736"/>
        <v>158556.57761375656</v>
      </c>
      <c r="N8129" s="6">
        <f>((B8128+E8128)*D8128+(B8129+E8129)*D8129+(B8130+E8130)*D8130)/3/SUM(D8107:D8129)</f>
        <v>1.524540458593898</v>
      </c>
      <c r="O8129" s="7">
        <f>O8107</f>
        <v>4.0193215529477966E-2</v>
      </c>
      <c r="P8129" s="8">
        <f>M8129*O8107</f>
        <v>6372.8986976461183</v>
      </c>
      <c r="Q8129" s="5">
        <f>N8129*O8107</f>
        <v>6.1276183235673722E-2</v>
      </c>
      <c r="R8129" s="8">
        <f t="shared" si="1737"/>
        <v>92291.389441328836</v>
      </c>
      <c r="S8129" s="8">
        <f t="shared" si="1738"/>
        <v>4557268.0877093077</v>
      </c>
      <c r="T8129" s="9">
        <f t="shared" si="1730"/>
        <v>46.324158397158477</v>
      </c>
      <c r="U8129" s="10">
        <f t="shared" si="1733"/>
        <v>7.6814522461079093</v>
      </c>
    </row>
    <row r="8130" spans="1:21" x14ac:dyDescent="0.3">
      <c r="A8130" s="17">
        <v>1994</v>
      </c>
      <c r="B8130" s="17">
        <v>23</v>
      </c>
      <c r="C8130" s="17">
        <v>1.1100000000000001E-3</v>
      </c>
      <c r="D8130" s="17">
        <v>1.1100000000000001E-3</v>
      </c>
      <c r="E8130" s="17">
        <v>0.5</v>
      </c>
      <c r="F8130" s="2">
        <f t="shared" si="1739"/>
        <v>98253.828831523555</v>
      </c>
      <c r="G8130" s="3">
        <f t="shared" si="1740"/>
        <v>109.06175000299116</v>
      </c>
      <c r="H8130" s="2">
        <f t="shared" si="1741"/>
        <v>98199.297956522059</v>
      </c>
      <c r="I8130" s="2">
        <f>SUM(H8130:H8217)</f>
        <v>5214636.5372029189</v>
      </c>
      <c r="J8130" s="4">
        <f t="shared" si="1734"/>
        <v>53.073112765350736</v>
      </c>
      <c r="K8130" s="5">
        <f t="shared" si="1742"/>
        <v>1.8700000000000001E-2</v>
      </c>
      <c r="L8130" s="5">
        <f t="shared" si="1735"/>
        <v>7.9574468085106393E-4</v>
      </c>
      <c r="M8130" s="8">
        <f t="shared" si="1736"/>
        <v>137056.20989680706</v>
      </c>
      <c r="N8130" s="6">
        <f>((B8129+E8129)*D8129+(B8130+E8130)*D8130+(B8131+E8131)*D8131)/3/SUM(D8107:D8130)</f>
        <v>1.4681818181818178</v>
      </c>
      <c r="O8130" s="7">
        <f>O8107</f>
        <v>4.0193215529477966E-2</v>
      </c>
      <c r="P8130" s="8">
        <f>M8130*O8107</f>
        <v>5508.7297840357378</v>
      </c>
      <c r="Q8130" s="5">
        <f>N8130*O8107</f>
        <v>5.9010948254642634E-2</v>
      </c>
      <c r="R8130" s="8">
        <f t="shared" si="1737"/>
        <v>92404.464266167503</v>
      </c>
      <c r="S8130" s="8">
        <f t="shared" si="1738"/>
        <v>4464976.6982679786</v>
      </c>
      <c r="T8130" s="9">
        <f t="shared" si="1730"/>
        <v>45.443284514887473</v>
      </c>
      <c r="U8130" s="10">
        <f t="shared" si="1733"/>
        <v>7.6298282504632624</v>
      </c>
    </row>
    <row r="8131" spans="1:21" x14ac:dyDescent="0.3">
      <c r="A8131" s="17">
        <v>1994</v>
      </c>
      <c r="B8131" s="17">
        <v>24</v>
      </c>
      <c r="C8131" s="17">
        <v>1.14E-3</v>
      </c>
      <c r="D8131" s="17">
        <v>1.14E-3</v>
      </c>
      <c r="E8131" s="17">
        <v>0.5</v>
      </c>
      <c r="F8131" s="2">
        <f t="shared" si="1739"/>
        <v>98144.767081520564</v>
      </c>
      <c r="G8131" s="3">
        <f t="shared" si="1740"/>
        <v>111.88503447293344</v>
      </c>
      <c r="H8131" s="2">
        <f t="shared" si="1741"/>
        <v>98088.824564284092</v>
      </c>
      <c r="I8131" s="2">
        <f>SUM(H8131:H8217)</f>
        <v>5116437.2392463973</v>
      </c>
      <c r="J8131" s="4">
        <f t="shared" si="1734"/>
        <v>52.131533767833034</v>
      </c>
      <c r="K8131" s="5">
        <f t="shared" si="1742"/>
        <v>1.984E-2</v>
      </c>
      <c r="L8131" s="5">
        <f t="shared" si="1735"/>
        <v>8.0979591836734689E-4</v>
      </c>
      <c r="M8131" s="8">
        <f t="shared" si="1736"/>
        <v>138164.48309409624</v>
      </c>
      <c r="N8131" s="6">
        <f>((B8130+E8130)*D8130+(B8131+E8131)*D8131+(B8132+E8132)*D8132)/3/SUM(D8107:D8131)</f>
        <v>1.378780241935484</v>
      </c>
      <c r="O8131" s="7">
        <f>O8107</f>
        <v>4.0193215529477966E-2</v>
      </c>
      <c r="P8131" s="8">
        <f>M8131*O8107</f>
        <v>5553.2748475199251</v>
      </c>
      <c r="Q8131" s="5">
        <f>N8131*O8107</f>
        <v>5.5417611431898682E-2</v>
      </c>
      <c r="R8131" s="8">
        <f t="shared" si="1737"/>
        <v>92652.976198768913</v>
      </c>
      <c r="S8131" s="8">
        <f t="shared" si="1738"/>
        <v>4372572.2340018107</v>
      </c>
      <c r="T8131" s="9">
        <f t="shared" si="1730"/>
        <v>44.55227073257899</v>
      </c>
      <c r="U8131" s="10">
        <f t="shared" si="1733"/>
        <v>7.5792630352540442</v>
      </c>
    </row>
    <row r="8132" spans="1:21" x14ac:dyDescent="0.3">
      <c r="A8132" s="17">
        <v>1994</v>
      </c>
      <c r="B8132" s="17">
        <v>25</v>
      </c>
      <c r="C8132" s="17">
        <v>1.1000000000000001E-3</v>
      </c>
      <c r="D8132" s="17">
        <v>1.1000000000000001E-3</v>
      </c>
      <c r="E8132" s="17">
        <v>0.5</v>
      </c>
      <c r="F8132" s="2">
        <f t="shared" si="1739"/>
        <v>98032.882047047635</v>
      </c>
      <c r="G8132" s="3">
        <f t="shared" si="1740"/>
        <v>107.83617025175241</v>
      </c>
      <c r="H8132" s="2">
        <f t="shared" si="1741"/>
        <v>97978.963961921763</v>
      </c>
      <c r="I8132" s="2">
        <f>SUM(H8132:H8217)</f>
        <v>5018348.4146821136</v>
      </c>
      <c r="J8132" s="4">
        <f t="shared" si="1734"/>
        <v>51.190460893251341</v>
      </c>
      <c r="K8132" s="5">
        <f t="shared" si="1742"/>
        <v>2.094E-2</v>
      </c>
      <c r="L8132" s="5">
        <f t="shared" si="1735"/>
        <v>8.2117647058823533E-4</v>
      </c>
      <c r="M8132" s="8">
        <f t="shared" si="1736"/>
        <v>131319.11850141769</v>
      </c>
      <c r="N8132" s="6">
        <f>((B8131+E8131)*D8131+(B8132+E8132)*D8132+(B8133+E8133)*D8133)/3/SUM(D8107:D8132)</f>
        <v>1.4648201209805793</v>
      </c>
      <c r="O8132" s="7">
        <f>O8107</f>
        <v>4.0193215529477966E-2</v>
      </c>
      <c r="P8132" s="8">
        <f>M8132*O8107</f>
        <v>5278.1376330685389</v>
      </c>
      <c r="Q8132" s="5">
        <f>N8132*O8107</f>
        <v>5.8875830834488413E-2</v>
      </c>
      <c r="R8132" s="8">
        <f t="shared" si="1737"/>
        <v>92210.371054361225</v>
      </c>
      <c r="S8132" s="8">
        <f t="shared" si="1738"/>
        <v>4279919.2578030415</v>
      </c>
      <c r="T8132" s="9">
        <f t="shared" ref="T8132:T8195" si="1743">S8132/F8132</f>
        <v>43.657996872406912</v>
      </c>
      <c r="U8132" s="10">
        <f t="shared" si="1733"/>
        <v>7.5324640208444293</v>
      </c>
    </row>
    <row r="8133" spans="1:21" x14ac:dyDescent="0.3">
      <c r="A8133" s="17">
        <v>1994</v>
      </c>
      <c r="B8133" s="17">
        <v>26</v>
      </c>
      <c r="C8133" s="17">
        <v>1.3600000000000001E-3</v>
      </c>
      <c r="D8133" s="17">
        <v>1.3600000000000001E-3</v>
      </c>
      <c r="E8133" s="17">
        <v>0.5</v>
      </c>
      <c r="F8133" s="2">
        <f t="shared" si="1739"/>
        <v>97925.045876795877</v>
      </c>
      <c r="G8133" s="3">
        <f t="shared" si="1740"/>
        <v>133.1780623924424</v>
      </c>
      <c r="H8133" s="2">
        <f t="shared" si="1741"/>
        <v>97858.456845599649</v>
      </c>
      <c r="I8133" s="2">
        <f>SUM(H8133:H8217)</f>
        <v>4920369.4507201919</v>
      </c>
      <c r="J8133" s="4">
        <f t="shared" si="1734"/>
        <v>50.246281803234908</v>
      </c>
      <c r="K8133" s="5">
        <f t="shared" si="1742"/>
        <v>2.23E-2</v>
      </c>
      <c r="L8133" s="5">
        <f t="shared" si="1735"/>
        <v>8.4150943396226418E-4</v>
      </c>
      <c r="M8133" s="8">
        <f t="shared" si="1736"/>
        <v>158260.92616142257</v>
      </c>
      <c r="N8133" s="6">
        <f>((B8132+E8132)*D8132+(B8133+E8133)*D8133+(B8134+E8134)*D8134)/3/SUM(D8107:D8133)</f>
        <v>1.4266068759342301</v>
      </c>
      <c r="O8133" s="7">
        <f>O8107</f>
        <v>4.0193215529477966E-2</v>
      </c>
      <c r="P8133" s="8">
        <f>M8133*O8107</f>
        <v>6361.0155151008548</v>
      </c>
      <c r="Q8133" s="5">
        <f>N8133*O8107</f>
        <v>5.7339917640259745E-2</v>
      </c>
      <c r="R8133" s="8">
        <f t="shared" si="1737"/>
        <v>92247.26098967006</v>
      </c>
      <c r="S8133" s="8">
        <f t="shared" si="1738"/>
        <v>4187708.8867486804</v>
      </c>
      <c r="T8133" s="9">
        <f t="shared" si="1743"/>
        <v>42.76443119584988</v>
      </c>
      <c r="U8133" s="10">
        <f t="shared" si="1733"/>
        <v>7.4818506073850273</v>
      </c>
    </row>
    <row r="8134" spans="1:21" x14ac:dyDescent="0.3">
      <c r="A8134" s="17">
        <v>1994</v>
      </c>
      <c r="B8134" s="17">
        <v>27</v>
      </c>
      <c r="C8134" s="17">
        <v>1.14E-3</v>
      </c>
      <c r="D8134" s="17">
        <v>1.14E-3</v>
      </c>
      <c r="E8134" s="17">
        <v>0.5</v>
      </c>
      <c r="F8134" s="2">
        <f t="shared" si="1739"/>
        <v>97791.867814403435</v>
      </c>
      <c r="G8134" s="3">
        <f t="shared" si="1740"/>
        <v>111.48272930841991</v>
      </c>
      <c r="H8134" s="2">
        <f t="shared" si="1741"/>
        <v>97736.126449749223</v>
      </c>
      <c r="I8134" s="2">
        <f>SUM(H8134:H8217)</f>
        <v>4822510.9938745918</v>
      </c>
      <c r="J8134" s="4">
        <f t="shared" si="1734"/>
        <v>49.314028882515117</v>
      </c>
      <c r="K8134" s="5">
        <f t="shared" si="1742"/>
        <v>2.3439999999999999E-2</v>
      </c>
      <c r="L8134" s="5">
        <f t="shared" si="1735"/>
        <v>8.5236363636363634E-4</v>
      </c>
      <c r="M8134" s="8">
        <f t="shared" si="1736"/>
        <v>130792.45119375203</v>
      </c>
      <c r="N8134" s="6">
        <f>((B8133+E8133)*D8133+(B8134+E8134)*D8134+(B8135+E8135)*D8135)/3/SUM(D8107:D8134)</f>
        <v>1.4649459613196818</v>
      </c>
      <c r="O8134" s="7">
        <f>O8107</f>
        <v>4.0193215529477966E-2</v>
      </c>
      <c r="P8134" s="8">
        <f>M8134*O8107</f>
        <v>5256.969180459203</v>
      </c>
      <c r="Q8134" s="5">
        <f>N8134*O8107</f>
        <v>5.8880888762360264E-2</v>
      </c>
      <c r="R8134" s="8">
        <f t="shared" si="1737"/>
        <v>91981.336460197563</v>
      </c>
      <c r="S8134" s="8">
        <f t="shared" si="1738"/>
        <v>4095461.6257590102</v>
      </c>
      <c r="T8134" s="9">
        <f t="shared" si="1743"/>
        <v>41.879368062911702</v>
      </c>
      <c r="U8134" s="10">
        <f t="shared" si="1733"/>
        <v>7.4346608196034154</v>
      </c>
    </row>
    <row r="8135" spans="1:21" x14ac:dyDescent="0.3">
      <c r="A8135" s="17">
        <v>1994</v>
      </c>
      <c r="B8135" s="17">
        <v>28</v>
      </c>
      <c r="C8135" s="17">
        <v>1.25E-3</v>
      </c>
      <c r="D8135" s="17">
        <v>1.25E-3</v>
      </c>
      <c r="E8135" s="17">
        <v>0.5</v>
      </c>
      <c r="F8135" s="2">
        <f t="shared" si="1739"/>
        <v>97680.385085095011</v>
      </c>
      <c r="G8135" s="3">
        <f t="shared" si="1740"/>
        <v>122.10048135636876</v>
      </c>
      <c r="H8135" s="2">
        <f t="shared" si="1741"/>
        <v>97619.334844416822</v>
      </c>
      <c r="I8135" s="2">
        <f>SUM(H8135:H8217)</f>
        <v>4724774.8674248429</v>
      </c>
      <c r="J8135" s="4">
        <f t="shared" si="1734"/>
        <v>48.369740386555797</v>
      </c>
      <c r="K8135" s="5">
        <f t="shared" si="1742"/>
        <v>2.469E-2</v>
      </c>
      <c r="L8135" s="5">
        <f t="shared" si="1735"/>
        <v>8.6631578947368422E-4</v>
      </c>
      <c r="M8135" s="8">
        <f t="shared" si="1736"/>
        <v>140942.2324283722</v>
      </c>
      <c r="N8135" s="6">
        <f>((B8134+E8134)*D8134+(B8135+E8135)*D8135+(B8136+E8136)*D8136)/3/SUM(D8107:D8135)</f>
        <v>1.4219657081139463</v>
      </c>
      <c r="O8135" s="7">
        <f>O8107</f>
        <v>4.0193215529477966E-2</v>
      </c>
      <c r="P8135" s="8">
        <f>M8135*O8107</f>
        <v>5664.9215251993428</v>
      </c>
      <c r="Q8135" s="5">
        <f>N8135*O8107</f>
        <v>5.7153374181750601E-2</v>
      </c>
      <c r="R8135" s="8">
        <f t="shared" si="1737"/>
        <v>92040.06047268027</v>
      </c>
      <c r="S8135" s="8">
        <f t="shared" si="1738"/>
        <v>4003480.2892988129</v>
      </c>
      <c r="T8135" s="9">
        <f t="shared" si="1743"/>
        <v>40.98550886967891</v>
      </c>
      <c r="U8135" s="10">
        <f t="shared" si="1733"/>
        <v>7.3842315168768877</v>
      </c>
    </row>
    <row r="8136" spans="1:21" x14ac:dyDescent="0.3">
      <c r="A8136" s="17">
        <v>1994</v>
      </c>
      <c r="B8136" s="17">
        <v>29</v>
      </c>
      <c r="C8136" s="17">
        <v>1.31E-3</v>
      </c>
      <c r="D8136" s="17">
        <v>1.2999999999999999E-3</v>
      </c>
      <c r="E8136" s="17">
        <v>0.5</v>
      </c>
      <c r="F8136" s="2">
        <f t="shared" si="1739"/>
        <v>97558.284603738648</v>
      </c>
      <c r="G8136" s="3">
        <f t="shared" si="1740"/>
        <v>126.82576998486023</v>
      </c>
      <c r="H8136" s="2">
        <f t="shared" si="1741"/>
        <v>97494.871718746217</v>
      </c>
      <c r="I8136" s="2">
        <f>SUM(H8136:H8217)</f>
        <v>4627155.532580426</v>
      </c>
      <c r="J8136" s="4">
        <f t="shared" si="1734"/>
        <v>47.429652452120948</v>
      </c>
      <c r="K8136" s="5">
        <f t="shared" si="1742"/>
        <v>2.5989999999999999E-2</v>
      </c>
      <c r="L8136" s="5">
        <f t="shared" si="1735"/>
        <v>8.8101694915254235E-4</v>
      </c>
      <c r="M8136" s="8">
        <f t="shared" si="1736"/>
        <v>143953.8366507648</v>
      </c>
      <c r="N8136" s="6">
        <f>((B8135+E8135)*D8135+(B8136+E8136)*D8136+(B8137+E8137)*D8137)/3/SUM(D8107:D8136)</f>
        <v>1.4220854174682571</v>
      </c>
      <c r="O8136" s="7">
        <f>O8107</f>
        <v>4.0193215529477966E-2</v>
      </c>
      <c r="P8136" s="8">
        <f>M8136*O8107</f>
        <v>5785.9675827994542</v>
      </c>
      <c r="Q8136" s="5">
        <f>N8136*O8107</f>
        <v>5.7158185685629311E-2</v>
      </c>
      <c r="R8136" s="8">
        <f t="shared" si="1737"/>
        <v>91922.2417376495</v>
      </c>
      <c r="S8136" s="8">
        <f t="shared" si="1738"/>
        <v>3911440.2288261326</v>
      </c>
      <c r="T8136" s="9">
        <f t="shared" si="1743"/>
        <v>40.093368233293411</v>
      </c>
      <c r="U8136" s="10">
        <f t="shared" si="1733"/>
        <v>7.3362842188275366</v>
      </c>
    </row>
    <row r="8137" spans="1:21" x14ac:dyDescent="0.3">
      <c r="A8137" s="17">
        <v>1994</v>
      </c>
      <c r="B8137" s="17">
        <v>30</v>
      </c>
      <c r="C8137" s="17">
        <v>1.2099999999999999E-3</v>
      </c>
      <c r="D8137" s="17">
        <v>1.2099999999999999E-3</v>
      </c>
      <c r="E8137" s="17">
        <v>0.5</v>
      </c>
      <c r="F8137" s="2">
        <f t="shared" si="1739"/>
        <v>97431.458833753786</v>
      </c>
      <c r="G8137" s="3">
        <f t="shared" si="1740"/>
        <v>117.89206518884207</v>
      </c>
      <c r="H8137" s="2">
        <f t="shared" si="1741"/>
        <v>97372.512801159362</v>
      </c>
      <c r="I8137" s="2">
        <f>SUM(H8137:H8217)</f>
        <v>4529660.6608616803</v>
      </c>
      <c r="J8137" s="4">
        <f t="shared" si="1734"/>
        <v>46.49074041466001</v>
      </c>
      <c r="K8137" s="5">
        <f t="shared" si="1742"/>
        <v>2.7199999999999998E-2</v>
      </c>
      <c r="L8137" s="5">
        <f t="shared" si="1735"/>
        <v>8.9180327868852455E-4</v>
      </c>
      <c r="M8137" s="8">
        <f t="shared" si="1736"/>
        <v>132195.14662719425</v>
      </c>
      <c r="N8137" s="6">
        <f>((B8136+E8136)*D8136+(B8137+E8137)*D8137+(B8138+E8138)*D8138)/3/SUM(D8107:D8137)</f>
        <v>1.3700367647058824</v>
      </c>
      <c r="O8137" s="7">
        <f>O8107</f>
        <v>4.0193215529477966E-2</v>
      </c>
      <c r="P8137" s="8">
        <f>M8137*O8107</f>
        <v>5313.3480203377603</v>
      </c>
      <c r="Q8137" s="5">
        <f>N8137*O8107</f>
        <v>5.5066182967132227E-2</v>
      </c>
      <c r="R8137" s="8">
        <f t="shared" si="1737"/>
        <v>92010.580195281305</v>
      </c>
      <c r="S8137" s="8">
        <f t="shared" si="1738"/>
        <v>3819517.9870884833</v>
      </c>
      <c r="T8137" s="9">
        <f t="shared" si="1743"/>
        <v>39.202101998756731</v>
      </c>
      <c r="U8137" s="10">
        <f t="shared" si="1733"/>
        <v>7.2886384159032787</v>
      </c>
    </row>
    <row r="8138" spans="1:21" x14ac:dyDescent="0.3">
      <c r="A8138" s="17">
        <v>1994</v>
      </c>
      <c r="B8138" s="17">
        <v>31</v>
      </c>
      <c r="C8138" s="17">
        <v>1.16E-3</v>
      </c>
      <c r="D8138" s="17">
        <v>1.16E-3</v>
      </c>
      <c r="E8138" s="17">
        <v>0.5</v>
      </c>
      <c r="F8138" s="2">
        <f t="shared" si="1739"/>
        <v>97313.566768564939</v>
      </c>
      <c r="G8138" s="3">
        <f t="shared" si="1740"/>
        <v>112.88373745153532</v>
      </c>
      <c r="H8138" s="2">
        <f t="shared" si="1741"/>
        <v>97257.124899839167</v>
      </c>
      <c r="I8138" s="2">
        <f>SUM(H8138:H8217)</f>
        <v>4432288.1480605202</v>
      </c>
      <c r="J8138" s="4">
        <f t="shared" si="1734"/>
        <v>45.546456627178891</v>
      </c>
      <c r="K8138" s="5">
        <f t="shared" si="1742"/>
        <v>2.836E-2</v>
      </c>
      <c r="L8138" s="5">
        <f t="shared" si="1735"/>
        <v>9.0031746031746034E-4</v>
      </c>
      <c r="M8138" s="8">
        <f t="shared" si="1736"/>
        <v>125382.14843876455</v>
      </c>
      <c r="N8138" s="6">
        <f>((B8137+E8137)*D8137+(B8138+E8138)*D8138+(B8139+E8139)*D8139)/3/SUM(D8107:D8138)</f>
        <v>1.3942172073342736</v>
      </c>
      <c r="O8138" s="7">
        <f>O8107</f>
        <v>4.0193215529477966E-2</v>
      </c>
      <c r="P8138" s="8">
        <f>M8138*O8107</f>
        <v>5039.5117157482628</v>
      </c>
      <c r="Q8138" s="5">
        <f>N8138*O8107</f>
        <v>5.6038072709293327E-2</v>
      </c>
      <c r="R8138" s="8">
        <f t="shared" si="1737"/>
        <v>91807.023063205168</v>
      </c>
      <c r="S8138" s="8">
        <f t="shared" si="1738"/>
        <v>3727507.4068932021</v>
      </c>
      <c r="T8138" s="9">
        <f t="shared" si="1743"/>
        <v>38.304087812936821</v>
      </c>
      <c r="U8138" s="10">
        <f t="shared" si="1733"/>
        <v>7.2423688142420701</v>
      </c>
    </row>
    <row r="8139" spans="1:21" x14ac:dyDescent="0.3">
      <c r="A8139" s="17">
        <v>1994</v>
      </c>
      <c r="B8139" s="17">
        <v>32</v>
      </c>
      <c r="C8139" s="17">
        <v>1.39E-3</v>
      </c>
      <c r="D8139" s="17">
        <v>1.39E-3</v>
      </c>
      <c r="E8139" s="17">
        <v>0.5</v>
      </c>
      <c r="F8139" s="2">
        <f t="shared" si="1739"/>
        <v>97200.683031113396</v>
      </c>
      <c r="G8139" s="3">
        <f t="shared" si="1740"/>
        <v>135.10894941324761</v>
      </c>
      <c r="H8139" s="2">
        <f t="shared" si="1741"/>
        <v>97133.128556406766</v>
      </c>
      <c r="I8139" s="2">
        <f>SUM(H8139:H8217)</f>
        <v>4335031.0231606821</v>
      </c>
      <c r="J8139" s="4">
        <f t="shared" si="1734"/>
        <v>44.598771201772962</v>
      </c>
      <c r="K8139" s="5">
        <f t="shared" si="1742"/>
        <v>2.9749999999999999E-2</v>
      </c>
      <c r="L8139" s="5">
        <f t="shared" si="1735"/>
        <v>9.1538461538461533E-4</v>
      </c>
      <c r="M8139" s="8">
        <f t="shared" si="1736"/>
        <v>147598.01196405201</v>
      </c>
      <c r="N8139" s="6">
        <f>((B8138+E8138)*D8138+(B8139+E8139)*D8139+(B8140+E8140)*D8140)/3/SUM(D8107:D8139)</f>
        <v>1.4523249299719889</v>
      </c>
      <c r="O8139" s="7">
        <f>O8107</f>
        <v>4.0193215529477966E-2</v>
      </c>
      <c r="P8139" s="8">
        <f>M8139*O8107</f>
        <v>5932.4387065936098</v>
      </c>
      <c r="Q8139" s="5">
        <f>N8139*O8107</f>
        <v>5.8373608929198142E-2</v>
      </c>
      <c r="R8139" s="8">
        <f t="shared" si="1737"/>
        <v>91463.117295985547</v>
      </c>
      <c r="S8139" s="8">
        <f t="shared" si="1738"/>
        <v>3635700.3838299969</v>
      </c>
      <c r="T8139" s="9">
        <f t="shared" si="1743"/>
        <v>37.404062095594838</v>
      </c>
      <c r="U8139" s="10">
        <f t="shared" si="1733"/>
        <v>7.1947091061781236</v>
      </c>
    </row>
    <row r="8140" spans="1:21" x14ac:dyDescent="0.3">
      <c r="A8140" s="17">
        <v>1994</v>
      </c>
      <c r="B8140" s="17">
        <v>33</v>
      </c>
      <c r="C8140" s="17">
        <v>1.4300000000000001E-3</v>
      </c>
      <c r="D8140" s="17">
        <v>1.4300000000000001E-3</v>
      </c>
      <c r="E8140" s="17">
        <v>0.5</v>
      </c>
      <c r="F8140" s="2">
        <f t="shared" si="1739"/>
        <v>97065.57408170015</v>
      </c>
      <c r="G8140" s="3">
        <f t="shared" si="1740"/>
        <v>138.80377093683123</v>
      </c>
      <c r="H8140" s="2">
        <f t="shared" si="1741"/>
        <v>96996.172196231739</v>
      </c>
      <c r="I8140" s="2">
        <f>SUM(H8140:H8217)</f>
        <v>4237897.8946042759</v>
      </c>
      <c r="J8140" s="4">
        <f t="shared" si="1734"/>
        <v>43.660153815576621</v>
      </c>
      <c r="K8140" s="5">
        <f t="shared" si="1742"/>
        <v>3.1179999999999999E-2</v>
      </c>
      <c r="L8140" s="5">
        <f t="shared" si="1735"/>
        <v>9.3074626865671643E-4</v>
      </c>
      <c r="M8140" s="8">
        <f t="shared" si="1736"/>
        <v>149131.69744656337</v>
      </c>
      <c r="N8140" s="6">
        <f>((B8139+E8139)*D8139+(B8140+E8140)*D8140+(B8141+E8141)*D8141)/3/SUM(D8107:D8140)</f>
        <v>1.5372567885396624</v>
      </c>
      <c r="O8140" s="7">
        <f>O8107</f>
        <v>4.0193215529477966E-2</v>
      </c>
      <c r="P8140" s="8">
        <f>M8140*O8107</f>
        <v>5994.0824577466201</v>
      </c>
      <c r="Q8140" s="5">
        <f>N8140*O8107</f>
        <v>6.1787293425927786E-2</v>
      </c>
      <c r="R8140" s="8">
        <f t="shared" si="1737"/>
        <v>91003.041243551343</v>
      </c>
      <c r="S8140" s="8">
        <f t="shared" si="1738"/>
        <v>3544237.2665340113</v>
      </c>
      <c r="T8140" s="9">
        <f t="shared" si="1743"/>
        <v>36.513844378552015</v>
      </c>
      <c r="U8140" s="10">
        <f t="shared" si="1733"/>
        <v>7.1463094370246054</v>
      </c>
    </row>
    <row r="8141" spans="1:21" x14ac:dyDescent="0.3">
      <c r="A8141" s="17">
        <v>1994</v>
      </c>
      <c r="B8141" s="17">
        <v>34</v>
      </c>
      <c r="C8141" s="17">
        <v>1.47E-3</v>
      </c>
      <c r="D8141" s="17">
        <v>1.47E-3</v>
      </c>
      <c r="E8141" s="17">
        <v>0.5</v>
      </c>
      <c r="F8141" s="2">
        <f t="shared" si="1739"/>
        <v>96926.770310763313</v>
      </c>
      <c r="G8141" s="3">
        <f t="shared" si="1740"/>
        <v>142.48235235682208</v>
      </c>
      <c r="H8141" s="2">
        <f t="shared" si="1741"/>
        <v>96855.529134584896</v>
      </c>
      <c r="I8141" s="2">
        <f>SUM(H8141:H8217)</f>
        <v>4140901.7224080432</v>
      </c>
      <c r="J8141" s="4">
        <f t="shared" si="1734"/>
        <v>42.721961220121386</v>
      </c>
      <c r="K8141" s="5">
        <f t="shared" si="1742"/>
        <v>3.2649999999999998E-2</v>
      </c>
      <c r="L8141" s="5">
        <f t="shared" si="1735"/>
        <v>9.4637681159420283E-4</v>
      </c>
      <c r="M8141" s="8">
        <f t="shared" si="1736"/>
        <v>150555.62500184876</v>
      </c>
      <c r="N8141" s="6">
        <f>((B8140+E8140)*D8140+(B8141+E8141)*D8141+(B8142+E8142)*D8142)/3/SUM(D8107:D8141)</f>
        <v>1.5287391526288925</v>
      </c>
      <c r="O8141" s="7">
        <f>O8107</f>
        <v>4.0193215529477966E-2</v>
      </c>
      <c r="P8141" s="8">
        <f>M8141*O8107</f>
        <v>6051.3146848745691</v>
      </c>
      <c r="Q8141" s="5">
        <f>N8141*O8107</f>
        <v>6.1444942249964586E-2</v>
      </c>
      <c r="R8141" s="8">
        <f t="shared" si="1737"/>
        <v>90904.246740320566</v>
      </c>
      <c r="S8141" s="8">
        <f t="shared" si="1738"/>
        <v>3453234.22529046</v>
      </c>
      <c r="T8141" s="9">
        <f t="shared" si="1743"/>
        <v>35.627249460792079</v>
      </c>
      <c r="U8141" s="10">
        <f t="shared" si="1733"/>
        <v>7.0947117593293072</v>
      </c>
    </row>
    <row r="8142" spans="1:21" x14ac:dyDescent="0.3">
      <c r="A8142" s="17">
        <v>1994</v>
      </c>
      <c r="B8142" s="17">
        <v>35</v>
      </c>
      <c r="C8142" s="17">
        <v>1.4400000000000001E-3</v>
      </c>
      <c r="D8142" s="17">
        <v>1.4400000000000001E-3</v>
      </c>
      <c r="E8142" s="17">
        <v>0.5</v>
      </c>
      <c r="F8142" s="2">
        <f t="shared" si="1739"/>
        <v>96784.287958406494</v>
      </c>
      <c r="G8142" s="3">
        <f t="shared" si="1740"/>
        <v>139.36937466010536</v>
      </c>
      <c r="H8142" s="2">
        <f t="shared" si="1741"/>
        <v>96714.603271076441</v>
      </c>
      <c r="I8142" s="2">
        <f>SUM(H8142:H8217)</f>
        <v>4044046.1932734586</v>
      </c>
      <c r="J8142" s="4">
        <f t="shared" si="1734"/>
        <v>41.784118874867445</v>
      </c>
      <c r="K8142" s="5">
        <f t="shared" si="1742"/>
        <v>3.4089999999999995E-2</v>
      </c>
      <c r="L8142" s="5">
        <f t="shared" si="1735"/>
        <v>9.6028169014084497E-4</v>
      </c>
      <c r="M8142" s="8">
        <f t="shared" si="1736"/>
        <v>145133.84571527547</v>
      </c>
      <c r="N8142" s="6">
        <f>((B8141+E8141)*D8141+(B8142+E8142)*D8142+(B8143+E8143)*D8143)/3/SUM(D8107:D8142)</f>
        <v>1.6024738437469446</v>
      </c>
      <c r="O8142" s="7">
        <f>O8107</f>
        <v>4.0193215529477966E-2</v>
      </c>
      <c r="P8142" s="8">
        <f>M8142*O8107</f>
        <v>5833.3959414560695</v>
      </c>
      <c r="Q8142" s="5">
        <f>N8142*O8107</f>
        <v>6.4408576582071941E-2</v>
      </c>
      <c r="R8142" s="8">
        <f t="shared" si="1737"/>
        <v>90485.353339686611</v>
      </c>
      <c r="S8142" s="8">
        <f t="shared" si="1738"/>
        <v>3362329.9785501393</v>
      </c>
      <c r="T8142" s="9">
        <f t="shared" si="1743"/>
        <v>34.740452706488028</v>
      </c>
      <c r="U8142" s="10">
        <f t="shared" si="1733"/>
        <v>7.0436661683794171</v>
      </c>
    </row>
    <row r="8143" spans="1:21" x14ac:dyDescent="0.3">
      <c r="A8143" s="17">
        <v>1994</v>
      </c>
      <c r="B8143" s="17">
        <v>36</v>
      </c>
      <c r="C8143" s="17">
        <v>1.7099999999999999E-3</v>
      </c>
      <c r="D8143" s="17">
        <v>1.6999999999999999E-3</v>
      </c>
      <c r="E8143" s="17">
        <v>0.5</v>
      </c>
      <c r="F8143" s="2">
        <f t="shared" si="1739"/>
        <v>96644.918583746388</v>
      </c>
      <c r="G8143" s="3">
        <f t="shared" si="1740"/>
        <v>164.29636159236884</v>
      </c>
      <c r="H8143" s="2">
        <f t="shared" si="1741"/>
        <v>96562.770402950206</v>
      </c>
      <c r="I8143" s="2">
        <f>SUM(H8143:H8217)</f>
        <v>3947331.5900023826</v>
      </c>
      <c r="J8143" s="4">
        <f t="shared" si="1734"/>
        <v>40.843653736247646</v>
      </c>
      <c r="K8143" s="5">
        <f t="shared" si="1742"/>
        <v>3.5789999999999995E-2</v>
      </c>
      <c r="L8143" s="5">
        <f t="shared" si="1735"/>
        <v>9.8054794520547922E-4</v>
      </c>
      <c r="M8143" s="8">
        <f t="shared" si="1736"/>
        <v>167555.66354069472</v>
      </c>
      <c r="N8143" s="6">
        <f>((B8142+E8142)*D8142+(B8143+E8143)*D8143+(B8144+E8144)*D8144)/3/SUM(D8107:D8143)</f>
        <v>1.6163267206854803</v>
      </c>
      <c r="O8143" s="7">
        <f>O8107</f>
        <v>4.0193215529477966E-2</v>
      </c>
      <c r="P8143" s="8">
        <f>M8143*O8107</f>
        <v>6734.6008978758355</v>
      </c>
      <c r="Q8143" s="5">
        <f>N8143*O8107</f>
        <v>6.4965368250565841E-2</v>
      </c>
      <c r="R8143" s="8">
        <f t="shared" si="1737"/>
        <v>90289.534464427707</v>
      </c>
      <c r="S8143" s="8">
        <f t="shared" si="1738"/>
        <v>3271844.6252104528</v>
      </c>
      <c r="T8143" s="9">
        <f t="shared" si="1743"/>
        <v>33.854285079409308</v>
      </c>
      <c r="U8143" s="10">
        <f t="shared" si="1733"/>
        <v>6.9893686568383373</v>
      </c>
    </row>
    <row r="8144" spans="1:21" x14ac:dyDescent="0.3">
      <c r="A8144" s="17">
        <v>1994</v>
      </c>
      <c r="B8144" s="17">
        <v>37</v>
      </c>
      <c r="C8144" s="17">
        <v>1.6100000000000001E-3</v>
      </c>
      <c r="D8144" s="17">
        <v>1.6100000000000001E-3</v>
      </c>
      <c r="E8144" s="17">
        <v>0.5</v>
      </c>
      <c r="F8144" s="2">
        <f t="shared" si="1739"/>
        <v>96480.622222154023</v>
      </c>
      <c r="G8144" s="3">
        <f t="shared" si="1740"/>
        <v>155.33380177766799</v>
      </c>
      <c r="H8144" s="2">
        <f t="shared" si="1741"/>
        <v>96402.955321265195</v>
      </c>
      <c r="I8144" s="2">
        <f>SUM(H8144:H8217)</f>
        <v>3850768.8195994319</v>
      </c>
      <c r="J8144" s="4">
        <f t="shared" si="1734"/>
        <v>39.912354739304455</v>
      </c>
      <c r="K8144" s="5">
        <f t="shared" si="1742"/>
        <v>3.7399999999999996E-2</v>
      </c>
      <c r="L8144" s="5">
        <f t="shared" si="1735"/>
        <v>9.9733333333333314E-4</v>
      </c>
      <c r="M8144" s="8">
        <f t="shared" si="1736"/>
        <v>155749.13279846392</v>
      </c>
      <c r="N8144" s="6">
        <f>((B8143+E8143)*D8143+(B8144+E8144)*D8144+(B8145+E8145)*D8145)/3/SUM(D8107:D8144)</f>
        <v>1.5989750445632802</v>
      </c>
      <c r="O8144" s="7">
        <f>O8107</f>
        <v>4.0193215529477966E-2</v>
      </c>
      <c r="P8144" s="8">
        <f>M8144*O8107</f>
        <v>6260.0584630979465</v>
      </c>
      <c r="Q8144" s="5">
        <f>N8144*O8107</f>
        <v>6.426794859238856E-2</v>
      </c>
      <c r="R8144" s="8">
        <f t="shared" si="1737"/>
        <v>90207.335144523793</v>
      </c>
      <c r="S8144" s="8">
        <f t="shared" si="1738"/>
        <v>3181555.0907460251</v>
      </c>
      <c r="T8144" s="9">
        <f t="shared" si="1743"/>
        <v>32.976104604925233</v>
      </c>
      <c r="U8144" s="10">
        <f t="shared" si="1733"/>
        <v>6.9362501343792218</v>
      </c>
    </row>
    <row r="8145" spans="1:21" x14ac:dyDescent="0.3">
      <c r="A8145" s="17">
        <v>1994</v>
      </c>
      <c r="B8145" s="17">
        <v>38</v>
      </c>
      <c r="C8145" s="17">
        <v>1.48E-3</v>
      </c>
      <c r="D8145" s="17">
        <v>1.48E-3</v>
      </c>
      <c r="E8145" s="17">
        <v>0.5</v>
      </c>
      <c r="F8145" s="2">
        <f t="shared" si="1739"/>
        <v>96325.288420376353</v>
      </c>
      <c r="G8145" s="3">
        <f t="shared" si="1740"/>
        <v>142.56142686215699</v>
      </c>
      <c r="H8145" s="2">
        <f t="shared" si="1741"/>
        <v>96254.007706945282</v>
      </c>
      <c r="I8145" s="2">
        <f>SUM(H8145:H8217)</f>
        <v>3754365.864278167</v>
      </c>
      <c r="J8145" s="4">
        <f t="shared" si="1734"/>
        <v>38.975910955943526</v>
      </c>
      <c r="K8145" s="5">
        <f t="shared" si="1742"/>
        <v>3.8879999999999998E-2</v>
      </c>
      <c r="L8145" s="5">
        <f t="shared" si="1735"/>
        <v>1.0098701298701298E-3</v>
      </c>
      <c r="M8145" s="8">
        <f t="shared" si="1736"/>
        <v>141168.07958315444</v>
      </c>
      <c r="N8145" s="6">
        <f>((B8144+E8144)*D8144+(B8145+E8145)*D8145+(B8146+E8146)*D8146)/3/SUM(D8107:D8145)</f>
        <v>1.6055384087791496</v>
      </c>
      <c r="O8145" s="7">
        <f>O8107</f>
        <v>4.0193215529477966E-2</v>
      </c>
      <c r="P8145" s="8">
        <f>M8145*O8107</f>
        <v>5673.9990485682247</v>
      </c>
      <c r="Q8145" s="5">
        <f>N8145*O8107</f>
        <v>6.4531751304915452E-2</v>
      </c>
      <c r="R8145" s="8">
        <f t="shared" si="1737"/>
        <v>90042.568019499275</v>
      </c>
      <c r="S8145" s="8">
        <f t="shared" si="1738"/>
        <v>3091347.7556015011</v>
      </c>
      <c r="T8145" s="9">
        <f t="shared" si="1743"/>
        <v>32.09279521812018</v>
      </c>
      <c r="U8145" s="10">
        <f t="shared" si="1733"/>
        <v>6.8831157378233456</v>
      </c>
    </row>
    <row r="8146" spans="1:21" x14ac:dyDescent="0.3">
      <c r="A8146" s="17">
        <v>1994</v>
      </c>
      <c r="B8146" s="17">
        <v>39</v>
      </c>
      <c r="C8146" s="17">
        <v>1.7700000000000001E-3</v>
      </c>
      <c r="D8146" s="17">
        <v>1.7700000000000001E-3</v>
      </c>
      <c r="E8146" s="17">
        <v>0.5</v>
      </c>
      <c r="F8146" s="2">
        <f t="shared" si="1739"/>
        <v>96182.726993514196</v>
      </c>
      <c r="G8146" s="3">
        <f t="shared" si="1740"/>
        <v>170.24342677852013</v>
      </c>
      <c r="H8146" s="2">
        <f t="shared" si="1741"/>
        <v>96097.605280124932</v>
      </c>
      <c r="I8146" s="2">
        <f>SUM(H8146:H8217)</f>
        <v>3658111.8565712217</v>
      </c>
      <c r="J8146" s="4">
        <f t="shared" si="1734"/>
        <v>38.032939706709456</v>
      </c>
      <c r="K8146" s="5">
        <f t="shared" si="1742"/>
        <v>4.0649999999999999E-2</v>
      </c>
      <c r="L8146" s="5">
        <f t="shared" si="1735"/>
        <v>1.0291139240506328E-3</v>
      </c>
      <c r="M8146" s="8">
        <f t="shared" si="1736"/>
        <v>165427.19207260877</v>
      </c>
      <c r="N8146" s="6">
        <f>((B8145+E8145)*D8145+(B8146+E8146)*D8146+(B8147+E8147)*D8147)/3/SUM(D8107:D8146)</f>
        <v>1.6084460844608448</v>
      </c>
      <c r="O8146" s="7">
        <f>O8107</f>
        <v>4.0193215529477966E-2</v>
      </c>
      <c r="P8146" s="8">
        <f>M8146*O8107</f>
        <v>6649.0507854107127</v>
      </c>
      <c r="Q8146" s="5">
        <f>N8146*O8107</f>
        <v>6.4648620140279653E-2</v>
      </c>
      <c r="R8146" s="8">
        <f t="shared" si="1737"/>
        <v>89885.027699979604</v>
      </c>
      <c r="S8146" s="8">
        <f t="shared" si="1738"/>
        <v>3001305.187582002</v>
      </c>
      <c r="T8146" s="9">
        <f t="shared" si="1743"/>
        <v>31.204201434051527</v>
      </c>
      <c r="U8146" s="10">
        <f t="shared" si="1733"/>
        <v>6.8287382726579295</v>
      </c>
    </row>
    <row r="8147" spans="1:21" x14ac:dyDescent="0.3">
      <c r="A8147" s="17">
        <v>1994</v>
      </c>
      <c r="B8147" s="17">
        <v>40</v>
      </c>
      <c r="C8147" s="17">
        <v>1.7099999999999999E-3</v>
      </c>
      <c r="D8147" s="17">
        <v>1.7099999999999999E-3</v>
      </c>
      <c r="E8147" s="17">
        <v>0.5</v>
      </c>
      <c r="F8147" s="2">
        <f t="shared" si="1739"/>
        <v>96012.483566735682</v>
      </c>
      <c r="G8147" s="3">
        <f t="shared" si="1740"/>
        <v>164.18134689911801</v>
      </c>
      <c r="H8147" s="2">
        <f t="shared" si="1741"/>
        <v>95930.392893286116</v>
      </c>
      <c r="I8147" s="2">
        <f>SUM(H8147:H8217)</f>
        <v>3562014.2512910967</v>
      </c>
      <c r="J8147" s="4">
        <f t="shared" si="1734"/>
        <v>37.099490805435074</v>
      </c>
      <c r="K8147" s="5">
        <f t="shared" si="1742"/>
        <v>4.2360000000000002E-2</v>
      </c>
      <c r="L8147" s="5">
        <f t="shared" si="1735"/>
        <v>1.0459259259259261E-3</v>
      </c>
      <c r="M8147" s="8">
        <f t="shared" si="1736"/>
        <v>156972.25093045985</v>
      </c>
      <c r="N8147" s="6">
        <f>((B8146+E8146)*D8146+(B8147+E8147)*D8147+(B8148+E8148)*D8148)/3/SUM(D8107:D8147)</f>
        <v>1.6829556185080266</v>
      </c>
      <c r="O8147" s="7">
        <f>O8107</f>
        <v>4.0193215529477966E-2</v>
      </c>
      <c r="P8147" s="8">
        <f>M8147*O8107</f>
        <v>6309.2195137952713</v>
      </c>
      <c r="Q8147" s="5">
        <f>N8147*O8107</f>
        <v>6.7643397901239008E-2</v>
      </c>
      <c r="R8147" s="8">
        <f t="shared" si="1737"/>
        <v>89441.335155983383</v>
      </c>
      <c r="S8147" s="8">
        <f t="shared" si="1738"/>
        <v>2911420.1598820225</v>
      </c>
      <c r="T8147" s="9">
        <f t="shared" si="1743"/>
        <v>30.323350169963817</v>
      </c>
      <c r="U8147" s="10">
        <f t="shared" si="1733"/>
        <v>6.7761406354712577</v>
      </c>
    </row>
    <row r="8148" spans="1:21" x14ac:dyDescent="0.3">
      <c r="A8148" s="17">
        <v>1994</v>
      </c>
      <c r="B8148" s="17">
        <v>41</v>
      </c>
      <c r="C8148" s="17">
        <v>1.8E-3</v>
      </c>
      <c r="D8148" s="17">
        <v>1.8E-3</v>
      </c>
      <c r="E8148" s="17">
        <v>0.5</v>
      </c>
      <c r="F8148" s="2">
        <f t="shared" si="1739"/>
        <v>95848.302219836565</v>
      </c>
      <c r="G8148" s="3">
        <f t="shared" si="1740"/>
        <v>172.52694399570581</v>
      </c>
      <c r="H8148" s="2">
        <f t="shared" si="1741"/>
        <v>95762.038747838713</v>
      </c>
      <c r="I8148" s="2">
        <f>SUM(H8148:H8217)</f>
        <v>3466083.8583978107</v>
      </c>
      <c r="J8148" s="4">
        <f t="shared" si="1734"/>
        <v>36.162183138602089</v>
      </c>
      <c r="K8148" s="5">
        <f t="shared" si="1742"/>
        <v>4.4160000000000005E-2</v>
      </c>
      <c r="L8148" s="5">
        <f t="shared" si="1735"/>
        <v>1.0640963855421688E-3</v>
      </c>
      <c r="M8148" s="8">
        <f t="shared" si="1736"/>
        <v>162134.69601045721</v>
      </c>
      <c r="N8148" s="6">
        <f>((B8147+E8147)*D8147+(B8148+E8148)*D8148+(B8149+E8149)*D8149)/3/SUM(D8107:D8148)</f>
        <v>1.7153910024154586</v>
      </c>
      <c r="O8148" s="7">
        <f>O8107</f>
        <v>4.0193215529477966E-2</v>
      </c>
      <c r="P8148" s="8">
        <f>M8148*O8107</f>
        <v>6516.7147815546978</v>
      </c>
      <c r="Q8148" s="5">
        <f>N8148*O8107</f>
        <v>6.8947080277411782E-2</v>
      </c>
      <c r="R8148" s="8">
        <f t="shared" si="1737"/>
        <v>89159.525774762864</v>
      </c>
      <c r="S8148" s="8">
        <f t="shared" si="1738"/>
        <v>2821978.8247260391</v>
      </c>
      <c r="T8148" s="9">
        <f t="shared" si="1743"/>
        <v>29.442136786665046</v>
      </c>
      <c r="U8148" s="10">
        <f t="shared" si="1733"/>
        <v>6.720046351937043</v>
      </c>
    </row>
    <row r="8149" spans="1:21" x14ac:dyDescent="0.3">
      <c r="A8149" s="17">
        <v>1994</v>
      </c>
      <c r="B8149" s="17">
        <v>42</v>
      </c>
      <c r="C8149" s="17">
        <v>1.97E-3</v>
      </c>
      <c r="D8149" s="17">
        <v>1.9599999999999999E-3</v>
      </c>
      <c r="E8149" s="17">
        <v>0.5</v>
      </c>
      <c r="F8149" s="2">
        <f t="shared" si="1739"/>
        <v>95675.775275840861</v>
      </c>
      <c r="G8149" s="3">
        <f t="shared" si="1740"/>
        <v>187.52451954064807</v>
      </c>
      <c r="H8149" s="2">
        <f t="shared" si="1741"/>
        <v>95582.01301607053</v>
      </c>
      <c r="I8149" s="2">
        <f>SUM(H8149:H8217)</f>
        <v>3370321.819649972</v>
      </c>
      <c r="J8149" s="4">
        <f t="shared" si="1734"/>
        <v>35.226490822081836</v>
      </c>
      <c r="K8149" s="5">
        <f t="shared" si="1742"/>
        <v>4.6120000000000008E-2</v>
      </c>
      <c r="L8149" s="5">
        <f t="shared" si="1735"/>
        <v>1.0851764705882355E-3</v>
      </c>
      <c r="M8149" s="8">
        <f t="shared" si="1736"/>
        <v>172805.552482167</v>
      </c>
      <c r="N8149" s="6">
        <f>((B8148+E8148)*D8148+(B8149+E8149)*D8149+(B8150+E8150)*D8150)/3/SUM(D8107:D8149)</f>
        <v>1.7581671003180106</v>
      </c>
      <c r="O8149" s="7">
        <f>O8107</f>
        <v>4.0193215529477966E-2</v>
      </c>
      <c r="P8149" s="8">
        <f>M8149*O8107</f>
        <v>6945.6108156062546</v>
      </c>
      <c r="Q8149" s="5">
        <f>N8149*O8107</f>
        <v>7.0666389199919105E-2</v>
      </c>
      <c r="R8149" s="8">
        <f t="shared" si="1737"/>
        <v>88827.57728376516</v>
      </c>
      <c r="S8149" s="8">
        <f t="shared" si="1738"/>
        <v>2732819.2989512761</v>
      </c>
      <c r="T8149" s="9">
        <f t="shared" si="1743"/>
        <v>28.563335819044486</v>
      </c>
      <c r="U8149" s="10">
        <f t="shared" si="1733"/>
        <v>6.6631550030373496</v>
      </c>
    </row>
    <row r="8150" spans="1:21" x14ac:dyDescent="0.3">
      <c r="A8150" s="17">
        <v>1994</v>
      </c>
      <c r="B8150" s="17">
        <v>43</v>
      </c>
      <c r="C8150" s="17">
        <v>1.9599999999999999E-3</v>
      </c>
      <c r="D8150" s="17">
        <v>1.9599999999999999E-3</v>
      </c>
      <c r="E8150" s="17">
        <v>0.5</v>
      </c>
      <c r="F8150" s="2">
        <f t="shared" si="1739"/>
        <v>95488.250756300215</v>
      </c>
      <c r="G8150" s="3">
        <f t="shared" si="1740"/>
        <v>187.15697148234841</v>
      </c>
      <c r="H8150" s="2">
        <f t="shared" si="1741"/>
        <v>95394.672270559036</v>
      </c>
      <c r="I8150" s="2">
        <f>SUM(H8150:H8217)</f>
        <v>3274739.8066339009</v>
      </c>
      <c r="J8150" s="4">
        <f t="shared" si="1734"/>
        <v>34.294688411368107</v>
      </c>
      <c r="K8150" s="5">
        <f t="shared" si="1742"/>
        <v>4.8080000000000012E-2</v>
      </c>
      <c r="L8150" s="5">
        <f t="shared" si="1735"/>
        <v>1.1052873563218394E-3</v>
      </c>
      <c r="M8150" s="8">
        <f t="shared" si="1736"/>
        <v>169328.79075462051</v>
      </c>
      <c r="N8150" s="6">
        <f>((B8149+E8149)*D8149+(B8150+E8150)*D8150+(B8151+E8151)*D8151)/3/SUM(D8107:D8150)</f>
        <v>1.8905296727676091</v>
      </c>
      <c r="O8150" s="7">
        <f>O8107</f>
        <v>4.0193215529477966E-2</v>
      </c>
      <c r="P8150" s="8">
        <f>M8150*O8107</f>
        <v>6805.8685821463378</v>
      </c>
      <c r="Q8150" s="5">
        <f>N8150*O8107</f>
        <v>7.5986466602421962E-2</v>
      </c>
      <c r="R8150" s="8">
        <f t="shared" si="1737"/>
        <v>88145.968192023211</v>
      </c>
      <c r="S8150" s="8">
        <f t="shared" si="1738"/>
        <v>2643991.7216675109</v>
      </c>
      <c r="T8150" s="9">
        <f t="shared" si="1743"/>
        <v>27.689183755343461</v>
      </c>
      <c r="U8150" s="10">
        <f t="shared" si="1733"/>
        <v>6.605504656024646</v>
      </c>
    </row>
    <row r="8151" spans="1:21" x14ac:dyDescent="0.3">
      <c r="A8151" s="17">
        <v>1994</v>
      </c>
      <c r="B8151" s="17">
        <v>44</v>
      </c>
      <c r="C8151" s="17">
        <v>2.3400000000000001E-3</v>
      </c>
      <c r="D8151" s="17">
        <v>2.3400000000000001E-3</v>
      </c>
      <c r="E8151" s="17">
        <v>0.5</v>
      </c>
      <c r="F8151" s="2">
        <f t="shared" si="1739"/>
        <v>95301.093784817873</v>
      </c>
      <c r="G8151" s="3">
        <f t="shared" si="1740"/>
        <v>223.00455945647383</v>
      </c>
      <c r="H8151" s="2">
        <f t="shared" si="1741"/>
        <v>95189.591505089629</v>
      </c>
      <c r="I8151" s="2">
        <f>SUM(H8151:H8217)</f>
        <v>3179345.1343633421</v>
      </c>
      <c r="J8151" s="4">
        <f t="shared" si="1734"/>
        <v>33.36105608128743</v>
      </c>
      <c r="K8151" s="5">
        <f t="shared" si="1742"/>
        <v>5.0420000000000013E-2</v>
      </c>
      <c r="L8151" s="5">
        <f t="shared" si="1735"/>
        <v>1.1330337078651689E-3</v>
      </c>
      <c r="M8151" s="8">
        <f t="shared" si="1736"/>
        <v>196820.7635028378</v>
      </c>
      <c r="N8151" s="6">
        <f>((B8150+E8150)*D8150+(B8151+E8151)*D8151+(B8152+E8152)*D8152)/3/SUM(D8107:D8151)</f>
        <v>1.9168650006611128</v>
      </c>
      <c r="O8151" s="7">
        <f>O8107</f>
        <v>4.0193215529477966E-2</v>
      </c>
      <c r="P8151" s="8">
        <f>M8151*O8107</f>
        <v>7910.8593681459706</v>
      </c>
      <c r="Q8151" s="5">
        <f>N8151*O8107</f>
        <v>7.7044968112485027E-2</v>
      </c>
      <c r="R8151" s="8">
        <f t="shared" si="1737"/>
        <v>87855.712462939526</v>
      </c>
      <c r="S8151" s="8">
        <f t="shared" si="1738"/>
        <v>2555845.7534754877</v>
      </c>
      <c r="T8151" s="9">
        <f t="shared" si="1743"/>
        <v>26.81864029017736</v>
      </c>
      <c r="U8151" s="10">
        <f t="shared" si="1733"/>
        <v>6.54241579111007</v>
      </c>
    </row>
    <row r="8152" spans="1:21" x14ac:dyDescent="0.3">
      <c r="A8152" s="17">
        <v>1994</v>
      </c>
      <c r="B8152" s="17">
        <v>45</v>
      </c>
      <c r="C8152" s="17">
        <v>2.2100000000000002E-3</v>
      </c>
      <c r="D8152" s="17">
        <v>2.2100000000000002E-3</v>
      </c>
      <c r="E8152" s="17">
        <v>0.5</v>
      </c>
      <c r="F8152" s="2">
        <f t="shared" si="1739"/>
        <v>95078.0892253614</v>
      </c>
      <c r="G8152" s="3">
        <f t="shared" si="1740"/>
        <v>210.12257718804872</v>
      </c>
      <c r="H8152" s="2">
        <f t="shared" si="1741"/>
        <v>94973.027936767379</v>
      </c>
      <c r="I8152" s="2">
        <f>SUM(H8152:H8217)</f>
        <v>3084155.5428582523</v>
      </c>
      <c r="J8152" s="4">
        <f t="shared" si="1734"/>
        <v>32.438131308549437</v>
      </c>
      <c r="K8152" s="5">
        <f t="shared" si="1742"/>
        <v>5.263000000000001E-2</v>
      </c>
      <c r="L8152" s="5">
        <f t="shared" si="1735"/>
        <v>1.1567032967032969E-3</v>
      </c>
      <c r="M8152" s="8">
        <f t="shared" si="1736"/>
        <v>181656.41767159823</v>
      </c>
      <c r="N8152" s="6">
        <f>((B8151+E8151)*D8151+(B8152+E8152)*D8152+(B8153+E8153)*D8153)/3/SUM(D8107:D8152)</f>
        <v>2.132782316802837</v>
      </c>
      <c r="O8152" s="7">
        <f>O8107</f>
        <v>4.0193215529477966E-2</v>
      </c>
      <c r="P8152" s="8">
        <f>M8152*O8107</f>
        <v>7301.3555477874179</v>
      </c>
      <c r="Q8152" s="5">
        <f>N8152*O8107</f>
        <v>8.5723379336715783E-2</v>
      </c>
      <c r="R8152" s="8">
        <f t="shared" si="1737"/>
        <v>86831.61903618736</v>
      </c>
      <c r="S8152" s="8">
        <f t="shared" si="1738"/>
        <v>2467990.0410125484</v>
      </c>
      <c r="T8152" s="9">
        <f t="shared" si="1743"/>
        <v>25.957505678965934</v>
      </c>
      <c r="U8152" s="10">
        <f t="shared" si="1733"/>
        <v>6.4806256295835034</v>
      </c>
    </row>
    <row r="8153" spans="1:21" x14ac:dyDescent="0.3">
      <c r="A8153" s="17">
        <v>1994</v>
      </c>
      <c r="B8153" s="17">
        <v>46</v>
      </c>
      <c r="C8153" s="17">
        <v>2.8400000000000001E-3</v>
      </c>
      <c r="D8153" s="17">
        <v>2.8400000000000001E-3</v>
      </c>
      <c r="E8153" s="17">
        <v>0.5</v>
      </c>
      <c r="F8153" s="2">
        <f t="shared" si="1739"/>
        <v>94867.966648173358</v>
      </c>
      <c r="G8153" s="3">
        <f t="shared" si="1740"/>
        <v>269.42502528081235</v>
      </c>
      <c r="H8153" s="2">
        <f t="shared" si="1741"/>
        <v>94733.254135532959</v>
      </c>
      <c r="I8153" s="2">
        <f>SUM(H8153:H8217)</f>
        <v>2989182.5149214845</v>
      </c>
      <c r="J8153" s="4">
        <f t="shared" si="1734"/>
        <v>31.508870913267749</v>
      </c>
      <c r="K8153" s="5">
        <f t="shared" si="1742"/>
        <v>5.5470000000000012E-2</v>
      </c>
      <c r="L8153" s="5">
        <f t="shared" si="1735"/>
        <v>1.1929032258064518E-3</v>
      </c>
      <c r="M8153" s="8">
        <f t="shared" si="1736"/>
        <v>225856.56527055654</v>
      </c>
      <c r="N8153" s="6">
        <f>((B8152+E8152)*D8152+(B8153+E8153)*D8153+(B8154+E8154)*D8154)/3/SUM(D8107:D8153)</f>
        <v>2.3055405324199265</v>
      </c>
      <c r="O8153" s="7">
        <f>O8107</f>
        <v>4.0193215529477966E-2</v>
      </c>
      <c r="P8153" s="8">
        <f>M8153*O8107</f>
        <v>9077.9016066670865</v>
      </c>
      <c r="Q8153" s="5">
        <f>N8153*O8107</f>
        <v>9.2667087531501491E-2</v>
      </c>
      <c r="R8153" s="8">
        <f t="shared" si="1737"/>
        <v>85954.599382411558</v>
      </c>
      <c r="S8153" s="8">
        <f t="shared" si="1738"/>
        <v>2381158.421976361</v>
      </c>
      <c r="T8153" s="9">
        <f t="shared" si="1743"/>
        <v>25.099709692388661</v>
      </c>
      <c r="U8153" s="10">
        <f t="shared" si="1733"/>
        <v>6.4091612208790885</v>
      </c>
    </row>
    <row r="8154" spans="1:21" x14ac:dyDescent="0.3">
      <c r="A8154" s="17">
        <v>1994</v>
      </c>
      <c r="B8154" s="17">
        <v>47</v>
      </c>
      <c r="C8154" s="17">
        <v>3.1800000000000001E-3</v>
      </c>
      <c r="D8154" s="17">
        <v>3.1800000000000001E-3</v>
      </c>
      <c r="E8154" s="17">
        <v>0.5</v>
      </c>
      <c r="F8154" s="2">
        <f t="shared" si="1739"/>
        <v>94598.541622892546</v>
      </c>
      <c r="G8154" s="3">
        <f t="shared" si="1740"/>
        <v>300.82336236079828</v>
      </c>
      <c r="H8154" s="2">
        <f t="shared" si="1741"/>
        <v>94448.129941712148</v>
      </c>
      <c r="I8154" s="2">
        <f>SUM(H8154:H8217)</f>
        <v>2894449.2607859517</v>
      </c>
      <c r="J8154" s="4">
        <f t="shared" si="1734"/>
        <v>30.597186924132288</v>
      </c>
      <c r="K8154" s="5">
        <f t="shared" si="1742"/>
        <v>5.8650000000000015E-2</v>
      </c>
      <c r="L8154" s="5">
        <f t="shared" si="1735"/>
        <v>1.2347368421052635E-3</v>
      </c>
      <c r="M8154" s="8">
        <f t="shared" si="1736"/>
        <v>243633.5841796746</v>
      </c>
      <c r="N8154" s="6">
        <f>((B8153+E8153)*D8153+(B8154+E8154)*D8154+(B8155+E8155)*D8155)/3/SUM(D8107:D8154)</f>
        <v>2.3560386473429946</v>
      </c>
      <c r="O8154" s="7">
        <f>O8107</f>
        <v>4.0193215529477966E-2</v>
      </c>
      <c r="P8154" s="8">
        <f>M8154*O8107</f>
        <v>9792.4171591528739</v>
      </c>
      <c r="Q8154" s="5">
        <f>N8154*O8107</f>
        <v>9.4696769148436707E-2</v>
      </c>
      <c r="R8154" s="8">
        <f t="shared" si="1737"/>
        <v>85504.197184120276</v>
      </c>
      <c r="S8154" s="8">
        <f t="shared" si="1738"/>
        <v>2295203.8225939493</v>
      </c>
      <c r="T8154" s="9">
        <f t="shared" si="1743"/>
        <v>24.262570893994809</v>
      </c>
      <c r="U8154" s="10">
        <f t="shared" si="1733"/>
        <v>6.3346160301374788</v>
      </c>
    </row>
    <row r="8155" spans="1:21" x14ac:dyDescent="0.3">
      <c r="A8155" s="17">
        <v>1994</v>
      </c>
      <c r="B8155" s="17">
        <v>48</v>
      </c>
      <c r="C8155" s="17">
        <v>2.7100000000000002E-3</v>
      </c>
      <c r="D8155" s="17">
        <v>2.7100000000000002E-3</v>
      </c>
      <c r="E8155" s="17">
        <v>0.5</v>
      </c>
      <c r="F8155" s="2">
        <f t="shared" si="1739"/>
        <v>94297.71826053175</v>
      </c>
      <c r="G8155" s="3">
        <f t="shared" si="1740"/>
        <v>255.54681648604105</v>
      </c>
      <c r="H8155" s="2">
        <f t="shared" si="1741"/>
        <v>94169.944852288725</v>
      </c>
      <c r="I8155" s="2">
        <f>SUM(H8155:H8217)</f>
        <v>2800001.1308442391</v>
      </c>
      <c r="J8155" s="4">
        <f t="shared" si="1734"/>
        <v>29.693201304279892</v>
      </c>
      <c r="K8155" s="5">
        <f t="shared" si="1742"/>
        <v>6.1360000000000012E-2</v>
      </c>
      <c r="L8155" s="5">
        <f t="shared" si="1735"/>
        <v>1.265154639175258E-3</v>
      </c>
      <c r="M8155" s="8">
        <f t="shared" si="1736"/>
        <v>201988.60168795614</v>
      </c>
      <c r="N8155" s="6">
        <f>((B8154+E8154)*D8154+(B8155+E8155)*D8155+(B8156+E8156)*D8156)/3/SUM(D8107:D8155)</f>
        <v>2.4999456757931329</v>
      </c>
      <c r="O8155" s="7">
        <f>O8107</f>
        <v>4.0193215529477966E-2</v>
      </c>
      <c r="P8155" s="8">
        <f>M8155*O8107</f>
        <v>8118.571402141898</v>
      </c>
      <c r="Q8155" s="5">
        <f>N8155*O8107</f>
        <v>0.10048085535913984</v>
      </c>
      <c r="R8155" s="8">
        <f t="shared" si="1737"/>
        <v>84707.668244407731</v>
      </c>
      <c r="S8155" s="8">
        <f t="shared" si="1738"/>
        <v>2209699.625409829</v>
      </c>
      <c r="T8155" s="9">
        <f t="shared" si="1743"/>
        <v>23.433224749985254</v>
      </c>
      <c r="U8155" s="10">
        <f t="shared" si="1733"/>
        <v>6.2599765542946386</v>
      </c>
    </row>
    <row r="8156" spans="1:21" x14ac:dyDescent="0.3">
      <c r="A8156" s="17">
        <v>1994</v>
      </c>
      <c r="B8156" s="17">
        <v>49</v>
      </c>
      <c r="C8156" s="17">
        <v>3.5999999999999999E-3</v>
      </c>
      <c r="D8156" s="17">
        <v>3.5899999999999999E-3</v>
      </c>
      <c r="E8156" s="17">
        <v>0.5</v>
      </c>
      <c r="F8156" s="2">
        <f t="shared" si="1739"/>
        <v>94042.171444045714</v>
      </c>
      <c r="G8156" s="3">
        <f t="shared" si="1740"/>
        <v>337.6113954841241</v>
      </c>
      <c r="H8156" s="2">
        <f t="shared" si="1741"/>
        <v>93873.365746303651</v>
      </c>
      <c r="I8156" s="2">
        <f>SUM(H8156:H8217)</f>
        <v>2705831.1859919508</v>
      </c>
      <c r="J8156" s="4">
        <f t="shared" si="1734"/>
        <v>28.77252986020104</v>
      </c>
      <c r="K8156" s="5">
        <f t="shared" si="1742"/>
        <v>6.4950000000000008E-2</v>
      </c>
      <c r="L8156" s="5">
        <f t="shared" si="1735"/>
        <v>1.3121212121212124E-3</v>
      </c>
      <c r="M8156" s="8">
        <f t="shared" si="1736"/>
        <v>257301.98732046405</v>
      </c>
      <c r="N8156" s="6">
        <f>((B8155+E8155)*D8155+(B8156+E8156)*D8156+(B8157+E8157)*D8157)/3/SUM(D8107:D8156)</f>
        <v>2.5947395432383877</v>
      </c>
      <c r="O8156" s="7">
        <f>O8107</f>
        <v>4.0193215529477966E-2</v>
      </c>
      <c r="P8156" s="8">
        <f>M8156*O8107</f>
        <v>10341.794232534417</v>
      </c>
      <c r="Q8156" s="5">
        <f>N8156*O8107</f>
        <v>0.10429092570423973</v>
      </c>
      <c r="R8156" s="8">
        <f t="shared" si="1737"/>
        <v>84083.225533648976</v>
      </c>
      <c r="S8156" s="8">
        <f t="shared" si="1738"/>
        <v>2124991.9571654215</v>
      </c>
      <c r="T8156" s="9">
        <f t="shared" si="1743"/>
        <v>22.596160047514147</v>
      </c>
      <c r="U8156" s="10">
        <f t="shared" si="1733"/>
        <v>6.1763698126868931</v>
      </c>
    </row>
    <row r="8157" spans="1:21" x14ac:dyDescent="0.3">
      <c r="A8157" s="17">
        <v>1994</v>
      </c>
      <c r="B8157" s="17">
        <v>50</v>
      </c>
      <c r="C8157" s="17">
        <v>3.8899999999999998E-3</v>
      </c>
      <c r="D8157" s="17">
        <v>3.8899999999999998E-3</v>
      </c>
      <c r="E8157" s="17">
        <v>0.5</v>
      </c>
      <c r="F8157" s="2">
        <f t="shared" si="1739"/>
        <v>93704.560048561587</v>
      </c>
      <c r="G8157" s="3">
        <f t="shared" si="1740"/>
        <v>364.51073858890453</v>
      </c>
      <c r="H8157" s="2">
        <f t="shared" si="1741"/>
        <v>93522.304679267138</v>
      </c>
      <c r="I8157" s="2">
        <f>SUM(H8157:H8217)</f>
        <v>2611957.8202456469</v>
      </c>
      <c r="J8157" s="4">
        <f t="shared" si="1734"/>
        <v>27.874393934425626</v>
      </c>
      <c r="K8157" s="5">
        <f t="shared" si="1742"/>
        <v>6.8840000000000012E-2</v>
      </c>
      <c r="L8157" s="5">
        <f t="shared" si="1735"/>
        <v>1.3631683168316834E-3</v>
      </c>
      <c r="M8157" s="8">
        <f t="shared" si="1736"/>
        <v>267399.6557051086</v>
      </c>
      <c r="N8157" s="6">
        <f>((B8156+E8156)*D8156+(B8157+E8157)*D8157+(B8158+E8158)*D8158)/3/SUM(D8107:D8157)</f>
        <v>2.8565514235909348</v>
      </c>
      <c r="O8157" s="7">
        <f>O8107</f>
        <v>4.0193215529477966E-2</v>
      </c>
      <c r="P8157" s="8">
        <f>M8157*O8107</f>
        <v>10747.651994263631</v>
      </c>
      <c r="Q8157" s="5">
        <f>N8157*O8107</f>
        <v>0.11481398703942755</v>
      </c>
      <c r="R8157" s="8">
        <f t="shared" si="1737"/>
        <v>82784.636001924358</v>
      </c>
      <c r="S8157" s="8">
        <f t="shared" si="1738"/>
        <v>2040908.7316317726</v>
      </c>
      <c r="T8157" s="9">
        <f t="shared" si="1743"/>
        <v>21.780249868032985</v>
      </c>
      <c r="U8157" s="10">
        <f t="shared" si="1733"/>
        <v>6.0941440663926407</v>
      </c>
    </row>
    <row r="8158" spans="1:21" x14ac:dyDescent="0.3">
      <c r="A8158" s="17">
        <v>1994</v>
      </c>
      <c r="B8158" s="17">
        <v>51</v>
      </c>
      <c r="C8158" s="17">
        <v>4.1999999999999997E-3</v>
      </c>
      <c r="D8158" s="17">
        <v>4.1900000000000001E-3</v>
      </c>
      <c r="E8158" s="17">
        <v>0.5</v>
      </c>
      <c r="F8158" s="2">
        <f t="shared" si="1739"/>
        <v>93340.049309972688</v>
      </c>
      <c r="G8158" s="3">
        <f t="shared" si="1740"/>
        <v>391.09480660878558</v>
      </c>
      <c r="H8158" s="2">
        <f t="shared" si="1741"/>
        <v>93144.501906668302</v>
      </c>
      <c r="I8158" s="2">
        <f>SUM(H8158:H8217)</f>
        <v>2518435.5155663798</v>
      </c>
      <c r="J8158" s="4">
        <f t="shared" si="1734"/>
        <v>26.981296176552412</v>
      </c>
      <c r="K8158" s="5">
        <f t="shared" si="1742"/>
        <v>7.3030000000000012E-2</v>
      </c>
      <c r="L8158" s="5">
        <f t="shared" si="1735"/>
        <v>1.4180582524271847E-3</v>
      </c>
      <c r="M8158" s="8">
        <f t="shared" si="1736"/>
        <v>275796.00904220808</v>
      </c>
      <c r="N8158" s="6">
        <f>((B8157+E8157)*D8157+(B8158+E8158)*D8158+(B8159+E8159)*D8159)/3/SUM(D8107:D8158)</f>
        <v>2.9478981240586051</v>
      </c>
      <c r="O8158" s="7">
        <f>O8107</f>
        <v>4.0193215529477966E-2</v>
      </c>
      <c r="P8158" s="8">
        <f>M8158*O8107</f>
        <v>11085.128433603324</v>
      </c>
      <c r="Q8158" s="5">
        <f>N8158*O8107</f>
        <v>0.11848550465923129</v>
      </c>
      <c r="R8158" s="8">
        <f t="shared" si="1737"/>
        <v>82108.228592023981</v>
      </c>
      <c r="S8158" s="8">
        <f t="shared" si="1738"/>
        <v>1958124.0956298483</v>
      </c>
      <c r="T8158" s="9">
        <f t="shared" si="1743"/>
        <v>20.978391484743273</v>
      </c>
      <c r="U8158" s="10">
        <f t="shared" si="1733"/>
        <v>6.0029046918091389</v>
      </c>
    </row>
    <row r="8159" spans="1:21" x14ac:dyDescent="0.3">
      <c r="A8159" s="17">
        <v>1994</v>
      </c>
      <c r="B8159" s="17">
        <v>52</v>
      </c>
      <c r="C8159" s="17">
        <v>4.4600000000000004E-3</v>
      </c>
      <c r="D8159" s="17">
        <v>4.45E-3</v>
      </c>
      <c r="E8159" s="17">
        <v>0.5</v>
      </c>
      <c r="F8159" s="2">
        <f t="shared" si="1739"/>
        <v>92948.954503363901</v>
      </c>
      <c r="G8159" s="3">
        <f t="shared" si="1740"/>
        <v>413.62284753996937</v>
      </c>
      <c r="H8159" s="2">
        <f t="shared" si="1741"/>
        <v>92742.143079593923</v>
      </c>
      <c r="I8159" s="2">
        <f>SUM(H8159:H8217)</f>
        <v>2425291.0136597119</v>
      </c>
      <c r="J8159" s="4">
        <f t="shared" si="1734"/>
        <v>26.092719671978006</v>
      </c>
      <c r="K8159" s="5">
        <f t="shared" si="1742"/>
        <v>7.7480000000000007E-2</v>
      </c>
      <c r="L8159" s="5">
        <f t="shared" si="1735"/>
        <v>1.475809523809524E-3</v>
      </c>
      <c r="M8159" s="8">
        <f t="shared" si="1736"/>
        <v>280268.44986897765</v>
      </c>
      <c r="N8159" s="6">
        <f>((B8158+E8158)*D8158+(B8159+E8159)*D8159+(B8160+E8160)*D8160)/3/SUM(D8107:D8159)</f>
        <v>3.134916537601101</v>
      </c>
      <c r="O8159" s="7">
        <f>O8107</f>
        <v>4.0193215529477966E-2</v>
      </c>
      <c r="P8159" s="8">
        <f>M8159*O8107</f>
        <v>11264.890211696509</v>
      </c>
      <c r="Q8159" s="5">
        <f>N8159*O8107</f>
        <v>0.12600237606272588</v>
      </c>
      <c r="R8159" s="8">
        <f t="shared" si="1737"/>
        <v>81056.412690415804</v>
      </c>
      <c r="S8159" s="8">
        <f t="shared" si="1738"/>
        <v>1876015.8670378244</v>
      </c>
      <c r="T8159" s="9">
        <f t="shared" si="1743"/>
        <v>20.183291754722532</v>
      </c>
      <c r="U8159" s="10">
        <f t="shared" si="1733"/>
        <v>5.9094279172554742</v>
      </c>
    </row>
    <row r="8160" spans="1:21" x14ac:dyDescent="0.3">
      <c r="A8160" s="17">
        <v>1994</v>
      </c>
      <c r="B8160" s="17">
        <v>53</v>
      </c>
      <c r="C8160" s="17">
        <v>5.2300000000000003E-3</v>
      </c>
      <c r="D8160" s="17">
        <v>5.2199999999999998E-3</v>
      </c>
      <c r="E8160" s="17">
        <v>0.5</v>
      </c>
      <c r="F8160" s="2">
        <f t="shared" si="1739"/>
        <v>92535.331655823931</v>
      </c>
      <c r="G8160" s="3">
        <f t="shared" si="1740"/>
        <v>483.03443124340089</v>
      </c>
      <c r="H8160" s="2">
        <f t="shared" si="1741"/>
        <v>92293.81444020223</v>
      </c>
      <c r="I8160" s="2">
        <f>SUM(H8160:H8217)</f>
        <v>2332548.8705801177</v>
      </c>
      <c r="J8160" s="4">
        <f t="shared" si="1734"/>
        <v>25.20711633968962</v>
      </c>
      <c r="K8160" s="5">
        <f t="shared" si="1742"/>
        <v>8.270000000000001E-2</v>
      </c>
      <c r="L8160" s="5">
        <f t="shared" si="1735"/>
        <v>1.5457943925233646E-3</v>
      </c>
      <c r="M8160" s="8">
        <f t="shared" si="1736"/>
        <v>312482.97547184938</v>
      </c>
      <c r="N8160" s="6">
        <f>((B8159+E8159)*D8159+(B8160+E8160)*D8160+(B8161+E8161)*D8161)/3/SUM(D8107:D8160)</f>
        <v>3.3391777509068916</v>
      </c>
      <c r="O8160" s="7">
        <f>O8107</f>
        <v>4.0193215529477966E-2</v>
      </c>
      <c r="P8160" s="8">
        <f>M8160*O8107</f>
        <v>12559.69558243262</v>
      </c>
      <c r="Q8160" s="5">
        <f>N8160*O8107</f>
        <v>0.13421229103343818</v>
      </c>
      <c r="R8160" s="8">
        <f t="shared" si="1737"/>
        <v>79906.850155967666</v>
      </c>
      <c r="S8160" s="8">
        <f t="shared" si="1738"/>
        <v>1794959.4543474086</v>
      </c>
      <c r="T8160" s="9">
        <f t="shared" si="1743"/>
        <v>19.397557908189963</v>
      </c>
      <c r="U8160" s="10">
        <f t="shared" si="1733"/>
        <v>5.8095584314996565</v>
      </c>
    </row>
    <row r="8161" spans="1:21" x14ac:dyDescent="0.3">
      <c r="A8161" s="17">
        <v>1994</v>
      </c>
      <c r="B8161" s="17">
        <v>54</v>
      </c>
      <c r="C8161" s="17">
        <v>5.7999999999999996E-3</v>
      </c>
      <c r="D8161" s="17">
        <v>5.79E-3</v>
      </c>
      <c r="E8161" s="17">
        <v>0.5</v>
      </c>
      <c r="F8161" s="2">
        <f t="shared" si="1739"/>
        <v>92052.297224580529</v>
      </c>
      <c r="G8161" s="3">
        <f t="shared" si="1740"/>
        <v>532.98280093032122</v>
      </c>
      <c r="H8161" s="2">
        <f t="shared" si="1741"/>
        <v>91785.805824115363</v>
      </c>
      <c r="I8161" s="2">
        <f>SUM(H8161:H8217)</f>
        <v>2240255.0561399153</v>
      </c>
      <c r="J8161" s="4">
        <f t="shared" si="1734"/>
        <v>24.336764249069763</v>
      </c>
      <c r="K8161" s="5">
        <f t="shared" si="1742"/>
        <v>8.8490000000000013E-2</v>
      </c>
      <c r="L8161" s="5">
        <f t="shared" si="1735"/>
        <v>1.6236697247706425E-3</v>
      </c>
      <c r="M8161" s="8">
        <f t="shared" si="1736"/>
        <v>328258.13821564586</v>
      </c>
      <c r="N8161" s="6">
        <f>((B8160+E8160)*D8160+(B8161+E8161)*D8161+(B8162+E8162)*D8162)/3/SUM(D8107:D8161)</f>
        <v>3.518024635552039</v>
      </c>
      <c r="O8161" s="7">
        <f>O8107</f>
        <v>4.0193215529477966E-2</v>
      </c>
      <c r="P8161" s="8">
        <f>M8161*O8107</f>
        <v>13193.750098606621</v>
      </c>
      <c r="Q8161" s="5">
        <f>N8161*O8107</f>
        <v>0.14140072241475626</v>
      </c>
      <c r="R8161" s="8">
        <f t="shared" si="1737"/>
        <v>78807.226573164909</v>
      </c>
      <c r="S8161" s="8">
        <f t="shared" si="1738"/>
        <v>1715052.6041914409</v>
      </c>
      <c r="T8161" s="9">
        <f t="shared" si="1743"/>
        <v>18.63128521396068</v>
      </c>
      <c r="U8161" s="10">
        <f t="shared" si="1733"/>
        <v>5.7054790351090823</v>
      </c>
    </row>
    <row r="8162" spans="1:21" x14ac:dyDescent="0.3">
      <c r="A8162" s="17">
        <v>1994</v>
      </c>
      <c r="B8162" s="17">
        <v>55</v>
      </c>
      <c r="C8162" s="17">
        <v>6.1199999999999996E-3</v>
      </c>
      <c r="D8162" s="17">
        <v>6.11E-3</v>
      </c>
      <c r="E8162" s="17">
        <v>0.5</v>
      </c>
      <c r="F8162" s="2">
        <f t="shared" si="1739"/>
        <v>91519.314423650212</v>
      </c>
      <c r="G8162" s="3">
        <f t="shared" si="1740"/>
        <v>559.18301112850281</v>
      </c>
      <c r="H8162" s="2">
        <f t="shared" si="1741"/>
        <v>91239.722918085958</v>
      </c>
      <c r="I8162" s="2">
        <f>SUM(H8162:H8217)</f>
        <v>2148469.2503157998</v>
      </c>
      <c r="J8162" s="4">
        <f t="shared" si="1734"/>
        <v>23.475582873909698</v>
      </c>
      <c r="K8162" s="5">
        <f t="shared" si="1742"/>
        <v>9.4600000000000017E-2</v>
      </c>
      <c r="L8162" s="5">
        <f t="shared" si="1735"/>
        <v>1.7045045045045047E-3</v>
      </c>
      <c r="M8162" s="8">
        <f t="shared" si="1736"/>
        <v>328061.91456270509</v>
      </c>
      <c r="N8162" s="6">
        <f>((B8161+E8161)*D8161+(B8162+E8162)*D8162+(B8163+E8163)*D8163)/3/SUM(D8107:D8162)</f>
        <v>3.6844256518675125</v>
      </c>
      <c r="O8162" s="7">
        <f>O8107</f>
        <v>4.0193215529477966E-2</v>
      </c>
      <c r="P8162" s="8">
        <f>M8162*O8107</f>
        <v>13185.863239031993</v>
      </c>
      <c r="Q8162" s="5">
        <f>N8162*O8107</f>
        <v>0.14808891432784829</v>
      </c>
      <c r="R8162" s="8">
        <f t="shared" si="1737"/>
        <v>77728.131407572902</v>
      </c>
      <c r="S8162" s="8">
        <f t="shared" si="1738"/>
        <v>1636245.377618276</v>
      </c>
      <c r="T8162" s="9">
        <f t="shared" si="1743"/>
        <v>17.878689191704012</v>
      </c>
      <c r="U8162" s="10">
        <f t="shared" si="1733"/>
        <v>5.5968936822056854</v>
      </c>
    </row>
    <row r="8163" spans="1:21" x14ac:dyDescent="0.3">
      <c r="A8163" s="17">
        <v>1994</v>
      </c>
      <c r="B8163" s="17">
        <v>56</v>
      </c>
      <c r="C8163" s="17">
        <v>6.94E-3</v>
      </c>
      <c r="D8163" s="17">
        <v>6.9199999999999999E-3</v>
      </c>
      <c r="E8163" s="17">
        <v>0.5</v>
      </c>
      <c r="F8163" s="2">
        <f t="shared" si="1739"/>
        <v>90960.131412521703</v>
      </c>
      <c r="G8163" s="3">
        <f t="shared" si="1740"/>
        <v>629.44410937465022</v>
      </c>
      <c r="H8163" s="2">
        <f t="shared" si="1741"/>
        <v>90645.409357834375</v>
      </c>
      <c r="I8163" s="2">
        <f>SUM(H8163:H8217)</f>
        <v>2057229.5273977146</v>
      </c>
      <c r="J8163" s="4">
        <f t="shared" si="1734"/>
        <v>22.616826684954781</v>
      </c>
      <c r="K8163" s="5">
        <f t="shared" si="1742"/>
        <v>0.10152000000000001</v>
      </c>
      <c r="L8163" s="5">
        <f t="shared" si="1735"/>
        <v>1.7968141592920356E-3</v>
      </c>
      <c r="M8163" s="8">
        <f t="shared" si="1736"/>
        <v>350311.19168309431</v>
      </c>
      <c r="N8163" s="6">
        <f>((B8162+E8162)*D8162+(B8163+E8163)*D8163+(B8164+E8164)*D8164)/3/SUM(D8107:D8163)</f>
        <v>3.850916075650118</v>
      </c>
      <c r="O8163" s="7">
        <f>O8107</f>
        <v>4.0193215529477966E-2</v>
      </c>
      <c r="P8163" s="8">
        <f>M8163*O8107</f>
        <v>14080.133229706878</v>
      </c>
      <c r="Q8163" s="5">
        <f>N8163*O8107</f>
        <v>0.15478069981453665</v>
      </c>
      <c r="R8163" s="8">
        <f t="shared" si="1737"/>
        <v>76615.249462453619</v>
      </c>
      <c r="S8163" s="8">
        <f t="shared" si="1738"/>
        <v>1558517.2462107032</v>
      </c>
      <c r="T8163" s="9">
        <f t="shared" si="1743"/>
        <v>17.134069861250833</v>
      </c>
      <c r="U8163" s="10">
        <f t="shared" si="1733"/>
        <v>5.4827568237039479</v>
      </c>
    </row>
    <row r="8164" spans="1:21" x14ac:dyDescent="0.3">
      <c r="A8164" s="17">
        <v>1994</v>
      </c>
      <c r="B8164" s="17">
        <v>57</v>
      </c>
      <c r="C8164" s="17">
        <v>7.7299999999999999E-3</v>
      </c>
      <c r="D8164" s="17">
        <v>7.7000000000000002E-3</v>
      </c>
      <c r="E8164" s="17">
        <v>0.5</v>
      </c>
      <c r="F8164" s="2">
        <f t="shared" si="1739"/>
        <v>90330.687303147046</v>
      </c>
      <c r="G8164" s="3">
        <f t="shared" si="1740"/>
        <v>695.54629223423228</v>
      </c>
      <c r="H8164" s="2">
        <f t="shared" si="1741"/>
        <v>89982.914157029925</v>
      </c>
      <c r="I8164" s="2">
        <f>SUM(H8164:H8217)</f>
        <v>1966584.1180398802</v>
      </c>
      <c r="J8164" s="4">
        <f t="shared" si="1734"/>
        <v>21.770941600832543</v>
      </c>
      <c r="K8164" s="5">
        <f t="shared" si="1742"/>
        <v>0.10922000000000001</v>
      </c>
      <c r="L8164" s="5">
        <f t="shared" si="1735"/>
        <v>1.8994782608695653E-3</v>
      </c>
      <c r="M8164" s="8">
        <f t="shared" si="1736"/>
        <v>366177.54809987504</v>
      </c>
      <c r="N8164" s="6">
        <f>((B8163+E8163)*D8163+(B8164+E8164)*D8164+(B8165+E8165)*D8165)/3/SUM(D8107:D8164)</f>
        <v>4.2174052371360551</v>
      </c>
      <c r="O8164" s="7">
        <f>O8107</f>
        <v>4.0193215529477966E-2</v>
      </c>
      <c r="P8164" s="8">
        <f>M8164*O8107</f>
        <v>14717.853112834062</v>
      </c>
      <c r="Q8164" s="5">
        <f>N8164*O8107</f>
        <v>0.16951107767135859</v>
      </c>
      <c r="R8164" s="8">
        <f t="shared" si="1737"/>
        <v>74729.81340626243</v>
      </c>
      <c r="S8164" s="8">
        <f t="shared" si="1738"/>
        <v>1481901.9967482495</v>
      </c>
      <c r="T8164" s="9">
        <f t="shared" si="1743"/>
        <v>16.405299693724587</v>
      </c>
      <c r="U8164" s="10">
        <f t="shared" si="1733"/>
        <v>5.3656419071079569</v>
      </c>
    </row>
    <row r="8165" spans="1:21" x14ac:dyDescent="0.3">
      <c r="A8165" s="17">
        <v>1994</v>
      </c>
      <c r="B8165" s="17">
        <v>58</v>
      </c>
      <c r="C8165" s="17">
        <v>9.4199999999999996E-3</v>
      </c>
      <c r="D8165" s="17">
        <v>9.3699999999999999E-3</v>
      </c>
      <c r="E8165" s="17">
        <v>0.5</v>
      </c>
      <c r="F8165" s="2">
        <f t="shared" si="1739"/>
        <v>89635.141010912819</v>
      </c>
      <c r="G8165" s="3">
        <f t="shared" si="1740"/>
        <v>839.88127127225312</v>
      </c>
      <c r="H8165" s="2">
        <f t="shared" si="1741"/>
        <v>89215.20037527669</v>
      </c>
      <c r="I8165" s="2">
        <f>SUM(H8165:H8217)</f>
        <v>1876601.2038828502</v>
      </c>
      <c r="J8165" s="4">
        <f t="shared" si="1734"/>
        <v>20.935998791527304</v>
      </c>
      <c r="K8165" s="5">
        <f t="shared" si="1742"/>
        <v>0.11859000000000001</v>
      </c>
      <c r="L8165" s="5">
        <f t="shared" si="1735"/>
        <v>2.0271794871794873E-3</v>
      </c>
      <c r="M8165" s="8">
        <f t="shared" si="1736"/>
        <v>414310.26536324143</v>
      </c>
      <c r="N8165" s="6">
        <f>((B8164+E8164)*D8164+(B8165+E8165)*D8165+(B8166+E8166)*D8166)/3/SUM(D8107:D8165)</f>
        <v>4.5228658965061701</v>
      </c>
      <c r="O8165" s="7">
        <f>O8107</f>
        <v>4.0193215529477966E-2</v>
      </c>
      <c r="P8165" s="8">
        <f>M8165*O8107</f>
        <v>16652.461791819973</v>
      </c>
      <c r="Q8165" s="5">
        <f>N8165*O8107</f>
        <v>0.18178852378919808</v>
      </c>
      <c r="R8165" s="8">
        <f t="shared" si="1737"/>
        <v>72996.900799497627</v>
      </c>
      <c r="S8165" s="8">
        <f t="shared" si="1738"/>
        <v>1407172.1833419872</v>
      </c>
      <c r="T8165" s="9">
        <f t="shared" si="1743"/>
        <v>15.698889603695363</v>
      </c>
      <c r="U8165" s="10">
        <f t="shared" si="1733"/>
        <v>5.2371091878319405</v>
      </c>
    </row>
    <row r="8166" spans="1:21" x14ac:dyDescent="0.3">
      <c r="A8166" s="17">
        <v>1994</v>
      </c>
      <c r="B8166" s="17">
        <v>59</v>
      </c>
      <c r="C8166" s="17">
        <v>1.0449999999999999E-2</v>
      </c>
      <c r="D8166" s="17">
        <v>1.039E-2</v>
      </c>
      <c r="E8166" s="17">
        <v>0.5</v>
      </c>
      <c r="F8166" s="2">
        <f t="shared" si="1739"/>
        <v>88795.259739640562</v>
      </c>
      <c r="G8166" s="3">
        <f t="shared" si="1740"/>
        <v>922.58274869486547</v>
      </c>
      <c r="H8166" s="2">
        <f t="shared" si="1741"/>
        <v>88333.968365293127</v>
      </c>
      <c r="I8166" s="2">
        <f>SUM(H8166:H8217)</f>
        <v>1787386.0035075736</v>
      </c>
      <c r="J8166" s="4">
        <f t="shared" si="1734"/>
        <v>20.129295288379421</v>
      </c>
      <c r="K8166" s="5">
        <f t="shared" si="1742"/>
        <v>0.12898000000000001</v>
      </c>
      <c r="L8166" s="5">
        <f t="shared" si="1735"/>
        <v>2.1677310924369752E-3</v>
      </c>
      <c r="M8166" s="8">
        <f t="shared" si="1736"/>
        <v>425598.3373185338</v>
      </c>
      <c r="N8166" s="6">
        <f>((B8165+E8165)*D8165+(B8166+E8166)*D8166+(B8167+E8167)*D8167)/3/SUM(D8107:D8166)</f>
        <v>4.6200573732361603</v>
      </c>
      <c r="O8166" s="7">
        <f>O8107</f>
        <v>4.0193215529477966E-2</v>
      </c>
      <c r="P8166" s="8">
        <f>M8166*O8107</f>
        <v>17106.165700831294</v>
      </c>
      <c r="Q8166" s="5">
        <f>N8166*O8107</f>
        <v>0.18569496176103481</v>
      </c>
      <c r="R8166" s="8">
        <f t="shared" si="1737"/>
        <v>71930.795487499563</v>
      </c>
      <c r="S8166" s="8">
        <f t="shared" si="1738"/>
        <v>1334175.2825424895</v>
      </c>
      <c r="T8166" s="9">
        <f t="shared" si="1743"/>
        <v>15.025298495150166</v>
      </c>
      <c r="U8166" s="10">
        <f t="shared" si="1733"/>
        <v>5.1039967932292551</v>
      </c>
    </row>
    <row r="8167" spans="1:21" x14ac:dyDescent="0.3">
      <c r="A8167" s="17">
        <v>1994</v>
      </c>
      <c r="B8167" s="17">
        <v>60</v>
      </c>
      <c r="C8167" s="17">
        <v>1.0319999999999999E-2</v>
      </c>
      <c r="D8167" s="17">
        <v>1.027E-2</v>
      </c>
      <c r="E8167" s="17">
        <v>0.5</v>
      </c>
      <c r="F8167" s="2">
        <f t="shared" si="1739"/>
        <v>87872.676990945693</v>
      </c>
      <c r="G8167" s="3">
        <f t="shared" si="1740"/>
        <v>902.45239269701221</v>
      </c>
      <c r="H8167" s="2">
        <f t="shared" si="1741"/>
        <v>87421.450794597185</v>
      </c>
      <c r="I8167" s="2">
        <f>SUM(H8167:H8217)</f>
        <v>1699052.0351422806</v>
      </c>
      <c r="J8167" s="4">
        <f t="shared" si="1734"/>
        <v>19.335384937884037</v>
      </c>
      <c r="K8167" s="5">
        <f t="shared" si="1742"/>
        <v>0.13925000000000001</v>
      </c>
      <c r="L8167" s="5">
        <f t="shared" si="1735"/>
        <v>2.3016528925619835E-3</v>
      </c>
      <c r="M8167" s="8">
        <f t="shared" si="1736"/>
        <v>392088.83129744517</v>
      </c>
      <c r="N8167" s="6">
        <f>((B8166+E8166)*D8166+(B8167+E8167)*D8167+(B8168+E8168)*D8168)/3/SUM(D8107:D8167)</f>
        <v>4.8250628366247748</v>
      </c>
      <c r="O8167" s="7">
        <f>O8107</f>
        <v>4.0193215529477966E-2</v>
      </c>
      <c r="P8167" s="8">
        <f>M8167*O8107</f>
        <v>15759.310903039339</v>
      </c>
      <c r="Q8167" s="5">
        <f>N8167*O8107</f>
        <v>0.1939347905357339</v>
      </c>
      <c r="R8167" s="8">
        <f t="shared" si="1737"/>
        <v>70467.390046417015</v>
      </c>
      <c r="S8167" s="8">
        <f t="shared" si="1738"/>
        <v>1262244.4870549899</v>
      </c>
      <c r="T8167" s="9">
        <f t="shared" si="1743"/>
        <v>14.364470621340582</v>
      </c>
      <c r="U8167" s="10">
        <f t="shared" si="1733"/>
        <v>4.9709143165434551</v>
      </c>
    </row>
    <row r="8168" spans="1:21" x14ac:dyDescent="0.3">
      <c r="A8168" s="17">
        <v>1994</v>
      </c>
      <c r="B8168" s="17">
        <v>61</v>
      </c>
      <c r="C8168" s="17">
        <v>1.2699999999999999E-2</v>
      </c>
      <c r="D8168" s="17">
        <v>1.2619999999999999E-2</v>
      </c>
      <c r="E8168" s="17">
        <v>0.5</v>
      </c>
      <c r="F8168" s="2">
        <f t="shared" si="1739"/>
        <v>86970.224598248678</v>
      </c>
      <c r="G8168" s="3">
        <f t="shared" si="1740"/>
        <v>1097.5642344298983</v>
      </c>
      <c r="H8168" s="2">
        <f t="shared" si="1741"/>
        <v>86421.442481033722</v>
      </c>
      <c r="I8168" s="2">
        <f>SUM(H8168:H8217)</f>
        <v>1611630.5843476832</v>
      </c>
      <c r="J8168" s="4">
        <f t="shared" si="1734"/>
        <v>18.530831578192068</v>
      </c>
      <c r="K8168" s="5">
        <f t="shared" si="1742"/>
        <v>0.15187</v>
      </c>
      <c r="L8168" s="5">
        <f t="shared" si="1735"/>
        <v>2.4694308943089432E-3</v>
      </c>
      <c r="M8168" s="8">
        <f t="shared" si="1736"/>
        <v>444460.39650647755</v>
      </c>
      <c r="N8168" s="6">
        <f>((B8167+E8167)*D8167+(B8168+E8168)*D8168+(B8169+E8169)*D8169)/3/SUM(D8107:D8168)</f>
        <v>4.9973442198371414</v>
      </c>
      <c r="O8168" s="7">
        <f>O8107</f>
        <v>4.0193215529477966E-2</v>
      </c>
      <c r="P8168" s="8">
        <f>M8168*O8107</f>
        <v>17864.292511102089</v>
      </c>
      <c r="Q8168" s="5">
        <f>N8168*O8107</f>
        <v>0.20085933330290515</v>
      </c>
      <c r="R8168" s="8">
        <f t="shared" si="1737"/>
        <v>69062.889161217929</v>
      </c>
      <c r="S8168" s="8">
        <f t="shared" si="1738"/>
        <v>1191777.0970085729</v>
      </c>
      <c r="T8168" s="9">
        <f t="shared" si="1743"/>
        <v>13.703277213711734</v>
      </c>
      <c r="U8168" s="10">
        <f t="shared" si="1733"/>
        <v>4.8275543644803331</v>
      </c>
    </row>
    <row r="8169" spans="1:21" x14ac:dyDescent="0.3">
      <c r="A8169" s="17">
        <v>1994</v>
      </c>
      <c r="B8169" s="17">
        <v>62</v>
      </c>
      <c r="C8169" s="17">
        <v>1.4160000000000001E-2</v>
      </c>
      <c r="D8169" s="17">
        <v>1.4069999999999999E-2</v>
      </c>
      <c r="E8169" s="17">
        <v>0.5</v>
      </c>
      <c r="F8169" s="2">
        <f t="shared" si="1739"/>
        <v>85872.660363818781</v>
      </c>
      <c r="G8169" s="3">
        <f t="shared" si="1740"/>
        <v>1208.2283313189303</v>
      </c>
      <c r="H8169" s="2">
        <f t="shared" si="1741"/>
        <v>85268.546198159311</v>
      </c>
      <c r="I8169" s="2">
        <f>SUM(H8169:H8217)</f>
        <v>1525209.1418666493</v>
      </c>
      <c r="J8169" s="4">
        <f t="shared" si="1734"/>
        <v>17.76128904595198</v>
      </c>
      <c r="K8169" s="5">
        <f t="shared" si="1742"/>
        <v>0.16594</v>
      </c>
      <c r="L8169" s="5">
        <f t="shared" si="1735"/>
        <v>2.65504E-3</v>
      </c>
      <c r="M8169" s="8">
        <f t="shared" si="1736"/>
        <v>455069.72825981164</v>
      </c>
      <c r="N8169" s="6">
        <f>((B8168+E8168)*D8168+(B8169+E8169)*D8169+(B8170+E8170)*D8170)/3/SUM(D8107:D8169)</f>
        <v>5.3574786067253219</v>
      </c>
      <c r="O8169" s="7">
        <f>O8107</f>
        <v>4.0193215529477966E-2</v>
      </c>
      <c r="P8169" s="8">
        <f>M8169*O8107</f>
        <v>18290.71566888758</v>
      </c>
      <c r="Q8169" s="5">
        <f>N8169*O8107</f>
        <v>0.21533429233467818</v>
      </c>
      <c r="R8169" s="8">
        <f t="shared" si="1737"/>
        <v>66907.304144171867</v>
      </c>
      <c r="S8169" s="8">
        <f t="shared" si="1738"/>
        <v>1122714.2078473549</v>
      </c>
      <c r="T8169" s="9">
        <f t="shared" si="1743"/>
        <v>13.074175215845468</v>
      </c>
      <c r="U8169" s="10">
        <f t="shared" si="1733"/>
        <v>4.6871138301065116</v>
      </c>
    </row>
    <row r="8170" spans="1:21" x14ac:dyDescent="0.3">
      <c r="A8170" s="17">
        <v>1994</v>
      </c>
      <c r="B8170" s="17">
        <v>63</v>
      </c>
      <c r="C8170" s="17">
        <v>1.6060000000000001E-2</v>
      </c>
      <c r="D8170" s="17">
        <v>1.593E-2</v>
      </c>
      <c r="E8170" s="17">
        <v>0.5</v>
      </c>
      <c r="F8170" s="2">
        <f t="shared" si="1739"/>
        <v>84664.432032499855</v>
      </c>
      <c r="G8170" s="3">
        <f t="shared" si="1740"/>
        <v>1348.7044022777227</v>
      </c>
      <c r="H8170" s="2">
        <f t="shared" si="1741"/>
        <v>83990.079831360999</v>
      </c>
      <c r="I8170" s="2">
        <f>SUM(H8170:H8217)</f>
        <v>1439940.59566849</v>
      </c>
      <c r="J8170" s="4">
        <f t="shared" si="1734"/>
        <v>17.007621277323928</v>
      </c>
      <c r="K8170" s="5">
        <f t="shared" si="1742"/>
        <v>0.18187</v>
      </c>
      <c r="L8170" s="5">
        <f t="shared" si="1735"/>
        <v>2.8640944881889764E-3</v>
      </c>
      <c r="M8170" s="8">
        <f t="shared" si="1736"/>
        <v>470900.8057658514</v>
      </c>
      <c r="N8170" s="6">
        <f>((B8169+E8169)*D8169+(B8170+E8170)*D8170+(B8171+E8171)*D8171)/3/SUM(D8107:D8170)</f>
        <v>5.4517512508934942</v>
      </c>
      <c r="O8170" s="7">
        <f>O8107</f>
        <v>4.0193215529477966E-2</v>
      </c>
      <c r="P8170" s="8">
        <f>M8170*O8107</f>
        <v>18927.017579151707</v>
      </c>
      <c r="Q8170" s="5">
        <f>N8170*O8107</f>
        <v>0.21912341304026331</v>
      </c>
      <c r="R8170" s="8">
        <f t="shared" si="1737"/>
        <v>65585.886877188997</v>
      </c>
      <c r="S8170" s="8">
        <f t="shared" si="1738"/>
        <v>1055806.9037031832</v>
      </c>
      <c r="T8170" s="9">
        <f t="shared" si="1743"/>
        <v>12.470489417538337</v>
      </c>
      <c r="U8170" s="10">
        <f t="shared" si="1733"/>
        <v>4.5371318597855907</v>
      </c>
    </row>
    <row r="8171" spans="1:21" x14ac:dyDescent="0.3">
      <c r="A8171" s="17">
        <v>1994</v>
      </c>
      <c r="B8171" s="17">
        <v>64</v>
      </c>
      <c r="C8171" s="17">
        <v>1.694E-2</v>
      </c>
      <c r="D8171" s="17">
        <v>1.6799999999999999E-2</v>
      </c>
      <c r="E8171" s="17">
        <v>0.5</v>
      </c>
      <c r="F8171" s="2">
        <f t="shared" si="1739"/>
        <v>83315.727630222129</v>
      </c>
      <c r="G8171" s="3">
        <f t="shared" si="1740"/>
        <v>1399.7042241877316</v>
      </c>
      <c r="H8171" s="2">
        <f t="shared" si="1741"/>
        <v>82615.875518128261</v>
      </c>
      <c r="I8171" s="2">
        <f>SUM(H8171:H8217)</f>
        <v>1355950.515837129</v>
      </c>
      <c r="J8171" s="4">
        <f t="shared" si="1734"/>
        <v>16.274844551021705</v>
      </c>
      <c r="K8171" s="5">
        <f t="shared" si="1742"/>
        <v>0.19867000000000001</v>
      </c>
      <c r="L8171" s="5">
        <f t="shared" si="1735"/>
        <v>3.0801550387596901E-3</v>
      </c>
      <c r="M8171" s="8">
        <f t="shared" si="1736"/>
        <v>454426.54885039857</v>
      </c>
      <c r="N8171" s="6">
        <f>((B8170+E8170)*D8170+(B8171+E8171)*D8171+(B8172+E8172)*D8172)/3/SUM(D8107:D8171)</f>
        <v>5.5462072784013694</v>
      </c>
      <c r="O8171" s="7">
        <f>O8107</f>
        <v>4.0193215529477966E-2</v>
      </c>
      <c r="P8171" s="8">
        <f>M8171*O8107</f>
        <v>18264.864220260919</v>
      </c>
      <c r="Q8171" s="5">
        <f>N8171*O8107</f>
        <v>0.22291990451194565</v>
      </c>
      <c r="R8171" s="8">
        <f t="shared" si="1737"/>
        <v>64199.152436456323</v>
      </c>
      <c r="S8171" s="8">
        <f t="shared" si="1738"/>
        <v>990221.01682599413</v>
      </c>
      <c r="T8171" s="9">
        <f t="shared" si="1743"/>
        <v>11.88516316176058</v>
      </c>
      <c r="U8171" s="10">
        <f t="shared" ref="U8171:U8208" si="1744">J8171-T8171</f>
        <v>4.3896813892611242</v>
      </c>
    </row>
    <row r="8172" spans="1:21" x14ac:dyDescent="0.3">
      <c r="A8172" s="17">
        <v>1994</v>
      </c>
      <c r="B8172" s="17">
        <v>65</v>
      </c>
      <c r="C8172" s="17">
        <v>1.865E-2</v>
      </c>
      <c r="D8172" s="17">
        <v>1.848E-2</v>
      </c>
      <c r="E8172" s="17">
        <v>0.5</v>
      </c>
      <c r="F8172" s="2">
        <f t="shared" si="1739"/>
        <v>81916.023406034394</v>
      </c>
      <c r="G8172" s="3">
        <f t="shared" si="1740"/>
        <v>1513.8081125435156</v>
      </c>
      <c r="H8172" s="2">
        <f t="shared" si="1741"/>
        <v>81159.119349762637</v>
      </c>
      <c r="I8172" s="2">
        <f>SUM(H8172:H8217)</f>
        <v>1273334.6403190009</v>
      </c>
      <c r="J8172" s="4">
        <f t="shared" ref="J8172:J8217" si="1745">I8172/F8172</f>
        <v>15.544390308199457</v>
      </c>
      <c r="K8172" s="11">
        <f t="shared" si="1742"/>
        <v>0.21715000000000001</v>
      </c>
      <c r="L8172" s="11">
        <f t="shared" ref="L8172:L8216" si="1746">K8172/(B8172+E8172)</f>
        <v>3.3152671755725194E-3</v>
      </c>
      <c r="M8172" s="8">
        <f t="shared" ref="M8172:M8217" si="1747">G8172/L8172</f>
        <v>456617.22943403298</v>
      </c>
      <c r="N8172" s="6">
        <f>((B8171+E8171)*D8171+(B8172+E8172)*D8172+(B8173+E8173)*D8173)/3/SUM(D8107:D8172)</f>
        <v>5.7018650702279521</v>
      </c>
      <c r="O8172" s="7">
        <f>O8107</f>
        <v>4.0193215529477966E-2</v>
      </c>
      <c r="P8172" s="8">
        <f>M8172*O8107</f>
        <v>18352.914717115178</v>
      </c>
      <c r="Q8172" s="5">
        <f>N8172*O8107</f>
        <v>0.22917629168767409</v>
      </c>
      <c r="R8172" s="8">
        <f t="shared" ref="R8172:R8217" si="1748">((1-Q8172)*H8172)</f>
        <v>62559.373340546685</v>
      </c>
      <c r="S8172" s="12">
        <f t="shared" ref="S8172:S8216" si="1749">R8172+S8173</f>
        <v>926021.86438953783</v>
      </c>
      <c r="T8172" s="9">
        <f t="shared" si="1743"/>
        <v>11.304526585714632</v>
      </c>
      <c r="U8172" s="10">
        <f t="shared" si="1744"/>
        <v>4.2398637224848255</v>
      </c>
    </row>
    <row r="8173" spans="1:21" x14ac:dyDescent="0.3">
      <c r="A8173" s="17">
        <v>1994</v>
      </c>
      <c r="B8173" s="17">
        <v>66</v>
      </c>
      <c r="C8173" s="17">
        <v>2.1590000000000002E-2</v>
      </c>
      <c r="D8173" s="17">
        <v>2.1360000000000001E-2</v>
      </c>
      <c r="E8173" s="17">
        <v>0.5</v>
      </c>
      <c r="F8173" s="2">
        <f t="shared" ref="F8173:F8217" si="1750">F8172-G8172</f>
        <v>80402.215293490881</v>
      </c>
      <c r="G8173" s="3">
        <f t="shared" ref="G8173:G8217" si="1751">D8173*F8173</f>
        <v>1717.3913186689654</v>
      </c>
      <c r="H8173" s="2">
        <f t="shared" ref="H8173:H8216" si="1752">F8173-0.5*G8173</f>
        <v>79543.519634156401</v>
      </c>
      <c r="I8173" s="2">
        <f>SUM(H8173:H8217)</f>
        <v>1192175.5209692386</v>
      </c>
      <c r="J8173" s="4">
        <f t="shared" si="1745"/>
        <v>14.827645191335337</v>
      </c>
      <c r="K8173" s="5">
        <f t="shared" ref="K8173:K8205" si="1753">K8172+G8173/F8173</f>
        <v>0.23851</v>
      </c>
      <c r="L8173" s="5">
        <f t="shared" si="1746"/>
        <v>3.5866165413533835E-3</v>
      </c>
      <c r="M8173" s="8">
        <f t="shared" si="1747"/>
        <v>478833.26775181835</v>
      </c>
      <c r="N8173" s="6">
        <f>((B8172+E8172)*D8172+(B8173+E8173)*D8173+(B8174+E8174)*D8174)/3/SUM(D8107:D8173)</f>
        <v>5.9201291350467473</v>
      </c>
      <c r="O8173" s="7">
        <f>O8107</f>
        <v>4.0193215529477966E-2</v>
      </c>
      <c r="P8173" s="8">
        <f>M8173*O8107</f>
        <v>19245.848733433068</v>
      </c>
      <c r="Q8173" s="5">
        <f>N8173*O8107</f>
        <v>0.23794902628727588</v>
      </c>
      <c r="R8173" s="8">
        <f t="shared" si="1748"/>
        <v>60616.216589746073</v>
      </c>
      <c r="S8173" s="8">
        <f t="shared" si="1749"/>
        <v>863462.4910489911</v>
      </c>
      <c r="T8173" s="9">
        <f t="shared" si="1743"/>
        <v>10.739287318105704</v>
      </c>
      <c r="U8173" s="10">
        <f t="shared" si="1744"/>
        <v>4.0883578732296328</v>
      </c>
    </row>
    <row r="8174" spans="1:21" x14ac:dyDescent="0.3">
      <c r="A8174" s="17">
        <v>1994</v>
      </c>
      <c r="B8174" s="17">
        <v>67</v>
      </c>
      <c r="C8174" s="17">
        <v>2.4060000000000002E-2</v>
      </c>
      <c r="D8174" s="17">
        <v>2.3779999999999999E-2</v>
      </c>
      <c r="E8174" s="17">
        <v>0.5</v>
      </c>
      <c r="F8174" s="2">
        <f t="shared" si="1750"/>
        <v>78684.82397482192</v>
      </c>
      <c r="G8174" s="3">
        <f t="shared" si="1751"/>
        <v>1871.1251141212651</v>
      </c>
      <c r="H8174" s="2">
        <f t="shared" si="1752"/>
        <v>77749.261417761285</v>
      </c>
      <c r="I8174" s="2">
        <f>SUM(H8174:H8217)</f>
        <v>1112632.0013350821</v>
      </c>
      <c r="J8174" s="4">
        <f t="shared" si="1745"/>
        <v>14.140363352545712</v>
      </c>
      <c r="K8174" s="5">
        <f t="shared" si="1753"/>
        <v>0.26229000000000002</v>
      </c>
      <c r="L8174" s="5">
        <f t="shared" si="1746"/>
        <v>3.8857777777777779E-3</v>
      </c>
      <c r="M8174" s="8">
        <f t="shared" si="1747"/>
        <v>481531.68326350756</v>
      </c>
      <c r="N8174" s="6">
        <f>((B8173+E8173)*D8173+(B8174+E8174)*D8174+(B8175+E8175)*D8175)/3/SUM(D8107:D8174)</f>
        <v>6.1711718581214168</v>
      </c>
      <c r="O8174" s="7">
        <f>O8107</f>
        <v>4.0193215529477966E-2</v>
      </c>
      <c r="P8174" s="8">
        <f>M8174*O8107</f>
        <v>19354.306729682477</v>
      </c>
      <c r="Q8174" s="5">
        <f>N8174*O8107</f>
        <v>0.24803924056292312</v>
      </c>
      <c r="R8174" s="8">
        <f t="shared" si="1748"/>
        <v>58464.393661371592</v>
      </c>
      <c r="S8174" s="8">
        <f t="shared" si="1749"/>
        <v>802846.27445924503</v>
      </c>
      <c r="T8174" s="9">
        <f t="shared" si="1743"/>
        <v>10.203317919553903</v>
      </c>
      <c r="U8174" s="10">
        <f t="shared" si="1744"/>
        <v>3.937045432991809</v>
      </c>
    </row>
    <row r="8175" spans="1:21" x14ac:dyDescent="0.3">
      <c r="A8175" s="17">
        <v>1994</v>
      </c>
      <c r="B8175" s="17">
        <v>68</v>
      </c>
      <c r="C8175" s="17">
        <v>2.708E-2</v>
      </c>
      <c r="D8175" s="17">
        <v>2.6720000000000001E-2</v>
      </c>
      <c r="E8175" s="17">
        <v>0.5</v>
      </c>
      <c r="F8175" s="2">
        <f t="shared" si="1750"/>
        <v>76813.69886070065</v>
      </c>
      <c r="G8175" s="3">
        <f t="shared" si="1751"/>
        <v>2052.4620335579216</v>
      </c>
      <c r="H8175" s="2">
        <f t="shared" si="1752"/>
        <v>75787.467843921695</v>
      </c>
      <c r="I8175" s="2">
        <f>SUM(H8175:H8217)</f>
        <v>1034882.7399173209</v>
      </c>
      <c r="J8175" s="4">
        <f t="shared" si="1745"/>
        <v>13.472632554696395</v>
      </c>
      <c r="K8175" s="5">
        <f t="shared" si="1753"/>
        <v>0.28901000000000004</v>
      </c>
      <c r="L8175" s="5">
        <f t="shared" si="1746"/>
        <v>4.2191240875912419E-3</v>
      </c>
      <c r="M8175" s="8">
        <f t="shared" si="1747"/>
        <v>486466.38281968649</v>
      </c>
      <c r="N8175" s="6">
        <f>((B8174+E8174)*D8174+(B8175+E8175)*D8175+(B8176+E8176)*D8176)/3/SUM(D8107:D8175)</f>
        <v>6.2396514538135923</v>
      </c>
      <c r="O8175" s="7">
        <f>O8107</f>
        <v>4.0193215529477966E-2</v>
      </c>
      <c r="P8175" s="8">
        <f>M8175*O8107</f>
        <v>19552.648172517198</v>
      </c>
      <c r="Q8175" s="5">
        <f>N8175*O8107</f>
        <v>0.25079165571195022</v>
      </c>
      <c r="R8175" s="8">
        <f t="shared" si="1748"/>
        <v>56780.60330112838</v>
      </c>
      <c r="S8175" s="8">
        <f t="shared" si="1749"/>
        <v>744381.88079787348</v>
      </c>
      <c r="T8175" s="9">
        <f t="shared" si="1743"/>
        <v>9.6907438625991418</v>
      </c>
      <c r="U8175" s="10">
        <f t="shared" si="1744"/>
        <v>3.7818886920972528</v>
      </c>
    </row>
    <row r="8176" spans="1:21" x14ac:dyDescent="0.3">
      <c r="A8176" s="17">
        <v>1994</v>
      </c>
      <c r="B8176" s="17">
        <v>69</v>
      </c>
      <c r="C8176" s="17">
        <v>2.8819999999999998E-2</v>
      </c>
      <c r="D8176" s="17">
        <v>2.8410000000000001E-2</v>
      </c>
      <c r="E8176" s="17">
        <v>0.5</v>
      </c>
      <c r="F8176" s="2">
        <f t="shared" si="1750"/>
        <v>74761.236827142726</v>
      </c>
      <c r="G8176" s="3">
        <f t="shared" si="1751"/>
        <v>2123.9667382591251</v>
      </c>
      <c r="H8176" s="2">
        <f t="shared" si="1752"/>
        <v>73699.253458013161</v>
      </c>
      <c r="I8176" s="2">
        <f>SUM(H8176:H8217)</f>
        <v>959095.27207339916</v>
      </c>
      <c r="J8176" s="4">
        <f t="shared" si="1745"/>
        <v>12.828777489208033</v>
      </c>
      <c r="K8176" s="5">
        <f t="shared" si="1753"/>
        <v>0.31742000000000004</v>
      </c>
      <c r="L8176" s="5">
        <f t="shared" si="1746"/>
        <v>4.567194244604317E-3</v>
      </c>
      <c r="M8176" s="8">
        <f t="shared" si="1747"/>
        <v>465048.47933025385</v>
      </c>
      <c r="N8176" s="6">
        <f>((B8175+E8175)*D8175+(B8176+E8176)*D8176+(B8177+E8177)*D8177)/3/SUM(D8107:D8176)</f>
        <v>6.2314021380715348</v>
      </c>
      <c r="O8176" s="7">
        <f>O8107</f>
        <v>4.0193215529477966E-2</v>
      </c>
      <c r="P8176" s="8">
        <f>M8176*O8107</f>
        <v>18691.79376137687</v>
      </c>
      <c r="Q8176" s="5">
        <f>N8176*O8107</f>
        <v>0.25046008918635904</v>
      </c>
      <c r="R8176" s="8">
        <f t="shared" si="1748"/>
        <v>55240.531863951102</v>
      </c>
      <c r="S8176" s="8">
        <f t="shared" si="1749"/>
        <v>687601.27749674511</v>
      </c>
      <c r="T8176" s="9">
        <f t="shared" si="1743"/>
        <v>9.1972967098787404</v>
      </c>
      <c r="U8176" s="10">
        <f t="shared" si="1744"/>
        <v>3.6314807793292925</v>
      </c>
    </row>
    <row r="8177" spans="1:21" x14ac:dyDescent="0.3">
      <c r="A8177" s="17">
        <v>1994</v>
      </c>
      <c r="B8177" s="17">
        <v>70</v>
      </c>
      <c r="C8177" s="17">
        <v>3.066E-2</v>
      </c>
      <c r="D8177" s="17">
        <v>3.0200000000000001E-2</v>
      </c>
      <c r="E8177" s="17">
        <v>0.5</v>
      </c>
      <c r="F8177" s="2">
        <f t="shared" si="1750"/>
        <v>72637.270088883597</v>
      </c>
      <c r="G8177" s="3">
        <f t="shared" si="1751"/>
        <v>2193.6455566842847</v>
      </c>
      <c r="H8177" s="2">
        <f t="shared" si="1752"/>
        <v>71540.447310541451</v>
      </c>
      <c r="I8177" s="2">
        <f>SUM(H8177:H8217)</f>
        <v>885396.01861538598</v>
      </c>
      <c r="J8177" s="4">
        <f t="shared" si="1745"/>
        <v>12.18927993207838</v>
      </c>
      <c r="K8177" s="5">
        <f t="shared" si="1753"/>
        <v>0.34762000000000004</v>
      </c>
      <c r="L8177" s="5">
        <f t="shared" si="1746"/>
        <v>4.9307801418439724E-3</v>
      </c>
      <c r="M8177" s="8">
        <f t="shared" si="1747"/>
        <v>444888.12998746347</v>
      </c>
      <c r="N8177" s="6">
        <f>((B8176+E8176)*D8176+(B8177+E8177)*D8177+(B8178+E8178)*D8178)/3/SUM(D8107:D8177)</f>
        <v>6.2756314366262007</v>
      </c>
      <c r="O8177" s="7">
        <f>O8107</f>
        <v>4.0193215529477966E-2</v>
      </c>
      <c r="P8177" s="8">
        <f>M8177*O8107</f>
        <v>17881.484495092529</v>
      </c>
      <c r="Q8177" s="5">
        <f>N8177*O8107</f>
        <v>0.25223780691588432</v>
      </c>
      <c r="R8177" s="8">
        <f t="shared" si="1748"/>
        <v>53495.241775149094</v>
      </c>
      <c r="S8177" s="8">
        <f t="shared" si="1749"/>
        <v>632360.74563279399</v>
      </c>
      <c r="T8177" s="9">
        <f t="shared" si="1743"/>
        <v>8.7057339139948002</v>
      </c>
      <c r="U8177" s="10">
        <f t="shared" si="1744"/>
        <v>3.4835460180835796</v>
      </c>
    </row>
    <row r="8178" spans="1:21" x14ac:dyDescent="0.3">
      <c r="A8178" s="17">
        <v>1994</v>
      </c>
      <c r="B8178" s="17">
        <v>71</v>
      </c>
      <c r="C8178" s="17">
        <v>3.4729999999999997E-2</v>
      </c>
      <c r="D8178" s="17">
        <v>3.4139999999999997E-2</v>
      </c>
      <c r="E8178" s="17">
        <v>0.5</v>
      </c>
      <c r="F8178" s="2">
        <f t="shared" si="1750"/>
        <v>70443.624532199319</v>
      </c>
      <c r="G8178" s="3">
        <f t="shared" si="1751"/>
        <v>2404.9453415292846</v>
      </c>
      <c r="H8178" s="2">
        <f t="shared" si="1752"/>
        <v>69241.151861434671</v>
      </c>
      <c r="I8178" s="2">
        <f>SUM(H8178:H8217)</f>
        <v>813855.57130484446</v>
      </c>
      <c r="J8178" s="4">
        <f t="shared" si="1745"/>
        <v>11.553289267971104</v>
      </c>
      <c r="K8178" s="5">
        <f t="shared" si="1753"/>
        <v>0.38176000000000004</v>
      </c>
      <c r="L8178" s="5">
        <f t="shared" si="1746"/>
        <v>5.3393006993006998E-3</v>
      </c>
      <c r="M8178" s="8">
        <f t="shared" si="1747"/>
        <v>450423.28143164248</v>
      </c>
      <c r="N8178" s="6">
        <f>((B8177+E8177)*D8177+(B8178+E8178)*D8178+(B8179+E8179)*D8179)/3/SUM(D8107:D8178)</f>
        <v>6.3047551690416315</v>
      </c>
      <c r="O8178" s="7">
        <f>O8107</f>
        <v>4.0193215529477966E-2</v>
      </c>
      <c r="P8178" s="8">
        <f>M8178*O8107</f>
        <v>18103.960030076716</v>
      </c>
      <c r="Q8178" s="5">
        <f>N8178*O8107</f>
        <v>0.25340838336988059</v>
      </c>
      <c r="R8178" s="8">
        <f t="shared" si="1748"/>
        <v>51694.863505560112</v>
      </c>
      <c r="S8178" s="8">
        <f t="shared" si="1749"/>
        <v>578865.50385764486</v>
      </c>
      <c r="T8178" s="9">
        <f t="shared" si="1743"/>
        <v>8.2174292947270082</v>
      </c>
      <c r="U8178" s="10">
        <f t="shared" si="1744"/>
        <v>3.3358599732440961</v>
      </c>
    </row>
    <row r="8179" spans="1:21" x14ac:dyDescent="0.3">
      <c r="A8179" s="17">
        <v>1994</v>
      </c>
      <c r="B8179" s="17">
        <v>72</v>
      </c>
      <c r="C8179" s="17">
        <v>3.7240000000000002E-2</v>
      </c>
      <c r="D8179" s="17">
        <v>3.6560000000000002E-2</v>
      </c>
      <c r="E8179" s="17">
        <v>0.5</v>
      </c>
      <c r="F8179" s="2">
        <f t="shared" si="1750"/>
        <v>68038.679190670038</v>
      </c>
      <c r="G8179" s="3">
        <f t="shared" si="1751"/>
        <v>2487.4941112108968</v>
      </c>
      <c r="H8179" s="2">
        <f t="shared" si="1752"/>
        <v>66794.932135064591</v>
      </c>
      <c r="I8179" s="2">
        <f>SUM(H8179:H8217)</f>
        <v>744614.41944340977</v>
      </c>
      <c r="J8179" s="4">
        <f t="shared" si="1745"/>
        <v>10.943986983590898</v>
      </c>
      <c r="K8179" s="5">
        <f t="shared" si="1753"/>
        <v>0.41832000000000003</v>
      </c>
      <c r="L8179" s="5">
        <f t="shared" si="1746"/>
        <v>5.7699310344827594E-3</v>
      </c>
      <c r="M8179" s="8">
        <f t="shared" si="1747"/>
        <v>431113.31770603842</v>
      </c>
      <c r="N8179" s="6">
        <f>((B8178+E8178)*D8178+(B8179+E8179)*D8179+(B8180+E8180)*D8180)/3/SUM(D8107:D8179)</f>
        <v>6.5919949639829163</v>
      </c>
      <c r="O8179" s="7">
        <f>O8107</f>
        <v>4.0193215529477966E-2</v>
      </c>
      <c r="P8179" s="8">
        <f>M8179*O8107</f>
        <v>17327.830496187111</v>
      </c>
      <c r="Q8179" s="5">
        <f>N8179*O8107</f>
        <v>0.26495347435659872</v>
      </c>
      <c r="R8179" s="8">
        <f t="shared" si="1748"/>
        <v>49097.382796466009</v>
      </c>
      <c r="S8179" s="8">
        <f t="shared" si="1749"/>
        <v>527170.64035208477</v>
      </c>
      <c r="T8179" s="9">
        <f t="shared" si="1743"/>
        <v>7.7481022063164078</v>
      </c>
      <c r="U8179" s="10">
        <f t="shared" si="1744"/>
        <v>3.1958847772744905</v>
      </c>
    </row>
    <row r="8180" spans="1:21" x14ac:dyDescent="0.3">
      <c r="A8180" s="17">
        <v>1994</v>
      </c>
      <c r="B8180" s="17">
        <v>73</v>
      </c>
      <c r="C8180" s="17">
        <v>4.4229999999999998E-2</v>
      </c>
      <c r="D8180" s="17">
        <v>4.3279999999999999E-2</v>
      </c>
      <c r="E8180" s="17">
        <v>0.5</v>
      </c>
      <c r="F8180" s="2">
        <f t="shared" si="1750"/>
        <v>65551.185079459145</v>
      </c>
      <c r="G8180" s="3">
        <f t="shared" si="1751"/>
        <v>2837.0552902389918</v>
      </c>
      <c r="H8180" s="2">
        <f t="shared" si="1752"/>
        <v>64132.65743433965</v>
      </c>
      <c r="I8180" s="2">
        <f>SUM(H8180:H8217)</f>
        <v>677819.48730834527</v>
      </c>
      <c r="J8180" s="4">
        <f t="shared" si="1745"/>
        <v>10.340308668511685</v>
      </c>
      <c r="K8180" s="5">
        <f t="shared" si="1753"/>
        <v>0.46160000000000001</v>
      </c>
      <c r="L8180" s="5">
        <f t="shared" si="1746"/>
        <v>6.2802721088435374E-3</v>
      </c>
      <c r="M8180" s="8">
        <f t="shared" si="1747"/>
        <v>451740.82286084467</v>
      </c>
      <c r="N8180" s="6">
        <f>((B8179+E8179)*D8179+(B8180+E8180)*D8180+(B8181+E8181)*D8181)/3/SUM(D8107:D8180)</f>
        <v>6.8274227325245525</v>
      </c>
      <c r="O8180" s="7">
        <f>O8107</f>
        <v>4.0193215529477966E-2</v>
      </c>
      <c r="P8180" s="8">
        <f>M8180*O8107</f>
        <v>18156.916256709657</v>
      </c>
      <c r="Q8180" s="5">
        <f>N8180*O8107</f>
        <v>0.27441607339921675</v>
      </c>
      <c r="R8180" s="8">
        <f t="shared" si="1748"/>
        <v>46533.62540455108</v>
      </c>
      <c r="S8180" s="8">
        <f t="shared" si="1749"/>
        <v>478073.25755561871</v>
      </c>
      <c r="T8180" s="9">
        <f t="shared" si="1743"/>
        <v>7.2931291322363263</v>
      </c>
      <c r="U8180" s="10">
        <f t="shared" si="1744"/>
        <v>3.0471795362753591</v>
      </c>
    </row>
    <row r="8181" spans="1:21" x14ac:dyDescent="0.3">
      <c r="A8181" s="17">
        <v>1994</v>
      </c>
      <c r="B8181" s="17">
        <v>74</v>
      </c>
      <c r="C8181" s="17">
        <v>4.9840000000000002E-2</v>
      </c>
      <c r="D8181" s="17">
        <v>4.863E-2</v>
      </c>
      <c r="E8181" s="17">
        <v>0.5</v>
      </c>
      <c r="F8181" s="2">
        <f t="shared" si="1750"/>
        <v>62714.129789220155</v>
      </c>
      <c r="G8181" s="3">
        <f t="shared" si="1751"/>
        <v>3049.788131649776</v>
      </c>
      <c r="H8181" s="2">
        <f t="shared" si="1752"/>
        <v>61189.235723395264</v>
      </c>
      <c r="I8181" s="2">
        <f>SUM(H8181:H8217)</f>
        <v>613686.82987400563</v>
      </c>
      <c r="J8181" s="4">
        <f t="shared" si="1745"/>
        <v>9.7854635300941606</v>
      </c>
      <c r="K8181" s="5">
        <f t="shared" si="1753"/>
        <v>0.51022999999999996</v>
      </c>
      <c r="L8181" s="5">
        <f t="shared" si="1746"/>
        <v>6.8487248322147646E-3</v>
      </c>
      <c r="M8181" s="8">
        <f t="shared" si="1747"/>
        <v>445307.44136547897</v>
      </c>
      <c r="N8181" s="6">
        <f>((B8180+E8180)*D8180+(B8181+E8181)*D8181+(B8182+E8182)*D8182)/3/SUM(D8107:D8181)</f>
        <v>6.8328466247247981</v>
      </c>
      <c r="O8181" s="7">
        <f>O8107</f>
        <v>4.0193215529477966E-2</v>
      </c>
      <c r="P8181" s="8">
        <f>M8181*O8107</f>
        <v>17898.337967683066</v>
      </c>
      <c r="Q8181" s="5">
        <f>N8181*O8107</f>
        <v>0.27463407706742987</v>
      </c>
      <c r="R8181" s="8">
        <f t="shared" si="1748"/>
        <v>44384.586444039203</v>
      </c>
      <c r="S8181" s="8">
        <f t="shared" si="1749"/>
        <v>431539.63215106761</v>
      </c>
      <c r="T8181" s="9">
        <f t="shared" si="1743"/>
        <v>6.8810590787348271</v>
      </c>
      <c r="U8181" s="10">
        <f t="shared" si="1744"/>
        <v>2.9044044513593335</v>
      </c>
    </row>
    <row r="8182" spans="1:21" x14ac:dyDescent="0.3">
      <c r="A8182" s="17">
        <v>1994</v>
      </c>
      <c r="B8182" s="17">
        <v>75</v>
      </c>
      <c r="C8182" s="17">
        <v>4.9610000000000001E-2</v>
      </c>
      <c r="D8182" s="17">
        <v>4.8410000000000002E-2</v>
      </c>
      <c r="E8182" s="17">
        <v>0.5</v>
      </c>
      <c r="F8182" s="2">
        <f t="shared" si="1750"/>
        <v>59664.341657570381</v>
      </c>
      <c r="G8182" s="3">
        <f t="shared" si="1751"/>
        <v>2888.3507796429822</v>
      </c>
      <c r="H8182" s="2">
        <f t="shared" si="1752"/>
        <v>58220.166267748893</v>
      </c>
      <c r="I8182" s="2">
        <f>SUM(H8182:H8217)</f>
        <v>552497.59415061027</v>
      </c>
      <c r="J8182" s="4">
        <f t="shared" si="1745"/>
        <v>9.2600970496170358</v>
      </c>
      <c r="K8182" s="5">
        <f t="shared" si="1753"/>
        <v>0.55863999999999991</v>
      </c>
      <c r="L8182" s="5">
        <f t="shared" si="1746"/>
        <v>7.3992052980132441E-3</v>
      </c>
      <c r="M8182" s="8">
        <f t="shared" si="1747"/>
        <v>390359.59448490117</v>
      </c>
      <c r="N8182" s="6">
        <f>((B8181+E8181)*D8181+(B8182+E8182)*D8182+(B8183+E8183)*D8183)/3/SUM(D8107:D8182)</f>
        <v>6.9047657406081449</v>
      </c>
      <c r="O8182" s="7">
        <f>O8107</f>
        <v>4.0193215529477966E-2</v>
      </c>
      <c r="P8182" s="8">
        <f>M8182*O8107</f>
        <v>15689.807315131251</v>
      </c>
      <c r="Q8182" s="5">
        <f>N8182*O8107</f>
        <v>0.2775247375928187</v>
      </c>
      <c r="R8182" s="8">
        <f t="shared" si="1748"/>
        <v>42062.629901681605</v>
      </c>
      <c r="S8182" s="8">
        <f t="shared" si="1749"/>
        <v>387155.04570702842</v>
      </c>
      <c r="T8182" s="9">
        <f t="shared" si="1743"/>
        <v>6.4888849009516401</v>
      </c>
      <c r="U8182" s="10">
        <f t="shared" si="1744"/>
        <v>2.7712121486653958</v>
      </c>
    </row>
    <row r="8183" spans="1:21" x14ac:dyDescent="0.3">
      <c r="A8183" s="17">
        <v>1994</v>
      </c>
      <c r="B8183" s="17">
        <v>76</v>
      </c>
      <c r="C8183" s="17">
        <v>5.7750000000000003E-2</v>
      </c>
      <c r="D8183" s="17">
        <v>5.6129999999999999E-2</v>
      </c>
      <c r="E8183" s="17">
        <v>0.5</v>
      </c>
      <c r="F8183" s="2">
        <f t="shared" si="1750"/>
        <v>56775.990877927397</v>
      </c>
      <c r="G8183" s="3">
        <f t="shared" si="1751"/>
        <v>3186.8363679780646</v>
      </c>
      <c r="H8183" s="2">
        <f t="shared" si="1752"/>
        <v>55182.572693938368</v>
      </c>
      <c r="I8183" s="2">
        <f>SUM(H8183:H8217)</f>
        <v>494277.42788286129</v>
      </c>
      <c r="J8183" s="4">
        <f t="shared" si="1745"/>
        <v>8.7057472752099478</v>
      </c>
      <c r="K8183" s="5">
        <f t="shared" si="1753"/>
        <v>0.61476999999999993</v>
      </c>
      <c r="L8183" s="5">
        <f t="shared" si="1746"/>
        <v>8.0362091503267969E-3</v>
      </c>
      <c r="M8183" s="8">
        <f t="shared" si="1747"/>
        <v>396559.65995465289</v>
      </c>
      <c r="N8183" s="6">
        <f>((B8182+E8182)*D8182+(B8183+E8183)*D8183+(B8184+E8184)*D8184)/3/SUM(D8107:D8183)</f>
        <v>6.9715774463078333</v>
      </c>
      <c r="O8183" s="7">
        <f>O8107</f>
        <v>4.0193215529477966E-2</v>
      </c>
      <c r="P8183" s="8">
        <f>M8183*O8107</f>
        <v>15939.007882853855</v>
      </c>
      <c r="Q8183" s="5">
        <f>N8183*O8107</f>
        <v>0.28021011487989833</v>
      </c>
      <c r="R8183" s="8">
        <f t="shared" si="1748"/>
        <v>39719.857660001559</v>
      </c>
      <c r="S8183" s="8">
        <f t="shared" si="1749"/>
        <v>345092.4158053468</v>
      </c>
      <c r="T8183" s="9">
        <f t="shared" si="1743"/>
        <v>6.0781399050757416</v>
      </c>
      <c r="U8183" s="10">
        <f t="shared" si="1744"/>
        <v>2.6276073701342062</v>
      </c>
    </row>
    <row r="8184" spans="1:21" x14ac:dyDescent="0.3">
      <c r="A8184" s="17">
        <v>1994</v>
      </c>
      <c r="B8184" s="17">
        <v>77</v>
      </c>
      <c r="C8184" s="17">
        <v>6.5409999999999996E-2</v>
      </c>
      <c r="D8184" s="17">
        <v>6.3339999999999994E-2</v>
      </c>
      <c r="E8184" s="17">
        <v>0.5</v>
      </c>
      <c r="F8184" s="2">
        <f t="shared" si="1750"/>
        <v>53589.154509949331</v>
      </c>
      <c r="G8184" s="3">
        <f t="shared" si="1751"/>
        <v>3394.33704666019</v>
      </c>
      <c r="H8184" s="2">
        <f t="shared" si="1752"/>
        <v>51891.985986619235</v>
      </c>
      <c r="I8184" s="2">
        <f>SUM(H8184:H8217)</f>
        <v>439094.85518892278</v>
      </c>
      <c r="J8184" s="4">
        <f t="shared" si="1745"/>
        <v>8.1937261224638416</v>
      </c>
      <c r="K8184" s="5">
        <f t="shared" si="1753"/>
        <v>0.67810999999999988</v>
      </c>
      <c r="L8184" s="5">
        <f t="shared" si="1746"/>
        <v>8.7498064516129022E-3</v>
      </c>
      <c r="M8184" s="8">
        <f t="shared" si="1747"/>
        <v>387932.81490637915</v>
      </c>
      <c r="N8184" s="6">
        <f>((B8183+E8183)*D8183+(B8184+E8184)*D8184+(B8185+E8185)*D8185)/3/SUM(D8107:D8184)</f>
        <v>7.1438483431891582</v>
      </c>
      <c r="O8184" s="7">
        <f>O8107</f>
        <v>4.0193215529477966E-2</v>
      </c>
      <c r="P8184" s="8">
        <f>M8184*O8107</f>
        <v>15592.26724048918</v>
      </c>
      <c r="Q8184" s="5">
        <f>N8184*O8107</f>
        <v>0.28713423616770589</v>
      </c>
      <c r="R8184" s="8">
        <f t="shared" si="1748"/>
        <v>36992.020227126028</v>
      </c>
      <c r="S8184" s="8">
        <f t="shared" si="1749"/>
        <v>305372.55814534525</v>
      </c>
      <c r="T8184" s="9">
        <f t="shared" si="1743"/>
        <v>5.6984022408610677</v>
      </c>
      <c r="U8184" s="10">
        <f t="shared" si="1744"/>
        <v>2.4953238816027739</v>
      </c>
    </row>
    <row r="8185" spans="1:21" x14ac:dyDescent="0.3">
      <c r="A8185" s="17">
        <v>1994</v>
      </c>
      <c r="B8185" s="17">
        <v>78</v>
      </c>
      <c r="C8185" s="17">
        <v>7.0279999999999995E-2</v>
      </c>
      <c r="D8185" s="17">
        <v>6.7900000000000002E-2</v>
      </c>
      <c r="E8185" s="17">
        <v>0.5</v>
      </c>
      <c r="F8185" s="2">
        <f t="shared" si="1750"/>
        <v>50194.817463289139</v>
      </c>
      <c r="G8185" s="3">
        <f t="shared" si="1751"/>
        <v>3408.2281057573327</v>
      </c>
      <c r="H8185" s="2">
        <f t="shared" si="1752"/>
        <v>48490.703410410475</v>
      </c>
      <c r="I8185" s="2">
        <f>SUM(H8185:H8217)</f>
        <v>387202.86920230353</v>
      </c>
      <c r="J8185" s="4">
        <f t="shared" si="1745"/>
        <v>7.7140009421389202</v>
      </c>
      <c r="K8185" s="5">
        <f t="shared" si="1753"/>
        <v>0.74600999999999984</v>
      </c>
      <c r="L8185" s="5">
        <f t="shared" si="1746"/>
        <v>9.5033121019108251E-3</v>
      </c>
      <c r="M8185" s="8">
        <f t="shared" si="1747"/>
        <v>358635.81761900068</v>
      </c>
      <c r="N8185" s="6">
        <f>((B8184+E8184)*D8184+(B8185+E8185)*D8185+(B8186+E8186)*D8186)/3/SUM(D8107:D8185)</f>
        <v>7.3571131754266048</v>
      </c>
      <c r="O8185" s="7">
        <f>O8107</f>
        <v>4.0193215529477966E-2</v>
      </c>
      <c r="P8185" s="8">
        <f>M8185*O8107</f>
        <v>14414.726714151046</v>
      </c>
      <c r="Q8185" s="5">
        <f>N8185*O8107</f>
        <v>0.29570603553468355</v>
      </c>
      <c r="R8185" s="8">
        <f t="shared" si="1748"/>
        <v>34151.709744629836</v>
      </c>
      <c r="S8185" s="8">
        <f t="shared" si="1749"/>
        <v>268380.53791821923</v>
      </c>
      <c r="T8185" s="9">
        <f t="shared" si="1743"/>
        <v>5.3467778444359126</v>
      </c>
      <c r="U8185" s="10">
        <f t="shared" si="1744"/>
        <v>2.3672230977030075</v>
      </c>
    </row>
    <row r="8186" spans="1:21" x14ac:dyDescent="0.3">
      <c r="A8186" s="17">
        <v>1994</v>
      </c>
      <c r="B8186" s="17">
        <v>79</v>
      </c>
      <c r="C8186" s="17">
        <v>8.1519999999999995E-2</v>
      </c>
      <c r="D8186" s="17">
        <v>7.8320000000000001E-2</v>
      </c>
      <c r="E8186" s="17">
        <v>0.5</v>
      </c>
      <c r="F8186" s="2">
        <f t="shared" si="1750"/>
        <v>46786.589357531804</v>
      </c>
      <c r="G8186" s="3">
        <f t="shared" si="1751"/>
        <v>3664.3256784818909</v>
      </c>
      <c r="H8186" s="2">
        <f t="shared" si="1752"/>
        <v>44954.426518290857</v>
      </c>
      <c r="I8186" s="2">
        <f>SUM(H8186:H8217)</f>
        <v>338712.16579189309</v>
      </c>
      <c r="J8186" s="4">
        <f t="shared" si="1745"/>
        <v>7.239513938567665</v>
      </c>
      <c r="K8186" s="5">
        <f t="shared" si="1753"/>
        <v>0.82432999999999979</v>
      </c>
      <c r="L8186" s="5">
        <f t="shared" si="1746"/>
        <v>1.036893081761006E-2</v>
      </c>
      <c r="M8186" s="8">
        <f t="shared" si="1747"/>
        <v>353394.74656910513</v>
      </c>
      <c r="N8186" s="6">
        <f>((B8185+E8185)*D8185+(B8186+E8186)*D8186+(B8187+E8187)*D8187)/3/SUM(D8107:D8186)</f>
        <v>7.3358525509605803</v>
      </c>
      <c r="O8186" s="7">
        <f>O8107</f>
        <v>4.0193215529477966E-2</v>
      </c>
      <c r="P8186" s="8">
        <f>M8186*O8107</f>
        <v>14204.071215837286</v>
      </c>
      <c r="Q8186" s="5">
        <f>N8186*O8107</f>
        <v>0.29485150267322935</v>
      </c>
      <c r="R8186" s="8">
        <f t="shared" si="1748"/>
        <v>31699.546307559529</v>
      </c>
      <c r="S8186" s="8">
        <f t="shared" si="1749"/>
        <v>234228.82817358937</v>
      </c>
      <c r="T8186" s="9">
        <f t="shared" si="1743"/>
        <v>5.0063240640105073</v>
      </c>
      <c r="U8186" s="10">
        <f t="shared" si="1744"/>
        <v>2.2331898745571577</v>
      </c>
    </row>
    <row r="8187" spans="1:21" x14ac:dyDescent="0.3">
      <c r="A8187" s="17">
        <v>1994</v>
      </c>
      <c r="B8187" s="17">
        <v>80</v>
      </c>
      <c r="C8187" s="17">
        <v>8.5279999999999995E-2</v>
      </c>
      <c r="D8187" s="17">
        <v>8.1799999999999998E-2</v>
      </c>
      <c r="E8187" s="17">
        <v>0.5</v>
      </c>
      <c r="F8187" s="2">
        <f t="shared" si="1750"/>
        <v>43122.263679049916</v>
      </c>
      <c r="G8187" s="3">
        <f t="shared" si="1751"/>
        <v>3527.4011689462832</v>
      </c>
      <c r="H8187" s="2">
        <f t="shared" si="1752"/>
        <v>41358.563094576777</v>
      </c>
      <c r="I8187" s="2">
        <f>SUM(H8187:H8217)</f>
        <v>293757.7392736022</v>
      </c>
      <c r="J8187" s="4">
        <f t="shared" si="1745"/>
        <v>6.8122059050512807</v>
      </c>
      <c r="K8187" s="5">
        <f t="shared" si="1753"/>
        <v>0.90612999999999977</v>
      </c>
      <c r="L8187" s="5">
        <f t="shared" si="1746"/>
        <v>1.1256273291925464E-2</v>
      </c>
      <c r="M8187" s="8">
        <f t="shared" si="1747"/>
        <v>313372.02619952528</v>
      </c>
      <c r="N8187" s="6">
        <f>((B8186+E8186)*D8186+(B8187+E8187)*D8187+(B8188+E8188)*D8188)/3/SUM(D8107:D8187)</f>
        <v>7.4617972402782557</v>
      </c>
      <c r="O8187" s="7">
        <f>O8107</f>
        <v>4.0193215529477966E-2</v>
      </c>
      <c r="P8187" s="8">
        <f>M8187*O8107</f>
        <v>12595.429389946736</v>
      </c>
      <c r="Q8187" s="5">
        <f>N8187*O8107</f>
        <v>0.29991362471576782</v>
      </c>
      <c r="R8187" s="8">
        <f t="shared" si="1748"/>
        <v>28954.566523846472</v>
      </c>
      <c r="S8187" s="8">
        <f t="shared" si="1749"/>
        <v>202529.28186602984</v>
      </c>
      <c r="T8187" s="9">
        <f t="shared" si="1743"/>
        <v>4.6966291791500874</v>
      </c>
      <c r="U8187" s="10">
        <f t="shared" si="1744"/>
        <v>2.1155767259011933</v>
      </c>
    </row>
    <row r="8188" spans="1:21" x14ac:dyDescent="0.3">
      <c r="A8188" s="17">
        <v>1994</v>
      </c>
      <c r="B8188" s="17">
        <v>81</v>
      </c>
      <c r="C8188" s="17">
        <v>9.6089999999999995E-2</v>
      </c>
      <c r="D8188" s="17">
        <v>9.1689999999999994E-2</v>
      </c>
      <c r="E8188" s="17">
        <v>0.5</v>
      </c>
      <c r="F8188" s="2">
        <f t="shared" si="1750"/>
        <v>39594.86251010363</v>
      </c>
      <c r="G8188" s="3">
        <f t="shared" si="1751"/>
        <v>3630.4529435514014</v>
      </c>
      <c r="H8188" s="2">
        <f t="shared" si="1752"/>
        <v>37779.636038327932</v>
      </c>
      <c r="I8188" s="2">
        <f>SUM(H8188:H8217)</f>
        <v>252399.17617902558</v>
      </c>
      <c r="J8188" s="4">
        <f t="shared" si="1745"/>
        <v>6.3745435689950822</v>
      </c>
      <c r="K8188" s="5">
        <f t="shared" si="1753"/>
        <v>0.99781999999999971</v>
      </c>
      <c r="L8188" s="5">
        <f t="shared" si="1746"/>
        <v>1.2243190184049076E-2</v>
      </c>
      <c r="M8188" s="8">
        <f t="shared" si="1747"/>
        <v>296528.34669523494</v>
      </c>
      <c r="N8188" s="6">
        <f>((B8187+E8187)*D8187+(B8188+E8188)*D8188+(B8189+E8189)*D8189)/3/SUM(D8107:D8188)</f>
        <v>7.5262605814007886</v>
      </c>
      <c r="O8188" s="7">
        <f>O8107</f>
        <v>4.0193215529477966E-2</v>
      </c>
      <c r="P8188" s="8">
        <f>M8188*O8107</f>
        <v>11918.427749321343</v>
      </c>
      <c r="Q8188" s="5">
        <f>N8188*O8107</f>
        <v>0.30250461367925602</v>
      </c>
      <c r="R8188" s="8">
        <f t="shared" si="1748"/>
        <v>26351.121833610643</v>
      </c>
      <c r="S8188" s="8">
        <f t="shared" si="1749"/>
        <v>173574.71534218336</v>
      </c>
      <c r="T8188" s="9">
        <f t="shared" si="1743"/>
        <v>4.3837686088161405</v>
      </c>
      <c r="U8188" s="10">
        <f t="shared" si="1744"/>
        <v>1.9907749601789417</v>
      </c>
    </row>
    <row r="8189" spans="1:21" x14ac:dyDescent="0.3">
      <c r="A8189" s="17">
        <v>1994</v>
      </c>
      <c r="B8189" s="17">
        <v>82</v>
      </c>
      <c r="C8189" s="17">
        <v>0.10825</v>
      </c>
      <c r="D8189" s="17">
        <v>0.10269</v>
      </c>
      <c r="E8189" s="17">
        <v>0.5</v>
      </c>
      <c r="F8189" s="2">
        <f t="shared" si="1750"/>
        <v>35964.409566552233</v>
      </c>
      <c r="G8189" s="3">
        <f t="shared" si="1751"/>
        <v>3693.1852183892488</v>
      </c>
      <c r="H8189" s="2">
        <f t="shared" si="1752"/>
        <v>34117.816957357609</v>
      </c>
      <c r="I8189" s="2">
        <f>SUM(H8189:H8217)</f>
        <v>214619.54014069765</v>
      </c>
      <c r="J8189" s="4">
        <f t="shared" si="1745"/>
        <v>5.9675535543978171</v>
      </c>
      <c r="K8189" s="5">
        <f t="shared" si="1753"/>
        <v>1.1005099999999997</v>
      </c>
      <c r="L8189" s="5">
        <f t="shared" si="1746"/>
        <v>1.3339515151515147E-2</v>
      </c>
      <c r="M8189" s="8">
        <f t="shared" si="1747"/>
        <v>276860.52877040021</v>
      </c>
      <c r="N8189" s="6">
        <f>((B8188+E8188)*D8188+(B8189+E8189)*D8189+(B8190+E8190)*D8190)/3/SUM(D8107:D8189)</f>
        <v>7.5885044206776877</v>
      </c>
      <c r="O8189" s="7">
        <f>O8107</f>
        <v>4.0193215529477966E-2</v>
      </c>
      <c r="P8189" s="8">
        <f>M8189*O8107</f>
        <v>11127.914904473932</v>
      </c>
      <c r="Q8189" s="5">
        <f>N8189*O8107</f>
        <v>0.30500639372669464</v>
      </c>
      <c r="R8189" s="8">
        <f t="shared" si="1748"/>
        <v>23711.664645366494</v>
      </c>
      <c r="S8189" s="8">
        <f t="shared" si="1749"/>
        <v>147223.59350857273</v>
      </c>
      <c r="T8189" s="9">
        <f t="shared" si="1743"/>
        <v>4.093591283241703</v>
      </c>
      <c r="U8189" s="10">
        <f t="shared" si="1744"/>
        <v>1.8739622711561141</v>
      </c>
    </row>
    <row r="8190" spans="1:21" x14ac:dyDescent="0.3">
      <c r="A8190" s="17">
        <v>1994</v>
      </c>
      <c r="B8190" s="17">
        <v>83</v>
      </c>
      <c r="C8190" s="17">
        <v>0.11538</v>
      </c>
      <c r="D8190" s="17">
        <v>0.10909000000000001</v>
      </c>
      <c r="E8190" s="17">
        <v>0.5</v>
      </c>
      <c r="F8190" s="2">
        <f t="shared" si="1750"/>
        <v>32271.224348162985</v>
      </c>
      <c r="G8190" s="3">
        <f t="shared" si="1751"/>
        <v>3520.4678641411001</v>
      </c>
      <c r="H8190" s="2">
        <f t="shared" si="1752"/>
        <v>30510.990416092434</v>
      </c>
      <c r="I8190" s="2">
        <f>SUM(H8190:H8217)</f>
        <v>180501.72318334007</v>
      </c>
      <c r="J8190" s="4">
        <f t="shared" si="1745"/>
        <v>5.5932716167186571</v>
      </c>
      <c r="K8190" s="5">
        <f t="shared" si="1753"/>
        <v>1.2095999999999996</v>
      </c>
      <c r="L8190" s="5">
        <f t="shared" si="1746"/>
        <v>1.4486227544910175E-2</v>
      </c>
      <c r="M8190" s="8">
        <f t="shared" si="1747"/>
        <v>243021.71515854989</v>
      </c>
      <c r="N8190" s="6">
        <f>((B8189+E8189)*D8189+(B8190+E8190)*D8190+(B8191+E8191)*D8191)/3/SUM(D8107:D8190)</f>
        <v>7.7397431657848346</v>
      </c>
      <c r="O8190" s="7">
        <f>O8107</f>
        <v>4.0193215529477966E-2</v>
      </c>
      <c r="P8190" s="8">
        <f>M8190*O8107</f>
        <v>9767.824175710999</v>
      </c>
      <c r="Q8190" s="5">
        <f>N8190*O8107</f>
        <v>0.31108516520519397</v>
      </c>
      <c r="R8190" s="8">
        <f t="shared" si="1748"/>
        <v>21019.473921928227</v>
      </c>
      <c r="S8190" s="8">
        <f t="shared" si="1749"/>
        <v>123511.92886320624</v>
      </c>
      <c r="T8190" s="9">
        <f t="shared" si="1743"/>
        <v>3.8273084259425398</v>
      </c>
      <c r="U8190" s="10">
        <f t="shared" si="1744"/>
        <v>1.7659631907761173</v>
      </c>
    </row>
    <row r="8191" spans="1:21" x14ac:dyDescent="0.3">
      <c r="A8191" s="17">
        <v>1994</v>
      </c>
      <c r="B8191" s="17">
        <v>84</v>
      </c>
      <c r="C8191" s="17">
        <v>0.13256000000000001</v>
      </c>
      <c r="D8191" s="17">
        <v>0.12432</v>
      </c>
      <c r="E8191" s="17">
        <v>0.5</v>
      </c>
      <c r="F8191" s="2">
        <f t="shared" si="1750"/>
        <v>28750.756484021884</v>
      </c>
      <c r="G8191" s="3">
        <f t="shared" si="1751"/>
        <v>3574.2940460936006</v>
      </c>
      <c r="H8191" s="2">
        <f t="shared" si="1752"/>
        <v>26963.609460975083</v>
      </c>
      <c r="I8191" s="2">
        <f>SUM(H8191:H8217)</f>
        <v>149990.73276724762</v>
      </c>
      <c r="J8191" s="4">
        <f t="shared" si="1745"/>
        <v>5.2169316953661502</v>
      </c>
      <c r="K8191" s="5">
        <f t="shared" si="1753"/>
        <v>1.3339199999999996</v>
      </c>
      <c r="L8191" s="5">
        <f t="shared" si="1746"/>
        <v>1.5786035502958574E-2</v>
      </c>
      <c r="M8191" s="8">
        <f t="shared" si="1747"/>
        <v>226421.25981686258</v>
      </c>
      <c r="N8191" s="6">
        <f>((B8190+E8190)*D8190+(B8191+E8191)*D8191+(B8192+E8192)*D8192)/3/SUM(D8107:D8191)</f>
        <v>7.7485368937667456</v>
      </c>
      <c r="O8191" s="7">
        <f>O8107</f>
        <v>4.0193215529477966E-2</v>
      </c>
      <c r="P8191" s="8">
        <f>M8191*O8107</f>
        <v>9100.5984962750863</v>
      </c>
      <c r="Q8191" s="5">
        <f>N8191*O8107</f>
        <v>0.31143861340927853</v>
      </c>
      <c r="R8191" s="8">
        <f t="shared" si="1748"/>
        <v>18566.100317939698</v>
      </c>
      <c r="S8191" s="8">
        <f t="shared" si="1749"/>
        <v>102492.45494127802</v>
      </c>
      <c r="T8191" s="9">
        <f t="shared" si="1743"/>
        <v>3.5648611541139026</v>
      </c>
      <c r="U8191" s="10">
        <f t="shared" si="1744"/>
        <v>1.6520705412522476</v>
      </c>
    </row>
    <row r="8192" spans="1:21" x14ac:dyDescent="0.3">
      <c r="A8192" s="17">
        <v>1994</v>
      </c>
      <c r="B8192" s="17">
        <v>85</v>
      </c>
      <c r="C8192" s="17">
        <v>0.14277999999999999</v>
      </c>
      <c r="D8192" s="17">
        <v>0.13325999999999999</v>
      </c>
      <c r="E8192" s="17">
        <v>0.5</v>
      </c>
      <c r="F8192" s="2">
        <f t="shared" si="1750"/>
        <v>25176.462437928283</v>
      </c>
      <c r="G8192" s="3">
        <f t="shared" si="1751"/>
        <v>3355.0153844783226</v>
      </c>
      <c r="H8192" s="2">
        <f t="shared" si="1752"/>
        <v>23498.954745689123</v>
      </c>
      <c r="I8192" s="2">
        <f>SUM(H8192:H8217)</f>
        <v>123027.12330627249</v>
      </c>
      <c r="J8192" s="4">
        <f t="shared" si="1745"/>
        <v>4.8865929281999687</v>
      </c>
      <c r="K8192" s="5">
        <f t="shared" si="1753"/>
        <v>1.4671799999999995</v>
      </c>
      <c r="L8192" s="5">
        <f t="shared" si="1746"/>
        <v>1.7159999999999995E-2</v>
      </c>
      <c r="M8192" s="8">
        <f t="shared" si="1747"/>
        <v>195513.71704419135</v>
      </c>
      <c r="N8192" s="6">
        <f>((B8191+E8191)*D8191+(B8192+E8192)*D8192+(B8193+E8193)*D8193)/3/SUM(D8107:D8192)</f>
        <v>7.798685232895763</v>
      </c>
      <c r="O8192" s="7">
        <f>O8107</f>
        <v>4.0193215529477966E-2</v>
      </c>
      <c r="P8192" s="8">
        <f>M8192*O8107</f>
        <v>7858.3249681265524</v>
      </c>
      <c r="Q8192" s="5">
        <f>N8192*O8107</f>
        <v>0.31345423641233644</v>
      </c>
      <c r="R8192" s="8">
        <f t="shared" si="1748"/>
        <v>16133.107829391089</v>
      </c>
      <c r="S8192" s="8">
        <f t="shared" si="1749"/>
        <v>83926.354623338324</v>
      </c>
      <c r="T8192" s="9">
        <f t="shared" si="1743"/>
        <v>3.3335245104532025</v>
      </c>
      <c r="U8192" s="10">
        <f t="shared" si="1744"/>
        <v>1.5530684177467662</v>
      </c>
    </row>
    <row r="8193" spans="1:21" x14ac:dyDescent="0.3">
      <c r="A8193" s="17">
        <v>1994</v>
      </c>
      <c r="B8193" s="17">
        <v>86</v>
      </c>
      <c r="C8193" s="17">
        <v>0.15479000000000001</v>
      </c>
      <c r="D8193" s="17">
        <v>0.14366999999999999</v>
      </c>
      <c r="E8193" s="17">
        <v>0.5</v>
      </c>
      <c r="F8193" s="2">
        <f t="shared" si="1750"/>
        <v>21821.44705344996</v>
      </c>
      <c r="G8193" s="3">
        <f t="shared" si="1751"/>
        <v>3135.0872981691555</v>
      </c>
      <c r="H8193" s="2">
        <f t="shared" si="1752"/>
        <v>20253.903404365381</v>
      </c>
      <c r="I8193" s="2">
        <f>SUM(H8193:H8217)</f>
        <v>99528.168560583348</v>
      </c>
      <c r="J8193" s="4">
        <f t="shared" si="1745"/>
        <v>4.5610251381036617</v>
      </c>
      <c r="K8193" s="5">
        <f t="shared" si="1753"/>
        <v>1.6108499999999994</v>
      </c>
      <c r="L8193" s="5">
        <f t="shared" si="1746"/>
        <v>1.8622543352601148E-2</v>
      </c>
      <c r="M8193" s="8">
        <f t="shared" si="1747"/>
        <v>168349.04012889595</v>
      </c>
      <c r="N8193" s="6">
        <f>((B8192+E8192)*D8192+(B8193+E8193)*D8193+(B8194+E8194)*D8194)/3/SUM(D8107:D8193)</f>
        <v>7.8176501019130704</v>
      </c>
      <c r="O8193" s="7">
        <f>O8107</f>
        <v>4.0193215529477966E-2</v>
      </c>
      <c r="P8193" s="8">
        <f>M8193*O8107</f>
        <v>6766.4892540814499</v>
      </c>
      <c r="Q8193" s="5">
        <f>N8193*O8107</f>
        <v>0.31421649548023745</v>
      </c>
      <c r="R8193" s="8">
        <f t="shared" si="1748"/>
        <v>13889.792856850441</v>
      </c>
      <c r="S8193" s="8">
        <f t="shared" si="1749"/>
        <v>67793.246793947241</v>
      </c>
      <c r="T8193" s="9">
        <f t="shared" si="1743"/>
        <v>3.106725536023935</v>
      </c>
      <c r="U8193" s="10">
        <f t="shared" si="1744"/>
        <v>1.4542996020797267</v>
      </c>
    </row>
    <row r="8194" spans="1:21" x14ac:dyDescent="0.3">
      <c r="A8194" s="17">
        <v>1994</v>
      </c>
      <c r="B8194" s="17">
        <v>87</v>
      </c>
      <c r="C8194" s="17">
        <v>0.17333999999999999</v>
      </c>
      <c r="D8194" s="17">
        <v>0.15952</v>
      </c>
      <c r="E8194" s="17">
        <v>0.5</v>
      </c>
      <c r="F8194" s="2">
        <f t="shared" si="1750"/>
        <v>18686.359755280806</v>
      </c>
      <c r="G8194" s="3">
        <f t="shared" si="1751"/>
        <v>2980.8481081623941</v>
      </c>
      <c r="H8194" s="2">
        <f t="shared" si="1752"/>
        <v>17195.935701199611</v>
      </c>
      <c r="I8194" s="2">
        <f>SUM(H8194:H8217)</f>
        <v>79274.265156217967</v>
      </c>
      <c r="J8194" s="4">
        <f t="shared" si="1745"/>
        <v>4.2423599991868342</v>
      </c>
      <c r="K8194" s="5">
        <f t="shared" si="1753"/>
        <v>1.7703699999999993</v>
      </c>
      <c r="L8194" s="5">
        <f t="shared" si="1746"/>
        <v>2.0232799999999992E-2</v>
      </c>
      <c r="M8194" s="8">
        <f t="shared" si="1747"/>
        <v>147327.51315499563</v>
      </c>
      <c r="N8194" s="6">
        <f>((B8193+E8193)*D8193+(B8194+E8194)*D8194+(B8195+E8195)*D8195)/3/SUM(D8107:D8194)</f>
        <v>7.8667011227408237</v>
      </c>
      <c r="O8194" s="7">
        <f>O8107</f>
        <v>4.0193215529477966E-2</v>
      </c>
      <c r="P8194" s="8">
        <f>M8194*O8107</f>
        <v>5921.5664896607395</v>
      </c>
      <c r="Q8194" s="5">
        <f>N8194*O8107</f>
        <v>0.3161880137323082</v>
      </c>
      <c r="R8194" s="8">
        <f t="shared" si="1748"/>
        <v>11758.786947568819</v>
      </c>
      <c r="S8194" s="8">
        <f t="shared" si="1749"/>
        <v>53903.453937096798</v>
      </c>
      <c r="T8194" s="9">
        <f t="shared" si="1743"/>
        <v>2.8846417730913889</v>
      </c>
      <c r="U8194" s="10">
        <f t="shared" si="1744"/>
        <v>1.3577182260954452</v>
      </c>
    </row>
    <row r="8195" spans="1:21" x14ac:dyDescent="0.3">
      <c r="A8195" s="17">
        <v>1994</v>
      </c>
      <c r="B8195" s="17">
        <v>88</v>
      </c>
      <c r="C8195" s="17">
        <v>0.19053</v>
      </c>
      <c r="D8195" s="17">
        <v>0.17396</v>
      </c>
      <c r="E8195" s="17">
        <v>0.5</v>
      </c>
      <c r="F8195" s="2">
        <f t="shared" si="1750"/>
        <v>15705.511647118412</v>
      </c>
      <c r="G8195" s="3">
        <f t="shared" si="1751"/>
        <v>2732.130806132719</v>
      </c>
      <c r="H8195" s="2">
        <f t="shared" si="1752"/>
        <v>14339.446244052053</v>
      </c>
      <c r="I8195" s="2">
        <f>SUM(H8195:H8217)</f>
        <v>62078.329455018364</v>
      </c>
      <c r="J8195" s="4">
        <f t="shared" si="1745"/>
        <v>3.9526461060189821</v>
      </c>
      <c r="K8195" s="5">
        <f t="shared" si="1753"/>
        <v>1.9443299999999994</v>
      </c>
      <c r="L8195" s="5">
        <f t="shared" si="1746"/>
        <v>2.1969830508474571E-2</v>
      </c>
      <c r="M8195" s="8">
        <f t="shared" si="1747"/>
        <v>124358.30149344284</v>
      </c>
      <c r="N8195" s="6">
        <f>((B8194+E8194)*D8194+(B8195+E8195)*D8195+(B8196+E8196)*D8196)/3/SUM(D8107:D8195)</f>
        <v>7.988139873375407</v>
      </c>
      <c r="O8195" s="7">
        <f>O8107</f>
        <v>4.0193215529477966E-2</v>
      </c>
      <c r="P8195" s="8">
        <f>M8195*O8107</f>
        <v>4998.3600148057494</v>
      </c>
      <c r="Q8195" s="5">
        <f>N8195*O8107</f>
        <v>0.32106902761019457</v>
      </c>
      <c r="R8195" s="8">
        <f t="shared" si="1748"/>
        <v>9735.4941820056029</v>
      </c>
      <c r="S8195" s="8">
        <f t="shared" si="1749"/>
        <v>42144.666989527977</v>
      </c>
      <c r="T8195" s="9">
        <f t="shared" si="1743"/>
        <v>2.6834316472116031</v>
      </c>
      <c r="U8195" s="10">
        <f t="shared" si="1744"/>
        <v>1.269214458807379</v>
      </c>
    </row>
    <row r="8196" spans="1:21" x14ac:dyDescent="0.3">
      <c r="A8196" s="17">
        <v>1994</v>
      </c>
      <c r="B8196" s="17">
        <v>89</v>
      </c>
      <c r="C8196" s="17">
        <v>0.21317</v>
      </c>
      <c r="D8196" s="17">
        <v>0.19264000000000001</v>
      </c>
      <c r="E8196" s="17">
        <v>0.5</v>
      </c>
      <c r="F8196" s="2">
        <f t="shared" si="1750"/>
        <v>12973.380840985694</v>
      </c>
      <c r="G8196" s="3">
        <f t="shared" si="1751"/>
        <v>2499.1920852074841</v>
      </c>
      <c r="H8196" s="2">
        <f t="shared" si="1752"/>
        <v>11723.784798381952</v>
      </c>
      <c r="I8196" s="2">
        <f>SUM(H8196:H8217)</f>
        <v>47738.88321096632</v>
      </c>
      <c r="J8196" s="4">
        <f t="shared" si="1745"/>
        <v>3.6797565566061965</v>
      </c>
      <c r="K8196" s="5">
        <f t="shared" si="1753"/>
        <v>2.1369699999999994</v>
      </c>
      <c r="L8196" s="5">
        <f t="shared" si="1746"/>
        <v>2.3876759776536305E-2</v>
      </c>
      <c r="M8196" s="8">
        <f t="shared" si="1747"/>
        <v>104670.48747809745</v>
      </c>
      <c r="N8196" s="6">
        <f>((B8195+E8195)*D8195+(B8196+E8196)*D8196+(B8197+E8197)*D8197)/3/SUM(D8107:D8196)</f>
        <v>8.0092701348170579</v>
      </c>
      <c r="O8196" s="7">
        <f>O8107</f>
        <v>4.0193215529477966E-2</v>
      </c>
      <c r="P8196" s="8">
        <f>M8196*O8107</f>
        <v>4207.0434627826953</v>
      </c>
      <c r="Q8196" s="5">
        <f>N8196*O8107</f>
        <v>0.32191832076251303</v>
      </c>
      <c r="R8196" s="8">
        <f t="shared" si="1748"/>
        <v>7949.6836831057562</v>
      </c>
      <c r="S8196" s="8">
        <f t="shared" si="1749"/>
        <v>32409.172807522376</v>
      </c>
      <c r="T8196" s="9">
        <f t="shared" ref="T8196:T8259" si="1754">S8196/F8196</f>
        <v>2.4981285298535942</v>
      </c>
      <c r="U8196" s="10">
        <f t="shared" si="1744"/>
        <v>1.1816280267526023</v>
      </c>
    </row>
    <row r="8197" spans="1:21" x14ac:dyDescent="0.3">
      <c r="A8197" s="17">
        <v>1994</v>
      </c>
      <c r="B8197" s="17">
        <v>90</v>
      </c>
      <c r="C8197" s="17">
        <v>0.23057</v>
      </c>
      <c r="D8197" s="17">
        <v>0.20674000000000001</v>
      </c>
      <c r="E8197" s="17">
        <v>0.5</v>
      </c>
      <c r="F8197" s="2">
        <f t="shared" si="1750"/>
        <v>10474.18875577821</v>
      </c>
      <c r="G8197" s="3">
        <f t="shared" si="1751"/>
        <v>2165.4337833695872</v>
      </c>
      <c r="H8197" s="2">
        <f t="shared" si="1752"/>
        <v>9391.471864093417</v>
      </c>
      <c r="I8197" s="2">
        <f>SUM(H8197:H8217)</f>
        <v>36015.098412584368</v>
      </c>
      <c r="J8197" s="4">
        <f t="shared" si="1745"/>
        <v>3.4384618467674848</v>
      </c>
      <c r="K8197" s="5">
        <f t="shared" si="1753"/>
        <v>2.3437099999999993</v>
      </c>
      <c r="L8197" s="5">
        <f t="shared" si="1746"/>
        <v>2.5897348066298335E-2</v>
      </c>
      <c r="M8197" s="8">
        <f t="shared" si="1747"/>
        <v>83616.043535654026</v>
      </c>
      <c r="N8197" s="6">
        <f>((B8196+E8196)*D8196+(B8197+E8197)*D8197+(B8198+E8198)*D8198)/3/SUM(D8107:D8197)</f>
        <v>7.9856360215214375</v>
      </c>
      <c r="O8197" s="7">
        <f>O8107</f>
        <v>4.0193215529477966E-2</v>
      </c>
      <c r="P8197" s="8">
        <f>M8197*O8107</f>
        <v>3360.7976595507553</v>
      </c>
      <c r="Q8197" s="5">
        <f>N8197*O8107</f>
        <v>0.32096838975297409</v>
      </c>
      <c r="R8197" s="8">
        <f t="shared" si="1748"/>
        <v>6377.1062624649912</v>
      </c>
      <c r="S8197" s="8">
        <f t="shared" si="1749"/>
        <v>24459.489124416621</v>
      </c>
      <c r="T8197" s="9">
        <f t="shared" si="1754"/>
        <v>2.3352156138033369</v>
      </c>
      <c r="U8197" s="10">
        <f t="shared" si="1744"/>
        <v>1.1032462329641479</v>
      </c>
    </row>
    <row r="8198" spans="1:21" x14ac:dyDescent="0.3">
      <c r="A8198" s="17">
        <v>1994</v>
      </c>
      <c r="B8198" s="17">
        <v>91</v>
      </c>
      <c r="C8198" s="17">
        <v>0.24811</v>
      </c>
      <c r="D8198" s="17">
        <v>0.22073000000000001</v>
      </c>
      <c r="E8198" s="17">
        <v>0.5</v>
      </c>
      <c r="F8198" s="2">
        <f t="shared" si="1750"/>
        <v>8308.7549724086239</v>
      </c>
      <c r="G8198" s="3">
        <f t="shared" si="1751"/>
        <v>1833.9914850597556</v>
      </c>
      <c r="H8198" s="2">
        <f t="shared" si="1752"/>
        <v>7391.7592298787458</v>
      </c>
      <c r="I8198" s="2">
        <f>SUM(H8198:H8217)</f>
        <v>26623.626548490949</v>
      </c>
      <c r="J8198" s="4">
        <f t="shared" si="1745"/>
        <v>3.2042859173127152</v>
      </c>
      <c r="K8198" s="5">
        <f t="shared" si="1753"/>
        <v>2.5644399999999994</v>
      </c>
      <c r="L8198" s="5">
        <f t="shared" si="1746"/>
        <v>2.8026666666666662E-2</v>
      </c>
      <c r="M8198" s="8">
        <f t="shared" si="1747"/>
        <v>65437.374585861893</v>
      </c>
      <c r="N8198" s="6">
        <f>((B8197+E8197)*D8197+(B8198+E8198)*D8198+(B8199+E8199)*D8199)/3/SUM(D8107:D8198)</f>
        <v>8.0366168312250128</v>
      </c>
      <c r="O8198" s="7">
        <f>O8107</f>
        <v>4.0193215529477966E-2</v>
      </c>
      <c r="P8198" s="8">
        <f>M8198*O8107</f>
        <v>2630.138500412731</v>
      </c>
      <c r="Q8198" s="5">
        <f>N8198*O8107</f>
        <v>0.32301747242525719</v>
      </c>
      <c r="R8198" s="8">
        <f t="shared" si="1748"/>
        <v>5004.0918466672474</v>
      </c>
      <c r="S8198" s="8">
        <f t="shared" si="1749"/>
        <v>18082.382861951632</v>
      </c>
      <c r="T8198" s="9">
        <f t="shared" si="1754"/>
        <v>2.1763047438513801</v>
      </c>
      <c r="U8198" s="10">
        <f t="shared" si="1744"/>
        <v>1.0279811734613351</v>
      </c>
    </row>
    <row r="8199" spans="1:21" x14ac:dyDescent="0.3">
      <c r="A8199" s="17">
        <v>1994</v>
      </c>
      <c r="B8199" s="17">
        <v>92</v>
      </c>
      <c r="C8199" s="17">
        <v>0.28284999999999999</v>
      </c>
      <c r="D8199" s="17">
        <v>0.24779999999999999</v>
      </c>
      <c r="E8199" s="17">
        <v>0.5</v>
      </c>
      <c r="F8199" s="2">
        <f t="shared" si="1750"/>
        <v>6474.7634873488678</v>
      </c>
      <c r="G8199" s="3">
        <f t="shared" si="1751"/>
        <v>1604.4463921650495</v>
      </c>
      <c r="H8199" s="2">
        <f t="shared" si="1752"/>
        <v>5672.540291266343</v>
      </c>
      <c r="I8199" s="2">
        <f>SUM(H8199:H8217)</f>
        <v>19231.867318612207</v>
      </c>
      <c r="J8199" s="4">
        <f t="shared" si="1745"/>
        <v>2.9702810544647114</v>
      </c>
      <c r="K8199" s="5">
        <f t="shared" si="1753"/>
        <v>2.8122399999999992</v>
      </c>
      <c r="L8199" s="5">
        <f t="shared" si="1746"/>
        <v>3.0402594594594587E-2</v>
      </c>
      <c r="M8199" s="8">
        <f t="shared" si="1747"/>
        <v>52773.337721982163</v>
      </c>
      <c r="N8199" s="6">
        <f>((B8198+E8198)*D8198+(B8199+E8199)*D8199+(B8200+E8200)*D8200)/3/SUM(D8107:D8199)</f>
        <v>8.1294418921097318</v>
      </c>
      <c r="O8199" s="7">
        <f>O8107</f>
        <v>4.0193215529477966E-2</v>
      </c>
      <c r="P8199" s="8">
        <f>M8199*O8107</f>
        <v>2121.1301372695589</v>
      </c>
      <c r="Q8199" s="5">
        <f>N8199*O8107</f>
        <v>0.32674841010393363</v>
      </c>
      <c r="R8199" s="8">
        <f t="shared" si="1748"/>
        <v>3819.0467698445609</v>
      </c>
      <c r="S8199" s="8">
        <f t="shared" si="1749"/>
        <v>13078.291015284383</v>
      </c>
      <c r="T8199" s="9">
        <f t="shared" si="1754"/>
        <v>2.0198870647303551</v>
      </c>
      <c r="U8199" s="10">
        <f t="shared" si="1744"/>
        <v>0.95039398973435629</v>
      </c>
    </row>
    <row r="8200" spans="1:21" x14ac:dyDescent="0.3">
      <c r="A8200" s="17">
        <v>1994</v>
      </c>
      <c r="B8200" s="17">
        <v>93</v>
      </c>
      <c r="C8200" s="17">
        <v>0.31531999999999999</v>
      </c>
      <c r="D8200" s="17">
        <v>0.27238000000000001</v>
      </c>
      <c r="E8200" s="17">
        <v>0.5</v>
      </c>
      <c r="F8200" s="2">
        <f t="shared" si="1750"/>
        <v>4870.3170951838183</v>
      </c>
      <c r="G8200" s="3">
        <f t="shared" si="1751"/>
        <v>1326.5769703861686</v>
      </c>
      <c r="H8200" s="2">
        <f t="shared" si="1752"/>
        <v>4207.0286099907344</v>
      </c>
      <c r="I8200" s="2">
        <f>SUM(H8200:H8217)</f>
        <v>13559.327027345857</v>
      </c>
      <c r="J8200" s="4">
        <f t="shared" si="1745"/>
        <v>2.7840747865789819</v>
      </c>
      <c r="K8200" s="5">
        <f t="shared" si="1753"/>
        <v>3.0846199999999993</v>
      </c>
      <c r="L8200" s="5">
        <f t="shared" si="1746"/>
        <v>3.2990588235294112E-2</v>
      </c>
      <c r="M8200" s="8">
        <f t="shared" si="1747"/>
        <v>40210.770445340684</v>
      </c>
      <c r="N8200" s="6">
        <f>((B8199+E8199)*D8199+(B8200+E8200)*D8200+(B8201+E8201)*D8201)/3/SUM(D8107:D8200)</f>
        <v>8.126706585143932</v>
      </c>
      <c r="O8200" s="7">
        <f>O8107</f>
        <v>4.0193215529477966E-2</v>
      </c>
      <c r="P8200" s="8">
        <f>M8200*O8107</f>
        <v>1616.2001631159408</v>
      </c>
      <c r="Q8200" s="5">
        <f>N8200*O8107</f>
        <v>0.32663846932151791</v>
      </c>
      <c r="R8200" s="8">
        <f t="shared" si="1748"/>
        <v>2832.851224431528</v>
      </c>
      <c r="S8200" s="8">
        <f t="shared" si="1749"/>
        <v>9259.2442454398224</v>
      </c>
      <c r="T8200" s="9">
        <f t="shared" si="1754"/>
        <v>1.901158397796346</v>
      </c>
      <c r="U8200" s="10">
        <f t="shared" si="1744"/>
        <v>0.8829163887826359</v>
      </c>
    </row>
    <row r="8201" spans="1:21" x14ac:dyDescent="0.3">
      <c r="A8201" s="17">
        <v>1994</v>
      </c>
      <c r="B8201" s="17">
        <v>94</v>
      </c>
      <c r="C8201" s="17">
        <v>0.33067000000000002</v>
      </c>
      <c r="D8201" s="17">
        <v>0.28375</v>
      </c>
      <c r="E8201" s="17">
        <v>0.5</v>
      </c>
      <c r="F8201" s="2">
        <f t="shared" si="1750"/>
        <v>3543.7401247976495</v>
      </c>
      <c r="G8201" s="3">
        <f t="shared" si="1751"/>
        <v>1005.536260411333</v>
      </c>
      <c r="H8201" s="2">
        <f t="shared" si="1752"/>
        <v>3040.9719945919828</v>
      </c>
      <c r="I8201" s="2">
        <f>SUM(H8201:H8217)</f>
        <v>9352.2984173551213</v>
      </c>
      <c r="J8201" s="4">
        <f t="shared" si="1745"/>
        <v>2.6391039094293478</v>
      </c>
      <c r="K8201" s="5">
        <f t="shared" si="1753"/>
        <v>3.3683699999999992</v>
      </c>
      <c r="L8201" s="5">
        <f t="shared" si="1746"/>
        <v>3.5644126984126973E-2</v>
      </c>
      <c r="M8201" s="8">
        <f t="shared" si="1747"/>
        <v>28210.433120135556</v>
      </c>
      <c r="N8201" s="6">
        <f>((B8200+E8200)*D8200+(B8201+E8201)*D8201+(B8202+E8202)*D8202)/3/SUM(D8107:D8201)</f>
        <v>8.0150562438211974</v>
      </c>
      <c r="O8201" s="7">
        <f>O8107</f>
        <v>4.0193215529477966E-2</v>
      </c>
      <c r="P8201" s="8">
        <f>M8201*O8107</f>
        <v>1133.868018577532</v>
      </c>
      <c r="Q8201" s="5">
        <f>N8201*O8107</f>
        <v>0.32215088308879347</v>
      </c>
      <c r="R8201" s="8">
        <f t="shared" si="1748"/>
        <v>2061.3201810858859</v>
      </c>
      <c r="S8201" s="8">
        <f t="shared" si="1749"/>
        <v>6426.3930210082945</v>
      </c>
      <c r="T8201" s="9">
        <f t="shared" si="1754"/>
        <v>1.8134492921868097</v>
      </c>
      <c r="U8201" s="10">
        <f t="shared" si="1744"/>
        <v>0.82565461724253808</v>
      </c>
    </row>
    <row r="8202" spans="1:21" x14ac:dyDescent="0.3">
      <c r="A8202" s="17">
        <v>1994</v>
      </c>
      <c r="B8202" s="17">
        <v>95</v>
      </c>
      <c r="C8202" s="17">
        <v>0.35382000000000002</v>
      </c>
      <c r="D8202" s="17">
        <v>0.30064000000000002</v>
      </c>
      <c r="E8202" s="17">
        <v>0.5</v>
      </c>
      <c r="F8202" s="2">
        <f t="shared" si="1750"/>
        <v>2538.2038643863166</v>
      </c>
      <c r="G8202" s="3">
        <f t="shared" si="1751"/>
        <v>763.08560978910225</v>
      </c>
      <c r="H8202" s="2">
        <f t="shared" si="1752"/>
        <v>2156.6610594917656</v>
      </c>
      <c r="I8202" s="2">
        <f>SUM(H8202:H8217)</f>
        <v>6311.3264227631407</v>
      </c>
      <c r="J8202" s="4">
        <f t="shared" si="1745"/>
        <v>2.4865325088018824</v>
      </c>
      <c r="K8202" s="5">
        <f t="shared" si="1753"/>
        <v>3.6690099999999992</v>
      </c>
      <c r="L8202" s="5">
        <f t="shared" si="1746"/>
        <v>3.8418952879581143E-2</v>
      </c>
      <c r="M8202" s="8">
        <f t="shared" si="1747"/>
        <v>19862.217801221388</v>
      </c>
      <c r="N8202" s="6">
        <f>((B8201+E8201)*D8201+(B8202+E8202)*D8202+(B8203+E8203)*D8203)/3/SUM(D8107:D8202)</f>
        <v>7.8516062007644223</v>
      </c>
      <c r="O8202" s="7">
        <f>O8107</f>
        <v>4.0193215529477966E-2</v>
      </c>
      <c r="P8202" s="8">
        <f>M8202*O8107</f>
        <v>798.32640097792523</v>
      </c>
      <c r="Q8202" s="5">
        <f>N8202*O8107</f>
        <v>0.31558130027991005</v>
      </c>
      <c r="R8202" s="8">
        <f t="shared" si="1748"/>
        <v>1476.0591580743057</v>
      </c>
      <c r="S8202" s="8">
        <f t="shared" si="1749"/>
        <v>4365.072839922409</v>
      </c>
      <c r="T8202" s="9">
        <f t="shared" si="1754"/>
        <v>1.7197487172598684</v>
      </c>
      <c r="U8202" s="10">
        <f t="shared" si="1744"/>
        <v>0.76678379154201393</v>
      </c>
    </row>
    <row r="8203" spans="1:21" x14ac:dyDescent="0.3">
      <c r="A8203" s="17">
        <v>1994</v>
      </c>
      <c r="B8203" s="17">
        <v>96</v>
      </c>
      <c r="C8203" s="17">
        <v>0.38120999999999999</v>
      </c>
      <c r="D8203" s="17">
        <v>0.32018000000000002</v>
      </c>
      <c r="E8203" s="17">
        <v>0.5</v>
      </c>
      <c r="F8203" s="2">
        <f t="shared" si="1750"/>
        <v>1775.1182545972142</v>
      </c>
      <c r="G8203" s="3">
        <f t="shared" si="1751"/>
        <v>568.35736275693614</v>
      </c>
      <c r="H8203" s="2">
        <f t="shared" si="1752"/>
        <v>1490.9395732187461</v>
      </c>
      <c r="I8203" s="2">
        <f>SUM(H8203:H8217)</f>
        <v>4154.665363271376</v>
      </c>
      <c r="J8203" s="4">
        <f t="shared" si="1745"/>
        <v>2.3405006131346986</v>
      </c>
      <c r="K8203" s="5">
        <f t="shared" si="1753"/>
        <v>3.9891899999999993</v>
      </c>
      <c r="L8203" s="5">
        <f t="shared" si="1746"/>
        <v>4.1338756476683933E-2</v>
      </c>
      <c r="M8203" s="8">
        <f t="shared" si="1747"/>
        <v>13748.777447563125</v>
      </c>
      <c r="N8203" s="6">
        <f>((B8202+E8202)*D8202+(B8203+E8203)*D8203+(B8204+E8204)*D8204)/3/SUM(D8107:D8203)</f>
        <v>7.7493542966533733</v>
      </c>
      <c r="O8203" s="7">
        <f>O8107</f>
        <v>4.0193215529477966E-2</v>
      </c>
      <c r="P8203" s="8">
        <f>M8203*O8107</f>
        <v>552.60757521673065</v>
      </c>
      <c r="Q8203" s="5">
        <f>N8203*O8107</f>
        <v>0.31147146745967519</v>
      </c>
      <c r="R8203" s="8">
        <f t="shared" si="1748"/>
        <v>1026.5544364546013</v>
      </c>
      <c r="S8203" s="8">
        <f t="shared" si="1749"/>
        <v>2889.0136818481033</v>
      </c>
      <c r="T8203" s="9">
        <f t="shared" si="1754"/>
        <v>1.6275049137521485</v>
      </c>
      <c r="U8203" s="10">
        <f t="shared" si="1744"/>
        <v>0.71299569938255014</v>
      </c>
    </row>
    <row r="8204" spans="1:21" x14ac:dyDescent="0.3">
      <c r="A8204" s="17">
        <v>1994</v>
      </c>
      <c r="B8204" s="17">
        <v>97</v>
      </c>
      <c r="C8204" s="17">
        <v>0.40938000000000002</v>
      </c>
      <c r="D8204" s="17">
        <v>0.33982000000000001</v>
      </c>
      <c r="E8204" s="17">
        <v>0.5</v>
      </c>
      <c r="F8204" s="2">
        <f t="shared" si="1750"/>
        <v>1206.760891840278</v>
      </c>
      <c r="G8204" s="3">
        <f t="shared" si="1751"/>
        <v>410.08148626516328</v>
      </c>
      <c r="H8204" s="2">
        <f t="shared" si="1752"/>
        <v>1001.7201487076964</v>
      </c>
      <c r="I8204" s="2">
        <f>SUM(H8204:H8217)</f>
        <v>2663.7257900526311</v>
      </c>
      <c r="J8204" s="4">
        <f t="shared" si="1745"/>
        <v>2.2073351962794558</v>
      </c>
      <c r="K8204" s="5">
        <f t="shared" si="1753"/>
        <v>4.3290099999999994</v>
      </c>
      <c r="L8204" s="5">
        <f t="shared" si="1746"/>
        <v>4.440010256410256E-2</v>
      </c>
      <c r="M8204" s="8">
        <f t="shared" si="1747"/>
        <v>9236.0481751840307</v>
      </c>
      <c r="N8204" s="6">
        <f>((B8203+E8203)*D8203+(B8204+E8204)*D8204+(B8205+E8205)*D8205)/3/SUM(D8107:D8204)</f>
        <v>7.6563071002376999</v>
      </c>
      <c r="O8204" s="7">
        <f>O8107</f>
        <v>4.0193215529477966E-2</v>
      </c>
      <c r="P8204" s="8">
        <f>M8204*O8107</f>
        <v>371.22647494581344</v>
      </c>
      <c r="Q8204" s="5">
        <f>N8204*O8107</f>
        <v>0.30773160143972633</v>
      </c>
      <c r="R8204" s="8">
        <f t="shared" si="1748"/>
        <v>693.4592031514361</v>
      </c>
      <c r="S8204" s="8">
        <f t="shared" si="1749"/>
        <v>1862.459245393502</v>
      </c>
      <c r="T8204" s="9">
        <f t="shared" si="1754"/>
        <v>1.543353996625878</v>
      </c>
      <c r="U8204" s="10">
        <f t="shared" si="1744"/>
        <v>0.66398119965357782</v>
      </c>
    </row>
    <row r="8205" spans="1:21" x14ac:dyDescent="0.3">
      <c r="A8205" s="17">
        <v>1994</v>
      </c>
      <c r="B8205" s="17">
        <v>98</v>
      </c>
      <c r="C8205" s="17">
        <v>0.43815999999999999</v>
      </c>
      <c r="D8205" s="17">
        <v>0.35942000000000002</v>
      </c>
      <c r="E8205" s="17">
        <v>0.5</v>
      </c>
      <c r="F8205" s="2">
        <f t="shared" si="1750"/>
        <v>796.67940557511474</v>
      </c>
      <c r="G8205" s="3">
        <f t="shared" si="1751"/>
        <v>286.34251195180775</v>
      </c>
      <c r="H8205" s="2">
        <f t="shared" si="1752"/>
        <v>653.50814959921081</v>
      </c>
      <c r="I8205" s="2">
        <f>SUM(H8205:H8217)</f>
        <v>1662.005641344934</v>
      </c>
      <c r="J8205" s="4">
        <f t="shared" si="1745"/>
        <v>2.0861661914621088</v>
      </c>
      <c r="K8205" s="5">
        <f t="shared" si="1753"/>
        <v>4.6884299999999994</v>
      </c>
      <c r="L8205" s="5">
        <f t="shared" si="1746"/>
        <v>4.7598274111675123E-2</v>
      </c>
      <c r="M8205" s="8">
        <f t="shared" si="1747"/>
        <v>6015.8171130320952</v>
      </c>
      <c r="N8205" s="6">
        <f>((B8204+E8204)*D8204+(B8205+E8205)*D8205+(B8206+E8206)*D8206)/3/SUM(D8107:D8205)</f>
        <v>7.5525570393500612</v>
      </c>
      <c r="O8205" s="7">
        <f>O8107</f>
        <v>4.0193215529477966E-2</v>
      </c>
      <c r="P8205" s="8">
        <f>M8205*O8107</f>
        <v>241.79503381002093</v>
      </c>
      <c r="Q8205" s="5">
        <f>N8205*O8107</f>
        <v>0.30356155288127301</v>
      </c>
      <c r="R8205" s="8">
        <f t="shared" si="1748"/>
        <v>455.12820088630713</v>
      </c>
      <c r="S8205" s="8">
        <f t="shared" si="1749"/>
        <v>1169.0000422420658</v>
      </c>
      <c r="T8205" s="9">
        <f t="shared" si="1754"/>
        <v>1.4673406065996855</v>
      </c>
      <c r="U8205" s="10">
        <f t="shared" si="1744"/>
        <v>0.61882558486242334</v>
      </c>
    </row>
    <row r="8206" spans="1:21" x14ac:dyDescent="0.3">
      <c r="A8206" s="17">
        <v>1994</v>
      </c>
      <c r="B8206" s="17">
        <v>99</v>
      </c>
      <c r="C8206" s="17">
        <v>0.46736</v>
      </c>
      <c r="D8206" s="17">
        <v>0.37883</v>
      </c>
      <c r="E8206" s="17">
        <v>0.5</v>
      </c>
      <c r="F8206" s="2">
        <f t="shared" si="1750"/>
        <v>510.33689362330699</v>
      </c>
      <c r="G8206" s="3">
        <f t="shared" si="1751"/>
        <v>193.33092541131739</v>
      </c>
      <c r="H8206" s="2">
        <f t="shared" si="1752"/>
        <v>413.67143091764831</v>
      </c>
      <c r="I8206" s="2">
        <f>SUM(H8206:H8217)</f>
        <v>1008.4974917457233</v>
      </c>
      <c r="J8206" s="4">
        <f t="shared" si="1745"/>
        <v>1.9761406716758394</v>
      </c>
      <c r="K8206" s="5">
        <f t="shared" ref="K8206:K8214" si="1755">IF(F8206=0, K8205, K8205+G8206/F8206)</f>
        <v>5.0672599999999992</v>
      </c>
      <c r="L8206" s="5">
        <f t="shared" si="1746"/>
        <v>5.0927236180904514E-2</v>
      </c>
      <c r="M8206" s="8">
        <f t="shared" si="1747"/>
        <v>3796.2186819752851</v>
      </c>
      <c r="N8206" s="6">
        <f>((B8205+E8205)*D8205+(B8206+E8206)*D8206+(B8207+E8207)*D8207)/3/SUM(D8107:D8206)</f>
        <v>7.4392225778823278</v>
      </c>
      <c r="O8206" s="7">
        <f>O8107</f>
        <v>4.0193215529477966E-2</v>
      </c>
      <c r="P8206" s="8">
        <f>M8206*O8107</f>
        <v>152.58223568166341</v>
      </c>
      <c r="Q8206" s="5">
        <f>N8206*O8107</f>
        <v>0.29900627644458311</v>
      </c>
      <c r="R8206" s="8">
        <f t="shared" si="1748"/>
        <v>289.98107668745968</v>
      </c>
      <c r="S8206" s="8">
        <f t="shared" si="1749"/>
        <v>713.87184135575876</v>
      </c>
      <c r="T8206" s="9">
        <f t="shared" si="1754"/>
        <v>1.3988246789045322</v>
      </c>
      <c r="U8206" s="10">
        <f t="shared" si="1744"/>
        <v>0.57731599277130718</v>
      </c>
    </row>
    <row r="8207" spans="1:21" x14ac:dyDescent="0.3">
      <c r="A8207" s="17">
        <v>1994</v>
      </c>
      <c r="B8207" s="17">
        <v>100</v>
      </c>
      <c r="C8207" s="17">
        <v>0.49678</v>
      </c>
      <c r="D8207" s="17">
        <v>0.39794000000000002</v>
      </c>
      <c r="E8207" s="17">
        <v>0.5</v>
      </c>
      <c r="F8207" s="2">
        <f t="shared" si="1750"/>
        <v>317.00596821198963</v>
      </c>
      <c r="G8207" s="3">
        <f t="shared" si="1751"/>
        <v>126.14935499027915</v>
      </c>
      <c r="H8207" s="2">
        <f t="shared" si="1752"/>
        <v>253.93129071685004</v>
      </c>
      <c r="I8207" s="2">
        <f>SUM(H8207:H8217)</f>
        <v>594.82606082807513</v>
      </c>
      <c r="J8207" s="4">
        <f t="shared" si="1745"/>
        <v>1.8763875777578434</v>
      </c>
      <c r="K8207" s="5">
        <f t="shared" si="1755"/>
        <v>5.4651999999999994</v>
      </c>
      <c r="L8207" s="5">
        <f t="shared" si="1746"/>
        <v>5.4380099502487553E-2</v>
      </c>
      <c r="M8207" s="8">
        <f t="shared" si="1747"/>
        <v>2319.7705804953262</v>
      </c>
      <c r="N8207" s="6">
        <f>((B8206+E8206)*D8206+(B8207+E8207)*D8207+(B8208+E8208)*D8208)/3/SUM(D8107:D8207)</f>
        <v>7.3173577057259269</v>
      </c>
      <c r="O8207" s="7">
        <f>O8107</f>
        <v>4.0193215529477966E-2</v>
      </c>
      <c r="P8207" s="8">
        <f>M8207*O8107</f>
        <v>93.239038920790861</v>
      </c>
      <c r="Q8207" s="5">
        <f>N8207*O8107</f>
        <v>0.29410813537252861</v>
      </c>
      <c r="R8207" s="8">
        <f t="shared" si="1748"/>
        <v>179.2480322913778</v>
      </c>
      <c r="S8207" s="8">
        <f t="shared" si="1749"/>
        <v>423.89076466829914</v>
      </c>
      <c r="T8207" s="9">
        <f t="shared" si="1754"/>
        <v>1.3371696661080936</v>
      </c>
      <c r="U8207" s="10">
        <f t="shared" si="1744"/>
        <v>0.53921791164974975</v>
      </c>
    </row>
    <row r="8208" spans="1:21" x14ac:dyDescent="0.3">
      <c r="A8208" s="17">
        <v>1994</v>
      </c>
      <c r="B8208" s="17">
        <v>101</v>
      </c>
      <c r="C8208" s="17">
        <v>0.52622999999999998</v>
      </c>
      <c r="D8208" s="17">
        <v>0.41660999999999998</v>
      </c>
      <c r="E8208" s="17">
        <v>0.5</v>
      </c>
      <c r="F8208" s="2">
        <f t="shared" si="1750"/>
        <v>190.85661322171046</v>
      </c>
      <c r="G8208" s="3">
        <f t="shared" si="1751"/>
        <v>79.512773634296792</v>
      </c>
      <c r="H8208" s="2">
        <f t="shared" si="1752"/>
        <v>151.10022640456208</v>
      </c>
      <c r="I8208" s="2">
        <f>SUM(H8208:H8217)</f>
        <v>340.894770111225</v>
      </c>
      <c r="J8208" s="4">
        <f t="shared" si="1745"/>
        <v>1.7861302490745827</v>
      </c>
      <c r="K8208" s="5">
        <f t="shared" si="1755"/>
        <v>5.8818099999999998</v>
      </c>
      <c r="L8208" s="5">
        <f t="shared" si="1746"/>
        <v>5.7948866995073886E-2</v>
      </c>
      <c r="M8208" s="8">
        <f t="shared" si="1747"/>
        <v>1372.1195556947819</v>
      </c>
      <c r="N8208" s="6">
        <f>((B8207+E8207)*D8207+(B8208+E8208)*D8208+(B8209+E8209)*D8209)/3/SUM(D8107:D8208)</f>
        <v>7.1883065473609884</v>
      </c>
      <c r="O8208" s="7">
        <f>O8107</f>
        <v>4.0193215529477966E-2</v>
      </c>
      <c r="P8208" s="8">
        <f>M8208*O8107</f>
        <v>55.149897034251914</v>
      </c>
      <c r="Q8208" s="5">
        <f>N8208*O8107</f>
        <v>0.28892115435003785</v>
      </c>
      <c r="R8208" s="8">
        <f t="shared" si="1748"/>
        <v>107.44417456920394</v>
      </c>
      <c r="S8208" s="8">
        <f t="shared" si="1749"/>
        <v>244.64273237692134</v>
      </c>
      <c r="T8208" s="9">
        <f t="shared" si="1754"/>
        <v>1.281814280612481</v>
      </c>
      <c r="U8208" s="10">
        <f t="shared" si="1744"/>
        <v>0.50431596846210169</v>
      </c>
    </row>
    <row r="8209" spans="1:21" x14ac:dyDescent="0.3">
      <c r="A8209" s="17">
        <v>1994</v>
      </c>
      <c r="B8209" s="17">
        <v>102</v>
      </c>
      <c r="C8209" s="17">
        <v>0.55549999999999999</v>
      </c>
      <c r="D8209" s="17">
        <v>0.43475000000000003</v>
      </c>
      <c r="E8209" s="17">
        <v>0.5</v>
      </c>
      <c r="F8209" s="2">
        <f t="shared" si="1750"/>
        <v>111.34383958741367</v>
      </c>
      <c r="G8209" s="3">
        <f t="shared" si="1751"/>
        <v>48.406734260628099</v>
      </c>
      <c r="H8209" s="2">
        <f t="shared" si="1752"/>
        <v>87.140472457099619</v>
      </c>
      <c r="I8209" s="2">
        <f>SUM(H8209:H8217)</f>
        <v>189.79454370666295</v>
      </c>
      <c r="J8209" s="4">
        <f t="shared" si="1745"/>
        <v>1.7045805534455214</v>
      </c>
      <c r="K8209" s="5">
        <f t="shared" si="1755"/>
        <v>6.31656</v>
      </c>
      <c r="L8209" s="5">
        <f t="shared" si="1746"/>
        <v>6.1624975609756098E-2</v>
      </c>
      <c r="M8209" s="8">
        <f t="shared" si="1747"/>
        <v>785.50512647934636</v>
      </c>
      <c r="N8209" s="6">
        <f>((B8208+E8208)*D8208+(B8209+E8209)*D8209+(B8210+E8210)*D8210)/3/SUM(D8107:D8209)</f>
        <v>7.0531338787779001</v>
      </c>
      <c r="O8209" s="7">
        <f>O8107</f>
        <v>4.0193215529477966E-2</v>
      </c>
      <c r="P8209" s="8">
        <f>M8209*O8107</f>
        <v>31.571976848094216</v>
      </c>
      <c r="Q8209" s="5">
        <f>N8209*O8107</f>
        <v>0.28348813014798308</v>
      </c>
      <c r="R8209" s="8">
        <f t="shared" si="1748"/>
        <v>62.437182860024635</v>
      </c>
      <c r="S8209" s="8">
        <f t="shared" si="1749"/>
        <v>137.19855780771741</v>
      </c>
      <c r="T8209" s="9">
        <f t="shared" si="1754"/>
        <v>1.2322060952461205</v>
      </c>
      <c r="U8209" s="10">
        <f t="shared" ref="U8209:U8217" si="1756">IF(T8209=0,0,J8209-T8209)</f>
        <v>0.47237445819940094</v>
      </c>
    </row>
    <row r="8210" spans="1:21" x14ac:dyDescent="0.3">
      <c r="A8210" s="17">
        <v>1994</v>
      </c>
      <c r="B8210" s="17">
        <v>103</v>
      </c>
      <c r="C8210" s="17">
        <v>0.58438000000000001</v>
      </c>
      <c r="D8210" s="17">
        <v>0.45223999999999998</v>
      </c>
      <c r="E8210" s="17">
        <v>0.5</v>
      </c>
      <c r="F8210" s="2">
        <f t="shared" si="1750"/>
        <v>62.93710532678557</v>
      </c>
      <c r="G8210" s="3">
        <f t="shared" si="1751"/>
        <v>28.462676512985503</v>
      </c>
      <c r="H8210" s="2">
        <f t="shared" si="1752"/>
        <v>48.705767070292822</v>
      </c>
      <c r="I8210" s="2">
        <f>SUM(H8210:H8217)</f>
        <v>102.65407124956334</v>
      </c>
      <c r="J8210" s="4">
        <f t="shared" si="1745"/>
        <v>1.6310580335170661</v>
      </c>
      <c r="K8210" s="5">
        <f t="shared" si="1755"/>
        <v>6.7687999999999997</v>
      </c>
      <c r="L8210" s="5">
        <f t="shared" si="1746"/>
        <v>6.5399033816425117E-2</v>
      </c>
      <c r="M8210" s="8">
        <f t="shared" si="1747"/>
        <v>435.21555062847176</v>
      </c>
      <c r="N8210" s="6">
        <f>((B8209+E8209)*D8209+(B8210+E8210)*D8210+(B8211+E8211)*D8211)/3/SUM(D8107:D8210)</f>
        <v>6.9131557046054448</v>
      </c>
      <c r="O8210" s="7">
        <f>O8107</f>
        <v>4.0193215529477966E-2</v>
      </c>
      <c r="P8210" s="8">
        <f>M8210*O8107</f>
        <v>17.492712428190597</v>
      </c>
      <c r="Q8210" s="5">
        <f>N8210*O8107</f>
        <v>0.27786195722404677</v>
      </c>
      <c r="R8210" s="8">
        <f t="shared" si="1748"/>
        <v>35.172287304042726</v>
      </c>
      <c r="S8210" s="8">
        <f t="shared" si="1749"/>
        <v>74.761374947692772</v>
      </c>
      <c r="T8210" s="9">
        <f t="shared" si="1754"/>
        <v>1.1878743796606559</v>
      </c>
      <c r="U8210" s="10">
        <f t="shared" si="1756"/>
        <v>0.44318365385641023</v>
      </c>
    </row>
    <row r="8211" spans="1:21" x14ac:dyDescent="0.3">
      <c r="A8211" s="17">
        <v>1994</v>
      </c>
      <c r="B8211" s="17">
        <v>104</v>
      </c>
      <c r="C8211" s="17">
        <v>0.61270000000000002</v>
      </c>
      <c r="D8211" s="17">
        <v>0.46901999999999999</v>
      </c>
      <c r="E8211" s="17">
        <v>0.5</v>
      </c>
      <c r="F8211" s="2">
        <f t="shared" si="1750"/>
        <v>34.474428813800067</v>
      </c>
      <c r="G8211" s="3">
        <f t="shared" si="1751"/>
        <v>16.169196602248508</v>
      </c>
      <c r="H8211" s="2">
        <f t="shared" si="1752"/>
        <v>26.389830512675815</v>
      </c>
      <c r="I8211" s="2">
        <f>SUM(H8211:H8217)</f>
        <v>53.948304179270494</v>
      </c>
      <c r="J8211" s="4">
        <f t="shared" si="1745"/>
        <v>1.564878840216638</v>
      </c>
      <c r="K8211" s="5">
        <f t="shared" si="1755"/>
        <v>7.2378200000000001</v>
      </c>
      <c r="L8211" s="5">
        <f t="shared" si="1746"/>
        <v>6.926143540669856E-2</v>
      </c>
      <c r="M8211" s="8">
        <f t="shared" si="1747"/>
        <v>233.45165325125097</v>
      </c>
      <c r="N8211" s="6">
        <f>((B8210+E8210)*D8210+(B8211+E8211)*D8211+(B8212+E8212)*D8212)/3/SUM(D8107:D8211)</f>
        <v>6.7694409366356165</v>
      </c>
      <c r="O8211" s="7">
        <f>O8107</f>
        <v>4.0193215529477966E-2</v>
      </c>
      <c r="P8211" s="8">
        <f>M8211*O8107</f>
        <v>9.3831726148404861</v>
      </c>
      <c r="Q8211" s="5">
        <f>N8211*O8107</f>
        <v>0.27208559858026654</v>
      </c>
      <c r="R8211" s="8">
        <f t="shared" si="1748"/>
        <v>19.209537681202633</v>
      </c>
      <c r="S8211" s="8">
        <f t="shared" si="1749"/>
        <v>39.589087643650046</v>
      </c>
      <c r="T8211" s="9">
        <f t="shared" si="1754"/>
        <v>1.1483609447882306</v>
      </c>
      <c r="U8211" s="10">
        <f t="shared" si="1756"/>
        <v>0.41651789542840745</v>
      </c>
    </row>
    <row r="8212" spans="1:21" x14ac:dyDescent="0.3">
      <c r="A8212" s="17">
        <v>1994</v>
      </c>
      <c r="B8212" s="17">
        <v>105</v>
      </c>
      <c r="C8212" s="17">
        <v>0.64027000000000001</v>
      </c>
      <c r="D8212" s="17">
        <v>0.48501</v>
      </c>
      <c r="E8212" s="17">
        <v>0.5</v>
      </c>
      <c r="F8212" s="2">
        <f t="shared" si="1750"/>
        <v>18.305232211551559</v>
      </c>
      <c r="G8212" s="3">
        <f t="shared" si="1751"/>
        <v>8.8782206749246217</v>
      </c>
      <c r="H8212" s="2">
        <f t="shared" si="1752"/>
        <v>13.866121874089249</v>
      </c>
      <c r="I8212" s="2">
        <f>SUM(H8212:H8217)</f>
        <v>27.55847366659469</v>
      </c>
      <c r="J8212" s="4">
        <f t="shared" si="1745"/>
        <v>1.5054970812773329</v>
      </c>
      <c r="K8212" s="5">
        <f t="shared" si="1755"/>
        <v>7.7228300000000001</v>
      </c>
      <c r="L8212" s="5">
        <f t="shared" si="1746"/>
        <v>7.3202180094786726E-2</v>
      </c>
      <c r="M8212" s="8">
        <f t="shared" si="1747"/>
        <v>121.28355553657761</v>
      </c>
      <c r="N8212" s="6">
        <f>((B8211+E8211)*D8211+(B8212+E8212)*D8212+(B8213+E8213)*D8213)/3/SUM(D8107:D8212)</f>
        <v>6.6231413872893752</v>
      </c>
      <c r="O8212" s="7">
        <f>O8107</f>
        <v>4.0193215529477966E-2</v>
      </c>
      <c r="P8212" s="8">
        <f>M8212*O8107</f>
        <v>4.8747760878630748</v>
      </c>
      <c r="Q8212" s="5">
        <f>N8212*O8107</f>
        <v>0.26620534926152756</v>
      </c>
      <c r="R8212" s="8">
        <f t="shared" si="1748"/>
        <v>10.174886057694414</v>
      </c>
      <c r="S8212" s="8">
        <f t="shared" si="1749"/>
        <v>20.37954996244741</v>
      </c>
      <c r="T8212" s="9">
        <f t="shared" si="1754"/>
        <v>1.1133182975732396</v>
      </c>
      <c r="U8212" s="10">
        <f t="shared" si="1756"/>
        <v>0.39217878370409331</v>
      </c>
    </row>
    <row r="8213" spans="1:21" x14ac:dyDescent="0.3">
      <c r="A8213" s="17">
        <v>1994</v>
      </c>
      <c r="B8213" s="17">
        <v>106</v>
      </c>
      <c r="C8213" s="17">
        <v>0.66695000000000004</v>
      </c>
      <c r="D8213" s="17">
        <v>0.50016000000000005</v>
      </c>
      <c r="E8213" s="17">
        <v>0.5</v>
      </c>
      <c r="F8213" s="2">
        <f t="shared" si="1750"/>
        <v>9.4270115366269369</v>
      </c>
      <c r="G8213" s="3">
        <f t="shared" si="1751"/>
        <v>4.7150140901593289</v>
      </c>
      <c r="H8213" s="2">
        <f t="shared" si="1752"/>
        <v>7.0695044915472725</v>
      </c>
      <c r="I8213" s="2">
        <f>SUM(H8213:H8217)</f>
        <v>13.692351792505439</v>
      </c>
      <c r="J8213" s="4">
        <f t="shared" si="1745"/>
        <v>1.452459428876935</v>
      </c>
      <c r="K8213" s="5">
        <f t="shared" si="1755"/>
        <v>8.2229899999999994</v>
      </c>
      <c r="L8213" s="5">
        <f t="shared" si="1746"/>
        <v>7.7211173708920181E-2</v>
      </c>
      <c r="M8213" s="8">
        <f t="shared" si="1747"/>
        <v>61.06647346062303</v>
      </c>
      <c r="N8213" s="6">
        <f>((B8212+E8212)*D8212+(B8213+E8213)*D8213+(B8214+E8214)*D8214)/3/SUM(D8107:D8213)</f>
        <v>6.4752995362189827</v>
      </c>
      <c r="O8213" s="7">
        <f>O8107</f>
        <v>4.0193215529477966E-2</v>
      </c>
      <c r="P8213" s="8">
        <f>M8213*O8107</f>
        <v>2.4544579294279676</v>
      </c>
      <c r="Q8213" s="5">
        <f>N8213*O8107</f>
        <v>0.26026310987717827</v>
      </c>
      <c r="R8213" s="8">
        <f t="shared" si="1748"/>
        <v>5.229573267286499</v>
      </c>
      <c r="S8213" s="8">
        <f t="shared" si="1749"/>
        <v>10.204663904752996</v>
      </c>
      <c r="T8213" s="9">
        <f t="shared" si="1754"/>
        <v>1.0824919291871695</v>
      </c>
      <c r="U8213" s="10">
        <f t="shared" si="1756"/>
        <v>0.3699674996897655</v>
      </c>
    </row>
    <row r="8214" spans="1:21" x14ac:dyDescent="0.3">
      <c r="A8214" s="17">
        <v>1994</v>
      </c>
      <c r="B8214" s="17">
        <v>107</v>
      </c>
      <c r="C8214" s="17">
        <v>0.69259999999999999</v>
      </c>
      <c r="D8214" s="17">
        <v>0.51444999999999996</v>
      </c>
      <c r="E8214" s="17">
        <v>0.5</v>
      </c>
      <c r="F8214" s="2">
        <f t="shared" si="1750"/>
        <v>4.711997446467608</v>
      </c>
      <c r="G8214" s="3">
        <f t="shared" si="1751"/>
        <v>2.4240870863352608</v>
      </c>
      <c r="H8214" s="2">
        <f t="shared" si="1752"/>
        <v>3.4999539032999776</v>
      </c>
      <c r="I8214" s="2">
        <f>SUM(H8214:H8217)</f>
        <v>6.622847300958167</v>
      </c>
      <c r="J8214" s="4">
        <f t="shared" si="1745"/>
        <v>1.4055286269144829</v>
      </c>
      <c r="K8214" s="5">
        <f t="shared" si="1755"/>
        <v>8.7374399999999994</v>
      </c>
      <c r="L8214" s="5">
        <f t="shared" si="1746"/>
        <v>8.1278511627906974E-2</v>
      </c>
      <c r="M8214" s="8">
        <f t="shared" si="1747"/>
        <v>29.824452217244474</v>
      </c>
      <c r="N8214" s="6">
        <f>((B8213+E8213)*D8213+(B8214+E8214)*D8214+(B8215+E8215)*D8215)/3/SUM(D8107:D8214)</f>
        <v>6.3268775903849797</v>
      </c>
      <c r="O8214" s="7">
        <f>O8107</f>
        <v>4.0193215529477966E-2</v>
      </c>
      <c r="P8214" s="8">
        <f>M8214*O8107</f>
        <v>1.1987406360163242</v>
      </c>
      <c r="Q8214" s="5">
        <f>N8214*O8107</f>
        <v>0.25429755461896769</v>
      </c>
      <c r="R8214" s="8">
        <f t="shared" si="1748"/>
        <v>2.6099241844116827</v>
      </c>
      <c r="S8214" s="8">
        <f t="shared" si="1749"/>
        <v>4.9750906374664972</v>
      </c>
      <c r="T8214" s="9">
        <f t="shared" si="1754"/>
        <v>1.0558347482119541</v>
      </c>
      <c r="U8214" s="10">
        <f t="shared" si="1756"/>
        <v>0.34969387870252877</v>
      </c>
    </row>
    <row r="8215" spans="1:21" x14ac:dyDescent="0.3">
      <c r="A8215" s="17">
        <v>1994</v>
      </c>
      <c r="B8215" s="17">
        <v>108</v>
      </c>
      <c r="C8215" s="17">
        <v>0.71711999999999998</v>
      </c>
      <c r="D8215" s="17">
        <v>0.52785000000000004</v>
      </c>
      <c r="E8215" s="17">
        <v>0.5</v>
      </c>
      <c r="F8215" s="2">
        <f t="shared" si="1750"/>
        <v>2.2879103601323472</v>
      </c>
      <c r="G8215" s="3">
        <f t="shared" si="1751"/>
        <v>1.2076734835958596</v>
      </c>
      <c r="H8215" s="3">
        <f t="shared" si="1752"/>
        <v>1.6840736183344174</v>
      </c>
      <c r="I8215" s="2">
        <f>SUM(H8215:H8217)</f>
        <v>3.1228933976581894</v>
      </c>
      <c r="J8215" s="4">
        <f t="shared" si="1745"/>
        <v>1.3649544370599997</v>
      </c>
      <c r="K8215" s="5">
        <f>IF(F8215=0, K8214, K8214+G8215/F8215)</f>
        <v>9.2652900000000002</v>
      </c>
      <c r="L8215" s="5">
        <f t="shared" si="1746"/>
        <v>8.5394377880184336E-2</v>
      </c>
      <c r="M8215" s="8">
        <f t="shared" si="1747"/>
        <v>14.142306713567601</v>
      </c>
      <c r="N8215" s="6">
        <f>((B8214+E8214)*D8214+(B8215+E8215)*D8215+(B8216+E8216)*D8216)/3/SUM(D8107:D8215)</f>
        <v>6.178778358079815</v>
      </c>
      <c r="O8215" s="7">
        <f>O8107</f>
        <v>4.0193215529477966E-2</v>
      </c>
      <c r="P8215" s="8">
        <f>M8215*O8107</f>
        <v>0.56842478182240574</v>
      </c>
      <c r="Q8215" s="5">
        <f>N8215*O8107</f>
        <v>0.24834497025517599</v>
      </c>
      <c r="R8215" s="8">
        <f t="shared" si="1748"/>
        <v>1.26584240568163</v>
      </c>
      <c r="S8215" s="8">
        <f t="shared" si="1749"/>
        <v>2.3651664530548149</v>
      </c>
      <c r="T8215" s="9">
        <f t="shared" si="1754"/>
        <v>1.033767097814968</v>
      </c>
      <c r="U8215" s="10">
        <f t="shared" si="1756"/>
        <v>0.33118733924503174</v>
      </c>
    </row>
    <row r="8216" spans="1:21" x14ac:dyDescent="0.3">
      <c r="A8216" s="17">
        <v>1994</v>
      </c>
      <c r="B8216" s="17">
        <v>109</v>
      </c>
      <c r="C8216" s="17">
        <v>0.74041000000000001</v>
      </c>
      <c r="D8216" s="17">
        <v>0.54035999999999995</v>
      </c>
      <c r="E8216" s="17">
        <v>0.5</v>
      </c>
      <c r="F8216" s="2">
        <f t="shared" si="1750"/>
        <v>1.0802368765364876</v>
      </c>
      <c r="G8216" s="3">
        <f t="shared" si="1751"/>
        <v>0.58371679860525638</v>
      </c>
      <c r="H8216" s="3">
        <f t="shared" si="1752"/>
        <v>0.78837847723385934</v>
      </c>
      <c r="I8216" s="2">
        <f>SUM(H8216:H8217)</f>
        <v>1.4388197793237723</v>
      </c>
      <c r="J8216" s="4">
        <f t="shared" si="1745"/>
        <v>1.3319484000000001</v>
      </c>
      <c r="K8216" s="5">
        <f>IF(F8216=0, K8215, K8215+G8216/F8216)</f>
        <v>9.80565</v>
      </c>
      <c r="L8216" s="5">
        <f t="shared" si="1746"/>
        <v>8.9549315068493146E-2</v>
      </c>
      <c r="M8216" s="8">
        <f t="shared" si="1747"/>
        <v>6.5183837325700571</v>
      </c>
      <c r="N8216" s="6">
        <f>((B8215+E8215)*D8215+(B8216+E8216)*D8216)/2/SUM(D8107:D8216)</f>
        <v>5.9374516222789921</v>
      </c>
      <c r="O8216" s="7">
        <f>O8107</f>
        <v>4.0193215529477966E-2</v>
      </c>
      <c r="P8216" s="8">
        <f>M8216*O8107</f>
        <v>0.26199480226703137</v>
      </c>
      <c r="Q8216" s="5">
        <f>N8216*O8107</f>
        <v>0.23864527275010813</v>
      </c>
      <c r="R8216" s="8">
        <f t="shared" si="1748"/>
        <v>0.60023568050407006</v>
      </c>
      <c r="S8216" s="8">
        <f t="shared" si="1749"/>
        <v>1.0993240473731849</v>
      </c>
      <c r="T8216" s="9">
        <f t="shared" si="1754"/>
        <v>1.0176694308917649</v>
      </c>
      <c r="U8216" s="10">
        <f t="shared" si="1756"/>
        <v>0.31427896910823527</v>
      </c>
    </row>
    <row r="8217" spans="1:21" x14ac:dyDescent="0.3">
      <c r="A8217" s="17">
        <v>1994</v>
      </c>
      <c r="B8217" s="17" t="s">
        <v>19</v>
      </c>
      <c r="C8217" s="17">
        <v>0.76241999999999999</v>
      </c>
      <c r="D8217" s="17">
        <v>1</v>
      </c>
      <c r="E8217" s="17">
        <v>1.31</v>
      </c>
      <c r="F8217" s="2">
        <f t="shared" si="1750"/>
        <v>0.49652007793123121</v>
      </c>
      <c r="G8217" s="3">
        <f t="shared" si="1751"/>
        <v>0.49652007793123121</v>
      </c>
      <c r="H8217" s="3">
        <f>E8217*F8217</f>
        <v>0.65044130208991291</v>
      </c>
      <c r="I8217" s="2">
        <f>SUM(H8217:H8217)</f>
        <v>0.65044130208991291</v>
      </c>
      <c r="J8217" s="4">
        <f t="shared" si="1745"/>
        <v>1.31</v>
      </c>
      <c r="K8217" s="5">
        <f>IF(F8217=0, K8216, K8216+G8217/F8217)</f>
        <v>10.80565</v>
      </c>
      <c r="L8217" s="5">
        <f>K8217/(110+E8217)</f>
        <v>9.707708202317851E-2</v>
      </c>
      <c r="M8217" s="8">
        <f t="shared" si="1747"/>
        <v>5.1146992429446954</v>
      </c>
      <c r="N8217" s="6">
        <f>N8216-(N8214-N8215)</f>
        <v>5.7893523899738275</v>
      </c>
      <c r="O8217" s="7">
        <f>O8107</f>
        <v>4.0193215529477966E-2</v>
      </c>
      <c r="P8217" s="8">
        <f>M8217*O8107</f>
        <v>0.20557620904013393</v>
      </c>
      <c r="Q8217" s="5">
        <f>N8217*O8107</f>
        <v>0.23269268838631643</v>
      </c>
      <c r="R8217" s="8">
        <f t="shared" si="1748"/>
        <v>0.4990883668691149</v>
      </c>
      <c r="S8217" s="8">
        <f>R8217</f>
        <v>0.4990883668691149</v>
      </c>
      <c r="T8217" s="9">
        <f t="shared" si="1754"/>
        <v>1.0051725782139256</v>
      </c>
      <c r="U8217" s="10">
        <f t="shared" si="1756"/>
        <v>0.30482742178607447</v>
      </c>
    </row>
    <row r="8218" spans="1:21" x14ac:dyDescent="0.3">
      <c r="A8218" s="17">
        <v>1995</v>
      </c>
      <c r="B8218" s="17">
        <v>0</v>
      </c>
      <c r="C8218" s="17">
        <v>6.2199999999999998E-3</v>
      </c>
      <c r="D8218" s="17">
        <v>6.1900000000000002E-3</v>
      </c>
      <c r="E8218" s="17">
        <v>0.14000000000000001</v>
      </c>
      <c r="F8218" s="2">
        <v>100000</v>
      </c>
      <c r="G8218" s="3">
        <f>100000*D8218</f>
        <v>619</v>
      </c>
      <c r="H8218" s="2">
        <f>F8218-(1-E8218)*G8218</f>
        <v>99467.66</v>
      </c>
      <c r="I8218" s="2">
        <f>SUM(H8218:H8328)</f>
        <v>7538744.4158675466</v>
      </c>
      <c r="J8218" s="4">
        <f>I8218/F8218</f>
        <v>75.387444158675464</v>
      </c>
      <c r="K8218" s="5">
        <f>G8218/F8218</f>
        <v>6.1900000000000002E-3</v>
      </c>
      <c r="L8218" s="5">
        <f>K8218/(0.1+E8218)</f>
        <v>2.5791666666666664E-2</v>
      </c>
      <c r="M8218">
        <f>G8218/L8218</f>
        <v>24000.000000000004</v>
      </c>
      <c r="N8218" s="6">
        <f>(0.1+E8218)*D8218/SUM(D8218:D8218)</f>
        <v>0.24000000000000002</v>
      </c>
      <c r="O8218" s="7">
        <f>IF((I8218-J8218*F8218+MAX(N8220:N8313)*F8218)/SUM(M8218:M8328)&gt;1/MAX(N8220:N8316),1/MAX(N8220:N8316),(I8218-J8218*F8218+MAX(N8220:N8313)*F8218)/SUM(M8218:M8328))</f>
        <v>4.0247473812405572E-2</v>
      </c>
      <c r="P8218" s="8">
        <f>M8218*O8218</f>
        <v>965.93937149773387</v>
      </c>
      <c r="Q8218" s="5">
        <f>N8218*O8218</f>
        <v>9.6593937149773382E-3</v>
      </c>
      <c r="R8218" s="8">
        <f>((1-Q8218)*H8218)</f>
        <v>98506.862710152491</v>
      </c>
      <c r="S8218" s="8">
        <f>R8218+S8219</f>
        <v>6728414.2126944046</v>
      </c>
      <c r="T8218" s="9">
        <f t="shared" si="1754"/>
        <v>67.284142126944047</v>
      </c>
      <c r="U8218" s="10">
        <f t="shared" ref="U8218:U8281" si="1757">J8218-T8218</f>
        <v>8.1033020317314168</v>
      </c>
    </row>
    <row r="8219" spans="1:21" x14ac:dyDescent="0.3">
      <c r="A8219" s="17">
        <v>1995</v>
      </c>
      <c r="B8219" s="17">
        <v>1</v>
      </c>
      <c r="C8219" s="17">
        <v>5.9999999999999995E-4</v>
      </c>
      <c r="D8219" s="17">
        <v>5.9999999999999995E-4</v>
      </c>
      <c r="E8219" s="17">
        <v>0.5</v>
      </c>
      <c r="F8219" s="2">
        <f>F8218-G8218</f>
        <v>99381</v>
      </c>
      <c r="G8219" s="3">
        <f>D8219*F8219</f>
        <v>59.628599999999992</v>
      </c>
      <c r="H8219" s="2">
        <f>F8219-0.5*G8219</f>
        <v>99351.185700000002</v>
      </c>
      <c r="I8219" s="2">
        <f>SUM(H8219:H8328)</f>
        <v>7439276.7558675483</v>
      </c>
      <c r="J8219" s="4">
        <f t="shared" ref="J8219:J8282" si="1758">I8219/F8219</f>
        <v>74.856126984710841</v>
      </c>
      <c r="K8219" s="5">
        <f>K8218+G8219/F8219</f>
        <v>6.79E-3</v>
      </c>
      <c r="L8219" s="5">
        <f t="shared" ref="L8219:L8282" si="1759">K8219/(B8219+E8219)</f>
        <v>4.5266666666666667E-3</v>
      </c>
      <c r="M8219" s="8">
        <f t="shared" ref="M8219:M8282" si="1760">G8219/L8219</f>
        <v>13172.739322533134</v>
      </c>
      <c r="N8219" s="6">
        <f>(B8219+E8219)*D8219/SUM(D8218:D8219)</f>
        <v>0.13254786450662739</v>
      </c>
      <c r="O8219" s="7">
        <f>O8218</f>
        <v>4.0247473812405572E-2</v>
      </c>
      <c r="P8219" s="8">
        <f>M8219*O8218</f>
        <v>530.16948092129746</v>
      </c>
      <c r="Q8219" s="5">
        <f>N8219*O8218</f>
        <v>5.3347167056207682E-3</v>
      </c>
      <c r="R8219" s="8">
        <f t="shared" ref="R8219:R8282" si="1761">((1-Q8219)*H8219)</f>
        <v>98821.175269922984</v>
      </c>
      <c r="S8219" s="8">
        <f t="shared" ref="S8219:S8282" si="1762">R8219+S8220</f>
        <v>6629907.3499842519</v>
      </c>
      <c r="T8219" s="9">
        <f t="shared" si="1754"/>
        <v>66.712020909270905</v>
      </c>
      <c r="U8219" s="10">
        <f t="shared" si="1757"/>
        <v>8.1441060754399359</v>
      </c>
    </row>
    <row r="8220" spans="1:21" x14ac:dyDescent="0.3">
      <c r="A8220" s="17">
        <v>1995</v>
      </c>
      <c r="B8220" s="17">
        <v>2</v>
      </c>
      <c r="C8220" s="17">
        <v>4.4000000000000002E-4</v>
      </c>
      <c r="D8220" s="17">
        <v>4.4000000000000002E-4</v>
      </c>
      <c r="E8220" s="17">
        <v>0.5</v>
      </c>
      <c r="F8220" s="2">
        <f t="shared" ref="F8220:F8283" si="1763">F8219-G8219</f>
        <v>99321.371400000004</v>
      </c>
      <c r="G8220" s="3">
        <f t="shared" ref="G8220:G8283" si="1764">D8220*F8220</f>
        <v>43.701403416000005</v>
      </c>
      <c r="H8220" s="2">
        <f t="shared" ref="H8220:H8283" si="1765">F8220-0.5*G8220</f>
        <v>99299.520698292006</v>
      </c>
      <c r="I8220" s="2">
        <f>SUM(H8220:H8328)</f>
        <v>7339925.5701675471</v>
      </c>
      <c r="J8220" s="4">
        <f t="shared" si="1758"/>
        <v>73.900767445177934</v>
      </c>
      <c r="K8220" s="5">
        <f t="shared" ref="K8220:K8283" si="1766">K8219+G8220/F8220</f>
        <v>7.2300000000000003E-3</v>
      </c>
      <c r="L8220" s="5">
        <f t="shared" si="1759"/>
        <v>2.892E-3</v>
      </c>
      <c r="M8220" s="8">
        <f t="shared" si="1760"/>
        <v>15111.135344398343</v>
      </c>
      <c r="N8220" s="6">
        <f>((B8219+E8219)*D8219+(B8220+E8220)*D8220+(B8221+E8221)*D8221)/3/SUM(D8218:D8220)</f>
        <v>0.14223144306131857</v>
      </c>
      <c r="O8220" s="7">
        <f>O8218</f>
        <v>4.0247473812405572E-2</v>
      </c>
      <c r="P8220" s="8">
        <f>M8220*O8218</f>
        <v>608.18502404938852</v>
      </c>
      <c r="Q8220" s="5">
        <f>N8220*O8218</f>
        <v>5.7244562799110736E-3</v>
      </c>
      <c r="R8220" s="8">
        <f t="shared" si="1761"/>
        <v>98731.084933438513</v>
      </c>
      <c r="S8220" s="8">
        <f t="shared" si="1762"/>
        <v>6531086.1747143287</v>
      </c>
      <c r="T8220" s="9">
        <f t="shared" si="1754"/>
        <v>65.757108290535825</v>
      </c>
      <c r="U8220" s="10">
        <f t="shared" si="1757"/>
        <v>8.1436591546421084</v>
      </c>
    </row>
    <row r="8221" spans="1:21" x14ac:dyDescent="0.3">
      <c r="A8221" s="17">
        <v>1995</v>
      </c>
      <c r="B8221" s="17">
        <v>3</v>
      </c>
      <c r="C8221" s="17">
        <v>3.1E-4</v>
      </c>
      <c r="D8221" s="17">
        <v>3.1E-4</v>
      </c>
      <c r="E8221" s="17">
        <v>0.5</v>
      </c>
      <c r="F8221" s="2">
        <f t="shared" si="1763"/>
        <v>99277.669996584009</v>
      </c>
      <c r="G8221" s="3">
        <f t="shared" si="1764"/>
        <v>30.776077698941045</v>
      </c>
      <c r="H8221" s="2">
        <f t="shared" si="1765"/>
        <v>99262.281957734536</v>
      </c>
      <c r="I8221" s="2">
        <f>SUM(H8221:H8328)</f>
        <v>7240626.0494692568</v>
      </c>
      <c r="J8221" s="4">
        <f t="shared" si="1758"/>
        <v>72.933077999497726</v>
      </c>
      <c r="K8221" s="5">
        <f t="shared" si="1766"/>
        <v>7.5400000000000007E-3</v>
      </c>
      <c r="L8221" s="5">
        <f t="shared" si="1759"/>
        <v>2.1542857142857145E-3</v>
      </c>
      <c r="M8221" s="8">
        <f t="shared" si="1760"/>
        <v>14285.977711710033</v>
      </c>
      <c r="N8221" s="6">
        <f>((B8220+E8220)*D8220+(B8221+E8221)*D8221+(B8222+E8222)*D8222)/3/SUM(D8218:D8221)</f>
        <v>0.14434129089301503</v>
      </c>
      <c r="O8221" s="7">
        <f>O8218</f>
        <v>4.0247473812405572E-2</v>
      </c>
      <c r="P8221" s="8">
        <f>M8221*O8218</f>
        <v>574.97451383665918</v>
      </c>
      <c r="Q8221" s="5">
        <f>N8221*O8218</f>
        <v>5.8093723252654371E-3</v>
      </c>
      <c r="R8221" s="8">
        <f t="shared" si="1761"/>
        <v>98685.630403986579</v>
      </c>
      <c r="S8221" s="8">
        <f t="shared" si="1762"/>
        <v>6432355.0897808904</v>
      </c>
      <c r="T8221" s="9">
        <f t="shared" si="1754"/>
        <v>64.791559773735798</v>
      </c>
      <c r="U8221" s="10">
        <f t="shared" si="1757"/>
        <v>8.1415182257619279</v>
      </c>
    </row>
    <row r="8222" spans="1:21" x14ac:dyDescent="0.3">
      <c r="A8222" s="17">
        <v>1995</v>
      </c>
      <c r="B8222" s="17">
        <v>4</v>
      </c>
      <c r="C8222" s="17">
        <v>2.4000000000000001E-4</v>
      </c>
      <c r="D8222" s="17">
        <v>2.4000000000000001E-4</v>
      </c>
      <c r="E8222" s="17">
        <v>0.5</v>
      </c>
      <c r="F8222" s="2">
        <f t="shared" si="1763"/>
        <v>99246.893918885064</v>
      </c>
      <c r="G8222" s="3">
        <f t="shared" si="1764"/>
        <v>23.819254540532416</v>
      </c>
      <c r="H8222" s="2">
        <f t="shared" si="1765"/>
        <v>99234.984291614805</v>
      </c>
      <c r="I8222" s="2">
        <f>SUM(H8222:H8328)</f>
        <v>7141363.7675115205</v>
      </c>
      <c r="J8222" s="4">
        <f t="shared" si="1758"/>
        <v>71.95553921665487</v>
      </c>
      <c r="K8222" s="5">
        <f t="shared" si="1766"/>
        <v>7.7800000000000005E-3</v>
      </c>
      <c r="L8222" s="5">
        <f t="shared" si="1759"/>
        <v>1.728888888888889E-3</v>
      </c>
      <c r="M8222" s="8">
        <f t="shared" si="1760"/>
        <v>13777.203783084302</v>
      </c>
      <c r="N8222" s="6">
        <f>((B8221+E8221)*D8221+(B8222+E8222)*D8222+(B8223+E8223)*D8223)/3/SUM(D8218:D8222)</f>
        <v>0.12810625535561268</v>
      </c>
      <c r="O8222" s="7">
        <f>O8218</f>
        <v>4.0247473812405572E-2</v>
      </c>
      <c r="P8222" s="8">
        <f>M8222*O8218</f>
        <v>554.49764846786047</v>
      </c>
      <c r="Q8222" s="5">
        <f>N8222*O8218</f>
        <v>5.1559531576303623E-3</v>
      </c>
      <c r="R8222" s="8">
        <f t="shared" si="1761"/>
        <v>98723.333361009049</v>
      </c>
      <c r="S8222" s="8">
        <f t="shared" si="1762"/>
        <v>6333669.4593769042</v>
      </c>
      <c r="T8222" s="9">
        <f t="shared" si="1754"/>
        <v>63.817306610657667</v>
      </c>
      <c r="U8222" s="10">
        <f t="shared" si="1757"/>
        <v>8.138232605997203</v>
      </c>
    </row>
    <row r="8223" spans="1:21" x14ac:dyDescent="0.3">
      <c r="A8223" s="17">
        <v>1995</v>
      </c>
      <c r="B8223" s="17">
        <v>5</v>
      </c>
      <c r="C8223" s="17">
        <v>1.4999999999999999E-4</v>
      </c>
      <c r="D8223" s="17">
        <v>1.4999999999999999E-4</v>
      </c>
      <c r="E8223" s="17">
        <v>0.5</v>
      </c>
      <c r="F8223" s="2">
        <f t="shared" si="1763"/>
        <v>99223.074664344531</v>
      </c>
      <c r="G8223" s="3">
        <f t="shared" si="1764"/>
        <v>14.883461199651679</v>
      </c>
      <c r="H8223" s="2">
        <f t="shared" si="1765"/>
        <v>99215.63293374471</v>
      </c>
      <c r="I8223" s="2">
        <f>SUM(H8223:H8328)</f>
        <v>7042128.7832199056</v>
      </c>
      <c r="J8223" s="4">
        <f t="shared" si="1758"/>
        <v>70.972692662893962</v>
      </c>
      <c r="K8223" s="5">
        <f t="shared" si="1766"/>
        <v>7.9300000000000013E-3</v>
      </c>
      <c r="L8223" s="5">
        <f t="shared" si="1759"/>
        <v>1.4418181818181821E-3</v>
      </c>
      <c r="M8223" s="8">
        <f t="shared" si="1760"/>
        <v>10322.703228005576</v>
      </c>
      <c r="N8223" s="6">
        <f>((B8222+E8222)*D8222+(B8223+E8223)*D8223+(B8224+E8224)*D8224)/3/SUM(D8218:D8223)</f>
        <v>0.12379150903741067</v>
      </c>
      <c r="O8223" s="7">
        <f>O8218</f>
        <v>4.0247473812405572E-2</v>
      </c>
      <c r="P8223" s="8">
        <f>M8223*O8218</f>
        <v>415.46272784238886</v>
      </c>
      <c r="Q8223" s="5">
        <f>N8223*O8218</f>
        <v>4.9822955181813532E-3</v>
      </c>
      <c r="R8223" s="8">
        <f t="shared" si="1761"/>
        <v>98721.311330445387</v>
      </c>
      <c r="S8223" s="8">
        <f t="shared" si="1762"/>
        <v>6234946.126015895</v>
      </c>
      <c r="T8223" s="9">
        <f t="shared" si="1754"/>
        <v>62.837662984217133</v>
      </c>
      <c r="U8223" s="10">
        <f t="shared" si="1757"/>
        <v>8.1350296786768297</v>
      </c>
    </row>
    <row r="8224" spans="1:21" x14ac:dyDescent="0.3">
      <c r="A8224" s="17">
        <v>1995</v>
      </c>
      <c r="B8224" s="17">
        <v>6</v>
      </c>
      <c r="C8224" s="17">
        <v>1.6000000000000001E-4</v>
      </c>
      <c r="D8224" s="17">
        <v>1.6000000000000001E-4</v>
      </c>
      <c r="E8224" s="17">
        <v>0.5</v>
      </c>
      <c r="F8224" s="2">
        <f t="shared" si="1763"/>
        <v>99208.191203144874</v>
      </c>
      <c r="G8224" s="3">
        <f t="shared" si="1764"/>
        <v>15.873310592503181</v>
      </c>
      <c r="H8224" s="2">
        <f t="shared" si="1765"/>
        <v>99200.254547848628</v>
      </c>
      <c r="I8224" s="2">
        <f>SUM(H8224:H8328)</f>
        <v>6942913.1502861623</v>
      </c>
      <c r="J8224" s="4">
        <f t="shared" si="1758"/>
        <v>69.983265152666888</v>
      </c>
      <c r="K8224" s="5">
        <f t="shared" si="1766"/>
        <v>8.0900000000000017E-3</v>
      </c>
      <c r="L8224" s="5">
        <f t="shared" si="1759"/>
        <v>1.2446153846153848E-3</v>
      </c>
      <c r="M8224" s="8">
        <f t="shared" si="1760"/>
        <v>12753.587002629254</v>
      </c>
      <c r="N8224" s="6">
        <f>((B8223+E8223)*D8223+(B8224+E8224)*D8224+(B8225+E8225)*D8225)/3/SUM(D8218:D8224)</f>
        <v>0.13864853728883392</v>
      </c>
      <c r="O8224" s="7">
        <f>O8218</f>
        <v>4.0247473812405572E-2</v>
      </c>
      <c r="P8224" s="8">
        <f>M8224*O8218</f>
        <v>513.29965890255698</v>
      </c>
      <c r="Q8224" s="5">
        <f>N8224*O8218</f>
        <v>5.5802533736606808E-3</v>
      </c>
      <c r="R8224" s="8">
        <f t="shared" si="1761"/>
        <v>98646.691992740001</v>
      </c>
      <c r="S8224" s="8">
        <f t="shared" si="1762"/>
        <v>6136224.8146854499</v>
      </c>
      <c r="T8224" s="9">
        <f t="shared" si="1754"/>
        <v>61.851997705719015</v>
      </c>
      <c r="U8224" s="10">
        <f t="shared" si="1757"/>
        <v>8.1312674469478736</v>
      </c>
    </row>
    <row r="8225" spans="1:21" x14ac:dyDescent="0.3">
      <c r="A8225" s="17">
        <v>1995</v>
      </c>
      <c r="B8225" s="17">
        <v>7</v>
      </c>
      <c r="C8225" s="17">
        <v>2.0000000000000001E-4</v>
      </c>
      <c r="D8225" s="17">
        <v>2.0000000000000001E-4</v>
      </c>
      <c r="E8225" s="17">
        <v>0.5</v>
      </c>
      <c r="F8225" s="2">
        <f t="shared" si="1763"/>
        <v>99192.317892552368</v>
      </c>
      <c r="G8225" s="3">
        <f t="shared" si="1764"/>
        <v>19.838463578510474</v>
      </c>
      <c r="H8225" s="2">
        <f t="shared" si="1765"/>
        <v>99182.398660763109</v>
      </c>
      <c r="I8225" s="2">
        <f>SUM(H8225:H8328)</f>
        <v>6843712.8957383148</v>
      </c>
      <c r="J8225" s="4">
        <f t="shared" si="1758"/>
        <v>68.994384254147562</v>
      </c>
      <c r="K8225" s="5">
        <f t="shared" si="1766"/>
        <v>8.2900000000000022E-3</v>
      </c>
      <c r="L8225" s="5">
        <f t="shared" si="1759"/>
        <v>1.1053333333333336E-3</v>
      </c>
      <c r="M8225" s="8">
        <f t="shared" si="1760"/>
        <v>17947.946542681366</v>
      </c>
      <c r="N8225" s="6">
        <f>((B8224+E8224)*D8224+(B8225+E8225)*D8225+(B8226+E8226)*D8226)/3/SUM(D8218:D8225)</f>
        <v>0.19441093687173297</v>
      </c>
      <c r="O8225" s="7">
        <f>O8218</f>
        <v>4.0247473812405572E-2</v>
      </c>
      <c r="P8225" s="8">
        <f>M8225*O8218</f>
        <v>722.35950846302342</v>
      </c>
      <c r="Q8225" s="5">
        <f>N8225*O8218</f>
        <v>7.8245490905903062E-3</v>
      </c>
      <c r="R8225" s="8">
        <f t="shared" si="1761"/>
        <v>98406.341113519476</v>
      </c>
      <c r="S8225" s="8">
        <f t="shared" si="1762"/>
        <v>6037578.1226927098</v>
      </c>
      <c r="T8225" s="9">
        <f t="shared" si="1754"/>
        <v>60.867396296079775</v>
      </c>
      <c r="U8225" s="10">
        <f t="shared" si="1757"/>
        <v>8.1269879580677866</v>
      </c>
    </row>
    <row r="8226" spans="1:21" x14ac:dyDescent="0.3">
      <c r="A8226" s="17">
        <v>1995</v>
      </c>
      <c r="B8226" s="17">
        <v>8</v>
      </c>
      <c r="C8226" s="17">
        <v>2.7E-4</v>
      </c>
      <c r="D8226" s="17">
        <v>2.7E-4</v>
      </c>
      <c r="E8226" s="17">
        <v>0.5</v>
      </c>
      <c r="F8226" s="2">
        <f t="shared" si="1763"/>
        <v>99172.479428973864</v>
      </c>
      <c r="G8226" s="3">
        <f t="shared" si="1764"/>
        <v>26.776569445822943</v>
      </c>
      <c r="H8226" s="2">
        <f t="shared" si="1765"/>
        <v>99159.091144250953</v>
      </c>
      <c r="I8226" s="2">
        <f>SUM(H8226:H8328)</f>
        <v>6744530.4970775507</v>
      </c>
      <c r="J8226" s="4">
        <f t="shared" si="1758"/>
        <v>68.008085871321811</v>
      </c>
      <c r="K8226" s="5">
        <f t="shared" si="1766"/>
        <v>8.5600000000000016E-3</v>
      </c>
      <c r="L8226" s="5">
        <f t="shared" si="1759"/>
        <v>1.0070588235294119E-3</v>
      </c>
      <c r="M8226" s="8">
        <f t="shared" si="1760"/>
        <v>26588.883211389602</v>
      </c>
      <c r="N8226" s="6">
        <f>((B8225+E8225)*D8225+(B8226+E8226)*D8226+(B8227+E8227)*D8227)/3/SUM(D8218:D8226)</f>
        <v>0.18847352024922118</v>
      </c>
      <c r="O8226" s="7">
        <f>O8218</f>
        <v>4.0247473812405572E-2</v>
      </c>
      <c r="P8226" s="8">
        <f>M8226*O8218</f>
        <v>1070.1353807515131</v>
      </c>
      <c r="Q8226" s="5">
        <f>N8226*O8218</f>
        <v>7.5855830705624204E-3</v>
      </c>
      <c r="R8226" s="8">
        <f t="shared" si="1761"/>
        <v>98406.911621174761</v>
      </c>
      <c r="S8226" s="8">
        <f t="shared" si="1762"/>
        <v>5939171.7815791899</v>
      </c>
      <c r="T8226" s="9">
        <f t="shared" si="1754"/>
        <v>59.887297522219896</v>
      </c>
      <c r="U8226" s="10">
        <f t="shared" si="1757"/>
        <v>8.1207883491019146</v>
      </c>
    </row>
    <row r="8227" spans="1:21" x14ac:dyDescent="0.3">
      <c r="A8227" s="17">
        <v>1995</v>
      </c>
      <c r="B8227" s="17">
        <v>9</v>
      </c>
      <c r="C8227" s="17">
        <v>1.1E-4</v>
      </c>
      <c r="D8227" s="17">
        <v>1.1E-4</v>
      </c>
      <c r="E8227" s="17">
        <v>0.5</v>
      </c>
      <c r="F8227" s="2">
        <f t="shared" si="1763"/>
        <v>99145.702859528043</v>
      </c>
      <c r="G8227" s="3">
        <f t="shared" si="1764"/>
        <v>10.906027314548085</v>
      </c>
      <c r="H8227" s="2">
        <f t="shared" si="1765"/>
        <v>99140.249845870771</v>
      </c>
      <c r="I8227" s="2">
        <f>SUM(H8227:H8328)</f>
        <v>6645371.4059333</v>
      </c>
      <c r="J8227" s="4">
        <f t="shared" si="1758"/>
        <v>67.026317977175651</v>
      </c>
      <c r="K8227" s="5">
        <f t="shared" si="1766"/>
        <v>8.6700000000000024E-3</v>
      </c>
      <c r="L8227" s="5">
        <f t="shared" si="1759"/>
        <v>9.1263157894736868E-4</v>
      </c>
      <c r="M8227" s="8">
        <f t="shared" si="1760"/>
        <v>11950.087599562488</v>
      </c>
      <c r="N8227" s="6">
        <f>((B8226+E8226)*D8226+(B8227+E8227)*D8227+(B8228+E8228)*D8228)/3/SUM(D8218:D8227)</f>
        <v>0.18492887351018833</v>
      </c>
      <c r="O8227" s="7">
        <f>O8218</f>
        <v>4.0247473812405572E-2</v>
      </c>
      <c r="P8227" s="8">
        <f>M8227*O8218</f>
        <v>480.96083771934383</v>
      </c>
      <c r="Q8227" s="5">
        <f>N8227*O8218</f>
        <v>7.4429199937589676E-3</v>
      </c>
      <c r="R8227" s="8">
        <f t="shared" si="1761"/>
        <v>98402.356898106678</v>
      </c>
      <c r="S8227" s="8">
        <f t="shared" si="1762"/>
        <v>5840764.8699580152</v>
      </c>
      <c r="T8227" s="9">
        <f t="shared" si="1754"/>
        <v>58.910923030454967</v>
      </c>
      <c r="U8227" s="10">
        <f t="shared" si="1757"/>
        <v>8.1153949467206843</v>
      </c>
    </row>
    <row r="8228" spans="1:21" x14ac:dyDescent="0.3">
      <c r="A8228" s="17">
        <v>1995</v>
      </c>
      <c r="B8228" s="17">
        <v>10</v>
      </c>
      <c r="C8228" s="17">
        <v>1.3999999999999999E-4</v>
      </c>
      <c r="D8228" s="17">
        <v>1.3999999999999999E-4</v>
      </c>
      <c r="E8228" s="17">
        <v>0.5</v>
      </c>
      <c r="F8228" s="2">
        <f t="shared" si="1763"/>
        <v>99134.796832213498</v>
      </c>
      <c r="G8228" s="3">
        <f t="shared" si="1764"/>
        <v>13.878871556509889</v>
      </c>
      <c r="H8228" s="2">
        <f t="shared" si="1765"/>
        <v>99127.85739643524</v>
      </c>
      <c r="I8228" s="2">
        <f>SUM(H8228:H8328)</f>
        <v>6546231.1560874302</v>
      </c>
      <c r="J8228" s="4">
        <f t="shared" si="1758"/>
        <v>66.033636677210154</v>
      </c>
      <c r="K8228" s="5">
        <f t="shared" si="1766"/>
        <v>8.8100000000000019E-3</v>
      </c>
      <c r="L8228" s="5">
        <f t="shared" si="1759"/>
        <v>8.3904761904761926E-4</v>
      </c>
      <c r="M8228" s="8">
        <f t="shared" si="1760"/>
        <v>16541.220356793849</v>
      </c>
      <c r="N8228" s="6">
        <f>((B8227+E8227)*D8227+(B8228+E8228)*D8228+(B8229+E8229)*D8229)/3/SUM(D8218:D8228)</f>
        <v>0.16912599318955729</v>
      </c>
      <c r="O8228" s="7">
        <f>O8218</f>
        <v>4.0247473812405572E-2</v>
      </c>
      <c r="P8228" s="8">
        <f>M8228*O8218</f>
        <v>665.74233313529032</v>
      </c>
      <c r="Q8228" s="5">
        <f>N8228*O8218</f>
        <v>6.8068939818937899E-3</v>
      </c>
      <c r="R8228" s="8">
        <f t="shared" si="1761"/>
        <v>98453.104580485422</v>
      </c>
      <c r="S8228" s="8">
        <f t="shared" si="1762"/>
        <v>5742362.5130599085</v>
      </c>
      <c r="T8228" s="9">
        <f t="shared" si="1754"/>
        <v>57.924792268237631</v>
      </c>
      <c r="U8228" s="10">
        <f t="shared" si="1757"/>
        <v>8.1088444089725229</v>
      </c>
    </row>
    <row r="8229" spans="1:21" x14ac:dyDescent="0.3">
      <c r="A8229" s="17">
        <v>1995</v>
      </c>
      <c r="B8229" s="17">
        <v>11</v>
      </c>
      <c r="C8229" s="17">
        <v>1.7000000000000001E-4</v>
      </c>
      <c r="D8229" s="17">
        <v>1.7000000000000001E-4</v>
      </c>
      <c r="E8229" s="17">
        <v>0.5</v>
      </c>
      <c r="F8229" s="2">
        <f t="shared" si="1763"/>
        <v>99120.917960656981</v>
      </c>
      <c r="G8229" s="3">
        <f t="shared" si="1764"/>
        <v>16.850556053311688</v>
      </c>
      <c r="H8229" s="2">
        <f t="shared" si="1765"/>
        <v>99112.492682630327</v>
      </c>
      <c r="I8229" s="2">
        <f>SUM(H8229:H8328)</f>
        <v>6447103.2986909952</v>
      </c>
      <c r="J8229" s="4">
        <f t="shared" si="1758"/>
        <v>65.042812670984105</v>
      </c>
      <c r="K8229" s="5">
        <f t="shared" si="1766"/>
        <v>8.9800000000000019E-3</v>
      </c>
      <c r="L8229" s="5">
        <f t="shared" si="1759"/>
        <v>7.8086956521739145E-4</v>
      </c>
      <c r="M8229" s="8">
        <f t="shared" si="1760"/>
        <v>21579.219890098484</v>
      </c>
      <c r="N8229" s="6">
        <f>((B8228+E8228)*D8228+(B8229+E8229)*D8229+(B8230+E8230)*D8230)/3/SUM(D8218:D8229)</f>
        <v>0.20137342242019299</v>
      </c>
      <c r="O8229" s="7">
        <f>O8218</f>
        <v>4.0247473812405572E-2</v>
      </c>
      <c r="P8229" s="8">
        <f>M8229*O8218</f>
        <v>868.5090874188802</v>
      </c>
      <c r="Q8229" s="5">
        <f>N8229*O8218</f>
        <v>8.1047715453712033E-3</v>
      </c>
      <c r="R8229" s="8">
        <f t="shared" si="1761"/>
        <v>98309.208572145333</v>
      </c>
      <c r="S8229" s="8">
        <f t="shared" si="1762"/>
        <v>5643909.4084794233</v>
      </c>
      <c r="T8229" s="9">
        <f t="shared" si="1754"/>
        <v>56.9396402353699</v>
      </c>
      <c r="U8229" s="10">
        <f t="shared" si="1757"/>
        <v>8.103172435614205</v>
      </c>
    </row>
    <row r="8230" spans="1:21" x14ac:dyDescent="0.3">
      <c r="A8230" s="17">
        <v>1995</v>
      </c>
      <c r="B8230" s="17">
        <v>12</v>
      </c>
      <c r="C8230" s="17">
        <v>1.6000000000000001E-4</v>
      </c>
      <c r="D8230" s="17">
        <v>1.6000000000000001E-4</v>
      </c>
      <c r="E8230" s="17">
        <v>0.5</v>
      </c>
      <c r="F8230" s="2">
        <f t="shared" si="1763"/>
        <v>99104.067404603673</v>
      </c>
      <c r="G8230" s="3">
        <f t="shared" si="1764"/>
        <v>15.856650784736589</v>
      </c>
      <c r="H8230" s="2">
        <f t="shared" si="1765"/>
        <v>99096.139079211309</v>
      </c>
      <c r="I8230" s="2">
        <f>SUM(H8230:H8328)</f>
        <v>6347990.806008365</v>
      </c>
      <c r="J8230" s="4">
        <f t="shared" si="1758"/>
        <v>64.053786814742608</v>
      </c>
      <c r="K8230" s="5">
        <f t="shared" si="1766"/>
        <v>9.1400000000000023E-3</v>
      </c>
      <c r="L8230" s="5">
        <f t="shared" si="1759"/>
        <v>7.3120000000000021E-4</v>
      </c>
      <c r="M8230" s="8">
        <f t="shared" si="1760"/>
        <v>21685.791554617866</v>
      </c>
      <c r="N8230" s="6">
        <f>((B8229+E8229)*D8229+(B8230+E8230)*D8230+(B8231+E8231)*D8231)/3/SUM(D8218:D8230)</f>
        <v>0.24762946754194018</v>
      </c>
      <c r="O8230" s="7">
        <f>O8218</f>
        <v>4.0247473812405572E-2</v>
      </c>
      <c r="P8230" s="8">
        <f>M8230*O8218</f>
        <v>872.79832769576853</v>
      </c>
      <c r="Q8230" s="5">
        <f>N8230*O8218</f>
        <v>9.9664605100741738E-3</v>
      </c>
      <c r="R8230" s="8">
        <f t="shared" si="1761"/>
        <v>98108.501322377531</v>
      </c>
      <c r="S8230" s="8">
        <f t="shared" si="1762"/>
        <v>5545600.1999072777</v>
      </c>
      <c r="T8230" s="9">
        <f t="shared" si="1754"/>
        <v>55.957342066160933</v>
      </c>
      <c r="U8230" s="10">
        <f t="shared" si="1757"/>
        <v>8.0964447485816748</v>
      </c>
    </row>
    <row r="8231" spans="1:21" x14ac:dyDescent="0.3">
      <c r="A8231" s="17">
        <v>1995</v>
      </c>
      <c r="B8231" s="17">
        <v>13</v>
      </c>
      <c r="C8231" s="17">
        <v>2.1000000000000001E-4</v>
      </c>
      <c r="D8231" s="17">
        <v>2.1000000000000001E-4</v>
      </c>
      <c r="E8231" s="17">
        <v>0.5</v>
      </c>
      <c r="F8231" s="2">
        <f t="shared" si="1763"/>
        <v>99088.21075381893</v>
      </c>
      <c r="G8231" s="3">
        <f t="shared" si="1764"/>
        <v>20.808524258301976</v>
      </c>
      <c r="H8231" s="2">
        <f t="shared" si="1765"/>
        <v>99077.806491689786</v>
      </c>
      <c r="I8231" s="2">
        <f>SUM(H8231:H8328)</f>
        <v>6248894.6669291537</v>
      </c>
      <c r="J8231" s="4">
        <f t="shared" si="1758"/>
        <v>63.063957047870268</v>
      </c>
      <c r="K8231" s="5">
        <f t="shared" si="1766"/>
        <v>9.3500000000000024E-3</v>
      </c>
      <c r="L8231" s="5">
        <f t="shared" si="1759"/>
        <v>6.9259259259259274E-4</v>
      </c>
      <c r="M8231" s="8">
        <f t="shared" si="1760"/>
        <v>30044.393314125842</v>
      </c>
      <c r="N8231" s="6">
        <f>((B8230+E8230)*D8230+(B8231+E8231)*D8231+(B8232+E8232)*D8232)/3/SUM(D8218:D8231)</f>
        <v>0.33262032085561494</v>
      </c>
      <c r="O8231" s="7">
        <f>O8218</f>
        <v>4.0247473812405572E-2</v>
      </c>
      <c r="P8231" s="8">
        <f>M8231*O8218</f>
        <v>1209.2109331198928</v>
      </c>
      <c r="Q8231" s="5">
        <f>N8231*O8218</f>
        <v>1.3387127653110301E-2</v>
      </c>
      <c r="R8231" s="8">
        <f t="shared" si="1761"/>
        <v>97751.439248595372</v>
      </c>
      <c r="S8231" s="8">
        <f t="shared" si="1762"/>
        <v>5447491.6985849002</v>
      </c>
      <c r="T8231" s="9">
        <f t="shared" si="1754"/>
        <v>54.976183918781174</v>
      </c>
      <c r="U8231" s="10">
        <f t="shared" si="1757"/>
        <v>8.0877731290890935</v>
      </c>
    </row>
    <row r="8232" spans="1:21" x14ac:dyDescent="0.3">
      <c r="A8232" s="17">
        <v>1995</v>
      </c>
      <c r="B8232" s="17">
        <v>14</v>
      </c>
      <c r="C8232" s="17">
        <v>3.1E-4</v>
      </c>
      <c r="D8232" s="17">
        <v>3.1E-4</v>
      </c>
      <c r="E8232" s="17">
        <v>0.5</v>
      </c>
      <c r="F8232" s="2">
        <f t="shared" si="1763"/>
        <v>99067.402229560626</v>
      </c>
      <c r="G8232" s="3">
        <f t="shared" si="1764"/>
        <v>30.710894691163794</v>
      </c>
      <c r="H8232" s="2">
        <f t="shared" si="1765"/>
        <v>99052.046782215039</v>
      </c>
      <c r="I8232" s="2">
        <f>SUM(H8232:H8328)</f>
        <v>6149816.860437464</v>
      </c>
      <c r="J8232" s="4">
        <f t="shared" si="1758"/>
        <v>62.077098238500355</v>
      </c>
      <c r="K8232" s="5">
        <f t="shared" si="1766"/>
        <v>9.6600000000000019E-3</v>
      </c>
      <c r="L8232" s="5">
        <f t="shared" si="1759"/>
        <v>6.6620689655172427E-4</v>
      </c>
      <c r="M8232" s="8">
        <f t="shared" si="1760"/>
        <v>46098.133853196159</v>
      </c>
      <c r="N8232" s="6">
        <f>((B8231+E8231)*D8231+(B8232+E8232)*D8232+(B8233+E8233)*D8233)/3/SUM(D8218:D8232)</f>
        <v>0.42943409247757058</v>
      </c>
      <c r="O8232" s="7">
        <f>O8218</f>
        <v>4.0247473812405572E-2</v>
      </c>
      <c r="P8232" s="8">
        <f>M8232*O8218</f>
        <v>1855.3334350572793</v>
      </c>
      <c r="Q8232" s="5">
        <f>N8232*O8218</f>
        <v>1.7283637391145176E-2</v>
      </c>
      <c r="R8232" s="8">
        <f t="shared" si="1761"/>
        <v>97340.067122780485</v>
      </c>
      <c r="S8232" s="8">
        <f t="shared" si="1762"/>
        <v>5349740.2593363049</v>
      </c>
      <c r="T8232" s="9">
        <f t="shared" si="1754"/>
        <v>54.001014853905204</v>
      </c>
      <c r="U8232" s="10">
        <f t="shared" si="1757"/>
        <v>8.076083384595151</v>
      </c>
    </row>
    <row r="8233" spans="1:21" x14ac:dyDescent="0.3">
      <c r="A8233" s="17">
        <v>1995</v>
      </c>
      <c r="B8233" s="17">
        <v>15</v>
      </c>
      <c r="C8233" s="17">
        <v>3.3E-4</v>
      </c>
      <c r="D8233" s="17">
        <v>3.3E-4</v>
      </c>
      <c r="E8233" s="17">
        <v>0.5</v>
      </c>
      <c r="F8233" s="2">
        <f t="shared" si="1763"/>
        <v>99036.691334869465</v>
      </c>
      <c r="G8233" s="3">
        <f t="shared" si="1764"/>
        <v>32.682108140506926</v>
      </c>
      <c r="H8233" s="2">
        <f t="shared" si="1765"/>
        <v>99020.350280799204</v>
      </c>
      <c r="I8233" s="2">
        <f>SUM(H8233:H8328)</f>
        <v>6050764.8136552479</v>
      </c>
      <c r="J8233" s="4">
        <f t="shared" si="1758"/>
        <v>61.096193058348433</v>
      </c>
      <c r="K8233" s="5">
        <f t="shared" si="1766"/>
        <v>9.9900000000000024E-3</v>
      </c>
      <c r="L8233" s="5">
        <f t="shared" si="1759"/>
        <v>6.4451612903225822E-4</v>
      </c>
      <c r="M8233" s="8">
        <f t="shared" si="1760"/>
        <v>50707.975593379102</v>
      </c>
      <c r="N8233" s="6">
        <f>((B8232+E8232)*D8232+(B8233+E8233)*D8233+(B8234+E8234)*D8234)/3/SUM(D8218:D8233)</f>
        <v>0.60694027360694014</v>
      </c>
      <c r="O8233" s="7">
        <f>O8218</f>
        <v>4.0247473812405572E-2</v>
      </c>
      <c r="P8233" s="8">
        <f>M8233*O8218</f>
        <v>2040.8679197746262</v>
      </c>
      <c r="Q8233" s="5">
        <f>N8233*O8218</f>
        <v>2.4427812767689596E-2</v>
      </c>
      <c r="R8233" s="8">
        <f t="shared" si="1761"/>
        <v>96601.499703948808</v>
      </c>
      <c r="S8233" s="8">
        <f t="shared" si="1762"/>
        <v>5252400.1922135241</v>
      </c>
      <c r="T8233" s="9">
        <f t="shared" si="1754"/>
        <v>53.034891628737455</v>
      </c>
      <c r="U8233" s="10">
        <f t="shared" si="1757"/>
        <v>8.0613014296109782</v>
      </c>
    </row>
    <row r="8234" spans="1:21" x14ac:dyDescent="0.3">
      <c r="A8234" s="17">
        <v>1995</v>
      </c>
      <c r="B8234" s="17">
        <v>16</v>
      </c>
      <c r="C8234" s="17">
        <v>5.1999999999999995E-4</v>
      </c>
      <c r="D8234" s="17">
        <v>5.1999999999999995E-4</v>
      </c>
      <c r="E8234" s="17">
        <v>0.5</v>
      </c>
      <c r="F8234" s="2">
        <f t="shared" si="1763"/>
        <v>99004.009226728958</v>
      </c>
      <c r="G8234" s="3">
        <f t="shared" si="1764"/>
        <v>51.482084797899056</v>
      </c>
      <c r="H8234" s="2">
        <f t="shared" si="1765"/>
        <v>98978.268184330009</v>
      </c>
      <c r="I8234" s="2">
        <f>SUM(H8234:H8328)</f>
        <v>5951744.4633744489</v>
      </c>
      <c r="J8234" s="4">
        <f t="shared" si="1758"/>
        <v>60.116196403161474</v>
      </c>
      <c r="K8234" s="5">
        <f t="shared" si="1766"/>
        <v>1.0510000000000002E-2</v>
      </c>
      <c r="L8234" s="5">
        <f t="shared" si="1759"/>
        <v>6.3696969696969705E-4</v>
      </c>
      <c r="M8234" s="8">
        <f t="shared" si="1760"/>
        <v>80823.444259308686</v>
      </c>
      <c r="N8234" s="6">
        <f>((B8233+E8233)*D8233+(B8234+E8234)*D8234+(B8235+E8235)*D8235)/3/SUM(D8218:D8234)</f>
        <v>0.83396764985727867</v>
      </c>
      <c r="O8234" s="7">
        <f>O8218</f>
        <v>4.0247473812405572E-2</v>
      </c>
      <c r="P8234" s="8">
        <f>M8234*O8218</f>
        <v>3252.9394562549478</v>
      </c>
      <c r="Q8234" s="5">
        <f>N8234*O8218</f>
        <v>3.3565091148024244E-2</v>
      </c>
      <c r="R8234" s="8">
        <f t="shared" si="1761"/>
        <v>95656.053591049393</v>
      </c>
      <c r="S8234" s="8">
        <f t="shared" si="1762"/>
        <v>5155798.6925095757</v>
      </c>
      <c r="T8234" s="9">
        <f t="shared" si="1754"/>
        <v>52.076665710600544</v>
      </c>
      <c r="U8234" s="10">
        <f t="shared" si="1757"/>
        <v>8.0395306925609304</v>
      </c>
    </row>
    <row r="8235" spans="1:21" x14ac:dyDescent="0.3">
      <c r="A8235" s="17">
        <v>1995</v>
      </c>
      <c r="B8235" s="17">
        <v>17</v>
      </c>
      <c r="C8235" s="17">
        <v>7.2000000000000005E-4</v>
      </c>
      <c r="D8235" s="17">
        <v>7.2000000000000005E-4</v>
      </c>
      <c r="E8235" s="17">
        <v>0.5</v>
      </c>
      <c r="F8235" s="2">
        <f t="shared" si="1763"/>
        <v>98952.527141931059</v>
      </c>
      <c r="G8235" s="3">
        <f t="shared" si="1764"/>
        <v>71.245819542190361</v>
      </c>
      <c r="H8235" s="2">
        <f t="shared" si="1765"/>
        <v>98916.90423215997</v>
      </c>
      <c r="I8235" s="2">
        <f>SUM(H8235:H8328)</f>
        <v>5852766.1951901186</v>
      </c>
      <c r="J8235" s="4">
        <f t="shared" si="1758"/>
        <v>59.147212953897501</v>
      </c>
      <c r="K8235" s="5">
        <f t="shared" si="1766"/>
        <v>1.1230000000000002E-2</v>
      </c>
      <c r="L8235" s="5">
        <f t="shared" si="1759"/>
        <v>6.4171428571428582E-4</v>
      </c>
      <c r="M8235" s="8">
        <f t="shared" si="1760"/>
        <v>111024.20676654774</v>
      </c>
      <c r="N8235" s="6">
        <f>((B8234+E8234)*D8234+(B8235+E8235)*D8235+(B8236+E8236)*D8236)/3/SUM(D8218:D8235)</f>
        <v>1.2052537845057878</v>
      </c>
      <c r="O8235" s="7">
        <f>O8218</f>
        <v>4.0247473812405572E-2</v>
      </c>
      <c r="P8235" s="8">
        <f>M8235*O8218</f>
        <v>4468.4438543797314</v>
      </c>
      <c r="Q8235" s="5">
        <f>N8235*O8218</f>
        <v>4.8508420129199405E-2</v>
      </c>
      <c r="R8235" s="8">
        <f t="shared" si="1761"/>
        <v>94118.601483786566</v>
      </c>
      <c r="S8235" s="8">
        <f t="shared" si="1762"/>
        <v>5060142.6389185265</v>
      </c>
      <c r="T8235" s="9">
        <f t="shared" si="1754"/>
        <v>51.137073352968414</v>
      </c>
      <c r="U8235" s="10">
        <f t="shared" si="1757"/>
        <v>8.0101396009290866</v>
      </c>
    </row>
    <row r="8236" spans="1:21" x14ac:dyDescent="0.3">
      <c r="A8236" s="17">
        <v>1995</v>
      </c>
      <c r="B8236" s="17">
        <v>18</v>
      </c>
      <c r="C8236" s="17">
        <v>1.0499999999999999E-3</v>
      </c>
      <c r="D8236" s="17">
        <v>1.0499999999999999E-3</v>
      </c>
      <c r="E8236" s="17">
        <v>0.5</v>
      </c>
      <c r="F8236" s="2">
        <f t="shared" si="1763"/>
        <v>98881.281322388866</v>
      </c>
      <c r="G8236" s="3">
        <f t="shared" si="1764"/>
        <v>103.8253453885083</v>
      </c>
      <c r="H8236" s="2">
        <f t="shared" si="1765"/>
        <v>98829.368649694617</v>
      </c>
      <c r="I8236" s="2">
        <f>SUM(H8236:H8328)</f>
        <v>5753849.2909579594</v>
      </c>
      <c r="J8236" s="4">
        <f t="shared" si="1758"/>
        <v>58.189469371845234</v>
      </c>
      <c r="K8236" s="5">
        <f t="shared" si="1766"/>
        <v>1.2280000000000003E-2</v>
      </c>
      <c r="L8236" s="5">
        <f t="shared" si="1759"/>
        <v>6.637837837837839E-4</v>
      </c>
      <c r="M8236" s="8">
        <f t="shared" si="1760"/>
        <v>156414.40469767127</v>
      </c>
      <c r="N8236" s="6">
        <f>((B8235+E8235)*D8235+(B8236+E8236)*D8236+(B8237+E8237)*D8237)/3/SUM(D8218:D8236)</f>
        <v>1.4674267100977194</v>
      </c>
      <c r="O8236" s="7">
        <f>O8218</f>
        <v>4.0247473812405572E-2</v>
      </c>
      <c r="P8236" s="8">
        <f>M8236*O8218</f>
        <v>6295.2846569525318</v>
      </c>
      <c r="Q8236" s="5">
        <f>N8236*O8218</f>
        <v>5.9060218086282423E-2</v>
      </c>
      <c r="R8236" s="8">
        <f t="shared" si="1761"/>
        <v>92992.484583914047</v>
      </c>
      <c r="S8236" s="8">
        <f t="shared" si="1762"/>
        <v>4966024.03743474</v>
      </c>
      <c r="T8236" s="9">
        <f t="shared" si="1754"/>
        <v>50.222084210698071</v>
      </c>
      <c r="U8236" s="10">
        <f t="shared" si="1757"/>
        <v>7.9673851611471633</v>
      </c>
    </row>
    <row r="8237" spans="1:21" x14ac:dyDescent="0.3">
      <c r="A8237" s="17">
        <v>1995</v>
      </c>
      <c r="B8237" s="17">
        <v>19</v>
      </c>
      <c r="C8237" s="17">
        <v>1.1299999999999999E-3</v>
      </c>
      <c r="D8237" s="17">
        <v>1.1299999999999999E-3</v>
      </c>
      <c r="E8237" s="17">
        <v>0.5</v>
      </c>
      <c r="F8237" s="2">
        <f t="shared" si="1763"/>
        <v>98777.455977000354</v>
      </c>
      <c r="G8237" s="3">
        <f t="shared" si="1764"/>
        <v>111.61852525401039</v>
      </c>
      <c r="H8237" s="2">
        <f t="shared" si="1765"/>
        <v>98721.646714373346</v>
      </c>
      <c r="I8237" s="2">
        <f>SUM(H8237:H8328)</f>
        <v>5655019.9223082643</v>
      </c>
      <c r="J8237" s="4">
        <f t="shared" si="1758"/>
        <v>57.250106984178622</v>
      </c>
      <c r="K8237" s="5">
        <f t="shared" si="1766"/>
        <v>1.3410000000000002E-2</v>
      </c>
      <c r="L8237" s="5">
        <f t="shared" si="1759"/>
        <v>6.8769230769230778E-4</v>
      </c>
      <c r="M8237" s="8">
        <f t="shared" si="1760"/>
        <v>162308.81748346027</v>
      </c>
      <c r="N8237" s="6">
        <f>((B8236+E8236)*D8236+(B8237+E8237)*D8237+(B8238+E8238)*D8238)/3/SUM(D8218:D8237)</f>
        <v>1.5554312701963704</v>
      </c>
      <c r="O8237" s="7">
        <f>O8218</f>
        <v>4.0247473812405572E-2</v>
      </c>
      <c r="P8237" s="8">
        <f>M8237*O8218</f>
        <v>6532.5198811880828</v>
      </c>
      <c r="Q8237" s="5">
        <f>N8237*O8218</f>
        <v>6.2602179314225154E-2</v>
      </c>
      <c r="R8237" s="8">
        <f t="shared" si="1761"/>
        <v>92541.456484564551</v>
      </c>
      <c r="S8237" s="8">
        <f t="shared" si="1762"/>
        <v>4873031.5528508257</v>
      </c>
      <c r="T8237" s="9">
        <f t="shared" si="1754"/>
        <v>49.333438532629117</v>
      </c>
      <c r="U8237" s="10">
        <f t="shared" si="1757"/>
        <v>7.9166684515495049</v>
      </c>
    </row>
    <row r="8238" spans="1:21" x14ac:dyDescent="0.3">
      <c r="A8238" s="17">
        <v>1995</v>
      </c>
      <c r="B8238" s="17">
        <v>20</v>
      </c>
      <c r="C8238" s="17">
        <v>1.0300000000000001E-3</v>
      </c>
      <c r="D8238" s="17">
        <v>1.0300000000000001E-3</v>
      </c>
      <c r="E8238" s="17">
        <v>0.5</v>
      </c>
      <c r="F8238" s="2">
        <f t="shared" si="1763"/>
        <v>98665.837451746338</v>
      </c>
      <c r="G8238" s="3">
        <f t="shared" si="1764"/>
        <v>101.62581257529874</v>
      </c>
      <c r="H8238" s="2">
        <f t="shared" si="1765"/>
        <v>98615.024545458684</v>
      </c>
      <c r="I8238" s="2">
        <f>SUM(H8238:H8328)</f>
        <v>5556298.2755938908</v>
      </c>
      <c r="J8238" s="4">
        <f t="shared" si="1758"/>
        <v>56.314307151259548</v>
      </c>
      <c r="K8238" s="5">
        <f t="shared" si="1766"/>
        <v>1.4440000000000001E-2</v>
      </c>
      <c r="L8238" s="5">
        <f t="shared" si="1759"/>
        <v>7.0439024390243909E-4</v>
      </c>
      <c r="M8238" s="8">
        <f t="shared" si="1760"/>
        <v>144274.87242338117</v>
      </c>
      <c r="N8238" s="6">
        <f>((B8237+E8237)*D8237+(B8238+E8238)*D8238+(B8239+E8239)*D8239)/3/SUM(D8218:D8238)</f>
        <v>1.6412742382271466</v>
      </c>
      <c r="O8238" s="7">
        <f>O8218</f>
        <v>4.0247473812405572E-2</v>
      </c>
      <c r="P8238" s="8">
        <f>M8238*O8218</f>
        <v>5806.6991496481887</v>
      </c>
      <c r="Q8238" s="5">
        <f>N8238*O8218</f>
        <v>6.6057141922022986E-2</v>
      </c>
      <c r="R8238" s="8">
        <f t="shared" si="1761"/>
        <v>92100.797873415548</v>
      </c>
      <c r="S8238" s="8">
        <f t="shared" si="1762"/>
        <v>4780490.0963662611</v>
      </c>
      <c r="T8238" s="9">
        <f t="shared" si="1754"/>
        <v>48.451320333689104</v>
      </c>
      <c r="U8238" s="10">
        <f t="shared" si="1757"/>
        <v>7.8629868175704445</v>
      </c>
    </row>
    <row r="8239" spans="1:21" x14ac:dyDescent="0.3">
      <c r="A8239" s="17">
        <v>1995</v>
      </c>
      <c r="B8239" s="17">
        <v>21</v>
      </c>
      <c r="C8239" s="17">
        <v>1.2999999999999999E-3</v>
      </c>
      <c r="D8239" s="17">
        <v>1.2999999999999999E-3</v>
      </c>
      <c r="E8239" s="17">
        <v>0.5</v>
      </c>
      <c r="F8239" s="2">
        <f t="shared" si="1763"/>
        <v>98564.211639171044</v>
      </c>
      <c r="G8239" s="3">
        <f t="shared" si="1764"/>
        <v>128.13347513092236</v>
      </c>
      <c r="H8239" s="2">
        <f t="shared" si="1765"/>
        <v>98500.144901605585</v>
      </c>
      <c r="I8239" s="2">
        <f>SUM(H8239:H8328)</f>
        <v>5457683.2510484327</v>
      </c>
      <c r="J8239" s="4">
        <f t="shared" si="1758"/>
        <v>55.371855162076486</v>
      </c>
      <c r="K8239" s="5">
        <f t="shared" si="1766"/>
        <v>1.5740000000000001E-2</v>
      </c>
      <c r="L8239" s="5">
        <f t="shared" si="1759"/>
        <v>7.3209302325581401E-4</v>
      </c>
      <c r="M8239" s="8">
        <f t="shared" si="1760"/>
        <v>175023.48890183168</v>
      </c>
      <c r="N8239" s="6">
        <f>((B8238+E8238)*D8238+(B8239+E8239)*D8239+(B8240+E8240)*D8240)/3/SUM(D8218:D8239)</f>
        <v>1.5870393900889452</v>
      </c>
      <c r="O8239" s="7">
        <f>O8218</f>
        <v>4.0247473812405572E-2</v>
      </c>
      <c r="P8239" s="8">
        <f>M8239*O8218</f>
        <v>7044.253286132328</v>
      </c>
      <c r="Q8239" s="5">
        <f>N8239*O8218</f>
        <v>6.3874326291860933E-2</v>
      </c>
      <c r="R8239" s="8">
        <f t="shared" si="1761"/>
        <v>92208.514506364838</v>
      </c>
      <c r="S8239" s="8">
        <f t="shared" si="1762"/>
        <v>4688389.2984928451</v>
      </c>
      <c r="T8239" s="9">
        <f t="shared" si="1754"/>
        <v>47.566852314066516</v>
      </c>
      <c r="U8239" s="10">
        <f t="shared" si="1757"/>
        <v>7.8050028480099698</v>
      </c>
    </row>
    <row r="8240" spans="1:21" x14ac:dyDescent="0.3">
      <c r="A8240" s="17">
        <v>1995</v>
      </c>
      <c r="B8240" s="17">
        <v>22</v>
      </c>
      <c r="C8240" s="17">
        <v>1.15E-3</v>
      </c>
      <c r="D8240" s="17">
        <v>1.15E-3</v>
      </c>
      <c r="E8240" s="17">
        <v>0.5</v>
      </c>
      <c r="F8240" s="2">
        <f t="shared" si="1763"/>
        <v>98436.078164040126</v>
      </c>
      <c r="G8240" s="3">
        <f t="shared" si="1764"/>
        <v>113.20148988864614</v>
      </c>
      <c r="H8240" s="2">
        <f t="shared" si="1765"/>
        <v>98379.477419095798</v>
      </c>
      <c r="I8240" s="2">
        <f>SUM(H8240:H8328)</f>
        <v>5359183.1061468264</v>
      </c>
      <c r="J8240" s="4">
        <f t="shared" si="1758"/>
        <v>54.443281427932789</v>
      </c>
      <c r="K8240" s="5">
        <f t="shared" si="1766"/>
        <v>1.6890000000000002E-2</v>
      </c>
      <c r="L8240" s="5">
        <f t="shared" si="1759"/>
        <v>7.5066666666666673E-4</v>
      </c>
      <c r="M8240" s="8">
        <f t="shared" si="1760"/>
        <v>150801.27427439537</v>
      </c>
      <c r="N8240" s="6">
        <f>((B8239+E8239)*D8239+(B8240+E8240)*D8240+(B8241+E8241)*D8241)/3/SUM(D8218:D8240)</f>
        <v>1.7208407341622258</v>
      </c>
      <c r="O8240" s="7">
        <f>O8218</f>
        <v>4.0247473812405572E-2</v>
      </c>
      <c r="P8240" s="8">
        <f>M8240*O8218</f>
        <v>6069.3703372361178</v>
      </c>
      <c r="Q8240" s="5">
        <f>N8240*O8218</f>
        <v>6.9259492383514962E-2</v>
      </c>
      <c r="R8240" s="8">
        <f t="shared" si="1761"/>
        <v>91565.764752093761</v>
      </c>
      <c r="S8240" s="8">
        <f t="shared" si="1762"/>
        <v>4596180.78398648</v>
      </c>
      <c r="T8240" s="9">
        <f t="shared" si="1754"/>
        <v>46.692034767243698</v>
      </c>
      <c r="U8240" s="10">
        <f t="shared" si="1757"/>
        <v>7.7512466606890911</v>
      </c>
    </row>
    <row r="8241" spans="1:21" x14ac:dyDescent="0.3">
      <c r="A8241" s="17">
        <v>1995</v>
      </c>
      <c r="B8241" s="17">
        <v>23</v>
      </c>
      <c r="C8241" s="17">
        <v>1.42E-3</v>
      </c>
      <c r="D8241" s="17">
        <v>1.42E-3</v>
      </c>
      <c r="E8241" s="17">
        <v>0.5</v>
      </c>
      <c r="F8241" s="2">
        <f t="shared" si="1763"/>
        <v>98322.876674151485</v>
      </c>
      <c r="G8241" s="3">
        <f t="shared" si="1764"/>
        <v>139.61848487729512</v>
      </c>
      <c r="H8241" s="2">
        <f t="shared" si="1765"/>
        <v>98253.067431712843</v>
      </c>
      <c r="I8241" s="2">
        <f>SUM(H8241:H8328)</f>
        <v>5260803.6287277304</v>
      </c>
      <c r="J8241" s="4">
        <f t="shared" si="1758"/>
        <v>53.505387623700045</v>
      </c>
      <c r="K8241" s="5">
        <f t="shared" si="1766"/>
        <v>1.8310000000000003E-2</v>
      </c>
      <c r="L8241" s="5">
        <f t="shared" si="1759"/>
        <v>7.7914893617021287E-4</v>
      </c>
      <c r="M8241" s="8">
        <f t="shared" si="1760"/>
        <v>179193.57698615154</v>
      </c>
      <c r="N8241" s="6">
        <f>((B8240+E8240)*D8240+(B8241+E8241)*D8241+(B8242+E8242)*D8242)/3/SUM(D8218:D8241)</f>
        <v>1.7119060622610596</v>
      </c>
      <c r="O8241" s="7">
        <f>O8218</f>
        <v>4.0247473812405572E-2</v>
      </c>
      <c r="P8241" s="8">
        <f>M8241*O8218</f>
        <v>7212.0887971014163</v>
      </c>
      <c r="Q8241" s="5">
        <f>N8241*O8218</f>
        <v>6.8899894410150334E-2</v>
      </c>
      <c r="R8241" s="8">
        <f t="shared" si="1761"/>
        <v>91483.441460194445</v>
      </c>
      <c r="S8241" s="8">
        <f t="shared" si="1762"/>
        <v>4504615.0192343863</v>
      </c>
      <c r="T8241" s="9">
        <f t="shared" si="1754"/>
        <v>45.814516128967405</v>
      </c>
      <c r="U8241" s="10">
        <f t="shared" si="1757"/>
        <v>7.6908714947326402</v>
      </c>
    </row>
    <row r="8242" spans="1:21" x14ac:dyDescent="0.3">
      <c r="A8242" s="17">
        <v>1995</v>
      </c>
      <c r="B8242" s="17">
        <v>24</v>
      </c>
      <c r="C8242" s="17">
        <v>1.42E-3</v>
      </c>
      <c r="D8242" s="17">
        <v>1.42E-3</v>
      </c>
      <c r="E8242" s="17">
        <v>0.5</v>
      </c>
      <c r="F8242" s="2">
        <f t="shared" si="1763"/>
        <v>98183.258189274187</v>
      </c>
      <c r="G8242" s="3">
        <f t="shared" si="1764"/>
        <v>139.42022662876934</v>
      </c>
      <c r="H8242" s="2">
        <f t="shared" si="1765"/>
        <v>98113.548075959799</v>
      </c>
      <c r="I8242" s="2">
        <f>SUM(H8242:H8328)</f>
        <v>5162550.5612960178</v>
      </c>
      <c r="J8242" s="4">
        <f t="shared" si="1758"/>
        <v>52.580762306174812</v>
      </c>
      <c r="K8242" s="5">
        <f t="shared" si="1766"/>
        <v>1.9730000000000004E-2</v>
      </c>
      <c r="L8242" s="5">
        <f t="shared" si="1759"/>
        <v>8.0530612244897977E-4</v>
      </c>
      <c r="M8242" s="8">
        <f t="shared" si="1760"/>
        <v>173126.99201240993</v>
      </c>
      <c r="N8242" s="6">
        <f>((B8241+E8241)*D8241+(B8242+E8242)*D8242+(B8243+E8243)*D8243)/3/SUM(D8218:D8242)</f>
        <v>1.7116066903193103</v>
      </c>
      <c r="O8242" s="7">
        <f>O8218</f>
        <v>4.0247473812405572E-2</v>
      </c>
      <c r="P8242" s="8">
        <f>M8242*O8218</f>
        <v>6967.9240772400171</v>
      </c>
      <c r="Q8242" s="5">
        <f>N8242*O8218</f>
        <v>6.8887845445764623E-2</v>
      </c>
      <c r="R8242" s="8">
        <f t="shared" si="1761"/>
        <v>91354.717139967484</v>
      </c>
      <c r="S8242" s="8">
        <f t="shared" si="1762"/>
        <v>4413131.5777741922</v>
      </c>
      <c r="T8242" s="9">
        <f t="shared" si="1754"/>
        <v>44.947903126892719</v>
      </c>
      <c r="U8242" s="10">
        <f t="shared" si="1757"/>
        <v>7.632859179282093</v>
      </c>
    </row>
    <row r="8243" spans="1:21" x14ac:dyDescent="0.3">
      <c r="A8243" s="17">
        <v>1995</v>
      </c>
      <c r="B8243" s="17">
        <v>25</v>
      </c>
      <c r="C8243" s="17">
        <v>1.2999999999999999E-3</v>
      </c>
      <c r="D8243" s="17">
        <v>1.2999999999999999E-3</v>
      </c>
      <c r="E8243" s="17">
        <v>0.5</v>
      </c>
      <c r="F8243" s="2">
        <f t="shared" si="1763"/>
        <v>98043.837962645412</v>
      </c>
      <c r="G8243" s="3">
        <f t="shared" si="1764"/>
        <v>127.45698935143903</v>
      </c>
      <c r="H8243" s="2">
        <f t="shared" si="1765"/>
        <v>97980.109467969698</v>
      </c>
      <c r="I8243" s="2">
        <f>SUM(H8243:H8328)</f>
        <v>5064437.0132200578</v>
      </c>
      <c r="J8243" s="4">
        <f t="shared" si="1758"/>
        <v>51.654822153632978</v>
      </c>
      <c r="K8243" s="5">
        <f t="shared" si="1766"/>
        <v>2.1030000000000004E-2</v>
      </c>
      <c r="L8243" s="5">
        <f t="shared" si="1759"/>
        <v>8.2470588235294127E-4</v>
      </c>
      <c r="M8243" s="8">
        <f t="shared" si="1760"/>
        <v>154548.41790117428</v>
      </c>
      <c r="N8243" s="6">
        <f>((B8242+E8242)*D8242+(B8243+E8243)*D8243+(B8244+E8244)*D8244)/3/SUM(D8218:D8243)</f>
        <v>1.614518941195118</v>
      </c>
      <c r="O8243" s="7">
        <f>O8218</f>
        <v>4.0247473812405572E-2</v>
      </c>
      <c r="P8243" s="8">
        <f>M8243*O8218</f>
        <v>6220.1834022262246</v>
      </c>
      <c r="Q8243" s="5">
        <f>N8243*O8218</f>
        <v>6.4980308805383288E-2</v>
      </c>
      <c r="R8243" s="8">
        <f t="shared" si="1761"/>
        <v>91613.331697955771</v>
      </c>
      <c r="S8243" s="8">
        <f t="shared" si="1762"/>
        <v>4321776.8606342245</v>
      </c>
      <c r="T8243" s="9">
        <f t="shared" si="1754"/>
        <v>44.080045726900416</v>
      </c>
      <c r="U8243" s="10">
        <f t="shared" si="1757"/>
        <v>7.5747764267325621</v>
      </c>
    </row>
    <row r="8244" spans="1:21" x14ac:dyDescent="0.3">
      <c r="A8244" s="17">
        <v>1995</v>
      </c>
      <c r="B8244" s="17">
        <v>26</v>
      </c>
      <c r="C8244" s="17">
        <v>1.2800000000000001E-3</v>
      </c>
      <c r="D8244" s="17">
        <v>1.2800000000000001E-3</v>
      </c>
      <c r="E8244" s="17">
        <v>0.5</v>
      </c>
      <c r="F8244" s="2">
        <f t="shared" si="1763"/>
        <v>97916.38097329397</v>
      </c>
      <c r="G8244" s="3">
        <f t="shared" si="1764"/>
        <v>125.3329676458163</v>
      </c>
      <c r="H8244" s="2">
        <f t="shared" si="1765"/>
        <v>97853.714489471065</v>
      </c>
      <c r="I8244" s="2">
        <f>SUM(H8244:H8328)</f>
        <v>4966456.9037520867</v>
      </c>
      <c r="J8244" s="4">
        <f t="shared" si="1758"/>
        <v>50.721409986615562</v>
      </c>
      <c r="K8244" s="5">
        <f t="shared" si="1766"/>
        <v>2.2310000000000003E-2</v>
      </c>
      <c r="L8244" s="5">
        <f t="shared" si="1759"/>
        <v>8.4188679245283027E-4</v>
      </c>
      <c r="M8244" s="8">
        <f t="shared" si="1760"/>
        <v>148871.52140807404</v>
      </c>
      <c r="N8244" s="6">
        <f>((B8243+E8243)*D8243+(B8244+E8244)*D8244+(B8245+E8245)*D8245)/3/SUM(D8218:D8244)</f>
        <v>1.4869266397728969</v>
      </c>
      <c r="O8244" s="7">
        <f>O8218</f>
        <v>4.0247473812405572E-2</v>
      </c>
      <c r="P8244" s="8">
        <f>M8244*O8218</f>
        <v>5991.7026592844359</v>
      </c>
      <c r="Q8244" s="5">
        <f>N8244*O8218</f>
        <v>5.9845040995227881E-2</v>
      </c>
      <c r="R8244" s="8">
        <f t="shared" si="1761"/>
        <v>91997.654934313337</v>
      </c>
      <c r="S8244" s="8">
        <f t="shared" si="1762"/>
        <v>4230163.5289362688</v>
      </c>
      <c r="T8244" s="9">
        <f t="shared" si="1754"/>
        <v>43.201796133478595</v>
      </c>
      <c r="U8244" s="10">
        <f t="shared" si="1757"/>
        <v>7.519613853136967</v>
      </c>
    </row>
    <row r="8245" spans="1:21" x14ac:dyDescent="0.3">
      <c r="A8245" s="17">
        <v>1995</v>
      </c>
      <c r="B8245" s="17">
        <v>27</v>
      </c>
      <c r="C8245" s="17">
        <v>1.1800000000000001E-3</v>
      </c>
      <c r="D8245" s="17">
        <v>1.1800000000000001E-3</v>
      </c>
      <c r="E8245" s="17">
        <v>0.5</v>
      </c>
      <c r="F8245" s="2">
        <f t="shared" si="1763"/>
        <v>97791.048005648146</v>
      </c>
      <c r="G8245" s="3">
        <f t="shared" si="1764"/>
        <v>115.39343664666482</v>
      </c>
      <c r="H8245" s="2">
        <f t="shared" si="1765"/>
        <v>97733.351287324811</v>
      </c>
      <c r="I8245" s="2">
        <f>SUM(H8245:H8328)</f>
        <v>4868603.1892626155</v>
      </c>
      <c r="J8245" s="4">
        <f t="shared" si="1758"/>
        <v>49.785775779613466</v>
      </c>
      <c r="K8245" s="5">
        <f t="shared" si="1766"/>
        <v>2.3490000000000004E-2</v>
      </c>
      <c r="L8245" s="5">
        <f t="shared" si="1759"/>
        <v>8.5418181818181828E-4</v>
      </c>
      <c r="M8245" s="8">
        <f t="shared" si="1760"/>
        <v>135092.35878174892</v>
      </c>
      <c r="N8245" s="6">
        <f>((B8244+E8244)*D8244+(B8245+E8245)*D8245+(B8246+E8246)*D8246)/3/SUM(D8218:D8245)</f>
        <v>1.4271321129558676</v>
      </c>
      <c r="O8245" s="7">
        <f>O8218</f>
        <v>4.0247473812405572E-2</v>
      </c>
      <c r="P8245" s="8">
        <f>M8245*O8218</f>
        <v>5437.126172324537</v>
      </c>
      <c r="Q8245" s="5">
        <f>N8245*O8218</f>
        <v>5.7438462343034312E-2</v>
      </c>
      <c r="R8245" s="8">
        <f t="shared" si="1761"/>
        <v>92119.69786974926</v>
      </c>
      <c r="S8245" s="8">
        <f t="shared" si="1762"/>
        <v>4138165.8740019556</v>
      </c>
      <c r="T8245" s="9">
        <f t="shared" si="1754"/>
        <v>42.31640787572853</v>
      </c>
      <c r="U8245" s="10">
        <f t="shared" si="1757"/>
        <v>7.4693679038849368</v>
      </c>
    </row>
    <row r="8246" spans="1:21" x14ac:dyDescent="0.3">
      <c r="A8246" s="17">
        <v>1995</v>
      </c>
      <c r="B8246" s="17">
        <v>28</v>
      </c>
      <c r="C8246" s="17">
        <v>1.1999999999999999E-3</v>
      </c>
      <c r="D8246" s="17">
        <v>1.1999999999999999E-3</v>
      </c>
      <c r="E8246" s="17">
        <v>0.5</v>
      </c>
      <c r="F8246" s="2">
        <f t="shared" si="1763"/>
        <v>97675.654569001475</v>
      </c>
      <c r="G8246" s="3">
        <f t="shared" si="1764"/>
        <v>117.21078548280175</v>
      </c>
      <c r="H8246" s="2">
        <f t="shared" si="1765"/>
        <v>97617.049176260072</v>
      </c>
      <c r="I8246" s="2">
        <f>SUM(H8246:H8328)</f>
        <v>4770869.8379752915</v>
      </c>
      <c r="J8246" s="4">
        <f t="shared" si="1758"/>
        <v>48.844001701621394</v>
      </c>
      <c r="K8246" s="5">
        <f t="shared" si="1766"/>
        <v>2.4690000000000004E-2</v>
      </c>
      <c r="L8246" s="5">
        <f t="shared" si="1759"/>
        <v>8.6631578947368433E-4</v>
      </c>
      <c r="M8246" s="8">
        <f t="shared" si="1760"/>
        <v>135297.99053300323</v>
      </c>
      <c r="N8246" s="6">
        <f>((B8245+E8245)*D8245+(B8246+E8246)*D8246+(B8247+E8247)*D8247)/3/SUM(D8218:D8246)</f>
        <v>1.4255434048872684</v>
      </c>
      <c r="O8246" s="7">
        <f>O8218</f>
        <v>4.0247473812405572E-2</v>
      </c>
      <c r="P8246" s="8">
        <f>M8246*O8218</f>
        <v>5445.4023308481446</v>
      </c>
      <c r="Q8246" s="5">
        <f>N8246*O8218</f>
        <v>5.7374520856647807E-2</v>
      </c>
      <c r="R8246" s="8">
        <f t="shared" si="1761"/>
        <v>92016.317752332325</v>
      </c>
      <c r="S8246" s="8">
        <f t="shared" si="1762"/>
        <v>4046046.1761322063</v>
      </c>
      <c r="T8246" s="9">
        <f t="shared" si="1754"/>
        <v>41.423281922046797</v>
      </c>
      <c r="U8246" s="10">
        <f t="shared" si="1757"/>
        <v>7.4207197795745969</v>
      </c>
    </row>
    <row r="8247" spans="1:21" x14ac:dyDescent="0.3">
      <c r="A8247" s="17">
        <v>1995</v>
      </c>
      <c r="B8247" s="17">
        <v>29</v>
      </c>
      <c r="C8247" s="17">
        <v>1.32E-3</v>
      </c>
      <c r="D8247" s="17">
        <v>1.32E-3</v>
      </c>
      <c r="E8247" s="17">
        <v>0.5</v>
      </c>
      <c r="F8247" s="2">
        <f t="shared" si="1763"/>
        <v>97558.443783518669</v>
      </c>
      <c r="G8247" s="3">
        <f t="shared" si="1764"/>
        <v>128.77714579424463</v>
      </c>
      <c r="H8247" s="2">
        <f t="shared" si="1765"/>
        <v>97494.055210621547</v>
      </c>
      <c r="I8247" s="2">
        <f>SUM(H8247:H8328)</f>
        <v>4673252.7887990307</v>
      </c>
      <c r="J8247" s="4">
        <f t="shared" si="1758"/>
        <v>47.902084202664582</v>
      </c>
      <c r="K8247" s="5">
        <f t="shared" si="1766"/>
        <v>2.6010000000000002E-2</v>
      </c>
      <c r="L8247" s="5">
        <f t="shared" si="1759"/>
        <v>8.8169491525423734E-4</v>
      </c>
      <c r="M8247" s="8">
        <f t="shared" si="1760"/>
        <v>146056.35528374533</v>
      </c>
      <c r="N8247" s="6">
        <f>((B8246+E8246)*D8246+(B8247+E8247)*D8247+(B8248+E8248)*D8248)/3/SUM(D8218:D8247)</f>
        <v>1.4767397154940405</v>
      </c>
      <c r="O8247" s="7">
        <f>O8218</f>
        <v>4.0247473812405572E-2</v>
      </c>
      <c r="P8247" s="8">
        <f>M8247*O8218</f>
        <v>5878.3993344179444</v>
      </c>
      <c r="Q8247" s="5">
        <f>N8247*O8218</f>
        <v>5.9435043027085653E-2</v>
      </c>
      <c r="R8247" s="8">
        <f t="shared" si="1761"/>
        <v>91699.491844293181</v>
      </c>
      <c r="S8247" s="8">
        <f t="shared" si="1762"/>
        <v>3954029.8583798739</v>
      </c>
      <c r="T8247" s="9">
        <f t="shared" si="1754"/>
        <v>40.529857847608064</v>
      </c>
      <c r="U8247" s="10">
        <f t="shared" si="1757"/>
        <v>7.3722263550565188</v>
      </c>
    </row>
    <row r="8248" spans="1:21" x14ac:dyDescent="0.3">
      <c r="A8248" s="17">
        <v>1995</v>
      </c>
      <c r="B8248" s="17">
        <v>30</v>
      </c>
      <c r="C8248" s="17">
        <v>1.3799999999999999E-3</v>
      </c>
      <c r="D8248" s="17">
        <v>1.3799999999999999E-3</v>
      </c>
      <c r="E8248" s="17">
        <v>0.5</v>
      </c>
      <c r="F8248" s="2">
        <f t="shared" si="1763"/>
        <v>97429.666637724426</v>
      </c>
      <c r="G8248" s="3">
        <f t="shared" si="1764"/>
        <v>134.45293996005969</v>
      </c>
      <c r="H8248" s="2">
        <f t="shared" si="1765"/>
        <v>97362.440167744397</v>
      </c>
      <c r="I8248" s="2">
        <f>SUM(H8248:H8328)</f>
        <v>4575758.7335884087</v>
      </c>
      <c r="J8248" s="4">
        <f t="shared" si="1758"/>
        <v>46.964737656370993</v>
      </c>
      <c r="K8248" s="5">
        <f t="shared" si="1766"/>
        <v>2.7390000000000001E-2</v>
      </c>
      <c r="L8248" s="5">
        <f t="shared" si="1759"/>
        <v>8.9803278688524598E-4</v>
      </c>
      <c r="M8248" s="8">
        <f t="shared" si="1760"/>
        <v>149719.41105446586</v>
      </c>
      <c r="N8248" s="6">
        <f>((B8247+E8247)*D8247+(B8248+E8248)*D8248+(B8249+E8249)*D8249)/3/SUM(D8218:D8248)</f>
        <v>1.5496531580868924</v>
      </c>
      <c r="O8248" s="7">
        <f>O8218</f>
        <v>4.0247473812405572E-2</v>
      </c>
      <c r="P8248" s="8">
        <f>M8248*O8218</f>
        <v>6025.8280756233999</v>
      </c>
      <c r="Q8248" s="5">
        <f>N8248*O8218</f>
        <v>6.2369624898413793E-2</v>
      </c>
      <c r="R8248" s="8">
        <f t="shared" si="1761"/>
        <v>91289.981295287915</v>
      </c>
      <c r="S8248" s="8">
        <f t="shared" si="1762"/>
        <v>3862330.3665355807</v>
      </c>
      <c r="T8248" s="9">
        <f t="shared" si="1754"/>
        <v>39.642241422184028</v>
      </c>
      <c r="U8248" s="10">
        <f t="shared" si="1757"/>
        <v>7.3224962341869642</v>
      </c>
    </row>
    <row r="8249" spans="1:21" x14ac:dyDescent="0.3">
      <c r="A8249" s="17">
        <v>1995</v>
      </c>
      <c r="B8249" s="17">
        <v>31</v>
      </c>
      <c r="C8249" s="17">
        <v>1.47E-3</v>
      </c>
      <c r="D8249" s="17">
        <v>1.47E-3</v>
      </c>
      <c r="E8249" s="17">
        <v>0.5</v>
      </c>
      <c r="F8249" s="2">
        <f t="shared" si="1763"/>
        <v>97295.213697764368</v>
      </c>
      <c r="G8249" s="3">
        <f t="shared" si="1764"/>
        <v>143.02396413571361</v>
      </c>
      <c r="H8249" s="2">
        <f t="shared" si="1765"/>
        <v>97223.701715696516</v>
      </c>
      <c r="I8249" s="2">
        <f>SUM(H8249:H8328)</f>
        <v>4478396.293420664</v>
      </c>
      <c r="J8249" s="4">
        <f t="shared" si="1758"/>
        <v>46.028947604064598</v>
      </c>
      <c r="K8249" s="5">
        <f t="shared" si="1766"/>
        <v>2.886E-2</v>
      </c>
      <c r="L8249" s="5">
        <f t="shared" si="1759"/>
        <v>9.1619047619047615E-4</v>
      </c>
      <c r="M8249" s="8">
        <f t="shared" si="1760"/>
        <v>156107.23736226538</v>
      </c>
      <c r="N8249" s="6">
        <f>((B8248+E8248)*D8248+(B8249+E8249)*D8249+(B8250+E8250)*D8250)/3/SUM(D8218:D8249)</f>
        <v>1.5427350427350424</v>
      </c>
      <c r="O8249" s="7">
        <f>O8218</f>
        <v>4.0247473812405572E-2</v>
      </c>
      <c r="P8249" s="8">
        <f>M8249*O8218</f>
        <v>6282.9219476647568</v>
      </c>
      <c r="Q8249" s="5">
        <f>N8249*O8218</f>
        <v>6.2091188231959006E-2</v>
      </c>
      <c r="R8249" s="8">
        <f t="shared" si="1761"/>
        <v>91186.966551859368</v>
      </c>
      <c r="S8249" s="8">
        <f t="shared" si="1762"/>
        <v>3771040.3852402926</v>
      </c>
      <c r="T8249" s="9">
        <f t="shared" si="1754"/>
        <v>38.758745080252012</v>
      </c>
      <c r="U8249" s="10">
        <f t="shared" si="1757"/>
        <v>7.2702025238125856</v>
      </c>
    </row>
    <row r="8250" spans="1:21" x14ac:dyDescent="0.3">
      <c r="A8250" s="17">
        <v>1995</v>
      </c>
      <c r="B8250" s="17">
        <v>32</v>
      </c>
      <c r="C8250" s="17">
        <v>1.39E-3</v>
      </c>
      <c r="D8250" s="17">
        <v>1.39E-3</v>
      </c>
      <c r="E8250" s="17">
        <v>0.5</v>
      </c>
      <c r="F8250" s="2">
        <f t="shared" si="1763"/>
        <v>97152.189733628649</v>
      </c>
      <c r="G8250" s="3">
        <f t="shared" si="1764"/>
        <v>135.04154372974381</v>
      </c>
      <c r="H8250" s="2">
        <f t="shared" si="1765"/>
        <v>97084.668961763775</v>
      </c>
      <c r="I8250" s="2">
        <f>SUM(H8250:H8328)</f>
        <v>4381172.5917049674</v>
      </c>
      <c r="J8250" s="4">
        <f t="shared" si="1758"/>
        <v>45.095973685382106</v>
      </c>
      <c r="K8250" s="5">
        <f t="shared" si="1766"/>
        <v>3.0249999999999999E-2</v>
      </c>
      <c r="L8250" s="5">
        <f t="shared" si="1759"/>
        <v>9.3076923076923078E-4</v>
      </c>
      <c r="M8250" s="8">
        <f t="shared" si="1760"/>
        <v>145085.95607327847</v>
      </c>
      <c r="N8250" s="6">
        <f>((B8249+E8249)*D8249+(B8250+E8250)*D8250+(B8251+E8251)*D8251)/3/SUM(D8218:D8250)</f>
        <v>1.5359228650137742</v>
      </c>
      <c r="O8250" s="7">
        <f>O8218</f>
        <v>4.0247473812405572E-2</v>
      </c>
      <c r="P8250" s="8">
        <f>M8250*O8218</f>
        <v>5839.343217607101</v>
      </c>
      <c r="Q8250" s="5">
        <f>N8250*O8218</f>
        <v>6.1817015287516812E-2</v>
      </c>
      <c r="R8250" s="8">
        <f t="shared" si="1761"/>
        <v>91083.184496370915</v>
      </c>
      <c r="S8250" s="8">
        <f t="shared" si="1762"/>
        <v>3679853.4186884332</v>
      </c>
      <c r="T8250" s="9">
        <f t="shared" si="1754"/>
        <v>37.87720512299142</v>
      </c>
      <c r="U8250" s="10">
        <f t="shared" si="1757"/>
        <v>7.2187685623906859</v>
      </c>
    </row>
    <row r="8251" spans="1:21" x14ac:dyDescent="0.3">
      <c r="A8251" s="17">
        <v>1995</v>
      </c>
      <c r="B8251" s="17">
        <v>33</v>
      </c>
      <c r="C8251" s="17">
        <v>1.4300000000000001E-3</v>
      </c>
      <c r="D8251" s="17">
        <v>1.4300000000000001E-3</v>
      </c>
      <c r="E8251" s="17">
        <v>0.5</v>
      </c>
      <c r="F8251" s="2">
        <f t="shared" si="1763"/>
        <v>97017.1481898989</v>
      </c>
      <c r="G8251" s="3">
        <f t="shared" si="1764"/>
        <v>138.73452191155545</v>
      </c>
      <c r="H8251" s="2">
        <f t="shared" si="1765"/>
        <v>96947.780928943117</v>
      </c>
      <c r="I8251" s="2">
        <f>SUM(H8251:H8328)</f>
        <v>4284087.9227432022</v>
      </c>
      <c r="J8251" s="4">
        <f t="shared" si="1758"/>
        <v>44.158048372620037</v>
      </c>
      <c r="K8251" s="5">
        <f t="shared" si="1766"/>
        <v>3.168E-2</v>
      </c>
      <c r="L8251" s="5">
        <f t="shared" si="1759"/>
        <v>9.4567164179104482E-4</v>
      </c>
      <c r="M8251" s="8">
        <f t="shared" si="1760"/>
        <v>146704.75012743394</v>
      </c>
      <c r="N8251" s="6">
        <f>((B8250+E8250)*D8250+(B8251+E8251)*D8251+(B8252+E8252)*D8252)/3/SUM(D8218:D8251)</f>
        <v>1.5384048821548824</v>
      </c>
      <c r="O8251" s="7">
        <f>O8218</f>
        <v>4.0247473812405572E-2</v>
      </c>
      <c r="P8251" s="8">
        <f>M8251*O8218</f>
        <v>5904.4955889094008</v>
      </c>
      <c r="Q8251" s="5">
        <f>N8251*O8218</f>
        <v>6.1916910207405508E-2</v>
      </c>
      <c r="R8251" s="8">
        <f t="shared" si="1761"/>
        <v>90945.073882358527</v>
      </c>
      <c r="S8251" s="8">
        <f t="shared" si="1762"/>
        <v>3588770.2341920622</v>
      </c>
      <c r="T8251" s="9">
        <f t="shared" si="1754"/>
        <v>36.991091793045641</v>
      </c>
      <c r="U8251" s="10">
        <f t="shared" si="1757"/>
        <v>7.1669565795743964</v>
      </c>
    </row>
    <row r="8252" spans="1:21" x14ac:dyDescent="0.3">
      <c r="A8252" s="17">
        <v>1995</v>
      </c>
      <c r="B8252" s="17">
        <v>34</v>
      </c>
      <c r="C8252" s="17">
        <v>1.5399999999999999E-3</v>
      </c>
      <c r="D8252" s="17">
        <v>1.5399999999999999E-3</v>
      </c>
      <c r="E8252" s="17">
        <v>0.5</v>
      </c>
      <c r="F8252" s="2">
        <f t="shared" si="1763"/>
        <v>96878.413667987348</v>
      </c>
      <c r="G8252" s="3">
        <f t="shared" si="1764"/>
        <v>149.19275704870051</v>
      </c>
      <c r="H8252" s="2">
        <f t="shared" si="1765"/>
        <v>96803.817289462997</v>
      </c>
      <c r="I8252" s="2">
        <f>SUM(H8252:H8328)</f>
        <v>4187140.1418142603</v>
      </c>
      <c r="J8252" s="4">
        <f t="shared" si="1758"/>
        <v>43.220568785984007</v>
      </c>
      <c r="K8252" s="5">
        <f t="shared" si="1766"/>
        <v>3.322E-2</v>
      </c>
      <c r="L8252" s="5">
        <f t="shared" si="1759"/>
        <v>9.6289855072463767E-4</v>
      </c>
      <c r="M8252" s="8">
        <f t="shared" si="1760"/>
        <v>154941.3039789334</v>
      </c>
      <c r="N8252" s="6">
        <f>((B8251+E8251)*D8251+(B8252+E8252)*D8252+(B8253+E8253)*D8253)/3/SUM(D8218:D8252)</f>
        <v>1.5979831426851294</v>
      </c>
      <c r="O8252" s="7">
        <f>O8218</f>
        <v>4.0247473812405572E-2</v>
      </c>
      <c r="P8252" s="8">
        <f>M8252*O8218</f>
        <v>6235.9960743520933</v>
      </c>
      <c r="Q8252" s="5">
        <f>N8252*O8218</f>
        <v>6.4314784687885304E-2</v>
      </c>
      <c r="R8252" s="8">
        <f t="shared" si="1761"/>
        <v>90577.900623525798</v>
      </c>
      <c r="S8252" s="8">
        <f t="shared" si="1762"/>
        <v>3497825.1603097036</v>
      </c>
      <c r="T8252" s="9">
        <f t="shared" si="1754"/>
        <v>36.10531002599943</v>
      </c>
      <c r="U8252" s="10">
        <f t="shared" si="1757"/>
        <v>7.1152587599845774</v>
      </c>
    </row>
    <row r="8253" spans="1:21" x14ac:dyDescent="0.3">
      <c r="A8253" s="17">
        <v>1995</v>
      </c>
      <c r="B8253" s="17">
        <v>35</v>
      </c>
      <c r="C8253" s="17">
        <v>1.64E-3</v>
      </c>
      <c r="D8253" s="17">
        <v>1.64E-3</v>
      </c>
      <c r="E8253" s="17">
        <v>0.5</v>
      </c>
      <c r="F8253" s="2">
        <f t="shared" si="1763"/>
        <v>96729.220910938646</v>
      </c>
      <c r="G8253" s="3">
        <f t="shared" si="1764"/>
        <v>158.63592229393939</v>
      </c>
      <c r="H8253" s="2">
        <f t="shared" si="1765"/>
        <v>96649.902949791678</v>
      </c>
      <c r="I8253" s="2">
        <f>SUM(H8253:H8328)</f>
        <v>4090336.324524798</v>
      </c>
      <c r="J8253" s="4">
        <f t="shared" si="1758"/>
        <v>42.28645993428281</v>
      </c>
      <c r="K8253" s="5">
        <f t="shared" si="1766"/>
        <v>3.4860000000000002E-2</v>
      </c>
      <c r="L8253" s="5">
        <f t="shared" si="1759"/>
        <v>9.819718309859156E-4</v>
      </c>
      <c r="M8253" s="8">
        <f t="shared" si="1760"/>
        <v>161548.34312779253</v>
      </c>
      <c r="N8253" s="6">
        <f>((B8252+E8252)*D8252+(B8253+E8253)*D8253+(B8254+E8254)*D8254)/3/SUM(D8218:D8253)</f>
        <v>1.6161790017211703</v>
      </c>
      <c r="O8253" s="7">
        <f>O8218</f>
        <v>4.0247473812405572E-2</v>
      </c>
      <c r="P8253" s="8">
        <f>M8253*O8218</f>
        <v>6501.9127094733394</v>
      </c>
      <c r="Q8253" s="5">
        <f>N8253*O8218</f>
        <v>6.5047122047932587E-2</v>
      </c>
      <c r="R8253" s="8">
        <f t="shared" si="1761"/>
        <v>90363.104916695738</v>
      </c>
      <c r="S8253" s="8">
        <f t="shared" si="1762"/>
        <v>3407247.2596861776</v>
      </c>
      <c r="T8253" s="9">
        <f t="shared" si="1754"/>
        <v>35.224591158687481</v>
      </c>
      <c r="U8253" s="10">
        <f t="shared" si="1757"/>
        <v>7.0618687755953289</v>
      </c>
    </row>
    <row r="8254" spans="1:21" x14ac:dyDescent="0.3">
      <c r="A8254" s="17">
        <v>1995</v>
      </c>
      <c r="B8254" s="17">
        <v>36</v>
      </c>
      <c r="C8254" s="17">
        <v>1.58E-3</v>
      </c>
      <c r="D8254" s="17">
        <v>1.58E-3</v>
      </c>
      <c r="E8254" s="17">
        <v>0.5</v>
      </c>
      <c r="F8254" s="2">
        <f t="shared" si="1763"/>
        <v>96570.58498864471</v>
      </c>
      <c r="G8254" s="3">
        <f t="shared" si="1764"/>
        <v>152.58152428205864</v>
      </c>
      <c r="H8254" s="2">
        <f t="shared" si="1765"/>
        <v>96494.294226503684</v>
      </c>
      <c r="I8254" s="2">
        <f>SUM(H8254:H8328)</f>
        <v>3993686.4215750056</v>
      </c>
      <c r="J8254" s="4">
        <f t="shared" si="1758"/>
        <v>41.355102302058178</v>
      </c>
      <c r="K8254" s="5">
        <f t="shared" si="1766"/>
        <v>3.644E-2</v>
      </c>
      <c r="L8254" s="5">
        <f t="shared" si="1759"/>
        <v>9.9835616438356161E-4</v>
      </c>
      <c r="M8254" s="8">
        <f t="shared" si="1760"/>
        <v>152832.7562100752</v>
      </c>
      <c r="N8254" s="6">
        <f>((B8253+E8253)*D8253+(B8254+E8254)*D8254+(B8255+E8255)*D8255)/3/SUM(D8218:D8254)</f>
        <v>1.615806805708013</v>
      </c>
      <c r="O8254" s="7">
        <f>O8218</f>
        <v>4.0247473812405572E-2</v>
      </c>
      <c r="P8254" s="8">
        <f>M8254*O8218</f>
        <v>6151.1323532427668</v>
      </c>
      <c r="Q8254" s="5">
        <f>N8254*O8218</f>
        <v>6.5032142098639958E-2</v>
      </c>
      <c r="R8254" s="8">
        <f t="shared" si="1761"/>
        <v>90219.063572657731</v>
      </c>
      <c r="S8254" s="8">
        <f t="shared" si="1762"/>
        <v>3316884.1547694816</v>
      </c>
      <c r="T8254" s="9">
        <f t="shared" si="1754"/>
        <v>34.346733585175016</v>
      </c>
      <c r="U8254" s="10">
        <f t="shared" si="1757"/>
        <v>7.0083687168831617</v>
      </c>
    </row>
    <row r="8255" spans="1:21" x14ac:dyDescent="0.3">
      <c r="A8255" s="17">
        <v>1995</v>
      </c>
      <c r="B8255" s="17">
        <v>37</v>
      </c>
      <c r="C8255" s="17">
        <v>1.6199999999999999E-3</v>
      </c>
      <c r="D8255" s="17">
        <v>1.6199999999999999E-3</v>
      </c>
      <c r="E8255" s="17">
        <v>0.5</v>
      </c>
      <c r="F8255" s="2">
        <f t="shared" si="1763"/>
        <v>96418.003464362657</v>
      </c>
      <c r="G8255" s="3">
        <f t="shared" si="1764"/>
        <v>156.1971656122675</v>
      </c>
      <c r="H8255" s="2">
        <f t="shared" si="1765"/>
        <v>96339.904881556518</v>
      </c>
      <c r="I8255" s="2">
        <f>SUM(H8255:H8328)</f>
        <v>3897192.1273485022</v>
      </c>
      <c r="J8255" s="4">
        <f t="shared" si="1758"/>
        <v>40.419755515773097</v>
      </c>
      <c r="K8255" s="5">
        <f t="shared" si="1766"/>
        <v>3.8059999999999997E-2</v>
      </c>
      <c r="L8255" s="5">
        <f t="shared" si="1759"/>
        <v>1.0149333333333331E-3</v>
      </c>
      <c r="M8255" s="8">
        <f t="shared" si="1760"/>
        <v>153898.94142038972</v>
      </c>
      <c r="N8255" s="6">
        <f>((B8254+E8254)*D8254+(B8255+E8255)*D8255+(B8256+E8256)*D8256)/3/SUM(D8218:D8255)</f>
        <v>1.5564021720091084</v>
      </c>
      <c r="O8255" s="7">
        <f>O8218</f>
        <v>4.0247473812405572E-2</v>
      </c>
      <c r="P8255" s="8">
        <f>M8255*O8218</f>
        <v>6194.0436145740741</v>
      </c>
      <c r="Q8255" s="5">
        <f>N8255*O8218</f>
        <v>6.2641255659507747E-2</v>
      </c>
      <c r="R8255" s="8">
        <f t="shared" si="1761"/>
        <v>90305.052269658278</v>
      </c>
      <c r="S8255" s="8">
        <f t="shared" si="1762"/>
        <v>3226665.0911968239</v>
      </c>
      <c r="T8255" s="9">
        <f t="shared" si="1754"/>
        <v>33.465379651731133</v>
      </c>
      <c r="U8255" s="10">
        <f t="shared" si="1757"/>
        <v>6.954375864041964</v>
      </c>
    </row>
    <row r="8256" spans="1:21" x14ac:dyDescent="0.3">
      <c r="A8256" s="17">
        <v>1995</v>
      </c>
      <c r="B8256" s="17">
        <v>38</v>
      </c>
      <c r="C8256" s="17">
        <v>1.5399999999999999E-3</v>
      </c>
      <c r="D8256" s="17">
        <v>1.5399999999999999E-3</v>
      </c>
      <c r="E8256" s="17">
        <v>0.5</v>
      </c>
      <c r="F8256" s="2">
        <f t="shared" si="1763"/>
        <v>96261.806298750394</v>
      </c>
      <c r="G8256" s="3">
        <f t="shared" si="1764"/>
        <v>148.24318170007561</v>
      </c>
      <c r="H8256" s="2">
        <f t="shared" si="1765"/>
        <v>96187.684707900364</v>
      </c>
      <c r="I8256" s="2">
        <f>SUM(H8256:H8328)</f>
        <v>3800852.2224669456</v>
      </c>
      <c r="J8256" s="4">
        <f t="shared" si="1758"/>
        <v>39.484530455110374</v>
      </c>
      <c r="K8256" s="5">
        <f t="shared" si="1766"/>
        <v>3.9599999999999996E-2</v>
      </c>
      <c r="L8256" s="5">
        <f t="shared" si="1759"/>
        <v>1.0285714285714284E-3</v>
      </c>
      <c r="M8256" s="8">
        <f t="shared" si="1760"/>
        <v>144125.31554174022</v>
      </c>
      <c r="N8256" s="6">
        <f>((B8255+E8255)*D8255+(B8256+E8256)*D8256+(B8257+E8257)*D8257)/3/SUM(D8218:D8256)</f>
        <v>1.5956228956228957</v>
      </c>
      <c r="O8256" s="7">
        <f>O8218</f>
        <v>4.0247473812405572E-2</v>
      </c>
      <c r="P8256" s="8">
        <f>M8256*O8218</f>
        <v>5800.6798629708792</v>
      </c>
      <c r="Q8256" s="5">
        <f>N8256*O8218</f>
        <v>6.4219790706057239E-2</v>
      </c>
      <c r="R8256" s="8">
        <f t="shared" si="1761"/>
        <v>90010.531727458787</v>
      </c>
      <c r="S8256" s="8">
        <f t="shared" si="1762"/>
        <v>3136360.0389271658</v>
      </c>
      <c r="T8256" s="9">
        <f t="shared" si="1754"/>
        <v>32.581562298897772</v>
      </c>
      <c r="U8256" s="10">
        <f t="shared" si="1757"/>
        <v>6.9029681562126015</v>
      </c>
    </row>
    <row r="8257" spans="1:21" x14ac:dyDescent="0.3">
      <c r="A8257" s="17">
        <v>1995</v>
      </c>
      <c r="B8257" s="17">
        <v>39</v>
      </c>
      <c r="C8257" s="17">
        <v>1.7600000000000001E-3</v>
      </c>
      <c r="D8257" s="17">
        <v>1.7600000000000001E-3</v>
      </c>
      <c r="E8257" s="17">
        <v>0.5</v>
      </c>
      <c r="F8257" s="2">
        <f t="shared" si="1763"/>
        <v>96113.563117050318</v>
      </c>
      <c r="G8257" s="3">
        <f t="shared" si="1764"/>
        <v>169.15987108600856</v>
      </c>
      <c r="H8257" s="2">
        <f t="shared" si="1765"/>
        <v>96028.983181507312</v>
      </c>
      <c r="I8257" s="2">
        <f>SUM(H8257:H8328)</f>
        <v>3704664.5377590456</v>
      </c>
      <c r="J8257" s="4">
        <f t="shared" si="1758"/>
        <v>38.544659230325081</v>
      </c>
      <c r="K8257" s="5">
        <f t="shared" si="1766"/>
        <v>4.1359999999999994E-2</v>
      </c>
      <c r="L8257" s="5">
        <f t="shared" si="1759"/>
        <v>1.0470886075949367E-3</v>
      </c>
      <c r="M8257" s="8">
        <f t="shared" si="1760"/>
        <v>161552.58481376545</v>
      </c>
      <c r="N8257" s="6">
        <f>((B8256+E8256)*D8256+(B8257+E8257)*D8257+(B8258+E8258)*D8258)/3/SUM(D8218:D8257)</f>
        <v>1.5995325596389425</v>
      </c>
      <c r="O8257" s="7">
        <f>O8218</f>
        <v>4.0247473812405572E-2</v>
      </c>
      <c r="P8257" s="8">
        <f>M8257*O8218</f>
        <v>6502.0834266184556</v>
      </c>
      <c r="Q8257" s="5">
        <f>N8257*O8218</f>
        <v>6.4377144806158387E-2</v>
      </c>
      <c r="R8257" s="8">
        <f t="shared" si="1761"/>
        <v>89846.911425643266</v>
      </c>
      <c r="S8257" s="8">
        <f t="shared" si="1762"/>
        <v>3046349.507199707</v>
      </c>
      <c r="T8257" s="9">
        <f t="shared" si="1754"/>
        <v>31.69531342303646</v>
      </c>
      <c r="U8257" s="10">
        <f t="shared" si="1757"/>
        <v>6.8493458072886213</v>
      </c>
    </row>
    <row r="8258" spans="1:21" x14ac:dyDescent="0.3">
      <c r="A8258" s="17">
        <v>1995</v>
      </c>
      <c r="B8258" s="17">
        <v>40</v>
      </c>
      <c r="C8258" s="17">
        <v>1.72E-3</v>
      </c>
      <c r="D8258" s="17">
        <v>1.72E-3</v>
      </c>
      <c r="E8258" s="17">
        <v>0.5</v>
      </c>
      <c r="F8258" s="2">
        <f t="shared" si="1763"/>
        <v>95944.403245964306</v>
      </c>
      <c r="G8258" s="3">
        <f t="shared" si="1764"/>
        <v>165.0243735830586</v>
      </c>
      <c r="H8258" s="2">
        <f t="shared" si="1765"/>
        <v>95861.891059172776</v>
      </c>
      <c r="I8258" s="2">
        <f>SUM(H8258:H8328)</f>
        <v>3608635.5545775383</v>
      </c>
      <c r="J8258" s="4">
        <f t="shared" si="1758"/>
        <v>37.611735885483533</v>
      </c>
      <c r="K8258" s="5">
        <f t="shared" si="1766"/>
        <v>4.3079999999999993E-2</v>
      </c>
      <c r="L8258" s="5">
        <f t="shared" si="1759"/>
        <v>1.0637037037037036E-3</v>
      </c>
      <c r="M8258" s="8">
        <f t="shared" si="1760"/>
        <v>155141.29828490887</v>
      </c>
      <c r="N8258" s="6">
        <f>((B8257+E8257)*D8257+(B8258+E8258)*D8258+(B8259+E8259)*D8259)/3/SUM(D8218:D8258)</f>
        <v>1.712705044877747</v>
      </c>
      <c r="O8258" s="7">
        <f>O8218</f>
        <v>4.0247473812405572E-2</v>
      </c>
      <c r="P8258" s="8">
        <f>M8258*O8218</f>
        <v>6244.0453399444714</v>
      </c>
      <c r="Q8258" s="5">
        <f>N8258*O8218</f>
        <v>6.8932051442092038E-2</v>
      </c>
      <c r="R8258" s="8">
        <f t="shared" si="1761"/>
        <v>89253.934253345651</v>
      </c>
      <c r="S8258" s="8">
        <f t="shared" si="1762"/>
        <v>2956502.5957740638</v>
      </c>
      <c r="T8258" s="9">
        <f t="shared" si="1754"/>
        <v>30.814747872210283</v>
      </c>
      <c r="U8258" s="10">
        <f t="shared" si="1757"/>
        <v>6.7969880132732499</v>
      </c>
    </row>
    <row r="8259" spans="1:21" x14ac:dyDescent="0.3">
      <c r="A8259" s="17">
        <v>1995</v>
      </c>
      <c r="B8259" s="17">
        <v>41</v>
      </c>
      <c r="C8259" s="17">
        <v>1.98E-3</v>
      </c>
      <c r="D8259" s="17">
        <v>1.98E-3</v>
      </c>
      <c r="E8259" s="17">
        <v>0.5</v>
      </c>
      <c r="F8259" s="2">
        <f t="shared" si="1763"/>
        <v>95779.378872381247</v>
      </c>
      <c r="G8259" s="3">
        <f t="shared" si="1764"/>
        <v>189.64317016731488</v>
      </c>
      <c r="H8259" s="2">
        <f t="shared" si="1765"/>
        <v>95684.55728729759</v>
      </c>
      <c r="I8259" s="2">
        <f>SUM(H8259:H8328)</f>
        <v>3512773.6635183655</v>
      </c>
      <c r="J8259" s="4">
        <f t="shared" si="1758"/>
        <v>36.675678051732511</v>
      </c>
      <c r="K8259" s="5">
        <f t="shared" si="1766"/>
        <v>4.5059999999999996E-2</v>
      </c>
      <c r="L8259" s="5">
        <f t="shared" si="1759"/>
        <v>1.0857831325301204E-3</v>
      </c>
      <c r="M8259" s="8">
        <f t="shared" si="1760"/>
        <v>174660.26546701216</v>
      </c>
      <c r="N8259" s="6">
        <f>((B8258+E8258)*D8258+(B8259+E8259)*D8259+(B8260+E8260)*D8260)/3/SUM(D8218:D8259)</f>
        <v>1.6890812250332889</v>
      </c>
      <c r="O8259" s="7">
        <f>O8218</f>
        <v>4.0247473812405572E-2</v>
      </c>
      <c r="P8259" s="8">
        <f>M8259*O8218</f>
        <v>7029.634460451377</v>
      </c>
      <c r="Q8259" s="5">
        <f>N8259*O8218</f>
        <v>6.7981252371553225E-2</v>
      </c>
      <c r="R8259" s="8">
        <f t="shared" si="1761"/>
        <v>89179.801250289471</v>
      </c>
      <c r="S8259" s="8">
        <f t="shared" si="1762"/>
        <v>2867248.6615207181</v>
      </c>
      <c r="T8259" s="9">
        <f t="shared" si="1754"/>
        <v>29.935970511367685</v>
      </c>
      <c r="U8259" s="10">
        <f t="shared" si="1757"/>
        <v>6.7397075403648259</v>
      </c>
    </row>
    <row r="8260" spans="1:21" x14ac:dyDescent="0.3">
      <c r="A8260" s="17">
        <v>1995</v>
      </c>
      <c r="B8260" s="17">
        <v>42</v>
      </c>
      <c r="C8260" s="17">
        <v>1.8E-3</v>
      </c>
      <c r="D8260" s="17">
        <v>1.8E-3</v>
      </c>
      <c r="E8260" s="17">
        <v>0.5</v>
      </c>
      <c r="F8260" s="2">
        <f t="shared" si="1763"/>
        <v>95589.735702213933</v>
      </c>
      <c r="G8260" s="3">
        <f t="shared" si="1764"/>
        <v>172.06152426398506</v>
      </c>
      <c r="H8260" s="2">
        <f t="shared" si="1765"/>
        <v>95503.704940081938</v>
      </c>
      <c r="I8260" s="2">
        <f>SUM(H8260:H8328)</f>
        <v>3417089.1062310678</v>
      </c>
      <c r="J8260" s="4">
        <f t="shared" si="1758"/>
        <v>35.747447998770078</v>
      </c>
      <c r="K8260" s="5">
        <f t="shared" si="1766"/>
        <v>4.6859999999999999E-2</v>
      </c>
      <c r="L8260" s="5">
        <f t="shared" si="1759"/>
        <v>1.1025882352941176E-3</v>
      </c>
      <c r="M8260" s="8">
        <f t="shared" si="1760"/>
        <v>156052.38542935051</v>
      </c>
      <c r="N8260" s="6">
        <f>((B8259+E8259)*D8259+(B8260+E8260)*D8260+(B8261+E8261)*D8261)/3/SUM(D8218:D8260)</f>
        <v>1.7506402048655567</v>
      </c>
      <c r="O8260" s="7">
        <f>O8218</f>
        <v>4.0247473812405572E-2</v>
      </c>
      <c r="P8260" s="8">
        <f>M8260*O8218</f>
        <v>6280.7142959312059</v>
      </c>
      <c r="Q8260" s="5">
        <f>N8260*O8218</f>
        <v>7.0458845800270814E-2</v>
      </c>
      <c r="R8260" s="8">
        <f t="shared" si="1761"/>
        <v>88774.624120354143</v>
      </c>
      <c r="S8260" s="8">
        <f t="shared" si="1762"/>
        <v>2778068.8602704285</v>
      </c>
      <c r="T8260" s="9">
        <f t="shared" ref="T8260:T8323" si="1767">S8260/F8260</f>
        <v>29.062418050038463</v>
      </c>
      <c r="U8260" s="10">
        <f t="shared" si="1757"/>
        <v>6.6850299487316143</v>
      </c>
    </row>
    <row r="8261" spans="1:21" x14ac:dyDescent="0.3">
      <c r="A8261" s="17">
        <v>1995</v>
      </c>
      <c r="B8261" s="17">
        <v>43</v>
      </c>
      <c r="C8261" s="17">
        <v>2.0100000000000001E-3</v>
      </c>
      <c r="D8261" s="17">
        <v>2.0100000000000001E-3</v>
      </c>
      <c r="E8261" s="17">
        <v>0.5</v>
      </c>
      <c r="F8261" s="2">
        <f t="shared" si="1763"/>
        <v>95417.674177949943</v>
      </c>
      <c r="G8261" s="3">
        <f t="shared" si="1764"/>
        <v>191.78952509767939</v>
      </c>
      <c r="H8261" s="2">
        <f t="shared" si="1765"/>
        <v>95321.779415401106</v>
      </c>
      <c r="I8261" s="2">
        <f>SUM(H8261:H8328)</f>
        <v>3321585.4012909858</v>
      </c>
      <c r="J8261" s="4">
        <f t="shared" si="1758"/>
        <v>34.811007812833175</v>
      </c>
      <c r="K8261" s="5">
        <f t="shared" si="1766"/>
        <v>4.8869999999999997E-2</v>
      </c>
      <c r="L8261" s="5">
        <f t="shared" si="1759"/>
        <v>1.1234482758620688E-3</v>
      </c>
      <c r="M8261" s="8">
        <f t="shared" si="1760"/>
        <v>170715.04689480364</v>
      </c>
      <c r="N8261" s="6">
        <f>((B8260+E8260)*D8260+(B8261+E8261)*D8261+(B8262+E8262)*D8262)/3/SUM(D8218:D8261)</f>
        <v>1.7798581270036151</v>
      </c>
      <c r="O8261" s="7">
        <f>O8218</f>
        <v>4.0247473812405572E-2</v>
      </c>
      <c r="P8261" s="8">
        <f>M8261*O8218</f>
        <v>6870.8493792821992</v>
      </c>
      <c r="Q8261" s="5">
        <f>N8261*O8218</f>
        <v>7.1634793356375237E-2</v>
      </c>
      <c r="R8261" s="8">
        <f t="shared" si="1761"/>
        <v>88493.42344461687</v>
      </c>
      <c r="S8261" s="8">
        <f t="shared" si="1762"/>
        <v>2689294.2361500743</v>
      </c>
      <c r="T8261" s="9">
        <f t="shared" si="1767"/>
        <v>28.184445484750068</v>
      </c>
      <c r="U8261" s="10">
        <f t="shared" si="1757"/>
        <v>6.6265623280831072</v>
      </c>
    </row>
    <row r="8262" spans="1:21" x14ac:dyDescent="0.3">
      <c r="A8262" s="17">
        <v>1995</v>
      </c>
      <c r="B8262" s="17">
        <v>44</v>
      </c>
      <c r="C8262" s="17">
        <v>2.1800000000000001E-3</v>
      </c>
      <c r="D8262" s="17">
        <v>2.1800000000000001E-3</v>
      </c>
      <c r="E8262" s="17">
        <v>0.5</v>
      </c>
      <c r="F8262" s="2">
        <f t="shared" si="1763"/>
        <v>95225.88465285227</v>
      </c>
      <c r="G8262" s="3">
        <f t="shared" si="1764"/>
        <v>207.59242854321795</v>
      </c>
      <c r="H8262" s="2">
        <f t="shared" si="1765"/>
        <v>95122.088438580657</v>
      </c>
      <c r="I8262" s="2">
        <f>SUM(H8262:H8328)</f>
        <v>3226263.6218755846</v>
      </c>
      <c r="J8262" s="4">
        <f t="shared" si="1758"/>
        <v>33.880111837626799</v>
      </c>
      <c r="K8262" s="5">
        <f t="shared" si="1766"/>
        <v>5.1049999999999998E-2</v>
      </c>
      <c r="L8262" s="5">
        <f t="shared" si="1759"/>
        <v>1.147191011235955E-3</v>
      </c>
      <c r="M8262" s="8">
        <f t="shared" si="1760"/>
        <v>180957.16102200194</v>
      </c>
      <c r="N8262" s="6">
        <f>((B8261+E8261)*D8261+(B8262+E8262)*D8262+(B8263+E8263)*D8263)/3/SUM(D8218:D8262)</f>
        <v>1.9203395364022198</v>
      </c>
      <c r="O8262" s="7">
        <f>O8218</f>
        <v>4.0247473812405572E-2</v>
      </c>
      <c r="P8262" s="8">
        <f>M8262*O8218</f>
        <v>7283.0685994002815</v>
      </c>
      <c r="Q8262" s="5">
        <f>N8262*O8218</f>
        <v>7.7288815202275402E-2</v>
      </c>
      <c r="R8262" s="8">
        <f t="shared" si="1761"/>
        <v>87770.214923596708</v>
      </c>
      <c r="S8262" s="8">
        <f t="shared" si="1762"/>
        <v>2600800.8127054572</v>
      </c>
      <c r="T8262" s="9">
        <f t="shared" si="1767"/>
        <v>27.311910224690742</v>
      </c>
      <c r="U8262" s="10">
        <f t="shared" si="1757"/>
        <v>6.5682016129360576</v>
      </c>
    </row>
    <row r="8263" spans="1:21" x14ac:dyDescent="0.3">
      <c r="A8263" s="17">
        <v>1995</v>
      </c>
      <c r="B8263" s="17">
        <v>45</v>
      </c>
      <c r="C8263" s="17">
        <v>2.4099999999999998E-3</v>
      </c>
      <c r="D8263" s="17">
        <v>2.4099999999999998E-3</v>
      </c>
      <c r="E8263" s="17">
        <v>0.5</v>
      </c>
      <c r="F8263" s="2">
        <f t="shared" si="1763"/>
        <v>95018.292224309058</v>
      </c>
      <c r="G8263" s="3">
        <f t="shared" si="1764"/>
        <v>228.9940842605848</v>
      </c>
      <c r="H8263" s="2">
        <f t="shared" si="1765"/>
        <v>94903.795182178772</v>
      </c>
      <c r="I8263" s="2">
        <f>SUM(H8263:H8328)</f>
        <v>3131141.5334370038</v>
      </c>
      <c r="J8263" s="4">
        <f t="shared" si="1758"/>
        <v>32.953039463657575</v>
      </c>
      <c r="K8263" s="5">
        <f t="shared" si="1766"/>
        <v>5.3460000000000001E-2</v>
      </c>
      <c r="L8263" s="5">
        <f t="shared" si="1759"/>
        <v>1.174945054945055E-3</v>
      </c>
      <c r="M8263" s="8">
        <f t="shared" si="1760"/>
        <v>194897.69610655832</v>
      </c>
      <c r="N8263" s="6">
        <f>((B8262+E8262)*D8262+(B8263+E8263)*D8263+(B8264+E8264)*D8264)/3/SUM(D8218:D8263)</f>
        <v>1.975745105374735</v>
      </c>
      <c r="O8263" s="7">
        <f>O8218</f>
        <v>4.0247473812405572E-2</v>
      </c>
      <c r="P8263" s="8">
        <f>M8263*O8218</f>
        <v>7844.1399201468857</v>
      </c>
      <c r="Q8263" s="5">
        <f>N8263*O8218</f>
        <v>7.951874938855813E-2</v>
      </c>
      <c r="R8263" s="8">
        <f t="shared" si="1761"/>
        <v>87357.164077064052</v>
      </c>
      <c r="S8263" s="8">
        <f t="shared" si="1762"/>
        <v>2513030.5977818607</v>
      </c>
      <c r="T8263" s="9">
        <f t="shared" si="1767"/>
        <v>26.44786113235298</v>
      </c>
      <c r="U8263" s="10">
        <f t="shared" si="1757"/>
        <v>6.5051783313045952</v>
      </c>
    </row>
    <row r="8264" spans="1:21" x14ac:dyDescent="0.3">
      <c r="A8264" s="17">
        <v>1995</v>
      </c>
      <c r="B8264" s="17">
        <v>46</v>
      </c>
      <c r="C8264" s="17">
        <v>2.3700000000000001E-3</v>
      </c>
      <c r="D8264" s="17">
        <v>2.3700000000000001E-3</v>
      </c>
      <c r="E8264" s="17">
        <v>0.5</v>
      </c>
      <c r="F8264" s="2">
        <f t="shared" si="1763"/>
        <v>94789.298140048471</v>
      </c>
      <c r="G8264" s="3">
        <f t="shared" si="1764"/>
        <v>224.65063659191489</v>
      </c>
      <c r="H8264" s="2">
        <f t="shared" si="1765"/>
        <v>94676.972821752512</v>
      </c>
      <c r="I8264" s="2">
        <f>SUM(H8264:H8328)</f>
        <v>3036237.7382548256</v>
      </c>
      <c r="J8264" s="4">
        <f t="shared" si="1758"/>
        <v>32.03144023462302</v>
      </c>
      <c r="K8264" s="5">
        <f t="shared" si="1766"/>
        <v>5.5829999999999998E-2</v>
      </c>
      <c r="L8264" s="5">
        <f t="shared" si="1759"/>
        <v>1.2006451612903224E-3</v>
      </c>
      <c r="M8264" s="8">
        <f t="shared" si="1760"/>
        <v>187108.26798359383</v>
      </c>
      <c r="N8264" s="6">
        <f>((B8263+E8263)*D8263+(B8264+E8264)*D8264+(B8265+E8265)*D8265)/3/SUM(D8218:D8264)</f>
        <v>2.0585408084064722</v>
      </c>
      <c r="O8264" s="7">
        <f>O8218</f>
        <v>4.0247473812405572E-2</v>
      </c>
      <c r="P8264" s="8">
        <f>M8264*O8218</f>
        <v>7530.6351157542567</v>
      </c>
      <c r="Q8264" s="5">
        <f>N8264*O8218</f>
        <v>8.285106727810769E-2</v>
      </c>
      <c r="R8264" s="8">
        <f t="shared" si="1761"/>
        <v>86832.884576809927</v>
      </c>
      <c r="S8264" s="8">
        <f t="shared" si="1762"/>
        <v>2425673.4337047967</v>
      </c>
      <c r="T8264" s="9">
        <f t="shared" si="1767"/>
        <v>25.590161350503237</v>
      </c>
      <c r="U8264" s="10">
        <f t="shared" si="1757"/>
        <v>6.4412788841197823</v>
      </c>
    </row>
    <row r="8265" spans="1:21" x14ac:dyDescent="0.3">
      <c r="A8265" s="17">
        <v>1995</v>
      </c>
      <c r="B8265" s="17">
        <v>47</v>
      </c>
      <c r="C8265" s="17">
        <v>2.63E-3</v>
      </c>
      <c r="D8265" s="17">
        <v>2.63E-3</v>
      </c>
      <c r="E8265" s="17">
        <v>0.5</v>
      </c>
      <c r="F8265" s="2">
        <f t="shared" si="1763"/>
        <v>94564.647503456552</v>
      </c>
      <c r="G8265" s="3">
        <f t="shared" si="1764"/>
        <v>248.70502293409072</v>
      </c>
      <c r="H8265" s="2">
        <f t="shared" si="1765"/>
        <v>94440.294991989504</v>
      </c>
      <c r="I8265" s="2">
        <f>SUM(H8265:H8328)</f>
        <v>2941560.7654330735</v>
      </c>
      <c r="J8265" s="4">
        <f t="shared" si="1758"/>
        <v>31.106347277671105</v>
      </c>
      <c r="K8265" s="5">
        <f t="shared" si="1766"/>
        <v>5.8459999999999998E-2</v>
      </c>
      <c r="L8265" s="5">
        <f t="shared" si="1759"/>
        <v>1.2307368421052632E-3</v>
      </c>
      <c r="M8265" s="8">
        <f t="shared" si="1760"/>
        <v>202078.1489799745</v>
      </c>
      <c r="N8265" s="6">
        <f>((B8264+E8264)*D8264+(B8265+E8265)*D8265+(B8266+E8266)*D8266)/3/SUM(D8218:D8265)</f>
        <v>2.2339206294902496</v>
      </c>
      <c r="O8265" s="7">
        <f>O8218</f>
        <v>4.0247473812405572E-2</v>
      </c>
      <c r="P8265" s="8">
        <f>M8265*O8218</f>
        <v>8133.1350091309159</v>
      </c>
      <c r="Q8265" s="5">
        <f>N8265*O8218</f>
        <v>8.9909662034401386E-2</v>
      </c>
      <c r="R8265" s="8">
        <f t="shared" si="1761"/>
        <v>85949.199986830557</v>
      </c>
      <c r="S8265" s="8">
        <f t="shared" si="1762"/>
        <v>2338840.5491279867</v>
      </c>
      <c r="T8265" s="9">
        <f t="shared" si="1767"/>
        <v>24.732715775654921</v>
      </c>
      <c r="U8265" s="10">
        <f t="shared" si="1757"/>
        <v>6.3736315020161847</v>
      </c>
    </row>
    <row r="8266" spans="1:21" x14ac:dyDescent="0.3">
      <c r="A8266" s="17">
        <v>1995</v>
      </c>
      <c r="B8266" s="17">
        <v>48</v>
      </c>
      <c r="C8266" s="17">
        <v>3.2399999999999998E-3</v>
      </c>
      <c r="D8266" s="17">
        <v>3.2299999999999998E-3</v>
      </c>
      <c r="E8266" s="17">
        <v>0.5</v>
      </c>
      <c r="F8266" s="2">
        <f t="shared" si="1763"/>
        <v>94315.942480522455</v>
      </c>
      <c r="G8266" s="3">
        <f t="shared" si="1764"/>
        <v>304.6404942120875</v>
      </c>
      <c r="H8266" s="2">
        <f t="shared" si="1765"/>
        <v>94163.622233416405</v>
      </c>
      <c r="I8266" s="2">
        <f>SUM(H8266:H8328)</f>
        <v>2847120.4704410839</v>
      </c>
      <c r="J8266" s="4">
        <f t="shared" si="1758"/>
        <v>30.187054230296788</v>
      </c>
      <c r="K8266" s="5">
        <f t="shared" si="1766"/>
        <v>6.1689999999999995E-2</v>
      </c>
      <c r="L8266" s="5">
        <f t="shared" si="1759"/>
        <v>1.2719587628865978E-3</v>
      </c>
      <c r="M8266" s="8">
        <f t="shared" si="1760"/>
        <v>239505.00841767297</v>
      </c>
      <c r="N8266" s="6">
        <f>((B8265+E8265)*D8265+(B8266+E8266)*D8266+(B8267+E8267)*D8267)/3/SUM(D8218:D8266)</f>
        <v>2.3265521154157889</v>
      </c>
      <c r="O8266" s="7">
        <f>O8218</f>
        <v>4.0247473812405572E-2</v>
      </c>
      <c r="P8266" s="8">
        <f>M8266*O8218</f>
        <v>9639.4715542302692</v>
      </c>
      <c r="Q8266" s="5">
        <f>N8266*O8218</f>
        <v>9.3637845338393755E-2</v>
      </c>
      <c r="R8266" s="8">
        <f t="shared" si="1761"/>
        <v>85346.343538220826</v>
      </c>
      <c r="S8266" s="8">
        <f t="shared" si="1762"/>
        <v>2252891.3491411563</v>
      </c>
      <c r="T8266" s="9">
        <f t="shared" si="1767"/>
        <v>23.886644080415245</v>
      </c>
      <c r="U8266" s="10">
        <f t="shared" si="1757"/>
        <v>6.300410149881543</v>
      </c>
    </row>
    <row r="8267" spans="1:21" x14ac:dyDescent="0.3">
      <c r="A8267" s="17">
        <v>1995</v>
      </c>
      <c r="B8267" s="17">
        <v>49</v>
      </c>
      <c r="C8267" s="17">
        <v>3.0100000000000001E-3</v>
      </c>
      <c r="D8267" s="17">
        <v>3.0100000000000001E-3</v>
      </c>
      <c r="E8267" s="17">
        <v>0.5</v>
      </c>
      <c r="F8267" s="2">
        <f t="shared" si="1763"/>
        <v>94011.301986310369</v>
      </c>
      <c r="G8267" s="3">
        <f t="shared" si="1764"/>
        <v>282.97401897879422</v>
      </c>
      <c r="H8267" s="2">
        <f t="shared" si="1765"/>
        <v>93869.81497682097</v>
      </c>
      <c r="I8267" s="2">
        <f>SUM(H8267:H8328)</f>
        <v>2752956.8482076675</v>
      </c>
      <c r="J8267" s="4">
        <f t="shared" si="1758"/>
        <v>29.283254141172776</v>
      </c>
      <c r="K8267" s="5">
        <f t="shared" si="1766"/>
        <v>6.4699999999999994E-2</v>
      </c>
      <c r="L8267" s="5">
        <f t="shared" si="1759"/>
        <v>1.3070707070707069E-3</v>
      </c>
      <c r="M8267" s="8">
        <f t="shared" si="1760"/>
        <v>216494.80586476531</v>
      </c>
      <c r="N8267" s="6">
        <f>((B8266+E8266)*D8266+(B8267+E8267)*D8267+(B8268+E8268)*D8268)/3/SUM(D8218:D8267)</f>
        <v>2.6180061823802165</v>
      </c>
      <c r="O8267" s="7">
        <f>O8218</f>
        <v>4.0247473812405572E-2</v>
      </c>
      <c r="P8267" s="8">
        <f>M8267*O8218</f>
        <v>8713.3690295639699</v>
      </c>
      <c r="Q8267" s="5">
        <f>N8267*O8218</f>
        <v>0.10536813526606364</v>
      </c>
      <c r="R8267" s="8">
        <f t="shared" si="1761"/>
        <v>83978.927614942935</v>
      </c>
      <c r="S8267" s="8">
        <f t="shared" si="1762"/>
        <v>2167545.0056029353</v>
      </c>
      <c r="T8267" s="9">
        <f t="shared" si="1767"/>
        <v>23.056217282455744</v>
      </c>
      <c r="U8267" s="10">
        <f t="shared" si="1757"/>
        <v>6.2270368587170317</v>
      </c>
    </row>
    <row r="8268" spans="1:21" x14ac:dyDescent="0.3">
      <c r="A8268" s="17">
        <v>1995</v>
      </c>
      <c r="B8268" s="17">
        <v>50</v>
      </c>
      <c r="C8268" s="17">
        <v>4.0099999999999997E-3</v>
      </c>
      <c r="D8268" s="17">
        <v>4.0099999999999997E-3</v>
      </c>
      <c r="E8268" s="17">
        <v>0.5</v>
      </c>
      <c r="F8268" s="2">
        <f t="shared" si="1763"/>
        <v>93728.32796733157</v>
      </c>
      <c r="G8268" s="3">
        <f t="shared" si="1764"/>
        <v>375.85059514899956</v>
      </c>
      <c r="H8268" s="2">
        <f t="shared" si="1765"/>
        <v>93540.402669757066</v>
      </c>
      <c r="I8268" s="2">
        <f>SUM(H8268:H8328)</f>
        <v>2659087.0332308458</v>
      </c>
      <c r="J8268" s="4">
        <f t="shared" si="1758"/>
        <v>28.370153302613637</v>
      </c>
      <c r="K8268" s="5">
        <f t="shared" si="1766"/>
        <v>6.8709999999999993E-2</v>
      </c>
      <c r="L8268" s="5">
        <f t="shared" si="1759"/>
        <v>1.3605940594059404E-3</v>
      </c>
      <c r="M8268" s="8">
        <f t="shared" si="1760"/>
        <v>276240.06774886453</v>
      </c>
      <c r="N8268" s="6">
        <f>((B8267+E8267)*D8267+(B8268+E8268)*D8268+(B8269+E8269)*D8269)/3/SUM(D8218:D8268)</f>
        <v>2.747077087275021</v>
      </c>
      <c r="O8268" s="7">
        <f>O8218</f>
        <v>4.0247473812405572E-2</v>
      </c>
      <c r="P8268" s="8">
        <f>M8268*O8218</f>
        <v>11117.964892659566</v>
      </c>
      <c r="Q8268" s="5">
        <f>N8268*O8218</f>
        <v>0.11056291313076079</v>
      </c>
      <c r="R8268" s="8">
        <f t="shared" si="1761"/>
        <v>83198.303255164326</v>
      </c>
      <c r="S8268" s="8">
        <f t="shared" si="1762"/>
        <v>2083566.0779879922</v>
      </c>
      <c r="T8268" s="9">
        <f t="shared" si="1767"/>
        <v>22.229843668119273</v>
      </c>
      <c r="U8268" s="10">
        <f t="shared" si="1757"/>
        <v>6.1403096344943648</v>
      </c>
    </row>
    <row r="8269" spans="1:21" x14ac:dyDescent="0.3">
      <c r="A8269" s="17">
        <v>1995</v>
      </c>
      <c r="B8269" s="17">
        <v>51</v>
      </c>
      <c r="C8269" s="17">
        <v>4.1799999999999997E-3</v>
      </c>
      <c r="D8269" s="17">
        <v>4.1700000000000001E-3</v>
      </c>
      <c r="E8269" s="17">
        <v>0.5</v>
      </c>
      <c r="F8269" s="2">
        <f t="shared" si="1763"/>
        <v>93352.477372182577</v>
      </c>
      <c r="G8269" s="3">
        <f t="shared" si="1764"/>
        <v>389.27983064200134</v>
      </c>
      <c r="H8269" s="2">
        <f t="shared" si="1765"/>
        <v>93157.837456861569</v>
      </c>
      <c r="I8269" s="2">
        <f>SUM(H8269:H8328)</f>
        <v>2565546.6305610891</v>
      </c>
      <c r="J8269" s="4">
        <f t="shared" si="1758"/>
        <v>27.482362576545587</v>
      </c>
      <c r="K8269" s="5">
        <f t="shared" si="1766"/>
        <v>7.288E-2</v>
      </c>
      <c r="L8269" s="5">
        <f t="shared" si="1759"/>
        <v>1.4151456310679612E-3</v>
      </c>
      <c r="M8269" s="8">
        <f t="shared" si="1760"/>
        <v>275081.10974290711</v>
      </c>
      <c r="N8269" s="6">
        <f>((B8268+E8268)*D8268+(B8269+E8269)*D8269+(B8270+E8270)*D8270)/3/SUM(D8218:D8269)</f>
        <v>2.8833241858763259</v>
      </c>
      <c r="O8269" s="7">
        <f>O8218</f>
        <v>4.0247473812405572E-2</v>
      </c>
      <c r="P8269" s="8">
        <f>M8269*O8218</f>
        <v>11071.319760665117</v>
      </c>
      <c r="Q8269" s="5">
        <f>N8269*O8218</f>
        <v>0.11604651466373304</v>
      </c>
      <c r="R8269" s="8">
        <f t="shared" si="1761"/>
        <v>82347.19510638222</v>
      </c>
      <c r="S8269" s="8">
        <f t="shared" si="1762"/>
        <v>2000367.7747328279</v>
      </c>
      <c r="T8269" s="9">
        <f t="shared" si="1767"/>
        <v>21.428116650377216</v>
      </c>
      <c r="U8269" s="10">
        <f t="shared" si="1757"/>
        <v>6.0542459261683703</v>
      </c>
    </row>
    <row r="8270" spans="1:21" x14ac:dyDescent="0.3">
      <c r="A8270" s="17">
        <v>1995</v>
      </c>
      <c r="B8270" s="17">
        <v>52</v>
      </c>
      <c r="C8270" s="17">
        <v>4.0699999999999998E-3</v>
      </c>
      <c r="D8270" s="17">
        <v>4.0600000000000002E-3</v>
      </c>
      <c r="E8270" s="17">
        <v>0.5</v>
      </c>
      <c r="F8270" s="2">
        <f t="shared" si="1763"/>
        <v>92963.197541540576</v>
      </c>
      <c r="G8270" s="3">
        <f t="shared" si="1764"/>
        <v>377.43058201865477</v>
      </c>
      <c r="H8270" s="2">
        <f t="shared" si="1765"/>
        <v>92774.482250531248</v>
      </c>
      <c r="I8270" s="2">
        <f>SUM(H8270:H8328)</f>
        <v>2472388.7931042272</v>
      </c>
      <c r="J8270" s="4">
        <f t="shared" si="1758"/>
        <v>26.595350186824643</v>
      </c>
      <c r="K8270" s="5">
        <f t="shared" si="1766"/>
        <v>7.6939999999999995E-2</v>
      </c>
      <c r="L8270" s="5">
        <f t="shared" si="1759"/>
        <v>1.4655238095238094E-3</v>
      </c>
      <c r="M8270" s="8">
        <f t="shared" si="1760"/>
        <v>257539.71349076394</v>
      </c>
      <c r="N8270" s="6">
        <f>((B8269+E8269)*D8269+(B8270+E8270)*D8270+(B8271+E8271)*D8271)/3/SUM(D8218:D8270)</f>
        <v>3.0521618577246339</v>
      </c>
      <c r="O8270" s="7">
        <f>O8218</f>
        <v>4.0247473812405572E-2</v>
      </c>
      <c r="P8270" s="8">
        <f>M8270*O8218</f>
        <v>10365.322874373956</v>
      </c>
      <c r="Q8270" s="5">
        <f>N8270*O8218</f>
        <v>0.12284180443999534</v>
      </c>
      <c r="R8270" s="8">
        <f t="shared" si="1761"/>
        <v>81377.897444889662</v>
      </c>
      <c r="S8270" s="8">
        <f t="shared" si="1762"/>
        <v>1918020.5796264457</v>
      </c>
      <c r="T8270" s="9">
        <f t="shared" si="1767"/>
        <v>20.632041822457523</v>
      </c>
      <c r="U8270" s="10">
        <f t="shared" si="1757"/>
        <v>5.9633083643671192</v>
      </c>
    </row>
    <row r="8271" spans="1:21" x14ac:dyDescent="0.3">
      <c r="A8271" s="17">
        <v>1995</v>
      </c>
      <c r="B8271" s="17">
        <v>53</v>
      </c>
      <c r="C8271" s="17">
        <v>5.1900000000000002E-3</v>
      </c>
      <c r="D8271" s="17">
        <v>5.1700000000000001E-3</v>
      </c>
      <c r="E8271" s="17">
        <v>0.5</v>
      </c>
      <c r="F8271" s="2">
        <f t="shared" si="1763"/>
        <v>92585.766959521919</v>
      </c>
      <c r="G8271" s="3">
        <f t="shared" si="1764"/>
        <v>478.66841518072835</v>
      </c>
      <c r="H8271" s="2">
        <f t="shared" si="1765"/>
        <v>92346.432751931556</v>
      </c>
      <c r="I8271" s="2">
        <f>SUM(H8271:H8328)</f>
        <v>2379614.310853696</v>
      </c>
      <c r="J8271" s="4">
        <f t="shared" si="1758"/>
        <v>25.701729207406714</v>
      </c>
      <c r="K8271" s="5">
        <f t="shared" si="1766"/>
        <v>8.2109999999999989E-2</v>
      </c>
      <c r="L8271" s="5">
        <f t="shared" si="1759"/>
        <v>1.5347663551401867E-3</v>
      </c>
      <c r="M8271" s="8">
        <f t="shared" si="1760"/>
        <v>311883.5734035924</v>
      </c>
      <c r="N8271" s="6">
        <f>((B8270+E8270)*D8270+(B8271+E8271)*D8271+(B8272+E8272)*D8272)/3/SUM(D8218:D8271)</f>
        <v>3.0612186903747012</v>
      </c>
      <c r="O8271" s="7">
        <f>O8218</f>
        <v>4.0247473812405572E-2</v>
      </c>
      <c r="P8271" s="8">
        <f>M8271*O8218</f>
        <v>12552.525953080556</v>
      </c>
      <c r="Q8271" s="5">
        <f>N8271*O8218</f>
        <v>0.12320631907490227</v>
      </c>
      <c r="R8271" s="8">
        <f t="shared" si="1761"/>
        <v>80968.768692868063</v>
      </c>
      <c r="S8271" s="8">
        <f t="shared" si="1762"/>
        <v>1836642.682181556</v>
      </c>
      <c r="T8271" s="9">
        <f t="shared" si="1767"/>
        <v>19.837203303446501</v>
      </c>
      <c r="U8271" s="10">
        <f t="shared" si="1757"/>
        <v>5.8645259039602138</v>
      </c>
    </row>
    <row r="8272" spans="1:21" x14ac:dyDescent="0.3">
      <c r="A8272" s="17">
        <v>1995</v>
      </c>
      <c r="B8272" s="17">
        <v>54</v>
      </c>
      <c r="C8272" s="17">
        <v>4.8599999999999997E-3</v>
      </c>
      <c r="D8272" s="17">
        <v>4.8500000000000001E-3</v>
      </c>
      <c r="E8272" s="17">
        <v>0.5</v>
      </c>
      <c r="F8272" s="2">
        <f t="shared" si="1763"/>
        <v>92107.098544341192</v>
      </c>
      <c r="G8272" s="3">
        <f t="shared" si="1764"/>
        <v>446.7194279400548</v>
      </c>
      <c r="H8272" s="2">
        <f t="shared" si="1765"/>
        <v>91883.738830371163</v>
      </c>
      <c r="I8272" s="2">
        <f>SUM(H8272:H8328)</f>
        <v>2287267.8781017647</v>
      </c>
      <c r="J8272" s="4">
        <f t="shared" si="1758"/>
        <v>24.832699262594328</v>
      </c>
      <c r="K8272" s="5">
        <f t="shared" si="1766"/>
        <v>8.6959999999999982E-2</v>
      </c>
      <c r="L8272" s="5">
        <f t="shared" si="1759"/>
        <v>1.5955963302752289E-3</v>
      </c>
      <c r="M8272" s="8">
        <f t="shared" si="1760"/>
        <v>279970.2026533233</v>
      </c>
      <c r="N8272" s="6">
        <f>((B8271+E8271)*D8271+(B8272+E8272)*D8272+(B8273+E8273)*D8273)/3/SUM(D8218:D8272)</f>
        <v>3.3413830113462137</v>
      </c>
      <c r="O8272" s="7">
        <f>O8218</f>
        <v>4.0247473812405572E-2</v>
      </c>
      <c r="P8272" s="8">
        <f>M8272*O8218</f>
        <v>11268.09339954351</v>
      </c>
      <c r="Q8272" s="5">
        <f>N8272*O8218</f>
        <v>0.1344822252463736</v>
      </c>
      <c r="R8272" s="8">
        <f t="shared" si="1761"/>
        <v>79527.009168506236</v>
      </c>
      <c r="S8272" s="8">
        <f t="shared" si="1762"/>
        <v>1755673.9134886879</v>
      </c>
      <c r="T8272" s="9">
        <f t="shared" si="1767"/>
        <v>19.06122265531457</v>
      </c>
      <c r="U8272" s="10">
        <f t="shared" si="1757"/>
        <v>5.7714766072797588</v>
      </c>
    </row>
    <row r="8273" spans="1:21" x14ac:dyDescent="0.3">
      <c r="A8273" s="17">
        <v>1995</v>
      </c>
      <c r="B8273" s="17">
        <v>55</v>
      </c>
      <c r="C8273" s="17">
        <v>5.9800000000000001E-3</v>
      </c>
      <c r="D8273" s="17">
        <v>5.96E-3</v>
      </c>
      <c r="E8273" s="17">
        <v>0.5</v>
      </c>
      <c r="F8273" s="2">
        <f t="shared" si="1763"/>
        <v>91660.379116401135</v>
      </c>
      <c r="G8273" s="3">
        <f t="shared" si="1764"/>
        <v>546.29585953375079</v>
      </c>
      <c r="H8273" s="2">
        <f t="shared" si="1765"/>
        <v>91387.231186634264</v>
      </c>
      <c r="I8273" s="2">
        <f>SUM(H8273:H8328)</f>
        <v>2195384.1392713934</v>
      </c>
      <c r="J8273" s="4">
        <f t="shared" si="1758"/>
        <v>23.951288009440113</v>
      </c>
      <c r="K8273" s="5">
        <f t="shared" si="1766"/>
        <v>9.2919999999999975E-2</v>
      </c>
      <c r="L8273" s="5">
        <f t="shared" si="1759"/>
        <v>1.6742342342342337E-3</v>
      </c>
      <c r="M8273" s="8">
        <f t="shared" si="1760"/>
        <v>326295.9557051569</v>
      </c>
      <c r="N8273" s="6">
        <f>((B8272+E8272)*D8272+(B8273+E8273)*D8273+(B8274+E8274)*D8274)/3/SUM(D8218:D8273)</f>
        <v>3.5313172621609996</v>
      </c>
      <c r="O8273" s="7">
        <f>O8218</f>
        <v>4.0247473812405572E-2</v>
      </c>
      <c r="P8273" s="8">
        <f>M8273*O8218</f>
        <v>13132.58793233715</v>
      </c>
      <c r="Q8273" s="5">
        <f>N8273*O8218</f>
        <v>0.14212659903212058</v>
      </c>
      <c r="R8273" s="8">
        <f t="shared" si="1761"/>
        <v>78398.674823115798</v>
      </c>
      <c r="S8273" s="8">
        <f t="shared" si="1762"/>
        <v>1676146.9043201818</v>
      </c>
      <c r="T8273" s="9">
        <f t="shared" si="1767"/>
        <v>18.286493253443926</v>
      </c>
      <c r="U8273" s="10">
        <f t="shared" si="1757"/>
        <v>5.6647947559961871</v>
      </c>
    </row>
    <row r="8274" spans="1:21" x14ac:dyDescent="0.3">
      <c r="A8274" s="17">
        <v>1995</v>
      </c>
      <c r="B8274" s="17">
        <v>56</v>
      </c>
      <c r="C8274" s="17">
        <v>6.9100000000000003E-3</v>
      </c>
      <c r="D8274" s="17">
        <v>6.8900000000000003E-3</v>
      </c>
      <c r="E8274" s="17">
        <v>0.5</v>
      </c>
      <c r="F8274" s="2">
        <f t="shared" si="1763"/>
        <v>91114.08325686738</v>
      </c>
      <c r="G8274" s="3">
        <f t="shared" si="1764"/>
        <v>627.77603363981632</v>
      </c>
      <c r="H8274" s="2">
        <f t="shared" si="1765"/>
        <v>90800.195240047469</v>
      </c>
      <c r="I8274" s="2">
        <f>SUM(H8274:H8328)</f>
        <v>2103996.9080847586</v>
      </c>
      <c r="J8274" s="4">
        <f t="shared" si="1758"/>
        <v>23.091895707858946</v>
      </c>
      <c r="K8274" s="5">
        <f t="shared" si="1766"/>
        <v>9.9809999999999982E-2</v>
      </c>
      <c r="L8274" s="5">
        <f t="shared" si="1759"/>
        <v>1.7665486725663715E-3</v>
      </c>
      <c r="M8274" s="8">
        <f t="shared" si="1760"/>
        <v>355368.65945946926</v>
      </c>
      <c r="N8274" s="6">
        <f>((B8273+E8273)*D8273+(B8274+E8274)*D8274+(B8275+E8275)*D8275)/3/SUM(D8218:D8274)</f>
        <v>3.814297164612765</v>
      </c>
      <c r="O8274" s="7">
        <f>O8218</f>
        <v>4.0247473812405572E-2</v>
      </c>
      <c r="P8274" s="8">
        <f>M8274*O8218</f>
        <v>14302.690815344662</v>
      </c>
      <c r="Q8274" s="5">
        <f>N8274*O8218</f>
        <v>0.1535158252454851</v>
      </c>
      <c r="R8274" s="8">
        <f t="shared" si="1761"/>
        <v>76860.928335320408</v>
      </c>
      <c r="S8274" s="8">
        <f t="shared" si="1762"/>
        <v>1597748.229497066</v>
      </c>
      <c r="T8274" s="9">
        <f t="shared" si="1767"/>
        <v>17.535689021780744</v>
      </c>
      <c r="U8274" s="10">
        <f t="shared" si="1757"/>
        <v>5.5562066860782018</v>
      </c>
    </row>
    <row r="8275" spans="1:21" x14ac:dyDescent="0.3">
      <c r="A8275" s="17">
        <v>1995</v>
      </c>
      <c r="B8275" s="17">
        <v>57</v>
      </c>
      <c r="C8275" s="17">
        <v>7.3699999999999998E-3</v>
      </c>
      <c r="D8275" s="17">
        <v>7.3400000000000002E-3</v>
      </c>
      <c r="E8275" s="17">
        <v>0.5</v>
      </c>
      <c r="F8275" s="2">
        <f t="shared" si="1763"/>
        <v>90486.307223227559</v>
      </c>
      <c r="G8275" s="3">
        <f t="shared" si="1764"/>
        <v>664.16949501849035</v>
      </c>
      <c r="H8275" s="2">
        <f t="shared" si="1765"/>
        <v>90154.222475718314</v>
      </c>
      <c r="I8275" s="2">
        <f>SUM(H8275:H8328)</f>
        <v>2013196.7128447106</v>
      </c>
      <c r="J8275" s="4">
        <f t="shared" si="1758"/>
        <v>22.248633794704457</v>
      </c>
      <c r="K8275" s="5">
        <f t="shared" si="1766"/>
        <v>0.10714999999999998</v>
      </c>
      <c r="L8275" s="5">
        <f t="shared" si="1759"/>
        <v>1.8634782608695649E-3</v>
      </c>
      <c r="M8275" s="8">
        <f t="shared" si="1760"/>
        <v>356413.86806871864</v>
      </c>
      <c r="N8275" s="6">
        <f>((B8274+E8274)*D8274+(B8275+E8275)*D8275+(B8276+E8276)*D8276)/3/SUM(D8218:D8275)</f>
        <v>4.0399440037330852</v>
      </c>
      <c r="O8275" s="7">
        <f>O8218</f>
        <v>4.0247473812405572E-2</v>
      </c>
      <c r="P8275" s="8">
        <f>M8275*O8218</f>
        <v>14344.757821473928</v>
      </c>
      <c r="Q8275" s="5">
        <f>N8275*O8218</f>
        <v>0.16259754049383227</v>
      </c>
      <c r="R8275" s="8">
        <f t="shared" si="1761"/>
        <v>75495.367636032752</v>
      </c>
      <c r="S8275" s="8">
        <f t="shared" si="1762"/>
        <v>1520887.3011617456</v>
      </c>
      <c r="T8275" s="9">
        <f t="shared" si="1767"/>
        <v>16.807927606215081</v>
      </c>
      <c r="U8275" s="10">
        <f t="shared" si="1757"/>
        <v>5.4407061884893757</v>
      </c>
    </row>
    <row r="8276" spans="1:21" x14ac:dyDescent="0.3">
      <c r="A8276" s="17">
        <v>1995</v>
      </c>
      <c r="B8276" s="17">
        <v>58</v>
      </c>
      <c r="C8276" s="17">
        <v>8.3700000000000007E-3</v>
      </c>
      <c r="D8276" s="17">
        <v>8.3300000000000006E-3</v>
      </c>
      <c r="E8276" s="17">
        <v>0.5</v>
      </c>
      <c r="F8276" s="2">
        <f t="shared" si="1763"/>
        <v>89822.137728209069</v>
      </c>
      <c r="G8276" s="3">
        <f t="shared" si="1764"/>
        <v>748.21840727598158</v>
      </c>
      <c r="H8276" s="2">
        <f t="shared" si="1765"/>
        <v>89448.028524571084</v>
      </c>
      <c r="I8276" s="2">
        <f>SUM(H8276:H8328)</f>
        <v>1923042.4903689926</v>
      </c>
      <c r="J8276" s="4">
        <f t="shared" si="1758"/>
        <v>21.409449151476295</v>
      </c>
      <c r="K8276" s="5">
        <f t="shared" si="1766"/>
        <v>0.11547999999999999</v>
      </c>
      <c r="L8276" s="5">
        <f t="shared" si="1759"/>
        <v>1.9740170940170938E-3</v>
      </c>
      <c r="M8276" s="8">
        <f t="shared" si="1760"/>
        <v>379033.39821306657</v>
      </c>
      <c r="N8276" s="6">
        <f>((B8275+E8275)*D8275+(B8276+E8276)*D8276+(B8277+E8277)*D8277)/3/SUM(D8218:D8276)</f>
        <v>4.2289718277335195</v>
      </c>
      <c r="O8276" s="7">
        <f>O8218</f>
        <v>4.0247473812405572E-2</v>
      </c>
      <c r="P8276" s="8">
        <f>M8276*O8218</f>
        <v>15255.13676860749</v>
      </c>
      <c r="Q8276" s="5">
        <f>N8276*O8218</f>
        <v>0.17020543289010576</v>
      </c>
      <c r="R8276" s="8">
        <f t="shared" si="1761"/>
        <v>74223.488108379941</v>
      </c>
      <c r="S8276" s="8">
        <f t="shared" si="1762"/>
        <v>1445391.9335257129</v>
      </c>
      <c r="T8276" s="9">
        <f t="shared" si="1767"/>
        <v>16.091711576708342</v>
      </c>
      <c r="U8276" s="10">
        <f t="shared" si="1757"/>
        <v>5.3177375747679534</v>
      </c>
    </row>
    <row r="8277" spans="1:21" x14ac:dyDescent="0.3">
      <c r="A8277" s="17">
        <v>1995</v>
      </c>
      <c r="B8277" s="17">
        <v>59</v>
      </c>
      <c r="C8277" s="17">
        <v>9.3799999999999994E-3</v>
      </c>
      <c r="D8277" s="17">
        <v>9.3399999999999993E-3</v>
      </c>
      <c r="E8277" s="17">
        <v>0.5</v>
      </c>
      <c r="F8277" s="2">
        <f t="shared" si="1763"/>
        <v>89073.919320933084</v>
      </c>
      <c r="G8277" s="3">
        <f t="shared" si="1764"/>
        <v>831.95040645751499</v>
      </c>
      <c r="H8277" s="2">
        <f t="shared" si="1765"/>
        <v>88657.944117704334</v>
      </c>
      <c r="I8277" s="2">
        <f>SUM(H8277:H8328)</f>
        <v>1833594.4618444215</v>
      </c>
      <c r="J8277" s="4">
        <f t="shared" si="1758"/>
        <v>20.585087933966236</v>
      </c>
      <c r="K8277" s="5">
        <f t="shared" si="1766"/>
        <v>0.12481999999999999</v>
      </c>
      <c r="L8277" s="5">
        <f t="shared" si="1759"/>
        <v>2.0978151260504199E-3</v>
      </c>
      <c r="M8277" s="8">
        <f t="shared" si="1760"/>
        <v>396579.46790756407</v>
      </c>
      <c r="N8277" s="6">
        <f>((B8276+E8276)*D8276+(B8277+E8277)*D8277+(B8278+E8278)*D8278)/3/SUM(D8218:D8277)</f>
        <v>4.5448913101532877</v>
      </c>
      <c r="O8277" s="7">
        <f>O8218</f>
        <v>4.0247473812405572E-2</v>
      </c>
      <c r="P8277" s="8">
        <f>M8277*O8218</f>
        <v>15961.321749147421</v>
      </c>
      <c r="Q8277" s="5">
        <f>N8277*O8218</f>
        <v>0.1829203939856241</v>
      </c>
      <c r="R8277" s="8">
        <f t="shared" si="1761"/>
        <v>72440.598049738415</v>
      </c>
      <c r="S8277" s="8">
        <f t="shared" si="1762"/>
        <v>1371168.4454173329</v>
      </c>
      <c r="T8277" s="9">
        <f t="shared" si="1767"/>
        <v>15.393601807022961</v>
      </c>
      <c r="U8277" s="10">
        <f t="shared" si="1757"/>
        <v>5.1914861269432748</v>
      </c>
    </row>
    <row r="8278" spans="1:21" x14ac:dyDescent="0.3">
      <c r="A8278" s="17">
        <v>1995</v>
      </c>
      <c r="B8278" s="17">
        <v>60</v>
      </c>
      <c r="C8278" s="17">
        <v>1.095E-2</v>
      </c>
      <c r="D8278" s="17">
        <v>1.089E-2</v>
      </c>
      <c r="E8278" s="17">
        <v>0.5</v>
      </c>
      <c r="F8278" s="2">
        <f t="shared" si="1763"/>
        <v>88241.968914475568</v>
      </c>
      <c r="G8278" s="3">
        <f t="shared" si="1764"/>
        <v>960.95504147863892</v>
      </c>
      <c r="H8278" s="2">
        <f t="shared" si="1765"/>
        <v>87761.491393736243</v>
      </c>
      <c r="I8278" s="2">
        <f>SUM(H8278:H8328)</f>
        <v>1744936.5177267171</v>
      </c>
      <c r="J8278" s="4">
        <f t="shared" si="1758"/>
        <v>19.774451309194106</v>
      </c>
      <c r="K8278" s="5">
        <f t="shared" si="1766"/>
        <v>0.13571</v>
      </c>
      <c r="L8278" s="5">
        <f t="shared" si="1759"/>
        <v>2.2431404958677685E-3</v>
      </c>
      <c r="M8278" s="8">
        <f t="shared" si="1760"/>
        <v>428397.17050665134</v>
      </c>
      <c r="N8278" s="6">
        <f>((B8277+E8277)*D8277+(B8278+E8278)*D8278+(B8279+E8279)*D8279)/3/SUM(D8218:D8278)</f>
        <v>4.7189104217326161</v>
      </c>
      <c r="O8278" s="7">
        <f>O8218</f>
        <v>4.0247473812405572E-2</v>
      </c>
      <c r="P8278" s="8">
        <f>M8278*O8218</f>
        <v>17241.903901275095</v>
      </c>
      <c r="Q8278" s="5">
        <f>N8278*O8218</f>
        <v>0.18992422362177119</v>
      </c>
      <c r="R8278" s="8">
        <f t="shared" si="1761"/>
        <v>71093.458276892139</v>
      </c>
      <c r="S8278" s="8">
        <f t="shared" si="1762"/>
        <v>1298727.8473675945</v>
      </c>
      <c r="T8278" s="9">
        <f t="shared" si="1767"/>
        <v>14.717802235649639</v>
      </c>
      <c r="U8278" s="10">
        <f t="shared" si="1757"/>
        <v>5.0566490735444667</v>
      </c>
    </row>
    <row r="8279" spans="1:21" x14ac:dyDescent="0.3">
      <c r="A8279" s="17">
        <v>1995</v>
      </c>
      <c r="B8279" s="17">
        <v>61</v>
      </c>
      <c r="C8279" s="17">
        <v>1.155E-2</v>
      </c>
      <c r="D8279" s="17">
        <v>1.149E-2</v>
      </c>
      <c r="E8279" s="17">
        <v>0.5</v>
      </c>
      <c r="F8279" s="2">
        <f t="shared" si="1763"/>
        <v>87281.013872996933</v>
      </c>
      <c r="G8279" s="3">
        <f t="shared" si="1764"/>
        <v>1002.8588494007348</v>
      </c>
      <c r="H8279" s="2">
        <f t="shared" si="1765"/>
        <v>86779.584448296562</v>
      </c>
      <c r="I8279" s="2">
        <f>SUM(H8279:H8328)</f>
        <v>1657175.0263329812</v>
      </c>
      <c r="J8279" s="4">
        <f t="shared" si="1758"/>
        <v>18.986661048006905</v>
      </c>
      <c r="K8279" s="5">
        <f t="shared" si="1766"/>
        <v>0.1472</v>
      </c>
      <c r="L8279" s="5">
        <f t="shared" si="1759"/>
        <v>2.3934959349593493E-3</v>
      </c>
      <c r="M8279" s="8">
        <f t="shared" si="1760"/>
        <v>418993.33721566031</v>
      </c>
      <c r="N8279" s="6">
        <f>((B8278+E8278)*D8278+(B8279+E8279)*D8279+(B8280+E8280)*D8280)/3/SUM(D8218:D8279)</f>
        <v>4.9688179347826091</v>
      </c>
      <c r="O8279" s="7">
        <f>O8218</f>
        <v>4.0247473812405572E-2</v>
      </c>
      <c r="P8279" s="8">
        <f>M8279*O8218</f>
        <v>16863.423367159707</v>
      </c>
      <c r="Q8279" s="5">
        <f>N8279*O8218</f>
        <v>0.1999823697087742</v>
      </c>
      <c r="R8279" s="8">
        <f t="shared" si="1761"/>
        <v>69425.197507983539</v>
      </c>
      <c r="S8279" s="8">
        <f t="shared" si="1762"/>
        <v>1227634.3890907024</v>
      </c>
      <c r="T8279" s="9">
        <f t="shared" si="1767"/>
        <v>14.065308531784927</v>
      </c>
      <c r="U8279" s="10">
        <f t="shared" si="1757"/>
        <v>4.9213525162219778</v>
      </c>
    </row>
    <row r="8280" spans="1:21" x14ac:dyDescent="0.3">
      <c r="A8280" s="17">
        <v>1995</v>
      </c>
      <c r="B8280" s="17">
        <v>62</v>
      </c>
      <c r="C8280" s="17">
        <v>1.3350000000000001E-2</v>
      </c>
      <c r="D8280" s="17">
        <v>1.3259999999999999E-2</v>
      </c>
      <c r="E8280" s="17">
        <v>0.5</v>
      </c>
      <c r="F8280" s="2">
        <f t="shared" si="1763"/>
        <v>86278.155023596191</v>
      </c>
      <c r="G8280" s="3">
        <f t="shared" si="1764"/>
        <v>1144.0483356128855</v>
      </c>
      <c r="H8280" s="2">
        <f t="shared" si="1765"/>
        <v>85706.130855789743</v>
      </c>
      <c r="I8280" s="2">
        <f>SUM(H8280:H8328)</f>
        <v>1570395.4418846846</v>
      </c>
      <c r="J8280" s="4">
        <f t="shared" si="1758"/>
        <v>18.201541762862192</v>
      </c>
      <c r="K8280" s="5">
        <f t="shared" si="1766"/>
        <v>0.16045999999999999</v>
      </c>
      <c r="L8280" s="5">
        <f t="shared" si="1759"/>
        <v>2.5673599999999999E-3</v>
      </c>
      <c r="M8280" s="8">
        <f t="shared" si="1760"/>
        <v>445612.74445846531</v>
      </c>
      <c r="N8280" s="6">
        <f>((B8279+E8279)*D8279+(B8280+E8280)*D8280+(B8281+E8281)*D8281)/3/SUM(D8218:D8280)</f>
        <v>5.1154701067763515</v>
      </c>
      <c r="O8280" s="7">
        <f>O8218</f>
        <v>4.0247473812405572E-2</v>
      </c>
      <c r="P8280" s="8">
        <f>M8280*O8218</f>
        <v>17934.78726306626</v>
      </c>
      <c r="Q8280" s="5">
        <f>N8280*O8218</f>
        <v>0.20588474916062474</v>
      </c>
      <c r="R8280" s="8">
        <f t="shared" si="1761"/>
        <v>68060.545603017788</v>
      </c>
      <c r="S8280" s="8">
        <f t="shared" si="1762"/>
        <v>1158209.1915827189</v>
      </c>
      <c r="T8280" s="9">
        <f t="shared" si="1767"/>
        <v>13.424130259460933</v>
      </c>
      <c r="U8280" s="10">
        <f t="shared" si="1757"/>
        <v>4.7774115034012592</v>
      </c>
    </row>
    <row r="8281" spans="1:21" x14ac:dyDescent="0.3">
      <c r="A8281" s="17">
        <v>1995</v>
      </c>
      <c r="B8281" s="17">
        <v>63</v>
      </c>
      <c r="C8281" s="17">
        <v>1.4710000000000001E-2</v>
      </c>
      <c r="D8281" s="17">
        <v>1.46E-2</v>
      </c>
      <c r="E8281" s="17">
        <v>0.5</v>
      </c>
      <c r="F8281" s="2">
        <f t="shared" si="1763"/>
        <v>85134.106687983309</v>
      </c>
      <c r="G8281" s="3">
        <f t="shared" si="1764"/>
        <v>1242.9579576445562</v>
      </c>
      <c r="H8281" s="2">
        <f t="shared" si="1765"/>
        <v>84512.627709161025</v>
      </c>
      <c r="I8281" s="2">
        <f>SUM(H8281:H8328)</f>
        <v>1484689.311028895</v>
      </c>
      <c r="J8281" s="4">
        <f t="shared" si="1758"/>
        <v>17.439418451529473</v>
      </c>
      <c r="K8281" s="5">
        <f t="shared" si="1766"/>
        <v>0.17505999999999999</v>
      </c>
      <c r="L8281" s="5">
        <f t="shared" si="1759"/>
        <v>2.7568503937007872E-3</v>
      </c>
      <c r="M8281" s="8">
        <f t="shared" si="1760"/>
        <v>450861.59208516695</v>
      </c>
      <c r="N8281" s="6">
        <f>((B8280+E8280)*D8280+(B8281+E8281)*D8281+(B8282+E8282)*D8282)/3/SUM(D8218:D8281)</f>
        <v>5.2739822537034931</v>
      </c>
      <c r="O8281" s="7">
        <f>O8218</f>
        <v>4.0247473812405572E-2</v>
      </c>
      <c r="P8281" s="8">
        <f>M8281*O8218</f>
        <v>18146.040120467242</v>
      </c>
      <c r="Q8281" s="5">
        <f>N8281*O8218</f>
        <v>0.21226446264302307</v>
      </c>
      <c r="R8281" s="8">
        <f t="shared" si="1761"/>
        <v>66573.600201926107</v>
      </c>
      <c r="S8281" s="8">
        <f t="shared" si="1762"/>
        <v>1090148.6459797011</v>
      </c>
      <c r="T8281" s="9">
        <f t="shared" si="1767"/>
        <v>12.805075291094536</v>
      </c>
      <c r="U8281" s="10">
        <f t="shared" si="1757"/>
        <v>4.6343431604349377</v>
      </c>
    </row>
    <row r="8282" spans="1:21" x14ac:dyDescent="0.3">
      <c r="A8282" s="17">
        <v>1995</v>
      </c>
      <c r="B8282" s="17">
        <v>64</v>
      </c>
      <c r="C8282" s="17">
        <v>1.585E-2</v>
      </c>
      <c r="D8282" s="17">
        <v>1.5720000000000001E-2</v>
      </c>
      <c r="E8282" s="17">
        <v>0.5</v>
      </c>
      <c r="F8282" s="2">
        <f t="shared" si="1763"/>
        <v>83891.148730338755</v>
      </c>
      <c r="G8282" s="3">
        <f t="shared" si="1764"/>
        <v>1318.7688580409254</v>
      </c>
      <c r="H8282" s="2">
        <f t="shared" si="1765"/>
        <v>83231.764301318297</v>
      </c>
      <c r="I8282" s="2">
        <f>SUM(H8282:H8328)</f>
        <v>1400176.6833197339</v>
      </c>
      <c r="J8282" s="4">
        <f t="shared" si="1758"/>
        <v>16.690398266216231</v>
      </c>
      <c r="K8282" s="5">
        <f t="shared" si="1766"/>
        <v>0.19078000000000001</v>
      </c>
      <c r="L8282" s="5">
        <f t="shared" si="1759"/>
        <v>2.9578294573643412E-3</v>
      </c>
      <c r="M8282" s="8">
        <f t="shared" si="1760"/>
        <v>445856.96269860404</v>
      </c>
      <c r="N8282" s="6">
        <f>((B8281+E8281)*D8281+(B8282+E8282)*D8282+(B8283+E8283)*D8283)/3/SUM(D8218:D8282)</f>
        <v>5.4513750567844284</v>
      </c>
      <c r="O8282" s="7">
        <f>O8218</f>
        <v>4.0247473812405572E-2</v>
      </c>
      <c r="P8282" s="8">
        <f>M8282*O8218</f>
        <v>17944.616430290753</v>
      </c>
      <c r="Q8282" s="5">
        <f>N8282*O8218</f>
        <v>0.21940407483953223</v>
      </c>
      <c r="R8282" s="8">
        <f t="shared" si="1761"/>
        <v>64970.376057525544</v>
      </c>
      <c r="S8282" s="8">
        <f t="shared" si="1762"/>
        <v>1023575.0457777749</v>
      </c>
      <c r="T8282" s="9">
        <f t="shared" si="1767"/>
        <v>12.201228154211755</v>
      </c>
      <c r="U8282" s="10">
        <f t="shared" ref="U8282:U8319" si="1768">J8282-T8282</f>
        <v>4.4891701120044765</v>
      </c>
    </row>
    <row r="8283" spans="1:21" x14ac:dyDescent="0.3">
      <c r="A8283" s="17">
        <v>1995</v>
      </c>
      <c r="B8283" s="17">
        <v>65</v>
      </c>
      <c r="C8283" s="17">
        <v>1.8159999999999999E-2</v>
      </c>
      <c r="D8283" s="17">
        <v>1.7999999999999999E-2</v>
      </c>
      <c r="E8283" s="17">
        <v>0.5</v>
      </c>
      <c r="F8283" s="2">
        <f t="shared" si="1763"/>
        <v>82572.379872297824</v>
      </c>
      <c r="G8283" s="3">
        <f t="shared" si="1764"/>
        <v>1486.3028377013607</v>
      </c>
      <c r="H8283" s="2">
        <f t="shared" si="1765"/>
        <v>81829.22845344714</v>
      </c>
      <c r="I8283" s="2">
        <f>SUM(H8283:H8328)</f>
        <v>1316944.9190184157</v>
      </c>
      <c r="J8283" s="4">
        <f t="shared" ref="J8283:J8328" si="1769">I8283/F8283</f>
        <v>15.948976171634325</v>
      </c>
      <c r="K8283" s="11">
        <f t="shared" si="1766"/>
        <v>0.20877999999999999</v>
      </c>
      <c r="L8283" s="11">
        <f t="shared" ref="L8283:L8327" si="1770">K8283/(B8283+E8283)</f>
        <v>3.1874809160305343E-3</v>
      </c>
      <c r="M8283" s="8">
        <f t="shared" ref="M8283:M8328" si="1771">G8283/L8283</f>
        <v>466293.87809866428</v>
      </c>
      <c r="N8283" s="6">
        <f>((B8282+E8282)*D8282+(B8283+E8283)*D8283+(B8284+E8284)*D8284)/3/SUM(D8218:D8283)</f>
        <v>5.680916115847622</v>
      </c>
      <c r="O8283" s="7">
        <f>O8218</f>
        <v>4.0247473812405572E-2</v>
      </c>
      <c r="P8283" s="8">
        <f>M8283*O8218</f>
        <v>18767.150647661027</v>
      </c>
      <c r="Q8283" s="5">
        <f>N8283*O8218</f>
        <v>0.22864252260304996</v>
      </c>
      <c r="R8283" s="8">
        <f t="shared" ref="R8283:R8328" si="1772">((1-Q8283)*H8283)</f>
        <v>63119.587237189713</v>
      </c>
      <c r="S8283" s="12">
        <f t="shared" ref="S8283:S8327" si="1773">R8283+S8284</f>
        <v>958604.66972024937</v>
      </c>
      <c r="T8283" s="9">
        <f t="shared" si="1767"/>
        <v>11.609265364553835</v>
      </c>
      <c r="U8283" s="10">
        <f t="shared" si="1768"/>
        <v>4.3397108070804897</v>
      </c>
    </row>
    <row r="8284" spans="1:21" x14ac:dyDescent="0.3">
      <c r="A8284" s="17">
        <v>1995</v>
      </c>
      <c r="B8284" s="17">
        <v>66</v>
      </c>
      <c r="C8284" s="17">
        <v>2.0740000000000001E-2</v>
      </c>
      <c r="D8284" s="17">
        <v>2.053E-2</v>
      </c>
      <c r="E8284" s="17">
        <v>0.5</v>
      </c>
      <c r="F8284" s="2">
        <f t="shared" ref="F8284:F8328" si="1774">F8283-G8283</f>
        <v>81086.07703459647</v>
      </c>
      <c r="G8284" s="3">
        <f t="shared" ref="G8284:G8328" si="1775">D8284*F8284</f>
        <v>1664.6971615202656</v>
      </c>
      <c r="H8284" s="2">
        <f t="shared" ref="H8284:H8327" si="1776">F8284-0.5*G8284</f>
        <v>80253.728453836331</v>
      </c>
      <c r="I8284" s="2">
        <f>SUM(H8284:H8328)</f>
        <v>1235115.6905649684</v>
      </c>
      <c r="J8284" s="4">
        <f t="shared" si="1769"/>
        <v>15.23215496093108</v>
      </c>
      <c r="K8284" s="5">
        <f t="shared" ref="K8284:K8316" si="1777">K8283+G8284/F8284</f>
        <v>0.22930999999999999</v>
      </c>
      <c r="L8284" s="5">
        <f t="shared" si="1770"/>
        <v>3.4482706766917289E-3</v>
      </c>
      <c r="M8284" s="8">
        <f t="shared" si="1771"/>
        <v>482762.90280012938</v>
      </c>
      <c r="N8284" s="6">
        <f>((B8283+E8283)*D8283+(B8284+E8284)*D8284+(B8285+E8285)*D8285)/3/SUM(D8218:D8284)</f>
        <v>5.8707935400404123</v>
      </c>
      <c r="O8284" s="7">
        <f>O8218</f>
        <v>4.0247473812405572E-2</v>
      </c>
      <c r="P8284" s="8">
        <f>M8284*O8218</f>
        <v>19429.987288049102</v>
      </c>
      <c r="Q8284" s="5">
        <f>N8284*O8218</f>
        <v>0.23628460926081629</v>
      </c>
      <c r="R8284" s="8">
        <f t="shared" si="1772"/>
        <v>61291.007584397958</v>
      </c>
      <c r="S8284" s="8">
        <f t="shared" si="1773"/>
        <v>895485.08248305961</v>
      </c>
      <c r="T8284" s="9">
        <f t="shared" si="1767"/>
        <v>11.043635544249955</v>
      </c>
      <c r="U8284" s="10">
        <f t="shared" si="1768"/>
        <v>4.1885194166811246</v>
      </c>
    </row>
    <row r="8285" spans="1:21" x14ac:dyDescent="0.3">
      <c r="A8285" s="17">
        <v>1995</v>
      </c>
      <c r="B8285" s="17">
        <v>67</v>
      </c>
      <c r="C8285" s="17">
        <v>2.239E-2</v>
      </c>
      <c r="D8285" s="17">
        <v>2.214E-2</v>
      </c>
      <c r="E8285" s="17">
        <v>0.5</v>
      </c>
      <c r="F8285" s="2">
        <f t="shared" si="1774"/>
        <v>79421.379873076206</v>
      </c>
      <c r="G8285" s="3">
        <f t="shared" si="1775"/>
        <v>1758.3893503899071</v>
      </c>
      <c r="H8285" s="2">
        <f t="shared" si="1776"/>
        <v>78542.185197881248</v>
      </c>
      <c r="I8285" s="2">
        <f>SUM(H8285:H8328)</f>
        <v>1154861.9621111322</v>
      </c>
      <c r="J8285" s="4">
        <f t="shared" si="1769"/>
        <v>14.540945573556192</v>
      </c>
      <c r="K8285" s="5">
        <f t="shared" si="1777"/>
        <v>0.25145000000000001</v>
      </c>
      <c r="L8285" s="5">
        <f t="shared" si="1770"/>
        <v>3.7251851851851851E-3</v>
      </c>
      <c r="M8285" s="8">
        <f t="shared" si="1771"/>
        <v>472027.36588315264</v>
      </c>
      <c r="N8285" s="6">
        <f>((B8284+E8284)*D8284+(B8285+E8285)*D8285+(B8286+E8286)*D8286)/3/SUM(D8218:D8285)</f>
        <v>6.0102538609398817</v>
      </c>
      <c r="O8285" s="7">
        <f>O8218</f>
        <v>4.0247473812405572E-2</v>
      </c>
      <c r="P8285" s="8">
        <f>M8285*O8218</f>
        <v>18997.909047120971</v>
      </c>
      <c r="Q8285" s="5">
        <f>N8285*O8218</f>
        <v>0.24189753487408738</v>
      </c>
      <c r="R8285" s="8">
        <f t="shared" si="1772"/>
        <v>59543.024214889738</v>
      </c>
      <c r="S8285" s="8">
        <f t="shared" si="1773"/>
        <v>834194.0748986617</v>
      </c>
      <c r="T8285" s="9">
        <f t="shared" si="1767"/>
        <v>10.503394378589146</v>
      </c>
      <c r="U8285" s="10">
        <f t="shared" si="1768"/>
        <v>4.0375511949670457</v>
      </c>
    </row>
    <row r="8286" spans="1:21" x14ac:dyDescent="0.3">
      <c r="A8286" s="17">
        <v>1995</v>
      </c>
      <c r="B8286" s="17">
        <v>68</v>
      </c>
      <c r="C8286" s="17">
        <v>2.4750000000000001E-2</v>
      </c>
      <c r="D8286" s="17">
        <v>2.444E-2</v>
      </c>
      <c r="E8286" s="17">
        <v>0.5</v>
      </c>
      <c r="F8286" s="2">
        <f t="shared" si="1774"/>
        <v>77662.990522686305</v>
      </c>
      <c r="G8286" s="3">
        <f t="shared" si="1775"/>
        <v>1898.0834883744533</v>
      </c>
      <c r="H8286" s="2">
        <f t="shared" si="1776"/>
        <v>76713.948778499078</v>
      </c>
      <c r="I8286" s="2">
        <f>SUM(H8286:H8328)</f>
        <v>1076319.776913251</v>
      </c>
      <c r="J8286" s="4">
        <f t="shared" si="1769"/>
        <v>13.858850524161118</v>
      </c>
      <c r="K8286" s="5">
        <f t="shared" si="1777"/>
        <v>0.27589000000000002</v>
      </c>
      <c r="L8286" s="5">
        <f t="shared" si="1770"/>
        <v>4.0275912408759126E-3</v>
      </c>
      <c r="M8286" s="8">
        <f t="shared" si="1771"/>
        <v>471270.14010529575</v>
      </c>
      <c r="N8286" s="6">
        <f>((B8285+E8285)*D8285+(B8286+E8286)*D8286+(B8287+E8287)*D8287)/3/SUM(D8218:D8286)</f>
        <v>6.125762683194993</v>
      </c>
      <c r="O8286" s="7">
        <f>O8218</f>
        <v>4.0247473812405572E-2</v>
      </c>
      <c r="P8286" s="8">
        <f>M8286*O8218</f>
        <v>18967.432622456596</v>
      </c>
      <c r="Q8286" s="5">
        <f>N8286*O8218</f>
        <v>0.24654647317290176</v>
      </c>
      <c r="R8286" s="8">
        <f t="shared" si="1772"/>
        <v>57800.395263993494</v>
      </c>
      <c r="S8286" s="8">
        <f t="shared" si="1773"/>
        <v>774651.05068377196</v>
      </c>
      <c r="T8286" s="9">
        <f t="shared" si="1767"/>
        <v>9.974519980111852</v>
      </c>
      <c r="U8286" s="10">
        <f t="shared" si="1768"/>
        <v>3.8843305440492664</v>
      </c>
    </row>
    <row r="8287" spans="1:21" x14ac:dyDescent="0.3">
      <c r="A8287" s="17">
        <v>1995</v>
      </c>
      <c r="B8287" s="17">
        <v>69</v>
      </c>
      <c r="C8287" s="17">
        <v>2.7740000000000001E-2</v>
      </c>
      <c r="D8287" s="17">
        <v>2.7359999999999999E-2</v>
      </c>
      <c r="E8287" s="17">
        <v>0.5</v>
      </c>
      <c r="F8287" s="2">
        <f t="shared" si="1774"/>
        <v>75764.907034311851</v>
      </c>
      <c r="G8287" s="3">
        <f t="shared" si="1775"/>
        <v>2072.9278564587721</v>
      </c>
      <c r="H8287" s="2">
        <f t="shared" si="1776"/>
        <v>74728.443106082472</v>
      </c>
      <c r="I8287" s="2">
        <f>SUM(H8287:H8328)</f>
        <v>999605.828134752</v>
      </c>
      <c r="J8287" s="4">
        <f t="shared" si="1769"/>
        <v>13.193520156793143</v>
      </c>
      <c r="K8287" s="5">
        <f t="shared" si="1777"/>
        <v>0.30325000000000002</v>
      </c>
      <c r="L8287" s="5">
        <f t="shared" si="1770"/>
        <v>4.3633093525179863E-3</v>
      </c>
      <c r="M8287" s="8">
        <f t="shared" si="1771"/>
        <v>475081.56974075729</v>
      </c>
      <c r="N8287" s="6">
        <f>((B8286+E8286)*D8286+(B8287+E8287)*D8287+(B8288+E8288)*D8288)/3/SUM(D8218:D8287)</f>
        <v>6.3396592470458906</v>
      </c>
      <c r="O8287" s="7">
        <f>O8218</f>
        <v>4.0247473812405572E-2</v>
      </c>
      <c r="P8287" s="8">
        <f>M8287*O8218</f>
        <v>19120.83303689766</v>
      </c>
      <c r="Q8287" s="5">
        <f>N8287*O8218</f>
        <v>0.2551552695250543</v>
      </c>
      <c r="R8287" s="8">
        <f t="shared" si="1772"/>
        <v>55661.087064162311</v>
      </c>
      <c r="S8287" s="8">
        <f t="shared" si="1773"/>
        <v>716850.65541977843</v>
      </c>
      <c r="T8287" s="9">
        <f t="shared" si="1767"/>
        <v>9.461513033931876</v>
      </c>
      <c r="U8287" s="10">
        <f t="shared" si="1768"/>
        <v>3.7320071228612672</v>
      </c>
    </row>
    <row r="8288" spans="1:21" x14ac:dyDescent="0.3">
      <c r="A8288" s="17">
        <v>1995</v>
      </c>
      <c r="B8288" s="17">
        <v>70</v>
      </c>
      <c r="C8288" s="17">
        <v>3.1579999999999997E-2</v>
      </c>
      <c r="D8288" s="17">
        <v>3.109E-2</v>
      </c>
      <c r="E8288" s="17">
        <v>0.5</v>
      </c>
      <c r="F8288" s="2">
        <f t="shared" si="1774"/>
        <v>73691.979177853078</v>
      </c>
      <c r="G8288" s="3">
        <f t="shared" si="1775"/>
        <v>2291.0836326394524</v>
      </c>
      <c r="H8288" s="2">
        <f t="shared" si="1776"/>
        <v>72546.437361533346</v>
      </c>
      <c r="I8288" s="2">
        <f>SUM(H8288:H8328)</f>
        <v>924877.38502866938</v>
      </c>
      <c r="J8288" s="4">
        <f t="shared" si="1769"/>
        <v>12.550584138831573</v>
      </c>
      <c r="K8288" s="5">
        <f t="shared" si="1777"/>
        <v>0.33434000000000003</v>
      </c>
      <c r="L8288" s="5">
        <f t="shared" si="1770"/>
        <v>4.7424113475177309E-3</v>
      </c>
      <c r="M8288" s="8">
        <f t="shared" si="1771"/>
        <v>483105.21056733083</v>
      </c>
      <c r="N8288" s="6">
        <f>((B8287+E8287)*D8287+(B8288+E8288)*D8288+(B8289+E8289)*D8289)/3/SUM(D8218:D8288)</f>
        <v>6.4042092879503887</v>
      </c>
      <c r="O8288" s="7">
        <f>O8218</f>
        <v>4.0247473812405572E-2</v>
      </c>
      <c r="P8288" s="8">
        <f>M8288*O8218</f>
        <v>19443.764310945327</v>
      </c>
      <c r="Q8288" s="5">
        <f>N8288*O8218</f>
        <v>0.25775324560594781</v>
      </c>
      <c r="R8288" s="8">
        <f t="shared" si="1772"/>
        <v>53847.357674449529</v>
      </c>
      <c r="S8288" s="8">
        <f t="shared" si="1773"/>
        <v>661189.56835561607</v>
      </c>
      <c r="T8288" s="9">
        <f t="shared" si="1767"/>
        <v>8.9723410299492379</v>
      </c>
      <c r="U8288" s="10">
        <f t="shared" si="1768"/>
        <v>3.5782431088823348</v>
      </c>
    </row>
    <row r="8289" spans="1:21" x14ac:dyDescent="0.3">
      <c r="A8289" s="17">
        <v>1995</v>
      </c>
      <c r="B8289" s="17">
        <v>71</v>
      </c>
      <c r="C8289" s="17">
        <v>3.313E-2</v>
      </c>
      <c r="D8289" s="17">
        <v>3.2590000000000001E-2</v>
      </c>
      <c r="E8289" s="17">
        <v>0.5</v>
      </c>
      <c r="F8289" s="2">
        <f t="shared" si="1774"/>
        <v>71400.895545213629</v>
      </c>
      <c r="G8289" s="3">
        <f t="shared" si="1775"/>
        <v>2326.9551858185123</v>
      </c>
      <c r="H8289" s="2">
        <f t="shared" si="1776"/>
        <v>70237.417952304371</v>
      </c>
      <c r="I8289" s="2">
        <f>SUM(H8289:H8328)</f>
        <v>852330.94766713609</v>
      </c>
      <c r="J8289" s="4">
        <f t="shared" si="1769"/>
        <v>11.937258505776153</v>
      </c>
      <c r="K8289" s="5">
        <f t="shared" si="1777"/>
        <v>0.36693000000000003</v>
      </c>
      <c r="L8289" s="5">
        <f t="shared" si="1770"/>
        <v>5.1318881118881127E-3</v>
      </c>
      <c r="M8289" s="8">
        <f t="shared" si="1771"/>
        <v>453430.61561067123</v>
      </c>
      <c r="N8289" s="6">
        <f>((B8288+E8288)*D8288+(B8289+E8289)*D8289+(B8290+E8290)*D8290)/3/SUM(D8218:D8289)</f>
        <v>6.5211620745101246</v>
      </c>
      <c r="O8289" s="7">
        <f>O8218</f>
        <v>4.0247473812405572E-2</v>
      </c>
      <c r="P8289" s="8">
        <f>M8289*O8218</f>
        <v>18249.436827533427</v>
      </c>
      <c r="Q8289" s="5">
        <f>N8289*O8218</f>
        <v>0.26246029982029861</v>
      </c>
      <c r="R8289" s="8">
        <f t="shared" si="1772"/>
        <v>51802.88417793894</v>
      </c>
      <c r="S8289" s="8">
        <f t="shared" si="1773"/>
        <v>607342.2106811665</v>
      </c>
      <c r="T8289" s="9">
        <f t="shared" si="1767"/>
        <v>8.5060867380378369</v>
      </c>
      <c r="U8289" s="10">
        <f t="shared" si="1768"/>
        <v>3.4311717677383164</v>
      </c>
    </row>
    <row r="8290" spans="1:21" x14ac:dyDescent="0.3">
      <c r="A8290" s="17">
        <v>1995</v>
      </c>
      <c r="B8290" s="17">
        <v>72</v>
      </c>
      <c r="C8290" s="17">
        <v>3.7319999999999999E-2</v>
      </c>
      <c r="D8290" s="17">
        <v>3.6639999999999999E-2</v>
      </c>
      <c r="E8290" s="17">
        <v>0.5</v>
      </c>
      <c r="F8290" s="2">
        <f t="shared" si="1774"/>
        <v>69073.940359395114</v>
      </c>
      <c r="G8290" s="3">
        <f t="shared" si="1775"/>
        <v>2530.8691747682369</v>
      </c>
      <c r="H8290" s="2">
        <f t="shared" si="1776"/>
        <v>67808.505772010991</v>
      </c>
      <c r="I8290" s="2">
        <f>SUM(H8290:H8328)</f>
        <v>782093.52971483173</v>
      </c>
      <c r="J8290" s="4">
        <f t="shared" si="1769"/>
        <v>11.322555592536933</v>
      </c>
      <c r="K8290" s="5">
        <f t="shared" si="1777"/>
        <v>0.40357000000000004</v>
      </c>
      <c r="L8290" s="5">
        <f t="shared" si="1770"/>
        <v>5.5664827586206899E-3</v>
      </c>
      <c r="M8290" s="8">
        <f t="shared" si="1771"/>
        <v>454662.17798819824</v>
      </c>
      <c r="N8290" s="6">
        <f>((B8289+E8289)*D8289+(B8290+E8290)*D8290+(B8291+E8291)*D8291)/3/SUM(D8218:D8290)</f>
        <v>6.5209505166389965</v>
      </c>
      <c r="O8290" s="7">
        <f>O8218</f>
        <v>4.0247473812405572E-2</v>
      </c>
      <c r="P8290" s="8">
        <f>M8290*O8218</f>
        <v>18299.004102071289</v>
      </c>
      <c r="Q8290" s="5">
        <f>N8290*O8218</f>
        <v>0.26245178515042061</v>
      </c>
      <c r="R8290" s="8">
        <f t="shared" si="1772"/>
        <v>50012.042383764099</v>
      </c>
      <c r="S8290" s="8">
        <f t="shared" si="1773"/>
        <v>555539.32650322758</v>
      </c>
      <c r="T8290" s="9">
        <f t="shared" si="1767"/>
        <v>8.0426760600702529</v>
      </c>
      <c r="U8290" s="10">
        <f t="shared" si="1768"/>
        <v>3.2798795324666798</v>
      </c>
    </row>
    <row r="8291" spans="1:21" x14ac:dyDescent="0.3">
      <c r="A8291" s="17">
        <v>1995</v>
      </c>
      <c r="B8291" s="17">
        <v>73</v>
      </c>
      <c r="C8291" s="17">
        <v>4.0370000000000003E-2</v>
      </c>
      <c r="D8291" s="17">
        <v>3.9570000000000001E-2</v>
      </c>
      <c r="E8291" s="17">
        <v>0.5</v>
      </c>
      <c r="F8291" s="2">
        <f t="shared" si="1774"/>
        <v>66543.071184626882</v>
      </c>
      <c r="G8291" s="3">
        <f t="shared" si="1775"/>
        <v>2633.109326775686</v>
      </c>
      <c r="H8291" s="2">
        <f t="shared" si="1776"/>
        <v>65226.516521239042</v>
      </c>
      <c r="I8291" s="2">
        <f>SUM(H8291:H8328)</f>
        <v>714285.02394282061</v>
      </c>
      <c r="J8291" s="4">
        <f t="shared" si="1769"/>
        <v>10.734175793614984</v>
      </c>
      <c r="K8291" s="5">
        <f t="shared" si="1777"/>
        <v>0.44314000000000003</v>
      </c>
      <c r="L8291" s="5">
        <f t="shared" si="1770"/>
        <v>6.029115646258504E-3</v>
      </c>
      <c r="M8291" s="8">
        <f t="shared" si="1771"/>
        <v>436732.26411069394</v>
      </c>
      <c r="N8291" s="6">
        <f>((B8290+E8290)*D8290+(B8291+E8291)*D8291+(B8292+E8292)*D8292)/3/SUM(D8218:D8291)</f>
        <v>6.5552308525522403</v>
      </c>
      <c r="O8291" s="7">
        <f>O8218</f>
        <v>4.0247473812405572E-2</v>
      </c>
      <c r="P8291" s="8">
        <f>M8291*O8218</f>
        <v>17577.370362827747</v>
      </c>
      <c r="Q8291" s="5">
        <f>N8291*O8218</f>
        <v>0.26383148207236934</v>
      </c>
      <c r="R8291" s="8">
        <f t="shared" si="1772"/>
        <v>48017.707997022662</v>
      </c>
      <c r="S8291" s="8">
        <f t="shared" si="1773"/>
        <v>505527.28411946347</v>
      </c>
      <c r="T8291" s="9">
        <f t="shared" si="1767"/>
        <v>7.5969935730326341</v>
      </c>
      <c r="U8291" s="10">
        <f t="shared" si="1768"/>
        <v>3.1371822205823499</v>
      </c>
    </row>
    <row r="8292" spans="1:21" x14ac:dyDescent="0.3">
      <c r="A8292" s="17">
        <v>1995</v>
      </c>
      <c r="B8292" s="17">
        <v>74</v>
      </c>
      <c r="C8292" s="17">
        <v>4.3189999999999999E-2</v>
      </c>
      <c r="D8292" s="17">
        <v>4.2279999999999998E-2</v>
      </c>
      <c r="E8292" s="17">
        <v>0.5</v>
      </c>
      <c r="F8292" s="2">
        <f t="shared" si="1774"/>
        <v>63909.961857851195</v>
      </c>
      <c r="G8292" s="3">
        <f t="shared" si="1775"/>
        <v>2702.1131873499485</v>
      </c>
      <c r="H8292" s="2">
        <f t="shared" si="1776"/>
        <v>62558.905264176217</v>
      </c>
      <c r="I8292" s="2">
        <f>SUM(H8292:H8328)</f>
        <v>649058.50742158154</v>
      </c>
      <c r="J8292" s="4">
        <f t="shared" si="1769"/>
        <v>10.15582686256675</v>
      </c>
      <c r="K8292" s="5">
        <f t="shared" si="1777"/>
        <v>0.48542000000000002</v>
      </c>
      <c r="L8292" s="5">
        <f t="shared" si="1770"/>
        <v>6.5157046979865772E-3</v>
      </c>
      <c r="M8292" s="8">
        <f t="shared" si="1771"/>
        <v>414707.74269204226</v>
      </c>
      <c r="N8292" s="6">
        <f>((B8291+E8291)*D8291+(B8292+E8292)*D8292+(B8293+E8293)*D8293)/3/SUM(D8218:D8292)</f>
        <v>6.6284935382417975</v>
      </c>
      <c r="O8292" s="7">
        <f>O8218</f>
        <v>4.0247473812405572E-2</v>
      </c>
      <c r="P8292" s="8">
        <f>M8292*O8218</f>
        <v>16690.939013799798</v>
      </c>
      <c r="Q8292" s="5">
        <f>N8292*O8218</f>
        <v>0.26678012009608632</v>
      </c>
      <c r="R8292" s="8">
        <f t="shared" si="1772"/>
        <v>45869.433004719598</v>
      </c>
      <c r="S8292" s="8">
        <f t="shared" si="1773"/>
        <v>457509.57612244081</v>
      </c>
      <c r="T8292" s="9">
        <f t="shared" si="1767"/>
        <v>7.1586582564395131</v>
      </c>
      <c r="U8292" s="10">
        <f t="shared" si="1768"/>
        <v>2.9971686061272367</v>
      </c>
    </row>
    <row r="8293" spans="1:21" x14ac:dyDescent="0.3">
      <c r="A8293" s="17">
        <v>1995</v>
      </c>
      <c r="B8293" s="17">
        <v>75</v>
      </c>
      <c r="C8293" s="17">
        <v>4.8770000000000001E-2</v>
      </c>
      <c r="D8293" s="17">
        <v>4.761E-2</v>
      </c>
      <c r="E8293" s="17">
        <v>0.5</v>
      </c>
      <c r="F8293" s="2">
        <f t="shared" si="1774"/>
        <v>61207.848670501247</v>
      </c>
      <c r="G8293" s="3">
        <f t="shared" si="1775"/>
        <v>2914.1056752025643</v>
      </c>
      <c r="H8293" s="2">
        <f t="shared" si="1776"/>
        <v>59750.795832899967</v>
      </c>
      <c r="I8293" s="2">
        <f>SUM(H8293:H8328)</f>
        <v>586499.60215740534</v>
      </c>
      <c r="J8293" s="4">
        <f t="shared" si="1769"/>
        <v>9.5820979645060671</v>
      </c>
      <c r="K8293" s="5">
        <f t="shared" si="1777"/>
        <v>0.53303</v>
      </c>
      <c r="L8293" s="5">
        <f t="shared" si="1770"/>
        <v>7.0600000000000003E-3</v>
      </c>
      <c r="M8293" s="8">
        <f t="shared" si="1771"/>
        <v>412762.84351311106</v>
      </c>
      <c r="N8293" s="6">
        <f>((B8292+E8292)*D8292+(B8293+E8293)*D8293+(B8294+E8294)*D8294)/3/SUM(D8218:D8293)</f>
        <v>6.6723136283761386</v>
      </c>
      <c r="O8293" s="7">
        <f>O8218</f>
        <v>4.0247473812405572E-2</v>
      </c>
      <c r="P8293" s="8">
        <f>M8293*O8218</f>
        <v>16612.661735027996</v>
      </c>
      <c r="Q8293" s="5">
        <f>N8293*O8218</f>
        <v>0.26854376802622543</v>
      </c>
      <c r="R8293" s="8">
        <f t="shared" si="1772"/>
        <v>43705.091977367316</v>
      </c>
      <c r="S8293" s="8">
        <f t="shared" si="1773"/>
        <v>411640.14311772119</v>
      </c>
      <c r="T8293" s="9">
        <f t="shared" si="1767"/>
        <v>6.7252836369677649</v>
      </c>
      <c r="U8293" s="10">
        <f t="shared" si="1768"/>
        <v>2.8568143275383022</v>
      </c>
    </row>
    <row r="8294" spans="1:21" x14ac:dyDescent="0.3">
      <c r="A8294" s="17">
        <v>1995</v>
      </c>
      <c r="B8294" s="17">
        <v>76</v>
      </c>
      <c r="C8294" s="17">
        <v>5.2659999999999998E-2</v>
      </c>
      <c r="D8294" s="17">
        <v>5.1310000000000001E-2</v>
      </c>
      <c r="E8294" s="17">
        <v>0.5</v>
      </c>
      <c r="F8294" s="2">
        <f t="shared" si="1774"/>
        <v>58293.742995298686</v>
      </c>
      <c r="G8294" s="3">
        <f t="shared" si="1775"/>
        <v>2991.0519530887755</v>
      </c>
      <c r="H8294" s="2">
        <f t="shared" si="1776"/>
        <v>56798.217018754302</v>
      </c>
      <c r="I8294" s="2">
        <f>SUM(H8294:H8328)</f>
        <v>526748.80632450536</v>
      </c>
      <c r="J8294" s="4">
        <f t="shared" si="1769"/>
        <v>9.0361122696648071</v>
      </c>
      <c r="K8294" s="5">
        <f t="shared" si="1777"/>
        <v>0.58433999999999997</v>
      </c>
      <c r="L8294" s="5">
        <f t="shared" si="1770"/>
        <v>7.6384313725490196E-3</v>
      </c>
      <c r="M8294" s="8">
        <f t="shared" si="1771"/>
        <v>391579.34492126387</v>
      </c>
      <c r="N8294" s="6">
        <f>((B8293+E8293)*D8293+(B8294+E8294)*D8294+(B8295+E8295)*D8295)/3/SUM(D8218:D8294)</f>
        <v>6.7896515727145159</v>
      </c>
      <c r="O8294" s="7">
        <f>O8218</f>
        <v>4.0247473812405572E-2</v>
      </c>
      <c r="P8294" s="8">
        <f>M8294*O8218</f>
        <v>15760.079430197497</v>
      </c>
      <c r="Q8294" s="5">
        <f>N8294*O8218</f>
        <v>0.27326632386818578</v>
      </c>
      <c r="R8294" s="8">
        <f t="shared" si="1772"/>
        <v>41277.177051771883</v>
      </c>
      <c r="S8294" s="8">
        <f t="shared" si="1773"/>
        <v>367935.0511403539</v>
      </c>
      <c r="T8294" s="9">
        <f t="shared" si="1767"/>
        <v>6.3117417450793543</v>
      </c>
      <c r="U8294" s="10">
        <f t="shared" si="1768"/>
        <v>2.7243705245854528</v>
      </c>
    </row>
    <row r="8295" spans="1:21" x14ac:dyDescent="0.3">
      <c r="A8295" s="17">
        <v>1995</v>
      </c>
      <c r="B8295" s="17">
        <v>77</v>
      </c>
      <c r="C8295" s="17">
        <v>5.8200000000000002E-2</v>
      </c>
      <c r="D8295" s="17">
        <v>5.6550000000000003E-2</v>
      </c>
      <c r="E8295" s="17">
        <v>0.5</v>
      </c>
      <c r="F8295" s="2">
        <f t="shared" si="1774"/>
        <v>55302.69104220991</v>
      </c>
      <c r="G8295" s="3">
        <f t="shared" si="1775"/>
        <v>3127.3671784369708</v>
      </c>
      <c r="H8295" s="2">
        <f t="shared" si="1776"/>
        <v>53739.007452991427</v>
      </c>
      <c r="I8295" s="2">
        <f>SUM(H8295:H8328)</f>
        <v>469950.58930575091</v>
      </c>
      <c r="J8295" s="4">
        <f t="shared" si="1769"/>
        <v>8.4977888136955215</v>
      </c>
      <c r="K8295" s="5">
        <f t="shared" si="1777"/>
        <v>0.64088999999999996</v>
      </c>
      <c r="L8295" s="5">
        <f t="shared" si="1770"/>
        <v>8.2695483870967729E-3</v>
      </c>
      <c r="M8295" s="8">
        <f t="shared" si="1771"/>
        <v>378178.71448901569</v>
      </c>
      <c r="N8295" s="6">
        <f>((B8294+E8294)*D8294+(B8295+E8295)*D8295+(B8296+E8296)*D8296)/3/SUM(D8218:D8295)</f>
        <v>6.905852278342099</v>
      </c>
      <c r="O8295" s="7">
        <f>O8218</f>
        <v>4.0247473812405572E-2</v>
      </c>
      <c r="P8295" s="8">
        <f>M8295*O8218</f>
        <v>15220.737907805862</v>
      </c>
      <c r="Q8295" s="5">
        <f>N8295*O8218</f>
        <v>0.27794310872491501</v>
      </c>
      <c r="R8295" s="8">
        <f t="shared" si="1772"/>
        <v>38802.620661715613</v>
      </c>
      <c r="S8295" s="8">
        <f t="shared" si="1773"/>
        <v>326657.874088582</v>
      </c>
      <c r="T8295" s="9">
        <f t="shared" si="1767"/>
        <v>5.9067265612673276</v>
      </c>
      <c r="U8295" s="10">
        <f t="shared" si="1768"/>
        <v>2.5910622524281939</v>
      </c>
    </row>
    <row r="8296" spans="1:21" x14ac:dyDescent="0.3">
      <c r="A8296" s="17">
        <v>1995</v>
      </c>
      <c r="B8296" s="17">
        <v>78</v>
      </c>
      <c r="C8296" s="17">
        <v>6.5379999999999994E-2</v>
      </c>
      <c r="D8296" s="17">
        <v>6.3310000000000005E-2</v>
      </c>
      <c r="E8296" s="17">
        <v>0.5</v>
      </c>
      <c r="F8296" s="2">
        <f t="shared" si="1774"/>
        <v>52175.323863772937</v>
      </c>
      <c r="G8296" s="3">
        <f t="shared" si="1775"/>
        <v>3303.2197538154651</v>
      </c>
      <c r="H8296" s="2">
        <f t="shared" si="1776"/>
        <v>50523.713986865201</v>
      </c>
      <c r="I8296" s="2">
        <f>SUM(H8296:H8328)</f>
        <v>416211.58185275953</v>
      </c>
      <c r="J8296" s="4">
        <f t="shared" si="1769"/>
        <v>7.9771729436594656</v>
      </c>
      <c r="K8296" s="5">
        <f t="shared" si="1777"/>
        <v>0.70419999999999994</v>
      </c>
      <c r="L8296" s="5">
        <f t="shared" si="1770"/>
        <v>8.9707006369426738E-3</v>
      </c>
      <c r="M8296" s="8">
        <f t="shared" si="1771"/>
        <v>368223.16199164162</v>
      </c>
      <c r="N8296" s="6">
        <f>((B8295+E8295)*D8295+(B8296+E8296)*D8296+(B8297+E8297)*D8297)/3/SUM(D8218:D8296)</f>
        <v>7.1052139543690238</v>
      </c>
      <c r="O8296" s="7">
        <f>O8218</f>
        <v>4.0247473812405572E-2</v>
      </c>
      <c r="P8296" s="8">
        <f>M8296*O8218</f>
        <v>14820.052069379772</v>
      </c>
      <c r="Q8296" s="5">
        <f>N8296*O8218</f>
        <v>0.28596691256000595</v>
      </c>
      <c r="R8296" s="8">
        <f t="shared" si="1772"/>
        <v>36075.603486976572</v>
      </c>
      <c r="S8296" s="8">
        <f t="shared" si="1773"/>
        <v>287855.25342686637</v>
      </c>
      <c r="T8296" s="9">
        <f t="shared" si="1767"/>
        <v>5.5170765049478465</v>
      </c>
      <c r="U8296" s="10">
        <f t="shared" si="1768"/>
        <v>2.4600964387116191</v>
      </c>
    </row>
    <row r="8297" spans="1:21" x14ac:dyDescent="0.3">
      <c r="A8297" s="17">
        <v>1995</v>
      </c>
      <c r="B8297" s="17">
        <v>79</v>
      </c>
      <c r="C8297" s="17">
        <v>7.3800000000000004E-2</v>
      </c>
      <c r="D8297" s="17">
        <v>7.1169999999999997E-2</v>
      </c>
      <c r="E8297" s="17">
        <v>0.5</v>
      </c>
      <c r="F8297" s="2">
        <f t="shared" si="1774"/>
        <v>48872.104109957472</v>
      </c>
      <c r="G8297" s="3">
        <f t="shared" si="1775"/>
        <v>3478.2276495056731</v>
      </c>
      <c r="H8297" s="2">
        <f t="shared" si="1776"/>
        <v>47132.990285204636</v>
      </c>
      <c r="I8297" s="2">
        <f>SUM(H8297:H8328)</f>
        <v>365687.86786589428</v>
      </c>
      <c r="J8297" s="4">
        <f t="shared" si="1769"/>
        <v>7.4825480614285036</v>
      </c>
      <c r="K8297" s="5">
        <f t="shared" si="1777"/>
        <v>0.77536999999999989</v>
      </c>
      <c r="L8297" s="5">
        <f t="shared" si="1770"/>
        <v>9.7530817610062878E-3</v>
      </c>
      <c r="M8297" s="8">
        <f t="shared" si="1771"/>
        <v>356628.57491997507</v>
      </c>
      <c r="N8297" s="6">
        <f>((B8296+E8296)*D8296+(B8297+E8297)*D8297+(B8298+E8298)*D8298)/3/SUM(D8218:D8297)</f>
        <v>7.323664830983919</v>
      </c>
      <c r="O8297" s="7">
        <f>O8218</f>
        <v>4.0247473812405572E-2</v>
      </c>
      <c r="P8297" s="8">
        <f>M8297*O8218</f>
        <v>14353.399229847215</v>
      </c>
      <c r="Q8297" s="5">
        <f>N8297*O8218</f>
        <v>0.29475900849586095</v>
      </c>
      <c r="R8297" s="8">
        <f t="shared" si="1772"/>
        <v>33240.116801292672</v>
      </c>
      <c r="S8297" s="8">
        <f t="shared" si="1773"/>
        <v>251779.64993988982</v>
      </c>
      <c r="T8297" s="9">
        <f t="shared" si="1767"/>
        <v>5.1518070384980792</v>
      </c>
      <c r="U8297" s="10">
        <f t="shared" si="1768"/>
        <v>2.3307410229304244</v>
      </c>
    </row>
    <row r="8298" spans="1:21" x14ac:dyDescent="0.3">
      <c r="A8298" s="17">
        <v>1995</v>
      </c>
      <c r="B8298" s="17">
        <v>80</v>
      </c>
      <c r="C8298" s="17">
        <v>8.2900000000000001E-2</v>
      </c>
      <c r="D8298" s="17">
        <v>7.9600000000000004E-2</v>
      </c>
      <c r="E8298" s="17">
        <v>0.5</v>
      </c>
      <c r="F8298" s="2">
        <f t="shared" si="1774"/>
        <v>45393.8764604518</v>
      </c>
      <c r="G8298" s="3">
        <f t="shared" si="1775"/>
        <v>3613.3525662519633</v>
      </c>
      <c r="H8298" s="2">
        <f t="shared" si="1776"/>
        <v>43587.200177325816</v>
      </c>
      <c r="I8298" s="2">
        <f>SUM(H8298:H8328)</f>
        <v>318554.87758068967</v>
      </c>
      <c r="J8298" s="4">
        <f t="shared" si="1769"/>
        <v>7.0175737879143698</v>
      </c>
      <c r="K8298" s="5">
        <f t="shared" si="1777"/>
        <v>0.8549699999999999</v>
      </c>
      <c r="L8298" s="5">
        <f t="shared" si="1770"/>
        <v>1.0620745341614906E-2</v>
      </c>
      <c r="M8298" s="8">
        <f t="shared" si="1771"/>
        <v>340216.47728374455</v>
      </c>
      <c r="N8298" s="6">
        <f>((B8297+E8297)*D8297+(B8298+E8298)*D8298+(B8299+E8299)*D8299)/3/SUM(D8218:D8298)</f>
        <v>7.4492282380278461</v>
      </c>
      <c r="O8298" s="7">
        <f>O8218</f>
        <v>4.0247473812405572E-2</v>
      </c>
      <c r="P8298" s="8">
        <f>M8298*O8218</f>
        <v>13692.853760026384</v>
      </c>
      <c r="Q8298" s="5">
        <f>N8298*O8218</f>
        <v>0.29981261843265783</v>
      </c>
      <c r="R8298" s="8">
        <f t="shared" si="1772"/>
        <v>30519.207562013355</v>
      </c>
      <c r="S8298" s="8">
        <f t="shared" si="1773"/>
        <v>218539.53313859715</v>
      </c>
      <c r="T8298" s="9">
        <f t="shared" si="1767"/>
        <v>4.8142954552249764</v>
      </c>
      <c r="U8298" s="10">
        <f t="shared" si="1768"/>
        <v>2.2032783326893934</v>
      </c>
    </row>
    <row r="8299" spans="1:21" x14ac:dyDescent="0.3">
      <c r="A8299" s="17">
        <v>1995</v>
      </c>
      <c r="B8299" s="17">
        <v>81</v>
      </c>
      <c r="C8299" s="17">
        <v>9.0289999999999995E-2</v>
      </c>
      <c r="D8299" s="17">
        <v>8.6389999999999995E-2</v>
      </c>
      <c r="E8299" s="17">
        <v>0.5</v>
      </c>
      <c r="F8299" s="2">
        <f t="shared" si="1774"/>
        <v>41780.52389419984</v>
      </c>
      <c r="G8299" s="3">
        <f t="shared" si="1775"/>
        <v>3609.4194592199237</v>
      </c>
      <c r="H8299" s="2">
        <f t="shared" si="1776"/>
        <v>39975.81416458988</v>
      </c>
      <c r="I8299" s="2">
        <f>SUM(H8299:H8328)</f>
        <v>274967.67740336386</v>
      </c>
      <c r="J8299" s="4">
        <f t="shared" si="1769"/>
        <v>6.5812405344571596</v>
      </c>
      <c r="K8299" s="5">
        <f t="shared" si="1777"/>
        <v>0.94135999999999986</v>
      </c>
      <c r="L8299" s="5">
        <f t="shared" si="1770"/>
        <v>1.1550429447852759E-2</v>
      </c>
      <c r="M8299" s="8">
        <f t="shared" si="1771"/>
        <v>312492.23031191446</v>
      </c>
      <c r="N8299" s="6">
        <f>((B8298+E8298)*D8298+(B8299+E8299)*D8299+(B8300+E8300)*D8300)/3/SUM(D8218:D8299)</f>
        <v>7.6054184017449948</v>
      </c>
      <c r="O8299" s="7">
        <f>O8218</f>
        <v>4.0247473812405572E-2</v>
      </c>
      <c r="P8299" s="8">
        <f>M8299*O8218</f>
        <v>12577.022856058988</v>
      </c>
      <c r="Q8299" s="5">
        <f>N8299*O8218</f>
        <v>0.30609887795661911</v>
      </c>
      <c r="R8299" s="8">
        <f t="shared" si="1772"/>
        <v>27739.262303406595</v>
      </c>
      <c r="S8299" s="8">
        <f t="shared" si="1773"/>
        <v>188020.3255765838</v>
      </c>
      <c r="T8299" s="9">
        <f t="shared" si="1767"/>
        <v>4.500190712129525</v>
      </c>
      <c r="U8299" s="10">
        <f t="shared" si="1768"/>
        <v>2.0810498223276346</v>
      </c>
    </row>
    <row r="8300" spans="1:21" x14ac:dyDescent="0.3">
      <c r="A8300" s="17">
        <v>1995</v>
      </c>
      <c r="B8300" s="17">
        <v>82</v>
      </c>
      <c r="C8300" s="17">
        <v>0.10231</v>
      </c>
      <c r="D8300" s="17">
        <v>9.733E-2</v>
      </c>
      <c r="E8300" s="17">
        <v>0.5</v>
      </c>
      <c r="F8300" s="2">
        <f t="shared" si="1774"/>
        <v>38171.104434979919</v>
      </c>
      <c r="G8300" s="3">
        <f t="shared" si="1775"/>
        <v>3715.1935946565955</v>
      </c>
      <c r="H8300" s="2">
        <f t="shared" si="1776"/>
        <v>36313.507637651623</v>
      </c>
      <c r="I8300" s="2">
        <f>SUM(H8300:H8328)</f>
        <v>234991.86323877401</v>
      </c>
      <c r="J8300" s="4">
        <f t="shared" si="1769"/>
        <v>6.1562762387201966</v>
      </c>
      <c r="K8300" s="5">
        <f t="shared" si="1777"/>
        <v>1.0386899999999999</v>
      </c>
      <c r="L8300" s="5">
        <f t="shared" si="1770"/>
        <v>1.2590181818181816E-2</v>
      </c>
      <c r="M8300" s="8">
        <f t="shared" si="1771"/>
        <v>295086.57208519307</v>
      </c>
      <c r="N8300" s="6">
        <f>((B8299+E8299)*D8299+(B8300+E8300)*D8300+(B8301+E8301)*D8301)/3/SUM(D8218:D8300)</f>
        <v>7.6170641224362736</v>
      </c>
      <c r="O8300" s="7">
        <f>O8218</f>
        <v>4.0247473812405572E-2</v>
      </c>
      <c r="P8300" s="8">
        <f>M8300*O8218</f>
        <v>11876.489082391337</v>
      </c>
      <c r="Q8300" s="5">
        <f>N8300*O8218</f>
        <v>0.30656758879516793</v>
      </c>
      <c r="R8300" s="8">
        <f t="shared" si="1772"/>
        <v>25180.96316048185</v>
      </c>
      <c r="S8300" s="8">
        <f t="shared" si="1773"/>
        <v>160281.06327317719</v>
      </c>
      <c r="T8300" s="9">
        <f t="shared" si="1767"/>
        <v>4.1990156073738323</v>
      </c>
      <c r="U8300" s="10">
        <f t="shared" si="1768"/>
        <v>1.9572606313463643</v>
      </c>
    </row>
    <row r="8301" spans="1:21" x14ac:dyDescent="0.3">
      <c r="A8301" s="17">
        <v>1995</v>
      </c>
      <c r="B8301" s="17">
        <v>83</v>
      </c>
      <c r="C8301" s="17">
        <v>0.10944</v>
      </c>
      <c r="D8301" s="17">
        <v>0.10377</v>
      </c>
      <c r="E8301" s="17">
        <v>0.5</v>
      </c>
      <c r="F8301" s="2">
        <f t="shared" si="1774"/>
        <v>34455.910840323326</v>
      </c>
      <c r="G8301" s="3">
        <f t="shared" si="1775"/>
        <v>3575.4898679003518</v>
      </c>
      <c r="H8301" s="2">
        <f t="shared" si="1776"/>
        <v>32668.165906373149</v>
      </c>
      <c r="I8301" s="2">
        <f>SUM(H8301:H8328)</f>
        <v>198678.35560112243</v>
      </c>
      <c r="J8301" s="4">
        <f t="shared" si="1769"/>
        <v>5.7661617631251705</v>
      </c>
      <c r="K8301" s="5">
        <f t="shared" si="1777"/>
        <v>1.1424599999999998</v>
      </c>
      <c r="L8301" s="5">
        <f t="shared" si="1770"/>
        <v>1.3682155688622752E-2</v>
      </c>
      <c r="M8301" s="8">
        <f t="shared" si="1771"/>
        <v>261325.03892449575</v>
      </c>
      <c r="N8301" s="6">
        <f>((B8300+E8300)*D8300+(B8301+E8301)*D8301+(B8302+E8302)*D8302)/3/SUM(D8218:D8301)</f>
        <v>7.8750663772327556</v>
      </c>
      <c r="O8301" s="7">
        <f>O8218</f>
        <v>4.0247473812405572E-2</v>
      </c>
      <c r="P8301" s="8">
        <f>M8301*O8218</f>
        <v>10517.67266063951</v>
      </c>
      <c r="Q8301" s="5">
        <f>N8301*O8218</f>
        <v>0.31695152778863095</v>
      </c>
      <c r="R8301" s="8">
        <f t="shared" si="1772"/>
        <v>22313.940812295714</v>
      </c>
      <c r="S8301" s="8">
        <f t="shared" si="1773"/>
        <v>135100.10011269533</v>
      </c>
      <c r="T8301" s="9">
        <f t="shared" si="1767"/>
        <v>3.9209557030368605</v>
      </c>
      <c r="U8301" s="10">
        <f t="shared" si="1768"/>
        <v>1.84520606008831</v>
      </c>
    </row>
    <row r="8302" spans="1:21" x14ac:dyDescent="0.3">
      <c r="A8302" s="17">
        <v>1995</v>
      </c>
      <c r="B8302" s="17">
        <v>84</v>
      </c>
      <c r="C8302" s="17">
        <v>0.12975</v>
      </c>
      <c r="D8302" s="17">
        <v>0.12185</v>
      </c>
      <c r="E8302" s="17">
        <v>0.5</v>
      </c>
      <c r="F8302" s="2">
        <f t="shared" si="1774"/>
        <v>30880.420972422973</v>
      </c>
      <c r="G8302" s="3">
        <f t="shared" si="1775"/>
        <v>3762.7792954897391</v>
      </c>
      <c r="H8302" s="2">
        <f t="shared" si="1776"/>
        <v>28999.031324678104</v>
      </c>
      <c r="I8302" s="2">
        <f>SUM(H8302:H8328)</f>
        <v>166010.18969474925</v>
      </c>
      <c r="J8302" s="4">
        <f t="shared" si="1769"/>
        <v>5.3759043583959141</v>
      </c>
      <c r="K8302" s="5">
        <f t="shared" si="1777"/>
        <v>1.2643099999999998</v>
      </c>
      <c r="L8302" s="5">
        <f t="shared" si="1770"/>
        <v>1.4962248520710058E-2</v>
      </c>
      <c r="M8302" s="8">
        <f t="shared" si="1771"/>
        <v>251484.88145224113</v>
      </c>
      <c r="N8302" s="6">
        <f>((B8301+E8301)*D8301+(B8302+E8302)*D8302+(B8303+E8303)*D8303)/3/SUM(D8218:D8302)</f>
        <v>7.8819580113527019</v>
      </c>
      <c r="O8302" s="7">
        <f>O8218</f>
        <v>4.0247473812405572E-2</v>
      </c>
      <c r="P8302" s="8">
        <f>M8302*O8218</f>
        <v>10121.631180464994</v>
      </c>
      <c r="Q8302" s="5">
        <f>N8302*O8218</f>
        <v>0.31722889865239817</v>
      </c>
      <c r="R8302" s="8">
        <f t="shared" si="1772"/>
        <v>19799.700555564075</v>
      </c>
      <c r="S8302" s="8">
        <f t="shared" si="1773"/>
        <v>112786.15930039961</v>
      </c>
      <c r="T8302" s="9">
        <f t="shared" si="1767"/>
        <v>3.6523517409662456</v>
      </c>
      <c r="U8302" s="10">
        <f t="shared" si="1768"/>
        <v>1.7235526174296685</v>
      </c>
    </row>
    <row r="8303" spans="1:21" x14ac:dyDescent="0.3">
      <c r="A8303" s="17">
        <v>1995</v>
      </c>
      <c r="B8303" s="17">
        <v>85</v>
      </c>
      <c r="C8303" s="17">
        <v>0.13661999999999999</v>
      </c>
      <c r="D8303" s="17">
        <v>0.12789</v>
      </c>
      <c r="E8303" s="17">
        <v>0.5</v>
      </c>
      <c r="F8303" s="2">
        <f t="shared" si="1774"/>
        <v>27117.641676933235</v>
      </c>
      <c r="G8303" s="3">
        <f t="shared" si="1775"/>
        <v>3468.0751940629916</v>
      </c>
      <c r="H8303" s="2">
        <f t="shared" si="1776"/>
        <v>25383.604079901739</v>
      </c>
      <c r="I8303" s="2">
        <f>SUM(H8303:H8328)</f>
        <v>137011.15837007118</v>
      </c>
      <c r="J8303" s="4">
        <f t="shared" si="1769"/>
        <v>5.0524732202880083</v>
      </c>
      <c r="K8303" s="5">
        <f t="shared" si="1777"/>
        <v>1.3921999999999999</v>
      </c>
      <c r="L8303" s="5">
        <f t="shared" si="1770"/>
        <v>1.6283040935672514E-2</v>
      </c>
      <c r="M8303" s="8">
        <f t="shared" si="1771"/>
        <v>212986.94806233715</v>
      </c>
      <c r="N8303" s="6">
        <f>((B8302+E8302)*D8302+(B8303+E8303)*D8303+(B8304+E8304)*D8304)/3/SUM(D8218:D8303)</f>
        <v>8.0409866877364369</v>
      </c>
      <c r="O8303" s="7">
        <f>O8218</f>
        <v>4.0247473812405572E-2</v>
      </c>
      <c r="P8303" s="8">
        <f>M8303*O8218</f>
        <v>8572.1866145230997</v>
      </c>
      <c r="Q8303" s="5">
        <f>N8303*O8218</f>
        <v>0.32362940114057409</v>
      </c>
      <c r="R8303" s="8">
        <f t="shared" si="1772"/>
        <v>17168.723492733709</v>
      </c>
      <c r="S8303" s="8">
        <f t="shared" si="1773"/>
        <v>92986.458744835531</v>
      </c>
      <c r="T8303" s="9">
        <f t="shared" si="1767"/>
        <v>3.4290024129912271</v>
      </c>
      <c r="U8303" s="10">
        <f t="shared" si="1768"/>
        <v>1.6234708072967812</v>
      </c>
    </row>
    <row r="8304" spans="1:21" x14ac:dyDescent="0.3">
      <c r="A8304" s="17">
        <v>1995</v>
      </c>
      <c r="B8304" s="17">
        <v>86</v>
      </c>
      <c r="C8304" s="17">
        <v>0.15379000000000001</v>
      </c>
      <c r="D8304" s="17">
        <v>0.14280999999999999</v>
      </c>
      <c r="E8304" s="17">
        <v>0.5</v>
      </c>
      <c r="F8304" s="2">
        <f t="shared" si="1774"/>
        <v>23649.566482870243</v>
      </c>
      <c r="G8304" s="3">
        <f t="shared" si="1775"/>
        <v>3377.3945894186991</v>
      </c>
      <c r="H8304" s="2">
        <f t="shared" si="1776"/>
        <v>21960.869188160894</v>
      </c>
      <c r="I8304" s="2">
        <f>SUM(H8304:H8328)</f>
        <v>111627.55429016943</v>
      </c>
      <c r="J8304" s="4">
        <f t="shared" si="1769"/>
        <v>4.7200676752795045</v>
      </c>
      <c r="K8304" s="5">
        <f t="shared" si="1777"/>
        <v>1.5350099999999998</v>
      </c>
      <c r="L8304" s="5">
        <f t="shared" si="1770"/>
        <v>1.7745780346820807E-2</v>
      </c>
      <c r="M8304" s="8">
        <f t="shared" si="1771"/>
        <v>190320.99594446778</v>
      </c>
      <c r="N8304" s="6">
        <f>((B8303+E8303)*D8303+(B8304+E8304)*D8304+(B8305+E8305)*D8305)/3/SUM(D8218:D8304)</f>
        <v>7.9934137236890983</v>
      </c>
      <c r="O8304" s="7">
        <f>O8218</f>
        <v>4.0247473812405572E-2</v>
      </c>
      <c r="P8304" s="8">
        <f>M8304*O8218</f>
        <v>7659.9393002259139</v>
      </c>
      <c r="Q8304" s="5">
        <f>N8304*O8218</f>
        <v>0.32171470951590031</v>
      </c>
      <c r="R8304" s="8">
        <f t="shared" si="1772"/>
        <v>14895.734536575026</v>
      </c>
      <c r="S8304" s="8">
        <f t="shared" si="1773"/>
        <v>75817.735252101818</v>
      </c>
      <c r="T8304" s="9">
        <f t="shared" si="1767"/>
        <v>3.2058826662644244</v>
      </c>
      <c r="U8304" s="10">
        <f t="shared" si="1768"/>
        <v>1.5141850090150801</v>
      </c>
    </row>
    <row r="8305" spans="1:21" x14ac:dyDescent="0.3">
      <c r="A8305" s="17">
        <v>1995</v>
      </c>
      <c r="B8305" s="17">
        <v>87</v>
      </c>
      <c r="C8305" s="17">
        <v>0.16747999999999999</v>
      </c>
      <c r="D8305" s="17">
        <v>0.15454000000000001</v>
      </c>
      <c r="E8305" s="17">
        <v>0.5</v>
      </c>
      <c r="F8305" s="2">
        <f t="shared" si="1774"/>
        <v>20272.171893451545</v>
      </c>
      <c r="G8305" s="3">
        <f t="shared" si="1775"/>
        <v>3132.8614444140021</v>
      </c>
      <c r="H8305" s="2">
        <f t="shared" si="1776"/>
        <v>18705.741171244543</v>
      </c>
      <c r="I8305" s="2">
        <f>SUM(H8305:H8328)</f>
        <v>89666.685102008545</v>
      </c>
      <c r="J8305" s="4">
        <f t="shared" si="1769"/>
        <v>4.4231415150427615</v>
      </c>
      <c r="K8305" s="5">
        <f t="shared" si="1777"/>
        <v>1.6895499999999997</v>
      </c>
      <c r="L8305" s="5">
        <f t="shared" si="1770"/>
        <v>1.9309142857142855E-2</v>
      </c>
      <c r="M8305" s="8">
        <f t="shared" si="1771"/>
        <v>162247.56674038959</v>
      </c>
      <c r="N8305" s="6">
        <f>((B8304+E8304)*D8304+(B8305+E8305)*D8305+(B8306+E8306)*D8306)/3/SUM(D8218:D8305)</f>
        <v>8.0594241070107433</v>
      </c>
      <c r="O8305" s="7">
        <f>O8218</f>
        <v>4.0247473812405572E-2</v>
      </c>
      <c r="P8305" s="8">
        <f>M8305*O8218</f>
        <v>6530.0546935103557</v>
      </c>
      <c r="Q8305" s="5">
        <f>N8305*O8218</f>
        <v>0.32437146068998507</v>
      </c>
      <c r="R8305" s="8">
        <f t="shared" si="1772"/>
        <v>12638.13258423916</v>
      </c>
      <c r="S8305" s="8">
        <f t="shared" si="1773"/>
        <v>60922.000715526796</v>
      </c>
      <c r="T8305" s="9">
        <f t="shared" si="1767"/>
        <v>3.0052034402493515</v>
      </c>
      <c r="U8305" s="10">
        <f t="shared" si="1768"/>
        <v>1.4179380747934101</v>
      </c>
    </row>
    <row r="8306" spans="1:21" x14ac:dyDescent="0.3">
      <c r="A8306" s="17">
        <v>1995</v>
      </c>
      <c r="B8306" s="17">
        <v>88</v>
      </c>
      <c r="C8306" s="17">
        <v>0.18484999999999999</v>
      </c>
      <c r="D8306" s="17">
        <v>0.16921</v>
      </c>
      <c r="E8306" s="17">
        <v>0.5</v>
      </c>
      <c r="F8306" s="2">
        <f t="shared" si="1774"/>
        <v>17139.310449037541</v>
      </c>
      <c r="G8306" s="3">
        <f t="shared" si="1775"/>
        <v>2900.1427210816423</v>
      </c>
      <c r="H8306" s="2">
        <f t="shared" si="1776"/>
        <v>15689.239088496719</v>
      </c>
      <c r="I8306" s="2">
        <f>SUM(H8306:H8328)</f>
        <v>70960.943930764013</v>
      </c>
      <c r="J8306" s="4">
        <f t="shared" si="1769"/>
        <v>4.1402449732012894</v>
      </c>
      <c r="K8306" s="5">
        <f t="shared" si="1777"/>
        <v>1.8587599999999997</v>
      </c>
      <c r="L8306" s="5">
        <f t="shared" si="1770"/>
        <v>2.1002937853107341E-2</v>
      </c>
      <c r="M8306" s="8">
        <f t="shared" si="1771"/>
        <v>138082.71687346694</v>
      </c>
      <c r="N8306" s="6">
        <f>((B8305+E8305)*D8305+(B8306+E8306)*D8306+(B8307+E8307)*D8307)/3/SUM(D8218:D8306)</f>
        <v>8.2031551500283335</v>
      </c>
      <c r="O8306" s="7">
        <f>O8218</f>
        <v>4.0247473812405572E-2</v>
      </c>
      <c r="P8306" s="8">
        <f>M8306*O8218</f>
        <v>5557.4805313106735</v>
      </c>
      <c r="Q8306" s="5">
        <f>N8306*O8218</f>
        <v>0.33015627207986525</v>
      </c>
      <c r="R8306" s="8">
        <f t="shared" si="1772"/>
        <v>10509.33839926894</v>
      </c>
      <c r="S8306" s="8">
        <f t="shared" si="1773"/>
        <v>48283.868131287636</v>
      </c>
      <c r="T8306" s="9">
        <f t="shared" si="1767"/>
        <v>2.8171418141270101</v>
      </c>
      <c r="U8306" s="10">
        <f t="shared" si="1768"/>
        <v>1.3231031590742792</v>
      </c>
    </row>
    <row r="8307" spans="1:21" x14ac:dyDescent="0.3">
      <c r="A8307" s="17">
        <v>1995</v>
      </c>
      <c r="B8307" s="17">
        <v>89</v>
      </c>
      <c r="C8307" s="17">
        <v>0.21324000000000001</v>
      </c>
      <c r="D8307" s="17">
        <v>0.19269</v>
      </c>
      <c r="E8307" s="17">
        <v>0.5</v>
      </c>
      <c r="F8307" s="2">
        <f t="shared" si="1774"/>
        <v>14239.167727955899</v>
      </c>
      <c r="G8307" s="3">
        <f t="shared" si="1775"/>
        <v>2743.745229499822</v>
      </c>
      <c r="H8307" s="2">
        <f t="shared" si="1776"/>
        <v>12867.295113205988</v>
      </c>
      <c r="I8307" s="2">
        <f>SUM(H8307:H8328)</f>
        <v>55271.704842267318</v>
      </c>
      <c r="J8307" s="4">
        <f t="shared" si="1769"/>
        <v>3.8816668149608091</v>
      </c>
      <c r="K8307" s="5">
        <f t="shared" si="1777"/>
        <v>2.0514499999999996</v>
      </c>
      <c r="L8307" s="5">
        <f t="shared" si="1770"/>
        <v>2.2921229050279324E-2</v>
      </c>
      <c r="M8307" s="8">
        <f t="shared" si="1771"/>
        <v>119703.23334238424</v>
      </c>
      <c r="N8307" s="6">
        <f>((B8306+E8306)*D8306+(B8307+E8307)*D8307+(B8308+E8308)*D8308)/3/SUM(D8218:D8307)</f>
        <v>8.0405924264950812</v>
      </c>
      <c r="O8307" s="7">
        <f>O8218</f>
        <v>4.0247473812405572E-2</v>
      </c>
      <c r="P8307" s="8">
        <f>M8307*O8218</f>
        <v>4817.7527492078834</v>
      </c>
      <c r="Q8307" s="5">
        <f>N8307*O8218</f>
        <v>0.32361353312158736</v>
      </c>
      <c r="R8307" s="8">
        <f t="shared" si="1772"/>
        <v>8703.2642799032619</v>
      </c>
      <c r="S8307" s="8">
        <f t="shared" si="1773"/>
        <v>37774.529732018695</v>
      </c>
      <c r="T8307" s="9">
        <f t="shared" si="1767"/>
        <v>2.6528607888967826</v>
      </c>
      <c r="U8307" s="10">
        <f t="shared" si="1768"/>
        <v>1.2288060260640266</v>
      </c>
    </row>
    <row r="8308" spans="1:21" x14ac:dyDescent="0.3">
      <c r="A8308" s="17">
        <v>1995</v>
      </c>
      <c r="B8308" s="17">
        <v>90</v>
      </c>
      <c r="C8308" s="17">
        <v>0.21087</v>
      </c>
      <c r="D8308" s="17">
        <v>0.19076000000000001</v>
      </c>
      <c r="E8308" s="17">
        <v>0.5</v>
      </c>
      <c r="F8308" s="2">
        <f t="shared" si="1774"/>
        <v>11495.422498456077</v>
      </c>
      <c r="G8308" s="3">
        <f t="shared" si="1775"/>
        <v>2192.8667958054812</v>
      </c>
      <c r="H8308" s="2">
        <f t="shared" si="1776"/>
        <v>10398.989100553335</v>
      </c>
      <c r="I8308" s="2">
        <f>SUM(H8308:H8328)</f>
        <v>42404.409729061321</v>
      </c>
      <c r="J8308" s="4">
        <f t="shared" si="1769"/>
        <v>3.6888082830149616</v>
      </c>
      <c r="K8308" s="5">
        <f t="shared" si="1777"/>
        <v>2.2422099999999996</v>
      </c>
      <c r="L8308" s="5">
        <f t="shared" si="1770"/>
        <v>2.4775801104972371E-2</v>
      </c>
      <c r="M8308" s="8">
        <f t="shared" si="1771"/>
        <v>88508.411353261326</v>
      </c>
      <c r="N8308" s="6">
        <f>((B8307+E8307)*D8307+(B8308+E8308)*D8308+(B8309+E8309)*D8309)/3/SUM(D8218:D8308)</f>
        <v>7.9762325265400369</v>
      </c>
      <c r="O8308" s="7">
        <f>O8218</f>
        <v>4.0247473812405572E-2</v>
      </c>
      <c r="P8308" s="8">
        <f>M8308*O8218</f>
        <v>3562.2399681180054</v>
      </c>
      <c r="Q8308" s="5">
        <f>N8308*O8218</f>
        <v>0.32102320973357767</v>
      </c>
      <c r="R8308" s="8">
        <f t="shared" si="1772"/>
        <v>7060.6722415092136</v>
      </c>
      <c r="S8308" s="8">
        <f t="shared" si="1773"/>
        <v>29071.265452115433</v>
      </c>
      <c r="T8308" s="9">
        <f t="shared" si="1767"/>
        <v>2.5289427557812623</v>
      </c>
      <c r="U8308" s="10">
        <f t="shared" si="1768"/>
        <v>1.1598655272336993</v>
      </c>
    </row>
    <row r="8309" spans="1:21" x14ac:dyDescent="0.3">
      <c r="A8309" s="17">
        <v>1995</v>
      </c>
      <c r="B8309" s="17">
        <v>91</v>
      </c>
      <c r="C8309" s="17">
        <v>0.23366999999999999</v>
      </c>
      <c r="D8309" s="17">
        <v>0.20921999999999999</v>
      </c>
      <c r="E8309" s="17">
        <v>0.5</v>
      </c>
      <c r="F8309" s="2">
        <f t="shared" si="1774"/>
        <v>9302.5557026505958</v>
      </c>
      <c r="G8309" s="3">
        <f t="shared" si="1775"/>
        <v>1946.2807041085575</v>
      </c>
      <c r="H8309" s="2">
        <f t="shared" si="1776"/>
        <v>8329.4153505963168</v>
      </c>
      <c r="I8309" s="2">
        <f>SUM(H8309:H8328)</f>
        <v>32005.420628507985</v>
      </c>
      <c r="J8309" s="4">
        <f t="shared" si="1769"/>
        <v>3.4404976064146133</v>
      </c>
      <c r="K8309" s="5">
        <f t="shared" si="1777"/>
        <v>2.4514299999999998</v>
      </c>
      <c r="L8309" s="5">
        <f t="shared" si="1770"/>
        <v>2.6791584699453551E-2</v>
      </c>
      <c r="M8309" s="8">
        <f t="shared" si="1771"/>
        <v>72645.225205668947</v>
      </c>
      <c r="N8309" s="6">
        <f>((B8308+E8308)*D8308+(B8309+E8309)*D8309+(B8310+E8310)*D8310)/3/SUM(D8218:D8309)</f>
        <v>7.7618655233883906</v>
      </c>
      <c r="O8309" s="7">
        <f>O8218</f>
        <v>4.0247473812405572E-2</v>
      </c>
      <c r="P8309" s="8">
        <f>M8309*O8218</f>
        <v>2923.7867990614664</v>
      </c>
      <c r="Q8309" s="5">
        <f>N8309*O8218</f>
        <v>0.3123954793879879</v>
      </c>
      <c r="R8309" s="8">
        <f t="shared" si="1772"/>
        <v>5727.343649125115</v>
      </c>
      <c r="S8309" s="8">
        <f t="shared" si="1773"/>
        <v>22010.593210606221</v>
      </c>
      <c r="T8309" s="9">
        <f t="shared" si="1767"/>
        <v>2.3660802379645736</v>
      </c>
      <c r="U8309" s="10">
        <f t="shared" si="1768"/>
        <v>1.0744173684500398</v>
      </c>
    </row>
    <row r="8310" spans="1:21" x14ac:dyDescent="0.3">
      <c r="A8310" s="17">
        <v>1995</v>
      </c>
      <c r="B8310" s="17">
        <v>92</v>
      </c>
      <c r="C8310" s="17">
        <v>0.25163999999999997</v>
      </c>
      <c r="D8310" s="17">
        <v>0.22352</v>
      </c>
      <c r="E8310" s="17">
        <v>0.5</v>
      </c>
      <c r="F8310" s="2">
        <f t="shared" si="1774"/>
        <v>7356.2749985420378</v>
      </c>
      <c r="G8310" s="3">
        <f t="shared" si="1775"/>
        <v>1644.2745876741162</v>
      </c>
      <c r="H8310" s="2">
        <f t="shared" si="1776"/>
        <v>6534.13770470498</v>
      </c>
      <c r="I8310" s="2">
        <f>SUM(H8310:H8328)</f>
        <v>23676.005277911663</v>
      </c>
      <c r="J8310" s="4">
        <f t="shared" si="1769"/>
        <v>3.2184774607534496</v>
      </c>
      <c r="K8310" s="5">
        <f t="shared" si="1777"/>
        <v>2.6749499999999999</v>
      </c>
      <c r="L8310" s="5">
        <f t="shared" si="1770"/>
        <v>2.8918378378378379E-2</v>
      </c>
      <c r="M8310" s="8">
        <f t="shared" si="1771"/>
        <v>56859.156006600402</v>
      </c>
      <c r="N8310" s="6">
        <f>((B8309+E8309)*D8309+(B8310+E8310)*D8310+(B8311+E8311)*D8311)/3/SUM(D8218:D8310)</f>
        <v>7.8887991675856863</v>
      </c>
      <c r="O8310" s="7">
        <f>O8218</f>
        <v>4.0247473812405572E-2</v>
      </c>
      <c r="P8310" s="8">
        <f>M8310*O8218</f>
        <v>2288.4373923711328</v>
      </c>
      <c r="Q8310" s="5">
        <f>N8310*O8218</f>
        <v>0.31750423790873178</v>
      </c>
      <c r="R8310" s="8">
        <f t="shared" si="1772"/>
        <v>4459.5212923819154</v>
      </c>
      <c r="S8310" s="8">
        <f t="shared" si="1773"/>
        <v>16283.249561481105</v>
      </c>
      <c r="T8310" s="9">
        <f t="shared" si="1767"/>
        <v>2.2135183315887907</v>
      </c>
      <c r="U8310" s="10">
        <f t="shared" si="1768"/>
        <v>1.0049591291646589</v>
      </c>
    </row>
    <row r="8311" spans="1:21" x14ac:dyDescent="0.3">
      <c r="A8311" s="17">
        <v>1995</v>
      </c>
      <c r="B8311" s="17">
        <v>93</v>
      </c>
      <c r="C8311" s="17">
        <v>0.28727999999999998</v>
      </c>
      <c r="D8311" s="17">
        <v>0.25119999999999998</v>
      </c>
      <c r="E8311" s="17">
        <v>0.5</v>
      </c>
      <c r="F8311" s="2">
        <f t="shared" si="1774"/>
        <v>5712.0004108679213</v>
      </c>
      <c r="G8311" s="3">
        <f t="shared" si="1775"/>
        <v>1434.8545032100217</v>
      </c>
      <c r="H8311" s="2">
        <f t="shared" si="1776"/>
        <v>4994.5731592629108</v>
      </c>
      <c r="I8311" s="2">
        <f>SUM(H8311:H8328)</f>
        <v>17141.867573206684</v>
      </c>
      <c r="J8311" s="4">
        <f t="shared" si="1769"/>
        <v>3.0010270203398024</v>
      </c>
      <c r="K8311" s="5">
        <f t="shared" si="1777"/>
        <v>2.9261499999999998</v>
      </c>
      <c r="L8311" s="5">
        <f t="shared" si="1770"/>
        <v>3.129572192513369E-2</v>
      </c>
      <c r="M8311" s="8">
        <f t="shared" si="1771"/>
        <v>45848.263434935674</v>
      </c>
      <c r="N8311" s="6">
        <f>((B8310+E8310)*D8310+(B8311+E8311)*D8311+(B8312+E8312)*D8312)/3/SUM(D8218:D8311)</f>
        <v>7.7856905262318525</v>
      </c>
      <c r="O8311" s="7">
        <f>O8218</f>
        <v>4.0247473812405572E-2</v>
      </c>
      <c r="P8311" s="8">
        <f>M8311*O8218</f>
        <v>1845.2767819418455</v>
      </c>
      <c r="Q8311" s="5">
        <f>N8311*O8218</f>
        <v>0.31335437556601065</v>
      </c>
      <c r="R8311" s="8">
        <f t="shared" si="1772"/>
        <v>3429.5018057233242</v>
      </c>
      <c r="S8311" s="8">
        <f t="shared" si="1773"/>
        <v>11823.728269099189</v>
      </c>
      <c r="T8311" s="9">
        <f t="shared" si="1767"/>
        <v>2.06998029037302</v>
      </c>
      <c r="U8311" s="10">
        <f t="shared" si="1768"/>
        <v>0.93104672996678239</v>
      </c>
    </row>
    <row r="8312" spans="1:21" x14ac:dyDescent="0.3">
      <c r="A8312" s="17">
        <v>1995</v>
      </c>
      <c r="B8312" s="17">
        <v>94</v>
      </c>
      <c r="C8312" s="17">
        <v>0.29346</v>
      </c>
      <c r="D8312" s="17">
        <v>0.25591000000000003</v>
      </c>
      <c r="E8312" s="17">
        <v>0.5</v>
      </c>
      <c r="F8312" s="2">
        <f t="shared" si="1774"/>
        <v>4277.1459076578994</v>
      </c>
      <c r="G8312" s="3">
        <f t="shared" si="1775"/>
        <v>1094.5644092287332</v>
      </c>
      <c r="H8312" s="2">
        <f t="shared" si="1776"/>
        <v>3729.863703043533</v>
      </c>
      <c r="I8312" s="2">
        <f>SUM(H8312:H8328)</f>
        <v>12147.294413943766</v>
      </c>
      <c r="J8312" s="4">
        <f t="shared" si="1769"/>
        <v>2.8400467686161872</v>
      </c>
      <c r="K8312" s="5">
        <f t="shared" si="1777"/>
        <v>3.1820599999999999</v>
      </c>
      <c r="L8312" s="5">
        <f t="shared" si="1770"/>
        <v>3.3672592592592594E-2</v>
      </c>
      <c r="M8312" s="8">
        <f t="shared" si="1771"/>
        <v>32506.092491064053</v>
      </c>
      <c r="N8312" s="6">
        <f>((B8311+E8311)*D8311+(B8312+E8312)*D8312+(B8313+E8313)*D8313)/3/SUM(D8218:D8312)</f>
        <v>7.8240254216869998</v>
      </c>
      <c r="O8312" s="7">
        <f>O8218</f>
        <v>4.0247473812405572E-2</v>
      </c>
      <c r="P8312" s="8">
        <f>M8312*O8218</f>
        <v>1308.288106277734</v>
      </c>
      <c r="Q8312" s="5">
        <f>N8312*O8218</f>
        <v>0.31489725826694298</v>
      </c>
      <c r="R8312" s="8">
        <f t="shared" si="1772"/>
        <v>2555.3398492457372</v>
      </c>
      <c r="S8312" s="8">
        <f t="shared" si="1773"/>
        <v>8394.2264633758641</v>
      </c>
      <c r="T8312" s="9">
        <f t="shared" si="1767"/>
        <v>1.9625765977135945</v>
      </c>
      <c r="U8312" s="10">
        <f t="shared" si="1768"/>
        <v>0.87747017090259272</v>
      </c>
    </row>
    <row r="8313" spans="1:21" x14ac:dyDescent="0.3">
      <c r="A8313" s="17">
        <v>1995</v>
      </c>
      <c r="B8313" s="17">
        <v>95</v>
      </c>
      <c r="C8313" s="17">
        <v>0.32952999999999999</v>
      </c>
      <c r="D8313" s="17">
        <v>0.28292</v>
      </c>
      <c r="E8313" s="17">
        <v>0.5</v>
      </c>
      <c r="F8313" s="2">
        <f t="shared" si="1774"/>
        <v>3182.5814984291665</v>
      </c>
      <c r="G8313" s="3">
        <f t="shared" si="1775"/>
        <v>900.41595753557976</v>
      </c>
      <c r="H8313" s="2">
        <f t="shared" si="1776"/>
        <v>2732.3735196613766</v>
      </c>
      <c r="I8313" s="2">
        <f>SUM(H8313:H8328)</f>
        <v>8417.430710900233</v>
      </c>
      <c r="J8313" s="4">
        <f t="shared" si="1769"/>
        <v>2.6448437267214815</v>
      </c>
      <c r="K8313" s="5">
        <f t="shared" si="1777"/>
        <v>3.4649799999999997</v>
      </c>
      <c r="L8313" s="5">
        <f t="shared" si="1770"/>
        <v>3.6282513089005236E-2</v>
      </c>
      <c r="M8313" s="8">
        <f t="shared" si="1771"/>
        <v>24816.802389811157</v>
      </c>
      <c r="N8313" s="6">
        <f>((B8312+E8312)*D8312+(B8313+E8313)*D8313+(B8314+E8314)*D8314)/3/SUM(D8218:D8313)</f>
        <v>7.7237983095621532</v>
      </c>
      <c r="O8313" s="7">
        <f>O8218</f>
        <v>4.0247473812405572E-2</v>
      </c>
      <c r="P8313" s="8">
        <f>M8313*O8218</f>
        <v>998.81360429156859</v>
      </c>
      <c r="Q8313" s="5">
        <f>N8313*O8218</f>
        <v>0.3108633701964052</v>
      </c>
      <c r="R8313" s="8">
        <f t="shared" si="1772"/>
        <v>1882.9786787040275</v>
      </c>
      <c r="S8313" s="8">
        <f t="shared" si="1773"/>
        <v>5838.886614130126</v>
      </c>
      <c r="T8313" s="9">
        <f t="shared" si="1767"/>
        <v>1.8346385212796712</v>
      </c>
      <c r="U8313" s="10">
        <f t="shared" si="1768"/>
        <v>0.81020520544181029</v>
      </c>
    </row>
    <row r="8314" spans="1:21" x14ac:dyDescent="0.3">
      <c r="A8314" s="17">
        <v>1995</v>
      </c>
      <c r="B8314" s="17">
        <v>96</v>
      </c>
      <c r="C8314" s="17">
        <v>0.35489999999999999</v>
      </c>
      <c r="D8314" s="17">
        <v>0.30141000000000001</v>
      </c>
      <c r="E8314" s="17">
        <v>0.5</v>
      </c>
      <c r="F8314" s="2">
        <f t="shared" si="1774"/>
        <v>2282.1655408935867</v>
      </c>
      <c r="G8314" s="3">
        <f t="shared" si="1775"/>
        <v>687.86751568073601</v>
      </c>
      <c r="H8314" s="2">
        <f t="shared" si="1776"/>
        <v>1938.2317830532188</v>
      </c>
      <c r="I8314" s="2">
        <f>SUM(H8314:H8328)</f>
        <v>5685.0571912388586</v>
      </c>
      <c r="J8314" s="4">
        <f t="shared" si="1769"/>
        <v>2.4910801120118844</v>
      </c>
      <c r="K8314" s="5">
        <f t="shared" si="1777"/>
        <v>3.7663899999999999</v>
      </c>
      <c r="L8314" s="5">
        <f t="shared" si="1770"/>
        <v>3.9029948186528496E-2</v>
      </c>
      <c r="M8314" s="8">
        <f t="shared" si="1771"/>
        <v>17624.095025526043</v>
      </c>
      <c r="N8314" s="6">
        <f>((B8313+E8313)*D8313+(B8314+E8314)*D8314+(B8315+E8315)*D8315)/3/SUM(D8218:D8314)</f>
        <v>7.7275299867158376</v>
      </c>
      <c r="O8314" s="7">
        <f>O8218</f>
        <v>4.0247473812405572E-2</v>
      </c>
      <c r="P8314" s="8">
        <f>M8314*O8218</f>
        <v>709.32530300720668</v>
      </c>
      <c r="Q8314" s="5">
        <f>N8314*O8218</f>
        <v>0.31101356077492448</v>
      </c>
      <c r="R8314" s="8">
        <f t="shared" si="1772"/>
        <v>1335.4154145987063</v>
      </c>
      <c r="S8314" s="8">
        <f t="shared" si="1773"/>
        <v>3955.907935426098</v>
      </c>
      <c r="T8314" s="9">
        <f t="shared" si="1767"/>
        <v>1.733400958230731</v>
      </c>
      <c r="U8314" s="10">
        <f t="shared" si="1768"/>
        <v>0.75767915378115336</v>
      </c>
    </row>
    <row r="8315" spans="1:21" x14ac:dyDescent="0.3">
      <c r="A8315" s="17">
        <v>1995</v>
      </c>
      <c r="B8315" s="17">
        <v>97</v>
      </c>
      <c r="C8315" s="17">
        <v>0.38109999999999999</v>
      </c>
      <c r="D8315" s="17">
        <v>0.3201</v>
      </c>
      <c r="E8315" s="17">
        <v>0.5</v>
      </c>
      <c r="F8315" s="2">
        <f t="shared" si="1774"/>
        <v>1594.2980252128507</v>
      </c>
      <c r="G8315" s="3">
        <f t="shared" si="1775"/>
        <v>510.33479787063351</v>
      </c>
      <c r="H8315" s="2">
        <f t="shared" si="1776"/>
        <v>1339.130626277534</v>
      </c>
      <c r="I8315" s="2">
        <f>SUM(H8315:H8328)</f>
        <v>3746.8254081856403</v>
      </c>
      <c r="J8315" s="4">
        <f t="shared" si="1769"/>
        <v>2.3501411586365171</v>
      </c>
      <c r="K8315" s="5">
        <f t="shared" si="1777"/>
        <v>4.0864899999999995</v>
      </c>
      <c r="L8315" s="5">
        <f t="shared" si="1770"/>
        <v>4.1912717948717947E-2</v>
      </c>
      <c r="M8315" s="8">
        <f t="shared" si="1771"/>
        <v>12176.132277917422</v>
      </c>
      <c r="N8315" s="6">
        <f>((B8314+E8314)*D8314+(B8315+E8315)*D8315+(B8316+E8316)*D8316)/3/SUM(D8218:D8315)</f>
        <v>7.6410721670675832</v>
      </c>
      <c r="O8315" s="7">
        <f>O8218</f>
        <v>4.0247473812405572E-2</v>
      </c>
      <c r="P8315" s="8">
        <f>M8315*O8218</f>
        <v>490.05856499186768</v>
      </c>
      <c r="Q8315" s="5">
        <f>N8315*O8218</f>
        <v>0.30753385194275368</v>
      </c>
      <c r="R8315" s="8">
        <f t="shared" si="1772"/>
        <v>927.30262652389183</v>
      </c>
      <c r="S8315" s="8">
        <f t="shared" si="1773"/>
        <v>2620.4925208273917</v>
      </c>
      <c r="T8315" s="9">
        <f t="shared" si="1767"/>
        <v>1.6436654122290193</v>
      </c>
      <c r="U8315" s="10">
        <f t="shared" si="1768"/>
        <v>0.70647574640749777</v>
      </c>
    </row>
    <row r="8316" spans="1:21" x14ac:dyDescent="0.3">
      <c r="A8316" s="17">
        <v>1995</v>
      </c>
      <c r="B8316" s="17">
        <v>98</v>
      </c>
      <c r="C8316" s="17">
        <v>0.40801999999999999</v>
      </c>
      <c r="D8316" s="17">
        <v>0.33888000000000001</v>
      </c>
      <c r="E8316" s="17">
        <v>0.5</v>
      </c>
      <c r="F8316" s="2">
        <f t="shared" si="1774"/>
        <v>1083.9632273422171</v>
      </c>
      <c r="G8316" s="3">
        <f t="shared" si="1775"/>
        <v>367.33345848173053</v>
      </c>
      <c r="H8316" s="2">
        <f t="shared" si="1776"/>
        <v>900.29649810135186</v>
      </c>
      <c r="I8316" s="2">
        <f>SUM(H8316:H8328)</f>
        <v>2407.6947819081061</v>
      </c>
      <c r="J8316" s="4">
        <f t="shared" si="1769"/>
        <v>2.2211959974062614</v>
      </c>
      <c r="K8316" s="5">
        <f t="shared" si="1777"/>
        <v>4.4253699999999991</v>
      </c>
      <c r="L8316" s="5">
        <f t="shared" si="1770"/>
        <v>4.4927614213197964E-2</v>
      </c>
      <c r="M8316" s="8">
        <f t="shared" si="1771"/>
        <v>8176.1176264245614</v>
      </c>
      <c r="N8316" s="6">
        <f>((B8315+E8315)*D8315+(B8316+E8316)*D8316+(B8317+E8317)*D8317)/3/SUM(D8218:D8316)</f>
        <v>7.545404113102407</v>
      </c>
      <c r="O8316" s="7">
        <f>O8218</f>
        <v>4.0247473812405572E-2</v>
      </c>
      <c r="P8316" s="8">
        <f>M8316*O8218</f>
        <v>329.06808005667017</v>
      </c>
      <c r="Q8316" s="5">
        <f>N8316*O8218</f>
        <v>0.30368345444610639</v>
      </c>
      <c r="R8316" s="8">
        <f t="shared" si="1772"/>
        <v>626.89134753220083</v>
      </c>
      <c r="S8316" s="8">
        <f t="shared" si="1773"/>
        <v>1693.1898943035001</v>
      </c>
      <c r="T8316" s="9">
        <f t="shared" si="1767"/>
        <v>1.5620362864661501</v>
      </c>
      <c r="U8316" s="10">
        <f t="shared" si="1768"/>
        <v>0.65915971094011128</v>
      </c>
    </row>
    <row r="8317" spans="1:21" x14ac:dyDescent="0.3">
      <c r="A8317" s="17">
        <v>1995</v>
      </c>
      <c r="B8317" s="17">
        <v>99</v>
      </c>
      <c r="C8317" s="17">
        <v>0.4355</v>
      </c>
      <c r="D8317" s="17">
        <v>0.35763</v>
      </c>
      <c r="E8317" s="17">
        <v>0.5</v>
      </c>
      <c r="F8317" s="2">
        <f t="shared" si="1774"/>
        <v>716.62976886048659</v>
      </c>
      <c r="G8317" s="3">
        <f t="shared" si="1775"/>
        <v>256.2883042375758</v>
      </c>
      <c r="H8317" s="2">
        <f t="shared" si="1776"/>
        <v>588.48561674169866</v>
      </c>
      <c r="I8317" s="2">
        <f>SUM(H8317:H8328)</f>
        <v>1507.3982838067543</v>
      </c>
      <c r="J8317" s="4">
        <f t="shared" si="1769"/>
        <v>2.1034547395423848</v>
      </c>
      <c r="K8317" s="5">
        <f t="shared" ref="K8317:K8325" si="1778">IF(F8317=0, K8316, K8316+G8317/F8317)</f>
        <v>4.7829999999999995</v>
      </c>
      <c r="L8317" s="5">
        <f t="shared" si="1770"/>
        <v>4.8070351758793962E-2</v>
      </c>
      <c r="M8317" s="8">
        <f t="shared" si="1771"/>
        <v>5331.5254592596266</v>
      </c>
      <c r="N8317" s="6">
        <f>((B8316+E8316)*D8316+(B8317+E8317)*D8317+(B8318+E8318)*D8318)/3/SUM(D8218:D8317)</f>
        <v>7.4411436337026977</v>
      </c>
      <c r="O8317" s="7">
        <f>O8218</f>
        <v>4.0247473812405572E-2</v>
      </c>
      <c r="P8317" s="8">
        <f>M8317*O8218</f>
        <v>214.58043130172541</v>
      </c>
      <c r="Q8317" s="5">
        <f>N8317*O8218</f>
        <v>0.29948723353179779</v>
      </c>
      <c r="R8317" s="8">
        <f t="shared" si="1772"/>
        <v>412.24168741047356</v>
      </c>
      <c r="S8317" s="8">
        <f t="shared" si="1773"/>
        <v>1066.2985467712992</v>
      </c>
      <c r="T8317" s="9">
        <f t="shared" si="1767"/>
        <v>1.4879350441537214</v>
      </c>
      <c r="U8317" s="10">
        <f t="shared" si="1768"/>
        <v>0.61551969538866347</v>
      </c>
    </row>
    <row r="8318" spans="1:21" x14ac:dyDescent="0.3">
      <c r="A8318" s="17">
        <v>1995</v>
      </c>
      <c r="B8318" s="17">
        <v>100</v>
      </c>
      <c r="C8318" s="17">
        <v>0.46338000000000001</v>
      </c>
      <c r="D8318" s="17">
        <v>0.37620999999999999</v>
      </c>
      <c r="E8318" s="17">
        <v>0.5</v>
      </c>
      <c r="F8318" s="2">
        <f t="shared" si="1774"/>
        <v>460.34146462291079</v>
      </c>
      <c r="G8318" s="3">
        <f t="shared" si="1775"/>
        <v>173.18506240578526</v>
      </c>
      <c r="H8318" s="2">
        <f t="shared" si="1776"/>
        <v>373.74893342001815</v>
      </c>
      <c r="I8318" s="2">
        <f>SUM(H8318:H8328)</f>
        <v>918.91266706505542</v>
      </c>
      <c r="J8318" s="4">
        <f t="shared" si="1769"/>
        <v>1.996154458555637</v>
      </c>
      <c r="K8318" s="5">
        <f t="shared" si="1778"/>
        <v>5.1592099999999999</v>
      </c>
      <c r="L8318" s="5">
        <f t="shared" si="1770"/>
        <v>5.1335422885572135E-2</v>
      </c>
      <c r="M8318" s="8">
        <f t="shared" si="1771"/>
        <v>3373.5976577385723</v>
      </c>
      <c r="N8318" s="6">
        <f>((B8317+E8317)*D8317+(B8318+E8318)*D8318+(B8319+E8319)*D8319)/3/SUM(D8218:D8318)</f>
        <v>7.3292293458365405</v>
      </c>
      <c r="O8318" s="7">
        <f>O8218</f>
        <v>4.0247473812405572E-2</v>
      </c>
      <c r="P8318" s="8">
        <f>M8318*O8218</f>
        <v>135.77878338342597</v>
      </c>
      <c r="Q8318" s="5">
        <f>N8318*O8218</f>
        <v>0.29498296616167058</v>
      </c>
      <c r="R8318" s="8">
        <f t="shared" si="1772"/>
        <v>263.49936444002049</v>
      </c>
      <c r="S8318" s="8">
        <f t="shared" si="1773"/>
        <v>654.0568593608258</v>
      </c>
      <c r="T8318" s="9">
        <f t="shared" si="1767"/>
        <v>1.4208080514680492</v>
      </c>
      <c r="U8318" s="10">
        <f t="shared" si="1768"/>
        <v>0.57534640708758777</v>
      </c>
    </row>
    <row r="8319" spans="1:21" x14ac:dyDescent="0.3">
      <c r="A8319" s="17">
        <v>1995</v>
      </c>
      <c r="B8319" s="17">
        <v>101</v>
      </c>
      <c r="C8319" s="17">
        <v>0.49148999999999998</v>
      </c>
      <c r="D8319" s="17">
        <v>0.39454</v>
      </c>
      <c r="E8319" s="17">
        <v>0.5</v>
      </c>
      <c r="F8319" s="2">
        <f t="shared" si="1774"/>
        <v>287.15640221712556</v>
      </c>
      <c r="G8319" s="3">
        <f t="shared" si="1775"/>
        <v>113.29468693074472</v>
      </c>
      <c r="H8319" s="2">
        <f t="shared" si="1776"/>
        <v>230.5090587517532</v>
      </c>
      <c r="I8319" s="2">
        <f>SUM(H8319:H8328)</f>
        <v>545.16373364503738</v>
      </c>
      <c r="J8319" s="4">
        <f t="shared" si="1769"/>
        <v>1.8984906115129083</v>
      </c>
      <c r="K8319" s="5">
        <f t="shared" si="1778"/>
        <v>5.55375</v>
      </c>
      <c r="L8319" s="5">
        <f t="shared" si="1770"/>
        <v>5.4716748768472906E-2</v>
      </c>
      <c r="M8319" s="8">
        <f t="shared" si="1771"/>
        <v>2070.566864455654</v>
      </c>
      <c r="N8319" s="6">
        <f>((B8318+E8318)*D8318+(B8319+E8319)*D8319+(B8320+E8320)*D8320)/3/SUM(D8218:D8319)</f>
        <v>7.2103902768399735</v>
      </c>
      <c r="O8319" s="7">
        <f>O8218</f>
        <v>4.0247473812405572E-2</v>
      </c>
      <c r="P8319" s="8">
        <f>M8319*O8218</f>
        <v>83.335085654013653</v>
      </c>
      <c r="Q8319" s="5">
        <f>N8319*O8218</f>
        <v>0.29019999384434059</v>
      </c>
      <c r="R8319" s="8">
        <f t="shared" si="1772"/>
        <v>163.61533132092967</v>
      </c>
      <c r="S8319" s="8">
        <f t="shared" si="1773"/>
        <v>390.55749492080531</v>
      </c>
      <c r="T8319" s="9">
        <f t="shared" si="1767"/>
        <v>1.3600863219671342</v>
      </c>
      <c r="U8319" s="10">
        <f t="shared" si="1768"/>
        <v>0.53840428954577413</v>
      </c>
    </row>
    <row r="8320" spans="1:21" x14ac:dyDescent="0.3">
      <c r="A8320" s="17">
        <v>1995</v>
      </c>
      <c r="B8320" s="17">
        <v>102</v>
      </c>
      <c r="C8320" s="17">
        <v>0.51966000000000001</v>
      </c>
      <c r="D8320" s="17">
        <v>0.41248000000000001</v>
      </c>
      <c r="E8320" s="17">
        <v>0.5</v>
      </c>
      <c r="F8320" s="2">
        <f t="shared" si="1774"/>
        <v>173.86171528638084</v>
      </c>
      <c r="G8320" s="3">
        <f t="shared" si="1775"/>
        <v>71.714480321326377</v>
      </c>
      <c r="H8320" s="2">
        <f t="shared" si="1776"/>
        <v>138.00447512571765</v>
      </c>
      <c r="I8320" s="2">
        <f>SUM(H8320:H8328)</f>
        <v>314.65467489328421</v>
      </c>
      <c r="J8320" s="4">
        <f t="shared" si="1769"/>
        <v>1.8097985193289539</v>
      </c>
      <c r="K8320" s="5">
        <f t="shared" si="1778"/>
        <v>5.9662300000000004</v>
      </c>
      <c r="L8320" s="5">
        <f t="shared" si="1770"/>
        <v>5.8207121951219513E-2</v>
      </c>
      <c r="M8320" s="8">
        <f t="shared" si="1771"/>
        <v>1232.0567985035698</v>
      </c>
      <c r="N8320" s="6">
        <f>((B8319+E8319)*D8319+(B8320+E8320)*D8320+(B8321+E8321)*D8321)/3/SUM(D8218:D8320)</f>
        <v>7.0857627010691848</v>
      </c>
      <c r="O8320" s="7">
        <f>O8218</f>
        <v>4.0247473812405572E-2</v>
      </c>
      <c r="P8320" s="8">
        <f>M8320*O8218</f>
        <v>49.587173733168676</v>
      </c>
      <c r="Q8320" s="5">
        <f>N8320*O8218</f>
        <v>0.28518404875220221</v>
      </c>
      <c r="R8320" s="8">
        <f t="shared" si="1772"/>
        <v>98.647800163442909</v>
      </c>
      <c r="S8320" s="8">
        <f t="shared" si="1773"/>
        <v>226.94216359987564</v>
      </c>
      <c r="T8320" s="9">
        <f t="shared" si="1767"/>
        <v>1.3053026839523696</v>
      </c>
      <c r="U8320" s="10">
        <f t="shared" ref="U8320:U8328" si="1779">IF(T8320=0,0,J8320-T8320)</f>
        <v>0.50449583537658427</v>
      </c>
    </row>
    <row r="8321" spans="1:21" x14ac:dyDescent="0.3">
      <c r="A8321" s="17">
        <v>1995</v>
      </c>
      <c r="B8321" s="17">
        <v>103</v>
      </c>
      <c r="C8321" s="17">
        <v>0.54769999999999996</v>
      </c>
      <c r="D8321" s="17">
        <v>0.42996000000000001</v>
      </c>
      <c r="E8321" s="17">
        <v>0.5</v>
      </c>
      <c r="F8321" s="2">
        <f t="shared" si="1774"/>
        <v>102.14723496505447</v>
      </c>
      <c r="G8321" s="3">
        <f t="shared" si="1775"/>
        <v>43.919225145574821</v>
      </c>
      <c r="H8321" s="2">
        <f t="shared" si="1776"/>
        <v>80.187622392267059</v>
      </c>
      <c r="I8321" s="2">
        <f>SUM(H8321:H8328)</f>
        <v>176.65019976756659</v>
      </c>
      <c r="J8321" s="4">
        <f t="shared" si="1769"/>
        <v>1.7293683948273322</v>
      </c>
      <c r="K8321" s="5">
        <f t="shared" si="1778"/>
        <v>6.3961900000000007</v>
      </c>
      <c r="L8321" s="5">
        <f t="shared" si="1770"/>
        <v>6.1798937198067637E-2</v>
      </c>
      <c r="M8321" s="8">
        <f t="shared" si="1771"/>
        <v>710.67929541914691</v>
      </c>
      <c r="N8321" s="6">
        <f>((B8320+E8320)*D8320+(B8321+E8321)*D8321+(B8322+E8322)*D8322)/3/SUM(D8218:D8321)</f>
        <v>6.956118929133333</v>
      </c>
      <c r="O8321" s="7">
        <f>O8218</f>
        <v>4.0247473812405572E-2</v>
      </c>
      <c r="P8321" s="8">
        <f>M8321*O8218</f>
        <v>28.603046331400957</v>
      </c>
      <c r="Q8321" s="5">
        <f>N8321*O8218</f>
        <v>0.27996621443627251</v>
      </c>
      <c r="R8321" s="8">
        <f t="shared" si="1772"/>
        <v>57.737797306458774</v>
      </c>
      <c r="S8321" s="8">
        <f t="shared" si="1773"/>
        <v>128.29436343643272</v>
      </c>
      <c r="T8321" s="9">
        <f t="shared" si="1767"/>
        <v>1.2559749021138304</v>
      </c>
      <c r="U8321" s="10">
        <f t="shared" si="1779"/>
        <v>0.47339349271350173</v>
      </c>
    </row>
    <row r="8322" spans="1:21" x14ac:dyDescent="0.3">
      <c r="A8322" s="17">
        <v>1995</v>
      </c>
      <c r="B8322" s="17">
        <v>104</v>
      </c>
      <c r="C8322" s="17">
        <v>0.57545000000000002</v>
      </c>
      <c r="D8322" s="17">
        <v>0.44686999999999999</v>
      </c>
      <c r="E8322" s="17">
        <v>0.5</v>
      </c>
      <c r="F8322" s="2">
        <f t="shared" si="1774"/>
        <v>58.228009819479645</v>
      </c>
      <c r="G8322" s="3">
        <f t="shared" si="1775"/>
        <v>26.020350748030868</v>
      </c>
      <c r="H8322" s="2">
        <f t="shared" si="1776"/>
        <v>45.217834445464213</v>
      </c>
      <c r="I8322" s="2">
        <f>SUM(H8322:H8328)</f>
        <v>96.462577375299489</v>
      </c>
      <c r="J8322" s="4">
        <f t="shared" si="1769"/>
        <v>1.6566353147627042</v>
      </c>
      <c r="K8322" s="5">
        <f t="shared" si="1778"/>
        <v>6.8430600000000004</v>
      </c>
      <c r="L8322" s="5">
        <f t="shared" si="1770"/>
        <v>6.5483827751196169E-2</v>
      </c>
      <c r="M8322" s="8">
        <f t="shared" si="1771"/>
        <v>397.35537218279921</v>
      </c>
      <c r="N8322" s="6">
        <f>((B8321+E8321)*D8321+(B8322+E8322)*D8322+(B8323+E8323)*D8323)/3/SUM(D8218:D8322)</f>
        <v>6.8225374807956287</v>
      </c>
      <c r="O8322" s="7">
        <f>O8218</f>
        <v>4.0247473812405572E-2</v>
      </c>
      <c r="P8322" s="8">
        <f>M8322*O8218</f>
        <v>15.992549936145881</v>
      </c>
      <c r="Q8322" s="5">
        <f>N8322*O8218</f>
        <v>0.27458989859247757</v>
      </c>
      <c r="R8322" s="8">
        <f t="shared" si="1772"/>
        <v>32.801473870512758</v>
      </c>
      <c r="S8322" s="8">
        <f t="shared" si="1773"/>
        <v>70.556566129973959</v>
      </c>
      <c r="T8322" s="9">
        <f t="shared" si="1767"/>
        <v>1.2117289659858839</v>
      </c>
      <c r="U8322" s="10">
        <f t="shared" si="1779"/>
        <v>0.44490634877682034</v>
      </c>
    </row>
    <row r="8323" spans="1:21" x14ac:dyDescent="0.3">
      <c r="A8323" s="17">
        <v>1995</v>
      </c>
      <c r="B8323" s="17">
        <v>105</v>
      </c>
      <c r="C8323" s="17">
        <v>0.60272000000000003</v>
      </c>
      <c r="D8323" s="17">
        <v>0.46315000000000001</v>
      </c>
      <c r="E8323" s="17">
        <v>0.5</v>
      </c>
      <c r="F8323" s="2">
        <f t="shared" si="1774"/>
        <v>32.207659071448774</v>
      </c>
      <c r="G8323" s="3">
        <f t="shared" si="1775"/>
        <v>14.9169772989415</v>
      </c>
      <c r="H8323" s="2">
        <f t="shared" si="1776"/>
        <v>24.749170421978022</v>
      </c>
      <c r="I8323" s="2">
        <f>SUM(H8323:H8328)</f>
        <v>51.244742929835297</v>
      </c>
      <c r="J8323" s="4">
        <f t="shared" si="1769"/>
        <v>1.5910731921297065</v>
      </c>
      <c r="K8323" s="5">
        <f t="shared" si="1778"/>
        <v>7.3062100000000001</v>
      </c>
      <c r="L8323" s="5">
        <f t="shared" si="1770"/>
        <v>6.9253175355450239E-2</v>
      </c>
      <c r="M8323" s="8">
        <f t="shared" si="1771"/>
        <v>215.39773768319392</v>
      </c>
      <c r="N8323" s="6">
        <f>((B8322+E8322)*D8322+(B8323+E8323)*D8323+(B8324+E8324)*D8324)/3/SUM(D8218:D8323)</f>
        <v>6.6858156736985839</v>
      </c>
      <c r="O8323" s="7">
        <f>O8218</f>
        <v>4.0247473812405572E-2</v>
      </c>
      <c r="P8323" s="8">
        <f>M8323*O8218</f>
        <v>8.6692148066557522</v>
      </c>
      <c r="Q8323" s="5">
        <f>N8323*O8218</f>
        <v>0.26908719124175445</v>
      </c>
      <c r="R8323" s="8">
        <f t="shared" si="1772"/>
        <v>18.089485667564446</v>
      </c>
      <c r="S8323" s="8">
        <f t="shared" si="1773"/>
        <v>37.755092259461193</v>
      </c>
      <c r="T8323" s="9">
        <f t="shared" si="1767"/>
        <v>1.1722395649962052</v>
      </c>
      <c r="U8323" s="10">
        <f t="shared" si="1779"/>
        <v>0.41883362713350136</v>
      </c>
    </row>
    <row r="8324" spans="1:21" x14ac:dyDescent="0.3">
      <c r="A8324" s="17">
        <v>1995</v>
      </c>
      <c r="B8324" s="17">
        <v>106</v>
      </c>
      <c r="C8324" s="17">
        <v>0.62936999999999999</v>
      </c>
      <c r="D8324" s="17">
        <v>0.47871999999999998</v>
      </c>
      <c r="E8324" s="17">
        <v>0.5</v>
      </c>
      <c r="F8324" s="2">
        <f t="shared" si="1774"/>
        <v>17.290681772507273</v>
      </c>
      <c r="G8324" s="3">
        <f t="shared" si="1775"/>
        <v>8.2773951781346824</v>
      </c>
      <c r="H8324" s="2">
        <f t="shared" si="1776"/>
        <v>13.151984183439932</v>
      </c>
      <c r="I8324" s="2">
        <f>SUM(H8324:H8328)</f>
        <v>26.495572507857272</v>
      </c>
      <c r="J8324" s="4">
        <f t="shared" si="1769"/>
        <v>1.5323613525746604</v>
      </c>
      <c r="K8324" s="5">
        <f t="shared" si="1778"/>
        <v>7.7849300000000001</v>
      </c>
      <c r="L8324" s="5">
        <f t="shared" si="1770"/>
        <v>7.3097934272300477E-2</v>
      </c>
      <c r="M8324" s="8">
        <f t="shared" si="1771"/>
        <v>113.23706012402727</v>
      </c>
      <c r="N8324" s="6">
        <f>((B8323+E8323)*D8323+(B8324+E8324)*D8324+(B8325+E8325)*D8325)/3/SUM(D8218:D8324)</f>
        <v>6.5469954985679601</v>
      </c>
      <c r="O8324" s="7">
        <f>O8218</f>
        <v>4.0247473812405572E-2</v>
      </c>
      <c r="P8324" s="8">
        <f>M8324*O8218</f>
        <v>4.557505611935583</v>
      </c>
      <c r="Q8324" s="5">
        <f>N8324*O8218</f>
        <v>0.26350002987855115</v>
      </c>
      <c r="R8324" s="8">
        <f t="shared" si="1772"/>
        <v>9.6864359581412778</v>
      </c>
      <c r="S8324" s="8">
        <f t="shared" si="1773"/>
        <v>19.665606591896751</v>
      </c>
      <c r="T8324" s="9">
        <f t="shared" ref="T8324:T8387" si="1780">S8324/F8324</f>
        <v>1.1373528731044997</v>
      </c>
      <c r="U8324" s="10">
        <f t="shared" si="1779"/>
        <v>0.39500847947016071</v>
      </c>
    </row>
    <row r="8325" spans="1:21" x14ac:dyDescent="0.3">
      <c r="A8325" s="17">
        <v>1995</v>
      </c>
      <c r="B8325" s="17">
        <v>107</v>
      </c>
      <c r="C8325" s="17">
        <v>0.65525999999999995</v>
      </c>
      <c r="D8325" s="17">
        <v>0.49356</v>
      </c>
      <c r="E8325" s="17">
        <v>0.5</v>
      </c>
      <c r="F8325" s="2">
        <f t="shared" si="1774"/>
        <v>9.0132865943725911</v>
      </c>
      <c r="G8325" s="3">
        <f t="shared" si="1775"/>
        <v>4.4485977315185359</v>
      </c>
      <c r="H8325" s="2">
        <f t="shared" si="1776"/>
        <v>6.7889877286133231</v>
      </c>
      <c r="I8325" s="2">
        <f>SUM(H8325:H8328)</f>
        <v>13.34358832441734</v>
      </c>
      <c r="J8325" s="4">
        <f t="shared" si="1769"/>
        <v>1.4804353755652633</v>
      </c>
      <c r="K8325" s="5">
        <f t="shared" si="1778"/>
        <v>8.2784899999999997</v>
      </c>
      <c r="L8325" s="5">
        <f t="shared" si="1770"/>
        <v>7.7009209302325576E-2</v>
      </c>
      <c r="M8325" s="8">
        <f t="shared" si="1771"/>
        <v>57.767087492796712</v>
      </c>
      <c r="N8325" s="6">
        <f>((B8324+E8324)*D8324+(B8325+E8325)*D8325+(B8326+E8326)*D8326)/3/SUM(D8218:D8325)</f>
        <v>6.4068473437386126</v>
      </c>
      <c r="O8325" s="7">
        <f>O8218</f>
        <v>4.0247473812405572E-2</v>
      </c>
      <c r="P8325" s="8">
        <f>M8325*O8218</f>
        <v>2.3249793410852773</v>
      </c>
      <c r="Q8325" s="5">
        <f>N8325*O8218</f>
        <v>0.25785942068720002</v>
      </c>
      <c r="R8325" s="8">
        <f t="shared" si="1772"/>
        <v>5.0383832858605819</v>
      </c>
      <c r="S8325" s="8">
        <f t="shared" si="1773"/>
        <v>9.9791706337554729</v>
      </c>
      <c r="T8325" s="9">
        <f t="shared" si="1780"/>
        <v>1.1071622464535775</v>
      </c>
      <c r="U8325" s="10">
        <f t="shared" si="1779"/>
        <v>0.37327312911168575</v>
      </c>
    </row>
    <row r="8326" spans="1:21" x14ac:dyDescent="0.3">
      <c r="A8326" s="17">
        <v>1995</v>
      </c>
      <c r="B8326" s="17">
        <v>108</v>
      </c>
      <c r="C8326" s="17">
        <v>0.68025999999999998</v>
      </c>
      <c r="D8326" s="17">
        <v>0.50761000000000001</v>
      </c>
      <c r="E8326" s="17">
        <v>0.5</v>
      </c>
      <c r="F8326" s="2">
        <f t="shared" si="1774"/>
        <v>4.5646888628540552</v>
      </c>
      <c r="G8326" s="3">
        <f t="shared" si="1775"/>
        <v>2.317081713673347</v>
      </c>
      <c r="H8326" s="3">
        <f t="shared" si="1776"/>
        <v>3.4061480060173817</v>
      </c>
      <c r="I8326" s="2">
        <f>SUM(H8326:H8328)</f>
        <v>6.5546005958040165</v>
      </c>
      <c r="J8326" s="4">
        <f t="shared" si="1769"/>
        <v>1.43593589678</v>
      </c>
      <c r="K8326" s="5">
        <f>IF(F8326=0, K8325, K8325+G8326/F8326)</f>
        <v>8.7860999999999994</v>
      </c>
      <c r="L8326" s="5">
        <f t="shared" si="1770"/>
        <v>8.0977880184331788E-2</v>
      </c>
      <c r="M8326" s="8">
        <f t="shared" si="1771"/>
        <v>28.613761046830582</v>
      </c>
      <c r="N8326" s="6">
        <f>((B8325+E8325)*D8325+(B8326+E8326)*D8326+(B8327+E8327)*D8327)/3/SUM(D8218:D8326)</f>
        <v>6.2662030555840103</v>
      </c>
      <c r="O8326" s="7">
        <f>O8218</f>
        <v>4.0247473812405572E-2</v>
      </c>
      <c r="P8326" s="8">
        <f>M8326*O8218</f>
        <v>1.1516315984067445</v>
      </c>
      <c r="Q8326" s="5">
        <f>N8326*O8218</f>
        <v>0.25219884338283322</v>
      </c>
      <c r="R8326" s="8">
        <f t="shared" si="1772"/>
        <v>2.5471214185090543</v>
      </c>
      <c r="S8326" s="8">
        <f t="shared" si="1773"/>
        <v>4.9407873478948909</v>
      </c>
      <c r="T8326" s="9">
        <f t="shared" si="1780"/>
        <v>1.0823930165539655</v>
      </c>
      <c r="U8326" s="10">
        <f t="shared" si="1779"/>
        <v>0.35354288022603453</v>
      </c>
    </row>
    <row r="8327" spans="1:21" x14ac:dyDescent="0.3">
      <c r="A8327" s="17">
        <v>1995</v>
      </c>
      <c r="B8327" s="17">
        <v>109</v>
      </c>
      <c r="C8327" s="17">
        <v>0.70426</v>
      </c>
      <c r="D8327" s="17">
        <v>0.52085000000000004</v>
      </c>
      <c r="E8327" s="17">
        <v>0.5</v>
      </c>
      <c r="F8327" s="2">
        <f t="shared" si="1774"/>
        <v>2.2476071491807081</v>
      </c>
      <c r="G8327" s="3">
        <f t="shared" si="1775"/>
        <v>1.1706661836507719</v>
      </c>
      <c r="H8327" s="3">
        <f t="shared" si="1776"/>
        <v>1.6622740573553223</v>
      </c>
      <c r="I8327" s="2">
        <f>SUM(H8327:H8328)</f>
        <v>3.1484525897866344</v>
      </c>
      <c r="J8327" s="4">
        <f t="shared" si="1769"/>
        <v>1.4008020000000001</v>
      </c>
      <c r="K8327" s="5">
        <f>IF(F8327=0, K8326, K8326+G8327/F8327)</f>
        <v>9.3069499999999987</v>
      </c>
      <c r="L8327" s="5">
        <f t="shared" si="1770"/>
        <v>8.4994977168949756E-2</v>
      </c>
      <c r="M8327" s="8">
        <f t="shared" si="1771"/>
        <v>13.773357234084157</v>
      </c>
      <c r="N8327" s="6">
        <f>((B8326+E8326)*D8326+(B8327+E8327)*D8327)/2/SUM(D8218:D8327)</f>
        <v>6.0228517398288384</v>
      </c>
      <c r="O8327" s="7">
        <f>O8218</f>
        <v>4.0247473812405572E-2</v>
      </c>
      <c r="P8327" s="8">
        <f>M8327*O8218</f>
        <v>0.55434283458770894</v>
      </c>
      <c r="Q8327" s="5">
        <f>N8327*O8218</f>
        <v>0.24240456767476251</v>
      </c>
      <c r="R8327" s="8">
        <f t="shared" si="1772"/>
        <v>1.2593312331251321</v>
      </c>
      <c r="S8327" s="8">
        <f t="shared" si="1773"/>
        <v>2.3936659293858367</v>
      </c>
      <c r="T8327" s="9">
        <f t="shared" si="1780"/>
        <v>1.0649841233412918</v>
      </c>
      <c r="U8327" s="10">
        <f t="shared" si="1779"/>
        <v>0.33581787665870833</v>
      </c>
    </row>
    <row r="8328" spans="1:21" x14ac:dyDescent="0.3">
      <c r="A8328" s="17">
        <v>1995</v>
      </c>
      <c r="B8328" s="17" t="s">
        <v>19</v>
      </c>
      <c r="C8328" s="17">
        <v>0.72718000000000005</v>
      </c>
      <c r="D8328" s="17">
        <v>1</v>
      </c>
      <c r="E8328" s="17">
        <v>1.38</v>
      </c>
      <c r="F8328" s="2">
        <f t="shared" si="1774"/>
        <v>1.0769409655299362</v>
      </c>
      <c r="G8328" s="3">
        <f t="shared" si="1775"/>
        <v>1.0769409655299362</v>
      </c>
      <c r="H8328" s="3">
        <f>E8328*F8328</f>
        <v>1.4861785324313119</v>
      </c>
      <c r="I8328" s="2">
        <f>SUM(H8328:H8328)</f>
        <v>1.4861785324313119</v>
      </c>
      <c r="J8328" s="4">
        <f t="shared" si="1769"/>
        <v>1.38</v>
      </c>
      <c r="K8328" s="5">
        <f>IF(F8328=0, K8327, K8327+G8328/F8328)</f>
        <v>10.306949999999999</v>
      </c>
      <c r="L8328" s="5">
        <f>K8328/(110+E8328)</f>
        <v>9.2538606572095519E-2</v>
      </c>
      <c r="M8328" s="8">
        <f t="shared" si="1771"/>
        <v>11.637747805192062</v>
      </c>
      <c r="N8328" s="6">
        <f>N8327-(N8325-N8326)</f>
        <v>5.882207451674236</v>
      </c>
      <c r="O8328" s="7">
        <f>O8218</f>
        <v>4.0247473812405572E-2</v>
      </c>
      <c r="P8328" s="8">
        <f>M8328*O8218</f>
        <v>0.4683899500248479</v>
      </c>
      <c r="Q8328" s="5">
        <f>N8328*O8218</f>
        <v>0.23674399037039573</v>
      </c>
      <c r="R8328" s="8">
        <f t="shared" si="1772"/>
        <v>1.1343346962607046</v>
      </c>
      <c r="S8328" s="8">
        <f>R8328</f>
        <v>1.1343346962607046</v>
      </c>
      <c r="T8328" s="9">
        <f t="shared" si="1780"/>
        <v>1.0532932932888539</v>
      </c>
      <c r="U8328" s="10">
        <f t="shared" si="1779"/>
        <v>0.32670670671114599</v>
      </c>
    </row>
    <row r="8329" spans="1:21" x14ac:dyDescent="0.3">
      <c r="A8329" s="17">
        <v>1996</v>
      </c>
      <c r="B8329" s="17">
        <v>0</v>
      </c>
      <c r="C8329" s="17">
        <v>6.4099999999999999E-3</v>
      </c>
      <c r="D8329" s="17">
        <v>6.3800000000000003E-3</v>
      </c>
      <c r="E8329" s="17">
        <v>0.14000000000000001</v>
      </c>
      <c r="F8329" s="2">
        <v>100000</v>
      </c>
      <c r="G8329" s="3">
        <f>100000*D8329</f>
        <v>638</v>
      </c>
      <c r="H8329" s="2">
        <f>F8329-(1-E8329)*G8329</f>
        <v>99451.32</v>
      </c>
      <c r="I8329" s="2">
        <f>SUM(H8329:H8439)</f>
        <v>7545213.8543394608</v>
      </c>
      <c r="J8329" s="4">
        <f>I8329/F8329</f>
        <v>75.452138543394611</v>
      </c>
      <c r="K8329" s="5">
        <f>G8329/F8329</f>
        <v>6.3800000000000003E-3</v>
      </c>
      <c r="L8329" s="5">
        <f>K8329/(0.1+E8329)</f>
        <v>2.6583333333333334E-2</v>
      </c>
      <c r="M8329">
        <f>G8329/L8329</f>
        <v>24000</v>
      </c>
      <c r="N8329" s="6">
        <f>(0.1+E8329)*D8329/SUM(D8329:D8329)</f>
        <v>0.24000000000000002</v>
      </c>
      <c r="O8329" s="7">
        <f>IF((I8329-J8329*F8329+MAX(N8331:N8424)*F8329)/SUM(M8329:M8439)&gt;1/MAX(N8331:N8427),1/MAX(N8331:N8427),(I8329-J8329*F8329+MAX(N8331:N8424)*F8329)/SUM(M8329:M8439))</f>
        <v>4.0335158971843879E-2</v>
      </c>
      <c r="P8329" s="8">
        <f>M8329*O8329</f>
        <v>968.04381532425305</v>
      </c>
      <c r="Q8329" s="5">
        <f>N8329*O8329</f>
        <v>9.6804381532425311E-3</v>
      </c>
      <c r="R8329" s="8">
        <f>((1-Q8329)*H8329)</f>
        <v>98488.587647481676</v>
      </c>
      <c r="S8329" s="8">
        <f>R8329+S8330</f>
        <v>6734591.1994817397</v>
      </c>
      <c r="T8329" s="9">
        <f t="shared" si="1780"/>
        <v>67.345911994817399</v>
      </c>
      <c r="U8329" s="10">
        <f t="shared" ref="U8329:U8392" si="1781">J8329-T8329</f>
        <v>8.1062265485772116</v>
      </c>
    </row>
    <row r="8330" spans="1:21" x14ac:dyDescent="0.3">
      <c r="A8330" s="17">
        <v>1996</v>
      </c>
      <c r="B8330" s="17">
        <v>1</v>
      </c>
      <c r="C8330" s="17">
        <v>5.2999999999999998E-4</v>
      </c>
      <c r="D8330" s="17">
        <v>5.2999999999999998E-4</v>
      </c>
      <c r="E8330" s="17">
        <v>0.5</v>
      </c>
      <c r="F8330" s="2">
        <f>F8329-G8329</f>
        <v>99362</v>
      </c>
      <c r="G8330" s="3">
        <f>D8330*F8330</f>
        <v>52.661859999999997</v>
      </c>
      <c r="H8330" s="2">
        <f>F8330-0.5*G8330</f>
        <v>99335.669070000004</v>
      </c>
      <c r="I8330" s="2">
        <f>SUM(H8330:H8439)</f>
        <v>7445762.5343394624</v>
      </c>
      <c r="J8330" s="4">
        <f t="shared" ref="J8330:J8393" si="1782">I8330/F8330</f>
        <v>74.93571520641153</v>
      </c>
      <c r="K8330" s="5">
        <f>K8329+G8330/F8330</f>
        <v>6.9100000000000003E-3</v>
      </c>
      <c r="L8330" s="5">
        <f t="shared" ref="L8330:L8393" si="1783">K8330/(B8330+E8330)</f>
        <v>4.6066666666666669E-3</v>
      </c>
      <c r="M8330" s="8">
        <f t="shared" ref="M8330:M8393" si="1784">G8330/L8330</f>
        <v>11431.662807525325</v>
      </c>
      <c r="N8330" s="6">
        <f>(B8330+E8330)*D8330/SUM(D8329:D8330)</f>
        <v>0.11505065123010129</v>
      </c>
      <c r="O8330" s="7">
        <f>O8329</f>
        <v>4.0335158971843879E-2</v>
      </c>
      <c r="P8330" s="8">
        <f>M8330*O8329</f>
        <v>461.09793665404908</v>
      </c>
      <c r="Q8330" s="5">
        <f>N8330*O8329</f>
        <v>4.6405863071803007E-3</v>
      </c>
      <c r="R8330" s="8">
        <f t="shared" ref="R8330:R8393" si="1785">((1-Q8330)*H8330)</f>
        <v>98874.693324299165</v>
      </c>
      <c r="S8330" s="8">
        <f t="shared" ref="S8330:S8393" si="1786">R8330+S8331</f>
        <v>6636102.6118342578</v>
      </c>
      <c r="T8330" s="9">
        <f t="shared" si="1780"/>
        <v>66.787127994950367</v>
      </c>
      <c r="U8330" s="10">
        <f t="shared" si="1781"/>
        <v>8.1485872114611624</v>
      </c>
    </row>
    <row r="8331" spans="1:21" x14ac:dyDescent="0.3">
      <c r="A8331" s="17">
        <v>1996</v>
      </c>
      <c r="B8331" s="17">
        <v>2</v>
      </c>
      <c r="C8331" s="17">
        <v>4.4000000000000002E-4</v>
      </c>
      <c r="D8331" s="17">
        <v>4.4000000000000002E-4</v>
      </c>
      <c r="E8331" s="17">
        <v>0.5</v>
      </c>
      <c r="F8331" s="2">
        <f t="shared" ref="F8331:F8394" si="1787">F8330-G8330</f>
        <v>99309.338140000007</v>
      </c>
      <c r="G8331" s="3">
        <f t="shared" ref="G8331:G8394" si="1788">D8331*F8331</f>
        <v>43.696108781600003</v>
      </c>
      <c r="H8331" s="2">
        <f t="shared" ref="H8331:H8394" si="1789">F8331-0.5*G8331</f>
        <v>99287.490085609214</v>
      </c>
      <c r="I8331" s="2">
        <f>SUM(H8331:H8439)</f>
        <v>7346426.8652694616</v>
      </c>
      <c r="J8331" s="4">
        <f t="shared" si="1782"/>
        <v>73.975187055550961</v>
      </c>
      <c r="K8331" s="5">
        <f t="shared" ref="K8331:K8394" si="1790">K8330+G8331/F8331</f>
        <v>7.3500000000000006E-3</v>
      </c>
      <c r="L8331" s="5">
        <f t="shared" si="1783"/>
        <v>2.9400000000000003E-3</v>
      </c>
      <c r="M8331" s="8">
        <f t="shared" si="1784"/>
        <v>14862.622034557822</v>
      </c>
      <c r="N8331" s="6">
        <f>((B8330+E8330)*D8330+(B8331+E8331)*D8331+(B8332+E8332)*D8332)/3/SUM(D8329:D8331)</f>
        <v>0.13832199546485258</v>
      </c>
      <c r="O8331" s="7">
        <f>O8329</f>
        <v>4.0335158971843879E-2</v>
      </c>
      <c r="P8331" s="8">
        <f>M8331*O8329</f>
        <v>599.48622250231949</v>
      </c>
      <c r="Q8331" s="5">
        <f>N8331*O8329</f>
        <v>5.5792396763774971E-3</v>
      </c>
      <c r="R8331" s="8">
        <f t="shared" si="1785"/>
        <v>98733.541381555639</v>
      </c>
      <c r="S8331" s="8">
        <f t="shared" si="1786"/>
        <v>6537227.9185099583</v>
      </c>
      <c r="T8331" s="9">
        <f t="shared" si="1780"/>
        <v>65.826920619430467</v>
      </c>
      <c r="U8331" s="10">
        <f t="shared" si="1781"/>
        <v>8.1482664361204939</v>
      </c>
    </row>
    <row r="8332" spans="1:21" x14ac:dyDescent="0.3">
      <c r="A8332" s="17">
        <v>1996</v>
      </c>
      <c r="B8332" s="17">
        <v>3</v>
      </c>
      <c r="C8332" s="17">
        <v>3.3E-4</v>
      </c>
      <c r="D8332" s="17">
        <v>3.3E-4</v>
      </c>
      <c r="E8332" s="17">
        <v>0.5</v>
      </c>
      <c r="F8332" s="2">
        <f t="shared" si="1787"/>
        <v>99265.642031218405</v>
      </c>
      <c r="G8332" s="3">
        <f t="shared" si="1788"/>
        <v>32.757661870302073</v>
      </c>
      <c r="H8332" s="2">
        <f t="shared" si="1789"/>
        <v>99249.263200283254</v>
      </c>
      <c r="I8332" s="2">
        <f>SUM(H8332:H8439)</f>
        <v>7247139.3751838524</v>
      </c>
      <c r="J8332" s="4">
        <f t="shared" si="1782"/>
        <v>73.00753036891328</v>
      </c>
      <c r="K8332" s="5">
        <f t="shared" si="1790"/>
        <v>7.6800000000000011E-3</v>
      </c>
      <c r="L8332" s="5">
        <f t="shared" si="1783"/>
        <v>2.1942857142857146E-3</v>
      </c>
      <c r="M8332" s="8">
        <f t="shared" si="1784"/>
        <v>14928.621946101202</v>
      </c>
      <c r="N8332" s="6">
        <f>((B8331+E8331)*D8331+(B8332+E8332)*D8332+(B8333+E8333)*D8333)/3/SUM(D8329:D8332)</f>
        <v>0.13888888888888887</v>
      </c>
      <c r="O8332" s="7">
        <f>O8329</f>
        <v>4.0335158971843879E-2</v>
      </c>
      <c r="P8332" s="8">
        <f>M8332*O8329</f>
        <v>602.14833942654934</v>
      </c>
      <c r="Q8332" s="5">
        <f>N8332*O8329</f>
        <v>5.6021054127560936E-3</v>
      </c>
      <c r="R8332" s="8">
        <f t="shared" si="1785"/>
        <v>98693.258365696893</v>
      </c>
      <c r="S8332" s="8">
        <f t="shared" si="1786"/>
        <v>6438494.3771284027</v>
      </c>
      <c r="T8332" s="9">
        <f t="shared" si="1780"/>
        <v>64.861257585011515</v>
      </c>
      <c r="U8332" s="10">
        <f t="shared" si="1781"/>
        <v>8.1462727839017646</v>
      </c>
    </row>
    <row r="8333" spans="1:21" x14ac:dyDescent="0.3">
      <c r="A8333" s="17">
        <v>1996</v>
      </c>
      <c r="B8333" s="17">
        <v>4</v>
      </c>
      <c r="C8333" s="17">
        <v>2.1000000000000001E-4</v>
      </c>
      <c r="D8333" s="17">
        <v>2.1000000000000001E-4</v>
      </c>
      <c r="E8333" s="17">
        <v>0.5</v>
      </c>
      <c r="F8333" s="2">
        <f t="shared" si="1787"/>
        <v>99232.884369348103</v>
      </c>
      <c r="G8333" s="3">
        <f t="shared" si="1788"/>
        <v>20.838905717563101</v>
      </c>
      <c r="H8333" s="2">
        <f t="shared" si="1789"/>
        <v>99222.46491648932</v>
      </c>
      <c r="I8333" s="2">
        <f>SUM(H8333:H8439)</f>
        <v>7147890.1119835693</v>
      </c>
      <c r="J8333" s="4">
        <f t="shared" si="1782"/>
        <v>72.031465752611652</v>
      </c>
      <c r="K8333" s="5">
        <f t="shared" si="1790"/>
        <v>7.8900000000000012E-3</v>
      </c>
      <c r="L8333" s="5">
        <f t="shared" si="1783"/>
        <v>1.7533333333333335E-3</v>
      </c>
      <c r="M8333" s="8">
        <f t="shared" si="1784"/>
        <v>11885.307443477053</v>
      </c>
      <c r="N8333" s="6">
        <f>((B8332+E8332)*D8332+(B8333+E8333)*D8333+(B8334+E8334)*D8334)/3/SUM(D8329:D8333)</f>
        <v>0.13751584283903673</v>
      </c>
      <c r="O8333" s="7">
        <f>O8329</f>
        <v>4.0335158971843879E-2</v>
      </c>
      <c r="P8333" s="8">
        <f>M8333*O8329</f>
        <v>479.39576516188629</v>
      </c>
      <c r="Q8333" s="5">
        <f>N8333*O8329</f>
        <v>5.5467233820596451E-3</v>
      </c>
      <c r="R8333" s="8">
        <f t="shared" si="1785"/>
        <v>98672.105350311438</v>
      </c>
      <c r="S8333" s="8">
        <f t="shared" si="1786"/>
        <v>6339801.1187627055</v>
      </c>
      <c r="T8333" s="9">
        <f t="shared" si="1780"/>
        <v>63.888106841334519</v>
      </c>
      <c r="U8333" s="10">
        <f t="shared" si="1781"/>
        <v>8.143358911277133</v>
      </c>
    </row>
    <row r="8334" spans="1:21" x14ac:dyDescent="0.3">
      <c r="A8334" s="17">
        <v>1996</v>
      </c>
      <c r="B8334" s="17">
        <v>5</v>
      </c>
      <c r="C8334" s="17">
        <v>2.1000000000000001E-4</v>
      </c>
      <c r="D8334" s="17">
        <v>2.1000000000000001E-4</v>
      </c>
      <c r="E8334" s="17">
        <v>0.5</v>
      </c>
      <c r="F8334" s="2">
        <f t="shared" si="1787"/>
        <v>99212.045463630537</v>
      </c>
      <c r="G8334" s="3">
        <f t="shared" si="1788"/>
        <v>20.834529547362415</v>
      </c>
      <c r="H8334" s="2">
        <f t="shared" si="1789"/>
        <v>99201.628198856852</v>
      </c>
      <c r="I8334" s="2">
        <f>SUM(H8334:H8439)</f>
        <v>7048667.6470670803</v>
      </c>
      <c r="J8334" s="4">
        <f t="shared" si="1782"/>
        <v>71.046490515619936</v>
      </c>
      <c r="K8334" s="5">
        <f t="shared" si="1790"/>
        <v>8.1000000000000013E-3</v>
      </c>
      <c r="L8334" s="5">
        <f t="shared" si="1783"/>
        <v>1.4727272727272729E-3</v>
      </c>
      <c r="M8334" s="8">
        <f t="shared" si="1784"/>
        <v>14146.902779073243</v>
      </c>
      <c r="N8334" s="6">
        <f>((B8333+E8333)*D8333+(B8334+E8334)*D8334+(B8335+E8335)*D8335)/3/SUM(D8329:D8334)</f>
        <v>0.13456790123456788</v>
      </c>
      <c r="O8334" s="7">
        <f>O8329</f>
        <v>4.0335158971843879E-2</v>
      </c>
      <c r="P8334" s="8">
        <f>M8334*O8329</f>
        <v>570.61757255313921</v>
      </c>
      <c r="Q8334" s="5">
        <f>N8334*O8329</f>
        <v>5.4278176888036813E-3</v>
      </c>
      <c r="R8334" s="8">
        <f t="shared" si="1785"/>
        <v>98663.179846560975</v>
      </c>
      <c r="S8334" s="8">
        <f t="shared" si="1786"/>
        <v>6241129.0134123936</v>
      </c>
      <c r="T8334" s="9">
        <f t="shared" si="1780"/>
        <v>62.906968445684214</v>
      </c>
      <c r="U8334" s="10">
        <f t="shared" si="1781"/>
        <v>8.1395220699357225</v>
      </c>
    </row>
    <row r="8335" spans="1:21" x14ac:dyDescent="0.3">
      <c r="A8335" s="17">
        <v>1996</v>
      </c>
      <c r="B8335" s="17">
        <v>6</v>
      </c>
      <c r="C8335" s="17">
        <v>1.8000000000000001E-4</v>
      </c>
      <c r="D8335" s="17">
        <v>1.8000000000000001E-4</v>
      </c>
      <c r="E8335" s="17">
        <v>0.5</v>
      </c>
      <c r="F8335" s="2">
        <f t="shared" si="1787"/>
        <v>99191.210934083181</v>
      </c>
      <c r="G8335" s="3">
        <f t="shared" si="1788"/>
        <v>17.854417968134975</v>
      </c>
      <c r="H8335" s="2">
        <f t="shared" si="1789"/>
        <v>99182.283725099114</v>
      </c>
      <c r="I8335" s="2">
        <f>SUM(H8335:H8439)</f>
        <v>6949466.0188682228</v>
      </c>
      <c r="J8335" s="4">
        <f t="shared" si="1782"/>
        <v>70.061308390381896</v>
      </c>
      <c r="K8335" s="5">
        <f t="shared" si="1790"/>
        <v>8.2800000000000009E-3</v>
      </c>
      <c r="L8335" s="5">
        <f t="shared" si="1783"/>
        <v>1.2738461538461541E-3</v>
      </c>
      <c r="M8335" s="8">
        <f t="shared" si="1784"/>
        <v>14016.149371120449</v>
      </c>
      <c r="N8335" s="6">
        <f>((B8334+E8334)*D8334+(B8335+E8335)*D8335+(B8336+E8336)*D8336)/3/SUM(D8329:D8335)</f>
        <v>0.13888888888888887</v>
      </c>
      <c r="O8335" s="7">
        <f>O8329</f>
        <v>4.0335158971843879E-2</v>
      </c>
      <c r="P8335" s="8">
        <f>M8335*O8329</f>
        <v>565.34361305725292</v>
      </c>
      <c r="Q8335" s="5">
        <f>N8335*O8329</f>
        <v>5.6021054127560936E-3</v>
      </c>
      <c r="R8335" s="8">
        <f t="shared" si="1785"/>
        <v>98626.654116593229</v>
      </c>
      <c r="S8335" s="8">
        <f t="shared" si="1786"/>
        <v>6142465.833565833</v>
      </c>
      <c r="T8335" s="9">
        <f t="shared" si="1780"/>
        <v>61.925505049512559</v>
      </c>
      <c r="U8335" s="10">
        <f t="shared" si="1781"/>
        <v>8.1358033408693373</v>
      </c>
    </row>
    <row r="8336" spans="1:21" x14ac:dyDescent="0.3">
      <c r="A8336" s="17">
        <v>1996</v>
      </c>
      <c r="B8336" s="17">
        <v>7</v>
      </c>
      <c r="C8336" s="17">
        <v>1.4999999999999999E-4</v>
      </c>
      <c r="D8336" s="17">
        <v>1.4999999999999999E-4</v>
      </c>
      <c r="E8336" s="17">
        <v>0.5</v>
      </c>
      <c r="F8336" s="2">
        <f t="shared" si="1787"/>
        <v>99173.356516115047</v>
      </c>
      <c r="G8336" s="3">
        <f t="shared" si="1788"/>
        <v>14.876003477417255</v>
      </c>
      <c r="H8336" s="2">
        <f t="shared" si="1789"/>
        <v>99165.918514376332</v>
      </c>
      <c r="I8336" s="2">
        <f>SUM(H8336:H8439)</f>
        <v>6850283.7351431241</v>
      </c>
      <c r="J8336" s="4">
        <f t="shared" si="1782"/>
        <v>69.073831680084325</v>
      </c>
      <c r="K8336" s="5">
        <f t="shared" si="1790"/>
        <v>8.4300000000000017E-3</v>
      </c>
      <c r="L8336" s="5">
        <f t="shared" si="1783"/>
        <v>1.1240000000000002E-3</v>
      </c>
      <c r="M8336" s="8">
        <f t="shared" si="1784"/>
        <v>13234.878538627449</v>
      </c>
      <c r="N8336" s="6">
        <f>((B8335+E8335)*D8335+(B8336+E8336)*D8336+(B8337+E8337)*D8337)/3/SUM(D8329:D8336)</f>
        <v>0.14452352708580465</v>
      </c>
      <c r="O8336" s="7">
        <f>O8329</f>
        <v>4.0335158971843879E-2</v>
      </c>
      <c r="P8336" s="8">
        <f>M8336*O8329</f>
        <v>533.83092982858295</v>
      </c>
      <c r="Q8336" s="5">
        <f>N8336*O8329</f>
        <v>5.8293794401775151E-3</v>
      </c>
      <c r="R8336" s="8">
        <f t="shared" si="1785"/>
        <v>98587.842747822317</v>
      </c>
      <c r="S8336" s="8">
        <f t="shared" si="1786"/>
        <v>6043839.1794492397</v>
      </c>
      <c r="T8336" s="9">
        <f t="shared" si="1780"/>
        <v>60.942166240659141</v>
      </c>
      <c r="U8336" s="10">
        <f t="shared" si="1781"/>
        <v>8.1316654394251842</v>
      </c>
    </row>
    <row r="8337" spans="1:21" x14ac:dyDescent="0.3">
      <c r="A8337" s="17">
        <v>1996</v>
      </c>
      <c r="B8337" s="17">
        <v>8</v>
      </c>
      <c r="C8337" s="17">
        <v>1.6000000000000001E-4</v>
      </c>
      <c r="D8337" s="17">
        <v>1.6000000000000001E-4</v>
      </c>
      <c r="E8337" s="17">
        <v>0.5</v>
      </c>
      <c r="F8337" s="2">
        <f t="shared" si="1787"/>
        <v>99158.48051263763</v>
      </c>
      <c r="G8337" s="3">
        <f t="shared" si="1788"/>
        <v>15.865356882022022</v>
      </c>
      <c r="H8337" s="2">
        <f t="shared" si="1789"/>
        <v>99150.547834196623</v>
      </c>
      <c r="I8337" s="2">
        <f>SUM(H8337:H8439)</f>
        <v>6751117.8166287476</v>
      </c>
      <c r="J8337" s="4">
        <f t="shared" si="1782"/>
        <v>68.084119297979015</v>
      </c>
      <c r="K8337" s="5">
        <f t="shared" si="1790"/>
        <v>8.5900000000000021E-3</v>
      </c>
      <c r="L8337" s="5">
        <f t="shared" si="1783"/>
        <v>1.0105882352941179E-3</v>
      </c>
      <c r="M8337" s="8">
        <f t="shared" si="1784"/>
        <v>15699.130791290703</v>
      </c>
      <c r="N8337" s="6">
        <f>((B8336+E8336)*D8336+(B8337+E8337)*D8337+(B8338+E8338)*D8338)/3/SUM(D8329:D8337)</f>
        <v>0.14435389988358552</v>
      </c>
      <c r="O8337" s="7">
        <f>O8329</f>
        <v>4.0335158971843879E-2</v>
      </c>
      <c r="P8337" s="8">
        <f>M8337*O8329</f>
        <v>633.22693618647975</v>
      </c>
      <c r="Q8337" s="5">
        <f>N8337*O8329</f>
        <v>5.8225375000100577E-3</v>
      </c>
      <c r="R8337" s="8">
        <f t="shared" si="1785"/>
        <v>98573.240051285466</v>
      </c>
      <c r="S8337" s="8">
        <f t="shared" si="1786"/>
        <v>5945251.3367014173</v>
      </c>
      <c r="T8337" s="9">
        <f t="shared" si="1780"/>
        <v>59.95706374245723</v>
      </c>
      <c r="U8337" s="10">
        <f t="shared" si="1781"/>
        <v>8.1270555555217854</v>
      </c>
    </row>
    <row r="8338" spans="1:21" x14ac:dyDescent="0.3">
      <c r="A8338" s="17">
        <v>1996</v>
      </c>
      <c r="B8338" s="17">
        <v>9</v>
      </c>
      <c r="C8338" s="17">
        <v>1.2999999999999999E-4</v>
      </c>
      <c r="D8338" s="17">
        <v>1.2999999999999999E-4</v>
      </c>
      <c r="E8338" s="17">
        <v>0.5</v>
      </c>
      <c r="F8338" s="2">
        <f t="shared" si="1787"/>
        <v>99142.615155755615</v>
      </c>
      <c r="G8338" s="3">
        <f t="shared" si="1788"/>
        <v>12.888539970248228</v>
      </c>
      <c r="H8338" s="2">
        <f t="shared" si="1789"/>
        <v>99136.170885770494</v>
      </c>
      <c r="I8338" s="2">
        <f>SUM(H8338:H8439)</f>
        <v>6651967.2687945506</v>
      </c>
      <c r="J8338" s="4">
        <f t="shared" si="1782"/>
        <v>67.094934487497</v>
      </c>
      <c r="K8338" s="5">
        <f t="shared" si="1790"/>
        <v>8.7200000000000021E-3</v>
      </c>
      <c r="L8338" s="5">
        <f t="shared" si="1783"/>
        <v>9.178947368421055E-4</v>
      </c>
      <c r="M8338" s="8">
        <f t="shared" si="1784"/>
        <v>14041.41395841263</v>
      </c>
      <c r="N8338" s="6">
        <f>((B8337+E8337)*D8337+(B8338+E8338)*D8338+(B8339+E8339)*D8339)/3/SUM(D8329:D8338)</f>
        <v>0.1553899082568807</v>
      </c>
      <c r="O8338" s="7">
        <f>O8329</f>
        <v>4.0335158971843879E-2</v>
      </c>
      <c r="P8338" s="8">
        <f>M8338*O8329</f>
        <v>566.36266420204106</v>
      </c>
      <c r="Q8338" s="5">
        <f>N8338*O8329</f>
        <v>6.267676652161519E-3</v>
      </c>
      <c r="R8338" s="8">
        <f t="shared" si="1785"/>
        <v>98514.817422125052</v>
      </c>
      <c r="S8338" s="8">
        <f t="shared" si="1786"/>
        <v>5846678.096650132</v>
      </c>
      <c r="T8338" s="9">
        <f t="shared" si="1780"/>
        <v>58.972401398377976</v>
      </c>
      <c r="U8338" s="10">
        <f t="shared" si="1781"/>
        <v>8.1225330891190239</v>
      </c>
    </row>
    <row r="8339" spans="1:21" x14ac:dyDescent="0.3">
      <c r="A8339" s="17">
        <v>1996</v>
      </c>
      <c r="B8339" s="17">
        <v>10</v>
      </c>
      <c r="C8339" s="17">
        <v>1.3999999999999999E-4</v>
      </c>
      <c r="D8339" s="17">
        <v>1.3999999999999999E-4</v>
      </c>
      <c r="E8339" s="17">
        <v>0.5</v>
      </c>
      <c r="F8339" s="2">
        <f t="shared" si="1787"/>
        <v>99129.726615785374</v>
      </c>
      <c r="G8339" s="3">
        <f t="shared" si="1788"/>
        <v>13.878161726209951</v>
      </c>
      <c r="H8339" s="2">
        <f t="shared" si="1789"/>
        <v>99122.787534922274</v>
      </c>
      <c r="I8339" s="2">
        <f>SUM(H8339:H8439)</f>
        <v>6552831.0979087809</v>
      </c>
      <c r="J8339" s="4">
        <f t="shared" si="1782"/>
        <v>66.103592954581103</v>
      </c>
      <c r="K8339" s="5">
        <f t="shared" si="1790"/>
        <v>8.8600000000000016E-3</v>
      </c>
      <c r="L8339" s="5">
        <f t="shared" si="1783"/>
        <v>8.4380952380952391E-4</v>
      </c>
      <c r="M8339" s="8">
        <f t="shared" si="1784"/>
        <v>16447.0313911066</v>
      </c>
      <c r="N8339" s="6">
        <f>((B8338+E8338)*D8338+(B8339+E8339)*D8339+(B8340+E8340)*D8340)/3/SUM(D8329:D8339)</f>
        <v>0.18829947328818658</v>
      </c>
      <c r="O8339" s="7">
        <f>O8329</f>
        <v>4.0335158971843879E-2</v>
      </c>
      <c r="P8339" s="8">
        <f>M8339*O8329</f>
        <v>663.39362577519137</v>
      </c>
      <c r="Q8339" s="5">
        <f>N8339*O8329</f>
        <v>7.5950891893934759E-3</v>
      </c>
      <c r="R8339" s="8">
        <f t="shared" si="1785"/>
        <v>98369.941122893244</v>
      </c>
      <c r="S8339" s="8">
        <f t="shared" si="1786"/>
        <v>5748163.2792280065</v>
      </c>
      <c r="T8339" s="9">
        <f t="shared" si="1780"/>
        <v>57.986271882975934</v>
      </c>
      <c r="U8339" s="10">
        <f t="shared" si="1781"/>
        <v>8.1173210716051685</v>
      </c>
    </row>
    <row r="8340" spans="1:21" x14ac:dyDescent="0.3">
      <c r="A8340" s="17">
        <v>1996</v>
      </c>
      <c r="B8340" s="17">
        <v>11</v>
      </c>
      <c r="C8340" s="17">
        <v>2.0000000000000001E-4</v>
      </c>
      <c r="D8340" s="17">
        <v>2.0000000000000001E-4</v>
      </c>
      <c r="E8340" s="17">
        <v>0.5</v>
      </c>
      <c r="F8340" s="2">
        <f t="shared" si="1787"/>
        <v>99115.84845405916</v>
      </c>
      <c r="G8340" s="3">
        <f t="shared" si="1788"/>
        <v>19.823169690811834</v>
      </c>
      <c r="H8340" s="2">
        <f t="shared" si="1789"/>
        <v>99105.93686921375</v>
      </c>
      <c r="I8340" s="2">
        <f>SUM(H8340:H8439)</f>
        <v>6453708.3103738585</v>
      </c>
      <c r="J8340" s="4">
        <f t="shared" si="1782"/>
        <v>65.112778743605205</v>
      </c>
      <c r="K8340" s="5">
        <f t="shared" si="1790"/>
        <v>9.0600000000000021E-3</v>
      </c>
      <c r="L8340" s="5">
        <f t="shared" si="1783"/>
        <v>7.8782608695652189E-4</v>
      </c>
      <c r="M8340" s="8">
        <f t="shared" si="1784"/>
        <v>25161.859982818551</v>
      </c>
      <c r="N8340" s="6">
        <f>((B8339+E8339)*D8339+(B8340+E8340)*D8340+(B8341+E8341)*D8341)/3/SUM(D8329:D8340)</f>
        <v>0.21688741721854302</v>
      </c>
      <c r="O8340" s="7">
        <f>O8329</f>
        <v>4.0335158971843879E-2</v>
      </c>
      <c r="P8340" s="8">
        <f>M8340*O8329</f>
        <v>1014.9076224342631</v>
      </c>
      <c r="Q8340" s="5">
        <f>N8340*O8329</f>
        <v>8.748188452502562E-3</v>
      </c>
      <c r="R8340" s="8">
        <f t="shared" si="1785"/>
        <v>98238.939456720051</v>
      </c>
      <c r="S8340" s="8">
        <f t="shared" si="1786"/>
        <v>5649793.3381051132</v>
      </c>
      <c r="T8340" s="9">
        <f t="shared" si="1780"/>
        <v>57.001916708848327</v>
      </c>
      <c r="U8340" s="10">
        <f t="shared" si="1781"/>
        <v>8.1108620347568774</v>
      </c>
    </row>
    <row r="8341" spans="1:21" x14ac:dyDescent="0.3">
      <c r="A8341" s="17">
        <v>1996</v>
      </c>
      <c r="B8341" s="17">
        <v>12</v>
      </c>
      <c r="C8341" s="17">
        <v>1.7000000000000001E-4</v>
      </c>
      <c r="D8341" s="17">
        <v>1.7000000000000001E-4</v>
      </c>
      <c r="E8341" s="17">
        <v>0.5</v>
      </c>
      <c r="F8341" s="2">
        <f t="shared" si="1787"/>
        <v>99096.025284368341</v>
      </c>
      <c r="G8341" s="3">
        <f t="shared" si="1788"/>
        <v>16.846324298342619</v>
      </c>
      <c r="H8341" s="2">
        <f t="shared" si="1789"/>
        <v>99087.602122219163</v>
      </c>
      <c r="I8341" s="2">
        <f>SUM(H8341:H8439)</f>
        <v>6354602.3735046433</v>
      </c>
      <c r="J8341" s="4">
        <f t="shared" si="1782"/>
        <v>64.125703884382077</v>
      </c>
      <c r="K8341" s="5">
        <f t="shared" si="1790"/>
        <v>9.2300000000000021E-3</v>
      </c>
      <c r="L8341" s="5">
        <f t="shared" si="1783"/>
        <v>7.3840000000000017E-4</v>
      </c>
      <c r="M8341" s="8">
        <f t="shared" si="1784"/>
        <v>22814.632040008961</v>
      </c>
      <c r="N8341" s="6">
        <f>((B8340+E8340)*D8340+(B8341+E8341)*D8341+(B8342+E8342)*D8342)/3/SUM(D8329:D8341)</f>
        <v>0.26706392199349943</v>
      </c>
      <c r="O8341" s="7">
        <f>O8329</f>
        <v>4.0335158971843879E-2</v>
      </c>
      <c r="P8341" s="8">
        <f>M8341*O8329</f>
        <v>920.23181021788423</v>
      </c>
      <c r="Q8341" s="5">
        <f>N8341*O8329</f>
        <v>1.0772065749251913E-2</v>
      </c>
      <c r="R8341" s="8">
        <f t="shared" si="1785"/>
        <v>98020.223957222901</v>
      </c>
      <c r="S8341" s="8">
        <f t="shared" si="1786"/>
        <v>5551554.3986483933</v>
      </c>
      <c r="T8341" s="9">
        <f t="shared" si="1780"/>
        <v>56.021968416165222</v>
      </c>
      <c r="U8341" s="10">
        <f t="shared" si="1781"/>
        <v>8.1037354682168541</v>
      </c>
    </row>
    <row r="8342" spans="1:21" x14ac:dyDescent="0.3">
      <c r="A8342" s="17">
        <v>1996</v>
      </c>
      <c r="B8342" s="17">
        <v>13</v>
      </c>
      <c r="C8342" s="17">
        <v>2.2000000000000001E-4</v>
      </c>
      <c r="D8342" s="17">
        <v>2.2000000000000001E-4</v>
      </c>
      <c r="E8342" s="17">
        <v>0.5</v>
      </c>
      <c r="F8342" s="2">
        <f t="shared" si="1787"/>
        <v>99079.178960069999</v>
      </c>
      <c r="G8342" s="3">
        <f t="shared" si="1788"/>
        <v>21.797419371215401</v>
      </c>
      <c r="H8342" s="2">
        <f t="shared" si="1789"/>
        <v>99068.280250384385</v>
      </c>
      <c r="I8342" s="2">
        <f>SUM(H8342:H8439)</f>
        <v>6255514.771382424</v>
      </c>
      <c r="J8342" s="4">
        <f t="shared" si="1782"/>
        <v>63.136522093137906</v>
      </c>
      <c r="K8342" s="5">
        <f t="shared" si="1790"/>
        <v>9.4500000000000018E-3</v>
      </c>
      <c r="L8342" s="5">
        <f t="shared" si="1783"/>
        <v>7.000000000000001E-4</v>
      </c>
      <c r="M8342" s="8">
        <f t="shared" si="1784"/>
        <v>31139.170530307711</v>
      </c>
      <c r="N8342" s="6">
        <f>((B8341+E8341)*D8341+(B8342+E8342)*D8342+(B8343+E8343)*D8343)/3/SUM(D8329:D8342)</f>
        <v>0.3536155202821869</v>
      </c>
      <c r="O8342" s="7">
        <f>O8329</f>
        <v>4.0335158971843879E-2</v>
      </c>
      <c r="P8342" s="8">
        <f>M8342*O8329</f>
        <v>1256.0033935913175</v>
      </c>
      <c r="Q8342" s="5">
        <f>N8342*O8329</f>
        <v>1.4263138225493292E-2</v>
      </c>
      <c r="R8342" s="8">
        <f t="shared" si="1785"/>
        <v>97655.255675411245</v>
      </c>
      <c r="S8342" s="8">
        <f t="shared" si="1786"/>
        <v>5453534.1746911705</v>
      </c>
      <c r="T8342" s="9">
        <f t="shared" si="1780"/>
        <v>55.042181737184208</v>
      </c>
      <c r="U8342" s="10">
        <f t="shared" si="1781"/>
        <v>8.0943403559536975</v>
      </c>
    </row>
    <row r="8343" spans="1:21" x14ac:dyDescent="0.3">
      <c r="A8343" s="17">
        <v>1996</v>
      </c>
      <c r="B8343" s="17">
        <v>14</v>
      </c>
      <c r="C8343" s="17">
        <v>3.4000000000000002E-4</v>
      </c>
      <c r="D8343" s="17">
        <v>3.4000000000000002E-4</v>
      </c>
      <c r="E8343" s="17">
        <v>0.5</v>
      </c>
      <c r="F8343" s="2">
        <f t="shared" si="1787"/>
        <v>99057.381540698785</v>
      </c>
      <c r="G8343" s="3">
        <f t="shared" si="1788"/>
        <v>33.67950972383759</v>
      </c>
      <c r="H8343" s="2">
        <f t="shared" si="1789"/>
        <v>99040.54178583686</v>
      </c>
      <c r="I8343" s="2">
        <f>SUM(H8343:H8439)</f>
        <v>6156446.4911320396</v>
      </c>
      <c r="J8343" s="4">
        <f t="shared" si="1782"/>
        <v>62.150305160273163</v>
      </c>
      <c r="K8343" s="5">
        <f t="shared" si="1790"/>
        <v>9.7900000000000018E-3</v>
      </c>
      <c r="L8343" s="5">
        <f t="shared" si="1783"/>
        <v>6.7517241379310355E-4</v>
      </c>
      <c r="M8343" s="8">
        <f t="shared" si="1784"/>
        <v>49882.82849802298</v>
      </c>
      <c r="N8343" s="6">
        <f>((B8342+E8342)*D8342+(B8343+E8343)*D8343+(B8344+E8344)*D8344)/3/SUM(D8329:D8343)</f>
        <v>0.47480422199523314</v>
      </c>
      <c r="O8343" s="7">
        <f>O8329</f>
        <v>4.0335158971843879E-2</v>
      </c>
      <c r="P8343" s="8">
        <f>M8343*O8329</f>
        <v>2012.0318174329811</v>
      </c>
      <c r="Q8343" s="5">
        <f>N8343*O8329</f>
        <v>1.915130377468038E-2</v>
      </c>
      <c r="R8343" s="8">
        <f t="shared" si="1785"/>
        <v>97143.786284087371</v>
      </c>
      <c r="S8343" s="8">
        <f t="shared" si="1786"/>
        <v>5355878.9190157596</v>
      </c>
      <c r="T8343" s="9">
        <f t="shared" si="1780"/>
        <v>54.068448365104821</v>
      </c>
      <c r="U8343" s="10">
        <f t="shared" si="1781"/>
        <v>8.081856795168342</v>
      </c>
    </row>
    <row r="8344" spans="1:21" x14ac:dyDescent="0.3">
      <c r="A8344" s="17">
        <v>1996</v>
      </c>
      <c r="B8344" s="17">
        <v>15</v>
      </c>
      <c r="C8344" s="17">
        <v>3.8999999999999999E-4</v>
      </c>
      <c r="D8344" s="17">
        <v>3.8999999999999999E-4</v>
      </c>
      <c r="E8344" s="17">
        <v>0.5</v>
      </c>
      <c r="F8344" s="2">
        <f t="shared" si="1787"/>
        <v>99023.70203097495</v>
      </c>
      <c r="G8344" s="3">
        <f t="shared" si="1788"/>
        <v>38.619243792080226</v>
      </c>
      <c r="H8344" s="2">
        <f t="shared" si="1789"/>
        <v>99004.392409078908</v>
      </c>
      <c r="I8344" s="2">
        <f>SUM(H8344:H8439)</f>
        <v>6057405.9493462024</v>
      </c>
      <c r="J8344" s="4">
        <f t="shared" si="1782"/>
        <v>61.171273393226862</v>
      </c>
      <c r="K8344" s="5">
        <f t="shared" si="1790"/>
        <v>1.0180000000000002E-2</v>
      </c>
      <c r="L8344" s="5">
        <f t="shared" si="1783"/>
        <v>6.5677419354838722E-4</v>
      </c>
      <c r="M8344" s="8">
        <f t="shared" si="1784"/>
        <v>58801.402630377546</v>
      </c>
      <c r="N8344" s="6">
        <f>((B8343+E8343)*D8343+(B8344+E8344)*D8344+(B8345+E8345)*D8345)/3/SUM(D8329:D8344)</f>
        <v>0.6781270464963981</v>
      </c>
      <c r="O8344" s="7">
        <f>O8329</f>
        <v>4.0335158971843879E-2</v>
      </c>
      <c r="P8344" s="8">
        <f>M8344*O8329</f>
        <v>2371.7639228636772</v>
      </c>
      <c r="Q8344" s="5">
        <f>N8344*O8329</f>
        <v>2.7352362223539182E-2</v>
      </c>
      <c r="R8344" s="8">
        <f t="shared" si="1785"/>
        <v>96296.388406184371</v>
      </c>
      <c r="S8344" s="8">
        <f t="shared" si="1786"/>
        <v>5258735.1327316724</v>
      </c>
      <c r="T8344" s="9">
        <f t="shared" si="1780"/>
        <v>53.105822392771401</v>
      </c>
      <c r="U8344" s="10">
        <f t="shared" si="1781"/>
        <v>8.0654510004554609</v>
      </c>
    </row>
    <row r="8345" spans="1:21" x14ac:dyDescent="0.3">
      <c r="A8345" s="17">
        <v>1996</v>
      </c>
      <c r="B8345" s="17">
        <v>16</v>
      </c>
      <c r="C8345" s="17">
        <v>5.9000000000000003E-4</v>
      </c>
      <c r="D8345" s="17">
        <v>5.9000000000000003E-4</v>
      </c>
      <c r="E8345" s="17">
        <v>0.5</v>
      </c>
      <c r="F8345" s="2">
        <f t="shared" si="1787"/>
        <v>98985.082787182866</v>
      </c>
      <c r="G8345" s="3">
        <f t="shared" si="1788"/>
        <v>58.401198844437893</v>
      </c>
      <c r="H8345" s="2">
        <f t="shared" si="1789"/>
        <v>98955.882187760653</v>
      </c>
      <c r="I8345" s="2">
        <f>SUM(H8345:H8439)</f>
        <v>5958401.5569371227</v>
      </c>
      <c r="J8345" s="4">
        <f t="shared" si="1782"/>
        <v>60.194944421551256</v>
      </c>
      <c r="K8345" s="5">
        <f t="shared" si="1790"/>
        <v>1.0770000000000002E-2</v>
      </c>
      <c r="L8345" s="5">
        <f t="shared" si="1783"/>
        <v>6.5272727272727281E-4</v>
      </c>
      <c r="M8345" s="8">
        <f t="shared" si="1784"/>
        <v>89472.588758888131</v>
      </c>
      <c r="N8345" s="6">
        <f>((B8344+E8344)*D8344+(B8345+E8345)*D8345+(B8346+E8346)*D8346)/3/SUM(D8329:D8345)</f>
        <v>0.94877746827607545</v>
      </c>
      <c r="O8345" s="7">
        <f>O8329</f>
        <v>4.0335158971843879E-2</v>
      </c>
      <c r="P8345" s="8">
        <f>M8345*O8329</f>
        <v>3608.8910912121642</v>
      </c>
      <c r="Q8345" s="5">
        <f>N8345*O8329</f>
        <v>3.8269090011819065E-2</v>
      </c>
      <c r="R8345" s="8">
        <f t="shared" si="1785"/>
        <v>95168.930625118272</v>
      </c>
      <c r="S8345" s="8">
        <f t="shared" si="1786"/>
        <v>5162438.7443254879</v>
      </c>
      <c r="T8345" s="9">
        <f t="shared" si="1780"/>
        <v>52.153704365987039</v>
      </c>
      <c r="U8345" s="10">
        <f t="shared" si="1781"/>
        <v>8.0412400555642165</v>
      </c>
    </row>
    <row r="8346" spans="1:21" x14ac:dyDescent="0.3">
      <c r="A8346" s="17">
        <v>1996</v>
      </c>
      <c r="B8346" s="17">
        <v>17</v>
      </c>
      <c r="C8346" s="17">
        <v>8.4999999999999995E-4</v>
      </c>
      <c r="D8346" s="17">
        <v>8.4999999999999995E-4</v>
      </c>
      <c r="E8346" s="17">
        <v>0.5</v>
      </c>
      <c r="F8346" s="2">
        <f t="shared" si="1787"/>
        <v>98926.681588338426</v>
      </c>
      <c r="G8346" s="3">
        <f t="shared" si="1788"/>
        <v>84.087679350087654</v>
      </c>
      <c r="H8346" s="2">
        <f t="shared" si="1789"/>
        <v>98884.637748663386</v>
      </c>
      <c r="I8346" s="2">
        <f>SUM(H8346:H8439)</f>
        <v>5859445.6747493623</v>
      </c>
      <c r="J8346" s="4">
        <f t="shared" si="1782"/>
        <v>59.230185230837456</v>
      </c>
      <c r="K8346" s="5">
        <f t="shared" si="1790"/>
        <v>1.1620000000000002E-2</v>
      </c>
      <c r="L8346" s="5">
        <f t="shared" si="1783"/>
        <v>6.6400000000000009E-4</v>
      </c>
      <c r="M8346" s="8">
        <f t="shared" si="1784"/>
        <v>126638.07131037295</v>
      </c>
      <c r="N8346" s="6">
        <f>((B8345+E8345)*D8345+(B8346+E8346)*D8346+(B8347+E8347)*D8347)/3/SUM(D8329:D8346)</f>
        <v>1.3534136546184736</v>
      </c>
      <c r="O8346" s="7">
        <f>O8329</f>
        <v>4.0335158971843879E-2</v>
      </c>
      <c r="P8346" s="8">
        <f>M8346*O8329</f>
        <v>5107.9667381915942</v>
      </c>
      <c r="Q8346" s="5">
        <f>N8346*O8329</f>
        <v>5.4590154913700339E-2</v>
      </c>
      <c r="R8346" s="8">
        <f t="shared" si="1785"/>
        <v>93486.510055378705</v>
      </c>
      <c r="S8346" s="8">
        <f t="shared" si="1786"/>
        <v>5067269.8137003696</v>
      </c>
      <c r="T8346" s="9">
        <f t="shared" si="1780"/>
        <v>51.222478428890355</v>
      </c>
      <c r="U8346" s="10">
        <f t="shared" si="1781"/>
        <v>8.0077068019471014</v>
      </c>
    </row>
    <row r="8347" spans="1:21" x14ac:dyDescent="0.3">
      <c r="A8347" s="17">
        <v>1996</v>
      </c>
      <c r="B8347" s="17">
        <v>18</v>
      </c>
      <c r="C8347" s="17">
        <v>1.2199999999999999E-3</v>
      </c>
      <c r="D8347" s="17">
        <v>1.2199999999999999E-3</v>
      </c>
      <c r="E8347" s="17">
        <v>0.5</v>
      </c>
      <c r="F8347" s="2">
        <f t="shared" si="1787"/>
        <v>98842.593908988332</v>
      </c>
      <c r="G8347" s="3">
        <f t="shared" si="1788"/>
        <v>120.58796456896576</v>
      </c>
      <c r="H8347" s="2">
        <f t="shared" si="1789"/>
        <v>98782.299926703854</v>
      </c>
      <c r="I8347" s="2">
        <f>SUM(H8347:H8439)</f>
        <v>5760561.037000698</v>
      </c>
      <c r="J8347" s="4">
        <f t="shared" si="1782"/>
        <v>58.280148356940849</v>
      </c>
      <c r="K8347" s="5">
        <f t="shared" si="1790"/>
        <v>1.2840000000000002E-2</v>
      </c>
      <c r="L8347" s="5">
        <f t="shared" si="1783"/>
        <v>6.9405405405405414E-4</v>
      </c>
      <c r="M8347" s="8">
        <f t="shared" si="1784"/>
        <v>173744.34147397711</v>
      </c>
      <c r="N8347" s="6">
        <f>((B8346+E8346)*D8346+(B8347+E8347)*D8347+(B8348+E8348)*D8348)/3/SUM(D8329:D8347)</f>
        <v>1.5491952232606434</v>
      </c>
      <c r="O8347" s="7">
        <f>O8329</f>
        <v>4.0335158971843879E-2</v>
      </c>
      <c r="P8347" s="8">
        <f>M8347*O8329</f>
        <v>7008.0056338111945</v>
      </c>
      <c r="Q8347" s="5">
        <f>N8347*O8329</f>
        <v>6.2487035608639226E-2</v>
      </c>
      <c r="R8347" s="8">
        <f t="shared" si="1785"/>
        <v>92609.686833680636</v>
      </c>
      <c r="S8347" s="8">
        <f t="shared" si="1786"/>
        <v>4973783.3036449905</v>
      </c>
      <c r="T8347" s="9">
        <f t="shared" si="1780"/>
        <v>50.320242589189029</v>
      </c>
      <c r="U8347" s="10">
        <f t="shared" si="1781"/>
        <v>7.9599057677518203</v>
      </c>
    </row>
    <row r="8348" spans="1:21" x14ac:dyDescent="0.3">
      <c r="A8348" s="17">
        <v>1996</v>
      </c>
      <c r="B8348" s="17">
        <v>19</v>
      </c>
      <c r="C8348" s="17">
        <v>1.14E-3</v>
      </c>
      <c r="D8348" s="17">
        <v>1.14E-3</v>
      </c>
      <c r="E8348" s="17">
        <v>0.5</v>
      </c>
      <c r="F8348" s="2">
        <f t="shared" si="1787"/>
        <v>98722.005944419361</v>
      </c>
      <c r="G8348" s="3">
        <f t="shared" si="1788"/>
        <v>112.54308677663806</v>
      </c>
      <c r="H8348" s="2">
        <f t="shared" si="1789"/>
        <v>98665.734401031048</v>
      </c>
      <c r="I8348" s="2">
        <f>SUM(H8348:H8439)</f>
        <v>5661778.7370739942</v>
      </c>
      <c r="J8348" s="4">
        <f t="shared" si="1782"/>
        <v>57.350726242957265</v>
      </c>
      <c r="K8348" s="5">
        <f t="shared" si="1790"/>
        <v>1.3980000000000003E-2</v>
      </c>
      <c r="L8348" s="5">
        <f t="shared" si="1783"/>
        <v>7.1692307692307702E-4</v>
      </c>
      <c r="M8348" s="8">
        <f t="shared" si="1784"/>
        <v>156980.7004395166</v>
      </c>
      <c r="N8348" s="6">
        <f>((B8347+E8347)*D8347+(B8348+E8348)*D8348+(B8349+E8349)*D8349)/3/SUM(D8329:D8348)</f>
        <v>1.6742966142107771</v>
      </c>
      <c r="O8348" s="7">
        <f>O8329</f>
        <v>4.0335158971843879E-2</v>
      </c>
      <c r="P8348" s="8">
        <f>M8348*O8329</f>
        <v>6331.8415077393047</v>
      </c>
      <c r="Q8348" s="5">
        <f>N8348*O8329</f>
        <v>6.7533020100211658E-2</v>
      </c>
      <c r="R8348" s="8">
        <f t="shared" si="1785"/>
        <v>92002.539376524073</v>
      </c>
      <c r="S8348" s="8">
        <f t="shared" si="1786"/>
        <v>4881173.6168113099</v>
      </c>
      <c r="T8348" s="9">
        <f t="shared" si="1780"/>
        <v>49.443622727433414</v>
      </c>
      <c r="U8348" s="10">
        <f t="shared" si="1781"/>
        <v>7.9071035155238505</v>
      </c>
    </row>
    <row r="8349" spans="1:21" x14ac:dyDescent="0.3">
      <c r="A8349" s="17">
        <v>1996</v>
      </c>
      <c r="B8349" s="17">
        <v>20</v>
      </c>
      <c r="C8349" s="17">
        <v>1.24E-3</v>
      </c>
      <c r="D8349" s="17">
        <v>1.24E-3</v>
      </c>
      <c r="E8349" s="17">
        <v>0.5</v>
      </c>
      <c r="F8349" s="2">
        <f t="shared" si="1787"/>
        <v>98609.46285764272</v>
      </c>
      <c r="G8349" s="3">
        <f t="shared" si="1788"/>
        <v>122.27573394347698</v>
      </c>
      <c r="H8349" s="2">
        <f t="shared" si="1789"/>
        <v>98548.324990670983</v>
      </c>
      <c r="I8349" s="2">
        <f>SUM(H8349:H8439)</f>
        <v>5563113.0026729628</v>
      </c>
      <c r="J8349" s="4">
        <f t="shared" si="1782"/>
        <v>56.415610038401034</v>
      </c>
      <c r="K8349" s="5">
        <f t="shared" si="1790"/>
        <v>1.5220000000000003E-2</v>
      </c>
      <c r="L8349" s="5">
        <f t="shared" si="1783"/>
        <v>7.4243902439024407E-4</v>
      </c>
      <c r="M8349" s="8">
        <f t="shared" si="1784"/>
        <v>164694.64821558984</v>
      </c>
      <c r="N8349" s="6">
        <f>((B8348+E8348)*D8348+(B8349+E8349)*D8349+(B8350+E8350)*D8350)/3/SUM(D8329:D8349)</f>
        <v>1.6039202803328949</v>
      </c>
      <c r="O8349" s="7">
        <f>O8329</f>
        <v>4.0335158971843879E-2</v>
      </c>
      <c r="P8349" s="8">
        <f>M8349*O8329</f>
        <v>6642.9848175877205</v>
      </c>
      <c r="Q8349" s="5">
        <f>N8349*O8329</f>
        <v>6.4694379485391709E-2</v>
      </c>
      <c r="R8349" s="8">
        <f t="shared" si="1785"/>
        <v>92172.802256074807</v>
      </c>
      <c r="S8349" s="8">
        <f t="shared" si="1786"/>
        <v>4789171.0774347857</v>
      </c>
      <c r="T8349" s="9">
        <f t="shared" si="1780"/>
        <v>48.567053694924383</v>
      </c>
      <c r="U8349" s="10">
        <f t="shared" si="1781"/>
        <v>7.8485563434766519</v>
      </c>
    </row>
    <row r="8350" spans="1:21" x14ac:dyDescent="0.3">
      <c r="A8350" s="17">
        <v>1996</v>
      </c>
      <c r="B8350" s="17">
        <v>21</v>
      </c>
      <c r="C8350" s="17">
        <v>1.1900000000000001E-3</v>
      </c>
      <c r="D8350" s="17">
        <v>1.1900000000000001E-3</v>
      </c>
      <c r="E8350" s="17">
        <v>0.5</v>
      </c>
      <c r="F8350" s="2">
        <f t="shared" si="1787"/>
        <v>98487.187123699245</v>
      </c>
      <c r="G8350" s="3">
        <f t="shared" si="1788"/>
        <v>117.19975267720211</v>
      </c>
      <c r="H8350" s="2">
        <f t="shared" si="1789"/>
        <v>98428.587247360643</v>
      </c>
      <c r="I8350" s="2">
        <f>SUM(H8350:H8439)</f>
        <v>5464564.6776822908</v>
      </c>
      <c r="J8350" s="4">
        <f t="shared" si="1782"/>
        <v>55.48503147743304</v>
      </c>
      <c r="K8350" s="5">
        <f t="shared" si="1790"/>
        <v>1.6410000000000001E-2</v>
      </c>
      <c r="L8350" s="5">
        <f t="shared" si="1783"/>
        <v>7.6325581395348839E-4</v>
      </c>
      <c r="M8350" s="8">
        <f t="shared" si="1784"/>
        <v>153552.38772454878</v>
      </c>
      <c r="N8350" s="6">
        <f>((B8349+E8349)*D8349+(B8350+E8350)*D8350+(B8351+E8351)*D8351)/3/SUM(D8329:D8350)</f>
        <v>1.6393459272801139</v>
      </c>
      <c r="O8350" s="7">
        <f>O8329</f>
        <v>4.0335158971843879E-2</v>
      </c>
      <c r="P8350" s="8">
        <f>M8350*O8329</f>
        <v>6193.5599693758841</v>
      </c>
      <c r="Q8350" s="5">
        <f>N8350*O8329</f>
        <v>6.6123278586688206E-2</v>
      </c>
      <c r="R8350" s="8">
        <f t="shared" si="1785"/>
        <v>91920.166351909269</v>
      </c>
      <c r="S8350" s="8">
        <f t="shared" si="1786"/>
        <v>4696998.2751787109</v>
      </c>
      <c r="T8350" s="9">
        <f t="shared" si="1780"/>
        <v>47.691465380966896</v>
      </c>
      <c r="U8350" s="10">
        <f t="shared" si="1781"/>
        <v>7.7935660964661437</v>
      </c>
    </row>
    <row r="8351" spans="1:21" x14ac:dyDescent="0.3">
      <c r="A8351" s="17">
        <v>1996</v>
      </c>
      <c r="B8351" s="17">
        <v>22</v>
      </c>
      <c r="C8351" s="17">
        <v>1.32E-3</v>
      </c>
      <c r="D8351" s="17">
        <v>1.32E-3</v>
      </c>
      <c r="E8351" s="17">
        <v>0.5</v>
      </c>
      <c r="F8351" s="2">
        <f t="shared" si="1787"/>
        <v>98369.987371022042</v>
      </c>
      <c r="G8351" s="3">
        <f t="shared" si="1788"/>
        <v>129.84838332974908</v>
      </c>
      <c r="H8351" s="2">
        <f t="shared" si="1789"/>
        <v>98305.063179357167</v>
      </c>
      <c r="I8351" s="2">
        <f>SUM(H8351:H8439)</f>
        <v>5366136.0904349303</v>
      </c>
      <c r="J8351" s="4">
        <f t="shared" si="1782"/>
        <v>54.550541621963177</v>
      </c>
      <c r="K8351" s="5">
        <f t="shared" si="1790"/>
        <v>1.7729999999999999E-2</v>
      </c>
      <c r="L8351" s="5">
        <f t="shared" si="1783"/>
        <v>7.8799999999999996E-4</v>
      </c>
      <c r="M8351" s="8">
        <f t="shared" si="1784"/>
        <v>164782.21234739732</v>
      </c>
      <c r="N8351" s="6">
        <f>((B8350+E8350)*D8350+(B8351+E8351)*D8351+(B8352+E8352)*D8352)/3/SUM(D8329:D8351)</f>
        <v>1.6004888136867832</v>
      </c>
      <c r="O8351" s="7">
        <f>O8329</f>
        <v>4.0335158971843879E-2</v>
      </c>
      <c r="P8351" s="8">
        <f>M8351*O8329</f>
        <v>6646.516730764406</v>
      </c>
      <c r="Q8351" s="5">
        <f>N8351*O8329</f>
        <v>6.4555970732714227E-2</v>
      </c>
      <c r="R8351" s="8">
        <f t="shared" si="1785"/>
        <v>91958.884397872956</v>
      </c>
      <c r="S8351" s="8">
        <f t="shared" si="1786"/>
        <v>4605078.1088268021</v>
      </c>
      <c r="T8351" s="9">
        <f t="shared" si="1780"/>
        <v>46.813852801036063</v>
      </c>
      <c r="U8351" s="10">
        <f t="shared" si="1781"/>
        <v>7.7366888209271139</v>
      </c>
    </row>
    <row r="8352" spans="1:21" x14ac:dyDescent="0.3">
      <c r="A8352" s="17">
        <v>1996</v>
      </c>
      <c r="B8352" s="17">
        <v>23</v>
      </c>
      <c r="C8352" s="17">
        <v>1.2700000000000001E-3</v>
      </c>
      <c r="D8352" s="17">
        <v>1.2700000000000001E-3</v>
      </c>
      <c r="E8352" s="17">
        <v>0.5</v>
      </c>
      <c r="F8352" s="2">
        <f t="shared" si="1787"/>
        <v>98240.138987692291</v>
      </c>
      <c r="G8352" s="3">
        <f t="shared" si="1788"/>
        <v>124.76497651436922</v>
      </c>
      <c r="H8352" s="2">
        <f t="shared" si="1789"/>
        <v>98177.756499435112</v>
      </c>
      <c r="I8352" s="2">
        <f>SUM(H8352:H8439)</f>
        <v>5267831.0272555733</v>
      </c>
      <c r="J8352" s="4">
        <f t="shared" si="1782"/>
        <v>53.621982639046728</v>
      </c>
      <c r="K8352" s="5">
        <f t="shared" si="1790"/>
        <v>1.9E-2</v>
      </c>
      <c r="L8352" s="5">
        <f t="shared" si="1783"/>
        <v>8.0851063829787237E-4</v>
      </c>
      <c r="M8352" s="8">
        <f t="shared" si="1784"/>
        <v>154314.57621514087</v>
      </c>
      <c r="N8352" s="6">
        <f>((B8351+E8351)*D8351+(B8352+E8352)*D8352+(B8353+E8353)*D8353)/3/SUM(D8329:D8352)</f>
        <v>1.5518421052631577</v>
      </c>
      <c r="O8352" s="7">
        <f>O8329</f>
        <v>4.0335158971843879E-2</v>
      </c>
      <c r="P8352" s="8">
        <f>M8352*O8329</f>
        <v>6224.3029633104252</v>
      </c>
      <c r="Q8352" s="5">
        <f>N8352*O8329</f>
        <v>6.2593798014990348E-2</v>
      </c>
      <c r="R8352" s="8">
        <f t="shared" si="1785"/>
        <v>92032.437839544567</v>
      </c>
      <c r="S8352" s="8">
        <f t="shared" si="1786"/>
        <v>4513119.2244289294</v>
      </c>
      <c r="T8352" s="9">
        <f t="shared" si="1780"/>
        <v>45.939666524640622</v>
      </c>
      <c r="U8352" s="10">
        <f t="shared" si="1781"/>
        <v>7.6823161144061061</v>
      </c>
    </row>
    <row r="8353" spans="1:21" x14ac:dyDescent="0.3">
      <c r="A8353" s="17">
        <v>1996</v>
      </c>
      <c r="B8353" s="17">
        <v>24</v>
      </c>
      <c r="C8353" s="17">
        <v>1.1800000000000001E-3</v>
      </c>
      <c r="D8353" s="17">
        <v>1.1800000000000001E-3</v>
      </c>
      <c r="E8353" s="17">
        <v>0.5</v>
      </c>
      <c r="F8353" s="2">
        <f t="shared" si="1787"/>
        <v>98115.374011177919</v>
      </c>
      <c r="G8353" s="3">
        <f t="shared" si="1788"/>
        <v>115.77614133318995</v>
      </c>
      <c r="H8353" s="2">
        <f t="shared" si="1789"/>
        <v>98057.485940511324</v>
      </c>
      <c r="I8353" s="2">
        <f>SUM(H8353:H8439)</f>
        <v>5169653.2707561385</v>
      </c>
      <c r="J8353" s="4">
        <f t="shared" si="1782"/>
        <v>52.689533346396651</v>
      </c>
      <c r="K8353" s="5">
        <f t="shared" si="1790"/>
        <v>2.018E-2</v>
      </c>
      <c r="L8353" s="5">
        <f t="shared" si="1783"/>
        <v>8.2367346938775514E-4</v>
      </c>
      <c r="M8353" s="8">
        <f t="shared" si="1784"/>
        <v>140560.72659381336</v>
      </c>
      <c r="N8353" s="6">
        <f>((B8352+E8352)*D8352+(B8353+E8353)*D8353+(B8354+E8354)*D8354)/3/SUM(D8329:D8353)</f>
        <v>1.4886025768087212</v>
      </c>
      <c r="O8353" s="7">
        <f>O8329</f>
        <v>4.0335158971843879E-2</v>
      </c>
      <c r="P8353" s="8">
        <f>M8353*O8329</f>
        <v>5669.5392523593455</v>
      </c>
      <c r="Q8353" s="5">
        <f>N8353*O8329</f>
        <v>6.0043021581476209E-2</v>
      </c>
      <c r="R8353" s="8">
        <f t="shared" si="1785"/>
        <v>92169.818195959902</v>
      </c>
      <c r="S8353" s="8">
        <f t="shared" si="1786"/>
        <v>4421086.786589385</v>
      </c>
      <c r="T8353" s="9">
        <f t="shared" si="1780"/>
        <v>45.060081879580942</v>
      </c>
      <c r="U8353" s="10">
        <f t="shared" si="1781"/>
        <v>7.6294514668157092</v>
      </c>
    </row>
    <row r="8354" spans="1:21" x14ac:dyDescent="0.3">
      <c r="A8354" s="17">
        <v>1996</v>
      </c>
      <c r="B8354" s="17">
        <v>25</v>
      </c>
      <c r="C8354" s="17">
        <v>1.23E-3</v>
      </c>
      <c r="D8354" s="17">
        <v>1.23E-3</v>
      </c>
      <c r="E8354" s="17">
        <v>0.5</v>
      </c>
      <c r="F8354" s="2">
        <f t="shared" si="1787"/>
        <v>97999.597869844729</v>
      </c>
      <c r="G8354" s="3">
        <f t="shared" si="1788"/>
        <v>120.53950537990902</v>
      </c>
      <c r="H8354" s="2">
        <f t="shared" si="1789"/>
        <v>97939.328117154771</v>
      </c>
      <c r="I8354" s="2">
        <f>SUM(H8354:H8439)</f>
        <v>5071595.7848156272</v>
      </c>
      <c r="J8354" s="4">
        <f t="shared" si="1782"/>
        <v>51.751189750302011</v>
      </c>
      <c r="K8354" s="5">
        <f t="shared" si="1790"/>
        <v>2.1409999999999998E-2</v>
      </c>
      <c r="L8354" s="5">
        <f t="shared" si="1783"/>
        <v>8.3960784313725481E-4</v>
      </c>
      <c r="M8354" s="8">
        <f t="shared" si="1784"/>
        <v>143566.43564631857</v>
      </c>
      <c r="N8354" s="6">
        <f>((B8353+E8353)*D8353+(B8354+E8354)*D8354+(B8355+E8355)*D8355)/3/SUM(D8329:D8354)</f>
        <v>1.3840105869531372</v>
      </c>
      <c r="O8354" s="7">
        <f>O8329</f>
        <v>4.0335158971843879E-2</v>
      </c>
      <c r="P8354" s="8">
        <f>M8354*O8329</f>
        <v>5790.7750048152529</v>
      </c>
      <c r="Q8354" s="5">
        <f>N8354*O8329</f>
        <v>5.5824287043469742E-2</v>
      </c>
      <c r="R8354" s="8">
        <f t="shared" si="1785"/>
        <v>92471.934951498159</v>
      </c>
      <c r="S8354" s="8">
        <f t="shared" si="1786"/>
        <v>4328916.9683934255</v>
      </c>
      <c r="T8354" s="9">
        <f t="shared" si="1780"/>
        <v>44.172803383772539</v>
      </c>
      <c r="U8354" s="10">
        <f t="shared" si="1781"/>
        <v>7.5783863665294717</v>
      </c>
    </row>
    <row r="8355" spans="1:21" x14ac:dyDescent="0.3">
      <c r="A8355" s="17">
        <v>1996</v>
      </c>
      <c r="B8355" s="17">
        <v>26</v>
      </c>
      <c r="C8355" s="17">
        <v>1.08E-3</v>
      </c>
      <c r="D8355" s="17">
        <v>1.08E-3</v>
      </c>
      <c r="E8355" s="17">
        <v>0.5</v>
      </c>
      <c r="F8355" s="2">
        <f t="shared" si="1787"/>
        <v>97879.058364464814</v>
      </c>
      <c r="G8355" s="3">
        <f t="shared" si="1788"/>
        <v>105.709383033622</v>
      </c>
      <c r="H8355" s="2">
        <f t="shared" si="1789"/>
        <v>97826.203672948002</v>
      </c>
      <c r="I8355" s="2">
        <f>SUM(H8355:H8439)</f>
        <v>4973656.4566984726</v>
      </c>
      <c r="J8355" s="4">
        <f t="shared" si="1782"/>
        <v>50.81430634710896</v>
      </c>
      <c r="K8355" s="5">
        <f t="shared" si="1790"/>
        <v>2.249E-2</v>
      </c>
      <c r="L8355" s="5">
        <f t="shared" si="1783"/>
        <v>8.486792452830188E-4</v>
      </c>
      <c r="M8355" s="8">
        <f t="shared" si="1784"/>
        <v>124557.52113788277</v>
      </c>
      <c r="N8355" s="6">
        <f>((B8354+E8354)*D8354+(B8355+E8355)*D8355+(B8356+E8356)*D8356)/3/SUM(D8329:D8355)</f>
        <v>1.4433822439602784</v>
      </c>
      <c r="O8355" s="7">
        <f>O8329</f>
        <v>4.0335158971843879E-2</v>
      </c>
      <c r="P8355" s="8">
        <f>M8355*O8329</f>
        <v>5024.0474162353057</v>
      </c>
      <c r="Q8355" s="5">
        <f>N8355*O8329</f>
        <v>5.8219052267274571E-2</v>
      </c>
      <c r="R8355" s="8">
        <f t="shared" si="1785"/>
        <v>92130.8548082036</v>
      </c>
      <c r="S8355" s="8">
        <f t="shared" si="1786"/>
        <v>4236445.0334419273</v>
      </c>
      <c r="T8355" s="9">
        <f t="shared" si="1780"/>
        <v>43.282445747148472</v>
      </c>
      <c r="U8355" s="10">
        <f t="shared" si="1781"/>
        <v>7.5318605999604884</v>
      </c>
    </row>
    <row r="8356" spans="1:21" x14ac:dyDescent="0.3">
      <c r="A8356" s="17">
        <v>1996</v>
      </c>
      <c r="B8356" s="17">
        <v>27</v>
      </c>
      <c r="C8356" s="17">
        <v>1.3600000000000001E-3</v>
      </c>
      <c r="D8356" s="17">
        <v>1.3600000000000001E-3</v>
      </c>
      <c r="E8356" s="17">
        <v>0.5</v>
      </c>
      <c r="F8356" s="2">
        <f t="shared" si="1787"/>
        <v>97773.348981431191</v>
      </c>
      <c r="G8356" s="3">
        <f t="shared" si="1788"/>
        <v>132.97175461474643</v>
      </c>
      <c r="H8356" s="2">
        <f t="shared" si="1789"/>
        <v>97706.863104123811</v>
      </c>
      <c r="I8356" s="2">
        <f>SUM(H8356:H8439)</f>
        <v>4875830.2530255243</v>
      </c>
      <c r="J8356" s="4">
        <f t="shared" si="1782"/>
        <v>49.868704548020816</v>
      </c>
      <c r="K8356" s="5">
        <f t="shared" si="1790"/>
        <v>2.385E-2</v>
      </c>
      <c r="L8356" s="5">
        <f t="shared" si="1783"/>
        <v>8.6727272727272727E-4</v>
      </c>
      <c r="M8356" s="8">
        <f t="shared" si="1784"/>
        <v>153321.72963964473</v>
      </c>
      <c r="N8356" s="6">
        <f>((B8355+E8355)*D8355+(B8356+E8356)*D8356+(B8357+E8357)*D8357)/3/SUM(D8329:D8356)</f>
        <v>1.4006988120195663</v>
      </c>
      <c r="O8356" s="7">
        <f>O8329</f>
        <v>4.0335158971843879E-2</v>
      </c>
      <c r="P8356" s="8">
        <f>M8356*O8329</f>
        <v>6184.256338853138</v>
      </c>
      <c r="Q8356" s="5">
        <f>N8356*O8329</f>
        <v>5.6497409254482073E-2</v>
      </c>
      <c r="R8356" s="8">
        <f t="shared" si="1785"/>
        <v>92186.678472358471</v>
      </c>
      <c r="S8356" s="8">
        <f t="shared" si="1786"/>
        <v>4144314.1786337234</v>
      </c>
      <c r="T8356" s="9">
        <f t="shared" si="1780"/>
        <v>42.386951268497498</v>
      </c>
      <c r="U8356" s="10">
        <f t="shared" si="1781"/>
        <v>7.4817532795233177</v>
      </c>
    </row>
    <row r="8357" spans="1:21" x14ac:dyDescent="0.3">
      <c r="A8357" s="17">
        <v>1996</v>
      </c>
      <c r="B8357" s="17">
        <v>28</v>
      </c>
      <c r="C8357" s="17">
        <v>1.1999999999999999E-3</v>
      </c>
      <c r="D8357" s="17">
        <v>1.1999999999999999E-3</v>
      </c>
      <c r="E8357" s="17">
        <v>0.5</v>
      </c>
      <c r="F8357" s="2">
        <f t="shared" si="1787"/>
        <v>97640.377226816447</v>
      </c>
      <c r="G8357" s="3">
        <f t="shared" si="1788"/>
        <v>117.16845267217973</v>
      </c>
      <c r="H8357" s="2">
        <f t="shared" si="1789"/>
        <v>97581.793000480364</v>
      </c>
      <c r="I8357" s="2">
        <f>SUM(H8357:H8439)</f>
        <v>4778123.3899214007</v>
      </c>
      <c r="J8357" s="4">
        <f t="shared" si="1782"/>
        <v>48.935937422915984</v>
      </c>
      <c r="K8357" s="5">
        <f t="shared" si="1790"/>
        <v>2.5049999999999999E-2</v>
      </c>
      <c r="L8357" s="5">
        <f t="shared" si="1783"/>
        <v>8.789473684210526E-4</v>
      </c>
      <c r="M8357" s="8">
        <f t="shared" si="1784"/>
        <v>133305.4251958931</v>
      </c>
      <c r="N8357" s="6">
        <f>((B8356+E8356)*D8356+(B8357+E8357)*D8357+(B8358+E8358)*D8358)/3/SUM(D8329:D8357)</f>
        <v>1.4316699933466397</v>
      </c>
      <c r="O8357" s="7">
        <f>O8329</f>
        <v>4.0335158971843879E-2</v>
      </c>
      <c r="P8357" s="8">
        <f>M8357*O8329</f>
        <v>5376.8955170855907</v>
      </c>
      <c r="Q8357" s="5">
        <f>N8357*O8329</f>
        <v>5.7746636776855383E-2</v>
      </c>
      <c r="R8357" s="8">
        <f t="shared" si="1785"/>
        <v>91946.772644047334</v>
      </c>
      <c r="S8357" s="8">
        <f t="shared" si="1786"/>
        <v>4052127.5001613651</v>
      </c>
      <c r="T8357" s="9">
        <f t="shared" si="1780"/>
        <v>41.50053098164873</v>
      </c>
      <c r="U8357" s="10">
        <f t="shared" si="1781"/>
        <v>7.4354064412672543</v>
      </c>
    </row>
    <row r="8358" spans="1:21" x14ac:dyDescent="0.3">
      <c r="A8358" s="17">
        <v>1996</v>
      </c>
      <c r="B8358" s="17">
        <v>29</v>
      </c>
      <c r="C8358" s="17">
        <v>1.2199999999999999E-3</v>
      </c>
      <c r="D8358" s="17">
        <v>1.2199999999999999E-3</v>
      </c>
      <c r="E8358" s="17">
        <v>0.5</v>
      </c>
      <c r="F8358" s="2">
        <f t="shared" si="1787"/>
        <v>97523.208774144266</v>
      </c>
      <c r="G8358" s="3">
        <f t="shared" si="1788"/>
        <v>118.978314704456</v>
      </c>
      <c r="H8358" s="2">
        <f t="shared" si="1789"/>
        <v>97463.719616792034</v>
      </c>
      <c r="I8358" s="2">
        <f>SUM(H8358:H8439)</f>
        <v>4680541.5969209205</v>
      </c>
      <c r="J8358" s="4">
        <f t="shared" si="1782"/>
        <v>47.994130379371235</v>
      </c>
      <c r="K8358" s="5">
        <f t="shared" si="1790"/>
        <v>2.6269999999999998E-2</v>
      </c>
      <c r="L8358" s="5">
        <f t="shared" si="1783"/>
        <v>8.9050847457627111E-4</v>
      </c>
      <c r="M8358" s="8">
        <f t="shared" si="1784"/>
        <v>133607.1672547184</v>
      </c>
      <c r="N8358" s="6">
        <f>((B8357+E8357)*D8357+(B8358+E8358)*D8358+(B8359+E8359)*D8359)/3/SUM(D8329:D8358)</f>
        <v>1.4246922979317342</v>
      </c>
      <c r="O8358" s="7">
        <f>O8329</f>
        <v>4.0335158971843879E-2</v>
      </c>
      <c r="P8358" s="8">
        <f>M8358*O8329</f>
        <v>5389.0663309968004</v>
      </c>
      <c r="Q8358" s="5">
        <f>N8358*O8329</f>
        <v>5.7465190323038061E-2</v>
      </c>
      <c r="R8358" s="8">
        <f t="shared" si="1785"/>
        <v>91862.948419421853</v>
      </c>
      <c r="S8358" s="8">
        <f t="shared" si="1786"/>
        <v>3960180.727517318</v>
      </c>
      <c r="T8358" s="9">
        <f t="shared" si="1780"/>
        <v>40.607572056911813</v>
      </c>
      <c r="U8358" s="10">
        <f t="shared" si="1781"/>
        <v>7.3865583224594218</v>
      </c>
    </row>
    <row r="8359" spans="1:21" x14ac:dyDescent="0.3">
      <c r="A8359" s="17">
        <v>1996</v>
      </c>
      <c r="B8359" s="17">
        <v>30</v>
      </c>
      <c r="C8359" s="17">
        <v>1.39E-3</v>
      </c>
      <c r="D8359" s="17">
        <v>1.3799999999999999E-3</v>
      </c>
      <c r="E8359" s="17">
        <v>0.5</v>
      </c>
      <c r="F8359" s="2">
        <f t="shared" si="1787"/>
        <v>97404.230459439816</v>
      </c>
      <c r="G8359" s="3">
        <f t="shared" si="1788"/>
        <v>134.41783803402694</v>
      </c>
      <c r="H8359" s="2">
        <f t="shared" si="1789"/>
        <v>97337.021540422807</v>
      </c>
      <c r="I8359" s="2">
        <f>SUM(H8359:H8439)</f>
        <v>4583077.8773041284</v>
      </c>
      <c r="J8359" s="4">
        <f t="shared" si="1782"/>
        <v>47.052143995045185</v>
      </c>
      <c r="K8359" s="5">
        <f t="shared" si="1790"/>
        <v>2.7649999999999997E-2</v>
      </c>
      <c r="L8359" s="5">
        <f t="shared" si="1783"/>
        <v>9.0655737704918029E-4</v>
      </c>
      <c r="M8359" s="8">
        <f t="shared" si="1784"/>
        <v>148272.8412310243</v>
      </c>
      <c r="N8359" s="6">
        <f>((B8358+E8358)*D8358+(B8359+E8359)*D8359+(B8360+E8360)*D8360)/3/SUM(D8329:D8359)</f>
        <v>1.4995177817962628</v>
      </c>
      <c r="O8359" s="7">
        <f>O8329</f>
        <v>4.0335158971843879E-2</v>
      </c>
      <c r="P8359" s="8">
        <f>M8359*O8329</f>
        <v>5980.6086222603326</v>
      </c>
      <c r="Q8359" s="5">
        <f>N8359*O8329</f>
        <v>6.0483288109858965E-2</v>
      </c>
      <c r="R8359" s="8">
        <f t="shared" si="1785"/>
        <v>91449.758422837869</v>
      </c>
      <c r="S8359" s="8">
        <f t="shared" si="1786"/>
        <v>3868317.7790978961</v>
      </c>
      <c r="T8359" s="9">
        <f t="shared" si="1780"/>
        <v>39.714063350756675</v>
      </c>
      <c r="U8359" s="10">
        <f t="shared" si="1781"/>
        <v>7.3380806442885103</v>
      </c>
    </row>
    <row r="8360" spans="1:21" x14ac:dyDescent="0.3">
      <c r="A8360" s="17">
        <v>1996</v>
      </c>
      <c r="B8360" s="17">
        <v>31</v>
      </c>
      <c r="C8360" s="17">
        <v>1.47E-3</v>
      </c>
      <c r="D8360" s="17">
        <v>1.47E-3</v>
      </c>
      <c r="E8360" s="17">
        <v>0.5</v>
      </c>
      <c r="F8360" s="2">
        <f t="shared" si="1787"/>
        <v>97269.812621405785</v>
      </c>
      <c r="G8360" s="3">
        <f t="shared" si="1788"/>
        <v>142.9866245534665</v>
      </c>
      <c r="H8360" s="2">
        <f t="shared" si="1789"/>
        <v>97198.319309129045</v>
      </c>
      <c r="I8360" s="2">
        <f>SUM(H8360:H8439)</f>
        <v>4485740.8557637054</v>
      </c>
      <c r="J8360" s="4">
        <f t="shared" si="1782"/>
        <v>46.116474730172826</v>
      </c>
      <c r="K8360" s="5">
        <f t="shared" si="1790"/>
        <v>2.9119999999999997E-2</v>
      </c>
      <c r="L8360" s="5">
        <f t="shared" si="1783"/>
        <v>9.2444444444444432E-4</v>
      </c>
      <c r="M8360" s="8">
        <f t="shared" si="1784"/>
        <v>154673.03136793253</v>
      </c>
      <c r="N8360" s="6">
        <f>((B8359+E8359)*D8359+(B8360+E8360)*D8360+(B8361+E8361)*D8361)/3/SUM(D8329:D8360)</f>
        <v>1.543841575091575</v>
      </c>
      <c r="O8360" s="7">
        <f>O8329</f>
        <v>4.0335158971843879E-2</v>
      </c>
      <c r="P8360" s="8">
        <f>M8360*O8329</f>
        <v>6238.7613088825537</v>
      </c>
      <c r="Q8360" s="5">
        <f>N8360*O8329</f>
        <v>6.227109535866053E-2</v>
      </c>
      <c r="R8360" s="8">
        <f t="shared" si="1785"/>
        <v>91145.673498728735</v>
      </c>
      <c r="S8360" s="8">
        <f t="shared" si="1786"/>
        <v>3776868.020675058</v>
      </c>
      <c r="T8360" s="9">
        <f t="shared" si="1780"/>
        <v>38.828778619893193</v>
      </c>
      <c r="U8360" s="10">
        <f t="shared" si="1781"/>
        <v>7.2876961102796329</v>
      </c>
    </row>
    <row r="8361" spans="1:21" x14ac:dyDescent="0.3">
      <c r="A8361" s="17">
        <v>1996</v>
      </c>
      <c r="B8361" s="17">
        <v>32</v>
      </c>
      <c r="C8361" s="17">
        <v>1.4300000000000001E-3</v>
      </c>
      <c r="D8361" s="17">
        <v>1.4300000000000001E-3</v>
      </c>
      <c r="E8361" s="17">
        <v>0.5</v>
      </c>
      <c r="F8361" s="2">
        <f t="shared" si="1787"/>
        <v>97126.82599685232</v>
      </c>
      <c r="G8361" s="3">
        <f t="shared" si="1788"/>
        <v>138.89136117549882</v>
      </c>
      <c r="H8361" s="2">
        <f t="shared" si="1789"/>
        <v>97057.380316264564</v>
      </c>
      <c r="I8361" s="2">
        <f>SUM(H8361:H8439)</f>
        <v>4388542.5364545779</v>
      </c>
      <c r="J8361" s="4">
        <f t="shared" si="1782"/>
        <v>45.183629665781538</v>
      </c>
      <c r="K8361" s="5">
        <f t="shared" si="1790"/>
        <v>3.0549999999999997E-2</v>
      </c>
      <c r="L8361" s="5">
        <f t="shared" si="1783"/>
        <v>9.3999999999999986E-4</v>
      </c>
      <c r="M8361" s="8">
        <f t="shared" si="1784"/>
        <v>147756.76720797748</v>
      </c>
      <c r="N8361" s="6">
        <f>((B8360+E8360)*D8360+(B8361+E8361)*D8361+(B8362+E8362)*D8362)/3/SUM(D8329:D8361)</f>
        <v>1.5313693398799781</v>
      </c>
      <c r="O8361" s="7">
        <f>O8329</f>
        <v>4.0335158971843879E-2</v>
      </c>
      <c r="P8361" s="8">
        <f>M8361*O8329</f>
        <v>5959.7926944995006</v>
      </c>
      <c r="Q8361" s="5">
        <f>N8361*O8329</f>
        <v>6.1768025768666537E-2</v>
      </c>
      <c r="R8361" s="8">
        <f t="shared" si="1785"/>
        <v>91062.337547850257</v>
      </c>
      <c r="S8361" s="8">
        <f t="shared" si="1786"/>
        <v>3685722.3471763292</v>
      </c>
      <c r="T8361" s="9">
        <f t="shared" si="1780"/>
        <v>37.947521803047245</v>
      </c>
      <c r="U8361" s="10">
        <f t="shared" si="1781"/>
        <v>7.2361078627342934</v>
      </c>
    </row>
    <row r="8362" spans="1:21" x14ac:dyDescent="0.3">
      <c r="A8362" s="17">
        <v>1996</v>
      </c>
      <c r="B8362" s="17">
        <v>33</v>
      </c>
      <c r="C8362" s="17">
        <v>1.42E-3</v>
      </c>
      <c r="D8362" s="17">
        <v>1.42E-3</v>
      </c>
      <c r="E8362" s="17">
        <v>0.5</v>
      </c>
      <c r="F8362" s="2">
        <f t="shared" si="1787"/>
        <v>96987.934635676822</v>
      </c>
      <c r="G8362" s="3">
        <f t="shared" si="1788"/>
        <v>137.7228671826611</v>
      </c>
      <c r="H8362" s="2">
        <f t="shared" si="1789"/>
        <v>96919.073202085492</v>
      </c>
      <c r="I8362" s="2">
        <f>SUM(H8362:H8439)</f>
        <v>4291485.1561383149</v>
      </c>
      <c r="J8362" s="4">
        <f t="shared" si="1782"/>
        <v>44.247618760609221</v>
      </c>
      <c r="K8362" s="5">
        <f t="shared" si="1790"/>
        <v>3.1969999999999998E-2</v>
      </c>
      <c r="L8362" s="5">
        <f t="shared" si="1783"/>
        <v>9.5432835820895518E-4</v>
      </c>
      <c r="M8362" s="8">
        <f t="shared" si="1784"/>
        <v>144313.92088267585</v>
      </c>
      <c r="N8362" s="6">
        <f>((B8361+E8361)*D8361+(B8362+E8362)*D8362+(B8363+E8363)*D8363)/3/SUM(D8329:D8362)</f>
        <v>1.5093316651027007</v>
      </c>
      <c r="O8362" s="7">
        <f>O8329</f>
        <v>4.0335158971843879E-2</v>
      </c>
      <c r="P8362" s="8">
        <f>M8362*O8329</f>
        <v>5820.9249406528306</v>
      </c>
      <c r="Q8362" s="5">
        <f>N8362*O8329</f>
        <v>6.0879132653155255E-2</v>
      </c>
      <c r="R8362" s="8">
        <f t="shared" si="1785"/>
        <v>91018.724087994866</v>
      </c>
      <c r="S8362" s="8">
        <f t="shared" si="1786"/>
        <v>3594660.0096284789</v>
      </c>
      <c r="T8362" s="9">
        <f t="shared" si="1780"/>
        <v>37.062960698476303</v>
      </c>
      <c r="U8362" s="10">
        <f t="shared" si="1781"/>
        <v>7.1846580621329181</v>
      </c>
    </row>
    <row r="8363" spans="1:21" x14ac:dyDescent="0.3">
      <c r="A8363" s="17">
        <v>1996</v>
      </c>
      <c r="B8363" s="17">
        <v>34</v>
      </c>
      <c r="C8363" s="17">
        <v>1.47E-3</v>
      </c>
      <c r="D8363" s="17">
        <v>1.47E-3</v>
      </c>
      <c r="E8363" s="17">
        <v>0.5</v>
      </c>
      <c r="F8363" s="2">
        <f t="shared" si="1787"/>
        <v>96850.211768494162</v>
      </c>
      <c r="G8363" s="3">
        <f t="shared" si="1788"/>
        <v>142.3698112996864</v>
      </c>
      <c r="H8363" s="2">
        <f t="shared" si="1789"/>
        <v>96779.026862844315</v>
      </c>
      <c r="I8363" s="2">
        <f>SUM(H8363:H8439)</f>
        <v>4194566.0829362301</v>
      </c>
      <c r="J8363" s="4">
        <f t="shared" si="1782"/>
        <v>43.309828717387923</v>
      </c>
      <c r="K8363" s="5">
        <f t="shared" si="1790"/>
        <v>3.3439999999999998E-2</v>
      </c>
      <c r="L8363" s="5">
        <f t="shared" si="1783"/>
        <v>9.6927536231884053E-4</v>
      </c>
      <c r="M8363" s="8">
        <f t="shared" si="1784"/>
        <v>146882.72995930567</v>
      </c>
      <c r="N8363" s="6">
        <f>((B8362+E8362)*D8362+(B8363+E8363)*D8363+(B8364+E8364)*D8364)/3/SUM(D8329:D8363)</f>
        <v>1.5069776714513554</v>
      </c>
      <c r="O8363" s="7">
        <f>O8329</f>
        <v>4.0335158971843879E-2</v>
      </c>
      <c r="P8363" s="8">
        <f>M8363*O8329</f>
        <v>5924.5382631270095</v>
      </c>
      <c r="Q8363" s="5">
        <f>N8363*O8329</f>
        <v>6.0784183945009534E-2</v>
      </c>
      <c r="R8363" s="8">
        <f t="shared" si="1785"/>
        <v>90896.392691994173</v>
      </c>
      <c r="S8363" s="8">
        <f t="shared" si="1786"/>
        <v>3503641.2855404839</v>
      </c>
      <c r="T8363" s="9">
        <f t="shared" si="1780"/>
        <v>36.175876351364209</v>
      </c>
      <c r="U8363" s="10">
        <f t="shared" si="1781"/>
        <v>7.1339523660237134</v>
      </c>
    </row>
    <row r="8364" spans="1:21" x14ac:dyDescent="0.3">
      <c r="A8364" s="17">
        <v>1996</v>
      </c>
      <c r="B8364" s="17">
        <v>35</v>
      </c>
      <c r="C8364" s="17">
        <v>1.49E-3</v>
      </c>
      <c r="D8364" s="17">
        <v>1.49E-3</v>
      </c>
      <c r="E8364" s="17">
        <v>0.5</v>
      </c>
      <c r="F8364" s="2">
        <f t="shared" si="1787"/>
        <v>96707.841957194469</v>
      </c>
      <c r="G8364" s="3">
        <f t="shared" si="1788"/>
        <v>144.09468451621976</v>
      </c>
      <c r="H8364" s="2">
        <f t="shared" si="1789"/>
        <v>96635.794614936356</v>
      </c>
      <c r="I8364" s="2">
        <f>SUM(H8364:H8439)</f>
        <v>4097787.0560733858</v>
      </c>
      <c r="J8364" s="4">
        <f t="shared" si="1782"/>
        <v>42.37285180954796</v>
      </c>
      <c r="K8364" s="5">
        <f t="shared" si="1790"/>
        <v>3.4929999999999996E-2</v>
      </c>
      <c r="L8364" s="5">
        <f t="shared" si="1783"/>
        <v>9.8394366197183079E-4</v>
      </c>
      <c r="M8364" s="8">
        <f t="shared" si="1784"/>
        <v>146446.07215361588</v>
      </c>
      <c r="N8364" s="6">
        <f>((B8363+E8363)*D8363+(B8364+E8364)*D8364+(B8365+E8365)*D8365)/3/SUM(D8329:D8364)</f>
        <v>1.5390781563126252</v>
      </c>
      <c r="O8364" s="7">
        <f>O8329</f>
        <v>4.0335158971843879E-2</v>
      </c>
      <c r="P8364" s="8">
        <f>M8364*O8329</f>
        <v>5906.925601118216</v>
      </c>
      <c r="Q8364" s="5">
        <f>N8364*O8329</f>
        <v>6.2078962104962124E-2</v>
      </c>
      <c r="R8364" s="8">
        <f t="shared" si="1785"/>
        <v>90636.744783052825</v>
      </c>
      <c r="S8364" s="8">
        <f t="shared" si="1786"/>
        <v>3412744.8928484898</v>
      </c>
      <c r="T8364" s="9">
        <f t="shared" si="1780"/>
        <v>35.289226021185165</v>
      </c>
      <c r="U8364" s="10">
        <f t="shared" si="1781"/>
        <v>7.0836257883627951</v>
      </c>
    </row>
    <row r="8365" spans="1:21" x14ac:dyDescent="0.3">
      <c r="A8365" s="17">
        <v>1996</v>
      </c>
      <c r="B8365" s="17">
        <v>36</v>
      </c>
      <c r="C8365" s="17">
        <v>1.58E-3</v>
      </c>
      <c r="D8365" s="17">
        <v>1.58E-3</v>
      </c>
      <c r="E8365" s="17">
        <v>0.5</v>
      </c>
      <c r="F8365" s="2">
        <f t="shared" si="1787"/>
        <v>96563.747272678243</v>
      </c>
      <c r="G8365" s="3">
        <f t="shared" si="1788"/>
        <v>152.57072069083162</v>
      </c>
      <c r="H8365" s="2">
        <f t="shared" si="1789"/>
        <v>96487.46191233283</v>
      </c>
      <c r="I8365" s="2">
        <f>SUM(H8365:H8439)</f>
        <v>4001151.2614584491</v>
      </c>
      <c r="J8365" s="4">
        <f t="shared" si="1782"/>
        <v>41.435335459382436</v>
      </c>
      <c r="K8365" s="5">
        <f t="shared" si="1790"/>
        <v>3.6509999999999994E-2</v>
      </c>
      <c r="L8365" s="5">
        <f t="shared" si="1783"/>
        <v>1.0002739726027395E-3</v>
      </c>
      <c r="M8365" s="8">
        <f t="shared" si="1784"/>
        <v>152528.93194235431</v>
      </c>
      <c r="N8365" s="6">
        <f>((B8364+E8364)*D8364+(B8365+E8365)*D8365+(B8366+E8366)*D8366)/3/SUM(D8329:D8365)</f>
        <v>1.5161599561763901</v>
      </c>
      <c r="O8365" s="7">
        <f>O8329</f>
        <v>4.0335158971843879E-2</v>
      </c>
      <c r="P8365" s="8">
        <f>M8365*O8329</f>
        <v>6152.2787177004166</v>
      </c>
      <c r="Q8365" s="5">
        <f>N8365*O8329</f>
        <v>6.1154552859118541E-2</v>
      </c>
      <c r="R8365" s="8">
        <f t="shared" si="1785"/>
        <v>90586.814322572885</v>
      </c>
      <c r="S8365" s="8">
        <f t="shared" si="1786"/>
        <v>3322108.1480654371</v>
      </c>
      <c r="T8365" s="9">
        <f t="shared" si="1780"/>
        <v>34.403264598715452</v>
      </c>
      <c r="U8365" s="10">
        <f t="shared" si="1781"/>
        <v>7.0320708606669839</v>
      </c>
    </row>
    <row r="8366" spans="1:21" x14ac:dyDescent="0.3">
      <c r="A8366" s="17">
        <v>1996</v>
      </c>
      <c r="B8366" s="17">
        <v>37</v>
      </c>
      <c r="C8366" s="17">
        <v>1.49E-3</v>
      </c>
      <c r="D8366" s="17">
        <v>1.48E-3</v>
      </c>
      <c r="E8366" s="17">
        <v>0.5</v>
      </c>
      <c r="F8366" s="2">
        <f t="shared" si="1787"/>
        <v>96411.176551987417</v>
      </c>
      <c r="G8366" s="3">
        <f t="shared" si="1788"/>
        <v>142.68854129694137</v>
      </c>
      <c r="H8366" s="2">
        <f t="shared" si="1789"/>
        <v>96339.832281338953</v>
      </c>
      <c r="I8366" s="2">
        <f>SUM(H8366:H8439)</f>
        <v>3904663.799546116</v>
      </c>
      <c r="J8366" s="4">
        <f t="shared" si="1782"/>
        <v>40.500115642096951</v>
      </c>
      <c r="K8366" s="5">
        <f t="shared" si="1790"/>
        <v>3.7989999999999996E-2</v>
      </c>
      <c r="L8366" s="5">
        <f t="shared" si="1783"/>
        <v>1.0130666666666665E-3</v>
      </c>
      <c r="M8366" s="8">
        <f t="shared" si="1784"/>
        <v>140848.12578666233</v>
      </c>
      <c r="N8366" s="6">
        <f>((B8365+E8365)*D8365+(B8366+E8366)*D8366+(B8367+E8367)*D8367)/3/SUM(D8329:D8366)</f>
        <v>1.5300956392032992</v>
      </c>
      <c r="O8366" s="7">
        <f>O8329</f>
        <v>4.0335158971843879E-2</v>
      </c>
      <c r="P8366" s="8">
        <f>M8366*O8329</f>
        <v>5681.1315444912889</v>
      </c>
      <c r="Q8366" s="5">
        <f>N8366*O8329</f>
        <v>6.1716650849390146E-2</v>
      </c>
      <c r="R8366" s="8">
        <f t="shared" si="1785"/>
        <v>90394.060489542753</v>
      </c>
      <c r="S8366" s="8">
        <f t="shared" si="1786"/>
        <v>3231521.3337428644</v>
      </c>
      <c r="T8366" s="9">
        <f t="shared" si="1780"/>
        <v>33.518119468237629</v>
      </c>
      <c r="U8366" s="10">
        <f t="shared" si="1781"/>
        <v>6.9819961738593221</v>
      </c>
    </row>
    <row r="8367" spans="1:21" x14ac:dyDescent="0.3">
      <c r="A8367" s="17">
        <v>1996</v>
      </c>
      <c r="B8367" s="17">
        <v>38</v>
      </c>
      <c r="C8367" s="17">
        <v>1.5900000000000001E-3</v>
      </c>
      <c r="D8367" s="17">
        <v>1.5900000000000001E-3</v>
      </c>
      <c r="E8367" s="17">
        <v>0.5</v>
      </c>
      <c r="F8367" s="2">
        <f t="shared" si="1787"/>
        <v>96268.488010690475</v>
      </c>
      <c r="G8367" s="3">
        <f t="shared" si="1788"/>
        <v>153.06689593699787</v>
      </c>
      <c r="H8367" s="2">
        <f t="shared" si="1789"/>
        <v>96191.954562721978</v>
      </c>
      <c r="I8367" s="2">
        <f>SUM(H8367:H8439)</f>
        <v>3808323.967264777</v>
      </c>
      <c r="J8367" s="4">
        <f t="shared" si="1782"/>
        <v>39.55940355936481</v>
      </c>
      <c r="K8367" s="5">
        <f t="shared" si="1790"/>
        <v>3.9579999999999997E-2</v>
      </c>
      <c r="L8367" s="5">
        <f t="shared" si="1783"/>
        <v>1.028051948051948E-3</v>
      </c>
      <c r="M8367" s="8">
        <f t="shared" si="1784"/>
        <v>148890.23480481096</v>
      </c>
      <c r="N8367" s="6">
        <f>((B8366+E8366)*D8366+(B8367+E8367)*D8367+(B8368+E8368)*D8368)/3/SUM(D8329:D8367)</f>
        <v>1.5218544719555334</v>
      </c>
      <c r="O8367" s="7">
        <f>O8329</f>
        <v>4.0335158971843879E-2</v>
      </c>
      <c r="P8367" s="8">
        <f>M8367*O8329</f>
        <v>6005.5112902072124</v>
      </c>
      <c r="Q8367" s="5">
        <f>N8367*O8329</f>
        <v>6.1384242058337958E-2</v>
      </c>
      <c r="R8367" s="8">
        <f t="shared" si="1785"/>
        <v>90287.284339779202</v>
      </c>
      <c r="S8367" s="8">
        <f t="shared" si="1786"/>
        <v>3141127.2732533216</v>
      </c>
      <c r="T8367" s="9">
        <f t="shared" si="1780"/>
        <v>32.628821103999307</v>
      </c>
      <c r="U8367" s="10">
        <f t="shared" si="1781"/>
        <v>6.9305824553655029</v>
      </c>
    </row>
    <row r="8368" spans="1:21" x14ac:dyDescent="0.3">
      <c r="A8368" s="17">
        <v>1996</v>
      </c>
      <c r="B8368" s="17">
        <v>39</v>
      </c>
      <c r="C8368" s="17">
        <v>1.6299999999999999E-3</v>
      </c>
      <c r="D8368" s="17">
        <v>1.6199999999999999E-3</v>
      </c>
      <c r="E8368" s="17">
        <v>0.5</v>
      </c>
      <c r="F8368" s="2">
        <f t="shared" si="1787"/>
        <v>96115.421114753481</v>
      </c>
      <c r="G8368" s="3">
        <f t="shared" si="1788"/>
        <v>155.70698220590063</v>
      </c>
      <c r="H8368" s="2">
        <f t="shared" si="1789"/>
        <v>96037.567623650524</v>
      </c>
      <c r="I8368" s="2">
        <f>SUM(H8368:H8439)</f>
        <v>3712132.0127020553</v>
      </c>
      <c r="J8368" s="4">
        <f t="shared" si="1782"/>
        <v>38.621606914358637</v>
      </c>
      <c r="K8368" s="5">
        <f t="shared" si="1790"/>
        <v>4.1200000000000001E-2</v>
      </c>
      <c r="L8368" s="5">
        <f t="shared" si="1783"/>
        <v>1.0430379746835443E-3</v>
      </c>
      <c r="M8368" s="8">
        <f t="shared" si="1784"/>
        <v>149282.17954206493</v>
      </c>
      <c r="N8368" s="6">
        <f>((B8367+E8367)*D8367+(B8368+E8368)*D8368+(B8369+E8369)*D8369)/3/SUM(D8329:D8368)</f>
        <v>1.5929611650485436</v>
      </c>
      <c r="O8368" s="7">
        <f>O8329</f>
        <v>4.0335158971843879E-2</v>
      </c>
      <c r="P8368" s="8">
        <f>M8368*O8329</f>
        <v>6021.3204434925292</v>
      </c>
      <c r="Q8368" s="5">
        <f>N8368*O8329</f>
        <v>6.4252341828206647E-2</v>
      </c>
      <c r="R8368" s="8">
        <f t="shared" si="1785"/>
        <v>89866.929000346223</v>
      </c>
      <c r="S8368" s="8">
        <f t="shared" si="1786"/>
        <v>3050839.9889135426</v>
      </c>
      <c r="T8368" s="9">
        <f t="shared" si="1780"/>
        <v>31.741420404027615</v>
      </c>
      <c r="U8368" s="10">
        <f t="shared" si="1781"/>
        <v>6.880186510331022</v>
      </c>
    </row>
    <row r="8369" spans="1:21" x14ac:dyDescent="0.3">
      <c r="A8369" s="17">
        <v>1996</v>
      </c>
      <c r="B8369" s="17">
        <v>40</v>
      </c>
      <c r="C8369" s="17">
        <v>1.7700000000000001E-3</v>
      </c>
      <c r="D8369" s="17">
        <v>1.7700000000000001E-3</v>
      </c>
      <c r="E8369" s="17">
        <v>0.5</v>
      </c>
      <c r="F8369" s="2">
        <f t="shared" si="1787"/>
        <v>95959.714132547582</v>
      </c>
      <c r="G8369" s="3">
        <f t="shared" si="1788"/>
        <v>169.84869401460924</v>
      </c>
      <c r="H8369" s="2">
        <f t="shared" si="1789"/>
        <v>95874.789785540284</v>
      </c>
      <c r="I8369" s="2">
        <f>SUM(H8369:H8439)</f>
        <v>3616094.4450784046</v>
      </c>
      <c r="J8369" s="4">
        <f t="shared" si="1782"/>
        <v>37.683464126243152</v>
      </c>
      <c r="K8369" s="5">
        <f t="shared" si="1790"/>
        <v>4.2970000000000001E-2</v>
      </c>
      <c r="L8369" s="5">
        <f t="shared" si="1783"/>
        <v>1.0609876543209876E-3</v>
      </c>
      <c r="M8369" s="8">
        <f t="shared" si="1784"/>
        <v>160085.4574724616</v>
      </c>
      <c r="N8369" s="6">
        <f>((B8368+E8368)*D8368+(B8369+E8369)*D8369+(B8370+E8370)*D8370)/3/SUM(D8329:D8369)</f>
        <v>1.6512683267395858</v>
      </c>
      <c r="O8369" s="7">
        <f>O8329</f>
        <v>4.0335158971843879E-2</v>
      </c>
      <c r="P8369" s="8">
        <f>M8369*O8329</f>
        <v>6457.0723762320913</v>
      </c>
      <c r="Q8369" s="5">
        <f>N8369*O8329</f>
        <v>6.660417046421184E-2</v>
      </c>
      <c r="R8369" s="8">
        <f t="shared" si="1785"/>
        <v>89489.128943443677</v>
      </c>
      <c r="S8369" s="8">
        <f t="shared" si="1786"/>
        <v>2960973.0599131966</v>
      </c>
      <c r="T8369" s="9">
        <f t="shared" si="1780"/>
        <v>30.856418098778963</v>
      </c>
      <c r="U8369" s="10">
        <f t="shared" si="1781"/>
        <v>6.8270460274641884</v>
      </c>
    </row>
    <row r="8370" spans="1:21" x14ac:dyDescent="0.3">
      <c r="A8370" s="17">
        <v>1996</v>
      </c>
      <c r="B8370" s="17">
        <v>41</v>
      </c>
      <c r="C8370" s="17">
        <v>1.8600000000000001E-3</v>
      </c>
      <c r="D8370" s="17">
        <v>1.8600000000000001E-3</v>
      </c>
      <c r="E8370" s="17">
        <v>0.5</v>
      </c>
      <c r="F8370" s="2">
        <f t="shared" si="1787"/>
        <v>95789.865438532972</v>
      </c>
      <c r="G8370" s="3">
        <f t="shared" si="1788"/>
        <v>178.16914971567132</v>
      </c>
      <c r="H8370" s="2">
        <f t="shared" si="1789"/>
        <v>95700.780863675143</v>
      </c>
      <c r="I8370" s="2">
        <f>SUM(H8370:H8439)</f>
        <v>3520219.6552928644</v>
      </c>
      <c r="J8370" s="4">
        <f t="shared" si="1782"/>
        <v>36.749395556377941</v>
      </c>
      <c r="K8370" s="5">
        <f t="shared" si="1790"/>
        <v>4.4830000000000002E-2</v>
      </c>
      <c r="L8370" s="5">
        <f t="shared" si="1783"/>
        <v>1.0802409638554218E-3</v>
      </c>
      <c r="M8370" s="8">
        <f t="shared" si="1784"/>
        <v>164934.63558332276</v>
      </c>
      <c r="N8370" s="6">
        <f>((B8369+E8369)*D8369+(B8370+E8370)*D8370+(B8371+E8371)*D8371)/3/SUM(D8329:D8370)</f>
        <v>1.6599747193099859</v>
      </c>
      <c r="O8370" s="7">
        <f>O8329</f>
        <v>4.0335158971843879E-2</v>
      </c>
      <c r="P8370" s="8">
        <f>M8370*O8329</f>
        <v>6652.6647462164619</v>
      </c>
      <c r="Q8370" s="5">
        <f>N8370*O8329</f>
        <v>6.6955344192610206E-2</v>
      </c>
      <c r="R8370" s="8">
        <f t="shared" si="1785"/>
        <v>89293.102141446216</v>
      </c>
      <c r="S8370" s="8">
        <f t="shared" si="1786"/>
        <v>2871483.9309697528</v>
      </c>
      <c r="T8370" s="9">
        <f t="shared" si="1780"/>
        <v>29.976907450740121</v>
      </c>
      <c r="U8370" s="10">
        <f t="shared" si="1781"/>
        <v>6.7724881056378194</v>
      </c>
    </row>
    <row r="8371" spans="1:21" x14ac:dyDescent="0.3">
      <c r="A8371" s="17">
        <v>1996</v>
      </c>
      <c r="B8371" s="17">
        <v>42</v>
      </c>
      <c r="C8371" s="17">
        <v>1.75E-3</v>
      </c>
      <c r="D8371" s="17">
        <v>1.75E-3</v>
      </c>
      <c r="E8371" s="17">
        <v>0.5</v>
      </c>
      <c r="F8371" s="2">
        <f t="shared" si="1787"/>
        <v>95611.6962888173</v>
      </c>
      <c r="G8371" s="3">
        <f t="shared" si="1788"/>
        <v>167.32046850543028</v>
      </c>
      <c r="H8371" s="2">
        <f t="shared" si="1789"/>
        <v>95528.036054564582</v>
      </c>
      <c r="I8371" s="2">
        <f>SUM(H8371:H8439)</f>
        <v>3424518.8744291891</v>
      </c>
      <c r="J8371" s="4">
        <f t="shared" si="1782"/>
        <v>35.81694507421598</v>
      </c>
      <c r="K8371" s="5">
        <f t="shared" si="1790"/>
        <v>4.6580000000000003E-2</v>
      </c>
      <c r="L8371" s="5">
        <f t="shared" si="1783"/>
        <v>1.0960000000000002E-3</v>
      </c>
      <c r="M8371" s="8">
        <f t="shared" si="1784"/>
        <v>152664.6610451006</v>
      </c>
      <c r="N8371" s="6">
        <f>((B8370+E8370)*D8370+(B8371+E8371)*D8371+(B8372+E8372)*D8372)/3/SUM(D8329:D8371)</f>
        <v>1.710319164162015</v>
      </c>
      <c r="O8371" s="7">
        <f>O8329</f>
        <v>4.0335158971843879E-2</v>
      </c>
      <c r="P8371" s="8">
        <f>M8371*O8329</f>
        <v>6157.7533726367938</v>
      </c>
      <c r="Q8371" s="5">
        <f>N8371*O8329</f>
        <v>6.8985995379066023E-2</v>
      </c>
      <c r="R8371" s="8">
        <f t="shared" si="1785"/>
        <v>88937.939400733143</v>
      </c>
      <c r="S8371" s="8">
        <f t="shared" si="1786"/>
        <v>2782190.8288283064</v>
      </c>
      <c r="T8371" s="9">
        <f t="shared" si="1780"/>
        <v>29.098854395638519</v>
      </c>
      <c r="U8371" s="10">
        <f t="shared" si="1781"/>
        <v>6.718090678577461</v>
      </c>
    </row>
    <row r="8372" spans="1:21" x14ac:dyDescent="0.3">
      <c r="A8372" s="17">
        <v>1996</v>
      </c>
      <c r="B8372" s="17">
        <v>43</v>
      </c>
      <c r="C8372" s="17">
        <v>2.0100000000000001E-3</v>
      </c>
      <c r="D8372" s="17">
        <v>2.0100000000000001E-3</v>
      </c>
      <c r="E8372" s="17">
        <v>0.5</v>
      </c>
      <c r="F8372" s="2">
        <f t="shared" si="1787"/>
        <v>95444.375820311863</v>
      </c>
      <c r="G8372" s="3">
        <f t="shared" si="1788"/>
        <v>191.84319539882685</v>
      </c>
      <c r="H8372" s="2">
        <f t="shared" si="1789"/>
        <v>95348.454222612447</v>
      </c>
      <c r="I8372" s="2">
        <f>SUM(H8372:H8439)</f>
        <v>3328990.8383746254</v>
      </c>
      <c r="J8372" s="4">
        <f t="shared" si="1782"/>
        <v>34.878858075848726</v>
      </c>
      <c r="K8372" s="5">
        <f t="shared" si="1790"/>
        <v>4.8590000000000001E-2</v>
      </c>
      <c r="L8372" s="5">
        <f t="shared" si="1783"/>
        <v>1.1170114942528737E-3</v>
      </c>
      <c r="M8372" s="8">
        <f t="shared" si="1784"/>
        <v>171746.84091065996</v>
      </c>
      <c r="N8372" s="6">
        <f>((B8371+E8371)*D8371+(B8372+E8372)*D8372+(B8373+E8373)*D8373)/3/SUM(D8329:D8372)</f>
        <v>1.8121698566234479</v>
      </c>
      <c r="O8372" s="7">
        <f>O8329</f>
        <v>4.0335158971843879E-2</v>
      </c>
      <c r="P8372" s="8">
        <f>M8372*O8329</f>
        <v>6927.4361310434497</v>
      </c>
      <c r="Q8372" s="5">
        <f>N8372*O8329</f>
        <v>7.30941592508903E-2</v>
      </c>
      <c r="R8372" s="8">
        <f t="shared" si="1785"/>
        <v>88379.03912533859</v>
      </c>
      <c r="S8372" s="8">
        <f t="shared" si="1786"/>
        <v>2693252.8894275734</v>
      </c>
      <c r="T8372" s="9">
        <f t="shared" si="1780"/>
        <v>28.21803659230817</v>
      </c>
      <c r="U8372" s="10">
        <f t="shared" si="1781"/>
        <v>6.6608214835405555</v>
      </c>
    </row>
    <row r="8373" spans="1:21" x14ac:dyDescent="0.3">
      <c r="A8373" s="17">
        <v>1996</v>
      </c>
      <c r="B8373" s="17">
        <v>44</v>
      </c>
      <c r="C8373" s="17">
        <v>2.3E-3</v>
      </c>
      <c r="D8373" s="17">
        <v>2.3E-3</v>
      </c>
      <c r="E8373" s="17">
        <v>0.5</v>
      </c>
      <c r="F8373" s="2">
        <f t="shared" si="1787"/>
        <v>95252.53262491303</v>
      </c>
      <c r="G8373" s="3">
        <f t="shared" si="1788"/>
        <v>219.08082503729997</v>
      </c>
      <c r="H8373" s="2">
        <f t="shared" si="1789"/>
        <v>95142.992212394383</v>
      </c>
      <c r="I8373" s="2">
        <f>SUM(H8373:H8439)</f>
        <v>3233642.3841520129</v>
      </c>
      <c r="J8373" s="4">
        <f t="shared" si="1782"/>
        <v>33.948098754344961</v>
      </c>
      <c r="K8373" s="5">
        <f t="shared" si="1790"/>
        <v>5.0890000000000005E-2</v>
      </c>
      <c r="L8373" s="5">
        <f t="shared" si="1783"/>
        <v>1.1435955056179777E-3</v>
      </c>
      <c r="M8373" s="8">
        <f t="shared" si="1784"/>
        <v>191571.95351070637</v>
      </c>
      <c r="N8373" s="6">
        <f>((B8372+E8372)*D8372+(B8373+E8373)*D8373+(B8374+E8374)*D8374)/3/SUM(D8329:D8373)</f>
        <v>1.8868474487456606</v>
      </c>
      <c r="O8373" s="7">
        <f>O8329</f>
        <v>4.0335158971843879E-2</v>
      </c>
      <c r="P8373" s="8">
        <f>M8373*O8329</f>
        <v>7727.0851994010263</v>
      </c>
      <c r="Q8373" s="5">
        <f>N8373*O8329</f>
        <v>7.6106291800774259E-2</v>
      </c>
      <c r="R8373" s="8">
        <f t="shared" si="1785"/>
        <v>87902.011884279113</v>
      </c>
      <c r="S8373" s="8">
        <f t="shared" si="1786"/>
        <v>2604873.8503022348</v>
      </c>
      <c r="T8373" s="9">
        <f t="shared" si="1780"/>
        <v>27.347029821870976</v>
      </c>
      <c r="U8373" s="10">
        <f t="shared" si="1781"/>
        <v>6.6010689324739857</v>
      </c>
    </row>
    <row r="8374" spans="1:21" x14ac:dyDescent="0.3">
      <c r="A8374" s="17">
        <v>1996</v>
      </c>
      <c r="B8374" s="17">
        <v>45</v>
      </c>
      <c r="C8374" s="17">
        <v>2.16E-3</v>
      </c>
      <c r="D8374" s="17">
        <v>2.16E-3</v>
      </c>
      <c r="E8374" s="17">
        <v>0.5</v>
      </c>
      <c r="F8374" s="2">
        <f t="shared" si="1787"/>
        <v>95033.451799875736</v>
      </c>
      <c r="G8374" s="3">
        <f t="shared" si="1788"/>
        <v>205.2722558877316</v>
      </c>
      <c r="H8374" s="2">
        <f t="shared" si="1789"/>
        <v>94930.815671931865</v>
      </c>
      <c r="I8374" s="2">
        <f>SUM(H8374:H8439)</f>
        <v>3138499.3919396186</v>
      </c>
      <c r="J8374" s="4">
        <f t="shared" si="1782"/>
        <v>33.025206729823552</v>
      </c>
      <c r="K8374" s="5">
        <f t="shared" si="1790"/>
        <v>5.3050000000000007E-2</v>
      </c>
      <c r="L8374" s="5">
        <f t="shared" si="1783"/>
        <v>1.1659340659340661E-3</v>
      </c>
      <c r="M8374" s="8">
        <f t="shared" si="1784"/>
        <v>176058.20250502895</v>
      </c>
      <c r="N8374" s="6">
        <f>((B8373+E8373)*D8373+(B8374+E8374)*D8374+(B8375+E8375)*D8375)/3/SUM(D8329:D8374)</f>
        <v>2.0290606346214264</v>
      </c>
      <c r="O8374" s="7">
        <f>O8329</f>
        <v>4.0335158971843879E-2</v>
      </c>
      <c r="P8374" s="8">
        <f>M8374*O8329</f>
        <v>7101.3355863374254</v>
      </c>
      <c r="Q8374" s="5">
        <f>N8374*O8329</f>
        <v>8.1842483260965659E-2</v>
      </c>
      <c r="R8374" s="8">
        <f t="shared" si="1785"/>
        <v>87161.441979351963</v>
      </c>
      <c r="S8374" s="8">
        <f t="shared" si="1786"/>
        <v>2516971.8384179557</v>
      </c>
      <c r="T8374" s="9">
        <f t="shared" si="1780"/>
        <v>26.485114354451415</v>
      </c>
      <c r="U8374" s="10">
        <f t="shared" si="1781"/>
        <v>6.5400923753721365</v>
      </c>
    </row>
    <row r="8375" spans="1:21" x14ac:dyDescent="0.3">
      <c r="A8375" s="17">
        <v>1996</v>
      </c>
      <c r="B8375" s="17">
        <v>46</v>
      </c>
      <c r="C8375" s="17">
        <v>2.63E-3</v>
      </c>
      <c r="D8375" s="17">
        <v>2.63E-3</v>
      </c>
      <c r="E8375" s="17">
        <v>0.5</v>
      </c>
      <c r="F8375" s="2">
        <f t="shared" si="1787"/>
        <v>94828.179543988008</v>
      </c>
      <c r="G8375" s="3">
        <f t="shared" si="1788"/>
        <v>249.39811220068844</v>
      </c>
      <c r="H8375" s="2">
        <f t="shared" si="1789"/>
        <v>94703.48048788766</v>
      </c>
      <c r="I8375" s="2">
        <f>SUM(H8375:H8439)</f>
        <v>3043568.5762676867</v>
      </c>
      <c r="J8375" s="4">
        <f t="shared" si="1782"/>
        <v>32.09561325445317</v>
      </c>
      <c r="K8375" s="5">
        <f t="shared" si="1790"/>
        <v>5.5680000000000007E-2</v>
      </c>
      <c r="L8375" s="5">
        <f t="shared" si="1783"/>
        <v>1.1974193548387098E-3</v>
      </c>
      <c r="M8375" s="8">
        <f t="shared" si="1784"/>
        <v>208279.67344346285</v>
      </c>
      <c r="N8375" s="6">
        <f>((B8374+E8374)*D8374+(B8375+E8375)*D8375+(B8376+E8376)*D8376)/3/SUM(D8329:D8375)</f>
        <v>2.0399305555555554</v>
      </c>
      <c r="O8375" s="7">
        <f>O8329</f>
        <v>4.0335158971843879E-2</v>
      </c>
      <c r="P8375" s="8">
        <f>M8375*O8329</f>
        <v>8400.9937389458046</v>
      </c>
      <c r="Q8375" s="5">
        <f>N8375*O8329</f>
        <v>8.2280923249855129E-2</v>
      </c>
      <c r="R8375" s="8">
        <f t="shared" si="1785"/>
        <v>86911.190678369618</v>
      </c>
      <c r="S8375" s="8">
        <f t="shared" si="1786"/>
        <v>2429810.3964386038</v>
      </c>
      <c r="T8375" s="9">
        <f t="shared" si="1780"/>
        <v>25.623294764521827</v>
      </c>
      <c r="U8375" s="10">
        <f t="shared" si="1781"/>
        <v>6.4723184899313431</v>
      </c>
    </row>
    <row r="8376" spans="1:21" x14ac:dyDescent="0.3">
      <c r="A8376" s="17">
        <v>1996</v>
      </c>
      <c r="B8376" s="17">
        <v>47</v>
      </c>
      <c r="C8376" s="17">
        <v>2.5300000000000001E-3</v>
      </c>
      <c r="D8376" s="17">
        <v>2.5300000000000001E-3</v>
      </c>
      <c r="E8376" s="17">
        <v>0.5</v>
      </c>
      <c r="F8376" s="2">
        <f t="shared" si="1787"/>
        <v>94578.781431787313</v>
      </c>
      <c r="G8376" s="3">
        <f t="shared" si="1788"/>
        <v>239.2843170224219</v>
      </c>
      <c r="H8376" s="2">
        <f t="shared" si="1789"/>
        <v>94459.139273276101</v>
      </c>
      <c r="I8376" s="2">
        <f>SUM(H8376:H8439)</f>
        <v>2948865.0957797989</v>
      </c>
      <c r="J8376" s="4">
        <f t="shared" si="1782"/>
        <v>31.17892883729526</v>
      </c>
      <c r="K8376" s="5">
        <f t="shared" si="1790"/>
        <v>5.8210000000000005E-2</v>
      </c>
      <c r="L8376" s="5">
        <f t="shared" si="1783"/>
        <v>1.2254736842105265E-3</v>
      </c>
      <c r="M8376" s="8">
        <f t="shared" si="1784"/>
        <v>195258.63354346398</v>
      </c>
      <c r="N8376" s="6">
        <f>((B8375+E8375)*D8375+(B8376+E8376)*D8376+(B8377+E8377)*D8377)/3/SUM(D8329:D8376)</f>
        <v>2.191118364542175</v>
      </c>
      <c r="O8376" s="7">
        <f>O8329</f>
        <v>4.0335158971843879E-2</v>
      </c>
      <c r="P8376" s="8">
        <f>M8376*O8329</f>
        <v>7875.7880246006271</v>
      </c>
      <c r="Q8376" s="5">
        <f>N8376*O8329</f>
        <v>8.8379107559935194E-2</v>
      </c>
      <c r="R8376" s="8">
        <f t="shared" si="1785"/>
        <v>86110.924843424335</v>
      </c>
      <c r="S8376" s="8">
        <f t="shared" si="1786"/>
        <v>2342899.205760234</v>
      </c>
      <c r="T8376" s="9">
        <f t="shared" si="1780"/>
        <v>24.771932671283086</v>
      </c>
      <c r="U8376" s="10">
        <f t="shared" si="1781"/>
        <v>6.4069961660121741</v>
      </c>
    </row>
    <row r="8377" spans="1:21" x14ac:dyDescent="0.3">
      <c r="A8377" s="17">
        <v>1996</v>
      </c>
      <c r="B8377" s="17">
        <v>48</v>
      </c>
      <c r="C8377" s="17">
        <v>2.8999999999999998E-3</v>
      </c>
      <c r="D8377" s="17">
        <v>2.8900000000000002E-3</v>
      </c>
      <c r="E8377" s="17">
        <v>0.5</v>
      </c>
      <c r="F8377" s="2">
        <f t="shared" si="1787"/>
        <v>94339.49711476489</v>
      </c>
      <c r="G8377" s="3">
        <f t="shared" si="1788"/>
        <v>272.64114666167058</v>
      </c>
      <c r="H8377" s="2">
        <f t="shared" si="1789"/>
        <v>94203.176541434048</v>
      </c>
      <c r="I8377" s="2">
        <f>SUM(H8377:H8439)</f>
        <v>2854405.9565065228</v>
      </c>
      <c r="J8377" s="4">
        <f t="shared" si="1782"/>
        <v>30.256743398092436</v>
      </c>
      <c r="K8377" s="5">
        <f t="shared" si="1790"/>
        <v>6.1100000000000008E-2</v>
      </c>
      <c r="L8377" s="5">
        <f t="shared" si="1783"/>
        <v>1.25979381443299E-3</v>
      </c>
      <c r="M8377" s="8">
        <f t="shared" si="1784"/>
        <v>216417.27681000033</v>
      </c>
      <c r="N8377" s="6">
        <f>((B8376+E8376)*D8376+(B8377+E8377)*D8377+(B8378+E8378)*D8378)/3/SUM(D8329:D8377)</f>
        <v>2.343862520458265</v>
      </c>
      <c r="O8377" s="7">
        <f>O8329</f>
        <v>4.0335158971843879E-2</v>
      </c>
      <c r="P8377" s="8">
        <f>M8377*O8329</f>
        <v>8729.2252643849042</v>
      </c>
      <c r="Q8377" s="5">
        <f>N8377*O8329</f>
        <v>9.4540067370830802E-2</v>
      </c>
      <c r="R8377" s="8">
        <f t="shared" si="1785"/>
        <v>85297.201884660608</v>
      </c>
      <c r="S8377" s="8">
        <f t="shared" si="1786"/>
        <v>2256788.2809168096</v>
      </c>
      <c r="T8377" s="9">
        <f t="shared" si="1780"/>
        <v>23.921987607919991</v>
      </c>
      <c r="U8377" s="10">
        <f t="shared" si="1781"/>
        <v>6.3347557901724443</v>
      </c>
    </row>
    <row r="8378" spans="1:21" x14ac:dyDescent="0.3">
      <c r="A8378" s="17">
        <v>1996</v>
      </c>
      <c r="B8378" s="17">
        <v>49</v>
      </c>
      <c r="C8378" s="17">
        <v>3.4299999999999999E-3</v>
      </c>
      <c r="D8378" s="17">
        <v>3.4199999999999999E-3</v>
      </c>
      <c r="E8378" s="17">
        <v>0.5</v>
      </c>
      <c r="F8378" s="2">
        <f t="shared" si="1787"/>
        <v>94066.85596810322</v>
      </c>
      <c r="G8378" s="3">
        <f t="shared" si="1788"/>
        <v>321.70864741091299</v>
      </c>
      <c r="H8378" s="2">
        <f t="shared" si="1789"/>
        <v>93906.001644397766</v>
      </c>
      <c r="I8378" s="2">
        <f>SUM(H8378:H8439)</f>
        <v>2760202.7799650887</v>
      </c>
      <c r="J8378" s="4">
        <f t="shared" si="1782"/>
        <v>29.342989638146676</v>
      </c>
      <c r="K8378" s="5">
        <f t="shared" si="1790"/>
        <v>6.4520000000000008E-2</v>
      </c>
      <c r="L8378" s="5">
        <f t="shared" si="1783"/>
        <v>1.3034343434343437E-3</v>
      </c>
      <c r="M8378" s="8">
        <f t="shared" si="1784"/>
        <v>246816.15075697753</v>
      </c>
      <c r="N8378" s="6">
        <f>((B8377+E8377)*D8377+(B8378+E8378)*D8378+(B8379+E8379)*D8379)/3/SUM(D8329:D8378)</f>
        <v>2.4675552800165326</v>
      </c>
      <c r="O8378" s="7">
        <f>O8329</f>
        <v>4.0335158971843879E-2</v>
      </c>
      <c r="P8378" s="8">
        <f>M8378*O8329</f>
        <v>9955.3686776012728</v>
      </c>
      <c r="Q8378" s="5">
        <f>N8378*O8329</f>
        <v>9.9529234491279581E-2</v>
      </c>
      <c r="R8378" s="8">
        <f t="shared" si="1785"/>
        <v>84559.609186594011</v>
      </c>
      <c r="S8378" s="8">
        <f t="shared" si="1786"/>
        <v>2171491.0790321492</v>
      </c>
      <c r="T8378" s="9">
        <f t="shared" si="1780"/>
        <v>23.084550415594542</v>
      </c>
      <c r="U8378" s="10">
        <f t="shared" si="1781"/>
        <v>6.2584392225521341</v>
      </c>
    </row>
    <row r="8379" spans="1:21" x14ac:dyDescent="0.3">
      <c r="A8379" s="17">
        <v>1996</v>
      </c>
      <c r="B8379" s="17">
        <v>50</v>
      </c>
      <c r="C8379" s="17">
        <v>3.3400000000000001E-3</v>
      </c>
      <c r="D8379" s="17">
        <v>3.3300000000000001E-3</v>
      </c>
      <c r="E8379" s="17">
        <v>0.5</v>
      </c>
      <c r="F8379" s="2">
        <f t="shared" si="1787"/>
        <v>93745.147320692311</v>
      </c>
      <c r="G8379" s="3">
        <f t="shared" si="1788"/>
        <v>312.17134057790543</v>
      </c>
      <c r="H8379" s="2">
        <f t="shared" si="1789"/>
        <v>93589.061650403353</v>
      </c>
      <c r="I8379" s="2">
        <f>SUM(H8379:H8439)</f>
        <v>2666296.7783206911</v>
      </c>
      <c r="J8379" s="4">
        <f t="shared" si="1782"/>
        <v>28.441971179580843</v>
      </c>
      <c r="K8379" s="5">
        <f t="shared" si="1790"/>
        <v>6.7850000000000008E-2</v>
      </c>
      <c r="L8379" s="5">
        <f t="shared" si="1783"/>
        <v>1.3435643564356438E-3</v>
      </c>
      <c r="M8379" s="8">
        <f t="shared" si="1784"/>
        <v>232345.65510956847</v>
      </c>
      <c r="N8379" s="6">
        <f>((B8378+E8378)*D8378+(B8379+E8379)*D8379+(B8380+E8380)*D8380)/3/SUM(D8329:D8379)</f>
        <v>2.6369933677229178</v>
      </c>
      <c r="O8379" s="7">
        <f>O8329</f>
        <v>4.0335158971843879E-2</v>
      </c>
      <c r="P8379" s="8">
        <f>M8379*O8329</f>
        <v>9371.6989352616547</v>
      </c>
      <c r="Q8379" s="5">
        <f>N8379*O8329</f>
        <v>0.10636354669480186</v>
      </c>
      <c r="R8379" s="8">
        <f t="shared" si="1785"/>
        <v>83634.597121427985</v>
      </c>
      <c r="S8379" s="8">
        <f t="shared" si="1786"/>
        <v>2086931.469845555</v>
      </c>
      <c r="T8379" s="9">
        <f t="shared" si="1780"/>
        <v>22.261754656018422</v>
      </c>
      <c r="U8379" s="10">
        <f t="shared" si="1781"/>
        <v>6.1802165235624216</v>
      </c>
    </row>
    <row r="8380" spans="1:21" x14ac:dyDescent="0.3">
      <c r="A8380" s="17">
        <v>1996</v>
      </c>
      <c r="B8380" s="17">
        <v>51</v>
      </c>
      <c r="C8380" s="17">
        <v>3.8800000000000002E-3</v>
      </c>
      <c r="D8380" s="17">
        <v>3.8700000000000002E-3</v>
      </c>
      <c r="E8380" s="17">
        <v>0.5</v>
      </c>
      <c r="F8380" s="2">
        <f t="shared" si="1787"/>
        <v>93432.97598011441</v>
      </c>
      <c r="G8380" s="3">
        <f t="shared" si="1788"/>
        <v>361.58561704304276</v>
      </c>
      <c r="H8380" s="2">
        <f t="shared" si="1789"/>
        <v>93252.183171592886</v>
      </c>
      <c r="I8380" s="2">
        <f>SUM(H8380:H8439)</f>
        <v>2572707.7166702878</v>
      </c>
      <c r="J8380" s="4">
        <f t="shared" si="1782"/>
        <v>27.535328824566651</v>
      </c>
      <c r="K8380" s="5">
        <f t="shared" si="1790"/>
        <v>7.1720000000000006E-2</v>
      </c>
      <c r="L8380" s="5">
        <f t="shared" si="1783"/>
        <v>1.392621359223301E-3</v>
      </c>
      <c r="M8380" s="8">
        <f t="shared" si="1784"/>
        <v>259643.88284602205</v>
      </c>
      <c r="N8380" s="6">
        <f>((B8379+E8379)*D8379+(B8380+E8380)*D8380+(B8381+E8381)*D8381)/3/SUM(D8329:D8380)</f>
        <v>2.7766313441160064</v>
      </c>
      <c r="O8380" s="7">
        <f>O8329</f>
        <v>4.0335158971843879E-2</v>
      </c>
      <c r="P8380" s="8">
        <f>M8380*O8329</f>
        <v>10472.777290661108</v>
      </c>
      <c r="Q8380" s="5">
        <f>N8380*O8329</f>
        <v>0.11199586667112367</v>
      </c>
      <c r="R8380" s="8">
        <f t="shared" si="1785"/>
        <v>82808.324098315963</v>
      </c>
      <c r="S8380" s="8">
        <f t="shared" si="1786"/>
        <v>2003296.872724127</v>
      </c>
      <c r="T8380" s="9">
        <f t="shared" si="1780"/>
        <v>21.441004652902141</v>
      </c>
      <c r="U8380" s="10">
        <f t="shared" si="1781"/>
        <v>6.0943241716645105</v>
      </c>
    </row>
    <row r="8381" spans="1:21" x14ac:dyDescent="0.3">
      <c r="A8381" s="17">
        <v>1996</v>
      </c>
      <c r="B8381" s="17">
        <v>52</v>
      </c>
      <c r="C8381" s="17">
        <v>4.3899999999999998E-3</v>
      </c>
      <c r="D8381" s="17">
        <v>4.3800000000000002E-3</v>
      </c>
      <c r="E8381" s="17">
        <v>0.5</v>
      </c>
      <c r="F8381" s="2">
        <f t="shared" si="1787"/>
        <v>93071.390363071361</v>
      </c>
      <c r="G8381" s="3">
        <f t="shared" si="1788"/>
        <v>407.65268979025257</v>
      </c>
      <c r="H8381" s="2">
        <f t="shared" si="1789"/>
        <v>92867.564018176228</v>
      </c>
      <c r="I8381" s="2">
        <f>SUM(H8381:H8439)</f>
        <v>2479455.5334986947</v>
      </c>
      <c r="J8381" s="4">
        <f t="shared" si="1782"/>
        <v>26.640362025605743</v>
      </c>
      <c r="K8381" s="5">
        <f t="shared" si="1790"/>
        <v>7.6100000000000001E-2</v>
      </c>
      <c r="L8381" s="5">
        <f t="shared" si="1783"/>
        <v>1.4495238095238096E-3</v>
      </c>
      <c r="M8381" s="8">
        <f t="shared" si="1784"/>
        <v>281232.14473046333</v>
      </c>
      <c r="N8381" s="6">
        <f>((B8380+E8380)*D8380+(B8381+E8381)*D8381+(B8382+E8382)*D8382)/3/SUM(D8329:D8381)</f>
        <v>3.094108628996934</v>
      </c>
      <c r="O8381" s="7">
        <f>O8329</f>
        <v>4.0335158971843879E-2</v>
      </c>
      <c r="P8381" s="8">
        <f>M8381*O8329</f>
        <v>11343.543265695844</v>
      </c>
      <c r="Q8381" s="5">
        <f>N8381*O8329</f>
        <v>0.12480136342674525</v>
      </c>
      <c r="R8381" s="8">
        <f t="shared" si="1785"/>
        <v>81277.565410587282</v>
      </c>
      <c r="S8381" s="8">
        <f t="shared" si="1786"/>
        <v>1920488.548625811</v>
      </c>
      <c r="T8381" s="9">
        <f t="shared" si="1780"/>
        <v>20.634574611317053</v>
      </c>
      <c r="U8381" s="10">
        <f t="shared" si="1781"/>
        <v>6.0057874142886902</v>
      </c>
    </row>
    <row r="8382" spans="1:21" x14ac:dyDescent="0.3">
      <c r="A8382" s="17">
        <v>1996</v>
      </c>
      <c r="B8382" s="17">
        <v>53</v>
      </c>
      <c r="C8382" s="17">
        <v>5.1999999999999998E-3</v>
      </c>
      <c r="D8382" s="17">
        <v>5.1799999999999997E-3</v>
      </c>
      <c r="E8382" s="17">
        <v>0.5</v>
      </c>
      <c r="F8382" s="2">
        <f t="shared" si="1787"/>
        <v>92663.73767328111</v>
      </c>
      <c r="G8382" s="3">
        <f t="shared" si="1788"/>
        <v>479.99816114759614</v>
      </c>
      <c r="H8382" s="2">
        <f t="shared" si="1789"/>
        <v>92423.738592707305</v>
      </c>
      <c r="I8382" s="2">
        <f>SUM(H8382:H8439)</f>
        <v>2386587.9694805183</v>
      </c>
      <c r="J8382" s="4">
        <f t="shared" si="1782"/>
        <v>25.755360504615961</v>
      </c>
      <c r="K8382" s="5">
        <f t="shared" si="1790"/>
        <v>8.1280000000000005E-2</v>
      </c>
      <c r="L8382" s="5">
        <f t="shared" si="1783"/>
        <v>1.5192523364485982E-3</v>
      </c>
      <c r="M8382" s="8">
        <f t="shared" si="1784"/>
        <v>315943.67152308556</v>
      </c>
      <c r="N8382" s="6">
        <f>((B8381+E8381)*D8381+(B8382+E8382)*D8382+(B8383+E8383)*D8383)/3/SUM(D8329:D8382)</f>
        <v>3.3379060039370074</v>
      </c>
      <c r="O8382" s="7">
        <f>O8329</f>
        <v>4.0335158971843879E-2</v>
      </c>
      <c r="P8382" s="8">
        <f>M8382*O8329</f>
        <v>12743.638217031679</v>
      </c>
      <c r="Q8382" s="5">
        <f>N8382*O8329</f>
        <v>0.13463496930187133</v>
      </c>
      <c r="R8382" s="8">
        <f t="shared" si="1785"/>
        <v>79980.271384513981</v>
      </c>
      <c r="S8382" s="8">
        <f t="shared" si="1786"/>
        <v>1839210.9832152238</v>
      </c>
      <c r="T8382" s="9">
        <f t="shared" si="1780"/>
        <v>19.84822789795092</v>
      </c>
      <c r="U8382" s="10">
        <f t="shared" si="1781"/>
        <v>5.9071326066650407</v>
      </c>
    </row>
    <row r="8383" spans="1:21" x14ac:dyDescent="0.3">
      <c r="A8383" s="17">
        <v>1996</v>
      </c>
      <c r="B8383" s="17">
        <v>54</v>
      </c>
      <c r="C8383" s="17">
        <v>5.64E-3</v>
      </c>
      <c r="D8383" s="17">
        <v>5.6299999999999996E-3</v>
      </c>
      <c r="E8383" s="17">
        <v>0.5</v>
      </c>
      <c r="F8383" s="2">
        <f t="shared" si="1787"/>
        <v>92183.739512133514</v>
      </c>
      <c r="G8383" s="3">
        <f t="shared" si="1788"/>
        <v>518.99445345331162</v>
      </c>
      <c r="H8383" s="2">
        <f t="shared" si="1789"/>
        <v>91924.242285406857</v>
      </c>
      <c r="I8383" s="2">
        <f>SUM(H8383:H8439)</f>
        <v>2294164.2308878102</v>
      </c>
      <c r="J8383" s="4">
        <f t="shared" si="1782"/>
        <v>24.886864462531868</v>
      </c>
      <c r="K8383" s="5">
        <f t="shared" si="1790"/>
        <v>8.6910000000000001E-2</v>
      </c>
      <c r="L8383" s="5">
        <f t="shared" si="1783"/>
        <v>1.5946788990825688E-3</v>
      </c>
      <c r="M8383" s="8">
        <f t="shared" si="1784"/>
        <v>325453.89153383364</v>
      </c>
      <c r="N8383" s="6">
        <f>((B8382+E8382)*D8382+(B8383+E8383)*D8383+(B8384+E8384)*D8384)/3/SUM(D8329:D8383)</f>
        <v>3.4275112185018988</v>
      </c>
      <c r="O8383" s="7">
        <f>O8329</f>
        <v>4.0335158971843879E-2</v>
      </c>
      <c r="P8383" s="8">
        <f>M8383*O8329</f>
        <v>13127.234453022415</v>
      </c>
      <c r="Q8383" s="5">
        <f>N8383*O8329</f>
        <v>0.13824920987605241</v>
      </c>
      <c r="R8383" s="8">
        <f t="shared" si="1785"/>
        <v>79215.788420994562</v>
      </c>
      <c r="S8383" s="8">
        <f t="shared" si="1786"/>
        <v>1759230.7118307098</v>
      </c>
      <c r="T8383" s="9">
        <f t="shared" si="1780"/>
        <v>19.08395907066836</v>
      </c>
      <c r="U8383" s="10">
        <f t="shared" si="1781"/>
        <v>5.8029053918635078</v>
      </c>
    </row>
    <row r="8384" spans="1:21" x14ac:dyDescent="0.3">
      <c r="A8384" s="17">
        <v>1996</v>
      </c>
      <c r="B8384" s="17">
        <v>55</v>
      </c>
      <c r="C8384" s="17">
        <v>5.5999999999999999E-3</v>
      </c>
      <c r="D8384" s="17">
        <v>5.5799999999999999E-3</v>
      </c>
      <c r="E8384" s="17">
        <v>0.5</v>
      </c>
      <c r="F8384" s="2">
        <f t="shared" si="1787"/>
        <v>91664.745058680201</v>
      </c>
      <c r="G8384" s="3">
        <f t="shared" si="1788"/>
        <v>511.48927742743552</v>
      </c>
      <c r="H8384" s="2">
        <f t="shared" si="1789"/>
        <v>91409.000419966484</v>
      </c>
      <c r="I8384" s="2">
        <f>SUM(H8384:H8439)</f>
        <v>2202239.9886024031</v>
      </c>
      <c r="J8384" s="4">
        <f t="shared" si="1782"/>
        <v>24.024939874022611</v>
      </c>
      <c r="K8384" s="5">
        <f t="shared" si="1790"/>
        <v>9.2490000000000003E-2</v>
      </c>
      <c r="L8384" s="5">
        <f t="shared" si="1783"/>
        <v>1.6664864864864865E-3</v>
      </c>
      <c r="M8384" s="8">
        <f t="shared" si="1784"/>
        <v>306926.74772648577</v>
      </c>
      <c r="N8384" s="6">
        <f>((B8383+E8383)*D8383+(B8384+E8384)*D8384+(B8385+E8385)*D8385)/3/SUM(D8329:D8384)</f>
        <v>3.5556997152845353</v>
      </c>
      <c r="O8384" s="7">
        <f>O8329</f>
        <v>4.0335158971843879E-2</v>
      </c>
      <c r="P8384" s="8">
        <f>M8384*O8329</f>
        <v>12379.939162258826</v>
      </c>
      <c r="Q8384" s="5">
        <f>N8384*O8329</f>
        <v>0.14341971327214176</v>
      </c>
      <c r="R8384" s="8">
        <f t="shared" si="1785"/>
        <v>78299.147789241804</v>
      </c>
      <c r="S8384" s="8">
        <f t="shared" si="1786"/>
        <v>1680014.9234097153</v>
      </c>
      <c r="T8384" s="9">
        <f t="shared" si="1780"/>
        <v>18.327819734121718</v>
      </c>
      <c r="U8384" s="10">
        <f t="shared" si="1781"/>
        <v>5.6971201399008926</v>
      </c>
    </row>
    <row r="8385" spans="1:21" x14ac:dyDescent="0.3">
      <c r="A8385" s="17">
        <v>1996</v>
      </c>
      <c r="B8385" s="17">
        <v>56</v>
      </c>
      <c r="C8385" s="17">
        <v>6.5700000000000003E-3</v>
      </c>
      <c r="D8385" s="17">
        <v>6.5500000000000003E-3</v>
      </c>
      <c r="E8385" s="17">
        <v>0.5</v>
      </c>
      <c r="F8385" s="2">
        <f t="shared" si="1787"/>
        <v>91153.255781252767</v>
      </c>
      <c r="G8385" s="3">
        <f t="shared" si="1788"/>
        <v>597.0538253672056</v>
      </c>
      <c r="H8385" s="2">
        <f t="shared" si="1789"/>
        <v>90854.72886856916</v>
      </c>
      <c r="I8385" s="2">
        <f>SUM(H8385:H8439)</f>
        <v>2110830.9881824376</v>
      </c>
      <c r="J8385" s="4">
        <f t="shared" si="1782"/>
        <v>23.156945630641601</v>
      </c>
      <c r="K8385" s="5">
        <f t="shared" si="1790"/>
        <v>9.9040000000000003E-2</v>
      </c>
      <c r="L8385" s="5">
        <f t="shared" si="1783"/>
        <v>1.752920353982301E-3</v>
      </c>
      <c r="M8385" s="8">
        <f t="shared" si="1784"/>
        <v>340605.22145847249</v>
      </c>
      <c r="N8385" s="6">
        <f>((B8384+E8384)*D8384+(B8385+E8385)*D8385+(B8386+E8386)*D8386)/3/SUM(D8329:D8385)</f>
        <v>3.8108844911147011</v>
      </c>
      <c r="O8385" s="7">
        <f>O8329</f>
        <v>4.0335158971843879E-2</v>
      </c>
      <c r="P8385" s="8">
        <f>M8385*O8329</f>
        <v>13738.365754167578</v>
      </c>
      <c r="Q8385" s="5">
        <f>N8385*O8329</f>
        <v>0.15371263177244582</v>
      </c>
      <c r="R8385" s="8">
        <f t="shared" si="1785"/>
        <v>76889.209385209397</v>
      </c>
      <c r="S8385" s="8">
        <f t="shared" si="1786"/>
        <v>1601715.7756204735</v>
      </c>
      <c r="T8385" s="9">
        <f t="shared" si="1780"/>
        <v>17.571679276758143</v>
      </c>
      <c r="U8385" s="10">
        <f t="shared" si="1781"/>
        <v>5.5852663538834584</v>
      </c>
    </row>
    <row r="8386" spans="1:21" x14ac:dyDescent="0.3">
      <c r="A8386" s="17">
        <v>1996</v>
      </c>
      <c r="B8386" s="17">
        <v>57</v>
      </c>
      <c r="C8386" s="17">
        <v>7.9000000000000008E-3</v>
      </c>
      <c r="D8386" s="17">
        <v>7.8700000000000003E-3</v>
      </c>
      <c r="E8386" s="17">
        <v>0.5</v>
      </c>
      <c r="F8386" s="2">
        <f t="shared" si="1787"/>
        <v>90556.201955885568</v>
      </c>
      <c r="G8386" s="3">
        <f t="shared" si="1788"/>
        <v>712.67730939281944</v>
      </c>
      <c r="H8386" s="2">
        <f t="shared" si="1789"/>
        <v>90199.863301189165</v>
      </c>
      <c r="I8386" s="2">
        <f>SUM(H8386:H8439)</f>
        <v>2019976.2593138686</v>
      </c>
      <c r="J8386" s="4">
        <f t="shared" si="1782"/>
        <v>22.306327072969552</v>
      </c>
      <c r="K8386" s="5">
        <f t="shared" si="1790"/>
        <v>0.10691000000000001</v>
      </c>
      <c r="L8386" s="5">
        <f t="shared" si="1783"/>
        <v>1.8593043478260872E-3</v>
      </c>
      <c r="M8386" s="8">
        <f t="shared" si="1784"/>
        <v>383303.20166576665</v>
      </c>
      <c r="N8386" s="6">
        <f>((B8385+E8385)*D8385+(B8386+E8386)*D8386+(B8387+E8387)*D8387)/3/SUM(D8329:D8386)</f>
        <v>4.0914320456458704</v>
      </c>
      <c r="O8386" s="7">
        <f>O8329</f>
        <v>4.0335158971843879E-2</v>
      </c>
      <c r="P8386" s="8">
        <f>M8386*O8329</f>
        <v>15460.595573605431</v>
      </c>
      <c r="Q8386" s="5">
        <f>N8386*O8329</f>
        <v>0.16502856198362259</v>
      </c>
      <c r="R8386" s="8">
        <f t="shared" si="1785"/>
        <v>75314.309569474586</v>
      </c>
      <c r="S8386" s="8">
        <f t="shared" si="1786"/>
        <v>1524826.5662352641</v>
      </c>
      <c r="T8386" s="9">
        <f t="shared" si="1780"/>
        <v>16.83845538241636</v>
      </c>
      <c r="U8386" s="10">
        <f t="shared" si="1781"/>
        <v>5.4678716905531921</v>
      </c>
    </row>
    <row r="8387" spans="1:21" x14ac:dyDescent="0.3">
      <c r="A8387" s="17">
        <v>1996</v>
      </c>
      <c r="B8387" s="17">
        <v>58</v>
      </c>
      <c r="C8387" s="17">
        <v>8.4100000000000008E-3</v>
      </c>
      <c r="D8387" s="17">
        <v>8.3700000000000007E-3</v>
      </c>
      <c r="E8387" s="17">
        <v>0.5</v>
      </c>
      <c r="F8387" s="2">
        <f t="shared" si="1787"/>
        <v>89843.524646492748</v>
      </c>
      <c r="G8387" s="3">
        <f t="shared" si="1788"/>
        <v>751.99030129114431</v>
      </c>
      <c r="H8387" s="2">
        <f t="shared" si="1789"/>
        <v>89467.529495847179</v>
      </c>
      <c r="I8387" s="2">
        <f>SUM(H8387:H8439)</f>
        <v>1929776.3960126794</v>
      </c>
      <c r="J8387" s="4">
        <f t="shared" si="1782"/>
        <v>21.479304196999941</v>
      </c>
      <c r="K8387" s="5">
        <f t="shared" si="1790"/>
        <v>0.11528000000000001</v>
      </c>
      <c r="L8387" s="5">
        <f t="shared" si="1783"/>
        <v>1.9705982905982907E-3</v>
      </c>
      <c r="M8387" s="8">
        <f t="shared" si="1784"/>
        <v>381605.07135263656</v>
      </c>
      <c r="N8387" s="6">
        <f>((B8386+E8386)*D8386+(B8387+E8387)*D8387+(B8388+E8388)*D8388)/3/SUM(D8329:D8387)</f>
        <v>4.1608691880638444</v>
      </c>
      <c r="O8387" s="7">
        <f>O8329</f>
        <v>4.0335158971843879E-2</v>
      </c>
      <c r="P8387" s="8">
        <f>M8387*O8329</f>
        <v>15392.101217470423</v>
      </c>
      <c r="Q8387" s="5">
        <f>N8387*O8329</f>
        <v>0.16782932016160212</v>
      </c>
      <c r="R8387" s="8">
        <f t="shared" si="1785"/>
        <v>74452.254844021067</v>
      </c>
      <c r="S8387" s="8">
        <f t="shared" si="1786"/>
        <v>1449512.2566657895</v>
      </c>
      <c r="T8387" s="9">
        <f t="shared" si="1780"/>
        <v>16.133742107393765</v>
      </c>
      <c r="U8387" s="10">
        <f t="shared" si="1781"/>
        <v>5.345562089606176</v>
      </c>
    </row>
    <row r="8388" spans="1:21" x14ac:dyDescent="0.3">
      <c r="A8388" s="17">
        <v>1996</v>
      </c>
      <c r="B8388" s="17">
        <v>59</v>
      </c>
      <c r="C8388" s="17">
        <v>8.3899999999999999E-3</v>
      </c>
      <c r="D8388" s="17">
        <v>8.3499999999999998E-3</v>
      </c>
      <c r="E8388" s="17">
        <v>0.5</v>
      </c>
      <c r="F8388" s="2">
        <f t="shared" si="1787"/>
        <v>89091.53434520161</v>
      </c>
      <c r="G8388" s="3">
        <f t="shared" si="1788"/>
        <v>743.9143117824334</v>
      </c>
      <c r="H8388" s="2">
        <f t="shared" si="1789"/>
        <v>88719.577189310396</v>
      </c>
      <c r="I8388" s="2">
        <f>SUM(H8388:H8439)</f>
        <v>1840308.866516832</v>
      </c>
      <c r="J8388" s="4">
        <f t="shared" si="1782"/>
        <v>20.656383123745691</v>
      </c>
      <c r="K8388" s="5">
        <f t="shared" si="1790"/>
        <v>0.12363</v>
      </c>
      <c r="L8388" s="5">
        <f t="shared" si="1783"/>
        <v>2.0778151260504203E-3</v>
      </c>
      <c r="M8388" s="8">
        <f t="shared" si="1784"/>
        <v>358027.19041539094</v>
      </c>
      <c r="N8388" s="6">
        <f>((B8387+E8387)*D8387+(B8388+E8388)*D8388+(B8389+E8389)*D8389)/3/SUM(D8329:D8388)</f>
        <v>4.3480411981989278</v>
      </c>
      <c r="O8388" s="7">
        <f>O8329</f>
        <v>4.0335158971843879E-2</v>
      </c>
      <c r="P8388" s="8">
        <f>M8388*O8329</f>
        <v>14441.083641647412</v>
      </c>
      <c r="Q8388" s="5">
        <f>N8388*O8329</f>
        <v>0.17537893294548029</v>
      </c>
      <c r="R8388" s="8">
        <f t="shared" si="1785"/>
        <v>73160.032410474974</v>
      </c>
      <c r="S8388" s="8">
        <f t="shared" si="1786"/>
        <v>1375060.0018217685</v>
      </c>
      <c r="T8388" s="9">
        <f t="shared" ref="T8388:T8451" si="1791">S8388/F8388</f>
        <v>15.434238639261105</v>
      </c>
      <c r="U8388" s="10">
        <f t="shared" si="1781"/>
        <v>5.2221444844845859</v>
      </c>
    </row>
    <row r="8389" spans="1:21" x14ac:dyDescent="0.3">
      <c r="A8389" s="17">
        <v>1996</v>
      </c>
      <c r="B8389" s="17">
        <v>60</v>
      </c>
      <c r="C8389" s="17">
        <v>1.04E-2</v>
      </c>
      <c r="D8389" s="17">
        <v>1.035E-2</v>
      </c>
      <c r="E8389" s="17">
        <v>0.5</v>
      </c>
      <c r="F8389" s="2">
        <f t="shared" si="1787"/>
        <v>88347.620033419182</v>
      </c>
      <c r="G8389" s="3">
        <f t="shared" si="1788"/>
        <v>914.39786734588847</v>
      </c>
      <c r="H8389" s="2">
        <f t="shared" si="1789"/>
        <v>87890.421099746236</v>
      </c>
      <c r="I8389" s="2">
        <f>SUM(H8389:H8439)</f>
        <v>1751589.2893275216</v>
      </c>
      <c r="J8389" s="4">
        <f t="shared" si="1782"/>
        <v>19.826106109762204</v>
      </c>
      <c r="K8389" s="5">
        <f t="shared" si="1790"/>
        <v>0.13398000000000002</v>
      </c>
      <c r="L8389" s="5">
        <f t="shared" si="1783"/>
        <v>2.2145454545454547E-3</v>
      </c>
      <c r="M8389" s="8">
        <f t="shared" si="1784"/>
        <v>412905.44091973617</v>
      </c>
      <c r="N8389" s="6">
        <f>((B8388+E8388)*D8388+(B8389+E8389)*D8389+(B8390+E8390)*D8390)/3/SUM(D8329:D8389)</f>
        <v>4.6055630193561221</v>
      </c>
      <c r="O8389" s="7">
        <f>O8329</f>
        <v>4.0335158971843879E-2</v>
      </c>
      <c r="P8389" s="8">
        <f>M8389*O8329</f>
        <v>16654.60659983685</v>
      </c>
      <c r="Q8389" s="5">
        <f>N8389*O8329</f>
        <v>0.18576611654057448</v>
      </c>
      <c r="R8389" s="8">
        <f t="shared" si="1785"/>
        <v>71563.358890930613</v>
      </c>
      <c r="S8389" s="8">
        <f t="shared" si="1786"/>
        <v>1301899.9694112935</v>
      </c>
      <c r="T8389" s="9">
        <f t="shared" si="1791"/>
        <v>14.736106857421003</v>
      </c>
      <c r="U8389" s="10">
        <f t="shared" si="1781"/>
        <v>5.089999252341201</v>
      </c>
    </row>
    <row r="8390" spans="1:21" x14ac:dyDescent="0.3">
      <c r="A8390" s="17">
        <v>1996</v>
      </c>
      <c r="B8390" s="17">
        <v>61</v>
      </c>
      <c r="C8390" s="17">
        <v>1.191E-2</v>
      </c>
      <c r="D8390" s="17">
        <v>1.184E-2</v>
      </c>
      <c r="E8390" s="17">
        <v>0.5</v>
      </c>
      <c r="F8390" s="2">
        <f t="shared" si="1787"/>
        <v>87433.22216607329</v>
      </c>
      <c r="G8390" s="3">
        <f t="shared" si="1788"/>
        <v>1035.2093504463078</v>
      </c>
      <c r="H8390" s="2">
        <f t="shared" si="1789"/>
        <v>86915.617490850142</v>
      </c>
      <c r="I8390" s="2">
        <f>SUM(H8390:H8439)</f>
        <v>1663698.8682277754</v>
      </c>
      <c r="J8390" s="4">
        <f t="shared" si="1782"/>
        <v>19.028223220090137</v>
      </c>
      <c r="K8390" s="5">
        <f t="shared" si="1790"/>
        <v>0.14582000000000001</v>
      </c>
      <c r="L8390" s="5">
        <f t="shared" si="1783"/>
        <v>2.3710569105691057E-3</v>
      </c>
      <c r="M8390" s="8">
        <f t="shared" si="1784"/>
        <v>436602.48973013257</v>
      </c>
      <c r="N8390" s="6">
        <f>((B8389+E8389)*D8389+(B8390+E8390)*D8390+(B8391+E8391)*D8391)/3/SUM(D8329:D8390)</f>
        <v>4.9275019430347919</v>
      </c>
      <c r="O8390" s="7">
        <f>O8329</f>
        <v>4.0335158971843879E-2</v>
      </c>
      <c r="P8390" s="8">
        <f>M8390*O8329</f>
        <v>17610.430830767731</v>
      </c>
      <c r="Q8390" s="5">
        <f>N8390*O8329</f>
        <v>0.19875157420637793</v>
      </c>
      <c r="R8390" s="8">
        <f t="shared" si="1785"/>
        <v>69641.001691424288</v>
      </c>
      <c r="S8390" s="8">
        <f t="shared" si="1786"/>
        <v>1230336.6105203629</v>
      </c>
      <c r="T8390" s="9">
        <f t="shared" si="1791"/>
        <v>14.071729029766564</v>
      </c>
      <c r="U8390" s="10">
        <f t="shared" si="1781"/>
        <v>4.9564941903235731</v>
      </c>
    </row>
    <row r="8391" spans="1:21" x14ac:dyDescent="0.3">
      <c r="A8391" s="17">
        <v>1996</v>
      </c>
      <c r="B8391" s="17">
        <v>62</v>
      </c>
      <c r="C8391" s="17">
        <v>1.291E-2</v>
      </c>
      <c r="D8391" s="17">
        <v>1.282E-2</v>
      </c>
      <c r="E8391" s="17">
        <v>0.5</v>
      </c>
      <c r="F8391" s="2">
        <f t="shared" si="1787"/>
        <v>86398.012815626978</v>
      </c>
      <c r="G8391" s="3">
        <f t="shared" si="1788"/>
        <v>1107.6225242963378</v>
      </c>
      <c r="H8391" s="2">
        <f t="shared" si="1789"/>
        <v>85844.201553478808</v>
      </c>
      <c r="I8391" s="2">
        <f>SUM(H8391:H8439)</f>
        <v>1576783.2507369251</v>
      </c>
      <c r="J8391" s="4">
        <f t="shared" si="1782"/>
        <v>18.250225894683183</v>
      </c>
      <c r="K8391" s="5">
        <f t="shared" si="1790"/>
        <v>0.15864</v>
      </c>
      <c r="L8391" s="5">
        <f t="shared" si="1783"/>
        <v>2.5382400000000002E-3</v>
      </c>
      <c r="M8391" s="8">
        <f t="shared" si="1784"/>
        <v>436374.22950404126</v>
      </c>
      <c r="N8391" s="6">
        <f>((B8390+E8390)*D8390+(B8391+E8391)*D8391+(B8392+E8392)*D8392)/3/SUM(D8329:D8391)</f>
        <v>5.1322491174987395</v>
      </c>
      <c r="O8391" s="7">
        <f>O8329</f>
        <v>4.0335158971843879E-2</v>
      </c>
      <c r="P8391" s="8">
        <f>M8391*O8329</f>
        <v>17601.223918261388</v>
      </c>
      <c r="Q8391" s="5">
        <f>N8391*O8329</f>
        <v>0.20701008403741711</v>
      </c>
      <c r="R8391" s="8">
        <f t="shared" si="1785"/>
        <v>68073.586175768185</v>
      </c>
      <c r="S8391" s="8">
        <f t="shared" si="1786"/>
        <v>1160695.6088289386</v>
      </c>
      <c r="T8391" s="9">
        <f t="shared" si="1791"/>
        <v>13.434285940185434</v>
      </c>
      <c r="U8391" s="10">
        <f t="shared" si="1781"/>
        <v>4.8159399544977486</v>
      </c>
    </row>
    <row r="8392" spans="1:21" x14ac:dyDescent="0.3">
      <c r="A8392" s="17">
        <v>1996</v>
      </c>
      <c r="B8392" s="17">
        <v>63</v>
      </c>
      <c r="C8392" s="17">
        <v>1.448E-2</v>
      </c>
      <c r="D8392" s="17">
        <v>1.438E-2</v>
      </c>
      <c r="E8392" s="17">
        <v>0.5</v>
      </c>
      <c r="F8392" s="2">
        <f t="shared" si="1787"/>
        <v>85290.390291330637</v>
      </c>
      <c r="G8392" s="3">
        <f t="shared" si="1788"/>
        <v>1226.4758123893346</v>
      </c>
      <c r="H8392" s="2">
        <f t="shared" si="1789"/>
        <v>84677.152385135967</v>
      </c>
      <c r="I8392" s="2">
        <f>SUM(H8392:H8439)</f>
        <v>1490939.0491834462</v>
      </c>
      <c r="J8392" s="4">
        <f t="shared" si="1782"/>
        <v>17.48073896825623</v>
      </c>
      <c r="K8392" s="5">
        <f t="shared" si="1790"/>
        <v>0.17302000000000001</v>
      </c>
      <c r="L8392" s="5">
        <f t="shared" si="1783"/>
        <v>2.724724409448819E-3</v>
      </c>
      <c r="M8392" s="8">
        <f t="shared" si="1784"/>
        <v>450128.39028275775</v>
      </c>
      <c r="N8392" s="6">
        <f>((B8391+E8391)*D8391+(B8392+E8392)*D8392+(B8393+E8393)*D8393)/3/SUM(D8329:D8392)</f>
        <v>5.2537856895156629</v>
      </c>
      <c r="O8392" s="7">
        <f>O8329</f>
        <v>4.0335158971843879E-2</v>
      </c>
      <c r="P8392" s="8">
        <f>M8392*O8329</f>
        <v>18156.000179795221</v>
      </c>
      <c r="Q8392" s="5">
        <f>N8392*O8329</f>
        <v>0.21191228099061268</v>
      </c>
      <c r="R8392" s="8">
        <f t="shared" si="1785"/>
        <v>66733.023875412109</v>
      </c>
      <c r="S8392" s="8">
        <f t="shared" si="1786"/>
        <v>1092622.0226531704</v>
      </c>
      <c r="T8392" s="9">
        <f t="shared" si="1791"/>
        <v>12.81061112419637</v>
      </c>
      <c r="U8392" s="10">
        <f t="shared" si="1781"/>
        <v>4.6701278440598593</v>
      </c>
    </row>
    <row r="8393" spans="1:21" x14ac:dyDescent="0.3">
      <c r="A8393" s="17">
        <v>1996</v>
      </c>
      <c r="B8393" s="17">
        <v>64</v>
      </c>
      <c r="C8393" s="17">
        <v>1.583E-2</v>
      </c>
      <c r="D8393" s="17">
        <v>1.5699999999999999E-2</v>
      </c>
      <c r="E8393" s="17">
        <v>0.5</v>
      </c>
      <c r="F8393" s="2">
        <f t="shared" si="1787"/>
        <v>84063.914478941297</v>
      </c>
      <c r="G8393" s="3">
        <f t="shared" si="1788"/>
        <v>1319.8034573193781</v>
      </c>
      <c r="H8393" s="2">
        <f t="shared" si="1789"/>
        <v>83404.012750281603</v>
      </c>
      <c r="I8393" s="2">
        <f>SUM(H8393:H8439)</f>
        <v>1406261.8967983101</v>
      </c>
      <c r="J8393" s="4">
        <f t="shared" si="1782"/>
        <v>16.728484576465807</v>
      </c>
      <c r="K8393" s="5">
        <f t="shared" si="1790"/>
        <v>0.18872</v>
      </c>
      <c r="L8393" s="5">
        <f t="shared" si="1783"/>
        <v>2.9258914728682171E-3</v>
      </c>
      <c r="M8393" s="8">
        <f t="shared" si="1784"/>
        <v>451077.3791707285</v>
      </c>
      <c r="N8393" s="6">
        <f>((B8392+E8392)*D8392+(B8393+E8393)*D8393+(B8394+E8394)*D8394)/3/SUM(D8329:D8393)</f>
        <v>5.371705878196976</v>
      </c>
      <c r="O8393" s="7">
        <f>O8329</f>
        <v>4.0335158971843879E-2</v>
      </c>
      <c r="P8393" s="8">
        <f>M8393*O8329</f>
        <v>18194.277797454033</v>
      </c>
      <c r="Q8393" s="5">
        <f>N8393*O8329</f>
        <v>0.21666861054706327</v>
      </c>
      <c r="R8393" s="8">
        <f t="shared" si="1785"/>
        <v>65332.98119362854</v>
      </c>
      <c r="S8393" s="8">
        <f t="shared" si="1786"/>
        <v>1025888.9987777582</v>
      </c>
      <c r="T8393" s="9">
        <f t="shared" si="1791"/>
        <v>12.203678654944767</v>
      </c>
      <c r="U8393" s="10">
        <f t="shared" ref="U8393:U8430" si="1792">J8393-T8393</f>
        <v>4.5248059215210397</v>
      </c>
    </row>
    <row r="8394" spans="1:21" x14ac:dyDescent="0.3">
      <c r="A8394" s="17">
        <v>1996</v>
      </c>
      <c r="B8394" s="17">
        <v>65</v>
      </c>
      <c r="C8394" s="17">
        <v>1.7180000000000001E-2</v>
      </c>
      <c r="D8394" s="17">
        <v>1.703E-2</v>
      </c>
      <c r="E8394" s="17">
        <v>0.5</v>
      </c>
      <c r="F8394" s="2">
        <f t="shared" si="1787"/>
        <v>82744.111021621924</v>
      </c>
      <c r="G8394" s="3">
        <f t="shared" si="1788"/>
        <v>1409.1322106982213</v>
      </c>
      <c r="H8394" s="2">
        <f t="shared" si="1789"/>
        <v>82039.544916272818</v>
      </c>
      <c r="I8394" s="2">
        <f>SUM(H8394:H8439)</f>
        <v>1322857.8840480286</v>
      </c>
      <c r="J8394" s="4">
        <f t="shared" ref="J8394:J8439" si="1793">I8394/F8394</f>
        <v>15.987335747704773</v>
      </c>
      <c r="K8394" s="11">
        <f t="shared" si="1790"/>
        <v>0.20574999999999999</v>
      </c>
      <c r="L8394" s="11">
        <f t="shared" ref="L8394:L8438" si="1794">K8394/(B8394+E8394)</f>
        <v>3.1412213740458013E-3</v>
      </c>
      <c r="M8394" s="8">
        <f t="shared" ref="M8394:M8439" si="1795">G8394/L8394</f>
        <v>448593.72928667557</v>
      </c>
      <c r="N8394" s="6">
        <f>((B8393+E8393)*D8393+(B8394+E8394)*D8394+(B8395+E8395)*D8395)/3/SUM(D8329:D8394)</f>
        <v>5.4106844876468205</v>
      </c>
      <c r="O8394" s="7">
        <f>O8329</f>
        <v>4.0335158971843879E-2</v>
      </c>
      <c r="P8394" s="8">
        <f>M8394*O8329</f>
        <v>18094.099384550358</v>
      </c>
      <c r="Q8394" s="5">
        <f>N8394*O8329</f>
        <v>0.21824081895572414</v>
      </c>
      <c r="R8394" s="8">
        <f t="shared" ref="R8394:R8439" si="1796">((1-Q8394)*H8394)</f>
        <v>64135.167446990527</v>
      </c>
      <c r="S8394" s="12">
        <f t="shared" ref="S8394:S8438" si="1797">R8394+S8395</f>
        <v>960556.0175841297</v>
      </c>
      <c r="T8394" s="9">
        <f t="shared" si="1791"/>
        <v>11.608753852381424</v>
      </c>
      <c r="U8394" s="10">
        <f t="shared" si="1792"/>
        <v>4.3785818953233484</v>
      </c>
    </row>
    <row r="8395" spans="1:21" x14ac:dyDescent="0.3">
      <c r="A8395" s="17">
        <v>1996</v>
      </c>
      <c r="B8395" s="17">
        <v>66</v>
      </c>
      <c r="C8395" s="17">
        <v>1.839E-2</v>
      </c>
      <c r="D8395" s="17">
        <v>1.822E-2</v>
      </c>
      <c r="E8395" s="17">
        <v>0.5</v>
      </c>
      <c r="F8395" s="2">
        <f t="shared" ref="F8395:F8439" si="1798">F8394-G8394</f>
        <v>81334.978810923698</v>
      </c>
      <c r="G8395" s="3">
        <f t="shared" ref="G8395:G8439" si="1799">D8395*F8395</f>
        <v>1481.9233139350297</v>
      </c>
      <c r="H8395" s="2">
        <f t="shared" ref="H8395:H8438" si="1800">F8395-0.5*G8395</f>
        <v>80594.017153956185</v>
      </c>
      <c r="I8395" s="2">
        <f>SUM(H8395:H8439)</f>
        <v>1240818.3391317555</v>
      </c>
      <c r="J8395" s="4">
        <f t="shared" si="1793"/>
        <v>15.255654544599295</v>
      </c>
      <c r="K8395" s="5">
        <f t="shared" ref="K8395:K8427" si="1801">K8394+G8395/F8395</f>
        <v>0.22397</v>
      </c>
      <c r="L8395" s="5">
        <f t="shared" si="1794"/>
        <v>3.3679699248120301E-3</v>
      </c>
      <c r="M8395" s="8">
        <f t="shared" si="1795"/>
        <v>440004.91305388877</v>
      </c>
      <c r="N8395" s="6">
        <f>((B8394+E8394)*D8394+(B8395+E8395)*D8395+(B8396+E8396)*D8396)/3/SUM(D8329:D8395)</f>
        <v>5.6323317110922586</v>
      </c>
      <c r="O8395" s="7">
        <f>O8329</f>
        <v>4.0335158971843879E-2</v>
      </c>
      <c r="P8395" s="8">
        <f>M8395*O8329</f>
        <v>17747.668116420948</v>
      </c>
      <c r="Q8395" s="5">
        <f>N8395*O8329</f>
        <v>0.22718099494906371</v>
      </c>
      <c r="R8395" s="8">
        <f t="shared" si="1796"/>
        <v>62284.58814997851</v>
      </c>
      <c r="S8395" s="8">
        <f t="shared" si="1797"/>
        <v>896420.8501371392</v>
      </c>
      <c r="T8395" s="9">
        <f t="shared" si="1791"/>
        <v>11.021344853620905</v>
      </c>
      <c r="U8395" s="10">
        <f t="shared" si="1792"/>
        <v>4.2343096909783906</v>
      </c>
    </row>
    <row r="8396" spans="1:21" x14ac:dyDescent="0.3">
      <c r="A8396" s="17">
        <v>1996</v>
      </c>
      <c r="B8396" s="17">
        <v>67</v>
      </c>
      <c r="C8396" s="17">
        <v>2.1829999999999999E-2</v>
      </c>
      <c r="D8396" s="17">
        <v>2.1590000000000002E-2</v>
      </c>
      <c r="E8396" s="17">
        <v>0.5</v>
      </c>
      <c r="F8396" s="2">
        <f t="shared" si="1798"/>
        <v>79853.055496988673</v>
      </c>
      <c r="G8396" s="3">
        <f t="shared" si="1799"/>
        <v>1724.0274681799856</v>
      </c>
      <c r="H8396" s="2">
        <f t="shared" si="1800"/>
        <v>78991.041762898676</v>
      </c>
      <c r="I8396" s="2">
        <f>SUM(H8396:H8439)</f>
        <v>1160224.3219777995</v>
      </c>
      <c r="J8396" s="4">
        <f t="shared" si="1793"/>
        <v>14.529491886776363</v>
      </c>
      <c r="K8396" s="5">
        <f t="shared" si="1801"/>
        <v>0.24556</v>
      </c>
      <c r="L8396" s="5">
        <f t="shared" si="1794"/>
        <v>3.637925925925926E-3</v>
      </c>
      <c r="M8396" s="8">
        <f t="shared" si="1795"/>
        <v>473903.9505707323</v>
      </c>
      <c r="N8396" s="6">
        <f>((B8395+E8395)*D8395+(B8396+E8396)*D8396+(B8397+E8397)*D8397)/3/SUM(D8329:D8396)</f>
        <v>6.0414834120649399</v>
      </c>
      <c r="O8396" s="7">
        <f>O8329</f>
        <v>4.0335158971843879E-2</v>
      </c>
      <c r="P8396" s="8">
        <f>M8396*O8329</f>
        <v>19114.991183655329</v>
      </c>
      <c r="Q8396" s="5">
        <f>N8396*O8329</f>
        <v>0.24368419385139714</v>
      </c>
      <c r="R8396" s="8">
        <f t="shared" si="1796"/>
        <v>59742.173429424663</v>
      </c>
      <c r="S8396" s="8">
        <f t="shared" si="1797"/>
        <v>834136.26198716066</v>
      </c>
      <c r="T8396" s="9">
        <f t="shared" si="1791"/>
        <v>10.445890351917926</v>
      </c>
      <c r="U8396" s="10">
        <f t="shared" si="1792"/>
        <v>4.0836015348584365</v>
      </c>
    </row>
    <row r="8397" spans="1:21" x14ac:dyDescent="0.3">
      <c r="A8397" s="17">
        <v>1996</v>
      </c>
      <c r="B8397" s="17">
        <v>68</v>
      </c>
      <c r="C8397" s="17">
        <v>2.6360000000000001E-2</v>
      </c>
      <c r="D8397" s="17">
        <v>2.6009999999999998E-2</v>
      </c>
      <c r="E8397" s="17">
        <v>0.5</v>
      </c>
      <c r="F8397" s="2">
        <f t="shared" si="1798"/>
        <v>78129.02802880868</v>
      </c>
      <c r="G8397" s="3">
        <f t="shared" si="1799"/>
        <v>2032.1360190293137</v>
      </c>
      <c r="H8397" s="2">
        <f t="shared" si="1800"/>
        <v>77112.960019294027</v>
      </c>
      <c r="I8397" s="2">
        <f>SUM(H8397:H8439)</f>
        <v>1081233.2802149006</v>
      </c>
      <c r="J8397" s="4">
        <f t="shared" si="1793"/>
        <v>13.83907246121397</v>
      </c>
      <c r="K8397" s="5">
        <f t="shared" si="1801"/>
        <v>0.27156999999999998</v>
      </c>
      <c r="L8397" s="5">
        <f t="shared" si="1794"/>
        <v>3.9645255474452549E-3</v>
      </c>
      <c r="M8397" s="8">
        <f t="shared" si="1795"/>
        <v>512579.8773925986</v>
      </c>
      <c r="N8397" s="6">
        <f>((B8396+E8396)*D8396+(B8397+E8397)*D8397+(B8398+E8398)*D8398)/3/SUM(D8329:D8397)</f>
        <v>6.142443323391146</v>
      </c>
      <c r="O8397" s="7">
        <f>O8329</f>
        <v>4.0335158971843879E-2</v>
      </c>
      <c r="P8397" s="8">
        <f>M8397*O8329</f>
        <v>20674.99084039871</v>
      </c>
      <c r="Q8397" s="5">
        <f>N8397*O8329</f>
        <v>0.2477564279245229</v>
      </c>
      <c r="R8397" s="8">
        <f t="shared" si="1796"/>
        <v>58007.728498227189</v>
      </c>
      <c r="S8397" s="8">
        <f t="shared" si="1797"/>
        <v>774394.08855773602</v>
      </c>
      <c r="T8397" s="9">
        <f t="shared" si="1791"/>
        <v>9.9117332967740506</v>
      </c>
      <c r="U8397" s="10">
        <f t="shared" si="1792"/>
        <v>3.9273391644399194</v>
      </c>
    </row>
    <row r="8398" spans="1:21" x14ac:dyDescent="0.3">
      <c r="A8398" s="17">
        <v>1996</v>
      </c>
      <c r="B8398" s="17">
        <v>69</v>
      </c>
      <c r="C8398" s="17">
        <v>2.5729999999999999E-2</v>
      </c>
      <c r="D8398" s="17">
        <v>2.5399999999999999E-2</v>
      </c>
      <c r="E8398" s="17">
        <v>0.5</v>
      </c>
      <c r="F8398" s="2">
        <f t="shared" si="1798"/>
        <v>76096.89200977936</v>
      </c>
      <c r="G8398" s="3">
        <f t="shared" si="1799"/>
        <v>1932.8610570483957</v>
      </c>
      <c r="H8398" s="2">
        <f t="shared" si="1800"/>
        <v>75130.461481255159</v>
      </c>
      <c r="I8398" s="2">
        <f>SUM(H8398:H8439)</f>
        <v>1004120.3201956067</v>
      </c>
      <c r="J8398" s="4">
        <f t="shared" si="1793"/>
        <v>13.195286872774846</v>
      </c>
      <c r="K8398" s="5">
        <f t="shared" si="1801"/>
        <v>0.29696999999999996</v>
      </c>
      <c r="L8398" s="5">
        <f t="shared" si="1794"/>
        <v>4.2729496402877688E-3</v>
      </c>
      <c r="M8398" s="8">
        <f t="shared" si="1795"/>
        <v>452348.19498556596</v>
      </c>
      <c r="N8398" s="6">
        <f>((B8397+E8397)*D8397+(B8398+E8398)*D8398+(B8399+E8399)*D8399)/3/SUM(D8329:D8398)</f>
        <v>6.3299603775914521</v>
      </c>
      <c r="O8398" s="7">
        <f>O8329</f>
        <v>4.0335158971843879E-2</v>
      </c>
      <c r="P8398" s="8">
        <f>M8398*O8329</f>
        <v>18245.536355369437</v>
      </c>
      <c r="Q8398" s="5">
        <f>N8398*O8329</f>
        <v>0.25531995811562413</v>
      </c>
      <c r="R8398" s="8">
        <f t="shared" si="1796"/>
        <v>55948.155202653579</v>
      </c>
      <c r="S8398" s="8">
        <f t="shared" si="1797"/>
        <v>716386.36005950882</v>
      </c>
      <c r="T8398" s="9">
        <f t="shared" si="1791"/>
        <v>9.4141342851091032</v>
      </c>
      <c r="U8398" s="10">
        <f t="shared" si="1792"/>
        <v>3.7811525876657424</v>
      </c>
    </row>
    <row r="8399" spans="1:21" x14ac:dyDescent="0.3">
      <c r="A8399" s="17">
        <v>1996</v>
      </c>
      <c r="B8399" s="17">
        <v>70</v>
      </c>
      <c r="C8399" s="17">
        <v>3.0130000000000001E-2</v>
      </c>
      <c r="D8399" s="17">
        <v>2.9680000000000002E-2</v>
      </c>
      <c r="E8399" s="17">
        <v>0.5</v>
      </c>
      <c r="F8399" s="2">
        <f t="shared" si="1798"/>
        <v>74164.030952730958</v>
      </c>
      <c r="G8399" s="3">
        <f t="shared" si="1799"/>
        <v>2201.1884386770548</v>
      </c>
      <c r="H8399" s="2">
        <f t="shared" si="1800"/>
        <v>73063.436733392431</v>
      </c>
      <c r="I8399" s="2">
        <f>SUM(H8399:H8439)</f>
        <v>928989.85871435166</v>
      </c>
      <c r="J8399" s="4">
        <f t="shared" si="1793"/>
        <v>12.5261511109941</v>
      </c>
      <c r="K8399" s="5">
        <f t="shared" si="1801"/>
        <v>0.32664999999999994</v>
      </c>
      <c r="L8399" s="5">
        <f t="shared" si="1794"/>
        <v>4.6333333333333322E-3</v>
      </c>
      <c r="M8399" s="8">
        <f t="shared" si="1795"/>
        <v>475076.64144109108</v>
      </c>
      <c r="N8399" s="6">
        <f>((B8398+E8398)*D8398+(B8399+E8399)*D8399+(B8400+E8400)*D8400)/3/SUM(D8329:D8399)</f>
        <v>6.3437165161487847</v>
      </c>
      <c r="O8399" s="7">
        <f>O8329</f>
        <v>4.0335158971843879E-2</v>
      </c>
      <c r="P8399" s="8">
        <f>M8399*O8329</f>
        <v>19162.291856336084</v>
      </c>
      <c r="Q8399" s="5">
        <f>N8399*O8329</f>
        <v>0.25587481415117286</v>
      </c>
      <c r="R8399" s="8">
        <f t="shared" si="1796"/>
        <v>54368.343437989664</v>
      </c>
      <c r="S8399" s="8">
        <f t="shared" si="1797"/>
        <v>660438.20485685521</v>
      </c>
      <c r="T8399" s="9">
        <f t="shared" si="1791"/>
        <v>8.9051012515459256</v>
      </c>
      <c r="U8399" s="10">
        <f t="shared" si="1792"/>
        <v>3.6210498594481741</v>
      </c>
    </row>
    <row r="8400" spans="1:21" x14ac:dyDescent="0.3">
      <c r="A8400" s="17">
        <v>1996</v>
      </c>
      <c r="B8400" s="17">
        <v>71</v>
      </c>
      <c r="C8400" s="17">
        <v>3.354E-2</v>
      </c>
      <c r="D8400" s="17">
        <v>3.2989999999999998E-2</v>
      </c>
      <c r="E8400" s="17">
        <v>0.5</v>
      </c>
      <c r="F8400" s="2">
        <f t="shared" si="1798"/>
        <v>71962.842514053904</v>
      </c>
      <c r="G8400" s="3">
        <f t="shared" si="1799"/>
        <v>2374.0541745386381</v>
      </c>
      <c r="H8400" s="2">
        <f t="shared" si="1800"/>
        <v>70775.815426784582</v>
      </c>
      <c r="I8400" s="2">
        <f>SUM(H8400:H8439)</f>
        <v>855926.42198095925</v>
      </c>
      <c r="J8400" s="4">
        <f t="shared" si="1793"/>
        <v>11.894005184881379</v>
      </c>
      <c r="K8400" s="5">
        <f t="shared" si="1801"/>
        <v>0.35963999999999996</v>
      </c>
      <c r="L8400" s="5">
        <f t="shared" si="1794"/>
        <v>5.0299300699300697E-3</v>
      </c>
      <c r="M8400" s="8">
        <f t="shared" si="1795"/>
        <v>471985.52296605671</v>
      </c>
      <c r="N8400" s="6">
        <f>((B8399+E8399)*D8399+(B8400+E8400)*D8400+(B8401+E8401)*D8401)/3/SUM(D8329:D8400)</f>
        <v>6.582346235124013</v>
      </c>
      <c r="O8400" s="7">
        <f>O8329</f>
        <v>4.0335158971843879E-2</v>
      </c>
      <c r="P8400" s="8">
        <f>M8400*O8329</f>
        <v>19037.611101244769</v>
      </c>
      <c r="Q8400" s="5">
        <f>N8400*O8329</f>
        <v>0.26549998180144513</v>
      </c>
      <c r="R8400" s="8">
        <f t="shared" si="1796"/>
        <v>51984.837718990835</v>
      </c>
      <c r="S8400" s="8">
        <f t="shared" si="1797"/>
        <v>606069.8614188655</v>
      </c>
      <c r="T8400" s="9">
        <f t="shared" si="1791"/>
        <v>8.4219833492611649</v>
      </c>
      <c r="U8400" s="10">
        <f t="shared" si="1792"/>
        <v>3.4720218356202146</v>
      </c>
    </row>
    <row r="8401" spans="1:21" x14ac:dyDescent="0.3">
      <c r="A8401" s="17">
        <v>1996</v>
      </c>
      <c r="B8401" s="17">
        <v>72</v>
      </c>
      <c r="C8401" s="17">
        <v>3.7240000000000002E-2</v>
      </c>
      <c r="D8401" s="17">
        <v>3.6560000000000002E-2</v>
      </c>
      <c r="E8401" s="17">
        <v>0.5</v>
      </c>
      <c r="F8401" s="2">
        <f t="shared" si="1798"/>
        <v>69588.78833951526</v>
      </c>
      <c r="G8401" s="3">
        <f t="shared" si="1799"/>
        <v>2544.1661016926782</v>
      </c>
      <c r="H8401" s="2">
        <f t="shared" si="1800"/>
        <v>68316.70528866892</v>
      </c>
      <c r="I8401" s="2">
        <f>SUM(H8401:H8439)</f>
        <v>785150.60655417456</v>
      </c>
      <c r="J8401" s="4">
        <f t="shared" si="1793"/>
        <v>11.282717019349725</v>
      </c>
      <c r="K8401" s="5">
        <f t="shared" si="1801"/>
        <v>0.39619999999999994</v>
      </c>
      <c r="L8401" s="5">
        <f t="shared" si="1794"/>
        <v>5.4648275862068958E-3</v>
      </c>
      <c r="M8401" s="8">
        <f t="shared" si="1795"/>
        <v>465552.85808359215</v>
      </c>
      <c r="N8401" s="6">
        <f>((B8400+E8400)*D8400+(B8401+E8401)*D8401+(B8402+E8402)*D8402)/3/SUM(D8329:D8401)</f>
        <v>6.5903205451792033</v>
      </c>
      <c r="O8401" s="7">
        <f>O8329</f>
        <v>4.0335158971843879E-2</v>
      </c>
      <c r="P8401" s="8">
        <f>M8401*O8329</f>
        <v>18778.148540597962</v>
      </c>
      <c r="Q8401" s="5">
        <f>N8401*O8329</f>
        <v>0.26582162686521199</v>
      </c>
      <c r="R8401" s="8">
        <f t="shared" si="1796"/>
        <v>50156.647546763714</v>
      </c>
      <c r="S8401" s="8">
        <f t="shared" si="1797"/>
        <v>554085.02369987464</v>
      </c>
      <c r="T8401" s="9">
        <f t="shared" si="1791"/>
        <v>7.9622743393168598</v>
      </c>
      <c r="U8401" s="10">
        <f t="shared" si="1792"/>
        <v>3.3204426800328655</v>
      </c>
    </row>
    <row r="8402" spans="1:21" x14ac:dyDescent="0.3">
      <c r="A8402" s="17">
        <v>1996</v>
      </c>
      <c r="B8402" s="17">
        <v>73</v>
      </c>
      <c r="C8402" s="17">
        <v>3.9170000000000003E-2</v>
      </c>
      <c r="D8402" s="17">
        <v>3.8420000000000003E-2</v>
      </c>
      <c r="E8402" s="17">
        <v>0.5</v>
      </c>
      <c r="F8402" s="2">
        <f t="shared" si="1798"/>
        <v>67044.622237822579</v>
      </c>
      <c r="G8402" s="3">
        <f t="shared" si="1799"/>
        <v>2575.8543863771438</v>
      </c>
      <c r="H8402" s="2">
        <f t="shared" si="1800"/>
        <v>65756.695044634005</v>
      </c>
      <c r="I8402" s="2">
        <f>SUM(H8402:H8439)</f>
        <v>716833.90126550558</v>
      </c>
      <c r="J8402" s="4">
        <f t="shared" si="1793"/>
        <v>10.691892613291669</v>
      </c>
      <c r="K8402" s="5">
        <f t="shared" si="1801"/>
        <v>0.43461999999999995</v>
      </c>
      <c r="L8402" s="5">
        <f t="shared" si="1794"/>
        <v>5.9131972789115642E-3</v>
      </c>
      <c r="M8402" s="8">
        <f t="shared" si="1795"/>
        <v>435611.10256941715</v>
      </c>
      <c r="N8402" s="6">
        <f>((B8401+E8401)*D8401+(B8402+E8402)*D8402+(B8403+E8403)*D8403)/3/SUM(D8329:D8402)</f>
        <v>6.596747350175634</v>
      </c>
      <c r="O8402" s="7">
        <f>O8329</f>
        <v>4.0335158971843879E-2</v>
      </c>
      <c r="P8402" s="8">
        <f>M8402*O8329</f>
        <v>17570.443072037629</v>
      </c>
      <c r="Q8402" s="5">
        <f>N8402*O8329</f>
        <v>0.26608085306642404</v>
      </c>
      <c r="R8402" s="8">
        <f t="shared" si="1796"/>
        <v>48260.097532329091</v>
      </c>
      <c r="S8402" s="8">
        <f t="shared" si="1797"/>
        <v>503928.37615311088</v>
      </c>
      <c r="T8402" s="9">
        <f t="shared" si="1791"/>
        <v>7.5163131558197449</v>
      </c>
      <c r="U8402" s="10">
        <f t="shared" si="1792"/>
        <v>3.1755794574719243</v>
      </c>
    </row>
    <row r="8403" spans="1:21" x14ac:dyDescent="0.3">
      <c r="A8403" s="17">
        <v>1996</v>
      </c>
      <c r="B8403" s="17">
        <v>74</v>
      </c>
      <c r="C8403" s="17">
        <v>4.2869999999999998E-2</v>
      </c>
      <c r="D8403" s="17">
        <v>4.197E-2</v>
      </c>
      <c r="E8403" s="17">
        <v>0.5</v>
      </c>
      <c r="F8403" s="2">
        <f t="shared" si="1798"/>
        <v>64468.767851445438</v>
      </c>
      <c r="G8403" s="3">
        <f t="shared" si="1799"/>
        <v>2705.7541867251653</v>
      </c>
      <c r="H8403" s="2">
        <f t="shared" si="1800"/>
        <v>63115.890758082853</v>
      </c>
      <c r="I8403" s="2">
        <f>SUM(H8403:H8439)</f>
        <v>651077.20622087154</v>
      </c>
      <c r="J8403" s="4">
        <f t="shared" si="1793"/>
        <v>10.099110436252488</v>
      </c>
      <c r="K8403" s="5">
        <f t="shared" si="1801"/>
        <v>0.47658999999999996</v>
      </c>
      <c r="L8403" s="5">
        <f t="shared" si="1794"/>
        <v>6.3971812080536906E-3</v>
      </c>
      <c r="M8403" s="8">
        <f t="shared" si="1795"/>
        <v>422960.37875537638</v>
      </c>
      <c r="N8403" s="6">
        <f>((B8402+E8402)*D8402+(B8403+E8403)*D8403+(B8404+E8404)*D8404)/3/SUM(D8329:D8403)</f>
        <v>6.6274505689726331</v>
      </c>
      <c r="O8403" s="7">
        <f>O8329</f>
        <v>4.0335158971843879E-2</v>
      </c>
      <c r="P8403" s="8">
        <f>M8403*O8329</f>
        <v>17060.174115889404</v>
      </c>
      <c r="Q8403" s="5">
        <f>N8403*O8329</f>
        <v>0.26731927227754831</v>
      </c>
      <c r="R8403" s="8">
        <f t="shared" si="1796"/>
        <v>46243.796771482906</v>
      </c>
      <c r="S8403" s="8">
        <f t="shared" si="1797"/>
        <v>455668.27862078178</v>
      </c>
      <c r="T8403" s="9">
        <f t="shared" si="1791"/>
        <v>7.0680469598980453</v>
      </c>
      <c r="U8403" s="10">
        <f t="shared" si="1792"/>
        <v>3.0310634763544426</v>
      </c>
    </row>
    <row r="8404" spans="1:21" x14ac:dyDescent="0.3">
      <c r="A8404" s="17">
        <v>1996</v>
      </c>
      <c r="B8404" s="17">
        <v>75</v>
      </c>
      <c r="C8404" s="17">
        <v>4.7809999999999998E-2</v>
      </c>
      <c r="D8404" s="17">
        <v>4.6690000000000002E-2</v>
      </c>
      <c r="E8404" s="17">
        <v>0.5</v>
      </c>
      <c r="F8404" s="2">
        <f t="shared" si="1798"/>
        <v>61763.013664720274</v>
      </c>
      <c r="G8404" s="3">
        <f t="shared" si="1799"/>
        <v>2883.7151080057897</v>
      </c>
      <c r="H8404" s="2">
        <f t="shared" si="1800"/>
        <v>60321.156110717377</v>
      </c>
      <c r="I8404" s="2">
        <f>SUM(H8404:H8439)</f>
        <v>587961.31546278868</v>
      </c>
      <c r="J8404" s="4">
        <f t="shared" si="1793"/>
        <v>9.5196344960517809</v>
      </c>
      <c r="K8404" s="5">
        <f t="shared" si="1801"/>
        <v>0.52327999999999997</v>
      </c>
      <c r="L8404" s="5">
        <f t="shared" si="1794"/>
        <v>6.9308609271523172E-3</v>
      </c>
      <c r="M8404" s="8">
        <f t="shared" si="1795"/>
        <v>416068.81718093017</v>
      </c>
      <c r="N8404" s="6">
        <f>((B8403+E8403)*D8403+(B8404+E8404)*D8404+(B8405+E8405)*D8405)/3/SUM(D8329:D8404)</f>
        <v>6.8789972226468947</v>
      </c>
      <c r="O8404" s="7">
        <f>O8329</f>
        <v>4.0335158971843879E-2</v>
      </c>
      <c r="P8404" s="8">
        <f>M8404*O8329</f>
        <v>16782.201884219867</v>
      </c>
      <c r="Q8404" s="5">
        <f>N8404*O8329</f>
        <v>0.27746544654233501</v>
      </c>
      <c r="R8404" s="8">
        <f t="shared" si="1796"/>
        <v>43584.119594507283</v>
      </c>
      <c r="S8404" s="8">
        <f t="shared" si="1797"/>
        <v>409424.48184929887</v>
      </c>
      <c r="T8404" s="9">
        <f t="shared" si="1791"/>
        <v>6.628958944132072</v>
      </c>
      <c r="U8404" s="10">
        <f t="shared" si="1792"/>
        <v>2.8906755519197089</v>
      </c>
    </row>
    <row r="8405" spans="1:21" x14ac:dyDescent="0.3">
      <c r="A8405" s="17">
        <v>1996</v>
      </c>
      <c r="B8405" s="17">
        <v>76</v>
      </c>
      <c r="C8405" s="17">
        <v>5.5719999999999999E-2</v>
      </c>
      <c r="D8405" s="17">
        <v>5.4210000000000001E-2</v>
      </c>
      <c r="E8405" s="17">
        <v>0.5</v>
      </c>
      <c r="F8405" s="2">
        <f t="shared" si="1798"/>
        <v>58879.298556714486</v>
      </c>
      <c r="G8405" s="3">
        <f t="shared" si="1799"/>
        <v>3191.8467747594923</v>
      </c>
      <c r="H8405" s="2">
        <f t="shared" si="1800"/>
        <v>57283.375169334737</v>
      </c>
      <c r="I8405" s="2">
        <f>SUM(H8405:H8439)</f>
        <v>527640.15935207135</v>
      </c>
      <c r="J8405" s="4">
        <f t="shared" si="1793"/>
        <v>8.9613866381888183</v>
      </c>
      <c r="K8405" s="5">
        <f t="shared" si="1801"/>
        <v>0.57748999999999995</v>
      </c>
      <c r="L8405" s="5">
        <f t="shared" si="1794"/>
        <v>7.548888888888888E-3</v>
      </c>
      <c r="M8405" s="8">
        <f t="shared" si="1795"/>
        <v>422823.3878839481</v>
      </c>
      <c r="N8405" s="6">
        <f>((B8404+E8404)*D8404+(B8405+E8405)*D8405+(B8406+E8406)*D8406)/3/SUM(D8329:D8405)</f>
        <v>6.9867789918440151</v>
      </c>
      <c r="O8405" s="7">
        <f>O8329</f>
        <v>4.0335158971843879E-2</v>
      </c>
      <c r="P8405" s="8">
        <f>M8405*O8329</f>
        <v>17054.648567312655</v>
      </c>
      <c r="Q8405" s="5">
        <f>N8405*O8329</f>
        <v>0.28181284133716744</v>
      </c>
      <c r="R8405" s="8">
        <f t="shared" si="1796"/>
        <v>41140.184451481568</v>
      </c>
      <c r="S8405" s="8">
        <f t="shared" si="1797"/>
        <v>365840.3622547916</v>
      </c>
      <c r="T8405" s="9">
        <f t="shared" si="1791"/>
        <v>6.2133953906125781</v>
      </c>
      <c r="U8405" s="10">
        <f t="shared" si="1792"/>
        <v>2.7479912475762402</v>
      </c>
    </row>
    <row r="8406" spans="1:21" x14ac:dyDescent="0.3">
      <c r="A8406" s="17">
        <v>1996</v>
      </c>
      <c r="B8406" s="17">
        <v>77</v>
      </c>
      <c r="C8406" s="17">
        <v>5.8869999999999999E-2</v>
      </c>
      <c r="D8406" s="17">
        <v>5.7189999999999998E-2</v>
      </c>
      <c r="E8406" s="17">
        <v>0.5</v>
      </c>
      <c r="F8406" s="2">
        <f t="shared" si="1798"/>
        <v>55687.451781954995</v>
      </c>
      <c r="G8406" s="3">
        <f t="shared" si="1799"/>
        <v>3184.7653674100061</v>
      </c>
      <c r="H8406" s="2">
        <f t="shared" si="1800"/>
        <v>54095.069098249995</v>
      </c>
      <c r="I8406" s="2">
        <f>SUM(H8406:H8439)</f>
        <v>470356.78418273653</v>
      </c>
      <c r="J8406" s="4">
        <f t="shared" si="1793"/>
        <v>8.4463693189701914</v>
      </c>
      <c r="K8406" s="5">
        <f t="shared" si="1801"/>
        <v>0.63467999999999991</v>
      </c>
      <c r="L8406" s="5">
        <f t="shared" si="1794"/>
        <v>8.1894193548387086E-3</v>
      </c>
      <c r="M8406" s="8">
        <f t="shared" si="1795"/>
        <v>388887.81113990594</v>
      </c>
      <c r="N8406" s="6">
        <f>((B8405+E8405)*D8405+(B8406+E8406)*D8406+(B8407+E8407)*D8407)/3/SUM(D8329:D8406)</f>
        <v>7.0772331463624729</v>
      </c>
      <c r="O8406" s="7">
        <f>O8329</f>
        <v>4.0335158971843879E-2</v>
      </c>
      <c r="P8406" s="8">
        <f>M8406*O8329</f>
        <v>15685.851684540505</v>
      </c>
      <c r="Q8406" s="5">
        <f>N8406*O8329</f>
        <v>0.28546132403933316</v>
      </c>
      <c r="R8406" s="8">
        <f t="shared" si="1796"/>
        <v>38653.019049464339</v>
      </c>
      <c r="S8406" s="8">
        <f t="shared" si="1797"/>
        <v>324700.17780331004</v>
      </c>
      <c r="T8406" s="9">
        <f t="shared" si="1791"/>
        <v>5.8307602056326475</v>
      </c>
      <c r="U8406" s="10">
        <f t="shared" si="1792"/>
        <v>2.6156091133375439</v>
      </c>
    </row>
    <row r="8407" spans="1:21" x14ac:dyDescent="0.3">
      <c r="A8407" s="17">
        <v>1996</v>
      </c>
      <c r="B8407" s="17">
        <v>78</v>
      </c>
      <c r="C8407" s="17">
        <v>6.4380000000000007E-2</v>
      </c>
      <c r="D8407" s="17">
        <v>6.2370000000000002E-2</v>
      </c>
      <c r="E8407" s="17">
        <v>0.5</v>
      </c>
      <c r="F8407" s="2">
        <f t="shared" si="1798"/>
        <v>52502.686414544987</v>
      </c>
      <c r="G8407" s="3">
        <f t="shared" si="1799"/>
        <v>3274.5925516751709</v>
      </c>
      <c r="H8407" s="2">
        <f t="shared" si="1800"/>
        <v>50865.3901387074</v>
      </c>
      <c r="I8407" s="2">
        <f>SUM(H8407:H8439)</f>
        <v>416261.71508448652</v>
      </c>
      <c r="J8407" s="4">
        <f t="shared" si="1793"/>
        <v>7.9283888789577865</v>
      </c>
      <c r="K8407" s="5">
        <f t="shared" si="1801"/>
        <v>0.69704999999999995</v>
      </c>
      <c r="L8407" s="5">
        <f t="shared" si="1794"/>
        <v>8.8796178343949032E-3</v>
      </c>
      <c r="M8407" s="8">
        <f t="shared" si="1795"/>
        <v>368776.29338856746</v>
      </c>
      <c r="N8407" s="6">
        <f>((B8406+E8406)*D8406+(B8407+E8407)*D8407+(B8408+E8408)*D8408)/3/SUM(D8329:D8407)</f>
        <v>7.1216675035267674</v>
      </c>
      <c r="O8407" s="7">
        <f>O8329</f>
        <v>4.0335158971843879E-2</v>
      </c>
      <c r="P8407" s="8">
        <f>M8407*O8329</f>
        <v>14874.650418875208</v>
      </c>
      <c r="Q8407" s="5">
        <f>N8407*O8329</f>
        <v>0.2872535908993667</v>
      </c>
      <c r="R8407" s="8">
        <f t="shared" si="1796"/>
        <v>36254.12416886646</v>
      </c>
      <c r="S8407" s="8">
        <f t="shared" si="1797"/>
        <v>286047.15875384572</v>
      </c>
      <c r="T8407" s="9">
        <f t="shared" si="1791"/>
        <v>5.4482385243167508</v>
      </c>
      <c r="U8407" s="10">
        <f t="shared" si="1792"/>
        <v>2.4801503546410357</v>
      </c>
    </row>
    <row r="8408" spans="1:21" x14ac:dyDescent="0.3">
      <c r="A8408" s="17">
        <v>1996</v>
      </c>
      <c r="B8408" s="17">
        <v>79</v>
      </c>
      <c r="C8408" s="17">
        <v>7.2520000000000001E-2</v>
      </c>
      <c r="D8408" s="17">
        <v>6.9989999999999997E-2</v>
      </c>
      <c r="E8408" s="17">
        <v>0.5</v>
      </c>
      <c r="F8408" s="2">
        <f t="shared" si="1798"/>
        <v>49228.093862869813</v>
      </c>
      <c r="G8408" s="3">
        <f t="shared" si="1799"/>
        <v>3445.4742894622582</v>
      </c>
      <c r="H8408" s="2">
        <f t="shared" si="1800"/>
        <v>47505.356718138682</v>
      </c>
      <c r="I8408" s="2">
        <f>SUM(H8408:H8439)</f>
        <v>365396.32494577911</v>
      </c>
      <c r="J8408" s="4">
        <f t="shared" si="1793"/>
        <v>7.4225162153064499</v>
      </c>
      <c r="K8408" s="5">
        <f t="shared" si="1801"/>
        <v>0.76703999999999994</v>
      </c>
      <c r="L8408" s="5">
        <f t="shared" si="1794"/>
        <v>9.6483018867924517E-3</v>
      </c>
      <c r="M8408" s="8">
        <f t="shared" si="1795"/>
        <v>357106.80800512299</v>
      </c>
      <c r="N8408" s="6">
        <f>((B8407+E8407)*D8407+(B8408+E8408)*D8408+(B8409+E8409)*D8409)/3/SUM(D8329:D8408)</f>
        <v>7.35135499235155</v>
      </c>
      <c r="O8408" s="7">
        <f>O8329</f>
        <v>4.0335158971843879E-2</v>
      </c>
      <c r="P8408" s="8">
        <f>M8408*O8329</f>
        <v>14403.959870814366</v>
      </c>
      <c r="Q8408" s="5">
        <f>N8408*O8329</f>
        <v>0.29651807227495791</v>
      </c>
      <c r="R8408" s="8">
        <f t="shared" si="1796"/>
        <v>33419.159921341983</v>
      </c>
      <c r="S8408" s="8">
        <f t="shared" si="1797"/>
        <v>249793.03458497929</v>
      </c>
      <c r="T8408" s="9">
        <f t="shared" si="1791"/>
        <v>5.0741967641648857</v>
      </c>
      <c r="U8408" s="10">
        <f t="shared" si="1792"/>
        <v>2.3483194511415642</v>
      </c>
    </row>
    <row r="8409" spans="1:21" x14ac:dyDescent="0.3">
      <c r="A8409" s="17">
        <v>1996</v>
      </c>
      <c r="B8409" s="17">
        <v>80</v>
      </c>
      <c r="C8409" s="17">
        <v>8.3549999999999999E-2</v>
      </c>
      <c r="D8409" s="17">
        <v>8.0199999999999994E-2</v>
      </c>
      <c r="E8409" s="17">
        <v>0.5</v>
      </c>
      <c r="F8409" s="2">
        <f t="shared" si="1798"/>
        <v>45782.619573407552</v>
      </c>
      <c r="G8409" s="3">
        <f t="shared" si="1799"/>
        <v>3671.7660897872852</v>
      </c>
      <c r="H8409" s="2">
        <f t="shared" si="1800"/>
        <v>43946.736528513909</v>
      </c>
      <c r="I8409" s="2">
        <f>SUM(H8409:H8439)</f>
        <v>317890.96822764043</v>
      </c>
      <c r="J8409" s="4">
        <f t="shared" si="1793"/>
        <v>6.9434857854285976</v>
      </c>
      <c r="K8409" s="5">
        <f t="shared" si="1801"/>
        <v>0.84723999999999999</v>
      </c>
      <c r="L8409" s="5">
        <f t="shared" si="1794"/>
        <v>1.0524720496894411E-2</v>
      </c>
      <c r="M8409" s="8">
        <f t="shared" si="1795"/>
        <v>348870.650852033</v>
      </c>
      <c r="N8409" s="6">
        <f>((B8408+E8408)*D8408+(B8409+E8409)*D8409+(B8410+E8410)*D8410)/3/SUM(D8329:D8409)</f>
        <v>7.6211345073414849</v>
      </c>
      <c r="O8409" s="7">
        <f>O8329</f>
        <v>4.0335158971843879E-2</v>
      </c>
      <c r="P8409" s="8">
        <f>M8409*O8329</f>
        <v>14071.753162727393</v>
      </c>
      <c r="Q8409" s="5">
        <f>N8409*O8329</f>
        <v>0.30739967189942385</v>
      </c>
      <c r="R8409" s="8">
        <f t="shared" si="1796"/>
        <v>30437.52413859831</v>
      </c>
      <c r="S8409" s="8">
        <f t="shared" si="1797"/>
        <v>216373.87466363731</v>
      </c>
      <c r="T8409" s="9">
        <f t="shared" si="1791"/>
        <v>4.7261138982382791</v>
      </c>
      <c r="U8409" s="10">
        <f t="shared" si="1792"/>
        <v>2.2173718871903185</v>
      </c>
    </row>
    <row r="8410" spans="1:21" x14ac:dyDescent="0.3">
      <c r="A8410" s="17">
        <v>1996</v>
      </c>
      <c r="B8410" s="17">
        <v>81</v>
      </c>
      <c r="C8410" s="17">
        <v>9.4450000000000006E-2</v>
      </c>
      <c r="D8410" s="17">
        <v>9.0190000000000006E-2</v>
      </c>
      <c r="E8410" s="17">
        <v>0.5</v>
      </c>
      <c r="F8410" s="2">
        <f t="shared" si="1798"/>
        <v>42110.853483620267</v>
      </c>
      <c r="G8410" s="3">
        <f t="shared" si="1799"/>
        <v>3797.9778756877122</v>
      </c>
      <c r="H8410" s="2">
        <f t="shared" si="1800"/>
        <v>40211.864545776414</v>
      </c>
      <c r="I8410" s="2">
        <f>SUM(H8410:H8439)</f>
        <v>273944.23169912666</v>
      </c>
      <c r="J8410" s="4">
        <f t="shared" si="1793"/>
        <v>6.505311791072625</v>
      </c>
      <c r="K8410" s="5">
        <f t="shared" si="1801"/>
        <v>0.93742999999999999</v>
      </c>
      <c r="L8410" s="5">
        <f t="shared" si="1794"/>
        <v>1.1502208588957055E-2</v>
      </c>
      <c r="M8410" s="8">
        <f t="shared" si="1795"/>
        <v>330195.53125945252</v>
      </c>
      <c r="N8410" s="6">
        <f>((B8409+E8409)*D8409+(B8410+E8410)*D8410+(B8411+E8411)*D8411)/3/SUM(D8329:D8410)</f>
        <v>7.7933499034594584</v>
      </c>
      <c r="O8410" s="7">
        <f>O8329</f>
        <v>4.0335158971843879E-2</v>
      </c>
      <c r="P8410" s="8">
        <f>M8410*O8329</f>
        <v>13318.489245142462</v>
      </c>
      <c r="Q8410" s="5">
        <f>N8410*O8329</f>
        <v>0.31434600727924139</v>
      </c>
      <c r="R8410" s="8">
        <f t="shared" si="1796"/>
        <v>27571.425480557911</v>
      </c>
      <c r="S8410" s="8">
        <f t="shared" si="1797"/>
        <v>185936.35052503902</v>
      </c>
      <c r="T8410" s="9">
        <f t="shared" si="1791"/>
        <v>4.415402090992103</v>
      </c>
      <c r="U8410" s="10">
        <f t="shared" si="1792"/>
        <v>2.089909700080522</v>
      </c>
    </row>
    <row r="8411" spans="1:21" x14ac:dyDescent="0.3">
      <c r="A8411" s="17">
        <v>1996</v>
      </c>
      <c r="B8411" s="17">
        <v>82</v>
      </c>
      <c r="C8411" s="17">
        <v>0.10339</v>
      </c>
      <c r="D8411" s="17">
        <v>9.8309999999999995E-2</v>
      </c>
      <c r="E8411" s="17">
        <v>0.5</v>
      </c>
      <c r="F8411" s="2">
        <f t="shared" si="1798"/>
        <v>38312.875607932554</v>
      </c>
      <c r="G8411" s="3">
        <f t="shared" si="1799"/>
        <v>3766.538801015849</v>
      </c>
      <c r="H8411" s="2">
        <f t="shared" si="1800"/>
        <v>36429.606207424629</v>
      </c>
      <c r="I8411" s="2">
        <f>SUM(H8411:H8439)</f>
        <v>233732.36715335021</v>
      </c>
      <c r="J8411" s="4">
        <f t="shared" si="1793"/>
        <v>6.1006218782741719</v>
      </c>
      <c r="K8411" s="5">
        <f t="shared" si="1801"/>
        <v>1.0357399999999999</v>
      </c>
      <c r="L8411" s="5">
        <f t="shared" si="1794"/>
        <v>1.255442424242424E-2</v>
      </c>
      <c r="M8411" s="8">
        <f t="shared" si="1795"/>
        <v>300016.84890397935</v>
      </c>
      <c r="N8411" s="6">
        <f>((B8410+E8410)*D8410+(B8411+E8411)*D8411+(B8412+E8412)*D8412)/3/SUM(D8329:D8411)</f>
        <v>7.9154758916330366</v>
      </c>
      <c r="O8411" s="7">
        <f>O8329</f>
        <v>4.0335158971843879E-2</v>
      </c>
      <c r="P8411" s="8">
        <f>M8411*O8329</f>
        <v>12101.227294773673</v>
      </c>
      <c r="Q8411" s="5">
        <f>N8411*O8329</f>
        <v>0.31927197842681621</v>
      </c>
      <c r="R8411" s="8">
        <f t="shared" si="1796"/>
        <v>24798.653760270343</v>
      </c>
      <c r="S8411" s="8">
        <f t="shared" si="1797"/>
        <v>158364.92504448112</v>
      </c>
      <c r="T8411" s="9">
        <f t="shared" si="1791"/>
        <v>4.1334648608754438</v>
      </c>
      <c r="U8411" s="10">
        <f t="shared" si="1792"/>
        <v>1.9671570173987281</v>
      </c>
    </row>
    <row r="8412" spans="1:21" x14ac:dyDescent="0.3">
      <c r="A8412" s="17">
        <v>1996</v>
      </c>
      <c r="B8412" s="17">
        <v>83</v>
      </c>
      <c r="C8412" s="17">
        <v>0.11572</v>
      </c>
      <c r="D8412" s="17">
        <v>0.10939</v>
      </c>
      <c r="E8412" s="17">
        <v>0.5</v>
      </c>
      <c r="F8412" s="2">
        <f t="shared" si="1798"/>
        <v>34546.336806916705</v>
      </c>
      <c r="G8412" s="3">
        <f t="shared" si="1799"/>
        <v>3779.0237833086185</v>
      </c>
      <c r="H8412" s="2">
        <f t="shared" si="1800"/>
        <v>32656.824915262394</v>
      </c>
      <c r="I8412" s="2">
        <f>SUM(H8412:H8439)</f>
        <v>197302.76094592558</v>
      </c>
      <c r="J8412" s="4">
        <f t="shared" si="1793"/>
        <v>5.7112498511397174</v>
      </c>
      <c r="K8412" s="5">
        <f t="shared" si="1801"/>
        <v>1.14513</v>
      </c>
      <c r="L8412" s="5">
        <f t="shared" si="1794"/>
        <v>1.3714131736526946E-2</v>
      </c>
      <c r="M8412" s="8">
        <f t="shared" si="1795"/>
        <v>275556.91136051773</v>
      </c>
      <c r="N8412" s="6">
        <f>((B8411+E8411)*D8411+(B8412+E8412)*D8412+(B8413+E8413)*D8413)/3/SUM(D8329:D8412)</f>
        <v>7.9068897563304308</v>
      </c>
      <c r="O8412" s="7">
        <f>O8329</f>
        <v>4.0335158971843879E-2</v>
      </c>
      <c r="P8412" s="8">
        <f>M8412*O8329</f>
        <v>11114.631825516775</v>
      </c>
      <c r="Q8412" s="5">
        <f>N8412*O8329</f>
        <v>0.31892565529443184</v>
      </c>
      <c r="R8412" s="8">
        <f t="shared" si="1796"/>
        <v>22241.725629326807</v>
      </c>
      <c r="S8412" s="8">
        <f t="shared" si="1797"/>
        <v>133566.27128421079</v>
      </c>
      <c r="T8412" s="9">
        <f t="shared" si="1791"/>
        <v>3.866293321654549</v>
      </c>
      <c r="U8412" s="10">
        <f t="shared" si="1792"/>
        <v>1.8449565294851684</v>
      </c>
    </row>
    <row r="8413" spans="1:21" x14ac:dyDescent="0.3">
      <c r="A8413" s="17">
        <v>1996</v>
      </c>
      <c r="B8413" s="17">
        <v>84</v>
      </c>
      <c r="C8413" s="17">
        <v>0.12470000000000001</v>
      </c>
      <c r="D8413" s="17">
        <v>0.11738</v>
      </c>
      <c r="E8413" s="17">
        <v>0.5</v>
      </c>
      <c r="F8413" s="2">
        <f t="shared" si="1798"/>
        <v>30767.313023608087</v>
      </c>
      <c r="G8413" s="3">
        <f t="shared" si="1799"/>
        <v>3611.4672027111174</v>
      </c>
      <c r="H8413" s="2">
        <f t="shared" si="1800"/>
        <v>28961.579422252529</v>
      </c>
      <c r="I8413" s="2">
        <f>SUM(H8413:H8439)</f>
        <v>164645.93603066314</v>
      </c>
      <c r="J8413" s="4">
        <f t="shared" si="1793"/>
        <v>5.3513264516900962</v>
      </c>
      <c r="K8413" s="5">
        <f t="shared" si="1801"/>
        <v>1.26251</v>
      </c>
      <c r="L8413" s="5">
        <f t="shared" si="1794"/>
        <v>1.4940946745562131E-2</v>
      </c>
      <c r="M8413" s="8">
        <f t="shared" si="1795"/>
        <v>241716.08829164869</v>
      </c>
      <c r="N8413" s="6">
        <f>((B8412+E8412)*D8412+(B8413+E8413)*D8413+(B8414+E8414)*D8414)/3/SUM(D8329:D8413)</f>
        <v>8.0060844402552593</v>
      </c>
      <c r="O8413" s="7">
        <f>O8329</f>
        <v>4.0335158971843879E-2</v>
      </c>
      <c r="P8413" s="8">
        <f>M8413*O8329</f>
        <v>9749.6568472959007</v>
      </c>
      <c r="Q8413" s="5">
        <f>N8413*O8329</f>
        <v>0.32292668863970159</v>
      </c>
      <c r="R8413" s="8">
        <f t="shared" si="1796"/>
        <v>19609.112481648801</v>
      </c>
      <c r="S8413" s="8">
        <f t="shared" si="1797"/>
        <v>111324.54565488399</v>
      </c>
      <c r="T8413" s="9">
        <f t="shared" si="1791"/>
        <v>3.6182732489334861</v>
      </c>
      <c r="U8413" s="10">
        <f t="shared" si="1792"/>
        <v>1.7330532027566101</v>
      </c>
    </row>
    <row r="8414" spans="1:21" x14ac:dyDescent="0.3">
      <c r="A8414" s="17">
        <v>1996</v>
      </c>
      <c r="B8414" s="17">
        <v>85</v>
      </c>
      <c r="C8414" s="17">
        <v>0.14112</v>
      </c>
      <c r="D8414" s="17">
        <v>0.13181999999999999</v>
      </c>
      <c r="E8414" s="17">
        <v>0.5</v>
      </c>
      <c r="F8414" s="2">
        <f t="shared" si="1798"/>
        <v>27155.845820896968</v>
      </c>
      <c r="G8414" s="3">
        <f t="shared" si="1799"/>
        <v>3579.6835961106381</v>
      </c>
      <c r="H8414" s="2">
        <f t="shared" si="1800"/>
        <v>25366.004022841647</v>
      </c>
      <c r="I8414" s="2">
        <f>SUM(H8414:H8439)</f>
        <v>135684.35660841066</v>
      </c>
      <c r="J8414" s="4">
        <f t="shared" si="1793"/>
        <v>4.9965063693209961</v>
      </c>
      <c r="K8414" s="5">
        <f t="shared" si="1801"/>
        <v>1.3943300000000001</v>
      </c>
      <c r="L8414" s="5">
        <f t="shared" si="1794"/>
        <v>1.6307953216374269E-2</v>
      </c>
      <c r="M8414" s="8">
        <f t="shared" si="1795"/>
        <v>219505.38786905506</v>
      </c>
      <c r="N8414" s="6">
        <f>((B8413+E8413)*D8413+(B8414+E8414)*D8414+(B8415+E8415)*D8415)/3/SUM(D8329:D8414)</f>
        <v>7.9835799272769004</v>
      </c>
      <c r="O8414" s="7">
        <f>O8329</f>
        <v>4.0335158971843879E-2</v>
      </c>
      <c r="P8414" s="8">
        <f>M8414*O8329</f>
        <v>8853.7847148745877</v>
      </c>
      <c r="Q8414" s="5">
        <f>N8414*O8329</f>
        <v>0.32201896553113557</v>
      </c>
      <c r="R8414" s="8">
        <f t="shared" si="1796"/>
        <v>17197.669647747556</v>
      </c>
      <c r="S8414" s="8">
        <f t="shared" si="1797"/>
        <v>91715.433173235186</v>
      </c>
      <c r="T8414" s="9">
        <f t="shared" si="1791"/>
        <v>3.3773734678762359</v>
      </c>
      <c r="U8414" s="10">
        <f t="shared" si="1792"/>
        <v>1.6191329014447602</v>
      </c>
    </row>
    <row r="8415" spans="1:21" x14ac:dyDescent="0.3">
      <c r="A8415" s="17">
        <v>1996</v>
      </c>
      <c r="B8415" s="17">
        <v>86</v>
      </c>
      <c r="C8415" s="17">
        <v>0.15182000000000001</v>
      </c>
      <c r="D8415" s="17">
        <v>0.14111000000000001</v>
      </c>
      <c r="E8415" s="17">
        <v>0.5</v>
      </c>
      <c r="F8415" s="2">
        <f t="shared" si="1798"/>
        <v>23576.162224786331</v>
      </c>
      <c r="G8415" s="3">
        <f t="shared" si="1799"/>
        <v>3326.8322515395994</v>
      </c>
      <c r="H8415" s="2">
        <f t="shared" si="1800"/>
        <v>21912.746099016531</v>
      </c>
      <c r="I8415" s="2">
        <f>SUM(H8415:H8439)</f>
        <v>110318.35258556904</v>
      </c>
      <c r="J8415" s="4">
        <f t="shared" si="1793"/>
        <v>4.6792328426374681</v>
      </c>
      <c r="K8415" s="5">
        <f t="shared" si="1801"/>
        <v>1.5354400000000001</v>
      </c>
      <c r="L8415" s="5">
        <f t="shared" si="1794"/>
        <v>1.7750751445086706E-2</v>
      </c>
      <c r="M8415" s="8">
        <f t="shared" si="1795"/>
        <v>187419.23471980367</v>
      </c>
      <c r="N8415" s="6">
        <f>((B8414+E8414)*D8414+(B8415+E8415)*D8415+(B8416+E8416)*D8416)/3/SUM(D8329:D8415)</f>
        <v>7.9917374389968563</v>
      </c>
      <c r="O8415" s="7">
        <f>O8329</f>
        <v>4.0335158971843879E-2</v>
      </c>
      <c r="P8415" s="8">
        <f>M8415*O8329</f>
        <v>7559.5846268046034</v>
      </c>
      <c r="Q8415" s="5">
        <f>N8415*O8329</f>
        <v>0.32234800006317466</v>
      </c>
      <c r="R8415" s="8">
        <f t="shared" si="1796"/>
        <v>14849.21621810642</v>
      </c>
      <c r="S8415" s="8">
        <f t="shared" si="1797"/>
        <v>74517.763525487622</v>
      </c>
      <c r="T8415" s="9">
        <f t="shared" si="1791"/>
        <v>3.1607249226994565</v>
      </c>
      <c r="U8415" s="10">
        <f t="shared" si="1792"/>
        <v>1.5185079199380116</v>
      </c>
    </row>
    <row r="8416" spans="1:21" x14ac:dyDescent="0.3">
      <c r="A8416" s="17">
        <v>1996</v>
      </c>
      <c r="B8416" s="17">
        <v>87</v>
      </c>
      <c r="C8416" s="17">
        <v>0.16497999999999999</v>
      </c>
      <c r="D8416" s="17">
        <v>0.15240999999999999</v>
      </c>
      <c r="E8416" s="17">
        <v>0.5</v>
      </c>
      <c r="F8416" s="2">
        <f t="shared" si="1798"/>
        <v>20249.329973246731</v>
      </c>
      <c r="G8416" s="3">
        <f t="shared" si="1799"/>
        <v>3086.2003812225339</v>
      </c>
      <c r="H8416" s="2">
        <f t="shared" si="1800"/>
        <v>18706.229782635462</v>
      </c>
      <c r="I8416" s="2">
        <f>SUM(H8416:H8439)</f>
        <v>88405.606486552526</v>
      </c>
      <c r="J8416" s="4">
        <f t="shared" si="1793"/>
        <v>4.365853418525619</v>
      </c>
      <c r="K8416" s="5">
        <f t="shared" si="1801"/>
        <v>1.6878500000000001</v>
      </c>
      <c r="L8416" s="5">
        <f t="shared" si="1794"/>
        <v>1.9289714285714285E-2</v>
      </c>
      <c r="M8416" s="8">
        <f t="shared" si="1795"/>
        <v>159992.02142191055</v>
      </c>
      <c r="N8416" s="6">
        <f>((B8415+E8415)*D8415+(B8416+E8416)*D8416+(B8417+E8417)*D8417)/3/SUM(D8329:D8416)</f>
        <v>8.0988703577529613</v>
      </c>
      <c r="O8416" s="7">
        <f>O8329</f>
        <v>4.0335158971843879E-2</v>
      </c>
      <c r="P8416" s="8">
        <f>M8416*O8329</f>
        <v>6453.303618279414</v>
      </c>
      <c r="Q8416" s="5">
        <f>N8416*O8329</f>
        <v>0.32666922337231979</v>
      </c>
      <c r="R8416" s="8">
        <f t="shared" si="1796"/>
        <v>12595.480227317776</v>
      </c>
      <c r="S8416" s="8">
        <f t="shared" si="1797"/>
        <v>59668.547307381195</v>
      </c>
      <c r="T8416" s="9">
        <f t="shared" si="1791"/>
        <v>2.9466924281551465</v>
      </c>
      <c r="U8416" s="10">
        <f t="shared" si="1792"/>
        <v>1.4191609903704725</v>
      </c>
    </row>
    <row r="8417" spans="1:21" x14ac:dyDescent="0.3">
      <c r="A8417" s="17">
        <v>1996</v>
      </c>
      <c r="B8417" s="17">
        <v>88</v>
      </c>
      <c r="C8417" s="17">
        <v>0.19151000000000001</v>
      </c>
      <c r="D8417" s="17">
        <v>0.17477000000000001</v>
      </c>
      <c r="E8417" s="17">
        <v>0.5</v>
      </c>
      <c r="F8417" s="2">
        <f t="shared" si="1798"/>
        <v>17163.129592024197</v>
      </c>
      <c r="G8417" s="3">
        <f t="shared" si="1799"/>
        <v>2999.6001587980691</v>
      </c>
      <c r="H8417" s="2">
        <f t="shared" si="1800"/>
        <v>15663.329512625163</v>
      </c>
      <c r="I8417" s="2">
        <f>SUM(H8417:H8439)</f>
        <v>69699.376703917034</v>
      </c>
      <c r="J8417" s="4">
        <f t="shared" si="1793"/>
        <v>4.0609946065026934</v>
      </c>
      <c r="K8417" s="5">
        <f t="shared" si="1801"/>
        <v>1.8626200000000002</v>
      </c>
      <c r="L8417" s="5">
        <f t="shared" si="1794"/>
        <v>2.1046553672316386E-2</v>
      </c>
      <c r="M8417" s="8">
        <f t="shared" si="1795"/>
        <v>142522.15376922244</v>
      </c>
      <c r="N8417" s="6">
        <f>((B8416+E8416)*D8416+(B8417+E8417)*D8417+(B8418+E8418)*D8418)/3/SUM(D8329:D8417)</f>
        <v>8.0358446704104978</v>
      </c>
      <c r="O8417" s="7">
        <f>O8329</f>
        <v>4.0335158971843879E-2</v>
      </c>
      <c r="P8417" s="8">
        <f>M8417*O8329</f>
        <v>5748.6537292911653</v>
      </c>
      <c r="Q8417" s="5">
        <f>N8417*O8329</f>
        <v>0.3241270722540518</v>
      </c>
      <c r="R8417" s="8">
        <f t="shared" si="1796"/>
        <v>10586.420375947486</v>
      </c>
      <c r="S8417" s="8">
        <f t="shared" si="1797"/>
        <v>47073.067080063418</v>
      </c>
      <c r="T8417" s="9">
        <f t="shared" si="1791"/>
        <v>2.7426855240863843</v>
      </c>
      <c r="U8417" s="10">
        <f t="shared" si="1792"/>
        <v>1.3183090824163091</v>
      </c>
    </row>
    <row r="8418" spans="1:21" x14ac:dyDescent="0.3">
      <c r="A8418" s="17">
        <v>1996</v>
      </c>
      <c r="B8418" s="17">
        <v>89</v>
      </c>
      <c r="C8418" s="17">
        <v>0.19767000000000001</v>
      </c>
      <c r="D8418" s="17">
        <v>0.17988999999999999</v>
      </c>
      <c r="E8418" s="17">
        <v>0.5</v>
      </c>
      <c r="F8418" s="2">
        <f t="shared" si="1798"/>
        <v>14163.529433226129</v>
      </c>
      <c r="G8418" s="3">
        <f t="shared" si="1799"/>
        <v>2547.8773097430485</v>
      </c>
      <c r="H8418" s="2">
        <f t="shared" si="1800"/>
        <v>12889.590778354604</v>
      </c>
      <c r="I8418" s="2">
        <f>SUM(H8418:H8439)</f>
        <v>54036.047191291851</v>
      </c>
      <c r="J8418" s="4">
        <f t="shared" si="1793"/>
        <v>3.8151540861368245</v>
      </c>
      <c r="K8418" s="5">
        <f t="shared" si="1801"/>
        <v>2.04251</v>
      </c>
      <c r="L8418" s="5">
        <f t="shared" si="1794"/>
        <v>2.2821340782122907E-2</v>
      </c>
      <c r="M8418" s="8">
        <f t="shared" si="1795"/>
        <v>111644.5056435478</v>
      </c>
      <c r="N8418" s="6">
        <f>((B8417+E8417)*D8417+(B8418+E8418)*D8418+(B8419+E8419)*D8419)/3/SUM(D8329:D8418)</f>
        <v>8.2075077559799805</v>
      </c>
      <c r="O8418" s="7">
        <f>O8329</f>
        <v>4.0335158971843879E-2</v>
      </c>
      <c r="P8418" s="8">
        <f>M8418*O8329</f>
        <v>4503.1988834654221</v>
      </c>
      <c r="Q8418" s="5">
        <f>N8418*O8329</f>
        <v>0.33105113010009413</v>
      </c>
      <c r="R8418" s="8">
        <f t="shared" si="1796"/>
        <v>8622.47718465256</v>
      </c>
      <c r="S8418" s="8">
        <f t="shared" si="1797"/>
        <v>36486.646704115934</v>
      </c>
      <c r="T8418" s="9">
        <f t="shared" si="1791"/>
        <v>2.5760984842183583</v>
      </c>
      <c r="U8418" s="10">
        <f t="shared" si="1792"/>
        <v>1.2390556019184662</v>
      </c>
    </row>
    <row r="8419" spans="1:21" x14ac:dyDescent="0.3">
      <c r="A8419" s="17">
        <v>1996</v>
      </c>
      <c r="B8419" s="17">
        <v>90</v>
      </c>
      <c r="C8419" s="17">
        <v>0.23077</v>
      </c>
      <c r="D8419" s="17">
        <v>0.2069</v>
      </c>
      <c r="E8419" s="17">
        <v>0.5</v>
      </c>
      <c r="F8419" s="2">
        <f t="shared" si="1798"/>
        <v>11615.65212348308</v>
      </c>
      <c r="G8419" s="3">
        <f t="shared" si="1799"/>
        <v>2403.2784243486494</v>
      </c>
      <c r="H8419" s="2">
        <f t="shared" si="1800"/>
        <v>10414.012911308755</v>
      </c>
      <c r="I8419" s="2">
        <f>SUM(H8419:H8439)</f>
        <v>41146.456412937252</v>
      </c>
      <c r="J8419" s="4">
        <f t="shared" si="1793"/>
        <v>3.5423285731631431</v>
      </c>
      <c r="K8419" s="5">
        <f t="shared" si="1801"/>
        <v>2.2494100000000001</v>
      </c>
      <c r="L8419" s="5">
        <f t="shared" si="1794"/>
        <v>2.4855359116022102E-2</v>
      </c>
      <c r="M8419" s="8">
        <f t="shared" si="1795"/>
        <v>96690.553257766587</v>
      </c>
      <c r="N8419" s="6">
        <f>((B8418+E8418)*D8418+(B8419+E8419)*D8419+(B8420+E8420)*D8420)/3/SUM(D8329:D8419)</f>
        <v>8.1398974249543947</v>
      </c>
      <c r="O8419" s="7">
        <f>O8329</f>
        <v>4.0335158971843879E-2</v>
      </c>
      <c r="P8419" s="8">
        <f>M8419*O8329</f>
        <v>3900.0288367275525</v>
      </c>
      <c r="Q8419" s="5">
        <f>N8419*O8329</f>
        <v>0.32832405665003817</v>
      </c>
      <c r="R8419" s="8">
        <f t="shared" si="1796"/>
        <v>6994.8419462619904</v>
      </c>
      <c r="S8419" s="8">
        <f t="shared" si="1797"/>
        <v>27864.169519463372</v>
      </c>
      <c r="T8419" s="9">
        <f t="shared" si="1791"/>
        <v>2.3988467649725029</v>
      </c>
      <c r="U8419" s="10">
        <f t="shared" si="1792"/>
        <v>1.1434818081906402</v>
      </c>
    </row>
    <row r="8420" spans="1:21" x14ac:dyDescent="0.3">
      <c r="A8420" s="17">
        <v>1996</v>
      </c>
      <c r="B8420" s="17">
        <v>91</v>
      </c>
      <c r="C8420" s="17">
        <v>0.24685000000000001</v>
      </c>
      <c r="D8420" s="17">
        <v>0.21973000000000001</v>
      </c>
      <c r="E8420" s="17">
        <v>0.5</v>
      </c>
      <c r="F8420" s="2">
        <f t="shared" si="1798"/>
        <v>9212.3736991344304</v>
      </c>
      <c r="G8420" s="3">
        <f t="shared" si="1799"/>
        <v>2024.2348729108085</v>
      </c>
      <c r="H8420" s="2">
        <f t="shared" si="1800"/>
        <v>8200.2562626790259</v>
      </c>
      <c r="I8420" s="2">
        <f>SUM(H8420:H8439)</f>
        <v>30732.443501628492</v>
      </c>
      <c r="J8420" s="4">
        <f t="shared" si="1793"/>
        <v>3.3359961835369347</v>
      </c>
      <c r="K8420" s="5">
        <f t="shared" si="1801"/>
        <v>2.4691400000000003</v>
      </c>
      <c r="L8420" s="5">
        <f t="shared" si="1794"/>
        <v>2.698513661202186E-2</v>
      </c>
      <c r="M8420" s="8">
        <f t="shared" si="1795"/>
        <v>75012.956280866594</v>
      </c>
      <c r="N8420" s="6">
        <f>((B8419+E8419)*D8419+(B8420+E8420)*D8420+(B8421+E8421)*D8421)/3/SUM(D8329:D8420)</f>
        <v>8.1612045759522207</v>
      </c>
      <c r="O8420" s="7">
        <f>O8329</f>
        <v>4.0335158971843879E-2</v>
      </c>
      <c r="P8420" s="8">
        <f>M8420*O8329</f>
        <v>3025.6595165367289</v>
      </c>
      <c r="Q8420" s="5">
        <f>N8420*O8329</f>
        <v>0.32918348397277253</v>
      </c>
      <c r="R8420" s="8">
        <f t="shared" si="1796"/>
        <v>5500.8673366607973</v>
      </c>
      <c r="S8420" s="8">
        <f t="shared" si="1797"/>
        <v>20869.327573201383</v>
      </c>
      <c r="T8420" s="9">
        <f t="shared" si="1791"/>
        <v>2.2653583381188942</v>
      </c>
      <c r="U8420" s="10">
        <f t="shared" si="1792"/>
        <v>1.0706378454180405</v>
      </c>
    </row>
    <row r="8421" spans="1:21" x14ac:dyDescent="0.3">
      <c r="A8421" s="17">
        <v>1996</v>
      </c>
      <c r="B8421" s="17">
        <v>92</v>
      </c>
      <c r="C8421" s="17">
        <v>0.26471</v>
      </c>
      <c r="D8421" s="17">
        <v>0.23377000000000001</v>
      </c>
      <c r="E8421" s="17">
        <v>0.5</v>
      </c>
      <c r="F8421" s="2">
        <f t="shared" si="1798"/>
        <v>7188.1388262236214</v>
      </c>
      <c r="G8421" s="3">
        <f t="shared" si="1799"/>
        <v>1680.371213406296</v>
      </c>
      <c r="H8421" s="2">
        <f t="shared" si="1800"/>
        <v>6347.9532195204738</v>
      </c>
      <c r="I8421" s="2">
        <f>SUM(H8421:H8439)</f>
        <v>22532.187238949467</v>
      </c>
      <c r="J8421" s="4">
        <f t="shared" si="1793"/>
        <v>3.1346344003190367</v>
      </c>
      <c r="K8421" s="5">
        <f t="shared" si="1801"/>
        <v>2.7029100000000001</v>
      </c>
      <c r="L8421" s="5">
        <f t="shared" si="1794"/>
        <v>2.9220648648648651E-2</v>
      </c>
      <c r="M8421" s="8">
        <f t="shared" si="1795"/>
        <v>57506.294046077142</v>
      </c>
      <c r="N8421" s="6">
        <f>((B8420+E8420)*D8420+(B8421+E8421)*D8421+(B8422+E8422)*D8422)/3/SUM(D8329:D8421)</f>
        <v>8.0914921325534337</v>
      </c>
      <c r="O8421" s="7">
        <f>O8329</f>
        <v>4.0335158971843879E-2</v>
      </c>
      <c r="P8421" s="8">
        <f>M8421*O8329</f>
        <v>2319.5255122301205</v>
      </c>
      <c r="Q8421" s="5">
        <f>N8421*O8329</f>
        <v>0.32637162148596677</v>
      </c>
      <c r="R8421" s="8">
        <f t="shared" si="1796"/>
        <v>4276.1614341485138</v>
      </c>
      <c r="S8421" s="8">
        <f t="shared" si="1797"/>
        <v>15368.460236540584</v>
      </c>
      <c r="T8421" s="9">
        <f t="shared" si="1791"/>
        <v>2.1380305261319776</v>
      </c>
      <c r="U8421" s="10">
        <f t="shared" si="1792"/>
        <v>0.99660387418705909</v>
      </c>
    </row>
    <row r="8422" spans="1:21" x14ac:dyDescent="0.3">
      <c r="A8422" s="17">
        <v>1996</v>
      </c>
      <c r="B8422" s="17">
        <v>93</v>
      </c>
      <c r="C8422" s="17">
        <v>0.29282999999999998</v>
      </c>
      <c r="D8422" s="17">
        <v>0.25542999999999999</v>
      </c>
      <c r="E8422" s="17">
        <v>0.5</v>
      </c>
      <c r="F8422" s="2">
        <f t="shared" si="1798"/>
        <v>5507.7676128173252</v>
      </c>
      <c r="G8422" s="3">
        <f t="shared" si="1799"/>
        <v>1406.8490813419294</v>
      </c>
      <c r="H8422" s="2">
        <f t="shared" si="1800"/>
        <v>4804.343072146361</v>
      </c>
      <c r="I8422" s="2">
        <f>SUM(H8422:H8439)</f>
        <v>16184.234019429001</v>
      </c>
      <c r="J8422" s="4">
        <f t="shared" si="1793"/>
        <v>2.9384380673153463</v>
      </c>
      <c r="K8422" s="5">
        <f t="shared" si="1801"/>
        <v>2.9583400000000002</v>
      </c>
      <c r="L8422" s="5">
        <f t="shared" si="1794"/>
        <v>3.1640000000000001E-2</v>
      </c>
      <c r="M8422" s="8">
        <f t="shared" si="1795"/>
        <v>44464.256679580576</v>
      </c>
      <c r="N8422" s="6">
        <f>((B8421+E8421)*D8421+(B8422+E8422)*D8422+(B8423+E8423)*D8423)/3/SUM(D8329:D8422)</f>
        <v>7.8987929041286664</v>
      </c>
      <c r="O8422" s="7">
        <f>O8329</f>
        <v>4.0335158971843879E-2</v>
      </c>
      <c r="P8422" s="8">
        <f>M8422*O8329</f>
        <v>1793.4728617357537</v>
      </c>
      <c r="Q8422" s="5">
        <f>N8422*O8329</f>
        <v>0.31859906747370215</v>
      </c>
      <c r="R8422" s="8">
        <f t="shared" si="1796"/>
        <v>3273.6838495367892</v>
      </c>
      <c r="S8422" s="8">
        <f t="shared" si="1797"/>
        <v>11092.29880239207</v>
      </c>
      <c r="T8422" s="9">
        <f t="shared" si="1791"/>
        <v>2.0139373303584525</v>
      </c>
      <c r="U8422" s="10">
        <f t="shared" si="1792"/>
        <v>0.92450073695689383</v>
      </c>
    </row>
    <row r="8423" spans="1:21" x14ac:dyDescent="0.3">
      <c r="A8423" s="17">
        <v>1996</v>
      </c>
      <c r="B8423" s="17">
        <v>94</v>
      </c>
      <c r="C8423" s="17">
        <v>0.29920000000000002</v>
      </c>
      <c r="D8423" s="17">
        <v>0.26027</v>
      </c>
      <c r="E8423" s="17">
        <v>0.5</v>
      </c>
      <c r="F8423" s="2">
        <f t="shared" si="1798"/>
        <v>4100.9185314753959</v>
      </c>
      <c r="G8423" s="3">
        <f t="shared" si="1799"/>
        <v>1067.3460661871013</v>
      </c>
      <c r="H8423" s="2">
        <f t="shared" si="1800"/>
        <v>3567.2454983818452</v>
      </c>
      <c r="I8423" s="2">
        <f>SUM(H8423:H8439)</f>
        <v>11379.89094728264</v>
      </c>
      <c r="J8423" s="4">
        <f t="shared" si="1793"/>
        <v>2.7749614775176901</v>
      </c>
      <c r="K8423" s="5">
        <f t="shared" si="1801"/>
        <v>3.21861</v>
      </c>
      <c r="L8423" s="5">
        <f t="shared" si="1794"/>
        <v>3.4059365079365078E-2</v>
      </c>
      <c r="M8423" s="8">
        <f t="shared" si="1795"/>
        <v>31337.814539407096</v>
      </c>
      <c r="N8423" s="6">
        <f>((B8422+E8422)*D8422+(B8423+E8423)*D8423+(B8424+E8424)*D8424)/3/SUM(D8329:D8423)</f>
        <v>7.8926891836330997</v>
      </c>
      <c r="O8423" s="7">
        <f>O8329</f>
        <v>4.0335158971843879E-2</v>
      </c>
      <c r="P8423" s="8">
        <f>M8423*O8329</f>
        <v>1264.0157312771457</v>
      </c>
      <c r="Q8423" s="5">
        <f>N8423*O8329</f>
        <v>0.31835287293719378</v>
      </c>
      <c r="R8423" s="8">
        <f t="shared" si="1796"/>
        <v>2431.6026454997132</v>
      </c>
      <c r="S8423" s="8">
        <f t="shared" si="1797"/>
        <v>7818.6149528552814</v>
      </c>
      <c r="T8423" s="9">
        <f t="shared" si="1791"/>
        <v>1.906552127979573</v>
      </c>
      <c r="U8423" s="10">
        <f t="shared" si="1792"/>
        <v>0.8684093495381171</v>
      </c>
    </row>
    <row r="8424" spans="1:21" x14ac:dyDescent="0.3">
      <c r="A8424" s="17">
        <v>1996</v>
      </c>
      <c r="B8424" s="17">
        <v>95</v>
      </c>
      <c r="C8424" s="17">
        <v>0.33972000000000002</v>
      </c>
      <c r="D8424" s="17">
        <v>0.29038999999999998</v>
      </c>
      <c r="E8424" s="17">
        <v>0.5</v>
      </c>
      <c r="F8424" s="2">
        <f t="shared" si="1798"/>
        <v>3033.5724652882946</v>
      </c>
      <c r="G8424" s="3">
        <f t="shared" si="1799"/>
        <v>880.91910819506779</v>
      </c>
      <c r="H8424" s="2">
        <f t="shared" si="1800"/>
        <v>2593.1129111907608</v>
      </c>
      <c r="I8424" s="2">
        <f>SUM(H8424:H8439)</f>
        <v>7812.645448900792</v>
      </c>
      <c r="J8424" s="4">
        <f t="shared" si="1793"/>
        <v>2.57539437026711</v>
      </c>
      <c r="K8424" s="5">
        <f t="shared" si="1801"/>
        <v>3.5089999999999999</v>
      </c>
      <c r="L8424" s="5">
        <f t="shared" si="1794"/>
        <v>3.6743455497382199E-2</v>
      </c>
      <c r="M8424" s="8">
        <f t="shared" si="1795"/>
        <v>23974.857461564257</v>
      </c>
      <c r="N8424" s="6">
        <f>((B8423+E8423)*D8423+(B8424+E8424)*D8424+(B8425+E8425)*D8425)/3/SUM(D8329:D8424)</f>
        <v>7.80687090339128</v>
      </c>
      <c r="O8424" s="7">
        <f>O8329</f>
        <v>4.0335158971843879E-2</v>
      </c>
      <c r="P8424" s="8">
        <f>M8424*O8329</f>
        <v>967.02968703949171</v>
      </c>
      <c r="Q8424" s="5">
        <f>N8424*O8329</f>
        <v>0.31489137896094971</v>
      </c>
      <c r="R8424" s="8">
        <f t="shared" si="1796"/>
        <v>1776.5640107844592</v>
      </c>
      <c r="S8424" s="8">
        <f t="shared" si="1797"/>
        <v>5387.0123073555678</v>
      </c>
      <c r="T8424" s="9">
        <f t="shared" si="1791"/>
        <v>1.7757981287727751</v>
      </c>
      <c r="U8424" s="10">
        <f t="shared" si="1792"/>
        <v>0.79959624149433495</v>
      </c>
    </row>
    <row r="8425" spans="1:21" x14ac:dyDescent="0.3">
      <c r="A8425" s="17">
        <v>1996</v>
      </c>
      <c r="B8425" s="17">
        <v>96</v>
      </c>
      <c r="C8425" s="17">
        <v>0.36598999999999998</v>
      </c>
      <c r="D8425" s="17">
        <v>0.30937999999999999</v>
      </c>
      <c r="E8425" s="17">
        <v>0.5</v>
      </c>
      <c r="F8425" s="2">
        <f t="shared" si="1798"/>
        <v>2152.653357093227</v>
      </c>
      <c r="G8425" s="3">
        <f t="shared" si="1799"/>
        <v>665.98789561750255</v>
      </c>
      <c r="H8425" s="2">
        <f t="shared" si="1800"/>
        <v>1819.6594092844757</v>
      </c>
      <c r="I8425" s="2">
        <f>SUM(H8425:H8439)</f>
        <v>5219.5325377100316</v>
      </c>
      <c r="J8425" s="4">
        <f t="shared" si="1793"/>
        <v>2.4246971861545212</v>
      </c>
      <c r="K8425" s="5">
        <f t="shared" si="1801"/>
        <v>3.8183799999999999</v>
      </c>
      <c r="L8425" s="5">
        <f t="shared" si="1794"/>
        <v>3.9568704663212433E-2</v>
      </c>
      <c r="M8425" s="8">
        <f t="shared" si="1795"/>
        <v>16831.177600733557</v>
      </c>
      <c r="N8425" s="6">
        <f>((B8424+E8424)*D8424+(B8425+E8425)*D8425+(B8426+E8426)*D8426)/3/SUM(D8329:D8425)</f>
        <v>7.8233976188854948</v>
      </c>
      <c r="O8425" s="7">
        <f>O8329</f>
        <v>4.0335158971843879E-2</v>
      </c>
      <c r="P8425" s="8">
        <f>M8425*O8329</f>
        <v>678.88822420892586</v>
      </c>
      <c r="Q8425" s="5">
        <f>N8425*O8329</f>
        <v>0.3155579866576913</v>
      </c>
      <c r="R8425" s="8">
        <f t="shared" si="1796"/>
        <v>1245.4513496879426</v>
      </c>
      <c r="S8425" s="8">
        <f t="shared" si="1797"/>
        <v>3610.4482965711081</v>
      </c>
      <c r="T8425" s="9">
        <f t="shared" si="1791"/>
        <v>1.6772084017495377</v>
      </c>
      <c r="U8425" s="10">
        <f t="shared" si="1792"/>
        <v>0.74748878440498356</v>
      </c>
    </row>
    <row r="8426" spans="1:21" x14ac:dyDescent="0.3">
      <c r="A8426" s="17">
        <v>1996</v>
      </c>
      <c r="B8426" s="17">
        <v>97</v>
      </c>
      <c r="C8426" s="17">
        <v>0.39308999999999999</v>
      </c>
      <c r="D8426" s="17">
        <v>0.32851999999999998</v>
      </c>
      <c r="E8426" s="17">
        <v>0.5</v>
      </c>
      <c r="F8426" s="2">
        <f t="shared" si="1798"/>
        <v>1486.6654614757244</v>
      </c>
      <c r="G8426" s="3">
        <f t="shared" si="1799"/>
        <v>488.39933740400494</v>
      </c>
      <c r="H8426" s="2">
        <f t="shared" si="1800"/>
        <v>1242.4657927737219</v>
      </c>
      <c r="I8426" s="2">
        <f>SUM(H8426:H8439)</f>
        <v>3399.8731284255564</v>
      </c>
      <c r="J8426" s="4">
        <f t="shared" si="1793"/>
        <v>2.2869120299940944</v>
      </c>
      <c r="K8426" s="5">
        <f t="shared" si="1801"/>
        <v>4.1468999999999996</v>
      </c>
      <c r="L8426" s="5">
        <f t="shared" si="1794"/>
        <v>4.2532307692307689E-2</v>
      </c>
      <c r="M8426" s="8">
        <f t="shared" si="1795"/>
        <v>11483.01994185789</v>
      </c>
      <c r="N8426" s="6">
        <f>((B8425+E8425)*D8425+(B8426+E8426)*D8426+(B8427+E8427)*D8427)/3/SUM(D8329:D8426)</f>
        <v>7.7274044065044576</v>
      </c>
      <c r="O8426" s="7">
        <f>O8329</f>
        <v>4.0335158971843879E-2</v>
      </c>
      <c r="P8426" s="8">
        <f>M8426*O8329</f>
        <v>463.16943483169149</v>
      </c>
      <c r="Q8426" s="5">
        <f>N8426*O8329</f>
        <v>0.3116860851760842</v>
      </c>
      <c r="R8426" s="8">
        <f t="shared" si="1796"/>
        <v>855.20649385888066</v>
      </c>
      <c r="S8426" s="8">
        <f t="shared" si="1797"/>
        <v>2364.9969468831655</v>
      </c>
      <c r="T8426" s="9">
        <f t="shared" si="1791"/>
        <v>1.5908064108354099</v>
      </c>
      <c r="U8426" s="10">
        <f t="shared" si="1792"/>
        <v>0.69610561915868452</v>
      </c>
    </row>
    <row r="8427" spans="1:21" x14ac:dyDescent="0.3">
      <c r="A8427" s="17">
        <v>1996</v>
      </c>
      <c r="B8427" s="17">
        <v>98</v>
      </c>
      <c r="C8427" s="17">
        <v>0.42087000000000002</v>
      </c>
      <c r="D8427" s="17">
        <v>0.34770000000000001</v>
      </c>
      <c r="E8427" s="17">
        <v>0.5</v>
      </c>
      <c r="F8427" s="2">
        <f t="shared" si="1798"/>
        <v>998.26612407171956</v>
      </c>
      <c r="G8427" s="3">
        <f t="shared" si="1799"/>
        <v>347.0971313397369</v>
      </c>
      <c r="H8427" s="2">
        <f t="shared" si="1800"/>
        <v>824.71755840185108</v>
      </c>
      <c r="I8427" s="2">
        <f>SUM(H8427:H8439)</f>
        <v>2157.4073356518338</v>
      </c>
      <c r="J8427" s="4">
        <f t="shared" si="1793"/>
        <v>2.1611545094330347</v>
      </c>
      <c r="K8427" s="5">
        <f t="shared" si="1801"/>
        <v>4.4945999999999993</v>
      </c>
      <c r="L8427" s="5">
        <f t="shared" si="1794"/>
        <v>4.5630456852791872E-2</v>
      </c>
      <c r="M8427" s="8">
        <f t="shared" si="1795"/>
        <v>7606.698579843388</v>
      </c>
      <c r="N8427" s="6">
        <f>((B8426+E8426)*D8426+(B8427+E8427)*D8427+(B8428+E8428)*D8428)/3/SUM(D8329:D8427)</f>
        <v>7.6220175321496901</v>
      </c>
      <c r="O8427" s="7">
        <f>O8329</f>
        <v>4.0335158971843879E-2</v>
      </c>
      <c r="P8427" s="8">
        <f>M8427*O8329</f>
        <v>306.81739646888212</v>
      </c>
      <c r="Q8427" s="5">
        <f>N8427*O8329</f>
        <v>0.30743528884543891</v>
      </c>
      <c r="R8427" s="8">
        <f t="shared" si="1796"/>
        <v>571.1702776186728</v>
      </c>
      <c r="S8427" s="8">
        <f t="shared" si="1797"/>
        <v>1509.7904530242847</v>
      </c>
      <c r="T8427" s="9">
        <f t="shared" si="1791"/>
        <v>1.5124127891530206</v>
      </c>
      <c r="U8427" s="10">
        <f t="shared" si="1792"/>
        <v>0.64874172028001409</v>
      </c>
    </row>
    <row r="8428" spans="1:21" x14ac:dyDescent="0.3">
      <c r="A8428" s="17">
        <v>1996</v>
      </c>
      <c r="B8428" s="17">
        <v>99</v>
      </c>
      <c r="C8428" s="17">
        <v>0.44914999999999999</v>
      </c>
      <c r="D8428" s="17">
        <v>0.36677999999999999</v>
      </c>
      <c r="E8428" s="17">
        <v>0.5</v>
      </c>
      <c r="F8428" s="2">
        <f t="shared" si="1798"/>
        <v>651.1689927319826</v>
      </c>
      <c r="G8428" s="3">
        <f t="shared" si="1799"/>
        <v>238.83576315423659</v>
      </c>
      <c r="H8428" s="2">
        <f t="shared" si="1800"/>
        <v>531.75111115486425</v>
      </c>
      <c r="I8428" s="2">
        <f>SUM(H8428:H8439)</f>
        <v>1332.6897772499835</v>
      </c>
      <c r="J8428" s="4">
        <f t="shared" si="1793"/>
        <v>2.0466112362916378</v>
      </c>
      <c r="K8428" s="5">
        <f t="shared" ref="K8428:K8436" si="1802">IF(F8428=0, K8427, K8427+G8428/F8428)</f>
        <v>4.8613799999999996</v>
      </c>
      <c r="L8428" s="5">
        <f t="shared" si="1794"/>
        <v>4.8858090452261305E-2</v>
      </c>
      <c r="M8428" s="8">
        <f t="shared" si="1795"/>
        <v>4888.3564818727482</v>
      </c>
      <c r="N8428" s="6">
        <f>((B8427+E8427)*D8427+(B8428+E8428)*D8428+(B8429+E8429)*D8429)/3/SUM(D8329:D8428)</f>
        <v>7.508216802636289</v>
      </c>
      <c r="O8428" s="7">
        <f>O8329</f>
        <v>4.0335158971843879E-2</v>
      </c>
      <c r="P8428" s="8">
        <f>M8428*O8329</f>
        <v>197.17263580738077</v>
      </c>
      <c r="Q8428" s="5">
        <f>N8428*O8329</f>
        <v>0.30284511832940408</v>
      </c>
      <c r="R8428" s="8">
        <f t="shared" si="1796"/>
        <v>370.71288297537728</v>
      </c>
      <c r="S8428" s="8">
        <f t="shared" si="1797"/>
        <v>938.62017540561192</v>
      </c>
      <c r="T8428" s="9">
        <f t="shared" si="1791"/>
        <v>1.441438683171363</v>
      </c>
      <c r="U8428" s="10">
        <f t="shared" si="1792"/>
        <v>0.60517255312027474</v>
      </c>
    </row>
    <row r="8429" spans="1:21" x14ac:dyDescent="0.3">
      <c r="A8429" s="17">
        <v>1996</v>
      </c>
      <c r="B8429" s="17">
        <v>100</v>
      </c>
      <c r="C8429" s="17">
        <v>0.47776999999999997</v>
      </c>
      <c r="D8429" s="17">
        <v>0.38564999999999999</v>
      </c>
      <c r="E8429" s="17">
        <v>0.5</v>
      </c>
      <c r="F8429" s="2">
        <f t="shared" si="1798"/>
        <v>412.33322957774601</v>
      </c>
      <c r="G8429" s="3">
        <f t="shared" si="1799"/>
        <v>159.01630998665775</v>
      </c>
      <c r="H8429" s="2">
        <f t="shared" si="1800"/>
        <v>332.82507458441717</v>
      </c>
      <c r="I8429" s="2">
        <f>SUM(H8429:H8439)</f>
        <v>800.93866609511929</v>
      </c>
      <c r="J8429" s="4">
        <f t="shared" si="1793"/>
        <v>1.9424548123742744</v>
      </c>
      <c r="K8429" s="5">
        <f t="shared" si="1802"/>
        <v>5.2470299999999996</v>
      </c>
      <c r="L8429" s="5">
        <f t="shared" si="1794"/>
        <v>5.2209253731343282E-2</v>
      </c>
      <c r="M8429" s="8">
        <f t="shared" si="1795"/>
        <v>3045.7495294784103</v>
      </c>
      <c r="N8429" s="6">
        <f>((B8428+E8428)*D8428+(B8429+E8429)*D8429+(B8430+E8430)*D8430)/3/SUM(D8329:D8429)</f>
        <v>7.3867622890155644</v>
      </c>
      <c r="O8429" s="7">
        <f>O8329</f>
        <v>4.0335158971843879E-2</v>
      </c>
      <c r="P8429" s="8">
        <f>M8429*O8329</f>
        <v>122.85079145993038</v>
      </c>
      <c r="Q8429" s="5">
        <f>N8429*O8329</f>
        <v>0.29794623121466418</v>
      </c>
      <c r="R8429" s="8">
        <f t="shared" si="1796"/>
        <v>233.66109795825056</v>
      </c>
      <c r="S8429" s="8">
        <f t="shared" si="1797"/>
        <v>567.90729243023463</v>
      </c>
      <c r="T8429" s="9">
        <f t="shared" si="1791"/>
        <v>1.3773017833459744</v>
      </c>
      <c r="U8429" s="10">
        <f t="shared" si="1792"/>
        <v>0.5651530290283</v>
      </c>
    </row>
    <row r="8430" spans="1:21" x14ac:dyDescent="0.3">
      <c r="A8430" s="17">
        <v>1996</v>
      </c>
      <c r="B8430" s="17">
        <v>101</v>
      </c>
      <c r="C8430" s="17">
        <v>0.50653000000000004</v>
      </c>
      <c r="D8430" s="17">
        <v>0.40416999999999997</v>
      </c>
      <c r="E8430" s="17">
        <v>0.5</v>
      </c>
      <c r="F8430" s="2">
        <f t="shared" si="1798"/>
        <v>253.31691959108826</v>
      </c>
      <c r="G8430" s="3">
        <f t="shared" si="1799"/>
        <v>102.38309939113013</v>
      </c>
      <c r="H8430" s="2">
        <f t="shared" si="1800"/>
        <v>202.12536989552319</v>
      </c>
      <c r="I8430" s="2">
        <f>SUM(H8430:H8439)</f>
        <v>468.11359151070189</v>
      </c>
      <c r="J8430" s="4">
        <f t="shared" si="1793"/>
        <v>1.8479365384134026</v>
      </c>
      <c r="K8430" s="5">
        <f t="shared" si="1802"/>
        <v>5.6511999999999993</v>
      </c>
      <c r="L8430" s="5">
        <f t="shared" si="1794"/>
        <v>5.5676847290640388E-2</v>
      </c>
      <c r="M8430" s="8">
        <f t="shared" si="1795"/>
        <v>1838.881049723901</v>
      </c>
      <c r="N8430" s="6">
        <f>((B8429+E8429)*D8429+(B8430+E8430)*D8430+(B8431+E8431)*D8431)/3/SUM(D8329:D8430)</f>
        <v>7.2587359026991329</v>
      </c>
      <c r="O8430" s="7">
        <f>O8329</f>
        <v>4.0335158971843879E-2</v>
      </c>
      <c r="P8430" s="8">
        <f>M8430*O8329</f>
        <v>74.171559470924691</v>
      </c>
      <c r="Q8430" s="5">
        <f>N8430*O8329</f>
        <v>0.29278226657000023</v>
      </c>
      <c r="R8430" s="8">
        <f t="shared" si="1796"/>
        <v>142.94664596621223</v>
      </c>
      <c r="S8430" s="8">
        <f t="shared" si="1797"/>
        <v>334.24619447198404</v>
      </c>
      <c r="T8430" s="9">
        <f t="shared" si="1791"/>
        <v>1.3194783633542293</v>
      </c>
      <c r="U8430" s="10">
        <f t="shared" si="1792"/>
        <v>0.52845817505917325</v>
      </c>
    </row>
    <row r="8431" spans="1:21" x14ac:dyDescent="0.3">
      <c r="A8431" s="17">
        <v>1996</v>
      </c>
      <c r="B8431" s="17">
        <v>102</v>
      </c>
      <c r="C8431" s="17">
        <v>0.53525</v>
      </c>
      <c r="D8431" s="17">
        <v>0.42225000000000001</v>
      </c>
      <c r="E8431" s="17">
        <v>0.5</v>
      </c>
      <c r="F8431" s="2">
        <f t="shared" si="1798"/>
        <v>150.93382019995812</v>
      </c>
      <c r="G8431" s="3">
        <f t="shared" si="1799"/>
        <v>63.731805579432319</v>
      </c>
      <c r="H8431" s="2">
        <f t="shared" si="1800"/>
        <v>119.06791741024196</v>
      </c>
      <c r="I8431" s="2">
        <f>SUM(H8431:H8439)</f>
        <v>265.9882216151787</v>
      </c>
      <c r="J8431" s="4">
        <f t="shared" si="1793"/>
        <v>1.7622837695540718</v>
      </c>
      <c r="K8431" s="5">
        <f t="shared" si="1802"/>
        <v>6.0734499999999993</v>
      </c>
      <c r="L8431" s="5">
        <f t="shared" si="1794"/>
        <v>5.9253170731707314E-2</v>
      </c>
      <c r="M8431" s="8">
        <f t="shared" si="1795"/>
        <v>1075.5847289253741</v>
      </c>
      <c r="N8431" s="6">
        <f>((B8430+E8430)*D8430+(B8431+E8431)*D8431+(B8432+E8432)*D8432)/3/SUM(D8329:D8431)</f>
        <v>7.1250612639164439</v>
      </c>
      <c r="O8431" s="7">
        <f>O8329</f>
        <v>4.0335158971843879E-2</v>
      </c>
      <c r="P8431" s="8">
        <f>M8431*O8329</f>
        <v>43.383881028892567</v>
      </c>
      <c r="Q8431" s="5">
        <f>N8431*O8329</f>
        <v>0.28739047876419666</v>
      </c>
      <c r="R8431" s="8">
        <f t="shared" si="1796"/>
        <v>84.848931620256693</v>
      </c>
      <c r="S8431" s="8">
        <f t="shared" si="1797"/>
        <v>191.29954850577178</v>
      </c>
      <c r="T8431" s="9">
        <f t="shared" si="1791"/>
        <v>1.267439916728649</v>
      </c>
      <c r="U8431" s="10">
        <f t="shared" ref="U8431:U8439" si="1803">IF(T8431=0,0,J8431-T8431)</f>
        <v>0.49484385282542287</v>
      </c>
    </row>
    <row r="8432" spans="1:21" x14ac:dyDescent="0.3">
      <c r="A8432" s="17">
        <v>1996</v>
      </c>
      <c r="B8432" s="17">
        <v>103</v>
      </c>
      <c r="C8432" s="17">
        <v>0.56374000000000002</v>
      </c>
      <c r="D8432" s="17">
        <v>0.43978</v>
      </c>
      <c r="E8432" s="17">
        <v>0.5</v>
      </c>
      <c r="F8432" s="2">
        <f t="shared" si="1798"/>
        <v>87.202014620525802</v>
      </c>
      <c r="G8432" s="3">
        <f t="shared" si="1799"/>
        <v>38.349701989814839</v>
      </c>
      <c r="H8432" s="2">
        <f t="shared" si="1800"/>
        <v>68.027163625618385</v>
      </c>
      <c r="I8432" s="2">
        <f>SUM(H8432:H8439)</f>
        <v>146.92030420493685</v>
      </c>
      <c r="J8432" s="4">
        <f t="shared" si="1793"/>
        <v>1.6848269486007315</v>
      </c>
      <c r="K8432" s="5">
        <f t="shared" si="1802"/>
        <v>6.5132299999999992</v>
      </c>
      <c r="L8432" s="5">
        <f t="shared" si="1794"/>
        <v>6.2929758454106269E-2</v>
      </c>
      <c r="M8432" s="8">
        <f t="shared" si="1795"/>
        <v>609.40488144067331</v>
      </c>
      <c r="N8432" s="6">
        <f>((B8431+E8431)*D8431+(B8432+E8432)*D8432+(B8433+E8433)*D8433)/3/SUM(D8329:D8432)</f>
        <v>6.9868516337771993</v>
      </c>
      <c r="O8432" s="7">
        <f>O8329</f>
        <v>4.0335158971843879E-2</v>
      </c>
      <c r="P8432" s="8">
        <f>M8432*O8329</f>
        <v>24.580442771127231</v>
      </c>
      <c r="Q8432" s="5">
        <f>N8432*O8329</f>
        <v>0.28181577136109048</v>
      </c>
      <c r="R8432" s="8">
        <f t="shared" si="1796"/>
        <v>48.856036034957626</v>
      </c>
      <c r="S8432" s="8">
        <f t="shared" si="1797"/>
        <v>106.4506168855151</v>
      </c>
      <c r="T8432" s="9">
        <f t="shared" si="1791"/>
        <v>1.2207357519061093</v>
      </c>
      <c r="U8432" s="10">
        <f t="shared" si="1803"/>
        <v>0.46409119669462218</v>
      </c>
    </row>
    <row r="8433" spans="1:21" x14ac:dyDescent="0.3">
      <c r="A8433" s="17">
        <v>1996</v>
      </c>
      <c r="B8433" s="17">
        <v>104</v>
      </c>
      <c r="C8433" s="17">
        <v>0.59182000000000001</v>
      </c>
      <c r="D8433" s="17">
        <v>0.45667999999999997</v>
      </c>
      <c r="E8433" s="17">
        <v>0.5</v>
      </c>
      <c r="F8433" s="2">
        <f t="shared" si="1798"/>
        <v>48.852312630710962</v>
      </c>
      <c r="G8433" s="3">
        <f t="shared" si="1799"/>
        <v>22.30987413219308</v>
      </c>
      <c r="H8433" s="2">
        <f t="shared" si="1800"/>
        <v>37.697375564614418</v>
      </c>
      <c r="I8433" s="2">
        <f>SUM(H8433:H8439)</f>
        <v>78.893140579318413</v>
      </c>
      <c r="J8433" s="4">
        <f t="shared" si="1793"/>
        <v>1.614931542252563</v>
      </c>
      <c r="K8433" s="5">
        <f t="shared" si="1802"/>
        <v>6.9699099999999987</v>
      </c>
      <c r="L8433" s="5">
        <f t="shared" si="1794"/>
        <v>6.6697703349282281E-2</v>
      </c>
      <c r="M8433" s="8">
        <f t="shared" si="1795"/>
        <v>334.49238897118863</v>
      </c>
      <c r="N8433" s="6">
        <f>((B8432+E8432)*D8432+(B8433+E8433)*D8433+(B8434+E8434)*D8434)/3/SUM(D8329:D8433)</f>
        <v>6.8450969955135728</v>
      </c>
      <c r="O8433" s="7">
        <f>O8329</f>
        <v>4.0335158971843879E-2</v>
      </c>
      <c r="P8433" s="8">
        <f>M8433*O8329</f>
        <v>13.491803684024731</v>
      </c>
      <c r="Q8433" s="5">
        <f>N8433*O8329</f>
        <v>0.27609807549173088</v>
      </c>
      <c r="R8433" s="8">
        <f t="shared" si="1796"/>
        <v>27.289202720135378</v>
      </c>
      <c r="S8433" s="8">
        <f t="shared" si="1797"/>
        <v>57.594580850557485</v>
      </c>
      <c r="T8433" s="9">
        <f t="shared" si="1791"/>
        <v>1.1789530065021057</v>
      </c>
      <c r="U8433" s="10">
        <f t="shared" si="1803"/>
        <v>0.43597853575045731</v>
      </c>
    </row>
    <row r="8434" spans="1:21" x14ac:dyDescent="0.3">
      <c r="A8434" s="17">
        <v>1996</v>
      </c>
      <c r="B8434" s="17">
        <v>105</v>
      </c>
      <c r="C8434" s="17">
        <v>0.61929999999999996</v>
      </c>
      <c r="D8434" s="17">
        <v>0.47288000000000002</v>
      </c>
      <c r="E8434" s="17">
        <v>0.5</v>
      </c>
      <c r="F8434" s="2">
        <f t="shared" si="1798"/>
        <v>26.542438498517882</v>
      </c>
      <c r="G8434" s="3">
        <f t="shared" si="1799"/>
        <v>12.551388317179137</v>
      </c>
      <c r="H8434" s="2">
        <f t="shared" si="1800"/>
        <v>20.266744339928312</v>
      </c>
      <c r="I8434" s="2">
        <f>SUM(H8434:H8439)</f>
        <v>41.195765014704016</v>
      </c>
      <c r="J8434" s="4">
        <f t="shared" si="1793"/>
        <v>1.5520716009949262</v>
      </c>
      <c r="K8434" s="5">
        <f t="shared" si="1802"/>
        <v>7.4427899999999987</v>
      </c>
      <c r="L8434" s="5">
        <f t="shared" si="1794"/>
        <v>7.0547772511848322E-2</v>
      </c>
      <c r="M8434" s="8">
        <f t="shared" si="1795"/>
        <v>177.91331845482665</v>
      </c>
      <c r="N8434" s="6">
        <f>((B8433+E8433)*D8433+(B8434+E8434)*D8434+(B8435+E8435)*D8435)/3/SUM(D8329:D8434)</f>
        <v>6.7007540183184009</v>
      </c>
      <c r="O8434" s="7">
        <f>O8329</f>
        <v>4.0335158971843879E-2</v>
      </c>
      <c r="P8434" s="8">
        <f>M8434*O8329</f>
        <v>7.176161983083718</v>
      </c>
      <c r="Q8434" s="5">
        <f>N8434*O8329</f>
        <v>0.27027597856009439</v>
      </c>
      <c r="R8434" s="8">
        <f t="shared" si="1796"/>
        <v>14.789130181226934</v>
      </c>
      <c r="S8434" s="8">
        <f t="shared" si="1797"/>
        <v>30.305378130422106</v>
      </c>
      <c r="T8434" s="9">
        <f t="shared" si="1791"/>
        <v>1.1417706829052028</v>
      </c>
      <c r="U8434" s="10">
        <f t="shared" si="1803"/>
        <v>0.41030091808972347</v>
      </c>
    </row>
    <row r="8435" spans="1:21" x14ac:dyDescent="0.3">
      <c r="A8435" s="17">
        <v>1996</v>
      </c>
      <c r="B8435" s="17">
        <v>106</v>
      </c>
      <c r="C8435" s="17">
        <v>0.64605000000000001</v>
      </c>
      <c r="D8435" s="17">
        <v>0.48831000000000002</v>
      </c>
      <c r="E8435" s="17">
        <v>0.5</v>
      </c>
      <c r="F8435" s="2">
        <f t="shared" si="1798"/>
        <v>13.991050181338744</v>
      </c>
      <c r="G8435" s="3">
        <f t="shared" si="1799"/>
        <v>6.8319697140495226</v>
      </c>
      <c r="H8435" s="2">
        <f t="shared" si="1800"/>
        <v>10.575065324313982</v>
      </c>
      <c r="I8435" s="2">
        <f>SUM(H8435:H8439)</f>
        <v>20.929020674775703</v>
      </c>
      <c r="J8435" s="4">
        <f t="shared" si="1793"/>
        <v>1.4958863275818151</v>
      </c>
      <c r="K8435" s="5">
        <f t="shared" si="1802"/>
        <v>7.9310999999999989</v>
      </c>
      <c r="L8435" s="5">
        <f t="shared" si="1794"/>
        <v>7.4470422535211259E-2</v>
      </c>
      <c r="M8435" s="8">
        <f t="shared" si="1795"/>
        <v>91.740713715156062</v>
      </c>
      <c r="N8435" s="6">
        <f>((B8434+E8434)*D8434+(B8435+E8435)*D8435+(B8436+E8436)*D8436)/3/SUM(D8329:D8435)</f>
        <v>6.5547824387537679</v>
      </c>
      <c r="O8435" s="7">
        <f>O8329</f>
        <v>4.0335158971843879E-2</v>
      </c>
      <c r="P8435" s="8">
        <f>M8435*O8329</f>
        <v>3.7003762718912379</v>
      </c>
      <c r="Q8435" s="5">
        <f>N8435*O8329</f>
        <v>0.26438819169298372</v>
      </c>
      <c r="R8435" s="8">
        <f t="shared" si="1796"/>
        <v>7.7791429261834315</v>
      </c>
      <c r="S8435" s="8">
        <f t="shared" si="1797"/>
        <v>15.516247949195172</v>
      </c>
      <c r="T8435" s="9">
        <f t="shared" si="1791"/>
        <v>1.1090123863532944</v>
      </c>
      <c r="U8435" s="10">
        <f t="shared" si="1803"/>
        <v>0.3868739412285207</v>
      </c>
    </row>
    <row r="8436" spans="1:21" x14ac:dyDescent="0.3">
      <c r="A8436" s="17">
        <v>1996</v>
      </c>
      <c r="B8436" s="17">
        <v>107</v>
      </c>
      <c r="C8436" s="17">
        <v>0.67191000000000001</v>
      </c>
      <c r="D8436" s="17">
        <v>0.50294000000000005</v>
      </c>
      <c r="E8436" s="17">
        <v>0.5</v>
      </c>
      <c r="F8436" s="2">
        <f t="shared" si="1798"/>
        <v>7.1590804672892219</v>
      </c>
      <c r="G8436" s="3">
        <f t="shared" si="1799"/>
        <v>3.6005879302184418</v>
      </c>
      <c r="H8436" s="2">
        <f t="shared" si="1800"/>
        <v>5.358786502180001</v>
      </c>
      <c r="I8436" s="2">
        <f>SUM(H8436:H8439)</f>
        <v>10.353955350461719</v>
      </c>
      <c r="J8436" s="4">
        <f t="shared" si="1793"/>
        <v>1.4462688885493464</v>
      </c>
      <c r="K8436" s="5">
        <f t="shared" si="1802"/>
        <v>8.4340399999999995</v>
      </c>
      <c r="L8436" s="5">
        <f t="shared" si="1794"/>
        <v>7.8456186046511625E-2</v>
      </c>
      <c r="M8436" s="8">
        <f t="shared" si="1795"/>
        <v>45.89297685314304</v>
      </c>
      <c r="N8436" s="6">
        <f>((B8435+E8435)*D8435+(B8436+E8436)*D8436+(B8437+E8437)*D8437)/3/SUM(D8329:D8436)</f>
        <v>6.4080541472414172</v>
      </c>
      <c r="O8436" s="7">
        <f>O8329</f>
        <v>4.0335158971843879E-2</v>
      </c>
      <c r="P8436" s="8">
        <f>M8436*O8329</f>
        <v>1.851100517062676</v>
      </c>
      <c r="Q8436" s="5">
        <f>N8436*O8329</f>
        <v>0.25846988272916605</v>
      </c>
      <c r="R8436" s="8">
        <f t="shared" si="1796"/>
        <v>3.9737015833908984</v>
      </c>
      <c r="S8436" s="8">
        <f t="shared" si="1797"/>
        <v>7.7371050230117415</v>
      </c>
      <c r="T8436" s="9">
        <f t="shared" si="1791"/>
        <v>1.0807400557045823</v>
      </c>
      <c r="U8436" s="10">
        <f t="shared" si="1803"/>
        <v>0.36552883284476412</v>
      </c>
    </row>
    <row r="8437" spans="1:21" x14ac:dyDescent="0.3">
      <c r="A8437" s="17">
        <v>1996</v>
      </c>
      <c r="B8437" s="17">
        <v>108</v>
      </c>
      <c r="C8437" s="17">
        <v>0.69677</v>
      </c>
      <c r="D8437" s="17">
        <v>0.51673999999999998</v>
      </c>
      <c r="E8437" s="17">
        <v>0.5</v>
      </c>
      <c r="F8437" s="2">
        <f t="shared" si="1798"/>
        <v>3.5584925370707801</v>
      </c>
      <c r="G8437" s="3">
        <f t="shared" si="1799"/>
        <v>1.8388154336059548</v>
      </c>
      <c r="H8437" s="3">
        <f t="shared" si="1800"/>
        <v>2.6390848202678026</v>
      </c>
      <c r="I8437" s="2">
        <f>SUM(H8437:H8439)</f>
        <v>4.9951688482817183</v>
      </c>
      <c r="J8437" s="4">
        <f t="shared" si="1793"/>
        <v>1.4037317196100001</v>
      </c>
      <c r="K8437" s="5">
        <f>IF(F8437=0, K8436, K8436+G8437/F8437)</f>
        <v>8.95078</v>
      </c>
      <c r="L8437" s="5">
        <f t="shared" si="1794"/>
        <v>8.249566820276498E-2</v>
      </c>
      <c r="M8437" s="8">
        <f t="shared" si="1795"/>
        <v>22.289842287068399</v>
      </c>
      <c r="N8437" s="6">
        <f>((B8436+E8436)*D8436+(B8437+E8437)*D8437+(B8438+E8438)*D8438)/3/SUM(D8329:D8437)</f>
        <v>6.2614057098934399</v>
      </c>
      <c r="O8437" s="7">
        <f>O8329</f>
        <v>4.0335158971843879E-2</v>
      </c>
      <c r="P8437" s="8">
        <f>M8437*O8329</f>
        <v>0.89906433210623204</v>
      </c>
      <c r="Q8437" s="5">
        <f>N8437*O8329</f>
        <v>0.25255479469576286</v>
      </c>
      <c r="R8437" s="8">
        <f t="shared" si="1796"/>
        <v>1.9725712953003633</v>
      </c>
      <c r="S8437" s="8">
        <f t="shared" si="1797"/>
        <v>3.7634034396208427</v>
      </c>
      <c r="T8437" s="9">
        <f t="shared" si="1791"/>
        <v>1.0575836257672013</v>
      </c>
      <c r="U8437" s="10">
        <f t="shared" si="1803"/>
        <v>0.34614809384279877</v>
      </c>
    </row>
    <row r="8438" spans="1:21" x14ac:dyDescent="0.3">
      <c r="A8438" s="17">
        <v>1996</v>
      </c>
      <c r="B8438" s="17">
        <v>109</v>
      </c>
      <c r="C8438" s="17">
        <v>0.72052000000000005</v>
      </c>
      <c r="D8438" s="17">
        <v>0.52968999999999999</v>
      </c>
      <c r="E8438" s="17">
        <v>0.5</v>
      </c>
      <c r="F8438" s="2">
        <f t="shared" si="1798"/>
        <v>1.7196771034648253</v>
      </c>
      <c r="G8438" s="3">
        <f t="shared" si="1799"/>
        <v>0.91089576493428326</v>
      </c>
      <c r="H8438" s="3">
        <f t="shared" si="1800"/>
        <v>1.2642292209976835</v>
      </c>
      <c r="I8438" s="2">
        <f>SUM(H8438:H8439)</f>
        <v>2.3560840280139153</v>
      </c>
      <c r="J8438" s="4">
        <f t="shared" si="1793"/>
        <v>1.3700734999999999</v>
      </c>
      <c r="K8438" s="5">
        <f>IF(F8438=0, K8437, K8437+G8438/F8438)</f>
        <v>9.4804700000000004</v>
      </c>
      <c r="L8438" s="5">
        <f t="shared" si="1794"/>
        <v>8.6579634703196351E-2</v>
      </c>
      <c r="M8438" s="8">
        <f t="shared" si="1795"/>
        <v>10.520900995446851</v>
      </c>
      <c r="N8438" s="6">
        <f>((B8437+E8437)*D8437+(B8438+E8438)*D8438)/2/SUM(D8329:D8438)</f>
        <v>6.0159119220882502</v>
      </c>
      <c r="O8438" s="7">
        <f>O8329</f>
        <v>4.0335158971843879E-2</v>
      </c>
      <c r="P8438" s="8">
        <f>M8438*O8329</f>
        <v>0.42436221417837927</v>
      </c>
      <c r="Q8438" s="5">
        <f>N8438*O8329</f>
        <v>0.24265276373804043</v>
      </c>
      <c r="R8438" s="8">
        <f t="shared" si="1796"/>
        <v>0.95746050652420567</v>
      </c>
      <c r="S8438" s="8">
        <f t="shared" si="1797"/>
        <v>1.7908321443204793</v>
      </c>
      <c r="T8438" s="9">
        <f t="shared" si="1791"/>
        <v>1.0413769775222861</v>
      </c>
      <c r="U8438" s="10">
        <f t="shared" si="1803"/>
        <v>0.32869652247771386</v>
      </c>
    </row>
    <row r="8439" spans="1:21" x14ac:dyDescent="0.3">
      <c r="A8439" s="17">
        <v>1996</v>
      </c>
      <c r="B8439" s="17" t="s">
        <v>19</v>
      </c>
      <c r="C8439" s="17">
        <v>0.74311000000000005</v>
      </c>
      <c r="D8439" s="17">
        <v>1</v>
      </c>
      <c r="E8439" s="17">
        <v>1.35</v>
      </c>
      <c r="F8439" s="2">
        <f t="shared" si="1798"/>
        <v>0.80878133853054202</v>
      </c>
      <c r="G8439" s="3">
        <f t="shared" si="1799"/>
        <v>0.80878133853054202</v>
      </c>
      <c r="H8439" s="3">
        <f>E8439*F8439</f>
        <v>1.0918548070162317</v>
      </c>
      <c r="I8439" s="2">
        <f>SUM(H8439:H8439)</f>
        <v>1.0918548070162317</v>
      </c>
      <c r="J8439" s="4">
        <f t="shared" si="1793"/>
        <v>1.35</v>
      </c>
      <c r="K8439" s="5">
        <f>IF(F8439=0, K8438, K8438+G8439/F8439)</f>
        <v>10.48047</v>
      </c>
      <c r="L8439" s="5">
        <f>K8439/(110+E8439)</f>
        <v>9.4121867983834762E-2</v>
      </c>
      <c r="M8439" s="8">
        <f t="shared" si="1795"/>
        <v>8.5929163525467693</v>
      </c>
      <c r="N8439" s="6">
        <f>N8438-(N8436-N8437)</f>
        <v>5.8692634847402729</v>
      </c>
      <c r="O8439" s="7">
        <f>O8329</f>
        <v>4.0335158971843879E-2</v>
      </c>
      <c r="P8439" s="8">
        <f>M8439*O8329</f>
        <v>0.34659664711173083</v>
      </c>
      <c r="Q8439" s="5">
        <f>N8439*O8329</f>
        <v>0.2367376757046373</v>
      </c>
      <c r="R8439" s="8">
        <f t="shared" si="1796"/>
        <v>0.83337163779627366</v>
      </c>
      <c r="S8439" s="8">
        <f>R8439</f>
        <v>0.83337163779627366</v>
      </c>
      <c r="T8439" s="9">
        <f t="shared" si="1791"/>
        <v>1.0304041377987396</v>
      </c>
      <c r="U8439" s="10">
        <f t="shared" si="1803"/>
        <v>0.31959586220126046</v>
      </c>
    </row>
    <row r="8440" spans="1:21" x14ac:dyDescent="0.3">
      <c r="A8440" s="17">
        <v>1997</v>
      </c>
      <c r="B8440" s="17">
        <v>0</v>
      </c>
      <c r="C8440" s="17">
        <v>5.8900000000000003E-3</v>
      </c>
      <c r="D8440" s="17">
        <v>5.8599999999999998E-3</v>
      </c>
      <c r="E8440" s="17">
        <v>0.14000000000000001</v>
      </c>
      <c r="F8440" s="2">
        <v>100000</v>
      </c>
      <c r="G8440" s="3">
        <f>100000*D8440</f>
        <v>586</v>
      </c>
      <c r="H8440" s="2">
        <f>F8440-(1-E8440)*G8440</f>
        <v>99496.04</v>
      </c>
      <c r="I8440" s="2">
        <f>SUM(H8440:H8550)</f>
        <v>7586569.0036199763</v>
      </c>
      <c r="J8440" s="4">
        <f>I8440/F8440</f>
        <v>75.865690036199766</v>
      </c>
      <c r="K8440" s="5">
        <f>G8440/F8440</f>
        <v>5.8599999999999998E-3</v>
      </c>
      <c r="L8440" s="5">
        <f>K8440/(0.1+E8440)</f>
        <v>2.4416666666666663E-2</v>
      </c>
      <c r="M8440">
        <f>G8440/L8440</f>
        <v>24000.000000000004</v>
      </c>
      <c r="N8440" s="6">
        <f>(0.1+E8440)*D8440/SUM(D8440:D8440)</f>
        <v>0.24000000000000005</v>
      </c>
      <c r="O8440" s="7">
        <f>IF((I8440-J8440*F8440+MAX(N8442:N8535)*F8440)/SUM(M8440:M8550)&gt;1/MAX(N8442:N8538),1/MAX(N8442:N8538),(I8440-J8440*F8440+MAX(N8442:N8535)*F8440)/SUM(M8440:M8550))</f>
        <v>3.9973685885780284E-2</v>
      </c>
      <c r="P8440" s="8">
        <f>M8440*O8440</f>
        <v>959.36846125872694</v>
      </c>
      <c r="Q8440" s="5">
        <f>N8440*O8440</f>
        <v>9.5936846125872707E-3</v>
      </c>
      <c r="R8440" s="8">
        <f>((1-Q8440)*H8440)</f>
        <v>98541.506372038624</v>
      </c>
      <c r="S8440" s="8">
        <f>R8440+S8441</f>
        <v>6771890.4995954316</v>
      </c>
      <c r="T8440" s="9">
        <f t="shared" si="1791"/>
        <v>67.718904995954318</v>
      </c>
      <c r="U8440" s="10">
        <f t="shared" ref="U8440:U8503" si="1804">J8440-T8440</f>
        <v>8.1467850402454474</v>
      </c>
    </row>
    <row r="8441" spans="1:21" x14ac:dyDescent="0.3">
      <c r="A8441" s="17">
        <v>1997</v>
      </c>
      <c r="B8441" s="17">
        <v>1</v>
      </c>
      <c r="C8441" s="17">
        <v>6.3000000000000003E-4</v>
      </c>
      <c r="D8441" s="17">
        <v>6.3000000000000003E-4</v>
      </c>
      <c r="E8441" s="17">
        <v>0.5</v>
      </c>
      <c r="F8441" s="2">
        <f>F8440-G8440</f>
        <v>99414</v>
      </c>
      <c r="G8441" s="3">
        <f>D8441*F8441</f>
        <v>62.63082</v>
      </c>
      <c r="H8441" s="2">
        <f>F8441-0.5*G8441</f>
        <v>99382.684590000004</v>
      </c>
      <c r="I8441" s="2">
        <f>SUM(H8441:H8550)</f>
        <v>7487072.9636199763</v>
      </c>
      <c r="J8441" s="4">
        <f t="shared" ref="J8441:J8504" si="1805">I8441/F8441</f>
        <v>75.312058297825018</v>
      </c>
      <c r="K8441" s="5">
        <f>K8440+G8441/F8441</f>
        <v>6.4900000000000001E-3</v>
      </c>
      <c r="L8441" s="5">
        <f t="shared" ref="L8441:L8504" si="1806">K8441/(B8441+E8441)</f>
        <v>4.326666666666667E-3</v>
      </c>
      <c r="M8441" s="8">
        <f t="shared" ref="M8441:M8504" si="1807">G8441/L8441</f>
        <v>14475.536209553158</v>
      </c>
      <c r="N8441" s="6">
        <f>(B8441+E8441)*D8441/SUM(D8440:D8441)</f>
        <v>0.14560862865947613</v>
      </c>
      <c r="O8441" s="7">
        <f>O8440</f>
        <v>3.9973685885780284E-2</v>
      </c>
      <c r="P8441" s="8">
        <f>M8441*O8440</f>
        <v>578.64053746891648</v>
      </c>
      <c r="Q8441" s="5">
        <f>N8441*O8440</f>
        <v>5.8205135842931237E-3</v>
      </c>
      <c r="R8441" s="8">
        <f t="shared" ref="R8441:R8504" si="1808">((1-Q8441)*H8441)</f>
        <v>98804.226324300384</v>
      </c>
      <c r="S8441" s="8">
        <f t="shared" ref="S8441:S8504" si="1809">R8441+S8442</f>
        <v>6673348.9932233933</v>
      </c>
      <c r="T8441" s="9">
        <f t="shared" si="1791"/>
        <v>67.126853292528153</v>
      </c>
      <c r="U8441" s="10">
        <f t="shared" si="1804"/>
        <v>8.185205005296865</v>
      </c>
    </row>
    <row r="8442" spans="1:21" x14ac:dyDescent="0.3">
      <c r="A8442" s="17">
        <v>1997</v>
      </c>
      <c r="B8442" s="17">
        <v>2</v>
      </c>
      <c r="C8442" s="17">
        <v>3.4000000000000002E-4</v>
      </c>
      <c r="D8442" s="17">
        <v>3.4000000000000002E-4</v>
      </c>
      <c r="E8442" s="17">
        <v>0.5</v>
      </c>
      <c r="F8442" s="2">
        <f t="shared" ref="F8442:F8505" si="1810">F8441-G8441</f>
        <v>99351.369179999994</v>
      </c>
      <c r="G8442" s="3">
        <f t="shared" ref="G8442:G8505" si="1811">D8442*F8442</f>
        <v>33.779465521200002</v>
      </c>
      <c r="H8442" s="2">
        <f t="shared" ref="H8442:H8505" si="1812">F8442-0.5*G8442</f>
        <v>99334.479447239399</v>
      </c>
      <c r="I8442" s="2">
        <f>SUM(H8442:H8550)</f>
        <v>7387690.2790299756</v>
      </c>
      <c r="J8442" s="4">
        <f t="shared" si="1805"/>
        <v>74.359219606176907</v>
      </c>
      <c r="K8442" s="5">
        <f t="shared" ref="K8442:K8505" si="1813">K8441+G8442/F8442</f>
        <v>6.8300000000000001E-3</v>
      </c>
      <c r="L8442" s="5">
        <f t="shared" si="1806"/>
        <v>2.7320000000000001E-3</v>
      </c>
      <c r="M8442" s="8">
        <f t="shared" si="1807"/>
        <v>12364.372445534407</v>
      </c>
      <c r="N8442" s="6">
        <f>((B8441+E8441)*D8441+(B8442+E8442)*D8442+(B8443+E8443)*D8443)/3/SUM(D8440:D8442)</f>
        <v>0.14226451927769643</v>
      </c>
      <c r="O8442" s="7">
        <f>O8440</f>
        <v>3.9973685885780284E-2</v>
      </c>
      <c r="P8442" s="8">
        <f>M8442*O8440</f>
        <v>494.24954031258937</v>
      </c>
      <c r="Q8442" s="5">
        <f>N8442*O8440</f>
        <v>5.6868372062981705E-3</v>
      </c>
      <c r="R8442" s="8">
        <f t="shared" si="1808"/>
        <v>98769.580433650583</v>
      </c>
      <c r="S8442" s="8">
        <f t="shared" si="1809"/>
        <v>6574544.7668990931</v>
      </c>
      <c r="T8442" s="9">
        <f t="shared" si="1791"/>
        <v>66.174677019172748</v>
      </c>
      <c r="U8442" s="10">
        <f t="shared" si="1804"/>
        <v>8.1845425870041595</v>
      </c>
    </row>
    <row r="8443" spans="1:21" x14ac:dyDescent="0.3">
      <c r="A8443" s="17">
        <v>1997</v>
      </c>
      <c r="B8443" s="17">
        <v>3</v>
      </c>
      <c r="C8443" s="17">
        <v>3.2000000000000003E-4</v>
      </c>
      <c r="D8443" s="17">
        <v>3.2000000000000003E-4</v>
      </c>
      <c r="E8443" s="17">
        <v>0.5</v>
      </c>
      <c r="F8443" s="2">
        <f t="shared" si="1810"/>
        <v>99317.589714478789</v>
      </c>
      <c r="G8443" s="3">
        <f t="shared" si="1811"/>
        <v>31.781628708633214</v>
      </c>
      <c r="H8443" s="2">
        <f t="shared" si="1812"/>
        <v>99301.698900124466</v>
      </c>
      <c r="I8443" s="2">
        <f>SUM(H8443:H8550)</f>
        <v>7288355.7995827366</v>
      </c>
      <c r="J8443" s="4">
        <f t="shared" si="1805"/>
        <v>73.384340281872753</v>
      </c>
      <c r="K8443" s="5">
        <f t="shared" si="1813"/>
        <v>7.1500000000000001E-3</v>
      </c>
      <c r="L8443" s="5">
        <f t="shared" si="1806"/>
        <v>2.0428571428571427E-3</v>
      </c>
      <c r="M8443" s="8">
        <f t="shared" si="1807"/>
        <v>15557.440626603673</v>
      </c>
      <c r="N8443" s="6">
        <f>((B8442+E8442)*D8442+(B8443+E8443)*D8443+(B8444+E8444)*D8444)/3/SUM(D8440:D8443)</f>
        <v>0.15058275058275059</v>
      </c>
      <c r="O8443" s="7">
        <f>O8440</f>
        <v>3.9973685885780284E-2</v>
      </c>
      <c r="P8443" s="8">
        <f>M8443*O8440</f>
        <v>621.88824479453206</v>
      </c>
      <c r="Q8443" s="5">
        <f>N8443*O8440</f>
        <v>6.0193475716116699E-3</v>
      </c>
      <c r="R8443" s="8">
        <f t="shared" si="1808"/>
        <v>98703.967459993088</v>
      </c>
      <c r="S8443" s="8">
        <f t="shared" si="1809"/>
        <v>6475775.1864654422</v>
      </c>
      <c r="T8443" s="9">
        <f t="shared" si="1791"/>
        <v>65.202701808231524</v>
      </c>
      <c r="U8443" s="10">
        <f t="shared" si="1804"/>
        <v>8.1816384736412289</v>
      </c>
    </row>
    <row r="8444" spans="1:21" x14ac:dyDescent="0.3">
      <c r="A8444" s="17">
        <v>1997</v>
      </c>
      <c r="B8444" s="17">
        <v>4</v>
      </c>
      <c r="C8444" s="17">
        <v>2.7999999999999998E-4</v>
      </c>
      <c r="D8444" s="17">
        <v>2.7999999999999998E-4</v>
      </c>
      <c r="E8444" s="17">
        <v>0.5</v>
      </c>
      <c r="F8444" s="2">
        <f t="shared" si="1810"/>
        <v>99285.808085770157</v>
      </c>
      <c r="G8444" s="3">
        <f t="shared" si="1811"/>
        <v>27.800026264015642</v>
      </c>
      <c r="H8444" s="2">
        <f t="shared" si="1812"/>
        <v>99271.908072638151</v>
      </c>
      <c r="I8444" s="2">
        <f>SUM(H8444:H8550)</f>
        <v>7189054.1006826125</v>
      </c>
      <c r="J8444" s="4">
        <f t="shared" si="1805"/>
        <v>72.407670736508436</v>
      </c>
      <c r="K8444" s="5">
        <f t="shared" si="1813"/>
        <v>7.43E-3</v>
      </c>
      <c r="L8444" s="5">
        <f t="shared" si="1806"/>
        <v>1.651111111111111E-3</v>
      </c>
      <c r="M8444" s="8">
        <f t="shared" si="1807"/>
        <v>16837.162609430739</v>
      </c>
      <c r="N8444" s="6">
        <f>((B8443+E8443)*D8443+(B8444+E8444)*D8444+(B8445+E8445)*D8445)/3/SUM(D8440:D8444)</f>
        <v>0.16105877074921493</v>
      </c>
      <c r="O8444" s="7">
        <f>O8440</f>
        <v>3.9973685885780284E-2</v>
      </c>
      <c r="P8444" s="8">
        <f>M8444*O8440</f>
        <v>673.04344935718905</v>
      </c>
      <c r="Q8444" s="5">
        <f>N8444*O8440</f>
        <v>6.4381127110790153E-3</v>
      </c>
      <c r="R8444" s="8">
        <f t="shared" si="1808"/>
        <v>98632.784339422637</v>
      </c>
      <c r="S8444" s="8">
        <f t="shared" si="1809"/>
        <v>6377071.2190054487</v>
      </c>
      <c r="T8444" s="9">
        <f t="shared" si="1791"/>
        <v>64.229433611463179</v>
      </c>
      <c r="U8444" s="10">
        <f t="shared" si="1804"/>
        <v>8.178237125045257</v>
      </c>
    </row>
    <row r="8445" spans="1:21" x14ac:dyDescent="0.3">
      <c r="A8445" s="17">
        <v>1997</v>
      </c>
      <c r="B8445" s="17">
        <v>5</v>
      </c>
      <c r="C8445" s="17">
        <v>2.2000000000000001E-4</v>
      </c>
      <c r="D8445" s="17">
        <v>2.2000000000000001E-4</v>
      </c>
      <c r="E8445" s="17">
        <v>0.5</v>
      </c>
      <c r="F8445" s="2">
        <f t="shared" si="1810"/>
        <v>99258.008059506144</v>
      </c>
      <c r="G8445" s="3">
        <f t="shared" si="1811"/>
        <v>21.836761773091354</v>
      </c>
      <c r="H8445" s="2">
        <f t="shared" si="1812"/>
        <v>99247.089678619595</v>
      </c>
      <c r="I8445" s="2">
        <f>SUM(H8445:H8550)</f>
        <v>7089782.1926099742</v>
      </c>
      <c r="J8445" s="4">
        <f t="shared" si="1805"/>
        <v>71.427810523454994</v>
      </c>
      <c r="K8445" s="5">
        <f t="shared" si="1813"/>
        <v>7.6499999999999997E-3</v>
      </c>
      <c r="L8445" s="5">
        <f t="shared" si="1806"/>
        <v>1.3909090909090909E-3</v>
      </c>
      <c r="M8445" s="8">
        <f t="shared" si="1807"/>
        <v>15699.632647320581</v>
      </c>
      <c r="N8445" s="6">
        <f>((B8444+E8444)*D8444+(B8445+E8445)*D8445+(B8446+E8446)*D8446)/3/SUM(D8440:D8445)</f>
        <v>0.14161220043572983</v>
      </c>
      <c r="O8445" s="7">
        <f>O8440</f>
        <v>3.9973685885780284E-2</v>
      </c>
      <c r="P8445" s="8">
        <f>M8445*O8440</f>
        <v>627.57218396613405</v>
      </c>
      <c r="Q8445" s="5">
        <f>N8445*O8440</f>
        <v>5.6607616178120223E-3</v>
      </c>
      <c r="R8445" s="8">
        <f t="shared" si="1808"/>
        <v>98685.275562687311</v>
      </c>
      <c r="S8445" s="8">
        <f t="shared" si="1809"/>
        <v>6278438.4346660264</v>
      </c>
      <c r="T8445" s="9">
        <f t="shared" si="1791"/>
        <v>63.253721864960674</v>
      </c>
      <c r="U8445" s="10">
        <f t="shared" si="1804"/>
        <v>8.1740886584943198</v>
      </c>
    </row>
    <row r="8446" spans="1:21" x14ac:dyDescent="0.3">
      <c r="A8446" s="17">
        <v>1997</v>
      </c>
      <c r="B8446" s="17">
        <v>6</v>
      </c>
      <c r="C8446" s="17">
        <v>1.2E-4</v>
      </c>
      <c r="D8446" s="17">
        <v>1.2E-4</v>
      </c>
      <c r="E8446" s="17">
        <v>0.5</v>
      </c>
      <c r="F8446" s="2">
        <f t="shared" si="1810"/>
        <v>99236.171297733046</v>
      </c>
      <c r="G8446" s="3">
        <f t="shared" si="1811"/>
        <v>11.908340555727966</v>
      </c>
      <c r="H8446" s="2">
        <f t="shared" si="1812"/>
        <v>99230.21712745518</v>
      </c>
      <c r="I8446" s="2">
        <f>SUM(H8446:H8550)</f>
        <v>6990535.1029313542</v>
      </c>
      <c r="J8446" s="4">
        <f t="shared" si="1805"/>
        <v>70.443418075431595</v>
      </c>
      <c r="K8446" s="5">
        <f t="shared" si="1813"/>
        <v>7.77E-3</v>
      </c>
      <c r="L8446" s="5">
        <f t="shared" si="1806"/>
        <v>1.1953846153846153E-3</v>
      </c>
      <c r="M8446" s="8">
        <f t="shared" si="1807"/>
        <v>9961.9322538264842</v>
      </c>
      <c r="N8446" s="6">
        <f>((B8445+E8445)*D8445+(B8446+E8446)*D8446+(B8447+E8447)*D8447)/3/SUM(D8440:D8446)</f>
        <v>0.13363363363363362</v>
      </c>
      <c r="O8446" s="7">
        <f>O8440</f>
        <v>3.9973685885780284E-2</v>
      </c>
      <c r="P8446" s="8">
        <f>M8446*O8440</f>
        <v>398.21515072988313</v>
      </c>
      <c r="Q8446" s="5">
        <f>N8446*O8440</f>
        <v>5.3418288946463135E-3</v>
      </c>
      <c r="R8446" s="8">
        <f t="shared" si="1808"/>
        <v>98700.146286381714</v>
      </c>
      <c r="S8446" s="8">
        <f t="shared" si="1809"/>
        <v>6179753.1591033386</v>
      </c>
      <c r="T8446" s="9">
        <f t="shared" si="1791"/>
        <v>62.273192106158064</v>
      </c>
      <c r="U8446" s="10">
        <f t="shared" si="1804"/>
        <v>8.1702259692735311</v>
      </c>
    </row>
    <row r="8447" spans="1:21" x14ac:dyDescent="0.3">
      <c r="A8447" s="17">
        <v>1997</v>
      </c>
      <c r="B8447" s="17">
        <v>7</v>
      </c>
      <c r="C8447" s="17">
        <v>1.4999999999999999E-4</v>
      </c>
      <c r="D8447" s="17">
        <v>1.4999999999999999E-4</v>
      </c>
      <c r="E8447" s="17">
        <v>0.5</v>
      </c>
      <c r="F8447" s="2">
        <f t="shared" si="1810"/>
        <v>99224.262957177314</v>
      </c>
      <c r="G8447" s="3">
        <f t="shared" si="1811"/>
        <v>14.883639443576596</v>
      </c>
      <c r="H8447" s="2">
        <f t="shared" si="1812"/>
        <v>99216.821137455525</v>
      </c>
      <c r="I8447" s="2">
        <f>SUM(H8447:H8550)</f>
        <v>6891304.8858038997</v>
      </c>
      <c r="J8447" s="4">
        <f t="shared" si="1805"/>
        <v>69.451812292906752</v>
      </c>
      <c r="K8447" s="5">
        <f t="shared" si="1813"/>
        <v>7.92E-3</v>
      </c>
      <c r="L8447" s="5">
        <f t="shared" si="1806"/>
        <v>1.0560000000000001E-3</v>
      </c>
      <c r="M8447" s="8">
        <f t="shared" si="1807"/>
        <v>14094.355533689957</v>
      </c>
      <c r="N8447" s="6">
        <f>((B8446+E8446)*D8446+(B8447+E8447)*D8447+(B8448+E8448)*D8448)/3/SUM(D8440:D8447)</f>
        <v>0.12310606060606062</v>
      </c>
      <c r="O8447" s="7">
        <f>O8440</f>
        <v>3.9973685885780284E-2</v>
      </c>
      <c r="P8447" s="8">
        <f>M8447*O8440</f>
        <v>563.40334086623147</v>
      </c>
      <c r="Q8447" s="5">
        <f>N8447*O8440</f>
        <v>4.9210029973024974E-3</v>
      </c>
      <c r="R8447" s="8">
        <f t="shared" si="1808"/>
        <v>98728.574863255286</v>
      </c>
      <c r="S8447" s="8">
        <f t="shared" si="1809"/>
        <v>6081053.0128169572</v>
      </c>
      <c r="T8447" s="9">
        <f t="shared" si="1791"/>
        <v>61.285947928294377</v>
      </c>
      <c r="U8447" s="10">
        <f t="shared" si="1804"/>
        <v>8.165864364612375</v>
      </c>
    </row>
    <row r="8448" spans="1:21" x14ac:dyDescent="0.3">
      <c r="A8448" s="17">
        <v>1997</v>
      </c>
      <c r="B8448" s="17">
        <v>8</v>
      </c>
      <c r="C8448" s="17">
        <v>1.2E-4</v>
      </c>
      <c r="D8448" s="17">
        <v>1.2E-4</v>
      </c>
      <c r="E8448" s="17">
        <v>0.5</v>
      </c>
      <c r="F8448" s="2">
        <f t="shared" si="1810"/>
        <v>99209.379317733736</v>
      </c>
      <c r="G8448" s="3">
        <f t="shared" si="1811"/>
        <v>11.905125518128049</v>
      </c>
      <c r="H8448" s="2">
        <f t="shared" si="1812"/>
        <v>99203.426754974673</v>
      </c>
      <c r="I8448" s="2">
        <f>SUM(H8448:H8550)</f>
        <v>6792088.0646664444</v>
      </c>
      <c r="J8448" s="4">
        <f t="shared" si="1805"/>
        <v>68.462156616399213</v>
      </c>
      <c r="K8448" s="5">
        <f t="shared" si="1813"/>
        <v>8.0400000000000003E-3</v>
      </c>
      <c r="L8448" s="5">
        <f t="shared" si="1806"/>
        <v>9.458823529411765E-4</v>
      </c>
      <c r="M8448" s="8">
        <f t="shared" si="1807"/>
        <v>12586.264540309505</v>
      </c>
      <c r="N8448" s="6">
        <f>((B8447+E8447)*D8447+(B8448+E8448)*D8448+(B8449+E8449)*D8449)/3/SUM(D8440:D8448)</f>
        <v>0.13619402985074627</v>
      </c>
      <c r="O8448" s="7">
        <f>O8440</f>
        <v>3.9973685885780284E-2</v>
      </c>
      <c r="P8448" s="8">
        <f>M8448*O8440</f>
        <v>503.11938520966692</v>
      </c>
      <c r="Q8448" s="5">
        <f>N8448*O8440</f>
        <v>5.4441773687723153E-3</v>
      </c>
      <c r="R8448" s="8">
        <f t="shared" si="1808"/>
        <v>98663.345704130581</v>
      </c>
      <c r="S8448" s="8">
        <f t="shared" si="1809"/>
        <v>5982324.4379537022</v>
      </c>
      <c r="T8448" s="9">
        <f t="shared" si="1791"/>
        <v>60.29998856050053</v>
      </c>
      <c r="U8448" s="10">
        <f t="shared" si="1804"/>
        <v>8.1621680558986824</v>
      </c>
    </row>
    <row r="8449" spans="1:21" x14ac:dyDescent="0.3">
      <c r="A8449" s="17">
        <v>1997</v>
      </c>
      <c r="B8449" s="17">
        <v>9</v>
      </c>
      <c r="C8449" s="17">
        <v>1.2E-4</v>
      </c>
      <c r="D8449" s="17">
        <v>1.2E-4</v>
      </c>
      <c r="E8449" s="17">
        <v>0.5</v>
      </c>
      <c r="F8449" s="2">
        <f t="shared" si="1810"/>
        <v>99197.47419221561</v>
      </c>
      <c r="G8449" s="3">
        <f t="shared" si="1811"/>
        <v>11.903696903065873</v>
      </c>
      <c r="H8449" s="2">
        <f t="shared" si="1812"/>
        <v>99191.522343764082</v>
      </c>
      <c r="I8449" s="2">
        <f>SUM(H8449:H8550)</f>
        <v>6692884.6379114697</v>
      </c>
      <c r="J8449" s="4">
        <f t="shared" si="1805"/>
        <v>67.470313053965697</v>
      </c>
      <c r="K8449" s="5">
        <f t="shared" si="1813"/>
        <v>8.1600000000000006E-3</v>
      </c>
      <c r="L8449" s="5">
        <f t="shared" si="1806"/>
        <v>8.5894736842105266E-4</v>
      </c>
      <c r="M8449" s="8">
        <f t="shared" si="1807"/>
        <v>13858.470659206592</v>
      </c>
      <c r="N8449" s="6">
        <f>((B8448+E8448)*D8448+(B8449+E8449)*D8449+(B8450+E8450)*D8450)/3/SUM(D8440:D8449)</f>
        <v>0.14399509803921567</v>
      </c>
      <c r="O8449" s="7">
        <f>O8440</f>
        <v>3.9973685885780284E-2</v>
      </c>
      <c r="P8449" s="8">
        <f>M8449*O8440</f>
        <v>553.97415298842679</v>
      </c>
      <c r="Q8449" s="5">
        <f>N8449*O8440</f>
        <v>5.7560148181117436E-3</v>
      </c>
      <c r="R8449" s="8">
        <f t="shared" si="1808"/>
        <v>98620.57447132231</v>
      </c>
      <c r="S8449" s="8">
        <f t="shared" si="1809"/>
        <v>5883661.0922495713</v>
      </c>
      <c r="T8449" s="9">
        <f t="shared" si="1791"/>
        <v>59.312609924409585</v>
      </c>
      <c r="U8449" s="10">
        <f t="shared" si="1804"/>
        <v>8.1577031295561113</v>
      </c>
    </row>
    <row r="8450" spans="1:21" x14ac:dyDescent="0.3">
      <c r="A8450" s="17">
        <v>1997</v>
      </c>
      <c r="B8450" s="17">
        <v>10</v>
      </c>
      <c r="C8450" s="17">
        <v>1.2999999999999999E-4</v>
      </c>
      <c r="D8450" s="17">
        <v>1.2999999999999999E-4</v>
      </c>
      <c r="E8450" s="17">
        <v>0.5</v>
      </c>
      <c r="F8450" s="2">
        <f t="shared" si="1810"/>
        <v>99185.570495312539</v>
      </c>
      <c r="G8450" s="3">
        <f t="shared" si="1811"/>
        <v>12.894124164390629</v>
      </c>
      <c r="H8450" s="2">
        <f t="shared" si="1812"/>
        <v>99179.123433230343</v>
      </c>
      <c r="I8450" s="2">
        <f>SUM(H8450:H8550)</f>
        <v>6593693.1155677056</v>
      </c>
      <c r="J8450" s="4">
        <f t="shared" si="1805"/>
        <v>66.478350456020422</v>
      </c>
      <c r="K8450" s="5">
        <f t="shared" si="1813"/>
        <v>8.2900000000000005E-3</v>
      </c>
      <c r="L8450" s="5">
        <f t="shared" si="1806"/>
        <v>7.8952380952380962E-4</v>
      </c>
      <c r="M8450" s="8">
        <f t="shared" si="1807"/>
        <v>16331.520352967622</v>
      </c>
      <c r="N8450" s="6">
        <f>((B8449+E8449)*D8449+(B8450+E8450)*D8450+(B8451+E8451)*D8451)/3/SUM(D8440:D8450)</f>
        <v>0.17470848411741052</v>
      </c>
      <c r="O8450" s="7">
        <f>O8440</f>
        <v>3.9973685885780284E-2</v>
      </c>
      <c r="P8450" s="8">
        <f>M8450*O8440</f>
        <v>652.83106462675528</v>
      </c>
      <c r="Q8450" s="5">
        <f>N8450*O8440</f>
        <v>6.9837420656902018E-3</v>
      </c>
      <c r="R8450" s="8">
        <f t="shared" si="1808"/>
        <v>98486.482016871407</v>
      </c>
      <c r="S8450" s="8">
        <f t="shared" si="1809"/>
        <v>5785040.5177782495</v>
      </c>
      <c r="T8450" s="9">
        <f t="shared" si="1791"/>
        <v>58.325424644824196</v>
      </c>
      <c r="U8450" s="10">
        <f t="shared" si="1804"/>
        <v>8.1529258111962264</v>
      </c>
    </row>
    <row r="8451" spans="1:21" x14ac:dyDescent="0.3">
      <c r="A8451" s="17">
        <v>1997</v>
      </c>
      <c r="B8451" s="17">
        <v>11</v>
      </c>
      <c r="C8451" s="17">
        <v>1.6000000000000001E-4</v>
      </c>
      <c r="D8451" s="17">
        <v>1.6000000000000001E-4</v>
      </c>
      <c r="E8451" s="17">
        <v>0.5</v>
      </c>
      <c r="F8451" s="2">
        <f t="shared" si="1810"/>
        <v>99172.676371148147</v>
      </c>
      <c r="G8451" s="3">
        <f t="shared" si="1811"/>
        <v>15.867628219383706</v>
      </c>
      <c r="H8451" s="2">
        <f t="shared" si="1812"/>
        <v>99164.742557038451</v>
      </c>
      <c r="I8451" s="2">
        <f>SUM(H8451:H8550)</f>
        <v>6494513.9921344761</v>
      </c>
      <c r="J8451" s="4">
        <f t="shared" si="1805"/>
        <v>65.4869287567588</v>
      </c>
      <c r="K8451" s="5">
        <f t="shared" si="1813"/>
        <v>8.4500000000000009E-3</v>
      </c>
      <c r="L8451" s="5">
        <f t="shared" si="1806"/>
        <v>7.3478260869565227E-4</v>
      </c>
      <c r="M8451" s="8">
        <f t="shared" si="1807"/>
        <v>21594.996984960071</v>
      </c>
      <c r="N8451" s="6">
        <f>((B8450+E8450)*D8450+(B8451+E8451)*D8451+(B8452+E8452)*D8452)/3/SUM(D8440:D8451)</f>
        <v>0.21518737672583824</v>
      </c>
      <c r="O8451" s="7">
        <f>O8440</f>
        <v>3.9973685885780284E-2</v>
      </c>
      <c r="P8451" s="8">
        <f>M8451*O8440</f>
        <v>863.23162618116623</v>
      </c>
      <c r="Q8451" s="5">
        <f>N8451*O8440</f>
        <v>8.6018326038237256E-3</v>
      </c>
      <c r="R8451" s="8">
        <f t="shared" si="1808"/>
        <v>98311.744041361526</v>
      </c>
      <c r="S8451" s="8">
        <f t="shared" si="1809"/>
        <v>5686554.0357613778</v>
      </c>
      <c r="T8451" s="9">
        <f t="shared" si="1791"/>
        <v>57.339927123472698</v>
      </c>
      <c r="U8451" s="10">
        <f t="shared" si="1804"/>
        <v>8.1470016332861022</v>
      </c>
    </row>
    <row r="8452" spans="1:21" x14ac:dyDescent="0.3">
      <c r="A8452" s="17">
        <v>1997</v>
      </c>
      <c r="B8452" s="17">
        <v>12</v>
      </c>
      <c r="C8452" s="17">
        <v>1.8000000000000001E-4</v>
      </c>
      <c r="D8452" s="17">
        <v>1.8000000000000001E-4</v>
      </c>
      <c r="E8452" s="17">
        <v>0.5</v>
      </c>
      <c r="F8452" s="2">
        <f t="shared" si="1810"/>
        <v>99156.80874292877</v>
      </c>
      <c r="G8452" s="3">
        <f t="shared" si="1811"/>
        <v>17.848225573727181</v>
      </c>
      <c r="H8452" s="2">
        <f t="shared" si="1812"/>
        <v>99147.884630141911</v>
      </c>
      <c r="I8452" s="2">
        <f>SUM(H8452:H8550)</f>
        <v>6395349.2495774375</v>
      </c>
      <c r="J8452" s="4">
        <f t="shared" si="1805"/>
        <v>64.497328329291491</v>
      </c>
      <c r="K8452" s="5">
        <f t="shared" si="1813"/>
        <v>8.6300000000000005E-3</v>
      </c>
      <c r="L8452" s="5">
        <f t="shared" si="1806"/>
        <v>6.9040000000000008E-4</v>
      </c>
      <c r="M8452" s="8">
        <f t="shared" si="1807"/>
        <v>25852.006914436817</v>
      </c>
      <c r="N8452" s="6">
        <f>((B8451+E8451)*D8451+(B8452+E8452)*D8452+(B8453+E8453)*D8453)/3/SUM(D8440:D8452)</f>
        <v>0.26226342217072229</v>
      </c>
      <c r="O8452" s="7">
        <f>O8440</f>
        <v>3.9973685885780284E-2</v>
      </c>
      <c r="P8452" s="8">
        <f>M8452*O8440</f>
        <v>1033.4000039147172</v>
      </c>
      <c r="Q8452" s="5">
        <f>N8452*O8440</f>
        <v>1.0483635657182237E-2</v>
      </c>
      <c r="R8452" s="8">
        <f t="shared" si="1808"/>
        <v>98108.454331499161</v>
      </c>
      <c r="S8452" s="8">
        <f t="shared" si="1809"/>
        <v>5588242.2917200159</v>
      </c>
      <c r="T8452" s="9">
        <f t="shared" ref="T8452:T8515" si="1814">S8452/F8452</f>
        <v>56.35762548800799</v>
      </c>
      <c r="U8452" s="10">
        <f t="shared" si="1804"/>
        <v>8.1397028412835013</v>
      </c>
    </row>
    <row r="8453" spans="1:21" x14ac:dyDescent="0.3">
      <c r="A8453" s="17">
        <v>1997</v>
      </c>
      <c r="B8453" s="17">
        <v>13</v>
      </c>
      <c r="C8453" s="17">
        <v>2.0000000000000001E-4</v>
      </c>
      <c r="D8453" s="17">
        <v>2.0000000000000001E-4</v>
      </c>
      <c r="E8453" s="17">
        <v>0.5</v>
      </c>
      <c r="F8453" s="2">
        <f t="shared" si="1810"/>
        <v>99138.960517355037</v>
      </c>
      <c r="G8453" s="3">
        <f t="shared" si="1811"/>
        <v>19.827792103471008</v>
      </c>
      <c r="H8453" s="2">
        <f t="shared" si="1812"/>
        <v>99129.046621303307</v>
      </c>
      <c r="I8453" s="2">
        <f>SUM(H8453:H8550)</f>
        <v>6296201.3649472948</v>
      </c>
      <c r="J8453" s="4">
        <f t="shared" si="1805"/>
        <v>63.508849922277491</v>
      </c>
      <c r="K8453" s="5">
        <f t="shared" si="1813"/>
        <v>8.830000000000001E-3</v>
      </c>
      <c r="L8453" s="5">
        <f t="shared" si="1806"/>
        <v>6.5407407407407417E-4</v>
      </c>
      <c r="M8453" s="8">
        <f t="shared" si="1807"/>
        <v>30314.291437922828</v>
      </c>
      <c r="N8453" s="6">
        <f>((B8452+E8452)*D8452+(B8453+E8453)*D8453+(B8454+E8454)*D8454)/3/SUM(D8440:D8453)</f>
        <v>0.35654964137410339</v>
      </c>
      <c r="O8453" s="7">
        <f>O8440</f>
        <v>3.9973685885780284E-2</v>
      </c>
      <c r="P8453" s="8">
        <f>M8453*O8440</f>
        <v>1211.7739637895259</v>
      </c>
      <c r="Q8453" s="5">
        <f>N8453*O8440</f>
        <v>1.4252603366976018E-2</v>
      </c>
      <c r="R8453" s="8">
        <f t="shared" si="1808"/>
        <v>97716.199637663405</v>
      </c>
      <c r="S8453" s="8">
        <f t="shared" si="1809"/>
        <v>5490133.8373885164</v>
      </c>
      <c r="T8453" s="9">
        <f t="shared" si="1814"/>
        <v>55.378166250062975</v>
      </c>
      <c r="U8453" s="10">
        <f t="shared" si="1804"/>
        <v>8.1306836722145164</v>
      </c>
    </row>
    <row r="8454" spans="1:21" x14ac:dyDescent="0.3">
      <c r="A8454" s="17">
        <v>1997</v>
      </c>
      <c r="B8454" s="17">
        <v>14</v>
      </c>
      <c r="C8454" s="17">
        <v>3.1E-4</v>
      </c>
      <c r="D8454" s="17">
        <v>3.1E-4</v>
      </c>
      <c r="E8454" s="17">
        <v>0.5</v>
      </c>
      <c r="F8454" s="2">
        <f t="shared" si="1810"/>
        <v>99119.132725251562</v>
      </c>
      <c r="G8454" s="3">
        <f t="shared" si="1811"/>
        <v>30.726931144827983</v>
      </c>
      <c r="H8454" s="2">
        <f t="shared" si="1812"/>
        <v>99103.769259679146</v>
      </c>
      <c r="I8454" s="2">
        <f>SUM(H8454:H8550)</f>
        <v>6197072.3183259908</v>
      </c>
      <c r="J8454" s="4">
        <f t="shared" si="1805"/>
        <v>62.521454213120109</v>
      </c>
      <c r="K8454" s="5">
        <f t="shared" si="1813"/>
        <v>9.1400000000000006E-3</v>
      </c>
      <c r="L8454" s="5">
        <f t="shared" si="1806"/>
        <v>6.3034482758620694E-4</v>
      </c>
      <c r="M8454" s="8">
        <f t="shared" si="1807"/>
        <v>48746.225557987498</v>
      </c>
      <c r="N8454" s="6">
        <f>((B8453+E8453)*D8453+(B8454+E8454)*D8454+(B8455+E8455)*D8455)/3/SUM(D8440:D8454)</f>
        <v>0.53373450036469727</v>
      </c>
      <c r="O8454" s="7">
        <f>O8440</f>
        <v>3.9973685885780284E-2</v>
      </c>
      <c r="P8454" s="8">
        <f>M8454*O8440</f>
        <v>1948.566308572387</v>
      </c>
      <c r="Q8454" s="5">
        <f>N8454*O8440</f>
        <v>2.1335335263982291E-2</v>
      </c>
      <c r="R8454" s="8">
        <f t="shared" si="1808"/>
        <v>96989.357116599553</v>
      </c>
      <c r="S8454" s="8">
        <f t="shared" si="1809"/>
        <v>5392417.6377508529</v>
      </c>
      <c r="T8454" s="9">
        <f t="shared" si="1814"/>
        <v>54.403398107791169</v>
      </c>
      <c r="U8454" s="10">
        <f t="shared" si="1804"/>
        <v>8.1180561053289395</v>
      </c>
    </row>
    <row r="8455" spans="1:21" x14ac:dyDescent="0.3">
      <c r="A8455" s="17">
        <v>1997</v>
      </c>
      <c r="B8455" s="17">
        <v>15</v>
      </c>
      <c r="C8455" s="17">
        <v>4.8000000000000001E-4</v>
      </c>
      <c r="D8455" s="17">
        <v>4.8000000000000001E-4</v>
      </c>
      <c r="E8455" s="17">
        <v>0.5</v>
      </c>
      <c r="F8455" s="2">
        <f t="shared" si="1810"/>
        <v>99088.405794106729</v>
      </c>
      <c r="G8455" s="3">
        <f t="shared" si="1811"/>
        <v>47.562434781171234</v>
      </c>
      <c r="H8455" s="2">
        <f t="shared" si="1812"/>
        <v>99064.624576716145</v>
      </c>
      <c r="I8455" s="2">
        <f>SUM(H8455:H8550)</f>
        <v>6097968.5490663117</v>
      </c>
      <c r="J8455" s="4">
        <f t="shared" si="1805"/>
        <v>61.540686826036186</v>
      </c>
      <c r="K8455" s="5">
        <f t="shared" si="1813"/>
        <v>9.6200000000000001E-3</v>
      </c>
      <c r="L8455" s="5">
        <f t="shared" si="1806"/>
        <v>6.2064516129032253E-4</v>
      </c>
      <c r="M8455" s="8">
        <f t="shared" si="1807"/>
        <v>76633.860614153236</v>
      </c>
      <c r="N8455" s="6">
        <f>((B8454+E8454)*D8454+(B8455+E8455)*D8455+(B8456+E8456)*D8456)/3/SUM(D8440:D8455)</f>
        <v>0.73371448371448367</v>
      </c>
      <c r="O8455" s="7">
        <f>O8440</f>
        <v>3.9973685885780284E-2</v>
      </c>
      <c r="P8455" s="8">
        <f>M8455*O8440</f>
        <v>3063.3378724048307</v>
      </c>
      <c r="Q8455" s="5">
        <f>N8455*O8440</f>
        <v>2.9329272301850225E-2</v>
      </c>
      <c r="R8455" s="8">
        <f t="shared" si="1808"/>
        <v>96159.131227025078</v>
      </c>
      <c r="S8455" s="8">
        <f t="shared" si="1809"/>
        <v>5295428.2806342533</v>
      </c>
      <c r="T8455" s="9">
        <f t="shared" si="1814"/>
        <v>53.441451986193911</v>
      </c>
      <c r="U8455" s="10">
        <f t="shared" si="1804"/>
        <v>8.0992348398422749</v>
      </c>
    </row>
    <row r="8456" spans="1:21" x14ac:dyDescent="0.3">
      <c r="A8456" s="17">
        <v>1997</v>
      </c>
      <c r="B8456" s="17">
        <v>16</v>
      </c>
      <c r="C8456" s="17">
        <v>5.5999999999999995E-4</v>
      </c>
      <c r="D8456" s="17">
        <v>5.5999999999999995E-4</v>
      </c>
      <c r="E8456" s="17">
        <v>0.5</v>
      </c>
      <c r="F8456" s="2">
        <f t="shared" si="1810"/>
        <v>99040.843359325561</v>
      </c>
      <c r="G8456" s="3">
        <f t="shared" si="1811"/>
        <v>55.46287228122231</v>
      </c>
      <c r="H8456" s="2">
        <f t="shared" si="1812"/>
        <v>99013.111923184944</v>
      </c>
      <c r="I8456" s="2">
        <f>SUM(H8456:H8550)</f>
        <v>5998903.9244895959</v>
      </c>
      <c r="J8456" s="4">
        <f t="shared" si="1805"/>
        <v>60.570000426240782</v>
      </c>
      <c r="K8456" s="5">
        <f t="shared" si="1813"/>
        <v>1.018E-2</v>
      </c>
      <c r="L8456" s="5">
        <f t="shared" si="1806"/>
        <v>6.16969696969697E-4</v>
      </c>
      <c r="M8456" s="8">
        <f t="shared" si="1807"/>
        <v>89895.618137541067</v>
      </c>
      <c r="N8456" s="6">
        <f>((B8455+E8455)*D8455+(B8456+E8456)*D8456+(B8457+E8457)*D8457)/3/SUM(D8440:D8456)</f>
        <v>1.0561558611656843</v>
      </c>
      <c r="O8456" s="7">
        <f>O8440</f>
        <v>3.9973685885780284E-2</v>
      </c>
      <c r="P8456" s="8">
        <f>M8456*O8440</f>
        <v>3593.4592019381193</v>
      </c>
      <c r="Q8456" s="5">
        <f>N8456*O8440</f>
        <v>4.2218442640662837E-2</v>
      </c>
      <c r="R8456" s="8">
        <f t="shared" si="1808"/>
        <v>94832.93253678242</v>
      </c>
      <c r="S8456" s="8">
        <f t="shared" si="1809"/>
        <v>5199269.1494072285</v>
      </c>
      <c r="T8456" s="9">
        <f t="shared" si="1814"/>
        <v>52.496212401423094</v>
      </c>
      <c r="U8456" s="10">
        <f t="shared" si="1804"/>
        <v>8.0737880248176879</v>
      </c>
    </row>
    <row r="8457" spans="1:21" x14ac:dyDescent="0.3">
      <c r="A8457" s="17">
        <v>1997</v>
      </c>
      <c r="B8457" s="17">
        <v>17</v>
      </c>
      <c r="C8457" s="17">
        <v>8.8999999999999995E-4</v>
      </c>
      <c r="D8457" s="17">
        <v>8.8999999999999995E-4</v>
      </c>
      <c r="E8457" s="17">
        <v>0.5</v>
      </c>
      <c r="F8457" s="2">
        <f t="shared" si="1810"/>
        <v>98985.380487044342</v>
      </c>
      <c r="G8457" s="3">
        <f t="shared" si="1811"/>
        <v>88.096988633469465</v>
      </c>
      <c r="H8457" s="2">
        <f t="shared" si="1812"/>
        <v>98941.331992727602</v>
      </c>
      <c r="I8457" s="2">
        <f>SUM(H8457:H8550)</f>
        <v>5899890.8125664117</v>
      </c>
      <c r="J8457" s="4">
        <f t="shared" si="1805"/>
        <v>59.60365847498678</v>
      </c>
      <c r="K8457" s="5">
        <f t="shared" si="1813"/>
        <v>1.107E-2</v>
      </c>
      <c r="L8457" s="5">
        <f t="shared" si="1806"/>
        <v>6.3257142857142852E-4</v>
      </c>
      <c r="M8457" s="8">
        <f t="shared" si="1807"/>
        <v>139268.04887856511</v>
      </c>
      <c r="N8457" s="6">
        <f>((B8456+E8456)*D8456+(B8457+E8457)*D8457+(B8458+E8458)*D8458)/3/SUM(D8440:D8457)</f>
        <v>1.3544113218909966</v>
      </c>
      <c r="O8457" s="7">
        <f>O8440</f>
        <v>3.9973685885780284E-2</v>
      </c>
      <c r="P8457" s="8">
        <f>M8457*O8440</f>
        <v>5567.0572397972574</v>
      </c>
      <c r="Q8457" s="5">
        <f>N8457*O8440</f>
        <v>5.4140812741415148E-2</v>
      </c>
      <c r="R8457" s="8">
        <f t="shared" si="1808"/>
        <v>93584.567864923156</v>
      </c>
      <c r="S8457" s="8">
        <f t="shared" si="1809"/>
        <v>5104436.2168704458</v>
      </c>
      <c r="T8457" s="9">
        <f t="shared" si="1814"/>
        <v>51.567576865944744</v>
      </c>
      <c r="U8457" s="10">
        <f t="shared" si="1804"/>
        <v>8.0360816090420357</v>
      </c>
    </row>
    <row r="8458" spans="1:21" x14ac:dyDescent="0.3">
      <c r="A8458" s="17">
        <v>1997</v>
      </c>
      <c r="B8458" s="17">
        <v>18</v>
      </c>
      <c r="C8458" s="17">
        <v>1.09E-3</v>
      </c>
      <c r="D8458" s="17">
        <v>1.09E-3</v>
      </c>
      <c r="E8458" s="17">
        <v>0.5</v>
      </c>
      <c r="F8458" s="2">
        <f t="shared" si="1810"/>
        <v>98897.283498410878</v>
      </c>
      <c r="G8458" s="3">
        <f t="shared" si="1811"/>
        <v>107.79803901326785</v>
      </c>
      <c r="H8458" s="2">
        <f t="shared" si="1812"/>
        <v>98843.384478904249</v>
      </c>
      <c r="I8458" s="2">
        <f>SUM(H8458:H8550)</f>
        <v>5800949.480573683</v>
      </c>
      <c r="J8458" s="4">
        <f t="shared" si="1805"/>
        <v>58.656307588740745</v>
      </c>
      <c r="K8458" s="5">
        <f t="shared" si="1813"/>
        <v>1.2160000000000001E-2</v>
      </c>
      <c r="L8458" s="5">
        <f t="shared" si="1806"/>
        <v>6.5729729729729729E-4</v>
      </c>
      <c r="M8458" s="8">
        <f t="shared" si="1807"/>
        <v>164001.95080143548</v>
      </c>
      <c r="N8458" s="6">
        <f>((B8457+E8457)*D8457+(B8458+E8458)*D8458+(B8459+E8459)*D8459)/3/SUM(D8440:D8458)</f>
        <v>1.7013432017543859</v>
      </c>
      <c r="O8458" s="7">
        <f>O8440</f>
        <v>3.9973685885780284E-2</v>
      </c>
      <c r="P8458" s="8">
        <f>M8458*O8440</f>
        <v>6555.7624659917738</v>
      </c>
      <c r="Q8458" s="5">
        <f>N8458*O8440</f>
        <v>6.8008958730837538E-2</v>
      </c>
      <c r="R8458" s="8">
        <f t="shared" si="1808"/>
        <v>92121.148823062133</v>
      </c>
      <c r="S8458" s="8">
        <f t="shared" si="1809"/>
        <v>5010851.649005523</v>
      </c>
      <c r="T8458" s="9">
        <f t="shared" si="1814"/>
        <v>50.667232422880851</v>
      </c>
      <c r="U8458" s="10">
        <f t="shared" si="1804"/>
        <v>7.9890751658598944</v>
      </c>
    </row>
    <row r="8459" spans="1:21" x14ac:dyDescent="0.3">
      <c r="A8459" s="17">
        <v>1997</v>
      </c>
      <c r="B8459" s="17">
        <v>19</v>
      </c>
      <c r="C8459" s="17">
        <v>1.3500000000000001E-3</v>
      </c>
      <c r="D8459" s="17">
        <v>1.3500000000000001E-3</v>
      </c>
      <c r="E8459" s="17">
        <v>0.5</v>
      </c>
      <c r="F8459" s="2">
        <f t="shared" si="1810"/>
        <v>98789.485459397605</v>
      </c>
      <c r="G8459" s="3">
        <f t="shared" si="1811"/>
        <v>133.36580537018676</v>
      </c>
      <c r="H8459" s="2">
        <f t="shared" si="1812"/>
        <v>98722.802556712515</v>
      </c>
      <c r="I8459" s="2">
        <f>SUM(H8459:H8550)</f>
        <v>5702106.0960947797</v>
      </c>
      <c r="J8459" s="4">
        <f t="shared" si="1805"/>
        <v>57.719767134917817</v>
      </c>
      <c r="K8459" s="5">
        <f t="shared" si="1813"/>
        <v>1.3510000000000001E-2</v>
      </c>
      <c r="L8459" s="5">
        <f t="shared" si="1806"/>
        <v>6.9282051282051286E-4</v>
      </c>
      <c r="M8459" s="8">
        <f t="shared" si="1807"/>
        <v>192496.90634482916</v>
      </c>
      <c r="N8459" s="6">
        <f>((B8458+E8458)*D8458+(B8459+E8459)*D8459+(B8460+E8460)*D8460)/3/SUM(D8440:D8459)</f>
        <v>1.7944732297063903</v>
      </c>
      <c r="O8459" s="7">
        <f>O8440</f>
        <v>3.9973685885780284E-2</v>
      </c>
      <c r="P8459" s="8">
        <f>M8459*O8440</f>
        <v>7694.8108682126667</v>
      </c>
      <c r="Q8459" s="5">
        <f>N8459*O8440</f>
        <v>7.1731709214724895E-2</v>
      </c>
      <c r="R8459" s="8">
        <f t="shared" si="1808"/>
        <v>91641.247190851704</v>
      </c>
      <c r="S8459" s="8">
        <f t="shared" si="1809"/>
        <v>4918730.500182461</v>
      </c>
      <c r="T8459" s="9">
        <f t="shared" si="1814"/>
        <v>49.790020439007705</v>
      </c>
      <c r="U8459" s="10">
        <f t="shared" si="1804"/>
        <v>7.9297466959101115</v>
      </c>
    </row>
    <row r="8460" spans="1:21" x14ac:dyDescent="0.3">
      <c r="A8460" s="17">
        <v>1997</v>
      </c>
      <c r="B8460" s="17">
        <v>20</v>
      </c>
      <c r="C8460" s="17">
        <v>1.2800000000000001E-3</v>
      </c>
      <c r="D8460" s="17">
        <v>1.2800000000000001E-3</v>
      </c>
      <c r="E8460" s="17">
        <v>0.5</v>
      </c>
      <c r="F8460" s="2">
        <f t="shared" si="1810"/>
        <v>98656.119654027425</v>
      </c>
      <c r="G8460" s="3">
        <f t="shared" si="1811"/>
        <v>126.27983315715511</v>
      </c>
      <c r="H8460" s="2">
        <f t="shared" si="1812"/>
        <v>98592.979737448841</v>
      </c>
      <c r="I8460" s="2">
        <f>SUM(H8460:H8550)</f>
        <v>5603383.2935380666</v>
      </c>
      <c r="J8460" s="4">
        <f t="shared" si="1805"/>
        <v>56.797118244547946</v>
      </c>
      <c r="K8460" s="5">
        <f t="shared" si="1813"/>
        <v>1.4790000000000001E-2</v>
      </c>
      <c r="L8460" s="5">
        <f t="shared" si="1806"/>
        <v>7.2146341463414634E-4</v>
      </c>
      <c r="M8460" s="8">
        <f t="shared" si="1807"/>
        <v>175032.8992374361</v>
      </c>
      <c r="N8460" s="6">
        <f>((B8459+E8459)*D8459+(B8460+E8460)*D8460+(B8461+E8461)*D8461)/3/SUM(D8440:D8460)</f>
        <v>1.7758620689655171</v>
      </c>
      <c r="O8460" s="7">
        <f>O8440</f>
        <v>3.9973685885780284E-2</v>
      </c>
      <c r="P8460" s="8">
        <f>M8460*O8440</f>
        <v>6996.7101337947024</v>
      </c>
      <c r="Q8460" s="5">
        <f>N8460*O8440</f>
        <v>7.0987752521299463E-2</v>
      </c>
      <c r="R8460" s="8">
        <f t="shared" si="1808"/>
        <v>91594.085691509332</v>
      </c>
      <c r="S8460" s="8">
        <f t="shared" si="1809"/>
        <v>4827089.2529916093</v>
      </c>
      <c r="T8460" s="9">
        <f t="shared" si="1814"/>
        <v>48.928432112670812</v>
      </c>
      <c r="U8460" s="10">
        <f t="shared" si="1804"/>
        <v>7.8686861318771335</v>
      </c>
    </row>
    <row r="8461" spans="1:21" x14ac:dyDescent="0.3">
      <c r="A8461" s="17">
        <v>1997</v>
      </c>
      <c r="B8461" s="17">
        <v>21</v>
      </c>
      <c r="C8461" s="17">
        <v>1.2199999999999999E-3</v>
      </c>
      <c r="D8461" s="17">
        <v>1.2199999999999999E-3</v>
      </c>
      <c r="E8461" s="17">
        <v>0.5</v>
      </c>
      <c r="F8461" s="2">
        <f t="shared" si="1810"/>
        <v>98529.839820870271</v>
      </c>
      <c r="G8461" s="3">
        <f t="shared" si="1811"/>
        <v>120.20640458146173</v>
      </c>
      <c r="H8461" s="2">
        <f t="shared" si="1812"/>
        <v>98469.73661857954</v>
      </c>
      <c r="I8461" s="2">
        <f>SUM(H8461:H8550)</f>
        <v>5504790.3138006181</v>
      </c>
      <c r="J8461" s="4">
        <f t="shared" si="1805"/>
        <v>55.869270911314437</v>
      </c>
      <c r="K8461" s="5">
        <f t="shared" si="1813"/>
        <v>1.601E-2</v>
      </c>
      <c r="L8461" s="5">
        <f t="shared" si="1806"/>
        <v>7.4465116279069763E-4</v>
      </c>
      <c r="M8461" s="8">
        <f t="shared" si="1807"/>
        <v>161426.46461595423</v>
      </c>
      <c r="N8461" s="6">
        <f>((B8460+E8460)*D8460+(B8461+E8461)*D8461+(B8462+E8462)*D8462)/3/SUM(D8440:D8461)</f>
        <v>1.6639600249843849</v>
      </c>
      <c r="O8461" s="7">
        <f>O8440</f>
        <v>3.9973685885780284E-2</v>
      </c>
      <c r="P8461" s="8">
        <f>M8461*O8440</f>
        <v>6452.8107902101801</v>
      </c>
      <c r="Q8461" s="5">
        <f>N8461*O8440</f>
        <v>6.6514615365220922E-2</v>
      </c>
      <c r="R8461" s="8">
        <f t="shared" si="1808"/>
        <v>91920.059962280109</v>
      </c>
      <c r="S8461" s="8">
        <f t="shared" si="1809"/>
        <v>4735495.1673000995</v>
      </c>
      <c r="T8461" s="9">
        <f t="shared" si="1814"/>
        <v>48.061533195520759</v>
      </c>
      <c r="U8461" s="10">
        <f t="shared" si="1804"/>
        <v>7.807737715793678</v>
      </c>
    </row>
    <row r="8462" spans="1:21" x14ac:dyDescent="0.3">
      <c r="A8462" s="17">
        <v>1997</v>
      </c>
      <c r="B8462" s="17">
        <v>22</v>
      </c>
      <c r="C8462" s="17">
        <v>1.2199999999999999E-3</v>
      </c>
      <c r="D8462" s="17">
        <v>1.2199999999999999E-3</v>
      </c>
      <c r="E8462" s="17">
        <v>0.5</v>
      </c>
      <c r="F8462" s="2">
        <f t="shared" si="1810"/>
        <v>98409.633416288809</v>
      </c>
      <c r="G8462" s="3">
        <f t="shared" si="1811"/>
        <v>120.05975276787234</v>
      </c>
      <c r="H8462" s="2">
        <f t="shared" si="1812"/>
        <v>98349.603539904871</v>
      </c>
      <c r="I8462" s="2">
        <f>SUM(H8462:H8550)</f>
        <v>5406320.5771820387</v>
      </c>
      <c r="J8462" s="4">
        <f t="shared" si="1805"/>
        <v>54.936903934114056</v>
      </c>
      <c r="K8462" s="5">
        <f t="shared" si="1813"/>
        <v>1.7229999999999999E-2</v>
      </c>
      <c r="L8462" s="5">
        <f t="shared" si="1806"/>
        <v>7.6577777777777777E-4</v>
      </c>
      <c r="M8462" s="8">
        <f t="shared" si="1807"/>
        <v>156781.45312113335</v>
      </c>
      <c r="N8462" s="6">
        <f>((B8461+E8461)*D8461+(B8462+E8462)*D8462+(B8463+E8463)*D8463)/3/SUM(D8440:D8462)</f>
        <v>1.6204294834590831</v>
      </c>
      <c r="O8462" s="7">
        <f>O8440</f>
        <v>3.9973685885780284E-2</v>
      </c>
      <c r="P8462" s="8">
        <f>M8462*O8440</f>
        <v>6267.1325597803716</v>
      </c>
      <c r="Q8462" s="5">
        <f>N8462*O8440</f>
        <v>6.4774539171850581E-2</v>
      </c>
      <c r="R8462" s="8">
        <f t="shared" si="1808"/>
        <v>91979.05329287333</v>
      </c>
      <c r="S8462" s="8">
        <f t="shared" si="1809"/>
        <v>4643575.1073378194</v>
      </c>
      <c r="T8462" s="9">
        <f t="shared" si="1814"/>
        <v>47.186184381916547</v>
      </c>
      <c r="U8462" s="10">
        <f t="shared" si="1804"/>
        <v>7.7507195521975092</v>
      </c>
    </row>
    <row r="8463" spans="1:21" x14ac:dyDescent="0.3">
      <c r="A8463" s="17">
        <v>1997</v>
      </c>
      <c r="B8463" s="17">
        <v>23</v>
      </c>
      <c r="C8463" s="17">
        <v>1.2800000000000001E-3</v>
      </c>
      <c r="D8463" s="17">
        <v>1.2800000000000001E-3</v>
      </c>
      <c r="E8463" s="17">
        <v>0.5</v>
      </c>
      <c r="F8463" s="2">
        <f t="shared" si="1810"/>
        <v>98289.573663520932</v>
      </c>
      <c r="G8463" s="3">
        <f t="shared" si="1811"/>
        <v>125.8106542893068</v>
      </c>
      <c r="H8463" s="2">
        <f t="shared" si="1812"/>
        <v>98226.668336376286</v>
      </c>
      <c r="I8463" s="2">
        <f>SUM(H8463:H8550)</f>
        <v>5307970.9736421341</v>
      </c>
      <c r="J8463" s="4">
        <f t="shared" si="1805"/>
        <v>54.00339807977138</v>
      </c>
      <c r="K8463" s="5">
        <f t="shared" si="1813"/>
        <v>1.8509999999999999E-2</v>
      </c>
      <c r="L8463" s="5">
        <f t="shared" si="1806"/>
        <v>7.876595744680851E-4</v>
      </c>
      <c r="M8463" s="8">
        <f t="shared" si="1807"/>
        <v>159727.1948027396</v>
      </c>
      <c r="N8463" s="6">
        <f>((B8462+E8462)*D8462+(B8463+E8463)*D8463+(B8464+E8464)*D8464)/3/SUM(D8440:D8463)</f>
        <v>1.5213398163155052</v>
      </c>
      <c r="O8463" s="7">
        <f>O8440</f>
        <v>3.9973685885780284E-2</v>
      </c>
      <c r="P8463" s="8">
        <f>M8463*O8440</f>
        <v>6384.8847124615495</v>
      </c>
      <c r="Q8463" s="5">
        <f>N8463*O8440</f>
        <v>6.0813559942926677E-2</v>
      </c>
      <c r="R8463" s="8">
        <f t="shared" si="1808"/>
        <v>92253.154953508085</v>
      </c>
      <c r="S8463" s="8">
        <f t="shared" si="1809"/>
        <v>4551596.0540449461</v>
      </c>
      <c r="T8463" s="9">
        <f t="shared" si="1814"/>
        <v>46.308025199362724</v>
      </c>
      <c r="U8463" s="10">
        <f t="shared" si="1804"/>
        <v>7.6953728804086552</v>
      </c>
    </row>
    <row r="8464" spans="1:21" x14ac:dyDescent="0.3">
      <c r="A8464" s="17">
        <v>1997</v>
      </c>
      <c r="B8464" s="17">
        <v>24</v>
      </c>
      <c r="C8464" s="17">
        <v>1.1000000000000001E-3</v>
      </c>
      <c r="D8464" s="17">
        <v>1.1000000000000001E-3</v>
      </c>
      <c r="E8464" s="17">
        <v>0.5</v>
      </c>
      <c r="F8464" s="2">
        <f t="shared" si="1810"/>
        <v>98163.763009231625</v>
      </c>
      <c r="G8464" s="3">
        <f t="shared" si="1811"/>
        <v>107.9801393101548</v>
      </c>
      <c r="H8464" s="2">
        <f t="shared" si="1812"/>
        <v>98109.772939576549</v>
      </c>
      <c r="I8464" s="2">
        <f>SUM(H8464:H8550)</f>
        <v>5209744.3053057576</v>
      </c>
      <c r="J8464" s="4">
        <f t="shared" si="1805"/>
        <v>53.071970201629462</v>
      </c>
      <c r="K8464" s="5">
        <f t="shared" si="1813"/>
        <v>1.9609999999999999E-2</v>
      </c>
      <c r="L8464" s="5">
        <f t="shared" si="1806"/>
        <v>8.0040816326530607E-4</v>
      </c>
      <c r="M8464" s="8">
        <f t="shared" si="1807"/>
        <v>134906.34437015772</v>
      </c>
      <c r="N8464" s="6">
        <f>((B8463+E8463)*D8463+(B8464+E8464)*D8464+(B8465+E8465)*D8465)/3/SUM(D8440:D8464)</f>
        <v>1.5112187659357474</v>
      </c>
      <c r="O8464" s="7">
        <f>O8440</f>
        <v>3.9973685885780284E-2</v>
      </c>
      <c r="P8464" s="8">
        <f>M8464*O8440</f>
        <v>5392.7038338515886</v>
      </c>
      <c r="Q8464" s="5">
        <f>N8464*O8440</f>
        <v>6.0408984254212088E-2</v>
      </c>
      <c r="R8464" s="8">
        <f t="shared" si="1808"/>
        <v>92183.061210885353</v>
      </c>
      <c r="S8464" s="8">
        <f t="shared" si="1809"/>
        <v>4459342.8990914384</v>
      </c>
      <c r="T8464" s="9">
        <f t="shared" si="1814"/>
        <v>45.427587150179519</v>
      </c>
      <c r="U8464" s="10">
        <f t="shared" si="1804"/>
        <v>7.6443830514499425</v>
      </c>
    </row>
    <row r="8465" spans="1:21" x14ac:dyDescent="0.3">
      <c r="A8465" s="17">
        <v>1997</v>
      </c>
      <c r="B8465" s="17">
        <v>25</v>
      </c>
      <c r="C8465" s="17">
        <v>1.25E-3</v>
      </c>
      <c r="D8465" s="17">
        <v>1.25E-3</v>
      </c>
      <c r="E8465" s="17">
        <v>0.5</v>
      </c>
      <c r="F8465" s="2">
        <f t="shared" si="1810"/>
        <v>98055.782869921473</v>
      </c>
      <c r="G8465" s="3">
        <f t="shared" si="1811"/>
        <v>122.56972858740184</v>
      </c>
      <c r="H8465" s="2">
        <f t="shared" si="1812"/>
        <v>97994.498005627771</v>
      </c>
      <c r="I8465" s="2">
        <f>SUM(H8465:H8550)</f>
        <v>5111634.5323661817</v>
      </c>
      <c r="J8465" s="4">
        <f t="shared" si="1805"/>
        <v>52.129863050985556</v>
      </c>
      <c r="K8465" s="5">
        <f t="shared" si="1813"/>
        <v>2.086E-2</v>
      </c>
      <c r="L8465" s="5">
        <f t="shared" si="1806"/>
        <v>8.1803921568627451E-4</v>
      </c>
      <c r="M8465" s="8">
        <f t="shared" si="1807"/>
        <v>149833.56083311347</v>
      </c>
      <c r="N8465" s="6">
        <f>((B8464+E8464)*D8464+(B8465+E8465)*D8465+(B8466+E8466)*D8466)/3/SUM(D8440:D8465)</f>
        <v>1.5201342281879193</v>
      </c>
      <c r="O8465" s="7">
        <f>O8440</f>
        <v>3.9973685885780284E-2</v>
      </c>
      <c r="P8465" s="8">
        <f>M8465*O8440</f>
        <v>5989.3996958908292</v>
      </c>
      <c r="Q8465" s="5">
        <f>N8465*O8440</f>
        <v>6.0765368141806934E-2</v>
      </c>
      <c r="R8465" s="8">
        <f t="shared" si="1808"/>
        <v>92039.826258444242</v>
      </c>
      <c r="S8465" s="8">
        <f t="shared" si="1809"/>
        <v>4367159.8378805527</v>
      </c>
      <c r="T8465" s="9">
        <f t="shared" si="1814"/>
        <v>44.537504164072871</v>
      </c>
      <c r="U8465" s="10">
        <f t="shared" si="1804"/>
        <v>7.5923588869126846</v>
      </c>
    </row>
    <row r="8466" spans="1:21" x14ac:dyDescent="0.3">
      <c r="A8466" s="17">
        <v>1997</v>
      </c>
      <c r="B8466" s="17">
        <v>26</v>
      </c>
      <c r="C8466" s="17">
        <v>1.3699999999999999E-3</v>
      </c>
      <c r="D8466" s="17">
        <v>1.3699999999999999E-3</v>
      </c>
      <c r="E8466" s="17">
        <v>0.5</v>
      </c>
      <c r="F8466" s="2">
        <f t="shared" si="1810"/>
        <v>97933.213141334068</v>
      </c>
      <c r="G8466" s="3">
        <f t="shared" si="1811"/>
        <v>134.16850200362765</v>
      </c>
      <c r="H8466" s="2">
        <f t="shared" si="1812"/>
        <v>97866.128890332257</v>
      </c>
      <c r="I8466" s="2">
        <f>SUM(H8466:H8550)</f>
        <v>5013640.034360555</v>
      </c>
      <c r="J8466" s="4">
        <f t="shared" si="1805"/>
        <v>51.1944811524261</v>
      </c>
      <c r="K8466" s="5">
        <f t="shared" si="1813"/>
        <v>2.223E-2</v>
      </c>
      <c r="L8466" s="5">
        <f t="shared" si="1806"/>
        <v>8.3886792452830187E-4</v>
      </c>
      <c r="M8466" s="8">
        <f t="shared" si="1807"/>
        <v>159939.95965344727</v>
      </c>
      <c r="N8466" s="6">
        <f>((B8465+E8465)*D8465+(B8466+E8466)*D8466+(B8467+E8467)*D8467)/3/SUM(D8440:D8466)</f>
        <v>1.5831458989353726</v>
      </c>
      <c r="O8466" s="7">
        <f>O8440</f>
        <v>3.9973685885780284E-2</v>
      </c>
      <c r="P8466" s="8">
        <f>M8466*O8440</f>
        <v>6393.3897077712727</v>
      </c>
      <c r="Q8466" s="5">
        <f>N8466*O8440</f>
        <v>6.3284176875403844E-2</v>
      </c>
      <c r="R8466" s="8">
        <f t="shared" si="1808"/>
        <v>91672.751479525396</v>
      </c>
      <c r="S8466" s="8">
        <f t="shared" si="1809"/>
        <v>4275120.0116221085</v>
      </c>
      <c r="T8466" s="9">
        <f t="shared" si="1814"/>
        <v>43.65342333302587</v>
      </c>
      <c r="U8466" s="10">
        <f t="shared" si="1804"/>
        <v>7.5410578194002298</v>
      </c>
    </row>
    <row r="8467" spans="1:21" x14ac:dyDescent="0.3">
      <c r="A8467" s="17">
        <v>1997</v>
      </c>
      <c r="B8467" s="17">
        <v>27</v>
      </c>
      <c r="C8467" s="17">
        <v>1.3600000000000001E-3</v>
      </c>
      <c r="D8467" s="17">
        <v>1.3600000000000001E-3</v>
      </c>
      <c r="E8467" s="17">
        <v>0.5</v>
      </c>
      <c r="F8467" s="2">
        <f t="shared" si="1810"/>
        <v>97799.044639330445</v>
      </c>
      <c r="G8467" s="3">
        <f t="shared" si="1811"/>
        <v>133.00670070948942</v>
      </c>
      <c r="H8467" s="2">
        <f t="shared" si="1812"/>
        <v>97732.541288975699</v>
      </c>
      <c r="I8467" s="2">
        <f>SUM(H8467:H8550)</f>
        <v>4915773.9054702222</v>
      </c>
      <c r="J8467" s="4">
        <f t="shared" si="1805"/>
        <v>50.264027870608828</v>
      </c>
      <c r="K8467" s="5">
        <f t="shared" si="1813"/>
        <v>2.359E-2</v>
      </c>
      <c r="L8467" s="5">
        <f t="shared" si="1806"/>
        <v>8.5781818181818181E-4</v>
      </c>
      <c r="M8467" s="8">
        <f t="shared" si="1807"/>
        <v>155052.32172577191</v>
      </c>
      <c r="N8467" s="6">
        <f>((B8466+E8466)*D8466+(B8467+E8467)*D8467+(B8468+E8468)*D8468)/3/SUM(D8440:D8467)</f>
        <v>1.5166737318072627</v>
      </c>
      <c r="O8467" s="7">
        <f>O8440</f>
        <v>3.9973685885780284E-2</v>
      </c>
      <c r="P8467" s="8">
        <f>M8467*O8440</f>
        <v>6198.0128045269521</v>
      </c>
      <c r="Q8467" s="5">
        <f>N8467*O8440</f>
        <v>6.0627039346477687E-2</v>
      </c>
      <c r="R8467" s="8">
        <f t="shared" si="1808"/>
        <v>91807.306662817704</v>
      </c>
      <c r="S8467" s="8">
        <f t="shared" si="1809"/>
        <v>4183447.2601425834</v>
      </c>
      <c r="T8467" s="9">
        <f t="shared" si="1814"/>
        <v>42.775952214774357</v>
      </c>
      <c r="U8467" s="10">
        <f t="shared" si="1804"/>
        <v>7.4880756558344714</v>
      </c>
    </row>
    <row r="8468" spans="1:21" x14ac:dyDescent="0.3">
      <c r="A8468" s="17">
        <v>1997</v>
      </c>
      <c r="B8468" s="17">
        <v>28</v>
      </c>
      <c r="C8468" s="17">
        <v>1.1800000000000001E-3</v>
      </c>
      <c r="D8468" s="17">
        <v>1.1800000000000001E-3</v>
      </c>
      <c r="E8468" s="17">
        <v>0.5</v>
      </c>
      <c r="F8468" s="2">
        <f t="shared" si="1810"/>
        <v>97666.037938620953</v>
      </c>
      <c r="G8468" s="3">
        <f t="shared" si="1811"/>
        <v>115.24592476757273</v>
      </c>
      <c r="H8468" s="2">
        <f t="shared" si="1812"/>
        <v>97608.414976237167</v>
      </c>
      <c r="I8468" s="2">
        <f>SUM(H8468:H8550)</f>
        <v>4818041.3641812466</v>
      </c>
      <c r="J8468" s="4">
        <f t="shared" si="1805"/>
        <v>49.331799117408501</v>
      </c>
      <c r="K8468" s="5">
        <f t="shared" si="1813"/>
        <v>2.477E-2</v>
      </c>
      <c r="L8468" s="5">
        <f t="shared" si="1806"/>
        <v>8.6912280701754389E-4</v>
      </c>
      <c r="M8468" s="8">
        <f t="shared" si="1807"/>
        <v>132600.276781422</v>
      </c>
      <c r="N8468" s="6">
        <f>((B8467+E8467)*D8467+(B8468+E8468)*D8468+(B8469+E8469)*D8469)/3/SUM(D8440:D8468)</f>
        <v>1.4600322971336295</v>
      </c>
      <c r="O8468" s="7">
        <f>O8440</f>
        <v>3.9973685885780284E-2</v>
      </c>
      <c r="P8468" s="8">
        <f>M8468*O8440</f>
        <v>5300.5218124280873</v>
      </c>
      <c r="Q8468" s="5">
        <f>N8468*O8440</f>
        <v>5.8362872428713929E-2</v>
      </c>
      <c r="R8468" s="8">
        <f t="shared" si="1808"/>
        <v>91911.707505010068</v>
      </c>
      <c r="S8468" s="8">
        <f t="shared" si="1809"/>
        <v>4091639.9534797659</v>
      </c>
      <c r="T8468" s="9">
        <f t="shared" si="1814"/>
        <v>41.894194131753267</v>
      </c>
      <c r="U8468" s="10">
        <f t="shared" si="1804"/>
        <v>7.4376049856552342</v>
      </c>
    </row>
    <row r="8469" spans="1:21" x14ac:dyDescent="0.3">
      <c r="A8469" s="17">
        <v>1997</v>
      </c>
      <c r="B8469" s="17">
        <v>29</v>
      </c>
      <c r="C8469" s="17">
        <v>1.2700000000000001E-3</v>
      </c>
      <c r="D8469" s="17">
        <v>1.2700000000000001E-3</v>
      </c>
      <c r="E8469" s="17">
        <v>0.5</v>
      </c>
      <c r="F8469" s="2">
        <f t="shared" si="1810"/>
        <v>97550.792013853381</v>
      </c>
      <c r="G8469" s="3">
        <f t="shared" si="1811"/>
        <v>123.8895058575938</v>
      </c>
      <c r="H8469" s="2">
        <f t="shared" si="1812"/>
        <v>97488.84726092458</v>
      </c>
      <c r="I8469" s="2">
        <f>SUM(H8469:H8550)</f>
        <v>4720432.9492050093</v>
      </c>
      <c r="J8469" s="4">
        <f t="shared" si="1805"/>
        <v>48.389488714091129</v>
      </c>
      <c r="K8469" s="5">
        <f t="shared" si="1813"/>
        <v>2.6040000000000001E-2</v>
      </c>
      <c r="L8469" s="5">
        <f t="shared" si="1806"/>
        <v>8.8271186440677966E-4</v>
      </c>
      <c r="M8469" s="8">
        <f t="shared" si="1807"/>
        <v>140351.01470042308</v>
      </c>
      <c r="N8469" s="6">
        <f>((B8468+E8468)*D8468+(B8469+E8469)*D8469+(B8470+E8470)*D8470)/3/SUM(D8440:D8469)</f>
        <v>1.3981054787506402</v>
      </c>
      <c r="O8469" s="7">
        <f>O8440</f>
        <v>3.9973685885780284E-2</v>
      </c>
      <c r="P8469" s="8">
        <f>M8469*O8440</f>
        <v>5610.3473753852431</v>
      </c>
      <c r="Q8469" s="5">
        <f>N8469*O8440</f>
        <v>5.5887429242766552E-2</v>
      </c>
      <c r="R8469" s="8">
        <f t="shared" si="1808"/>
        <v>92040.446207670786</v>
      </c>
      <c r="S8469" s="8">
        <f t="shared" si="1809"/>
        <v>3999728.2459747558</v>
      </c>
      <c r="T8469" s="9">
        <f t="shared" si="1814"/>
        <v>41.001494333400657</v>
      </c>
      <c r="U8469" s="10">
        <f t="shared" si="1804"/>
        <v>7.387994380690472</v>
      </c>
    </row>
    <row r="8470" spans="1:21" x14ac:dyDescent="0.3">
      <c r="A8470" s="17">
        <v>1997</v>
      </c>
      <c r="B8470" s="17">
        <v>30</v>
      </c>
      <c r="C8470" s="17">
        <v>1.25E-3</v>
      </c>
      <c r="D8470" s="17">
        <v>1.25E-3</v>
      </c>
      <c r="E8470" s="17">
        <v>0.5</v>
      </c>
      <c r="F8470" s="2">
        <f t="shared" si="1810"/>
        <v>97426.902507995794</v>
      </c>
      <c r="G8470" s="3">
        <f t="shared" si="1811"/>
        <v>121.78362813499474</v>
      </c>
      <c r="H8470" s="2">
        <f t="shared" si="1812"/>
        <v>97366.0106939283</v>
      </c>
      <c r="I8470" s="2">
        <f>SUM(H8470:H8550)</f>
        <v>4622944.1019440852</v>
      </c>
      <c r="J8470" s="4">
        <f t="shared" si="1805"/>
        <v>47.450385703935126</v>
      </c>
      <c r="K8470" s="5">
        <f t="shared" si="1813"/>
        <v>2.7290000000000002E-2</v>
      </c>
      <c r="L8470" s="5">
        <f t="shared" si="1806"/>
        <v>8.9475409836065577E-4</v>
      </c>
      <c r="M8470" s="8">
        <f t="shared" si="1807"/>
        <v>136108.48875475777</v>
      </c>
      <c r="N8470" s="6">
        <f>((B8469+E8469)*D8469+(B8470+E8470)*D8470+(B8471+E8471)*D8471)/3/SUM(D8440:D8470)</f>
        <v>1.39654330035422</v>
      </c>
      <c r="O8470" s="7">
        <f>O8440</f>
        <v>3.9973685885780284E-2</v>
      </c>
      <c r="P8470" s="8">
        <f>M8470*O8440</f>
        <v>5440.7579758709453</v>
      </c>
      <c r="Q8470" s="5">
        <f>N8470*O8440</f>
        <v>5.5824983214250501E-2</v>
      </c>
      <c r="R8470" s="8">
        <f t="shared" si="1808"/>
        <v>91930.554781301209</v>
      </c>
      <c r="S8470" s="8">
        <f t="shared" si="1809"/>
        <v>3907687.7997670849</v>
      </c>
      <c r="T8470" s="9">
        <f t="shared" si="1814"/>
        <v>40.108919602020421</v>
      </c>
      <c r="U8470" s="10">
        <f t="shared" si="1804"/>
        <v>7.3414661019147047</v>
      </c>
    </row>
    <row r="8471" spans="1:21" x14ac:dyDescent="0.3">
      <c r="A8471" s="17">
        <v>1997</v>
      </c>
      <c r="B8471" s="17">
        <v>31</v>
      </c>
      <c r="C8471" s="17">
        <v>1.23E-3</v>
      </c>
      <c r="D8471" s="17">
        <v>1.23E-3</v>
      </c>
      <c r="E8471" s="17">
        <v>0.5</v>
      </c>
      <c r="F8471" s="2">
        <f t="shared" si="1810"/>
        <v>97305.118879860805</v>
      </c>
      <c r="G8471" s="3">
        <f t="shared" si="1811"/>
        <v>119.68529622222879</v>
      </c>
      <c r="H8471" s="2">
        <f t="shared" si="1812"/>
        <v>97245.276231749696</v>
      </c>
      <c r="I8471" s="2">
        <f>SUM(H8471:H8550)</f>
        <v>4525578.091250157</v>
      </c>
      <c r="J8471" s="4">
        <f t="shared" si="1805"/>
        <v>46.509147137857447</v>
      </c>
      <c r="K8471" s="5">
        <f t="shared" si="1813"/>
        <v>2.852E-2</v>
      </c>
      <c r="L8471" s="5">
        <f t="shared" si="1806"/>
        <v>9.0539682539682537E-4</v>
      </c>
      <c r="M8471" s="8">
        <f t="shared" si="1807"/>
        <v>132190.98285414471</v>
      </c>
      <c r="N8471" s="6">
        <f>((B8470+E8470)*D8470+(B8471+E8471)*D8471+(B8472+E8472)*D8472)/3/SUM(D8440:D8471)</f>
        <v>1.445418419822347</v>
      </c>
      <c r="O8471" s="7">
        <f>O8440</f>
        <v>3.9973685885780284E-2</v>
      </c>
      <c r="P8471" s="8">
        <f>M8471*O8440</f>
        <v>5284.1608255441479</v>
      </c>
      <c r="Q8471" s="5">
        <f>N8471*O8440</f>
        <v>5.7778701887499395E-2</v>
      </c>
      <c r="R8471" s="8">
        <f t="shared" si="1808"/>
        <v>91626.570406387909</v>
      </c>
      <c r="S8471" s="8">
        <f t="shared" si="1809"/>
        <v>3815757.2449857835</v>
      </c>
      <c r="T8471" s="9">
        <f t="shared" si="1814"/>
        <v>39.214352635414421</v>
      </c>
      <c r="U8471" s="10">
        <f t="shared" si="1804"/>
        <v>7.2947945024430254</v>
      </c>
    </row>
    <row r="8472" spans="1:21" x14ac:dyDescent="0.3">
      <c r="A8472" s="17">
        <v>1997</v>
      </c>
      <c r="B8472" s="17">
        <v>32</v>
      </c>
      <c r="C8472" s="17">
        <v>1.4499999999999999E-3</v>
      </c>
      <c r="D8472" s="17">
        <v>1.4400000000000001E-3</v>
      </c>
      <c r="E8472" s="17">
        <v>0.5</v>
      </c>
      <c r="F8472" s="2">
        <f t="shared" si="1810"/>
        <v>97185.433583638573</v>
      </c>
      <c r="G8472" s="3">
        <f t="shared" si="1811"/>
        <v>139.94702436043954</v>
      </c>
      <c r="H8472" s="2">
        <f t="shared" si="1812"/>
        <v>97115.46007145835</v>
      </c>
      <c r="I8472" s="2">
        <f>SUM(H8472:H8550)</f>
        <v>4428332.8150184061</v>
      </c>
      <c r="J8472" s="4">
        <f t="shared" si="1805"/>
        <v>45.565808081798053</v>
      </c>
      <c r="K8472" s="5">
        <f t="shared" si="1813"/>
        <v>2.9960000000000001E-2</v>
      </c>
      <c r="L8472" s="5">
        <f t="shared" si="1806"/>
        <v>9.2184615384615384E-4</v>
      </c>
      <c r="M8472" s="8">
        <f t="shared" si="1807"/>
        <v>151811.69197978254</v>
      </c>
      <c r="N8472" s="6">
        <f>((B8471+E8471)*D8471+(B8472+E8472)*D8472+(B8473+E8473)*D8473)/3/SUM(D8440:D8472)</f>
        <v>1.4027592345349353</v>
      </c>
      <c r="O8472" s="7">
        <f>O8440</f>
        <v>3.9973685885780284E-2</v>
      </c>
      <c r="P8472" s="8">
        <f>M8472*O8440</f>
        <v>6068.4728889886574</v>
      </c>
      <c r="Q8472" s="5">
        <f>N8472*O8440</f>
        <v>5.60734570146771E-2</v>
      </c>
      <c r="R8472" s="8">
        <f t="shared" si="1808"/>
        <v>91669.860495680841</v>
      </c>
      <c r="S8472" s="8">
        <f t="shared" si="1809"/>
        <v>3724130.6745793954</v>
      </c>
      <c r="T8472" s="9">
        <f t="shared" si="1814"/>
        <v>38.319844211780755</v>
      </c>
      <c r="U8472" s="10">
        <f t="shared" si="1804"/>
        <v>7.2459638700172988</v>
      </c>
    </row>
    <row r="8473" spans="1:21" x14ac:dyDescent="0.3">
      <c r="A8473" s="17">
        <v>1997</v>
      </c>
      <c r="B8473" s="17">
        <v>33</v>
      </c>
      <c r="C8473" s="17">
        <v>1.2099999999999999E-3</v>
      </c>
      <c r="D8473" s="17">
        <v>1.2099999999999999E-3</v>
      </c>
      <c r="E8473" s="17">
        <v>0.5</v>
      </c>
      <c r="F8473" s="2">
        <f t="shared" si="1810"/>
        <v>97045.486559278128</v>
      </c>
      <c r="G8473" s="3">
        <f t="shared" si="1811"/>
        <v>117.42503873672652</v>
      </c>
      <c r="H8473" s="2">
        <f t="shared" si="1812"/>
        <v>96986.774039909767</v>
      </c>
      <c r="I8473" s="2">
        <f>SUM(H8473:H8550)</f>
        <v>4331217.3549469477</v>
      </c>
      <c r="J8473" s="4">
        <f t="shared" si="1805"/>
        <v>44.630796428655316</v>
      </c>
      <c r="K8473" s="5">
        <f t="shared" si="1813"/>
        <v>3.117E-2</v>
      </c>
      <c r="L8473" s="5">
        <f t="shared" si="1806"/>
        <v>9.3044776119402984E-4</v>
      </c>
      <c r="M8473" s="8">
        <f t="shared" si="1807"/>
        <v>126202.72049022581</v>
      </c>
      <c r="N8473" s="6">
        <f>((B8472+E8472)*D8472+(B8473+E8473)*D8473+(B8474+E8474)*D8474)/3/SUM(D8440:D8473)</f>
        <v>1.4726232488503903</v>
      </c>
      <c r="O8473" s="7">
        <f>O8440</f>
        <v>3.9973685885780284E-2</v>
      </c>
      <c r="P8473" s="8">
        <f>M8473*O8440</f>
        <v>5044.7879068072134</v>
      </c>
      <c r="Q8473" s="5">
        <f>N8473*O8440</f>
        <v>5.8866179177642752E-2</v>
      </c>
      <c r="R8473" s="8">
        <f t="shared" si="1808"/>
        <v>91277.53322141488</v>
      </c>
      <c r="S8473" s="8">
        <f t="shared" si="1809"/>
        <v>3632460.8140837145</v>
      </c>
      <c r="T8473" s="9">
        <f t="shared" si="1814"/>
        <v>37.430497211891506</v>
      </c>
      <c r="U8473" s="10">
        <f t="shared" si="1804"/>
        <v>7.2002992167638098</v>
      </c>
    </row>
    <row r="8474" spans="1:21" x14ac:dyDescent="0.3">
      <c r="A8474" s="17">
        <v>1997</v>
      </c>
      <c r="B8474" s="17">
        <v>34</v>
      </c>
      <c r="C8474" s="17">
        <v>1.4599999999999999E-3</v>
      </c>
      <c r="D8474" s="17">
        <v>1.4599999999999999E-3</v>
      </c>
      <c r="E8474" s="17">
        <v>0.5</v>
      </c>
      <c r="F8474" s="2">
        <f t="shared" si="1810"/>
        <v>96928.061520541407</v>
      </c>
      <c r="G8474" s="3">
        <f t="shared" si="1811"/>
        <v>141.51496981999045</v>
      </c>
      <c r="H8474" s="2">
        <f t="shared" si="1812"/>
        <v>96857.304035631416</v>
      </c>
      <c r="I8474" s="2">
        <f>SUM(H8474:H8550)</f>
        <v>4234230.5809070384</v>
      </c>
      <c r="J8474" s="4">
        <f t="shared" si="1805"/>
        <v>43.684259382508152</v>
      </c>
      <c r="K8474" s="5">
        <f t="shared" si="1813"/>
        <v>3.2629999999999999E-2</v>
      </c>
      <c r="L8474" s="5">
        <f t="shared" si="1806"/>
        <v>9.4579710144927537E-4</v>
      </c>
      <c r="M8474" s="8">
        <f t="shared" si="1807"/>
        <v>149625.08301531323</v>
      </c>
      <c r="N8474" s="6">
        <f>((B8473+E8473)*D8473+(B8474+E8474)*D8474+(B8475+E8475)*D8475)/3/SUM(D8440:D8474)</f>
        <v>1.3529471856165083</v>
      </c>
      <c r="O8474" s="7">
        <f>O8440</f>
        <v>3.9973685885780284E-2</v>
      </c>
      <c r="P8474" s="8">
        <f>M8474*O8440</f>
        <v>5981.0660690879295</v>
      </c>
      <c r="Q8474" s="5">
        <f>N8474*O8440</f>
        <v>5.4082285817884775E-2</v>
      </c>
      <c r="R8474" s="8">
        <f t="shared" si="1808"/>
        <v>91619.03963522664</v>
      </c>
      <c r="S8474" s="8">
        <f t="shared" si="1809"/>
        <v>3541183.2808622997</v>
      </c>
      <c r="T8474" s="9">
        <f t="shared" si="1814"/>
        <v>36.534139085323986</v>
      </c>
      <c r="U8474" s="10">
        <f t="shared" si="1804"/>
        <v>7.1501202971841664</v>
      </c>
    </row>
    <row r="8475" spans="1:21" x14ac:dyDescent="0.3">
      <c r="A8475" s="17">
        <v>1997</v>
      </c>
      <c r="B8475" s="17">
        <v>35</v>
      </c>
      <c r="C8475" s="17">
        <v>1.17E-3</v>
      </c>
      <c r="D8475" s="17">
        <v>1.17E-3</v>
      </c>
      <c r="E8475" s="17">
        <v>0.5</v>
      </c>
      <c r="F8475" s="2">
        <f t="shared" si="1810"/>
        <v>96786.54655072141</v>
      </c>
      <c r="G8475" s="3">
        <f t="shared" si="1811"/>
        <v>113.24025946434405</v>
      </c>
      <c r="H8475" s="2">
        <f t="shared" si="1812"/>
        <v>96729.926420989243</v>
      </c>
      <c r="I8475" s="2">
        <f>SUM(H8475:H8550)</f>
        <v>4137373.2768714065</v>
      </c>
      <c r="J8475" s="4">
        <f t="shared" si="1805"/>
        <v>42.747400587365703</v>
      </c>
      <c r="K8475" s="5">
        <f t="shared" si="1813"/>
        <v>3.3799999999999997E-2</v>
      </c>
      <c r="L8475" s="5">
        <f t="shared" si="1806"/>
        <v>9.5211267605633794E-4</v>
      </c>
      <c r="M8475" s="8">
        <f t="shared" si="1807"/>
        <v>118935.77547290575</v>
      </c>
      <c r="N8475" s="6">
        <f>((B8474+E8474)*D8474+(B8475+E8475)*D8475+(B8476+E8476)*D8476)/3/SUM(D8440:D8475)</f>
        <v>1.4247041420118345</v>
      </c>
      <c r="O8475" s="7">
        <f>O8440</f>
        <v>3.9973685885780284E-2</v>
      </c>
      <c r="P8475" s="8">
        <f>M8475*O8440</f>
        <v>4754.3013293356253</v>
      </c>
      <c r="Q8475" s="5">
        <f>N8475*O8440</f>
        <v>5.6950675852951181E-2</v>
      </c>
      <c r="R8475" s="8">
        <f t="shared" si="1808"/>
        <v>91221.091736107657</v>
      </c>
      <c r="S8475" s="8">
        <f t="shared" si="1809"/>
        <v>3449564.2412270731</v>
      </c>
      <c r="T8475" s="9">
        <f t="shared" si="1814"/>
        <v>35.640947674678259</v>
      </c>
      <c r="U8475" s="10">
        <f t="shared" si="1804"/>
        <v>7.1064529126874447</v>
      </c>
    </row>
    <row r="8476" spans="1:21" x14ac:dyDescent="0.3">
      <c r="A8476" s="17">
        <v>1997</v>
      </c>
      <c r="B8476" s="17">
        <v>36</v>
      </c>
      <c r="C8476" s="17">
        <v>1.4400000000000001E-3</v>
      </c>
      <c r="D8476" s="17">
        <v>1.4400000000000001E-3</v>
      </c>
      <c r="E8476" s="17">
        <v>0.5</v>
      </c>
      <c r="F8476" s="2">
        <f t="shared" si="1810"/>
        <v>96673.30629125706</v>
      </c>
      <c r="G8476" s="3">
        <f t="shared" si="1811"/>
        <v>139.20956105941016</v>
      </c>
      <c r="H8476" s="2">
        <f t="shared" si="1812"/>
        <v>96603.701510727362</v>
      </c>
      <c r="I8476" s="2">
        <f>SUM(H8476:H8550)</f>
        <v>4040643.350450417</v>
      </c>
      <c r="J8476" s="4">
        <f t="shared" si="1805"/>
        <v>41.796887946262835</v>
      </c>
      <c r="K8476" s="5">
        <f t="shared" si="1813"/>
        <v>3.5239999999999994E-2</v>
      </c>
      <c r="L8476" s="5">
        <f t="shared" si="1806"/>
        <v>9.654794520547943E-4</v>
      </c>
      <c r="M8476" s="8">
        <f t="shared" si="1807"/>
        <v>144186.97442305539</v>
      </c>
      <c r="N8476" s="6">
        <f>((B8475+E8475)*D8475+(B8476+E8476)*D8476+(B8477+E8477)*D8477)/3/SUM(D8440:D8476)</f>
        <v>1.3724460839954602</v>
      </c>
      <c r="O8476" s="7">
        <f>O8440</f>
        <v>3.9973685885780284E-2</v>
      </c>
      <c r="P8476" s="8">
        <f>M8476*O8440</f>
        <v>5763.6848244082521</v>
      </c>
      <c r="Q8476" s="5">
        <f>N8476*O8440</f>
        <v>5.4861728656803749E-2</v>
      </c>
      <c r="R8476" s="8">
        <f t="shared" si="1808"/>
        <v>91303.85545120298</v>
      </c>
      <c r="S8476" s="8">
        <f t="shared" si="1809"/>
        <v>3358343.1494909655</v>
      </c>
      <c r="T8476" s="9">
        <f t="shared" si="1814"/>
        <v>34.739094775272903</v>
      </c>
      <c r="U8476" s="10">
        <f t="shared" si="1804"/>
        <v>7.0577931709899318</v>
      </c>
    </row>
    <row r="8477" spans="1:21" x14ac:dyDescent="0.3">
      <c r="A8477" s="17">
        <v>1997</v>
      </c>
      <c r="B8477" s="17">
        <v>37</v>
      </c>
      <c r="C8477" s="17">
        <v>1.3600000000000001E-3</v>
      </c>
      <c r="D8477" s="17">
        <v>1.3600000000000001E-3</v>
      </c>
      <c r="E8477" s="17">
        <v>0.5</v>
      </c>
      <c r="F8477" s="2">
        <f t="shared" si="1810"/>
        <v>96534.096730197649</v>
      </c>
      <c r="G8477" s="3">
        <f t="shared" si="1811"/>
        <v>131.28637155306882</v>
      </c>
      <c r="H8477" s="2">
        <f t="shared" si="1812"/>
        <v>96468.453544421121</v>
      </c>
      <c r="I8477" s="2">
        <f>SUM(H8477:H8550)</f>
        <v>3944039.6489396901</v>
      </c>
      <c r="J8477" s="4">
        <f t="shared" si="1805"/>
        <v>40.856441221621971</v>
      </c>
      <c r="K8477" s="5">
        <f t="shared" si="1813"/>
        <v>3.6599999999999994E-2</v>
      </c>
      <c r="L8477" s="5">
        <f t="shared" si="1806"/>
        <v>9.7599999999999987E-4</v>
      </c>
      <c r="M8477" s="8">
        <f t="shared" si="1807"/>
        <v>134514.7249519148</v>
      </c>
      <c r="N8477" s="6">
        <f>((B8476+E8476)*D8476+(B8477+E8477)*D8477+(B8478+E8478)*D8478)/3/SUM(D8440:D8477)</f>
        <v>1.4375683060109292</v>
      </c>
      <c r="O8477" s="7">
        <f>O8440</f>
        <v>3.9973685885780284E-2</v>
      </c>
      <c r="P8477" s="8">
        <f>M8477*O8440</f>
        <v>5377.0493622399736</v>
      </c>
      <c r="Q8477" s="5">
        <f>N8477*O8440</f>
        <v>5.7464903903834151E-2</v>
      </c>
      <c r="R8477" s="8">
        <f t="shared" si="1808"/>
        <v>90924.903131739469</v>
      </c>
      <c r="S8477" s="8">
        <f t="shared" si="1809"/>
        <v>3267039.2940397626</v>
      </c>
      <c r="T8477" s="9">
        <f t="shared" si="1814"/>
        <v>33.84337145838515</v>
      </c>
      <c r="U8477" s="10">
        <f t="shared" si="1804"/>
        <v>7.0130697632368211</v>
      </c>
    </row>
    <row r="8478" spans="1:21" x14ac:dyDescent="0.3">
      <c r="A8478" s="17">
        <v>1997</v>
      </c>
      <c r="B8478" s="17">
        <v>38</v>
      </c>
      <c r="C8478" s="17">
        <v>1.41E-3</v>
      </c>
      <c r="D8478" s="17">
        <v>1.41E-3</v>
      </c>
      <c r="E8478" s="17">
        <v>0.5</v>
      </c>
      <c r="F8478" s="2">
        <f t="shared" si="1810"/>
        <v>96402.81035864458</v>
      </c>
      <c r="G8478" s="3">
        <f t="shared" si="1811"/>
        <v>135.92796260568886</v>
      </c>
      <c r="H8478" s="2">
        <f t="shared" si="1812"/>
        <v>96334.846377341732</v>
      </c>
      <c r="I8478" s="2">
        <f>SUM(H8478:H8550)</f>
        <v>3847571.195395269</v>
      </c>
      <c r="J8478" s="4">
        <f t="shared" si="1805"/>
        <v>39.911400726610161</v>
      </c>
      <c r="K8478" s="5">
        <f t="shared" si="1813"/>
        <v>3.8009999999999995E-2</v>
      </c>
      <c r="L8478" s="5">
        <f t="shared" si="1806"/>
        <v>9.8727272727272704E-4</v>
      </c>
      <c r="M8478" s="8">
        <f t="shared" si="1807"/>
        <v>137680.25678292612</v>
      </c>
      <c r="N8478" s="6">
        <f>((B8477+E8477)*D8477+(B8478+E8478)*D8478+(B8479+E8479)*D8479)/3/SUM(D8440:D8478)</f>
        <v>1.5329737788301325</v>
      </c>
      <c r="O8478" s="7">
        <f>O8440</f>
        <v>3.9973685885780284E-2</v>
      </c>
      <c r="P8478" s="8">
        <f>M8478*O8440</f>
        <v>5503.5873373142595</v>
      </c>
      <c r="Q8478" s="5">
        <f>N8478*O8440</f>
        <v>6.1278612306093334E-2</v>
      </c>
      <c r="R8478" s="8">
        <f t="shared" si="1808"/>
        <v>90431.580674617551</v>
      </c>
      <c r="S8478" s="8">
        <f t="shared" si="1809"/>
        <v>3176114.3909080233</v>
      </c>
      <c r="T8478" s="9">
        <f t="shared" si="1814"/>
        <v>32.946284232710823</v>
      </c>
      <c r="U8478" s="10">
        <f t="shared" si="1804"/>
        <v>6.9651164938993375</v>
      </c>
    </row>
    <row r="8479" spans="1:21" x14ac:dyDescent="0.3">
      <c r="A8479" s="17">
        <v>1997</v>
      </c>
      <c r="B8479" s="17">
        <v>39</v>
      </c>
      <c r="C8479" s="17">
        <v>1.7600000000000001E-3</v>
      </c>
      <c r="D8479" s="17">
        <v>1.7600000000000001E-3</v>
      </c>
      <c r="E8479" s="17">
        <v>0.5</v>
      </c>
      <c r="F8479" s="2">
        <f t="shared" si="1810"/>
        <v>96266.882396038884</v>
      </c>
      <c r="G8479" s="3">
        <f t="shared" si="1811"/>
        <v>169.42971301702843</v>
      </c>
      <c r="H8479" s="2">
        <f t="shared" si="1812"/>
        <v>96182.167539530376</v>
      </c>
      <c r="I8479" s="2">
        <f>SUM(H8479:H8550)</f>
        <v>3751236.349017927</v>
      </c>
      <c r="J8479" s="4">
        <f t="shared" si="1805"/>
        <v>38.967049266075328</v>
      </c>
      <c r="K8479" s="5">
        <f t="shared" si="1813"/>
        <v>3.9769999999999993E-2</v>
      </c>
      <c r="L8479" s="5">
        <f t="shared" si="1806"/>
        <v>1.0068354430379746E-3</v>
      </c>
      <c r="M8479" s="8">
        <f t="shared" si="1807"/>
        <v>168279.44843280423</v>
      </c>
      <c r="N8479" s="6">
        <f>((B8478+E8478)*D8478+(B8479+E8479)*D8479+(B8480+E8480)*D8480)/3/SUM(D8440:D8479)</f>
        <v>1.607954069231414</v>
      </c>
      <c r="O8479" s="7">
        <f>O8440</f>
        <v>3.9973685885780284E-2</v>
      </c>
      <c r="P8479" s="8">
        <f>M8479*O8440</f>
        <v>6726.7498126852779</v>
      </c>
      <c r="Q8479" s="5">
        <f>N8479*O8440</f>
        <v>6.4275850882218752E-2</v>
      </c>
      <c r="R8479" s="8">
        <f t="shared" si="1808"/>
        <v>89999.976881230934</v>
      </c>
      <c r="S8479" s="8">
        <f t="shared" si="1809"/>
        <v>3085682.8102334058</v>
      </c>
      <c r="T8479" s="9">
        <f t="shared" si="1814"/>
        <v>32.053419965746947</v>
      </c>
      <c r="U8479" s="10">
        <f t="shared" si="1804"/>
        <v>6.9136293003283811</v>
      </c>
    </row>
    <row r="8480" spans="1:21" x14ac:dyDescent="0.3">
      <c r="A8480" s="17">
        <v>1997</v>
      </c>
      <c r="B8480" s="17">
        <v>40</v>
      </c>
      <c r="C8480" s="17">
        <v>1.6800000000000001E-3</v>
      </c>
      <c r="D8480" s="17">
        <v>1.6800000000000001E-3</v>
      </c>
      <c r="E8480" s="17">
        <v>0.5</v>
      </c>
      <c r="F8480" s="2">
        <f t="shared" si="1810"/>
        <v>96097.452683021853</v>
      </c>
      <c r="G8480" s="3">
        <f t="shared" si="1811"/>
        <v>161.44372050747671</v>
      </c>
      <c r="H8480" s="2">
        <f t="shared" si="1812"/>
        <v>96016.730822768121</v>
      </c>
      <c r="I8480" s="2">
        <f>SUM(H8480:H8550)</f>
        <v>3655054.1814783965</v>
      </c>
      <c r="J8480" s="4">
        <f t="shared" si="1805"/>
        <v>38.034870638398914</v>
      </c>
      <c r="K8480" s="5">
        <f t="shared" si="1813"/>
        <v>4.1449999999999994E-2</v>
      </c>
      <c r="L8480" s="5">
        <f t="shared" si="1806"/>
        <v>1.0234567901234567E-3</v>
      </c>
      <c r="M8480" s="8">
        <f t="shared" si="1807"/>
        <v>157743.56286014011</v>
      </c>
      <c r="N8480" s="6">
        <f>((B8479+E8479)*D8479+(B8480+E8480)*D8480+(B8481+E8481)*D8481)/3/SUM(D8440:D8480)</f>
        <v>1.7169682348210697</v>
      </c>
      <c r="O8480" s="7">
        <f>O8440</f>
        <v>3.9973685885780284E-2</v>
      </c>
      <c r="P8480" s="8">
        <f>M8480*O8440</f>
        <v>6305.5916322750782</v>
      </c>
      <c r="Q8480" s="5">
        <f>N8480*O8440</f>
        <v>6.8633548894600091E-2</v>
      </c>
      <c r="R8480" s="8">
        <f t="shared" si="1808"/>
        <v>89426.761833144017</v>
      </c>
      <c r="S8480" s="8">
        <f t="shared" si="1809"/>
        <v>2995682.8333521751</v>
      </c>
      <c r="T8480" s="9">
        <f t="shared" si="1814"/>
        <v>31.173384410442768</v>
      </c>
      <c r="U8480" s="10">
        <f t="shared" si="1804"/>
        <v>6.8614862279561457</v>
      </c>
    </row>
    <row r="8481" spans="1:21" x14ac:dyDescent="0.3">
      <c r="A8481" s="17">
        <v>1997</v>
      </c>
      <c r="B8481" s="17">
        <v>41</v>
      </c>
      <c r="C8481" s="17">
        <v>1.83E-3</v>
      </c>
      <c r="D8481" s="17">
        <v>1.83E-3</v>
      </c>
      <c r="E8481" s="17">
        <v>0.5</v>
      </c>
      <c r="F8481" s="2">
        <f t="shared" si="1810"/>
        <v>95936.008962514374</v>
      </c>
      <c r="G8481" s="3">
        <f t="shared" si="1811"/>
        <v>175.5628964014013</v>
      </c>
      <c r="H8481" s="2">
        <f t="shared" si="1812"/>
        <v>95848.227514313679</v>
      </c>
      <c r="I8481" s="2">
        <f>SUM(H8481:H8550)</f>
        <v>3559037.4506556285</v>
      </c>
      <c r="J8481" s="4">
        <f t="shared" si="1805"/>
        <v>37.098035337766362</v>
      </c>
      <c r="K8481" s="5">
        <f t="shared" si="1813"/>
        <v>4.3279999999999992E-2</v>
      </c>
      <c r="L8481" s="5">
        <f t="shared" si="1806"/>
        <v>1.04289156626506E-3</v>
      </c>
      <c r="M8481" s="8">
        <f t="shared" si="1807"/>
        <v>168342.42607805351</v>
      </c>
      <c r="N8481" s="6">
        <f>((B8480+E8480)*D8480+(B8481+E8481)*D8481+(B8482+E8482)*D8482)/3/SUM(D8440:D8481)</f>
        <v>1.7505006161429455</v>
      </c>
      <c r="O8481" s="7">
        <f>O8440</f>
        <v>3.9973685885780284E-2</v>
      </c>
      <c r="P8481" s="8">
        <f>M8481*O8440</f>
        <v>6729.2672612942988</v>
      </c>
      <c r="Q8481" s="5">
        <f>N8481*O8440</f>
        <v>6.9973961772562945E-2</v>
      </c>
      <c r="R8481" s="8">
        <f t="shared" si="1808"/>
        <v>89141.34730625918</v>
      </c>
      <c r="S8481" s="8">
        <f t="shared" si="1809"/>
        <v>2906256.0715190312</v>
      </c>
      <c r="T8481" s="9">
        <f t="shared" si="1814"/>
        <v>30.293693712593456</v>
      </c>
      <c r="U8481" s="10">
        <f t="shared" si="1804"/>
        <v>6.8043416251729063</v>
      </c>
    </row>
    <row r="8482" spans="1:21" x14ac:dyDescent="0.3">
      <c r="A8482" s="17">
        <v>1997</v>
      </c>
      <c r="B8482" s="17">
        <v>42</v>
      </c>
      <c r="C8482" s="17">
        <v>1.9599999999999999E-3</v>
      </c>
      <c r="D8482" s="17">
        <v>1.9599999999999999E-3</v>
      </c>
      <c r="E8482" s="17">
        <v>0.5</v>
      </c>
      <c r="F8482" s="2">
        <f t="shared" si="1810"/>
        <v>95760.446066112971</v>
      </c>
      <c r="G8482" s="3">
        <f t="shared" si="1811"/>
        <v>187.6904742895814</v>
      </c>
      <c r="H8482" s="2">
        <f t="shared" si="1812"/>
        <v>95666.600828968178</v>
      </c>
      <c r="I8482" s="2">
        <f>SUM(H8482:H8550)</f>
        <v>3463189.2231413149</v>
      </c>
      <c r="J8482" s="4">
        <f t="shared" si="1805"/>
        <v>36.165132530296802</v>
      </c>
      <c r="K8482" s="5">
        <f t="shared" si="1813"/>
        <v>4.5239999999999989E-2</v>
      </c>
      <c r="L8482" s="5">
        <f t="shared" si="1806"/>
        <v>1.0644705882352939E-3</v>
      </c>
      <c r="M8482" s="8">
        <f t="shared" si="1807"/>
        <v>176322.83725259086</v>
      </c>
      <c r="N8482" s="6">
        <f>((B8481+E8481)*D8481+(B8482+E8482)*D8482+(B8483+E8483)*D8483)/3/SUM(D8440:D8482)</f>
        <v>1.8880783966990866</v>
      </c>
      <c r="O8482" s="7">
        <f>O8440</f>
        <v>3.9973685885780284E-2</v>
      </c>
      <c r="P8482" s="8">
        <f>M8482*O8440</f>
        <v>7048.2737108246256</v>
      </c>
      <c r="Q8482" s="5">
        <f>N8482*O8440</f>
        <v>7.5473452757376949E-2</v>
      </c>
      <c r="R8482" s="8">
        <f t="shared" si="1808"/>
        <v>88446.312150844213</v>
      </c>
      <c r="S8482" s="8">
        <f t="shared" si="1809"/>
        <v>2817114.7242127722</v>
      </c>
      <c r="T8482" s="9">
        <f t="shared" si="1814"/>
        <v>29.418354236443694</v>
      </c>
      <c r="U8482" s="10">
        <f t="shared" si="1804"/>
        <v>6.746778293853108</v>
      </c>
    </row>
    <row r="8483" spans="1:21" x14ac:dyDescent="0.3">
      <c r="A8483" s="17">
        <v>1997</v>
      </c>
      <c r="B8483" s="17">
        <v>43</v>
      </c>
      <c r="C8483" s="17">
        <v>2.2300000000000002E-3</v>
      </c>
      <c r="D8483" s="17">
        <v>2.2300000000000002E-3</v>
      </c>
      <c r="E8483" s="17">
        <v>0.5</v>
      </c>
      <c r="F8483" s="2">
        <f t="shared" si="1810"/>
        <v>95572.755591823385</v>
      </c>
      <c r="G8483" s="3">
        <f t="shared" si="1811"/>
        <v>213.12724496976617</v>
      </c>
      <c r="H8483" s="2">
        <f t="shared" si="1812"/>
        <v>95466.191969338499</v>
      </c>
      <c r="I8483" s="2">
        <f>SUM(H8483:H8550)</f>
        <v>3367522.6223123465</v>
      </c>
      <c r="J8483" s="4">
        <f t="shared" si="1805"/>
        <v>35.235173470298591</v>
      </c>
      <c r="K8483" s="5">
        <f t="shared" si="1813"/>
        <v>4.7469999999999991E-2</v>
      </c>
      <c r="L8483" s="5">
        <f t="shared" si="1806"/>
        <v>1.0912643678160918E-3</v>
      </c>
      <c r="M8483" s="8">
        <f t="shared" si="1807"/>
        <v>195303.03678501851</v>
      </c>
      <c r="N8483" s="6">
        <f>((B8482+E8482)*D8482+(B8483+E8483)*D8483+(B8484+E8484)*D8484)/3/SUM(D8440:D8483)</f>
        <v>1.8879292184537604</v>
      </c>
      <c r="O8483" s="7">
        <f>O8440</f>
        <v>3.9973685885780284E-2</v>
      </c>
      <c r="P8483" s="8">
        <f>M8483*O8440</f>
        <v>7806.9822449833218</v>
      </c>
      <c r="Q8483" s="5">
        <f>N8483*O8440</f>
        <v>7.5467489553057279E-2</v>
      </c>
      <c r="R8483" s="8">
        <f t="shared" si="1808"/>
        <v>88261.598124222292</v>
      </c>
      <c r="S8483" s="8">
        <f t="shared" si="1809"/>
        <v>2728668.4120619278</v>
      </c>
      <c r="T8483" s="9">
        <f t="shared" si="1814"/>
        <v>28.550693083661344</v>
      </c>
      <c r="U8483" s="10">
        <f t="shared" si="1804"/>
        <v>6.6844803866372473</v>
      </c>
    </row>
    <row r="8484" spans="1:21" x14ac:dyDescent="0.3">
      <c r="A8484" s="17">
        <v>1997</v>
      </c>
      <c r="B8484" s="17">
        <v>44</v>
      </c>
      <c r="C8484" s="17">
        <v>1.99E-3</v>
      </c>
      <c r="D8484" s="17">
        <v>1.99E-3</v>
      </c>
      <c r="E8484" s="17">
        <v>0.5</v>
      </c>
      <c r="F8484" s="2">
        <f t="shared" si="1810"/>
        <v>95359.628346853613</v>
      </c>
      <c r="G8484" s="3">
        <f t="shared" si="1811"/>
        <v>189.7656604102387</v>
      </c>
      <c r="H8484" s="2">
        <f t="shared" si="1812"/>
        <v>95264.745516648487</v>
      </c>
      <c r="I8484" s="2">
        <f>SUM(H8484:H8550)</f>
        <v>3272056.4303430077</v>
      </c>
      <c r="J8484" s="4">
        <f t="shared" si="1805"/>
        <v>34.31280602774045</v>
      </c>
      <c r="K8484" s="5">
        <f t="shared" si="1813"/>
        <v>4.945999999999999E-2</v>
      </c>
      <c r="L8484" s="5">
        <f t="shared" si="1806"/>
        <v>1.1114606741573032E-3</v>
      </c>
      <c r="M8484" s="8">
        <f t="shared" si="1807"/>
        <v>170735.37986768346</v>
      </c>
      <c r="N8484" s="6">
        <f>((B8483+E8483)*D8483+(B8484+E8484)*D8484+(B8485+E8485)*D8485)/3/SUM(D8440:D8484)</f>
        <v>1.974255290470414</v>
      </c>
      <c r="O8484" s="7">
        <f>O8440</f>
        <v>3.9973685885780284E-2</v>
      </c>
      <c r="P8484" s="8">
        <f>M8484*O8440</f>
        <v>6824.9224444201536</v>
      </c>
      <c r="Q8484" s="5">
        <f>N8484*O8440</f>
        <v>7.8918260839604251E-2</v>
      </c>
      <c r="R8484" s="8">
        <f t="shared" si="1808"/>
        <v>87746.617481147099</v>
      </c>
      <c r="S8484" s="8">
        <f t="shared" si="1809"/>
        <v>2640406.8139377055</v>
      </c>
      <c r="T8484" s="9">
        <f t="shared" si="1814"/>
        <v>27.688937758164254</v>
      </c>
      <c r="U8484" s="10">
        <f t="shared" si="1804"/>
        <v>6.6238682695761959</v>
      </c>
    </row>
    <row r="8485" spans="1:21" x14ac:dyDescent="0.3">
      <c r="A8485" s="17">
        <v>1997</v>
      </c>
      <c r="B8485" s="17">
        <v>45</v>
      </c>
      <c r="C8485" s="17">
        <v>2.3700000000000001E-3</v>
      </c>
      <c r="D8485" s="17">
        <v>2.3600000000000001E-3</v>
      </c>
      <c r="E8485" s="17">
        <v>0.5</v>
      </c>
      <c r="F8485" s="2">
        <f t="shared" si="1810"/>
        <v>95169.862686443375</v>
      </c>
      <c r="G8485" s="3">
        <f t="shared" si="1811"/>
        <v>224.60087594000638</v>
      </c>
      <c r="H8485" s="2">
        <f t="shared" si="1812"/>
        <v>95057.562248473376</v>
      </c>
      <c r="I8485" s="2">
        <f>SUM(H8485:H8550)</f>
        <v>3176791.6848263596</v>
      </c>
      <c r="J8485" s="4">
        <f t="shared" si="1805"/>
        <v>33.380227680825293</v>
      </c>
      <c r="K8485" s="5">
        <f t="shared" si="1813"/>
        <v>5.1819999999999991E-2</v>
      </c>
      <c r="L8485" s="5">
        <f t="shared" si="1806"/>
        <v>1.1389010989010988E-3</v>
      </c>
      <c r="M8485" s="8">
        <f t="shared" si="1807"/>
        <v>197208.41094693731</v>
      </c>
      <c r="N8485" s="6">
        <f>((B8484+E8484)*D8484+(B8485+E8485)*D8485+(B8486+E8486)*D8486)/3/SUM(D8440:D8485)</f>
        <v>1.951305802135598</v>
      </c>
      <c r="O8485" s="7">
        <f>O8440</f>
        <v>3.9973685885780284E-2</v>
      </c>
      <c r="P8485" s="8">
        <f>M8485*O8440</f>
        <v>7883.1470732267462</v>
      </c>
      <c r="Q8485" s="5">
        <f>N8485*O8440</f>
        <v>7.8000885201668924E-2</v>
      </c>
      <c r="R8485" s="8">
        <f t="shared" si="1808"/>
        <v>87642.988247979709</v>
      </c>
      <c r="S8485" s="8">
        <f t="shared" si="1809"/>
        <v>2552660.1964565585</v>
      </c>
      <c r="T8485" s="9">
        <f t="shared" si="1814"/>
        <v>26.822148570990596</v>
      </c>
      <c r="U8485" s="10">
        <f t="shared" si="1804"/>
        <v>6.5580791098346971</v>
      </c>
    </row>
    <row r="8486" spans="1:21" x14ac:dyDescent="0.3">
      <c r="A8486" s="17">
        <v>1997</v>
      </c>
      <c r="B8486" s="17">
        <v>46</v>
      </c>
      <c r="C8486" s="17">
        <v>2.31E-3</v>
      </c>
      <c r="D8486" s="17">
        <v>2.31E-3</v>
      </c>
      <c r="E8486" s="17">
        <v>0.5</v>
      </c>
      <c r="F8486" s="2">
        <f t="shared" si="1810"/>
        <v>94945.261810503376</v>
      </c>
      <c r="G8486" s="3">
        <f t="shared" si="1811"/>
        <v>219.32355478226279</v>
      </c>
      <c r="H8486" s="2">
        <f t="shared" si="1812"/>
        <v>94835.600033112249</v>
      </c>
      <c r="I8486" s="2">
        <f>SUM(H8486:H8550)</f>
        <v>3081734.1225778861</v>
      </c>
      <c r="J8486" s="4">
        <f t="shared" si="1805"/>
        <v>32.458008581076633</v>
      </c>
      <c r="K8486" s="5">
        <f t="shared" si="1813"/>
        <v>5.4129999999999991E-2</v>
      </c>
      <c r="L8486" s="5">
        <f t="shared" si="1806"/>
        <v>1.1640860215053762E-3</v>
      </c>
      <c r="M8486" s="8">
        <f t="shared" si="1807"/>
        <v>188408.37423564051</v>
      </c>
      <c r="N8486" s="6">
        <f>((B8485+E8485)*D8485+(B8486+E8486)*D8486+(B8487+E8487)*D8487)/3/SUM(D8440:D8486)</f>
        <v>2.0832255680768523</v>
      </c>
      <c r="O8486" s="7">
        <f>O8440</f>
        <v>3.9973685885780284E-2</v>
      </c>
      <c r="P8486" s="8">
        <f>M8486*O8440</f>
        <v>7531.3771699460331</v>
      </c>
      <c r="Q8486" s="5">
        <f>N8486*O8440</f>
        <v>8.3274204487530284E-2</v>
      </c>
      <c r="R8486" s="8">
        <f t="shared" si="1808"/>
        <v>86938.240883257226</v>
      </c>
      <c r="S8486" s="8">
        <f t="shared" si="1809"/>
        <v>2465017.2082085786</v>
      </c>
      <c r="T8486" s="9">
        <f t="shared" si="1814"/>
        <v>25.962508936237246</v>
      </c>
      <c r="U8486" s="10">
        <f t="shared" si="1804"/>
        <v>6.4954996448393878</v>
      </c>
    </row>
    <row r="8487" spans="1:21" x14ac:dyDescent="0.3">
      <c r="A8487" s="17">
        <v>1997</v>
      </c>
      <c r="B8487" s="17">
        <v>47</v>
      </c>
      <c r="C8487" s="17">
        <v>2.6099999999999999E-3</v>
      </c>
      <c r="D8487" s="17">
        <v>2.5999999999999999E-3</v>
      </c>
      <c r="E8487" s="17">
        <v>0.5</v>
      </c>
      <c r="F8487" s="2">
        <f t="shared" si="1810"/>
        <v>94725.938255721107</v>
      </c>
      <c r="G8487" s="3">
        <f t="shared" si="1811"/>
        <v>246.28743946487486</v>
      </c>
      <c r="H8487" s="2">
        <f t="shared" si="1812"/>
        <v>94602.794535988665</v>
      </c>
      <c r="I8487" s="2">
        <f>SUM(H8487:H8550)</f>
        <v>2986898.5225447738</v>
      </c>
      <c r="J8487" s="4">
        <f t="shared" si="1805"/>
        <v>31.532002506867499</v>
      </c>
      <c r="K8487" s="5">
        <f t="shared" si="1813"/>
        <v>5.6729999999999989E-2</v>
      </c>
      <c r="L8487" s="5">
        <f t="shared" si="1806"/>
        <v>1.194315789473684E-3</v>
      </c>
      <c r="M8487" s="8">
        <f t="shared" si="1807"/>
        <v>206216.34716343309</v>
      </c>
      <c r="N8487" s="6">
        <f>((B8486+E8486)*D8486+(B8487+E8487)*D8487+(B8488+E8488)*D8488)/3/SUM(D8440:D8487)</f>
        <v>2.1661378459368943</v>
      </c>
      <c r="O8487" s="7">
        <f>O8440</f>
        <v>3.9973685885780284E-2</v>
      </c>
      <c r="P8487" s="8">
        <f>M8487*O8440</f>
        <v>8243.2274860240923</v>
      </c>
      <c r="Q8487" s="5">
        <f>N8487*O8440</f>
        <v>8.6588513838782133E-2</v>
      </c>
      <c r="R8487" s="8">
        <f t="shared" si="1808"/>
        <v>86411.279152121759</v>
      </c>
      <c r="S8487" s="8">
        <f t="shared" si="1809"/>
        <v>2378078.9673253214</v>
      </c>
      <c r="T8487" s="9">
        <f t="shared" si="1814"/>
        <v>25.104834125849305</v>
      </c>
      <c r="U8487" s="10">
        <f t="shared" si="1804"/>
        <v>6.4271683810181948</v>
      </c>
    </row>
    <row r="8488" spans="1:21" x14ac:dyDescent="0.3">
      <c r="A8488" s="17">
        <v>1997</v>
      </c>
      <c r="B8488" s="17">
        <v>48</v>
      </c>
      <c r="C8488" s="17">
        <v>2.8500000000000001E-3</v>
      </c>
      <c r="D8488" s="17">
        <v>2.8400000000000001E-3</v>
      </c>
      <c r="E8488" s="17">
        <v>0.5</v>
      </c>
      <c r="F8488" s="2">
        <f t="shared" si="1810"/>
        <v>94479.650816256239</v>
      </c>
      <c r="G8488" s="3">
        <f t="shared" si="1811"/>
        <v>268.32220831816772</v>
      </c>
      <c r="H8488" s="2">
        <f t="shared" si="1812"/>
        <v>94345.489712097158</v>
      </c>
      <c r="I8488" s="2">
        <f>SUM(H8488:H8550)</f>
        <v>2892295.7280087848</v>
      </c>
      <c r="J8488" s="4">
        <f t="shared" si="1805"/>
        <v>30.612896036562557</v>
      </c>
      <c r="K8488" s="5">
        <f t="shared" si="1813"/>
        <v>5.9569999999999991E-2</v>
      </c>
      <c r="L8488" s="5">
        <f t="shared" si="1806"/>
        <v>1.2282474226804122E-3</v>
      </c>
      <c r="M8488" s="8">
        <f t="shared" si="1807"/>
        <v>218459.41083483526</v>
      </c>
      <c r="N8488" s="6">
        <f>((B8487+E8487)*D8487+(B8488+E8488)*D8488+(B8489+E8489)*D8489)/3/SUM(D8440:D8488)</f>
        <v>2.2512170555648821</v>
      </c>
      <c r="O8488" s="7">
        <f>O8440</f>
        <v>3.9973685885780284E-2</v>
      </c>
      <c r="P8488" s="8">
        <f>M8488*O8440</f>
        <v>8732.6278675043304</v>
      </c>
      <c r="Q8488" s="5">
        <f>N8488*O8440</f>
        <v>8.9989443439861774E-2</v>
      </c>
      <c r="R8488" s="8">
        <f t="shared" si="1808"/>
        <v>85855.391601844327</v>
      </c>
      <c r="S8488" s="8">
        <f t="shared" si="1809"/>
        <v>2291667.6881731995</v>
      </c>
      <c r="T8488" s="9">
        <f t="shared" si="1814"/>
        <v>24.255674829175952</v>
      </c>
      <c r="U8488" s="10">
        <f t="shared" si="1804"/>
        <v>6.3572212073866048</v>
      </c>
    </row>
    <row r="8489" spans="1:21" x14ac:dyDescent="0.3">
      <c r="A8489" s="17">
        <v>1997</v>
      </c>
      <c r="B8489" s="17">
        <v>49</v>
      </c>
      <c r="C8489" s="17">
        <v>2.8600000000000001E-3</v>
      </c>
      <c r="D8489" s="17">
        <v>2.8500000000000001E-3</v>
      </c>
      <c r="E8489" s="17">
        <v>0.5</v>
      </c>
      <c r="F8489" s="2">
        <f t="shared" si="1810"/>
        <v>94211.328607938078</v>
      </c>
      <c r="G8489" s="3">
        <f t="shared" si="1811"/>
        <v>268.50228653262354</v>
      </c>
      <c r="H8489" s="2">
        <f t="shared" si="1812"/>
        <v>94077.077464671762</v>
      </c>
      <c r="I8489" s="2">
        <f>SUM(H8489:H8550)</f>
        <v>2797950.2382966876</v>
      </c>
      <c r="J8489" s="4">
        <f t="shared" si="1805"/>
        <v>29.698660231620355</v>
      </c>
      <c r="K8489" s="5">
        <f t="shared" si="1813"/>
        <v>6.2419999999999989E-2</v>
      </c>
      <c r="L8489" s="5">
        <f t="shared" si="1806"/>
        <v>1.2610101010101008E-3</v>
      </c>
      <c r="M8489" s="8">
        <f t="shared" si="1807"/>
        <v>212926.35667037597</v>
      </c>
      <c r="N8489" s="6">
        <f>((B8488+E8488)*D8488+(B8489+E8489)*D8489+(B8490+E8490)*D8490)/3/SUM(D8440:D8489)</f>
        <v>2.5056071771867998</v>
      </c>
      <c r="O8489" s="7">
        <f>O8440</f>
        <v>3.9973685885780284E-2</v>
      </c>
      <c r="P8489" s="8">
        <f>M8489*O8440</f>
        <v>8511.451298345226</v>
      </c>
      <c r="Q8489" s="5">
        <f>N8489*O8440</f>
        <v>0.10015835425402175</v>
      </c>
      <c r="R8489" s="8">
        <f t="shared" si="1808"/>
        <v>84654.472212782115</v>
      </c>
      <c r="S8489" s="8">
        <f t="shared" si="1809"/>
        <v>2205812.2965713553</v>
      </c>
      <c r="T8489" s="9">
        <f t="shared" si="1814"/>
        <v>23.413450687558793</v>
      </c>
      <c r="U8489" s="10">
        <f t="shared" si="1804"/>
        <v>6.2852095440615621</v>
      </c>
    </row>
    <row r="8490" spans="1:21" x14ac:dyDescent="0.3">
      <c r="A8490" s="17">
        <v>1997</v>
      </c>
      <c r="B8490" s="17">
        <v>50</v>
      </c>
      <c r="C8490" s="17">
        <v>3.7799999999999999E-3</v>
      </c>
      <c r="D8490" s="17">
        <v>3.7699999999999999E-3</v>
      </c>
      <c r="E8490" s="17">
        <v>0.5</v>
      </c>
      <c r="F8490" s="2">
        <f t="shared" si="1810"/>
        <v>93942.82632140546</v>
      </c>
      <c r="G8490" s="3">
        <f t="shared" si="1811"/>
        <v>354.16445523169858</v>
      </c>
      <c r="H8490" s="2">
        <f t="shared" si="1812"/>
        <v>93765.744093789617</v>
      </c>
      <c r="I8490" s="2">
        <f>SUM(H8490:H8550)</f>
        <v>2703873.1608320153</v>
      </c>
      <c r="J8490" s="4">
        <f t="shared" si="1805"/>
        <v>28.782114257253518</v>
      </c>
      <c r="K8490" s="5">
        <f t="shared" si="1813"/>
        <v>6.6189999999999985E-2</v>
      </c>
      <c r="L8490" s="5">
        <f t="shared" si="1806"/>
        <v>1.3106930693069303E-3</v>
      </c>
      <c r="M8490" s="8">
        <f t="shared" si="1807"/>
        <v>270211.58768999518</v>
      </c>
      <c r="N8490" s="6">
        <f>((B8489+E8489)*D8489+(B8490+E8490)*D8490+(B8491+E8491)*D8491)/3/SUM(D8440:D8490)</f>
        <v>2.7196202850380224</v>
      </c>
      <c r="O8490" s="7">
        <f>O8440</f>
        <v>3.9973685885780284E-2</v>
      </c>
      <c r="P8490" s="8">
        <f>M8490*O8440</f>
        <v>10801.353129017842</v>
      </c>
      <c r="Q8490" s="5">
        <f>N8490*O8440</f>
        <v>0.10871324700270615</v>
      </c>
      <c r="R8490" s="8">
        <f t="shared" si="1808"/>
        <v>83572.165595728933</v>
      </c>
      <c r="S8490" s="8">
        <f t="shared" si="1809"/>
        <v>2121157.8243585732</v>
      </c>
      <c r="T8490" s="9">
        <f t="shared" si="1814"/>
        <v>22.579242156303469</v>
      </c>
      <c r="U8490" s="10">
        <f t="shared" si="1804"/>
        <v>6.2028721009500494</v>
      </c>
    </row>
    <row r="8491" spans="1:21" x14ac:dyDescent="0.3">
      <c r="A8491" s="17">
        <v>1997</v>
      </c>
      <c r="B8491" s="17">
        <v>51</v>
      </c>
      <c r="C8491" s="17">
        <v>4.0600000000000002E-3</v>
      </c>
      <c r="D8491" s="17">
        <v>4.0499999999999998E-3</v>
      </c>
      <c r="E8491" s="17">
        <v>0.5</v>
      </c>
      <c r="F8491" s="2">
        <f t="shared" si="1810"/>
        <v>93588.661866173759</v>
      </c>
      <c r="G8491" s="3">
        <f t="shared" si="1811"/>
        <v>379.03408055800372</v>
      </c>
      <c r="H8491" s="2">
        <f t="shared" si="1812"/>
        <v>93399.144825894764</v>
      </c>
      <c r="I8491" s="2">
        <f>SUM(H8491:H8550)</f>
        <v>2610107.4167382256</v>
      </c>
      <c r="J8491" s="4">
        <f t="shared" si="1805"/>
        <v>27.889141320030031</v>
      </c>
      <c r="K8491" s="5">
        <f t="shared" si="1813"/>
        <v>7.0239999999999983E-2</v>
      </c>
      <c r="L8491" s="5">
        <f t="shared" si="1806"/>
        <v>1.3638834951456306E-3</v>
      </c>
      <c r="M8491" s="8">
        <f t="shared" si="1807"/>
        <v>277907.96054580295</v>
      </c>
      <c r="N8491" s="6">
        <f>((B8490+E8490)*D8490+(B8491+E8491)*D8491+(B8492+E8492)*D8492)/3/SUM(D8440:D8491)</f>
        <v>2.9845766894457109</v>
      </c>
      <c r="O8491" s="7">
        <f>O8440</f>
        <v>3.9973685885780284E-2</v>
      </c>
      <c r="P8491" s="8">
        <f>M8491*O8440</f>
        <v>11109.005520015748</v>
      </c>
      <c r="Q8491" s="5">
        <f>N8491*O8440</f>
        <v>0.11930453108592486</v>
      </c>
      <c r="R8491" s="8">
        <f t="shared" si="1808"/>
        <v>82256.203648615003</v>
      </c>
      <c r="S8491" s="8">
        <f t="shared" si="1809"/>
        <v>2037585.658762844</v>
      </c>
      <c r="T8491" s="9">
        <f t="shared" si="1814"/>
        <v>21.771714843796687</v>
      </c>
      <c r="U8491" s="10">
        <f t="shared" si="1804"/>
        <v>6.1174264762333443</v>
      </c>
    </row>
    <row r="8492" spans="1:21" x14ac:dyDescent="0.3">
      <c r="A8492" s="17">
        <v>1997</v>
      </c>
      <c r="B8492" s="17">
        <v>52</v>
      </c>
      <c r="C8492" s="17">
        <v>4.3899999999999998E-3</v>
      </c>
      <c r="D8492" s="17">
        <v>4.3800000000000002E-3</v>
      </c>
      <c r="E8492" s="17">
        <v>0.5</v>
      </c>
      <c r="F8492" s="2">
        <f t="shared" si="1810"/>
        <v>93209.627785615754</v>
      </c>
      <c r="G8492" s="3">
        <f t="shared" si="1811"/>
        <v>408.25816970099703</v>
      </c>
      <c r="H8492" s="2">
        <f t="shared" si="1812"/>
        <v>93005.498700765253</v>
      </c>
      <c r="I8492" s="2">
        <f>SUM(H8492:H8550)</f>
        <v>2516708.2719123308</v>
      </c>
      <c r="J8492" s="4">
        <f t="shared" si="1805"/>
        <v>27.000518419629532</v>
      </c>
      <c r="K8492" s="5">
        <f t="shared" si="1813"/>
        <v>7.4619999999999978E-2</v>
      </c>
      <c r="L8492" s="5">
        <f t="shared" si="1806"/>
        <v>1.4213333333333328E-3</v>
      </c>
      <c r="M8492" s="8">
        <f t="shared" si="1807"/>
        <v>287236.0481010768</v>
      </c>
      <c r="N8492" s="6">
        <f>((B8491+E8491)*D8491+(B8492+E8492)*D8492+(B8493+E8493)*D8493)/3/SUM(D8440:D8492)</f>
        <v>3.0821718931475042</v>
      </c>
      <c r="O8492" s="7">
        <f>O8440</f>
        <v>3.9973685885780284E-2</v>
      </c>
      <c r="P8492" s="8">
        <f>M8492*O8440</f>
        <v>11481.883561865321</v>
      </c>
      <c r="Q8492" s="5">
        <f>N8492*O8440</f>
        <v>0.12320577110265908</v>
      </c>
      <c r="R8492" s="8">
        <f t="shared" si="1808"/>
        <v>81546.684516550114</v>
      </c>
      <c r="S8492" s="8">
        <f t="shared" si="1809"/>
        <v>1955329.4551142291</v>
      </c>
      <c r="T8492" s="9">
        <f t="shared" si="1814"/>
        <v>20.977762722232203</v>
      </c>
      <c r="U8492" s="10">
        <f t="shared" si="1804"/>
        <v>6.0227556973973293</v>
      </c>
    </row>
    <row r="8493" spans="1:21" x14ac:dyDescent="0.3">
      <c r="A8493" s="17">
        <v>1997</v>
      </c>
      <c r="B8493" s="17">
        <v>53</v>
      </c>
      <c r="C8493" s="17">
        <v>4.7099999999999998E-3</v>
      </c>
      <c r="D8493" s="17">
        <v>4.7000000000000002E-3</v>
      </c>
      <c r="E8493" s="17">
        <v>0.5</v>
      </c>
      <c r="F8493" s="2">
        <f t="shared" si="1810"/>
        <v>92801.369615914751</v>
      </c>
      <c r="G8493" s="3">
        <f t="shared" si="1811"/>
        <v>436.16643719479936</v>
      </c>
      <c r="H8493" s="2">
        <f t="shared" si="1812"/>
        <v>92583.286397317352</v>
      </c>
      <c r="I8493" s="2">
        <f>SUM(H8493:H8550)</f>
        <v>2423702.7732115653</v>
      </c>
      <c r="J8493" s="4">
        <f t="shared" si="1805"/>
        <v>26.117101323426137</v>
      </c>
      <c r="K8493" s="5">
        <f t="shared" si="1813"/>
        <v>7.9319999999999974E-2</v>
      </c>
      <c r="L8493" s="5">
        <f t="shared" si="1806"/>
        <v>1.482616822429906E-3</v>
      </c>
      <c r="M8493" s="8">
        <f t="shared" si="1807"/>
        <v>294186.89346850448</v>
      </c>
      <c r="N8493" s="6">
        <f>((B8492+E8492)*D8492+(B8493+E8493)*D8493+(B8494+E8494)*D8494)/3/SUM(D8440:D8493)</f>
        <v>3.1109220036981013</v>
      </c>
      <c r="O8493" s="7">
        <f>O8440</f>
        <v>3.9973685885780284E-2</v>
      </c>
      <c r="P8493" s="8">
        <f>M8493*O8440</f>
        <v>11759.734471223506</v>
      </c>
      <c r="Q8493" s="5">
        <f>N8493*O8440</f>
        <v>0.12435501899099012</v>
      </c>
      <c r="R8493" s="8">
        <f t="shared" si="1808"/>
        <v>81070.090059130671</v>
      </c>
      <c r="S8493" s="8">
        <f t="shared" si="1809"/>
        <v>1873782.7705976791</v>
      </c>
      <c r="T8493" s="9">
        <f t="shared" si="1814"/>
        <v>20.191326683570185</v>
      </c>
      <c r="U8493" s="10">
        <f t="shared" si="1804"/>
        <v>5.9257746398559519</v>
      </c>
    </row>
    <row r="8494" spans="1:21" x14ac:dyDescent="0.3">
      <c r="A8494" s="17">
        <v>1997</v>
      </c>
      <c r="B8494" s="17">
        <v>54</v>
      </c>
      <c r="C8494" s="17">
        <v>4.7600000000000003E-3</v>
      </c>
      <c r="D8494" s="17">
        <v>4.7499999999999999E-3</v>
      </c>
      <c r="E8494" s="17">
        <v>0.5</v>
      </c>
      <c r="F8494" s="2">
        <f t="shared" si="1810"/>
        <v>92365.203178719952</v>
      </c>
      <c r="G8494" s="3">
        <f t="shared" si="1811"/>
        <v>438.73471509891976</v>
      </c>
      <c r="H8494" s="2">
        <f t="shared" si="1812"/>
        <v>92145.835821170491</v>
      </c>
      <c r="I8494" s="2">
        <f>SUM(H8494:H8550)</f>
        <v>2331119.4868142484</v>
      </c>
      <c r="J8494" s="4">
        <f t="shared" si="1805"/>
        <v>25.238070253618147</v>
      </c>
      <c r="K8494" s="5">
        <f t="shared" si="1813"/>
        <v>8.4069999999999978E-2</v>
      </c>
      <c r="L8494" s="5">
        <f t="shared" si="1806"/>
        <v>1.5425688073394492E-3</v>
      </c>
      <c r="M8494" s="8">
        <f t="shared" si="1807"/>
        <v>284418.24637672334</v>
      </c>
      <c r="N8494" s="6">
        <f>((B8493+E8493)*D8493+(B8494+E8494)*D8494+(B8495+E8495)*D8495)/3/SUM(D8440:D8494)</f>
        <v>3.3415407795091396</v>
      </c>
      <c r="O8494" s="7">
        <f>O8440</f>
        <v>3.9973685885780284E-2</v>
      </c>
      <c r="P8494" s="8">
        <f>M8494*O8440</f>
        <v>11369.245640847605</v>
      </c>
      <c r="Q8494" s="5">
        <f>N8494*O8440</f>
        <v>0.13357370149462375</v>
      </c>
      <c r="R8494" s="8">
        <f t="shared" si="1808"/>
        <v>79837.575453220852</v>
      </c>
      <c r="S8494" s="8">
        <f t="shared" si="1809"/>
        <v>1792712.6805385484</v>
      </c>
      <c r="T8494" s="9">
        <f t="shared" si="1814"/>
        <v>19.408961587728875</v>
      </c>
      <c r="U8494" s="10">
        <f t="shared" si="1804"/>
        <v>5.8291086658892723</v>
      </c>
    </row>
    <row r="8495" spans="1:21" x14ac:dyDescent="0.3">
      <c r="A8495" s="17">
        <v>1997</v>
      </c>
      <c r="B8495" s="17">
        <v>55</v>
      </c>
      <c r="C8495" s="17">
        <v>6.0000000000000001E-3</v>
      </c>
      <c r="D8495" s="17">
        <v>5.9899999999999997E-3</v>
      </c>
      <c r="E8495" s="17">
        <v>0.5</v>
      </c>
      <c r="F8495" s="2">
        <f t="shared" si="1810"/>
        <v>91926.46846362103</v>
      </c>
      <c r="G8495" s="3">
        <f t="shared" si="1811"/>
        <v>550.63954609708992</v>
      </c>
      <c r="H8495" s="2">
        <f t="shared" si="1812"/>
        <v>91651.148690572489</v>
      </c>
      <c r="I8495" s="2">
        <f>SUM(H8495:H8550)</f>
        <v>2238973.6509930785</v>
      </c>
      <c r="J8495" s="4">
        <f t="shared" si="1805"/>
        <v>24.356136903911736</v>
      </c>
      <c r="K8495" s="5">
        <f t="shared" si="1813"/>
        <v>9.0059999999999973E-2</v>
      </c>
      <c r="L8495" s="5">
        <f t="shared" si="1806"/>
        <v>1.6227027027027022E-3</v>
      </c>
      <c r="M8495" s="8">
        <f t="shared" si="1807"/>
        <v>339334.8302064013</v>
      </c>
      <c r="N8495" s="6">
        <f>((B8494+E8494)*D8494+(B8495+E8495)*D8495+(B8496+E8496)*D8496)/3/SUM(D8440:D8495)</f>
        <v>3.3973277074542905</v>
      </c>
      <c r="O8495" s="7">
        <f>O8440</f>
        <v>3.9973685885780284E-2</v>
      </c>
      <c r="P8495" s="8">
        <f>M8495*O8440</f>
        <v>13564.463912775273</v>
      </c>
      <c r="Q8495" s="5">
        <f>N8495*O8440</f>
        <v>0.13580371062883587</v>
      </c>
      <c r="R8495" s="8">
        <f t="shared" si="1808"/>
        <v>79204.582614997576</v>
      </c>
      <c r="S8495" s="8">
        <f t="shared" si="1809"/>
        <v>1712875.1050853275</v>
      </c>
      <c r="T8495" s="9">
        <f t="shared" si="1814"/>
        <v>18.633100278002964</v>
      </c>
      <c r="U8495" s="10">
        <f t="shared" si="1804"/>
        <v>5.7230366259087724</v>
      </c>
    </row>
    <row r="8496" spans="1:21" x14ac:dyDescent="0.3">
      <c r="A8496" s="17">
        <v>1997</v>
      </c>
      <c r="B8496" s="17">
        <v>56</v>
      </c>
      <c r="C8496" s="17">
        <v>5.7999999999999996E-3</v>
      </c>
      <c r="D8496" s="17">
        <v>5.7800000000000004E-3</v>
      </c>
      <c r="E8496" s="17">
        <v>0.5</v>
      </c>
      <c r="F8496" s="2">
        <f t="shared" si="1810"/>
        <v>91375.828917523933</v>
      </c>
      <c r="G8496" s="3">
        <f t="shared" si="1811"/>
        <v>528.15229114328838</v>
      </c>
      <c r="H8496" s="2">
        <f t="shared" si="1812"/>
        <v>91111.752771952291</v>
      </c>
      <c r="I8496" s="2">
        <f>SUM(H8496:H8550)</f>
        <v>2147322.5023025055</v>
      </c>
      <c r="J8496" s="4">
        <f t="shared" si="1805"/>
        <v>23.499896282644773</v>
      </c>
      <c r="K8496" s="5">
        <f t="shared" si="1813"/>
        <v>9.5839999999999981E-2</v>
      </c>
      <c r="L8496" s="5">
        <f t="shared" si="1806"/>
        <v>1.6962831858407077E-3</v>
      </c>
      <c r="M8496" s="8">
        <f t="shared" si="1807"/>
        <v>311358.56061765231</v>
      </c>
      <c r="N8496" s="6">
        <f>((B8495+E8495)*D8495+(B8496+E8496)*D8496+(B8497+E8497)*D8497)/3/SUM(D8440:D8496)</f>
        <v>3.7339663327768515</v>
      </c>
      <c r="O8496" s="7">
        <f>O8440</f>
        <v>3.9973685885780284E-2</v>
      </c>
      <c r="P8496" s="8">
        <f>M8496*O8440</f>
        <v>12446.149299978713</v>
      </c>
      <c r="Q8496" s="5">
        <f>N8496*O8440</f>
        <v>0.1492603972945008</v>
      </c>
      <c r="R8496" s="8">
        <f t="shared" si="1808"/>
        <v>77512.376355012355</v>
      </c>
      <c r="S8496" s="8">
        <f t="shared" si="1809"/>
        <v>1633670.5224703299</v>
      </c>
      <c r="T8496" s="9">
        <f t="shared" si="1814"/>
        <v>17.87858498055197</v>
      </c>
      <c r="U8496" s="10">
        <f t="shared" si="1804"/>
        <v>5.6213113020928027</v>
      </c>
    </row>
    <row r="8497" spans="1:21" x14ac:dyDescent="0.3">
      <c r="A8497" s="17">
        <v>1997</v>
      </c>
      <c r="B8497" s="17">
        <v>57</v>
      </c>
      <c r="C8497" s="17">
        <v>7.2399999999999999E-3</v>
      </c>
      <c r="D8497" s="17">
        <v>7.2100000000000003E-3</v>
      </c>
      <c r="E8497" s="17">
        <v>0.5</v>
      </c>
      <c r="F8497" s="2">
        <f t="shared" si="1810"/>
        <v>90847.676626380649</v>
      </c>
      <c r="G8497" s="3">
        <f t="shared" si="1811"/>
        <v>655.0117484762045</v>
      </c>
      <c r="H8497" s="2">
        <f t="shared" si="1812"/>
        <v>90520.170752142541</v>
      </c>
      <c r="I8497" s="2">
        <f>SUM(H8497:H8550)</f>
        <v>2056210.7495305547</v>
      </c>
      <c r="J8497" s="4">
        <f t="shared" si="1805"/>
        <v>22.633608540006023</v>
      </c>
      <c r="K8497" s="5">
        <f t="shared" si="1813"/>
        <v>0.10304999999999997</v>
      </c>
      <c r="L8497" s="5">
        <f t="shared" si="1806"/>
        <v>1.7921739130434778E-3</v>
      </c>
      <c r="M8497" s="8">
        <f t="shared" si="1807"/>
        <v>365484.47877129324</v>
      </c>
      <c r="N8497" s="6">
        <f>((B8496+E8496)*D8496+(B8497+E8497)*D8497+(B8498+E8498)*D8498)/3/SUM(D8440:D8497)</f>
        <v>3.8771308426330275</v>
      </c>
      <c r="O8497" s="7">
        <f>O8440</f>
        <v>3.9973685885780284E-2</v>
      </c>
      <c r="P8497" s="8">
        <f>M8497*O8440</f>
        <v>14609.761750531809</v>
      </c>
      <c r="Q8497" s="5">
        <f>N8497*O8440</f>
        <v>0.15498321044148328</v>
      </c>
      <c r="R8497" s="8">
        <f t="shared" si="1808"/>
        <v>76491.064079264237</v>
      </c>
      <c r="S8497" s="8">
        <f t="shared" si="1809"/>
        <v>1556158.1461153175</v>
      </c>
      <c r="T8497" s="9">
        <f t="shared" si="1814"/>
        <v>17.129311435394872</v>
      </c>
      <c r="U8497" s="10">
        <f t="shared" si="1804"/>
        <v>5.5042971046111511</v>
      </c>
    </row>
    <row r="8498" spans="1:21" x14ac:dyDescent="0.3">
      <c r="A8498" s="17">
        <v>1997</v>
      </c>
      <c r="B8498" s="17">
        <v>58</v>
      </c>
      <c r="C8498" s="17">
        <v>7.8499999999999993E-3</v>
      </c>
      <c r="D8498" s="17">
        <v>7.8200000000000006E-3</v>
      </c>
      <c r="E8498" s="17">
        <v>0.5</v>
      </c>
      <c r="F8498" s="2">
        <f t="shared" si="1810"/>
        <v>90192.664877904448</v>
      </c>
      <c r="G8498" s="3">
        <f t="shared" si="1811"/>
        <v>705.30663934521283</v>
      </c>
      <c r="H8498" s="2">
        <f t="shared" si="1812"/>
        <v>89840.011558231839</v>
      </c>
      <c r="I8498" s="2">
        <f>SUM(H8498:H8550)</f>
        <v>1965690.5787784122</v>
      </c>
      <c r="J8498" s="4">
        <f t="shared" si="1805"/>
        <v>21.794350809341374</v>
      </c>
      <c r="K8498" s="5">
        <f t="shared" si="1813"/>
        <v>0.11086999999999997</v>
      </c>
      <c r="L8498" s="5">
        <f t="shared" si="1806"/>
        <v>1.8952136752136747E-3</v>
      </c>
      <c r="M8498" s="8">
        <f t="shared" si="1807"/>
        <v>372151.51440150593</v>
      </c>
      <c r="N8498" s="6">
        <f>((B8497+E8497)*D8497+(B8498+E8498)*D8498+(B8499+E8499)*D8499)/3/SUM(D8440:D8498)</f>
        <v>4.1119629596223817</v>
      </c>
      <c r="O8498" s="7">
        <f>O8440</f>
        <v>3.9973685885780284E-2</v>
      </c>
      <c r="P8498" s="8">
        <f>M8498*O8440</f>
        <v>14876.267738603236</v>
      </c>
      <c r="Q8498" s="5">
        <f>N8498*O8440</f>
        <v>0.16437031572190852</v>
      </c>
      <c r="R8498" s="8">
        <f t="shared" si="1808"/>
        <v>75072.980493945361</v>
      </c>
      <c r="S8498" s="8">
        <f t="shared" si="1809"/>
        <v>1479667.0820360533</v>
      </c>
      <c r="T8498" s="9">
        <f t="shared" si="1814"/>
        <v>16.405625491153934</v>
      </c>
      <c r="U8498" s="10">
        <f t="shared" si="1804"/>
        <v>5.3887253181874399</v>
      </c>
    </row>
    <row r="8499" spans="1:21" x14ac:dyDescent="0.3">
      <c r="A8499" s="17">
        <v>1997</v>
      </c>
      <c r="B8499" s="17">
        <v>59</v>
      </c>
      <c r="C8499" s="17">
        <v>8.3599999999999994E-3</v>
      </c>
      <c r="D8499" s="17">
        <v>8.3300000000000006E-3</v>
      </c>
      <c r="E8499" s="17">
        <v>0.5</v>
      </c>
      <c r="F8499" s="2">
        <f t="shared" si="1810"/>
        <v>89487.358238559231</v>
      </c>
      <c r="G8499" s="3">
        <f t="shared" si="1811"/>
        <v>745.42969412719845</v>
      </c>
      <c r="H8499" s="2">
        <f t="shared" si="1812"/>
        <v>89114.643391495629</v>
      </c>
      <c r="I8499" s="2">
        <f>SUM(H8499:H8550)</f>
        <v>1875850.5672201803</v>
      </c>
      <c r="J8499" s="4">
        <f t="shared" si="1805"/>
        <v>20.96218509679834</v>
      </c>
      <c r="K8499" s="5">
        <f t="shared" si="1813"/>
        <v>0.11919999999999997</v>
      </c>
      <c r="L8499" s="5">
        <f t="shared" si="1806"/>
        <v>2.0033613445378145E-3</v>
      </c>
      <c r="M8499" s="8">
        <f t="shared" si="1807"/>
        <v>372089.48658194899</v>
      </c>
      <c r="N8499" s="6">
        <f>((B8498+E8498)*D8498+(B8499+E8499)*D8499+(B8500+E8500)*D8500)/3/SUM(D8440:D8499)</f>
        <v>4.3926454138702482</v>
      </c>
      <c r="O8499" s="7">
        <f>O8440</f>
        <v>3.9973685885780284E-2</v>
      </c>
      <c r="P8499" s="8">
        <f>M8499*O8440</f>
        <v>14873.788258028088</v>
      </c>
      <c r="Q8499" s="5">
        <f>N8499*O8440</f>
        <v>0.17559022798166263</v>
      </c>
      <c r="R8499" s="8">
        <f t="shared" si="1808"/>
        <v>73466.982841878358</v>
      </c>
      <c r="S8499" s="8">
        <f t="shared" si="1809"/>
        <v>1404594.101542108</v>
      </c>
      <c r="T8499" s="9">
        <f t="shared" si="1814"/>
        <v>15.696005884961773</v>
      </c>
      <c r="U8499" s="10">
        <f t="shared" si="1804"/>
        <v>5.2661792118365671</v>
      </c>
    </row>
    <row r="8500" spans="1:21" x14ac:dyDescent="0.3">
      <c r="A8500" s="17">
        <v>1997</v>
      </c>
      <c r="B8500" s="17">
        <v>60</v>
      </c>
      <c r="C8500" s="17">
        <v>1.026E-2</v>
      </c>
      <c r="D8500" s="17">
        <v>1.021E-2</v>
      </c>
      <c r="E8500" s="17">
        <v>0.5</v>
      </c>
      <c r="F8500" s="2">
        <f t="shared" si="1810"/>
        <v>88741.928544432027</v>
      </c>
      <c r="G8500" s="3">
        <f t="shared" si="1811"/>
        <v>906.05509043865106</v>
      </c>
      <c r="H8500" s="2">
        <f t="shared" si="1812"/>
        <v>88288.900999212696</v>
      </c>
      <c r="I8500" s="2">
        <f>SUM(H8500:H8550)</f>
        <v>1786735.9238286847</v>
      </c>
      <c r="J8500" s="4">
        <f t="shared" si="1805"/>
        <v>20.134066873857574</v>
      </c>
      <c r="K8500" s="5">
        <f t="shared" si="1813"/>
        <v>0.12940999999999997</v>
      </c>
      <c r="L8500" s="5">
        <f t="shared" si="1806"/>
        <v>2.1390082644628093E-3</v>
      </c>
      <c r="M8500" s="8">
        <f t="shared" si="1807"/>
        <v>423586.53096003714</v>
      </c>
      <c r="N8500" s="6">
        <f>((B8499+E8499)*D8499+(B8500+E8500)*D8500+(B8501+E8501)*D8501)/3/SUM(D8440:D8500)</f>
        <v>4.6878783195528433</v>
      </c>
      <c r="O8500" s="7">
        <f>O8440</f>
        <v>3.9973685885780284E-2</v>
      </c>
      <c r="P8500" s="8">
        <f>M8500*O8440</f>
        <v>16932.314934043869</v>
      </c>
      <c r="Q8500" s="5">
        <f>N8500*O8440</f>
        <v>0.18739177541656488</v>
      </c>
      <c r="R8500" s="8">
        <f t="shared" si="1808"/>
        <v>71744.287091392907</v>
      </c>
      <c r="S8500" s="8">
        <f t="shared" si="1809"/>
        <v>1331127.1187002296</v>
      </c>
      <c r="T8500" s="9">
        <f t="shared" si="1814"/>
        <v>14.999979609793471</v>
      </c>
      <c r="U8500" s="10">
        <f t="shared" si="1804"/>
        <v>5.1340872640641031</v>
      </c>
    </row>
    <row r="8501" spans="1:21" x14ac:dyDescent="0.3">
      <c r="A8501" s="17">
        <v>1997</v>
      </c>
      <c r="B8501" s="17">
        <v>61</v>
      </c>
      <c r="C8501" s="17">
        <v>1.1560000000000001E-2</v>
      </c>
      <c r="D8501" s="17">
        <v>1.149E-2</v>
      </c>
      <c r="E8501" s="17">
        <v>0.5</v>
      </c>
      <c r="F8501" s="2">
        <f t="shared" si="1810"/>
        <v>87835.873453993379</v>
      </c>
      <c r="G8501" s="3">
        <f t="shared" si="1811"/>
        <v>1009.234185986384</v>
      </c>
      <c r="H8501" s="2">
        <f t="shared" si="1812"/>
        <v>87331.256361000182</v>
      </c>
      <c r="I8501" s="2">
        <f>SUM(H8501:H8550)</f>
        <v>1698447.0228294723</v>
      </c>
      <c r="J8501" s="4">
        <f t="shared" si="1805"/>
        <v>19.336598545002047</v>
      </c>
      <c r="K8501" s="5">
        <f t="shared" si="1813"/>
        <v>0.14089999999999997</v>
      </c>
      <c r="L8501" s="5">
        <f t="shared" si="1806"/>
        <v>2.291056910569105E-3</v>
      </c>
      <c r="M8501" s="8">
        <f t="shared" si="1807"/>
        <v>440510.30829072132</v>
      </c>
      <c r="N8501" s="6">
        <f>((B8500+E8500)*D8500+(B8501+E8501)*D8501+(B8502+E8502)*D8502)/3/SUM(D8440:D8501)</f>
        <v>5.0404305654128239</v>
      </c>
      <c r="O8501" s="7">
        <f>O8440</f>
        <v>3.9973685885780284E-2</v>
      </c>
      <c r="P8501" s="8">
        <f>M8501*O8440</f>
        <v>17608.820693061527</v>
      </c>
      <c r="Q8501" s="5">
        <f>N8501*O8440</f>
        <v>0.20148458815089815</v>
      </c>
      <c r="R8501" s="8">
        <f t="shared" si="1808"/>
        <v>69735.35414040355</v>
      </c>
      <c r="S8501" s="8">
        <f t="shared" si="1809"/>
        <v>1259382.8316088368</v>
      </c>
      <c r="T8501" s="9">
        <f t="shared" si="1814"/>
        <v>14.337909809349998</v>
      </c>
      <c r="U8501" s="10">
        <f t="shared" si="1804"/>
        <v>4.9986887356520491</v>
      </c>
    </row>
    <row r="8502" spans="1:21" x14ac:dyDescent="0.3">
      <c r="A8502" s="17">
        <v>1997</v>
      </c>
      <c r="B8502" s="17">
        <v>62</v>
      </c>
      <c r="C8502" s="17">
        <v>1.298E-2</v>
      </c>
      <c r="D8502" s="17">
        <v>1.29E-2</v>
      </c>
      <c r="E8502" s="17">
        <v>0.5</v>
      </c>
      <c r="F8502" s="2">
        <f t="shared" si="1810"/>
        <v>86826.639268006998</v>
      </c>
      <c r="G8502" s="3">
        <f t="shared" si="1811"/>
        <v>1120.0636465572902</v>
      </c>
      <c r="H8502" s="2">
        <f t="shared" si="1812"/>
        <v>86266.607444728346</v>
      </c>
      <c r="I8502" s="2">
        <f>SUM(H8502:H8550)</f>
        <v>1611115.7664684721</v>
      </c>
      <c r="J8502" s="4">
        <f t="shared" si="1805"/>
        <v>18.555546777475236</v>
      </c>
      <c r="K8502" s="5">
        <f t="shared" si="1813"/>
        <v>0.15379999999999996</v>
      </c>
      <c r="L8502" s="5">
        <f t="shared" si="1806"/>
        <v>2.4607999999999995E-3</v>
      </c>
      <c r="M8502" s="8">
        <f t="shared" si="1807"/>
        <v>455162.40513543988</v>
      </c>
      <c r="N8502" s="6">
        <f>((B8501+E8501)*D8501+(B8502+E8502)*D8502+(B8503+E8503)*D8503)/3/SUM(D8440:D8502)</f>
        <v>5.0941699176419606</v>
      </c>
      <c r="O8502" s="7">
        <f>O8440</f>
        <v>3.9973685885780284E-2</v>
      </c>
      <c r="P8502" s="8">
        <f>M8502*O8440</f>
        <v>18194.519009900341</v>
      </c>
      <c r="Q8502" s="5">
        <f>N8502*O8440</f>
        <v>0.20363274813661095</v>
      </c>
      <c r="R8502" s="8">
        <f t="shared" si="1808"/>
        <v>68699.901098336093</v>
      </c>
      <c r="S8502" s="8">
        <f t="shared" si="1809"/>
        <v>1189647.4774684333</v>
      </c>
      <c r="T8502" s="9">
        <f t="shared" si="1814"/>
        <v>13.701411081872687</v>
      </c>
      <c r="U8502" s="10">
        <f t="shared" si="1804"/>
        <v>4.8541356956025492</v>
      </c>
    </row>
    <row r="8503" spans="1:21" x14ac:dyDescent="0.3">
      <c r="A8503" s="17">
        <v>1997</v>
      </c>
      <c r="B8503" s="17">
        <v>63</v>
      </c>
      <c r="C8503" s="17">
        <v>1.3270000000000001E-2</v>
      </c>
      <c r="D8503" s="17">
        <v>1.319E-2</v>
      </c>
      <c r="E8503" s="17">
        <v>0.5</v>
      </c>
      <c r="F8503" s="2">
        <f t="shared" si="1810"/>
        <v>85706.575621449709</v>
      </c>
      <c r="G8503" s="3">
        <f t="shared" si="1811"/>
        <v>1130.4697324469216</v>
      </c>
      <c r="H8503" s="2">
        <f t="shared" si="1812"/>
        <v>85141.340755226251</v>
      </c>
      <c r="I8503" s="2">
        <f>SUM(H8503:H8550)</f>
        <v>1524849.1590237441</v>
      </c>
      <c r="J8503" s="4">
        <f t="shared" si="1805"/>
        <v>17.791507220621256</v>
      </c>
      <c r="K8503" s="5">
        <f t="shared" si="1813"/>
        <v>0.16698999999999997</v>
      </c>
      <c r="L8503" s="5">
        <f t="shared" si="1806"/>
        <v>2.6297637795275586E-3</v>
      </c>
      <c r="M8503" s="8">
        <f t="shared" si="1807"/>
        <v>429875.01054182608</v>
      </c>
      <c r="N8503" s="6">
        <f>((B8502+E8502)*D8502+(B8503+E8503)*D8503+(B8504+E8504)*D8504)/3/SUM(D8440:D8503)</f>
        <v>5.22539273808811</v>
      </c>
      <c r="O8503" s="7">
        <f>O8440</f>
        <v>3.9973685885780284E-2</v>
      </c>
      <c r="P8503" s="8">
        <f>M8503*O8440</f>
        <v>17183.688641545443</v>
      </c>
      <c r="Q8503" s="5">
        <f>N8503*O8440</f>
        <v>0.20887820794217149</v>
      </c>
      <c r="R8503" s="8">
        <f t="shared" si="1808"/>
        <v>67357.170076480819</v>
      </c>
      <c r="S8503" s="8">
        <f t="shared" si="1809"/>
        <v>1120947.5763700972</v>
      </c>
      <c r="T8503" s="9">
        <f t="shared" si="1814"/>
        <v>13.078898185375156</v>
      </c>
      <c r="U8503" s="10">
        <f t="shared" si="1804"/>
        <v>4.7126090352460999</v>
      </c>
    </row>
    <row r="8504" spans="1:21" x14ac:dyDescent="0.3">
      <c r="A8504" s="17">
        <v>1997</v>
      </c>
      <c r="B8504" s="17">
        <v>64</v>
      </c>
      <c r="C8504" s="17">
        <v>1.521E-2</v>
      </c>
      <c r="D8504" s="17">
        <v>1.5100000000000001E-2</v>
      </c>
      <c r="E8504" s="17">
        <v>0.5</v>
      </c>
      <c r="F8504" s="2">
        <f t="shared" si="1810"/>
        <v>84576.105889002793</v>
      </c>
      <c r="G8504" s="3">
        <f t="shared" si="1811"/>
        <v>1277.0991989239421</v>
      </c>
      <c r="H8504" s="2">
        <f t="shared" si="1812"/>
        <v>83937.556289540822</v>
      </c>
      <c r="I8504" s="2">
        <f>SUM(H8504:H8550)</f>
        <v>1439707.8182685177</v>
      </c>
      <c r="J8504" s="4">
        <f t="shared" si="1805"/>
        <v>17.02263071981562</v>
      </c>
      <c r="K8504" s="5">
        <f t="shared" si="1813"/>
        <v>0.18208999999999997</v>
      </c>
      <c r="L8504" s="5">
        <f t="shared" si="1806"/>
        <v>2.8231007751937979E-3</v>
      </c>
      <c r="M8504" s="8">
        <f t="shared" si="1807"/>
        <v>452374.64073037665</v>
      </c>
      <c r="N8504" s="6">
        <f>((B8503+E8503)*D8503+(B8504+E8504)*D8504+(B8505+E8505)*D8505)/3/SUM(D8440:D8504)</f>
        <v>5.2442107382796053</v>
      </c>
      <c r="O8504" s="7">
        <f>O8440</f>
        <v>3.9973685885780284E-2</v>
      </c>
      <c r="P8504" s="8">
        <f>M8504*O8440</f>
        <v>18083.081791248784</v>
      </c>
      <c r="Q8504" s="5">
        <f>N8504*O8440</f>
        <v>0.20963043277082485</v>
      </c>
      <c r="R8504" s="8">
        <f t="shared" si="1808"/>
        <v>66341.690038838904</v>
      </c>
      <c r="S8504" s="8">
        <f t="shared" si="1809"/>
        <v>1053590.4062936164</v>
      </c>
      <c r="T8504" s="9">
        <f t="shared" si="1814"/>
        <v>12.457305703768657</v>
      </c>
      <c r="U8504" s="10">
        <f t="shared" ref="U8504:U8541" si="1815">J8504-T8504</f>
        <v>4.5653250160469625</v>
      </c>
    </row>
    <row r="8505" spans="1:21" x14ac:dyDescent="0.3">
      <c r="A8505" s="17">
        <v>1997</v>
      </c>
      <c r="B8505" s="17">
        <v>65</v>
      </c>
      <c r="C8505" s="17">
        <v>1.6209999999999999E-2</v>
      </c>
      <c r="D8505" s="17">
        <v>1.6080000000000001E-2</v>
      </c>
      <c r="E8505" s="17">
        <v>0.5</v>
      </c>
      <c r="F8505" s="2">
        <f t="shared" si="1810"/>
        <v>83299.006690078852</v>
      </c>
      <c r="G8505" s="3">
        <f t="shared" si="1811"/>
        <v>1339.4480275764679</v>
      </c>
      <c r="H8505" s="2">
        <f t="shared" si="1812"/>
        <v>82629.282676290619</v>
      </c>
      <c r="I8505" s="2">
        <f>SUM(H8505:H8550)</f>
        <v>1355770.2619789769</v>
      </c>
      <c r="J8505" s="4">
        <f t="shared" ref="J8505:J8550" si="1816">I8505/F8505</f>
        <v>16.275947527480575</v>
      </c>
      <c r="K8505" s="11">
        <f t="shared" si="1813"/>
        <v>0.19816999999999999</v>
      </c>
      <c r="L8505" s="11">
        <f t="shared" ref="L8505:L8549" si="1817">K8505/(B8505+E8505)</f>
        <v>3.0254961832061065E-3</v>
      </c>
      <c r="M8505" s="8">
        <f t="shared" ref="M8505:M8550" si="1818">G8505/L8505</f>
        <v>442720.11811201827</v>
      </c>
      <c r="N8505" s="6">
        <f>((B8504+E8504)*D8504+(B8505+E8505)*D8505+(B8506+E8506)*D8506)/3/SUM(D8440:D8505)</f>
        <v>5.4490000168205759</v>
      </c>
      <c r="O8505" s="7">
        <f>O8440</f>
        <v>3.9973685885780284E-2</v>
      </c>
      <c r="P8505" s="8">
        <f>M8505*O8440</f>
        <v>17697.154936725365</v>
      </c>
      <c r="Q8505" s="5">
        <f>N8505*O8440</f>
        <v>0.21781661506399719</v>
      </c>
      <c r="R8505" s="8">
        <f t="shared" ref="R8505:R8550" si="1819">((1-Q8505)*H8505)</f>
        <v>64631.252018574814</v>
      </c>
      <c r="S8505" s="12">
        <f t="shared" ref="S8505:S8549" si="1820">R8505+S8506</f>
        <v>987248.71625477751</v>
      </c>
      <c r="T8505" s="9">
        <f t="shared" si="1814"/>
        <v>11.851866612622665</v>
      </c>
      <c r="U8505" s="10">
        <f t="shared" si="1815"/>
        <v>4.4240809148579103</v>
      </c>
    </row>
    <row r="8506" spans="1:21" x14ac:dyDescent="0.3">
      <c r="A8506" s="17">
        <v>1997</v>
      </c>
      <c r="B8506" s="17">
        <v>66</v>
      </c>
      <c r="C8506" s="17">
        <v>1.84E-2</v>
      </c>
      <c r="D8506" s="17">
        <v>1.823E-2</v>
      </c>
      <c r="E8506" s="17">
        <v>0.5</v>
      </c>
      <c r="F8506" s="2">
        <f t="shared" ref="F8506:F8550" si="1821">F8505-G8505</f>
        <v>81959.558662502386</v>
      </c>
      <c r="G8506" s="3">
        <f t="shared" ref="G8506:G8550" si="1822">D8506*F8506</f>
        <v>1494.1227544174185</v>
      </c>
      <c r="H8506" s="2">
        <f t="shared" ref="H8506:H8549" si="1823">F8506-0.5*G8506</f>
        <v>81212.497285293677</v>
      </c>
      <c r="I8506" s="2">
        <f>SUM(H8506:H8550)</f>
        <v>1273140.9793026862</v>
      </c>
      <c r="J8506" s="4">
        <f t="shared" si="1816"/>
        <v>15.533770558054085</v>
      </c>
      <c r="K8506" s="5">
        <f t="shared" ref="K8506:K8538" si="1824">K8505+G8506/F8506</f>
        <v>0.21639999999999998</v>
      </c>
      <c r="L8506" s="5">
        <f t="shared" si="1817"/>
        <v>3.2541353383458644E-3</v>
      </c>
      <c r="M8506" s="8">
        <f t="shared" si="1818"/>
        <v>459145.85567818087</v>
      </c>
      <c r="N8506" s="6">
        <f>((B8505+E8505)*D8505+(B8506+E8506)*D8506+(B8507+E8507)*D8507)/3/SUM(D8440:D8506)</f>
        <v>5.7262168823166979</v>
      </c>
      <c r="O8506" s="7">
        <f>O8440</f>
        <v>3.9973685885780284E-2</v>
      </c>
      <c r="P8506" s="8">
        <f>M8506*O8440</f>
        <v>18353.752210637409</v>
      </c>
      <c r="Q8506" s="5">
        <f>N8506*O8440</f>
        <v>0.22889799496757976</v>
      </c>
      <c r="R8506" s="8">
        <f t="shared" si="1819"/>
        <v>62623.119490379941</v>
      </c>
      <c r="S8506" s="8">
        <f t="shared" si="1820"/>
        <v>922617.46423620265</v>
      </c>
      <c r="T8506" s="9">
        <f t="shared" si="1814"/>
        <v>11.256984289476325</v>
      </c>
      <c r="U8506" s="10">
        <f t="shared" si="1815"/>
        <v>4.2767862685777605</v>
      </c>
    </row>
    <row r="8507" spans="1:21" x14ac:dyDescent="0.3">
      <c r="A8507" s="17">
        <v>1997</v>
      </c>
      <c r="B8507" s="17">
        <v>67</v>
      </c>
      <c r="C8507" s="17">
        <v>2.1739999999999999E-2</v>
      </c>
      <c r="D8507" s="17">
        <v>2.1510000000000001E-2</v>
      </c>
      <c r="E8507" s="17">
        <v>0.5</v>
      </c>
      <c r="F8507" s="2">
        <f t="shared" si="1821"/>
        <v>80465.435908084968</v>
      </c>
      <c r="G8507" s="3">
        <f t="shared" si="1822"/>
        <v>1730.8115263829077</v>
      </c>
      <c r="H8507" s="2">
        <f t="shared" si="1823"/>
        <v>79600.030144893521</v>
      </c>
      <c r="I8507" s="2">
        <f>SUM(H8507:H8550)</f>
        <v>1191928.4820173925</v>
      </c>
      <c r="J8507" s="4">
        <f t="shared" si="1816"/>
        <v>14.812925184161346</v>
      </c>
      <c r="K8507" s="5">
        <f t="shared" si="1824"/>
        <v>0.23790999999999998</v>
      </c>
      <c r="L8507" s="5">
        <f t="shared" si="1817"/>
        <v>3.5245925925925922E-3</v>
      </c>
      <c r="M8507" s="8">
        <f t="shared" si="1818"/>
        <v>491067.11794731743</v>
      </c>
      <c r="N8507" s="6">
        <f>((B8506+E8506)*D8506+(B8507+E8507)*D8507+(B8508+E8508)*D8508)/3/SUM(D8440:D8507)</f>
        <v>5.9431087385986308</v>
      </c>
      <c r="O8507" s="7">
        <f>O8440</f>
        <v>3.9973685885780284E-2</v>
      </c>
      <c r="P8507" s="8">
        <f>M8507*O8440</f>
        <v>19629.762721661486</v>
      </c>
      <c r="Q8507" s="5">
        <f>N8507*O8440</f>
        <v>0.23756796190177756</v>
      </c>
      <c r="R8507" s="8">
        <f t="shared" si="1819"/>
        <v>60689.613216051112</v>
      </c>
      <c r="S8507" s="8">
        <f t="shared" si="1820"/>
        <v>859994.34474582272</v>
      </c>
      <c r="T8507" s="9">
        <f t="shared" si="1814"/>
        <v>10.687748535013064</v>
      </c>
      <c r="U8507" s="10">
        <f t="shared" si="1815"/>
        <v>4.1251766491482815</v>
      </c>
    </row>
    <row r="8508" spans="1:21" x14ac:dyDescent="0.3">
      <c r="A8508" s="17">
        <v>1997</v>
      </c>
      <c r="B8508" s="17">
        <v>68</v>
      </c>
      <c r="C8508" s="17">
        <v>2.3300000000000001E-2</v>
      </c>
      <c r="D8508" s="17">
        <v>2.3029999999999998E-2</v>
      </c>
      <c r="E8508" s="17">
        <v>0.5</v>
      </c>
      <c r="F8508" s="2">
        <f t="shared" si="1821"/>
        <v>78734.624381702059</v>
      </c>
      <c r="G8508" s="3">
        <f t="shared" si="1822"/>
        <v>1813.2583995105983</v>
      </c>
      <c r="H8508" s="2">
        <f t="shared" si="1823"/>
        <v>77827.995181946753</v>
      </c>
      <c r="I8508" s="2">
        <f>SUM(H8508:H8550)</f>
        <v>1112328.451872499</v>
      </c>
      <c r="J8508" s="4">
        <f t="shared" si="1816"/>
        <v>14.127564087687505</v>
      </c>
      <c r="K8508" s="5">
        <f t="shared" si="1824"/>
        <v>0.26094000000000001</v>
      </c>
      <c r="L8508" s="5">
        <f t="shared" si="1817"/>
        <v>3.8093430656934309E-3</v>
      </c>
      <c r="M8508" s="8">
        <f t="shared" si="1818"/>
        <v>476002.91395139106</v>
      </c>
      <c r="N8508" s="6">
        <f>((B8507+E8507)*D8507+(B8508+E8508)*D8508+(B8509+E8509)*D8509)/3/SUM(D8440:D8508)</f>
        <v>6.1374390025804146</v>
      </c>
      <c r="O8508" s="7">
        <f>O8440</f>
        <v>3.9973685885780284E-2</v>
      </c>
      <c r="P8508" s="8">
        <f>M8508*O8440</f>
        <v>19027.590963009006</v>
      </c>
      <c r="Q8508" s="5">
        <f>N8508*O8440</f>
        <v>0.24533605883228615</v>
      </c>
      <c r="R8508" s="8">
        <f t="shared" si="1819"/>
        <v>58733.981577189785</v>
      </c>
      <c r="S8508" s="8">
        <f t="shared" si="1820"/>
        <v>799304.73152977158</v>
      </c>
      <c r="T8508" s="9">
        <f t="shared" si="1814"/>
        <v>10.151883466856676</v>
      </c>
      <c r="U8508" s="10">
        <f t="shared" si="1815"/>
        <v>3.9756806208308291</v>
      </c>
    </row>
    <row r="8509" spans="1:21" x14ac:dyDescent="0.3">
      <c r="A8509" s="17">
        <v>1997</v>
      </c>
      <c r="B8509" s="17">
        <v>69</v>
      </c>
      <c r="C8509" s="17">
        <v>2.5870000000000001E-2</v>
      </c>
      <c r="D8509" s="17">
        <v>2.554E-2</v>
      </c>
      <c r="E8509" s="17">
        <v>0.5</v>
      </c>
      <c r="F8509" s="2">
        <f t="shared" si="1821"/>
        <v>76921.365982191463</v>
      </c>
      <c r="G8509" s="3">
        <f t="shared" si="1822"/>
        <v>1964.57168718517</v>
      </c>
      <c r="H8509" s="2">
        <f t="shared" si="1823"/>
        <v>75939.080138598874</v>
      </c>
      <c r="I8509" s="2">
        <f>SUM(H8509:H8550)</f>
        <v>1034500.4566905523</v>
      </c>
      <c r="J8509" s="4">
        <f t="shared" si="1816"/>
        <v>13.448805068413058</v>
      </c>
      <c r="K8509" s="5">
        <f t="shared" si="1824"/>
        <v>0.28648000000000001</v>
      </c>
      <c r="L8509" s="5">
        <f t="shared" si="1817"/>
        <v>4.1220143884892089E-3</v>
      </c>
      <c r="M8509" s="8">
        <f t="shared" si="1818"/>
        <v>476604.76214524335</v>
      </c>
      <c r="N8509" s="6">
        <f>((B8508+E8508)*D8508+(B8509+E8509)*D8509+(B8510+E8510)*D8510)/3/SUM(D8440:D8509)</f>
        <v>6.121451177510937</v>
      </c>
      <c r="O8509" s="7">
        <f>O8440</f>
        <v>3.9973685885780284E-2</v>
      </c>
      <c r="P8509" s="8">
        <f>M8509*O8440</f>
        <v>19051.649053660985</v>
      </c>
      <c r="Q8509" s="5">
        <f>N8509*O8440</f>
        <v>0.24469696653496203</v>
      </c>
      <c r="R8509" s="8">
        <f t="shared" si="1819"/>
        <v>57357.017587228343</v>
      </c>
      <c r="S8509" s="8">
        <f t="shared" si="1820"/>
        <v>740570.74995258183</v>
      </c>
      <c r="T8509" s="9">
        <f t="shared" si="1814"/>
        <v>9.6276338894454359</v>
      </c>
      <c r="U8509" s="10">
        <f t="shared" si="1815"/>
        <v>3.8211711789676226</v>
      </c>
    </row>
    <row r="8510" spans="1:21" x14ac:dyDescent="0.3">
      <c r="A8510" s="17">
        <v>1997</v>
      </c>
      <c r="B8510" s="17">
        <v>70</v>
      </c>
      <c r="C8510" s="17">
        <v>2.7439999999999999E-2</v>
      </c>
      <c r="D8510" s="17">
        <v>2.707E-2</v>
      </c>
      <c r="E8510" s="17">
        <v>0.5</v>
      </c>
      <c r="F8510" s="2">
        <f t="shared" si="1821"/>
        <v>74956.794295006286</v>
      </c>
      <c r="G8510" s="3">
        <f t="shared" si="1822"/>
        <v>2029.0804215658202</v>
      </c>
      <c r="H8510" s="2">
        <f t="shared" si="1823"/>
        <v>73942.254084223372</v>
      </c>
      <c r="I8510" s="2">
        <f>SUM(H8510:H8550)</f>
        <v>958561.37655195373</v>
      </c>
      <c r="J8510" s="4">
        <f t="shared" si="1816"/>
        <v>12.788185321524807</v>
      </c>
      <c r="K8510" s="5">
        <f t="shared" si="1824"/>
        <v>0.31355</v>
      </c>
      <c r="L8510" s="5">
        <f t="shared" si="1817"/>
        <v>4.4475177304964539E-3</v>
      </c>
      <c r="M8510" s="8">
        <f t="shared" si="1818"/>
        <v>456227.61830773501</v>
      </c>
      <c r="N8510" s="6">
        <f>((B8509+E8509)*D8509+(B8510+E8510)*D8510+(B8511+E8511)*D8511)/3/SUM(D8440:D8510)</f>
        <v>6.2775421251262431</v>
      </c>
      <c r="O8510" s="7">
        <f>O8440</f>
        <v>3.9973685885780284E-2</v>
      </c>
      <c r="P8510" s="8">
        <f>M8510*O8440</f>
        <v>18237.099506651062</v>
      </c>
      <c r="Q8510" s="5">
        <f>N8510*O8440</f>
        <v>0.25093649704455007</v>
      </c>
      <c r="R8510" s="8">
        <f t="shared" si="1819"/>
        <v>55387.443860750289</v>
      </c>
      <c r="S8510" s="8">
        <f t="shared" si="1820"/>
        <v>683213.7323653535</v>
      </c>
      <c r="T8510" s="9">
        <f t="shared" si="1814"/>
        <v>9.1147672307921805</v>
      </c>
      <c r="U8510" s="10">
        <f t="shared" si="1815"/>
        <v>3.6734180907326266</v>
      </c>
    </row>
    <row r="8511" spans="1:21" x14ac:dyDescent="0.3">
      <c r="A8511" s="17">
        <v>1997</v>
      </c>
      <c r="B8511" s="17">
        <v>71</v>
      </c>
      <c r="C8511" s="17">
        <v>3.1570000000000001E-2</v>
      </c>
      <c r="D8511" s="17">
        <v>3.107E-2</v>
      </c>
      <c r="E8511" s="17">
        <v>0.5</v>
      </c>
      <c r="F8511" s="2">
        <f t="shared" si="1821"/>
        <v>72927.713873440473</v>
      </c>
      <c r="G8511" s="3">
        <f t="shared" si="1822"/>
        <v>2265.8640700477954</v>
      </c>
      <c r="H8511" s="2">
        <f t="shared" si="1823"/>
        <v>71794.781838416573</v>
      </c>
      <c r="I8511" s="2">
        <f>SUM(H8511:H8550)</f>
        <v>884619.12246773008</v>
      </c>
      <c r="J8511" s="4">
        <f t="shared" si="1816"/>
        <v>12.13008163128365</v>
      </c>
      <c r="K8511" s="5">
        <f t="shared" si="1824"/>
        <v>0.34461999999999998</v>
      </c>
      <c r="L8511" s="5">
        <f t="shared" si="1817"/>
        <v>4.8198601398601396E-3</v>
      </c>
      <c r="M8511" s="8">
        <f t="shared" si="1818"/>
        <v>470109.92109691072</v>
      </c>
      <c r="N8511" s="6">
        <f>((B8510+E8510)*D8510+(B8511+E8511)*D8511+(B8512+E8512)*D8512)/3/SUM(D8440:D8511)</f>
        <v>6.4441655543303744</v>
      </c>
      <c r="O8511" s="7">
        <f>O8440</f>
        <v>3.9973685885780284E-2</v>
      </c>
      <c r="P8511" s="8">
        <f>M8511*O8440</f>
        <v>18792.026317716864</v>
      </c>
      <c r="Q8511" s="5">
        <f>N8511*O8440</f>
        <v>0.2575970496647676</v>
      </c>
      <c r="R8511" s="8">
        <f t="shared" si="1819"/>
        <v>53300.657855514823</v>
      </c>
      <c r="S8511" s="8">
        <f t="shared" si="1820"/>
        <v>627826.2885046032</v>
      </c>
      <c r="T8511" s="9">
        <f t="shared" si="1814"/>
        <v>8.6088848142715619</v>
      </c>
      <c r="U8511" s="10">
        <f t="shared" si="1815"/>
        <v>3.521196817012088</v>
      </c>
    </row>
    <row r="8512" spans="1:21" x14ac:dyDescent="0.3">
      <c r="A8512" s="17">
        <v>1997</v>
      </c>
      <c r="B8512" s="17">
        <v>72</v>
      </c>
      <c r="C8512" s="17">
        <v>3.5549999999999998E-2</v>
      </c>
      <c r="D8512" s="17">
        <v>3.4930000000000003E-2</v>
      </c>
      <c r="E8512" s="17">
        <v>0.5</v>
      </c>
      <c r="F8512" s="2">
        <f t="shared" si="1821"/>
        <v>70661.849803392673</v>
      </c>
      <c r="G8512" s="3">
        <f t="shared" si="1822"/>
        <v>2468.2184136325063</v>
      </c>
      <c r="H8512" s="2">
        <f t="shared" si="1823"/>
        <v>69427.740596576419</v>
      </c>
      <c r="I8512" s="2">
        <f>SUM(H8512:H8550)</f>
        <v>812824.34062931349</v>
      </c>
      <c r="J8512" s="4">
        <f t="shared" si="1816"/>
        <v>11.503015317188703</v>
      </c>
      <c r="K8512" s="5">
        <f t="shared" si="1824"/>
        <v>0.37955</v>
      </c>
      <c r="L8512" s="5">
        <f t="shared" si="1817"/>
        <v>5.2351724137931037E-3</v>
      </c>
      <c r="M8512" s="8">
        <f t="shared" si="1818"/>
        <v>471468.40992848558</v>
      </c>
      <c r="N8512" s="6">
        <f>((B8511+E8511)*D8511+(B8512+E8512)*D8512+(B8513+E8513)*D8513)/3/SUM(D8440:D8512)</f>
        <v>6.6279629385676033</v>
      </c>
      <c r="O8512" s="7">
        <f>O8440</f>
        <v>3.9973685885780284E-2</v>
      </c>
      <c r="P8512" s="8">
        <f>M8512*O8440</f>
        <v>18846.330123549578</v>
      </c>
      <c r="Q8512" s="5">
        <f>N8512*O8440</f>
        <v>0.26494410856889461</v>
      </c>
      <c r="R8512" s="8">
        <f t="shared" si="1819"/>
        <v>51033.269754264024</v>
      </c>
      <c r="S8512" s="8">
        <f t="shared" si="1820"/>
        <v>574525.63064908842</v>
      </c>
      <c r="T8512" s="9">
        <f t="shared" si="1814"/>
        <v>8.1306338886914311</v>
      </c>
      <c r="U8512" s="10">
        <f t="shared" si="1815"/>
        <v>3.3723814284972722</v>
      </c>
    </row>
    <row r="8513" spans="1:21" x14ac:dyDescent="0.3">
      <c r="A8513" s="17">
        <v>1997</v>
      </c>
      <c r="B8513" s="17">
        <v>73</v>
      </c>
      <c r="C8513" s="17">
        <v>3.8730000000000001E-2</v>
      </c>
      <c r="D8513" s="17">
        <v>3.7999999999999999E-2</v>
      </c>
      <c r="E8513" s="17">
        <v>0.5</v>
      </c>
      <c r="F8513" s="2">
        <f t="shared" si="1821"/>
        <v>68193.631389760165</v>
      </c>
      <c r="G8513" s="3">
        <f t="shared" si="1822"/>
        <v>2591.3579928108861</v>
      </c>
      <c r="H8513" s="2">
        <f t="shared" si="1823"/>
        <v>66897.952393354717</v>
      </c>
      <c r="I8513" s="2">
        <f>SUM(H8513:H8550)</f>
        <v>743396.60003273713</v>
      </c>
      <c r="J8513" s="4">
        <f t="shared" si="1816"/>
        <v>10.901261377090474</v>
      </c>
      <c r="K8513" s="5">
        <f t="shared" si="1824"/>
        <v>0.41754999999999998</v>
      </c>
      <c r="L8513" s="5">
        <f t="shared" si="1817"/>
        <v>5.6809523809523803E-3</v>
      </c>
      <c r="M8513" s="8">
        <f t="shared" si="1818"/>
        <v>456148.51507987105</v>
      </c>
      <c r="N8513" s="6">
        <f>((B8512+E8512)*D8512+(B8513+E8513)*D8513+(B8514+E8514)*D8514)/3/SUM(D8440:D8513)</f>
        <v>6.7313894543567647</v>
      </c>
      <c r="O8513" s="7">
        <f>O8440</f>
        <v>3.9973685885780284E-2</v>
      </c>
      <c r="P8513" s="8">
        <f>M8513*O8440</f>
        <v>18233.937459067878</v>
      </c>
      <c r="Q8513" s="5">
        <f>N8513*O8440</f>
        <v>0.26907844762331123</v>
      </c>
      <c r="R8513" s="8">
        <f t="shared" si="1819"/>
        <v>48897.15521417265</v>
      </c>
      <c r="S8513" s="8">
        <f t="shared" si="1820"/>
        <v>523492.36089482444</v>
      </c>
      <c r="T8513" s="9">
        <f t="shared" si="1814"/>
        <v>7.6765579164248923</v>
      </c>
      <c r="U8513" s="10">
        <f t="shared" si="1815"/>
        <v>3.224703460665582</v>
      </c>
    </row>
    <row r="8514" spans="1:21" x14ac:dyDescent="0.3">
      <c r="A8514" s="17">
        <v>1997</v>
      </c>
      <c r="B8514" s="17">
        <v>74</v>
      </c>
      <c r="C8514" s="17">
        <v>4.2590000000000003E-2</v>
      </c>
      <c r="D8514" s="17">
        <v>4.1700000000000001E-2</v>
      </c>
      <c r="E8514" s="17">
        <v>0.5</v>
      </c>
      <c r="F8514" s="2">
        <f t="shared" si="1821"/>
        <v>65602.273396949284</v>
      </c>
      <c r="G8514" s="3">
        <f t="shared" si="1822"/>
        <v>2735.6148006527851</v>
      </c>
      <c r="H8514" s="2">
        <f t="shared" si="1823"/>
        <v>64234.465996622894</v>
      </c>
      <c r="I8514" s="2">
        <f>SUM(H8514:H8550)</f>
        <v>676498.64763938228</v>
      </c>
      <c r="J8514" s="4">
        <f t="shared" si="1816"/>
        <v>10.31212201360756</v>
      </c>
      <c r="K8514" s="5">
        <f t="shared" si="1824"/>
        <v>0.45924999999999999</v>
      </c>
      <c r="L8514" s="5">
        <f t="shared" si="1817"/>
        <v>6.1644295302013419E-3</v>
      </c>
      <c r="M8514" s="8">
        <f t="shared" si="1818"/>
        <v>443774.20282772457</v>
      </c>
      <c r="N8514" s="6">
        <f>((B8513+E8513)*D8513+(B8514+E8514)*D8514+(B8515+E8515)*D8515)/3/SUM(D8440:D8514)</f>
        <v>6.8067029577209226</v>
      </c>
      <c r="O8514" s="7">
        <f>O8440</f>
        <v>3.9973685885780284E-2</v>
      </c>
      <c r="P8514" s="8">
        <f>M8514*O8440</f>
        <v>17739.29058804801</v>
      </c>
      <c r="Q8514" s="5">
        <f>N8514*O8440</f>
        <v>0.27208900594974778</v>
      </c>
      <c r="R8514" s="8">
        <f t="shared" si="1819"/>
        <v>46756.973995888889</v>
      </c>
      <c r="S8514" s="8">
        <f t="shared" si="1820"/>
        <v>474595.20568065176</v>
      </c>
      <c r="T8514" s="9">
        <f t="shared" si="1814"/>
        <v>7.2344323009806235</v>
      </c>
      <c r="U8514" s="10">
        <f t="shared" si="1815"/>
        <v>3.0776897126269365</v>
      </c>
    </row>
    <row r="8515" spans="1:21" x14ac:dyDescent="0.3">
      <c r="A8515" s="17">
        <v>1997</v>
      </c>
      <c r="B8515" s="17">
        <v>75</v>
      </c>
      <c r="C8515" s="17">
        <v>4.7160000000000001E-2</v>
      </c>
      <c r="D8515" s="17">
        <v>4.607E-2</v>
      </c>
      <c r="E8515" s="17">
        <v>0.5</v>
      </c>
      <c r="F8515" s="2">
        <f t="shared" si="1821"/>
        <v>62866.658596296496</v>
      </c>
      <c r="G8515" s="3">
        <f t="shared" si="1822"/>
        <v>2896.2669615313794</v>
      </c>
      <c r="H8515" s="2">
        <f t="shared" si="1823"/>
        <v>61418.525115530807</v>
      </c>
      <c r="I8515" s="2">
        <f>SUM(H8515:H8550)</f>
        <v>612264.18164275936</v>
      </c>
      <c r="J8515" s="4">
        <f t="shared" si="1816"/>
        <v>9.7390921565350723</v>
      </c>
      <c r="K8515" s="5">
        <f t="shared" si="1824"/>
        <v>0.50531999999999999</v>
      </c>
      <c r="L8515" s="5">
        <f t="shared" si="1817"/>
        <v>6.6929801324503314E-3</v>
      </c>
      <c r="M8515" s="8">
        <f t="shared" si="1818"/>
        <v>432732.04226157512</v>
      </c>
      <c r="N8515" s="6">
        <f>((B8514+E8514)*D8514+(B8515+E8515)*D8515+(B8516+E8516)*D8516)/3/SUM(D8440:D8515)</f>
        <v>6.8684068181218496</v>
      </c>
      <c r="O8515" s="7">
        <f>O8440</f>
        <v>3.9973685885780284E-2</v>
      </c>
      <c r="P8515" s="8">
        <f>M8515*O8440</f>
        <v>17297.894730076401</v>
      </c>
      <c r="Q8515" s="5">
        <f>N8515*O8440</f>
        <v>0.27455553668335447</v>
      </c>
      <c r="R8515" s="8">
        <f t="shared" si="1819"/>
        <v>44555.728990136158</v>
      </c>
      <c r="S8515" s="8">
        <f t="shared" si="1820"/>
        <v>427838.23168476287</v>
      </c>
      <c r="T8515" s="9">
        <f t="shared" si="1814"/>
        <v>6.8054870616261294</v>
      </c>
      <c r="U8515" s="10">
        <f t="shared" si="1815"/>
        <v>2.9336050949089429</v>
      </c>
    </row>
    <row r="8516" spans="1:21" x14ac:dyDescent="0.3">
      <c r="A8516" s="17">
        <v>1997</v>
      </c>
      <c r="B8516" s="17">
        <v>76</v>
      </c>
      <c r="C8516" s="17">
        <v>5.1310000000000001E-2</v>
      </c>
      <c r="D8516" s="17">
        <v>5.0029999999999998E-2</v>
      </c>
      <c r="E8516" s="17">
        <v>0.5</v>
      </c>
      <c r="F8516" s="2">
        <f t="shared" si="1821"/>
        <v>59970.391634765117</v>
      </c>
      <c r="G8516" s="3">
        <f t="shared" si="1822"/>
        <v>3000.3186934872988</v>
      </c>
      <c r="H8516" s="2">
        <f t="shared" si="1823"/>
        <v>58470.232288021471</v>
      </c>
      <c r="I8516" s="2">
        <f>SUM(H8516:H8550)</f>
        <v>550845.65652722854</v>
      </c>
      <c r="J8516" s="4">
        <f t="shared" si="1816"/>
        <v>9.1852936342656921</v>
      </c>
      <c r="K8516" s="5">
        <f t="shared" si="1824"/>
        <v>0.55535000000000001</v>
      </c>
      <c r="L8516" s="5">
        <f t="shared" si="1817"/>
        <v>7.2594771241830071E-3</v>
      </c>
      <c r="M8516" s="8">
        <f t="shared" si="1818"/>
        <v>413296.80391064793</v>
      </c>
      <c r="N8516" s="6">
        <f>((B8515+E8515)*D8515+(B8516+E8516)*D8516+(B8517+E8517)*D8517)/3/SUM(D8440:D8516)</f>
        <v>6.9731880795894483</v>
      </c>
      <c r="O8516" s="7">
        <f>O8440</f>
        <v>3.9973685885780284E-2</v>
      </c>
      <c r="P8516" s="8">
        <f>M8516*O8440</f>
        <v>16520.996617121167</v>
      </c>
      <c r="Q8516" s="5">
        <f>N8516*O8440</f>
        <v>0.27874402991597608</v>
      </c>
      <c r="R8516" s="8">
        <f t="shared" si="1819"/>
        <v>42172.004109935144</v>
      </c>
      <c r="S8516" s="8">
        <f t="shared" si="1820"/>
        <v>383282.50269462669</v>
      </c>
      <c r="T8516" s="9">
        <f t="shared" ref="T8516:T8579" si="1825">S8516/F8516</f>
        <v>6.3911955924669339</v>
      </c>
      <c r="U8516" s="10">
        <f t="shared" si="1815"/>
        <v>2.7940980417987582</v>
      </c>
    </row>
    <row r="8517" spans="1:21" x14ac:dyDescent="0.3">
      <c r="A8517" s="17">
        <v>1997</v>
      </c>
      <c r="B8517" s="17">
        <v>77</v>
      </c>
      <c r="C8517" s="17">
        <v>5.7230000000000003E-2</v>
      </c>
      <c r="D8517" s="17">
        <v>5.5640000000000002E-2</v>
      </c>
      <c r="E8517" s="17">
        <v>0.5</v>
      </c>
      <c r="F8517" s="2">
        <f t="shared" si="1821"/>
        <v>56970.072941277816</v>
      </c>
      <c r="G8517" s="3">
        <f t="shared" si="1822"/>
        <v>3169.814858452698</v>
      </c>
      <c r="H8517" s="2">
        <f t="shared" si="1823"/>
        <v>55385.16551205147</v>
      </c>
      <c r="I8517" s="2">
        <f>SUM(H8517:H8550)</f>
        <v>492375.42423920671</v>
      </c>
      <c r="J8517" s="4">
        <f t="shared" si="1816"/>
        <v>8.6427030687976316</v>
      </c>
      <c r="K8517" s="5">
        <f t="shared" si="1824"/>
        <v>0.61099000000000003</v>
      </c>
      <c r="L8517" s="5">
        <f t="shared" si="1817"/>
        <v>7.8837419354838706E-3</v>
      </c>
      <c r="M8517" s="8">
        <f t="shared" si="1818"/>
        <v>402069.83998115209</v>
      </c>
      <c r="N8517" s="6">
        <f>((B8516+E8516)*D8516+(B8517+E8517)*D8517+(B8518+E8518)*D8518)/3/SUM(D8440:D8517)</f>
        <v>6.9758888579736702</v>
      </c>
      <c r="O8517" s="7">
        <f>O8440</f>
        <v>3.9973685885780284E-2</v>
      </c>
      <c r="P8517" s="8">
        <f>M8517*O8440</f>
        <v>16072.213487552517</v>
      </c>
      <c r="Q8517" s="5">
        <f>N8517*O8440</f>
        <v>0.27885198998275407</v>
      </c>
      <c r="R8517" s="8">
        <f t="shared" si="1819"/>
        <v>39940.901893491719</v>
      </c>
      <c r="S8517" s="8">
        <f t="shared" si="1820"/>
        <v>341110.49858469155</v>
      </c>
      <c r="T8517" s="9">
        <f t="shared" si="1825"/>
        <v>5.9875383859222522</v>
      </c>
      <c r="U8517" s="10">
        <f t="shared" si="1815"/>
        <v>2.6551646828753794</v>
      </c>
    </row>
    <row r="8518" spans="1:21" x14ac:dyDescent="0.3">
      <c r="A8518" s="17">
        <v>1997</v>
      </c>
      <c r="B8518" s="17">
        <v>78</v>
      </c>
      <c r="C8518" s="17">
        <v>6.1010000000000002E-2</v>
      </c>
      <c r="D8518" s="17">
        <v>5.9200000000000003E-2</v>
      </c>
      <c r="E8518" s="17">
        <v>0.5</v>
      </c>
      <c r="F8518" s="2">
        <f t="shared" si="1821"/>
        <v>53800.258082825116</v>
      </c>
      <c r="G8518" s="3">
        <f t="shared" si="1822"/>
        <v>3184.975278503247</v>
      </c>
      <c r="H8518" s="2">
        <f t="shared" si="1823"/>
        <v>52207.770443573492</v>
      </c>
      <c r="I8518" s="2">
        <f>SUM(H8518:H8550)</f>
        <v>436990.25872715522</v>
      </c>
      <c r="J8518" s="4">
        <f t="shared" si="1816"/>
        <v>8.1224565513126681</v>
      </c>
      <c r="K8518" s="5">
        <f t="shared" si="1824"/>
        <v>0.67019000000000006</v>
      </c>
      <c r="L8518" s="5">
        <f t="shared" si="1817"/>
        <v>8.5374522292993634E-3</v>
      </c>
      <c r="M8518" s="8">
        <f t="shared" si="1818"/>
        <v>373059.22106045281</v>
      </c>
      <c r="N8518" s="6">
        <f>((B8517+E8517)*D8517+(B8518+E8518)*D8518+(B8519+E8519)*D8519)/3/SUM(D8440:D8518)</f>
        <v>7.1385626961508422</v>
      </c>
      <c r="O8518" s="7">
        <f>O8440</f>
        <v>3.9973685885780284E-2</v>
      </c>
      <c r="P8518" s="8">
        <f>M8518*O8440</f>
        <v>14912.55211946441</v>
      </c>
      <c r="Q8518" s="5">
        <f>N8518*O8440</f>
        <v>0.28535466289188255</v>
      </c>
      <c r="R8518" s="8">
        <f t="shared" si="1819"/>
        <v>37310.039708310789</v>
      </c>
      <c r="S8518" s="8">
        <f t="shared" si="1820"/>
        <v>301169.59669119981</v>
      </c>
      <c r="T8518" s="9">
        <f t="shared" si="1825"/>
        <v>5.5979210402216166</v>
      </c>
      <c r="U8518" s="10">
        <f t="shared" si="1815"/>
        <v>2.5245355110910515</v>
      </c>
    </row>
    <row r="8519" spans="1:21" x14ac:dyDescent="0.3">
      <c r="A8519" s="17">
        <v>1997</v>
      </c>
      <c r="B8519" s="17">
        <v>79</v>
      </c>
      <c r="C8519" s="17">
        <v>7.0230000000000001E-2</v>
      </c>
      <c r="D8519" s="17">
        <v>6.7839999999999998E-2</v>
      </c>
      <c r="E8519" s="17">
        <v>0.5</v>
      </c>
      <c r="F8519" s="2">
        <f t="shared" si="1821"/>
        <v>50615.282804321869</v>
      </c>
      <c r="G8519" s="3">
        <f t="shared" si="1822"/>
        <v>3433.7407854451953</v>
      </c>
      <c r="H8519" s="2">
        <f t="shared" si="1823"/>
        <v>48898.412411599274</v>
      </c>
      <c r="I8519" s="2">
        <f>SUM(H8519:H8550)</f>
        <v>384782.48828358174</v>
      </c>
      <c r="J8519" s="4">
        <f t="shared" si="1816"/>
        <v>7.6021009261401673</v>
      </c>
      <c r="K8519" s="5">
        <f t="shared" si="1824"/>
        <v>0.73803000000000007</v>
      </c>
      <c r="L8519" s="5">
        <f t="shared" si="1817"/>
        <v>9.2833962264150961E-3</v>
      </c>
      <c r="M8519" s="8">
        <f t="shared" si="1818"/>
        <v>369879.80494409846</v>
      </c>
      <c r="N8519" s="6">
        <f>((B8518+E8518)*D8518+(B8519+E8519)*D8519+(B8520+E8520)*D8520)/3/SUM(D8440:D8519)</f>
        <v>7.3314725237004819</v>
      </c>
      <c r="O8519" s="7">
        <f>O8440</f>
        <v>3.9973685885780284E-2</v>
      </c>
      <c r="P8519" s="8">
        <f>M8519*O8440</f>
        <v>14785.459138329074</v>
      </c>
      <c r="Q8519" s="5">
        <f>N8519*O8440</f>
        <v>0.29306597974263193</v>
      </c>
      <c r="R8519" s="8">
        <f t="shared" si="1819"/>
        <v>34567.951270334663</v>
      </c>
      <c r="S8519" s="8">
        <f t="shared" si="1820"/>
        <v>263859.55698288901</v>
      </c>
      <c r="T8519" s="9">
        <f t="shared" si="1825"/>
        <v>5.2130412469089062</v>
      </c>
      <c r="U8519" s="10">
        <f t="shared" si="1815"/>
        <v>2.3890596792312611</v>
      </c>
    </row>
    <row r="8520" spans="1:21" x14ac:dyDescent="0.3">
      <c r="A8520" s="17">
        <v>1997</v>
      </c>
      <c r="B8520" s="17">
        <v>80</v>
      </c>
      <c r="C8520" s="17">
        <v>0.08</v>
      </c>
      <c r="D8520" s="17">
        <v>7.6920000000000002E-2</v>
      </c>
      <c r="E8520" s="17">
        <v>0.5</v>
      </c>
      <c r="F8520" s="2">
        <f t="shared" si="1821"/>
        <v>47181.542018876673</v>
      </c>
      <c r="G8520" s="3">
        <f t="shared" si="1822"/>
        <v>3629.2042120919937</v>
      </c>
      <c r="H8520" s="2">
        <f t="shared" si="1823"/>
        <v>45366.939912830676</v>
      </c>
      <c r="I8520" s="2">
        <f>SUM(H8520:H8550)</f>
        <v>335884.07587198255</v>
      </c>
      <c r="J8520" s="4">
        <f t="shared" si="1816"/>
        <v>7.1189719856464215</v>
      </c>
      <c r="K8520" s="5">
        <f t="shared" si="1824"/>
        <v>0.81495000000000006</v>
      </c>
      <c r="L8520" s="5">
        <f t="shared" si="1817"/>
        <v>1.012360248447205E-2</v>
      </c>
      <c r="M8520" s="8">
        <f t="shared" si="1818"/>
        <v>358489.40312093438</v>
      </c>
      <c r="N8520" s="6">
        <f>((B8519+E8519)*D8519+(B8520+E8520)*D8520+(B8521+E8521)*D8521)/3/SUM(D8440:D8520)</f>
        <v>7.6308485183140071</v>
      </c>
      <c r="O8520" s="7">
        <f>O8440</f>
        <v>3.9973685885780284E-2</v>
      </c>
      <c r="P8520" s="8">
        <f>M8520*O8440</f>
        <v>14330.142793737094</v>
      </c>
      <c r="Q8520" s="5">
        <f>N8520*O8440</f>
        <v>0.30503314171305601</v>
      </c>
      <c r="R8520" s="8">
        <f t="shared" si="1819"/>
        <v>31528.519701312496</v>
      </c>
      <c r="S8520" s="8">
        <f t="shared" si="1820"/>
        <v>229291.60571255433</v>
      </c>
      <c r="T8520" s="9">
        <f t="shared" si="1825"/>
        <v>4.8597734601556253</v>
      </c>
      <c r="U8520" s="10">
        <f t="shared" si="1815"/>
        <v>2.2591985254907962</v>
      </c>
    </row>
    <row r="8521" spans="1:21" x14ac:dyDescent="0.3">
      <c r="A8521" s="17">
        <v>1997</v>
      </c>
      <c r="B8521" s="17">
        <v>81</v>
      </c>
      <c r="C8521" s="17">
        <v>9.0690000000000007E-2</v>
      </c>
      <c r="D8521" s="17">
        <v>8.6760000000000004E-2</v>
      </c>
      <c r="E8521" s="17">
        <v>0.5</v>
      </c>
      <c r="F8521" s="2">
        <f t="shared" si="1821"/>
        <v>43552.337806784679</v>
      </c>
      <c r="G8521" s="3">
        <f t="shared" si="1822"/>
        <v>3778.6008281166387</v>
      </c>
      <c r="H8521" s="2">
        <f t="shared" si="1823"/>
        <v>41663.037392726357</v>
      </c>
      <c r="I8521" s="2">
        <f>SUM(H8521:H8550)</f>
        <v>290517.1359591519</v>
      </c>
      <c r="J8521" s="4">
        <f t="shared" si="1816"/>
        <v>6.6705290826866817</v>
      </c>
      <c r="K8521" s="5">
        <f t="shared" si="1824"/>
        <v>0.90171000000000001</v>
      </c>
      <c r="L8521" s="5">
        <f t="shared" si="1817"/>
        <v>1.1063926380368098E-2</v>
      </c>
      <c r="M8521" s="8">
        <f t="shared" si="1818"/>
        <v>341524.40085116727</v>
      </c>
      <c r="N8521" s="6">
        <f>((B8520+E8520)*D8520+(B8521+E8521)*D8521+(B8522+E8522)*D8522)/3/SUM(D8440:D8521)</f>
        <v>7.879473444899137</v>
      </c>
      <c r="O8521" s="7">
        <f>O8440</f>
        <v>3.9973685885780284E-2</v>
      </c>
      <c r="P8521" s="8">
        <f>M8521*O8440</f>
        <v>13651.989121953873</v>
      </c>
      <c r="Q8521" s="5">
        <f>N8521*O8440</f>
        <v>0.31497159643174522</v>
      </c>
      <c r="R8521" s="8">
        <f t="shared" si="1819"/>
        <v>28540.36399294384</v>
      </c>
      <c r="S8521" s="8">
        <f t="shared" si="1820"/>
        <v>197763.08601124183</v>
      </c>
      <c r="T8521" s="9">
        <f t="shared" si="1825"/>
        <v>4.5408144767933409</v>
      </c>
      <c r="U8521" s="10">
        <f t="shared" si="1815"/>
        <v>2.1297146058933407</v>
      </c>
    </row>
    <row r="8522" spans="1:21" x14ac:dyDescent="0.3">
      <c r="A8522" s="17">
        <v>1997</v>
      </c>
      <c r="B8522" s="17">
        <v>82</v>
      </c>
      <c r="C8522" s="17">
        <v>0.1026</v>
      </c>
      <c r="D8522" s="17">
        <v>9.7600000000000006E-2</v>
      </c>
      <c r="E8522" s="17">
        <v>0.5</v>
      </c>
      <c r="F8522" s="2">
        <f t="shared" si="1821"/>
        <v>39773.736978668043</v>
      </c>
      <c r="G8522" s="3">
        <f t="shared" si="1822"/>
        <v>3881.9167291180011</v>
      </c>
      <c r="H8522" s="2">
        <f t="shared" si="1823"/>
        <v>37832.77861410904</v>
      </c>
      <c r="I8522" s="2">
        <f>SUM(H8522:H8550)</f>
        <v>248854.09856642547</v>
      </c>
      <c r="J8522" s="4">
        <f t="shared" si="1816"/>
        <v>6.2567442103791775</v>
      </c>
      <c r="K8522" s="5">
        <f t="shared" si="1824"/>
        <v>0.99931000000000003</v>
      </c>
      <c r="L8522" s="5">
        <f t="shared" si="1817"/>
        <v>1.2112848484848485E-2</v>
      </c>
      <c r="M8522" s="8">
        <f t="shared" si="1818"/>
        <v>320479.2608422162</v>
      </c>
      <c r="N8522" s="6">
        <f>((B8521+E8521)*D8521+(B8522+E8522)*D8522+(B8523+E8523)*D8523)/3/SUM(D8440:D8522)</f>
        <v>7.8185748166234701</v>
      </c>
      <c r="O8522" s="7">
        <f>O8440</f>
        <v>3.9973685885780284E-2</v>
      </c>
      <c r="P8522" s="8">
        <f>M8522*O8440</f>
        <v>12810.737305813796</v>
      </c>
      <c r="Q8522" s="5">
        <f>N8522*O8440</f>
        <v>0.31253725379417879</v>
      </c>
      <c r="R8522" s="8">
        <f t="shared" si="1819"/>
        <v>26008.625882652261</v>
      </c>
      <c r="S8522" s="8">
        <f t="shared" si="1820"/>
        <v>169222.72201829799</v>
      </c>
      <c r="T8522" s="9">
        <f t="shared" si="1825"/>
        <v>4.2546347130785742</v>
      </c>
      <c r="U8522" s="10">
        <f t="shared" si="1815"/>
        <v>2.0021094973006033</v>
      </c>
    </row>
    <row r="8523" spans="1:21" x14ac:dyDescent="0.3">
      <c r="A8523" s="17">
        <v>1997</v>
      </c>
      <c r="B8523" s="17">
        <v>83</v>
      </c>
      <c r="C8523" s="17">
        <v>0.10482</v>
      </c>
      <c r="D8523" s="17">
        <v>9.9599999999999994E-2</v>
      </c>
      <c r="E8523" s="17">
        <v>0.5</v>
      </c>
      <c r="F8523" s="2">
        <f t="shared" si="1821"/>
        <v>35891.820249550045</v>
      </c>
      <c r="G8523" s="3">
        <f t="shared" si="1822"/>
        <v>3574.8252968551842</v>
      </c>
      <c r="H8523" s="2">
        <f t="shared" si="1823"/>
        <v>34104.407601122453</v>
      </c>
      <c r="I8523" s="2">
        <f>SUM(H8523:H8550)</f>
        <v>211021.31995231644</v>
      </c>
      <c r="J8523" s="4">
        <f t="shared" si="1816"/>
        <v>5.8793708005088403</v>
      </c>
      <c r="K8523" s="5">
        <f t="shared" si="1824"/>
        <v>1.0989100000000001</v>
      </c>
      <c r="L8523" s="5">
        <f t="shared" si="1817"/>
        <v>1.316059880239521E-2</v>
      </c>
      <c r="M8523" s="8">
        <f t="shared" si="1818"/>
        <v>271630.89997125138</v>
      </c>
      <c r="N8523" s="6">
        <f>((B8522+E8522)*D8522+(B8523+E8523)*D8523+(B8524+E8524)*D8524)/3/SUM(D8440:D8523)</f>
        <v>7.9298926512028594</v>
      </c>
      <c r="O8523" s="7">
        <f>O8440</f>
        <v>3.9973685885780284E-2</v>
      </c>
      <c r="P8523" s="8">
        <f>M8523*O8440</f>
        <v>10858.088272322608</v>
      </c>
      <c r="Q8523" s="5">
        <f>N8523*O8440</f>
        <v>0.31698703794714056</v>
      </c>
      <c r="R8523" s="8">
        <f t="shared" si="1819"/>
        <v>23293.752454700701</v>
      </c>
      <c r="S8523" s="8">
        <f t="shared" si="1820"/>
        <v>143214.09613564573</v>
      </c>
      <c r="T8523" s="9">
        <f t="shared" si="1825"/>
        <v>3.9901597394587731</v>
      </c>
      <c r="U8523" s="10">
        <f t="shared" si="1815"/>
        <v>1.8892110610500672</v>
      </c>
    </row>
    <row r="8524" spans="1:21" x14ac:dyDescent="0.3">
      <c r="A8524" s="17">
        <v>1997</v>
      </c>
      <c r="B8524" s="17">
        <v>84</v>
      </c>
      <c r="C8524" s="17">
        <v>0.12277</v>
      </c>
      <c r="D8524" s="17">
        <v>0.11567</v>
      </c>
      <c r="E8524" s="17">
        <v>0.5</v>
      </c>
      <c r="F8524" s="2">
        <f t="shared" si="1821"/>
        <v>32316.994952694862</v>
      </c>
      <c r="G8524" s="3">
        <f t="shared" si="1822"/>
        <v>3738.1068061782144</v>
      </c>
      <c r="H8524" s="2">
        <f t="shared" si="1823"/>
        <v>30447.941549605755</v>
      </c>
      <c r="I8524" s="2">
        <f>SUM(H8524:H8550)</f>
        <v>176916.91235119395</v>
      </c>
      <c r="J8524" s="4">
        <f t="shared" si="1816"/>
        <v>5.474423367957395</v>
      </c>
      <c r="K8524" s="5">
        <f t="shared" si="1824"/>
        <v>1.21458</v>
      </c>
      <c r="L8524" s="5">
        <f t="shared" si="1817"/>
        <v>1.4373727810650888E-2</v>
      </c>
      <c r="M8524" s="8">
        <f t="shared" si="1818"/>
        <v>260065.22840986933</v>
      </c>
      <c r="N8524" s="6">
        <f>((B8523+E8523)*D8523+(B8524+E8524)*D8524+(B8525+E8525)*D8525)/3/SUM(D8440:D8524)</f>
        <v>7.9653323233820208</v>
      </c>
      <c r="O8524" s="7">
        <f>O8440</f>
        <v>3.9973685885780284E-2</v>
      </c>
      <c r="P8524" s="8">
        <f>M8524*O8440</f>
        <v>10395.76575026982</v>
      </c>
      <c r="Q8524" s="5">
        <f>N8524*O8440</f>
        <v>0.31840369227072535</v>
      </c>
      <c r="R8524" s="8">
        <f t="shared" si="1819"/>
        <v>20753.204538168051</v>
      </c>
      <c r="S8524" s="8">
        <f t="shared" si="1820"/>
        <v>119920.34368094504</v>
      </c>
      <c r="T8524" s="9">
        <f t="shared" si="1825"/>
        <v>3.710751691377328</v>
      </c>
      <c r="U8524" s="10">
        <f t="shared" si="1815"/>
        <v>1.7636716765800671</v>
      </c>
    </row>
    <row r="8525" spans="1:21" x14ac:dyDescent="0.3">
      <c r="A8525" s="17">
        <v>1997</v>
      </c>
      <c r="B8525" s="17">
        <v>85</v>
      </c>
      <c r="C8525" s="17">
        <v>0.1366</v>
      </c>
      <c r="D8525" s="17">
        <v>0.12787000000000001</v>
      </c>
      <c r="E8525" s="17">
        <v>0.5</v>
      </c>
      <c r="F8525" s="2">
        <f t="shared" si="1821"/>
        <v>28578.888146516649</v>
      </c>
      <c r="G8525" s="3">
        <f t="shared" si="1822"/>
        <v>3654.3824272950842</v>
      </c>
      <c r="H8525" s="2">
        <f t="shared" si="1823"/>
        <v>26751.696932869105</v>
      </c>
      <c r="I8525" s="2">
        <f>SUM(H8525:H8550)</f>
        <v>146468.97080158821</v>
      </c>
      <c r="J8525" s="4">
        <f t="shared" si="1816"/>
        <v>5.1250758969585961</v>
      </c>
      <c r="K8525" s="5">
        <f t="shared" si="1824"/>
        <v>1.3424499999999999</v>
      </c>
      <c r="L8525" s="5">
        <f t="shared" si="1817"/>
        <v>1.5701169590643275E-2</v>
      </c>
      <c r="M8525" s="8">
        <f t="shared" si="1818"/>
        <v>232745.87324200507</v>
      </c>
      <c r="N8525" s="6">
        <f>((B8524+E8524)*D8524+(B8525+E8525)*D8525+(B8526+E8526)*D8526)/3/SUM(D8440:D8525)</f>
        <v>8.0387810843358558</v>
      </c>
      <c r="O8525" s="7">
        <f>O8440</f>
        <v>3.9973685885780284E-2</v>
      </c>
      <c r="P8525" s="8">
        <f>M8525*O8440</f>
        <v>9303.7104281875454</v>
      </c>
      <c r="Q8525" s="5">
        <f>N8525*O8440</f>
        <v>0.32133970996979372</v>
      </c>
      <c r="R8525" s="8">
        <f t="shared" si="1819"/>
        <v>18155.314399261129</v>
      </c>
      <c r="S8525" s="8">
        <f t="shared" si="1820"/>
        <v>99167.139142776985</v>
      </c>
      <c r="T8525" s="9">
        <f t="shared" si="1825"/>
        <v>3.4699439192445989</v>
      </c>
      <c r="U8525" s="10">
        <f t="shared" si="1815"/>
        <v>1.6551319777139972</v>
      </c>
    </row>
    <row r="8526" spans="1:21" x14ac:dyDescent="0.3">
      <c r="A8526" s="17">
        <v>1997</v>
      </c>
      <c r="B8526" s="17">
        <v>86</v>
      </c>
      <c r="C8526" s="17">
        <v>0.14463999999999999</v>
      </c>
      <c r="D8526" s="17">
        <v>0.13489000000000001</v>
      </c>
      <c r="E8526" s="17">
        <v>0.5</v>
      </c>
      <c r="F8526" s="2">
        <f t="shared" si="1821"/>
        <v>24924.505719221565</v>
      </c>
      <c r="G8526" s="3">
        <f t="shared" si="1822"/>
        <v>3362.066576465797</v>
      </c>
      <c r="H8526" s="2">
        <f t="shared" si="1823"/>
        <v>23243.472430988666</v>
      </c>
      <c r="I8526" s="2">
        <f>SUM(H8526:H8550)</f>
        <v>119717.27386871916</v>
      </c>
      <c r="J8526" s="4">
        <f t="shared" si="1816"/>
        <v>4.8031955063563903</v>
      </c>
      <c r="K8526" s="5">
        <f t="shared" si="1824"/>
        <v>1.4773399999999999</v>
      </c>
      <c r="L8526" s="5">
        <f t="shared" si="1817"/>
        <v>1.7079075144508668E-2</v>
      </c>
      <c r="M8526" s="8">
        <f t="shared" si="1818"/>
        <v>196852.96469620499</v>
      </c>
      <c r="N8526" s="6">
        <f>((B8525+E8525)*D8525+(B8526+E8526)*D8526+(B8527+E8527)*D8527)/3/SUM(D8440:D8526)</f>
        <v>8.0669751039029602</v>
      </c>
      <c r="O8526" s="7">
        <f>O8440</f>
        <v>3.9973685885780284E-2</v>
      </c>
      <c r="P8526" s="8">
        <f>M8526*O8440</f>
        <v>7868.9385764506942</v>
      </c>
      <c r="Q8526" s="5">
        <f>N8526*O8440</f>
        <v>0.3224667288518267</v>
      </c>
      <c r="R8526" s="8">
        <f t="shared" si="1819"/>
        <v>15748.225909010134</v>
      </c>
      <c r="S8526" s="8">
        <f t="shared" si="1820"/>
        <v>81011.824743515856</v>
      </c>
      <c r="T8526" s="9">
        <f t="shared" si="1825"/>
        <v>3.250288116287106</v>
      </c>
      <c r="U8526" s="10">
        <f t="shared" si="1815"/>
        <v>1.5529073900692842</v>
      </c>
    </row>
    <row r="8527" spans="1:21" x14ac:dyDescent="0.3">
      <c r="A8527" s="17">
        <v>1997</v>
      </c>
      <c r="B8527" s="17">
        <v>87</v>
      </c>
      <c r="C8527" s="17">
        <v>0.16252</v>
      </c>
      <c r="D8527" s="17">
        <v>0.15031</v>
      </c>
      <c r="E8527" s="17">
        <v>0.5</v>
      </c>
      <c r="F8527" s="2">
        <f t="shared" si="1821"/>
        <v>21562.439142755768</v>
      </c>
      <c r="G8527" s="3">
        <f t="shared" si="1822"/>
        <v>3241.0502275476192</v>
      </c>
      <c r="H8527" s="2">
        <f t="shared" si="1823"/>
        <v>19941.914028981959</v>
      </c>
      <c r="I8527" s="2">
        <f>SUM(H8527:H8550)</f>
        <v>96473.801437730493</v>
      </c>
      <c r="J8527" s="4">
        <f t="shared" si="1816"/>
        <v>4.4741599407663646</v>
      </c>
      <c r="K8527" s="5">
        <f t="shared" si="1824"/>
        <v>1.6276499999999998</v>
      </c>
      <c r="L8527" s="5">
        <f t="shared" si="1817"/>
        <v>1.8601714285714284E-2</v>
      </c>
      <c r="M8527" s="8">
        <f t="shared" si="1818"/>
        <v>174233.95380482089</v>
      </c>
      <c r="N8527" s="6">
        <f>((B8526+E8526)*D8526+(B8527+E8527)*D8527+(B8528+E8528)*D8528)/3/SUM(D8440:D8527)</f>
        <v>8.0055570915123049</v>
      </c>
      <c r="O8527" s="7">
        <f>O8440</f>
        <v>3.9973685885780284E-2</v>
      </c>
      <c r="P8527" s="8">
        <f>M8527*O8440</f>
        <v>6964.7733400314628</v>
      </c>
      <c r="Q8527" s="5">
        <f>N8527*O8440</f>
        <v>0.32001162451679366</v>
      </c>
      <c r="R8527" s="8">
        <f t="shared" si="1819"/>
        <v>13560.269724593205</v>
      </c>
      <c r="S8527" s="8">
        <f t="shared" si="1820"/>
        <v>65263.598834505719</v>
      </c>
      <c r="T8527" s="9">
        <f t="shared" si="1825"/>
        <v>3.0267261696333656</v>
      </c>
      <c r="U8527" s="10">
        <f t="shared" si="1815"/>
        <v>1.447433771132999</v>
      </c>
    </row>
    <row r="8528" spans="1:21" x14ac:dyDescent="0.3">
      <c r="A8528" s="17">
        <v>1997</v>
      </c>
      <c r="B8528" s="17">
        <v>88</v>
      </c>
      <c r="C8528" s="17">
        <v>0.17538999999999999</v>
      </c>
      <c r="D8528" s="17">
        <v>0.16125</v>
      </c>
      <c r="E8528" s="17">
        <v>0.5</v>
      </c>
      <c r="F8528" s="2">
        <f t="shared" si="1821"/>
        <v>18321.388915208146</v>
      </c>
      <c r="G8528" s="3">
        <f t="shared" si="1822"/>
        <v>2954.3239625773135</v>
      </c>
      <c r="H8528" s="2">
        <f t="shared" si="1823"/>
        <v>16844.22693391949</v>
      </c>
      <c r="I8528" s="2">
        <f>SUM(H8528:H8550)</f>
        <v>76531.887408748516</v>
      </c>
      <c r="J8528" s="4">
        <f t="shared" si="1816"/>
        <v>4.1771880812606534</v>
      </c>
      <c r="K8528" s="5">
        <f t="shared" si="1824"/>
        <v>1.7888999999999999</v>
      </c>
      <c r="L8528" s="5">
        <f t="shared" si="1817"/>
        <v>2.0213559322033899E-2</v>
      </c>
      <c r="M8528" s="8">
        <f t="shared" si="1818"/>
        <v>146155.55407685853</v>
      </c>
      <c r="N8528" s="6">
        <f>((B8527+E8527)*D8527+(B8528+E8528)*D8528+(B8529+E8529)*D8529)/3/SUM(D8440:D8528)</f>
        <v>8.1186464680343597</v>
      </c>
      <c r="O8528" s="7">
        <f>O8440</f>
        <v>3.9973685885780284E-2</v>
      </c>
      <c r="P8528" s="8">
        <f>M8528*O8440</f>
        <v>5842.3762091305171</v>
      </c>
      <c r="Q8528" s="5">
        <f>N8528*O8440</f>
        <v>0.32453222373090507</v>
      </c>
      <c r="R8528" s="8">
        <f t="shared" si="1819"/>
        <v>11377.732510026593</v>
      </c>
      <c r="S8528" s="8">
        <f t="shared" si="1820"/>
        <v>51703.329109912513</v>
      </c>
      <c r="T8528" s="9">
        <f t="shared" si="1825"/>
        <v>2.8220201726625005</v>
      </c>
      <c r="U8528" s="10">
        <f t="shared" si="1815"/>
        <v>1.3551679085981529</v>
      </c>
    </row>
    <row r="8529" spans="1:21" x14ac:dyDescent="0.3">
      <c r="A8529" s="17">
        <v>1997</v>
      </c>
      <c r="B8529" s="17">
        <v>89</v>
      </c>
      <c r="C8529" s="17">
        <v>0.19830999999999999</v>
      </c>
      <c r="D8529" s="17">
        <v>0.18042</v>
      </c>
      <c r="E8529" s="17">
        <v>0.5</v>
      </c>
      <c r="F8529" s="2">
        <f t="shared" si="1821"/>
        <v>15367.064952630833</v>
      </c>
      <c r="G8529" s="3">
        <f t="shared" si="1822"/>
        <v>2772.525858753655</v>
      </c>
      <c r="H8529" s="2">
        <f t="shared" si="1823"/>
        <v>13980.802023254006</v>
      </c>
      <c r="I8529" s="2">
        <f>SUM(H8529:H8550)</f>
        <v>59687.660474829041</v>
      </c>
      <c r="J8529" s="4">
        <f t="shared" si="1816"/>
        <v>3.8841288599232833</v>
      </c>
      <c r="K8529" s="5">
        <f t="shared" si="1824"/>
        <v>1.96932</v>
      </c>
      <c r="L8529" s="5">
        <f t="shared" si="1817"/>
        <v>2.2003575418994413E-2</v>
      </c>
      <c r="M8529" s="8">
        <f t="shared" si="1818"/>
        <v>126003.4247143441</v>
      </c>
      <c r="N8529" s="6">
        <f>((B8528+E8528)*D8528+(B8529+E8529)*D8529+(B8530+E8530)*D8530)/3/SUM(D8440:D8529)</f>
        <v>8.1420354911001436</v>
      </c>
      <c r="O8529" s="7">
        <f>O8440</f>
        <v>3.9973685885780284E-2</v>
      </c>
      <c r="P8529" s="8">
        <f>M8529*O8440</f>
        <v>5036.8213200637556</v>
      </c>
      <c r="Q8529" s="5">
        <f>N8529*O8440</f>
        <v>0.32546716919211194</v>
      </c>
      <c r="R8529" s="8">
        <f t="shared" si="1819"/>
        <v>9430.5099657101728</v>
      </c>
      <c r="S8529" s="8">
        <f t="shared" si="1820"/>
        <v>40325.596599885917</v>
      </c>
      <c r="T8529" s="9">
        <f t="shared" si="1825"/>
        <v>2.6241573601849191</v>
      </c>
      <c r="U8529" s="10">
        <f t="shared" si="1815"/>
        <v>1.2599714997383642</v>
      </c>
    </row>
    <row r="8530" spans="1:21" x14ac:dyDescent="0.3">
      <c r="A8530" s="17">
        <v>1997</v>
      </c>
      <c r="B8530" s="17">
        <v>90</v>
      </c>
      <c r="C8530" s="17">
        <v>0.21657000000000001</v>
      </c>
      <c r="D8530" s="17">
        <v>0.19541</v>
      </c>
      <c r="E8530" s="17">
        <v>0.5</v>
      </c>
      <c r="F8530" s="2">
        <f t="shared" si="1821"/>
        <v>12594.539093877178</v>
      </c>
      <c r="G8530" s="3">
        <f t="shared" si="1822"/>
        <v>2461.0988843345394</v>
      </c>
      <c r="H8530" s="2">
        <f t="shared" si="1823"/>
        <v>11363.989651709908</v>
      </c>
      <c r="I8530" s="2">
        <f>SUM(H8530:H8550)</f>
        <v>45706.858451575048</v>
      </c>
      <c r="J8530" s="4">
        <f t="shared" si="1816"/>
        <v>3.6291013200947853</v>
      </c>
      <c r="K8530" s="5">
        <f t="shared" si="1824"/>
        <v>2.16473</v>
      </c>
      <c r="L8530" s="5">
        <f t="shared" si="1817"/>
        <v>2.3919668508287292E-2</v>
      </c>
      <c r="M8530" s="8">
        <f t="shared" si="1818"/>
        <v>102890.1752330664</v>
      </c>
      <c r="N8530" s="6">
        <f>((B8529+E8529)*D8529+(B8530+E8530)*D8530+(B8531+E8531)*D8531)/3/SUM(D8440:D8530)</f>
        <v>8.1802434175778647</v>
      </c>
      <c r="O8530" s="7">
        <f>O8440</f>
        <v>3.9973685885780284E-2</v>
      </c>
      <c r="P8530" s="8">
        <f>M8530*O8440</f>
        <v>4112.8995454994865</v>
      </c>
      <c r="Q8530" s="5">
        <f>N8530*O8440</f>
        <v>0.32699448084347937</v>
      </c>
      <c r="R8530" s="8">
        <f t="shared" si="1819"/>
        <v>7648.0277552383541</v>
      </c>
      <c r="S8530" s="8">
        <f t="shared" si="1820"/>
        <v>30895.086634175743</v>
      </c>
      <c r="T8530" s="9">
        <f t="shared" si="1825"/>
        <v>2.453054169262562</v>
      </c>
      <c r="U8530" s="10">
        <f t="shared" si="1815"/>
        <v>1.1760471508322232</v>
      </c>
    </row>
    <row r="8531" spans="1:21" x14ac:dyDescent="0.3">
      <c r="A8531" s="17">
        <v>1997</v>
      </c>
      <c r="B8531" s="17">
        <v>91</v>
      </c>
      <c r="C8531" s="17">
        <v>0.23569000000000001</v>
      </c>
      <c r="D8531" s="17">
        <v>0.21084</v>
      </c>
      <c r="E8531" s="17">
        <v>0.5</v>
      </c>
      <c r="F8531" s="2">
        <f t="shared" si="1821"/>
        <v>10133.440209542638</v>
      </c>
      <c r="G8531" s="3">
        <f t="shared" si="1822"/>
        <v>2136.5345337799699</v>
      </c>
      <c r="H8531" s="2">
        <f t="shared" si="1823"/>
        <v>9065.1729426526526</v>
      </c>
      <c r="I8531" s="2">
        <f>SUM(H8531:H8550)</f>
        <v>34342.868799865129</v>
      </c>
      <c r="J8531" s="4">
        <f t="shared" si="1816"/>
        <v>3.389063150293671</v>
      </c>
      <c r="K8531" s="5">
        <f t="shared" si="1824"/>
        <v>2.3755700000000002</v>
      </c>
      <c r="L8531" s="5">
        <f t="shared" si="1817"/>
        <v>2.5962513661202186E-2</v>
      </c>
      <c r="M8531" s="8">
        <f t="shared" si="1818"/>
        <v>82293.0538106085</v>
      </c>
      <c r="N8531" s="6">
        <f>((B8530+E8530)*D8530+(B8531+E8531)*D8531+(B8532+E8532)*D8532)/3/SUM(D8440:D8531)</f>
        <v>8.1443492158373214</v>
      </c>
      <c r="O8531" s="7">
        <f>O8440</f>
        <v>3.9973685885780284E-2</v>
      </c>
      <c r="P8531" s="8">
        <f>M8531*O8440</f>
        <v>3289.5566836068783</v>
      </c>
      <c r="Q8531" s="5">
        <f>N8531*O8440</f>
        <v>0.32555965729798209</v>
      </c>
      <c r="R8531" s="8">
        <f t="shared" si="1819"/>
        <v>6113.9183460957156</v>
      </c>
      <c r="S8531" s="8">
        <f t="shared" si="1820"/>
        <v>23247.058878937387</v>
      </c>
      <c r="T8531" s="9">
        <f t="shared" si="1825"/>
        <v>2.2940934567360141</v>
      </c>
      <c r="U8531" s="10">
        <f t="shared" si="1815"/>
        <v>1.0949696935576569</v>
      </c>
    </row>
    <row r="8532" spans="1:21" x14ac:dyDescent="0.3">
      <c r="A8532" s="17">
        <v>1997</v>
      </c>
      <c r="B8532" s="17">
        <v>92</v>
      </c>
      <c r="C8532" s="17">
        <v>0.25701000000000002</v>
      </c>
      <c r="D8532" s="17">
        <v>0.22774</v>
      </c>
      <c r="E8532" s="17">
        <v>0.5</v>
      </c>
      <c r="F8532" s="2">
        <f t="shared" si="1821"/>
        <v>7996.9056757626677</v>
      </c>
      <c r="G8532" s="3">
        <f t="shared" si="1822"/>
        <v>1821.21529859819</v>
      </c>
      <c r="H8532" s="2">
        <f t="shared" si="1823"/>
        <v>7086.2980264635726</v>
      </c>
      <c r="I8532" s="2">
        <f>SUM(H8532:H8550)</f>
        <v>25277.695857212482</v>
      </c>
      <c r="J8532" s="4">
        <f t="shared" si="1816"/>
        <v>3.1609346017204012</v>
      </c>
      <c r="K8532" s="5">
        <f t="shared" si="1824"/>
        <v>2.60331</v>
      </c>
      <c r="L8532" s="5">
        <f t="shared" si="1817"/>
        <v>2.8143891891891891E-2</v>
      </c>
      <c r="M8532" s="8">
        <f t="shared" si="1818"/>
        <v>64710.854688966196</v>
      </c>
      <c r="N8532" s="6">
        <f>((B8531+E8531)*D8531+(B8532+E8532)*D8532+(B8533+E8533)*D8533)/3/SUM(D8440:D8532)</f>
        <v>8.1404910159245976</v>
      </c>
      <c r="O8532" s="7">
        <f>O8440</f>
        <v>3.9973685885780284E-2</v>
      </c>
      <c r="P8532" s="8">
        <f>M8532*O8440</f>
        <v>2586.7313787371068</v>
      </c>
      <c r="Q8532" s="5">
        <f>N8532*O8440</f>
        <v>0.32540543082658629</v>
      </c>
      <c r="R8532" s="8">
        <f t="shared" si="1819"/>
        <v>4780.3781641966052</v>
      </c>
      <c r="S8532" s="8">
        <f t="shared" si="1820"/>
        <v>17133.140532841673</v>
      </c>
      <c r="T8532" s="9">
        <f t="shared" si="1825"/>
        <v>2.142471254196415</v>
      </c>
      <c r="U8532" s="10">
        <f t="shared" si="1815"/>
        <v>1.0184633475239862</v>
      </c>
    </row>
    <row r="8533" spans="1:21" x14ac:dyDescent="0.3">
      <c r="A8533" s="17">
        <v>1997</v>
      </c>
      <c r="B8533" s="17">
        <v>93</v>
      </c>
      <c r="C8533" s="17">
        <v>0.28354000000000001</v>
      </c>
      <c r="D8533" s="17">
        <v>0.24833</v>
      </c>
      <c r="E8533" s="17">
        <v>0.5</v>
      </c>
      <c r="F8533" s="2">
        <f t="shared" si="1821"/>
        <v>6175.6903771644775</v>
      </c>
      <c r="G8533" s="3">
        <f t="shared" si="1822"/>
        <v>1533.6091913612547</v>
      </c>
      <c r="H8533" s="2">
        <f t="shared" si="1823"/>
        <v>5408.8857814838502</v>
      </c>
      <c r="I8533" s="2">
        <f>SUM(H8533:H8550)</f>
        <v>18191.397830748909</v>
      </c>
      <c r="J8533" s="4">
        <f t="shared" si="1816"/>
        <v>2.9456460281775581</v>
      </c>
      <c r="K8533" s="5">
        <f t="shared" si="1824"/>
        <v>2.8516400000000002</v>
      </c>
      <c r="L8533" s="5">
        <f t="shared" si="1817"/>
        <v>3.0498823529411766E-2</v>
      </c>
      <c r="M8533" s="8">
        <f t="shared" si="1818"/>
        <v>50284.208172236788</v>
      </c>
      <c r="N8533" s="6">
        <f>((B8532+E8532)*D8532+(B8533+E8533)*D8533+(B8534+E8534)*D8534)/3/SUM(D8440:D8533)</f>
        <v>8.2467322897233402</v>
      </c>
      <c r="O8533" s="7">
        <f>O8440</f>
        <v>3.9973685885780284E-2</v>
      </c>
      <c r="P8533" s="8">
        <f>M8533*O8440</f>
        <v>2010.0451424921794</v>
      </c>
      <c r="Q8533" s="5">
        <f>N8533*O8440</f>
        <v>0.32965228613352243</v>
      </c>
      <c r="R8533" s="8">
        <f t="shared" si="1819"/>
        <v>3625.8342181825947</v>
      </c>
      <c r="S8533" s="8">
        <f t="shared" si="1820"/>
        <v>12352.762368645068</v>
      </c>
      <c r="T8533" s="9">
        <f t="shared" si="1825"/>
        <v>2.0002237181969518</v>
      </c>
      <c r="U8533" s="10">
        <f t="shared" si="1815"/>
        <v>0.94542230998060628</v>
      </c>
    </row>
    <row r="8534" spans="1:21" x14ac:dyDescent="0.3">
      <c r="A8534" s="17">
        <v>1997</v>
      </c>
      <c r="B8534" s="17">
        <v>94</v>
      </c>
      <c r="C8534" s="17">
        <v>0.32279000000000002</v>
      </c>
      <c r="D8534" s="17">
        <v>0.27794000000000002</v>
      </c>
      <c r="E8534" s="17">
        <v>0.5</v>
      </c>
      <c r="F8534" s="2">
        <f t="shared" si="1821"/>
        <v>4642.081185803223</v>
      </c>
      <c r="G8534" s="3">
        <f t="shared" si="1822"/>
        <v>1290.2200447821479</v>
      </c>
      <c r="H8534" s="2">
        <f t="shared" si="1823"/>
        <v>3996.9711634121491</v>
      </c>
      <c r="I8534" s="2">
        <f>SUM(H8534:H8550)</f>
        <v>12782.512049265055</v>
      </c>
      <c r="J8534" s="4">
        <f t="shared" si="1816"/>
        <v>2.7536166511601601</v>
      </c>
      <c r="K8534" s="5">
        <f t="shared" si="1824"/>
        <v>3.1295800000000003</v>
      </c>
      <c r="L8534" s="5">
        <f t="shared" si="1817"/>
        <v>3.3117248677248683E-2</v>
      </c>
      <c r="M8534" s="8">
        <f t="shared" si="1818"/>
        <v>38959.155615741714</v>
      </c>
      <c r="N8534" s="6">
        <f>((B8533+E8533)*D8533+(B8534+E8534)*D8534+(B8535+E8535)*D8535)/3/SUM(D8440:D8534)</f>
        <v>8.166691696649389</v>
      </c>
      <c r="O8534" s="7">
        <f>O8440</f>
        <v>3.9973685885780284E-2</v>
      </c>
      <c r="P8534" s="8">
        <f>M8534*O8440</f>
        <v>1557.3410489588923</v>
      </c>
      <c r="Q8534" s="5">
        <f>N8534*O8440</f>
        <v>0.3264527686078727</v>
      </c>
      <c r="R8534" s="8">
        <f t="shared" si="1819"/>
        <v>2692.1488610704232</v>
      </c>
      <c r="S8534" s="8">
        <f t="shared" si="1820"/>
        <v>8726.9281504624723</v>
      </c>
      <c r="T8534" s="9">
        <f t="shared" si="1825"/>
        <v>1.8799602594525595</v>
      </c>
      <c r="U8534" s="10">
        <f t="shared" si="1815"/>
        <v>0.87365639170760057</v>
      </c>
    </row>
    <row r="8535" spans="1:21" x14ac:dyDescent="0.3">
      <c r="A8535" s="17">
        <v>1997</v>
      </c>
      <c r="B8535" s="17">
        <v>95</v>
      </c>
      <c r="C8535" s="17">
        <v>0.33196999999999999</v>
      </c>
      <c r="D8535" s="17">
        <v>0.28471999999999997</v>
      </c>
      <c r="E8535" s="17">
        <v>0.5</v>
      </c>
      <c r="F8535" s="2">
        <f t="shared" si="1821"/>
        <v>3351.8611410210751</v>
      </c>
      <c r="G8535" s="3">
        <f t="shared" si="1822"/>
        <v>954.34190407152039</v>
      </c>
      <c r="H8535" s="2">
        <f t="shared" si="1823"/>
        <v>2874.6901889853148</v>
      </c>
      <c r="I8535" s="2">
        <f>SUM(H8535:H8550)</f>
        <v>8785.5408858529063</v>
      </c>
      <c r="J8535" s="4">
        <f t="shared" si="1816"/>
        <v>2.6210933318009029</v>
      </c>
      <c r="K8535" s="5">
        <f t="shared" si="1824"/>
        <v>3.4143000000000003</v>
      </c>
      <c r="L8535" s="5">
        <f t="shared" si="1817"/>
        <v>3.5751832460732991E-2</v>
      </c>
      <c r="M8535" s="8">
        <f t="shared" si="1818"/>
        <v>26693.510189154491</v>
      </c>
      <c r="N8535" s="6">
        <f>((B8534+E8534)*D8534+(B8535+E8535)*D8535+(B8536+E8536)*D8536)/3/SUM(D8440:D8535)</f>
        <v>8.0809917113317518</v>
      </c>
      <c r="O8535" s="7">
        <f>O8440</f>
        <v>3.9973685885780284E-2</v>
      </c>
      <c r="P8535" s="8">
        <f>M8535*O8440</f>
        <v>1067.0379914901371</v>
      </c>
      <c r="Q8535" s="5">
        <f>N8535*O8440</f>
        <v>0.32302702431436953</v>
      </c>
      <c r="R8535" s="8">
        <f t="shared" si="1819"/>
        <v>1946.0875714116758</v>
      </c>
      <c r="S8535" s="8">
        <f t="shared" si="1820"/>
        <v>6034.7792893920496</v>
      </c>
      <c r="T8535" s="9">
        <f t="shared" si="1825"/>
        <v>1.8004264005858186</v>
      </c>
      <c r="U8535" s="10">
        <f t="shared" si="1815"/>
        <v>0.82066693121508427</v>
      </c>
    </row>
    <row r="8536" spans="1:21" x14ac:dyDescent="0.3">
      <c r="A8536" s="17">
        <v>1997</v>
      </c>
      <c r="B8536" s="17">
        <v>96</v>
      </c>
      <c r="C8536" s="17">
        <v>0.35820999999999997</v>
      </c>
      <c r="D8536" s="17">
        <v>0.30380000000000001</v>
      </c>
      <c r="E8536" s="17">
        <v>0.5</v>
      </c>
      <c r="F8536" s="2">
        <f t="shared" si="1821"/>
        <v>2397.5192369495549</v>
      </c>
      <c r="G8536" s="3">
        <f t="shared" si="1822"/>
        <v>728.36634418527478</v>
      </c>
      <c r="H8536" s="2">
        <f t="shared" si="1823"/>
        <v>2033.3360648569173</v>
      </c>
      <c r="I8536" s="2">
        <f>SUM(H8536:H8550)</f>
        <v>5910.850696867592</v>
      </c>
      <c r="J8536" s="4">
        <f t="shared" si="1816"/>
        <v>2.4654028237905479</v>
      </c>
      <c r="K8536" s="5">
        <f t="shared" si="1824"/>
        <v>3.7181000000000002</v>
      </c>
      <c r="L8536" s="5">
        <f t="shared" si="1817"/>
        <v>3.8529533678756479E-2</v>
      </c>
      <c r="M8536" s="8">
        <f t="shared" si="1818"/>
        <v>18904.104842225603</v>
      </c>
      <c r="N8536" s="6">
        <f>((B8535+E8535)*D8535+(B8536+E8536)*D8536+(B8537+E8537)*D8537)/3/SUM(D8440:D8536)</f>
        <v>7.8900298539576657</v>
      </c>
      <c r="O8536" s="7">
        <f>O8440</f>
        <v>3.9973685885780284E-2</v>
      </c>
      <c r="P8536" s="8">
        <f>M8536*O8440</f>
        <v>755.66674891498428</v>
      </c>
      <c r="Q8536" s="5">
        <f>N8536*O8440</f>
        <v>0.31539357501153259</v>
      </c>
      <c r="R8536" s="8">
        <f t="shared" si="1819"/>
        <v>1392.0349341618125</v>
      </c>
      <c r="S8536" s="8">
        <f t="shared" si="1820"/>
        <v>4088.6917179803736</v>
      </c>
      <c r="T8536" s="9">
        <f t="shared" si="1825"/>
        <v>1.7053843218303244</v>
      </c>
      <c r="U8536" s="10">
        <f t="shared" si="1815"/>
        <v>0.76001850196022347</v>
      </c>
    </row>
    <row r="8537" spans="1:21" x14ac:dyDescent="0.3">
      <c r="A8537" s="17">
        <v>1997</v>
      </c>
      <c r="B8537" s="17">
        <v>97</v>
      </c>
      <c r="C8537" s="17">
        <v>0.38532</v>
      </c>
      <c r="D8537" s="17">
        <v>0.32307999999999998</v>
      </c>
      <c r="E8537" s="17">
        <v>0.5</v>
      </c>
      <c r="F8537" s="2">
        <f t="shared" si="1821"/>
        <v>1669.1528927642801</v>
      </c>
      <c r="G8537" s="3">
        <f t="shared" si="1822"/>
        <v>539.26991659428359</v>
      </c>
      <c r="H8537" s="2">
        <f t="shared" si="1823"/>
        <v>1399.5179344671383</v>
      </c>
      <c r="I8537" s="2">
        <f>SUM(H8537:H8550)</f>
        <v>3877.5146320106751</v>
      </c>
      <c r="J8537" s="4">
        <f t="shared" si="1816"/>
        <v>2.3230434125115598</v>
      </c>
      <c r="K8537" s="5">
        <f t="shared" si="1824"/>
        <v>4.0411799999999998</v>
      </c>
      <c r="L8537" s="5">
        <f t="shared" si="1817"/>
        <v>4.1447999999999999E-2</v>
      </c>
      <c r="M8537" s="8">
        <f t="shared" si="1818"/>
        <v>13010.758458653821</v>
      </c>
      <c r="N8537" s="6">
        <f>((B8536+E8536)*D8536+(B8537+E8537)*D8537+(B8538+E8538)*D8538)/3/SUM(D8440:D8537)</f>
        <v>7.7985765708695647</v>
      </c>
      <c r="O8537" s="7">
        <f>O8440</f>
        <v>3.9973685885780284E-2</v>
      </c>
      <c r="P8537" s="8">
        <f>M8537*O8440</f>
        <v>520.08797176198675</v>
      </c>
      <c r="Q8537" s="5">
        <f>N8537*O8440</f>
        <v>0.31173785020014555</v>
      </c>
      <c r="R8537" s="8">
        <f t="shared" si="1819"/>
        <v>963.23522225980446</v>
      </c>
      <c r="S8537" s="8">
        <f t="shared" si="1820"/>
        <v>2696.6567838185611</v>
      </c>
      <c r="T8537" s="9">
        <f t="shared" si="1825"/>
        <v>1.6155840459603639</v>
      </c>
      <c r="U8537" s="10">
        <f t="shared" si="1815"/>
        <v>0.7074593665511959</v>
      </c>
    </row>
    <row r="8538" spans="1:21" x14ac:dyDescent="0.3">
      <c r="A8538" s="17">
        <v>1997</v>
      </c>
      <c r="B8538" s="17">
        <v>98</v>
      </c>
      <c r="C8538" s="17">
        <v>0.41316999999999998</v>
      </c>
      <c r="D8538" s="17">
        <v>0.34243000000000001</v>
      </c>
      <c r="E8538" s="17">
        <v>0.5</v>
      </c>
      <c r="F8538" s="2">
        <f t="shared" si="1821"/>
        <v>1129.8829761699965</v>
      </c>
      <c r="G8538" s="3">
        <f t="shared" si="1822"/>
        <v>386.90582752989189</v>
      </c>
      <c r="H8538" s="2">
        <f t="shared" si="1823"/>
        <v>936.43006240505053</v>
      </c>
      <c r="I8538" s="2">
        <f>SUM(H8538:H8550)</f>
        <v>2477.9966975435368</v>
      </c>
      <c r="J8538" s="4">
        <f t="shared" si="1816"/>
        <v>2.193144555503693</v>
      </c>
      <c r="K8538" s="5">
        <f t="shared" si="1824"/>
        <v>4.38361</v>
      </c>
      <c r="L8538" s="5">
        <f t="shared" si="1817"/>
        <v>4.4503654822335023E-2</v>
      </c>
      <c r="M8538" s="8">
        <f t="shared" si="1818"/>
        <v>8693.7989491981152</v>
      </c>
      <c r="N8538" s="6">
        <f>((B8537+E8537)*D8537+(B8538+E8538)*D8538+(B8539+E8539)*D8539)/3/SUM(D8440:D8538)</f>
        <v>7.6968373859292534</v>
      </c>
      <c r="O8538" s="7">
        <f>O8440</f>
        <v>3.9973685885780284E-2</v>
      </c>
      <c r="P8538" s="8">
        <f>M8538*O8440</f>
        <v>347.52318834937216</v>
      </c>
      <c r="Q8538" s="5">
        <f>N8538*O8440</f>
        <v>0.30767095997906624</v>
      </c>
      <c r="R8538" s="8">
        <f t="shared" si="1819"/>
        <v>648.31772615163175</v>
      </c>
      <c r="S8538" s="8">
        <f t="shared" si="1820"/>
        <v>1733.4215615587564</v>
      </c>
      <c r="T8538" s="9">
        <f t="shared" si="1825"/>
        <v>1.5341602609454261</v>
      </c>
      <c r="U8538" s="10">
        <f t="shared" si="1815"/>
        <v>0.6589842945582669</v>
      </c>
    </row>
    <row r="8539" spans="1:21" x14ac:dyDescent="0.3">
      <c r="A8539" s="17">
        <v>1997</v>
      </c>
      <c r="B8539" s="17">
        <v>99</v>
      </c>
      <c r="C8539" s="17">
        <v>0.44157999999999997</v>
      </c>
      <c r="D8539" s="17">
        <v>0.36170999999999998</v>
      </c>
      <c r="E8539" s="17">
        <v>0.5</v>
      </c>
      <c r="F8539" s="2">
        <f t="shared" si="1821"/>
        <v>742.97714864010459</v>
      </c>
      <c r="G8539" s="3">
        <f t="shared" si="1822"/>
        <v>268.7422644346122</v>
      </c>
      <c r="H8539" s="2">
        <f t="shared" si="1823"/>
        <v>608.60601642279846</v>
      </c>
      <c r="I8539" s="2">
        <f>SUM(H8539:H8550)</f>
        <v>1541.5666351384857</v>
      </c>
      <c r="J8539" s="4">
        <f t="shared" si="1816"/>
        <v>2.074850670656649</v>
      </c>
      <c r="K8539" s="5">
        <f t="shared" ref="K8539:K8547" si="1826">IF(F8539=0, K8538, K8538+G8539/F8539)</f>
        <v>4.7453199999999995</v>
      </c>
      <c r="L8539" s="5">
        <f t="shared" si="1817"/>
        <v>4.769165829145728E-2</v>
      </c>
      <c r="M8539" s="8">
        <f t="shared" si="1818"/>
        <v>5634.9951765621536</v>
      </c>
      <c r="N8539" s="6">
        <f>((B8538+E8538)*D8538+(B8539+E8539)*D8539+(B8540+E8540)*D8540)/3/SUM(D8440:D8539)</f>
        <v>7.5857831154344364</v>
      </c>
      <c r="O8539" s="7">
        <f>O8440</f>
        <v>3.9973685885780284E-2</v>
      </c>
      <c r="P8539" s="8">
        <f>M8539*O8440</f>
        <v>225.25152715578253</v>
      </c>
      <c r="Q8539" s="5">
        <f>N8539*O8440</f>
        <v>0.30323171145403194</v>
      </c>
      <c r="R8539" s="8">
        <f t="shared" si="1819"/>
        <v>424.05737246169264</v>
      </c>
      <c r="S8539" s="8">
        <f t="shared" si="1820"/>
        <v>1085.1038354071245</v>
      </c>
      <c r="T8539" s="9">
        <f t="shared" si="1825"/>
        <v>1.4604807663240056</v>
      </c>
      <c r="U8539" s="10">
        <f t="shared" si="1815"/>
        <v>0.61436990433264338</v>
      </c>
    </row>
    <row r="8540" spans="1:21" x14ac:dyDescent="0.3">
      <c r="A8540" s="17">
        <v>1997</v>
      </c>
      <c r="B8540" s="17">
        <v>100</v>
      </c>
      <c r="C8540" s="17">
        <v>0.47037000000000001</v>
      </c>
      <c r="D8540" s="17">
        <v>0.38080999999999998</v>
      </c>
      <c r="E8540" s="17">
        <v>0.5</v>
      </c>
      <c r="F8540" s="2">
        <f t="shared" si="1821"/>
        <v>474.23488420549239</v>
      </c>
      <c r="G8540" s="3">
        <f t="shared" si="1822"/>
        <v>180.59338625429356</v>
      </c>
      <c r="H8540" s="2">
        <f t="shared" si="1823"/>
        <v>383.9381910783456</v>
      </c>
      <c r="I8540" s="2">
        <f>SUM(H8540:H8550)</f>
        <v>932.96061871568781</v>
      </c>
      <c r="J8540" s="4">
        <f t="shared" si="1816"/>
        <v>1.9672964806853461</v>
      </c>
      <c r="K8540" s="5">
        <f t="shared" si="1826"/>
        <v>5.1261299999999999</v>
      </c>
      <c r="L8540" s="5">
        <f t="shared" si="1817"/>
        <v>5.1006268656716418E-2</v>
      </c>
      <c r="M8540" s="8">
        <f t="shared" si="1818"/>
        <v>3540.6115956006779</v>
      </c>
      <c r="N8540" s="6">
        <f>((B8539+E8539)*D8539+(B8540+E8540)*D8540+(B8541+E8541)*D8541)/3/SUM(D8440:D8540)</f>
        <v>7.4663830218898086</v>
      </c>
      <c r="O8540" s="7">
        <f>O8440</f>
        <v>3.9973685885780284E-2</v>
      </c>
      <c r="P8540" s="8">
        <f>M8540*O8440</f>
        <v>141.53129576609282</v>
      </c>
      <c r="Q8540" s="5">
        <f>N8540*O8440</f>
        <v>0.29845884961994618</v>
      </c>
      <c r="R8540" s="8">
        <f t="shared" si="1819"/>
        <v>269.34844024393948</v>
      </c>
      <c r="S8540" s="8">
        <f t="shared" si="1820"/>
        <v>661.04646294543181</v>
      </c>
      <c r="T8540" s="9">
        <f t="shared" si="1825"/>
        <v>1.3939220520500373</v>
      </c>
      <c r="U8540" s="10">
        <f t="shared" si="1815"/>
        <v>0.57337442863530885</v>
      </c>
    </row>
    <row r="8541" spans="1:21" x14ac:dyDescent="0.3">
      <c r="A8541" s="17">
        <v>1997</v>
      </c>
      <c r="B8541" s="17">
        <v>101</v>
      </c>
      <c r="C8541" s="17">
        <v>0.49936999999999998</v>
      </c>
      <c r="D8541" s="17">
        <v>0.39960000000000001</v>
      </c>
      <c r="E8541" s="17">
        <v>0.5</v>
      </c>
      <c r="F8541" s="2">
        <f t="shared" si="1821"/>
        <v>293.64149795119886</v>
      </c>
      <c r="G8541" s="3">
        <f t="shared" si="1822"/>
        <v>117.33914258129907</v>
      </c>
      <c r="H8541" s="2">
        <f t="shared" si="1823"/>
        <v>234.97192666054931</v>
      </c>
      <c r="I8541" s="2">
        <f>SUM(H8541:H8550)</f>
        <v>549.02242763734228</v>
      </c>
      <c r="J8541" s="4">
        <f t="shared" si="1816"/>
        <v>1.8697031293873385</v>
      </c>
      <c r="K8541" s="5">
        <f t="shared" si="1826"/>
        <v>5.5257300000000003</v>
      </c>
      <c r="L8541" s="5">
        <f t="shared" si="1817"/>
        <v>5.4440689655172417E-2</v>
      </c>
      <c r="M8541" s="8">
        <f t="shared" si="1818"/>
        <v>2155.3573866261754</v>
      </c>
      <c r="N8541" s="6">
        <f>((B8540+E8540)*D8540+(B8541+E8541)*D8541+(B8542+E8542)*D8542)/3/SUM(D8440:D8541)</f>
        <v>7.3396444150064033</v>
      </c>
      <c r="O8541" s="7">
        <f>O8440</f>
        <v>3.9973685885780284E-2</v>
      </c>
      <c r="P8541" s="8">
        <f>M8541*O8440</f>
        <v>86.157579144591026</v>
      </c>
      <c r="Q8541" s="5">
        <f>N8541*O8440</f>
        <v>0.29339264035878754</v>
      </c>
      <c r="R8541" s="8">
        <f t="shared" si="1819"/>
        <v>166.03289268741938</v>
      </c>
      <c r="S8541" s="8">
        <f t="shared" si="1820"/>
        <v>391.69802270149228</v>
      </c>
      <c r="T8541" s="9">
        <f t="shared" si="1825"/>
        <v>1.3339327902713183</v>
      </c>
      <c r="U8541" s="10">
        <f t="shared" si="1815"/>
        <v>0.53577033911602023</v>
      </c>
    </row>
    <row r="8542" spans="1:21" x14ac:dyDescent="0.3">
      <c r="A8542" s="17">
        <v>1997</v>
      </c>
      <c r="B8542" s="17">
        <v>102</v>
      </c>
      <c r="C8542" s="17">
        <v>0.52837000000000001</v>
      </c>
      <c r="D8542" s="17">
        <v>0.41794999999999999</v>
      </c>
      <c r="E8542" s="17">
        <v>0.5</v>
      </c>
      <c r="F8542" s="2">
        <f t="shared" si="1821"/>
        <v>176.30235536989977</v>
      </c>
      <c r="G8542" s="3">
        <f t="shared" si="1822"/>
        <v>73.685569426849611</v>
      </c>
      <c r="H8542" s="2">
        <f t="shared" si="1823"/>
        <v>139.45957065647497</v>
      </c>
      <c r="I8542" s="2">
        <f>SUM(H8542:H8550)</f>
        <v>314.05050097679293</v>
      </c>
      <c r="J8542" s="4">
        <f t="shared" si="1816"/>
        <v>1.7813176705318765</v>
      </c>
      <c r="K8542" s="5">
        <f t="shared" si="1826"/>
        <v>5.9436800000000005</v>
      </c>
      <c r="L8542" s="5">
        <f t="shared" si="1817"/>
        <v>5.7987121951219515E-2</v>
      </c>
      <c r="M8542" s="8">
        <f t="shared" si="1818"/>
        <v>1270.7229975792918</v>
      </c>
      <c r="N8542" s="6">
        <f>((B8541+E8541)*D8541+(B8542+E8542)*D8542+(B8543+E8543)*D8543)/3/SUM(D8440:D8542)</f>
        <v>7.2066747088223684</v>
      </c>
      <c r="O8542" s="7">
        <f>O8440</f>
        <v>3.9973685885780284E-2</v>
      </c>
      <c r="P8542" s="8">
        <f>M8542*O8440</f>
        <v>50.79548195307175</v>
      </c>
      <c r="Q8542" s="5">
        <f>N8542*O8440</f>
        <v>0.28807735109146243</v>
      </c>
      <c r="R8542" s="8">
        <f t="shared" si="1819"/>
        <v>99.284426957405003</v>
      </c>
      <c r="S8542" s="8">
        <f t="shared" si="1820"/>
        <v>225.66513001407287</v>
      </c>
      <c r="T8542" s="9">
        <f t="shared" si="1825"/>
        <v>1.2799893089380747</v>
      </c>
      <c r="U8542" s="10">
        <f t="shared" ref="U8542:U8550" si="1827">IF(T8542=0,0,J8542-T8542)</f>
        <v>0.50132836159380179</v>
      </c>
    </row>
    <row r="8543" spans="1:21" x14ac:dyDescent="0.3">
      <c r="A8543" s="17">
        <v>1997</v>
      </c>
      <c r="B8543" s="17">
        <v>103</v>
      </c>
      <c r="C8543" s="17">
        <v>0.55718000000000001</v>
      </c>
      <c r="D8543" s="17">
        <v>0.43578</v>
      </c>
      <c r="E8543" s="17">
        <v>0.5</v>
      </c>
      <c r="F8543" s="2">
        <f t="shared" si="1821"/>
        <v>102.61678594305016</v>
      </c>
      <c r="G8543" s="3">
        <f t="shared" si="1822"/>
        <v>44.718342978262399</v>
      </c>
      <c r="H8543" s="2">
        <f t="shared" si="1823"/>
        <v>80.257614453918961</v>
      </c>
      <c r="I8543" s="2">
        <f>SUM(H8543:H8550)</f>
        <v>174.59093032031791</v>
      </c>
      <c r="J8543" s="4">
        <f t="shared" si="1816"/>
        <v>1.7013876308424984</v>
      </c>
      <c r="K8543" s="5">
        <f t="shared" si="1826"/>
        <v>6.3794600000000008</v>
      </c>
      <c r="L8543" s="5">
        <f t="shared" si="1817"/>
        <v>6.1637294685990343E-2</v>
      </c>
      <c r="M8543" s="8">
        <f t="shared" si="1818"/>
        <v>725.50787970300905</v>
      </c>
      <c r="N8543" s="6">
        <f>((B8542+E8542)*D8542+(B8543+E8543)*D8543+(B8544+E8544)*D8544)/3/SUM(D8440:D8543)</f>
        <v>7.0684935193051865</v>
      </c>
      <c r="O8543" s="7">
        <f>O8440</f>
        <v>3.9973685885780284E-2</v>
      </c>
      <c r="P8543" s="8">
        <f>M8543*O8440</f>
        <v>29.001224090906554</v>
      </c>
      <c r="Q8543" s="5">
        <f>N8543*O8440</f>
        <v>0.28255373962637914</v>
      </c>
      <c r="R8543" s="8">
        <f t="shared" si="1819"/>
        <v>57.580525356472023</v>
      </c>
      <c r="S8543" s="8">
        <f t="shared" si="1820"/>
        <v>126.38070305666787</v>
      </c>
      <c r="T8543" s="9">
        <f t="shared" si="1825"/>
        <v>1.2315792381843464</v>
      </c>
      <c r="U8543" s="10">
        <f t="shared" si="1827"/>
        <v>0.469808392658152</v>
      </c>
    </row>
    <row r="8544" spans="1:21" x14ac:dyDescent="0.3">
      <c r="A8544" s="17">
        <v>1997</v>
      </c>
      <c r="B8544" s="17">
        <v>104</v>
      </c>
      <c r="C8544" s="17">
        <v>0.58560999999999996</v>
      </c>
      <c r="D8544" s="17">
        <v>0.45297999999999999</v>
      </c>
      <c r="E8544" s="17">
        <v>0.5</v>
      </c>
      <c r="F8544" s="2">
        <f t="shared" si="1821"/>
        <v>57.898442964787762</v>
      </c>
      <c r="G8544" s="3">
        <f t="shared" si="1822"/>
        <v>26.226836694189561</v>
      </c>
      <c r="H8544" s="2">
        <f t="shared" si="1823"/>
        <v>44.785024617692983</v>
      </c>
      <c r="I8544" s="2">
        <f>SUM(H8544:H8550)</f>
        <v>94.333315866398948</v>
      </c>
      <c r="J8544" s="4">
        <f t="shared" si="1816"/>
        <v>1.6292893389856766</v>
      </c>
      <c r="K8544" s="5">
        <f t="shared" si="1826"/>
        <v>6.832440000000001</v>
      </c>
      <c r="L8544" s="5">
        <f t="shared" si="1817"/>
        <v>6.5382200956937808E-2</v>
      </c>
      <c r="M8544" s="8">
        <f t="shared" si="1818"/>
        <v>401.13113829653958</v>
      </c>
      <c r="N8544" s="6">
        <f>((B8543+E8543)*D8543+(B8544+E8544)*D8544+(B8545+E8545)*D8545)/3/SUM(D8440:D8544)</f>
        <v>6.9262606038252805</v>
      </c>
      <c r="O8544" s="7">
        <f>O8440</f>
        <v>3.9973685885780284E-2</v>
      </c>
      <c r="P8544" s="8">
        <f>M8544*O8440</f>
        <v>16.034690121271364</v>
      </c>
      <c r="Q8544" s="5">
        <f>N8544*O8440</f>
        <v>0.27686816574036666</v>
      </c>
      <c r="R8544" s="8">
        <f t="shared" si="1819"/>
        <v>32.385476999155159</v>
      </c>
      <c r="S8544" s="8">
        <f t="shared" si="1820"/>
        <v>68.800177700195846</v>
      </c>
      <c r="T8544" s="9">
        <f t="shared" si="1825"/>
        <v>1.1882906374880966</v>
      </c>
      <c r="U8544" s="10">
        <f t="shared" si="1827"/>
        <v>0.44099870149758003</v>
      </c>
    </row>
    <row r="8545" spans="1:21" x14ac:dyDescent="0.3">
      <c r="A8545" s="17">
        <v>1997</v>
      </c>
      <c r="B8545" s="17">
        <v>105</v>
      </c>
      <c r="C8545" s="17">
        <v>0.61348000000000003</v>
      </c>
      <c r="D8545" s="17">
        <v>0.46948000000000001</v>
      </c>
      <c r="E8545" s="17">
        <v>0.5</v>
      </c>
      <c r="F8545" s="2">
        <f t="shared" si="1821"/>
        <v>31.6716062705982</v>
      </c>
      <c r="G8545" s="3">
        <f t="shared" si="1822"/>
        <v>14.869185711920444</v>
      </c>
      <c r="H8545" s="2">
        <f t="shared" si="1823"/>
        <v>24.237013414637978</v>
      </c>
      <c r="I8545" s="2">
        <f>SUM(H8545:H8550)</f>
        <v>49.548291248705972</v>
      </c>
      <c r="J8545" s="4">
        <f t="shared" si="1816"/>
        <v>1.5644388486447967</v>
      </c>
      <c r="K8545" s="5">
        <f t="shared" si="1826"/>
        <v>7.3019200000000009</v>
      </c>
      <c r="L8545" s="5">
        <f t="shared" si="1817"/>
        <v>6.9212511848341235E-2</v>
      </c>
      <c r="M8545" s="8">
        <f t="shared" si="1818"/>
        <v>214.83378243086844</v>
      </c>
      <c r="N8545" s="6">
        <f>((B8544+E8544)*D8544+(B8545+E8545)*D8545+(B8546+E8546)*D8546)/3/SUM(D8440:D8545)</f>
        <v>6.7809295363411257</v>
      </c>
      <c r="O8545" s="7">
        <f>O8440</f>
        <v>3.9973685885780284E-2</v>
      </c>
      <c r="P8545" s="8">
        <f>M8545*O8440</f>
        <v>8.5876981365455975</v>
      </c>
      <c r="Q8545" s="5">
        <f>N8545*O8440</f>
        <v>0.2710587472993099</v>
      </c>
      <c r="R8545" s="8">
        <f t="shared" si="1819"/>
        <v>17.667358920189638</v>
      </c>
      <c r="S8545" s="8">
        <f t="shared" si="1820"/>
        <v>36.414700701040687</v>
      </c>
      <c r="T8545" s="9">
        <f t="shared" si="1825"/>
        <v>1.1497585689187371</v>
      </c>
      <c r="U8545" s="10">
        <f t="shared" si="1827"/>
        <v>0.41468027972605959</v>
      </c>
    </row>
    <row r="8546" spans="1:21" x14ac:dyDescent="0.3">
      <c r="A8546" s="17">
        <v>1997</v>
      </c>
      <c r="B8546" s="17">
        <v>106</v>
      </c>
      <c r="C8546" s="17">
        <v>0.64063000000000003</v>
      </c>
      <c r="D8546" s="17">
        <v>0.48520999999999997</v>
      </c>
      <c r="E8546" s="17">
        <v>0.5</v>
      </c>
      <c r="F8546" s="2">
        <f t="shared" si="1821"/>
        <v>16.802420558677756</v>
      </c>
      <c r="G8546" s="3">
        <f t="shared" si="1822"/>
        <v>8.1527024792760336</v>
      </c>
      <c r="H8546" s="2">
        <f t="shared" si="1823"/>
        <v>12.726069319039739</v>
      </c>
      <c r="I8546" s="2">
        <f>SUM(H8546:H8550)</f>
        <v>25.311277834067997</v>
      </c>
      <c r="J8546" s="4">
        <f t="shared" si="1816"/>
        <v>1.5064066362150283</v>
      </c>
      <c r="K8546" s="5">
        <f t="shared" si="1826"/>
        <v>7.7871300000000012</v>
      </c>
      <c r="L8546" s="5">
        <f t="shared" si="1817"/>
        <v>7.3118591549295786E-2</v>
      </c>
      <c r="M8546" s="8">
        <f t="shared" si="1818"/>
        <v>111.49971992799625</v>
      </c>
      <c r="N8546" s="6">
        <f>((B8545+E8545)*D8545+(B8546+E8546)*D8546+(B8547+E8547)*D8547)/3/SUM(D8440:D8546)</f>
        <v>6.6335513426213071</v>
      </c>
      <c r="O8546" s="7">
        <f>O8440</f>
        <v>3.9973685885780284E-2</v>
      </c>
      <c r="P8546" s="8">
        <f>M8546*O8440</f>
        <v>4.4570547807541985</v>
      </c>
      <c r="Q8546" s="5">
        <f>N8546*O8440</f>
        <v>0.26516749767714021</v>
      </c>
      <c r="R8546" s="8">
        <f t="shared" si="1819"/>
        <v>9.3515293624441433</v>
      </c>
      <c r="S8546" s="8">
        <f t="shared" si="1820"/>
        <v>18.747341780851048</v>
      </c>
      <c r="T8546" s="9">
        <f t="shared" si="1825"/>
        <v>1.1157524426543901</v>
      </c>
      <c r="U8546" s="10">
        <f t="shared" si="1827"/>
        <v>0.39065419356063824</v>
      </c>
    </row>
    <row r="8547" spans="1:21" x14ac:dyDescent="0.3">
      <c r="A8547" s="17">
        <v>1997</v>
      </c>
      <c r="B8547" s="17">
        <v>107</v>
      </c>
      <c r="C8547" s="17">
        <v>0.66691</v>
      </c>
      <c r="D8547" s="17">
        <v>0.50012999999999996</v>
      </c>
      <c r="E8547" s="17">
        <v>0.5</v>
      </c>
      <c r="F8547" s="2">
        <f t="shared" si="1821"/>
        <v>8.6497180794017225</v>
      </c>
      <c r="G8547" s="3">
        <f t="shared" si="1822"/>
        <v>4.3259835030511828</v>
      </c>
      <c r="H8547" s="2">
        <f t="shared" si="1823"/>
        <v>6.4867263278761307</v>
      </c>
      <c r="I8547" s="2">
        <f>SUM(H8547:H8550)</f>
        <v>12.585208515028256</v>
      </c>
      <c r="J8547" s="4">
        <f t="shared" si="1816"/>
        <v>1.4549848214126697</v>
      </c>
      <c r="K8547" s="5">
        <f t="shared" si="1826"/>
        <v>8.2872600000000016</v>
      </c>
      <c r="L8547" s="5">
        <f t="shared" si="1817"/>
        <v>7.7090790697674438E-2</v>
      </c>
      <c r="M8547" s="8">
        <f t="shared" si="1818"/>
        <v>56.11543822421428</v>
      </c>
      <c r="N8547" s="6">
        <f>((B8546+E8546)*D8546+(B8547+E8547)*D8547+(B8548+E8548)*D8548)/3/SUM(D8440:D8547)</f>
        <v>6.4851233499773526</v>
      </c>
      <c r="O8547" s="7">
        <f>O8440</f>
        <v>3.9973685885780284E-2</v>
      </c>
      <c r="P8547" s="8">
        <f>M8547*O8440</f>
        <v>2.2431409009176497</v>
      </c>
      <c r="Q8547" s="5">
        <f>N8547*O8440</f>
        <v>0.25923428372253388</v>
      </c>
      <c r="R8547" s="8">
        <f t="shared" si="1819"/>
        <v>4.8051444745650596</v>
      </c>
      <c r="S8547" s="8">
        <f t="shared" si="1820"/>
        <v>9.395812418406905</v>
      </c>
      <c r="T8547" s="9">
        <f t="shared" si="1825"/>
        <v>1.086256492079426</v>
      </c>
      <c r="U8547" s="10">
        <f t="shared" si="1827"/>
        <v>0.36872832933324373</v>
      </c>
    </row>
    <row r="8548" spans="1:21" x14ac:dyDescent="0.3">
      <c r="A8548" s="17">
        <v>1997</v>
      </c>
      <c r="B8548" s="17">
        <v>108</v>
      </c>
      <c r="C8548" s="17">
        <v>0.69218000000000002</v>
      </c>
      <c r="D8548" s="17">
        <v>0.51422000000000001</v>
      </c>
      <c r="E8548" s="17">
        <v>0.5</v>
      </c>
      <c r="F8548" s="2">
        <f t="shared" si="1821"/>
        <v>4.3237345763505397</v>
      </c>
      <c r="G8548" s="3">
        <f t="shared" si="1822"/>
        <v>2.2233507938509747</v>
      </c>
      <c r="H8548" s="3">
        <f t="shared" si="1823"/>
        <v>3.2120591794250526</v>
      </c>
      <c r="I8548" s="2">
        <f>SUM(H8548:H8550)</f>
        <v>6.0984821871521255</v>
      </c>
      <c r="J8548" s="4">
        <f t="shared" si="1816"/>
        <v>1.4104663640800001</v>
      </c>
      <c r="K8548" s="5">
        <f>IF(F8548=0, K8547, K8547+G8548/F8548)</f>
        <v>8.8014800000000015</v>
      </c>
      <c r="L8548" s="5">
        <f t="shared" si="1817"/>
        <v>8.111963133640554E-2</v>
      </c>
      <c r="M8548" s="8">
        <f t="shared" si="1818"/>
        <v>27.408295097282586</v>
      </c>
      <c r="N8548" s="6">
        <f>((B8547+E8547)*D8547+(B8548+E8548)*D8548+(B8549+E8549)*D8549)/3/SUM(D8440:D8548)</f>
        <v>6.3364920823922022</v>
      </c>
      <c r="O8548" s="7">
        <f>O8440</f>
        <v>3.9973685885780284E-2</v>
      </c>
      <c r="P8548" s="8">
        <f>M8548*O8440</f>
        <v>1.095610578883546</v>
      </c>
      <c r="Q8548" s="5">
        <f>N8548*O8440</f>
        <v>0.25329294411927972</v>
      </c>
      <c r="R8548" s="8">
        <f t="shared" si="1819"/>
        <v>2.3984672531831235</v>
      </c>
      <c r="S8548" s="8">
        <f t="shared" si="1820"/>
        <v>4.5906679438418463</v>
      </c>
      <c r="T8548" s="9">
        <f t="shared" si="1825"/>
        <v>1.0617367608435881</v>
      </c>
      <c r="U8548" s="10">
        <f t="shared" si="1827"/>
        <v>0.348729603236412</v>
      </c>
    </row>
    <row r="8549" spans="1:21" x14ac:dyDescent="0.3">
      <c r="A8549" s="17">
        <v>1997</v>
      </c>
      <c r="B8549" s="17">
        <v>109</v>
      </c>
      <c r="C8549" s="17">
        <v>0.71636</v>
      </c>
      <c r="D8549" s="17">
        <v>0.52744000000000002</v>
      </c>
      <c r="E8549" s="17">
        <v>0.5</v>
      </c>
      <c r="F8549" s="2">
        <f t="shared" si="1821"/>
        <v>2.100383782499565</v>
      </c>
      <c r="G8549" s="3">
        <f t="shared" si="1822"/>
        <v>1.1078264222415706</v>
      </c>
      <c r="H8549" s="3">
        <f t="shared" si="1823"/>
        <v>1.5464705713787796</v>
      </c>
      <c r="I8549" s="2">
        <f>SUM(H8549:H8550)</f>
        <v>2.8864230077270721</v>
      </c>
      <c r="J8549" s="4">
        <f t="shared" si="1816"/>
        <v>1.374236</v>
      </c>
      <c r="K8549" s="5">
        <f>IF(F8549=0, K8548, K8548+G8549/F8549)</f>
        <v>9.3289200000000019</v>
      </c>
      <c r="L8549" s="5">
        <f t="shared" si="1817"/>
        <v>8.5195616438356186E-2</v>
      </c>
      <c r="M8549" s="8">
        <f t="shared" si="1818"/>
        <v>13.003326562501549</v>
      </c>
      <c r="N8549" s="6">
        <f>((B8548+E8548)*D8548+(B8549+E8549)*D8549)/2/SUM(D8440:D8549)</f>
        <v>6.0857821698546015</v>
      </c>
      <c r="O8549" s="7">
        <f>O8440</f>
        <v>3.9973685885780284E-2</v>
      </c>
      <c r="P8549" s="8">
        <f>M8549*O8440</f>
        <v>0.51979089147966007</v>
      </c>
      <c r="Q8549" s="5">
        <f>N8549*O8440</f>
        <v>0.2432711448270502</v>
      </c>
      <c r="R8549" s="8">
        <f t="shared" si="1819"/>
        <v>1.1702589050381216</v>
      </c>
      <c r="S8549" s="8">
        <f t="shared" si="1820"/>
        <v>2.1922006906587228</v>
      </c>
      <c r="T8549" s="9">
        <f t="shared" si="1825"/>
        <v>1.0437143482653874</v>
      </c>
      <c r="U8549" s="10">
        <f t="shared" si="1827"/>
        <v>0.33052165173461256</v>
      </c>
    </row>
    <row r="8550" spans="1:21" x14ac:dyDescent="0.3">
      <c r="A8550" s="17">
        <v>1997</v>
      </c>
      <c r="B8550" s="17" t="s">
        <v>19</v>
      </c>
      <c r="C8550" s="17">
        <v>0.73934999999999995</v>
      </c>
      <c r="D8550" s="17">
        <v>1</v>
      </c>
      <c r="E8550" s="17">
        <v>1.35</v>
      </c>
      <c r="F8550" s="2">
        <f t="shared" si="1821"/>
        <v>0.99255736025799446</v>
      </c>
      <c r="G8550" s="3">
        <f t="shared" si="1822"/>
        <v>0.99255736025799446</v>
      </c>
      <c r="H8550" s="3">
        <f>E8550*F8550</f>
        <v>1.3399524363482926</v>
      </c>
      <c r="I8550" s="2">
        <f>SUM(H8550:H8550)</f>
        <v>1.3399524363482926</v>
      </c>
      <c r="J8550" s="4">
        <f t="shared" si="1816"/>
        <v>1.35</v>
      </c>
      <c r="K8550" s="5">
        <f>IF(F8550=0, K8549, K8549+G8550/F8550)</f>
        <v>10.328920000000002</v>
      </c>
      <c r="L8550" s="5">
        <f>K8550/(110+E8550)</f>
        <v>9.2760844185002272E-2</v>
      </c>
      <c r="M8550" s="8">
        <f t="shared" si="1818"/>
        <v>10.700176016924098</v>
      </c>
      <c r="N8550" s="6">
        <f>N8549-(N8547-N8548)</f>
        <v>5.9371509022694511</v>
      </c>
      <c r="O8550" s="7">
        <f>O8440</f>
        <v>3.9973685885780284E-2</v>
      </c>
      <c r="P8550" s="8">
        <f>M8550*O8440</f>
        <v>0.42772547502308356</v>
      </c>
      <c r="Q8550" s="5">
        <f>N8550*O8440</f>
        <v>0.23732980522379604</v>
      </c>
      <c r="R8550" s="8">
        <f t="shared" si="1819"/>
        <v>1.0219417856206015</v>
      </c>
      <c r="S8550" s="8">
        <f>R8550</f>
        <v>1.0219417856206015</v>
      </c>
      <c r="T8550" s="9">
        <f t="shared" si="1825"/>
        <v>1.0296047629478755</v>
      </c>
      <c r="U8550" s="10">
        <f t="shared" si="1827"/>
        <v>0.32039523705212458</v>
      </c>
    </row>
    <row r="8551" spans="1:21" x14ac:dyDescent="0.3">
      <c r="A8551" s="17">
        <v>1998</v>
      </c>
      <c r="B8551" s="17">
        <v>0</v>
      </c>
      <c r="C8551" s="17">
        <v>5.6600000000000001E-3</v>
      </c>
      <c r="D8551" s="17">
        <v>5.6299999999999996E-3</v>
      </c>
      <c r="E8551" s="17">
        <v>0.14000000000000001</v>
      </c>
      <c r="F8551" s="2">
        <v>100000</v>
      </c>
      <c r="G8551" s="3">
        <f>100000*D8551</f>
        <v>563</v>
      </c>
      <c r="H8551" s="2">
        <f>F8551-(1-E8551)*G8551</f>
        <v>99515.82</v>
      </c>
      <c r="I8551" s="2">
        <f>SUM(H8551:H8661)</f>
        <v>7618142.028642701</v>
      </c>
      <c r="J8551" s="4">
        <f>I8551/F8551</f>
        <v>76.181420286427013</v>
      </c>
      <c r="K8551" s="5">
        <f>G8551/F8551</f>
        <v>5.6299999999999996E-3</v>
      </c>
      <c r="L8551" s="5">
        <f>K8551/(0.1+E8551)</f>
        <v>2.3458333333333331E-2</v>
      </c>
      <c r="M8551">
        <f>G8551/L8551</f>
        <v>24000.000000000004</v>
      </c>
      <c r="N8551" s="6">
        <f>(0.1+E8551)*D8551/SUM(D8551:D8551)</f>
        <v>0.24000000000000005</v>
      </c>
      <c r="O8551" s="7">
        <f>IF((I8551-J8551*F8551+MAX(N8553:N8646)*F8551)/SUM(M8551:M8661)&gt;1/MAX(N8553:N8649),1/MAX(N8553:N8649),(I8551-J8551*F8551+MAX(N8553:N8646)*F8551)/SUM(M8551:M8661))</f>
        <v>4.0368306334001562E-2</v>
      </c>
      <c r="P8551" s="8">
        <f>M8551*O8551</f>
        <v>968.83935201603765</v>
      </c>
      <c r="Q8551" s="5">
        <f>N8551*O8551</f>
        <v>9.6883935201603766E-3</v>
      </c>
      <c r="R8551" s="8">
        <f>((1-Q8551)*H8551)</f>
        <v>98551.671574358566</v>
      </c>
      <c r="S8551" s="8">
        <f>R8551+S8552</f>
        <v>6791447.4422845878</v>
      </c>
      <c r="T8551" s="9">
        <f t="shared" si="1825"/>
        <v>67.914474422845885</v>
      </c>
      <c r="U8551" s="10">
        <f t="shared" ref="U8551:U8614" si="1828">J8551-T8551</f>
        <v>8.2669458635811282</v>
      </c>
    </row>
    <row r="8552" spans="1:21" x14ac:dyDescent="0.3">
      <c r="A8552" s="17">
        <v>1998</v>
      </c>
      <c r="B8552" s="17">
        <v>1</v>
      </c>
      <c r="C8552" s="17">
        <v>5.5999999999999995E-4</v>
      </c>
      <c r="D8552" s="17">
        <v>5.5999999999999995E-4</v>
      </c>
      <c r="E8552" s="17">
        <v>0.5</v>
      </c>
      <c r="F8552" s="2">
        <f>F8551-G8551</f>
        <v>99437</v>
      </c>
      <c r="G8552" s="3">
        <f>D8552*F8552</f>
        <v>55.684719999999999</v>
      </c>
      <c r="H8552" s="2">
        <f>F8552-0.5*G8552</f>
        <v>99409.157640000005</v>
      </c>
      <c r="I8552" s="2">
        <f>SUM(H8552:H8661)</f>
        <v>7518626.2086427007</v>
      </c>
      <c r="J8552" s="4">
        <f t="shared" ref="J8552:J8615" si="1829">I8552/F8552</f>
        <v>75.611957406626317</v>
      </c>
      <c r="K8552" s="5">
        <f>K8551+G8552/F8552</f>
        <v>6.1899999999999993E-3</v>
      </c>
      <c r="L8552" s="5">
        <f t="shared" ref="L8552:L8615" si="1830">K8552/(B8552+E8552)</f>
        <v>4.1266666666666665E-3</v>
      </c>
      <c r="M8552" s="8">
        <f t="shared" ref="M8552:M8615" si="1831">G8552/L8552</f>
        <v>13493.873990306947</v>
      </c>
      <c r="N8552" s="6">
        <f>(B8552+E8552)*D8552/SUM(D8551:D8552)</f>
        <v>0.13570274636510501</v>
      </c>
      <c r="O8552" s="7">
        <f>O8551</f>
        <v>4.0368306334001562E-2</v>
      </c>
      <c r="P8552" s="8">
        <f>M8552*O8551</f>
        <v>544.72483887312683</v>
      </c>
      <c r="Q8552" s="5">
        <f>N8552*O8551</f>
        <v>5.4780900356318765E-3</v>
      </c>
      <c r="R8552" s="8">
        <f t="shared" ref="R8552:R8615" si="1832">((1-Q8552)*H8552)</f>
        <v>98864.585324081767</v>
      </c>
      <c r="S8552" s="8">
        <f t="shared" ref="S8552:S8615" si="1833">R8552+S8553</f>
        <v>6692895.7707102289</v>
      </c>
      <c r="T8552" s="9">
        <f t="shared" si="1825"/>
        <v>67.307901190806533</v>
      </c>
      <c r="U8552" s="10">
        <f t="shared" si="1828"/>
        <v>8.3040562158197844</v>
      </c>
    </row>
    <row r="8553" spans="1:21" x14ac:dyDescent="0.3">
      <c r="A8553" s="17">
        <v>1998</v>
      </c>
      <c r="B8553" s="17">
        <v>2</v>
      </c>
      <c r="C8553" s="17">
        <v>4.4000000000000002E-4</v>
      </c>
      <c r="D8553" s="17">
        <v>4.4000000000000002E-4</v>
      </c>
      <c r="E8553" s="17">
        <v>0.5</v>
      </c>
      <c r="F8553" s="2">
        <f t="shared" ref="F8553:F8616" si="1834">F8552-G8552</f>
        <v>99381.315279999995</v>
      </c>
      <c r="G8553" s="3">
        <f t="shared" ref="G8553:G8616" si="1835">D8553*F8553</f>
        <v>43.727778723199997</v>
      </c>
      <c r="H8553" s="2">
        <f t="shared" ref="H8553:H8616" si="1836">F8553-0.5*G8553</f>
        <v>99359.451390638395</v>
      </c>
      <c r="I8553" s="2">
        <f>SUM(H8553:H8661)</f>
        <v>7419217.0510027017</v>
      </c>
      <c r="J8553" s="4">
        <f t="shared" si="1829"/>
        <v>74.654043671082135</v>
      </c>
      <c r="K8553" s="5">
        <f t="shared" ref="K8553:K8616" si="1837">K8552+G8553/F8553</f>
        <v>6.6299999999999996E-3</v>
      </c>
      <c r="L8553" s="5">
        <f t="shared" si="1830"/>
        <v>2.6519999999999998E-3</v>
      </c>
      <c r="M8553" s="8">
        <f t="shared" si="1831"/>
        <v>16488.60434509804</v>
      </c>
      <c r="N8553" s="6">
        <f>((B8552+E8552)*D8552+(B8553+E8553)*D8553+(B8554+E8554)*D8554)/3/SUM(D8551:D8553)</f>
        <v>0.13976872800402212</v>
      </c>
      <c r="O8553" s="7">
        <f>O8551</f>
        <v>4.0368306334001562E-2</v>
      </c>
      <c r="P8553" s="8">
        <f>M8553*O8551</f>
        <v>665.61703122306687</v>
      </c>
      <c r="Q8553" s="5">
        <f>N8553*O8551</f>
        <v>5.6422268279801083E-3</v>
      </c>
      <c r="R8553" s="8">
        <f t="shared" si="1832"/>
        <v>98798.842828388748</v>
      </c>
      <c r="S8553" s="8">
        <f t="shared" si="1833"/>
        <v>6594031.1853861474</v>
      </c>
      <c r="T8553" s="9">
        <f t="shared" si="1825"/>
        <v>66.350814202930593</v>
      </c>
      <c r="U8553" s="10">
        <f t="shared" si="1828"/>
        <v>8.3032294681515424</v>
      </c>
    </row>
    <row r="8554" spans="1:21" x14ac:dyDescent="0.3">
      <c r="A8554" s="17">
        <v>1998</v>
      </c>
      <c r="B8554" s="17">
        <v>3</v>
      </c>
      <c r="C8554" s="17">
        <v>2.4000000000000001E-4</v>
      </c>
      <c r="D8554" s="17">
        <v>2.4000000000000001E-4</v>
      </c>
      <c r="E8554" s="17">
        <v>0.5</v>
      </c>
      <c r="F8554" s="2">
        <f t="shared" si="1834"/>
        <v>99337.587501276794</v>
      </c>
      <c r="G8554" s="3">
        <f t="shared" si="1835"/>
        <v>23.84102100030643</v>
      </c>
      <c r="H8554" s="2">
        <f t="shared" si="1836"/>
        <v>99325.666990776634</v>
      </c>
      <c r="I8554" s="2">
        <f>SUM(H8554:H8661)</f>
        <v>7319857.5996120628</v>
      </c>
      <c r="J8554" s="4">
        <f t="shared" si="1829"/>
        <v>73.686685812839784</v>
      </c>
      <c r="K8554" s="5">
        <f t="shared" si="1837"/>
        <v>6.8699999999999994E-3</v>
      </c>
      <c r="L8554" s="5">
        <f t="shared" si="1830"/>
        <v>1.9628571428571425E-3</v>
      </c>
      <c r="M8554" s="8">
        <f t="shared" si="1831"/>
        <v>12146.080567841705</v>
      </c>
      <c r="N8554" s="6">
        <f>((B8553+E8553)*D8553+(B8554+E8554)*D8554+(B8555+E8555)*D8555)/3/SUM(D8551:D8554)</f>
        <v>0.15744784085395441</v>
      </c>
      <c r="O8554" s="7">
        <f>O8551</f>
        <v>4.0368306334001562E-2</v>
      </c>
      <c r="P8554" s="8">
        <f>M8554*O8551</f>
        <v>490.3167011200976</v>
      </c>
      <c r="Q8554" s="5">
        <f>N8554*O8551</f>
        <v>6.3559026712195574E-3</v>
      </c>
      <c r="R8554" s="8">
        <f t="shared" si="1832"/>
        <v>98694.362718629287</v>
      </c>
      <c r="S8554" s="8">
        <f t="shared" si="1833"/>
        <v>6495232.342557759</v>
      </c>
      <c r="T8554" s="9">
        <f t="shared" si="1825"/>
        <v>65.385444784173714</v>
      </c>
      <c r="U8554" s="10">
        <f t="shared" si="1828"/>
        <v>8.3012410286660696</v>
      </c>
    </row>
    <row r="8555" spans="1:21" x14ac:dyDescent="0.3">
      <c r="A8555" s="17">
        <v>1998</v>
      </c>
      <c r="B8555" s="17">
        <v>4</v>
      </c>
      <c r="C8555" s="17">
        <v>2.9E-4</v>
      </c>
      <c r="D8555" s="17">
        <v>2.9E-4</v>
      </c>
      <c r="E8555" s="17">
        <v>0.5</v>
      </c>
      <c r="F8555" s="2">
        <f t="shared" si="1834"/>
        <v>99313.746480276488</v>
      </c>
      <c r="G8555" s="3">
        <f t="shared" si="1835"/>
        <v>28.80098647928018</v>
      </c>
      <c r="H8555" s="2">
        <f t="shared" si="1836"/>
        <v>99299.345987036853</v>
      </c>
      <c r="I8555" s="2">
        <f>SUM(H8555:H8661)</f>
        <v>7220531.9326212872</v>
      </c>
      <c r="J8555" s="4">
        <f t="shared" si="1829"/>
        <v>72.704254833999954</v>
      </c>
      <c r="K8555" s="5">
        <f t="shared" si="1837"/>
        <v>7.1599999999999997E-3</v>
      </c>
      <c r="L8555" s="5">
        <f t="shared" si="1830"/>
        <v>1.5911111111111111E-3</v>
      </c>
      <c r="M8555" s="8">
        <f t="shared" si="1831"/>
        <v>18101.178653178886</v>
      </c>
      <c r="N8555" s="6">
        <f>((B8554+E8554)*D8554+(B8555+E8555)*D8555+(B8556+E8556)*D8556)/3/SUM(D8551:D8555)</f>
        <v>0.14082867783985106</v>
      </c>
      <c r="O8555" s="7">
        <f>O8551</f>
        <v>4.0368306334001562E-2</v>
      </c>
      <c r="P8555" s="8">
        <f>M8555*O8551</f>
        <v>730.71392487801506</v>
      </c>
      <c r="Q8555" s="5">
        <f>N8555*O8551</f>
        <v>5.6850152076515252E-3</v>
      </c>
      <c r="R8555" s="8">
        <f t="shared" si="1832"/>
        <v>98734.827694990701</v>
      </c>
      <c r="S8555" s="8">
        <f t="shared" si="1833"/>
        <v>6396537.9798391294</v>
      </c>
      <c r="T8555" s="9">
        <f t="shared" si="1825"/>
        <v>64.407377694783364</v>
      </c>
      <c r="U8555" s="10">
        <f t="shared" si="1828"/>
        <v>8.2968771392165905</v>
      </c>
    </row>
    <row r="8556" spans="1:21" x14ac:dyDescent="0.3">
      <c r="A8556" s="17">
        <v>1998</v>
      </c>
      <c r="B8556" s="17">
        <v>5</v>
      </c>
      <c r="C8556" s="17">
        <v>1.6000000000000001E-4</v>
      </c>
      <c r="D8556" s="17">
        <v>1.6000000000000001E-4</v>
      </c>
      <c r="E8556" s="17">
        <v>0.5</v>
      </c>
      <c r="F8556" s="2">
        <f t="shared" si="1834"/>
        <v>99284.945493797204</v>
      </c>
      <c r="G8556" s="3">
        <f t="shared" si="1835"/>
        <v>15.885591279007555</v>
      </c>
      <c r="H8556" s="2">
        <f t="shared" si="1836"/>
        <v>99277.002698157696</v>
      </c>
      <c r="I8556" s="2">
        <f>SUM(H8556:H8661)</f>
        <v>7121232.5866342504</v>
      </c>
      <c r="J8556" s="4">
        <f t="shared" si="1829"/>
        <v>71.725200142041146</v>
      </c>
      <c r="K8556" s="5">
        <f t="shared" si="1837"/>
        <v>7.3200000000000001E-3</v>
      </c>
      <c r="L8556" s="5">
        <f t="shared" si="1830"/>
        <v>1.3309090909090909E-3</v>
      </c>
      <c r="M8556" s="8">
        <f t="shared" si="1831"/>
        <v>11935.895086686003</v>
      </c>
      <c r="N8556" s="6">
        <f>((B8555+E8555)*D8555+(B8556+E8556)*D8556+(B8557+E8557)*D8557)/3/SUM(D8551:D8556)</f>
        <v>0.14685792349726776</v>
      </c>
      <c r="O8556" s="7">
        <f>O8551</f>
        <v>4.0368306334001562E-2</v>
      </c>
      <c r="P8556" s="8">
        <f>M8556*O8551</f>
        <v>481.8318692298447</v>
      </c>
      <c r="Q8556" s="5">
        <f>N8556*O8551</f>
        <v>5.9284056433130707E-3</v>
      </c>
      <c r="R8556" s="8">
        <f t="shared" si="1832"/>
        <v>98688.448355110726</v>
      </c>
      <c r="S8556" s="8">
        <f t="shared" si="1833"/>
        <v>6297803.1521441387</v>
      </c>
      <c r="T8556" s="9">
        <f t="shared" si="1825"/>
        <v>63.431602050258384</v>
      </c>
      <c r="U8556" s="10">
        <f t="shared" si="1828"/>
        <v>8.2935980917827621</v>
      </c>
    </row>
    <row r="8557" spans="1:21" x14ac:dyDescent="0.3">
      <c r="A8557" s="17">
        <v>1998</v>
      </c>
      <c r="B8557" s="17">
        <v>6</v>
      </c>
      <c r="C8557" s="17">
        <v>1.6000000000000001E-4</v>
      </c>
      <c r="D8557" s="17">
        <v>1.6000000000000001E-4</v>
      </c>
      <c r="E8557" s="17">
        <v>0.5</v>
      </c>
      <c r="F8557" s="2">
        <f t="shared" si="1834"/>
        <v>99269.059902518202</v>
      </c>
      <c r="G8557" s="3">
        <f t="shared" si="1835"/>
        <v>15.883049584402913</v>
      </c>
      <c r="H8557" s="2">
        <f t="shared" si="1836"/>
        <v>99261.118377726001</v>
      </c>
      <c r="I8557" s="2">
        <f>SUM(H8557:H8661)</f>
        <v>7021955.5839360915</v>
      </c>
      <c r="J8557" s="4">
        <f t="shared" si="1829"/>
        <v>70.736597997720764</v>
      </c>
      <c r="K8557" s="5">
        <f t="shared" si="1837"/>
        <v>7.4800000000000005E-3</v>
      </c>
      <c r="L8557" s="5">
        <f t="shared" si="1830"/>
        <v>1.1507692307692308E-3</v>
      </c>
      <c r="M8557" s="8">
        <f t="shared" si="1831"/>
        <v>13802.115280564029</v>
      </c>
      <c r="N8557" s="6">
        <f>((B8556+E8556)*D8556+(B8557+E8557)*D8557+(B8558+E8558)*D8558)/3/SUM(D8551:D8557)</f>
        <v>0.12566844919786097</v>
      </c>
      <c r="O8557" s="7">
        <f>O8551</f>
        <v>4.0368306334001562E-2</v>
      </c>
      <c r="P8557" s="8">
        <f>M8557*O8551</f>
        <v>557.16801770301265</v>
      </c>
      <c r="Q8557" s="5">
        <f>N8557*O8551</f>
        <v>5.0730224537381642E-3</v>
      </c>
      <c r="R8557" s="8">
        <f t="shared" si="1832"/>
        <v>98757.564495412633</v>
      </c>
      <c r="S8557" s="8">
        <f t="shared" si="1833"/>
        <v>6199114.7037890283</v>
      </c>
      <c r="T8557" s="9">
        <f t="shared" si="1825"/>
        <v>62.447601597884905</v>
      </c>
      <c r="U8557" s="10">
        <f t="shared" si="1828"/>
        <v>8.2889963998358596</v>
      </c>
    </row>
    <row r="8558" spans="1:21" x14ac:dyDescent="0.3">
      <c r="A8558" s="17">
        <v>1998</v>
      </c>
      <c r="B8558" s="17">
        <v>7</v>
      </c>
      <c r="C8558" s="17">
        <v>1.2E-4</v>
      </c>
      <c r="D8558" s="17">
        <v>1.2E-4</v>
      </c>
      <c r="E8558" s="17">
        <v>0.5</v>
      </c>
      <c r="F8558" s="2">
        <f t="shared" si="1834"/>
        <v>99253.176852933801</v>
      </c>
      <c r="G8558" s="3">
        <f t="shared" si="1835"/>
        <v>11.910381222352056</v>
      </c>
      <c r="H8558" s="2">
        <f t="shared" si="1836"/>
        <v>99247.221662322627</v>
      </c>
      <c r="I8558" s="2">
        <f>SUM(H8558:H8661)</f>
        <v>6922694.4655583669</v>
      </c>
      <c r="J8558" s="4">
        <f t="shared" si="1829"/>
        <v>69.747837651745058</v>
      </c>
      <c r="K8558" s="5">
        <f t="shared" si="1837"/>
        <v>7.6000000000000009E-3</v>
      </c>
      <c r="L8558" s="5">
        <f t="shared" si="1830"/>
        <v>1.0133333333333335E-3</v>
      </c>
      <c r="M8558" s="8">
        <f t="shared" si="1831"/>
        <v>11753.665679952685</v>
      </c>
      <c r="N8558" s="6">
        <f>((B8557+E8557)*D8557+(B8558+E8558)*D8558+(B8559+E8559)*D8559)/3/SUM(D8551:D8558)</f>
        <v>0.14473684210526316</v>
      </c>
      <c r="O8558" s="7">
        <f>O8551</f>
        <v>4.0368306334001562E-2</v>
      </c>
      <c r="P8558" s="8">
        <f>M8558*O8551</f>
        <v>474.47557671577073</v>
      </c>
      <c r="Q8558" s="5">
        <f>N8558*O8551</f>
        <v>5.8427811799212793E-3</v>
      </c>
      <c r="R8558" s="8">
        <f t="shared" si="1832"/>
        <v>98667.341863434529</v>
      </c>
      <c r="S8558" s="8">
        <f t="shared" si="1833"/>
        <v>6100357.1392936157</v>
      </c>
      <c r="T8558" s="9">
        <f t="shared" si="1825"/>
        <v>61.462588228613427</v>
      </c>
      <c r="U8558" s="10">
        <f t="shared" si="1828"/>
        <v>8.2852494231316314</v>
      </c>
    </row>
    <row r="8559" spans="1:21" x14ac:dyDescent="0.3">
      <c r="A8559" s="17">
        <v>1998</v>
      </c>
      <c r="B8559" s="17">
        <v>8</v>
      </c>
      <c r="C8559" s="17">
        <v>1.6000000000000001E-4</v>
      </c>
      <c r="D8559" s="17">
        <v>1.6000000000000001E-4</v>
      </c>
      <c r="E8559" s="17">
        <v>0.5</v>
      </c>
      <c r="F8559" s="2">
        <f t="shared" si="1834"/>
        <v>99241.266471711453</v>
      </c>
      <c r="G8559" s="3">
        <f t="shared" si="1835"/>
        <v>15.878602635473834</v>
      </c>
      <c r="H8559" s="2">
        <f t="shared" si="1836"/>
        <v>99233.327170393721</v>
      </c>
      <c r="I8559" s="2">
        <f>SUM(H8559:H8661)</f>
        <v>6823447.2438960429</v>
      </c>
      <c r="J8559" s="4">
        <f t="shared" si="1829"/>
        <v>68.756148389551782</v>
      </c>
      <c r="K8559" s="5">
        <f t="shared" si="1837"/>
        <v>7.7600000000000013E-3</v>
      </c>
      <c r="L8559" s="5">
        <f t="shared" si="1830"/>
        <v>9.1294117647058837E-4</v>
      </c>
      <c r="M8559" s="8">
        <f t="shared" si="1831"/>
        <v>17392.799278547369</v>
      </c>
      <c r="N8559" s="6">
        <f>((B8558+E8558)*D8558+(B8559+E8559)*D8559+(B8560+E8560)*D8560)/3/SUM(D8551:D8559)</f>
        <v>0.15829037800687282</v>
      </c>
      <c r="O8559" s="7">
        <f>O8551</f>
        <v>4.0368306334001562E-2</v>
      </c>
      <c r="P8559" s="8">
        <f>M8559*O8551</f>
        <v>702.11784928220152</v>
      </c>
      <c r="Q8559" s="5">
        <f>N8559*O8551</f>
        <v>6.3899144691063458E-3</v>
      </c>
      <c r="R8559" s="8">
        <f t="shared" si="1832"/>
        <v>98599.234697290056</v>
      </c>
      <c r="S8559" s="8">
        <f t="shared" si="1833"/>
        <v>6001689.7974301809</v>
      </c>
      <c r="T8559" s="9">
        <f t="shared" si="1825"/>
        <v>60.475747748956344</v>
      </c>
      <c r="U8559" s="10">
        <f t="shared" si="1828"/>
        <v>8.2804006405954382</v>
      </c>
    </row>
    <row r="8560" spans="1:21" x14ac:dyDescent="0.3">
      <c r="A8560" s="17">
        <v>1998</v>
      </c>
      <c r="B8560" s="17">
        <v>9</v>
      </c>
      <c r="C8560" s="17">
        <v>1.4999999999999999E-4</v>
      </c>
      <c r="D8560" s="17">
        <v>1.4999999999999999E-4</v>
      </c>
      <c r="E8560" s="17">
        <v>0.5</v>
      </c>
      <c r="F8560" s="2">
        <f t="shared" si="1834"/>
        <v>99225.387869075974</v>
      </c>
      <c r="G8560" s="3">
        <f t="shared" si="1835"/>
        <v>14.883808180361395</v>
      </c>
      <c r="H8560" s="2">
        <f t="shared" si="1836"/>
        <v>99217.945964985789</v>
      </c>
      <c r="I8560" s="2">
        <f>SUM(H8560:H8661)</f>
        <v>6724213.9167256486</v>
      </c>
      <c r="J8560" s="4">
        <f t="shared" si="1829"/>
        <v>67.767071120931135</v>
      </c>
      <c r="K8560" s="5">
        <f t="shared" si="1837"/>
        <v>7.9100000000000021E-3</v>
      </c>
      <c r="L8560" s="5">
        <f t="shared" si="1830"/>
        <v>8.3263157894736869E-4</v>
      </c>
      <c r="M8560" s="8">
        <f t="shared" si="1831"/>
        <v>17875.622972621139</v>
      </c>
      <c r="N8560" s="6">
        <f>((B8559+E8559)*D8559+(B8560+E8560)*D8560+(B8561+E8561)*D8561)/3/SUM(D8551:D8560)</f>
        <v>0.21028234302570581</v>
      </c>
      <c r="O8560" s="7">
        <f>O8551</f>
        <v>4.0368306334001562E-2</v>
      </c>
      <c r="P8560" s="8">
        <f>M8560*O8551</f>
        <v>721.60862406988576</v>
      </c>
      <c r="Q8560" s="5">
        <f>N8560*O8551</f>
        <v>8.4887420398932888E-3</v>
      </c>
      <c r="R8560" s="8">
        <f t="shared" si="1832"/>
        <v>98375.710415960959</v>
      </c>
      <c r="S8560" s="8">
        <f t="shared" si="1833"/>
        <v>5903090.5627328912</v>
      </c>
      <c r="T8560" s="9">
        <f t="shared" si="1825"/>
        <v>59.491735829965094</v>
      </c>
      <c r="U8560" s="10">
        <f t="shared" si="1828"/>
        <v>8.2753352909660407</v>
      </c>
    </row>
    <row r="8561" spans="1:21" x14ac:dyDescent="0.3">
      <c r="A8561" s="17">
        <v>1998</v>
      </c>
      <c r="B8561" s="17">
        <v>10</v>
      </c>
      <c r="C8561" s="17">
        <v>2.1000000000000001E-4</v>
      </c>
      <c r="D8561" s="17">
        <v>2.1000000000000001E-4</v>
      </c>
      <c r="E8561" s="17">
        <v>0.5</v>
      </c>
      <c r="F8561" s="2">
        <f t="shared" si="1834"/>
        <v>99210.504060895619</v>
      </c>
      <c r="G8561" s="3">
        <f t="shared" si="1835"/>
        <v>20.834205852788081</v>
      </c>
      <c r="H8561" s="2">
        <f t="shared" si="1836"/>
        <v>99200.086957969223</v>
      </c>
      <c r="I8561" s="2">
        <f>SUM(H8561:H8661)</f>
        <v>6624995.970760664</v>
      </c>
      <c r="J8561" s="4">
        <f t="shared" si="1829"/>
        <v>66.777162695335434</v>
      </c>
      <c r="K8561" s="5">
        <f t="shared" si="1837"/>
        <v>8.1200000000000022E-3</v>
      </c>
      <c r="L8561" s="5">
        <f t="shared" si="1830"/>
        <v>7.7333333333333355E-4</v>
      </c>
      <c r="M8561" s="8">
        <f t="shared" si="1831"/>
        <v>26940.783430329408</v>
      </c>
      <c r="N8561" s="6">
        <f>((B8560+E8560)*D8560+(B8561+E8561)*D8561+(B8562+E8562)*D8562)/3/SUM(D8551:D8561)</f>
        <v>0.19150246305418714</v>
      </c>
      <c r="O8561" s="7">
        <f>O8551</f>
        <v>4.0368306334001562E-2</v>
      </c>
      <c r="P8561" s="8">
        <f>M8561*O8551</f>
        <v>1087.553798393531</v>
      </c>
      <c r="Q8561" s="5">
        <f>N8561*O8551</f>
        <v>7.7306300922872426E-3</v>
      </c>
      <c r="R8561" s="8">
        <f t="shared" si="1832"/>
        <v>98433.207780574434</v>
      </c>
      <c r="S8561" s="8">
        <f t="shared" si="1833"/>
        <v>5804714.85231693</v>
      </c>
      <c r="T8561" s="9">
        <f t="shared" si="1825"/>
        <v>58.509075296643829</v>
      </c>
      <c r="U8561" s="10">
        <f t="shared" si="1828"/>
        <v>8.2680873986916055</v>
      </c>
    </row>
    <row r="8562" spans="1:21" x14ac:dyDescent="0.3">
      <c r="A8562" s="17">
        <v>1998</v>
      </c>
      <c r="B8562" s="17">
        <v>11</v>
      </c>
      <c r="C8562" s="17">
        <v>9.0000000000000006E-5</v>
      </c>
      <c r="D8562" s="17">
        <v>9.0000000000000006E-5</v>
      </c>
      <c r="E8562" s="17">
        <v>0.5</v>
      </c>
      <c r="F8562" s="2">
        <f t="shared" si="1834"/>
        <v>99189.669855042826</v>
      </c>
      <c r="G8562" s="3">
        <f t="shared" si="1835"/>
        <v>8.927070286953855</v>
      </c>
      <c r="H8562" s="2">
        <f t="shared" si="1836"/>
        <v>99185.206319899356</v>
      </c>
      <c r="I8562" s="2">
        <f>SUM(H8562:H8661)</f>
        <v>6525795.8838026933</v>
      </c>
      <c r="J8562" s="4">
        <f t="shared" si="1829"/>
        <v>65.791083822938248</v>
      </c>
      <c r="K8562" s="5">
        <f t="shared" si="1837"/>
        <v>8.210000000000002E-3</v>
      </c>
      <c r="L8562" s="5">
        <f t="shared" si="1830"/>
        <v>7.1391304347826108E-4</v>
      </c>
      <c r="M8562" s="8">
        <f t="shared" si="1831"/>
        <v>12504.422448230122</v>
      </c>
      <c r="N8562" s="6">
        <f>((B8561+E8561)*D8561+(B8562+E8562)*D8562+(B8563+E8563)*D8563)/3/SUM(D8551:D8562)</f>
        <v>0.25334957369062111</v>
      </c>
      <c r="O8562" s="7">
        <f>O8551</f>
        <v>4.0368306334001562E-2</v>
      </c>
      <c r="P8562" s="8">
        <f>M8562*O8551</f>
        <v>504.78235591991933</v>
      </c>
      <c r="Q8562" s="5">
        <f>N8562*O8551</f>
        <v>1.0227293200331696E-2</v>
      </c>
      <c r="R8562" s="8">
        <f t="shared" si="1832"/>
        <v>98170.810133730352</v>
      </c>
      <c r="S8562" s="8">
        <f t="shared" si="1833"/>
        <v>5706281.6445363555</v>
      </c>
      <c r="T8562" s="9">
        <f t="shared" si="1825"/>
        <v>57.528991203172623</v>
      </c>
      <c r="U8562" s="10">
        <f t="shared" si="1828"/>
        <v>8.2620926197656246</v>
      </c>
    </row>
    <row r="8563" spans="1:21" x14ac:dyDescent="0.3">
      <c r="A8563" s="17">
        <v>1998</v>
      </c>
      <c r="B8563" s="17">
        <v>12</v>
      </c>
      <c r="C8563" s="17">
        <v>2.4000000000000001E-4</v>
      </c>
      <c r="D8563" s="17">
        <v>2.4000000000000001E-4</v>
      </c>
      <c r="E8563" s="17">
        <v>0.5</v>
      </c>
      <c r="F8563" s="2">
        <f t="shared" si="1834"/>
        <v>99180.742784755872</v>
      </c>
      <c r="G8563" s="3">
        <f t="shared" si="1835"/>
        <v>23.803378268341408</v>
      </c>
      <c r="H8563" s="2">
        <f t="shared" si="1836"/>
        <v>99168.841095621698</v>
      </c>
      <c r="I8563" s="2">
        <f>SUM(H8563:H8661)</f>
        <v>6426610.677482795</v>
      </c>
      <c r="J8563" s="4">
        <f t="shared" si="1829"/>
        <v>64.796960549387705</v>
      </c>
      <c r="K8563" s="5">
        <f t="shared" si="1837"/>
        <v>8.4500000000000026E-3</v>
      </c>
      <c r="L8563" s="5">
        <f t="shared" si="1830"/>
        <v>6.7600000000000017E-4</v>
      </c>
      <c r="M8563" s="8">
        <f t="shared" si="1831"/>
        <v>35212.098030090834</v>
      </c>
      <c r="N8563" s="6">
        <f>((B8562+E8562)*D8562+(B8563+E8563)*D8563+(B8564+E8564)*D8564)/3/SUM(D8551:D8563)</f>
        <v>0.24437869822485206</v>
      </c>
      <c r="O8563" s="7">
        <f>O8551</f>
        <v>4.0368306334001562E-2</v>
      </c>
      <c r="P8563" s="8">
        <f>M8563*O8551</f>
        <v>1421.4527599415997</v>
      </c>
      <c r="Q8563" s="5">
        <f>N8563*O8551</f>
        <v>9.865154151445352E-3</v>
      </c>
      <c r="R8563" s="8">
        <f t="shared" si="1832"/>
        <v>98190.525191193199</v>
      </c>
      <c r="S8563" s="8">
        <f t="shared" si="1833"/>
        <v>5608110.8344026254</v>
      </c>
      <c r="T8563" s="9">
        <f t="shared" si="1825"/>
        <v>56.544352027827266</v>
      </c>
      <c r="U8563" s="10">
        <f t="shared" si="1828"/>
        <v>8.2526085215604397</v>
      </c>
    </row>
    <row r="8564" spans="1:21" x14ac:dyDescent="0.3">
      <c r="A8564" s="17">
        <v>1998</v>
      </c>
      <c r="B8564" s="17">
        <v>13</v>
      </c>
      <c r="C8564" s="17">
        <v>1.6000000000000001E-4</v>
      </c>
      <c r="D8564" s="17">
        <v>1.6000000000000001E-4</v>
      </c>
      <c r="E8564" s="17">
        <v>0.5</v>
      </c>
      <c r="F8564" s="2">
        <f t="shared" si="1834"/>
        <v>99156.939406487538</v>
      </c>
      <c r="G8564" s="3">
        <f t="shared" si="1835"/>
        <v>15.865110305038007</v>
      </c>
      <c r="H8564" s="2">
        <f t="shared" si="1836"/>
        <v>99149.006851335012</v>
      </c>
      <c r="I8564" s="2">
        <f>SUM(H8564:H8661)</f>
        <v>6327441.8363871723</v>
      </c>
      <c r="J8564" s="4">
        <f t="shared" si="1829"/>
        <v>63.812395524313523</v>
      </c>
      <c r="K8564" s="5">
        <f t="shared" si="1837"/>
        <v>8.6100000000000031E-3</v>
      </c>
      <c r="L8564" s="5">
        <f t="shared" si="1830"/>
        <v>6.3777777777777802E-4</v>
      </c>
      <c r="M8564" s="8">
        <f t="shared" si="1831"/>
        <v>24875.608492219861</v>
      </c>
      <c r="N8564" s="6">
        <f>((B8563+E8563)*D8563+(B8564+E8564)*D8564+(B8565+E8565)*D8565)/3/SUM(D8551:D8564)</f>
        <v>0.32326751838946949</v>
      </c>
      <c r="O8564" s="7">
        <f>O8551</f>
        <v>4.0368306334001562E-2</v>
      </c>
      <c r="P8564" s="8">
        <f>M8564*O8551</f>
        <v>1004.186183858622</v>
      </c>
      <c r="Q8564" s="5">
        <f>N8564*O8551</f>
        <v>1.3049762210178588E-2</v>
      </c>
      <c r="R8564" s="8">
        <f t="shared" si="1832"/>
        <v>97855.135888549717</v>
      </c>
      <c r="S8564" s="8">
        <f t="shared" si="1833"/>
        <v>5509920.309211432</v>
      </c>
      <c r="T8564" s="9">
        <f t="shared" si="1825"/>
        <v>55.567672239497689</v>
      </c>
      <c r="U8564" s="10">
        <f t="shared" si="1828"/>
        <v>8.2447232848158336</v>
      </c>
    </row>
    <row r="8565" spans="1:21" x14ac:dyDescent="0.3">
      <c r="A8565" s="17">
        <v>1998</v>
      </c>
      <c r="B8565" s="17">
        <v>14</v>
      </c>
      <c r="C8565" s="17">
        <v>2.2000000000000001E-4</v>
      </c>
      <c r="D8565" s="17">
        <v>2.2000000000000001E-4</v>
      </c>
      <c r="E8565" s="17">
        <v>0.5</v>
      </c>
      <c r="F8565" s="2">
        <f t="shared" si="1834"/>
        <v>99141.074296182502</v>
      </c>
      <c r="G8565" s="3">
        <f t="shared" si="1835"/>
        <v>21.811036345160151</v>
      </c>
      <c r="H8565" s="2">
        <f t="shared" si="1836"/>
        <v>99130.168778009916</v>
      </c>
      <c r="I8565" s="2">
        <f>SUM(H8565:H8661)</f>
        <v>6228292.8295358382</v>
      </c>
      <c r="J8565" s="4">
        <f t="shared" si="1829"/>
        <v>62.822527128654116</v>
      </c>
      <c r="K8565" s="5">
        <f t="shared" si="1837"/>
        <v>8.8300000000000028E-3</v>
      </c>
      <c r="L8565" s="5">
        <f t="shared" si="1830"/>
        <v>6.0896551724137955E-4</v>
      </c>
      <c r="M8565" s="8">
        <f t="shared" si="1831"/>
        <v>35816.537599640098</v>
      </c>
      <c r="N8565" s="6">
        <f>((B8564+E8564)*D8564+(B8565+E8565)*D8565+(B8566+E8566)*D8566)/3/SUM(D8551:D8565)</f>
        <v>0.4184597961494903</v>
      </c>
      <c r="O8565" s="7">
        <f>O8551</f>
        <v>4.0368306334001562E-2</v>
      </c>
      <c r="P8565" s="8">
        <f>M8565*O8551</f>
        <v>1445.8529616455564</v>
      </c>
      <c r="Q8565" s="5">
        <f>N8565*O8551</f>
        <v>1.6892513239426473E-2</v>
      </c>
      <c r="R8565" s="8">
        <f t="shared" si="1832"/>
        <v>97455.611089500802</v>
      </c>
      <c r="S8565" s="8">
        <f t="shared" si="1833"/>
        <v>5412065.1733228825</v>
      </c>
      <c r="T8565" s="9">
        <f t="shared" si="1825"/>
        <v>54.589535283372228</v>
      </c>
      <c r="U8565" s="10">
        <f t="shared" si="1828"/>
        <v>8.2329918452818873</v>
      </c>
    </row>
    <row r="8566" spans="1:21" x14ac:dyDescent="0.3">
      <c r="A8566" s="17">
        <v>1998</v>
      </c>
      <c r="B8566" s="17">
        <v>15</v>
      </c>
      <c r="C8566" s="17">
        <v>3.6999999999999999E-4</v>
      </c>
      <c r="D8566" s="17">
        <v>3.6999999999999999E-4</v>
      </c>
      <c r="E8566" s="17">
        <v>0.5</v>
      </c>
      <c r="F8566" s="2">
        <f t="shared" si="1834"/>
        <v>99119.263259837346</v>
      </c>
      <c r="G8566" s="3">
        <f t="shared" si="1835"/>
        <v>36.674127406139817</v>
      </c>
      <c r="H8566" s="2">
        <f t="shared" si="1836"/>
        <v>99100.926196134271</v>
      </c>
      <c r="I8566" s="2">
        <f>SUM(H8566:H8661)</f>
        <v>6129162.6607578285</v>
      </c>
      <c r="J8566" s="4">
        <f t="shared" si="1829"/>
        <v>61.836241101696487</v>
      </c>
      <c r="K8566" s="5">
        <f t="shared" si="1837"/>
        <v>9.2000000000000033E-3</v>
      </c>
      <c r="L8566" s="5">
        <f t="shared" si="1830"/>
        <v>5.935483870967744E-4</v>
      </c>
      <c r="M8566" s="8">
        <f t="shared" si="1831"/>
        <v>61787.932042952933</v>
      </c>
      <c r="N8566" s="6">
        <f>((B8565+E8565)*D8565+(B8566+E8566)*D8566+(B8567+E8567)*D8567)/3/SUM(D8551:D8566)</f>
        <v>0.71793478260869537</v>
      </c>
      <c r="O8566" s="7">
        <f>O8551</f>
        <v>4.0368306334001562E-2</v>
      </c>
      <c r="P8566" s="8">
        <f>M8566*O8551</f>
        <v>2494.2741684543948</v>
      </c>
      <c r="Q8566" s="5">
        <f>N8566*O8551</f>
        <v>2.898181123218263E-2</v>
      </c>
      <c r="R8566" s="8">
        <f t="shared" si="1832"/>
        <v>96228.801860183434</v>
      </c>
      <c r="S8566" s="8">
        <f t="shared" si="1833"/>
        <v>5314609.5622333819</v>
      </c>
      <c r="T8566" s="9">
        <f t="shared" si="1825"/>
        <v>53.618331971468926</v>
      </c>
      <c r="U8566" s="10">
        <f t="shared" si="1828"/>
        <v>8.2179091302275609</v>
      </c>
    </row>
    <row r="8567" spans="1:21" x14ac:dyDescent="0.3">
      <c r="A8567" s="17">
        <v>1998</v>
      </c>
      <c r="B8567" s="17">
        <v>16</v>
      </c>
      <c r="C8567" s="17">
        <v>6.7000000000000002E-4</v>
      </c>
      <c r="D8567" s="17">
        <v>6.6E-4</v>
      </c>
      <c r="E8567" s="17">
        <v>0.5</v>
      </c>
      <c r="F8567" s="2">
        <f t="shared" si="1834"/>
        <v>99082.589132431211</v>
      </c>
      <c r="G8567" s="3">
        <f t="shared" si="1835"/>
        <v>65.394508827404593</v>
      </c>
      <c r="H8567" s="2">
        <f t="shared" si="1836"/>
        <v>99049.891878017515</v>
      </c>
      <c r="I8567" s="2">
        <f>SUM(H8567:H8661)</f>
        <v>6030061.7345616939</v>
      </c>
      <c r="J8567" s="4">
        <f t="shared" si="1829"/>
        <v>60.85894391094353</v>
      </c>
      <c r="K8567" s="5">
        <f t="shared" si="1837"/>
        <v>9.8600000000000024E-3</v>
      </c>
      <c r="L8567" s="5">
        <f t="shared" si="1830"/>
        <v>5.975757575757577E-4</v>
      </c>
      <c r="M8567" s="8">
        <f t="shared" si="1831"/>
        <v>109433.00158744174</v>
      </c>
      <c r="N8567" s="6">
        <f>((B8566+E8566)*D8566+(B8567+E8567)*D8567+(B8568+E8568)*D8568)/3/SUM(D8551:D8567)</f>
        <v>0.98208248816768051</v>
      </c>
      <c r="O8567" s="7">
        <f>O8551</f>
        <v>4.0368306334001562E-2</v>
      </c>
      <c r="P8567" s="8">
        <f>M8567*O8551</f>
        <v>4417.6249311311276</v>
      </c>
      <c r="Q8567" s="5">
        <f>N8567*O8551</f>
        <v>3.9645006727611391E-2</v>
      </c>
      <c r="R8567" s="8">
        <f t="shared" si="1832"/>
        <v>95123.058248144327</v>
      </c>
      <c r="S8567" s="8">
        <f t="shared" si="1833"/>
        <v>5218380.7603731984</v>
      </c>
      <c r="T8567" s="9">
        <f t="shared" si="1825"/>
        <v>52.66698020374141</v>
      </c>
      <c r="U8567" s="10">
        <f t="shared" si="1828"/>
        <v>8.1919637072021203</v>
      </c>
    </row>
    <row r="8568" spans="1:21" x14ac:dyDescent="0.3">
      <c r="A8568" s="17">
        <v>1998</v>
      </c>
      <c r="B8568" s="17">
        <v>17</v>
      </c>
      <c r="C8568" s="17">
        <v>7.1000000000000002E-4</v>
      </c>
      <c r="D8568" s="17">
        <v>7.1000000000000002E-4</v>
      </c>
      <c r="E8568" s="17">
        <v>0.5</v>
      </c>
      <c r="F8568" s="2">
        <f t="shared" si="1834"/>
        <v>99017.194623603806</v>
      </c>
      <c r="G8568" s="3">
        <f t="shared" si="1835"/>
        <v>70.302208182758704</v>
      </c>
      <c r="H8568" s="2">
        <f t="shared" si="1836"/>
        <v>98982.04351951243</v>
      </c>
      <c r="I8568" s="2">
        <f>SUM(H8568:H8661)</f>
        <v>5931011.8426836766</v>
      </c>
      <c r="J8568" s="4">
        <f t="shared" si="1829"/>
        <v>59.898807123645135</v>
      </c>
      <c r="K8568" s="5">
        <f t="shared" si="1837"/>
        <v>1.0570000000000003E-2</v>
      </c>
      <c r="L8568" s="5">
        <f t="shared" si="1830"/>
        <v>6.0400000000000015E-4</v>
      </c>
      <c r="M8568" s="8">
        <f t="shared" si="1831"/>
        <v>116394.38440854088</v>
      </c>
      <c r="N8568" s="6">
        <f>((B8567+E8567)*D8567+(B8568+E8568)*D8568+(B8569+E8569)*D8569)/3/SUM(D8551:D8568)</f>
        <v>1.3770104068117308</v>
      </c>
      <c r="O8568" s="7">
        <f>O8551</f>
        <v>4.0368306334001562E-2</v>
      </c>
      <c r="P8568" s="8">
        <f>M8568*O8551</f>
        <v>4698.6441653615138</v>
      </c>
      <c r="Q8568" s="5">
        <f>N8568*O8551</f>
        <v>5.5587577927284061E-2</v>
      </c>
      <c r="R8568" s="8">
        <f t="shared" si="1832"/>
        <v>93479.871461969713</v>
      </c>
      <c r="S8568" s="8">
        <f t="shared" si="1833"/>
        <v>5123257.7021250539</v>
      </c>
      <c r="T8568" s="9">
        <f t="shared" si="1825"/>
        <v>51.741091247840373</v>
      </c>
      <c r="U8568" s="10">
        <f t="shared" si="1828"/>
        <v>8.1577158758047617</v>
      </c>
    </row>
    <row r="8569" spans="1:21" x14ac:dyDescent="0.3">
      <c r="A8569" s="17">
        <v>1998</v>
      </c>
      <c r="B8569" s="17">
        <v>18</v>
      </c>
      <c r="C8569" s="17">
        <v>1.1000000000000001E-3</v>
      </c>
      <c r="D8569" s="17">
        <v>1.1000000000000001E-3</v>
      </c>
      <c r="E8569" s="17">
        <v>0.5</v>
      </c>
      <c r="F8569" s="2">
        <f t="shared" si="1834"/>
        <v>98946.89241542104</v>
      </c>
      <c r="G8569" s="3">
        <f t="shared" si="1835"/>
        <v>108.84158165696316</v>
      </c>
      <c r="H8569" s="2">
        <f t="shared" si="1836"/>
        <v>98892.471624592552</v>
      </c>
      <c r="I8569" s="2">
        <f>SUM(H8569:H8661)</f>
        <v>5832029.7991641639</v>
      </c>
      <c r="J8569" s="4">
        <f t="shared" si="1829"/>
        <v>58.941010240916192</v>
      </c>
      <c r="K8569" s="5">
        <f t="shared" si="1837"/>
        <v>1.1670000000000003E-2</v>
      </c>
      <c r="L8569" s="5">
        <f t="shared" si="1830"/>
        <v>6.3081081081081095E-4</v>
      </c>
      <c r="M8569" s="8">
        <f t="shared" si="1831"/>
        <v>172542.35309801353</v>
      </c>
      <c r="N8569" s="6">
        <f>((B8568+E8568)*D8568+(B8569+E8569)*D8569+(B8570+E8570)*D8570)/3/SUM(D8551:D8569)</f>
        <v>1.4931448157669232</v>
      </c>
      <c r="O8569" s="7">
        <f>O8551</f>
        <v>4.0368306334001562E-2</v>
      </c>
      <c r="P8569" s="8">
        <f>M8569*O8551</f>
        <v>6965.242565450073</v>
      </c>
      <c r="Q8569" s="5">
        <f>N8569*O8551</f>
        <v>6.027572732390548E-2</v>
      </c>
      <c r="R8569" s="8">
        <f t="shared" si="1832"/>
        <v>92931.655970561551</v>
      </c>
      <c r="S8569" s="8">
        <f t="shared" si="1833"/>
        <v>5029777.8306630841</v>
      </c>
      <c r="T8569" s="9">
        <f t="shared" si="1825"/>
        <v>50.833105597151473</v>
      </c>
      <c r="U8569" s="10">
        <f t="shared" si="1828"/>
        <v>8.1079046437647193</v>
      </c>
    </row>
    <row r="8570" spans="1:21" x14ac:dyDescent="0.3">
      <c r="A8570" s="17">
        <v>1998</v>
      </c>
      <c r="B8570" s="17">
        <v>19</v>
      </c>
      <c r="C8570" s="17">
        <v>1E-3</v>
      </c>
      <c r="D8570" s="17">
        <v>1E-3</v>
      </c>
      <c r="E8570" s="17">
        <v>0.5</v>
      </c>
      <c r="F8570" s="2">
        <f t="shared" si="1834"/>
        <v>98838.050833764079</v>
      </c>
      <c r="G8570" s="3">
        <f t="shared" si="1835"/>
        <v>98.838050833764086</v>
      </c>
      <c r="H8570" s="2">
        <f t="shared" si="1836"/>
        <v>98788.6318083472</v>
      </c>
      <c r="I8570" s="2">
        <f>SUM(H8570:H8661)</f>
        <v>5733137.3275395716</v>
      </c>
      <c r="J8570" s="4">
        <f t="shared" si="1829"/>
        <v>58.00536614367423</v>
      </c>
      <c r="K8570" s="5">
        <f t="shared" si="1837"/>
        <v>1.2670000000000004E-2</v>
      </c>
      <c r="L8570" s="5">
        <f t="shared" si="1830"/>
        <v>6.4974358974358994E-4</v>
      </c>
      <c r="M8570" s="8">
        <f t="shared" si="1831"/>
        <v>152118.54706064714</v>
      </c>
      <c r="N8570" s="6">
        <f>((B8569+E8569)*D8569+(B8570+E8570)*D8570+(B8571+E8571)*D8571)/3/SUM(D8551:D8570)</f>
        <v>1.7603262299394888</v>
      </c>
      <c r="O8570" s="7">
        <f>O8551</f>
        <v>4.0368306334001562E-2</v>
      </c>
      <c r="P8570" s="8">
        <f>M8570*O8551</f>
        <v>6140.7681068274369</v>
      </c>
      <c r="Q8570" s="5">
        <f>N8570*O8551</f>
        <v>7.1061388497975359E-2</v>
      </c>
      <c r="R8570" s="8">
        <f t="shared" si="1832"/>
        <v>91768.574464230784</v>
      </c>
      <c r="S8570" s="8">
        <f t="shared" si="1833"/>
        <v>4936846.1746925227</v>
      </c>
      <c r="T8570" s="9">
        <f t="shared" si="1825"/>
        <v>49.948841898914161</v>
      </c>
      <c r="U8570" s="10">
        <f t="shared" si="1828"/>
        <v>8.0565242447600696</v>
      </c>
    </row>
    <row r="8571" spans="1:21" x14ac:dyDescent="0.3">
      <c r="A8571" s="17">
        <v>1998</v>
      </c>
      <c r="B8571" s="17">
        <v>20</v>
      </c>
      <c r="C8571" s="17">
        <v>1.32E-3</v>
      </c>
      <c r="D8571" s="17">
        <v>1.32E-3</v>
      </c>
      <c r="E8571" s="17">
        <v>0.5</v>
      </c>
      <c r="F8571" s="2">
        <f t="shared" si="1834"/>
        <v>98739.212782930321</v>
      </c>
      <c r="G8571" s="3">
        <f t="shared" si="1835"/>
        <v>130.33576087346802</v>
      </c>
      <c r="H8571" s="2">
        <f t="shared" si="1836"/>
        <v>98674.044902493581</v>
      </c>
      <c r="I8571" s="2">
        <f>SUM(H8571:H8661)</f>
        <v>5634348.6957312226</v>
      </c>
      <c r="J8571" s="4">
        <f t="shared" si="1829"/>
        <v>57.062929072746961</v>
      </c>
      <c r="K8571" s="5">
        <f t="shared" si="1837"/>
        <v>1.3990000000000004E-2</v>
      </c>
      <c r="L8571" s="5">
        <f t="shared" si="1830"/>
        <v>6.8243902439024413E-4</v>
      </c>
      <c r="M8571" s="8">
        <f t="shared" si="1831"/>
        <v>190985.21071523183</v>
      </c>
      <c r="N8571" s="6">
        <f>((B8570+E8570)*D8570+(B8571+E8571)*D8571+(B8572+E8572)*D8572)/3/SUM(D8551:D8571)</f>
        <v>1.7650702883011671</v>
      </c>
      <c r="O8571" s="7">
        <f>O8551</f>
        <v>4.0368306334001562E-2</v>
      </c>
      <c r="P8571" s="8">
        <f>M8571*O8551</f>
        <v>7709.7494914163162</v>
      </c>
      <c r="Q8571" s="5">
        <f>N8571*O8551</f>
        <v>7.125289809918596E-2</v>
      </c>
      <c r="R8571" s="8">
        <f t="shared" si="1832"/>
        <v>91643.233236021697</v>
      </c>
      <c r="S8571" s="8">
        <f t="shared" si="1833"/>
        <v>4845077.6002282919</v>
      </c>
      <c r="T8571" s="9">
        <f t="shared" si="1825"/>
        <v>49.069437193911796</v>
      </c>
      <c r="U8571" s="10">
        <f t="shared" si="1828"/>
        <v>7.9934918788351652</v>
      </c>
    </row>
    <row r="8572" spans="1:21" x14ac:dyDescent="0.3">
      <c r="A8572" s="17">
        <v>1998</v>
      </c>
      <c r="B8572" s="17">
        <v>21</v>
      </c>
      <c r="C8572" s="17">
        <v>1.2800000000000001E-3</v>
      </c>
      <c r="D8572" s="17">
        <v>1.2800000000000001E-3</v>
      </c>
      <c r="E8572" s="17">
        <v>0.5</v>
      </c>
      <c r="F8572" s="2">
        <f t="shared" si="1834"/>
        <v>98608.877022056855</v>
      </c>
      <c r="G8572" s="3">
        <f t="shared" si="1835"/>
        <v>126.21936258823278</v>
      </c>
      <c r="H8572" s="2">
        <f t="shared" si="1836"/>
        <v>98545.767340762744</v>
      </c>
      <c r="I8572" s="2">
        <f>SUM(H8572:H8661)</f>
        <v>5535674.6508287303</v>
      </c>
      <c r="J8572" s="4">
        <f t="shared" si="1829"/>
        <v>56.137690824635492</v>
      </c>
      <c r="K8572" s="5">
        <f t="shared" si="1837"/>
        <v>1.5270000000000004E-2</v>
      </c>
      <c r="L8572" s="5">
        <f t="shared" si="1830"/>
        <v>7.1023255813953512E-4</v>
      </c>
      <c r="M8572" s="8">
        <f t="shared" si="1831"/>
        <v>177715.53998998061</v>
      </c>
      <c r="N8572" s="6">
        <f>((B8571+E8571)*D8571+(B8572+E8572)*D8572+(B8573+E8573)*D8573)/3/SUM(D8551:D8572)</f>
        <v>1.8987120716000867</v>
      </c>
      <c r="O8572" s="7">
        <f>O8551</f>
        <v>4.0368306334001562E-2</v>
      </c>
      <c r="P8572" s="8">
        <f>M8572*O8551</f>
        <v>7174.0753586280416</v>
      </c>
      <c r="Q8572" s="5">
        <f>N8572*O8551</f>
        <v>7.6647790546419015E-2</v>
      </c>
      <c r="R8572" s="8">
        <f t="shared" si="1832"/>
        <v>90992.452006391817</v>
      </c>
      <c r="S8572" s="8">
        <f t="shared" si="1833"/>
        <v>4753434.3669922706</v>
      </c>
      <c r="T8572" s="9">
        <f t="shared" si="1825"/>
        <v>48.204933577420434</v>
      </c>
      <c r="U8572" s="10">
        <f t="shared" si="1828"/>
        <v>7.9327572472150578</v>
      </c>
    </row>
    <row r="8573" spans="1:21" x14ac:dyDescent="0.3">
      <c r="A8573" s="17">
        <v>1998</v>
      </c>
      <c r="B8573" s="17">
        <v>22</v>
      </c>
      <c r="C8573" s="17">
        <v>1.4400000000000001E-3</v>
      </c>
      <c r="D8573" s="17">
        <v>1.4400000000000001E-3</v>
      </c>
      <c r="E8573" s="17">
        <v>0.5</v>
      </c>
      <c r="F8573" s="2">
        <f t="shared" si="1834"/>
        <v>98482.657659468619</v>
      </c>
      <c r="G8573" s="3">
        <f t="shared" si="1835"/>
        <v>141.81502702963482</v>
      </c>
      <c r="H8573" s="2">
        <f t="shared" si="1836"/>
        <v>98411.750145953803</v>
      </c>
      <c r="I8573" s="2">
        <f>SUM(H8573:H8661)</f>
        <v>5437128.8834879659</v>
      </c>
      <c r="J8573" s="4">
        <f t="shared" si="1829"/>
        <v>55.208998342513894</v>
      </c>
      <c r="K8573" s="5">
        <f t="shared" si="1837"/>
        <v>1.6710000000000003E-2</v>
      </c>
      <c r="L8573" s="5">
        <f t="shared" si="1830"/>
        <v>7.4266666666666676E-4</v>
      </c>
      <c r="M8573" s="8">
        <f t="shared" si="1831"/>
        <v>190953.80659286553</v>
      </c>
      <c r="N8573" s="6">
        <f>((B8572+E8572)*D8572+(B8573+E8573)*D8573+(B8574+E8574)*D8574)/3/SUM(D8551:D8573)</f>
        <v>1.7812687013764212</v>
      </c>
      <c r="O8573" s="7">
        <f>O8551</f>
        <v>4.0368306334001562E-2</v>
      </c>
      <c r="P8573" s="8">
        <f>M8573*O8551</f>
        <v>7708.4817601844825</v>
      </c>
      <c r="Q8573" s="5">
        <f>N8573*O8551</f>
        <v>7.1906800600332527E-2</v>
      </c>
      <c r="R8573" s="8">
        <f t="shared" si="1832"/>
        <v>91335.276051478955</v>
      </c>
      <c r="S8573" s="8">
        <f t="shared" si="1833"/>
        <v>4662441.9149858784</v>
      </c>
      <c r="T8573" s="9">
        <f t="shared" si="1825"/>
        <v>47.34277106033813</v>
      </c>
      <c r="U8573" s="10">
        <f t="shared" si="1828"/>
        <v>7.8662272821757639</v>
      </c>
    </row>
    <row r="8574" spans="1:21" x14ac:dyDescent="0.3">
      <c r="A8574" s="17">
        <v>1998</v>
      </c>
      <c r="B8574" s="17">
        <v>23</v>
      </c>
      <c r="C8574" s="17">
        <v>1.25E-3</v>
      </c>
      <c r="D8574" s="17">
        <v>1.25E-3</v>
      </c>
      <c r="E8574" s="17">
        <v>0.5</v>
      </c>
      <c r="F8574" s="2">
        <f t="shared" si="1834"/>
        <v>98340.842632438987</v>
      </c>
      <c r="G8574" s="3">
        <f t="shared" si="1835"/>
        <v>122.92605329054874</v>
      </c>
      <c r="H8574" s="2">
        <f t="shared" si="1836"/>
        <v>98279.379605793714</v>
      </c>
      <c r="I8574" s="2">
        <f>SUM(H8574:H8661)</f>
        <v>5338717.1333420128</v>
      </c>
      <c r="J8574" s="4">
        <f t="shared" si="1829"/>
        <v>54.287892908301849</v>
      </c>
      <c r="K8574" s="5">
        <f t="shared" si="1837"/>
        <v>1.7960000000000004E-2</v>
      </c>
      <c r="L8574" s="5">
        <f t="shared" si="1830"/>
        <v>7.6425531914893637E-4</v>
      </c>
      <c r="M8574" s="8">
        <f t="shared" si="1831"/>
        <v>160844.22340355761</v>
      </c>
      <c r="N8574" s="6">
        <f>((B8573+E8573)*D8573+(B8574+E8574)*D8574+(B8575+E8575)*D8575)/3/SUM(D8551:D8574)</f>
        <v>1.7194691907943576</v>
      </c>
      <c r="O8574" s="7">
        <f>O8551</f>
        <v>4.0368306334001562E-2</v>
      </c>
      <c r="P8574" s="8">
        <f>M8574*O8551</f>
        <v>6493.0088824093973</v>
      </c>
      <c r="Q8574" s="5">
        <f>N8574*O8551</f>
        <v>6.9412059025864406E-2</v>
      </c>
      <c r="R8574" s="8">
        <f t="shared" si="1832"/>
        <v>91457.605507571017</v>
      </c>
      <c r="S8574" s="8">
        <f t="shared" si="1833"/>
        <v>4571106.638934399</v>
      </c>
      <c r="T8574" s="9">
        <f t="shared" si="1825"/>
        <v>46.482280572065804</v>
      </c>
      <c r="U8574" s="10">
        <f t="shared" si="1828"/>
        <v>7.8056123362360452</v>
      </c>
    </row>
    <row r="8575" spans="1:21" x14ac:dyDescent="0.3">
      <c r="A8575" s="17">
        <v>1998</v>
      </c>
      <c r="B8575" s="17">
        <v>24</v>
      </c>
      <c r="C8575" s="17">
        <v>1.2600000000000001E-3</v>
      </c>
      <c r="D8575" s="17">
        <v>1.2600000000000001E-3</v>
      </c>
      <c r="E8575" s="17">
        <v>0.5</v>
      </c>
      <c r="F8575" s="2">
        <f t="shared" si="1834"/>
        <v>98217.916579148441</v>
      </c>
      <c r="G8575" s="3">
        <f t="shared" si="1835"/>
        <v>123.75457488972704</v>
      </c>
      <c r="H8575" s="2">
        <f t="shared" si="1836"/>
        <v>98156.039291703579</v>
      </c>
      <c r="I8575" s="2">
        <f>SUM(H8575:H8661)</f>
        <v>5240437.7537362184</v>
      </c>
      <c r="J8575" s="4">
        <f t="shared" si="1829"/>
        <v>53.35521192320585</v>
      </c>
      <c r="K8575" s="5">
        <f t="shared" si="1837"/>
        <v>1.9220000000000004E-2</v>
      </c>
      <c r="L8575" s="5">
        <f t="shared" si="1830"/>
        <v>7.8448979591836754E-4</v>
      </c>
      <c r="M8575" s="8">
        <f t="shared" si="1831"/>
        <v>157751.66934434505</v>
      </c>
      <c r="N8575" s="6">
        <f>((B8574+E8574)*D8574+(B8575+E8575)*D8575+(B8576+E8576)*D8576)/3/SUM(D8551:D8575)</f>
        <v>1.699358307318765</v>
      </c>
      <c r="O8575" s="7">
        <f>O8551</f>
        <v>4.0368306334001562E-2</v>
      </c>
      <c r="P8575" s="8">
        <f>M8575*O8551</f>
        <v>6368.1677127926441</v>
      </c>
      <c r="Q8575" s="5">
        <f>N8575*O8551</f>
        <v>6.8600216721074275E-2</v>
      </c>
      <c r="R8575" s="8">
        <f t="shared" si="1832"/>
        <v>91422.513723810422</v>
      </c>
      <c r="S8575" s="8">
        <f t="shared" si="1833"/>
        <v>4479649.0334268278</v>
      </c>
      <c r="T8575" s="9">
        <f t="shared" si="1825"/>
        <v>45.609285855874617</v>
      </c>
      <c r="U8575" s="10">
        <f t="shared" si="1828"/>
        <v>7.7459260673312329</v>
      </c>
    </row>
    <row r="8576" spans="1:21" x14ac:dyDescent="0.3">
      <c r="A8576" s="17">
        <v>1998</v>
      </c>
      <c r="B8576" s="17">
        <v>25</v>
      </c>
      <c r="C8576" s="17">
        <v>1.48E-3</v>
      </c>
      <c r="D8576" s="17">
        <v>1.48E-3</v>
      </c>
      <c r="E8576" s="17">
        <v>0.5</v>
      </c>
      <c r="F8576" s="2">
        <f t="shared" si="1834"/>
        <v>98094.162004258716</v>
      </c>
      <c r="G8576" s="3">
        <f t="shared" si="1835"/>
        <v>145.17935976630289</v>
      </c>
      <c r="H8576" s="2">
        <f t="shared" si="1836"/>
        <v>98021.572324375564</v>
      </c>
      <c r="I8576" s="2">
        <f>SUM(H8576:H8661)</f>
        <v>5142281.7144445153</v>
      </c>
      <c r="J8576" s="4">
        <f t="shared" si="1829"/>
        <v>52.421893509027228</v>
      </c>
      <c r="K8576" s="5">
        <f t="shared" si="1837"/>
        <v>2.0700000000000003E-2</v>
      </c>
      <c r="L8576" s="5">
        <f t="shared" si="1830"/>
        <v>8.1176470588235309E-4</v>
      </c>
      <c r="M8576" s="8">
        <f t="shared" si="1831"/>
        <v>178844.13884254702</v>
      </c>
      <c r="N8576" s="6">
        <f>((B8575+E8575)*D8575+(B8576+E8576)*D8576+(B8577+E8577)*D8577)/3/SUM(D8551:D8576)</f>
        <v>1.736392914653784</v>
      </c>
      <c r="O8576" s="7">
        <f>O8551</f>
        <v>4.0368306334001562E-2</v>
      </c>
      <c r="P8576" s="8">
        <f>M8576*O8551</f>
        <v>7219.6349828366456</v>
      </c>
      <c r="Q8576" s="5">
        <f>N8576*O8551</f>
        <v>7.0095241094933786E-2</v>
      </c>
      <c r="R8576" s="8">
        <f t="shared" si="1832"/>
        <v>91150.726579793962</v>
      </c>
      <c r="S8576" s="8">
        <f t="shared" si="1833"/>
        <v>4388226.5197030175</v>
      </c>
      <c r="T8576" s="9">
        <f t="shared" si="1825"/>
        <v>44.734838751285778</v>
      </c>
      <c r="U8576" s="10">
        <f t="shared" si="1828"/>
        <v>7.6870547577414499</v>
      </c>
    </row>
    <row r="8577" spans="1:21" x14ac:dyDescent="0.3">
      <c r="A8577" s="17">
        <v>1998</v>
      </c>
      <c r="B8577" s="17">
        <v>26</v>
      </c>
      <c r="C8577" s="17">
        <v>1.48E-3</v>
      </c>
      <c r="D8577" s="17">
        <v>1.48E-3</v>
      </c>
      <c r="E8577" s="17">
        <v>0.5</v>
      </c>
      <c r="F8577" s="2">
        <f t="shared" si="1834"/>
        <v>97948.982644492411</v>
      </c>
      <c r="G8577" s="3">
        <f t="shared" si="1835"/>
        <v>144.96449431384877</v>
      </c>
      <c r="H8577" s="2">
        <f t="shared" si="1836"/>
        <v>97876.500397335491</v>
      </c>
      <c r="I8577" s="2">
        <f>SUM(H8577:H8661)</f>
        <v>5044260.1421201397</v>
      </c>
      <c r="J8577" s="4">
        <f t="shared" si="1829"/>
        <v>51.498851809705592</v>
      </c>
      <c r="K8577" s="5">
        <f t="shared" si="1837"/>
        <v>2.2180000000000002E-2</v>
      </c>
      <c r="L8577" s="5">
        <f t="shared" si="1830"/>
        <v>8.3698113207547175E-4</v>
      </c>
      <c r="M8577" s="8">
        <f t="shared" si="1831"/>
        <v>173199.2380215055</v>
      </c>
      <c r="N8577" s="6">
        <f>((B8576+E8576)*D8576+(B8577+E8577)*D8577+(B8578+E8578)*D8578)/3/SUM(D8551:D8577)</f>
        <v>1.7103997595431317</v>
      </c>
      <c r="O8577" s="7">
        <f>O8551</f>
        <v>4.0368306334001562E-2</v>
      </c>
      <c r="P8577" s="8">
        <f>M8577*O8551</f>
        <v>6991.7598972677852</v>
      </c>
      <c r="Q8577" s="5">
        <f>N8577*O8551</f>
        <v>6.9045941446839759E-2</v>
      </c>
      <c r="R8577" s="8">
        <f t="shared" si="1832"/>
        <v>91118.525281879483</v>
      </c>
      <c r="S8577" s="8">
        <f t="shared" si="1833"/>
        <v>4297075.7931232238</v>
      </c>
      <c r="T8577" s="9">
        <f t="shared" si="1825"/>
        <v>43.870550536696612</v>
      </c>
      <c r="U8577" s="10">
        <f t="shared" si="1828"/>
        <v>7.6283012730089794</v>
      </c>
    </row>
    <row r="8578" spans="1:21" x14ac:dyDescent="0.3">
      <c r="A8578" s="17">
        <v>1998</v>
      </c>
      <c r="B8578" s="17">
        <v>27</v>
      </c>
      <c r="C8578" s="17">
        <v>1.34E-3</v>
      </c>
      <c r="D8578" s="17">
        <v>1.34E-3</v>
      </c>
      <c r="E8578" s="17">
        <v>0.5</v>
      </c>
      <c r="F8578" s="2">
        <f t="shared" si="1834"/>
        <v>97804.018150178556</v>
      </c>
      <c r="G8578" s="3">
        <f t="shared" si="1835"/>
        <v>131.05738432123925</v>
      </c>
      <c r="H8578" s="2">
        <f t="shared" si="1836"/>
        <v>97738.489458017939</v>
      </c>
      <c r="I8578" s="2">
        <f>SUM(H8578:H8661)</f>
        <v>4946383.641722803</v>
      </c>
      <c r="J8578" s="4">
        <f t="shared" si="1829"/>
        <v>50.574441983841666</v>
      </c>
      <c r="K8578" s="5">
        <f t="shared" si="1837"/>
        <v>2.3520000000000003E-2</v>
      </c>
      <c r="L8578" s="5">
        <f t="shared" si="1830"/>
        <v>8.5527272727272741E-4</v>
      </c>
      <c r="M8578" s="8">
        <f t="shared" si="1831"/>
        <v>153234.61177015642</v>
      </c>
      <c r="N8578" s="6">
        <f>((B8577+E8577)*D8577+(B8578+E8578)*D8578+(B8579+E8579)*D8579)/3/SUM(D8551:D8578)</f>
        <v>1.6152919501133784</v>
      </c>
      <c r="O8578" s="7">
        <f>O8551</f>
        <v>4.0368306334001562E-2</v>
      </c>
      <c r="P8578" s="8">
        <f>M8578*O8551</f>
        <v>6185.8217489094759</v>
      </c>
      <c r="Q8578" s="5">
        <f>N8578*O8551</f>
        <v>6.5206600261023637E-2</v>
      </c>
      <c r="R8578" s="8">
        <f t="shared" si="1832"/>
        <v>91365.294845812692</v>
      </c>
      <c r="S8578" s="8">
        <f t="shared" si="1833"/>
        <v>4205957.2678413447</v>
      </c>
      <c r="T8578" s="9">
        <f t="shared" si="1825"/>
        <v>43.003931202326235</v>
      </c>
      <c r="U8578" s="10">
        <f t="shared" si="1828"/>
        <v>7.5705107815154307</v>
      </c>
    </row>
    <row r="8579" spans="1:21" x14ac:dyDescent="0.3">
      <c r="A8579" s="17">
        <v>1998</v>
      </c>
      <c r="B8579" s="17">
        <v>28</v>
      </c>
      <c r="C8579" s="17">
        <v>1.33E-3</v>
      </c>
      <c r="D8579" s="17">
        <v>1.33E-3</v>
      </c>
      <c r="E8579" s="17">
        <v>0.5</v>
      </c>
      <c r="F8579" s="2">
        <f t="shared" si="1834"/>
        <v>97672.960765857322</v>
      </c>
      <c r="G8579" s="3">
        <f t="shared" si="1835"/>
        <v>129.90503781859024</v>
      </c>
      <c r="H8579" s="2">
        <f t="shared" si="1836"/>
        <v>97608.008246948026</v>
      </c>
      <c r="I8579" s="2">
        <f>SUM(H8579:H8661)</f>
        <v>4848645.152264785</v>
      </c>
      <c r="J8579" s="4">
        <f t="shared" si="1829"/>
        <v>49.641631770414023</v>
      </c>
      <c r="K8579" s="5">
        <f t="shared" si="1837"/>
        <v>2.4850000000000004E-2</v>
      </c>
      <c r="L8579" s="5">
        <f t="shared" si="1830"/>
        <v>8.7192982456140366E-4</v>
      </c>
      <c r="M8579" s="8">
        <f t="shared" si="1831"/>
        <v>148985.65705552601</v>
      </c>
      <c r="N8579" s="6">
        <f>((B8578+E8578)*D8578+(B8579+E8579)*D8579+(B8580+E8580)*D8580)/3/SUM(D8551:D8579)</f>
        <v>1.52112676056338</v>
      </c>
      <c r="O8579" s="7">
        <f>O8551</f>
        <v>4.0368306334001562E-2</v>
      </c>
      <c r="P8579" s="8">
        <f>M8579*O8551</f>
        <v>6014.298643389975</v>
      </c>
      <c r="Q8579" s="5">
        <f>N8579*O8551</f>
        <v>6.1405311043269975E-2</v>
      </c>
      <c r="R8579" s="8">
        <f t="shared" si="1832"/>
        <v>91614.358140230121</v>
      </c>
      <c r="S8579" s="8">
        <f t="shared" si="1833"/>
        <v>4114591.9729955317</v>
      </c>
      <c r="T8579" s="9">
        <f t="shared" si="1825"/>
        <v>42.126213239906548</v>
      </c>
      <c r="U8579" s="10">
        <f t="shared" si="1828"/>
        <v>7.5154185305074748</v>
      </c>
    </row>
    <row r="8580" spans="1:21" x14ac:dyDescent="0.3">
      <c r="A8580" s="17">
        <v>1998</v>
      </c>
      <c r="B8580" s="17">
        <v>29</v>
      </c>
      <c r="C8580" s="17">
        <v>1.31E-3</v>
      </c>
      <c r="D8580" s="17">
        <v>1.31E-3</v>
      </c>
      <c r="E8580" s="17">
        <v>0.5</v>
      </c>
      <c r="F8580" s="2">
        <f t="shared" si="1834"/>
        <v>97543.055728038729</v>
      </c>
      <c r="G8580" s="3">
        <f t="shared" si="1835"/>
        <v>127.78140300373073</v>
      </c>
      <c r="H8580" s="2">
        <f t="shared" si="1836"/>
        <v>97479.165026536866</v>
      </c>
      <c r="I8580" s="2">
        <f>SUM(H8580:H8661)</f>
        <v>4751037.144017837</v>
      </c>
      <c r="J8580" s="4">
        <f t="shared" si="1829"/>
        <v>48.707077183067504</v>
      </c>
      <c r="K8580" s="5">
        <f t="shared" si="1837"/>
        <v>2.6160000000000003E-2</v>
      </c>
      <c r="L8580" s="5">
        <f t="shared" si="1830"/>
        <v>8.8677966101694927E-4</v>
      </c>
      <c r="M8580" s="8">
        <f t="shared" si="1831"/>
        <v>144096.00109365658</v>
      </c>
      <c r="N8580" s="6">
        <f>((B8579+E8579)*D8579+(B8580+E8580)*D8580+(B8581+E8581)*D8581)/3/SUM(D8551:D8580)</f>
        <v>1.566131498470948</v>
      </c>
      <c r="O8580" s="7">
        <f>O8551</f>
        <v>4.0368306334001562E-2</v>
      </c>
      <c r="P8580" s="8">
        <f>M8580*O8551</f>
        <v>5816.9115136533528</v>
      </c>
      <c r="Q8580" s="5">
        <f>N8580*O8551</f>
        <v>6.3222076089604132E-2</v>
      </c>
      <c r="R8580" s="8">
        <f t="shared" si="1832"/>
        <v>91316.329838078076</v>
      </c>
      <c r="S8580" s="8">
        <f t="shared" si="1833"/>
        <v>4022977.6148553016</v>
      </c>
      <c r="T8580" s="9">
        <f t="shared" ref="T8580:T8643" si="1838">S8580/F8580</f>
        <v>41.243096034143385</v>
      </c>
      <c r="U8580" s="10">
        <f t="shared" si="1828"/>
        <v>7.4639811489241197</v>
      </c>
    </row>
    <row r="8581" spans="1:21" x14ac:dyDescent="0.3">
      <c r="A8581" s="17">
        <v>1998</v>
      </c>
      <c r="B8581" s="17">
        <v>30</v>
      </c>
      <c r="C8581" s="17">
        <v>1.5200000000000001E-3</v>
      </c>
      <c r="D8581" s="17">
        <v>1.5200000000000001E-3</v>
      </c>
      <c r="E8581" s="17">
        <v>0.5</v>
      </c>
      <c r="F8581" s="2">
        <f t="shared" si="1834"/>
        <v>97415.274325035003</v>
      </c>
      <c r="G8581" s="3">
        <f t="shared" si="1835"/>
        <v>148.07121697405321</v>
      </c>
      <c r="H8581" s="2">
        <f t="shared" si="1836"/>
        <v>97341.238716547974</v>
      </c>
      <c r="I8581" s="2">
        <f>SUM(H8581:H8661)</f>
        <v>4653557.9789912999</v>
      </c>
      <c r="J8581" s="4">
        <f t="shared" si="1829"/>
        <v>47.770311290858523</v>
      </c>
      <c r="K8581" s="5">
        <f t="shared" si="1837"/>
        <v>2.7680000000000003E-2</v>
      </c>
      <c r="L8581" s="5">
        <f t="shared" si="1830"/>
        <v>9.0754098360655751E-4</v>
      </c>
      <c r="M8581" s="8">
        <f t="shared" si="1831"/>
        <v>163156.50714265255</v>
      </c>
      <c r="N8581" s="6">
        <f>((B8580+E8580)*D8580+(B8581+E8581)*D8581+(B8582+E8582)*D8582)/3/SUM(D8551:D8581)</f>
        <v>1.535765895953757</v>
      </c>
      <c r="O8581" s="7">
        <f>O8551</f>
        <v>4.0368306334001562E-2</v>
      </c>
      <c r="P8581" s="8">
        <f>M8581*O8551</f>
        <v>6586.3518607203123</v>
      </c>
      <c r="Q8581" s="5">
        <f>N8581*O8551</f>
        <v>6.199626814517363E-2</v>
      </c>
      <c r="R8581" s="8">
        <f t="shared" si="1832"/>
        <v>91306.445179493501</v>
      </c>
      <c r="S8581" s="8">
        <f t="shared" si="1833"/>
        <v>3931661.2850172236</v>
      </c>
      <c r="T8581" s="9">
        <f t="shared" si="1838"/>
        <v>40.359803041757857</v>
      </c>
      <c r="U8581" s="10">
        <f t="shared" si="1828"/>
        <v>7.4105082491006655</v>
      </c>
    </row>
    <row r="8582" spans="1:21" x14ac:dyDescent="0.3">
      <c r="A8582" s="17">
        <v>1998</v>
      </c>
      <c r="B8582" s="17">
        <v>31</v>
      </c>
      <c r="C8582" s="17">
        <v>1.3500000000000001E-3</v>
      </c>
      <c r="D8582" s="17">
        <v>1.3500000000000001E-3</v>
      </c>
      <c r="E8582" s="17">
        <v>0.5</v>
      </c>
      <c r="F8582" s="2">
        <f t="shared" si="1834"/>
        <v>97267.203108060945</v>
      </c>
      <c r="G8582" s="3">
        <f t="shared" si="1835"/>
        <v>131.31072419588227</v>
      </c>
      <c r="H8582" s="2">
        <f t="shared" si="1836"/>
        <v>97201.547745963006</v>
      </c>
      <c r="I8582" s="2">
        <f>SUM(H8582:H8661)</f>
        <v>4556216.7402747525</v>
      </c>
      <c r="J8582" s="4">
        <f t="shared" si="1829"/>
        <v>46.842271543604809</v>
      </c>
      <c r="K8582" s="5">
        <f t="shared" si="1837"/>
        <v>2.9030000000000004E-2</v>
      </c>
      <c r="L8582" s="5">
        <f t="shared" si="1830"/>
        <v>9.2158730158730165E-4</v>
      </c>
      <c r="M8582" s="8">
        <f t="shared" si="1831"/>
        <v>142483.21778058185</v>
      </c>
      <c r="N8582" s="6">
        <f>((B8581+E8581)*D8581+(B8582+E8582)*D8582+(B8583+E8583)*D8583)/3/SUM(D8551:D8582)</f>
        <v>1.595303708806981</v>
      </c>
      <c r="O8582" s="7">
        <f>O8551</f>
        <v>4.0368306334001562E-2</v>
      </c>
      <c r="P8582" s="8">
        <f>M8582*O8551</f>
        <v>5751.8061828207865</v>
      </c>
      <c r="Q8582" s="5">
        <f>N8582*O8551</f>
        <v>6.4399708812889034E-2</v>
      </c>
      <c r="R8582" s="8">
        <f t="shared" si="1832"/>
        <v>90941.796374960861</v>
      </c>
      <c r="S8582" s="8">
        <f t="shared" si="1833"/>
        <v>3840354.8398377299</v>
      </c>
      <c r="T8582" s="9">
        <f t="shared" si="1838"/>
        <v>39.482525631699424</v>
      </c>
      <c r="U8582" s="10">
        <f t="shared" si="1828"/>
        <v>7.3597459119053852</v>
      </c>
    </row>
    <row r="8583" spans="1:21" x14ac:dyDescent="0.3">
      <c r="A8583" s="17">
        <v>1998</v>
      </c>
      <c r="B8583" s="17">
        <v>32</v>
      </c>
      <c r="C8583" s="17">
        <v>1.5399999999999999E-3</v>
      </c>
      <c r="D8583" s="17">
        <v>1.5399999999999999E-3</v>
      </c>
      <c r="E8583" s="17">
        <v>0.5</v>
      </c>
      <c r="F8583" s="2">
        <f t="shared" si="1834"/>
        <v>97135.892383865066</v>
      </c>
      <c r="G8583" s="3">
        <f t="shared" si="1835"/>
        <v>149.58927427115219</v>
      </c>
      <c r="H8583" s="2">
        <f t="shared" si="1836"/>
        <v>97061.097746729487</v>
      </c>
      <c r="I8583" s="2">
        <f>SUM(H8583:H8661)</f>
        <v>4459015.192528788</v>
      </c>
      <c r="J8583" s="4">
        <f t="shared" si="1829"/>
        <v>45.904918183152049</v>
      </c>
      <c r="K8583" s="5">
        <f t="shared" si="1837"/>
        <v>3.0570000000000003E-2</v>
      </c>
      <c r="L8583" s="5">
        <f t="shared" si="1830"/>
        <v>9.4061538461538469E-4</v>
      </c>
      <c r="M8583" s="8">
        <f t="shared" si="1831"/>
        <v>159033.41229350492</v>
      </c>
      <c r="N8583" s="6">
        <f>((B8582+E8582)*D8582+(B8583+E8583)*D8583+(B8584+E8584)*D8584)/3/SUM(D8551:D8583)</f>
        <v>1.5646603423836001</v>
      </c>
      <c r="O8583" s="7">
        <f>O8551</f>
        <v>4.0368306334001562E-2</v>
      </c>
      <c r="P8583" s="8">
        <f>M8583*O8551</f>
        <v>6419.909504805777</v>
      </c>
      <c r="Q8583" s="5">
        <f>N8583*O8551</f>
        <v>6.3162688010004936E-2</v>
      </c>
      <c r="R8583" s="8">
        <f t="shared" si="1832"/>
        <v>90930.45791184422</v>
      </c>
      <c r="S8583" s="8">
        <f t="shared" si="1833"/>
        <v>3749413.0434627691</v>
      </c>
      <c r="T8583" s="9">
        <f t="shared" si="1838"/>
        <v>38.599666420376373</v>
      </c>
      <c r="U8583" s="10">
        <f t="shared" si="1828"/>
        <v>7.3052517627756757</v>
      </c>
    </row>
    <row r="8584" spans="1:21" x14ac:dyDescent="0.3">
      <c r="A8584" s="17">
        <v>1998</v>
      </c>
      <c r="B8584" s="17">
        <v>33</v>
      </c>
      <c r="C8584" s="17">
        <v>1.5200000000000001E-3</v>
      </c>
      <c r="D8584" s="17">
        <v>1.5200000000000001E-3</v>
      </c>
      <c r="E8584" s="17">
        <v>0.5</v>
      </c>
      <c r="F8584" s="2">
        <f t="shared" si="1834"/>
        <v>96986.303109593908</v>
      </c>
      <c r="G8584" s="3">
        <f t="shared" si="1835"/>
        <v>147.41918072658274</v>
      </c>
      <c r="H8584" s="2">
        <f t="shared" si="1836"/>
        <v>96912.593519230621</v>
      </c>
      <c r="I8584" s="2">
        <f>SUM(H8584:H8661)</f>
        <v>4361954.0947820581</v>
      </c>
      <c r="J8584" s="4">
        <f t="shared" si="1829"/>
        <v>44.974949605544587</v>
      </c>
      <c r="K8584" s="5">
        <f t="shared" si="1837"/>
        <v>3.209E-2</v>
      </c>
      <c r="L8584" s="5">
        <f t="shared" si="1830"/>
        <v>9.5791044776119408E-4</v>
      </c>
      <c r="M8584" s="8">
        <f t="shared" si="1831"/>
        <v>153896.62057776633</v>
      </c>
      <c r="N8584" s="6">
        <f>((B8583+E8583)*D8583+(B8584+E8584)*D8584+(B8585+E8585)*D8585)/3/SUM(D8551:D8584)</f>
        <v>1.5935390048821023</v>
      </c>
      <c r="O8584" s="7">
        <f>O8551</f>
        <v>4.0368306334001562E-2</v>
      </c>
      <c r="P8584" s="8">
        <f>M8584*O8551</f>
        <v>6212.5459232508792</v>
      </c>
      <c r="Q8584" s="5">
        <f>N8584*O8551</f>
        <v>6.4328470704260718E-2</v>
      </c>
      <c r="R8584" s="8">
        <f t="shared" si="1832"/>
        <v>90678.354586154863</v>
      </c>
      <c r="S8584" s="8">
        <f t="shared" si="1833"/>
        <v>3658482.5855509248</v>
      </c>
      <c r="T8584" s="9">
        <f t="shared" si="1838"/>
        <v>37.721641801490904</v>
      </c>
      <c r="U8584" s="10">
        <f t="shared" si="1828"/>
        <v>7.2533078040536836</v>
      </c>
    </row>
    <row r="8585" spans="1:21" x14ac:dyDescent="0.3">
      <c r="A8585" s="17">
        <v>1998</v>
      </c>
      <c r="B8585" s="17">
        <v>34</v>
      </c>
      <c r="C8585" s="17">
        <v>1.5200000000000001E-3</v>
      </c>
      <c r="D8585" s="17">
        <v>1.5200000000000001E-3</v>
      </c>
      <c r="E8585" s="17">
        <v>0.5</v>
      </c>
      <c r="F8585" s="2">
        <f t="shared" si="1834"/>
        <v>96838.883928867319</v>
      </c>
      <c r="G8585" s="3">
        <f t="shared" si="1835"/>
        <v>147.19510357187832</v>
      </c>
      <c r="H8585" s="2">
        <f t="shared" si="1836"/>
        <v>96765.286377081386</v>
      </c>
      <c r="I8585" s="2">
        <f>SUM(H8585:H8661)</f>
        <v>4265041.5012628287</v>
      </c>
      <c r="J8585" s="4">
        <f t="shared" si="1829"/>
        <v>44.042654440293845</v>
      </c>
      <c r="K8585" s="5">
        <f t="shared" si="1837"/>
        <v>3.3610000000000001E-2</v>
      </c>
      <c r="L8585" s="5">
        <f t="shared" si="1830"/>
        <v>9.7420289855072468E-4</v>
      </c>
      <c r="M8585" s="8">
        <f t="shared" si="1831"/>
        <v>151092.8614468849</v>
      </c>
      <c r="N8585" s="6">
        <f>((B8584+E8584)*D8584+(B8585+E8585)*D8585+(B8586+E8586)*D8586)/3/SUM(D8551:D8585)</f>
        <v>1.5813745908955668</v>
      </c>
      <c r="O8585" s="7">
        <f>O8551</f>
        <v>4.0368306334001562E-2</v>
      </c>
      <c r="P8585" s="8">
        <f>M8585*O8551</f>
        <v>6099.3629157687037</v>
      </c>
      <c r="Q8585" s="5">
        <f>N8585*O8551</f>
        <v>6.3837413914078642E-2</v>
      </c>
      <c r="R8585" s="8">
        <f t="shared" si="1832"/>
        <v>90588.040738113283</v>
      </c>
      <c r="S8585" s="8">
        <f t="shared" si="1833"/>
        <v>3567804.2309647701</v>
      </c>
      <c r="T8585" s="9">
        <f t="shared" si="1838"/>
        <v>36.84268225959201</v>
      </c>
      <c r="U8585" s="10">
        <f t="shared" si="1828"/>
        <v>7.1999721807018346</v>
      </c>
    </row>
    <row r="8586" spans="1:21" x14ac:dyDescent="0.3">
      <c r="A8586" s="17">
        <v>1998</v>
      </c>
      <c r="B8586" s="17">
        <v>35</v>
      </c>
      <c r="C8586" s="17">
        <v>1.58E-3</v>
      </c>
      <c r="D8586" s="17">
        <v>1.58E-3</v>
      </c>
      <c r="E8586" s="17">
        <v>0.5</v>
      </c>
      <c r="F8586" s="2">
        <f t="shared" si="1834"/>
        <v>96691.688825295438</v>
      </c>
      <c r="G8586" s="3">
        <f t="shared" si="1835"/>
        <v>152.77286834396679</v>
      </c>
      <c r="H8586" s="2">
        <f t="shared" si="1836"/>
        <v>96615.302391123449</v>
      </c>
      <c r="I8586" s="2">
        <f>SUM(H8586:H8661)</f>
        <v>4168276.2148857471</v>
      </c>
      <c r="J8586" s="4">
        <f t="shared" si="1829"/>
        <v>43.108940029138132</v>
      </c>
      <c r="K8586" s="5">
        <f t="shared" si="1837"/>
        <v>3.5189999999999999E-2</v>
      </c>
      <c r="L8586" s="5">
        <f t="shared" si="1830"/>
        <v>9.9126760563380276E-4</v>
      </c>
      <c r="M8586" s="8">
        <f t="shared" si="1831"/>
        <v>154118.69355529474</v>
      </c>
      <c r="N8586" s="6">
        <f>((B8585+E8585)*D8585+(B8586+E8586)*D8586+(B8587+E8587)*D8587)/3/SUM(D8551:D8586)</f>
        <v>1.5259069811499479</v>
      </c>
      <c r="O8586" s="7">
        <f>O8551</f>
        <v>4.0368306334001562E-2</v>
      </c>
      <c r="P8586" s="8">
        <f>M8586*O8551</f>
        <v>6221.5106332362502</v>
      </c>
      <c r="Q8586" s="5">
        <f>N8586*O8551</f>
        <v>6.1598280452252643E-2</v>
      </c>
      <c r="R8586" s="8">
        <f t="shared" si="1832"/>
        <v>90663.965898455834</v>
      </c>
      <c r="S8586" s="8">
        <f t="shared" si="1833"/>
        <v>3477216.1902266569</v>
      </c>
      <c r="T8586" s="9">
        <f t="shared" si="1838"/>
        <v>35.961893234788398</v>
      </c>
      <c r="U8586" s="10">
        <f t="shared" si="1828"/>
        <v>7.147046794349734</v>
      </c>
    </row>
    <row r="8587" spans="1:21" x14ac:dyDescent="0.3">
      <c r="A8587" s="17">
        <v>1998</v>
      </c>
      <c r="B8587" s="17">
        <v>36</v>
      </c>
      <c r="C8587" s="17">
        <v>1.4400000000000001E-3</v>
      </c>
      <c r="D8587" s="17">
        <v>1.4400000000000001E-3</v>
      </c>
      <c r="E8587" s="17">
        <v>0.5</v>
      </c>
      <c r="F8587" s="2">
        <f t="shared" si="1834"/>
        <v>96538.915956951474</v>
      </c>
      <c r="G8587" s="3">
        <f t="shared" si="1835"/>
        <v>139.01603897801013</v>
      </c>
      <c r="H8587" s="2">
        <f t="shared" si="1836"/>
        <v>96469.407937462471</v>
      </c>
      <c r="I8587" s="2">
        <f>SUM(H8587:H8661)</f>
        <v>4071660.912494624</v>
      </c>
      <c r="J8587" s="4">
        <f t="shared" si="1829"/>
        <v>42.17636869167098</v>
      </c>
      <c r="K8587" s="5">
        <f t="shared" si="1837"/>
        <v>3.6629999999999996E-2</v>
      </c>
      <c r="L8587" s="5">
        <f t="shared" si="1830"/>
        <v>1.0035616438356164E-3</v>
      </c>
      <c r="M8587" s="8">
        <f t="shared" si="1831"/>
        <v>138522.67056230878</v>
      </c>
      <c r="N8587" s="6">
        <f>((B8586+E8586)*D8586+(B8587+E8587)*D8587+(B8588+E8588)*D8588)/3/SUM(D8551:D8587)</f>
        <v>1.5210665210665211</v>
      </c>
      <c r="O8587" s="7">
        <f>O8551</f>
        <v>4.0368306334001562E-2</v>
      </c>
      <c r="P8587" s="8">
        <f>M8587*O8551</f>
        <v>5591.9255994632613</v>
      </c>
      <c r="Q8587" s="5">
        <f>N8587*O8551</f>
        <v>6.1402879276807362E-2</v>
      </c>
      <c r="R8587" s="8">
        <f t="shared" si="1832"/>
        <v>90545.908527973384</v>
      </c>
      <c r="S8587" s="8">
        <f t="shared" si="1833"/>
        <v>3386552.2243282008</v>
      </c>
      <c r="T8587" s="9">
        <f t="shared" si="1838"/>
        <v>35.079658713366207</v>
      </c>
      <c r="U8587" s="10">
        <f t="shared" si="1828"/>
        <v>7.0967099783047729</v>
      </c>
    </row>
    <row r="8588" spans="1:21" x14ac:dyDescent="0.3">
      <c r="A8588" s="17">
        <v>1998</v>
      </c>
      <c r="B8588" s="17">
        <v>37</v>
      </c>
      <c r="C8588" s="17">
        <v>1.56E-3</v>
      </c>
      <c r="D8588" s="17">
        <v>1.56E-3</v>
      </c>
      <c r="E8588" s="17">
        <v>0.5</v>
      </c>
      <c r="F8588" s="2">
        <f t="shared" si="1834"/>
        <v>96399.899917973467</v>
      </c>
      <c r="G8588" s="3">
        <f t="shared" si="1835"/>
        <v>150.3838438720386</v>
      </c>
      <c r="H8588" s="2">
        <f t="shared" si="1836"/>
        <v>96324.707996037454</v>
      </c>
      <c r="I8588" s="2">
        <f>SUM(H8588:H8661)</f>
        <v>3975191.5045571616</v>
      </c>
      <c r="J8588" s="4">
        <f t="shared" si="1829"/>
        <v>41.236469207329534</v>
      </c>
      <c r="K8588" s="5">
        <f t="shared" si="1837"/>
        <v>3.8189999999999995E-2</v>
      </c>
      <c r="L8588" s="5">
        <f t="shared" si="1830"/>
        <v>1.0183999999999998E-3</v>
      </c>
      <c r="M8588" s="8">
        <f t="shared" si="1831"/>
        <v>147666.7752082076</v>
      </c>
      <c r="N8588" s="6">
        <f>((B8587+E8587)*D8587+(B8588+E8588)*D8588+(B8589+E8589)*D8589)/3/SUM(D8551:D8588)</f>
        <v>1.513747054202671</v>
      </c>
      <c r="O8588" s="7">
        <f>O8551</f>
        <v>4.0368306334001562E-2</v>
      </c>
      <c r="P8588" s="8">
        <f>M8588*O8551</f>
        <v>5961.0576169590722</v>
      </c>
      <c r="Q8588" s="5">
        <f>N8588*O8551</f>
        <v>6.1107404796245886E-2</v>
      </c>
      <c r="R8588" s="8">
        <f t="shared" si="1832"/>
        <v>90438.555072643416</v>
      </c>
      <c r="S8588" s="8">
        <f t="shared" si="1833"/>
        <v>3296006.3158002272</v>
      </c>
      <c r="T8588" s="9">
        <f t="shared" si="1838"/>
        <v>34.190972382801164</v>
      </c>
      <c r="U8588" s="10">
        <f t="shared" si="1828"/>
        <v>7.0454968245283709</v>
      </c>
    </row>
    <row r="8589" spans="1:21" x14ac:dyDescent="0.3">
      <c r="A8589" s="17">
        <v>1998</v>
      </c>
      <c r="B8589" s="17">
        <v>38</v>
      </c>
      <c r="C8589" s="17">
        <v>1.6199999999999999E-3</v>
      </c>
      <c r="D8589" s="17">
        <v>1.6199999999999999E-3</v>
      </c>
      <c r="E8589" s="17">
        <v>0.5</v>
      </c>
      <c r="F8589" s="2">
        <f t="shared" si="1834"/>
        <v>96249.516074101426</v>
      </c>
      <c r="G8589" s="3">
        <f t="shared" si="1835"/>
        <v>155.92421604004431</v>
      </c>
      <c r="H8589" s="2">
        <f t="shared" si="1836"/>
        <v>96171.55396608141</v>
      </c>
      <c r="I8589" s="2">
        <f>SUM(H8589:H8661)</f>
        <v>3878866.7965611238</v>
      </c>
      <c r="J8589" s="4">
        <f t="shared" si="1829"/>
        <v>40.300117390458645</v>
      </c>
      <c r="K8589" s="5">
        <f t="shared" si="1837"/>
        <v>3.9809999999999998E-2</v>
      </c>
      <c r="L8589" s="5">
        <f t="shared" si="1830"/>
        <v>1.0340259740259741E-3</v>
      </c>
      <c r="M8589" s="8">
        <f t="shared" si="1831"/>
        <v>150793.32623817396</v>
      </c>
      <c r="N8589" s="6">
        <f>((B8588+E8588)*D8588+(B8589+E8589)*D8589+(B8590+E8590)*D8590)/3/SUM(D8551:D8589)</f>
        <v>1.51147115465126</v>
      </c>
      <c r="O8589" s="7">
        <f>O8551</f>
        <v>4.0368306334001562E-2</v>
      </c>
      <c r="P8589" s="8">
        <f>M8589*O8551</f>
        <v>6087.2711867056423</v>
      </c>
      <c r="Q8589" s="5">
        <f>N8589*O8551</f>
        <v>6.1015530585969112E-2</v>
      </c>
      <c r="R8589" s="8">
        <f t="shared" si="1832"/>
        <v>90303.595573563798</v>
      </c>
      <c r="S8589" s="8">
        <f t="shared" si="1833"/>
        <v>3205567.7607275839</v>
      </c>
      <c r="T8589" s="9">
        <f t="shared" si="1838"/>
        <v>33.304767561217169</v>
      </c>
      <c r="U8589" s="10">
        <f t="shared" si="1828"/>
        <v>6.9953498292414764</v>
      </c>
    </row>
    <row r="8590" spans="1:21" x14ac:dyDescent="0.3">
      <c r="A8590" s="17">
        <v>1998</v>
      </c>
      <c r="B8590" s="17">
        <v>39</v>
      </c>
      <c r="C8590" s="17">
        <v>1.5200000000000001E-3</v>
      </c>
      <c r="D8590" s="17">
        <v>1.5100000000000001E-3</v>
      </c>
      <c r="E8590" s="17">
        <v>0.5</v>
      </c>
      <c r="F8590" s="2">
        <f t="shared" si="1834"/>
        <v>96093.59185806138</v>
      </c>
      <c r="G8590" s="3">
        <f t="shared" si="1835"/>
        <v>145.10132370567268</v>
      </c>
      <c r="H8590" s="2">
        <f t="shared" si="1836"/>
        <v>96021.041196208549</v>
      </c>
      <c r="I8590" s="2">
        <f>SUM(H8590:H8661)</f>
        <v>3782695.242595043</v>
      </c>
      <c r="J8590" s="4">
        <f t="shared" si="1829"/>
        <v>39.364698201545153</v>
      </c>
      <c r="K8590" s="5">
        <f t="shared" si="1837"/>
        <v>4.1319999999999996E-2</v>
      </c>
      <c r="L8590" s="5">
        <f t="shared" si="1830"/>
        <v>1.0460759493670885E-3</v>
      </c>
      <c r="M8590" s="8">
        <f t="shared" si="1831"/>
        <v>138710.12309714599</v>
      </c>
      <c r="N8590" s="6">
        <f>((B8589+E8589)*D8589+(B8590+E8590)*D8590+(B8591+E8591)*D8591)/3/SUM(D8551:D8590)</f>
        <v>1.5626008389803163</v>
      </c>
      <c r="O8590" s="7">
        <f>O8551</f>
        <v>4.0368306334001562E-2</v>
      </c>
      <c r="P8590" s="8">
        <f>M8590*O8551</f>
        <v>5599.492740812655</v>
      </c>
      <c r="Q8590" s="5">
        <f>N8590*O8551</f>
        <v>6.3079549345725253E-2</v>
      </c>
      <c r="R8590" s="8">
        <f t="shared" si="1832"/>
        <v>89964.077189844393</v>
      </c>
      <c r="S8590" s="8">
        <f t="shared" si="1833"/>
        <v>3115264.1651540203</v>
      </c>
      <c r="T8590" s="9">
        <f t="shared" si="1838"/>
        <v>32.419062550555267</v>
      </c>
      <c r="U8590" s="10">
        <f t="shared" si="1828"/>
        <v>6.9456356509898853</v>
      </c>
    </row>
    <row r="8591" spans="1:21" x14ac:dyDescent="0.3">
      <c r="A8591" s="17">
        <v>1998</v>
      </c>
      <c r="B8591" s="17">
        <v>40</v>
      </c>
      <c r="C8591" s="17">
        <v>1.7700000000000001E-3</v>
      </c>
      <c r="D8591" s="17">
        <v>1.7700000000000001E-3</v>
      </c>
      <c r="E8591" s="17">
        <v>0.5</v>
      </c>
      <c r="F8591" s="2">
        <f t="shared" si="1834"/>
        <v>95948.490534355704</v>
      </c>
      <c r="G8591" s="3">
        <f t="shared" si="1835"/>
        <v>169.8288282458096</v>
      </c>
      <c r="H8591" s="2">
        <f t="shared" si="1836"/>
        <v>95863.576120232799</v>
      </c>
      <c r="I8591" s="2">
        <f>SUM(H8591:H8661)</f>
        <v>3686674.2013988346</v>
      </c>
      <c r="J8591" s="4">
        <f t="shared" si="1829"/>
        <v>38.423472645239471</v>
      </c>
      <c r="K8591" s="5">
        <f t="shared" si="1837"/>
        <v>4.3089999999999996E-2</v>
      </c>
      <c r="L8591" s="5">
        <f t="shared" si="1830"/>
        <v>1.0639506172839504E-3</v>
      </c>
      <c r="M8591" s="8">
        <f t="shared" si="1831"/>
        <v>159620.96876201648</v>
      </c>
      <c r="N8591" s="6">
        <f>((B8590+E8590)*D8590+(B8591+E8591)*D8591+(B8592+E8592)*D8592)/3/SUM(D8551:D8591)</f>
        <v>1.5649029163765764</v>
      </c>
      <c r="O8591" s="7">
        <f>O8551</f>
        <v>4.0368306334001562E-2</v>
      </c>
      <c r="P8591" s="8">
        <f>M8591*O8551</f>
        <v>6443.6281643151751</v>
      </c>
      <c r="Q8591" s="5">
        <f>N8591*O8551</f>
        <v>6.3172480311262061E-2</v>
      </c>
      <c r="R8591" s="8">
        <f t="shared" si="1832"/>
        <v>89807.636245210218</v>
      </c>
      <c r="S8591" s="8">
        <f t="shared" si="1833"/>
        <v>3025300.0879641757</v>
      </c>
      <c r="T8591" s="9">
        <f t="shared" si="1838"/>
        <v>31.530460470151166</v>
      </c>
      <c r="U8591" s="10">
        <f t="shared" si="1828"/>
        <v>6.8930121750883053</v>
      </c>
    </row>
    <row r="8592" spans="1:21" x14ac:dyDescent="0.3">
      <c r="A8592" s="17">
        <v>1998</v>
      </c>
      <c r="B8592" s="17">
        <v>41</v>
      </c>
      <c r="C8592" s="17">
        <v>1.7099999999999999E-3</v>
      </c>
      <c r="D8592" s="17">
        <v>1.7099999999999999E-3</v>
      </c>
      <c r="E8592" s="17">
        <v>0.5</v>
      </c>
      <c r="F8592" s="2">
        <f t="shared" si="1834"/>
        <v>95778.661706109895</v>
      </c>
      <c r="G8592" s="3">
        <f t="shared" si="1835"/>
        <v>163.78151151744791</v>
      </c>
      <c r="H8592" s="2">
        <f t="shared" si="1836"/>
        <v>95696.770950351172</v>
      </c>
      <c r="I8592" s="2">
        <f>SUM(H8592:H8661)</f>
        <v>3590810.6252786024</v>
      </c>
      <c r="J8592" s="4">
        <f t="shared" si="1829"/>
        <v>37.49071621293637</v>
      </c>
      <c r="K8592" s="5">
        <f t="shared" si="1837"/>
        <v>4.48E-2</v>
      </c>
      <c r="L8592" s="5">
        <f t="shared" si="1830"/>
        <v>1.0795180722891567E-3</v>
      </c>
      <c r="M8592" s="8">
        <f t="shared" si="1831"/>
        <v>151717.24839227877</v>
      </c>
      <c r="N8592" s="6">
        <f>((B8591+E8591)*D8591+(B8592+E8592)*D8592+(B8593+E8593)*D8593)/3/SUM(D8551:D8592)</f>
        <v>1.6906622023809523</v>
      </c>
      <c r="O8592" s="7">
        <f>O8551</f>
        <v>4.0368306334001562E-2</v>
      </c>
      <c r="P8592" s="8">
        <f>M8592*O8551</f>
        <v>6124.5683592513151</v>
      </c>
      <c r="Q8592" s="5">
        <f>N8592*O8551</f>
        <v>6.8249169693032033E-2</v>
      </c>
      <c r="R8592" s="8">
        <f t="shared" si="1832"/>
        <v>89165.545790685428</v>
      </c>
      <c r="S8592" s="8">
        <f t="shared" si="1833"/>
        <v>2935492.4517189655</v>
      </c>
      <c r="T8592" s="9">
        <f t="shared" si="1838"/>
        <v>30.648710259977513</v>
      </c>
      <c r="U8592" s="10">
        <f t="shared" si="1828"/>
        <v>6.8420059529588571</v>
      </c>
    </row>
    <row r="8593" spans="1:21" x14ac:dyDescent="0.3">
      <c r="A8593" s="17">
        <v>1998</v>
      </c>
      <c r="B8593" s="17">
        <v>42</v>
      </c>
      <c r="C8593" s="17">
        <v>1.99E-3</v>
      </c>
      <c r="D8593" s="17">
        <v>1.99E-3</v>
      </c>
      <c r="E8593" s="17">
        <v>0.5</v>
      </c>
      <c r="F8593" s="2">
        <f t="shared" si="1834"/>
        <v>95614.88019459245</v>
      </c>
      <c r="G8593" s="3">
        <f t="shared" si="1835"/>
        <v>190.27361158723897</v>
      </c>
      <c r="H8593" s="2">
        <f t="shared" si="1836"/>
        <v>95519.74338879883</v>
      </c>
      <c r="I8593" s="2">
        <f>SUM(H8593:H8661)</f>
        <v>3495113.8543282505</v>
      </c>
      <c r="J8593" s="4">
        <f t="shared" si="1829"/>
        <v>36.554078687491973</v>
      </c>
      <c r="K8593" s="5">
        <f t="shared" si="1837"/>
        <v>4.6789999999999998E-2</v>
      </c>
      <c r="L8593" s="5">
        <f t="shared" si="1830"/>
        <v>1.1009411764705882E-3</v>
      </c>
      <c r="M8593" s="8">
        <f t="shared" si="1831"/>
        <v>172828.13619272615</v>
      </c>
      <c r="N8593" s="6">
        <f>((B8592+E8592)*D8592+(B8593+E8593)*D8593+(B8594+E8594)*D8594)/3/SUM(D8551:D8593)</f>
        <v>1.6937735983472253</v>
      </c>
      <c r="O8593" s="7">
        <f>O8551</f>
        <v>4.0368306334001562E-2</v>
      </c>
      <c r="P8593" s="8">
        <f>M8593*O8551</f>
        <v>6976.7791449625111</v>
      </c>
      <c r="Q8593" s="5">
        <f>N8593*O8551</f>
        <v>6.8374771478524915E-2</v>
      </c>
      <c r="R8593" s="8">
        <f t="shared" si="1832"/>
        <v>88988.602762902374</v>
      </c>
      <c r="S8593" s="8">
        <f t="shared" si="1833"/>
        <v>2846326.9059282802</v>
      </c>
      <c r="T8593" s="9">
        <f t="shared" si="1838"/>
        <v>29.768660486061624</v>
      </c>
      <c r="U8593" s="10">
        <f t="shared" si="1828"/>
        <v>6.7854182014303497</v>
      </c>
    </row>
    <row r="8594" spans="1:21" x14ac:dyDescent="0.3">
      <c r="A8594" s="17">
        <v>1998</v>
      </c>
      <c r="B8594" s="17">
        <v>43</v>
      </c>
      <c r="C8594" s="17">
        <v>1.89E-3</v>
      </c>
      <c r="D8594" s="17">
        <v>1.89E-3</v>
      </c>
      <c r="E8594" s="17">
        <v>0.5</v>
      </c>
      <c r="F8594" s="2">
        <f t="shared" si="1834"/>
        <v>95424.60658300521</v>
      </c>
      <c r="G8594" s="3">
        <f t="shared" si="1835"/>
        <v>180.35250644187985</v>
      </c>
      <c r="H8594" s="2">
        <f t="shared" si="1836"/>
        <v>95334.430329784271</v>
      </c>
      <c r="I8594" s="2">
        <f>SUM(H8594:H8661)</f>
        <v>3399594.1109394524</v>
      </c>
      <c r="J8594" s="4">
        <f t="shared" si="1829"/>
        <v>35.625969366531379</v>
      </c>
      <c r="K8594" s="5">
        <f t="shared" si="1837"/>
        <v>4.8680000000000001E-2</v>
      </c>
      <c r="L8594" s="5">
        <f t="shared" si="1830"/>
        <v>1.1190804597701149E-3</v>
      </c>
      <c r="M8594" s="8">
        <f t="shared" si="1831"/>
        <v>161161.33997990497</v>
      </c>
      <c r="N8594" s="6">
        <f>((B8593+E8593)*D8593+(B8594+E8594)*D8594+(B8595+E8595)*D8595)/3/SUM(D8551:D8594)</f>
        <v>1.7911188715420432</v>
      </c>
      <c r="O8594" s="7">
        <f>O8551</f>
        <v>4.0368306334001562E-2</v>
      </c>
      <c r="P8594" s="8">
        <f>M8594*O8551</f>
        <v>6505.8103415069772</v>
      </c>
      <c r="Q8594" s="5">
        <f>N8594*O8551</f>
        <v>7.2304435287020394E-2</v>
      </c>
      <c r="R8594" s="8">
        <f t="shared" si="1832"/>
        <v>88441.328181379431</v>
      </c>
      <c r="S8594" s="8">
        <f t="shared" si="1833"/>
        <v>2757338.303165378</v>
      </c>
      <c r="T8594" s="9">
        <f t="shared" si="1838"/>
        <v>28.895464198397338</v>
      </c>
      <c r="U8594" s="10">
        <f t="shared" si="1828"/>
        <v>6.7305051681340409</v>
      </c>
    </row>
    <row r="8595" spans="1:21" x14ac:dyDescent="0.3">
      <c r="A8595" s="17">
        <v>1998</v>
      </c>
      <c r="B8595" s="17">
        <v>44</v>
      </c>
      <c r="C8595" s="17">
        <v>2.14E-3</v>
      </c>
      <c r="D8595" s="17">
        <v>2.1299999999999999E-3</v>
      </c>
      <c r="E8595" s="17">
        <v>0.5</v>
      </c>
      <c r="F8595" s="2">
        <f t="shared" si="1834"/>
        <v>95244.254076563331</v>
      </c>
      <c r="G8595" s="3">
        <f t="shared" si="1835"/>
        <v>202.87026118307989</v>
      </c>
      <c r="H8595" s="2">
        <f t="shared" si="1836"/>
        <v>95142.818945971798</v>
      </c>
      <c r="I8595" s="2">
        <f>SUM(H8595:H8661)</f>
        <v>3304259.6806096677</v>
      </c>
      <c r="J8595" s="4">
        <f t="shared" si="1829"/>
        <v>34.692483159703215</v>
      </c>
      <c r="K8595" s="5">
        <f t="shared" si="1837"/>
        <v>5.0810000000000001E-2</v>
      </c>
      <c r="L8595" s="5">
        <f t="shared" si="1830"/>
        <v>1.1417977528089887E-3</v>
      </c>
      <c r="M8595" s="8">
        <f t="shared" si="1831"/>
        <v>177676.17836345316</v>
      </c>
      <c r="N8595" s="6">
        <f>((B8594+E8594)*D8594+(B8595+E8595)*D8595+(B8596+E8596)*D8596)/3/SUM(D8551:D8595)</f>
        <v>1.7850488748933935</v>
      </c>
      <c r="O8595" s="7">
        <f>O8551</f>
        <v>4.0368306334001562E-2</v>
      </c>
      <c r="P8595" s="8">
        <f>M8595*O8551</f>
        <v>7172.4863964305778</v>
      </c>
      <c r="Q8595" s="5">
        <f>N8595*O8551</f>
        <v>7.2059399802861343E-2</v>
      </c>
      <c r="R8595" s="8">
        <f t="shared" si="1832"/>
        <v>88286.884517172759</v>
      </c>
      <c r="S8595" s="8">
        <f t="shared" si="1833"/>
        <v>2668896.9749839986</v>
      </c>
      <c r="T8595" s="9">
        <f t="shared" si="1838"/>
        <v>28.021606141600639</v>
      </c>
      <c r="U8595" s="10">
        <f t="shared" si="1828"/>
        <v>6.6708770181025763</v>
      </c>
    </row>
    <row r="8596" spans="1:21" x14ac:dyDescent="0.3">
      <c r="A8596" s="17">
        <v>1998</v>
      </c>
      <c r="B8596" s="17">
        <v>45</v>
      </c>
      <c r="C8596" s="17">
        <v>2.0899999999999998E-3</v>
      </c>
      <c r="D8596" s="17">
        <v>2.0899999999999998E-3</v>
      </c>
      <c r="E8596" s="17">
        <v>0.5</v>
      </c>
      <c r="F8596" s="2">
        <f t="shared" si="1834"/>
        <v>95041.38381538025</v>
      </c>
      <c r="G8596" s="3">
        <f t="shared" si="1835"/>
        <v>198.63649217414471</v>
      </c>
      <c r="H8596" s="2">
        <f t="shared" si="1836"/>
        <v>94942.065569293176</v>
      </c>
      <c r="I8596" s="2">
        <f>SUM(H8596:H8661)</f>
        <v>3209116.8616636964</v>
      </c>
      <c r="J8596" s="4">
        <f t="shared" si="1829"/>
        <v>33.765468607837917</v>
      </c>
      <c r="K8596" s="5">
        <f t="shared" si="1837"/>
        <v>5.2900000000000003E-2</v>
      </c>
      <c r="L8596" s="5">
        <f t="shared" si="1830"/>
        <v>1.1626373626373626E-3</v>
      </c>
      <c r="M8596" s="8">
        <f t="shared" si="1831"/>
        <v>170849.91292861218</v>
      </c>
      <c r="N8596" s="6">
        <f>((B8595+E8595)*D8595+(B8596+E8596)*D8596+(B8597+E8597)*D8597)/3/SUM(D8551:D8596)</f>
        <v>1.890894770006301</v>
      </c>
      <c r="O8596" s="7">
        <f>O8551</f>
        <v>4.0368306334001562E-2</v>
      </c>
      <c r="P8596" s="8">
        <f>M8596*O8551</f>
        <v>6896.9216222397099</v>
      </c>
      <c r="Q8596" s="5">
        <f>N8596*O8551</f>
        <v>7.6332219320975794E-2</v>
      </c>
      <c r="R8596" s="8">
        <f t="shared" si="1832"/>
        <v>87694.926997471426</v>
      </c>
      <c r="S8596" s="8">
        <f t="shared" si="1833"/>
        <v>2580610.0904668258</v>
      </c>
      <c r="T8596" s="9">
        <f t="shared" si="1838"/>
        <v>27.152488598858277</v>
      </c>
      <c r="U8596" s="10">
        <f t="shared" si="1828"/>
        <v>6.6129800089796404</v>
      </c>
    </row>
    <row r="8597" spans="1:21" x14ac:dyDescent="0.3">
      <c r="A8597" s="17">
        <v>1998</v>
      </c>
      <c r="B8597" s="17">
        <v>46</v>
      </c>
      <c r="C8597" s="17">
        <v>2.3700000000000001E-3</v>
      </c>
      <c r="D8597" s="17">
        <v>2.3700000000000001E-3</v>
      </c>
      <c r="E8597" s="17">
        <v>0.5</v>
      </c>
      <c r="F8597" s="2">
        <f t="shared" si="1834"/>
        <v>94842.747323206102</v>
      </c>
      <c r="G8597" s="3">
        <f t="shared" si="1835"/>
        <v>224.77731115599846</v>
      </c>
      <c r="H8597" s="2">
        <f t="shared" si="1836"/>
        <v>94730.358667628097</v>
      </c>
      <c r="I8597" s="2">
        <f>SUM(H8597:H8661)</f>
        <v>3114174.7960944031</v>
      </c>
      <c r="J8597" s="4">
        <f t="shared" si="1829"/>
        <v>32.835139048449172</v>
      </c>
      <c r="K8597" s="5">
        <f t="shared" si="1837"/>
        <v>5.527E-2</v>
      </c>
      <c r="L8597" s="5">
        <f t="shared" si="1830"/>
        <v>1.1886021505376344E-3</v>
      </c>
      <c r="M8597" s="8">
        <f t="shared" si="1831"/>
        <v>189110.63811749464</v>
      </c>
      <c r="N8597" s="6">
        <f>((B8596+E8596)*D8596+(B8597+E8597)*D8597+(B8598+E8598)*D8598)/3/SUM(D8551:D8597)</f>
        <v>1.9514806103371329</v>
      </c>
      <c r="O8597" s="7">
        <f>O8551</f>
        <v>4.0368306334001562E-2</v>
      </c>
      <c r="P8597" s="8">
        <f>M8597*O8551</f>
        <v>7634.0761705455361</v>
      </c>
      <c r="Q8597" s="5">
        <f>N8597*O8551</f>
        <v>7.8777967082953718E-2</v>
      </c>
      <c r="R8597" s="8">
        <f t="shared" si="1832"/>
        <v>87267.69359075329</v>
      </c>
      <c r="S8597" s="8">
        <f t="shared" si="1833"/>
        <v>2492915.1634693542</v>
      </c>
      <c r="T8597" s="9">
        <f t="shared" si="1838"/>
        <v>26.284721118146987</v>
      </c>
      <c r="U8597" s="10">
        <f t="shared" si="1828"/>
        <v>6.550417930302185</v>
      </c>
    </row>
    <row r="8598" spans="1:21" x14ac:dyDescent="0.3">
      <c r="A8598" s="17">
        <v>1998</v>
      </c>
      <c r="B8598" s="17">
        <v>47</v>
      </c>
      <c r="C8598" s="17">
        <v>2.49E-3</v>
      </c>
      <c r="D8598" s="17">
        <v>2.49E-3</v>
      </c>
      <c r="E8598" s="17">
        <v>0.5</v>
      </c>
      <c r="F8598" s="2">
        <f t="shared" si="1834"/>
        <v>94617.970012050107</v>
      </c>
      <c r="G8598" s="3">
        <f t="shared" si="1835"/>
        <v>235.59874533000476</v>
      </c>
      <c r="H8598" s="2">
        <f t="shared" si="1836"/>
        <v>94500.170639385105</v>
      </c>
      <c r="I8598" s="2">
        <f>SUM(H8598:H8661)</f>
        <v>3019444.4374267748</v>
      </c>
      <c r="J8598" s="4">
        <f t="shared" si="1829"/>
        <v>31.911955382706186</v>
      </c>
      <c r="K8598" s="5">
        <f t="shared" si="1837"/>
        <v>5.7759999999999999E-2</v>
      </c>
      <c r="L8598" s="5">
        <f t="shared" si="1830"/>
        <v>1.2160000000000001E-3</v>
      </c>
      <c r="M8598" s="8">
        <f t="shared" si="1831"/>
        <v>193748.96819901705</v>
      </c>
      <c r="N8598" s="6">
        <f>((B8597+E8597)*D8597+(B8598+E8598)*D8598+(B8599+E8599)*D8599)/3/SUM(D8551:D8598)</f>
        <v>2.0294898430286246</v>
      </c>
      <c r="O8598" s="7">
        <f>O8551</f>
        <v>4.0368306334001562E-2</v>
      </c>
      <c r="P8598" s="8">
        <f>M8598*O8551</f>
        <v>7821.3177001546474</v>
      </c>
      <c r="Q8598" s="5">
        <f>N8598*O8551</f>
        <v>8.1927067685124255E-2</v>
      </c>
      <c r="R8598" s="8">
        <f t="shared" si="1832"/>
        <v>86758.048763156403</v>
      </c>
      <c r="S8598" s="8">
        <f t="shared" si="1833"/>
        <v>2405647.4698786009</v>
      </c>
      <c r="T8598" s="9">
        <f t="shared" si="1838"/>
        <v>25.424847622203572</v>
      </c>
      <c r="U8598" s="10">
        <f t="shared" si="1828"/>
        <v>6.4871077605026137</v>
      </c>
    </row>
    <row r="8599" spans="1:21" x14ac:dyDescent="0.3">
      <c r="A8599" s="17">
        <v>1998</v>
      </c>
      <c r="B8599" s="17">
        <v>48</v>
      </c>
      <c r="C8599" s="17">
        <v>2.5400000000000002E-3</v>
      </c>
      <c r="D8599" s="17">
        <v>2.5400000000000002E-3</v>
      </c>
      <c r="E8599" s="17">
        <v>0.5</v>
      </c>
      <c r="F8599" s="2">
        <f t="shared" si="1834"/>
        <v>94382.371266720103</v>
      </c>
      <c r="G8599" s="3">
        <f t="shared" si="1835"/>
        <v>239.73122301746909</v>
      </c>
      <c r="H8599" s="2">
        <f t="shared" si="1836"/>
        <v>94262.505655211367</v>
      </c>
      <c r="I8599" s="2">
        <f>SUM(H8599:H8661)</f>
        <v>2924944.2667873898</v>
      </c>
      <c r="J8599" s="4">
        <f t="shared" si="1829"/>
        <v>30.99036639502981</v>
      </c>
      <c r="K8599" s="5">
        <f t="shared" si="1837"/>
        <v>6.0299999999999999E-2</v>
      </c>
      <c r="L8599" s="5">
        <f t="shared" si="1830"/>
        <v>1.2432989690721648E-3</v>
      </c>
      <c r="M8599" s="8">
        <f t="shared" si="1831"/>
        <v>192818.64537889307</v>
      </c>
      <c r="N8599" s="6">
        <f>((B8598+E8598)*D8598+(B8599+E8599)*D8599+(B8600+E8600)*D8600)/3/SUM(D8551:D8599)</f>
        <v>2.1885295743504698</v>
      </c>
      <c r="O8599" s="7">
        <f>O8551</f>
        <v>4.0368306334001562E-2</v>
      </c>
      <c r="P8599" s="8">
        <f>M8599*O8551</f>
        <v>7783.7621435623696</v>
      </c>
      <c r="Q8599" s="5">
        <f>N8599*O8551</f>
        <v>8.8347232278401813E-2</v>
      </c>
      <c r="R8599" s="8">
        <f t="shared" si="1832"/>
        <v>85934.674172946252</v>
      </c>
      <c r="S8599" s="8">
        <f t="shared" si="1833"/>
        <v>2318889.4211154445</v>
      </c>
      <c r="T8599" s="9">
        <f t="shared" si="1838"/>
        <v>24.569094736583519</v>
      </c>
      <c r="U8599" s="10">
        <f t="shared" si="1828"/>
        <v>6.4212716584462903</v>
      </c>
    </row>
    <row r="8600" spans="1:21" x14ac:dyDescent="0.3">
      <c r="A8600" s="17">
        <v>1998</v>
      </c>
      <c r="B8600" s="17">
        <v>49</v>
      </c>
      <c r="C8600" s="17">
        <v>3.1199999999999999E-3</v>
      </c>
      <c r="D8600" s="17">
        <v>3.1199999999999999E-3</v>
      </c>
      <c r="E8600" s="17">
        <v>0.5</v>
      </c>
      <c r="F8600" s="2">
        <f t="shared" si="1834"/>
        <v>94142.640043702631</v>
      </c>
      <c r="G8600" s="3">
        <f t="shared" si="1835"/>
        <v>293.72503693635218</v>
      </c>
      <c r="H8600" s="2">
        <f t="shared" si="1836"/>
        <v>93995.777525234458</v>
      </c>
      <c r="I8600" s="2">
        <f>SUM(H8600:H8661)</f>
        <v>2830681.7611321784</v>
      </c>
      <c r="J8600" s="4">
        <f t="shared" si="1829"/>
        <v>30.068009138240942</v>
      </c>
      <c r="K8600" s="5">
        <f t="shared" si="1837"/>
        <v>6.3420000000000004E-2</v>
      </c>
      <c r="L8600" s="5">
        <f t="shared" si="1830"/>
        <v>1.2812121212121214E-3</v>
      </c>
      <c r="M8600" s="8">
        <f t="shared" si="1831"/>
        <v>229255.58701276302</v>
      </c>
      <c r="N8600" s="6">
        <f>((B8599+E8599)*D8599+(B8600+E8600)*D8600+(B8601+E8601)*D8601)/3/SUM(D8551:D8600)</f>
        <v>2.3138862609061284</v>
      </c>
      <c r="O8600" s="7">
        <f>O8551</f>
        <v>4.0368306334001562E-2</v>
      </c>
      <c r="P8600" s="8">
        <f>M8600*O8551</f>
        <v>9254.6597653125682</v>
      </c>
      <c r="Q8600" s="5">
        <f>N8600*O8551</f>
        <v>9.3407669402296056E-2</v>
      </c>
      <c r="R8600" s="8">
        <f t="shared" si="1832"/>
        <v>85215.851012945583</v>
      </c>
      <c r="S8600" s="8">
        <f t="shared" si="1833"/>
        <v>2232954.7469424983</v>
      </c>
      <c r="T8600" s="9">
        <f t="shared" si="1838"/>
        <v>23.71884563579184</v>
      </c>
      <c r="U8600" s="10">
        <f t="shared" si="1828"/>
        <v>6.3491635024491018</v>
      </c>
    </row>
    <row r="8601" spans="1:21" x14ac:dyDescent="0.3">
      <c r="A8601" s="17">
        <v>1998</v>
      </c>
      <c r="B8601" s="17">
        <v>50</v>
      </c>
      <c r="C8601" s="17">
        <v>3.2299999999999998E-3</v>
      </c>
      <c r="D8601" s="17">
        <v>3.2200000000000002E-3</v>
      </c>
      <c r="E8601" s="17">
        <v>0.5</v>
      </c>
      <c r="F8601" s="2">
        <f t="shared" si="1834"/>
        <v>93848.915006766285</v>
      </c>
      <c r="G8601" s="3">
        <f t="shared" si="1835"/>
        <v>302.19350632178748</v>
      </c>
      <c r="H8601" s="2">
        <f t="shared" si="1836"/>
        <v>93697.818253605394</v>
      </c>
      <c r="I8601" s="2">
        <f>SUM(H8601:H8661)</f>
        <v>2736685.9836069443</v>
      </c>
      <c r="J8601" s="4">
        <f t="shared" si="1829"/>
        <v>29.160550054410706</v>
      </c>
      <c r="K8601" s="5">
        <f t="shared" si="1837"/>
        <v>6.6640000000000005E-2</v>
      </c>
      <c r="L8601" s="5">
        <f t="shared" si="1830"/>
        <v>1.3196039603960397E-3</v>
      </c>
      <c r="M8601" s="8">
        <f t="shared" si="1831"/>
        <v>229003.18231167865</v>
      </c>
      <c r="N8601" s="6">
        <f>((B8600+E8600)*D8600+(B8601+E8601)*D8601+(B8602+E8602)*D8602)/3/SUM(D8551:D8601)</f>
        <v>2.5493197278911564</v>
      </c>
      <c r="O8601" s="7">
        <f>O8551</f>
        <v>4.0368306334001562E-2</v>
      </c>
      <c r="P8601" s="8">
        <f>M8601*O8551</f>
        <v>9244.4706150190523</v>
      </c>
      <c r="Q8601" s="5">
        <f>N8601*O8551</f>
        <v>0.10291171971882371</v>
      </c>
      <c r="R8601" s="8">
        <f t="shared" si="1832"/>
        <v>84055.214643225074</v>
      </c>
      <c r="S8601" s="8">
        <f t="shared" si="1833"/>
        <v>2147738.8959295526</v>
      </c>
      <c r="T8601" s="9">
        <f t="shared" si="1838"/>
        <v>22.885069004523981</v>
      </c>
      <c r="U8601" s="10">
        <f t="shared" si="1828"/>
        <v>6.2754810498867251</v>
      </c>
    </row>
    <row r="8602" spans="1:21" x14ac:dyDescent="0.3">
      <c r="A8602" s="17">
        <v>1998</v>
      </c>
      <c r="B8602" s="17">
        <v>51</v>
      </c>
      <c r="C8602" s="17">
        <v>3.7499999999999999E-3</v>
      </c>
      <c r="D8602" s="17">
        <v>3.7399999999999998E-3</v>
      </c>
      <c r="E8602" s="17">
        <v>0.5</v>
      </c>
      <c r="F8602" s="2">
        <f t="shared" si="1834"/>
        <v>93546.721500444502</v>
      </c>
      <c r="G8602" s="3">
        <f t="shared" si="1835"/>
        <v>349.86473841166242</v>
      </c>
      <c r="H8602" s="2">
        <f t="shared" si="1836"/>
        <v>93371.789131238678</v>
      </c>
      <c r="I8602" s="2">
        <f>SUM(H8602:H8661)</f>
        <v>2642988.1653533392</v>
      </c>
      <c r="J8602" s="4">
        <f t="shared" si="1829"/>
        <v>28.253135149592396</v>
      </c>
      <c r="K8602" s="5">
        <f t="shared" si="1837"/>
        <v>7.0379999999999998E-2</v>
      </c>
      <c r="L8602" s="5">
        <f t="shared" si="1830"/>
        <v>1.3666019417475728E-3</v>
      </c>
      <c r="M8602" s="8">
        <f t="shared" si="1831"/>
        <v>256010.71367150632</v>
      </c>
      <c r="N8602" s="6">
        <f>((B8601+E8601)*D8601+(B8602+E8602)*D8602+(B8603+E8603)*D8603)/3/SUM(D8551:D8602)</f>
        <v>2.6670455621862272</v>
      </c>
      <c r="O8602" s="7">
        <f>O8551</f>
        <v>4.0368306334001562E-2</v>
      </c>
      <c r="P8602" s="8">
        <f>M8602*O8551</f>
        <v>10334.71891427773</v>
      </c>
      <c r="Q8602" s="5">
        <f>N8602*O8551</f>
        <v>0.10766411226107303</v>
      </c>
      <c r="R8602" s="8">
        <f t="shared" si="1832"/>
        <v>83318.998344195759</v>
      </c>
      <c r="S8602" s="8">
        <f t="shared" si="1833"/>
        <v>2063683.6812863275</v>
      </c>
      <c r="T8602" s="9">
        <f t="shared" si="1838"/>
        <v>22.060459716661708</v>
      </c>
      <c r="U8602" s="10">
        <f t="shared" si="1828"/>
        <v>6.1926754329306881</v>
      </c>
    </row>
    <row r="8603" spans="1:21" x14ac:dyDescent="0.3">
      <c r="A8603" s="17">
        <v>1998</v>
      </c>
      <c r="B8603" s="17">
        <v>52</v>
      </c>
      <c r="C8603" s="17">
        <v>3.9699999999999996E-3</v>
      </c>
      <c r="D8603" s="17">
        <v>3.96E-3</v>
      </c>
      <c r="E8603" s="17">
        <v>0.5</v>
      </c>
      <c r="F8603" s="2">
        <f t="shared" si="1834"/>
        <v>93196.856762032839</v>
      </c>
      <c r="G8603" s="3">
        <f t="shared" si="1835"/>
        <v>369.05955277765003</v>
      </c>
      <c r="H8603" s="2">
        <f t="shared" si="1836"/>
        <v>93012.326985644017</v>
      </c>
      <c r="I8603" s="2">
        <f>SUM(H8603:H8661)</f>
        <v>2549616.3762221001</v>
      </c>
      <c r="J8603" s="4">
        <f t="shared" si="1829"/>
        <v>27.35732153212253</v>
      </c>
      <c r="K8603" s="5">
        <f t="shared" si="1837"/>
        <v>7.4340000000000003E-2</v>
      </c>
      <c r="L8603" s="5">
        <f t="shared" si="1830"/>
        <v>1.4160000000000002E-3</v>
      </c>
      <c r="M8603" s="8">
        <f t="shared" si="1831"/>
        <v>260635.27738534604</v>
      </c>
      <c r="N8603" s="6">
        <f>((B8602+E8602)*D8602+(B8603+E8603)*D8603+(B8604+E8604)*D8604)/3/SUM(D8551:D8603)</f>
        <v>2.8321675186081965</v>
      </c>
      <c r="O8603" s="7">
        <f>O8551</f>
        <v>4.0368306334001562E-2</v>
      </c>
      <c r="P8603" s="8">
        <f>M8603*O8551</f>
        <v>10521.404718939119</v>
      </c>
      <c r="Q8603" s="5">
        <f>N8603*O8551</f>
        <v>0.11432980598038475</v>
      </c>
      <c r="R8603" s="8">
        <f t="shared" si="1832"/>
        <v>82378.245687591232</v>
      </c>
      <c r="S8603" s="8">
        <f t="shared" si="1833"/>
        <v>1980364.6829421318</v>
      </c>
      <c r="T8603" s="9">
        <f t="shared" si="1838"/>
        <v>21.249264747187333</v>
      </c>
      <c r="U8603" s="10">
        <f t="shared" si="1828"/>
        <v>6.1080567849351972</v>
      </c>
    </row>
    <row r="8604" spans="1:21" x14ac:dyDescent="0.3">
      <c r="A8604" s="17">
        <v>1998</v>
      </c>
      <c r="B8604" s="17">
        <v>53</v>
      </c>
      <c r="C8604" s="17">
        <v>4.3299999999999996E-3</v>
      </c>
      <c r="D8604" s="17">
        <v>4.3200000000000001E-3</v>
      </c>
      <c r="E8604" s="17">
        <v>0.5</v>
      </c>
      <c r="F8604" s="2">
        <f t="shared" si="1834"/>
        <v>92827.797209255194</v>
      </c>
      <c r="G8604" s="3">
        <f t="shared" si="1835"/>
        <v>401.01608394398244</v>
      </c>
      <c r="H8604" s="2">
        <f t="shared" si="1836"/>
        <v>92627.289167283205</v>
      </c>
      <c r="I8604" s="2">
        <f>SUM(H8604:H8661)</f>
        <v>2456604.0492364559</v>
      </c>
      <c r="J8604" s="4">
        <f t="shared" si="1829"/>
        <v>26.464099365610345</v>
      </c>
      <c r="K8604" s="5">
        <f t="shared" si="1837"/>
        <v>7.8660000000000008E-2</v>
      </c>
      <c r="L8604" s="5">
        <f t="shared" si="1830"/>
        <v>1.4702803738317759E-3</v>
      </c>
      <c r="M8604" s="8">
        <f t="shared" si="1831"/>
        <v>272748.03573611821</v>
      </c>
      <c r="N8604" s="6">
        <f>((B8603+E8603)*D8603+(B8604+E8604)*D8604+(B8605+E8605)*D8605)/3/SUM(D8551:D8604)</f>
        <v>3.0174802949402486</v>
      </c>
      <c r="O8604" s="7">
        <f>O8551</f>
        <v>4.0368306334001562E-2</v>
      </c>
      <c r="P8604" s="8">
        <f>M8604*O8551</f>
        <v>11010.376258592825</v>
      </c>
      <c r="Q8604" s="5">
        <f>N8604*O8551</f>
        <v>0.12181056890296134</v>
      </c>
      <c r="R8604" s="8">
        <f t="shared" si="1832"/>
        <v>81344.306377877321</v>
      </c>
      <c r="S8604" s="8">
        <f t="shared" si="1833"/>
        <v>1897986.4372545406</v>
      </c>
      <c r="T8604" s="9">
        <f t="shared" si="1838"/>
        <v>20.446315589887831</v>
      </c>
      <c r="U8604" s="10">
        <f t="shared" si="1828"/>
        <v>6.0177837757225134</v>
      </c>
    </row>
    <row r="8605" spans="1:21" x14ac:dyDescent="0.3">
      <c r="A8605" s="17">
        <v>1998</v>
      </c>
      <c r="B8605" s="17">
        <v>54</v>
      </c>
      <c r="C8605" s="17">
        <v>5.0200000000000002E-3</v>
      </c>
      <c r="D8605" s="17">
        <v>5.0099999999999997E-3</v>
      </c>
      <c r="E8605" s="17">
        <v>0.5</v>
      </c>
      <c r="F8605" s="2">
        <f t="shared" si="1834"/>
        <v>92426.781125311216</v>
      </c>
      <c r="G8605" s="3">
        <f t="shared" si="1835"/>
        <v>463.05817343780916</v>
      </c>
      <c r="H8605" s="2">
        <f t="shared" si="1836"/>
        <v>92195.252038592313</v>
      </c>
      <c r="I8605" s="2">
        <f>SUM(H8605:H8661)</f>
        <v>2363976.7600691733</v>
      </c>
      <c r="J8605" s="4">
        <f t="shared" si="1829"/>
        <v>25.576750929626332</v>
      </c>
      <c r="K8605" s="5">
        <f t="shared" si="1837"/>
        <v>8.3670000000000008E-2</v>
      </c>
      <c r="L8605" s="5">
        <f t="shared" si="1830"/>
        <v>1.5352293577981654E-3</v>
      </c>
      <c r="M8605" s="8">
        <f t="shared" si="1831"/>
        <v>301621.49459018279</v>
      </c>
      <c r="N8605" s="6">
        <f>((B8604+E8604)*D8604+(B8605+E8605)*D8605+(B8606+E8606)*D8606)/3/SUM(D8551:D8605)</f>
        <v>3.226843552049719</v>
      </c>
      <c r="O8605" s="7">
        <f>O8551</f>
        <v>4.0368306334001562E-2</v>
      </c>
      <c r="P8605" s="8">
        <f>M8605*O8551</f>
        <v>12175.948890535894</v>
      </c>
      <c r="Q8605" s="5">
        <f>N8605*O8551</f>
        <v>0.13026220900104077</v>
      </c>
      <c r="R8605" s="8">
        <f t="shared" si="1832"/>
        <v>80185.694848637562</v>
      </c>
      <c r="S8605" s="8">
        <f t="shared" si="1833"/>
        <v>1816642.1308766634</v>
      </c>
      <c r="T8605" s="9">
        <f t="shared" si="1838"/>
        <v>19.654932355738755</v>
      </c>
      <c r="U8605" s="10">
        <f t="shared" si="1828"/>
        <v>5.9218185738875775</v>
      </c>
    </row>
    <row r="8606" spans="1:21" x14ac:dyDescent="0.3">
      <c r="A8606" s="17">
        <v>1998</v>
      </c>
      <c r="B8606" s="17">
        <v>55</v>
      </c>
      <c r="C8606" s="17">
        <v>5.5300000000000002E-3</v>
      </c>
      <c r="D8606" s="17">
        <v>5.5100000000000001E-3</v>
      </c>
      <c r="E8606" s="17">
        <v>0.5</v>
      </c>
      <c r="F8606" s="2">
        <f t="shared" si="1834"/>
        <v>91963.722951873409</v>
      </c>
      <c r="G8606" s="3">
        <f t="shared" si="1835"/>
        <v>506.72011346482248</v>
      </c>
      <c r="H8606" s="2">
        <f t="shared" si="1836"/>
        <v>91710.362895140992</v>
      </c>
      <c r="I8606" s="2">
        <f>SUM(H8606:H8661)</f>
        <v>2271781.5080305804</v>
      </c>
      <c r="J8606" s="4">
        <f t="shared" si="1829"/>
        <v>24.703018050057111</v>
      </c>
      <c r="K8606" s="5">
        <f t="shared" si="1837"/>
        <v>8.9180000000000009E-2</v>
      </c>
      <c r="L8606" s="5">
        <f t="shared" si="1830"/>
        <v>1.6068468468468471E-3</v>
      </c>
      <c r="M8606" s="8">
        <f t="shared" si="1831"/>
        <v>315350.59763733624</v>
      </c>
      <c r="N8606" s="6">
        <f>((B8605+E8605)*D8605+(B8606+E8606)*D8606+(B8607+E8607)*D8607)/3/SUM(D8551:D8606)</f>
        <v>3.4834977947222838</v>
      </c>
      <c r="O8606" s="7">
        <f>O8551</f>
        <v>4.0368306334001562E-2</v>
      </c>
      <c r="P8606" s="8">
        <f>M8606*O8551</f>
        <v>12730.169528034459</v>
      </c>
      <c r="Q8606" s="5">
        <f>N8606*O8551</f>
        <v>0.14062290609116804</v>
      </c>
      <c r="R8606" s="8">
        <f t="shared" si="1832"/>
        <v>78813.785146150636</v>
      </c>
      <c r="S8606" s="8">
        <f t="shared" si="1833"/>
        <v>1736456.4360280258</v>
      </c>
      <c r="T8606" s="9">
        <f t="shared" si="1838"/>
        <v>18.88197193731218</v>
      </c>
      <c r="U8606" s="10">
        <f t="shared" si="1828"/>
        <v>5.8210461127449307</v>
      </c>
    </row>
    <row r="8607" spans="1:21" x14ac:dyDescent="0.3">
      <c r="A8607" s="17">
        <v>1998</v>
      </c>
      <c r="B8607" s="17">
        <v>56</v>
      </c>
      <c r="C8607" s="17">
        <v>6.2700000000000004E-3</v>
      </c>
      <c r="D8607" s="17">
        <v>6.2500000000000003E-3</v>
      </c>
      <c r="E8607" s="17">
        <v>0.5</v>
      </c>
      <c r="F8607" s="2">
        <f t="shared" si="1834"/>
        <v>91457.002838408589</v>
      </c>
      <c r="G8607" s="3">
        <f t="shared" si="1835"/>
        <v>571.60626774005368</v>
      </c>
      <c r="H8607" s="2">
        <f t="shared" si="1836"/>
        <v>91171.199704538565</v>
      </c>
      <c r="I8607" s="2">
        <f>SUM(H8607:H8661)</f>
        <v>2180071.145135439</v>
      </c>
      <c r="J8607" s="4">
        <f t="shared" si="1829"/>
        <v>23.837115556774936</v>
      </c>
      <c r="K8607" s="5">
        <f t="shared" si="1837"/>
        <v>9.5430000000000015E-2</v>
      </c>
      <c r="L8607" s="5">
        <f t="shared" si="1830"/>
        <v>1.6890265486725667E-3</v>
      </c>
      <c r="M8607" s="8">
        <f t="shared" si="1831"/>
        <v>338423.49499437312</v>
      </c>
      <c r="N8607" s="6">
        <f>((B8606+E8606)*D8606+(B8607+E8607)*D8607+(B8608+E8608)*D8608)/3/SUM(D8551:D8607)</f>
        <v>3.677407523839463</v>
      </c>
      <c r="O8607" s="7">
        <f>O8551</f>
        <v>4.0368306334001562E-2</v>
      </c>
      <c r="P8607" s="8">
        <f>M8607*O8551</f>
        <v>13661.583316556298</v>
      </c>
      <c r="Q8607" s="5">
        <f>N8607*O8551</f>
        <v>0.14845071343731359</v>
      </c>
      <c r="R8607" s="8">
        <f t="shared" si="1832"/>
        <v>77636.77006346402</v>
      </c>
      <c r="S8607" s="8">
        <f t="shared" si="1833"/>
        <v>1657642.6508818751</v>
      </c>
      <c r="T8607" s="9">
        <f t="shared" si="1838"/>
        <v>18.124830241930102</v>
      </c>
      <c r="U8607" s="10">
        <f t="shared" si="1828"/>
        <v>5.7122853148448343</v>
      </c>
    </row>
    <row r="8608" spans="1:21" x14ac:dyDescent="0.3">
      <c r="A8608" s="17">
        <v>1998</v>
      </c>
      <c r="B8608" s="17">
        <v>57</v>
      </c>
      <c r="C8608" s="17">
        <v>6.8700000000000002E-3</v>
      </c>
      <c r="D8608" s="17">
        <v>6.8500000000000002E-3</v>
      </c>
      <c r="E8608" s="17">
        <v>0.5</v>
      </c>
      <c r="F8608" s="2">
        <f t="shared" si="1834"/>
        <v>90885.396570668541</v>
      </c>
      <c r="G8608" s="3">
        <f t="shared" si="1835"/>
        <v>622.56496650907957</v>
      </c>
      <c r="H8608" s="2">
        <f t="shared" si="1836"/>
        <v>90574.114087413996</v>
      </c>
      <c r="I8608" s="2">
        <f>SUM(H8608:H8661)</f>
        <v>2088899.9454309011</v>
      </c>
      <c r="J8608" s="4">
        <f t="shared" si="1829"/>
        <v>22.983889868452774</v>
      </c>
      <c r="K8608" s="5">
        <f t="shared" si="1837"/>
        <v>0.10228000000000001</v>
      </c>
      <c r="L8608" s="5">
        <f t="shared" si="1830"/>
        <v>1.7787826086956523E-3</v>
      </c>
      <c r="M8608" s="8">
        <f t="shared" si="1831"/>
        <v>349994.97041720839</v>
      </c>
      <c r="N8608" s="6">
        <f>((B8607+E8607)*D8607+(B8608+E8608)*D8608+(B8609+E8609)*D8609)/3/SUM(D8551:D8608)</f>
        <v>3.8415134923738758</v>
      </c>
      <c r="O8608" s="7">
        <f>O8551</f>
        <v>4.0368306334001562E-2</v>
      </c>
      <c r="P8608" s="8">
        <f>M8608*O8551</f>
        <v>14128.704181161682</v>
      </c>
      <c r="Q8608" s="5">
        <f>N8608*O8551</f>
        <v>0.1550753934463488</v>
      </c>
      <c r="R8608" s="8">
        <f t="shared" si="1832"/>
        <v>76528.297709253791</v>
      </c>
      <c r="S8608" s="8">
        <f t="shared" si="1833"/>
        <v>1580005.880818411</v>
      </c>
      <c r="T8608" s="9">
        <f t="shared" si="1838"/>
        <v>17.384595770453256</v>
      </c>
      <c r="U8608" s="10">
        <f t="shared" si="1828"/>
        <v>5.5992940979995183</v>
      </c>
    </row>
    <row r="8609" spans="1:21" x14ac:dyDescent="0.3">
      <c r="A8609" s="17">
        <v>1998</v>
      </c>
      <c r="B8609" s="17">
        <v>58</v>
      </c>
      <c r="C8609" s="17">
        <v>7.4099999999999999E-3</v>
      </c>
      <c r="D8609" s="17">
        <v>7.3800000000000003E-3</v>
      </c>
      <c r="E8609" s="17">
        <v>0.5</v>
      </c>
      <c r="F8609" s="2">
        <f t="shared" si="1834"/>
        <v>90262.831604159466</v>
      </c>
      <c r="G8609" s="3">
        <f t="shared" si="1835"/>
        <v>666.13969723869684</v>
      </c>
      <c r="H8609" s="2">
        <f t="shared" si="1836"/>
        <v>89929.761755540123</v>
      </c>
      <c r="I8609" s="2">
        <f>SUM(H8609:H8661)</f>
        <v>1998325.8313434871</v>
      </c>
      <c r="J8609" s="4">
        <f t="shared" si="1829"/>
        <v>22.138966790970922</v>
      </c>
      <c r="K8609" s="5">
        <f t="shared" si="1837"/>
        <v>0.10966000000000001</v>
      </c>
      <c r="L8609" s="5">
        <f t="shared" si="1830"/>
        <v>1.8745299145299147E-3</v>
      </c>
      <c r="M8609" s="8">
        <f t="shared" si="1831"/>
        <v>355363.59920174867</v>
      </c>
      <c r="N8609" s="6">
        <f>((B8608+E8608)*D8608+(B8609+E8609)*D8609+(B8610+E8610)*D8610)/3/SUM(D8551:D8609)</f>
        <v>4.0288315399112404</v>
      </c>
      <c r="O8609" s="7">
        <f>O8551</f>
        <v>4.0368306334001562E-2</v>
      </c>
      <c r="P8609" s="8">
        <f>M8609*O8551</f>
        <v>14345.426632529543</v>
      </c>
      <c r="Q8609" s="5">
        <f>N8609*O8551</f>
        <v>0.1626371057712242</v>
      </c>
      <c r="R8609" s="8">
        <f t="shared" si="1832"/>
        <v>75303.845580923356</v>
      </c>
      <c r="S8609" s="8">
        <f t="shared" si="1833"/>
        <v>1503477.5831091572</v>
      </c>
      <c r="T8609" s="9">
        <f t="shared" si="1838"/>
        <v>16.656663173414941</v>
      </c>
      <c r="U8609" s="10">
        <f t="shared" si="1828"/>
        <v>5.4823036175559814</v>
      </c>
    </row>
    <row r="8610" spans="1:21" x14ac:dyDescent="0.3">
      <c r="A8610" s="17">
        <v>1998</v>
      </c>
      <c r="B8610" s="17">
        <v>59</v>
      </c>
      <c r="C8610" s="17">
        <v>8.43E-3</v>
      </c>
      <c r="D8610" s="17">
        <v>8.3999999999999995E-3</v>
      </c>
      <c r="E8610" s="17">
        <v>0.5</v>
      </c>
      <c r="F8610" s="2">
        <f t="shared" si="1834"/>
        <v>89596.691906920765</v>
      </c>
      <c r="G8610" s="3">
        <f t="shared" si="1835"/>
        <v>752.61221201813441</v>
      </c>
      <c r="H8610" s="2">
        <f t="shared" si="1836"/>
        <v>89220.385800911696</v>
      </c>
      <c r="I8610" s="2">
        <f>SUM(H8610:H8661)</f>
        <v>1908396.0695879471</v>
      </c>
      <c r="J8610" s="4">
        <f t="shared" si="1829"/>
        <v>21.299849681621289</v>
      </c>
      <c r="K8610" s="5">
        <f t="shared" si="1837"/>
        <v>0.11806000000000001</v>
      </c>
      <c r="L8610" s="5">
        <f t="shared" si="1830"/>
        <v>1.9842016806722691E-3</v>
      </c>
      <c r="M8610" s="8">
        <f t="shared" si="1831"/>
        <v>379302.27524207177</v>
      </c>
      <c r="N8610" s="6">
        <f>((B8609+E8609)*D8609+(B8610+E8610)*D8610+(B8611+E8611)*D8611)/3/SUM(D8551:D8610)</f>
        <v>4.3211926139251231</v>
      </c>
      <c r="O8610" s="7">
        <f>O8551</f>
        <v>4.0368306334001562E-2</v>
      </c>
      <c r="P8610" s="8">
        <f>M8610*O8551</f>
        <v>15311.79044015573</v>
      </c>
      <c r="Q8610" s="5">
        <f>N8610*O8551</f>
        <v>0.17443922716715432</v>
      </c>
      <c r="R8610" s="8">
        <f t="shared" si="1832"/>
        <v>73656.850654245311</v>
      </c>
      <c r="S8610" s="8">
        <f t="shared" si="1833"/>
        <v>1428173.7375282338</v>
      </c>
      <c r="T8610" s="9">
        <f t="shared" si="1838"/>
        <v>15.940027551596652</v>
      </c>
      <c r="U8610" s="10">
        <f t="shared" si="1828"/>
        <v>5.3598221300246376</v>
      </c>
    </row>
    <row r="8611" spans="1:21" x14ac:dyDescent="0.3">
      <c r="A8611" s="17">
        <v>1998</v>
      </c>
      <c r="B8611" s="17">
        <v>60</v>
      </c>
      <c r="C8611" s="17">
        <v>9.9500000000000005E-3</v>
      </c>
      <c r="D8611" s="17">
        <v>9.9000000000000008E-3</v>
      </c>
      <c r="E8611" s="17">
        <v>0.5</v>
      </c>
      <c r="F8611" s="2">
        <f t="shared" si="1834"/>
        <v>88844.079694902626</v>
      </c>
      <c r="G8611" s="3">
        <f t="shared" si="1835"/>
        <v>879.55638897953611</v>
      </c>
      <c r="H8611" s="2">
        <f t="shared" si="1836"/>
        <v>88404.301500412854</v>
      </c>
      <c r="I8611" s="2">
        <f>SUM(H8611:H8661)</f>
        <v>1819175.6837870353</v>
      </c>
      <c r="J8611" s="4">
        <f t="shared" si="1829"/>
        <v>20.476048488928289</v>
      </c>
      <c r="K8611" s="5">
        <f t="shared" si="1837"/>
        <v>0.12796000000000002</v>
      </c>
      <c r="L8611" s="5">
        <f t="shared" si="1830"/>
        <v>2.1150413223140498E-3</v>
      </c>
      <c r="M8611" s="8">
        <f t="shared" si="1831"/>
        <v>415857.78003486973</v>
      </c>
      <c r="N8611" s="6">
        <f>((B8610+E8610)*D8610+(B8611+E8611)*D8611+(B8612+E8612)*D8612)/3/SUM(D8551:D8611)</f>
        <v>4.534776492653954</v>
      </c>
      <c r="O8611" s="7">
        <f>O8551</f>
        <v>4.0368306334001562E-2</v>
      </c>
      <c r="P8611" s="8">
        <f>M8611*O8551</f>
        <v>16787.474255825462</v>
      </c>
      <c r="Q8611" s="5">
        <f>N8611*O8551</f>
        <v>0.18306124661168399</v>
      </c>
      <c r="R8611" s="8">
        <f t="shared" si="1832"/>
        <v>72220.899861912112</v>
      </c>
      <c r="S8611" s="8">
        <f t="shared" si="1833"/>
        <v>1354516.8868739884</v>
      </c>
      <c r="T8611" s="9">
        <f t="shared" si="1838"/>
        <v>15.246000538533385</v>
      </c>
      <c r="U8611" s="10">
        <f t="shared" si="1828"/>
        <v>5.2300479503949031</v>
      </c>
    </row>
    <row r="8612" spans="1:21" x14ac:dyDescent="0.3">
      <c r="A8612" s="17">
        <v>1998</v>
      </c>
      <c r="B8612" s="17">
        <v>61</v>
      </c>
      <c r="C8612" s="17">
        <v>1.0500000000000001E-2</v>
      </c>
      <c r="D8612" s="17">
        <v>1.044E-2</v>
      </c>
      <c r="E8612" s="17">
        <v>0.5</v>
      </c>
      <c r="F8612" s="2">
        <f t="shared" si="1834"/>
        <v>87964.523305923096</v>
      </c>
      <c r="G8612" s="3">
        <f t="shared" si="1835"/>
        <v>918.34962331383713</v>
      </c>
      <c r="H8612" s="2">
        <f t="shared" si="1836"/>
        <v>87505.348494266174</v>
      </c>
      <c r="I8612" s="2">
        <f>SUM(H8612:H8661)</f>
        <v>1730771.3822866224</v>
      </c>
      <c r="J8612" s="4">
        <f t="shared" si="1829"/>
        <v>19.675788798028773</v>
      </c>
      <c r="K8612" s="5">
        <f t="shared" si="1837"/>
        <v>0.13840000000000002</v>
      </c>
      <c r="L8612" s="5">
        <f t="shared" si="1830"/>
        <v>2.2504065040650409E-3</v>
      </c>
      <c r="M8612" s="8">
        <f t="shared" si="1831"/>
        <v>408081.66064885096</v>
      </c>
      <c r="N8612" s="6">
        <f>((B8611+E8611)*D8611+(B8612+E8612)*D8612+(B8613+E8613)*D8613)/3/SUM(D8551:D8612)</f>
        <v>4.6523000963391139</v>
      </c>
      <c r="O8612" s="7">
        <f>O8551</f>
        <v>4.0368306334001562E-2</v>
      </c>
      <c r="P8612" s="8">
        <f>M8612*O8551</f>
        <v>16473.565486360887</v>
      </c>
      <c r="Q8612" s="5">
        <f>N8612*O8551</f>
        <v>0.18780547544672233</v>
      </c>
      <c r="R8612" s="8">
        <f t="shared" si="1832"/>
        <v>71071.36491616939</v>
      </c>
      <c r="S8612" s="8">
        <f t="shared" si="1833"/>
        <v>1282295.9870120764</v>
      </c>
      <c r="T8612" s="9">
        <f t="shared" si="1838"/>
        <v>14.577422110871975</v>
      </c>
      <c r="U8612" s="10">
        <f t="shared" si="1828"/>
        <v>5.0983666871567976</v>
      </c>
    </row>
    <row r="8613" spans="1:21" x14ac:dyDescent="0.3">
      <c r="A8613" s="17">
        <v>1998</v>
      </c>
      <c r="B8613" s="17">
        <v>62</v>
      </c>
      <c r="C8613" s="17">
        <v>1.111E-2</v>
      </c>
      <c r="D8613" s="17">
        <v>1.1050000000000001E-2</v>
      </c>
      <c r="E8613" s="17">
        <v>0.5</v>
      </c>
      <c r="F8613" s="2">
        <f t="shared" si="1834"/>
        <v>87046.173682609253</v>
      </c>
      <c r="G8613" s="3">
        <f t="shared" si="1835"/>
        <v>961.86021919283235</v>
      </c>
      <c r="H8613" s="2">
        <f t="shared" si="1836"/>
        <v>86565.243573012835</v>
      </c>
      <c r="I8613" s="2">
        <f>SUM(H8613:H8661)</f>
        <v>1643266.033792356</v>
      </c>
      <c r="J8613" s="4">
        <f t="shared" si="1829"/>
        <v>18.878096121537624</v>
      </c>
      <c r="K8613" s="5">
        <f t="shared" si="1837"/>
        <v>0.14945000000000003</v>
      </c>
      <c r="L8613" s="5">
        <f t="shared" si="1830"/>
        <v>2.3912000000000004E-3</v>
      </c>
      <c r="M8613" s="8">
        <f t="shared" si="1831"/>
        <v>402250.00802644371</v>
      </c>
      <c r="N8613" s="6">
        <f>((B8612+E8612)*D8612+(B8613+E8613)*D8613+(B8614+E8614)*D8614)/3/SUM(D8551:D8613)</f>
        <v>4.8660198505631751</v>
      </c>
      <c r="O8613" s="7">
        <f>O8551</f>
        <v>4.0368306334001562E-2</v>
      </c>
      <c r="P8613" s="8">
        <f>M8613*O8551</f>
        <v>16238.151546866067</v>
      </c>
      <c r="Q8613" s="5">
        <f>N8613*O8551</f>
        <v>0.19643297995486675</v>
      </c>
      <c r="R8613" s="8">
        <f t="shared" si="1832"/>
        <v>69560.974817447044</v>
      </c>
      <c r="S8613" s="8">
        <f t="shared" si="1833"/>
        <v>1211224.6220959071</v>
      </c>
      <c r="T8613" s="9">
        <f t="shared" si="1838"/>
        <v>13.914737097029859</v>
      </c>
      <c r="U8613" s="10">
        <f t="shared" si="1828"/>
        <v>4.9633590245077652</v>
      </c>
    </row>
    <row r="8614" spans="1:21" x14ac:dyDescent="0.3">
      <c r="A8614" s="17">
        <v>1998</v>
      </c>
      <c r="B8614" s="17">
        <v>63</v>
      </c>
      <c r="C8614" s="17">
        <v>1.346E-2</v>
      </c>
      <c r="D8614" s="17">
        <v>1.337E-2</v>
      </c>
      <c r="E8614" s="17">
        <v>0.5</v>
      </c>
      <c r="F8614" s="2">
        <f t="shared" si="1834"/>
        <v>86084.313463416416</v>
      </c>
      <c r="G8614" s="3">
        <f t="shared" si="1835"/>
        <v>1150.9472710058774</v>
      </c>
      <c r="H8614" s="2">
        <f t="shared" si="1836"/>
        <v>85508.839827913471</v>
      </c>
      <c r="I8614" s="2">
        <f>SUM(H8614:H8661)</f>
        <v>1556700.7902193433</v>
      </c>
      <c r="J8614" s="4">
        <f t="shared" si="1829"/>
        <v>18.083443168550104</v>
      </c>
      <c r="K8614" s="5">
        <f t="shared" si="1837"/>
        <v>0.16282000000000002</v>
      </c>
      <c r="L8614" s="5">
        <f t="shared" si="1830"/>
        <v>2.5640944881889765E-3</v>
      </c>
      <c r="M8614" s="8">
        <f t="shared" si="1831"/>
        <v>448870.84945874714</v>
      </c>
      <c r="N8614" s="6">
        <f>((B8613+E8613)*D8613+(B8614+E8614)*D8614+(B8615+E8615)*D8615)/3/SUM(D8551:D8614)</f>
        <v>5.0217827457724269</v>
      </c>
      <c r="O8614" s="7">
        <f>O8551</f>
        <v>4.0368306334001562E-2</v>
      </c>
      <c r="P8614" s="8">
        <f>M8614*O8551</f>
        <v>18120.155955354203</v>
      </c>
      <c r="Q8614" s="5">
        <f>N8614*O8551</f>
        <v>0.20272086422414481</v>
      </c>
      <c r="R8614" s="8">
        <f t="shared" si="1832"/>
        <v>68174.413919194878</v>
      </c>
      <c r="S8614" s="8">
        <f t="shared" si="1833"/>
        <v>1141663.64727846</v>
      </c>
      <c r="T8614" s="9">
        <f t="shared" si="1838"/>
        <v>13.262156615370316</v>
      </c>
      <c r="U8614" s="10">
        <f t="shared" si="1828"/>
        <v>4.8212865531797888</v>
      </c>
    </row>
    <row r="8615" spans="1:21" x14ac:dyDescent="0.3">
      <c r="A8615" s="17">
        <v>1998</v>
      </c>
      <c r="B8615" s="17">
        <v>64</v>
      </c>
      <c r="C8615" s="17">
        <v>1.426E-2</v>
      </c>
      <c r="D8615" s="17">
        <v>1.4160000000000001E-2</v>
      </c>
      <c r="E8615" s="17">
        <v>0.5</v>
      </c>
      <c r="F8615" s="2">
        <f t="shared" si="1834"/>
        <v>84933.36619241054</v>
      </c>
      <c r="G8615" s="3">
        <f t="shared" si="1835"/>
        <v>1202.6564652845334</v>
      </c>
      <c r="H8615" s="2">
        <f t="shared" si="1836"/>
        <v>84332.037959768277</v>
      </c>
      <c r="I8615" s="2">
        <f>SUM(H8615:H8661)</f>
        <v>1471191.9503914299</v>
      </c>
      <c r="J8615" s="4">
        <f t="shared" si="1829"/>
        <v>17.321719559054667</v>
      </c>
      <c r="K8615" s="5">
        <f t="shared" si="1837"/>
        <v>0.17698000000000003</v>
      </c>
      <c r="L8615" s="5">
        <f t="shared" si="1830"/>
        <v>2.7438759689922486E-3</v>
      </c>
      <c r="M8615" s="8">
        <f t="shared" si="1831"/>
        <v>438305.69562014006</v>
      </c>
      <c r="N8615" s="6">
        <f>((B8614+E8614)*D8614+(B8615+E8615)*D8615+(B8616+E8616)*D8616)/3/SUM(D8551:D8615)</f>
        <v>5.315299280521339</v>
      </c>
      <c r="O8615" s="7">
        <f>O8551</f>
        <v>4.0368306334001562E-2</v>
      </c>
      <c r="P8615" s="8">
        <f>M8615*O8551</f>
        <v>17693.658588731461</v>
      </c>
      <c r="Q8615" s="5">
        <f>N8615*O8551</f>
        <v>0.21456962961298351</v>
      </c>
      <c r="R8615" s="8">
        <f t="shared" si="1832"/>
        <v>66236.943810232726</v>
      </c>
      <c r="S8615" s="8">
        <f t="shared" si="1833"/>
        <v>1073489.2333592651</v>
      </c>
      <c r="T8615" s="9">
        <f t="shared" si="1838"/>
        <v>12.639193305106396</v>
      </c>
      <c r="U8615" s="10">
        <f t="shared" ref="U8615:U8652" si="1839">J8615-T8615</f>
        <v>4.6825262539482715</v>
      </c>
    </row>
    <row r="8616" spans="1:21" x14ac:dyDescent="0.3">
      <c r="A8616" s="17">
        <v>1998</v>
      </c>
      <c r="B8616" s="17">
        <v>65</v>
      </c>
      <c r="C8616" s="17">
        <v>1.6310000000000002E-2</v>
      </c>
      <c r="D8616" s="17">
        <v>1.618E-2</v>
      </c>
      <c r="E8616" s="17">
        <v>0.5</v>
      </c>
      <c r="F8616" s="2">
        <f t="shared" si="1834"/>
        <v>83730.709727126014</v>
      </c>
      <c r="G8616" s="3">
        <f t="shared" si="1835"/>
        <v>1354.7628833848989</v>
      </c>
      <c r="H8616" s="2">
        <f t="shared" si="1836"/>
        <v>83053.32828543357</v>
      </c>
      <c r="I8616" s="2">
        <f>SUM(H8616:H8661)</f>
        <v>1386859.9124316617</v>
      </c>
      <c r="J8616" s="4">
        <f t="shared" ref="J8616:J8661" si="1840">I8616/F8616</f>
        <v>16.563336402514267</v>
      </c>
      <c r="K8616" s="11">
        <f t="shared" si="1837"/>
        <v>0.19316000000000003</v>
      </c>
      <c r="L8616" s="11">
        <f t="shared" ref="L8616:L8660" si="1841">K8616/(B8616+E8616)</f>
        <v>2.9490076335877869E-3</v>
      </c>
      <c r="M8616" s="8">
        <f t="shared" ref="M8616:M8661" si="1842">G8616/L8616</f>
        <v>459396.19414843066</v>
      </c>
      <c r="N8616" s="6">
        <f>((B8615+E8615)*D8615+(B8616+E8616)*D8616+(B8617+E8617)*D8617)/3/SUM(D8551:D8616)</f>
        <v>5.3994615862497408</v>
      </c>
      <c r="O8616" s="7">
        <f>O8551</f>
        <v>4.0368306334001562E-2</v>
      </c>
      <c r="P8616" s="8">
        <f>M8616*O8551</f>
        <v>18545.046294058306</v>
      </c>
      <c r="Q8616" s="5">
        <f>N8616*O8551</f>
        <v>0.21796711935240354</v>
      </c>
      <c r="R8616" s="8">
        <f t="shared" ref="R8616:R8661" si="1843">((1-Q8616)*H8616)</f>
        <v>64950.433566428117</v>
      </c>
      <c r="S8616" s="12">
        <f t="shared" ref="S8616:S8660" si="1844">R8616+S8617</f>
        <v>1007252.2895490323</v>
      </c>
      <c r="T8616" s="9">
        <f t="shared" si="1838"/>
        <v>12.029663821453498</v>
      </c>
      <c r="U8616" s="10">
        <f t="shared" si="1839"/>
        <v>4.5336725810607685</v>
      </c>
    </row>
    <row r="8617" spans="1:21" x14ac:dyDescent="0.3">
      <c r="A8617" s="17">
        <v>1998</v>
      </c>
      <c r="B8617" s="17">
        <v>66</v>
      </c>
      <c r="C8617" s="17">
        <v>1.754E-2</v>
      </c>
      <c r="D8617" s="17">
        <v>1.738E-2</v>
      </c>
      <c r="E8617" s="17">
        <v>0.5</v>
      </c>
      <c r="F8617" s="2">
        <f t="shared" ref="F8617:F8661" si="1845">F8616-G8616</f>
        <v>82375.946843741112</v>
      </c>
      <c r="G8617" s="3">
        <f t="shared" ref="G8617:G8661" si="1846">D8617*F8617</f>
        <v>1431.6939561442205</v>
      </c>
      <c r="H8617" s="2">
        <f t="shared" ref="H8617:H8660" si="1847">F8617-0.5*G8617</f>
        <v>81660.099865669006</v>
      </c>
      <c r="I8617" s="2">
        <f>SUM(H8617:H8661)</f>
        <v>1303806.5841462282</v>
      </c>
      <c r="J8617" s="4">
        <f t="shared" si="1840"/>
        <v>15.827515605003219</v>
      </c>
      <c r="K8617" s="5">
        <f t="shared" ref="K8617:K8649" si="1848">K8616+G8617/F8617</f>
        <v>0.21054000000000003</v>
      </c>
      <c r="L8617" s="5">
        <f t="shared" si="1841"/>
        <v>3.1660150375939855E-3</v>
      </c>
      <c r="M8617" s="8">
        <f t="shared" si="1842"/>
        <v>452206.93494628405</v>
      </c>
      <c r="N8617" s="6">
        <f>((B8616+E8616)*D8616+(B8617+E8617)*D8617+(B8618+E8618)*D8618)/3/SUM(D8551:D8617)</f>
        <v>5.6472404293720899</v>
      </c>
      <c r="O8617" s="7">
        <f>O8551</f>
        <v>4.0368306334001562E-2</v>
      </c>
      <c r="P8617" s="8">
        <f>M8617*O8551</f>
        <v>18254.828076271511</v>
      </c>
      <c r="Q8617" s="5">
        <f>N8617*O8551</f>
        <v>0.22796953159465103</v>
      </c>
      <c r="R8617" s="8">
        <f t="shared" si="1843"/>
        <v>63044.085149320017</v>
      </c>
      <c r="S8617" s="8">
        <f t="shared" si="1844"/>
        <v>942301.8559826042</v>
      </c>
      <c r="T8617" s="9">
        <f t="shared" si="1838"/>
        <v>11.439041274633919</v>
      </c>
      <c r="U8617" s="10">
        <f t="shared" si="1839"/>
        <v>4.3884743303693003</v>
      </c>
    </row>
    <row r="8618" spans="1:21" x14ac:dyDescent="0.3">
      <c r="A8618" s="17">
        <v>1998</v>
      </c>
      <c r="B8618" s="17">
        <v>67</v>
      </c>
      <c r="C8618" s="17">
        <v>2.0230000000000001E-2</v>
      </c>
      <c r="D8618" s="17">
        <v>2.002E-2</v>
      </c>
      <c r="E8618" s="17">
        <v>0.5</v>
      </c>
      <c r="F8618" s="2">
        <f t="shared" si="1845"/>
        <v>80944.252887596886</v>
      </c>
      <c r="G8618" s="3">
        <f t="shared" si="1846"/>
        <v>1620.5039428096895</v>
      </c>
      <c r="H8618" s="2">
        <f t="shared" si="1847"/>
        <v>80134.000916192046</v>
      </c>
      <c r="I8618" s="2">
        <f>SUM(H8618:H8661)</f>
        <v>1222146.4842805592</v>
      </c>
      <c r="J8618" s="4">
        <f t="shared" si="1840"/>
        <v>15.098619613892676</v>
      </c>
      <c r="K8618" s="5">
        <f t="shared" si="1848"/>
        <v>0.23056000000000004</v>
      </c>
      <c r="L8618" s="5">
        <f t="shared" si="1841"/>
        <v>3.4157037037037042E-3</v>
      </c>
      <c r="M8618" s="8">
        <f t="shared" si="1842"/>
        <v>474427.55091799976</v>
      </c>
      <c r="N8618" s="6">
        <f>((B8617+E8617)*D8617+(B8618+E8618)*D8618+(B8619+E8619)*D8619)/3/SUM(D8551:D8618)</f>
        <v>5.7509469696969679</v>
      </c>
      <c r="O8618" s="7">
        <f>O8551</f>
        <v>4.0368306334001562E-2</v>
      </c>
      <c r="P8618" s="8">
        <f>M8618*O8551</f>
        <v>19151.836708747938</v>
      </c>
      <c r="Q8618" s="5">
        <f>N8618*O8551</f>
        <v>0.23215598898332521</v>
      </c>
      <c r="R8618" s="8">
        <f t="shared" si="1843"/>
        <v>61530.412682302791</v>
      </c>
      <c r="S8618" s="8">
        <f t="shared" si="1844"/>
        <v>879257.77083328424</v>
      </c>
      <c r="T8618" s="9">
        <f t="shared" si="1838"/>
        <v>10.862510177890755</v>
      </c>
      <c r="U8618" s="10">
        <f t="shared" si="1839"/>
        <v>4.2361094360019216</v>
      </c>
    </row>
    <row r="8619" spans="1:21" x14ac:dyDescent="0.3">
      <c r="A8619" s="17">
        <v>1998</v>
      </c>
      <c r="B8619" s="17">
        <v>68</v>
      </c>
      <c r="C8619" s="17">
        <v>2.171E-2</v>
      </c>
      <c r="D8619" s="17">
        <v>2.147E-2</v>
      </c>
      <c r="E8619" s="17">
        <v>0.5</v>
      </c>
      <c r="F8619" s="2">
        <f t="shared" si="1845"/>
        <v>79323.748944787192</v>
      </c>
      <c r="G8619" s="3">
        <f t="shared" si="1846"/>
        <v>1703.080889844581</v>
      </c>
      <c r="H8619" s="2">
        <f t="shared" si="1847"/>
        <v>78472.208499864908</v>
      </c>
      <c r="I8619" s="2">
        <f>SUM(H8619:H8661)</f>
        <v>1142012.4833643672</v>
      </c>
      <c r="J8619" s="4">
        <f t="shared" si="1840"/>
        <v>14.39685464386281</v>
      </c>
      <c r="K8619" s="5">
        <f t="shared" si="1848"/>
        <v>0.25203000000000003</v>
      </c>
      <c r="L8619" s="5">
        <f t="shared" si="1841"/>
        <v>3.6792700729927014E-3</v>
      </c>
      <c r="M8619" s="8">
        <f t="shared" si="1842"/>
        <v>462885.53328712366</v>
      </c>
      <c r="N8619" s="6">
        <f>((B8618+E8618)*D8618+(B8619+E8619)*D8619+(B8620+E8620)*D8620)/3/SUM(D8551:D8619)</f>
        <v>5.9532132418098369</v>
      </c>
      <c r="O8619" s="7">
        <f>O8551</f>
        <v>4.0368306334001562E-2</v>
      </c>
      <c r="P8619" s="8">
        <f>M8619*O8551</f>
        <v>18685.905005312285</v>
      </c>
      <c r="Q8619" s="5">
        <f>N8619*O8551</f>
        <v>0.240321135817014</v>
      </c>
      <c r="R8619" s="8">
        <f t="shared" si="1843"/>
        <v>59613.678223107832</v>
      </c>
      <c r="S8619" s="8">
        <f t="shared" si="1844"/>
        <v>817727.35815098148</v>
      </c>
      <c r="T8619" s="9">
        <f t="shared" si="1838"/>
        <v>10.308733122537559</v>
      </c>
      <c r="U8619" s="10">
        <f t="shared" si="1839"/>
        <v>4.0881215213252506</v>
      </c>
    </row>
    <row r="8620" spans="1:21" x14ac:dyDescent="0.3">
      <c r="A8620" s="17">
        <v>1998</v>
      </c>
      <c r="B8620" s="17">
        <v>69</v>
      </c>
      <c r="C8620" s="17">
        <v>2.445E-2</v>
      </c>
      <c r="D8620" s="17">
        <v>2.4160000000000001E-2</v>
      </c>
      <c r="E8620" s="17">
        <v>0.5</v>
      </c>
      <c r="F8620" s="2">
        <f t="shared" si="1845"/>
        <v>77620.668054942609</v>
      </c>
      <c r="G8620" s="3">
        <f t="shared" si="1846"/>
        <v>1875.3153402074136</v>
      </c>
      <c r="H8620" s="2">
        <f t="shared" si="1847"/>
        <v>76683.010384838897</v>
      </c>
      <c r="I8620" s="2">
        <f>SUM(H8620:H8661)</f>
        <v>1063540.2748645023</v>
      </c>
      <c r="J8620" s="4">
        <f t="shared" si="1840"/>
        <v>13.701766572167241</v>
      </c>
      <c r="K8620" s="5">
        <f t="shared" si="1848"/>
        <v>0.27619000000000005</v>
      </c>
      <c r="L8620" s="5">
        <f t="shared" si="1841"/>
        <v>3.9739568345323745E-3</v>
      </c>
      <c r="M8620" s="8">
        <f t="shared" si="1842"/>
        <v>471901.28586992732</v>
      </c>
      <c r="N8620" s="6">
        <f>((B8619+E8619)*D8619+(B8620+E8620)*D8620+(B8621+E8621)*D8621)/3/SUM(D8551:D8620)</f>
        <v>6.0392785159974407</v>
      </c>
      <c r="O8620" s="7">
        <f>O8551</f>
        <v>4.0368306334001562E-2</v>
      </c>
      <c r="P8620" s="8">
        <f>M8620*O8551</f>
        <v>19049.855667406468</v>
      </c>
      <c r="Q8620" s="5">
        <f>N8620*O8551</f>
        <v>0.24379544517013904</v>
      </c>
      <c r="R8620" s="8">
        <f t="shared" si="1843"/>
        <v>57988.041731080702</v>
      </c>
      <c r="S8620" s="8">
        <f t="shared" si="1844"/>
        <v>758113.67992787366</v>
      </c>
      <c r="T8620" s="9">
        <f t="shared" si="1838"/>
        <v>9.7669048582686049</v>
      </c>
      <c r="U8620" s="10">
        <f t="shared" si="1839"/>
        <v>3.9348617138986359</v>
      </c>
    </row>
    <row r="8621" spans="1:21" x14ac:dyDescent="0.3">
      <c r="A8621" s="17">
        <v>1998</v>
      </c>
      <c r="B8621" s="17">
        <v>70</v>
      </c>
      <c r="C8621" s="17">
        <v>2.665E-2</v>
      </c>
      <c r="D8621" s="17">
        <v>2.63E-2</v>
      </c>
      <c r="E8621" s="17">
        <v>0.5</v>
      </c>
      <c r="F8621" s="2">
        <f t="shared" si="1845"/>
        <v>75745.3527147352</v>
      </c>
      <c r="G8621" s="3">
        <f t="shared" si="1846"/>
        <v>1992.1027763975358</v>
      </c>
      <c r="H8621" s="2">
        <f t="shared" si="1847"/>
        <v>74749.301326536428</v>
      </c>
      <c r="I8621" s="2">
        <f>SUM(H8621:H8661)</f>
        <v>986857.26447966311</v>
      </c>
      <c r="J8621" s="4">
        <f t="shared" si="1840"/>
        <v>13.028617982627518</v>
      </c>
      <c r="K8621" s="5">
        <f t="shared" si="1848"/>
        <v>0.30249000000000004</v>
      </c>
      <c r="L8621" s="5">
        <f t="shared" si="1841"/>
        <v>4.2906382978723408E-3</v>
      </c>
      <c r="M8621" s="8">
        <f t="shared" si="1842"/>
        <v>464290.54096342443</v>
      </c>
      <c r="N8621" s="6">
        <f>((B8620+E8620)*D8620+(B8621+E8621)*D8621+(B8622+E8622)*D8622)/3/SUM(D8551:D8621)</f>
        <v>6.233616538287766</v>
      </c>
      <c r="O8621" s="7">
        <f>O8551</f>
        <v>4.0368306334001562E-2</v>
      </c>
      <c r="P8621" s="8">
        <f>M8621*O8551</f>
        <v>18742.622785590818</v>
      </c>
      <c r="Q8621" s="5">
        <f>N8621*O8551</f>
        <v>0.25164054198629893</v>
      </c>
      <c r="R8621" s="8">
        <f t="shared" si="1843"/>
        <v>55939.346627629631</v>
      </c>
      <c r="S8621" s="8">
        <f t="shared" si="1844"/>
        <v>700125.63819679292</v>
      </c>
      <c r="T8621" s="9">
        <f t="shared" si="1838"/>
        <v>9.2431497524810293</v>
      </c>
      <c r="U8621" s="10">
        <f t="shared" si="1839"/>
        <v>3.7854682301464884</v>
      </c>
    </row>
    <row r="8622" spans="1:21" x14ac:dyDescent="0.3">
      <c r="A8622" s="17">
        <v>1998</v>
      </c>
      <c r="B8622" s="17">
        <v>71</v>
      </c>
      <c r="C8622" s="17">
        <v>3.014E-2</v>
      </c>
      <c r="D8622" s="17">
        <v>2.9700000000000001E-2</v>
      </c>
      <c r="E8622" s="17">
        <v>0.5</v>
      </c>
      <c r="F8622" s="2">
        <f t="shared" si="1845"/>
        <v>73753.249938337671</v>
      </c>
      <c r="G8622" s="3">
        <f t="shared" si="1846"/>
        <v>2190.4715231686287</v>
      </c>
      <c r="H8622" s="2">
        <f t="shared" si="1847"/>
        <v>72658.01417675335</v>
      </c>
      <c r="I8622" s="2">
        <f>SUM(H8622:H8661)</f>
        <v>912107.96315312677</v>
      </c>
      <c r="J8622" s="4">
        <f t="shared" si="1840"/>
        <v>12.367020625066774</v>
      </c>
      <c r="K8622" s="5">
        <f t="shared" si="1848"/>
        <v>0.33219000000000004</v>
      </c>
      <c r="L8622" s="5">
        <f t="shared" si="1841"/>
        <v>4.6460139860139867E-3</v>
      </c>
      <c r="M8622" s="8">
        <f t="shared" si="1842"/>
        <v>471473.29512193904</v>
      </c>
      <c r="N8622" s="6">
        <f>((B8621+E8621)*D8621+(B8622+E8622)*D8622+(B8623+E8623)*D8623)/3/SUM(D8551:D8622)</f>
        <v>6.3950349699469182</v>
      </c>
      <c r="O8622" s="7">
        <f>O8551</f>
        <v>4.0368306334001562E-2</v>
      </c>
      <c r="P8622" s="8">
        <f>M8622*O8551</f>
        <v>19032.578405783559</v>
      </c>
      <c r="Q8622" s="5">
        <f>N8622*O8551</f>
        <v>0.25815673068346967</v>
      </c>
      <c r="R8622" s="8">
        <f t="shared" si="1843"/>
        <v>53900.858778929512</v>
      </c>
      <c r="S8622" s="8">
        <f t="shared" si="1844"/>
        <v>644186.29156916332</v>
      </c>
      <c r="T8622" s="9">
        <f t="shared" si="1838"/>
        <v>8.7343444811956541</v>
      </c>
      <c r="U8622" s="10">
        <f t="shared" si="1839"/>
        <v>3.6326761438711195</v>
      </c>
    </row>
    <row r="8623" spans="1:21" x14ac:dyDescent="0.3">
      <c r="A8623" s="17">
        <v>1998</v>
      </c>
      <c r="B8623" s="17">
        <v>72</v>
      </c>
      <c r="C8623" s="17">
        <v>3.3599999999999998E-2</v>
      </c>
      <c r="D8623" s="17">
        <v>3.304E-2</v>
      </c>
      <c r="E8623" s="17">
        <v>0.5</v>
      </c>
      <c r="F8623" s="2">
        <f t="shared" si="1845"/>
        <v>71562.778415169043</v>
      </c>
      <c r="G8623" s="3">
        <f t="shared" si="1846"/>
        <v>2364.4341988371852</v>
      </c>
      <c r="H8623" s="2">
        <f t="shared" si="1847"/>
        <v>70380.561315750456</v>
      </c>
      <c r="I8623" s="2">
        <f>SUM(H8623:H8661)</f>
        <v>839449.9489763733</v>
      </c>
      <c r="J8623" s="4">
        <f t="shared" si="1840"/>
        <v>11.730259327081081</v>
      </c>
      <c r="K8623" s="5">
        <f t="shared" si="1848"/>
        <v>0.36523000000000005</v>
      </c>
      <c r="L8623" s="5">
        <f t="shared" si="1841"/>
        <v>5.0376551724137936E-3</v>
      </c>
      <c r="M8623" s="8">
        <f t="shared" si="1842"/>
        <v>469352.13267172989</v>
      </c>
      <c r="N8623" s="6">
        <f>((B8622+E8622)*D8622+(B8623+E8623)*D8623+(B8624+E8624)*D8624)/3/SUM(D8551:D8623)</f>
        <v>6.6109894221905821</v>
      </c>
      <c r="O8623" s="7">
        <f>O8551</f>
        <v>4.0368306334001562E-2</v>
      </c>
      <c r="P8623" s="8">
        <f>M8623*O8551</f>
        <v>18946.950670209335</v>
      </c>
      <c r="Q8623" s="5">
        <f>N8623*O8551</f>
        <v>0.26687444616583339</v>
      </c>
      <c r="R8623" s="8">
        <f t="shared" si="1843"/>
        <v>51597.787993769074</v>
      </c>
      <c r="S8623" s="8">
        <f t="shared" si="1844"/>
        <v>590285.43279023387</v>
      </c>
      <c r="T8623" s="9">
        <f t="shared" si="1838"/>
        <v>8.2484979742641187</v>
      </c>
      <c r="U8623" s="10">
        <f t="shared" si="1839"/>
        <v>3.481761352816962</v>
      </c>
    </row>
    <row r="8624" spans="1:21" x14ac:dyDescent="0.3">
      <c r="A8624" s="17">
        <v>1998</v>
      </c>
      <c r="B8624" s="17">
        <v>73</v>
      </c>
      <c r="C8624" s="17">
        <v>3.7769999999999998E-2</v>
      </c>
      <c r="D8624" s="17">
        <v>3.7069999999999999E-2</v>
      </c>
      <c r="E8624" s="17">
        <v>0.5</v>
      </c>
      <c r="F8624" s="2">
        <f t="shared" si="1845"/>
        <v>69198.344216331854</v>
      </c>
      <c r="G8624" s="3">
        <f t="shared" si="1846"/>
        <v>2565.1826200994219</v>
      </c>
      <c r="H8624" s="2">
        <f t="shared" si="1847"/>
        <v>67915.752906282141</v>
      </c>
      <c r="I8624" s="2">
        <f>SUM(H8624:H8661)</f>
        <v>769069.38766062295</v>
      </c>
      <c r="J8624" s="4">
        <f t="shared" si="1840"/>
        <v>11.113985404857576</v>
      </c>
      <c r="K8624" s="5">
        <f t="shared" si="1848"/>
        <v>0.40230000000000005</v>
      </c>
      <c r="L8624" s="5">
        <f t="shared" si="1841"/>
        <v>5.4734693877551031E-3</v>
      </c>
      <c r="M8624" s="8">
        <f t="shared" si="1842"/>
        <v>468657.52567066235</v>
      </c>
      <c r="N8624" s="6">
        <f>((B8623+E8623)*D8623+(B8624+E8624)*D8624+(B8625+E8625)*D8625)/3/SUM(D8551:D8624)</f>
        <v>6.7997182865191803</v>
      </c>
      <c r="O8624" s="7">
        <f>O8551</f>
        <v>4.0368306334001562E-2</v>
      </c>
      <c r="P8624" s="8">
        <f>M8624*O8551</f>
        <v>18918.910562008499</v>
      </c>
      <c r="Q8624" s="5">
        <f>N8624*O8551</f>
        <v>0.27449311077511845</v>
      </c>
      <c r="R8624" s="8">
        <f t="shared" si="1843"/>
        <v>49273.346620402459</v>
      </c>
      <c r="S8624" s="8">
        <f t="shared" si="1844"/>
        <v>538687.64479646483</v>
      </c>
      <c r="T8624" s="9">
        <f t="shared" si="1838"/>
        <v>7.7846898057616585</v>
      </c>
      <c r="U8624" s="10">
        <f t="shared" si="1839"/>
        <v>3.3292955990959179</v>
      </c>
    </row>
    <row r="8625" spans="1:21" x14ac:dyDescent="0.3">
      <c r="A8625" s="17">
        <v>1998</v>
      </c>
      <c r="B8625" s="17">
        <v>74</v>
      </c>
      <c r="C8625" s="17">
        <v>4.2299999999999997E-2</v>
      </c>
      <c r="D8625" s="17">
        <v>4.1430000000000002E-2</v>
      </c>
      <c r="E8625" s="17">
        <v>0.5</v>
      </c>
      <c r="F8625" s="2">
        <f t="shared" si="1845"/>
        <v>66633.161596232429</v>
      </c>
      <c r="G8625" s="3">
        <f t="shared" si="1846"/>
        <v>2760.6118849319096</v>
      </c>
      <c r="H8625" s="2">
        <f t="shared" si="1847"/>
        <v>65252.855653766477</v>
      </c>
      <c r="I8625" s="2">
        <f>SUM(H8625:H8661)</f>
        <v>701153.63475434086</v>
      </c>
      <c r="J8625" s="4">
        <f t="shared" si="1840"/>
        <v>10.522592924571441</v>
      </c>
      <c r="K8625" s="5">
        <f t="shared" si="1848"/>
        <v>0.44373000000000007</v>
      </c>
      <c r="L8625" s="5">
        <f t="shared" si="1841"/>
        <v>5.9561073825503364E-3</v>
      </c>
      <c r="M8625" s="8">
        <f t="shared" si="1842"/>
        <v>463492.63161703566</v>
      </c>
      <c r="N8625" s="6">
        <f>((B8624+E8624)*D8624+(B8625+E8625)*D8625+(B8626+E8626)*D8626)/3/SUM(D8551:D8625)</f>
        <v>6.8790630939234809</v>
      </c>
      <c r="O8625" s="7">
        <f>O8551</f>
        <v>4.0368306334001562E-2</v>
      </c>
      <c r="P8625" s="8">
        <f>M8625*O8551</f>
        <v>18710.412536669035</v>
      </c>
      <c r="Q8625" s="5">
        <f>N8625*O8551</f>
        <v>0.27769612626642765</v>
      </c>
      <c r="R8625" s="8">
        <f t="shared" si="1843"/>
        <v>47132.39041089316</v>
      </c>
      <c r="S8625" s="8">
        <f t="shared" si="1844"/>
        <v>489414.29817606241</v>
      </c>
      <c r="T8625" s="9">
        <f t="shared" si="1838"/>
        <v>7.3449058464567116</v>
      </c>
      <c r="U8625" s="10">
        <f t="shared" si="1839"/>
        <v>3.1776870781147295</v>
      </c>
    </row>
    <row r="8626" spans="1:21" x14ac:dyDescent="0.3">
      <c r="A8626" s="17">
        <v>1998</v>
      </c>
      <c r="B8626" s="17">
        <v>75</v>
      </c>
      <c r="C8626" s="17">
        <v>4.5330000000000002E-2</v>
      </c>
      <c r="D8626" s="17">
        <v>4.4319999999999998E-2</v>
      </c>
      <c r="E8626" s="17">
        <v>0.5</v>
      </c>
      <c r="F8626" s="2">
        <f t="shared" si="1845"/>
        <v>63872.549711300519</v>
      </c>
      <c r="G8626" s="3">
        <f t="shared" si="1846"/>
        <v>2830.8314032048388</v>
      </c>
      <c r="H8626" s="2">
        <f t="shared" si="1847"/>
        <v>62457.1340096981</v>
      </c>
      <c r="I8626" s="2">
        <f>SUM(H8626:H8661)</f>
        <v>635900.77910057432</v>
      </c>
      <c r="J8626" s="4">
        <f t="shared" si="1840"/>
        <v>9.9557757123334145</v>
      </c>
      <c r="K8626" s="5">
        <f t="shared" si="1848"/>
        <v>0.48805000000000009</v>
      </c>
      <c r="L8626" s="5">
        <f t="shared" si="1841"/>
        <v>6.4642384105960274E-3</v>
      </c>
      <c r="M8626" s="8">
        <f t="shared" si="1842"/>
        <v>437921.87468899763</v>
      </c>
      <c r="N8626" s="6">
        <f>((B8625+E8625)*D8625+(B8626+E8626)*D8626+(B8627+E8627)*D8627)/3/SUM(D8551:D8626)</f>
        <v>6.8099716559095702</v>
      </c>
      <c r="O8626" s="7">
        <f>O8551</f>
        <v>4.0368306334001562E-2</v>
      </c>
      <c r="P8626" s="8">
        <f>M8626*O8551</f>
        <v>17678.1643878057</v>
      </c>
      <c r="Q8626" s="5">
        <f>N8626*O8551</f>
        <v>0.27490702193162542</v>
      </c>
      <c r="R8626" s="8">
        <f t="shared" si="1843"/>
        <v>45287.229300707557</v>
      </c>
      <c r="S8626" s="8">
        <f t="shared" si="1844"/>
        <v>442281.90776516928</v>
      </c>
      <c r="T8626" s="9">
        <f t="shared" si="1838"/>
        <v>6.9244442215670539</v>
      </c>
      <c r="U8626" s="10">
        <f t="shared" si="1839"/>
        <v>3.0313314907663607</v>
      </c>
    </row>
    <row r="8627" spans="1:21" x14ac:dyDescent="0.3">
      <c r="A8627" s="17">
        <v>1998</v>
      </c>
      <c r="B8627" s="17">
        <v>76</v>
      </c>
      <c r="C8627" s="17">
        <v>4.734E-2</v>
      </c>
      <c r="D8627" s="17">
        <v>4.6249999999999999E-2</v>
      </c>
      <c r="E8627" s="17">
        <v>0.5</v>
      </c>
      <c r="F8627" s="2">
        <f t="shared" si="1845"/>
        <v>61041.718308095682</v>
      </c>
      <c r="G8627" s="3">
        <f t="shared" si="1846"/>
        <v>2823.1794717494254</v>
      </c>
      <c r="H8627" s="2">
        <f t="shared" si="1847"/>
        <v>59630.128572220972</v>
      </c>
      <c r="I8627" s="2">
        <f>SUM(H8627:H8661)</f>
        <v>573443.64509087626</v>
      </c>
      <c r="J8627" s="4">
        <f t="shared" si="1840"/>
        <v>9.3942906750517068</v>
      </c>
      <c r="K8627" s="5">
        <f t="shared" si="1848"/>
        <v>0.53430000000000011</v>
      </c>
      <c r="L8627" s="5">
        <f t="shared" si="1841"/>
        <v>6.9843137254901972E-3</v>
      </c>
      <c r="M8627" s="8">
        <f t="shared" si="1842"/>
        <v>404217.16187316302</v>
      </c>
      <c r="N8627" s="6">
        <f>((B8626+E8626)*D8626+(B8627+E8627)*D8627+(B8628+E8628)*D8628)/3/SUM(D8551:D8627)</f>
        <v>6.8651724998440313</v>
      </c>
      <c r="O8627" s="7">
        <f>O8551</f>
        <v>4.0368306334001562E-2</v>
      </c>
      <c r="P8627" s="8">
        <f>M8627*O8551</f>
        <v>16317.562215956541</v>
      </c>
      <c r="Q8627" s="5">
        <f>N8627*O8551</f>
        <v>0.27713538650946717</v>
      </c>
      <c r="R8627" s="8">
        <f t="shared" si="1843"/>
        <v>43104.509842749285</v>
      </c>
      <c r="S8627" s="8">
        <f t="shared" si="1844"/>
        <v>396994.6784644617</v>
      </c>
      <c r="T8627" s="9">
        <f t="shared" si="1838"/>
        <v>6.5036615853556361</v>
      </c>
      <c r="U8627" s="10">
        <f t="shared" si="1839"/>
        <v>2.8906290896960707</v>
      </c>
    </row>
    <row r="8628" spans="1:21" x14ac:dyDescent="0.3">
      <c r="A8628" s="17">
        <v>1998</v>
      </c>
      <c r="B8628" s="17">
        <v>77</v>
      </c>
      <c r="C8628" s="17">
        <v>5.4620000000000002E-2</v>
      </c>
      <c r="D8628" s="17">
        <v>5.3159999999999999E-2</v>
      </c>
      <c r="E8628" s="17">
        <v>0.5</v>
      </c>
      <c r="F8628" s="2">
        <f t="shared" si="1845"/>
        <v>58218.538836346255</v>
      </c>
      <c r="G8628" s="3">
        <f t="shared" si="1846"/>
        <v>3094.8975245401671</v>
      </c>
      <c r="H8628" s="2">
        <f t="shared" si="1847"/>
        <v>56671.090074076172</v>
      </c>
      <c r="I8628" s="2">
        <f>SUM(H8628:H8661)</f>
        <v>513813.51651865529</v>
      </c>
      <c r="J8628" s="4">
        <f t="shared" si="1840"/>
        <v>8.8255996592940562</v>
      </c>
      <c r="K8628" s="5">
        <f t="shared" si="1848"/>
        <v>0.58746000000000009</v>
      </c>
      <c r="L8628" s="5">
        <f t="shared" si="1841"/>
        <v>7.5801290322580657E-3</v>
      </c>
      <c r="M8628" s="8">
        <f t="shared" si="1842"/>
        <v>408290.8762330421</v>
      </c>
      <c r="N8628" s="6">
        <f>((B8627+E8627)*D8627+(B8628+E8628)*D8628+(B8629+E8629)*D8629)/3/SUM(D8551:D8628)</f>
        <v>7.0405133966567925</v>
      </c>
      <c r="O8628" s="7">
        <f>O8551</f>
        <v>4.0368306334001562E-2</v>
      </c>
      <c r="P8628" s="8">
        <f>M8628*O8551</f>
        <v>16482.011165153363</v>
      </c>
      <c r="Q8628" s="5">
        <f>N8628*O8551</f>
        <v>0.28421360154488323</v>
      </c>
      <c r="R8628" s="8">
        <f t="shared" si="1843"/>
        <v>40564.395460648499</v>
      </c>
      <c r="S8628" s="8">
        <f t="shared" si="1844"/>
        <v>353890.16862171242</v>
      </c>
      <c r="T8628" s="9">
        <f t="shared" si="1838"/>
        <v>6.0786508163062356</v>
      </c>
      <c r="U8628" s="10">
        <f t="shared" si="1839"/>
        <v>2.7469488429878206</v>
      </c>
    </row>
    <row r="8629" spans="1:21" x14ac:dyDescent="0.3">
      <c r="A8629" s="17">
        <v>1998</v>
      </c>
      <c r="B8629" s="17">
        <v>78</v>
      </c>
      <c r="C8629" s="17">
        <v>6.2399999999999997E-2</v>
      </c>
      <c r="D8629" s="17">
        <v>6.0510000000000001E-2</v>
      </c>
      <c r="E8629" s="17">
        <v>0.5</v>
      </c>
      <c r="F8629" s="2">
        <f t="shared" si="1845"/>
        <v>55123.641311806088</v>
      </c>
      <c r="G8629" s="3">
        <f t="shared" si="1846"/>
        <v>3335.5315357773866</v>
      </c>
      <c r="H8629" s="2">
        <f t="shared" si="1847"/>
        <v>53455.875543917398</v>
      </c>
      <c r="I8629" s="2">
        <f>SUM(H8629:H8661)</f>
        <v>457142.42644457915</v>
      </c>
      <c r="J8629" s="4">
        <f t="shared" si="1840"/>
        <v>8.2930375346352676</v>
      </c>
      <c r="K8629" s="5">
        <f t="shared" si="1848"/>
        <v>0.64797000000000005</v>
      </c>
      <c r="L8629" s="5">
        <f t="shared" si="1841"/>
        <v>8.2543949044586E-3</v>
      </c>
      <c r="M8629" s="8">
        <f t="shared" si="1842"/>
        <v>404091.58689217834</v>
      </c>
      <c r="N8629" s="6">
        <f>((B8628+E8628)*D8628+(B8629+E8629)*D8629+(B8630+E8630)*D8630)/3/SUM(D8551:D8629)</f>
        <v>7.1623454789573593</v>
      </c>
      <c r="O8629" s="7">
        <f>O8551</f>
        <v>4.0368306334001562E-2</v>
      </c>
      <c r="P8629" s="8">
        <f>M8629*O8551</f>
        <v>16312.492966656266</v>
      </c>
      <c r="Q8629" s="5">
        <f>N8629*O8551</f>
        <v>0.28913175636450184</v>
      </c>
      <c r="R8629" s="8">
        <f t="shared" si="1843"/>
        <v>38000.084359902343</v>
      </c>
      <c r="S8629" s="8">
        <f t="shared" si="1844"/>
        <v>313325.7731610639</v>
      </c>
      <c r="T8629" s="9">
        <f t="shared" si="1838"/>
        <v>5.6840543495438034</v>
      </c>
      <c r="U8629" s="10">
        <f t="shared" si="1839"/>
        <v>2.6089831850914642</v>
      </c>
    </row>
    <row r="8630" spans="1:21" x14ac:dyDescent="0.3">
      <c r="A8630" s="17">
        <v>1998</v>
      </c>
      <c r="B8630" s="17">
        <v>79</v>
      </c>
      <c r="C8630" s="17">
        <v>6.565E-2</v>
      </c>
      <c r="D8630" s="17">
        <v>6.3560000000000005E-2</v>
      </c>
      <c r="E8630" s="17">
        <v>0.5</v>
      </c>
      <c r="F8630" s="2">
        <f t="shared" si="1845"/>
        <v>51788.109776028701</v>
      </c>
      <c r="G8630" s="3">
        <f t="shared" si="1846"/>
        <v>3291.6522573643847</v>
      </c>
      <c r="H8630" s="2">
        <f t="shared" si="1847"/>
        <v>50142.283647346507</v>
      </c>
      <c r="I8630" s="2">
        <f>SUM(H8630:H8661)</f>
        <v>403686.55090066174</v>
      </c>
      <c r="J8630" s="4">
        <f t="shared" si="1840"/>
        <v>7.7949659226125529</v>
      </c>
      <c r="K8630" s="5">
        <f t="shared" si="1848"/>
        <v>0.71153</v>
      </c>
      <c r="L8630" s="5">
        <f t="shared" si="1841"/>
        <v>8.9500628930817613E-3</v>
      </c>
      <c r="M8630" s="8">
        <f t="shared" si="1842"/>
        <v>367779.7906770882</v>
      </c>
      <c r="N8630" s="6">
        <f>((B8629+E8629)*D8629+(B8630+E8630)*D8630+(B8631+E8631)*D8631)/3/SUM(D8551:D8630)</f>
        <v>7.4386135042326629</v>
      </c>
      <c r="O8630" s="7">
        <f>O8551</f>
        <v>4.0368306334001562E-2</v>
      </c>
      <c r="P8630" s="8">
        <f>M8630*O8551</f>
        <v>14846.647253507668</v>
      </c>
      <c r="Q8630" s="5">
        <f>N8630*O8551</f>
        <v>0.30028422863910498</v>
      </c>
      <c r="R8630" s="8">
        <f t="shared" si="1843"/>
        <v>35085.34668009985</v>
      </c>
      <c r="S8630" s="8">
        <f t="shared" si="1844"/>
        <v>275325.68880116154</v>
      </c>
      <c r="T8630" s="9">
        <f t="shared" si="1838"/>
        <v>5.3163880665249197</v>
      </c>
      <c r="U8630" s="10">
        <f t="shared" si="1839"/>
        <v>2.4785778560876333</v>
      </c>
    </row>
    <row r="8631" spans="1:21" x14ac:dyDescent="0.3">
      <c r="A8631" s="17">
        <v>1998</v>
      </c>
      <c r="B8631" s="17">
        <v>80</v>
      </c>
      <c r="C8631" s="17">
        <v>7.843E-2</v>
      </c>
      <c r="D8631" s="17">
        <v>7.5469999999999995E-2</v>
      </c>
      <c r="E8631" s="17">
        <v>0.5</v>
      </c>
      <c r="F8631" s="2">
        <f t="shared" si="1845"/>
        <v>48496.45751866432</v>
      </c>
      <c r="G8631" s="3">
        <f t="shared" si="1846"/>
        <v>3660.0276489335961</v>
      </c>
      <c r="H8631" s="2">
        <f t="shared" si="1847"/>
        <v>46666.443694197522</v>
      </c>
      <c r="I8631" s="2">
        <f>SUM(H8631:H8661)</f>
        <v>353544.26725331531</v>
      </c>
      <c r="J8631" s="4">
        <f t="shared" si="1840"/>
        <v>7.2901049961690596</v>
      </c>
      <c r="K8631" s="5">
        <f t="shared" si="1848"/>
        <v>0.78700000000000003</v>
      </c>
      <c r="L8631" s="5">
        <f t="shared" si="1841"/>
        <v>9.7763975155279511E-3</v>
      </c>
      <c r="M8631" s="8">
        <f t="shared" si="1842"/>
        <v>374373.8573559777</v>
      </c>
      <c r="N8631" s="6">
        <f>((B8630+E8630)*D8630+(B8631+E8631)*D8631+(B8632+E8632)*D8632)/3/SUM(D8551:D8631)</f>
        <v>7.4866857263871225</v>
      </c>
      <c r="O8631" s="7">
        <f>O8551</f>
        <v>4.0368306334001562E-2</v>
      </c>
      <c r="P8631" s="8">
        <f>M8631*O8551</f>
        <v>15112.838557187912</v>
      </c>
      <c r="Q8631" s="5">
        <f>N8631*O8551</f>
        <v>0.30222482282919239</v>
      </c>
      <c r="R8631" s="8">
        <f t="shared" si="1843"/>
        <v>32562.686016650194</v>
      </c>
      <c r="S8631" s="8">
        <f t="shared" si="1844"/>
        <v>240240.34212106169</v>
      </c>
      <c r="T8631" s="9">
        <f t="shared" si="1838"/>
        <v>4.9537709435499062</v>
      </c>
      <c r="U8631" s="10">
        <f t="shared" si="1839"/>
        <v>2.3363340526191534</v>
      </c>
    </row>
    <row r="8632" spans="1:21" x14ac:dyDescent="0.3">
      <c r="A8632" s="17">
        <v>1998</v>
      </c>
      <c r="B8632" s="17">
        <v>81</v>
      </c>
      <c r="C8632" s="17">
        <v>8.3699999999999997E-2</v>
      </c>
      <c r="D8632" s="17">
        <v>8.0339999999999995E-2</v>
      </c>
      <c r="E8632" s="17">
        <v>0.5</v>
      </c>
      <c r="F8632" s="2">
        <f t="shared" si="1845"/>
        <v>44836.429869730724</v>
      </c>
      <c r="G8632" s="3">
        <f t="shared" si="1846"/>
        <v>3602.1587757341663</v>
      </c>
      <c r="H8632" s="2">
        <f t="shared" si="1847"/>
        <v>43035.350481863643</v>
      </c>
      <c r="I8632" s="2">
        <f>SUM(H8632:H8661)</f>
        <v>306877.82355911774</v>
      </c>
      <c r="J8632" s="4">
        <f t="shared" si="1840"/>
        <v>6.8443857918824254</v>
      </c>
      <c r="K8632" s="5">
        <f t="shared" si="1848"/>
        <v>0.86734</v>
      </c>
      <c r="L8632" s="5">
        <f t="shared" si="1841"/>
        <v>1.0642208588957055E-2</v>
      </c>
      <c r="M8632" s="8">
        <f t="shared" si="1842"/>
        <v>338478.49773137935</v>
      </c>
      <c r="N8632" s="6">
        <f>((B8631+E8631)*D8631+(B8632+E8632)*D8632+(B8633+E8633)*D8633)/3/SUM(D8551:D8632)</f>
        <v>7.7377748825912187</v>
      </c>
      <c r="O8632" s="7">
        <f>O8551</f>
        <v>4.0368306334001562E-2</v>
      </c>
      <c r="P8632" s="8">
        <f>M8632*O8551</f>
        <v>13663.803683892975</v>
      </c>
      <c r="Q8632" s="5">
        <f>N8632*O8551</f>
        <v>0.31236086680398528</v>
      </c>
      <c r="R8632" s="8">
        <f t="shared" si="1843"/>
        <v>29592.791102135412</v>
      </c>
      <c r="S8632" s="8">
        <f t="shared" si="1844"/>
        <v>207677.65610441149</v>
      </c>
      <c r="T8632" s="9">
        <f t="shared" si="1838"/>
        <v>4.6318954633052893</v>
      </c>
      <c r="U8632" s="10">
        <f t="shared" si="1839"/>
        <v>2.212490328577136</v>
      </c>
    </row>
    <row r="8633" spans="1:21" x14ac:dyDescent="0.3">
      <c r="A8633" s="17">
        <v>1998</v>
      </c>
      <c r="B8633" s="17">
        <v>82</v>
      </c>
      <c r="C8633" s="17">
        <v>9.5380000000000006E-2</v>
      </c>
      <c r="D8633" s="17">
        <v>9.1039999999999996E-2</v>
      </c>
      <c r="E8633" s="17">
        <v>0.5</v>
      </c>
      <c r="F8633" s="2">
        <f t="shared" si="1845"/>
        <v>41234.271093996555</v>
      </c>
      <c r="G8633" s="3">
        <f t="shared" si="1846"/>
        <v>3753.9680403974462</v>
      </c>
      <c r="H8633" s="2">
        <f t="shared" si="1847"/>
        <v>39357.28707379783</v>
      </c>
      <c r="I8633" s="2">
        <f>SUM(H8633:H8661)</f>
        <v>263842.47307725402</v>
      </c>
      <c r="J8633" s="4">
        <f t="shared" si="1840"/>
        <v>6.3986210032864577</v>
      </c>
      <c r="K8633" s="5">
        <f t="shared" si="1848"/>
        <v>0.95838000000000001</v>
      </c>
      <c r="L8633" s="5">
        <f t="shared" si="1841"/>
        <v>1.1616727272727273E-2</v>
      </c>
      <c r="M8633" s="8">
        <f t="shared" si="1842"/>
        <v>323151.94738286408</v>
      </c>
      <c r="N8633" s="6">
        <f>((B8632+E8632)*D8632+(B8633+E8633)*D8633+(B8634+E8634)*D8634)/3/SUM(D8551:D8633)</f>
        <v>7.806663327698824</v>
      </c>
      <c r="O8633" s="7">
        <f>O8551</f>
        <v>4.0368306334001562E-2</v>
      </c>
      <c r="P8633" s="8">
        <f>M8633*O8551</f>
        <v>13045.096804380612</v>
      </c>
      <c r="Q8633" s="5">
        <f>N8633*O8551</f>
        <v>0.31514177665896215</v>
      </c>
      <c r="R8633" s="8">
        <f t="shared" si="1843"/>
        <v>26954.161700884375</v>
      </c>
      <c r="S8633" s="8">
        <f t="shared" si="1844"/>
        <v>178084.86500227608</v>
      </c>
      <c r="T8633" s="9">
        <f t="shared" si="1838"/>
        <v>4.3188556576232067</v>
      </c>
      <c r="U8633" s="10">
        <f t="shared" si="1839"/>
        <v>2.079765345663251</v>
      </c>
    </row>
    <row r="8634" spans="1:21" x14ac:dyDescent="0.3">
      <c r="A8634" s="17">
        <v>1998</v>
      </c>
      <c r="B8634" s="17">
        <v>83</v>
      </c>
      <c r="C8634" s="17">
        <v>0.10575</v>
      </c>
      <c r="D8634" s="17">
        <v>0.10044</v>
      </c>
      <c r="E8634" s="17">
        <v>0.5</v>
      </c>
      <c r="F8634" s="2">
        <f t="shared" si="1845"/>
        <v>37480.303053599106</v>
      </c>
      <c r="G8634" s="3">
        <f t="shared" si="1846"/>
        <v>3764.5216387034943</v>
      </c>
      <c r="H8634" s="2">
        <f t="shared" si="1847"/>
        <v>35598.042234247361</v>
      </c>
      <c r="I8634" s="2">
        <f>SUM(H8634:H8661)</f>
        <v>224485.18600345621</v>
      </c>
      <c r="J8634" s="4">
        <f t="shared" si="1840"/>
        <v>5.9894175797465881</v>
      </c>
      <c r="K8634" s="5">
        <f t="shared" si="1848"/>
        <v>1.0588200000000001</v>
      </c>
      <c r="L8634" s="5">
        <f t="shared" si="1841"/>
        <v>1.2680479041916168E-2</v>
      </c>
      <c r="M8634" s="8">
        <f t="shared" si="1842"/>
        <v>296875.34881447436</v>
      </c>
      <c r="N8634" s="6">
        <f>((B8633+E8633)*D8633+(B8634+E8634)*D8634+(B8635+E8635)*D8635)/3/SUM(D8551:D8634)</f>
        <v>7.8887141660842568</v>
      </c>
      <c r="O8634" s="7">
        <f>O8551</f>
        <v>4.0368306334001562E-2</v>
      </c>
      <c r="P8634" s="8">
        <f>M8634*O8551</f>
        <v>11984.355023956268</v>
      </c>
      <c r="Q8634" s="5">
        <f>N8634*O8551</f>
        <v>0.31845403003786693</v>
      </c>
      <c r="R8634" s="8">
        <f t="shared" si="1843"/>
        <v>24261.702223293098</v>
      </c>
      <c r="S8634" s="8">
        <f t="shared" si="1844"/>
        <v>151130.70330139171</v>
      </c>
      <c r="T8634" s="9">
        <f t="shared" si="1838"/>
        <v>4.0322700455560785</v>
      </c>
      <c r="U8634" s="10">
        <f t="shared" si="1839"/>
        <v>1.9571475341905096</v>
      </c>
    </row>
    <row r="8635" spans="1:21" x14ac:dyDescent="0.3">
      <c r="A8635" s="17">
        <v>1998</v>
      </c>
      <c r="B8635" s="17">
        <v>84</v>
      </c>
      <c r="C8635" s="17">
        <v>0.11462</v>
      </c>
      <c r="D8635" s="17">
        <v>0.10841000000000001</v>
      </c>
      <c r="E8635" s="17">
        <v>0.5</v>
      </c>
      <c r="F8635" s="2">
        <f t="shared" si="1845"/>
        <v>33715.781414895609</v>
      </c>
      <c r="G8635" s="3">
        <f t="shared" si="1846"/>
        <v>3655.1278631888331</v>
      </c>
      <c r="H8635" s="2">
        <f t="shared" si="1847"/>
        <v>31888.217483301192</v>
      </c>
      <c r="I8635" s="2">
        <f>SUM(H8635:H8661)</f>
        <v>188887.14376920887</v>
      </c>
      <c r="J8635" s="4">
        <f t="shared" si="1840"/>
        <v>5.6023362307645836</v>
      </c>
      <c r="K8635" s="5">
        <f t="shared" si="1848"/>
        <v>1.16723</v>
      </c>
      <c r="L8635" s="5">
        <f t="shared" si="1841"/>
        <v>1.3813372781065088E-2</v>
      </c>
      <c r="M8635" s="8">
        <f t="shared" si="1842"/>
        <v>264607.92169448728</v>
      </c>
      <c r="N8635" s="6">
        <f>((B8634+E8634)*D8634+(B8635+E8635)*D8635+(B8636+E8636)*D8636)/3/SUM(D8551:D8635)</f>
        <v>7.9037750343405611</v>
      </c>
      <c r="O8635" s="7">
        <f>O8551</f>
        <v>4.0368306334001562E-2</v>
      </c>
      <c r="P8635" s="8">
        <f>M8635*O8551</f>
        <v>10681.773641366561</v>
      </c>
      <c r="Q8635" s="5">
        <f>N8635*O8551</f>
        <v>0.31906201178129351</v>
      </c>
      <c r="R8635" s="8">
        <f t="shared" si="1843"/>
        <v>21713.898660959698</v>
      </c>
      <c r="S8635" s="8">
        <f t="shared" si="1844"/>
        <v>126869.0010780986</v>
      </c>
      <c r="T8635" s="9">
        <f t="shared" si="1838"/>
        <v>3.7628966541480771</v>
      </c>
      <c r="U8635" s="10">
        <f t="shared" si="1839"/>
        <v>1.8394395766165066</v>
      </c>
    </row>
    <row r="8636" spans="1:21" x14ac:dyDescent="0.3">
      <c r="A8636" s="17">
        <v>1998</v>
      </c>
      <c r="B8636" s="17">
        <v>85</v>
      </c>
      <c r="C8636" s="17">
        <v>0.12592999999999999</v>
      </c>
      <c r="D8636" s="17">
        <v>0.11847000000000001</v>
      </c>
      <c r="E8636" s="17">
        <v>0.5</v>
      </c>
      <c r="F8636" s="2">
        <f t="shared" si="1845"/>
        <v>30060.653551706775</v>
      </c>
      <c r="G8636" s="3">
        <f t="shared" si="1846"/>
        <v>3561.2856262707019</v>
      </c>
      <c r="H8636" s="2">
        <f t="shared" si="1847"/>
        <v>28280.010738571425</v>
      </c>
      <c r="I8636" s="2">
        <f>SUM(H8636:H8661)</f>
        <v>156998.92628590768</v>
      </c>
      <c r="J8636" s="4">
        <f t="shared" si="1840"/>
        <v>5.2227382886355658</v>
      </c>
      <c r="K8636" s="5">
        <f t="shared" si="1848"/>
        <v>1.2857000000000001</v>
      </c>
      <c r="L8636" s="5">
        <f t="shared" si="1841"/>
        <v>1.5037426900584796E-2</v>
      </c>
      <c r="M8636" s="8">
        <f t="shared" si="1842"/>
        <v>236828.12557061913</v>
      </c>
      <c r="N8636" s="6">
        <f>((B8635+E8635)*D8635+(B8636+E8636)*D8636+(B8637+E8637)*D8637)/3/SUM(D8551:D8636)</f>
        <v>8.0465971844131605</v>
      </c>
      <c r="O8636" s="7">
        <f>O8551</f>
        <v>4.0368306334001562E-2</v>
      </c>
      <c r="P8636" s="8">
        <f>M8636*O8551</f>
        <v>9560.3503215421424</v>
      </c>
      <c r="Q8636" s="5">
        <f>N8636*O8551</f>
        <v>0.32482750008670491</v>
      </c>
      <c r="R8636" s="8">
        <f t="shared" si="1843"/>
        <v>19093.885547936101</v>
      </c>
      <c r="S8636" s="8">
        <f t="shared" si="1844"/>
        <v>105155.1024171389</v>
      </c>
      <c r="T8636" s="9">
        <f t="shared" si="1838"/>
        <v>3.4980976789564324</v>
      </c>
      <c r="U8636" s="10">
        <f t="shared" si="1839"/>
        <v>1.7246406096791334</v>
      </c>
    </row>
    <row r="8637" spans="1:21" x14ac:dyDescent="0.3">
      <c r="A8637" s="17">
        <v>1998</v>
      </c>
      <c r="B8637" s="17">
        <v>86</v>
      </c>
      <c r="C8637" s="17">
        <v>0.1457</v>
      </c>
      <c r="D8637" s="17">
        <v>0.1358</v>
      </c>
      <c r="E8637" s="17">
        <v>0.5</v>
      </c>
      <c r="F8637" s="2">
        <f t="shared" si="1845"/>
        <v>26499.367925436072</v>
      </c>
      <c r="G8637" s="3">
        <f t="shared" si="1846"/>
        <v>3598.6141642742186</v>
      </c>
      <c r="H8637" s="2">
        <f t="shared" si="1847"/>
        <v>24700.060843298961</v>
      </c>
      <c r="I8637" s="2">
        <f>SUM(H8637:H8661)</f>
        <v>128718.91554733626</v>
      </c>
      <c r="J8637" s="4">
        <f t="shared" si="1840"/>
        <v>4.8574334266962733</v>
      </c>
      <c r="K8637" s="5">
        <f t="shared" si="1848"/>
        <v>1.4215</v>
      </c>
      <c r="L8637" s="5">
        <f t="shared" si="1841"/>
        <v>1.6433526011560694E-2</v>
      </c>
      <c r="M8637" s="8">
        <f t="shared" si="1842"/>
        <v>218980.03883905726</v>
      </c>
      <c r="N8637" s="6">
        <f>((B8636+E8636)*D8636+(B8637+E8637)*D8637+(B8638+E8638)*D8638)/3/SUM(D8551:D8637)</f>
        <v>8.2727482706061686</v>
      </c>
      <c r="O8637" s="7">
        <f>O8551</f>
        <v>4.0368306334001562E-2</v>
      </c>
      <c r="P8637" s="8">
        <f>M8637*O8551</f>
        <v>8839.853288886623</v>
      </c>
      <c r="Q8637" s="5">
        <f>N8637*O8551</f>
        <v>0.33395683641191148</v>
      </c>
      <c r="R8637" s="8">
        <f t="shared" si="1843"/>
        <v>16451.306664889111</v>
      </c>
      <c r="S8637" s="8">
        <f t="shared" si="1844"/>
        <v>86061.216869202792</v>
      </c>
      <c r="T8637" s="9">
        <f t="shared" si="1838"/>
        <v>3.2476705524207921</v>
      </c>
      <c r="U8637" s="10">
        <f t="shared" si="1839"/>
        <v>1.6097628742754813</v>
      </c>
    </row>
    <row r="8638" spans="1:21" x14ac:dyDescent="0.3">
      <c r="A8638" s="17">
        <v>1998</v>
      </c>
      <c r="B8638" s="17">
        <v>87</v>
      </c>
      <c r="C8638" s="17">
        <v>0.16588</v>
      </c>
      <c r="D8638" s="17">
        <v>0.15318000000000001</v>
      </c>
      <c r="E8638" s="17">
        <v>0.5</v>
      </c>
      <c r="F8638" s="2">
        <f t="shared" si="1845"/>
        <v>22900.753761161854</v>
      </c>
      <c r="G8638" s="3">
        <f t="shared" si="1846"/>
        <v>3507.937461134773</v>
      </c>
      <c r="H8638" s="2">
        <f t="shared" si="1847"/>
        <v>21146.785030594467</v>
      </c>
      <c r="I8638" s="2">
        <f>SUM(H8638:H8661)</f>
        <v>104018.85470403729</v>
      </c>
      <c r="J8638" s="4">
        <f t="shared" si="1840"/>
        <v>4.5421585590098053</v>
      </c>
      <c r="K8638" s="5">
        <f t="shared" si="1848"/>
        <v>1.5746800000000001</v>
      </c>
      <c r="L8638" s="5">
        <f t="shared" si="1841"/>
        <v>1.7996342857142859E-2</v>
      </c>
      <c r="M8638" s="8">
        <f t="shared" si="1842"/>
        <v>194925.01832073348</v>
      </c>
      <c r="N8638" s="6">
        <f>((B8637+E8637)*D8637+(B8638+E8638)*D8638+(B8639+E8639)*D8639)/3/SUM(D8551:D8638)</f>
        <v>8.3175100126163208</v>
      </c>
      <c r="O8638" s="7">
        <f>O8551</f>
        <v>4.0368306334001562E-2</v>
      </c>
      <c r="P8638" s="8">
        <f>M8638*O8551</f>
        <v>7868.7928517322362</v>
      </c>
      <c r="Q8638" s="5">
        <f>N8638*O8551</f>
        <v>0.33576379212542085</v>
      </c>
      <c r="R8638" s="8">
        <f t="shared" si="1843"/>
        <v>14046.460297460984</v>
      </c>
      <c r="S8638" s="8">
        <f t="shared" si="1844"/>
        <v>69609.910204313681</v>
      </c>
      <c r="T8638" s="9">
        <f t="shared" si="1838"/>
        <v>3.0396340194866176</v>
      </c>
      <c r="U8638" s="10">
        <f t="shared" si="1839"/>
        <v>1.5025245395231877</v>
      </c>
    </row>
    <row r="8639" spans="1:21" x14ac:dyDescent="0.3">
      <c r="A8639" s="17">
        <v>1998</v>
      </c>
      <c r="B8639" s="17">
        <v>88</v>
      </c>
      <c r="C8639" s="17">
        <v>0.17366999999999999</v>
      </c>
      <c r="D8639" s="17">
        <v>0.1598</v>
      </c>
      <c r="E8639" s="17">
        <v>0.5</v>
      </c>
      <c r="F8639" s="2">
        <f t="shared" si="1845"/>
        <v>19392.81630002708</v>
      </c>
      <c r="G8639" s="3">
        <f t="shared" si="1846"/>
        <v>3098.9720447443274</v>
      </c>
      <c r="H8639" s="2">
        <f t="shared" si="1847"/>
        <v>17843.330277654917</v>
      </c>
      <c r="I8639" s="2">
        <f>SUM(H8639:H8661)</f>
        <v>82872.06967344282</v>
      </c>
      <c r="J8639" s="4">
        <f t="shared" si="1840"/>
        <v>4.2733385595637854</v>
      </c>
      <c r="K8639" s="5">
        <f t="shared" si="1848"/>
        <v>1.73448</v>
      </c>
      <c r="L8639" s="5">
        <f t="shared" si="1841"/>
        <v>1.959864406779661E-2</v>
      </c>
      <c r="M8639" s="8">
        <f t="shared" si="1842"/>
        <v>158121.75750649933</v>
      </c>
      <c r="N8639" s="6">
        <f>((B8638+E8638)*D8638+(B8639+E8639)*D8639+(B8640+E8640)*D8640)/3/SUM(D8551:D8639)</f>
        <v>8.1236614624171697</v>
      </c>
      <c r="O8639" s="7">
        <f>O8551</f>
        <v>4.0368306334001562E-2</v>
      </c>
      <c r="P8639" s="8">
        <f>M8639*O8551</f>
        <v>6383.1075450930757</v>
      </c>
      <c r="Q8639" s="5">
        <f>N8639*O8551</f>
        <v>0.32793845446857944</v>
      </c>
      <c r="R8639" s="8">
        <f t="shared" si="1843"/>
        <v>11991.816123828354</v>
      </c>
      <c r="S8639" s="8">
        <f t="shared" si="1844"/>
        <v>55563.449906852693</v>
      </c>
      <c r="T8639" s="9">
        <f t="shared" si="1838"/>
        <v>2.8651563056767109</v>
      </c>
      <c r="U8639" s="10">
        <f t="shared" si="1839"/>
        <v>1.4081822538870745</v>
      </c>
    </row>
    <row r="8640" spans="1:21" x14ac:dyDescent="0.3">
      <c r="A8640" s="17">
        <v>1998</v>
      </c>
      <c r="B8640" s="17">
        <v>89</v>
      </c>
      <c r="C8640" s="17">
        <v>0.17927999999999999</v>
      </c>
      <c r="D8640" s="17">
        <v>0.16453000000000001</v>
      </c>
      <c r="E8640" s="17">
        <v>0.5</v>
      </c>
      <c r="F8640" s="2">
        <f t="shared" si="1845"/>
        <v>16293.844255282753</v>
      </c>
      <c r="G8640" s="3">
        <f t="shared" si="1846"/>
        <v>2680.8261953216715</v>
      </c>
      <c r="H8640" s="2">
        <f t="shared" si="1847"/>
        <v>14953.431157621917</v>
      </c>
      <c r="I8640" s="2">
        <f>SUM(H8640:H8661)</f>
        <v>65028.739395787925</v>
      </c>
      <c r="J8640" s="4">
        <f t="shared" si="1840"/>
        <v>3.991000427950234</v>
      </c>
      <c r="K8640" s="5">
        <f t="shared" si="1848"/>
        <v>1.8990100000000001</v>
      </c>
      <c r="L8640" s="5">
        <f t="shared" si="1841"/>
        <v>2.1217988826815644E-2</v>
      </c>
      <c r="M8640" s="8">
        <f t="shared" si="1842"/>
        <v>126346.85677341856</v>
      </c>
      <c r="N8640" s="6">
        <f>((B8639+E8639)*D8639+(B8640+E8640)*D8640+(B8641+E8641)*D8641)/3/SUM(D8551:D8640)</f>
        <v>8.1300326661435882</v>
      </c>
      <c r="O8640" s="7">
        <f>O8551</f>
        <v>4.0368306334001562E-2</v>
      </c>
      <c r="P8640" s="8">
        <f>M8640*O8551</f>
        <v>5100.4086185675806</v>
      </c>
      <c r="Q8640" s="5">
        <f>N8640*O8551</f>
        <v>0.3281956491723238</v>
      </c>
      <c r="R8640" s="8">
        <f t="shared" si="1843"/>
        <v>10045.780111492539</v>
      </c>
      <c r="S8640" s="8">
        <f t="shared" si="1844"/>
        <v>43571.633783024343</v>
      </c>
      <c r="T8640" s="9">
        <f t="shared" si="1838"/>
        <v>2.674116255216914</v>
      </c>
      <c r="U8640" s="10">
        <f t="shared" si="1839"/>
        <v>1.31688417273332</v>
      </c>
    </row>
    <row r="8641" spans="1:21" x14ac:dyDescent="0.3">
      <c r="A8641" s="17">
        <v>1998</v>
      </c>
      <c r="B8641" s="17">
        <v>90</v>
      </c>
      <c r="C8641" s="17">
        <v>0.21337999999999999</v>
      </c>
      <c r="D8641" s="17">
        <v>0.19281000000000001</v>
      </c>
      <c r="E8641" s="17">
        <v>0.5</v>
      </c>
      <c r="F8641" s="2">
        <f t="shared" si="1845"/>
        <v>13613.018059961081</v>
      </c>
      <c r="G8641" s="3">
        <f t="shared" si="1846"/>
        <v>2624.7260121410964</v>
      </c>
      <c r="H8641" s="2">
        <f t="shared" si="1847"/>
        <v>12300.655053890532</v>
      </c>
      <c r="I8641" s="2">
        <f>SUM(H8641:H8661)</f>
        <v>50075.308238166021</v>
      </c>
      <c r="J8641" s="4">
        <f t="shared" si="1840"/>
        <v>3.6784868731974036</v>
      </c>
      <c r="K8641" s="5">
        <f t="shared" si="1848"/>
        <v>2.0918200000000002</v>
      </c>
      <c r="L8641" s="5">
        <f t="shared" si="1841"/>
        <v>2.3114033149171272E-2</v>
      </c>
      <c r="M8641" s="8">
        <f t="shared" si="1842"/>
        <v>113555.51820843534</v>
      </c>
      <c r="N8641" s="6">
        <f>((B8640+E8640)*D8640+(B8641+E8641)*D8641+(B8642+E8642)*D8642)/3/SUM(D8551:D8641)</f>
        <v>8.1532772099575155</v>
      </c>
      <c r="O8641" s="7">
        <f>O8551</f>
        <v>4.0368306334001562E-2</v>
      </c>
      <c r="P8641" s="8">
        <f>M8641*O8551</f>
        <v>4584.0439449544101</v>
      </c>
      <c r="Q8641" s="5">
        <f>N8641*O8551</f>
        <v>0.32913399203759858</v>
      </c>
      <c r="R8641" s="8">
        <f t="shared" si="1843"/>
        <v>8252.0913513260784</v>
      </c>
      <c r="S8641" s="8">
        <f t="shared" si="1844"/>
        <v>33525.853671531804</v>
      </c>
      <c r="T8641" s="9">
        <f t="shared" si="1838"/>
        <v>2.4627789020671917</v>
      </c>
      <c r="U8641" s="10">
        <f t="shared" si="1839"/>
        <v>1.2157079711302119</v>
      </c>
    </row>
    <row r="8642" spans="1:21" x14ac:dyDescent="0.3">
      <c r="A8642" s="17">
        <v>1998</v>
      </c>
      <c r="B8642" s="17">
        <v>91</v>
      </c>
      <c r="C8642" s="17">
        <v>0.23158999999999999</v>
      </c>
      <c r="D8642" s="17">
        <v>0.20755000000000001</v>
      </c>
      <c r="E8642" s="17">
        <v>0.5</v>
      </c>
      <c r="F8642" s="2">
        <f t="shared" si="1845"/>
        <v>10988.292047819985</v>
      </c>
      <c r="G8642" s="3">
        <f t="shared" si="1846"/>
        <v>2280.6200145250382</v>
      </c>
      <c r="H8642" s="2">
        <f t="shared" si="1847"/>
        <v>9847.9820405574665</v>
      </c>
      <c r="I8642" s="2">
        <f>SUM(H8642:H8661)</f>
        <v>37774.653184275485</v>
      </c>
      <c r="J8642" s="4">
        <f t="shared" si="1840"/>
        <v>3.4377183478454927</v>
      </c>
      <c r="K8642" s="5">
        <f t="shared" si="1848"/>
        <v>2.2993700000000001</v>
      </c>
      <c r="L8642" s="5">
        <f t="shared" si="1841"/>
        <v>2.5129726775956287E-2</v>
      </c>
      <c r="M8642" s="8">
        <f t="shared" si="1842"/>
        <v>90753.872290688741</v>
      </c>
      <c r="N8642" s="6">
        <f>((B8641+E8641)*D8641+(B8642+E8642)*D8642+(B8643+E8643)*D8643)/3/SUM(D8551:D8642)</f>
        <v>8.2356587529047793</v>
      </c>
      <c r="O8642" s="7">
        <f>O8551</f>
        <v>4.0368306334001562E-2</v>
      </c>
      <c r="P8642" s="8">
        <f>M8642*O8551</f>
        <v>3663.580117627379</v>
      </c>
      <c r="Q8642" s="5">
        <f>N8642*O8551</f>
        <v>0.33245959539956144</v>
      </c>
      <c r="R8642" s="8">
        <f t="shared" si="1843"/>
        <v>6573.9259158515833</v>
      </c>
      <c r="S8642" s="8">
        <f t="shared" si="1844"/>
        <v>25273.762320205722</v>
      </c>
      <c r="T8642" s="9">
        <f t="shared" si="1838"/>
        <v>2.3000628496418507</v>
      </c>
      <c r="U8642" s="10">
        <f t="shared" si="1839"/>
        <v>1.137655498203642</v>
      </c>
    </row>
    <row r="8643" spans="1:21" x14ac:dyDescent="0.3">
      <c r="A8643" s="17">
        <v>1998</v>
      </c>
      <c r="B8643" s="17">
        <v>92</v>
      </c>
      <c r="C8643" s="17">
        <v>0.24747</v>
      </c>
      <c r="D8643" s="17">
        <v>0.22022</v>
      </c>
      <c r="E8643" s="17">
        <v>0.5</v>
      </c>
      <c r="F8643" s="2">
        <f t="shared" si="1845"/>
        <v>8707.6720332949462</v>
      </c>
      <c r="G8643" s="3">
        <f t="shared" si="1846"/>
        <v>1917.603535172213</v>
      </c>
      <c r="H8643" s="2">
        <f t="shared" si="1847"/>
        <v>7748.8702657088397</v>
      </c>
      <c r="I8643" s="2">
        <f>SUM(H8643:H8661)</f>
        <v>27926.671143718006</v>
      </c>
      <c r="J8643" s="4">
        <f t="shared" si="1840"/>
        <v>3.2071340120455445</v>
      </c>
      <c r="K8643" s="5">
        <f t="shared" si="1848"/>
        <v>2.51959</v>
      </c>
      <c r="L8643" s="5">
        <f t="shared" si="1841"/>
        <v>2.723881081081081E-2</v>
      </c>
      <c r="M8643" s="8">
        <f t="shared" si="1842"/>
        <v>70399.678917375335</v>
      </c>
      <c r="N8643" s="6">
        <f>((B8642+E8642)*D8642+(B8643+E8643)*D8643+(B8644+E8644)*D8644)/3/SUM(D8551:D8643)</f>
        <v>8.3213095516863191</v>
      </c>
      <c r="O8643" s="7">
        <f>O8551</f>
        <v>4.0368306334001562E-2</v>
      </c>
      <c r="P8643" s="8">
        <f>M8643*O8551</f>
        <v>2841.9158043519592</v>
      </c>
      <c r="Q8643" s="5">
        <f>N8643*O8551</f>
        <v>0.33591717308252655</v>
      </c>
      <c r="R8643" s="8">
        <f t="shared" si="1843"/>
        <v>5145.8916714686802</v>
      </c>
      <c r="S8643" s="8">
        <f t="shared" si="1844"/>
        <v>18699.836404354137</v>
      </c>
      <c r="T8643" s="9">
        <f t="shared" si="1838"/>
        <v>2.1475127144032085</v>
      </c>
      <c r="U8643" s="10">
        <f t="shared" si="1839"/>
        <v>1.059621297642336</v>
      </c>
    </row>
    <row r="8644" spans="1:21" x14ac:dyDescent="0.3">
      <c r="A8644" s="17">
        <v>1998</v>
      </c>
      <c r="B8644" s="17">
        <v>93</v>
      </c>
      <c r="C8644" s="17">
        <v>0.28798000000000001</v>
      </c>
      <c r="D8644" s="17">
        <v>0.25174000000000002</v>
      </c>
      <c r="E8644" s="17">
        <v>0.5</v>
      </c>
      <c r="F8644" s="2">
        <f t="shared" si="1845"/>
        <v>6790.0684981227332</v>
      </c>
      <c r="G8644" s="3">
        <f t="shared" si="1846"/>
        <v>1709.3318437174171</v>
      </c>
      <c r="H8644" s="2">
        <f t="shared" si="1847"/>
        <v>5935.4025762640249</v>
      </c>
      <c r="I8644" s="2">
        <f>SUM(H8644:H8661)</f>
        <v>20177.800878009162</v>
      </c>
      <c r="J8644" s="4">
        <f t="shared" si="1840"/>
        <v>2.9716638180583552</v>
      </c>
      <c r="K8644" s="5">
        <f t="shared" si="1848"/>
        <v>2.7713299999999998</v>
      </c>
      <c r="L8644" s="5">
        <f t="shared" si="1841"/>
        <v>2.9639893048128342E-2</v>
      </c>
      <c r="M8644" s="8">
        <f t="shared" si="1842"/>
        <v>57669.973401788491</v>
      </c>
      <c r="N8644" s="6">
        <f>((B8643+E8643)*D8643+(B8644+E8644)*D8644+(B8645+E8645)*D8645)/3/SUM(D8551:D8644)</f>
        <v>8.3690153584500351</v>
      </c>
      <c r="O8644" s="7">
        <f>O8551</f>
        <v>4.0368306334001562E-2</v>
      </c>
      <c r="P8644" s="8">
        <f>M8644*O8551</f>
        <v>2328.0391525571199</v>
      </c>
      <c r="Q8644" s="5">
        <f>N8644*O8551</f>
        <v>0.33784297570387489</v>
      </c>
      <c r="R8644" s="8">
        <f t="shared" si="1843"/>
        <v>3930.1685078985415</v>
      </c>
      <c r="S8644" s="8">
        <f t="shared" si="1844"/>
        <v>13553.944732885455</v>
      </c>
      <c r="T8644" s="9">
        <f t="shared" ref="T8644:T8707" si="1849">S8644/F8644</f>
        <v>1.9961425627197644</v>
      </c>
      <c r="U8644" s="10">
        <f t="shared" si="1839"/>
        <v>0.9755212553385908</v>
      </c>
    </row>
    <row r="8645" spans="1:21" x14ac:dyDescent="0.3">
      <c r="A8645" s="17">
        <v>1998</v>
      </c>
      <c r="B8645" s="17">
        <v>94</v>
      </c>
      <c r="C8645" s="17">
        <v>0.31435999999999997</v>
      </c>
      <c r="D8645" s="17">
        <v>0.27166000000000001</v>
      </c>
      <c r="E8645" s="17">
        <v>0.5</v>
      </c>
      <c r="F8645" s="2">
        <f t="shared" si="1845"/>
        <v>5080.7366544053166</v>
      </c>
      <c r="G8645" s="3">
        <f t="shared" si="1846"/>
        <v>1380.2329195357484</v>
      </c>
      <c r="H8645" s="2">
        <f t="shared" si="1847"/>
        <v>4390.6201946374422</v>
      </c>
      <c r="I8645" s="2">
        <f>SUM(H8645:H8661)</f>
        <v>14242.398301745145</v>
      </c>
      <c r="J8645" s="4">
        <f t="shared" si="1840"/>
        <v>2.8032152167139177</v>
      </c>
      <c r="K8645" s="5">
        <f t="shared" si="1848"/>
        <v>3.0429899999999996</v>
      </c>
      <c r="L8645" s="5">
        <f t="shared" si="1841"/>
        <v>3.2200952380952379E-2</v>
      </c>
      <c r="M8645" s="8">
        <f t="shared" si="1842"/>
        <v>42863.1086188677</v>
      </c>
      <c r="N8645" s="6">
        <f>((B8644+E8644)*D8644+(B8645+E8645)*D8645+(B8646+E8646)*D8646)/3/SUM(D8551:D8645)</f>
        <v>8.3157492028125866</v>
      </c>
      <c r="O8645" s="7">
        <f>O8551</f>
        <v>4.0368306334001562E-2</v>
      </c>
      <c r="P8645" s="8">
        <f>M8645*O8551</f>
        <v>1730.3110991540339</v>
      </c>
      <c r="Q8645" s="5">
        <f>N8645*O8551</f>
        <v>0.3356927112158678</v>
      </c>
      <c r="R8645" s="8">
        <f t="shared" si="1843"/>
        <v>2916.7209975804576</v>
      </c>
      <c r="S8645" s="8">
        <f t="shared" si="1844"/>
        <v>9623.7762249869138</v>
      </c>
      <c r="T8645" s="9">
        <f t="shared" si="1849"/>
        <v>1.8941694639186815</v>
      </c>
      <c r="U8645" s="10">
        <f t="shared" si="1839"/>
        <v>0.90904575279523625</v>
      </c>
    </row>
    <row r="8646" spans="1:21" x14ac:dyDescent="0.3">
      <c r="A8646" s="17">
        <v>1998</v>
      </c>
      <c r="B8646" s="17">
        <v>95</v>
      </c>
      <c r="C8646" s="17">
        <v>0.32507999999999998</v>
      </c>
      <c r="D8646" s="17">
        <v>0.27962999999999999</v>
      </c>
      <c r="E8646" s="17">
        <v>0.5</v>
      </c>
      <c r="F8646" s="2">
        <f t="shared" si="1845"/>
        <v>3700.5037348695682</v>
      </c>
      <c r="G8646" s="3">
        <f t="shared" si="1846"/>
        <v>1034.7718593815773</v>
      </c>
      <c r="H8646" s="2">
        <f t="shared" si="1847"/>
        <v>3183.1178051787797</v>
      </c>
      <c r="I8646" s="2">
        <f>SUM(H8646:H8661)</f>
        <v>9851.7781071077025</v>
      </c>
      <c r="J8646" s="4">
        <f t="shared" si="1840"/>
        <v>2.6622802766756153</v>
      </c>
      <c r="K8646" s="5">
        <f t="shared" si="1848"/>
        <v>3.3226199999999997</v>
      </c>
      <c r="L8646" s="5">
        <f t="shared" si="1841"/>
        <v>3.4791832460732981E-2</v>
      </c>
      <c r="M8646" s="8">
        <f t="shared" si="1842"/>
        <v>29741.803929110352</v>
      </c>
      <c r="N8646" s="6">
        <f>((B8645+E8645)*D8645+(B8646+E8646)*D8646+(B8647+E8647)*D8647)/3/SUM(D8551:D8646)</f>
        <v>8.1477428455054568</v>
      </c>
      <c r="O8646" s="7">
        <f>O8551</f>
        <v>4.0368306334001562E-2</v>
      </c>
      <c r="P8646" s="8">
        <f>M8646*O8551</f>
        <v>1200.626251936138</v>
      </c>
      <c r="Q8646" s="5">
        <f>N8646*O8551</f>
        <v>0.32891057911803384</v>
      </c>
      <c r="R8646" s="8">
        <f t="shared" si="1843"/>
        <v>2136.1566844765025</v>
      </c>
      <c r="S8646" s="8">
        <f t="shared" si="1844"/>
        <v>6707.0552274064557</v>
      </c>
      <c r="T8646" s="9">
        <f t="shared" si="1849"/>
        <v>1.8124708709807205</v>
      </c>
      <c r="U8646" s="10">
        <f t="shared" si="1839"/>
        <v>0.84980940569489483</v>
      </c>
    </row>
    <row r="8647" spans="1:21" x14ac:dyDescent="0.3">
      <c r="A8647" s="17">
        <v>1998</v>
      </c>
      <c r="B8647" s="17">
        <v>96</v>
      </c>
      <c r="C8647" s="17">
        <v>0.35135</v>
      </c>
      <c r="D8647" s="17">
        <v>0.29885</v>
      </c>
      <c r="E8647" s="17">
        <v>0.5</v>
      </c>
      <c r="F8647" s="2">
        <f t="shared" si="1845"/>
        <v>2665.7318754879907</v>
      </c>
      <c r="G8647" s="3">
        <f t="shared" si="1846"/>
        <v>796.65397098958601</v>
      </c>
      <c r="H8647" s="2">
        <f t="shared" si="1847"/>
        <v>2267.4048899931977</v>
      </c>
      <c r="I8647" s="2">
        <f>SUM(H8647:H8661)</f>
        <v>6668.6603019289223</v>
      </c>
      <c r="J8647" s="4">
        <f t="shared" si="1840"/>
        <v>2.5016245494337848</v>
      </c>
      <c r="K8647" s="5">
        <f t="shared" si="1848"/>
        <v>3.6214699999999995</v>
      </c>
      <c r="L8647" s="5">
        <f t="shared" si="1841"/>
        <v>3.7528186528497404E-2</v>
      </c>
      <c r="M8647" s="8">
        <f t="shared" si="1842"/>
        <v>21228.149950295065</v>
      </c>
      <c r="N8647" s="6">
        <f>((B8646+E8646)*D8646+(B8647+E8647)*D8647+(B8648+E8648)*D8648)/3/SUM(D8551:D8647)</f>
        <v>7.9689499936029673</v>
      </c>
      <c r="O8647" s="7">
        <f>O8551</f>
        <v>4.0368306334001562E-2</v>
      </c>
      <c r="P8647" s="8">
        <f>M8647*O8551</f>
        <v>856.94446009763124</v>
      </c>
      <c r="Q8647" s="5">
        <f>N8647*O8551</f>
        <v>0.32169301450210436</v>
      </c>
      <c r="R8647" s="8">
        <f t="shared" si="1843"/>
        <v>1537.9965758344736</v>
      </c>
      <c r="S8647" s="8">
        <f t="shared" si="1844"/>
        <v>4570.8985429299537</v>
      </c>
      <c r="T8647" s="9">
        <f t="shared" si="1849"/>
        <v>1.7146880318161037</v>
      </c>
      <c r="U8647" s="10">
        <f t="shared" si="1839"/>
        <v>0.78693651761768102</v>
      </c>
    </row>
    <row r="8648" spans="1:21" x14ac:dyDescent="0.3">
      <c r="A8648" s="17">
        <v>1998</v>
      </c>
      <c r="B8648" s="17">
        <v>97</v>
      </c>
      <c r="C8648" s="17">
        <v>0.37855</v>
      </c>
      <c r="D8648" s="17">
        <v>0.31830000000000003</v>
      </c>
      <c r="E8648" s="17">
        <v>0.5</v>
      </c>
      <c r="F8648" s="2">
        <f t="shared" si="1845"/>
        <v>1869.0779044984047</v>
      </c>
      <c r="G8648" s="3">
        <f t="shared" si="1846"/>
        <v>594.92749700184231</v>
      </c>
      <c r="H8648" s="2">
        <f t="shared" si="1847"/>
        <v>1571.6141559974835</v>
      </c>
      <c r="I8648" s="2">
        <f>SUM(H8648:H8661)</f>
        <v>4401.2554119357246</v>
      </c>
      <c r="J8648" s="4">
        <f t="shared" si="1840"/>
        <v>2.3547736567550235</v>
      </c>
      <c r="K8648" s="5">
        <f t="shared" si="1848"/>
        <v>3.9397699999999993</v>
      </c>
      <c r="L8648" s="5">
        <f t="shared" si="1841"/>
        <v>4.0407897435897427E-2</v>
      </c>
      <c r="M8648" s="8">
        <f t="shared" si="1842"/>
        <v>14723.050065785474</v>
      </c>
      <c r="N8648" s="6">
        <f>((B8647+E8647)*D8647+(B8648+E8648)*D8648+(B8649+E8649)*D8649)/3/SUM(D8551:D8648)</f>
        <v>7.8813809774005446</v>
      </c>
      <c r="O8648" s="7">
        <f>O8551</f>
        <v>4.0368306334001562E-2</v>
      </c>
      <c r="P8648" s="8">
        <f>M8648*O8551</f>
        <v>594.34459522646989</v>
      </c>
      <c r="Q8648" s="5">
        <f>N8648*O8551</f>
        <v>0.31815800163067781</v>
      </c>
      <c r="R8648" s="8">
        <f t="shared" si="1843"/>
        <v>1071.5925367908399</v>
      </c>
      <c r="S8648" s="8">
        <f t="shared" si="1844"/>
        <v>3032.9019670954799</v>
      </c>
      <c r="T8648" s="9">
        <f t="shared" si="1849"/>
        <v>1.6226728483580277</v>
      </c>
      <c r="U8648" s="10">
        <f t="shared" si="1839"/>
        <v>0.73210080839699576</v>
      </c>
    </row>
    <row r="8649" spans="1:21" x14ac:dyDescent="0.3">
      <c r="A8649" s="17">
        <v>1998</v>
      </c>
      <c r="B8649" s="17">
        <v>98</v>
      </c>
      <c r="C8649" s="17">
        <v>0.40654000000000001</v>
      </c>
      <c r="D8649" s="17">
        <v>0.33785999999999999</v>
      </c>
      <c r="E8649" s="17">
        <v>0.5</v>
      </c>
      <c r="F8649" s="2">
        <f t="shared" si="1845"/>
        <v>1274.1504074965624</v>
      </c>
      <c r="G8649" s="3">
        <f t="shared" si="1846"/>
        <v>430.48445667678857</v>
      </c>
      <c r="H8649" s="2">
        <f t="shared" si="1847"/>
        <v>1058.908179158168</v>
      </c>
      <c r="I8649" s="2">
        <f>SUM(H8649:H8661)</f>
        <v>2829.6412559382384</v>
      </c>
      <c r="J8649" s="4">
        <f t="shared" si="1840"/>
        <v>2.2208063029998857</v>
      </c>
      <c r="K8649" s="5">
        <f t="shared" si="1848"/>
        <v>4.2776299999999994</v>
      </c>
      <c r="L8649" s="5">
        <f t="shared" si="1841"/>
        <v>4.3427715736040602E-2</v>
      </c>
      <c r="M8649" s="8">
        <f t="shared" si="1842"/>
        <v>9912.6663555902869</v>
      </c>
      <c r="N8649" s="6">
        <f>((B8648+E8648)*D8648+(B8649+E8649)*D8649+(B8650+E8650)*D8650)/3/SUM(D8551:D8649)</f>
        <v>7.7826401535429675</v>
      </c>
      <c r="O8649" s="7">
        <f>O8551</f>
        <v>4.0368306334001562E-2</v>
      </c>
      <c r="P8649" s="8">
        <f>M8649*O8551</f>
        <v>400.15755202921957</v>
      </c>
      <c r="Q8649" s="5">
        <f>N8649*O8551</f>
        <v>0.31417200180552346</v>
      </c>
      <c r="R8649" s="8">
        <f t="shared" si="1843"/>
        <v>726.22887678380448</v>
      </c>
      <c r="S8649" s="8">
        <f t="shared" si="1844"/>
        <v>1961.30943030464</v>
      </c>
      <c r="T8649" s="9">
        <f t="shared" si="1849"/>
        <v>1.5393076192301351</v>
      </c>
      <c r="U8649" s="10">
        <f t="shared" si="1839"/>
        <v>0.68149868376975054</v>
      </c>
    </row>
    <row r="8650" spans="1:21" x14ac:dyDescent="0.3">
      <c r="A8650" s="17">
        <v>1998</v>
      </c>
      <c r="B8650" s="17">
        <v>99</v>
      </c>
      <c r="C8650" s="17">
        <v>0.43514000000000003</v>
      </c>
      <c r="D8650" s="17">
        <v>0.35738999999999999</v>
      </c>
      <c r="E8650" s="17">
        <v>0.5</v>
      </c>
      <c r="F8650" s="2">
        <f t="shared" si="1845"/>
        <v>843.6659508197738</v>
      </c>
      <c r="G8650" s="3">
        <f t="shared" si="1846"/>
        <v>301.51777416347892</v>
      </c>
      <c r="H8650" s="2">
        <f t="shared" si="1847"/>
        <v>692.90706373803437</v>
      </c>
      <c r="I8650" s="2">
        <f>SUM(H8650:H8661)</f>
        <v>1770.7330767800718</v>
      </c>
      <c r="J8650" s="4">
        <f t="shared" si="1840"/>
        <v>2.0988556845982522</v>
      </c>
      <c r="K8650" s="5">
        <f t="shared" ref="K8650:K8658" si="1850">IF(F8650=0, K8649, K8649+G8650/F8650)</f>
        <v>4.635019999999999</v>
      </c>
      <c r="L8650" s="5">
        <f t="shared" si="1841"/>
        <v>4.6583115577889439E-2</v>
      </c>
      <c r="M8650" s="8">
        <f t="shared" si="1842"/>
        <v>6472.6837272042312</v>
      </c>
      <c r="N8650" s="6">
        <f>((B8649+E8649)*D8649+(B8650+E8650)*D8650+(B8651+E8651)*D8651)/3/SUM(D8551:D8650)</f>
        <v>7.6736734685071495</v>
      </c>
      <c r="O8650" s="7">
        <f>O8551</f>
        <v>4.0368306334001562E-2</v>
      </c>
      <c r="P8650" s="8">
        <f>M8650*O8551</f>
        <v>261.29127950288739</v>
      </c>
      <c r="Q8650" s="5">
        <f>N8650*O8551</f>
        <v>0.30977320128379687</v>
      </c>
      <c r="R8650" s="8">
        <f t="shared" si="1843"/>
        <v>478.26302441174761</v>
      </c>
      <c r="S8650" s="8">
        <f t="shared" si="1844"/>
        <v>1235.0805535208356</v>
      </c>
      <c r="T8650" s="9">
        <f t="shared" si="1849"/>
        <v>1.4639450037313131</v>
      </c>
      <c r="U8650" s="10">
        <f t="shared" si="1839"/>
        <v>0.63491068086693914</v>
      </c>
    </row>
    <row r="8651" spans="1:21" x14ac:dyDescent="0.3">
      <c r="A8651" s="17">
        <v>1998</v>
      </c>
      <c r="B8651" s="17">
        <v>100</v>
      </c>
      <c r="C8651" s="17">
        <v>0.46418999999999999</v>
      </c>
      <c r="D8651" s="17">
        <v>0.37674999999999997</v>
      </c>
      <c r="E8651" s="17">
        <v>0.5</v>
      </c>
      <c r="F8651" s="2">
        <f t="shared" si="1845"/>
        <v>542.14817665629494</v>
      </c>
      <c r="G8651" s="3">
        <f t="shared" si="1846"/>
        <v>204.2543255552591</v>
      </c>
      <c r="H8651" s="2">
        <f t="shared" si="1847"/>
        <v>440.02101387866537</v>
      </c>
      <c r="I8651" s="2">
        <f>SUM(H8651:H8661)</f>
        <v>1077.8260130420374</v>
      </c>
      <c r="J8651" s="4">
        <f t="shared" si="1840"/>
        <v>1.9880653656156175</v>
      </c>
      <c r="K8651" s="5">
        <f t="shared" si="1850"/>
        <v>5.0117699999999994</v>
      </c>
      <c r="L8651" s="5">
        <f t="shared" si="1841"/>
        <v>4.9868358208955216E-2</v>
      </c>
      <c r="M8651" s="8">
        <f t="shared" si="1842"/>
        <v>4095.8702650567648</v>
      </c>
      <c r="N8651" s="6">
        <f>((B8650+E8650)*D8650+(B8651+E8651)*D8651+(B8652+E8652)*D8652)/3/SUM(D8551:D8651)</f>
        <v>7.5555083333832167</v>
      </c>
      <c r="O8651" s="7">
        <f>O8551</f>
        <v>4.0368306334001562E-2</v>
      </c>
      <c r="P8651" s="8">
        <f>M8651*O8551</f>
        <v>165.34334556413967</v>
      </c>
      <c r="Q8651" s="5">
        <f>N8651*O8551</f>
        <v>0.30500307491111528</v>
      </c>
      <c r="R8651" s="8">
        <f t="shared" si="1843"/>
        <v>305.81325162016594</v>
      </c>
      <c r="S8651" s="8">
        <f t="shared" si="1844"/>
        <v>756.8175291090879</v>
      </c>
      <c r="T8651" s="9">
        <f t="shared" si="1849"/>
        <v>1.3959606648071172</v>
      </c>
      <c r="U8651" s="10">
        <f t="shared" si="1839"/>
        <v>0.59210470080850031</v>
      </c>
    </row>
    <row r="8652" spans="1:21" x14ac:dyDescent="0.3">
      <c r="A8652" s="17">
        <v>1998</v>
      </c>
      <c r="B8652" s="17">
        <v>101</v>
      </c>
      <c r="C8652" s="17">
        <v>0.49347999999999997</v>
      </c>
      <c r="D8652" s="17">
        <v>0.39582000000000001</v>
      </c>
      <c r="E8652" s="17">
        <v>0.5</v>
      </c>
      <c r="F8652" s="2">
        <f t="shared" si="1845"/>
        <v>337.89385110103581</v>
      </c>
      <c r="G8652" s="3">
        <f t="shared" si="1846"/>
        <v>133.74514414281199</v>
      </c>
      <c r="H8652" s="2">
        <f t="shared" si="1847"/>
        <v>271.0212790296298</v>
      </c>
      <c r="I8652" s="2">
        <f>SUM(H8652:H8661)</f>
        <v>637.80499916337203</v>
      </c>
      <c r="J8652" s="4">
        <f t="shared" si="1840"/>
        <v>1.8875898365272645</v>
      </c>
      <c r="K8652" s="5">
        <f t="shared" si="1850"/>
        <v>5.407589999999999</v>
      </c>
      <c r="L8652" s="5">
        <f t="shared" si="1841"/>
        <v>5.3276748768472895E-2</v>
      </c>
      <c r="M8652" s="8">
        <f t="shared" si="1842"/>
        <v>2510.3848720955953</v>
      </c>
      <c r="N8652" s="6">
        <f>((B8651+E8651)*D8651+(B8652+E8652)*D8652+(B8653+E8653)*D8653)/3/SUM(D8551:D8652)</f>
        <v>7.4292047535655152</v>
      </c>
      <c r="O8652" s="7">
        <f>O8551</f>
        <v>4.0368306334001562E-2</v>
      </c>
      <c r="P8652" s="8">
        <f>M8652*O8551</f>
        <v>101.33998553299831</v>
      </c>
      <c r="Q8652" s="5">
        <f>N8652*O8551</f>
        <v>0.29990441330995332</v>
      </c>
      <c r="R8652" s="8">
        <f t="shared" si="1843"/>
        <v>189.74080134773553</v>
      </c>
      <c r="S8652" s="8">
        <f t="shared" si="1844"/>
        <v>451.00427748892196</v>
      </c>
      <c r="T8652" s="9">
        <f t="shared" si="1849"/>
        <v>1.3347513605805874</v>
      </c>
      <c r="U8652" s="10">
        <f t="shared" si="1839"/>
        <v>0.55283847594667712</v>
      </c>
    </row>
    <row r="8653" spans="1:21" x14ac:dyDescent="0.3">
      <c r="A8653" s="17">
        <v>1998</v>
      </c>
      <c r="B8653" s="17">
        <v>102</v>
      </c>
      <c r="C8653" s="17">
        <v>0.52281999999999995</v>
      </c>
      <c r="D8653" s="17">
        <v>0.41447000000000001</v>
      </c>
      <c r="E8653" s="17">
        <v>0.5</v>
      </c>
      <c r="F8653" s="2">
        <f t="shared" si="1845"/>
        <v>204.14870695822381</v>
      </c>
      <c r="G8653" s="3">
        <f t="shared" si="1846"/>
        <v>84.613514572975021</v>
      </c>
      <c r="H8653" s="2">
        <f t="shared" si="1847"/>
        <v>161.8419496717363</v>
      </c>
      <c r="I8653" s="2">
        <f>SUM(H8653:H8661)</f>
        <v>366.78372013374212</v>
      </c>
      <c r="J8653" s="4">
        <f t="shared" si="1840"/>
        <v>1.7966497343958161</v>
      </c>
      <c r="K8653" s="5">
        <f t="shared" si="1850"/>
        <v>5.8220599999999987</v>
      </c>
      <c r="L8653" s="5">
        <f t="shared" si="1841"/>
        <v>5.6800585365853647E-2</v>
      </c>
      <c r="M8653" s="8">
        <f t="shared" si="1842"/>
        <v>1489.6592003053802</v>
      </c>
      <c r="N8653" s="6">
        <f>((B8652+E8652)*D8652+(B8653+E8653)*D8653+(B8654+E8654)*D8654)/3/SUM(D8551:D8653)</f>
        <v>7.2959860141141357</v>
      </c>
      <c r="O8653" s="7">
        <f>O8551</f>
        <v>4.0368306334001562E-2</v>
      </c>
      <c r="P8653" s="8">
        <f>M8653*O8551</f>
        <v>60.135018931191382</v>
      </c>
      <c r="Q8653" s="5">
        <f>N8653*O8551</f>
        <v>0.29452659842635048</v>
      </c>
      <c r="R8653" s="8">
        <f t="shared" si="1843"/>
        <v>114.17519075223119</v>
      </c>
      <c r="S8653" s="8">
        <f t="shared" si="1844"/>
        <v>261.26347614118646</v>
      </c>
      <c r="T8653" s="9">
        <f t="shared" si="1849"/>
        <v>1.2797704185050283</v>
      </c>
      <c r="U8653" s="10">
        <f t="shared" ref="U8653:U8661" si="1851">IF(T8653=0,0,J8653-T8653)</f>
        <v>0.51687931589078784</v>
      </c>
    </row>
    <row r="8654" spans="1:21" x14ac:dyDescent="0.3">
      <c r="A8654" s="17">
        <v>1998</v>
      </c>
      <c r="B8654" s="17">
        <v>103</v>
      </c>
      <c r="C8654" s="17">
        <v>0.55200000000000005</v>
      </c>
      <c r="D8654" s="17">
        <v>0.43259999999999998</v>
      </c>
      <c r="E8654" s="17">
        <v>0.5</v>
      </c>
      <c r="F8654" s="2">
        <f t="shared" si="1845"/>
        <v>119.53519238524879</v>
      </c>
      <c r="G8654" s="3">
        <f t="shared" si="1846"/>
        <v>51.710924225858626</v>
      </c>
      <c r="H8654" s="2">
        <f t="shared" si="1847"/>
        <v>93.679730272319475</v>
      </c>
      <c r="I8654" s="2">
        <f>SUM(H8654:H8661)</f>
        <v>204.94177046200588</v>
      </c>
      <c r="J8654" s="4">
        <f t="shared" si="1840"/>
        <v>1.7144889833071173</v>
      </c>
      <c r="K8654" s="5">
        <f t="shared" si="1850"/>
        <v>6.2546599999999986</v>
      </c>
      <c r="L8654" s="5">
        <f t="shared" si="1841"/>
        <v>6.0431497584541048E-2</v>
      </c>
      <c r="M8654" s="8">
        <f t="shared" si="1842"/>
        <v>855.69489906347735</v>
      </c>
      <c r="N8654" s="6">
        <f>((B8653+E8653)*D8653+(B8654+E8654)*D8654+(B8655+E8655)*D8655)/3/SUM(D8551:D8654)</f>
        <v>7.1569981421851878</v>
      </c>
      <c r="O8654" s="7">
        <f>O8551</f>
        <v>4.0368306334001562E-2</v>
      </c>
      <c r="P8654" s="8">
        <f>M8654*O8551</f>
        <v>34.542953813837002</v>
      </c>
      <c r="Q8654" s="5">
        <f>N8654*O8551</f>
        <v>0.28891589343561175</v>
      </c>
      <c r="R8654" s="8">
        <f t="shared" si="1843"/>
        <v>66.614167303885168</v>
      </c>
      <c r="S8654" s="8">
        <f t="shared" si="1844"/>
        <v>147.08828538895528</v>
      </c>
      <c r="T8654" s="9">
        <f t="shared" si="1849"/>
        <v>1.2305019338146534</v>
      </c>
      <c r="U8654" s="10">
        <f t="shared" si="1851"/>
        <v>0.48398704949246385</v>
      </c>
    </row>
    <row r="8655" spans="1:21" x14ac:dyDescent="0.3">
      <c r="A8655" s="17">
        <v>1998</v>
      </c>
      <c r="B8655" s="17">
        <v>104</v>
      </c>
      <c r="C8655" s="17">
        <v>0.58082</v>
      </c>
      <c r="D8655" s="17">
        <v>0.45011000000000001</v>
      </c>
      <c r="E8655" s="17">
        <v>0.5</v>
      </c>
      <c r="F8655" s="2">
        <f t="shared" si="1845"/>
        <v>67.824268159390158</v>
      </c>
      <c r="G8655" s="3">
        <f t="shared" si="1846"/>
        <v>30.528381341223106</v>
      </c>
      <c r="H8655" s="2">
        <f t="shared" si="1847"/>
        <v>52.560077488778603</v>
      </c>
      <c r="I8655" s="2">
        <f>SUM(H8655:H8661)</f>
        <v>111.2620401896864</v>
      </c>
      <c r="J8655" s="4">
        <f t="shared" si="1840"/>
        <v>1.6404458641295689</v>
      </c>
      <c r="K8655" s="5">
        <f t="shared" si="1850"/>
        <v>6.7047699999999981</v>
      </c>
      <c r="L8655" s="5">
        <f t="shared" si="1841"/>
        <v>6.4160478468899509E-2</v>
      </c>
      <c r="M8655" s="8">
        <f t="shared" si="1842"/>
        <v>475.81286907049986</v>
      </c>
      <c r="N8655" s="6">
        <f>((B8654+E8654)*D8654+(B8655+E8655)*D8655+(B8656+E8656)*D8656)/3/SUM(D8551:D8655)</f>
        <v>7.0133949412134964</v>
      </c>
      <c r="O8655" s="7">
        <f>O8551</f>
        <v>4.0368306334001562E-2</v>
      </c>
      <c r="P8655" s="8">
        <f>M8655*O8551</f>
        <v>19.207759656298116</v>
      </c>
      <c r="Q8655" s="5">
        <f>N8655*O8551</f>
        <v>0.28311887542824332</v>
      </c>
      <c r="R8655" s="8">
        <f t="shared" si="1843"/>
        <v>37.679327457734274</v>
      </c>
      <c r="S8655" s="8">
        <f t="shared" si="1844"/>
        <v>80.474118085070117</v>
      </c>
      <c r="T8655" s="9">
        <f t="shared" si="1849"/>
        <v>1.1865091989780447</v>
      </c>
      <c r="U8655" s="10">
        <f t="shared" si="1851"/>
        <v>0.4539366651515242</v>
      </c>
    </row>
    <row r="8656" spans="1:21" x14ac:dyDescent="0.3">
      <c r="A8656" s="17">
        <v>1998</v>
      </c>
      <c r="B8656" s="17">
        <v>105</v>
      </c>
      <c r="C8656" s="17">
        <v>0.60911000000000004</v>
      </c>
      <c r="D8656" s="17">
        <v>0.46690999999999999</v>
      </c>
      <c r="E8656" s="17">
        <v>0.5</v>
      </c>
      <c r="F8656" s="2">
        <f t="shared" si="1845"/>
        <v>37.295886818167048</v>
      </c>
      <c r="G8656" s="3">
        <f t="shared" si="1846"/>
        <v>17.413822514270375</v>
      </c>
      <c r="H8656" s="2">
        <f t="shared" si="1847"/>
        <v>28.588975561031859</v>
      </c>
      <c r="I8656" s="2">
        <f>SUM(H8656:H8661)</f>
        <v>58.701962700907799</v>
      </c>
      <c r="J8656" s="4">
        <f t="shared" si="1840"/>
        <v>1.5739527253261001</v>
      </c>
      <c r="K8656" s="5">
        <f t="shared" si="1850"/>
        <v>7.1716799999999985</v>
      </c>
      <c r="L8656" s="5">
        <f t="shared" si="1841"/>
        <v>6.7978009478672968E-2</v>
      </c>
      <c r="M8656" s="8">
        <f t="shared" si="1842"/>
        <v>256.16846753557394</v>
      </c>
      <c r="N8656" s="6">
        <f>((B8655+E8655)*D8655+(B8656+E8656)*D8656+(B8657+E8657)*D8657)/3/SUM(D8551:D8656)</f>
        <v>6.8662949267117348</v>
      </c>
      <c r="O8656" s="7">
        <f>O8551</f>
        <v>4.0368306334001562E-2</v>
      </c>
      <c r="P8656" s="8">
        <f>M8656*O8551</f>
        <v>10.341087170587784</v>
      </c>
      <c r="Q8656" s="5">
        <f>N8656*O8551</f>
        <v>0.27718069698110009</v>
      </c>
      <c r="R8656" s="8">
        <f t="shared" si="1843"/>
        <v>20.664663389049409</v>
      </c>
      <c r="S8656" s="8">
        <f t="shared" si="1844"/>
        <v>42.794790627335843</v>
      </c>
      <c r="T8656" s="9">
        <f t="shared" si="1849"/>
        <v>1.147439953257533</v>
      </c>
      <c r="U8656" s="10">
        <f t="shared" si="1851"/>
        <v>0.42651277206856708</v>
      </c>
    </row>
    <row r="8657" spans="1:21" x14ac:dyDescent="0.3">
      <c r="A8657" s="17">
        <v>1998</v>
      </c>
      <c r="B8657" s="17">
        <v>106</v>
      </c>
      <c r="C8657" s="17">
        <v>0.63668000000000002</v>
      </c>
      <c r="D8657" s="17">
        <v>0.48293999999999998</v>
      </c>
      <c r="E8657" s="17">
        <v>0.5</v>
      </c>
      <c r="F8657" s="2">
        <f t="shared" si="1845"/>
        <v>19.882064303896673</v>
      </c>
      <c r="G8657" s="3">
        <f t="shared" si="1846"/>
        <v>9.6018441349238586</v>
      </c>
      <c r="H8657" s="2">
        <f t="shared" si="1847"/>
        <v>15.081142236434744</v>
      </c>
      <c r="I8657" s="2">
        <f>SUM(H8657:H8661)</f>
        <v>30.112987139875941</v>
      </c>
      <c r="J8657" s="4">
        <f t="shared" si="1840"/>
        <v>1.5145805123451952</v>
      </c>
      <c r="K8657" s="5">
        <f t="shared" si="1850"/>
        <v>7.6546199999999986</v>
      </c>
      <c r="L8657" s="5">
        <f t="shared" si="1841"/>
        <v>7.1874366197183084E-2</v>
      </c>
      <c r="M8657" s="8">
        <f t="shared" si="1842"/>
        <v>133.59205295225513</v>
      </c>
      <c r="N8657" s="6">
        <f>((B8656+E8656)*D8656+(B8657+E8657)*D8657+(B8658+E8658)*D8658)/3/SUM(D8551:D8657)</f>
        <v>6.7167819347444215</v>
      </c>
      <c r="O8657" s="7">
        <f>O8551</f>
        <v>4.0368306334001562E-2</v>
      </c>
      <c r="P8657" s="8">
        <f>M8657*O8551</f>
        <v>5.3928849173647926</v>
      </c>
      <c r="Q8657" s="5">
        <f>N8657*O8551</f>
        <v>0.2711451107204505</v>
      </c>
      <c r="R8657" s="8">
        <f t="shared" si="1843"/>
        <v>10.991964254945781</v>
      </c>
      <c r="S8657" s="8">
        <f t="shared" si="1844"/>
        <v>22.130127238286438</v>
      </c>
      <c r="T8657" s="9">
        <f t="shared" si="1849"/>
        <v>1.1130698955615574</v>
      </c>
      <c r="U8657" s="10">
        <f t="shared" si="1851"/>
        <v>0.40151061678363775</v>
      </c>
    </row>
    <row r="8658" spans="1:21" x14ac:dyDescent="0.3">
      <c r="A8658" s="17">
        <v>1998</v>
      </c>
      <c r="B8658" s="17">
        <v>107</v>
      </c>
      <c r="C8658" s="17">
        <v>0.66337999999999997</v>
      </c>
      <c r="D8658" s="17">
        <v>0.49814999999999998</v>
      </c>
      <c r="E8658" s="17">
        <v>0.5</v>
      </c>
      <c r="F8658" s="2">
        <f t="shared" si="1845"/>
        <v>10.280220168972814</v>
      </c>
      <c r="G8658" s="3">
        <f t="shared" si="1846"/>
        <v>5.1210916771738075</v>
      </c>
      <c r="H8658" s="2">
        <f t="shared" si="1847"/>
        <v>7.7196743303859101</v>
      </c>
      <c r="I8658" s="2">
        <f>SUM(H8658:H8661)</f>
        <v>15.031844903441195</v>
      </c>
      <c r="J8658" s="4">
        <f t="shared" si="1840"/>
        <v>1.462210405649625</v>
      </c>
      <c r="K8658" s="5">
        <f t="shared" si="1850"/>
        <v>8.1527699999999985</v>
      </c>
      <c r="L8658" s="5">
        <f t="shared" si="1841"/>
        <v>7.5839720930232543E-2</v>
      </c>
      <c r="M8658" s="8">
        <f t="shared" si="1842"/>
        <v>67.525191474331351</v>
      </c>
      <c r="N8658" s="6">
        <f>((B8657+E8657)*D8657+(B8658+E8658)*D8658+(B8659+E8659)*D8659)/3/SUM(D8551:D8658)</f>
        <v>6.5658864001641986</v>
      </c>
      <c r="O8658" s="7">
        <f>O8551</f>
        <v>4.0368306334001562E-2</v>
      </c>
      <c r="P8658" s="8">
        <f>M8658*O8551</f>
        <v>2.7258776146979184</v>
      </c>
      <c r="Q8658" s="5">
        <f>N8658*O8551</f>
        <v>0.26505371355608315</v>
      </c>
      <c r="R8658" s="8">
        <f t="shared" si="1843"/>
        <v>5.6735459816735556</v>
      </c>
      <c r="S8658" s="8">
        <f t="shared" si="1844"/>
        <v>11.138162983340656</v>
      </c>
      <c r="T8658" s="9">
        <f t="shared" si="1849"/>
        <v>1.0834556848264045</v>
      </c>
      <c r="U8658" s="10">
        <f t="shared" si="1851"/>
        <v>0.37875472082322048</v>
      </c>
    </row>
    <row r="8659" spans="1:21" x14ac:dyDescent="0.3">
      <c r="A8659" s="17">
        <v>1998</v>
      </c>
      <c r="B8659" s="17">
        <v>108</v>
      </c>
      <c r="C8659" s="17">
        <v>0.68906999999999996</v>
      </c>
      <c r="D8659" s="17">
        <v>0.51249999999999996</v>
      </c>
      <c r="E8659" s="17">
        <v>0.5</v>
      </c>
      <c r="F8659" s="2">
        <f t="shared" si="1845"/>
        <v>5.1591284917990068</v>
      </c>
      <c r="G8659" s="3">
        <f t="shared" si="1846"/>
        <v>2.6440533520469907</v>
      </c>
      <c r="H8659" s="3">
        <f t="shared" si="1847"/>
        <v>3.8371018157755117</v>
      </c>
      <c r="I8659" s="2">
        <f>SUM(H8659:H8661)</f>
        <v>7.3121705730552851</v>
      </c>
      <c r="J8659" s="4">
        <f t="shared" si="1840"/>
        <v>1.4173267025</v>
      </c>
      <c r="K8659" s="5">
        <f>IF(F8659=0, K8658, K8658+G8659/F8659)</f>
        <v>8.6652699999999978</v>
      </c>
      <c r="L8659" s="5">
        <f t="shared" si="1841"/>
        <v>7.9864239631336389E-2</v>
      </c>
      <c r="M8659" s="8">
        <f t="shared" si="1842"/>
        <v>33.106849376545512</v>
      </c>
      <c r="N8659" s="6">
        <f>((B8658+E8658)*D8658+(B8659+E8659)*D8659+(B8660+E8660)*D8660)/3/SUM(D8551:D8659)</f>
        <v>6.4145371888777483</v>
      </c>
      <c r="O8659" s="7">
        <f>O8551</f>
        <v>4.0368306334001562E-2</v>
      </c>
      <c r="P8659" s="8">
        <f>M8659*O8551</f>
        <v>1.3364674373860379</v>
      </c>
      <c r="Q8659" s="5">
        <f>N8659*O8551</f>
        <v>0.25894400223146219</v>
      </c>
      <c r="R8659" s="8">
        <f t="shared" si="1843"/>
        <v>2.8435073146289898</v>
      </c>
      <c r="S8659" s="8">
        <f t="shared" si="1844"/>
        <v>5.4646170016671007</v>
      </c>
      <c r="T8659" s="9">
        <f t="shared" si="1849"/>
        <v>1.0592132005151065</v>
      </c>
      <c r="U8659" s="10">
        <f t="shared" si="1851"/>
        <v>0.35811350198489356</v>
      </c>
    </row>
    <row r="8660" spans="1:21" x14ac:dyDescent="0.3">
      <c r="A8660" s="17">
        <v>1998</v>
      </c>
      <c r="B8660" s="17">
        <v>109</v>
      </c>
      <c r="C8660" s="17">
        <v>0.71365000000000001</v>
      </c>
      <c r="D8660" s="17">
        <v>0.52597000000000005</v>
      </c>
      <c r="E8660" s="17">
        <v>0.5</v>
      </c>
      <c r="F8660" s="2">
        <f t="shared" si="1845"/>
        <v>2.5150751397520161</v>
      </c>
      <c r="G8660" s="3">
        <f t="shared" si="1846"/>
        <v>1.322854071255368</v>
      </c>
      <c r="H8660" s="3">
        <f t="shared" si="1847"/>
        <v>1.853648104124332</v>
      </c>
      <c r="I8660" s="2">
        <f>SUM(H8660:H8661)</f>
        <v>3.4750687572797734</v>
      </c>
      <c r="J8660" s="4">
        <f t="shared" si="1840"/>
        <v>1.3816957999999999</v>
      </c>
      <c r="K8660" s="5">
        <f>IF(F8660=0, K8659, K8659+G8660/F8660)</f>
        <v>9.191239999999997</v>
      </c>
      <c r="L8660" s="5">
        <f t="shared" si="1841"/>
        <v>8.3938264840182616E-2</v>
      </c>
      <c r="M8660" s="8">
        <f t="shared" si="1842"/>
        <v>15.759845331257029</v>
      </c>
      <c r="N8660" s="6">
        <f>((B8659+E8659)*D8659+(B8660+E8660)*D8660)/2/SUM(D8551:D8660)</f>
        <v>6.158035531658407</v>
      </c>
      <c r="O8660" s="7">
        <f>O8551</f>
        <v>4.0368306334001562E-2</v>
      </c>
      <c r="P8660" s="8">
        <f>M8660*O8551</f>
        <v>0.63619826410866809</v>
      </c>
      <c r="Q8660" s="5">
        <f>N8660*O8551</f>
        <v>0.24858946475765276</v>
      </c>
      <c r="R8660" s="8">
        <f t="shared" si="1843"/>
        <v>1.3928507140710265</v>
      </c>
      <c r="S8660" s="8">
        <f t="shared" si="1844"/>
        <v>2.6211096870381114</v>
      </c>
      <c r="T8660" s="9">
        <f t="shared" si="1849"/>
        <v>1.0421595942046289</v>
      </c>
      <c r="U8660" s="10">
        <f t="shared" si="1851"/>
        <v>0.33953620579537103</v>
      </c>
    </row>
    <row r="8661" spans="1:21" x14ac:dyDescent="0.3">
      <c r="A8661" s="17">
        <v>1998</v>
      </c>
      <c r="B8661" s="17" t="s">
        <v>19</v>
      </c>
      <c r="C8661" s="17">
        <v>0.73702999999999996</v>
      </c>
      <c r="D8661" s="17">
        <v>1</v>
      </c>
      <c r="E8661" s="17">
        <v>1.36</v>
      </c>
      <c r="F8661" s="2">
        <f t="shared" si="1845"/>
        <v>1.1922210684966481</v>
      </c>
      <c r="G8661" s="3">
        <f t="shared" si="1846"/>
        <v>1.1922210684966481</v>
      </c>
      <c r="H8661" s="3">
        <f>E8661*F8661</f>
        <v>1.6214206531554416</v>
      </c>
      <c r="I8661" s="2">
        <f>SUM(H8661:H8661)</f>
        <v>1.6214206531554416</v>
      </c>
      <c r="J8661" s="4">
        <f t="shared" si="1840"/>
        <v>1.36</v>
      </c>
      <c r="K8661" s="5">
        <f>IF(F8661=0, K8660, K8660+G8661/F8661)</f>
        <v>10.191239999999997</v>
      </c>
      <c r="L8661" s="5">
        <f>K8661/(110+E8661)</f>
        <v>9.1516163793103428E-2</v>
      </c>
      <c r="M8661" s="8">
        <f t="shared" si="1842"/>
        <v>13.027437111459133</v>
      </c>
      <c r="N8661" s="6">
        <f>N8660-(N8658-N8659)</f>
        <v>6.0066863203719567</v>
      </c>
      <c r="O8661" s="7">
        <f>O8551</f>
        <v>4.0368306334001562E-2</v>
      </c>
      <c r="P8661" s="8">
        <f>M8661*O8551</f>
        <v>0.52589557206232274</v>
      </c>
      <c r="Q8661" s="5">
        <f>N8661*O8551</f>
        <v>0.2424797534330318</v>
      </c>
      <c r="R8661" s="8">
        <f t="shared" si="1843"/>
        <v>1.2282589729670848</v>
      </c>
      <c r="S8661" s="8">
        <f>R8661</f>
        <v>1.2282589729670848</v>
      </c>
      <c r="T8661" s="9">
        <f t="shared" si="1849"/>
        <v>1.0302275353310768</v>
      </c>
      <c r="U8661" s="10">
        <f t="shared" si="1851"/>
        <v>0.32977246466892329</v>
      </c>
    </row>
    <row r="8662" spans="1:21" x14ac:dyDescent="0.3">
      <c r="A8662" s="17">
        <v>1999</v>
      </c>
      <c r="B8662" s="17">
        <v>0</v>
      </c>
      <c r="C8662" s="17">
        <v>6.3499999999999997E-3</v>
      </c>
      <c r="D8662" s="17">
        <v>6.3200000000000001E-3</v>
      </c>
      <c r="E8662" s="17">
        <v>0.14000000000000001</v>
      </c>
      <c r="F8662" s="2">
        <v>100000</v>
      </c>
      <c r="G8662" s="3">
        <f>100000*D8662</f>
        <v>632</v>
      </c>
      <c r="H8662" s="2">
        <f>F8662-(1-E8662)*G8662</f>
        <v>99456.48</v>
      </c>
      <c r="I8662" s="2">
        <f>SUM(H8662:H8772)</f>
        <v>7650058.1854616161</v>
      </c>
      <c r="J8662" s="4">
        <f>I8662/F8662</f>
        <v>76.500581854616158</v>
      </c>
      <c r="K8662" s="5">
        <f>G8662/F8662</f>
        <v>6.3200000000000001E-3</v>
      </c>
      <c r="L8662" s="5">
        <f>K8662/(0.1+E8662)</f>
        <v>2.633333333333333E-2</v>
      </c>
      <c r="M8662">
        <f>G8662/L8662</f>
        <v>24000.000000000004</v>
      </c>
      <c r="N8662" s="6">
        <f>(0.1+E8662)*D8662/SUM(D8662:D8662)</f>
        <v>0.24000000000000002</v>
      </c>
      <c r="O8662" s="7">
        <f>IF((I8662-J8662*F8662+MAX(N8664:N8757)*F8662)/SUM(M8662:M8772)&gt;1/MAX(N8664:N8760),1/MAX(N8664:N8760),(I8662-J8662*F8662+MAX(N8664:N8757)*F8662)/SUM(M8662:M8772))</f>
        <v>4.0753851504443314E-2</v>
      </c>
      <c r="P8662" s="8">
        <f>M8662*O8662</f>
        <v>978.09243610663964</v>
      </c>
      <c r="Q8662" s="5">
        <f>N8662*O8662</f>
        <v>9.7809243610663954E-3</v>
      </c>
      <c r="R8662" s="8">
        <f>((1-Q8662)*H8662)</f>
        <v>98483.70369190209</v>
      </c>
      <c r="S8662" s="8">
        <f>R8662+S8663</f>
        <v>6816360.8214994967</v>
      </c>
      <c r="T8662" s="9">
        <f t="shared" si="1849"/>
        <v>68.163608214994966</v>
      </c>
      <c r="U8662" s="10">
        <f t="shared" ref="U8662:U8725" si="1852">J8662-T8662</f>
        <v>8.336973639621192</v>
      </c>
    </row>
    <row r="8663" spans="1:21" x14ac:dyDescent="0.3">
      <c r="A8663" s="17">
        <v>1999</v>
      </c>
      <c r="B8663" s="17">
        <v>1</v>
      </c>
      <c r="C8663" s="17">
        <v>5.5000000000000003E-4</v>
      </c>
      <c r="D8663" s="17">
        <v>5.5000000000000003E-4</v>
      </c>
      <c r="E8663" s="17">
        <v>0.5</v>
      </c>
      <c r="F8663" s="2">
        <f>F8662-G8662</f>
        <v>99368</v>
      </c>
      <c r="G8663" s="3">
        <f>D8663*F8663</f>
        <v>54.6524</v>
      </c>
      <c r="H8663" s="2">
        <f>F8663-0.5*G8663</f>
        <v>99340.673800000004</v>
      </c>
      <c r="I8663" s="2">
        <f>SUM(H8663:H8772)</f>
        <v>7550601.7054616166</v>
      </c>
      <c r="J8663" s="4">
        <f t="shared" ref="J8663:J8726" si="1853">I8663/F8663</f>
        <v>75.986250155599549</v>
      </c>
      <c r="K8663" s="5">
        <f>K8662+G8663/F8663</f>
        <v>6.8700000000000002E-3</v>
      </c>
      <c r="L8663" s="5">
        <f t="shared" ref="L8663:L8726" si="1854">K8663/(B8663+E8663)</f>
        <v>4.5799999999999999E-3</v>
      </c>
      <c r="M8663" s="8">
        <f t="shared" ref="M8663:M8726" si="1855">G8663/L8663</f>
        <v>11932.838427947599</v>
      </c>
      <c r="N8663" s="6">
        <f>(B8663+E8663)*D8663/SUM(D8662:D8663)</f>
        <v>0.12008733624454147</v>
      </c>
      <c r="O8663" s="7">
        <f>O8662</f>
        <v>4.0753851504443314E-2</v>
      </c>
      <c r="P8663" s="8">
        <f>M8663*O8662</f>
        <v>486.30912531909127</v>
      </c>
      <c r="Q8663" s="5">
        <f>N8663*O8662</f>
        <v>4.8940214688741965E-3</v>
      </c>
      <c r="R8663" s="8">
        <f t="shared" ref="R8663:R8726" si="1856">((1-Q8663)*H8663)</f>
        <v>98854.498409690379</v>
      </c>
      <c r="S8663" s="8">
        <f t="shared" ref="S8663:S8726" si="1857">R8663+S8664</f>
        <v>6717877.1178075951</v>
      </c>
      <c r="T8663" s="9">
        <f t="shared" si="1849"/>
        <v>67.606041359467781</v>
      </c>
      <c r="U8663" s="10">
        <f t="shared" si="1852"/>
        <v>8.3802087961317682</v>
      </c>
    </row>
    <row r="8664" spans="1:21" x14ac:dyDescent="0.3">
      <c r="A8664" s="17">
        <v>1999</v>
      </c>
      <c r="B8664" s="17">
        <v>2</v>
      </c>
      <c r="C8664" s="17">
        <v>2.9999999999999997E-4</v>
      </c>
      <c r="D8664" s="17">
        <v>2.9999999999999997E-4</v>
      </c>
      <c r="E8664" s="17">
        <v>0.5</v>
      </c>
      <c r="F8664" s="2">
        <f t="shared" ref="F8664:F8727" si="1858">F8663-G8663</f>
        <v>99313.347599999994</v>
      </c>
      <c r="G8664" s="3">
        <f t="shared" ref="G8664:G8727" si="1859">D8664*F8664</f>
        <v>29.794004279999996</v>
      </c>
      <c r="H8664" s="2">
        <f t="shared" ref="H8664:H8727" si="1860">F8664-0.5*G8664</f>
        <v>99298.450597859992</v>
      </c>
      <c r="I8664" s="2">
        <f>SUM(H8664:H8772)</f>
        <v>7451261.0316616166</v>
      </c>
      <c r="J8664" s="4">
        <f t="shared" si="1853"/>
        <v>75.027790440341747</v>
      </c>
      <c r="K8664" s="5">
        <f t="shared" ref="K8664:K8727" si="1861">K8663+G8664/F8664</f>
        <v>7.1700000000000002E-3</v>
      </c>
      <c r="L8664" s="5">
        <f t="shared" si="1854"/>
        <v>2.8679999999999999E-3</v>
      </c>
      <c r="M8664" s="8">
        <f t="shared" si="1855"/>
        <v>10388.425481171547</v>
      </c>
      <c r="N8664" s="6">
        <f>((B8663+E8663)*D8663+(B8664+E8664)*D8664+(B8665+E8665)*D8665)/3/SUM(D8662:D8664)</f>
        <v>0.11878196187819619</v>
      </c>
      <c r="O8664" s="7">
        <f>O8662</f>
        <v>4.0753851504443314E-2</v>
      </c>
      <c r="P8664" s="8">
        <f>M8664*O8662</f>
        <v>423.36834942464031</v>
      </c>
      <c r="Q8664" s="5">
        <f>N8664*O8662</f>
        <v>4.8408224357904539E-3</v>
      </c>
      <c r="R8664" s="8">
        <f t="shared" si="1856"/>
        <v>98817.764430366646</v>
      </c>
      <c r="S8664" s="8">
        <f t="shared" si="1857"/>
        <v>6619022.6193979047</v>
      </c>
      <c r="T8664" s="9">
        <f t="shared" si="1849"/>
        <v>66.647865361029332</v>
      </c>
      <c r="U8664" s="10">
        <f t="shared" si="1852"/>
        <v>8.3799250793124145</v>
      </c>
    </row>
    <row r="8665" spans="1:21" x14ac:dyDescent="0.3">
      <c r="A8665" s="17">
        <v>1999</v>
      </c>
      <c r="B8665" s="17">
        <v>3</v>
      </c>
      <c r="C8665" s="17">
        <v>2.7999999999999998E-4</v>
      </c>
      <c r="D8665" s="17">
        <v>2.7999999999999998E-4</v>
      </c>
      <c r="E8665" s="17">
        <v>0.5</v>
      </c>
      <c r="F8665" s="2">
        <f t="shared" si="1858"/>
        <v>99283.55359571999</v>
      </c>
      <c r="G8665" s="3">
        <f t="shared" si="1859"/>
        <v>27.799395006801596</v>
      </c>
      <c r="H8665" s="2">
        <f t="shared" si="1860"/>
        <v>99269.653898216595</v>
      </c>
      <c r="I8665" s="2">
        <f>SUM(H8665:H8772)</f>
        <v>7351962.5810637567</v>
      </c>
      <c r="J8665" s="4">
        <f t="shared" si="1853"/>
        <v>74.050155486987848</v>
      </c>
      <c r="K8665" s="5">
        <f t="shared" si="1861"/>
        <v>7.45E-3</v>
      </c>
      <c r="L8665" s="5">
        <f t="shared" si="1854"/>
        <v>2.1285714285714285E-3</v>
      </c>
      <c r="M8665" s="8">
        <f t="shared" si="1855"/>
        <v>13060.11845957122</v>
      </c>
      <c r="N8665" s="6">
        <f>((B8664+E8664)*D8664+(B8665+E8665)*D8665+(B8666+E8666)*D8666)/3/SUM(D8662:D8665)</f>
        <v>0.10961968680089484</v>
      </c>
      <c r="O8665" s="7">
        <f>O8662</f>
        <v>4.0753851504443314E-2</v>
      </c>
      <c r="P8665" s="8">
        <f>M8665*O8662</f>
        <v>532.25012833180449</v>
      </c>
      <c r="Q8665" s="5">
        <f>N8665*O8662</f>
        <v>4.4674244378472535E-3</v>
      </c>
      <c r="R8665" s="8">
        <f t="shared" si="1856"/>
        <v>98826.174220455068</v>
      </c>
      <c r="S8665" s="8">
        <f t="shared" si="1857"/>
        <v>6520204.8549675383</v>
      </c>
      <c r="T8665" s="9">
        <f t="shared" si="1849"/>
        <v>65.672557224509106</v>
      </c>
      <c r="U8665" s="10">
        <f t="shared" si="1852"/>
        <v>8.3775982624787417</v>
      </c>
    </row>
    <row r="8666" spans="1:21" x14ac:dyDescent="0.3">
      <c r="A8666" s="17">
        <v>1999</v>
      </c>
      <c r="B8666" s="17">
        <v>4</v>
      </c>
      <c r="C8666" s="17">
        <v>1.6000000000000001E-4</v>
      </c>
      <c r="D8666" s="17">
        <v>1.6000000000000001E-4</v>
      </c>
      <c r="E8666" s="17">
        <v>0.5</v>
      </c>
      <c r="F8666" s="2">
        <f t="shared" si="1858"/>
        <v>99255.754200713185</v>
      </c>
      <c r="G8666" s="3">
        <f t="shared" si="1859"/>
        <v>15.880920672114112</v>
      </c>
      <c r="H8666" s="2">
        <f t="shared" si="1860"/>
        <v>99247.813740377125</v>
      </c>
      <c r="I8666" s="2">
        <f>SUM(H8666:H8772)</f>
        <v>7252692.927165539</v>
      </c>
      <c r="J8666" s="4">
        <f t="shared" si="1853"/>
        <v>73.070755298471411</v>
      </c>
      <c r="K8666" s="5">
        <f t="shared" si="1861"/>
        <v>7.6100000000000004E-3</v>
      </c>
      <c r="L8666" s="5">
        <f t="shared" si="1854"/>
        <v>1.6911111111111111E-3</v>
      </c>
      <c r="M8666" s="8">
        <f t="shared" si="1855"/>
        <v>9390.8203711581482</v>
      </c>
      <c r="N8666" s="6">
        <f>((B8665+E8665)*D8665+(B8666+E8666)*D8666+(B8667+E8667)*D8667)/3/SUM(D8662:D8666)</f>
        <v>0.11060008760402978</v>
      </c>
      <c r="O8666" s="7">
        <f>O8662</f>
        <v>4.0753851504443314E-2</v>
      </c>
      <c r="P8666" s="8">
        <f>M8666*O8662</f>
        <v>382.71209891108043</v>
      </c>
      <c r="Q8666" s="5">
        <f>N8666*O8662</f>
        <v>4.5073795465930518E-3</v>
      </c>
      <c r="R8666" s="8">
        <f t="shared" si="1856"/>
        <v>98800.466174679663</v>
      </c>
      <c r="S8666" s="8">
        <f t="shared" si="1857"/>
        <v>6421378.6807470834</v>
      </c>
      <c r="T8666" s="9">
        <f t="shared" si="1849"/>
        <v>64.69527870154397</v>
      </c>
      <c r="U8666" s="10">
        <f t="shared" si="1852"/>
        <v>8.3754765969274416</v>
      </c>
    </row>
    <row r="8667" spans="1:21" x14ac:dyDescent="0.3">
      <c r="A8667" s="17">
        <v>1999</v>
      </c>
      <c r="B8667" s="17">
        <v>5</v>
      </c>
      <c r="C8667" s="17">
        <v>1.4999999999999999E-4</v>
      </c>
      <c r="D8667" s="17">
        <v>1.4999999999999999E-4</v>
      </c>
      <c r="E8667" s="17">
        <v>0.5</v>
      </c>
      <c r="F8667" s="2">
        <f t="shared" si="1858"/>
        <v>99239.873280041065</v>
      </c>
      <c r="G8667" s="3">
        <f t="shared" si="1859"/>
        <v>14.885980992006159</v>
      </c>
      <c r="H8667" s="2">
        <f t="shared" si="1860"/>
        <v>99232.430289545067</v>
      </c>
      <c r="I8667" s="2">
        <f>SUM(H8667:H8772)</f>
        <v>7153445.1134251626</v>
      </c>
      <c r="J8667" s="4">
        <f t="shared" si="1853"/>
        <v>72.082368477427806</v>
      </c>
      <c r="K8667" s="5">
        <f t="shared" si="1861"/>
        <v>7.7600000000000004E-3</v>
      </c>
      <c r="L8667" s="5">
        <f t="shared" si="1854"/>
        <v>1.4109090909090909E-3</v>
      </c>
      <c r="M8667" s="8">
        <f t="shared" si="1855"/>
        <v>10550.630857736323</v>
      </c>
      <c r="N8667" s="6">
        <f>((B8666+E8666)*D8666+(B8667+E8667)*D8667+(B8668+E8668)*D8668)/3/SUM(D8662:D8667)</f>
        <v>9.7079037800687273E-2</v>
      </c>
      <c r="O8667" s="7">
        <f>O8662</f>
        <v>4.0753851504443314E-2</v>
      </c>
      <c r="P8667" s="8">
        <f>M8667*O8662</f>
        <v>429.97884325438349</v>
      </c>
      <c r="Q8667" s="5">
        <f>N8667*O8662</f>
        <v>3.9563446907234486E-3</v>
      </c>
      <c r="R8667" s="8">
        <f t="shared" si="1856"/>
        <v>98839.832590821432</v>
      </c>
      <c r="S8667" s="8">
        <f t="shared" si="1857"/>
        <v>6322578.2145724036</v>
      </c>
      <c r="T8667" s="9">
        <f t="shared" si="1849"/>
        <v>63.710059329993001</v>
      </c>
      <c r="U8667" s="10">
        <f t="shared" si="1852"/>
        <v>8.3723091474348053</v>
      </c>
    </row>
    <row r="8668" spans="1:21" x14ac:dyDescent="0.3">
      <c r="A8668" s="17">
        <v>1999</v>
      </c>
      <c r="B8668" s="17">
        <v>6</v>
      </c>
      <c r="C8668" s="17">
        <v>1.1E-4</v>
      </c>
      <c r="D8668" s="17">
        <v>1.1E-4</v>
      </c>
      <c r="E8668" s="17">
        <v>0.5</v>
      </c>
      <c r="F8668" s="2">
        <f t="shared" si="1858"/>
        <v>99224.987299049055</v>
      </c>
      <c r="G8668" s="3">
        <f t="shared" si="1859"/>
        <v>10.914748602895397</v>
      </c>
      <c r="H8668" s="2">
        <f t="shared" si="1860"/>
        <v>99219.529924747607</v>
      </c>
      <c r="I8668" s="2">
        <f>SUM(H8668:H8772)</f>
        <v>7054212.6831356166</v>
      </c>
      <c r="J8668" s="4">
        <f t="shared" si="1853"/>
        <v>71.093107443544341</v>
      </c>
      <c r="K8668" s="5">
        <f t="shared" si="1861"/>
        <v>7.8700000000000003E-3</v>
      </c>
      <c r="L8668" s="5">
        <f t="shared" si="1854"/>
        <v>1.2107692307692308E-3</v>
      </c>
      <c r="M8668" s="8">
        <f t="shared" si="1855"/>
        <v>9014.7224801550292</v>
      </c>
      <c r="N8668" s="6">
        <f>((B8667+E8667)*D8667+(B8668+E8668)*D8668+(B8669+E8669)*D8669)/3/SUM(D8662:D8668)</f>
        <v>0.11922914019483268</v>
      </c>
      <c r="O8668" s="7">
        <f>O8662</f>
        <v>4.0753851504443314E-2</v>
      </c>
      <c r="P8668" s="8">
        <f>M8668*O8662</f>
        <v>367.38466131000501</v>
      </c>
      <c r="Q8668" s="5">
        <f>N8668*O8662</f>
        <v>4.8590466745026643E-3</v>
      </c>
      <c r="R8668" s="8">
        <f t="shared" si="1856"/>
        <v>98737.417597821041</v>
      </c>
      <c r="S8668" s="8">
        <f t="shared" si="1857"/>
        <v>6223738.3819815824</v>
      </c>
      <c r="T8668" s="9">
        <f t="shared" si="1849"/>
        <v>62.723498902793295</v>
      </c>
      <c r="U8668" s="10">
        <f t="shared" si="1852"/>
        <v>8.3696085407510452</v>
      </c>
    </row>
    <row r="8669" spans="1:21" x14ac:dyDescent="0.3">
      <c r="A8669" s="17">
        <v>1999</v>
      </c>
      <c r="B8669" s="17">
        <v>7</v>
      </c>
      <c r="C8669" s="17">
        <v>1.7000000000000001E-4</v>
      </c>
      <c r="D8669" s="17">
        <v>1.7000000000000001E-4</v>
      </c>
      <c r="E8669" s="17">
        <v>0.5</v>
      </c>
      <c r="F8669" s="2">
        <f t="shared" si="1858"/>
        <v>99214.072550446159</v>
      </c>
      <c r="G8669" s="3">
        <f t="shared" si="1859"/>
        <v>16.866392333575849</v>
      </c>
      <c r="H8669" s="2">
        <f t="shared" si="1860"/>
        <v>99205.639354279367</v>
      </c>
      <c r="I8669" s="2">
        <f>SUM(H8669:H8772)</f>
        <v>6954993.1532108691</v>
      </c>
      <c r="J8669" s="4">
        <f t="shared" si="1853"/>
        <v>70.100873539633696</v>
      </c>
      <c r="K8669" s="5">
        <f t="shared" si="1861"/>
        <v>8.0400000000000003E-3</v>
      </c>
      <c r="L8669" s="5">
        <f t="shared" si="1854"/>
        <v>1.072E-3</v>
      </c>
      <c r="M8669" s="8">
        <f t="shared" si="1855"/>
        <v>15733.574938037173</v>
      </c>
      <c r="N8669" s="6">
        <f>((B8668+E8668)*D8668+(B8669+E8669)*D8669+(B8670+E8670)*D8670)/3/SUM(D8662:D8669)</f>
        <v>0.15298507462686567</v>
      </c>
      <c r="O8669" s="7">
        <f>O8662</f>
        <v>4.0753851504443314E-2</v>
      </c>
      <c r="P8669" s="8">
        <f>M8669*O8662</f>
        <v>641.20377665879789</v>
      </c>
      <c r="Q8669" s="5">
        <f>N8669*O8662</f>
        <v>6.2347310137394621E-3</v>
      </c>
      <c r="R8669" s="8">
        <f t="shared" si="1856"/>
        <v>98587.118877859379</v>
      </c>
      <c r="S8669" s="8">
        <f t="shared" si="1857"/>
        <v>6125000.9643837614</v>
      </c>
      <c r="T8669" s="9">
        <f t="shared" si="1849"/>
        <v>61.735203554611239</v>
      </c>
      <c r="U8669" s="10">
        <f t="shared" si="1852"/>
        <v>8.365669985022457</v>
      </c>
    </row>
    <row r="8670" spans="1:21" x14ac:dyDescent="0.3">
      <c r="A8670" s="17">
        <v>1999</v>
      </c>
      <c r="B8670" s="17">
        <v>8</v>
      </c>
      <c r="C8670" s="17">
        <v>2.0000000000000001E-4</v>
      </c>
      <c r="D8670" s="17">
        <v>2.0000000000000001E-4</v>
      </c>
      <c r="E8670" s="17">
        <v>0.5</v>
      </c>
      <c r="F8670" s="2">
        <f t="shared" si="1858"/>
        <v>99197.206158112589</v>
      </c>
      <c r="G8670" s="3">
        <f t="shared" si="1859"/>
        <v>19.839441231622519</v>
      </c>
      <c r="H8670" s="2">
        <f t="shared" si="1860"/>
        <v>99187.286437496776</v>
      </c>
      <c r="I8670" s="2">
        <f>SUM(H8670:H8772)</f>
        <v>6855787.5138565889</v>
      </c>
      <c r="J8670" s="4">
        <f t="shared" si="1853"/>
        <v>69.112707699942675</v>
      </c>
      <c r="K8670" s="5">
        <f t="shared" si="1861"/>
        <v>8.2400000000000008E-3</v>
      </c>
      <c r="L8670" s="5">
        <f t="shared" si="1854"/>
        <v>9.6941176470588248E-4</v>
      </c>
      <c r="M8670" s="8">
        <f t="shared" si="1855"/>
        <v>20465.443018057209</v>
      </c>
      <c r="N8670" s="6">
        <f>((B8669+E8669)*D8669+(B8670+E8670)*D8670+(B8671+E8671)*D8671)/3/SUM(D8662:D8670)</f>
        <v>0.15877831715210355</v>
      </c>
      <c r="O8670" s="7">
        <f>O8662</f>
        <v>4.0753851504443314E-2</v>
      </c>
      <c r="P8670" s="8">
        <f>M8670*O8662</f>
        <v>834.04562573054966</v>
      </c>
      <c r="Q8670" s="5">
        <f>N8670*O8662</f>
        <v>6.4708279593422334E-3</v>
      </c>
      <c r="R8670" s="8">
        <f t="shared" si="1856"/>
        <v>98545.462571205731</v>
      </c>
      <c r="S8670" s="8">
        <f t="shared" si="1857"/>
        <v>6026413.8455059016</v>
      </c>
      <c r="T8670" s="9">
        <f t="shared" si="1849"/>
        <v>60.751850570269781</v>
      </c>
      <c r="U8670" s="10">
        <f t="shared" si="1852"/>
        <v>8.360857129672894</v>
      </c>
    </row>
    <row r="8671" spans="1:21" x14ac:dyDescent="0.3">
      <c r="A8671" s="17">
        <v>1999</v>
      </c>
      <c r="B8671" s="17">
        <v>9</v>
      </c>
      <c r="C8671" s="17">
        <v>1E-4</v>
      </c>
      <c r="D8671" s="17">
        <v>1E-4</v>
      </c>
      <c r="E8671" s="17">
        <v>0.5</v>
      </c>
      <c r="F8671" s="2">
        <f t="shared" si="1858"/>
        <v>99177.366716880962</v>
      </c>
      <c r="G8671" s="3">
        <f t="shared" si="1859"/>
        <v>9.9177366716880968</v>
      </c>
      <c r="H8671" s="2">
        <f t="shared" si="1860"/>
        <v>99172.407848545117</v>
      </c>
      <c r="I8671" s="2">
        <f>SUM(H8671:H8772)</f>
        <v>6756600.2274190923</v>
      </c>
      <c r="J8671" s="4">
        <f t="shared" si="1853"/>
        <v>68.126432986539982</v>
      </c>
      <c r="K8671" s="5">
        <f t="shared" si="1861"/>
        <v>8.3400000000000002E-3</v>
      </c>
      <c r="L8671" s="5">
        <f t="shared" si="1854"/>
        <v>8.7789473684210528E-4</v>
      </c>
      <c r="M8671" s="8">
        <f t="shared" si="1855"/>
        <v>11297.182060076369</v>
      </c>
      <c r="N8671" s="6">
        <f>((B8670+E8670)*D8670+(B8671+E8671)*D8671+(B8672+E8672)*D8672)/3/SUM(D8662:D8671)</f>
        <v>0.16466826538768986</v>
      </c>
      <c r="O8671" s="7">
        <f>O8662</f>
        <v>4.0753851504443314E-2</v>
      </c>
      <c r="P8671" s="8">
        <f>M8671*O8662</f>
        <v>460.40368009501339</v>
      </c>
      <c r="Q8671" s="5">
        <f>N8671*O8662</f>
        <v>6.710866035104175E-3</v>
      </c>
      <c r="R8671" s="8">
        <f t="shared" si="1856"/>
        <v>98506.875105094819</v>
      </c>
      <c r="S8671" s="8">
        <f t="shared" si="1857"/>
        <v>5927868.382934696</v>
      </c>
      <c r="T8671" s="9">
        <f t="shared" si="1849"/>
        <v>59.770374826111556</v>
      </c>
      <c r="U8671" s="10">
        <f t="shared" si="1852"/>
        <v>8.3560581604284252</v>
      </c>
    </row>
    <row r="8672" spans="1:21" x14ac:dyDescent="0.3">
      <c r="A8672" s="17">
        <v>1999</v>
      </c>
      <c r="B8672" s="17">
        <v>10</v>
      </c>
      <c r="C8672" s="17">
        <v>1.3999999999999999E-4</v>
      </c>
      <c r="D8672" s="17">
        <v>1.3999999999999999E-4</v>
      </c>
      <c r="E8672" s="17">
        <v>0.5</v>
      </c>
      <c r="F8672" s="2">
        <f t="shared" si="1858"/>
        <v>99167.448980209272</v>
      </c>
      <c r="G8672" s="3">
        <f t="shared" si="1859"/>
        <v>13.883442857229296</v>
      </c>
      <c r="H8672" s="2">
        <f t="shared" si="1860"/>
        <v>99160.507258780664</v>
      </c>
      <c r="I8672" s="2">
        <f>SUM(H8672:H8772)</f>
        <v>6657427.819570547</v>
      </c>
      <c r="J8672" s="4">
        <f t="shared" si="1853"/>
        <v>67.133196306170603</v>
      </c>
      <c r="K8672" s="5">
        <f t="shared" si="1861"/>
        <v>8.4799999999999997E-3</v>
      </c>
      <c r="L8672" s="5">
        <f t="shared" si="1854"/>
        <v>8.0761904761904757E-4</v>
      </c>
      <c r="M8672" s="8">
        <f t="shared" si="1855"/>
        <v>17190.583726522123</v>
      </c>
      <c r="N8672" s="6">
        <f>((B8671+E8671)*D8671+(B8672+E8672)*D8672+(B8673+E8673)*D8673)/3/SUM(D8662:D8672)</f>
        <v>0.1629323899371069</v>
      </c>
      <c r="O8672" s="7">
        <f>O8662</f>
        <v>4.0753851504443314E-2</v>
      </c>
      <c r="P8672" s="8">
        <f>M8672*O8662</f>
        <v>700.58249646538241</v>
      </c>
      <c r="Q8672" s="5">
        <f>N8672*O8662</f>
        <v>6.6401224247609088E-3</v>
      </c>
      <c r="R8672" s="8">
        <f t="shared" si="1856"/>
        <v>98502.069350880978</v>
      </c>
      <c r="S8672" s="8">
        <f t="shared" si="1857"/>
        <v>5829361.5078296009</v>
      </c>
      <c r="T8672" s="9">
        <f t="shared" si="1849"/>
        <v>58.783013657969157</v>
      </c>
      <c r="U8672" s="10">
        <f t="shared" si="1852"/>
        <v>8.3501826482014465</v>
      </c>
    </row>
    <row r="8673" spans="1:21" x14ac:dyDescent="0.3">
      <c r="A8673" s="17">
        <v>1999</v>
      </c>
      <c r="B8673" s="17">
        <v>11</v>
      </c>
      <c r="C8673" s="17">
        <v>1.4999999999999999E-4</v>
      </c>
      <c r="D8673" s="17">
        <v>1.4999999999999999E-4</v>
      </c>
      <c r="E8673" s="17">
        <v>0.5</v>
      </c>
      <c r="F8673" s="2">
        <f t="shared" si="1858"/>
        <v>99153.565537352042</v>
      </c>
      <c r="G8673" s="3">
        <f t="shared" si="1859"/>
        <v>14.873034830602805</v>
      </c>
      <c r="H8673" s="2">
        <f t="shared" si="1860"/>
        <v>99146.129019936736</v>
      </c>
      <c r="I8673" s="2">
        <f>SUM(H8673:H8772)</f>
        <v>6558267.3123117657</v>
      </c>
      <c r="J8673" s="4">
        <f t="shared" si="1853"/>
        <v>66.142526259846974</v>
      </c>
      <c r="K8673" s="5">
        <f t="shared" si="1861"/>
        <v>8.6300000000000005E-3</v>
      </c>
      <c r="L8673" s="5">
        <f t="shared" si="1854"/>
        <v>7.5043478260869575E-4</v>
      </c>
      <c r="M8673" s="8">
        <f t="shared" si="1855"/>
        <v>19819.223702425519</v>
      </c>
      <c r="N8673" s="6">
        <f>((B8672+E8672)*D8672+(B8673+E8673)*D8673+(B8674+E8674)*D8674)/3/SUM(D8662:D8673)</f>
        <v>0.171687910390112</v>
      </c>
      <c r="O8673" s="7">
        <f>O8662</f>
        <v>4.0753851504443314E-2</v>
      </c>
      <c r="P8673" s="8">
        <f>M8673*O8662</f>
        <v>807.7096997019928</v>
      </c>
      <c r="Q8673" s="5">
        <f>N8673*O8662</f>
        <v>6.9969436051467949E-3</v>
      </c>
      <c r="R8673" s="8">
        <f t="shared" si="1856"/>
        <v>98452.409146515623</v>
      </c>
      <c r="S8673" s="8">
        <f t="shared" si="1857"/>
        <v>5730859.4384787204</v>
      </c>
      <c r="T8673" s="9">
        <f t="shared" si="1849"/>
        <v>57.797815009686708</v>
      </c>
      <c r="U8673" s="10">
        <f t="shared" si="1852"/>
        <v>8.344711250160266</v>
      </c>
    </row>
    <row r="8674" spans="1:21" x14ac:dyDescent="0.3">
      <c r="A8674" s="17">
        <v>1999</v>
      </c>
      <c r="B8674" s="17">
        <v>12</v>
      </c>
      <c r="C8674" s="17">
        <v>1E-4</v>
      </c>
      <c r="D8674" s="17">
        <v>1E-4</v>
      </c>
      <c r="E8674" s="17">
        <v>0.5</v>
      </c>
      <c r="F8674" s="2">
        <f t="shared" si="1858"/>
        <v>99138.692502521444</v>
      </c>
      <c r="G8674" s="3">
        <f t="shared" si="1859"/>
        <v>9.9138692502521444</v>
      </c>
      <c r="H8674" s="2">
        <f t="shared" si="1860"/>
        <v>99133.735567896321</v>
      </c>
      <c r="I8674" s="2">
        <f>SUM(H8674:H8772)</f>
        <v>6459121.1832918292</v>
      </c>
      <c r="J8674" s="4">
        <f t="shared" si="1853"/>
        <v>65.152374115964378</v>
      </c>
      <c r="K8674" s="5">
        <f t="shared" si="1861"/>
        <v>8.7299999999999999E-3</v>
      </c>
      <c r="L8674" s="5">
        <f t="shared" si="1854"/>
        <v>6.9839999999999995E-4</v>
      </c>
      <c r="M8674" s="8">
        <f t="shared" si="1855"/>
        <v>14195.11633770353</v>
      </c>
      <c r="N8674" s="6">
        <f>((B8673+E8673)*D8673+(B8674+E8674)*D8674+(B8675+E8675)*D8675)/3/SUM(D8662:D8674)</f>
        <v>0.1960672012218404</v>
      </c>
      <c r="O8674" s="7">
        <f>O8662</f>
        <v>4.0753851504443314E-2</v>
      </c>
      <c r="P8674" s="8">
        <f>M8674*O8662</f>
        <v>578.50566331506684</v>
      </c>
      <c r="Q8674" s="5">
        <f>N8674*O8662</f>
        <v>7.9904936034866907E-3</v>
      </c>
      <c r="R8674" s="8">
        <f t="shared" si="1856"/>
        <v>98341.608087951303</v>
      </c>
      <c r="S8674" s="8">
        <f t="shared" si="1857"/>
        <v>5632407.0293322047</v>
      </c>
      <c r="T8674" s="9">
        <f t="shared" si="1849"/>
        <v>56.813408439787047</v>
      </c>
      <c r="U8674" s="10">
        <f t="shared" si="1852"/>
        <v>8.338965676177331</v>
      </c>
    </row>
    <row r="8675" spans="1:21" x14ac:dyDescent="0.3">
      <c r="A8675" s="17">
        <v>1999</v>
      </c>
      <c r="B8675" s="17">
        <v>13</v>
      </c>
      <c r="C8675" s="17">
        <v>1.6000000000000001E-4</v>
      </c>
      <c r="D8675" s="17">
        <v>1.6000000000000001E-4</v>
      </c>
      <c r="E8675" s="17">
        <v>0.5</v>
      </c>
      <c r="F8675" s="2">
        <f t="shared" si="1858"/>
        <v>99128.778633271198</v>
      </c>
      <c r="G8675" s="3">
        <f t="shared" si="1859"/>
        <v>15.860604581323393</v>
      </c>
      <c r="H8675" s="2">
        <f t="shared" si="1860"/>
        <v>99120.848330980531</v>
      </c>
      <c r="I8675" s="2">
        <f>SUM(H8675:H8772)</f>
        <v>6359987.4477239326</v>
      </c>
      <c r="J8675" s="4">
        <f t="shared" si="1853"/>
        <v>64.158839999964357</v>
      </c>
      <c r="K8675" s="5">
        <f t="shared" si="1861"/>
        <v>8.8900000000000003E-3</v>
      </c>
      <c r="L8675" s="5">
        <f t="shared" si="1854"/>
        <v>6.5851851851851857E-4</v>
      </c>
      <c r="M8675" s="8">
        <f t="shared" si="1855"/>
        <v>24085.282547566458</v>
      </c>
      <c r="N8675" s="6">
        <f>((B8674+E8674)*D8674+(B8675+E8675)*D8675+(B8676+E8676)*D8676)/3/SUM(D8662:D8675)</f>
        <v>0.27465316835395576</v>
      </c>
      <c r="O8675" s="7">
        <f>O8662</f>
        <v>4.0753851504443314E-2</v>
      </c>
      <c r="P8675" s="8">
        <f>M8675*O8662</f>
        <v>981.5680283860836</v>
      </c>
      <c r="Q8675" s="5">
        <f>N8675*O8662</f>
        <v>1.1193174438321983E-2</v>
      </c>
      <c r="R8675" s="8">
        <f t="shared" si="1856"/>
        <v>98011.371385137405</v>
      </c>
      <c r="S8675" s="8">
        <f t="shared" si="1857"/>
        <v>5534065.4212442534</v>
      </c>
      <c r="T8675" s="9">
        <f t="shared" si="1849"/>
        <v>55.827031236989548</v>
      </c>
      <c r="U8675" s="10">
        <f t="shared" si="1852"/>
        <v>8.3318087629748092</v>
      </c>
    </row>
    <row r="8676" spans="1:21" x14ac:dyDescent="0.3">
      <c r="A8676" s="17">
        <v>1999</v>
      </c>
      <c r="B8676" s="17">
        <v>14</v>
      </c>
      <c r="C8676" s="17">
        <v>2.7E-4</v>
      </c>
      <c r="D8676" s="17">
        <v>2.7E-4</v>
      </c>
      <c r="E8676" s="17">
        <v>0.5</v>
      </c>
      <c r="F8676" s="2">
        <f t="shared" si="1858"/>
        <v>99112.918028689877</v>
      </c>
      <c r="G8676" s="3">
        <f t="shared" si="1859"/>
        <v>26.760487867746267</v>
      </c>
      <c r="H8676" s="2">
        <f t="shared" si="1860"/>
        <v>99099.537784756001</v>
      </c>
      <c r="I8676" s="2">
        <f>SUM(H8676:H8772)</f>
        <v>6260866.5993929515</v>
      </c>
      <c r="J8676" s="4">
        <f t="shared" si="1853"/>
        <v>63.16902704429144</v>
      </c>
      <c r="K8676" s="5">
        <f t="shared" si="1861"/>
        <v>9.1599999999999997E-3</v>
      </c>
      <c r="L8676" s="5">
        <f t="shared" si="1854"/>
        <v>6.317241379310345E-4</v>
      </c>
      <c r="M8676" s="8">
        <f t="shared" si="1855"/>
        <v>42361.034288462979</v>
      </c>
      <c r="N8676" s="6">
        <f>((B8675+E8675)*D8675+(B8676+E8676)*D8676+(B8677+E8677)*D8677)/3/SUM(D8662:D8676)</f>
        <v>0.50873362445414849</v>
      </c>
      <c r="O8676" s="7">
        <f>O8662</f>
        <v>4.0753851504443314E-2</v>
      </c>
      <c r="P8676" s="8">
        <f>M8676*O8662</f>
        <v>1726.3753009666518</v>
      </c>
      <c r="Q8676" s="5">
        <f>N8676*O8662</f>
        <v>2.0732854586321601E-2</v>
      </c>
      <c r="R8676" s="8">
        <f t="shared" si="1856"/>
        <v>97044.921478292978</v>
      </c>
      <c r="S8676" s="8">
        <f t="shared" si="1857"/>
        <v>5436054.0498591159</v>
      </c>
      <c r="T8676" s="9">
        <f t="shared" si="1849"/>
        <v>54.847079048621694</v>
      </c>
      <c r="U8676" s="10">
        <f t="shared" si="1852"/>
        <v>8.3219479956697455</v>
      </c>
    </row>
    <row r="8677" spans="1:21" x14ac:dyDescent="0.3">
      <c r="A8677" s="17">
        <v>1999</v>
      </c>
      <c r="B8677" s="17">
        <v>15</v>
      </c>
      <c r="C8677" s="17">
        <v>5.1000000000000004E-4</v>
      </c>
      <c r="D8677" s="17">
        <v>5.1000000000000004E-4</v>
      </c>
      <c r="E8677" s="17">
        <v>0.5</v>
      </c>
      <c r="F8677" s="2">
        <f t="shared" si="1858"/>
        <v>99086.157540822125</v>
      </c>
      <c r="G8677" s="3">
        <f t="shared" si="1859"/>
        <v>50.533940345819289</v>
      </c>
      <c r="H8677" s="2">
        <f t="shared" si="1860"/>
        <v>99060.890570649222</v>
      </c>
      <c r="I8677" s="2">
        <f>SUM(H8677:H8772)</f>
        <v>6161767.0616081953</v>
      </c>
      <c r="J8677" s="4">
        <f t="shared" si="1853"/>
        <v>62.185952251399321</v>
      </c>
      <c r="K8677" s="5">
        <f t="shared" si="1861"/>
        <v>9.6699999999999998E-3</v>
      </c>
      <c r="L8677" s="5">
        <f t="shared" si="1854"/>
        <v>6.2387096774193542E-4</v>
      </c>
      <c r="M8677" s="8">
        <f t="shared" si="1855"/>
        <v>81000.628268893386</v>
      </c>
      <c r="N8677" s="6">
        <f>((B8676+E8676)*D8676+(B8677+E8677)*D8677+(B8678+E8678)*D8678)/3/SUM(D8662:D8677)</f>
        <v>0.73164426059979326</v>
      </c>
      <c r="O8677" s="7">
        <f>O8662</f>
        <v>4.0753851504443314E-2</v>
      </c>
      <c r="P8677" s="8">
        <f>M8677*O8662</f>
        <v>3301.0875762370943</v>
      </c>
      <c r="Q8677" s="5">
        <f>N8677*O8662</f>
        <v>2.9817321550562201E-2</v>
      </c>
      <c r="R8677" s="8">
        <f t="shared" si="1856"/>
        <v>96107.160143419125</v>
      </c>
      <c r="S8677" s="8">
        <f t="shared" si="1857"/>
        <v>5339009.1283808229</v>
      </c>
      <c r="T8677" s="9">
        <f t="shared" si="1849"/>
        <v>53.882492377214497</v>
      </c>
      <c r="U8677" s="10">
        <f t="shared" si="1852"/>
        <v>8.3034598741848242</v>
      </c>
    </row>
    <row r="8678" spans="1:21" x14ac:dyDescent="0.3">
      <c r="A8678" s="17">
        <v>1999</v>
      </c>
      <c r="B8678" s="17">
        <v>16</v>
      </c>
      <c r="C8678" s="17">
        <v>5.6999999999999998E-4</v>
      </c>
      <c r="D8678" s="17">
        <v>5.6999999999999998E-4</v>
      </c>
      <c r="E8678" s="17">
        <v>0.5</v>
      </c>
      <c r="F8678" s="2">
        <f t="shared" si="1858"/>
        <v>99035.623600476305</v>
      </c>
      <c r="G8678" s="3">
        <f t="shared" si="1859"/>
        <v>56.450305452271493</v>
      </c>
      <c r="H8678" s="2">
        <f t="shared" si="1860"/>
        <v>99007.398447750165</v>
      </c>
      <c r="I8678" s="2">
        <f>SUM(H8678:H8772)</f>
        <v>6062706.1710375464</v>
      </c>
      <c r="J8678" s="4">
        <f t="shared" si="1853"/>
        <v>61.217428139750595</v>
      </c>
      <c r="K8678" s="5">
        <f t="shared" si="1861"/>
        <v>1.0239999999999999E-2</v>
      </c>
      <c r="L8678" s="5">
        <f t="shared" si="1854"/>
        <v>6.2060606060606054E-4</v>
      </c>
      <c r="M8678" s="8">
        <f t="shared" si="1855"/>
        <v>90959.964840085915</v>
      </c>
      <c r="N8678" s="6">
        <f>((B8677+E8677)*D8677+(B8678+E8678)*D8678+(B8679+E8679)*D8679)/3/SUM(D8662:D8678)</f>
        <v>0.98502604166666663</v>
      </c>
      <c r="O8678" s="7">
        <f>O8662</f>
        <v>4.0753851504443314E-2</v>
      </c>
      <c r="P8678" s="8">
        <f>M8678*O8662</f>
        <v>3706.9688999422465</v>
      </c>
      <c r="Q8678" s="5">
        <f>N8678*O8662</f>
        <v>4.0143605030092927E-2</v>
      </c>
      <c r="R8678" s="8">
        <f t="shared" si="1856"/>
        <v>95032.884549406648</v>
      </c>
      <c r="S8678" s="8">
        <f t="shared" si="1857"/>
        <v>5242901.9682374038</v>
      </c>
      <c r="T8678" s="9">
        <f t="shared" si="1849"/>
        <v>52.939556269045276</v>
      </c>
      <c r="U8678" s="10">
        <f t="shared" si="1852"/>
        <v>8.2778718707053187</v>
      </c>
    </row>
    <row r="8679" spans="1:21" x14ac:dyDescent="0.3">
      <c r="A8679" s="17">
        <v>1999</v>
      </c>
      <c r="B8679" s="17">
        <v>17</v>
      </c>
      <c r="C8679" s="17">
        <v>7.3999999999999999E-4</v>
      </c>
      <c r="D8679" s="17">
        <v>7.3999999999999999E-4</v>
      </c>
      <c r="E8679" s="17">
        <v>0.5</v>
      </c>
      <c r="F8679" s="2">
        <f t="shared" si="1858"/>
        <v>98979.17329502404</v>
      </c>
      <c r="G8679" s="3">
        <f t="shared" si="1859"/>
        <v>73.244588238317789</v>
      </c>
      <c r="H8679" s="2">
        <f t="shared" si="1860"/>
        <v>98942.551000904888</v>
      </c>
      <c r="I8679" s="2">
        <f>SUM(H8679:H8772)</f>
        <v>5963698.7725897962</v>
      </c>
      <c r="J8679" s="4">
        <f t="shared" si="1853"/>
        <v>60.25205681213351</v>
      </c>
      <c r="K8679" s="5">
        <f t="shared" si="1861"/>
        <v>1.0979999999999998E-2</v>
      </c>
      <c r="L8679" s="5">
        <f t="shared" si="1854"/>
        <v>6.2742857142857131E-4</v>
      </c>
      <c r="M8679" s="8">
        <f t="shared" si="1855"/>
        <v>116737.73170952291</v>
      </c>
      <c r="N8679" s="6">
        <f>((B8678+E8678)*D8678+(B8679+E8679)*D8679+(B8680+E8680)*D8680)/3/SUM(D8662:D8679)</f>
        <v>1.3020643594414087</v>
      </c>
      <c r="O8679" s="7">
        <f>O8662</f>
        <v>4.0753851504443314E-2</v>
      </c>
      <c r="P8679" s="8">
        <f>M8679*O8662</f>
        <v>4757.5121830554399</v>
      </c>
      <c r="Q8679" s="5">
        <f>N8679*O8662</f>
        <v>5.3064137553903275E-2</v>
      </c>
      <c r="R8679" s="8">
        <f t="shared" si="1856"/>
        <v>93692.249864658777</v>
      </c>
      <c r="S8679" s="8">
        <f t="shared" si="1857"/>
        <v>5147869.0836879974</v>
      </c>
      <c r="T8679" s="9">
        <f t="shared" si="1849"/>
        <v>52.00961891593002</v>
      </c>
      <c r="U8679" s="10">
        <f t="shared" si="1852"/>
        <v>8.2424378962034908</v>
      </c>
    </row>
    <row r="8680" spans="1:21" x14ac:dyDescent="0.3">
      <c r="A8680" s="17">
        <v>1999</v>
      </c>
      <c r="B8680" s="17">
        <v>18</v>
      </c>
      <c r="C8680" s="17">
        <v>1.1100000000000001E-3</v>
      </c>
      <c r="D8680" s="17">
        <v>1.1100000000000001E-3</v>
      </c>
      <c r="E8680" s="17">
        <v>0.5</v>
      </c>
      <c r="F8680" s="2">
        <f t="shared" si="1858"/>
        <v>98905.928706785722</v>
      </c>
      <c r="G8680" s="3">
        <f t="shared" si="1859"/>
        <v>109.78558086453216</v>
      </c>
      <c r="H8680" s="2">
        <f t="shared" si="1860"/>
        <v>98851.035916353459</v>
      </c>
      <c r="I8680" s="2">
        <f>SUM(H8680:H8772)</f>
        <v>5864756.2215888919</v>
      </c>
      <c r="J8680" s="4">
        <f t="shared" si="1853"/>
        <v>59.296306078631702</v>
      </c>
      <c r="K8680" s="5">
        <f t="shared" si="1861"/>
        <v>1.2089999999999998E-2</v>
      </c>
      <c r="L8680" s="5">
        <f t="shared" si="1854"/>
        <v>6.5351351351351338E-4</v>
      </c>
      <c r="M8680" s="8">
        <f t="shared" si="1855"/>
        <v>167992.82431710881</v>
      </c>
      <c r="N8680" s="6">
        <f>((B8679+E8679)*D8679+(B8680+E8680)*D8680+(B8681+E8681)*D8681)/3/SUM(D8662:D8680)</f>
        <v>1.5146126275158536</v>
      </c>
      <c r="O8680" s="7">
        <f>O8662</f>
        <v>4.0753851504443314E-2</v>
      </c>
      <c r="P8680" s="8">
        <f>M8680*O8662</f>
        <v>6846.3546160314863</v>
      </c>
      <c r="Q8680" s="5">
        <f>N8680*O8662</f>
        <v>6.1726298108535811E-2</v>
      </c>
      <c r="R8680" s="8">
        <f t="shared" si="1856"/>
        <v>92749.327405043048</v>
      </c>
      <c r="S8680" s="8">
        <f t="shared" si="1857"/>
        <v>5054176.8338233391</v>
      </c>
      <c r="T8680" s="9">
        <f t="shared" si="1849"/>
        <v>51.100848047308034</v>
      </c>
      <c r="U8680" s="10">
        <f t="shared" si="1852"/>
        <v>8.1954580313236676</v>
      </c>
    </row>
    <row r="8681" spans="1:21" x14ac:dyDescent="0.3">
      <c r="A8681" s="17">
        <v>1999</v>
      </c>
      <c r="B8681" s="17">
        <v>19</v>
      </c>
      <c r="C8681" s="17">
        <v>1.1000000000000001E-3</v>
      </c>
      <c r="D8681" s="17">
        <v>1.1000000000000001E-3</v>
      </c>
      <c r="E8681" s="17">
        <v>0.5</v>
      </c>
      <c r="F8681" s="2">
        <f t="shared" si="1858"/>
        <v>98796.143125921197</v>
      </c>
      <c r="G8681" s="3">
        <f t="shared" si="1859"/>
        <v>108.67575743851333</v>
      </c>
      <c r="H8681" s="2">
        <f t="shared" si="1860"/>
        <v>98741.805247201934</v>
      </c>
      <c r="I8681" s="2">
        <f>SUM(H8681:H8772)</f>
        <v>5765905.1856725374</v>
      </c>
      <c r="J8681" s="4">
        <f t="shared" si="1853"/>
        <v>58.361642501808696</v>
      </c>
      <c r="K8681" s="5">
        <f t="shared" si="1861"/>
        <v>1.3189999999999999E-2</v>
      </c>
      <c r="L8681" s="5">
        <f t="shared" si="1854"/>
        <v>6.7641025641025632E-4</v>
      </c>
      <c r="M8681" s="8">
        <f t="shared" si="1855"/>
        <v>160665.44882873466</v>
      </c>
      <c r="N8681" s="6">
        <f>((B8680+E8680)*D8680+(B8681+E8681)*D8681+(B8682+E8682)*D8682)/3/SUM(D8662:D8681)</f>
        <v>1.6878948698508973</v>
      </c>
      <c r="O8681" s="7">
        <f>O8662</f>
        <v>4.0753851504443314E-2</v>
      </c>
      <c r="P8681" s="8">
        <f>M8681*O8662</f>
        <v>6547.7358434609887</v>
      </c>
      <c r="Q8681" s="5">
        <f>N8681*O8662</f>
        <v>6.8788216881015149E-2</v>
      </c>
      <c r="R8681" s="8">
        <f t="shared" si="1856"/>
        <v>91949.532532634446</v>
      </c>
      <c r="S8681" s="8">
        <f t="shared" si="1857"/>
        <v>4961427.5064182961</v>
      </c>
      <c r="T8681" s="9">
        <f t="shared" si="1849"/>
        <v>50.218837997498341</v>
      </c>
      <c r="U8681" s="10">
        <f t="shared" si="1852"/>
        <v>8.1428045043103552</v>
      </c>
    </row>
    <row r="8682" spans="1:21" x14ac:dyDescent="0.3">
      <c r="A8682" s="17">
        <v>1999</v>
      </c>
      <c r="B8682" s="17">
        <v>20</v>
      </c>
      <c r="C8682" s="17">
        <v>1.2099999999999999E-3</v>
      </c>
      <c r="D8682" s="17">
        <v>1.2099999999999999E-3</v>
      </c>
      <c r="E8682" s="17">
        <v>0.5</v>
      </c>
      <c r="F8682" s="2">
        <f t="shared" si="1858"/>
        <v>98687.467368482685</v>
      </c>
      <c r="G8682" s="3">
        <f t="shared" si="1859"/>
        <v>119.41183551586404</v>
      </c>
      <c r="H8682" s="2">
        <f t="shared" si="1860"/>
        <v>98627.761450724749</v>
      </c>
      <c r="I8682" s="2">
        <f>SUM(H8682:H8772)</f>
        <v>5667163.3804253349</v>
      </c>
      <c r="J8682" s="4">
        <f t="shared" si="1853"/>
        <v>57.42536039824676</v>
      </c>
      <c r="K8682" s="5">
        <f t="shared" si="1861"/>
        <v>1.4399999999999998E-2</v>
      </c>
      <c r="L8682" s="5">
        <f t="shared" si="1854"/>
        <v>7.0243902439024375E-4</v>
      </c>
      <c r="M8682" s="8">
        <f t="shared" si="1855"/>
        <v>169996.01583855649</v>
      </c>
      <c r="N8682" s="6">
        <f>((B8681+E8681)*D8681+(B8682+E8682)*D8682+(B8683+E8683)*D8683)/3/SUM(D8662:D8682)</f>
        <v>1.667939814814815</v>
      </c>
      <c r="O8682" s="7">
        <f>O8662</f>
        <v>4.0753851504443314E-2</v>
      </c>
      <c r="P8682" s="8">
        <f>M8682*O8662</f>
        <v>6927.9923858315251</v>
      </c>
      <c r="Q8682" s="5">
        <f>N8682*O8662</f>
        <v>6.7974971531311656E-2</v>
      </c>
      <c r="R8682" s="8">
        <f t="shared" si="1856"/>
        <v>91923.542173914742</v>
      </c>
      <c r="S8682" s="8">
        <f t="shared" si="1857"/>
        <v>4869477.9738856619</v>
      </c>
      <c r="T8682" s="9">
        <f t="shared" si="1849"/>
        <v>49.342415037401217</v>
      </c>
      <c r="U8682" s="10">
        <f t="shared" si="1852"/>
        <v>8.0829453608455424</v>
      </c>
    </row>
    <row r="8683" spans="1:21" x14ac:dyDescent="0.3">
      <c r="A8683" s="17">
        <v>1999</v>
      </c>
      <c r="B8683" s="17">
        <v>21</v>
      </c>
      <c r="C8683" s="17">
        <v>1.1999999999999999E-3</v>
      </c>
      <c r="D8683" s="17">
        <v>1.1999999999999999E-3</v>
      </c>
      <c r="E8683" s="17">
        <v>0.5</v>
      </c>
      <c r="F8683" s="2">
        <f t="shared" si="1858"/>
        <v>98568.055532966828</v>
      </c>
      <c r="G8683" s="3">
        <f t="shared" si="1859"/>
        <v>118.28166663956019</v>
      </c>
      <c r="H8683" s="2">
        <f t="shared" si="1860"/>
        <v>98508.914699647052</v>
      </c>
      <c r="I8683" s="2">
        <f>SUM(H8683:H8772)</f>
        <v>5568535.6189746102</v>
      </c>
      <c r="J8683" s="4">
        <f t="shared" si="1853"/>
        <v>56.494323529717718</v>
      </c>
      <c r="K8683" s="5">
        <f t="shared" si="1861"/>
        <v>1.5599999999999998E-2</v>
      </c>
      <c r="L8683" s="5">
        <f t="shared" si="1854"/>
        <v>7.255813953488371E-4</v>
      </c>
      <c r="M8683" s="8">
        <f t="shared" si="1855"/>
        <v>163016.3995352913</v>
      </c>
      <c r="N8683" s="6">
        <f>((B8682+E8682)*D8682+(B8683+E8683)*D8683+(B8684+E8684)*D8684)/3/SUM(D8662:D8683)</f>
        <v>1.6630341880341881</v>
      </c>
      <c r="O8683" s="7">
        <f>O8662</f>
        <v>4.0753851504443314E-2</v>
      </c>
      <c r="P8683" s="8">
        <f>M8683*O8662</f>
        <v>6643.5461394502636</v>
      </c>
      <c r="Q8683" s="5">
        <f>N8683*O8662</f>
        <v>6.7775048345957767E-2</v>
      </c>
      <c r="R8683" s="8">
        <f t="shared" si="1856"/>
        <v>91832.468243370633</v>
      </c>
      <c r="S8683" s="8">
        <f t="shared" si="1857"/>
        <v>4777554.4317117473</v>
      </c>
      <c r="T8683" s="9">
        <f t="shared" si="1849"/>
        <v>48.469602102618921</v>
      </c>
      <c r="U8683" s="10">
        <f t="shared" si="1852"/>
        <v>8.0247214270987968</v>
      </c>
    </row>
    <row r="8684" spans="1:21" x14ac:dyDescent="0.3">
      <c r="A8684" s="17">
        <v>1999</v>
      </c>
      <c r="B8684" s="17">
        <v>22</v>
      </c>
      <c r="C8684" s="17">
        <v>1.2099999999999999E-3</v>
      </c>
      <c r="D8684" s="17">
        <v>1.2099999999999999E-3</v>
      </c>
      <c r="E8684" s="17">
        <v>0.5</v>
      </c>
      <c r="F8684" s="2">
        <f t="shared" si="1858"/>
        <v>98449.773866327261</v>
      </c>
      <c r="G8684" s="3">
        <f t="shared" si="1859"/>
        <v>119.12422637825598</v>
      </c>
      <c r="H8684" s="2">
        <f t="shared" si="1860"/>
        <v>98390.211753138137</v>
      </c>
      <c r="I8684" s="2">
        <f>SUM(H8684:H8772)</f>
        <v>5470026.7042749627</v>
      </c>
      <c r="J8684" s="4">
        <f t="shared" si="1853"/>
        <v>55.5615974466537</v>
      </c>
      <c r="K8684" s="5">
        <f t="shared" si="1861"/>
        <v>1.6809999999999999E-2</v>
      </c>
      <c r="L8684" s="5">
        <f t="shared" si="1854"/>
        <v>7.4711111111111104E-4</v>
      </c>
      <c r="M8684" s="8">
        <f t="shared" si="1855"/>
        <v>159446.46600301962</v>
      </c>
      <c r="N8684" s="6">
        <f>((B8683+E8683)*D8683+(B8684+E8684)*D8684+(B8685+E8685)*D8685)/3/SUM(D8662:D8684)</f>
        <v>1.7085068411659725</v>
      </c>
      <c r="O8684" s="7">
        <f>O8662</f>
        <v>4.0753851504443314E-2</v>
      </c>
      <c r="P8684" s="8">
        <f>M8684*O8662</f>
        <v>6498.0575983953313</v>
      </c>
      <c r="Q8684" s="5">
        <f>N8684*O8662</f>
        <v>6.9628234099203559E-2</v>
      </c>
      <c r="R8684" s="8">
        <f t="shared" si="1856"/>
        <v>91539.475056120427</v>
      </c>
      <c r="S8684" s="8">
        <f t="shared" si="1857"/>
        <v>4685721.9634683765</v>
      </c>
      <c r="T8684" s="9">
        <f t="shared" si="1849"/>
        <v>47.595050546591779</v>
      </c>
      <c r="U8684" s="10">
        <f t="shared" si="1852"/>
        <v>7.9665469000619211</v>
      </c>
    </row>
    <row r="8685" spans="1:21" x14ac:dyDescent="0.3">
      <c r="A8685" s="17">
        <v>1999</v>
      </c>
      <c r="B8685" s="17">
        <v>23</v>
      </c>
      <c r="C8685" s="17">
        <v>1.41E-3</v>
      </c>
      <c r="D8685" s="17">
        <v>1.41E-3</v>
      </c>
      <c r="E8685" s="17">
        <v>0.5</v>
      </c>
      <c r="F8685" s="2">
        <f t="shared" si="1858"/>
        <v>98330.649639948999</v>
      </c>
      <c r="G8685" s="3">
        <f t="shared" si="1859"/>
        <v>138.64621599232808</v>
      </c>
      <c r="H8685" s="2">
        <f t="shared" si="1860"/>
        <v>98261.326531952829</v>
      </c>
      <c r="I8685" s="2">
        <f>SUM(H8685:H8772)</f>
        <v>5371636.4925218252</v>
      </c>
      <c r="J8685" s="4">
        <f t="shared" si="1853"/>
        <v>54.628302692912129</v>
      </c>
      <c r="K8685" s="5">
        <f t="shared" si="1861"/>
        <v>1.822E-2</v>
      </c>
      <c r="L8685" s="5">
        <f t="shared" si="1854"/>
        <v>7.7531914893617026E-4</v>
      </c>
      <c r="M8685" s="8">
        <f t="shared" si="1855"/>
        <v>178824.70229526397</v>
      </c>
      <c r="N8685" s="6">
        <f>((B8684+E8684)*D8684+(B8685+E8685)*D8685+(B8686+E8686)*D8686)/3/SUM(D8662:D8685)</f>
        <v>1.6869740212221001</v>
      </c>
      <c r="O8685" s="7">
        <f>O8662</f>
        <v>4.0753851504443314E-2</v>
      </c>
      <c r="P8685" s="8">
        <f>M8685*O8662</f>
        <v>7287.7953626674716</v>
      </c>
      <c r="Q8685" s="5">
        <f>N8685*O8662</f>
        <v>6.875068875273907E-2</v>
      </c>
      <c r="R8685" s="8">
        <f t="shared" si="1856"/>
        <v>91505.792655123281</v>
      </c>
      <c r="S8685" s="8">
        <f t="shared" si="1857"/>
        <v>4594182.4884122564</v>
      </c>
      <c r="T8685" s="9">
        <f t="shared" si="1849"/>
        <v>46.721775003363433</v>
      </c>
      <c r="U8685" s="10">
        <f t="shared" si="1852"/>
        <v>7.906527689548696</v>
      </c>
    </row>
    <row r="8686" spans="1:21" x14ac:dyDescent="0.3">
      <c r="A8686" s="17">
        <v>1999</v>
      </c>
      <c r="B8686" s="17">
        <v>24</v>
      </c>
      <c r="C8686" s="17">
        <v>1.2999999999999999E-3</v>
      </c>
      <c r="D8686" s="17">
        <v>1.2999999999999999E-3</v>
      </c>
      <c r="E8686" s="17">
        <v>0.5</v>
      </c>
      <c r="F8686" s="2">
        <f t="shared" si="1858"/>
        <v>98192.003423956674</v>
      </c>
      <c r="G8686" s="3">
        <f t="shared" si="1859"/>
        <v>127.64960445114367</v>
      </c>
      <c r="H8686" s="2">
        <f t="shared" si="1860"/>
        <v>98128.178621731102</v>
      </c>
      <c r="I8686" s="2">
        <f>SUM(H8686:H8772)</f>
        <v>5273375.1659898721</v>
      </c>
      <c r="J8686" s="4">
        <f t="shared" si="1853"/>
        <v>53.704731364135554</v>
      </c>
      <c r="K8686" s="5">
        <f t="shared" si="1861"/>
        <v>1.9519999999999999E-2</v>
      </c>
      <c r="L8686" s="5">
        <f t="shared" si="1854"/>
        <v>7.9673469387755102E-4</v>
      </c>
      <c r="M8686" s="8">
        <f t="shared" si="1855"/>
        <v>160215.94820968341</v>
      </c>
      <c r="N8686" s="6">
        <f>((B8685+E8685)*D8685+(B8686+E8686)*D8686+(B8687+E8687)*D8687)/3/SUM(D8662:D8686)</f>
        <v>1.6148394808743167</v>
      </c>
      <c r="O8686" s="7">
        <f>O8662</f>
        <v>4.0753851504443314E-2</v>
      </c>
      <c r="P8686" s="8">
        <f>M8686*O8662</f>
        <v>6529.4169619810182</v>
      </c>
      <c r="Q8686" s="5">
        <f>N8686*O8662</f>
        <v>6.5810928407064234E-2</v>
      </c>
      <c r="R8686" s="8">
        <f t="shared" si="1856"/>
        <v>91670.27208374074</v>
      </c>
      <c r="S8686" s="8">
        <f t="shared" si="1857"/>
        <v>4502676.695757133</v>
      </c>
      <c r="T8686" s="9">
        <f t="shared" si="1849"/>
        <v>45.855838955808288</v>
      </c>
      <c r="U8686" s="10">
        <f t="shared" si="1852"/>
        <v>7.8488924083272664</v>
      </c>
    </row>
    <row r="8687" spans="1:21" x14ac:dyDescent="0.3">
      <c r="A8687" s="17">
        <v>1999</v>
      </c>
      <c r="B8687" s="17">
        <v>25</v>
      </c>
      <c r="C8687" s="17">
        <v>1.16E-3</v>
      </c>
      <c r="D8687" s="17">
        <v>1.16E-3</v>
      </c>
      <c r="E8687" s="17">
        <v>0.5</v>
      </c>
      <c r="F8687" s="2">
        <f t="shared" si="1858"/>
        <v>98064.35381950553</v>
      </c>
      <c r="G8687" s="3">
        <f t="shared" si="1859"/>
        <v>113.75465043062641</v>
      </c>
      <c r="H8687" s="2">
        <f t="shared" si="1860"/>
        <v>98007.476494290211</v>
      </c>
      <c r="I8687" s="2">
        <f>SUM(H8687:H8772)</f>
        <v>5175246.9873681404</v>
      </c>
      <c r="J8687" s="4">
        <f t="shared" si="1853"/>
        <v>52.773987547947883</v>
      </c>
      <c r="K8687" s="5">
        <f t="shared" si="1861"/>
        <v>2.068E-2</v>
      </c>
      <c r="L8687" s="5">
        <f t="shared" si="1854"/>
        <v>8.1098039215686275E-4</v>
      </c>
      <c r="M8687" s="8">
        <f t="shared" si="1855"/>
        <v>140268.06508612056</v>
      </c>
      <c r="N8687" s="6">
        <f>((B8686+E8686)*D8686+(B8687+E8687)*D8687+(B8688+E8688)*D8688)/3/SUM(D8662:D8687)</f>
        <v>1.6949548678272084</v>
      </c>
      <c r="O8687" s="7">
        <f>O8662</f>
        <v>4.0753851504443314E-2</v>
      </c>
      <c r="P8687" s="8">
        <f>M8687*O8662</f>
        <v>5716.4638953353469</v>
      </c>
      <c r="Q8687" s="5">
        <f>N8687*O8662</f>
        <v>6.9075938990163399E-2</v>
      </c>
      <c r="R8687" s="8">
        <f t="shared" si="1856"/>
        <v>91237.518027390746</v>
      </c>
      <c r="S8687" s="8">
        <f t="shared" si="1857"/>
        <v>4411006.4236733923</v>
      </c>
      <c r="T8687" s="9">
        <f t="shared" si="1849"/>
        <v>44.980732058788313</v>
      </c>
      <c r="U8687" s="10">
        <f t="shared" si="1852"/>
        <v>7.79325548915957</v>
      </c>
    </row>
    <row r="8688" spans="1:21" x14ac:dyDescent="0.3">
      <c r="A8688" s="17">
        <v>1999</v>
      </c>
      <c r="B8688" s="17">
        <v>26</v>
      </c>
      <c r="C8688" s="17">
        <v>1.65E-3</v>
      </c>
      <c r="D8688" s="17">
        <v>1.65E-3</v>
      </c>
      <c r="E8688" s="17">
        <v>0.5</v>
      </c>
      <c r="F8688" s="2">
        <f t="shared" si="1858"/>
        <v>97950.599169074907</v>
      </c>
      <c r="G8688" s="3">
        <f t="shared" si="1859"/>
        <v>161.61848862897361</v>
      </c>
      <c r="H8688" s="2">
        <f t="shared" si="1860"/>
        <v>97869.789924760422</v>
      </c>
      <c r="I8688" s="2">
        <f>SUM(H8688:H8772)</f>
        <v>5077239.5108738504</v>
      </c>
      <c r="J8688" s="4">
        <f t="shared" si="1853"/>
        <v>51.834695795070168</v>
      </c>
      <c r="K8688" s="5">
        <f t="shared" si="1861"/>
        <v>2.2329999999999999E-2</v>
      </c>
      <c r="L8688" s="5">
        <f t="shared" si="1854"/>
        <v>8.4264150943396223E-4</v>
      </c>
      <c r="M8688" s="8">
        <f t="shared" si="1855"/>
        <v>191799.81856998662</v>
      </c>
      <c r="N8688" s="6">
        <f>((B8687+E8687)*D8687+(B8688+E8688)*D8688+(B8689+E8689)*D8689)/3/SUM(D8662:D8688)</f>
        <v>1.6320346320346322</v>
      </c>
      <c r="O8688" s="7">
        <f>O8662</f>
        <v>4.0753851504443314E-2</v>
      </c>
      <c r="P8688" s="8">
        <f>M8688*O8662</f>
        <v>7816.5813245804038</v>
      </c>
      <c r="Q8688" s="5">
        <f>N8688*O8662</f>
        <v>6.651169704404819E-2</v>
      </c>
      <c r="R8688" s="8">
        <f t="shared" si="1856"/>
        <v>91360.304107520118</v>
      </c>
      <c r="S8688" s="8">
        <f t="shared" si="1857"/>
        <v>4319768.9056460019</v>
      </c>
      <c r="T8688" s="9">
        <f t="shared" si="1849"/>
        <v>44.101505680323037</v>
      </c>
      <c r="U8688" s="10">
        <f t="shared" si="1852"/>
        <v>7.7331901147471314</v>
      </c>
    </row>
    <row r="8689" spans="1:21" x14ac:dyDescent="0.3">
      <c r="A8689" s="17">
        <v>1999</v>
      </c>
      <c r="B8689" s="17">
        <v>27</v>
      </c>
      <c r="C8689" s="17">
        <v>1.31E-3</v>
      </c>
      <c r="D8689" s="17">
        <v>1.31E-3</v>
      </c>
      <c r="E8689" s="17">
        <v>0.5</v>
      </c>
      <c r="F8689" s="2">
        <f t="shared" si="1858"/>
        <v>97788.980680445937</v>
      </c>
      <c r="G8689" s="3">
        <f t="shared" si="1859"/>
        <v>128.10356469138418</v>
      </c>
      <c r="H8689" s="2">
        <f t="shared" si="1860"/>
        <v>97724.928898100246</v>
      </c>
      <c r="I8689" s="2">
        <f>SUM(H8689:H8772)</f>
        <v>4979369.7209490901</v>
      </c>
      <c r="J8689" s="4">
        <f t="shared" si="1853"/>
        <v>50.919538032824327</v>
      </c>
      <c r="K8689" s="5">
        <f t="shared" si="1861"/>
        <v>2.3639999999999998E-2</v>
      </c>
      <c r="L8689" s="5">
        <f t="shared" si="1854"/>
        <v>8.5963636363636353E-4</v>
      </c>
      <c r="M8689" s="8">
        <f t="shared" si="1855"/>
        <v>149020.64420529042</v>
      </c>
      <c r="N8689" s="6">
        <f>((B8688+E8688)*D8688+(B8689+E8689)*D8689+(B8690+E8690)*D8690)/3/SUM(D8662:D8689)</f>
        <v>1.6911308516638466</v>
      </c>
      <c r="O8689" s="7">
        <f>O8662</f>
        <v>4.0753851504443314E-2</v>
      </c>
      <c r="P8689" s="8">
        <f>M8689*O8662</f>
        <v>6073.1652050388866</v>
      </c>
      <c r="Q8689" s="5">
        <f>N8689*O8662</f>
        <v>6.8920095603291154E-2</v>
      </c>
      <c r="R8689" s="8">
        <f t="shared" si="1856"/>
        <v>90989.717455618345</v>
      </c>
      <c r="S8689" s="8">
        <f t="shared" si="1857"/>
        <v>4228408.6015384821</v>
      </c>
      <c r="T8689" s="9">
        <f t="shared" si="1849"/>
        <v>43.240133725864702</v>
      </c>
      <c r="U8689" s="10">
        <f t="shared" si="1852"/>
        <v>7.6794043069596256</v>
      </c>
    </row>
    <row r="8690" spans="1:21" x14ac:dyDescent="0.3">
      <c r="A8690" s="17">
        <v>1999</v>
      </c>
      <c r="B8690" s="17">
        <v>28</v>
      </c>
      <c r="C8690" s="17">
        <v>1.41E-3</v>
      </c>
      <c r="D8690" s="17">
        <v>1.41E-3</v>
      </c>
      <c r="E8690" s="17">
        <v>0.5</v>
      </c>
      <c r="F8690" s="2">
        <f t="shared" si="1858"/>
        <v>97660.877115754556</v>
      </c>
      <c r="G8690" s="3">
        <f t="shared" si="1859"/>
        <v>137.70183673321392</v>
      </c>
      <c r="H8690" s="2">
        <f t="shared" si="1860"/>
        <v>97592.026197387953</v>
      </c>
      <c r="I8690" s="2">
        <f>SUM(H8690:H8772)</f>
        <v>4881644.7920509903</v>
      </c>
      <c r="J8690" s="4">
        <f t="shared" si="1853"/>
        <v>49.985674266112937</v>
      </c>
      <c r="K8690" s="5">
        <f t="shared" si="1861"/>
        <v>2.5049999999999999E-2</v>
      </c>
      <c r="L8690" s="5">
        <f t="shared" si="1854"/>
        <v>8.789473684210526E-4</v>
      </c>
      <c r="M8690" s="8">
        <f t="shared" si="1855"/>
        <v>156666.76035515356</v>
      </c>
      <c r="N8690" s="6">
        <f>((B8689+E8689)*D8689+(B8690+E8690)*D8690+(B8691+E8691)*D8691)/3/SUM(D8662:D8690)</f>
        <v>1.5597471723220226</v>
      </c>
      <c r="O8690" s="7">
        <f>O8662</f>
        <v>4.0753851504443314E-2</v>
      </c>
      <c r="P8690" s="8">
        <f>M8690*O8662</f>
        <v>6384.7738871961346</v>
      </c>
      <c r="Q8690" s="5">
        <f>N8690*O8662</f>
        <v>6.3565704645287074E-2</v>
      </c>
      <c r="R8690" s="8">
        <f t="shared" si="1856"/>
        <v>91388.52028438967</v>
      </c>
      <c r="S8690" s="8">
        <f t="shared" si="1857"/>
        <v>4137418.884082864</v>
      </c>
      <c r="T8690" s="9">
        <f t="shared" si="1849"/>
        <v>42.365162041079188</v>
      </c>
      <c r="U8690" s="10">
        <f t="shared" si="1852"/>
        <v>7.6205122250337496</v>
      </c>
    </row>
    <row r="8691" spans="1:21" x14ac:dyDescent="0.3">
      <c r="A8691" s="17">
        <v>1999</v>
      </c>
      <c r="B8691" s="17">
        <v>29</v>
      </c>
      <c r="C8691" s="17">
        <v>1.4E-3</v>
      </c>
      <c r="D8691" s="17">
        <v>1.39E-3</v>
      </c>
      <c r="E8691" s="17">
        <v>0.5</v>
      </c>
      <c r="F8691" s="2">
        <f t="shared" si="1858"/>
        <v>97523.175279021336</v>
      </c>
      <c r="G8691" s="3">
        <f t="shared" si="1859"/>
        <v>135.55721363783965</v>
      </c>
      <c r="H8691" s="2">
        <f t="shared" si="1860"/>
        <v>97455.39667220242</v>
      </c>
      <c r="I8691" s="2">
        <f>SUM(H8691:H8772)</f>
        <v>4784052.7658536015</v>
      </c>
      <c r="J8691" s="4">
        <f t="shared" si="1853"/>
        <v>49.055547588212313</v>
      </c>
      <c r="K8691" s="5">
        <f t="shared" si="1861"/>
        <v>2.6439999999999998E-2</v>
      </c>
      <c r="L8691" s="5">
        <f t="shared" si="1854"/>
        <v>8.9627118644067792E-4</v>
      </c>
      <c r="M8691" s="8">
        <f t="shared" si="1855"/>
        <v>151245.75651725681</v>
      </c>
      <c r="N8691" s="6">
        <f>((B8690+E8690)*D8690+(B8691+E8691)*D8691+(B8692+E8692)*D8692)/3/SUM(D8662:D8691)</f>
        <v>1.5580559757942514</v>
      </c>
      <c r="O8691" s="7">
        <f>O8662</f>
        <v>4.0753851504443314E-2</v>
      </c>
      <c r="P8691" s="8">
        <f>M8691*O8662</f>
        <v>6163.8471017814736</v>
      </c>
      <c r="Q8691" s="5">
        <f>N8691*O8662</f>
        <v>6.3496781873129446E-2</v>
      </c>
      <c r="R8691" s="8">
        <f t="shared" si="1856"/>
        <v>91267.292607348281</v>
      </c>
      <c r="S8691" s="8">
        <f t="shared" si="1857"/>
        <v>4046030.3637984744</v>
      </c>
      <c r="T8691" s="9">
        <f t="shared" si="1849"/>
        <v>41.487885850952544</v>
      </c>
      <c r="U8691" s="10">
        <f t="shared" si="1852"/>
        <v>7.567661737259769</v>
      </c>
    </row>
    <row r="8692" spans="1:21" x14ac:dyDescent="0.3">
      <c r="A8692" s="17">
        <v>1999</v>
      </c>
      <c r="B8692" s="17">
        <v>30</v>
      </c>
      <c r="C8692" s="17">
        <v>1.39E-3</v>
      </c>
      <c r="D8692" s="17">
        <v>1.39E-3</v>
      </c>
      <c r="E8692" s="17">
        <v>0.5</v>
      </c>
      <c r="F8692" s="2">
        <f t="shared" si="1858"/>
        <v>97387.618065383489</v>
      </c>
      <c r="G8692" s="3">
        <f t="shared" si="1859"/>
        <v>135.36878911088306</v>
      </c>
      <c r="H8692" s="2">
        <f t="shared" si="1860"/>
        <v>97319.933670828046</v>
      </c>
      <c r="I8692" s="2">
        <f>SUM(H8692:H8772)</f>
        <v>4686597.3691814002</v>
      </c>
      <c r="J8692" s="4">
        <f t="shared" si="1853"/>
        <v>48.12313374411665</v>
      </c>
      <c r="K8692" s="5">
        <f t="shared" si="1861"/>
        <v>2.7829999999999997E-2</v>
      </c>
      <c r="L8692" s="5">
        <f t="shared" si="1854"/>
        <v>9.124590163934425E-4</v>
      </c>
      <c r="M8692" s="8">
        <f t="shared" si="1855"/>
        <v>148356.02112403643</v>
      </c>
      <c r="N8692" s="6">
        <f>((B8691+E8691)*D8691+(B8692+E8692)*D8692+(B8693+E8693)*D8693)/3/SUM(D8662:D8692)</f>
        <v>1.5422206252245783</v>
      </c>
      <c r="O8692" s="7">
        <f>O8662</f>
        <v>4.0753851504443314E-2</v>
      </c>
      <c r="P8692" s="8">
        <f>M8692*O8662</f>
        <v>6046.0792546790362</v>
      </c>
      <c r="Q8692" s="5">
        <f>N8692*O8662</f>
        <v>6.2851430347492188E-2</v>
      </c>
      <c r="R8692" s="8">
        <f t="shared" si="1856"/>
        <v>91203.236638293442</v>
      </c>
      <c r="S8692" s="8">
        <f t="shared" si="1857"/>
        <v>3954763.071191126</v>
      </c>
      <c r="T8692" s="9">
        <f t="shared" si="1849"/>
        <v>40.608479288773673</v>
      </c>
      <c r="U8692" s="10">
        <f t="shared" si="1852"/>
        <v>7.5146544553429777</v>
      </c>
    </row>
    <row r="8693" spans="1:21" x14ac:dyDescent="0.3">
      <c r="A8693" s="17">
        <v>1999</v>
      </c>
      <c r="B8693" s="17">
        <v>31</v>
      </c>
      <c r="C8693" s="17">
        <v>1.4400000000000001E-3</v>
      </c>
      <c r="D8693" s="17">
        <v>1.4400000000000001E-3</v>
      </c>
      <c r="E8693" s="17">
        <v>0.5</v>
      </c>
      <c r="F8693" s="2">
        <f t="shared" si="1858"/>
        <v>97252.249276272603</v>
      </c>
      <c r="G8693" s="3">
        <f t="shared" si="1859"/>
        <v>140.04323895783256</v>
      </c>
      <c r="H8693" s="2">
        <f t="shared" si="1860"/>
        <v>97182.227656793693</v>
      </c>
      <c r="I8693" s="2">
        <f>SUM(H8693:H8772)</f>
        <v>4589277.435510572</v>
      </c>
      <c r="J8693" s="4">
        <f t="shared" si="1853"/>
        <v>47.189422040753293</v>
      </c>
      <c r="K8693" s="5">
        <f t="shared" si="1861"/>
        <v>2.9269999999999997E-2</v>
      </c>
      <c r="L8693" s="5">
        <f t="shared" si="1854"/>
        <v>9.2920634920634908E-4</v>
      </c>
      <c r="M8693" s="8">
        <f t="shared" si="1855"/>
        <v>150712.74435161345</v>
      </c>
      <c r="N8693" s="6">
        <f>((B8692+E8692)*D8692+(B8693+E8693)*D8693+(B8694+E8694)*D8694)/3/SUM(D8662:D8693)</f>
        <v>1.5434460767566336</v>
      </c>
      <c r="O8693" s="7">
        <f>O8662</f>
        <v>4.0753851504443314E-2</v>
      </c>
      <c r="P8693" s="8">
        <f>M8693*O8662</f>
        <v>6142.1248031327823</v>
      </c>
      <c r="Q8693" s="5">
        <f>N8693*O8662</f>
        <v>6.2901372217255461E-2</v>
      </c>
      <c r="R8693" s="8">
        <f t="shared" si="1856"/>
        <v>91069.332182051658</v>
      </c>
      <c r="S8693" s="8">
        <f t="shared" si="1857"/>
        <v>3863559.8345528324</v>
      </c>
      <c r="T8693" s="9">
        <f t="shared" si="1849"/>
        <v>39.727202849337651</v>
      </c>
      <c r="U8693" s="10">
        <f t="shared" si="1852"/>
        <v>7.4622191914156417</v>
      </c>
    </row>
    <row r="8694" spans="1:21" x14ac:dyDescent="0.3">
      <c r="A8694" s="17">
        <v>1999</v>
      </c>
      <c r="B8694" s="17">
        <v>32</v>
      </c>
      <c r="C8694" s="17">
        <v>1.48E-3</v>
      </c>
      <c r="D8694" s="17">
        <v>1.47E-3</v>
      </c>
      <c r="E8694" s="17">
        <v>0.5</v>
      </c>
      <c r="F8694" s="2">
        <f t="shared" si="1858"/>
        <v>97112.206037314769</v>
      </c>
      <c r="G8694" s="3">
        <f t="shared" si="1859"/>
        <v>142.7549428748527</v>
      </c>
      <c r="H8694" s="2">
        <f t="shared" si="1860"/>
        <v>97040.828565877338</v>
      </c>
      <c r="I8694" s="2">
        <f>SUM(H8694:H8772)</f>
        <v>4492095.2078537792</v>
      </c>
      <c r="J8694" s="4">
        <f t="shared" si="1853"/>
        <v>46.256751763292442</v>
      </c>
      <c r="K8694" s="5">
        <f t="shared" si="1861"/>
        <v>3.0739999999999996E-2</v>
      </c>
      <c r="L8694" s="5">
        <f t="shared" si="1854"/>
        <v>9.4584615384615378E-4</v>
      </c>
      <c r="M8694" s="8">
        <f t="shared" si="1855"/>
        <v>150928.29028733616</v>
      </c>
      <c r="N8694" s="6">
        <f>((B8693+E8693)*D8693+(B8694+E8694)*D8694+(B8695+E8695)*D8695)/3/SUM(D8662:D8694)</f>
        <v>1.5112231620039038</v>
      </c>
      <c r="O8694" s="7">
        <f>O8662</f>
        <v>4.0753851504443314E-2</v>
      </c>
      <c r="P8694" s="8">
        <f>M8694*O8662</f>
        <v>6150.9091301896124</v>
      </c>
      <c r="Q8694" s="5">
        <f>N8694*O8662</f>
        <v>6.1588164334382377E-2</v>
      </c>
      <c r="R8694" s="8">
        <f t="shared" si="1856"/>
        <v>91064.262069017452</v>
      </c>
      <c r="S8694" s="8">
        <f t="shared" si="1857"/>
        <v>3772490.5023707808</v>
      </c>
      <c r="T8694" s="9">
        <f t="shared" si="1849"/>
        <v>38.846718206784679</v>
      </c>
      <c r="U8694" s="10">
        <f t="shared" si="1852"/>
        <v>7.4100335565077629</v>
      </c>
    </row>
    <row r="8695" spans="1:21" x14ac:dyDescent="0.3">
      <c r="A8695" s="17">
        <v>1999</v>
      </c>
      <c r="B8695" s="17">
        <v>33</v>
      </c>
      <c r="C8695" s="17">
        <v>1.3799999999999999E-3</v>
      </c>
      <c r="D8695" s="17">
        <v>1.3799999999999999E-3</v>
      </c>
      <c r="E8695" s="17">
        <v>0.5</v>
      </c>
      <c r="F8695" s="2">
        <f t="shared" si="1858"/>
        <v>96969.451094439923</v>
      </c>
      <c r="G8695" s="3">
        <f t="shared" si="1859"/>
        <v>133.8178425103271</v>
      </c>
      <c r="H8695" s="2">
        <f t="shared" si="1860"/>
        <v>96902.54217318476</v>
      </c>
      <c r="I8695" s="2">
        <f>SUM(H8695:H8772)</f>
        <v>4395054.3792879013</v>
      </c>
      <c r="J8695" s="4">
        <f t="shared" si="1853"/>
        <v>45.32411320971071</v>
      </c>
      <c r="K8695" s="5">
        <f t="shared" si="1861"/>
        <v>3.2119999999999996E-2</v>
      </c>
      <c r="L8695" s="5">
        <f t="shared" si="1854"/>
        <v>9.5880597014925365E-4</v>
      </c>
      <c r="M8695" s="8">
        <f t="shared" si="1855"/>
        <v>139567.17696438226</v>
      </c>
      <c r="N8695" s="6">
        <f>((B8694+E8694)*D8694+(B8695+E8695)*D8695+(B8696+E8696)*D8696)/3/SUM(D8662:D8695)</f>
        <v>1.4660647571606478</v>
      </c>
      <c r="O8695" s="7">
        <f>O8662</f>
        <v>4.0753851504443314E-2</v>
      </c>
      <c r="P8695" s="8">
        <f>M8695*O8662</f>
        <v>5687.9000049007964</v>
      </c>
      <c r="Q8695" s="5">
        <f>N8695*O8662</f>
        <v>5.9747785409222785E-2</v>
      </c>
      <c r="R8695" s="8">
        <f t="shared" si="1856"/>
        <v>91112.829877813158</v>
      </c>
      <c r="S8695" s="8">
        <f t="shared" si="1857"/>
        <v>3681426.2403017632</v>
      </c>
      <c r="T8695" s="9">
        <f t="shared" si="1849"/>
        <v>37.964804366236642</v>
      </c>
      <c r="U8695" s="10">
        <f t="shared" si="1852"/>
        <v>7.3593088434740679</v>
      </c>
    </row>
    <row r="8696" spans="1:21" x14ac:dyDescent="0.3">
      <c r="A8696" s="17">
        <v>1999</v>
      </c>
      <c r="B8696" s="17">
        <v>34</v>
      </c>
      <c r="C8696" s="17">
        <v>1.3699999999999999E-3</v>
      </c>
      <c r="D8696" s="17">
        <v>1.3699999999999999E-3</v>
      </c>
      <c r="E8696" s="17">
        <v>0.5</v>
      </c>
      <c r="F8696" s="2">
        <f t="shared" si="1858"/>
        <v>96835.633251929597</v>
      </c>
      <c r="G8696" s="3">
        <f t="shared" si="1859"/>
        <v>132.66481755514354</v>
      </c>
      <c r="H8696" s="2">
        <f t="shared" si="1860"/>
        <v>96769.300843152028</v>
      </c>
      <c r="I8696" s="2">
        <f>SUM(H8696:H8772)</f>
        <v>4298151.8371147178</v>
      </c>
      <c r="J8696" s="4">
        <f t="shared" si="1853"/>
        <v>44.386055966945108</v>
      </c>
      <c r="K8696" s="5">
        <f t="shared" si="1861"/>
        <v>3.3489999999999999E-2</v>
      </c>
      <c r="L8696" s="5">
        <f t="shared" si="1854"/>
        <v>9.7072463768115935E-4</v>
      </c>
      <c r="M8696" s="8">
        <f t="shared" si="1855"/>
        <v>136665.75711115118</v>
      </c>
      <c r="N8696" s="6">
        <f>((B8695+E8695)*D8695+(B8696+E8696)*D8696+(B8697+E8697)*D8697)/3/SUM(D8662:D8696)</f>
        <v>1.4499850701702</v>
      </c>
      <c r="O8696" s="7">
        <f>O8662</f>
        <v>4.0753851504443314E-2</v>
      </c>
      <c r="P8696" s="8">
        <f>M8696*O8662</f>
        <v>5569.6559710501733</v>
      </c>
      <c r="Q8696" s="5">
        <f>N8696*O8662</f>
        <v>5.909247623337615E-2</v>
      </c>
      <c r="R8696" s="8">
        <f t="shared" si="1856"/>
        <v>91050.963232957642</v>
      </c>
      <c r="S8696" s="8">
        <f t="shared" si="1857"/>
        <v>3590313.4104239498</v>
      </c>
      <c r="T8696" s="9">
        <f t="shared" si="1849"/>
        <v>37.076366311183364</v>
      </c>
      <c r="U8696" s="10">
        <f t="shared" si="1852"/>
        <v>7.3096896557617441</v>
      </c>
    </row>
    <row r="8697" spans="1:21" x14ac:dyDescent="0.3">
      <c r="A8697" s="17">
        <v>1999</v>
      </c>
      <c r="B8697" s="17">
        <v>35</v>
      </c>
      <c r="C8697" s="17">
        <v>1.47E-3</v>
      </c>
      <c r="D8697" s="17">
        <v>1.47E-3</v>
      </c>
      <c r="E8697" s="17">
        <v>0.5</v>
      </c>
      <c r="F8697" s="2">
        <f t="shared" si="1858"/>
        <v>96702.968434374459</v>
      </c>
      <c r="G8697" s="3">
        <f t="shared" si="1859"/>
        <v>142.15336359853046</v>
      </c>
      <c r="H8697" s="2">
        <f t="shared" si="1860"/>
        <v>96631.891752575189</v>
      </c>
      <c r="I8697" s="2">
        <f>SUM(H8697:H8772)</f>
        <v>4201382.5362715656</v>
      </c>
      <c r="J8697" s="4">
        <f t="shared" si="1853"/>
        <v>43.446262346359617</v>
      </c>
      <c r="K8697" s="5">
        <f t="shared" si="1861"/>
        <v>3.4959999999999998E-2</v>
      </c>
      <c r="L8697" s="5">
        <f t="shared" si="1854"/>
        <v>9.8478873239436619E-4</v>
      </c>
      <c r="M8697" s="8">
        <f t="shared" si="1855"/>
        <v>144349.0963314597</v>
      </c>
      <c r="N8697" s="6">
        <f>((B8696+E8696)*D8696+(B8697+E8697)*D8697+(B8698+E8698)*D8698)/3/SUM(D8662:D8697)</f>
        <v>1.4180491990846682</v>
      </c>
      <c r="O8697" s="7">
        <f>O8662</f>
        <v>4.0753851504443314E-2</v>
      </c>
      <c r="P8697" s="8">
        <f>M8697*O8662</f>
        <v>5882.7816366928919</v>
      </c>
      <c r="Q8697" s="5">
        <f>N8697*O8662</f>
        <v>5.7790966485491341E-2</v>
      </c>
      <c r="R8697" s="8">
        <f t="shared" si="1856"/>
        <v>91047.441334872492</v>
      </c>
      <c r="S8697" s="8">
        <f t="shared" si="1857"/>
        <v>3499262.4471909921</v>
      </c>
      <c r="T8697" s="9">
        <f t="shared" si="1849"/>
        <v>36.185677687502391</v>
      </c>
      <c r="U8697" s="10">
        <f t="shared" si="1852"/>
        <v>7.2605846588572263</v>
      </c>
    </row>
    <row r="8698" spans="1:21" x14ac:dyDescent="0.3">
      <c r="A8698" s="17">
        <v>1999</v>
      </c>
      <c r="B8698" s="17">
        <v>36</v>
      </c>
      <c r="C8698" s="17">
        <v>1.3500000000000001E-3</v>
      </c>
      <c r="D8698" s="17">
        <v>1.3500000000000001E-3</v>
      </c>
      <c r="E8698" s="17">
        <v>0.5</v>
      </c>
      <c r="F8698" s="2">
        <f t="shared" si="1858"/>
        <v>96560.815070775934</v>
      </c>
      <c r="G8698" s="3">
        <f t="shared" si="1859"/>
        <v>130.35710034554751</v>
      </c>
      <c r="H8698" s="2">
        <f t="shared" si="1860"/>
        <v>96495.636520603162</v>
      </c>
      <c r="I8698" s="2">
        <f>SUM(H8698:H8772)</f>
        <v>4104750.644518991</v>
      </c>
      <c r="J8698" s="4">
        <f t="shared" si="1853"/>
        <v>42.509486291207693</v>
      </c>
      <c r="K8698" s="5">
        <f t="shared" si="1861"/>
        <v>3.6309999999999995E-2</v>
      </c>
      <c r="L8698" s="5">
        <f t="shared" si="1854"/>
        <v>9.9479452054794504E-4</v>
      </c>
      <c r="M8698" s="8">
        <f t="shared" si="1855"/>
        <v>131039.22232477237</v>
      </c>
      <c r="N8698" s="6">
        <f>((B8697+E8697)*D8697+(B8698+E8698)*D8698+(B8699+E8699)*D8699)/3/SUM(D8662:D8698)</f>
        <v>1.4133847424951804</v>
      </c>
      <c r="O8698" s="7">
        <f>O8662</f>
        <v>4.0753851504443314E-2</v>
      </c>
      <c r="P8698" s="8">
        <f>M8698*O8662</f>
        <v>5340.3530078815065</v>
      </c>
      <c r="Q8698" s="5">
        <f>N8698*O8662</f>
        <v>5.7600871914294437E-2</v>
      </c>
      <c r="R8698" s="8">
        <f t="shared" si="1856"/>
        <v>90937.403721091585</v>
      </c>
      <c r="S8698" s="8">
        <f t="shared" si="1857"/>
        <v>3408215.0058561196</v>
      </c>
      <c r="T8698" s="9">
        <f t="shared" si="1849"/>
        <v>35.296046365785223</v>
      </c>
      <c r="U8698" s="10">
        <f t="shared" si="1852"/>
        <v>7.2134399254224704</v>
      </c>
    </row>
    <row r="8699" spans="1:21" x14ac:dyDescent="0.3">
      <c r="A8699" s="17">
        <v>1999</v>
      </c>
      <c r="B8699" s="17">
        <v>37</v>
      </c>
      <c r="C8699" s="17">
        <v>1.4E-3</v>
      </c>
      <c r="D8699" s="17">
        <v>1.4E-3</v>
      </c>
      <c r="E8699" s="17">
        <v>0.5</v>
      </c>
      <c r="F8699" s="2">
        <f t="shared" si="1858"/>
        <v>96430.457970430391</v>
      </c>
      <c r="G8699" s="3">
        <f t="shared" si="1859"/>
        <v>135.00264115860256</v>
      </c>
      <c r="H8699" s="2">
        <f t="shared" si="1860"/>
        <v>96362.956649851083</v>
      </c>
      <c r="I8699" s="2">
        <f>SUM(H8699:H8772)</f>
        <v>4008255.0079983878</v>
      </c>
      <c r="J8699" s="4">
        <f t="shared" si="1853"/>
        <v>41.566275763488406</v>
      </c>
      <c r="K8699" s="5">
        <f t="shared" si="1861"/>
        <v>3.7709999999999994E-2</v>
      </c>
      <c r="L8699" s="5">
        <f t="shared" si="1854"/>
        <v>1.0055999999999997E-3</v>
      </c>
      <c r="M8699" s="8">
        <f t="shared" si="1855"/>
        <v>134250.83647434626</v>
      </c>
      <c r="N8699" s="6">
        <f>((B8698+E8698)*D8698+(B8699+E8699)*D8699+(B8700+E8700)*D8700)/3/SUM(D8662:D8699)</f>
        <v>1.4271192433483606</v>
      </c>
      <c r="O8699" s="7">
        <f>O8662</f>
        <v>4.0753851504443314E-2</v>
      </c>
      <c r="P8699" s="8">
        <f>M8699*O8662</f>
        <v>5471.2386540228099</v>
      </c>
      <c r="Q8699" s="5">
        <f>N8699*O8662</f>
        <v>5.8160605722552591E-2</v>
      </c>
      <c r="R8699" s="8">
        <f t="shared" si="1856"/>
        <v>90758.428721879667</v>
      </c>
      <c r="S8699" s="8">
        <f t="shared" si="1857"/>
        <v>3317277.6021350278</v>
      </c>
      <c r="T8699" s="9">
        <f t="shared" si="1849"/>
        <v>34.400724334963165</v>
      </c>
      <c r="U8699" s="10">
        <f t="shared" si="1852"/>
        <v>7.1655514285252409</v>
      </c>
    </row>
    <row r="8700" spans="1:21" x14ac:dyDescent="0.3">
      <c r="A8700" s="17">
        <v>1999</v>
      </c>
      <c r="B8700" s="17">
        <v>38</v>
      </c>
      <c r="C8700" s="17">
        <v>1.5499999999999999E-3</v>
      </c>
      <c r="D8700" s="17">
        <v>1.5499999999999999E-3</v>
      </c>
      <c r="E8700" s="17">
        <v>0.5</v>
      </c>
      <c r="F8700" s="2">
        <f t="shared" si="1858"/>
        <v>96295.45532927179</v>
      </c>
      <c r="G8700" s="3">
        <f t="shared" si="1859"/>
        <v>149.25795576037126</v>
      </c>
      <c r="H8700" s="2">
        <f t="shared" si="1860"/>
        <v>96220.826351391603</v>
      </c>
      <c r="I8700" s="2">
        <f>SUM(H8700:H8772)</f>
        <v>3911892.0513485363</v>
      </c>
      <c r="J8700" s="4">
        <f t="shared" si="1853"/>
        <v>40.623849152301617</v>
      </c>
      <c r="K8700" s="5">
        <f t="shared" si="1861"/>
        <v>3.9259999999999996E-2</v>
      </c>
      <c r="L8700" s="5">
        <f t="shared" si="1854"/>
        <v>1.0197402597402596E-3</v>
      </c>
      <c r="M8700" s="8">
        <f t="shared" si="1855"/>
        <v>146368.60154799526</v>
      </c>
      <c r="N8700" s="6">
        <f>((B8699+E8699)*D8699+(B8700+E8700)*D8700+(B8701+E8701)*D8701)/3/SUM(D8662:D8700)</f>
        <v>1.4286381389030396</v>
      </c>
      <c r="O8700" s="7">
        <f>O8662</f>
        <v>4.0753851504443314E-2</v>
      </c>
      <c r="P8700" s="8">
        <f>M8700*O8662</f>
        <v>5965.0842524000309</v>
      </c>
      <c r="Q8700" s="5">
        <f>N8700*O8662</f>
        <v>5.8222506566438736E-2</v>
      </c>
      <c r="R8700" s="8">
        <f t="shared" si="1856"/>
        <v>90618.608657319535</v>
      </c>
      <c r="S8700" s="8">
        <f t="shared" si="1857"/>
        <v>3226519.1734131481</v>
      </c>
      <c r="T8700" s="9">
        <f t="shared" si="1849"/>
        <v>33.506453262829673</v>
      </c>
      <c r="U8700" s="10">
        <f t="shared" si="1852"/>
        <v>7.1173958894719433</v>
      </c>
    </row>
    <row r="8701" spans="1:21" x14ac:dyDescent="0.3">
      <c r="A8701" s="17">
        <v>1999</v>
      </c>
      <c r="B8701" s="17">
        <v>39</v>
      </c>
      <c r="C8701" s="17">
        <v>1.42E-3</v>
      </c>
      <c r="D8701" s="17">
        <v>1.42E-3</v>
      </c>
      <c r="E8701" s="17">
        <v>0.5</v>
      </c>
      <c r="F8701" s="2">
        <f t="shared" si="1858"/>
        <v>96146.197373511415</v>
      </c>
      <c r="G8701" s="3">
        <f t="shared" si="1859"/>
        <v>136.52760027038622</v>
      </c>
      <c r="H8701" s="2">
        <f t="shared" si="1860"/>
        <v>96077.933573376227</v>
      </c>
      <c r="I8701" s="2">
        <f>SUM(H8701:H8772)</f>
        <v>3815671.2249971451</v>
      </c>
      <c r="J8701" s="4">
        <f t="shared" si="1853"/>
        <v>39.686137665683432</v>
      </c>
      <c r="K8701" s="5">
        <f t="shared" si="1861"/>
        <v>4.0679999999999994E-2</v>
      </c>
      <c r="L8701" s="5">
        <f t="shared" si="1854"/>
        <v>1.0298734177215188E-3</v>
      </c>
      <c r="M8701" s="8">
        <f t="shared" si="1855"/>
        <v>132567.36014454908</v>
      </c>
      <c r="N8701" s="6">
        <f>((B8700+E8700)*D8700+(B8701+E8701)*D8701+(B8702+E8702)*D8702)/3/SUM(D8662:D8701)</f>
        <v>1.4928302196001313</v>
      </c>
      <c r="O8701" s="7">
        <f>O8662</f>
        <v>4.0753851504443314E-2</v>
      </c>
      <c r="P8701" s="8">
        <f>M8701*O8662</f>
        <v>5402.6305096670103</v>
      </c>
      <c r="Q8701" s="5">
        <f>N8701*O8662</f>
        <v>6.0838581090929253E-2</v>
      </c>
      <c r="R8701" s="8">
        <f t="shared" si="1856"/>
        <v>90232.688420623468</v>
      </c>
      <c r="S8701" s="8">
        <f t="shared" si="1857"/>
        <v>3135900.5647558286</v>
      </c>
      <c r="T8701" s="9">
        <f t="shared" si="1849"/>
        <v>32.615960385551134</v>
      </c>
      <c r="U8701" s="10">
        <f t="shared" si="1852"/>
        <v>7.0701772801322988</v>
      </c>
    </row>
    <row r="8702" spans="1:21" x14ac:dyDescent="0.3">
      <c r="A8702" s="17">
        <v>1999</v>
      </c>
      <c r="B8702" s="17">
        <v>40</v>
      </c>
      <c r="C8702" s="17">
        <v>1.64E-3</v>
      </c>
      <c r="D8702" s="17">
        <v>1.64E-3</v>
      </c>
      <c r="E8702" s="17">
        <v>0.5</v>
      </c>
      <c r="F8702" s="2">
        <f t="shared" si="1858"/>
        <v>96009.669773241025</v>
      </c>
      <c r="G8702" s="3">
        <f t="shared" si="1859"/>
        <v>157.45585842811528</v>
      </c>
      <c r="H8702" s="2">
        <f t="shared" si="1860"/>
        <v>95930.941844026966</v>
      </c>
      <c r="I8702" s="2">
        <f>SUM(H8702:H8772)</f>
        <v>3719593.2914237687</v>
      </c>
      <c r="J8702" s="4">
        <f t="shared" si="1853"/>
        <v>38.741861108457442</v>
      </c>
      <c r="K8702" s="5">
        <f t="shared" si="1861"/>
        <v>4.2319999999999997E-2</v>
      </c>
      <c r="L8702" s="5">
        <f t="shared" si="1854"/>
        <v>1.0449382716049382E-3</v>
      </c>
      <c r="M8702" s="8">
        <f t="shared" si="1855"/>
        <v>150684.3635713296</v>
      </c>
      <c r="N8702" s="6">
        <f>((B8701+E8701)*D8701+(B8702+E8702)*D8702+(B8703+E8703)*D8703)/3/SUM(D8662:D8702)</f>
        <v>1.520636420919975</v>
      </c>
      <c r="O8702" s="7">
        <f>O8662</f>
        <v>4.0753851504443314E-2</v>
      </c>
      <c r="P8702" s="8">
        <f>M8702*O8662</f>
        <v>6140.9681770275138</v>
      </c>
      <c r="Q8702" s="5">
        <f>N8702*O8662</f>
        <v>6.1971790890420819E-2</v>
      </c>
      <c r="R8702" s="8">
        <f t="shared" si="1856"/>
        <v>89985.929576147799</v>
      </c>
      <c r="S8702" s="8">
        <f t="shared" si="1857"/>
        <v>3045667.876335205</v>
      </c>
      <c r="T8702" s="9">
        <f t="shared" si="1849"/>
        <v>31.72251173791733</v>
      </c>
      <c r="U8702" s="10">
        <f t="shared" si="1852"/>
        <v>7.0193493705401124</v>
      </c>
    </row>
    <row r="8703" spans="1:21" x14ac:dyDescent="0.3">
      <c r="A8703" s="17">
        <v>1999</v>
      </c>
      <c r="B8703" s="17">
        <v>41</v>
      </c>
      <c r="C8703" s="17">
        <v>1.6999999999999999E-3</v>
      </c>
      <c r="D8703" s="17">
        <v>1.6999999999999999E-3</v>
      </c>
      <c r="E8703" s="17">
        <v>0.5</v>
      </c>
      <c r="F8703" s="2">
        <f t="shared" si="1858"/>
        <v>95852.213914812906</v>
      </c>
      <c r="G8703" s="3">
        <f t="shared" si="1859"/>
        <v>162.94876365518192</v>
      </c>
      <c r="H8703" s="2">
        <f t="shared" si="1860"/>
        <v>95770.739532985317</v>
      </c>
      <c r="I8703" s="2">
        <f>SUM(H8703:H8772)</f>
        <v>3623662.3495797422</v>
      </c>
      <c r="J8703" s="4">
        <f t="shared" si="1853"/>
        <v>37.804680784944757</v>
      </c>
      <c r="K8703" s="5">
        <f t="shared" si="1861"/>
        <v>4.4019999999999997E-2</v>
      </c>
      <c r="L8703" s="5">
        <f t="shared" si="1854"/>
        <v>1.0607228915662649E-3</v>
      </c>
      <c r="M8703" s="8">
        <f t="shared" si="1855"/>
        <v>153620.48368219106</v>
      </c>
      <c r="N8703" s="6">
        <f>((B8702+E8702)*D8702+(B8703+E8703)*D8703+(B8704+E8704)*D8704)/3/SUM(D8662:D8703)</f>
        <v>1.65829925791307</v>
      </c>
      <c r="O8703" s="7">
        <f>O8662</f>
        <v>4.0753851504443314E-2</v>
      </c>
      <c r="P8703" s="8">
        <f>M8703*O8662</f>
        <v>6260.6263800247716</v>
      </c>
      <c r="Q8703" s="5">
        <f>N8703*O8662</f>
        <v>6.7582081706917804E-2</v>
      </c>
      <c r="R8703" s="8">
        <f t="shared" si="1856"/>
        <v>89298.353588735161</v>
      </c>
      <c r="S8703" s="8">
        <f t="shared" si="1857"/>
        <v>2955681.9467590572</v>
      </c>
      <c r="T8703" s="9">
        <f t="shared" si="1849"/>
        <v>30.835823462417586</v>
      </c>
      <c r="U8703" s="10">
        <f t="shared" si="1852"/>
        <v>6.968857322527171</v>
      </c>
    </row>
    <row r="8704" spans="1:21" x14ac:dyDescent="0.3">
      <c r="A8704" s="17">
        <v>1999</v>
      </c>
      <c r="B8704" s="17">
        <v>42</v>
      </c>
      <c r="C8704" s="17">
        <v>1.9300000000000001E-3</v>
      </c>
      <c r="D8704" s="17">
        <v>1.9300000000000001E-3</v>
      </c>
      <c r="E8704" s="17">
        <v>0.5</v>
      </c>
      <c r="F8704" s="2">
        <f t="shared" si="1858"/>
        <v>95689.265151157728</v>
      </c>
      <c r="G8704" s="3">
        <f t="shared" si="1859"/>
        <v>184.68028174173443</v>
      </c>
      <c r="H8704" s="2">
        <f t="shared" si="1860"/>
        <v>95596.925010286854</v>
      </c>
      <c r="I8704" s="2">
        <f>SUM(H8704:H8772)</f>
        <v>3527891.6100467569</v>
      </c>
      <c r="J8704" s="4">
        <f t="shared" si="1853"/>
        <v>36.86820673639663</v>
      </c>
      <c r="K8704" s="5">
        <f t="shared" si="1861"/>
        <v>4.5949999999999998E-2</v>
      </c>
      <c r="L8704" s="5">
        <f t="shared" si="1854"/>
        <v>1.0811764705882351E-3</v>
      </c>
      <c r="M8704" s="8">
        <f t="shared" si="1855"/>
        <v>170814.1887709187</v>
      </c>
      <c r="N8704" s="6">
        <f>((B8703+E8703)*D8703+(B8704+E8704)*D8704+(B8705+E8705)*D8705)/3/SUM(D8662:D8704)</f>
        <v>1.7505622052956116</v>
      </c>
      <c r="O8704" s="7">
        <f>O8662</f>
        <v>4.0753851504443314E-2</v>
      </c>
      <c r="P8704" s="8">
        <f>M8704*O8662</f>
        <v>6961.3360840219693</v>
      </c>
      <c r="Q8704" s="5">
        <f>N8704*O8662</f>
        <v>7.1342152163908171E-2</v>
      </c>
      <c r="R8704" s="8">
        <f t="shared" si="1856"/>
        <v>88776.834639801251</v>
      </c>
      <c r="S8704" s="8">
        <f t="shared" si="1857"/>
        <v>2866383.593170322</v>
      </c>
      <c r="T8704" s="9">
        <f t="shared" si="1849"/>
        <v>29.955121806425975</v>
      </c>
      <c r="U8704" s="10">
        <f t="shared" si="1852"/>
        <v>6.9130849299706547</v>
      </c>
    </row>
    <row r="8705" spans="1:21" x14ac:dyDescent="0.3">
      <c r="A8705" s="17">
        <v>1999</v>
      </c>
      <c r="B8705" s="17">
        <v>43</v>
      </c>
      <c r="C8705" s="17">
        <v>2.0400000000000001E-3</v>
      </c>
      <c r="D8705" s="17">
        <v>2.0400000000000001E-3</v>
      </c>
      <c r="E8705" s="17">
        <v>0.5</v>
      </c>
      <c r="F8705" s="2">
        <f t="shared" si="1858"/>
        <v>95504.584869415994</v>
      </c>
      <c r="G8705" s="3">
        <f t="shared" si="1859"/>
        <v>194.82935313360863</v>
      </c>
      <c r="H8705" s="2">
        <f t="shared" si="1860"/>
        <v>95407.170192849197</v>
      </c>
      <c r="I8705" s="2">
        <f>SUM(H8705:H8772)</f>
        <v>3432294.6850364702</v>
      </c>
      <c r="J8705" s="4">
        <f t="shared" si="1853"/>
        <v>35.938533105289842</v>
      </c>
      <c r="K8705" s="5">
        <f t="shared" si="1861"/>
        <v>4.7989999999999998E-2</v>
      </c>
      <c r="L8705" s="5">
        <f t="shared" si="1854"/>
        <v>1.1032183908045977E-3</v>
      </c>
      <c r="M8705" s="8">
        <f t="shared" si="1855"/>
        <v>176600.89313006826</v>
      </c>
      <c r="N8705" s="6">
        <f>((B8704+E8704)*D8704+(B8705+E8705)*D8705+(B8706+E8706)*D8706)/3/SUM(D8662:D8705)</f>
        <v>1.7672084462040702</v>
      </c>
      <c r="O8705" s="7">
        <f>O8662</f>
        <v>4.0753851504443314E-2</v>
      </c>
      <c r="P8705" s="8">
        <f>M8705*O8662</f>
        <v>7197.1665741748657</v>
      </c>
      <c r="Q8705" s="5">
        <f>N8705*O8662</f>
        <v>7.2020550593998686E-2</v>
      </c>
      <c r="R8705" s="8">
        <f t="shared" si="1856"/>
        <v>88535.893264944854</v>
      </c>
      <c r="S8705" s="8">
        <f t="shared" si="1857"/>
        <v>2777606.7585305208</v>
      </c>
      <c r="T8705" s="9">
        <f t="shared" si="1849"/>
        <v>29.083491251528496</v>
      </c>
      <c r="U8705" s="10">
        <f t="shared" si="1852"/>
        <v>6.855041853761346</v>
      </c>
    </row>
    <row r="8706" spans="1:21" x14ac:dyDescent="0.3">
      <c r="A8706" s="17">
        <v>1999</v>
      </c>
      <c r="B8706" s="17">
        <v>44</v>
      </c>
      <c r="C8706" s="17">
        <v>1.8799999999999999E-3</v>
      </c>
      <c r="D8706" s="17">
        <v>1.8799999999999999E-3</v>
      </c>
      <c r="E8706" s="17">
        <v>0.5</v>
      </c>
      <c r="F8706" s="2">
        <f t="shared" si="1858"/>
        <v>95309.755516282385</v>
      </c>
      <c r="G8706" s="3">
        <f t="shared" si="1859"/>
        <v>179.18234037061089</v>
      </c>
      <c r="H8706" s="2">
        <f t="shared" si="1860"/>
        <v>95220.164346097081</v>
      </c>
      <c r="I8706" s="2">
        <f>SUM(H8706:H8772)</f>
        <v>3336887.5148436204</v>
      </c>
      <c r="J8706" s="4">
        <f t="shared" si="1853"/>
        <v>35.010975495300251</v>
      </c>
      <c r="K8706" s="5">
        <f t="shared" si="1861"/>
        <v>4.9869999999999998E-2</v>
      </c>
      <c r="L8706" s="5">
        <f t="shared" si="1854"/>
        <v>1.1206741573033707E-3</v>
      </c>
      <c r="M8706" s="8">
        <f t="shared" si="1855"/>
        <v>159887.99170828523</v>
      </c>
      <c r="N8706" s="6">
        <f>((B8705+E8705)*D8705+(B8706+E8706)*D8706+(B8707+E8707)*D8707)/3/SUM(D8662:D8706)</f>
        <v>1.8548559588262816</v>
      </c>
      <c r="O8706" s="7">
        <f>O8662</f>
        <v>4.0753851504443314E-2</v>
      </c>
      <c r="P8706" s="8">
        <f>M8706*O8662</f>
        <v>6516.0514714231203</v>
      </c>
      <c r="Q8706" s="5">
        <f>N8706*O8662</f>
        <v>7.5592524308138107E-2</v>
      </c>
      <c r="R8706" s="8">
        <f t="shared" si="1856"/>
        <v>88022.231758139824</v>
      </c>
      <c r="S8706" s="8">
        <f t="shared" si="1857"/>
        <v>2689070.8652655762</v>
      </c>
      <c r="T8706" s="9">
        <f t="shared" si="1849"/>
        <v>28.214014931621399</v>
      </c>
      <c r="U8706" s="10">
        <f t="shared" si="1852"/>
        <v>6.7969605636788515</v>
      </c>
    </row>
    <row r="8707" spans="1:21" x14ac:dyDescent="0.3">
      <c r="A8707" s="17">
        <v>1999</v>
      </c>
      <c r="B8707" s="17">
        <v>45</v>
      </c>
      <c r="C8707" s="17">
        <v>2.31E-3</v>
      </c>
      <c r="D8707" s="17">
        <v>2.31E-3</v>
      </c>
      <c r="E8707" s="17">
        <v>0.5</v>
      </c>
      <c r="F8707" s="2">
        <f t="shared" si="1858"/>
        <v>95130.573175911777</v>
      </c>
      <c r="G8707" s="3">
        <f t="shared" si="1859"/>
        <v>219.75162403635619</v>
      </c>
      <c r="H8707" s="2">
        <f t="shared" si="1860"/>
        <v>95020.697363893603</v>
      </c>
      <c r="I8707" s="2">
        <f>SUM(H8707:H8772)</f>
        <v>3241667.3504975233</v>
      </c>
      <c r="J8707" s="4">
        <f t="shared" si="1853"/>
        <v>34.075978334569236</v>
      </c>
      <c r="K8707" s="5">
        <f t="shared" si="1861"/>
        <v>5.2179999999999997E-2</v>
      </c>
      <c r="L8707" s="5">
        <f t="shared" si="1854"/>
        <v>1.1468131868131867E-3</v>
      </c>
      <c r="M8707" s="8">
        <f t="shared" si="1855"/>
        <v>191619.37320149882</v>
      </c>
      <c r="N8707" s="6">
        <f>((B8706+E8706)*D8706+(B8707+E8707)*D8707+(B8708+E8708)*D8708)/3/SUM(D8662:D8707)</f>
        <v>1.9395681614922704</v>
      </c>
      <c r="O8707" s="7">
        <f>O8662</f>
        <v>4.0753851504443314E-2</v>
      </c>
      <c r="P8707" s="8">
        <f>M8707*O8662</f>
        <v>7809.2274808283873</v>
      </c>
      <c r="Q8707" s="5">
        <f>N8707*O8662</f>
        <v>7.9044872836202124E-2</v>
      </c>
      <c r="R8707" s="8">
        <f t="shared" si="1856"/>
        <v>87509.798423957385</v>
      </c>
      <c r="S8707" s="8">
        <f t="shared" si="1857"/>
        <v>2601048.6335074361</v>
      </c>
      <c r="T8707" s="9">
        <f t="shared" si="1849"/>
        <v>27.341879131724326</v>
      </c>
      <c r="U8707" s="10">
        <f t="shared" si="1852"/>
        <v>6.7340992028449094</v>
      </c>
    </row>
    <row r="8708" spans="1:21" x14ac:dyDescent="0.3">
      <c r="A8708" s="17">
        <v>1999</v>
      </c>
      <c r="B8708" s="17">
        <v>46</v>
      </c>
      <c r="C8708" s="17">
        <v>2.47E-3</v>
      </c>
      <c r="D8708" s="17">
        <v>2.47E-3</v>
      </c>
      <c r="E8708" s="17">
        <v>0.5</v>
      </c>
      <c r="F8708" s="2">
        <f t="shared" si="1858"/>
        <v>94910.821551875415</v>
      </c>
      <c r="G8708" s="3">
        <f t="shared" si="1859"/>
        <v>234.42972923313226</v>
      </c>
      <c r="H8708" s="2">
        <f t="shared" si="1860"/>
        <v>94793.606687258842</v>
      </c>
      <c r="I8708" s="2">
        <f>SUM(H8708:H8772)</f>
        <v>3146646.6531336298</v>
      </c>
      <c r="J8708" s="4">
        <f t="shared" si="1853"/>
        <v>33.153718424128982</v>
      </c>
      <c r="K8708" s="5">
        <f t="shared" si="1861"/>
        <v>5.4649999999999997E-2</v>
      </c>
      <c r="L8708" s="5">
        <f t="shared" si="1854"/>
        <v>1.1752688172043011E-3</v>
      </c>
      <c r="M8708" s="8">
        <f t="shared" si="1855"/>
        <v>199469.02853322323</v>
      </c>
      <c r="N8708" s="6">
        <f>((B8707+E8707)*D8707+(B8708+E8708)*D8708+(B8709+E8709)*D8709)/3/SUM(D8662:D8708)</f>
        <v>2.0456541628545288</v>
      </c>
      <c r="O8708" s="7">
        <f>O8662</f>
        <v>4.0753851504443314E-2</v>
      </c>
      <c r="P8708" s="8">
        <f>M8708*O8662</f>
        <v>8129.1311685785458</v>
      </c>
      <c r="Q8708" s="5">
        <f>N8708*O8662</f>
        <v>8.3368285982419771E-2</v>
      </c>
      <c r="R8708" s="8">
        <f t="shared" si="1856"/>
        <v>86890.826175650436</v>
      </c>
      <c r="S8708" s="8">
        <f t="shared" si="1857"/>
        <v>2513538.8350834786</v>
      </c>
      <c r="T8708" s="9">
        <f t="shared" ref="T8708:T8771" si="1862">S8708/F8708</f>
        <v>26.483163816147702</v>
      </c>
      <c r="U8708" s="10">
        <f t="shared" si="1852"/>
        <v>6.6705546079812805</v>
      </c>
    </row>
    <row r="8709" spans="1:21" x14ac:dyDescent="0.3">
      <c r="A8709" s="17">
        <v>1999</v>
      </c>
      <c r="B8709" s="17">
        <v>47</v>
      </c>
      <c r="C8709" s="17">
        <v>2.4299999999999999E-3</v>
      </c>
      <c r="D8709" s="17">
        <v>2.4299999999999999E-3</v>
      </c>
      <c r="E8709" s="17">
        <v>0.5</v>
      </c>
      <c r="F8709" s="2">
        <f t="shared" si="1858"/>
        <v>94676.391822642283</v>
      </c>
      <c r="G8709" s="3">
        <f t="shared" si="1859"/>
        <v>230.06363212902073</v>
      </c>
      <c r="H8709" s="2">
        <f t="shared" si="1860"/>
        <v>94561.360006577772</v>
      </c>
      <c r="I8709" s="2">
        <f>SUM(H8709:H8772)</f>
        <v>3051853.0464463714</v>
      </c>
      <c r="J8709" s="4">
        <f t="shared" si="1853"/>
        <v>32.234572818991893</v>
      </c>
      <c r="K8709" s="5">
        <f t="shared" si="1861"/>
        <v>5.7079999999999999E-2</v>
      </c>
      <c r="L8709" s="5">
        <f t="shared" si="1854"/>
        <v>1.2016842105263157E-3</v>
      </c>
      <c r="M8709" s="8">
        <f t="shared" si="1855"/>
        <v>191450.99029657472</v>
      </c>
      <c r="N8709" s="6">
        <f>((B8708+E8708)*D8708+(B8709+E8709)*D8709+(B8710+E8710)*D8710)/3/SUM(D8662:D8709)</f>
        <v>2.0641789301565057</v>
      </c>
      <c r="O8709" s="7">
        <f>O8662</f>
        <v>4.0753851504443314E-2</v>
      </c>
      <c r="P8709" s="8">
        <f>M8709*O8662</f>
        <v>7802.3652289252241</v>
      </c>
      <c r="Q8709" s="5">
        <f>N8709*O8662</f>
        <v>8.4123241598198895E-2</v>
      </c>
      <c r="R8709" s="8">
        <f t="shared" si="1856"/>
        <v>86606.551872890166</v>
      </c>
      <c r="S8709" s="8">
        <f t="shared" si="1857"/>
        <v>2426648.008907828</v>
      </c>
      <c r="T8709" s="9">
        <f t="shared" si="1862"/>
        <v>25.630972644729415</v>
      </c>
      <c r="U8709" s="10">
        <f t="shared" si="1852"/>
        <v>6.6036001742624784</v>
      </c>
    </row>
    <row r="8710" spans="1:21" x14ac:dyDescent="0.3">
      <c r="A8710" s="17">
        <v>1999</v>
      </c>
      <c r="B8710" s="17">
        <v>48</v>
      </c>
      <c r="C8710" s="17">
        <v>2.5400000000000002E-3</v>
      </c>
      <c r="D8710" s="17">
        <v>2.5400000000000002E-3</v>
      </c>
      <c r="E8710" s="17">
        <v>0.5</v>
      </c>
      <c r="F8710" s="2">
        <f t="shared" si="1858"/>
        <v>94446.328190513261</v>
      </c>
      <c r="G8710" s="3">
        <f t="shared" si="1859"/>
        <v>239.89367360390369</v>
      </c>
      <c r="H8710" s="2">
        <f t="shared" si="1860"/>
        <v>94326.381353711302</v>
      </c>
      <c r="I8710" s="2">
        <f>SUM(H8710:H8772)</f>
        <v>2957291.6864397931</v>
      </c>
      <c r="J8710" s="4">
        <f t="shared" si="1853"/>
        <v>31.311875676886725</v>
      </c>
      <c r="K8710" s="5">
        <f t="shared" si="1861"/>
        <v>5.9619999999999999E-2</v>
      </c>
      <c r="L8710" s="5">
        <f t="shared" si="1854"/>
        <v>1.229278350515464E-3</v>
      </c>
      <c r="M8710" s="8">
        <f t="shared" si="1855"/>
        <v>195150.00284785859</v>
      </c>
      <c r="N8710" s="6">
        <f>((B8709+E8709)*D8709+(B8710+E8710)*D8710+(B8711+E8711)*D8711)/3/SUM(D8662:D8710)</f>
        <v>2.1117633903611766</v>
      </c>
      <c r="O8710" s="7">
        <f>O8662</f>
        <v>4.0753851504443314E-2</v>
      </c>
      <c r="P8710" s="8">
        <f>M8710*O8662</f>
        <v>7953.1142371533188</v>
      </c>
      <c r="Q8710" s="5">
        <f>N8710*O8662</f>
        <v>8.6062491623299153E-2</v>
      </c>
      <c r="R8710" s="8">
        <f t="shared" si="1856"/>
        <v>86208.417948601404</v>
      </c>
      <c r="S8710" s="8">
        <f t="shared" si="1857"/>
        <v>2340041.457034938</v>
      </c>
      <c r="T8710" s="9">
        <f t="shared" si="1862"/>
        <v>24.77641536592828</v>
      </c>
      <c r="U8710" s="10">
        <f t="shared" si="1852"/>
        <v>6.5354603109584453</v>
      </c>
    </row>
    <row r="8711" spans="1:21" x14ac:dyDescent="0.3">
      <c r="A8711" s="17">
        <v>1999</v>
      </c>
      <c r="B8711" s="17">
        <v>49</v>
      </c>
      <c r="C8711" s="17">
        <v>2.82E-3</v>
      </c>
      <c r="D8711" s="17">
        <v>2.81E-3</v>
      </c>
      <c r="E8711" s="17">
        <v>0.5</v>
      </c>
      <c r="F8711" s="2">
        <f t="shared" si="1858"/>
        <v>94206.434516909358</v>
      </c>
      <c r="G8711" s="3">
        <f t="shared" si="1859"/>
        <v>264.72008099251531</v>
      </c>
      <c r="H8711" s="2">
        <f t="shared" si="1860"/>
        <v>94074.074476413094</v>
      </c>
      <c r="I8711" s="2">
        <f>SUM(H8711:H8772)</f>
        <v>2862965.3050860818</v>
      </c>
      <c r="J8711" s="4">
        <f t="shared" si="1853"/>
        <v>30.390337133205065</v>
      </c>
      <c r="K8711" s="5">
        <f t="shared" si="1861"/>
        <v>6.2429999999999999E-2</v>
      </c>
      <c r="L8711" s="5">
        <f t="shared" si="1854"/>
        <v>1.2612121212121211E-3</v>
      </c>
      <c r="M8711" s="8">
        <f t="shared" si="1855"/>
        <v>209893.38473697755</v>
      </c>
      <c r="N8711" s="6">
        <f>((B8710+E8710)*D8710+(B8711+E8711)*D8711+(B8712+E8712)*D8712)/3/SUM(D8662:D8711)</f>
        <v>2.2956110844145443</v>
      </c>
      <c r="O8711" s="7">
        <f>O8662</f>
        <v>4.0753851504443314E-2</v>
      </c>
      <c r="P8711" s="8">
        <f>M8711*O8662</f>
        <v>8553.9638333357725</v>
      </c>
      <c r="Q8711" s="5">
        <f>N8711*O8662</f>
        <v>9.3554993246184423E-2</v>
      </c>
      <c r="R8711" s="8">
        <f t="shared" si="1856"/>
        <v>85272.975074131216</v>
      </c>
      <c r="S8711" s="8">
        <f t="shared" si="1857"/>
        <v>2253833.0390863367</v>
      </c>
      <c r="T8711" s="9">
        <f t="shared" si="1862"/>
        <v>23.924406550826319</v>
      </c>
      <c r="U8711" s="10">
        <f t="shared" si="1852"/>
        <v>6.4659305823787463</v>
      </c>
    </row>
    <row r="8712" spans="1:21" x14ac:dyDescent="0.3">
      <c r="A8712" s="17">
        <v>1999</v>
      </c>
      <c r="B8712" s="17">
        <v>50</v>
      </c>
      <c r="C8712" s="17">
        <v>3.3300000000000001E-3</v>
      </c>
      <c r="D8712" s="17">
        <v>3.32E-3</v>
      </c>
      <c r="E8712" s="17">
        <v>0.5</v>
      </c>
      <c r="F8712" s="2">
        <f t="shared" si="1858"/>
        <v>93941.714435916845</v>
      </c>
      <c r="G8712" s="3">
        <f t="shared" si="1859"/>
        <v>311.88649192724392</v>
      </c>
      <c r="H8712" s="2">
        <f t="shared" si="1860"/>
        <v>93785.77118995323</v>
      </c>
      <c r="I8712" s="2">
        <f>SUM(H8712:H8772)</f>
        <v>2768891.2306096689</v>
      </c>
      <c r="J8712" s="4">
        <f t="shared" si="1853"/>
        <v>29.4745656627173</v>
      </c>
      <c r="K8712" s="5">
        <f t="shared" si="1861"/>
        <v>6.5750000000000003E-2</v>
      </c>
      <c r="L8712" s="5">
        <f t="shared" si="1854"/>
        <v>1.3019801980198021E-3</v>
      </c>
      <c r="M8712" s="8">
        <f t="shared" si="1855"/>
        <v>239547.79988328239</v>
      </c>
      <c r="N8712" s="6">
        <f>((B8711+E8711)*D8711+(B8712+E8712)*D8712+(B8713+E8713)*D8713)/3/SUM(D8662:D8712)</f>
        <v>2.4350316856780738</v>
      </c>
      <c r="O8712" s="7">
        <f>O8662</f>
        <v>4.0753851504443314E-2</v>
      </c>
      <c r="P8712" s="8">
        <f>M8712*O8662</f>
        <v>9762.4954646593942</v>
      </c>
      <c r="Q8712" s="5">
        <f>N8712*O8662</f>
        <v>9.9236919726738509E-2</v>
      </c>
      <c r="R8712" s="8">
        <f t="shared" si="1856"/>
        <v>84478.760142865576</v>
      </c>
      <c r="S8712" s="8">
        <f t="shared" si="1857"/>
        <v>2168560.0640122057</v>
      </c>
      <c r="T8712" s="9">
        <f t="shared" si="1862"/>
        <v>23.084101424309303</v>
      </c>
      <c r="U8712" s="10">
        <f t="shared" si="1852"/>
        <v>6.390464238407997</v>
      </c>
    </row>
    <row r="8713" spans="1:21" x14ac:dyDescent="0.3">
      <c r="A8713" s="17">
        <v>1999</v>
      </c>
      <c r="B8713" s="17">
        <v>51</v>
      </c>
      <c r="C8713" s="17">
        <v>3.3800000000000002E-3</v>
      </c>
      <c r="D8713" s="17">
        <v>3.3700000000000002E-3</v>
      </c>
      <c r="E8713" s="17">
        <v>0.5</v>
      </c>
      <c r="F8713" s="2">
        <f t="shared" si="1858"/>
        <v>93629.8279439896</v>
      </c>
      <c r="G8713" s="3">
        <f t="shared" si="1859"/>
        <v>315.53252017124498</v>
      </c>
      <c r="H8713" s="2">
        <f t="shared" si="1860"/>
        <v>93472.061683903972</v>
      </c>
      <c r="I8713" s="2">
        <f>SUM(H8713:H8772)</f>
        <v>2675105.4594197157</v>
      </c>
      <c r="J8713" s="4">
        <f t="shared" si="1853"/>
        <v>28.571081653807944</v>
      </c>
      <c r="K8713" s="5">
        <f t="shared" si="1861"/>
        <v>6.9120000000000001E-2</v>
      </c>
      <c r="L8713" s="5">
        <f t="shared" si="1854"/>
        <v>1.342135922330097E-3</v>
      </c>
      <c r="M8713" s="8">
        <f t="shared" si="1855"/>
        <v>235097.29150490623</v>
      </c>
      <c r="N8713" s="6">
        <f>((B8712+E8712)*D8712+(B8713+E8713)*D8713+(B8714+E8714)*D8714)/3/SUM(D8662:D8713)</f>
        <v>2.6759741512345685</v>
      </c>
      <c r="O8713" s="7">
        <f>O8662</f>
        <v>4.0753851504443314E-2</v>
      </c>
      <c r="P8713" s="8">
        <f>M8713*O8662</f>
        <v>9581.1201070877705</v>
      </c>
      <c r="Q8713" s="5">
        <f>N8713*O8662</f>
        <v>0.10905625318914235</v>
      </c>
      <c r="R8713" s="8">
        <f t="shared" si="1856"/>
        <v>83278.348858793004</v>
      </c>
      <c r="S8713" s="8">
        <f t="shared" si="1857"/>
        <v>2084081.3038693403</v>
      </c>
      <c r="T8713" s="9">
        <f t="shared" si="1862"/>
        <v>22.258732602991227</v>
      </c>
      <c r="U8713" s="10">
        <f t="shared" si="1852"/>
        <v>6.3123490508167173</v>
      </c>
    </row>
    <row r="8714" spans="1:21" x14ac:dyDescent="0.3">
      <c r="A8714" s="17">
        <v>1999</v>
      </c>
      <c r="B8714" s="17">
        <v>52</v>
      </c>
      <c r="C8714" s="17">
        <v>4.0800000000000003E-3</v>
      </c>
      <c r="D8714" s="17">
        <v>4.0699999999999998E-3</v>
      </c>
      <c r="E8714" s="17">
        <v>0.5</v>
      </c>
      <c r="F8714" s="2">
        <f t="shared" si="1858"/>
        <v>93314.295423818359</v>
      </c>
      <c r="G8714" s="3">
        <f t="shared" si="1859"/>
        <v>379.78918237494071</v>
      </c>
      <c r="H8714" s="2">
        <f t="shared" si="1860"/>
        <v>93124.400832630883</v>
      </c>
      <c r="I8714" s="2">
        <f>SUM(H8714:H8772)</f>
        <v>2581633.3977358113</v>
      </c>
      <c r="J8714" s="4">
        <f t="shared" si="1853"/>
        <v>27.666001077438906</v>
      </c>
      <c r="K8714" s="5">
        <f t="shared" si="1861"/>
        <v>7.3190000000000005E-2</v>
      </c>
      <c r="L8714" s="5">
        <f t="shared" si="1854"/>
        <v>1.3940952380952381E-3</v>
      </c>
      <c r="M8714" s="8">
        <f t="shared" si="1855"/>
        <v>272426.99924421898</v>
      </c>
      <c r="N8714" s="6">
        <f>((B8713+E8713)*D8713+(B8714+E8714)*D8714+(B8715+E8715)*D8715)/3/SUM(D8662:D8714)</f>
        <v>2.7455253449924855</v>
      </c>
      <c r="O8714" s="7">
        <f>O8662</f>
        <v>4.0753851504443314E-2</v>
      </c>
      <c r="P8714" s="8">
        <f>M8714*O8662</f>
        <v>11102.449472999991</v>
      </c>
      <c r="Q8714" s="5">
        <f>N8714*O8662</f>
        <v>0.11189073221150925</v>
      </c>
      <c r="R8714" s="8">
        <f t="shared" si="1856"/>
        <v>82704.643436709739</v>
      </c>
      <c r="S8714" s="8">
        <f t="shared" si="1857"/>
        <v>2000802.9550105473</v>
      </c>
      <c r="T8714" s="9">
        <f t="shared" si="1862"/>
        <v>21.441548113536363</v>
      </c>
      <c r="U8714" s="10">
        <f t="shared" si="1852"/>
        <v>6.224452963902543</v>
      </c>
    </row>
    <row r="8715" spans="1:21" x14ac:dyDescent="0.3">
      <c r="A8715" s="17">
        <v>1999</v>
      </c>
      <c r="B8715" s="17">
        <v>53</v>
      </c>
      <c r="C8715" s="17">
        <v>4.0400000000000002E-3</v>
      </c>
      <c r="D8715" s="17">
        <v>4.0299999999999997E-3</v>
      </c>
      <c r="E8715" s="17">
        <v>0.5</v>
      </c>
      <c r="F8715" s="2">
        <f t="shared" si="1858"/>
        <v>92934.506241443421</v>
      </c>
      <c r="G8715" s="3">
        <f t="shared" si="1859"/>
        <v>374.52606015301694</v>
      </c>
      <c r="H8715" s="2">
        <f t="shared" si="1860"/>
        <v>92747.24321136692</v>
      </c>
      <c r="I8715" s="2">
        <f>SUM(H8715:H8772)</f>
        <v>2488508.9969031801</v>
      </c>
      <c r="J8715" s="4">
        <f t="shared" si="1853"/>
        <v>26.777018542908543</v>
      </c>
      <c r="K8715" s="5">
        <f t="shared" si="1861"/>
        <v>7.7220000000000011E-2</v>
      </c>
      <c r="L8715" s="5">
        <f t="shared" si="1854"/>
        <v>1.4433644859813085E-3</v>
      </c>
      <c r="M8715" s="8">
        <f t="shared" si="1855"/>
        <v>259481.27710679107</v>
      </c>
      <c r="N8715" s="6">
        <f>((B8714+E8714)*D8714+(B8715+E8715)*D8715+(B8716+E8716)*D8716)/3/SUM(D8662:D8715)</f>
        <v>3.0152378485711813</v>
      </c>
      <c r="O8715" s="7">
        <f>O8662</f>
        <v>4.0753851504443314E-2</v>
      </c>
      <c r="P8715" s="8">
        <f>M8715*O8662</f>
        <v>10574.86143539347</v>
      </c>
      <c r="Q8715" s="5">
        <f>N8715*O8662</f>
        <v>0.12288255553124705</v>
      </c>
      <c r="R8715" s="8">
        <f t="shared" si="1856"/>
        <v>81350.224947076043</v>
      </c>
      <c r="S8715" s="8">
        <f t="shared" si="1857"/>
        <v>1918098.3115738377</v>
      </c>
      <c r="T8715" s="9">
        <f t="shared" si="1862"/>
        <v>20.639247887007944</v>
      </c>
      <c r="U8715" s="10">
        <f t="shared" si="1852"/>
        <v>6.1377706559005993</v>
      </c>
    </row>
    <row r="8716" spans="1:21" x14ac:dyDescent="0.3">
      <c r="A8716" s="17">
        <v>1999</v>
      </c>
      <c r="B8716" s="17">
        <v>54</v>
      </c>
      <c r="C8716" s="17">
        <v>4.9500000000000004E-3</v>
      </c>
      <c r="D8716" s="17">
        <v>4.9399999999999999E-3</v>
      </c>
      <c r="E8716" s="17">
        <v>0.5</v>
      </c>
      <c r="F8716" s="2">
        <f t="shared" si="1858"/>
        <v>92559.980181290404</v>
      </c>
      <c r="G8716" s="3">
        <f t="shared" si="1859"/>
        <v>457.24630209557461</v>
      </c>
      <c r="H8716" s="2">
        <f t="shared" si="1860"/>
        <v>92331.357030242623</v>
      </c>
      <c r="I8716" s="2">
        <f>SUM(H8716:H8772)</f>
        <v>2395761.7536918134</v>
      </c>
      <c r="J8716" s="4">
        <f t="shared" si="1853"/>
        <v>25.883343416878564</v>
      </c>
      <c r="K8716" s="5">
        <f t="shared" si="1861"/>
        <v>8.2160000000000011E-2</v>
      </c>
      <c r="L8716" s="5">
        <f t="shared" si="1854"/>
        <v>1.5075229357798168E-3</v>
      </c>
      <c r="M8716" s="8">
        <f t="shared" si="1855"/>
        <v>303309.68189153861</v>
      </c>
      <c r="N8716" s="6">
        <f>((B8715+E8715)*D8715+(B8716+E8716)*D8716+(B8717+E8717)*D8717)/3/SUM(D8662:D8716)</f>
        <v>3.1716975008114248</v>
      </c>
      <c r="O8716" s="7">
        <f>O8662</f>
        <v>4.0753851504443314E-2</v>
      </c>
      <c r="P8716" s="8">
        <f>M8716*O8662</f>
        <v>12361.037735667704</v>
      </c>
      <c r="Q8716" s="5">
        <f>N8716*O8662</f>
        <v>0.12925888896508278</v>
      </c>
      <c r="R8716" s="8">
        <f t="shared" si="1856"/>
        <v>80396.708403875076</v>
      </c>
      <c r="S8716" s="8">
        <f t="shared" si="1857"/>
        <v>1836748.0866267616</v>
      </c>
      <c r="T8716" s="9">
        <f t="shared" si="1862"/>
        <v>19.843868624747529</v>
      </c>
      <c r="U8716" s="10">
        <f t="shared" si="1852"/>
        <v>6.0394747921310348</v>
      </c>
    </row>
    <row r="8717" spans="1:21" x14ac:dyDescent="0.3">
      <c r="A8717" s="17">
        <v>1999</v>
      </c>
      <c r="B8717" s="17">
        <v>55</v>
      </c>
      <c r="C8717" s="17">
        <v>5.3699999999999998E-3</v>
      </c>
      <c r="D8717" s="17">
        <v>5.3499999999999997E-3</v>
      </c>
      <c r="E8717" s="17">
        <v>0.5</v>
      </c>
      <c r="F8717" s="2">
        <f t="shared" si="1858"/>
        <v>92102.733879194828</v>
      </c>
      <c r="G8717" s="3">
        <f t="shared" si="1859"/>
        <v>492.74962625369233</v>
      </c>
      <c r="H8717" s="2">
        <f t="shared" si="1860"/>
        <v>91856.359066067977</v>
      </c>
      <c r="I8717" s="2">
        <f>SUM(H8717:H8772)</f>
        <v>2303430.3966615708</v>
      </c>
      <c r="J8717" s="4">
        <f t="shared" si="1853"/>
        <v>25.009359653567188</v>
      </c>
      <c r="K8717" s="5">
        <f t="shared" si="1861"/>
        <v>8.7510000000000004E-2</v>
      </c>
      <c r="L8717" s="5">
        <f t="shared" si="1854"/>
        <v>1.5767567567567568E-3</v>
      </c>
      <c r="M8717" s="8">
        <f t="shared" si="1855"/>
        <v>312508.33341423748</v>
      </c>
      <c r="N8717" s="6">
        <f>((B8716+E8716)*D8716+(B8717+E8717)*D8717+(B8718+E8718)*D8718)/3/SUM(D8662:D8717)</f>
        <v>3.4671847027006435</v>
      </c>
      <c r="O8717" s="7">
        <f>O8662</f>
        <v>4.0753851504443314E-2</v>
      </c>
      <c r="P8717" s="8">
        <f>M8717*O8662</f>
        <v>12735.918213864896</v>
      </c>
      <c r="Q8717" s="5">
        <f>N8717*O8662</f>
        <v>0.14130113051233947</v>
      </c>
      <c r="R8717" s="8">
        <f t="shared" si="1856"/>
        <v>78876.951685285181</v>
      </c>
      <c r="S8717" s="8">
        <f t="shared" si="1857"/>
        <v>1756351.3782228865</v>
      </c>
      <c r="T8717" s="9">
        <f t="shared" si="1862"/>
        <v>19.069481482781807</v>
      </c>
      <c r="U8717" s="10">
        <f t="shared" si="1852"/>
        <v>5.9398781707853807</v>
      </c>
    </row>
    <row r="8718" spans="1:21" x14ac:dyDescent="0.3">
      <c r="A8718" s="17">
        <v>1999</v>
      </c>
      <c r="B8718" s="17">
        <v>56</v>
      </c>
      <c r="C8718" s="17">
        <v>6.11E-3</v>
      </c>
      <c r="D8718" s="17">
        <v>6.0899999999999999E-3</v>
      </c>
      <c r="E8718" s="17">
        <v>0.5</v>
      </c>
      <c r="F8718" s="2">
        <f t="shared" si="1858"/>
        <v>91609.98425294114</v>
      </c>
      <c r="G8718" s="3">
        <f t="shared" si="1859"/>
        <v>557.90480410041152</v>
      </c>
      <c r="H8718" s="2">
        <f t="shared" si="1860"/>
        <v>91331.03185089094</v>
      </c>
      <c r="I8718" s="2">
        <f>SUM(H8718:H8772)</f>
        <v>2211574.0375955026</v>
      </c>
      <c r="J8718" s="4">
        <f t="shared" si="1853"/>
        <v>24.14119002017512</v>
      </c>
      <c r="K8718" s="5">
        <f t="shared" si="1861"/>
        <v>9.3600000000000003E-2</v>
      </c>
      <c r="L8718" s="5">
        <f t="shared" si="1854"/>
        <v>1.656637168141593E-3</v>
      </c>
      <c r="M8718" s="8">
        <f t="shared" si="1855"/>
        <v>336769.45974009886</v>
      </c>
      <c r="N8718" s="6">
        <f>((B8717+E8717)*D8717+(B8718+E8718)*D8718+(B8719+E8719)*D8719)/3/SUM(D8662:D8718)</f>
        <v>3.63019943019943</v>
      </c>
      <c r="O8718" s="7">
        <f>O8662</f>
        <v>4.0753851504443314E-2</v>
      </c>
      <c r="P8718" s="8">
        <f>M8718*O8662</f>
        <v>13724.652553479589</v>
      </c>
      <c r="Q8718" s="5">
        <f>N8718*O8662</f>
        <v>0.1479446085098623</v>
      </c>
      <c r="R8718" s="8">
        <f t="shared" si="1856"/>
        <v>77819.098098909104</v>
      </c>
      <c r="S8718" s="8">
        <f t="shared" si="1857"/>
        <v>1677474.4265376013</v>
      </c>
      <c r="T8718" s="9">
        <f t="shared" si="1862"/>
        <v>18.311043716654126</v>
      </c>
      <c r="U8718" s="10">
        <f t="shared" si="1852"/>
        <v>5.8301463035209942</v>
      </c>
    </row>
    <row r="8719" spans="1:21" x14ac:dyDescent="0.3">
      <c r="A8719" s="17">
        <v>1999</v>
      </c>
      <c r="B8719" s="17">
        <v>57</v>
      </c>
      <c r="C8719" s="17">
        <v>6.6E-3</v>
      </c>
      <c r="D8719" s="17">
        <v>6.5799999999999999E-3</v>
      </c>
      <c r="E8719" s="17">
        <v>0.5</v>
      </c>
      <c r="F8719" s="2">
        <f t="shared" si="1858"/>
        <v>91052.079448840726</v>
      </c>
      <c r="G8719" s="3">
        <f t="shared" si="1859"/>
        <v>599.12268277337193</v>
      </c>
      <c r="H8719" s="2">
        <f t="shared" si="1860"/>
        <v>90752.518107454045</v>
      </c>
      <c r="I8719" s="2">
        <f>SUM(H8719:H8772)</f>
        <v>2120243.0057446118</v>
      </c>
      <c r="J8719" s="4">
        <f t="shared" si="1853"/>
        <v>23.286047046689461</v>
      </c>
      <c r="K8719" s="5">
        <f t="shared" si="1861"/>
        <v>0.10018000000000001</v>
      </c>
      <c r="L8719" s="5">
        <f t="shared" si="1854"/>
        <v>1.7422608695652174E-3</v>
      </c>
      <c r="M8719" s="8">
        <f t="shared" si="1855"/>
        <v>343876.5647780883</v>
      </c>
      <c r="N8719" s="6">
        <f>((B8718+E8718)*D8718+(B8719+E8719)*D8719+(B8720+E8720)*D8720)/3/SUM(D8662:D8719)</f>
        <v>3.8441971118653089</v>
      </c>
      <c r="O8719" s="7">
        <f>O8662</f>
        <v>4.0753851504443314E-2</v>
      </c>
      <c r="P8719" s="8">
        <f>M8719*O8662</f>
        <v>14014.294456824293</v>
      </c>
      <c r="Q8719" s="5">
        <f>N8719*O8662</f>
        <v>0.15666583825076866</v>
      </c>
      <c r="R8719" s="8">
        <f t="shared" si="1856"/>
        <v>76534.698784781693</v>
      </c>
      <c r="S8719" s="8">
        <f t="shared" si="1857"/>
        <v>1599655.3284386923</v>
      </c>
      <c r="T8719" s="9">
        <f t="shared" si="1862"/>
        <v>17.568575458372568</v>
      </c>
      <c r="U8719" s="10">
        <f t="shared" si="1852"/>
        <v>5.7174715883168936</v>
      </c>
    </row>
    <row r="8720" spans="1:21" x14ac:dyDescent="0.3">
      <c r="A8720" s="17">
        <v>1999</v>
      </c>
      <c r="B8720" s="17">
        <v>58</v>
      </c>
      <c r="C8720" s="17">
        <v>7.4200000000000004E-3</v>
      </c>
      <c r="D8720" s="17">
        <v>7.4000000000000003E-3</v>
      </c>
      <c r="E8720" s="17">
        <v>0.5</v>
      </c>
      <c r="F8720" s="2">
        <f t="shared" si="1858"/>
        <v>90452.956766067349</v>
      </c>
      <c r="G8720" s="3">
        <f t="shared" si="1859"/>
        <v>669.35188006889837</v>
      </c>
      <c r="H8720" s="2">
        <f t="shared" si="1860"/>
        <v>90118.280826032904</v>
      </c>
      <c r="I8720" s="2">
        <f>SUM(H8720:H8772)</f>
        <v>2029490.4876371578</v>
      </c>
      <c r="J8720" s="4">
        <f t="shared" si="1853"/>
        <v>22.436972324585234</v>
      </c>
      <c r="K8720" s="5">
        <f t="shared" si="1861"/>
        <v>0.10758000000000001</v>
      </c>
      <c r="L8720" s="5">
        <f t="shared" si="1854"/>
        <v>1.8389743589743591E-3</v>
      </c>
      <c r="M8720" s="8">
        <f t="shared" si="1855"/>
        <v>363981.08369613823</v>
      </c>
      <c r="N8720" s="6">
        <f>((B8719+E8719)*D8719+(B8720+E8720)*D8720+(B8721+E8721)*D8721)/3/SUM(D8662:D8720)</f>
        <v>3.9719123752866081</v>
      </c>
      <c r="O8720" s="7">
        <f>O8662</f>
        <v>4.0753851504443314E-2</v>
      </c>
      <c r="P8720" s="8">
        <f>M8720*O8662</f>
        <v>14833.63103537877</v>
      </c>
      <c r="Q8720" s="5">
        <f>N8720*O8662</f>
        <v>0.16187072713109116</v>
      </c>
      <c r="R8720" s="8">
        <f t="shared" si="1856"/>
        <v>75530.769180919087</v>
      </c>
      <c r="S8720" s="8">
        <f t="shared" si="1857"/>
        <v>1523120.6296539106</v>
      </c>
      <c r="T8720" s="9">
        <f t="shared" si="1862"/>
        <v>16.838815270495349</v>
      </c>
      <c r="U8720" s="10">
        <f t="shared" si="1852"/>
        <v>5.5981570540898851</v>
      </c>
    </row>
    <row r="8721" spans="1:21" x14ac:dyDescent="0.3">
      <c r="A8721" s="17">
        <v>1999</v>
      </c>
      <c r="B8721" s="17">
        <v>59</v>
      </c>
      <c r="C8721" s="17">
        <v>7.9399999999999991E-3</v>
      </c>
      <c r="D8721" s="17">
        <v>7.9100000000000004E-3</v>
      </c>
      <c r="E8721" s="17">
        <v>0.5</v>
      </c>
      <c r="F8721" s="2">
        <f t="shared" si="1858"/>
        <v>89783.604885998444</v>
      </c>
      <c r="G8721" s="3">
        <f t="shared" si="1859"/>
        <v>710.18831464824768</v>
      </c>
      <c r="H8721" s="2">
        <f t="shared" si="1860"/>
        <v>89428.510728674315</v>
      </c>
      <c r="I8721" s="2">
        <f>SUM(H8721:H8772)</f>
        <v>1939372.2068111247</v>
      </c>
      <c r="J8721" s="4">
        <f t="shared" si="1853"/>
        <v>21.600516144051213</v>
      </c>
      <c r="K8721" s="5">
        <f t="shared" si="1861"/>
        <v>0.11549000000000001</v>
      </c>
      <c r="L8721" s="5">
        <f t="shared" si="1854"/>
        <v>1.9410084033613447E-3</v>
      </c>
      <c r="M8721" s="8">
        <f t="shared" si="1855"/>
        <v>365886.26479843043</v>
      </c>
      <c r="N8721" s="6">
        <f>((B8720+E8720)*D8720+(B8721+E8721)*D8721+(B8722+E8722)*D8722)/3/SUM(D8662:D8721)</f>
        <v>4.1305307818858772</v>
      </c>
      <c r="O8721" s="7">
        <f>O8662</f>
        <v>4.0753851504443314E-2</v>
      </c>
      <c r="P8721" s="8">
        <f>M8721*O8662</f>
        <v>14911.274503110659</v>
      </c>
      <c r="Q8721" s="5">
        <f>N8721*O8662</f>
        <v>0.16833503811950917</v>
      </c>
      <c r="R8721" s="8">
        <f t="shared" si="1856"/>
        <v>74374.55896619198</v>
      </c>
      <c r="S8721" s="8">
        <f t="shared" si="1857"/>
        <v>1447589.8604729916</v>
      </c>
      <c r="T8721" s="9">
        <f t="shared" si="1862"/>
        <v>16.123098001144527</v>
      </c>
      <c r="U8721" s="10">
        <f t="shared" si="1852"/>
        <v>5.4774181429066857</v>
      </c>
    </row>
    <row r="8722" spans="1:21" x14ac:dyDescent="0.3">
      <c r="A8722" s="17">
        <v>1999</v>
      </c>
      <c r="B8722" s="17">
        <v>60</v>
      </c>
      <c r="C8722" s="17">
        <v>8.7600000000000004E-3</v>
      </c>
      <c r="D8722" s="17">
        <v>8.7200000000000003E-3</v>
      </c>
      <c r="E8722" s="17">
        <v>0.5</v>
      </c>
      <c r="F8722" s="2">
        <f t="shared" si="1858"/>
        <v>89073.416571350201</v>
      </c>
      <c r="G8722" s="3">
        <f t="shared" si="1859"/>
        <v>776.72019250217375</v>
      </c>
      <c r="H8722" s="2">
        <f t="shared" si="1860"/>
        <v>88685.056475099118</v>
      </c>
      <c r="I8722" s="2">
        <f>SUM(H8722:H8772)</f>
        <v>1849943.6960824502</v>
      </c>
      <c r="J8722" s="4">
        <f t="shared" si="1853"/>
        <v>20.768751972150923</v>
      </c>
      <c r="K8722" s="5">
        <f t="shared" si="1861"/>
        <v>0.12421000000000001</v>
      </c>
      <c r="L8722" s="5">
        <f t="shared" si="1854"/>
        <v>2.0530578512396695E-3</v>
      </c>
      <c r="M8722" s="8">
        <f t="shared" si="1855"/>
        <v>378323.57818518241</v>
      </c>
      <c r="N8722" s="6">
        <f>((B8721+E8721)*D8721+(B8722+E8722)*D8722+(B8723+E8723)*D8723)/3/SUM(D8662:D8722)</f>
        <v>4.2351662507044514</v>
      </c>
      <c r="O8722" s="7">
        <f>O8662</f>
        <v>4.0753851504443314E-2</v>
      </c>
      <c r="P8722" s="8">
        <f>M8722*O8662</f>
        <v>15418.142925988574</v>
      </c>
      <c r="Q8722" s="5">
        <f>N8722*O8662</f>
        <v>0.17259933647783915</v>
      </c>
      <c r="R8722" s="8">
        <f t="shared" si="1856"/>
        <v>73378.07457199732</v>
      </c>
      <c r="S8722" s="8">
        <f t="shared" si="1857"/>
        <v>1373215.3015067996</v>
      </c>
      <c r="T8722" s="9">
        <f t="shared" si="1862"/>
        <v>15.416668119009641</v>
      </c>
      <c r="U8722" s="10">
        <f t="shared" si="1852"/>
        <v>5.3520838531412824</v>
      </c>
    </row>
    <row r="8723" spans="1:21" x14ac:dyDescent="0.3">
      <c r="A8723" s="17">
        <v>1999</v>
      </c>
      <c r="B8723" s="17">
        <v>61</v>
      </c>
      <c r="C8723" s="17">
        <v>9.4699999999999993E-3</v>
      </c>
      <c r="D8723" s="17">
        <v>9.4299999999999991E-3</v>
      </c>
      <c r="E8723" s="17">
        <v>0.5</v>
      </c>
      <c r="F8723" s="2">
        <f t="shared" si="1858"/>
        <v>88296.696378848021</v>
      </c>
      <c r="G8723" s="3">
        <f t="shared" si="1859"/>
        <v>832.63784685253677</v>
      </c>
      <c r="H8723" s="2">
        <f t="shared" si="1860"/>
        <v>87880.377455421753</v>
      </c>
      <c r="I8723" s="2">
        <f>SUM(H8723:H8772)</f>
        <v>1761258.639607351</v>
      </c>
      <c r="J8723" s="4">
        <f t="shared" si="1853"/>
        <v>19.947050250333834</v>
      </c>
      <c r="K8723" s="5">
        <f t="shared" si="1861"/>
        <v>0.13364000000000001</v>
      </c>
      <c r="L8723" s="5">
        <f t="shared" si="1854"/>
        <v>2.1730081300813009E-3</v>
      </c>
      <c r="M8723" s="8">
        <f t="shared" si="1855"/>
        <v>383172.90916964237</v>
      </c>
      <c r="N8723" s="6">
        <f>((B8722+E8722)*D8722+(B8723+E8723)*D8723+(B8724+E8724)*D8724)/3/SUM(D8662:D8723)</f>
        <v>4.5489249725631034</v>
      </c>
      <c r="O8723" s="7">
        <f>O8662</f>
        <v>4.0753851504443314E-2</v>
      </c>
      <c r="P8723" s="8">
        <f>M8723*O8662</f>
        <v>15615.771840825151</v>
      </c>
      <c r="Q8723" s="5">
        <f>N8723*O8662</f>
        <v>0.1853862128366906</v>
      </c>
      <c r="R8723" s="8">
        <f t="shared" si="1856"/>
        <v>71588.567096302228</v>
      </c>
      <c r="S8723" s="8">
        <f t="shared" si="1857"/>
        <v>1299837.2269348023</v>
      </c>
      <c r="T8723" s="9">
        <f t="shared" si="1862"/>
        <v>14.721244171556409</v>
      </c>
      <c r="U8723" s="10">
        <f t="shared" si="1852"/>
        <v>5.2258060787774259</v>
      </c>
    </row>
    <row r="8724" spans="1:21" x14ac:dyDescent="0.3">
      <c r="A8724" s="17">
        <v>1999</v>
      </c>
      <c r="B8724" s="17">
        <v>62</v>
      </c>
      <c r="C8724" s="17">
        <v>1.1520000000000001E-2</v>
      </c>
      <c r="D8724" s="17">
        <v>1.146E-2</v>
      </c>
      <c r="E8724" s="17">
        <v>0.5</v>
      </c>
      <c r="F8724" s="2">
        <f t="shared" si="1858"/>
        <v>87464.058531995484</v>
      </c>
      <c r="G8724" s="3">
        <f t="shared" si="1859"/>
        <v>1002.3381107766683</v>
      </c>
      <c r="H8724" s="2">
        <f t="shared" si="1860"/>
        <v>86962.889476607146</v>
      </c>
      <c r="I8724" s="2">
        <f>SUM(H8724:H8772)</f>
        <v>1673378.2621519293</v>
      </c>
      <c r="J8724" s="4">
        <f t="shared" si="1853"/>
        <v>19.132181723991071</v>
      </c>
      <c r="K8724" s="5">
        <f t="shared" si="1861"/>
        <v>0.14510000000000001</v>
      </c>
      <c r="L8724" s="5">
        <f t="shared" si="1854"/>
        <v>2.3216000000000001E-3</v>
      </c>
      <c r="M8724" s="8">
        <f t="shared" si="1855"/>
        <v>431744.53427664895</v>
      </c>
      <c r="N8724" s="6">
        <f>((B8723+E8723)*D8723+(B8724+E8724)*D8724+(B8725+E8725)*D8725)/3/SUM(D8662:D8724)</f>
        <v>4.7180105674247645</v>
      </c>
      <c r="O8724" s="7">
        <f>O8662</f>
        <v>4.0753851504443314E-2</v>
      </c>
      <c r="P8724" s="8">
        <f>M8724*O8662</f>
        <v>17595.252637765589</v>
      </c>
      <c r="Q8724" s="5">
        <f>N8724*O8662</f>
        <v>0.1922771020612232</v>
      </c>
      <c r="R8724" s="8">
        <f t="shared" si="1856"/>
        <v>70241.91710117468</v>
      </c>
      <c r="S8724" s="8">
        <f t="shared" si="1857"/>
        <v>1228248.6598385</v>
      </c>
      <c r="T8724" s="9">
        <f t="shared" si="1862"/>
        <v>14.042895795753529</v>
      </c>
      <c r="U8724" s="10">
        <f t="shared" si="1852"/>
        <v>5.0892859282375422</v>
      </c>
    </row>
    <row r="8725" spans="1:21" x14ac:dyDescent="0.3">
      <c r="A8725" s="17">
        <v>1999</v>
      </c>
      <c r="B8725" s="17">
        <v>63</v>
      </c>
      <c r="C8725" s="17">
        <v>1.2E-2</v>
      </c>
      <c r="D8725" s="17">
        <v>1.193E-2</v>
      </c>
      <c r="E8725" s="17">
        <v>0.5</v>
      </c>
      <c r="F8725" s="2">
        <f t="shared" si="1858"/>
        <v>86461.720421218823</v>
      </c>
      <c r="G8725" s="3">
        <f t="shared" si="1859"/>
        <v>1031.4883246251404</v>
      </c>
      <c r="H8725" s="2">
        <f t="shared" si="1860"/>
        <v>85945.976258906259</v>
      </c>
      <c r="I8725" s="2">
        <f>SUM(H8725:H8772)</f>
        <v>1586415.3726753222</v>
      </c>
      <c r="J8725" s="4">
        <f t="shared" si="1853"/>
        <v>18.348181888432507</v>
      </c>
      <c r="K8725" s="5">
        <f t="shared" si="1861"/>
        <v>0.15703</v>
      </c>
      <c r="L8725" s="5">
        <f t="shared" si="1854"/>
        <v>2.4729133858267718E-3</v>
      </c>
      <c r="M8725" s="8">
        <f t="shared" si="1855"/>
        <v>417114.61894985934</v>
      </c>
      <c r="N8725" s="6">
        <f>((B8724+E8724)*D8724+(B8725+E8725)*D8725+(B8726+E8726)*D8726)/3/SUM(D8662:D8725)</f>
        <v>4.8947228767326845</v>
      </c>
      <c r="O8725" s="7">
        <f>O8662</f>
        <v>4.0753851504443314E-2</v>
      </c>
      <c r="P8725" s="8">
        <f>M8725*O8662</f>
        <v>16999.027241015025</v>
      </c>
      <c r="Q8725" s="5">
        <f>N8725*O8662</f>
        <v>0.19947880927376541</v>
      </c>
      <c r="R8725" s="8">
        <f t="shared" si="1856"/>
        <v>68801.575252908326</v>
      </c>
      <c r="S8725" s="8">
        <f t="shared" si="1857"/>
        <v>1158006.7427373254</v>
      </c>
      <c r="T8725" s="9">
        <f t="shared" si="1862"/>
        <v>13.393288233172093</v>
      </c>
      <c r="U8725" s="10">
        <f t="shared" si="1852"/>
        <v>4.9548936552604133</v>
      </c>
    </row>
    <row r="8726" spans="1:21" x14ac:dyDescent="0.3">
      <c r="A8726" s="17">
        <v>1999</v>
      </c>
      <c r="B8726" s="17">
        <v>64</v>
      </c>
      <c r="C8726" s="17">
        <v>1.298E-2</v>
      </c>
      <c r="D8726" s="17">
        <v>1.29E-2</v>
      </c>
      <c r="E8726" s="17">
        <v>0.5</v>
      </c>
      <c r="F8726" s="2">
        <f t="shared" si="1858"/>
        <v>85430.232096593681</v>
      </c>
      <c r="G8726" s="3">
        <f t="shared" si="1859"/>
        <v>1102.0499940460586</v>
      </c>
      <c r="H8726" s="2">
        <f t="shared" si="1860"/>
        <v>84879.207099570645</v>
      </c>
      <c r="I8726" s="2">
        <f>SUM(H8726:H8772)</f>
        <v>1500469.3964164159</v>
      </c>
      <c r="J8726" s="4">
        <f t="shared" si="1853"/>
        <v>17.563681610040287</v>
      </c>
      <c r="K8726" s="5">
        <f t="shared" si="1861"/>
        <v>0.16993</v>
      </c>
      <c r="L8726" s="5">
        <f t="shared" si="1854"/>
        <v>2.6345736434108527E-3</v>
      </c>
      <c r="M8726" s="8">
        <f t="shared" si="1855"/>
        <v>418302.97543677269</v>
      </c>
      <c r="N8726" s="6">
        <f>((B8725+E8725)*D8725+(B8726+E8726)*D8726+(B8727+E8727)*D8727)/3/SUM(D8662:D8726)</f>
        <v>5.0017360089448593</v>
      </c>
      <c r="O8726" s="7">
        <f>O8662</f>
        <v>4.0753851504443314E-2</v>
      </c>
      <c r="P8726" s="8">
        <f>M8726*O8662</f>
        <v>17047.457344817034</v>
      </c>
      <c r="Q8726" s="5">
        <f>N8726*O8662</f>
        <v>0.20384000657296575</v>
      </c>
      <c r="R8726" s="8">
        <f t="shared" si="1856"/>
        <v>67577.428966486041</v>
      </c>
      <c r="S8726" s="8">
        <f t="shared" si="1857"/>
        <v>1089205.1674844171</v>
      </c>
      <c r="T8726" s="9">
        <f t="shared" si="1862"/>
        <v>12.749645421223741</v>
      </c>
      <c r="U8726" s="10">
        <f t="shared" ref="U8726:U8763" si="1863">J8726-T8726</f>
        <v>4.8140361888165462</v>
      </c>
    </row>
    <row r="8727" spans="1:21" x14ac:dyDescent="0.3">
      <c r="A8727" s="17">
        <v>1999</v>
      </c>
      <c r="B8727" s="17">
        <v>65</v>
      </c>
      <c r="C8727" s="17">
        <v>1.477E-2</v>
      </c>
      <c r="D8727" s="17">
        <v>1.4659999999999999E-2</v>
      </c>
      <c r="E8727" s="17">
        <v>0.5</v>
      </c>
      <c r="F8727" s="2">
        <f t="shared" si="1858"/>
        <v>84328.182102547624</v>
      </c>
      <c r="G8727" s="3">
        <f t="shared" si="1859"/>
        <v>1236.2511496233481</v>
      </c>
      <c r="H8727" s="2">
        <f t="shared" si="1860"/>
        <v>83710.056527735956</v>
      </c>
      <c r="I8727" s="2">
        <f>SUM(H8727:H8772)</f>
        <v>1415590.1893168455</v>
      </c>
      <c r="J8727" s="4">
        <f t="shared" ref="J8727:J8772" si="1864">I8727/F8727</f>
        <v>16.786679779191864</v>
      </c>
      <c r="K8727" s="11">
        <f t="shared" si="1861"/>
        <v>0.18459</v>
      </c>
      <c r="L8727" s="11">
        <f t="shared" ref="L8727:L8771" si="1865">K8727/(B8727+E8727)</f>
        <v>2.8181679389312976E-3</v>
      </c>
      <c r="M8727" s="8">
        <f t="shared" ref="M8727:M8772" si="1866">G8727/L8727</f>
        <v>438671.92318288801</v>
      </c>
      <c r="N8727" s="6">
        <f>((B8726+E8726)*D8726+(B8727+E8727)*D8727+(B8728+E8728)*D8728)/3/SUM(D8662:D8727)</f>
        <v>5.2683605106813296</v>
      </c>
      <c r="O8727" s="7">
        <f>O8662</f>
        <v>4.0753851504443314E-2</v>
      </c>
      <c r="P8727" s="8">
        <f>M8727*O8662</f>
        <v>17877.570416563984</v>
      </c>
      <c r="Q8727" s="5">
        <f>N8727*O8662</f>
        <v>0.21470598192418006</v>
      </c>
      <c r="R8727" s="8">
        <f t="shared" ref="R8727:R8772" si="1867">((1-Q8727)*H8727)</f>
        <v>65737.006644019784</v>
      </c>
      <c r="S8727" s="12">
        <f t="shared" ref="S8727:S8771" si="1868">R8727+S8728</f>
        <v>1021627.7385179311</v>
      </c>
      <c r="T8727" s="9">
        <f t="shared" si="1862"/>
        <v>12.114902907257939</v>
      </c>
      <c r="U8727" s="10">
        <f t="shared" si="1863"/>
        <v>4.6717768719339254</v>
      </c>
    </row>
    <row r="8728" spans="1:21" x14ac:dyDescent="0.3">
      <c r="A8728" s="17">
        <v>1999</v>
      </c>
      <c r="B8728" s="17">
        <v>66</v>
      </c>
      <c r="C8728" s="17">
        <v>1.7059999999999999E-2</v>
      </c>
      <c r="D8728" s="17">
        <v>1.6920000000000001E-2</v>
      </c>
      <c r="E8728" s="17">
        <v>0.5</v>
      </c>
      <c r="F8728" s="2">
        <f t="shared" ref="F8728:F8772" si="1869">F8727-G8727</f>
        <v>83091.930952924275</v>
      </c>
      <c r="G8728" s="3">
        <f t="shared" ref="G8728:G8772" si="1870">D8728*F8728</f>
        <v>1405.9154717234787</v>
      </c>
      <c r="H8728" s="2">
        <f t="shared" ref="H8728:H8771" si="1871">F8728-0.5*G8728</f>
        <v>82388.973217062536</v>
      </c>
      <c r="I8728" s="2">
        <f>SUM(H8728:H8772)</f>
        <v>1331880.1327891096</v>
      </c>
      <c r="J8728" s="4">
        <f t="shared" si="1864"/>
        <v>16.028994843599026</v>
      </c>
      <c r="K8728" s="5">
        <f t="shared" ref="K8728:K8760" si="1872">K8727+G8728/F8728</f>
        <v>0.20150999999999999</v>
      </c>
      <c r="L8728" s="5">
        <f t="shared" si="1865"/>
        <v>3.0302255639097745E-3</v>
      </c>
      <c r="M8728" s="8">
        <f t="shared" si="1866"/>
        <v>463963.96640172368</v>
      </c>
      <c r="N8728" s="6">
        <f>((B8727+E8727)*D8727+(B8728+E8728)*D8728+(B8729+E8729)*D8729)/3/SUM(D8662:D8728)</f>
        <v>5.5175260119431631</v>
      </c>
      <c r="O8728" s="7">
        <f>O8662</f>
        <v>4.0753851504443314E-2</v>
      </c>
      <c r="P8728" s="8">
        <f>M8728*O8662</f>
        <v>18908.318590148374</v>
      </c>
      <c r="Q8728" s="5">
        <f>N8728*O8662</f>
        <v>0.22486043576263501</v>
      </c>
      <c r="R8728" s="8">
        <f t="shared" si="1867"/>
        <v>63862.952797437785</v>
      </c>
      <c r="S8728" s="8">
        <f t="shared" si="1868"/>
        <v>955890.73187391134</v>
      </c>
      <c r="T8728" s="9">
        <f t="shared" si="1862"/>
        <v>11.5040139386756</v>
      </c>
      <c r="U8728" s="10">
        <f t="shared" si="1863"/>
        <v>4.5249809049234262</v>
      </c>
    </row>
    <row r="8729" spans="1:21" x14ac:dyDescent="0.3">
      <c r="A8729" s="17">
        <v>1999</v>
      </c>
      <c r="B8729" s="17">
        <v>67</v>
      </c>
      <c r="C8729" s="17">
        <v>1.8689999999999998E-2</v>
      </c>
      <c r="D8729" s="17">
        <v>1.8519999999999998E-2</v>
      </c>
      <c r="E8729" s="17">
        <v>0.5</v>
      </c>
      <c r="F8729" s="2">
        <f t="shared" si="1869"/>
        <v>81686.015481200797</v>
      </c>
      <c r="G8729" s="3">
        <f t="shared" si="1870"/>
        <v>1512.8250067118386</v>
      </c>
      <c r="H8729" s="2">
        <f t="shared" si="1871"/>
        <v>80929.602977844872</v>
      </c>
      <c r="I8729" s="2">
        <f>SUM(H8729:H8772)</f>
        <v>1249491.1595720469</v>
      </c>
      <c r="J8729" s="4">
        <f t="shared" si="1864"/>
        <v>15.296267692963976</v>
      </c>
      <c r="K8729" s="5">
        <f t="shared" si="1872"/>
        <v>0.22003</v>
      </c>
      <c r="L8729" s="5">
        <f t="shared" si="1865"/>
        <v>3.2597037037037039E-3</v>
      </c>
      <c r="M8729" s="8">
        <f t="shared" si="1866"/>
        <v>464098.93175043899</v>
      </c>
      <c r="N8729" s="6">
        <f>((B8728+E8728)*D8728+(B8729+E8729)*D8729+(B8730+E8730)*D8730)/3/SUM(D8662:D8729)</f>
        <v>5.755874198972867</v>
      </c>
      <c r="O8729" s="7">
        <f>O8662</f>
        <v>4.0753851504443314E-2</v>
      </c>
      <c r="P8729" s="8">
        <f>M8729*O8662</f>
        <v>18913.818947928165</v>
      </c>
      <c r="Q8729" s="5">
        <f>N8729*O8662</f>
        <v>0.23457404238319685</v>
      </c>
      <c r="R8729" s="8">
        <f t="shared" si="1867"/>
        <v>61945.618858864596</v>
      </c>
      <c r="S8729" s="8">
        <f t="shared" si="1868"/>
        <v>892027.77907647355</v>
      </c>
      <c r="T8729" s="9">
        <f t="shared" si="1862"/>
        <v>10.920201870805716</v>
      </c>
      <c r="U8729" s="10">
        <f t="shared" si="1863"/>
        <v>4.3760658221582602</v>
      </c>
    </row>
    <row r="8730" spans="1:21" x14ac:dyDescent="0.3">
      <c r="A8730" s="17">
        <v>1999</v>
      </c>
      <c r="B8730" s="17">
        <v>68</v>
      </c>
      <c r="C8730" s="17">
        <v>2.1000000000000001E-2</v>
      </c>
      <c r="D8730" s="17">
        <v>2.0789999999999999E-2</v>
      </c>
      <c r="E8730" s="17">
        <v>0.5</v>
      </c>
      <c r="F8730" s="2">
        <f t="shared" si="1869"/>
        <v>80173.190474488962</v>
      </c>
      <c r="G8730" s="3">
        <f t="shared" si="1870"/>
        <v>1666.8006299646254</v>
      </c>
      <c r="H8730" s="2">
        <f t="shared" si="1871"/>
        <v>79339.790159506651</v>
      </c>
      <c r="I8730" s="2">
        <f>SUM(H8730:H8772)</f>
        <v>1168561.5565942018</v>
      </c>
      <c r="J8730" s="4">
        <f t="shared" si="1864"/>
        <v>14.575465310514705</v>
      </c>
      <c r="K8730" s="5">
        <f t="shared" si="1872"/>
        <v>0.24082000000000001</v>
      </c>
      <c r="L8730" s="5">
        <f t="shared" si="1865"/>
        <v>3.5156204379562044E-3</v>
      </c>
      <c r="M8730" s="8">
        <f t="shared" si="1866"/>
        <v>474112.79442146351</v>
      </c>
      <c r="N8730" s="6">
        <f>((B8729+E8729)*D8729+(B8730+E8730)*D8730+(B8731+E8731)*D8731)/3/SUM(D8662:D8730)</f>
        <v>5.9131578218863332</v>
      </c>
      <c r="O8730" s="7">
        <f>O8662</f>
        <v>4.0753851504443314E-2</v>
      </c>
      <c r="P8730" s="8">
        <f>M8730*O8662</f>
        <v>19321.922420208983</v>
      </c>
      <c r="Q8730" s="5">
        <f>N8730*O8662</f>
        <v>0.24098395579549309</v>
      </c>
      <c r="R8730" s="8">
        <f t="shared" si="1867"/>
        <v>60220.173674884398</v>
      </c>
      <c r="S8730" s="8">
        <f t="shared" si="1868"/>
        <v>830082.16021760891</v>
      </c>
      <c r="T8730" s="9">
        <f t="shared" si="1862"/>
        <v>10.353612664095492</v>
      </c>
      <c r="U8730" s="10">
        <f t="shared" si="1863"/>
        <v>4.2218526464192134</v>
      </c>
    </row>
    <row r="8731" spans="1:21" x14ac:dyDescent="0.3">
      <c r="A8731" s="17">
        <v>1999</v>
      </c>
      <c r="B8731" s="17">
        <v>69</v>
      </c>
      <c r="C8731" s="17">
        <v>2.3259999999999999E-2</v>
      </c>
      <c r="D8731" s="17">
        <v>2.299E-2</v>
      </c>
      <c r="E8731" s="17">
        <v>0.5</v>
      </c>
      <c r="F8731" s="2">
        <f t="shared" si="1869"/>
        <v>78506.389844524339</v>
      </c>
      <c r="G8731" s="3">
        <f t="shared" si="1870"/>
        <v>1804.8619025256146</v>
      </c>
      <c r="H8731" s="2">
        <f t="shared" si="1871"/>
        <v>77603.95889326153</v>
      </c>
      <c r="I8731" s="2">
        <f>SUM(H8731:H8772)</f>
        <v>1089221.7664346951</v>
      </c>
      <c r="J8731" s="4">
        <f t="shared" si="1864"/>
        <v>13.874307156294057</v>
      </c>
      <c r="K8731" s="5">
        <f t="shared" si="1872"/>
        <v>0.26380999999999999</v>
      </c>
      <c r="L8731" s="5">
        <f t="shared" si="1865"/>
        <v>3.7958273381294961E-3</v>
      </c>
      <c r="M8731" s="8">
        <f t="shared" si="1866"/>
        <v>475485.77470729017</v>
      </c>
      <c r="N8731" s="6">
        <f>((B8730+E8730)*D8730+(B8731+E8731)*D8731+(B8732+E8732)*D8732)/3/SUM(D8662:D8731)</f>
        <v>6.164651327344175</v>
      </c>
      <c r="O8731" s="7">
        <f>O8662</f>
        <v>4.0753851504443314E-2</v>
      </c>
      <c r="P8731" s="8">
        <f>M8731*O8662</f>
        <v>19377.876654896092</v>
      </c>
      <c r="Q8731" s="5">
        <f>N8731*O8662</f>
        <v>0.2512332847712539</v>
      </c>
      <c r="R8731" s="8">
        <f t="shared" si="1867"/>
        <v>58107.261389254068</v>
      </c>
      <c r="S8731" s="8">
        <f t="shared" si="1868"/>
        <v>769861.98654272454</v>
      </c>
      <c r="T8731" s="9">
        <f t="shared" si="1862"/>
        <v>9.8063608333968091</v>
      </c>
      <c r="U8731" s="10">
        <f t="shared" si="1863"/>
        <v>4.0679463228972477</v>
      </c>
    </row>
    <row r="8732" spans="1:21" x14ac:dyDescent="0.3">
      <c r="A8732" s="17">
        <v>1999</v>
      </c>
      <c r="B8732" s="17">
        <v>70</v>
      </c>
      <c r="C8732" s="17">
        <v>2.6689999999999998E-2</v>
      </c>
      <c r="D8732" s="17">
        <v>2.6339999999999999E-2</v>
      </c>
      <c r="E8732" s="17">
        <v>0.5</v>
      </c>
      <c r="F8732" s="2">
        <f t="shared" si="1869"/>
        <v>76701.52794199872</v>
      </c>
      <c r="G8732" s="3">
        <f t="shared" si="1870"/>
        <v>2020.3182459922461</v>
      </c>
      <c r="H8732" s="2">
        <f t="shared" si="1871"/>
        <v>75691.368819002601</v>
      </c>
      <c r="I8732" s="2">
        <f>SUM(H8732:H8772)</f>
        <v>1011617.8075414337</v>
      </c>
      <c r="J8732" s="4">
        <f t="shared" si="1864"/>
        <v>13.18901767258683</v>
      </c>
      <c r="K8732" s="5">
        <f t="shared" si="1872"/>
        <v>0.29014999999999996</v>
      </c>
      <c r="L8732" s="5">
        <f t="shared" si="1865"/>
        <v>4.1156028368794324E-3</v>
      </c>
      <c r="M8732" s="8">
        <f t="shared" si="1866"/>
        <v>490892.42234173138</v>
      </c>
      <c r="N8732" s="6">
        <f>((B8731+E8731)*D8731+(B8732+E8732)*D8732+(B8733+E8733)*D8733)/3/SUM(D8662:D8732)</f>
        <v>6.3469469814463784</v>
      </c>
      <c r="O8732" s="7">
        <f>O8662</f>
        <v>4.0753851504443314E-2</v>
      </c>
      <c r="P8732" s="8">
        <f>M8732*O8662</f>
        <v>20005.756884771392</v>
      </c>
      <c r="Q8732" s="5">
        <f>N8732*O8662</f>
        <v>0.25866253478844042</v>
      </c>
      <c r="R8732" s="8">
        <f t="shared" si="1867"/>
        <v>56112.847498672672</v>
      </c>
      <c r="S8732" s="8">
        <f t="shared" si="1868"/>
        <v>711754.72515347041</v>
      </c>
      <c r="T8732" s="9">
        <f t="shared" si="1862"/>
        <v>9.2795377647717192</v>
      </c>
      <c r="U8732" s="10">
        <f t="shared" si="1863"/>
        <v>3.9094799078151112</v>
      </c>
    </row>
    <row r="8733" spans="1:21" x14ac:dyDescent="0.3">
      <c r="A8733" s="17">
        <v>1999</v>
      </c>
      <c r="B8733" s="17">
        <v>71</v>
      </c>
      <c r="C8733" s="17">
        <v>2.938E-2</v>
      </c>
      <c r="D8733" s="17">
        <v>2.895E-2</v>
      </c>
      <c r="E8733" s="17">
        <v>0.5</v>
      </c>
      <c r="F8733" s="2">
        <f t="shared" si="1869"/>
        <v>74681.209696006481</v>
      </c>
      <c r="G8733" s="3">
        <f t="shared" si="1870"/>
        <v>2162.0210206993875</v>
      </c>
      <c r="H8733" s="2">
        <f t="shared" si="1871"/>
        <v>73600.199185656791</v>
      </c>
      <c r="I8733" s="2">
        <f>SUM(H8733:H8772)</f>
        <v>935926.43872243108</v>
      </c>
      <c r="J8733" s="4">
        <f t="shared" si="1864"/>
        <v>12.532288142253794</v>
      </c>
      <c r="K8733" s="5">
        <f t="shared" si="1872"/>
        <v>0.31909999999999994</v>
      </c>
      <c r="L8733" s="5">
        <f t="shared" si="1865"/>
        <v>4.462937062937062E-3</v>
      </c>
      <c r="M8733" s="8">
        <f t="shared" si="1866"/>
        <v>484439.05665937398</v>
      </c>
      <c r="N8733" s="6">
        <f>((B8732+E8732)*D8732+(B8733+E8733)*D8733+(B8734+E8734)*D8734)/3/SUM(D8662:D8733)</f>
        <v>6.4270813746996778</v>
      </c>
      <c r="O8733" s="7">
        <f>O8662</f>
        <v>4.0753851504443314E-2</v>
      </c>
      <c r="P8733" s="8">
        <f>M8733*O8662</f>
        <v>19742.757378048729</v>
      </c>
      <c r="Q8733" s="5">
        <f>N8733*O8662</f>
        <v>0.26192831995148408</v>
      </c>
      <c r="R8733" s="8">
        <f t="shared" si="1867"/>
        <v>54322.222664863119</v>
      </c>
      <c r="S8733" s="8">
        <f t="shared" si="1868"/>
        <v>655641.87765479775</v>
      </c>
      <c r="T8733" s="9">
        <f t="shared" si="1862"/>
        <v>8.7792080541225843</v>
      </c>
      <c r="U8733" s="10">
        <f t="shared" si="1863"/>
        <v>3.7530800881312096</v>
      </c>
    </row>
    <row r="8734" spans="1:21" x14ac:dyDescent="0.3">
      <c r="A8734" s="17">
        <v>1999</v>
      </c>
      <c r="B8734" s="17">
        <v>72</v>
      </c>
      <c r="C8734" s="17">
        <v>3.1179999999999999E-2</v>
      </c>
      <c r="D8734" s="17">
        <v>3.0700000000000002E-2</v>
      </c>
      <c r="E8734" s="17">
        <v>0.5</v>
      </c>
      <c r="F8734" s="2">
        <f t="shared" si="1869"/>
        <v>72519.188675307087</v>
      </c>
      <c r="G8734" s="3">
        <f t="shared" si="1870"/>
        <v>2226.3390923319275</v>
      </c>
      <c r="H8734" s="2">
        <f t="shared" si="1871"/>
        <v>71406.019129141117</v>
      </c>
      <c r="I8734" s="2">
        <f>SUM(H8734:H8772)</f>
        <v>862326.23953677434</v>
      </c>
      <c r="J8734" s="4">
        <f t="shared" si="1864"/>
        <v>11.891007818602333</v>
      </c>
      <c r="K8734" s="5">
        <f t="shared" si="1872"/>
        <v>0.34979999999999994</v>
      </c>
      <c r="L8734" s="5">
        <f t="shared" si="1865"/>
        <v>4.8248275862068958E-3</v>
      </c>
      <c r="M8734" s="8">
        <f t="shared" si="1866"/>
        <v>461433.91707851563</v>
      </c>
      <c r="N8734" s="6">
        <f>((B8733+E8733)*D8733+(B8734+E8734)*D8734+(B8735+E8735)*D8735)/3/SUM(D8662:D8734)</f>
        <v>6.574275776634269</v>
      </c>
      <c r="O8734" s="7">
        <f>O8662</f>
        <v>4.0753851504443314E-2</v>
      </c>
      <c r="P8734" s="8">
        <f>M8734*O8662</f>
        <v>18805.209335731437</v>
      </c>
      <c r="Q8734" s="5">
        <f>N8734*O8662</f>
        <v>0.26792705875021172</v>
      </c>
      <c r="R8734" s="8">
        <f t="shared" si="1867"/>
        <v>52274.41444680898</v>
      </c>
      <c r="S8734" s="8">
        <f t="shared" si="1868"/>
        <v>601319.65498993464</v>
      </c>
      <c r="T8734" s="9">
        <f t="shared" si="1862"/>
        <v>8.2918695861621661</v>
      </c>
      <c r="U8734" s="10">
        <f t="shared" si="1863"/>
        <v>3.5991382324401666</v>
      </c>
    </row>
    <row r="8735" spans="1:21" x14ac:dyDescent="0.3">
      <c r="A8735" s="17">
        <v>1999</v>
      </c>
      <c r="B8735" s="17">
        <v>73</v>
      </c>
      <c r="C8735" s="17">
        <v>3.6060000000000002E-2</v>
      </c>
      <c r="D8735" s="17">
        <v>3.542E-2</v>
      </c>
      <c r="E8735" s="17">
        <v>0.5</v>
      </c>
      <c r="F8735" s="2">
        <f t="shared" si="1869"/>
        <v>70292.849582975163</v>
      </c>
      <c r="G8735" s="3">
        <f t="shared" si="1870"/>
        <v>2489.7727322289802</v>
      </c>
      <c r="H8735" s="2">
        <f t="shared" si="1871"/>
        <v>69047.963216860677</v>
      </c>
      <c r="I8735" s="2">
        <f>SUM(H8735:H8772)</f>
        <v>790920.22040763323</v>
      </c>
      <c r="J8735" s="4">
        <f t="shared" si="1864"/>
        <v>11.251787701023762</v>
      </c>
      <c r="K8735" s="5">
        <f t="shared" si="1872"/>
        <v>0.38521999999999995</v>
      </c>
      <c r="L8735" s="5">
        <f t="shared" si="1865"/>
        <v>5.2410884353741487E-3</v>
      </c>
      <c r="M8735" s="8">
        <f t="shared" si="1866"/>
        <v>475048.79242726252</v>
      </c>
      <c r="N8735" s="6">
        <f>((B8734+E8734)*D8734+(B8735+E8735)*D8735+(B8736+E8736)*D8736)/3/SUM(D8662:D8735)</f>
        <v>6.8140110413097279</v>
      </c>
      <c r="O8735" s="7">
        <f>O8662</f>
        <v>4.0753851504443314E-2</v>
      </c>
      <c r="P8735" s="8">
        <f>M8735*O8662</f>
        <v>19360.067943945771</v>
      </c>
      <c r="Q8735" s="5">
        <f>N8735*O8662</f>
        <v>0.27769719412717381</v>
      </c>
      <c r="R8735" s="8">
        <f t="shared" si="1867"/>
        <v>49873.537571342167</v>
      </c>
      <c r="S8735" s="8">
        <f t="shared" si="1868"/>
        <v>549045.24054312566</v>
      </c>
      <c r="T8735" s="9">
        <f t="shared" si="1862"/>
        <v>7.8108263329831447</v>
      </c>
      <c r="U8735" s="10">
        <f t="shared" si="1863"/>
        <v>3.4409613680406173</v>
      </c>
    </row>
    <row r="8736" spans="1:21" x14ac:dyDescent="0.3">
      <c r="A8736" s="17">
        <v>1999</v>
      </c>
      <c r="B8736" s="17">
        <v>74</v>
      </c>
      <c r="C8736" s="17">
        <v>4.1739999999999999E-2</v>
      </c>
      <c r="D8736" s="17">
        <v>4.088E-2</v>
      </c>
      <c r="E8736" s="17">
        <v>0.5</v>
      </c>
      <c r="F8736" s="2">
        <f t="shared" si="1869"/>
        <v>67803.076850746176</v>
      </c>
      <c r="G8736" s="3">
        <f t="shared" si="1870"/>
        <v>2771.7897816585037</v>
      </c>
      <c r="H8736" s="2">
        <f t="shared" si="1871"/>
        <v>66417.181959916925</v>
      </c>
      <c r="I8736" s="2">
        <f>SUM(H8736:H8772)</f>
        <v>721872.25719077268</v>
      </c>
      <c r="J8736" s="4">
        <f t="shared" si="1864"/>
        <v>10.646600283049374</v>
      </c>
      <c r="K8736" s="5">
        <f t="shared" si="1872"/>
        <v>0.42609999999999992</v>
      </c>
      <c r="L8736" s="5">
        <f t="shared" si="1865"/>
        <v>5.7194630872483207E-3</v>
      </c>
      <c r="M8736" s="8">
        <f t="shared" si="1866"/>
        <v>484624.12281989807</v>
      </c>
      <c r="N8736" s="6">
        <f>((B8735+E8735)*D8735+(B8736+E8736)*D8736+(B8737+E8737)*D8737)/3/SUM(D8662:D8736)</f>
        <v>6.9723812876476581</v>
      </c>
      <c r="O8736" s="7">
        <f>O8662</f>
        <v>4.0753851504443314E-2</v>
      </c>
      <c r="P8736" s="8">
        <f>M8736*O8662</f>
        <v>19750.299536873223</v>
      </c>
      <c r="Q8736" s="5">
        <f>N8736*O8662</f>
        <v>0.28415139162915193</v>
      </c>
      <c r="R8736" s="8">
        <f t="shared" si="1867"/>
        <v>47544.647277919925</v>
      </c>
      <c r="S8736" s="8">
        <f t="shared" si="1868"/>
        <v>499171.70297178352</v>
      </c>
      <c r="T8736" s="9">
        <f t="shared" si="1862"/>
        <v>7.3620803974811082</v>
      </c>
      <c r="U8736" s="10">
        <f t="shared" si="1863"/>
        <v>3.2845198855682654</v>
      </c>
    </row>
    <row r="8737" spans="1:21" x14ac:dyDescent="0.3">
      <c r="A8737" s="17">
        <v>1999</v>
      </c>
      <c r="B8737" s="17">
        <v>75</v>
      </c>
      <c r="C8737" s="17">
        <v>4.419E-2</v>
      </c>
      <c r="D8737" s="17">
        <v>4.3229999999999998E-2</v>
      </c>
      <c r="E8737" s="17">
        <v>0.5</v>
      </c>
      <c r="F8737" s="2">
        <f t="shared" si="1869"/>
        <v>65031.287069087673</v>
      </c>
      <c r="G8737" s="3">
        <f t="shared" si="1870"/>
        <v>2811.30253999666</v>
      </c>
      <c r="H8737" s="2">
        <f t="shared" si="1871"/>
        <v>63625.635799089345</v>
      </c>
      <c r="I8737" s="2">
        <f>SUM(H8737:H8772)</f>
        <v>655455.07523085584</v>
      </c>
      <c r="J8737" s="4">
        <f t="shared" si="1864"/>
        <v>10.079072778223138</v>
      </c>
      <c r="K8737" s="5">
        <f t="shared" si="1872"/>
        <v>0.46932999999999991</v>
      </c>
      <c r="L8737" s="5">
        <f t="shared" si="1865"/>
        <v>6.2162913907284753E-3</v>
      </c>
      <c r="M8737" s="8">
        <f t="shared" si="1866"/>
        <v>452247.54814256041</v>
      </c>
      <c r="N8737" s="6">
        <f>((B8736+E8736)*D8736+(B8737+E8737)*D8737+(B8738+E8738)*D8738)/3/SUM(D8662:D8737)</f>
        <v>7.0760907392808203</v>
      </c>
      <c r="O8737" s="7">
        <f>O8662</f>
        <v>4.0753851504443314E-2</v>
      </c>
      <c r="P8737" s="8">
        <f>M8737*O8662</f>
        <v>18430.829420250484</v>
      </c>
      <c r="Q8737" s="5">
        <f>N8737*O8662</f>
        <v>0.28837795122061705</v>
      </c>
      <c r="R8737" s="8">
        <f t="shared" si="1867"/>
        <v>45277.405302238811</v>
      </c>
      <c r="S8737" s="8">
        <f t="shared" si="1868"/>
        <v>451627.0556938636</v>
      </c>
      <c r="T8737" s="9">
        <f t="shared" si="1862"/>
        <v>6.9447657588887317</v>
      </c>
      <c r="U8737" s="10">
        <f t="shared" si="1863"/>
        <v>3.1343070193344058</v>
      </c>
    </row>
    <row r="8738" spans="1:21" x14ac:dyDescent="0.3">
      <c r="A8738" s="17">
        <v>1999</v>
      </c>
      <c r="B8738" s="17">
        <v>76</v>
      </c>
      <c r="C8738" s="17">
        <v>4.8930000000000001E-2</v>
      </c>
      <c r="D8738" s="17">
        <v>4.7759999999999997E-2</v>
      </c>
      <c r="E8738" s="17">
        <v>0.5</v>
      </c>
      <c r="F8738" s="2">
        <f t="shared" si="1869"/>
        <v>62219.984529091016</v>
      </c>
      <c r="G8738" s="3">
        <f t="shared" si="1870"/>
        <v>2971.6264611093866</v>
      </c>
      <c r="H8738" s="2">
        <f t="shared" si="1871"/>
        <v>60734.171298536327</v>
      </c>
      <c r="I8738" s="2">
        <f>SUM(H8738:H8772)</f>
        <v>591829.43943176651</v>
      </c>
      <c r="J8738" s="4">
        <f t="shared" si="1864"/>
        <v>9.511886637565075</v>
      </c>
      <c r="K8738" s="5">
        <f t="shared" si="1872"/>
        <v>0.51708999999999994</v>
      </c>
      <c r="L8738" s="5">
        <f t="shared" si="1865"/>
        <v>6.7593464052287571E-3</v>
      </c>
      <c r="M8738" s="8">
        <f t="shared" si="1866"/>
        <v>439632.21929425845</v>
      </c>
      <c r="N8738" s="6">
        <f>((B8737+E8737)*D8737+(B8738+E8738)*D8738+(B8739+E8739)*D8739)/3/SUM(D8662:D8738)</f>
        <v>7.1200725856878577</v>
      </c>
      <c r="O8738" s="7">
        <f>O8662</f>
        <v>4.0753851504443314E-2</v>
      </c>
      <c r="P8738" s="8">
        <f>M8738*O8662</f>
        <v>17916.706181687066</v>
      </c>
      <c r="Q8738" s="5">
        <f>N8738*O8662</f>
        <v>0.29017038085798069</v>
      </c>
      <c r="R8738" s="8">
        <f t="shared" si="1867"/>
        <v>43110.913681746199</v>
      </c>
      <c r="S8738" s="8">
        <f t="shared" si="1868"/>
        <v>406349.65039162477</v>
      </c>
      <c r="T8738" s="9">
        <f t="shared" si="1862"/>
        <v>6.5308542499176543</v>
      </c>
      <c r="U8738" s="10">
        <f t="shared" si="1863"/>
        <v>2.9810323876474207</v>
      </c>
    </row>
    <row r="8739" spans="1:21" x14ac:dyDescent="0.3">
      <c r="A8739" s="17">
        <v>1999</v>
      </c>
      <c r="B8739" s="17">
        <v>77</v>
      </c>
      <c r="C8739" s="17">
        <v>5.4719999999999998E-2</v>
      </c>
      <c r="D8739" s="17">
        <v>5.3260000000000002E-2</v>
      </c>
      <c r="E8739" s="17">
        <v>0.5</v>
      </c>
      <c r="F8739" s="2">
        <f t="shared" si="1869"/>
        <v>59248.35806798163</v>
      </c>
      <c r="G8739" s="3">
        <f t="shared" si="1870"/>
        <v>3155.5675507007018</v>
      </c>
      <c r="H8739" s="2">
        <f t="shared" si="1871"/>
        <v>57670.574292631281</v>
      </c>
      <c r="I8739" s="2">
        <f>SUM(H8739:H8772)</f>
        <v>531095.26813323016</v>
      </c>
      <c r="J8739" s="4">
        <f t="shared" si="1864"/>
        <v>8.9638816239236689</v>
      </c>
      <c r="K8739" s="5">
        <f t="shared" si="1872"/>
        <v>0.57034999999999991</v>
      </c>
      <c r="L8739" s="5">
        <f t="shared" si="1865"/>
        <v>7.3593548387096766E-3</v>
      </c>
      <c r="M8739" s="8">
        <f t="shared" si="1866"/>
        <v>428783.17731095717</v>
      </c>
      <c r="N8739" s="6">
        <f>((B8738+E8738)*D8738+(B8739+E8739)*D8739+(B8740+E8740)*D8740)/3/SUM(D8662:D8739)</f>
        <v>7.1402501388036592</v>
      </c>
      <c r="O8739" s="7">
        <f>O8662</f>
        <v>4.0753851504443314E-2</v>
      </c>
      <c r="P8739" s="8">
        <f>M8739*O8662</f>
        <v>17474.565935734136</v>
      </c>
      <c r="Q8739" s="5">
        <f>N8739*O8662</f>
        <v>0.2909926938613851</v>
      </c>
      <c r="R8739" s="8">
        <f t="shared" si="1867"/>
        <v>40888.858522685361</v>
      </c>
      <c r="S8739" s="8">
        <f t="shared" si="1868"/>
        <v>363238.73670987855</v>
      </c>
      <c r="T8739" s="9">
        <f t="shared" si="1862"/>
        <v>6.1307814858446887</v>
      </c>
      <c r="U8739" s="10">
        <f t="shared" si="1863"/>
        <v>2.8331001380789802</v>
      </c>
    </row>
    <row r="8740" spans="1:21" x14ac:dyDescent="0.3">
      <c r="A8740" s="17">
        <v>1999</v>
      </c>
      <c r="B8740" s="17">
        <v>78</v>
      </c>
      <c r="C8740" s="17">
        <v>5.8160000000000003E-2</v>
      </c>
      <c r="D8740" s="17">
        <v>5.6509999999999998E-2</v>
      </c>
      <c r="E8740" s="17">
        <v>0.5</v>
      </c>
      <c r="F8740" s="2">
        <f t="shared" si="1869"/>
        <v>56092.790517280926</v>
      </c>
      <c r="G8740" s="3">
        <f t="shared" si="1870"/>
        <v>3169.803592131545</v>
      </c>
      <c r="H8740" s="2">
        <f t="shared" si="1871"/>
        <v>54507.888721215153</v>
      </c>
      <c r="I8740" s="2">
        <f>SUM(H8740:H8772)</f>
        <v>473424.69384059904</v>
      </c>
      <c r="J8740" s="4">
        <f t="shared" si="1864"/>
        <v>8.4400274879308697</v>
      </c>
      <c r="K8740" s="5">
        <f t="shared" si="1872"/>
        <v>0.62685999999999986</v>
      </c>
      <c r="L8740" s="5">
        <f t="shared" si="1865"/>
        <v>7.9854777070063679E-3</v>
      </c>
      <c r="M8740" s="8">
        <f t="shared" si="1866"/>
        <v>396946.01981674746</v>
      </c>
      <c r="N8740" s="6">
        <f>((B8739+E8739)*D8739+(B8740+E8740)*D8740+(B8741+E8741)*D8741)/3/SUM(D8662:D8740)</f>
        <v>7.2153298450478056</v>
      </c>
      <c r="O8740" s="7">
        <f>O8662</f>
        <v>4.0753851504443314E-2</v>
      </c>
      <c r="P8740" s="8">
        <f>M8740*O8662</f>
        <v>16177.079146891539</v>
      </c>
      <c r="Q8740" s="5">
        <f>N8740*O8662</f>
        <v>0.29405248106065623</v>
      </c>
      <c r="R8740" s="8">
        <f t="shared" si="1867"/>
        <v>38479.708805363676</v>
      </c>
      <c r="S8740" s="8">
        <f t="shared" si="1868"/>
        <v>322349.87818719319</v>
      </c>
      <c r="T8740" s="9">
        <f t="shared" si="1862"/>
        <v>5.7467256525218593</v>
      </c>
      <c r="U8740" s="10">
        <f t="shared" si="1863"/>
        <v>2.6933018354090104</v>
      </c>
    </row>
    <row r="8741" spans="1:21" x14ac:dyDescent="0.3">
      <c r="A8741" s="17">
        <v>1999</v>
      </c>
      <c r="B8741" s="17">
        <v>79</v>
      </c>
      <c r="C8741" s="17">
        <v>6.5009999999999998E-2</v>
      </c>
      <c r="D8741" s="17">
        <v>6.2960000000000002E-2</v>
      </c>
      <c r="E8741" s="17">
        <v>0.5</v>
      </c>
      <c r="F8741" s="2">
        <f t="shared" si="1869"/>
        <v>52922.98692514938</v>
      </c>
      <c r="G8741" s="3">
        <f t="shared" si="1870"/>
        <v>3332.031256807405</v>
      </c>
      <c r="H8741" s="2">
        <f t="shared" si="1871"/>
        <v>51256.97129674568</v>
      </c>
      <c r="I8741" s="2">
        <f>SUM(H8741:H8772)</f>
        <v>418916.80511938385</v>
      </c>
      <c r="J8741" s="4">
        <f t="shared" si="1864"/>
        <v>7.915592627299568</v>
      </c>
      <c r="K8741" s="5">
        <f t="shared" si="1872"/>
        <v>0.68981999999999988</v>
      </c>
      <c r="L8741" s="5">
        <f t="shared" si="1865"/>
        <v>8.6769811320754706E-3</v>
      </c>
      <c r="M8741" s="8">
        <f t="shared" si="1866"/>
        <v>384008.1251865541</v>
      </c>
      <c r="N8741" s="6">
        <f>((B8740+E8740)*D8740+(B8741+E8741)*D8741+(B8742+E8742)*D8742)/3/SUM(D8662:D8741)</f>
        <v>7.3178389531568628</v>
      </c>
      <c r="O8741" s="7">
        <f>O8662</f>
        <v>4.0753851504443314E-2</v>
      </c>
      <c r="P8741" s="8">
        <f>M8741*O8662</f>
        <v>15649.810110352504</v>
      </c>
      <c r="Q8741" s="5">
        <f>N8741*O8662</f>
        <v>0.29823012203038568</v>
      </c>
      <c r="R8741" s="8">
        <f t="shared" si="1867"/>
        <v>35970.598492009238</v>
      </c>
      <c r="S8741" s="8">
        <f t="shared" si="1868"/>
        <v>283870.1693818295</v>
      </c>
      <c r="T8741" s="9">
        <f t="shared" si="1862"/>
        <v>5.3638349963753154</v>
      </c>
      <c r="U8741" s="10">
        <f t="shared" si="1863"/>
        <v>2.5517576309242527</v>
      </c>
    </row>
    <row r="8742" spans="1:21" x14ac:dyDescent="0.3">
      <c r="A8742" s="17">
        <v>1999</v>
      </c>
      <c r="B8742" s="17">
        <v>80</v>
      </c>
      <c r="C8742" s="17">
        <v>7.3440000000000005E-2</v>
      </c>
      <c r="D8742" s="17">
        <v>7.084E-2</v>
      </c>
      <c r="E8742" s="17">
        <v>0.5</v>
      </c>
      <c r="F8742" s="2">
        <f t="shared" si="1869"/>
        <v>49590.955668341972</v>
      </c>
      <c r="G8742" s="3">
        <f t="shared" si="1870"/>
        <v>3513.0232995453453</v>
      </c>
      <c r="H8742" s="2">
        <f t="shared" si="1871"/>
        <v>47834.444018569302</v>
      </c>
      <c r="I8742" s="2">
        <f>SUM(H8742:H8772)</f>
        <v>367659.83382263815</v>
      </c>
      <c r="J8742" s="4">
        <f t="shared" si="1864"/>
        <v>7.413848530798651</v>
      </c>
      <c r="K8742" s="5">
        <f t="shared" si="1872"/>
        <v>0.76065999999999989</v>
      </c>
      <c r="L8742" s="5">
        <f t="shared" si="1865"/>
        <v>9.4491925465838497E-3</v>
      </c>
      <c r="M8742" s="8">
        <f t="shared" si="1866"/>
        <v>371780.26399889612</v>
      </c>
      <c r="N8742" s="6">
        <f>((B8741+E8741)*D8741+(B8742+E8742)*D8742+(B8743+E8743)*D8743)/3/SUM(D8662:D8742)</f>
        <v>7.5084860515867806</v>
      </c>
      <c r="O8742" s="7">
        <f>O8662</f>
        <v>4.0753851504443314E-2</v>
      </c>
      <c r="P8742" s="8">
        <f>M8742*O8662</f>
        <v>15151.477671293746</v>
      </c>
      <c r="Q8742" s="5">
        <f>N8742*O8662</f>
        <v>0.30599972556955157</v>
      </c>
      <c r="R8742" s="8">
        <f t="shared" si="1867"/>
        <v>33197.117276115016</v>
      </c>
      <c r="S8742" s="8">
        <f t="shared" si="1868"/>
        <v>247899.57088982029</v>
      </c>
      <c r="T8742" s="9">
        <f t="shared" si="1862"/>
        <v>4.9988867435372937</v>
      </c>
      <c r="U8742" s="10">
        <f t="shared" si="1863"/>
        <v>2.4149617872613574</v>
      </c>
    </row>
    <row r="8743" spans="1:21" x14ac:dyDescent="0.3">
      <c r="A8743" s="17">
        <v>1999</v>
      </c>
      <c r="B8743" s="17">
        <v>81</v>
      </c>
      <c r="C8743" s="17">
        <v>8.208E-2</v>
      </c>
      <c r="D8743" s="17">
        <v>7.8850000000000003E-2</v>
      </c>
      <c r="E8743" s="17">
        <v>0.5</v>
      </c>
      <c r="F8743" s="2">
        <f t="shared" si="1869"/>
        <v>46077.932368796624</v>
      </c>
      <c r="G8743" s="3">
        <f t="shared" si="1870"/>
        <v>3633.2449672796138</v>
      </c>
      <c r="H8743" s="2">
        <f t="shared" si="1871"/>
        <v>44261.309885156821</v>
      </c>
      <c r="I8743" s="2">
        <f>SUM(H8743:H8772)</f>
        <v>319825.38980406884</v>
      </c>
      <c r="J8743" s="4">
        <f t="shared" si="1864"/>
        <v>6.9409666051042347</v>
      </c>
      <c r="K8743" s="5">
        <f t="shared" si="1872"/>
        <v>0.83950999999999987</v>
      </c>
      <c r="L8743" s="5">
        <f t="shared" si="1865"/>
        <v>1.0300736196319016E-2</v>
      </c>
      <c r="M8743" s="8">
        <f t="shared" si="1866"/>
        <v>352717.01925324131</v>
      </c>
      <c r="N8743" s="6">
        <f>((B8742+E8742)*D8742+(B8743+E8743)*D8743+(B8744+E8744)*D8744)/3/SUM(D8662:D8743)</f>
        <v>7.6149658729496972</v>
      </c>
      <c r="O8743" s="7">
        <f>O8662</f>
        <v>4.0753851504443314E-2</v>
      </c>
      <c r="P8743" s="8">
        <f>M8743*O8662</f>
        <v>14374.577025736469</v>
      </c>
      <c r="Q8743" s="5">
        <f>N8743*O8662</f>
        <v>0.3103391883975955</v>
      </c>
      <c r="R8743" s="8">
        <f t="shared" si="1867"/>
        <v>30525.290897982784</v>
      </c>
      <c r="S8743" s="8">
        <f t="shared" si="1868"/>
        <v>214702.45361370526</v>
      </c>
      <c r="T8743" s="9">
        <f t="shared" si="1862"/>
        <v>4.6595505174858705</v>
      </c>
      <c r="U8743" s="10">
        <f t="shared" si="1863"/>
        <v>2.2814160876183642</v>
      </c>
    </row>
    <row r="8744" spans="1:21" x14ac:dyDescent="0.3">
      <c r="A8744" s="17">
        <v>1999</v>
      </c>
      <c r="B8744" s="17">
        <v>82</v>
      </c>
      <c r="C8744" s="17">
        <v>8.9260000000000006E-2</v>
      </c>
      <c r="D8744" s="17">
        <v>8.5449999999999998E-2</v>
      </c>
      <c r="E8744" s="17">
        <v>0.5</v>
      </c>
      <c r="F8744" s="2">
        <f t="shared" si="1869"/>
        <v>42444.687401517011</v>
      </c>
      <c r="G8744" s="3">
        <f t="shared" si="1870"/>
        <v>3626.8985384596285</v>
      </c>
      <c r="H8744" s="2">
        <f t="shared" si="1871"/>
        <v>40631.238132287195</v>
      </c>
      <c r="I8744" s="2">
        <f>SUM(H8744:H8772)</f>
        <v>275564.07991891203</v>
      </c>
      <c r="J8744" s="4">
        <f t="shared" si="1864"/>
        <v>6.4923102698846389</v>
      </c>
      <c r="K8744" s="5">
        <f t="shared" si="1872"/>
        <v>0.92495999999999989</v>
      </c>
      <c r="L8744" s="5">
        <f t="shared" si="1865"/>
        <v>1.1211636363636363E-2</v>
      </c>
      <c r="M8744" s="8">
        <f t="shared" si="1866"/>
        <v>323494.1288519713</v>
      </c>
      <c r="N8744" s="6">
        <f>((B8743+E8743)*D8743+(B8744+E8744)*D8744+(B8745+E8745)*D8745)/3/SUM(D8662:D8744)</f>
        <v>7.7626167618059156</v>
      </c>
      <c r="O8744" s="7">
        <f>O8662</f>
        <v>4.0753851504443314E-2</v>
      </c>
      <c r="P8744" s="8">
        <f>M8744*O8662</f>
        <v>13183.63168979249</v>
      </c>
      <c r="Q8744" s="5">
        <f>N8744*O8662</f>
        <v>0.31635653079654091</v>
      </c>
      <c r="R8744" s="8">
        <f t="shared" si="1867"/>
        <v>27777.280594788692</v>
      </c>
      <c r="S8744" s="8">
        <f t="shared" si="1868"/>
        <v>184177.16271572249</v>
      </c>
      <c r="T8744" s="9">
        <f t="shared" si="1862"/>
        <v>4.3392276864581136</v>
      </c>
      <c r="U8744" s="10">
        <f t="shared" si="1863"/>
        <v>2.1530825834265253</v>
      </c>
    </row>
    <row r="8745" spans="1:21" x14ac:dyDescent="0.3">
      <c r="A8745" s="17">
        <v>1999</v>
      </c>
      <c r="B8745" s="17">
        <v>83</v>
      </c>
      <c r="C8745" s="17">
        <v>0.10149</v>
      </c>
      <c r="D8745" s="17">
        <v>9.6579999999999999E-2</v>
      </c>
      <c r="E8745" s="17">
        <v>0.5</v>
      </c>
      <c r="F8745" s="2">
        <f t="shared" si="1869"/>
        <v>38817.78886305738</v>
      </c>
      <c r="G8745" s="3">
        <f t="shared" si="1870"/>
        <v>3749.0220483940816</v>
      </c>
      <c r="H8745" s="2">
        <f t="shared" si="1871"/>
        <v>36943.27783886034</v>
      </c>
      <c r="I8745" s="2">
        <f>SUM(H8745:H8772)</f>
        <v>234932.84178662481</v>
      </c>
      <c r="J8745" s="4">
        <f t="shared" si="1864"/>
        <v>6.0521953637139996</v>
      </c>
      <c r="K8745" s="5">
        <f t="shared" si="1872"/>
        <v>1.0215399999999999</v>
      </c>
      <c r="L8745" s="5">
        <f t="shared" si="1865"/>
        <v>1.2234011976047903E-2</v>
      </c>
      <c r="M8745" s="8">
        <f t="shared" si="1866"/>
        <v>306442.56812352512</v>
      </c>
      <c r="N8745" s="6">
        <f>((B8744+E8744)*D8744+(B8745+E8745)*D8745+(B8746+E8746)*D8746)/3/SUM(D8662:D8745)</f>
        <v>7.8539476346170165</v>
      </c>
      <c r="O8745" s="7">
        <f>O8662</f>
        <v>4.0753851504443314E-2</v>
      </c>
      <c r="P8745" s="8">
        <f>M8745*O8662</f>
        <v>12488.714915946397</v>
      </c>
      <c r="Q8745" s="5">
        <f>N8745*O8662</f>
        <v>0.32007861562485573</v>
      </c>
      <c r="R8745" s="8">
        <f t="shared" si="1867"/>
        <v>25118.524611553512</v>
      </c>
      <c r="S8745" s="8">
        <f t="shared" si="1868"/>
        <v>156399.88212093379</v>
      </c>
      <c r="T8745" s="9">
        <f t="shared" si="1862"/>
        <v>4.0290775621632191</v>
      </c>
      <c r="U8745" s="10">
        <f t="shared" si="1863"/>
        <v>2.0231178015507805</v>
      </c>
    </row>
    <row r="8746" spans="1:21" x14ac:dyDescent="0.3">
      <c r="A8746" s="17">
        <v>1999</v>
      </c>
      <c r="B8746" s="17">
        <v>84</v>
      </c>
      <c r="C8746" s="17">
        <v>0.11191</v>
      </c>
      <c r="D8746" s="17">
        <v>0.10598</v>
      </c>
      <c r="E8746" s="17">
        <v>0.5</v>
      </c>
      <c r="F8746" s="2">
        <f t="shared" si="1869"/>
        <v>35068.7668146633</v>
      </c>
      <c r="G8746" s="3">
        <f t="shared" si="1870"/>
        <v>3716.5879070180167</v>
      </c>
      <c r="H8746" s="2">
        <f t="shared" si="1871"/>
        <v>33210.472861154289</v>
      </c>
      <c r="I8746" s="2">
        <f>SUM(H8746:H8772)</f>
        <v>197989.56394776446</v>
      </c>
      <c r="J8746" s="4">
        <f t="shared" si="1864"/>
        <v>5.645752101695777</v>
      </c>
      <c r="K8746" s="5">
        <f t="shared" si="1872"/>
        <v>1.1275199999999999</v>
      </c>
      <c r="L8746" s="5">
        <f t="shared" si="1865"/>
        <v>1.3343431952662721E-2</v>
      </c>
      <c r="M8746" s="8">
        <f t="shared" si="1866"/>
        <v>278533.13302027673</v>
      </c>
      <c r="N8746" s="6">
        <f>((B8745+E8745)*D8745+(B8746+E8746)*D8746+(B8747+E8747)*D8747)/3/SUM(D8662:D8746)</f>
        <v>8.0448521238352022</v>
      </c>
      <c r="O8746" s="7">
        <f>O8662</f>
        <v>4.0753851504443314E-2</v>
      </c>
      <c r="P8746" s="8">
        <f>M8746*O8662</f>
        <v>11351.297942175714</v>
      </c>
      <c r="Q8746" s="5">
        <f>N8746*O8662</f>
        <v>0.32785870882998525</v>
      </c>
      <c r="R8746" s="8">
        <f t="shared" si="1867"/>
        <v>22322.130109262976</v>
      </c>
      <c r="S8746" s="8">
        <f t="shared" si="1868"/>
        <v>131281.35750938026</v>
      </c>
      <c r="T8746" s="9">
        <f t="shared" si="1862"/>
        <v>3.7435407467618051</v>
      </c>
      <c r="U8746" s="10">
        <f t="shared" si="1863"/>
        <v>1.9022113549339719</v>
      </c>
    </row>
    <row r="8747" spans="1:21" x14ac:dyDescent="0.3">
      <c r="A8747" s="17">
        <v>1999</v>
      </c>
      <c r="B8747" s="17">
        <v>85</v>
      </c>
      <c r="C8747" s="17">
        <v>0.12676999999999999</v>
      </c>
      <c r="D8747" s="17">
        <v>0.11921</v>
      </c>
      <c r="E8747" s="17">
        <v>0.5</v>
      </c>
      <c r="F8747" s="2">
        <f t="shared" si="1869"/>
        <v>31352.178907645284</v>
      </c>
      <c r="G8747" s="3">
        <f t="shared" si="1870"/>
        <v>3737.4932475803944</v>
      </c>
      <c r="H8747" s="2">
        <f t="shared" si="1871"/>
        <v>29483.432283855087</v>
      </c>
      <c r="I8747" s="2">
        <f>SUM(H8747:H8772)</f>
        <v>164779.09108661022</v>
      </c>
      <c r="J8747" s="4">
        <f t="shared" si="1864"/>
        <v>5.2557460702174215</v>
      </c>
      <c r="K8747" s="5">
        <f t="shared" si="1872"/>
        <v>1.2467299999999999</v>
      </c>
      <c r="L8747" s="5">
        <f t="shared" si="1865"/>
        <v>1.4581637426900584E-2</v>
      </c>
      <c r="M8747" s="8">
        <f t="shared" si="1866"/>
        <v>256315.05832708263</v>
      </c>
      <c r="N8747" s="6">
        <f>((B8746+E8746)*D8746+(B8747+E8747)*D8747+(B8748+E8748)*D8748)/3/SUM(D8662:D8747)</f>
        <v>8.2050898483766872</v>
      </c>
      <c r="O8747" s="7">
        <f>O8662</f>
        <v>4.0753851504443314E-2</v>
      </c>
      <c r="P8747" s="8">
        <f>M8747*O8662</f>
        <v>10445.825825414653</v>
      </c>
      <c r="Q8747" s="5">
        <f>N8747*O8662</f>
        <v>0.33438901326135884</v>
      </c>
      <c r="R8747" s="8">
        <f t="shared" si="1867"/>
        <v>19624.496454898694</v>
      </c>
      <c r="S8747" s="8">
        <f t="shared" si="1868"/>
        <v>108959.22740011729</v>
      </c>
      <c r="T8747" s="9">
        <f t="shared" si="1862"/>
        <v>3.4753318970614635</v>
      </c>
      <c r="U8747" s="10">
        <f t="shared" si="1863"/>
        <v>1.780414173155958</v>
      </c>
    </row>
    <row r="8748" spans="1:21" x14ac:dyDescent="0.3">
      <c r="A8748" s="17">
        <v>1999</v>
      </c>
      <c r="B8748" s="17">
        <v>86</v>
      </c>
      <c r="C8748" s="17">
        <v>0.14296</v>
      </c>
      <c r="D8748" s="17">
        <v>0.13342000000000001</v>
      </c>
      <c r="E8748" s="17">
        <v>0.5</v>
      </c>
      <c r="F8748" s="2">
        <f t="shared" si="1869"/>
        <v>27614.68566006489</v>
      </c>
      <c r="G8748" s="3">
        <f t="shared" si="1870"/>
        <v>3684.3513607658579</v>
      </c>
      <c r="H8748" s="2">
        <f t="shared" si="1871"/>
        <v>25772.50997968196</v>
      </c>
      <c r="I8748" s="2">
        <f>SUM(H8748:H8772)</f>
        <v>135295.65880275515</v>
      </c>
      <c r="J8748" s="4">
        <f t="shared" si="1864"/>
        <v>4.8994097006294597</v>
      </c>
      <c r="K8748" s="5">
        <f t="shared" si="1872"/>
        <v>1.38015</v>
      </c>
      <c r="L8748" s="5">
        <f t="shared" si="1865"/>
        <v>1.5955491329479769E-2</v>
      </c>
      <c r="M8748" s="8">
        <f t="shared" si="1866"/>
        <v>230914.31562239374</v>
      </c>
      <c r="N8748" s="6">
        <f>((B8747+E8747)*D8747+(B8748+E8748)*D8748+(B8749+E8749)*D8749)/3/SUM(D8662:D8748)</f>
        <v>8.2384849472883381</v>
      </c>
      <c r="O8748" s="7">
        <f>O8662</f>
        <v>4.0753851504443314E-2</v>
      </c>
      <c r="P8748" s="8">
        <f>M8748*O8662</f>
        <v>9410.6477291251886</v>
      </c>
      <c r="Q8748" s="5">
        <f>N8748*O8662</f>
        <v>0.33574999216338042</v>
      </c>
      <c r="R8748" s="8">
        <f t="shared" si="1867"/>
        <v>17119.389955973096</v>
      </c>
      <c r="S8748" s="8">
        <f t="shared" si="1868"/>
        <v>89334.730945218602</v>
      </c>
      <c r="T8748" s="9">
        <f t="shared" si="1862"/>
        <v>3.2350442820506355</v>
      </c>
      <c r="U8748" s="10">
        <f t="shared" si="1863"/>
        <v>1.6643654185788241</v>
      </c>
    </row>
    <row r="8749" spans="1:21" x14ac:dyDescent="0.3">
      <c r="A8749" s="17">
        <v>1999</v>
      </c>
      <c r="B8749" s="17">
        <v>87</v>
      </c>
      <c r="C8749" s="17">
        <v>0.15223</v>
      </c>
      <c r="D8749" s="17">
        <v>0.14146</v>
      </c>
      <c r="E8749" s="17">
        <v>0.5</v>
      </c>
      <c r="F8749" s="2">
        <f t="shared" si="1869"/>
        <v>23930.334299299033</v>
      </c>
      <c r="G8749" s="3">
        <f t="shared" si="1870"/>
        <v>3385.1850899788415</v>
      </c>
      <c r="H8749" s="2">
        <f t="shared" si="1871"/>
        <v>22237.741754309613</v>
      </c>
      <c r="I8749" s="2">
        <f>SUM(H8749:H8772)</f>
        <v>109523.14882307316</v>
      </c>
      <c r="J8749" s="4">
        <f t="shared" si="1864"/>
        <v>4.5767496372284828</v>
      </c>
      <c r="K8749" s="5">
        <f t="shared" si="1872"/>
        <v>1.5216099999999999</v>
      </c>
      <c r="L8749" s="5">
        <f t="shared" si="1865"/>
        <v>1.7389828571428571E-2</v>
      </c>
      <c r="M8749" s="8">
        <f t="shared" si="1866"/>
        <v>194664.66136076173</v>
      </c>
      <c r="N8749" s="6">
        <f>((B8748+E8748)*D8748+(B8749+E8749)*D8749+(B8750+E8750)*D8750)/3/SUM(D8662:D8749)</f>
        <v>8.4407995478473481</v>
      </c>
      <c r="O8749" s="7">
        <f>O8662</f>
        <v>4.0753851504443314E-2</v>
      </c>
      <c r="P8749" s="8">
        <f>M8749*O8662</f>
        <v>7933.3347022592279</v>
      </c>
      <c r="Q8749" s="5">
        <f>N8749*O8662</f>
        <v>0.34399509135174311</v>
      </c>
      <c r="R8749" s="8">
        <f t="shared" si="1867"/>
        <v>14588.067748079406</v>
      </c>
      <c r="S8749" s="8">
        <f t="shared" si="1868"/>
        <v>72215.340989245509</v>
      </c>
      <c r="T8749" s="9">
        <f t="shared" si="1862"/>
        <v>3.0177322258035</v>
      </c>
      <c r="U8749" s="10">
        <f t="shared" si="1863"/>
        <v>1.5590174114249828</v>
      </c>
    </row>
    <row r="8750" spans="1:21" x14ac:dyDescent="0.3">
      <c r="A8750" s="17">
        <v>1999</v>
      </c>
      <c r="B8750" s="17">
        <v>88</v>
      </c>
      <c r="C8750" s="17">
        <v>0.17996999999999999</v>
      </c>
      <c r="D8750" s="17">
        <v>0.16511000000000001</v>
      </c>
      <c r="E8750" s="17">
        <v>0.5</v>
      </c>
      <c r="F8750" s="2">
        <f t="shared" si="1869"/>
        <v>20545.149209320192</v>
      </c>
      <c r="G8750" s="3">
        <f t="shared" si="1870"/>
        <v>3392.2095859508572</v>
      </c>
      <c r="H8750" s="2">
        <f t="shared" si="1871"/>
        <v>18849.044416344765</v>
      </c>
      <c r="I8750" s="2">
        <f>SUM(H8750:H8772)</f>
        <v>87285.407068763539</v>
      </c>
      <c r="J8750" s="4">
        <f t="shared" si="1864"/>
        <v>4.2484679074108165</v>
      </c>
      <c r="K8750" s="5">
        <f t="shared" si="1872"/>
        <v>1.68672</v>
      </c>
      <c r="L8750" s="5">
        <f t="shared" si="1865"/>
        <v>1.9058983050847456E-2</v>
      </c>
      <c r="M8750" s="8">
        <f t="shared" si="1866"/>
        <v>177984.81571135155</v>
      </c>
      <c r="N8750" s="6">
        <f>((B8749+E8749)*D8749+(B8750+E8750)*D8750+(B8751+E8751)*D8751)/3/SUM(D8662:D8750)</f>
        <v>8.4304933045595387</v>
      </c>
      <c r="O8750" s="7">
        <f>O8662</f>
        <v>4.0753851504443314E-2</v>
      </c>
      <c r="P8750" s="8">
        <f>M8750*O8662</f>
        <v>7253.5667495461303</v>
      </c>
      <c r="Q8750" s="5">
        <f>N8750*O8662</f>
        <v>0.34357507224322303</v>
      </c>
      <c r="R8750" s="8">
        <f t="shared" si="1867"/>
        <v>12372.982619283392</v>
      </c>
      <c r="S8750" s="8">
        <f t="shared" si="1868"/>
        <v>57627.273241166105</v>
      </c>
      <c r="T8750" s="9">
        <f t="shared" si="1862"/>
        <v>2.8049089667853964</v>
      </c>
      <c r="U8750" s="10">
        <f t="shared" si="1863"/>
        <v>1.4435589406254201</v>
      </c>
    </row>
    <row r="8751" spans="1:21" x14ac:dyDescent="0.3">
      <c r="A8751" s="17">
        <v>1999</v>
      </c>
      <c r="B8751" s="17">
        <v>89</v>
      </c>
      <c r="C8751" s="17">
        <v>0.19188</v>
      </c>
      <c r="D8751" s="17">
        <v>0.17508000000000001</v>
      </c>
      <c r="E8751" s="17">
        <v>0.5</v>
      </c>
      <c r="F8751" s="2">
        <f t="shared" si="1869"/>
        <v>17152.939623369333</v>
      </c>
      <c r="G8751" s="3">
        <f t="shared" si="1870"/>
        <v>3003.1366692595029</v>
      </c>
      <c r="H8751" s="2">
        <f t="shared" si="1871"/>
        <v>15651.371288739581</v>
      </c>
      <c r="I8751" s="2">
        <f>SUM(H8751:H8772)</f>
        <v>68436.362652418786</v>
      </c>
      <c r="J8751" s="4">
        <f t="shared" si="1864"/>
        <v>3.989774589958937</v>
      </c>
      <c r="K8751" s="5">
        <f t="shared" si="1872"/>
        <v>1.8618000000000001</v>
      </c>
      <c r="L8751" s="5">
        <f t="shared" si="1865"/>
        <v>2.080223463687151E-2</v>
      </c>
      <c r="M8751" s="8">
        <f t="shared" si="1866"/>
        <v>144366.060746979</v>
      </c>
      <c r="N8751" s="6">
        <f>((B8750+E8750)*D8750+(B8751+E8751)*D8751+(B8752+E8752)*D8752)/3/SUM(D8662:D8751)</f>
        <v>8.3493286067246739</v>
      </c>
      <c r="O8751" s="7">
        <f>O8662</f>
        <v>4.0753851504443314E-2</v>
      </c>
      <c r="P8751" s="8">
        <f>M8751*O8662</f>
        <v>5883.4730019638246</v>
      </c>
      <c r="Q8751" s="5">
        <f>N8751*O8662</f>
        <v>0.34026729820025797</v>
      </c>
      <c r="R8751" s="8">
        <f t="shared" si="1867"/>
        <v>10325.721467191075</v>
      </c>
      <c r="S8751" s="8">
        <f t="shared" si="1868"/>
        <v>45254.290621882712</v>
      </c>
      <c r="T8751" s="9">
        <f t="shared" si="1862"/>
        <v>2.6382819280858323</v>
      </c>
      <c r="U8751" s="10">
        <f t="shared" si="1863"/>
        <v>1.3514926618731047</v>
      </c>
    </row>
    <row r="8752" spans="1:21" x14ac:dyDescent="0.3">
      <c r="A8752" s="17">
        <v>1999</v>
      </c>
      <c r="B8752" s="17">
        <v>90</v>
      </c>
      <c r="C8752" s="17">
        <v>0.19864000000000001</v>
      </c>
      <c r="D8752" s="17">
        <v>0.18068999999999999</v>
      </c>
      <c r="E8752" s="17">
        <v>0.5</v>
      </c>
      <c r="F8752" s="2">
        <f t="shared" si="1869"/>
        <v>14149.802954109829</v>
      </c>
      <c r="G8752" s="3">
        <f t="shared" si="1870"/>
        <v>2556.727895778105</v>
      </c>
      <c r="H8752" s="2">
        <f t="shared" si="1871"/>
        <v>12871.439006220777</v>
      </c>
      <c r="I8752" s="2">
        <f>SUM(H8752:H8772)</f>
        <v>52784.991363679219</v>
      </c>
      <c r="J8752" s="4">
        <f t="shared" si="1864"/>
        <v>3.7304400304986398</v>
      </c>
      <c r="K8752" s="5">
        <f t="shared" si="1872"/>
        <v>2.0424899999999999</v>
      </c>
      <c r="L8752" s="5">
        <f t="shared" si="1865"/>
        <v>2.2568950276243092E-2</v>
      </c>
      <c r="M8752" s="8">
        <f t="shared" si="1866"/>
        <v>113285.19335121274</v>
      </c>
      <c r="N8752" s="6">
        <f>((B8751+E8751)*D8751+(B8752+E8752)*D8752+(B8753+E8753)*D8753)/3/SUM(D8662:D8752)</f>
        <v>8.340963725648594</v>
      </c>
      <c r="O8752" s="7">
        <f>O8662</f>
        <v>4.0753851504443314E-2</v>
      </c>
      <c r="P8752" s="8">
        <f>M8752*O8662</f>
        <v>4616.807947487473</v>
      </c>
      <c r="Q8752" s="5">
        <f>N8752*O8662</f>
        <v>0.33992639707903105</v>
      </c>
      <c r="R8752" s="8">
        <f t="shared" si="1867"/>
        <v>8496.0971196136434</v>
      </c>
      <c r="S8752" s="8">
        <f t="shared" si="1868"/>
        <v>34928.569154691635</v>
      </c>
      <c r="T8752" s="9">
        <f t="shared" si="1862"/>
        <v>2.4684844918314983</v>
      </c>
      <c r="U8752" s="10">
        <f t="shared" si="1863"/>
        <v>1.2619555386671415</v>
      </c>
    </row>
    <row r="8753" spans="1:21" x14ac:dyDescent="0.3">
      <c r="A8753" s="17">
        <v>1999</v>
      </c>
      <c r="B8753" s="17">
        <v>91</v>
      </c>
      <c r="C8753" s="17">
        <v>0.23289000000000001</v>
      </c>
      <c r="D8753" s="17">
        <v>0.20860000000000001</v>
      </c>
      <c r="E8753" s="17">
        <v>0.5</v>
      </c>
      <c r="F8753" s="2">
        <f t="shared" si="1869"/>
        <v>11593.075058331724</v>
      </c>
      <c r="G8753" s="3">
        <f t="shared" si="1870"/>
        <v>2418.3154571679979</v>
      </c>
      <c r="H8753" s="2">
        <f t="shared" si="1871"/>
        <v>10383.917329747725</v>
      </c>
      <c r="I8753" s="2">
        <f>SUM(H8753:H8772)</f>
        <v>39913.552357458444</v>
      </c>
      <c r="J8753" s="4">
        <f t="shared" si="1864"/>
        <v>3.4428788010626508</v>
      </c>
      <c r="K8753" s="5">
        <f t="shared" si="1872"/>
        <v>2.25109</v>
      </c>
      <c r="L8753" s="5">
        <f t="shared" si="1865"/>
        <v>2.4602076502732242E-2</v>
      </c>
      <c r="M8753" s="8">
        <f t="shared" si="1866"/>
        <v>98297.209054667648</v>
      </c>
      <c r="N8753" s="6">
        <f>((B8752+E8752)*D8752+(B8753+E8753)*D8753+(B8754+E8754)*D8754)/3/SUM(D8662:D8753)</f>
        <v>8.4105211253215124</v>
      </c>
      <c r="O8753" s="7">
        <f>O8662</f>
        <v>4.0753851504443314E-2</v>
      </c>
      <c r="P8753" s="8">
        <f>M8753*O8662</f>
        <v>4005.9898611151461</v>
      </c>
      <c r="Q8753" s="5">
        <f>N8753*O8662</f>
        <v>0.34276112901633637</v>
      </c>
      <c r="R8753" s="8">
        <f t="shared" si="1867"/>
        <v>6824.7141021910938</v>
      </c>
      <c r="S8753" s="8">
        <f t="shared" si="1868"/>
        <v>26432.47203507799</v>
      </c>
      <c r="T8753" s="9">
        <f t="shared" si="1862"/>
        <v>2.2800225049937439</v>
      </c>
      <c r="U8753" s="10">
        <f t="shared" si="1863"/>
        <v>1.1628562960689068</v>
      </c>
    </row>
    <row r="8754" spans="1:21" x14ac:dyDescent="0.3">
      <c r="A8754" s="17">
        <v>1999</v>
      </c>
      <c r="B8754" s="17">
        <v>92</v>
      </c>
      <c r="C8754" s="17">
        <v>0.26105</v>
      </c>
      <c r="D8754" s="17">
        <v>0.23091</v>
      </c>
      <c r="E8754" s="17">
        <v>0.5</v>
      </c>
      <c r="F8754" s="2">
        <f t="shared" si="1869"/>
        <v>9174.7596011637252</v>
      </c>
      <c r="G8754" s="3">
        <f t="shared" si="1870"/>
        <v>2118.5437395047156</v>
      </c>
      <c r="H8754" s="2">
        <f t="shared" si="1871"/>
        <v>8115.4877314113673</v>
      </c>
      <c r="I8754" s="2">
        <f>SUM(H8754:H8772)</f>
        <v>29529.635027710701</v>
      </c>
      <c r="J8754" s="4">
        <f t="shared" si="1864"/>
        <v>3.2185731628287204</v>
      </c>
      <c r="K8754" s="5">
        <f t="shared" si="1872"/>
        <v>2.4820000000000002</v>
      </c>
      <c r="L8754" s="5">
        <f t="shared" si="1865"/>
        <v>2.6832432432432433E-2</v>
      </c>
      <c r="M8754" s="8">
        <f t="shared" si="1866"/>
        <v>78954.591419897741</v>
      </c>
      <c r="N8754" s="6">
        <f>((B8753+E8753)*D8753+(B8754+E8754)*D8754+(B8755+E8755)*D8755)/3/SUM(D8662:D8754)</f>
        <v>8.3911207359656181</v>
      </c>
      <c r="O8754" s="7">
        <f>O8662</f>
        <v>4.0753851504443314E-2</v>
      </c>
      <c r="P8754" s="8">
        <f>M8754*O8662</f>
        <v>3217.7036943205067</v>
      </c>
      <c r="Q8754" s="5">
        <f>N8754*O8662</f>
        <v>0.34197048842939792</v>
      </c>
      <c r="R8754" s="8">
        <f t="shared" si="1867"/>
        <v>5340.2304280578355</v>
      </c>
      <c r="S8754" s="8">
        <f t="shared" si="1868"/>
        <v>19607.757932886896</v>
      </c>
      <c r="T8754" s="9">
        <f t="shared" si="1862"/>
        <v>2.1371413296104076</v>
      </c>
      <c r="U8754" s="10">
        <f t="shared" si="1863"/>
        <v>1.0814318332183128</v>
      </c>
    </row>
    <row r="8755" spans="1:21" x14ac:dyDescent="0.3">
      <c r="A8755" s="17">
        <v>1999</v>
      </c>
      <c r="B8755" s="17">
        <v>93</v>
      </c>
      <c r="C8755" s="17">
        <v>0.26713999999999999</v>
      </c>
      <c r="D8755" s="17">
        <v>0.23566000000000001</v>
      </c>
      <c r="E8755" s="17">
        <v>0.5</v>
      </c>
      <c r="F8755" s="2">
        <f t="shared" si="1869"/>
        <v>7056.2158616590095</v>
      </c>
      <c r="G8755" s="3">
        <f t="shared" si="1870"/>
        <v>1662.8678299585622</v>
      </c>
      <c r="H8755" s="2">
        <f t="shared" si="1871"/>
        <v>6224.7819466797282</v>
      </c>
      <c r="I8755" s="2">
        <f>SUM(H8755:H8772)</f>
        <v>21414.147296299332</v>
      </c>
      <c r="J8755" s="4">
        <f t="shared" si="1864"/>
        <v>3.0347919786094217</v>
      </c>
      <c r="K8755" s="5">
        <f t="shared" si="1872"/>
        <v>2.7176600000000004</v>
      </c>
      <c r="L8755" s="5">
        <f t="shared" si="1865"/>
        <v>2.9065882352941181E-2</v>
      </c>
      <c r="M8755" s="8">
        <f t="shared" si="1866"/>
        <v>57210.299338815574</v>
      </c>
      <c r="N8755" s="6">
        <f>((B8754+E8754)*D8754+(B8755+E8755)*D8755+(B8756+E8756)*D8756)/3/SUM(D8662:D8755)</f>
        <v>8.3957105254765736</v>
      </c>
      <c r="O8755" s="7">
        <f>O8662</f>
        <v>4.0753851504443314E-2</v>
      </c>
      <c r="P8755" s="8">
        <f>M8755*O8662</f>
        <v>2331.5400437788412</v>
      </c>
      <c r="Q8755" s="5">
        <f>N8755*O8662</f>
        <v>0.342157540029564</v>
      </c>
      <c r="R8755" s="8">
        <f t="shared" si="1867"/>
        <v>4094.925868583352</v>
      </c>
      <c r="S8755" s="8">
        <f t="shared" si="1868"/>
        <v>14267.52750482906</v>
      </c>
      <c r="T8755" s="9">
        <f t="shared" si="1862"/>
        <v>2.0219800222317144</v>
      </c>
      <c r="U8755" s="10">
        <f t="shared" si="1863"/>
        <v>1.0128119563777074</v>
      </c>
    </row>
    <row r="8756" spans="1:21" x14ac:dyDescent="0.3">
      <c r="A8756" s="17">
        <v>1999</v>
      </c>
      <c r="B8756" s="17">
        <v>94</v>
      </c>
      <c r="C8756" s="17">
        <v>0.30567</v>
      </c>
      <c r="D8756" s="17">
        <v>0.26515</v>
      </c>
      <c r="E8756" s="17">
        <v>0.5</v>
      </c>
      <c r="F8756" s="2">
        <f t="shared" si="1869"/>
        <v>5393.3480317004469</v>
      </c>
      <c r="G8756" s="3">
        <f t="shared" si="1870"/>
        <v>1430.0462306053735</v>
      </c>
      <c r="H8756" s="2">
        <f t="shared" si="1871"/>
        <v>4678.3249163977598</v>
      </c>
      <c r="I8756" s="2">
        <f>SUM(H8756:H8772)</f>
        <v>15189.365349619602</v>
      </c>
      <c r="J8756" s="4">
        <f t="shared" si="1864"/>
        <v>2.8163147010615979</v>
      </c>
      <c r="K8756" s="5">
        <f t="shared" si="1872"/>
        <v>2.9828100000000006</v>
      </c>
      <c r="L8756" s="5">
        <f t="shared" si="1865"/>
        <v>3.1564126984126993E-2</v>
      </c>
      <c r="M8756" s="8">
        <f t="shared" si="1866"/>
        <v>45306.059987799345</v>
      </c>
      <c r="N8756" s="6">
        <f>((B8755+E8755)*D8755+(B8756+E8756)*D8756+(B8757+E8757)*D8757)/3/SUM(D8662:D8756)</f>
        <v>8.2494275532132431</v>
      </c>
      <c r="O8756" s="7">
        <f>O8662</f>
        <v>4.0753851504443314E-2</v>
      </c>
      <c r="P8756" s="8">
        <f>M8756*O8662</f>
        <v>1846.3964409941755</v>
      </c>
      <c r="Q8756" s="5">
        <f>N8756*O8662</f>
        <v>0.33619594550031567</v>
      </c>
      <c r="R8756" s="8">
        <f t="shared" si="1867"/>
        <v>3105.4910477717299</v>
      </c>
      <c r="S8756" s="8">
        <f t="shared" si="1868"/>
        <v>10172.601636245709</v>
      </c>
      <c r="T8756" s="9">
        <f t="shared" si="1862"/>
        <v>1.8861385500164785</v>
      </c>
      <c r="U8756" s="10">
        <f t="shared" si="1863"/>
        <v>0.93017615104511941</v>
      </c>
    </row>
    <row r="8757" spans="1:21" x14ac:dyDescent="0.3">
      <c r="A8757" s="17">
        <v>1999</v>
      </c>
      <c r="B8757" s="17">
        <v>95</v>
      </c>
      <c r="C8757" s="17">
        <v>0.32541999999999999</v>
      </c>
      <c r="D8757" s="17">
        <v>0.27988000000000002</v>
      </c>
      <c r="E8757" s="17">
        <v>0.5</v>
      </c>
      <c r="F8757" s="2">
        <f t="shared" si="1869"/>
        <v>3963.3018010950736</v>
      </c>
      <c r="G8757" s="3">
        <f t="shared" si="1870"/>
        <v>1109.2489080904893</v>
      </c>
      <c r="H8757" s="2">
        <f t="shared" si="1871"/>
        <v>3408.6773470498292</v>
      </c>
      <c r="I8757" s="2">
        <f>SUM(H8757:H8772)</f>
        <v>10511.040433221842</v>
      </c>
      <c r="J8757" s="4">
        <f t="shared" si="1864"/>
        <v>2.652091856925356</v>
      </c>
      <c r="K8757" s="5">
        <f t="shared" si="1872"/>
        <v>3.2626900000000005</v>
      </c>
      <c r="L8757" s="5">
        <f t="shared" si="1865"/>
        <v>3.4164293193717284E-2</v>
      </c>
      <c r="M8757" s="8">
        <f t="shared" si="1866"/>
        <v>32468.077176391784</v>
      </c>
      <c r="N8757" s="6">
        <f>((B8756+E8756)*D8756+(B8757+E8757)*D8757+(B8758+E8758)*D8758)/3/SUM(D8662:D8757)</f>
        <v>8.2448776929466163</v>
      </c>
      <c r="O8757" s="7">
        <f>O8662</f>
        <v>4.0753851504443314E-2</v>
      </c>
      <c r="P8757" s="8">
        <f>M8757*O8662</f>
        <v>1323.1991958814758</v>
      </c>
      <c r="Q8757" s="5">
        <f>N8757*O8662</f>
        <v>0.33601052117064356</v>
      </c>
      <c r="R8757" s="8">
        <f t="shared" si="1867"/>
        <v>2263.3258951650496</v>
      </c>
      <c r="S8757" s="8">
        <f t="shared" si="1868"/>
        <v>7067.1105884739791</v>
      </c>
      <c r="T8757" s="9">
        <f t="shared" si="1862"/>
        <v>1.7831371273621688</v>
      </c>
      <c r="U8757" s="10">
        <f t="shared" si="1863"/>
        <v>0.8689547295631872</v>
      </c>
    </row>
    <row r="8758" spans="1:21" x14ac:dyDescent="0.3">
      <c r="A8758" s="17">
        <v>1999</v>
      </c>
      <c r="B8758" s="17">
        <v>96</v>
      </c>
      <c r="C8758" s="17">
        <v>0.35246</v>
      </c>
      <c r="D8758" s="17">
        <v>0.29965000000000003</v>
      </c>
      <c r="E8758" s="17">
        <v>0.5</v>
      </c>
      <c r="F8758" s="2">
        <f t="shared" si="1869"/>
        <v>2854.0528930045843</v>
      </c>
      <c r="G8758" s="3">
        <f t="shared" si="1870"/>
        <v>855.21694938882376</v>
      </c>
      <c r="H8758" s="2">
        <f t="shared" si="1871"/>
        <v>2426.4444183101723</v>
      </c>
      <c r="I8758" s="2">
        <f>SUM(H8758:H8772)</f>
        <v>7102.3630861720167</v>
      </c>
      <c r="J8758" s="4">
        <f t="shared" si="1864"/>
        <v>2.4885183815549587</v>
      </c>
      <c r="K8758" s="5">
        <f t="shared" si="1872"/>
        <v>3.5623400000000007</v>
      </c>
      <c r="L8758" s="5">
        <f t="shared" si="1865"/>
        <v>3.6915440414507783E-2</v>
      </c>
      <c r="M8758" s="8">
        <f t="shared" si="1866"/>
        <v>23166.917143232109</v>
      </c>
      <c r="N8758" s="6">
        <f>((B8757+E8757)*D8757+(B8758+E8758)*D8758+(B8759+E8759)*D8759)/3/SUM(D8662:D8758)</f>
        <v>8.1230890369813089</v>
      </c>
      <c r="O8758" s="7">
        <f>O8662</f>
        <v>4.0753851504443314E-2</v>
      </c>
      <c r="P8758" s="8">
        <f>M8758*O8662</f>
        <v>944.14110107102351</v>
      </c>
      <c r="Q8758" s="5">
        <f>N8758*O8662</f>
        <v>0.33104716437050768</v>
      </c>
      <c r="R8758" s="8">
        <f t="shared" si="1867"/>
        <v>1623.1768741259436</v>
      </c>
      <c r="S8758" s="8">
        <f t="shared" si="1868"/>
        <v>4803.7846933089295</v>
      </c>
      <c r="T8758" s="9">
        <f t="shared" si="1862"/>
        <v>1.6831449427875804</v>
      </c>
      <c r="U8758" s="10">
        <f t="shared" si="1863"/>
        <v>0.80537343876737832</v>
      </c>
    </row>
    <row r="8759" spans="1:21" x14ac:dyDescent="0.3">
      <c r="A8759" s="17">
        <v>1999</v>
      </c>
      <c r="B8759" s="17">
        <v>97</v>
      </c>
      <c r="C8759" s="17">
        <v>0.38046999999999997</v>
      </c>
      <c r="D8759" s="17">
        <v>0.31966</v>
      </c>
      <c r="E8759" s="17">
        <v>0.5</v>
      </c>
      <c r="F8759" s="2">
        <f t="shared" si="1869"/>
        <v>1998.8359436157607</v>
      </c>
      <c r="G8759" s="3">
        <f t="shared" si="1870"/>
        <v>638.94789773621403</v>
      </c>
      <c r="H8759" s="2">
        <f t="shared" si="1871"/>
        <v>1679.3619947476536</v>
      </c>
      <c r="I8759" s="2">
        <f>SUM(H8759:H8772)</f>
        <v>4675.9186678618444</v>
      </c>
      <c r="J8759" s="4">
        <f t="shared" si="1864"/>
        <v>2.3393208846361948</v>
      </c>
      <c r="K8759" s="5">
        <f t="shared" si="1872"/>
        <v>3.8820000000000006</v>
      </c>
      <c r="L8759" s="5">
        <f t="shared" si="1865"/>
        <v>3.9815384615384621E-2</v>
      </c>
      <c r="M8759" s="8">
        <f t="shared" si="1866"/>
        <v>16047.764046697801</v>
      </c>
      <c r="N8759" s="6">
        <f>((B8758+E8758)*D8758+(B8759+E8759)*D8759+(B8760+E8760)*D8760)/3/SUM(D8662:D8759)</f>
        <v>8.0328370255881847</v>
      </c>
      <c r="O8759" s="7">
        <f>O8662</f>
        <v>4.0753851504443314E-2</v>
      </c>
      <c r="P8759" s="8">
        <f>M8759*O8662</f>
        <v>654.00819293746645</v>
      </c>
      <c r="Q8759" s="5">
        <f>N8759*O8662</f>
        <v>0.32736904730021499</v>
      </c>
      <c r="R8759" s="8">
        <f t="shared" si="1867"/>
        <v>1129.5908584549256</v>
      </c>
      <c r="S8759" s="8">
        <f t="shared" si="1868"/>
        <v>3180.6078191829861</v>
      </c>
      <c r="T8759" s="9">
        <f t="shared" si="1862"/>
        <v>1.5912300503409393</v>
      </c>
      <c r="U8759" s="10">
        <f t="shared" si="1863"/>
        <v>0.74809083429525547</v>
      </c>
    </row>
    <row r="8760" spans="1:21" x14ac:dyDescent="0.3">
      <c r="A8760" s="17">
        <v>1999</v>
      </c>
      <c r="B8760" s="17">
        <v>98</v>
      </c>
      <c r="C8760" s="17">
        <v>0.40931000000000001</v>
      </c>
      <c r="D8760" s="17">
        <v>0.33977000000000002</v>
      </c>
      <c r="E8760" s="17">
        <v>0.5</v>
      </c>
      <c r="F8760" s="2">
        <f t="shared" si="1869"/>
        <v>1359.8880458795466</v>
      </c>
      <c r="G8760" s="3">
        <f t="shared" si="1870"/>
        <v>462.04916134849356</v>
      </c>
      <c r="H8760" s="2">
        <f t="shared" si="1871"/>
        <v>1128.8634652052997</v>
      </c>
      <c r="I8760" s="2">
        <f>SUM(H8760:H8772)</f>
        <v>2996.5566731141903</v>
      </c>
      <c r="J8760" s="4">
        <f t="shared" si="1864"/>
        <v>2.2035318879327903</v>
      </c>
      <c r="K8760" s="5">
        <f t="shared" si="1872"/>
        <v>4.2217700000000002</v>
      </c>
      <c r="L8760" s="5">
        <f t="shared" si="1865"/>
        <v>4.286060913705584E-2</v>
      </c>
      <c r="M8760" s="8">
        <f t="shared" si="1866"/>
        <v>10780.275190933333</v>
      </c>
      <c r="N8760" s="6">
        <f>((B8759+E8759)*D8759+(B8760+E8760)*D8760+(B8761+E8761)*D8761)/3/SUM(D8662:D8760)</f>
        <v>7.9301868647510396</v>
      </c>
      <c r="O8760" s="7">
        <f>O8662</f>
        <v>4.0753851504443314E-2</v>
      </c>
      <c r="P8760" s="8">
        <f>M8760*O8662</f>
        <v>439.33773430833133</v>
      </c>
      <c r="Q8760" s="5">
        <f>N8760*O8662</f>
        <v>0.32318565788855075</v>
      </c>
      <c r="R8760" s="8">
        <f t="shared" si="1867"/>
        <v>764.03098353657572</v>
      </c>
      <c r="S8760" s="8">
        <f t="shared" si="1868"/>
        <v>2051.0169607280604</v>
      </c>
      <c r="T8760" s="9">
        <f t="shared" si="1862"/>
        <v>1.5082248622911503</v>
      </c>
      <c r="U8760" s="10">
        <f t="shared" si="1863"/>
        <v>0.69530702564164004</v>
      </c>
    </row>
    <row r="8761" spans="1:21" x14ac:dyDescent="0.3">
      <c r="A8761" s="17">
        <v>1999</v>
      </c>
      <c r="B8761" s="17">
        <v>99</v>
      </c>
      <c r="C8761" s="17">
        <v>0.43878</v>
      </c>
      <c r="D8761" s="17">
        <v>0.35983999999999999</v>
      </c>
      <c r="E8761" s="17">
        <v>0.5</v>
      </c>
      <c r="F8761" s="2">
        <f t="shared" si="1869"/>
        <v>897.83888453105305</v>
      </c>
      <c r="G8761" s="3">
        <f t="shared" si="1870"/>
        <v>323.07834420965412</v>
      </c>
      <c r="H8761" s="2">
        <f t="shared" si="1871"/>
        <v>736.29971242622605</v>
      </c>
      <c r="I8761" s="2">
        <f>SUM(H8761:H8772)</f>
        <v>1867.6932079088899</v>
      </c>
      <c r="J8761" s="4">
        <f t="shared" si="1864"/>
        <v>2.0802097571040243</v>
      </c>
      <c r="K8761" s="5">
        <f t="shared" ref="K8761:K8769" si="1873">IF(F8761=0, K8760, K8760+G8761/F8761)</f>
        <v>4.5816100000000004</v>
      </c>
      <c r="L8761" s="5">
        <f t="shared" si="1865"/>
        <v>4.6046331658291459E-2</v>
      </c>
      <c r="M8761" s="8">
        <f t="shared" si="1866"/>
        <v>7016.3753023196177</v>
      </c>
      <c r="N8761" s="6">
        <f>((B8760+E8760)*D8760+(B8761+E8761)*D8761+(B8762+E8762)*D8762)/3/SUM(D8662:D8761)</f>
        <v>7.8161956168246514</v>
      </c>
      <c r="O8761" s="7">
        <f>O8662</f>
        <v>4.0753851504443314E-2</v>
      </c>
      <c r="P8761" s="8">
        <f>M8761*O8662</f>
        <v>285.94431717017727</v>
      </c>
      <c r="Q8761" s="5">
        <f>N8761*O8662</f>
        <v>0.31854007549775254</v>
      </c>
      <c r="R8761" s="8">
        <f t="shared" si="1867"/>
        <v>501.75874644100253</v>
      </c>
      <c r="S8761" s="8">
        <f t="shared" si="1868"/>
        <v>1286.9859771914848</v>
      </c>
      <c r="T8761" s="9">
        <f t="shared" si="1862"/>
        <v>1.4334264191104686</v>
      </c>
      <c r="U8761" s="10">
        <f t="shared" si="1863"/>
        <v>0.6467833379935557</v>
      </c>
    </row>
    <row r="8762" spans="1:21" x14ac:dyDescent="0.3">
      <c r="A8762" s="17">
        <v>1999</v>
      </c>
      <c r="B8762" s="17">
        <v>100</v>
      </c>
      <c r="C8762" s="17">
        <v>0.46870000000000001</v>
      </c>
      <c r="D8762" s="17">
        <v>0.37970999999999999</v>
      </c>
      <c r="E8762" s="17">
        <v>0.5</v>
      </c>
      <c r="F8762" s="2">
        <f t="shared" si="1869"/>
        <v>574.76054032139893</v>
      </c>
      <c r="G8762" s="3">
        <f t="shared" si="1870"/>
        <v>218.24232476543838</v>
      </c>
      <c r="H8762" s="2">
        <f t="shared" si="1871"/>
        <v>465.63937793867973</v>
      </c>
      <c r="I8762" s="2">
        <f>SUM(H8762:H8772)</f>
        <v>1131.3934954826641</v>
      </c>
      <c r="J8762" s="4">
        <f t="shared" si="1864"/>
        <v>1.9684606303174588</v>
      </c>
      <c r="K8762" s="5">
        <f t="shared" si="1873"/>
        <v>4.9613200000000006</v>
      </c>
      <c r="L8762" s="5">
        <f t="shared" si="1865"/>
        <v>4.9366368159203984E-2</v>
      </c>
      <c r="M8762" s="8">
        <f t="shared" si="1866"/>
        <v>4420.8705826124005</v>
      </c>
      <c r="N8762" s="6">
        <f>((B8761+E8761)*D8761+(B8762+E8762)*D8762+(B8763+E8763)*D8763)/3/SUM(D8662:D8762)</f>
        <v>7.6920933676252812</v>
      </c>
      <c r="O8762" s="7">
        <f>O8662</f>
        <v>4.0753851504443314E-2</v>
      </c>
      <c r="P8762" s="8">
        <f>M8762*O8662</f>
        <v>180.16750324414758</v>
      </c>
      <c r="Q8762" s="5">
        <f>N8762*O8662</f>
        <v>0.31348243086251398</v>
      </c>
      <c r="R8762" s="8">
        <f t="shared" si="1867"/>
        <v>319.66961383715358</v>
      </c>
      <c r="S8762" s="8">
        <f t="shared" si="1868"/>
        <v>785.22723075048236</v>
      </c>
      <c r="T8762" s="9">
        <f t="shared" si="1862"/>
        <v>1.3661815237201098</v>
      </c>
      <c r="U8762" s="10">
        <f t="shared" si="1863"/>
        <v>0.60227910659734896</v>
      </c>
    </row>
    <row r="8763" spans="1:21" x14ac:dyDescent="0.3">
      <c r="A8763" s="17">
        <v>1999</v>
      </c>
      <c r="B8763" s="17">
        <v>101</v>
      </c>
      <c r="C8763" s="17">
        <v>0.49883</v>
      </c>
      <c r="D8763" s="17">
        <v>0.39924999999999999</v>
      </c>
      <c r="E8763" s="17">
        <v>0.5</v>
      </c>
      <c r="F8763" s="2">
        <f t="shared" si="1869"/>
        <v>356.51821555596052</v>
      </c>
      <c r="G8763" s="3">
        <f t="shared" si="1870"/>
        <v>142.33989756071725</v>
      </c>
      <c r="H8763" s="2">
        <f t="shared" si="1871"/>
        <v>285.34826677560193</v>
      </c>
      <c r="I8763" s="2">
        <f>SUM(H8763:H8772)</f>
        <v>665.75411754398442</v>
      </c>
      <c r="J8763" s="4">
        <f t="shared" si="1864"/>
        <v>1.8673775658441356</v>
      </c>
      <c r="K8763" s="5">
        <f t="shared" si="1873"/>
        <v>5.3605700000000009</v>
      </c>
      <c r="L8763" s="5">
        <f t="shared" si="1865"/>
        <v>5.2813497536945822E-2</v>
      </c>
      <c r="M8763" s="8">
        <f t="shared" si="1866"/>
        <v>2695.1424200062302</v>
      </c>
      <c r="N8763" s="6">
        <f>((B8762+E8762)*D8762+(B8763+E8763)*D8763+(B8764+E8764)*D8764)/3/SUM(D8662:D8763)</f>
        <v>7.5591824501250162</v>
      </c>
      <c r="O8763" s="7">
        <f>O8662</f>
        <v>4.0753851504443314E-2</v>
      </c>
      <c r="P8763" s="8">
        <f>M8763*O8662</f>
        <v>109.8374339682599</v>
      </c>
      <c r="Q8763" s="5">
        <f>N8763*O8662</f>
        <v>0.3080657990673889</v>
      </c>
      <c r="R8763" s="8">
        <f t="shared" si="1867"/>
        <v>197.44222495888164</v>
      </c>
      <c r="S8763" s="8">
        <f t="shared" si="1868"/>
        <v>465.55761691332879</v>
      </c>
      <c r="T8763" s="9">
        <f t="shared" si="1862"/>
        <v>1.3058452460481729</v>
      </c>
      <c r="U8763" s="10">
        <f t="shared" si="1863"/>
        <v>0.56153231979596274</v>
      </c>
    </row>
    <row r="8764" spans="1:21" x14ac:dyDescent="0.3">
      <c r="A8764" s="17">
        <v>1999</v>
      </c>
      <c r="B8764" s="17">
        <v>102</v>
      </c>
      <c r="C8764" s="17">
        <v>0.52898000000000001</v>
      </c>
      <c r="D8764" s="17">
        <v>0.41833999999999999</v>
      </c>
      <c r="E8764" s="17">
        <v>0.5</v>
      </c>
      <c r="F8764" s="2">
        <f t="shared" si="1869"/>
        <v>214.17831799524328</v>
      </c>
      <c r="G8764" s="3">
        <f t="shared" si="1870"/>
        <v>89.599357550130065</v>
      </c>
      <c r="H8764" s="2">
        <f t="shared" si="1871"/>
        <v>169.37863922017823</v>
      </c>
      <c r="I8764" s="2">
        <f>SUM(H8764:H8772)</f>
        <v>380.40585076838244</v>
      </c>
      <c r="J8764" s="4">
        <f t="shared" si="1864"/>
        <v>1.7761174629115863</v>
      </c>
      <c r="K8764" s="5">
        <f t="shared" si="1873"/>
        <v>5.7789100000000007</v>
      </c>
      <c r="L8764" s="5">
        <f t="shared" si="1865"/>
        <v>5.6379609756097571E-2</v>
      </c>
      <c r="M8764" s="8">
        <f t="shared" si="1866"/>
        <v>1589.2156390890896</v>
      </c>
      <c r="N8764" s="6">
        <f>((B8763+E8763)*D8763+(B8764+E8764)*D8764+(B8765+E8765)*D8765)/3/SUM(D8662:D8764)</f>
        <v>7.418738424143422</v>
      </c>
      <c r="O8764" s="7">
        <f>O8662</f>
        <v>4.0753851504443314E-2</v>
      </c>
      <c r="P8764" s="8">
        <f>M8764*O8662</f>
        <v>64.766658163975734</v>
      </c>
      <c r="Q8764" s="5">
        <f>N8764*O8662</f>
        <v>0.30234216408784881</v>
      </c>
      <c r="R8764" s="8">
        <f t="shared" si="1867"/>
        <v>118.16833488809456</v>
      </c>
      <c r="S8764" s="8">
        <f t="shared" si="1868"/>
        <v>268.11539195444715</v>
      </c>
      <c r="T8764" s="9">
        <f t="shared" si="1862"/>
        <v>1.251832559262146</v>
      </c>
      <c r="U8764" s="10">
        <f t="shared" ref="U8764:U8772" si="1874">IF(T8764=0,0,J8764-T8764)</f>
        <v>0.52428490364944036</v>
      </c>
    </row>
    <row r="8765" spans="1:21" x14ac:dyDescent="0.3">
      <c r="A8765" s="17">
        <v>1999</v>
      </c>
      <c r="B8765" s="17">
        <v>103</v>
      </c>
      <c r="C8765" s="17">
        <v>0.55891999999999997</v>
      </c>
      <c r="D8765" s="17">
        <v>0.43684000000000001</v>
      </c>
      <c r="E8765" s="17">
        <v>0.5</v>
      </c>
      <c r="F8765" s="2">
        <f t="shared" si="1869"/>
        <v>124.57896044511321</v>
      </c>
      <c r="G8765" s="3">
        <f t="shared" si="1870"/>
        <v>54.421073080843257</v>
      </c>
      <c r="H8765" s="2">
        <f t="shared" si="1871"/>
        <v>97.368423904691582</v>
      </c>
      <c r="I8765" s="2">
        <f>SUM(H8765:H8772)</f>
        <v>211.02721154820426</v>
      </c>
      <c r="J8765" s="4">
        <f t="shared" si="1864"/>
        <v>1.6939233622934129</v>
      </c>
      <c r="K8765" s="5">
        <f t="shared" si="1873"/>
        <v>6.2157500000000008</v>
      </c>
      <c r="L8765" s="5">
        <f t="shared" si="1865"/>
        <v>6.0055555555555563E-2</v>
      </c>
      <c r="M8765" s="8">
        <f t="shared" si="1866"/>
        <v>906.17883020830573</v>
      </c>
      <c r="N8765" s="6">
        <f>((B8764+E8764)*D8764+(B8765+E8765)*D8765+(B8766+E8766)*D8766)/3/SUM(D8662:D8765)</f>
        <v>7.2721050020780531</v>
      </c>
      <c r="O8765" s="7">
        <f>O8662</f>
        <v>4.0753851504443314E-2</v>
      </c>
      <c r="P8765" s="8">
        <f>M8765*O8662</f>
        <v>36.930277482779445</v>
      </c>
      <c r="Q8765" s="5">
        <f>N8765*O8662</f>
        <v>0.2963662873794084</v>
      </c>
      <c r="R8765" s="8">
        <f t="shared" si="1867"/>
        <v>68.511705604073697</v>
      </c>
      <c r="S8765" s="8">
        <f t="shared" si="1868"/>
        <v>149.94705706635258</v>
      </c>
      <c r="T8765" s="9">
        <f t="shared" si="1862"/>
        <v>1.2036306654879818</v>
      </c>
      <c r="U8765" s="10">
        <f t="shared" si="1874"/>
        <v>0.49029269680543108</v>
      </c>
    </row>
    <row r="8766" spans="1:21" x14ac:dyDescent="0.3">
      <c r="A8766" s="17">
        <v>1999</v>
      </c>
      <c r="B8766" s="17">
        <v>104</v>
      </c>
      <c r="C8766" s="17">
        <v>0.58843999999999996</v>
      </c>
      <c r="D8766" s="17">
        <v>0.45466000000000001</v>
      </c>
      <c r="E8766" s="17">
        <v>0.5</v>
      </c>
      <c r="F8766" s="2">
        <f t="shared" si="1869"/>
        <v>70.157887364269953</v>
      </c>
      <c r="G8766" s="3">
        <f t="shared" si="1870"/>
        <v>31.897985069038977</v>
      </c>
      <c r="H8766" s="2">
        <f t="shared" si="1871"/>
        <v>54.208894829750463</v>
      </c>
      <c r="I8766" s="2">
        <f>SUM(H8766:H8772)</f>
        <v>113.65878764351264</v>
      </c>
      <c r="J8766" s="4">
        <f t="shared" si="1864"/>
        <v>1.6200429048466025</v>
      </c>
      <c r="K8766" s="5">
        <f t="shared" si="1873"/>
        <v>6.6704100000000004</v>
      </c>
      <c r="L8766" s="5">
        <f t="shared" si="1865"/>
        <v>6.3831674641148334E-2</v>
      </c>
      <c r="M8766" s="8">
        <f t="shared" si="1866"/>
        <v>499.72032299582378</v>
      </c>
      <c r="N8766" s="6">
        <f>((B8765+E8765)*D8765+(B8766+E8766)*D8766+(B8767+E8767)*D8767)/3/SUM(D8662:D8766)</f>
        <v>7.1205702997766744</v>
      </c>
      <c r="O8766" s="7">
        <f>O8662</f>
        <v>4.0753851504443314E-2</v>
      </c>
      <c r="P8766" s="8">
        <f>M8766*O8662</f>
        <v>20.365527837124251</v>
      </c>
      <c r="Q8766" s="5">
        <f>N8766*O8662</f>
        <v>0.29019066462404802</v>
      </c>
      <c r="R8766" s="8">
        <f t="shared" si="1867"/>
        <v>38.47797961057006</v>
      </c>
      <c r="S8766" s="8">
        <f t="shared" si="1868"/>
        <v>81.435351462278888</v>
      </c>
      <c r="T8766" s="9">
        <f t="shared" si="1862"/>
        <v>1.1607440663008379</v>
      </c>
      <c r="U8766" s="10">
        <f t="shared" si="1874"/>
        <v>0.45929883854576459</v>
      </c>
    </row>
    <row r="8767" spans="1:21" x14ac:dyDescent="0.3">
      <c r="A8767" s="17">
        <v>1999</v>
      </c>
      <c r="B8767" s="17">
        <v>105</v>
      </c>
      <c r="C8767" s="17">
        <v>0.61733000000000005</v>
      </c>
      <c r="D8767" s="17">
        <v>0.47171999999999997</v>
      </c>
      <c r="E8767" s="17">
        <v>0.5</v>
      </c>
      <c r="F8767" s="2">
        <f t="shared" si="1869"/>
        <v>38.259902295230972</v>
      </c>
      <c r="G8767" s="3">
        <f t="shared" si="1870"/>
        <v>18.047961110706353</v>
      </c>
      <c r="H8767" s="2">
        <f t="shared" si="1871"/>
        <v>29.235921739877796</v>
      </c>
      <c r="I8767" s="2">
        <f>SUM(H8767:H8772)</f>
        <v>59.449892813762204</v>
      </c>
      <c r="J8767" s="4">
        <f t="shared" si="1864"/>
        <v>1.5538432993116276</v>
      </c>
      <c r="K8767" s="5">
        <f t="shared" si="1873"/>
        <v>7.1421300000000008</v>
      </c>
      <c r="L8767" s="5">
        <f t="shared" si="1865"/>
        <v>6.769791469194314E-2</v>
      </c>
      <c r="M8767" s="8">
        <f t="shared" si="1866"/>
        <v>266.59552502958081</v>
      </c>
      <c r="N8767" s="6">
        <f>((B8766+E8766)*D8766+(B8767+E8767)*D8767+(B8768+E8768)*D8768)/3/SUM(D8662:D8767)</f>
        <v>6.9654806525971003</v>
      </c>
      <c r="O8767" s="7">
        <f>O8662</f>
        <v>4.0753851504443314E-2</v>
      </c>
      <c r="P8767" s="8">
        <f>M8767*O8662</f>
        <v>10.864794438804637</v>
      </c>
      <c r="Q8767" s="5">
        <f>N8767*O8662</f>
        <v>0.28387016417301514</v>
      </c>
      <c r="R8767" s="8">
        <f t="shared" si="1867"/>
        <v>20.936715835829265</v>
      </c>
      <c r="S8767" s="8">
        <f t="shared" si="1868"/>
        <v>42.957371851708828</v>
      </c>
      <c r="T8767" s="9">
        <f t="shared" si="1862"/>
        <v>1.1227778764365373</v>
      </c>
      <c r="U8767" s="10">
        <f t="shared" si="1874"/>
        <v>0.43106542287509031</v>
      </c>
    </row>
    <row r="8768" spans="1:21" x14ac:dyDescent="0.3">
      <c r="A8768" s="17">
        <v>1999</v>
      </c>
      <c r="B8768" s="17">
        <v>106</v>
      </c>
      <c r="C8768" s="17">
        <v>0.64541000000000004</v>
      </c>
      <c r="D8768" s="17">
        <v>0.48794999999999999</v>
      </c>
      <c r="E8768" s="17">
        <v>0.5</v>
      </c>
      <c r="F8768" s="2">
        <f t="shared" si="1869"/>
        <v>20.211941184524619</v>
      </c>
      <c r="G8768" s="3">
        <f t="shared" si="1870"/>
        <v>9.8624167009887884</v>
      </c>
      <c r="H8768" s="2">
        <f t="shared" si="1871"/>
        <v>15.280732834030225</v>
      </c>
      <c r="I8768" s="2">
        <f>SUM(H8768:H8772)</f>
        <v>30.213971073884398</v>
      </c>
      <c r="J8768" s="4">
        <f t="shared" si="1864"/>
        <v>1.4948574606489498</v>
      </c>
      <c r="K8768" s="5">
        <f t="shared" si="1873"/>
        <v>7.6300800000000004</v>
      </c>
      <c r="L8768" s="5">
        <f t="shared" si="1865"/>
        <v>7.164394366197184E-2</v>
      </c>
      <c r="M8768" s="8">
        <f t="shared" si="1866"/>
        <v>137.65876355887565</v>
      </c>
      <c r="N8768" s="6">
        <f>((B8767+E8767)*D8767+(B8768+E8768)*D8768+(B8769+E8769)*D8769)/3/SUM(D8662:D8768)</f>
        <v>6.8080024499524692</v>
      </c>
      <c r="O8768" s="7">
        <f>O8662</f>
        <v>4.0753851504443314E-2</v>
      </c>
      <c r="P8768" s="8">
        <f>M8768*O8662</f>
        <v>5.6101248083636905</v>
      </c>
      <c r="Q8768" s="5">
        <f>N8768*O8662</f>
        <v>0.27745232088724919</v>
      </c>
      <c r="R8768" s="8">
        <f t="shared" si="1867"/>
        <v>11.041058044370546</v>
      </c>
      <c r="S8768" s="8">
        <f t="shared" si="1868"/>
        <v>22.020656015879567</v>
      </c>
      <c r="T8768" s="9">
        <f t="shared" si="1862"/>
        <v>1.0894874378884398</v>
      </c>
      <c r="U8768" s="10">
        <f t="shared" si="1874"/>
        <v>0.40537002276050993</v>
      </c>
    </row>
    <row r="8769" spans="1:21" x14ac:dyDescent="0.3">
      <c r="A8769" s="17">
        <v>1999</v>
      </c>
      <c r="B8769" s="17">
        <v>107</v>
      </c>
      <c r="C8769" s="17">
        <v>0.67252999999999996</v>
      </c>
      <c r="D8769" s="17">
        <v>0.50329000000000002</v>
      </c>
      <c r="E8769" s="17">
        <v>0.5</v>
      </c>
      <c r="F8769" s="2">
        <f t="shared" si="1869"/>
        <v>10.349524483535831</v>
      </c>
      <c r="G8769" s="3">
        <f t="shared" si="1870"/>
        <v>5.2088121773187481</v>
      </c>
      <c r="H8769" s="2">
        <f t="shared" si="1871"/>
        <v>7.7451183948764566</v>
      </c>
      <c r="I8769" s="2">
        <f>SUM(H8769:H8772)</f>
        <v>14.933238239854175</v>
      </c>
      <c r="J8769" s="4">
        <f t="shared" si="1864"/>
        <v>1.4428912423570939</v>
      </c>
      <c r="K8769" s="5">
        <f t="shared" si="1873"/>
        <v>8.1333700000000011</v>
      </c>
      <c r="L8769" s="5">
        <f t="shared" si="1865"/>
        <v>7.5659255813953497E-2</v>
      </c>
      <c r="M8769" s="8">
        <f t="shared" si="1866"/>
        <v>68.845670252523291</v>
      </c>
      <c r="N8769" s="6">
        <f>((B8768+E8768)*D8768+(B8769+E8769)*D8769+(B8770+E8770)*D8770)/3/SUM(D8662:D8769)</f>
        <v>6.6492720729537691</v>
      </c>
      <c r="O8769" s="7">
        <f>O8662</f>
        <v>4.0753851504443314E-2</v>
      </c>
      <c r="P8769" s="8">
        <f>M8769*O8662</f>
        <v>2.8057262221952048</v>
      </c>
      <c r="Q8769" s="5">
        <f>N8769*O8662</f>
        <v>0.27098344667379987</v>
      </c>
      <c r="R8769" s="8">
        <f t="shared" si="1867"/>
        <v>5.6463195173361855</v>
      </c>
      <c r="S8769" s="8">
        <f t="shared" si="1868"/>
        <v>10.979597971509019</v>
      </c>
      <c r="T8769" s="9">
        <f t="shared" si="1862"/>
        <v>1.0608794625275315</v>
      </c>
      <c r="U8769" s="10">
        <f t="shared" si="1874"/>
        <v>0.38201177982956236</v>
      </c>
    </row>
    <row r="8770" spans="1:21" x14ac:dyDescent="0.3">
      <c r="A8770" s="17">
        <v>1999</v>
      </c>
      <c r="B8770" s="17">
        <v>108</v>
      </c>
      <c r="C8770" s="17">
        <v>0.69855</v>
      </c>
      <c r="D8770" s="17">
        <v>0.51771999999999996</v>
      </c>
      <c r="E8770" s="17">
        <v>0.5</v>
      </c>
      <c r="F8770" s="2">
        <f t="shared" si="1869"/>
        <v>5.1407123062170825</v>
      </c>
      <c r="G8770" s="3">
        <f t="shared" si="1870"/>
        <v>2.6614495751747076</v>
      </c>
      <c r="H8770" s="3">
        <f t="shared" si="1871"/>
        <v>3.809987518629729</v>
      </c>
      <c r="I8770" s="2">
        <f>SUM(H8770:H8772)</f>
        <v>7.1881198449777184</v>
      </c>
      <c r="J8770" s="4">
        <f t="shared" si="1864"/>
        <v>1.3982731218560003</v>
      </c>
      <c r="K8770" s="5">
        <f>IF(F8770=0, K8769, K8769+G8770/F8770)</f>
        <v>8.6510900000000017</v>
      </c>
      <c r="L8770" s="5">
        <f t="shared" si="1865"/>
        <v>7.9733548387096786E-2</v>
      </c>
      <c r="M8770" s="8">
        <f t="shared" si="1866"/>
        <v>33.379294274646981</v>
      </c>
      <c r="N8770" s="6">
        <f>((B8769+E8769)*D8769+(B8770+E8770)*D8770+(B8771+E8771)*D8771)/3/SUM(D8662:D8770)</f>
        <v>6.4903145152807316</v>
      </c>
      <c r="O8770" s="7">
        <f>O8662</f>
        <v>4.0753851504443314E-2</v>
      </c>
      <c r="P8770" s="8">
        <f>M8770*O8662</f>
        <v>1.360334802192078</v>
      </c>
      <c r="Q8770" s="5">
        <f>N8770*O8662</f>
        <v>0.2645053139728839</v>
      </c>
      <c r="R8770" s="8">
        <f t="shared" si="1867"/>
        <v>2.8022255737818038</v>
      </c>
      <c r="S8770" s="8">
        <f t="shared" si="1868"/>
        <v>5.3332784541728326</v>
      </c>
      <c r="T8770" s="9">
        <f t="shared" si="1862"/>
        <v>1.0374590400094681</v>
      </c>
      <c r="U8770" s="10">
        <f t="shared" si="1874"/>
        <v>0.36081408184653219</v>
      </c>
    </row>
    <row r="8771" spans="1:21" x14ac:dyDescent="0.3">
      <c r="A8771" s="17">
        <v>1999</v>
      </c>
      <c r="B8771" s="17">
        <v>109</v>
      </c>
      <c r="C8771" s="17">
        <v>0.72333999999999998</v>
      </c>
      <c r="D8771" s="17">
        <v>0.53122000000000003</v>
      </c>
      <c r="E8771" s="17">
        <v>0.5</v>
      </c>
      <c r="F8771" s="2">
        <f t="shared" si="1869"/>
        <v>2.4792627310423749</v>
      </c>
      <c r="G8771" s="3">
        <f t="shared" si="1870"/>
        <v>1.3170339479843305</v>
      </c>
      <c r="H8771" s="3">
        <f t="shared" si="1871"/>
        <v>1.8207457570502097</v>
      </c>
      <c r="I8771" s="2">
        <f>SUM(H8771:H8772)</f>
        <v>3.3781323263479894</v>
      </c>
      <c r="J8771" s="4">
        <f t="shared" si="1864"/>
        <v>1.3625552000000001</v>
      </c>
      <c r="K8771" s="5">
        <f>IF(F8771=0, K8770, K8770+G8771/F8771)</f>
        <v>9.1823100000000011</v>
      </c>
      <c r="L8771" s="5">
        <f t="shared" si="1865"/>
        <v>8.3856712328767138E-2</v>
      </c>
      <c r="M8771" s="8">
        <f t="shared" si="1866"/>
        <v>15.705766555941169</v>
      </c>
      <c r="N8771" s="6">
        <f>((B8770+E8770)*D8770+(B8771+E8771)*D8771)/2/SUM(D8662:D8771)</f>
        <v>6.2261680339696639</v>
      </c>
      <c r="O8771" s="7">
        <f>O8662</f>
        <v>4.0753851504443314E-2</v>
      </c>
      <c r="P8771" s="8">
        <f>M8771*O8662</f>
        <v>0.64007047798427852</v>
      </c>
      <c r="Q8771" s="5">
        <f>N8771*O8662</f>
        <v>0.25374032749811148</v>
      </c>
      <c r="R8771" s="8">
        <f t="shared" si="1867"/>
        <v>1.3587491323654926</v>
      </c>
      <c r="S8771" s="8">
        <f t="shared" si="1868"/>
        <v>2.5310528803910288</v>
      </c>
      <c r="T8771" s="9">
        <f t="shared" si="1862"/>
        <v>1.0208893348414427</v>
      </c>
      <c r="U8771" s="10">
        <f t="shared" si="1874"/>
        <v>0.34166586515855735</v>
      </c>
    </row>
    <row r="8772" spans="1:21" x14ac:dyDescent="0.3">
      <c r="A8772" s="17">
        <v>1999</v>
      </c>
      <c r="B8772" s="17" t="s">
        <v>19</v>
      </c>
      <c r="C8772" s="17">
        <v>0.74683999999999995</v>
      </c>
      <c r="D8772" s="17">
        <v>1</v>
      </c>
      <c r="E8772" s="17">
        <v>1.34</v>
      </c>
      <c r="F8772" s="2">
        <f t="shared" si="1869"/>
        <v>1.1622287830580444</v>
      </c>
      <c r="G8772" s="3">
        <f t="shared" si="1870"/>
        <v>1.1622287830580444</v>
      </c>
      <c r="H8772" s="3">
        <f>E8772*F8772</f>
        <v>1.5573865692977797</v>
      </c>
      <c r="I8772" s="2">
        <f>SUM(H8772:H8772)</f>
        <v>1.5573865692977797</v>
      </c>
      <c r="J8772" s="4">
        <f t="shared" si="1864"/>
        <v>1.34</v>
      </c>
      <c r="K8772" s="5">
        <f>IF(F8772=0, K8771, K8771+G8772/F8772)</f>
        <v>10.182310000000001</v>
      </c>
      <c r="L8772" s="5">
        <f>K8772/(110+E8772)</f>
        <v>9.1452398059996415E-2</v>
      </c>
      <c r="M8772" s="8">
        <f t="shared" si="1866"/>
        <v>12.708565414496579</v>
      </c>
      <c r="N8772" s="6">
        <f>N8771-(N8769-N8770)</f>
        <v>6.0672104762966264</v>
      </c>
      <c r="O8772" s="7">
        <f>O8662</f>
        <v>4.0753851504443314E-2</v>
      </c>
      <c r="P8772" s="8">
        <f>M8772*O8662</f>
        <v>0.51792298773689771</v>
      </c>
      <c r="Q8772" s="5">
        <f>N8772*O8662</f>
        <v>0.24726219479719549</v>
      </c>
      <c r="R8772" s="8">
        <f t="shared" si="1867"/>
        <v>1.1723037480255363</v>
      </c>
      <c r="S8772" s="8">
        <f>R8772</f>
        <v>1.1723037480255363</v>
      </c>
      <c r="T8772" s="9">
        <f t="shared" ref="T8772:T8835" si="1875">S8772/F8772</f>
        <v>1.0086686589717584</v>
      </c>
      <c r="U8772" s="10">
        <f t="shared" si="1874"/>
        <v>0.33133134102824169</v>
      </c>
    </row>
    <row r="8773" spans="1:21" x14ac:dyDescent="0.3">
      <c r="A8773" s="17">
        <v>2000</v>
      </c>
      <c r="B8773" s="17">
        <v>0</v>
      </c>
      <c r="C8773" s="17">
        <v>5.5399999999999998E-3</v>
      </c>
      <c r="D8773" s="17">
        <v>5.5100000000000001E-3</v>
      </c>
      <c r="E8773" s="17">
        <v>0.14000000000000001</v>
      </c>
      <c r="F8773" s="2">
        <v>100000</v>
      </c>
      <c r="G8773" s="3">
        <f>100000*D8773</f>
        <v>551</v>
      </c>
      <c r="H8773" s="2">
        <f>F8773-(1-E8773)*G8773</f>
        <v>99526.14</v>
      </c>
      <c r="I8773" s="2">
        <f>SUM(H8773:H8883)</f>
        <v>7694826.2369189626</v>
      </c>
      <c r="J8773" s="4">
        <f>I8773/F8773</f>
        <v>76.948262369189621</v>
      </c>
      <c r="K8773" s="5">
        <f>G8773/F8773</f>
        <v>5.5100000000000001E-3</v>
      </c>
      <c r="L8773" s="5">
        <f>K8773/(0.1+E8773)</f>
        <v>2.2958333333333331E-2</v>
      </c>
      <c r="M8773">
        <f>G8773/L8773</f>
        <v>24000.000000000004</v>
      </c>
      <c r="N8773" s="6">
        <f>(0.1+E8773)*D8773/SUM(D8773:D8773)</f>
        <v>0.24</v>
      </c>
      <c r="O8773" s="7">
        <f>IF((I8773-J8773*F8773+MAX(N8775:N8868)*F8773)/SUM(M8773:M8883)&gt;1/MAX(N8775:N8871),1/MAX(N8775:N8871),(I8773-J8773*F8773+MAX(N8775:N8868)*F8773)/SUM(M8773:M8883))</f>
        <v>4.0652832552519988E-2</v>
      </c>
      <c r="P8773" s="8">
        <f>M8773*O8773</f>
        <v>975.66798126047991</v>
      </c>
      <c r="Q8773" s="5">
        <f>N8773*O8773</f>
        <v>9.7566798126047967E-3</v>
      </c>
      <c r="R8773" s="8">
        <f>((1-Q8773)*H8773)</f>
        <v>98555.095319035521</v>
      </c>
      <c r="S8773" s="8">
        <f>R8773+S8774</f>
        <v>6842206.4337476548</v>
      </c>
      <c r="T8773" s="9">
        <f t="shared" si="1875"/>
        <v>68.422064337476542</v>
      </c>
      <c r="U8773" s="10">
        <f t="shared" ref="U8773:U8836" si="1876">J8773-T8773</f>
        <v>8.5261980317130792</v>
      </c>
    </row>
    <row r="8774" spans="1:21" x14ac:dyDescent="0.3">
      <c r="A8774" s="17">
        <v>2000</v>
      </c>
      <c r="B8774" s="17">
        <v>1</v>
      </c>
      <c r="C8774" s="17">
        <v>4.4999999999999999E-4</v>
      </c>
      <c r="D8774" s="17">
        <v>4.4999999999999999E-4</v>
      </c>
      <c r="E8774" s="17">
        <v>0.5</v>
      </c>
      <c r="F8774" s="2">
        <f>F8773-G8773</f>
        <v>99449</v>
      </c>
      <c r="G8774" s="3">
        <f>D8774*F8774</f>
        <v>44.752049999999997</v>
      </c>
      <c r="H8774" s="2">
        <f>F8774-0.5*G8774</f>
        <v>99426.623974999995</v>
      </c>
      <c r="I8774" s="2">
        <f>SUM(H8774:H8883)</f>
        <v>7595300.0969189638</v>
      </c>
      <c r="J8774" s="4">
        <f t="shared" ref="J8774:J8837" si="1877">I8774/F8774</f>
        <v>76.373820721364353</v>
      </c>
      <c r="K8774" s="5">
        <f>K8773+G8774/F8774</f>
        <v>5.96E-3</v>
      </c>
      <c r="L8774" s="5">
        <f t="shared" ref="L8774:L8837" si="1878">K8774/(B8774+E8774)</f>
        <v>3.9733333333333331E-3</v>
      </c>
      <c r="M8774" s="8">
        <f t="shared" ref="M8774:M8837" si="1879">G8774/L8774</f>
        <v>11263.099832214764</v>
      </c>
      <c r="N8774" s="6">
        <f>(B8774+E8774)*D8774/SUM(D8773:D8774)</f>
        <v>0.11325503355704698</v>
      </c>
      <c r="O8774" s="7">
        <f>O8773</f>
        <v>4.0652832552519988E-2</v>
      </c>
      <c r="P8774" s="8">
        <f>M8774*O8773</f>
        <v>457.87691150134276</v>
      </c>
      <c r="Q8774" s="5">
        <f>N8774*O8773</f>
        <v>4.6041379149246633E-3</v>
      </c>
      <c r="R8774" s="8">
        <f t="shared" ref="R8774:R8837" si="1880">((1-Q8774)*H8774)</f>
        <v>98968.850085803744</v>
      </c>
      <c r="S8774" s="8">
        <f t="shared" ref="S8774:S8837" si="1881">R8774+S8775</f>
        <v>6743651.3384286193</v>
      </c>
      <c r="T8774" s="9">
        <f t="shared" si="1875"/>
        <v>67.810147295886523</v>
      </c>
      <c r="U8774" s="10">
        <f t="shared" si="1876"/>
        <v>8.5636734254778304</v>
      </c>
    </row>
    <row r="8775" spans="1:21" x14ac:dyDescent="0.3">
      <c r="A8775" s="17">
        <v>2000</v>
      </c>
      <c r="B8775" s="17">
        <v>2</v>
      </c>
      <c r="C8775" s="17">
        <v>3.6999999999999999E-4</v>
      </c>
      <c r="D8775" s="17">
        <v>3.6999999999999999E-4</v>
      </c>
      <c r="E8775" s="17">
        <v>0.5</v>
      </c>
      <c r="F8775" s="2">
        <f t="shared" ref="F8775:F8838" si="1882">F8774-G8774</f>
        <v>99404.247950000004</v>
      </c>
      <c r="G8775" s="3">
        <f t="shared" ref="G8775:G8838" si="1883">D8775*F8775</f>
        <v>36.7795717415</v>
      </c>
      <c r="H8775" s="2">
        <f t="shared" ref="H8775:H8838" si="1884">F8775-0.5*G8775</f>
        <v>99385.858164129255</v>
      </c>
      <c r="I8775" s="2">
        <f>SUM(H8775:H8883)</f>
        <v>7495873.4729439626</v>
      </c>
      <c r="J8775" s="4">
        <f t="shared" si="1877"/>
        <v>75.407979312054763</v>
      </c>
      <c r="K8775" s="5">
        <f t="shared" ref="K8775:K8838" si="1885">K8774+G8775/F8775</f>
        <v>6.3299999999999997E-3</v>
      </c>
      <c r="L8775" s="5">
        <f t="shared" si="1878"/>
        <v>2.532E-3</v>
      </c>
      <c r="M8775" s="8">
        <f t="shared" si="1879"/>
        <v>14525.89721228278</v>
      </c>
      <c r="N8775" s="6">
        <f>((B8774+E8774)*D8774+(B8775+E8775)*D8775+(B8776+E8776)*D8776)/3/SUM(D8773:D8775)</f>
        <v>0.12111637704054766</v>
      </c>
      <c r="O8775" s="7">
        <f>O8773</f>
        <v>4.0652832552519988E-2</v>
      </c>
      <c r="P8775" s="8">
        <f>M8775*O8773</f>
        <v>590.51886704604874</v>
      </c>
      <c r="Q8775" s="5">
        <f>N8775*O8773</f>
        <v>4.9237237951972601E-3</v>
      </c>
      <c r="R8775" s="8">
        <f t="shared" si="1880"/>
        <v>98896.50964938043</v>
      </c>
      <c r="S8775" s="8">
        <f t="shared" si="1881"/>
        <v>6644682.488342816</v>
      </c>
      <c r="T8775" s="9">
        <f t="shared" si="1875"/>
        <v>66.845055672923237</v>
      </c>
      <c r="U8775" s="10">
        <f t="shared" si="1876"/>
        <v>8.562923639131526</v>
      </c>
    </row>
    <row r="8776" spans="1:21" x14ac:dyDescent="0.3">
      <c r="A8776" s="17">
        <v>2000</v>
      </c>
      <c r="B8776" s="17">
        <v>3</v>
      </c>
      <c r="C8776" s="17">
        <v>2.0000000000000001E-4</v>
      </c>
      <c r="D8776" s="17">
        <v>2.0000000000000001E-4</v>
      </c>
      <c r="E8776" s="17">
        <v>0.5</v>
      </c>
      <c r="F8776" s="2">
        <f t="shared" si="1882"/>
        <v>99367.468378258505</v>
      </c>
      <c r="G8776" s="3">
        <f t="shared" si="1883"/>
        <v>19.873493675651702</v>
      </c>
      <c r="H8776" s="2">
        <f t="shared" si="1884"/>
        <v>99357.531631420687</v>
      </c>
      <c r="I8776" s="2">
        <f>SUM(H8776:H8883)</f>
        <v>7396487.6147798346</v>
      </c>
      <c r="J8776" s="4">
        <f t="shared" si="1877"/>
        <v>74.435705523098321</v>
      </c>
      <c r="K8776" s="5">
        <f t="shared" si="1885"/>
        <v>6.5299999999999993E-3</v>
      </c>
      <c r="L8776" s="5">
        <f t="shared" si="1878"/>
        <v>1.8657142857142854E-3</v>
      </c>
      <c r="M8776" s="8">
        <f t="shared" si="1879"/>
        <v>10651.949137026182</v>
      </c>
      <c r="N8776" s="6">
        <f>((B8775+E8775)*D8775+(B8776+E8776)*D8776+(B8777+E8777)*D8777)/3/SUM(D8773:D8776)</f>
        <v>0.12429811128126597</v>
      </c>
      <c r="O8776" s="7">
        <f>O8773</f>
        <v>4.0652832552519988E-2</v>
      </c>
      <c r="P8776" s="8">
        <f>M8776*O8773</f>
        <v>433.0319046254852</v>
      </c>
      <c r="Q8776" s="5">
        <f>N8776*O8773</f>
        <v>5.053070304511801E-3</v>
      </c>
      <c r="R8776" s="8">
        <f t="shared" si="1880"/>
        <v>98855.47103880436</v>
      </c>
      <c r="S8776" s="8">
        <f t="shared" si="1881"/>
        <v>6545785.9786934359</v>
      </c>
      <c r="T8776" s="9">
        <f t="shared" si="1875"/>
        <v>65.874537064543418</v>
      </c>
      <c r="U8776" s="10">
        <f t="shared" si="1876"/>
        <v>8.5611684585549028</v>
      </c>
    </row>
    <row r="8777" spans="1:21" x14ac:dyDescent="0.3">
      <c r="A8777" s="17">
        <v>2000</v>
      </c>
      <c r="B8777" s="17">
        <v>4</v>
      </c>
      <c r="C8777" s="17">
        <v>1.8000000000000001E-4</v>
      </c>
      <c r="D8777" s="17">
        <v>1.8000000000000001E-4</v>
      </c>
      <c r="E8777" s="17">
        <v>0.5</v>
      </c>
      <c r="F8777" s="2">
        <f t="shared" si="1882"/>
        <v>99347.594884582853</v>
      </c>
      <c r="G8777" s="3">
        <f t="shared" si="1883"/>
        <v>17.882567079224916</v>
      </c>
      <c r="H8777" s="2">
        <f t="shared" si="1884"/>
        <v>99338.653601043246</v>
      </c>
      <c r="I8777" s="2">
        <f>SUM(H8777:H8883)</f>
        <v>7297130.0831484133</v>
      </c>
      <c r="J8777" s="4">
        <f t="shared" si="1877"/>
        <v>73.450495622222761</v>
      </c>
      <c r="K8777" s="5">
        <f t="shared" si="1885"/>
        <v>6.709999999999999E-3</v>
      </c>
      <c r="L8777" s="5">
        <f t="shared" si="1878"/>
        <v>1.4911111111111108E-3</v>
      </c>
      <c r="M8777" s="8">
        <f t="shared" si="1879"/>
        <v>11992.779710359484</v>
      </c>
      <c r="N8777" s="6">
        <f>((B8776+E8776)*D8776+(B8777+E8777)*D8777+(B8778+E8778)*D8778)/3/SUM(D8773:D8777)</f>
        <v>0.13512170889220074</v>
      </c>
      <c r="O8777" s="7">
        <f>O8773</f>
        <v>4.0652832552519988E-2</v>
      </c>
      <c r="P8777" s="8">
        <f>M8777*O8773</f>
        <v>487.54046540450327</v>
      </c>
      <c r="Q8777" s="5">
        <f>N8777*O8773</f>
        <v>5.4930802058049876E-3</v>
      </c>
      <c r="R8777" s="8">
        <f t="shared" si="1880"/>
        <v>98792.978409276038</v>
      </c>
      <c r="S8777" s="8">
        <f t="shared" si="1881"/>
        <v>6446930.5076546315</v>
      </c>
      <c r="T8777" s="9">
        <f t="shared" si="1875"/>
        <v>64.892668163173539</v>
      </c>
      <c r="U8777" s="10">
        <f t="shared" si="1876"/>
        <v>8.5578274590492214</v>
      </c>
    </row>
    <row r="8778" spans="1:21" x14ac:dyDescent="0.3">
      <c r="A8778" s="17">
        <v>2000</v>
      </c>
      <c r="B8778" s="17">
        <v>5</v>
      </c>
      <c r="C8778" s="17">
        <v>2.2000000000000001E-4</v>
      </c>
      <c r="D8778" s="17">
        <v>2.2000000000000001E-4</v>
      </c>
      <c r="E8778" s="17">
        <v>0.5</v>
      </c>
      <c r="F8778" s="2">
        <f t="shared" si="1882"/>
        <v>99329.712317503625</v>
      </c>
      <c r="G8778" s="3">
        <f t="shared" si="1883"/>
        <v>21.852536709850799</v>
      </c>
      <c r="H8778" s="2">
        <f t="shared" si="1884"/>
        <v>99318.786049148694</v>
      </c>
      <c r="I8778" s="2">
        <f>SUM(H8778:H8883)</f>
        <v>7197791.4295473704</v>
      </c>
      <c r="J8778" s="4">
        <f t="shared" si="1877"/>
        <v>72.463629075456353</v>
      </c>
      <c r="K8778" s="5">
        <f t="shared" si="1885"/>
        <v>6.9299999999999987E-3</v>
      </c>
      <c r="L8778" s="5">
        <f t="shared" si="1878"/>
        <v>1.2599999999999998E-3</v>
      </c>
      <c r="M8778" s="8">
        <f t="shared" si="1879"/>
        <v>17343.283103056194</v>
      </c>
      <c r="N8778" s="6">
        <f>((B8777+E8777)*D8777+(B8778+E8778)*D8778+(B8779+E8779)*D8779)/3/SUM(D8773:D8778)</f>
        <v>0.14405964405964411</v>
      </c>
      <c r="O8778" s="7">
        <f>O8773</f>
        <v>4.0652832552519988E-2</v>
      </c>
      <c r="P8778" s="8">
        <f>M8778*O8773</f>
        <v>705.05358389949265</v>
      </c>
      <c r="Q8778" s="5">
        <f>N8778*O8773</f>
        <v>5.856432587532343E-3</v>
      </c>
      <c r="R8778" s="8">
        <f t="shared" si="1880"/>
        <v>98737.132273976313</v>
      </c>
      <c r="S8778" s="8">
        <f t="shared" si="1881"/>
        <v>6348137.5292453552</v>
      </c>
      <c r="T8778" s="9">
        <f t="shared" si="1875"/>
        <v>63.909754504812987</v>
      </c>
      <c r="U8778" s="10">
        <f t="shared" si="1876"/>
        <v>8.5538745706433659</v>
      </c>
    </row>
    <row r="8779" spans="1:21" x14ac:dyDescent="0.3">
      <c r="A8779" s="17">
        <v>2000</v>
      </c>
      <c r="B8779" s="17">
        <v>6</v>
      </c>
      <c r="C8779" s="17">
        <v>1.4999999999999999E-4</v>
      </c>
      <c r="D8779" s="17">
        <v>1.4999999999999999E-4</v>
      </c>
      <c r="E8779" s="17">
        <v>0.5</v>
      </c>
      <c r="F8779" s="2">
        <f t="shared" si="1882"/>
        <v>99307.859780793777</v>
      </c>
      <c r="G8779" s="3">
        <f t="shared" si="1883"/>
        <v>14.896178967119065</v>
      </c>
      <c r="H8779" s="2">
        <f t="shared" si="1884"/>
        <v>99300.411691310219</v>
      </c>
      <c r="I8779" s="2">
        <f>SUM(H8779:H8883)</f>
        <v>7098472.6434982223</v>
      </c>
      <c r="J8779" s="4">
        <f t="shared" si="1877"/>
        <v>71.479464557659043</v>
      </c>
      <c r="K8779" s="5">
        <f t="shared" si="1885"/>
        <v>7.0799999999999986E-3</v>
      </c>
      <c r="L8779" s="5">
        <f t="shared" si="1878"/>
        <v>1.089230769230769E-3</v>
      </c>
      <c r="M8779" s="8">
        <f t="shared" si="1879"/>
        <v>13675.870520660161</v>
      </c>
      <c r="N8779" s="6">
        <f>((B8778+E8778)*D8778+(B8779+E8779)*D8779+(B8780+E8780)*D8780)/3/SUM(D8773:D8779)</f>
        <v>0.14877589453860646</v>
      </c>
      <c r="O8779" s="7">
        <f>O8773</f>
        <v>4.0652832552519988E-2</v>
      </c>
      <c r="P8779" s="8">
        <f>M8779*O8773</f>
        <v>555.96287428634184</v>
      </c>
      <c r="Q8779" s="5">
        <f>N8779*O8773</f>
        <v>6.0481615285293416E-3</v>
      </c>
      <c r="R8779" s="8">
        <f t="shared" si="1880"/>
        <v>98699.826761551711</v>
      </c>
      <c r="S8779" s="8">
        <f t="shared" si="1881"/>
        <v>6249400.3969713785</v>
      </c>
      <c r="T8779" s="9">
        <f t="shared" si="1875"/>
        <v>62.929564797448364</v>
      </c>
      <c r="U8779" s="10">
        <f t="shared" si="1876"/>
        <v>8.5498997602106783</v>
      </c>
    </row>
    <row r="8780" spans="1:21" x14ac:dyDescent="0.3">
      <c r="A8780" s="17">
        <v>2000</v>
      </c>
      <c r="B8780" s="17">
        <v>7</v>
      </c>
      <c r="C8780" s="17">
        <v>1.2999999999999999E-4</v>
      </c>
      <c r="D8780" s="17">
        <v>1.2999999999999999E-4</v>
      </c>
      <c r="E8780" s="17">
        <v>0.5</v>
      </c>
      <c r="F8780" s="2">
        <f t="shared" si="1882"/>
        <v>99292.963601826661</v>
      </c>
      <c r="G8780" s="3">
        <f t="shared" si="1883"/>
        <v>12.908085268237464</v>
      </c>
      <c r="H8780" s="2">
        <f t="shared" si="1884"/>
        <v>99286.509559192549</v>
      </c>
      <c r="I8780" s="2">
        <f>SUM(H8780:H8883)</f>
        <v>6999172.2318069106</v>
      </c>
      <c r="J8780" s="4">
        <f t="shared" si="1877"/>
        <v>70.490113074620211</v>
      </c>
      <c r="K8780" s="5">
        <f t="shared" si="1885"/>
        <v>7.2099999999999985E-3</v>
      </c>
      <c r="L8780" s="5">
        <f t="shared" si="1878"/>
        <v>9.6133333333333314E-4</v>
      </c>
      <c r="M8780" s="8">
        <f t="shared" si="1879"/>
        <v>13427.2731639086</v>
      </c>
      <c r="N8780" s="6">
        <f>((B8779+E8779)*D8779+(B8780+E8780)*D8780+(B8781+E8781)*D8781)/3/SUM(D8773:D8780)</f>
        <v>0.11766065649560797</v>
      </c>
      <c r="O8780" s="7">
        <f>O8773</f>
        <v>4.0652832552519988E-2</v>
      </c>
      <c r="P8780" s="8">
        <f>M8780*O8773</f>
        <v>545.85668756932159</v>
      </c>
      <c r="Q8780" s="5">
        <f>N8780*O8773</f>
        <v>4.7832389665355239E-3</v>
      </c>
      <c r="R8780" s="8">
        <f t="shared" si="1880"/>
        <v>98811.598457817716</v>
      </c>
      <c r="S8780" s="8">
        <f t="shared" si="1881"/>
        <v>6150700.5702098263</v>
      </c>
      <c r="T8780" s="9">
        <f t="shared" si="1875"/>
        <v>61.944979252252615</v>
      </c>
      <c r="U8780" s="10">
        <f t="shared" si="1876"/>
        <v>8.5451338223675961</v>
      </c>
    </row>
    <row r="8781" spans="1:21" x14ac:dyDescent="0.3">
      <c r="A8781" s="17">
        <v>2000</v>
      </c>
      <c r="B8781" s="17">
        <v>8</v>
      </c>
      <c r="C8781" s="17">
        <v>6.9999999999999994E-5</v>
      </c>
      <c r="D8781" s="17">
        <v>6.9999999999999994E-5</v>
      </c>
      <c r="E8781" s="17">
        <v>0.5</v>
      </c>
      <c r="F8781" s="2">
        <f t="shared" si="1882"/>
        <v>99280.055516558423</v>
      </c>
      <c r="G8781" s="3">
        <f t="shared" si="1883"/>
        <v>6.949603886159089</v>
      </c>
      <c r="H8781" s="2">
        <f t="shared" si="1884"/>
        <v>99276.580714615338</v>
      </c>
      <c r="I8781" s="2">
        <f>SUM(H8781:H8883)</f>
        <v>6899885.7222477188</v>
      </c>
      <c r="J8781" s="4">
        <f t="shared" si="1877"/>
        <v>69.499212972306623</v>
      </c>
      <c r="K8781" s="5">
        <f t="shared" si="1885"/>
        <v>7.2799999999999983E-3</v>
      </c>
      <c r="L8781" s="5">
        <f t="shared" si="1878"/>
        <v>8.5647058823529393E-4</v>
      </c>
      <c r="M8781" s="8">
        <f t="shared" si="1879"/>
        <v>8114.2353066417954</v>
      </c>
      <c r="N8781" s="6">
        <f>((B8780+E8780)*D8780+(B8781+E8781)*D8781+(B8782+E8782)*D8782)/3/SUM(D8773:D8781)</f>
        <v>0.1501831501831502</v>
      </c>
      <c r="O8781" s="7">
        <f>O8773</f>
        <v>4.0652832552519988E-2</v>
      </c>
      <c r="P8781" s="8">
        <f>M8781*O8773</f>
        <v>329.86664921265458</v>
      </c>
      <c r="Q8781" s="5">
        <f>N8781*O8773</f>
        <v>6.1053704566055664E-3</v>
      </c>
      <c r="R8781" s="8">
        <f t="shared" si="1880"/>
        <v>98670.460411687513</v>
      </c>
      <c r="S8781" s="8">
        <f t="shared" si="1881"/>
        <v>6051888.9717520084</v>
      </c>
      <c r="T8781" s="9">
        <f t="shared" si="1875"/>
        <v>60.957751688028054</v>
      </c>
      <c r="U8781" s="10">
        <f t="shared" si="1876"/>
        <v>8.5414612842785687</v>
      </c>
    </row>
    <row r="8782" spans="1:21" x14ac:dyDescent="0.3">
      <c r="A8782" s="17">
        <v>2000</v>
      </c>
      <c r="B8782" s="17">
        <v>9</v>
      </c>
      <c r="C8782" s="17">
        <v>1.8000000000000001E-4</v>
      </c>
      <c r="D8782" s="17">
        <v>1.8000000000000001E-4</v>
      </c>
      <c r="E8782" s="17">
        <v>0.5</v>
      </c>
      <c r="F8782" s="2">
        <f t="shared" si="1882"/>
        <v>99273.105912672268</v>
      </c>
      <c r="G8782" s="3">
        <f t="shared" si="1883"/>
        <v>17.869159064281011</v>
      </c>
      <c r="H8782" s="2">
        <f t="shared" si="1884"/>
        <v>99264.171333140126</v>
      </c>
      <c r="I8782" s="2">
        <f>SUM(H8782:H8883)</f>
        <v>6800609.1415331038</v>
      </c>
      <c r="J8782" s="4">
        <f t="shared" si="1877"/>
        <v>68.504043255334494</v>
      </c>
      <c r="K8782" s="5">
        <f t="shared" si="1885"/>
        <v>7.4599999999999979E-3</v>
      </c>
      <c r="L8782" s="5">
        <f t="shared" si="1878"/>
        <v>7.8526315789473659E-4</v>
      </c>
      <c r="M8782" s="8">
        <f t="shared" si="1879"/>
        <v>22755.631516175556</v>
      </c>
      <c r="N8782" s="6">
        <f>((B8781+E8781)*D8781+(B8782+E8782)*D8782+(B8783+E8783)*D8783)/3/SUM(D8773:D8782)</f>
        <v>0.16867739052725653</v>
      </c>
      <c r="O8782" s="7">
        <f>O8773</f>
        <v>4.0652832552519988E-2</v>
      </c>
      <c r="P8782" s="8">
        <f>M8782*O8773</f>
        <v>925.08087765393134</v>
      </c>
      <c r="Q8782" s="5">
        <f>N8782*O8773</f>
        <v>6.8572137125005811E-3</v>
      </c>
      <c r="R8782" s="8">
        <f t="shared" si="1880"/>
        <v>98583.495696314509</v>
      </c>
      <c r="S8782" s="8">
        <f t="shared" si="1881"/>
        <v>5953218.511340321</v>
      </c>
      <c r="T8782" s="9">
        <f t="shared" si="1875"/>
        <v>59.968089611069473</v>
      </c>
      <c r="U8782" s="10">
        <f t="shared" si="1876"/>
        <v>8.535953644265021</v>
      </c>
    </row>
    <row r="8783" spans="1:21" x14ac:dyDescent="0.3">
      <c r="A8783" s="17">
        <v>2000</v>
      </c>
      <c r="B8783" s="17">
        <v>10</v>
      </c>
      <c r="C8783" s="17">
        <v>1.3999999999999999E-4</v>
      </c>
      <c r="D8783" s="17">
        <v>1.3999999999999999E-4</v>
      </c>
      <c r="E8783" s="17">
        <v>0.5</v>
      </c>
      <c r="F8783" s="2">
        <f t="shared" si="1882"/>
        <v>99255.236753607984</v>
      </c>
      <c r="G8783" s="3">
        <f t="shared" si="1883"/>
        <v>13.895733145505117</v>
      </c>
      <c r="H8783" s="2">
        <f t="shared" si="1884"/>
        <v>99248.288887035233</v>
      </c>
      <c r="I8783" s="2">
        <f>SUM(H8783:H8883)</f>
        <v>6701344.970199964</v>
      </c>
      <c r="J8783" s="4">
        <f t="shared" si="1877"/>
        <v>67.516286186848134</v>
      </c>
      <c r="K8783" s="5">
        <f t="shared" si="1885"/>
        <v>7.5999999999999983E-3</v>
      </c>
      <c r="L8783" s="5">
        <f t="shared" si="1878"/>
        <v>7.238095238095236E-4</v>
      </c>
      <c r="M8783" s="8">
        <f t="shared" si="1879"/>
        <v>19198.052372079444</v>
      </c>
      <c r="N8783" s="6">
        <f>((B8782+E8782)*D8782+(B8783+E8783)*D8783+(B8784+E8784)*D8784)/3/SUM(D8773:D8783)</f>
        <v>0.23026315789473689</v>
      </c>
      <c r="O8783" s="7">
        <f>O8773</f>
        <v>4.0652832552519988E-2</v>
      </c>
      <c r="P8783" s="8">
        <f>M8783*O8773</f>
        <v>780.45520841665484</v>
      </c>
      <c r="Q8783" s="5">
        <f>N8783*O8773</f>
        <v>9.3608496009092105E-3</v>
      </c>
      <c r="R8783" s="8">
        <f t="shared" si="1880"/>
        <v>98319.240581616104</v>
      </c>
      <c r="S8783" s="8">
        <f t="shared" si="1881"/>
        <v>5854635.0156440064</v>
      </c>
      <c r="T8783" s="9">
        <f t="shared" si="1875"/>
        <v>58.985653625285288</v>
      </c>
      <c r="U8783" s="10">
        <f t="shared" si="1876"/>
        <v>8.5306325615628467</v>
      </c>
    </row>
    <row r="8784" spans="1:21" x14ac:dyDescent="0.3">
      <c r="A8784" s="17">
        <v>2000</v>
      </c>
      <c r="B8784" s="17">
        <v>11</v>
      </c>
      <c r="C8784" s="17">
        <v>1.8000000000000001E-4</v>
      </c>
      <c r="D8784" s="17">
        <v>1.8000000000000001E-4</v>
      </c>
      <c r="E8784" s="17">
        <v>0.5</v>
      </c>
      <c r="F8784" s="2">
        <f t="shared" si="1882"/>
        <v>99241.341020462482</v>
      </c>
      <c r="G8784" s="3">
        <f t="shared" si="1883"/>
        <v>17.863441383683249</v>
      </c>
      <c r="H8784" s="2">
        <f t="shared" si="1884"/>
        <v>99232.409299770647</v>
      </c>
      <c r="I8784" s="2">
        <f>SUM(H8784:H8883)</f>
        <v>6602096.6813129289</v>
      </c>
      <c r="J8784" s="4">
        <f t="shared" si="1877"/>
        <v>66.52566978061742</v>
      </c>
      <c r="K8784" s="5">
        <f t="shared" si="1885"/>
        <v>7.7799999999999979E-3</v>
      </c>
      <c r="L8784" s="5">
        <f t="shared" si="1878"/>
        <v>6.7652173913043461E-4</v>
      </c>
      <c r="M8784" s="8">
        <f t="shared" si="1879"/>
        <v>26404.8298087863</v>
      </c>
      <c r="N8784" s="6">
        <f>((B8783+E8783)*D8783+(B8784+E8784)*D8784+(B8785+E8785)*D8785)/3/SUM(D8773:D8784)</f>
        <v>0.23200514138817488</v>
      </c>
      <c r="O8784" s="7">
        <f>O8773</f>
        <v>4.0652832552519988E-2</v>
      </c>
      <c r="P8784" s="8">
        <f>M8784*O8773</f>
        <v>1073.4311247943779</v>
      </c>
      <c r="Q8784" s="5">
        <f>N8784*O8773</f>
        <v>9.4316661641771979E-3</v>
      </c>
      <c r="R8784" s="8">
        <f t="shared" si="1880"/>
        <v>98296.48234258822</v>
      </c>
      <c r="S8784" s="8">
        <f t="shared" si="1881"/>
        <v>5756315.7750623906</v>
      </c>
      <c r="T8784" s="9">
        <f t="shared" si="1875"/>
        <v>58.00320426822428</v>
      </c>
      <c r="U8784" s="10">
        <f t="shared" si="1876"/>
        <v>8.5224655123931399</v>
      </c>
    </row>
    <row r="8785" spans="1:21" x14ac:dyDescent="0.3">
      <c r="A8785" s="17">
        <v>2000</v>
      </c>
      <c r="B8785" s="17">
        <v>12</v>
      </c>
      <c r="C8785" s="17">
        <v>1.4999999999999999E-4</v>
      </c>
      <c r="D8785" s="17">
        <v>1.4999999999999999E-4</v>
      </c>
      <c r="E8785" s="17">
        <v>0.5</v>
      </c>
      <c r="F8785" s="2">
        <f t="shared" si="1882"/>
        <v>99223.477579078797</v>
      </c>
      <c r="G8785" s="3">
        <f t="shared" si="1883"/>
        <v>14.883521636861818</v>
      </c>
      <c r="H8785" s="2">
        <f t="shared" si="1884"/>
        <v>99216.035818260367</v>
      </c>
      <c r="I8785" s="2">
        <f>SUM(H8785:H8883)</f>
        <v>6502864.2720131585</v>
      </c>
      <c r="J8785" s="4">
        <f t="shared" si="1877"/>
        <v>65.537556540794768</v>
      </c>
      <c r="K8785" s="5">
        <f t="shared" si="1885"/>
        <v>7.9299999999999978E-3</v>
      </c>
      <c r="L8785" s="5">
        <f t="shared" si="1878"/>
        <v>6.3439999999999981E-4</v>
      </c>
      <c r="M8785" s="8">
        <f t="shared" si="1879"/>
        <v>23460.784421282824</v>
      </c>
      <c r="N8785" s="6">
        <f>((B8784+E8784)*D8784+(B8785+E8785)*D8785+(B8786+E8786)*D8786)/3/SUM(D8773:D8785)</f>
        <v>0.27931904161412369</v>
      </c>
      <c r="O8785" s="7">
        <f>O8773</f>
        <v>4.0652832552519988E-2</v>
      </c>
      <c r="P8785" s="8">
        <f>M8785*O8773</f>
        <v>953.74734062918014</v>
      </c>
      <c r="Q8785" s="5">
        <f>N8785*O8773</f>
        <v>1.1355110227469333E-2</v>
      </c>
      <c r="R8785" s="8">
        <f t="shared" si="1880"/>
        <v>98089.426795211475</v>
      </c>
      <c r="S8785" s="8">
        <f t="shared" si="1881"/>
        <v>5658019.2927198028</v>
      </c>
      <c r="T8785" s="9">
        <f t="shared" si="1875"/>
        <v>57.022989223598756</v>
      </c>
      <c r="U8785" s="10">
        <f t="shared" si="1876"/>
        <v>8.5145673171960112</v>
      </c>
    </row>
    <row r="8786" spans="1:21" x14ac:dyDescent="0.3">
      <c r="A8786" s="17">
        <v>2000</v>
      </c>
      <c r="B8786" s="17">
        <v>13</v>
      </c>
      <c r="C8786" s="17">
        <v>2.0000000000000001E-4</v>
      </c>
      <c r="D8786" s="17">
        <v>2.0000000000000001E-4</v>
      </c>
      <c r="E8786" s="17">
        <v>0.5</v>
      </c>
      <c r="F8786" s="2">
        <f t="shared" si="1882"/>
        <v>99208.594057441936</v>
      </c>
      <c r="G8786" s="3">
        <f t="shared" si="1883"/>
        <v>19.841718811488388</v>
      </c>
      <c r="H8786" s="2">
        <f t="shared" si="1884"/>
        <v>99198.673198036195</v>
      </c>
      <c r="I8786" s="2">
        <f>SUM(H8786:H8883)</f>
        <v>6403648.2361948965</v>
      </c>
      <c r="J8786" s="4">
        <f t="shared" si="1877"/>
        <v>64.547313637840432</v>
      </c>
      <c r="K8786" s="5">
        <f t="shared" si="1885"/>
        <v>8.1299999999999983E-3</v>
      </c>
      <c r="L8786" s="5">
        <f t="shared" si="1878"/>
        <v>6.0222222222222209E-4</v>
      </c>
      <c r="M8786" s="8">
        <f t="shared" si="1879"/>
        <v>32947.503561512087</v>
      </c>
      <c r="N8786" s="6">
        <f>((B8785+E8785)*D8785+(B8786+E8786)*D8786+(B8787+E8787)*D8787)/3/SUM(D8773:D8786)</f>
        <v>0.33025830258302591</v>
      </c>
      <c r="O8786" s="7">
        <f>O8773</f>
        <v>4.0652832552519988E-2</v>
      </c>
      <c r="P8786" s="8">
        <f>M8786*O8773</f>
        <v>1339.4093453097069</v>
      </c>
      <c r="Q8786" s="5">
        <f>N8786*O8773</f>
        <v>1.3425935473987231E-2</v>
      </c>
      <c r="R8786" s="8">
        <f t="shared" si="1880"/>
        <v>97866.838212574221</v>
      </c>
      <c r="S8786" s="8">
        <f t="shared" si="1881"/>
        <v>5559929.8659245912</v>
      </c>
      <c r="T8786" s="9">
        <f t="shared" si="1875"/>
        <v>56.042824905928846</v>
      </c>
      <c r="U8786" s="10">
        <f t="shared" si="1876"/>
        <v>8.5044887319115858</v>
      </c>
    </row>
    <row r="8787" spans="1:21" x14ac:dyDescent="0.3">
      <c r="A8787" s="17">
        <v>2000</v>
      </c>
      <c r="B8787" s="17">
        <v>14</v>
      </c>
      <c r="C8787" s="17">
        <v>2.4000000000000001E-4</v>
      </c>
      <c r="D8787" s="17">
        <v>2.4000000000000001E-4</v>
      </c>
      <c r="E8787" s="17">
        <v>0.5</v>
      </c>
      <c r="F8787" s="2">
        <f t="shared" si="1882"/>
        <v>99188.752338630453</v>
      </c>
      <c r="G8787" s="3">
        <f t="shared" si="1883"/>
        <v>23.805300561271309</v>
      </c>
      <c r="H8787" s="2">
        <f t="shared" si="1884"/>
        <v>99176.849688349816</v>
      </c>
      <c r="I8787" s="2">
        <f>SUM(H8787:H8883)</f>
        <v>6304449.5629968615</v>
      </c>
      <c r="J8787" s="4">
        <f t="shared" si="1877"/>
        <v>63.560125662973029</v>
      </c>
      <c r="K8787" s="5">
        <f t="shared" si="1885"/>
        <v>8.369999999999999E-3</v>
      </c>
      <c r="L8787" s="5">
        <f t="shared" si="1878"/>
        <v>5.7724137931034478E-4</v>
      </c>
      <c r="M8787" s="8">
        <f t="shared" si="1879"/>
        <v>41239.76799742342</v>
      </c>
      <c r="N8787" s="6">
        <f>((B8786+E8786)*D8786+(B8787+E8787)*D8787+(B8788+E8788)*D8788)/3/SUM(D8773:D8787)</f>
        <v>0.45599362803663884</v>
      </c>
      <c r="O8787" s="7">
        <f>O8773</f>
        <v>4.0652832552519988E-2</v>
      </c>
      <c r="P8787" s="8">
        <f>M8787*O8773</f>
        <v>1676.5133829040269</v>
      </c>
      <c r="Q8787" s="5">
        <f>N8787*O8773</f>
        <v>1.8537432605589564E-2</v>
      </c>
      <c r="R8787" s="8">
        <f t="shared" si="1880"/>
        <v>97338.365521217347</v>
      </c>
      <c r="S8787" s="8">
        <f t="shared" si="1881"/>
        <v>5462063.0277120173</v>
      </c>
      <c r="T8787" s="9">
        <f t="shared" si="1875"/>
        <v>55.067362971403561</v>
      </c>
      <c r="U8787" s="10">
        <f t="shared" si="1876"/>
        <v>8.4927626915694674</v>
      </c>
    </row>
    <row r="8788" spans="1:21" x14ac:dyDescent="0.3">
      <c r="A8788" s="17">
        <v>2000</v>
      </c>
      <c r="B8788" s="17">
        <v>15</v>
      </c>
      <c r="C8788" s="17">
        <v>3.4000000000000002E-4</v>
      </c>
      <c r="D8788" s="17">
        <v>3.4000000000000002E-4</v>
      </c>
      <c r="E8788" s="17">
        <v>0.5</v>
      </c>
      <c r="F8788" s="2">
        <f t="shared" si="1882"/>
        <v>99164.947038069178</v>
      </c>
      <c r="G8788" s="3">
        <f t="shared" si="1883"/>
        <v>33.716081992943522</v>
      </c>
      <c r="H8788" s="2">
        <f t="shared" si="1884"/>
        <v>99148.0889970727</v>
      </c>
      <c r="I8788" s="2">
        <f>SUM(H8788:H8883)</f>
        <v>6205272.7133085122</v>
      </c>
      <c r="J8788" s="4">
        <f t="shared" si="1877"/>
        <v>62.575263726267337</v>
      </c>
      <c r="K8788" s="5">
        <f t="shared" si="1885"/>
        <v>8.709999999999999E-3</v>
      </c>
      <c r="L8788" s="5">
        <f t="shared" si="1878"/>
        <v>5.6193548387096766E-4</v>
      </c>
      <c r="M8788" s="8">
        <f t="shared" si="1879"/>
        <v>59999.916290542438</v>
      </c>
      <c r="N8788" s="6">
        <f>((B8787+E8787)*D8787+(B8788+E8788)*D8788+(B8789+E8789)*D8789)/3/SUM(D8773:D8788)</f>
        <v>0.63164944508228094</v>
      </c>
      <c r="O8788" s="7">
        <f>O8773</f>
        <v>4.0652832552519988E-2</v>
      </c>
      <c r="P8788" s="8">
        <f>M8788*O8773</f>
        <v>2439.166550124638</v>
      </c>
      <c r="Q8788" s="5">
        <f>N8788*O8773</f>
        <v>2.5678339122822136E-2</v>
      </c>
      <c r="R8788" s="8">
        <f t="shared" si="1880"/>
        <v>96602.130744426118</v>
      </c>
      <c r="S8788" s="8">
        <f t="shared" si="1881"/>
        <v>5364724.6621907996</v>
      </c>
      <c r="T8788" s="9">
        <f t="shared" si="1875"/>
        <v>54.099001939982834</v>
      </c>
      <c r="U8788" s="10">
        <f t="shared" si="1876"/>
        <v>8.4762617862845033</v>
      </c>
    </row>
    <row r="8789" spans="1:21" x14ac:dyDescent="0.3">
      <c r="A8789" s="17">
        <v>2000</v>
      </c>
      <c r="B8789" s="17">
        <v>16</v>
      </c>
      <c r="C8789" s="17">
        <v>4.6999999999999999E-4</v>
      </c>
      <c r="D8789" s="17">
        <v>4.6999999999999999E-4</v>
      </c>
      <c r="E8789" s="17">
        <v>0.5</v>
      </c>
      <c r="F8789" s="2">
        <f t="shared" si="1882"/>
        <v>99131.230956076237</v>
      </c>
      <c r="G8789" s="3">
        <f t="shared" si="1883"/>
        <v>46.591678549355827</v>
      </c>
      <c r="H8789" s="2">
        <f t="shared" si="1884"/>
        <v>99107.935116801556</v>
      </c>
      <c r="I8789" s="2">
        <f>SUM(H8789:H8883)</f>
        <v>6106124.6243114388</v>
      </c>
      <c r="J8789" s="4">
        <f t="shared" si="1877"/>
        <v>61.596376494275383</v>
      </c>
      <c r="K8789" s="5">
        <f t="shared" si="1885"/>
        <v>9.1799999999999989E-3</v>
      </c>
      <c r="L8789" s="5">
        <f t="shared" si="1878"/>
        <v>5.5636363636363631E-4</v>
      </c>
      <c r="M8789" s="8">
        <f t="shared" si="1879"/>
        <v>83743.213078907545</v>
      </c>
      <c r="N8789" s="6">
        <f>((B8788+E8788)*D8788+(B8789+E8789)*D8789+(B8790+E8790)*D8790)/3/SUM(D8773:D8789)</f>
        <v>1.0003631082062456</v>
      </c>
      <c r="O8789" s="7">
        <f>O8773</f>
        <v>4.0652832552519988E-2</v>
      </c>
      <c r="P8789" s="8">
        <f>M8789*O8773</f>
        <v>3404.3988187068303</v>
      </c>
      <c r="Q8789" s="5">
        <f>N8789*O8773</f>
        <v>4.066759392962694E-2</v>
      </c>
      <c r="R8789" s="8">
        <f t="shared" si="1880"/>
        <v>95077.453856267661</v>
      </c>
      <c r="S8789" s="8">
        <f t="shared" si="1881"/>
        <v>5268122.5314463731</v>
      </c>
      <c r="T8789" s="9">
        <f t="shared" si="1875"/>
        <v>53.142914504719606</v>
      </c>
      <c r="U8789" s="10">
        <f t="shared" si="1876"/>
        <v>8.4534619895557768</v>
      </c>
    </row>
    <row r="8790" spans="1:21" x14ac:dyDescent="0.3">
      <c r="A8790" s="17">
        <v>2000</v>
      </c>
      <c r="B8790" s="17">
        <v>17</v>
      </c>
      <c r="C8790" s="17">
        <v>8.3000000000000001E-4</v>
      </c>
      <c r="D8790" s="17">
        <v>8.3000000000000001E-4</v>
      </c>
      <c r="E8790" s="17">
        <v>0.5</v>
      </c>
      <c r="F8790" s="2">
        <f t="shared" si="1882"/>
        <v>99084.639277526876</v>
      </c>
      <c r="G8790" s="3">
        <f t="shared" si="1883"/>
        <v>82.240250600347309</v>
      </c>
      <c r="H8790" s="2">
        <f t="shared" si="1884"/>
        <v>99043.519152226698</v>
      </c>
      <c r="I8790" s="2">
        <f>SUM(H8790:H8883)</f>
        <v>6007016.6891946355</v>
      </c>
      <c r="J8790" s="4">
        <f t="shared" si="1877"/>
        <v>60.62510529376344</v>
      </c>
      <c r="K8790" s="5">
        <f t="shared" si="1885"/>
        <v>1.0009999999999998E-2</v>
      </c>
      <c r="L8790" s="5">
        <f t="shared" si="1878"/>
        <v>5.7199999999999992E-4</v>
      </c>
      <c r="M8790" s="8">
        <f t="shared" si="1879"/>
        <v>143776.6618887191</v>
      </c>
      <c r="N8790" s="6">
        <f>((B8789+E8789)*D8789+(B8790+E8790)*D8790+(B8791+E8791)*D8791)/3/SUM(D8773:D8790)</f>
        <v>1.431901431901432</v>
      </c>
      <c r="O8790" s="7">
        <f>O8773</f>
        <v>4.0652832552519988E-2</v>
      </c>
      <c r="P8790" s="8">
        <f>M8790*O8773</f>
        <v>5844.9285607223801</v>
      </c>
      <c r="Q8790" s="5">
        <f>N8790*O8773</f>
        <v>5.8210849142802522E-2</v>
      </c>
      <c r="R8790" s="8">
        <f t="shared" si="1880"/>
        <v>93278.111800284154</v>
      </c>
      <c r="S8790" s="8">
        <f t="shared" si="1881"/>
        <v>5173045.0775901051</v>
      </c>
      <c r="T8790" s="9">
        <f t="shared" si="1875"/>
        <v>52.208345464132805</v>
      </c>
      <c r="U8790" s="10">
        <f t="shared" si="1876"/>
        <v>8.4167598296306352</v>
      </c>
    </row>
    <row r="8791" spans="1:21" x14ac:dyDescent="0.3">
      <c r="A8791" s="17">
        <v>2000</v>
      </c>
      <c r="B8791" s="17">
        <v>18</v>
      </c>
      <c r="C8791" s="17">
        <v>1.1199999999999999E-3</v>
      </c>
      <c r="D8791" s="17">
        <v>1.1199999999999999E-3</v>
      </c>
      <c r="E8791" s="17">
        <v>0.5</v>
      </c>
      <c r="F8791" s="2">
        <f t="shared" si="1882"/>
        <v>99002.399026926534</v>
      </c>
      <c r="G8791" s="3">
        <f t="shared" si="1883"/>
        <v>110.8826869101577</v>
      </c>
      <c r="H8791" s="2">
        <f t="shared" si="1884"/>
        <v>98946.957683471453</v>
      </c>
      <c r="I8791" s="2">
        <f>SUM(H8791:H8883)</f>
        <v>5907973.1700424096</v>
      </c>
      <c r="J8791" s="4">
        <f t="shared" si="1877"/>
        <v>59.675050585749617</v>
      </c>
      <c r="K8791" s="5">
        <f t="shared" si="1885"/>
        <v>1.1129999999999998E-2</v>
      </c>
      <c r="L8791" s="5">
        <f t="shared" si="1878"/>
        <v>6.0162162162162146E-4</v>
      </c>
      <c r="M8791" s="8">
        <f t="shared" si="1879"/>
        <v>184306.35290547332</v>
      </c>
      <c r="N8791" s="6">
        <f>((B8790+E8790)*D8790+(B8791+E8791)*D8791+(B8792+E8792)*D8792)/3/SUM(D8773:D8791)</f>
        <v>1.6746031746031749</v>
      </c>
      <c r="O8791" s="7">
        <f>O8773</f>
        <v>4.0652832552519988E-2</v>
      </c>
      <c r="P8791" s="8">
        <f>M8791*O8773</f>
        <v>7492.5753030318629</v>
      </c>
      <c r="Q8791" s="5">
        <f>N8791*O8773</f>
        <v>6.8077362449061263E-2</v>
      </c>
      <c r="R8791" s="8">
        <f t="shared" si="1880"/>
        <v>92210.909782021845</v>
      </c>
      <c r="S8791" s="8">
        <f t="shared" si="1881"/>
        <v>5079766.965789821</v>
      </c>
      <c r="T8791" s="9">
        <f t="shared" si="1875"/>
        <v>51.309534069050521</v>
      </c>
      <c r="U8791" s="10">
        <f t="shared" si="1876"/>
        <v>8.3655165166990955</v>
      </c>
    </row>
    <row r="8792" spans="1:21" x14ac:dyDescent="0.3">
      <c r="A8792" s="17">
        <v>2000</v>
      </c>
      <c r="B8792" s="17">
        <v>19</v>
      </c>
      <c r="C8792" s="17">
        <v>1.06E-3</v>
      </c>
      <c r="D8792" s="17">
        <v>1.06E-3</v>
      </c>
      <c r="E8792" s="17">
        <v>0.5</v>
      </c>
      <c r="F8792" s="2">
        <f t="shared" si="1882"/>
        <v>98891.516340016373</v>
      </c>
      <c r="G8792" s="3">
        <f t="shared" si="1883"/>
        <v>104.82500732041736</v>
      </c>
      <c r="H8792" s="2">
        <f t="shared" si="1884"/>
        <v>98839.103836356167</v>
      </c>
      <c r="I8792" s="2">
        <f>SUM(H8792:H8883)</f>
        <v>5809026.2123589376</v>
      </c>
      <c r="J8792" s="4">
        <f t="shared" si="1877"/>
        <v>58.741400954819014</v>
      </c>
      <c r="K8792" s="5">
        <f t="shared" si="1885"/>
        <v>1.2189999999999998E-2</v>
      </c>
      <c r="L8792" s="5">
        <f t="shared" si="1878"/>
        <v>6.2512820512820497E-4</v>
      </c>
      <c r="M8792" s="8">
        <f t="shared" si="1879"/>
        <v>167685.61466350607</v>
      </c>
      <c r="N8792" s="6">
        <f>((B8791+E8791)*D8791+(B8792+E8792)*D8792+(B8793+E8793)*D8793)/3/SUM(D8773:D8792)</f>
        <v>1.7540333606781515</v>
      </c>
      <c r="O8792" s="7">
        <f>O8773</f>
        <v>4.0652832552519988E-2</v>
      </c>
      <c r="P8792" s="8">
        <f>M8792*O8773</f>
        <v>6816.8952143819024</v>
      </c>
      <c r="Q8792" s="5">
        <f>N8792*O8773</f>
        <v>7.1306424503182794E-2</v>
      </c>
      <c r="R8792" s="8">
        <f t="shared" si="1880"/>
        <v>91791.240740686786</v>
      </c>
      <c r="S8792" s="8">
        <f t="shared" si="1881"/>
        <v>4987556.0560077988</v>
      </c>
      <c r="T8792" s="9">
        <f t="shared" si="1875"/>
        <v>50.434620082669198</v>
      </c>
      <c r="U8792" s="10">
        <f t="shared" si="1876"/>
        <v>8.3067808721498153</v>
      </c>
    </row>
    <row r="8793" spans="1:21" x14ac:dyDescent="0.3">
      <c r="A8793" s="17">
        <v>2000</v>
      </c>
      <c r="B8793" s="17">
        <v>20</v>
      </c>
      <c r="C8793" s="17">
        <v>1.1100000000000001E-3</v>
      </c>
      <c r="D8793" s="17">
        <v>1.1100000000000001E-3</v>
      </c>
      <c r="E8793" s="17">
        <v>0.5</v>
      </c>
      <c r="F8793" s="2">
        <f t="shared" si="1882"/>
        <v>98786.691332695962</v>
      </c>
      <c r="G8793" s="3">
        <f t="shared" si="1883"/>
        <v>109.65322737929253</v>
      </c>
      <c r="H8793" s="2">
        <f t="shared" si="1884"/>
        <v>98731.86471900632</v>
      </c>
      <c r="I8793" s="2">
        <f>SUM(H8793:H8883)</f>
        <v>5710187.1085225819</v>
      </c>
      <c r="J8793" s="4">
        <f t="shared" si="1877"/>
        <v>57.803202349309281</v>
      </c>
      <c r="K8793" s="5">
        <f t="shared" si="1885"/>
        <v>1.3299999999999998E-2</v>
      </c>
      <c r="L8793" s="5">
        <f t="shared" si="1878"/>
        <v>6.4878048780487793E-4</v>
      </c>
      <c r="M8793" s="8">
        <f t="shared" si="1879"/>
        <v>169014.37302823289</v>
      </c>
      <c r="N8793" s="6">
        <f>((B8792+E8792)*D8792+(B8793+E8793)*D8793+(B8794+E8794)*D8794)/3/SUM(D8773:D8793)</f>
        <v>1.6271929824561409</v>
      </c>
      <c r="O8793" s="7">
        <f>O8773</f>
        <v>4.0652832552519988E-2</v>
      </c>
      <c r="P8793" s="8">
        <f>M8793*O8773</f>
        <v>6870.9130056859021</v>
      </c>
      <c r="Q8793" s="5">
        <f>N8793*O8773</f>
        <v>6.6150003846425096E-2</v>
      </c>
      <c r="R8793" s="8">
        <f t="shared" si="1880"/>
        <v>92200.751488079331</v>
      </c>
      <c r="S8793" s="8">
        <f t="shared" si="1881"/>
        <v>4895764.8152671121</v>
      </c>
      <c r="T8793" s="9">
        <f t="shared" si="1875"/>
        <v>49.558951203042618</v>
      </c>
      <c r="U8793" s="10">
        <f t="shared" si="1876"/>
        <v>8.244251146266663</v>
      </c>
    </row>
    <row r="8794" spans="1:21" x14ac:dyDescent="0.3">
      <c r="A8794" s="17">
        <v>2000</v>
      </c>
      <c r="B8794" s="17">
        <v>21</v>
      </c>
      <c r="C8794" s="17">
        <v>1E-3</v>
      </c>
      <c r="D8794" s="17">
        <v>1E-3</v>
      </c>
      <c r="E8794" s="17">
        <v>0.5</v>
      </c>
      <c r="F8794" s="2">
        <f t="shared" si="1882"/>
        <v>98677.038105316664</v>
      </c>
      <c r="G8794" s="3">
        <f t="shared" si="1883"/>
        <v>98.677038105316669</v>
      </c>
      <c r="H8794" s="2">
        <f t="shared" si="1884"/>
        <v>98627.699586264003</v>
      </c>
      <c r="I8794" s="2">
        <f>SUM(H8794:H8883)</f>
        <v>5611455.2438035747</v>
      </c>
      <c r="J8794" s="4">
        <f t="shared" si="1877"/>
        <v>56.866879585649343</v>
      </c>
      <c r="K8794" s="5">
        <f t="shared" si="1885"/>
        <v>1.4299999999999997E-2</v>
      </c>
      <c r="L8794" s="5">
        <f t="shared" si="1878"/>
        <v>6.6511627906976729E-4</v>
      </c>
      <c r="M8794" s="8">
        <f t="shared" si="1879"/>
        <v>148360.58176673489</v>
      </c>
      <c r="N8794" s="6">
        <f>((B8793+E8793)*D8793+(B8794+E8794)*D8794+(B8795+E8795)*D8795)/3/SUM(D8773:D8794)</f>
        <v>1.6189976689976695</v>
      </c>
      <c r="O8794" s="7">
        <f>O8773</f>
        <v>4.0652832552519988E-2</v>
      </c>
      <c r="P8794" s="8">
        <f>M8794*O8773</f>
        <v>6031.2778879575235</v>
      </c>
      <c r="Q8794" s="5">
        <f>N8794*O8773</f>
        <v>6.5816841140682439E-2</v>
      </c>
      <c r="R8794" s="8">
        <f t="shared" si="1880"/>
        <v>92136.33595052392</v>
      </c>
      <c r="S8794" s="8">
        <f t="shared" si="1881"/>
        <v>4803564.0637790328</v>
      </c>
      <c r="T8794" s="9">
        <f t="shared" si="1875"/>
        <v>48.679653909476428</v>
      </c>
      <c r="U8794" s="10">
        <f t="shared" si="1876"/>
        <v>8.1872256761729147</v>
      </c>
    </row>
    <row r="8795" spans="1:21" x14ac:dyDescent="0.3">
      <c r="A8795" s="17">
        <v>2000</v>
      </c>
      <c r="B8795" s="17">
        <v>22</v>
      </c>
      <c r="C8795" s="17">
        <v>1.1199999999999999E-3</v>
      </c>
      <c r="D8795" s="17">
        <v>1.1199999999999999E-3</v>
      </c>
      <c r="E8795" s="17">
        <v>0.5</v>
      </c>
      <c r="F8795" s="2">
        <f t="shared" si="1882"/>
        <v>98578.361067211343</v>
      </c>
      <c r="G8795" s="3">
        <f t="shared" si="1883"/>
        <v>110.4077643952767</v>
      </c>
      <c r="H8795" s="2">
        <f t="shared" si="1884"/>
        <v>98523.157185013712</v>
      </c>
      <c r="I8795" s="2">
        <f>SUM(H8795:H8883)</f>
        <v>5512827.5442173118</v>
      </c>
      <c r="J8795" s="4">
        <f t="shared" si="1877"/>
        <v>55.923302888537897</v>
      </c>
      <c r="K8795" s="5">
        <f t="shared" si="1885"/>
        <v>1.5419999999999996E-2</v>
      </c>
      <c r="L8795" s="5">
        <f t="shared" si="1878"/>
        <v>6.8533333333333315E-4</v>
      </c>
      <c r="M8795" s="8">
        <f t="shared" si="1879"/>
        <v>161100.82353396411</v>
      </c>
      <c r="N8795" s="6">
        <f>((B8794+E8794)*D8794+(B8795+E8795)*D8795+(B8796+E8796)*D8796)/3/SUM(D8773:D8795)</f>
        <v>1.5835495028102036</v>
      </c>
      <c r="O8795" s="7">
        <f>O8773</f>
        <v>4.0652832552519988E-2</v>
      </c>
      <c r="P8795" s="8">
        <f>M8795*O8773</f>
        <v>6549.2048031993145</v>
      </c>
      <c r="Q8795" s="5">
        <f>N8795*O8773</f>
        <v>6.437577277636948E-2</v>
      </c>
      <c r="R8795" s="8">
        <f t="shared" si="1880"/>
        <v>92180.652804860729</v>
      </c>
      <c r="S8795" s="8">
        <f t="shared" si="1881"/>
        <v>4711427.7278285092</v>
      </c>
      <c r="T8795" s="9">
        <f t="shared" si="1875"/>
        <v>47.793731573770316</v>
      </c>
      <c r="U8795" s="10">
        <f t="shared" si="1876"/>
        <v>8.1295713147675812</v>
      </c>
    </row>
    <row r="8796" spans="1:21" x14ac:dyDescent="0.3">
      <c r="A8796" s="17">
        <v>2000</v>
      </c>
      <c r="B8796" s="17">
        <v>23</v>
      </c>
      <c r="C8796" s="17">
        <v>1.1299999999999999E-3</v>
      </c>
      <c r="D8796" s="17">
        <v>1.1299999999999999E-3</v>
      </c>
      <c r="E8796" s="17">
        <v>0.5</v>
      </c>
      <c r="F8796" s="2">
        <f t="shared" si="1882"/>
        <v>98467.953302816066</v>
      </c>
      <c r="G8796" s="3">
        <f t="shared" si="1883"/>
        <v>111.26878723218215</v>
      </c>
      <c r="H8796" s="2">
        <f t="shared" si="1884"/>
        <v>98412.318909199981</v>
      </c>
      <c r="I8796" s="2">
        <f>SUM(H8796:H8883)</f>
        <v>5414304.3870322974</v>
      </c>
      <c r="J8796" s="4">
        <f t="shared" si="1877"/>
        <v>54.985446588717252</v>
      </c>
      <c r="K8796" s="5">
        <f t="shared" si="1885"/>
        <v>1.6549999999999995E-2</v>
      </c>
      <c r="L8796" s="5">
        <f t="shared" si="1878"/>
        <v>7.04255319148936E-4</v>
      </c>
      <c r="M8796" s="8">
        <f t="shared" si="1879"/>
        <v>157994.95468013783</v>
      </c>
      <c r="N8796" s="6">
        <f>((B8795+E8795)*D8795+(B8796+E8796)*D8796+(B8797+E8797)*D8797)/3/SUM(D8773:D8796)</f>
        <v>1.5753272910372611</v>
      </c>
      <c r="O8796" s="7">
        <f>O8773</f>
        <v>4.0652832552519988E-2</v>
      </c>
      <c r="P8796" s="8">
        <f>M8796*O8773</f>
        <v>6422.9424367546271</v>
      </c>
      <c r="Q8796" s="5">
        <f>N8796*O8773</f>
        <v>6.4041516577952692E-2</v>
      </c>
      <c r="R8796" s="8">
        <f t="shared" si="1880"/>
        <v>92109.844756301682</v>
      </c>
      <c r="S8796" s="8">
        <f t="shared" si="1881"/>
        <v>4619247.0750236483</v>
      </c>
      <c r="T8796" s="9">
        <f t="shared" si="1875"/>
        <v>46.911171808539493</v>
      </c>
      <c r="U8796" s="10">
        <f t="shared" si="1876"/>
        <v>8.0742747801777597</v>
      </c>
    </row>
    <row r="8797" spans="1:21" x14ac:dyDescent="0.3">
      <c r="A8797" s="17">
        <v>2000</v>
      </c>
      <c r="B8797" s="17">
        <v>24</v>
      </c>
      <c r="C8797" s="17">
        <v>1.08E-3</v>
      </c>
      <c r="D8797" s="17">
        <v>1.08E-3</v>
      </c>
      <c r="E8797" s="17">
        <v>0.5</v>
      </c>
      <c r="F8797" s="2">
        <f t="shared" si="1882"/>
        <v>98356.684515583882</v>
      </c>
      <c r="G8797" s="3">
        <f t="shared" si="1883"/>
        <v>106.2252192768306</v>
      </c>
      <c r="H8797" s="2">
        <f t="shared" si="1884"/>
        <v>98303.571905945471</v>
      </c>
      <c r="I8797" s="2">
        <f>SUM(H8797:H8883)</f>
        <v>5315892.0681230975</v>
      </c>
      <c r="J8797" s="4">
        <f t="shared" si="1877"/>
        <v>54.047084794535081</v>
      </c>
      <c r="K8797" s="5">
        <f t="shared" si="1885"/>
        <v>1.7629999999999996E-2</v>
      </c>
      <c r="L8797" s="5">
        <f t="shared" si="1878"/>
        <v>7.1959183673469369E-4</v>
      </c>
      <c r="M8797" s="8">
        <f t="shared" si="1879"/>
        <v>147618.71084982136</v>
      </c>
      <c r="N8797" s="6">
        <f>((B8796+E8796)*D8796+(B8797+E8797)*D8797+(B8798+E8798)*D8798)/3/SUM(D8773:D8797)</f>
        <v>1.744847797315183</v>
      </c>
      <c r="O8797" s="7">
        <f>O8773</f>
        <v>4.0652832552519988E-2</v>
      </c>
      <c r="P8797" s="8">
        <f>M8797*O8773</f>
        <v>6001.118733796653</v>
      </c>
      <c r="Q8797" s="5">
        <f>N8797*O8773</f>
        <v>7.0933005333887467E-2</v>
      </c>
      <c r="R8797" s="8">
        <f t="shared" si="1880"/>
        <v>91330.604115600858</v>
      </c>
      <c r="S8797" s="8">
        <f t="shared" si="1881"/>
        <v>4527137.2302673468</v>
      </c>
      <c r="T8797" s="9">
        <f t="shared" si="1875"/>
        <v>46.027753503119108</v>
      </c>
      <c r="U8797" s="10">
        <f t="shared" si="1876"/>
        <v>8.0193312914159733</v>
      </c>
    </row>
    <row r="8798" spans="1:21" x14ac:dyDescent="0.3">
      <c r="A8798" s="17">
        <v>2000</v>
      </c>
      <c r="B8798" s="17">
        <v>25</v>
      </c>
      <c r="C8798" s="17">
        <v>1.5399999999999999E-3</v>
      </c>
      <c r="D8798" s="17">
        <v>1.5399999999999999E-3</v>
      </c>
      <c r="E8798" s="17">
        <v>0.5</v>
      </c>
      <c r="F8798" s="2">
        <f t="shared" si="1882"/>
        <v>98250.459296307046</v>
      </c>
      <c r="G8798" s="3">
        <f t="shared" si="1883"/>
        <v>151.30570731631283</v>
      </c>
      <c r="H8798" s="2">
        <f t="shared" si="1884"/>
        <v>98174.806442648885</v>
      </c>
      <c r="I8798" s="2">
        <f>SUM(H8798:H8883)</f>
        <v>5217588.4962171512</v>
      </c>
      <c r="J8798" s="4">
        <f t="shared" si="1877"/>
        <v>53.104978170959711</v>
      </c>
      <c r="K8798" s="5">
        <f t="shared" si="1885"/>
        <v>1.9169999999999996E-2</v>
      </c>
      <c r="L8798" s="5">
        <f t="shared" si="1878"/>
        <v>7.5176470588235282E-4</v>
      </c>
      <c r="M8798" s="8">
        <f t="shared" si="1879"/>
        <v>201267.37279947719</v>
      </c>
      <c r="N8798" s="6">
        <f>((B8797+E8797)*D8797+(B8798+E8798)*D8798+(B8799+E8799)*D8799)/3/SUM(D8773:D8798)</f>
        <v>1.6728395061728396</v>
      </c>
      <c r="O8798" s="7">
        <f>O8773</f>
        <v>4.0652832552519988E-2</v>
      </c>
      <c r="P8798" s="8">
        <f>M8798*O8773</f>
        <v>8182.088804702762</v>
      </c>
      <c r="Q8798" s="5">
        <f>N8798*O8773</f>
        <v>6.8005664331684673E-2</v>
      </c>
      <c r="R8798" s="8">
        <f t="shared" si="1880"/>
        <v>91498.363509881994</v>
      </c>
      <c r="S8798" s="8">
        <f t="shared" si="1881"/>
        <v>4435806.6261517461</v>
      </c>
      <c r="T8798" s="9">
        <f t="shared" si="1875"/>
        <v>45.147947988457652</v>
      </c>
      <c r="U8798" s="10">
        <f t="shared" si="1876"/>
        <v>7.9570301825020593</v>
      </c>
    </row>
    <row r="8799" spans="1:21" x14ac:dyDescent="0.3">
      <c r="A8799" s="17">
        <v>2000</v>
      </c>
      <c r="B8799" s="17">
        <v>26</v>
      </c>
      <c r="C8799" s="17">
        <v>1.15E-3</v>
      </c>
      <c r="D8799" s="17">
        <v>1.15E-3</v>
      </c>
      <c r="E8799" s="17">
        <v>0.5</v>
      </c>
      <c r="F8799" s="2">
        <f t="shared" si="1882"/>
        <v>98099.153588990739</v>
      </c>
      <c r="G8799" s="3">
        <f t="shared" si="1883"/>
        <v>112.81402662733935</v>
      </c>
      <c r="H8799" s="2">
        <f t="shared" si="1884"/>
        <v>98042.746575677069</v>
      </c>
      <c r="I8799" s="2">
        <f>SUM(H8799:H8883)</f>
        <v>5119413.689774503</v>
      </c>
      <c r="J8799" s="4">
        <f t="shared" si="1877"/>
        <v>52.186114787732819</v>
      </c>
      <c r="K8799" s="5">
        <f t="shared" si="1885"/>
        <v>2.0319999999999998E-2</v>
      </c>
      <c r="L8799" s="5">
        <f t="shared" si="1878"/>
        <v>7.6679245283018858E-4</v>
      </c>
      <c r="M8799" s="8">
        <f t="shared" si="1879"/>
        <v>147124.59181222899</v>
      </c>
      <c r="N8799" s="6">
        <f>((B8798+E8798)*D8798+(B8799+E8799)*D8799+(B8800+E8800)*D8800)/3/SUM(D8773:D8799)</f>
        <v>1.6854494750656168</v>
      </c>
      <c r="O8799" s="7">
        <f>O8773</f>
        <v>4.0652832552519988E-2</v>
      </c>
      <c r="P8799" s="8">
        <f>M8799*O8773</f>
        <v>5981.0313953003979</v>
      </c>
      <c r="Q8799" s="5">
        <f>N8799*O8773</f>
        <v>6.8518295285575237E-2</v>
      </c>
      <c r="R8799" s="8">
        <f t="shared" si="1880"/>
        <v>91325.024715196007</v>
      </c>
      <c r="S8799" s="8">
        <f t="shared" si="1881"/>
        <v>4344308.2626418639</v>
      </c>
      <c r="T8799" s="9">
        <f t="shared" si="1875"/>
        <v>44.284869988209643</v>
      </c>
      <c r="U8799" s="10">
        <f t="shared" si="1876"/>
        <v>7.9012447995231767</v>
      </c>
    </row>
    <row r="8800" spans="1:21" x14ac:dyDescent="0.3">
      <c r="A8800" s="17">
        <v>2000</v>
      </c>
      <c r="B8800" s="17">
        <v>27</v>
      </c>
      <c r="C8800" s="17">
        <v>1.1999999999999999E-3</v>
      </c>
      <c r="D8800" s="17">
        <v>1.1999999999999999E-3</v>
      </c>
      <c r="E8800" s="17">
        <v>0.5</v>
      </c>
      <c r="F8800" s="2">
        <f t="shared" si="1882"/>
        <v>97986.339562363399</v>
      </c>
      <c r="G8800" s="3">
        <f t="shared" si="1883"/>
        <v>117.58360747483607</v>
      </c>
      <c r="H8800" s="2">
        <f t="shared" si="1884"/>
        <v>97927.54775862598</v>
      </c>
      <c r="I8800" s="2">
        <f>SUM(H8800:H8883)</f>
        <v>5021370.9431988271</v>
      </c>
      <c r="J8800" s="4">
        <f t="shared" si="1877"/>
        <v>51.245622253324157</v>
      </c>
      <c r="K8800" s="5">
        <f t="shared" si="1885"/>
        <v>2.1519999999999997E-2</v>
      </c>
      <c r="L8800" s="5">
        <f t="shared" si="1878"/>
        <v>7.8254545454545449E-4</v>
      </c>
      <c r="M8800" s="8">
        <f t="shared" si="1879"/>
        <v>150257.86271180262</v>
      </c>
      <c r="N8800" s="6">
        <f>((B8799+E8799)*D8799+(B8800+E8800)*D8800+(B8801+E8801)*D8801)/3/SUM(D8773:D8800)</f>
        <v>1.5217627013630732</v>
      </c>
      <c r="O8800" s="7">
        <f>O8773</f>
        <v>4.0652832552519988E-2</v>
      </c>
      <c r="P8800" s="8">
        <f>M8800*O8773</f>
        <v>6108.4077325224489</v>
      </c>
      <c r="Q8800" s="5">
        <f>N8800*O8773</f>
        <v>6.1863964283183498E-2</v>
      </c>
      <c r="R8800" s="8">
        <f t="shared" si="1880"/>
        <v>91869.361441746587</v>
      </c>
      <c r="S8800" s="8">
        <f t="shared" si="1881"/>
        <v>4252983.2379266676</v>
      </c>
      <c r="T8800" s="9">
        <f t="shared" si="1875"/>
        <v>43.403838299519869</v>
      </c>
      <c r="U8800" s="10">
        <f t="shared" si="1876"/>
        <v>7.8417839538042884</v>
      </c>
    </row>
    <row r="8801" spans="1:21" x14ac:dyDescent="0.3">
      <c r="A8801" s="17">
        <v>2000</v>
      </c>
      <c r="B8801" s="17">
        <v>28</v>
      </c>
      <c r="C8801" s="17">
        <v>1.2199999999999999E-3</v>
      </c>
      <c r="D8801" s="17">
        <v>1.2199999999999999E-3</v>
      </c>
      <c r="E8801" s="17">
        <v>0.5</v>
      </c>
      <c r="F8801" s="2">
        <f t="shared" si="1882"/>
        <v>97868.755954888562</v>
      </c>
      <c r="G8801" s="3">
        <f t="shared" si="1883"/>
        <v>119.39988226496403</v>
      </c>
      <c r="H8801" s="2">
        <f t="shared" si="1884"/>
        <v>97809.056013756082</v>
      </c>
      <c r="I8801" s="2">
        <f>SUM(H8801:H8883)</f>
        <v>4923443.3954401994</v>
      </c>
      <c r="J8801" s="4">
        <f t="shared" si="1877"/>
        <v>50.30659016151796</v>
      </c>
      <c r="K8801" s="5">
        <f t="shared" si="1885"/>
        <v>2.2739999999999996E-2</v>
      </c>
      <c r="L8801" s="5">
        <f t="shared" si="1878"/>
        <v>7.9789473684210518E-4</v>
      </c>
      <c r="M8801" s="8">
        <f t="shared" si="1879"/>
        <v>149643.6519151924</v>
      </c>
      <c r="N8801" s="6">
        <f>((B8800+E8800)*D8800+(B8801+E8801)*D8801+(B8802+E8802)*D8802)/3/SUM(D8773:D8801)</f>
        <v>1.5815010260920555</v>
      </c>
      <c r="O8801" s="7">
        <f>O8773</f>
        <v>4.0652832552519988E-2</v>
      </c>
      <c r="P8801" s="8">
        <f>M8801*O8773</f>
        <v>6083.4383238559039</v>
      </c>
      <c r="Q8801" s="5">
        <f>N8801*O8773</f>
        <v>6.4292496395358875E-2</v>
      </c>
      <c r="R8801" s="8">
        <f t="shared" si="1880"/>
        <v>91520.667632558223</v>
      </c>
      <c r="S8801" s="8">
        <f t="shared" si="1881"/>
        <v>4161113.8764849212</v>
      </c>
      <c r="T8801" s="9">
        <f t="shared" si="1875"/>
        <v>42.517285888490676</v>
      </c>
      <c r="U8801" s="10">
        <f t="shared" si="1876"/>
        <v>7.7893042730272839</v>
      </c>
    </row>
    <row r="8802" spans="1:21" x14ac:dyDescent="0.3">
      <c r="A8802" s="17">
        <v>2000</v>
      </c>
      <c r="B8802" s="17">
        <v>29</v>
      </c>
      <c r="C8802" s="17">
        <v>1.3600000000000001E-3</v>
      </c>
      <c r="D8802" s="17">
        <v>1.3600000000000001E-3</v>
      </c>
      <c r="E8802" s="17">
        <v>0.5</v>
      </c>
      <c r="F8802" s="2">
        <f t="shared" si="1882"/>
        <v>97749.356072623603</v>
      </c>
      <c r="G8802" s="3">
        <f t="shared" si="1883"/>
        <v>132.93912425876812</v>
      </c>
      <c r="H8802" s="2">
        <f t="shared" si="1884"/>
        <v>97682.886510494223</v>
      </c>
      <c r="I8802" s="2">
        <f>SUM(H8802:H8883)</f>
        <v>4825634.3394264439</v>
      </c>
      <c r="J8802" s="4">
        <f t="shared" si="1877"/>
        <v>49.367428424195481</v>
      </c>
      <c r="K8802" s="5">
        <f t="shared" si="1885"/>
        <v>2.4099999999999996E-2</v>
      </c>
      <c r="L8802" s="5">
        <f t="shared" si="1878"/>
        <v>8.169491525423728E-4</v>
      </c>
      <c r="M8802" s="8">
        <f t="shared" si="1879"/>
        <v>162726.31392670787</v>
      </c>
      <c r="N8802" s="6">
        <f>((B8801+E8801)*D8801+(B8802+E8802)*D8802+(B8803+E8803)*D8803)/3/SUM(D8773:D8802)</f>
        <v>1.5926694329183957</v>
      </c>
      <c r="O8802" s="7">
        <f>O8773</f>
        <v>4.0652832552519988E-2</v>
      </c>
      <c r="P8802" s="8">
        <f>M8802*O8773</f>
        <v>6615.2855919512558</v>
      </c>
      <c r="Q8802" s="5">
        <f>N8802*O8773</f>
        <v>6.4746523767948511E-2</v>
      </c>
      <c r="R8802" s="8">
        <f t="shared" si="1880"/>
        <v>91358.259177320695</v>
      </c>
      <c r="S8802" s="8">
        <f t="shared" si="1881"/>
        <v>4069593.2088523628</v>
      </c>
      <c r="T8802" s="9">
        <f t="shared" si="1875"/>
        <v>41.632941354916227</v>
      </c>
      <c r="U8802" s="10">
        <f t="shared" si="1876"/>
        <v>7.734487069279254</v>
      </c>
    </row>
    <row r="8803" spans="1:21" x14ac:dyDescent="0.3">
      <c r="A8803" s="17">
        <v>2000</v>
      </c>
      <c r="B8803" s="17">
        <v>30</v>
      </c>
      <c r="C8803" s="17">
        <v>1.32E-3</v>
      </c>
      <c r="D8803" s="17">
        <v>1.32E-3</v>
      </c>
      <c r="E8803" s="17">
        <v>0.5</v>
      </c>
      <c r="F8803" s="2">
        <f t="shared" si="1882"/>
        <v>97616.416948364829</v>
      </c>
      <c r="G8803" s="3">
        <f t="shared" si="1883"/>
        <v>128.85367037184159</v>
      </c>
      <c r="H8803" s="2">
        <f t="shared" si="1884"/>
        <v>97551.990113178908</v>
      </c>
      <c r="I8803" s="2">
        <f>SUM(H8803:H8883)</f>
        <v>4727951.4529159507</v>
      </c>
      <c r="J8803" s="4">
        <f t="shared" si="1877"/>
        <v>48.433978635139283</v>
      </c>
      <c r="K8803" s="5">
        <f t="shared" si="1885"/>
        <v>2.5419999999999998E-2</v>
      </c>
      <c r="L8803" s="5">
        <f t="shared" si="1878"/>
        <v>8.3344262295081961E-4</v>
      </c>
      <c r="M8803" s="8">
        <f t="shared" si="1879"/>
        <v>154604.12849493188</v>
      </c>
      <c r="N8803" s="6">
        <f>((B8802+E8802)*D8802+(B8803+E8803)*D8803+(B8804+E8804)*D8804)/3/SUM(D8773:D8803)</f>
        <v>1.5910044584316814</v>
      </c>
      <c r="O8803" s="7">
        <f>O8773</f>
        <v>4.0652832552519988E-2</v>
      </c>
      <c r="P8803" s="8">
        <f>M8803*O8773</f>
        <v>6285.0957476327494</v>
      </c>
      <c r="Q8803" s="5">
        <f>N8803*O8773</f>
        <v>6.4678837838935896E-2</v>
      </c>
      <c r="R8803" s="8">
        <f t="shared" si="1880"/>
        <v>91242.440763783132</v>
      </c>
      <c r="S8803" s="8">
        <f t="shared" si="1881"/>
        <v>3978234.9496750422</v>
      </c>
      <c r="T8803" s="9">
        <f t="shared" si="1875"/>
        <v>40.753748949619499</v>
      </c>
      <c r="U8803" s="10">
        <f t="shared" si="1876"/>
        <v>7.6802296855197838</v>
      </c>
    </row>
    <row r="8804" spans="1:21" x14ac:dyDescent="0.3">
      <c r="A8804" s="17">
        <v>2000</v>
      </c>
      <c r="B8804" s="17">
        <v>31</v>
      </c>
      <c r="C8804" s="17">
        <v>1.2999999999999999E-3</v>
      </c>
      <c r="D8804" s="17">
        <v>1.2999999999999999E-3</v>
      </c>
      <c r="E8804" s="17">
        <v>0.5</v>
      </c>
      <c r="F8804" s="2">
        <f t="shared" si="1882"/>
        <v>97487.563277992987</v>
      </c>
      <c r="G8804" s="3">
        <f t="shared" si="1883"/>
        <v>126.73383226139087</v>
      </c>
      <c r="H8804" s="2">
        <f t="shared" si="1884"/>
        <v>97424.196361862298</v>
      </c>
      <c r="I8804" s="2">
        <f>SUM(H8804:H8883)</f>
        <v>4630399.4628027705</v>
      </c>
      <c r="J8804" s="4">
        <f t="shared" si="1877"/>
        <v>47.497335117494366</v>
      </c>
      <c r="K8804" s="5">
        <f t="shared" si="1885"/>
        <v>2.6719999999999997E-2</v>
      </c>
      <c r="L8804" s="5">
        <f t="shared" si="1878"/>
        <v>8.482539682539682E-4</v>
      </c>
      <c r="M8804" s="8">
        <f t="shared" si="1879"/>
        <v>149405.52830216364</v>
      </c>
      <c r="N8804" s="6">
        <f>((B8803+E8803)*D8803+(B8804+E8804)*D8804+(B8805+E8805)*D8805)/3/SUM(D8773:D8804)</f>
        <v>1.5847679640718564</v>
      </c>
      <c r="O8804" s="7">
        <f>O8773</f>
        <v>4.0652832552519988E-2</v>
      </c>
      <c r="P8804" s="8">
        <f>M8804*O8773</f>
        <v>6073.7579244886447</v>
      </c>
      <c r="Q8804" s="5">
        <f>N8804*O8773</f>
        <v>6.442530667801119E-2</v>
      </c>
      <c r="R8804" s="8">
        <f t="shared" si="1880"/>
        <v>91147.612633390541</v>
      </c>
      <c r="S8804" s="8">
        <f t="shared" si="1881"/>
        <v>3886992.508911259</v>
      </c>
      <c r="T8804" s="9">
        <f t="shared" si="1875"/>
        <v>39.87167571136446</v>
      </c>
      <c r="U8804" s="10">
        <f t="shared" si="1876"/>
        <v>7.6256594061299054</v>
      </c>
    </row>
    <row r="8805" spans="1:21" x14ac:dyDescent="0.3">
      <c r="A8805" s="17">
        <v>2000</v>
      </c>
      <c r="B8805" s="17">
        <v>32</v>
      </c>
      <c r="C8805" s="17">
        <v>1.41E-3</v>
      </c>
      <c r="D8805" s="17">
        <v>1.41E-3</v>
      </c>
      <c r="E8805" s="17">
        <v>0.5</v>
      </c>
      <c r="F8805" s="2">
        <f t="shared" si="1882"/>
        <v>97360.829445731593</v>
      </c>
      <c r="G8805" s="3">
        <f t="shared" si="1883"/>
        <v>137.27876951848154</v>
      </c>
      <c r="H8805" s="2">
        <f t="shared" si="1884"/>
        <v>97292.190060972353</v>
      </c>
      <c r="I8805" s="2">
        <f>SUM(H8805:H8883)</f>
        <v>4532975.2664409084</v>
      </c>
      <c r="J8805" s="4">
        <f t="shared" si="1877"/>
        <v>46.558511182031012</v>
      </c>
      <c r="K8805" s="5">
        <f t="shared" si="1885"/>
        <v>2.8129999999999999E-2</v>
      </c>
      <c r="L8805" s="5">
        <f t="shared" si="1878"/>
        <v>8.6553846153846154E-4</v>
      </c>
      <c r="M8805" s="8">
        <f t="shared" si="1879"/>
        <v>158605.04832387663</v>
      </c>
      <c r="N8805" s="6">
        <f>((B8804+E8804)*D8804+(B8805+E8805)*D8805+(B8806+E8806)*D8806)/3/SUM(D8773:D8805)</f>
        <v>1.552257376466406</v>
      </c>
      <c r="O8805" s="7">
        <f>O8773</f>
        <v>4.0652832552519988E-2</v>
      </c>
      <c r="P8805" s="8">
        <f>M8805*O8773</f>
        <v>6447.7444714948979</v>
      </c>
      <c r="Q8805" s="5">
        <f>N8805*O8773</f>
        <v>6.310365920390279E-2</v>
      </c>
      <c r="R8805" s="8">
        <f t="shared" si="1880"/>
        <v>91152.696856163413</v>
      </c>
      <c r="S8805" s="8">
        <f t="shared" si="1881"/>
        <v>3795844.8962778687</v>
      </c>
      <c r="T8805" s="9">
        <f t="shared" si="1875"/>
        <v>38.987392752170955</v>
      </c>
      <c r="U8805" s="10">
        <f t="shared" si="1876"/>
        <v>7.5711184298600571</v>
      </c>
    </row>
    <row r="8806" spans="1:21" x14ac:dyDescent="0.3">
      <c r="A8806" s="17">
        <v>2000</v>
      </c>
      <c r="B8806" s="17">
        <v>33</v>
      </c>
      <c r="C8806" s="17">
        <v>1.32E-3</v>
      </c>
      <c r="D8806" s="17">
        <v>1.32E-3</v>
      </c>
      <c r="E8806" s="17">
        <v>0.5</v>
      </c>
      <c r="F8806" s="2">
        <f t="shared" si="1882"/>
        <v>97223.550676213112</v>
      </c>
      <c r="G8806" s="3">
        <f t="shared" si="1883"/>
        <v>128.33508689260131</v>
      </c>
      <c r="H8806" s="2">
        <f t="shared" si="1884"/>
        <v>97159.383132766816</v>
      </c>
      <c r="I8806" s="2">
        <f>SUM(H8806:H8883)</f>
        <v>4435683.0763799353</v>
      </c>
      <c r="J8806" s="4">
        <f t="shared" si="1877"/>
        <v>45.623545381018239</v>
      </c>
      <c r="K8806" s="5">
        <f t="shared" si="1885"/>
        <v>2.9449999999999997E-2</v>
      </c>
      <c r="L8806" s="5">
        <f t="shared" si="1878"/>
        <v>8.7910447761194025E-4</v>
      </c>
      <c r="M8806" s="8">
        <f t="shared" si="1879"/>
        <v>145983.88492027656</v>
      </c>
      <c r="N8806" s="6">
        <f>((B8805+E8805)*D8805+(B8806+E8806)*D8806+(B8807+E8807)*D8807)/3/SUM(D8773:D8806)</f>
        <v>1.4955857385398983</v>
      </c>
      <c r="O8806" s="7">
        <f>O8773</f>
        <v>4.0652832552519988E-2</v>
      </c>
      <c r="P8806" s="8">
        <f>M8806*O8773</f>
        <v>5934.6584290303508</v>
      </c>
      <c r="Q8806" s="5">
        <f>N8806*O8773</f>
        <v>6.0799796596799426E-2</v>
      </c>
      <c r="R8806" s="8">
        <f t="shared" si="1880"/>
        <v>91252.112400824088</v>
      </c>
      <c r="S8806" s="8">
        <f t="shared" si="1881"/>
        <v>3704692.1994217052</v>
      </c>
      <c r="T8806" s="9">
        <f t="shared" si="1875"/>
        <v>38.10488481087846</v>
      </c>
      <c r="U8806" s="10">
        <f t="shared" si="1876"/>
        <v>7.5186605701397795</v>
      </c>
    </row>
    <row r="8807" spans="1:21" x14ac:dyDescent="0.3">
      <c r="A8807" s="17">
        <v>2000</v>
      </c>
      <c r="B8807" s="17">
        <v>34</v>
      </c>
      <c r="C8807" s="17">
        <v>1.23E-3</v>
      </c>
      <c r="D8807" s="17">
        <v>1.2199999999999999E-3</v>
      </c>
      <c r="E8807" s="17">
        <v>0.5</v>
      </c>
      <c r="F8807" s="2">
        <f t="shared" si="1882"/>
        <v>97095.215589320505</v>
      </c>
      <c r="G8807" s="3">
        <f t="shared" si="1883"/>
        <v>118.45616301897101</v>
      </c>
      <c r="H8807" s="2">
        <f t="shared" si="1884"/>
        <v>97035.98750781102</v>
      </c>
      <c r="I8807" s="2">
        <f>SUM(H8807:H8883)</f>
        <v>4338523.6932471683</v>
      </c>
      <c r="J8807" s="4">
        <f t="shared" si="1877"/>
        <v>44.683187188106537</v>
      </c>
      <c r="K8807" s="5">
        <f t="shared" si="1885"/>
        <v>3.0669999999999996E-2</v>
      </c>
      <c r="L8807" s="5">
        <f t="shared" si="1878"/>
        <v>8.8898550724637664E-4</v>
      </c>
      <c r="M8807" s="8">
        <f t="shared" si="1879"/>
        <v>133248.69984201176</v>
      </c>
      <c r="N8807" s="6">
        <f>((B8806+E8806)*D8806+(B8807+E8807)*D8807+(B8808+E8808)*D8808)/3/SUM(D8773:D8807)</f>
        <v>1.4820671666123251</v>
      </c>
      <c r="O8807" s="7">
        <f>O8773</f>
        <v>4.0652832552519988E-2</v>
      </c>
      <c r="P8807" s="8">
        <f>M8807*O8773</f>
        <v>5416.9370825183005</v>
      </c>
      <c r="Q8807" s="5">
        <f>N8807*O8773</f>
        <v>6.0250228355878593E-2</v>
      </c>
      <c r="R8807" s="8">
        <f t="shared" si="1880"/>
        <v>91189.547101727221</v>
      </c>
      <c r="S8807" s="8">
        <f t="shared" si="1881"/>
        <v>3613440.087020881</v>
      </c>
      <c r="T8807" s="9">
        <f t="shared" si="1875"/>
        <v>37.215428845685814</v>
      </c>
      <c r="U8807" s="10">
        <f t="shared" si="1876"/>
        <v>7.4677583424207228</v>
      </c>
    </row>
    <row r="8808" spans="1:21" x14ac:dyDescent="0.3">
      <c r="A8808" s="17">
        <v>2000</v>
      </c>
      <c r="B8808" s="17">
        <v>35</v>
      </c>
      <c r="C8808" s="17">
        <v>1.41E-3</v>
      </c>
      <c r="D8808" s="17">
        <v>1.41E-3</v>
      </c>
      <c r="E8808" s="17">
        <v>0.5</v>
      </c>
      <c r="F8808" s="2">
        <f t="shared" si="1882"/>
        <v>96976.759426301534</v>
      </c>
      <c r="G8808" s="3">
        <f t="shared" si="1883"/>
        <v>136.73723079108515</v>
      </c>
      <c r="H8808" s="2">
        <f t="shared" si="1884"/>
        <v>96908.390810905985</v>
      </c>
      <c r="I8808" s="2">
        <f>SUM(H8808:H8883)</f>
        <v>4241487.7057393556</v>
      </c>
      <c r="J8808" s="4">
        <f t="shared" si="1877"/>
        <v>43.737156519059774</v>
      </c>
      <c r="K8808" s="5">
        <f t="shared" si="1885"/>
        <v>3.2079999999999997E-2</v>
      </c>
      <c r="L8808" s="5">
        <f t="shared" si="1878"/>
        <v>9.0366197183098585E-4</v>
      </c>
      <c r="M8808" s="8">
        <f t="shared" si="1879"/>
        <v>151314.57896145646</v>
      </c>
      <c r="N8808" s="6">
        <f>((B8807+E8807)*D8807+(B8808+E8808)*D8808+(B8809+E8809)*D8809)/3/SUM(D8773:D8808)</f>
        <v>1.5490960099750624</v>
      </c>
      <c r="O8808" s="7">
        <f>O8773</f>
        <v>4.0652832552519988E-2</v>
      </c>
      <c r="P8808" s="8">
        <f>M8808*O8773</f>
        <v>6151.3662412751528</v>
      </c>
      <c r="Q8808" s="5">
        <f>N8808*O8773</f>
        <v>6.2975140701293036E-2</v>
      </c>
      <c r="R8808" s="8">
        <f t="shared" si="1880"/>
        <v>90805.57126445329</v>
      </c>
      <c r="S8808" s="8">
        <f t="shared" si="1881"/>
        <v>3522250.5399191538</v>
      </c>
      <c r="T8808" s="9">
        <f t="shared" si="1875"/>
        <v>36.320563408761082</v>
      </c>
      <c r="U8808" s="10">
        <f t="shared" si="1876"/>
        <v>7.4165931102986917</v>
      </c>
    </row>
    <row r="8809" spans="1:21" x14ac:dyDescent="0.3">
      <c r="A8809" s="17">
        <v>2000</v>
      </c>
      <c r="B8809" s="17">
        <v>36</v>
      </c>
      <c r="C8809" s="17">
        <v>1.56E-3</v>
      </c>
      <c r="D8809" s="17">
        <v>1.56E-3</v>
      </c>
      <c r="E8809" s="17">
        <v>0.5</v>
      </c>
      <c r="F8809" s="2">
        <f t="shared" si="1882"/>
        <v>96840.02219551045</v>
      </c>
      <c r="G8809" s="3">
        <f t="shared" si="1883"/>
        <v>151.0704346249963</v>
      </c>
      <c r="H8809" s="2">
        <f t="shared" si="1884"/>
        <v>96764.486978197951</v>
      </c>
      <c r="I8809" s="2">
        <f>SUM(H8809:H8883)</f>
        <v>4144579.3149284492</v>
      </c>
      <c r="J8809" s="4">
        <f t="shared" si="1877"/>
        <v>42.798206990916967</v>
      </c>
      <c r="K8809" s="5">
        <f t="shared" si="1885"/>
        <v>3.3639999999999996E-2</v>
      </c>
      <c r="L8809" s="5">
        <f t="shared" si="1878"/>
        <v>9.2164383561643822E-4</v>
      </c>
      <c r="M8809" s="8">
        <f t="shared" si="1879"/>
        <v>163914.11604674096</v>
      </c>
      <c r="N8809" s="6">
        <f>((B8808+E8808)*D8808+(B8809+E8809)*D8809+(B8810+E8810)*D8810)/3/SUM(D8773:D8809)</f>
        <v>1.6175683709869204</v>
      </c>
      <c r="O8809" s="7">
        <f>O8773</f>
        <v>4.0652832552519988E-2</v>
      </c>
      <c r="P8809" s="8">
        <f>M8809*O8773</f>
        <v>6663.5731126424898</v>
      </c>
      <c r="Q8809" s="5">
        <f>N8809*O8773</f>
        <v>6.5758736127983802E-2</v>
      </c>
      <c r="R8809" s="8">
        <f t="shared" si="1880"/>
        <v>90401.376612438908</v>
      </c>
      <c r="S8809" s="8">
        <f t="shared" si="1881"/>
        <v>3431444.9686547006</v>
      </c>
      <c r="T8809" s="9">
        <f t="shared" si="1875"/>
        <v>35.434161319448606</v>
      </c>
      <c r="U8809" s="10">
        <f t="shared" si="1876"/>
        <v>7.3640456714683609</v>
      </c>
    </row>
    <row r="8810" spans="1:21" x14ac:dyDescent="0.3">
      <c r="A8810" s="17">
        <v>2000</v>
      </c>
      <c r="B8810" s="17">
        <v>37</v>
      </c>
      <c r="C8810" s="17">
        <v>1.5E-3</v>
      </c>
      <c r="D8810" s="17">
        <v>1.5E-3</v>
      </c>
      <c r="E8810" s="17">
        <v>0.5</v>
      </c>
      <c r="F8810" s="2">
        <f t="shared" si="1882"/>
        <v>96688.951760885451</v>
      </c>
      <c r="G8810" s="3">
        <f t="shared" si="1883"/>
        <v>145.03342764132819</v>
      </c>
      <c r="H8810" s="2">
        <f t="shared" si="1884"/>
        <v>96616.435047064791</v>
      </c>
      <c r="I8810" s="2">
        <f>SUM(H8810:H8883)</f>
        <v>4047814.8279502513</v>
      </c>
      <c r="J8810" s="4">
        <f t="shared" si="1877"/>
        <v>41.864295291571814</v>
      </c>
      <c r="K8810" s="5">
        <f t="shared" si="1885"/>
        <v>3.5139999999999998E-2</v>
      </c>
      <c r="L8810" s="5">
        <f t="shared" si="1878"/>
        <v>9.370666666666666E-4</v>
      </c>
      <c r="M8810" s="8">
        <f t="shared" si="1879"/>
        <v>154773.86273619259</v>
      </c>
      <c r="N8810" s="6">
        <f>((B8809+E8809)*D8809+(B8810+E8810)*D8810+(B8811+E8811)*D8811)/3/SUM(D8773:D8810)</f>
        <v>1.5703851261620188</v>
      </c>
      <c r="O8810" s="7">
        <f>O8773</f>
        <v>4.0652832552519988E-2</v>
      </c>
      <c r="P8810" s="8">
        <f>M8810*O8773</f>
        <v>6291.99592532115</v>
      </c>
      <c r="Q8810" s="5">
        <f>N8810*O8773</f>
        <v>6.3840603576832522E-2</v>
      </c>
      <c r="R8810" s="8">
        <f t="shared" si="1880"/>
        <v>90448.383518218339</v>
      </c>
      <c r="S8810" s="8">
        <f t="shared" si="1881"/>
        <v>3341043.5920422617</v>
      </c>
      <c r="T8810" s="9">
        <f t="shared" si="1875"/>
        <v>34.554553867796173</v>
      </c>
      <c r="U8810" s="10">
        <f t="shared" si="1876"/>
        <v>7.3097414237756411</v>
      </c>
    </row>
    <row r="8811" spans="1:21" x14ac:dyDescent="0.3">
      <c r="A8811" s="17">
        <v>2000</v>
      </c>
      <c r="B8811" s="17">
        <v>38</v>
      </c>
      <c r="C8811" s="17">
        <v>1.3600000000000001E-3</v>
      </c>
      <c r="D8811" s="17">
        <v>1.3600000000000001E-3</v>
      </c>
      <c r="E8811" s="17">
        <v>0.5</v>
      </c>
      <c r="F8811" s="2">
        <f t="shared" si="1882"/>
        <v>96543.918333244117</v>
      </c>
      <c r="G8811" s="3">
        <f t="shared" si="1883"/>
        <v>131.29972893321201</v>
      </c>
      <c r="H8811" s="2">
        <f t="shared" si="1884"/>
        <v>96478.268468777518</v>
      </c>
      <c r="I8811" s="2">
        <f>SUM(H8811:H8883)</f>
        <v>3951198.3929031864</v>
      </c>
      <c r="J8811" s="4">
        <f t="shared" si="1877"/>
        <v>40.9264349439878</v>
      </c>
      <c r="K8811" s="5">
        <f t="shared" si="1885"/>
        <v>3.6499999999999998E-2</v>
      </c>
      <c r="L8811" s="5">
        <f t="shared" si="1878"/>
        <v>9.4805194805194803E-4</v>
      </c>
      <c r="M8811" s="8">
        <f t="shared" si="1879"/>
        <v>138494.23462818254</v>
      </c>
      <c r="N8811" s="6">
        <f>((B8810+E8810)*D8810+(B8811+E8811)*D8811+(B8812+E8812)*D8812)/3/SUM(D8773:D8811)</f>
        <v>1.5762557077625572</v>
      </c>
      <c r="O8811" s="7">
        <f>O8773</f>
        <v>4.0652832552519988E-2</v>
      </c>
      <c r="P8811" s="8">
        <f>M8811*O8773</f>
        <v>5630.1829298289204</v>
      </c>
      <c r="Q8811" s="5">
        <f>N8811*O8773</f>
        <v>6.4079259347625123E-2</v>
      </c>
      <c r="R8811" s="8">
        <f t="shared" si="1880"/>
        <v>90296.012482156919</v>
      </c>
      <c r="S8811" s="8">
        <f t="shared" si="1881"/>
        <v>3250595.2085240432</v>
      </c>
      <c r="T8811" s="9">
        <f t="shared" si="1875"/>
        <v>33.669600992408931</v>
      </c>
      <c r="U8811" s="10">
        <f t="shared" si="1876"/>
        <v>7.2568339515788693</v>
      </c>
    </row>
    <row r="8812" spans="1:21" x14ac:dyDescent="0.3">
      <c r="A8812" s="17">
        <v>2000</v>
      </c>
      <c r="B8812" s="17">
        <v>39</v>
      </c>
      <c r="C8812" s="17">
        <v>1.6199999999999999E-3</v>
      </c>
      <c r="D8812" s="17">
        <v>1.6199999999999999E-3</v>
      </c>
      <c r="E8812" s="17">
        <v>0.5</v>
      </c>
      <c r="F8812" s="2">
        <f t="shared" si="1882"/>
        <v>96412.618604310905</v>
      </c>
      <c r="G8812" s="3">
        <f t="shared" si="1883"/>
        <v>156.18844213898365</v>
      </c>
      <c r="H8812" s="2">
        <f t="shared" si="1884"/>
        <v>96334.524383241413</v>
      </c>
      <c r="I8812" s="2">
        <f>SUM(H8812:H8883)</f>
        <v>3854720.1244344087</v>
      </c>
      <c r="J8812" s="4">
        <f t="shared" si="1877"/>
        <v>39.9814897700751</v>
      </c>
      <c r="K8812" s="5">
        <f t="shared" si="1885"/>
        <v>3.8119999999999994E-2</v>
      </c>
      <c r="L8812" s="5">
        <f t="shared" si="1878"/>
        <v>9.6506329113924037E-4</v>
      </c>
      <c r="M8812" s="8">
        <f t="shared" si="1879"/>
        <v>161842.69319228371</v>
      </c>
      <c r="N8812" s="6">
        <f>((B8811+E8811)*D8811+(B8812+E8812)*D8812+(B8813+E8813)*D8813)/3/SUM(D8773:D8812)</f>
        <v>1.5981986708639382</v>
      </c>
      <c r="O8812" s="7">
        <f>O8773</f>
        <v>4.0652832552519988E-2</v>
      </c>
      <c r="P8812" s="8">
        <f>M8812*O8773</f>
        <v>6579.3639061947761</v>
      </c>
      <c r="Q8812" s="5">
        <f>N8812*O8773</f>
        <v>6.4971302952291685E-2</v>
      </c>
      <c r="R8812" s="8">
        <f t="shared" si="1880"/>
        <v>90075.544814772904</v>
      </c>
      <c r="S8812" s="8">
        <f t="shared" si="1881"/>
        <v>3160299.1960418862</v>
      </c>
      <c r="T8812" s="9">
        <f t="shared" si="1875"/>
        <v>32.778895976388092</v>
      </c>
      <c r="U8812" s="10">
        <f t="shared" si="1876"/>
        <v>7.2025937936870079</v>
      </c>
    </row>
    <row r="8813" spans="1:21" x14ac:dyDescent="0.3">
      <c r="A8813" s="17">
        <v>2000</v>
      </c>
      <c r="B8813" s="17">
        <v>40</v>
      </c>
      <c r="C8813" s="17">
        <v>1.64E-3</v>
      </c>
      <c r="D8813" s="17">
        <v>1.64E-3</v>
      </c>
      <c r="E8813" s="17">
        <v>0.5</v>
      </c>
      <c r="F8813" s="2">
        <f t="shared" si="1882"/>
        <v>96256.430162171921</v>
      </c>
      <c r="G8813" s="3">
        <f t="shared" si="1883"/>
        <v>157.86054546596193</v>
      </c>
      <c r="H8813" s="2">
        <f t="shared" si="1884"/>
        <v>96177.499889438943</v>
      </c>
      <c r="I8813" s="2">
        <f>SUM(H8813:H8883)</f>
        <v>3758385.600051167</v>
      </c>
      <c r="J8813" s="4">
        <f t="shared" si="1877"/>
        <v>39.0455535668534</v>
      </c>
      <c r="K8813" s="5">
        <f t="shared" si="1885"/>
        <v>3.9759999999999997E-2</v>
      </c>
      <c r="L8813" s="5">
        <f t="shared" si="1878"/>
        <v>9.8172839506172841E-4</v>
      </c>
      <c r="M8813" s="8">
        <f t="shared" si="1879"/>
        <v>160798.59384737068</v>
      </c>
      <c r="N8813" s="6">
        <f>((B8812+E8812)*D8812+(B8813+E8813)*D8813+(B8814+E8814)*D8814)/3/SUM(D8773:D8813)</f>
        <v>1.6812961099932928</v>
      </c>
      <c r="O8813" s="7">
        <f>O8773</f>
        <v>4.0652832552519988E-2</v>
      </c>
      <c r="P8813" s="8">
        <f>M8813*O8773</f>
        <v>6536.9183103578307</v>
      </c>
      <c r="Q8813" s="5">
        <f>N8813*O8773</f>
        <v>6.8349449230760556E-2</v>
      </c>
      <c r="R8813" s="8">
        <f t="shared" si="1880"/>
        <v>89603.820743604258</v>
      </c>
      <c r="S8813" s="8">
        <f t="shared" si="1881"/>
        <v>3070223.6512271133</v>
      </c>
      <c r="T8813" s="9">
        <f t="shared" si="1875"/>
        <v>31.896296653163116</v>
      </c>
      <c r="U8813" s="10">
        <f t="shared" si="1876"/>
        <v>7.1492569136902837</v>
      </c>
    </row>
    <row r="8814" spans="1:21" x14ac:dyDescent="0.3">
      <c r="A8814" s="17">
        <v>2000</v>
      </c>
      <c r="B8814" s="17">
        <v>41</v>
      </c>
      <c r="C8814" s="17">
        <v>1.6999999999999999E-3</v>
      </c>
      <c r="D8814" s="17">
        <v>1.6900000000000001E-3</v>
      </c>
      <c r="E8814" s="17">
        <v>0.5</v>
      </c>
      <c r="F8814" s="2">
        <f t="shared" si="1882"/>
        <v>96098.569616705965</v>
      </c>
      <c r="G8814" s="3">
        <f t="shared" si="1883"/>
        <v>162.40658265223308</v>
      </c>
      <c r="H8814" s="2">
        <f t="shared" si="1884"/>
        <v>96017.366325379844</v>
      </c>
      <c r="I8814" s="2">
        <f>SUM(H8814:H8883)</f>
        <v>3662208.1001617284</v>
      </c>
      <c r="J8814" s="4">
        <f t="shared" si="1877"/>
        <v>38.108872117125486</v>
      </c>
      <c r="K8814" s="5">
        <f t="shared" si="1885"/>
        <v>4.1449999999999994E-2</v>
      </c>
      <c r="L8814" s="5">
        <f t="shared" si="1878"/>
        <v>9.9879518072289132E-4</v>
      </c>
      <c r="M8814" s="8">
        <f t="shared" si="1879"/>
        <v>162602.48926580639</v>
      </c>
      <c r="N8814" s="6">
        <f>((B8813+E8813)*D8813+(B8814+E8814)*D8814+(B8815+E8815)*D8815)/3/SUM(D8773:D8814)</f>
        <v>1.761198230800161</v>
      </c>
      <c r="O8814" s="7">
        <f>O8773</f>
        <v>4.0652832552519988E-2</v>
      </c>
      <c r="P8814" s="8">
        <f>M8814*O8773</f>
        <v>6610.2517687457557</v>
      </c>
      <c r="Q8814" s="5">
        <f>N8814*O8773</f>
        <v>7.1597696768513394E-2</v>
      </c>
      <c r="R8814" s="8">
        <f t="shared" si="1880"/>
        <v>89142.744046704029</v>
      </c>
      <c r="S8814" s="8">
        <f t="shared" si="1881"/>
        <v>2980619.8304835092</v>
      </c>
      <c r="T8814" s="9">
        <f t="shared" si="1875"/>
        <v>31.01627674971504</v>
      </c>
      <c r="U8814" s="10">
        <f t="shared" si="1876"/>
        <v>7.0925953674104463</v>
      </c>
    </row>
    <row r="8815" spans="1:21" x14ac:dyDescent="0.3">
      <c r="A8815" s="17">
        <v>2000</v>
      </c>
      <c r="B8815" s="17">
        <v>42</v>
      </c>
      <c r="C8815" s="17">
        <v>1.9400000000000001E-3</v>
      </c>
      <c r="D8815" s="17">
        <v>1.9400000000000001E-3</v>
      </c>
      <c r="E8815" s="17">
        <v>0.5</v>
      </c>
      <c r="F8815" s="2">
        <f t="shared" si="1882"/>
        <v>95936.163034053738</v>
      </c>
      <c r="G8815" s="3">
        <f t="shared" si="1883"/>
        <v>186.11615628606427</v>
      </c>
      <c r="H8815" s="2">
        <f t="shared" si="1884"/>
        <v>95843.104955910705</v>
      </c>
      <c r="I8815" s="2">
        <f>SUM(H8815:H8883)</f>
        <v>3566190.7338363486</v>
      </c>
      <c r="J8815" s="4">
        <f t="shared" si="1877"/>
        <v>37.172538707541229</v>
      </c>
      <c r="K8815" s="5">
        <f t="shared" si="1885"/>
        <v>4.3389999999999991E-2</v>
      </c>
      <c r="L8815" s="5">
        <f t="shared" si="1878"/>
        <v>1.020941176470588E-3</v>
      </c>
      <c r="M8815" s="8">
        <f t="shared" si="1879"/>
        <v>182298.60894578783</v>
      </c>
      <c r="N8815" s="6">
        <f>((B8814+E8814)*D8814+(B8815+E8815)*D8815+(B8816+E8816)*D8816)/3/SUM(D8773:D8815)</f>
        <v>1.8505800107551669</v>
      </c>
      <c r="O8815" s="7">
        <f>O8773</f>
        <v>4.0652832552519988E-2</v>
      </c>
      <c r="P8815" s="8">
        <f>M8815*O8773</f>
        <v>7410.9548240304348</v>
      </c>
      <c r="Q8815" s="5">
        <f>N8815*O8773</f>
        <v>7.5231319302270436E-2</v>
      </c>
      <c r="R8815" s="8">
        <f t="shared" si="1880"/>
        <v>88632.701724051571</v>
      </c>
      <c r="S8815" s="8">
        <f t="shared" si="1881"/>
        <v>2891477.0864368053</v>
      </c>
      <c r="T8815" s="9">
        <f t="shared" si="1875"/>
        <v>30.139594861746133</v>
      </c>
      <c r="U8815" s="10">
        <f t="shared" si="1876"/>
        <v>7.0329438457950957</v>
      </c>
    </row>
    <row r="8816" spans="1:21" x14ac:dyDescent="0.3">
      <c r="A8816" s="17">
        <v>2000</v>
      </c>
      <c r="B8816" s="17">
        <v>43</v>
      </c>
      <c r="C8816" s="17">
        <v>2.0300000000000001E-3</v>
      </c>
      <c r="D8816" s="17">
        <v>2.0300000000000001E-3</v>
      </c>
      <c r="E8816" s="17">
        <v>0.5</v>
      </c>
      <c r="F8816" s="2">
        <f t="shared" si="1882"/>
        <v>95750.046877767672</v>
      </c>
      <c r="G8816" s="3">
        <f t="shared" si="1883"/>
        <v>194.37259516186839</v>
      </c>
      <c r="H8816" s="2">
        <f t="shared" si="1884"/>
        <v>95652.860580186738</v>
      </c>
      <c r="I8816" s="2">
        <f>SUM(H8816:H8883)</f>
        <v>3470347.6288804379</v>
      </c>
      <c r="J8816" s="4">
        <f t="shared" si="1877"/>
        <v>36.243821721681293</v>
      </c>
      <c r="K8816" s="5">
        <f t="shared" si="1885"/>
        <v>4.5419999999999988E-2</v>
      </c>
      <c r="L8816" s="5">
        <f t="shared" si="1878"/>
        <v>1.0441379310344825E-3</v>
      </c>
      <c r="M8816" s="8">
        <f t="shared" si="1879"/>
        <v>186156.05216955696</v>
      </c>
      <c r="N8816" s="6">
        <f>((B8815+E8815)*D8815+(B8816+E8816)*D8816+(B8817+E8817)*D8817)/3/SUM(D8773:D8816)</f>
        <v>1.9781667400557763</v>
      </c>
      <c r="O8816" s="7">
        <f>O8773</f>
        <v>4.0652832552519988E-2</v>
      </c>
      <c r="P8816" s="8">
        <f>M8816*O8773</f>
        <v>7567.7708174871741</v>
      </c>
      <c r="Q8816" s="5">
        <f>N8816*O8773</f>
        <v>8.0418081244451808E-2</v>
      </c>
      <c r="R8816" s="8">
        <f t="shared" si="1880"/>
        <v>87960.641066785058</v>
      </c>
      <c r="S8816" s="8">
        <f t="shared" si="1881"/>
        <v>2802844.3847127538</v>
      </c>
      <c r="T8816" s="9">
        <f t="shared" si="1875"/>
        <v>29.272511879715328</v>
      </c>
      <c r="U8816" s="10">
        <f t="shared" si="1876"/>
        <v>6.9713098419659651</v>
      </c>
    </row>
    <row r="8817" spans="1:21" x14ac:dyDescent="0.3">
      <c r="A8817" s="17">
        <v>2000</v>
      </c>
      <c r="B8817" s="17">
        <v>44</v>
      </c>
      <c r="C8817" s="17">
        <v>2.2300000000000002E-3</v>
      </c>
      <c r="D8817" s="17">
        <v>2.2200000000000002E-3</v>
      </c>
      <c r="E8817" s="17">
        <v>0.5</v>
      </c>
      <c r="F8817" s="2">
        <f t="shared" si="1882"/>
        <v>95555.674282605803</v>
      </c>
      <c r="G8817" s="3">
        <f t="shared" si="1883"/>
        <v>212.13359690738491</v>
      </c>
      <c r="H8817" s="2">
        <f t="shared" si="1884"/>
        <v>95449.607484152104</v>
      </c>
      <c r="I8817" s="2">
        <f>SUM(H8817:H8883)</f>
        <v>3374694.7683002511</v>
      </c>
      <c r="J8817" s="4">
        <f t="shared" si="1877"/>
        <v>35.316529276111801</v>
      </c>
      <c r="K8817" s="5">
        <f t="shared" si="1885"/>
        <v>4.7639999999999988E-2</v>
      </c>
      <c r="L8817" s="5">
        <f t="shared" si="1878"/>
        <v>1.0705617977528087E-3</v>
      </c>
      <c r="M8817" s="8">
        <f t="shared" si="1879"/>
        <v>198151.65957973615</v>
      </c>
      <c r="N8817" s="6">
        <f>((B8816+E8816)*D8816+(B8817+E8817)*D8817+(B8818+E8818)*D8818)/3/SUM(D8773:D8817)</f>
        <v>2.015848026868178</v>
      </c>
      <c r="O8817" s="7">
        <f>O8773</f>
        <v>4.0652832552519988E-2</v>
      </c>
      <c r="P8817" s="8">
        <f>M8817*O8773</f>
        <v>8055.4262368989566</v>
      </c>
      <c r="Q8817" s="5">
        <f>N8817*O8773</f>
        <v>8.194993228759985E-2</v>
      </c>
      <c r="R8817" s="8">
        <f t="shared" si="1880"/>
        <v>87627.518613947861</v>
      </c>
      <c r="S8817" s="8">
        <f t="shared" si="1881"/>
        <v>2714883.7436459688</v>
      </c>
      <c r="T8817" s="9">
        <f t="shared" si="1875"/>
        <v>28.411538760290707</v>
      </c>
      <c r="U8817" s="10">
        <f t="shared" si="1876"/>
        <v>6.904990515821094</v>
      </c>
    </row>
    <row r="8818" spans="1:21" x14ac:dyDescent="0.3">
      <c r="A8818" s="17">
        <v>2000</v>
      </c>
      <c r="B8818" s="17">
        <v>45</v>
      </c>
      <c r="C8818" s="17">
        <v>2.2200000000000002E-3</v>
      </c>
      <c r="D8818" s="17">
        <v>2.2200000000000002E-3</v>
      </c>
      <c r="E8818" s="17">
        <v>0.5</v>
      </c>
      <c r="F8818" s="2">
        <f t="shared" si="1882"/>
        <v>95343.540685698419</v>
      </c>
      <c r="G8818" s="3">
        <f t="shared" si="1883"/>
        <v>211.6626603222505</v>
      </c>
      <c r="H8818" s="2">
        <f t="shared" si="1884"/>
        <v>95237.709355537299</v>
      </c>
      <c r="I8818" s="2">
        <f>SUM(H8818:H8883)</f>
        <v>3279245.160816099</v>
      </c>
      <c r="J8818" s="4">
        <f t="shared" si="1877"/>
        <v>34.393993942664515</v>
      </c>
      <c r="K8818" s="5">
        <f t="shared" si="1885"/>
        <v>4.9859999999999988E-2</v>
      </c>
      <c r="L8818" s="5">
        <f t="shared" si="1878"/>
        <v>1.0958241758241755E-3</v>
      </c>
      <c r="M8818" s="8">
        <f t="shared" si="1879"/>
        <v>193153.85167794625</v>
      </c>
      <c r="N8818" s="6">
        <f>((B8817+E8817)*D8817+(B8818+E8818)*D8818+(B8819+E8819)*D8819)/3/SUM(D8773:D8818)</f>
        <v>2.0662855996791016</v>
      </c>
      <c r="O8818" s="7">
        <f>O8773</f>
        <v>4.0652832552519988E-2</v>
      </c>
      <c r="P8818" s="8">
        <f>M8818*O8773</f>
        <v>7852.2511891378308</v>
      </c>
      <c r="Q8818" s="5">
        <f>N8818*O8773</f>
        <v>8.4000362489437874E-2</v>
      </c>
      <c r="R8818" s="8">
        <f t="shared" si="1880"/>
        <v>87237.707247008439</v>
      </c>
      <c r="S8818" s="8">
        <f t="shared" si="1881"/>
        <v>2627256.2250320208</v>
      </c>
      <c r="T8818" s="9">
        <f t="shared" si="1875"/>
        <v>27.555681340729887</v>
      </c>
      <c r="U8818" s="10">
        <f t="shared" si="1876"/>
        <v>6.8383126019346285</v>
      </c>
    </row>
    <row r="8819" spans="1:21" x14ac:dyDescent="0.3">
      <c r="A8819" s="17">
        <v>2000</v>
      </c>
      <c r="B8819" s="17">
        <v>46</v>
      </c>
      <c r="C8819" s="17">
        <v>2.3600000000000001E-3</v>
      </c>
      <c r="D8819" s="17">
        <v>2.3500000000000001E-3</v>
      </c>
      <c r="E8819" s="17">
        <v>0.5</v>
      </c>
      <c r="F8819" s="2">
        <f t="shared" si="1882"/>
        <v>95131.878025376165</v>
      </c>
      <c r="G8819" s="3">
        <f t="shared" si="1883"/>
        <v>223.55991335963401</v>
      </c>
      <c r="H8819" s="2">
        <f t="shared" si="1884"/>
        <v>95020.098068696345</v>
      </c>
      <c r="I8819" s="2">
        <f>SUM(H8819:H8883)</f>
        <v>3184007.4514605617</v>
      </c>
      <c r="J8819" s="4">
        <f t="shared" si="1877"/>
        <v>33.46940602403788</v>
      </c>
      <c r="K8819" s="5">
        <f t="shared" si="1885"/>
        <v>5.2209999999999986E-2</v>
      </c>
      <c r="L8819" s="5">
        <f t="shared" si="1878"/>
        <v>1.1227956989247308E-3</v>
      </c>
      <c r="M8819" s="8">
        <f t="shared" si="1879"/>
        <v>199110.05499373656</v>
      </c>
      <c r="N8819" s="6">
        <f>((B8818+E8818)*D8818+(B8819+E8819)*D8819+(B8820+E8820)*D8820)/3/SUM(D8773:D8819)</f>
        <v>2.0764540637170406</v>
      </c>
      <c r="O8819" s="7">
        <f>O8773</f>
        <v>4.0652832552519988E-2</v>
      </c>
      <c r="P8819" s="8">
        <f>M8819*O8773</f>
        <v>8094.3877251834183</v>
      </c>
      <c r="Q8819" s="5">
        <f>N8819*O8773</f>
        <v>8.4413739355288522E-2</v>
      </c>
      <c r="R8819" s="8">
        <f t="shared" si="1880"/>
        <v>86999.096276811455</v>
      </c>
      <c r="S8819" s="8">
        <f t="shared" si="1881"/>
        <v>2540018.5177850123</v>
      </c>
      <c r="T8819" s="9">
        <f t="shared" si="1875"/>
        <v>26.699972401548401</v>
      </c>
      <c r="U8819" s="10">
        <f t="shared" si="1876"/>
        <v>6.7694336224894798</v>
      </c>
    </row>
    <row r="8820" spans="1:21" x14ac:dyDescent="0.3">
      <c r="A8820" s="17">
        <v>2000</v>
      </c>
      <c r="B8820" s="17">
        <v>47</v>
      </c>
      <c r="C8820" s="17">
        <v>2.4299999999999999E-3</v>
      </c>
      <c r="D8820" s="17">
        <v>2.4199999999999998E-3</v>
      </c>
      <c r="E8820" s="17">
        <v>0.5</v>
      </c>
      <c r="F8820" s="2">
        <f t="shared" si="1882"/>
        <v>94908.318112016525</v>
      </c>
      <c r="G8820" s="3">
        <f t="shared" si="1883"/>
        <v>229.67812983107999</v>
      </c>
      <c r="H8820" s="2">
        <f t="shared" si="1884"/>
        <v>94793.479047100991</v>
      </c>
      <c r="I8820" s="2">
        <f>SUM(H8820:H8883)</f>
        <v>3088987.3533918657</v>
      </c>
      <c r="J8820" s="4">
        <f t="shared" si="1877"/>
        <v>32.547066630619838</v>
      </c>
      <c r="K8820" s="5">
        <f t="shared" si="1885"/>
        <v>5.4629999999999984E-2</v>
      </c>
      <c r="L8820" s="5">
        <f t="shared" si="1878"/>
        <v>1.1501052631578944E-3</v>
      </c>
      <c r="M8820" s="8">
        <f t="shared" si="1879"/>
        <v>199701.83355255908</v>
      </c>
      <c r="N8820" s="6">
        <f>((B8819+E8819)*D8819+(B8820+E8820)*D8820+(B8821+E8821)*D8821)/3/SUM(D8773:D8820)</f>
        <v>2.2352187442797002</v>
      </c>
      <c r="O8820" s="7">
        <f>O8773</f>
        <v>4.0652832552519988E-2</v>
      </c>
      <c r="P8820" s="8">
        <f>M8820*O8773</f>
        <v>8118.4451998434024</v>
      </c>
      <c r="Q8820" s="5">
        <f>N8820*O8773</f>
        <v>9.0867973329456647E-2</v>
      </c>
      <c r="R8820" s="8">
        <f t="shared" si="1880"/>
        <v>86179.78772124261</v>
      </c>
      <c r="S8820" s="8">
        <f t="shared" si="1881"/>
        <v>2453019.4215082009</v>
      </c>
      <c r="T8820" s="9">
        <f t="shared" si="1875"/>
        <v>25.846200525996039</v>
      </c>
      <c r="U8820" s="10">
        <f t="shared" si="1876"/>
        <v>6.7008661046237989</v>
      </c>
    </row>
    <row r="8821" spans="1:21" x14ac:dyDescent="0.3">
      <c r="A8821" s="17">
        <v>2000</v>
      </c>
      <c r="B8821" s="17">
        <v>48</v>
      </c>
      <c r="C8821" s="17">
        <v>2.9399999999999999E-3</v>
      </c>
      <c r="D8821" s="17">
        <v>2.9299999999999999E-3</v>
      </c>
      <c r="E8821" s="17">
        <v>0.5</v>
      </c>
      <c r="F8821" s="2">
        <f t="shared" si="1882"/>
        <v>94678.639982185443</v>
      </c>
      <c r="G8821" s="3">
        <f t="shared" si="1883"/>
        <v>277.40841514780334</v>
      </c>
      <c r="H8821" s="2">
        <f t="shared" si="1884"/>
        <v>94539.935774611542</v>
      </c>
      <c r="I8821" s="2">
        <f>SUM(H8821:H8883)</f>
        <v>2994193.8743447647</v>
      </c>
      <c r="J8821" s="4">
        <f t="shared" si="1877"/>
        <v>31.624808667595424</v>
      </c>
      <c r="K8821" s="5">
        <f t="shared" si="1885"/>
        <v>5.7559999999999986E-2</v>
      </c>
      <c r="L8821" s="5">
        <f t="shared" si="1878"/>
        <v>1.1868041237113399E-3</v>
      </c>
      <c r="M8821" s="8">
        <f t="shared" si="1879"/>
        <v>233744.06071348969</v>
      </c>
      <c r="N8821" s="6">
        <f>((B8820+E8820)*D8820+(B8821+E8821)*D8821+(B8822+E8822)*D8822)/3/SUM(D8773:D8821)</f>
        <v>2.2339298123697011</v>
      </c>
      <c r="O8821" s="7">
        <f>O8773</f>
        <v>4.0652832552519988E-2</v>
      </c>
      <c r="P8821" s="8">
        <f>M8821*O8773</f>
        <v>9502.3581603315615</v>
      </c>
      <c r="Q8821" s="5">
        <f>N8821*O8773</f>
        <v>9.0815574596347856E-2</v>
      </c>
      <c r="R8821" s="8">
        <f t="shared" si="1880"/>
        <v>85954.237184938378</v>
      </c>
      <c r="S8821" s="8">
        <f t="shared" si="1881"/>
        <v>2366839.6337869582</v>
      </c>
      <c r="T8821" s="9">
        <f t="shared" si="1875"/>
        <v>24.99866531915011</v>
      </c>
      <c r="U8821" s="10">
        <f t="shared" si="1876"/>
        <v>6.6261433484453143</v>
      </c>
    </row>
    <row r="8822" spans="1:21" x14ac:dyDescent="0.3">
      <c r="A8822" s="17">
        <v>2000</v>
      </c>
      <c r="B8822" s="17">
        <v>49</v>
      </c>
      <c r="C8822" s="17">
        <v>2.5999999999999999E-3</v>
      </c>
      <c r="D8822" s="17">
        <v>2.5999999999999999E-3</v>
      </c>
      <c r="E8822" s="17">
        <v>0.5</v>
      </c>
      <c r="F8822" s="2">
        <f t="shared" si="1882"/>
        <v>94401.231567037641</v>
      </c>
      <c r="G8822" s="3">
        <f t="shared" si="1883"/>
        <v>245.44320207429786</v>
      </c>
      <c r="H8822" s="2">
        <f t="shared" si="1884"/>
        <v>94278.509966000493</v>
      </c>
      <c r="I8822" s="2">
        <f>SUM(H8822:H8883)</f>
        <v>2899653.9385701534</v>
      </c>
      <c r="J8822" s="4">
        <f t="shared" si="1877"/>
        <v>30.716272345567941</v>
      </c>
      <c r="K8822" s="5">
        <f t="shared" si="1885"/>
        <v>6.0159999999999984E-2</v>
      </c>
      <c r="L8822" s="5">
        <f t="shared" si="1878"/>
        <v>1.2153535353535351E-3</v>
      </c>
      <c r="M8822" s="8">
        <f t="shared" si="1879"/>
        <v>201952.10277057425</v>
      </c>
      <c r="N8822" s="6">
        <f>((B8821+E8821)*D8821+(B8822+E8822)*D8822+(B8823+E8823)*D8823)/3/SUM(D8773:D8822)</f>
        <v>2.4406305407801416</v>
      </c>
      <c r="O8822" s="7">
        <f>O8773</f>
        <v>4.0652832552519988E-2</v>
      </c>
      <c r="P8822" s="8">
        <f>M8822*O8773</f>
        <v>8209.9250175614634</v>
      </c>
      <c r="Q8822" s="5">
        <f>N8822*O8773</f>
        <v>9.9218544696901403E-2</v>
      </c>
      <c r="R8822" s="8">
        <f t="shared" si="1880"/>
        <v>84924.333410981606</v>
      </c>
      <c r="S8822" s="8">
        <f t="shared" si="1881"/>
        <v>2280885.3966020197</v>
      </c>
      <c r="T8822" s="9">
        <f t="shared" si="1875"/>
        <v>24.161606355551438</v>
      </c>
      <c r="U8822" s="10">
        <f t="shared" si="1876"/>
        <v>6.5546659900165025</v>
      </c>
    </row>
    <row r="8823" spans="1:21" x14ac:dyDescent="0.3">
      <c r="A8823" s="17">
        <v>2000</v>
      </c>
      <c r="B8823" s="17">
        <v>50</v>
      </c>
      <c r="C8823" s="17">
        <v>3.3700000000000002E-3</v>
      </c>
      <c r="D8823" s="17">
        <v>3.3600000000000001E-3</v>
      </c>
      <c r="E8823" s="17">
        <v>0.5</v>
      </c>
      <c r="F8823" s="2">
        <f t="shared" si="1882"/>
        <v>94155.788364963344</v>
      </c>
      <c r="G8823" s="3">
        <f t="shared" si="1883"/>
        <v>316.36344890627686</v>
      </c>
      <c r="H8823" s="2">
        <f t="shared" si="1884"/>
        <v>93997.606640510203</v>
      </c>
      <c r="I8823" s="2">
        <f>SUM(H8823:H8883)</f>
        <v>2805375.4286041535</v>
      </c>
      <c r="J8823" s="4">
        <f t="shared" si="1877"/>
        <v>29.795039448133089</v>
      </c>
      <c r="K8823" s="5">
        <f t="shared" si="1885"/>
        <v>6.3519999999999979E-2</v>
      </c>
      <c r="L8823" s="5">
        <f t="shared" si="1878"/>
        <v>1.2578217821782175E-3</v>
      </c>
      <c r="M8823" s="8">
        <f t="shared" si="1879"/>
        <v>251516.91073310745</v>
      </c>
      <c r="N8823" s="6">
        <f>((B8822+E8822)*D8822+(B8823+E8823)*D8823+(B8824+E8824)*D8824)/3/SUM(D8773:D8823)</f>
        <v>2.4981895465994963</v>
      </c>
      <c r="O8823" s="7">
        <f>O8773</f>
        <v>4.0652832552519988E-2</v>
      </c>
      <c r="P8823" s="8">
        <f>M8823*O8773</f>
        <v>10224.874856160135</v>
      </c>
      <c r="Q8823" s="5">
        <f>N8823*O8773</f>
        <v>0.10155848132236515</v>
      </c>
      <c r="R8823" s="8">
        <f t="shared" si="1880"/>
        <v>84451.352462162919</v>
      </c>
      <c r="S8823" s="8">
        <f t="shared" si="1881"/>
        <v>2195961.0631910381</v>
      </c>
      <c r="T8823" s="9">
        <f t="shared" si="1875"/>
        <v>23.32263476653322</v>
      </c>
      <c r="U8823" s="10">
        <f t="shared" si="1876"/>
        <v>6.472404681599869</v>
      </c>
    </row>
    <row r="8824" spans="1:21" x14ac:dyDescent="0.3">
      <c r="A8824" s="17">
        <v>2000</v>
      </c>
      <c r="B8824" s="17">
        <v>51</v>
      </c>
      <c r="C8824" s="17">
        <v>3.4499999999999999E-3</v>
      </c>
      <c r="D8824" s="17">
        <v>3.4499999999999999E-3</v>
      </c>
      <c r="E8824" s="17">
        <v>0.5</v>
      </c>
      <c r="F8824" s="2">
        <f t="shared" si="1882"/>
        <v>93839.424916057062</v>
      </c>
      <c r="G8824" s="3">
        <f t="shared" si="1883"/>
        <v>323.74601596039685</v>
      </c>
      <c r="H8824" s="2">
        <f t="shared" si="1884"/>
        <v>93677.551908076857</v>
      </c>
      <c r="I8824" s="2">
        <f>SUM(H8824:H8883)</f>
        <v>2711377.8219636427</v>
      </c>
      <c r="J8824" s="4">
        <f t="shared" si="1877"/>
        <v>28.893802624952929</v>
      </c>
      <c r="K8824" s="5">
        <f t="shared" si="1885"/>
        <v>6.6969999999999974E-2</v>
      </c>
      <c r="L8824" s="5">
        <f t="shared" si="1878"/>
        <v>1.3003883495145627E-3</v>
      </c>
      <c r="M8824" s="8">
        <f t="shared" si="1879"/>
        <v>248961.02466717103</v>
      </c>
      <c r="N8824" s="6">
        <f>((B8823+E8823)*D8823+(B8824+E8824)*D8824+(B8825+E8825)*D8825)/3/SUM(D8773:D8824)</f>
        <v>2.6722413020755567</v>
      </c>
      <c r="O8824" s="7">
        <f>O8773</f>
        <v>4.0652832552519988E-2</v>
      </c>
      <c r="P8824" s="8">
        <f>M8824*O8773</f>
        <v>10120.970847898303</v>
      </c>
      <c r="Q8824" s="5">
        <f>N8824*O8773</f>
        <v>0.10863417819320559</v>
      </c>
      <c r="R8824" s="8">
        <f t="shared" si="1880"/>
        <v>83500.968041391563</v>
      </c>
      <c r="S8824" s="8">
        <f t="shared" si="1881"/>
        <v>2111509.7107288754</v>
      </c>
      <c r="T8824" s="9">
        <f t="shared" si="1875"/>
        <v>22.501307021198194</v>
      </c>
      <c r="U8824" s="10">
        <f t="shared" si="1876"/>
        <v>6.3924956037547354</v>
      </c>
    </row>
    <row r="8825" spans="1:21" x14ac:dyDescent="0.3">
      <c r="A8825" s="17">
        <v>2000</v>
      </c>
      <c r="B8825" s="17">
        <v>52</v>
      </c>
      <c r="C8825" s="17">
        <v>3.62E-3</v>
      </c>
      <c r="D8825" s="17">
        <v>3.6099999999999999E-3</v>
      </c>
      <c r="E8825" s="17">
        <v>0.5</v>
      </c>
      <c r="F8825" s="2">
        <f t="shared" si="1882"/>
        <v>93515.678900096667</v>
      </c>
      <c r="G8825" s="3">
        <f t="shared" si="1883"/>
        <v>337.59160082934898</v>
      </c>
      <c r="H8825" s="2">
        <f t="shared" si="1884"/>
        <v>93346.883099681989</v>
      </c>
      <c r="I8825" s="2">
        <f>SUM(H8825:H8883)</f>
        <v>2617700.270055566</v>
      </c>
      <c r="J8825" s="4">
        <f t="shared" si="1877"/>
        <v>27.992100371233686</v>
      </c>
      <c r="K8825" s="5">
        <f t="shared" si="1885"/>
        <v>7.0579999999999976E-2</v>
      </c>
      <c r="L8825" s="5">
        <f t="shared" si="1878"/>
        <v>1.3443809523809519E-3</v>
      </c>
      <c r="M8825" s="8">
        <f t="shared" si="1879"/>
        <v>251113.0496392863</v>
      </c>
      <c r="N8825" s="6">
        <f>((B8824+E8824)*D8824+(B8825+E8825)*D8825+(B8826+E8826)*D8826)/3/SUM(D8773:D8825)</f>
        <v>2.8863700765089262</v>
      </c>
      <c r="O8825" s="7">
        <f>O8773</f>
        <v>4.0652832552519988E-2</v>
      </c>
      <c r="P8825" s="8">
        <f>M8825*O8773</f>
        <v>10208.456758738546</v>
      </c>
      <c r="Q8825" s="5">
        <f>N8825*O8773</f>
        <v>0.11733911940492169</v>
      </c>
      <c r="R8825" s="8">
        <f t="shared" si="1880"/>
        <v>82393.642037571131</v>
      </c>
      <c r="S8825" s="8">
        <f t="shared" si="1881"/>
        <v>2028008.7426874838</v>
      </c>
      <c r="T8825" s="9">
        <f t="shared" si="1875"/>
        <v>21.686296528457191</v>
      </c>
      <c r="U8825" s="10">
        <f t="shared" si="1876"/>
        <v>6.3058038427764949</v>
      </c>
    </row>
    <row r="8826" spans="1:21" x14ac:dyDescent="0.3">
      <c r="A8826" s="17">
        <v>2000</v>
      </c>
      <c r="B8826" s="17">
        <v>53</v>
      </c>
      <c r="C8826" s="17">
        <v>4.5700000000000003E-3</v>
      </c>
      <c r="D8826" s="17">
        <v>4.5599999999999998E-3</v>
      </c>
      <c r="E8826" s="17">
        <v>0.5</v>
      </c>
      <c r="F8826" s="2">
        <f t="shared" si="1882"/>
        <v>93178.087299267325</v>
      </c>
      <c r="G8826" s="3">
        <f t="shared" si="1883"/>
        <v>424.89207808465898</v>
      </c>
      <c r="H8826" s="2">
        <f t="shared" si="1884"/>
        <v>92965.641260224991</v>
      </c>
      <c r="I8826" s="2">
        <f>SUM(H8826:H8883)</f>
        <v>2524353.3869558843</v>
      </c>
      <c r="J8826" s="4">
        <f t="shared" si="1877"/>
        <v>27.091706431451225</v>
      </c>
      <c r="K8826" s="5">
        <f t="shared" si="1885"/>
        <v>7.5139999999999971E-2</v>
      </c>
      <c r="L8826" s="5">
        <f t="shared" si="1878"/>
        <v>1.4044859813084106E-3</v>
      </c>
      <c r="M8826" s="8">
        <f t="shared" si="1879"/>
        <v>302524.96909141954</v>
      </c>
      <c r="N8826" s="6">
        <f>((B8825+E8825)*D8825+(B8826+E8826)*D8826+(B8827+E8827)*D8827)/3/SUM(D8773:D8826)</f>
        <v>2.9747138674474325</v>
      </c>
      <c r="O8826" s="7">
        <f>O8773</f>
        <v>4.0652832552519988E-2</v>
      </c>
      <c r="P8826" s="8">
        <f>M8826*O8773</f>
        <v>12298.496911429764</v>
      </c>
      <c r="Q8826" s="5">
        <f>N8826*O8773</f>
        <v>0.12093054474499962</v>
      </c>
      <c r="R8826" s="8">
        <f t="shared" si="1880"/>
        <v>81723.255620057767</v>
      </c>
      <c r="S8826" s="8">
        <f t="shared" si="1881"/>
        <v>1945615.1006499126</v>
      </c>
      <c r="T8826" s="9">
        <f t="shared" si="1875"/>
        <v>20.880607845072298</v>
      </c>
      <c r="U8826" s="10">
        <f t="shared" si="1876"/>
        <v>6.2110985863789274</v>
      </c>
    </row>
    <row r="8827" spans="1:21" x14ac:dyDescent="0.3">
      <c r="A8827" s="17">
        <v>2000</v>
      </c>
      <c r="B8827" s="17">
        <v>54</v>
      </c>
      <c r="C8827" s="17">
        <v>4.3600000000000002E-3</v>
      </c>
      <c r="D8827" s="17">
        <v>4.3499999999999997E-3</v>
      </c>
      <c r="E8827" s="17">
        <v>0.5</v>
      </c>
      <c r="F8827" s="2">
        <f t="shared" si="1882"/>
        <v>92753.195221182672</v>
      </c>
      <c r="G8827" s="3">
        <f t="shared" si="1883"/>
        <v>403.4763992121446</v>
      </c>
      <c r="H8827" s="2">
        <f t="shared" si="1884"/>
        <v>92551.4570215766</v>
      </c>
      <c r="I8827" s="2">
        <f>SUM(H8827:H8883)</f>
        <v>2431387.7456956594</v>
      </c>
      <c r="J8827" s="4">
        <f t="shared" si="1877"/>
        <v>26.213520083029842</v>
      </c>
      <c r="K8827" s="5">
        <f t="shared" si="1885"/>
        <v>7.9489999999999977E-2</v>
      </c>
      <c r="L8827" s="5">
        <f t="shared" si="1878"/>
        <v>1.4585321100917428E-3</v>
      </c>
      <c r="M8827" s="8">
        <f t="shared" si="1879"/>
        <v>276631.82484667108</v>
      </c>
      <c r="N8827" s="6">
        <f>((B8826+E8826)*D8826+(B8827+E8827)*D8827+(B8828+E8828)*D8828)/3/SUM(D8773:D8827)</f>
        <v>3.2250597559441445</v>
      </c>
      <c r="O8827" s="7">
        <f>O8773</f>
        <v>4.0652832552519988E-2</v>
      </c>
      <c r="P8827" s="8">
        <f>M8827*O8773</f>
        <v>11245.867254189758</v>
      </c>
      <c r="Q8827" s="5">
        <f>N8827*O8773</f>
        <v>0.13110781423026829</v>
      </c>
      <c r="R8827" s="8">
        <f t="shared" si="1880"/>
        <v>80417.237787651073</v>
      </c>
      <c r="S8827" s="8">
        <f t="shared" si="1881"/>
        <v>1863891.8450298549</v>
      </c>
      <c r="T8827" s="9">
        <f t="shared" si="1875"/>
        <v>20.095176673807842</v>
      </c>
      <c r="U8827" s="10">
        <f t="shared" si="1876"/>
        <v>6.1183434092219997</v>
      </c>
    </row>
    <row r="8828" spans="1:21" x14ac:dyDescent="0.3">
      <c r="A8828" s="17">
        <v>2000</v>
      </c>
      <c r="B8828" s="17">
        <v>55</v>
      </c>
      <c r="C8828" s="17">
        <v>5.1999999999999998E-3</v>
      </c>
      <c r="D8828" s="17">
        <v>5.1900000000000002E-3</v>
      </c>
      <c r="E8828" s="17">
        <v>0.5</v>
      </c>
      <c r="F8828" s="2">
        <f t="shared" si="1882"/>
        <v>92349.718821970528</v>
      </c>
      <c r="G8828" s="3">
        <f t="shared" si="1883"/>
        <v>479.29504068602705</v>
      </c>
      <c r="H8828" s="2">
        <f t="shared" si="1884"/>
        <v>92110.071301627511</v>
      </c>
      <c r="I8828" s="2">
        <f>SUM(H8828:H8883)</f>
        <v>2338836.2886740826</v>
      </c>
      <c r="J8828" s="4">
        <f t="shared" si="1877"/>
        <v>25.325862585275789</v>
      </c>
      <c r="K8828" s="5">
        <f t="shared" si="1885"/>
        <v>8.4679999999999978E-2</v>
      </c>
      <c r="L8828" s="5">
        <f t="shared" si="1878"/>
        <v>1.5257657657657654E-3</v>
      </c>
      <c r="M8828" s="8">
        <f t="shared" si="1879"/>
        <v>314134.09019927384</v>
      </c>
      <c r="N8828" s="6">
        <f>((B8827+E8827)*D8827+(B8828+E8828)*D8828+(B8829+E8829)*D8829)/3/SUM(D8773:D8828)</f>
        <v>3.2413793103448283</v>
      </c>
      <c r="O8828" s="7">
        <f>O8773</f>
        <v>4.0652832552519988E-2</v>
      </c>
      <c r="P8828" s="8">
        <f>M8828*O8773</f>
        <v>12770.440567909289</v>
      </c>
      <c r="Q8828" s="5">
        <f>N8828*O8773</f>
        <v>0.13177125034265103</v>
      </c>
      <c r="R8828" s="8">
        <f t="shared" si="1880"/>
        <v>79972.612037061321</v>
      </c>
      <c r="S8828" s="8">
        <f t="shared" si="1881"/>
        <v>1783474.6072422038</v>
      </c>
      <c r="T8828" s="9">
        <f t="shared" si="1875"/>
        <v>19.312182321641298</v>
      </c>
      <c r="U8828" s="10">
        <f t="shared" si="1876"/>
        <v>6.013680263634491</v>
      </c>
    </row>
    <row r="8829" spans="1:21" x14ac:dyDescent="0.3">
      <c r="A8829" s="17">
        <v>2000</v>
      </c>
      <c r="B8829" s="17">
        <v>56</v>
      </c>
      <c r="C8829" s="17">
        <v>5.3E-3</v>
      </c>
      <c r="D8829" s="17">
        <v>5.28E-3</v>
      </c>
      <c r="E8829" s="17">
        <v>0.5</v>
      </c>
      <c r="F8829" s="2">
        <f t="shared" si="1882"/>
        <v>91870.423781284495</v>
      </c>
      <c r="G8829" s="3">
        <f t="shared" si="1883"/>
        <v>485.07583756518216</v>
      </c>
      <c r="H8829" s="2">
        <f t="shared" si="1884"/>
        <v>91627.885862501906</v>
      </c>
      <c r="I8829" s="2">
        <f>SUM(H8829:H8883)</f>
        <v>2246726.2173724547</v>
      </c>
      <c r="J8829" s="4">
        <f t="shared" si="1877"/>
        <v>24.455381012731863</v>
      </c>
      <c r="K8829" s="5">
        <f t="shared" si="1885"/>
        <v>8.9959999999999984E-2</v>
      </c>
      <c r="L8829" s="5">
        <f t="shared" si="1878"/>
        <v>1.5922123893805306E-3</v>
      </c>
      <c r="M8829" s="8">
        <f t="shared" si="1879"/>
        <v>304655.23368644726</v>
      </c>
      <c r="N8829" s="6">
        <f>((B8828+E8828)*D8828+(B8829+E8829)*D8829+(B8830+E8830)*D8830)/3/SUM(D8773:D8829)</f>
        <v>3.5234733955832227</v>
      </c>
      <c r="O8829" s="7">
        <f>O8773</f>
        <v>4.0652832552519988E-2</v>
      </c>
      <c r="P8829" s="8">
        <f>M8829*O8773</f>
        <v>12385.098201303987</v>
      </c>
      <c r="Q8829" s="5">
        <f>N8829*O8773</f>
        <v>0.14323917395390376</v>
      </c>
      <c r="R8829" s="8">
        <f t="shared" si="1880"/>
        <v>78503.183180414562</v>
      </c>
      <c r="S8829" s="8">
        <f t="shared" si="1881"/>
        <v>1703501.9952051425</v>
      </c>
      <c r="T8829" s="9">
        <f t="shared" si="1875"/>
        <v>18.542441899045357</v>
      </c>
      <c r="U8829" s="10">
        <f t="shared" si="1876"/>
        <v>5.9129391136865053</v>
      </c>
    </row>
    <row r="8830" spans="1:21" x14ac:dyDescent="0.3">
      <c r="A8830" s="17">
        <v>2000</v>
      </c>
      <c r="B8830" s="17">
        <v>57</v>
      </c>
      <c r="C8830" s="17">
        <v>6.3600000000000002E-3</v>
      </c>
      <c r="D8830" s="17">
        <v>6.3400000000000001E-3</v>
      </c>
      <c r="E8830" s="17">
        <v>0.5</v>
      </c>
      <c r="F8830" s="2">
        <f t="shared" si="1882"/>
        <v>91385.347943719316</v>
      </c>
      <c r="G8830" s="3">
        <f t="shared" si="1883"/>
        <v>579.38310596318047</v>
      </c>
      <c r="H8830" s="2">
        <f t="shared" si="1884"/>
        <v>91095.656390737728</v>
      </c>
      <c r="I8830" s="2">
        <f>SUM(H8830:H8883)</f>
        <v>2155098.3315099534</v>
      </c>
      <c r="J8830" s="4">
        <f t="shared" si="1877"/>
        <v>23.582536807073215</v>
      </c>
      <c r="K8830" s="5">
        <f t="shared" si="1885"/>
        <v>9.6299999999999983E-2</v>
      </c>
      <c r="L8830" s="5">
        <f t="shared" si="1878"/>
        <v>1.6747826086956519E-3</v>
      </c>
      <c r="M8830" s="8">
        <f t="shared" si="1879"/>
        <v>345945.2605699157</v>
      </c>
      <c r="N8830" s="6">
        <f>((B8829+E8829)*D8829+(B8830+E8830)*D8830+(B8831+E8831)*D8831)/3/SUM(D8773:D8830)</f>
        <v>3.7017826237452409</v>
      </c>
      <c r="O8830" s="7">
        <f>O8773</f>
        <v>4.0652832552519988E-2</v>
      </c>
      <c r="P8830" s="8">
        <f>M8830*O8773</f>
        <v>14063.654750286678</v>
      </c>
      <c r="Q8830" s="5">
        <f>N8830*O8773</f>
        <v>0.15048794914894337</v>
      </c>
      <c r="R8830" s="8">
        <f t="shared" si="1880"/>
        <v>77386.85788411877</v>
      </c>
      <c r="S8830" s="8">
        <f t="shared" si="1881"/>
        <v>1624998.8120247279</v>
      </c>
      <c r="T8830" s="9">
        <f t="shared" si="1875"/>
        <v>17.781830989203012</v>
      </c>
      <c r="U8830" s="10">
        <f t="shared" si="1876"/>
        <v>5.8007058178702025</v>
      </c>
    </row>
    <row r="8831" spans="1:21" x14ac:dyDescent="0.3">
      <c r="A8831" s="17">
        <v>2000</v>
      </c>
      <c r="B8831" s="17">
        <v>58</v>
      </c>
      <c r="C8831" s="17">
        <v>6.9699999999999996E-3</v>
      </c>
      <c r="D8831" s="17">
        <v>6.9499999999999996E-3</v>
      </c>
      <c r="E8831" s="17">
        <v>0.5</v>
      </c>
      <c r="F8831" s="2">
        <f t="shared" si="1882"/>
        <v>90805.964837756139</v>
      </c>
      <c r="G8831" s="3">
        <f t="shared" si="1883"/>
        <v>631.10145562240518</v>
      </c>
      <c r="H8831" s="2">
        <f t="shared" si="1884"/>
        <v>90490.414109944933</v>
      </c>
      <c r="I8831" s="2">
        <f>SUM(H8831:H8883)</f>
        <v>2064002.6751192156</v>
      </c>
      <c r="J8831" s="4">
        <f t="shared" si="1877"/>
        <v>22.729813826734713</v>
      </c>
      <c r="K8831" s="5">
        <f t="shared" si="1885"/>
        <v>0.10324999999999998</v>
      </c>
      <c r="L8831" s="5">
        <f t="shared" si="1878"/>
        <v>1.7649572649572646E-3</v>
      </c>
      <c r="M8831" s="8">
        <f t="shared" si="1879"/>
        <v>357573.22182964371</v>
      </c>
      <c r="N8831" s="6">
        <f>((B8830+E8830)*D8830+(B8831+E8831)*D8831+(B8832+E8832)*D8832)/3/SUM(D8773:D8831)</f>
        <v>4.02815173527038</v>
      </c>
      <c r="O8831" s="7">
        <f>O8773</f>
        <v>4.0652832552519988E-2</v>
      </c>
      <c r="P8831" s="8">
        <f>M8831*O8773</f>
        <v>14536.36431230559</v>
      </c>
      <c r="Q8831" s="5">
        <f>N8831*O8773</f>
        <v>0.16375577799008958</v>
      </c>
      <c r="R8831" s="8">
        <f t="shared" si="1880"/>
        <v>75672.085946725521</v>
      </c>
      <c r="S8831" s="8">
        <f t="shared" si="1881"/>
        <v>1547611.9541406091</v>
      </c>
      <c r="T8831" s="9">
        <f t="shared" si="1875"/>
        <v>17.043064923166025</v>
      </c>
      <c r="U8831" s="10">
        <f t="shared" si="1876"/>
        <v>5.686748903568688</v>
      </c>
    </row>
    <row r="8832" spans="1:21" x14ac:dyDescent="0.3">
      <c r="A8832" s="17">
        <v>2000</v>
      </c>
      <c r="B8832" s="17">
        <v>59</v>
      </c>
      <c r="C8832" s="17">
        <v>8.0400000000000003E-3</v>
      </c>
      <c r="D8832" s="17">
        <v>8.0099999999999998E-3</v>
      </c>
      <c r="E8832" s="17">
        <v>0.5</v>
      </c>
      <c r="F8832" s="2">
        <f t="shared" si="1882"/>
        <v>90174.863382133728</v>
      </c>
      <c r="G8832" s="3">
        <f t="shared" si="1883"/>
        <v>722.30065569089118</v>
      </c>
      <c r="H8832" s="2">
        <f t="shared" si="1884"/>
        <v>89813.713054288281</v>
      </c>
      <c r="I8832" s="2">
        <f>SUM(H8832:H8883)</f>
        <v>1973512.2610092708</v>
      </c>
      <c r="J8832" s="4">
        <f t="shared" si="1877"/>
        <v>21.885392303242249</v>
      </c>
      <c r="K8832" s="5">
        <f t="shared" si="1885"/>
        <v>0.11125999999999998</v>
      </c>
      <c r="L8832" s="5">
        <f t="shared" si="1878"/>
        <v>1.8699159663865543E-3</v>
      </c>
      <c r="M8832" s="8">
        <f t="shared" si="1879"/>
        <v>386274.39343526901</v>
      </c>
      <c r="N8832" s="6">
        <f>((B8831+E8831)*D8831+(B8832+E8832)*D8832+(B8833+E8833)*D8833)/3/SUM(D8773:D8832)</f>
        <v>4.1195847564263897</v>
      </c>
      <c r="O8832" s="7">
        <f>O8773</f>
        <v>4.0652832552519988E-2</v>
      </c>
      <c r="P8832" s="8">
        <f>M8832*O8773</f>
        <v>15703.148235650217</v>
      </c>
      <c r="Q8832" s="5">
        <f>N8832*O8773</f>
        <v>0.16747278928891585</v>
      </c>
      <c r="R8832" s="8">
        <f t="shared" si="1880"/>
        <v>74772.360012692312</v>
      </c>
      <c r="S8832" s="8">
        <f t="shared" si="1881"/>
        <v>1471939.8681938837</v>
      </c>
      <c r="T8832" s="9">
        <f t="shared" si="1875"/>
        <v>16.323172700093249</v>
      </c>
      <c r="U8832" s="10">
        <f t="shared" si="1876"/>
        <v>5.5622196031489999</v>
      </c>
    </row>
    <row r="8833" spans="1:21" x14ac:dyDescent="0.3">
      <c r="A8833" s="17">
        <v>2000</v>
      </c>
      <c r="B8833" s="17">
        <v>60</v>
      </c>
      <c r="C8833" s="17">
        <v>8.1700000000000002E-3</v>
      </c>
      <c r="D8833" s="17">
        <v>8.1300000000000001E-3</v>
      </c>
      <c r="E8833" s="17">
        <v>0.5</v>
      </c>
      <c r="F8833" s="2">
        <f t="shared" si="1882"/>
        <v>89452.562726442833</v>
      </c>
      <c r="G8833" s="3">
        <f t="shared" si="1883"/>
        <v>727.24933496598021</v>
      </c>
      <c r="H8833" s="2">
        <f t="shared" si="1884"/>
        <v>89088.938058959844</v>
      </c>
      <c r="I8833" s="2">
        <f>SUM(H8833:H8883)</f>
        <v>1883698.5479549821</v>
      </c>
      <c r="J8833" s="4">
        <f t="shared" si="1877"/>
        <v>21.058072463676293</v>
      </c>
      <c r="K8833" s="5">
        <f t="shared" si="1885"/>
        <v>0.11938999999999998</v>
      </c>
      <c r="L8833" s="5">
        <f t="shared" si="1878"/>
        <v>1.9733884297520659E-3</v>
      </c>
      <c r="M8833" s="8">
        <f t="shared" si="1879"/>
        <v>368528.22485502809</v>
      </c>
      <c r="N8833" s="6">
        <f>((B8832+E8832)*D8832+(B8833+E8833)*D8833+(B8834+E8834)*D8834)/3/SUM(D8773:D8833)</f>
        <v>4.4055197252701239</v>
      </c>
      <c r="O8833" s="7">
        <f>O8773</f>
        <v>4.0652832552519988E-2</v>
      </c>
      <c r="P8833" s="8">
        <f>M8833*O8773</f>
        <v>14981.716215908891</v>
      </c>
      <c r="Q8833" s="5">
        <f>N8833*O8773</f>
        <v>0.1790968556982302</v>
      </c>
      <c r="R8833" s="8">
        <f t="shared" si="1880"/>
        <v>73133.389375105748</v>
      </c>
      <c r="S8833" s="8">
        <f t="shared" si="1881"/>
        <v>1397167.5081811913</v>
      </c>
      <c r="T8833" s="9">
        <f t="shared" si="1875"/>
        <v>15.619088661035962</v>
      </c>
      <c r="U8833" s="10">
        <f t="shared" si="1876"/>
        <v>5.4389838026403314</v>
      </c>
    </row>
    <row r="8834" spans="1:21" x14ac:dyDescent="0.3">
      <c r="A8834" s="17">
        <v>2000</v>
      </c>
      <c r="B8834" s="17">
        <v>61</v>
      </c>
      <c r="C8834" s="17">
        <v>9.9600000000000001E-3</v>
      </c>
      <c r="D8834" s="17">
        <v>9.9100000000000004E-3</v>
      </c>
      <c r="E8834" s="17">
        <v>0.5</v>
      </c>
      <c r="F8834" s="2">
        <f t="shared" si="1882"/>
        <v>88725.313391476855</v>
      </c>
      <c r="G8834" s="3">
        <f t="shared" si="1883"/>
        <v>879.26785570953564</v>
      </c>
      <c r="H8834" s="2">
        <f t="shared" si="1884"/>
        <v>88285.679463622087</v>
      </c>
      <c r="I8834" s="2">
        <f>SUM(H8834:H8883)</f>
        <v>1794609.6098960224</v>
      </c>
      <c r="J8834" s="4">
        <f t="shared" si="1877"/>
        <v>20.226579555462202</v>
      </c>
      <c r="K8834" s="5">
        <f t="shared" si="1885"/>
        <v>0.12929999999999997</v>
      </c>
      <c r="L8834" s="5">
        <f t="shared" si="1878"/>
        <v>2.1024390243902435E-3</v>
      </c>
      <c r="M8834" s="8">
        <f t="shared" si="1879"/>
        <v>418213.24923539406</v>
      </c>
      <c r="N8834" s="6">
        <f>((B8833+E8833)*D8833+(B8834+E8834)*D8834+(B8835+E8835)*D8835)/3/SUM(D8773:D8834)</f>
        <v>4.46817478731632</v>
      </c>
      <c r="O8834" s="7">
        <f>O8773</f>
        <v>4.0652832552519988E-2</v>
      </c>
      <c r="P8834" s="8">
        <f>M8834*O8773</f>
        <v>17001.553192411782</v>
      </c>
      <c r="Q8834" s="5">
        <f>N8834*O8773</f>
        <v>0.18164396144416198</v>
      </c>
      <c r="R8834" s="8">
        <f t="shared" si="1880"/>
        <v>72249.11890706027</v>
      </c>
      <c r="S8834" s="8">
        <f t="shared" si="1881"/>
        <v>1324034.1188060855</v>
      </c>
      <c r="T8834" s="9">
        <f t="shared" si="1875"/>
        <v>14.922845219651544</v>
      </c>
      <c r="U8834" s="10">
        <f t="shared" si="1876"/>
        <v>5.3037343358106579</v>
      </c>
    </row>
    <row r="8835" spans="1:21" x14ac:dyDescent="0.3">
      <c r="A8835" s="17">
        <v>2000</v>
      </c>
      <c r="B8835" s="17">
        <v>62</v>
      </c>
      <c r="C8835" s="17">
        <v>1.0160000000000001E-2</v>
      </c>
      <c r="D8835" s="17">
        <v>1.0109999999999999E-2</v>
      </c>
      <c r="E8835" s="17">
        <v>0.5</v>
      </c>
      <c r="F8835" s="2">
        <f t="shared" si="1882"/>
        <v>87846.04553576732</v>
      </c>
      <c r="G8835" s="3">
        <f t="shared" si="1883"/>
        <v>888.12352036660752</v>
      </c>
      <c r="H8835" s="2">
        <f t="shared" si="1884"/>
        <v>87401.983775584013</v>
      </c>
      <c r="I8835" s="2">
        <f>SUM(H8835:H8883)</f>
        <v>1706323.9304324004</v>
      </c>
      <c r="J8835" s="4">
        <f t="shared" si="1877"/>
        <v>19.424026659659429</v>
      </c>
      <c r="K8835" s="5">
        <f t="shared" si="1885"/>
        <v>0.13940999999999998</v>
      </c>
      <c r="L8835" s="5">
        <f t="shared" si="1878"/>
        <v>2.2305599999999995E-3</v>
      </c>
      <c r="M8835" s="8">
        <f t="shared" si="1879"/>
        <v>398161.68153585098</v>
      </c>
      <c r="N8835" s="6">
        <f>((B8834+E8834)*D8834+(B8835+E8835)*D8835+(B8836+E8836)*D8836)/3/SUM(D8773:D8835)</f>
        <v>4.7308299261172095</v>
      </c>
      <c r="O8835" s="7">
        <f>O8773</f>
        <v>4.0652832552519988E-2</v>
      </c>
      <c r="P8835" s="8">
        <f>M8835*O8773</f>
        <v>16186.40016830674</v>
      </c>
      <c r="Q8835" s="5">
        <f>N8835*O8773</f>
        <v>0.19232163682089343</v>
      </c>
      <c r="R8835" s="8">
        <f t="shared" si="1880"/>
        <v>70592.691194470521</v>
      </c>
      <c r="S8835" s="8">
        <f t="shared" si="1881"/>
        <v>1251784.9998990253</v>
      </c>
      <c r="T8835" s="9">
        <f t="shared" si="1875"/>
        <v>14.249759249428589</v>
      </c>
      <c r="U8835" s="10">
        <f t="shared" si="1876"/>
        <v>5.1742674102308399</v>
      </c>
    </row>
    <row r="8836" spans="1:21" x14ac:dyDescent="0.3">
      <c r="A8836" s="17">
        <v>2000</v>
      </c>
      <c r="B8836" s="17">
        <v>63</v>
      </c>
      <c r="C8836" s="17">
        <v>1.1679999999999999E-2</v>
      </c>
      <c r="D8836" s="17">
        <v>1.1610000000000001E-2</v>
      </c>
      <c r="E8836" s="17">
        <v>0.5</v>
      </c>
      <c r="F8836" s="2">
        <f t="shared" si="1882"/>
        <v>86957.922015400705</v>
      </c>
      <c r="G8836" s="3">
        <f t="shared" si="1883"/>
        <v>1009.5814745988023</v>
      </c>
      <c r="H8836" s="2">
        <f t="shared" si="1884"/>
        <v>86453.131278101311</v>
      </c>
      <c r="I8836" s="2">
        <f>SUM(H8836:H8883)</f>
        <v>1618921.9466568164</v>
      </c>
      <c r="J8836" s="4">
        <f t="shared" si="1877"/>
        <v>18.617302588832526</v>
      </c>
      <c r="K8836" s="5">
        <f t="shared" si="1885"/>
        <v>0.15101999999999999</v>
      </c>
      <c r="L8836" s="5">
        <f t="shared" si="1878"/>
        <v>2.3782677165354329E-3</v>
      </c>
      <c r="M8836" s="8">
        <f t="shared" si="1879"/>
        <v>424502.87138805422</v>
      </c>
      <c r="N8836" s="6">
        <f>((B8835+E8835)*D8835+(B8836+E8836)*D8836+(B8837+E8837)*D8837)/3/SUM(D8773:D8836)</f>
        <v>4.7900940272811559</v>
      </c>
      <c r="O8836" s="7">
        <f>O8773</f>
        <v>4.0652832552519988E-2</v>
      </c>
      <c r="P8836" s="8">
        <f>M8836*O8773</f>
        <v>17257.244148602498</v>
      </c>
      <c r="Q8836" s="5">
        <f>N8836*O8773</f>
        <v>0.19473089040188693</v>
      </c>
      <c r="R8836" s="8">
        <f t="shared" si="1880"/>
        <v>69618.036046285415</v>
      </c>
      <c r="S8836" s="8">
        <f t="shared" si="1881"/>
        <v>1181192.3087045548</v>
      </c>
      <c r="T8836" s="9">
        <f t="shared" ref="T8836:T8899" si="1886">S8836/F8836</f>
        <v>13.583492812711871</v>
      </c>
      <c r="U8836" s="10">
        <f t="shared" si="1876"/>
        <v>5.0338097761206555</v>
      </c>
    </row>
    <row r="8837" spans="1:21" x14ac:dyDescent="0.3">
      <c r="A8837" s="17">
        <v>2000</v>
      </c>
      <c r="B8837" s="17">
        <v>64</v>
      </c>
      <c r="C8837" s="17">
        <v>1.2500000000000001E-2</v>
      </c>
      <c r="D8837" s="17">
        <v>1.242E-2</v>
      </c>
      <c r="E8837" s="17">
        <v>0.5</v>
      </c>
      <c r="F8837" s="2">
        <f t="shared" si="1882"/>
        <v>85948.340540801903</v>
      </c>
      <c r="G8837" s="3">
        <f t="shared" si="1883"/>
        <v>1067.4783895167598</v>
      </c>
      <c r="H8837" s="2">
        <f t="shared" si="1884"/>
        <v>85414.601346043521</v>
      </c>
      <c r="I8837" s="2">
        <f>SUM(H8837:H8883)</f>
        <v>1532468.8153787153</v>
      </c>
      <c r="J8837" s="4">
        <f t="shared" si="1877"/>
        <v>17.830115226613511</v>
      </c>
      <c r="K8837" s="5">
        <f t="shared" si="1885"/>
        <v>0.16344</v>
      </c>
      <c r="L8837" s="5">
        <f t="shared" si="1878"/>
        <v>2.533953488372093E-3</v>
      </c>
      <c r="M8837" s="8">
        <f t="shared" si="1879"/>
        <v>421269.92244145257</v>
      </c>
      <c r="N8837" s="6">
        <f>((B8836+E8836)*D8836+(B8837+E8837)*D8837+(B8838+E8838)*D8838)/3/SUM(D8773:D8837)</f>
        <v>5.0637032958068211</v>
      </c>
      <c r="O8837" s="7">
        <f>O8773</f>
        <v>4.0652832552519988E-2</v>
      </c>
      <c r="P8837" s="8">
        <f>M8837*O8773</f>
        <v>17125.815616425454</v>
      </c>
      <c r="Q8837" s="5">
        <f>N8837*O8773</f>
        <v>0.20585388218007827</v>
      </c>
      <c r="R8837" s="8">
        <f t="shared" si="1880"/>
        <v>67831.674064096718</v>
      </c>
      <c r="S8837" s="8">
        <f t="shared" si="1881"/>
        <v>1111574.2726582694</v>
      </c>
      <c r="T8837" s="9">
        <f t="shared" si="1886"/>
        <v>12.933051012550688</v>
      </c>
      <c r="U8837" s="10">
        <f t="shared" ref="U8837:U8874" si="1887">J8837-T8837</f>
        <v>4.8970642140628229</v>
      </c>
    </row>
    <row r="8838" spans="1:21" x14ac:dyDescent="0.3">
      <c r="A8838" s="17">
        <v>2000</v>
      </c>
      <c r="B8838" s="17">
        <v>65</v>
      </c>
      <c r="C8838" s="17">
        <v>1.452E-2</v>
      </c>
      <c r="D8838" s="17">
        <v>1.4420000000000001E-2</v>
      </c>
      <c r="E8838" s="17">
        <v>0.5</v>
      </c>
      <c r="F8838" s="2">
        <f t="shared" si="1882"/>
        <v>84880.862151285139</v>
      </c>
      <c r="G8838" s="3">
        <f t="shared" si="1883"/>
        <v>1223.9820322215317</v>
      </c>
      <c r="H8838" s="2">
        <f t="shared" si="1884"/>
        <v>84268.87113517437</v>
      </c>
      <c r="I8838" s="2">
        <f>SUM(H8838:H8883)</f>
        <v>1447054.2140326716</v>
      </c>
      <c r="J8838" s="4">
        <f t="shared" ref="J8838:J8883" si="1888">I8838/F8838</f>
        <v>17.048062158623615</v>
      </c>
      <c r="K8838" s="11">
        <f t="shared" si="1885"/>
        <v>0.17785999999999999</v>
      </c>
      <c r="L8838" s="11">
        <f t="shared" ref="L8838:L8882" si="1889">K8838/(B8838+E8838)</f>
        <v>2.7154198473282442E-3</v>
      </c>
      <c r="M8838" s="8">
        <f t="shared" ref="M8838:M8883" si="1890">G8838/L8838</f>
        <v>450752.40700837923</v>
      </c>
      <c r="N8838" s="6">
        <f>((B8837+E8837)*D8837+(B8838+E8838)*D8838+(B8839+E8839)*D8839)/3/SUM(D8773:D8838)</f>
        <v>5.2992147381835917</v>
      </c>
      <c r="O8838" s="7">
        <f>O8773</f>
        <v>4.0652832552519988E-2</v>
      </c>
      <c r="P8838" s="8">
        <f>M8838*O8773</f>
        <v>18324.362124756979</v>
      </c>
      <c r="Q8838" s="5">
        <f>N8838*O8773</f>
        <v>0.2154280894112236</v>
      </c>
      <c r="R8838" s="8">
        <f t="shared" ref="R8838:R8883" si="1891">((1-Q8838)*H8838)</f>
        <v>66114.989229683153</v>
      </c>
      <c r="S8838" s="12">
        <f t="shared" ref="S8838:S8882" si="1892">R8838+S8839</f>
        <v>1043742.5985941726</v>
      </c>
      <c r="T8838" s="9">
        <f t="shared" si="1886"/>
        <v>12.29655981502504</v>
      </c>
      <c r="U8838" s="10">
        <f t="shared" si="1887"/>
        <v>4.7515023435985757</v>
      </c>
    </row>
    <row r="8839" spans="1:21" x14ac:dyDescent="0.3">
      <c r="A8839" s="17">
        <v>2000</v>
      </c>
      <c r="B8839" s="17">
        <v>66</v>
      </c>
      <c r="C8839" s="17">
        <v>1.6400000000000001E-2</v>
      </c>
      <c r="D8839" s="17">
        <v>1.627E-2</v>
      </c>
      <c r="E8839" s="17">
        <v>0.5</v>
      </c>
      <c r="F8839" s="2">
        <f t="shared" ref="F8839:F8883" si="1893">F8838-G8838</f>
        <v>83656.8801190636</v>
      </c>
      <c r="G8839" s="3">
        <f t="shared" ref="G8839:G8883" si="1894">D8839*F8839</f>
        <v>1361.0974395371647</v>
      </c>
      <c r="H8839" s="2">
        <f t="shared" ref="H8839:H8882" si="1895">F8839-0.5*G8839</f>
        <v>82976.331399295013</v>
      </c>
      <c r="I8839" s="2">
        <f>SUM(H8839:H8883)</f>
        <v>1362785.3428974974</v>
      </c>
      <c r="J8839" s="4">
        <f t="shared" si="1888"/>
        <v>16.290176503808535</v>
      </c>
      <c r="K8839" s="5">
        <f t="shared" ref="K8839:K8871" si="1896">K8838+G8839/F8839</f>
        <v>0.19413</v>
      </c>
      <c r="L8839" s="5">
        <f t="shared" si="1889"/>
        <v>2.9192481203007517E-3</v>
      </c>
      <c r="M8839" s="8">
        <f t="shared" si="1890"/>
        <v>466249.31607284531</v>
      </c>
      <c r="N8839" s="6">
        <f>((B8838+E8838)*D8838+(B8839+E8839)*D8839+(B8840+E8840)*D8840)/3/SUM(D8773:D8839)</f>
        <v>5.585501124675905</v>
      </c>
      <c r="O8839" s="7">
        <f>O8773</f>
        <v>4.0652832552519988E-2</v>
      </c>
      <c r="P8839" s="8">
        <f>M8839*O8773</f>
        <v>18954.355374036346</v>
      </c>
      <c r="Q8839" s="5">
        <f>N8839*O8773</f>
        <v>0.22706644194336165</v>
      </c>
      <c r="R8839" s="8">
        <f t="shared" si="1891"/>
        <v>64135.191062943857</v>
      </c>
      <c r="S8839" s="8">
        <f t="shared" si="1892"/>
        <v>977627.60936448944</v>
      </c>
      <c r="T8839" s="9">
        <f t="shared" si="1886"/>
        <v>11.686159081872205</v>
      </c>
      <c r="U8839" s="10">
        <f t="shared" si="1887"/>
        <v>4.6040174219363301</v>
      </c>
    </row>
    <row r="8840" spans="1:21" x14ac:dyDescent="0.3">
      <c r="A8840" s="17">
        <v>2000</v>
      </c>
      <c r="B8840" s="17">
        <v>67</v>
      </c>
      <c r="C8840" s="17">
        <v>1.8339999999999999E-2</v>
      </c>
      <c r="D8840" s="17">
        <v>1.8169999999999999E-2</v>
      </c>
      <c r="E8840" s="17">
        <v>0.5</v>
      </c>
      <c r="F8840" s="2">
        <f t="shared" si="1893"/>
        <v>82295.782679526441</v>
      </c>
      <c r="G8840" s="3">
        <f t="shared" si="1894"/>
        <v>1495.3143712869953</v>
      </c>
      <c r="H8840" s="2">
        <f t="shared" si="1895"/>
        <v>81548.125493882937</v>
      </c>
      <c r="I8840" s="2">
        <f>SUM(H8840:H8883)</f>
        <v>1279809.0114982023</v>
      </c>
      <c r="J8840" s="4">
        <f t="shared" si="1888"/>
        <v>15.551331670080749</v>
      </c>
      <c r="K8840" s="5">
        <f t="shared" si="1896"/>
        <v>0.21229999999999999</v>
      </c>
      <c r="L8840" s="5">
        <f t="shared" si="1889"/>
        <v>3.1451851851851849E-3</v>
      </c>
      <c r="M8840" s="8">
        <f t="shared" si="1890"/>
        <v>475429.67527966178</v>
      </c>
      <c r="N8840" s="6">
        <f>((B8839+E8839)*D8839+(B8840+E8840)*D8840+(B8841+E8841)*D8841)/3/SUM(D8773:D8840)</f>
        <v>5.6808761186999543</v>
      </c>
      <c r="O8840" s="7">
        <f>O8773</f>
        <v>4.0652832552519988E-2</v>
      </c>
      <c r="P8840" s="8">
        <f>M8840*O8773</f>
        <v>19327.56297964304</v>
      </c>
      <c r="Q8840" s="5">
        <f>N8840*O8773</f>
        <v>0.2309437056051189</v>
      </c>
      <c r="R8840" s="8">
        <f t="shared" si="1891"/>
        <v>62715.099207174346</v>
      </c>
      <c r="S8840" s="8">
        <f t="shared" si="1892"/>
        <v>913492.41830154555</v>
      </c>
      <c r="T8840" s="9">
        <f t="shared" si="1886"/>
        <v>11.100112163205713</v>
      </c>
      <c r="U8840" s="10">
        <f t="shared" si="1887"/>
        <v>4.4512195068750362</v>
      </c>
    </row>
    <row r="8841" spans="1:21" x14ac:dyDescent="0.3">
      <c r="A8841" s="17">
        <v>2000</v>
      </c>
      <c r="B8841" s="17">
        <v>68</v>
      </c>
      <c r="C8841" s="17">
        <v>1.9310000000000001E-2</v>
      </c>
      <c r="D8841" s="17">
        <v>1.9120000000000002E-2</v>
      </c>
      <c r="E8841" s="17">
        <v>0.5</v>
      </c>
      <c r="F8841" s="2">
        <f t="shared" si="1893"/>
        <v>80800.468308239448</v>
      </c>
      <c r="G8841" s="3">
        <f t="shared" si="1894"/>
        <v>1544.9049540535384</v>
      </c>
      <c r="H8841" s="2">
        <f t="shared" si="1895"/>
        <v>80028.015831212673</v>
      </c>
      <c r="I8841" s="2">
        <f>SUM(H8841:H8883)</f>
        <v>1198260.8860043194</v>
      </c>
      <c r="J8841" s="4">
        <f t="shared" si="1888"/>
        <v>14.829875508062241</v>
      </c>
      <c r="K8841" s="5">
        <f t="shared" si="1896"/>
        <v>0.23141999999999999</v>
      </c>
      <c r="L8841" s="5">
        <f t="shared" si="1889"/>
        <v>3.3783941605839414E-3</v>
      </c>
      <c r="M8841" s="8">
        <f t="shared" si="1890"/>
        <v>457289.73015585251</v>
      </c>
      <c r="N8841" s="6">
        <f>((B8840+E8840)*D8840+(B8841+E8841)*D8841+(B8842+E8842)*D8842)/3/SUM(D8773:D8841)</f>
        <v>5.8093869731800769</v>
      </c>
      <c r="O8841" s="7">
        <f>O8773</f>
        <v>4.0652832552519988E-2</v>
      </c>
      <c r="P8841" s="8">
        <f>M8841*O8773</f>
        <v>18590.122828012922</v>
      </c>
      <c r="Q8841" s="5">
        <f>N8841*O8773</f>
        <v>0.23616803585348059</v>
      </c>
      <c r="R8841" s="8">
        <f t="shared" si="1891"/>
        <v>61127.956519103929</v>
      </c>
      <c r="S8841" s="8">
        <f t="shared" si="1892"/>
        <v>850777.31909437117</v>
      </c>
      <c r="T8841" s="9">
        <f t="shared" si="1886"/>
        <v>10.529361238957263</v>
      </c>
      <c r="U8841" s="10">
        <f t="shared" si="1887"/>
        <v>4.300514269104978</v>
      </c>
    </row>
    <row r="8842" spans="1:21" x14ac:dyDescent="0.3">
      <c r="A8842" s="17">
        <v>2000</v>
      </c>
      <c r="B8842" s="17">
        <v>69</v>
      </c>
      <c r="C8842" s="17">
        <v>2.1770000000000001E-2</v>
      </c>
      <c r="D8842" s="17">
        <v>2.154E-2</v>
      </c>
      <c r="E8842" s="17">
        <v>0.5</v>
      </c>
      <c r="F8842" s="2">
        <f t="shared" si="1893"/>
        <v>79255.563354185913</v>
      </c>
      <c r="G8842" s="3">
        <f t="shared" si="1894"/>
        <v>1707.1648346491645</v>
      </c>
      <c r="H8842" s="2">
        <f t="shared" si="1895"/>
        <v>78401.980936861335</v>
      </c>
      <c r="I8842" s="2">
        <f>SUM(H8842:H8883)</f>
        <v>1118232.8701731067</v>
      </c>
      <c r="J8842" s="4">
        <f t="shared" si="1888"/>
        <v>14.109203478572546</v>
      </c>
      <c r="K8842" s="5">
        <f t="shared" si="1896"/>
        <v>0.25295999999999996</v>
      </c>
      <c r="L8842" s="5">
        <f t="shared" si="1889"/>
        <v>3.6397122302158267E-3</v>
      </c>
      <c r="M8842" s="8">
        <f t="shared" si="1890"/>
        <v>469038.40926674951</v>
      </c>
      <c r="N8842" s="6">
        <f>((B8841+E8841)*D8841+(B8842+E8842)*D8842+(B8843+E8843)*D8843)/3/SUM(D8773:D8842)</f>
        <v>6.0730682057769343</v>
      </c>
      <c r="O8842" s="7">
        <f>O8773</f>
        <v>4.0652832552519988E-2</v>
      </c>
      <c r="P8842" s="8">
        <f>M8842*O8773</f>
        <v>19067.739912621506</v>
      </c>
      <c r="Q8842" s="5">
        <f>N8842*O8773</f>
        <v>0.2468874248494827</v>
      </c>
      <c r="R8842" s="8">
        <f t="shared" si="1891"/>
        <v>59045.517760261406</v>
      </c>
      <c r="S8842" s="8">
        <f t="shared" si="1892"/>
        <v>789649.36257526721</v>
      </c>
      <c r="T8842" s="9">
        <f t="shared" si="1886"/>
        <v>9.9633303853559898</v>
      </c>
      <c r="U8842" s="10">
        <f t="shared" si="1887"/>
        <v>4.1458730932165562</v>
      </c>
    </row>
    <row r="8843" spans="1:21" x14ac:dyDescent="0.3">
      <c r="A8843" s="17">
        <v>2000</v>
      </c>
      <c r="B8843" s="17">
        <v>70</v>
      </c>
      <c r="C8843" s="17">
        <v>2.589E-2</v>
      </c>
      <c r="D8843" s="17">
        <v>2.5559999999999999E-2</v>
      </c>
      <c r="E8843" s="17">
        <v>0.5</v>
      </c>
      <c r="F8843" s="2">
        <f t="shared" si="1893"/>
        <v>77548.398519536742</v>
      </c>
      <c r="G8843" s="3">
        <f t="shared" si="1894"/>
        <v>1982.1370661593592</v>
      </c>
      <c r="H8843" s="2">
        <f t="shared" si="1895"/>
        <v>76557.329986457058</v>
      </c>
      <c r="I8843" s="2">
        <f>SUM(H8843:H8883)</f>
        <v>1039830.8892362451</v>
      </c>
      <c r="J8843" s="4">
        <f t="shared" si="1888"/>
        <v>13.408799009231387</v>
      </c>
      <c r="K8843" s="5">
        <f t="shared" si="1896"/>
        <v>0.27851999999999999</v>
      </c>
      <c r="L8843" s="5">
        <f t="shared" si="1889"/>
        <v>3.9506382978723399E-3</v>
      </c>
      <c r="M8843" s="8">
        <f t="shared" si="1890"/>
        <v>501725.77611745958</v>
      </c>
      <c r="N8843" s="6">
        <f>((B8842+E8842)*D8842+(B8843+E8843)*D8843+(B8844+E8844)*D8844)/3/SUM(D8773:D8843)</f>
        <v>6.2201816745655609</v>
      </c>
      <c r="O8843" s="7">
        <f>O8773</f>
        <v>4.0652832552519988E-2</v>
      </c>
      <c r="P8843" s="8">
        <f>M8843*O8773</f>
        <v>20396.573963786217</v>
      </c>
      <c r="Q8843" s="5">
        <f>N8843*O8773</f>
        <v>0.25286800406236715</v>
      </c>
      <c r="R8843" s="8">
        <f t="shared" si="1891"/>
        <v>57198.43075643765</v>
      </c>
      <c r="S8843" s="8">
        <f t="shared" si="1892"/>
        <v>730603.84481500578</v>
      </c>
      <c r="T8843" s="9">
        <f t="shared" si="1886"/>
        <v>9.4212628340860576</v>
      </c>
      <c r="U8843" s="10">
        <f t="shared" si="1887"/>
        <v>3.9875361751453298</v>
      </c>
    </row>
    <row r="8844" spans="1:21" x14ac:dyDescent="0.3">
      <c r="A8844" s="17">
        <v>2000</v>
      </c>
      <c r="B8844" s="17">
        <v>71</v>
      </c>
      <c r="C8844" s="17">
        <v>2.691E-2</v>
      </c>
      <c r="D8844" s="17">
        <v>2.6550000000000001E-2</v>
      </c>
      <c r="E8844" s="17">
        <v>0.5</v>
      </c>
      <c r="F8844" s="2">
        <f t="shared" si="1893"/>
        <v>75566.261453377389</v>
      </c>
      <c r="G8844" s="3">
        <f t="shared" si="1894"/>
        <v>2006.2842415871696</v>
      </c>
      <c r="H8844" s="2">
        <f t="shared" si="1895"/>
        <v>74563.11933258381</v>
      </c>
      <c r="I8844" s="2">
        <f>SUM(H8844:H8883)</f>
        <v>963273.55924978806</v>
      </c>
      <c r="J8844" s="4">
        <f t="shared" si="1888"/>
        <v>12.747402620203797</v>
      </c>
      <c r="K8844" s="5">
        <f t="shared" si="1896"/>
        <v>0.30507000000000001</v>
      </c>
      <c r="L8844" s="5">
        <f t="shared" si="1889"/>
        <v>4.2667132867132869E-3</v>
      </c>
      <c r="M8844" s="8">
        <f t="shared" si="1890"/>
        <v>470217.73125342582</v>
      </c>
      <c r="N8844" s="6">
        <f>((B8843+E8843)*D8843+(B8844+E8844)*D8844+(B8845+E8845)*D8845)/3/SUM(D8773:D8844)</f>
        <v>6.3847696157166123</v>
      </c>
      <c r="O8844" s="7">
        <f>O8773</f>
        <v>4.0652832552519988E-2</v>
      </c>
      <c r="P8844" s="8">
        <f>M8844*O8773</f>
        <v>19115.682691871363</v>
      </c>
      <c r="Q8844" s="5">
        <f>N8844*O8773</f>
        <v>0.25955897007414486</v>
      </c>
      <c r="R8844" s="8">
        <f t="shared" si="1891"/>
        <v>55209.592873102796</v>
      </c>
      <c r="S8844" s="8">
        <f t="shared" si="1892"/>
        <v>673405.41405856807</v>
      </c>
      <c r="T8844" s="9">
        <f t="shared" si="1886"/>
        <v>8.9114560004274317</v>
      </c>
      <c r="U8844" s="10">
        <f t="shared" si="1887"/>
        <v>3.8359466197763652</v>
      </c>
    </row>
    <row r="8845" spans="1:21" x14ac:dyDescent="0.3">
      <c r="A8845" s="17">
        <v>2000</v>
      </c>
      <c r="B8845" s="17">
        <v>72</v>
      </c>
      <c r="C8845" s="17">
        <v>0.03</v>
      </c>
      <c r="D8845" s="17">
        <v>2.9559999999999999E-2</v>
      </c>
      <c r="E8845" s="17">
        <v>0.5</v>
      </c>
      <c r="F8845" s="2">
        <f t="shared" si="1893"/>
        <v>73559.977211790218</v>
      </c>
      <c r="G8845" s="3">
        <f t="shared" si="1894"/>
        <v>2174.4329263805189</v>
      </c>
      <c r="H8845" s="2">
        <f t="shared" si="1895"/>
        <v>72472.760748599962</v>
      </c>
      <c r="I8845" s="2">
        <f>SUM(H8845:H8883)</f>
        <v>888710.4399172042</v>
      </c>
      <c r="J8845" s="4">
        <f t="shared" si="1888"/>
        <v>12.081439848172783</v>
      </c>
      <c r="K8845" s="5">
        <f t="shared" si="1896"/>
        <v>0.33462999999999998</v>
      </c>
      <c r="L8845" s="5">
        <f t="shared" si="1889"/>
        <v>4.6155862068965516E-3</v>
      </c>
      <c r="M8845" s="8">
        <f t="shared" si="1890"/>
        <v>471106.55698110635</v>
      </c>
      <c r="N8845" s="6">
        <f>((B8844+E8844)*D8844+(B8845+E8845)*D8845+(B8846+E8846)*D8846)/3/SUM(D8773:D8845)</f>
        <v>6.4199015828427424</v>
      </c>
      <c r="O8845" s="7">
        <f>O8773</f>
        <v>4.0652832552519988E-2</v>
      </c>
      <c r="P8845" s="8">
        <f>M8845*O8773</f>
        <v>19151.815975347134</v>
      </c>
      <c r="Q8845" s="5">
        <f>N8845*O8773</f>
        <v>0.26098718405096405</v>
      </c>
      <c r="R8845" s="8">
        <f t="shared" si="1891"/>
        <v>53558.299000423613</v>
      </c>
      <c r="S8845" s="8">
        <f t="shared" si="1892"/>
        <v>618195.82118546532</v>
      </c>
      <c r="T8845" s="9">
        <f t="shared" si="1886"/>
        <v>8.4039697212736595</v>
      </c>
      <c r="U8845" s="10">
        <f t="shared" si="1887"/>
        <v>3.6774701268991237</v>
      </c>
    </row>
    <row r="8846" spans="1:21" x14ac:dyDescent="0.3">
      <c r="A8846" s="17">
        <v>2000</v>
      </c>
      <c r="B8846" s="17">
        <v>73</v>
      </c>
      <c r="C8846" s="17">
        <v>3.3239999999999999E-2</v>
      </c>
      <c r="D8846" s="17">
        <v>3.27E-2</v>
      </c>
      <c r="E8846" s="17">
        <v>0.5</v>
      </c>
      <c r="F8846" s="2">
        <f t="shared" si="1893"/>
        <v>71385.544285409705</v>
      </c>
      <c r="G8846" s="3">
        <f t="shared" si="1894"/>
        <v>2334.3072981328974</v>
      </c>
      <c r="H8846" s="2">
        <f t="shared" si="1895"/>
        <v>70218.390636343262</v>
      </c>
      <c r="I8846" s="2">
        <f>SUM(H8846:H8883)</f>
        <v>816237.67916860408</v>
      </c>
      <c r="J8846" s="4">
        <f t="shared" si="1888"/>
        <v>11.434215250992107</v>
      </c>
      <c r="K8846" s="5">
        <f t="shared" si="1896"/>
        <v>0.36732999999999999</v>
      </c>
      <c r="L8846" s="5">
        <f t="shared" si="1889"/>
        <v>4.997687074829932E-3</v>
      </c>
      <c r="M8846" s="8">
        <f t="shared" si="1890"/>
        <v>467077.52269830386</v>
      </c>
      <c r="N8846" s="6">
        <f>((B8845+E8845)*D8845+(B8846+E8846)*D8846+(B8847+E8847)*D8847)/3/SUM(D8773:D8846)</f>
        <v>6.6981324694416475</v>
      </c>
      <c r="O8846" s="7">
        <f>O8773</f>
        <v>4.0652832552519988E-2</v>
      </c>
      <c r="P8846" s="8">
        <f>M8846*O8773</f>
        <v>18988.024319300002</v>
      </c>
      <c r="Q8846" s="5">
        <f>N8846*O8773</f>
        <v>0.27229805769480853</v>
      </c>
      <c r="R8846" s="8">
        <f t="shared" si="1891"/>
        <v>51098.059251611659</v>
      </c>
      <c r="S8846" s="8">
        <f t="shared" si="1892"/>
        <v>564637.52218504169</v>
      </c>
      <c r="T8846" s="9">
        <f t="shared" si="1886"/>
        <v>7.909689949656185</v>
      </c>
      <c r="U8846" s="10">
        <f t="shared" si="1887"/>
        <v>3.5245253013359221</v>
      </c>
    </row>
    <row r="8847" spans="1:21" x14ac:dyDescent="0.3">
      <c r="A8847" s="17">
        <v>2000</v>
      </c>
      <c r="B8847" s="17">
        <v>74</v>
      </c>
      <c r="C8847" s="17">
        <v>3.8789999999999998E-2</v>
      </c>
      <c r="D8847" s="17">
        <v>3.805E-2</v>
      </c>
      <c r="E8847" s="17">
        <v>0.5</v>
      </c>
      <c r="F8847" s="2">
        <f t="shared" si="1893"/>
        <v>69051.236987276803</v>
      </c>
      <c r="G8847" s="3">
        <f t="shared" si="1894"/>
        <v>2627.3995673658824</v>
      </c>
      <c r="H8847" s="2">
        <f t="shared" si="1895"/>
        <v>67737.537203593864</v>
      </c>
      <c r="I8847" s="2">
        <f>SUM(H8847:H8883)</f>
        <v>746019.28853226081</v>
      </c>
      <c r="J8847" s="4">
        <f t="shared" si="1888"/>
        <v>10.803851184732872</v>
      </c>
      <c r="K8847" s="5">
        <f t="shared" si="1896"/>
        <v>0.40537999999999996</v>
      </c>
      <c r="L8847" s="5">
        <f t="shared" si="1889"/>
        <v>5.4413422818791945E-3</v>
      </c>
      <c r="M8847" s="8">
        <f t="shared" si="1890"/>
        <v>482858.71964270127</v>
      </c>
      <c r="N8847" s="6">
        <f>((B8846+E8846)*D8846+(B8847+E8847)*D8847+(B8848+E8848)*D8848)/3/SUM(D8773:D8847)</f>
        <v>6.8618744552436395</v>
      </c>
      <c r="O8847" s="7">
        <f>O8773</f>
        <v>4.0652832552519988E-2</v>
      </c>
      <c r="P8847" s="8">
        <f>M8847*O8773</f>
        <v>19629.574676158929</v>
      </c>
      <c r="Q8847" s="5">
        <f>N8847*O8773</f>
        <v>0.27895463322543401</v>
      </c>
      <c r="R8847" s="8">
        <f t="shared" si="1891"/>
        <v>48841.837357371143</v>
      </c>
      <c r="S8847" s="8">
        <f t="shared" si="1892"/>
        <v>513539.46293342998</v>
      </c>
      <c r="T8847" s="9">
        <f t="shared" si="1886"/>
        <v>7.4370783977128951</v>
      </c>
      <c r="U8847" s="10">
        <f t="shared" si="1887"/>
        <v>3.3667727870199773</v>
      </c>
    </row>
    <row r="8848" spans="1:21" x14ac:dyDescent="0.3">
      <c r="A8848" s="17">
        <v>2000</v>
      </c>
      <c r="B8848" s="17">
        <v>75</v>
      </c>
      <c r="C8848" s="17">
        <v>4.2009999999999999E-2</v>
      </c>
      <c r="D8848" s="17">
        <v>4.1149999999999999E-2</v>
      </c>
      <c r="E8848" s="17">
        <v>0.5</v>
      </c>
      <c r="F8848" s="2">
        <f t="shared" si="1893"/>
        <v>66423.837419910924</v>
      </c>
      <c r="G8848" s="3">
        <f t="shared" si="1894"/>
        <v>2733.3409098293346</v>
      </c>
      <c r="H8848" s="2">
        <f t="shared" si="1895"/>
        <v>65057.166964996257</v>
      </c>
      <c r="I8848" s="2">
        <f>SUM(H8848:H8883)</f>
        <v>678281.75132866693</v>
      </c>
      <c r="J8848" s="4">
        <f t="shared" si="1888"/>
        <v>10.211420744043735</v>
      </c>
      <c r="K8848" s="5">
        <f t="shared" si="1896"/>
        <v>0.44652999999999998</v>
      </c>
      <c r="L8848" s="5">
        <f t="shared" si="1889"/>
        <v>5.9143046357615888E-3</v>
      </c>
      <c r="M8848" s="8">
        <f t="shared" si="1890"/>
        <v>462157.61246078601</v>
      </c>
      <c r="N8848" s="6">
        <f>((B8847+E8847)*D8847+(B8848+E8848)*D8848+(B8849+E8849)*D8849)/3/SUM(D8773:D8848)</f>
        <v>7.1068162646779989</v>
      </c>
      <c r="O8848" s="7">
        <f>O8773</f>
        <v>4.0652832552519988E-2</v>
      </c>
      <c r="P8848" s="8">
        <f>M8848*O8773</f>
        <v>18788.016032240757</v>
      </c>
      <c r="Q8848" s="5">
        <f>N8848*O8773</f>
        <v>0.28891221158948027</v>
      </c>
      <c r="R8848" s="8">
        <f t="shared" si="1891"/>
        <v>46261.356977393116</v>
      </c>
      <c r="S8848" s="8">
        <f t="shared" si="1892"/>
        <v>464697.62557605881</v>
      </c>
      <c r="T8848" s="9">
        <f t="shared" si="1886"/>
        <v>6.9959466906192782</v>
      </c>
      <c r="U8848" s="10">
        <f t="shared" si="1887"/>
        <v>3.2154740534244572</v>
      </c>
    </row>
    <row r="8849" spans="1:21" x14ac:dyDescent="0.3">
      <c r="A8849" s="17">
        <v>2000</v>
      </c>
      <c r="B8849" s="17">
        <v>76</v>
      </c>
      <c r="C8849" s="17">
        <v>4.7899999999999998E-2</v>
      </c>
      <c r="D8849" s="17">
        <v>4.6780000000000002E-2</v>
      </c>
      <c r="E8849" s="17">
        <v>0.5</v>
      </c>
      <c r="F8849" s="2">
        <f t="shared" si="1893"/>
        <v>63690.49651008159</v>
      </c>
      <c r="G8849" s="3">
        <f t="shared" si="1894"/>
        <v>2979.4414267416169</v>
      </c>
      <c r="H8849" s="2">
        <f t="shared" si="1895"/>
        <v>62200.775796710783</v>
      </c>
      <c r="I8849" s="2">
        <f>SUM(H8849:H8883)</f>
        <v>613224.58436367079</v>
      </c>
      <c r="J8849" s="4">
        <f t="shared" si="1888"/>
        <v>9.6281960098490238</v>
      </c>
      <c r="K8849" s="5">
        <f t="shared" si="1896"/>
        <v>0.49330999999999997</v>
      </c>
      <c r="L8849" s="5">
        <f t="shared" si="1889"/>
        <v>6.4484967320261434E-3</v>
      </c>
      <c r="M8849" s="8">
        <f t="shared" si="1890"/>
        <v>462036.58783672273</v>
      </c>
      <c r="N8849" s="6">
        <f>((B8848+E8848)*D8848+(B8849+E8849)*D8849+(B8850+E8850)*D8850)/3/SUM(D8773:D8849)</f>
        <v>7.1693221976715122</v>
      </c>
      <c r="O8849" s="7">
        <f>O8773</f>
        <v>4.0652832552519988E-2</v>
      </c>
      <c r="P8849" s="8">
        <f>M8849*O8773</f>
        <v>18783.096038463984</v>
      </c>
      <c r="Q8849" s="5">
        <f>N8849*O8773</f>
        <v>0.29145325481700457</v>
      </c>
      <c r="R8849" s="8">
        <f t="shared" si="1891"/>
        <v>44072.157238616666</v>
      </c>
      <c r="S8849" s="8">
        <f t="shared" si="1892"/>
        <v>418436.26859866572</v>
      </c>
      <c r="T8849" s="9">
        <f t="shared" si="1886"/>
        <v>6.5698383829121401</v>
      </c>
      <c r="U8849" s="10">
        <f t="shared" si="1887"/>
        <v>3.0583576269368837</v>
      </c>
    </row>
    <row r="8850" spans="1:21" x14ac:dyDescent="0.3">
      <c r="A8850" s="17">
        <v>2000</v>
      </c>
      <c r="B8850" s="17">
        <v>77</v>
      </c>
      <c r="C8850" s="17">
        <v>5.1959999999999999E-2</v>
      </c>
      <c r="D8850" s="17">
        <v>5.0639999999999998E-2</v>
      </c>
      <c r="E8850" s="17">
        <v>0.5</v>
      </c>
      <c r="F8850" s="2">
        <f t="shared" si="1893"/>
        <v>60711.055083339976</v>
      </c>
      <c r="G8850" s="3">
        <f t="shared" si="1894"/>
        <v>3074.4078294203364</v>
      </c>
      <c r="H8850" s="2">
        <f t="shared" si="1895"/>
        <v>59173.851168629808</v>
      </c>
      <c r="I8850" s="2">
        <f>SUM(H8850:H8883)</f>
        <v>551023.80856696004</v>
      </c>
      <c r="J8850" s="4">
        <f t="shared" si="1888"/>
        <v>9.076169205271631</v>
      </c>
      <c r="K8850" s="5">
        <f t="shared" si="1896"/>
        <v>0.54394999999999993</v>
      </c>
      <c r="L8850" s="5">
        <f t="shared" si="1889"/>
        <v>7.0187096774193538E-3</v>
      </c>
      <c r="M8850" s="8">
        <f t="shared" si="1890"/>
        <v>438030.34613489493</v>
      </c>
      <c r="N8850" s="6">
        <f>((B8849+E8849)*D8849+(B8850+E8850)*D8850+(B8851+E8851)*D8851)/3/SUM(D8773:D8850)</f>
        <v>7.2423415142323151</v>
      </c>
      <c r="O8850" s="7">
        <f>O8773</f>
        <v>4.0652832552519988E-2</v>
      </c>
      <c r="P8850" s="8">
        <f>M8850*O8773</f>
        <v>17807.174314344255</v>
      </c>
      <c r="Q8850" s="5">
        <f>N8850*O8773</f>
        <v>0.29442169686625036</v>
      </c>
      <c r="R8850" s="8">
        <f t="shared" si="1891"/>
        <v>41751.785497450874</v>
      </c>
      <c r="S8850" s="8">
        <f t="shared" si="1892"/>
        <v>374364.11136004905</v>
      </c>
      <c r="T8850" s="9">
        <f t="shared" si="1886"/>
        <v>6.1663252408667191</v>
      </c>
      <c r="U8850" s="10">
        <f t="shared" si="1887"/>
        <v>2.9098439644049119</v>
      </c>
    </row>
    <row r="8851" spans="1:21" x14ac:dyDescent="0.3">
      <c r="A8851" s="17">
        <v>2000</v>
      </c>
      <c r="B8851" s="17">
        <v>78</v>
      </c>
      <c r="C8851" s="17">
        <v>5.6529999999999997E-2</v>
      </c>
      <c r="D8851" s="17">
        <v>5.4969999999999998E-2</v>
      </c>
      <c r="E8851" s="17">
        <v>0.5</v>
      </c>
      <c r="F8851" s="2">
        <f t="shared" si="1893"/>
        <v>57636.64725391964</v>
      </c>
      <c r="G8851" s="3">
        <f t="shared" si="1894"/>
        <v>3168.2864995479626</v>
      </c>
      <c r="H8851" s="2">
        <f t="shared" si="1895"/>
        <v>56052.50400414566</v>
      </c>
      <c r="I8851" s="2">
        <f>SUM(H8851:H8883)</f>
        <v>491849.95739833033</v>
      </c>
      <c r="J8851" s="4">
        <f t="shared" si="1888"/>
        <v>8.5336323473409799</v>
      </c>
      <c r="K8851" s="5">
        <f t="shared" si="1896"/>
        <v>0.5989199999999999</v>
      </c>
      <c r="L8851" s="5">
        <f t="shared" si="1889"/>
        <v>7.6295541401273873E-3</v>
      </c>
      <c r="M8851" s="8">
        <f t="shared" si="1890"/>
        <v>415264.96061997447</v>
      </c>
      <c r="N8851" s="6">
        <f>((B8850+E8850)*D8850+(B8851+E8851)*D8851+(B8852+E8852)*D8852)/3/SUM(D8773:D8851)</f>
        <v>7.3150031167212095</v>
      </c>
      <c r="O8851" s="7">
        <f>O8773</f>
        <v>4.0652832552519988E-2</v>
      </c>
      <c r="P8851" s="8">
        <f>M8851*O8773</f>
        <v>16881.696909012629</v>
      </c>
      <c r="Q8851" s="5">
        <f>N8851*O8773</f>
        <v>0.29737559682522918</v>
      </c>
      <c r="R8851" s="8">
        <f t="shared" si="1891"/>
        <v>39383.857172364296</v>
      </c>
      <c r="S8851" s="8">
        <f t="shared" si="1892"/>
        <v>332612.3258625982</v>
      </c>
      <c r="T8851" s="9">
        <f t="shared" si="1886"/>
        <v>5.7708479189857549</v>
      </c>
      <c r="U8851" s="10">
        <f t="shared" si="1887"/>
        <v>2.762784428355225</v>
      </c>
    </row>
    <row r="8852" spans="1:21" x14ac:dyDescent="0.3">
      <c r="A8852" s="17">
        <v>2000</v>
      </c>
      <c r="B8852" s="17">
        <v>79</v>
      </c>
      <c r="C8852" s="17">
        <v>6.3640000000000002E-2</v>
      </c>
      <c r="D8852" s="17">
        <v>6.1679999999999999E-2</v>
      </c>
      <c r="E8852" s="17">
        <v>0.5</v>
      </c>
      <c r="F8852" s="2">
        <f t="shared" si="1893"/>
        <v>54468.360754371679</v>
      </c>
      <c r="G8852" s="3">
        <f t="shared" si="1894"/>
        <v>3359.6084913296449</v>
      </c>
      <c r="H8852" s="2">
        <f t="shared" si="1895"/>
        <v>52788.556508706853</v>
      </c>
      <c r="I8852" s="2">
        <f>SUM(H8852:H8883)</f>
        <v>435797.45339418459</v>
      </c>
      <c r="J8852" s="4">
        <f t="shared" si="1888"/>
        <v>8.0009283804122404</v>
      </c>
      <c r="K8852" s="5">
        <f t="shared" si="1896"/>
        <v>0.66059999999999985</v>
      </c>
      <c r="L8852" s="5">
        <f t="shared" si="1889"/>
        <v>8.3094339622641483E-3</v>
      </c>
      <c r="M8852" s="8">
        <f t="shared" si="1890"/>
        <v>404312.55685847241</v>
      </c>
      <c r="N8852" s="6">
        <f>((B8851+E8851)*D8851+(B8852+E8852)*D8852+(B8853+E8853)*D8853)/3/SUM(D8773:D8852)</f>
        <v>7.4426581895246748</v>
      </c>
      <c r="O8852" s="7">
        <f>O8773</f>
        <v>4.0652832552519988E-2</v>
      </c>
      <c r="P8852" s="8">
        <f>M8852*O8773</f>
        <v>16436.450672848696</v>
      </c>
      <c r="Q8852" s="5">
        <f>N8852*O8773</f>
        <v>0.30256513712438821</v>
      </c>
      <c r="R8852" s="8">
        <f t="shared" si="1891"/>
        <v>36816.579670051447</v>
      </c>
      <c r="S8852" s="8">
        <f t="shared" si="1892"/>
        <v>293228.46869023389</v>
      </c>
      <c r="T8852" s="9">
        <f t="shared" si="1886"/>
        <v>5.3834641731291519</v>
      </c>
      <c r="U8852" s="10">
        <f t="shared" si="1887"/>
        <v>2.6174642072830885</v>
      </c>
    </row>
    <row r="8853" spans="1:21" x14ac:dyDescent="0.3">
      <c r="A8853" s="17">
        <v>2000</v>
      </c>
      <c r="B8853" s="17">
        <v>80</v>
      </c>
      <c r="C8853" s="17">
        <v>7.1150000000000005E-2</v>
      </c>
      <c r="D8853" s="17">
        <v>6.8709999999999993E-2</v>
      </c>
      <c r="E8853" s="17">
        <v>0.5</v>
      </c>
      <c r="F8853" s="2">
        <f t="shared" si="1893"/>
        <v>51108.752263042035</v>
      </c>
      <c r="G8853" s="3">
        <f t="shared" si="1894"/>
        <v>3511.6823679936178</v>
      </c>
      <c r="H8853" s="2">
        <f t="shared" si="1895"/>
        <v>49352.911079045225</v>
      </c>
      <c r="I8853" s="2">
        <f>SUM(H8853:H8883)</f>
        <v>383008.89688547776</v>
      </c>
      <c r="J8853" s="4">
        <f t="shared" si="1888"/>
        <v>7.4939981886906812</v>
      </c>
      <c r="K8853" s="5">
        <f t="shared" si="1896"/>
        <v>0.7293099999999999</v>
      </c>
      <c r="L8853" s="5">
        <f t="shared" si="1889"/>
        <v>9.0597515527950298E-3</v>
      </c>
      <c r="M8853" s="8">
        <f t="shared" si="1890"/>
        <v>387613.53967926709</v>
      </c>
      <c r="N8853" s="6">
        <f>((B8852+E8852)*D8852+(B8853+E8853)*D8853+(B8854+E8854)*D8854)/3/SUM(D8773:D8853)</f>
        <v>7.6300041591824224</v>
      </c>
      <c r="O8853" s="7">
        <f>O8773</f>
        <v>4.0652832552519988E-2</v>
      </c>
      <c r="P8853" s="8">
        <f>M8853*O8773</f>
        <v>15757.588323670807</v>
      </c>
      <c r="Q8853" s="5">
        <f>N8853*O8773</f>
        <v>0.31018128145827406</v>
      </c>
      <c r="R8853" s="8">
        <f t="shared" si="1891"/>
        <v>34044.561876850727</v>
      </c>
      <c r="S8853" s="8">
        <f t="shared" si="1892"/>
        <v>256411.88902018245</v>
      </c>
      <c r="T8853" s="9">
        <f t="shared" si="1886"/>
        <v>5.0169858911934355</v>
      </c>
      <c r="U8853" s="10">
        <f t="shared" si="1887"/>
        <v>2.4770122974972457</v>
      </c>
    </row>
    <row r="8854" spans="1:21" x14ac:dyDescent="0.3">
      <c r="A8854" s="17">
        <v>2000</v>
      </c>
      <c r="B8854" s="17">
        <v>81</v>
      </c>
      <c r="C8854" s="17">
        <v>7.986E-2</v>
      </c>
      <c r="D8854" s="17">
        <v>7.6799999999999993E-2</v>
      </c>
      <c r="E8854" s="17">
        <v>0.5</v>
      </c>
      <c r="F8854" s="2">
        <f t="shared" si="1893"/>
        <v>47597.069895048415</v>
      </c>
      <c r="G8854" s="3">
        <f t="shared" si="1894"/>
        <v>3655.4549679397178</v>
      </c>
      <c r="H8854" s="2">
        <f t="shared" si="1895"/>
        <v>45769.342411078556</v>
      </c>
      <c r="I8854" s="2">
        <f>SUM(H8854:H8883)</f>
        <v>333655.98580643255</v>
      </c>
      <c r="J8854" s="4">
        <f t="shared" si="1888"/>
        <v>7.0100110477839142</v>
      </c>
      <c r="K8854" s="5">
        <f t="shared" si="1896"/>
        <v>0.80610999999999988</v>
      </c>
      <c r="L8854" s="5">
        <f t="shared" si="1889"/>
        <v>9.8909202453987717E-3</v>
      </c>
      <c r="M8854" s="8">
        <f t="shared" si="1890"/>
        <v>369576.83180594095</v>
      </c>
      <c r="N8854" s="6">
        <f>((B8853+E8853)*D8853+(B8854+E8854)*D8854+(B8855+E8855)*D8855)/3/SUM(D8773:D8854)</f>
        <v>7.8310879822025949</v>
      </c>
      <c r="O8854" s="7">
        <f>O8773</f>
        <v>4.0652832552519988E-2</v>
      </c>
      <c r="P8854" s="8">
        <f>M8854*O8773</f>
        <v>15024.345058697761</v>
      </c>
      <c r="Q8854" s="5">
        <f>N8854*O8773</f>
        <v>0.31835590844453371</v>
      </c>
      <c r="R8854" s="8">
        <f t="shared" si="1891"/>
        <v>31198.401828890714</v>
      </c>
      <c r="S8854" s="8">
        <f t="shared" si="1892"/>
        <v>222367.32714333173</v>
      </c>
      <c r="T8854" s="9">
        <f t="shared" si="1886"/>
        <v>4.6718700885086397</v>
      </c>
      <c r="U8854" s="10">
        <f t="shared" si="1887"/>
        <v>2.3381409592752744</v>
      </c>
    </row>
    <row r="8855" spans="1:21" x14ac:dyDescent="0.3">
      <c r="A8855" s="17">
        <v>2000</v>
      </c>
      <c r="B8855" s="17">
        <v>82</v>
      </c>
      <c r="C8855" s="17">
        <v>9.0569999999999998E-2</v>
      </c>
      <c r="D8855" s="17">
        <v>8.6639999999999995E-2</v>
      </c>
      <c r="E8855" s="17">
        <v>0.5</v>
      </c>
      <c r="F8855" s="2">
        <f t="shared" si="1893"/>
        <v>43941.614927108698</v>
      </c>
      <c r="G8855" s="3">
        <f t="shared" si="1894"/>
        <v>3807.1015172846974</v>
      </c>
      <c r="H8855" s="2">
        <f t="shared" si="1895"/>
        <v>42038.06416846635</v>
      </c>
      <c r="I8855" s="2">
        <f>SUM(H8855:H8883)</f>
        <v>287886.64339535398</v>
      </c>
      <c r="J8855" s="4">
        <f t="shared" si="1888"/>
        <v>6.5515717588647249</v>
      </c>
      <c r="K8855" s="5">
        <f t="shared" si="1896"/>
        <v>0.89274999999999993</v>
      </c>
      <c r="L8855" s="5">
        <f t="shared" si="1889"/>
        <v>1.082121212121212E-2</v>
      </c>
      <c r="M8855" s="8">
        <f t="shared" si="1890"/>
        <v>351818.39840491465</v>
      </c>
      <c r="N8855" s="6">
        <f>((B8854+E8854)*D8854+(B8855+E8855)*D8855+(B8856+E8856)*D8856)/3/SUM(D8773:D8855)</f>
        <v>7.8825893773919535</v>
      </c>
      <c r="O8855" s="7">
        <f>O8773</f>
        <v>4.0652832552519988E-2</v>
      </c>
      <c r="P8855" s="8">
        <f>M8855*O8773</f>
        <v>14302.414439250761</v>
      </c>
      <c r="Q8855" s="5">
        <f>N8855*O8773</f>
        <v>0.32044958603938789</v>
      </c>
      <c r="R8855" s="8">
        <f t="shared" si="1891"/>
        <v>28566.983907784084</v>
      </c>
      <c r="S8855" s="8">
        <f t="shared" si="1892"/>
        <v>191168.925314441</v>
      </c>
      <c r="T8855" s="9">
        <f t="shared" si="1886"/>
        <v>4.350521154754011</v>
      </c>
      <c r="U8855" s="10">
        <f t="shared" si="1887"/>
        <v>2.2010506041107138</v>
      </c>
    </row>
    <row r="8856" spans="1:21" x14ac:dyDescent="0.3">
      <c r="A8856" s="17">
        <v>2000</v>
      </c>
      <c r="B8856" s="17">
        <v>83</v>
      </c>
      <c r="C8856" s="17">
        <v>9.6729999999999997E-2</v>
      </c>
      <c r="D8856" s="17">
        <v>9.2270000000000005E-2</v>
      </c>
      <c r="E8856" s="17">
        <v>0.5</v>
      </c>
      <c r="F8856" s="2">
        <f t="shared" si="1893"/>
        <v>40134.513409824001</v>
      </c>
      <c r="G8856" s="3">
        <f t="shared" si="1894"/>
        <v>3703.2115523244606</v>
      </c>
      <c r="H8856" s="2">
        <f t="shared" si="1895"/>
        <v>38282.907633661773</v>
      </c>
      <c r="I8856" s="2">
        <f>SUM(H8856:H8883)</f>
        <v>245848.57922688767</v>
      </c>
      <c r="J8856" s="4">
        <f t="shared" si="1888"/>
        <v>6.125615046492868</v>
      </c>
      <c r="K8856" s="5">
        <f t="shared" si="1896"/>
        <v>0.9850199999999999</v>
      </c>
      <c r="L8856" s="5">
        <f t="shared" si="1889"/>
        <v>1.1796646706586825E-2</v>
      </c>
      <c r="M8856" s="8">
        <f t="shared" si="1890"/>
        <v>313920.69665498415</v>
      </c>
      <c r="N8856" s="6">
        <f>((B8855+E8855)*D8855+(B8856+E8856)*D8856+(B8857+E8857)*D8857)/3/SUM(D8773:D8856)</f>
        <v>8.0082468714679234</v>
      </c>
      <c r="O8856" s="7">
        <f>O8773</f>
        <v>4.0652832552519988E-2</v>
      </c>
      <c r="P8856" s="8">
        <f>M8856*O8773</f>
        <v>12761.765515885492</v>
      </c>
      <c r="Q8856" s="5">
        <f>N8856*O8773</f>
        <v>0.32555791910502757</v>
      </c>
      <c r="R8856" s="8">
        <f t="shared" si="1891"/>
        <v>25819.603887156874</v>
      </c>
      <c r="S8856" s="8">
        <f t="shared" si="1892"/>
        <v>162601.94140665693</v>
      </c>
      <c r="T8856" s="9">
        <f t="shared" si="1886"/>
        <v>4.0514242628603974</v>
      </c>
      <c r="U8856" s="10">
        <f t="shared" si="1887"/>
        <v>2.0741907836324707</v>
      </c>
    </row>
    <row r="8857" spans="1:21" x14ac:dyDescent="0.3">
      <c r="A8857" s="17">
        <v>2000</v>
      </c>
      <c r="B8857" s="17">
        <v>84</v>
      </c>
      <c r="C8857" s="17">
        <v>0.11003</v>
      </c>
      <c r="D8857" s="17">
        <v>0.10428999999999999</v>
      </c>
      <c r="E8857" s="17">
        <v>0.5</v>
      </c>
      <c r="F8857" s="2">
        <f t="shared" si="1893"/>
        <v>36431.301857499544</v>
      </c>
      <c r="G8857" s="3">
        <f t="shared" si="1894"/>
        <v>3799.4204707186273</v>
      </c>
      <c r="H8857" s="2">
        <f t="shared" si="1895"/>
        <v>34531.591622140229</v>
      </c>
      <c r="I8857" s="2">
        <f>SUM(H8857:H8883)</f>
        <v>207565.67159322588</v>
      </c>
      <c r="J8857" s="4">
        <f t="shared" si="1888"/>
        <v>5.6974541399897181</v>
      </c>
      <c r="K8857" s="5">
        <f t="shared" si="1896"/>
        <v>1.0893099999999998</v>
      </c>
      <c r="L8857" s="5">
        <f t="shared" si="1889"/>
        <v>1.2891242603550294E-2</v>
      </c>
      <c r="M8857" s="8">
        <f t="shared" si="1890"/>
        <v>294728.80059461866</v>
      </c>
      <c r="N8857" s="6">
        <f>((B8856+E8856)*D8856+(B8857+E8857)*D8857+(B8858+E8858)*D8858)/3/SUM(D8773:D8857)</f>
        <v>8.2242367492571766</v>
      </c>
      <c r="O8857" s="7">
        <f>O8773</f>
        <v>4.0652832552519988E-2</v>
      </c>
      <c r="P8857" s="8">
        <f>M8857*O8773</f>
        <v>11981.560578978086</v>
      </c>
      <c r="Q8857" s="5">
        <f>N8857*O8773</f>
        <v>0.33433851943983334</v>
      </c>
      <c r="R8857" s="8">
        <f t="shared" si="1891"/>
        <v>22986.350405292909</v>
      </c>
      <c r="S8857" s="8">
        <f t="shared" si="1892"/>
        <v>136782.33751950006</v>
      </c>
      <c r="T8857" s="9">
        <f t="shared" si="1886"/>
        <v>3.754527852299157</v>
      </c>
      <c r="U8857" s="10">
        <f t="shared" si="1887"/>
        <v>1.9429262876905611</v>
      </c>
    </row>
    <row r="8858" spans="1:21" x14ac:dyDescent="0.3">
      <c r="A8858" s="17">
        <v>2000</v>
      </c>
      <c r="B8858" s="17">
        <v>85</v>
      </c>
      <c r="C8858" s="17">
        <v>0.12897</v>
      </c>
      <c r="D8858" s="17">
        <v>0.12116</v>
      </c>
      <c r="E8858" s="17">
        <v>0.5</v>
      </c>
      <c r="F8858" s="2">
        <f t="shared" si="1893"/>
        <v>32631.881386780915</v>
      </c>
      <c r="G8858" s="3">
        <f t="shared" si="1894"/>
        <v>3953.6787488223758</v>
      </c>
      <c r="H8858" s="2">
        <f t="shared" si="1895"/>
        <v>30655.042012369726</v>
      </c>
      <c r="I8858" s="2">
        <f>SUM(H8858:H8883)</f>
        <v>173034.07997108565</v>
      </c>
      <c r="J8858" s="4">
        <f t="shared" si="1888"/>
        <v>5.3026081432491745</v>
      </c>
      <c r="K8858" s="5">
        <f t="shared" si="1896"/>
        <v>1.2104699999999997</v>
      </c>
      <c r="L8858" s="5">
        <f t="shared" si="1889"/>
        <v>1.4157543859649119E-2</v>
      </c>
      <c r="M8858" s="8">
        <f t="shared" si="1890"/>
        <v>279263.04082241876</v>
      </c>
      <c r="N8858" s="6">
        <f>((B8857+E8857)*D8857+(B8858+E8858)*D8858+(B8859+E8859)*D8859)/3/SUM(D8773:D8858)</f>
        <v>8.329311479563037</v>
      </c>
      <c r="O8858" s="7">
        <f>O8773</f>
        <v>4.0652832552519988E-2</v>
      </c>
      <c r="P8858" s="8">
        <f>M8858*O8773</f>
        <v>11352.833636661344</v>
      </c>
      <c r="Q8858" s="5">
        <f>N8858*O8773</f>
        <v>0.33861010485645865</v>
      </c>
      <c r="R8858" s="8">
        <f t="shared" si="1891"/>
        <v>20274.935022182068</v>
      </c>
      <c r="S8858" s="8">
        <f t="shared" si="1892"/>
        <v>113795.98711420715</v>
      </c>
      <c r="T8858" s="9">
        <f t="shared" si="1886"/>
        <v>3.4872640582809176</v>
      </c>
      <c r="U8858" s="10">
        <f t="shared" si="1887"/>
        <v>1.8153440849682569</v>
      </c>
    </row>
    <row r="8859" spans="1:21" x14ac:dyDescent="0.3">
      <c r="A8859" s="17">
        <v>2000</v>
      </c>
      <c r="B8859" s="17">
        <v>86</v>
      </c>
      <c r="C8859" s="17">
        <v>0.1368</v>
      </c>
      <c r="D8859" s="17">
        <v>0.12803999999999999</v>
      </c>
      <c r="E8859" s="17">
        <v>0.5</v>
      </c>
      <c r="F8859" s="2">
        <f t="shared" si="1893"/>
        <v>28678.20263795854</v>
      </c>
      <c r="G8859" s="3">
        <f t="shared" si="1894"/>
        <v>3671.9570657642112</v>
      </c>
      <c r="H8859" s="2">
        <f t="shared" si="1895"/>
        <v>26842.224105076435</v>
      </c>
      <c r="I8859" s="2">
        <f>SUM(H8859:H8883)</f>
        <v>142379.03795871593</v>
      </c>
      <c r="J8859" s="4">
        <f t="shared" si="1888"/>
        <v>4.9647127386659395</v>
      </c>
      <c r="K8859" s="5">
        <f t="shared" si="1896"/>
        <v>1.3385099999999996</v>
      </c>
      <c r="L8859" s="5">
        <f t="shared" si="1889"/>
        <v>1.5474104046242771E-2</v>
      </c>
      <c r="M8859" s="8">
        <f t="shared" si="1890"/>
        <v>237296.90939074371</v>
      </c>
      <c r="N8859" s="6">
        <f>((B8858+E8858)*D8858+(B8859+E8859)*D8859+(B8860+E8860)*D8860)/3/SUM(D8773:D8859)</f>
        <v>8.3332436814069393</v>
      </c>
      <c r="O8859" s="7">
        <f>O8773</f>
        <v>4.0652832552519988E-2</v>
      </c>
      <c r="P8859" s="8">
        <f>M8859*O8773</f>
        <v>9646.7915226924124</v>
      </c>
      <c r="Q8859" s="5">
        <f>N8859*O8773</f>
        <v>0.33876995999958154</v>
      </c>
      <c r="R8859" s="8">
        <f t="shared" si="1891"/>
        <v>17748.884918699889</v>
      </c>
      <c r="S8859" s="8">
        <f t="shared" si="1892"/>
        <v>93521.052092025086</v>
      </c>
      <c r="T8859" s="9">
        <f t="shared" si="1886"/>
        <v>3.2610499783637201</v>
      </c>
      <c r="U8859" s="10">
        <f t="shared" si="1887"/>
        <v>1.7036627603022194</v>
      </c>
    </row>
    <row r="8860" spans="1:21" x14ac:dyDescent="0.3">
      <c r="A8860" s="17">
        <v>2000</v>
      </c>
      <c r="B8860" s="17">
        <v>87</v>
      </c>
      <c r="C8860" s="17">
        <v>0.14760000000000001</v>
      </c>
      <c r="D8860" s="17">
        <v>0.13746</v>
      </c>
      <c r="E8860" s="17">
        <v>0.5</v>
      </c>
      <c r="F8860" s="2">
        <f t="shared" si="1893"/>
        <v>25006.24557219433</v>
      </c>
      <c r="G8860" s="3">
        <f t="shared" si="1894"/>
        <v>3437.3585163538323</v>
      </c>
      <c r="H8860" s="2">
        <f t="shared" si="1895"/>
        <v>23287.566314017415</v>
      </c>
      <c r="I8860" s="2">
        <f>SUM(H8860:H8883)</f>
        <v>115536.81385363948</v>
      </c>
      <c r="J8860" s="4">
        <f t="shared" si="1888"/>
        <v>4.6203182928872186</v>
      </c>
      <c r="K8860" s="5">
        <f t="shared" si="1896"/>
        <v>1.4759699999999996</v>
      </c>
      <c r="L8860" s="5">
        <f t="shared" si="1889"/>
        <v>1.6868228571428567E-2</v>
      </c>
      <c r="M8860" s="8">
        <f t="shared" si="1890"/>
        <v>203777.08908782728</v>
      </c>
      <c r="N8860" s="6">
        <f>((B8859+E8859)*D8859+(B8860+E8860)*D8860+(B8861+E8861)*D8861)/3/SUM(D8773:D8860)</f>
        <v>8.3657628542585574</v>
      </c>
      <c r="O8860" s="7">
        <f>O8773</f>
        <v>4.0652832552519988E-2</v>
      </c>
      <c r="P8860" s="8">
        <f>M8860*O8773</f>
        <v>8284.1158807273896</v>
      </c>
      <c r="Q8860" s="5">
        <f>N8860*O8773</f>
        <v>0.34009195648826479</v>
      </c>
      <c r="R8860" s="8">
        <f t="shared" si="1891"/>
        <v>15367.652324433024</v>
      </c>
      <c r="S8860" s="8">
        <f t="shared" si="1892"/>
        <v>75772.167173325201</v>
      </c>
      <c r="T8860" s="9">
        <f t="shared" si="1886"/>
        <v>3.0301296911832294</v>
      </c>
      <c r="U8860" s="10">
        <f t="shared" si="1887"/>
        <v>1.5901886017039892</v>
      </c>
    </row>
    <row r="8861" spans="1:21" x14ac:dyDescent="0.3">
      <c r="A8861" s="17">
        <v>2000</v>
      </c>
      <c r="B8861" s="17">
        <v>88</v>
      </c>
      <c r="C8861" s="17">
        <v>0.17097999999999999</v>
      </c>
      <c r="D8861" s="17">
        <v>0.15751000000000001</v>
      </c>
      <c r="E8861" s="17">
        <v>0.5</v>
      </c>
      <c r="F8861" s="2">
        <f t="shared" si="1893"/>
        <v>21568.887055840496</v>
      </c>
      <c r="G8861" s="3">
        <f t="shared" si="1894"/>
        <v>3397.3154001654366</v>
      </c>
      <c r="H8861" s="2">
        <f t="shared" si="1895"/>
        <v>19870.22935575778</v>
      </c>
      <c r="I8861" s="2">
        <f>SUM(H8861:H8883)</f>
        <v>92249.247539622054</v>
      </c>
      <c r="J8861" s="4">
        <f t="shared" si="1888"/>
        <v>4.2769590893027782</v>
      </c>
      <c r="K8861" s="5">
        <f t="shared" si="1896"/>
        <v>1.6334799999999996</v>
      </c>
      <c r="L8861" s="5">
        <f t="shared" si="1889"/>
        <v>1.8457401129943499E-2</v>
      </c>
      <c r="M8861" s="8">
        <f t="shared" si="1890"/>
        <v>184062.50025383916</v>
      </c>
      <c r="N8861" s="6">
        <f>((B8860+E8860)*D8860+(B8861+E8861)*D8861+(B8862+E8862)*D8862)/3/SUM(D8773:D8861)</f>
        <v>8.3948645427757533</v>
      </c>
      <c r="O8861" s="7">
        <f>O8773</f>
        <v>4.0652832552519988E-2</v>
      </c>
      <c r="P8861" s="8">
        <f>M8861*O8773</f>
        <v>7482.6620020174914</v>
      </c>
      <c r="Q8861" s="5">
        <f>N8861*O8773</f>
        <v>0.34127502255854997</v>
      </c>
      <c r="R8861" s="8">
        <f t="shared" si="1891"/>
        <v>13089.016384127983</v>
      </c>
      <c r="S8861" s="8">
        <f t="shared" si="1892"/>
        <v>60404.51484889217</v>
      </c>
      <c r="T8861" s="9">
        <f t="shared" si="1886"/>
        <v>2.800539253254406</v>
      </c>
      <c r="U8861" s="10">
        <f t="shared" si="1887"/>
        <v>1.4764198360483722</v>
      </c>
    </row>
    <row r="8862" spans="1:21" x14ac:dyDescent="0.3">
      <c r="A8862" s="17">
        <v>2000</v>
      </c>
      <c r="B8862" s="17">
        <v>89</v>
      </c>
      <c r="C8862" s="17">
        <v>0.18521000000000001</v>
      </c>
      <c r="D8862" s="17">
        <v>0.16950999999999999</v>
      </c>
      <c r="E8862" s="17">
        <v>0.5</v>
      </c>
      <c r="F8862" s="2">
        <f t="shared" si="1893"/>
        <v>18171.571655675059</v>
      </c>
      <c r="G8862" s="3">
        <f t="shared" si="1894"/>
        <v>3080.2631113534794</v>
      </c>
      <c r="H8862" s="2">
        <f t="shared" si="1895"/>
        <v>16631.440099998319</v>
      </c>
      <c r="I8862" s="2">
        <f>SUM(H8862:H8883)</f>
        <v>72379.018183864289</v>
      </c>
      <c r="J8862" s="4">
        <f t="shared" si="1888"/>
        <v>3.9830907064805268</v>
      </c>
      <c r="K8862" s="5">
        <f t="shared" si="1896"/>
        <v>1.8029899999999996</v>
      </c>
      <c r="L8862" s="5">
        <f t="shared" si="1889"/>
        <v>2.0145139664804464E-2</v>
      </c>
      <c r="M8862" s="8">
        <f t="shared" si="1890"/>
        <v>152903.53716112484</v>
      </c>
      <c r="N8862" s="6">
        <f>((B8861+E8861)*D8861+(B8862+E8862)*D8862+(B8863+E8863)*D8863)/3/SUM(D8773:D8862)</f>
        <v>8.6286862378604443</v>
      </c>
      <c r="O8862" s="7">
        <f>O8773</f>
        <v>4.0652832552519988E-2</v>
      </c>
      <c r="P8862" s="8">
        <f>M8862*O8773</f>
        <v>6215.9618928992259</v>
      </c>
      <c r="Q8862" s="5">
        <f>N8862*O8773</f>
        <v>0.35078053677597432</v>
      </c>
      <c r="R8862" s="8">
        <f t="shared" si="1891"/>
        <v>10797.454614363445</v>
      </c>
      <c r="S8862" s="8">
        <f t="shared" si="1892"/>
        <v>47315.498464764183</v>
      </c>
      <c r="T8862" s="9">
        <f t="shared" si="1886"/>
        <v>2.603819821495041</v>
      </c>
      <c r="U8862" s="10">
        <f t="shared" si="1887"/>
        <v>1.3792708849854858</v>
      </c>
    </row>
    <row r="8863" spans="1:21" x14ac:dyDescent="0.3">
      <c r="A8863" s="17">
        <v>2000</v>
      </c>
      <c r="B8863" s="17">
        <v>90</v>
      </c>
      <c r="C8863" s="17">
        <v>0.21490000000000001</v>
      </c>
      <c r="D8863" s="17">
        <v>0.19405</v>
      </c>
      <c r="E8863" s="17">
        <v>0.5</v>
      </c>
      <c r="F8863" s="2">
        <f t="shared" si="1893"/>
        <v>15091.30854432158</v>
      </c>
      <c r="G8863" s="3">
        <f t="shared" si="1894"/>
        <v>2928.4684230256025</v>
      </c>
      <c r="H8863" s="2">
        <f t="shared" si="1895"/>
        <v>13627.074332808779</v>
      </c>
      <c r="I8863" s="2">
        <f>SUM(H8863:H8883)</f>
        <v>55747.578083865963</v>
      </c>
      <c r="J8863" s="4">
        <f t="shared" si="1888"/>
        <v>3.6940188400589129</v>
      </c>
      <c r="K8863" s="5">
        <f t="shared" si="1896"/>
        <v>1.9970399999999997</v>
      </c>
      <c r="L8863" s="5">
        <f t="shared" si="1889"/>
        <v>2.206674033149171E-2</v>
      </c>
      <c r="M8863" s="8">
        <f t="shared" si="1890"/>
        <v>132709.60635932031</v>
      </c>
      <c r="N8863" s="6">
        <f>((B8862+E8862)*D8862+(B8863+E8863)*D8863+(B8864+E8864)*D8864)/3/SUM(D8773:D8863)</f>
        <v>8.5643277050034055</v>
      </c>
      <c r="O8863" s="7">
        <f>O8773</f>
        <v>4.0652832552519988E-2</v>
      </c>
      <c r="P8863" s="8">
        <f>M8863*O8773</f>
        <v>5395.0214054362905</v>
      </c>
      <c r="Q8863" s="5">
        <f>N8863*O8773</f>
        <v>0.34816418011641126</v>
      </c>
      <c r="R8863" s="8">
        <f t="shared" si="1891"/>
        <v>8882.6151703410178</v>
      </c>
      <c r="S8863" s="8">
        <f t="shared" si="1892"/>
        <v>36518.04385040074</v>
      </c>
      <c r="T8863" s="9">
        <f t="shared" si="1886"/>
        <v>2.419806323828785</v>
      </c>
      <c r="U8863" s="10">
        <f t="shared" si="1887"/>
        <v>1.2742125162301279</v>
      </c>
    </row>
    <row r="8864" spans="1:21" x14ac:dyDescent="0.3">
      <c r="A8864" s="17">
        <v>2000</v>
      </c>
      <c r="B8864" s="17">
        <v>91</v>
      </c>
      <c r="C8864" s="17">
        <v>0.22597</v>
      </c>
      <c r="D8864" s="17">
        <v>0.20302999999999999</v>
      </c>
      <c r="E8864" s="17">
        <v>0.5</v>
      </c>
      <c r="F8864" s="2">
        <f t="shared" si="1893"/>
        <v>12162.840121295978</v>
      </c>
      <c r="G8864" s="3">
        <f t="shared" si="1894"/>
        <v>2469.4214298267225</v>
      </c>
      <c r="H8864" s="2">
        <f t="shared" si="1895"/>
        <v>10928.129406382617</v>
      </c>
      <c r="I8864" s="2">
        <f>SUM(H8864:H8883)</f>
        <v>42120.503751057193</v>
      </c>
      <c r="J8864" s="4">
        <f t="shared" si="1888"/>
        <v>3.4630483777640215</v>
      </c>
      <c r="K8864" s="5">
        <f t="shared" si="1896"/>
        <v>2.2000699999999997</v>
      </c>
      <c r="L8864" s="5">
        <f t="shared" si="1889"/>
        <v>2.4044480874316938E-2</v>
      </c>
      <c r="M8864" s="8">
        <f t="shared" si="1890"/>
        <v>102702.21439733513</v>
      </c>
      <c r="N8864" s="6">
        <f>((B8863+E8863)*D8863+(B8864+E8864)*D8864+(B8865+E8865)*D8865)/3/SUM(D8773:D8864)</f>
        <v>8.5917069305370593</v>
      </c>
      <c r="O8864" s="7">
        <f>O8773</f>
        <v>4.0652832552519988E-2</v>
      </c>
      <c r="P8864" s="8">
        <f>M8864*O8773</f>
        <v>4175.135924667873</v>
      </c>
      <c r="Q8864" s="5">
        <f>N8864*O8773</f>
        <v>0.34927722318744853</v>
      </c>
      <c r="R8864" s="8">
        <f t="shared" si="1891"/>
        <v>7111.1827126881954</v>
      </c>
      <c r="S8864" s="8">
        <f t="shared" si="1892"/>
        <v>27635.428680059722</v>
      </c>
      <c r="T8864" s="9">
        <f t="shared" si="1886"/>
        <v>2.272119702673121</v>
      </c>
      <c r="U8864" s="10">
        <f t="shared" si="1887"/>
        <v>1.1909286750909005</v>
      </c>
    </row>
    <row r="8865" spans="1:21" x14ac:dyDescent="0.3">
      <c r="A8865" s="17">
        <v>2000</v>
      </c>
      <c r="B8865" s="17">
        <v>92</v>
      </c>
      <c r="C8865" s="17">
        <v>0.25018000000000001</v>
      </c>
      <c r="D8865" s="17">
        <v>0.22236</v>
      </c>
      <c r="E8865" s="17">
        <v>0.5</v>
      </c>
      <c r="F8865" s="2">
        <f t="shared" si="1893"/>
        <v>9693.4186914692546</v>
      </c>
      <c r="G8865" s="3">
        <f t="shared" si="1894"/>
        <v>2155.4285802351033</v>
      </c>
      <c r="H8865" s="2">
        <f t="shared" si="1895"/>
        <v>8615.7044013517025</v>
      </c>
      <c r="I8865" s="2">
        <f>SUM(H8865:H8883)</f>
        <v>31192.374344674579</v>
      </c>
      <c r="J8865" s="4">
        <f t="shared" si="1888"/>
        <v>3.2178919881099945</v>
      </c>
      <c r="K8865" s="5">
        <f t="shared" si="1896"/>
        <v>2.4224299999999999</v>
      </c>
      <c r="L8865" s="5">
        <f t="shared" si="1889"/>
        <v>2.6188432432432431E-2</v>
      </c>
      <c r="M8865" s="8">
        <f t="shared" si="1890"/>
        <v>82304.60474471793</v>
      </c>
      <c r="N8865" s="6">
        <f>((B8864+E8864)*D8864+(B8865+E8865)*D8865+(B8866+E8866)*D8866)/3/SUM(D8773:D8865)</f>
        <v>8.4042290867709966</v>
      </c>
      <c r="O8865" s="7">
        <f>O8773</f>
        <v>4.0652832552519988E-2</v>
      </c>
      <c r="P8865" s="8">
        <f>M8865*O8773</f>
        <v>3345.91531498836</v>
      </c>
      <c r="Q8865" s="5">
        <f>N8865*O8773</f>
        <v>0.3416557177975193</v>
      </c>
      <c r="R8865" s="8">
        <f t="shared" si="1891"/>
        <v>5672.0997297766407</v>
      </c>
      <c r="S8865" s="8">
        <f t="shared" si="1892"/>
        <v>20524.245967371528</v>
      </c>
      <c r="T8865" s="9">
        <f t="shared" si="1886"/>
        <v>2.117338229229075</v>
      </c>
      <c r="U8865" s="10">
        <f t="shared" si="1887"/>
        <v>1.1005537588809196</v>
      </c>
    </row>
    <row r="8866" spans="1:21" x14ac:dyDescent="0.3">
      <c r="A8866" s="17">
        <v>2000</v>
      </c>
      <c r="B8866" s="17">
        <v>93</v>
      </c>
      <c r="C8866" s="17">
        <v>0.26571</v>
      </c>
      <c r="D8866" s="17">
        <v>0.23455000000000001</v>
      </c>
      <c r="E8866" s="17">
        <v>0.5</v>
      </c>
      <c r="F8866" s="2">
        <f t="shared" si="1893"/>
        <v>7537.9901112341513</v>
      </c>
      <c r="G8866" s="3">
        <f t="shared" si="1894"/>
        <v>1768.0355805899703</v>
      </c>
      <c r="H8866" s="2">
        <f t="shared" si="1895"/>
        <v>6653.9723209391659</v>
      </c>
      <c r="I8866" s="2">
        <f>SUM(H8866:H8883)</f>
        <v>22576.669943322879</v>
      </c>
      <c r="J8866" s="4">
        <f t="shared" si="1888"/>
        <v>2.9950516795818047</v>
      </c>
      <c r="K8866" s="5">
        <f t="shared" si="1896"/>
        <v>2.6569799999999999</v>
      </c>
      <c r="L8866" s="5">
        <f t="shared" si="1889"/>
        <v>2.8416898395721923E-2</v>
      </c>
      <c r="M8866" s="8">
        <f t="shared" si="1890"/>
        <v>62217.753534148636</v>
      </c>
      <c r="N8866" s="6">
        <f>((B8865+E8865)*D8865+(B8866+E8866)*D8866+(B8867+E8867)*D8867)/3/SUM(D8773:D8866)</f>
        <v>8.6314675558967959</v>
      </c>
      <c r="O8866" s="7">
        <f>O8773</f>
        <v>4.0652832552519988E-2</v>
      </c>
      <c r="P8866" s="8">
        <f>M8866*O8773</f>
        <v>2529.3279162177032</v>
      </c>
      <c r="Q8866" s="5">
        <f>N8866*O8773</f>
        <v>0.35089360523238139</v>
      </c>
      <c r="R8866" s="8">
        <f t="shared" si="1891"/>
        <v>4319.1359841283456</v>
      </c>
      <c r="S8866" s="8">
        <f t="shared" si="1892"/>
        <v>14852.146237594887</v>
      </c>
      <c r="T8866" s="9">
        <f t="shared" si="1886"/>
        <v>1.9703058797410959</v>
      </c>
      <c r="U8866" s="10">
        <f t="shared" si="1887"/>
        <v>1.0247457998407088</v>
      </c>
    </row>
    <row r="8867" spans="1:21" x14ac:dyDescent="0.3">
      <c r="A8867" s="17">
        <v>2000</v>
      </c>
      <c r="B8867" s="17">
        <v>94</v>
      </c>
      <c r="C8867" s="17">
        <v>0.32333000000000001</v>
      </c>
      <c r="D8867" s="17">
        <v>0.27833000000000002</v>
      </c>
      <c r="E8867" s="17">
        <v>0.5</v>
      </c>
      <c r="F8867" s="2">
        <f t="shared" si="1893"/>
        <v>5769.9545306441814</v>
      </c>
      <c r="G8867" s="3">
        <f t="shared" si="1894"/>
        <v>1605.9514445141951</v>
      </c>
      <c r="H8867" s="2">
        <f t="shared" si="1895"/>
        <v>4966.9788083870835</v>
      </c>
      <c r="I8867" s="2">
        <f>SUM(H8867:H8883)</f>
        <v>15922.697622383706</v>
      </c>
      <c r="J8867" s="4">
        <f t="shared" si="1888"/>
        <v>2.7595880587651758</v>
      </c>
      <c r="K8867" s="5">
        <f t="shared" si="1896"/>
        <v>2.9353099999999999</v>
      </c>
      <c r="L8867" s="5">
        <f t="shared" si="1889"/>
        <v>3.1061481481481482E-2</v>
      </c>
      <c r="M8867" s="8">
        <f t="shared" si="1890"/>
        <v>51702.345410396665</v>
      </c>
      <c r="N8867" s="6">
        <f>((B8866+E8866)*D8866+(B8867+E8867)*D8867+(B8868+E8868)*D8868)/3/SUM(D8773:D8867)</f>
        <v>8.5302534769183946</v>
      </c>
      <c r="O8867" s="7">
        <f>O8773</f>
        <v>4.0652832552519988E-2</v>
      </c>
      <c r="P8867" s="8">
        <f>M8867*O8773</f>
        <v>2101.8467905414059</v>
      </c>
      <c r="Q8867" s="5">
        <f>N8867*O8773</f>
        <v>0.34677896622771492</v>
      </c>
      <c r="R8867" s="8">
        <f t="shared" si="1891"/>
        <v>3244.535031939643</v>
      </c>
      <c r="S8867" s="8">
        <f t="shared" si="1892"/>
        <v>10533.010253466542</v>
      </c>
      <c r="T8867" s="9">
        <f t="shared" si="1886"/>
        <v>1.8254927655886732</v>
      </c>
      <c r="U8867" s="10">
        <f t="shared" si="1887"/>
        <v>0.93409529317650253</v>
      </c>
    </row>
    <row r="8868" spans="1:21" x14ac:dyDescent="0.3">
      <c r="A8868" s="17">
        <v>2000</v>
      </c>
      <c r="B8868" s="17">
        <v>95</v>
      </c>
      <c r="C8868" s="17">
        <v>0.32762999999999998</v>
      </c>
      <c r="D8868" s="17">
        <v>0.28150999999999998</v>
      </c>
      <c r="E8868" s="17">
        <v>0.5</v>
      </c>
      <c r="F8868" s="2">
        <f t="shared" si="1893"/>
        <v>4164.0030861299865</v>
      </c>
      <c r="G8868" s="3">
        <f t="shared" si="1894"/>
        <v>1172.2085087764524</v>
      </c>
      <c r="H8868" s="2">
        <f t="shared" si="1895"/>
        <v>3577.8988317417602</v>
      </c>
      <c r="I8868" s="2">
        <f>SUM(H8868:H8883)</f>
        <v>10955.718813996626</v>
      </c>
      <c r="J8868" s="4">
        <f t="shared" si="1888"/>
        <v>2.63105444145548</v>
      </c>
      <c r="K8868" s="5">
        <f t="shared" si="1896"/>
        <v>3.2168199999999998</v>
      </c>
      <c r="L8868" s="5">
        <f t="shared" si="1889"/>
        <v>3.3683979057591622E-2</v>
      </c>
      <c r="M8868" s="8">
        <f t="shared" si="1890"/>
        <v>34800.179241658283</v>
      </c>
      <c r="N8868" s="6">
        <f>((B8867+E8867)*D8867+(B8868+E8868)*D8868+(B8869+E8869)*D8869)/3/SUM(D8773:D8868)</f>
        <v>8.5290364397137548</v>
      </c>
      <c r="O8868" s="7">
        <f>O8773</f>
        <v>4.0652832552519988E-2</v>
      </c>
      <c r="P8868" s="8">
        <f>M8868*O8773</f>
        <v>1414.7258595088163</v>
      </c>
      <c r="Q8868" s="5">
        <f>N8868*O8773</f>
        <v>0.34672949021802452</v>
      </c>
      <c r="R8868" s="8">
        <f t="shared" si="1891"/>
        <v>2337.3357937602746</v>
      </c>
      <c r="S8868" s="8">
        <f t="shared" si="1892"/>
        <v>7288.4752215268982</v>
      </c>
      <c r="T8868" s="9">
        <f t="shared" si="1886"/>
        <v>1.7503529826393063</v>
      </c>
      <c r="U8868" s="10">
        <f t="shared" si="1887"/>
        <v>0.88070145881617368</v>
      </c>
    </row>
    <row r="8869" spans="1:21" x14ac:dyDescent="0.3">
      <c r="A8869" s="17">
        <v>2000</v>
      </c>
      <c r="B8869" s="17">
        <v>96</v>
      </c>
      <c r="C8869" s="17">
        <v>0.35542000000000001</v>
      </c>
      <c r="D8869" s="17">
        <v>0.30179</v>
      </c>
      <c r="E8869" s="17">
        <v>0.5</v>
      </c>
      <c r="F8869" s="2">
        <f t="shared" si="1893"/>
        <v>2991.7945773535339</v>
      </c>
      <c r="G8869" s="3">
        <f t="shared" si="1894"/>
        <v>902.89368549952303</v>
      </c>
      <c r="H8869" s="2">
        <f t="shared" si="1895"/>
        <v>2540.3477346037726</v>
      </c>
      <c r="I8869" s="2">
        <f>SUM(H8869:H8883)</f>
        <v>7377.8199822548659</v>
      </c>
      <c r="J8869" s="4">
        <f t="shared" si="1888"/>
        <v>2.4660182347081796</v>
      </c>
      <c r="K8869" s="5">
        <f t="shared" si="1896"/>
        <v>3.5186099999999998</v>
      </c>
      <c r="L8869" s="5">
        <f t="shared" si="1889"/>
        <v>3.6462279792746112E-2</v>
      </c>
      <c r="M8869" s="8">
        <f t="shared" si="1890"/>
        <v>24762.403520340129</v>
      </c>
      <c r="N8869" s="6">
        <f>((B8868+E8868)*D8868+(B8869+E8869)*D8869+(B8870+E8870)*D8870)/3/SUM(D8773:D8869)</f>
        <v>8.2828318568980368</v>
      </c>
      <c r="O8869" s="7">
        <f>O8773</f>
        <v>4.0652832552519988E-2</v>
      </c>
      <c r="P8869" s="8">
        <f>M8869*O8773</f>
        <v>1006.6618439103188</v>
      </c>
      <c r="Q8869" s="5">
        <f>N8869*O8773</f>
        <v>0.3367205765391541</v>
      </c>
      <c r="R8869" s="8">
        <f t="shared" si="1891"/>
        <v>1684.9603807980561</v>
      </c>
      <c r="S8869" s="8">
        <f t="shared" si="1892"/>
        <v>4951.1394277666241</v>
      </c>
      <c r="T8869" s="9">
        <f t="shared" si="1886"/>
        <v>1.6549062108890769</v>
      </c>
      <c r="U8869" s="10">
        <f t="shared" si="1887"/>
        <v>0.81111202381910275</v>
      </c>
    </row>
    <row r="8870" spans="1:21" x14ac:dyDescent="0.3">
      <c r="A8870" s="17">
        <v>2000</v>
      </c>
      <c r="B8870" s="17">
        <v>97</v>
      </c>
      <c r="C8870" s="17">
        <v>0.38422000000000001</v>
      </c>
      <c r="D8870" s="17">
        <v>0.32230999999999999</v>
      </c>
      <c r="E8870" s="17">
        <v>0.5</v>
      </c>
      <c r="F8870" s="2">
        <f t="shared" si="1893"/>
        <v>2088.9008918540108</v>
      </c>
      <c r="G8870" s="3">
        <f t="shared" si="1894"/>
        <v>673.2736464534662</v>
      </c>
      <c r="H8870" s="2">
        <f t="shared" si="1895"/>
        <v>1752.2640686272775</v>
      </c>
      <c r="I8870" s="2">
        <f>SUM(H8870:H8883)</f>
        <v>4837.4722476510933</v>
      </c>
      <c r="J8870" s="4">
        <f t="shared" si="1888"/>
        <v>2.3157978755792379</v>
      </c>
      <c r="K8870" s="5">
        <f t="shared" si="1896"/>
        <v>3.8409199999999997</v>
      </c>
      <c r="L8870" s="5">
        <f t="shared" si="1889"/>
        <v>3.9394051282051278E-2</v>
      </c>
      <c r="M8870" s="8">
        <f t="shared" si="1890"/>
        <v>17090.744022060589</v>
      </c>
      <c r="N8870" s="6">
        <f>((B8869+E8869)*D8869+(B8870+E8870)*D8870+(B8871+E8871)*D8871)/3/SUM(D8773:D8870)</f>
        <v>8.1859376572973837</v>
      </c>
      <c r="O8870" s="7">
        <f>O8773</f>
        <v>4.0652832552519988E-2</v>
      </c>
      <c r="P8870" s="8">
        <f>M8870*O8773</f>
        <v>694.78715492681113</v>
      </c>
      <c r="Q8870" s="5">
        <f>N8870*O8773</f>
        <v>0.33278155286747829</v>
      </c>
      <c r="R8870" s="8">
        <f t="shared" si="1891"/>
        <v>1169.1429108356067</v>
      </c>
      <c r="S8870" s="8">
        <f t="shared" si="1892"/>
        <v>3266.1790469685684</v>
      </c>
      <c r="T8870" s="9">
        <f t="shared" si="1886"/>
        <v>1.5635873677423062</v>
      </c>
      <c r="U8870" s="10">
        <f t="shared" si="1887"/>
        <v>0.75221050783693166</v>
      </c>
    </row>
    <row r="8871" spans="1:21" x14ac:dyDescent="0.3">
      <c r="A8871" s="17">
        <v>2000</v>
      </c>
      <c r="B8871" s="17">
        <v>98</v>
      </c>
      <c r="C8871" s="17">
        <v>0.41386000000000001</v>
      </c>
      <c r="D8871" s="17">
        <v>0.34290999999999999</v>
      </c>
      <c r="E8871" s="17">
        <v>0.5</v>
      </c>
      <c r="F8871" s="2">
        <f t="shared" si="1893"/>
        <v>1415.6272454005446</v>
      </c>
      <c r="G8871" s="3">
        <f t="shared" si="1894"/>
        <v>485.43273872030073</v>
      </c>
      <c r="H8871" s="2">
        <f t="shared" si="1895"/>
        <v>1172.9108760403942</v>
      </c>
      <c r="I8871" s="2">
        <f>SUM(H8871:H8883)</f>
        <v>3085.2081790238149</v>
      </c>
      <c r="J8871" s="4">
        <f t="shared" si="1888"/>
        <v>2.1793930492987021</v>
      </c>
      <c r="K8871" s="5">
        <f t="shared" si="1896"/>
        <v>4.1838299999999995</v>
      </c>
      <c r="L8871" s="5">
        <f t="shared" si="1889"/>
        <v>4.2475431472081215E-2</v>
      </c>
      <c r="M8871" s="8">
        <f t="shared" si="1890"/>
        <v>11428.553445993175</v>
      </c>
      <c r="N8871" s="6">
        <f>((B8870+E8870)*D8870+(B8871+E8871)*D8871+(B8872+E8872)*D8872)/3/SUM(D8773:D8871)</f>
        <v>8.0757858230377444</v>
      </c>
      <c r="O8871" s="7">
        <f>O8773</f>
        <v>4.0652832552519988E-2</v>
      </c>
      <c r="P8871" s="8">
        <f>M8871*O8773</f>
        <v>464.60306955748581</v>
      </c>
      <c r="Q8871" s="5">
        <f>N8871*O8773</f>
        <v>0.32830356879396821</v>
      </c>
      <c r="R8871" s="8">
        <f t="shared" si="1891"/>
        <v>787.84004955907324</v>
      </c>
      <c r="S8871" s="8">
        <f t="shared" si="1892"/>
        <v>2097.0361361329619</v>
      </c>
      <c r="T8871" s="9">
        <f t="shared" si="1886"/>
        <v>1.4813476802925025</v>
      </c>
      <c r="U8871" s="10">
        <f t="shared" si="1887"/>
        <v>0.69804536900619962</v>
      </c>
    </row>
    <row r="8872" spans="1:21" x14ac:dyDescent="0.3">
      <c r="A8872" s="17">
        <v>2000</v>
      </c>
      <c r="B8872" s="17">
        <v>99</v>
      </c>
      <c r="C8872" s="17">
        <v>0.44413999999999998</v>
      </c>
      <c r="D8872" s="17">
        <v>0.36342999999999998</v>
      </c>
      <c r="E8872" s="17">
        <v>0.5</v>
      </c>
      <c r="F8872" s="2">
        <f t="shared" si="1893"/>
        <v>930.19450668024388</v>
      </c>
      <c r="G8872" s="3">
        <f t="shared" si="1894"/>
        <v>338.060589562801</v>
      </c>
      <c r="H8872" s="2">
        <f t="shared" si="1895"/>
        <v>761.1642118988434</v>
      </c>
      <c r="I8872" s="2">
        <f>SUM(H8872:H8883)</f>
        <v>1912.2973029834213</v>
      </c>
      <c r="J8872" s="4">
        <f t="shared" si="1888"/>
        <v>2.0558036940125439</v>
      </c>
      <c r="K8872" s="5">
        <f t="shared" ref="K8872:K8880" si="1897">IF(F8872=0, K8871, K8871+G8872/F8872)</f>
        <v>4.5472599999999996</v>
      </c>
      <c r="L8872" s="5">
        <f t="shared" si="1889"/>
        <v>4.5701105527638189E-2</v>
      </c>
      <c r="M8872" s="8">
        <f t="shared" si="1890"/>
        <v>7397.2081344587068</v>
      </c>
      <c r="N8872" s="6">
        <f>((B8871+E8871)*D8871+(B8872+E8872)*D8872+(B8873+E8873)*D8873)/3/SUM(D8773:D8872)</f>
        <v>7.9537116857184333</v>
      </c>
      <c r="O8872" s="7">
        <f>O8773</f>
        <v>4.0652832552519988E-2</v>
      </c>
      <c r="P8872" s="8">
        <f>M8872*O8773</f>
        <v>300.71746364628859</v>
      </c>
      <c r="Q8872" s="5">
        <f>N8872*O8773</f>
        <v>0.32334090933053294</v>
      </c>
      <c r="R8872" s="8">
        <f t="shared" si="1891"/>
        <v>515.04868347361287</v>
      </c>
      <c r="S8872" s="8">
        <f t="shared" si="1892"/>
        <v>1309.1960865738888</v>
      </c>
      <c r="T8872" s="9">
        <f t="shared" si="1886"/>
        <v>1.4074433649863807</v>
      </c>
      <c r="U8872" s="10">
        <f t="shared" si="1887"/>
        <v>0.64836032902616325</v>
      </c>
    </row>
    <row r="8873" spans="1:21" x14ac:dyDescent="0.3">
      <c r="A8873" s="17">
        <v>2000</v>
      </c>
      <c r="B8873" s="17">
        <v>100</v>
      </c>
      <c r="C8873" s="17">
        <v>0.47483999999999998</v>
      </c>
      <c r="D8873" s="17">
        <v>0.38373000000000002</v>
      </c>
      <c r="E8873" s="17">
        <v>0.5</v>
      </c>
      <c r="F8873" s="2">
        <f t="shared" si="1893"/>
        <v>592.13391711744293</v>
      </c>
      <c r="G8873" s="3">
        <f t="shared" si="1894"/>
        <v>227.21954801547639</v>
      </c>
      <c r="H8873" s="2">
        <f t="shared" si="1895"/>
        <v>478.52414310970471</v>
      </c>
      <c r="I8873" s="2">
        <f>SUM(H8873:H8883)</f>
        <v>1151.1330910845777</v>
      </c>
      <c r="J8873" s="4">
        <f t="shared" si="1888"/>
        <v>1.9440418084618243</v>
      </c>
      <c r="K8873" s="5">
        <f t="shared" si="1897"/>
        <v>4.9309899999999995</v>
      </c>
      <c r="L8873" s="5">
        <f t="shared" si="1889"/>
        <v>4.9064577114427854E-2</v>
      </c>
      <c r="M8873" s="8">
        <f t="shared" si="1890"/>
        <v>4631.0303966455785</v>
      </c>
      <c r="N8873" s="6">
        <f>((B8872+E8872)*D8872+(B8873+E8873)*D8873+(B8874+E8874)*D8874)/3/SUM(D8773:D8873)</f>
        <v>7.8211231416003688</v>
      </c>
      <c r="O8873" s="7">
        <f>O8773</f>
        <v>4.0652832552519988E-2</v>
      </c>
      <c r="P8873" s="8">
        <f>M8873*O8773</f>
        <v>188.26450326046293</v>
      </c>
      <c r="Q8873" s="5">
        <f>N8873*O8773</f>
        <v>0.31795080944811888</v>
      </c>
      <c r="R8873" s="8">
        <f t="shared" si="1891"/>
        <v>326.37700446750659</v>
      </c>
      <c r="S8873" s="8">
        <f t="shared" si="1892"/>
        <v>794.14740310027582</v>
      </c>
      <c r="T8873" s="9">
        <f t="shared" si="1886"/>
        <v>1.3411618219173314</v>
      </c>
      <c r="U8873" s="10">
        <f t="shared" si="1887"/>
        <v>0.60287998654449293</v>
      </c>
    </row>
    <row r="8874" spans="1:21" x14ac:dyDescent="0.3">
      <c r="A8874" s="17">
        <v>2000</v>
      </c>
      <c r="B8874" s="17">
        <v>101</v>
      </c>
      <c r="C8874" s="17">
        <v>0.50573000000000001</v>
      </c>
      <c r="D8874" s="17">
        <v>0.40366000000000002</v>
      </c>
      <c r="E8874" s="17">
        <v>0.5</v>
      </c>
      <c r="F8874" s="2">
        <f t="shared" si="1893"/>
        <v>364.91436910196654</v>
      </c>
      <c r="G8874" s="3">
        <f t="shared" si="1894"/>
        <v>147.30133423169983</v>
      </c>
      <c r="H8874" s="2">
        <f t="shared" si="1895"/>
        <v>291.26370198611664</v>
      </c>
      <c r="I8874" s="2">
        <f>SUM(H8874:H8883)</f>
        <v>672.60894797487299</v>
      </c>
      <c r="J8874" s="4">
        <f t="shared" si="1888"/>
        <v>1.8431966645493443</v>
      </c>
      <c r="K8874" s="5">
        <f t="shared" si="1897"/>
        <v>5.3346499999999999</v>
      </c>
      <c r="L8874" s="5">
        <f t="shared" si="1889"/>
        <v>5.2558128078817733E-2</v>
      </c>
      <c r="M8874" s="8">
        <f t="shared" si="1890"/>
        <v>2802.6366161824171</v>
      </c>
      <c r="N8874" s="6">
        <f>((B8873+E8873)*D8873+(B8874+E8874)*D8874+(B8875+E8875)*D8875)/3/SUM(D8773:D8874)</f>
        <v>7.6794185185532342</v>
      </c>
      <c r="O8874" s="7">
        <f>O8773</f>
        <v>4.0652832552519988E-2</v>
      </c>
      <c r="P8874" s="8">
        <f>M8874*O8773</f>
        <v>113.93511706322504</v>
      </c>
      <c r="Q8874" s="5">
        <f>N8874*O8773</f>
        <v>0.31219011513546574</v>
      </c>
      <c r="R8874" s="8">
        <f t="shared" si="1891"/>
        <v>200.33405332828889</v>
      </c>
      <c r="S8874" s="8">
        <f t="shared" si="1892"/>
        <v>467.77039863276923</v>
      </c>
      <c r="T8874" s="9">
        <f t="shared" si="1886"/>
        <v>1.2818634678155467</v>
      </c>
      <c r="U8874" s="10">
        <f t="shared" si="1887"/>
        <v>0.56133319673379756</v>
      </c>
    </row>
    <row r="8875" spans="1:21" x14ac:dyDescent="0.3">
      <c r="A8875" s="17">
        <v>2000</v>
      </c>
      <c r="B8875" s="17">
        <v>102</v>
      </c>
      <c r="C8875" s="17">
        <v>0.53657999999999995</v>
      </c>
      <c r="D8875" s="17">
        <v>0.42307</v>
      </c>
      <c r="E8875" s="17">
        <v>0.5</v>
      </c>
      <c r="F8875" s="2">
        <f t="shared" si="1893"/>
        <v>217.61303487026672</v>
      </c>
      <c r="G8875" s="3">
        <f t="shared" si="1894"/>
        <v>92.065546662563733</v>
      </c>
      <c r="H8875" s="2">
        <f t="shared" si="1895"/>
        <v>171.58026153898484</v>
      </c>
      <c r="I8875" s="2">
        <f>SUM(H8875:H8883)</f>
        <v>381.34524598875635</v>
      </c>
      <c r="J8875" s="4">
        <f t="shared" si="1888"/>
        <v>1.7524007521704803</v>
      </c>
      <c r="K8875" s="5">
        <f t="shared" si="1897"/>
        <v>5.7577199999999999</v>
      </c>
      <c r="L8875" s="5">
        <f t="shared" si="1889"/>
        <v>5.6172878048780489E-2</v>
      </c>
      <c r="M8875" s="8">
        <f t="shared" si="1890"/>
        <v>1638.9679478878415</v>
      </c>
      <c r="N8875" s="6">
        <f>((B8874+E8874)*D8874+(B8875+E8875)*D8875+(B8876+E8876)*D8876)/3/SUM(D8773:D8875)</f>
        <v>7.530043142077071</v>
      </c>
      <c r="O8875" s="7">
        <f>O8773</f>
        <v>4.0652832552519988E-2</v>
      </c>
      <c r="P8875" s="8">
        <f>M8875*O8773</f>
        <v>66.628689544431722</v>
      </c>
      <c r="Q8875" s="5">
        <f>N8875*O8773</f>
        <v>0.30611758296811065</v>
      </c>
      <c r="R8875" s="8">
        <f t="shared" si="1891"/>
        <v>119.05652659163452</v>
      </c>
      <c r="S8875" s="8">
        <f t="shared" si="1892"/>
        <v>267.43634530448031</v>
      </c>
      <c r="T8875" s="9">
        <f t="shared" si="1886"/>
        <v>1.22895370428484</v>
      </c>
      <c r="U8875" s="10">
        <f t="shared" ref="U8875:U8883" si="1898">IF(T8875=0,0,J8875-T8875)</f>
        <v>0.52344704788564034</v>
      </c>
    </row>
    <row r="8876" spans="1:21" x14ac:dyDescent="0.3">
      <c r="A8876" s="17">
        <v>2000</v>
      </c>
      <c r="B8876" s="17">
        <v>103</v>
      </c>
      <c r="C8876" s="17">
        <v>0.56713999999999998</v>
      </c>
      <c r="D8876" s="17">
        <v>0.44185000000000002</v>
      </c>
      <c r="E8876" s="17">
        <v>0.5</v>
      </c>
      <c r="F8876" s="2">
        <f t="shared" si="1893"/>
        <v>125.54748820770298</v>
      </c>
      <c r="G8876" s="3">
        <f t="shared" si="1894"/>
        <v>55.473157664573563</v>
      </c>
      <c r="H8876" s="2">
        <f t="shared" si="1895"/>
        <v>97.810909375416202</v>
      </c>
      <c r="I8876" s="2">
        <f>SUM(H8876:H8883)</f>
        <v>209.7649844497715</v>
      </c>
      <c r="J8876" s="4">
        <f t="shared" si="1888"/>
        <v>1.6708019208057827</v>
      </c>
      <c r="K8876" s="5">
        <f t="shared" si="1897"/>
        <v>6.1995699999999996</v>
      </c>
      <c r="L8876" s="5">
        <f t="shared" si="1889"/>
        <v>5.9899227053140096E-2</v>
      </c>
      <c r="M8876" s="8">
        <f t="shared" si="1890"/>
        <v>926.10807173454998</v>
      </c>
      <c r="N8876" s="6">
        <f>((B8875+E8875)*D8875+(B8876+E8876)*D8876+(B8877+E8877)*D8877)/3/SUM(D8773:D8876)</f>
        <v>7.3744176343413068</v>
      </c>
      <c r="O8876" s="7">
        <f>O8773</f>
        <v>4.0652832552519988E-2</v>
      </c>
      <c r="P8876" s="8">
        <f>M8876*O8773</f>
        <v>37.648916365761828</v>
      </c>
      <c r="Q8876" s="5">
        <f>N8876*O8773</f>
        <v>0.29979096526122773</v>
      </c>
      <c r="R8876" s="8">
        <f t="shared" si="1891"/>
        <v>68.488082440681708</v>
      </c>
      <c r="S8876" s="8">
        <f t="shared" si="1892"/>
        <v>148.3798187128458</v>
      </c>
      <c r="T8876" s="9">
        <f t="shared" si="1886"/>
        <v>1.1818621051770428</v>
      </c>
      <c r="U8876" s="10">
        <f t="shared" si="1898"/>
        <v>0.48893981562873989</v>
      </c>
    </row>
    <row r="8877" spans="1:21" x14ac:dyDescent="0.3">
      <c r="A8877" s="17">
        <v>2000</v>
      </c>
      <c r="B8877" s="17">
        <v>104</v>
      </c>
      <c r="C8877" s="17">
        <v>0.59721000000000002</v>
      </c>
      <c r="D8877" s="17">
        <v>0.45989000000000002</v>
      </c>
      <c r="E8877" s="17">
        <v>0.5</v>
      </c>
      <c r="F8877" s="2">
        <f t="shared" si="1893"/>
        <v>70.07433054312942</v>
      </c>
      <c r="G8877" s="3">
        <f t="shared" si="1894"/>
        <v>32.226483873479793</v>
      </c>
      <c r="H8877" s="2">
        <f t="shared" si="1895"/>
        <v>53.961088606389524</v>
      </c>
      <c r="I8877" s="2">
        <f>SUM(H8877:H8883)</f>
        <v>111.95407507435532</v>
      </c>
      <c r="J8877" s="4">
        <f t="shared" si="1888"/>
        <v>1.5976474438874548</v>
      </c>
      <c r="K8877" s="5">
        <f t="shared" si="1897"/>
        <v>6.6594599999999993</v>
      </c>
      <c r="L8877" s="5">
        <f t="shared" si="1889"/>
        <v>6.3726889952153101E-2</v>
      </c>
      <c r="M8877" s="8">
        <f t="shared" si="1890"/>
        <v>505.69679294997474</v>
      </c>
      <c r="N8877" s="6">
        <f>((B8876+E8876)*D8876+(B8877+E8877)*D8877+(B8878+E8878)*D8878)/3/SUM(D8773:D8877)</f>
        <v>7.2139998338203615</v>
      </c>
      <c r="O8877" s="7">
        <f>O8773</f>
        <v>4.0652832552519988E-2</v>
      </c>
      <c r="P8877" s="8">
        <f>M8877*O8773</f>
        <v>20.558007046141693</v>
      </c>
      <c r="Q8877" s="5">
        <f>N8877*O8773</f>
        <v>0.29326952727820615</v>
      </c>
      <c r="R8877" s="8">
        <f t="shared" si="1891"/>
        <v>38.135945659376269</v>
      </c>
      <c r="S8877" s="8">
        <f t="shared" si="1892"/>
        <v>79.89173627216411</v>
      </c>
      <c r="T8877" s="9">
        <f t="shared" si="1886"/>
        <v>1.1400998861201002</v>
      </c>
      <c r="U8877" s="10">
        <f t="shared" si="1898"/>
        <v>0.45754755776735467</v>
      </c>
    </row>
    <row r="8878" spans="1:21" x14ac:dyDescent="0.3">
      <c r="A8878" s="17">
        <v>2000</v>
      </c>
      <c r="B8878" s="17">
        <v>105</v>
      </c>
      <c r="C8878" s="17">
        <v>0.62656000000000001</v>
      </c>
      <c r="D8878" s="17">
        <v>0.47710000000000002</v>
      </c>
      <c r="E8878" s="17">
        <v>0.5</v>
      </c>
      <c r="F8878" s="2">
        <f t="shared" si="1893"/>
        <v>37.847846669649627</v>
      </c>
      <c r="G8878" s="3">
        <f t="shared" si="1894"/>
        <v>18.057207646089839</v>
      </c>
      <c r="H8878" s="2">
        <f t="shared" si="1895"/>
        <v>28.819242846604709</v>
      </c>
      <c r="I8878" s="2">
        <f>SUM(H8878:H8883)</f>
        <v>57.9929864679658</v>
      </c>
      <c r="J8878" s="4">
        <f t="shared" si="1888"/>
        <v>1.5322664714362906</v>
      </c>
      <c r="K8878" s="5">
        <f t="shared" si="1897"/>
        <v>7.1365599999999993</v>
      </c>
      <c r="L8878" s="5">
        <f t="shared" si="1889"/>
        <v>6.7645118483412314E-2</v>
      </c>
      <c r="M8878" s="8">
        <f t="shared" si="1890"/>
        <v>266.94029149372784</v>
      </c>
      <c r="N8878" s="6">
        <f>((B8877+E8877)*D8877+(B8878+E8878)*D8878+(B8879+E8879)*D8879)/3/SUM(D8773:D8878)</f>
        <v>7.050165392476675</v>
      </c>
      <c r="O8878" s="7">
        <f>O8773</f>
        <v>4.0652832552519988E-2</v>
      </c>
      <c r="P8878" s="8">
        <f>M8878*O8773</f>
        <v>10.851878971615394</v>
      </c>
      <c r="Q8878" s="5">
        <f>N8878*O8773</f>
        <v>0.2866091931679256</v>
      </c>
      <c r="R8878" s="8">
        <f t="shared" si="1891"/>
        <v>20.559382906628823</v>
      </c>
      <c r="S8878" s="8">
        <f t="shared" si="1892"/>
        <v>41.755790612787834</v>
      </c>
      <c r="T8878" s="9">
        <f t="shared" si="1886"/>
        <v>1.1032540629655427</v>
      </c>
      <c r="U8878" s="10">
        <f t="shared" si="1898"/>
        <v>0.42901240847074784</v>
      </c>
    </row>
    <row r="8879" spans="1:21" x14ac:dyDescent="0.3">
      <c r="A8879" s="17">
        <v>2000</v>
      </c>
      <c r="B8879" s="17">
        <v>106</v>
      </c>
      <c r="C8879" s="17">
        <v>0.65500999999999998</v>
      </c>
      <c r="D8879" s="17">
        <v>0.49342000000000003</v>
      </c>
      <c r="E8879" s="17">
        <v>0.5</v>
      </c>
      <c r="F8879" s="2">
        <f t="shared" si="1893"/>
        <v>19.790639023559788</v>
      </c>
      <c r="G8879" s="3">
        <f t="shared" si="1894"/>
        <v>9.7650971070048715</v>
      </c>
      <c r="H8879" s="2">
        <f t="shared" si="1895"/>
        <v>14.908090470057353</v>
      </c>
      <c r="I8879" s="2">
        <f>SUM(H8879:H8883)</f>
        <v>29.173743621361087</v>
      </c>
      <c r="J8879" s="4">
        <f t="shared" si="1888"/>
        <v>1.4741183236494371</v>
      </c>
      <c r="K8879" s="5">
        <f t="shared" si="1897"/>
        <v>7.6299799999999998</v>
      </c>
      <c r="L8879" s="5">
        <f t="shared" si="1889"/>
        <v>7.1643004694835685E-2</v>
      </c>
      <c r="M8879" s="8">
        <f t="shared" si="1890"/>
        <v>136.30217142063529</v>
      </c>
      <c r="N8879" s="6">
        <f>((B8878+E8878)*D8878+(B8879+E8879)*D8879+(B8880+E8880)*D8880)/3/SUM(D8773:D8879)</f>
        <v>6.884168547405543</v>
      </c>
      <c r="O8879" s="7">
        <f>O8773</f>
        <v>4.0652832552519988E-2</v>
      </c>
      <c r="P8879" s="8">
        <f>M8879*O8773</f>
        <v>5.5410693513079616</v>
      </c>
      <c r="Q8879" s="5">
        <f>N8879*O8773</f>
        <v>0.2798609512210023</v>
      </c>
      <c r="R8879" s="8">
        <f t="shared" si="1891"/>
        <v>10.735898090218342</v>
      </c>
      <c r="S8879" s="8">
        <f t="shared" si="1892"/>
        <v>21.196407706159015</v>
      </c>
      <c r="T8879" s="9">
        <f t="shared" si="1886"/>
        <v>1.0710320005799574</v>
      </c>
      <c r="U8879" s="10">
        <f t="shared" si="1898"/>
        <v>0.40308632306947967</v>
      </c>
    </row>
    <row r="8880" spans="1:21" x14ac:dyDescent="0.3">
      <c r="A8880" s="17">
        <v>2000</v>
      </c>
      <c r="B8880" s="17">
        <v>107</v>
      </c>
      <c r="C8880" s="17">
        <v>0.68239000000000005</v>
      </c>
      <c r="D8880" s="17">
        <v>0.50878999999999996</v>
      </c>
      <c r="E8880" s="17">
        <v>0.5</v>
      </c>
      <c r="F8880" s="2">
        <f t="shared" si="1893"/>
        <v>10.025541916554916</v>
      </c>
      <c r="G8880" s="3">
        <f t="shared" si="1894"/>
        <v>5.1008954717239749</v>
      </c>
      <c r="H8880" s="2">
        <f t="shared" si="1895"/>
        <v>7.4750941806929285</v>
      </c>
      <c r="I8880" s="2">
        <f>SUM(H8880:H8883)</f>
        <v>14.265653151303734</v>
      </c>
      <c r="J8880" s="4">
        <f t="shared" si="1888"/>
        <v>1.4229308769581057</v>
      </c>
      <c r="K8880" s="5">
        <f t="shared" si="1897"/>
        <v>8.1387699999999992</v>
      </c>
      <c r="L8880" s="5">
        <f t="shared" si="1889"/>
        <v>7.5709488372093015E-2</v>
      </c>
      <c r="M8880" s="8">
        <f t="shared" si="1890"/>
        <v>67.374586480552637</v>
      </c>
      <c r="N8880" s="6">
        <f>((B8879+E8879)*D8879+(B8880+E8880)*D8880+(B8881+E8881)*D8881)/3/SUM(D8773:D8880)</f>
        <v>6.7172867235057234</v>
      </c>
      <c r="O8880" s="7">
        <f>O8773</f>
        <v>4.0652832552519988E-2</v>
      </c>
      <c r="P8880" s="8">
        <f>M8880*O8773</f>
        <v>2.7389677824891834</v>
      </c>
      <c r="Q8880" s="5">
        <f>N8880*O8773</f>
        <v>0.27307673237794383</v>
      </c>
      <c r="R8880" s="8">
        <f t="shared" si="1891"/>
        <v>5.4338198876119206</v>
      </c>
      <c r="S8880" s="8">
        <f t="shared" si="1892"/>
        <v>10.460509615940673</v>
      </c>
      <c r="T8880" s="9">
        <f t="shared" si="1886"/>
        <v>1.0433859538971659</v>
      </c>
      <c r="U8880" s="10">
        <f t="shared" si="1898"/>
        <v>0.37954492306093979</v>
      </c>
    </row>
    <row r="8881" spans="1:21" x14ac:dyDescent="0.3">
      <c r="A8881" s="17">
        <v>2000</v>
      </c>
      <c r="B8881" s="17">
        <v>108</v>
      </c>
      <c r="C8881" s="17">
        <v>0.70857000000000003</v>
      </c>
      <c r="D8881" s="17">
        <v>0.5232</v>
      </c>
      <c r="E8881" s="17">
        <v>0.5</v>
      </c>
      <c r="F8881" s="2">
        <f t="shared" si="1893"/>
        <v>4.924646444830941</v>
      </c>
      <c r="G8881" s="3">
        <f t="shared" si="1894"/>
        <v>2.5765750199355484</v>
      </c>
      <c r="H8881" s="3">
        <f t="shared" si="1895"/>
        <v>3.6363589348631669</v>
      </c>
      <c r="I8881" s="2">
        <f>SUM(H8881:H8883)</f>
        <v>6.7905589706108067</v>
      </c>
      <c r="J8881" s="4">
        <f t="shared" si="1888"/>
        <v>1.37889268736</v>
      </c>
      <c r="K8881" s="5">
        <f>IF(F8881=0, K8880, K8880+G8881/F8881)</f>
        <v>8.6619699999999984</v>
      </c>
      <c r="L8881" s="5">
        <f t="shared" si="1889"/>
        <v>7.9833824884792612E-2</v>
      </c>
      <c r="M8881" s="8">
        <f t="shared" si="1890"/>
        <v>32.274227417435881</v>
      </c>
      <c r="N8881" s="6">
        <f>((B8880+E8880)*D8880+(B8881+E8881)*D8881+(B8882+E8882)*D8882)/3/SUM(D8773:D8881)</f>
        <v>6.5506347478306521</v>
      </c>
      <c r="O8881" s="7">
        <f>O8773</f>
        <v>4.0652832552519988E-2</v>
      </c>
      <c r="P8881" s="8">
        <f>M8881*O8773</f>
        <v>1.3120387629629704</v>
      </c>
      <c r="Q8881" s="5">
        <f>N8881*O8773</f>
        <v>0.2663018575162785</v>
      </c>
      <c r="R8881" s="8">
        <f t="shared" si="1891"/>
        <v>2.6679897959131895</v>
      </c>
      <c r="S8881" s="8">
        <f t="shared" si="1892"/>
        <v>5.026689728328753</v>
      </c>
      <c r="T8881" s="9">
        <f t="shared" si="1886"/>
        <v>1.0207209359374254</v>
      </c>
      <c r="U8881" s="10">
        <f t="shared" si="1898"/>
        <v>0.35817175142257462</v>
      </c>
    </row>
    <row r="8882" spans="1:21" x14ac:dyDescent="0.3">
      <c r="A8882" s="17">
        <v>2000</v>
      </c>
      <c r="B8882" s="17">
        <v>109</v>
      </c>
      <c r="C8882" s="17">
        <v>0.73343000000000003</v>
      </c>
      <c r="D8882" s="17">
        <v>0.53664000000000001</v>
      </c>
      <c r="E8882" s="17">
        <v>0.5</v>
      </c>
      <c r="F8882" s="2">
        <f t="shared" si="1893"/>
        <v>2.3480714248953927</v>
      </c>
      <c r="G8882" s="3">
        <f t="shared" si="1894"/>
        <v>1.2600690494558635</v>
      </c>
      <c r="H8882" s="3">
        <f t="shared" si="1895"/>
        <v>1.7180369001674609</v>
      </c>
      <c r="I8882" s="2">
        <f>SUM(H8882:H8883)</f>
        <v>3.1542000357476394</v>
      </c>
      <c r="J8882" s="4">
        <f t="shared" si="1888"/>
        <v>1.3433151999999999</v>
      </c>
      <c r="K8882" s="5">
        <f>IF(F8882=0, K8881, K8881+G8882/F8882)</f>
        <v>9.1986099999999986</v>
      </c>
      <c r="L8882" s="5">
        <f t="shared" si="1889"/>
        <v>8.40055707762557E-2</v>
      </c>
      <c r="M8882" s="8">
        <f t="shared" si="1890"/>
        <v>14.99982724731422</v>
      </c>
      <c r="N8882" s="6">
        <f>((B8881+E8881)*D8881+(B8882+E8882)*D8882)/2/SUM(D8773:D8882)</f>
        <v>6.2797140002674325</v>
      </c>
      <c r="O8882" s="7">
        <f>O8773</f>
        <v>4.0652832552519988E-2</v>
      </c>
      <c r="P8882" s="8">
        <f>M8882*O8773</f>
        <v>0.60978546540179179</v>
      </c>
      <c r="Q8882" s="5">
        <f>N8882*O8773</f>
        <v>0.25528816173058738</v>
      </c>
      <c r="R8882" s="8">
        <f t="shared" si="1891"/>
        <v>1.2794424181383932</v>
      </c>
      <c r="S8882" s="8">
        <f t="shared" si="1892"/>
        <v>2.358699932415564</v>
      </c>
      <c r="T8882" s="9">
        <f t="shared" si="1886"/>
        <v>1.0045264839082333</v>
      </c>
      <c r="U8882" s="10">
        <f t="shared" si="1898"/>
        <v>0.33878871609176664</v>
      </c>
    </row>
    <row r="8883" spans="1:21" x14ac:dyDescent="0.3">
      <c r="A8883" s="17">
        <v>2000</v>
      </c>
      <c r="B8883" s="17" t="s">
        <v>19</v>
      </c>
      <c r="C8883" s="17">
        <v>0.75688999999999995</v>
      </c>
      <c r="D8883" s="17">
        <v>1</v>
      </c>
      <c r="E8883" s="17">
        <v>1.32</v>
      </c>
      <c r="F8883" s="2">
        <f t="shared" si="1893"/>
        <v>1.0880023754395292</v>
      </c>
      <c r="G8883" s="3">
        <f t="shared" si="1894"/>
        <v>1.0880023754395292</v>
      </c>
      <c r="H8883" s="3">
        <f>E8883*F8883</f>
        <v>1.4361631355801785</v>
      </c>
      <c r="I8883" s="2">
        <f>SUM(H8883:H8883)</f>
        <v>1.4361631355801785</v>
      </c>
      <c r="J8883" s="4">
        <f t="shared" si="1888"/>
        <v>1.32</v>
      </c>
      <c r="K8883" s="5">
        <f>IF(F8883=0, K8882, K8882+G8883/F8883)</f>
        <v>10.198609999999999</v>
      </c>
      <c r="L8883" s="5">
        <f>K8883/(110+E8883)</f>
        <v>9.1615253323751339E-2</v>
      </c>
      <c r="M8883" s="8">
        <f t="shared" si="1890"/>
        <v>11.875777624002525</v>
      </c>
      <c r="N8883" s="6">
        <f>N8882-(N8880-N8881)</f>
        <v>6.1130620245923613</v>
      </c>
      <c r="O8883" s="7">
        <f>O8773</f>
        <v>4.0652832552519988E-2</v>
      </c>
      <c r="P8883" s="8">
        <f>M8883*O8773</f>
        <v>0.48278399917953835</v>
      </c>
      <c r="Q8883" s="5">
        <f>N8883*O8773</f>
        <v>0.24851328686892207</v>
      </c>
      <c r="R8883" s="8">
        <f t="shared" si="1891"/>
        <v>1.079257514277171</v>
      </c>
      <c r="S8883" s="8">
        <f>R8883</f>
        <v>1.079257514277171</v>
      </c>
      <c r="T8883" s="9">
        <f t="shared" si="1886"/>
        <v>0.9919624613330229</v>
      </c>
      <c r="U8883" s="10">
        <f t="shared" si="1898"/>
        <v>0.32803753866697716</v>
      </c>
    </row>
    <row r="8884" spans="1:21" x14ac:dyDescent="0.3">
      <c r="A8884" s="17">
        <v>2001</v>
      </c>
      <c r="B8884" s="17">
        <v>0</v>
      </c>
      <c r="C8884" s="17">
        <v>5.8700000000000002E-3</v>
      </c>
      <c r="D8884" s="17">
        <v>5.8399999999999997E-3</v>
      </c>
      <c r="E8884" s="17">
        <v>0.14000000000000001</v>
      </c>
      <c r="F8884" s="2">
        <v>100000</v>
      </c>
      <c r="G8884" s="3">
        <f>100000*D8884</f>
        <v>584</v>
      </c>
      <c r="H8884" s="2">
        <f>F8884-(1-E8884)*G8884</f>
        <v>99497.76</v>
      </c>
      <c r="I8884" s="2">
        <f>SUM(H8884:H8994)</f>
        <v>7738103.3233567877</v>
      </c>
      <c r="J8884" s="4">
        <f>I8884/F8884</f>
        <v>77.381033233567877</v>
      </c>
      <c r="K8884" s="5">
        <f>G8884/F8884</f>
        <v>5.8399999999999997E-3</v>
      </c>
      <c r="L8884" s="5">
        <f>K8884/(0.1+E8884)</f>
        <v>2.4333333333333332E-2</v>
      </c>
      <c r="M8884">
        <f>G8884/L8884</f>
        <v>24000</v>
      </c>
      <c r="N8884" s="6">
        <f>(0.1+E8884)*D8884/SUM(D8884:D8884)</f>
        <v>0.24000000000000002</v>
      </c>
      <c r="O8884" s="7">
        <f>IF((I8884-J8884*F8884+MAX(N8886:N8979)*F8884)/SUM(M8884:M8994)&gt;1/MAX(N8886:N8982),1/MAX(N8886:N8982),(I8884-J8884*F8884+MAX(N8886:N8979)*F8884)/SUM(M8884:M8994))</f>
        <v>4.0848179640239964E-2</v>
      </c>
      <c r="P8884" s="8">
        <f>M8884*O8884</f>
        <v>980.3563113657591</v>
      </c>
      <c r="Q8884" s="5">
        <f>N8884*O8884</f>
        <v>9.8035631136575915E-3</v>
      </c>
      <c r="R8884" s="8">
        <f>((1-Q8884)*H8884)</f>
        <v>98522.327430172445</v>
      </c>
      <c r="S8884" s="8">
        <f>R8884+S8885</f>
        <v>6870962.8638594151</v>
      </c>
      <c r="T8884" s="9">
        <f t="shared" si="1886"/>
        <v>68.709628638594154</v>
      </c>
      <c r="U8884" s="10">
        <f t="shared" ref="U8884:U8947" si="1899">J8884-T8884</f>
        <v>8.6714045949737226</v>
      </c>
    </row>
    <row r="8885" spans="1:21" x14ac:dyDescent="0.3">
      <c r="A8885" s="17">
        <v>2001</v>
      </c>
      <c r="B8885" s="17">
        <v>1</v>
      </c>
      <c r="C8885" s="17">
        <v>3.6000000000000002E-4</v>
      </c>
      <c r="D8885" s="17">
        <v>3.6000000000000002E-4</v>
      </c>
      <c r="E8885" s="17">
        <v>0.5</v>
      </c>
      <c r="F8885" s="2">
        <f>F8884-G8884</f>
        <v>99416</v>
      </c>
      <c r="G8885" s="3">
        <f>D8885*F8885</f>
        <v>35.789760000000001</v>
      </c>
      <c r="H8885" s="2">
        <f>F8885-0.5*G8885</f>
        <v>99398.105119999993</v>
      </c>
      <c r="I8885" s="2">
        <f>SUM(H8885:H8994)</f>
        <v>7638605.563356787</v>
      </c>
      <c r="J8885" s="4">
        <f t="shared" ref="J8885:J8948" si="1900">I8885/F8885</f>
        <v>76.834770694423298</v>
      </c>
      <c r="K8885" s="5">
        <f>K8884+G8885/F8885</f>
        <v>6.1999999999999998E-3</v>
      </c>
      <c r="L8885" s="5">
        <f t="shared" ref="L8885:L8948" si="1901">K8885/(B8885+E8885)</f>
        <v>4.1333333333333335E-3</v>
      </c>
      <c r="M8885" s="8">
        <f t="shared" ref="M8885:M8948" si="1902">G8885/L8885</f>
        <v>8658.8129032258057</v>
      </c>
      <c r="N8885" s="6">
        <f>(B8885+E8885)*D8885/SUM(D8884:D8885)</f>
        <v>8.7096774193548387E-2</v>
      </c>
      <c r="O8885" s="7">
        <f>O8884</f>
        <v>4.0848179640239964E-2</v>
      </c>
      <c r="P8885" s="8">
        <f>M8885*O8884</f>
        <v>353.69674494219544</v>
      </c>
      <c r="Q8885" s="5">
        <f>N8885*O8884</f>
        <v>3.5577446783434806E-3</v>
      </c>
      <c r="R8885" s="8">
        <f t="shared" ref="R8885:R8948" si="1903">((1-Q8885)*H8885)</f>
        <v>99044.472040471883</v>
      </c>
      <c r="S8885" s="8">
        <f t="shared" ref="S8885:S8948" si="1904">R8885+S8886</f>
        <v>6772440.5364292422</v>
      </c>
      <c r="T8885" s="9">
        <f t="shared" si="1886"/>
        <v>68.122239241462566</v>
      </c>
      <c r="U8885" s="10">
        <f t="shared" si="1899"/>
        <v>8.7125314529607323</v>
      </c>
    </row>
    <row r="8886" spans="1:21" x14ac:dyDescent="0.3">
      <c r="A8886" s="17">
        <v>2001</v>
      </c>
      <c r="B8886" s="17">
        <v>2</v>
      </c>
      <c r="C8886" s="17">
        <v>3.6999999999999999E-4</v>
      </c>
      <c r="D8886" s="17">
        <v>3.6999999999999999E-4</v>
      </c>
      <c r="E8886" s="17">
        <v>0.5</v>
      </c>
      <c r="F8886" s="2">
        <f t="shared" ref="F8886:F8949" si="1905">F8885-G8885</f>
        <v>99380.21024</v>
      </c>
      <c r="G8886" s="3">
        <f t="shared" ref="G8886:G8949" si="1906">D8886*F8886</f>
        <v>36.7706777888</v>
      </c>
      <c r="H8886" s="2">
        <f t="shared" ref="H8886:H8949" si="1907">F8886-0.5*G8886</f>
        <v>99361.824901105603</v>
      </c>
      <c r="I8886" s="2">
        <f>SUM(H8886:H8994)</f>
        <v>7539207.4582367875</v>
      </c>
      <c r="J8886" s="4">
        <f t="shared" si="1900"/>
        <v>75.862261108422345</v>
      </c>
      <c r="K8886" s="5">
        <f t="shared" ref="K8886:K8949" si="1908">K8885+G8886/F8886</f>
        <v>6.5699999999999995E-3</v>
      </c>
      <c r="L8886" s="5">
        <f t="shared" si="1901"/>
        <v>2.6279999999999997E-3</v>
      </c>
      <c r="M8886" s="8">
        <f t="shared" si="1902"/>
        <v>13991.886525418571</v>
      </c>
      <c r="N8886" s="6">
        <f>((B8885+E8885)*D8885+(B8886+E8886)*D8886+(B8887+E8887)*D8887)/3/SUM(D8884:D8886)</f>
        <v>0.11694571283612382</v>
      </c>
      <c r="O8886" s="7">
        <f>O8884</f>
        <v>4.0848179640239964E-2</v>
      </c>
      <c r="P8886" s="8">
        <f>M8886*O8884</f>
        <v>571.5430942961508</v>
      </c>
      <c r="Q8886" s="5">
        <f>N8886*O8884</f>
        <v>4.777019486085902E-3</v>
      </c>
      <c r="R8886" s="8">
        <f t="shared" si="1903"/>
        <v>98887.171527379964</v>
      </c>
      <c r="S8886" s="8">
        <f t="shared" si="1904"/>
        <v>6673396.0643887706</v>
      </c>
      <c r="T8886" s="9">
        <f t="shared" si="1886"/>
        <v>67.150150399890833</v>
      </c>
      <c r="U8886" s="10">
        <f t="shared" si="1899"/>
        <v>8.7121107085315117</v>
      </c>
    </row>
    <row r="8887" spans="1:21" x14ac:dyDescent="0.3">
      <c r="A8887" s="17">
        <v>2001</v>
      </c>
      <c r="B8887" s="17">
        <v>3</v>
      </c>
      <c r="C8887" s="17">
        <v>2.4000000000000001E-4</v>
      </c>
      <c r="D8887" s="17">
        <v>2.4000000000000001E-4</v>
      </c>
      <c r="E8887" s="17">
        <v>0.5</v>
      </c>
      <c r="F8887" s="2">
        <f t="shared" si="1905"/>
        <v>99343.439562211206</v>
      </c>
      <c r="G8887" s="3">
        <f t="shared" si="1906"/>
        <v>23.842425494930691</v>
      </c>
      <c r="H8887" s="2">
        <f t="shared" si="1907"/>
        <v>99331.518349463746</v>
      </c>
      <c r="I8887" s="2">
        <f>SUM(H8887:H8994)</f>
        <v>7439845.6333356826</v>
      </c>
      <c r="J8887" s="4">
        <f t="shared" si="1900"/>
        <v>74.890155465944744</v>
      </c>
      <c r="K8887" s="5">
        <f t="shared" si="1908"/>
        <v>6.8099999999999992E-3</v>
      </c>
      <c r="L8887" s="5">
        <f t="shared" si="1901"/>
        <v>1.9457142857142854E-3</v>
      </c>
      <c r="M8887" s="8">
        <f t="shared" si="1902"/>
        <v>12253.816333664821</v>
      </c>
      <c r="N8887" s="6">
        <f>((B8886+E8886)*D8886+(B8887+E8887)*D8887+(B8888+E8888)*D8888)/3/SUM(D8884:D8887)</f>
        <v>0.11722956436612825</v>
      </c>
      <c r="O8887" s="7">
        <f>O8884</f>
        <v>4.0848179640239964E-2</v>
      </c>
      <c r="P8887" s="8">
        <f>M8887*O8884</f>
        <v>500.54609087604729</v>
      </c>
      <c r="Q8887" s="5">
        <f>N8887*O8884</f>
        <v>4.78861430437468E-3</v>
      </c>
      <c r="R8887" s="8">
        <f t="shared" si="1903"/>
        <v>98855.85801982024</v>
      </c>
      <c r="S8887" s="8">
        <f t="shared" si="1904"/>
        <v>6574508.8928613905</v>
      </c>
      <c r="T8887" s="9">
        <f t="shared" si="1886"/>
        <v>66.179597986883451</v>
      </c>
      <c r="U8887" s="10">
        <f t="shared" si="1899"/>
        <v>8.7105574790612934</v>
      </c>
    </row>
    <row r="8888" spans="1:21" x14ac:dyDescent="0.3">
      <c r="A8888" s="17">
        <v>2001</v>
      </c>
      <c r="B8888" s="17">
        <v>4</v>
      </c>
      <c r="C8888" s="17">
        <v>1.3999999999999999E-4</v>
      </c>
      <c r="D8888" s="17">
        <v>1.3999999999999999E-4</v>
      </c>
      <c r="E8888" s="17">
        <v>0.5</v>
      </c>
      <c r="F8888" s="2">
        <f t="shared" si="1905"/>
        <v>99319.597136716271</v>
      </c>
      <c r="G8888" s="3">
        <f t="shared" si="1906"/>
        <v>13.904743599140277</v>
      </c>
      <c r="H8888" s="2">
        <f t="shared" si="1907"/>
        <v>99312.644764916695</v>
      </c>
      <c r="I8888" s="2">
        <f>SUM(H8888:H8994)</f>
        <v>7340514.1149862185</v>
      </c>
      <c r="J8888" s="4">
        <f t="shared" si="1900"/>
        <v>73.908013389158143</v>
      </c>
      <c r="K8888" s="5">
        <f t="shared" si="1908"/>
        <v>6.9499999999999996E-3</v>
      </c>
      <c r="L8888" s="5">
        <f t="shared" si="1901"/>
        <v>1.5444444444444444E-3</v>
      </c>
      <c r="M8888" s="8">
        <f t="shared" si="1902"/>
        <v>9003.0713951267971</v>
      </c>
      <c r="N8888" s="6">
        <f>((B8887+E8887)*D8887+(B8888+E8888)*D8888+(B8889+E8889)*D8889)/3/SUM(D8884:D8888)</f>
        <v>0.11534772182254198</v>
      </c>
      <c r="O8888" s="7">
        <f>O8884</f>
        <v>4.0848179640239964E-2</v>
      </c>
      <c r="P8888" s="8">
        <f>M8888*O8884</f>
        <v>367.75907766204523</v>
      </c>
      <c r="Q8888" s="5">
        <f>N8888*O8884</f>
        <v>4.7117444620996219E-3</v>
      </c>
      <c r="R8888" s="8">
        <f t="shared" si="1903"/>
        <v>98844.708960929129</v>
      </c>
      <c r="S8888" s="8">
        <f t="shared" si="1904"/>
        <v>6475653.0348415701</v>
      </c>
      <c r="T8888" s="9">
        <f t="shared" si="1886"/>
        <v>65.200154063529354</v>
      </c>
      <c r="U8888" s="10">
        <f t="shared" si="1899"/>
        <v>8.7078593256287888</v>
      </c>
    </row>
    <row r="8889" spans="1:21" x14ac:dyDescent="0.3">
      <c r="A8889" s="17">
        <v>2001</v>
      </c>
      <c r="B8889" s="17">
        <v>5</v>
      </c>
      <c r="C8889" s="17">
        <v>1.7000000000000001E-4</v>
      </c>
      <c r="D8889" s="17">
        <v>1.7000000000000001E-4</v>
      </c>
      <c r="E8889" s="17">
        <v>0.5</v>
      </c>
      <c r="F8889" s="2">
        <f t="shared" si="1905"/>
        <v>99305.692393117133</v>
      </c>
      <c r="G8889" s="3">
        <f t="shared" si="1906"/>
        <v>16.881967706829915</v>
      </c>
      <c r="H8889" s="2">
        <f t="shared" si="1907"/>
        <v>99297.251409263714</v>
      </c>
      <c r="I8889" s="2">
        <f>SUM(H8889:H8994)</f>
        <v>7241201.4702213025</v>
      </c>
      <c r="J8889" s="4">
        <f t="shared" si="1900"/>
        <v>72.918291950031147</v>
      </c>
      <c r="K8889" s="5">
        <f t="shared" si="1908"/>
        <v>7.1199999999999996E-3</v>
      </c>
      <c r="L8889" s="5">
        <f t="shared" si="1901"/>
        <v>1.2945454545454545E-3</v>
      </c>
      <c r="M8889" s="8">
        <f t="shared" si="1902"/>
        <v>13040.845840950076</v>
      </c>
      <c r="N8889" s="6">
        <f>((B8888+E8888)*D8888+(B8889+E8889)*D8889+(B8890+E8890)*D8890)/3/SUM(D8884:D8889)</f>
        <v>0.11282771535580524</v>
      </c>
      <c r="O8889" s="7">
        <f>O8884</f>
        <v>4.0848179640239964E-2</v>
      </c>
      <c r="P8889" s="8">
        <f>M8889*O8884</f>
        <v>532.69481357180496</v>
      </c>
      <c r="Q8889" s="5">
        <f>N8889*O8884</f>
        <v>4.6088067852517933E-3</v>
      </c>
      <c r="R8889" s="8">
        <f t="shared" si="1903"/>
        <v>98839.609563211852</v>
      </c>
      <c r="S8889" s="8">
        <f t="shared" si="1904"/>
        <v>6376808.3258806411</v>
      </c>
      <c r="T8889" s="9">
        <f t="shared" si="1886"/>
        <v>64.213925427729222</v>
      </c>
      <c r="U8889" s="10">
        <f t="shared" si="1899"/>
        <v>8.7043665223019246</v>
      </c>
    </row>
    <row r="8890" spans="1:21" x14ac:dyDescent="0.3">
      <c r="A8890" s="17">
        <v>2001</v>
      </c>
      <c r="B8890" s="17">
        <v>6</v>
      </c>
      <c r="C8890" s="17">
        <v>1.2999999999999999E-4</v>
      </c>
      <c r="D8890" s="17">
        <v>1.2999999999999999E-4</v>
      </c>
      <c r="E8890" s="17">
        <v>0.5</v>
      </c>
      <c r="F8890" s="2">
        <f t="shared" si="1905"/>
        <v>99288.810425410309</v>
      </c>
      <c r="G8890" s="3">
        <f t="shared" si="1906"/>
        <v>12.907545355303339</v>
      </c>
      <c r="H8890" s="2">
        <f t="shared" si="1907"/>
        <v>99282.356652732662</v>
      </c>
      <c r="I8890" s="2">
        <f>SUM(H8890:H8994)</f>
        <v>7141904.2188120391</v>
      </c>
      <c r="J8890" s="4">
        <f t="shared" si="1900"/>
        <v>71.930605152907148</v>
      </c>
      <c r="K8890" s="5">
        <f t="shared" si="1908"/>
        <v>7.2499999999999995E-3</v>
      </c>
      <c r="L8890" s="5">
        <f t="shared" si="1901"/>
        <v>1.1153846153846153E-3</v>
      </c>
      <c r="M8890" s="8">
        <f t="shared" si="1902"/>
        <v>11572.282042685754</v>
      </c>
      <c r="N8890" s="6">
        <f>((B8889+E8889)*D8889+(B8890+E8890)*D8890+(B8891+E8891)*D8891)/3/SUM(D8884:D8890)</f>
        <v>0.15770114942528735</v>
      </c>
      <c r="O8890" s="7">
        <f>O8884</f>
        <v>4.0848179640239964E-2</v>
      </c>
      <c r="P8890" s="8">
        <f>M8890*O8884</f>
        <v>472.70665572715075</v>
      </c>
      <c r="Q8890" s="5">
        <f>N8890*O8884</f>
        <v>6.4418048811964628E-3</v>
      </c>
      <c r="R8890" s="8">
        <f t="shared" si="1903"/>
        <v>98642.79908303039</v>
      </c>
      <c r="S8890" s="8">
        <f t="shared" si="1904"/>
        <v>6277968.7163174292</v>
      </c>
      <c r="T8890" s="9">
        <f t="shared" si="1886"/>
        <v>63.2293678352979</v>
      </c>
      <c r="U8890" s="10">
        <f t="shared" si="1899"/>
        <v>8.7012373176092481</v>
      </c>
    </row>
    <row r="8891" spans="1:21" x14ac:dyDescent="0.3">
      <c r="A8891" s="17">
        <v>2001</v>
      </c>
      <c r="B8891" s="17">
        <v>7</v>
      </c>
      <c r="C8891" s="17">
        <v>2.2000000000000001E-4</v>
      </c>
      <c r="D8891" s="17">
        <v>2.2000000000000001E-4</v>
      </c>
      <c r="E8891" s="17">
        <v>0.5</v>
      </c>
      <c r="F8891" s="2">
        <f t="shared" si="1905"/>
        <v>99275.902880055</v>
      </c>
      <c r="G8891" s="3">
        <f t="shared" si="1906"/>
        <v>21.840698633612099</v>
      </c>
      <c r="H8891" s="2">
        <f t="shared" si="1907"/>
        <v>99264.982530738198</v>
      </c>
      <c r="I8891" s="2">
        <f>SUM(H8891:H8994)</f>
        <v>7042621.8621593062</v>
      </c>
      <c r="J8891" s="4">
        <f t="shared" si="1900"/>
        <v>70.939892338911207</v>
      </c>
      <c r="K8891" s="5">
        <f t="shared" si="1908"/>
        <v>7.4699999999999992E-3</v>
      </c>
      <c r="L8891" s="5">
        <f t="shared" si="1901"/>
        <v>9.9599999999999992E-4</v>
      </c>
      <c r="M8891" s="8">
        <f t="shared" si="1902"/>
        <v>21928.412282743073</v>
      </c>
      <c r="N8891" s="6">
        <f>((B8890+E8890)*D8890+(B8891+E8891)*D8891+(B8892+E8892)*D8892)/3/SUM(D8884:D8891)</f>
        <v>0.15684962070504238</v>
      </c>
      <c r="O8891" s="7">
        <f>O8884</f>
        <v>4.0848179640239964E-2</v>
      </c>
      <c r="P8891" s="8">
        <f>M8891*O8884</f>
        <v>895.73572415073352</v>
      </c>
      <c r="Q8891" s="5">
        <f>N8891*O8884</f>
        <v>6.4070214830630728E-3</v>
      </c>
      <c r="R8891" s="8">
        <f t="shared" si="1903"/>
        <v>98628.989655147874</v>
      </c>
      <c r="S8891" s="8">
        <f t="shared" si="1904"/>
        <v>6179325.9172343984</v>
      </c>
      <c r="T8891" s="9">
        <f t="shared" si="1886"/>
        <v>62.243965937033593</v>
      </c>
      <c r="U8891" s="10">
        <f t="shared" si="1899"/>
        <v>8.6959264018776139</v>
      </c>
    </row>
    <row r="8892" spans="1:21" x14ac:dyDescent="0.3">
      <c r="A8892" s="17">
        <v>2001</v>
      </c>
      <c r="B8892" s="17">
        <v>8</v>
      </c>
      <c r="C8892" s="17">
        <v>1.2E-4</v>
      </c>
      <c r="D8892" s="17">
        <v>1.2E-4</v>
      </c>
      <c r="E8892" s="17">
        <v>0.5</v>
      </c>
      <c r="F8892" s="2">
        <f t="shared" si="1905"/>
        <v>99254.062181421396</v>
      </c>
      <c r="G8892" s="3">
        <f t="shared" si="1906"/>
        <v>11.910487461770568</v>
      </c>
      <c r="H8892" s="2">
        <f t="shared" si="1907"/>
        <v>99248.106937690507</v>
      </c>
      <c r="I8892" s="2">
        <f>SUM(H8892:H8994)</f>
        <v>6943356.879628568</v>
      </c>
      <c r="J8892" s="4">
        <f t="shared" si="1900"/>
        <v>69.95539252526676</v>
      </c>
      <c r="K8892" s="5">
        <f t="shared" si="1908"/>
        <v>7.5899999999999995E-3</v>
      </c>
      <c r="L8892" s="5">
        <f t="shared" si="1901"/>
        <v>8.9294117647058821E-4</v>
      </c>
      <c r="M8892" s="8">
        <f t="shared" si="1902"/>
        <v>13338.490569835287</v>
      </c>
      <c r="N8892" s="6">
        <f>((B8891+E8891)*D8891+(B8892+E8892)*D8892+(B8893+E8893)*D8893)/3/SUM(D8884:D8892)</f>
        <v>0.15480895915678525</v>
      </c>
      <c r="O8892" s="7">
        <f>O8884</f>
        <v>4.0848179640239964E-2</v>
      </c>
      <c r="P8892" s="8">
        <f>M8892*O8884</f>
        <v>544.85305892627855</v>
      </c>
      <c r="Q8892" s="5">
        <f>N8892*O8884</f>
        <v>6.3236641735549349E-3</v>
      </c>
      <c r="R8892" s="8">
        <f t="shared" si="1903"/>
        <v>98620.495239555486</v>
      </c>
      <c r="S8892" s="8">
        <f t="shared" si="1904"/>
        <v>6080696.9275792502</v>
      </c>
      <c r="T8892" s="9">
        <f t="shared" si="1886"/>
        <v>61.263960325015788</v>
      </c>
      <c r="U8892" s="10">
        <f t="shared" si="1899"/>
        <v>8.6914322002509721</v>
      </c>
    </row>
    <row r="8893" spans="1:21" x14ac:dyDescent="0.3">
      <c r="A8893" s="17">
        <v>2001</v>
      </c>
      <c r="B8893" s="17">
        <v>9</v>
      </c>
      <c r="C8893" s="17">
        <v>9.0000000000000006E-5</v>
      </c>
      <c r="D8893" s="17">
        <v>9.0000000000000006E-5</v>
      </c>
      <c r="E8893" s="17">
        <v>0.5</v>
      </c>
      <c r="F8893" s="2">
        <f t="shared" si="1905"/>
        <v>99242.151693959619</v>
      </c>
      <c r="G8893" s="3">
        <f t="shared" si="1906"/>
        <v>8.931793652456367</v>
      </c>
      <c r="H8893" s="2">
        <f t="shared" si="1907"/>
        <v>99237.685797133396</v>
      </c>
      <c r="I8893" s="2">
        <f>SUM(H8893:H8994)</f>
        <v>6844108.7726908764</v>
      </c>
      <c r="J8893" s="4">
        <f t="shared" si="1900"/>
        <v>68.963728172647464</v>
      </c>
      <c r="K8893" s="5">
        <f t="shared" si="1908"/>
        <v>7.6799999999999993E-3</v>
      </c>
      <c r="L8893" s="5">
        <f t="shared" si="1901"/>
        <v>8.0842105263157892E-4</v>
      </c>
      <c r="M8893" s="8">
        <f t="shared" si="1902"/>
        <v>11048.4426690541</v>
      </c>
      <c r="N8893" s="6">
        <f>((B8892+E8892)*D8892+(B8893+E8893)*D8893+(B8894+E8894)*D8894)/3/SUM(D8884:D8893)</f>
        <v>0.13606770833333337</v>
      </c>
      <c r="O8893" s="7">
        <f>O8884</f>
        <v>4.0848179640239964E-2</v>
      </c>
      <c r="P8893" s="8">
        <f>M8893*O8884</f>
        <v>451.30877089041417</v>
      </c>
      <c r="Q8893" s="5">
        <f>N8893*O8884</f>
        <v>5.558118193235778E-3</v>
      </c>
      <c r="R8893" s="8">
        <f t="shared" si="1903"/>
        <v>98686.111010249733</v>
      </c>
      <c r="S8893" s="8">
        <f t="shared" si="1904"/>
        <v>5982076.4323396944</v>
      </c>
      <c r="T8893" s="9">
        <f t="shared" si="1886"/>
        <v>60.27757691899977</v>
      </c>
      <c r="U8893" s="10">
        <f t="shared" si="1899"/>
        <v>8.6861512536476937</v>
      </c>
    </row>
    <row r="8894" spans="1:21" x14ac:dyDescent="0.3">
      <c r="A8894" s="17">
        <v>2001</v>
      </c>
      <c r="B8894" s="17">
        <v>10</v>
      </c>
      <c r="C8894" s="17">
        <v>1.2E-4</v>
      </c>
      <c r="D8894" s="17">
        <v>1.2E-4</v>
      </c>
      <c r="E8894" s="17">
        <v>0.5</v>
      </c>
      <c r="F8894" s="2">
        <f t="shared" si="1905"/>
        <v>99233.219900307158</v>
      </c>
      <c r="G8894" s="3">
        <f t="shared" si="1906"/>
        <v>11.907986388036859</v>
      </c>
      <c r="H8894" s="2">
        <f t="shared" si="1907"/>
        <v>99227.265907113135</v>
      </c>
      <c r="I8894" s="2">
        <f>SUM(H8894:H8994)</f>
        <v>6744871.0868937429</v>
      </c>
      <c r="J8894" s="4">
        <f t="shared" si="1900"/>
        <v>67.969890462789124</v>
      </c>
      <c r="K8894" s="5">
        <f t="shared" si="1908"/>
        <v>7.7999999999999996E-3</v>
      </c>
      <c r="L8894" s="5">
        <f t="shared" si="1901"/>
        <v>7.4285714285714287E-4</v>
      </c>
      <c r="M8894" s="8">
        <f t="shared" si="1902"/>
        <v>16029.981676203464</v>
      </c>
      <c r="N8894" s="6">
        <f>((B8893+E8893)*D8893+(B8894+E8894)*D8894+(B8895+E8895)*D8895)/3/SUM(D8884:D8894)</f>
        <v>0.13461538461538461</v>
      </c>
      <c r="O8894" s="7">
        <f>O8884</f>
        <v>4.0848179640239964E-2</v>
      </c>
      <c r="P8894" s="8">
        <f>M8894*O8884</f>
        <v>654.79557113931401</v>
      </c>
      <c r="Q8894" s="5">
        <f>N8894*O8884</f>
        <v>5.4987934131092257E-3</v>
      </c>
      <c r="R8894" s="8">
        <f t="shared" si="1903"/>
        <v>98681.635670942269</v>
      </c>
      <c r="S8894" s="8">
        <f t="shared" si="1904"/>
        <v>5883390.3213294446</v>
      </c>
      <c r="T8894" s="9">
        <f t="shared" si="1886"/>
        <v>59.288515753495503</v>
      </c>
      <c r="U8894" s="10">
        <f t="shared" si="1899"/>
        <v>8.6813747092936211</v>
      </c>
    </row>
    <row r="8895" spans="1:21" x14ac:dyDescent="0.3">
      <c r="A8895" s="17">
        <v>2001</v>
      </c>
      <c r="B8895" s="17">
        <v>11</v>
      </c>
      <c r="C8895" s="17">
        <v>9.0000000000000006E-5</v>
      </c>
      <c r="D8895" s="17">
        <v>9.0000000000000006E-5</v>
      </c>
      <c r="E8895" s="17">
        <v>0.5</v>
      </c>
      <c r="F8895" s="2">
        <f t="shared" si="1905"/>
        <v>99221.311913919126</v>
      </c>
      <c r="G8895" s="3">
        <f t="shared" si="1906"/>
        <v>8.9299180722527218</v>
      </c>
      <c r="H8895" s="2">
        <f t="shared" si="1907"/>
        <v>99216.846954883003</v>
      </c>
      <c r="I8895" s="2">
        <f>SUM(H8895:H8994)</f>
        <v>6645643.8209866295</v>
      </c>
      <c r="J8895" s="4">
        <f t="shared" si="1900"/>
        <v>66.977987821327673</v>
      </c>
      <c r="K8895" s="5">
        <f t="shared" si="1908"/>
        <v>7.8899999999999994E-3</v>
      </c>
      <c r="L8895" s="5">
        <f t="shared" si="1901"/>
        <v>6.8608695652173912E-4</v>
      </c>
      <c r="M8895" s="8">
        <f t="shared" si="1902"/>
        <v>13015.72342597038</v>
      </c>
      <c r="N8895" s="6">
        <f>((B8894+E8894)*D8894+(B8895+E8895)*D8895+(B8896+E8896)*D8896)/3/SUM(D8884:D8895)</f>
        <v>0.20257710181664559</v>
      </c>
      <c r="O8895" s="7">
        <f>O8884</f>
        <v>4.0848179640239964E-2</v>
      </c>
      <c r="P8895" s="8">
        <f>M8895*O8884</f>
        <v>531.66860865171759</v>
      </c>
      <c r="Q8895" s="5">
        <f>N8895*O8884</f>
        <v>8.2749058460055199E-3</v>
      </c>
      <c r="R8895" s="8">
        <f t="shared" si="1903"/>
        <v>98395.836887993806</v>
      </c>
      <c r="S8895" s="8">
        <f t="shared" si="1904"/>
        <v>5784708.6856585024</v>
      </c>
      <c r="T8895" s="9">
        <f t="shared" si="1886"/>
        <v>58.30107034542246</v>
      </c>
      <c r="U8895" s="10">
        <f t="shared" si="1899"/>
        <v>8.6769174759052135</v>
      </c>
    </row>
    <row r="8896" spans="1:21" x14ac:dyDescent="0.3">
      <c r="A8896" s="17">
        <v>2001</v>
      </c>
      <c r="B8896" s="17">
        <v>12</v>
      </c>
      <c r="C8896" s="17">
        <v>2.0000000000000001E-4</v>
      </c>
      <c r="D8896" s="17">
        <v>2.0000000000000001E-4</v>
      </c>
      <c r="E8896" s="17">
        <v>0.5</v>
      </c>
      <c r="F8896" s="2">
        <f t="shared" si="1905"/>
        <v>99212.381995846867</v>
      </c>
      <c r="G8896" s="3">
        <f t="shared" si="1906"/>
        <v>19.842476399169374</v>
      </c>
      <c r="H8896" s="2">
        <f t="shared" si="1907"/>
        <v>99202.460757647277</v>
      </c>
      <c r="I8896" s="2">
        <f>SUM(H8896:H8994)</f>
        <v>6546426.9740317473</v>
      </c>
      <c r="J8896" s="4">
        <f t="shared" si="1900"/>
        <v>65.983971378751775</v>
      </c>
      <c r="K8896" s="5">
        <f t="shared" si="1908"/>
        <v>8.09E-3</v>
      </c>
      <c r="L8896" s="5">
        <f t="shared" si="1901"/>
        <v>6.4720000000000001E-4</v>
      </c>
      <c r="M8896" s="8">
        <f t="shared" si="1902"/>
        <v>30658.956117381604</v>
      </c>
      <c r="N8896" s="6">
        <f>((B8895+E8895)*D8895+(B8896+E8896)*D8896+(B8897+E8897)*D8897)/3/SUM(D8884:D8896)</f>
        <v>0.25133910177173463</v>
      </c>
      <c r="O8896" s="7">
        <f>O8884</f>
        <v>4.0848179640239964E-2</v>
      </c>
      <c r="P8896" s="8">
        <f>M8896*O8884</f>
        <v>1252.3625470650377</v>
      </c>
      <c r="Q8896" s="5">
        <f>N8896*O8884</f>
        <v>1.0266744779788371E-2</v>
      </c>
      <c r="R8896" s="8">
        <f t="shared" si="1903"/>
        <v>98183.974411521544</v>
      </c>
      <c r="S8896" s="8">
        <f t="shared" si="1904"/>
        <v>5686312.8487705085</v>
      </c>
      <c r="T8896" s="9">
        <f t="shared" si="1886"/>
        <v>57.314548188234646</v>
      </c>
      <c r="U8896" s="10">
        <f t="shared" si="1899"/>
        <v>8.6694231905171293</v>
      </c>
    </row>
    <row r="8897" spans="1:21" x14ac:dyDescent="0.3">
      <c r="A8897" s="17">
        <v>2001</v>
      </c>
      <c r="B8897" s="17">
        <v>13</v>
      </c>
      <c r="C8897" s="17">
        <v>1.9000000000000001E-4</v>
      </c>
      <c r="D8897" s="17">
        <v>1.9000000000000001E-4</v>
      </c>
      <c r="E8897" s="17">
        <v>0.5</v>
      </c>
      <c r="F8897" s="2">
        <f t="shared" si="1905"/>
        <v>99192.539519447702</v>
      </c>
      <c r="G8897" s="3">
        <f t="shared" si="1906"/>
        <v>18.846582508695064</v>
      </c>
      <c r="H8897" s="2">
        <f t="shared" si="1907"/>
        <v>99183.11622819335</v>
      </c>
      <c r="I8897" s="2">
        <f>SUM(H8897:H8994)</f>
        <v>6447224.5132740997</v>
      </c>
      <c r="J8897" s="4">
        <f t="shared" si="1900"/>
        <v>64.99707079291035</v>
      </c>
      <c r="K8897" s="5">
        <f t="shared" si="1908"/>
        <v>8.2799999999999992E-3</v>
      </c>
      <c r="L8897" s="5">
        <f t="shared" si="1901"/>
        <v>6.1333333333333324E-4</v>
      </c>
      <c r="M8897" s="8">
        <f t="shared" si="1902"/>
        <v>30728.123655481089</v>
      </c>
      <c r="N8897" s="6">
        <f>((B8896+E8896)*D8896+(B8897+E8897)*D8897+(B8898+E8898)*D8898)/3/SUM(D8884:D8897)</f>
        <v>0.31481481481481488</v>
      </c>
      <c r="O8897" s="7">
        <f>O8884</f>
        <v>4.0848179640239964E-2</v>
      </c>
      <c r="P8897" s="8">
        <f>M8897*O8884</f>
        <v>1255.1879150865987</v>
      </c>
      <c r="Q8897" s="5">
        <f>N8897*O8884</f>
        <v>1.2859612108964436E-2</v>
      </c>
      <c r="R8897" s="8">
        <f t="shared" si="1903"/>
        <v>97907.65982574044</v>
      </c>
      <c r="S8897" s="8">
        <f t="shared" si="1904"/>
        <v>5588128.8743589874</v>
      </c>
      <c r="T8897" s="9">
        <f t="shared" si="1886"/>
        <v>56.336181142568471</v>
      </c>
      <c r="U8897" s="10">
        <f t="shared" si="1899"/>
        <v>8.6608896503418791</v>
      </c>
    </row>
    <row r="8898" spans="1:21" x14ac:dyDescent="0.3">
      <c r="A8898" s="17">
        <v>2001</v>
      </c>
      <c r="B8898" s="17">
        <v>14</v>
      </c>
      <c r="C8898" s="17">
        <v>1.9000000000000001E-4</v>
      </c>
      <c r="D8898" s="17">
        <v>1.9000000000000001E-4</v>
      </c>
      <c r="E8898" s="17">
        <v>0.5</v>
      </c>
      <c r="F8898" s="2">
        <f t="shared" si="1905"/>
        <v>99173.692936939013</v>
      </c>
      <c r="G8898" s="3">
        <f t="shared" si="1906"/>
        <v>18.843001658018412</v>
      </c>
      <c r="H8898" s="2">
        <f t="shared" si="1907"/>
        <v>99164.271436110008</v>
      </c>
      <c r="I8898" s="2">
        <f>SUM(H8898:H8994)</f>
        <v>6348041.3970459057</v>
      </c>
      <c r="J8898" s="4">
        <f t="shared" si="1900"/>
        <v>64.009327565147714</v>
      </c>
      <c r="K8898" s="5">
        <f t="shared" si="1908"/>
        <v>8.4699999999999984E-3</v>
      </c>
      <c r="L8898" s="5">
        <f t="shared" si="1901"/>
        <v>5.8413793103448267E-4</v>
      </c>
      <c r="M8898" s="8">
        <f t="shared" si="1902"/>
        <v>32257.795046194453</v>
      </c>
      <c r="N8898" s="6">
        <f>((B8897+E8897)*D8897+(B8898+E8898)*D8898+(B8899+E8899)*D8899)/3/SUM(D8884:D8898)</f>
        <v>0.45336481700118075</v>
      </c>
      <c r="O8898" s="7">
        <f>O8884</f>
        <v>4.0848179640239964E-2</v>
      </c>
      <c r="P8898" s="8">
        <f>M8898*O8884</f>
        <v>1317.6722068449938</v>
      </c>
      <c r="Q8898" s="5">
        <f>N8898*O8884</f>
        <v>1.851912748742875E-2</v>
      </c>
      <c r="R8898" s="8">
        <f t="shared" si="1903"/>
        <v>97327.835651186688</v>
      </c>
      <c r="S8898" s="8">
        <f t="shared" si="1904"/>
        <v>5490221.2145332471</v>
      </c>
      <c r="T8898" s="9">
        <f t="shared" si="1886"/>
        <v>55.359652867059026</v>
      </c>
      <c r="U8898" s="10">
        <f t="shared" si="1899"/>
        <v>8.6496746980886883</v>
      </c>
    </row>
    <row r="8899" spans="1:21" x14ac:dyDescent="0.3">
      <c r="A8899" s="17">
        <v>2001</v>
      </c>
      <c r="B8899" s="17">
        <v>15</v>
      </c>
      <c r="C8899" s="17">
        <v>4.0000000000000002E-4</v>
      </c>
      <c r="D8899" s="17">
        <v>4.0000000000000002E-4</v>
      </c>
      <c r="E8899" s="17">
        <v>0.5</v>
      </c>
      <c r="F8899" s="2">
        <f t="shared" si="1905"/>
        <v>99154.849935280989</v>
      </c>
      <c r="G8899" s="3">
        <f t="shared" si="1906"/>
        <v>39.6619399741124</v>
      </c>
      <c r="H8899" s="2">
        <f t="shared" si="1907"/>
        <v>99135.01896529393</v>
      </c>
      <c r="I8899" s="2">
        <f>SUM(H8899:H8994)</f>
        <v>6248877.1256097965</v>
      </c>
      <c r="J8899" s="4">
        <f t="shared" si="1900"/>
        <v>63.021396630507525</v>
      </c>
      <c r="K8899" s="5">
        <f t="shared" si="1908"/>
        <v>8.8699999999999977E-3</v>
      </c>
      <c r="L8899" s="5">
        <f t="shared" si="1901"/>
        <v>5.7225806451612884E-4</v>
      </c>
      <c r="M8899" s="8">
        <f t="shared" si="1902"/>
        <v>69307.786876972081</v>
      </c>
      <c r="N8899" s="6">
        <f>((B8898+E8898)*D8898+(B8899+E8899)*D8899+(B8900+E8900)*D8900)/3/SUM(D8884:D8899)</f>
        <v>0.62175873731679832</v>
      </c>
      <c r="O8899" s="7">
        <f>O8884</f>
        <v>4.0848179640239964E-2</v>
      </c>
      <c r="P8899" s="8">
        <f>M8899*O8884</f>
        <v>2831.0969288180213</v>
      </c>
      <c r="Q8899" s="5">
        <f>N8899*O8884</f>
        <v>2.539771259480535E-2</v>
      </c>
      <c r="R8899" s="8">
        <f t="shared" si="1903"/>
        <v>96617.216245532807</v>
      </c>
      <c r="S8899" s="8">
        <f t="shared" si="1904"/>
        <v>5392893.3788820608</v>
      </c>
      <c r="T8899" s="9">
        <f t="shared" si="1886"/>
        <v>54.388599069052468</v>
      </c>
      <c r="U8899" s="10">
        <f t="shared" si="1899"/>
        <v>8.6327975614550567</v>
      </c>
    </row>
    <row r="8900" spans="1:21" x14ac:dyDescent="0.3">
      <c r="A8900" s="17">
        <v>2001</v>
      </c>
      <c r="B8900" s="17">
        <v>16</v>
      </c>
      <c r="C8900" s="17">
        <v>4.6000000000000001E-4</v>
      </c>
      <c r="D8900" s="17">
        <v>4.6000000000000001E-4</v>
      </c>
      <c r="E8900" s="17">
        <v>0.5</v>
      </c>
      <c r="F8900" s="2">
        <f t="shared" si="1905"/>
        <v>99115.187995306871</v>
      </c>
      <c r="G8900" s="3">
        <f t="shared" si="1906"/>
        <v>45.592986477841166</v>
      </c>
      <c r="H8900" s="2">
        <f t="shared" si="1907"/>
        <v>99092.391502067956</v>
      </c>
      <c r="I8900" s="2">
        <f>SUM(H8900:H8994)</f>
        <v>6149742.1066445028</v>
      </c>
      <c r="J8900" s="4">
        <f t="shared" si="1900"/>
        <v>62.046415196586167</v>
      </c>
      <c r="K8900" s="5">
        <f t="shared" si="1908"/>
        <v>9.329999999999998E-3</v>
      </c>
      <c r="L8900" s="5">
        <f t="shared" si="1901"/>
        <v>5.6545454545454531E-4</v>
      </c>
      <c r="M8900" s="8">
        <f t="shared" si="1902"/>
        <v>80630.683481712695</v>
      </c>
      <c r="N8900" s="6">
        <f>((B8899+E8899)*D8899+(B8900+E8900)*D8900+(B8901+E8901)*D8901)/3/SUM(D8884:D8900)</f>
        <v>0.93658449446230829</v>
      </c>
      <c r="O8900" s="7">
        <f>O8884</f>
        <v>4.0848179640239964E-2</v>
      </c>
      <c r="P8900" s="8">
        <f>M8900*O8884</f>
        <v>3293.6166433763292</v>
      </c>
      <c r="Q8900" s="5">
        <f>N8900*O8884</f>
        <v>3.8257771678059702E-2</v>
      </c>
      <c r="R8900" s="8">
        <f t="shared" si="1903"/>
        <v>95301.337412948938</v>
      </c>
      <c r="S8900" s="8">
        <f t="shared" si="1904"/>
        <v>5296276.1626365278</v>
      </c>
      <c r="T8900" s="9">
        <f t="shared" ref="T8900:T8963" si="1909">S8900/F8900</f>
        <v>53.435565928476144</v>
      </c>
      <c r="U8900" s="10">
        <f t="shared" si="1899"/>
        <v>8.610849268110023</v>
      </c>
    </row>
    <row r="8901" spans="1:21" x14ac:dyDescent="0.3">
      <c r="A8901" s="17">
        <v>2001</v>
      </c>
      <c r="B8901" s="17">
        <v>17</v>
      </c>
      <c r="C8901" s="17">
        <v>7.1000000000000002E-4</v>
      </c>
      <c r="D8901" s="17">
        <v>7.1000000000000002E-4</v>
      </c>
      <c r="E8901" s="17">
        <v>0.5</v>
      </c>
      <c r="F8901" s="2">
        <f t="shared" si="1905"/>
        <v>99069.595008829026</v>
      </c>
      <c r="G8901" s="3">
        <f t="shared" si="1906"/>
        <v>70.339412456268605</v>
      </c>
      <c r="H8901" s="2">
        <f t="shared" si="1907"/>
        <v>99034.425302600896</v>
      </c>
      <c r="I8901" s="2">
        <f>SUM(H8901:H8994)</f>
        <v>6050649.7151424345</v>
      </c>
      <c r="J8901" s="4">
        <f t="shared" si="1900"/>
        <v>61.074739576791487</v>
      </c>
      <c r="K8901" s="5">
        <f t="shared" si="1908"/>
        <v>1.0039999999999999E-2</v>
      </c>
      <c r="L8901" s="5">
        <f t="shared" si="1901"/>
        <v>5.7371428571428558E-4</v>
      </c>
      <c r="M8901" s="8">
        <f t="shared" si="1902"/>
        <v>122603.5575681973</v>
      </c>
      <c r="N8901" s="6">
        <f>((B8900+E8900)*D8900+(B8901+E8901)*D8901+(B8902+E8902)*D8902)/3/SUM(D8884:D8901)</f>
        <v>1.2172974767596283</v>
      </c>
      <c r="O8901" s="7">
        <f>O8884</f>
        <v>4.0848179640239964E-2</v>
      </c>
      <c r="P8901" s="8">
        <f>M8901*O8884</f>
        <v>5008.1321440782249</v>
      </c>
      <c r="Q8901" s="5">
        <f>N8901*O8884</f>
        <v>4.9724386006288132E-2</v>
      </c>
      <c r="R8901" s="8">
        <f t="shared" si="1903"/>
        <v>94109.999310943458</v>
      </c>
      <c r="S8901" s="8">
        <f t="shared" si="1904"/>
        <v>5200974.8252235791</v>
      </c>
      <c r="T8901" s="9">
        <f t="shared" si="1909"/>
        <v>52.498194070138986</v>
      </c>
      <c r="U8901" s="10">
        <f t="shared" si="1899"/>
        <v>8.5765455066525007</v>
      </c>
    </row>
    <row r="8902" spans="1:21" x14ac:dyDescent="0.3">
      <c r="A8902" s="17">
        <v>2001</v>
      </c>
      <c r="B8902" s="17">
        <v>18</v>
      </c>
      <c r="C8902" s="17">
        <v>8.9999999999999998E-4</v>
      </c>
      <c r="D8902" s="17">
        <v>8.9999999999999998E-4</v>
      </c>
      <c r="E8902" s="17">
        <v>0.5</v>
      </c>
      <c r="F8902" s="2">
        <f t="shared" si="1905"/>
        <v>98999.255596372765</v>
      </c>
      <c r="G8902" s="3">
        <f t="shared" si="1906"/>
        <v>89.099330036735481</v>
      </c>
      <c r="H8902" s="2">
        <f t="shared" si="1907"/>
        <v>98954.705931354401</v>
      </c>
      <c r="I8902" s="2">
        <f>SUM(H8902:H8994)</f>
        <v>5951615.289839834</v>
      </c>
      <c r="J8902" s="4">
        <f t="shared" si="1900"/>
        <v>60.117778199313001</v>
      </c>
      <c r="K8902" s="5">
        <f t="shared" si="1908"/>
        <v>1.0939999999999998E-2</v>
      </c>
      <c r="L8902" s="5">
        <f t="shared" si="1901"/>
        <v>5.9135135135135128E-4</v>
      </c>
      <c r="M8902" s="8">
        <f t="shared" si="1902"/>
        <v>150670.71349904998</v>
      </c>
      <c r="N8902" s="6">
        <f>((B8901+E8901)*D8901+(B8902+E8902)*D8902+(B8903+E8903)*D8903)/3/SUM(D8884:D8902)</f>
        <v>1.4800426569165142</v>
      </c>
      <c r="O8902" s="7">
        <f>O8884</f>
        <v>4.0848179640239964E-2</v>
      </c>
      <c r="P8902" s="8">
        <f>M8902*O8884</f>
        <v>6154.6243715323217</v>
      </c>
      <c r="Q8902" s="5">
        <f>N8902*O8884</f>
        <v>6.0457048324943814E-2</v>
      </c>
      <c r="R8902" s="8">
        <f t="shared" si="1903"/>
        <v>92972.196492881907</v>
      </c>
      <c r="S8902" s="8">
        <f t="shared" si="1904"/>
        <v>5106864.8259126358</v>
      </c>
      <c r="T8902" s="9">
        <f t="shared" si="1909"/>
        <v>51.58488106954762</v>
      </c>
      <c r="U8902" s="10">
        <f t="shared" si="1899"/>
        <v>8.5328971297653808</v>
      </c>
    </row>
    <row r="8903" spans="1:21" x14ac:dyDescent="0.3">
      <c r="A8903" s="17">
        <v>2001</v>
      </c>
      <c r="B8903" s="17">
        <v>19</v>
      </c>
      <c r="C8903" s="17">
        <v>1E-3</v>
      </c>
      <c r="D8903" s="17">
        <v>1E-3</v>
      </c>
      <c r="E8903" s="17">
        <v>0.5</v>
      </c>
      <c r="F8903" s="2">
        <f t="shared" si="1905"/>
        <v>98910.156266336024</v>
      </c>
      <c r="G8903" s="3">
        <f t="shared" si="1906"/>
        <v>98.910156266336031</v>
      </c>
      <c r="H8903" s="2">
        <f t="shared" si="1907"/>
        <v>98860.70118820286</v>
      </c>
      <c r="I8903" s="2">
        <f>SUM(H8903:H8994)</f>
        <v>5852660.5839084797</v>
      </c>
      <c r="J8903" s="4">
        <f t="shared" si="1900"/>
        <v>59.171482533593235</v>
      </c>
      <c r="K8903" s="5">
        <f t="shared" si="1908"/>
        <v>1.1939999999999999E-2</v>
      </c>
      <c r="L8903" s="5">
        <f t="shared" si="1901"/>
        <v>6.1230769230769227E-4</v>
      </c>
      <c r="M8903" s="8">
        <f t="shared" si="1902"/>
        <v>161536.68736964429</v>
      </c>
      <c r="N8903" s="6">
        <f>((B8902+E8902)*D8902+(B8903+E8903)*D8903+(B8904+E8904)*D8904)/3/SUM(D8884:D8903)</f>
        <v>1.5815187046342829</v>
      </c>
      <c r="O8903" s="7">
        <f>O8884</f>
        <v>4.0848179640239964E-2</v>
      </c>
      <c r="P8903" s="8">
        <f>M8903*O8884</f>
        <v>6598.4796241645117</v>
      </c>
      <c r="Q8903" s="5">
        <f>N8903*O8884</f>
        <v>6.4602160151300797E-2</v>
      </c>
      <c r="R8903" s="8">
        <f t="shared" si="1903"/>
        <v>92474.08633737269</v>
      </c>
      <c r="S8903" s="8">
        <f t="shared" si="1904"/>
        <v>5013892.6294197543</v>
      </c>
      <c r="T8903" s="9">
        <f t="shared" si="1909"/>
        <v>50.691383157042161</v>
      </c>
      <c r="U8903" s="10">
        <f t="shared" si="1899"/>
        <v>8.4800993765510739</v>
      </c>
    </row>
    <row r="8904" spans="1:21" x14ac:dyDescent="0.3">
      <c r="A8904" s="17">
        <v>2001</v>
      </c>
      <c r="B8904" s="17">
        <v>20</v>
      </c>
      <c r="C8904" s="17">
        <v>1E-3</v>
      </c>
      <c r="D8904" s="17">
        <v>1E-3</v>
      </c>
      <c r="E8904" s="17">
        <v>0.5</v>
      </c>
      <c r="F8904" s="2">
        <f t="shared" si="1905"/>
        <v>98811.246110069682</v>
      </c>
      <c r="G8904" s="3">
        <f t="shared" si="1906"/>
        <v>98.811246110069689</v>
      </c>
      <c r="H8904" s="2">
        <f t="shared" si="1907"/>
        <v>98761.840487014648</v>
      </c>
      <c r="I8904" s="2">
        <f>SUM(H8904:H8994)</f>
        <v>5753799.8827202767</v>
      </c>
      <c r="J8904" s="4">
        <f t="shared" si="1900"/>
        <v>58.230212746339582</v>
      </c>
      <c r="K8904" s="5">
        <f t="shared" si="1908"/>
        <v>1.294E-2</v>
      </c>
      <c r="L8904" s="5">
        <f t="shared" si="1901"/>
        <v>6.3121951219512196E-4</v>
      </c>
      <c r="M8904" s="8">
        <f t="shared" si="1902"/>
        <v>156540.22760868847</v>
      </c>
      <c r="N8904" s="6">
        <f>((B8903+E8903)*D8903+(B8904+E8904)*D8904+(B8905+E8905)*D8905)/3/SUM(D8884:D8904)</f>
        <v>1.6063884595569293</v>
      </c>
      <c r="O8904" s="7">
        <f>O8884</f>
        <v>4.0848179640239964E-2</v>
      </c>
      <c r="P8904" s="8">
        <f>M8904*O8884</f>
        <v>6394.3833382837583</v>
      </c>
      <c r="Q8904" s="5">
        <f>N8904*O8884</f>
        <v>6.5618044367989792E-2</v>
      </c>
      <c r="R8904" s="8">
        <f t="shared" si="1903"/>
        <v>92281.281656073392</v>
      </c>
      <c r="S8904" s="8">
        <f t="shared" si="1904"/>
        <v>4921418.5430823816</v>
      </c>
      <c r="T8904" s="9">
        <f t="shared" si="1909"/>
        <v>49.806259275388783</v>
      </c>
      <c r="U8904" s="10">
        <f t="shared" si="1899"/>
        <v>8.4239534709507993</v>
      </c>
    </row>
    <row r="8905" spans="1:21" x14ac:dyDescent="0.3">
      <c r="A8905" s="17">
        <v>2001</v>
      </c>
      <c r="B8905" s="17">
        <v>21</v>
      </c>
      <c r="C8905" s="17">
        <v>1.0399999999999999E-3</v>
      </c>
      <c r="D8905" s="17">
        <v>1.0399999999999999E-3</v>
      </c>
      <c r="E8905" s="17">
        <v>0.5</v>
      </c>
      <c r="F8905" s="2">
        <f t="shared" si="1905"/>
        <v>98712.434863959614</v>
      </c>
      <c r="G8905" s="3">
        <f t="shared" si="1906"/>
        <v>102.66093225851799</v>
      </c>
      <c r="H8905" s="2">
        <f t="shared" si="1907"/>
        <v>98661.10439783035</v>
      </c>
      <c r="I8905" s="2">
        <f>SUM(H8905:H8994)</f>
        <v>5655038.0422332631</v>
      </c>
      <c r="J8905" s="4">
        <f t="shared" si="1900"/>
        <v>57.288000747086677</v>
      </c>
      <c r="K8905" s="5">
        <f t="shared" si="1908"/>
        <v>1.3979999999999999E-2</v>
      </c>
      <c r="L8905" s="5">
        <f t="shared" si="1901"/>
        <v>6.5023255813953485E-4</v>
      </c>
      <c r="M8905" s="8">
        <f t="shared" si="1902"/>
        <v>157883.40797983811</v>
      </c>
      <c r="N8905" s="6">
        <f>((B8904+E8904)*D8904+(B8905+E8905)*D8905+(B8906+E8906)*D8906)/3/SUM(D8884:D8905)</f>
        <v>1.5101335240820222</v>
      </c>
      <c r="O8905" s="7">
        <f>O8884</f>
        <v>4.0848179640239964E-2</v>
      </c>
      <c r="P8905" s="8">
        <f>M8905*O8884</f>
        <v>6449.2498113737229</v>
      </c>
      <c r="Q8905" s="5">
        <f>N8905*O8884</f>
        <v>6.1686205472451086E-2</v>
      </c>
      <c r="R8905" s="8">
        <f t="shared" si="1903"/>
        <v>92575.075239806843</v>
      </c>
      <c r="S8905" s="8">
        <f t="shared" si="1904"/>
        <v>4829137.2614263082</v>
      </c>
      <c r="T8905" s="9">
        <f t="shared" si="1909"/>
        <v>48.921265776511099</v>
      </c>
      <c r="U8905" s="10">
        <f t="shared" si="1899"/>
        <v>8.3667349705755782</v>
      </c>
    </row>
    <row r="8906" spans="1:21" x14ac:dyDescent="0.3">
      <c r="A8906" s="17">
        <v>2001</v>
      </c>
      <c r="B8906" s="17">
        <v>22</v>
      </c>
      <c r="C8906" s="17">
        <v>9.1E-4</v>
      </c>
      <c r="D8906" s="17">
        <v>9.1E-4</v>
      </c>
      <c r="E8906" s="17">
        <v>0.5</v>
      </c>
      <c r="F8906" s="2">
        <f t="shared" si="1905"/>
        <v>98609.7739317011</v>
      </c>
      <c r="G8906" s="3">
        <f t="shared" si="1906"/>
        <v>89.734894277847999</v>
      </c>
      <c r="H8906" s="2">
        <f t="shared" si="1907"/>
        <v>98564.906484562176</v>
      </c>
      <c r="I8906" s="2">
        <f>SUM(H8906:H8994)</f>
        <v>5556376.9378354317</v>
      </c>
      <c r="J8906" s="4">
        <f t="shared" si="1900"/>
        <v>56.347121753710518</v>
      </c>
      <c r="K8906" s="5">
        <f t="shared" si="1908"/>
        <v>1.4889999999999999E-2</v>
      </c>
      <c r="L8906" s="5">
        <f t="shared" si="1901"/>
        <v>6.6177777777777773E-4</v>
      </c>
      <c r="M8906" s="8">
        <f t="shared" si="1902"/>
        <v>135596.71734396106</v>
      </c>
      <c r="N8906" s="6">
        <f>((B8905+E8905)*D8905+(B8906+E8906)*D8906+(B8907+E8907)*D8907)/3/SUM(D8884:D8906)</f>
        <v>1.5060443250503694</v>
      </c>
      <c r="O8906" s="7">
        <f>O8884</f>
        <v>4.0848179640239964E-2</v>
      </c>
      <c r="P8906" s="8">
        <f>M8906*O8884</f>
        <v>5538.8790686929633</v>
      </c>
      <c r="Q8906" s="5">
        <f>N8906*O8884</f>
        <v>6.1519169135821436E-2</v>
      </c>
      <c r="R8906" s="8">
        <f t="shared" si="1903"/>
        <v>92501.275331681973</v>
      </c>
      <c r="S8906" s="8">
        <f t="shared" si="1904"/>
        <v>4736562.1861865018</v>
      </c>
      <c r="T8906" s="9">
        <f t="shared" si="1909"/>
        <v>48.033394635577707</v>
      </c>
      <c r="U8906" s="10">
        <f t="shared" si="1899"/>
        <v>8.3137271181328103</v>
      </c>
    </row>
    <row r="8907" spans="1:21" x14ac:dyDescent="0.3">
      <c r="A8907" s="17">
        <v>2001</v>
      </c>
      <c r="B8907" s="17">
        <v>23</v>
      </c>
      <c r="C8907" s="17">
        <v>1.0399999999999999E-3</v>
      </c>
      <c r="D8907" s="17">
        <v>1.0399999999999999E-3</v>
      </c>
      <c r="E8907" s="17">
        <v>0.5</v>
      </c>
      <c r="F8907" s="2">
        <f t="shared" si="1905"/>
        <v>98520.039037423252</v>
      </c>
      <c r="G8907" s="3">
        <f t="shared" si="1906"/>
        <v>102.46084059892017</v>
      </c>
      <c r="H8907" s="2">
        <f t="shared" si="1907"/>
        <v>98468.808617123796</v>
      </c>
      <c r="I8907" s="2">
        <f>SUM(H8907:H8994)</f>
        <v>5457812.0313508688</v>
      </c>
      <c r="J8907" s="4">
        <f t="shared" si="1900"/>
        <v>55.397988923631019</v>
      </c>
      <c r="K8907" s="5">
        <f t="shared" si="1908"/>
        <v>1.593E-2</v>
      </c>
      <c r="L8907" s="5">
        <f t="shared" si="1901"/>
        <v>6.7787234042553188E-4</v>
      </c>
      <c r="M8907" s="8">
        <f t="shared" si="1902"/>
        <v>151150.64369583328</v>
      </c>
      <c r="N8907" s="6">
        <f>((B8906+E8906)*D8906+(B8907+E8907)*D8907+(B8908+E8908)*D8908)/3/SUM(D8884:D8907)</f>
        <v>1.4935132872985981</v>
      </c>
      <c r="O8907" s="7">
        <f>O8884</f>
        <v>4.0848179640239964E-2</v>
      </c>
      <c r="P8907" s="8">
        <f>M8907*O8884</f>
        <v>6174.228646425302</v>
      </c>
      <c r="Q8907" s="5">
        <f>N8907*O8884</f>
        <v>6.1007299054658452E-2</v>
      </c>
      <c r="R8907" s="8">
        <f t="shared" si="1903"/>
        <v>92461.492562262996</v>
      </c>
      <c r="S8907" s="8">
        <f t="shared" si="1904"/>
        <v>4644060.9108548202</v>
      </c>
      <c r="T8907" s="9">
        <f t="shared" si="1909"/>
        <v>47.138236608805585</v>
      </c>
      <c r="U8907" s="10">
        <f t="shared" si="1899"/>
        <v>8.2597523148254339</v>
      </c>
    </row>
    <row r="8908" spans="1:21" x14ac:dyDescent="0.3">
      <c r="A8908" s="17">
        <v>2001</v>
      </c>
      <c r="B8908" s="17">
        <v>24</v>
      </c>
      <c r="C8908" s="17">
        <v>1.08E-3</v>
      </c>
      <c r="D8908" s="17">
        <v>1.08E-3</v>
      </c>
      <c r="E8908" s="17">
        <v>0.5</v>
      </c>
      <c r="F8908" s="2">
        <f t="shared" si="1905"/>
        <v>98417.578196824339</v>
      </c>
      <c r="G8908" s="3">
        <f t="shared" si="1906"/>
        <v>106.29098445257029</v>
      </c>
      <c r="H8908" s="2">
        <f t="shared" si="1907"/>
        <v>98364.432704598061</v>
      </c>
      <c r="I8908" s="2">
        <f>SUM(H8908:H8994)</f>
        <v>5359343.2227337454</v>
      </c>
      <c r="J8908" s="4">
        <f t="shared" si="1900"/>
        <v>54.455142271593473</v>
      </c>
      <c r="K8908" s="5">
        <f t="shared" si="1908"/>
        <v>1.7010000000000001E-2</v>
      </c>
      <c r="L8908" s="5">
        <f t="shared" si="1901"/>
        <v>6.9428571428571434E-4</v>
      </c>
      <c r="M8908" s="8">
        <f t="shared" si="1902"/>
        <v>153094.01052839341</v>
      </c>
      <c r="N8908" s="6">
        <f>((B8907+E8907)*D8907+(B8908+E8908)*D8908+(B8909+E8909)*D8909)/3/SUM(D8884:D8908)</f>
        <v>1.5521262002743483</v>
      </c>
      <c r="O8908" s="7">
        <f>O8884</f>
        <v>4.0848179640239964E-2</v>
      </c>
      <c r="P8908" s="8">
        <f>M8908*O8884</f>
        <v>6253.6116439086027</v>
      </c>
      <c r="Q8908" s="5">
        <f>N8908*O8884</f>
        <v>6.3401529853129648E-2</v>
      </c>
      <c r="R8908" s="8">
        <f t="shared" si="1903"/>
        <v>92127.977187991331</v>
      </c>
      <c r="S8908" s="8">
        <f t="shared" si="1904"/>
        <v>4551599.4182925569</v>
      </c>
      <c r="T8908" s="9">
        <f t="shared" si="1909"/>
        <v>46.247829927189009</v>
      </c>
      <c r="U8908" s="10">
        <f t="shared" si="1899"/>
        <v>8.207312344404464</v>
      </c>
    </row>
    <row r="8909" spans="1:21" x14ac:dyDescent="0.3">
      <c r="A8909" s="17">
        <v>2001</v>
      </c>
      <c r="B8909" s="17">
        <v>25</v>
      </c>
      <c r="C8909" s="17">
        <v>1.1100000000000001E-3</v>
      </c>
      <c r="D8909" s="17">
        <v>1.1100000000000001E-3</v>
      </c>
      <c r="E8909" s="17">
        <v>0.5</v>
      </c>
      <c r="F8909" s="2">
        <f t="shared" si="1905"/>
        <v>98311.287212371768</v>
      </c>
      <c r="G8909" s="3">
        <f t="shared" si="1906"/>
        <v>109.12552880573267</v>
      </c>
      <c r="H8909" s="2">
        <f t="shared" si="1907"/>
        <v>98256.724447968896</v>
      </c>
      <c r="I8909" s="2">
        <f>SUM(H8909:H8994)</f>
        <v>5260978.7900291458</v>
      </c>
      <c r="J8909" s="4">
        <f t="shared" si="1900"/>
        <v>53.513476826566148</v>
      </c>
      <c r="K8909" s="5">
        <f t="shared" si="1908"/>
        <v>1.8120000000000001E-2</v>
      </c>
      <c r="L8909" s="5">
        <f t="shared" si="1901"/>
        <v>7.1058823529411769E-4</v>
      </c>
      <c r="M8909" s="8">
        <f t="shared" si="1902"/>
        <v>153570.69451137874</v>
      </c>
      <c r="N8909" s="6">
        <f>((B8908+E8908)*D8908+(B8909+E8909)*D8909+(B8910+E8910)*D8910)/3/SUM(D8884:D8909)</f>
        <v>1.504690949227373</v>
      </c>
      <c r="O8909" s="7">
        <f>O8884</f>
        <v>4.0848179640239964E-2</v>
      </c>
      <c r="P8909" s="8">
        <f>M8909*O8884</f>
        <v>6273.0833168772124</v>
      </c>
      <c r="Q8909" s="5">
        <f>N8909*O8884</f>
        <v>6.1463886197082922E-2</v>
      </c>
      <c r="R8909" s="8">
        <f t="shared" si="1903"/>
        <v>92217.484318400806</v>
      </c>
      <c r="S8909" s="8">
        <f t="shared" si="1904"/>
        <v>4459471.4411045657</v>
      </c>
      <c r="T8909" s="9">
        <f t="shared" si="1909"/>
        <v>45.360726805165598</v>
      </c>
      <c r="U8909" s="10">
        <f t="shared" si="1899"/>
        <v>8.1527500214005499</v>
      </c>
    </row>
    <row r="8910" spans="1:21" x14ac:dyDescent="0.3">
      <c r="A8910" s="17">
        <v>2001</v>
      </c>
      <c r="B8910" s="17">
        <v>26</v>
      </c>
      <c r="C8910" s="17">
        <v>1.0200000000000001E-3</v>
      </c>
      <c r="D8910" s="17">
        <v>1.0200000000000001E-3</v>
      </c>
      <c r="E8910" s="17">
        <v>0.5</v>
      </c>
      <c r="F8910" s="2">
        <f t="shared" si="1905"/>
        <v>98202.161683566039</v>
      </c>
      <c r="G8910" s="3">
        <f t="shared" si="1906"/>
        <v>100.16620491723737</v>
      </c>
      <c r="H8910" s="2">
        <f t="shared" si="1907"/>
        <v>98152.078581107417</v>
      </c>
      <c r="I8910" s="2">
        <f>SUM(H8910:H8994)</f>
        <v>5162722.0655811774</v>
      </c>
      <c r="J8910" s="4">
        <f t="shared" si="1900"/>
        <v>52.57238717633188</v>
      </c>
      <c r="K8910" s="5">
        <f t="shared" si="1908"/>
        <v>1.9140000000000001E-2</v>
      </c>
      <c r="L8910" s="5">
        <f t="shared" si="1901"/>
        <v>7.2226415094339626E-4</v>
      </c>
      <c r="M8910" s="8">
        <f t="shared" si="1902"/>
        <v>138683.61704842164</v>
      </c>
      <c r="N8910" s="6">
        <f>((B8909+E8909)*D8909+(B8910+E8910)*D8910+(B8911+E8911)*D8911)/3/SUM(D8884:D8910)</f>
        <v>1.4426158133054685</v>
      </c>
      <c r="O8910" s="7">
        <f>O8884</f>
        <v>4.0848179640239964E-2</v>
      </c>
      <c r="P8910" s="8">
        <f>M8910*O8884</f>
        <v>5664.9733023521731</v>
      </c>
      <c r="Q8910" s="5">
        <f>N8910*O8884</f>
        <v>5.8928229893752654E-2</v>
      </c>
      <c r="R8910" s="8">
        <f t="shared" si="1903"/>
        <v>92368.150329930242</v>
      </c>
      <c r="S8910" s="8">
        <f t="shared" si="1904"/>
        <v>4367253.956786165</v>
      </c>
      <c r="T8910" s="9">
        <f t="shared" si="1909"/>
        <v>44.472075582802752</v>
      </c>
      <c r="U8910" s="10">
        <f t="shared" si="1899"/>
        <v>8.1003115935291277</v>
      </c>
    </row>
    <row r="8911" spans="1:21" x14ac:dyDescent="0.3">
      <c r="A8911" s="17">
        <v>2001</v>
      </c>
      <c r="B8911" s="17">
        <v>27</v>
      </c>
      <c r="C8911" s="17">
        <v>1E-3</v>
      </c>
      <c r="D8911" s="17">
        <v>1E-3</v>
      </c>
      <c r="E8911" s="17">
        <v>0.5</v>
      </c>
      <c r="F8911" s="2">
        <f t="shared" si="1905"/>
        <v>98101.995478648794</v>
      </c>
      <c r="G8911" s="3">
        <f t="shared" si="1906"/>
        <v>98.101995478648803</v>
      </c>
      <c r="H8911" s="2">
        <f t="shared" si="1907"/>
        <v>98052.944480909471</v>
      </c>
      <c r="I8911" s="2">
        <f>SUM(H8911:H8994)</f>
        <v>5064569.9870000696</v>
      </c>
      <c r="J8911" s="4">
        <f t="shared" si="1900"/>
        <v>51.625555242679418</v>
      </c>
      <c r="K8911" s="5">
        <f t="shared" si="1908"/>
        <v>2.0140000000000002E-2</v>
      </c>
      <c r="L8911" s="5">
        <f t="shared" si="1901"/>
        <v>7.3236363636363646E-4</v>
      </c>
      <c r="M8911" s="8">
        <f t="shared" si="1902"/>
        <v>133952.57575287198</v>
      </c>
      <c r="N8911" s="6">
        <f>((B8910+E8910)*D8910+(B8911+E8911)*D8911+(B8912+E8912)*D8912)/3/SUM(D8884:D8911)</f>
        <v>1.3883647798742136</v>
      </c>
      <c r="O8911" s="7">
        <f>O8884</f>
        <v>4.0848179640239964E-2</v>
      </c>
      <c r="P8911" s="8">
        <f>M8911*O8884</f>
        <v>5471.7188776261664</v>
      </c>
      <c r="Q8911" s="5">
        <f>N8911*O8884</f>
        <v>5.6712173934484092E-2</v>
      </c>
      <c r="R8911" s="8">
        <f t="shared" si="1903"/>
        <v>92492.148838719819</v>
      </c>
      <c r="S8911" s="8">
        <f t="shared" si="1904"/>
        <v>4274885.8064562343</v>
      </c>
      <c r="T8911" s="9">
        <f t="shared" si="1909"/>
        <v>43.57593120913257</v>
      </c>
      <c r="U8911" s="10">
        <f t="shared" si="1899"/>
        <v>8.0496240335468485</v>
      </c>
    </row>
    <row r="8912" spans="1:21" x14ac:dyDescent="0.3">
      <c r="A8912" s="17">
        <v>2001</v>
      </c>
      <c r="B8912" s="17">
        <v>28</v>
      </c>
      <c r="C8912" s="17">
        <v>1.0300000000000001E-3</v>
      </c>
      <c r="D8912" s="17">
        <v>1.0300000000000001E-3</v>
      </c>
      <c r="E8912" s="17">
        <v>0.5</v>
      </c>
      <c r="F8912" s="2">
        <f t="shared" si="1905"/>
        <v>98003.893483170148</v>
      </c>
      <c r="G8912" s="3">
        <f t="shared" si="1906"/>
        <v>100.94401028766526</v>
      </c>
      <c r="H8912" s="2">
        <f t="shared" si="1907"/>
        <v>97953.421478026314</v>
      </c>
      <c r="I8912" s="2">
        <f>SUM(H8912:H8994)</f>
        <v>4966517.0425191605</v>
      </c>
      <c r="J8912" s="4">
        <f t="shared" si="1900"/>
        <v>50.676731974654075</v>
      </c>
      <c r="K8912" s="5">
        <f t="shared" si="1908"/>
        <v>2.1170000000000001E-2</v>
      </c>
      <c r="L8912" s="5">
        <f t="shared" si="1901"/>
        <v>7.4280701754385965E-4</v>
      </c>
      <c r="M8912" s="8">
        <f t="shared" si="1902"/>
        <v>135895.33742080585</v>
      </c>
      <c r="N8912" s="6">
        <f>((B8911+E8911)*D8911+(B8912+E8912)*D8912+(B8913+E8913)*D8913)/3/SUM(D8884:D8912)</f>
        <v>1.4386710754211935</v>
      </c>
      <c r="O8912" s="7">
        <f>O8884</f>
        <v>4.0848179640239964E-2</v>
      </c>
      <c r="P8912" s="8">
        <f>M8912*O8884</f>
        <v>5551.077155236102</v>
      </c>
      <c r="Q8912" s="5">
        <f>N8912*O8884</f>
        <v>5.8767094532022134E-2</v>
      </c>
      <c r="R8912" s="8">
        <f t="shared" si="1903"/>
        <v>92196.983498292131</v>
      </c>
      <c r="S8912" s="8">
        <f t="shared" si="1904"/>
        <v>4182393.657617515</v>
      </c>
      <c r="T8912" s="9">
        <f t="shared" si="1909"/>
        <v>42.675790817797889</v>
      </c>
      <c r="U8912" s="10">
        <f t="shared" si="1899"/>
        <v>8.0009411568561859</v>
      </c>
    </row>
    <row r="8913" spans="1:21" x14ac:dyDescent="0.3">
      <c r="A8913" s="17">
        <v>2001</v>
      </c>
      <c r="B8913" s="17">
        <v>29</v>
      </c>
      <c r="C8913" s="17">
        <v>1.17E-3</v>
      </c>
      <c r="D8913" s="17">
        <v>1.17E-3</v>
      </c>
      <c r="E8913" s="17">
        <v>0.5</v>
      </c>
      <c r="F8913" s="2">
        <f t="shared" si="1905"/>
        <v>97902.949472882479</v>
      </c>
      <c r="G8913" s="3">
        <f t="shared" si="1906"/>
        <v>114.5464508832725</v>
      </c>
      <c r="H8913" s="2">
        <f t="shared" si="1907"/>
        <v>97845.676247440846</v>
      </c>
      <c r="I8913" s="2">
        <f>SUM(H8913:H8994)</f>
        <v>4868563.6210411331</v>
      </c>
      <c r="J8913" s="4">
        <f t="shared" si="1900"/>
        <v>49.728467295968912</v>
      </c>
      <c r="K8913" s="5">
        <f t="shared" si="1908"/>
        <v>2.2340000000000002E-2</v>
      </c>
      <c r="L8913" s="5">
        <f t="shared" si="1901"/>
        <v>7.5728813559322041E-4</v>
      </c>
      <c r="M8913" s="8">
        <f t="shared" si="1902"/>
        <v>151258.74221381103</v>
      </c>
      <c r="N8913" s="6">
        <f>((B8912+E8912)*D8912+(B8913+E8913)*D8913+(B8914+E8914)*D8914)/3/SUM(D8884:D8913)</f>
        <v>1.5082065055207399</v>
      </c>
      <c r="O8913" s="7">
        <f>O8884</f>
        <v>4.0848179640239964E-2</v>
      </c>
      <c r="P8913" s="8">
        <f>M8913*O8884</f>
        <v>6178.6442741065011</v>
      </c>
      <c r="Q8913" s="5">
        <f>N8913*O8884</f>
        <v>6.1607490272089747E-2</v>
      </c>
      <c r="R8913" s="8">
        <f t="shared" si="1903"/>
        <v>91817.649699860587</v>
      </c>
      <c r="S8913" s="8">
        <f t="shared" si="1904"/>
        <v>4090196.6741192229</v>
      </c>
      <c r="T8913" s="9">
        <f t="shared" si="1909"/>
        <v>41.778074063561697</v>
      </c>
      <c r="U8913" s="10">
        <f t="shared" si="1899"/>
        <v>7.9503932324072153</v>
      </c>
    </row>
    <row r="8914" spans="1:21" x14ac:dyDescent="0.3">
      <c r="A8914" s="17">
        <v>2001</v>
      </c>
      <c r="B8914" s="17">
        <v>30</v>
      </c>
      <c r="C8914" s="17">
        <v>1.2199999999999999E-3</v>
      </c>
      <c r="D8914" s="17">
        <v>1.2199999999999999E-3</v>
      </c>
      <c r="E8914" s="17">
        <v>0.5</v>
      </c>
      <c r="F8914" s="2">
        <f t="shared" si="1905"/>
        <v>97788.403021999213</v>
      </c>
      <c r="G8914" s="3">
        <f t="shared" si="1906"/>
        <v>119.30185168683903</v>
      </c>
      <c r="H8914" s="2">
        <f t="shared" si="1907"/>
        <v>97728.752096155789</v>
      </c>
      <c r="I8914" s="2">
        <f>SUM(H8914:H8994)</f>
        <v>4770717.9447936928</v>
      </c>
      <c r="J8914" s="4">
        <f t="shared" si="1900"/>
        <v>48.786132070491391</v>
      </c>
      <c r="K8914" s="5">
        <f t="shared" si="1908"/>
        <v>2.3560000000000001E-2</v>
      </c>
      <c r="L8914" s="5">
        <f t="shared" si="1901"/>
        <v>7.7245901639344267E-4</v>
      </c>
      <c r="M8914" s="8">
        <f t="shared" si="1902"/>
        <v>154444.24772701995</v>
      </c>
      <c r="N8914" s="6">
        <f>((B8913+E8913)*D8913+(B8914+E8914)*D8914+(B8915+E8915)*D8915)/3/SUM(D8884:D8914)</f>
        <v>1.5273061686474252</v>
      </c>
      <c r="O8914" s="7">
        <f>O8884</f>
        <v>4.0848179640239964E-2</v>
      </c>
      <c r="P8914" s="8">
        <f>M8914*O8884</f>
        <v>6308.7663755550338</v>
      </c>
      <c r="Q8914" s="5">
        <f>N8914*O8884</f>
        <v>6.2387676742556658E-2</v>
      </c>
      <c r="R8914" s="8">
        <f t="shared" si="1903"/>
        <v>91631.682301927372</v>
      </c>
      <c r="S8914" s="8">
        <f t="shared" si="1904"/>
        <v>3998379.0244193622</v>
      </c>
      <c r="T8914" s="9">
        <f t="shared" si="1909"/>
        <v>40.888069554831127</v>
      </c>
      <c r="U8914" s="10">
        <f t="shared" si="1899"/>
        <v>7.8980625156602642</v>
      </c>
    </row>
    <row r="8915" spans="1:21" x14ac:dyDescent="0.3">
      <c r="A8915" s="17">
        <v>2001</v>
      </c>
      <c r="B8915" s="17">
        <v>31</v>
      </c>
      <c r="C8915" s="17">
        <v>1.15E-3</v>
      </c>
      <c r="D8915" s="17">
        <v>1.15E-3</v>
      </c>
      <c r="E8915" s="17">
        <v>0.5</v>
      </c>
      <c r="F8915" s="2">
        <f t="shared" si="1905"/>
        <v>97669.10117031238</v>
      </c>
      <c r="G8915" s="3">
        <f t="shared" si="1906"/>
        <v>112.31946634585924</v>
      </c>
      <c r="H8915" s="2">
        <f t="shared" si="1907"/>
        <v>97612.941437139452</v>
      </c>
      <c r="I8915" s="2">
        <f>SUM(H8915:H8994)</f>
        <v>4672989.1926975371</v>
      </c>
      <c r="J8915" s="4">
        <f t="shared" si="1900"/>
        <v>47.845113108483737</v>
      </c>
      <c r="K8915" s="5">
        <f t="shared" si="1908"/>
        <v>2.4710000000000003E-2</v>
      </c>
      <c r="L8915" s="5">
        <f t="shared" si="1901"/>
        <v>7.8444444444444449E-4</v>
      </c>
      <c r="M8915" s="8">
        <f t="shared" si="1902"/>
        <v>143183.45568169025</v>
      </c>
      <c r="N8915" s="6">
        <f>((B8914+E8914)*D8914+(B8915+E8915)*D8915+(B8916+E8916)*D8916)/3/SUM(D8884:D8915)</f>
        <v>1.5079589909618236</v>
      </c>
      <c r="O8915" s="7">
        <f>O8884</f>
        <v>4.0848179640239964E-2</v>
      </c>
      <c r="P8915" s="8">
        <f>M8915*O8884</f>
        <v>5848.7835191960203</v>
      </c>
      <c r="Q8915" s="5">
        <f>N8915*O8884</f>
        <v>6.1597379752923564E-2</v>
      </c>
      <c r="R8915" s="8">
        <f t="shared" si="1903"/>
        <v>91600.240014636089</v>
      </c>
      <c r="S8915" s="8">
        <f t="shared" si="1904"/>
        <v>3906747.3421174348</v>
      </c>
      <c r="T8915" s="9">
        <f t="shared" si="1909"/>
        <v>39.999828966429909</v>
      </c>
      <c r="U8915" s="10">
        <f t="shared" si="1899"/>
        <v>7.8452841420538277</v>
      </c>
    </row>
    <row r="8916" spans="1:21" x14ac:dyDescent="0.3">
      <c r="A8916" s="17">
        <v>2001</v>
      </c>
      <c r="B8916" s="17">
        <v>32</v>
      </c>
      <c r="C8916" s="17">
        <v>1.1800000000000001E-3</v>
      </c>
      <c r="D8916" s="17">
        <v>1.1800000000000001E-3</v>
      </c>
      <c r="E8916" s="17">
        <v>0.5</v>
      </c>
      <c r="F8916" s="2">
        <f t="shared" si="1905"/>
        <v>97556.781703966524</v>
      </c>
      <c r="G8916" s="3">
        <f t="shared" si="1906"/>
        <v>115.1170024106805</v>
      </c>
      <c r="H8916" s="2">
        <f t="shared" si="1907"/>
        <v>97499.22320276119</v>
      </c>
      <c r="I8916" s="2">
        <f>SUM(H8916:H8994)</f>
        <v>4575376.251260397</v>
      </c>
      <c r="J8916" s="4">
        <f t="shared" si="1900"/>
        <v>46.899622674559474</v>
      </c>
      <c r="K8916" s="5">
        <f t="shared" si="1908"/>
        <v>2.5890000000000003E-2</v>
      </c>
      <c r="L8916" s="5">
        <f t="shared" si="1901"/>
        <v>7.9661538461538476E-4</v>
      </c>
      <c r="M8916" s="8">
        <f t="shared" si="1902"/>
        <v>144507.63145411803</v>
      </c>
      <c r="N8916" s="6">
        <f>((B8915+E8915)*D8915+(B8916+E8916)*D8916+(B8917+E8917)*D8917)/3/SUM(D8884:D8916)</f>
        <v>1.499291875885155</v>
      </c>
      <c r="O8916" s="7">
        <f>O8884</f>
        <v>4.0848179640239964E-2</v>
      </c>
      <c r="P8916" s="8">
        <f>M8916*O8884</f>
        <v>5902.873689023404</v>
      </c>
      <c r="Q8916" s="5">
        <f>N8916*O8884</f>
        <v>6.1243343879309173E-2</v>
      </c>
      <c r="R8916" s="8">
        <f t="shared" si="1903"/>
        <v>91528.044748188971</v>
      </c>
      <c r="S8916" s="8">
        <f t="shared" si="1904"/>
        <v>3815147.1021027989</v>
      </c>
      <c r="T8916" s="9">
        <f t="shared" si="1909"/>
        <v>39.106938907433026</v>
      </c>
      <c r="U8916" s="10">
        <f t="shared" si="1899"/>
        <v>7.7926837671264479</v>
      </c>
    </row>
    <row r="8917" spans="1:21" x14ac:dyDescent="0.3">
      <c r="A8917" s="17">
        <v>2001</v>
      </c>
      <c r="B8917" s="17">
        <v>33</v>
      </c>
      <c r="C8917" s="17">
        <v>1.25E-3</v>
      </c>
      <c r="D8917" s="17">
        <v>1.25E-3</v>
      </c>
      <c r="E8917" s="17">
        <v>0.5</v>
      </c>
      <c r="F8917" s="2">
        <f t="shared" si="1905"/>
        <v>97441.664701555841</v>
      </c>
      <c r="G8917" s="3">
        <f t="shared" si="1906"/>
        <v>121.8020808769448</v>
      </c>
      <c r="H8917" s="2">
        <f t="shared" si="1907"/>
        <v>97380.763661117366</v>
      </c>
      <c r="I8917" s="2">
        <f>SUM(H8917:H8994)</f>
        <v>4477877.0280576367</v>
      </c>
      <c r="J8917" s="4">
        <f t="shared" si="1900"/>
        <v>45.954438912476206</v>
      </c>
      <c r="K8917" s="5">
        <f t="shared" si="1908"/>
        <v>2.7140000000000004E-2</v>
      </c>
      <c r="L8917" s="5">
        <f t="shared" si="1901"/>
        <v>8.1014925373134336E-4</v>
      </c>
      <c r="M8917" s="8">
        <f t="shared" si="1902"/>
        <v>150345.236159825</v>
      </c>
      <c r="N8917" s="6">
        <f>((B8916+E8916)*D8916+(B8917+E8917)*D8917+(B8918+E8918)*D8918)/3/SUM(D8884:D8917)</f>
        <v>1.5022721690002456</v>
      </c>
      <c r="O8917" s="7">
        <f>O8884</f>
        <v>4.0848179640239964E-2</v>
      </c>
      <c r="P8917" s="8">
        <f>M8917*O8884</f>
        <v>6141.3292147108323</v>
      </c>
      <c r="Q8917" s="5">
        <f>N8917*O8884</f>
        <v>6.1365083427854961E-2</v>
      </c>
      <c r="R8917" s="8">
        <f t="shared" si="1903"/>
        <v>91404.984974784675</v>
      </c>
      <c r="S8917" s="8">
        <f t="shared" si="1904"/>
        <v>3723619.0573546099</v>
      </c>
      <c r="T8917" s="9">
        <f t="shared" si="1909"/>
        <v>38.213828435293095</v>
      </c>
      <c r="U8917" s="10">
        <f t="shared" si="1899"/>
        <v>7.740610477183111</v>
      </c>
    </row>
    <row r="8918" spans="1:21" x14ac:dyDescent="0.3">
      <c r="A8918" s="17">
        <v>2001</v>
      </c>
      <c r="B8918" s="17">
        <v>34</v>
      </c>
      <c r="C8918" s="17">
        <v>1.2199999999999999E-3</v>
      </c>
      <c r="D8918" s="17">
        <v>1.2199999999999999E-3</v>
      </c>
      <c r="E8918" s="17">
        <v>0.5</v>
      </c>
      <c r="F8918" s="2">
        <f t="shared" si="1905"/>
        <v>97319.86262067889</v>
      </c>
      <c r="G8918" s="3">
        <f t="shared" si="1906"/>
        <v>118.73023239722824</v>
      </c>
      <c r="H8918" s="2">
        <f t="shared" si="1907"/>
        <v>97260.49750448027</v>
      </c>
      <c r="I8918" s="2">
        <f>SUM(H8918:H8994)</f>
        <v>4380496.2643965185</v>
      </c>
      <c r="J8918" s="4">
        <f t="shared" si="1900"/>
        <v>45.011328072566904</v>
      </c>
      <c r="K8918" s="5">
        <f t="shared" si="1908"/>
        <v>2.8360000000000003E-2</v>
      </c>
      <c r="L8918" s="5">
        <f t="shared" si="1901"/>
        <v>8.2202898550724649E-4</v>
      </c>
      <c r="M8918" s="8">
        <f t="shared" si="1902"/>
        <v>144435.57890353925</v>
      </c>
      <c r="N8918" s="6">
        <f>((B8917+E8917)*D8917+(B8918+E8918)*D8918+(B8919+E8919)*D8919)/3/SUM(D8884:D8918)</f>
        <v>1.4959449929478135</v>
      </c>
      <c r="O8918" s="7">
        <f>O8884</f>
        <v>4.0848179640239964E-2</v>
      </c>
      <c r="P8918" s="8">
        <f>M8918*O8884</f>
        <v>5899.930473493825</v>
      </c>
      <c r="Q8918" s="5">
        <f>N8918*O8884</f>
        <v>6.1106629803849788E-2</v>
      </c>
      <c r="R8918" s="8">
        <f t="shared" si="1903"/>
        <v>91317.236288935732</v>
      </c>
      <c r="S8918" s="8">
        <f t="shared" si="1904"/>
        <v>3632214.0723798252</v>
      </c>
      <c r="T8918" s="9">
        <f t="shared" si="1909"/>
        <v>37.322433207052626</v>
      </c>
      <c r="U8918" s="10">
        <f t="shared" si="1899"/>
        <v>7.6888948655142784</v>
      </c>
    </row>
    <row r="8919" spans="1:21" x14ac:dyDescent="0.3">
      <c r="A8919" s="17">
        <v>2001</v>
      </c>
      <c r="B8919" s="17">
        <v>35</v>
      </c>
      <c r="C8919" s="17">
        <v>1.2199999999999999E-3</v>
      </c>
      <c r="D8919" s="17">
        <v>1.2199999999999999E-3</v>
      </c>
      <c r="E8919" s="17">
        <v>0.5</v>
      </c>
      <c r="F8919" s="2">
        <f t="shared" si="1905"/>
        <v>97201.132388281665</v>
      </c>
      <c r="G8919" s="3">
        <f t="shared" si="1906"/>
        <v>118.58538151370362</v>
      </c>
      <c r="H8919" s="2">
        <f t="shared" si="1907"/>
        <v>97141.839697524818</v>
      </c>
      <c r="I8919" s="2">
        <f>SUM(H8919:H8994)</f>
        <v>4283235.7668920392</v>
      </c>
      <c r="J8919" s="4">
        <f t="shared" si="1900"/>
        <v>44.065698224400684</v>
      </c>
      <c r="K8919" s="5">
        <f t="shared" si="1908"/>
        <v>2.9580000000000002E-2</v>
      </c>
      <c r="L8919" s="5">
        <f t="shared" si="1901"/>
        <v>8.332394366197184E-4</v>
      </c>
      <c r="M8919" s="8">
        <f t="shared" si="1902"/>
        <v>142318.49370305878</v>
      </c>
      <c r="N8919" s="6">
        <f>((B8918+E8918)*D8918+(B8919+E8919)*D8919+(B8920+E8920)*D8920)/3/SUM(D8884:D8919)</f>
        <v>1.4847306738787469</v>
      </c>
      <c r="O8919" s="7">
        <f>O8884</f>
        <v>4.0848179640239964E-2</v>
      </c>
      <c r="P8919" s="8">
        <f>M8919*O8884</f>
        <v>5813.4513969109048</v>
      </c>
      <c r="Q8919" s="5">
        <f>N8919*O8884</f>
        <v>6.0648545283973593E-2</v>
      </c>
      <c r="R8919" s="8">
        <f t="shared" si="1903"/>
        <v>91250.328433660979</v>
      </c>
      <c r="S8919" s="8">
        <f t="shared" si="1904"/>
        <v>3540896.8360908893</v>
      </c>
      <c r="T8919" s="9">
        <f t="shared" si="1909"/>
        <v>36.428555399399556</v>
      </c>
      <c r="U8919" s="10">
        <f t="shared" si="1899"/>
        <v>7.6371428250011277</v>
      </c>
    </row>
    <row r="8920" spans="1:21" x14ac:dyDescent="0.3">
      <c r="A8920" s="17">
        <v>2001</v>
      </c>
      <c r="B8920" s="17">
        <v>36</v>
      </c>
      <c r="C8920" s="17">
        <v>1.2700000000000001E-3</v>
      </c>
      <c r="D8920" s="17">
        <v>1.2700000000000001E-3</v>
      </c>
      <c r="E8920" s="17">
        <v>0.5</v>
      </c>
      <c r="F8920" s="2">
        <f t="shared" si="1905"/>
        <v>97082.547006767956</v>
      </c>
      <c r="G8920" s="3">
        <f t="shared" si="1906"/>
        <v>123.29483469859531</v>
      </c>
      <c r="H8920" s="2">
        <f t="shared" si="1907"/>
        <v>97020.899589418652</v>
      </c>
      <c r="I8920" s="2">
        <f>SUM(H8920:H8994)</f>
        <v>4186093.9271945157</v>
      </c>
      <c r="J8920" s="4">
        <f t="shared" si="1900"/>
        <v>43.118913298625024</v>
      </c>
      <c r="K8920" s="5">
        <f t="shared" si="1908"/>
        <v>3.0850000000000002E-2</v>
      </c>
      <c r="L8920" s="5">
        <f t="shared" si="1901"/>
        <v>8.452054794520549E-4</v>
      </c>
      <c r="M8920" s="8">
        <f t="shared" si="1902"/>
        <v>145875.574278727</v>
      </c>
      <c r="N8920" s="6">
        <f>((B8919+E8919)*D8919+(B8920+E8920)*D8920+(B8921+E8921)*D8921)/3/SUM(D8884:D8920)</f>
        <v>1.5198811453268501</v>
      </c>
      <c r="O8920" s="7">
        <f>O8884</f>
        <v>4.0848179640239964E-2</v>
      </c>
      <c r="P8920" s="8">
        <f>M8920*O8884</f>
        <v>5958.7516632606084</v>
      </c>
      <c r="Q8920" s="5">
        <f>N8920*O8884</f>
        <v>6.2084378056124837E-2</v>
      </c>
      <c r="R8920" s="8">
        <f t="shared" si="1903"/>
        <v>90997.417379963852</v>
      </c>
      <c r="S8920" s="8">
        <f t="shared" si="1904"/>
        <v>3449646.5076572285</v>
      </c>
      <c r="T8920" s="9">
        <f t="shared" si="1909"/>
        <v>35.533127364455545</v>
      </c>
      <c r="U8920" s="10">
        <f t="shared" si="1899"/>
        <v>7.5857859341694791</v>
      </c>
    </row>
    <row r="8921" spans="1:21" x14ac:dyDescent="0.3">
      <c r="A8921" s="17">
        <v>2001</v>
      </c>
      <c r="B8921" s="17">
        <v>37</v>
      </c>
      <c r="C8921" s="17">
        <v>1.3600000000000001E-3</v>
      </c>
      <c r="D8921" s="17">
        <v>1.3600000000000001E-3</v>
      </c>
      <c r="E8921" s="17">
        <v>0.5</v>
      </c>
      <c r="F8921" s="2">
        <f t="shared" si="1905"/>
        <v>96959.252172069362</v>
      </c>
      <c r="G8921" s="3">
        <f t="shared" si="1906"/>
        <v>131.86458295401434</v>
      </c>
      <c r="H8921" s="2">
        <f t="shared" si="1907"/>
        <v>96893.31988059236</v>
      </c>
      <c r="I8921" s="2">
        <f>SUM(H8921:H8994)</f>
        <v>4089073.0276050973</v>
      </c>
      <c r="J8921" s="4">
        <f t="shared" si="1900"/>
        <v>42.17310814597041</v>
      </c>
      <c r="K8921" s="5">
        <f t="shared" si="1908"/>
        <v>3.2210000000000003E-2</v>
      </c>
      <c r="L8921" s="5">
        <f t="shared" si="1901"/>
        <v>8.5893333333333336E-4</v>
      </c>
      <c r="M8921" s="8">
        <f t="shared" si="1902"/>
        <v>153521.32445748331</v>
      </c>
      <c r="N8921" s="6">
        <f>((B8920+E8920)*D8920+(B8921+E8921)*D8921+(B8922+E8922)*D8922)/3/SUM(D8884:D8921)</f>
        <v>1.6250646797060952</v>
      </c>
      <c r="O8921" s="7">
        <f>O8884</f>
        <v>4.0848179640239964E-2</v>
      </c>
      <c r="P8921" s="8">
        <f>M8921*O8884</f>
        <v>6271.0666400468435</v>
      </c>
      <c r="Q8921" s="5">
        <f>N8921*O8884</f>
        <v>6.6380933963643599E-2</v>
      </c>
      <c r="R8921" s="8">
        <f t="shared" si="1903"/>
        <v>90461.450812080555</v>
      </c>
      <c r="S8921" s="8">
        <f t="shared" si="1904"/>
        <v>3358649.0902772648</v>
      </c>
      <c r="T8921" s="9">
        <f t="shared" si="1909"/>
        <v>34.639799864759851</v>
      </c>
      <c r="U8921" s="10">
        <f t="shared" si="1899"/>
        <v>7.5333082812105587</v>
      </c>
    </row>
    <row r="8922" spans="1:21" x14ac:dyDescent="0.3">
      <c r="A8922" s="17">
        <v>2001</v>
      </c>
      <c r="B8922" s="17">
        <v>38</v>
      </c>
      <c r="C8922" s="17">
        <v>1.5499999999999999E-3</v>
      </c>
      <c r="D8922" s="17">
        <v>1.5499999999999999E-3</v>
      </c>
      <c r="E8922" s="17">
        <v>0.5</v>
      </c>
      <c r="F8922" s="2">
        <f t="shared" si="1905"/>
        <v>96827.387589115344</v>
      </c>
      <c r="G8922" s="3">
        <f t="shared" si="1906"/>
        <v>150.08245076312878</v>
      </c>
      <c r="H8922" s="2">
        <f t="shared" si="1907"/>
        <v>96752.346363733785</v>
      </c>
      <c r="I8922" s="2">
        <f>SUM(H8922:H8994)</f>
        <v>3992179.7077245046</v>
      </c>
      <c r="J8922" s="4">
        <f t="shared" si="1900"/>
        <v>41.229860756599379</v>
      </c>
      <c r="K8922" s="5">
        <f t="shared" si="1908"/>
        <v>3.3760000000000005E-2</v>
      </c>
      <c r="L8922" s="5">
        <f t="shared" si="1901"/>
        <v>8.7688311688311697E-4</v>
      </c>
      <c r="M8922" s="8">
        <f t="shared" si="1902"/>
        <v>171154.45362501356</v>
      </c>
      <c r="N8922" s="6">
        <f>((B8921+E8921)*D8921+(B8922+E8922)*D8922+(B8923+E8923)*D8923)/3/SUM(D8884:D8922)</f>
        <v>1.6816745655608212</v>
      </c>
      <c r="O8922" s="7">
        <f>O8884</f>
        <v>4.0848179640239964E-2</v>
      </c>
      <c r="P8922" s="8">
        <f>M8922*O8884</f>
        <v>6991.3478679016735</v>
      </c>
      <c r="Q8922" s="5">
        <f>N8922*O8884</f>
        <v>6.8693344750450927E-2</v>
      </c>
      <c r="R8922" s="8">
        <f t="shared" si="1903"/>
        <v>90106.104079554774</v>
      </c>
      <c r="S8922" s="8">
        <f t="shared" si="1904"/>
        <v>3268187.6394651844</v>
      </c>
      <c r="T8922" s="9">
        <f t="shared" si="1909"/>
        <v>33.752719358015305</v>
      </c>
      <c r="U8922" s="10">
        <f t="shared" si="1899"/>
        <v>7.4771413985840738</v>
      </c>
    </row>
    <row r="8923" spans="1:21" x14ac:dyDescent="0.3">
      <c r="A8923" s="17">
        <v>2001</v>
      </c>
      <c r="B8923" s="17">
        <v>39</v>
      </c>
      <c r="C8923" s="17">
        <v>1.5100000000000001E-3</v>
      </c>
      <c r="D8923" s="17">
        <v>1.5100000000000001E-3</v>
      </c>
      <c r="E8923" s="17">
        <v>0.5</v>
      </c>
      <c r="F8923" s="2">
        <f t="shared" si="1905"/>
        <v>96677.305138352211</v>
      </c>
      <c r="G8923" s="3">
        <f t="shared" si="1906"/>
        <v>145.98273075891186</v>
      </c>
      <c r="H8923" s="2">
        <f t="shared" si="1907"/>
        <v>96604.31377297276</v>
      </c>
      <c r="I8923" s="2">
        <f>SUM(H8923:H8994)</f>
        <v>3895427.3613607711</v>
      </c>
      <c r="J8923" s="4">
        <f t="shared" si="1900"/>
        <v>40.293090046170953</v>
      </c>
      <c r="K8923" s="5">
        <f t="shared" si="1908"/>
        <v>3.5270000000000003E-2</v>
      </c>
      <c r="L8923" s="5">
        <f t="shared" si="1901"/>
        <v>8.9291139240506333E-4</v>
      </c>
      <c r="M8923" s="8">
        <f t="shared" si="1902"/>
        <v>163490.72483632033</v>
      </c>
      <c r="N8923" s="6">
        <f>((B8922+E8922)*D8922+(B8923+E8923)*D8923+(B8924+E8924)*D8924)/3/SUM(D8884:D8923)</f>
        <v>1.6826859465078914</v>
      </c>
      <c r="O8923" s="7">
        <f>O8884</f>
        <v>4.0848179640239964E-2</v>
      </c>
      <c r="P8923" s="8">
        <f>M8923*O8884</f>
        <v>6678.2984976270536</v>
      </c>
      <c r="Q8923" s="5">
        <f>N8923*O8884</f>
        <v>6.8734657821061557E-2</v>
      </c>
      <c r="R8923" s="8">
        <f t="shared" si="1903"/>
        <v>89964.249321749012</v>
      </c>
      <c r="S8923" s="8">
        <f t="shared" si="1904"/>
        <v>3178081.5353856296</v>
      </c>
      <c r="T8923" s="9">
        <f t="shared" si="1909"/>
        <v>32.873087751438305</v>
      </c>
      <c r="U8923" s="10">
        <f t="shared" si="1899"/>
        <v>7.4200022947326474</v>
      </c>
    </row>
    <row r="8924" spans="1:21" x14ac:dyDescent="0.3">
      <c r="A8924" s="17">
        <v>2001</v>
      </c>
      <c r="B8924" s="17">
        <v>40</v>
      </c>
      <c r="C8924" s="17">
        <v>1.4499999999999999E-3</v>
      </c>
      <c r="D8924" s="17">
        <v>1.4499999999999999E-3</v>
      </c>
      <c r="E8924" s="17">
        <v>0.5</v>
      </c>
      <c r="F8924" s="2">
        <f t="shared" si="1905"/>
        <v>96531.322407593296</v>
      </c>
      <c r="G8924" s="3">
        <f t="shared" si="1906"/>
        <v>139.97041749101027</v>
      </c>
      <c r="H8924" s="2">
        <f t="shared" si="1907"/>
        <v>96461.337198847788</v>
      </c>
      <c r="I8924" s="2">
        <f>SUM(H8924:H8994)</f>
        <v>3798823.0475877984</v>
      </c>
      <c r="J8924" s="4">
        <f t="shared" si="1900"/>
        <v>39.353268481578134</v>
      </c>
      <c r="K8924" s="5">
        <f t="shared" si="1908"/>
        <v>3.6720000000000003E-2</v>
      </c>
      <c r="L8924" s="5">
        <f t="shared" si="1901"/>
        <v>9.0666666666666673E-4</v>
      </c>
      <c r="M8924" s="8">
        <f t="shared" si="1902"/>
        <v>154379.13693861425</v>
      </c>
      <c r="N8924" s="6">
        <f>((B8923+E8923)*D8923+(B8924+E8924)*D8924+(B8925+E8925)*D8925)/3/SUM(D8884:D8924)</f>
        <v>1.6433823529411764</v>
      </c>
      <c r="O8924" s="7">
        <f>O8884</f>
        <v>4.0848179640239964E-2</v>
      </c>
      <c r="P8924" s="8">
        <f>M8924*O8884</f>
        <v>6306.1067183737196</v>
      </c>
      <c r="Q8924" s="5">
        <f>N8924*O8884</f>
        <v>6.7129177570541404E-2</v>
      </c>
      <c r="R8924" s="8">
        <f t="shared" si="1903"/>
        <v>89985.966965334461</v>
      </c>
      <c r="S8924" s="8">
        <f t="shared" si="1904"/>
        <v>3088117.2860638807</v>
      </c>
      <c r="T8924" s="9">
        <f t="shared" si="1909"/>
        <v>31.990831670415041</v>
      </c>
      <c r="U8924" s="10">
        <f t="shared" si="1899"/>
        <v>7.3624368111630929</v>
      </c>
    </row>
    <row r="8925" spans="1:21" x14ac:dyDescent="0.3">
      <c r="A8925" s="17">
        <v>2001</v>
      </c>
      <c r="B8925" s="17">
        <v>41</v>
      </c>
      <c r="C8925" s="17">
        <v>1.5100000000000001E-3</v>
      </c>
      <c r="D8925" s="17">
        <v>1.5100000000000001E-3</v>
      </c>
      <c r="E8925" s="17">
        <v>0.5</v>
      </c>
      <c r="F8925" s="2">
        <f t="shared" si="1905"/>
        <v>96391.351990102281</v>
      </c>
      <c r="G8925" s="3">
        <f t="shared" si="1906"/>
        <v>145.55094150505445</v>
      </c>
      <c r="H8925" s="2">
        <f t="shared" si="1907"/>
        <v>96318.57651934975</v>
      </c>
      <c r="I8925" s="2">
        <f>SUM(H8925:H8994)</f>
        <v>3702361.7103889505</v>
      </c>
      <c r="J8925" s="4">
        <f t="shared" si="1900"/>
        <v>38.409687528494452</v>
      </c>
      <c r="K8925" s="5">
        <f t="shared" si="1908"/>
        <v>3.823E-2</v>
      </c>
      <c r="L8925" s="5">
        <f t="shared" si="1901"/>
        <v>9.2120481927710841E-4</v>
      </c>
      <c r="M8925" s="8">
        <f t="shared" si="1902"/>
        <v>158000.62967459482</v>
      </c>
      <c r="N8925" s="6">
        <f>((B8924+E8924)*D8924+(B8925+E8925)*D8925+(B8926+E8926)*D8926)/3/SUM(D8884:D8925)</f>
        <v>1.6364983869561427</v>
      </c>
      <c r="O8925" s="7">
        <f>O8884</f>
        <v>4.0848179640239964E-2</v>
      </c>
      <c r="P8925" s="8">
        <f>M8925*O8884</f>
        <v>6454.0381042188783</v>
      </c>
      <c r="Q8925" s="5">
        <f>N8925*O8884</f>
        <v>6.6847980091347445E-2</v>
      </c>
      <c r="R8925" s="8">
        <f t="shared" si="1903"/>
        <v>89879.874233757335</v>
      </c>
      <c r="S8925" s="8">
        <f t="shared" si="1904"/>
        <v>2998131.3190985462</v>
      </c>
      <c r="T8925" s="9">
        <f t="shared" si="1909"/>
        <v>31.103737598850177</v>
      </c>
      <c r="U8925" s="10">
        <f t="shared" si="1899"/>
        <v>7.3059499296442745</v>
      </c>
    </row>
    <row r="8926" spans="1:21" x14ac:dyDescent="0.3">
      <c r="A8926" s="17">
        <v>2001</v>
      </c>
      <c r="B8926" s="17">
        <v>42</v>
      </c>
      <c r="C8926" s="17">
        <v>1.56E-3</v>
      </c>
      <c r="D8926" s="17">
        <v>1.56E-3</v>
      </c>
      <c r="E8926" s="17">
        <v>0.5</v>
      </c>
      <c r="F8926" s="2">
        <f t="shared" si="1905"/>
        <v>96245.801048597234</v>
      </c>
      <c r="G8926" s="3">
        <f t="shared" si="1906"/>
        <v>150.14344963581169</v>
      </c>
      <c r="H8926" s="2">
        <f t="shared" si="1907"/>
        <v>96170.729323779335</v>
      </c>
      <c r="I8926" s="2">
        <f>SUM(H8926:H8994)</f>
        <v>3606043.1338696009</v>
      </c>
      <c r="J8926" s="4">
        <f t="shared" si="1900"/>
        <v>37.467017725259595</v>
      </c>
      <c r="K8926" s="5">
        <f t="shared" si="1908"/>
        <v>3.9789999999999999E-2</v>
      </c>
      <c r="L8926" s="5">
        <f t="shared" si="1901"/>
        <v>9.3623529411764701E-4</v>
      </c>
      <c r="M8926" s="8">
        <f t="shared" si="1902"/>
        <v>160369.35434837893</v>
      </c>
      <c r="N8926" s="6">
        <f>((B8925+E8925)*D8925+(B8926+E8926)*D8926+(B8927+E8927)*D8927)/3/SUM(D8884:D8926)</f>
        <v>1.8347155901817875</v>
      </c>
      <c r="O8926" s="7">
        <f>O8884</f>
        <v>4.0848179640239964E-2</v>
      </c>
      <c r="P8926" s="8">
        <f>M8926*O8884</f>
        <v>6550.7961952118803</v>
      </c>
      <c r="Q8926" s="5">
        <f>N8926*O8884</f>
        <v>7.4944792016494538E-2</v>
      </c>
      <c r="R8926" s="8">
        <f t="shared" si="1903"/>
        <v>88963.234016534101</v>
      </c>
      <c r="S8926" s="8">
        <f t="shared" si="1904"/>
        <v>2908251.444864789</v>
      </c>
      <c r="T8926" s="9">
        <f t="shared" si="1909"/>
        <v>30.216917654374662</v>
      </c>
      <c r="U8926" s="10">
        <f t="shared" si="1899"/>
        <v>7.2501000708849332</v>
      </c>
    </row>
    <row r="8927" spans="1:21" x14ac:dyDescent="0.3">
      <c r="A8927" s="17">
        <v>2001</v>
      </c>
      <c r="B8927" s="17">
        <v>43</v>
      </c>
      <c r="C8927" s="17">
        <v>2.0699999999999998E-3</v>
      </c>
      <c r="D8927" s="17">
        <v>2.0699999999999998E-3</v>
      </c>
      <c r="E8927" s="17">
        <v>0.5</v>
      </c>
      <c r="F8927" s="2">
        <f t="shared" si="1905"/>
        <v>96095.657598961421</v>
      </c>
      <c r="G8927" s="3">
        <f t="shared" si="1906"/>
        <v>198.91801122985012</v>
      </c>
      <c r="H8927" s="2">
        <f t="shared" si="1907"/>
        <v>95996.198593346489</v>
      </c>
      <c r="I8927" s="2">
        <f>SUM(H8927:H8994)</f>
        <v>3509872.4045458217</v>
      </c>
      <c r="J8927" s="4">
        <f t="shared" si="1900"/>
        <v>36.524776376406791</v>
      </c>
      <c r="K8927" s="5">
        <f t="shared" si="1908"/>
        <v>4.1860000000000001E-2</v>
      </c>
      <c r="L8927" s="5">
        <f t="shared" si="1901"/>
        <v>9.6229885057471265E-4</v>
      </c>
      <c r="M8927" s="8">
        <f t="shared" si="1902"/>
        <v>206711.26346150215</v>
      </c>
      <c r="N8927" s="6">
        <f>((B8926+E8926)*D8926+(B8927+E8927)*D8927+(B8928+E8928)*D8928)/3/SUM(D8884:D8927)</f>
        <v>1.9714126453256888</v>
      </c>
      <c r="O8927" s="7">
        <f>O8884</f>
        <v>4.0848179640239964E-2</v>
      </c>
      <c r="P8927" s="8">
        <f>M8927*O8884</f>
        <v>8443.7788235364114</v>
      </c>
      <c r="Q8927" s="5">
        <f>N8927*O8884</f>
        <v>8.0528617881304415E-2</v>
      </c>
      <c r="R8927" s="8">
        <f t="shared" si="1903"/>
        <v>88265.757398765083</v>
      </c>
      <c r="S8927" s="8">
        <f t="shared" si="1904"/>
        <v>2819288.2108482551</v>
      </c>
      <c r="T8927" s="9">
        <f t="shared" si="1909"/>
        <v>29.338351818289915</v>
      </c>
      <c r="U8927" s="10">
        <f t="shared" si="1899"/>
        <v>7.186424558116876</v>
      </c>
    </row>
    <row r="8928" spans="1:21" x14ac:dyDescent="0.3">
      <c r="A8928" s="17">
        <v>2001</v>
      </c>
      <c r="B8928" s="17">
        <v>44</v>
      </c>
      <c r="C8928" s="17">
        <v>2.0500000000000002E-3</v>
      </c>
      <c r="D8928" s="17">
        <v>2.0500000000000002E-3</v>
      </c>
      <c r="E8928" s="17">
        <v>0.5</v>
      </c>
      <c r="F8928" s="2">
        <f t="shared" si="1905"/>
        <v>95896.739587731572</v>
      </c>
      <c r="G8928" s="3">
        <f t="shared" si="1906"/>
        <v>196.58831615484974</v>
      </c>
      <c r="H8928" s="2">
        <f t="shared" si="1907"/>
        <v>95798.445429654152</v>
      </c>
      <c r="I8928" s="2">
        <f>SUM(H8928:H8994)</f>
        <v>3413876.2059524744</v>
      </c>
      <c r="J8928" s="4">
        <f t="shared" si="1900"/>
        <v>35.599502346263549</v>
      </c>
      <c r="K8928" s="5">
        <f t="shared" si="1908"/>
        <v>4.3910000000000005E-2</v>
      </c>
      <c r="L8928" s="5">
        <f t="shared" si="1901"/>
        <v>9.867415730337079E-4</v>
      </c>
      <c r="M8928" s="8">
        <f t="shared" si="1902"/>
        <v>199229.78977205223</v>
      </c>
      <c r="N8928" s="6">
        <f>((B8927+E8927)*D8927+(B8928+E8928)*D8928+(B8929+E8929)*D8929)/3/SUM(D8884:D8928)</f>
        <v>2.1946785090715855</v>
      </c>
      <c r="O8928" s="7">
        <f>O8884</f>
        <v>4.0848179640239964E-2</v>
      </c>
      <c r="P8928" s="8">
        <f>M8928*O8884</f>
        <v>8138.1742422960324</v>
      </c>
      <c r="Q8928" s="5">
        <f>N8928*O8884</f>
        <v>8.9648621991130134E-2</v>
      </c>
      <c r="R8928" s="8">
        <f t="shared" si="1903"/>
        <v>87210.246807993186</v>
      </c>
      <c r="S8928" s="8">
        <f t="shared" si="1904"/>
        <v>2731022.45344949</v>
      </c>
      <c r="T8928" s="9">
        <f t="shared" si="1909"/>
        <v>28.478783170214058</v>
      </c>
      <c r="U8928" s="10">
        <f t="shared" si="1899"/>
        <v>7.1207191760494908</v>
      </c>
    </row>
    <row r="8929" spans="1:21" x14ac:dyDescent="0.3">
      <c r="A8929" s="17">
        <v>2001</v>
      </c>
      <c r="B8929" s="17">
        <v>45</v>
      </c>
      <c r="C8929" s="17">
        <v>2.3700000000000001E-3</v>
      </c>
      <c r="D8929" s="17">
        <v>2.3700000000000001E-3</v>
      </c>
      <c r="E8929" s="17">
        <v>0.5</v>
      </c>
      <c r="F8929" s="2">
        <f t="shared" si="1905"/>
        <v>95700.151271576717</v>
      </c>
      <c r="G8929" s="3">
        <f t="shared" si="1906"/>
        <v>226.80935851363682</v>
      </c>
      <c r="H8929" s="2">
        <f t="shared" si="1907"/>
        <v>95586.746592319905</v>
      </c>
      <c r="I8929" s="2">
        <f>SUM(H8929:H8994)</f>
        <v>3318077.7605228205</v>
      </c>
      <c r="J8929" s="4">
        <f t="shared" si="1900"/>
        <v>34.671604134739766</v>
      </c>
      <c r="K8929" s="5">
        <f t="shared" si="1908"/>
        <v>4.6280000000000002E-2</v>
      </c>
      <c r="L8929" s="5">
        <f t="shared" si="1901"/>
        <v>1.0171428571428571E-3</v>
      </c>
      <c r="M8929" s="8">
        <f t="shared" si="1902"/>
        <v>222986.72887576657</v>
      </c>
      <c r="N8929" s="6">
        <f>((B8928+E8928)*D8928+(B8929+E8929)*D8929+(B8930+E8930)*D8930)/3/SUM(D8884:D8929)</f>
        <v>2.1571593200806682</v>
      </c>
      <c r="O8929" s="7">
        <f>O8884</f>
        <v>4.0848179640239964E-2</v>
      </c>
      <c r="P8929" s="8">
        <f>M8929*O8884</f>
        <v>9108.601958506797</v>
      </c>
      <c r="Q8929" s="5">
        <f>N8929*O8884</f>
        <v>8.811603141927303E-2</v>
      </c>
      <c r="R8929" s="8">
        <f t="shared" si="1903"/>
        <v>87164.021826324955</v>
      </c>
      <c r="S8929" s="8">
        <f t="shared" si="1904"/>
        <v>2643812.2066414966</v>
      </c>
      <c r="T8929" s="9">
        <f t="shared" si="1909"/>
        <v>27.625998198674928</v>
      </c>
      <c r="U8929" s="10">
        <f t="shared" si="1899"/>
        <v>7.0456059360648382</v>
      </c>
    </row>
    <row r="8930" spans="1:21" x14ac:dyDescent="0.3">
      <c r="A8930" s="17">
        <v>2001</v>
      </c>
      <c r="B8930" s="17">
        <v>46</v>
      </c>
      <c r="C8930" s="17">
        <v>2.16E-3</v>
      </c>
      <c r="D8930" s="17">
        <v>2.16E-3</v>
      </c>
      <c r="E8930" s="17">
        <v>0.5</v>
      </c>
      <c r="F8930" s="2">
        <f t="shared" si="1905"/>
        <v>95473.341913063079</v>
      </c>
      <c r="G8930" s="3">
        <f t="shared" si="1906"/>
        <v>206.22241853221627</v>
      </c>
      <c r="H8930" s="2">
        <f t="shared" si="1907"/>
        <v>95370.230703796973</v>
      </c>
      <c r="I8930" s="2">
        <f>SUM(H8930:H8994)</f>
        <v>3222491.013930501</v>
      </c>
      <c r="J8930" s="4">
        <f t="shared" si="1900"/>
        <v>33.752783230997238</v>
      </c>
      <c r="K8930" s="5">
        <f t="shared" si="1908"/>
        <v>4.8440000000000004E-2</v>
      </c>
      <c r="L8930" s="5">
        <f t="shared" si="1901"/>
        <v>1.041720430107527E-3</v>
      </c>
      <c r="M8930" s="8">
        <f t="shared" si="1902"/>
        <v>197963.30433005895</v>
      </c>
      <c r="N8930" s="6">
        <f>((B8929+E8929)*D8929+(B8930+E8930)*D8930+(B8931+E8931)*D8931)/3/SUM(D8884:D8930)</f>
        <v>2.1915428020919352</v>
      </c>
      <c r="O8930" s="7">
        <f>O8884</f>
        <v>4.0848179640239964E-2</v>
      </c>
      <c r="P8930" s="8">
        <f>M8930*O8884</f>
        <v>8086.4406174497417</v>
      </c>
      <c r="Q8930" s="5">
        <f>N8930*O8884</f>
        <v>8.9520534069126231E-2</v>
      </c>
      <c r="R8930" s="8">
        <f t="shared" si="1903"/>
        <v>86832.636716897294</v>
      </c>
      <c r="S8930" s="8">
        <f t="shared" si="1904"/>
        <v>2556648.1848151716</v>
      </c>
      <c r="T8930" s="9">
        <f t="shared" si="1909"/>
        <v>26.778660237359514</v>
      </c>
      <c r="U8930" s="10">
        <f t="shared" si="1899"/>
        <v>6.9741229936377245</v>
      </c>
    </row>
    <row r="8931" spans="1:21" x14ac:dyDescent="0.3">
      <c r="A8931" s="17">
        <v>2001</v>
      </c>
      <c r="B8931" s="17">
        <v>47</v>
      </c>
      <c r="C8931" s="17">
        <v>2.32E-3</v>
      </c>
      <c r="D8931" s="17">
        <v>2.32E-3</v>
      </c>
      <c r="E8931" s="17">
        <v>0.5</v>
      </c>
      <c r="F8931" s="2">
        <f t="shared" si="1905"/>
        <v>95267.119494530867</v>
      </c>
      <c r="G8931" s="3">
        <f t="shared" si="1906"/>
        <v>221.01971722731162</v>
      </c>
      <c r="H8931" s="2">
        <f t="shared" si="1907"/>
        <v>95156.609635917208</v>
      </c>
      <c r="I8931" s="2">
        <f>SUM(H8931:H8994)</f>
        <v>3127120.7832267038</v>
      </c>
      <c r="J8931" s="4">
        <f t="shared" si="1900"/>
        <v>32.824764722798477</v>
      </c>
      <c r="K8931" s="5">
        <f t="shared" si="1908"/>
        <v>5.0760000000000007E-2</v>
      </c>
      <c r="L8931" s="5">
        <f t="shared" si="1901"/>
        <v>1.0686315789473686E-3</v>
      </c>
      <c r="M8931" s="8">
        <f t="shared" si="1902"/>
        <v>206824.99149521868</v>
      </c>
      <c r="N8931" s="6">
        <f>((B8930+E8930)*D8930+(B8931+E8931)*D8931+(B8932+E8932)*D8932)/3/SUM(D8884:D8931)</f>
        <v>2.2750197005516148</v>
      </c>
      <c r="O8931" s="7">
        <f>O8884</f>
        <v>4.0848179640239964E-2</v>
      </c>
      <c r="P8931" s="8">
        <f>M8931*O8884</f>
        <v>8448.4244066877945</v>
      </c>
      <c r="Q8931" s="5">
        <f>N8931*O8884</f>
        <v>9.2930413413217297E-2</v>
      </c>
      <c r="R8931" s="8">
        <f t="shared" si="1903"/>
        <v>86313.66656345129</v>
      </c>
      <c r="S8931" s="8">
        <f t="shared" si="1904"/>
        <v>2469815.5480982745</v>
      </c>
      <c r="T8931" s="9">
        <f t="shared" si="1909"/>
        <v>25.925162440122509</v>
      </c>
      <c r="U8931" s="10">
        <f t="shared" si="1899"/>
        <v>6.8996022826759678</v>
      </c>
    </row>
    <row r="8932" spans="1:21" x14ac:dyDescent="0.3">
      <c r="A8932" s="17">
        <v>2001</v>
      </c>
      <c r="B8932" s="17">
        <v>48</v>
      </c>
      <c r="C8932" s="17">
        <v>2.81E-3</v>
      </c>
      <c r="D8932" s="17">
        <v>2.8E-3</v>
      </c>
      <c r="E8932" s="17">
        <v>0.5</v>
      </c>
      <c r="F8932" s="2">
        <f t="shared" si="1905"/>
        <v>95046.099777303549</v>
      </c>
      <c r="G8932" s="3">
        <f t="shared" si="1906"/>
        <v>266.12907937644991</v>
      </c>
      <c r="H8932" s="2">
        <f t="shared" si="1907"/>
        <v>94913.035237615317</v>
      </c>
      <c r="I8932" s="2">
        <f>SUM(H8932:H8994)</f>
        <v>3031964.1735907863</v>
      </c>
      <c r="J8932" s="4">
        <f t="shared" si="1900"/>
        <v>31.899932566352412</v>
      </c>
      <c r="K8932" s="5">
        <f t="shared" si="1908"/>
        <v>5.3560000000000003E-2</v>
      </c>
      <c r="L8932" s="5">
        <f t="shared" si="1901"/>
        <v>1.1043298969072165E-3</v>
      </c>
      <c r="M8932" s="8">
        <f t="shared" si="1902"/>
        <v>240986.93707538873</v>
      </c>
      <c r="N8932" s="6">
        <f>((B8931+E8931)*D8931+(B8932+E8932)*D8932+(B8933+E8933)*D8933)/3/SUM(D8884:D8932)</f>
        <v>2.4213032113517552</v>
      </c>
      <c r="O8932" s="7">
        <f>O8884</f>
        <v>4.0848179640239964E-2</v>
      </c>
      <c r="P8932" s="8">
        <f>M8932*O8884</f>
        <v>9843.8776966066835</v>
      </c>
      <c r="Q8932" s="5">
        <f>N8932*O8884</f>
        <v>9.8905828540786403E-2</v>
      </c>
      <c r="R8932" s="8">
        <f t="shared" si="1903"/>
        <v>85525.582848118109</v>
      </c>
      <c r="S8932" s="8">
        <f t="shared" si="1904"/>
        <v>2383501.8815348232</v>
      </c>
      <c r="T8932" s="9">
        <f t="shared" si="1909"/>
        <v>25.077324446973147</v>
      </c>
      <c r="U8932" s="10">
        <f t="shared" si="1899"/>
        <v>6.8226081193792645</v>
      </c>
    </row>
    <row r="8933" spans="1:21" x14ac:dyDescent="0.3">
      <c r="A8933" s="17">
        <v>2001</v>
      </c>
      <c r="B8933" s="17">
        <v>49</v>
      </c>
      <c r="C8933" s="17">
        <v>2.8999999999999998E-3</v>
      </c>
      <c r="D8933" s="17">
        <v>2.8900000000000002E-3</v>
      </c>
      <c r="E8933" s="17">
        <v>0.5</v>
      </c>
      <c r="F8933" s="2">
        <f t="shared" si="1905"/>
        <v>94779.9706979271</v>
      </c>
      <c r="G8933" s="3">
        <f t="shared" si="1906"/>
        <v>273.91411531700936</v>
      </c>
      <c r="H8933" s="2">
        <f t="shared" si="1907"/>
        <v>94643.013640268589</v>
      </c>
      <c r="I8933" s="2">
        <f>SUM(H8933:H8994)</f>
        <v>2937051.1383531713</v>
      </c>
      <c r="J8933" s="4">
        <f t="shared" si="1900"/>
        <v>30.988099244236277</v>
      </c>
      <c r="K8933" s="5">
        <f t="shared" si="1908"/>
        <v>5.6450000000000007E-2</v>
      </c>
      <c r="L8933" s="5">
        <f t="shared" si="1901"/>
        <v>1.1404040404040406E-3</v>
      </c>
      <c r="M8933" s="8">
        <f t="shared" si="1902"/>
        <v>240190.41112828982</v>
      </c>
      <c r="N8933" s="6">
        <f>((B8932+E8932)*D8932+(B8933+E8933)*D8933+(B8934+E8934)*D8934)/3/SUM(D8884:D8933)</f>
        <v>2.6127841747859462</v>
      </c>
      <c r="O8933" s="7">
        <f>O8884</f>
        <v>4.0848179640239964E-2</v>
      </c>
      <c r="P8933" s="8">
        <f>M8933*O8884</f>
        <v>9811.3410616314741</v>
      </c>
      <c r="Q8933" s="5">
        <f>N8933*O8884</f>
        <v>0.10672747733283246</v>
      </c>
      <c r="R8933" s="8">
        <f t="shared" si="1903"/>
        <v>84542.003547265864</v>
      </c>
      <c r="S8933" s="8">
        <f t="shared" si="1904"/>
        <v>2297976.2986867051</v>
      </c>
      <c r="T8933" s="9">
        <f t="shared" si="1909"/>
        <v>24.245378868184893</v>
      </c>
      <c r="U8933" s="10">
        <f t="shared" si="1899"/>
        <v>6.7427203760513841</v>
      </c>
    </row>
    <row r="8934" spans="1:21" x14ac:dyDescent="0.3">
      <c r="A8934" s="17">
        <v>2001</v>
      </c>
      <c r="B8934" s="17">
        <v>50</v>
      </c>
      <c r="C8934" s="17">
        <v>3.2499999999999999E-3</v>
      </c>
      <c r="D8934" s="17">
        <v>3.2399999999999998E-3</v>
      </c>
      <c r="E8934" s="17">
        <v>0.5</v>
      </c>
      <c r="F8934" s="2">
        <f t="shared" si="1905"/>
        <v>94506.056582610094</v>
      </c>
      <c r="G8934" s="3">
        <f t="shared" si="1906"/>
        <v>306.1996233276567</v>
      </c>
      <c r="H8934" s="2">
        <f t="shared" si="1907"/>
        <v>94352.956770946272</v>
      </c>
      <c r="I8934" s="2">
        <f>SUM(H8934:H8994)</f>
        <v>2842408.1247129026</v>
      </c>
      <c r="J8934" s="4">
        <f t="shared" si="1900"/>
        <v>30.076465228747356</v>
      </c>
      <c r="K8934" s="5">
        <f t="shared" si="1908"/>
        <v>5.9690000000000007E-2</v>
      </c>
      <c r="L8934" s="5">
        <f t="shared" si="1901"/>
        <v>1.1819801980198022E-3</v>
      </c>
      <c r="M8934" s="8">
        <f t="shared" si="1902"/>
        <v>259056.47475367165</v>
      </c>
      <c r="N8934" s="6">
        <f>((B8933+E8933)*D8933+(B8934+E8934)*D8934+(B8935+E8935)*D8935)/3/SUM(D8884:D8934)</f>
        <v>2.5811414530630481</v>
      </c>
      <c r="O8934" s="7">
        <f>O8884</f>
        <v>4.0848179640239964E-2</v>
      </c>
      <c r="P8934" s="8">
        <f>M8934*O8884</f>
        <v>10581.985417705268</v>
      </c>
      <c r="Q8934" s="5">
        <f>N8934*O8884</f>
        <v>0.1054349297515894</v>
      </c>
      <c r="R8934" s="8">
        <f t="shared" si="1903"/>
        <v>84404.8594019468</v>
      </c>
      <c r="S8934" s="8">
        <f t="shared" si="1904"/>
        <v>2213434.2951394394</v>
      </c>
      <c r="T8934" s="9">
        <f t="shared" si="1909"/>
        <v>23.421084057238399</v>
      </c>
      <c r="U8934" s="10">
        <f t="shared" si="1899"/>
        <v>6.6553811715089566</v>
      </c>
    </row>
    <row r="8935" spans="1:21" x14ac:dyDescent="0.3">
      <c r="A8935" s="17">
        <v>2001</v>
      </c>
      <c r="B8935" s="17">
        <v>51</v>
      </c>
      <c r="C8935" s="17">
        <v>3.0200000000000001E-3</v>
      </c>
      <c r="D8935" s="17">
        <v>3.0200000000000001E-3</v>
      </c>
      <c r="E8935" s="17">
        <v>0.5</v>
      </c>
      <c r="F8935" s="2">
        <f t="shared" si="1905"/>
        <v>94199.856959282435</v>
      </c>
      <c r="G8935" s="3">
        <f t="shared" si="1906"/>
        <v>284.48356801703295</v>
      </c>
      <c r="H8935" s="2">
        <f t="shared" si="1907"/>
        <v>94057.615175273924</v>
      </c>
      <c r="I8935" s="2">
        <f>SUM(H8935:H8994)</f>
        <v>2748055.1679419563</v>
      </c>
      <c r="J8935" s="4">
        <f t="shared" si="1900"/>
        <v>29.172604467221152</v>
      </c>
      <c r="K8935" s="5">
        <f t="shared" si="1908"/>
        <v>6.2710000000000002E-2</v>
      </c>
      <c r="L8935" s="5">
        <f t="shared" si="1901"/>
        <v>1.2176699029126214E-3</v>
      </c>
      <c r="M8935" s="8">
        <f t="shared" si="1902"/>
        <v>233629.46504348901</v>
      </c>
      <c r="N8935" s="6">
        <f>((B8934+E8934)*D8934+(B8935+E8935)*D8935+(B8936+E8936)*D8936)/3/SUM(D8884:D8935)</f>
        <v>2.7289640142454683</v>
      </c>
      <c r="O8935" s="7">
        <f>O8884</f>
        <v>4.0848179640239964E-2</v>
      </c>
      <c r="P8935" s="8">
        <f>M8935*O8884</f>
        <v>9543.3383573496012</v>
      </c>
      <c r="Q8935" s="5">
        <f>N8935*O8884</f>
        <v>0.11147321228564926</v>
      </c>
      <c r="R8935" s="8">
        <f t="shared" si="1903"/>
        <v>83572.710671758716</v>
      </c>
      <c r="S8935" s="8">
        <f t="shared" si="1904"/>
        <v>2129029.4357374925</v>
      </c>
      <c r="T8935" s="9">
        <f t="shared" si="1909"/>
        <v>22.601196057630514</v>
      </c>
      <c r="U8935" s="10">
        <f t="shared" si="1899"/>
        <v>6.5714084095906387</v>
      </c>
    </row>
    <row r="8936" spans="1:21" x14ac:dyDescent="0.3">
      <c r="A8936" s="17">
        <v>2001</v>
      </c>
      <c r="B8936" s="17">
        <v>52</v>
      </c>
      <c r="C8936" s="17">
        <v>3.7100000000000002E-3</v>
      </c>
      <c r="D8936" s="17">
        <v>3.7000000000000002E-3</v>
      </c>
      <c r="E8936" s="17">
        <v>0.5</v>
      </c>
      <c r="F8936" s="2">
        <f t="shared" si="1905"/>
        <v>93915.373391265399</v>
      </c>
      <c r="G8936" s="3">
        <f t="shared" si="1906"/>
        <v>347.486881547682</v>
      </c>
      <c r="H8936" s="2">
        <f t="shared" si="1907"/>
        <v>93741.629950491551</v>
      </c>
      <c r="I8936" s="2">
        <f>SUM(H8936:H8994)</f>
        <v>2653997.5527666821</v>
      </c>
      <c r="J8936" s="4">
        <f t="shared" si="1900"/>
        <v>28.25945803047318</v>
      </c>
      <c r="K8936" s="5">
        <f t="shared" si="1908"/>
        <v>6.6409999999999997E-2</v>
      </c>
      <c r="L8936" s="5">
        <f t="shared" si="1901"/>
        <v>1.2649523809523809E-3</v>
      </c>
      <c r="M8936" s="8">
        <f t="shared" si="1902"/>
        <v>274703.52780083282</v>
      </c>
      <c r="N8936" s="6">
        <f>((B8935+E8935)*D8935+(B8936+E8936)*D8936+(B8937+E8937)*D8937)/3/SUM(D8884:D8936)</f>
        <v>2.8459067409526679</v>
      </c>
      <c r="O8936" s="7">
        <f>O8884</f>
        <v>4.0848179640239964E-2</v>
      </c>
      <c r="P8936" s="8">
        <f>M8936*O8884</f>
        <v>11221.139051416072</v>
      </c>
      <c r="Q8936" s="5">
        <f>N8936*O8884</f>
        <v>0.11625010979380444</v>
      </c>
      <c r="R8936" s="8">
        <f t="shared" si="1903"/>
        <v>82844.155176496715</v>
      </c>
      <c r="S8936" s="8">
        <f t="shared" si="1904"/>
        <v>2045456.7250657338</v>
      </c>
      <c r="T8936" s="9">
        <f t="shared" si="1909"/>
        <v>21.779785898779927</v>
      </c>
      <c r="U8936" s="10">
        <f t="shared" si="1899"/>
        <v>6.4796721316932526</v>
      </c>
    </row>
    <row r="8937" spans="1:21" x14ac:dyDescent="0.3">
      <c r="A8937" s="17">
        <v>2001</v>
      </c>
      <c r="B8937" s="17">
        <v>53</v>
      </c>
      <c r="C8937" s="17">
        <v>4.0699999999999998E-3</v>
      </c>
      <c r="D8937" s="17">
        <v>4.0600000000000002E-3</v>
      </c>
      <c r="E8937" s="17">
        <v>0.5</v>
      </c>
      <c r="F8937" s="2">
        <f t="shared" si="1905"/>
        <v>93567.886509717719</v>
      </c>
      <c r="G8937" s="3">
        <f t="shared" si="1906"/>
        <v>379.88561922945394</v>
      </c>
      <c r="H8937" s="2">
        <f t="shared" si="1907"/>
        <v>93377.943700102987</v>
      </c>
      <c r="I8937" s="2">
        <f>SUM(H8937:H8994)</f>
        <v>2560255.9228161904</v>
      </c>
      <c r="J8937" s="4">
        <f t="shared" si="1900"/>
        <v>27.362549463488083</v>
      </c>
      <c r="K8937" s="5">
        <f t="shared" si="1908"/>
        <v>7.0469999999999991E-2</v>
      </c>
      <c r="L8937" s="5">
        <f t="shared" si="1901"/>
        <v>1.3171962616822428E-3</v>
      </c>
      <c r="M8937" s="8">
        <f t="shared" si="1902"/>
        <v>288404.72014723695</v>
      </c>
      <c r="N8937" s="6">
        <f>((B8936+E8936)*D8936+(B8937+E8937)*D8937+(B8938+E8938)*D8938)/3/SUM(D8884:D8937)</f>
        <v>3.0857102313041018</v>
      </c>
      <c r="O8937" s="7">
        <f>O8884</f>
        <v>4.0848179640239964E-2</v>
      </c>
      <c r="P8937" s="8">
        <f>M8937*O8884</f>
        <v>11780.807817667468</v>
      </c>
      <c r="Q8937" s="5">
        <f>N8937*O8884</f>
        <v>0.12604564584603636</v>
      </c>
      <c r="R8937" s="8">
        <f t="shared" si="1903"/>
        <v>81608.06047864868</v>
      </c>
      <c r="S8937" s="8">
        <f t="shared" si="1904"/>
        <v>1962612.5698892372</v>
      </c>
      <c r="T8937" s="9">
        <f t="shared" si="1909"/>
        <v>20.975279479946416</v>
      </c>
      <c r="U8937" s="10">
        <f t="shared" si="1899"/>
        <v>6.3872699835416675</v>
      </c>
    </row>
    <row r="8938" spans="1:21" x14ac:dyDescent="0.3">
      <c r="A8938" s="17">
        <v>2001</v>
      </c>
      <c r="B8938" s="17">
        <v>54</v>
      </c>
      <c r="C8938" s="17">
        <v>4.4299999999999999E-3</v>
      </c>
      <c r="D8938" s="17">
        <v>4.4200000000000003E-3</v>
      </c>
      <c r="E8938" s="17">
        <v>0.5</v>
      </c>
      <c r="F8938" s="2">
        <f t="shared" si="1905"/>
        <v>93188.000890488271</v>
      </c>
      <c r="G8938" s="3">
        <f t="shared" si="1906"/>
        <v>411.89096393595821</v>
      </c>
      <c r="H8938" s="2">
        <f t="shared" si="1907"/>
        <v>92982.055408520289</v>
      </c>
      <c r="I8938" s="2">
        <f>SUM(H8938:H8994)</f>
        <v>2466877.9791160873</v>
      </c>
      <c r="J8938" s="4">
        <f t="shared" si="1900"/>
        <v>26.472056010892302</v>
      </c>
      <c r="K8938" s="5">
        <f t="shared" si="1908"/>
        <v>7.4889999999999984E-2</v>
      </c>
      <c r="L8938" s="5">
        <f t="shared" si="1901"/>
        <v>1.3741284403669721E-3</v>
      </c>
      <c r="M8938" s="8">
        <f t="shared" si="1902"/>
        <v>299747.06281893083</v>
      </c>
      <c r="N8938" s="6">
        <f>((B8937+E8937)*D8937+(B8938+E8938)*D8938+(B8939+E8939)*D8939)/3/SUM(D8884:D8938)</f>
        <v>3.2840165576178406</v>
      </c>
      <c r="O8938" s="7">
        <f>O8884</f>
        <v>4.0848179640239964E-2</v>
      </c>
      <c r="P8938" s="8">
        <f>M8938*O8884</f>
        <v>12244.12186866198</v>
      </c>
      <c r="Q8938" s="5">
        <f>N8938*O8884</f>
        <v>0.13414609828709601</v>
      </c>
      <c r="R8938" s="8">
        <f t="shared" si="1903"/>
        <v>80508.875464752724</v>
      </c>
      <c r="S8938" s="8">
        <f t="shared" si="1904"/>
        <v>1881004.5094105885</v>
      </c>
      <c r="T8938" s="9">
        <f t="shared" si="1909"/>
        <v>20.185050558398483</v>
      </c>
      <c r="U8938" s="10">
        <f t="shared" si="1899"/>
        <v>6.287005452493819</v>
      </c>
    </row>
    <row r="8939" spans="1:21" x14ac:dyDescent="0.3">
      <c r="A8939" s="17">
        <v>2001</v>
      </c>
      <c r="B8939" s="17">
        <v>55</v>
      </c>
      <c r="C8939" s="17">
        <v>5.0600000000000003E-3</v>
      </c>
      <c r="D8939" s="17">
        <v>5.0400000000000002E-3</v>
      </c>
      <c r="E8939" s="17">
        <v>0.5</v>
      </c>
      <c r="F8939" s="2">
        <f t="shared" si="1905"/>
        <v>92776.109926552308</v>
      </c>
      <c r="G8939" s="3">
        <f t="shared" si="1906"/>
        <v>467.59159402982363</v>
      </c>
      <c r="H8939" s="2">
        <f t="shared" si="1907"/>
        <v>92542.314129537393</v>
      </c>
      <c r="I8939" s="2">
        <f>SUM(H8939:H8994)</f>
        <v>2373895.9237075672</v>
      </c>
      <c r="J8939" s="4">
        <f t="shared" si="1900"/>
        <v>25.587362151602388</v>
      </c>
      <c r="K8939" s="5">
        <f t="shared" si="1908"/>
        <v>7.9929999999999987E-2</v>
      </c>
      <c r="L8939" s="5">
        <f t="shared" si="1901"/>
        <v>1.4401801801801799E-3</v>
      </c>
      <c r="M8939" s="8">
        <f t="shared" si="1902"/>
        <v>324675.75964788208</v>
      </c>
      <c r="N8939" s="6">
        <f>((B8938+E8938)*D8938+(B8939+E8939)*D8939+(B8940+E8940)*D8940)/3/SUM(D8884:D8939)</f>
        <v>3.5447891905417248</v>
      </c>
      <c r="O8939" s="7">
        <f>O8884</f>
        <v>4.0848179640239964E-2</v>
      </c>
      <c r="P8939" s="8">
        <f>M8939*O8884</f>
        <v>13262.41375492806</v>
      </c>
      <c r="Q8939" s="5">
        <f>N8939*O8884</f>
        <v>0.14479818564202918</v>
      </c>
      <c r="R8939" s="8">
        <f t="shared" si="1903"/>
        <v>79142.354948465654</v>
      </c>
      <c r="S8939" s="8">
        <f t="shared" si="1904"/>
        <v>1800495.6339458358</v>
      </c>
      <c r="T8939" s="9">
        <f t="shared" si="1909"/>
        <v>19.406888641604255</v>
      </c>
      <c r="U8939" s="10">
        <f t="shared" si="1899"/>
        <v>6.1804735099981336</v>
      </c>
    </row>
    <row r="8940" spans="1:21" x14ac:dyDescent="0.3">
      <c r="A8940" s="17">
        <v>2001</v>
      </c>
      <c r="B8940" s="17">
        <v>56</v>
      </c>
      <c r="C8940" s="17">
        <v>5.8500000000000002E-3</v>
      </c>
      <c r="D8940" s="17">
        <v>5.8300000000000001E-3</v>
      </c>
      <c r="E8940" s="17">
        <v>0.5</v>
      </c>
      <c r="F8940" s="2">
        <f t="shared" si="1905"/>
        <v>92308.518332522479</v>
      </c>
      <c r="G8940" s="3">
        <f t="shared" si="1906"/>
        <v>538.15866187860604</v>
      </c>
      <c r="H8940" s="2">
        <f t="shared" si="1907"/>
        <v>92039.439001583174</v>
      </c>
      <c r="I8940" s="2">
        <f>SUM(H8940:H8994)</f>
        <v>2281353.6095780297</v>
      </c>
      <c r="J8940" s="4">
        <f t="shared" si="1900"/>
        <v>24.714442944040353</v>
      </c>
      <c r="K8940" s="5">
        <f t="shared" si="1908"/>
        <v>8.5759999999999989E-2</v>
      </c>
      <c r="L8940" s="5">
        <f t="shared" si="1901"/>
        <v>1.51787610619469E-3</v>
      </c>
      <c r="M8940" s="8">
        <f t="shared" si="1902"/>
        <v>354547.15946993057</v>
      </c>
      <c r="N8940" s="6">
        <f>((B8939+E8939)*D8939+(B8940+E8940)*D8940+(B8941+E8941)*D8941)/3/SUM(D8884:D8940)</f>
        <v>3.8291550062189059</v>
      </c>
      <c r="O8940" s="7">
        <f>O8884</f>
        <v>4.0848179640239964E-2</v>
      </c>
      <c r="P8940" s="8">
        <f>M8940*O8884</f>
        <v>14482.60606096453</v>
      </c>
      <c r="Q8940" s="5">
        <f>N8940*O8884</f>
        <v>0.15641401156435406</v>
      </c>
      <c r="R8940" s="8">
        <f t="shared" si="1903"/>
        <v>77643.181125212883</v>
      </c>
      <c r="S8940" s="8">
        <f t="shared" si="1904"/>
        <v>1721353.27899737</v>
      </c>
      <c r="T8940" s="9">
        <f t="shared" si="1909"/>
        <v>18.647826983816906</v>
      </c>
      <c r="U8940" s="10">
        <f t="shared" si="1899"/>
        <v>6.066615960223448</v>
      </c>
    </row>
    <row r="8941" spans="1:21" x14ac:dyDescent="0.3">
      <c r="A8941" s="17">
        <v>2001</v>
      </c>
      <c r="B8941" s="17">
        <v>57</v>
      </c>
      <c r="C8941" s="17">
        <v>6.5599999999999999E-3</v>
      </c>
      <c r="D8941" s="17">
        <v>6.5399999999999998E-3</v>
      </c>
      <c r="E8941" s="17">
        <v>0.5</v>
      </c>
      <c r="F8941" s="2">
        <f t="shared" si="1905"/>
        <v>91770.359670643869</v>
      </c>
      <c r="G8941" s="3">
        <f t="shared" si="1906"/>
        <v>600.17815224601088</v>
      </c>
      <c r="H8941" s="2">
        <f t="shared" si="1907"/>
        <v>91470.270594520858</v>
      </c>
      <c r="I8941" s="2">
        <f>SUM(H8941:H8994)</f>
        <v>2189314.1705764467</v>
      </c>
      <c r="J8941" s="4">
        <f t="shared" si="1900"/>
        <v>23.856440995041446</v>
      </c>
      <c r="K8941" s="5">
        <f t="shared" si="1908"/>
        <v>9.2299999999999993E-2</v>
      </c>
      <c r="L8941" s="5">
        <f t="shared" si="1901"/>
        <v>1.6052173913043478E-3</v>
      </c>
      <c r="M8941" s="8">
        <f t="shared" si="1902"/>
        <v>373892.13168088434</v>
      </c>
      <c r="N8941" s="6">
        <f>((B8940+E8940)*D8940+(B8941+E8941)*D8941+(B8942+E8942)*D8942)/3/SUM(D8884:D8941)</f>
        <v>3.9948356807511742</v>
      </c>
      <c r="O8941" s="7">
        <f>O8884</f>
        <v>4.0848179640239964E-2</v>
      </c>
      <c r="P8941" s="8">
        <f>M8941*O8884</f>
        <v>15272.812960973019</v>
      </c>
      <c r="Q8941" s="5">
        <f>N8941*O8884</f>
        <v>0.16318176552056426</v>
      </c>
      <c r="R8941" s="8">
        <f t="shared" si="1903"/>
        <v>76543.990346263192</v>
      </c>
      <c r="S8941" s="8">
        <f t="shared" si="1904"/>
        <v>1643710.0978721571</v>
      </c>
      <c r="T8941" s="9">
        <f t="shared" si="1909"/>
        <v>17.9111218891513</v>
      </c>
      <c r="U8941" s="10">
        <f t="shared" si="1899"/>
        <v>5.945319105890146</v>
      </c>
    </row>
    <row r="8942" spans="1:21" x14ac:dyDescent="0.3">
      <c r="A8942" s="17">
        <v>2001</v>
      </c>
      <c r="B8942" s="17">
        <v>58</v>
      </c>
      <c r="C8942" s="17">
        <v>6.8700000000000002E-3</v>
      </c>
      <c r="D8942" s="17">
        <v>6.8500000000000002E-3</v>
      </c>
      <c r="E8942" s="17">
        <v>0.5</v>
      </c>
      <c r="F8942" s="2">
        <f t="shared" si="1905"/>
        <v>91170.181518397862</v>
      </c>
      <c r="G8942" s="3">
        <f t="shared" si="1906"/>
        <v>624.51574340102536</v>
      </c>
      <c r="H8942" s="2">
        <f t="shared" si="1907"/>
        <v>90857.923646697353</v>
      </c>
      <c r="I8942" s="2">
        <f>SUM(H8942:H8994)</f>
        <v>2097843.8999819257</v>
      </c>
      <c r="J8942" s="4">
        <f t="shared" si="1900"/>
        <v>23.010197687920446</v>
      </c>
      <c r="K8942" s="5">
        <f t="shared" si="1908"/>
        <v>9.9149999999999988E-2</v>
      </c>
      <c r="L8942" s="5">
        <f t="shared" si="1901"/>
        <v>1.6948717948717946E-3</v>
      </c>
      <c r="M8942" s="8">
        <f t="shared" si="1902"/>
        <v>368473.73665113456</v>
      </c>
      <c r="N8942" s="6">
        <f>((B8941+E8941)*D8941+(B8942+E8942)*D8942+(B8943+E8943)*D8943)/3/SUM(D8884:D8942)</f>
        <v>4.1437048243402259</v>
      </c>
      <c r="O8942" s="7">
        <f>O8884</f>
        <v>4.0848179640239964E-2</v>
      </c>
      <c r="P8942" s="8">
        <f>M8942*O8884</f>
        <v>15051.481387436017</v>
      </c>
      <c r="Q8942" s="5">
        <f>N8942*O8884</f>
        <v>0.16926279904077854</v>
      </c>
      <c r="R8942" s="8">
        <f t="shared" si="1903"/>
        <v>75479.057175224021</v>
      </c>
      <c r="S8942" s="8">
        <f t="shared" si="1904"/>
        <v>1567166.107525894</v>
      </c>
      <c r="T8942" s="9">
        <f t="shared" si="1909"/>
        <v>17.189459112896959</v>
      </c>
      <c r="U8942" s="10">
        <f t="shared" si="1899"/>
        <v>5.820738575023487</v>
      </c>
    </row>
    <row r="8943" spans="1:21" x14ac:dyDescent="0.3">
      <c r="A8943" s="17">
        <v>2001</v>
      </c>
      <c r="B8943" s="17">
        <v>59</v>
      </c>
      <c r="C8943" s="17">
        <v>7.6899999999999998E-3</v>
      </c>
      <c r="D8943" s="17">
        <v>7.6600000000000001E-3</v>
      </c>
      <c r="E8943" s="17">
        <v>0.5</v>
      </c>
      <c r="F8943" s="2">
        <f t="shared" si="1905"/>
        <v>90545.665774996829</v>
      </c>
      <c r="G8943" s="3">
        <f t="shared" si="1906"/>
        <v>693.57979983647567</v>
      </c>
      <c r="H8943" s="2">
        <f t="shared" si="1907"/>
        <v>90198.875875078593</v>
      </c>
      <c r="I8943" s="2">
        <f>SUM(H8943:H8994)</f>
        <v>2006985.9763352282</v>
      </c>
      <c r="J8943" s="4">
        <f t="shared" si="1900"/>
        <v>22.165456061944766</v>
      </c>
      <c r="K8943" s="5">
        <f t="shared" si="1908"/>
        <v>0.10680999999999999</v>
      </c>
      <c r="L8943" s="5">
        <f t="shared" si="1901"/>
        <v>1.7951260504201678E-3</v>
      </c>
      <c r="M8943" s="8">
        <f t="shared" si="1902"/>
        <v>386368.29969357094</v>
      </c>
      <c r="N8943" s="6">
        <f>((B8942+E8942)*D8942+(B8943+E8943)*D8943+(B8944+E8944)*D8944)/3/SUM(D8884:D8943)</f>
        <v>4.3778984489592121</v>
      </c>
      <c r="O8943" s="7">
        <f>O8884</f>
        <v>4.0848179640239964E-2</v>
      </c>
      <c r="P8943" s="8">
        <f>M8943*O8884</f>
        <v>15782.441713177057</v>
      </c>
      <c r="Q8943" s="5">
        <f>N8943*O8884</f>
        <v>0.17882918228981382</v>
      </c>
      <c r="R8943" s="8">
        <f t="shared" si="1903"/>
        <v>74068.684658877872</v>
      </c>
      <c r="S8943" s="8">
        <f t="shared" si="1904"/>
        <v>1491687.05035067</v>
      </c>
      <c r="T8943" s="9">
        <f t="shared" si="1909"/>
        <v>16.474416942909958</v>
      </c>
      <c r="U8943" s="10">
        <f t="shared" si="1899"/>
        <v>5.6910391190348086</v>
      </c>
    </row>
    <row r="8944" spans="1:21" x14ac:dyDescent="0.3">
      <c r="A8944" s="17">
        <v>2001</v>
      </c>
      <c r="B8944" s="17">
        <v>60</v>
      </c>
      <c r="C8944" s="17">
        <v>9.0699999999999999E-3</v>
      </c>
      <c r="D8944" s="17">
        <v>9.0299999999999998E-3</v>
      </c>
      <c r="E8944" s="17">
        <v>0.5</v>
      </c>
      <c r="F8944" s="2">
        <f t="shared" si="1905"/>
        <v>89852.085975160357</v>
      </c>
      <c r="G8944" s="3">
        <f t="shared" si="1906"/>
        <v>811.36433635569801</v>
      </c>
      <c r="H8944" s="2">
        <f t="shared" si="1907"/>
        <v>89446.403806982504</v>
      </c>
      <c r="I8944" s="2">
        <f>SUM(H8944:H8994)</f>
        <v>1916787.1004601496</v>
      </c>
      <c r="J8944" s="4">
        <f t="shared" si="1900"/>
        <v>21.332694501828772</v>
      </c>
      <c r="K8944" s="5">
        <f t="shared" si="1908"/>
        <v>0.11583999999999998</v>
      </c>
      <c r="L8944" s="5">
        <f t="shared" si="1901"/>
        <v>1.9147107438016527E-3</v>
      </c>
      <c r="M8944" s="8">
        <f t="shared" si="1902"/>
        <v>423752.95536532922</v>
      </c>
      <c r="N8944" s="6">
        <f>((B8943+E8943)*D8943+(B8944+E8944)*D8944+(B8945+E8945)*D8945)/3/SUM(D8884:D8944)</f>
        <v>4.4479310543278094</v>
      </c>
      <c r="O8944" s="7">
        <f>O8884</f>
        <v>4.0848179640239964E-2</v>
      </c>
      <c r="P8944" s="8">
        <f>M8944*O8884</f>
        <v>17309.536843845555</v>
      </c>
      <c r="Q8944" s="5">
        <f>N8944*O8884</f>
        <v>0.1816898867345843</v>
      </c>
      <c r="R8944" s="8">
        <f t="shared" si="1903"/>
        <v>73194.896830475962</v>
      </c>
      <c r="S8944" s="8">
        <f t="shared" si="1904"/>
        <v>1417618.3656917922</v>
      </c>
      <c r="T8944" s="9">
        <f t="shared" si="1909"/>
        <v>15.77724490540702</v>
      </c>
      <c r="U8944" s="10">
        <f t="shared" si="1899"/>
        <v>5.5554495964217523</v>
      </c>
    </row>
    <row r="8945" spans="1:21" x14ac:dyDescent="0.3">
      <c r="A8945" s="17">
        <v>2001</v>
      </c>
      <c r="B8945" s="17">
        <v>61</v>
      </c>
      <c r="C8945" s="17">
        <v>8.8800000000000007E-3</v>
      </c>
      <c r="D8945" s="17">
        <v>8.8400000000000006E-3</v>
      </c>
      <c r="E8945" s="17">
        <v>0.5</v>
      </c>
      <c r="F8945" s="2">
        <f t="shared" si="1905"/>
        <v>89040.721638804665</v>
      </c>
      <c r="G8945" s="3">
        <f t="shared" si="1906"/>
        <v>787.11997928703329</v>
      </c>
      <c r="H8945" s="2">
        <f t="shared" si="1907"/>
        <v>88647.161649161149</v>
      </c>
      <c r="I8945" s="2">
        <f>SUM(H8945:H8994)</f>
        <v>1827340.696653167</v>
      </c>
      <c r="J8945" s="4">
        <f t="shared" si="1900"/>
        <v>20.522527929027895</v>
      </c>
      <c r="K8945" s="5">
        <f t="shared" si="1908"/>
        <v>0.12467999999999999</v>
      </c>
      <c r="L8945" s="5">
        <f t="shared" si="1901"/>
        <v>2.0273170731707315E-3</v>
      </c>
      <c r="M8945" s="8">
        <f t="shared" si="1902"/>
        <v>388256.96764639521</v>
      </c>
      <c r="N8945" s="6">
        <f>((B8944+E8944)*D8944+(B8945+E8945)*D8945+(B8946+E8946)*D8946)/3/SUM(D8884:D8945)</f>
        <v>4.5900171104694696</v>
      </c>
      <c r="O8945" s="7">
        <f>O8884</f>
        <v>4.0848179640239964E-2</v>
      </c>
      <c r="P8945" s="8">
        <f>M8945*O8884</f>
        <v>15859.590360994787</v>
      </c>
      <c r="Q8945" s="5">
        <f>N8945*O8884</f>
        <v>0.18749384348023204</v>
      </c>
      <c r="R8945" s="8">
        <f t="shared" si="1903"/>
        <v>72026.364597946507</v>
      </c>
      <c r="S8945" s="8">
        <f t="shared" si="1904"/>
        <v>1344423.4688613163</v>
      </c>
      <c r="T8945" s="9">
        <f t="shared" si="1909"/>
        <v>15.098973190210598</v>
      </c>
      <c r="U8945" s="10">
        <f t="shared" si="1899"/>
        <v>5.4235547388172964</v>
      </c>
    </row>
    <row r="8946" spans="1:21" x14ac:dyDescent="0.3">
      <c r="A8946" s="17">
        <v>2001</v>
      </c>
      <c r="B8946" s="17">
        <v>62</v>
      </c>
      <c r="C8946" s="17">
        <v>1.008E-2</v>
      </c>
      <c r="D8946" s="17">
        <v>1.0030000000000001E-2</v>
      </c>
      <c r="E8946" s="17">
        <v>0.5</v>
      </c>
      <c r="F8946" s="2">
        <f t="shared" si="1905"/>
        <v>88253.601659517633</v>
      </c>
      <c r="G8946" s="3">
        <f t="shared" si="1906"/>
        <v>885.18362464496192</v>
      </c>
      <c r="H8946" s="2">
        <f t="shared" si="1907"/>
        <v>87811.00984719515</v>
      </c>
      <c r="I8946" s="2">
        <f>SUM(H8946:H8994)</f>
        <v>1738693.535004006</v>
      </c>
      <c r="J8946" s="4">
        <f t="shared" si="1900"/>
        <v>19.701105703446359</v>
      </c>
      <c r="K8946" s="5">
        <f t="shared" si="1908"/>
        <v>0.13471</v>
      </c>
      <c r="L8946" s="5">
        <f t="shared" si="1901"/>
        <v>2.1553599999999998E-3</v>
      </c>
      <c r="M8946" s="8">
        <f t="shared" si="1902"/>
        <v>410689.45542506216</v>
      </c>
      <c r="N8946" s="6">
        <f>((B8945+E8945)*D8945+(B8946+E8946)*D8946+(B8947+E8947)*D8947)/3/SUM(D8884:D8946)</f>
        <v>4.7379679806003017</v>
      </c>
      <c r="O8946" s="7">
        <f>O8884</f>
        <v>4.0848179640239964E-2</v>
      </c>
      <c r="P8946" s="8">
        <f>M8946*O8884</f>
        <v>16775.916651555261</v>
      </c>
      <c r="Q8946" s="5">
        <f>N8946*O8884</f>
        <v>0.1935373672012661</v>
      </c>
      <c r="R8946" s="8">
        <f t="shared" si="1903"/>
        <v>70816.298190084548</v>
      </c>
      <c r="S8946" s="8">
        <f t="shared" si="1904"/>
        <v>1272397.1042633699</v>
      </c>
      <c r="T8946" s="9">
        <f t="shared" si="1909"/>
        <v>14.417509091269471</v>
      </c>
      <c r="U8946" s="10">
        <f t="shared" si="1899"/>
        <v>5.283596612176888</v>
      </c>
    </row>
    <row r="8947" spans="1:21" x14ac:dyDescent="0.3">
      <c r="A8947" s="17">
        <v>2001</v>
      </c>
      <c r="B8947" s="17">
        <v>63</v>
      </c>
      <c r="C8947" s="17">
        <v>1.179E-2</v>
      </c>
      <c r="D8947" s="17">
        <v>1.172E-2</v>
      </c>
      <c r="E8947" s="17">
        <v>0.5</v>
      </c>
      <c r="F8947" s="2">
        <f t="shared" si="1905"/>
        <v>87368.418034872666</v>
      </c>
      <c r="G8947" s="3">
        <f t="shared" si="1906"/>
        <v>1023.9578593687075</v>
      </c>
      <c r="H8947" s="2">
        <f t="shared" si="1907"/>
        <v>86856.439105188314</v>
      </c>
      <c r="I8947" s="2">
        <f>SUM(H8947:H8994)</f>
        <v>1650882.5251568109</v>
      </c>
      <c r="J8947" s="4">
        <f t="shared" si="1900"/>
        <v>18.895644012895705</v>
      </c>
      <c r="K8947" s="5">
        <f t="shared" si="1908"/>
        <v>0.14643</v>
      </c>
      <c r="L8947" s="5">
        <f t="shared" si="1901"/>
        <v>2.3059842519685039E-3</v>
      </c>
      <c r="M8947" s="8">
        <f t="shared" si="1902"/>
        <v>444043.73468492064</v>
      </c>
      <c r="N8947" s="6">
        <f>((B8946+E8946)*D8946+(B8947+E8947)*D8947+(B8948+E8948)*D8948)/3/SUM(D8884:D8947)</f>
        <v>4.9550410890300247</v>
      </c>
      <c r="O8947" s="7">
        <f>O8884</f>
        <v>4.0848179640239964E-2</v>
      </c>
      <c r="P8947" s="8">
        <f>M8947*O8884</f>
        <v>18138.37824253269</v>
      </c>
      <c r="Q8947" s="5">
        <f>N8947*O8884</f>
        <v>0.2024044085294687</v>
      </c>
      <c r="R8947" s="8">
        <f t="shared" si="1903"/>
        <v>69276.312921126853</v>
      </c>
      <c r="S8947" s="8">
        <f t="shared" si="1904"/>
        <v>1201580.8060732854</v>
      </c>
      <c r="T8947" s="9">
        <f t="shared" si="1909"/>
        <v>13.753033797563788</v>
      </c>
      <c r="U8947" s="10">
        <f t="shared" si="1899"/>
        <v>5.1426102153319171</v>
      </c>
    </row>
    <row r="8948" spans="1:21" x14ac:dyDescent="0.3">
      <c r="A8948" s="17">
        <v>2001</v>
      </c>
      <c r="B8948" s="17">
        <v>64</v>
      </c>
      <c r="C8948" s="17">
        <v>1.257E-2</v>
      </c>
      <c r="D8948" s="17">
        <v>1.2489999999999999E-2</v>
      </c>
      <c r="E8948" s="17">
        <v>0.5</v>
      </c>
      <c r="F8948" s="2">
        <f t="shared" si="1905"/>
        <v>86344.460175503962</v>
      </c>
      <c r="G8948" s="3">
        <f t="shared" si="1906"/>
        <v>1078.4423075920445</v>
      </c>
      <c r="H8948" s="2">
        <f t="shared" si="1907"/>
        <v>85805.239021707937</v>
      </c>
      <c r="I8948" s="2">
        <f>SUM(H8948:H8994)</f>
        <v>1564026.0860516226</v>
      </c>
      <c r="J8948" s="4">
        <f t="shared" si="1900"/>
        <v>18.113797722199887</v>
      </c>
      <c r="K8948" s="5">
        <f t="shared" si="1908"/>
        <v>0.15892000000000001</v>
      </c>
      <c r="L8948" s="5">
        <f t="shared" si="1901"/>
        <v>2.4638759689922483E-3</v>
      </c>
      <c r="M8948" s="8">
        <f t="shared" si="1902"/>
        <v>437701.54064741294</v>
      </c>
      <c r="N8948" s="6">
        <f>((B8947+E8947)*D8947+(B8948+E8948)*D8948+(B8949+E8949)*D8949)/3/SUM(D8884:D8948)</f>
        <v>5.1782657941102439</v>
      </c>
      <c r="O8948" s="7">
        <f>O8884</f>
        <v>4.0848179640239964E-2</v>
      </c>
      <c r="P8948" s="8">
        <f>M8948*O8884</f>
        <v>17879.311161175319</v>
      </c>
      <c r="Q8948" s="5">
        <f>N8948*O8884</f>
        <v>0.21152273138272509</v>
      </c>
      <c r="R8948" s="8">
        <f t="shared" si="1903"/>
        <v>67655.480496888689</v>
      </c>
      <c r="S8948" s="8">
        <f t="shared" si="1904"/>
        <v>1132304.4931521586</v>
      </c>
      <c r="T8948" s="9">
        <f t="shared" si="1909"/>
        <v>13.113805921661143</v>
      </c>
      <c r="U8948" s="10">
        <f t="shared" ref="U8948:U8985" si="1910">J8948-T8948</f>
        <v>4.9999918005387443</v>
      </c>
    </row>
    <row r="8949" spans="1:21" x14ac:dyDescent="0.3">
      <c r="A8949" s="17">
        <v>2001</v>
      </c>
      <c r="B8949" s="17">
        <v>65</v>
      </c>
      <c r="C8949" s="17">
        <v>1.413E-2</v>
      </c>
      <c r="D8949" s="17">
        <v>1.4030000000000001E-2</v>
      </c>
      <c r="E8949" s="17">
        <v>0.5</v>
      </c>
      <c r="F8949" s="2">
        <f t="shared" si="1905"/>
        <v>85266.017867911913</v>
      </c>
      <c r="G8949" s="3">
        <f t="shared" si="1906"/>
        <v>1196.2822306868043</v>
      </c>
      <c r="H8949" s="2">
        <f t="shared" si="1907"/>
        <v>84667.876752568511</v>
      </c>
      <c r="I8949" s="2">
        <f>SUM(H8949:H8994)</f>
        <v>1478220.8470299146</v>
      </c>
      <c r="J8949" s="4">
        <f t="shared" ref="J8949:J8994" si="1911">I8949/F8949</f>
        <v>17.336576563477724</v>
      </c>
      <c r="K8949" s="11">
        <f t="shared" si="1908"/>
        <v>0.17294999999999999</v>
      </c>
      <c r="L8949" s="11">
        <f t="shared" ref="L8949:L8993" si="1912">K8949/(B8949+E8949)</f>
        <v>2.6404580152671756E-3</v>
      </c>
      <c r="M8949" s="8">
        <f t="shared" ref="M8949:M8994" si="1913">G8949/L8949</f>
        <v>453058.60716961941</v>
      </c>
      <c r="N8949" s="6">
        <f>((B8948+E8948)*D8948+(B8949+E8949)*D8949+(B8950+E8950)*D8950)/3/SUM(D8884:D8949)</f>
        <v>5.3258167100318019</v>
      </c>
      <c r="O8949" s="7">
        <f>O8884</f>
        <v>4.0848179640239964E-2</v>
      </c>
      <c r="P8949" s="8">
        <f>M8949*O8884</f>
        <v>18506.619373221522</v>
      </c>
      <c r="Q8949" s="5">
        <f>N8949*O8884</f>
        <v>0.21754991770237084</v>
      </c>
      <c r="R8949" s="8">
        <f t="shared" ref="R8949:R8994" si="1914">((1-Q8949)*H8949)</f>
        <v>66248.387133012759</v>
      </c>
      <c r="S8949" s="12">
        <f t="shared" ref="S8949:S8993" si="1915">R8949+S8950</f>
        <v>1064649.0126552698</v>
      </c>
      <c r="T8949" s="9">
        <f t="shared" si="1909"/>
        <v>12.486205399020145</v>
      </c>
      <c r="U8949" s="10">
        <f t="shared" si="1910"/>
        <v>4.8503711644575791</v>
      </c>
    </row>
    <row r="8950" spans="1:21" x14ac:dyDescent="0.3">
      <c r="A8950" s="17">
        <v>2001</v>
      </c>
      <c r="B8950" s="17">
        <v>66</v>
      </c>
      <c r="C8950" s="17">
        <v>1.575E-2</v>
      </c>
      <c r="D8950" s="17">
        <v>1.562E-2</v>
      </c>
      <c r="E8950" s="17">
        <v>0.5</v>
      </c>
      <c r="F8950" s="2">
        <f t="shared" ref="F8950:F8994" si="1916">F8949-G8949</f>
        <v>84069.735637225109</v>
      </c>
      <c r="G8950" s="3">
        <f t="shared" ref="G8950:G8994" si="1917">D8950*F8950</f>
        <v>1313.1692706534561</v>
      </c>
      <c r="H8950" s="2">
        <f t="shared" ref="H8950:H8993" si="1918">F8950-0.5*G8950</f>
        <v>83413.151001898383</v>
      </c>
      <c r="I8950" s="2">
        <f>SUM(H8950:H8994)</f>
        <v>1393552.9702773464</v>
      </c>
      <c r="J8950" s="4">
        <f t="shared" si="1911"/>
        <v>16.576155018385681</v>
      </c>
      <c r="K8950" s="5">
        <f t="shared" ref="K8950:K8982" si="1919">K8949+G8950/F8950</f>
        <v>0.18856999999999999</v>
      </c>
      <c r="L8950" s="5">
        <f t="shared" si="1912"/>
        <v>2.8356390977443608E-3</v>
      </c>
      <c r="M8950" s="8">
        <f t="shared" si="1913"/>
        <v>463094.64123908803</v>
      </c>
      <c r="N8950" s="6">
        <f>((B8949+E8949)*D8949+(B8950+E8950)*D8950+(B8951+E8951)*D8951)/3/SUM(D8884:D8950)</f>
        <v>5.4818634989659012</v>
      </c>
      <c r="O8950" s="7">
        <f>O8884</f>
        <v>4.0848179640239964E-2</v>
      </c>
      <c r="P8950" s="8">
        <f>M8950*O8884</f>
        <v>18916.573095766747</v>
      </c>
      <c r="Q8950" s="5">
        <f>N8950*O8884</f>
        <v>0.22392414496903354</v>
      </c>
      <c r="R8950" s="8">
        <f t="shared" si="1914"/>
        <v>64734.932484625402</v>
      </c>
      <c r="S8950" s="8">
        <f t="shared" si="1915"/>
        <v>998400.62552225706</v>
      </c>
      <c r="T8950" s="9">
        <f t="shared" si="1909"/>
        <v>11.875862555706394</v>
      </c>
      <c r="U8950" s="10">
        <f t="shared" si="1910"/>
        <v>4.7002924626792861</v>
      </c>
    </row>
    <row r="8951" spans="1:21" x14ac:dyDescent="0.3">
      <c r="A8951" s="17">
        <v>2001</v>
      </c>
      <c r="B8951" s="17">
        <v>67</v>
      </c>
      <c r="C8951" s="17">
        <v>1.7090000000000001E-2</v>
      </c>
      <c r="D8951" s="17">
        <v>1.694E-2</v>
      </c>
      <c r="E8951" s="17">
        <v>0.5</v>
      </c>
      <c r="F8951" s="2">
        <f t="shared" si="1916"/>
        <v>82756.566366571657</v>
      </c>
      <c r="G8951" s="3">
        <f t="shared" si="1917"/>
        <v>1401.8962342497239</v>
      </c>
      <c r="H8951" s="2">
        <f t="shared" si="1918"/>
        <v>82055.618249446794</v>
      </c>
      <c r="I8951" s="2">
        <f>SUM(H8951:H8994)</f>
        <v>1310139.8192754476</v>
      </c>
      <c r="J8951" s="4">
        <f t="shared" si="1911"/>
        <v>15.831249129793042</v>
      </c>
      <c r="K8951" s="5">
        <f t="shared" si="1919"/>
        <v>0.20551</v>
      </c>
      <c r="L8951" s="5">
        <f t="shared" si="1912"/>
        <v>3.0445925925925927E-3</v>
      </c>
      <c r="M8951" s="8">
        <f t="shared" si="1913"/>
        <v>460454.45872150437</v>
      </c>
      <c r="N8951" s="6">
        <f>((B8950+E8950)*D8950+(B8951+E8951)*D8951+(B8952+E8952)*D8952)/3/SUM(D8884:D8951)</f>
        <v>5.5438015992733511</v>
      </c>
      <c r="O8951" s="7">
        <f>O8884</f>
        <v>4.0848179640239964E-2</v>
      </c>
      <c r="P8951" s="8">
        <f>M8951*O8884</f>
        <v>18808.726446005468</v>
      </c>
      <c r="Q8951" s="5">
        <f>N8951*O8884</f>
        <v>0.22645420361696744</v>
      </c>
      <c r="R8951" s="8">
        <f t="shared" si="1914"/>
        <v>63473.778566470421</v>
      </c>
      <c r="S8951" s="8">
        <f t="shared" si="1915"/>
        <v>933665.69303763169</v>
      </c>
      <c r="T8951" s="9">
        <f t="shared" si="1909"/>
        <v>11.282073846586906</v>
      </c>
      <c r="U8951" s="10">
        <f t="shared" si="1910"/>
        <v>4.5491752832061358</v>
      </c>
    </row>
    <row r="8952" spans="1:21" x14ac:dyDescent="0.3">
      <c r="A8952" s="17">
        <v>2001</v>
      </c>
      <c r="B8952" s="17">
        <v>68</v>
      </c>
      <c r="C8952" s="17">
        <v>1.821E-2</v>
      </c>
      <c r="D8952" s="17">
        <v>1.804E-2</v>
      </c>
      <c r="E8952" s="17">
        <v>0.5</v>
      </c>
      <c r="F8952" s="2">
        <f t="shared" si="1916"/>
        <v>81354.670132321931</v>
      </c>
      <c r="G8952" s="3">
        <f t="shared" si="1917"/>
        <v>1467.6382491870877</v>
      </c>
      <c r="H8952" s="2">
        <f t="shared" si="1918"/>
        <v>80620.851007728386</v>
      </c>
      <c r="I8952" s="2">
        <f>SUM(H8952:H8994)</f>
        <v>1228084.2010260008</v>
      </c>
      <c r="J8952" s="4">
        <f t="shared" si="1911"/>
        <v>15.095435812456046</v>
      </c>
      <c r="K8952" s="5">
        <f t="shared" si="1919"/>
        <v>0.22355</v>
      </c>
      <c r="L8952" s="5">
        <f t="shared" si="1912"/>
        <v>3.2635036496350364E-3</v>
      </c>
      <c r="M8952" s="8">
        <f t="shared" si="1913"/>
        <v>449712.45837314031</v>
      </c>
      <c r="N8952" s="6">
        <f>((B8951+E8951)*D8951+(B8952+E8952)*D8952+(B8953+E8953)*D8953)/3/SUM(D8884:D8952)</f>
        <v>5.685491687169165</v>
      </c>
      <c r="O8952" s="7">
        <f>O8884</f>
        <v>4.0848179640239964E-2</v>
      </c>
      <c r="P8952" s="8">
        <f>M8952*O8884</f>
        <v>18369.935286079974</v>
      </c>
      <c r="Q8952" s="5">
        <f>N8952*O8884</f>
        <v>0.23224198578057703</v>
      </c>
      <c r="R8952" s="8">
        <f t="shared" si="1914"/>
        <v>61897.304474373508</v>
      </c>
      <c r="S8952" s="8">
        <f t="shared" si="1915"/>
        <v>870191.91447116132</v>
      </c>
      <c r="T8952" s="9">
        <f t="shared" si="1909"/>
        <v>10.696274879558969</v>
      </c>
      <c r="U8952" s="10">
        <f t="shared" si="1910"/>
        <v>4.3991609328970771</v>
      </c>
    </row>
    <row r="8953" spans="1:21" x14ac:dyDescent="0.3">
      <c r="A8953" s="17">
        <v>2001</v>
      </c>
      <c r="B8953" s="17">
        <v>69</v>
      </c>
      <c r="C8953" s="17">
        <v>2.085E-2</v>
      </c>
      <c r="D8953" s="17">
        <v>2.0629999999999999E-2</v>
      </c>
      <c r="E8953" s="17">
        <v>0.5</v>
      </c>
      <c r="F8953" s="2">
        <f t="shared" si="1916"/>
        <v>79887.031883134841</v>
      </c>
      <c r="G8953" s="3">
        <f t="shared" si="1917"/>
        <v>1648.0694677490717</v>
      </c>
      <c r="H8953" s="2">
        <f t="shared" si="1918"/>
        <v>79062.997149260307</v>
      </c>
      <c r="I8953" s="2">
        <f>SUM(H8953:H8994)</f>
        <v>1147463.3500182722</v>
      </c>
      <c r="J8953" s="4">
        <f t="shared" si="1911"/>
        <v>14.363574700044854</v>
      </c>
      <c r="K8953" s="5">
        <f t="shared" si="1919"/>
        <v>0.24418000000000001</v>
      </c>
      <c r="L8953" s="5">
        <f t="shared" si="1912"/>
        <v>3.5133812949640288E-3</v>
      </c>
      <c r="M8953" s="8">
        <f t="shared" si="1913"/>
        <v>469083.57772364846</v>
      </c>
      <c r="N8953" s="6">
        <f>((B8952+E8952)*D8952+(B8953+E8953)*D8953+(B8954+E8954)*D8954)/3/SUM(D8884:D8953)</f>
        <v>5.8750580173096356</v>
      </c>
      <c r="O8953" s="7">
        <f>O8884</f>
        <v>4.0848179640239964E-2</v>
      </c>
      <c r="P8953" s="8">
        <f>M8953*O8884</f>
        <v>19161.210249142059</v>
      </c>
      <c r="Q8953" s="5">
        <f>N8953*O8884</f>
        <v>0.23998542528789601</v>
      </c>
      <c r="R8953" s="8">
        <f t="shared" si="1914"/>
        <v>60089.030153859363</v>
      </c>
      <c r="S8953" s="8">
        <f t="shared" si="1915"/>
        <v>808294.60999678785</v>
      </c>
      <c r="T8953" s="9">
        <f t="shared" si="1909"/>
        <v>10.117970225495748</v>
      </c>
      <c r="U8953" s="10">
        <f t="shared" si="1910"/>
        <v>4.2456044745491059</v>
      </c>
    </row>
    <row r="8954" spans="1:21" x14ac:dyDescent="0.3">
      <c r="A8954" s="17">
        <v>2001</v>
      </c>
      <c r="B8954" s="17">
        <v>70</v>
      </c>
      <c r="C8954" s="17">
        <v>2.3449999999999999E-2</v>
      </c>
      <c r="D8954" s="17">
        <v>2.3179999999999999E-2</v>
      </c>
      <c r="E8954" s="17">
        <v>0.5</v>
      </c>
      <c r="F8954" s="2">
        <f t="shared" si="1916"/>
        <v>78238.962415385773</v>
      </c>
      <c r="G8954" s="3">
        <f t="shared" si="1917"/>
        <v>1813.5791487886422</v>
      </c>
      <c r="H8954" s="2">
        <f t="shared" si="1918"/>
        <v>77332.17284099145</v>
      </c>
      <c r="I8954" s="2">
        <f>SUM(H8954:H8994)</f>
        <v>1068400.3528690122</v>
      </c>
      <c r="J8954" s="4">
        <f t="shared" si="1911"/>
        <v>13.655604827639051</v>
      </c>
      <c r="K8954" s="5">
        <f t="shared" si="1919"/>
        <v>0.26735999999999999</v>
      </c>
      <c r="L8954" s="5">
        <f t="shared" si="1912"/>
        <v>3.7923404255319148E-3</v>
      </c>
      <c r="M8954" s="8">
        <f t="shared" si="1913"/>
        <v>478221.61127169093</v>
      </c>
      <c r="N8954" s="6">
        <f>((B8953+E8953)*D8953+(B8954+E8954)*D8954+(B8955+E8955)*D8955)/3/SUM(D8884:D8954)</f>
        <v>6.1177875024935178</v>
      </c>
      <c r="O8954" s="7">
        <f>O8884</f>
        <v>4.0848179640239964E-2</v>
      </c>
      <c r="P8954" s="8">
        <f>M8954*O8884</f>
        <v>19534.482285071037</v>
      </c>
      <c r="Q8954" s="5">
        <f>N8954*O8884</f>
        <v>0.2499004829026702</v>
      </c>
      <c r="R8954" s="8">
        <f t="shared" si="1914"/>
        <v>58006.825504114931</v>
      </c>
      <c r="S8954" s="8">
        <f t="shared" si="1915"/>
        <v>748205.57984292845</v>
      </c>
      <c r="T8954" s="9">
        <f t="shared" si="1909"/>
        <v>9.56308157399328</v>
      </c>
      <c r="U8954" s="10">
        <f t="shared" si="1910"/>
        <v>4.092523253645771</v>
      </c>
    </row>
    <row r="8955" spans="1:21" x14ac:dyDescent="0.3">
      <c r="A8955" s="17">
        <v>2001</v>
      </c>
      <c r="B8955" s="17">
        <v>71</v>
      </c>
      <c r="C8955" s="17">
        <v>2.605E-2</v>
      </c>
      <c r="D8955" s="17">
        <v>2.572E-2</v>
      </c>
      <c r="E8955" s="17">
        <v>0.5</v>
      </c>
      <c r="F8955" s="2">
        <f t="shared" si="1916"/>
        <v>76425.383266597128</v>
      </c>
      <c r="G8955" s="3">
        <f t="shared" si="1917"/>
        <v>1965.660857616878</v>
      </c>
      <c r="H8955" s="2">
        <f t="shared" si="1918"/>
        <v>75442.552837788695</v>
      </c>
      <c r="I8955" s="2">
        <f>SUM(H8955:H8994)</f>
        <v>991068.18002802087</v>
      </c>
      <c r="J8955" s="4">
        <f t="shared" si="1911"/>
        <v>12.96778815712112</v>
      </c>
      <c r="K8955" s="5">
        <f t="shared" si="1919"/>
        <v>0.29308000000000001</v>
      </c>
      <c r="L8955" s="5">
        <f t="shared" si="1912"/>
        <v>4.099020979020979E-3</v>
      </c>
      <c r="M8955" s="8">
        <f t="shared" si="1913"/>
        <v>479543.98566810013</v>
      </c>
      <c r="N8955" s="6">
        <f>((B8954+E8954)*D8954+(B8955+E8955)*D8955+(B8956+E8956)*D8956)/3/SUM(D8884:D8955)</f>
        <v>6.2631306582958013</v>
      </c>
      <c r="O8955" s="7">
        <f>O8884</f>
        <v>4.0848179640239964E-2</v>
      </c>
      <c r="P8955" s="8">
        <f>M8955*O8884</f>
        <v>19588.498871967211</v>
      </c>
      <c r="Q8955" s="5">
        <f>N8955*O8884</f>
        <v>0.25583748624036129</v>
      </c>
      <c r="R8955" s="8">
        <f t="shared" si="1914"/>
        <v>56141.519764213197</v>
      </c>
      <c r="S8955" s="8">
        <f t="shared" si="1915"/>
        <v>690198.75433881348</v>
      </c>
      <c r="T8955" s="9">
        <f t="shared" si="1909"/>
        <v>9.031014629408805</v>
      </c>
      <c r="U8955" s="10">
        <f t="shared" si="1910"/>
        <v>3.9367735277123153</v>
      </c>
    </row>
    <row r="8956" spans="1:21" x14ac:dyDescent="0.3">
      <c r="A8956" s="17">
        <v>2001</v>
      </c>
      <c r="B8956" s="17">
        <v>72</v>
      </c>
      <c r="C8956" s="17">
        <v>2.845E-2</v>
      </c>
      <c r="D8956" s="17">
        <v>2.8049999999999999E-2</v>
      </c>
      <c r="E8956" s="17">
        <v>0.5</v>
      </c>
      <c r="F8956" s="2">
        <f t="shared" si="1916"/>
        <v>74459.722408980248</v>
      </c>
      <c r="G8956" s="3">
        <f t="shared" si="1917"/>
        <v>2088.5952135718958</v>
      </c>
      <c r="H8956" s="2">
        <f t="shared" si="1918"/>
        <v>73415.424802194306</v>
      </c>
      <c r="I8956" s="2">
        <f>SUM(H8956:H8994)</f>
        <v>915625.62719023204</v>
      </c>
      <c r="J8956" s="4">
        <f t="shared" si="1911"/>
        <v>12.296925069919446</v>
      </c>
      <c r="K8956" s="5">
        <f t="shared" si="1919"/>
        <v>0.32113000000000003</v>
      </c>
      <c r="L8956" s="5">
        <f t="shared" si="1912"/>
        <v>4.4293793103448277E-3</v>
      </c>
      <c r="M8956" s="8">
        <f t="shared" si="1913"/>
        <v>471532.25480011967</v>
      </c>
      <c r="N8956" s="6">
        <f>((B8955+E8955)*D8955+(B8956+E8956)*D8956+(B8957+E8957)*D8957)/3/SUM(D8884:D8956)</f>
        <v>6.5717725946916605</v>
      </c>
      <c r="O8956" s="7">
        <f>O8884</f>
        <v>4.0848179640239964E-2</v>
      </c>
      <c r="P8956" s="8">
        <f>M8956*O8884</f>
        <v>19261.234250242691</v>
      </c>
      <c r="Q8956" s="5">
        <f>N8956*O8884</f>
        <v>0.26844494750277087</v>
      </c>
      <c r="R8956" s="8">
        <f t="shared" si="1914"/>
        <v>53707.424945275634</v>
      </c>
      <c r="S8956" s="8">
        <f t="shared" si="1915"/>
        <v>634057.23457460024</v>
      </c>
      <c r="T8956" s="9">
        <f t="shared" si="1909"/>
        <v>8.5154391402636964</v>
      </c>
      <c r="U8956" s="10">
        <f t="shared" si="1910"/>
        <v>3.7814859296557497</v>
      </c>
    </row>
    <row r="8957" spans="1:21" x14ac:dyDescent="0.3">
      <c r="A8957" s="17">
        <v>2001</v>
      </c>
      <c r="B8957" s="17">
        <v>73</v>
      </c>
      <c r="C8957" s="17">
        <v>3.4020000000000002E-2</v>
      </c>
      <c r="D8957" s="17">
        <v>3.3450000000000001E-2</v>
      </c>
      <c r="E8957" s="17">
        <v>0.5</v>
      </c>
      <c r="F8957" s="2">
        <f t="shared" si="1916"/>
        <v>72371.12719540835</v>
      </c>
      <c r="G8957" s="3">
        <f t="shared" si="1917"/>
        <v>2420.8142046864095</v>
      </c>
      <c r="H8957" s="2">
        <f t="shared" si="1918"/>
        <v>71160.720093065145</v>
      </c>
      <c r="I8957" s="2">
        <f>SUM(H8957:H8994)</f>
        <v>842210.20238803781</v>
      </c>
      <c r="J8957" s="4">
        <f t="shared" si="1911"/>
        <v>11.637378537907761</v>
      </c>
      <c r="K8957" s="5">
        <f t="shared" si="1919"/>
        <v>0.35458000000000001</v>
      </c>
      <c r="L8957" s="5">
        <f t="shared" si="1912"/>
        <v>4.8242176870748298E-3</v>
      </c>
      <c r="M8957" s="8">
        <f t="shared" si="1913"/>
        <v>501804.51250620763</v>
      </c>
      <c r="N8957" s="6">
        <f>((B8956+E8956)*D8956+(B8957+E8957)*D8957+(B8958+E8958)*D8958)/3/SUM(D8884:D8957)</f>
        <v>6.6931910053208501</v>
      </c>
      <c r="O8957" s="7">
        <f>O8884</f>
        <v>4.0848179640239964E-2</v>
      </c>
      <c r="P8957" s="8">
        <f>M8957*O8884</f>
        <v>20497.800871136609</v>
      </c>
      <c r="Q8957" s="5">
        <f>N8957*O8884</f>
        <v>0.27340466855178441</v>
      </c>
      <c r="R8957" s="8">
        <f t="shared" si="1914"/>
        <v>51705.04700211437</v>
      </c>
      <c r="S8957" s="8">
        <f t="shared" si="1915"/>
        <v>580349.80962932459</v>
      </c>
      <c r="T8957" s="9">
        <f t="shared" si="1909"/>
        <v>8.0190793223702261</v>
      </c>
      <c r="U8957" s="10">
        <f t="shared" si="1910"/>
        <v>3.6182992155375349</v>
      </c>
    </row>
    <row r="8958" spans="1:21" x14ac:dyDescent="0.3">
      <c r="A8958" s="17">
        <v>2001</v>
      </c>
      <c r="B8958" s="17">
        <v>74</v>
      </c>
      <c r="C8958" s="17">
        <v>3.5900000000000001E-2</v>
      </c>
      <c r="D8958" s="17">
        <v>3.5270000000000003E-2</v>
      </c>
      <c r="E8958" s="17">
        <v>0.5</v>
      </c>
      <c r="F8958" s="2">
        <f t="shared" si="1916"/>
        <v>69950.312990721941</v>
      </c>
      <c r="G8958" s="3">
        <f t="shared" si="1917"/>
        <v>2467.147539182763</v>
      </c>
      <c r="H8958" s="2">
        <f t="shared" si="1918"/>
        <v>68716.739221130556</v>
      </c>
      <c r="I8958" s="2">
        <f>SUM(H8958:H8994)</f>
        <v>771049.48229497264</v>
      </c>
      <c r="J8958" s="4">
        <f t="shared" si="1911"/>
        <v>11.022816758478879</v>
      </c>
      <c r="K8958" s="5">
        <f t="shared" si="1919"/>
        <v>0.38985000000000003</v>
      </c>
      <c r="L8958" s="5">
        <f t="shared" si="1912"/>
        <v>5.2328859060402685E-3</v>
      </c>
      <c r="M8958" s="8">
        <f t="shared" si="1913"/>
        <v>471469.7747059532</v>
      </c>
      <c r="N8958" s="6">
        <f>((B8957+E8957)*D8957+(B8958+E8958)*D8958+(B8959+E8959)*D8959)/3/SUM(D8884:D8958)</f>
        <v>6.900692574066948</v>
      </c>
      <c r="O8958" s="7">
        <f>O8884</f>
        <v>4.0848179640239964E-2</v>
      </c>
      <c r="P8958" s="8">
        <f>M8958*O8884</f>
        <v>19258.682052132241</v>
      </c>
      <c r="Q8958" s="5">
        <f>N8958*O8884</f>
        <v>0.28188072990755664</v>
      </c>
      <c r="R8958" s="8">
        <f t="shared" si="1914"/>
        <v>49346.814612611051</v>
      </c>
      <c r="S8958" s="8">
        <f t="shared" si="1915"/>
        <v>528644.76262721024</v>
      </c>
      <c r="T8958" s="9">
        <f t="shared" si="1909"/>
        <v>7.5574324120226386</v>
      </c>
      <c r="U8958" s="10">
        <f t="shared" si="1910"/>
        <v>3.4653843464562399</v>
      </c>
    </row>
    <row r="8959" spans="1:21" x14ac:dyDescent="0.3">
      <c r="A8959" s="17">
        <v>2001</v>
      </c>
      <c r="B8959" s="17">
        <v>75</v>
      </c>
      <c r="C8959" s="17">
        <v>4.0329999999999998E-2</v>
      </c>
      <c r="D8959" s="17">
        <v>3.9530000000000003E-2</v>
      </c>
      <c r="E8959" s="17">
        <v>0.5</v>
      </c>
      <c r="F8959" s="2">
        <f t="shared" si="1916"/>
        <v>67483.165451539171</v>
      </c>
      <c r="G8959" s="3">
        <f t="shared" si="1917"/>
        <v>2667.6095302993435</v>
      </c>
      <c r="H8959" s="2">
        <f t="shared" si="1918"/>
        <v>66149.360686389497</v>
      </c>
      <c r="I8959" s="2">
        <f>SUM(H8959:H8994)</f>
        <v>702332.74307384214</v>
      </c>
      <c r="J8959" s="4">
        <f t="shared" si="1911"/>
        <v>10.407525171269558</v>
      </c>
      <c r="K8959" s="5">
        <f t="shared" si="1919"/>
        <v>0.42938000000000004</v>
      </c>
      <c r="L8959" s="5">
        <f t="shared" si="1912"/>
        <v>5.6871523178807955E-3</v>
      </c>
      <c r="M8959" s="8">
        <f t="shared" si="1913"/>
        <v>469058.9210899446</v>
      </c>
      <c r="N8959" s="6">
        <f>((B8958+E8958)*D8958+(B8959+E8959)*D8959+(B8960+E8960)*D8960)/3/SUM(D8884:D8959)</f>
        <v>6.9122339186734365</v>
      </c>
      <c r="O8959" s="7">
        <f>O8884</f>
        <v>4.0848179640239964E-2</v>
      </c>
      <c r="P8959" s="8">
        <f>M8959*O8884</f>
        <v>19160.203070539199</v>
      </c>
      <c r="Q8959" s="5">
        <f>N8959*O8884</f>
        <v>0.28235217282533237</v>
      </c>
      <c r="R8959" s="8">
        <f t="shared" si="1914"/>
        <v>47471.944965580798</v>
      </c>
      <c r="S8959" s="8">
        <f t="shared" si="1915"/>
        <v>479297.94801459915</v>
      </c>
      <c r="T8959" s="9">
        <f t="shared" si="1909"/>
        <v>7.1024817049933926</v>
      </c>
      <c r="U8959" s="10">
        <f t="shared" si="1910"/>
        <v>3.3050434662761656</v>
      </c>
    </row>
    <row r="8960" spans="1:21" x14ac:dyDescent="0.3">
      <c r="A8960" s="17">
        <v>2001</v>
      </c>
      <c r="B8960" s="17">
        <v>76</v>
      </c>
      <c r="C8960" s="17">
        <v>4.3970000000000002E-2</v>
      </c>
      <c r="D8960" s="17">
        <v>4.3029999999999999E-2</v>
      </c>
      <c r="E8960" s="17">
        <v>0.5</v>
      </c>
      <c r="F8960" s="2">
        <f t="shared" si="1916"/>
        <v>64815.555921239829</v>
      </c>
      <c r="G8960" s="3">
        <f t="shared" si="1917"/>
        <v>2789.0133712909496</v>
      </c>
      <c r="H8960" s="2">
        <f t="shared" si="1918"/>
        <v>63421.049235594357</v>
      </c>
      <c r="I8960" s="2">
        <f>SUM(H8960:H8994)</f>
        <v>636183.38238745264</v>
      </c>
      <c r="J8960" s="4">
        <f t="shared" si="1911"/>
        <v>9.8152885267312442</v>
      </c>
      <c r="K8960" s="5">
        <f t="shared" si="1919"/>
        <v>0.47241000000000005</v>
      </c>
      <c r="L8960" s="5">
        <f t="shared" si="1912"/>
        <v>6.1752941176470592E-3</v>
      </c>
      <c r="M8960" s="8">
        <f t="shared" si="1913"/>
        <v>451640.57260379253</v>
      </c>
      <c r="N8960" s="6">
        <f>((B8959+E8959)*D8959+(B8960+E8960)*D8960+(B8961+E8961)*D8961)/3/SUM(D8884:D8960)</f>
        <v>7.1644228530302074</v>
      </c>
      <c r="O8960" s="7">
        <f>O8884</f>
        <v>4.0848179640239964E-2</v>
      </c>
      <c r="P8960" s="8">
        <f>M8960*O8884</f>
        <v>18448.695242540558</v>
      </c>
      <c r="Q8960" s="5">
        <f>N8960*O8884</f>
        <v>0.29265363171921843</v>
      </c>
      <c r="R8960" s="8">
        <f t="shared" si="1914"/>
        <v>44860.648849354307</v>
      </c>
      <c r="S8960" s="8">
        <f t="shared" si="1915"/>
        <v>431826.00304901833</v>
      </c>
      <c r="T8960" s="9">
        <f t="shared" si="1909"/>
        <v>6.662382153656889</v>
      </c>
      <c r="U8960" s="10">
        <f t="shared" si="1910"/>
        <v>3.1529063730743552</v>
      </c>
    </row>
    <row r="8961" spans="1:21" x14ac:dyDescent="0.3">
      <c r="A8961" s="17">
        <v>2001</v>
      </c>
      <c r="B8961" s="17">
        <v>77</v>
      </c>
      <c r="C8961" s="17">
        <v>5.1310000000000001E-2</v>
      </c>
      <c r="D8961" s="17">
        <v>5.0029999999999998E-2</v>
      </c>
      <c r="E8961" s="17">
        <v>0.5</v>
      </c>
      <c r="F8961" s="2">
        <f t="shared" si="1916"/>
        <v>62026.542549948877</v>
      </c>
      <c r="G8961" s="3">
        <f t="shared" si="1917"/>
        <v>3103.1879237739422</v>
      </c>
      <c r="H8961" s="2">
        <f t="shared" si="1918"/>
        <v>60474.948588061903</v>
      </c>
      <c r="I8961" s="2">
        <f>SUM(H8961:H8994)</f>
        <v>572762.3331518583</v>
      </c>
      <c r="J8961" s="4">
        <f t="shared" si="1911"/>
        <v>9.2341489563217696</v>
      </c>
      <c r="K8961" s="5">
        <f t="shared" si="1919"/>
        <v>0.52244000000000002</v>
      </c>
      <c r="L8961" s="5">
        <f t="shared" si="1912"/>
        <v>6.7411612903225809E-3</v>
      </c>
      <c r="M8961" s="8">
        <f t="shared" si="1913"/>
        <v>460334.32373570267</v>
      </c>
      <c r="N8961" s="6">
        <f>((B8960+E8960)*D8960+(B8961+E8961)*D8961+(B8962+E8962)*D8962)/3/SUM(D8884:D8961)</f>
        <v>7.1810766148584841</v>
      </c>
      <c r="O8961" s="7">
        <f>O8884</f>
        <v>4.0848179640239964E-2</v>
      </c>
      <c r="P8961" s="8">
        <f>M8961*O8884</f>
        <v>18803.819150524363</v>
      </c>
      <c r="Q8961" s="5">
        <f>N8961*O8884</f>
        <v>0.29333390757406563</v>
      </c>
      <c r="R8961" s="8">
        <f t="shared" si="1914"/>
        <v>42735.595608384981</v>
      </c>
      <c r="S8961" s="8">
        <f t="shared" si="1915"/>
        <v>386965.35419966403</v>
      </c>
      <c r="T8961" s="9">
        <f t="shared" si="1909"/>
        <v>6.2387058554496679</v>
      </c>
      <c r="U8961" s="10">
        <f t="shared" si="1910"/>
        <v>2.9954431008721016</v>
      </c>
    </row>
    <row r="8962" spans="1:21" x14ac:dyDescent="0.3">
      <c r="A8962" s="17">
        <v>2001</v>
      </c>
      <c r="B8962" s="17">
        <v>78</v>
      </c>
      <c r="C8962" s="17">
        <v>5.3440000000000001E-2</v>
      </c>
      <c r="D8962" s="17">
        <v>5.2049999999999999E-2</v>
      </c>
      <c r="E8962" s="17">
        <v>0.5</v>
      </c>
      <c r="F8962" s="2">
        <f t="shared" si="1916"/>
        <v>58923.354626174936</v>
      </c>
      <c r="G8962" s="3">
        <f t="shared" si="1917"/>
        <v>3066.9606082924056</v>
      </c>
      <c r="H8962" s="2">
        <f t="shared" si="1918"/>
        <v>57389.874322028736</v>
      </c>
      <c r="I8962" s="2">
        <f>SUM(H8962:H8994)</f>
        <v>512287.38456379611</v>
      </c>
      <c r="J8962" s="4">
        <f t="shared" si="1911"/>
        <v>8.6941313476444151</v>
      </c>
      <c r="K8962" s="5">
        <f t="shared" si="1919"/>
        <v>0.57449000000000006</v>
      </c>
      <c r="L8962" s="5">
        <f t="shared" si="1912"/>
        <v>7.3183439490445866E-3</v>
      </c>
      <c r="M8962" s="8">
        <f t="shared" si="1913"/>
        <v>419078.50049775245</v>
      </c>
      <c r="N8962" s="6">
        <f>((B8961+E8961)*D8961+(B8962+E8962)*D8962+(B8963+E8963)*D8963)/3/SUM(D8884:D8962)</f>
        <v>7.391376119108541</v>
      </c>
      <c r="O8962" s="7">
        <f>O8884</f>
        <v>4.0848179640239964E-2</v>
      </c>
      <c r="P8962" s="8">
        <f>M8962*O8884</f>
        <v>17118.593871694586</v>
      </c>
      <c r="Q8962" s="5">
        <f>N8962*O8884</f>
        <v>0.30192425950192536</v>
      </c>
      <c r="R8962" s="8">
        <f t="shared" si="1914"/>
        <v>40062.479014441647</v>
      </c>
      <c r="S8962" s="8">
        <f t="shared" si="1915"/>
        <v>344229.75859127904</v>
      </c>
      <c r="T8962" s="9">
        <f t="shared" si="1909"/>
        <v>5.8419918685071819</v>
      </c>
      <c r="U8962" s="10">
        <f t="shared" si="1910"/>
        <v>2.8521394791372332</v>
      </c>
    </row>
    <row r="8963" spans="1:21" x14ac:dyDescent="0.3">
      <c r="A8963" s="17">
        <v>2001</v>
      </c>
      <c r="B8963" s="17">
        <v>79</v>
      </c>
      <c r="C8963" s="17">
        <v>6.1929999999999999E-2</v>
      </c>
      <c r="D8963" s="17">
        <v>6.0069999999999998E-2</v>
      </c>
      <c r="E8963" s="17">
        <v>0.5</v>
      </c>
      <c r="F8963" s="2">
        <f t="shared" si="1916"/>
        <v>55856.394017882529</v>
      </c>
      <c r="G8963" s="3">
        <f t="shared" si="1917"/>
        <v>3355.2935886542036</v>
      </c>
      <c r="H8963" s="2">
        <f t="shared" si="1918"/>
        <v>54178.747223555431</v>
      </c>
      <c r="I8963" s="2">
        <f>SUM(H8963:H8994)</f>
        <v>454897.51024176739</v>
      </c>
      <c r="J8963" s="4">
        <f t="shared" si="1911"/>
        <v>8.1440543780203765</v>
      </c>
      <c r="K8963" s="5">
        <f t="shared" si="1919"/>
        <v>0.63456000000000001</v>
      </c>
      <c r="L8963" s="5">
        <f t="shared" si="1912"/>
        <v>7.9818867924528296E-3</v>
      </c>
      <c r="M8963" s="8">
        <f t="shared" si="1913"/>
        <v>420363.46491743758</v>
      </c>
      <c r="N8963" s="6">
        <f>((B8962+E8962)*D8962+(B8963+E8963)*D8963+(B8964+E8964)*D8964)/3/SUM(D8884:D8963)</f>
        <v>7.4365334510001695</v>
      </c>
      <c r="O8963" s="7">
        <f>O8884</f>
        <v>4.0848179640239964E-2</v>
      </c>
      <c r="P8963" s="8">
        <f>M8963*O8884</f>
        <v>17171.082329141202</v>
      </c>
      <c r="Q8963" s="5">
        <f>N8963*O8884</f>
        <v>0.30376885430710854</v>
      </c>
      <c r="R8963" s="8">
        <f t="shared" si="1914"/>
        <v>37720.931251661561</v>
      </c>
      <c r="S8963" s="8">
        <f t="shared" si="1915"/>
        <v>304167.27957683738</v>
      </c>
      <c r="T8963" s="9">
        <f t="shared" si="1909"/>
        <v>5.445523022475415</v>
      </c>
      <c r="U8963" s="10">
        <f t="shared" si="1910"/>
        <v>2.6985313555449615</v>
      </c>
    </row>
    <row r="8964" spans="1:21" x14ac:dyDescent="0.3">
      <c r="A8964" s="17">
        <v>2001</v>
      </c>
      <c r="B8964" s="17">
        <v>80</v>
      </c>
      <c r="C8964" s="17">
        <v>6.8019999999999997E-2</v>
      </c>
      <c r="D8964" s="17">
        <v>6.5780000000000005E-2</v>
      </c>
      <c r="E8964" s="17">
        <v>0.5</v>
      </c>
      <c r="F8964" s="2">
        <f t="shared" si="1916"/>
        <v>52501.100429228325</v>
      </c>
      <c r="G8964" s="3">
        <f t="shared" si="1917"/>
        <v>3453.5223862346393</v>
      </c>
      <c r="H8964" s="2">
        <f t="shared" si="1918"/>
        <v>50774.339236111002</v>
      </c>
      <c r="I8964" s="2">
        <f>SUM(H8964:H8994)</f>
        <v>400718.76301821193</v>
      </c>
      <c r="J8964" s="4">
        <f t="shared" si="1911"/>
        <v>7.6325783601123236</v>
      </c>
      <c r="K8964" s="5">
        <f t="shared" si="1919"/>
        <v>0.70033999999999996</v>
      </c>
      <c r="L8964" s="5">
        <f t="shared" si="1912"/>
        <v>8.699875776397515E-3</v>
      </c>
      <c r="M8964" s="8">
        <f t="shared" si="1913"/>
        <v>396962.26417438453</v>
      </c>
      <c r="N8964" s="6">
        <f>((B8963+E8963)*D8963+(B8964+E8964)*D8964+(B8965+E8965)*D8965)/3/SUM(D8884:D8964)</f>
        <v>7.7491670712320699</v>
      </c>
      <c r="O8964" s="7">
        <f>O8884</f>
        <v>4.0848179640239964E-2</v>
      </c>
      <c r="P8964" s="8">
        <f>M8964*O8884</f>
        <v>16215.185877391652</v>
      </c>
      <c r="Q8964" s="5">
        <f>N8964*O8884</f>
        <v>0.31653936858791981</v>
      </c>
      <c r="R8964" s="8">
        <f t="shared" si="1914"/>
        <v>34702.261953843583</v>
      </c>
      <c r="S8964" s="8">
        <f t="shared" si="1915"/>
        <v>266446.34832517582</v>
      </c>
      <c r="T8964" s="9">
        <f t="shared" ref="T8964:T9027" si="1920">S8964/F8964</f>
        <v>5.0750621633987745</v>
      </c>
      <c r="U8964" s="10">
        <f t="shared" si="1910"/>
        <v>2.5575161967135491</v>
      </c>
    </row>
    <row r="8965" spans="1:21" x14ac:dyDescent="0.3">
      <c r="A8965" s="17">
        <v>2001</v>
      </c>
      <c r="B8965" s="17">
        <v>81</v>
      </c>
      <c r="C8965" s="17">
        <v>7.9219999999999999E-2</v>
      </c>
      <c r="D8965" s="17">
        <v>7.6200000000000004E-2</v>
      </c>
      <c r="E8965" s="17">
        <v>0.5</v>
      </c>
      <c r="F8965" s="2">
        <f t="shared" si="1916"/>
        <v>49047.578042993686</v>
      </c>
      <c r="G8965" s="3">
        <f t="shared" si="1917"/>
        <v>3737.4254468761192</v>
      </c>
      <c r="H8965" s="2">
        <f t="shared" si="1918"/>
        <v>47178.865319555625</v>
      </c>
      <c r="I8965" s="2">
        <f>SUM(H8965:H8994)</f>
        <v>349944.42378210096</v>
      </c>
      <c r="J8965" s="4">
        <f t="shared" si="1911"/>
        <v>7.1347951875493179</v>
      </c>
      <c r="K8965" s="5">
        <f t="shared" si="1919"/>
        <v>0.77654000000000001</v>
      </c>
      <c r="L8965" s="5">
        <f t="shared" si="1912"/>
        <v>9.5280981595092032E-3</v>
      </c>
      <c r="M8965" s="8">
        <f t="shared" si="1913"/>
        <v>392253.0377319954</v>
      </c>
      <c r="N8965" s="6">
        <f>((B8964+E8964)*D8964+(B8965+E8965)*D8965+(B8966+E8966)*D8966)/3/SUM(D8884:D8965)</f>
        <v>7.7595122809728627</v>
      </c>
      <c r="O8965" s="7">
        <f>O8884</f>
        <v>4.0848179640239964E-2</v>
      </c>
      <c r="P8965" s="8">
        <f>M8965*O8884</f>
        <v>16022.822549706372</v>
      </c>
      <c r="Q8965" s="5">
        <f>N8965*O8884</f>
        <v>0.31696195157382767</v>
      </c>
      <c r="R8965" s="8">
        <f t="shared" si="1914"/>
        <v>32224.960094830498</v>
      </c>
      <c r="S8965" s="8">
        <f t="shared" si="1915"/>
        <v>231744.0863713322</v>
      </c>
      <c r="T8965" s="9">
        <f t="shared" si="1920"/>
        <v>4.72488338095292</v>
      </c>
      <c r="U8965" s="10">
        <f t="shared" si="1910"/>
        <v>2.4099118065963978</v>
      </c>
    </row>
    <row r="8966" spans="1:21" x14ac:dyDescent="0.3">
      <c r="A8966" s="17">
        <v>2001</v>
      </c>
      <c r="B8966" s="17">
        <v>82</v>
      </c>
      <c r="C8966" s="17">
        <v>8.2960000000000006E-2</v>
      </c>
      <c r="D8966" s="17">
        <v>7.9649999999999999E-2</v>
      </c>
      <c r="E8966" s="17">
        <v>0.5</v>
      </c>
      <c r="F8966" s="2">
        <f t="shared" si="1916"/>
        <v>45310.152596117565</v>
      </c>
      <c r="G8966" s="3">
        <f t="shared" si="1917"/>
        <v>3608.9536542807641</v>
      </c>
      <c r="H8966" s="2">
        <f t="shared" si="1918"/>
        <v>43505.675768977184</v>
      </c>
      <c r="I8966" s="2">
        <f>SUM(H8966:H8994)</f>
        <v>302765.55846254539</v>
      </c>
      <c r="J8966" s="4">
        <f t="shared" si="1911"/>
        <v>6.6820688325928987</v>
      </c>
      <c r="K8966" s="5">
        <f t="shared" si="1919"/>
        <v>0.85619000000000001</v>
      </c>
      <c r="L8966" s="5">
        <f t="shared" si="1912"/>
        <v>1.0378060606060606E-2</v>
      </c>
      <c r="M8966" s="8">
        <f t="shared" si="1913"/>
        <v>347748.36949527916</v>
      </c>
      <c r="N8966" s="6">
        <f>((B8965+E8965)*D8965+(B8966+E8966)*D8966+(B8967+E8967)*D8967)/3/SUM(D8884:D8966)</f>
        <v>7.9824591114900514</v>
      </c>
      <c r="O8966" s="7">
        <f>O8884</f>
        <v>4.0848179640239964E-2</v>
      </c>
      <c r="P8966" s="8">
        <f>M8966*O8884</f>
        <v>14204.887866743706</v>
      </c>
      <c r="Q8966" s="5">
        <f>N8966*O8884</f>
        <v>0.3260689237570159</v>
      </c>
      <c r="R8966" s="8">
        <f t="shared" si="1914"/>
        <v>29319.826893665107</v>
      </c>
      <c r="S8966" s="8">
        <f t="shared" si="1915"/>
        <v>199519.12627650172</v>
      </c>
      <c r="T8966" s="9">
        <f t="shared" si="1920"/>
        <v>4.4034088354316792</v>
      </c>
      <c r="U8966" s="10">
        <f t="shared" si="1910"/>
        <v>2.2786599971612196</v>
      </c>
    </row>
    <row r="8967" spans="1:21" x14ac:dyDescent="0.3">
      <c r="A8967" s="17">
        <v>2001</v>
      </c>
      <c r="B8967" s="17">
        <v>83</v>
      </c>
      <c r="C8967" s="17">
        <v>9.6970000000000001E-2</v>
      </c>
      <c r="D8967" s="17">
        <v>9.2480000000000007E-2</v>
      </c>
      <c r="E8967" s="17">
        <v>0.5</v>
      </c>
      <c r="F8967" s="2">
        <f t="shared" si="1916"/>
        <v>41701.198941836803</v>
      </c>
      <c r="G8967" s="3">
        <f t="shared" si="1917"/>
        <v>3856.5268781410678</v>
      </c>
      <c r="H8967" s="2">
        <f t="shared" si="1918"/>
        <v>39772.935502766268</v>
      </c>
      <c r="I8967" s="2">
        <f>SUM(H8967:H8994)</f>
        <v>259259.88269356824</v>
      </c>
      <c r="J8967" s="4">
        <f t="shared" si="1911"/>
        <v>6.2170846227988257</v>
      </c>
      <c r="K8967" s="5">
        <f t="shared" si="1919"/>
        <v>0.94867000000000001</v>
      </c>
      <c r="L8967" s="5">
        <f t="shared" si="1912"/>
        <v>1.1361317365269461E-2</v>
      </c>
      <c r="M8967" s="8">
        <f t="shared" si="1913"/>
        <v>339443.63616935199</v>
      </c>
      <c r="N8967" s="6">
        <f>((B8966+E8966)*D8966+(B8967+E8967)*D8967+(B8968+E8968)*D8968)/3/SUM(D8884:D8967)</f>
        <v>8.0307483107930047</v>
      </c>
      <c r="O8967" s="7">
        <f>O8884</f>
        <v>4.0848179640239964E-2</v>
      </c>
      <c r="P8967" s="8">
        <f>M8967*O8884</f>
        <v>13865.654627981945</v>
      </c>
      <c r="Q8967" s="5">
        <f>N8967*O8884</f>
        <v>0.32804144964482629</v>
      </c>
      <c r="R8967" s="8">
        <f t="shared" si="1914"/>
        <v>26725.764083808645</v>
      </c>
      <c r="S8967" s="8">
        <f t="shared" si="1915"/>
        <v>170199.29938283662</v>
      </c>
      <c r="T8967" s="9">
        <f t="shared" si="1920"/>
        <v>4.0814006240018168</v>
      </c>
      <c r="U8967" s="10">
        <f t="shared" si="1910"/>
        <v>2.1356839987970089</v>
      </c>
    </row>
    <row r="8968" spans="1:21" x14ac:dyDescent="0.3">
      <c r="A8968" s="17">
        <v>2001</v>
      </c>
      <c r="B8968" s="17">
        <v>84</v>
      </c>
      <c r="C8968" s="17">
        <v>0.10674</v>
      </c>
      <c r="D8968" s="17">
        <v>0.10133</v>
      </c>
      <c r="E8968" s="17">
        <v>0.5</v>
      </c>
      <c r="F8968" s="2">
        <f t="shared" si="1916"/>
        <v>37844.672063695733</v>
      </c>
      <c r="G8968" s="3">
        <f t="shared" si="1917"/>
        <v>3834.8006202142888</v>
      </c>
      <c r="H8968" s="2">
        <f t="shared" si="1918"/>
        <v>35927.271753588589</v>
      </c>
      <c r="I8968" s="2">
        <f>SUM(H8968:H8994)</f>
        <v>219486.94719080196</v>
      </c>
      <c r="J8968" s="4">
        <f t="shared" si="1911"/>
        <v>5.7996789302702147</v>
      </c>
      <c r="K8968" s="5">
        <f t="shared" si="1919"/>
        <v>1.05</v>
      </c>
      <c r="L8968" s="5">
        <f t="shared" si="1912"/>
        <v>1.2426035502958581E-2</v>
      </c>
      <c r="M8968" s="8">
        <f t="shared" si="1913"/>
        <v>308610.14515057846</v>
      </c>
      <c r="N8968" s="6">
        <f>((B8967+E8967)*D8967+(B8968+E8968)*D8968+(B8969+E8969)*D8969)/3/SUM(D8884:D8968)</f>
        <v>8.2208000000000006</v>
      </c>
      <c r="O8968" s="7">
        <f>O8884</f>
        <v>4.0848179640239964E-2</v>
      </c>
      <c r="P8968" s="8">
        <f>M8968*O8884</f>
        <v>12606.162647911358</v>
      </c>
      <c r="Q8968" s="5">
        <f>N8968*O8884</f>
        <v>0.33580471518648469</v>
      </c>
      <c r="R8968" s="8">
        <f t="shared" si="1914"/>
        <v>23862.724494947335</v>
      </c>
      <c r="S8968" s="8">
        <f t="shared" si="1915"/>
        <v>143473.53529902798</v>
      </c>
      <c r="T8968" s="9">
        <f t="shared" si="1920"/>
        <v>3.7911158288688585</v>
      </c>
      <c r="U8968" s="10">
        <f t="shared" si="1910"/>
        <v>2.0085631014013563</v>
      </c>
    </row>
    <row r="8969" spans="1:21" x14ac:dyDescent="0.3">
      <c r="A8969" s="17">
        <v>2001</v>
      </c>
      <c r="B8969" s="17">
        <v>85</v>
      </c>
      <c r="C8969" s="17">
        <v>0.11910999999999999</v>
      </c>
      <c r="D8969" s="17">
        <v>0.11241</v>
      </c>
      <c r="E8969" s="17">
        <v>0.5</v>
      </c>
      <c r="F8969" s="2">
        <f t="shared" si="1916"/>
        <v>34009.871443481446</v>
      </c>
      <c r="G8969" s="3">
        <f t="shared" si="1917"/>
        <v>3823.0496489617494</v>
      </c>
      <c r="H8969" s="2">
        <f t="shared" si="1918"/>
        <v>32098.346619000571</v>
      </c>
      <c r="I8969" s="2">
        <f>SUM(H8969:H8994)</f>
        <v>183559.67543721339</v>
      </c>
      <c r="J8969" s="4">
        <f t="shared" si="1911"/>
        <v>5.3972469652600124</v>
      </c>
      <c r="K8969" s="5">
        <f t="shared" si="1919"/>
        <v>1.1624099999999999</v>
      </c>
      <c r="L8969" s="5">
        <f t="shared" si="1912"/>
        <v>1.3595438596491228E-2</v>
      </c>
      <c r="M8969" s="8">
        <f t="shared" si="1913"/>
        <v>281200.90586473758</v>
      </c>
      <c r="N8969" s="6">
        <f>((B8968+E8968)*D8968+(B8969+E8969)*D8969+(B8970+E8970)*D8970)/3/SUM(D8884:D8969)</f>
        <v>8.4534114469077188</v>
      </c>
      <c r="O8969" s="7">
        <f>O8884</f>
        <v>4.0848179640239964E-2</v>
      </c>
      <c r="P8969" s="8">
        <f>M8969*O8884</f>
        <v>11486.545117761008</v>
      </c>
      <c r="Q8969" s="5">
        <f>N8969*O8884</f>
        <v>0.34530646935614734</v>
      </c>
      <c r="R8969" s="8">
        <f t="shared" si="1914"/>
        <v>21014.579875823652</v>
      </c>
      <c r="S8969" s="8">
        <f t="shared" si="1915"/>
        <v>119610.81080408065</v>
      </c>
      <c r="T8969" s="9">
        <f t="shared" si="1920"/>
        <v>3.5169439262025213</v>
      </c>
      <c r="U8969" s="10">
        <f t="shared" si="1910"/>
        <v>1.8803030390574911</v>
      </c>
    </row>
    <row r="8970" spans="1:21" x14ac:dyDescent="0.3">
      <c r="A8970" s="17">
        <v>2001</v>
      </c>
      <c r="B8970" s="17">
        <v>86</v>
      </c>
      <c r="C8970" s="17">
        <v>0.13983000000000001</v>
      </c>
      <c r="D8970" s="17">
        <v>0.13070000000000001</v>
      </c>
      <c r="E8970" s="17">
        <v>0.5</v>
      </c>
      <c r="F8970" s="2">
        <f t="shared" si="1916"/>
        <v>30186.821794519696</v>
      </c>
      <c r="G8970" s="3">
        <f t="shared" si="1917"/>
        <v>3945.4176085437243</v>
      </c>
      <c r="H8970" s="2">
        <f t="shared" si="1918"/>
        <v>28214.112990247835</v>
      </c>
      <c r="I8970" s="2">
        <f>SUM(H8970:H8994)</f>
        <v>151461.32881821285</v>
      </c>
      <c r="J8970" s="4">
        <f t="shared" si="1911"/>
        <v>5.0174652319877566</v>
      </c>
      <c r="K8970" s="5">
        <f t="shared" si="1919"/>
        <v>1.29311</v>
      </c>
      <c r="L8970" s="5">
        <f t="shared" si="1912"/>
        <v>1.4949248554913294E-2</v>
      </c>
      <c r="M8970" s="8">
        <f t="shared" si="1913"/>
        <v>263920.7980288082</v>
      </c>
      <c r="N8970" s="6">
        <f>((B8969+E8969)*D8969+(B8970+E8970)*D8970+(B8971+E8971)*D8971)/3/SUM(D8884:D8970)</f>
        <v>8.566261442053138</v>
      </c>
      <c r="O8970" s="7">
        <f>O8884</f>
        <v>4.0848179640239964E-2</v>
      </c>
      <c r="P8970" s="8">
        <f>M8970*O8884</f>
        <v>10780.684168676247</v>
      </c>
      <c r="Q8970" s="5">
        <f>N8970*O8884</f>
        <v>0.34991618623024762</v>
      </c>
      <c r="R8970" s="8">
        <f t="shared" si="1914"/>
        <v>18341.538174831028</v>
      </c>
      <c r="S8970" s="8">
        <f t="shared" si="1915"/>
        <v>98596.230928257006</v>
      </c>
      <c r="T8970" s="9">
        <f t="shared" si="1920"/>
        <v>3.2662011125052186</v>
      </c>
      <c r="U8970" s="10">
        <f t="shared" si="1910"/>
        <v>1.751264119482538</v>
      </c>
    </row>
    <row r="8971" spans="1:21" x14ac:dyDescent="0.3">
      <c r="A8971" s="17">
        <v>2001</v>
      </c>
      <c r="B8971" s="17">
        <v>87</v>
      </c>
      <c r="C8971" s="17">
        <v>0.15140000000000001</v>
      </c>
      <c r="D8971" s="17">
        <v>0.14074</v>
      </c>
      <c r="E8971" s="17">
        <v>0.5</v>
      </c>
      <c r="F8971" s="2">
        <f t="shared" si="1916"/>
        <v>26241.404185975971</v>
      </c>
      <c r="G8971" s="3">
        <f t="shared" si="1917"/>
        <v>3693.2152251342582</v>
      </c>
      <c r="H8971" s="2">
        <f t="shared" si="1918"/>
        <v>24394.796573408843</v>
      </c>
      <c r="I8971" s="2">
        <f>SUM(H8971:H8994)</f>
        <v>123247.215827965</v>
      </c>
      <c r="J8971" s="4">
        <f t="shared" si="1911"/>
        <v>4.6966700011362672</v>
      </c>
      <c r="K8971" s="5">
        <f t="shared" si="1919"/>
        <v>1.4338500000000001</v>
      </c>
      <c r="L8971" s="5">
        <f t="shared" si="1912"/>
        <v>1.6386857142857144E-2</v>
      </c>
      <c r="M8971" s="8">
        <f t="shared" si="1913"/>
        <v>225376.66575949197</v>
      </c>
      <c r="N8971" s="6">
        <f>((B8970+E8970)*D8970+(B8971+E8971)*D8971+(B8972+E8972)*D8972)/3/SUM(D8884:D8971)</f>
        <v>8.7788355360277102</v>
      </c>
      <c r="O8971" s="7">
        <f>O8884</f>
        <v>4.0848179640239964E-2</v>
      </c>
      <c r="P8971" s="8">
        <f>M8971*O8884</f>
        <v>9206.2265296620462</v>
      </c>
      <c r="Q8971" s="5">
        <f>N8971*O8884</f>
        <v>0.35859945100778218</v>
      </c>
      <c r="R8971" s="8">
        <f t="shared" si="1914"/>
        <v>15646.835914737907</v>
      </c>
      <c r="S8971" s="8">
        <f t="shared" si="1915"/>
        <v>80254.692753425974</v>
      </c>
      <c r="T8971" s="9">
        <f t="shared" si="1920"/>
        <v>3.058323105907419</v>
      </c>
      <c r="U8971" s="10">
        <f t="shared" si="1910"/>
        <v>1.6383468952288482</v>
      </c>
    </row>
    <row r="8972" spans="1:21" x14ac:dyDescent="0.3">
      <c r="A8972" s="17">
        <v>2001</v>
      </c>
      <c r="B8972" s="17">
        <v>88</v>
      </c>
      <c r="C8972" s="17">
        <v>0.17368</v>
      </c>
      <c r="D8972" s="17">
        <v>0.1598</v>
      </c>
      <c r="E8972" s="17">
        <v>0.5</v>
      </c>
      <c r="F8972" s="2">
        <f t="shared" si="1916"/>
        <v>22548.188960841711</v>
      </c>
      <c r="G8972" s="3">
        <f t="shared" si="1917"/>
        <v>3603.2005959425055</v>
      </c>
      <c r="H8972" s="2">
        <f t="shared" si="1918"/>
        <v>20746.588662870457</v>
      </c>
      <c r="I8972" s="2">
        <f>SUM(H8972:H8994)</f>
        <v>98852.419254556167</v>
      </c>
      <c r="J8972" s="4">
        <f t="shared" si="1911"/>
        <v>4.3840513943815234</v>
      </c>
      <c r="K8972" s="5">
        <f t="shared" si="1919"/>
        <v>1.59365</v>
      </c>
      <c r="L8972" s="5">
        <f t="shared" si="1912"/>
        <v>1.800734463276836E-2</v>
      </c>
      <c r="M8972" s="8">
        <f t="shared" si="1913"/>
        <v>200096.16461639115</v>
      </c>
      <c r="N8972" s="6">
        <f>((B8971+E8971)*D8971+(B8972+E8972)*D8972+(B8973+E8973)*D8973)/3/SUM(D8884:D8972)</f>
        <v>8.7361131155941809</v>
      </c>
      <c r="O8972" s="7">
        <f>O8884</f>
        <v>4.0848179640239964E-2</v>
      </c>
      <c r="P8972" s="8">
        <f>M8972*O8884</f>
        <v>8173.5640775733727</v>
      </c>
      <c r="Q8972" s="5">
        <f>N8972*O8884</f>
        <v>0.35685431790324751</v>
      </c>
      <c r="R8972" s="8">
        <f t="shared" si="1914"/>
        <v>13343.078916762573</v>
      </c>
      <c r="S8972" s="8">
        <f t="shared" si="1915"/>
        <v>64607.856838688065</v>
      </c>
      <c r="T8972" s="9">
        <f t="shared" si="1920"/>
        <v>2.8653235499706531</v>
      </c>
      <c r="U8972" s="10">
        <f t="shared" si="1910"/>
        <v>1.5187278444108703</v>
      </c>
    </row>
    <row r="8973" spans="1:21" x14ac:dyDescent="0.3">
      <c r="A8973" s="17">
        <v>2001</v>
      </c>
      <c r="B8973" s="17">
        <v>89</v>
      </c>
      <c r="C8973" s="17">
        <v>0.18706</v>
      </c>
      <c r="D8973" s="17">
        <v>0.17105999999999999</v>
      </c>
      <c r="E8973" s="17">
        <v>0.5</v>
      </c>
      <c r="F8973" s="2">
        <f t="shared" si="1916"/>
        <v>18944.988364899207</v>
      </c>
      <c r="G8973" s="3">
        <f t="shared" si="1917"/>
        <v>3240.7297096996581</v>
      </c>
      <c r="H8973" s="2">
        <f t="shared" si="1918"/>
        <v>17324.62351004938</v>
      </c>
      <c r="I8973" s="2">
        <f>SUM(H8973:H8994)</f>
        <v>78105.830591685706</v>
      </c>
      <c r="J8973" s="4">
        <f t="shared" si="1911"/>
        <v>4.1227700480617981</v>
      </c>
      <c r="K8973" s="5">
        <f t="shared" si="1919"/>
        <v>1.76471</v>
      </c>
      <c r="L8973" s="5">
        <f t="shared" si="1912"/>
        <v>1.9717430167597767E-2</v>
      </c>
      <c r="M8973" s="8">
        <f t="shared" si="1913"/>
        <v>164358.62494014279</v>
      </c>
      <c r="N8973" s="6">
        <f>((B8972+E8972)*D8972+(B8973+E8973)*D8973+(B8974+E8974)*D8974)/3/SUM(D8884:D8973)</f>
        <v>8.6868352307177954</v>
      </c>
      <c r="O8973" s="7">
        <f>O8884</f>
        <v>4.0848179640239964E-2</v>
      </c>
      <c r="P8973" s="8">
        <f>M8973*O8884</f>
        <v>6713.7506369777775</v>
      </c>
      <c r="Q8973" s="5">
        <f>N8973*O8884</f>
        <v>0.35484140600952585</v>
      </c>
      <c r="R8973" s="8">
        <f t="shared" si="1914"/>
        <v>11177.12974515777</v>
      </c>
      <c r="S8973" s="8">
        <f t="shared" si="1915"/>
        <v>51264.777921925495</v>
      </c>
      <c r="T8973" s="9">
        <f t="shared" si="1920"/>
        <v>2.7059809662859213</v>
      </c>
      <c r="U8973" s="10">
        <f t="shared" si="1910"/>
        <v>1.4167890817758768</v>
      </c>
    </row>
    <row r="8974" spans="1:21" x14ac:dyDescent="0.3">
      <c r="A8974" s="17">
        <v>2001</v>
      </c>
      <c r="B8974" s="17">
        <v>90</v>
      </c>
      <c r="C8974" s="17">
        <v>0.2011</v>
      </c>
      <c r="D8974" s="17">
        <v>0.18273</v>
      </c>
      <c r="E8974" s="17">
        <v>0.5</v>
      </c>
      <c r="F8974" s="2">
        <f t="shared" si="1916"/>
        <v>15704.258655199548</v>
      </c>
      <c r="G8974" s="3">
        <f t="shared" si="1917"/>
        <v>2869.6391840646133</v>
      </c>
      <c r="H8974" s="2">
        <f t="shared" si="1918"/>
        <v>14269.439063167241</v>
      </c>
      <c r="I8974" s="2">
        <f>SUM(H8974:H8994)</f>
        <v>60781.207081636305</v>
      </c>
      <c r="J8974" s="4">
        <f t="shared" si="1911"/>
        <v>3.8703646199505353</v>
      </c>
      <c r="K8974" s="5">
        <f t="shared" si="1919"/>
        <v>1.9474400000000001</v>
      </c>
      <c r="L8974" s="5">
        <f t="shared" si="1912"/>
        <v>2.1518674033149172E-2</v>
      </c>
      <c r="M8974" s="8">
        <f t="shared" si="1913"/>
        <v>133355.76251789401</v>
      </c>
      <c r="N8974" s="6">
        <f>((B8973+E8973)*D8973+(B8974+E8974)*D8974+(B8975+E8975)*D8975)/3/SUM(D8884:D8974)</f>
        <v>8.530927782113956</v>
      </c>
      <c r="O8974" s="7">
        <f>O8884</f>
        <v>4.0848179640239964E-2</v>
      </c>
      <c r="P8974" s="8">
        <f>M8974*O8884</f>
        <v>5447.3401433921135</v>
      </c>
      <c r="Q8974" s="5">
        <f>N8974*O8884</f>
        <v>0.34847287054170478</v>
      </c>
      <c r="R8974" s="8">
        <f t="shared" si="1914"/>
        <v>9296.9266718054168</v>
      </c>
      <c r="S8974" s="8">
        <f t="shared" si="1915"/>
        <v>40087.648176767725</v>
      </c>
      <c r="T8974" s="9">
        <f t="shared" si="1920"/>
        <v>2.5526609728562413</v>
      </c>
      <c r="U8974" s="10">
        <f t="shared" si="1910"/>
        <v>1.317703647094294</v>
      </c>
    </row>
    <row r="8975" spans="1:21" x14ac:dyDescent="0.3">
      <c r="A8975" s="17">
        <v>2001</v>
      </c>
      <c r="B8975" s="17">
        <v>91</v>
      </c>
      <c r="C8975" s="17">
        <v>0.21809999999999999</v>
      </c>
      <c r="D8975" s="17">
        <v>0.19664999999999999</v>
      </c>
      <c r="E8975" s="17">
        <v>0.5</v>
      </c>
      <c r="F8975" s="2">
        <f t="shared" si="1916"/>
        <v>12834.619471134934</v>
      </c>
      <c r="G8975" s="3">
        <f t="shared" si="1917"/>
        <v>2523.9279189986846</v>
      </c>
      <c r="H8975" s="2">
        <f t="shared" si="1918"/>
        <v>11572.655511635592</v>
      </c>
      <c r="I8975" s="2">
        <f>SUM(H8975:H8994)</f>
        <v>46511.768018469069</v>
      </c>
      <c r="J8975" s="4">
        <f t="shared" si="1911"/>
        <v>3.6239304268485761</v>
      </c>
      <c r="K8975" s="5">
        <f t="shared" si="1919"/>
        <v>2.1440900000000003</v>
      </c>
      <c r="L8975" s="5">
        <f t="shared" si="1912"/>
        <v>2.3432677595628417E-2</v>
      </c>
      <c r="M8975" s="8">
        <f t="shared" si="1913"/>
        <v>107709.75312994307</v>
      </c>
      <c r="N8975" s="6">
        <f>((B8974+E8974)*D8974+(B8975+E8975)*D8975+(B8976+E8976)*D8976)/3/SUM(D8884:D8975)</f>
        <v>8.3045627748835162</v>
      </c>
      <c r="O8975" s="7">
        <f>O8884</f>
        <v>4.0848179640239964E-2</v>
      </c>
      <c r="P8975" s="8">
        <f>M8975*O8884</f>
        <v>4399.747344857813</v>
      </c>
      <c r="Q8975" s="5">
        <f>N8975*O8884</f>
        <v>0.33922627206209155</v>
      </c>
      <c r="R8975" s="8">
        <f t="shared" si="1914"/>
        <v>7646.9067245646338</v>
      </c>
      <c r="S8975" s="8">
        <f t="shared" si="1915"/>
        <v>30790.721504962308</v>
      </c>
      <c r="T8975" s="9">
        <f t="shared" si="1920"/>
        <v>2.3990365724679767</v>
      </c>
      <c r="U8975" s="10">
        <f t="shared" si="1910"/>
        <v>1.2248938543805994</v>
      </c>
    </row>
    <row r="8976" spans="1:21" x14ac:dyDescent="0.3">
      <c r="A8976" s="17">
        <v>2001</v>
      </c>
      <c r="B8976" s="17">
        <v>92</v>
      </c>
      <c r="C8976" s="17">
        <v>0.22739000000000001</v>
      </c>
      <c r="D8976" s="17">
        <v>0.20418</v>
      </c>
      <c r="E8976" s="17">
        <v>0.5</v>
      </c>
      <c r="F8976" s="2">
        <f t="shared" si="1916"/>
        <v>10310.69155213625</v>
      </c>
      <c r="G8976" s="3">
        <f t="shared" si="1917"/>
        <v>2105.2370011151793</v>
      </c>
      <c r="H8976" s="2">
        <f t="shared" si="1918"/>
        <v>9258.0730515786599</v>
      </c>
      <c r="I8976" s="2">
        <f>SUM(H8976:H8994)</f>
        <v>34939.11250683348</v>
      </c>
      <c r="J8976" s="4">
        <f t="shared" si="1911"/>
        <v>3.3886293979567763</v>
      </c>
      <c r="K8976" s="5">
        <f t="shared" si="1919"/>
        <v>2.3482700000000003</v>
      </c>
      <c r="L8976" s="5">
        <f t="shared" si="1912"/>
        <v>2.5386702702702706E-2</v>
      </c>
      <c r="M8976" s="8">
        <f t="shared" si="1913"/>
        <v>82926.759956544207</v>
      </c>
      <c r="N8976" s="6">
        <f>((B8975+E8975)*D8975+(B8976+E8976)*D8976+(B8977+E8977)*D8977)/3/SUM(D8884:D8976)</f>
        <v>8.2636565074146784</v>
      </c>
      <c r="O8976" s="7">
        <f>O8884</f>
        <v>4.0848179640239964E-2</v>
      </c>
      <c r="P8976" s="8">
        <f>M8976*O8884</f>
        <v>3387.4071876879757</v>
      </c>
      <c r="Q8976" s="5">
        <f>N8976*O8884</f>
        <v>0.33755532550011275</v>
      </c>
      <c r="R8976" s="8">
        <f t="shared" si="1914"/>
        <v>6132.9611891492041</v>
      </c>
      <c r="S8976" s="8">
        <f t="shared" si="1915"/>
        <v>23143.814780397675</v>
      </c>
      <c r="T8976" s="9">
        <f t="shared" si="1920"/>
        <v>2.2446423368762844</v>
      </c>
      <c r="U8976" s="10">
        <f t="shared" si="1910"/>
        <v>1.1439870610804919</v>
      </c>
    </row>
    <row r="8977" spans="1:21" x14ac:dyDescent="0.3">
      <c r="A8977" s="17">
        <v>2001</v>
      </c>
      <c r="B8977" s="17">
        <v>93</v>
      </c>
      <c r="C8977" s="17">
        <v>0.25757999999999998</v>
      </c>
      <c r="D8977" s="17">
        <v>0.22819</v>
      </c>
      <c r="E8977" s="17">
        <v>0.5</v>
      </c>
      <c r="F8977" s="2">
        <f t="shared" si="1916"/>
        <v>8205.4545510210701</v>
      </c>
      <c r="G8977" s="3">
        <f t="shared" si="1917"/>
        <v>1872.4026739974979</v>
      </c>
      <c r="H8977" s="2">
        <f t="shared" si="1918"/>
        <v>7269.2532140223211</v>
      </c>
      <c r="I8977" s="2">
        <f>SUM(H8977:H8994)</f>
        <v>25681.039455254817</v>
      </c>
      <c r="J8977" s="4">
        <f t="shared" si="1911"/>
        <v>3.1297522027051041</v>
      </c>
      <c r="K8977" s="5">
        <f t="shared" si="1919"/>
        <v>2.5764600000000004</v>
      </c>
      <c r="L8977" s="5">
        <f t="shared" si="1912"/>
        <v>2.7555721925133694E-2</v>
      </c>
      <c r="M8977" s="8">
        <f t="shared" si="1913"/>
        <v>67949.686786818362</v>
      </c>
      <c r="N8977" s="6">
        <f>((B8976+E8976)*D8976+(B8977+E8977)*D8977+(B8978+E8978)*D8978)/3/SUM(D8884:D8977)</f>
        <v>8.2257542002075184</v>
      </c>
      <c r="O8977" s="7">
        <f>O8884</f>
        <v>4.0848179640239964E-2</v>
      </c>
      <c r="P8977" s="8">
        <f>M8977*O8884</f>
        <v>2775.6210123659962</v>
      </c>
      <c r="Q8977" s="5">
        <f>N8977*O8884</f>
        <v>0.33600708524653511</v>
      </c>
      <c r="R8977" s="8">
        <f t="shared" si="1914"/>
        <v>4826.7326296596739</v>
      </c>
      <c r="S8977" s="8">
        <f t="shared" si="1915"/>
        <v>17010.853591248469</v>
      </c>
      <c r="T8977" s="9">
        <f t="shared" si="1920"/>
        <v>2.0731153265764752</v>
      </c>
      <c r="U8977" s="10">
        <f t="shared" si="1910"/>
        <v>1.0566368761286289</v>
      </c>
    </row>
    <row r="8978" spans="1:21" x14ac:dyDescent="0.3">
      <c r="A8978" s="17">
        <v>2001</v>
      </c>
      <c r="B8978" s="17">
        <v>94</v>
      </c>
      <c r="C8978" s="17">
        <v>0.28203</v>
      </c>
      <c r="D8978" s="17">
        <v>0.24717</v>
      </c>
      <c r="E8978" s="17">
        <v>0.5</v>
      </c>
      <c r="F8978" s="2">
        <f t="shared" si="1916"/>
        <v>6333.0518770235722</v>
      </c>
      <c r="G8978" s="3">
        <f t="shared" si="1917"/>
        <v>1565.3404324439164</v>
      </c>
      <c r="H8978" s="2">
        <f t="shared" si="1918"/>
        <v>5550.3816608016141</v>
      </c>
      <c r="I8978" s="2">
        <f>SUM(H8978:H8994)</f>
        <v>18411.786241232494</v>
      </c>
      <c r="J8978" s="4">
        <f t="shared" si="1911"/>
        <v>2.9072533430573642</v>
      </c>
      <c r="K8978" s="5">
        <f t="shared" si="1919"/>
        <v>2.8236300000000005</v>
      </c>
      <c r="L8978" s="5">
        <f t="shared" si="1912"/>
        <v>2.9879682539682546E-2</v>
      </c>
      <c r="M8978" s="8">
        <f t="shared" si="1913"/>
        <v>52388.121271537013</v>
      </c>
      <c r="N8978" s="6">
        <f>((B8977+E8977)*D8977+(B8978+E8978)*D8978+(B8979+E8979)*D8979)/3/SUM(D8884:D8978)</f>
        <v>8.3679760922406015</v>
      </c>
      <c r="O8978" s="7">
        <f>O8884</f>
        <v>4.0848179640239964E-2</v>
      </c>
      <c r="P8978" s="8">
        <f>M8978*O8884</f>
        <v>2139.9593887144206</v>
      </c>
      <c r="Q8978" s="5">
        <f>N8978*O8884</f>
        <v>0.34181659064107733</v>
      </c>
      <c r="R8978" s="8">
        <f t="shared" si="1914"/>
        <v>3653.169124749646</v>
      </c>
      <c r="S8978" s="8">
        <f t="shared" si="1915"/>
        <v>12184.120961588795</v>
      </c>
      <c r="T8978" s="9">
        <f t="shared" si="1920"/>
        <v>1.9238940716391426</v>
      </c>
      <c r="U8978" s="10">
        <f t="shared" si="1910"/>
        <v>0.98335927141822155</v>
      </c>
    </row>
    <row r="8979" spans="1:21" x14ac:dyDescent="0.3">
      <c r="A8979" s="17">
        <v>2001</v>
      </c>
      <c r="B8979" s="17">
        <v>95</v>
      </c>
      <c r="C8979" s="17">
        <v>0.31784000000000001</v>
      </c>
      <c r="D8979" s="17">
        <v>0.27424999999999999</v>
      </c>
      <c r="E8979" s="17">
        <v>0.5</v>
      </c>
      <c r="F8979" s="2">
        <f t="shared" si="1916"/>
        <v>4767.711444579656</v>
      </c>
      <c r="G8979" s="3">
        <f t="shared" si="1917"/>
        <v>1307.5448636759706</v>
      </c>
      <c r="H8979" s="2">
        <f t="shared" si="1918"/>
        <v>4113.9390127416709</v>
      </c>
      <c r="I8979" s="2">
        <f>SUM(H8979:H8994)</f>
        <v>12861.404580430886</v>
      </c>
      <c r="J8979" s="4">
        <f t="shared" si="1911"/>
        <v>2.697605492684092</v>
      </c>
      <c r="K8979" s="5">
        <f t="shared" si="1919"/>
        <v>3.0978800000000004</v>
      </c>
      <c r="L8979" s="5">
        <f t="shared" si="1912"/>
        <v>3.243853403141362E-2</v>
      </c>
      <c r="M8979" s="8">
        <f t="shared" si="1913"/>
        <v>40308.383307634627</v>
      </c>
      <c r="N8979" s="6">
        <f>((B8978+E8978)*D8978+(B8979+E8979)*D8979+(B8980+E8980)*D8980)/3/SUM(D8884:D8979)</f>
        <v>8.3864524556578459</v>
      </c>
      <c r="O8979" s="7">
        <f>O8884</f>
        <v>4.0848179640239964E-2</v>
      </c>
      <c r="P8979" s="8">
        <f>M8979*O8884</f>
        <v>1646.5240823579093</v>
      </c>
      <c r="Q8979" s="5">
        <f>N8979*O8884</f>
        <v>0.34257131645304328</v>
      </c>
      <c r="R8979" s="8">
        <f t="shared" si="1914"/>
        <v>2704.6215093392234</v>
      </c>
      <c r="S8979" s="8">
        <f t="shared" si="1915"/>
        <v>8530.9518368391491</v>
      </c>
      <c r="T8979" s="9">
        <f t="shared" si="1920"/>
        <v>1.7893179853696617</v>
      </c>
      <c r="U8979" s="10">
        <f t="shared" si="1910"/>
        <v>0.90828750731443031</v>
      </c>
    </row>
    <row r="8980" spans="1:21" x14ac:dyDescent="0.3">
      <c r="A8980" s="17">
        <v>2001</v>
      </c>
      <c r="B8980" s="17">
        <v>96</v>
      </c>
      <c r="C8980" s="17">
        <v>0.34495999999999999</v>
      </c>
      <c r="D8980" s="17">
        <v>0.29421999999999998</v>
      </c>
      <c r="E8980" s="17">
        <v>0.5</v>
      </c>
      <c r="F8980" s="2">
        <f t="shared" si="1916"/>
        <v>3460.1665809036854</v>
      </c>
      <c r="G8980" s="3">
        <f t="shared" si="1917"/>
        <v>1018.0502114334822</v>
      </c>
      <c r="H8980" s="2">
        <f t="shared" si="1918"/>
        <v>2951.1414751869443</v>
      </c>
      <c r="I8980" s="2">
        <f>SUM(H8980:H8994)</f>
        <v>8747.4655676892144</v>
      </c>
      <c r="J8980" s="4">
        <f t="shared" si="1911"/>
        <v>2.5280475269501781</v>
      </c>
      <c r="K8980" s="5">
        <f t="shared" si="1919"/>
        <v>3.3921000000000006</v>
      </c>
      <c r="L8980" s="5">
        <f t="shared" si="1912"/>
        <v>3.5151295336787569E-2</v>
      </c>
      <c r="M8980" s="8">
        <f t="shared" si="1913"/>
        <v>28961.954365534926</v>
      </c>
      <c r="N8980" s="6">
        <f>((B8979+E8979)*D8979+(B8980+E8980)*D8980+(B8981+E8981)*D8981)/3/SUM(D8884:D8980)</f>
        <v>8.3767115749339141</v>
      </c>
      <c r="O8980" s="7">
        <f>O8884</f>
        <v>4.0848179640239964E-2</v>
      </c>
      <c r="P8980" s="8">
        <f>M8980*O8884</f>
        <v>1183.0431146558028</v>
      </c>
      <c r="Q8980" s="5">
        <f>N8980*O8884</f>
        <v>0.34217341920737793</v>
      </c>
      <c r="R8980" s="8">
        <f t="shared" si="1914"/>
        <v>1941.3393060575222</v>
      </c>
      <c r="S8980" s="8">
        <f t="shared" si="1915"/>
        <v>5826.3303274999253</v>
      </c>
      <c r="T8980" s="9">
        <f t="shared" si="1920"/>
        <v>1.6838294316969773</v>
      </c>
      <c r="U8980" s="10">
        <f t="shared" si="1910"/>
        <v>0.8442180952532008</v>
      </c>
    </row>
    <row r="8981" spans="1:21" x14ac:dyDescent="0.3">
      <c r="A8981" s="17">
        <v>2001</v>
      </c>
      <c r="B8981" s="17">
        <v>97</v>
      </c>
      <c r="C8981" s="17">
        <v>0.37313000000000002</v>
      </c>
      <c r="D8981" s="17">
        <v>0.31447000000000003</v>
      </c>
      <c r="E8981" s="17">
        <v>0.5</v>
      </c>
      <c r="F8981" s="2">
        <f t="shared" si="1916"/>
        <v>2442.1163694702032</v>
      </c>
      <c r="G8981" s="3">
        <f t="shared" si="1917"/>
        <v>767.97233470729486</v>
      </c>
      <c r="H8981" s="2">
        <f t="shared" si="1918"/>
        <v>2058.1302021165557</v>
      </c>
      <c r="I8981" s="2">
        <f>SUM(H8981:H8994)</f>
        <v>5796.3240925022701</v>
      </c>
      <c r="J8981" s="4">
        <f t="shared" si="1911"/>
        <v>2.3734839850239138</v>
      </c>
      <c r="K8981" s="5">
        <f t="shared" si="1919"/>
        <v>3.7065700000000006</v>
      </c>
      <c r="L8981" s="5">
        <f t="shared" si="1912"/>
        <v>3.8016102564102573E-2</v>
      </c>
      <c r="M8981" s="8">
        <f t="shared" si="1913"/>
        <v>20201.23797310215</v>
      </c>
      <c r="N8981" s="6">
        <f>((B8980+E8980)*D8980+(B8981+E8981)*D8981+(B8982+E8982)*D8982)/3/SUM(D8884:D8981)</f>
        <v>8.2769033544939568</v>
      </c>
      <c r="O8981" s="7">
        <f>O8884</f>
        <v>4.0848179640239964E-2</v>
      </c>
      <c r="P8981" s="8">
        <f>M8981*O8884</f>
        <v>825.18379768051363</v>
      </c>
      <c r="Q8981" s="5">
        <f>N8981*O8884</f>
        <v>0.33809643508927389</v>
      </c>
      <c r="R8981" s="8">
        <f t="shared" si="1914"/>
        <v>1362.2837178313814</v>
      </c>
      <c r="S8981" s="8">
        <f t="shared" si="1915"/>
        <v>3884.9910214424026</v>
      </c>
      <c r="T8981" s="9">
        <f t="shared" si="1920"/>
        <v>1.590829605832919</v>
      </c>
      <c r="U8981" s="10">
        <f t="shared" si="1910"/>
        <v>0.78265437919099479</v>
      </c>
    </row>
    <row r="8982" spans="1:21" x14ac:dyDescent="0.3">
      <c r="A8982" s="17">
        <v>2001</v>
      </c>
      <c r="B8982" s="17">
        <v>98</v>
      </c>
      <c r="C8982" s="17">
        <v>0.40218999999999999</v>
      </c>
      <c r="D8982" s="17">
        <v>0.33485999999999999</v>
      </c>
      <c r="E8982" s="17">
        <v>0.5</v>
      </c>
      <c r="F8982" s="2">
        <f t="shared" si="1916"/>
        <v>1674.1440347629082</v>
      </c>
      <c r="G8982" s="3">
        <f t="shared" si="1917"/>
        <v>560.60387148070743</v>
      </c>
      <c r="H8982" s="2">
        <f t="shared" si="1918"/>
        <v>1393.8420990225545</v>
      </c>
      <c r="I8982" s="2">
        <f>SUM(H8982:H8994)</f>
        <v>3738.1938903857144</v>
      </c>
      <c r="J8982" s="4">
        <f t="shared" si="1911"/>
        <v>2.2328986113283356</v>
      </c>
      <c r="K8982" s="5">
        <f t="shared" si="1919"/>
        <v>4.041430000000001</v>
      </c>
      <c r="L8982" s="5">
        <f t="shared" si="1912"/>
        <v>4.1029746192893408E-2</v>
      </c>
      <c r="M8982" s="8">
        <f t="shared" si="1913"/>
        <v>13663.352165161756</v>
      </c>
      <c r="N8982" s="6">
        <f>((B8981+E8981)*D8981+(B8982+E8982)*D8982+(B8983+E8983)*D8983)/3/SUM(D8884:D8982)</f>
        <v>8.164595205162529</v>
      </c>
      <c r="O8982" s="7">
        <f>O8884</f>
        <v>4.0848179640239964E-2</v>
      </c>
      <c r="P8982" s="8">
        <f>M8982*O8884</f>
        <v>558.12306373038905</v>
      </c>
      <c r="Q8982" s="5">
        <f>N8982*O8884</f>
        <v>0.33350885163032085</v>
      </c>
      <c r="R8982" s="8">
        <f t="shared" si="1914"/>
        <v>928.98342122354643</v>
      </c>
      <c r="S8982" s="8">
        <f t="shared" si="1915"/>
        <v>2522.707303611021</v>
      </c>
      <c r="T8982" s="9">
        <f t="shared" si="1920"/>
        <v>1.506863956283359</v>
      </c>
      <c r="U8982" s="10">
        <f t="shared" si="1910"/>
        <v>0.72603465504497655</v>
      </c>
    </row>
    <row r="8983" spans="1:21" x14ac:dyDescent="0.3">
      <c r="A8983" s="17">
        <v>2001</v>
      </c>
      <c r="B8983" s="17">
        <v>99</v>
      </c>
      <c r="C8983" s="17">
        <v>0.43196000000000001</v>
      </c>
      <c r="D8983" s="17">
        <v>0.35522999999999999</v>
      </c>
      <c r="E8983" s="17">
        <v>0.5</v>
      </c>
      <c r="F8983" s="2">
        <f t="shared" si="1916"/>
        <v>1113.5401632822009</v>
      </c>
      <c r="G8983" s="3">
        <f t="shared" si="1917"/>
        <v>395.56287220273623</v>
      </c>
      <c r="H8983" s="2">
        <f t="shared" si="1918"/>
        <v>915.75872718083269</v>
      </c>
      <c r="I8983" s="2">
        <f>SUM(H8983:H8994)</f>
        <v>2344.3517913631599</v>
      </c>
      <c r="J8983" s="4">
        <f t="shared" si="1911"/>
        <v>2.1053140862500155</v>
      </c>
      <c r="K8983" s="5">
        <f t="shared" ref="K8983:K8991" si="1921">IF(F8983=0, K8982, K8982+G8983/F8983)</f>
        <v>4.3966600000000007</v>
      </c>
      <c r="L8983" s="5">
        <f t="shared" si="1912"/>
        <v>4.4187537688442219E-2</v>
      </c>
      <c r="M8983" s="8">
        <f t="shared" si="1913"/>
        <v>8951.9102646491301</v>
      </c>
      <c r="N8983" s="6">
        <f>((B8982+E8982)*D8982+(B8983+E8983)*D8983+(B8984+E8984)*D8984)/3/SUM(D8884:D8983)</f>
        <v>8.0410902821687369</v>
      </c>
      <c r="O8983" s="7">
        <f>O8884</f>
        <v>4.0848179640239964E-2</v>
      </c>
      <c r="P8983" s="8">
        <f>M8983*O8884</f>
        <v>365.66923861369577</v>
      </c>
      <c r="Q8983" s="5">
        <f>N8983*O8884</f>
        <v>0.32846390034941642</v>
      </c>
      <c r="R8983" s="8">
        <f t="shared" si="1914"/>
        <v>614.96504387199923</v>
      </c>
      <c r="S8983" s="8">
        <f t="shared" si="1915"/>
        <v>1593.7238823874745</v>
      </c>
      <c r="T8983" s="9">
        <f t="shared" si="1920"/>
        <v>1.4312226311531633</v>
      </c>
      <c r="U8983" s="10">
        <f t="shared" si="1910"/>
        <v>0.6740914550968522</v>
      </c>
    </row>
    <row r="8984" spans="1:21" x14ac:dyDescent="0.3">
      <c r="A8984" s="17">
        <v>2001</v>
      </c>
      <c r="B8984" s="17">
        <v>100</v>
      </c>
      <c r="C8984" s="17">
        <v>0.46222000000000002</v>
      </c>
      <c r="D8984" s="17">
        <v>0.37545000000000001</v>
      </c>
      <c r="E8984" s="17">
        <v>0.5</v>
      </c>
      <c r="F8984" s="2">
        <f t="shared" si="1916"/>
        <v>717.97729107946464</v>
      </c>
      <c r="G8984" s="3">
        <f t="shared" si="1917"/>
        <v>269.56457393578501</v>
      </c>
      <c r="H8984" s="2">
        <f t="shared" si="1918"/>
        <v>583.19500411157219</v>
      </c>
      <c r="I8984" s="2">
        <f>SUM(H8984:H8994)</f>
        <v>1428.5930641823268</v>
      </c>
      <c r="J8984" s="4">
        <f t="shared" si="1911"/>
        <v>1.989746865161244</v>
      </c>
      <c r="K8984" s="5">
        <f t="shared" si="1921"/>
        <v>4.7721100000000005</v>
      </c>
      <c r="L8984" s="5">
        <f t="shared" si="1912"/>
        <v>4.7483681592039806E-2</v>
      </c>
      <c r="M8984" s="8">
        <f t="shared" si="1913"/>
        <v>5676.993967143756</v>
      </c>
      <c r="N8984" s="6">
        <f>((B8983+E8983)*D8983+(B8984+E8984)*D8984+(B8985+E8985)*D8985)/3/SUM(D8884:D8984)</f>
        <v>7.9075538214053456</v>
      </c>
      <c r="O8984" s="7">
        <f>O8884</f>
        <v>4.0848179640239964E-2</v>
      </c>
      <c r="P8984" s="8">
        <f>M8984*O8884</f>
        <v>231.89486938644669</v>
      </c>
      <c r="Q8984" s="5">
        <f>N8984*O8884</f>
        <v>0.32300917901163156</v>
      </c>
      <c r="R8984" s="8">
        <f t="shared" si="1914"/>
        <v>394.81766462980812</v>
      </c>
      <c r="S8984" s="8">
        <f t="shared" si="1915"/>
        <v>978.75883851547542</v>
      </c>
      <c r="T8984" s="9">
        <f t="shared" si="1920"/>
        <v>1.3632169856569292</v>
      </c>
      <c r="U8984" s="10">
        <f t="shared" si="1910"/>
        <v>0.62652987950431482</v>
      </c>
    </row>
    <row r="8985" spans="1:21" x14ac:dyDescent="0.3">
      <c r="A8985" s="17">
        <v>2001</v>
      </c>
      <c r="B8985" s="17">
        <v>101</v>
      </c>
      <c r="C8985" s="17">
        <v>0.49275999999999998</v>
      </c>
      <c r="D8985" s="17">
        <v>0.39535999999999999</v>
      </c>
      <c r="E8985" s="17">
        <v>0.5</v>
      </c>
      <c r="F8985" s="2">
        <f t="shared" si="1916"/>
        <v>448.41271714367963</v>
      </c>
      <c r="G8985" s="3">
        <f t="shared" si="1917"/>
        <v>177.28445184992518</v>
      </c>
      <c r="H8985" s="2">
        <f t="shared" si="1918"/>
        <v>359.77049121871704</v>
      </c>
      <c r="I8985" s="2">
        <f>SUM(H8985:H8994)</f>
        <v>845.39806007075458</v>
      </c>
      <c r="J8985" s="4">
        <f t="shared" si="1911"/>
        <v>1.885312409192609</v>
      </c>
      <c r="K8985" s="5">
        <f t="shared" si="1921"/>
        <v>5.1674700000000007</v>
      </c>
      <c r="L8985" s="5">
        <f t="shared" si="1912"/>
        <v>5.0911034482758626E-2</v>
      </c>
      <c r="M8985" s="8">
        <f t="shared" si="1913"/>
        <v>3482.2402186693689</v>
      </c>
      <c r="N8985" s="6">
        <f>((B8984+E8984)*D8984+(B8985+E8985)*D8985+(B8986+E8986)*D8986)/3/SUM(D8884:D8985)</f>
        <v>7.7652306963884952</v>
      </c>
      <c r="O8985" s="7">
        <f>O8884</f>
        <v>4.0848179640239964E-2</v>
      </c>
      <c r="P8985" s="8">
        <f>M8985*O8884</f>
        <v>142.24317400267486</v>
      </c>
      <c r="Q8985" s="5">
        <f>N8985*O8884</f>
        <v>0.3171955384339829</v>
      </c>
      <c r="R8985" s="8">
        <f t="shared" si="1914"/>
        <v>245.6528965439376</v>
      </c>
      <c r="S8985" s="8">
        <f t="shared" si="1915"/>
        <v>583.94117388566735</v>
      </c>
      <c r="T8985" s="9">
        <f t="shared" si="1920"/>
        <v>1.3022404395782601</v>
      </c>
      <c r="U8985" s="10">
        <f t="shared" si="1910"/>
        <v>0.58307196961434893</v>
      </c>
    </row>
    <row r="8986" spans="1:21" x14ac:dyDescent="0.3">
      <c r="A8986" s="17">
        <v>2001</v>
      </c>
      <c r="B8986" s="17">
        <v>102</v>
      </c>
      <c r="C8986" s="17">
        <v>0.52336000000000005</v>
      </c>
      <c r="D8986" s="17">
        <v>0.41481000000000001</v>
      </c>
      <c r="E8986" s="17">
        <v>0.5</v>
      </c>
      <c r="F8986" s="2">
        <f t="shared" si="1916"/>
        <v>271.12826529375445</v>
      </c>
      <c r="G8986" s="3">
        <f t="shared" si="1917"/>
        <v>112.46671572650229</v>
      </c>
      <c r="H8986" s="2">
        <f t="shared" si="1918"/>
        <v>214.89490743050331</v>
      </c>
      <c r="I8986" s="2">
        <f>SUM(H8986:H8994)</f>
        <v>485.62756885203743</v>
      </c>
      <c r="J8986" s="4">
        <f t="shared" si="1911"/>
        <v>1.7911358977120415</v>
      </c>
      <c r="K8986" s="5">
        <f t="shared" si="1921"/>
        <v>5.5822800000000008</v>
      </c>
      <c r="L8986" s="5">
        <f t="shared" si="1912"/>
        <v>5.4461268292682934E-2</v>
      </c>
      <c r="M8986" s="8">
        <f t="shared" si="1913"/>
        <v>2065.0770584718939</v>
      </c>
      <c r="N8986" s="6">
        <f>((B8985+E8985)*D8985+(B8986+E8986)*D8986+(B8987+E8987)*D8987)/3/SUM(D8884:D8986)</f>
        <v>7.6154674553527695</v>
      </c>
      <c r="O8986" s="7">
        <f>O8884</f>
        <v>4.0848179640239964E-2</v>
      </c>
      <c r="P8986" s="8">
        <f>M8986*O8884</f>
        <v>84.354638655398247</v>
      </c>
      <c r="Q8986" s="5">
        <f>N8986*O8884</f>
        <v>0.31107798266065106</v>
      </c>
      <c r="R8986" s="8">
        <f t="shared" si="1914"/>
        <v>148.04583314297497</v>
      </c>
      <c r="S8986" s="8">
        <f t="shared" si="1915"/>
        <v>338.28827734172972</v>
      </c>
      <c r="T8986" s="9">
        <f t="shared" si="1920"/>
        <v>1.2477056826783095</v>
      </c>
      <c r="U8986" s="10">
        <f t="shared" ref="U8986:U8994" si="1922">IF(T8986=0,0,J8986-T8986)</f>
        <v>0.54343021503373201</v>
      </c>
    </row>
    <row r="8987" spans="1:21" x14ac:dyDescent="0.3">
      <c r="A8987" s="17">
        <v>2001</v>
      </c>
      <c r="B8987" s="17">
        <v>103</v>
      </c>
      <c r="C8987" s="17">
        <v>0.55379</v>
      </c>
      <c r="D8987" s="17">
        <v>0.43369999999999997</v>
      </c>
      <c r="E8987" s="17">
        <v>0.5</v>
      </c>
      <c r="F8987" s="2">
        <f t="shared" si="1916"/>
        <v>158.66154956725217</v>
      </c>
      <c r="G8987" s="3">
        <f t="shared" si="1917"/>
        <v>68.81151404731726</v>
      </c>
      <c r="H8987" s="2">
        <f t="shared" si="1918"/>
        <v>124.25579254359354</v>
      </c>
      <c r="I8987" s="2">
        <f>SUM(H8987:H8994)</f>
        <v>270.73266142153415</v>
      </c>
      <c r="J8987" s="4">
        <f t="shared" si="1911"/>
        <v>1.7063533172337901</v>
      </c>
      <c r="K8987" s="5">
        <f t="shared" si="1921"/>
        <v>6.0159800000000008</v>
      </c>
      <c r="L8987" s="5">
        <f t="shared" si="1912"/>
        <v>5.8125410628019333E-2</v>
      </c>
      <c r="M8987" s="8">
        <f t="shared" si="1913"/>
        <v>1183.8456417570096</v>
      </c>
      <c r="N8987" s="6">
        <f>((B8986+E8986)*D8986+(B8987+E8987)*D8987+(B8988+E8988)*D8988)/3/SUM(D8884:D8987)</f>
        <v>7.4595507852973792</v>
      </c>
      <c r="O8987" s="7">
        <f>O8884</f>
        <v>4.0848179640239964E-2</v>
      </c>
      <c r="P8987" s="8">
        <f>M8987*O8884</f>
        <v>48.357939440805495</v>
      </c>
      <c r="Q8987" s="5">
        <f>N8987*O8884</f>
        <v>0.30470907051332041</v>
      </c>
      <c r="R8987" s="8">
        <f t="shared" si="1914"/>
        <v>86.393925491739182</v>
      </c>
      <c r="S8987" s="8">
        <f t="shared" si="1915"/>
        <v>190.24244419875475</v>
      </c>
      <c r="T8987" s="9">
        <f t="shared" si="1920"/>
        <v>1.1990456712268296</v>
      </c>
      <c r="U8987" s="10">
        <f t="shared" si="1922"/>
        <v>0.50730764600696054</v>
      </c>
    </row>
    <row r="8988" spans="1:21" x14ac:dyDescent="0.3">
      <c r="A8988" s="17">
        <v>2001</v>
      </c>
      <c r="B8988" s="17">
        <v>104</v>
      </c>
      <c r="C8988" s="17">
        <v>0.58381000000000005</v>
      </c>
      <c r="D8988" s="17">
        <v>0.45190000000000002</v>
      </c>
      <c r="E8988" s="17">
        <v>0.5</v>
      </c>
      <c r="F8988" s="2">
        <f t="shared" si="1916"/>
        <v>89.850035519934906</v>
      </c>
      <c r="G8988" s="3">
        <f t="shared" si="1917"/>
        <v>40.603231051458586</v>
      </c>
      <c r="H8988" s="2">
        <f t="shared" si="1918"/>
        <v>69.548419994205616</v>
      </c>
      <c r="I8988" s="2">
        <f>SUM(H8988:H8994)</f>
        <v>146.47686887794055</v>
      </c>
      <c r="J8988" s="4">
        <f t="shared" si="1911"/>
        <v>1.6302371838844951</v>
      </c>
      <c r="K8988" s="5">
        <f t="shared" si="1921"/>
        <v>6.467880000000001</v>
      </c>
      <c r="L8988" s="5">
        <f t="shared" si="1912"/>
        <v>6.1893588516746423E-2</v>
      </c>
      <c r="M8988" s="8">
        <f t="shared" si="1913"/>
        <v>656.01675431167882</v>
      </c>
      <c r="N8988" s="6">
        <f>((B8987+E8987)*D8987+(B8988+E8988)*D8988+(B8989+E8989)*D8989)/3/SUM(D8884:D8988)</f>
        <v>7.2989302522619468</v>
      </c>
      <c r="O8988" s="7">
        <f>O8884</f>
        <v>4.0848179640239964E-2</v>
      </c>
      <c r="P8988" s="8">
        <f>M8988*O8884</f>
        <v>26.797090227130621</v>
      </c>
      <c r="Q8988" s="5">
        <f>N8988*O8884</f>
        <v>0.29814801412597802</v>
      </c>
      <c r="R8988" s="8">
        <f t="shared" si="1914"/>
        <v>48.812696687333748</v>
      </c>
      <c r="S8988" s="8">
        <f t="shared" si="1915"/>
        <v>103.84851870701556</v>
      </c>
      <c r="T8988" s="9">
        <f t="shared" si="1920"/>
        <v>1.1557983044311075</v>
      </c>
      <c r="U8988" s="10">
        <f t="shared" si="1922"/>
        <v>0.47443887945338759</v>
      </c>
    </row>
    <row r="8989" spans="1:21" x14ac:dyDescent="0.3">
      <c r="A8989" s="17">
        <v>2001</v>
      </c>
      <c r="B8989" s="17">
        <v>105</v>
      </c>
      <c r="C8989" s="17">
        <v>0.61323000000000005</v>
      </c>
      <c r="D8989" s="17">
        <v>0.46933000000000002</v>
      </c>
      <c r="E8989" s="17">
        <v>0.5</v>
      </c>
      <c r="F8989" s="2">
        <f t="shared" si="1916"/>
        <v>49.24680446847632</v>
      </c>
      <c r="G8989" s="3">
        <f t="shared" si="1917"/>
        <v>23.113002741189991</v>
      </c>
      <c r="H8989" s="2">
        <f t="shared" si="1918"/>
        <v>37.690303097881326</v>
      </c>
      <c r="I8989" s="2">
        <f>SUM(H8989:H8994)</f>
        <v>76.928448883734958</v>
      </c>
      <c r="J8989" s="4">
        <f t="shared" si="1911"/>
        <v>1.5621003172495813</v>
      </c>
      <c r="K8989" s="5">
        <f t="shared" si="1921"/>
        <v>6.9372100000000012</v>
      </c>
      <c r="L8989" s="5">
        <f t="shared" si="1912"/>
        <v>6.5755545023696696E-2</v>
      </c>
      <c r="M8989" s="8">
        <f t="shared" si="1913"/>
        <v>351.49891515400913</v>
      </c>
      <c r="N8989" s="6">
        <f>((B8988+E8988)*D8988+(B8989+E8989)*D8989+(B8990+E8990)*D8990)/3/SUM(D8884:D8989)</f>
        <v>7.1347710390776689</v>
      </c>
      <c r="O8989" s="7">
        <f>O8884</f>
        <v>4.0848179640239964E-2</v>
      </c>
      <c r="P8989" s="8">
        <f>M8989*O8884</f>
        <v>14.35809082956043</v>
      </c>
      <c r="Q8989" s="5">
        <f>N8989*O8884</f>
        <v>0.29144240909622615</v>
      </c>
      <c r="R8989" s="8">
        <f t="shared" si="1914"/>
        <v>26.705750363467835</v>
      </c>
      <c r="S8989" s="8">
        <f t="shared" si="1915"/>
        <v>55.035822019681802</v>
      </c>
      <c r="T8989" s="9">
        <f t="shared" si="1920"/>
        <v>1.117551130752273</v>
      </c>
      <c r="U8989" s="10">
        <f t="shared" si="1922"/>
        <v>0.44454918649730835</v>
      </c>
    </row>
    <row r="8990" spans="1:21" x14ac:dyDescent="0.3">
      <c r="A8990" s="17">
        <v>2001</v>
      </c>
      <c r="B8990" s="17">
        <v>106</v>
      </c>
      <c r="C8990" s="17">
        <v>0.64183999999999997</v>
      </c>
      <c r="D8990" s="17">
        <v>0.4859</v>
      </c>
      <c r="E8990" s="17">
        <v>0.5</v>
      </c>
      <c r="F8990" s="2">
        <f t="shared" si="1916"/>
        <v>26.133801727286329</v>
      </c>
      <c r="G8990" s="3">
        <f t="shared" si="1917"/>
        <v>12.698414259288427</v>
      </c>
      <c r="H8990" s="2">
        <f t="shared" si="1918"/>
        <v>19.784594597642116</v>
      </c>
      <c r="I8990" s="2">
        <f>SUM(H8990:H8994)</f>
        <v>39.238145785853618</v>
      </c>
      <c r="J8990" s="4">
        <f t="shared" si="1911"/>
        <v>1.5014327496364615</v>
      </c>
      <c r="K8990" s="5">
        <f t="shared" si="1921"/>
        <v>7.4231100000000012</v>
      </c>
      <c r="L8990" s="5">
        <f t="shared" si="1912"/>
        <v>6.9700563380281702E-2</v>
      </c>
      <c r="M8990" s="8">
        <f t="shared" si="1913"/>
        <v>182.18524561999178</v>
      </c>
      <c r="N8990" s="6">
        <f>((B8989+E8989)*D8989+(B8990+E8990)*D8990+(B8991+E8991)*D8991)/3/SUM(D8884:D8990)</f>
        <v>6.9684411250809957</v>
      </c>
      <c r="O8990" s="7">
        <f>O8884</f>
        <v>4.0848179640239964E-2</v>
      </c>
      <c r="P8990" s="8">
        <f>M8990*O8884</f>
        <v>7.4419356408866646</v>
      </c>
      <c r="Q8990" s="5">
        <f>N8990*O8884</f>
        <v>0.28464813488974439</v>
      </c>
      <c r="R8990" s="8">
        <f t="shared" si="1914"/>
        <v>14.152946645873575</v>
      </c>
      <c r="S8990" s="8">
        <f t="shared" si="1915"/>
        <v>28.330071656213967</v>
      </c>
      <c r="T8990" s="9">
        <f t="shared" si="1920"/>
        <v>1.0840394348991524</v>
      </c>
      <c r="U8990" s="10">
        <f t="shared" si="1922"/>
        <v>0.41739331473730901</v>
      </c>
    </row>
    <row r="8991" spans="1:21" x14ac:dyDescent="0.3">
      <c r="A8991" s="17">
        <v>2001</v>
      </c>
      <c r="B8991" s="17">
        <v>107</v>
      </c>
      <c r="C8991" s="17">
        <v>0.66947999999999996</v>
      </c>
      <c r="D8991" s="17">
        <v>0.50158000000000003</v>
      </c>
      <c r="E8991" s="17">
        <v>0.5</v>
      </c>
      <c r="F8991" s="2">
        <f t="shared" si="1916"/>
        <v>13.435387467997902</v>
      </c>
      <c r="G8991" s="3">
        <f t="shared" si="1917"/>
        <v>6.7389216461983885</v>
      </c>
      <c r="H8991" s="2">
        <f t="shared" si="1918"/>
        <v>10.065926644898708</v>
      </c>
      <c r="I8991" s="2">
        <f>SUM(H8991:H8994)</f>
        <v>19.45355118821151</v>
      </c>
      <c r="J8991" s="4">
        <f t="shared" si="1911"/>
        <v>1.4479337670423296</v>
      </c>
      <c r="K8991" s="5">
        <f t="shared" si="1921"/>
        <v>7.9246900000000009</v>
      </c>
      <c r="L8991" s="5">
        <f t="shared" si="1912"/>
        <v>7.3718046511627916E-2</v>
      </c>
      <c r="M8991" s="8">
        <f t="shared" si="1913"/>
        <v>91.414815843436983</v>
      </c>
      <c r="N8991" s="6">
        <f>((B8990+E8990)*D8990+(B8991+E8991)*D8991+(B8992+E8992)*D8992)/3/SUM(D8884:D8991)</f>
        <v>6.8010618291272795</v>
      </c>
      <c r="O8991" s="7">
        <f>O8884</f>
        <v>4.0848179640239964E-2</v>
      </c>
      <c r="P8991" s="8">
        <f>M8991*O8884</f>
        <v>3.7341288193521684</v>
      </c>
      <c r="Q8991" s="5">
        <f>N8991*O8884</f>
        <v>0.27781099534057013</v>
      </c>
      <c r="R8991" s="8">
        <f t="shared" si="1914"/>
        <v>7.2695015446542328</v>
      </c>
      <c r="S8991" s="8">
        <f t="shared" si="1915"/>
        <v>14.177125010340394</v>
      </c>
      <c r="T8991" s="9">
        <f t="shared" si="1920"/>
        <v>1.055207752222201</v>
      </c>
      <c r="U8991" s="10">
        <f t="shared" si="1922"/>
        <v>0.39272601482012859</v>
      </c>
    </row>
    <row r="8992" spans="1:21" x14ac:dyDescent="0.3">
      <c r="A8992" s="17">
        <v>2001</v>
      </c>
      <c r="B8992" s="17">
        <v>108</v>
      </c>
      <c r="C8992" s="17">
        <v>0.69599</v>
      </c>
      <c r="D8992" s="17">
        <v>0.51632</v>
      </c>
      <c r="E8992" s="17">
        <v>0.5</v>
      </c>
      <c r="F8992" s="2">
        <f t="shared" si="1916"/>
        <v>6.6964658217995137</v>
      </c>
      <c r="G8992" s="3">
        <f t="shared" si="1917"/>
        <v>3.4575192331115248</v>
      </c>
      <c r="H8992" s="3">
        <f t="shared" si="1918"/>
        <v>4.9677062052437515</v>
      </c>
      <c r="I8992" s="2">
        <f>SUM(H8992:H8994)</f>
        <v>9.3876245433127998</v>
      </c>
      <c r="J8992" s="4">
        <f t="shared" si="1911"/>
        <v>1.40187746688</v>
      </c>
      <c r="K8992" s="5">
        <f>IF(F8992=0, K8991, K8991+G8992/F8992)</f>
        <v>8.4410100000000003</v>
      </c>
      <c r="L8992" s="5">
        <f t="shared" si="1912"/>
        <v>7.7797327188940099E-2</v>
      </c>
      <c r="M8992" s="8">
        <f t="shared" si="1913"/>
        <v>44.442648070858866</v>
      </c>
      <c r="N8992" s="6">
        <f>((B8991+E8991)*D8991+(B8992+E8992)*D8992+(B8993+E8993)*D8993)/3/SUM(D8884:D8992)</f>
        <v>6.6337448559670786</v>
      </c>
      <c r="O8992" s="7">
        <f>O8884</f>
        <v>4.0848179640239964E-2</v>
      </c>
      <c r="P8992" s="8">
        <f>M8992*O8884</f>
        <v>1.815401272086407</v>
      </c>
      <c r="Q8992" s="5">
        <f>N8992*O8884</f>
        <v>0.270976401564061</v>
      </c>
      <c r="R8992" s="8">
        <f t="shared" si="1914"/>
        <v>3.6215750537193432</v>
      </c>
      <c r="S8992" s="8">
        <f t="shared" si="1915"/>
        <v>6.9076234656861608</v>
      </c>
      <c r="T8992" s="9">
        <f t="shared" si="1920"/>
        <v>1.0315326994127634</v>
      </c>
      <c r="U8992" s="10">
        <f t="shared" si="1922"/>
        <v>0.37034476746723666</v>
      </c>
    </row>
    <row r="8993" spans="1:21" x14ac:dyDescent="0.3">
      <c r="A8993" s="17">
        <v>2001</v>
      </c>
      <c r="B8993" s="17">
        <v>109</v>
      </c>
      <c r="C8993" s="17">
        <v>0.72126999999999997</v>
      </c>
      <c r="D8993" s="17">
        <v>0.53010000000000002</v>
      </c>
      <c r="E8993" s="17">
        <v>0.5</v>
      </c>
      <c r="F8993" s="2">
        <f t="shared" si="1916"/>
        <v>3.2389465886879889</v>
      </c>
      <c r="G8993" s="3">
        <f t="shared" si="1917"/>
        <v>1.716965586663503</v>
      </c>
      <c r="H8993" s="3">
        <f t="shared" si="1918"/>
        <v>2.3804637953562375</v>
      </c>
      <c r="I8993" s="2">
        <f>SUM(H8993:H8994)</f>
        <v>4.4199183380690492</v>
      </c>
      <c r="J8993" s="4">
        <f t="shared" si="1911"/>
        <v>1.3646160000000003</v>
      </c>
      <c r="K8993" s="5">
        <f>IF(F8993=0, K8992, K8992+G8993/F8993)</f>
        <v>8.9711099999999995</v>
      </c>
      <c r="L8993" s="5">
        <f t="shared" si="1912"/>
        <v>8.1927945205479441E-2</v>
      </c>
      <c r="M8993" s="8">
        <f t="shared" si="1913"/>
        <v>20.957020005289603</v>
      </c>
      <c r="N8993" s="6">
        <f>((B8992+E8992)*D8992+(B8993+E8993)*D8993)/2/SUM(D8884:D8993)</f>
        <v>6.3574446194506598</v>
      </c>
      <c r="O8993" s="7">
        <f>O8884</f>
        <v>4.0848179640239964E-2</v>
      </c>
      <c r="P8993" s="8">
        <f>M8993*O8884</f>
        <v>0.85605611790017244</v>
      </c>
      <c r="Q8993" s="5">
        <f>N8993*O8884</f>
        <v>0.25969003986819755</v>
      </c>
      <c r="R8993" s="8">
        <f t="shared" si="1914"/>
        <v>1.7622810574353751</v>
      </c>
      <c r="S8993" s="8">
        <f t="shared" si="1915"/>
        <v>3.2860484119668181</v>
      </c>
      <c r="T8993" s="9">
        <f t="shared" si="1920"/>
        <v>1.0145423278800991</v>
      </c>
      <c r="U8993" s="10">
        <f t="shared" si="1922"/>
        <v>0.35007367211990115</v>
      </c>
    </row>
    <row r="8994" spans="1:21" x14ac:dyDescent="0.3">
      <c r="A8994" s="17">
        <v>2001</v>
      </c>
      <c r="B8994" s="17" t="s">
        <v>19</v>
      </c>
      <c r="C8994" s="17">
        <v>0.74521000000000004</v>
      </c>
      <c r="D8994" s="17">
        <v>1</v>
      </c>
      <c r="E8994" s="17">
        <v>1.34</v>
      </c>
      <c r="F8994" s="2">
        <f t="shared" si="1916"/>
        <v>1.5219810020244859</v>
      </c>
      <c r="G8994" s="3">
        <f t="shared" si="1917"/>
        <v>1.5219810020244859</v>
      </c>
      <c r="H8994" s="3">
        <f>E8994*F8994</f>
        <v>2.0394545427128112</v>
      </c>
      <c r="I8994" s="2">
        <f>SUM(H8994:H8994)</f>
        <v>2.0394545427128112</v>
      </c>
      <c r="J8994" s="4">
        <f t="shared" si="1911"/>
        <v>1.34</v>
      </c>
      <c r="K8994" s="5">
        <f>IF(F8994=0, K8993, K8993+G8994/F8994)</f>
        <v>9.9711099999999995</v>
      </c>
      <c r="L8994" s="5">
        <f>K8994/(110+E8994)</f>
        <v>8.9555505658343804E-2</v>
      </c>
      <c r="M8994" s="8">
        <f t="shared" si="1913"/>
        <v>16.99483455356588</v>
      </c>
      <c r="N8994" s="6">
        <f>N8993-(N8991-N8992)</f>
        <v>6.1901276462904589</v>
      </c>
      <c r="O8994" s="7">
        <f>O8884</f>
        <v>4.0848179640239964E-2</v>
      </c>
      <c r="P8994" s="8">
        <f>M8994*O8884</f>
        <v>0.69420805480021641</v>
      </c>
      <c r="Q8994" s="5">
        <f>N8994*O8884</f>
        <v>0.25285544609168847</v>
      </c>
      <c r="R8994" s="8">
        <f t="shared" si="1914"/>
        <v>1.5237673545314427</v>
      </c>
      <c r="S8994" s="8">
        <f>R8994</f>
        <v>1.5237673545314427</v>
      </c>
      <c r="T8994" s="9">
        <f t="shared" si="1920"/>
        <v>1.0011737022371374</v>
      </c>
      <c r="U8994" s="10">
        <f t="shared" si="1922"/>
        <v>0.33882629776286266</v>
      </c>
    </row>
    <row r="8995" spans="1:21" x14ac:dyDescent="0.3">
      <c r="A8995" s="17">
        <v>2002</v>
      </c>
      <c r="B8995" s="17">
        <v>0</v>
      </c>
      <c r="C8995" s="17">
        <v>5.3099999999999996E-3</v>
      </c>
      <c r="D8995" s="17">
        <v>5.2900000000000004E-3</v>
      </c>
      <c r="E8995" s="17">
        <v>0.14000000000000001</v>
      </c>
      <c r="F8995" s="2">
        <v>100000</v>
      </c>
      <c r="G8995" s="3">
        <f>100000*D8995</f>
        <v>529</v>
      </c>
      <c r="H8995" s="2">
        <f>F8995-(1-E8995)*G8995</f>
        <v>99545.06</v>
      </c>
      <c r="I8995" s="2">
        <f>SUM(H8995:H9105)</f>
        <v>7754189.1948571205</v>
      </c>
      <c r="J8995" s="4">
        <f>I8995/F8995</f>
        <v>77.541891948571205</v>
      </c>
      <c r="K8995" s="5">
        <f>G8995/F8995</f>
        <v>5.2900000000000004E-3</v>
      </c>
      <c r="L8995" s="5">
        <f>K8995/(0.1+E8995)</f>
        <v>2.2041666666666668E-2</v>
      </c>
      <c r="M8995">
        <f>G8995/L8995</f>
        <v>24000</v>
      </c>
      <c r="N8995" s="6">
        <f>(0.1+E8995)*D8995/SUM(D8995:D8995)</f>
        <v>0.24000000000000005</v>
      </c>
      <c r="O8995" s="7">
        <f>IF((I8995-J8995*F8995+MAX(N8997:N9090)*F8995)/SUM(M8995:M9105)&gt;1/MAX(N8997:N9093),1/MAX(N8997:N9093),(I8995-J8995*F8995+MAX(N8997:N9090)*F8995)/SUM(M8995:M9105))</f>
        <v>4.188852296981959E-2</v>
      </c>
      <c r="P8995" s="8">
        <f>M8995*O8995</f>
        <v>1005.3245512756702</v>
      </c>
      <c r="Q8995" s="5">
        <f>N8995*O8995</f>
        <v>1.0053245512756704E-2</v>
      </c>
      <c r="R8995" s="8">
        <f>((1-Q8995)*H8995)</f>
        <v>98544.309072237898</v>
      </c>
      <c r="S8995" s="8">
        <f>R8995+S8996</f>
        <v>6851174.3573460616</v>
      </c>
      <c r="T8995" s="9">
        <f t="shared" si="1920"/>
        <v>68.51174357346062</v>
      </c>
      <c r="U8995" s="10">
        <f t="shared" ref="U8995:U9058" si="1923">J8995-T8995</f>
        <v>9.0301483751105849</v>
      </c>
    </row>
    <row r="8996" spans="1:21" x14ac:dyDescent="0.3">
      <c r="A8996" s="17">
        <v>2002</v>
      </c>
      <c r="B8996" s="17">
        <v>1</v>
      </c>
      <c r="C8996" s="17">
        <v>4.6999999999999999E-4</v>
      </c>
      <c r="D8996" s="17">
        <v>4.6999999999999999E-4</v>
      </c>
      <c r="E8996" s="17">
        <v>0.5</v>
      </c>
      <c r="F8996" s="2">
        <f>F8995-G8995</f>
        <v>99471</v>
      </c>
      <c r="G8996" s="3">
        <f>D8996*F8996</f>
        <v>46.751370000000001</v>
      </c>
      <c r="H8996" s="2">
        <f>F8996-0.5*G8996</f>
        <v>99447.624314999994</v>
      </c>
      <c r="I8996" s="2">
        <f>SUM(H8996:H9105)</f>
        <v>7654644.1348571209</v>
      </c>
      <c r="J8996" s="4">
        <f t="shared" ref="J8996:J9059" si="1924">I8996/F8996</f>
        <v>76.953525498458049</v>
      </c>
      <c r="K8996" s="5">
        <f>K8995+G8996/F8996</f>
        <v>5.7600000000000004E-3</v>
      </c>
      <c r="L8996" s="5">
        <f t="shared" ref="L8996:L9059" si="1925">K8996/(B8996+E8996)</f>
        <v>3.8400000000000001E-3</v>
      </c>
      <c r="M8996" s="8">
        <f t="shared" ref="M8996:M9059" si="1926">G8996/L8996</f>
        <v>12174.8359375</v>
      </c>
      <c r="N8996" s="6">
        <f>(B8996+E8996)*D8996/SUM(D8995:D8996)</f>
        <v>0.12239583333333333</v>
      </c>
      <c r="O8996" s="7">
        <f>O8995</f>
        <v>4.188852296981959E-2</v>
      </c>
      <c r="P8996" s="8">
        <f>M8996*O8995</f>
        <v>509.98589482175379</v>
      </c>
      <c r="Q8996" s="5">
        <f>N8996*O8995</f>
        <v>5.126980675993543E-3</v>
      </c>
      <c r="R8996" s="8">
        <f t="shared" ref="R8996:R9059" si="1927">((1-Q8996)*H8996)</f>
        <v>98937.758266863515</v>
      </c>
      <c r="S8996" s="8">
        <f t="shared" ref="S8996:S9059" si="1928">R8996+S8997</f>
        <v>6752630.0482738242</v>
      </c>
      <c r="T8996" s="9">
        <f t="shared" si="1920"/>
        <v>67.885414324514926</v>
      </c>
      <c r="U8996" s="10">
        <f t="shared" si="1923"/>
        <v>9.068111173943123</v>
      </c>
    </row>
    <row r="8997" spans="1:21" x14ac:dyDescent="0.3">
      <c r="A8997" s="17">
        <v>2002</v>
      </c>
      <c r="B8997" s="17">
        <v>2</v>
      </c>
      <c r="C8997" s="17">
        <v>3.4000000000000002E-4</v>
      </c>
      <c r="D8997" s="17">
        <v>3.4000000000000002E-4</v>
      </c>
      <c r="E8997" s="17">
        <v>0.5</v>
      </c>
      <c r="F8997" s="2">
        <f t="shared" ref="F8997:F9060" si="1929">F8996-G8996</f>
        <v>99424.248630000002</v>
      </c>
      <c r="G8997" s="3">
        <f t="shared" ref="G8997:G9060" si="1930">D8997*F8997</f>
        <v>33.804244534200002</v>
      </c>
      <c r="H8997" s="2">
        <f t="shared" ref="H8997:H9060" si="1931">F8997-0.5*G8997</f>
        <v>99407.346507732902</v>
      </c>
      <c r="I8997" s="2">
        <f>SUM(H8997:H9105)</f>
        <v>7555196.5105421217</v>
      </c>
      <c r="J8997" s="4">
        <f t="shared" si="1924"/>
        <v>75.989475551967487</v>
      </c>
      <c r="K8997" s="5">
        <f t="shared" ref="K8997:K9060" si="1932">K8996+G8997/F8997</f>
        <v>6.1000000000000004E-3</v>
      </c>
      <c r="L8997" s="5">
        <f t="shared" si="1925"/>
        <v>2.4400000000000003E-3</v>
      </c>
      <c r="M8997" s="8">
        <f t="shared" si="1926"/>
        <v>13854.198579590164</v>
      </c>
      <c r="N8997" s="6">
        <f>((B8996+E8996)*D8996+(B8997+E8997)*D8997+(B8998+E8998)*D8998)/3/SUM(D8995:D8997)</f>
        <v>0.1442622950819672</v>
      </c>
      <c r="O8997" s="7">
        <f>O8995</f>
        <v>4.188852296981959E-2</v>
      </c>
      <c r="P8997" s="8">
        <f>M8997*O8995</f>
        <v>580.33191542960446</v>
      </c>
      <c r="Q8997" s="5">
        <f>N8997*O8995</f>
        <v>6.0429344612198746E-3</v>
      </c>
      <c r="R8997" s="8">
        <f t="shared" si="1927"/>
        <v>98806.634427822908</v>
      </c>
      <c r="S8997" s="8">
        <f t="shared" si="1928"/>
        <v>6653692.2900069607</v>
      </c>
      <c r="T8997" s="9">
        <f t="shared" si="1920"/>
        <v>66.922228547767915</v>
      </c>
      <c r="U8997" s="10">
        <f t="shared" si="1923"/>
        <v>9.0672470041995723</v>
      </c>
    </row>
    <row r="8998" spans="1:21" x14ac:dyDescent="0.3">
      <c r="A8998" s="17">
        <v>2002</v>
      </c>
      <c r="B8998" s="17">
        <v>3</v>
      </c>
      <c r="C8998" s="17">
        <v>3.1E-4</v>
      </c>
      <c r="D8998" s="17">
        <v>3.1E-4</v>
      </c>
      <c r="E8998" s="17">
        <v>0.5</v>
      </c>
      <c r="F8998" s="2">
        <f t="shared" si="1929"/>
        <v>99390.444385465802</v>
      </c>
      <c r="G8998" s="3">
        <f t="shared" si="1930"/>
        <v>30.811037759494397</v>
      </c>
      <c r="H8998" s="2">
        <f t="shared" si="1931"/>
        <v>99375.038866586052</v>
      </c>
      <c r="I8998" s="2">
        <f>SUM(H8998:H9105)</f>
        <v>7455789.164034389</v>
      </c>
      <c r="J8998" s="4">
        <f t="shared" si="1924"/>
        <v>75.015150703206572</v>
      </c>
      <c r="K8998" s="5">
        <f t="shared" si="1932"/>
        <v>6.4100000000000008E-3</v>
      </c>
      <c r="L8998" s="5">
        <f t="shared" si="1925"/>
        <v>1.8314285714285717E-3</v>
      </c>
      <c r="M8998" s="8">
        <f t="shared" si="1926"/>
        <v>16823.499556666204</v>
      </c>
      <c r="N8998" s="6">
        <f>((B8997+E8997)*D8997+(B8998+E8998)*D8998+(B8999+E8999)*D8999)/3/SUM(D8995:D8998)</f>
        <v>0.13572542901716067</v>
      </c>
      <c r="O8998" s="7">
        <f>O8995</f>
        <v>4.188852296981959E-2</v>
      </c>
      <c r="P8998" s="8">
        <f>M8998*O8995</f>
        <v>704.71154761216201</v>
      </c>
      <c r="Q8998" s="5">
        <f>N8998*O8995</f>
        <v>5.6853377509739527E-3</v>
      </c>
      <c r="R8998" s="8">
        <f t="shared" si="1927"/>
        <v>98810.05820661335</v>
      </c>
      <c r="S8998" s="8">
        <f t="shared" si="1928"/>
        <v>6554885.6555791376</v>
      </c>
      <c r="T8998" s="9">
        <f t="shared" si="1920"/>
        <v>65.950863748604789</v>
      </c>
      <c r="U8998" s="10">
        <f t="shared" si="1923"/>
        <v>9.0642869546017835</v>
      </c>
    </row>
    <row r="8999" spans="1:21" x14ac:dyDescent="0.3">
      <c r="A8999" s="17">
        <v>2002</v>
      </c>
      <c r="B8999" s="17">
        <v>4</v>
      </c>
      <c r="C8999" s="17">
        <v>1.4999999999999999E-4</v>
      </c>
      <c r="D8999" s="17">
        <v>1.4999999999999999E-4</v>
      </c>
      <c r="E8999" s="17">
        <v>0.5</v>
      </c>
      <c r="F8999" s="2">
        <f t="shared" si="1929"/>
        <v>99359.633347706302</v>
      </c>
      <c r="G8999" s="3">
        <f t="shared" si="1930"/>
        <v>14.903945002155943</v>
      </c>
      <c r="H8999" s="2">
        <f t="shared" si="1931"/>
        <v>99352.181375205226</v>
      </c>
      <c r="I8999" s="2">
        <f>SUM(H8999:H9105)</f>
        <v>7356414.1251678029</v>
      </c>
      <c r="J8999" s="4">
        <f t="shared" si="1924"/>
        <v>74.038257563051118</v>
      </c>
      <c r="K8999" s="5">
        <f t="shared" si="1932"/>
        <v>6.5600000000000007E-3</v>
      </c>
      <c r="L8999" s="5">
        <f t="shared" si="1925"/>
        <v>1.4577777777777779E-3</v>
      </c>
      <c r="M8999" s="8">
        <f t="shared" si="1926"/>
        <v>10223.742760625266</v>
      </c>
      <c r="N8999" s="6">
        <f>((B8998+E8998)*D8998+(B8999+E8999)*D8999+(B9000+E9000)*D9000)/3/SUM(D8995:D8999)</f>
        <v>0.12855691056910565</v>
      </c>
      <c r="O8999" s="7">
        <f>O8995</f>
        <v>4.188852296981959E-2</v>
      </c>
      <c r="P8999" s="8">
        <f>M8999*O8995</f>
        <v>428.25748346597823</v>
      </c>
      <c r="Q8999" s="5">
        <f>N8999*O8995</f>
        <v>5.3850591013030252E-3</v>
      </c>
      <c r="R8999" s="8">
        <f t="shared" si="1927"/>
        <v>98817.16400665637</v>
      </c>
      <c r="S8999" s="8">
        <f t="shared" si="1928"/>
        <v>6456075.5973725244</v>
      </c>
      <c r="T8999" s="9">
        <f t="shared" si="1920"/>
        <v>64.976846027396917</v>
      </c>
      <c r="U8999" s="10">
        <f t="shared" si="1923"/>
        <v>9.0614115356542015</v>
      </c>
    </row>
    <row r="9000" spans="1:21" x14ac:dyDescent="0.3">
      <c r="A9000" s="17">
        <v>2002</v>
      </c>
      <c r="B9000" s="17">
        <v>5</v>
      </c>
      <c r="C9000" s="17">
        <v>1.3999999999999999E-4</v>
      </c>
      <c r="D9000" s="17">
        <v>1.3999999999999999E-4</v>
      </c>
      <c r="E9000" s="17">
        <v>0.5</v>
      </c>
      <c r="F9000" s="2">
        <f t="shared" si="1929"/>
        <v>99344.72940270415</v>
      </c>
      <c r="G9000" s="3">
        <f t="shared" si="1930"/>
        <v>13.90826211637858</v>
      </c>
      <c r="H9000" s="2">
        <f t="shared" si="1931"/>
        <v>99337.775271645965</v>
      </c>
      <c r="I9000" s="2">
        <f>SUM(H9000:H9105)</f>
        <v>7257061.9437925974</v>
      </c>
      <c r="J9000" s="4">
        <f t="shared" si="1924"/>
        <v>73.049289956544598</v>
      </c>
      <c r="K9000" s="5">
        <f t="shared" si="1932"/>
        <v>6.7000000000000011E-3</v>
      </c>
      <c r="L9000" s="5">
        <f t="shared" si="1925"/>
        <v>1.2181818181818183E-3</v>
      </c>
      <c r="M9000" s="8">
        <f t="shared" si="1926"/>
        <v>11417.230095534655</v>
      </c>
      <c r="N9000" s="6">
        <f>((B8999+E8999)*D8999+(B9000+E9000)*D9000+(B9001+E9001)*D9001)/3/SUM(D8995:D9000)</f>
        <v>0.10746268656716416</v>
      </c>
      <c r="O9000" s="7">
        <f>O8995</f>
        <v>4.188852296981959E-2</v>
      </c>
      <c r="P9000" s="8">
        <f>M9000*O8995</f>
        <v>478.25090510851891</v>
      </c>
      <c r="Q9000" s="5">
        <f>N9000*O8995</f>
        <v>4.5014532146671789E-3</v>
      </c>
      <c r="R9000" s="8">
        <f t="shared" si="1927"/>
        <v>98890.610923811531</v>
      </c>
      <c r="S9000" s="8">
        <f t="shared" si="1928"/>
        <v>6357258.4333658684</v>
      </c>
      <c r="T9000" s="9">
        <f t="shared" si="1920"/>
        <v>63.991904468289029</v>
      </c>
      <c r="U9000" s="10">
        <f t="shared" si="1923"/>
        <v>9.0573854882555693</v>
      </c>
    </row>
    <row r="9001" spans="1:21" x14ac:dyDescent="0.3">
      <c r="A9001" s="17">
        <v>2002</v>
      </c>
      <c r="B9001" s="17">
        <v>6</v>
      </c>
      <c r="C9001" s="17">
        <v>1.1E-4</v>
      </c>
      <c r="D9001" s="17">
        <v>1.1E-4</v>
      </c>
      <c r="E9001" s="17">
        <v>0.5</v>
      </c>
      <c r="F9001" s="2">
        <f t="shared" si="1929"/>
        <v>99330.821140587766</v>
      </c>
      <c r="G9001" s="3">
        <f t="shared" si="1930"/>
        <v>10.926390325464654</v>
      </c>
      <c r="H9001" s="2">
        <f t="shared" si="1931"/>
        <v>99325.357945425028</v>
      </c>
      <c r="I9001" s="2">
        <f>SUM(H9001:H9105)</f>
        <v>7157724.1685209516</v>
      </c>
      <c r="J9001" s="4">
        <f t="shared" si="1924"/>
        <v>72.059448279303709</v>
      </c>
      <c r="K9001" s="5">
        <f t="shared" si="1932"/>
        <v>6.8100000000000009E-3</v>
      </c>
      <c r="L9001" s="5">
        <f t="shared" si="1925"/>
        <v>1.0476923076923079E-3</v>
      </c>
      <c r="M9001" s="8">
        <f t="shared" si="1926"/>
        <v>10429.006918578596</v>
      </c>
      <c r="N9001" s="6">
        <f>((B9000+E9000)*D9000+(B9001+E9001)*D9001+(B9002+E9002)*D9002)/3/SUM(D8995:D9001)</f>
        <v>0.13876651982378851</v>
      </c>
      <c r="O9001" s="7">
        <f>O8995</f>
        <v>4.188852296981959E-2</v>
      </c>
      <c r="P9001" s="8">
        <f>M9001*O8995</f>
        <v>436.85569586128696</v>
      </c>
      <c r="Q9001" s="5">
        <f>N9001*O8995</f>
        <v>5.8127245530806906E-3</v>
      </c>
      <c r="R9001" s="8">
        <f t="shared" si="1927"/>
        <v>98748.006998552126</v>
      </c>
      <c r="S9001" s="8">
        <f t="shared" si="1928"/>
        <v>6258367.8224420566</v>
      </c>
      <c r="T9001" s="9">
        <f t="shared" si="1920"/>
        <v>63.005296347890678</v>
      </c>
      <c r="U9001" s="10">
        <f t="shared" si="1923"/>
        <v>9.0541519314130312</v>
      </c>
    </row>
    <row r="9002" spans="1:21" x14ac:dyDescent="0.3">
      <c r="A9002" s="17">
        <v>2002</v>
      </c>
      <c r="B9002" s="17">
        <v>7</v>
      </c>
      <c r="C9002" s="17">
        <v>1.8000000000000001E-4</v>
      </c>
      <c r="D9002" s="17">
        <v>1.8000000000000001E-4</v>
      </c>
      <c r="E9002" s="17">
        <v>0.5</v>
      </c>
      <c r="F9002" s="2">
        <f t="shared" si="1929"/>
        <v>99319.894750262305</v>
      </c>
      <c r="G9002" s="3">
        <f t="shared" si="1930"/>
        <v>17.877581055047216</v>
      </c>
      <c r="H9002" s="2">
        <f t="shared" si="1931"/>
        <v>99310.955959734783</v>
      </c>
      <c r="I9002" s="2">
        <f>SUM(H9002:H9105)</f>
        <v>7058398.8105755262</v>
      </c>
      <c r="J9002" s="4">
        <f t="shared" si="1924"/>
        <v>71.067320684579002</v>
      </c>
      <c r="K9002" s="5">
        <f t="shared" si="1932"/>
        <v>6.9900000000000006E-3</v>
      </c>
      <c r="L9002" s="5">
        <f t="shared" si="1925"/>
        <v>9.320000000000001E-4</v>
      </c>
      <c r="M9002" s="8">
        <f t="shared" si="1926"/>
        <v>19181.953921724478</v>
      </c>
      <c r="N9002" s="6">
        <f>((B9001+E9001)*D9001+(B9002+E9002)*D9002+(B9003+E9003)*D9003)/3/SUM(D8995:D9002)</f>
        <v>0.13900810681926562</v>
      </c>
      <c r="O9002" s="7">
        <f>O8995</f>
        <v>4.188852296981959E-2</v>
      </c>
      <c r="P9002" s="8">
        <f>M9002*O8995</f>
        <v>803.50371745617679</v>
      </c>
      <c r="Q9002" s="5">
        <f>N9002*O8995</f>
        <v>5.8228442754899431E-3</v>
      </c>
      <c r="R9002" s="8">
        <f t="shared" si="1927"/>
        <v>98732.683728331205</v>
      </c>
      <c r="S9002" s="8">
        <f t="shared" si="1928"/>
        <v>6159619.8154435046</v>
      </c>
      <c r="T9002" s="9">
        <f t="shared" si="1920"/>
        <v>62.017985731174335</v>
      </c>
      <c r="U9002" s="10">
        <f t="shared" si="1923"/>
        <v>9.0493349534046672</v>
      </c>
    </row>
    <row r="9003" spans="1:21" x14ac:dyDescent="0.3">
      <c r="A9003" s="17">
        <v>2002</v>
      </c>
      <c r="B9003" s="17">
        <v>8</v>
      </c>
      <c r="C9003" s="17">
        <v>1E-4</v>
      </c>
      <c r="D9003" s="17">
        <v>1E-4</v>
      </c>
      <c r="E9003" s="17">
        <v>0.5</v>
      </c>
      <c r="F9003" s="2">
        <f t="shared" si="1929"/>
        <v>99302.017169207262</v>
      </c>
      <c r="G9003" s="3">
        <f t="shared" si="1930"/>
        <v>9.9302017169207275</v>
      </c>
      <c r="H9003" s="2">
        <f t="shared" si="1931"/>
        <v>99297.052068348799</v>
      </c>
      <c r="I9003" s="2">
        <f>SUM(H9003:H9105)</f>
        <v>6959087.8546157908</v>
      </c>
      <c r="J9003" s="4">
        <f t="shared" si="1924"/>
        <v>70.080025089095031</v>
      </c>
      <c r="K9003" s="5">
        <f t="shared" si="1932"/>
        <v>7.0900000000000008E-3</v>
      </c>
      <c r="L9003" s="5">
        <f t="shared" si="1925"/>
        <v>8.3411764705882362E-4</v>
      </c>
      <c r="M9003" s="8">
        <f t="shared" si="1926"/>
        <v>11905.037319298473</v>
      </c>
      <c r="N9003" s="6">
        <f>((B9002+E9002)*D9002+(B9003+E9003)*D9003+(B9004+E9004)*D9004)/3/SUM(D8995:D9003)</f>
        <v>0.17489421720733425</v>
      </c>
      <c r="O9003" s="7">
        <f>O8995</f>
        <v>4.188852296981959E-2</v>
      </c>
      <c r="P9003" s="8">
        <f>M9003*O8995</f>
        <v>498.68442920599352</v>
      </c>
      <c r="Q9003" s="5">
        <f>N9003*O8995</f>
        <v>7.326060434778037E-3</v>
      </c>
      <c r="R9003" s="8">
        <f t="shared" si="1927"/>
        <v>98569.595863900773</v>
      </c>
      <c r="S9003" s="8">
        <f t="shared" si="1928"/>
        <v>6060887.1317151738</v>
      </c>
      <c r="T9003" s="9">
        <f t="shared" si="1920"/>
        <v>61.034884330573348</v>
      </c>
      <c r="U9003" s="10">
        <f t="shared" si="1923"/>
        <v>9.0451407585216828</v>
      </c>
    </row>
    <row r="9004" spans="1:21" x14ac:dyDescent="0.3">
      <c r="A9004" s="17">
        <v>2002</v>
      </c>
      <c r="B9004" s="17">
        <v>9</v>
      </c>
      <c r="C9004" s="17">
        <v>1.6000000000000001E-4</v>
      </c>
      <c r="D9004" s="17">
        <v>1.6000000000000001E-4</v>
      </c>
      <c r="E9004" s="17">
        <v>0.5</v>
      </c>
      <c r="F9004" s="2">
        <f t="shared" si="1929"/>
        <v>99292.086967490337</v>
      </c>
      <c r="G9004" s="3">
        <f t="shared" si="1930"/>
        <v>15.886733914798455</v>
      </c>
      <c r="H9004" s="2">
        <f t="shared" si="1931"/>
        <v>99284.143600532931</v>
      </c>
      <c r="I9004" s="2">
        <f>SUM(H9004:H9105)</f>
        <v>6859790.8025474418</v>
      </c>
      <c r="J9004" s="4">
        <f t="shared" si="1924"/>
        <v>69.086983787473784</v>
      </c>
      <c r="K9004" s="5">
        <f t="shared" si="1932"/>
        <v>7.2500000000000012E-3</v>
      </c>
      <c r="L9004" s="5">
        <f t="shared" si="1925"/>
        <v>7.6315789473684222E-4</v>
      </c>
      <c r="M9004" s="8">
        <f t="shared" si="1926"/>
        <v>20817.099612494523</v>
      </c>
      <c r="N9004" s="6">
        <f>((B9003+E9003)*D9003+(B9004+E9004)*D9004+(B9005+E9005)*D9005)/3/SUM(D8995:D9004)</f>
        <v>0.2006896551724138</v>
      </c>
      <c r="O9004" s="7">
        <f>O8995</f>
        <v>4.188852296981959E-2</v>
      </c>
      <c r="P9004" s="8">
        <f>M9004*O8995</f>
        <v>871.99755528299931</v>
      </c>
      <c r="Q9004" s="5">
        <f>N9004*O8995</f>
        <v>8.4065932304948285E-3</v>
      </c>
      <c r="R9004" s="8">
        <f t="shared" si="1927"/>
        <v>98449.502191045205</v>
      </c>
      <c r="S9004" s="8">
        <f t="shared" si="1928"/>
        <v>5962317.5358512728</v>
      </c>
      <c r="T9004" s="9">
        <f t="shared" si="1920"/>
        <v>60.048264851190225</v>
      </c>
      <c r="U9004" s="10">
        <f t="shared" si="1923"/>
        <v>9.0387189362835585</v>
      </c>
    </row>
    <row r="9005" spans="1:21" x14ac:dyDescent="0.3">
      <c r="A9005" s="17">
        <v>2002</v>
      </c>
      <c r="B9005" s="17">
        <v>10</v>
      </c>
      <c r="C9005" s="17">
        <v>1.9000000000000001E-4</v>
      </c>
      <c r="D9005" s="17">
        <v>1.9000000000000001E-4</v>
      </c>
      <c r="E9005" s="17">
        <v>0.5</v>
      </c>
      <c r="F9005" s="2">
        <f t="shared" si="1929"/>
        <v>99276.200233575539</v>
      </c>
      <c r="G9005" s="3">
        <f t="shared" si="1930"/>
        <v>18.862478044379355</v>
      </c>
      <c r="H9005" s="2">
        <f t="shared" si="1931"/>
        <v>99266.768994553349</v>
      </c>
      <c r="I9005" s="2">
        <f>SUM(H9005:H9105)</f>
        <v>6760506.6589469099</v>
      </c>
      <c r="J9005" s="4">
        <f t="shared" si="1924"/>
        <v>68.097959460987553</v>
      </c>
      <c r="K9005" s="5">
        <f t="shared" si="1932"/>
        <v>7.4400000000000013E-3</v>
      </c>
      <c r="L9005" s="5">
        <f t="shared" si="1925"/>
        <v>7.0857142857142874E-4</v>
      </c>
      <c r="M9005" s="8">
        <f t="shared" si="1926"/>
        <v>26620.432723922469</v>
      </c>
      <c r="N9005" s="6">
        <f>((B9004+E9004)*D9004+(B9005+E9005)*D9005+(B9006+E9006)*D9006)/3/SUM(D8995:D9005)</f>
        <v>0.19354838709677416</v>
      </c>
      <c r="O9005" s="7">
        <f>O8995</f>
        <v>4.188852296981959E-2</v>
      </c>
      <c r="P9005" s="8">
        <f>M9005*O8995</f>
        <v>1115.0906076225635</v>
      </c>
      <c r="Q9005" s="5">
        <f>N9005*O8995</f>
        <v>8.1074560586747585E-3</v>
      </c>
      <c r="R9005" s="8">
        <f t="shared" si="1927"/>
        <v>98461.968026843388</v>
      </c>
      <c r="S9005" s="8">
        <f t="shared" si="1928"/>
        <v>5863868.0336602274</v>
      </c>
      <c r="T9005" s="9">
        <f t="shared" si="1920"/>
        <v>59.066201364111514</v>
      </c>
      <c r="U9005" s="10">
        <f t="shared" si="1923"/>
        <v>9.0317580968760396</v>
      </c>
    </row>
    <row r="9006" spans="1:21" x14ac:dyDescent="0.3">
      <c r="A9006" s="17">
        <v>2002</v>
      </c>
      <c r="B9006" s="17">
        <v>11</v>
      </c>
      <c r="C9006" s="17">
        <v>6.9999999999999994E-5</v>
      </c>
      <c r="D9006" s="17">
        <v>6.9999999999999994E-5</v>
      </c>
      <c r="E9006" s="17">
        <v>0.5</v>
      </c>
      <c r="F9006" s="2">
        <f t="shared" si="1929"/>
        <v>99257.33775553116</v>
      </c>
      <c r="G9006" s="3">
        <f t="shared" si="1930"/>
        <v>6.9480136428871804</v>
      </c>
      <c r="H9006" s="2">
        <f t="shared" si="1931"/>
        <v>99253.863748709715</v>
      </c>
      <c r="I9006" s="2">
        <f>SUM(H9006:H9105)</f>
        <v>6661239.8899523569</v>
      </c>
      <c r="J9006" s="4">
        <f t="shared" si="1924"/>
        <v>67.110805514035221</v>
      </c>
      <c r="K9006" s="5">
        <f t="shared" si="1932"/>
        <v>7.510000000000001E-3</v>
      </c>
      <c r="L9006" s="5">
        <f t="shared" si="1925"/>
        <v>6.5304347826086967E-4</v>
      </c>
      <c r="M9006" s="8">
        <f t="shared" si="1926"/>
        <v>10639.435005752672</v>
      </c>
      <c r="N9006" s="6">
        <f>((B9005+E9005)*D9005+(B9006+E9006)*D9006+(B9007+E9007)*D9007)/3/SUM(D8995:D9006)</f>
        <v>0.18530847758544164</v>
      </c>
      <c r="O9006" s="7">
        <f>O8995</f>
        <v>4.188852296981959E-2</v>
      </c>
      <c r="P9006" s="8">
        <f>M9006*O8995</f>
        <v>445.67021762437344</v>
      </c>
      <c r="Q9006" s="5">
        <f>N9006*O8995</f>
        <v>7.7622984198400706E-3</v>
      </c>
      <c r="R9006" s="8">
        <f t="shared" si="1927"/>
        <v>98483.425638970075</v>
      </c>
      <c r="S9006" s="8">
        <f t="shared" si="1928"/>
        <v>5765406.0656333845</v>
      </c>
      <c r="T9006" s="9">
        <f t="shared" si="1920"/>
        <v>58.085439283425721</v>
      </c>
      <c r="U9006" s="10">
        <f t="shared" si="1923"/>
        <v>9.0253662306094995</v>
      </c>
    </row>
    <row r="9007" spans="1:21" x14ac:dyDescent="0.3">
      <c r="A9007" s="17">
        <v>2002</v>
      </c>
      <c r="B9007" s="17">
        <v>12</v>
      </c>
      <c r="C9007" s="17">
        <v>1.1E-4</v>
      </c>
      <c r="D9007" s="17">
        <v>1.1E-4</v>
      </c>
      <c r="E9007" s="17">
        <v>0.5</v>
      </c>
      <c r="F9007" s="2">
        <f t="shared" si="1929"/>
        <v>99250.38974188827</v>
      </c>
      <c r="G9007" s="3">
        <f t="shared" si="1930"/>
        <v>10.91754287160771</v>
      </c>
      <c r="H9007" s="2">
        <f t="shared" si="1931"/>
        <v>99244.930970452464</v>
      </c>
      <c r="I9007" s="2">
        <f>SUM(H9007:H9105)</f>
        <v>6561986.0262036473</v>
      </c>
      <c r="J9007" s="4">
        <f t="shared" si="1924"/>
        <v>66.115468596837005</v>
      </c>
      <c r="K9007" s="5">
        <f t="shared" si="1932"/>
        <v>7.6200000000000009E-3</v>
      </c>
      <c r="L9007" s="5">
        <f t="shared" si="1925"/>
        <v>6.0960000000000007E-4</v>
      </c>
      <c r="M9007" s="8">
        <f t="shared" si="1926"/>
        <v>17909.355104343354</v>
      </c>
      <c r="N9007" s="6">
        <f>((B9006+E9006)*D9006+(B9007+E9007)*D9007+(B9008+E9008)*D9008)/3/SUM(D8995:D9007)</f>
        <v>0.21347331583552057</v>
      </c>
      <c r="O9007" s="7">
        <f>O8995</f>
        <v>4.188852296981959E-2</v>
      </c>
      <c r="P9007" s="8">
        <f>M9007*O8995</f>
        <v>750.19643266294236</v>
      </c>
      <c r="Q9007" s="5">
        <f>N9007*O8995</f>
        <v>8.9420818938197554E-3</v>
      </c>
      <c r="R9007" s="8">
        <f t="shared" si="1927"/>
        <v>98357.474670168187</v>
      </c>
      <c r="S9007" s="8">
        <f t="shared" si="1928"/>
        <v>5666922.6399944145</v>
      </c>
      <c r="T9007" s="9">
        <f t="shared" si="1920"/>
        <v>57.097233116483274</v>
      </c>
      <c r="U9007" s="10">
        <f t="shared" si="1923"/>
        <v>9.0182354803537308</v>
      </c>
    </row>
    <row r="9008" spans="1:21" x14ac:dyDescent="0.3">
      <c r="A9008" s="17">
        <v>2002</v>
      </c>
      <c r="B9008" s="17">
        <v>13</v>
      </c>
      <c r="C9008" s="17">
        <v>2.0000000000000001E-4</v>
      </c>
      <c r="D9008" s="17">
        <v>2.0000000000000001E-4</v>
      </c>
      <c r="E9008" s="17">
        <v>0.5</v>
      </c>
      <c r="F9008" s="2">
        <f t="shared" si="1929"/>
        <v>99239.472199016658</v>
      </c>
      <c r="G9008" s="3">
        <f t="shared" si="1930"/>
        <v>19.847894439803333</v>
      </c>
      <c r="H9008" s="2">
        <f t="shared" si="1931"/>
        <v>99229.548251796761</v>
      </c>
      <c r="I9008" s="2">
        <f>SUM(H9008:H9105)</f>
        <v>6462741.0952331945</v>
      </c>
      <c r="J9008" s="4">
        <f t="shared" si="1924"/>
        <v>65.122687092417166</v>
      </c>
      <c r="K9008" s="5">
        <f t="shared" si="1932"/>
        <v>7.8200000000000006E-3</v>
      </c>
      <c r="L9008" s="5">
        <f t="shared" si="1925"/>
        <v>5.7925925925925929E-4</v>
      </c>
      <c r="M9008" s="8">
        <f t="shared" si="1926"/>
        <v>34264.267894801153</v>
      </c>
      <c r="N9008" s="6">
        <f>((B9007+E9007)*D9007+(B9008+E9008)*D9008+(B9009+E9009)*D9009)/3/SUM(D8995:D9008)</f>
        <v>0.32821824381926684</v>
      </c>
      <c r="O9008" s="7">
        <f>O8995</f>
        <v>4.188852296981959E-2</v>
      </c>
      <c r="P9008" s="8">
        <f>M9008*O8995</f>
        <v>1435.2795727554301</v>
      </c>
      <c r="Q9008" s="5">
        <f>N9008*O8995</f>
        <v>1.3748577445337206E-2</v>
      </c>
      <c r="R9008" s="8">
        <f t="shared" si="1927"/>
        <v>97865.283122791108</v>
      </c>
      <c r="S9008" s="8">
        <f t="shared" si="1928"/>
        <v>5568565.1653242465</v>
      </c>
      <c r="T9008" s="9">
        <f t="shared" si="1920"/>
        <v>56.112402070790381</v>
      </c>
      <c r="U9008" s="10">
        <f t="shared" si="1923"/>
        <v>9.0102850216267854</v>
      </c>
    </row>
    <row r="9009" spans="1:21" x14ac:dyDescent="0.3">
      <c r="A9009" s="17">
        <v>2002</v>
      </c>
      <c r="B9009" s="17">
        <v>14</v>
      </c>
      <c r="C9009" s="17">
        <v>2.5000000000000001E-4</v>
      </c>
      <c r="D9009" s="17">
        <v>2.5000000000000001E-4</v>
      </c>
      <c r="E9009" s="17">
        <v>0.5</v>
      </c>
      <c r="F9009" s="2">
        <f t="shared" si="1929"/>
        <v>99219.62430457685</v>
      </c>
      <c r="G9009" s="3">
        <f t="shared" si="1930"/>
        <v>24.804906076144214</v>
      </c>
      <c r="H9009" s="2">
        <f t="shared" si="1931"/>
        <v>99207.221851538779</v>
      </c>
      <c r="I9009" s="2">
        <f>SUM(H9009:H9105)</f>
        <v>6363511.546981398</v>
      </c>
      <c r="J9009" s="4">
        <f t="shared" si="1924"/>
        <v>64.135614215260233</v>
      </c>
      <c r="K9009" s="5">
        <f t="shared" si="1932"/>
        <v>8.0700000000000008E-3</v>
      </c>
      <c r="L9009" s="5">
        <f t="shared" si="1925"/>
        <v>5.5655172413793111E-4</v>
      </c>
      <c r="M9009" s="8">
        <f t="shared" si="1926"/>
        <v>44568.914263208309</v>
      </c>
      <c r="N9009" s="6">
        <f>((B9008+E9008)*D9008+(B9009+E9009)*D9009+(B9010+E9010)*D9010)/3/SUM(D8995:D9009)</f>
        <v>0.42771581990912844</v>
      </c>
      <c r="O9009" s="7">
        <f>O8995</f>
        <v>4.188852296981959E-2</v>
      </c>
      <c r="P9009" s="8">
        <f>M9009*O8995</f>
        <v>1866.9259888543213</v>
      </c>
      <c r="Q9009" s="5">
        <f>N9009*O8995</f>
        <v>1.7916383946818746E-2</v>
      </c>
      <c r="R9009" s="8">
        <f t="shared" si="1927"/>
        <v>97429.78717454939</v>
      </c>
      <c r="S9009" s="8">
        <f t="shared" si="1928"/>
        <v>5470699.8822014555</v>
      </c>
      <c r="T9009" s="9">
        <f t="shared" si="1920"/>
        <v>55.13727672872372</v>
      </c>
      <c r="U9009" s="10">
        <f t="shared" si="1923"/>
        <v>8.9983374865365136</v>
      </c>
    </row>
    <row r="9010" spans="1:21" x14ac:dyDescent="0.3">
      <c r="A9010" s="17">
        <v>2002</v>
      </c>
      <c r="B9010" s="17">
        <v>15</v>
      </c>
      <c r="C9010" s="17">
        <v>2.5999999999999998E-4</v>
      </c>
      <c r="D9010" s="17">
        <v>2.5999999999999998E-4</v>
      </c>
      <c r="E9010" s="17">
        <v>0.5</v>
      </c>
      <c r="F9010" s="2">
        <f t="shared" si="1929"/>
        <v>99194.819398500709</v>
      </c>
      <c r="G9010" s="3">
        <f t="shared" si="1930"/>
        <v>25.790653043610181</v>
      </c>
      <c r="H9010" s="2">
        <f t="shared" si="1931"/>
        <v>99181.924071978909</v>
      </c>
      <c r="I9010" s="2">
        <f>SUM(H9010:H9105)</f>
        <v>6264304.3251298582</v>
      </c>
      <c r="J9010" s="4">
        <f t="shared" si="1924"/>
        <v>63.151527097034474</v>
      </c>
      <c r="K9010" s="5">
        <f t="shared" si="1932"/>
        <v>8.3300000000000006E-3</v>
      </c>
      <c r="L9010" s="5">
        <f t="shared" si="1925"/>
        <v>5.3741935483870976E-4</v>
      </c>
      <c r="M9010" s="8">
        <f t="shared" si="1926"/>
        <v>47989.810585349071</v>
      </c>
      <c r="N9010" s="6">
        <f>((B9009+E9009)*D9009+(B9010+E9010)*D9010+(B9011+E9011)*D9011)/3/SUM(D8995:D9010)</f>
        <v>0.61664665866346535</v>
      </c>
      <c r="O9010" s="7">
        <f>O8995</f>
        <v>4.188852296981959E-2</v>
      </c>
      <c r="P9010" s="8">
        <f>M9010*O8995</f>
        <v>2010.2222830216858</v>
      </c>
      <c r="Q9010" s="5">
        <f>N9010*O8995</f>
        <v>2.5830417725687067E-2</v>
      </c>
      <c r="R9010" s="8">
        <f t="shared" si="1927"/>
        <v>96620.013542362314</v>
      </c>
      <c r="S9010" s="8">
        <f t="shared" si="1928"/>
        <v>5373270.0950269066</v>
      </c>
      <c r="T9010" s="9">
        <f t="shared" si="1920"/>
        <v>54.168858087644459</v>
      </c>
      <c r="U9010" s="10">
        <f t="shared" si="1923"/>
        <v>8.9826690093900154</v>
      </c>
    </row>
    <row r="9011" spans="1:21" x14ac:dyDescent="0.3">
      <c r="A9011" s="17">
        <v>2002</v>
      </c>
      <c r="B9011" s="17">
        <v>16</v>
      </c>
      <c r="C9011" s="17">
        <v>4.6999999999999999E-4</v>
      </c>
      <c r="D9011" s="17">
        <v>4.6999999999999999E-4</v>
      </c>
      <c r="E9011" s="17">
        <v>0.5</v>
      </c>
      <c r="F9011" s="2">
        <f t="shared" si="1929"/>
        <v>99169.028745457093</v>
      </c>
      <c r="G9011" s="3">
        <f t="shared" si="1930"/>
        <v>46.609443510364834</v>
      </c>
      <c r="H9011" s="2">
        <f t="shared" si="1931"/>
        <v>99145.724023701914</v>
      </c>
      <c r="I9011" s="2">
        <f>SUM(H9011:H9105)</f>
        <v>6165122.4010578804</v>
      </c>
      <c r="J9011" s="4">
        <f t="shared" si="1924"/>
        <v>62.167820730424395</v>
      </c>
      <c r="K9011" s="5">
        <f t="shared" si="1932"/>
        <v>8.8000000000000005E-3</v>
      </c>
      <c r="L9011" s="5">
        <f t="shared" si="1925"/>
        <v>5.3333333333333336E-4</v>
      </c>
      <c r="M9011" s="8">
        <f t="shared" si="1926"/>
        <v>87392.706581934064</v>
      </c>
      <c r="N9011" s="6">
        <f>((B9010+E9010)*D9010+(B9011+E9011)*D9011+(B9012+E9012)*D9012)/3/SUM(D8995:D9011)</f>
        <v>0.89715909090909096</v>
      </c>
      <c r="O9011" s="7">
        <f>O8995</f>
        <v>4.188852296981959E-2</v>
      </c>
      <c r="P9011" s="8">
        <f>M9011*O8995</f>
        <v>3660.7513970520486</v>
      </c>
      <c r="Q9011" s="5">
        <f>N9011*O8995</f>
        <v>3.7580669187127921E-2</v>
      </c>
      <c r="R9011" s="8">
        <f t="shared" si="1927"/>
        <v>95419.7613678489</v>
      </c>
      <c r="S9011" s="8">
        <f t="shared" si="1928"/>
        <v>5276650.0814845441</v>
      </c>
      <c r="T9011" s="9">
        <f t="shared" si="1920"/>
        <v>53.20864939625887</v>
      </c>
      <c r="U9011" s="10">
        <f t="shared" si="1923"/>
        <v>8.959171334165525</v>
      </c>
    </row>
    <row r="9012" spans="1:21" x14ac:dyDescent="0.3">
      <c r="A9012" s="17">
        <v>2002</v>
      </c>
      <c r="B9012" s="17">
        <v>17</v>
      </c>
      <c r="C9012" s="17">
        <v>6.8000000000000005E-4</v>
      </c>
      <c r="D9012" s="17">
        <v>6.8000000000000005E-4</v>
      </c>
      <c r="E9012" s="17">
        <v>0.5</v>
      </c>
      <c r="F9012" s="2">
        <f t="shared" si="1929"/>
        <v>99122.419301946735</v>
      </c>
      <c r="G9012" s="3">
        <f t="shared" si="1930"/>
        <v>67.403245125323778</v>
      </c>
      <c r="H9012" s="2">
        <f t="shared" si="1931"/>
        <v>99088.717679384077</v>
      </c>
      <c r="I9012" s="2">
        <f>SUM(H9012:H9105)</f>
        <v>6065976.6770341778</v>
      </c>
      <c r="J9012" s="4">
        <f t="shared" si="1924"/>
        <v>61.196818234994836</v>
      </c>
      <c r="K9012" s="5">
        <f t="shared" si="1932"/>
        <v>9.4800000000000006E-3</v>
      </c>
      <c r="L9012" s="5">
        <f t="shared" si="1925"/>
        <v>5.4171428571428578E-4</v>
      </c>
      <c r="M9012" s="8">
        <f t="shared" si="1926"/>
        <v>124425.82169759135</v>
      </c>
      <c r="N9012" s="6">
        <f>((B9011+E9011)*D9011+(B9012+E9012)*D9012+(B9013+E9013)*D9013)/3/SUM(D8995:D9012)</f>
        <v>1.1984880450070321</v>
      </c>
      <c r="O9012" s="7">
        <f>O8995</f>
        <v>4.188852296981959E-2</v>
      </c>
      <c r="P9012" s="8">
        <f>M9012*O8995</f>
        <v>5212.0138902182325</v>
      </c>
      <c r="Q9012" s="5">
        <f>N9012*O8995</f>
        <v>5.0202894002331237E-2</v>
      </c>
      <c r="R9012" s="8">
        <f t="shared" si="1927"/>
        <v>94114.177288899038</v>
      </c>
      <c r="S9012" s="8">
        <f t="shared" si="1928"/>
        <v>5181230.320116695</v>
      </c>
      <c r="T9012" s="9">
        <f t="shared" si="1920"/>
        <v>52.271023615087827</v>
      </c>
      <c r="U9012" s="10">
        <f t="shared" si="1923"/>
        <v>8.9257946199070091</v>
      </c>
    </row>
    <row r="9013" spans="1:21" x14ac:dyDescent="0.3">
      <c r="A9013" s="17">
        <v>2002</v>
      </c>
      <c r="B9013" s="17">
        <v>18</v>
      </c>
      <c r="C9013" s="17">
        <v>7.7999999999999999E-4</v>
      </c>
      <c r="D9013" s="17">
        <v>7.7999999999999999E-4</v>
      </c>
      <c r="E9013" s="17">
        <v>0.5</v>
      </c>
      <c r="F9013" s="2">
        <f t="shared" si="1929"/>
        <v>99055.016056821405</v>
      </c>
      <c r="G9013" s="3">
        <f t="shared" si="1930"/>
        <v>77.262912524320697</v>
      </c>
      <c r="H9013" s="2">
        <f t="shared" si="1931"/>
        <v>99016.38460055925</v>
      </c>
      <c r="I9013" s="2">
        <f>SUM(H9013:H9105)</f>
        <v>5966887.9593547937</v>
      </c>
      <c r="J9013" s="4">
        <f t="shared" si="1924"/>
        <v>60.238120156701392</v>
      </c>
      <c r="K9013" s="5">
        <f t="shared" si="1932"/>
        <v>1.026E-2</v>
      </c>
      <c r="L9013" s="5">
        <f t="shared" si="1925"/>
        <v>5.5459459459459464E-4</v>
      </c>
      <c r="M9013" s="8">
        <f t="shared" si="1926"/>
        <v>139314.2184892722</v>
      </c>
      <c r="N9013" s="6">
        <f>((B9012+E9012)*D9012+(B9013+E9013)*D9013+(B9014+E9014)*D9014)/3/SUM(D8995:D9013)</f>
        <v>1.4382716049382718</v>
      </c>
      <c r="O9013" s="7">
        <f>O8995</f>
        <v>4.188852296981959E-2</v>
      </c>
      <c r="P9013" s="8">
        <f>M9013*O8995</f>
        <v>5835.6668412103436</v>
      </c>
      <c r="Q9013" s="5">
        <f>N9013*O8995</f>
        <v>6.0247073160296087E-2</v>
      </c>
      <c r="R9013" s="8">
        <f t="shared" si="1927"/>
        <v>93050.937233461344</v>
      </c>
      <c r="S9013" s="8">
        <f t="shared" si="1928"/>
        <v>5087116.1428277958</v>
      </c>
      <c r="T9013" s="9">
        <f t="shared" si="1920"/>
        <v>51.356471840958051</v>
      </c>
      <c r="U9013" s="10">
        <f t="shared" si="1923"/>
        <v>8.881648315743341</v>
      </c>
    </row>
    <row r="9014" spans="1:21" x14ac:dyDescent="0.3">
      <c r="A9014" s="17">
        <v>2002</v>
      </c>
      <c r="B9014" s="17">
        <v>19</v>
      </c>
      <c r="C9014" s="17">
        <v>9.2000000000000003E-4</v>
      </c>
      <c r="D9014" s="17">
        <v>9.2000000000000003E-4</v>
      </c>
      <c r="E9014" s="17">
        <v>0.5</v>
      </c>
      <c r="F9014" s="2">
        <f t="shared" si="1929"/>
        <v>98977.753144297079</v>
      </c>
      <c r="G9014" s="3">
        <f t="shared" si="1930"/>
        <v>91.05953289275331</v>
      </c>
      <c r="H9014" s="2">
        <f t="shared" si="1931"/>
        <v>98932.223377850707</v>
      </c>
      <c r="I9014" s="2">
        <f>SUM(H9014:H9105)</f>
        <v>5867871.5747542353</v>
      </c>
      <c r="J9014" s="4">
        <f t="shared" si="1924"/>
        <v>59.284752263466913</v>
      </c>
      <c r="K9014" s="5">
        <f t="shared" si="1932"/>
        <v>1.1180000000000001E-2</v>
      </c>
      <c r="L9014" s="5">
        <f t="shared" si="1925"/>
        <v>5.7333333333333336E-4</v>
      </c>
      <c r="M9014" s="8">
        <f t="shared" si="1926"/>
        <v>158824.76667340694</v>
      </c>
      <c r="N9014" s="6">
        <f>((B9013+E9013)*D9013+(B9014+E9014)*D9014+(B9015+E9015)*D9015)/3/SUM(D8995:D9014)</f>
        <v>1.4785330948121644</v>
      </c>
      <c r="O9014" s="7">
        <f>O8995</f>
        <v>4.188852296981959E-2</v>
      </c>
      <c r="P9014" s="8">
        <f>M9014*O8995</f>
        <v>6652.934886975243</v>
      </c>
      <c r="Q9014" s="5">
        <f>N9014*O8995</f>
        <v>6.1933567503677796E-2</v>
      </c>
      <c r="R9014" s="8">
        <f t="shared" si="1927"/>
        <v>92804.997842989658</v>
      </c>
      <c r="S9014" s="8">
        <f t="shared" si="1928"/>
        <v>4994065.2055943348</v>
      </c>
      <c r="T9014" s="9">
        <f t="shared" si="1920"/>
        <v>50.456441442084646</v>
      </c>
      <c r="U9014" s="10">
        <f t="shared" si="1923"/>
        <v>8.8283108213822672</v>
      </c>
    </row>
    <row r="9015" spans="1:21" x14ac:dyDescent="0.3">
      <c r="A9015" s="17">
        <v>2002</v>
      </c>
      <c r="B9015" s="17">
        <v>20</v>
      </c>
      <c r="C9015" s="17">
        <v>8.4000000000000003E-4</v>
      </c>
      <c r="D9015" s="17">
        <v>8.4000000000000003E-4</v>
      </c>
      <c r="E9015" s="17">
        <v>0.5</v>
      </c>
      <c r="F9015" s="2">
        <f t="shared" si="1929"/>
        <v>98886.69361140432</v>
      </c>
      <c r="G9015" s="3">
        <f t="shared" si="1930"/>
        <v>83.064822633579638</v>
      </c>
      <c r="H9015" s="2">
        <f t="shared" si="1931"/>
        <v>98845.161200087532</v>
      </c>
      <c r="I9015" s="2">
        <f>SUM(H9015:H9105)</f>
        <v>5768939.3513763845</v>
      </c>
      <c r="J9015" s="4">
        <f t="shared" si="1924"/>
        <v>58.338884036780748</v>
      </c>
      <c r="K9015" s="5">
        <f t="shared" si="1932"/>
        <v>1.2020000000000001E-2</v>
      </c>
      <c r="L9015" s="5">
        <f t="shared" si="1925"/>
        <v>5.8634146341463424E-4</v>
      </c>
      <c r="M9015" s="8">
        <f t="shared" si="1926"/>
        <v>141666.29484096359</v>
      </c>
      <c r="N9015" s="6">
        <f>((B9014+E9014)*D9014+(B9015+E9015)*D9015+(B9016+E9016)*D9016)/3/SUM(D8995:D9015)</f>
        <v>1.4639489739323348</v>
      </c>
      <c r="O9015" s="7">
        <f>O8995</f>
        <v>4.188852296981959E-2</v>
      </c>
      <c r="P9015" s="8">
        <f>M9015*O8995</f>
        <v>5934.1918454949373</v>
      </c>
      <c r="Q9015" s="5">
        <f>N9015*O8995</f>
        <v>6.1322660221208428E-2</v>
      </c>
      <c r="R9015" s="8">
        <f t="shared" si="1927"/>
        <v>92783.712965303988</v>
      </c>
      <c r="S9015" s="8">
        <f t="shared" si="1928"/>
        <v>4901260.2077513449</v>
      </c>
      <c r="T9015" s="9">
        <f t="shared" si="1920"/>
        <v>49.564405773458851</v>
      </c>
      <c r="U9015" s="10">
        <f t="shared" si="1923"/>
        <v>8.7744782633218961</v>
      </c>
    </row>
    <row r="9016" spans="1:21" x14ac:dyDescent="0.3">
      <c r="A9016" s="17">
        <v>2002</v>
      </c>
      <c r="B9016" s="17">
        <v>21</v>
      </c>
      <c r="C9016" s="17">
        <v>8.1999999999999998E-4</v>
      </c>
      <c r="D9016" s="17">
        <v>8.1999999999999998E-4</v>
      </c>
      <c r="E9016" s="17">
        <v>0.5</v>
      </c>
      <c r="F9016" s="2">
        <f t="shared" si="1929"/>
        <v>98803.628788770744</v>
      </c>
      <c r="G9016" s="3">
        <f t="shared" si="1930"/>
        <v>81.018975606792011</v>
      </c>
      <c r="H9016" s="2">
        <f t="shared" si="1931"/>
        <v>98763.119300967344</v>
      </c>
      <c r="I9016" s="2">
        <f>SUM(H9016:H9105)</f>
        <v>5670094.190176297</v>
      </c>
      <c r="J9016" s="4">
        <f t="shared" si="1924"/>
        <v>57.387509544798377</v>
      </c>
      <c r="K9016" s="5">
        <f t="shared" si="1932"/>
        <v>1.2840000000000001E-2</v>
      </c>
      <c r="L9016" s="5">
        <f t="shared" si="1925"/>
        <v>5.9720930232558147E-4</v>
      </c>
      <c r="M9016" s="8">
        <f t="shared" si="1926"/>
        <v>135662.61491791497</v>
      </c>
      <c r="N9016" s="6">
        <f>((B9015+E9015)*D9015+(B9016+E9016)*D9016+(B9017+E9017)*D9017)/3/SUM(D8995:D9016)</f>
        <v>1.3778556593977151</v>
      </c>
      <c r="O9016" s="7">
        <f>O8995</f>
        <v>4.188852296981959E-2</v>
      </c>
      <c r="P9016" s="8">
        <f>M9016*O8995</f>
        <v>5682.7065611348708</v>
      </c>
      <c r="Q9016" s="5">
        <f>N9016*O8995</f>
        <v>5.7716338437777112E-2</v>
      </c>
      <c r="R9016" s="8">
        <f t="shared" si="1927"/>
        <v>93062.873682222154</v>
      </c>
      <c r="S9016" s="8">
        <f t="shared" si="1928"/>
        <v>4808476.4947860409</v>
      </c>
      <c r="T9016" s="9">
        <f t="shared" si="1920"/>
        <v>48.667002960649711</v>
      </c>
      <c r="U9016" s="10">
        <f t="shared" si="1923"/>
        <v>8.7205065841486658</v>
      </c>
    </row>
    <row r="9017" spans="1:21" x14ac:dyDescent="0.3">
      <c r="A9017" s="17">
        <v>2002</v>
      </c>
      <c r="B9017" s="17">
        <v>22</v>
      </c>
      <c r="C9017" s="17">
        <v>8.0999999999999996E-4</v>
      </c>
      <c r="D9017" s="17">
        <v>8.0999999999999996E-4</v>
      </c>
      <c r="E9017" s="17">
        <v>0.5</v>
      </c>
      <c r="F9017" s="2">
        <f t="shared" si="1929"/>
        <v>98722.609813163959</v>
      </c>
      <c r="G9017" s="3">
        <f t="shared" si="1930"/>
        <v>79.965313948662796</v>
      </c>
      <c r="H9017" s="2">
        <f t="shared" si="1931"/>
        <v>98682.627156189628</v>
      </c>
      <c r="I9017" s="2">
        <f>SUM(H9017:H9105)</f>
        <v>5571331.070875329</v>
      </c>
      <c r="J9017" s="4">
        <f t="shared" si="1924"/>
        <v>56.434195585178216</v>
      </c>
      <c r="K9017" s="5">
        <f t="shared" si="1932"/>
        <v>1.3650000000000001E-2</v>
      </c>
      <c r="L9017" s="5">
        <f t="shared" si="1925"/>
        <v>6.066666666666667E-4</v>
      </c>
      <c r="M9017" s="8">
        <f t="shared" si="1926"/>
        <v>131810.95705823536</v>
      </c>
      <c r="N9017" s="6">
        <f>((B9016+E9016)*D9016+(B9017+E9017)*D9017+(B9018+E9018)*D9018)/3/SUM(D8995:D9017)</f>
        <v>1.4666666666666666</v>
      </c>
      <c r="O9017" s="7">
        <f>O8995</f>
        <v>4.188852296981959E-2</v>
      </c>
      <c r="P9017" s="8">
        <f>M9017*O8995</f>
        <v>5521.366302407796</v>
      </c>
      <c r="Q9017" s="5">
        <f>N9017*O8995</f>
        <v>6.1436500355735398E-2</v>
      </c>
      <c r="R9017" s="8">
        <f t="shared" si="1927"/>
        <v>92619.911897803482</v>
      </c>
      <c r="S9017" s="8">
        <f t="shared" si="1928"/>
        <v>4715413.6211038185</v>
      </c>
      <c r="T9017" s="9">
        <f t="shared" si="1920"/>
        <v>47.764272338706462</v>
      </c>
      <c r="U9017" s="10">
        <f t="shared" si="1923"/>
        <v>8.6699232464717539</v>
      </c>
    </row>
    <row r="9018" spans="1:21" x14ac:dyDescent="0.3">
      <c r="A9018" s="17">
        <v>2002</v>
      </c>
      <c r="B9018" s="17">
        <v>23</v>
      </c>
      <c r="C9018" s="17">
        <v>1.0300000000000001E-3</v>
      </c>
      <c r="D9018" s="17">
        <v>1.0300000000000001E-3</v>
      </c>
      <c r="E9018" s="17">
        <v>0.5</v>
      </c>
      <c r="F9018" s="2">
        <f t="shared" si="1929"/>
        <v>98642.644499215297</v>
      </c>
      <c r="G9018" s="3">
        <f t="shared" si="1930"/>
        <v>101.60192383419177</v>
      </c>
      <c r="H9018" s="2">
        <f t="shared" si="1931"/>
        <v>98591.843537298206</v>
      </c>
      <c r="I9018" s="2">
        <f>SUM(H9018:H9105)</f>
        <v>5472648.4437191393</v>
      </c>
      <c r="J9018" s="4">
        <f t="shared" si="1924"/>
        <v>55.479539011777753</v>
      </c>
      <c r="K9018" s="5">
        <f t="shared" si="1932"/>
        <v>1.468E-2</v>
      </c>
      <c r="L9018" s="5">
        <f t="shared" si="1925"/>
        <v>6.2468085106382983E-4</v>
      </c>
      <c r="M9018" s="8">
        <f t="shared" si="1926"/>
        <v>162646.13147844048</v>
      </c>
      <c r="N9018" s="6">
        <f>((B9017+E9017)*D9017+(B9018+E9018)*D9018+(B9019+E9019)*D9019)/3/SUM(D8995:D9018)</f>
        <v>1.5531335149863759</v>
      </c>
      <c r="O9018" s="7">
        <f>O8995</f>
        <v>4.188852296981959E-2</v>
      </c>
      <c r="P9018" s="8">
        <f>M9018*O8995</f>
        <v>6813.0062143869509</v>
      </c>
      <c r="Q9018" s="5">
        <f>N9018*O8995</f>
        <v>6.5058468917703449E-2</v>
      </c>
      <c r="R9018" s="8">
        <f t="shared" si="1927"/>
        <v>92177.609148987816</v>
      </c>
      <c r="S9018" s="8">
        <f t="shared" si="1928"/>
        <v>4622793.7092060149</v>
      </c>
      <c r="T9018" s="9">
        <f t="shared" si="1920"/>
        <v>46.864048836837391</v>
      </c>
      <c r="U9018" s="10">
        <f t="shared" si="1923"/>
        <v>8.6154901749403621</v>
      </c>
    </row>
    <row r="9019" spans="1:21" x14ac:dyDescent="0.3">
      <c r="A9019" s="17">
        <v>2002</v>
      </c>
      <c r="B9019" s="17">
        <v>24</v>
      </c>
      <c r="C9019" s="17">
        <v>1.06E-3</v>
      </c>
      <c r="D9019" s="17">
        <v>1.06E-3</v>
      </c>
      <c r="E9019" s="17">
        <v>0.5</v>
      </c>
      <c r="F9019" s="2">
        <f t="shared" si="1929"/>
        <v>98541.0425753811</v>
      </c>
      <c r="G9019" s="3">
        <f t="shared" si="1930"/>
        <v>104.45350512990396</v>
      </c>
      <c r="H9019" s="2">
        <f t="shared" si="1931"/>
        <v>98488.815822816148</v>
      </c>
      <c r="I9019" s="2">
        <f>SUM(H9019:H9105)</f>
        <v>5374056.6001818413</v>
      </c>
      <c r="J9019" s="4">
        <f t="shared" si="1924"/>
        <v>54.536226324892397</v>
      </c>
      <c r="K9019" s="5">
        <f t="shared" si="1932"/>
        <v>1.5740000000000001E-2</v>
      </c>
      <c r="L9019" s="5">
        <f t="shared" si="1925"/>
        <v>6.4244897959183679E-4</v>
      </c>
      <c r="M9019" s="8">
        <f t="shared" si="1926"/>
        <v>162586.45970029521</v>
      </c>
      <c r="N9019" s="6">
        <f>((B9018+E9018)*D9018+(B9019+E9019)*D9019+(B9020+E9020)*D9020)/3/SUM(D8995:D9019)</f>
        <v>1.6242058449809402</v>
      </c>
      <c r="O9019" s="7">
        <f>O8995</f>
        <v>4.188852296981959E-2</v>
      </c>
      <c r="P9019" s="8">
        <f>M9019*O8995</f>
        <v>6810.5066517374626</v>
      </c>
      <c r="Q9019" s="5">
        <f>N9019*O8995</f>
        <v>6.8035583845199352E-2</v>
      </c>
      <c r="R9019" s="8">
        <f t="shared" si="1927"/>
        <v>91788.071736088546</v>
      </c>
      <c r="S9019" s="8">
        <f t="shared" si="1928"/>
        <v>4530616.1000570273</v>
      </c>
      <c r="T9019" s="9">
        <f t="shared" si="1920"/>
        <v>45.976945054049274</v>
      </c>
      <c r="U9019" s="10">
        <f t="shared" si="1923"/>
        <v>8.5592812708431225</v>
      </c>
    </row>
    <row r="9020" spans="1:21" x14ac:dyDescent="0.3">
      <c r="A9020" s="17">
        <v>2002</v>
      </c>
      <c r="B9020" s="17">
        <v>25</v>
      </c>
      <c r="C9020" s="17">
        <v>1.0399999999999999E-3</v>
      </c>
      <c r="D9020" s="17">
        <v>1.0399999999999999E-3</v>
      </c>
      <c r="E9020" s="17">
        <v>0.5</v>
      </c>
      <c r="F9020" s="2">
        <f t="shared" si="1929"/>
        <v>98436.589070251197</v>
      </c>
      <c r="G9020" s="3">
        <f t="shared" si="1930"/>
        <v>102.37405263306124</v>
      </c>
      <c r="H9020" s="2">
        <f t="shared" si="1931"/>
        <v>98385.402043934664</v>
      </c>
      <c r="I9020" s="2">
        <f>SUM(H9020:H9105)</f>
        <v>5275567.7843590258</v>
      </c>
      <c r="J9020" s="4">
        <f t="shared" si="1924"/>
        <v>53.593565504326989</v>
      </c>
      <c r="K9020" s="5">
        <f t="shared" si="1932"/>
        <v>1.678E-2</v>
      </c>
      <c r="L9020" s="5">
        <f t="shared" si="1925"/>
        <v>6.5803921568627452E-4</v>
      </c>
      <c r="M9020" s="8">
        <f t="shared" si="1926"/>
        <v>155574.39464499772</v>
      </c>
      <c r="N9020" s="6">
        <f>((B9019+E9019)*D9019+(B9020+E9020)*D9020+(B9021+E9021)*D9021)/3/SUM(D8995:D9020)</f>
        <v>1.5901867302344062</v>
      </c>
      <c r="O9020" s="7">
        <f>O8995</f>
        <v>4.188852296981959E-2</v>
      </c>
      <c r="P9020" s="8">
        <f>M9020*O8995</f>
        <v>6516.7816036027652</v>
      </c>
      <c r="Q9020" s="5">
        <f>N9020*O8995</f>
        <v>6.6610573375726234E-2</v>
      </c>
      <c r="R9020" s="8">
        <f t="shared" si="1927"/>
        <v>91831.894001986817</v>
      </c>
      <c r="S9020" s="8">
        <f t="shared" si="1928"/>
        <v>4438828.0283209383</v>
      </c>
      <c r="T9020" s="9">
        <f t="shared" si="1920"/>
        <v>45.093273448890855</v>
      </c>
      <c r="U9020" s="10">
        <f t="shared" si="1923"/>
        <v>8.5002920554361339</v>
      </c>
    </row>
    <row r="9021" spans="1:21" x14ac:dyDescent="0.3">
      <c r="A9021" s="17">
        <v>2002</v>
      </c>
      <c r="B9021" s="17">
        <v>26</v>
      </c>
      <c r="C9021" s="17">
        <v>1.0399999999999999E-3</v>
      </c>
      <c r="D9021" s="17">
        <v>1.0399999999999999E-3</v>
      </c>
      <c r="E9021" s="17">
        <v>0.5</v>
      </c>
      <c r="F9021" s="2">
        <f t="shared" si="1929"/>
        <v>98334.215017618131</v>
      </c>
      <c r="G9021" s="3">
        <f t="shared" si="1930"/>
        <v>102.26758361832285</v>
      </c>
      <c r="H9021" s="2">
        <f t="shared" si="1931"/>
        <v>98283.081225808972</v>
      </c>
      <c r="I9021" s="2">
        <f>SUM(H9021:H9105)</f>
        <v>5177182.3823150899</v>
      </c>
      <c r="J9021" s="4">
        <f t="shared" si="1924"/>
        <v>52.648840298237147</v>
      </c>
      <c r="K9021" s="5">
        <f t="shared" si="1932"/>
        <v>1.7819999999999999E-2</v>
      </c>
      <c r="L9021" s="5">
        <f t="shared" si="1925"/>
        <v>6.7245283018867923E-4</v>
      </c>
      <c r="M9021" s="8">
        <f t="shared" si="1926"/>
        <v>152081.42345036787</v>
      </c>
      <c r="N9021" s="6">
        <f>((B9020+E9020)*D9020+(B9021+E9021)*D9021+(B9022+E9022)*D9022)/3/SUM(D8995:D9021)</f>
        <v>1.5825851103628883</v>
      </c>
      <c r="O9021" s="7">
        <f>O8995</f>
        <v>4.188852296981959E-2</v>
      </c>
      <c r="P9021" s="8">
        <f>M9021*O8995</f>
        <v>6370.4661994835942</v>
      </c>
      <c r="Q9021" s="5">
        <f>N9021*O8995</f>
        <v>6.6292152747130323E-2</v>
      </c>
      <c r="R9021" s="8">
        <f t="shared" si="1927"/>
        <v>91767.684192729022</v>
      </c>
      <c r="S9021" s="8">
        <f t="shared" si="1928"/>
        <v>4346996.1343189515</v>
      </c>
      <c r="T9021" s="9">
        <f t="shared" si="1920"/>
        <v>44.206343982510241</v>
      </c>
      <c r="U9021" s="10">
        <f t="shared" si="1923"/>
        <v>8.4424963157269062</v>
      </c>
    </row>
    <row r="9022" spans="1:21" x14ac:dyDescent="0.3">
      <c r="A9022" s="17">
        <v>2002</v>
      </c>
      <c r="B9022" s="17">
        <v>27</v>
      </c>
      <c r="C9022" s="17">
        <v>1.1100000000000001E-3</v>
      </c>
      <c r="D9022" s="17">
        <v>1.1100000000000001E-3</v>
      </c>
      <c r="E9022" s="17">
        <v>0.5</v>
      </c>
      <c r="F9022" s="2">
        <f t="shared" si="1929"/>
        <v>98231.947433999812</v>
      </c>
      <c r="G9022" s="3">
        <f t="shared" si="1930"/>
        <v>109.0374616517398</v>
      </c>
      <c r="H9022" s="2">
        <f t="shared" si="1931"/>
        <v>98177.428703173937</v>
      </c>
      <c r="I9022" s="2">
        <f>SUM(H9022:H9105)</f>
        <v>5078899.3010892812</v>
      </c>
      <c r="J9022" s="4">
        <f t="shared" si="1924"/>
        <v>51.703131555054405</v>
      </c>
      <c r="K9022" s="5">
        <f t="shared" si="1932"/>
        <v>1.8929999999999999E-2</v>
      </c>
      <c r="L9022" s="5">
        <f t="shared" si="1925"/>
        <v>6.8836363636363637E-4</v>
      </c>
      <c r="M9022" s="8">
        <f t="shared" si="1926"/>
        <v>158400.96119507894</v>
      </c>
      <c r="N9022" s="6">
        <f>((B9021+E9021)*D9021+(B9022+E9022)*D9022+(B9023+E9023)*D9023)/3/SUM(D8995:D9022)</f>
        <v>1.5547631625286142</v>
      </c>
      <c r="O9022" s="7">
        <f>O8995</f>
        <v>4.188852296981959E-2</v>
      </c>
      <c r="P9022" s="8">
        <f>M9022*O8995</f>
        <v>6635.1823014615657</v>
      </c>
      <c r="Q9022" s="5">
        <f>N9022*O8995</f>
        <v>6.5126732446209201E-2</v>
      </c>
      <c r="R9022" s="8">
        <f t="shared" si="1927"/>
        <v>91783.453571765538</v>
      </c>
      <c r="S9022" s="8">
        <f t="shared" si="1928"/>
        <v>4255228.4501262223</v>
      </c>
      <c r="T9022" s="9">
        <f t="shared" si="1920"/>
        <v>43.318172562803255</v>
      </c>
      <c r="U9022" s="10">
        <f t="shared" si="1923"/>
        <v>8.3849589922511498</v>
      </c>
    </row>
    <row r="9023" spans="1:21" x14ac:dyDescent="0.3">
      <c r="A9023" s="17">
        <v>2002</v>
      </c>
      <c r="B9023" s="17">
        <v>28</v>
      </c>
      <c r="C9023" s="17">
        <v>1.06E-3</v>
      </c>
      <c r="D9023" s="17">
        <v>1.06E-3</v>
      </c>
      <c r="E9023" s="17">
        <v>0.5</v>
      </c>
      <c r="F9023" s="2">
        <f t="shared" si="1929"/>
        <v>98122.909972348076</v>
      </c>
      <c r="G9023" s="3">
        <f t="shared" si="1930"/>
        <v>104.01028457068895</v>
      </c>
      <c r="H9023" s="2">
        <f t="shared" si="1931"/>
        <v>98070.904830062733</v>
      </c>
      <c r="I9023" s="2">
        <f>SUM(H9023:H9105)</f>
        <v>4980721.8723861082</v>
      </c>
      <c r="J9023" s="4">
        <f t="shared" si="1924"/>
        <v>50.760030188563718</v>
      </c>
      <c r="K9023" s="5">
        <f t="shared" si="1932"/>
        <v>1.9989999999999997E-2</v>
      </c>
      <c r="L9023" s="5">
        <f t="shared" si="1925"/>
        <v>7.0140350877192972E-4</v>
      </c>
      <c r="M9023" s="8">
        <f t="shared" si="1926"/>
        <v>148288.79991318838</v>
      </c>
      <c r="N9023" s="6">
        <f>((B9022+E9022)*D9022+(B9023+E9023)*D9023+(B9024+E9024)*D9024)/3/SUM(D8995:D9023)</f>
        <v>1.588294147073537</v>
      </c>
      <c r="O9023" s="7">
        <f>O8995</f>
        <v>4.188852296981959E-2</v>
      </c>
      <c r="P9023" s="8">
        <f>M9023*O8995</f>
        <v>6211.5988013305732</v>
      </c>
      <c r="Q9023" s="5">
        <f>N9023*O8995</f>
        <v>6.6531295862519865E-2</v>
      </c>
      <c r="R9023" s="8">
        <f t="shared" si="1927"/>
        <v>91546.120445308799</v>
      </c>
      <c r="S9023" s="8">
        <f t="shared" si="1928"/>
        <v>4163444.9965544571</v>
      </c>
      <c r="T9023" s="9">
        <f t="shared" si="1920"/>
        <v>42.430916467191544</v>
      </c>
      <c r="U9023" s="10">
        <f t="shared" si="1923"/>
        <v>8.329113721372174</v>
      </c>
    </row>
    <row r="9024" spans="1:21" x14ac:dyDescent="0.3">
      <c r="A9024" s="17">
        <v>2002</v>
      </c>
      <c r="B9024" s="17">
        <v>29</v>
      </c>
      <c r="C9024" s="17">
        <v>1.17E-3</v>
      </c>
      <c r="D9024" s="17">
        <v>1.17E-3</v>
      </c>
      <c r="E9024" s="17">
        <v>0.5</v>
      </c>
      <c r="F9024" s="2">
        <f t="shared" si="1929"/>
        <v>98018.89968777739</v>
      </c>
      <c r="G9024" s="3">
        <f t="shared" si="1930"/>
        <v>114.68211263469955</v>
      </c>
      <c r="H9024" s="2">
        <f t="shared" si="1931"/>
        <v>97961.558631460037</v>
      </c>
      <c r="I9024" s="2">
        <f>SUM(H9024:H9105)</f>
        <v>4882650.9675560454</v>
      </c>
      <c r="J9024" s="4">
        <f t="shared" si="1924"/>
        <v>49.813362352657535</v>
      </c>
      <c r="K9024" s="5">
        <f t="shared" si="1932"/>
        <v>2.1159999999999998E-2</v>
      </c>
      <c r="L9024" s="5">
        <f t="shared" si="1925"/>
        <v>7.1728813559322031E-4</v>
      </c>
      <c r="M9024" s="8">
        <f t="shared" si="1926"/>
        <v>159882.90750111706</v>
      </c>
      <c r="N9024" s="6">
        <f>((B9023+E9023)*D9023+(B9024+E9024)*D9024+(B9025+E9025)*D9025)/3/SUM(D8995:D9024)</f>
        <v>1.5625393824826719</v>
      </c>
      <c r="O9024" s="7">
        <f>O8995</f>
        <v>4.188852296981959E-2</v>
      </c>
      <c r="P9024" s="8">
        <f>M9024*O8995</f>
        <v>6697.2588433420833</v>
      </c>
      <c r="Q9024" s="5">
        <f>N9024*O8995</f>
        <v>6.5452466814373125E-2</v>
      </c>
      <c r="R9024" s="8">
        <f t="shared" si="1927"/>
        <v>91549.732966050127</v>
      </c>
      <c r="S9024" s="8">
        <f t="shared" si="1928"/>
        <v>4071898.8761091484</v>
      </c>
      <c r="T9024" s="9">
        <f t="shared" si="1920"/>
        <v>41.541976997084163</v>
      </c>
      <c r="U9024" s="10">
        <f t="shared" si="1923"/>
        <v>8.2713853555733721</v>
      </c>
    </row>
    <row r="9025" spans="1:21" x14ac:dyDescent="0.3">
      <c r="A9025" s="17">
        <v>2002</v>
      </c>
      <c r="B9025" s="17">
        <v>30</v>
      </c>
      <c r="C9025" s="17">
        <v>1.1299999999999999E-3</v>
      </c>
      <c r="D9025" s="17">
        <v>1.1299999999999999E-3</v>
      </c>
      <c r="E9025" s="17">
        <v>0.5</v>
      </c>
      <c r="F9025" s="2">
        <f t="shared" si="1929"/>
        <v>97904.217575142684</v>
      </c>
      <c r="G9025" s="3">
        <f t="shared" si="1930"/>
        <v>110.63176585991123</v>
      </c>
      <c r="H9025" s="2">
        <f t="shared" si="1931"/>
        <v>97848.901692212734</v>
      </c>
      <c r="I9025" s="2">
        <f>SUM(H9025:H9105)</f>
        <v>4784689.4089245861</v>
      </c>
      <c r="J9025" s="4">
        <f t="shared" si="1924"/>
        <v>48.871126570745318</v>
      </c>
      <c r="K9025" s="5">
        <f t="shared" si="1932"/>
        <v>2.2289999999999997E-2</v>
      </c>
      <c r="L9025" s="5">
        <f t="shared" si="1925"/>
        <v>7.3081967213114746E-4</v>
      </c>
      <c r="M9025" s="8">
        <f t="shared" si="1926"/>
        <v>151380.38845793149</v>
      </c>
      <c r="N9025" s="6">
        <f>((B9024+E9024)*D9024+(B9025+E9025)*D9025+(B9026+E9026)*D9026)/3/SUM(D8995:D9025)</f>
        <v>1.5732765066547034</v>
      </c>
      <c r="O9025" s="7">
        <f>O8995</f>
        <v>4.188852296981959E-2</v>
      </c>
      <c r="P9025" s="8">
        <f>M9025*O8995</f>
        <v>6341.100879100276</v>
      </c>
      <c r="Q9025" s="5">
        <f>N9025*O8995</f>
        <v>6.5902229086883063E-2</v>
      </c>
      <c r="R9025" s="8">
        <f t="shared" si="1927"/>
        <v>91400.440956992636</v>
      </c>
      <c r="S9025" s="8">
        <f t="shared" si="1928"/>
        <v>3980349.1431430983</v>
      </c>
      <c r="T9025" s="9">
        <f t="shared" si="1920"/>
        <v>40.655543159702304</v>
      </c>
      <c r="U9025" s="10">
        <f t="shared" si="1923"/>
        <v>8.2155834110430135</v>
      </c>
    </row>
    <row r="9026" spans="1:21" x14ac:dyDescent="0.3">
      <c r="A9026" s="17">
        <v>2002</v>
      </c>
      <c r="B9026" s="17">
        <v>31</v>
      </c>
      <c r="C9026" s="17">
        <v>1.15E-3</v>
      </c>
      <c r="D9026" s="17">
        <v>1.15E-3</v>
      </c>
      <c r="E9026" s="17">
        <v>0.5</v>
      </c>
      <c r="F9026" s="2">
        <f t="shared" si="1929"/>
        <v>97793.585809282769</v>
      </c>
      <c r="G9026" s="3">
        <f t="shared" si="1930"/>
        <v>112.46262368067518</v>
      </c>
      <c r="H9026" s="2">
        <f t="shared" si="1931"/>
        <v>97737.354497442429</v>
      </c>
      <c r="I9026" s="2">
        <f>SUM(H9026:H9105)</f>
        <v>4686840.5072323736</v>
      </c>
      <c r="J9026" s="4">
        <f t="shared" si="1924"/>
        <v>47.925847778735289</v>
      </c>
      <c r="K9026" s="5">
        <f t="shared" si="1932"/>
        <v>2.3439999999999996E-2</v>
      </c>
      <c r="L9026" s="5">
        <f t="shared" si="1925"/>
        <v>7.4412698412698402E-4</v>
      </c>
      <c r="M9026" s="8">
        <f t="shared" si="1926"/>
        <v>151133.64530466162</v>
      </c>
      <c r="N9026" s="6">
        <f>((B9025+E9025)*D9025+(B9026+E9026)*D9026+(B9027+E9027)*D9027)/3/SUM(D8995:D9026)</f>
        <v>1.5783560864618891</v>
      </c>
      <c r="O9026" s="7">
        <f>O8995</f>
        <v>4.188852296981959E-2</v>
      </c>
      <c r="P9026" s="8">
        <f>M9026*O8995</f>
        <v>6330.7651728568853</v>
      </c>
      <c r="Q9026" s="5">
        <f>N9026*O8995</f>
        <v>6.6115005182313391E-2</v>
      </c>
      <c r="R9026" s="8">
        <f t="shared" si="1927"/>
        <v>91275.448798338417</v>
      </c>
      <c r="S9026" s="8">
        <f t="shared" si="1928"/>
        <v>3888948.7021861058</v>
      </c>
      <c r="T9026" s="9">
        <f t="shared" si="1920"/>
        <v>39.766909762060884</v>
      </c>
      <c r="U9026" s="10">
        <f t="shared" si="1923"/>
        <v>8.158938016674405</v>
      </c>
    </row>
    <row r="9027" spans="1:21" x14ac:dyDescent="0.3">
      <c r="A9027" s="17">
        <v>2002</v>
      </c>
      <c r="B9027" s="17">
        <v>32</v>
      </c>
      <c r="C9027" s="17">
        <v>1.24E-3</v>
      </c>
      <c r="D9027" s="17">
        <v>1.24E-3</v>
      </c>
      <c r="E9027" s="17">
        <v>0.5</v>
      </c>
      <c r="F9027" s="2">
        <f t="shared" si="1929"/>
        <v>97681.12318560209</v>
      </c>
      <c r="G9027" s="3">
        <f t="shared" si="1930"/>
        <v>121.12459275014659</v>
      </c>
      <c r="H9027" s="2">
        <f t="shared" si="1931"/>
        <v>97620.56088922701</v>
      </c>
      <c r="I9027" s="2">
        <f>SUM(H9027:H9105)</f>
        <v>4589103.1527349316</v>
      </c>
      <c r="J9027" s="4">
        <f t="shared" si="1924"/>
        <v>46.980450296576358</v>
      </c>
      <c r="K9027" s="5">
        <f t="shared" si="1932"/>
        <v>2.4679999999999997E-2</v>
      </c>
      <c r="L9027" s="5">
        <f t="shared" si="1925"/>
        <v>7.5938461538461533E-4</v>
      </c>
      <c r="M9027" s="8">
        <f t="shared" si="1926"/>
        <v>159503.61687114119</v>
      </c>
      <c r="N9027" s="6">
        <f>((B9026+E9026)*D9026+(B9027+E9027)*D9027+(B9028+E9028)*D9028)/3/SUM(D8995:D9027)</f>
        <v>1.5267423014586712</v>
      </c>
      <c r="O9027" s="7">
        <f>O8995</f>
        <v>4.188852296981959E-2</v>
      </c>
      <c r="P9027" s="8">
        <f>M9027*O8995</f>
        <v>6681.370919076101</v>
      </c>
      <c r="Q9027" s="5">
        <f>N9027*O8995</f>
        <v>6.3952979963646767E-2</v>
      </c>
      <c r="R9027" s="8">
        <f t="shared" si="1927"/>
        <v>91377.435114638312</v>
      </c>
      <c r="S9027" s="8">
        <f t="shared" si="1928"/>
        <v>3797673.2533877674</v>
      </c>
      <c r="T9027" s="9">
        <f t="shared" si="1920"/>
        <v>38.878271763643411</v>
      </c>
      <c r="U9027" s="10">
        <f t="shared" si="1923"/>
        <v>8.1021785329329461</v>
      </c>
    </row>
    <row r="9028" spans="1:21" x14ac:dyDescent="0.3">
      <c r="A9028" s="17">
        <v>2002</v>
      </c>
      <c r="B9028" s="17">
        <v>33</v>
      </c>
      <c r="C9028" s="17">
        <v>1.09E-3</v>
      </c>
      <c r="D9028" s="17">
        <v>1.09E-3</v>
      </c>
      <c r="E9028" s="17">
        <v>0.5</v>
      </c>
      <c r="F9028" s="2">
        <f t="shared" si="1929"/>
        <v>97559.998592851945</v>
      </c>
      <c r="G9028" s="3">
        <f t="shared" si="1930"/>
        <v>106.34039846620863</v>
      </c>
      <c r="H9028" s="2">
        <f t="shared" si="1931"/>
        <v>97506.828393618838</v>
      </c>
      <c r="I9028" s="2">
        <f>SUM(H9028:H9105)</f>
        <v>4491482.5918457042</v>
      </c>
      <c r="J9028" s="4">
        <f t="shared" si="1924"/>
        <v>46.038157612015254</v>
      </c>
      <c r="K9028" s="5">
        <f t="shared" si="1932"/>
        <v>2.5769999999999998E-2</v>
      </c>
      <c r="L9028" s="5">
        <f t="shared" si="1925"/>
        <v>7.6925373134328348E-4</v>
      </c>
      <c r="M9028" s="8">
        <f t="shared" si="1926"/>
        <v>138238.39148692237</v>
      </c>
      <c r="N9028" s="6">
        <f>((B9027+E9027)*D9027+(B9028+E9028)*D9028+(B9029+E9029)*D9029)/3/SUM(D8995:D9028)</f>
        <v>1.5380287155607295</v>
      </c>
      <c r="O9028" s="7">
        <f>O8995</f>
        <v>4.188852296981959E-2</v>
      </c>
      <c r="P9028" s="8">
        <f>M9028*O8995</f>
        <v>5790.6020371108607</v>
      </c>
      <c r="Q9028" s="5">
        <f>N9028*O8995</f>
        <v>6.4425751180007734E-2</v>
      </c>
      <c r="R9028" s="8">
        <f t="shared" si="1927"/>
        <v>91224.877729179847</v>
      </c>
      <c r="S9028" s="8">
        <f t="shared" si="1928"/>
        <v>3706295.8182731289</v>
      </c>
      <c r="T9028" s="9">
        <f t="shared" ref="T9028:T9091" si="1933">S9028/F9028</f>
        <v>37.989912584364092</v>
      </c>
      <c r="U9028" s="10">
        <f t="shared" si="1923"/>
        <v>8.0482450276511628</v>
      </c>
    </row>
    <row r="9029" spans="1:21" x14ac:dyDescent="0.3">
      <c r="A9029" s="17">
        <v>2002</v>
      </c>
      <c r="B9029" s="17">
        <v>34</v>
      </c>
      <c r="C9029" s="17">
        <v>1.23E-3</v>
      </c>
      <c r="D9029" s="17">
        <v>1.2199999999999999E-3</v>
      </c>
      <c r="E9029" s="17">
        <v>0.5</v>
      </c>
      <c r="F9029" s="2">
        <f t="shared" si="1929"/>
        <v>97453.658194385731</v>
      </c>
      <c r="G9029" s="3">
        <f t="shared" si="1930"/>
        <v>118.89346299715059</v>
      </c>
      <c r="H9029" s="2">
        <f t="shared" si="1931"/>
        <v>97394.21146288715</v>
      </c>
      <c r="I9029" s="2">
        <f>SUM(H9029:H9105)</f>
        <v>4393975.7634520857</v>
      </c>
      <c r="J9029" s="4">
        <f t="shared" si="1924"/>
        <v>45.087848366735003</v>
      </c>
      <c r="K9029" s="5">
        <f t="shared" si="1932"/>
        <v>2.6989999999999997E-2</v>
      </c>
      <c r="L9029" s="5">
        <f t="shared" si="1925"/>
        <v>7.8231884057971006E-4</v>
      </c>
      <c r="M9029" s="8">
        <f t="shared" si="1926"/>
        <v>151975.7122416338</v>
      </c>
      <c r="N9029" s="6">
        <f>((B9028+E9028)*D9028+(B9029+E9029)*D9029+(B9030+E9030)*D9030)/3/SUM(D8995:D9029)</f>
        <v>1.4969124367049524</v>
      </c>
      <c r="O9029" s="7">
        <f>O8995</f>
        <v>4.188852296981959E-2</v>
      </c>
      <c r="P9029" s="8">
        <f>M9029*O8995</f>
        <v>6366.0381130883698</v>
      </c>
      <c r="Q9029" s="5">
        <f>N9029*O8995</f>
        <v>6.2703450988724013E-2</v>
      </c>
      <c r="R9029" s="8">
        <f t="shared" si="1927"/>
        <v>91287.258297838591</v>
      </c>
      <c r="S9029" s="8">
        <f t="shared" si="1928"/>
        <v>3615070.9405439491</v>
      </c>
      <c r="T9029" s="9">
        <f t="shared" si="1933"/>
        <v>37.095282080977974</v>
      </c>
      <c r="U9029" s="10">
        <f t="shared" si="1923"/>
        <v>7.9925662857570288</v>
      </c>
    </row>
    <row r="9030" spans="1:21" x14ac:dyDescent="0.3">
      <c r="A9030" s="17">
        <v>2002</v>
      </c>
      <c r="B9030" s="17">
        <v>35</v>
      </c>
      <c r="C9030" s="17">
        <v>1.1999999999999999E-3</v>
      </c>
      <c r="D9030" s="17">
        <v>1.1999999999999999E-3</v>
      </c>
      <c r="E9030" s="17">
        <v>0.5</v>
      </c>
      <c r="F9030" s="2">
        <f t="shared" si="1929"/>
        <v>97334.764731388583</v>
      </c>
      <c r="G9030" s="3">
        <f t="shared" si="1930"/>
        <v>116.80171767766629</v>
      </c>
      <c r="H9030" s="2">
        <f t="shared" si="1931"/>
        <v>97276.363872549744</v>
      </c>
      <c r="I9030" s="2">
        <f>SUM(H9030:H9105)</f>
        <v>4296581.5519891987</v>
      </c>
      <c r="J9030" s="4">
        <f t="shared" si="1924"/>
        <v>44.142311987359577</v>
      </c>
      <c r="K9030" s="5">
        <f t="shared" si="1932"/>
        <v>2.8189999999999996E-2</v>
      </c>
      <c r="L9030" s="5">
        <f t="shared" si="1925"/>
        <v>7.9408450704225337E-4</v>
      </c>
      <c r="M9030" s="8">
        <f t="shared" si="1926"/>
        <v>147089.78281508174</v>
      </c>
      <c r="N9030" s="6">
        <f>((B9029+E9029)*D9029+(B9030+E9030)*D9030+(B9031+E9031)*D9031)/3/SUM(D8995:D9030)</f>
        <v>1.5365969019746957</v>
      </c>
      <c r="O9030" s="7">
        <f>O8995</f>
        <v>4.188852296981959E-2</v>
      </c>
      <c r="P9030" s="8">
        <f>M9030*O8995</f>
        <v>6161.3737460753264</v>
      </c>
      <c r="Q9030" s="5">
        <f>N9030*O8995</f>
        <v>6.4365774623720659E-2</v>
      </c>
      <c r="R9030" s="8">
        <f t="shared" si="1927"/>
        <v>91015.095359314175</v>
      </c>
      <c r="S9030" s="8">
        <f t="shared" si="1928"/>
        <v>3523783.6822461104</v>
      </c>
      <c r="T9030" s="9">
        <f t="shared" si="1933"/>
        <v>36.202724606881986</v>
      </c>
      <c r="U9030" s="10">
        <f t="shared" si="1923"/>
        <v>7.9395873804775903</v>
      </c>
    </row>
    <row r="9031" spans="1:21" x14ac:dyDescent="0.3">
      <c r="A9031" s="17">
        <v>2002</v>
      </c>
      <c r="B9031" s="17">
        <v>36</v>
      </c>
      <c r="C9031" s="17">
        <v>1.24E-3</v>
      </c>
      <c r="D9031" s="17">
        <v>1.24E-3</v>
      </c>
      <c r="E9031" s="17">
        <v>0.5</v>
      </c>
      <c r="F9031" s="2">
        <f t="shared" si="1929"/>
        <v>97217.96301371092</v>
      </c>
      <c r="G9031" s="3">
        <f t="shared" si="1930"/>
        <v>120.55027413700154</v>
      </c>
      <c r="H9031" s="2">
        <f t="shared" si="1931"/>
        <v>97157.68787664242</v>
      </c>
      <c r="I9031" s="2">
        <f>SUM(H9031:H9105)</f>
        <v>4199305.1881166492</v>
      </c>
      <c r="J9031" s="4">
        <f t="shared" si="1924"/>
        <v>43.194745682178194</v>
      </c>
      <c r="K9031" s="5">
        <f t="shared" si="1932"/>
        <v>2.9429999999999998E-2</v>
      </c>
      <c r="L9031" s="5">
        <f t="shared" si="1925"/>
        <v>8.0630136986301363E-4</v>
      </c>
      <c r="M9031" s="8">
        <f t="shared" si="1926"/>
        <v>149510.19388381095</v>
      </c>
      <c r="N9031" s="6">
        <f>((B9030+E9030)*D9030+(B9031+E9031)*D9031+(B9032+E9032)*D9032)/3/SUM(D8995:D9031)</f>
        <v>1.598255748102843</v>
      </c>
      <c r="O9031" s="7">
        <f>O8995</f>
        <v>4.188852296981959E-2</v>
      </c>
      <c r="P9031" s="8">
        <f>M9031*O8995</f>
        <v>6262.7611907241953</v>
      </c>
      <c r="Q9031" s="5">
        <f>N9031*O8995</f>
        <v>6.6948572616052138E-2</v>
      </c>
      <c r="R9031" s="8">
        <f t="shared" si="1927"/>
        <v>90653.119354625291</v>
      </c>
      <c r="S9031" s="8">
        <f t="shared" si="1928"/>
        <v>3432768.5868867962</v>
      </c>
      <c r="T9031" s="9">
        <f t="shared" si="1933"/>
        <v>35.310023790589639</v>
      </c>
      <c r="U9031" s="10">
        <f t="shared" si="1923"/>
        <v>7.8847218915885549</v>
      </c>
    </row>
    <row r="9032" spans="1:21" x14ac:dyDescent="0.3">
      <c r="A9032" s="17">
        <v>2002</v>
      </c>
      <c r="B9032" s="17">
        <v>37</v>
      </c>
      <c r="C9032" s="17">
        <v>1.42E-3</v>
      </c>
      <c r="D9032" s="17">
        <v>1.42E-3</v>
      </c>
      <c r="E9032" s="17">
        <v>0.5</v>
      </c>
      <c r="F9032" s="2">
        <f t="shared" si="1929"/>
        <v>97097.41273957392</v>
      </c>
      <c r="G9032" s="3">
        <f t="shared" si="1930"/>
        <v>137.87832609019497</v>
      </c>
      <c r="H9032" s="2">
        <f t="shared" si="1931"/>
        <v>97028.473576528821</v>
      </c>
      <c r="I9032" s="2">
        <f>SUM(H9032:H9105)</f>
        <v>4102147.500240006</v>
      </c>
      <c r="J9032" s="4">
        <f t="shared" si="1924"/>
        <v>42.24775289576894</v>
      </c>
      <c r="K9032" s="5">
        <f t="shared" si="1932"/>
        <v>3.0849999999999999E-2</v>
      </c>
      <c r="L9032" s="5">
        <f t="shared" si="1925"/>
        <v>8.2266666666666664E-4</v>
      </c>
      <c r="M9032" s="8">
        <f t="shared" si="1926"/>
        <v>167599.26186004252</v>
      </c>
      <c r="N9032" s="6">
        <f>((B9031+E9031)*D9031+(B9032+E9032)*D9032+(B9033+E9033)*D9033)/3/SUM(D8995:D9032)</f>
        <v>1.6051863857374393</v>
      </c>
      <c r="O9032" s="7">
        <f>O8995</f>
        <v>4.188852296981959E-2</v>
      </c>
      <c r="P9032" s="8">
        <f>M9032*O8995</f>
        <v>7020.4855301491998</v>
      </c>
      <c r="Q9032" s="5">
        <f>N9032*O8995</f>
        <v>6.7238886789804414E-2</v>
      </c>
      <c r="R9032" s="8">
        <f t="shared" si="1927"/>
        <v>90504.387026329074</v>
      </c>
      <c r="S9032" s="8">
        <f t="shared" si="1928"/>
        <v>3342115.4675321709</v>
      </c>
      <c r="T9032" s="9">
        <f t="shared" si="1933"/>
        <v>34.420231942699616</v>
      </c>
      <c r="U9032" s="10">
        <f t="shared" si="1923"/>
        <v>7.8275209530693246</v>
      </c>
    </row>
    <row r="9033" spans="1:21" x14ac:dyDescent="0.3">
      <c r="A9033" s="17">
        <v>2002</v>
      </c>
      <c r="B9033" s="17">
        <v>38</v>
      </c>
      <c r="C9033" s="17">
        <v>1.2999999999999999E-3</v>
      </c>
      <c r="D9033" s="17">
        <v>1.2999999999999999E-3</v>
      </c>
      <c r="E9033" s="17">
        <v>0.5</v>
      </c>
      <c r="F9033" s="2">
        <f t="shared" si="1929"/>
        <v>96959.534413483721</v>
      </c>
      <c r="G9033" s="3">
        <f t="shared" si="1930"/>
        <v>126.04739473752883</v>
      </c>
      <c r="H9033" s="2">
        <f t="shared" si="1931"/>
        <v>96896.51071611495</v>
      </c>
      <c r="I9033" s="2">
        <f>SUM(H9033:H9105)</f>
        <v>4005119.0266634771</v>
      </c>
      <c r="J9033" s="4">
        <f t="shared" si="1924"/>
        <v>41.307119004755691</v>
      </c>
      <c r="K9033" s="5">
        <f t="shared" si="1932"/>
        <v>3.2149999999999998E-2</v>
      </c>
      <c r="L9033" s="5">
        <f t="shared" si="1925"/>
        <v>8.3506493506493504E-4</v>
      </c>
      <c r="M9033" s="8">
        <f t="shared" si="1926"/>
        <v>150943.22542441243</v>
      </c>
      <c r="N9033" s="6">
        <f>((B9032+E9032)*D9032+(B9033+E9033)*D9033+(B9034+E9034)*D9034)/3/SUM(D8995:D9033)</f>
        <v>1.6484707102125455</v>
      </c>
      <c r="O9033" s="7">
        <f>O8995</f>
        <v>4.188852296981959E-2</v>
      </c>
      <c r="P9033" s="8">
        <f>M9033*O8995</f>
        <v>6322.7887653291564</v>
      </c>
      <c r="Q9033" s="5">
        <f>N9033*O8995</f>
        <v>6.9052003209813029E-2</v>
      </c>
      <c r="R9033" s="8">
        <f t="shared" si="1927"/>
        <v>90205.612547126104</v>
      </c>
      <c r="S9033" s="8">
        <f t="shared" si="1928"/>
        <v>3251611.0805058419</v>
      </c>
      <c r="T9033" s="9">
        <f t="shared" si="1933"/>
        <v>33.535753860361517</v>
      </c>
      <c r="U9033" s="10">
        <f t="shared" si="1923"/>
        <v>7.7713651443941743</v>
      </c>
    </row>
    <row r="9034" spans="1:21" x14ac:dyDescent="0.3">
      <c r="A9034" s="17">
        <v>2002</v>
      </c>
      <c r="B9034" s="17">
        <v>39</v>
      </c>
      <c r="C9034" s="17">
        <v>1.42E-3</v>
      </c>
      <c r="D9034" s="17">
        <v>1.41E-3</v>
      </c>
      <c r="E9034" s="17">
        <v>0.5</v>
      </c>
      <c r="F9034" s="2">
        <f t="shared" si="1929"/>
        <v>96833.487018746193</v>
      </c>
      <c r="G9034" s="3">
        <f t="shared" si="1930"/>
        <v>136.53521669643214</v>
      </c>
      <c r="H9034" s="2">
        <f t="shared" si="1931"/>
        <v>96765.219410397971</v>
      </c>
      <c r="I9034" s="2">
        <f>SUM(H9034:H9105)</f>
        <v>3908222.5159473619</v>
      </c>
      <c r="J9034" s="4">
        <f t="shared" si="1924"/>
        <v>40.360237313262935</v>
      </c>
      <c r="K9034" s="5">
        <f t="shared" si="1932"/>
        <v>3.356E-2</v>
      </c>
      <c r="L9034" s="5">
        <f t="shared" si="1925"/>
        <v>8.4962025316455696E-4</v>
      </c>
      <c r="M9034" s="8">
        <f t="shared" si="1926"/>
        <v>160701.46184472795</v>
      </c>
      <c r="N9034" s="6">
        <f>((B9033+E9033)*D9033+(B9034+E9034)*D9034+(B9035+E9035)*D9035)/3/SUM(D8995:D9034)</f>
        <v>1.6657727453317441</v>
      </c>
      <c r="O9034" s="7">
        <f>O8995</f>
        <v>4.188852296981959E-2</v>
      </c>
      <c r="P9034" s="8">
        <f>M9034*O8995</f>
        <v>6731.546875766473</v>
      </c>
      <c r="Q9034" s="5">
        <f>N9034*O8995</f>
        <v>6.9776759905328209E-2</v>
      </c>
      <c r="R9034" s="8">
        <f t="shared" si="1927"/>
        <v>90013.255928412225</v>
      </c>
      <c r="S9034" s="8">
        <f t="shared" si="1928"/>
        <v>3161405.4679587157</v>
      </c>
      <c r="T9034" s="9">
        <f t="shared" si="1933"/>
        <v>32.64785318891483</v>
      </c>
      <c r="U9034" s="10">
        <f t="shared" si="1923"/>
        <v>7.7123841243481053</v>
      </c>
    </row>
    <row r="9035" spans="1:21" x14ac:dyDescent="0.3">
      <c r="A9035" s="17">
        <v>2002</v>
      </c>
      <c r="B9035" s="17">
        <v>40</v>
      </c>
      <c r="C9035" s="17">
        <v>1.5299999999999999E-3</v>
      </c>
      <c r="D9035" s="17">
        <v>1.5299999999999999E-3</v>
      </c>
      <c r="E9035" s="17">
        <v>0.5</v>
      </c>
      <c r="F9035" s="2">
        <f t="shared" si="1929"/>
        <v>96696.951802049764</v>
      </c>
      <c r="G9035" s="3">
        <f t="shared" si="1930"/>
        <v>147.94633625713612</v>
      </c>
      <c r="H9035" s="2">
        <f t="shared" si="1931"/>
        <v>96622.978633921201</v>
      </c>
      <c r="I9035" s="2">
        <f>SUM(H9035:H9105)</f>
        <v>3811457.2965369639</v>
      </c>
      <c r="J9035" s="4">
        <f t="shared" si="1924"/>
        <v>39.416519605907261</v>
      </c>
      <c r="K9035" s="5">
        <f t="shared" si="1932"/>
        <v>3.5089999999999996E-2</v>
      </c>
      <c r="L9035" s="5">
        <f t="shared" si="1925"/>
        <v>8.6641975308641961E-4</v>
      </c>
      <c r="M9035" s="8">
        <f t="shared" si="1926"/>
        <v>170755.95948743273</v>
      </c>
      <c r="N9035" s="6">
        <f>((B9034+E9034)*D9034+(B9035+E9035)*D9035+(B9036+E9036)*D9036)/3/SUM(D8995:D9035)</f>
        <v>1.7721098128621642</v>
      </c>
      <c r="O9035" s="7">
        <f>O8995</f>
        <v>4.188852296981959E-2</v>
      </c>
      <c r="P9035" s="8">
        <f>M9035*O8995</f>
        <v>7152.7149312229094</v>
      </c>
      <c r="Q9035" s="5">
        <f>N9035*O8995</f>
        <v>7.423106260111946E-2</v>
      </c>
      <c r="R9035" s="8">
        <f t="shared" si="1927"/>
        <v>89450.552258239972</v>
      </c>
      <c r="S9035" s="8">
        <f t="shared" si="1928"/>
        <v>3071392.2120303037</v>
      </c>
      <c r="T9035" s="9">
        <f t="shared" si="1933"/>
        <v>31.763071687283496</v>
      </c>
      <c r="U9035" s="10">
        <f t="shared" si="1923"/>
        <v>7.6534479186237654</v>
      </c>
    </row>
    <row r="9036" spans="1:21" x14ac:dyDescent="0.3">
      <c r="A9036" s="17">
        <v>2002</v>
      </c>
      <c r="B9036" s="17">
        <v>41</v>
      </c>
      <c r="C9036" s="17">
        <v>1.66E-3</v>
      </c>
      <c r="D9036" s="17">
        <v>1.66E-3</v>
      </c>
      <c r="E9036" s="17">
        <v>0.5</v>
      </c>
      <c r="F9036" s="2">
        <f t="shared" si="1929"/>
        <v>96549.005465792623</v>
      </c>
      <c r="G9036" s="3">
        <f t="shared" si="1930"/>
        <v>160.27134907321576</v>
      </c>
      <c r="H9036" s="2">
        <f t="shared" si="1931"/>
        <v>96468.869791256016</v>
      </c>
      <c r="I9036" s="2">
        <f>SUM(H9036:H9105)</f>
        <v>3714834.3179030432</v>
      </c>
      <c r="J9036" s="4">
        <f t="shared" si="1924"/>
        <v>38.476153120181145</v>
      </c>
      <c r="K9036" s="5">
        <f t="shared" si="1932"/>
        <v>3.6749999999999998E-2</v>
      </c>
      <c r="L9036" s="5">
        <f t="shared" si="1925"/>
        <v>8.8554216867469879E-4</v>
      </c>
      <c r="M9036" s="8">
        <f t="shared" si="1926"/>
        <v>180986.69351125046</v>
      </c>
      <c r="N9036" s="6">
        <f>((B9035+E9035)*D9035+(B9036+E9036)*D9036+(B9037+E9037)*D9037)/3/SUM(D8995:D9036)</f>
        <v>1.8460770975056688</v>
      </c>
      <c r="O9036" s="7">
        <f>O8995</f>
        <v>4.188852296981959E-2</v>
      </c>
      <c r="P9036" s="8">
        <f>M9036*O8995</f>
        <v>7581.2652683777133</v>
      </c>
      <c r="Q9036" s="5">
        <f>N9036*O8995</f>
        <v>7.7329442902924095E-2</v>
      </c>
      <c r="R9036" s="8">
        <f t="shared" si="1927"/>
        <v>89008.98583282347</v>
      </c>
      <c r="S9036" s="8">
        <f t="shared" si="1928"/>
        <v>2981941.6597720636</v>
      </c>
      <c r="T9036" s="9">
        <f t="shared" si="1933"/>
        <v>30.885265419213123</v>
      </c>
      <c r="U9036" s="10">
        <f t="shared" si="1923"/>
        <v>7.5908877009680218</v>
      </c>
    </row>
    <row r="9037" spans="1:21" x14ac:dyDescent="0.3">
      <c r="A9037" s="17">
        <v>2002</v>
      </c>
      <c r="B9037" s="17">
        <v>42</v>
      </c>
      <c r="C9037" s="17">
        <v>1.7099999999999999E-3</v>
      </c>
      <c r="D9037" s="17">
        <v>1.7099999999999999E-3</v>
      </c>
      <c r="E9037" s="17">
        <v>0.5</v>
      </c>
      <c r="F9037" s="2">
        <f t="shared" si="1929"/>
        <v>96388.73411671941</v>
      </c>
      <c r="G9037" s="3">
        <f t="shared" si="1930"/>
        <v>164.82473533959018</v>
      </c>
      <c r="H9037" s="2">
        <f t="shared" si="1931"/>
        <v>96306.321749049617</v>
      </c>
      <c r="I9037" s="2">
        <f>SUM(H9037:H9105)</f>
        <v>3618365.448111787</v>
      </c>
      <c r="J9037" s="4">
        <f t="shared" si="1924"/>
        <v>37.539298355451187</v>
      </c>
      <c r="K9037" s="5">
        <f t="shared" si="1932"/>
        <v>3.8460000000000001E-2</v>
      </c>
      <c r="L9037" s="5">
        <f t="shared" si="1925"/>
        <v>9.0494117647058829E-4</v>
      </c>
      <c r="M9037" s="8">
        <f t="shared" si="1926"/>
        <v>182138.61809497094</v>
      </c>
      <c r="N9037" s="6">
        <f>((B9036+E9036)*D9036+(B9037+E9037)*D9037+(B9038+E9038)*D9038)/3/SUM(D8995:D9037)</f>
        <v>1.8603310799098631</v>
      </c>
      <c r="O9037" s="7">
        <f>O8995</f>
        <v>4.188852296981959E-2</v>
      </c>
      <c r="P9037" s="8">
        <f>M9037*O8995</f>
        <v>7629.5176877623881</v>
      </c>
      <c r="Q9037" s="5">
        <f>N9037*O8995</f>
        <v>7.7926521172273583E-2</v>
      </c>
      <c r="R9037" s="8">
        <f t="shared" si="1927"/>
        <v>88801.505128248507</v>
      </c>
      <c r="S9037" s="8">
        <f t="shared" si="1928"/>
        <v>2892932.6739392402</v>
      </c>
      <c r="T9037" s="9">
        <f t="shared" si="1933"/>
        <v>30.013182561730911</v>
      </c>
      <c r="U9037" s="10">
        <f t="shared" si="1923"/>
        <v>7.5261157937202761</v>
      </c>
    </row>
    <row r="9038" spans="1:21" x14ac:dyDescent="0.3">
      <c r="A9038" s="17">
        <v>2002</v>
      </c>
      <c r="B9038" s="17">
        <v>43</v>
      </c>
      <c r="C9038" s="17">
        <v>1.6800000000000001E-3</v>
      </c>
      <c r="D9038" s="17">
        <v>1.6800000000000001E-3</v>
      </c>
      <c r="E9038" s="17">
        <v>0.5</v>
      </c>
      <c r="F9038" s="2">
        <f t="shared" si="1929"/>
        <v>96223.909381379824</v>
      </c>
      <c r="G9038" s="3">
        <f t="shared" si="1930"/>
        <v>161.65616776071812</v>
      </c>
      <c r="H9038" s="2">
        <f t="shared" si="1931"/>
        <v>96143.081297499462</v>
      </c>
      <c r="I9038" s="2">
        <f>SUM(H9038:H9105)</f>
        <v>3522059.1263627373</v>
      </c>
      <c r="J9038" s="4">
        <f t="shared" si="1924"/>
        <v>36.60274404777288</v>
      </c>
      <c r="K9038" s="5">
        <f t="shared" si="1932"/>
        <v>4.0140000000000002E-2</v>
      </c>
      <c r="L9038" s="5">
        <f t="shared" si="1925"/>
        <v>9.2275862068965525E-4</v>
      </c>
      <c r="M9038" s="8">
        <f t="shared" si="1926"/>
        <v>175187.92470331932</v>
      </c>
      <c r="N9038" s="6">
        <f>((B9037+E9037)*D9037+(B9038+E9038)*D9038+(B9039+E9039)*D9039)/3/SUM(D8995:D9038)</f>
        <v>1.9420777279521675</v>
      </c>
      <c r="O9038" s="7">
        <f>O8995</f>
        <v>4.188852296981959E-2</v>
      </c>
      <c r="P9038" s="8">
        <f>M9038*O8995</f>
        <v>7338.3634079700159</v>
      </c>
      <c r="Q9038" s="5">
        <f>N9038*O8995</f>
        <v>8.1350767516499403E-2</v>
      </c>
      <c r="R9038" s="8">
        <f t="shared" si="1927"/>
        <v>88321.767842546687</v>
      </c>
      <c r="S9038" s="8">
        <f t="shared" si="1928"/>
        <v>2804131.1688109916</v>
      </c>
      <c r="T9038" s="9">
        <f t="shared" si="1933"/>
        <v>29.14172981370902</v>
      </c>
      <c r="U9038" s="10">
        <f t="shared" si="1923"/>
        <v>7.4610142340638603</v>
      </c>
    </row>
    <row r="9039" spans="1:21" x14ac:dyDescent="0.3">
      <c r="A9039" s="17">
        <v>2002</v>
      </c>
      <c r="B9039" s="17">
        <v>44</v>
      </c>
      <c r="C9039" s="17">
        <v>1.98E-3</v>
      </c>
      <c r="D9039" s="17">
        <v>1.98E-3</v>
      </c>
      <c r="E9039" s="17">
        <v>0.5</v>
      </c>
      <c r="F9039" s="2">
        <f t="shared" si="1929"/>
        <v>96062.2532136191</v>
      </c>
      <c r="G9039" s="3">
        <f t="shared" si="1930"/>
        <v>190.2032613629658</v>
      </c>
      <c r="H9039" s="2">
        <f t="shared" si="1931"/>
        <v>95967.151582937615</v>
      </c>
      <c r="I9039" s="2">
        <f>SUM(H9039:H9105)</f>
        <v>3425916.0450652377</v>
      </c>
      <c r="J9039" s="4">
        <f t="shared" si="1924"/>
        <v>35.663498725631939</v>
      </c>
      <c r="K9039" s="5">
        <f t="shared" si="1932"/>
        <v>4.2120000000000005E-2</v>
      </c>
      <c r="L9039" s="5">
        <f t="shared" si="1925"/>
        <v>9.4651685393258437E-4</v>
      </c>
      <c r="M9039" s="8">
        <f t="shared" si="1926"/>
        <v>200950.73909430145</v>
      </c>
      <c r="N9039" s="6">
        <f>((B9038+E9038)*D9038+(B9039+E9039)*D9039+(B9040+E9040)*D9040)/3/SUM(D8995:D9039)</f>
        <v>2.1002295030072804</v>
      </c>
      <c r="O9039" s="7">
        <f>O8995</f>
        <v>4.188852296981959E-2</v>
      </c>
      <c r="P9039" s="8">
        <f>M9039*O8995</f>
        <v>8417.5296503538702</v>
      </c>
      <c r="Q9039" s="5">
        <f>N9039*O8995</f>
        <v>8.797551177861325E-2</v>
      </c>
      <c r="R9039" s="8">
        <f t="shared" si="1927"/>
        <v>87524.392308492927</v>
      </c>
      <c r="S9039" s="8">
        <f t="shared" si="1928"/>
        <v>2715809.400968445</v>
      </c>
      <c r="T9039" s="9">
        <f t="shared" si="1933"/>
        <v>28.271348111407974</v>
      </c>
      <c r="U9039" s="10">
        <f t="shared" si="1923"/>
        <v>7.392150614223965</v>
      </c>
    </row>
    <row r="9040" spans="1:21" x14ac:dyDescent="0.3">
      <c r="A9040" s="17">
        <v>2002</v>
      </c>
      <c r="B9040" s="17">
        <v>45</v>
      </c>
      <c r="C9040" s="17">
        <v>2.2899999999999999E-3</v>
      </c>
      <c r="D9040" s="17">
        <v>2.2899999999999999E-3</v>
      </c>
      <c r="E9040" s="17">
        <v>0.5</v>
      </c>
      <c r="F9040" s="2">
        <f t="shared" si="1929"/>
        <v>95872.049952256129</v>
      </c>
      <c r="G9040" s="3">
        <f t="shared" si="1930"/>
        <v>219.54699439066653</v>
      </c>
      <c r="H9040" s="2">
        <f t="shared" si="1931"/>
        <v>95762.276455060797</v>
      </c>
      <c r="I9040" s="2">
        <f>SUM(H9040:H9105)</f>
        <v>3329948.8934822995</v>
      </c>
      <c r="J9040" s="4">
        <f t="shared" si="1924"/>
        <v>34.733260581583473</v>
      </c>
      <c r="K9040" s="5">
        <f t="shared" si="1932"/>
        <v>4.4410000000000005E-2</v>
      </c>
      <c r="L9040" s="5">
        <f t="shared" si="1925"/>
        <v>9.7604395604395614E-4</v>
      </c>
      <c r="M9040" s="8">
        <f t="shared" si="1926"/>
        <v>224935.56056688417</v>
      </c>
      <c r="N9040" s="6">
        <f>((B9039+E9039)*D9039+(B9040+E9040)*D9040+(B9041+E9041)*D9041)/3/SUM(D8995:D9040)</f>
        <v>2.2985063424153718</v>
      </c>
      <c r="O9040" s="7">
        <f>O8995</f>
        <v>4.188852296981959E-2</v>
      </c>
      <c r="P9040" s="8">
        <f>M9040*O8995</f>
        <v>9422.2183955351738</v>
      </c>
      <c r="Q9040" s="5">
        <f>N9040*O8995</f>
        <v>9.6281035720542307E-2</v>
      </c>
      <c r="R9040" s="8">
        <f t="shared" si="1927"/>
        <v>86542.18529501064</v>
      </c>
      <c r="S9040" s="8">
        <f t="shared" si="1928"/>
        <v>2628285.0086599519</v>
      </c>
      <c r="T9040" s="9">
        <f t="shared" si="1933"/>
        <v>27.414507251788468</v>
      </c>
      <c r="U9040" s="10">
        <f t="shared" si="1923"/>
        <v>7.3187533297950047</v>
      </c>
    </row>
    <row r="9041" spans="1:21" x14ac:dyDescent="0.3">
      <c r="A9041" s="17">
        <v>2002</v>
      </c>
      <c r="B9041" s="17">
        <v>46</v>
      </c>
      <c r="C9041" s="17">
        <v>2.4599999999999999E-3</v>
      </c>
      <c r="D9041" s="17">
        <v>2.4499999999999999E-3</v>
      </c>
      <c r="E9041" s="17">
        <v>0.5</v>
      </c>
      <c r="F9041" s="2">
        <f t="shared" si="1929"/>
        <v>95652.502957865465</v>
      </c>
      <c r="G9041" s="3">
        <f t="shared" si="1930"/>
        <v>234.34863224677039</v>
      </c>
      <c r="H9041" s="2">
        <f t="shared" si="1931"/>
        <v>95535.328641742075</v>
      </c>
      <c r="I9041" s="2">
        <f>SUM(H9041:H9105)</f>
        <v>3234186.6170272389</v>
      </c>
      <c r="J9041" s="4">
        <f t="shared" si="1924"/>
        <v>33.811834683007561</v>
      </c>
      <c r="K9041" s="5">
        <f t="shared" si="1932"/>
        <v>4.6860000000000006E-2</v>
      </c>
      <c r="L9041" s="5">
        <f t="shared" si="1925"/>
        <v>1.0077419354838711E-3</v>
      </c>
      <c r="M9041" s="8">
        <f t="shared" si="1926"/>
        <v>232548.2586315583</v>
      </c>
      <c r="N9041" s="6">
        <f>((B9040+E9040)*D9040+(B9041+E9041)*D9041+(B9042+E9042)*D9042)/3/SUM(D8995:D9041)</f>
        <v>2.4165599658557402</v>
      </c>
      <c r="O9041" s="7">
        <f>O8995</f>
        <v>4.188852296981959E-2</v>
      </c>
      <c r="P9041" s="8">
        <f>M9041*O8995</f>
        <v>9741.1030732795771</v>
      </c>
      <c r="Q9041" s="5">
        <f>N9041*O8995</f>
        <v>0.10122612763769462</v>
      </c>
      <c r="R9041" s="8">
        <f t="shared" si="1927"/>
        <v>85864.657270743977</v>
      </c>
      <c r="S9041" s="8">
        <f t="shared" si="1928"/>
        <v>2541742.8233649414</v>
      </c>
      <c r="T9041" s="9">
        <f t="shared" si="1933"/>
        <v>26.572674470260008</v>
      </c>
      <c r="U9041" s="10">
        <f t="shared" si="1923"/>
        <v>7.2391602127475529</v>
      </c>
    </row>
    <row r="9042" spans="1:21" x14ac:dyDescent="0.3">
      <c r="A9042" s="17">
        <v>2002</v>
      </c>
      <c r="B9042" s="17">
        <v>47</v>
      </c>
      <c r="C9042" s="17">
        <v>2.5600000000000002E-3</v>
      </c>
      <c r="D9042" s="17">
        <v>2.5600000000000002E-3</v>
      </c>
      <c r="E9042" s="17">
        <v>0.5</v>
      </c>
      <c r="F9042" s="2">
        <f t="shared" si="1929"/>
        <v>95418.1543256187</v>
      </c>
      <c r="G9042" s="3">
        <f t="shared" si="1930"/>
        <v>244.2704750735839</v>
      </c>
      <c r="H9042" s="2">
        <f t="shared" si="1931"/>
        <v>95296.019088081914</v>
      </c>
      <c r="I9042" s="2">
        <f>SUM(H9042:H9105)</f>
        <v>3138651.2883854969</v>
      </c>
      <c r="J9042" s="4">
        <f t="shared" si="1924"/>
        <v>32.893649123359793</v>
      </c>
      <c r="K9042" s="5">
        <f t="shared" si="1932"/>
        <v>4.9420000000000006E-2</v>
      </c>
      <c r="L9042" s="5">
        <f t="shared" si="1925"/>
        <v>1.0404210526315791E-3</v>
      </c>
      <c r="M9042" s="8">
        <f t="shared" si="1926"/>
        <v>234780.40400637864</v>
      </c>
      <c r="N9042" s="6">
        <f>((B9041+E9041)*D9041+(B9042+E9042)*D9042+(B9043+E9043)*D9043)/3/SUM(D8995:D9042)</f>
        <v>2.4751112909753132</v>
      </c>
      <c r="O9042" s="7">
        <f>O8995</f>
        <v>4.188852296981959E-2</v>
      </c>
      <c r="P9042" s="8">
        <f>M9042*O8995</f>
        <v>9834.6043460847141</v>
      </c>
      <c r="Q9042" s="5">
        <f>N9042*O8995</f>
        <v>0.10367875616487923</v>
      </c>
      <c r="R9042" s="8">
        <f t="shared" si="1927"/>
        <v>85415.846361564996</v>
      </c>
      <c r="S9042" s="8">
        <f t="shared" si="1928"/>
        <v>2455878.1660941974</v>
      </c>
      <c r="T9042" s="9">
        <f t="shared" si="1933"/>
        <v>25.738059842505482</v>
      </c>
      <c r="U9042" s="10">
        <f t="shared" si="1923"/>
        <v>7.1555892808543113</v>
      </c>
    </row>
    <row r="9043" spans="1:21" x14ac:dyDescent="0.3">
      <c r="A9043" s="17">
        <v>2002</v>
      </c>
      <c r="B9043" s="17">
        <v>48</v>
      </c>
      <c r="C9043" s="17">
        <v>2.7100000000000002E-3</v>
      </c>
      <c r="D9043" s="17">
        <v>2.7100000000000002E-3</v>
      </c>
      <c r="E9043" s="17">
        <v>0.5</v>
      </c>
      <c r="F9043" s="2">
        <f t="shared" si="1929"/>
        <v>95173.883850545113</v>
      </c>
      <c r="G9043" s="3">
        <f t="shared" si="1930"/>
        <v>257.92122523497727</v>
      </c>
      <c r="H9043" s="2">
        <f t="shared" si="1931"/>
        <v>95044.923237927622</v>
      </c>
      <c r="I9043" s="2">
        <f>SUM(H9043:H9105)</f>
        <v>3043355.2692974149</v>
      </c>
      <c r="J9043" s="4">
        <f t="shared" si="1924"/>
        <v>31.976789705004602</v>
      </c>
      <c r="K9043" s="5">
        <f t="shared" si="1932"/>
        <v>5.2130000000000003E-2</v>
      </c>
      <c r="L9043" s="5">
        <f t="shared" si="1925"/>
        <v>1.0748453608247423E-3</v>
      </c>
      <c r="M9043" s="8">
        <f t="shared" si="1926"/>
        <v>239961.23966806824</v>
      </c>
      <c r="N9043" s="6">
        <f>((B9042+E9042)*D9042+(B9043+E9043)*D9043+(B9044+E9044)*D9044)/3/SUM(D8995:D9043)</f>
        <v>2.5960099750623438</v>
      </c>
      <c r="O9043" s="7">
        <f>O8995</f>
        <v>4.188852296981959E-2</v>
      </c>
      <c r="P9043" s="8">
        <f>M9043*O8995</f>
        <v>10051.621899702261</v>
      </c>
      <c r="Q9043" s="5">
        <f>N9043*O8995</f>
        <v>0.10874302347027977</v>
      </c>
      <c r="R9043" s="8">
        <f t="shared" si="1927"/>
        <v>84709.45091953472</v>
      </c>
      <c r="S9043" s="8">
        <f t="shared" si="1928"/>
        <v>2370462.3197326325</v>
      </c>
      <c r="T9043" s="9">
        <f t="shared" si="1933"/>
        <v>24.906646905941681</v>
      </c>
      <c r="U9043" s="10">
        <f t="shared" si="1923"/>
        <v>7.0701427990629213</v>
      </c>
    </row>
    <row r="9044" spans="1:21" x14ac:dyDescent="0.3">
      <c r="A9044" s="17">
        <v>2002</v>
      </c>
      <c r="B9044" s="17">
        <v>49</v>
      </c>
      <c r="C9044" s="17">
        <v>3.0999999999999999E-3</v>
      </c>
      <c r="D9044" s="17">
        <v>3.0899999999999999E-3</v>
      </c>
      <c r="E9044" s="17">
        <v>0.5</v>
      </c>
      <c r="F9044" s="2">
        <f t="shared" si="1929"/>
        <v>94915.962625310131</v>
      </c>
      <c r="G9044" s="3">
        <f t="shared" si="1930"/>
        <v>293.29032451220831</v>
      </c>
      <c r="H9044" s="2">
        <f t="shared" si="1931"/>
        <v>94769.317463054031</v>
      </c>
      <c r="I9044" s="2">
        <f>SUM(H9044:H9105)</f>
        <v>2948310.3460594872</v>
      </c>
      <c r="J9044" s="4">
        <f t="shared" si="1924"/>
        <v>31.062323601965932</v>
      </c>
      <c r="K9044" s="5">
        <f t="shared" si="1932"/>
        <v>5.5220000000000005E-2</v>
      </c>
      <c r="L9044" s="5">
        <f t="shared" si="1925"/>
        <v>1.1155555555555556E-3</v>
      </c>
      <c r="M9044" s="8">
        <f t="shared" si="1926"/>
        <v>262909.65344719868</v>
      </c>
      <c r="N9044" s="6">
        <f>((B9043+E9043)*D9043+(B9044+E9044)*D9044+(B9045+E9045)*D9045)/3/SUM(D8995:D9044)</f>
        <v>2.6373294699987921</v>
      </c>
      <c r="O9044" s="7">
        <f>O8995</f>
        <v>4.188852296981959E-2</v>
      </c>
      <c r="P9044" s="8">
        <f>M9044*O8995</f>
        <v>11012.89705741029</v>
      </c>
      <c r="Q9044" s="5">
        <f>N9044*O8995</f>
        <v>0.11047383608302654</v>
      </c>
      <c r="R9044" s="8">
        <f t="shared" si="1927"/>
        <v>84299.787419940301</v>
      </c>
      <c r="S9044" s="8">
        <f t="shared" si="1928"/>
        <v>2285752.8688130979</v>
      </c>
      <c r="T9044" s="9">
        <f t="shared" si="1933"/>
        <v>24.081859421647827</v>
      </c>
      <c r="U9044" s="10">
        <f t="shared" si="1923"/>
        <v>6.9804641803181049</v>
      </c>
    </row>
    <row r="9045" spans="1:21" x14ac:dyDescent="0.3">
      <c r="A9045" s="17">
        <v>2002</v>
      </c>
      <c r="B9045" s="17">
        <v>50</v>
      </c>
      <c r="C9045" s="17">
        <v>3.0300000000000001E-3</v>
      </c>
      <c r="D9045" s="17">
        <v>3.0200000000000001E-3</v>
      </c>
      <c r="E9045" s="17">
        <v>0.5</v>
      </c>
      <c r="F9045" s="2">
        <f t="shared" si="1929"/>
        <v>94622.672300797916</v>
      </c>
      <c r="G9045" s="3">
        <f t="shared" si="1930"/>
        <v>285.76047034840974</v>
      </c>
      <c r="H9045" s="2">
        <f t="shared" si="1931"/>
        <v>94479.792065623711</v>
      </c>
      <c r="I9045" s="2">
        <f>SUM(H9045:H9105)</f>
        <v>2853541.0285964333</v>
      </c>
      <c r="J9045" s="4">
        <f t="shared" si="1924"/>
        <v>30.157053898512338</v>
      </c>
      <c r="K9045" s="5">
        <f t="shared" si="1932"/>
        <v>5.8240000000000007E-2</v>
      </c>
      <c r="L9045" s="5">
        <f t="shared" si="1925"/>
        <v>1.1532673267326734E-3</v>
      </c>
      <c r="M9045" s="8">
        <f t="shared" si="1926"/>
        <v>247783.37487284839</v>
      </c>
      <c r="N9045" s="6">
        <f>((B9044+E9044)*D9044+(B9045+E9045)*D9045+(B9046+E9046)*D9046)/3/SUM(D8995:D9045)</f>
        <v>2.7770146520146515</v>
      </c>
      <c r="O9045" s="7">
        <f>O8995</f>
        <v>4.188852296981959E-2</v>
      </c>
      <c r="P9045" s="8">
        <f>M9045*O8995</f>
        <v>10379.279589900729</v>
      </c>
      <c r="Q9045" s="5">
        <f>N9045*O8995</f>
        <v>0.11632504203844128</v>
      </c>
      <c r="R9045" s="8">
        <f t="shared" si="1927"/>
        <v>83489.426281806838</v>
      </c>
      <c r="S9045" s="8">
        <f t="shared" si="1928"/>
        <v>2201453.0813931576</v>
      </c>
      <c r="T9045" s="9">
        <f t="shared" si="1933"/>
        <v>23.265598274321761</v>
      </c>
      <c r="U9045" s="10">
        <f t="shared" si="1923"/>
        <v>6.8914556241905771</v>
      </c>
    </row>
    <row r="9046" spans="1:21" x14ac:dyDescent="0.3">
      <c r="A9046" s="17">
        <v>2002</v>
      </c>
      <c r="B9046" s="17">
        <v>51</v>
      </c>
      <c r="C9046" s="17">
        <v>3.49E-3</v>
      </c>
      <c r="D9046" s="17">
        <v>3.49E-3</v>
      </c>
      <c r="E9046" s="17">
        <v>0.5</v>
      </c>
      <c r="F9046" s="2">
        <f t="shared" si="1929"/>
        <v>94336.911830449506</v>
      </c>
      <c r="G9046" s="3">
        <f t="shared" si="1930"/>
        <v>329.23582228826876</v>
      </c>
      <c r="H9046" s="2">
        <f t="shared" si="1931"/>
        <v>94172.293919305375</v>
      </c>
      <c r="I9046" s="2">
        <f>SUM(H9046:H9105)</f>
        <v>2759061.2365308092</v>
      </c>
      <c r="J9046" s="4">
        <f t="shared" si="1924"/>
        <v>29.246889504816881</v>
      </c>
      <c r="K9046" s="5">
        <f t="shared" si="1932"/>
        <v>6.1730000000000007E-2</v>
      </c>
      <c r="L9046" s="5">
        <f t="shared" si="1925"/>
        <v>1.1986407766990293E-3</v>
      </c>
      <c r="M9046" s="8">
        <f t="shared" si="1926"/>
        <v>274674.30500317254</v>
      </c>
      <c r="N9046" s="6">
        <f>((B9045+E9045)*D9045+(B9046+E9046)*D9046+(B9047+E9047)*D9047)/3/SUM(D8995:D9046)</f>
        <v>2.8203196716885355</v>
      </c>
      <c r="O9046" s="7">
        <f>O8995</f>
        <v>4.188852296981959E-2</v>
      </c>
      <c r="P9046" s="8">
        <f>M9046*O8995</f>
        <v>11505.700934344624</v>
      </c>
      <c r="Q9046" s="5">
        <f>N9046*O8995</f>
        <v>0.11813902534975926</v>
      </c>
      <c r="R9046" s="8">
        <f t="shared" si="1927"/>
        <v>83046.870900727576</v>
      </c>
      <c r="S9046" s="8">
        <f t="shared" si="1928"/>
        <v>2117963.6551113506</v>
      </c>
      <c r="T9046" s="9">
        <f t="shared" si="1933"/>
        <v>22.45105986634308</v>
      </c>
      <c r="U9046" s="10">
        <f t="shared" si="1923"/>
        <v>6.7958296384738013</v>
      </c>
    </row>
    <row r="9047" spans="1:21" x14ac:dyDescent="0.3">
      <c r="A9047" s="17">
        <v>2002</v>
      </c>
      <c r="B9047" s="17">
        <v>52</v>
      </c>
      <c r="C9047" s="17">
        <v>3.62E-3</v>
      </c>
      <c r="D9047" s="17">
        <v>3.62E-3</v>
      </c>
      <c r="E9047" s="17">
        <v>0.5</v>
      </c>
      <c r="F9047" s="2">
        <f t="shared" si="1929"/>
        <v>94007.67600816123</v>
      </c>
      <c r="G9047" s="3">
        <f t="shared" si="1930"/>
        <v>340.30778714954363</v>
      </c>
      <c r="H9047" s="2">
        <f t="shared" si="1931"/>
        <v>93837.522114586463</v>
      </c>
      <c r="I9047" s="2">
        <f>SUM(H9047:H9105)</f>
        <v>2664888.9426115039</v>
      </c>
      <c r="J9047" s="4">
        <f t="shared" si="1924"/>
        <v>28.347567515445789</v>
      </c>
      <c r="K9047" s="5">
        <f t="shared" si="1932"/>
        <v>6.5350000000000005E-2</v>
      </c>
      <c r="L9047" s="5">
        <f t="shared" si="1925"/>
        <v>1.2447619047619048E-3</v>
      </c>
      <c r="M9047" s="8">
        <f t="shared" si="1926"/>
        <v>273391.87184928905</v>
      </c>
      <c r="N9047" s="6">
        <f>((B9046+E9046)*D9046+(B9047+E9047)*D9047+(B9048+E9048)*D9048)/3/SUM(D8995:D9047)</f>
        <v>2.9422596276460085</v>
      </c>
      <c r="O9047" s="7">
        <f>O8995</f>
        <v>4.188852296981959E-2</v>
      </c>
      <c r="P9047" s="8">
        <f>M9047*O8995</f>
        <v>11451.981703720918</v>
      </c>
      <c r="Q9047" s="5">
        <f>N9047*O8995</f>
        <v>0.12324690999582266</v>
      </c>
      <c r="R9047" s="8">
        <f t="shared" si="1927"/>
        <v>82272.337472299012</v>
      </c>
      <c r="S9047" s="8">
        <f t="shared" si="1928"/>
        <v>2034916.784210623</v>
      </c>
      <c r="T9047" s="9">
        <f t="shared" si="1933"/>
        <v>21.646283267697871</v>
      </c>
      <c r="U9047" s="10">
        <f t="shared" si="1923"/>
        <v>6.7012842477479175</v>
      </c>
    </row>
    <row r="9048" spans="1:21" x14ac:dyDescent="0.3">
      <c r="A9048" s="17">
        <v>2002</v>
      </c>
      <c r="B9048" s="17">
        <v>53</v>
      </c>
      <c r="C9048" s="17">
        <v>3.8800000000000002E-3</v>
      </c>
      <c r="D9048" s="17">
        <v>3.8700000000000002E-3</v>
      </c>
      <c r="E9048" s="17">
        <v>0.5</v>
      </c>
      <c r="F9048" s="2">
        <f t="shared" si="1929"/>
        <v>93667.368221011682</v>
      </c>
      <c r="G9048" s="3">
        <f t="shared" si="1930"/>
        <v>362.49271501531524</v>
      </c>
      <c r="H9048" s="2">
        <f t="shared" si="1931"/>
        <v>93486.121863504028</v>
      </c>
      <c r="I9048" s="2">
        <f>SUM(H9048:H9105)</f>
        <v>2571051.4204969173</v>
      </c>
      <c r="J9048" s="4">
        <f t="shared" si="1924"/>
        <v>27.448741961345863</v>
      </c>
      <c r="K9048" s="5">
        <f t="shared" si="1932"/>
        <v>6.9220000000000004E-2</v>
      </c>
      <c r="L9048" s="5">
        <f t="shared" si="1925"/>
        <v>1.2938317757009348E-3</v>
      </c>
      <c r="M9048" s="8">
        <f t="shared" si="1926"/>
        <v>280169.89675410808</v>
      </c>
      <c r="N9048" s="6">
        <f>((B9047+E9047)*D9047+(B9048+E9048)*D9048+(B9049+E9049)*D9049)/3/SUM(D8995:D9048)</f>
        <v>3.0197678898198981</v>
      </c>
      <c r="O9048" s="7">
        <f>O8995</f>
        <v>4.188852296981959E-2</v>
      </c>
      <c r="P9048" s="8">
        <f>M9048*O8995</f>
        <v>11735.903155636439</v>
      </c>
      <c r="Q9048" s="5">
        <f>N9048*O8995</f>
        <v>0.12649361661624445</v>
      </c>
      <c r="R9048" s="8">
        <f t="shared" si="1927"/>
        <v>81660.724205562437</v>
      </c>
      <c r="S9048" s="8">
        <f t="shared" si="1928"/>
        <v>1952644.4467383239</v>
      </c>
      <c r="T9048" s="9">
        <f t="shared" si="1933"/>
        <v>20.846581726637027</v>
      </c>
      <c r="U9048" s="10">
        <f t="shared" si="1923"/>
        <v>6.6021602347088368</v>
      </c>
    </row>
    <row r="9049" spans="1:21" x14ac:dyDescent="0.3">
      <c r="A9049" s="17">
        <v>2002</v>
      </c>
      <c r="B9049" s="17">
        <v>54</v>
      </c>
      <c r="C9049" s="17">
        <v>4.2300000000000003E-3</v>
      </c>
      <c r="D9049" s="17">
        <v>4.2199999999999998E-3</v>
      </c>
      <c r="E9049" s="17">
        <v>0.5</v>
      </c>
      <c r="F9049" s="2">
        <f t="shared" si="1929"/>
        <v>93304.875505996373</v>
      </c>
      <c r="G9049" s="3">
        <f t="shared" si="1930"/>
        <v>393.74657463530468</v>
      </c>
      <c r="H9049" s="2">
        <f t="shared" si="1931"/>
        <v>93108.002218678725</v>
      </c>
      <c r="I9049" s="2">
        <f>SUM(H9049:H9105)</f>
        <v>2477565.2986334139</v>
      </c>
      <c r="J9049" s="4">
        <f t="shared" si="1924"/>
        <v>26.55343876938338</v>
      </c>
      <c r="K9049" s="5">
        <f t="shared" si="1932"/>
        <v>7.3440000000000005E-2</v>
      </c>
      <c r="L9049" s="5">
        <f t="shared" si="1925"/>
        <v>1.3475229357798166E-3</v>
      </c>
      <c r="M9049" s="8">
        <f t="shared" si="1926"/>
        <v>292200.27665610163</v>
      </c>
      <c r="N9049" s="6">
        <f>((B9048+E9048)*D9048+(B9049+E9049)*D9049+(B9050+E9050)*D9050)/3/SUM(D8995:D9049)</f>
        <v>3.2608024691358022</v>
      </c>
      <c r="O9049" s="7">
        <f>O8995</f>
        <v>4.188852296981959E-2</v>
      </c>
      <c r="P9049" s="8">
        <f>M9049*O8995</f>
        <v>12239.838000496753</v>
      </c>
      <c r="Q9049" s="5">
        <f>N9049*O8995</f>
        <v>0.13659019912843948</v>
      </c>
      <c r="R9049" s="8">
        <f t="shared" si="1927"/>
        <v>80390.361655178203</v>
      </c>
      <c r="S9049" s="8">
        <f t="shared" si="1928"/>
        <v>1870983.7225327615</v>
      </c>
      <c r="T9049" s="9">
        <f t="shared" si="1933"/>
        <v>20.052368243206327</v>
      </c>
      <c r="U9049" s="10">
        <f t="shared" si="1923"/>
        <v>6.5010705261770525</v>
      </c>
    </row>
    <row r="9050" spans="1:21" x14ac:dyDescent="0.3">
      <c r="A9050" s="17">
        <v>2002</v>
      </c>
      <c r="B9050" s="17">
        <v>55</v>
      </c>
      <c r="C9050" s="17">
        <v>5.0800000000000003E-3</v>
      </c>
      <c r="D9050" s="17">
        <v>5.0699999999999999E-3</v>
      </c>
      <c r="E9050" s="17">
        <v>0.5</v>
      </c>
      <c r="F9050" s="2">
        <f t="shared" si="1929"/>
        <v>92911.128931361061</v>
      </c>
      <c r="G9050" s="3">
        <f t="shared" si="1930"/>
        <v>471.05942368200056</v>
      </c>
      <c r="H9050" s="2">
        <f t="shared" si="1931"/>
        <v>92675.599219520067</v>
      </c>
      <c r="I9050" s="2">
        <f>SUM(H9050:H9105)</f>
        <v>2384457.2964147348</v>
      </c>
      <c r="J9050" s="4">
        <f t="shared" si="1924"/>
        <v>25.663850217300386</v>
      </c>
      <c r="K9050" s="5">
        <f t="shared" si="1932"/>
        <v>7.851000000000001E-2</v>
      </c>
      <c r="L9050" s="5">
        <f t="shared" si="1925"/>
        <v>1.4145945945945948E-3</v>
      </c>
      <c r="M9050" s="8">
        <f t="shared" si="1926"/>
        <v>332999.5925914027</v>
      </c>
      <c r="N9050" s="6">
        <f>((B9049+E9049)*D9049+(B9050+E9050)*D9050+(B9051+E9051)*D9051)/3/SUM(D8995:D9050)</f>
        <v>3.3513989725300384</v>
      </c>
      <c r="O9050" s="7">
        <f>O8995</f>
        <v>4.188852296981959E-2</v>
      </c>
      <c r="P9050" s="8">
        <f>M9050*O8995</f>
        <v>13948.861083205538</v>
      </c>
      <c r="Q9050" s="5">
        <f>N9050*O8995</f>
        <v>0.14038515284185429</v>
      </c>
      <c r="R9050" s="8">
        <f t="shared" si="1927"/>
        <v>79665.321058377318</v>
      </c>
      <c r="S9050" s="8">
        <f t="shared" si="1928"/>
        <v>1790593.3608775833</v>
      </c>
      <c r="T9050" s="9">
        <f t="shared" si="1933"/>
        <v>19.272108535032444</v>
      </c>
      <c r="U9050" s="10">
        <f t="shared" si="1923"/>
        <v>6.3917416822679414</v>
      </c>
    </row>
    <row r="9051" spans="1:21" x14ac:dyDescent="0.3">
      <c r="A9051" s="17">
        <v>2002</v>
      </c>
      <c r="B9051" s="17">
        <v>56</v>
      </c>
      <c r="C9051" s="17">
        <v>4.9399999999999999E-3</v>
      </c>
      <c r="D9051" s="17">
        <v>4.9199999999999999E-3</v>
      </c>
      <c r="E9051" s="17">
        <v>0.5</v>
      </c>
      <c r="F9051" s="2">
        <f t="shared" si="1929"/>
        <v>92440.069507679058</v>
      </c>
      <c r="G9051" s="3">
        <f t="shared" si="1930"/>
        <v>454.80514197778098</v>
      </c>
      <c r="H9051" s="2">
        <f t="shared" si="1931"/>
        <v>92212.666936690162</v>
      </c>
      <c r="I9051" s="2">
        <f>SUM(H9051:H9105)</f>
        <v>2291781.6971952142</v>
      </c>
      <c r="J9051" s="4">
        <f t="shared" si="1924"/>
        <v>24.792081068316747</v>
      </c>
      <c r="K9051" s="5">
        <f t="shared" si="1932"/>
        <v>8.3430000000000004E-2</v>
      </c>
      <c r="L9051" s="5">
        <f t="shared" si="1925"/>
        <v>1.4766371681415929E-3</v>
      </c>
      <c r="M9051" s="8">
        <f t="shared" si="1926"/>
        <v>308000.60555848764</v>
      </c>
      <c r="N9051" s="6">
        <f>((B9050+E9050)*D9050+(B9051+E9051)*D9051+(B9052+E9052)*D9052)/3/SUM(D8995:D9051)</f>
        <v>3.604079268049063</v>
      </c>
      <c r="O9051" s="7">
        <f>O8995</f>
        <v>4.188852296981959E-2</v>
      </c>
      <c r="P9051" s="8">
        <f>M9051*O8995</f>
        <v>12901.690440655053</v>
      </c>
      <c r="Q9051" s="5">
        <f>N9051*O8995</f>
        <v>0.15096955720472374</v>
      </c>
      <c r="R9051" s="8">
        <f t="shared" si="1927"/>
        <v>78291.361440591383</v>
      </c>
      <c r="S9051" s="8">
        <f t="shared" si="1928"/>
        <v>1710928.0398192059</v>
      </c>
      <c r="T9051" s="9">
        <f t="shared" si="1933"/>
        <v>18.508510962089638</v>
      </c>
      <c r="U9051" s="10">
        <f t="shared" si="1923"/>
        <v>6.2835701062271099</v>
      </c>
    </row>
    <row r="9052" spans="1:21" x14ac:dyDescent="0.3">
      <c r="A9052" s="17">
        <v>2002</v>
      </c>
      <c r="B9052" s="17">
        <v>57</v>
      </c>
      <c r="C9052" s="17">
        <v>5.9800000000000001E-3</v>
      </c>
      <c r="D9052" s="17">
        <v>5.96E-3</v>
      </c>
      <c r="E9052" s="17">
        <v>0.5</v>
      </c>
      <c r="F9052" s="2">
        <f t="shared" si="1929"/>
        <v>91985.264365701281</v>
      </c>
      <c r="G9052" s="3">
        <f t="shared" si="1930"/>
        <v>548.23217561957961</v>
      </c>
      <c r="H9052" s="2">
        <f t="shared" si="1931"/>
        <v>91711.148277891494</v>
      </c>
      <c r="I9052" s="2">
        <f>SUM(H9052:H9105)</f>
        <v>2199569.0302585238</v>
      </c>
      <c r="J9052" s="4">
        <f t="shared" si="1924"/>
        <v>23.912189038385602</v>
      </c>
      <c r="K9052" s="5">
        <f t="shared" si="1932"/>
        <v>8.9389999999999997E-2</v>
      </c>
      <c r="L9052" s="5">
        <f t="shared" si="1925"/>
        <v>1.554608695652174E-3</v>
      </c>
      <c r="M9052" s="8">
        <f t="shared" si="1926"/>
        <v>352649.62633544946</v>
      </c>
      <c r="N9052" s="6">
        <f>((B9051+E9051)*D9051+(B9052+E9052)*D9052+(B9053+E9053)*D9053)/3/SUM(D8995:D9052)</f>
        <v>3.7608047134280493</v>
      </c>
      <c r="O9052" s="7">
        <f>O8995</f>
        <v>4.188852296981959E-2</v>
      </c>
      <c r="P9052" s="8">
        <f>M9052*O8995</f>
        <v>14771.97197305077</v>
      </c>
      <c r="Q9052" s="5">
        <f>N9052*O8995</f>
        <v>0.15753455462343663</v>
      </c>
      <c r="R9052" s="8">
        <f t="shared" si="1927"/>
        <v>77263.473379929899</v>
      </c>
      <c r="S9052" s="8">
        <f t="shared" si="1928"/>
        <v>1632636.6783786146</v>
      </c>
      <c r="T9052" s="9">
        <f t="shared" si="1933"/>
        <v>17.748893691144065</v>
      </c>
      <c r="U9052" s="10">
        <f t="shared" si="1923"/>
        <v>6.1632953472415366</v>
      </c>
    </row>
    <row r="9053" spans="1:21" x14ac:dyDescent="0.3">
      <c r="A9053" s="17">
        <v>2002</v>
      </c>
      <c r="B9053" s="17">
        <v>58</v>
      </c>
      <c r="C9053" s="17">
        <v>6.6499999999999997E-3</v>
      </c>
      <c r="D9053" s="17">
        <v>6.6299999999999996E-3</v>
      </c>
      <c r="E9053" s="17">
        <v>0.5</v>
      </c>
      <c r="F9053" s="2">
        <f t="shared" si="1929"/>
        <v>91437.032190081707</v>
      </c>
      <c r="G9053" s="3">
        <f t="shared" si="1930"/>
        <v>606.22752342024171</v>
      </c>
      <c r="H9053" s="2">
        <f t="shared" si="1931"/>
        <v>91133.918428371588</v>
      </c>
      <c r="I9053" s="2">
        <f>SUM(H9053:H9105)</f>
        <v>2107857.8819806329</v>
      </c>
      <c r="J9053" s="4">
        <f t="shared" si="1924"/>
        <v>23.052562309751725</v>
      </c>
      <c r="K9053" s="5">
        <f t="shared" si="1932"/>
        <v>9.6019999999999994E-2</v>
      </c>
      <c r="L9053" s="5">
        <f t="shared" si="1925"/>
        <v>1.6413675213675213E-3</v>
      </c>
      <c r="M9053" s="8">
        <f t="shared" si="1926"/>
        <v>369342.95063616062</v>
      </c>
      <c r="N9053" s="6">
        <f>((B9052+E9052)*D9052+(B9053+E9053)*D9053+(B9054+E9054)*D9054)/3/SUM(D8995:D9053)</f>
        <v>4.0026556967298488</v>
      </c>
      <c r="O9053" s="7">
        <f>O8995</f>
        <v>4.188852296981959E-2</v>
      </c>
      <c r="P9053" s="8">
        <f>M9053*O8995</f>
        <v>15471.230671463758</v>
      </c>
      <c r="Q9053" s="5">
        <f>N9053*O8995</f>
        <v>0.1676653350927475</v>
      </c>
      <c r="R9053" s="8">
        <f t="shared" si="1927"/>
        <v>75853.919456763542</v>
      </c>
      <c r="S9053" s="8">
        <f t="shared" si="1928"/>
        <v>1555373.2049986846</v>
      </c>
      <c r="T9053" s="9">
        <f t="shared" si="1933"/>
        <v>17.010320301793413</v>
      </c>
      <c r="U9053" s="10">
        <f t="shared" si="1923"/>
        <v>6.0422420079583112</v>
      </c>
    </row>
    <row r="9054" spans="1:21" x14ac:dyDescent="0.3">
      <c r="A9054" s="17">
        <v>2002</v>
      </c>
      <c r="B9054" s="17">
        <v>59</v>
      </c>
      <c r="C9054" s="17">
        <v>7.1300000000000001E-3</v>
      </c>
      <c r="D9054" s="17">
        <v>7.1000000000000004E-3</v>
      </c>
      <c r="E9054" s="17">
        <v>0.5</v>
      </c>
      <c r="F9054" s="2">
        <f t="shared" si="1929"/>
        <v>90830.804666661468</v>
      </c>
      <c r="G9054" s="3">
        <f t="shared" si="1930"/>
        <v>644.8987131332965</v>
      </c>
      <c r="H9054" s="2">
        <f t="shared" si="1931"/>
        <v>90508.355310094819</v>
      </c>
      <c r="I9054" s="2">
        <f>SUM(H9054:H9105)</f>
        <v>2016723.9635522617</v>
      </c>
      <c r="J9054" s="4">
        <f t="shared" si="1924"/>
        <v>22.203083755047697</v>
      </c>
      <c r="K9054" s="5">
        <f t="shared" si="1932"/>
        <v>0.10311999999999999</v>
      </c>
      <c r="L9054" s="5">
        <f t="shared" si="1925"/>
        <v>1.7331092436974789E-3</v>
      </c>
      <c r="M9054" s="8">
        <f t="shared" si="1926"/>
        <v>372105.05654995289</v>
      </c>
      <c r="N9054" s="6">
        <f>((B9053+E9053)*D9053+(B9054+E9054)*D9054+(B9055+E9055)*D9055)/3/SUM(D8995:D9054)</f>
        <v>4.1662141194724605</v>
      </c>
      <c r="O9054" s="7">
        <f>O8995</f>
        <v>4.188852296981959E-2</v>
      </c>
      <c r="P9054" s="8">
        <f>M9054*O8995</f>
        <v>15586.93120847872</v>
      </c>
      <c r="Q9054" s="5">
        <f>N9054*O8995</f>
        <v>0.17451655584070885</v>
      </c>
      <c r="R9054" s="8">
        <f t="shared" si="1927"/>
        <v>74713.148866569929</v>
      </c>
      <c r="S9054" s="8">
        <f t="shared" si="1928"/>
        <v>1479519.2855419209</v>
      </c>
      <c r="T9054" s="9">
        <f t="shared" si="1933"/>
        <v>16.288739166977386</v>
      </c>
      <c r="U9054" s="10">
        <f t="shared" si="1923"/>
        <v>5.9143445880703105</v>
      </c>
    </row>
    <row r="9055" spans="1:21" x14ac:dyDescent="0.3">
      <c r="A9055" s="17">
        <v>2002</v>
      </c>
      <c r="B9055" s="17">
        <v>60</v>
      </c>
      <c r="C9055" s="17">
        <v>7.9399999999999991E-3</v>
      </c>
      <c r="D9055" s="17">
        <v>7.9100000000000004E-3</v>
      </c>
      <c r="E9055" s="17">
        <v>0.5</v>
      </c>
      <c r="F9055" s="2">
        <f t="shared" si="1929"/>
        <v>90185.90595352817</v>
      </c>
      <c r="G9055" s="3">
        <f t="shared" si="1930"/>
        <v>713.37051609240791</v>
      </c>
      <c r="H9055" s="2">
        <f t="shared" si="1931"/>
        <v>89829.22069548197</v>
      </c>
      <c r="I9055" s="2">
        <f>SUM(H9055:H9105)</f>
        <v>1926215.6082421667</v>
      </c>
      <c r="J9055" s="4">
        <f t="shared" si="1924"/>
        <v>21.358277525478591</v>
      </c>
      <c r="K9055" s="5">
        <f t="shared" si="1932"/>
        <v>0.11102999999999999</v>
      </c>
      <c r="L9055" s="5">
        <f t="shared" si="1925"/>
        <v>1.8352066115702478E-3</v>
      </c>
      <c r="M9055" s="8">
        <f t="shared" si="1926"/>
        <v>388714.00723759958</v>
      </c>
      <c r="N9055" s="6">
        <f>((B9054+E9054)*D9054+(B9055+E9055)*D9055+(B9056+E9056)*D9056)/3/SUM(D8995:D9055)</f>
        <v>4.3722417364676218</v>
      </c>
      <c r="O9055" s="7">
        <f>O8995</f>
        <v>4.188852296981959E-2</v>
      </c>
      <c r="P9055" s="8">
        <f>M9055*O8995</f>
        <v>16282.655620862808</v>
      </c>
      <c r="Q9055" s="5">
        <f>N9055*O8995</f>
        <v>0.18314674840762787</v>
      </c>
      <c r="R9055" s="8">
        <f t="shared" si="1927"/>
        <v>73377.291013113252</v>
      </c>
      <c r="S9055" s="8">
        <f t="shared" si="1928"/>
        <v>1404806.1366753511</v>
      </c>
      <c r="T9055" s="9">
        <f t="shared" si="1933"/>
        <v>15.576781336534253</v>
      </c>
      <c r="U9055" s="10">
        <f t="shared" si="1923"/>
        <v>5.7814961889443381</v>
      </c>
    </row>
    <row r="9056" spans="1:21" x14ac:dyDescent="0.3">
      <c r="A9056" s="17">
        <v>2002</v>
      </c>
      <c r="B9056" s="17">
        <v>61</v>
      </c>
      <c r="C9056" s="17">
        <v>9.0699999999999999E-3</v>
      </c>
      <c r="D9056" s="17">
        <v>9.0299999999999998E-3</v>
      </c>
      <c r="E9056" s="17">
        <v>0.5</v>
      </c>
      <c r="F9056" s="2">
        <f t="shared" si="1929"/>
        <v>89472.535437435756</v>
      </c>
      <c r="G9056" s="3">
        <f t="shared" si="1930"/>
        <v>807.93699500004482</v>
      </c>
      <c r="H9056" s="2">
        <f t="shared" si="1931"/>
        <v>89068.566939935728</v>
      </c>
      <c r="I9056" s="2">
        <f>SUM(H9056:H9105)</f>
        <v>1836386.3875466848</v>
      </c>
      <c r="J9056" s="4">
        <f t="shared" si="1924"/>
        <v>20.524581968852218</v>
      </c>
      <c r="K9056" s="5">
        <f t="shared" si="1932"/>
        <v>0.12005999999999999</v>
      </c>
      <c r="L9056" s="5">
        <f t="shared" si="1925"/>
        <v>1.9521951219512192E-3</v>
      </c>
      <c r="M9056" s="8">
        <f t="shared" si="1926"/>
        <v>413860.77954774915</v>
      </c>
      <c r="N9056" s="6">
        <f>((B9055+E9055)*D9055+(B9056+E9056)*D9056+(B9057+E9057)*D9057)/3/SUM(D8995:D9056)</f>
        <v>4.7237492364928659</v>
      </c>
      <c r="O9056" s="7">
        <f>O8995</f>
        <v>4.188852296981959E-2</v>
      </c>
      <c r="P9056" s="8">
        <f>M9056*O8995</f>
        <v>17336.016770393333</v>
      </c>
      <c r="Q9056" s="5">
        <f>N9056*O8995</f>
        <v>0.19787087839649917</v>
      </c>
      <c r="R9056" s="8">
        <f t="shared" si="1927"/>
        <v>71444.491362013257</v>
      </c>
      <c r="S9056" s="8">
        <f t="shared" si="1928"/>
        <v>1331428.8456622378</v>
      </c>
      <c r="T9056" s="9">
        <f t="shared" si="1933"/>
        <v>14.880866392718334</v>
      </c>
      <c r="U9056" s="10">
        <f t="shared" si="1923"/>
        <v>5.643715576133884</v>
      </c>
    </row>
    <row r="9057" spans="1:21" x14ac:dyDescent="0.3">
      <c r="A9057" s="17">
        <v>2002</v>
      </c>
      <c r="B9057" s="17">
        <v>62</v>
      </c>
      <c r="C9057" s="17">
        <v>1.073E-2</v>
      </c>
      <c r="D9057" s="17">
        <v>1.068E-2</v>
      </c>
      <c r="E9057" s="17">
        <v>0.5</v>
      </c>
      <c r="F9057" s="2">
        <f t="shared" si="1929"/>
        <v>88664.598442435716</v>
      </c>
      <c r="G9057" s="3">
        <f t="shared" si="1930"/>
        <v>946.93791136521349</v>
      </c>
      <c r="H9057" s="2">
        <f t="shared" si="1931"/>
        <v>88191.129486753111</v>
      </c>
      <c r="I9057" s="2">
        <f>SUM(H9057:H9105)</f>
        <v>1747317.8206067493</v>
      </c>
      <c r="J9057" s="4">
        <f t="shared" si="1924"/>
        <v>19.707051645208448</v>
      </c>
      <c r="K9057" s="5">
        <f t="shared" si="1932"/>
        <v>0.13074</v>
      </c>
      <c r="L9057" s="5">
        <f t="shared" si="1925"/>
        <v>2.0918399999999998E-3</v>
      </c>
      <c r="M9057" s="8">
        <f t="shared" si="1926"/>
        <v>452681.80710054957</v>
      </c>
      <c r="N9057" s="6">
        <f>((B9056+E9056)*D9056+(B9057+E9057)*D9057+(B9058+E9058)*D9058)/3/SUM(D8995:D9057)</f>
        <v>4.7820738361123851</v>
      </c>
      <c r="O9057" s="7">
        <f>O8995</f>
        <v>4.188852296981959E-2</v>
      </c>
      <c r="P9057" s="8">
        <f>M9057*O8995</f>
        <v>18962.17227475081</v>
      </c>
      <c r="Q9057" s="5">
        <f>N9057*O8995</f>
        <v>0.20031400972736693</v>
      </c>
      <c r="R9057" s="8">
        <f t="shared" si="1927"/>
        <v>70525.210716876172</v>
      </c>
      <c r="S9057" s="8">
        <f t="shared" si="1928"/>
        <v>1259984.3543002247</v>
      </c>
      <c r="T9057" s="9">
        <f t="shared" si="1933"/>
        <v>14.210681336568083</v>
      </c>
      <c r="U9057" s="10">
        <f t="shared" si="1923"/>
        <v>5.4963703086403655</v>
      </c>
    </row>
    <row r="9058" spans="1:21" x14ac:dyDescent="0.3">
      <c r="A9058" s="17">
        <v>2002</v>
      </c>
      <c r="B9058" s="17">
        <v>63</v>
      </c>
      <c r="C9058" s="17">
        <v>1.0330000000000001E-2</v>
      </c>
      <c r="D9058" s="17">
        <v>1.0279999999999999E-2</v>
      </c>
      <c r="E9058" s="17">
        <v>0.5</v>
      </c>
      <c r="F9058" s="2">
        <f t="shared" si="1929"/>
        <v>87717.660531070505</v>
      </c>
      <c r="G9058" s="3">
        <f t="shared" si="1930"/>
        <v>901.73755025940477</v>
      </c>
      <c r="H9058" s="2">
        <f t="shared" si="1931"/>
        <v>87266.791755940809</v>
      </c>
      <c r="I9058" s="2">
        <f>SUM(H9058:H9105)</f>
        <v>1659126.6911199964</v>
      </c>
      <c r="J9058" s="4">
        <f t="shared" si="1924"/>
        <v>18.914397409542364</v>
      </c>
      <c r="K9058" s="5">
        <f t="shared" si="1932"/>
        <v>0.14102000000000001</v>
      </c>
      <c r="L9058" s="5">
        <f t="shared" si="1925"/>
        <v>2.2207874015748035E-3</v>
      </c>
      <c r="M9058" s="8">
        <f t="shared" si="1926"/>
        <v>406044.06780224218</v>
      </c>
      <c r="N9058" s="6">
        <f>((B9057+E9057)*D9057+(B9058+E9058)*D9058+(B9059+E9059)*D9059)/3/SUM(D8995:D9058)</f>
        <v>5.0021509951307133</v>
      </c>
      <c r="O9058" s="7">
        <f>O8995</f>
        <v>4.188852296981959E-2</v>
      </c>
      <c r="P9058" s="8">
        <f>M9058*O8995</f>
        <v>17008.586260893204</v>
      </c>
      <c r="Q9058" s="5">
        <f>N9058*O8995</f>
        <v>0.20953271685803881</v>
      </c>
      <c r="R9058" s="8">
        <f t="shared" si="1927"/>
        <v>68981.543787833827</v>
      </c>
      <c r="S9058" s="8">
        <f t="shared" si="1928"/>
        <v>1189459.1435833485</v>
      </c>
      <c r="T9058" s="9">
        <f t="shared" si="1933"/>
        <v>13.560087402946978</v>
      </c>
      <c r="U9058" s="10">
        <f t="shared" si="1923"/>
        <v>5.3543100065953855</v>
      </c>
    </row>
    <row r="9059" spans="1:21" x14ac:dyDescent="0.3">
      <c r="A9059" s="17">
        <v>2002</v>
      </c>
      <c r="B9059" s="17">
        <v>64</v>
      </c>
      <c r="C9059" s="17">
        <v>1.2409999999999999E-2</v>
      </c>
      <c r="D9059" s="17">
        <v>1.234E-2</v>
      </c>
      <c r="E9059" s="17">
        <v>0.5</v>
      </c>
      <c r="F9059" s="2">
        <f t="shared" si="1929"/>
        <v>86815.922980811098</v>
      </c>
      <c r="G9059" s="3">
        <f t="shared" si="1930"/>
        <v>1071.3084895832089</v>
      </c>
      <c r="H9059" s="2">
        <f t="shared" si="1931"/>
        <v>86280.268736019498</v>
      </c>
      <c r="I9059" s="2">
        <f>SUM(H9059:H9105)</f>
        <v>1571859.8993640554</v>
      </c>
      <c r="J9059" s="4">
        <f t="shared" si="1924"/>
        <v>18.105663631675991</v>
      </c>
      <c r="K9059" s="5">
        <f t="shared" si="1932"/>
        <v>0.15336</v>
      </c>
      <c r="L9059" s="5">
        <f t="shared" si="1925"/>
        <v>2.3776744186046511E-3</v>
      </c>
      <c r="M9059" s="8">
        <f t="shared" si="1926"/>
        <v>450569.88509465946</v>
      </c>
      <c r="N9059" s="6">
        <f>((B9058+E9058)*D9058+(B9059+E9059)*D9059+(B9060+E9060)*D9060)/3/SUM(D8995:D9059)</f>
        <v>5.0650756390193017</v>
      </c>
      <c r="O9059" s="7">
        <f>O8995</f>
        <v>4.188852296981959E-2</v>
      </c>
      <c r="P9059" s="8">
        <f>M9059*O8995</f>
        <v>18873.706981296615</v>
      </c>
      <c r="Q9059" s="5">
        <f>N9059*O8995</f>
        <v>0.21216853724893367</v>
      </c>
      <c r="R9059" s="8">
        <f t="shared" si="1927"/>
        <v>67974.31032485333</v>
      </c>
      <c r="S9059" s="8">
        <f t="shared" si="1928"/>
        <v>1120477.5997955147</v>
      </c>
      <c r="T9059" s="9">
        <f t="shared" si="1933"/>
        <v>12.906360507659103</v>
      </c>
      <c r="U9059" s="10">
        <f t="shared" ref="U9059:U9096" si="1934">J9059-T9059</f>
        <v>5.1993031240168879</v>
      </c>
    </row>
    <row r="9060" spans="1:21" x14ac:dyDescent="0.3">
      <c r="A9060" s="17">
        <v>2002</v>
      </c>
      <c r="B9060" s="17">
        <v>65</v>
      </c>
      <c r="C9060" s="17">
        <v>1.355E-2</v>
      </c>
      <c r="D9060" s="17">
        <v>1.346E-2</v>
      </c>
      <c r="E9060" s="17">
        <v>0.5</v>
      </c>
      <c r="F9060" s="2">
        <f t="shared" si="1929"/>
        <v>85744.614491227883</v>
      </c>
      <c r="G9060" s="3">
        <f t="shared" si="1930"/>
        <v>1154.1225110519272</v>
      </c>
      <c r="H9060" s="2">
        <f t="shared" si="1931"/>
        <v>85167.553235701926</v>
      </c>
      <c r="I9060" s="2">
        <f>SUM(H9060:H9105)</f>
        <v>1485579.6306280356</v>
      </c>
      <c r="J9060" s="4">
        <f t="shared" ref="J9060:J9105" si="1935">I9060/F9060</f>
        <v>17.325631929688342</v>
      </c>
      <c r="K9060" s="11">
        <f t="shared" si="1932"/>
        <v>0.16682</v>
      </c>
      <c r="L9060" s="11">
        <f t="shared" ref="L9060:L9104" si="1936">K9060/(B9060+E9060)</f>
        <v>2.5468702290076337E-3</v>
      </c>
      <c r="M9060" s="8">
        <f t="shared" ref="M9060:M9105" si="1937">G9060/L9060</f>
        <v>453153.24585721869</v>
      </c>
      <c r="N9060" s="6">
        <f>((B9059+E9059)*D9059+(B9060+E9060)*D9060+(B9061+E9061)*D9061)/3/SUM(D8995:D9060)</f>
        <v>5.315969308236423</v>
      </c>
      <c r="O9060" s="7">
        <f>O8995</f>
        <v>4.188852296981959E-2</v>
      </c>
      <c r="P9060" s="8">
        <f>M9060*O8995</f>
        <v>18981.92014793841</v>
      </c>
      <c r="Q9060" s="5">
        <f>N9060*O8995</f>
        <v>0.22267810247491737</v>
      </c>
      <c r="R9060" s="8">
        <f t="shared" ref="R9060:R9105" si="1938">((1-Q9060)*H9060)</f>
        <v>66202.604088744309</v>
      </c>
      <c r="S9060" s="12">
        <f t="shared" ref="S9060:S9104" si="1939">R9060+S9061</f>
        <v>1052503.2894706614</v>
      </c>
      <c r="T9060" s="9">
        <f t="shared" si="1933"/>
        <v>12.274861759141013</v>
      </c>
      <c r="U9060" s="10">
        <f t="shared" si="1934"/>
        <v>5.0507701705473291</v>
      </c>
    </row>
    <row r="9061" spans="1:21" x14ac:dyDescent="0.3">
      <c r="A9061" s="17">
        <v>2002</v>
      </c>
      <c r="B9061" s="17">
        <v>66</v>
      </c>
      <c r="C9061" s="17">
        <v>1.489E-2</v>
      </c>
      <c r="D9061" s="17">
        <v>1.478E-2</v>
      </c>
      <c r="E9061" s="17">
        <v>0.5</v>
      </c>
      <c r="F9061" s="2">
        <f t="shared" ref="F9061:F9105" si="1940">F9060-G9060</f>
        <v>84590.491980175953</v>
      </c>
      <c r="G9061" s="3">
        <f t="shared" ref="G9061:G9105" si="1941">D9061*F9061</f>
        <v>1250.2474714670007</v>
      </c>
      <c r="H9061" s="2">
        <f t="shared" ref="H9061:H9104" si="1942">F9061-0.5*G9061</f>
        <v>83965.368244442448</v>
      </c>
      <c r="I9061" s="2">
        <f>SUM(H9061:H9105)</f>
        <v>1400412.0773923341</v>
      </c>
      <c r="J9061" s="4">
        <f t="shared" si="1935"/>
        <v>16.555194852401677</v>
      </c>
      <c r="K9061" s="5">
        <f t="shared" ref="K9061:K9093" si="1943">K9060+G9061/F9061</f>
        <v>0.18159999999999998</v>
      </c>
      <c r="L9061" s="5">
        <f t="shared" si="1936"/>
        <v>2.7308270676691727E-3</v>
      </c>
      <c r="M9061" s="8">
        <f t="shared" si="1937"/>
        <v>457827.40557574644</v>
      </c>
      <c r="N9061" s="6">
        <f>((B9060+E9060)*D9060+(B9061+E9061)*D9061+(B9062+E9062)*D9062)/3/SUM(D8995:D9061)</f>
        <v>5.4988986784140979</v>
      </c>
      <c r="O9061" s="7">
        <f>O8995</f>
        <v>4.188852296981959E-2</v>
      </c>
      <c r="P9061" s="8">
        <f>M9061*O8995</f>
        <v>19177.713794672563</v>
      </c>
      <c r="Q9061" s="5">
        <f>N9061*O8995</f>
        <v>0.23034074359945952</v>
      </c>
      <c r="R9061" s="8">
        <f t="shared" si="1938"/>
        <v>64624.722886415126</v>
      </c>
      <c r="S9061" s="8">
        <f t="shared" si="1939"/>
        <v>986300.68538191717</v>
      </c>
      <c r="T9061" s="9">
        <f t="shared" si="1933"/>
        <v>11.659710947337436</v>
      </c>
      <c r="U9061" s="10">
        <f t="shared" si="1934"/>
        <v>4.8954839050642409</v>
      </c>
    </row>
    <row r="9062" spans="1:21" x14ac:dyDescent="0.3">
      <c r="A9062" s="17">
        <v>2002</v>
      </c>
      <c r="B9062" s="17">
        <v>67</v>
      </c>
      <c r="C9062" s="17">
        <v>1.6899999999999998E-2</v>
      </c>
      <c r="D9062" s="17">
        <v>1.6760000000000001E-2</v>
      </c>
      <c r="E9062" s="17">
        <v>0.5</v>
      </c>
      <c r="F9062" s="2">
        <f t="shared" si="1940"/>
        <v>83340.244508708958</v>
      </c>
      <c r="G9062" s="3">
        <f t="shared" si="1941"/>
        <v>1396.7824979659622</v>
      </c>
      <c r="H9062" s="2">
        <f t="shared" si="1942"/>
        <v>82641.853259725976</v>
      </c>
      <c r="I9062" s="2">
        <f>SUM(H9062:H9105)</f>
        <v>1316446.7091478915</v>
      </c>
      <c r="J9062" s="4">
        <f t="shared" si="1935"/>
        <v>15.796050478473511</v>
      </c>
      <c r="K9062" s="5">
        <f t="shared" si="1943"/>
        <v>0.19835999999999998</v>
      </c>
      <c r="L9062" s="5">
        <f t="shared" si="1936"/>
        <v>2.9386666666666663E-3</v>
      </c>
      <c r="M9062" s="8">
        <f t="shared" si="1937"/>
        <v>475311.64858188375</v>
      </c>
      <c r="N9062" s="6">
        <f>((B9061+E9061)*D9061+(B9062+E9062)*D9062+(B9063+E9063)*D9063)/3/SUM(D8995:D9062)</f>
        <v>5.7030147207098203</v>
      </c>
      <c r="O9062" s="7">
        <f>O8995</f>
        <v>4.188852296981959E-2</v>
      </c>
      <c r="P9062" s="8">
        <f>M9062*O8995</f>
        <v>19910.102909445053</v>
      </c>
      <c r="Q9062" s="5">
        <f>N9062*O8995</f>
        <v>0.23889086312567256</v>
      </c>
      <c r="R9062" s="8">
        <f t="shared" si="1938"/>
        <v>62899.46960420486</v>
      </c>
      <c r="S9062" s="8">
        <f t="shared" si="1939"/>
        <v>921675.96249550208</v>
      </c>
      <c r="T9062" s="9">
        <f t="shared" si="1933"/>
        <v>11.059194365564743</v>
      </c>
      <c r="U9062" s="10">
        <f t="shared" si="1934"/>
        <v>4.7368561129087681</v>
      </c>
    </row>
    <row r="9063" spans="1:21" x14ac:dyDescent="0.3">
      <c r="A9063" s="17">
        <v>2002</v>
      </c>
      <c r="B9063" s="17">
        <v>68</v>
      </c>
      <c r="C9063" s="17">
        <v>1.8859999999999998E-2</v>
      </c>
      <c r="D9063" s="17">
        <v>1.8679999999999999E-2</v>
      </c>
      <c r="E9063" s="17">
        <v>0.5</v>
      </c>
      <c r="F9063" s="2">
        <f t="shared" si="1940"/>
        <v>81943.462010742995</v>
      </c>
      <c r="G9063" s="3">
        <f t="shared" si="1941"/>
        <v>1530.703870360679</v>
      </c>
      <c r="H9063" s="2">
        <f t="shared" si="1942"/>
        <v>81178.110075562654</v>
      </c>
      <c r="I9063" s="2">
        <f>SUM(H9063:H9105)</f>
        <v>1233804.8558881655</v>
      </c>
      <c r="J9063" s="4">
        <f t="shared" si="1935"/>
        <v>15.056782147261616</v>
      </c>
      <c r="K9063" s="5">
        <f t="shared" si="1943"/>
        <v>0.21703999999999998</v>
      </c>
      <c r="L9063" s="5">
        <f t="shared" si="1936"/>
        <v>3.1684671532846713E-3</v>
      </c>
      <c r="M9063" s="8">
        <f t="shared" si="1937"/>
        <v>483105.48801928916</v>
      </c>
      <c r="N9063" s="6">
        <f>((B9062+E9062)*D9062+(B9063+E9063)*D9063+(B9064+E9064)*D9064)/3/SUM(D8995:D9063)</f>
        <v>5.8011580046688778</v>
      </c>
      <c r="O9063" s="7">
        <f>O8995</f>
        <v>4.188852296981959E-2</v>
      </c>
      <c r="P9063" s="8">
        <f>M9063*O8995</f>
        <v>20236.575331741897</v>
      </c>
      <c r="Q9063" s="5">
        <f>N9063*O8995</f>
        <v>0.24300194033012507</v>
      </c>
      <c r="R9063" s="8">
        <f t="shared" si="1938"/>
        <v>61451.671814868452</v>
      </c>
      <c r="S9063" s="8">
        <f t="shared" si="1939"/>
        <v>858776.49289129721</v>
      </c>
      <c r="T9063" s="9">
        <f t="shared" si="1933"/>
        <v>10.480109966292485</v>
      </c>
      <c r="U9063" s="10">
        <f t="shared" si="1934"/>
        <v>4.5766721809691315</v>
      </c>
    </row>
    <row r="9064" spans="1:21" x14ac:dyDescent="0.3">
      <c r="A9064" s="17">
        <v>2002</v>
      </c>
      <c r="B9064" s="17">
        <v>69</v>
      </c>
      <c r="C9064" s="17">
        <v>1.9859999999999999E-2</v>
      </c>
      <c r="D9064" s="17">
        <v>1.966E-2</v>
      </c>
      <c r="E9064" s="17">
        <v>0.5</v>
      </c>
      <c r="F9064" s="2">
        <f t="shared" si="1940"/>
        <v>80412.758140382313</v>
      </c>
      <c r="G9064" s="3">
        <f t="shared" si="1941"/>
        <v>1580.9148250399164</v>
      </c>
      <c r="H9064" s="2">
        <f t="shared" si="1942"/>
        <v>79622.300727862355</v>
      </c>
      <c r="I9064" s="2">
        <f>SUM(H9064:H9105)</f>
        <v>1152626.7458126033</v>
      </c>
      <c r="J9064" s="4">
        <f t="shared" si="1935"/>
        <v>14.33387900711452</v>
      </c>
      <c r="K9064" s="5">
        <f t="shared" si="1943"/>
        <v>0.23669999999999999</v>
      </c>
      <c r="L9064" s="5">
        <f t="shared" si="1936"/>
        <v>3.4057553956834533E-3</v>
      </c>
      <c r="M9064" s="8">
        <f t="shared" si="1937"/>
        <v>464189.18605946004</v>
      </c>
      <c r="N9064" s="6">
        <f>((B9063+E9063)*D9063+(B9064+E9064)*D9064+(B9065+E9065)*D9065)/3/SUM(D8995:D9064)</f>
        <v>5.9669553584002264</v>
      </c>
      <c r="O9064" s="7">
        <f>O8995</f>
        <v>4.188852296981959E-2</v>
      </c>
      <c r="P9064" s="8">
        <f>M9064*O8995</f>
        <v>19444.199382593553</v>
      </c>
      <c r="Q9064" s="5">
        <f>N9064*O8995</f>
        <v>0.24994694659023597</v>
      </c>
      <c r="R9064" s="8">
        <f t="shared" si="1938"/>
        <v>59720.94978044364</v>
      </c>
      <c r="S9064" s="8">
        <f t="shared" si="1939"/>
        <v>797324.82107642875</v>
      </c>
      <c r="T9064" s="9">
        <f t="shared" si="1933"/>
        <v>9.9154019774384761</v>
      </c>
      <c r="U9064" s="10">
        <f t="shared" si="1934"/>
        <v>4.4184770296760441</v>
      </c>
    </row>
    <row r="9065" spans="1:21" x14ac:dyDescent="0.3">
      <c r="A9065" s="17">
        <v>2002</v>
      </c>
      <c r="B9065" s="17">
        <v>70</v>
      </c>
      <c r="C9065" s="17">
        <v>2.282E-2</v>
      </c>
      <c r="D9065" s="17">
        <v>2.257E-2</v>
      </c>
      <c r="E9065" s="17">
        <v>0.5</v>
      </c>
      <c r="F9065" s="2">
        <f t="shared" si="1940"/>
        <v>78831.843315342398</v>
      </c>
      <c r="G9065" s="3">
        <f t="shared" si="1941"/>
        <v>1779.2347036272779</v>
      </c>
      <c r="H9065" s="2">
        <f t="shared" si="1942"/>
        <v>77942.225963528763</v>
      </c>
      <c r="I9065" s="2">
        <f>SUM(H9065:H9105)</f>
        <v>1073004.4450847404</v>
      </c>
      <c r="J9065" s="4">
        <f t="shared" si="1935"/>
        <v>13.611307308805632</v>
      </c>
      <c r="K9065" s="5">
        <f t="shared" si="1943"/>
        <v>0.25927</v>
      </c>
      <c r="L9065" s="5">
        <f t="shared" si="1936"/>
        <v>3.6775886524822695E-3</v>
      </c>
      <c r="M9065" s="8">
        <f t="shared" si="1937"/>
        <v>483804.70785560651</v>
      </c>
      <c r="N9065" s="6">
        <f>((B9064+E9064)*D9064+(B9065+E9065)*D9065+(B9066+E9066)*D9066)/3/SUM(D8995:D9065)</f>
        <v>6.1336251783854658</v>
      </c>
      <c r="O9065" s="7">
        <f>O8995</f>
        <v>4.188852296981959E-2</v>
      </c>
      <c r="P9065" s="8">
        <f>M9065*O8995</f>
        <v>20265.864617916428</v>
      </c>
      <c r="Q9065" s="5">
        <f>N9065*O8995</f>
        <v>0.25692849917306337</v>
      </c>
      <c r="R9065" s="8">
        <f t="shared" si="1938"/>
        <v>57916.646824511547</v>
      </c>
      <c r="S9065" s="8">
        <f t="shared" si="1939"/>
        <v>737603.87129598507</v>
      </c>
      <c r="T9065" s="9">
        <f t="shared" si="1933"/>
        <v>9.3566741595198906</v>
      </c>
      <c r="U9065" s="10">
        <f t="shared" si="1934"/>
        <v>4.2546331492857412</v>
      </c>
    </row>
    <row r="9066" spans="1:21" x14ac:dyDescent="0.3">
      <c r="A9066" s="17">
        <v>2002</v>
      </c>
      <c r="B9066" s="17">
        <v>71</v>
      </c>
      <c r="C9066" s="17">
        <v>2.5690000000000001E-2</v>
      </c>
      <c r="D9066" s="17">
        <v>2.5360000000000001E-2</v>
      </c>
      <c r="E9066" s="17">
        <v>0.5</v>
      </c>
      <c r="F9066" s="2">
        <f t="shared" si="1940"/>
        <v>77052.608611715114</v>
      </c>
      <c r="G9066" s="3">
        <f t="shared" si="1941"/>
        <v>1954.0541543930954</v>
      </c>
      <c r="H9066" s="2">
        <f t="shared" si="1942"/>
        <v>76075.581534518569</v>
      </c>
      <c r="I9066" s="2">
        <f>SUM(H9066:H9105)</f>
        <v>995062.21912121144</v>
      </c>
      <c r="J9066" s="4">
        <f t="shared" si="1935"/>
        <v>12.914062704035716</v>
      </c>
      <c r="K9066" s="5">
        <f t="shared" si="1943"/>
        <v>0.28462999999999999</v>
      </c>
      <c r="L9066" s="5">
        <f t="shared" si="1936"/>
        <v>3.9808391608391605E-3</v>
      </c>
      <c r="M9066" s="8">
        <f t="shared" si="1937"/>
        <v>490864.88437306794</v>
      </c>
      <c r="N9066" s="6">
        <f>((B9065+E9065)*D9065+(B9066+E9066)*D9066+(B9067+E9067)*D9067)/3/SUM(D8995:D9066)</f>
        <v>6.4407300706179953</v>
      </c>
      <c r="O9066" s="7">
        <f>O8995</f>
        <v>4.188852296981959E-2</v>
      </c>
      <c r="P9066" s="8">
        <f>M9066*O8995</f>
        <v>20561.604984139092</v>
      </c>
      <c r="Q9066" s="5">
        <f>N9066*O8995</f>
        <v>0.26979266950548964</v>
      </c>
      <c r="R9066" s="8">
        <f t="shared" si="1938"/>
        <v>55550.947308138268</v>
      </c>
      <c r="S9066" s="8">
        <f t="shared" si="1939"/>
        <v>679687.22447147348</v>
      </c>
      <c r="T9066" s="9">
        <f t="shared" si="1933"/>
        <v>8.8210799960915729</v>
      </c>
      <c r="U9066" s="10">
        <f t="shared" si="1934"/>
        <v>4.0929827079441434</v>
      </c>
    </row>
    <row r="9067" spans="1:21" x14ac:dyDescent="0.3">
      <c r="A9067" s="17">
        <v>2002</v>
      </c>
      <c r="B9067" s="17">
        <v>72</v>
      </c>
      <c r="C9067" s="17">
        <v>2.9319999999999999E-2</v>
      </c>
      <c r="D9067" s="17">
        <v>2.8899999999999999E-2</v>
      </c>
      <c r="E9067" s="17">
        <v>0.5</v>
      </c>
      <c r="F9067" s="2">
        <f t="shared" si="1940"/>
        <v>75098.554457322025</v>
      </c>
      <c r="G9067" s="3">
        <f t="shared" si="1941"/>
        <v>2170.3482238166066</v>
      </c>
      <c r="H9067" s="2">
        <f t="shared" si="1942"/>
        <v>74013.380345413723</v>
      </c>
      <c r="I9067" s="2">
        <f>SUM(H9067:H9105)</f>
        <v>918986.63758669281</v>
      </c>
      <c r="J9067" s="4">
        <f t="shared" si="1935"/>
        <v>12.237074924111175</v>
      </c>
      <c r="K9067" s="5">
        <f t="shared" si="1943"/>
        <v>0.31352999999999998</v>
      </c>
      <c r="L9067" s="5">
        <f t="shared" si="1936"/>
        <v>4.3245517241379304E-3</v>
      </c>
      <c r="M9067" s="8">
        <f t="shared" si="1937"/>
        <v>501866.63549486175</v>
      </c>
      <c r="N9067" s="6">
        <f>((B9066+E9066)*D9066+(B9067+E9067)*D9067+(B9068+E9068)*D9068)/3/SUM(D8995:D9067)</f>
        <v>6.6754537045896729</v>
      </c>
      <c r="O9067" s="7">
        <f>O8995</f>
        <v>4.188852296981959E-2</v>
      </c>
      <c r="P9067" s="8">
        <f>M9067*O8995</f>
        <v>21022.452088712591</v>
      </c>
      <c r="Q9067" s="5">
        <f>N9067*O8995</f>
        <v>0.27962489583867178</v>
      </c>
      <c r="R9067" s="8">
        <f t="shared" si="1938"/>
        <v>53317.396575659412</v>
      </c>
      <c r="S9067" s="8">
        <f t="shared" si="1939"/>
        <v>624136.27716333524</v>
      </c>
      <c r="T9067" s="9">
        <f t="shared" si="1933"/>
        <v>8.3108960175528743</v>
      </c>
      <c r="U9067" s="10">
        <f t="shared" si="1934"/>
        <v>3.9261789065583006</v>
      </c>
    </row>
    <row r="9068" spans="1:21" x14ac:dyDescent="0.3">
      <c r="A9068" s="17">
        <v>2002</v>
      </c>
      <c r="B9068" s="17">
        <v>73</v>
      </c>
      <c r="C9068" s="17">
        <v>3.2779999999999997E-2</v>
      </c>
      <c r="D9068" s="17">
        <v>3.2250000000000001E-2</v>
      </c>
      <c r="E9068" s="17">
        <v>0.5</v>
      </c>
      <c r="F9068" s="2">
        <f t="shared" si="1940"/>
        <v>72928.206233505422</v>
      </c>
      <c r="G9068" s="3">
        <f t="shared" si="1941"/>
        <v>2351.93465103055</v>
      </c>
      <c r="H9068" s="2">
        <f t="shared" si="1942"/>
        <v>71752.238907990148</v>
      </c>
      <c r="I9068" s="2">
        <f>SUM(H9068:H9105)</f>
        <v>844973.25724127912</v>
      </c>
      <c r="J9068" s="4">
        <f t="shared" si="1935"/>
        <v>11.586371047380469</v>
      </c>
      <c r="K9068" s="5">
        <f t="shared" si="1943"/>
        <v>0.34577999999999998</v>
      </c>
      <c r="L9068" s="5">
        <f t="shared" si="1936"/>
        <v>4.7044897959183669E-3</v>
      </c>
      <c r="M9068" s="8">
        <f t="shared" si="1937"/>
        <v>499934.05301274057</v>
      </c>
      <c r="N9068" s="6">
        <f>((B9067+E9067)*D9067+(B9068+E9068)*D9068+(B9069+E9069)*D9069)/3/SUM(D8995:D9068)</f>
        <v>6.8070304818092433</v>
      </c>
      <c r="O9068" s="7">
        <f>O8995</f>
        <v>4.188852296981959E-2</v>
      </c>
      <c r="P9068" s="8">
        <f>M9068*O8995</f>
        <v>20941.49906301919</v>
      </c>
      <c r="Q9068" s="5">
        <f>N9068*O8995</f>
        <v>0.28513645269352861</v>
      </c>
      <c r="R9068" s="8">
        <f t="shared" si="1938"/>
        <v>51293.060032947251</v>
      </c>
      <c r="S9068" s="8">
        <f t="shared" si="1939"/>
        <v>570818.88058767584</v>
      </c>
      <c r="T9068" s="9">
        <f t="shared" si="1933"/>
        <v>7.8271345213126109</v>
      </c>
      <c r="U9068" s="10">
        <f t="shared" si="1934"/>
        <v>3.7592365260678582</v>
      </c>
    </row>
    <row r="9069" spans="1:21" x14ac:dyDescent="0.3">
      <c r="A9069" s="17">
        <v>2002</v>
      </c>
      <c r="B9069" s="17">
        <v>74</v>
      </c>
      <c r="C9069" s="17">
        <v>3.5459999999999998E-2</v>
      </c>
      <c r="D9069" s="17">
        <v>3.4840000000000003E-2</v>
      </c>
      <c r="E9069" s="17">
        <v>0.5</v>
      </c>
      <c r="F9069" s="2">
        <f t="shared" si="1940"/>
        <v>70576.271582474874</v>
      </c>
      <c r="G9069" s="3">
        <f t="shared" si="1941"/>
        <v>2458.8773019334249</v>
      </c>
      <c r="H9069" s="2">
        <f t="shared" si="1942"/>
        <v>69346.832931508165</v>
      </c>
      <c r="I9069" s="2">
        <f>SUM(H9069:H9105)</f>
        <v>773221.01833328907</v>
      </c>
      <c r="J9069" s="4">
        <f t="shared" si="1935"/>
        <v>10.955821283782456</v>
      </c>
      <c r="K9069" s="5">
        <f t="shared" si="1943"/>
        <v>0.38061999999999996</v>
      </c>
      <c r="L9069" s="5">
        <f t="shared" si="1936"/>
        <v>5.1089932885906037E-3</v>
      </c>
      <c r="M9069" s="8">
        <f t="shared" si="1937"/>
        <v>481284.11274772784</v>
      </c>
      <c r="N9069" s="6">
        <f>((B9068+E9068)*D9068+(B9069+E9069)*D9069+(B9070+E9070)*D9070)/3/SUM(D8995:D9069)</f>
        <v>6.8265286462438493</v>
      </c>
      <c r="O9069" s="7">
        <f>O8995</f>
        <v>4.188852296981959E-2</v>
      </c>
      <c r="P9069" s="8">
        <f>M9069*O8995</f>
        <v>20160.280611842438</v>
      </c>
      <c r="Q9069" s="5">
        <f>N9069*O8995</f>
        <v>0.28595320200231689</v>
      </c>
      <c r="R9069" s="8">
        <f t="shared" si="1938"/>
        <v>49516.884006023691</v>
      </c>
      <c r="S9069" s="8">
        <f t="shared" si="1939"/>
        <v>519525.82055472862</v>
      </c>
      <c r="T9069" s="9">
        <f t="shared" si="1933"/>
        <v>7.3611967436904742</v>
      </c>
      <c r="U9069" s="10">
        <f t="shared" si="1934"/>
        <v>3.5946245400919814</v>
      </c>
    </row>
    <row r="9070" spans="1:21" x14ac:dyDescent="0.3">
      <c r="A9070" s="17">
        <v>2002</v>
      </c>
      <c r="B9070" s="17">
        <v>75</v>
      </c>
      <c r="C9070" s="17">
        <v>3.8190000000000002E-2</v>
      </c>
      <c r="D9070" s="17">
        <v>3.7470000000000003E-2</v>
      </c>
      <c r="E9070" s="17">
        <v>0.5</v>
      </c>
      <c r="F9070" s="2">
        <f t="shared" si="1940"/>
        <v>68117.394280541455</v>
      </c>
      <c r="G9070" s="3">
        <f t="shared" si="1941"/>
        <v>2552.3587636918887</v>
      </c>
      <c r="H9070" s="2">
        <f t="shared" si="1942"/>
        <v>66841.214898695514</v>
      </c>
      <c r="I9070" s="2">
        <f>SUM(H9070:H9105)</f>
        <v>703874.18540178076</v>
      </c>
      <c r="J9070" s="4">
        <f t="shared" si="1935"/>
        <v>10.333251775645957</v>
      </c>
      <c r="K9070" s="5">
        <f t="shared" si="1943"/>
        <v>0.41808999999999996</v>
      </c>
      <c r="L9070" s="5">
        <f t="shared" si="1936"/>
        <v>5.5376158940397347E-3</v>
      </c>
      <c r="M9070" s="8">
        <f t="shared" si="1937"/>
        <v>460912.92941409175</v>
      </c>
      <c r="N9070" s="6">
        <f>((B9069+E9069)*D9069+(B9070+E9070)*D9070+(B9071+E9071)*D9071)/3/SUM(D8995:D9070)</f>
        <v>6.9206829470528684</v>
      </c>
      <c r="O9070" s="7">
        <f>O8995</f>
        <v>4.188852296981959E-2</v>
      </c>
      <c r="P9070" s="8">
        <f>M9070*O8995</f>
        <v>19306.961830849017</v>
      </c>
      <c r="Q9070" s="5">
        <f>N9070*O8995</f>
        <v>0.28989718659446279</v>
      </c>
      <c r="R9070" s="8">
        <f t="shared" si="1938"/>
        <v>47464.13475100779</v>
      </c>
      <c r="S9070" s="8">
        <f t="shared" si="1939"/>
        <v>470008.93654870492</v>
      </c>
      <c r="T9070" s="9">
        <f t="shared" si="1933"/>
        <v>6.8999840864871214</v>
      </c>
      <c r="U9070" s="10">
        <f t="shared" si="1934"/>
        <v>3.4332676891588356</v>
      </c>
    </row>
    <row r="9071" spans="1:21" x14ac:dyDescent="0.3">
      <c r="A9071" s="17">
        <v>2002</v>
      </c>
      <c r="B9071" s="17">
        <v>76</v>
      </c>
      <c r="C9071" s="17">
        <v>4.3479999999999998E-2</v>
      </c>
      <c r="D9071" s="17">
        <v>4.2560000000000001E-2</v>
      </c>
      <c r="E9071" s="17">
        <v>0.5</v>
      </c>
      <c r="F9071" s="2">
        <f t="shared" si="1940"/>
        <v>65565.035516849573</v>
      </c>
      <c r="G9071" s="3">
        <f t="shared" si="1941"/>
        <v>2790.447911597118</v>
      </c>
      <c r="H9071" s="2">
        <f t="shared" si="1942"/>
        <v>64169.811561051014</v>
      </c>
      <c r="I9071" s="2">
        <f>SUM(H9071:H9105)</f>
        <v>637032.97050308529</v>
      </c>
      <c r="J9071" s="4">
        <f t="shared" si="1935"/>
        <v>9.7160470589446106</v>
      </c>
      <c r="K9071" s="5">
        <f t="shared" si="1943"/>
        <v>0.46064999999999995</v>
      </c>
      <c r="L9071" s="5">
        <f t="shared" si="1936"/>
        <v>6.0215686274509798E-3</v>
      </c>
      <c r="M9071" s="8">
        <f t="shared" si="1937"/>
        <v>463408.80329356249</v>
      </c>
      <c r="N9071" s="6">
        <f>((B9070+E9070)*D9070+(B9071+E9071)*D9071+(B9072+E9072)*D9072)/3/SUM(D8995:D9071)</f>
        <v>7.106697058504289</v>
      </c>
      <c r="O9071" s="7">
        <f>O8995</f>
        <v>4.188852296981959E-2</v>
      </c>
      <c r="P9071" s="8">
        <f>M9071*O8995</f>
        <v>19411.510301179002</v>
      </c>
      <c r="Q9071" s="5">
        <f>N9071*O8995</f>
        <v>0.29768904297470622</v>
      </c>
      <c r="R9071" s="8">
        <f t="shared" si="1938"/>
        <v>45067.161769574501</v>
      </c>
      <c r="S9071" s="8">
        <f t="shared" si="1939"/>
        <v>422544.80179769715</v>
      </c>
      <c r="T9071" s="9">
        <f t="shared" si="1933"/>
        <v>6.4446667109500346</v>
      </c>
      <c r="U9071" s="10">
        <f t="shared" si="1934"/>
        <v>3.271380347994576</v>
      </c>
    </row>
    <row r="9072" spans="1:21" x14ac:dyDescent="0.3">
      <c r="A9072" s="17">
        <v>2002</v>
      </c>
      <c r="B9072" s="17">
        <v>77</v>
      </c>
      <c r="C9072" s="17">
        <v>4.9399999999999999E-2</v>
      </c>
      <c r="D9072" s="17">
        <v>4.8210000000000003E-2</v>
      </c>
      <c r="E9072" s="17">
        <v>0.5</v>
      </c>
      <c r="F9072" s="2">
        <f t="shared" si="1940"/>
        <v>62774.587605252455</v>
      </c>
      <c r="G9072" s="3">
        <f t="shared" si="1941"/>
        <v>3026.362868449221</v>
      </c>
      <c r="H9072" s="2">
        <f t="shared" si="1942"/>
        <v>61261.406171027847</v>
      </c>
      <c r="I9072" s="2">
        <f>SUM(H9072:H9105)</f>
        <v>572863.15894203424</v>
      </c>
      <c r="J9072" s="4">
        <f t="shared" si="1935"/>
        <v>9.1257176000006375</v>
      </c>
      <c r="K9072" s="5">
        <f t="shared" si="1943"/>
        <v>0.50885999999999998</v>
      </c>
      <c r="L9072" s="5">
        <f t="shared" si="1936"/>
        <v>6.5659354838709678E-3</v>
      </c>
      <c r="M9072" s="8">
        <f t="shared" si="1937"/>
        <v>460918.76410960703</v>
      </c>
      <c r="N9072" s="6">
        <f>((B9071+E9071)*D9071+(B9072+E9072)*D9072+(B9073+E9073)*D9073)/3/SUM(D8995:D9072)</f>
        <v>7.3426449973142578</v>
      </c>
      <c r="O9072" s="7">
        <f>O8995</f>
        <v>4.188852296981959E-2</v>
      </c>
      <c r="P9072" s="8">
        <f>M9072*O8995</f>
        <v>19307.206237626131</v>
      </c>
      <c r="Q9072" s="5">
        <f>N9072*O8995</f>
        <v>0.3075725536292292</v>
      </c>
      <c r="R9072" s="8">
        <f t="shared" si="1938"/>
        <v>42419.079036087394</v>
      </c>
      <c r="S9072" s="8">
        <f t="shared" si="1939"/>
        <v>377477.64002812264</v>
      </c>
      <c r="T9072" s="9">
        <f t="shared" si="1933"/>
        <v>6.0132237331741303</v>
      </c>
      <c r="U9072" s="10">
        <f t="shared" si="1934"/>
        <v>3.1124938668265072</v>
      </c>
    </row>
    <row r="9073" spans="1:21" x14ac:dyDescent="0.3">
      <c r="A9073" s="17">
        <v>2002</v>
      </c>
      <c r="B9073" s="17">
        <v>78</v>
      </c>
      <c r="C9073" s="17">
        <v>5.5199999999999999E-2</v>
      </c>
      <c r="D9073" s="17">
        <v>5.3719999999999997E-2</v>
      </c>
      <c r="E9073" s="17">
        <v>0.5</v>
      </c>
      <c r="F9073" s="2">
        <f t="shared" si="1940"/>
        <v>59748.224736803233</v>
      </c>
      <c r="G9073" s="3">
        <f t="shared" si="1941"/>
        <v>3209.6746328610693</v>
      </c>
      <c r="H9073" s="2">
        <f t="shared" si="1942"/>
        <v>58143.387420372695</v>
      </c>
      <c r="I9073" s="2">
        <f>SUM(H9073:H9105)</f>
        <v>511601.75277100655</v>
      </c>
      <c r="J9073" s="4">
        <f t="shared" si="1935"/>
        <v>8.5626268399548646</v>
      </c>
      <c r="K9073" s="5">
        <f t="shared" si="1943"/>
        <v>0.56257999999999997</v>
      </c>
      <c r="L9073" s="5">
        <f t="shared" si="1936"/>
        <v>7.1666242038216556E-3</v>
      </c>
      <c r="M9073" s="8">
        <f t="shared" si="1937"/>
        <v>447864.23029541393</v>
      </c>
      <c r="N9073" s="6">
        <f>((B9072+E9072)*D9072+(B9073+E9073)*D9073+(B9074+E9074)*D9074)/3/SUM(D8995:D9073)</f>
        <v>7.5961255880645115</v>
      </c>
      <c r="O9073" s="7">
        <f>O8995</f>
        <v>4.188852296981959E-2</v>
      </c>
      <c r="P9073" s="8">
        <f>M9073*O8995</f>
        <v>18760.371098090018</v>
      </c>
      <c r="Q9073" s="5">
        <f>N9073*O8995</f>
        <v>0.31819048117727461</v>
      </c>
      <c r="R9073" s="8">
        <f t="shared" si="1938"/>
        <v>39642.714999807606</v>
      </c>
      <c r="S9073" s="8">
        <f t="shared" si="1939"/>
        <v>335058.56099203526</v>
      </c>
      <c r="T9073" s="9">
        <f t="shared" si="1933"/>
        <v>5.6078412784312999</v>
      </c>
      <c r="U9073" s="10">
        <f t="shared" si="1934"/>
        <v>2.9547855615235648</v>
      </c>
    </row>
    <row r="9074" spans="1:21" x14ac:dyDescent="0.3">
      <c r="A9074" s="17">
        <v>2002</v>
      </c>
      <c r="B9074" s="17">
        <v>79</v>
      </c>
      <c r="C9074" s="17">
        <v>6.3149999999999998E-2</v>
      </c>
      <c r="D9074" s="17">
        <v>6.1219999999999997E-2</v>
      </c>
      <c r="E9074" s="17">
        <v>0.5</v>
      </c>
      <c r="F9074" s="2">
        <f t="shared" si="1940"/>
        <v>56538.550103942165</v>
      </c>
      <c r="G9074" s="3">
        <f t="shared" si="1941"/>
        <v>3461.2900373633393</v>
      </c>
      <c r="H9074" s="2">
        <f t="shared" si="1942"/>
        <v>54807.905085260492</v>
      </c>
      <c r="I9074" s="2">
        <f>SUM(H9074:H9105)</f>
        <v>453458.3653506338</v>
      </c>
      <c r="J9074" s="4">
        <f t="shared" si="1935"/>
        <v>8.0203394766399629</v>
      </c>
      <c r="K9074" s="5">
        <f t="shared" si="1943"/>
        <v>0.62379999999999991</v>
      </c>
      <c r="L9074" s="5">
        <f t="shared" si="1936"/>
        <v>7.8465408805031434E-3</v>
      </c>
      <c r="M9074" s="8">
        <f t="shared" si="1937"/>
        <v>441123.04900670971</v>
      </c>
      <c r="N9074" s="6">
        <f>((B9073+E9073)*D9073+(B9074+E9074)*D9074+(B9075+E9075)*D9075)/3/SUM(D8995:D9074)</f>
        <v>7.7817890349470984</v>
      </c>
      <c r="O9074" s="7">
        <f>O8995</f>
        <v>4.188852296981959E-2</v>
      </c>
      <c r="P9074" s="8">
        <f>M9074*O8995</f>
        <v>18477.992970834413</v>
      </c>
      <c r="Q9074" s="5">
        <f>N9074*O8995</f>
        <v>0.32596764873667178</v>
      </c>
      <c r="R9074" s="8">
        <f t="shared" si="1938"/>
        <v>36942.301132435452</v>
      </c>
      <c r="S9074" s="8">
        <f t="shared" si="1939"/>
        <v>295415.84599222767</v>
      </c>
      <c r="T9074" s="9">
        <f t="shared" si="1933"/>
        <v>5.2250339891830677</v>
      </c>
      <c r="U9074" s="10">
        <f t="shared" si="1934"/>
        <v>2.7953054874568952</v>
      </c>
    </row>
    <row r="9075" spans="1:21" x14ac:dyDescent="0.3">
      <c r="A9075" s="17">
        <v>2002</v>
      </c>
      <c r="B9075" s="17">
        <v>80</v>
      </c>
      <c r="C9075" s="17">
        <v>7.0459999999999995E-2</v>
      </c>
      <c r="D9075" s="17">
        <v>6.8059999999999996E-2</v>
      </c>
      <c r="E9075" s="17">
        <v>0.5</v>
      </c>
      <c r="F9075" s="2">
        <f t="shared" si="1940"/>
        <v>53077.260066578827</v>
      </c>
      <c r="G9075" s="3">
        <f t="shared" si="1941"/>
        <v>3612.4383201313549</v>
      </c>
      <c r="H9075" s="2">
        <f t="shared" si="1942"/>
        <v>51271.040906513146</v>
      </c>
      <c r="I9075" s="2">
        <f>SUM(H9075:H9105)</f>
        <v>398650.4602653734</v>
      </c>
      <c r="J9075" s="4">
        <f t="shared" si="1935"/>
        <v>7.5107580867082424</v>
      </c>
      <c r="K9075" s="5">
        <f t="shared" si="1943"/>
        <v>0.69185999999999992</v>
      </c>
      <c r="L9075" s="5">
        <f t="shared" si="1936"/>
        <v>8.5945341614906828E-3</v>
      </c>
      <c r="M9075" s="8">
        <f t="shared" si="1937"/>
        <v>420318.1059326657</v>
      </c>
      <c r="N9075" s="6">
        <f>((B9074+E9074)*D9074+(B9075+E9075)*D9075+(B9076+E9076)*D9076)/3/SUM(D8995:D9075)</f>
        <v>7.9035883945692307</v>
      </c>
      <c r="O9075" s="7">
        <f>O8995</f>
        <v>4.188852296981959E-2</v>
      </c>
      <c r="P9075" s="8">
        <f>M9075*O8995</f>
        <v>17606.504634991532</v>
      </c>
      <c r="Q9075" s="5">
        <f>N9075*O8995</f>
        <v>0.33106964400991273</v>
      </c>
      <c r="R9075" s="8">
        <f t="shared" si="1938"/>
        <v>34296.755645576166</v>
      </c>
      <c r="S9075" s="8">
        <f t="shared" si="1939"/>
        <v>258473.54485979222</v>
      </c>
      <c r="T9075" s="9">
        <f t="shared" si="1933"/>
        <v>4.869760506393308</v>
      </c>
      <c r="U9075" s="10">
        <f t="shared" si="1934"/>
        <v>2.6409975803149344</v>
      </c>
    </row>
    <row r="9076" spans="1:21" x14ac:dyDescent="0.3">
      <c r="A9076" s="17">
        <v>2002</v>
      </c>
      <c r="B9076" s="17">
        <v>81</v>
      </c>
      <c r="C9076" s="17">
        <v>7.7210000000000001E-2</v>
      </c>
      <c r="D9076" s="17">
        <v>7.4340000000000003E-2</v>
      </c>
      <c r="E9076" s="17">
        <v>0.5</v>
      </c>
      <c r="F9076" s="2">
        <f t="shared" si="1940"/>
        <v>49464.821746447473</v>
      </c>
      <c r="G9076" s="3">
        <f t="shared" si="1941"/>
        <v>3677.2148486309052</v>
      </c>
      <c r="H9076" s="2">
        <f t="shared" si="1942"/>
        <v>47626.214322132022</v>
      </c>
      <c r="I9076" s="2">
        <f>SUM(H9076:H9105)</f>
        <v>347379.41935886024</v>
      </c>
      <c r="J9076" s="4">
        <f t="shared" si="1935"/>
        <v>7.0227569228794149</v>
      </c>
      <c r="K9076" s="5">
        <f t="shared" si="1943"/>
        <v>0.76619999999999988</v>
      </c>
      <c r="L9076" s="5">
        <f t="shared" si="1936"/>
        <v>9.4012269938650288E-3</v>
      </c>
      <c r="M9076" s="8">
        <f t="shared" si="1937"/>
        <v>391142.01274265052</v>
      </c>
      <c r="N9076" s="6">
        <f>((B9075+E9075)*D9075+(B9076+E9076)*D9076+(B9077+E9077)*D9077)/3/SUM(D8995:D9076)</f>
        <v>7.9524232141303415</v>
      </c>
      <c r="O9076" s="7">
        <f>O8995</f>
        <v>4.188852296981959E-2</v>
      </c>
      <c r="P9076" s="8">
        <f>M9076*O8995</f>
        <v>16384.361185231985</v>
      </c>
      <c r="Q9076" s="5">
        <f>N9076*O8995</f>
        <v>0.33311526247082535</v>
      </c>
      <c r="R9076" s="8">
        <f t="shared" si="1938"/>
        <v>31761.195437723232</v>
      </c>
      <c r="S9076" s="8">
        <f t="shared" si="1939"/>
        <v>224176.78921421606</v>
      </c>
      <c r="T9076" s="9">
        <f t="shared" si="1933"/>
        <v>4.5320448209300634</v>
      </c>
      <c r="U9076" s="10">
        <f t="shared" si="1934"/>
        <v>2.4907121019493514</v>
      </c>
    </row>
    <row r="9077" spans="1:21" x14ac:dyDescent="0.3">
      <c r="A9077" s="17">
        <v>2002</v>
      </c>
      <c r="B9077" s="17">
        <v>82</v>
      </c>
      <c r="C9077" s="17">
        <v>8.5199999999999998E-2</v>
      </c>
      <c r="D9077" s="17">
        <v>8.1720000000000001E-2</v>
      </c>
      <c r="E9077" s="17">
        <v>0.5</v>
      </c>
      <c r="F9077" s="2">
        <f t="shared" si="1940"/>
        <v>45787.606897816571</v>
      </c>
      <c r="G9077" s="3">
        <f t="shared" si="1941"/>
        <v>3741.7632356895701</v>
      </c>
      <c r="H9077" s="2">
        <f t="shared" si="1942"/>
        <v>43916.725279971783</v>
      </c>
      <c r="I9077" s="2">
        <f>SUM(H9077:H9105)</f>
        <v>299753.20503672818</v>
      </c>
      <c r="J9077" s="4">
        <f t="shared" si="1935"/>
        <v>6.5466012605918094</v>
      </c>
      <c r="K9077" s="5">
        <f t="shared" si="1943"/>
        <v>0.8479199999999999</v>
      </c>
      <c r="L9077" s="5">
        <f t="shared" si="1936"/>
        <v>1.0277818181818181E-2</v>
      </c>
      <c r="M9077" s="8">
        <f t="shared" si="1937"/>
        <v>364062.01875694585</v>
      </c>
      <c r="N9077" s="6">
        <f>((B9076+E9076)*D9076+(B9077+E9077)*D9077+(B9078+E9078)*D9078)/3/SUM(D8995:D9077)</f>
        <v>8.0714670409158096</v>
      </c>
      <c r="O9077" s="7">
        <f>O8995</f>
        <v>4.188852296981959E-2</v>
      </c>
      <c r="P9077" s="8">
        <f>M9077*O8995</f>
        <v>15250.020235139216</v>
      </c>
      <c r="Q9077" s="5">
        <f>N9077*O8995</f>
        <v>0.33810183254354365</v>
      </c>
      <c r="R9077" s="8">
        <f t="shared" si="1938"/>
        <v>29068.399983501953</v>
      </c>
      <c r="S9077" s="8">
        <f t="shared" si="1939"/>
        <v>192415.59377649281</v>
      </c>
      <c r="T9077" s="9">
        <f t="shared" si="1933"/>
        <v>4.2023509594179806</v>
      </c>
      <c r="U9077" s="10">
        <f t="shared" si="1934"/>
        <v>2.3442503011738287</v>
      </c>
    </row>
    <row r="9078" spans="1:21" x14ac:dyDescent="0.3">
      <c r="A9078" s="17">
        <v>2002</v>
      </c>
      <c r="B9078" s="17">
        <v>83</v>
      </c>
      <c r="C9078" s="17">
        <v>9.708E-2</v>
      </c>
      <c r="D9078" s="17">
        <v>9.2590000000000006E-2</v>
      </c>
      <c r="E9078" s="17">
        <v>0.5</v>
      </c>
      <c r="F9078" s="2">
        <f t="shared" si="1940"/>
        <v>42045.843662127001</v>
      </c>
      <c r="G9078" s="3">
        <f t="shared" si="1941"/>
        <v>3893.0246646763394</v>
      </c>
      <c r="H9078" s="2">
        <f t="shared" si="1942"/>
        <v>40099.331329788831</v>
      </c>
      <c r="I9078" s="2">
        <f>SUM(H9078:H9105)</f>
        <v>255836.47975675637</v>
      </c>
      <c r="J9078" s="4">
        <f t="shared" si="1935"/>
        <v>6.0847032066382898</v>
      </c>
      <c r="K9078" s="5">
        <f t="shared" si="1943"/>
        <v>0.94050999999999996</v>
      </c>
      <c r="L9078" s="5">
        <f t="shared" si="1936"/>
        <v>1.1263592814371257E-2</v>
      </c>
      <c r="M9078" s="8">
        <f t="shared" si="1937"/>
        <v>345629.03052649554</v>
      </c>
      <c r="N9078" s="6">
        <f>((B9077+E9077)*D9077+(B9078+E9078)*D9078+(B9079+E9079)*D9079)/3/SUM(D8995:D9078)</f>
        <v>8.2160157786732739</v>
      </c>
      <c r="O9078" s="7">
        <f>O8995</f>
        <v>4.188852296981959E-2</v>
      </c>
      <c r="P9078" s="8">
        <f>M9078*O8995</f>
        <v>14477.889584245584</v>
      </c>
      <c r="Q9078" s="5">
        <f>N9078*O8995</f>
        <v>0.34415676566535564</v>
      </c>
      <c r="R9078" s="8">
        <f t="shared" si="1938"/>
        <v>26298.875153985242</v>
      </c>
      <c r="S9078" s="8">
        <f t="shared" si="1939"/>
        <v>163347.19379299085</v>
      </c>
      <c r="T9078" s="9">
        <f t="shared" si="1933"/>
        <v>3.8849783846798305</v>
      </c>
      <c r="U9078" s="10">
        <f t="shared" si="1934"/>
        <v>2.1997248219584593</v>
      </c>
    </row>
    <row r="9079" spans="1:21" x14ac:dyDescent="0.3">
      <c r="A9079" s="17">
        <v>2002</v>
      </c>
      <c r="B9079" s="17">
        <v>84</v>
      </c>
      <c r="C9079" s="17">
        <v>0.10866000000000001</v>
      </c>
      <c r="D9079" s="17">
        <v>0.10306</v>
      </c>
      <c r="E9079" s="17">
        <v>0.5</v>
      </c>
      <c r="F9079" s="2">
        <f t="shared" si="1940"/>
        <v>38152.81899745066</v>
      </c>
      <c r="G9079" s="3">
        <f t="shared" si="1941"/>
        <v>3932.0295258772649</v>
      </c>
      <c r="H9079" s="2">
        <f t="shared" si="1942"/>
        <v>36186.804234512027</v>
      </c>
      <c r="I9079" s="2">
        <f>SUM(H9079:H9105)</f>
        <v>215737.14842696756</v>
      </c>
      <c r="J9079" s="4">
        <f t="shared" si="1935"/>
        <v>5.6545532963470651</v>
      </c>
      <c r="K9079" s="5">
        <f t="shared" si="1943"/>
        <v>1.0435699999999999</v>
      </c>
      <c r="L9079" s="5">
        <f t="shared" si="1936"/>
        <v>1.2349940828402366E-2</v>
      </c>
      <c r="M9079" s="8">
        <f t="shared" si="1937"/>
        <v>318384.48301180458</v>
      </c>
      <c r="N9079" s="6">
        <f>((B9078+E9078)*D9078+(B9079+E9079)*D9079+(B9080+E9080)*D9080)/3/SUM(D8995:D9079)</f>
        <v>8.5289103749628694</v>
      </c>
      <c r="O9079" s="7">
        <f>O8995</f>
        <v>4.188852296981959E-2</v>
      </c>
      <c r="P9079" s="8">
        <f>M9079*O8995</f>
        <v>13336.655729874112</v>
      </c>
      <c r="Q9079" s="5">
        <f>N9079*O8995</f>
        <v>0.35726345814916477</v>
      </c>
      <c r="R9079" s="8">
        <f t="shared" si="1938"/>
        <v>23258.581414323424</v>
      </c>
      <c r="S9079" s="8">
        <f t="shared" si="1939"/>
        <v>137048.31863900559</v>
      </c>
      <c r="T9079" s="9">
        <f t="shared" si="1933"/>
        <v>3.5920889265918476</v>
      </c>
      <c r="U9079" s="10">
        <f t="shared" si="1934"/>
        <v>2.0624643697552174</v>
      </c>
    </row>
    <row r="9080" spans="1:21" x14ac:dyDescent="0.3">
      <c r="A9080" s="17">
        <v>2002</v>
      </c>
      <c r="B9080" s="17">
        <v>85</v>
      </c>
      <c r="C9080" s="17">
        <v>0.12767999999999999</v>
      </c>
      <c r="D9080" s="17">
        <v>0.12002</v>
      </c>
      <c r="E9080" s="17">
        <v>0.5</v>
      </c>
      <c r="F9080" s="2">
        <f t="shared" si="1940"/>
        <v>34220.789471573393</v>
      </c>
      <c r="G9080" s="3">
        <f t="shared" si="1941"/>
        <v>4107.1791523782385</v>
      </c>
      <c r="H9080" s="2">
        <f t="shared" si="1942"/>
        <v>32167.199895384274</v>
      </c>
      <c r="I9080" s="2">
        <f>SUM(H9080:H9105)</f>
        <v>179550.34419245552</v>
      </c>
      <c r="J9080" s="4">
        <f t="shared" si="1935"/>
        <v>5.2468206305294283</v>
      </c>
      <c r="K9080" s="5">
        <f t="shared" si="1943"/>
        <v>1.1635899999999999</v>
      </c>
      <c r="L9080" s="5">
        <f t="shared" si="1936"/>
        <v>1.360923976608187E-2</v>
      </c>
      <c r="M9080" s="8">
        <f t="shared" si="1937"/>
        <v>301793.43027040403</v>
      </c>
      <c r="N9080" s="6">
        <f>((B9079+E9079)*D9079+(B9080+E9080)*D9080+(B9081+E9081)*D9081)/3/SUM(D8995:D9080)</f>
        <v>8.6218155306708848</v>
      </c>
      <c r="O9080" s="7">
        <f>O8995</f>
        <v>4.188852296981959E-2</v>
      </c>
      <c r="P9080" s="8">
        <f>M9080*O8995</f>
        <v>12641.681036022466</v>
      </c>
      <c r="Q9080" s="5">
        <f>N9080*O8995</f>
        <v>0.36115511789805466</v>
      </c>
      <c r="R9080" s="8">
        <f t="shared" si="1938"/>
        <v>20549.851024716474</v>
      </c>
      <c r="S9080" s="8">
        <f t="shared" si="1939"/>
        <v>113789.73722468218</v>
      </c>
      <c r="T9080" s="9">
        <f t="shared" si="1933"/>
        <v>3.3251640006495262</v>
      </c>
      <c r="U9080" s="10">
        <f t="shared" si="1934"/>
        <v>1.921656629879902</v>
      </c>
    </row>
    <row r="9081" spans="1:21" x14ac:dyDescent="0.3">
      <c r="A9081" s="17">
        <v>2002</v>
      </c>
      <c r="B9081" s="17">
        <v>86</v>
      </c>
      <c r="C9081" s="17">
        <v>0.13747000000000001</v>
      </c>
      <c r="D9081" s="17">
        <v>0.12862999999999999</v>
      </c>
      <c r="E9081" s="17">
        <v>0.5</v>
      </c>
      <c r="F9081" s="2">
        <f t="shared" si="1940"/>
        <v>30113.610319195155</v>
      </c>
      <c r="G9081" s="3">
        <f t="shared" si="1941"/>
        <v>3873.5136953580727</v>
      </c>
      <c r="H9081" s="2">
        <f t="shared" si="1942"/>
        <v>28176.853471516119</v>
      </c>
      <c r="I9081" s="2">
        <f>SUM(H9081:H9105)</f>
        <v>147383.14429707124</v>
      </c>
      <c r="J9081" s="4">
        <f t="shared" si="1935"/>
        <v>4.8942369491686488</v>
      </c>
      <c r="K9081" s="5">
        <f t="shared" si="1943"/>
        <v>1.2922199999999999</v>
      </c>
      <c r="L9081" s="5">
        <f t="shared" si="1936"/>
        <v>1.4938959537572254E-2</v>
      </c>
      <c r="M9081" s="8">
        <f t="shared" si="1937"/>
        <v>259289.38930559292</v>
      </c>
      <c r="N9081" s="6">
        <f>((B9080+E9080)*D9080+(B9081+E9081)*D9081+(B9082+E9082)*D9082)/3/SUM(D8995:D9081)</f>
        <v>8.7272175016638034</v>
      </c>
      <c r="O9081" s="7">
        <f>O8995</f>
        <v>4.188852296981959E-2</v>
      </c>
      <c r="P9081" s="8">
        <f>M9081*O8995</f>
        <v>10861.249539757822</v>
      </c>
      <c r="Q9081" s="5">
        <f>N9081*O8995</f>
        <v>0.36557025078105576</v>
      </c>
      <c r="R9081" s="8">
        <f t="shared" si="1938"/>
        <v>17876.234081712908</v>
      </c>
      <c r="S9081" s="8">
        <f t="shared" si="1939"/>
        <v>93239.886199965695</v>
      </c>
      <c r="T9081" s="9">
        <f t="shared" si="1933"/>
        <v>3.096270596970975</v>
      </c>
      <c r="U9081" s="10">
        <f t="shared" si="1934"/>
        <v>1.7979663521976739</v>
      </c>
    </row>
    <row r="9082" spans="1:21" x14ac:dyDescent="0.3">
      <c r="A9082" s="17">
        <v>2002</v>
      </c>
      <c r="B9082" s="17">
        <v>87</v>
      </c>
      <c r="C9082" s="17">
        <v>0.15311</v>
      </c>
      <c r="D9082" s="17">
        <v>0.14222000000000001</v>
      </c>
      <c r="E9082" s="17">
        <v>0.5</v>
      </c>
      <c r="F9082" s="2">
        <f t="shared" si="1940"/>
        <v>26240.096623837082</v>
      </c>
      <c r="G9082" s="3">
        <f t="shared" si="1941"/>
        <v>3731.8665418421101</v>
      </c>
      <c r="H9082" s="2">
        <f t="shared" si="1942"/>
        <v>24374.163352916028</v>
      </c>
      <c r="I9082" s="2">
        <f>SUM(H9082:H9105)</f>
        <v>119206.29082555512</v>
      </c>
      <c r="J9082" s="4">
        <f t="shared" si="1935"/>
        <v>4.5429059402649266</v>
      </c>
      <c r="K9082" s="5">
        <f t="shared" si="1943"/>
        <v>1.4344399999999999</v>
      </c>
      <c r="L9082" s="5">
        <f t="shared" si="1936"/>
        <v>1.6393599999999998E-2</v>
      </c>
      <c r="M9082" s="8">
        <f t="shared" si="1937"/>
        <v>227641.67369230129</v>
      </c>
      <c r="N9082" s="6">
        <f>((B9081+E9081)*D9081+(B9082+E9082)*D9082+(B9083+E9083)*D9083)/3/SUM(D8995:D9082)</f>
        <v>8.6890563564875496</v>
      </c>
      <c r="O9082" s="7">
        <f>O8995</f>
        <v>4.188852296981959E-2</v>
      </c>
      <c r="P9082" s="8">
        <f>M9082*O8995</f>
        <v>9535.5734773481381</v>
      </c>
      <c r="Q9082" s="5">
        <f>N9082*O8995</f>
        <v>0.36397173677478561</v>
      </c>
      <c r="R9082" s="8">
        <f t="shared" si="1938"/>
        <v>15502.656784922849</v>
      </c>
      <c r="S9082" s="8">
        <f t="shared" si="1939"/>
        <v>75363.652118252779</v>
      </c>
      <c r="T9082" s="9">
        <f t="shared" si="1933"/>
        <v>2.872079824957305</v>
      </c>
      <c r="U9082" s="10">
        <f t="shared" si="1934"/>
        <v>1.6708261153076216</v>
      </c>
    </row>
    <row r="9083" spans="1:21" x14ac:dyDescent="0.3">
      <c r="A9083" s="17">
        <v>2002</v>
      </c>
      <c r="B9083" s="17">
        <v>88</v>
      </c>
      <c r="C9083" s="17">
        <v>0.1694</v>
      </c>
      <c r="D9083" s="17">
        <v>0.15617</v>
      </c>
      <c r="E9083" s="17">
        <v>0.5</v>
      </c>
      <c r="F9083" s="2">
        <f t="shared" si="1940"/>
        <v>22508.230081994971</v>
      </c>
      <c r="G9083" s="3">
        <f t="shared" si="1941"/>
        <v>3515.1102919051546</v>
      </c>
      <c r="H9083" s="2">
        <f t="shared" si="1942"/>
        <v>20750.674936042393</v>
      </c>
      <c r="I9083" s="2">
        <f>SUM(H9083:H9105)</f>
        <v>94832.127472639098</v>
      </c>
      <c r="J9083" s="4">
        <f t="shared" si="1935"/>
        <v>4.2132201033655798</v>
      </c>
      <c r="K9083" s="5">
        <f t="shared" si="1943"/>
        <v>1.5906099999999999</v>
      </c>
      <c r="L9083" s="5">
        <f t="shared" si="1936"/>
        <v>1.7972994350282483E-2</v>
      </c>
      <c r="M9083" s="8">
        <f t="shared" si="1937"/>
        <v>195577.33249106081</v>
      </c>
      <c r="N9083" s="6">
        <f>((B9082+E9082)*D9082+(B9083+E9083)*D9083+(B9084+E9084)*D9084)/3/SUM(D8995:D9083)</f>
        <v>8.7587644572417727</v>
      </c>
      <c r="O9083" s="7">
        <f>O8995</f>
        <v>4.188852296981959E-2</v>
      </c>
      <c r="P9083" s="8">
        <f>M9083*O8995</f>
        <v>8192.4455844278436</v>
      </c>
      <c r="Q9083" s="5">
        <f>N9083*O8995</f>
        <v>0.36689170615441141</v>
      </c>
      <c r="R9083" s="8">
        <f t="shared" si="1938"/>
        <v>13137.424404902216</v>
      </c>
      <c r="S9083" s="8">
        <f t="shared" si="1939"/>
        <v>59860.995333329935</v>
      </c>
      <c r="T9083" s="9">
        <f t="shared" si="1933"/>
        <v>2.6595158799809231</v>
      </c>
      <c r="U9083" s="10">
        <f t="shared" si="1934"/>
        <v>1.5537042233846567</v>
      </c>
    </row>
    <row r="9084" spans="1:21" x14ac:dyDescent="0.3">
      <c r="A9084" s="17">
        <v>2002</v>
      </c>
      <c r="B9084" s="17">
        <v>89</v>
      </c>
      <c r="C9084" s="17">
        <v>0.19</v>
      </c>
      <c r="D9084" s="17">
        <v>0.17352000000000001</v>
      </c>
      <c r="E9084" s="17">
        <v>0.5</v>
      </c>
      <c r="F9084" s="2">
        <f t="shared" si="1940"/>
        <v>18993.119790089815</v>
      </c>
      <c r="G9084" s="3">
        <f t="shared" si="1941"/>
        <v>3295.686145976385</v>
      </c>
      <c r="H9084" s="2">
        <f t="shared" si="1942"/>
        <v>17345.276717101624</v>
      </c>
      <c r="I9084" s="2">
        <f>SUM(H9084:H9105)</f>
        <v>74081.452536596698</v>
      </c>
      <c r="J9084" s="4">
        <f t="shared" si="1935"/>
        <v>3.9004362292945016</v>
      </c>
      <c r="K9084" s="5">
        <f t="shared" si="1943"/>
        <v>1.7641299999999998</v>
      </c>
      <c r="L9084" s="5">
        <f t="shared" si="1936"/>
        <v>1.971094972067039E-2</v>
      </c>
      <c r="M9084" s="8">
        <f t="shared" si="1937"/>
        <v>167200.77889094708</v>
      </c>
      <c r="N9084" s="6">
        <f>((B9083+E9083)*D9083+(B9084+E9084)*D9084+(B9085+E9085)*D9085)/3/SUM(D8995:D9084)</f>
        <v>8.8969954973084011</v>
      </c>
      <c r="O9084" s="7">
        <f>O8995</f>
        <v>4.188852296981959E-2</v>
      </c>
      <c r="P9084" s="8">
        <f>M9084*O8995</f>
        <v>7003.7936671451635</v>
      </c>
      <c r="Q9084" s="5">
        <f>N9084*O8995</f>
        <v>0.37268200025138443</v>
      </c>
      <c r="R9084" s="8">
        <f t="shared" si="1938"/>
        <v>10881.004295258424</v>
      </c>
      <c r="S9084" s="8">
        <f t="shared" si="1939"/>
        <v>46723.570928427718</v>
      </c>
      <c r="T9084" s="9">
        <f t="shared" si="1933"/>
        <v>2.4600261276089581</v>
      </c>
      <c r="U9084" s="10">
        <f t="shared" si="1934"/>
        <v>1.4404101016855435</v>
      </c>
    </row>
    <row r="9085" spans="1:21" x14ac:dyDescent="0.3">
      <c r="A9085" s="17">
        <v>2002</v>
      </c>
      <c r="B9085" s="17">
        <v>90</v>
      </c>
      <c r="C9085" s="17">
        <v>0.21726000000000001</v>
      </c>
      <c r="D9085" s="17">
        <v>0.19597000000000001</v>
      </c>
      <c r="E9085" s="17">
        <v>0.5</v>
      </c>
      <c r="F9085" s="2">
        <f t="shared" si="1940"/>
        <v>15697.433644113429</v>
      </c>
      <c r="G9085" s="3">
        <f t="shared" si="1941"/>
        <v>3076.2260712369089</v>
      </c>
      <c r="H9085" s="2">
        <f t="shared" si="1942"/>
        <v>14159.320608494974</v>
      </c>
      <c r="I9085" s="2">
        <f>SUM(H9085:H9105)</f>
        <v>56736.175819495074</v>
      </c>
      <c r="J9085" s="4">
        <f t="shared" si="1935"/>
        <v>3.6143599715595078</v>
      </c>
      <c r="K9085" s="5">
        <f t="shared" si="1943"/>
        <v>1.9600999999999997</v>
      </c>
      <c r="L9085" s="5">
        <f t="shared" si="1936"/>
        <v>2.1658563535911599E-2</v>
      </c>
      <c r="M9085" s="8">
        <f t="shared" si="1937"/>
        <v>142032.78375947161</v>
      </c>
      <c r="N9085" s="6">
        <f>((B9084+E9084)*D9084+(B9085+E9085)*D9085+(B9086+E9086)*D9086)/3/SUM(D8995:D9085)</f>
        <v>8.818336649490675</v>
      </c>
      <c r="O9085" s="7">
        <f>O8995</f>
        <v>4.188852296981959E-2</v>
      </c>
      <c r="P9085" s="8">
        <f>M9085*O8995</f>
        <v>5949.5435249760458</v>
      </c>
      <c r="Q9085" s="5">
        <f>N9085*O8995</f>
        <v>0.36938709729779207</v>
      </c>
      <c r="R9085" s="8">
        <f t="shared" si="1938"/>
        <v>8929.050269214209</v>
      </c>
      <c r="S9085" s="8">
        <f t="shared" si="1939"/>
        <v>35842.566633169292</v>
      </c>
      <c r="T9085" s="9">
        <f t="shared" si="1933"/>
        <v>2.2833392671553243</v>
      </c>
      <c r="U9085" s="10">
        <f t="shared" si="1934"/>
        <v>1.3310207044041835</v>
      </c>
    </row>
    <row r="9086" spans="1:21" x14ac:dyDescent="0.3">
      <c r="A9086" s="17">
        <v>2002</v>
      </c>
      <c r="B9086" s="17">
        <v>91</v>
      </c>
      <c r="C9086" s="17">
        <v>0.22614000000000001</v>
      </c>
      <c r="D9086" s="17">
        <v>0.20316000000000001</v>
      </c>
      <c r="E9086" s="17">
        <v>0.5</v>
      </c>
      <c r="F9086" s="2">
        <f t="shared" si="1940"/>
        <v>12621.207572876519</v>
      </c>
      <c r="G9086" s="3">
        <f t="shared" si="1941"/>
        <v>2564.1245305055936</v>
      </c>
      <c r="H9086" s="2">
        <f t="shared" si="1942"/>
        <v>11339.145307623723</v>
      </c>
      <c r="I9086" s="2">
        <f>SUM(H9086:H9105)</f>
        <v>42576.855211000104</v>
      </c>
      <c r="J9086" s="4">
        <f t="shared" si="1935"/>
        <v>3.3734375229276372</v>
      </c>
      <c r="K9086" s="5">
        <f t="shared" si="1943"/>
        <v>2.1632599999999997</v>
      </c>
      <c r="L9086" s="5">
        <f t="shared" si="1936"/>
        <v>2.3642185792349724E-2</v>
      </c>
      <c r="M9086" s="8">
        <f t="shared" si="1937"/>
        <v>108455.4767070356</v>
      </c>
      <c r="N9086" s="6">
        <f>((B9085+E9085)*D9085+(B9086+E9086)*D9086+(B9087+E9087)*D9087)/3/SUM(D8995:D9086)</f>
        <v>9.1419393261404878</v>
      </c>
      <c r="O9086" s="7">
        <f>O8995</f>
        <v>4.188852296981959E-2</v>
      </c>
      <c r="P9086" s="8">
        <f>M9086*O8995</f>
        <v>4543.0397272453947</v>
      </c>
      <c r="Q9086" s="5">
        <f>N9086*O8995</f>
        <v>0.38294233545173284</v>
      </c>
      <c r="R9086" s="8">
        <f t="shared" si="1938"/>
        <v>6996.9065214957373</v>
      </c>
      <c r="S9086" s="8">
        <f t="shared" si="1939"/>
        <v>26913.516363955085</v>
      </c>
      <c r="T9086" s="9">
        <f t="shared" si="1933"/>
        <v>2.1324042258676825</v>
      </c>
      <c r="U9086" s="10">
        <f t="shared" si="1934"/>
        <v>1.2410332970599547</v>
      </c>
    </row>
    <row r="9087" spans="1:21" x14ac:dyDescent="0.3">
      <c r="A9087" s="17">
        <v>2002</v>
      </c>
      <c r="B9087" s="17">
        <v>92</v>
      </c>
      <c r="C9087" s="17">
        <v>0.28401999999999999</v>
      </c>
      <c r="D9087" s="17">
        <v>0.2487</v>
      </c>
      <c r="E9087" s="17">
        <v>0.5</v>
      </c>
      <c r="F9087" s="2">
        <f t="shared" si="1940"/>
        <v>10057.083042370927</v>
      </c>
      <c r="G9087" s="3">
        <f t="shared" si="1941"/>
        <v>2501.1965526376493</v>
      </c>
      <c r="H9087" s="2">
        <f t="shared" si="1942"/>
        <v>8806.4847660521027</v>
      </c>
      <c r="I9087" s="2">
        <f>SUM(H9087:H9105)</f>
        <v>31237.709903376395</v>
      </c>
      <c r="J9087" s="4">
        <f t="shared" si="1935"/>
        <v>3.1060407646800341</v>
      </c>
      <c r="K9087" s="5">
        <f t="shared" si="1943"/>
        <v>2.4119599999999997</v>
      </c>
      <c r="L9087" s="5">
        <f t="shared" si="1936"/>
        <v>2.6075243243243239E-2</v>
      </c>
      <c r="M9087" s="8">
        <f t="shared" si="1937"/>
        <v>95922.271148353451</v>
      </c>
      <c r="N9087" s="6">
        <f>((B9086+E9086)*D9086+(B9087+E9087)*D9087+(B9088+E9088)*D9088)/3/SUM(D8995:D9087)</f>
        <v>8.8509172346694527</v>
      </c>
      <c r="O9087" s="7">
        <f>O8995</f>
        <v>4.188852296981959E-2</v>
      </c>
      <c r="P9087" s="8">
        <f>M9087*O8995</f>
        <v>4018.0422583150666</v>
      </c>
      <c r="Q9087" s="5">
        <f>N9087*O8995</f>
        <v>0.37075184988842347</v>
      </c>
      <c r="R9087" s="8">
        <f t="shared" si="1938"/>
        <v>5541.4642480240655</v>
      </c>
      <c r="S9087" s="8">
        <f t="shared" si="1939"/>
        <v>19916.609842459347</v>
      </c>
      <c r="T9087" s="9">
        <f t="shared" si="1933"/>
        <v>1.9803565068071733</v>
      </c>
      <c r="U9087" s="10">
        <f t="shared" si="1934"/>
        <v>1.1256842578728607</v>
      </c>
    </row>
    <row r="9088" spans="1:21" x14ac:dyDescent="0.3">
      <c r="A9088" s="17">
        <v>2002</v>
      </c>
      <c r="B9088" s="17">
        <v>93</v>
      </c>
      <c r="C9088" s="17">
        <v>0.27287</v>
      </c>
      <c r="D9088" s="17">
        <v>0.24010999999999999</v>
      </c>
      <c r="E9088" s="17">
        <v>0.5</v>
      </c>
      <c r="F9088" s="2">
        <f t="shared" si="1940"/>
        <v>7555.8864897332769</v>
      </c>
      <c r="G9088" s="3">
        <f t="shared" si="1941"/>
        <v>1814.2439050498569</v>
      </c>
      <c r="H9088" s="2">
        <f t="shared" si="1942"/>
        <v>6648.764537208348</v>
      </c>
      <c r="I9088" s="2">
        <f>SUM(H9088:H9105)</f>
        <v>22431.225137324291</v>
      </c>
      <c r="J9088" s="4">
        <f t="shared" si="1935"/>
        <v>2.9687085913483746</v>
      </c>
      <c r="K9088" s="5">
        <f t="shared" si="1943"/>
        <v>2.6520699999999997</v>
      </c>
      <c r="L9088" s="5">
        <f t="shared" si="1936"/>
        <v>2.8364385026737965E-2</v>
      </c>
      <c r="M9088" s="8">
        <f t="shared" si="1937"/>
        <v>63962.039132512204</v>
      </c>
      <c r="N9088" s="6">
        <f>((B9087+E9087)*D9087+(B9088+E9088)*D9088+(B9089+E9089)*D9089)/3/SUM(D8995:D9088)</f>
        <v>8.8198344437866769</v>
      </c>
      <c r="O9088" s="7">
        <f>O8995</f>
        <v>4.188852296981959E-2</v>
      </c>
      <c r="P9088" s="8">
        <f>M9088*O8995</f>
        <v>2679.275345398737</v>
      </c>
      <c r="Q9088" s="5">
        <f>N9088*O8995</f>
        <v>0.36944983768856421</v>
      </c>
      <c r="R9088" s="8">
        <f t="shared" si="1938"/>
        <v>4192.3795581072418</v>
      </c>
      <c r="S9088" s="8">
        <f t="shared" si="1939"/>
        <v>14375.145594435282</v>
      </c>
      <c r="T9088" s="9">
        <f t="shared" si="1933"/>
        <v>1.9025094691361257</v>
      </c>
      <c r="U9088" s="10">
        <f t="shared" si="1934"/>
        <v>1.0661991222122489</v>
      </c>
    </row>
    <row r="9089" spans="1:21" x14ac:dyDescent="0.3">
      <c r="A9089" s="17">
        <v>2002</v>
      </c>
      <c r="B9089" s="17">
        <v>94</v>
      </c>
      <c r="C9089" s="17">
        <v>0.30091000000000001</v>
      </c>
      <c r="D9089" s="17">
        <v>0.26156000000000001</v>
      </c>
      <c r="E9089" s="17">
        <v>0.5</v>
      </c>
      <c r="F9089" s="2">
        <f t="shared" si="1940"/>
        <v>5741.64258468342</v>
      </c>
      <c r="G9089" s="3">
        <f t="shared" si="1941"/>
        <v>1501.7840344497954</v>
      </c>
      <c r="H9089" s="2">
        <f t="shared" si="1942"/>
        <v>4990.7505674585227</v>
      </c>
      <c r="I9089" s="2">
        <f>SUM(H9089:H9105)</f>
        <v>15782.460600115934</v>
      </c>
      <c r="J9089" s="4">
        <f t="shared" si="1935"/>
        <v>2.7487709949444965</v>
      </c>
      <c r="K9089" s="5">
        <f t="shared" si="1943"/>
        <v>2.9136299999999995</v>
      </c>
      <c r="L9089" s="5">
        <f t="shared" si="1936"/>
        <v>3.0832063492063487E-2</v>
      </c>
      <c r="M9089" s="8">
        <f t="shared" si="1937"/>
        <v>48708.515238896391</v>
      </c>
      <c r="N9089" s="6">
        <f>((B9088+E9088)*D9088+(B9089+E9089)*D9089+(B9090+E9090)*D9090)/3/SUM(D8995:D9089)</f>
        <v>8.5673861586177154</v>
      </c>
      <c r="O9089" s="7">
        <f>O8995</f>
        <v>4.188852296981959E-2</v>
      </c>
      <c r="P9089" s="8">
        <f>M9089*O8995</f>
        <v>2040.327759410319</v>
      </c>
      <c r="Q9089" s="5">
        <f>N9089*O8995</f>
        <v>0.3588751518965726</v>
      </c>
      <c r="R9089" s="8">
        <f t="shared" si="1938"/>
        <v>3199.6941994839394</v>
      </c>
      <c r="S9089" s="8">
        <f t="shared" si="1939"/>
        <v>10182.766036328039</v>
      </c>
      <c r="T9089" s="9">
        <f t="shared" si="1933"/>
        <v>1.7734935405927035</v>
      </c>
      <c r="U9089" s="10">
        <f t="shared" si="1934"/>
        <v>0.97527745435179303</v>
      </c>
    </row>
    <row r="9090" spans="1:21" x14ac:dyDescent="0.3">
      <c r="A9090" s="17">
        <v>2002</v>
      </c>
      <c r="B9090" s="17">
        <v>95</v>
      </c>
      <c r="C9090" s="17">
        <v>0.33951999999999999</v>
      </c>
      <c r="D9090" s="17">
        <v>0.29025000000000001</v>
      </c>
      <c r="E9090" s="17">
        <v>0.5</v>
      </c>
      <c r="F9090" s="2">
        <f t="shared" si="1940"/>
        <v>4239.8585502336246</v>
      </c>
      <c r="G9090" s="3">
        <f t="shared" si="1941"/>
        <v>1230.6189442053096</v>
      </c>
      <c r="H9090" s="2">
        <f t="shared" si="1942"/>
        <v>3624.54907813097</v>
      </c>
      <c r="I9090" s="2">
        <f>SUM(H9090:H9105)</f>
        <v>10791.710032657411</v>
      </c>
      <c r="J9090" s="4">
        <f t="shared" si="1935"/>
        <v>2.5452995435573591</v>
      </c>
      <c r="K9090" s="5">
        <f t="shared" si="1943"/>
        <v>3.2038799999999994</v>
      </c>
      <c r="L9090" s="5">
        <f t="shared" si="1936"/>
        <v>3.3548481675392663E-2</v>
      </c>
      <c r="M9090" s="8">
        <f t="shared" si="1937"/>
        <v>36681.807424624858</v>
      </c>
      <c r="N9090" s="6">
        <f>((B9089+E9089)*D9089+(B9090+E9090)*D9090+(B9091+E9091)*D9091)/3/SUM(D8995:D9090)</f>
        <v>8.5841360059261511</v>
      </c>
      <c r="O9090" s="7">
        <f>O8995</f>
        <v>4.188852296981959E-2</v>
      </c>
      <c r="P9090" s="8">
        <f>M9090*O8995</f>
        <v>1536.5467328808973</v>
      </c>
      <c r="Q9090" s="5">
        <f>N9090*O8995</f>
        <v>0.359576778260293</v>
      </c>
      <c r="R9090" s="8">
        <f t="shared" si="1938"/>
        <v>2321.2453979703209</v>
      </c>
      <c r="S9090" s="8">
        <f t="shared" si="1939"/>
        <v>6983.0718368440994</v>
      </c>
      <c r="T9090" s="9">
        <f t="shared" si="1933"/>
        <v>1.6470058503388794</v>
      </c>
      <c r="U9090" s="10">
        <f t="shared" si="1934"/>
        <v>0.89829369321847974</v>
      </c>
    </row>
    <row r="9091" spans="1:21" x14ac:dyDescent="0.3">
      <c r="A9091" s="17">
        <v>2002</v>
      </c>
      <c r="B9091" s="17">
        <v>96</v>
      </c>
      <c r="C9091" s="17">
        <v>0.36913000000000001</v>
      </c>
      <c r="D9091" s="17">
        <v>0.31162000000000001</v>
      </c>
      <c r="E9091" s="17">
        <v>0.5</v>
      </c>
      <c r="F9091" s="2">
        <f t="shared" si="1940"/>
        <v>3009.2396060283149</v>
      </c>
      <c r="G9091" s="3">
        <f t="shared" si="1941"/>
        <v>937.73924603054354</v>
      </c>
      <c r="H9091" s="2">
        <f t="shared" si="1942"/>
        <v>2540.3699830130431</v>
      </c>
      <c r="I9091" s="2">
        <f>SUM(H9091:H9105)</f>
        <v>7167.1609545264437</v>
      </c>
      <c r="J9091" s="4">
        <f t="shared" si="1935"/>
        <v>2.3817182720075518</v>
      </c>
      <c r="K9091" s="5">
        <f t="shared" si="1943"/>
        <v>3.5154999999999994</v>
      </c>
      <c r="L9091" s="5">
        <f t="shared" si="1936"/>
        <v>3.6430051813471497E-2</v>
      </c>
      <c r="M9091" s="8">
        <f t="shared" si="1937"/>
        <v>25740.815600041948</v>
      </c>
      <c r="N9091" s="6">
        <f>((B9090+E9090)*D9090+(B9091+E9091)*D9091+(B9092+E9092)*D9092)/3/SUM(D8995:D9091)</f>
        <v>8.5595510358886848</v>
      </c>
      <c r="O9091" s="7">
        <f>O8995</f>
        <v>4.188852296981959E-2</v>
      </c>
      <c r="P9091" s="8">
        <f>M9091*O8995</f>
        <v>1078.2447455242475</v>
      </c>
      <c r="Q9091" s="5">
        <f>N9091*O8995</f>
        <v>0.35854695017816623</v>
      </c>
      <c r="R9091" s="8">
        <f t="shared" si="1938"/>
        <v>1629.5280732795568</v>
      </c>
      <c r="S9091" s="8">
        <f t="shared" si="1939"/>
        <v>4661.8264388737789</v>
      </c>
      <c r="T9091" s="9">
        <f t="shared" si="1933"/>
        <v>1.5491709033520922</v>
      </c>
      <c r="U9091" s="10">
        <f t="shared" si="1934"/>
        <v>0.83254736865545964</v>
      </c>
    </row>
    <row r="9092" spans="1:21" x14ac:dyDescent="0.3">
      <c r="A9092" s="17">
        <v>2002</v>
      </c>
      <c r="B9092" s="17">
        <v>97</v>
      </c>
      <c r="C9092" s="17">
        <v>0.39974999999999999</v>
      </c>
      <c r="D9092" s="17">
        <v>0.33316000000000001</v>
      </c>
      <c r="E9092" s="17">
        <v>0.5</v>
      </c>
      <c r="F9092" s="2">
        <f t="shared" si="1940"/>
        <v>2071.5003599977713</v>
      </c>
      <c r="G9092" s="3">
        <f t="shared" si="1941"/>
        <v>690.14105993685746</v>
      </c>
      <c r="H9092" s="2">
        <f t="shared" si="1942"/>
        <v>1726.4298300293426</v>
      </c>
      <c r="I9092" s="2">
        <f>SUM(H9092:H9105)</f>
        <v>4626.7909715134001</v>
      </c>
      <c r="J9092" s="4">
        <f t="shared" si="1935"/>
        <v>2.2335458206333008</v>
      </c>
      <c r="K9092" s="5">
        <f t="shared" si="1943"/>
        <v>3.8486599999999993</v>
      </c>
      <c r="L9092" s="5">
        <f t="shared" si="1936"/>
        <v>3.9473435897435891E-2</v>
      </c>
      <c r="M9092" s="8">
        <f t="shared" si="1937"/>
        <v>17483.683501229938</v>
      </c>
      <c r="N9092" s="6">
        <f>((B9091+E9091)*D9091+(B9092+E9092)*D9092+(B9093+E9093)*D9093)/3/SUM(D8995:D9092)</f>
        <v>8.4439229065007915</v>
      </c>
      <c r="O9092" s="7">
        <f>O8995</f>
        <v>4.188852296981959E-2</v>
      </c>
      <c r="P9092" s="8">
        <f>M9092*O8995</f>
        <v>732.36567793832603</v>
      </c>
      <c r="Q9092" s="5">
        <f>N9092*O8995</f>
        <v>0.35370345862434421</v>
      </c>
      <c r="R9092" s="8">
        <f t="shared" si="1938"/>
        <v>1115.7856280757255</v>
      </c>
      <c r="S9092" s="8">
        <f t="shared" si="1939"/>
        <v>3032.2983655942226</v>
      </c>
      <c r="T9092" s="9">
        <f t="shared" ref="T9092:T9155" si="1944">S9092/F9092</f>
        <v>1.4638174456303183</v>
      </c>
      <c r="U9092" s="10">
        <f t="shared" si="1934"/>
        <v>0.76972837500298241</v>
      </c>
    </row>
    <row r="9093" spans="1:21" x14ac:dyDescent="0.3">
      <c r="A9093" s="17">
        <v>2002</v>
      </c>
      <c r="B9093" s="17">
        <v>98</v>
      </c>
      <c r="C9093" s="17">
        <v>0.43118000000000001</v>
      </c>
      <c r="D9093" s="17">
        <v>0.35471000000000003</v>
      </c>
      <c r="E9093" s="17">
        <v>0.5</v>
      </c>
      <c r="F9093" s="2">
        <f t="shared" si="1940"/>
        <v>1381.3593000609139</v>
      </c>
      <c r="G9093" s="3">
        <f t="shared" si="1941"/>
        <v>489.98195732460681</v>
      </c>
      <c r="H9093" s="2">
        <f t="shared" si="1942"/>
        <v>1136.3683213986105</v>
      </c>
      <c r="I9093" s="2">
        <f>SUM(H9093:H9105)</f>
        <v>2900.361141484057</v>
      </c>
      <c r="J9093" s="4">
        <f t="shared" si="1935"/>
        <v>2.0996428238157585</v>
      </c>
      <c r="K9093" s="5">
        <f t="shared" si="1943"/>
        <v>4.2033699999999996</v>
      </c>
      <c r="L9093" s="5">
        <f t="shared" si="1936"/>
        <v>4.2673807106598981E-2</v>
      </c>
      <c r="M9093" s="8">
        <f t="shared" si="1937"/>
        <v>11482.030560353664</v>
      </c>
      <c r="N9093" s="6">
        <f>((B9092+E9092)*D9092+(B9093+E9093)*D9093+(B9094+E9094)*D9094)/3/SUM(D8995:D9093)</f>
        <v>8.3141221607107312</v>
      </c>
      <c r="O9093" s="7">
        <f>O8995</f>
        <v>4.188852296981959E-2</v>
      </c>
      <c r="P9093" s="8">
        <f>M9093*O8995</f>
        <v>480.96530086754495</v>
      </c>
      <c r="Q9093" s="5">
        <f>N9093*O8995</f>
        <v>0.34826629710281753</v>
      </c>
      <c r="R9093" s="8">
        <f t="shared" si="1938"/>
        <v>740.60953396017203</v>
      </c>
      <c r="S9093" s="8">
        <f t="shared" si="1939"/>
        <v>1916.512737518497</v>
      </c>
      <c r="T9093" s="9">
        <f t="shared" si="1944"/>
        <v>1.3874107463814696</v>
      </c>
      <c r="U9093" s="10">
        <f t="shared" si="1934"/>
        <v>0.71223207743428896</v>
      </c>
    </row>
    <row r="9094" spans="1:21" x14ac:dyDescent="0.3">
      <c r="A9094" s="17">
        <v>2002</v>
      </c>
      <c r="B9094" s="17">
        <v>99</v>
      </c>
      <c r="C9094" s="17">
        <v>0.46317000000000003</v>
      </c>
      <c r="D9094" s="17">
        <v>0.37608000000000003</v>
      </c>
      <c r="E9094" s="17">
        <v>0.5</v>
      </c>
      <c r="F9094" s="2">
        <f t="shared" si="1940"/>
        <v>891.37734273630713</v>
      </c>
      <c r="G9094" s="3">
        <f t="shared" si="1941"/>
        <v>335.22919105627039</v>
      </c>
      <c r="H9094" s="2">
        <f t="shared" si="1942"/>
        <v>723.76274720817196</v>
      </c>
      <c r="I9094" s="2">
        <f>SUM(H9094:H9105)</f>
        <v>1763.9928200854467</v>
      </c>
      <c r="J9094" s="4">
        <f t="shared" si="1935"/>
        <v>1.978951826025134</v>
      </c>
      <c r="K9094" s="5">
        <f t="shared" ref="K9094:K9102" si="1945">IF(F9094=0, K9093, K9093+G9094/F9094)</f>
        <v>4.5794499999999996</v>
      </c>
      <c r="L9094" s="5">
        <f t="shared" si="1936"/>
        <v>4.6024623115577888E-2</v>
      </c>
      <c r="M9094" s="8">
        <f t="shared" si="1937"/>
        <v>7283.6922578254826</v>
      </c>
      <c r="N9094" s="6">
        <f>((B9093+E9093)*D9093+(B9094+E9094)*D9094+(B9095+E9095)*D9095)/3/SUM(D8995:D9094)</f>
        <v>8.1717557057434131</v>
      </c>
      <c r="O9094" s="7">
        <f>O8995</f>
        <v>4.188852296981959E-2</v>
      </c>
      <c r="P9094" s="8">
        <f>M9094*O8995</f>
        <v>305.10311044701984</v>
      </c>
      <c r="Q9094" s="5">
        <f>N9094*O8995</f>
        <v>0.34230277658378727</v>
      </c>
      <c r="R9094" s="8">
        <f t="shared" si="1938"/>
        <v>476.01674925090498</v>
      </c>
      <c r="S9094" s="8">
        <f t="shared" si="1939"/>
        <v>1175.903203558325</v>
      </c>
      <c r="T9094" s="9">
        <f t="shared" si="1944"/>
        <v>1.3191979952604518</v>
      </c>
      <c r="U9094" s="10">
        <f t="shared" si="1934"/>
        <v>0.65975383076468219</v>
      </c>
    </row>
    <row r="9095" spans="1:21" x14ac:dyDescent="0.3">
      <c r="A9095" s="17">
        <v>2002</v>
      </c>
      <c r="B9095" s="17">
        <v>100</v>
      </c>
      <c r="C9095" s="17">
        <v>0.49547000000000002</v>
      </c>
      <c r="D9095" s="17">
        <v>0.39709</v>
      </c>
      <c r="E9095" s="17">
        <v>0.5</v>
      </c>
      <c r="F9095" s="2">
        <f t="shared" si="1940"/>
        <v>556.14815168003679</v>
      </c>
      <c r="G9095" s="3">
        <f t="shared" si="1941"/>
        <v>220.8408695506258</v>
      </c>
      <c r="H9095" s="2">
        <f t="shared" si="1942"/>
        <v>445.72771690472388</v>
      </c>
      <c r="I9095" s="2">
        <f>SUM(H9095:H9105)</f>
        <v>1040.2300728772748</v>
      </c>
      <c r="J9095" s="4">
        <f t="shared" si="1935"/>
        <v>1.8704190056820329</v>
      </c>
      <c r="K9095" s="5">
        <f t="shared" si="1945"/>
        <v>4.97654</v>
      </c>
      <c r="L9095" s="5">
        <f t="shared" si="1936"/>
        <v>4.9517810945273633E-2</v>
      </c>
      <c r="M9095" s="8">
        <f t="shared" si="1937"/>
        <v>4459.8269861867666</v>
      </c>
      <c r="N9095" s="6">
        <f>((B9094+E9094)*D9094+(B9095+E9095)*D9095+(B9096+E9096)*D9096)/3/SUM(D8995:D9095)</f>
        <v>8.0185500367725382</v>
      </c>
      <c r="O9095" s="7">
        <f>O8995</f>
        <v>4.188852296981959E-2</v>
      </c>
      <c r="P9095" s="8">
        <f>M9095*O8995</f>
        <v>186.81556515230565</v>
      </c>
      <c r="Q9095" s="5">
        <f>N9095*O8995</f>
        <v>0.33588521739999416</v>
      </c>
      <c r="R9095" s="8">
        <f t="shared" si="1938"/>
        <v>296.01436581097761</v>
      </c>
      <c r="S9095" s="8">
        <f t="shared" si="1939"/>
        <v>699.88645430742008</v>
      </c>
      <c r="T9095" s="9">
        <f t="shared" si="1944"/>
        <v>1.2584532596092828</v>
      </c>
      <c r="U9095" s="10">
        <f t="shared" si="1934"/>
        <v>0.61196574607275012</v>
      </c>
    </row>
    <row r="9096" spans="1:21" x14ac:dyDescent="0.3">
      <c r="A9096" s="17">
        <v>2002</v>
      </c>
      <c r="B9096" s="17">
        <v>101</v>
      </c>
      <c r="C9096" s="17">
        <v>0.52780000000000005</v>
      </c>
      <c r="D9096" s="17">
        <v>0.41760000000000003</v>
      </c>
      <c r="E9096" s="17">
        <v>0.5</v>
      </c>
      <c r="F9096" s="2">
        <f t="shared" si="1940"/>
        <v>335.30728212941096</v>
      </c>
      <c r="G9096" s="3">
        <f t="shared" si="1941"/>
        <v>140.02432101724202</v>
      </c>
      <c r="H9096" s="2">
        <f t="shared" si="1942"/>
        <v>265.29512162078993</v>
      </c>
      <c r="I9096" s="2">
        <f>SUM(H9096:H9105)</f>
        <v>594.50235597255084</v>
      </c>
      <c r="J9096" s="4">
        <f t="shared" si="1935"/>
        <v>1.7730075893284782</v>
      </c>
      <c r="K9096" s="5">
        <f t="shared" si="1945"/>
        <v>5.3941400000000002</v>
      </c>
      <c r="L9096" s="5">
        <f t="shared" si="1936"/>
        <v>5.3144236453201973E-2</v>
      </c>
      <c r="M9096" s="8">
        <f t="shared" si="1937"/>
        <v>2634.7978701424258</v>
      </c>
      <c r="N9096" s="6">
        <f>((B9095+E9095)*D9095+(B9096+E9096)*D9096+(B9097+E9097)*D9097)/3/SUM(D8995:D9096)</f>
        <v>7.8561516139118881</v>
      </c>
      <c r="O9096" s="7">
        <f>O8995</f>
        <v>4.188852296981959E-2</v>
      </c>
      <c r="P9096" s="8">
        <f>M9096*O8995</f>
        <v>110.36779110429273</v>
      </c>
      <c r="Q9096" s="5">
        <f>N9096*O8995</f>
        <v>0.32908258733373336</v>
      </c>
      <c r="R9096" s="8">
        <f t="shared" si="1938"/>
        <v>177.99111659080293</v>
      </c>
      <c r="S9096" s="8">
        <f t="shared" si="1939"/>
        <v>403.87208849644242</v>
      </c>
      <c r="T9096" s="9">
        <f t="shared" si="1944"/>
        <v>1.2044834992297275</v>
      </c>
      <c r="U9096" s="10">
        <f t="shared" si="1934"/>
        <v>0.56852409009875071</v>
      </c>
    </row>
    <row r="9097" spans="1:21" x14ac:dyDescent="0.3">
      <c r="A9097" s="17">
        <v>2002</v>
      </c>
      <c r="B9097" s="17">
        <v>102</v>
      </c>
      <c r="C9097" s="17">
        <v>0.55991000000000002</v>
      </c>
      <c r="D9097" s="17">
        <v>0.43744</v>
      </c>
      <c r="E9097" s="17">
        <v>0.5</v>
      </c>
      <c r="F9097" s="2">
        <f t="shared" si="1940"/>
        <v>195.28296111216895</v>
      </c>
      <c r="G9097" s="3">
        <f t="shared" si="1941"/>
        <v>85.424578508907189</v>
      </c>
      <c r="H9097" s="2">
        <f t="shared" si="1942"/>
        <v>152.57067185771535</v>
      </c>
      <c r="I9097" s="2">
        <f>SUM(H9097:H9105)</f>
        <v>329.20723435176097</v>
      </c>
      <c r="J9097" s="4">
        <f t="shared" si="1935"/>
        <v>1.685795998160162</v>
      </c>
      <c r="K9097" s="5">
        <f t="shared" si="1945"/>
        <v>5.8315799999999998</v>
      </c>
      <c r="L9097" s="5">
        <f t="shared" si="1936"/>
        <v>5.6893463414634145E-2</v>
      </c>
      <c r="M9097" s="8">
        <f t="shared" si="1937"/>
        <v>1501.4831824587825</v>
      </c>
      <c r="N9097" s="6">
        <f>((B9096+E9096)*D9096+(B9097+E9097)*D9097+(B9098+E9098)*D9098)/3/SUM(D8995:D9097)</f>
        <v>7.6864103153290655</v>
      </c>
      <c r="O9097" s="7">
        <f>O8995</f>
        <v>4.188852296981959E-2</v>
      </c>
      <c r="P9097" s="8">
        <f>M9097*O8995</f>
        <v>62.89491277722253</v>
      </c>
      <c r="Q9097" s="5">
        <f>N9097*O8995</f>
        <v>0.3219723750491198</v>
      </c>
      <c r="R9097" s="8">
        <f t="shared" si="1938"/>
        <v>103.44713027684683</v>
      </c>
      <c r="S9097" s="8">
        <f t="shared" si="1939"/>
        <v>225.88097190563946</v>
      </c>
      <c r="T9097" s="9">
        <f t="shared" si="1944"/>
        <v>1.1566855122393154</v>
      </c>
      <c r="U9097" s="10">
        <f t="shared" ref="U9097:U9105" si="1946">IF(T9097=0,0,J9097-T9097)</f>
        <v>0.52911048592084664</v>
      </c>
    </row>
    <row r="9098" spans="1:21" x14ac:dyDescent="0.3">
      <c r="A9098" s="17">
        <v>2002</v>
      </c>
      <c r="B9098" s="17">
        <v>103</v>
      </c>
      <c r="C9098" s="17">
        <v>0.59152000000000005</v>
      </c>
      <c r="D9098" s="17">
        <v>0.45650000000000002</v>
      </c>
      <c r="E9098" s="17">
        <v>0.5</v>
      </c>
      <c r="F9098" s="2">
        <f t="shared" si="1940"/>
        <v>109.85838260326176</v>
      </c>
      <c r="G9098" s="3">
        <f t="shared" si="1941"/>
        <v>50.150351658388992</v>
      </c>
      <c r="H9098" s="2">
        <f t="shared" si="1942"/>
        <v>84.783206774067267</v>
      </c>
      <c r="I9098" s="2">
        <f>SUM(H9098:H9105)</f>
        <v>176.63656249404565</v>
      </c>
      <c r="J9098" s="4">
        <f t="shared" si="1935"/>
        <v>1.6078569364337356</v>
      </c>
      <c r="K9098" s="5">
        <f t="shared" si="1945"/>
        <v>6.2880799999999999</v>
      </c>
      <c r="L9098" s="5">
        <f t="shared" si="1936"/>
        <v>6.0754396135265697E-2</v>
      </c>
      <c r="M9098" s="8">
        <f t="shared" si="1937"/>
        <v>825.46045798451371</v>
      </c>
      <c r="N9098" s="6">
        <f>((B9097+E9097)*D9097+(B9098+E9098)*D9098+(B9099+E9099)*D9099)/3/SUM(D8995:D9098)</f>
        <v>7.5109500833322738</v>
      </c>
      <c r="O9098" s="7">
        <f>O8995</f>
        <v>4.188852296981959E-2</v>
      </c>
      <c r="P9098" s="8">
        <f>M9098*O8995</f>
        <v>34.5773193549621</v>
      </c>
      <c r="Q9098" s="5">
        <f>N9098*O8995</f>
        <v>0.31462260509083234</v>
      </c>
      <c r="R9098" s="8">
        <f t="shared" si="1938"/>
        <v>58.108493390855521</v>
      </c>
      <c r="S9098" s="8">
        <f t="shared" si="1939"/>
        <v>122.43384162879263</v>
      </c>
      <c r="T9098" s="9">
        <f t="shared" si="1944"/>
        <v>1.1144697266383885</v>
      </c>
      <c r="U9098" s="10">
        <f t="shared" si="1946"/>
        <v>0.49338720979534711</v>
      </c>
    </row>
    <row r="9099" spans="1:21" x14ac:dyDescent="0.3">
      <c r="A9099" s="17">
        <v>2002</v>
      </c>
      <c r="B9099" s="17">
        <v>104</v>
      </c>
      <c r="C9099" s="17">
        <v>0.62239</v>
      </c>
      <c r="D9099" s="17">
        <v>0.47466999999999998</v>
      </c>
      <c r="E9099" s="17">
        <v>0.5</v>
      </c>
      <c r="F9099" s="2">
        <f t="shared" si="1940"/>
        <v>59.708030944872768</v>
      </c>
      <c r="G9099" s="3">
        <f t="shared" si="1941"/>
        <v>28.341611048602754</v>
      </c>
      <c r="H9099" s="2">
        <f t="shared" si="1942"/>
        <v>45.537225420571389</v>
      </c>
      <c r="I9099" s="2">
        <f>SUM(H9099:H9105)</f>
        <v>91.853355719978339</v>
      </c>
      <c r="J9099" s="4">
        <f t="shared" si="1935"/>
        <v>1.5383752280289515</v>
      </c>
      <c r="K9099" s="5">
        <f t="shared" si="1945"/>
        <v>6.7627499999999996</v>
      </c>
      <c r="L9099" s="5">
        <f t="shared" si="1936"/>
        <v>6.4715311004784684E-2</v>
      </c>
      <c r="M9099" s="8">
        <f t="shared" si="1937"/>
        <v>437.9429011243929</v>
      </c>
      <c r="N9099" s="6">
        <f>((B9098+E9098)*D9098+(B9099+E9099)*D9099+(B9100+E9100)*D9100)/3/SUM(D8995:D9099)</f>
        <v>7.3315394378519585</v>
      </c>
      <c r="O9099" s="7">
        <f>O8995</f>
        <v>4.188852296981959E-2</v>
      </c>
      <c r="P9099" s="8">
        <f>M9099*O8995</f>
        <v>18.344781273218562</v>
      </c>
      <c r="Q9099" s="5">
        <f>N9099*O8995</f>
        <v>0.30710735814659995</v>
      </c>
      <c r="R9099" s="8">
        <f t="shared" si="1938"/>
        <v>31.552408424333514</v>
      </c>
      <c r="S9099" s="8">
        <f t="shared" si="1939"/>
        <v>64.325348237937106</v>
      </c>
      <c r="T9099" s="9">
        <f t="shared" si="1944"/>
        <v>1.0773315954319012</v>
      </c>
      <c r="U9099" s="10">
        <f t="shared" si="1946"/>
        <v>0.46104363259705039</v>
      </c>
    </row>
    <row r="9100" spans="1:21" x14ac:dyDescent="0.3">
      <c r="A9100" s="17">
        <v>2002</v>
      </c>
      <c r="B9100" s="17">
        <v>105</v>
      </c>
      <c r="C9100" s="17">
        <v>0.65229999999999999</v>
      </c>
      <c r="D9100" s="17">
        <v>0.49187999999999998</v>
      </c>
      <c r="E9100" s="17">
        <v>0.5</v>
      </c>
      <c r="F9100" s="2">
        <f t="shared" si="1940"/>
        <v>31.366419896270013</v>
      </c>
      <c r="G9100" s="3">
        <f t="shared" si="1941"/>
        <v>15.428514618577294</v>
      </c>
      <c r="H9100" s="2">
        <f t="shared" si="1942"/>
        <v>23.652162586981365</v>
      </c>
      <c r="I9100" s="2">
        <f>SUM(H9100:H9105)</f>
        <v>46.316130299406964</v>
      </c>
      <c r="J9100" s="4">
        <f t="shared" si="1935"/>
        <v>1.4766151333998663</v>
      </c>
      <c r="K9100" s="5">
        <f t="shared" si="1945"/>
        <v>7.2546299999999997</v>
      </c>
      <c r="L9100" s="5">
        <f t="shared" si="1936"/>
        <v>6.8764265402843597E-2</v>
      </c>
      <c r="M9100" s="8">
        <f t="shared" si="1937"/>
        <v>224.3682024114124</v>
      </c>
      <c r="N9100" s="6">
        <f>((B9099+E9099)*D9099+(B9100+E9100)*D9100+(B9101+E9101)*D9101)/3/SUM(D8995:D9100)</f>
        <v>7.149626284639373</v>
      </c>
      <c r="O9100" s="7">
        <f>O8995</f>
        <v>4.188852296981959E-2</v>
      </c>
      <c r="P9100" s="8">
        <f>M9100*O8995</f>
        <v>9.3984526004075786</v>
      </c>
      <c r="Q9100" s="5">
        <f>N9100*O8995</f>
        <v>0.2994872848497423</v>
      </c>
      <c r="R9100" s="8">
        <f t="shared" si="1938"/>
        <v>16.568640632981658</v>
      </c>
      <c r="S9100" s="8">
        <f t="shared" si="1939"/>
        <v>32.772939813603585</v>
      </c>
      <c r="T9100" s="9">
        <f t="shared" si="1944"/>
        <v>1.0448415828770063</v>
      </c>
      <c r="U9100" s="10">
        <f t="shared" si="1946"/>
        <v>0.43177355052285993</v>
      </c>
    </row>
    <row r="9101" spans="1:21" x14ac:dyDescent="0.3">
      <c r="A9101" s="17">
        <v>2002</v>
      </c>
      <c r="B9101" s="17">
        <v>106</v>
      </c>
      <c r="C9101" s="17">
        <v>0.68105000000000004</v>
      </c>
      <c r="D9101" s="17">
        <v>0.50805</v>
      </c>
      <c r="E9101" s="17">
        <v>0.5</v>
      </c>
      <c r="F9101" s="2">
        <f t="shared" si="1940"/>
        <v>15.937905277692719</v>
      </c>
      <c r="G9101" s="3">
        <f t="shared" si="1941"/>
        <v>8.0972527763317856</v>
      </c>
      <c r="H9101" s="2">
        <f t="shared" si="1942"/>
        <v>11.889278889526826</v>
      </c>
      <c r="I9101" s="2">
        <f>SUM(H9101:H9105)</f>
        <v>22.663967712425599</v>
      </c>
      <c r="J9101" s="4">
        <f t="shared" si="1935"/>
        <v>1.4220167153425691</v>
      </c>
      <c r="K9101" s="5">
        <f t="shared" si="1945"/>
        <v>7.7626799999999996</v>
      </c>
      <c r="L9101" s="5">
        <f t="shared" si="1936"/>
        <v>7.2889014084507042E-2</v>
      </c>
      <c r="M9101" s="8">
        <f t="shared" si="1937"/>
        <v>111.09016740086351</v>
      </c>
      <c r="N9101" s="6">
        <f>((B9100+E9100)*D9100+(B9101+E9101)*D9101+(B9102+E9102)*D9102)/3/SUM(D8995:D9101)</f>
        <v>6.9666818246619293</v>
      </c>
      <c r="O9101" s="7">
        <f>O8995</f>
        <v>4.188852296981959E-2</v>
      </c>
      <c r="P9101" s="8">
        <f>M9101*O8995</f>
        <v>4.6534030288921748</v>
      </c>
      <c r="Q9101" s="5">
        <f>N9101*O8995</f>
        <v>0.29182401163577587</v>
      </c>
      <c r="R9101" s="8">
        <f t="shared" si="1938"/>
        <v>8.4197018285285647</v>
      </c>
      <c r="S9101" s="8">
        <f t="shared" si="1939"/>
        <v>16.204299180621923</v>
      </c>
      <c r="T9101" s="9">
        <f t="shared" si="1944"/>
        <v>1.0167144865205127</v>
      </c>
      <c r="U9101" s="10">
        <f t="shared" si="1946"/>
        <v>0.40530222882205647</v>
      </c>
    </row>
    <row r="9102" spans="1:21" x14ac:dyDescent="0.3">
      <c r="A9102" s="17">
        <v>2002</v>
      </c>
      <c r="B9102" s="17">
        <v>107</v>
      </c>
      <c r="C9102" s="17">
        <v>0.70848999999999995</v>
      </c>
      <c r="D9102" s="17">
        <v>0.52315999999999996</v>
      </c>
      <c r="E9102" s="17">
        <v>0.5</v>
      </c>
      <c r="F9102" s="2">
        <f t="shared" si="1940"/>
        <v>7.8406525013609336</v>
      </c>
      <c r="G9102" s="3">
        <f t="shared" si="1941"/>
        <v>4.101915762611986</v>
      </c>
      <c r="H9102" s="2">
        <f t="shared" si="1942"/>
        <v>5.7896946200549406</v>
      </c>
      <c r="I9102" s="2">
        <f>SUM(H9102:H9105)</f>
        <v>10.774688822898771</v>
      </c>
      <c r="J9102" s="4">
        <f t="shared" si="1935"/>
        <v>1.3742081824221344</v>
      </c>
      <c r="K9102" s="5">
        <f t="shared" si="1945"/>
        <v>8.2858400000000003</v>
      </c>
      <c r="L9102" s="5">
        <f t="shared" si="1936"/>
        <v>7.7077581395348843E-2</v>
      </c>
      <c r="M9102" s="8">
        <f t="shared" si="1937"/>
        <v>53.218013439891244</v>
      </c>
      <c r="N9102" s="6">
        <f>((B9101+E9101)*D9101+(B9102+E9102)*D9102+(B9103+E9103)*D9103)/3/SUM(D8995:D9102)</f>
        <v>6.7840359778449333</v>
      </c>
      <c r="O9102" s="7">
        <f>O8995</f>
        <v>4.188852296981959E-2</v>
      </c>
      <c r="P9102" s="8">
        <f>M9102*O8995</f>
        <v>2.2292239783850523</v>
      </c>
      <c r="Q9102" s="5">
        <f>N9102*O8995</f>
        <v>0.28417324688604001</v>
      </c>
      <c r="R9102" s="8">
        <f t="shared" si="1938"/>
        <v>4.14441830139529</v>
      </c>
      <c r="S9102" s="8">
        <f t="shared" si="1939"/>
        <v>7.7845973520933587</v>
      </c>
      <c r="T9102" s="9">
        <f t="shared" si="1944"/>
        <v>0.99285070352781923</v>
      </c>
      <c r="U9102" s="10">
        <f t="shared" si="1946"/>
        <v>0.38135747889431515</v>
      </c>
    </row>
    <row r="9103" spans="1:21" x14ac:dyDescent="0.3">
      <c r="A9103" s="17">
        <v>2002</v>
      </c>
      <c r="B9103" s="17">
        <v>108</v>
      </c>
      <c r="C9103" s="17">
        <v>0.73448999999999998</v>
      </c>
      <c r="D9103" s="17">
        <v>0.53720999999999997</v>
      </c>
      <c r="E9103" s="17">
        <v>0.5</v>
      </c>
      <c r="F9103" s="2">
        <f t="shared" si="1940"/>
        <v>3.7387367387489476</v>
      </c>
      <c r="G9103" s="3">
        <f t="shared" si="1941"/>
        <v>2.0084867634233219</v>
      </c>
      <c r="H9103" s="3">
        <f t="shared" si="1942"/>
        <v>2.7344933570372865</v>
      </c>
      <c r="I9103" s="2">
        <f>SUM(H9103:H9105)</f>
        <v>4.984994202843831</v>
      </c>
      <c r="J9103" s="4">
        <f t="shared" si="1935"/>
        <v>1.3333365120839999</v>
      </c>
      <c r="K9103" s="5">
        <f>IF(F9103=0, K9102, K9102+G9103/F9103)</f>
        <v>8.8230500000000003</v>
      </c>
      <c r="L9103" s="5">
        <f t="shared" si="1936"/>
        <v>8.1318433179723509E-2</v>
      </c>
      <c r="M9103" s="8">
        <f t="shared" si="1937"/>
        <v>24.699034215087799</v>
      </c>
      <c r="N9103" s="6">
        <f>((B9102+E9102)*D9102+(B9103+E9103)*D9103+(B9104+E9104)*D9104)/3/SUM(D8995:D9103)</f>
        <v>6.6028450101344385</v>
      </c>
      <c r="O9103" s="7">
        <f>O8995</f>
        <v>4.188852296981959E-2</v>
      </c>
      <c r="P9103" s="8">
        <f>M9103*O8995</f>
        <v>1.0346060620510653</v>
      </c>
      <c r="Q9103" s="5">
        <f>N9103*O8995</f>
        <v>0.27658342487317511</v>
      </c>
      <c r="R9103" s="8">
        <f t="shared" si="1938"/>
        <v>1.9781778190549677</v>
      </c>
      <c r="S9103" s="8">
        <f t="shared" si="1939"/>
        <v>3.6401790506980687</v>
      </c>
      <c r="T9103" s="9">
        <f t="shared" si="1944"/>
        <v>0.97363877294985524</v>
      </c>
      <c r="U9103" s="10">
        <f t="shared" si="1946"/>
        <v>0.35969773913414471</v>
      </c>
    </row>
    <row r="9104" spans="1:21" x14ac:dyDescent="0.3">
      <c r="A9104" s="17">
        <v>2002</v>
      </c>
      <c r="B9104" s="17">
        <v>109</v>
      </c>
      <c r="C9104" s="17">
        <v>0.75895999999999997</v>
      </c>
      <c r="D9104" s="17">
        <v>0.55018</v>
      </c>
      <c r="E9104" s="17">
        <v>0.5</v>
      </c>
      <c r="F9104" s="2">
        <f t="shared" si="1940"/>
        <v>1.7302499753256257</v>
      </c>
      <c r="G9104" s="3">
        <f t="shared" si="1941"/>
        <v>0.95194893142465276</v>
      </c>
      <c r="H9104" s="3">
        <f t="shared" si="1942"/>
        <v>1.2542755096132994</v>
      </c>
      <c r="I9104" s="2">
        <f>SUM(H9104:H9105)</f>
        <v>2.250500845806545</v>
      </c>
      <c r="J9104" s="4">
        <f t="shared" si="1935"/>
        <v>1.3006796</v>
      </c>
      <c r="K9104" s="5">
        <f>IF(F9104=0, K9103, K9103+G9104/F9104)</f>
        <v>9.3732299999999995</v>
      </c>
      <c r="L9104" s="5">
        <f t="shared" si="1936"/>
        <v>8.5600273972602739E-2</v>
      </c>
      <c r="M9104" s="8">
        <f t="shared" si="1937"/>
        <v>11.120863138000399</v>
      </c>
      <c r="N9104" s="6">
        <f>((B9103+E9103)*D9103+(B9104+E9104)*D9104)/2/SUM(D8995:D9104)</f>
        <v>6.3229001635508784</v>
      </c>
      <c r="O9104" s="7">
        <f>O8995</f>
        <v>4.188852296981959E-2</v>
      </c>
      <c r="P9104" s="8">
        <f>M9104*O8995</f>
        <v>0.46583653100034966</v>
      </c>
      <c r="Q9104" s="5">
        <f>N9104*O8995</f>
        <v>0.26485694873677701</v>
      </c>
      <c r="R9104" s="8">
        <f t="shared" si="1938"/>
        <v>0.92207192526185489</v>
      </c>
      <c r="S9104" s="8">
        <f t="shared" si="1939"/>
        <v>1.6620012316431008</v>
      </c>
      <c r="T9104" s="9">
        <f t="shared" si="1944"/>
        <v>0.9605555586442468</v>
      </c>
      <c r="U9104" s="10">
        <f t="shared" si="1946"/>
        <v>0.34012404135575325</v>
      </c>
    </row>
    <row r="9105" spans="1:21" x14ac:dyDescent="0.3">
      <c r="A9105" s="17">
        <v>2002</v>
      </c>
      <c r="B9105" s="17" t="s">
        <v>19</v>
      </c>
      <c r="C9105" s="17">
        <v>0.78185000000000004</v>
      </c>
      <c r="D9105" s="17">
        <v>1</v>
      </c>
      <c r="E9105" s="17">
        <v>1.28</v>
      </c>
      <c r="F9105" s="2">
        <f t="shared" si="1940"/>
        <v>0.77830104390097299</v>
      </c>
      <c r="G9105" s="3">
        <f t="shared" si="1941"/>
        <v>0.77830104390097299</v>
      </c>
      <c r="H9105" s="3">
        <f>E9105*F9105</f>
        <v>0.99622533619324549</v>
      </c>
      <c r="I9105" s="2">
        <f>SUM(H9105:H9105)</f>
        <v>0.99622533619324549</v>
      </c>
      <c r="J9105" s="4">
        <f t="shared" si="1935"/>
        <v>1.28</v>
      </c>
      <c r="K9105" s="5">
        <f>IF(F9105=0, K9104, K9104+G9105/F9105)</f>
        <v>10.37323</v>
      </c>
      <c r="L9105" s="5">
        <f>K9105/(110+E9105)</f>
        <v>9.3217379583033777E-2</v>
      </c>
      <c r="M9105" s="8">
        <f t="shared" si="1937"/>
        <v>8.3493126215557041</v>
      </c>
      <c r="N9105" s="6">
        <f>N9104-(N9102-N9103)</f>
        <v>6.1417091958403836</v>
      </c>
      <c r="O9105" s="7">
        <f>O8995</f>
        <v>4.188852296981959E-2</v>
      </c>
      <c r="P9105" s="8">
        <f>M9105*O8995</f>
        <v>0.34974037353024073</v>
      </c>
      <c r="Q9105" s="5">
        <f>N9105*O8995</f>
        <v>0.25726712672391211</v>
      </c>
      <c r="R9105" s="8">
        <f t="shared" si="1938"/>
        <v>0.73992930638124577</v>
      </c>
      <c r="S9105" s="8">
        <f>R9105</f>
        <v>0.73992930638124577</v>
      </c>
      <c r="T9105" s="9">
        <f t="shared" si="1944"/>
        <v>0.95069807779339244</v>
      </c>
      <c r="U9105" s="10">
        <f t="shared" si="1946"/>
        <v>0.32930192220660759</v>
      </c>
    </row>
    <row r="9106" spans="1:21" x14ac:dyDescent="0.3">
      <c r="A9106" s="17">
        <v>2003</v>
      </c>
      <c r="B9106" s="17">
        <v>0</v>
      </c>
      <c r="C9106" s="17">
        <v>5.4000000000000003E-3</v>
      </c>
      <c r="D9106" s="17">
        <v>5.3699999999999998E-3</v>
      </c>
      <c r="E9106" s="17">
        <v>0.14000000000000001</v>
      </c>
      <c r="F9106" s="2">
        <v>100000</v>
      </c>
      <c r="G9106" s="3">
        <f>100000*D9106</f>
        <v>537</v>
      </c>
      <c r="H9106" s="2">
        <f>F9106-(1-E9106)*G9106</f>
        <v>99538.18</v>
      </c>
      <c r="I9106" s="2">
        <f>SUM(H9106:H9216)</f>
        <v>7794654.5308806198</v>
      </c>
      <c r="J9106" s="4">
        <f>I9106/F9106</f>
        <v>77.946545308806193</v>
      </c>
      <c r="K9106" s="5">
        <f>G9106/F9106</f>
        <v>5.3699999999999998E-3</v>
      </c>
      <c r="L9106" s="5">
        <f>K9106/(0.1+E9106)</f>
        <v>2.2374999999999996E-2</v>
      </c>
      <c r="M9106">
        <f>G9106/L9106</f>
        <v>24000.000000000004</v>
      </c>
      <c r="N9106" s="6">
        <f>(0.1+E9106)*D9106/SUM(D9106:D9106)</f>
        <v>0.24000000000000002</v>
      </c>
      <c r="O9106" s="7">
        <f>IF((I9106-J9106*F9106+MAX(N9108:N9201)*F9106)/SUM(M9106:M9216)&gt;1/MAX(N9108:N9204),1/MAX(N9108:N9204),(I9106-J9106*F9106+MAX(N9108:N9201)*F9106)/SUM(M9106:M9216))</f>
        <v>4.0678949028501346E-2</v>
      </c>
      <c r="P9106" s="8">
        <f>M9106*O9106</f>
        <v>976.2947766840324</v>
      </c>
      <c r="Q9106" s="5">
        <f>N9106*O9106</f>
        <v>9.7629477668403231E-3</v>
      </c>
      <c r="R9106" s="8">
        <f>((1-Q9106)*H9106)</f>
        <v>98566.393947853649</v>
      </c>
      <c r="S9106" s="8">
        <f>R9106+S9107</f>
        <v>6908815.932124923</v>
      </c>
      <c r="T9106" s="9">
        <f t="shared" si="1944"/>
        <v>69.088159321249236</v>
      </c>
      <c r="U9106" s="10">
        <f t="shared" ref="U9106:U9169" si="1947">J9106-T9106</f>
        <v>8.8583859875569573</v>
      </c>
    </row>
    <row r="9107" spans="1:21" x14ac:dyDescent="0.3">
      <c r="A9107" s="17">
        <v>2003</v>
      </c>
      <c r="B9107" s="17">
        <v>1</v>
      </c>
      <c r="C9107" s="17">
        <v>4.4000000000000002E-4</v>
      </c>
      <c r="D9107" s="17">
        <v>4.4000000000000002E-4</v>
      </c>
      <c r="E9107" s="17">
        <v>0.5</v>
      </c>
      <c r="F9107" s="2">
        <f>F9106-G9106</f>
        <v>99463</v>
      </c>
      <c r="G9107" s="3">
        <f>D9107*F9107</f>
        <v>43.763719999999999</v>
      </c>
      <c r="H9107" s="2">
        <f>F9107-0.5*G9107</f>
        <v>99441.118140000006</v>
      </c>
      <c r="I9107" s="2">
        <f>SUM(H9107:H9216)</f>
        <v>7695116.3508806201</v>
      </c>
      <c r="J9107" s="4">
        <f t="shared" ref="J9107:J9170" si="1948">I9107/F9107</f>
        <v>77.366622270398238</v>
      </c>
      <c r="K9107" s="5">
        <f>K9106+G9107/F9107</f>
        <v>5.8100000000000001E-3</v>
      </c>
      <c r="L9107" s="5">
        <f t="shared" ref="L9107:L9170" si="1949">K9107/(B9107+E9107)</f>
        <v>3.8733333333333332E-3</v>
      </c>
      <c r="M9107" s="8">
        <f t="shared" ref="M9107:M9170" si="1950">G9107/L9107</f>
        <v>11298.722891566265</v>
      </c>
      <c r="N9107" s="6">
        <f>(B9107+E9107)*D9107/SUM(D9106:D9107)</f>
        <v>0.1135972461273666</v>
      </c>
      <c r="O9107" s="7">
        <f>O9106</f>
        <v>4.0678949028501346E-2</v>
      </c>
      <c r="P9107" s="8">
        <f>M9107*O9106</f>
        <v>459.62017259318543</v>
      </c>
      <c r="Q9107" s="5">
        <f>N9107*O9106</f>
        <v>4.6210165849932677E-3</v>
      </c>
      <c r="R9107" s="8">
        <f t="shared" ref="R9107:R9170" si="1951">((1-Q9107)*H9107)</f>
        <v>98981.599083844791</v>
      </c>
      <c r="S9107" s="8">
        <f t="shared" ref="S9107:S9170" si="1952">R9107+S9108</f>
        <v>6810249.5381770693</v>
      </c>
      <c r="T9107" s="9">
        <f t="shared" si="1944"/>
        <v>68.470180249711646</v>
      </c>
      <c r="U9107" s="10">
        <f t="shared" si="1947"/>
        <v>8.8964420206865924</v>
      </c>
    </row>
    <row r="9108" spans="1:21" x14ac:dyDescent="0.3">
      <c r="A9108" s="17">
        <v>2003</v>
      </c>
      <c r="B9108" s="17">
        <v>2</v>
      </c>
      <c r="C9108" s="17">
        <v>2.5000000000000001E-4</v>
      </c>
      <c r="D9108" s="17">
        <v>2.5000000000000001E-4</v>
      </c>
      <c r="E9108" s="17">
        <v>0.5</v>
      </c>
      <c r="F9108" s="2">
        <f t="shared" ref="F9108:F9171" si="1953">F9107-G9107</f>
        <v>99419.236279999997</v>
      </c>
      <c r="G9108" s="3">
        <f t="shared" ref="G9108:G9171" si="1954">D9108*F9108</f>
        <v>24.854809069999998</v>
      </c>
      <c r="H9108" s="2">
        <f t="shared" ref="H9108:H9171" si="1955">F9108-0.5*G9108</f>
        <v>99406.808875464994</v>
      </c>
      <c r="I9108" s="2">
        <f>SUM(H9108:H9216)</f>
        <v>7595675.2327406202</v>
      </c>
      <c r="J9108" s="4">
        <f t="shared" si="1948"/>
        <v>76.400458472125976</v>
      </c>
      <c r="K9108" s="5">
        <f t="shared" ref="K9108:K9171" si="1956">K9107+G9108/F9108</f>
        <v>6.0600000000000003E-3</v>
      </c>
      <c r="L9108" s="5">
        <f t="shared" si="1949"/>
        <v>2.4239999999999999E-3</v>
      </c>
      <c r="M9108" s="8">
        <f t="shared" si="1950"/>
        <v>10253.634104785478</v>
      </c>
      <c r="N9108" s="6">
        <f>((B9107+E9107)*D9107+(B9108+E9108)*D9108+(B9109+E9109)*D9109)/3/SUM(D9106:D9108)</f>
        <v>0.12266226622662266</v>
      </c>
      <c r="O9108" s="7">
        <f>O9106</f>
        <v>4.0678949028501346E-2</v>
      </c>
      <c r="P9108" s="8">
        <f>M9108*O9106</f>
        <v>417.10705910547154</v>
      </c>
      <c r="Q9108" s="5">
        <f>N9108*O9106</f>
        <v>4.989772075553245E-3</v>
      </c>
      <c r="R9108" s="8">
        <f t="shared" si="1951"/>
        <v>98910.791556418335</v>
      </c>
      <c r="S9108" s="8">
        <f t="shared" si="1952"/>
        <v>6711267.9390932247</v>
      </c>
      <c r="T9108" s="9">
        <f t="shared" si="1944"/>
        <v>67.504722327497092</v>
      </c>
      <c r="U9108" s="10">
        <f t="shared" si="1947"/>
        <v>8.8957361446288843</v>
      </c>
    </row>
    <row r="9109" spans="1:21" x14ac:dyDescent="0.3">
      <c r="A9109" s="17">
        <v>2003</v>
      </c>
      <c r="B9109" s="17">
        <v>3</v>
      </c>
      <c r="C9109" s="17">
        <v>2.7E-4</v>
      </c>
      <c r="D9109" s="17">
        <v>2.7E-4</v>
      </c>
      <c r="E9109" s="17">
        <v>0.5</v>
      </c>
      <c r="F9109" s="2">
        <f t="shared" si="1953"/>
        <v>99394.381470929991</v>
      </c>
      <c r="G9109" s="3">
        <f t="shared" si="1954"/>
        <v>26.836482997151098</v>
      </c>
      <c r="H9109" s="2">
        <f t="shared" si="1955"/>
        <v>99380.963229431421</v>
      </c>
      <c r="I9109" s="2">
        <f>SUM(H9109:H9216)</f>
        <v>7496268.4238651553</v>
      </c>
      <c r="J9109" s="4">
        <f t="shared" si="1948"/>
        <v>75.419438331708918</v>
      </c>
      <c r="K9109" s="5">
        <f t="shared" si="1956"/>
        <v>6.3300000000000006E-3</v>
      </c>
      <c r="L9109" s="5">
        <f t="shared" si="1949"/>
        <v>1.8085714285714287E-3</v>
      </c>
      <c r="M9109" s="8">
        <f t="shared" si="1950"/>
        <v>14838.497707745471</v>
      </c>
      <c r="N9109" s="6">
        <f>((B9108+E9108)*D9108+(B9109+E9109)*D9109+(B9110+E9110)*D9110)/3/SUM(D9106:D9109)</f>
        <v>0.12769878883622959</v>
      </c>
      <c r="O9109" s="7">
        <f>O9106</f>
        <v>4.0678949028501346E-2</v>
      </c>
      <c r="P9109" s="8">
        <f>M9109*O9106</f>
        <v>603.61449191291206</v>
      </c>
      <c r="Q9109" s="5">
        <f>N9109*O9106</f>
        <v>5.1946525220703402E-3</v>
      </c>
      <c r="R9109" s="8">
        <f t="shared" si="1951"/>
        <v>98864.713658145876</v>
      </c>
      <c r="S9109" s="8">
        <f t="shared" si="1952"/>
        <v>6612357.1475368068</v>
      </c>
      <c r="T9109" s="9">
        <f t="shared" si="1944"/>
        <v>66.526468092874367</v>
      </c>
      <c r="U9109" s="10">
        <f t="shared" si="1947"/>
        <v>8.8929702388345504</v>
      </c>
    </row>
    <row r="9110" spans="1:21" x14ac:dyDescent="0.3">
      <c r="A9110" s="17">
        <v>2003</v>
      </c>
      <c r="B9110" s="17">
        <v>4</v>
      </c>
      <c r="C9110" s="17">
        <v>1.9000000000000001E-4</v>
      </c>
      <c r="D9110" s="17">
        <v>1.9000000000000001E-4</v>
      </c>
      <c r="E9110" s="17">
        <v>0.5</v>
      </c>
      <c r="F9110" s="2">
        <f t="shared" si="1953"/>
        <v>99367.544987932837</v>
      </c>
      <c r="G9110" s="3">
        <f t="shared" si="1954"/>
        <v>18.879833547707239</v>
      </c>
      <c r="H9110" s="2">
        <f t="shared" si="1955"/>
        <v>99358.105071158978</v>
      </c>
      <c r="I9110" s="2">
        <f>SUM(H9110:H9216)</f>
        <v>7396887.4606357235</v>
      </c>
      <c r="J9110" s="4">
        <f t="shared" si="1948"/>
        <v>74.43967204316057</v>
      </c>
      <c r="K9110" s="5">
        <f t="shared" si="1956"/>
        <v>6.5200000000000006E-3</v>
      </c>
      <c r="L9110" s="5">
        <f t="shared" si="1949"/>
        <v>1.4488888888888891E-3</v>
      </c>
      <c r="M9110" s="8">
        <f t="shared" si="1950"/>
        <v>13030.559963908368</v>
      </c>
      <c r="N9110" s="6">
        <f>((B9109+E9109)*D9109+(B9110+E9110)*D9110+(B9111+E9111)*D9111)/3/SUM(D9106:D9110)</f>
        <v>0.12576687116564417</v>
      </c>
      <c r="O9110" s="7">
        <f>O9106</f>
        <v>4.0678949028501346E-2</v>
      </c>
      <c r="P9110" s="8">
        <f>M9110*O9106</f>
        <v>530.06948458465888</v>
      </c>
      <c r="Q9110" s="5">
        <f>N9110*O9106</f>
        <v>5.1160641416213345E-3</v>
      </c>
      <c r="R9110" s="8">
        <f t="shared" si="1951"/>
        <v>98849.782632624978</v>
      </c>
      <c r="S9110" s="8">
        <f t="shared" si="1952"/>
        <v>6513492.4338786611</v>
      </c>
      <c r="T9110" s="9">
        <f t="shared" si="1944"/>
        <v>65.549495407878467</v>
      </c>
      <c r="U9110" s="10">
        <f t="shared" si="1947"/>
        <v>8.8901766352821028</v>
      </c>
    </row>
    <row r="9111" spans="1:21" x14ac:dyDescent="0.3">
      <c r="A9111" s="17">
        <v>2003</v>
      </c>
      <c r="B9111" s="17">
        <v>5</v>
      </c>
      <c r="C9111" s="17">
        <v>1.2E-4</v>
      </c>
      <c r="D9111" s="17">
        <v>1.2E-4</v>
      </c>
      <c r="E9111" s="17">
        <v>0.5</v>
      </c>
      <c r="F9111" s="2">
        <f t="shared" si="1953"/>
        <v>99348.665154385133</v>
      </c>
      <c r="G9111" s="3">
        <f t="shared" si="1954"/>
        <v>11.921839818526216</v>
      </c>
      <c r="H9111" s="2">
        <f t="shared" si="1955"/>
        <v>99342.704234475867</v>
      </c>
      <c r="I9111" s="2">
        <f>SUM(H9111:H9216)</f>
        <v>7297529.3555645654</v>
      </c>
      <c r="J9111" s="4">
        <f t="shared" si="1948"/>
        <v>73.453723250578179</v>
      </c>
      <c r="K9111" s="5">
        <f t="shared" si="1956"/>
        <v>6.6400000000000009E-3</v>
      </c>
      <c r="L9111" s="5">
        <f t="shared" si="1949"/>
        <v>1.2072727272727274E-3</v>
      </c>
      <c r="M9111" s="8">
        <f t="shared" si="1950"/>
        <v>9875.0179219720158</v>
      </c>
      <c r="N9111" s="6">
        <f>((B9110+E9110)*D9110+(B9111+E9111)*D9111+(B9112+E9112)*D9112)/3/SUM(D9106:D9111)</f>
        <v>0.12173694779116465</v>
      </c>
      <c r="O9111" s="7">
        <f>O9106</f>
        <v>4.0678949028501346E-2</v>
      </c>
      <c r="P9111" s="8">
        <f>M9111*O9106</f>
        <v>401.70535070343692</v>
      </c>
      <c r="Q9111" s="5">
        <f>N9111*O9106</f>
        <v>4.9521310940821165E-3</v>
      </c>
      <c r="R9111" s="8">
        <f t="shared" si="1951"/>
        <v>98850.746139866111</v>
      </c>
      <c r="S9111" s="8">
        <f t="shared" si="1952"/>
        <v>6414642.6512460364</v>
      </c>
      <c r="T9111" s="9">
        <f t="shared" si="1944"/>
        <v>64.566973710999093</v>
      </c>
      <c r="U9111" s="10">
        <f t="shared" si="1947"/>
        <v>8.8867495395790854</v>
      </c>
    </row>
    <row r="9112" spans="1:21" x14ac:dyDescent="0.3">
      <c r="A9112" s="17">
        <v>2003</v>
      </c>
      <c r="B9112" s="17">
        <v>6</v>
      </c>
      <c r="C9112" s="17">
        <v>1.3999999999999999E-4</v>
      </c>
      <c r="D9112" s="17">
        <v>1.3999999999999999E-4</v>
      </c>
      <c r="E9112" s="17">
        <v>0.5</v>
      </c>
      <c r="F9112" s="2">
        <f t="shared" si="1953"/>
        <v>99336.7433145666</v>
      </c>
      <c r="G9112" s="3">
        <f t="shared" si="1954"/>
        <v>13.907144064039322</v>
      </c>
      <c r="H9112" s="2">
        <f t="shared" si="1955"/>
        <v>99329.789742534587</v>
      </c>
      <c r="I9112" s="2">
        <f>SUM(H9112:H9216)</f>
        <v>7198186.6513300892</v>
      </c>
      <c r="J9112" s="4">
        <f t="shared" si="1948"/>
        <v>72.462478748027948</v>
      </c>
      <c r="K9112" s="5">
        <f t="shared" si="1956"/>
        <v>6.7800000000000013E-3</v>
      </c>
      <c r="L9112" s="5">
        <f t="shared" si="1949"/>
        <v>1.0430769230769233E-3</v>
      </c>
      <c r="M9112" s="8">
        <f t="shared" si="1950"/>
        <v>13332.807731011148</v>
      </c>
      <c r="N9112" s="6">
        <f>((B9111+E9111)*D9111+(B9112+E9112)*D9112+(B9113+E9113)*D9113)/3/SUM(D9106:D9112)</f>
        <v>0.14355948869223203</v>
      </c>
      <c r="O9112" s="7">
        <f>O9106</f>
        <v>4.0678949028501346E-2</v>
      </c>
      <c r="P9112" s="8">
        <f>M9112*O9106</f>
        <v>542.36460609661117</v>
      </c>
      <c r="Q9112" s="5">
        <f>N9112*O9106</f>
        <v>5.8398491230690222E-3</v>
      </c>
      <c r="R9112" s="8">
        <f t="shared" si="1951"/>
        <v>98749.718757012015</v>
      </c>
      <c r="S9112" s="8">
        <f t="shared" si="1952"/>
        <v>6315791.9051061701</v>
      </c>
      <c r="T9112" s="9">
        <f t="shared" si="1944"/>
        <v>63.579615098777161</v>
      </c>
      <c r="U9112" s="10">
        <f t="shared" si="1947"/>
        <v>8.8828636492507869</v>
      </c>
    </row>
    <row r="9113" spans="1:21" x14ac:dyDescent="0.3">
      <c r="A9113" s="17">
        <v>2003</v>
      </c>
      <c r="B9113" s="17">
        <v>7</v>
      </c>
      <c r="C9113" s="17">
        <v>1.8000000000000001E-4</v>
      </c>
      <c r="D9113" s="17">
        <v>1.8000000000000001E-4</v>
      </c>
      <c r="E9113" s="17">
        <v>0.5</v>
      </c>
      <c r="F9113" s="2">
        <f t="shared" si="1953"/>
        <v>99322.83617050256</v>
      </c>
      <c r="G9113" s="3">
        <f t="shared" si="1954"/>
        <v>17.878110510690462</v>
      </c>
      <c r="H9113" s="2">
        <f t="shared" si="1955"/>
        <v>99313.897115247208</v>
      </c>
      <c r="I9113" s="2">
        <f>SUM(H9113:H9216)</f>
        <v>7098856.8615875551</v>
      </c>
      <c r="J9113" s="4">
        <f t="shared" si="1948"/>
        <v>71.472554905714745</v>
      </c>
      <c r="K9113" s="5">
        <f t="shared" si="1956"/>
        <v>6.9600000000000009E-3</v>
      </c>
      <c r="L9113" s="5">
        <f t="shared" si="1949"/>
        <v>9.2800000000000011E-4</v>
      </c>
      <c r="M9113" s="8">
        <f t="shared" si="1950"/>
        <v>19265.205291692306</v>
      </c>
      <c r="N9113" s="6">
        <f>((B9112+E9112)*D9112+(B9113+E9113)*D9113+(B9114+E9114)*D9114)/3/SUM(D9106:D9113)</f>
        <v>0.14487547892720304</v>
      </c>
      <c r="O9113" s="7">
        <f>O9106</f>
        <v>4.0678949028501346E-2</v>
      </c>
      <c r="P9113" s="8">
        <f>M9113*O9106</f>
        <v>783.68830408436577</v>
      </c>
      <c r="Q9113" s="5">
        <f>N9113*O9106</f>
        <v>5.8933822227594133E-3</v>
      </c>
      <c r="R9113" s="8">
        <f t="shared" si="1951"/>
        <v>98728.602359515251</v>
      </c>
      <c r="S9113" s="8">
        <f t="shared" si="1952"/>
        <v>6217042.1863491582</v>
      </c>
      <c r="T9113" s="9">
        <f t="shared" si="1944"/>
        <v>62.594287739394311</v>
      </c>
      <c r="U9113" s="10">
        <f t="shared" si="1947"/>
        <v>8.878267166320434</v>
      </c>
    </row>
    <row r="9114" spans="1:21" x14ac:dyDescent="0.3">
      <c r="A9114" s="17">
        <v>2003</v>
      </c>
      <c r="B9114" s="17">
        <v>8</v>
      </c>
      <c r="C9114" s="17">
        <v>9.0000000000000006E-5</v>
      </c>
      <c r="D9114" s="17">
        <v>9.0000000000000006E-5</v>
      </c>
      <c r="E9114" s="17">
        <v>0.5</v>
      </c>
      <c r="F9114" s="2">
        <f t="shared" si="1953"/>
        <v>99304.95805999187</v>
      </c>
      <c r="G9114" s="3">
        <f t="shared" si="1954"/>
        <v>8.9374462253992686</v>
      </c>
      <c r="H9114" s="2">
        <f t="shared" si="1955"/>
        <v>99300.489336879167</v>
      </c>
      <c r="I9114" s="2">
        <f>SUM(H9114:H9216)</f>
        <v>6999542.9644723078</v>
      </c>
      <c r="J9114" s="4">
        <f t="shared" si="1948"/>
        <v>70.485332265522544</v>
      </c>
      <c r="K9114" s="5">
        <f t="shared" si="1956"/>
        <v>7.0500000000000007E-3</v>
      </c>
      <c r="L9114" s="5">
        <f t="shared" si="1949"/>
        <v>8.2941176470588244E-4</v>
      </c>
      <c r="M9114" s="8">
        <f t="shared" si="1950"/>
        <v>10775.644385233159</v>
      </c>
      <c r="N9114" s="6">
        <f>((B9113+E9113)*D9113+(B9114+E9114)*D9114+(B9115+E9115)*D9115)/3/SUM(D9106:D9114)</f>
        <v>0.15839243498817965</v>
      </c>
      <c r="O9114" s="7">
        <f>O9106</f>
        <v>4.0678949028501346E-2</v>
      </c>
      <c r="P9114" s="8">
        <f>M9114*O9106</f>
        <v>438.34188869615645</v>
      </c>
      <c r="Q9114" s="5">
        <f>N9114*O9106</f>
        <v>6.4432377893843731E-3</v>
      </c>
      <c r="R9114" s="8">
        <f t="shared" si="1951"/>
        <v>98660.67267147942</v>
      </c>
      <c r="S9114" s="8">
        <f t="shared" si="1952"/>
        <v>6118313.5839896426</v>
      </c>
      <c r="T9114" s="9">
        <f t="shared" si="1944"/>
        <v>61.611360636127166</v>
      </c>
      <c r="U9114" s="10">
        <f t="shared" si="1947"/>
        <v>8.8739716293953776</v>
      </c>
    </row>
    <row r="9115" spans="1:21" x14ac:dyDescent="0.3">
      <c r="A9115" s="17">
        <v>2003</v>
      </c>
      <c r="B9115" s="17">
        <v>9</v>
      </c>
      <c r="C9115" s="17">
        <v>1.2999999999999999E-4</v>
      </c>
      <c r="D9115" s="17">
        <v>1.2999999999999999E-4</v>
      </c>
      <c r="E9115" s="17">
        <v>0.5</v>
      </c>
      <c r="F9115" s="2">
        <f t="shared" si="1953"/>
        <v>99296.020613766465</v>
      </c>
      <c r="G9115" s="3">
        <f t="shared" si="1954"/>
        <v>12.908482679789639</v>
      </c>
      <c r="H9115" s="2">
        <f t="shared" si="1955"/>
        <v>99289.566372426576</v>
      </c>
      <c r="I9115" s="2">
        <f>SUM(H9115:H9216)</f>
        <v>6900242.4751354288</v>
      </c>
      <c r="J9115" s="4">
        <f t="shared" si="1948"/>
        <v>69.491631512358666</v>
      </c>
      <c r="K9115" s="5">
        <f t="shared" si="1956"/>
        <v>7.1800000000000006E-3</v>
      </c>
      <c r="L9115" s="5">
        <f t="shared" si="1949"/>
        <v>7.5578947368421055E-4</v>
      </c>
      <c r="M9115" s="8">
        <f t="shared" si="1950"/>
        <v>17079.468726741165</v>
      </c>
      <c r="N9115" s="6">
        <f>((B9114+E9114)*D9114+(B9115+E9115)*D9115+(B9116+E9116)*D9116)/3/SUM(D9106:D9115)</f>
        <v>0.13672237697307335</v>
      </c>
      <c r="O9115" s="7">
        <f>O9106</f>
        <v>4.0678949028501346E-2</v>
      </c>
      <c r="P9115" s="8">
        <f>M9115*O9106</f>
        <v>694.77483776898657</v>
      </c>
      <c r="Q9115" s="5">
        <f>N9115*O9106</f>
        <v>5.5617226039431974E-3</v>
      </c>
      <c r="R9115" s="8">
        <f t="shared" si="1951"/>
        <v>98737.34534679733</v>
      </c>
      <c r="S9115" s="8">
        <f t="shared" si="1952"/>
        <v>6019652.9113181634</v>
      </c>
      <c r="T9115" s="9">
        <f t="shared" si="1944"/>
        <v>60.623304681392185</v>
      </c>
      <c r="U9115" s="10">
        <f t="shared" si="1947"/>
        <v>8.8683268309664811</v>
      </c>
    </row>
    <row r="9116" spans="1:21" x14ac:dyDescent="0.3">
      <c r="A9116" s="17">
        <v>2003</v>
      </c>
      <c r="B9116" s="17">
        <v>10</v>
      </c>
      <c r="C9116" s="17">
        <v>9.0000000000000006E-5</v>
      </c>
      <c r="D9116" s="17">
        <v>9.0000000000000006E-5</v>
      </c>
      <c r="E9116" s="17">
        <v>0.5</v>
      </c>
      <c r="F9116" s="2">
        <f t="shared" si="1953"/>
        <v>99283.112131086673</v>
      </c>
      <c r="G9116" s="3">
        <f t="shared" si="1954"/>
        <v>8.9354800917978014</v>
      </c>
      <c r="H9116" s="2">
        <f t="shared" si="1955"/>
        <v>99278.644391040769</v>
      </c>
      <c r="I9116" s="2">
        <f>SUM(H9116:H9216)</f>
        <v>6800952.9087630007</v>
      </c>
      <c r="J9116" s="4">
        <f t="shared" si="1948"/>
        <v>68.500601590565424</v>
      </c>
      <c r="K9116" s="5">
        <f t="shared" si="1956"/>
        <v>7.2700000000000004E-3</v>
      </c>
      <c r="L9116" s="5">
        <f t="shared" si="1949"/>
        <v>6.9238095238095246E-4</v>
      </c>
      <c r="M9116" s="8">
        <f t="shared" si="1950"/>
        <v>12905.438922128873</v>
      </c>
      <c r="N9116" s="6">
        <f>((B9115+E9115)*D9115+(B9116+E9116)*D9116+(B9117+E9117)*D9117)/3/SUM(D9106:D9116)</f>
        <v>0.1474094452086199</v>
      </c>
      <c r="O9116" s="7">
        <f>O9106</f>
        <v>4.0678949028501346E-2</v>
      </c>
      <c r="P9116" s="8">
        <f>M9116*O9106</f>
        <v>524.97969210371775</v>
      </c>
      <c r="Q9116" s="5">
        <f>N9116*O9106</f>
        <v>5.9964613079611113E-3</v>
      </c>
      <c r="R9116" s="8">
        <f t="shared" si="1951"/>
        <v>98683.323841243051</v>
      </c>
      <c r="S9116" s="8">
        <f t="shared" si="1952"/>
        <v>5920915.5659713661</v>
      </c>
      <c r="T9116" s="9">
        <f t="shared" si="1944"/>
        <v>59.63668381137964</v>
      </c>
      <c r="U9116" s="10">
        <f t="shared" si="1947"/>
        <v>8.8639177791857833</v>
      </c>
    </row>
    <row r="9117" spans="1:21" x14ac:dyDescent="0.3">
      <c r="A9117" s="17">
        <v>2003</v>
      </c>
      <c r="B9117" s="17">
        <v>11</v>
      </c>
      <c r="C9117" s="17">
        <v>9.0000000000000006E-5</v>
      </c>
      <c r="D9117" s="17">
        <v>9.0000000000000006E-5</v>
      </c>
      <c r="E9117" s="17">
        <v>0.5</v>
      </c>
      <c r="F9117" s="2">
        <f t="shared" si="1953"/>
        <v>99274.176650994879</v>
      </c>
      <c r="G9117" s="3">
        <f t="shared" si="1954"/>
        <v>8.9346758985895391</v>
      </c>
      <c r="H9117" s="2">
        <f t="shared" si="1955"/>
        <v>99269.709313045591</v>
      </c>
      <c r="I9117" s="2">
        <f>SUM(H9117:H9216)</f>
        <v>6701674.2643719604</v>
      </c>
      <c r="J9117" s="4">
        <f t="shared" si="1948"/>
        <v>67.506722195563029</v>
      </c>
      <c r="K9117" s="5">
        <f t="shared" si="1956"/>
        <v>7.3600000000000002E-3</v>
      </c>
      <c r="L9117" s="5">
        <f t="shared" si="1949"/>
        <v>6.4000000000000005E-4</v>
      </c>
      <c r="M9117" s="8">
        <f t="shared" si="1950"/>
        <v>13960.431091546154</v>
      </c>
      <c r="N9117" s="6">
        <f>((B9116+E9116)*D9116+(B9117+E9117)*D9117+(B9118+E9118)*D9118)/3/SUM(D9106:D9117)</f>
        <v>0.15760869565217392</v>
      </c>
      <c r="O9117" s="7">
        <f>O9106</f>
        <v>4.0678949028501346E-2</v>
      </c>
      <c r="P9117" s="8">
        <f>M9117*O9106</f>
        <v>567.8956647889114</v>
      </c>
      <c r="Q9117" s="5">
        <f>N9117*O9106</f>
        <v>6.4113560968833642E-3</v>
      </c>
      <c r="R9117" s="8">
        <f t="shared" si="1951"/>
        <v>98633.255857005555</v>
      </c>
      <c r="S9117" s="8">
        <f t="shared" si="1952"/>
        <v>5822232.2421301231</v>
      </c>
      <c r="T9117" s="9">
        <f t="shared" si="1944"/>
        <v>58.648003323145922</v>
      </c>
      <c r="U9117" s="10">
        <f t="shared" si="1947"/>
        <v>8.8587188724171071</v>
      </c>
    </row>
    <row r="9118" spans="1:21" x14ac:dyDescent="0.3">
      <c r="A9118" s="17">
        <v>2003</v>
      </c>
      <c r="B9118" s="17">
        <v>12</v>
      </c>
      <c r="C9118" s="17">
        <v>1.2E-4</v>
      </c>
      <c r="D9118" s="17">
        <v>1.2E-4</v>
      </c>
      <c r="E9118" s="17">
        <v>0.5</v>
      </c>
      <c r="F9118" s="2">
        <f t="shared" si="1953"/>
        <v>99265.241975096287</v>
      </c>
      <c r="G9118" s="3">
        <f t="shared" si="1954"/>
        <v>11.911829037011556</v>
      </c>
      <c r="H9118" s="2">
        <f t="shared" si="1955"/>
        <v>99259.286060577782</v>
      </c>
      <c r="I9118" s="2">
        <f>SUM(H9118:H9216)</f>
        <v>6602404.5550589142</v>
      </c>
      <c r="J9118" s="4">
        <f t="shared" si="1948"/>
        <v>66.512753343363926</v>
      </c>
      <c r="K9118" s="5">
        <f t="shared" si="1956"/>
        <v>7.4800000000000005E-3</v>
      </c>
      <c r="L9118" s="5">
        <f t="shared" si="1949"/>
        <v>5.9840000000000002E-4</v>
      </c>
      <c r="M9118" s="8">
        <f t="shared" si="1950"/>
        <v>19906.13141211824</v>
      </c>
      <c r="N9118" s="6">
        <f>((B9117+E9117)*D9117+(B9118+E9118)*D9118+(B9119+E9119)*D9119)/3/SUM(D9106:D9118)</f>
        <v>0.2032085561497326</v>
      </c>
      <c r="O9118" s="7">
        <f>O9106</f>
        <v>4.0678949028501346E-2</v>
      </c>
      <c r="P9118" s="8">
        <f>M9118*O9106</f>
        <v>809.76050506820741</v>
      </c>
      <c r="Q9118" s="5">
        <f>N9118*O9106</f>
        <v>8.2663104977703256E-3</v>
      </c>
      <c r="R9118" s="8">
        <f t="shared" si="1951"/>
        <v>98438.777982214029</v>
      </c>
      <c r="S9118" s="8">
        <f t="shared" si="1952"/>
        <v>5723598.9862731174</v>
      </c>
      <c r="T9118" s="9">
        <f t="shared" si="1944"/>
        <v>57.659648759120103</v>
      </c>
      <c r="U9118" s="10">
        <f t="shared" si="1947"/>
        <v>8.8531045842438232</v>
      </c>
    </row>
    <row r="9119" spans="1:21" x14ac:dyDescent="0.3">
      <c r="A9119" s="17">
        <v>2003</v>
      </c>
      <c r="B9119" s="17">
        <v>13</v>
      </c>
      <c r="C9119" s="17">
        <v>1.4999999999999999E-4</v>
      </c>
      <c r="D9119" s="17">
        <v>1.4999999999999999E-4</v>
      </c>
      <c r="E9119" s="17">
        <v>0.5</v>
      </c>
      <c r="F9119" s="2">
        <f t="shared" si="1953"/>
        <v>99253.330146059277</v>
      </c>
      <c r="G9119" s="3">
        <f t="shared" si="1954"/>
        <v>14.88799952190889</v>
      </c>
      <c r="H9119" s="2">
        <f t="shared" si="1955"/>
        <v>99245.886146298319</v>
      </c>
      <c r="I9119" s="2">
        <f>SUM(H9119:H9216)</f>
        <v>6503145.268998337</v>
      </c>
      <c r="J9119" s="4">
        <f t="shared" si="1948"/>
        <v>65.520675824462856</v>
      </c>
      <c r="K9119" s="5">
        <f t="shared" si="1956"/>
        <v>7.6300000000000005E-3</v>
      </c>
      <c r="L9119" s="5">
        <f t="shared" si="1949"/>
        <v>5.6518518518518517E-4</v>
      </c>
      <c r="M9119" s="8">
        <f t="shared" si="1950"/>
        <v>26341.807804163829</v>
      </c>
      <c r="N9119" s="6">
        <f>((B9118+E9118)*D9118+(B9119+E9119)*D9119+(B9120+E9120)*D9120)/3/SUM(D9106:D9119)</f>
        <v>0.24268239405854081</v>
      </c>
      <c r="O9119" s="7">
        <f>O9106</f>
        <v>4.0678949028501346E-2</v>
      </c>
      <c r="P9119" s="8">
        <f>M9119*O9106</f>
        <v>1071.5570569841593</v>
      </c>
      <c r="Q9119" s="5">
        <f>N9119*O9106</f>
        <v>9.87206473802206E-3</v>
      </c>
      <c r="R9119" s="8">
        <f t="shared" si="1951"/>
        <v>98266.124333279702</v>
      </c>
      <c r="S9119" s="8">
        <f t="shared" si="1952"/>
        <v>5625160.2082909029</v>
      </c>
      <c r="T9119" s="9">
        <f t="shared" si="1944"/>
        <v>56.674775546704844</v>
      </c>
      <c r="U9119" s="10">
        <f t="shared" si="1947"/>
        <v>8.8459002777580125</v>
      </c>
    </row>
    <row r="9120" spans="1:21" x14ac:dyDescent="0.3">
      <c r="A9120" s="17">
        <v>2003</v>
      </c>
      <c r="B9120" s="17">
        <v>14</v>
      </c>
      <c r="C9120" s="17">
        <v>1.3999999999999999E-4</v>
      </c>
      <c r="D9120" s="17">
        <v>1.3999999999999999E-4</v>
      </c>
      <c r="E9120" s="17">
        <v>0.5</v>
      </c>
      <c r="F9120" s="2">
        <f t="shared" si="1953"/>
        <v>99238.442146537374</v>
      </c>
      <c r="G9120" s="3">
        <f t="shared" si="1954"/>
        <v>13.893381900515232</v>
      </c>
      <c r="H9120" s="2">
        <f t="shared" si="1955"/>
        <v>99231.495455587123</v>
      </c>
      <c r="I9120" s="2">
        <f>SUM(H9120:H9216)</f>
        <v>6403899.3828520374</v>
      </c>
      <c r="J9120" s="4">
        <f t="shared" si="1948"/>
        <v>64.530430389021191</v>
      </c>
      <c r="K9120" s="5">
        <f t="shared" si="1956"/>
        <v>7.7700000000000009E-3</v>
      </c>
      <c r="L9120" s="5">
        <f t="shared" si="1949"/>
        <v>5.3586206896551734E-4</v>
      </c>
      <c r="M9120" s="8">
        <f t="shared" si="1950"/>
        <v>25927.160560807057</v>
      </c>
      <c r="N9120" s="6">
        <f>((B9119+E9119)*D9119+(B9120+E9120)*D9120+(B9121+E9121)*D9121)/3/SUM(D9106:D9120)</f>
        <v>0.34684684684684675</v>
      </c>
      <c r="O9120" s="7">
        <f>O9106</f>
        <v>4.0678949028501346E-2</v>
      </c>
      <c r="P9120" s="8">
        <f>M9120*O9106</f>
        <v>1054.6896429068406</v>
      </c>
      <c r="Q9120" s="5">
        <f>N9120*O9106</f>
        <v>1.4109365203579291E-2</v>
      </c>
      <c r="R9120" s="8">
        <f t="shared" si="1951"/>
        <v>97831.402046506919</v>
      </c>
      <c r="S9120" s="8">
        <f t="shared" si="1952"/>
        <v>5526894.0839576228</v>
      </c>
      <c r="T9120" s="9">
        <f t="shared" si="1944"/>
        <v>55.693075832412866</v>
      </c>
      <c r="U9120" s="10">
        <f t="shared" si="1947"/>
        <v>8.8373545566083251</v>
      </c>
    </row>
    <row r="9121" spans="1:21" x14ac:dyDescent="0.3">
      <c r="A9121" s="17">
        <v>2003</v>
      </c>
      <c r="B9121" s="17">
        <v>15</v>
      </c>
      <c r="C9121" s="17">
        <v>2.5999999999999998E-4</v>
      </c>
      <c r="D9121" s="17">
        <v>2.5999999999999998E-4</v>
      </c>
      <c r="E9121" s="17">
        <v>0.5</v>
      </c>
      <c r="F9121" s="2">
        <f t="shared" si="1953"/>
        <v>99224.548764636857</v>
      </c>
      <c r="G9121" s="3">
        <f t="shared" si="1954"/>
        <v>25.798382678805581</v>
      </c>
      <c r="H9121" s="2">
        <f t="shared" si="1955"/>
        <v>99211.649573297458</v>
      </c>
      <c r="I9121" s="2">
        <f>SUM(H9121:H9216)</f>
        <v>6304667.8873964502</v>
      </c>
      <c r="J9121" s="4">
        <f t="shared" si="1948"/>
        <v>63.539395904447822</v>
      </c>
      <c r="K9121" s="5">
        <f t="shared" si="1956"/>
        <v>8.0300000000000007E-3</v>
      </c>
      <c r="L9121" s="5">
        <f t="shared" si="1949"/>
        <v>5.1806451612903235E-4</v>
      </c>
      <c r="M9121" s="8">
        <f t="shared" si="1950"/>
        <v>49797.625345141525</v>
      </c>
      <c r="N9121" s="6">
        <f>((B9120+E9120)*D9120+(B9121+E9121)*D9121+(B9122+E9122)*D9122)/3/SUM(D9106:D9121)</f>
        <v>0.54607721046077207</v>
      </c>
      <c r="O9121" s="7">
        <f>O9106</f>
        <v>4.0678949028501346E-2</v>
      </c>
      <c r="P9121" s="8">
        <f>M9121*O9106</f>
        <v>2025.7150631554189</v>
      </c>
      <c r="Q9121" s="5">
        <f>N9121*O9106</f>
        <v>2.2213847009959948E-2</v>
      </c>
      <c r="R9121" s="8">
        <f t="shared" si="1951"/>
        <v>97007.777168070461</v>
      </c>
      <c r="S9121" s="8">
        <f t="shared" si="1952"/>
        <v>5429062.6819111155</v>
      </c>
      <c r="T9121" s="9">
        <f t="shared" si="1944"/>
        <v>54.714914297962594</v>
      </c>
      <c r="U9121" s="10">
        <f t="shared" si="1947"/>
        <v>8.8244816064852287</v>
      </c>
    </row>
    <row r="9122" spans="1:21" x14ac:dyDescent="0.3">
      <c r="A9122" s="17">
        <v>2003</v>
      </c>
      <c r="B9122" s="17">
        <v>16</v>
      </c>
      <c r="C9122" s="17">
        <v>4.2999999999999999E-4</v>
      </c>
      <c r="D9122" s="17">
        <v>4.2999999999999999E-4</v>
      </c>
      <c r="E9122" s="17">
        <v>0.5</v>
      </c>
      <c r="F9122" s="2">
        <f t="shared" si="1953"/>
        <v>99198.750381958045</v>
      </c>
      <c r="G9122" s="3">
        <f t="shared" si="1954"/>
        <v>42.655462664241959</v>
      </c>
      <c r="H9122" s="2">
        <f t="shared" si="1955"/>
        <v>99177.422650625929</v>
      </c>
      <c r="I9122" s="2">
        <f>SUM(H9122:H9216)</f>
        <v>6205456.2378231538</v>
      </c>
      <c r="J9122" s="4">
        <f t="shared" si="1948"/>
        <v>62.555790409954426</v>
      </c>
      <c r="K9122" s="5">
        <f t="shared" si="1956"/>
        <v>8.4600000000000005E-3</v>
      </c>
      <c r="L9122" s="5">
        <f t="shared" si="1949"/>
        <v>5.1272727272727277E-4</v>
      </c>
      <c r="M9122" s="8">
        <f t="shared" si="1950"/>
        <v>83193.278245861977</v>
      </c>
      <c r="N9122" s="6">
        <f>((B9121+E9121)*D9121+(B9122+E9122)*D9122+(B9123+E9123)*D9123)/3/SUM(D9106:D9122)</f>
        <v>0.89342001576044128</v>
      </c>
      <c r="O9122" s="7">
        <f>O9106</f>
        <v>4.0678949028501346E-2</v>
      </c>
      <c r="P9122" s="8">
        <f>M9122*O9106</f>
        <v>3384.2151252773492</v>
      </c>
      <c r="Q9122" s="5">
        <f>N9122*O9106</f>
        <v>3.6343387282161861E-2</v>
      </c>
      <c r="R9122" s="8">
        <f t="shared" si="1951"/>
        <v>95572.979169587576</v>
      </c>
      <c r="S9122" s="8">
        <f t="shared" si="1952"/>
        <v>5332054.9047430446</v>
      </c>
      <c r="T9122" s="9">
        <f t="shared" si="1944"/>
        <v>53.751230577122492</v>
      </c>
      <c r="U9122" s="10">
        <f t="shared" si="1947"/>
        <v>8.8045598328319343</v>
      </c>
    </row>
    <row r="9123" spans="1:21" x14ac:dyDescent="0.3">
      <c r="A9123" s="17">
        <v>2003</v>
      </c>
      <c r="B9123" s="17">
        <v>17</v>
      </c>
      <c r="C9123" s="17">
        <v>6.6E-4</v>
      </c>
      <c r="D9123" s="17">
        <v>6.6E-4</v>
      </c>
      <c r="E9123" s="17">
        <v>0.5</v>
      </c>
      <c r="F9123" s="2">
        <f t="shared" si="1953"/>
        <v>99156.094919293799</v>
      </c>
      <c r="G9123" s="3">
        <f t="shared" si="1954"/>
        <v>65.443022646733908</v>
      </c>
      <c r="H9123" s="2">
        <f t="shared" si="1955"/>
        <v>99123.37340797043</v>
      </c>
      <c r="I9123" s="2">
        <f>SUM(H9123:H9216)</f>
        <v>6106278.8151725279</v>
      </c>
      <c r="J9123" s="4">
        <f t="shared" si="1948"/>
        <v>61.582485878882345</v>
      </c>
      <c r="K9123" s="5">
        <f t="shared" si="1956"/>
        <v>9.1199999999999996E-3</v>
      </c>
      <c r="L9123" s="5">
        <f t="shared" si="1949"/>
        <v>5.2114285714285717E-4</v>
      </c>
      <c r="M9123" s="8">
        <f t="shared" si="1950"/>
        <v>125575.97547344773</v>
      </c>
      <c r="N9123" s="6">
        <f>((B9122+E9122)*D9122+(B9123+E9123)*D9123+(B9124+E9124)*D9124)/3/SUM(D9106:D9123)</f>
        <v>1.2629751461988306</v>
      </c>
      <c r="O9123" s="7">
        <f>O9106</f>
        <v>4.0678949028501346E-2</v>
      </c>
      <c r="P9123" s="8">
        <f>M9123*O9106</f>
        <v>5108.2987054887153</v>
      </c>
      <c r="Q9123" s="5">
        <f>N9123*O9106</f>
        <v>5.1376501596486261E-2</v>
      </c>
      <c r="R9123" s="8">
        <f t="shared" si="1951"/>
        <v>94030.761255826743</v>
      </c>
      <c r="S9123" s="8">
        <f t="shared" si="1952"/>
        <v>5236481.925573457</v>
      </c>
      <c r="T9123" s="9">
        <f t="shared" si="1944"/>
        <v>52.810489661130674</v>
      </c>
      <c r="U9123" s="10">
        <f t="shared" si="1947"/>
        <v>8.7719962177516706</v>
      </c>
    </row>
    <row r="9124" spans="1:21" x14ac:dyDescent="0.3">
      <c r="A9124" s="17">
        <v>2003</v>
      </c>
      <c r="B9124" s="17">
        <v>18</v>
      </c>
      <c r="C9124" s="17">
        <v>8.5999999999999998E-4</v>
      </c>
      <c r="D9124" s="17">
        <v>8.5999999999999998E-4</v>
      </c>
      <c r="E9124" s="17">
        <v>0.5</v>
      </c>
      <c r="F9124" s="2">
        <f t="shared" si="1953"/>
        <v>99090.651896647061</v>
      </c>
      <c r="G9124" s="3">
        <f t="shared" si="1954"/>
        <v>85.217960631116469</v>
      </c>
      <c r="H9124" s="2">
        <f t="shared" si="1955"/>
        <v>99048.042916331498</v>
      </c>
      <c r="I9124" s="2">
        <f>SUM(H9124:H9216)</f>
        <v>6007155.4417645587</v>
      </c>
      <c r="J9124" s="4">
        <f t="shared" si="1948"/>
        <v>60.622826944665839</v>
      </c>
      <c r="K9124" s="5">
        <f t="shared" si="1956"/>
        <v>9.9799999999999993E-3</v>
      </c>
      <c r="L9124" s="5">
        <f t="shared" si="1949"/>
        <v>5.3945945945945946E-4</v>
      </c>
      <c r="M9124" s="8">
        <f t="shared" si="1950"/>
        <v>157969.16549856259</v>
      </c>
      <c r="N9124" s="6">
        <f>((B9123+E9123)*D9123+(B9124+E9124)*D9124+(B9125+E9125)*D9125)/3/SUM(D9106:D9124)</f>
        <v>1.4707748830995324</v>
      </c>
      <c r="O9124" s="7">
        <f>O9106</f>
        <v>4.0678949028501346E-2</v>
      </c>
      <c r="P9124" s="8">
        <f>M9124*O9106</f>
        <v>6426.0196313909209</v>
      </c>
      <c r="Q9124" s="5">
        <f>N9124*O9106</f>
        <v>5.9829576502005904E-2</v>
      </c>
      <c r="R9124" s="8">
        <f t="shared" si="1951"/>
        <v>93122.040455294875</v>
      </c>
      <c r="S9124" s="8">
        <f t="shared" si="1952"/>
        <v>5142451.1643176302</v>
      </c>
      <c r="T9124" s="9">
        <f t="shared" si="1944"/>
        <v>51.89643085284451</v>
      </c>
      <c r="U9124" s="10">
        <f t="shared" si="1947"/>
        <v>8.7263960918213286</v>
      </c>
    </row>
    <row r="9125" spans="1:21" x14ac:dyDescent="0.3">
      <c r="A9125" s="17">
        <v>2003</v>
      </c>
      <c r="B9125" s="17">
        <v>19</v>
      </c>
      <c r="C9125" s="17">
        <v>8.4999999999999995E-4</v>
      </c>
      <c r="D9125" s="17">
        <v>8.4999999999999995E-4</v>
      </c>
      <c r="E9125" s="17">
        <v>0.5</v>
      </c>
      <c r="F9125" s="2">
        <f t="shared" si="1953"/>
        <v>99005.43393601595</v>
      </c>
      <c r="G9125" s="3">
        <f t="shared" si="1954"/>
        <v>84.154618845613555</v>
      </c>
      <c r="H9125" s="2">
        <f t="shared" si="1955"/>
        <v>98963.356626593144</v>
      </c>
      <c r="I9125" s="2">
        <f>SUM(H9125:H9216)</f>
        <v>5908107.3988482263</v>
      </c>
      <c r="J9125" s="4">
        <f t="shared" si="1948"/>
        <v>59.674577080955451</v>
      </c>
      <c r="K9125" s="5">
        <f t="shared" si="1956"/>
        <v>1.0829999999999999E-2</v>
      </c>
      <c r="L9125" s="5">
        <f t="shared" si="1949"/>
        <v>5.5538461538461536E-4</v>
      </c>
      <c r="M9125" s="8">
        <f t="shared" si="1950"/>
        <v>151524.93697963661</v>
      </c>
      <c r="N9125" s="6">
        <f>((B9124+E9124)*D9124+(B9125+E9125)*D9125+(B9126+E9126)*D9126)/3/SUM(D9106:D9125)</f>
        <v>1.5172360726377347</v>
      </c>
      <c r="O9125" s="7">
        <f>O9106</f>
        <v>4.0678949028501346E-2</v>
      </c>
      <c r="P9125" s="8">
        <f>M9125*O9106</f>
        <v>6163.8751879415167</v>
      </c>
      <c r="Q9125" s="5">
        <f>N9125*O9106</f>
        <v>6.171956886303398E-2</v>
      </c>
      <c r="R9125" s="8">
        <f t="shared" si="1951"/>
        <v>92855.380922361132</v>
      </c>
      <c r="S9125" s="8">
        <f t="shared" si="1952"/>
        <v>5049329.1238623355</v>
      </c>
      <c r="T9125" s="9">
        <f t="shared" si="1944"/>
        <v>51.00052515426129</v>
      </c>
      <c r="U9125" s="10">
        <f t="shared" si="1947"/>
        <v>8.6740519266941618</v>
      </c>
    </row>
    <row r="9126" spans="1:21" x14ac:dyDescent="0.3">
      <c r="A9126" s="17">
        <v>2003</v>
      </c>
      <c r="B9126" s="17">
        <v>20</v>
      </c>
      <c r="C9126" s="17">
        <v>8.1999999999999998E-4</v>
      </c>
      <c r="D9126" s="17">
        <v>8.1999999999999998E-4</v>
      </c>
      <c r="E9126" s="17">
        <v>0.5</v>
      </c>
      <c r="F9126" s="2">
        <f t="shared" si="1953"/>
        <v>98921.279317170338</v>
      </c>
      <c r="G9126" s="3">
        <f t="shared" si="1954"/>
        <v>81.115449040079682</v>
      </c>
      <c r="H9126" s="2">
        <f t="shared" si="1955"/>
        <v>98880.721592650298</v>
      </c>
      <c r="I9126" s="2">
        <f>SUM(H9126:H9216)</f>
        <v>5809144.0422216346</v>
      </c>
      <c r="J9126" s="4">
        <f t="shared" si="1948"/>
        <v>58.724918261477718</v>
      </c>
      <c r="K9126" s="5">
        <f t="shared" si="1956"/>
        <v>1.1649999999999999E-2</v>
      </c>
      <c r="L9126" s="5">
        <f t="shared" si="1949"/>
        <v>5.6829268292682921E-4</v>
      </c>
      <c r="M9126" s="8">
        <f t="shared" si="1950"/>
        <v>142735.33951258659</v>
      </c>
      <c r="N9126" s="6">
        <f>((B9125+E9125)*D9125+(B9126+E9126)*D9126+(B9127+E9127)*D9127)/3/SUM(D9106:D9126)</f>
        <v>1.5396280400572249</v>
      </c>
      <c r="O9126" s="7">
        <f>O9106</f>
        <v>4.0678949028501346E-2</v>
      </c>
      <c r="P9126" s="8">
        <f>M9126*O9106</f>
        <v>5806.3236005983445</v>
      </c>
      <c r="Q9126" s="5">
        <f>N9126*O9106</f>
        <v>6.2630450564339274E-2</v>
      </c>
      <c r="R9126" s="8">
        <f t="shared" si="1951"/>
        <v>92687.777447175627</v>
      </c>
      <c r="S9126" s="8">
        <f t="shared" si="1952"/>
        <v>4956473.7429399742</v>
      </c>
      <c r="T9126" s="9">
        <f t="shared" si="1944"/>
        <v>50.105232940306813</v>
      </c>
      <c r="U9126" s="10">
        <f t="shared" si="1947"/>
        <v>8.6196853211709055</v>
      </c>
    </row>
    <row r="9127" spans="1:21" x14ac:dyDescent="0.3">
      <c r="A9127" s="17">
        <v>2003</v>
      </c>
      <c r="B9127" s="17">
        <v>21</v>
      </c>
      <c r="C9127" s="17">
        <v>9.5E-4</v>
      </c>
      <c r="D9127" s="17">
        <v>9.5E-4</v>
      </c>
      <c r="E9127" s="17">
        <v>0.5</v>
      </c>
      <c r="F9127" s="2">
        <f t="shared" si="1953"/>
        <v>98840.163868130257</v>
      </c>
      <c r="G9127" s="3">
        <f t="shared" si="1954"/>
        <v>93.898155674723739</v>
      </c>
      <c r="H9127" s="2">
        <f t="shared" si="1955"/>
        <v>98793.214790292899</v>
      </c>
      <c r="I9127" s="2">
        <f>SUM(H9127:H9216)</f>
        <v>5710263.3206289839</v>
      </c>
      <c r="J9127" s="4">
        <f t="shared" si="1948"/>
        <v>57.772701877016871</v>
      </c>
      <c r="K9127" s="5">
        <f t="shared" si="1956"/>
        <v>1.2599999999999998E-2</v>
      </c>
      <c r="L9127" s="5">
        <f t="shared" si="1949"/>
        <v>5.8604651162790693E-4</v>
      </c>
      <c r="M9127" s="8">
        <f t="shared" si="1950"/>
        <v>160223.0434132191</v>
      </c>
      <c r="N9127" s="6">
        <f>((B9126+E9126)*D9126+(B9127+E9127)*D9127+(B9128+E9128)*D9128)/3/SUM(D9106:D9127)</f>
        <v>1.5148148148148148</v>
      </c>
      <c r="O9127" s="7">
        <f>O9106</f>
        <v>4.0678949028501346E-2</v>
      </c>
      <c r="P9127" s="8">
        <f>M9127*O9106</f>
        <v>6517.7050161976986</v>
      </c>
      <c r="Q9127" s="5">
        <f>N9127*O9106</f>
        <v>6.1621074639470558E-2</v>
      </c>
      <c r="R9127" s="8">
        <f t="shared" si="1951"/>
        <v>92705.470727827022</v>
      </c>
      <c r="S9127" s="8">
        <f t="shared" si="1952"/>
        <v>4863785.9654927989</v>
      </c>
      <c r="T9127" s="9">
        <f t="shared" si="1944"/>
        <v>49.208598763372393</v>
      </c>
      <c r="U9127" s="10">
        <f t="shared" si="1947"/>
        <v>8.5641031136444781</v>
      </c>
    </row>
    <row r="9128" spans="1:21" x14ac:dyDescent="0.3">
      <c r="A9128" s="17">
        <v>2003</v>
      </c>
      <c r="B9128" s="17">
        <v>22</v>
      </c>
      <c r="C9128" s="17">
        <v>8.8999999999999995E-4</v>
      </c>
      <c r="D9128" s="17">
        <v>8.8999999999999995E-4</v>
      </c>
      <c r="E9128" s="17">
        <v>0.5</v>
      </c>
      <c r="F9128" s="2">
        <f t="shared" si="1953"/>
        <v>98746.265712455541</v>
      </c>
      <c r="G9128" s="3">
        <f t="shared" si="1954"/>
        <v>87.88417648408543</v>
      </c>
      <c r="H9128" s="2">
        <f t="shared" si="1955"/>
        <v>98702.323624213503</v>
      </c>
      <c r="I9128" s="2">
        <f>SUM(H9128:H9216)</f>
        <v>5611470.1058386909</v>
      </c>
      <c r="J9128" s="4">
        <f t="shared" si="1948"/>
        <v>56.827162681564353</v>
      </c>
      <c r="K9128" s="5">
        <f t="shared" si="1956"/>
        <v>1.3489999999999999E-2</v>
      </c>
      <c r="L9128" s="5">
        <f t="shared" si="1949"/>
        <v>5.9955555555555554E-4</v>
      </c>
      <c r="M9128" s="8">
        <f t="shared" si="1950"/>
        <v>146582.20688598385</v>
      </c>
      <c r="N9128" s="6">
        <f>((B9127+E9127)*D9127+(B9128+E9128)*D9128+(B9129+E9129)*D9129)/3/SUM(D9106:D9128)</f>
        <v>1.5627625401531999</v>
      </c>
      <c r="O9128" s="7">
        <f>O9106</f>
        <v>4.0678949028501346E-2</v>
      </c>
      <c r="P9128" s="8">
        <f>M9128*O9106</f>
        <v>5962.8101224001757</v>
      </c>
      <c r="Q9128" s="5">
        <f>N9128*O9106</f>
        <v>6.3571537714543311E-2</v>
      </c>
      <c r="R9128" s="8">
        <f t="shared" si="1951"/>
        <v>92427.665135423755</v>
      </c>
      <c r="S9128" s="8">
        <f t="shared" si="1952"/>
        <v>4771080.4947649715</v>
      </c>
      <c r="T9128" s="9">
        <f t="shared" si="1944"/>
        <v>48.31656630599209</v>
      </c>
      <c r="U9128" s="10">
        <f t="shared" si="1947"/>
        <v>8.5105963755722627</v>
      </c>
    </row>
    <row r="9129" spans="1:21" x14ac:dyDescent="0.3">
      <c r="A9129" s="17">
        <v>2003</v>
      </c>
      <c r="B9129" s="17">
        <v>23</v>
      </c>
      <c r="C9129" s="17">
        <v>9.7000000000000005E-4</v>
      </c>
      <c r="D9129" s="17">
        <v>9.7000000000000005E-4</v>
      </c>
      <c r="E9129" s="17">
        <v>0.5</v>
      </c>
      <c r="F9129" s="2">
        <f t="shared" si="1953"/>
        <v>98658.38153597145</v>
      </c>
      <c r="G9129" s="3">
        <f t="shared" si="1954"/>
        <v>95.698630089892305</v>
      </c>
      <c r="H9129" s="2">
        <f t="shared" si="1955"/>
        <v>98610.5322209265</v>
      </c>
      <c r="I9129" s="2">
        <f>SUM(H9129:H9216)</f>
        <v>5512767.7822144767</v>
      </c>
      <c r="J9129" s="4">
        <f t="shared" si="1948"/>
        <v>55.877338512840772</v>
      </c>
      <c r="K9129" s="5">
        <f t="shared" si="1956"/>
        <v>1.4459999999999999E-2</v>
      </c>
      <c r="L9129" s="5">
        <f t="shared" si="1949"/>
        <v>6.1531914893617017E-4</v>
      </c>
      <c r="M9129" s="8">
        <f t="shared" si="1950"/>
        <v>155526.81930238378</v>
      </c>
      <c r="N9129" s="6">
        <f>((B9128+E9128)*D9128+(B9129+E9129)*D9129+(B9130+E9130)*D9130)/3/SUM(D9106:D9129)</f>
        <v>1.4953895804518211</v>
      </c>
      <c r="O9129" s="7">
        <f>O9106</f>
        <v>4.0678949028501346E-2</v>
      </c>
      <c r="P9129" s="8">
        <f>M9129*O9106</f>
        <v>6326.6675549666088</v>
      </c>
      <c r="Q9129" s="5">
        <f>N9129*O9106</f>
        <v>6.0830876520951642E-2</v>
      </c>
      <c r="R9129" s="8">
        <f t="shared" si="1951"/>
        <v>92611.967111730002</v>
      </c>
      <c r="S9129" s="8">
        <f t="shared" si="1952"/>
        <v>4678652.8296295479</v>
      </c>
      <c r="T9129" s="9">
        <f t="shared" si="1944"/>
        <v>47.422760811494584</v>
      </c>
      <c r="U9129" s="10">
        <f t="shared" si="1947"/>
        <v>8.4545777013461887</v>
      </c>
    </row>
    <row r="9130" spans="1:21" x14ac:dyDescent="0.3">
      <c r="A9130" s="17">
        <v>2003</v>
      </c>
      <c r="B9130" s="17">
        <v>24</v>
      </c>
      <c r="C9130" s="17">
        <v>8.9999999999999998E-4</v>
      </c>
      <c r="D9130" s="17">
        <v>8.9999999999999998E-4</v>
      </c>
      <c r="E9130" s="17">
        <v>0.5</v>
      </c>
      <c r="F9130" s="2">
        <f t="shared" si="1953"/>
        <v>98562.682905881564</v>
      </c>
      <c r="G9130" s="3">
        <f t="shared" si="1954"/>
        <v>88.706414615293411</v>
      </c>
      <c r="H9130" s="2">
        <f t="shared" si="1955"/>
        <v>98518.329698573914</v>
      </c>
      <c r="I9130" s="2">
        <f>SUM(H9130:H9216)</f>
        <v>5414157.2499935506</v>
      </c>
      <c r="J9130" s="4">
        <f t="shared" si="1948"/>
        <v>54.931106686326515</v>
      </c>
      <c r="K9130" s="5">
        <f t="shared" si="1956"/>
        <v>1.5359999999999999E-2</v>
      </c>
      <c r="L9130" s="5">
        <f t="shared" si="1949"/>
        <v>6.2693877551020408E-4</v>
      </c>
      <c r="M9130" s="8">
        <f t="shared" si="1950"/>
        <v>141491.3514371542</v>
      </c>
      <c r="N9130" s="6">
        <f>((B9129+E9129)*D9129+(B9130+E9130)*D9130+(B9131+E9131)*D9131)/3/SUM(D9106:D9130)</f>
        <v>1.4878472222222225</v>
      </c>
      <c r="O9130" s="7">
        <f>O9106</f>
        <v>4.0678949028501346E-2</v>
      </c>
      <c r="P9130" s="8">
        <f>M9130*O9106</f>
        <v>5755.7194730857664</v>
      </c>
      <c r="Q9130" s="5">
        <f>N9130*O9106</f>
        <v>6.0524061314975106E-2</v>
      </c>
      <c r="R9130" s="8">
        <f t="shared" si="1951"/>
        <v>92555.600271248491</v>
      </c>
      <c r="S9130" s="8">
        <f t="shared" si="1952"/>
        <v>4586040.8625178179</v>
      </c>
      <c r="T9130" s="9">
        <f t="shared" si="1944"/>
        <v>46.529180490115834</v>
      </c>
      <c r="U9130" s="10">
        <f t="shared" si="1947"/>
        <v>8.401926196210681</v>
      </c>
    </row>
    <row r="9131" spans="1:21" x14ac:dyDescent="0.3">
      <c r="A9131" s="17">
        <v>2003</v>
      </c>
      <c r="B9131" s="17">
        <v>25</v>
      </c>
      <c r="C9131" s="17">
        <v>9.3000000000000005E-4</v>
      </c>
      <c r="D9131" s="17">
        <v>9.3000000000000005E-4</v>
      </c>
      <c r="E9131" s="17">
        <v>0.5</v>
      </c>
      <c r="F9131" s="2">
        <f t="shared" si="1953"/>
        <v>98473.976491266265</v>
      </c>
      <c r="G9131" s="3">
        <f t="shared" si="1954"/>
        <v>91.580798136877632</v>
      </c>
      <c r="H9131" s="2">
        <f t="shared" si="1955"/>
        <v>98428.186092197822</v>
      </c>
      <c r="I9131" s="2">
        <f>SUM(H9131:H9216)</f>
        <v>5315638.9202949759</v>
      </c>
      <c r="J9131" s="4">
        <f t="shared" si="1948"/>
        <v>53.980138811256637</v>
      </c>
      <c r="K9131" s="5">
        <f t="shared" si="1956"/>
        <v>1.6289999999999999E-2</v>
      </c>
      <c r="L9131" s="5">
        <f t="shared" si="1949"/>
        <v>6.388235294117647E-4</v>
      </c>
      <c r="M9131" s="8">
        <f t="shared" si="1950"/>
        <v>143358.52378700918</v>
      </c>
      <c r="N9131" s="6">
        <f>((B9130+E9130)*D9130+(B9131+E9131)*D9131+(B9132+E9132)*D9132)/3/SUM(D9106:D9131)</f>
        <v>1.4407612031921426</v>
      </c>
      <c r="O9131" s="7">
        <f>O9106</f>
        <v>4.0678949028501346E-2</v>
      </c>
      <c r="P9131" s="8">
        <f>M9131*O9106</f>
        <v>5831.6740819329443</v>
      </c>
      <c r="Q9131" s="5">
        <f>N9131*O9106</f>
        <v>5.8608651546895443E-2</v>
      </c>
      <c r="R9131" s="8">
        <f t="shared" si="1951"/>
        <v>92659.44283112722</v>
      </c>
      <c r="S9131" s="8">
        <f t="shared" si="1952"/>
        <v>4493485.2622465696</v>
      </c>
      <c r="T9131" s="9">
        <f t="shared" si="1944"/>
        <v>45.631195391455535</v>
      </c>
      <c r="U9131" s="10">
        <f t="shared" si="1947"/>
        <v>8.3489434198011026</v>
      </c>
    </row>
    <row r="9132" spans="1:21" x14ac:dyDescent="0.3">
      <c r="A9132" s="17">
        <v>2003</v>
      </c>
      <c r="B9132" s="17">
        <v>26</v>
      </c>
      <c r="C9132" s="17">
        <v>9.3000000000000005E-4</v>
      </c>
      <c r="D9132" s="17">
        <v>9.3000000000000005E-4</v>
      </c>
      <c r="E9132" s="17">
        <v>0.5</v>
      </c>
      <c r="F9132" s="2">
        <f t="shared" si="1953"/>
        <v>98382.395693129394</v>
      </c>
      <c r="G9132" s="3">
        <f t="shared" si="1954"/>
        <v>91.495627994610345</v>
      </c>
      <c r="H9132" s="2">
        <f t="shared" si="1955"/>
        <v>98336.647879132084</v>
      </c>
      <c r="I9132" s="2">
        <f>SUM(H9132:H9216)</f>
        <v>5217210.734202778</v>
      </c>
      <c r="J9132" s="4">
        <f t="shared" si="1948"/>
        <v>53.02992163838033</v>
      </c>
      <c r="K9132" s="5">
        <f t="shared" si="1956"/>
        <v>1.7219999999999999E-2</v>
      </c>
      <c r="L9132" s="5">
        <f t="shared" si="1949"/>
        <v>6.4981132075471698E-4</v>
      </c>
      <c r="M9132" s="8">
        <f t="shared" si="1950"/>
        <v>140803.37641447005</v>
      </c>
      <c r="N9132" s="6">
        <f>((B9131+E9131)*D9131+(B9132+E9132)*D9132+(B9133+E9133)*D9133)/3/SUM(D9106:D9132)</f>
        <v>1.4152148664343787</v>
      </c>
      <c r="O9132" s="7">
        <f>O9106</f>
        <v>4.0678949028501346E-2</v>
      </c>
      <c r="P9132" s="8">
        <f>M9132*O9106</f>
        <v>5727.7333722051162</v>
      </c>
      <c r="Q9132" s="5">
        <f>N9132*O9106</f>
        <v>5.7569453416061428E-2</v>
      </c>
      <c r="R9132" s="8">
        <f t="shared" si="1951"/>
        <v>92675.460809962751</v>
      </c>
      <c r="S9132" s="8">
        <f t="shared" si="1952"/>
        <v>4400825.8194154426</v>
      </c>
      <c r="T9132" s="9">
        <f t="shared" si="1944"/>
        <v>44.731842403414632</v>
      </c>
      <c r="U9132" s="10">
        <f t="shared" si="1947"/>
        <v>8.298079234965698</v>
      </c>
    </row>
    <row r="9133" spans="1:21" x14ac:dyDescent="0.3">
      <c r="A9133" s="17">
        <v>2003</v>
      </c>
      <c r="B9133" s="17">
        <v>27</v>
      </c>
      <c r="C9133" s="17">
        <v>8.9999999999999998E-4</v>
      </c>
      <c r="D9133" s="17">
        <v>8.9999999999999998E-4</v>
      </c>
      <c r="E9133" s="17">
        <v>0.5</v>
      </c>
      <c r="F9133" s="2">
        <f t="shared" si="1953"/>
        <v>98290.900065134789</v>
      </c>
      <c r="G9133" s="3">
        <f t="shared" si="1954"/>
        <v>88.46181005862131</v>
      </c>
      <c r="H9133" s="2">
        <f t="shared" si="1955"/>
        <v>98246.669160105477</v>
      </c>
      <c r="I9133" s="2">
        <f>SUM(H9133:H9216)</f>
        <v>5118874.086323645</v>
      </c>
      <c r="J9133" s="4">
        <f t="shared" si="1948"/>
        <v>52.078819940925378</v>
      </c>
      <c r="K9133" s="5">
        <f t="shared" si="1956"/>
        <v>1.8120000000000001E-2</v>
      </c>
      <c r="L9133" s="5">
        <f t="shared" si="1949"/>
        <v>6.5890909090909097E-4</v>
      </c>
      <c r="M9133" s="8">
        <f t="shared" si="1950"/>
        <v>134254.9545591659</v>
      </c>
      <c r="N9133" s="6">
        <f>((B9132+E9132)*D9132+(B9133+E9133)*D9133+(B9134+E9134)*D9134)/3/SUM(D9106:D9133)</f>
        <v>1.4539183222958054</v>
      </c>
      <c r="O9133" s="7">
        <f>O9106</f>
        <v>4.0678949028501346E-2</v>
      </c>
      <c r="P9133" s="8">
        <f>M9133*O9106</f>
        <v>5461.3504533360738</v>
      </c>
      <c r="Q9133" s="5">
        <f>N9133*O9106</f>
        <v>5.9143869324275261E-2</v>
      </c>
      <c r="R9133" s="8">
        <f t="shared" si="1951"/>
        <v>92435.980997754887</v>
      </c>
      <c r="S9133" s="8">
        <f t="shared" si="1952"/>
        <v>4308150.3586054798</v>
      </c>
      <c r="T9133" s="9">
        <f t="shared" si="1944"/>
        <v>43.830612556712595</v>
      </c>
      <c r="U9133" s="10">
        <f t="shared" si="1947"/>
        <v>8.2482073842127832</v>
      </c>
    </row>
    <row r="9134" spans="1:21" x14ac:dyDescent="0.3">
      <c r="A9134" s="17">
        <v>2003</v>
      </c>
      <c r="B9134" s="17">
        <v>28</v>
      </c>
      <c r="C9134" s="17">
        <v>1.0399999999999999E-3</v>
      </c>
      <c r="D9134" s="17">
        <v>1.0399999999999999E-3</v>
      </c>
      <c r="E9134" s="17">
        <v>0.5</v>
      </c>
      <c r="F9134" s="2">
        <f t="shared" si="1953"/>
        <v>98202.438255076166</v>
      </c>
      <c r="G9134" s="3">
        <f t="shared" si="1954"/>
        <v>102.13053578527921</v>
      </c>
      <c r="H9134" s="2">
        <f t="shared" si="1955"/>
        <v>98151.372987183524</v>
      </c>
      <c r="I9134" s="2">
        <f>SUM(H9134:H9216)</f>
        <v>5020627.4171635397</v>
      </c>
      <c r="J9134" s="4">
        <f t="shared" si="1948"/>
        <v>51.125282695351196</v>
      </c>
      <c r="K9134" s="5">
        <f t="shared" si="1956"/>
        <v>1.916E-2</v>
      </c>
      <c r="L9134" s="5">
        <f t="shared" si="1949"/>
        <v>6.7228070175438597E-4</v>
      </c>
      <c r="M9134" s="8">
        <f t="shared" si="1950"/>
        <v>151916.5067787295</v>
      </c>
      <c r="N9134" s="6">
        <f>((B9133+E9133)*D9133+(B9134+E9134)*D9134+(B9135+E9135)*D9135)/3/SUM(D9106:D9134)</f>
        <v>1.5313152400835071</v>
      </c>
      <c r="O9134" s="7">
        <f>O9106</f>
        <v>4.0678949028501346E-2</v>
      </c>
      <c r="P9134" s="8">
        <f>M9134*O9106</f>
        <v>6179.8038358399162</v>
      </c>
      <c r="Q9134" s="5">
        <f>N9134*O9106</f>
        <v>6.2292294597924285E-2</v>
      </c>
      <c r="R9134" s="8">
        <f t="shared" si="1951"/>
        <v>92037.298745875145</v>
      </c>
      <c r="S9134" s="8">
        <f t="shared" si="1952"/>
        <v>4215714.3776077246</v>
      </c>
      <c r="T9134" s="9">
        <f t="shared" si="1944"/>
        <v>42.928815745466594</v>
      </c>
      <c r="U9134" s="10">
        <f t="shared" si="1947"/>
        <v>8.1964669498846021</v>
      </c>
    </row>
    <row r="9135" spans="1:21" x14ac:dyDescent="0.3">
      <c r="A9135" s="17">
        <v>2003</v>
      </c>
      <c r="B9135" s="17">
        <v>29</v>
      </c>
      <c r="C9135" s="17">
        <v>1.14E-3</v>
      </c>
      <c r="D9135" s="17">
        <v>1.14E-3</v>
      </c>
      <c r="E9135" s="17">
        <v>0.5</v>
      </c>
      <c r="F9135" s="2">
        <f t="shared" si="1953"/>
        <v>98100.307719290882</v>
      </c>
      <c r="G9135" s="3">
        <f t="shared" si="1954"/>
        <v>111.8343507999916</v>
      </c>
      <c r="H9135" s="2">
        <f t="shared" si="1955"/>
        <v>98044.390543890884</v>
      </c>
      <c r="I9135" s="2">
        <f>SUM(H9135:H9216)</f>
        <v>4922476.044176355</v>
      </c>
      <c r="J9135" s="4">
        <f t="shared" si="1948"/>
        <v>50.17798780266596</v>
      </c>
      <c r="K9135" s="5">
        <f t="shared" si="1956"/>
        <v>2.0299999999999999E-2</v>
      </c>
      <c r="L9135" s="5">
        <f t="shared" si="1949"/>
        <v>6.8813559322033894E-4</v>
      </c>
      <c r="M9135" s="8">
        <f t="shared" si="1950"/>
        <v>162517.89894580061</v>
      </c>
      <c r="N9135" s="6">
        <f>((B9134+E9134)*D9134+(B9135+E9135)*D9135+(B9136+E9136)*D9136)/3/SUM(D9106:D9135)</f>
        <v>1.5998357963875203</v>
      </c>
      <c r="O9135" s="7">
        <f>O9106</f>
        <v>4.0678949028501346E-2</v>
      </c>
      <c r="P9135" s="8">
        <f>M9135*O9106</f>
        <v>6611.0573274353555</v>
      </c>
      <c r="Q9135" s="5">
        <f>N9135*O9106</f>
        <v>6.507963881521979E-2</v>
      </c>
      <c r="R9135" s="8">
        <f t="shared" si="1951"/>
        <v>91663.697019436106</v>
      </c>
      <c r="S9135" s="8">
        <f t="shared" si="1952"/>
        <v>4123677.0788618498</v>
      </c>
      <c r="T9135" s="9">
        <f t="shared" si="1944"/>
        <v>42.035312372939188</v>
      </c>
      <c r="U9135" s="10">
        <f t="shared" si="1947"/>
        <v>8.1426754297267721</v>
      </c>
    </row>
    <row r="9136" spans="1:21" x14ac:dyDescent="0.3">
      <c r="A9136" s="17">
        <v>2003</v>
      </c>
      <c r="B9136" s="17">
        <v>30</v>
      </c>
      <c r="C9136" s="17">
        <v>1.1299999999999999E-3</v>
      </c>
      <c r="D9136" s="17">
        <v>1.1199999999999999E-3</v>
      </c>
      <c r="E9136" s="17">
        <v>0.5</v>
      </c>
      <c r="F9136" s="2">
        <f t="shared" si="1953"/>
        <v>97988.473368490886</v>
      </c>
      <c r="G9136" s="3">
        <f t="shared" si="1954"/>
        <v>109.74709017270979</v>
      </c>
      <c r="H9136" s="2">
        <f t="shared" si="1955"/>
        <v>97933.599823404526</v>
      </c>
      <c r="I9136" s="2">
        <f>SUM(H9136:H9216)</f>
        <v>4824431.6536324639</v>
      </c>
      <c r="J9136" s="4">
        <f t="shared" si="1948"/>
        <v>49.23468534395807</v>
      </c>
      <c r="K9136" s="5">
        <f t="shared" si="1956"/>
        <v>2.1419999999999998E-2</v>
      </c>
      <c r="L9136" s="5">
        <f t="shared" si="1949"/>
        <v>7.022950819672131E-4</v>
      </c>
      <c r="M9136" s="8">
        <f t="shared" si="1950"/>
        <v>156269.19935890049</v>
      </c>
      <c r="N9136" s="6">
        <f>((B9135+E9135)*D9135+(B9136+E9136)*D9136+(B9137+E9137)*D9137)/3/SUM(D9106:D9136)</f>
        <v>1.5353252412075939</v>
      </c>
      <c r="O9136" s="7">
        <f>O9106</f>
        <v>4.0678949028501346E-2</v>
      </c>
      <c r="P9136" s="8">
        <f>M9136*O9106</f>
        <v>6356.8667954454277</v>
      </c>
      <c r="Q9136" s="5">
        <f>N9136*O9106</f>
        <v>6.2455417229255246E-2</v>
      </c>
      <c r="R9136" s="8">
        <f t="shared" si="1951"/>
        <v>91817.115985670869</v>
      </c>
      <c r="S9136" s="8">
        <f t="shared" si="1952"/>
        <v>4032013.3818424139</v>
      </c>
      <c r="T9136" s="9">
        <f t="shared" si="1944"/>
        <v>41.147833446489287</v>
      </c>
      <c r="U9136" s="10">
        <f t="shared" si="1947"/>
        <v>8.0868518974687831</v>
      </c>
    </row>
    <row r="9137" spans="1:21" x14ac:dyDescent="0.3">
      <c r="A9137" s="17">
        <v>2003</v>
      </c>
      <c r="B9137" s="17">
        <v>31</v>
      </c>
      <c r="C9137" s="17">
        <v>9.7999999999999997E-4</v>
      </c>
      <c r="D9137" s="17">
        <v>9.7999999999999997E-4</v>
      </c>
      <c r="E9137" s="17">
        <v>0.5</v>
      </c>
      <c r="F9137" s="2">
        <f t="shared" si="1953"/>
        <v>97878.72627831818</v>
      </c>
      <c r="G9137" s="3">
        <f t="shared" si="1954"/>
        <v>95.921151752751811</v>
      </c>
      <c r="H9137" s="2">
        <f t="shared" si="1955"/>
        <v>97830.7657024418</v>
      </c>
      <c r="I9137" s="2">
        <f>SUM(H9137:H9216)</f>
        <v>4726498.0538090589</v>
      </c>
      <c r="J9137" s="4">
        <f t="shared" si="1948"/>
        <v>48.289329392878088</v>
      </c>
      <c r="K9137" s="5">
        <f t="shared" si="1956"/>
        <v>2.2399999999999996E-2</v>
      </c>
      <c r="L9137" s="5">
        <f t="shared" si="1949"/>
        <v>7.1111111111111104E-4</v>
      </c>
      <c r="M9137" s="8">
        <f t="shared" si="1950"/>
        <v>134889.11965230724</v>
      </c>
      <c r="N9137" s="6">
        <f>((B9136+E9136)*D9136+(B9137+E9137)*D9137+(B9138+E9138)*D9138)/3/SUM(D9106:D9137)</f>
        <v>1.4465029761904762</v>
      </c>
      <c r="O9137" s="7">
        <f>O9106</f>
        <v>4.0678949028501346E-2</v>
      </c>
      <c r="P9137" s="8">
        <f>M9137*O9106</f>
        <v>5487.147622835626</v>
      </c>
      <c r="Q9137" s="5">
        <f>N9137*O9106</f>
        <v>5.8842220838027877E-2</v>
      </c>
      <c r="R9137" s="8">
        <f t="shared" si="1951"/>
        <v>92074.186182225356</v>
      </c>
      <c r="S9137" s="8">
        <f t="shared" si="1952"/>
        <v>3940196.2658567429</v>
      </c>
      <c r="T9137" s="9">
        <f t="shared" si="1944"/>
        <v>40.255900497241797</v>
      </c>
      <c r="U9137" s="10">
        <f t="shared" si="1947"/>
        <v>8.0334288956362911</v>
      </c>
    </row>
    <row r="9138" spans="1:21" x14ac:dyDescent="0.3">
      <c r="A9138" s="17">
        <v>2003</v>
      </c>
      <c r="B9138" s="17">
        <v>32</v>
      </c>
      <c r="C9138" s="17">
        <v>9.8999999999999999E-4</v>
      </c>
      <c r="D9138" s="17">
        <v>9.8999999999999999E-4</v>
      </c>
      <c r="E9138" s="17">
        <v>0.5</v>
      </c>
      <c r="F9138" s="2">
        <f t="shared" si="1953"/>
        <v>97782.805126565421</v>
      </c>
      <c r="G9138" s="3">
        <f t="shared" si="1954"/>
        <v>96.80497707529976</v>
      </c>
      <c r="H9138" s="2">
        <f t="shared" si="1955"/>
        <v>97734.402638027765</v>
      </c>
      <c r="I9138" s="2">
        <f>SUM(H9138:H9216)</f>
        <v>4628667.2881066184</v>
      </c>
      <c r="J9138" s="4">
        <f t="shared" si="1948"/>
        <v>47.33620887757813</v>
      </c>
      <c r="K9138" s="5">
        <f t="shared" si="1956"/>
        <v>2.3389999999999998E-2</v>
      </c>
      <c r="L9138" s="5">
        <f t="shared" si="1949"/>
        <v>7.1969230769230758E-4</v>
      </c>
      <c r="M9138" s="8">
        <f t="shared" si="1950"/>
        <v>134508.83945905269</v>
      </c>
      <c r="N9138" s="6">
        <f>((B9137+E9137)*D9137+(B9138+E9138)*D9138+(B9139+E9139)*D9139)/3/SUM(D9106:D9138)</f>
        <v>1.4522588000570045</v>
      </c>
      <c r="O9138" s="7">
        <f>O9106</f>
        <v>4.0678949028501346E-2</v>
      </c>
      <c r="P9138" s="8">
        <f>M9138*O9106</f>
        <v>5471.6782242376748</v>
      </c>
      <c r="Q9138" s="5">
        <f>N9138*O9106</f>
        <v>5.9076361703711409E-2</v>
      </c>
      <c r="R9138" s="8">
        <f t="shared" si="1951"/>
        <v>91960.609716887469</v>
      </c>
      <c r="S9138" s="8">
        <f t="shared" si="1952"/>
        <v>3848122.0796745173</v>
      </c>
      <c r="T9138" s="9">
        <f t="shared" si="1944"/>
        <v>39.353770580560564</v>
      </c>
      <c r="U9138" s="10">
        <f t="shared" si="1947"/>
        <v>7.9824382970175662</v>
      </c>
    </row>
    <row r="9139" spans="1:21" x14ac:dyDescent="0.3">
      <c r="A9139" s="17">
        <v>2003</v>
      </c>
      <c r="B9139" s="17">
        <v>33</v>
      </c>
      <c r="C9139" s="17">
        <v>1.16E-3</v>
      </c>
      <c r="D9139" s="17">
        <v>1.16E-3</v>
      </c>
      <c r="E9139" s="17">
        <v>0.5</v>
      </c>
      <c r="F9139" s="2">
        <f t="shared" si="1953"/>
        <v>97686.000149490123</v>
      </c>
      <c r="G9139" s="3">
        <f t="shared" si="1954"/>
        <v>113.31576017340855</v>
      </c>
      <c r="H9139" s="2">
        <f t="shared" si="1955"/>
        <v>97629.342269403423</v>
      </c>
      <c r="I9139" s="2">
        <f>SUM(H9139:H9216)</f>
        <v>4530932.885468591</v>
      </c>
      <c r="J9139" s="4">
        <f t="shared" si="1948"/>
        <v>46.38262267402542</v>
      </c>
      <c r="K9139" s="5">
        <f t="shared" si="1956"/>
        <v>2.4549999999999999E-2</v>
      </c>
      <c r="L9139" s="5">
        <f t="shared" si="1949"/>
        <v>7.3283582089552239E-4</v>
      </c>
      <c r="M9139" s="8">
        <f t="shared" si="1950"/>
        <v>154626.39371931512</v>
      </c>
      <c r="N9139" s="6">
        <f>((B9138+E9138)*D9138+(B9139+E9139)*D9139+(B9140+E9140)*D9140)/3/SUM(D9106:D9139)</f>
        <v>1.4797691785471825</v>
      </c>
      <c r="O9139" s="7">
        <f>O9106</f>
        <v>4.0678949028501346E-2</v>
      </c>
      <c r="P9139" s="8">
        <f>M9139*O9106</f>
        <v>6290.0391885690005</v>
      </c>
      <c r="Q9139" s="5">
        <f>N9139*O9106</f>
        <v>6.0195454988068144E-2</v>
      </c>
      <c r="R9139" s="8">
        <f t="shared" si="1951"/>
        <v>91752.499591310858</v>
      </c>
      <c r="S9139" s="8">
        <f t="shared" si="1952"/>
        <v>3756161.4699576297</v>
      </c>
      <c r="T9139" s="9">
        <f t="shared" si="1944"/>
        <v>38.451379565234816</v>
      </c>
      <c r="U9139" s="10">
        <f t="shared" si="1947"/>
        <v>7.9312431087906035</v>
      </c>
    </row>
    <row r="9140" spans="1:21" x14ac:dyDescent="0.3">
      <c r="A9140" s="17">
        <v>2003</v>
      </c>
      <c r="B9140" s="17">
        <v>34</v>
      </c>
      <c r="C9140" s="17">
        <v>1.1000000000000001E-3</v>
      </c>
      <c r="D9140" s="17">
        <v>1.1000000000000001E-3</v>
      </c>
      <c r="E9140" s="17">
        <v>0.5</v>
      </c>
      <c r="F9140" s="2">
        <f t="shared" si="1953"/>
        <v>97572.68438931671</v>
      </c>
      <c r="G9140" s="3">
        <f t="shared" si="1954"/>
        <v>107.32995282824838</v>
      </c>
      <c r="H9140" s="2">
        <f t="shared" si="1955"/>
        <v>97519.019412902591</v>
      </c>
      <c r="I9140" s="2">
        <f>SUM(H9140:H9216)</f>
        <v>4433303.5431991871</v>
      </c>
      <c r="J9140" s="4">
        <f t="shared" si="1948"/>
        <v>45.435908327685532</v>
      </c>
      <c r="K9140" s="5">
        <f t="shared" si="1956"/>
        <v>2.5649999999999999E-2</v>
      </c>
      <c r="L9140" s="5">
        <f t="shared" si="1949"/>
        <v>7.4347826086956521E-4</v>
      </c>
      <c r="M9140" s="8">
        <f t="shared" si="1950"/>
        <v>144361.92485670836</v>
      </c>
      <c r="N9140" s="6">
        <f>((B9139+E9139)*D9139+(B9140+E9140)*D9140+(B9141+E9141)*D9141)/3/SUM(D9106:D9140)</f>
        <v>1.5471734892787528</v>
      </c>
      <c r="O9140" s="7">
        <f>O9106</f>
        <v>4.0678949028501346E-2</v>
      </c>
      <c r="P9140" s="8">
        <f>M9140*O9106</f>
        <v>5872.4913829023808</v>
      </c>
      <c r="Q9140" s="5">
        <f>N9140*O9106</f>
        <v>6.2937391508618962E-2</v>
      </c>
      <c r="R9140" s="8">
        <f t="shared" si="1951"/>
        <v>91381.426708576124</v>
      </c>
      <c r="S9140" s="8">
        <f t="shared" si="1952"/>
        <v>3664408.9703663187</v>
      </c>
      <c r="T9140" s="9">
        <f t="shared" si="1944"/>
        <v>37.555684701112284</v>
      </c>
      <c r="U9140" s="10">
        <f t="shared" si="1947"/>
        <v>7.8802236265732475</v>
      </c>
    </row>
    <row r="9141" spans="1:21" x14ac:dyDescent="0.3">
      <c r="A9141" s="17">
        <v>2003</v>
      </c>
      <c r="B9141" s="17">
        <v>35</v>
      </c>
      <c r="C9141" s="17">
        <v>1.1900000000000001E-3</v>
      </c>
      <c r="D9141" s="17">
        <v>1.1900000000000001E-3</v>
      </c>
      <c r="E9141" s="17">
        <v>0.5</v>
      </c>
      <c r="F9141" s="2">
        <f t="shared" si="1953"/>
        <v>97465.354436488458</v>
      </c>
      <c r="G9141" s="3">
        <f t="shared" si="1954"/>
        <v>115.98377177942128</v>
      </c>
      <c r="H9141" s="2">
        <f t="shared" si="1955"/>
        <v>97407.362550598744</v>
      </c>
      <c r="I9141" s="2">
        <f>SUM(H9141:H9216)</f>
        <v>4335784.5237862859</v>
      </c>
      <c r="J9141" s="4">
        <f t="shared" si="1948"/>
        <v>44.485392259170631</v>
      </c>
      <c r="K9141" s="5">
        <f t="shared" si="1956"/>
        <v>2.6839999999999999E-2</v>
      </c>
      <c r="L9141" s="5">
        <f t="shared" si="1949"/>
        <v>7.56056338028169E-4</v>
      </c>
      <c r="M9141" s="8">
        <f t="shared" si="1950"/>
        <v>153406.25552047152</v>
      </c>
      <c r="N9141" s="6">
        <f>((B9140+E9140)*D9140+(B9141+E9141)*D9141+(B9142+E9142)*D9142)/3/SUM(D9106:D9141)</f>
        <v>1.4991306507699953</v>
      </c>
      <c r="O9141" s="7">
        <f>O9106</f>
        <v>4.0678949028501346E-2</v>
      </c>
      <c r="P9141" s="8">
        <f>M9141*O9106</f>
        <v>6240.4052489705136</v>
      </c>
      <c r="Q9141" s="5">
        <f>N9141*O9106</f>
        <v>6.0983059329736689E-2</v>
      </c>
      <c r="R9141" s="8">
        <f t="shared" si="1951"/>
        <v>91467.163581022411</v>
      </c>
      <c r="S9141" s="8">
        <f t="shared" si="1952"/>
        <v>3573027.5436577424</v>
      </c>
      <c r="T9141" s="9">
        <f t="shared" si="1944"/>
        <v>36.659462886230422</v>
      </c>
      <c r="U9141" s="10">
        <f t="shared" si="1947"/>
        <v>7.8259293729402089</v>
      </c>
    </row>
    <row r="9142" spans="1:21" x14ac:dyDescent="0.3">
      <c r="A9142" s="17">
        <v>2003</v>
      </c>
      <c r="B9142" s="17">
        <v>36</v>
      </c>
      <c r="C9142" s="17">
        <v>1.1100000000000001E-3</v>
      </c>
      <c r="D9142" s="17">
        <v>1.1100000000000001E-3</v>
      </c>
      <c r="E9142" s="17">
        <v>0.5</v>
      </c>
      <c r="F9142" s="2">
        <f t="shared" si="1953"/>
        <v>97349.370664709044</v>
      </c>
      <c r="G9142" s="3">
        <f t="shared" si="1954"/>
        <v>108.05780143782705</v>
      </c>
      <c r="H9142" s="2">
        <f t="shared" si="1955"/>
        <v>97295.341763990131</v>
      </c>
      <c r="I9142" s="2">
        <f>SUM(H9142:H9216)</f>
        <v>4238377.1612356873</v>
      </c>
      <c r="J9142" s="4">
        <f t="shared" si="1948"/>
        <v>43.537797237883716</v>
      </c>
      <c r="K9142" s="5">
        <f t="shared" si="1956"/>
        <v>2.7949999999999999E-2</v>
      </c>
      <c r="L9142" s="5">
        <f t="shared" si="1949"/>
        <v>7.6575342465753427E-4</v>
      </c>
      <c r="M9142" s="8">
        <f t="shared" si="1950"/>
        <v>141113.05017819989</v>
      </c>
      <c r="N9142" s="6">
        <f>((B9141+E9141)*D9141+(B9142+E9142)*D9142+(B9143+E9143)*D9143)/3/SUM(D9106:D9142)</f>
        <v>1.613118664281455</v>
      </c>
      <c r="O9142" s="7">
        <f>O9106</f>
        <v>4.0678949028501346E-2</v>
      </c>
      <c r="P9142" s="8">
        <f>M9142*O9106</f>
        <v>5740.3305754553458</v>
      </c>
      <c r="Q9142" s="5">
        <f>N9142*O9106</f>
        <v>6.5619971921229481E-2</v>
      </c>
      <c r="R9142" s="8">
        <f t="shared" si="1951"/>
        <v>90910.824169370666</v>
      </c>
      <c r="S9142" s="8">
        <f t="shared" si="1952"/>
        <v>3481560.3800767199</v>
      </c>
      <c r="T9142" s="9">
        <f t="shared" si="1944"/>
        <v>35.763563300968009</v>
      </c>
      <c r="U9142" s="10">
        <f t="shared" si="1947"/>
        <v>7.7742339369157065</v>
      </c>
    </row>
    <row r="9143" spans="1:21" x14ac:dyDescent="0.3">
      <c r="A9143" s="17">
        <v>2003</v>
      </c>
      <c r="B9143" s="17">
        <v>37</v>
      </c>
      <c r="C9143" s="17">
        <v>1.4E-3</v>
      </c>
      <c r="D9143" s="17">
        <v>1.4E-3</v>
      </c>
      <c r="E9143" s="17">
        <v>0.5</v>
      </c>
      <c r="F9143" s="2">
        <f t="shared" si="1953"/>
        <v>97241.312863271218</v>
      </c>
      <c r="G9143" s="3">
        <f t="shared" si="1954"/>
        <v>136.13783800857971</v>
      </c>
      <c r="H9143" s="2">
        <f t="shared" si="1955"/>
        <v>97173.243944266927</v>
      </c>
      <c r="I9143" s="2">
        <f>SUM(H9143:H9216)</f>
        <v>4141081.8194716983</v>
      </c>
      <c r="J9143" s="4">
        <f t="shared" si="1948"/>
        <v>42.585622278612988</v>
      </c>
      <c r="K9143" s="5">
        <f t="shared" si="1956"/>
        <v>2.9349999999999998E-2</v>
      </c>
      <c r="L9143" s="5">
        <f t="shared" si="1949"/>
        <v>7.8266666666666665E-4</v>
      </c>
      <c r="M9143" s="8">
        <f t="shared" si="1950"/>
        <v>173941.01960210354</v>
      </c>
      <c r="N9143" s="6">
        <f>((B9142+E9142)*D9142+(B9143+E9143)*D9143+(B9144+E9144)*D9144)/3/SUM(D9106:D9143)</f>
        <v>1.6510505394662125</v>
      </c>
      <c r="O9143" s="7">
        <f>O9106</f>
        <v>4.0678949028501346E-2</v>
      </c>
      <c r="P9143" s="8">
        <f>M9143*O9106</f>
        <v>7075.7378703595232</v>
      </c>
      <c r="Q9143" s="5">
        <f>N9143*O9106</f>
        <v>6.716300073842571E-2</v>
      </c>
      <c r="R9143" s="8">
        <f t="shared" si="1951"/>
        <v>90646.7972894829</v>
      </c>
      <c r="S9143" s="8">
        <f t="shared" si="1952"/>
        <v>3390649.5559073491</v>
      </c>
      <c r="T9143" s="9">
        <f t="shared" si="1944"/>
        <v>34.86840578422531</v>
      </c>
      <c r="U9143" s="10">
        <f t="shared" si="1947"/>
        <v>7.717216494387678</v>
      </c>
    </row>
    <row r="9144" spans="1:21" x14ac:dyDescent="0.3">
      <c r="A9144" s="17">
        <v>2003</v>
      </c>
      <c r="B9144" s="17">
        <v>38</v>
      </c>
      <c r="C9144" s="17">
        <v>1.3600000000000001E-3</v>
      </c>
      <c r="D9144" s="17">
        <v>1.3600000000000001E-3</v>
      </c>
      <c r="E9144" s="17">
        <v>0.5</v>
      </c>
      <c r="F9144" s="2">
        <f t="shared" si="1953"/>
        <v>97105.175025262637</v>
      </c>
      <c r="G9144" s="3">
        <f t="shared" si="1954"/>
        <v>132.06303803435719</v>
      </c>
      <c r="H9144" s="2">
        <f t="shared" si="1955"/>
        <v>97039.143506245455</v>
      </c>
      <c r="I9144" s="2">
        <f>SUM(H9144:H9216)</f>
        <v>4043908.5755274319</v>
      </c>
      <c r="J9144" s="4">
        <f t="shared" si="1948"/>
        <v>41.644624753267564</v>
      </c>
      <c r="K9144" s="5">
        <f t="shared" si="1956"/>
        <v>3.0709999999999998E-2</v>
      </c>
      <c r="L9144" s="5">
        <f t="shared" si="1949"/>
        <v>7.9766233766233763E-4</v>
      </c>
      <c r="M9144" s="8">
        <f t="shared" si="1950"/>
        <v>165562.58431529638</v>
      </c>
      <c r="N9144" s="6">
        <f>((B9143+E9143)*D9143+(B9144+E9144)*D9144+(B9145+E9145)*D9145)/3/SUM(D9106:D9144)</f>
        <v>1.7255508520568763</v>
      </c>
      <c r="O9144" s="7">
        <f>O9106</f>
        <v>4.0678949028501346E-2</v>
      </c>
      <c r="P9144" s="8">
        <f>M9144*O9106</f>
        <v>6734.9119283888976</v>
      </c>
      <c r="Q9144" s="5">
        <f>N9144*O9106</f>
        <v>7.0193595156908734E-2</v>
      </c>
      <c r="R9144" s="8">
        <f t="shared" si="1951"/>
        <v>90227.617152594888</v>
      </c>
      <c r="S9144" s="8">
        <f t="shared" si="1952"/>
        <v>3300002.7586178663</v>
      </c>
      <c r="T9144" s="9">
        <f t="shared" si="1944"/>
        <v>33.983799089588643</v>
      </c>
      <c r="U9144" s="10">
        <f t="shared" si="1947"/>
        <v>7.6608256636789207</v>
      </c>
    </row>
    <row r="9145" spans="1:21" x14ac:dyDescent="0.3">
      <c r="A9145" s="17">
        <v>2003</v>
      </c>
      <c r="B9145" s="17">
        <v>39</v>
      </c>
      <c r="C9145" s="17">
        <v>1.3699999999999999E-3</v>
      </c>
      <c r="D9145" s="17">
        <v>1.3699999999999999E-3</v>
      </c>
      <c r="E9145" s="17">
        <v>0.5</v>
      </c>
      <c r="F9145" s="2">
        <f t="shared" si="1953"/>
        <v>96973.111987228287</v>
      </c>
      <c r="G9145" s="3">
        <f t="shared" si="1954"/>
        <v>132.85316342250275</v>
      </c>
      <c r="H9145" s="2">
        <f t="shared" si="1955"/>
        <v>96906.685405517041</v>
      </c>
      <c r="I9145" s="2">
        <f>SUM(H9145:H9216)</f>
        <v>3946869.4320211858</v>
      </c>
      <c r="J9145" s="4">
        <f t="shared" si="1948"/>
        <v>40.700657647668386</v>
      </c>
      <c r="K9145" s="5">
        <f t="shared" si="1956"/>
        <v>3.2079999999999997E-2</v>
      </c>
      <c r="L9145" s="5">
        <f t="shared" si="1949"/>
        <v>8.1215189873417714E-4</v>
      </c>
      <c r="M9145" s="8">
        <f t="shared" si="1950"/>
        <v>163581.66942608662</v>
      </c>
      <c r="N9145" s="6">
        <f>((B9144+E9144)*D9144+(B9145+E9145)*D9145+(B9146+E9146)*D9146)/3/SUM(D9106:D9145)</f>
        <v>1.7165419783873652</v>
      </c>
      <c r="O9145" s="7">
        <f>O9106</f>
        <v>4.0678949028501346E-2</v>
      </c>
      <c r="P9145" s="8">
        <f>M9145*O9106</f>
        <v>6654.330392580935</v>
      </c>
      <c r="Q9145" s="5">
        <f>N9145*O9106</f>
        <v>6.9827123644102485E-2</v>
      </c>
      <c r="R9145" s="8">
        <f t="shared" si="1951"/>
        <v>90139.970301765861</v>
      </c>
      <c r="S9145" s="8">
        <f t="shared" si="1952"/>
        <v>3209775.1414652714</v>
      </c>
      <c r="T9145" s="9">
        <f t="shared" si="1944"/>
        <v>33.099640464132065</v>
      </c>
      <c r="U9145" s="10">
        <f t="shared" si="1947"/>
        <v>7.6010171835363209</v>
      </c>
    </row>
    <row r="9146" spans="1:21" x14ac:dyDescent="0.3">
      <c r="A9146" s="17">
        <v>2003</v>
      </c>
      <c r="B9146" s="17">
        <v>40</v>
      </c>
      <c r="C9146" s="17">
        <v>1.4599999999999999E-3</v>
      </c>
      <c r="D9146" s="17">
        <v>1.4499999999999999E-3</v>
      </c>
      <c r="E9146" s="17">
        <v>0.5</v>
      </c>
      <c r="F9146" s="2">
        <f t="shared" si="1953"/>
        <v>96840.25882380578</v>
      </c>
      <c r="G9146" s="3">
        <f t="shared" si="1954"/>
        <v>140.41837529451837</v>
      </c>
      <c r="H9146" s="2">
        <f t="shared" si="1955"/>
        <v>96770.049636158525</v>
      </c>
      <c r="I9146" s="2">
        <f>SUM(H9146:H9216)</f>
        <v>3849962.7466156688</v>
      </c>
      <c r="J9146" s="4">
        <f t="shared" si="1948"/>
        <v>39.755808104771923</v>
      </c>
      <c r="K9146" s="5">
        <f t="shared" si="1956"/>
        <v>3.3529999999999997E-2</v>
      </c>
      <c r="L9146" s="5">
        <f t="shared" si="1949"/>
        <v>8.2790123456790115E-4</v>
      </c>
      <c r="M9146" s="8">
        <f t="shared" si="1950"/>
        <v>169607.64090152085</v>
      </c>
      <c r="N9146" s="6">
        <f>((B9145+E9145)*D9145+(B9146+E9146)*D9146+(B9147+E9147)*D9147)/3/SUM(D9106:D9146)</f>
        <v>1.8190177950094444</v>
      </c>
      <c r="O9146" s="7">
        <f>O9106</f>
        <v>4.0678949028501346E-2</v>
      </c>
      <c r="P9146" s="8">
        <f>M9146*O9106</f>
        <v>6899.4605790773267</v>
      </c>
      <c r="Q9146" s="5">
        <f>N9146*O9106</f>
        <v>7.3995732165126102E-2</v>
      </c>
      <c r="R9146" s="8">
        <f t="shared" si="1951"/>
        <v>89609.478961675384</v>
      </c>
      <c r="S9146" s="8">
        <f t="shared" si="1952"/>
        <v>3119635.1711635054</v>
      </c>
      <c r="T9146" s="9">
        <f t="shared" si="1944"/>
        <v>32.214238262616256</v>
      </c>
      <c r="U9146" s="10">
        <f t="shared" si="1947"/>
        <v>7.5415698421556669</v>
      </c>
    </row>
    <row r="9147" spans="1:21" x14ac:dyDescent="0.3">
      <c r="A9147" s="17">
        <v>2003</v>
      </c>
      <c r="B9147" s="17">
        <v>41</v>
      </c>
      <c r="C9147" s="17">
        <v>1.6900000000000001E-3</v>
      </c>
      <c r="D9147" s="17">
        <v>1.6900000000000001E-3</v>
      </c>
      <c r="E9147" s="17">
        <v>0.5</v>
      </c>
      <c r="F9147" s="2">
        <f t="shared" si="1953"/>
        <v>96699.840448511255</v>
      </c>
      <c r="G9147" s="3">
        <f t="shared" si="1954"/>
        <v>163.42273035798402</v>
      </c>
      <c r="H9147" s="2">
        <f t="shared" si="1955"/>
        <v>96618.129083332256</v>
      </c>
      <c r="I9147" s="2">
        <f>SUM(H9147:H9216)</f>
        <v>3753192.6969795101</v>
      </c>
      <c r="J9147" s="4">
        <f t="shared" si="1948"/>
        <v>38.812811681710407</v>
      </c>
      <c r="K9147" s="5">
        <f t="shared" si="1956"/>
        <v>3.5219999999999994E-2</v>
      </c>
      <c r="L9147" s="5">
        <f t="shared" si="1949"/>
        <v>8.4867469879518057E-4</v>
      </c>
      <c r="M9147" s="8">
        <f t="shared" si="1950"/>
        <v>192562.27455583017</v>
      </c>
      <c r="N9147" s="6">
        <f>((B9146+E9146)*D9146+(B9147+E9147)*D9147+(B9148+E9148)*D9148)/3/SUM(D9106:D9147)</f>
        <v>1.8631459398069281</v>
      </c>
      <c r="O9147" s="7">
        <f>O9106</f>
        <v>4.0678949028501346E-2</v>
      </c>
      <c r="P9147" s="8">
        <f>M9147*O9106</f>
        <v>7833.2309514688968</v>
      </c>
      <c r="Q9147" s="5">
        <f>N9147*O9106</f>
        <v>7.579081871806527E-2</v>
      </c>
      <c r="R9147" s="8">
        <f t="shared" si="1951"/>
        <v>89295.361977098786</v>
      </c>
      <c r="S9147" s="8">
        <f t="shared" si="1952"/>
        <v>3030025.69220183</v>
      </c>
      <c r="T9147" s="9">
        <f t="shared" si="1944"/>
        <v>31.334340141080126</v>
      </c>
      <c r="U9147" s="10">
        <f t="shared" si="1947"/>
        <v>7.4784715406302809</v>
      </c>
    </row>
    <row r="9148" spans="1:21" x14ac:dyDescent="0.3">
      <c r="A9148" s="17">
        <v>2003</v>
      </c>
      <c r="B9148" s="17">
        <v>42</v>
      </c>
      <c r="C9148" s="17">
        <v>1.6000000000000001E-3</v>
      </c>
      <c r="D9148" s="17">
        <v>1.6000000000000001E-3</v>
      </c>
      <c r="E9148" s="17">
        <v>0.5</v>
      </c>
      <c r="F9148" s="2">
        <f t="shared" si="1953"/>
        <v>96536.417718153272</v>
      </c>
      <c r="G9148" s="3">
        <f t="shared" si="1954"/>
        <v>154.45826834904526</v>
      </c>
      <c r="H9148" s="2">
        <f t="shared" si="1955"/>
        <v>96459.188583978743</v>
      </c>
      <c r="I9148" s="2">
        <f>SUM(H9148:H9216)</f>
        <v>3656574.567896178</v>
      </c>
      <c r="J9148" s="4">
        <f t="shared" si="1948"/>
        <v>37.877669943915627</v>
      </c>
      <c r="K9148" s="5">
        <f t="shared" si="1956"/>
        <v>3.6819999999999992E-2</v>
      </c>
      <c r="L9148" s="5">
        <f t="shared" si="1949"/>
        <v>8.6635294117647034E-4</v>
      </c>
      <c r="M9148" s="8">
        <f t="shared" si="1950"/>
        <v>178285.6166440637</v>
      </c>
      <c r="N9148" s="6">
        <f>((B9147+E9147)*D9147+(B9148+E9148)*D9148+(B9149+E9149)*D9149)/3/SUM(D9106:D9148)</f>
        <v>2.073601303639327</v>
      </c>
      <c r="O9148" s="7">
        <f>O9106</f>
        <v>4.0678949028501346E-2</v>
      </c>
      <c r="P9148" s="8">
        <f>M9148*O9106</f>
        <v>7252.4715119787988</v>
      </c>
      <c r="Q9148" s="5">
        <f>N9148*O9106</f>
        <v>8.4351921736178129E-2</v>
      </c>
      <c r="R9148" s="8">
        <f t="shared" si="1951"/>
        <v>88322.670657807728</v>
      </c>
      <c r="S9148" s="8">
        <f t="shared" si="1952"/>
        <v>2940730.330224731</v>
      </c>
      <c r="T9148" s="9">
        <f t="shared" si="1944"/>
        <v>30.462393361337032</v>
      </c>
      <c r="U9148" s="10">
        <f t="shared" si="1947"/>
        <v>7.4152765825785956</v>
      </c>
    </row>
    <row r="9149" spans="1:21" x14ac:dyDescent="0.3">
      <c r="A9149" s="17">
        <v>2003</v>
      </c>
      <c r="B9149" s="17">
        <v>43</v>
      </c>
      <c r="C9149" s="17">
        <v>2.0899999999999998E-3</v>
      </c>
      <c r="D9149" s="17">
        <v>2.0899999999999998E-3</v>
      </c>
      <c r="E9149" s="17">
        <v>0.5</v>
      </c>
      <c r="F9149" s="2">
        <f t="shared" si="1953"/>
        <v>96381.959449804228</v>
      </c>
      <c r="G9149" s="3">
        <f t="shared" si="1954"/>
        <v>201.43829525009082</v>
      </c>
      <c r="H9149" s="2">
        <f t="shared" si="1955"/>
        <v>96281.240302179183</v>
      </c>
      <c r="I9149" s="2">
        <f>SUM(H9149:H9216)</f>
        <v>3560115.3793121991</v>
      </c>
      <c r="J9149" s="4">
        <f t="shared" si="1948"/>
        <v>36.937570056005228</v>
      </c>
      <c r="K9149" s="5">
        <f t="shared" si="1956"/>
        <v>3.8909999999999993E-2</v>
      </c>
      <c r="L9149" s="5">
        <f t="shared" si="1949"/>
        <v>8.9448275862068953E-4</v>
      </c>
      <c r="M9149" s="8">
        <f t="shared" si="1950"/>
        <v>225200.86978614627</v>
      </c>
      <c r="N9149" s="6">
        <f>((B9148+E9148)*D9148+(B9149+E9149)*D9149+(B9150+E9150)*D9150)/3/SUM(D9106:D9149)</f>
        <v>2.1543305062965823</v>
      </c>
      <c r="O9149" s="7">
        <f>O9106</f>
        <v>4.0678949028501346E-2</v>
      </c>
      <c r="P9149" s="8">
        <f>M9149*O9106</f>
        <v>9160.9347032048136</v>
      </c>
      <c r="Q9149" s="5">
        <f>N9149*O9106</f>
        <v>8.7635900856184168E-2</v>
      </c>
      <c r="R9149" s="8">
        <f t="shared" si="1951"/>
        <v>87843.547072746966</v>
      </c>
      <c r="S9149" s="8">
        <f t="shared" si="1952"/>
        <v>2852407.6595669235</v>
      </c>
      <c r="T9149" s="9">
        <f t="shared" si="1944"/>
        <v>29.594829528781876</v>
      </c>
      <c r="U9149" s="10">
        <f t="shared" si="1947"/>
        <v>7.3427405272233521</v>
      </c>
    </row>
    <row r="9150" spans="1:21" x14ac:dyDescent="0.3">
      <c r="A9150" s="17">
        <v>2003</v>
      </c>
      <c r="B9150" s="17">
        <v>44</v>
      </c>
      <c r="C9150" s="17">
        <v>2.0899999999999998E-3</v>
      </c>
      <c r="D9150" s="17">
        <v>2.0799999999999998E-3</v>
      </c>
      <c r="E9150" s="17">
        <v>0.5</v>
      </c>
      <c r="F9150" s="2">
        <f t="shared" si="1953"/>
        <v>96180.521154554139</v>
      </c>
      <c r="G9150" s="3">
        <f t="shared" si="1954"/>
        <v>200.05548400147259</v>
      </c>
      <c r="H9150" s="2">
        <f t="shared" si="1955"/>
        <v>96080.493412553406</v>
      </c>
      <c r="I9150" s="2">
        <f>SUM(H9150:H9216)</f>
        <v>3463834.1390100196</v>
      </c>
      <c r="J9150" s="4">
        <f t="shared" si="1948"/>
        <v>36.013884073719304</v>
      </c>
      <c r="K9150" s="5">
        <f t="shared" si="1956"/>
        <v>4.0989999999999992E-2</v>
      </c>
      <c r="L9150" s="5">
        <f t="shared" si="1949"/>
        <v>9.2112359550561784E-4</v>
      </c>
      <c r="M9150" s="8">
        <f t="shared" si="1950"/>
        <v>217186.36345609982</v>
      </c>
      <c r="N9150" s="6">
        <f>((B9149+E9149)*D9149+(B9150+E9150)*D9150+(B9151+E9151)*D9151)/3/SUM(D9106:D9150)</f>
        <v>2.3097503456127515</v>
      </c>
      <c r="O9150" s="7">
        <f>O9106</f>
        <v>4.0678949028501346E-2</v>
      </c>
      <c r="P9150" s="8">
        <f>M9150*O9106</f>
        <v>8834.9130087162521</v>
      </c>
      <c r="Q9150" s="5">
        <f>N9150*O9106</f>
        <v>9.3958216577744488E-2</v>
      </c>
      <c r="R9150" s="8">
        <f t="shared" si="1951"/>
        <v>87052.941603600164</v>
      </c>
      <c r="S9150" s="8">
        <f t="shared" si="1952"/>
        <v>2764564.1124941767</v>
      </c>
      <c r="T9150" s="9">
        <f t="shared" si="1944"/>
        <v>28.743492749969104</v>
      </c>
      <c r="U9150" s="10">
        <f t="shared" si="1947"/>
        <v>7.2703913237502</v>
      </c>
    </row>
    <row r="9151" spans="1:21" x14ac:dyDescent="0.3">
      <c r="A9151" s="17">
        <v>2003</v>
      </c>
      <c r="B9151" s="17">
        <v>45</v>
      </c>
      <c r="C9151" s="17">
        <v>2.2100000000000002E-3</v>
      </c>
      <c r="D9151" s="17">
        <v>2.2100000000000002E-3</v>
      </c>
      <c r="E9151" s="17">
        <v>0.5</v>
      </c>
      <c r="F9151" s="2">
        <f t="shared" si="1953"/>
        <v>95980.465670552672</v>
      </c>
      <c r="G9151" s="3">
        <f t="shared" si="1954"/>
        <v>212.11682913192143</v>
      </c>
      <c r="H9151" s="2">
        <f t="shared" si="1955"/>
        <v>95874.407255986705</v>
      </c>
      <c r="I9151" s="2">
        <f>SUM(H9151:H9216)</f>
        <v>3367753.6455974663</v>
      </c>
      <c r="J9151" s="4">
        <f t="shared" si="1948"/>
        <v>35.087906920113134</v>
      </c>
      <c r="K9151" s="5">
        <f t="shared" si="1956"/>
        <v>4.3199999999999988E-2</v>
      </c>
      <c r="L9151" s="5">
        <f t="shared" si="1949"/>
        <v>9.494505494505492E-4</v>
      </c>
      <c r="M9151" s="8">
        <f t="shared" si="1950"/>
        <v>223410.08623848212</v>
      </c>
      <c r="N9151" s="6">
        <f>((B9150+E9150)*D9150+(B9151+E9151)*D9151+(B9152+E9152)*D9152)/3/SUM(D9106:D9151)</f>
        <v>2.3547839506172847</v>
      </c>
      <c r="O9151" s="7">
        <f>O9106</f>
        <v>4.0678949028501346E-2</v>
      </c>
      <c r="P9151" s="8">
        <f>M9151*O9106</f>
        <v>9088.0875105483046</v>
      </c>
      <c r="Q9151" s="5">
        <f>N9151*O9106</f>
        <v>9.5790136300293552E-2</v>
      </c>
      <c r="R9151" s="8">
        <f t="shared" si="1951"/>
        <v>86690.58471722588</v>
      </c>
      <c r="S9151" s="8">
        <f t="shared" si="1952"/>
        <v>2677511.1708905767</v>
      </c>
      <c r="T9151" s="9">
        <f t="shared" si="1944"/>
        <v>27.896417799023574</v>
      </c>
      <c r="U9151" s="10">
        <f t="shared" si="1947"/>
        <v>7.1914891210895604</v>
      </c>
    </row>
    <row r="9152" spans="1:21" x14ac:dyDescent="0.3">
      <c r="A9152" s="17">
        <v>2003</v>
      </c>
      <c r="B9152" s="17">
        <v>46</v>
      </c>
      <c r="C9152" s="17">
        <v>2.4099999999999998E-3</v>
      </c>
      <c r="D9152" s="17">
        <v>2.4099999999999998E-3</v>
      </c>
      <c r="E9152" s="17">
        <v>0.5</v>
      </c>
      <c r="F9152" s="2">
        <f t="shared" si="1953"/>
        <v>95768.348841420753</v>
      </c>
      <c r="G9152" s="3">
        <f t="shared" si="1954"/>
        <v>230.80172070782399</v>
      </c>
      <c r="H9152" s="2">
        <f t="shared" si="1955"/>
        <v>95652.947981066842</v>
      </c>
      <c r="I9152" s="2">
        <f>SUM(H9152:H9216)</f>
        <v>3271879.23834148</v>
      </c>
      <c r="J9152" s="4">
        <f t="shared" si="1948"/>
        <v>34.164515499366736</v>
      </c>
      <c r="K9152" s="5">
        <f t="shared" si="1956"/>
        <v>4.5609999999999991E-2</v>
      </c>
      <c r="L9152" s="5">
        <f t="shared" si="1949"/>
        <v>9.8086021505376327E-4</v>
      </c>
      <c r="M9152" s="8">
        <f t="shared" si="1950"/>
        <v>235305.41576219726</v>
      </c>
      <c r="N9152" s="6">
        <f>((B9151+E9151)*D9151+(B9152+E9152)*D9152+(B9153+E9153)*D9153)/3/SUM(D9106:D9152)</f>
        <v>2.4009354673682672</v>
      </c>
      <c r="O9152" s="7">
        <f>O9106</f>
        <v>4.0678949028501346E-2</v>
      </c>
      <c r="P9152" s="8">
        <f>M9152*O9106</f>
        <v>9571.9770139207394</v>
      </c>
      <c r="Q9152" s="5">
        <f>N9152*O9106</f>
        <v>9.7667531497794793E-2</v>
      </c>
      <c r="R9152" s="8">
        <f t="shared" si="1951"/>
        <v>86310.760671269061</v>
      </c>
      <c r="S9152" s="8">
        <f t="shared" si="1952"/>
        <v>2590820.5861733509</v>
      </c>
      <c r="T9152" s="9">
        <f t="shared" si="1944"/>
        <v>27.052994204415015</v>
      </c>
      <c r="U9152" s="10">
        <f t="shared" si="1947"/>
        <v>7.1115212949517215</v>
      </c>
    </row>
    <row r="9153" spans="1:21" x14ac:dyDescent="0.3">
      <c r="A9153" s="17">
        <v>2003</v>
      </c>
      <c r="B9153" s="17">
        <v>47</v>
      </c>
      <c r="C9153" s="17">
        <v>2.4399999999999999E-3</v>
      </c>
      <c r="D9153" s="17">
        <v>2.4399999999999999E-3</v>
      </c>
      <c r="E9153" s="17">
        <v>0.5</v>
      </c>
      <c r="F9153" s="2">
        <f t="shared" si="1953"/>
        <v>95537.54712071293</v>
      </c>
      <c r="G9153" s="3">
        <f t="shared" si="1954"/>
        <v>233.11161497453955</v>
      </c>
      <c r="H9153" s="2">
        <f t="shared" si="1955"/>
        <v>95420.991313225662</v>
      </c>
      <c r="I9153" s="2">
        <f>SUM(H9153:H9216)</f>
        <v>3176226.2903604135</v>
      </c>
      <c r="J9153" s="4">
        <f t="shared" si="1948"/>
        <v>33.245842980950833</v>
      </c>
      <c r="K9153" s="5">
        <f t="shared" si="1956"/>
        <v>4.8049999999999989E-2</v>
      </c>
      <c r="L9153" s="5">
        <f t="shared" si="1949"/>
        <v>1.0115789473684209E-3</v>
      </c>
      <c r="M9153" s="8">
        <f t="shared" si="1950"/>
        <v>230443.3238562046</v>
      </c>
      <c r="N9153" s="6">
        <f>((B9152+E9152)*D9152+(B9153+E9153)*D9153+(B9154+E9154)*D9154)/3/SUM(D9106:D9153)</f>
        <v>2.5369753728754771</v>
      </c>
      <c r="O9153" s="7">
        <f>O9106</f>
        <v>4.0678949028501346E-2</v>
      </c>
      <c r="P9153" s="8">
        <f>M9153*O9106</f>
        <v>9374.1922251049746</v>
      </c>
      <c r="Q9153" s="5">
        <f>N9153*O9106</f>
        <v>0.10320149187976473</v>
      </c>
      <c r="R9153" s="8">
        <f t="shared" si="1951"/>
        <v>85573.402653054713</v>
      </c>
      <c r="S9153" s="8">
        <f t="shared" si="1952"/>
        <v>2504509.8255020818</v>
      </c>
      <c r="T9153" s="9">
        <f t="shared" si="1944"/>
        <v>26.214927020657136</v>
      </c>
      <c r="U9153" s="10">
        <f t="shared" si="1947"/>
        <v>7.0309159602936973</v>
      </c>
    </row>
    <row r="9154" spans="1:21" x14ac:dyDescent="0.3">
      <c r="A9154" s="17">
        <v>2003</v>
      </c>
      <c r="B9154" s="17">
        <v>48</v>
      </c>
      <c r="C9154" s="17">
        <v>2.8400000000000001E-3</v>
      </c>
      <c r="D9154" s="17">
        <v>2.8400000000000001E-3</v>
      </c>
      <c r="E9154" s="17">
        <v>0.5</v>
      </c>
      <c r="F9154" s="2">
        <f t="shared" si="1953"/>
        <v>95304.435505738395</v>
      </c>
      <c r="G9154" s="3">
        <f t="shared" si="1954"/>
        <v>270.66459683629705</v>
      </c>
      <c r="H9154" s="2">
        <f t="shared" si="1955"/>
        <v>95169.103207320251</v>
      </c>
      <c r="I9154" s="2">
        <f>SUM(H9154:H9216)</f>
        <v>3080805.2990471879</v>
      </c>
      <c r="J9154" s="4">
        <f t="shared" si="1948"/>
        <v>32.32593827033044</v>
      </c>
      <c r="K9154" s="5">
        <f t="shared" si="1956"/>
        <v>5.0889999999999991E-2</v>
      </c>
      <c r="L9154" s="5">
        <f t="shared" si="1949"/>
        <v>1.0492783505154637E-3</v>
      </c>
      <c r="M9154" s="8">
        <f t="shared" si="1950"/>
        <v>257953.09386049144</v>
      </c>
      <c r="N9154" s="6">
        <f>((B9153+E9153)*D9153+(B9154+E9154)*D9154+(B9155+E9155)*D9155)/3/SUM(D9106:D9154)</f>
        <v>2.6275627169712457</v>
      </c>
      <c r="O9154" s="7">
        <f>O9106</f>
        <v>4.0678949028501346E-2</v>
      </c>
      <c r="P9154" s="8">
        <f>M9154*O9106</f>
        <v>10493.260756895155</v>
      </c>
      <c r="Q9154" s="5">
        <f>N9154*O9106</f>
        <v>0.10688648983286381</v>
      </c>
      <c r="R9154" s="8">
        <f t="shared" si="1951"/>
        <v>84996.81182494825</v>
      </c>
      <c r="S9154" s="8">
        <f t="shared" si="1952"/>
        <v>2418936.422849027</v>
      </c>
      <c r="T9154" s="9">
        <f t="shared" si="1944"/>
        <v>25.381152619107429</v>
      </c>
      <c r="U9154" s="10">
        <f t="shared" si="1947"/>
        <v>6.9447856512230111</v>
      </c>
    </row>
    <row r="9155" spans="1:21" x14ac:dyDescent="0.3">
      <c r="A9155" s="17">
        <v>2003</v>
      </c>
      <c r="B9155" s="17">
        <v>49</v>
      </c>
      <c r="C9155" s="17">
        <v>2.99E-3</v>
      </c>
      <c r="D9155" s="17">
        <v>2.98E-3</v>
      </c>
      <c r="E9155" s="17">
        <v>0.5</v>
      </c>
      <c r="F9155" s="2">
        <f t="shared" si="1953"/>
        <v>95033.770908902094</v>
      </c>
      <c r="G9155" s="3">
        <f t="shared" si="1954"/>
        <v>283.20063730852826</v>
      </c>
      <c r="H9155" s="2">
        <f t="shared" si="1955"/>
        <v>94892.170590247828</v>
      </c>
      <c r="I9155" s="2">
        <f>SUM(H9155:H9216)</f>
        <v>2985636.1958398675</v>
      </c>
      <c r="J9155" s="4">
        <f t="shared" si="1948"/>
        <v>31.416581361396805</v>
      </c>
      <c r="K9155" s="5">
        <f t="shared" si="1956"/>
        <v>5.3869999999999987E-2</v>
      </c>
      <c r="L9155" s="5">
        <f t="shared" si="1949"/>
        <v>1.0882828282828281E-3</v>
      </c>
      <c r="M9155" s="8">
        <f t="shared" si="1950"/>
        <v>260227.05674349642</v>
      </c>
      <c r="N9155" s="6">
        <f>((B9154+E9154)*D9154+(B9155+E9155)*D9155+(B9156+E9156)*D9156)/3/SUM(D9106:D9155)</f>
        <v>2.5837510055070854</v>
      </c>
      <c r="O9155" s="7">
        <f>O9106</f>
        <v>4.0678949028501346E-2</v>
      </c>
      <c r="P9155" s="8">
        <f>M9155*O9106</f>
        <v>10585.763177105619</v>
      </c>
      <c r="Q9155" s="5">
        <f>N9155*O9106</f>
        <v>0.10510427545536183</v>
      </c>
      <c r="R9155" s="8">
        <f t="shared" si="1951"/>
        <v>84918.597753973241</v>
      </c>
      <c r="S9155" s="8">
        <f t="shared" si="1952"/>
        <v>2333939.6110240789</v>
      </c>
      <c r="T9155" s="9">
        <f t="shared" si="1944"/>
        <v>24.55905504645667</v>
      </c>
      <c r="U9155" s="10">
        <f t="shared" si="1947"/>
        <v>6.8575263149401344</v>
      </c>
    </row>
    <row r="9156" spans="1:21" x14ac:dyDescent="0.3">
      <c r="A9156" s="17">
        <v>2003</v>
      </c>
      <c r="B9156" s="17">
        <v>50</v>
      </c>
      <c r="C9156" s="17">
        <v>2.6199999999999999E-3</v>
      </c>
      <c r="D9156" s="17">
        <v>2.6199999999999999E-3</v>
      </c>
      <c r="E9156" s="17">
        <v>0.5</v>
      </c>
      <c r="F9156" s="2">
        <f t="shared" si="1953"/>
        <v>94750.570271593562</v>
      </c>
      <c r="G9156" s="3">
        <f t="shared" si="1954"/>
        <v>248.24649411157512</v>
      </c>
      <c r="H9156" s="2">
        <f t="shared" si="1955"/>
        <v>94626.447024537774</v>
      </c>
      <c r="I9156" s="2">
        <f>SUM(H9156:H9216)</f>
        <v>2890744.02524962</v>
      </c>
      <c r="J9156" s="4">
        <f t="shared" si="1948"/>
        <v>30.508988146072106</v>
      </c>
      <c r="K9156" s="5">
        <f t="shared" si="1956"/>
        <v>5.6489999999999985E-2</v>
      </c>
      <c r="L9156" s="5">
        <f t="shared" si="1949"/>
        <v>1.1186138613861383E-3</v>
      </c>
      <c r="M9156" s="8">
        <f t="shared" si="1950"/>
        <v>221923.31302238532</v>
      </c>
      <c r="N9156" s="6">
        <f>((B9155+E9155)*D9155+(B9156+E9156)*D9156+(B9157+E9157)*D9157)/3/SUM(D9106:D9156)</f>
        <v>2.6114356523278461</v>
      </c>
      <c r="O9156" s="7">
        <f>O9106</f>
        <v>4.0678949028501346E-2</v>
      </c>
      <c r="P9156" s="8">
        <f>M9156*O9106</f>
        <v>9027.6071386737622</v>
      </c>
      <c r="Q9156" s="5">
        <f>N9156*O9106</f>
        <v>0.10623045779225561</v>
      </c>
      <c r="R9156" s="8">
        <f t="shared" si="1951"/>
        <v>84574.236237866498</v>
      </c>
      <c r="S9156" s="8">
        <f t="shared" si="1952"/>
        <v>2249021.0132701057</v>
      </c>
      <c r="T9156" s="9">
        <f t="shared" ref="T9156:T9219" si="1957">S9156/F9156</f>
        <v>23.736226672024234</v>
      </c>
      <c r="U9156" s="10">
        <f t="shared" si="1947"/>
        <v>6.7727614740478721</v>
      </c>
    </row>
    <row r="9157" spans="1:21" x14ac:dyDescent="0.3">
      <c r="A9157" s="17">
        <v>2003</v>
      </c>
      <c r="B9157" s="17">
        <v>51</v>
      </c>
      <c r="C9157" s="17">
        <v>3.16E-3</v>
      </c>
      <c r="D9157" s="17">
        <v>3.16E-3</v>
      </c>
      <c r="E9157" s="17">
        <v>0.5</v>
      </c>
      <c r="F9157" s="2">
        <f t="shared" si="1953"/>
        <v>94502.323777481986</v>
      </c>
      <c r="G9157" s="3">
        <f t="shared" si="1954"/>
        <v>298.62734313684308</v>
      </c>
      <c r="H9157" s="2">
        <f t="shared" si="1955"/>
        <v>94353.010105913563</v>
      </c>
      <c r="I9157" s="2">
        <f>SUM(H9157:H9216)</f>
        <v>2796117.5782250823</v>
      </c>
      <c r="J9157" s="4">
        <f t="shared" si="1948"/>
        <v>29.587818229834273</v>
      </c>
      <c r="K9157" s="5">
        <f t="shared" si="1956"/>
        <v>5.9649999999999988E-2</v>
      </c>
      <c r="L9157" s="5">
        <f t="shared" si="1949"/>
        <v>1.1582524271844658E-3</v>
      </c>
      <c r="M9157" s="8">
        <f t="shared" si="1950"/>
        <v>257825.78661437423</v>
      </c>
      <c r="N9157" s="6">
        <f>((B9156+E9156)*D9156+(B9157+E9157)*D9157+(B9158+E9158)*D9158)/3/SUM(D9106:D9157)</f>
        <v>2.6844090528080473</v>
      </c>
      <c r="O9157" s="7">
        <f>O9106</f>
        <v>4.0678949028501346E-2</v>
      </c>
      <c r="P9157" s="8">
        <f>M9157*O9106</f>
        <v>10488.082031919394</v>
      </c>
      <c r="Q9157" s="5">
        <f>N9157*O9106</f>
        <v>0.10919893903082613</v>
      </c>
      <c r="R9157" s="8">
        <f t="shared" si="1951"/>
        <v>84049.761507982985</v>
      </c>
      <c r="S9157" s="8">
        <f t="shared" si="1952"/>
        <v>2164446.7770322394</v>
      </c>
      <c r="T9157" s="9">
        <f t="shared" si="1957"/>
        <v>22.903635492908204</v>
      </c>
      <c r="U9157" s="10">
        <f t="shared" si="1947"/>
        <v>6.6841827369260685</v>
      </c>
    </row>
    <row r="9158" spans="1:21" x14ac:dyDescent="0.3">
      <c r="A9158" s="17">
        <v>2003</v>
      </c>
      <c r="B9158" s="17">
        <v>52</v>
      </c>
      <c r="C9158" s="17">
        <v>3.5400000000000002E-3</v>
      </c>
      <c r="D9158" s="17">
        <v>3.5300000000000002E-3</v>
      </c>
      <c r="E9158" s="17">
        <v>0.5</v>
      </c>
      <c r="F9158" s="2">
        <f t="shared" si="1953"/>
        <v>94203.69643434514</v>
      </c>
      <c r="G9158" s="3">
        <f t="shared" si="1954"/>
        <v>332.53904841323833</v>
      </c>
      <c r="H9158" s="2">
        <f t="shared" si="1955"/>
        <v>94037.426910138514</v>
      </c>
      <c r="I9158" s="2">
        <f>SUM(H9158:H9216)</f>
        <v>2701764.5681191683</v>
      </c>
      <c r="J9158" s="4">
        <f t="shared" si="1948"/>
        <v>28.680027115519309</v>
      </c>
      <c r="K9158" s="5">
        <f t="shared" si="1956"/>
        <v>6.3179999999999986E-2</v>
      </c>
      <c r="L9158" s="5">
        <f t="shared" si="1949"/>
        <v>1.2034285714285712E-3</v>
      </c>
      <c r="M9158" s="8">
        <f t="shared" si="1950"/>
        <v>276326.36976408697</v>
      </c>
      <c r="N9158" s="6">
        <f>((B9157+E9157)*D9157+(B9158+E9158)*D9158+(B9159+E9159)*D9159)/3/SUM(D9106:D9158)</f>
        <v>2.9823520101297882</v>
      </c>
      <c r="O9158" s="7">
        <f>O9106</f>
        <v>4.0678949028501346E-2</v>
      </c>
      <c r="P9158" s="8">
        <f>M9158*O9106</f>
        <v>11240.66631086411</v>
      </c>
      <c r="Q9158" s="5">
        <f>N9158*O9106</f>
        <v>0.12131894540511819</v>
      </c>
      <c r="R9158" s="8">
        <f t="shared" si="1951"/>
        <v>82628.905448789621</v>
      </c>
      <c r="S9158" s="8">
        <f t="shared" si="1952"/>
        <v>2080397.0155242565</v>
      </c>
      <c r="T9158" s="9">
        <f t="shared" si="1957"/>
        <v>22.084027424276076</v>
      </c>
      <c r="U9158" s="10">
        <f t="shared" si="1947"/>
        <v>6.5959996912432324</v>
      </c>
    </row>
    <row r="9159" spans="1:21" x14ac:dyDescent="0.3">
      <c r="A9159" s="17">
        <v>2003</v>
      </c>
      <c r="B9159" s="17">
        <v>53</v>
      </c>
      <c r="C9159" s="17">
        <v>4.0699999999999998E-3</v>
      </c>
      <c r="D9159" s="17">
        <v>4.0600000000000002E-3</v>
      </c>
      <c r="E9159" s="17">
        <v>0.5</v>
      </c>
      <c r="F9159" s="2">
        <f t="shared" si="1953"/>
        <v>93871.157385931903</v>
      </c>
      <c r="G9159" s="3">
        <f t="shared" si="1954"/>
        <v>381.11689898688354</v>
      </c>
      <c r="H9159" s="2">
        <f t="shared" si="1955"/>
        <v>93680.598936438459</v>
      </c>
      <c r="I9159" s="2">
        <f>SUM(H9159:H9216)</f>
        <v>2607727.1412090296</v>
      </c>
      <c r="J9159" s="4">
        <f t="shared" si="1948"/>
        <v>27.779855003682304</v>
      </c>
      <c r="K9159" s="5">
        <f t="shared" si="1956"/>
        <v>6.723999999999998E-2</v>
      </c>
      <c r="L9159" s="5">
        <f t="shared" si="1949"/>
        <v>1.2568224299065417E-3</v>
      </c>
      <c r="M9159" s="8">
        <f t="shared" si="1950"/>
        <v>303238.46067516768</v>
      </c>
      <c r="N9159" s="6">
        <f>((B9158+E9158)*D9158+(B9159+E9159)*D9159+(B9160+E9160)*D9160)/3/SUM(D9106:D9159)</f>
        <v>3.0789212770176495</v>
      </c>
      <c r="O9159" s="7">
        <f>O9106</f>
        <v>4.0678949028501346E-2</v>
      </c>
      <c r="P9159" s="8">
        <f>M9159*O9106</f>
        <v>12335.421885286356</v>
      </c>
      <c r="Q9159" s="5">
        <f>N9159*O9106</f>
        <v>0.12524728169056923</v>
      </c>
      <c r="R9159" s="8">
        <f t="shared" si="1951"/>
        <v>81947.358572505109</v>
      </c>
      <c r="S9159" s="8">
        <f t="shared" si="1952"/>
        <v>1997768.1100754668</v>
      </c>
      <c r="T9159" s="9">
        <f t="shared" si="1957"/>
        <v>21.28202278216359</v>
      </c>
      <c r="U9159" s="10">
        <f t="shared" si="1947"/>
        <v>6.4978322215187134</v>
      </c>
    </row>
    <row r="9160" spans="1:21" x14ac:dyDescent="0.3">
      <c r="A9160" s="17">
        <v>2003</v>
      </c>
      <c r="B9160" s="17">
        <v>54</v>
      </c>
      <c r="C9160" s="17">
        <v>4.0200000000000001E-3</v>
      </c>
      <c r="D9160" s="17">
        <v>4.0099999999999997E-3</v>
      </c>
      <c r="E9160" s="17">
        <v>0.5</v>
      </c>
      <c r="F9160" s="2">
        <f t="shared" si="1953"/>
        <v>93490.040486945014</v>
      </c>
      <c r="G9160" s="3">
        <f t="shared" si="1954"/>
        <v>374.89506235264946</v>
      </c>
      <c r="H9160" s="2">
        <f t="shared" si="1955"/>
        <v>93302.59295576869</v>
      </c>
      <c r="I9160" s="2">
        <f>SUM(H9160:H9216)</f>
        <v>2514046.542272592</v>
      </c>
      <c r="J9160" s="4">
        <f t="shared" si="1948"/>
        <v>26.89106271831869</v>
      </c>
      <c r="K9160" s="5">
        <f t="shared" si="1956"/>
        <v>7.124999999999998E-2</v>
      </c>
      <c r="L9160" s="5">
        <f t="shared" si="1949"/>
        <v>1.307339449541284E-3</v>
      </c>
      <c r="M9160" s="8">
        <f t="shared" si="1950"/>
        <v>286761.83716799162</v>
      </c>
      <c r="N9160" s="6">
        <f>((B9159+E9159)*D9159+(B9160+E9160)*D9160+(B9161+E9161)*D9161)/3/SUM(D9106:D9160)</f>
        <v>3.2174269005847962</v>
      </c>
      <c r="O9160" s="7">
        <f>O9106</f>
        <v>4.0678949028501346E-2</v>
      </c>
      <c r="P9160" s="8">
        <f>M9160*O9106</f>
        <v>11665.170157476134</v>
      </c>
      <c r="Q9160" s="5">
        <f>N9160*O9106</f>
        <v>0.130881544891818</v>
      </c>
      <c r="R9160" s="8">
        <f t="shared" si="1951"/>
        <v>81091.00544730523</v>
      </c>
      <c r="S9160" s="8">
        <f t="shared" si="1952"/>
        <v>1915820.7515029616</v>
      </c>
      <c r="T9160" s="9">
        <f t="shared" si="1957"/>
        <v>20.492244323827066</v>
      </c>
      <c r="U9160" s="10">
        <f t="shared" si="1947"/>
        <v>6.3988183944916237</v>
      </c>
    </row>
    <row r="9161" spans="1:21" x14ac:dyDescent="0.3">
      <c r="A9161" s="17">
        <v>2003</v>
      </c>
      <c r="B9161" s="17">
        <v>55</v>
      </c>
      <c r="C9161" s="17">
        <v>4.5500000000000002E-3</v>
      </c>
      <c r="D9161" s="17">
        <v>4.5399999999999998E-3</v>
      </c>
      <c r="E9161" s="17">
        <v>0.5</v>
      </c>
      <c r="F9161" s="2">
        <f t="shared" si="1953"/>
        <v>93115.145424592367</v>
      </c>
      <c r="G9161" s="3">
        <f t="shared" si="1954"/>
        <v>422.74276022764934</v>
      </c>
      <c r="H9161" s="2">
        <f t="shared" si="1955"/>
        <v>92903.774044478545</v>
      </c>
      <c r="I9161" s="2">
        <f>SUM(H9161:H9216)</f>
        <v>2420743.9493168229</v>
      </c>
      <c r="J9161" s="4">
        <f t="shared" si="1948"/>
        <v>25.99731695932558</v>
      </c>
      <c r="K9161" s="5">
        <f t="shared" si="1956"/>
        <v>7.5789999999999982E-2</v>
      </c>
      <c r="L9161" s="5">
        <f t="shared" si="1949"/>
        <v>1.3655855855855853E-3</v>
      </c>
      <c r="M9161" s="8">
        <f t="shared" si="1950"/>
        <v>309568.85067468719</v>
      </c>
      <c r="N9161" s="6">
        <f>((B9160+E9160)*D9160+(B9161+E9161)*D9161+(B9162+E9162)*D9162)/3/SUM(D9106:D9161)</f>
        <v>3.3739719400096759</v>
      </c>
      <c r="O9161" s="7">
        <f>O9106</f>
        <v>4.0678949028501346E-2</v>
      </c>
      <c r="P9161" s="8">
        <f>M9161*O9106</f>
        <v>12592.935497407345</v>
      </c>
      <c r="Q9161" s="5">
        <f>N9161*O9106</f>
        <v>0.13724963257124742</v>
      </c>
      <c r="R9161" s="8">
        <f t="shared" si="1951"/>
        <v>80152.765192391671</v>
      </c>
      <c r="S9161" s="8">
        <f t="shared" si="1952"/>
        <v>1834729.7460556563</v>
      </c>
      <c r="T9161" s="9">
        <f t="shared" si="1957"/>
        <v>19.70388101408787</v>
      </c>
      <c r="U9161" s="10">
        <f t="shared" si="1947"/>
        <v>6.2934359452377109</v>
      </c>
    </row>
    <row r="9162" spans="1:21" x14ac:dyDescent="0.3">
      <c r="A9162" s="17">
        <v>2003</v>
      </c>
      <c r="B9162" s="17">
        <v>56</v>
      </c>
      <c r="C9162" s="17">
        <v>5.2599999999999999E-3</v>
      </c>
      <c r="D9162" s="17">
        <v>5.2500000000000003E-3</v>
      </c>
      <c r="E9162" s="17">
        <v>0.5</v>
      </c>
      <c r="F9162" s="2">
        <f t="shared" si="1953"/>
        <v>92692.402664364723</v>
      </c>
      <c r="G9162" s="3">
        <f t="shared" si="1954"/>
        <v>486.63511398791485</v>
      </c>
      <c r="H9162" s="2">
        <f t="shared" si="1955"/>
        <v>92449.08510737076</v>
      </c>
      <c r="I9162" s="2">
        <f>SUM(H9162:H9216)</f>
        <v>2327840.1752723446</v>
      </c>
      <c r="J9162" s="4">
        <f t="shared" si="1948"/>
        <v>25.113602715654654</v>
      </c>
      <c r="K9162" s="5">
        <f t="shared" si="1956"/>
        <v>8.1039999999999987E-2</v>
      </c>
      <c r="L9162" s="5">
        <f t="shared" si="1949"/>
        <v>1.4343362831858405E-3</v>
      </c>
      <c r="M9162" s="8">
        <f t="shared" si="1950"/>
        <v>339275.46816778375</v>
      </c>
      <c r="N9162" s="6">
        <f>((B9161+E9161)*D9161+(B9162+E9162)*D9162+(B9163+E9163)*D9163)/3/SUM(D9106:D9162)</f>
        <v>3.6944512997696615</v>
      </c>
      <c r="O9162" s="7">
        <f>O9106</f>
        <v>4.0678949028501346E-2</v>
      </c>
      <c r="P9162" s="8">
        <f>M9162*O9106</f>
        <v>13801.369476218206</v>
      </c>
      <c r="Q9162" s="5">
        <f>N9162*O9106</f>
        <v>0.1502863961116106</v>
      </c>
      <c r="R9162" s="8">
        <f t="shared" si="1951"/>
        <v>78555.245282768446</v>
      </c>
      <c r="S9162" s="8">
        <f t="shared" si="1952"/>
        <v>1754576.9808632648</v>
      </c>
      <c r="T9162" s="9">
        <f t="shared" si="1957"/>
        <v>18.929026871992022</v>
      </c>
      <c r="U9162" s="10">
        <f t="shared" si="1947"/>
        <v>6.1845758436626319</v>
      </c>
    </row>
    <row r="9163" spans="1:21" x14ac:dyDescent="0.3">
      <c r="A9163" s="17">
        <v>2003</v>
      </c>
      <c r="B9163" s="17">
        <v>57</v>
      </c>
      <c r="C9163" s="17">
        <v>6.1000000000000004E-3</v>
      </c>
      <c r="D9163" s="17">
        <v>6.0800000000000003E-3</v>
      </c>
      <c r="E9163" s="17">
        <v>0.5</v>
      </c>
      <c r="F9163" s="2">
        <f t="shared" si="1953"/>
        <v>92205.767550376811</v>
      </c>
      <c r="G9163" s="3">
        <f t="shared" si="1954"/>
        <v>560.61106670629101</v>
      </c>
      <c r="H9163" s="2">
        <f t="shared" si="1955"/>
        <v>91925.462017023659</v>
      </c>
      <c r="I9163" s="2">
        <f>SUM(H9163:H9216)</f>
        <v>2235391.0901649734</v>
      </c>
      <c r="J9163" s="4">
        <f t="shared" si="1948"/>
        <v>24.243506122799346</v>
      </c>
      <c r="K9163" s="5">
        <f t="shared" si="1956"/>
        <v>8.7119999999999989E-2</v>
      </c>
      <c r="L9163" s="5">
        <f t="shared" si="1949"/>
        <v>1.5151304347826085E-3</v>
      </c>
      <c r="M9163" s="8">
        <f t="shared" si="1950"/>
        <v>370008.45196983172</v>
      </c>
      <c r="N9163" s="6">
        <f>((B9162+E9162)*D9162+(B9163+E9163)*D9163+(B9164+E9164)*D9164)/3/SUM(D9106:D9163)</f>
        <v>3.9699647995102549</v>
      </c>
      <c r="O9163" s="7">
        <f>O9106</f>
        <v>4.0678949028501346E-2</v>
      </c>
      <c r="P9163" s="8">
        <f>M9163*O9106</f>
        <v>15051.554957795473</v>
      </c>
      <c r="Q9163" s="5">
        <f>N9163*O9106</f>
        <v>0.16149399572422224</v>
      </c>
      <c r="R9163" s="8">
        <f t="shared" si="1951"/>
        <v>77080.051847099283</v>
      </c>
      <c r="S9163" s="8">
        <f t="shared" si="1952"/>
        <v>1676021.7355804963</v>
      </c>
      <c r="T9163" s="9">
        <f t="shared" si="1957"/>
        <v>18.176972873901825</v>
      </c>
      <c r="U9163" s="10">
        <f t="shared" si="1947"/>
        <v>6.066533248897521</v>
      </c>
    </row>
    <row r="9164" spans="1:21" x14ac:dyDescent="0.3">
      <c r="A9164" s="17">
        <v>2003</v>
      </c>
      <c r="B9164" s="17">
        <v>58</v>
      </c>
      <c r="C9164" s="17">
        <v>6.7099999999999998E-3</v>
      </c>
      <c r="D9164" s="17">
        <v>6.6899999999999998E-3</v>
      </c>
      <c r="E9164" s="17">
        <v>0.5</v>
      </c>
      <c r="F9164" s="2">
        <f t="shared" si="1953"/>
        <v>91645.156483670522</v>
      </c>
      <c r="G9164" s="3">
        <f t="shared" si="1954"/>
        <v>613.10609687575572</v>
      </c>
      <c r="H9164" s="2">
        <f t="shared" si="1955"/>
        <v>91338.603435232639</v>
      </c>
      <c r="I9164" s="2">
        <f>SUM(H9164:H9216)</f>
        <v>2143465.6281479499</v>
      </c>
      <c r="J9164" s="4">
        <f t="shared" si="1948"/>
        <v>23.388749721103657</v>
      </c>
      <c r="K9164" s="5">
        <f t="shared" si="1956"/>
        <v>9.3809999999999991E-2</v>
      </c>
      <c r="L9164" s="5">
        <f t="shared" si="1949"/>
        <v>1.6035897435897435E-3</v>
      </c>
      <c r="M9164" s="8">
        <f t="shared" si="1950"/>
        <v>382333.51100342942</v>
      </c>
      <c r="N9164" s="6">
        <f>((B9163+E9163)*D9163+(B9164+E9164)*D9164+(B9165+E9165)*D9165)/3/SUM(D9106:D9164)</f>
        <v>4.1254841345983024</v>
      </c>
      <c r="O9164" s="7">
        <f>O9106</f>
        <v>4.0678949028501346E-2</v>
      </c>
      <c r="P9164" s="8">
        <f>M9164*O9106</f>
        <v>15552.925405996464</v>
      </c>
      <c r="Q9164" s="5">
        <f>N9164*O9106</f>
        <v>0.16782035882921534</v>
      </c>
      <c r="R9164" s="8">
        <f t="shared" si="1951"/>
        <v>76010.126231772505</v>
      </c>
      <c r="S9164" s="8">
        <f t="shared" si="1952"/>
        <v>1598941.6837333969</v>
      </c>
      <c r="T9164" s="9">
        <f t="shared" si="1957"/>
        <v>17.447094260985835</v>
      </c>
      <c r="U9164" s="10">
        <f t="shared" si="1947"/>
        <v>5.941655460117822</v>
      </c>
    </row>
    <row r="9165" spans="1:21" x14ac:dyDescent="0.3">
      <c r="A9165" s="17">
        <v>2003</v>
      </c>
      <c r="B9165" s="17">
        <v>59</v>
      </c>
      <c r="C9165" s="17">
        <v>7.0800000000000004E-3</v>
      </c>
      <c r="D9165" s="17">
        <v>7.0600000000000003E-3</v>
      </c>
      <c r="E9165" s="17">
        <v>0.5</v>
      </c>
      <c r="F9165" s="2">
        <f t="shared" si="1953"/>
        <v>91032.05038679477</v>
      </c>
      <c r="G9165" s="3">
        <f t="shared" si="1954"/>
        <v>642.68627573077106</v>
      </c>
      <c r="H9165" s="2">
        <f t="shared" si="1955"/>
        <v>90710.707248929379</v>
      </c>
      <c r="I9165" s="2">
        <f>SUM(H9165:H9216)</f>
        <v>2052127.0247127179</v>
      </c>
      <c r="J9165" s="4">
        <f t="shared" si="1948"/>
        <v>22.542906767377417</v>
      </c>
      <c r="K9165" s="5">
        <f t="shared" si="1956"/>
        <v>0.10086999999999999</v>
      </c>
      <c r="L9165" s="5">
        <f t="shared" si="1949"/>
        <v>1.6952941176470585E-3</v>
      </c>
      <c r="M9165" s="8">
        <f t="shared" si="1950"/>
        <v>379100.1626447991</v>
      </c>
      <c r="N9165" s="6">
        <f>((B9164+E9164)*D9164+(B9165+E9165)*D9165+(B9166+E9166)*D9166)/3/SUM(D9106:D9165)</f>
        <v>4.2268927001751431</v>
      </c>
      <c r="O9165" s="7">
        <f>O9106</f>
        <v>4.0678949028501346E-2</v>
      </c>
      <c r="P9165" s="8">
        <f>M9165*O9106</f>
        <v>15421.396192924352</v>
      </c>
      <c r="Q9165" s="5">
        <f>N9165*O9106</f>
        <v>0.17194555269936906</v>
      </c>
      <c r="R9165" s="8">
        <f t="shared" si="1951"/>
        <v>75113.404555261557</v>
      </c>
      <c r="S9165" s="8">
        <f t="shared" si="1952"/>
        <v>1522931.5575016243</v>
      </c>
      <c r="T9165" s="9">
        <f t="shared" si="1957"/>
        <v>16.729619414598432</v>
      </c>
      <c r="U9165" s="10">
        <f t="shared" si="1947"/>
        <v>5.8132873527789855</v>
      </c>
    </row>
    <row r="9166" spans="1:21" x14ac:dyDescent="0.3">
      <c r="A9166" s="17">
        <v>2003</v>
      </c>
      <c r="B9166" s="17">
        <v>60</v>
      </c>
      <c r="C9166" s="17">
        <v>7.7600000000000004E-3</v>
      </c>
      <c r="D9166" s="17">
        <v>7.7299999999999999E-3</v>
      </c>
      <c r="E9166" s="17">
        <v>0.5</v>
      </c>
      <c r="F9166" s="2">
        <f t="shared" si="1953"/>
        <v>90389.364111064002</v>
      </c>
      <c r="G9166" s="3">
        <f t="shared" si="1954"/>
        <v>698.7097845785247</v>
      </c>
      <c r="H9166" s="2">
        <f t="shared" si="1955"/>
        <v>90040.009218774736</v>
      </c>
      <c r="I9166" s="2">
        <f>SUM(H9166:H9216)</f>
        <v>1961416.3174637884</v>
      </c>
      <c r="J9166" s="4">
        <f t="shared" si="1948"/>
        <v>21.699636198941946</v>
      </c>
      <c r="K9166" s="5">
        <f t="shared" si="1956"/>
        <v>0.10859999999999999</v>
      </c>
      <c r="L9166" s="5">
        <f t="shared" si="1949"/>
        <v>1.7950413223140494E-3</v>
      </c>
      <c r="M9166" s="8">
        <f t="shared" si="1950"/>
        <v>389244.40116943599</v>
      </c>
      <c r="N9166" s="6">
        <f>((B9165+E9165)*D9165+(B9166+E9166)*D9166+(B9167+E9167)*D9167)/3/SUM(D9106:D9166)</f>
        <v>4.4312308164518113</v>
      </c>
      <c r="O9166" s="7">
        <f>O9106</f>
        <v>4.0678949028501346E-2</v>
      </c>
      <c r="P9166" s="8">
        <f>M9166*O9106</f>
        <v>15834.053154801017</v>
      </c>
      <c r="Q9166" s="5">
        <f>N9166*O9106</f>
        <v>0.18025781251596765</v>
      </c>
      <c r="R9166" s="8">
        <f t="shared" si="1951"/>
        <v>73809.594118080844</v>
      </c>
      <c r="S9166" s="8">
        <f t="shared" si="1952"/>
        <v>1447818.1529463627</v>
      </c>
      <c r="T9166" s="9">
        <f t="shared" si="1957"/>
        <v>16.017572058227859</v>
      </c>
      <c r="U9166" s="10">
        <f t="shared" si="1947"/>
        <v>5.6820641407140862</v>
      </c>
    </row>
    <row r="9167" spans="1:21" x14ac:dyDescent="0.3">
      <c r="A9167" s="17">
        <v>2003</v>
      </c>
      <c r="B9167" s="17">
        <v>61</v>
      </c>
      <c r="C9167" s="17">
        <v>9.0799999999999995E-3</v>
      </c>
      <c r="D9167" s="17">
        <v>9.0399999999999994E-3</v>
      </c>
      <c r="E9167" s="17">
        <v>0.5</v>
      </c>
      <c r="F9167" s="2">
        <f t="shared" si="1953"/>
        <v>89690.65432648547</v>
      </c>
      <c r="G9167" s="3">
        <f t="shared" si="1954"/>
        <v>810.80351511142862</v>
      </c>
      <c r="H9167" s="2">
        <f t="shared" si="1955"/>
        <v>89285.252568929762</v>
      </c>
      <c r="I9167" s="2">
        <f>SUM(H9167:H9216)</f>
        <v>1871376.3082450137</v>
      </c>
      <c r="J9167" s="4">
        <f t="shared" si="1948"/>
        <v>20.86478599468083</v>
      </c>
      <c r="K9167" s="5">
        <f t="shared" si="1956"/>
        <v>0.11763999999999999</v>
      </c>
      <c r="L9167" s="5">
        <f t="shared" si="1949"/>
        <v>1.9128455284552846E-3</v>
      </c>
      <c r="M9167" s="8">
        <f t="shared" si="1950"/>
        <v>423872.96990269347</v>
      </c>
      <c r="N9167" s="6">
        <f>((B9166+E9166)*D9166+(B9167+E9167)*D9167+(B9168+E9168)*D9168)/3/SUM(D9106:D9167)</f>
        <v>4.6005468661453026</v>
      </c>
      <c r="O9167" s="7">
        <f>O9106</f>
        <v>4.0678949028501346E-2</v>
      </c>
      <c r="P9167" s="8">
        <f>M9167*O9106</f>
        <v>17242.706937231153</v>
      </c>
      <c r="Q9167" s="5">
        <f>N9167*O9106</f>
        <v>0.18714541147115638</v>
      </c>
      <c r="R9167" s="8">
        <f t="shared" si="1951"/>
        <v>72575.927238611286</v>
      </c>
      <c r="S9167" s="8">
        <f t="shared" si="1952"/>
        <v>1374008.5588282819</v>
      </c>
      <c r="T9167" s="9">
        <f t="shared" si="1957"/>
        <v>15.319417269793961</v>
      </c>
      <c r="U9167" s="10">
        <f t="shared" si="1947"/>
        <v>5.5453687248868686</v>
      </c>
    </row>
    <row r="9168" spans="1:21" x14ac:dyDescent="0.3">
      <c r="A9168" s="17">
        <v>2003</v>
      </c>
      <c r="B9168" s="17">
        <v>62</v>
      </c>
      <c r="C9168" s="17">
        <v>9.6399999999999993E-3</v>
      </c>
      <c r="D9168" s="17">
        <v>9.5999999999999992E-3</v>
      </c>
      <c r="E9168" s="17">
        <v>0.5</v>
      </c>
      <c r="F9168" s="2">
        <f t="shared" si="1953"/>
        <v>88879.850811374039</v>
      </c>
      <c r="G9168" s="3">
        <f t="shared" si="1954"/>
        <v>853.24656778919075</v>
      </c>
      <c r="H9168" s="2">
        <f t="shared" si="1955"/>
        <v>88453.227527479437</v>
      </c>
      <c r="I9168" s="2">
        <f>SUM(H9168:H9216)</f>
        <v>1782091.0556760838</v>
      </c>
      <c r="J9168" s="4">
        <f t="shared" si="1948"/>
        <v>20.05056308496895</v>
      </c>
      <c r="K9168" s="5">
        <f t="shared" si="1956"/>
        <v>0.12723999999999999</v>
      </c>
      <c r="L9168" s="5">
        <f t="shared" si="1949"/>
        <v>2.0358399999999997E-3</v>
      </c>
      <c r="M9168" s="8">
        <f t="shared" si="1950"/>
        <v>419112.78282634728</v>
      </c>
      <c r="N9168" s="6">
        <f>((B9167+E9167)*D9167+(B9168+E9168)*D9168+(B9169+E9169)*D9169)/3/SUM(D9106:D9168)</f>
        <v>4.8964293199203608</v>
      </c>
      <c r="O9168" s="7">
        <f>O9106</f>
        <v>4.0678949028501346E-2</v>
      </c>
      <c r="P9168" s="8">
        <f>M9168*O9106</f>
        <v>17049.067529786334</v>
      </c>
      <c r="Q9168" s="5">
        <f>N9168*O9106</f>
        <v>0.19918159872669985</v>
      </c>
      <c r="R9168" s="8">
        <f t="shared" si="1951"/>
        <v>70834.972256019551</v>
      </c>
      <c r="S9168" s="8">
        <f t="shared" si="1952"/>
        <v>1301432.6315896707</v>
      </c>
      <c r="T9168" s="9">
        <f t="shared" si="1957"/>
        <v>14.642605941718402</v>
      </c>
      <c r="U9168" s="10">
        <f t="shared" si="1947"/>
        <v>5.4079571432505471</v>
      </c>
    </row>
    <row r="9169" spans="1:21" x14ac:dyDescent="0.3">
      <c r="A9169" s="17">
        <v>2003</v>
      </c>
      <c r="B9169" s="17">
        <v>63</v>
      </c>
      <c r="C9169" s="17">
        <v>1.129E-2</v>
      </c>
      <c r="D9169" s="17">
        <v>1.123E-2</v>
      </c>
      <c r="E9169" s="17">
        <v>0.5</v>
      </c>
      <c r="F9169" s="2">
        <f t="shared" si="1953"/>
        <v>88026.60424358485</v>
      </c>
      <c r="G9169" s="3">
        <f t="shared" si="1954"/>
        <v>988.53876565545795</v>
      </c>
      <c r="H9169" s="2">
        <f t="shared" si="1955"/>
        <v>87532.334860757124</v>
      </c>
      <c r="I9169" s="2">
        <f>SUM(H9169:H9216)</f>
        <v>1693637.8281486046</v>
      </c>
      <c r="J9169" s="4">
        <f t="shared" si="1948"/>
        <v>19.240067735227132</v>
      </c>
      <c r="K9169" s="5">
        <f t="shared" si="1956"/>
        <v>0.13846999999999998</v>
      </c>
      <c r="L9169" s="5">
        <f t="shared" si="1949"/>
        <v>2.1806299212598422E-3</v>
      </c>
      <c r="M9169" s="8">
        <f t="shared" si="1950"/>
        <v>453327.15836731123</v>
      </c>
      <c r="N9169" s="6">
        <f>((B9168+E9168)*D9168+(B9169+E9169)*D9169+(B9170+E9170)*D9170)/3/SUM(D9106:D9169)</f>
        <v>4.8611732986687857</v>
      </c>
      <c r="O9169" s="7">
        <f>O9106</f>
        <v>4.0678949028501346E-2</v>
      </c>
      <c r="P9169" s="8">
        <f>M9169*O9106</f>
        <v>18440.872368459211</v>
      </c>
      <c r="Q9169" s="5">
        <f>N9169*O9106</f>
        <v>0.19774742083525929</v>
      </c>
      <c r="R9169" s="8">
        <f t="shared" si="1951"/>
        <v>70223.041402354153</v>
      </c>
      <c r="S9169" s="8">
        <f t="shared" si="1952"/>
        <v>1230597.6593336512</v>
      </c>
      <c r="T9169" s="9">
        <f t="shared" si="1957"/>
        <v>13.979837912733455</v>
      </c>
      <c r="U9169" s="10">
        <f t="shared" si="1947"/>
        <v>5.2602298224936774</v>
      </c>
    </row>
    <row r="9170" spans="1:21" x14ac:dyDescent="0.3">
      <c r="A9170" s="17">
        <v>2003</v>
      </c>
      <c r="B9170" s="17">
        <v>64</v>
      </c>
      <c r="C9170" s="17">
        <v>1.1010000000000001E-2</v>
      </c>
      <c r="D9170" s="17">
        <v>1.095E-2</v>
      </c>
      <c r="E9170" s="17">
        <v>0.5</v>
      </c>
      <c r="F9170" s="2">
        <f t="shared" si="1953"/>
        <v>87038.065477929398</v>
      </c>
      <c r="G9170" s="3">
        <f t="shared" si="1954"/>
        <v>953.06681698332693</v>
      </c>
      <c r="H9170" s="2">
        <f t="shared" si="1955"/>
        <v>86561.53206943773</v>
      </c>
      <c r="I9170" s="2">
        <f>SUM(H9170:H9216)</f>
        <v>1606105.4932878476</v>
      </c>
      <c r="J9170" s="4">
        <f t="shared" si="1948"/>
        <v>18.452908902198825</v>
      </c>
      <c r="K9170" s="5">
        <f t="shared" si="1956"/>
        <v>0.14941999999999997</v>
      </c>
      <c r="L9170" s="5">
        <f t="shared" si="1949"/>
        <v>2.3165891472868212E-3</v>
      </c>
      <c r="M9170" s="8">
        <f t="shared" si="1950"/>
        <v>411409.51475990232</v>
      </c>
      <c r="N9170" s="6">
        <f>((B9169+E9169)*D9169+(B9170+E9170)*D9170+(B9171+E9171)*D9171)/3/SUM(D9106:D9170)</f>
        <v>5.0981350109311565</v>
      </c>
      <c r="O9170" s="7">
        <f>O9106</f>
        <v>4.0678949028501346E-2</v>
      </c>
      <c r="P9170" s="8">
        <f>M9170*O9106</f>
        <v>16735.70668075854</v>
      </c>
      <c r="Q9170" s="5">
        <f>N9170*O9106</f>
        <v>0.20738677425008667</v>
      </c>
      <c r="R9170" s="8">
        <f t="shared" si="1951"/>
        <v>68609.815159411606</v>
      </c>
      <c r="S9170" s="8">
        <f t="shared" si="1952"/>
        <v>1160374.617931297</v>
      </c>
      <c r="T9170" s="9">
        <f t="shared" si="1957"/>
        <v>13.331806165034056</v>
      </c>
      <c r="U9170" s="10">
        <f t="shared" ref="U9170:U9207" si="1958">J9170-T9170</f>
        <v>5.1211027371647688</v>
      </c>
    </row>
    <row r="9171" spans="1:21" x14ac:dyDescent="0.3">
      <c r="A9171" s="17">
        <v>2003</v>
      </c>
      <c r="B9171" s="17">
        <v>65</v>
      </c>
      <c r="C9171" s="17">
        <v>1.3310000000000001E-2</v>
      </c>
      <c r="D9171" s="17">
        <v>1.3220000000000001E-2</v>
      </c>
      <c r="E9171" s="17">
        <v>0.5</v>
      </c>
      <c r="F9171" s="2">
        <f t="shared" si="1953"/>
        <v>86084.998660946076</v>
      </c>
      <c r="G9171" s="3">
        <f t="shared" si="1954"/>
        <v>1138.0436822977072</v>
      </c>
      <c r="H9171" s="2">
        <f t="shared" si="1955"/>
        <v>85515.976819797215</v>
      </c>
      <c r="I9171" s="2">
        <f>SUM(H9171:H9216)</f>
        <v>1519543.9612184099</v>
      </c>
      <c r="J9171" s="4">
        <f t="shared" ref="J9171:J9216" si="1959">I9171/F9171</f>
        <v>17.651669685252337</v>
      </c>
      <c r="K9171" s="11">
        <f t="shared" si="1956"/>
        <v>0.16263999999999998</v>
      </c>
      <c r="L9171" s="11">
        <f t="shared" ref="L9171:L9215" si="1960">K9171/(B9171+E9171)</f>
        <v>2.4830534351145037E-3</v>
      </c>
      <c r="M9171" s="8">
        <f t="shared" ref="M9171:M9216" si="1961">G9171/L9171</f>
        <v>458324.28179107123</v>
      </c>
      <c r="N9171" s="6">
        <f>((B9170+E9170)*D9170+(B9171+E9171)*D9171+(B9172+E9172)*D9172)/3/SUM(D9106:D9171)</f>
        <v>5.2475303328414498</v>
      </c>
      <c r="O9171" s="7">
        <f>O9106</f>
        <v>4.0678949028501346E-2</v>
      </c>
      <c r="P9171" s="8">
        <f>M9171*O9106</f>
        <v>18644.150097503476</v>
      </c>
      <c r="Q9171" s="5">
        <f>N9171*O9106</f>
        <v>0.21346401893517203</v>
      </c>
      <c r="R9171" s="8">
        <f t="shared" ref="R9171:R9216" si="1962">((1-Q9171)*H9171)</f>
        <v>67261.392724676291</v>
      </c>
      <c r="S9171" s="12">
        <f t="shared" ref="S9171:S9215" si="1963">R9171+S9172</f>
        <v>1091764.8027718854</v>
      </c>
      <c r="T9171" s="9">
        <f t="shared" si="1957"/>
        <v>12.682404829579013</v>
      </c>
      <c r="U9171" s="10">
        <f t="shared" si="1958"/>
        <v>4.9692648556733232</v>
      </c>
    </row>
    <row r="9172" spans="1:21" x14ac:dyDescent="0.3">
      <c r="A9172" s="17">
        <v>2003</v>
      </c>
      <c r="B9172" s="17">
        <v>66</v>
      </c>
      <c r="C9172" s="17">
        <v>1.4970000000000001E-2</v>
      </c>
      <c r="D9172" s="17">
        <v>1.486E-2</v>
      </c>
      <c r="E9172" s="17">
        <v>0.5</v>
      </c>
      <c r="F9172" s="2">
        <f t="shared" ref="F9172:F9216" si="1964">F9171-G9171</f>
        <v>84946.954978648369</v>
      </c>
      <c r="G9172" s="3">
        <f t="shared" ref="G9172:G9216" si="1965">D9172*F9172</f>
        <v>1262.3117509827148</v>
      </c>
      <c r="H9172" s="2">
        <f t="shared" ref="H9172:H9215" si="1966">F9172-0.5*G9172</f>
        <v>84315.799103157013</v>
      </c>
      <c r="I9172" s="2">
        <f>SUM(H9172:H9216)</f>
        <v>1434027.9843986125</v>
      </c>
      <c r="J9172" s="4">
        <f t="shared" si="1959"/>
        <v>16.881452487132222</v>
      </c>
      <c r="K9172" s="5">
        <f t="shared" ref="K9172:K9204" si="1967">K9171+G9172/F9172</f>
        <v>0.17749999999999999</v>
      </c>
      <c r="L9172" s="5">
        <f t="shared" si="1960"/>
        <v>2.6691729323308267E-3</v>
      </c>
      <c r="M9172" s="8">
        <f t="shared" si="1961"/>
        <v>472922.43064986222</v>
      </c>
      <c r="N9172" s="6">
        <f>((B9171+E9171)*D9171+(B9172+E9172)*D9172+(B9173+E9173)*D9173)/3/SUM(D9106:D9172)</f>
        <v>5.6152582159624416</v>
      </c>
      <c r="O9172" s="7">
        <f>O9106</f>
        <v>4.0678949028501346E-2</v>
      </c>
      <c r="P9172" s="8">
        <f>M9172*O9106</f>
        <v>19237.987450840708</v>
      </c>
      <c r="Q9172" s="5">
        <f>N9172*O9106</f>
        <v>0.22842280274900956</v>
      </c>
      <c r="R9172" s="8">
        <f t="shared" si="1962"/>
        <v>65056.147955991459</v>
      </c>
      <c r="S9172" s="8">
        <f t="shared" si="1963"/>
        <v>1024503.4100472092</v>
      </c>
      <c r="T9172" s="9">
        <f t="shared" si="1957"/>
        <v>12.060507763988959</v>
      </c>
      <c r="U9172" s="10">
        <f t="shared" si="1958"/>
        <v>4.8209447231432634</v>
      </c>
    </row>
    <row r="9173" spans="1:21" x14ac:dyDescent="0.3">
      <c r="A9173" s="17">
        <v>2003</v>
      </c>
      <c r="B9173" s="17">
        <v>67</v>
      </c>
      <c r="C9173" s="17">
        <v>1.6969999999999999E-2</v>
      </c>
      <c r="D9173" s="17">
        <v>1.6830000000000001E-2</v>
      </c>
      <c r="E9173" s="17">
        <v>0.5</v>
      </c>
      <c r="F9173" s="2">
        <f t="shared" si="1964"/>
        <v>83684.643227665656</v>
      </c>
      <c r="G9173" s="3">
        <f t="shared" si="1965"/>
        <v>1408.4125455216131</v>
      </c>
      <c r="H9173" s="2">
        <f t="shared" si="1966"/>
        <v>82980.436954904842</v>
      </c>
      <c r="I9173" s="2">
        <f>SUM(H9173:H9216)</f>
        <v>1349712.1852954554</v>
      </c>
      <c r="J9173" s="4">
        <f t="shared" si="1959"/>
        <v>16.128552781464787</v>
      </c>
      <c r="K9173" s="5">
        <f t="shared" si="1967"/>
        <v>0.19433</v>
      </c>
      <c r="L9173" s="5">
        <f t="shared" si="1960"/>
        <v>2.8789629629629629E-3</v>
      </c>
      <c r="M9173" s="8">
        <f t="shared" si="1961"/>
        <v>489208.28910980746</v>
      </c>
      <c r="N9173" s="6">
        <f>((B9172+E9172)*D9172+(B9173+E9173)*D9173+(B9174+E9174)*D9174)/3/SUM(D9106:D9173)</f>
        <v>5.6540420933463693</v>
      </c>
      <c r="O9173" s="7">
        <f>O9106</f>
        <v>4.0678949028501346E-2</v>
      </c>
      <c r="P9173" s="8">
        <f>M9173*O9106</f>
        <v>19900.479057018209</v>
      </c>
      <c r="Q9173" s="5">
        <f>N9173*O9106</f>
        <v>0.23000049012023802</v>
      </c>
      <c r="R9173" s="8">
        <f t="shared" si="1962"/>
        <v>63894.895784885215</v>
      </c>
      <c r="S9173" s="8">
        <f t="shared" si="1963"/>
        <v>959447.2620912178</v>
      </c>
      <c r="T9173" s="9">
        <f t="shared" si="1957"/>
        <v>11.465033787394223</v>
      </c>
      <c r="U9173" s="10">
        <f t="shared" si="1958"/>
        <v>4.6635189940705644</v>
      </c>
    </row>
    <row r="9174" spans="1:21" x14ac:dyDescent="0.3">
      <c r="A9174" s="17">
        <v>2003</v>
      </c>
      <c r="B9174" s="17">
        <v>68</v>
      </c>
      <c r="C9174" s="17">
        <v>1.7260000000000001E-2</v>
      </c>
      <c r="D9174" s="17">
        <v>1.711E-2</v>
      </c>
      <c r="E9174" s="17">
        <v>0.5</v>
      </c>
      <c r="F9174" s="2">
        <f t="shared" si="1964"/>
        <v>82276.230682144043</v>
      </c>
      <c r="G9174" s="3">
        <f t="shared" si="1965"/>
        <v>1407.7463069714845</v>
      </c>
      <c r="H9174" s="2">
        <f t="shared" si="1966"/>
        <v>81572.357528658307</v>
      </c>
      <c r="I9174" s="2">
        <f>SUM(H9174:H9216)</f>
        <v>1266731.7483405506</v>
      </c>
      <c r="J9174" s="4">
        <f t="shared" si="1959"/>
        <v>15.396083873048189</v>
      </c>
      <c r="K9174" s="5">
        <f t="shared" si="1967"/>
        <v>0.21144000000000002</v>
      </c>
      <c r="L9174" s="5">
        <f t="shared" si="1960"/>
        <v>3.0867153284671535E-3</v>
      </c>
      <c r="M9174" s="8">
        <f t="shared" si="1961"/>
        <v>456066.12763690256</v>
      </c>
      <c r="N9174" s="6">
        <f>((B9173+E9173)*D9173+(B9174+E9174)*D9174+(B9175+E9175)*D9175)/3/SUM(D9106:D9174)</f>
        <v>5.7521676756211368</v>
      </c>
      <c r="O9174" s="7">
        <f>O9106</f>
        <v>4.0678949028501346E-2</v>
      </c>
      <c r="P9174" s="8">
        <f>M9174*O9106</f>
        <v>18552.290759767548</v>
      </c>
      <c r="Q9174" s="5">
        <f>N9174*O9106</f>
        <v>0.23399213567998528</v>
      </c>
      <c r="R9174" s="8">
        <f t="shared" si="1962"/>
        <v>62485.06737807623</v>
      </c>
      <c r="S9174" s="8">
        <f t="shared" si="1963"/>
        <v>895552.36630633252</v>
      </c>
      <c r="T9174" s="9">
        <f t="shared" si="1957"/>
        <v>10.884703381297332</v>
      </c>
      <c r="U9174" s="10">
        <f t="shared" si="1958"/>
        <v>4.5113804917508578</v>
      </c>
    </row>
    <row r="9175" spans="1:21" x14ac:dyDescent="0.3">
      <c r="A9175" s="17">
        <v>2003</v>
      </c>
      <c r="B9175" s="17">
        <v>69</v>
      </c>
      <c r="C9175" s="17">
        <v>1.9480000000000001E-2</v>
      </c>
      <c r="D9175" s="17">
        <v>1.9290000000000002E-2</v>
      </c>
      <c r="E9175" s="17">
        <v>0.5</v>
      </c>
      <c r="F9175" s="2">
        <f t="shared" si="1964"/>
        <v>80868.484375172557</v>
      </c>
      <c r="G9175" s="3">
        <f t="shared" si="1965"/>
        <v>1559.9530635970787</v>
      </c>
      <c r="H9175" s="2">
        <f t="shared" si="1966"/>
        <v>80088.507843374013</v>
      </c>
      <c r="I9175" s="2">
        <f>SUM(H9175:H9216)</f>
        <v>1185159.390811892</v>
      </c>
      <c r="J9175" s="4">
        <f t="shared" si="1959"/>
        <v>14.655392641138059</v>
      </c>
      <c r="K9175" s="5">
        <f t="shared" si="1967"/>
        <v>0.23073000000000002</v>
      </c>
      <c r="L9175" s="5">
        <f t="shared" si="1960"/>
        <v>3.319856115107914E-3</v>
      </c>
      <c r="M9175" s="8">
        <f t="shared" si="1961"/>
        <v>469885.74489661923</v>
      </c>
      <c r="N9175" s="6">
        <f>((B9174+E9174)*D9174+(B9175+E9175)*D9175+(B9176+E9176)*D9176)/3/SUM(D9106:D9175)</f>
        <v>5.9064202025455428</v>
      </c>
      <c r="O9175" s="7">
        <f>O9106</f>
        <v>4.0678949028501346E-2</v>
      </c>
      <c r="P9175" s="8">
        <f>M9175*O9106</f>
        <v>19114.458265868961</v>
      </c>
      <c r="Q9175" s="5">
        <f>N9175*O9106</f>
        <v>0.24026696636026074</v>
      </c>
      <c r="R9175" s="8">
        <f t="shared" si="1962"/>
        <v>60845.885023526585</v>
      </c>
      <c r="S9175" s="8">
        <f t="shared" si="1963"/>
        <v>833067.29892825626</v>
      </c>
      <c r="T9175" s="9">
        <f t="shared" si="1957"/>
        <v>10.301507507713554</v>
      </c>
      <c r="U9175" s="10">
        <f t="shared" si="1958"/>
        <v>4.3538851334245052</v>
      </c>
    </row>
    <row r="9176" spans="1:21" x14ac:dyDescent="0.3">
      <c r="A9176" s="17">
        <v>2003</v>
      </c>
      <c r="B9176" s="17">
        <v>70</v>
      </c>
      <c r="C9176" s="17">
        <v>2.2599999999999999E-2</v>
      </c>
      <c r="D9176" s="17">
        <v>2.2349999999999998E-2</v>
      </c>
      <c r="E9176" s="17">
        <v>0.5</v>
      </c>
      <c r="F9176" s="2">
        <f t="shared" si="1964"/>
        <v>79308.531311575483</v>
      </c>
      <c r="G9176" s="3">
        <f t="shared" si="1965"/>
        <v>1772.5456748137119</v>
      </c>
      <c r="H9176" s="2">
        <f t="shared" si="1966"/>
        <v>78422.25847416863</v>
      </c>
      <c r="I9176" s="2">
        <f>SUM(H9176:H9216)</f>
        <v>1105070.882968518</v>
      </c>
      <c r="J9176" s="4">
        <f t="shared" si="1959"/>
        <v>13.933821049176675</v>
      </c>
      <c r="K9176" s="5">
        <f t="shared" si="1967"/>
        <v>0.25308000000000003</v>
      </c>
      <c r="L9176" s="5">
        <f t="shared" si="1960"/>
        <v>3.5897872340425537E-3</v>
      </c>
      <c r="M9176" s="8">
        <f t="shared" si="1961"/>
        <v>493774.57750263426</v>
      </c>
      <c r="N9176" s="6">
        <f>((B9175+E9175)*D9175+(B9176+E9176)*D9176+(B9177+E9177)*D9177)/3/SUM(D9106:D9176)</f>
        <v>6.1003305937516457</v>
      </c>
      <c r="O9176" s="7">
        <f>O9106</f>
        <v>4.0678949028501346E-2</v>
      </c>
      <c r="P9176" s="8">
        <f>M9176*O9106</f>
        <v>20086.230869799445</v>
      </c>
      <c r="Q9176" s="5">
        <f>N9176*O9106</f>
        <v>0.24815503728023056</v>
      </c>
      <c r="R9176" s="8">
        <f t="shared" si="1962"/>
        <v>58961.379998911434</v>
      </c>
      <c r="S9176" s="8">
        <f t="shared" si="1963"/>
        <v>772221.41390472965</v>
      </c>
      <c r="T9176" s="9">
        <f t="shared" si="1957"/>
        <v>9.7369274292943562</v>
      </c>
      <c r="U9176" s="10">
        <f t="shared" si="1958"/>
        <v>4.196893619882319</v>
      </c>
    </row>
    <row r="9177" spans="1:21" x14ac:dyDescent="0.3">
      <c r="A9177" s="17">
        <v>2003</v>
      </c>
      <c r="B9177" s="17">
        <v>71</v>
      </c>
      <c r="C9177" s="17">
        <v>2.4279999999999999E-2</v>
      </c>
      <c r="D9177" s="17">
        <v>2.3990000000000001E-2</v>
      </c>
      <c r="E9177" s="17">
        <v>0.5</v>
      </c>
      <c r="F9177" s="2">
        <f t="shared" si="1964"/>
        <v>77535.985636761776</v>
      </c>
      <c r="G9177" s="3">
        <f t="shared" si="1965"/>
        <v>1860.088295425915</v>
      </c>
      <c r="H9177" s="2">
        <f t="shared" si="1966"/>
        <v>76605.941489048811</v>
      </c>
      <c r="I9177" s="2">
        <f>SUM(H9177:H9216)</f>
        <v>1026648.6244943492</v>
      </c>
      <c r="J9177" s="4">
        <f t="shared" si="1959"/>
        <v>13.240930853758169</v>
      </c>
      <c r="K9177" s="5">
        <f t="shared" si="1967"/>
        <v>0.27707000000000004</v>
      </c>
      <c r="L9177" s="5">
        <f t="shared" si="1960"/>
        <v>3.8751048951048955E-3</v>
      </c>
      <c r="M9177" s="8">
        <f t="shared" si="1961"/>
        <v>480009.79219313862</v>
      </c>
      <c r="N9177" s="6">
        <f>((B9176+E9176)*D9176+(B9177+E9177)*D9177+(B9178+E9178)*D9178)/3/SUM(D9106:D9177)</f>
        <v>6.2924351246977297</v>
      </c>
      <c r="O9177" s="7">
        <f>O9106</f>
        <v>4.0678949028501346E-2</v>
      </c>
      <c r="P9177" s="8">
        <f>M9177*O9106</f>
        <v>19526.29386980621</v>
      </c>
      <c r="Q9177" s="5">
        <f>N9177*O9106</f>
        <v>0.25596964770273045</v>
      </c>
      <c r="R9177" s="8">
        <f t="shared" si="1962"/>
        <v>56997.145634161003</v>
      </c>
      <c r="S9177" s="8">
        <f t="shared" si="1963"/>
        <v>713260.03390581824</v>
      </c>
      <c r="T9177" s="9">
        <f t="shared" si="1957"/>
        <v>9.1990838582652081</v>
      </c>
      <c r="U9177" s="10">
        <f t="shared" si="1958"/>
        <v>4.0418469954929606</v>
      </c>
    </row>
    <row r="9178" spans="1:21" x14ac:dyDescent="0.3">
      <c r="A9178" s="17">
        <v>2003</v>
      </c>
      <c r="B9178" s="17">
        <v>72</v>
      </c>
      <c r="C9178" s="17">
        <v>2.7119999999999998E-2</v>
      </c>
      <c r="D9178" s="17">
        <v>2.6749999999999999E-2</v>
      </c>
      <c r="E9178" s="17">
        <v>0.5</v>
      </c>
      <c r="F9178" s="2">
        <f t="shared" si="1964"/>
        <v>75675.897341335862</v>
      </c>
      <c r="G9178" s="3">
        <f t="shared" si="1965"/>
        <v>2024.3302538807343</v>
      </c>
      <c r="H9178" s="2">
        <f t="shared" si="1966"/>
        <v>74663.732214395495</v>
      </c>
      <c r="I9178" s="2">
        <f>SUM(H9178:H9216)</f>
        <v>950042.68300530047</v>
      </c>
      <c r="J9178" s="4">
        <f t="shared" si="1959"/>
        <v>12.554098681118194</v>
      </c>
      <c r="K9178" s="5">
        <f t="shared" si="1967"/>
        <v>0.30382000000000003</v>
      </c>
      <c r="L9178" s="5">
        <f t="shared" si="1960"/>
        <v>4.1906206896551732E-3</v>
      </c>
      <c r="M9178" s="8">
        <f t="shared" si="1961"/>
        <v>483062.15326954518</v>
      </c>
      <c r="N9178" s="6">
        <f>((B9177+E9177)*D9177+(B9178+E9178)*D9178+(B9179+E9179)*D9179)/3/SUM(D9106:D9178)</f>
        <v>6.4264531630570723</v>
      </c>
      <c r="O9178" s="7">
        <f>O9106</f>
        <v>4.0678949028501346E-2</v>
      </c>
      <c r="P9178" s="8">
        <f>M9178*O9106</f>
        <v>19650.460710449934</v>
      </c>
      <c r="Q9178" s="5">
        <f>N9178*O9106</f>
        <v>0.26142136065404992</v>
      </c>
      <c r="R9178" s="8">
        <f t="shared" si="1962"/>
        <v>55145.037747398608</v>
      </c>
      <c r="S9178" s="8">
        <f t="shared" si="1963"/>
        <v>656262.88827165728</v>
      </c>
      <c r="T9178" s="9">
        <f t="shared" si="1957"/>
        <v>8.6720199076277336</v>
      </c>
      <c r="U9178" s="10">
        <f t="shared" si="1958"/>
        <v>3.8820787734904609</v>
      </c>
    </row>
    <row r="9179" spans="1:21" x14ac:dyDescent="0.3">
      <c r="A9179" s="17">
        <v>2003</v>
      </c>
      <c r="B9179" s="17">
        <v>73</v>
      </c>
      <c r="C9179" s="17">
        <v>3.0419999999999999E-2</v>
      </c>
      <c r="D9179" s="17">
        <v>2.997E-2</v>
      </c>
      <c r="E9179" s="17">
        <v>0.5</v>
      </c>
      <c r="F9179" s="2">
        <f t="shared" si="1964"/>
        <v>73651.567087455129</v>
      </c>
      <c r="G9179" s="3">
        <f t="shared" si="1965"/>
        <v>2207.3374656110304</v>
      </c>
      <c r="H9179" s="2">
        <f t="shared" si="1966"/>
        <v>72547.898354649617</v>
      </c>
      <c r="I9179" s="2">
        <f>SUM(H9179:H9216)</f>
        <v>875378.95079090504</v>
      </c>
      <c r="J9179" s="4">
        <f t="shared" si="1959"/>
        <v>11.885408354603848</v>
      </c>
      <c r="K9179" s="5">
        <f t="shared" si="1967"/>
        <v>0.33379000000000003</v>
      </c>
      <c r="L9179" s="5">
        <f t="shared" si="1960"/>
        <v>4.5413605442176878E-3</v>
      </c>
      <c r="M9179" s="8">
        <f t="shared" si="1961"/>
        <v>486052.01989996916</v>
      </c>
      <c r="N9179" s="6">
        <f>((B9178+E9178)*D9178+(B9179+E9179)*D9179+(B9180+E9180)*D9180)/3/SUM(D9106:D9179)</f>
        <v>6.6719893745568557</v>
      </c>
      <c r="O9179" s="7">
        <f>O9106</f>
        <v>4.0678949028501346E-2</v>
      </c>
      <c r="P9179" s="8">
        <f>M9179*O9106</f>
        <v>19772.085342710969</v>
      </c>
      <c r="Q9179" s="5">
        <f>N9179*O9106</f>
        <v>0.2714095156863009</v>
      </c>
      <c r="R9179" s="8">
        <f t="shared" si="1962"/>
        <v>52857.708398155177</v>
      </c>
      <c r="S9179" s="8">
        <f t="shared" si="1963"/>
        <v>601117.85052425868</v>
      </c>
      <c r="T9179" s="9">
        <f t="shared" si="1957"/>
        <v>8.1616437272879896</v>
      </c>
      <c r="U9179" s="10">
        <f t="shared" si="1958"/>
        <v>3.7237646273158589</v>
      </c>
    </row>
    <row r="9180" spans="1:21" x14ac:dyDescent="0.3">
      <c r="A9180" s="17">
        <v>2003</v>
      </c>
      <c r="B9180" s="17">
        <v>74</v>
      </c>
      <c r="C9180" s="17">
        <v>3.4669999999999999E-2</v>
      </c>
      <c r="D9180" s="17">
        <v>3.4079999999999999E-2</v>
      </c>
      <c r="E9180" s="17">
        <v>0.5</v>
      </c>
      <c r="F9180" s="2">
        <f t="shared" si="1964"/>
        <v>71444.229621844104</v>
      </c>
      <c r="G9180" s="3">
        <f t="shared" si="1965"/>
        <v>2434.8193455124469</v>
      </c>
      <c r="H9180" s="2">
        <f t="shared" si="1966"/>
        <v>70226.819949087876</v>
      </c>
      <c r="I9180" s="2">
        <f>SUM(H9180:H9216)</f>
        <v>802831.0524362555</v>
      </c>
      <c r="J9180" s="4">
        <f t="shared" si="1959"/>
        <v>11.237171380889095</v>
      </c>
      <c r="K9180" s="5">
        <f t="shared" si="1967"/>
        <v>0.36787000000000003</v>
      </c>
      <c r="L9180" s="5">
        <f t="shared" si="1960"/>
        <v>4.9378523489932886E-3</v>
      </c>
      <c r="M9180" s="8">
        <f t="shared" si="1961"/>
        <v>493092.78071241826</v>
      </c>
      <c r="N9180" s="6">
        <f>((B9179+E9179)*D9179+(B9180+E9180)*D9180+(B9181+E9181)*D9181)/3/SUM(D9106:D9180)</f>
        <v>6.8312447331937909</v>
      </c>
      <c r="O9180" s="7">
        <f>O9106</f>
        <v>4.0678949028501346E-2</v>
      </c>
      <c r="P9180" s="8">
        <f>M9180*O9106</f>
        <v>20058.496092922454</v>
      </c>
      <c r="Q9180" s="5">
        <f>N9180*O9106</f>
        <v>0.27788785630280849</v>
      </c>
      <c r="R9180" s="8">
        <f t="shared" si="1962"/>
        <v>50711.639498472541</v>
      </c>
      <c r="S9180" s="8">
        <f t="shared" si="1963"/>
        <v>548260.14212610351</v>
      </c>
      <c r="T9180" s="9">
        <f t="shared" si="1957"/>
        <v>7.6739597449375081</v>
      </c>
      <c r="U9180" s="10">
        <f t="shared" si="1958"/>
        <v>3.5632116359515864</v>
      </c>
    </row>
    <row r="9181" spans="1:21" x14ac:dyDescent="0.3">
      <c r="A9181" s="17">
        <v>2003</v>
      </c>
      <c r="B9181" s="17">
        <v>75</v>
      </c>
      <c r="C9181" s="17">
        <v>3.7749999999999999E-2</v>
      </c>
      <c r="D9181" s="17">
        <v>3.705E-2</v>
      </c>
      <c r="E9181" s="17">
        <v>0.5</v>
      </c>
      <c r="F9181" s="2">
        <f t="shared" si="1964"/>
        <v>69009.410276331662</v>
      </c>
      <c r="G9181" s="3">
        <f t="shared" si="1965"/>
        <v>2556.7986507380879</v>
      </c>
      <c r="H9181" s="2">
        <f t="shared" si="1966"/>
        <v>67731.01095096262</v>
      </c>
      <c r="I9181" s="2">
        <f>SUM(H9181:H9216)</f>
        <v>732604.23248716758</v>
      </c>
      <c r="J9181" s="4">
        <f t="shared" si="1959"/>
        <v>10.616004825336564</v>
      </c>
      <c r="K9181" s="5">
        <f t="shared" si="1967"/>
        <v>0.40492000000000006</v>
      </c>
      <c r="L9181" s="5">
        <f t="shared" si="1960"/>
        <v>5.3631788079470206E-3</v>
      </c>
      <c r="M9181" s="8">
        <f t="shared" si="1961"/>
        <v>476731.94243486517</v>
      </c>
      <c r="N9181" s="6">
        <f>((B9180+E9180)*D9180+(B9181+E9181)*D9181+(B9182+E9182)*D9182)/3/SUM(D9106:D9181)</f>
        <v>6.9175145707794137</v>
      </c>
      <c r="O9181" s="7">
        <f>O9106</f>
        <v>4.0678949028501346E-2</v>
      </c>
      <c r="P9181" s="8">
        <f>M9181*O9106</f>
        <v>19392.954386566318</v>
      </c>
      <c r="Q9181" s="5">
        <f>N9181*O9106</f>
        <v>0.28139722262865113</v>
      </c>
      <c r="R9181" s="8">
        <f t="shared" si="1962"/>
        <v>48671.692583530981</v>
      </c>
      <c r="S9181" s="8">
        <f t="shared" si="1963"/>
        <v>497548.50262763101</v>
      </c>
      <c r="T9181" s="9">
        <f t="shared" si="1957"/>
        <v>7.2098645769514205</v>
      </c>
      <c r="U9181" s="10">
        <f t="shared" si="1958"/>
        <v>3.4061402483851433</v>
      </c>
    </row>
    <row r="9182" spans="1:21" x14ac:dyDescent="0.3">
      <c r="A9182" s="17">
        <v>2003</v>
      </c>
      <c r="B9182" s="17">
        <v>76</v>
      </c>
      <c r="C9182" s="17">
        <v>4.0910000000000002E-2</v>
      </c>
      <c r="D9182" s="17">
        <v>4.0090000000000001E-2</v>
      </c>
      <c r="E9182" s="17">
        <v>0.5</v>
      </c>
      <c r="F9182" s="2">
        <f t="shared" si="1964"/>
        <v>66452.611625593578</v>
      </c>
      <c r="G9182" s="3">
        <f t="shared" si="1965"/>
        <v>2664.0852000700465</v>
      </c>
      <c r="H9182" s="2">
        <f t="shared" si="1966"/>
        <v>65120.569025558558</v>
      </c>
      <c r="I9182" s="2">
        <f>SUM(H9182:H9216)</f>
        <v>664873.2215362048</v>
      </c>
      <c r="J9182" s="4">
        <f t="shared" si="1959"/>
        <v>10.005223350471532</v>
      </c>
      <c r="K9182" s="5">
        <f t="shared" si="1967"/>
        <v>0.44501000000000007</v>
      </c>
      <c r="L9182" s="5">
        <f t="shared" si="1960"/>
        <v>5.8171241830065369E-3</v>
      </c>
      <c r="M9182" s="8">
        <f t="shared" si="1961"/>
        <v>457972.89455373707</v>
      </c>
      <c r="N9182" s="6">
        <f>((B9181+E9181)*D9181+(B9182+E9182)*D9182+(B9183+E9183)*D9183)/3/SUM(D9106:D9182)</f>
        <v>6.9821914114289543</v>
      </c>
      <c r="O9182" s="7">
        <f>O9106</f>
        <v>4.0678949028501346E-2</v>
      </c>
      <c r="P9182" s="8">
        <f>M9182*O9106</f>
        <v>18629.856033986693</v>
      </c>
      <c r="Q9182" s="5">
        <f>N9182*O9106</f>
        <v>0.28402820853275829</v>
      </c>
      <c r="R9182" s="8">
        <f t="shared" si="1962"/>
        <v>46624.490466595329</v>
      </c>
      <c r="S9182" s="8">
        <f t="shared" si="1963"/>
        <v>448876.81004410004</v>
      </c>
      <c r="T9182" s="9">
        <f t="shared" si="1957"/>
        <v>6.7548407664269963</v>
      </c>
      <c r="U9182" s="10">
        <f t="shared" si="1958"/>
        <v>3.2503825840445355</v>
      </c>
    </row>
    <row r="9183" spans="1:21" x14ac:dyDescent="0.3">
      <c r="A9183" s="17">
        <v>2003</v>
      </c>
      <c r="B9183" s="17">
        <v>77</v>
      </c>
      <c r="C9183" s="17">
        <v>4.5629999999999997E-2</v>
      </c>
      <c r="D9183" s="17">
        <v>4.4609999999999997E-2</v>
      </c>
      <c r="E9183" s="17">
        <v>0.5</v>
      </c>
      <c r="F9183" s="2">
        <f t="shared" si="1964"/>
        <v>63788.526425523531</v>
      </c>
      <c r="G9183" s="3">
        <f t="shared" si="1965"/>
        <v>2845.6061638426045</v>
      </c>
      <c r="H9183" s="2">
        <f t="shared" si="1966"/>
        <v>62365.723343602229</v>
      </c>
      <c r="I9183" s="2">
        <f>SUM(H9183:H9216)</f>
        <v>599752.65251064638</v>
      </c>
      <c r="J9183" s="4">
        <f t="shared" si="1959"/>
        <v>9.4022026549067448</v>
      </c>
      <c r="K9183" s="5">
        <f t="shared" si="1967"/>
        <v>0.48962000000000006</v>
      </c>
      <c r="L9183" s="5">
        <f t="shared" si="1960"/>
        <v>6.3176774193548398E-3</v>
      </c>
      <c r="M9183" s="8">
        <f t="shared" si="1961"/>
        <v>450419.66769699322</v>
      </c>
      <c r="N9183" s="6">
        <f>((B9182+E9182)*D9182+(B9183+E9183)*D9183+(B9184+E9184)*D9184)/3/SUM(D9106:D9183)</f>
        <v>7.1506644608744185</v>
      </c>
      <c r="O9183" s="7">
        <f>O9106</f>
        <v>4.0678949028501346E-2</v>
      </c>
      <c r="P9183" s="8">
        <f>M9183*O9106</f>
        <v>18322.598703680502</v>
      </c>
      <c r="Q9183" s="5">
        <f>N9183*O9106</f>
        <v>0.29088151512382654</v>
      </c>
      <c r="R9183" s="8">
        <f t="shared" si="1962"/>
        <v>44224.687245621819</v>
      </c>
      <c r="S9183" s="8">
        <f t="shared" si="1963"/>
        <v>402252.31957750471</v>
      </c>
      <c r="T9183" s="9">
        <f t="shared" si="1957"/>
        <v>6.3060293460008907</v>
      </c>
      <c r="U9183" s="10">
        <f t="shared" si="1958"/>
        <v>3.0961733089058541</v>
      </c>
    </row>
    <row r="9184" spans="1:21" x14ac:dyDescent="0.3">
      <c r="A9184" s="17">
        <v>2003</v>
      </c>
      <c r="B9184" s="17">
        <v>78</v>
      </c>
      <c r="C9184" s="17">
        <v>5.1999999999999998E-2</v>
      </c>
      <c r="D9184" s="17">
        <v>5.0689999999999999E-2</v>
      </c>
      <c r="E9184" s="17">
        <v>0.5</v>
      </c>
      <c r="F9184" s="2">
        <f t="shared" si="1964"/>
        <v>60942.920261680927</v>
      </c>
      <c r="G9184" s="3">
        <f t="shared" si="1965"/>
        <v>3089.1966280646061</v>
      </c>
      <c r="H9184" s="2">
        <f t="shared" si="1966"/>
        <v>59398.321947648627</v>
      </c>
      <c r="I9184" s="2">
        <f>SUM(H9184:H9216)</f>
        <v>537386.92916704435</v>
      </c>
      <c r="J9184" s="4">
        <f t="shared" si="1959"/>
        <v>8.8178729680096577</v>
      </c>
      <c r="K9184" s="5">
        <f t="shared" si="1967"/>
        <v>0.54031000000000007</v>
      </c>
      <c r="L9184" s="5">
        <f t="shared" si="1960"/>
        <v>6.8829299363057338E-3</v>
      </c>
      <c r="M9184" s="8">
        <f t="shared" si="1961"/>
        <v>448820.00204155303</v>
      </c>
      <c r="N9184" s="6">
        <f>((B9183+E9183)*D9183+(B9184+E9184)*D9184+(B9185+E9185)*D9185)/3/SUM(D9106:D9184)</f>
        <v>7.458418932341309</v>
      </c>
      <c r="O9184" s="7">
        <f>O9106</f>
        <v>4.0678949028501346E-2</v>
      </c>
      <c r="P9184" s="8">
        <f>M9184*O9106</f>
        <v>18257.525986020206</v>
      </c>
      <c r="Q9184" s="5">
        <f>N9184*O9106</f>
        <v>0.30340064358192154</v>
      </c>
      <c r="R9184" s="8">
        <f t="shared" si="1962"/>
        <v>41376.832841045856</v>
      </c>
      <c r="S9184" s="8">
        <f t="shared" si="1963"/>
        <v>358027.63233188289</v>
      </c>
      <c r="T9184" s="9">
        <f t="shared" si="1957"/>
        <v>5.874802697254399</v>
      </c>
      <c r="U9184" s="10">
        <f t="shared" si="1958"/>
        <v>2.9430702707552587</v>
      </c>
    </row>
    <row r="9185" spans="1:21" x14ac:dyDescent="0.3">
      <c r="A9185" s="17">
        <v>2003</v>
      </c>
      <c r="B9185" s="17">
        <v>79</v>
      </c>
      <c r="C9185" s="17">
        <v>6.0290000000000003E-2</v>
      </c>
      <c r="D9185" s="17">
        <v>5.8529999999999999E-2</v>
      </c>
      <c r="E9185" s="17">
        <v>0.5</v>
      </c>
      <c r="F9185" s="2">
        <f t="shared" si="1964"/>
        <v>57853.723633616319</v>
      </c>
      <c r="G9185" s="3">
        <f t="shared" si="1965"/>
        <v>3386.1784442755629</v>
      </c>
      <c r="H9185" s="2">
        <f t="shared" si="1966"/>
        <v>56160.634411478539</v>
      </c>
      <c r="I9185" s="2">
        <f>SUM(H9185:H9216)</f>
        <v>477988.60721939546</v>
      </c>
      <c r="J9185" s="4">
        <f t="shared" si="1959"/>
        <v>8.2620197490910812</v>
      </c>
      <c r="K9185" s="5">
        <f t="shared" si="1967"/>
        <v>0.59884000000000004</v>
      </c>
      <c r="L9185" s="5">
        <f t="shared" si="1960"/>
        <v>7.5325786163522018E-3</v>
      </c>
      <c r="M9185" s="8">
        <f t="shared" si="1961"/>
        <v>449537.75018353353</v>
      </c>
      <c r="N9185" s="6">
        <f>((B9184+E9184)*D9184+(B9185+E9185)*D9185+(B9186+E9186)*D9186)/3/SUM(D9106:D9185)</f>
        <v>7.6467893482955924</v>
      </c>
      <c r="O9185" s="7">
        <f>O9106</f>
        <v>4.0678949028501346E-2</v>
      </c>
      <c r="P9185" s="8">
        <f>M9185*O9106</f>
        <v>18286.723226103131</v>
      </c>
      <c r="Q9185" s="5">
        <f>N9185*O9106</f>
        <v>0.31106335413100344</v>
      </c>
      <c r="R9185" s="8">
        <f t="shared" si="1962"/>
        <v>38691.119101318967</v>
      </c>
      <c r="S9185" s="8">
        <f t="shared" si="1963"/>
        <v>316650.79949083703</v>
      </c>
      <c r="T9185" s="9">
        <f t="shared" si="1957"/>
        <v>5.4733002407271991</v>
      </c>
      <c r="U9185" s="10">
        <f t="shared" si="1958"/>
        <v>2.788719508363882</v>
      </c>
    </row>
    <row r="9186" spans="1:21" x14ac:dyDescent="0.3">
      <c r="A9186" s="17">
        <v>2003</v>
      </c>
      <c r="B9186" s="17">
        <v>80</v>
      </c>
      <c r="C9186" s="17">
        <v>6.5490000000000007E-2</v>
      </c>
      <c r="D9186" s="17">
        <v>6.3420000000000004E-2</v>
      </c>
      <c r="E9186" s="17">
        <v>0.5</v>
      </c>
      <c r="F9186" s="2">
        <f t="shared" si="1964"/>
        <v>54467.545189340759</v>
      </c>
      <c r="G9186" s="3">
        <f t="shared" si="1965"/>
        <v>3454.3317159079911</v>
      </c>
      <c r="H9186" s="2">
        <f t="shared" si="1966"/>
        <v>52740.379331386765</v>
      </c>
      <c r="I9186" s="2">
        <f>SUM(H9186:H9216)</f>
        <v>421827.97280791693</v>
      </c>
      <c r="J9186" s="4">
        <f t="shared" si="1959"/>
        <v>7.7445747066726298</v>
      </c>
      <c r="K9186" s="5">
        <f t="shared" si="1967"/>
        <v>0.66226000000000007</v>
      </c>
      <c r="L9186" s="5">
        <f t="shared" si="1960"/>
        <v>8.2268322981366472E-3</v>
      </c>
      <c r="M9186" s="8">
        <f t="shared" si="1961"/>
        <v>419886.00116358115</v>
      </c>
      <c r="N9186" s="6">
        <f>((B9185+E9185)*D9185+(B9186+E9186)*D9186+(B9187+E9187)*D9187)/3/SUM(D9106:D9186)</f>
        <v>7.7995777086542031</v>
      </c>
      <c r="O9186" s="7">
        <f>O9106</f>
        <v>4.0678949028501346E-2</v>
      </c>
      <c r="P9186" s="8">
        <f>M9186*O9106</f>
        <v>17080.521239114576</v>
      </c>
      <c r="Q9186" s="5">
        <f>N9186*O9106</f>
        <v>0.31727862405417967</v>
      </c>
      <c r="R9186" s="8">
        <f t="shared" si="1962"/>
        <v>36006.984345028875</v>
      </c>
      <c r="S9186" s="8">
        <f t="shared" si="1963"/>
        <v>277959.68038951803</v>
      </c>
      <c r="T9186" s="9">
        <f t="shared" si="1957"/>
        <v>5.1032165929870921</v>
      </c>
      <c r="U9186" s="10">
        <f t="shared" si="1958"/>
        <v>2.6413581136855377</v>
      </c>
    </row>
    <row r="9187" spans="1:21" x14ac:dyDescent="0.3">
      <c r="A9187" s="17">
        <v>2003</v>
      </c>
      <c r="B9187" s="17">
        <v>81</v>
      </c>
      <c r="C9187" s="17">
        <v>7.2959999999999997E-2</v>
      </c>
      <c r="D9187" s="17">
        <v>7.0400000000000004E-2</v>
      </c>
      <c r="E9187" s="17">
        <v>0.5</v>
      </c>
      <c r="F9187" s="2">
        <f t="shared" si="1964"/>
        <v>51013.21347343277</v>
      </c>
      <c r="G9187" s="3">
        <f t="shared" si="1965"/>
        <v>3591.3302285296672</v>
      </c>
      <c r="H9187" s="2">
        <f t="shared" si="1966"/>
        <v>49217.548359167937</v>
      </c>
      <c r="I9187" s="2">
        <f>SUM(H9187:H9216)</f>
        <v>369087.59347653016</v>
      </c>
      <c r="J9187" s="4">
        <f t="shared" si="1959"/>
        <v>7.2351371016599009</v>
      </c>
      <c r="K9187" s="5">
        <f t="shared" si="1967"/>
        <v>0.73266000000000009</v>
      </c>
      <c r="L9187" s="5">
        <f t="shared" si="1960"/>
        <v>8.9896932515337435E-3</v>
      </c>
      <c r="M9187" s="8">
        <f t="shared" si="1961"/>
        <v>399494.19051834114</v>
      </c>
      <c r="N9187" s="6">
        <f>((B9186+E9186)*D9186+(B9187+E9187)*D9187+(B9188+E9188)*D9188)/3/SUM(D9106:D9187)</f>
        <v>7.9475177208163856</v>
      </c>
      <c r="O9187" s="7">
        <f>O9106</f>
        <v>4.0678949028501346E-2</v>
      </c>
      <c r="P9187" s="8">
        <f>M9187*O9106</f>
        <v>16251.003813278005</v>
      </c>
      <c r="Q9187" s="5">
        <f>N9187*O9106</f>
        <v>0.32329666826820092</v>
      </c>
      <c r="R9187" s="8">
        <f t="shared" si="1962"/>
        <v>33305.678954319883</v>
      </c>
      <c r="S9187" s="8">
        <f t="shared" si="1963"/>
        <v>241952.69604448919</v>
      </c>
      <c r="T9187" s="9">
        <f t="shared" si="1957"/>
        <v>4.7429416727588825</v>
      </c>
      <c r="U9187" s="10">
        <f t="shared" si="1958"/>
        <v>2.4921954289010184</v>
      </c>
    </row>
    <row r="9188" spans="1:21" x14ac:dyDescent="0.3">
      <c r="A9188" s="17">
        <v>2003</v>
      </c>
      <c r="B9188" s="17">
        <v>82</v>
      </c>
      <c r="C9188" s="17">
        <v>8.3669999999999994E-2</v>
      </c>
      <c r="D9188" s="17">
        <v>8.0310000000000006E-2</v>
      </c>
      <c r="E9188" s="17">
        <v>0.5</v>
      </c>
      <c r="F9188" s="2">
        <f t="shared" si="1964"/>
        <v>47421.883244903103</v>
      </c>
      <c r="G9188" s="3">
        <f t="shared" si="1965"/>
        <v>3808.4514433981685</v>
      </c>
      <c r="H9188" s="2">
        <f t="shared" si="1966"/>
        <v>45517.65752320402</v>
      </c>
      <c r="I9188" s="2">
        <f>SUM(H9188:H9216)</f>
        <v>319870.04511736217</v>
      </c>
      <c r="J9188" s="4">
        <f t="shared" si="1959"/>
        <v>6.7451991196857781</v>
      </c>
      <c r="K9188" s="5">
        <f t="shared" si="1967"/>
        <v>0.81297000000000008</v>
      </c>
      <c r="L9188" s="5">
        <f t="shared" si="1960"/>
        <v>9.8541818181818192E-3</v>
      </c>
      <c r="M9188" s="8">
        <f t="shared" si="1961"/>
        <v>386480.73616535525</v>
      </c>
      <c r="N9188" s="6">
        <f>((B9187+E9187)*D9187+(B9188+E9188)*D9188+(B9189+E9189)*D9189)/3/SUM(D9106:D9188)</f>
        <v>8.1072958821768744</v>
      </c>
      <c r="O9188" s="7">
        <f>O9106</f>
        <v>4.0678949028501346E-2</v>
      </c>
      <c r="P9188" s="8">
        <f>M9188*O9106</f>
        <v>15721.630166968163</v>
      </c>
      <c r="Q9188" s="5">
        <f>N9188*O9106</f>
        <v>0.32979627595005195</v>
      </c>
      <c r="R9188" s="8">
        <f t="shared" si="1962"/>
        <v>30506.103582081472</v>
      </c>
      <c r="S9188" s="8">
        <f t="shared" si="1963"/>
        <v>208647.01709016931</v>
      </c>
      <c r="T9188" s="9">
        <f t="shared" si="1957"/>
        <v>4.3998045377625248</v>
      </c>
      <c r="U9188" s="10">
        <f t="shared" si="1958"/>
        <v>2.3453945819232533</v>
      </c>
    </row>
    <row r="9189" spans="1:21" x14ac:dyDescent="0.3">
      <c r="A9189" s="17">
        <v>2003</v>
      </c>
      <c r="B9189" s="17">
        <v>83</v>
      </c>
      <c r="C9189" s="17">
        <v>9.2859999999999998E-2</v>
      </c>
      <c r="D9189" s="17">
        <v>8.8739999999999999E-2</v>
      </c>
      <c r="E9189" s="17">
        <v>0.5</v>
      </c>
      <c r="F9189" s="2">
        <f t="shared" si="1964"/>
        <v>43613.431801504936</v>
      </c>
      <c r="G9189" s="3">
        <f t="shared" si="1965"/>
        <v>3870.255938065548</v>
      </c>
      <c r="H9189" s="2">
        <f t="shared" si="1966"/>
        <v>41678.303832472164</v>
      </c>
      <c r="I9189" s="2">
        <f>SUM(H9189:H9216)</f>
        <v>274352.38759415818</v>
      </c>
      <c r="J9189" s="4">
        <f t="shared" si="1959"/>
        <v>6.290548032147548</v>
      </c>
      <c r="K9189" s="5">
        <f t="shared" si="1967"/>
        <v>0.90171000000000012</v>
      </c>
      <c r="L9189" s="5">
        <f t="shared" si="1960"/>
        <v>1.0798922155688624E-2</v>
      </c>
      <c r="M9189" s="8">
        <f t="shared" si="1961"/>
        <v>358392.79904678138</v>
      </c>
      <c r="N9189" s="6">
        <f>((B9188+E9188)*D9188+(B9189+E9189)*D9189+(B9190+E9190)*D9190)/3/SUM(D9106:D9189)</f>
        <v>8.2990004177248391</v>
      </c>
      <c r="O9189" s="7">
        <f>O9106</f>
        <v>4.0678949028501346E-2</v>
      </c>
      <c r="P9189" s="8">
        <f>M9189*O9106</f>
        <v>14579.042404605945</v>
      </c>
      <c r="Q9189" s="5">
        <f>N9189*O9106</f>
        <v>0.3375946149801401</v>
      </c>
      <c r="R9189" s="8">
        <f t="shared" si="1962"/>
        <v>27607.932897123424</v>
      </c>
      <c r="S9189" s="8">
        <f t="shared" si="1963"/>
        <v>178140.91350808783</v>
      </c>
      <c r="T9189" s="9">
        <f t="shared" si="1957"/>
        <v>4.0845424482725718</v>
      </c>
      <c r="U9189" s="10">
        <f t="shared" si="1958"/>
        <v>2.2060055838749761</v>
      </c>
    </row>
    <row r="9190" spans="1:21" x14ac:dyDescent="0.3">
      <c r="A9190" s="17">
        <v>2003</v>
      </c>
      <c r="B9190" s="17">
        <v>84</v>
      </c>
      <c r="C9190" s="17">
        <v>0.1048</v>
      </c>
      <c r="D9190" s="17">
        <v>9.9580000000000002E-2</v>
      </c>
      <c r="E9190" s="17">
        <v>0.5</v>
      </c>
      <c r="F9190" s="2">
        <f t="shared" si="1964"/>
        <v>39743.175863439385</v>
      </c>
      <c r="G9190" s="3">
        <f t="shared" si="1965"/>
        <v>3957.6254524812939</v>
      </c>
      <c r="H9190" s="2">
        <f t="shared" si="1966"/>
        <v>37764.363137198736</v>
      </c>
      <c r="I9190" s="2">
        <f>SUM(H9190:H9216)</f>
        <v>232674.08376168591</v>
      </c>
      <c r="J9190" s="4">
        <f t="shared" si="1959"/>
        <v>5.8544411388051119</v>
      </c>
      <c r="K9190" s="5">
        <f t="shared" si="1967"/>
        <v>1.00129</v>
      </c>
      <c r="L9190" s="5">
        <f t="shared" si="1960"/>
        <v>1.1849585798816568E-2</v>
      </c>
      <c r="M9190" s="8">
        <f t="shared" si="1961"/>
        <v>333988.50556249375</v>
      </c>
      <c r="N9190" s="6">
        <f>((B9189+E9189)*D9189+(B9190+E9190)*D9190+(B9191+E9191)*D9191)/3/SUM(D9106:D9190)</f>
        <v>8.4584203044738953</v>
      </c>
      <c r="O9190" s="7">
        <f>O9106</f>
        <v>4.0678949028501346E-2</v>
      </c>
      <c r="P9190" s="8">
        <f>M9190*O9106</f>
        <v>13586.301393882022</v>
      </c>
      <c r="Q9190" s="5">
        <f>N9190*O9106</f>
        <v>0.34407964842733441</v>
      </c>
      <c r="R9190" s="8">
        <f t="shared" si="1962"/>
        <v>24770.414345869209</v>
      </c>
      <c r="S9190" s="8">
        <f t="shared" si="1963"/>
        <v>150532.98061096441</v>
      </c>
      <c r="T9190" s="9">
        <f t="shared" si="1957"/>
        <v>3.7876434718807408</v>
      </c>
      <c r="U9190" s="10">
        <f t="shared" si="1958"/>
        <v>2.0667976669243711</v>
      </c>
    </row>
    <row r="9191" spans="1:21" x14ac:dyDescent="0.3">
      <c r="A9191" s="17">
        <v>2003</v>
      </c>
      <c r="B9191" s="17">
        <v>85</v>
      </c>
      <c r="C9191" s="17">
        <v>0.11874</v>
      </c>
      <c r="D9191" s="17">
        <v>0.11209</v>
      </c>
      <c r="E9191" s="17">
        <v>0.5</v>
      </c>
      <c r="F9191" s="2">
        <f t="shared" si="1964"/>
        <v>35785.550410958094</v>
      </c>
      <c r="G9191" s="3">
        <f t="shared" si="1965"/>
        <v>4011.2023455642925</v>
      </c>
      <c r="H9191" s="2">
        <f t="shared" si="1966"/>
        <v>33779.949238175948</v>
      </c>
      <c r="I9191" s="2">
        <f>SUM(H9191:H9216)</f>
        <v>194909.72062448715</v>
      </c>
      <c r="J9191" s="4">
        <f t="shared" si="1959"/>
        <v>5.446603961268198</v>
      </c>
      <c r="K9191" s="5">
        <f t="shared" si="1967"/>
        <v>1.11338</v>
      </c>
      <c r="L9191" s="5">
        <f t="shared" si="1960"/>
        <v>1.3021988304093568E-2</v>
      </c>
      <c r="M9191" s="8">
        <f t="shared" si="1961"/>
        <v>308033.01707031473</v>
      </c>
      <c r="N9191" s="6">
        <f>((B9190+E9190)*D9190+(B9191+E9191)*D9191+(B9192+E9192)*D9192)/3/SUM(D9106:D9191)</f>
        <v>8.6074700461657283</v>
      </c>
      <c r="O9191" s="7">
        <f>O9106</f>
        <v>4.0678949028501346E-2</v>
      </c>
      <c r="P9191" s="8">
        <f>M9191*O9106</f>
        <v>12530.459400498818</v>
      </c>
      <c r="Q9191" s="5">
        <f>N9191*O9106</f>
        <v>0.35014283527232781</v>
      </c>
      <c r="R9191" s="8">
        <f t="shared" si="1962"/>
        <v>21952.14203656571</v>
      </c>
      <c r="S9191" s="8">
        <f t="shared" si="1963"/>
        <v>125762.56626509521</v>
      </c>
      <c r="T9191" s="9">
        <f t="shared" si="1957"/>
        <v>3.5143393023398839</v>
      </c>
      <c r="U9191" s="10">
        <f t="shared" si="1958"/>
        <v>1.9322646589283141</v>
      </c>
    </row>
    <row r="9192" spans="1:21" x14ac:dyDescent="0.3">
      <c r="A9192" s="17">
        <v>2003</v>
      </c>
      <c r="B9192" s="17">
        <v>86</v>
      </c>
      <c r="C9192" s="17">
        <v>0.13253999999999999</v>
      </c>
      <c r="D9192" s="17">
        <v>0.12429999999999999</v>
      </c>
      <c r="E9192" s="17">
        <v>0.5</v>
      </c>
      <c r="F9192" s="2">
        <f t="shared" si="1964"/>
        <v>31774.348065393802</v>
      </c>
      <c r="G9192" s="3">
        <f t="shared" si="1965"/>
        <v>3949.5514645284493</v>
      </c>
      <c r="H9192" s="2">
        <f t="shared" si="1966"/>
        <v>29799.572333129578</v>
      </c>
      <c r="I9192" s="2">
        <f>SUM(H9192:H9216)</f>
        <v>161129.77138631119</v>
      </c>
      <c r="J9192" s="4">
        <f t="shared" si="1959"/>
        <v>5.0710645913079002</v>
      </c>
      <c r="K9192" s="5">
        <f t="shared" si="1967"/>
        <v>1.2376800000000001</v>
      </c>
      <c r="L9192" s="5">
        <f t="shared" si="1960"/>
        <v>1.4308439306358382E-2</v>
      </c>
      <c r="M9192" s="8">
        <f t="shared" si="1961"/>
        <v>276029.50817797077</v>
      </c>
      <c r="N9192" s="6">
        <f>((B9191+E9191)*D9191+(B9192+E9192)*D9192+(B9193+E9193)*D9193)/3/SUM(D9106:D9192)</f>
        <v>8.644269924374635</v>
      </c>
      <c r="O9192" s="7">
        <f>O9106</f>
        <v>4.0678949028501346E-2</v>
      </c>
      <c r="P9192" s="8">
        <f>M9192*O9106</f>
        <v>11228.590293533969</v>
      </c>
      <c r="Q9192" s="5">
        <f>N9192*O9106</f>
        <v>0.35163981564224295</v>
      </c>
      <c r="R9192" s="8">
        <f t="shared" si="1962"/>
        <v>19320.85621169021</v>
      </c>
      <c r="S9192" s="8">
        <f t="shared" si="1963"/>
        <v>103810.4242285295</v>
      </c>
      <c r="T9192" s="9">
        <f t="shared" si="1957"/>
        <v>3.2671142147395278</v>
      </c>
      <c r="U9192" s="10">
        <f t="shared" si="1958"/>
        <v>1.8039503765683724</v>
      </c>
    </row>
    <row r="9193" spans="1:21" x14ac:dyDescent="0.3">
      <c r="A9193" s="17">
        <v>2003</v>
      </c>
      <c r="B9193" s="17">
        <v>87</v>
      </c>
      <c r="C9193" s="17">
        <v>0.14409</v>
      </c>
      <c r="D9193" s="17">
        <v>0.13441</v>
      </c>
      <c r="E9193" s="17">
        <v>0.5</v>
      </c>
      <c r="F9193" s="2">
        <f t="shared" si="1964"/>
        <v>27824.796600865353</v>
      </c>
      <c r="G9193" s="3">
        <f t="shared" si="1965"/>
        <v>3739.930911122312</v>
      </c>
      <c r="H9193" s="2">
        <f t="shared" si="1966"/>
        <v>25954.831145304197</v>
      </c>
      <c r="I9193" s="2">
        <f>SUM(H9193:H9216)</f>
        <v>131330.19905318163</v>
      </c>
      <c r="J9193" s="4">
        <f t="shared" si="1959"/>
        <v>4.7198979003173465</v>
      </c>
      <c r="K9193" s="5">
        <f t="shared" si="1967"/>
        <v>1.37209</v>
      </c>
      <c r="L9193" s="5">
        <f t="shared" si="1960"/>
        <v>1.5681028571428571E-2</v>
      </c>
      <c r="M9193" s="8">
        <f t="shared" si="1961"/>
        <v>238500.3569176966</v>
      </c>
      <c r="N9193" s="6">
        <f>((B9192+E9192)*D9192+(B9193+E9193)*D9193+(B9194+E9194)*D9194)/3/SUM(D9106:D9193)</f>
        <v>8.7681966926367796</v>
      </c>
      <c r="O9193" s="7">
        <f>O9106</f>
        <v>4.0678949028501346E-2</v>
      </c>
      <c r="P9193" s="8">
        <f>M9193*O9106</f>
        <v>9701.9438623343576</v>
      </c>
      <c r="Q9193" s="5">
        <f>N9193*O9106</f>
        <v>0.35668102633164567</v>
      </c>
      <c r="R9193" s="8">
        <f t="shared" si="1962"/>
        <v>16697.235334132532</v>
      </c>
      <c r="S9193" s="8">
        <f t="shared" si="1963"/>
        <v>84489.568016839286</v>
      </c>
      <c r="T9193" s="9">
        <f t="shared" si="1957"/>
        <v>3.036484658946677</v>
      </c>
      <c r="U9193" s="10">
        <f t="shared" si="1958"/>
        <v>1.6834132413706695</v>
      </c>
    </row>
    <row r="9194" spans="1:21" x14ac:dyDescent="0.3">
      <c r="A9194" s="17">
        <v>2003</v>
      </c>
      <c r="B9194" s="17">
        <v>88</v>
      </c>
      <c r="C9194" s="17">
        <v>0.16617999999999999</v>
      </c>
      <c r="D9194" s="17">
        <v>0.15343999999999999</v>
      </c>
      <c r="E9194" s="17">
        <v>0.5</v>
      </c>
      <c r="F9194" s="2">
        <f t="shared" si="1964"/>
        <v>24084.865689743041</v>
      </c>
      <c r="G9194" s="3">
        <f t="shared" si="1965"/>
        <v>3695.5817914341719</v>
      </c>
      <c r="H9194" s="2">
        <f t="shared" si="1966"/>
        <v>22237.074794025953</v>
      </c>
      <c r="I9194" s="2">
        <f>SUM(H9194:H9216)</f>
        <v>105375.36790787749</v>
      </c>
      <c r="J9194" s="4">
        <f t="shared" si="1959"/>
        <v>4.3751694223793587</v>
      </c>
      <c r="K9194" s="5">
        <f t="shared" si="1967"/>
        <v>1.5255300000000001</v>
      </c>
      <c r="L9194" s="5">
        <f t="shared" si="1960"/>
        <v>1.7237627118644069E-2</v>
      </c>
      <c r="M9194" s="8">
        <f t="shared" si="1961"/>
        <v>214390.40106843144</v>
      </c>
      <c r="N9194" s="6">
        <f>((B9193+E9193)*D9193+(B9194+E9194)*D9194+(B9195+E9195)*D9195)/3/SUM(D9106:D9194)</f>
        <v>8.6054813736865228</v>
      </c>
      <c r="O9194" s="7">
        <f>O9106</f>
        <v>4.0678949028501346E-2</v>
      </c>
      <c r="P9194" s="8">
        <f>M9194*O9106</f>
        <v>8721.1761972626828</v>
      </c>
      <c r="Q9194" s="5">
        <f>N9194*O9106</f>
        <v>0.3500619381659118</v>
      </c>
      <c r="R9194" s="8">
        <f t="shared" si="1962"/>
        <v>14452.721292488885</v>
      </c>
      <c r="S9194" s="8">
        <f t="shared" si="1963"/>
        <v>67792.33268270675</v>
      </c>
      <c r="T9194" s="9">
        <f t="shared" si="1957"/>
        <v>2.8147274539951987</v>
      </c>
      <c r="U9194" s="10">
        <f t="shared" si="1958"/>
        <v>1.5604419683841599</v>
      </c>
    </row>
    <row r="9195" spans="1:21" x14ac:dyDescent="0.3">
      <c r="A9195" s="17">
        <v>2003</v>
      </c>
      <c r="B9195" s="17">
        <v>89</v>
      </c>
      <c r="C9195" s="17">
        <v>0.17027</v>
      </c>
      <c r="D9195" s="17">
        <v>0.15690999999999999</v>
      </c>
      <c r="E9195" s="17">
        <v>0.5</v>
      </c>
      <c r="F9195" s="2">
        <f t="shared" si="1964"/>
        <v>20389.28389830887</v>
      </c>
      <c r="G9195" s="3">
        <f t="shared" si="1965"/>
        <v>3199.2825364836444</v>
      </c>
      <c r="H9195" s="2">
        <f t="shared" si="1966"/>
        <v>18789.642630067046</v>
      </c>
      <c r="I9195" s="2">
        <f>SUM(H9195:H9216)</f>
        <v>83138.293113851527</v>
      </c>
      <c r="J9195" s="4">
        <f t="shared" si="1959"/>
        <v>4.0775484577340748</v>
      </c>
      <c r="K9195" s="5">
        <f t="shared" si="1967"/>
        <v>1.6824400000000002</v>
      </c>
      <c r="L9195" s="5">
        <f t="shared" si="1960"/>
        <v>1.8798212290502794E-2</v>
      </c>
      <c r="M9195" s="8">
        <f t="shared" si="1961"/>
        <v>170190.78660474441</v>
      </c>
      <c r="N9195" s="6">
        <f>((B9194+E9194)*D9194+(B9195+E9195)*D9195+(B9196+E9196)*D9196)/3/SUM(D9106:D9195)</f>
        <v>8.9665030154616705</v>
      </c>
      <c r="O9195" s="7">
        <f>O9106</f>
        <v>4.0678949028501346E-2</v>
      </c>
      <c r="P9195" s="8">
        <f>M9195*O9106</f>
        <v>6923.1823334149476</v>
      </c>
      <c r="Q9195" s="5">
        <f>N9195*O9106</f>
        <v>0.36474791912986892</v>
      </c>
      <c r="R9195" s="8">
        <f t="shared" si="1962"/>
        <v>11936.159579556213</v>
      </c>
      <c r="S9195" s="8">
        <f t="shared" si="1963"/>
        <v>53339.611390217862</v>
      </c>
      <c r="T9195" s="9">
        <f t="shared" si="1957"/>
        <v>2.6160610473741044</v>
      </c>
      <c r="U9195" s="10">
        <f t="shared" si="1958"/>
        <v>1.4614874103599704</v>
      </c>
    </row>
    <row r="9196" spans="1:21" x14ac:dyDescent="0.3">
      <c r="A9196" s="17">
        <v>2003</v>
      </c>
      <c r="B9196" s="17">
        <v>90</v>
      </c>
      <c r="C9196" s="17">
        <v>0.21587999999999999</v>
      </c>
      <c r="D9196" s="17">
        <v>0.19485</v>
      </c>
      <c r="E9196" s="17">
        <v>0.5</v>
      </c>
      <c r="F9196" s="2">
        <f t="shared" si="1964"/>
        <v>17190.001361825227</v>
      </c>
      <c r="G9196" s="3">
        <f t="shared" si="1965"/>
        <v>3349.4717653516454</v>
      </c>
      <c r="H9196" s="2">
        <f t="shared" si="1966"/>
        <v>15515.265479149404</v>
      </c>
      <c r="I9196" s="2">
        <f>SUM(H9196:H9216)</f>
        <v>64348.650483784448</v>
      </c>
      <c r="J9196" s="4">
        <f t="shared" si="1959"/>
        <v>3.7433766949365697</v>
      </c>
      <c r="K9196" s="5">
        <f t="shared" si="1967"/>
        <v>1.8772900000000001</v>
      </c>
      <c r="L9196" s="5">
        <f t="shared" si="1960"/>
        <v>2.0743535911602211E-2</v>
      </c>
      <c r="M9196" s="8">
        <f t="shared" si="1961"/>
        <v>161470.62774761699</v>
      </c>
      <c r="N9196" s="6">
        <f>((B9195+E9195)*D9195+(B9196+E9196)*D9196+(B9197+E9197)*D9197)/3/SUM(D9106:D9196)</f>
        <v>8.751201643503844</v>
      </c>
      <c r="O9196" s="7">
        <f>O9106</f>
        <v>4.0678949028501346E-2</v>
      </c>
      <c r="P9196" s="8">
        <f>M9196*O9106</f>
        <v>6568.4554357454272</v>
      </c>
      <c r="Q9196" s="5">
        <f>N9196*O9106</f>
        <v>0.35598968559423005</v>
      </c>
      <c r="R9196" s="8">
        <f t="shared" si="1962"/>
        <v>9991.9909993159963</v>
      </c>
      <c r="S9196" s="8">
        <f t="shared" si="1963"/>
        <v>41403.451810661645</v>
      </c>
      <c r="T9196" s="9">
        <f t="shared" si="1957"/>
        <v>2.408577575951131</v>
      </c>
      <c r="U9196" s="10">
        <f t="shared" si="1958"/>
        <v>1.3347991189854387</v>
      </c>
    </row>
    <row r="9197" spans="1:21" x14ac:dyDescent="0.3">
      <c r="A9197" s="17">
        <v>2003</v>
      </c>
      <c r="B9197" s="17">
        <v>91</v>
      </c>
      <c r="C9197" s="17">
        <v>0.21292</v>
      </c>
      <c r="D9197" s="17">
        <v>0.19244</v>
      </c>
      <c r="E9197" s="17">
        <v>0.5</v>
      </c>
      <c r="F9197" s="2">
        <f t="shared" si="1964"/>
        <v>13840.529596473581</v>
      </c>
      <c r="G9197" s="3">
        <f t="shared" si="1965"/>
        <v>2663.471515545376</v>
      </c>
      <c r="H9197" s="2">
        <f t="shared" si="1966"/>
        <v>12508.793838700894</v>
      </c>
      <c r="I9197" s="2">
        <f>SUM(H9197:H9216)</f>
        <v>48833.385004635049</v>
      </c>
      <c r="J9197" s="4">
        <f t="shared" si="1959"/>
        <v>3.5282887597796311</v>
      </c>
      <c r="K9197" s="5">
        <f t="shared" si="1967"/>
        <v>2.0697300000000003</v>
      </c>
      <c r="L9197" s="5">
        <f t="shared" si="1960"/>
        <v>2.2620000000000005E-2</v>
      </c>
      <c r="M9197" s="8">
        <f t="shared" si="1961"/>
        <v>117748.51969696619</v>
      </c>
      <c r="N9197" s="6">
        <f>((B9196+E9196)*D9196+(B9197+E9197)*D9197+(B9198+E9198)*D9198)/3/SUM(D9106:D9197)</f>
        <v>8.8852789172178639</v>
      </c>
      <c r="O9197" s="7">
        <f>O9106</f>
        <v>4.0678949028501346E-2</v>
      </c>
      <c r="P9197" s="8">
        <f>M9197*O9106</f>
        <v>4789.8860309343745</v>
      </c>
      <c r="Q9197" s="5">
        <f>N9197*O9106</f>
        <v>0.36144380817752314</v>
      </c>
      <c r="R9197" s="8">
        <f t="shared" si="1962"/>
        <v>7987.567757933306</v>
      </c>
      <c r="S9197" s="8">
        <f t="shared" si="1963"/>
        <v>31411.460811345649</v>
      </c>
      <c r="T9197" s="9">
        <f t="shared" si="1957"/>
        <v>2.2695273755528076</v>
      </c>
      <c r="U9197" s="10">
        <f t="shared" si="1958"/>
        <v>1.2587613842268235</v>
      </c>
    </row>
    <row r="9198" spans="1:21" x14ac:dyDescent="0.3">
      <c r="A9198" s="17">
        <v>2003</v>
      </c>
      <c r="B9198" s="17">
        <v>92</v>
      </c>
      <c r="C9198" s="17">
        <v>0.24145</v>
      </c>
      <c r="D9198" s="17">
        <v>0.21543999999999999</v>
      </c>
      <c r="E9198" s="17">
        <v>0.5</v>
      </c>
      <c r="F9198" s="2">
        <f t="shared" si="1964"/>
        <v>11177.058080928206</v>
      </c>
      <c r="G9198" s="3">
        <f t="shared" si="1965"/>
        <v>2407.9853929551723</v>
      </c>
      <c r="H9198" s="2">
        <f t="shared" si="1966"/>
        <v>9973.0653844506196</v>
      </c>
      <c r="I9198" s="2">
        <f>SUM(H9198:H9216)</f>
        <v>36324.591165934151</v>
      </c>
      <c r="J9198" s="4">
        <f t="shared" si="1959"/>
        <v>3.2499241663525069</v>
      </c>
      <c r="K9198" s="5">
        <f t="shared" si="1967"/>
        <v>2.2851700000000004</v>
      </c>
      <c r="L9198" s="5">
        <f t="shared" si="1960"/>
        <v>2.4704540540540543E-2</v>
      </c>
      <c r="M9198" s="8">
        <f t="shared" si="1961"/>
        <v>97471.369240955115</v>
      </c>
      <c r="N9198" s="6">
        <f>((B9197+E9197)*D9197+(B9198+E9198)*D9198+(B9199+E9199)*D9199)/3/SUM(D9106:D9198)</f>
        <v>8.770472218697078</v>
      </c>
      <c r="O9198" s="7">
        <f>O9106</f>
        <v>4.0678949028501346E-2</v>
      </c>
      <c r="P9198" s="8">
        <f>M9198*O9106</f>
        <v>3965.0328610910469</v>
      </c>
      <c r="Q9198" s="5">
        <f>N9198*O9106</f>
        <v>0.35677359234026557</v>
      </c>
      <c r="R9198" s="8">
        <f t="shared" si="1962"/>
        <v>6414.9390205958207</v>
      </c>
      <c r="S9198" s="8">
        <f t="shared" si="1963"/>
        <v>23423.893053412343</v>
      </c>
      <c r="T9198" s="9">
        <f t="shared" si="1957"/>
        <v>2.0957118486644823</v>
      </c>
      <c r="U9198" s="10">
        <f t="shared" si="1958"/>
        <v>1.1542123176880246</v>
      </c>
    </row>
    <row r="9199" spans="1:21" x14ac:dyDescent="0.3">
      <c r="A9199" s="17">
        <v>2003</v>
      </c>
      <c r="B9199" s="17">
        <v>93</v>
      </c>
      <c r="C9199" s="17">
        <v>0.27479999999999999</v>
      </c>
      <c r="D9199" s="17">
        <v>0.24160000000000001</v>
      </c>
      <c r="E9199" s="17">
        <v>0.5</v>
      </c>
      <c r="F9199" s="2">
        <f t="shared" si="1964"/>
        <v>8769.0726879730337</v>
      </c>
      <c r="G9199" s="3">
        <f t="shared" si="1965"/>
        <v>2118.607961414285</v>
      </c>
      <c r="H9199" s="2">
        <f t="shared" si="1966"/>
        <v>7709.768707265891</v>
      </c>
      <c r="I9199" s="2">
        <f>SUM(H9199:H9216)</f>
        <v>26351.525781483542</v>
      </c>
      <c r="J9199" s="4">
        <f t="shared" si="1959"/>
        <v>3.0050527255436266</v>
      </c>
      <c r="K9199" s="5">
        <f t="shared" si="1967"/>
        <v>2.5267700000000004</v>
      </c>
      <c r="L9199" s="5">
        <f t="shared" si="1960"/>
        <v>2.7024278074866313E-2</v>
      </c>
      <c r="M9199" s="8">
        <f t="shared" si="1961"/>
        <v>78396.468373550277</v>
      </c>
      <c r="N9199" s="6">
        <f>((B9198+E9198)*D9198+(B9199+E9199)*D9199+(B9200+E9200)*D9200)/3/SUM(D9106:D9199)</f>
        <v>8.9170917812068353</v>
      </c>
      <c r="O9199" s="7">
        <f>O9106</f>
        <v>4.0678949028501346E-2</v>
      </c>
      <c r="P9199" s="8">
        <f>M9199*O9106</f>
        <v>3189.0859409821696</v>
      </c>
      <c r="Q9199" s="5">
        <f>N9199*O9106</f>
        <v>0.36273792205018113</v>
      </c>
      <c r="R9199" s="8">
        <f t="shared" si="1962"/>
        <v>4913.14322690475</v>
      </c>
      <c r="S9199" s="8">
        <f t="shared" si="1963"/>
        <v>17008.954032816524</v>
      </c>
      <c r="T9199" s="9">
        <f t="shared" si="1957"/>
        <v>1.9396525308935642</v>
      </c>
      <c r="U9199" s="10">
        <f t="shared" si="1958"/>
        <v>1.0654001946500624</v>
      </c>
    </row>
    <row r="9200" spans="1:21" x14ac:dyDescent="0.3">
      <c r="A9200" s="17">
        <v>2003</v>
      </c>
      <c r="B9200" s="17">
        <v>94</v>
      </c>
      <c r="C9200" s="17">
        <v>0.30595</v>
      </c>
      <c r="D9200" s="17">
        <v>0.26535999999999998</v>
      </c>
      <c r="E9200" s="17">
        <v>0.5</v>
      </c>
      <c r="F9200" s="2">
        <f t="shared" si="1964"/>
        <v>6650.4647265587482</v>
      </c>
      <c r="G9200" s="3">
        <f t="shared" si="1965"/>
        <v>1764.7673198396294</v>
      </c>
      <c r="H9200" s="2">
        <f t="shared" si="1966"/>
        <v>5768.0810666389334</v>
      </c>
      <c r="I9200" s="2">
        <f>SUM(H9200:H9216)</f>
        <v>18641.75707421765</v>
      </c>
      <c r="J9200" s="4">
        <f t="shared" si="1959"/>
        <v>2.8030758511914913</v>
      </c>
      <c r="K9200" s="5">
        <f t="shared" si="1967"/>
        <v>2.7921300000000002</v>
      </c>
      <c r="L9200" s="5">
        <f t="shared" si="1960"/>
        <v>2.9546349206349208E-2</v>
      </c>
      <c r="M9200" s="8">
        <f t="shared" si="1961"/>
        <v>59728.777572980114</v>
      </c>
      <c r="N9200" s="6">
        <f>((B9199+E9199)*D9199+(B9200+E9200)*D9200+(B9201+E9201)*D9201)/3/SUM(D9106:D9200)</f>
        <v>8.8793042110025908</v>
      </c>
      <c r="O9200" s="7">
        <f>O9106</f>
        <v>4.0678949028501346E-2</v>
      </c>
      <c r="P9200" s="8">
        <f>M9200*O9106</f>
        <v>2429.7038984259525</v>
      </c>
      <c r="Q9200" s="5">
        <f>N9200*O9106</f>
        <v>0.36120076340793178</v>
      </c>
      <c r="R9200" s="8">
        <f t="shared" si="1962"/>
        <v>3684.6457819701136</v>
      </c>
      <c r="S9200" s="8">
        <f t="shared" si="1963"/>
        <v>12095.810805911773</v>
      </c>
      <c r="T9200" s="9">
        <f t="shared" si="1957"/>
        <v>1.818791814293359</v>
      </c>
      <c r="U9200" s="10">
        <f t="shared" si="1958"/>
        <v>0.98428403689813226</v>
      </c>
    </row>
    <row r="9201" spans="1:21" x14ac:dyDescent="0.3">
      <c r="A9201" s="17">
        <v>2003</v>
      </c>
      <c r="B9201" s="17">
        <v>95</v>
      </c>
      <c r="C9201" s="17">
        <v>0.32516</v>
      </c>
      <c r="D9201" s="17">
        <v>0.27968999999999999</v>
      </c>
      <c r="E9201" s="17">
        <v>0.5</v>
      </c>
      <c r="F9201" s="2">
        <f t="shared" si="1964"/>
        <v>4885.6974067191186</v>
      </c>
      <c r="G9201" s="3">
        <f t="shared" si="1965"/>
        <v>1366.4807076852703</v>
      </c>
      <c r="H9201" s="2">
        <f t="shared" si="1966"/>
        <v>4202.4570528764834</v>
      </c>
      <c r="I9201" s="2">
        <f>SUM(H9201:H9216)</f>
        <v>12873.676007578721</v>
      </c>
      <c r="J9201" s="4">
        <f t="shared" si="1959"/>
        <v>2.6349720287371934</v>
      </c>
      <c r="K9201" s="5">
        <f t="shared" si="1967"/>
        <v>3.0718200000000002</v>
      </c>
      <c r="L9201" s="5">
        <f t="shared" si="1960"/>
        <v>3.2165654450261781E-2</v>
      </c>
      <c r="M9201" s="8">
        <f t="shared" si="1961"/>
        <v>42482.602360796955</v>
      </c>
      <c r="N9201" s="6">
        <f>((B9200+E9200)*D9200+(B9201+E9201)*D9201+(B9202+E9202)*D9202)/3/SUM(D9106:D9201)</f>
        <v>8.7690923730340096</v>
      </c>
      <c r="O9201" s="7">
        <f>O9106</f>
        <v>4.0678949028501346E-2</v>
      </c>
      <c r="P9201" s="8">
        <f>M9201*O9106</f>
        <v>1728.1476160329503</v>
      </c>
      <c r="Q9201" s="5">
        <f>N9201*O9106</f>
        <v>0.35671746166887036</v>
      </c>
      <c r="R9201" s="8">
        <f t="shared" si="1962"/>
        <v>2703.3672402019424</v>
      </c>
      <c r="S9201" s="8">
        <f t="shared" si="1963"/>
        <v>8411.1650239416595</v>
      </c>
      <c r="T9201" s="9">
        <f t="shared" si="1957"/>
        <v>1.7215894321195775</v>
      </c>
      <c r="U9201" s="10">
        <f t="shared" si="1958"/>
        <v>0.91338259661761589</v>
      </c>
    </row>
    <row r="9202" spans="1:21" x14ac:dyDescent="0.3">
      <c r="A9202" s="17">
        <v>2003</v>
      </c>
      <c r="B9202" s="17">
        <v>96</v>
      </c>
      <c r="C9202" s="17">
        <v>0.35400999999999999</v>
      </c>
      <c r="D9202" s="17">
        <v>0.30076999999999998</v>
      </c>
      <c r="E9202" s="17">
        <v>0.5</v>
      </c>
      <c r="F9202" s="2">
        <f t="shared" si="1964"/>
        <v>3519.2166990338483</v>
      </c>
      <c r="G9202" s="3">
        <f t="shared" si="1965"/>
        <v>1058.4748065684105</v>
      </c>
      <c r="H9202" s="2">
        <f t="shared" si="1966"/>
        <v>2989.9792957496429</v>
      </c>
      <c r="I9202" s="2">
        <f>SUM(H9202:H9216)</f>
        <v>8671.2189547022372</v>
      </c>
      <c r="J9202" s="4">
        <f t="shared" si="1959"/>
        <v>2.4639627781610605</v>
      </c>
      <c r="K9202" s="5">
        <f t="shared" si="1967"/>
        <v>3.3725900000000002</v>
      </c>
      <c r="L9202" s="5">
        <f t="shared" si="1960"/>
        <v>3.4949119170984456E-2</v>
      </c>
      <c r="M9202" s="8">
        <f t="shared" si="1961"/>
        <v>30286.165479305699</v>
      </c>
      <c r="N9202" s="6">
        <f>((B9201+E9201)*D9201+(B9202+E9202)*D9202+(B9203+E9203)*D9203)/3/SUM(D9106:D9202)</f>
        <v>8.612708136279041</v>
      </c>
      <c r="O9202" s="7">
        <f>O9106</f>
        <v>4.0678949028501346E-2</v>
      </c>
      <c r="P9202" s="8">
        <f>M9202*O9106</f>
        <v>1232.0093818014336</v>
      </c>
      <c r="Q9202" s="5">
        <f>N9202*O9106</f>
        <v>0.35035591527305393</v>
      </c>
      <c r="R9202" s="8">
        <f t="shared" si="1962"/>
        <v>1942.4223629397954</v>
      </c>
      <c r="S9202" s="8">
        <f t="shared" si="1963"/>
        <v>5707.7977837397166</v>
      </c>
      <c r="T9202" s="9">
        <f t="shared" si="1957"/>
        <v>1.6218943793108032</v>
      </c>
      <c r="U9202" s="10">
        <f t="shared" si="1958"/>
        <v>0.8420683988502573</v>
      </c>
    </row>
    <row r="9203" spans="1:21" x14ac:dyDescent="0.3">
      <c r="A9203" s="17">
        <v>2003</v>
      </c>
      <c r="B9203" s="17">
        <v>97</v>
      </c>
      <c r="C9203" s="17">
        <v>0.38396999999999998</v>
      </c>
      <c r="D9203" s="17">
        <v>0.32212000000000002</v>
      </c>
      <c r="E9203" s="17">
        <v>0.5</v>
      </c>
      <c r="F9203" s="2">
        <f t="shared" si="1964"/>
        <v>2460.7418924654376</v>
      </c>
      <c r="G9203" s="3">
        <f t="shared" si="1965"/>
        <v>792.65417840096677</v>
      </c>
      <c r="H9203" s="2">
        <f t="shared" si="1966"/>
        <v>2064.4148032649541</v>
      </c>
      <c r="I9203" s="2">
        <f>SUM(H9203:H9216)</f>
        <v>5681.2396589525924</v>
      </c>
      <c r="J9203" s="4">
        <f t="shared" si="1959"/>
        <v>2.3087507374698739</v>
      </c>
      <c r="K9203" s="5">
        <f t="shared" si="1967"/>
        <v>3.6947100000000002</v>
      </c>
      <c r="L9203" s="5">
        <f t="shared" si="1960"/>
        <v>3.7894461538461544E-2</v>
      </c>
      <c r="M9203" s="8">
        <f t="shared" si="1961"/>
        <v>20917.415005262726</v>
      </c>
      <c r="N9203" s="6">
        <f>((B9202+E9202)*D9202+(B9203+E9203)*D9203+(B9204+E9204)*D9204)/3/SUM(D9106:D9203)</f>
        <v>8.5051916569004504</v>
      </c>
      <c r="O9203" s="7">
        <f>O9106</f>
        <v>4.0678949028501346E-2</v>
      </c>
      <c r="P9203" s="8">
        <f>M9203*O9106</f>
        <v>850.89845880709163</v>
      </c>
      <c r="Q9203" s="5">
        <f>N9203*O9106</f>
        <v>0.3459822578886883</v>
      </c>
      <c r="R9203" s="8">
        <f t="shared" si="1962"/>
        <v>1350.1639084125131</v>
      </c>
      <c r="S9203" s="8">
        <f t="shared" si="1963"/>
        <v>3765.3754207999214</v>
      </c>
      <c r="T9203" s="9">
        <f t="shared" si="1957"/>
        <v>1.5301789400705332</v>
      </c>
      <c r="U9203" s="10">
        <f t="shared" si="1958"/>
        <v>0.77857179739934068</v>
      </c>
    </row>
    <row r="9204" spans="1:21" x14ac:dyDescent="0.3">
      <c r="A9204" s="17">
        <v>2003</v>
      </c>
      <c r="B9204" s="17">
        <v>98</v>
      </c>
      <c r="C9204" s="17">
        <v>0.41482999999999998</v>
      </c>
      <c r="D9204" s="17">
        <v>0.34356999999999999</v>
      </c>
      <c r="E9204" s="17">
        <v>0.5</v>
      </c>
      <c r="F9204" s="2">
        <f t="shared" si="1964"/>
        <v>1668.0877140644707</v>
      </c>
      <c r="G9204" s="3">
        <f t="shared" si="1965"/>
        <v>573.10489592113015</v>
      </c>
      <c r="H9204" s="2">
        <f t="shared" si="1966"/>
        <v>1381.5352661039055</v>
      </c>
      <c r="I9204" s="2">
        <f>SUM(H9204:H9216)</f>
        <v>3616.8248556876397</v>
      </c>
      <c r="J9204" s="4">
        <f t="shared" si="1959"/>
        <v>2.1682462050361049</v>
      </c>
      <c r="K9204" s="5">
        <f t="shared" si="1967"/>
        <v>4.0382800000000003</v>
      </c>
      <c r="L9204" s="5">
        <f t="shared" si="1960"/>
        <v>4.0997766497461931E-2</v>
      </c>
      <c r="M9204" s="8">
        <f t="shared" si="1961"/>
        <v>13978.929704783055</v>
      </c>
      <c r="N9204" s="6">
        <f>((B9203+E9203)*D9203+(B9204+E9204)*D9204+(B9205+E9205)*D9205)/3/SUM(D9106:D9204)</f>
        <v>8.3830145507493281</v>
      </c>
      <c r="O9204" s="7">
        <f>O9106</f>
        <v>4.0678949028501346E-2</v>
      </c>
      <c r="P9204" s="8">
        <f>M9204*O9106</f>
        <v>568.64816893387331</v>
      </c>
      <c r="Q9204" s="5">
        <f>N9204*O9106</f>
        <v>0.34101222161511702</v>
      </c>
      <c r="R9204" s="8">
        <f t="shared" si="1962"/>
        <v>910.41485577018079</v>
      </c>
      <c r="S9204" s="8">
        <f t="shared" si="1963"/>
        <v>2415.2115123874082</v>
      </c>
      <c r="T9204" s="9">
        <f t="shared" si="1957"/>
        <v>1.447892393201849</v>
      </c>
      <c r="U9204" s="10">
        <f t="shared" si="1958"/>
        <v>0.72035381183425584</v>
      </c>
    </row>
    <row r="9205" spans="1:21" x14ac:dyDescent="0.3">
      <c r="A9205" s="17">
        <v>2003</v>
      </c>
      <c r="B9205" s="17">
        <v>99</v>
      </c>
      <c r="C9205" s="17">
        <v>0.44636999999999999</v>
      </c>
      <c r="D9205" s="17">
        <v>0.36492999999999998</v>
      </c>
      <c r="E9205" s="17">
        <v>0.5</v>
      </c>
      <c r="F9205" s="2">
        <f t="shared" si="1964"/>
        <v>1094.9828181433404</v>
      </c>
      <c r="G9205" s="3">
        <f t="shared" si="1965"/>
        <v>399.59207982504921</v>
      </c>
      <c r="H9205" s="2">
        <f t="shared" si="1966"/>
        <v>895.18677823081578</v>
      </c>
      <c r="I9205" s="2">
        <f>SUM(H9205:H9216)</f>
        <v>2235.2895895837337</v>
      </c>
      <c r="J9205" s="4">
        <f t="shared" si="1959"/>
        <v>2.0413923876667806</v>
      </c>
      <c r="K9205" s="5">
        <f t="shared" ref="K9205:K9213" si="1968">IF(F9205=0, K9204, K9204+G9205/F9205)</f>
        <v>4.4032100000000005</v>
      </c>
      <c r="L9205" s="5">
        <f t="shared" si="1960"/>
        <v>4.425336683417086E-2</v>
      </c>
      <c r="M9205" s="8">
        <f t="shared" si="1961"/>
        <v>9029.6424523455371</v>
      </c>
      <c r="N9205" s="6">
        <f>((B9204+E9204)*D9204+(B9205+E9205)*D9205+(B9206+E9206)*D9206)/3/SUM(D9106:D9205)</f>
        <v>8.2476341123861889</v>
      </c>
      <c r="O9205" s="7">
        <f>O9106</f>
        <v>4.0678949028501346E-2</v>
      </c>
      <c r="P9205" s="8">
        <f>M9205*O9106</f>
        <v>367.31636506455601</v>
      </c>
      <c r="Q9205" s="5">
        <f>N9205*O9106</f>
        <v>0.33550508766348675</v>
      </c>
      <c r="R9205" s="8">
        <f t="shared" si="1962"/>
        <v>594.84705972529161</v>
      </c>
      <c r="S9205" s="8">
        <f t="shared" si="1963"/>
        <v>1504.7966566172277</v>
      </c>
      <c r="T9205" s="9">
        <f t="shared" si="1957"/>
        <v>1.3742650858839687</v>
      </c>
      <c r="U9205" s="10">
        <f t="shared" si="1958"/>
        <v>0.66712730178281188</v>
      </c>
    </row>
    <row r="9206" spans="1:21" x14ac:dyDescent="0.3">
      <c r="A9206" s="17">
        <v>2003</v>
      </c>
      <c r="B9206" s="17">
        <v>100</v>
      </c>
      <c r="C9206" s="17">
        <v>0.47836000000000001</v>
      </c>
      <c r="D9206" s="17">
        <v>0.38602999999999998</v>
      </c>
      <c r="E9206" s="17">
        <v>0.5</v>
      </c>
      <c r="F9206" s="2">
        <f t="shared" si="1964"/>
        <v>695.39073831829114</v>
      </c>
      <c r="G9206" s="3">
        <f t="shared" si="1965"/>
        <v>268.44168671300991</v>
      </c>
      <c r="H9206" s="2">
        <f t="shared" si="1966"/>
        <v>561.16989496178621</v>
      </c>
      <c r="I9206" s="2">
        <f>SUM(H9206:H9216)</f>
        <v>1340.1028113529178</v>
      </c>
      <c r="J9206" s="4">
        <f t="shared" si="1959"/>
        <v>1.927122030117594</v>
      </c>
      <c r="K9206" s="5">
        <f t="shared" si="1968"/>
        <v>4.7892400000000004</v>
      </c>
      <c r="L9206" s="5">
        <f t="shared" si="1960"/>
        <v>4.7654129353233834E-2</v>
      </c>
      <c r="M9206" s="8">
        <f t="shared" si="1961"/>
        <v>5633.1254050031939</v>
      </c>
      <c r="N9206" s="6">
        <f>((B9205+E9205)*D9205+(B9206+E9206)*D9206+(B9207+E9207)*D9207)/3/SUM(D9106:D9206)</f>
        <v>8.1005615365555546</v>
      </c>
      <c r="O9206" s="7">
        <f>O9106</f>
        <v>4.0678949028501346E-2</v>
      </c>
      <c r="P9206" s="8">
        <f>M9206*O9106</f>
        <v>229.14962122128094</v>
      </c>
      <c r="Q9206" s="5">
        <f>N9206*O9106</f>
        <v>0.32952232984778196</v>
      </c>
      <c r="R9206" s="8">
        <f t="shared" si="1962"/>
        <v>376.25188373354337</v>
      </c>
      <c r="S9206" s="8">
        <f t="shared" si="1963"/>
        <v>909.94959689193615</v>
      </c>
      <c r="T9206" s="9">
        <f t="shared" si="1957"/>
        <v>1.3085443143699709</v>
      </c>
      <c r="U9206" s="10">
        <f t="shared" si="1958"/>
        <v>0.6185777157476231</v>
      </c>
    </row>
    <row r="9207" spans="1:21" x14ac:dyDescent="0.3">
      <c r="A9207" s="17">
        <v>2003</v>
      </c>
      <c r="B9207" s="17">
        <v>101</v>
      </c>
      <c r="C9207" s="17">
        <v>0.51051999999999997</v>
      </c>
      <c r="D9207" s="17">
        <v>0.40670000000000001</v>
      </c>
      <c r="E9207" s="17">
        <v>0.5</v>
      </c>
      <c r="F9207" s="2">
        <f t="shared" si="1964"/>
        <v>426.94905160528123</v>
      </c>
      <c r="G9207" s="3">
        <f t="shared" si="1965"/>
        <v>173.64017928786788</v>
      </c>
      <c r="H9207" s="2">
        <f t="shared" si="1966"/>
        <v>340.12896196134727</v>
      </c>
      <c r="I9207" s="2">
        <f>SUM(H9207:H9216)</f>
        <v>778.93291639113193</v>
      </c>
      <c r="J9207" s="4">
        <f t="shared" si="1959"/>
        <v>1.8244165514888258</v>
      </c>
      <c r="K9207" s="5">
        <f t="shared" si="1968"/>
        <v>5.1959400000000002</v>
      </c>
      <c r="L9207" s="5">
        <f t="shared" si="1960"/>
        <v>5.1191527093596062E-2</v>
      </c>
      <c r="M9207" s="8">
        <f t="shared" si="1961"/>
        <v>3391.9710769790622</v>
      </c>
      <c r="N9207" s="6">
        <f>((B9206+E9206)*D9206+(B9207+E9207)*D9207+(B9208+E9208)*D9208)/3/SUM(D9106:D9207)</f>
        <v>7.9435780628721648</v>
      </c>
      <c r="O9207" s="7">
        <f>O9106</f>
        <v>4.0678949028501346E-2</v>
      </c>
      <c r="P9207" s="8">
        <f>M9207*O9106</f>
        <v>137.98181854658208</v>
      </c>
      <c r="Q9207" s="5">
        <f>N9207*O9106</f>
        <v>0.32313640712349828</v>
      </c>
      <c r="R9207" s="8">
        <f t="shared" si="1962"/>
        <v>230.22091123451247</v>
      </c>
      <c r="S9207" s="8">
        <f t="shared" si="1963"/>
        <v>533.69771315839284</v>
      </c>
      <c r="T9207" s="9">
        <f t="shared" si="1957"/>
        <v>1.2500266979203922</v>
      </c>
      <c r="U9207" s="10">
        <f t="shared" si="1958"/>
        <v>0.57438985356843353</v>
      </c>
    </row>
    <row r="9208" spans="1:21" x14ac:dyDescent="0.3">
      <c r="A9208" s="17">
        <v>2003</v>
      </c>
      <c r="B9208" s="17">
        <v>102</v>
      </c>
      <c r="C9208" s="17">
        <v>0.54259000000000002</v>
      </c>
      <c r="D9208" s="17">
        <v>0.42680000000000001</v>
      </c>
      <c r="E9208" s="17">
        <v>0.5</v>
      </c>
      <c r="F9208" s="2">
        <f t="shared" si="1964"/>
        <v>253.30887231741335</v>
      </c>
      <c r="G9208" s="3">
        <f t="shared" si="1965"/>
        <v>108.11222670507202</v>
      </c>
      <c r="H9208" s="2">
        <f t="shared" si="1966"/>
        <v>199.25275896487733</v>
      </c>
      <c r="I9208" s="2">
        <f>SUM(H9208:H9216)</f>
        <v>438.80395442978454</v>
      </c>
      <c r="J9208" s="4">
        <f t="shared" si="1959"/>
        <v>1.7322881366742384</v>
      </c>
      <c r="K9208" s="5">
        <f t="shared" si="1968"/>
        <v>5.6227400000000003</v>
      </c>
      <c r="L9208" s="5">
        <f t="shared" si="1960"/>
        <v>5.4856000000000002E-2</v>
      </c>
      <c r="M9208" s="8">
        <f t="shared" si="1961"/>
        <v>1970.8368584124255</v>
      </c>
      <c r="N9208" s="6">
        <f>((B9207+E9207)*D9207+(B9208+E9208)*D9208+(B9209+E9209)*D9209)/3/SUM(D9106:D9208)</f>
        <v>7.7783971871365205</v>
      </c>
      <c r="O9208" s="7">
        <f>O9106</f>
        <v>4.0678949028501346E-2</v>
      </c>
      <c r="P9208" s="8">
        <f>M9208*O9106</f>
        <v>80.171572106850775</v>
      </c>
      <c r="Q9208" s="5">
        <f>N9208*O9106</f>
        <v>0.31641702269896477</v>
      </c>
      <c r="R9208" s="8">
        <f t="shared" si="1962"/>
        <v>136.20579420865639</v>
      </c>
      <c r="S9208" s="8">
        <f t="shared" si="1963"/>
        <v>303.47680192388032</v>
      </c>
      <c r="T9208" s="9">
        <f t="shared" si="1957"/>
        <v>1.1980504241620211</v>
      </c>
      <c r="U9208" s="10">
        <f t="shared" ref="U9208:U9216" si="1969">IF(T9208=0,0,J9208-T9208)</f>
        <v>0.5342377125122173</v>
      </c>
    </row>
    <row r="9209" spans="1:21" x14ac:dyDescent="0.3">
      <c r="A9209" s="17">
        <v>2003</v>
      </c>
      <c r="B9209" s="17">
        <v>103</v>
      </c>
      <c r="C9209" s="17">
        <v>0.57432000000000005</v>
      </c>
      <c r="D9209" s="17">
        <v>0.44618999999999998</v>
      </c>
      <c r="E9209" s="17">
        <v>0.5</v>
      </c>
      <c r="F9209" s="2">
        <f t="shared" si="1964"/>
        <v>145.19664561234134</v>
      </c>
      <c r="G9209" s="3">
        <f t="shared" si="1965"/>
        <v>64.785291305770585</v>
      </c>
      <c r="H9209" s="2">
        <f t="shared" si="1966"/>
        <v>112.80399995945605</v>
      </c>
      <c r="I9209" s="2">
        <f>SUM(H9209:H9216)</f>
        <v>239.55119546490724</v>
      </c>
      <c r="J9209" s="4">
        <f t="shared" si="1959"/>
        <v>1.6498397359983226</v>
      </c>
      <c r="K9209" s="5">
        <f t="shared" si="1968"/>
        <v>6.0689299999999999</v>
      </c>
      <c r="L9209" s="5">
        <f t="shared" si="1960"/>
        <v>5.8637004830917876E-2</v>
      </c>
      <c r="M9209" s="8">
        <f t="shared" si="1961"/>
        <v>1104.8533514387636</v>
      </c>
      <c r="N9209" s="6">
        <f>((B9208+E9208)*D9208+(B9209+E9209)*D9209+(B9210+E9210)*D9210)/3/SUM(D9106:D9209)</f>
        <v>7.6067247439004895</v>
      </c>
      <c r="O9209" s="7">
        <f>O9106</f>
        <v>4.0678949028501346E-2</v>
      </c>
      <c r="P9209" s="8">
        <f>M9209*O9106</f>
        <v>44.944273167146349</v>
      </c>
      <c r="Q9209" s="5">
        <f>N9209*O9106</f>
        <v>0.30943356813096795</v>
      </c>
      <c r="R9209" s="8">
        <f t="shared" si="1962"/>
        <v>77.89865575255601</v>
      </c>
      <c r="S9209" s="8">
        <f t="shared" si="1963"/>
        <v>167.27100771522396</v>
      </c>
      <c r="T9209" s="9">
        <f t="shared" si="1957"/>
        <v>1.1520307994016519</v>
      </c>
      <c r="U9209" s="10">
        <f t="shared" si="1969"/>
        <v>0.49780893659667069</v>
      </c>
    </row>
    <row r="9210" spans="1:21" x14ac:dyDescent="0.3">
      <c r="A9210" s="17">
        <v>2003</v>
      </c>
      <c r="B9210" s="17">
        <v>104</v>
      </c>
      <c r="C9210" s="17">
        <v>0.60543999999999998</v>
      </c>
      <c r="D9210" s="17">
        <v>0.46475</v>
      </c>
      <c r="E9210" s="17">
        <v>0.5</v>
      </c>
      <c r="F9210" s="2">
        <f t="shared" si="1964"/>
        <v>80.411354306570757</v>
      </c>
      <c r="G9210" s="3">
        <f t="shared" si="1965"/>
        <v>37.371176913978758</v>
      </c>
      <c r="H9210" s="2">
        <f t="shared" si="1966"/>
        <v>61.725765849581379</v>
      </c>
      <c r="I9210" s="2">
        <f>SUM(H9210:H9216)</f>
        <v>126.74719550545115</v>
      </c>
      <c r="J9210" s="4">
        <f t="shared" si="1959"/>
        <v>1.5762350553408611</v>
      </c>
      <c r="K9210" s="5">
        <f t="shared" si="1968"/>
        <v>6.5336800000000004</v>
      </c>
      <c r="L9210" s="5">
        <f t="shared" si="1960"/>
        <v>6.252325358851675E-2</v>
      </c>
      <c r="M9210" s="8">
        <f t="shared" si="1961"/>
        <v>597.71644578717962</v>
      </c>
      <c r="N9210" s="6">
        <f>((B9209+E9209)*D9209+(B9210+E9210)*D9210+(B9211+E9211)*D9211)/3/SUM(D9106:D9210)</f>
        <v>7.4302302326815317</v>
      </c>
      <c r="O9210" s="7">
        <f>O9106</f>
        <v>4.0678949028501346E-2</v>
      </c>
      <c r="P9210" s="8">
        <f>M9210*O9106</f>
        <v>24.314476831673669</v>
      </c>
      <c r="Q9210" s="5">
        <f>N9210*O9106</f>
        <v>0.30225395690528173</v>
      </c>
      <c r="R9210" s="8">
        <f t="shared" si="1962"/>
        <v>43.068908878536497</v>
      </c>
      <c r="S9210" s="8">
        <f t="shared" si="1963"/>
        <v>89.372351962667963</v>
      </c>
      <c r="T9210" s="9">
        <f t="shared" si="1957"/>
        <v>1.1114394569445147</v>
      </c>
      <c r="U9210" s="10">
        <f t="shared" si="1969"/>
        <v>0.46479559839634632</v>
      </c>
    </row>
    <row r="9211" spans="1:21" x14ac:dyDescent="0.3">
      <c r="A9211" s="17">
        <v>2003</v>
      </c>
      <c r="B9211" s="17">
        <v>105</v>
      </c>
      <c r="C9211" s="17">
        <v>0.63573999999999997</v>
      </c>
      <c r="D9211" s="17">
        <v>0.4824</v>
      </c>
      <c r="E9211" s="17">
        <v>0.5</v>
      </c>
      <c r="F9211" s="2">
        <f t="shared" si="1964"/>
        <v>43.040177392592</v>
      </c>
      <c r="G9211" s="3">
        <f t="shared" si="1965"/>
        <v>20.762581574186381</v>
      </c>
      <c r="H9211" s="2">
        <f t="shared" si="1966"/>
        <v>32.658886605498807</v>
      </c>
      <c r="I9211" s="2">
        <f>SUM(H9211:H9216)</f>
        <v>65.021429655869767</v>
      </c>
      <c r="J9211" s="4">
        <f t="shared" si="1959"/>
        <v>1.5107147227293061</v>
      </c>
      <c r="K9211" s="5">
        <f t="shared" si="1968"/>
        <v>7.0160800000000005</v>
      </c>
      <c r="L9211" s="5">
        <f t="shared" si="1960"/>
        <v>6.6503127962085309E-2</v>
      </c>
      <c r="M9211" s="8">
        <f t="shared" si="1961"/>
        <v>312.20458661769294</v>
      </c>
      <c r="N9211" s="6">
        <f>((B9210+E9210)*D9210+(B9211+E9211)*D9211+(B9212+E9212)*D9212)/3/SUM(D9106:D9211)</f>
        <v>7.2504620338802672</v>
      </c>
      <c r="O9211" s="7">
        <f>O9106</f>
        <v>4.0678949028501346E-2</v>
      </c>
      <c r="P9211" s="8">
        <f>M9211*O9106</f>
        <v>12.700154465485465</v>
      </c>
      <c r="Q9211" s="5">
        <f>N9211*O9106</f>
        <v>0.2949411755092996</v>
      </c>
      <c r="R9211" s="8">
        <f t="shared" si="1962"/>
        <v>23.026436199248067</v>
      </c>
      <c r="S9211" s="8">
        <f t="shared" si="1963"/>
        <v>46.303443084131466</v>
      </c>
      <c r="T9211" s="9">
        <f t="shared" si="1957"/>
        <v>1.0758190576626465</v>
      </c>
      <c r="U9211" s="10">
        <f t="shared" si="1969"/>
        <v>0.43489566506665955</v>
      </c>
    </row>
    <row r="9212" spans="1:21" x14ac:dyDescent="0.3">
      <c r="A9212" s="17">
        <v>2003</v>
      </c>
      <c r="B9212" s="17">
        <v>106</v>
      </c>
      <c r="C9212" s="17">
        <v>0.66498999999999997</v>
      </c>
      <c r="D9212" s="17">
        <v>0.49906</v>
      </c>
      <c r="E9212" s="17">
        <v>0.5</v>
      </c>
      <c r="F9212" s="2">
        <f t="shared" si="1964"/>
        <v>22.277595818405619</v>
      </c>
      <c r="G9212" s="3">
        <f t="shared" si="1965"/>
        <v>11.117856969133507</v>
      </c>
      <c r="H9212" s="2">
        <f t="shared" si="1966"/>
        <v>16.718667333838866</v>
      </c>
      <c r="I9212" s="2">
        <f>SUM(H9212:H9216)</f>
        <v>32.362543050370959</v>
      </c>
      <c r="J9212" s="4">
        <f t="shared" si="1959"/>
        <v>1.452694595690313</v>
      </c>
      <c r="K9212" s="5">
        <f t="shared" si="1968"/>
        <v>7.5151400000000006</v>
      </c>
      <c r="L9212" s="5">
        <f t="shared" si="1960"/>
        <v>7.0564694835680758E-2</v>
      </c>
      <c r="M9212" s="8">
        <f t="shared" si="1961"/>
        <v>157.55551689159728</v>
      </c>
      <c r="N9212" s="6">
        <f>((B9211+E9211)*D9211+(B9212+E9212)*D9212+(B9213+E9213)*D9213)/3/SUM(D9106:D9212)</f>
        <v>7.06889425878959</v>
      </c>
      <c r="O9212" s="7">
        <f>O9106</f>
        <v>4.0678949028501346E-2</v>
      </c>
      <c r="P9212" s="8">
        <f>M9212*O9106</f>
        <v>6.4091928407924685</v>
      </c>
      <c r="Q9212" s="5">
        <f>N9212*O9106</f>
        <v>0.28755518924116752</v>
      </c>
      <c r="R9212" s="8">
        <f t="shared" si="1962"/>
        <v>11.911127784796705</v>
      </c>
      <c r="S9212" s="8">
        <f t="shared" si="1963"/>
        <v>23.277006884883399</v>
      </c>
      <c r="T9212" s="9">
        <f t="shared" si="1957"/>
        <v>1.0448617110492719</v>
      </c>
      <c r="U9212" s="10">
        <f t="shared" si="1969"/>
        <v>0.40783288464104106</v>
      </c>
    </row>
    <row r="9213" spans="1:21" x14ac:dyDescent="0.3">
      <c r="A9213" s="17">
        <v>2003</v>
      </c>
      <c r="B9213" s="17">
        <v>107</v>
      </c>
      <c r="C9213" s="17">
        <v>0.69303000000000003</v>
      </c>
      <c r="D9213" s="17">
        <v>0.51468000000000003</v>
      </c>
      <c r="E9213" s="17">
        <v>0.5</v>
      </c>
      <c r="F9213" s="2">
        <f t="shared" si="1964"/>
        <v>11.159738849272111</v>
      </c>
      <c r="G9213" s="3">
        <f t="shared" si="1965"/>
        <v>5.7436943909433706</v>
      </c>
      <c r="H9213" s="2">
        <f t="shared" si="1966"/>
        <v>8.2878916538004255</v>
      </c>
      <c r="I9213" s="2">
        <f>SUM(H9213:H9216)</f>
        <v>15.643875716532097</v>
      </c>
      <c r="J9213" s="4">
        <f t="shared" si="1959"/>
        <v>1.40181378147146</v>
      </c>
      <c r="K9213" s="5">
        <f t="shared" si="1968"/>
        <v>8.0298200000000008</v>
      </c>
      <c r="L9213" s="5">
        <f t="shared" si="1960"/>
        <v>7.4696000000000012E-2</v>
      </c>
      <c r="M9213" s="8">
        <f t="shared" si="1961"/>
        <v>76.894269986925266</v>
      </c>
      <c r="N9213" s="6">
        <f>((B9212+E9212)*D9212+(B9213+E9213)*D9213+(B9214+E9214)*D9214)/3/SUM(D9106:D9213)</f>
        <v>6.8868963853901235</v>
      </c>
      <c r="O9213" s="7">
        <f>O9106</f>
        <v>4.0678949028501346E-2</v>
      </c>
      <c r="P9213" s="8">
        <f>M9213*O9106</f>
        <v>3.127978089381954</v>
      </c>
      <c r="Q9213" s="5">
        <f>N9213*O9106</f>
        <v>0.28015170702585501</v>
      </c>
      <c r="R9213" s="8">
        <f t="shared" si="1962"/>
        <v>5.9660246593428994</v>
      </c>
      <c r="S9213" s="8">
        <f t="shared" si="1963"/>
        <v>11.365879100086694</v>
      </c>
      <c r="T9213" s="9">
        <f t="shared" si="1957"/>
        <v>1.0184717808901083</v>
      </c>
      <c r="U9213" s="10">
        <f t="shared" si="1969"/>
        <v>0.38334200058135171</v>
      </c>
    </row>
    <row r="9214" spans="1:21" x14ac:dyDescent="0.3">
      <c r="A9214" s="17">
        <v>2003</v>
      </c>
      <c r="B9214" s="17">
        <v>108</v>
      </c>
      <c r="C9214" s="17">
        <v>0.71970999999999996</v>
      </c>
      <c r="D9214" s="17">
        <v>0.52925</v>
      </c>
      <c r="E9214" s="17">
        <v>0.5</v>
      </c>
      <c r="F9214" s="2">
        <f t="shared" si="1964"/>
        <v>5.4160444583287406</v>
      </c>
      <c r="G9214" s="3">
        <f t="shared" si="1965"/>
        <v>2.8664415295704861</v>
      </c>
      <c r="H9214" s="3">
        <f t="shared" si="1966"/>
        <v>3.9828236935434975</v>
      </c>
      <c r="I9214" s="2">
        <f>SUM(H9214:H9216)</f>
        <v>7.3559840627316717</v>
      </c>
      <c r="J9214" s="4">
        <f t="shared" si="1959"/>
        <v>1.3581838405000002</v>
      </c>
      <c r="K9214" s="5">
        <f>IF(F9214=0, K9213, K9213+G9214/F9214)</f>
        <v>8.5590700000000002</v>
      </c>
      <c r="L9214" s="5">
        <f t="shared" si="1960"/>
        <v>7.8885437788018431E-2</v>
      </c>
      <c r="M9214" s="8">
        <f t="shared" si="1961"/>
        <v>36.336763919257322</v>
      </c>
      <c r="N9214" s="6">
        <f>((B9213+E9213)*D9213+(B9214+E9214)*D9214+(B9215+E9215)*D9215)/3/SUM(D9106:D9214)</f>
        <v>6.7057534677638264</v>
      </c>
      <c r="O9214" s="7">
        <f>O9106</f>
        <v>4.0678949028501346E-2</v>
      </c>
      <c r="P9214" s="8">
        <f>M9214*O9106</f>
        <v>1.4781413673321555</v>
      </c>
      <c r="Q9214" s="5">
        <f>N9214*O9106</f>
        <v>0.27278300351286083</v>
      </c>
      <c r="R9214" s="8">
        <f t="shared" si="1962"/>
        <v>2.8963770839565162</v>
      </c>
      <c r="S9214" s="8">
        <f t="shared" si="1963"/>
        <v>5.3998544407437956</v>
      </c>
      <c r="T9214" s="9">
        <f t="shared" si="1957"/>
        <v>0.99701073030151222</v>
      </c>
      <c r="U9214" s="10">
        <f t="shared" si="1969"/>
        <v>0.36117311019848797</v>
      </c>
    </row>
    <row r="9215" spans="1:21" x14ac:dyDescent="0.3">
      <c r="A9215" s="17">
        <v>2003</v>
      </c>
      <c r="B9215" s="17">
        <v>109</v>
      </c>
      <c r="C9215" s="17">
        <v>0.74492000000000003</v>
      </c>
      <c r="D9215" s="17">
        <v>0.54276999999999997</v>
      </c>
      <c r="E9215" s="17">
        <v>0.5</v>
      </c>
      <c r="F9215" s="2">
        <f t="shared" si="1964"/>
        <v>2.5496029287582544</v>
      </c>
      <c r="G9215" s="3">
        <f t="shared" si="1965"/>
        <v>1.3838479816421176</v>
      </c>
      <c r="H9215" s="3">
        <f t="shared" si="1966"/>
        <v>1.8576789379371956</v>
      </c>
      <c r="I9215" s="2">
        <f>SUM(H9215:H9216)</f>
        <v>3.3731603691881737</v>
      </c>
      <c r="J9215" s="4">
        <f t="shared" si="1959"/>
        <v>1.3230140000000001</v>
      </c>
      <c r="K9215" s="5">
        <f>IF(F9215=0, K9214, K9214+G9215/F9215)</f>
        <v>9.1018399999999993</v>
      </c>
      <c r="L9215" s="5">
        <f t="shared" si="1960"/>
        <v>8.3121826484018252E-2</v>
      </c>
      <c r="M9215" s="8">
        <f t="shared" si="1961"/>
        <v>16.648430865606503</v>
      </c>
      <c r="N9215" s="6">
        <f>((B9214+E9214)*D9214+(B9215+E9215)*D9215)/2/SUM(D9106:D9215)</f>
        <v>6.4194129978114329</v>
      </c>
      <c r="O9215" s="7">
        <f>O9106</f>
        <v>4.0678949028501346E-2</v>
      </c>
      <c r="P9215" s="8">
        <f>M9215*O9106</f>
        <v>0.67724067058653548</v>
      </c>
      <c r="Q9215" s="5">
        <f>N9215*O9106</f>
        <v>0.26113497413087028</v>
      </c>
      <c r="R9215" s="8">
        <f t="shared" si="1962"/>
        <v>1.3725739965355035</v>
      </c>
      <c r="S9215" s="8">
        <f t="shared" si="1963"/>
        <v>2.5034773567872795</v>
      </c>
      <c r="T9215" s="9">
        <f t="shared" si="1957"/>
        <v>0.98190872333464108</v>
      </c>
      <c r="U9215" s="10">
        <f t="shared" si="1969"/>
        <v>0.34110527666535906</v>
      </c>
    </row>
    <row r="9216" spans="1:21" x14ac:dyDescent="0.3">
      <c r="A9216" s="17">
        <v>2003</v>
      </c>
      <c r="B9216" s="17" t="s">
        <v>19</v>
      </c>
      <c r="C9216" s="17">
        <v>0.76859999999999995</v>
      </c>
      <c r="D9216" s="17">
        <v>1</v>
      </c>
      <c r="E9216" s="17">
        <v>1.3</v>
      </c>
      <c r="F9216" s="2">
        <f t="shared" si="1964"/>
        <v>1.1657549471161368</v>
      </c>
      <c r="G9216" s="3">
        <f t="shared" si="1965"/>
        <v>1.1657549471161368</v>
      </c>
      <c r="H9216" s="3">
        <f>E9216*F9216</f>
        <v>1.5154814312509779</v>
      </c>
      <c r="I9216" s="2">
        <f>SUM(H9216:H9216)</f>
        <v>1.5154814312509779</v>
      </c>
      <c r="J9216" s="4">
        <f t="shared" si="1959"/>
        <v>1.3</v>
      </c>
      <c r="K9216" s="5">
        <f>IF(F9216=0, K9215, K9215+G9216/F9216)</f>
        <v>10.101839999999999</v>
      </c>
      <c r="L9216" s="5">
        <f>K9216/(110+E9216)</f>
        <v>9.0762264150943392E-2</v>
      </c>
      <c r="M9216" s="8">
        <f t="shared" si="1961"/>
        <v>12.844048768741738</v>
      </c>
      <c r="N9216" s="6">
        <f>N9215-(N9213-N9214)</f>
        <v>6.2382700801851358</v>
      </c>
      <c r="O9216" s="7">
        <f>O9106</f>
        <v>4.0678949028501346E-2</v>
      </c>
      <c r="P9216" s="8">
        <f>M9216*O9106</f>
        <v>0.52248240518323064</v>
      </c>
      <c r="Q9216" s="5">
        <f>N9216*O9106</f>
        <v>0.25376627061787616</v>
      </c>
      <c r="R9216" s="8">
        <f t="shared" si="1962"/>
        <v>1.130903360251776</v>
      </c>
      <c r="S9216" s="8">
        <f>R9216</f>
        <v>1.130903360251776</v>
      </c>
      <c r="T9216" s="9">
        <f t="shared" si="1957"/>
        <v>0.97010384819676099</v>
      </c>
      <c r="U9216" s="10">
        <f t="shared" si="1969"/>
        <v>0.32989615180323906</v>
      </c>
    </row>
    <row r="9217" spans="1:21" x14ac:dyDescent="0.3">
      <c r="A9217" s="17">
        <v>2004</v>
      </c>
      <c r="B9217" s="17">
        <v>0</v>
      </c>
      <c r="C9217" s="17">
        <v>5.1700000000000001E-3</v>
      </c>
      <c r="D9217" s="17">
        <v>5.1399999999999996E-3</v>
      </c>
      <c r="E9217" s="17">
        <v>0.14000000000000001</v>
      </c>
      <c r="F9217" s="2">
        <v>100000</v>
      </c>
      <c r="G9217" s="3">
        <f>100000*D9217</f>
        <v>514</v>
      </c>
      <c r="H9217" s="2">
        <f>F9217-(1-E9217)*G9217</f>
        <v>99557.96</v>
      </c>
      <c r="I9217" s="2">
        <f>SUM(H9217:H9327)</f>
        <v>7827090.6138247047</v>
      </c>
      <c r="J9217" s="4">
        <f>I9217/F9217</f>
        <v>78.270906138247042</v>
      </c>
      <c r="K9217" s="5">
        <f>G9217/F9217</f>
        <v>5.1399999999999996E-3</v>
      </c>
      <c r="L9217" s="5">
        <f>K9217/(0.1+E9217)</f>
        <v>2.1416666666666664E-2</v>
      </c>
      <c r="M9217">
        <f>G9217/L9217</f>
        <v>24000.000000000004</v>
      </c>
      <c r="N9217" s="6">
        <f>(0.1+E9217)*D9217/SUM(D9217:D9217)</f>
        <v>0.24000000000000002</v>
      </c>
      <c r="O9217" s="7">
        <f>IF((I9217-J9217*F9217+MAX(N9219:N9312)*F9217)/SUM(M9217:M9327)&gt;1/MAX(N9219:N9315),1/MAX(N9219:N9315),(I9217-J9217*F9217+MAX(N9219:N9312)*F9217)/SUM(M9217:M9327))</f>
        <v>4.0875834355990792E-2</v>
      </c>
      <c r="P9217" s="8">
        <f>M9217*O9217</f>
        <v>981.02002454377919</v>
      </c>
      <c r="Q9217" s="5">
        <f>N9217*O9217</f>
        <v>9.8102002454377914E-3</v>
      </c>
      <c r="R9217" s="8">
        <f>((1-Q9217)*H9217)</f>
        <v>98581.276476372717</v>
      </c>
      <c r="S9217" s="8">
        <f>R9217+S9218</f>
        <v>6926386.3102276409</v>
      </c>
      <c r="T9217" s="9">
        <f t="shared" si="1957"/>
        <v>69.263863102276403</v>
      </c>
      <c r="U9217" s="10">
        <f t="shared" ref="U9217:U9280" si="1970">J9217-T9217</f>
        <v>9.0070430359706393</v>
      </c>
    </row>
    <row r="9218" spans="1:21" x14ac:dyDescent="0.3">
      <c r="A9218" s="17">
        <v>2004</v>
      </c>
      <c r="B9218" s="17">
        <v>1</v>
      </c>
      <c r="C9218" s="17">
        <v>5.1000000000000004E-4</v>
      </c>
      <c r="D9218" s="17">
        <v>5.1000000000000004E-4</v>
      </c>
      <c r="E9218" s="17">
        <v>0.5</v>
      </c>
      <c r="F9218" s="2">
        <f>F9217-G9217</f>
        <v>99486</v>
      </c>
      <c r="G9218" s="3">
        <f>D9218*F9218</f>
        <v>50.737860000000005</v>
      </c>
      <c r="H9218" s="2">
        <f>F9218-0.5*G9218</f>
        <v>99460.631070000003</v>
      </c>
      <c r="I9218" s="2">
        <f>SUM(H9218:H9327)</f>
        <v>7727532.6538247038</v>
      </c>
      <c r="J9218" s="4">
        <f t="shared" ref="J9218:J9281" si="1971">I9218/F9218</f>
        <v>77.67457384782486</v>
      </c>
      <c r="K9218" s="5">
        <f>K9217+G9218/F9218</f>
        <v>5.6499999999999996E-3</v>
      </c>
      <c r="L9218" s="5">
        <f t="shared" ref="L9218:L9281" si="1972">K9218/(B9218+E9218)</f>
        <v>3.7666666666666664E-3</v>
      </c>
      <c r="M9218" s="8">
        <f t="shared" ref="M9218:M9281" si="1973">G9218/L9218</f>
        <v>13470.228318584073</v>
      </c>
      <c r="N9218" s="6">
        <f>(B9218+E9218)*D9218/SUM(D9217:D9218)</f>
        <v>0.13539823008849558</v>
      </c>
      <c r="O9218" s="7">
        <f>O9217</f>
        <v>4.0875834355990792E-2</v>
      </c>
      <c r="P9218" s="8">
        <f>M9218*O9217</f>
        <v>550.60682148781893</v>
      </c>
      <c r="Q9218" s="5">
        <f>N9218*O9217</f>
        <v>5.5345156251916739E-3</v>
      </c>
      <c r="R9218" s="8">
        <f t="shared" ref="R9218:R9281" si="1974">((1-Q9218)*H9218)</f>
        <v>98910.164653251661</v>
      </c>
      <c r="S9218" s="8">
        <f t="shared" ref="S9218:S9281" si="1975">R9218+S9219</f>
        <v>6827805.0337512679</v>
      </c>
      <c r="T9218" s="9">
        <f t="shared" si="1957"/>
        <v>68.630812714867091</v>
      </c>
      <c r="U9218" s="10">
        <f t="shared" si="1970"/>
        <v>9.0437611329577692</v>
      </c>
    </row>
    <row r="9219" spans="1:21" x14ac:dyDescent="0.3">
      <c r="A9219" s="17">
        <v>2004</v>
      </c>
      <c r="B9219" s="17">
        <v>2</v>
      </c>
      <c r="C9219" s="17">
        <v>2.2000000000000001E-4</v>
      </c>
      <c r="D9219" s="17">
        <v>2.2000000000000001E-4</v>
      </c>
      <c r="E9219" s="17">
        <v>0.5</v>
      </c>
      <c r="F9219" s="2">
        <f t="shared" ref="F9219:F9282" si="1976">F9218-G9218</f>
        <v>99435.262140000006</v>
      </c>
      <c r="G9219" s="3">
        <f t="shared" ref="G9219:G9282" si="1977">D9219*F9219</f>
        <v>21.875757670800002</v>
      </c>
      <c r="H9219" s="2">
        <f t="shared" ref="H9219:H9282" si="1978">F9219-0.5*G9219</f>
        <v>99424.324261164613</v>
      </c>
      <c r="I9219" s="2">
        <f>SUM(H9219:H9327)</f>
        <v>7628072.0227547046</v>
      </c>
      <c r="J9219" s="4">
        <f t="shared" si="1971"/>
        <v>76.713952963836419</v>
      </c>
      <c r="K9219" s="5">
        <f t="shared" ref="K9219:K9282" si="1979">K9218+G9219/F9219</f>
        <v>5.8699999999999994E-3</v>
      </c>
      <c r="L9219" s="5">
        <f t="shared" si="1972"/>
        <v>2.3479999999999998E-3</v>
      </c>
      <c r="M9219" s="8">
        <f t="shared" si="1973"/>
        <v>9316.7622107325406</v>
      </c>
      <c r="N9219" s="6">
        <f>((B9218+E9218)*D9218+(B9219+E9219)*D9219+(B9220+E9220)*D9220)/3/SUM(D9217:D9219)</f>
        <v>0.12833617262918798</v>
      </c>
      <c r="O9219" s="7">
        <f>O9217</f>
        <v>4.0875834355990792E-2</v>
      </c>
      <c r="P9219" s="8">
        <f>M9219*O9217</f>
        <v>380.83042886005791</v>
      </c>
      <c r="Q9219" s="5">
        <f>N9219*O9217</f>
        <v>5.2458481342725271E-3</v>
      </c>
      <c r="R9219" s="8">
        <f t="shared" si="1974"/>
        <v>98902.759355237882</v>
      </c>
      <c r="S9219" s="8">
        <f t="shared" si="1975"/>
        <v>6728894.8690980161</v>
      </c>
      <c r="T9219" s="9">
        <f t="shared" si="1957"/>
        <v>67.671113086865105</v>
      </c>
      <c r="U9219" s="10">
        <f t="shared" si="1970"/>
        <v>9.0428398769713141</v>
      </c>
    </row>
    <row r="9220" spans="1:21" x14ac:dyDescent="0.3">
      <c r="A9220" s="17">
        <v>2004</v>
      </c>
      <c r="B9220" s="17">
        <v>3</v>
      </c>
      <c r="C9220" s="17">
        <v>2.7E-4</v>
      </c>
      <c r="D9220" s="17">
        <v>2.7E-4</v>
      </c>
      <c r="E9220" s="17">
        <v>0.5</v>
      </c>
      <c r="F9220" s="2">
        <f t="shared" si="1976"/>
        <v>99413.386382329205</v>
      </c>
      <c r="G9220" s="3">
        <f t="shared" si="1977"/>
        <v>26.841614323228885</v>
      </c>
      <c r="H9220" s="2">
        <f t="shared" si="1978"/>
        <v>99399.965575167589</v>
      </c>
      <c r="I9220" s="2">
        <f>SUM(H9220:H9327)</f>
        <v>7528647.6984935394</v>
      </c>
      <c r="J9220" s="4">
        <f t="shared" si="1971"/>
        <v>75.73072372305549</v>
      </c>
      <c r="K9220" s="5">
        <f t="shared" si="1979"/>
        <v>6.1399999999999996E-3</v>
      </c>
      <c r="L9220" s="5">
        <f t="shared" si="1972"/>
        <v>1.7542857142857141E-3</v>
      </c>
      <c r="M9220" s="8">
        <f t="shared" si="1973"/>
        <v>15300.594483925262</v>
      </c>
      <c r="N9220" s="6">
        <f>((B9219+E9219)*D9219+(B9220+E9220)*D9220+(B9221+E9221)*D9221)/3/SUM(D9217:D9220)</f>
        <v>0.12513572204125953</v>
      </c>
      <c r="O9220" s="7">
        <f>O9217</f>
        <v>4.0875834355990792E-2</v>
      </c>
      <c r="P9220" s="8">
        <f>M9220*O9217</f>
        <v>625.42456567311547</v>
      </c>
      <c r="Q9220" s="5">
        <f>N9220*O9217</f>
        <v>5.1150270461758308E-3</v>
      </c>
      <c r="R9220" s="8">
        <f t="shared" si="1974"/>
        <v>98891.532062861661</v>
      </c>
      <c r="S9220" s="8">
        <f t="shared" si="1975"/>
        <v>6629992.1097427784</v>
      </c>
      <c r="T9220" s="9">
        <f t="shared" ref="T9220:T9283" si="1980">S9220/F9220</f>
        <v>66.691140408846024</v>
      </c>
      <c r="U9220" s="10">
        <f t="shared" si="1970"/>
        <v>9.0395833142094659</v>
      </c>
    </row>
    <row r="9221" spans="1:21" x14ac:dyDescent="0.3">
      <c r="A9221" s="17">
        <v>2004</v>
      </c>
      <c r="B9221" s="17">
        <v>4</v>
      </c>
      <c r="C9221" s="17">
        <v>1.8000000000000001E-4</v>
      </c>
      <c r="D9221" s="17">
        <v>1.8000000000000001E-4</v>
      </c>
      <c r="E9221" s="17">
        <v>0.5</v>
      </c>
      <c r="F9221" s="2">
        <f t="shared" si="1976"/>
        <v>99386.544768005973</v>
      </c>
      <c r="G9221" s="3">
        <f t="shared" si="1977"/>
        <v>17.889578058241078</v>
      </c>
      <c r="H9221" s="2">
        <f t="shared" si="1978"/>
        <v>99377.599978976854</v>
      </c>
      <c r="I9221" s="2">
        <f>SUM(H9221:H9327)</f>
        <v>7429247.7329183714</v>
      </c>
      <c r="J9221" s="4">
        <f t="shared" si="1971"/>
        <v>74.751041504261636</v>
      </c>
      <c r="K9221" s="5">
        <f t="shared" si="1979"/>
        <v>6.3199999999999992E-3</v>
      </c>
      <c r="L9221" s="5">
        <f t="shared" si="1972"/>
        <v>1.4044444444444443E-3</v>
      </c>
      <c r="M9221" s="8">
        <f t="shared" si="1973"/>
        <v>12737.832478177985</v>
      </c>
      <c r="N9221" s="6">
        <f>((B9220+E9220)*D9220+(B9221+E9221)*D9221+(B9222+E9222)*D9222)/3/SUM(D9217:D9221)</f>
        <v>0.15348101265822786</v>
      </c>
      <c r="O9221" s="7">
        <f>O9217</f>
        <v>4.0875834355990792E-2</v>
      </c>
      <c r="P9221" s="8">
        <f>M9221*O9217</f>
        <v>520.66953043236299</v>
      </c>
      <c r="Q9221" s="5">
        <f>N9221*O9217</f>
        <v>6.2736644502074477E-3</v>
      </c>
      <c r="R9221" s="8">
        <f t="shared" si="1974"/>
        <v>98754.138262841807</v>
      </c>
      <c r="S9221" s="8">
        <f t="shared" si="1975"/>
        <v>6531100.5776799163</v>
      </c>
      <c r="T9221" s="9">
        <f t="shared" si="1980"/>
        <v>65.714132561155054</v>
      </c>
      <c r="U9221" s="10">
        <f t="shared" si="1970"/>
        <v>9.0369089431065817</v>
      </c>
    </row>
    <row r="9222" spans="1:21" x14ac:dyDescent="0.3">
      <c r="A9222" s="17">
        <v>2004</v>
      </c>
      <c r="B9222" s="17">
        <v>5</v>
      </c>
      <c r="C9222" s="17">
        <v>2.1000000000000001E-4</v>
      </c>
      <c r="D9222" s="17">
        <v>2.1000000000000001E-4</v>
      </c>
      <c r="E9222" s="17">
        <v>0.5</v>
      </c>
      <c r="F9222" s="2">
        <f t="shared" si="1976"/>
        <v>99368.655189947734</v>
      </c>
      <c r="G9222" s="3">
        <f t="shared" si="1977"/>
        <v>20.867417589889026</v>
      </c>
      <c r="H9222" s="2">
        <f t="shared" si="1978"/>
        <v>99358.221481152796</v>
      </c>
      <c r="I9222" s="2">
        <f>SUM(H9222:H9327)</f>
        <v>7329870.1329393946</v>
      </c>
      <c r="J9222" s="4">
        <f t="shared" si="1971"/>
        <v>73.764409097899261</v>
      </c>
      <c r="K9222" s="5">
        <f t="shared" si="1979"/>
        <v>6.5299999999999993E-3</v>
      </c>
      <c r="L9222" s="5">
        <f t="shared" si="1972"/>
        <v>1.1872727272727271E-3</v>
      </c>
      <c r="M9222" s="8">
        <f t="shared" si="1973"/>
        <v>17575.925994546655</v>
      </c>
      <c r="N9222" s="6">
        <f>((B9221+E9221)*D9221+(B9222+E9222)*D9222+(B9223+E9223)*D9223)/3/SUM(D9217:D9222)</f>
        <v>0.13348647269014807</v>
      </c>
      <c r="O9222" s="7">
        <f>O9217</f>
        <v>4.0875834355990792E-2</v>
      </c>
      <c r="P9222" s="8">
        <f>M9222*O9217</f>
        <v>718.43063960624181</v>
      </c>
      <c r="Q9222" s="5">
        <f>N9222*O9217</f>
        <v>5.4563709464479811E-3</v>
      </c>
      <c r="R9222" s="8">
        <f t="shared" si="1974"/>
        <v>98816.086168172289</v>
      </c>
      <c r="S9222" s="8">
        <f t="shared" si="1975"/>
        <v>6432346.4394170744</v>
      </c>
      <c r="T9222" s="9">
        <f t="shared" si="1980"/>
        <v>64.732147447516013</v>
      </c>
      <c r="U9222" s="10">
        <f t="shared" si="1970"/>
        <v>9.0322616503832478</v>
      </c>
    </row>
    <row r="9223" spans="1:21" x14ac:dyDescent="0.3">
      <c r="A9223" s="17">
        <v>2004</v>
      </c>
      <c r="B9223" s="17">
        <v>6</v>
      </c>
      <c r="C9223" s="17">
        <v>1E-4</v>
      </c>
      <c r="D9223" s="17">
        <v>1E-4</v>
      </c>
      <c r="E9223" s="17">
        <v>0.5</v>
      </c>
      <c r="F9223" s="2">
        <f t="shared" si="1976"/>
        <v>99347.787772357842</v>
      </c>
      <c r="G9223" s="3">
        <f t="shared" si="1977"/>
        <v>9.9347787772357847</v>
      </c>
      <c r="H9223" s="2">
        <f t="shared" si="1978"/>
        <v>99342.820382969221</v>
      </c>
      <c r="I9223" s="2">
        <f>SUM(H9223:H9327)</f>
        <v>7230511.9114582418</v>
      </c>
      <c r="J9223" s="4">
        <f t="shared" si="1971"/>
        <v>72.779797855448905</v>
      </c>
      <c r="K9223" s="5">
        <f t="shared" si="1979"/>
        <v>6.6299999999999996E-3</v>
      </c>
      <c r="L9223" s="5">
        <f t="shared" si="1972"/>
        <v>1.0199999999999999E-3</v>
      </c>
      <c r="M9223" s="8">
        <f t="shared" si="1973"/>
        <v>9739.9791933684173</v>
      </c>
      <c r="N9223" s="6">
        <f>((B9222+E9222)*D9222+(B9223+E9223)*D9223+(B9224+E9224)*D9224)/3/SUM(D9217:D9223)</f>
        <v>0.14353946706887882</v>
      </c>
      <c r="O9223" s="7">
        <f>O9217</f>
        <v>4.0875834355990792E-2</v>
      </c>
      <c r="P9223" s="8">
        <f>M9223*O9217</f>
        <v>398.12977613892423</v>
      </c>
      <c r="Q9223" s="5">
        <f>N9223*O9217</f>
        <v>5.8672954794546858E-3</v>
      </c>
      <c r="R9223" s="8">
        <f t="shared" si="1974"/>
        <v>98759.946702019952</v>
      </c>
      <c r="S9223" s="8">
        <f t="shared" si="1975"/>
        <v>6333530.3532489026</v>
      </c>
      <c r="T9223" s="9">
        <f t="shared" si="1980"/>
        <v>63.751095975698419</v>
      </c>
      <c r="U9223" s="10">
        <f t="shared" si="1970"/>
        <v>9.0287018797504857</v>
      </c>
    </row>
    <row r="9224" spans="1:21" x14ac:dyDescent="0.3">
      <c r="A9224" s="17">
        <v>2004</v>
      </c>
      <c r="B9224" s="17">
        <v>7</v>
      </c>
      <c r="C9224" s="17">
        <v>1.3999999999999999E-4</v>
      </c>
      <c r="D9224" s="17">
        <v>1.3999999999999999E-4</v>
      </c>
      <c r="E9224" s="17">
        <v>0.5</v>
      </c>
      <c r="F9224" s="2">
        <f t="shared" si="1976"/>
        <v>99337.8529935806</v>
      </c>
      <c r="G9224" s="3">
        <f t="shared" si="1977"/>
        <v>13.907299419101284</v>
      </c>
      <c r="H9224" s="2">
        <f t="shared" si="1978"/>
        <v>99330.899343871046</v>
      </c>
      <c r="I9224" s="2">
        <f>SUM(H9224:H9327)</f>
        <v>7131169.0910752714</v>
      </c>
      <c r="J9224" s="4">
        <f t="shared" si="1971"/>
        <v>71.787026558104699</v>
      </c>
      <c r="K9224" s="5">
        <f t="shared" si="1979"/>
        <v>6.77E-3</v>
      </c>
      <c r="L9224" s="5">
        <f t="shared" si="1972"/>
        <v>9.0266666666666663E-4</v>
      </c>
      <c r="M9224" s="8">
        <f t="shared" si="1973"/>
        <v>15406.904821751792</v>
      </c>
      <c r="N9224" s="6">
        <f>((B9223+E9223)*D9223+(B9224+E9224)*D9224+(B9225+E9225)*D9225)/3/SUM(D9217:D9224)</f>
        <v>0.13392417528311179</v>
      </c>
      <c r="O9224" s="7">
        <f>O9217</f>
        <v>4.0875834355990792E-2</v>
      </c>
      <c r="P9224" s="8">
        <f>M9224*O9217</f>
        <v>629.77008943244209</v>
      </c>
      <c r="Q9224" s="5">
        <f>N9224*O9217</f>
        <v>5.4742624051351534E-3</v>
      </c>
      <c r="R9224" s="8">
        <f t="shared" si="1974"/>
        <v>98787.135935924627</v>
      </c>
      <c r="S9224" s="8">
        <f t="shared" si="1975"/>
        <v>6234770.4065468824</v>
      </c>
      <c r="T9224" s="9">
        <f t="shared" si="1980"/>
        <v>62.763289306743772</v>
      </c>
      <c r="U9224" s="10">
        <f t="shared" si="1970"/>
        <v>9.0237372513609273</v>
      </c>
    </row>
    <row r="9225" spans="1:21" x14ac:dyDescent="0.3">
      <c r="A9225" s="17">
        <v>2004</v>
      </c>
      <c r="B9225" s="17">
        <v>8</v>
      </c>
      <c r="C9225" s="17">
        <v>1.2E-4</v>
      </c>
      <c r="D9225" s="17">
        <v>1.2E-4</v>
      </c>
      <c r="E9225" s="17">
        <v>0.5</v>
      </c>
      <c r="F9225" s="2">
        <f t="shared" si="1976"/>
        <v>99323.945694161492</v>
      </c>
      <c r="G9225" s="3">
        <f t="shared" si="1977"/>
        <v>11.918873483299379</v>
      </c>
      <c r="H9225" s="2">
        <f t="shared" si="1978"/>
        <v>99317.986257419849</v>
      </c>
      <c r="I9225" s="2">
        <f>SUM(H9225:H9327)</f>
        <v>7031838.1917314008</v>
      </c>
      <c r="J9225" s="4">
        <f t="shared" si="1971"/>
        <v>70.797008139244213</v>
      </c>
      <c r="K9225" s="5">
        <f t="shared" si="1979"/>
        <v>6.8900000000000003E-3</v>
      </c>
      <c r="L9225" s="5">
        <f t="shared" si="1972"/>
        <v>8.1058823529411763E-4</v>
      </c>
      <c r="M9225" s="8">
        <f t="shared" si="1973"/>
        <v>14703.980349498508</v>
      </c>
      <c r="N9225" s="6">
        <f>((B9224+E9224)*D9224+(B9225+E9225)*D9225+(B9226+E9226)*D9226)/3/SUM(D9217:D9225)</f>
        <v>0.14150943396226412</v>
      </c>
      <c r="O9225" s="7">
        <f>O9217</f>
        <v>4.0875834355990792E-2</v>
      </c>
      <c r="P9225" s="8">
        <f>M9225*O9217</f>
        <v>601.03746513984458</v>
      </c>
      <c r="Q9225" s="5">
        <f>N9225*O9217</f>
        <v>5.7843161824515255E-3</v>
      </c>
      <c r="R9225" s="8">
        <f t="shared" si="1974"/>
        <v>98743.499622302552</v>
      </c>
      <c r="S9225" s="8">
        <f t="shared" si="1975"/>
        <v>6135983.2706109574</v>
      </c>
      <c r="T9225" s="9">
        <f t="shared" si="1980"/>
        <v>61.777482033435227</v>
      </c>
      <c r="U9225" s="10">
        <f t="shared" si="1970"/>
        <v>9.0195261058089855</v>
      </c>
    </row>
    <row r="9226" spans="1:21" x14ac:dyDescent="0.3">
      <c r="A9226" s="17">
        <v>2004</v>
      </c>
      <c r="B9226" s="17">
        <v>9</v>
      </c>
      <c r="C9226" s="17">
        <v>9.0000000000000006E-5</v>
      </c>
      <c r="D9226" s="17">
        <v>9.0000000000000006E-5</v>
      </c>
      <c r="E9226" s="17">
        <v>0.5</v>
      </c>
      <c r="F9226" s="2">
        <f t="shared" si="1976"/>
        <v>99312.026820678191</v>
      </c>
      <c r="G9226" s="3">
        <f t="shared" si="1977"/>
        <v>8.9380824138610375</v>
      </c>
      <c r="H9226" s="2">
        <f t="shared" si="1978"/>
        <v>99307.557779471259</v>
      </c>
      <c r="I9226" s="2">
        <f>SUM(H9226:H9327)</f>
        <v>6932520.2054739809</v>
      </c>
      <c r="J9226" s="4">
        <f t="shared" si="1971"/>
        <v>69.805444792619326</v>
      </c>
      <c r="K9226" s="5">
        <f t="shared" si="1979"/>
        <v>6.9800000000000001E-3</v>
      </c>
      <c r="L9226" s="5">
        <f t="shared" si="1972"/>
        <v>7.3473684210526317E-4</v>
      </c>
      <c r="M9226" s="8">
        <f t="shared" si="1973"/>
        <v>12165.011881329492</v>
      </c>
      <c r="N9226" s="6">
        <f>((B9225+E9225)*D9225+(B9226+E9226)*D9226+(B9227+E9227)*D9227)/3/SUM(D9217:D9226)</f>
        <v>0.14971346704871061</v>
      </c>
      <c r="O9226" s="7">
        <f>O9217</f>
        <v>4.0875834355990792E-2</v>
      </c>
      <c r="P9226" s="8">
        <f>M9226*O9217</f>
        <v>497.25501059988426</v>
      </c>
      <c r="Q9226" s="5">
        <f>N9226*O9217</f>
        <v>6.1196628799441806E-3</v>
      </c>
      <c r="R9226" s="8">
        <f t="shared" si="1974"/>
        <v>98699.829004430314</v>
      </c>
      <c r="S9226" s="8">
        <f t="shared" si="1975"/>
        <v>6037239.7709886553</v>
      </c>
      <c r="T9226" s="9">
        <f t="shared" si="1980"/>
        <v>60.790620877063958</v>
      </c>
      <c r="U9226" s="10">
        <f t="shared" si="1970"/>
        <v>9.0148239155553682</v>
      </c>
    </row>
    <row r="9227" spans="1:21" x14ac:dyDescent="0.3">
      <c r="A9227" s="17">
        <v>2004</v>
      </c>
      <c r="B9227" s="17">
        <v>10</v>
      </c>
      <c r="C9227" s="17">
        <v>1.2E-4</v>
      </c>
      <c r="D9227" s="17">
        <v>1.2E-4</v>
      </c>
      <c r="E9227" s="17">
        <v>0.5</v>
      </c>
      <c r="F9227" s="2">
        <f t="shared" si="1976"/>
        <v>99303.088738264327</v>
      </c>
      <c r="G9227" s="3">
        <f t="shared" si="1977"/>
        <v>11.91637064859172</v>
      </c>
      <c r="H9227" s="2">
        <f t="shared" si="1978"/>
        <v>99297.130552940027</v>
      </c>
      <c r="I9227" s="2">
        <f>SUM(H9227:H9327)</f>
        <v>6833212.6476945095</v>
      </c>
      <c r="J9227" s="4">
        <f t="shared" si="1971"/>
        <v>68.811682844075293</v>
      </c>
      <c r="K9227" s="5">
        <f t="shared" si="1979"/>
        <v>7.1000000000000004E-3</v>
      </c>
      <c r="L9227" s="5">
        <f t="shared" si="1972"/>
        <v>6.7619047619047628E-4</v>
      </c>
      <c r="M9227" s="8">
        <f t="shared" si="1973"/>
        <v>17622.801663410286</v>
      </c>
      <c r="N9227" s="6">
        <f>((B9226+E9226)*D9226+(B9227+E9227)*D9227+(B9228+E9228)*D9228)/3/SUM(D9217:D9227)</f>
        <v>0.15868544600938966</v>
      </c>
      <c r="O9227" s="7">
        <f>O9217</f>
        <v>4.0875834355990792E-2</v>
      </c>
      <c r="P9227" s="8">
        <f>M9227*O9217</f>
        <v>720.34672168203781</v>
      </c>
      <c r="Q9227" s="5">
        <f>N9227*O9217</f>
        <v>6.4864000057863322E-3</v>
      </c>
      <c r="R9227" s="8">
        <f t="shared" si="1974"/>
        <v>98653.049644746861</v>
      </c>
      <c r="S9227" s="8">
        <f t="shared" si="1975"/>
        <v>5938539.9419842251</v>
      </c>
      <c r="T9227" s="9">
        <f t="shared" si="1980"/>
        <v>59.802167459630439</v>
      </c>
      <c r="U9227" s="10">
        <f t="shared" si="1970"/>
        <v>9.0095153844448532</v>
      </c>
    </row>
    <row r="9228" spans="1:21" x14ac:dyDescent="0.3">
      <c r="A9228" s="17">
        <v>2004</v>
      </c>
      <c r="B9228" s="17">
        <v>11</v>
      </c>
      <c r="C9228" s="17">
        <v>1.1E-4</v>
      </c>
      <c r="D9228" s="17">
        <v>1.1E-4</v>
      </c>
      <c r="E9228" s="17">
        <v>0.5</v>
      </c>
      <c r="F9228" s="2">
        <f t="shared" si="1976"/>
        <v>99291.172367615742</v>
      </c>
      <c r="G9228" s="3">
        <f t="shared" si="1977"/>
        <v>10.922028960437732</v>
      </c>
      <c r="H9228" s="2">
        <f t="shared" si="1978"/>
        <v>99285.711353135528</v>
      </c>
      <c r="I9228" s="2">
        <f>SUM(H9228:H9327)</f>
        <v>6733915.5171415694</v>
      </c>
      <c r="J9228" s="4">
        <f t="shared" si="1971"/>
        <v>67.819881229822869</v>
      </c>
      <c r="K9228" s="5">
        <f t="shared" si="1979"/>
        <v>7.2100000000000003E-3</v>
      </c>
      <c r="L9228" s="5">
        <f t="shared" si="1972"/>
        <v>6.2695652173913043E-4</v>
      </c>
      <c r="M9228" s="8">
        <f t="shared" si="1973"/>
        <v>17420.711934123985</v>
      </c>
      <c r="N9228" s="6">
        <f>((B9227+E9227)*D9227+(B9228+E9228)*D9228+(B9229+E9229)*D9229)/3/SUM(D9217:D9228)</f>
        <v>0.22075820619509942</v>
      </c>
      <c r="O9228" s="7">
        <f>O9217</f>
        <v>4.0875834355990792E-2</v>
      </c>
      <c r="P9228" s="8">
        <f>M9228*O9217</f>
        <v>712.08613538268401</v>
      </c>
      <c r="Q9228" s="5">
        <f>N9228*O9217</f>
        <v>9.0236758691565437E-3</v>
      </c>
      <c r="R9228" s="8">
        <f t="shared" si="1974"/>
        <v>98389.789275446194</v>
      </c>
      <c r="S9228" s="8">
        <f t="shared" si="1975"/>
        <v>5839886.8923394782</v>
      </c>
      <c r="T9228" s="9">
        <f t="shared" si="1980"/>
        <v>58.815771363015784</v>
      </c>
      <c r="U9228" s="10">
        <f t="shared" si="1970"/>
        <v>9.0041098668070845</v>
      </c>
    </row>
    <row r="9229" spans="1:21" x14ac:dyDescent="0.3">
      <c r="A9229" s="17">
        <v>2004</v>
      </c>
      <c r="B9229" s="17">
        <v>12</v>
      </c>
      <c r="C9229" s="17">
        <v>1.8000000000000001E-4</v>
      </c>
      <c r="D9229" s="17">
        <v>1.8000000000000001E-4</v>
      </c>
      <c r="E9229" s="17">
        <v>0.5</v>
      </c>
      <c r="F9229" s="2">
        <f t="shared" si="1976"/>
        <v>99280.2503386553</v>
      </c>
      <c r="G9229" s="3">
        <f t="shared" si="1977"/>
        <v>17.870445060957955</v>
      </c>
      <c r="H9229" s="2">
        <f t="shared" si="1978"/>
        <v>99271.315116124824</v>
      </c>
      <c r="I9229" s="2">
        <f>SUM(H9229:H9327)</f>
        <v>6634629.805788435</v>
      </c>
      <c r="J9229" s="4">
        <f t="shared" si="1971"/>
        <v>66.827287231418339</v>
      </c>
      <c r="K9229" s="5">
        <f t="shared" si="1979"/>
        <v>7.3899999999999999E-3</v>
      </c>
      <c r="L9229" s="5">
        <f t="shared" si="1972"/>
        <v>5.9119999999999995E-4</v>
      </c>
      <c r="M9229" s="8">
        <f t="shared" si="1973"/>
        <v>30227.410454935653</v>
      </c>
      <c r="N9229" s="6">
        <f>((B9228+E9228)*D9228+(B9229+E9229)*D9229+(B9230+E9230)*D9230)/3/SUM(D9217:D9229)</f>
        <v>0.23161930536761394</v>
      </c>
      <c r="O9229" s="7">
        <f>O9217</f>
        <v>4.0875834355990792E-2</v>
      </c>
      <c r="P9229" s="8">
        <f>M9229*O9217</f>
        <v>1235.5706227664939</v>
      </c>
      <c r="Q9229" s="5">
        <f>N9229*O9217</f>
        <v>9.467632359856237E-3</v>
      </c>
      <c r="R9229" s="8">
        <f t="shared" si="1974"/>
        <v>98331.450800725914</v>
      </c>
      <c r="S9229" s="8">
        <f t="shared" si="1975"/>
        <v>5741497.1030640323</v>
      </c>
      <c r="T9229" s="9">
        <f t="shared" si="1980"/>
        <v>57.831210975790114</v>
      </c>
      <c r="U9229" s="10">
        <f t="shared" si="1970"/>
        <v>8.9960762556282248</v>
      </c>
    </row>
    <row r="9230" spans="1:21" x14ac:dyDescent="0.3">
      <c r="A9230" s="17">
        <v>2004</v>
      </c>
      <c r="B9230" s="17">
        <v>13</v>
      </c>
      <c r="C9230" s="17">
        <v>1.2E-4</v>
      </c>
      <c r="D9230" s="17">
        <v>1.2E-4</v>
      </c>
      <c r="E9230" s="17">
        <v>0.5</v>
      </c>
      <c r="F9230" s="2">
        <f t="shared" si="1976"/>
        <v>99262.379893594349</v>
      </c>
      <c r="G9230" s="3">
        <f t="shared" si="1977"/>
        <v>11.911485587231322</v>
      </c>
      <c r="H9230" s="2">
        <f t="shared" si="1978"/>
        <v>99256.42415080074</v>
      </c>
      <c r="I9230" s="2">
        <f>SUM(H9230:H9327)</f>
        <v>6535358.4906723099</v>
      </c>
      <c r="J9230" s="4">
        <f t="shared" si="1971"/>
        <v>65.839228292510981</v>
      </c>
      <c r="K9230" s="5">
        <f t="shared" si="1979"/>
        <v>7.5100000000000002E-3</v>
      </c>
      <c r="L9230" s="5">
        <f t="shared" si="1972"/>
        <v>5.5629629629629627E-4</v>
      </c>
      <c r="M9230" s="8">
        <f t="shared" si="1973"/>
        <v>21412.124557606239</v>
      </c>
      <c r="N9230" s="6">
        <f>((B9229+E9229)*D9229+(B9230+E9230)*D9230+(B9231+E9231)*D9231)/3/SUM(D9217:D9230)</f>
        <v>0.29405237461162892</v>
      </c>
      <c r="O9230" s="7">
        <f>O9217</f>
        <v>4.0875834355990792E-2</v>
      </c>
      <c r="P9230" s="8">
        <f>M9230*O9217</f>
        <v>875.23845662655526</v>
      </c>
      <c r="Q9230" s="5">
        <f>N9230*O9217</f>
        <v>1.2019636156610695E-2</v>
      </c>
      <c r="R9230" s="8">
        <f t="shared" si="1974"/>
        <v>98063.398046301882</v>
      </c>
      <c r="S9230" s="8">
        <f t="shared" si="1975"/>
        <v>5643165.6522633061</v>
      </c>
      <c r="T9230" s="9">
        <f t="shared" si="1980"/>
        <v>56.851000936231571</v>
      </c>
      <c r="U9230" s="10">
        <f t="shared" si="1970"/>
        <v>8.9882273562794097</v>
      </c>
    </row>
    <row r="9231" spans="1:21" x14ac:dyDescent="0.3">
      <c r="A9231" s="17">
        <v>2004</v>
      </c>
      <c r="B9231" s="17">
        <v>14</v>
      </c>
      <c r="C9231" s="17">
        <v>1.9000000000000001E-4</v>
      </c>
      <c r="D9231" s="17">
        <v>1.9000000000000001E-4</v>
      </c>
      <c r="E9231" s="17">
        <v>0.5</v>
      </c>
      <c r="F9231" s="2">
        <f t="shared" si="1976"/>
        <v>99250.468408007117</v>
      </c>
      <c r="G9231" s="3">
        <f t="shared" si="1977"/>
        <v>18.857588997521354</v>
      </c>
      <c r="H9231" s="2">
        <f t="shared" si="1978"/>
        <v>99241.039613508357</v>
      </c>
      <c r="I9231" s="2">
        <f>SUM(H9231:H9327)</f>
        <v>6436102.0665215096</v>
      </c>
      <c r="J9231" s="4">
        <f t="shared" si="1971"/>
        <v>64.847069940903893</v>
      </c>
      <c r="K9231" s="5">
        <f t="shared" si="1979"/>
        <v>7.7000000000000002E-3</v>
      </c>
      <c r="L9231" s="5">
        <f t="shared" si="1972"/>
        <v>5.3103448275862073E-4</v>
      </c>
      <c r="M9231" s="8">
        <f t="shared" si="1973"/>
        <v>35511.044216111637</v>
      </c>
      <c r="N9231" s="6">
        <f>((B9230+E9230)*D9230+(B9231+E9231)*D9231+(B9232+E9232)*D9232)/3/SUM(D9217:D9231)</f>
        <v>0.35043290043290048</v>
      </c>
      <c r="O9231" s="7">
        <f>O9217</f>
        <v>4.0875834355990792E-2</v>
      </c>
      <c r="P9231" s="8">
        <f>M9231*O9217</f>
        <v>1451.5435611860441</v>
      </c>
      <c r="Q9231" s="5">
        <f>N9231*O9217</f>
        <v>1.4324237190984654E-2</v>
      </c>
      <c r="R9231" s="8">
        <f t="shared" si="1974"/>
        <v>97819.487423004568</v>
      </c>
      <c r="S9231" s="8">
        <f t="shared" si="1975"/>
        <v>5545102.2542170044</v>
      </c>
      <c r="T9231" s="9">
        <f t="shared" si="1980"/>
        <v>55.869784225317055</v>
      </c>
      <c r="U9231" s="10">
        <f t="shared" si="1970"/>
        <v>8.977285715586838</v>
      </c>
    </row>
    <row r="9232" spans="1:21" x14ac:dyDescent="0.3">
      <c r="A9232" s="17">
        <v>2004</v>
      </c>
      <c r="B9232" s="17">
        <v>15</v>
      </c>
      <c r="C9232" s="17">
        <v>2.4000000000000001E-4</v>
      </c>
      <c r="D9232" s="17">
        <v>2.4000000000000001E-4</v>
      </c>
      <c r="E9232" s="17">
        <v>0.5</v>
      </c>
      <c r="F9232" s="2">
        <f t="shared" si="1976"/>
        <v>99231.610819009598</v>
      </c>
      <c r="G9232" s="3">
        <f t="shared" si="1977"/>
        <v>23.815586596562305</v>
      </c>
      <c r="H9232" s="2">
        <f t="shared" si="1978"/>
        <v>99219.703025711322</v>
      </c>
      <c r="I9232" s="2">
        <f>SUM(H9232:H9327)</f>
        <v>6336861.0269080009</v>
      </c>
      <c r="J9232" s="4">
        <f t="shared" si="1971"/>
        <v>63.85929820756332</v>
      </c>
      <c r="K9232" s="5">
        <f t="shared" si="1979"/>
        <v>7.9400000000000009E-3</v>
      </c>
      <c r="L9232" s="5">
        <f t="shared" si="1972"/>
        <v>5.1225806451612912E-4</v>
      </c>
      <c r="M9232" s="8">
        <f t="shared" si="1973"/>
        <v>46491.384413944041</v>
      </c>
      <c r="N9232" s="6">
        <f>((B9231+E9231)*D9231+(B9232+E9232)*D9232+(B9233+E9233)*D9233)/3/SUM(D9217:D9232)</f>
        <v>0.4865659109991603</v>
      </c>
      <c r="O9232" s="7">
        <f>O9217</f>
        <v>4.0875834355990792E-2</v>
      </c>
      <c r="P9232" s="8">
        <f>M9232*O9217</f>
        <v>1900.3741282850688</v>
      </c>
      <c r="Q9232" s="5">
        <f>N9232*O9217</f>
        <v>1.9888787581273434E-2</v>
      </c>
      <c r="R9232" s="8">
        <f t="shared" si="1974"/>
        <v>97246.343428355918</v>
      </c>
      <c r="S9232" s="8">
        <f t="shared" si="1975"/>
        <v>5447282.7667939998</v>
      </c>
      <c r="T9232" s="9">
        <f t="shared" si="1980"/>
        <v>54.894632081801042</v>
      </c>
      <c r="U9232" s="10">
        <f t="shared" si="1970"/>
        <v>8.9646661257622782</v>
      </c>
    </row>
    <row r="9233" spans="1:21" x14ac:dyDescent="0.3">
      <c r="A9233" s="17">
        <v>2004</v>
      </c>
      <c r="B9233" s="17">
        <v>16</v>
      </c>
      <c r="C9233" s="17">
        <v>3.1E-4</v>
      </c>
      <c r="D9233" s="17">
        <v>3.1E-4</v>
      </c>
      <c r="E9233" s="17">
        <v>0.5</v>
      </c>
      <c r="F9233" s="2">
        <f t="shared" si="1976"/>
        <v>99207.795232413031</v>
      </c>
      <c r="G9233" s="3">
        <f t="shared" si="1977"/>
        <v>30.754416522048039</v>
      </c>
      <c r="H9233" s="2">
        <f t="shared" si="1978"/>
        <v>99192.418024152008</v>
      </c>
      <c r="I9233" s="2">
        <f>SUM(H9233:H9327)</f>
        <v>6237641.3238822902</v>
      </c>
      <c r="J9233" s="4">
        <f t="shared" si="1971"/>
        <v>62.874508089504815</v>
      </c>
      <c r="K9233" s="5">
        <f t="shared" si="1979"/>
        <v>8.2500000000000004E-3</v>
      </c>
      <c r="L9233" s="5">
        <f t="shared" si="1972"/>
        <v>5.0000000000000001E-4</v>
      </c>
      <c r="M9233" s="8">
        <f t="shared" si="1973"/>
        <v>61508.833044096078</v>
      </c>
      <c r="N9233" s="6">
        <f>((B9232+E9232)*D9232+(B9233+E9233)*D9233+(B9234+E9234)*D9234)/3/SUM(D9217:D9233)</f>
        <v>0.68929292929292918</v>
      </c>
      <c r="O9233" s="7">
        <f>O9217</f>
        <v>4.0875834355990792E-2</v>
      </c>
      <c r="P9233" s="8">
        <f>M9233*O9217</f>
        <v>2514.224870940764</v>
      </c>
      <c r="Q9233" s="5">
        <f>N9233*O9217</f>
        <v>2.8175423600533447E-2</v>
      </c>
      <c r="R9233" s="8">
        <f t="shared" si="1974"/>
        <v>96397.62962836033</v>
      </c>
      <c r="S9233" s="8">
        <f t="shared" si="1975"/>
        <v>5350036.4233656442</v>
      </c>
      <c r="T9233" s="9">
        <f t="shared" si="1980"/>
        <v>53.927581102192342</v>
      </c>
      <c r="U9233" s="10">
        <f t="shared" si="1970"/>
        <v>8.946926987312473</v>
      </c>
    </row>
    <row r="9234" spans="1:21" x14ac:dyDescent="0.3">
      <c r="A9234" s="17">
        <v>2004</v>
      </c>
      <c r="B9234" s="17">
        <v>17</v>
      </c>
      <c r="C9234" s="17">
        <v>4.6999999999999999E-4</v>
      </c>
      <c r="D9234" s="17">
        <v>4.6999999999999999E-4</v>
      </c>
      <c r="E9234" s="17">
        <v>0.5</v>
      </c>
      <c r="F9234" s="2">
        <f t="shared" si="1976"/>
        <v>99177.040815890985</v>
      </c>
      <c r="G9234" s="3">
        <f t="shared" si="1977"/>
        <v>46.613209183468761</v>
      </c>
      <c r="H9234" s="2">
        <f t="shared" si="1978"/>
        <v>99153.734211299248</v>
      </c>
      <c r="I9234" s="2">
        <f>SUM(H9234:H9327)</f>
        <v>6138448.9058581376</v>
      </c>
      <c r="J9234" s="4">
        <f t="shared" si="1971"/>
        <v>61.893850183061559</v>
      </c>
      <c r="K9234" s="5">
        <f t="shared" si="1979"/>
        <v>8.7200000000000003E-3</v>
      </c>
      <c r="L9234" s="5">
        <f t="shared" si="1972"/>
        <v>4.9828571428571435E-4</v>
      </c>
      <c r="M9234" s="8">
        <f t="shared" si="1973"/>
        <v>93547.151457649452</v>
      </c>
      <c r="N9234" s="6">
        <f>((B9233+E9233)*D9233+(B9234+E9234)*D9234+(B9235+E9235)*D9235)/3/SUM(D9217:D9234)</f>
        <v>0.99082568807339444</v>
      </c>
      <c r="O9234" s="7">
        <f>O9217</f>
        <v>4.0875834355990792E-2</v>
      </c>
      <c r="P9234" s="8">
        <f>M9234*O9217</f>
        <v>3823.8178674576616</v>
      </c>
      <c r="Q9234" s="5">
        <f>N9234*O9217</f>
        <v>4.050082670134867E-2</v>
      </c>
      <c r="R9234" s="8">
        <f t="shared" si="1974"/>
        <v>95137.926005215835</v>
      </c>
      <c r="S9234" s="8">
        <f t="shared" si="1975"/>
        <v>5253638.7937372839</v>
      </c>
      <c r="T9234" s="9">
        <f t="shared" si="1980"/>
        <v>52.972328580462154</v>
      </c>
      <c r="U9234" s="10">
        <f t="shared" si="1970"/>
        <v>8.9215216025994053</v>
      </c>
    </row>
    <row r="9235" spans="1:21" x14ac:dyDescent="0.3">
      <c r="A9235" s="17">
        <v>2004</v>
      </c>
      <c r="B9235" s="17">
        <v>18</v>
      </c>
      <c r="C9235" s="17">
        <v>6.8000000000000005E-4</v>
      </c>
      <c r="D9235" s="17">
        <v>6.8000000000000005E-4</v>
      </c>
      <c r="E9235" s="17">
        <v>0.5</v>
      </c>
      <c r="F9235" s="2">
        <f t="shared" si="1976"/>
        <v>99130.427606707512</v>
      </c>
      <c r="G9235" s="3">
        <f t="shared" si="1977"/>
        <v>67.408690772561116</v>
      </c>
      <c r="H9235" s="2">
        <f t="shared" si="1978"/>
        <v>99096.723261321225</v>
      </c>
      <c r="I9235" s="2">
        <f>SUM(H9235:H9327)</f>
        <v>6039295.171646839</v>
      </c>
      <c r="J9235" s="4">
        <f t="shared" si="1971"/>
        <v>60.922718860926203</v>
      </c>
      <c r="K9235" s="5">
        <f t="shared" si="1979"/>
        <v>9.4000000000000004E-3</v>
      </c>
      <c r="L9235" s="5">
        <f t="shared" si="1972"/>
        <v>5.0810810810810814E-4</v>
      </c>
      <c r="M9235" s="8">
        <f t="shared" si="1973"/>
        <v>132666.04035025326</v>
      </c>
      <c r="N9235" s="6">
        <f>((B9234+E9234)*D9234+(B9235+E9235)*D9235+(B9236+E9236)*D9236)/3/SUM(D9217:D9235)</f>
        <v>1.3393617021276594</v>
      </c>
      <c r="O9235" s="7">
        <f>O9217</f>
        <v>4.0875834355990792E-2</v>
      </c>
      <c r="P9235" s="8">
        <f>M9235*O9217</f>
        <v>5422.835090022143</v>
      </c>
      <c r="Q9235" s="5">
        <f>N9235*O9217</f>
        <v>5.4747527078928084E-2</v>
      </c>
      <c r="R9235" s="8">
        <f t="shared" si="1974"/>
        <v>93671.42272113901</v>
      </c>
      <c r="S9235" s="8">
        <f t="shared" si="1975"/>
        <v>5158500.8677320685</v>
      </c>
      <c r="T9235" s="9">
        <f t="shared" si="1980"/>
        <v>52.037512520353808</v>
      </c>
      <c r="U9235" s="10">
        <f t="shared" si="1970"/>
        <v>8.8852063405723953</v>
      </c>
    </row>
    <row r="9236" spans="1:21" x14ac:dyDescent="0.3">
      <c r="A9236" s="17">
        <v>2004</v>
      </c>
      <c r="B9236" s="17">
        <v>19</v>
      </c>
      <c r="C9236" s="17">
        <v>8.7000000000000001E-4</v>
      </c>
      <c r="D9236" s="17">
        <v>8.7000000000000001E-4</v>
      </c>
      <c r="E9236" s="17">
        <v>0.5</v>
      </c>
      <c r="F9236" s="2">
        <f t="shared" si="1976"/>
        <v>99063.018915934954</v>
      </c>
      <c r="G9236" s="3">
        <f t="shared" si="1977"/>
        <v>86.184826456863405</v>
      </c>
      <c r="H9236" s="2">
        <f t="shared" si="1978"/>
        <v>99019.926502706527</v>
      </c>
      <c r="I9236" s="2">
        <f>SUM(H9236:H9327)</f>
        <v>5940198.4483855171</v>
      </c>
      <c r="J9236" s="4">
        <f t="shared" si="1971"/>
        <v>59.963834268228588</v>
      </c>
      <c r="K9236" s="5">
        <f t="shared" si="1979"/>
        <v>1.027E-2</v>
      </c>
      <c r="L9236" s="5">
        <f t="shared" si="1972"/>
        <v>5.266666666666666E-4</v>
      </c>
      <c r="M9236" s="8">
        <f t="shared" si="1973"/>
        <v>163642.07555100648</v>
      </c>
      <c r="N9236" s="6">
        <f>((B9235+E9235)*D9235+(B9236+E9236)*D9236+(B9237+E9237)*D9237)/3/SUM(D9217:D9236)</f>
        <v>1.5111976630963975</v>
      </c>
      <c r="O9236" s="7">
        <f>O9217</f>
        <v>4.0875834355990792E-2</v>
      </c>
      <c r="P9236" s="8">
        <f>M9236*O9217</f>
        <v>6689.0063738934714</v>
      </c>
      <c r="Q9236" s="5">
        <f>N9236*O9217</f>
        <v>6.1771465355888719E-2</v>
      </c>
      <c r="R9236" s="8">
        <f t="shared" si="1974"/>
        <v>92903.320543201946</v>
      </c>
      <c r="S9236" s="8">
        <f t="shared" si="1975"/>
        <v>5064829.4450109294</v>
      </c>
      <c r="T9236" s="9">
        <f t="shared" si="1980"/>
        <v>51.127348029933877</v>
      </c>
      <c r="U9236" s="10">
        <f t="shared" si="1970"/>
        <v>8.8364862382947109</v>
      </c>
    </row>
    <row r="9237" spans="1:21" x14ac:dyDescent="0.3">
      <c r="A9237" s="17">
        <v>2004</v>
      </c>
      <c r="B9237" s="17">
        <v>20</v>
      </c>
      <c r="C9237" s="17">
        <v>8.3000000000000001E-4</v>
      </c>
      <c r="D9237" s="17">
        <v>8.3000000000000001E-4</v>
      </c>
      <c r="E9237" s="17">
        <v>0.5</v>
      </c>
      <c r="F9237" s="2">
        <f t="shared" si="1976"/>
        <v>98976.834089478085</v>
      </c>
      <c r="G9237" s="3">
        <f t="shared" si="1977"/>
        <v>82.150772294266815</v>
      </c>
      <c r="H9237" s="2">
        <f t="shared" si="1978"/>
        <v>98935.758703330954</v>
      </c>
      <c r="I9237" s="2">
        <f>SUM(H9237:H9327)</f>
        <v>5841178.5218828106</v>
      </c>
      <c r="J9237" s="4">
        <f t="shared" si="1971"/>
        <v>59.015612851409315</v>
      </c>
      <c r="K9237" s="5">
        <f t="shared" si="1979"/>
        <v>1.1099999999999999E-2</v>
      </c>
      <c r="L9237" s="5">
        <f t="shared" si="1972"/>
        <v>5.414634146341463E-4</v>
      </c>
      <c r="M9237" s="8">
        <f t="shared" si="1973"/>
        <v>151719.89477769998</v>
      </c>
      <c r="N9237" s="6">
        <f>((B9236+E9236)*D9236+(B9237+E9237)*D9237+(B9238+E9238)*D9238)/3/SUM(D9217:D9237)</f>
        <v>1.6596096096096098</v>
      </c>
      <c r="O9237" s="7">
        <f>O9217</f>
        <v>4.0875834355990792E-2</v>
      </c>
      <c r="P9237" s="8">
        <f>M9237*O9217</f>
        <v>6201.6772874416174</v>
      </c>
      <c r="Q9237" s="5">
        <f>N9237*O9217</f>
        <v>6.7837927498012957E-2</v>
      </c>
      <c r="R9237" s="8">
        <f t="shared" si="1974"/>
        <v>92224.161877453487</v>
      </c>
      <c r="S9237" s="8">
        <f t="shared" si="1975"/>
        <v>4971926.1244677277</v>
      </c>
      <c r="T9237" s="9">
        <f t="shared" si="1980"/>
        <v>50.233230535268028</v>
      </c>
      <c r="U9237" s="10">
        <f t="shared" si="1970"/>
        <v>8.7823823161412875</v>
      </c>
    </row>
    <row r="9238" spans="1:21" x14ac:dyDescent="0.3">
      <c r="A9238" s="17">
        <v>2004</v>
      </c>
      <c r="B9238" s="17">
        <v>21</v>
      </c>
      <c r="C9238" s="17">
        <v>9.8999999999999999E-4</v>
      </c>
      <c r="D9238" s="17">
        <v>9.8999999999999999E-4</v>
      </c>
      <c r="E9238" s="17">
        <v>0.5</v>
      </c>
      <c r="F9238" s="2">
        <f t="shared" si="1976"/>
        <v>98894.683317183823</v>
      </c>
      <c r="G9238" s="3">
        <f t="shared" si="1977"/>
        <v>97.905736484011982</v>
      </c>
      <c r="H9238" s="2">
        <f t="shared" si="1978"/>
        <v>98845.730448941817</v>
      </c>
      <c r="I9238" s="2">
        <f>SUM(H9238:H9327)</f>
        <v>5742242.7631794792</v>
      </c>
      <c r="J9238" s="4">
        <f t="shared" si="1971"/>
        <v>58.064221154967932</v>
      </c>
      <c r="K9238" s="5">
        <f t="shared" si="1979"/>
        <v>1.2089999999999998E-2</v>
      </c>
      <c r="L9238" s="5">
        <f t="shared" si="1972"/>
        <v>5.6232558139534877E-4</v>
      </c>
      <c r="M9238" s="8">
        <f t="shared" si="1973"/>
        <v>174108.62981027775</v>
      </c>
      <c r="N9238" s="6">
        <f>((B9237+E9237)*D9237+(B9238+E9238)*D9238+(B9239+E9239)*D9239)/3/SUM(D9217:D9238)</f>
        <v>1.5026192445547286</v>
      </c>
      <c r="O9238" s="7">
        <f>O9217</f>
        <v>4.0875834355990792E-2</v>
      </c>
      <c r="P9238" s="8">
        <f>M9238*O9217</f>
        <v>7116.8355120734341</v>
      </c>
      <c r="Q9238" s="5">
        <f>N9238*O9217</f>
        <v>6.1420815340543104E-2</v>
      </c>
      <c r="R9238" s="8">
        <f t="shared" si="1974"/>
        <v>92774.545091836262</v>
      </c>
      <c r="S9238" s="8">
        <f t="shared" si="1975"/>
        <v>4879701.9625902744</v>
      </c>
      <c r="T9238" s="9">
        <f t="shared" si="1980"/>
        <v>49.342409509919356</v>
      </c>
      <c r="U9238" s="10">
        <f t="shared" si="1970"/>
        <v>8.7218116450485752</v>
      </c>
    </row>
    <row r="9239" spans="1:21" x14ac:dyDescent="0.3">
      <c r="A9239" s="17">
        <v>2004</v>
      </c>
      <c r="B9239" s="17">
        <v>22</v>
      </c>
      <c r="C9239" s="17">
        <v>7.2000000000000005E-4</v>
      </c>
      <c r="D9239" s="17">
        <v>7.2000000000000005E-4</v>
      </c>
      <c r="E9239" s="17">
        <v>0.5</v>
      </c>
      <c r="F9239" s="2">
        <f t="shared" si="1976"/>
        <v>98796.777580699811</v>
      </c>
      <c r="G9239" s="3">
        <f t="shared" si="1977"/>
        <v>71.133679858103875</v>
      </c>
      <c r="H9239" s="2">
        <f t="shared" si="1978"/>
        <v>98761.210740770752</v>
      </c>
      <c r="I9239" s="2">
        <f>SUM(H9239:H9327)</f>
        <v>5643397.0327305375</v>
      </c>
      <c r="J9239" s="4">
        <f t="shared" si="1971"/>
        <v>57.121266208514363</v>
      </c>
      <c r="K9239" s="5">
        <f t="shared" si="1979"/>
        <v>1.2809999999999998E-2</v>
      </c>
      <c r="L9239" s="5">
        <f t="shared" si="1972"/>
        <v>5.6933333333333326E-4</v>
      </c>
      <c r="M9239" s="8">
        <f t="shared" si="1973"/>
        <v>124942.06064069769</v>
      </c>
      <c r="N9239" s="6">
        <f>((B9238+E9238)*D9238+(B9239+E9239)*D9239+(B9240+E9240)*D9240)/3/SUM(D9217:D9239)</f>
        <v>1.4401509237574814</v>
      </c>
      <c r="O9239" s="7">
        <f>O9217</f>
        <v>4.0875834355990792E-2</v>
      </c>
      <c r="P9239" s="8">
        <f>M9239*O9217</f>
        <v>5107.1109748453155</v>
      </c>
      <c r="Q9239" s="5">
        <f>N9239*O9217</f>
        <v>5.8867370607137932E-2</v>
      </c>
      <c r="R9239" s="8">
        <f t="shared" si="1974"/>
        <v>92947.39794648414</v>
      </c>
      <c r="S9239" s="8">
        <f t="shared" si="1975"/>
        <v>4786927.4174984377</v>
      </c>
      <c r="T9239" s="9">
        <f t="shared" si="1980"/>
        <v>48.452262661991675</v>
      </c>
      <c r="U9239" s="10">
        <f t="shared" si="1970"/>
        <v>8.6690035465226885</v>
      </c>
    </row>
    <row r="9240" spans="1:21" x14ac:dyDescent="0.3">
      <c r="A9240" s="17">
        <v>2004</v>
      </c>
      <c r="B9240" s="17">
        <v>23</v>
      </c>
      <c r="C9240" s="17">
        <v>7.6000000000000004E-4</v>
      </c>
      <c r="D9240" s="17">
        <v>7.6000000000000004E-4</v>
      </c>
      <c r="E9240" s="17">
        <v>0.5</v>
      </c>
      <c r="F9240" s="2">
        <f t="shared" si="1976"/>
        <v>98725.643900841707</v>
      </c>
      <c r="G9240" s="3">
        <f t="shared" si="1977"/>
        <v>75.031489364639697</v>
      </c>
      <c r="H9240" s="2">
        <f t="shared" si="1978"/>
        <v>98688.128156159393</v>
      </c>
      <c r="I9240" s="2">
        <f>SUM(H9240:H9327)</f>
        <v>5544635.8219897673</v>
      </c>
      <c r="J9240" s="4">
        <f t="shared" si="1971"/>
        <v>56.162062893797902</v>
      </c>
      <c r="K9240" s="5">
        <f t="shared" si="1979"/>
        <v>1.3569999999999999E-2</v>
      </c>
      <c r="L9240" s="5">
        <f t="shared" si="1972"/>
        <v>5.7744680851063823E-4</v>
      </c>
      <c r="M9240" s="8">
        <f t="shared" si="1973"/>
        <v>129936.62491297223</v>
      </c>
      <c r="N9240" s="6">
        <f>((B9239+E9239)*D9239+(B9240+E9240)*D9240+(B9241+E9241)*D9241)/3/SUM(D9217:D9240)</f>
        <v>1.3722672562024074</v>
      </c>
      <c r="O9240" s="7">
        <f>O9217</f>
        <v>4.0875834355990792E-2</v>
      </c>
      <c r="P9240" s="8">
        <f>M9240*O9217</f>
        <v>5311.267956719159</v>
      </c>
      <c r="Q9240" s="5">
        <f>N9240*O9217</f>
        <v>5.6092569056679586E-2</v>
      </c>
      <c r="R9240" s="8">
        <f t="shared" si="1974"/>
        <v>93152.457512485576</v>
      </c>
      <c r="S9240" s="8">
        <f t="shared" si="1975"/>
        <v>4693980.0195519533</v>
      </c>
      <c r="T9240" s="9">
        <f t="shared" si="1980"/>
        <v>47.545701745602223</v>
      </c>
      <c r="U9240" s="10">
        <f t="shared" si="1970"/>
        <v>8.6163611481956792</v>
      </c>
    </row>
    <row r="9241" spans="1:21" x14ac:dyDescent="0.3">
      <c r="A9241" s="17">
        <v>2004</v>
      </c>
      <c r="B9241" s="17">
        <v>24</v>
      </c>
      <c r="C9241" s="17">
        <v>8.8999999999999995E-4</v>
      </c>
      <c r="D9241" s="17">
        <v>8.8999999999999995E-4</v>
      </c>
      <c r="E9241" s="17">
        <v>0.5</v>
      </c>
      <c r="F9241" s="2">
        <f t="shared" si="1976"/>
        <v>98650.612411477065</v>
      </c>
      <c r="G9241" s="3">
        <f t="shared" si="1977"/>
        <v>87.799045046214587</v>
      </c>
      <c r="H9241" s="2">
        <f t="shared" si="1978"/>
        <v>98606.71288895396</v>
      </c>
      <c r="I9241" s="2">
        <f>SUM(H9241:H9327)</f>
        <v>5445947.6938336063</v>
      </c>
      <c r="J9241" s="4">
        <f t="shared" si="1971"/>
        <v>55.2043982364576</v>
      </c>
      <c r="K9241" s="5">
        <f t="shared" si="1979"/>
        <v>1.4459999999999999E-2</v>
      </c>
      <c r="L9241" s="5">
        <f t="shared" si="1972"/>
        <v>5.9020408163265299E-4</v>
      </c>
      <c r="M9241" s="8">
        <f t="shared" si="1973"/>
        <v>148760.48434524602</v>
      </c>
      <c r="N9241" s="6">
        <f>((B9240+E9240)*D9240+(B9241+E9241)*D9241+(B9242+E9242)*D9242)/3/SUM(D9217:D9241)</f>
        <v>1.4434071000461044</v>
      </c>
      <c r="O9241" s="7">
        <f>O9217</f>
        <v>4.0875834355990792E-2</v>
      </c>
      <c r="P9241" s="8">
        <f>M9241*O9217</f>
        <v>6080.7089168132379</v>
      </c>
      <c r="Q9241" s="5">
        <f>N9241*O9217</f>
        <v>5.9000469529745594E-2</v>
      </c>
      <c r="R9241" s="8">
        <f t="shared" si="1974"/>
        <v>92788.870529720865</v>
      </c>
      <c r="S9241" s="8">
        <f t="shared" si="1975"/>
        <v>4600827.5620394675</v>
      </c>
      <c r="T9241" s="9">
        <f t="shared" si="1980"/>
        <v>46.637597573638629</v>
      </c>
      <c r="U9241" s="10">
        <f t="shared" si="1970"/>
        <v>8.5668006628189701</v>
      </c>
    </row>
    <row r="9242" spans="1:21" x14ac:dyDescent="0.3">
      <c r="A9242" s="17">
        <v>2004</v>
      </c>
      <c r="B9242" s="17">
        <v>25</v>
      </c>
      <c r="C9242" s="17">
        <v>8.9999999999999998E-4</v>
      </c>
      <c r="D9242" s="17">
        <v>8.9999999999999998E-4</v>
      </c>
      <c r="E9242" s="17">
        <v>0.5</v>
      </c>
      <c r="F9242" s="2">
        <f t="shared" si="1976"/>
        <v>98562.813366430855</v>
      </c>
      <c r="G9242" s="3">
        <f t="shared" si="1977"/>
        <v>88.706532029787766</v>
      </c>
      <c r="H9242" s="2">
        <f t="shared" si="1978"/>
        <v>98518.460100415963</v>
      </c>
      <c r="I9242" s="2">
        <f>SUM(H9242:H9327)</f>
        <v>5347340.980944653</v>
      </c>
      <c r="J9242" s="4">
        <f t="shared" si="1971"/>
        <v>54.253128520841152</v>
      </c>
      <c r="K9242" s="5">
        <f t="shared" si="1979"/>
        <v>1.5359999999999999E-2</v>
      </c>
      <c r="L9242" s="5">
        <f t="shared" si="1972"/>
        <v>6.0235294117647054E-4</v>
      </c>
      <c r="M9242" s="8">
        <f t="shared" si="1973"/>
        <v>147266.70356507736</v>
      </c>
      <c r="N9242" s="6">
        <f>((B9241+E9241)*D9241+(B9242+E9242)*D9242+(B9243+E9243)*D9243)/3/SUM(D9217:D9242)</f>
        <v>1.5865885416666667</v>
      </c>
      <c r="O9242" s="7">
        <f>O9217</f>
        <v>4.0875834355990792E-2</v>
      </c>
      <c r="P9242" s="8">
        <f>M9242*O9217</f>
        <v>6019.6493810789007</v>
      </c>
      <c r="Q9242" s="5">
        <f>N9242*O9217</f>
        <v>6.4853130420279667E-2</v>
      </c>
      <c r="R9242" s="8">
        <f t="shared" si="1974"/>
        <v>92129.229558718565</v>
      </c>
      <c r="S9242" s="8">
        <f t="shared" si="1975"/>
        <v>4508038.6915097469</v>
      </c>
      <c r="T9242" s="9">
        <f t="shared" si="1980"/>
        <v>45.737723361751392</v>
      </c>
      <c r="U9242" s="10">
        <f t="shared" si="1970"/>
        <v>8.5154051590897595</v>
      </c>
    </row>
    <row r="9243" spans="1:21" x14ac:dyDescent="0.3">
      <c r="A9243" s="17">
        <v>2004</v>
      </c>
      <c r="B9243" s="17">
        <v>26</v>
      </c>
      <c r="C9243" s="17">
        <v>1.08E-3</v>
      </c>
      <c r="D9243" s="17">
        <v>1.07E-3</v>
      </c>
      <c r="E9243" s="17">
        <v>0.5</v>
      </c>
      <c r="F9243" s="2">
        <f t="shared" si="1976"/>
        <v>98474.106834401071</v>
      </c>
      <c r="G9243" s="3">
        <f t="shared" si="1977"/>
        <v>105.36729431280915</v>
      </c>
      <c r="H9243" s="2">
        <f t="shared" si="1978"/>
        <v>98421.423187244669</v>
      </c>
      <c r="I9243" s="2">
        <f>SUM(H9243:H9327)</f>
        <v>5248822.5208442369</v>
      </c>
      <c r="J9243" s="4">
        <f t="shared" si="1971"/>
        <v>53.301549915765335</v>
      </c>
      <c r="K9243" s="5">
        <f t="shared" si="1979"/>
        <v>1.643E-2</v>
      </c>
      <c r="L9243" s="5">
        <f t="shared" si="1972"/>
        <v>6.2E-4</v>
      </c>
      <c r="M9243" s="8">
        <f t="shared" si="1973"/>
        <v>169947.24889162765</v>
      </c>
      <c r="N9243" s="6">
        <f>((B9242+E9242)*D9242+(B9243+E9243)*D9243+(B9244+E9244)*D9244)/3/SUM(D9217:D9243)</f>
        <v>1.5262730777033879</v>
      </c>
      <c r="O9243" s="7">
        <f>O9217</f>
        <v>4.0875834355990792E-2</v>
      </c>
      <c r="P9243" s="8">
        <f>M9243*O9217</f>
        <v>6946.7355949505118</v>
      </c>
      <c r="Q9243" s="5">
        <f>N9243*O9217</f>
        <v>6.2387685506211946E-2</v>
      </c>
      <c r="R9243" s="8">
        <f t="shared" si="1974"/>
        <v>92281.138390365042</v>
      </c>
      <c r="S9243" s="8">
        <f t="shared" si="1975"/>
        <v>4415909.4619510286</v>
      </c>
      <c r="T9243" s="9">
        <f t="shared" si="1980"/>
        <v>44.843356328959047</v>
      </c>
      <c r="U9243" s="10">
        <f t="shared" si="1970"/>
        <v>8.4581935868062885</v>
      </c>
    </row>
    <row r="9244" spans="1:21" x14ac:dyDescent="0.3">
      <c r="A9244" s="17">
        <v>2004</v>
      </c>
      <c r="B9244" s="17">
        <v>27</v>
      </c>
      <c r="C9244" s="17">
        <v>8.7000000000000001E-4</v>
      </c>
      <c r="D9244" s="17">
        <v>8.7000000000000001E-4</v>
      </c>
      <c r="E9244" s="17">
        <v>0.5</v>
      </c>
      <c r="F9244" s="2">
        <f t="shared" si="1976"/>
        <v>98368.739540088267</v>
      </c>
      <c r="G9244" s="3">
        <f t="shared" si="1977"/>
        <v>85.5808033998768</v>
      </c>
      <c r="H9244" s="2">
        <f t="shared" si="1978"/>
        <v>98325.949138388329</v>
      </c>
      <c r="I9244" s="2">
        <f>SUM(H9244:H9327)</f>
        <v>5150401.0976569923</v>
      </c>
      <c r="J9244" s="4">
        <f t="shared" si="1971"/>
        <v>52.358108091423155</v>
      </c>
      <c r="K9244" s="5">
        <f t="shared" si="1979"/>
        <v>1.7299999999999999E-2</v>
      </c>
      <c r="L9244" s="5">
        <f t="shared" si="1972"/>
        <v>6.2909090909090911E-4</v>
      </c>
      <c r="M9244" s="8">
        <f t="shared" si="1973"/>
        <v>136038.84933506427</v>
      </c>
      <c r="N9244" s="6">
        <f>((B9243+E9243)*D9243+(B9244+E9244)*D9244+(B9245+E9245)*D9245)/3/SUM(D9217:D9244)</f>
        <v>1.5619460500963391</v>
      </c>
      <c r="O9244" s="7">
        <f>O9217</f>
        <v>4.0875834355990792E-2</v>
      </c>
      <c r="P9244" s="8">
        <f>M9244*O9217</f>
        <v>5560.701471399675</v>
      </c>
      <c r="Q9244" s="5">
        <f>N9244*O9217</f>
        <v>6.3845848016732057E-2</v>
      </c>
      <c r="R9244" s="8">
        <f t="shared" si="1974"/>
        <v>92048.245533597859</v>
      </c>
      <c r="S9244" s="8">
        <f t="shared" si="1975"/>
        <v>4323628.3235606635</v>
      </c>
      <c r="T9244" s="9">
        <f t="shared" si="1980"/>
        <v>43.953275641990437</v>
      </c>
      <c r="U9244" s="10">
        <f t="shared" si="1970"/>
        <v>8.4048324494327176</v>
      </c>
    </row>
    <row r="9245" spans="1:21" x14ac:dyDescent="0.3">
      <c r="A9245" s="17">
        <v>2004</v>
      </c>
      <c r="B9245" s="17">
        <v>28</v>
      </c>
      <c r="C9245" s="17">
        <v>1.01E-3</v>
      </c>
      <c r="D9245" s="17">
        <v>1.01E-3</v>
      </c>
      <c r="E9245" s="17">
        <v>0.5</v>
      </c>
      <c r="F9245" s="2">
        <f t="shared" si="1976"/>
        <v>98283.15873668839</v>
      </c>
      <c r="G9245" s="3">
        <f t="shared" si="1977"/>
        <v>99.265990324055281</v>
      </c>
      <c r="H9245" s="2">
        <f t="shared" si="1978"/>
        <v>98233.525741526362</v>
      </c>
      <c r="I9245" s="2">
        <f>SUM(H9245:H9327)</f>
        <v>5052075.1485186042</v>
      </c>
      <c r="J9245" s="4">
        <f t="shared" si="1971"/>
        <v>51.403263931043163</v>
      </c>
      <c r="K9245" s="5">
        <f t="shared" si="1979"/>
        <v>1.831E-2</v>
      </c>
      <c r="L9245" s="5">
        <f t="shared" si="1972"/>
        <v>6.424561403508772E-4</v>
      </c>
      <c r="M9245" s="8">
        <f t="shared" si="1973"/>
        <v>154510.14332253279</v>
      </c>
      <c r="N9245" s="6">
        <f>((B9244+E9244)*D9244+(B9245+E9245)*D9245+(B9246+E9246)*D9246)/3/SUM(D9217:D9245)</f>
        <v>1.4805206626615695</v>
      </c>
      <c r="O9245" s="7">
        <f>O9217</f>
        <v>4.0875834355990792E-2</v>
      </c>
      <c r="P9245" s="8">
        <f>M9245*O9217</f>
        <v>6315.7310247722471</v>
      </c>
      <c r="Q9245" s="5">
        <f>N9245*O9217</f>
        <v>6.0517517367576032E-2</v>
      </c>
      <c r="R9245" s="8">
        <f t="shared" si="1974"/>
        <v>92288.676641385318</v>
      </c>
      <c r="S9245" s="8">
        <f t="shared" si="1975"/>
        <v>4231580.0780270658</v>
      </c>
      <c r="T9245" s="9">
        <f t="shared" si="1980"/>
        <v>43.054986555366455</v>
      </c>
      <c r="U9245" s="10">
        <f t="shared" si="1970"/>
        <v>8.3482773756767088</v>
      </c>
    </row>
    <row r="9246" spans="1:21" x14ac:dyDescent="0.3">
      <c r="A9246" s="17">
        <v>2004</v>
      </c>
      <c r="B9246" s="17">
        <v>29</v>
      </c>
      <c r="C9246" s="17">
        <v>9.7000000000000005E-4</v>
      </c>
      <c r="D9246" s="17">
        <v>9.7000000000000005E-4</v>
      </c>
      <c r="E9246" s="17">
        <v>0.5</v>
      </c>
      <c r="F9246" s="2">
        <f t="shared" si="1976"/>
        <v>98183.892746364334</v>
      </c>
      <c r="G9246" s="3">
        <f t="shared" si="1977"/>
        <v>95.238375963973411</v>
      </c>
      <c r="H9246" s="2">
        <f t="shared" si="1978"/>
        <v>98136.273558382352</v>
      </c>
      <c r="I9246" s="2">
        <f>SUM(H9246:H9327)</f>
        <v>4953841.6227770783</v>
      </c>
      <c r="J9246" s="4">
        <f t="shared" si="1971"/>
        <v>50.454728206531769</v>
      </c>
      <c r="K9246" s="5">
        <f t="shared" si="1979"/>
        <v>1.9279999999999999E-2</v>
      </c>
      <c r="L9246" s="5">
        <f t="shared" si="1972"/>
        <v>6.5355932203389831E-4</v>
      </c>
      <c r="M9246" s="8">
        <f t="shared" si="1973"/>
        <v>145722.61882454439</v>
      </c>
      <c r="N9246" s="6">
        <f>((B9245+E9245)*D9245+(B9246+E9246)*D9246+(B9247+E9247)*D9247)/3/SUM(D9217:D9246)</f>
        <v>1.546075380359613</v>
      </c>
      <c r="O9246" s="7">
        <f>O9217</f>
        <v>4.0875834355990792E-2</v>
      </c>
      <c r="P9246" s="8">
        <f>M9246*O9217</f>
        <v>5956.533628993262</v>
      </c>
      <c r="Q9246" s="5">
        <f>N9246*O9217</f>
        <v>6.3197121149454999E-2</v>
      </c>
      <c r="R9246" s="8">
        <f t="shared" si="1974"/>
        <v>91934.343589157215</v>
      </c>
      <c r="S9246" s="8">
        <f t="shared" si="1975"/>
        <v>4139291.4013856808</v>
      </c>
      <c r="T9246" s="9">
        <f t="shared" si="1980"/>
        <v>42.158558655629953</v>
      </c>
      <c r="U9246" s="10">
        <f t="shared" si="1970"/>
        <v>8.2961695509018156</v>
      </c>
    </row>
    <row r="9247" spans="1:21" x14ac:dyDescent="0.3">
      <c r="A9247" s="17">
        <v>2004</v>
      </c>
      <c r="B9247" s="17">
        <v>30</v>
      </c>
      <c r="C9247" s="17">
        <v>1.0499999999999999E-3</v>
      </c>
      <c r="D9247" s="17">
        <v>1.0499999999999999E-3</v>
      </c>
      <c r="E9247" s="17">
        <v>0.5</v>
      </c>
      <c r="F9247" s="2">
        <f t="shared" si="1976"/>
        <v>98088.654370400356</v>
      </c>
      <c r="G9247" s="3">
        <f t="shared" si="1977"/>
        <v>102.99308708892036</v>
      </c>
      <c r="H9247" s="2">
        <f t="shared" si="1978"/>
        <v>98037.157826855895</v>
      </c>
      <c r="I9247" s="2">
        <f>SUM(H9247:H9327)</f>
        <v>4855705.3492186954</v>
      </c>
      <c r="J9247" s="4">
        <f t="shared" si="1971"/>
        <v>49.503231340932466</v>
      </c>
      <c r="K9247" s="5">
        <f t="shared" si="1979"/>
        <v>2.0329999999999997E-2</v>
      </c>
      <c r="L9247" s="5">
        <f t="shared" si="1972"/>
        <v>6.665573770491802E-4</v>
      </c>
      <c r="M9247" s="8">
        <f t="shared" si="1973"/>
        <v>154514.96095484859</v>
      </c>
      <c r="N9247" s="6">
        <f>((B9246+E9246)*D9246+(B9247+E9247)*D9247+(B9248+E9248)*D9248)/3/SUM(D9217:D9247)</f>
        <v>1.5675520577143796</v>
      </c>
      <c r="O9247" s="7">
        <f>O9217</f>
        <v>4.0875834355990792E-2</v>
      </c>
      <c r="P9247" s="8">
        <f>M9247*O9217</f>
        <v>6315.9279495127757</v>
      </c>
      <c r="Q9247" s="5">
        <f>N9247*O9217</f>
        <v>6.4074998255525498E-2</v>
      </c>
      <c r="R9247" s="8">
        <f t="shared" si="1974"/>
        <v>91755.427110123419</v>
      </c>
      <c r="S9247" s="8">
        <f t="shared" si="1975"/>
        <v>4047357.0577965234</v>
      </c>
      <c r="T9247" s="9">
        <f t="shared" si="1980"/>
        <v>41.262234493634473</v>
      </c>
      <c r="U9247" s="10">
        <f t="shared" si="1970"/>
        <v>8.2409968472979926</v>
      </c>
    </row>
    <row r="9248" spans="1:21" x14ac:dyDescent="0.3">
      <c r="A9248" s="17">
        <v>2004</v>
      </c>
      <c r="B9248" s="17">
        <v>31</v>
      </c>
      <c r="C9248" s="17">
        <v>1.1100000000000001E-3</v>
      </c>
      <c r="D9248" s="17">
        <v>1.1100000000000001E-3</v>
      </c>
      <c r="E9248" s="17">
        <v>0.5</v>
      </c>
      <c r="F9248" s="2">
        <f t="shared" si="1976"/>
        <v>97985.661283311434</v>
      </c>
      <c r="G9248" s="3">
        <f t="shared" si="1977"/>
        <v>108.76408402447571</v>
      </c>
      <c r="H9248" s="2">
        <f t="shared" si="1978"/>
        <v>97931.279241299198</v>
      </c>
      <c r="I9248" s="2">
        <f>SUM(H9248:H9327)</f>
        <v>4757668.1913918396</v>
      </c>
      <c r="J9248" s="4">
        <f t="shared" si="1971"/>
        <v>48.554738816689998</v>
      </c>
      <c r="K9248" s="5">
        <f t="shared" si="1979"/>
        <v>2.1439999999999997E-2</v>
      </c>
      <c r="L9248" s="5">
        <f t="shared" si="1972"/>
        <v>6.8063492063492057E-4</v>
      </c>
      <c r="M9248" s="8">
        <f t="shared" si="1973"/>
        <v>159797.97792775117</v>
      </c>
      <c r="N9248" s="6">
        <f>((B9247+E9247)*D9247+(B9248+E9248)*D9248+(B9249+E9249)*D9249)/3/SUM(D9217:D9248)</f>
        <v>1.6023787313432836</v>
      </c>
      <c r="O9248" s="7">
        <f>O9217</f>
        <v>4.0875834355990792E-2</v>
      </c>
      <c r="P9248" s="8">
        <f>M9248*O9217</f>
        <v>6531.8756761970299</v>
      </c>
      <c r="Q9248" s="5">
        <f>N9248*O9217</f>
        <v>6.5498567597950724E-2</v>
      </c>
      <c r="R9248" s="8">
        <f t="shared" si="1974"/>
        <v>91516.920727959179</v>
      </c>
      <c r="S9248" s="8">
        <f t="shared" si="1975"/>
        <v>3955601.6306864</v>
      </c>
      <c r="T9248" s="9">
        <f t="shared" si="1980"/>
        <v>40.369188500441382</v>
      </c>
      <c r="U9248" s="10">
        <f t="shared" si="1970"/>
        <v>8.1855503162486158</v>
      </c>
    </row>
    <row r="9249" spans="1:21" x14ac:dyDescent="0.3">
      <c r="A9249" s="17">
        <v>2004</v>
      </c>
      <c r="B9249" s="17">
        <v>32</v>
      </c>
      <c r="C9249" s="17">
        <v>1.1100000000000001E-3</v>
      </c>
      <c r="D9249" s="17">
        <v>1.1100000000000001E-3</v>
      </c>
      <c r="E9249" s="17">
        <v>0.5</v>
      </c>
      <c r="F9249" s="2">
        <f t="shared" si="1976"/>
        <v>97876.897199286963</v>
      </c>
      <c r="G9249" s="3">
        <f t="shared" si="1977"/>
        <v>108.64335589120854</v>
      </c>
      <c r="H9249" s="2">
        <f t="shared" si="1978"/>
        <v>97822.575521341365</v>
      </c>
      <c r="I9249" s="2">
        <f>SUM(H9249:H9327)</f>
        <v>4659736.9121505404</v>
      </c>
      <c r="J9249" s="4">
        <f t="shared" si="1971"/>
        <v>47.608138850814399</v>
      </c>
      <c r="K9249" s="5">
        <f t="shared" si="1979"/>
        <v>2.2549999999999997E-2</v>
      </c>
      <c r="L9249" s="5">
        <f t="shared" si="1972"/>
        <v>6.9384615384615372E-4</v>
      </c>
      <c r="M9249" s="8">
        <f t="shared" si="1973"/>
        <v>156581.33332435825</v>
      </c>
      <c r="N9249" s="6">
        <f>((B9248+E9248)*D9248+(B9249+E9249)*D9249+(B9250+E9250)*D9250)/3/SUM(D9217:D9249)</f>
        <v>1.6839615668883965</v>
      </c>
      <c r="O9249" s="7">
        <f>O9217</f>
        <v>4.0875834355990792E-2</v>
      </c>
      <c r="P9249" s="8">
        <f>M9249*O9217</f>
        <v>6400.3926442066486</v>
      </c>
      <c r="Q9249" s="5">
        <f>N9249*O9217</f>
        <v>6.8833334069984806E-2</v>
      </c>
      <c r="R9249" s="8">
        <f t="shared" si="1974"/>
        <v>91089.121500894558</v>
      </c>
      <c r="S9249" s="8">
        <f t="shared" si="1975"/>
        <v>3864084.7099584406</v>
      </c>
      <c r="T9249" s="9">
        <f t="shared" si="1980"/>
        <v>39.479027436789146</v>
      </c>
      <c r="U9249" s="10">
        <f t="shared" si="1970"/>
        <v>8.1291114140252532</v>
      </c>
    </row>
    <row r="9250" spans="1:21" x14ac:dyDescent="0.3">
      <c r="A9250" s="17">
        <v>2004</v>
      </c>
      <c r="B9250" s="17">
        <v>33</v>
      </c>
      <c r="C9250" s="17">
        <v>1.2800000000000001E-3</v>
      </c>
      <c r="D9250" s="17">
        <v>1.2800000000000001E-3</v>
      </c>
      <c r="E9250" s="17">
        <v>0.5</v>
      </c>
      <c r="F9250" s="2">
        <f t="shared" si="1976"/>
        <v>97768.253843395752</v>
      </c>
      <c r="G9250" s="3">
        <f t="shared" si="1977"/>
        <v>125.14336491954657</v>
      </c>
      <c r="H9250" s="2">
        <f t="shared" si="1978"/>
        <v>97705.682160935976</v>
      </c>
      <c r="I9250" s="2">
        <f>SUM(H9250:H9327)</f>
        <v>4561914.3366291989</v>
      </c>
      <c r="J9250" s="4">
        <f t="shared" si="1971"/>
        <v>46.660486991374825</v>
      </c>
      <c r="K9250" s="5">
        <f t="shared" si="1979"/>
        <v>2.3829999999999997E-2</v>
      </c>
      <c r="L9250" s="5">
        <f t="shared" si="1972"/>
        <v>7.1134328358208947E-4</v>
      </c>
      <c r="M9250" s="8">
        <f t="shared" si="1973"/>
        <v>175925.41858182166</v>
      </c>
      <c r="N9250" s="6">
        <f>((B9249+E9249)*D9249+(B9250+E9250)*D9250+(B9251+E9251)*D9251)/3/SUM(D9217:D9250)</f>
        <v>1.6304378234718142</v>
      </c>
      <c r="O9250" s="7">
        <f>O9217</f>
        <v>4.0875834355990792E-2</v>
      </c>
      <c r="P9250" s="8">
        <f>M9250*O9217</f>
        <v>7191.0982689588873</v>
      </c>
      <c r="Q9250" s="5">
        <f>N9250*O9217</f>
        <v>6.6645506399976032E-2</v>
      </c>
      <c r="R9250" s="8">
        <f t="shared" si="1974"/>
        <v>91194.037495165292</v>
      </c>
      <c r="S9250" s="8">
        <f t="shared" si="1975"/>
        <v>3772995.5884575462</v>
      </c>
      <c r="T9250" s="9">
        <f t="shared" si="1980"/>
        <v>38.591213815694147</v>
      </c>
      <c r="U9250" s="10">
        <f t="shared" si="1970"/>
        <v>8.0692731756806779</v>
      </c>
    </row>
    <row r="9251" spans="1:21" x14ac:dyDescent="0.3">
      <c r="A9251" s="17">
        <v>2004</v>
      </c>
      <c r="B9251" s="17">
        <v>34</v>
      </c>
      <c r="C9251" s="17">
        <v>1.09E-3</v>
      </c>
      <c r="D9251" s="17">
        <v>1.09E-3</v>
      </c>
      <c r="E9251" s="17">
        <v>0.5</v>
      </c>
      <c r="F9251" s="2">
        <f t="shared" si="1976"/>
        <v>97643.110478476199</v>
      </c>
      <c r="G9251" s="3">
        <f t="shared" si="1977"/>
        <v>106.43099042153906</v>
      </c>
      <c r="H9251" s="2">
        <f t="shared" si="1978"/>
        <v>97589.894983265433</v>
      </c>
      <c r="I9251" s="2">
        <f>SUM(H9251:H9327)</f>
        <v>4464208.6544682626</v>
      </c>
      <c r="J9251" s="4">
        <f t="shared" si="1971"/>
        <v>45.719648140995297</v>
      </c>
      <c r="K9251" s="5">
        <f t="shared" si="1979"/>
        <v>2.4919999999999998E-2</v>
      </c>
      <c r="L9251" s="5">
        <f t="shared" si="1972"/>
        <v>7.2231884057971012E-4</v>
      </c>
      <c r="M9251" s="8">
        <f t="shared" si="1973"/>
        <v>147346.27486128002</v>
      </c>
      <c r="N9251" s="6">
        <f>((B9250+E9250)*D9250+(B9251+E9251)*D9251+(B9252+E9252)*D9252)/3/SUM(D9217:D9251)</f>
        <v>1.5751738897806316</v>
      </c>
      <c r="O9251" s="7">
        <f>O9217</f>
        <v>4.0875834355990792E-2</v>
      </c>
      <c r="P9251" s="8">
        <f>M9251*O9217</f>
        <v>6022.9019242019722</v>
      </c>
      <c r="Q9251" s="5">
        <f>N9251*O9217</f>
        <v>6.4386547000554795E-2</v>
      </c>
      <c r="R9251" s="8">
        <f t="shared" si="1974"/>
        <v>91306.418623146208</v>
      </c>
      <c r="S9251" s="8">
        <f t="shared" si="1975"/>
        <v>3681801.5509623811</v>
      </c>
      <c r="T9251" s="9">
        <f t="shared" si="1980"/>
        <v>37.706721272198443</v>
      </c>
      <c r="U9251" s="10">
        <f t="shared" si="1970"/>
        <v>8.0129268687968533</v>
      </c>
    </row>
    <row r="9252" spans="1:21" x14ac:dyDescent="0.3">
      <c r="A9252" s="17">
        <v>2004</v>
      </c>
      <c r="B9252" s="17">
        <v>35</v>
      </c>
      <c r="C9252" s="17">
        <v>1.0499999999999999E-3</v>
      </c>
      <c r="D9252" s="17">
        <v>1.0499999999999999E-3</v>
      </c>
      <c r="E9252" s="17">
        <v>0.5</v>
      </c>
      <c r="F9252" s="2">
        <f t="shared" si="1976"/>
        <v>97536.679488054666</v>
      </c>
      <c r="G9252" s="3">
        <f t="shared" si="1977"/>
        <v>102.41351346245739</v>
      </c>
      <c r="H9252" s="2">
        <f t="shared" si="1978"/>
        <v>97485.472731323433</v>
      </c>
      <c r="I9252" s="2">
        <f>SUM(H9252:H9327)</f>
        <v>4366618.759484997</v>
      </c>
      <c r="J9252" s="4">
        <f t="shared" si="1971"/>
        <v>44.768991341557587</v>
      </c>
      <c r="K9252" s="5">
        <f t="shared" si="1979"/>
        <v>2.5969999999999997E-2</v>
      </c>
      <c r="L9252" s="5">
        <f t="shared" si="1972"/>
        <v>7.3154929577464779E-4</v>
      </c>
      <c r="M9252" s="8">
        <f t="shared" si="1973"/>
        <v>139995.36880697875</v>
      </c>
      <c r="N9252" s="6">
        <f>((B9251+E9251)*D9251+(B9252+E9252)*D9252+(B9253+E9253)*D9253)/3/SUM(D9217:D9252)</f>
        <v>1.5373507893723528</v>
      </c>
      <c r="O9252" s="7">
        <f>O9217</f>
        <v>4.0875834355990792E-2</v>
      </c>
      <c r="P9252" s="8">
        <f>M9252*O9217</f>
        <v>5722.4275059599031</v>
      </c>
      <c r="Q9252" s="5">
        <f>N9252*O9217</f>
        <v>6.2840496213435987E-2</v>
      </c>
      <c r="R9252" s="8">
        <f t="shared" si="1974"/>
        <v>91359.437251285679</v>
      </c>
      <c r="S9252" s="8">
        <f t="shared" si="1975"/>
        <v>3590495.1323392349</v>
      </c>
      <c r="T9252" s="9">
        <f t="shared" si="1980"/>
        <v>36.811742527886274</v>
      </c>
      <c r="U9252" s="10">
        <f t="shared" si="1970"/>
        <v>7.9572488136713133</v>
      </c>
    </row>
    <row r="9253" spans="1:21" x14ac:dyDescent="0.3">
      <c r="A9253" s="17">
        <v>2004</v>
      </c>
      <c r="B9253" s="17">
        <v>36</v>
      </c>
      <c r="C9253" s="17">
        <v>1.23E-3</v>
      </c>
      <c r="D9253" s="17">
        <v>1.23E-3</v>
      </c>
      <c r="E9253" s="17">
        <v>0.5</v>
      </c>
      <c r="F9253" s="2">
        <f t="shared" si="1976"/>
        <v>97434.265974592214</v>
      </c>
      <c r="G9253" s="3">
        <f t="shared" si="1977"/>
        <v>119.84414714874842</v>
      </c>
      <c r="H9253" s="2">
        <f t="shared" si="1978"/>
        <v>97374.343901017841</v>
      </c>
      <c r="I9253" s="2">
        <f>SUM(H9253:H9327)</f>
        <v>4269133.286753674</v>
      </c>
      <c r="J9253" s="4">
        <f t="shared" si="1971"/>
        <v>43.815522640329938</v>
      </c>
      <c r="K9253" s="5">
        <f t="shared" si="1979"/>
        <v>2.7199999999999995E-2</v>
      </c>
      <c r="L9253" s="5">
        <f t="shared" si="1972"/>
        <v>7.4520547945205464E-4</v>
      </c>
      <c r="M9253" s="8">
        <f t="shared" si="1973"/>
        <v>160820.27099004848</v>
      </c>
      <c r="N9253" s="6">
        <f>((B9252+E9252)*D9252+(B9253+E9253)*D9253+(B9254+E9254)*D9254)/3/SUM(D9217:D9253)</f>
        <v>1.5125000000000004</v>
      </c>
      <c r="O9253" s="7">
        <f>O9217</f>
        <v>4.0875834355990792E-2</v>
      </c>
      <c r="P9253" s="8">
        <f>M9253*O9217</f>
        <v>6573.6627580747727</v>
      </c>
      <c r="Q9253" s="5">
        <f>N9253*O9217</f>
        <v>6.1824699463436092E-2</v>
      </c>
      <c r="R9253" s="8">
        <f t="shared" si="1974"/>
        <v>91354.204353888141</v>
      </c>
      <c r="S9253" s="8">
        <f t="shared" si="1975"/>
        <v>3499135.6950879493</v>
      </c>
      <c r="T9253" s="9">
        <f t="shared" si="1980"/>
        <v>35.912783455467441</v>
      </c>
      <c r="U9253" s="10">
        <f t="shared" si="1970"/>
        <v>7.9027391848624973</v>
      </c>
    </row>
    <row r="9254" spans="1:21" x14ac:dyDescent="0.3">
      <c r="A9254" s="17">
        <v>2004</v>
      </c>
      <c r="B9254" s="17">
        <v>37</v>
      </c>
      <c r="C9254" s="17">
        <v>1.1000000000000001E-3</v>
      </c>
      <c r="D9254" s="17">
        <v>1.1000000000000001E-3</v>
      </c>
      <c r="E9254" s="17">
        <v>0.5</v>
      </c>
      <c r="F9254" s="2">
        <f t="shared" si="1976"/>
        <v>97314.421827443468</v>
      </c>
      <c r="G9254" s="3">
        <f t="shared" si="1977"/>
        <v>107.04586401018783</v>
      </c>
      <c r="H9254" s="2">
        <f t="shared" si="1978"/>
        <v>97260.898895438368</v>
      </c>
      <c r="I9254" s="2">
        <f>SUM(H9254:H9327)</f>
        <v>4171758.9428526568</v>
      </c>
      <c r="J9254" s="4">
        <f t="shared" si="1971"/>
        <v>42.868866345935444</v>
      </c>
      <c r="K9254" s="5">
        <f t="shared" si="1979"/>
        <v>2.8299999999999995E-2</v>
      </c>
      <c r="L9254" s="5">
        <f t="shared" si="1972"/>
        <v>7.5466666666666651E-4</v>
      </c>
      <c r="M9254" s="8">
        <f t="shared" si="1973"/>
        <v>141845.2261619097</v>
      </c>
      <c r="N9254" s="6">
        <f>((B9253+E9253)*D9253+(B9254+E9254)*D9254+(B9255+E9255)*D9255)/3/SUM(D9217:D9254)</f>
        <v>1.5860424028268554</v>
      </c>
      <c r="O9254" s="7">
        <f>O9217</f>
        <v>4.0875834355990792E-2</v>
      </c>
      <c r="P9254" s="8">
        <f>M9254*O9217</f>
        <v>5798.0419687822723</v>
      </c>
      <c r="Q9254" s="5">
        <f>N9254*O9217</f>
        <v>6.4830806539528163E-2</v>
      </c>
      <c r="R9254" s="8">
        <f t="shared" si="1974"/>
        <v>90955.396375287586</v>
      </c>
      <c r="S9254" s="8">
        <f t="shared" si="1975"/>
        <v>3407781.4907340612</v>
      </c>
      <c r="T9254" s="9">
        <f t="shared" si="1980"/>
        <v>35.018257589575882</v>
      </c>
      <c r="U9254" s="10">
        <f t="shared" si="1970"/>
        <v>7.8506087563595628</v>
      </c>
    </row>
    <row r="9255" spans="1:21" x14ac:dyDescent="0.3">
      <c r="A9255" s="17">
        <v>2004</v>
      </c>
      <c r="B9255" s="17">
        <v>38</v>
      </c>
      <c r="C9255" s="17">
        <v>1.2600000000000001E-3</v>
      </c>
      <c r="D9255" s="17">
        <v>1.2600000000000001E-3</v>
      </c>
      <c r="E9255" s="17">
        <v>0.5</v>
      </c>
      <c r="F9255" s="2">
        <f t="shared" si="1976"/>
        <v>97207.375963433282</v>
      </c>
      <c r="G9255" s="3">
        <f t="shared" si="1977"/>
        <v>122.48129371392594</v>
      </c>
      <c r="H9255" s="2">
        <f t="shared" si="1978"/>
        <v>97146.135316576314</v>
      </c>
      <c r="I9255" s="2">
        <f>SUM(H9255:H9327)</f>
        <v>4074498.0439572181</v>
      </c>
      <c r="J9255" s="4">
        <f t="shared" si="1971"/>
        <v>41.915523421699305</v>
      </c>
      <c r="K9255" s="5">
        <f t="shared" si="1979"/>
        <v>2.9559999999999996E-2</v>
      </c>
      <c r="L9255" s="5">
        <f t="shared" si="1972"/>
        <v>7.677922077922077E-4</v>
      </c>
      <c r="M9255" s="8">
        <f t="shared" si="1973"/>
        <v>159524.01244878719</v>
      </c>
      <c r="N9255" s="6">
        <f>((B9254+E9254)*D9254+(B9255+E9255)*D9255+(B9256+E9256)*D9256)/3/SUM(D9217:D9255)</f>
        <v>1.6580401443391974</v>
      </c>
      <c r="O9255" s="7">
        <f>O9217</f>
        <v>4.0875834355990792E-2</v>
      </c>
      <c r="P9255" s="8">
        <f>M9255*O9217</f>
        <v>6520.6771086596382</v>
      </c>
      <c r="Q9255" s="5">
        <f>N9255*O9217</f>
        <v>6.7773774295592101E-2</v>
      </c>
      <c r="R9255" s="8">
        <f t="shared" si="1974"/>
        <v>90562.175067941629</v>
      </c>
      <c r="S9255" s="8">
        <f t="shared" si="1975"/>
        <v>3316826.0943587734</v>
      </c>
      <c r="T9255" s="9">
        <f t="shared" si="1980"/>
        <v>34.121135988759448</v>
      </c>
      <c r="U9255" s="10">
        <f t="shared" si="1970"/>
        <v>7.7943874329398568</v>
      </c>
    </row>
    <row r="9256" spans="1:21" x14ac:dyDescent="0.3">
      <c r="A9256" s="17">
        <v>2004</v>
      </c>
      <c r="B9256" s="17">
        <v>39</v>
      </c>
      <c r="C9256" s="17">
        <v>1.4499999999999999E-3</v>
      </c>
      <c r="D9256" s="17">
        <v>1.4499999999999999E-3</v>
      </c>
      <c r="E9256" s="17">
        <v>0.5</v>
      </c>
      <c r="F9256" s="2">
        <f t="shared" si="1976"/>
        <v>97084.894669719361</v>
      </c>
      <c r="G9256" s="3">
        <f t="shared" si="1977"/>
        <v>140.77309727109306</v>
      </c>
      <c r="H9256" s="2">
        <f t="shared" si="1978"/>
        <v>97014.508121083811</v>
      </c>
      <c r="I9256" s="2">
        <f>SUM(H9256:H9327)</f>
        <v>3977351.9086406413</v>
      </c>
      <c r="J9256" s="4">
        <f t="shared" si="1971"/>
        <v>40.967772815446764</v>
      </c>
      <c r="K9256" s="5">
        <f t="shared" si="1979"/>
        <v>3.1009999999999996E-2</v>
      </c>
      <c r="L9256" s="5">
        <f t="shared" si="1972"/>
        <v>7.8506329113924044E-4</v>
      </c>
      <c r="M9256" s="8">
        <f t="shared" si="1973"/>
        <v>179314.32899736139</v>
      </c>
      <c r="N9256" s="6">
        <f>((B9255+E9255)*D9255+(B9256+E9256)*D9256+(B9257+E9257)*D9257)/3/SUM(D9217:D9256)</f>
        <v>1.7944749005697087</v>
      </c>
      <c r="O9256" s="7">
        <f>O9217</f>
        <v>4.0875834355990792E-2</v>
      </c>
      <c r="P9256" s="8">
        <f>M9256*O9217</f>
        <v>7329.6228097517806</v>
      </c>
      <c r="Q9256" s="5">
        <f>N9256*O9217</f>
        <v>7.3350658791670464E-2</v>
      </c>
      <c r="R9256" s="8">
        <f t="shared" si="1974"/>
        <v>89898.430038052451</v>
      </c>
      <c r="S9256" s="8">
        <f t="shared" si="1975"/>
        <v>3226263.9192908318</v>
      </c>
      <c r="T9256" s="9">
        <f t="shared" si="1980"/>
        <v>33.231368590000635</v>
      </c>
      <c r="U9256" s="10">
        <f t="shared" si="1970"/>
        <v>7.7364042254461296</v>
      </c>
    </row>
    <row r="9257" spans="1:21" x14ac:dyDescent="0.3">
      <c r="A9257" s="17">
        <v>2004</v>
      </c>
      <c r="B9257" s="17">
        <v>40</v>
      </c>
      <c r="C9257" s="17">
        <v>1.5100000000000001E-3</v>
      </c>
      <c r="D9257" s="17">
        <v>1.5100000000000001E-3</v>
      </c>
      <c r="E9257" s="17">
        <v>0.5</v>
      </c>
      <c r="F9257" s="2">
        <f t="shared" si="1976"/>
        <v>96944.121572448261</v>
      </c>
      <c r="G9257" s="3">
        <f t="shared" si="1977"/>
        <v>146.38562357439687</v>
      </c>
      <c r="H9257" s="2">
        <f t="shared" si="1978"/>
        <v>96870.92876066106</v>
      </c>
      <c r="I9257" s="2">
        <f>SUM(H9257:H9327)</f>
        <v>3880337.4005195578</v>
      </c>
      <c r="J9257" s="4">
        <f t="shared" si="1971"/>
        <v>40.026536293071722</v>
      </c>
      <c r="K9257" s="5">
        <f t="shared" si="1979"/>
        <v>3.2519999999999993E-2</v>
      </c>
      <c r="L9257" s="5">
        <f t="shared" si="1972"/>
        <v>8.0296296296296279E-4</v>
      </c>
      <c r="M9257" s="8">
        <f t="shared" si="1973"/>
        <v>182306.81902715482</v>
      </c>
      <c r="N9257" s="6">
        <f>((B9256+E9256)*D9256+(B9257+E9257)*D9257+(B9258+E9258)*D9258)/3/SUM(D9217:D9257)</f>
        <v>1.8179581795817961</v>
      </c>
      <c r="O9257" s="7">
        <f>O9217</f>
        <v>4.0875834355990792E-2</v>
      </c>
      <c r="P9257" s="8">
        <f>M9257*O9217</f>
        <v>7451.9433365215709</v>
      </c>
      <c r="Q9257" s="5">
        <f>N9257*O9217</f>
        <v>7.4310557414704062E-2</v>
      </c>
      <c r="R9257" s="8">
        <f t="shared" si="1974"/>
        <v>89672.396047176255</v>
      </c>
      <c r="S9257" s="8">
        <f t="shared" si="1975"/>
        <v>3136365.4892527792</v>
      </c>
      <c r="T9257" s="9">
        <f t="shared" si="1980"/>
        <v>32.352301907330308</v>
      </c>
      <c r="U9257" s="10">
        <f t="shared" si="1970"/>
        <v>7.6742343857414141</v>
      </c>
    </row>
    <row r="9258" spans="1:21" x14ac:dyDescent="0.3">
      <c r="A9258" s="17">
        <v>2004</v>
      </c>
      <c r="B9258" s="17">
        <v>41</v>
      </c>
      <c r="C9258" s="17">
        <v>1.42E-3</v>
      </c>
      <c r="D9258" s="17">
        <v>1.42E-3</v>
      </c>
      <c r="E9258" s="17">
        <v>0.5</v>
      </c>
      <c r="F9258" s="2">
        <f t="shared" si="1976"/>
        <v>96797.735948873858</v>
      </c>
      <c r="G9258" s="3">
        <f t="shared" si="1977"/>
        <v>137.45278504740088</v>
      </c>
      <c r="H9258" s="2">
        <f t="shared" si="1978"/>
        <v>96729.009556350153</v>
      </c>
      <c r="I9258" s="2">
        <f>SUM(H9258:H9327)</f>
        <v>3783466.471758896</v>
      </c>
      <c r="J9258" s="4">
        <f t="shared" si="1971"/>
        <v>39.086311623623388</v>
      </c>
      <c r="K9258" s="5">
        <f t="shared" si="1979"/>
        <v>3.3939999999999991E-2</v>
      </c>
      <c r="L9258" s="5">
        <f t="shared" si="1972"/>
        <v>8.1783132530120458E-4</v>
      </c>
      <c r="M9258" s="8">
        <f t="shared" si="1973"/>
        <v>168069.8461834749</v>
      </c>
      <c r="N9258" s="6">
        <f>((B9257+E9257)*D9257+(B9258+E9258)*D9258+(B9259+E9259)*D9259)/3/SUM(D9217:D9258)</f>
        <v>1.8096641131408371</v>
      </c>
      <c r="O9258" s="7">
        <f>O9217</f>
        <v>4.0875834355990792E-2</v>
      </c>
      <c r="P9258" s="8">
        <f>M9258*O9217</f>
        <v>6869.9951928325718</v>
      </c>
      <c r="Q9258" s="5">
        <f>N9258*O9217</f>
        <v>7.3971530528725835E-2</v>
      </c>
      <c r="R9258" s="8">
        <f t="shared" si="1974"/>
        <v>89573.816672939181</v>
      </c>
      <c r="S9258" s="8">
        <f t="shared" si="1975"/>
        <v>3046693.0932056028</v>
      </c>
      <c r="T9258" s="9">
        <f t="shared" si="1980"/>
        <v>31.474838366207138</v>
      </c>
      <c r="U9258" s="10">
        <f t="shared" si="1970"/>
        <v>7.6114732574162502</v>
      </c>
    </row>
    <row r="9259" spans="1:21" x14ac:dyDescent="0.3">
      <c r="A9259" s="17">
        <v>2004</v>
      </c>
      <c r="B9259" s="17">
        <v>42</v>
      </c>
      <c r="C9259" s="17">
        <v>1.5100000000000001E-3</v>
      </c>
      <c r="D9259" s="17">
        <v>1.5100000000000001E-3</v>
      </c>
      <c r="E9259" s="17">
        <v>0.5</v>
      </c>
      <c r="F9259" s="2">
        <f t="shared" si="1976"/>
        <v>96660.283163826462</v>
      </c>
      <c r="G9259" s="3">
        <f t="shared" si="1977"/>
        <v>145.95702757737797</v>
      </c>
      <c r="H9259" s="2">
        <f t="shared" si="1978"/>
        <v>96587.304650037768</v>
      </c>
      <c r="I9259" s="2">
        <f>SUM(H9259:H9327)</f>
        <v>3686737.4622025457</v>
      </c>
      <c r="J9259" s="4">
        <f t="shared" si="1971"/>
        <v>38.141182102208525</v>
      </c>
      <c r="K9259" s="5">
        <f t="shared" si="1979"/>
        <v>3.5449999999999988E-2</v>
      </c>
      <c r="L9259" s="5">
        <f t="shared" si="1972"/>
        <v>8.3411764705882329E-4</v>
      </c>
      <c r="M9259" s="8">
        <f t="shared" si="1973"/>
        <v>174983.74251166618</v>
      </c>
      <c r="N9259" s="6">
        <f>((B9258+E9258)*D9258+(B9259+E9259)*D9259+(B9260+E9260)*D9260)/3/SUM(D9217:D9259)</f>
        <v>1.9387870239774336</v>
      </c>
      <c r="O9259" s="7">
        <f>O9217</f>
        <v>4.0875834355990792E-2</v>
      </c>
      <c r="P9259" s="8">
        <f>M9259*O9217</f>
        <v>7152.6064738982104</v>
      </c>
      <c r="Q9259" s="5">
        <f>N9259*O9217</f>
        <v>7.9249537243645932E-2</v>
      </c>
      <c r="R9259" s="8">
        <f t="shared" si="1974"/>
        <v>88932.805452911227</v>
      </c>
      <c r="S9259" s="8">
        <f t="shared" si="1975"/>
        <v>2957119.2765326635</v>
      </c>
      <c r="T9259" s="9">
        <f t="shared" si="1980"/>
        <v>30.592909308166782</v>
      </c>
      <c r="U9259" s="10">
        <f t="shared" si="1970"/>
        <v>7.5482727940417433</v>
      </c>
    </row>
    <row r="9260" spans="1:21" x14ac:dyDescent="0.3">
      <c r="A9260" s="17">
        <v>2004</v>
      </c>
      <c r="B9260" s="17">
        <v>43</v>
      </c>
      <c r="C9260" s="17">
        <v>1.91E-3</v>
      </c>
      <c r="D9260" s="17">
        <v>1.91E-3</v>
      </c>
      <c r="E9260" s="17">
        <v>0.5</v>
      </c>
      <c r="F9260" s="2">
        <f t="shared" si="1976"/>
        <v>96514.326136249088</v>
      </c>
      <c r="G9260" s="3">
        <f t="shared" si="1977"/>
        <v>184.34236292023576</v>
      </c>
      <c r="H9260" s="2">
        <f t="shared" si="1978"/>
        <v>96422.154954788974</v>
      </c>
      <c r="I9260" s="2">
        <f>SUM(H9260:H9327)</f>
        <v>3590150.1575525082</v>
      </c>
      <c r="J9260" s="4">
        <f t="shared" si="1971"/>
        <v>37.1981062426349</v>
      </c>
      <c r="K9260" s="5">
        <f t="shared" si="1979"/>
        <v>3.735999999999999E-2</v>
      </c>
      <c r="L9260" s="5">
        <f t="shared" si="1972"/>
        <v>8.5885057471264345E-4</v>
      </c>
      <c r="M9260" s="8">
        <f t="shared" si="1973"/>
        <v>214638.45789695552</v>
      </c>
      <c r="N9260" s="6">
        <f>((B9259+E9259)*D9259+(B9260+E9260)*D9260+(B9261+E9261)*D9261)/3/SUM(D9217:D9260)</f>
        <v>2.119869735902927</v>
      </c>
      <c r="O9260" s="7">
        <f>O9217</f>
        <v>4.0875834355990792E-2</v>
      </c>
      <c r="P9260" s="8">
        <f>M9260*O9217</f>
        <v>8773.5260514212569</v>
      </c>
      <c r="Q9260" s="5">
        <f>N9260*O9217</f>
        <v>8.6651444181045992E-2</v>
      </c>
      <c r="R9260" s="8">
        <f t="shared" si="1974"/>
        <v>88067.035976907908</v>
      </c>
      <c r="S9260" s="8">
        <f t="shared" si="1975"/>
        <v>2868186.4710797523</v>
      </c>
      <c r="T9260" s="9">
        <f t="shared" si="1980"/>
        <v>29.717727780959056</v>
      </c>
      <c r="U9260" s="10">
        <f t="shared" si="1970"/>
        <v>7.4803784616758442</v>
      </c>
    </row>
    <row r="9261" spans="1:21" x14ac:dyDescent="0.3">
      <c r="A9261" s="17">
        <v>2004</v>
      </c>
      <c r="B9261" s="17">
        <v>44</v>
      </c>
      <c r="C9261" s="17">
        <v>2.0400000000000001E-3</v>
      </c>
      <c r="D9261" s="17">
        <v>2.0300000000000001E-3</v>
      </c>
      <c r="E9261" s="17">
        <v>0.5</v>
      </c>
      <c r="F9261" s="2">
        <f t="shared" si="1976"/>
        <v>96329.983773328859</v>
      </c>
      <c r="G9261" s="3">
        <f t="shared" si="1977"/>
        <v>195.5498670598576</v>
      </c>
      <c r="H9261" s="2">
        <f t="shared" si="1978"/>
        <v>96232.208839798928</v>
      </c>
      <c r="I9261" s="2">
        <f>SUM(H9261:H9327)</f>
        <v>3493728.0025977199</v>
      </c>
      <c r="J9261" s="4">
        <f t="shared" si="1971"/>
        <v>36.268333760116732</v>
      </c>
      <c r="K9261" s="5">
        <f t="shared" si="1979"/>
        <v>3.9389999999999988E-2</v>
      </c>
      <c r="L9261" s="5">
        <f t="shared" si="1972"/>
        <v>8.8516853932584243E-4</v>
      </c>
      <c r="M9261" s="8">
        <f t="shared" si="1973"/>
        <v>220918.23011331979</v>
      </c>
      <c r="N9261" s="6">
        <f>((B9260+E9260)*D9260+(B9261+E9261)*D9261+(B9262+E9262)*D9262)/3/SUM(D9217:D9261)</f>
        <v>2.2183718371837196</v>
      </c>
      <c r="O9261" s="7">
        <f>O9217</f>
        <v>4.0875834355990792E-2</v>
      </c>
      <c r="P9261" s="8">
        <f>M9261*O9217</f>
        <v>9030.216980330717</v>
      </c>
      <c r="Q9261" s="5">
        <f>N9261*O9217</f>
        <v>9.0677799756716693E-2</v>
      </c>
      <c r="R9261" s="8">
        <f t="shared" si="1974"/>
        <v>87506.083876477089</v>
      </c>
      <c r="S9261" s="8">
        <f t="shared" si="1975"/>
        <v>2780119.4351028446</v>
      </c>
      <c r="T9261" s="9">
        <f t="shared" si="1980"/>
        <v>28.860374788857627</v>
      </c>
      <c r="U9261" s="10">
        <f t="shared" si="1970"/>
        <v>7.4079589712591059</v>
      </c>
    </row>
    <row r="9262" spans="1:21" x14ac:dyDescent="0.3">
      <c r="A9262" s="17">
        <v>2004</v>
      </c>
      <c r="B9262" s="17">
        <v>45</v>
      </c>
      <c r="C9262" s="17">
        <v>1.9499999999999999E-3</v>
      </c>
      <c r="D9262" s="17">
        <v>1.9499999999999999E-3</v>
      </c>
      <c r="E9262" s="17">
        <v>0.5</v>
      </c>
      <c r="F9262" s="2">
        <f t="shared" si="1976"/>
        <v>96134.433906268998</v>
      </c>
      <c r="G9262" s="3">
        <f t="shared" si="1977"/>
        <v>187.46214611722453</v>
      </c>
      <c r="H9262" s="2">
        <f t="shared" si="1978"/>
        <v>96040.70283321038</v>
      </c>
      <c r="I9262" s="2">
        <f>SUM(H9262:H9327)</f>
        <v>3397495.7937579211</v>
      </c>
      <c r="J9262" s="4">
        <f t="shared" si="1971"/>
        <v>35.341091175202394</v>
      </c>
      <c r="K9262" s="5">
        <f t="shared" si="1979"/>
        <v>4.1339999999999988E-2</v>
      </c>
      <c r="L9262" s="5">
        <f t="shared" si="1972"/>
        <v>9.0857142857142829E-4</v>
      </c>
      <c r="M9262" s="8">
        <f t="shared" si="1973"/>
        <v>206326.26144977548</v>
      </c>
      <c r="N9262" s="6">
        <f>((B9261+E9261)*D9261+(B9262+E9262)*D9262+(B9263+E9263)*D9263)/3/SUM(D9217:D9262)</f>
        <v>2.3474036445734563</v>
      </c>
      <c r="O9262" s="7">
        <f>O9217</f>
        <v>4.0875834355990792E-2</v>
      </c>
      <c r="P9262" s="8">
        <f>M9262*O9217</f>
        <v>8433.758086311871</v>
      </c>
      <c r="Q9262" s="5">
        <f>N9262*O9217</f>
        <v>9.5952082542233683E-2</v>
      </c>
      <c r="R9262" s="8">
        <f t="shared" si="1974"/>
        <v>86825.397387544042</v>
      </c>
      <c r="S9262" s="8">
        <f t="shared" si="1975"/>
        <v>2692613.3512263675</v>
      </c>
      <c r="T9262" s="9">
        <f t="shared" si="1980"/>
        <v>28.008833482617305</v>
      </c>
      <c r="U9262" s="10">
        <f t="shared" si="1970"/>
        <v>7.3322576925850882</v>
      </c>
    </row>
    <row r="9263" spans="1:21" x14ac:dyDescent="0.3">
      <c r="A9263" s="17">
        <v>2004</v>
      </c>
      <c r="B9263" s="17">
        <v>46</v>
      </c>
      <c r="C9263" s="17">
        <v>2.4099999999999998E-3</v>
      </c>
      <c r="D9263" s="17">
        <v>2.4099999999999998E-3</v>
      </c>
      <c r="E9263" s="17">
        <v>0.5</v>
      </c>
      <c r="F9263" s="2">
        <f t="shared" si="1976"/>
        <v>95946.971760151777</v>
      </c>
      <c r="G9263" s="3">
        <f t="shared" si="1977"/>
        <v>231.23220194196577</v>
      </c>
      <c r="H9263" s="2">
        <f t="shared" si="1978"/>
        <v>95831.355659180801</v>
      </c>
      <c r="I9263" s="2">
        <f>SUM(H9263:H9327)</f>
        <v>3301455.0909247105</v>
      </c>
      <c r="J9263" s="4">
        <f t="shared" si="1971"/>
        <v>34.409164045090314</v>
      </c>
      <c r="K9263" s="5">
        <f t="shared" si="1979"/>
        <v>4.374999999999999E-2</v>
      </c>
      <c r="L9263" s="5">
        <f t="shared" si="1972"/>
        <v>9.4086021505376328E-4</v>
      </c>
      <c r="M9263" s="8">
        <f t="shared" si="1973"/>
        <v>245766.79749260365</v>
      </c>
      <c r="N9263" s="6">
        <f>((B9262+E9262)*D9262+(B9263+E9263)*D9263+(B9264+E9264)*D9264)/3/SUM(D9217:D9263)</f>
        <v>2.38392380952381</v>
      </c>
      <c r="O9263" s="7">
        <f>O9217</f>
        <v>4.0875834355990792E-2</v>
      </c>
      <c r="P9263" s="8">
        <f>M9263*O9217</f>
        <v>10045.92290451</v>
      </c>
      <c r="Q9263" s="5">
        <f>N9263*O9217</f>
        <v>9.7444874755397801E-2</v>
      </c>
      <c r="R9263" s="8">
        <f t="shared" si="1974"/>
        <v>86493.081209331955</v>
      </c>
      <c r="S9263" s="8">
        <f t="shared" si="1975"/>
        <v>2605787.9538388234</v>
      </c>
      <c r="T9263" s="9">
        <f t="shared" si="1980"/>
        <v>27.158626333228856</v>
      </c>
      <c r="U9263" s="10">
        <f t="shared" si="1970"/>
        <v>7.2505377118614582</v>
      </c>
    </row>
    <row r="9264" spans="1:21" x14ac:dyDescent="0.3">
      <c r="A9264" s="17">
        <v>2004</v>
      </c>
      <c r="B9264" s="17">
        <v>47</v>
      </c>
      <c r="C9264" s="17">
        <v>2.3600000000000001E-3</v>
      </c>
      <c r="D9264" s="17">
        <v>2.3600000000000001E-3</v>
      </c>
      <c r="E9264" s="17">
        <v>0.5</v>
      </c>
      <c r="F9264" s="2">
        <f t="shared" si="1976"/>
        <v>95715.739558209811</v>
      </c>
      <c r="G9264" s="3">
        <f t="shared" si="1977"/>
        <v>225.88914535737516</v>
      </c>
      <c r="H9264" s="2">
        <f t="shared" si="1978"/>
        <v>95602.794985531116</v>
      </c>
      <c r="I9264" s="2">
        <f>SUM(H9264:H9327)</f>
        <v>3205623.7352655297</v>
      </c>
      <c r="J9264" s="4">
        <f t="shared" si="1971"/>
        <v>33.491082554045569</v>
      </c>
      <c r="K9264" s="5">
        <f t="shared" si="1979"/>
        <v>4.6109999999999991E-2</v>
      </c>
      <c r="L9264" s="5">
        <f t="shared" si="1972"/>
        <v>9.7073684210526295E-4</v>
      </c>
      <c r="M9264" s="8">
        <f t="shared" si="1973"/>
        <v>232698.64247398227</v>
      </c>
      <c r="N9264" s="6">
        <f>((B9263+E9263)*D9263+(B9264+E9264)*D9264+(B9265+E9265)*D9265)/3/SUM(D9217:D9264)</f>
        <v>2.5040482903202492</v>
      </c>
      <c r="O9264" s="7">
        <f>O9217</f>
        <v>4.0875834355990792E-2</v>
      </c>
      <c r="P9264" s="8">
        <f>M9264*O9217</f>
        <v>9511.7511646304229</v>
      </c>
      <c r="Q9264" s="5">
        <f>N9264*O9217</f>
        <v>0.10235506313453245</v>
      </c>
      <c r="R9264" s="8">
        <f t="shared" si="1974"/>
        <v>85817.364868949313</v>
      </c>
      <c r="S9264" s="8">
        <f t="shared" si="1975"/>
        <v>2519294.8726294916</v>
      </c>
      <c r="T9264" s="9">
        <f t="shared" si="1980"/>
        <v>26.320591412213609</v>
      </c>
      <c r="U9264" s="10">
        <f t="shared" si="1970"/>
        <v>7.1704911418319597</v>
      </c>
    </row>
    <row r="9265" spans="1:21" x14ac:dyDescent="0.3">
      <c r="A9265" s="17">
        <v>2004</v>
      </c>
      <c r="B9265" s="17">
        <v>48</v>
      </c>
      <c r="C9265" s="17">
        <v>2.5200000000000001E-3</v>
      </c>
      <c r="D9265" s="17">
        <v>2.5200000000000001E-3</v>
      </c>
      <c r="E9265" s="17">
        <v>0.5</v>
      </c>
      <c r="F9265" s="2">
        <f t="shared" si="1976"/>
        <v>95489.850412852436</v>
      </c>
      <c r="G9265" s="3">
        <f t="shared" si="1977"/>
        <v>240.63442304038816</v>
      </c>
      <c r="H9265" s="2">
        <f t="shared" si="1978"/>
        <v>95369.533201332248</v>
      </c>
      <c r="I9265" s="2">
        <f>SUM(H9265:H9327)</f>
        <v>3110020.9402799984</v>
      </c>
      <c r="J9265" s="4">
        <f t="shared" si="1971"/>
        <v>32.569125690675556</v>
      </c>
      <c r="K9265" s="5">
        <f t="shared" si="1979"/>
        <v>4.8629999999999993E-2</v>
      </c>
      <c r="L9265" s="5">
        <f t="shared" si="1972"/>
        <v>1.0026804123711339E-3</v>
      </c>
      <c r="M9265" s="8">
        <f t="shared" si="1973"/>
        <v>239991.14779886545</v>
      </c>
      <c r="N9265" s="6">
        <f>((B9264+E9264)*D9264+(B9265+E9265)*D9265+(B9266+E9266)*D9266)/3/SUM(D9217:D9265)</f>
        <v>2.586709164438961</v>
      </c>
      <c r="O9265" s="7">
        <f>O9217</f>
        <v>4.0875834355990792E-2</v>
      </c>
      <c r="P9265" s="8">
        <f>M9265*O9217</f>
        <v>9809.8384043305286</v>
      </c>
      <c r="Q9265" s="5">
        <f>N9265*O9217</f>
        <v>0.10573389533273032</v>
      </c>
      <c r="R9265" s="8">
        <f t="shared" si="1974"/>
        <v>85285.740959891235</v>
      </c>
      <c r="S9265" s="8">
        <f t="shared" si="1975"/>
        <v>2433477.5077605424</v>
      </c>
      <c r="T9265" s="9">
        <f t="shared" si="1980"/>
        <v>25.484148286329383</v>
      </c>
      <c r="U9265" s="10">
        <f t="shared" si="1970"/>
        <v>7.0849774043461728</v>
      </c>
    </row>
    <row r="9266" spans="1:21" x14ac:dyDescent="0.3">
      <c r="A9266" s="17">
        <v>2004</v>
      </c>
      <c r="B9266" s="17">
        <v>49</v>
      </c>
      <c r="C9266" s="17">
        <v>2.8999999999999998E-3</v>
      </c>
      <c r="D9266" s="17">
        <v>2.8900000000000002E-3</v>
      </c>
      <c r="E9266" s="17">
        <v>0.5</v>
      </c>
      <c r="F9266" s="2">
        <f t="shared" si="1976"/>
        <v>95249.215989812044</v>
      </c>
      <c r="G9266" s="3">
        <f t="shared" si="1977"/>
        <v>275.27023421055685</v>
      </c>
      <c r="H9266" s="2">
        <f t="shared" si="1978"/>
        <v>95111.580872706763</v>
      </c>
      <c r="I9266" s="2">
        <f>SUM(H9266:H9327)</f>
        <v>3014651.4070786661</v>
      </c>
      <c r="J9266" s="4">
        <f t="shared" si="1971"/>
        <v>31.650144053690862</v>
      </c>
      <c r="K9266" s="5">
        <f t="shared" si="1979"/>
        <v>5.1519999999999996E-2</v>
      </c>
      <c r="L9266" s="5">
        <f t="shared" si="1972"/>
        <v>1.0408080808080808E-3</v>
      </c>
      <c r="M9266" s="8">
        <f t="shared" si="1973"/>
        <v>264477.41835059325</v>
      </c>
      <c r="N9266" s="6">
        <f>((B9265+E9265)*D9265+(B9266+E9266)*D9266+(B9267+E9267)*D9267)/3/SUM(D9217:D9266)</f>
        <v>2.7063276397515534</v>
      </c>
      <c r="O9266" s="7">
        <f>O9217</f>
        <v>4.0875834355990792E-2</v>
      </c>
      <c r="P9266" s="8">
        <f>M9266*O9217</f>
        <v>10810.73514339893</v>
      </c>
      <c r="Q9266" s="5">
        <f>N9266*O9217</f>
        <v>0.11062340031552402</v>
      </c>
      <c r="R9266" s="8">
        <f t="shared" si="1974"/>
        <v>84590.014387182993</v>
      </c>
      <c r="S9266" s="8">
        <f t="shared" si="1975"/>
        <v>2348191.7668006513</v>
      </c>
      <c r="T9266" s="9">
        <f t="shared" si="1980"/>
        <v>24.653134856793113</v>
      </c>
      <c r="U9266" s="10">
        <f t="shared" si="1970"/>
        <v>6.9970091968977499</v>
      </c>
    </row>
    <row r="9267" spans="1:21" x14ac:dyDescent="0.3">
      <c r="A9267" s="17">
        <v>2004</v>
      </c>
      <c r="B9267" s="17">
        <v>50</v>
      </c>
      <c r="C9267" s="17">
        <v>3.0400000000000002E-3</v>
      </c>
      <c r="D9267" s="17">
        <v>3.0300000000000001E-3</v>
      </c>
      <c r="E9267" s="17">
        <v>0.5</v>
      </c>
      <c r="F9267" s="2">
        <f t="shared" si="1976"/>
        <v>94973.945755601482</v>
      </c>
      <c r="G9267" s="3">
        <f t="shared" si="1977"/>
        <v>287.77105563947248</v>
      </c>
      <c r="H9267" s="2">
        <f t="shared" si="1978"/>
        <v>94830.060227781752</v>
      </c>
      <c r="I9267" s="2">
        <f>SUM(H9267:H9327)</f>
        <v>2919539.8262059595</v>
      </c>
      <c r="J9267" s="4">
        <f t="shared" si="1971"/>
        <v>30.740428893192188</v>
      </c>
      <c r="K9267" s="5">
        <f t="shared" si="1979"/>
        <v>5.4549999999999994E-2</v>
      </c>
      <c r="L9267" s="5">
        <f t="shared" si="1972"/>
        <v>1.08019801980198E-3</v>
      </c>
      <c r="M9267" s="8">
        <f t="shared" si="1973"/>
        <v>266405.83519327885</v>
      </c>
      <c r="N9267" s="6">
        <f>((B9266+E9266)*D9266+(B9267+E9267)*D9267+(B9268+E9268)*D9268)/3/SUM(D9217:D9267)</f>
        <v>2.9200427742132611</v>
      </c>
      <c r="O9267" s="7">
        <f>O9217</f>
        <v>4.0875834355990792E-2</v>
      </c>
      <c r="P9267" s="8">
        <f>M9267*O9217</f>
        <v>10889.560790829848</v>
      </c>
      <c r="Q9267" s="5">
        <f>N9267*O9217</f>
        <v>0.11935918475114908</v>
      </c>
      <c r="R9267" s="8">
        <f t="shared" si="1974"/>
        <v>83511.221549091366</v>
      </c>
      <c r="S9267" s="8">
        <f t="shared" si="1975"/>
        <v>2263601.7524134684</v>
      </c>
      <c r="T9267" s="9">
        <f t="shared" si="1980"/>
        <v>23.833923445051383</v>
      </c>
      <c r="U9267" s="10">
        <f t="shared" si="1970"/>
        <v>6.9065054481408055</v>
      </c>
    </row>
    <row r="9268" spans="1:21" x14ac:dyDescent="0.3">
      <c r="A9268" s="17">
        <v>2004</v>
      </c>
      <c r="B9268" s="17">
        <v>51</v>
      </c>
      <c r="C9268" s="17">
        <v>3.5400000000000002E-3</v>
      </c>
      <c r="D9268" s="17">
        <v>3.5300000000000002E-3</v>
      </c>
      <c r="E9268" s="17">
        <v>0.5</v>
      </c>
      <c r="F9268" s="2">
        <f t="shared" si="1976"/>
        <v>94686.174699962008</v>
      </c>
      <c r="G9268" s="3">
        <f t="shared" si="1977"/>
        <v>334.24219669086591</v>
      </c>
      <c r="H9268" s="2">
        <f t="shared" si="1978"/>
        <v>94519.053601616572</v>
      </c>
      <c r="I9268" s="2">
        <f>SUM(H9268:H9327)</f>
        <v>2824709.7659781785</v>
      </c>
      <c r="J9268" s="4">
        <f t="shared" si="1971"/>
        <v>29.832335870880968</v>
      </c>
      <c r="K9268" s="5">
        <f t="shared" si="1979"/>
        <v>5.8079999999999993E-2</v>
      </c>
      <c r="L9268" s="5">
        <f t="shared" si="1972"/>
        <v>1.1277669902912621E-3</v>
      </c>
      <c r="M9268" s="8">
        <f t="shared" si="1973"/>
        <v>296375.22606025473</v>
      </c>
      <c r="N9268" s="6">
        <f>((B9267+E9267)*D9267+(B9268+E9268)*D9268+(B9269+E9269)*D9269)/3/SUM(D9217:D9268)</f>
        <v>2.9640725436179989</v>
      </c>
      <c r="O9268" s="7">
        <f>O9217</f>
        <v>4.0875834355990792E-2</v>
      </c>
      <c r="P9268" s="8">
        <f>M9268*O9217</f>
        <v>12114.584647658297</v>
      </c>
      <c r="Q9268" s="5">
        <f>N9268*O9217</f>
        <v>0.12115893831206961</v>
      </c>
      <c r="R9268" s="8">
        <f t="shared" si="1974"/>
        <v>83067.225416983114</v>
      </c>
      <c r="S9268" s="8">
        <f t="shared" si="1975"/>
        <v>2180090.530864377</v>
      </c>
      <c r="T9268" s="9">
        <f t="shared" si="1980"/>
        <v>23.024380674080096</v>
      </c>
      <c r="U9268" s="10">
        <f t="shared" si="1970"/>
        <v>6.8079551968008722</v>
      </c>
    </row>
    <row r="9269" spans="1:21" x14ac:dyDescent="0.3">
      <c r="A9269" s="17">
        <v>2004</v>
      </c>
      <c r="B9269" s="17">
        <v>52</v>
      </c>
      <c r="C9269" s="17">
        <v>3.46E-3</v>
      </c>
      <c r="D9269" s="17">
        <v>3.46E-3</v>
      </c>
      <c r="E9269" s="17">
        <v>0.5</v>
      </c>
      <c r="F9269" s="2">
        <f t="shared" si="1976"/>
        <v>94351.932503271149</v>
      </c>
      <c r="G9269" s="3">
        <f t="shared" si="1977"/>
        <v>326.45768646131819</v>
      </c>
      <c r="H9269" s="2">
        <f t="shared" si="1978"/>
        <v>94188.703660040497</v>
      </c>
      <c r="I9269" s="2">
        <f>SUM(H9269:H9327)</f>
        <v>2730190.7123765619</v>
      </c>
      <c r="J9269" s="4">
        <f t="shared" si="1971"/>
        <v>28.936245818620694</v>
      </c>
      <c r="K9269" s="5">
        <f t="shared" si="1979"/>
        <v>6.1539999999999991E-2</v>
      </c>
      <c r="L9269" s="5">
        <f t="shared" si="1972"/>
        <v>1.172190476190476E-3</v>
      </c>
      <c r="M9269" s="8">
        <f t="shared" si="1973"/>
        <v>278502.251206032</v>
      </c>
      <c r="N9269" s="6">
        <f>((B9268+E9268)*D9268+(B9269+E9269)*D9269+(B9270+E9270)*D9270)/3/SUM(D9217:D9269)</f>
        <v>3.0408135629942596</v>
      </c>
      <c r="O9269" s="7">
        <f>O9217</f>
        <v>4.0875834355990792E-2</v>
      </c>
      <c r="P9269" s="8">
        <f>M9269*O9217</f>
        <v>11384.0118880683</v>
      </c>
      <c r="Q9269" s="5">
        <f>N9269*O9217</f>
        <v>0.12429579150840353</v>
      </c>
      <c r="R9269" s="8">
        <f t="shared" si="1974"/>
        <v>82481.444187465298</v>
      </c>
      <c r="S9269" s="8">
        <f t="shared" si="1975"/>
        <v>2097023.3054473938</v>
      </c>
      <c r="T9269" s="9">
        <f t="shared" si="1980"/>
        <v>22.225546947591038</v>
      </c>
      <c r="U9269" s="10">
        <f t="shared" si="1970"/>
        <v>6.7106988710296562</v>
      </c>
    </row>
    <row r="9270" spans="1:21" x14ac:dyDescent="0.3">
      <c r="A9270" s="17">
        <v>2004</v>
      </c>
      <c r="B9270" s="17">
        <v>53</v>
      </c>
      <c r="C9270" s="17">
        <v>3.7100000000000002E-3</v>
      </c>
      <c r="D9270" s="17">
        <v>3.7000000000000002E-3</v>
      </c>
      <c r="E9270" s="17">
        <v>0.5</v>
      </c>
      <c r="F9270" s="2">
        <f t="shared" si="1976"/>
        <v>94025.47481680983</v>
      </c>
      <c r="G9270" s="3">
        <f t="shared" si="1977"/>
        <v>347.89425682219638</v>
      </c>
      <c r="H9270" s="2">
        <f t="shared" si="1978"/>
        <v>93851.527688398739</v>
      </c>
      <c r="I9270" s="2">
        <f>SUM(H9270:H9327)</f>
        <v>2636002.0087165213</v>
      </c>
      <c r="J9270" s="4">
        <f t="shared" si="1971"/>
        <v>28.034976838481843</v>
      </c>
      <c r="K9270" s="5">
        <f t="shared" si="1979"/>
        <v>6.5239999999999992E-2</v>
      </c>
      <c r="L9270" s="5">
        <f t="shared" si="1972"/>
        <v>1.2194392523364485E-3</v>
      </c>
      <c r="M9270" s="8">
        <f t="shared" si="1973"/>
        <v>285290.35469018255</v>
      </c>
      <c r="N9270" s="6">
        <f>((B9269+E9269)*D9269+(B9270+E9270)*D9270+(B9271+E9271)*D9271)/3/SUM(D9217:D9270)</f>
        <v>3.2037093807480077</v>
      </c>
      <c r="O9270" s="7">
        <f>O9217</f>
        <v>4.0875834355990792E-2</v>
      </c>
      <c r="P9270" s="8">
        <f>M9270*O9217</f>
        <v>11661.481281677763</v>
      </c>
      <c r="Q9270" s="5">
        <f>N9270*O9217</f>
        <v>0.13095429397218941</v>
      </c>
      <c r="R9270" s="8">
        <f t="shared" si="1974"/>
        <v>81561.267141753095</v>
      </c>
      <c r="S9270" s="8">
        <f t="shared" si="1975"/>
        <v>2014541.8612599284</v>
      </c>
      <c r="T9270" s="9">
        <f t="shared" si="1980"/>
        <v>21.425489902442582</v>
      </c>
      <c r="U9270" s="10">
        <f t="shared" si="1970"/>
        <v>6.6094869360392607</v>
      </c>
    </row>
    <row r="9271" spans="1:21" x14ac:dyDescent="0.3">
      <c r="A9271" s="17">
        <v>2004</v>
      </c>
      <c r="B9271" s="17">
        <v>54</v>
      </c>
      <c r="C9271" s="17">
        <v>4.5500000000000002E-3</v>
      </c>
      <c r="D9271" s="17">
        <v>4.5399999999999998E-3</v>
      </c>
      <c r="E9271" s="17">
        <v>0.5</v>
      </c>
      <c r="F9271" s="2">
        <f t="shared" si="1976"/>
        <v>93677.580559987633</v>
      </c>
      <c r="G9271" s="3">
        <f t="shared" si="1977"/>
        <v>425.2962157423438</v>
      </c>
      <c r="H9271" s="2">
        <f t="shared" si="1978"/>
        <v>93464.932452116467</v>
      </c>
      <c r="I9271" s="2">
        <f>SUM(H9271:H9327)</f>
        <v>2542150.4810281219</v>
      </c>
      <c r="J9271" s="4">
        <f t="shared" si="1971"/>
        <v>27.137234606525983</v>
      </c>
      <c r="K9271" s="5">
        <f t="shared" si="1979"/>
        <v>6.9779999999999995E-2</v>
      </c>
      <c r="L9271" s="5">
        <f t="shared" si="1972"/>
        <v>1.2803669724770642E-3</v>
      </c>
      <c r="M9271" s="8">
        <f t="shared" si="1973"/>
        <v>332167.43705872371</v>
      </c>
      <c r="N9271" s="6">
        <f>((B9270+E9270)*D9270+(B9271+E9271)*D9271+(B9272+E9272)*D9272)/3/SUM(D9217:D9271)</f>
        <v>3.3285325308111213</v>
      </c>
      <c r="O9271" s="7">
        <f>O9217</f>
        <v>4.0875834355990792E-2</v>
      </c>
      <c r="P9271" s="8">
        <f>M9271*O9217</f>
        <v>13577.621135666388</v>
      </c>
      <c r="Q9271" s="5">
        <f>N9271*O9217</f>
        <v>0.13605654437796222</v>
      </c>
      <c r="R9271" s="8">
        <f t="shared" si="1974"/>
        <v>80748.416722161841</v>
      </c>
      <c r="S9271" s="8">
        <f t="shared" si="1975"/>
        <v>1932980.5941181753</v>
      </c>
      <c r="T9271" s="9">
        <f t="shared" si="1980"/>
        <v>20.634399208040676</v>
      </c>
      <c r="U9271" s="10">
        <f t="shared" si="1970"/>
        <v>6.5028353984853062</v>
      </c>
    </row>
    <row r="9272" spans="1:21" x14ac:dyDescent="0.3">
      <c r="A9272" s="17">
        <v>2004</v>
      </c>
      <c r="B9272" s="17">
        <v>55</v>
      </c>
      <c r="C9272" s="17">
        <v>4.5399999999999998E-3</v>
      </c>
      <c r="D9272" s="17">
        <v>4.5300000000000002E-3</v>
      </c>
      <c r="E9272" s="17">
        <v>0.5</v>
      </c>
      <c r="F9272" s="2">
        <f t="shared" si="1976"/>
        <v>93252.284344245287</v>
      </c>
      <c r="G9272" s="3">
        <f t="shared" si="1977"/>
        <v>422.43284807943115</v>
      </c>
      <c r="H9272" s="2">
        <f t="shared" si="1978"/>
        <v>93041.067920205576</v>
      </c>
      <c r="I9272" s="2">
        <f>SUM(H9272:H9327)</f>
        <v>2448685.5485760057</v>
      </c>
      <c r="J9272" s="4">
        <f t="shared" si="1971"/>
        <v>26.258719191656105</v>
      </c>
      <c r="K9272" s="5">
        <f t="shared" si="1979"/>
        <v>7.4310000000000001E-2</v>
      </c>
      <c r="L9272" s="5">
        <f t="shared" si="1972"/>
        <v>1.338918918918919E-3</v>
      </c>
      <c r="M9272" s="8">
        <f t="shared" si="1973"/>
        <v>315502.93457688642</v>
      </c>
      <c r="N9272" s="6">
        <f>((B9271+E9271)*D9271+(B9272+E9272)*D9272+(B9273+E9273)*D9273)/3/SUM(D9217:D9272)</f>
        <v>3.4719418651594673</v>
      </c>
      <c r="O9272" s="7">
        <f>O9217</f>
        <v>4.0875834355990792E-2</v>
      </c>
      <c r="P9272" s="8">
        <f>M9272*O9217</f>
        <v>12896.445692593808</v>
      </c>
      <c r="Q9272" s="5">
        <f>N9272*O9217</f>
        <v>0.1419185205738881</v>
      </c>
      <c r="R9272" s="8">
        <f t="shared" si="1974"/>
        <v>79836.817208355365</v>
      </c>
      <c r="S9272" s="8">
        <f t="shared" si="1975"/>
        <v>1852232.1773960134</v>
      </c>
      <c r="T9272" s="9">
        <f t="shared" si="1980"/>
        <v>19.862593076630802</v>
      </c>
      <c r="U9272" s="10">
        <f t="shared" si="1970"/>
        <v>6.3961261150253037</v>
      </c>
    </row>
    <row r="9273" spans="1:21" x14ac:dyDescent="0.3">
      <c r="A9273" s="17">
        <v>2004</v>
      </c>
      <c r="B9273" s="17">
        <v>56</v>
      </c>
      <c r="C9273" s="17">
        <v>4.8799999999999998E-3</v>
      </c>
      <c r="D9273" s="17">
        <v>4.8700000000000002E-3</v>
      </c>
      <c r="E9273" s="17">
        <v>0.5</v>
      </c>
      <c r="F9273" s="2">
        <f t="shared" si="1976"/>
        <v>92829.851496165851</v>
      </c>
      <c r="G9273" s="3">
        <f t="shared" si="1977"/>
        <v>452.08137678632772</v>
      </c>
      <c r="H9273" s="2">
        <f t="shared" si="1978"/>
        <v>92603.810807772694</v>
      </c>
      <c r="I9273" s="2">
        <f>SUM(H9273:H9327)</f>
        <v>2355644.4806558006</v>
      </c>
      <c r="J9273" s="4">
        <f t="shared" si="1971"/>
        <v>25.375937187113735</v>
      </c>
      <c r="K9273" s="5">
        <f t="shared" si="1979"/>
        <v>7.918E-2</v>
      </c>
      <c r="L9273" s="5">
        <f t="shared" si="1972"/>
        <v>1.4014159292035399E-3</v>
      </c>
      <c r="M9273" s="8">
        <f t="shared" si="1973"/>
        <v>322589.00970481831</v>
      </c>
      <c r="N9273" s="6">
        <f>((B9272+E9272)*D9272+(B9273+E9273)*D9273+(B9274+E9274)*D9274)/3/SUM(D9217:D9273)</f>
        <v>3.6328407847099435</v>
      </c>
      <c r="O9273" s="7">
        <f>O9217</f>
        <v>4.0875834355990792E-2</v>
      </c>
      <c r="P9273" s="8">
        <f>M9273*O9217</f>
        <v>13186.094925757259</v>
      </c>
      <c r="Q9273" s="5">
        <f>N9273*O9217</f>
        <v>0.14849539815749127</v>
      </c>
      <c r="R9273" s="8">
        <f t="shared" si="1974"/>
        <v>78852.571050971499</v>
      </c>
      <c r="S9273" s="8">
        <f t="shared" si="1975"/>
        <v>1772395.3601876581</v>
      </c>
      <c r="T9273" s="9">
        <f t="shared" si="1980"/>
        <v>19.092946198032681</v>
      </c>
      <c r="U9273" s="10">
        <f t="shared" si="1970"/>
        <v>6.2829909890810534</v>
      </c>
    </row>
    <row r="9274" spans="1:21" x14ac:dyDescent="0.3">
      <c r="A9274" s="17">
        <v>2004</v>
      </c>
      <c r="B9274" s="17">
        <v>57</v>
      </c>
      <c r="C9274" s="17">
        <v>5.8700000000000002E-3</v>
      </c>
      <c r="D9274" s="17">
        <v>5.8500000000000002E-3</v>
      </c>
      <c r="E9274" s="17">
        <v>0.5</v>
      </c>
      <c r="F9274" s="2">
        <f t="shared" si="1976"/>
        <v>92377.770119379522</v>
      </c>
      <c r="G9274" s="3">
        <f t="shared" si="1977"/>
        <v>540.4099551983702</v>
      </c>
      <c r="H9274" s="2">
        <f t="shared" si="1978"/>
        <v>92107.565141780331</v>
      </c>
      <c r="I9274" s="2">
        <f>SUM(H9274:H9327)</f>
        <v>2263040.6698480272</v>
      </c>
      <c r="J9274" s="4">
        <f t="shared" si="1971"/>
        <v>24.497675868593777</v>
      </c>
      <c r="K9274" s="5">
        <f t="shared" si="1979"/>
        <v>8.5029999999999994E-2</v>
      </c>
      <c r="L9274" s="5">
        <f t="shared" si="1972"/>
        <v>1.4787826086956521E-3</v>
      </c>
      <c r="M9274" s="8">
        <f t="shared" si="1973"/>
        <v>365442.46058927773</v>
      </c>
      <c r="N9274" s="6">
        <f>((B9273+E9273)*D9273+(B9274+E9274)*D9274+(B9275+E9275)*D9275)/3/SUM(D9217:D9274)</f>
        <v>3.7755890078011687</v>
      </c>
      <c r="O9274" s="7">
        <f>O9217</f>
        <v>4.0875834355990792E-2</v>
      </c>
      <c r="P9274" s="8">
        <f>M9274*O9217</f>
        <v>14937.765485693009</v>
      </c>
      <c r="Q9274" s="5">
        <f>N9274*O9217</f>
        <v>0.15433035087918021</v>
      </c>
      <c r="R9274" s="8">
        <f t="shared" si="1974"/>
        <v>77892.572294822428</v>
      </c>
      <c r="S9274" s="8">
        <f t="shared" si="1975"/>
        <v>1693542.7891366866</v>
      </c>
      <c r="T9274" s="9">
        <f t="shared" si="1980"/>
        <v>18.332795725076782</v>
      </c>
      <c r="U9274" s="10">
        <f t="shared" si="1970"/>
        <v>6.1648801435169958</v>
      </c>
    </row>
    <row r="9275" spans="1:21" x14ac:dyDescent="0.3">
      <c r="A9275" s="17">
        <v>2004</v>
      </c>
      <c r="B9275" s="17">
        <v>58</v>
      </c>
      <c r="C9275" s="17">
        <v>6.0299999999999998E-3</v>
      </c>
      <c r="D9275" s="17">
        <v>6.0099999999999997E-3</v>
      </c>
      <c r="E9275" s="17">
        <v>0.5</v>
      </c>
      <c r="F9275" s="2">
        <f t="shared" si="1976"/>
        <v>91837.360164181155</v>
      </c>
      <c r="G9275" s="3">
        <f t="shared" si="1977"/>
        <v>551.9425345867287</v>
      </c>
      <c r="H9275" s="2">
        <f t="shared" si="1978"/>
        <v>91561.388896887787</v>
      </c>
      <c r="I9275" s="2">
        <f>SUM(H9275:H9327)</f>
        <v>2170933.1047062464</v>
      </c>
      <c r="J9275" s="4">
        <f t="shared" si="1971"/>
        <v>23.638888365532136</v>
      </c>
      <c r="K9275" s="5">
        <f t="shared" si="1979"/>
        <v>9.1039999999999996E-2</v>
      </c>
      <c r="L9275" s="5">
        <f t="shared" si="1972"/>
        <v>1.5562393162393163E-3</v>
      </c>
      <c r="M9275" s="8">
        <f t="shared" si="1973"/>
        <v>354664.30440821208</v>
      </c>
      <c r="N9275" s="6">
        <f>((B9274+E9274)*D9274+(B9275+E9275)*D9275+(B9276+E9276)*D9276)/3/SUM(D9217:D9275)</f>
        <v>3.9959358523725839</v>
      </c>
      <c r="O9275" s="7">
        <f>O9217</f>
        <v>4.0875834355990792E-2</v>
      </c>
      <c r="P9275" s="8">
        <f>M9275*O9217</f>
        <v>14497.199358972772</v>
      </c>
      <c r="Q9275" s="5">
        <f>N9275*O9217</f>
        <v>0.16333721199874662</v>
      </c>
      <c r="R9275" s="8">
        <f t="shared" si="1974"/>
        <v>76606.006907737145</v>
      </c>
      <c r="S9275" s="8">
        <f t="shared" si="1975"/>
        <v>1615650.2168418642</v>
      </c>
      <c r="T9275" s="9">
        <f t="shared" si="1980"/>
        <v>17.592515877563386</v>
      </c>
      <c r="U9275" s="10">
        <f t="shared" si="1970"/>
        <v>6.0463724879687497</v>
      </c>
    </row>
    <row r="9276" spans="1:21" x14ac:dyDescent="0.3">
      <c r="A9276" s="17">
        <v>2004</v>
      </c>
      <c r="B9276" s="17">
        <v>59</v>
      </c>
      <c r="C9276" s="17">
        <v>6.8100000000000001E-3</v>
      </c>
      <c r="D9276" s="17">
        <v>6.7799999999999996E-3</v>
      </c>
      <c r="E9276" s="17">
        <v>0.5</v>
      </c>
      <c r="F9276" s="2">
        <f t="shared" si="1976"/>
        <v>91285.41762959442</v>
      </c>
      <c r="G9276" s="3">
        <f t="shared" si="1977"/>
        <v>618.91513152865014</v>
      </c>
      <c r="H9276" s="2">
        <f t="shared" si="1978"/>
        <v>90975.960063830091</v>
      </c>
      <c r="I9276" s="2">
        <f>SUM(H9276:H9327)</f>
        <v>2079371.7158093587</v>
      </c>
      <c r="J9276" s="4">
        <f t="shared" si="1971"/>
        <v>22.778793916973147</v>
      </c>
      <c r="K9276" s="5">
        <f t="shared" si="1979"/>
        <v>9.781999999999999E-2</v>
      </c>
      <c r="L9276" s="5">
        <f t="shared" si="1972"/>
        <v>1.6440336134453781E-3</v>
      </c>
      <c r="M9276" s="8">
        <f t="shared" si="1973"/>
        <v>376461.3609277723</v>
      </c>
      <c r="N9276" s="6">
        <f>((B9275+E9275)*D9275+(B9276+E9276)*D9276+(B9277+E9277)*D9277)/3/SUM(D9217:D9276)</f>
        <v>4.2508859810536368</v>
      </c>
      <c r="O9276" s="7">
        <f>O9217</f>
        <v>4.0875834355990792E-2</v>
      </c>
      <c r="P9276" s="8">
        <f>M9276*O9217</f>
        <v>15388.172230714485</v>
      </c>
      <c r="Q9276" s="5">
        <f>N9276*O9217</f>
        <v>0.17375851122775188</v>
      </c>
      <c r="R9276" s="8">
        <f t="shared" si="1974"/>
        <v>75168.112685623564</v>
      </c>
      <c r="S9276" s="8">
        <f t="shared" si="1975"/>
        <v>1539044.2099341271</v>
      </c>
      <c r="T9276" s="9">
        <f t="shared" si="1980"/>
        <v>16.859694022314187</v>
      </c>
      <c r="U9276" s="10">
        <f t="shared" si="1970"/>
        <v>5.9190998946589595</v>
      </c>
    </row>
    <row r="9277" spans="1:21" x14ac:dyDescent="0.3">
      <c r="A9277" s="17">
        <v>2004</v>
      </c>
      <c r="B9277" s="17">
        <v>60</v>
      </c>
      <c r="C9277" s="17">
        <v>8.1799999999999998E-3</v>
      </c>
      <c r="D9277" s="17">
        <v>8.1399999999999997E-3</v>
      </c>
      <c r="E9277" s="17">
        <v>0.5</v>
      </c>
      <c r="F9277" s="2">
        <f t="shared" si="1976"/>
        <v>90666.502498065776</v>
      </c>
      <c r="G9277" s="3">
        <f t="shared" si="1977"/>
        <v>738.02533033425539</v>
      </c>
      <c r="H9277" s="2">
        <f t="shared" si="1978"/>
        <v>90297.489832898646</v>
      </c>
      <c r="I9277" s="2">
        <f>SUM(H9277:H9327)</f>
        <v>1988395.7557455287</v>
      </c>
      <c r="J9277" s="4">
        <f t="shared" si="1971"/>
        <v>21.930875251176122</v>
      </c>
      <c r="K9277" s="5">
        <f t="shared" si="1979"/>
        <v>0.10595999999999998</v>
      </c>
      <c r="L9277" s="5">
        <f t="shared" si="1972"/>
        <v>1.7514049586776857E-3</v>
      </c>
      <c r="M9277" s="8">
        <f t="shared" si="1973"/>
        <v>421390.45380542148</v>
      </c>
      <c r="N9277" s="6">
        <f>((B9276+E9276)*D9276+(B9277+E9277)*D9277+(B9278+E9278)*D9278)/3/SUM(D9217:D9277)</f>
        <v>4.3795929281489876</v>
      </c>
      <c r="O9277" s="7">
        <f>O9217</f>
        <v>4.0875834355990792E-2</v>
      </c>
      <c r="P9277" s="8">
        <f>M9277*O9217</f>
        <v>17224.686388946197</v>
      </c>
      <c r="Q9277" s="5">
        <f>N9277*O9217</f>
        <v>0.17901951507768671</v>
      </c>
      <c r="R9277" s="8">
        <f t="shared" si="1974"/>
        <v>74132.476990280775</v>
      </c>
      <c r="S9277" s="8">
        <f t="shared" si="1975"/>
        <v>1463876.0972485035</v>
      </c>
      <c r="T9277" s="9">
        <f t="shared" si="1980"/>
        <v>16.145721483849375</v>
      </c>
      <c r="U9277" s="10">
        <f t="shared" si="1970"/>
        <v>5.7851537673267472</v>
      </c>
    </row>
    <row r="9278" spans="1:21" x14ac:dyDescent="0.3">
      <c r="A9278" s="17">
        <v>2004</v>
      </c>
      <c r="B9278" s="17">
        <v>61</v>
      </c>
      <c r="C9278" s="17">
        <v>8.1099999999999992E-3</v>
      </c>
      <c r="D9278" s="17">
        <v>8.0700000000000008E-3</v>
      </c>
      <c r="E9278" s="17">
        <v>0.5</v>
      </c>
      <c r="F9278" s="2">
        <f t="shared" si="1976"/>
        <v>89928.477167731515</v>
      </c>
      <c r="G9278" s="3">
        <f t="shared" si="1977"/>
        <v>725.72281074359341</v>
      </c>
      <c r="H9278" s="2">
        <f t="shared" si="1978"/>
        <v>89565.615762359725</v>
      </c>
      <c r="I9278" s="2">
        <f>SUM(H9278:H9327)</f>
        <v>1898098.2659126297</v>
      </c>
      <c r="J9278" s="4">
        <f t="shared" si="1971"/>
        <v>21.106754230613312</v>
      </c>
      <c r="K9278" s="5">
        <f t="shared" si="1979"/>
        <v>0.11402999999999999</v>
      </c>
      <c r="L9278" s="5">
        <f t="shared" si="1972"/>
        <v>1.8541463414634145E-3</v>
      </c>
      <c r="M9278" s="8">
        <f t="shared" si="1973"/>
        <v>391405.35701772338</v>
      </c>
      <c r="N9278" s="6">
        <f>((B9277+E9277)*D9277+(B9278+E9278)*D9278+(B9279+E9279)*D9279)/3/SUM(D9217:D9278)</f>
        <v>4.5292174573942532</v>
      </c>
      <c r="O9278" s="7">
        <f>O9217</f>
        <v>4.0875834355990792E-2</v>
      </c>
      <c r="P9278" s="8">
        <f>M9278*O9217</f>
        <v>15999.020539503899</v>
      </c>
      <c r="Q9278" s="5">
        <f>N9278*O9217</f>
        <v>0.18513554255070927</v>
      </c>
      <c r="R9278" s="8">
        <f t="shared" si="1974"/>
        <v>72983.836894306893</v>
      </c>
      <c r="S9278" s="8">
        <f t="shared" si="1975"/>
        <v>1389743.6202582228</v>
      </c>
      <c r="T9278" s="9">
        <f t="shared" si="1980"/>
        <v>15.453876947856246</v>
      </c>
      <c r="U9278" s="10">
        <f t="shared" si="1970"/>
        <v>5.6528772827570659</v>
      </c>
    </row>
    <row r="9279" spans="1:21" x14ac:dyDescent="0.3">
      <c r="A9279" s="17">
        <v>2004</v>
      </c>
      <c r="B9279" s="17">
        <v>62</v>
      </c>
      <c r="C9279" s="17">
        <v>9.0100000000000006E-3</v>
      </c>
      <c r="D9279" s="17">
        <v>8.9700000000000005E-3</v>
      </c>
      <c r="E9279" s="17">
        <v>0.5</v>
      </c>
      <c r="F9279" s="2">
        <f t="shared" si="1976"/>
        <v>89202.75435698792</v>
      </c>
      <c r="G9279" s="3">
        <f t="shared" si="1977"/>
        <v>800.14870658218172</v>
      </c>
      <c r="H9279" s="2">
        <f t="shared" si="1978"/>
        <v>88802.680003696834</v>
      </c>
      <c r="I9279" s="2">
        <f>SUM(H9279:H9327)</f>
        <v>1808532.6501502702</v>
      </c>
      <c r="J9279" s="4">
        <f t="shared" si="1971"/>
        <v>20.274403668215815</v>
      </c>
      <c r="K9279" s="5">
        <f t="shared" si="1979"/>
        <v>0.123</v>
      </c>
      <c r="L9279" s="5">
        <f t="shared" si="1972"/>
        <v>1.9680000000000001E-3</v>
      </c>
      <c r="M9279" s="8">
        <f t="shared" si="1973"/>
        <v>406579.62732834433</v>
      </c>
      <c r="N9279" s="6">
        <f>((B9278+E9278)*D9278+(B9279+E9279)*D9279+(B9280+E9280)*D9280)/3/SUM(D9217:D9279)</f>
        <v>4.6264769647696475</v>
      </c>
      <c r="O9279" s="7">
        <f>O9217</f>
        <v>4.0875834355990792E-2</v>
      </c>
      <c r="P9279" s="8">
        <f>M9279*O9217</f>
        <v>16619.281499193869</v>
      </c>
      <c r="Q9279" s="5">
        <f>N9279*O9217</f>
        <v>0.18911110606373116</v>
      </c>
      <c r="R9279" s="8">
        <f t="shared" si="1974"/>
        <v>72009.106966774139</v>
      </c>
      <c r="S9279" s="8">
        <f t="shared" si="1975"/>
        <v>1316759.783363916</v>
      </c>
      <c r="T9279" s="9">
        <f t="shared" si="1980"/>
        <v>14.761425169611529</v>
      </c>
      <c r="U9279" s="10">
        <f t="shared" si="1970"/>
        <v>5.5129784986042853</v>
      </c>
    </row>
    <row r="9280" spans="1:21" x14ac:dyDescent="0.3">
      <c r="A9280" s="17">
        <v>2004</v>
      </c>
      <c r="B9280" s="17">
        <v>63</v>
      </c>
      <c r="C9280" s="17">
        <v>1.03E-2</v>
      </c>
      <c r="D9280" s="17">
        <v>1.0240000000000001E-2</v>
      </c>
      <c r="E9280" s="17">
        <v>0.5</v>
      </c>
      <c r="F9280" s="2">
        <f t="shared" si="1976"/>
        <v>88402.605650405734</v>
      </c>
      <c r="G9280" s="3">
        <f t="shared" si="1977"/>
        <v>905.24268186015479</v>
      </c>
      <c r="H9280" s="2">
        <f t="shared" si="1978"/>
        <v>87949.984309475651</v>
      </c>
      <c r="I9280" s="2">
        <f>SUM(H9280:H9327)</f>
        <v>1719729.9701465736</v>
      </c>
      <c r="J9280" s="4">
        <f t="shared" si="1971"/>
        <v>19.453385536478027</v>
      </c>
      <c r="K9280" s="5">
        <f t="shared" si="1979"/>
        <v>0.13324</v>
      </c>
      <c r="L9280" s="5">
        <f t="shared" si="1972"/>
        <v>2.098267716535433E-3</v>
      </c>
      <c r="M9280" s="8">
        <f t="shared" si="1973"/>
        <v>431423.8239126376</v>
      </c>
      <c r="N9280" s="6">
        <f>((B9279+E9279)*D9279+(B9280+E9280)*D9280+(B9281+E9281)*D9281)/3/SUM(D9217:D9280)</f>
        <v>4.9495021515060547</v>
      </c>
      <c r="O9280" s="7">
        <f>O9217</f>
        <v>4.0875834355990792E-2</v>
      </c>
      <c r="P9280" s="8">
        <f>M9280*O9217</f>
        <v>17634.808763481113</v>
      </c>
      <c r="Q9280" s="5">
        <f>N9280*O9217</f>
        <v>0.20231503008958154</v>
      </c>
      <c r="R9280" s="8">
        <f t="shared" si="1974"/>
        <v>70156.380587525869</v>
      </c>
      <c r="S9280" s="8">
        <f t="shared" si="1975"/>
        <v>1244750.6763971418</v>
      </c>
      <c r="T9280" s="9">
        <f t="shared" si="1980"/>
        <v>14.080474972871219</v>
      </c>
      <c r="U9280" s="10">
        <f t="shared" si="1970"/>
        <v>5.3729105636068084</v>
      </c>
    </row>
    <row r="9281" spans="1:21" x14ac:dyDescent="0.3">
      <c r="A9281" s="17">
        <v>2004</v>
      </c>
      <c r="B9281" s="17">
        <v>64</v>
      </c>
      <c r="C9281" s="17">
        <v>1.197E-2</v>
      </c>
      <c r="D9281" s="17">
        <v>1.1900000000000001E-2</v>
      </c>
      <c r="E9281" s="17">
        <v>0.5</v>
      </c>
      <c r="F9281" s="2">
        <f t="shared" si="1976"/>
        <v>87497.362968545582</v>
      </c>
      <c r="G9281" s="3">
        <f t="shared" si="1977"/>
        <v>1041.2186193256925</v>
      </c>
      <c r="H9281" s="2">
        <f t="shared" si="1978"/>
        <v>86976.753658882735</v>
      </c>
      <c r="I9281" s="2">
        <f>SUM(H9281:H9327)</f>
        <v>1631779.985837098</v>
      </c>
      <c r="J9281" s="4">
        <f t="shared" si="1971"/>
        <v>18.649476172484267</v>
      </c>
      <c r="K9281" s="5">
        <f t="shared" si="1979"/>
        <v>0.14513999999999999</v>
      </c>
      <c r="L9281" s="5">
        <f t="shared" si="1972"/>
        <v>2.2502325581395346E-3</v>
      </c>
      <c r="M9281" s="8">
        <f t="shared" si="1973"/>
        <v>462716.00486776337</v>
      </c>
      <c r="N9281" s="6">
        <f>((B9280+E9280)*D9280+(B9281+E9281)*D9281+(B9282+E9282)*D9282)/3/SUM(D9217:D9281)</f>
        <v>5.0943916218823206</v>
      </c>
      <c r="O9281" s="7">
        <f>O9217</f>
        <v>4.0875834355990792E-2</v>
      </c>
      <c r="P9281" s="8">
        <f>M9281*O9217</f>
        <v>18913.902768840526</v>
      </c>
      <c r="Q9281" s="5">
        <f>N9281*O9217</f>
        <v>0.20823750808060901</v>
      </c>
      <c r="R9281" s="8">
        <f t="shared" si="1974"/>
        <v>68864.931216016004</v>
      </c>
      <c r="S9281" s="8">
        <f t="shared" si="1975"/>
        <v>1174594.2958096159</v>
      </c>
      <c r="T9281" s="9">
        <f t="shared" si="1980"/>
        <v>13.42433938531234</v>
      </c>
      <c r="U9281" s="10">
        <f t="shared" ref="U9281:U9318" si="1981">J9281-T9281</f>
        <v>5.2251367871719268</v>
      </c>
    </row>
    <row r="9282" spans="1:21" x14ac:dyDescent="0.3">
      <c r="A9282" s="17">
        <v>2004</v>
      </c>
      <c r="B9282" s="17">
        <v>65</v>
      </c>
      <c r="C9282" s="17">
        <v>1.23E-2</v>
      </c>
      <c r="D9282" s="17">
        <v>1.222E-2</v>
      </c>
      <c r="E9282" s="17">
        <v>0.5</v>
      </c>
      <c r="F9282" s="2">
        <f t="shared" si="1976"/>
        <v>86456.144349219889</v>
      </c>
      <c r="G9282" s="3">
        <f t="shared" si="1977"/>
        <v>1056.4940839474671</v>
      </c>
      <c r="H9282" s="2">
        <f t="shared" si="1978"/>
        <v>85927.897307246152</v>
      </c>
      <c r="I9282" s="2">
        <f>SUM(H9282:H9327)</f>
        <v>1544803.2321782152</v>
      </c>
      <c r="J9282" s="4">
        <f t="shared" ref="J9282:J9327" si="1982">I9282/F9282</f>
        <v>17.86805603935256</v>
      </c>
      <c r="K9282" s="11">
        <f t="shared" si="1979"/>
        <v>0.15736</v>
      </c>
      <c r="L9282" s="11">
        <f t="shared" ref="L9282:L9326" si="1983">K9282/(B9282+E9282)</f>
        <v>2.4024427480916028E-3</v>
      </c>
      <c r="M9282" s="8">
        <f t="shared" ref="M9282:M9327" si="1984">G9282/L9282</f>
        <v>439758.27718962316</v>
      </c>
      <c r="N9282" s="6">
        <f>((B9281+E9281)*D9281+(B9282+E9282)*D9282+(B9283+E9283)*D9283)/3/SUM(D9217:D9282)</f>
        <v>5.2329372140315202</v>
      </c>
      <c r="O9282" s="7">
        <f>O9217</f>
        <v>4.0875834355990792E-2</v>
      </c>
      <c r="P9282" s="8">
        <f>M9282*O9217</f>
        <v>17975.48649507892</v>
      </c>
      <c r="Q9282" s="5">
        <f>N9282*O9217</f>
        <v>0.21390067475605234</v>
      </c>
      <c r="R9282" s="8">
        <f t="shared" ref="R9282:R9327" si="1985">((1-Q9282)*H9282)</f>
        <v>67547.862092857424</v>
      </c>
      <c r="S9282" s="12">
        <f t="shared" ref="S9282:S9326" si="1986">R9282+S9283</f>
        <v>1105729.3645935999</v>
      </c>
      <c r="T9282" s="9">
        <f t="shared" si="1980"/>
        <v>12.789482724643124</v>
      </c>
      <c r="U9282" s="10">
        <f t="shared" si="1981"/>
        <v>5.0785733147094358</v>
      </c>
    </row>
    <row r="9283" spans="1:21" x14ac:dyDescent="0.3">
      <c r="A9283" s="17">
        <v>2004</v>
      </c>
      <c r="B9283" s="17">
        <v>66</v>
      </c>
      <c r="C9283" s="17">
        <v>1.366E-2</v>
      </c>
      <c r="D9283" s="17">
        <v>1.357E-2</v>
      </c>
      <c r="E9283" s="17">
        <v>0.5</v>
      </c>
      <c r="F9283" s="2">
        <f t="shared" ref="F9283:F9327" si="1987">F9282-G9282</f>
        <v>85399.650265272416</v>
      </c>
      <c r="G9283" s="3">
        <f t="shared" ref="G9283:G9327" si="1988">D9283*F9283</f>
        <v>1158.8732540997466</v>
      </c>
      <c r="H9283" s="2">
        <f t="shared" ref="H9283:H9326" si="1989">F9283-0.5*G9283</f>
        <v>84820.213638222544</v>
      </c>
      <c r="I9283" s="2">
        <f>SUM(H9283:H9327)</f>
        <v>1458875.3348709687</v>
      </c>
      <c r="J9283" s="4">
        <f t="shared" si="1982"/>
        <v>17.082919313361838</v>
      </c>
      <c r="K9283" s="5">
        <f t="shared" ref="K9283:K9315" si="1990">K9282+G9283/F9283</f>
        <v>0.17093</v>
      </c>
      <c r="L9283" s="5">
        <f t="shared" si="1983"/>
        <v>2.5703759398496241E-3</v>
      </c>
      <c r="M9283" s="8">
        <f t="shared" si="1984"/>
        <v>450857.4936970289</v>
      </c>
      <c r="N9283" s="6">
        <f>((B9282+E9282)*D9282+(B9283+E9283)*D9283+(B9284+E9284)*D9284)/3/SUM(D9217:D9283)</f>
        <v>5.2912303282045281</v>
      </c>
      <c r="O9283" s="7">
        <f>O9217</f>
        <v>4.0875834355990792E-2</v>
      </c>
      <c r="P9283" s="8">
        <f>M9283*O9217</f>
        <v>18429.176230516914</v>
      </c>
      <c r="Q9283" s="5">
        <f>N9283*O9217</f>
        <v>0.21628345443508309</v>
      </c>
      <c r="R9283" s="8">
        <f t="shared" si="1985"/>
        <v>66475.004826626027</v>
      </c>
      <c r="S9283" s="8">
        <f t="shared" si="1986"/>
        <v>1038181.5025007424</v>
      </c>
      <c r="T9283" s="9">
        <f t="shared" si="1980"/>
        <v>12.156741851704242</v>
      </c>
      <c r="U9283" s="10">
        <f t="shared" si="1981"/>
        <v>4.9261774616575966</v>
      </c>
    </row>
    <row r="9284" spans="1:21" x14ac:dyDescent="0.3">
      <c r="A9284" s="17">
        <v>2004</v>
      </c>
      <c r="B9284" s="17">
        <v>67</v>
      </c>
      <c r="C9284" s="17">
        <v>1.5089999999999999E-2</v>
      </c>
      <c r="D9284" s="17">
        <v>1.4970000000000001E-2</v>
      </c>
      <c r="E9284" s="17">
        <v>0.5</v>
      </c>
      <c r="F9284" s="2">
        <f t="shared" si="1987"/>
        <v>84240.777011172671</v>
      </c>
      <c r="G9284" s="3">
        <f t="shared" si="1988"/>
        <v>1261.0844318572549</v>
      </c>
      <c r="H9284" s="2">
        <f t="shared" si="1989"/>
        <v>83610.234795244047</v>
      </c>
      <c r="I9284" s="2">
        <f>SUM(H9284:H9327)</f>
        <v>1374055.1212327464</v>
      </c>
      <c r="J9284" s="4">
        <f t="shared" si="1982"/>
        <v>16.311045196680801</v>
      </c>
      <c r="K9284" s="5">
        <f t="shared" si="1990"/>
        <v>0.18590000000000001</v>
      </c>
      <c r="L9284" s="5">
        <f t="shared" si="1983"/>
        <v>2.7540740740740742E-3</v>
      </c>
      <c r="M9284" s="8">
        <f t="shared" si="1984"/>
        <v>457897.78994279023</v>
      </c>
      <c r="N9284" s="6">
        <f>((B9283+E9283)*D9283+(B9284+E9284)*D9284+(B9285+E9285)*D9285)/3/SUM(D9217:D9284)</f>
        <v>5.5757127487896714</v>
      </c>
      <c r="O9284" s="7">
        <f>O9217</f>
        <v>4.0875834355990792E-2</v>
      </c>
      <c r="P9284" s="8">
        <f>M9284*O9217</f>
        <v>18716.954213675759</v>
      </c>
      <c r="Q9284" s="5">
        <f>N9284*O9217</f>
        <v>0.22791191073611269</v>
      </c>
      <c r="R9284" s="8">
        <f t="shared" si="1985"/>
        <v>64554.466425964958</v>
      </c>
      <c r="S9284" s="8">
        <f t="shared" si="1986"/>
        <v>971706.4976741164</v>
      </c>
      <c r="T9284" s="9">
        <f t="shared" ref="T9284:T9347" si="1991">S9284/F9284</f>
        <v>11.534871022678733</v>
      </c>
      <c r="U9284" s="10">
        <f t="shared" si="1981"/>
        <v>4.7761741740020689</v>
      </c>
    </row>
    <row r="9285" spans="1:21" x14ac:dyDescent="0.3">
      <c r="A9285" s="17">
        <v>2004</v>
      </c>
      <c r="B9285" s="17">
        <v>68</v>
      </c>
      <c r="C9285" s="17">
        <v>1.763E-2</v>
      </c>
      <c r="D9285" s="17">
        <v>1.7469999999999999E-2</v>
      </c>
      <c r="E9285" s="17">
        <v>0.5</v>
      </c>
      <c r="F9285" s="2">
        <f t="shared" si="1987"/>
        <v>82979.692579315422</v>
      </c>
      <c r="G9285" s="3">
        <f t="shared" si="1988"/>
        <v>1449.6552293606403</v>
      </c>
      <c r="H9285" s="2">
        <f t="shared" si="1989"/>
        <v>82254.864964635097</v>
      </c>
      <c r="I9285" s="2">
        <f>SUM(H9285:H9327)</f>
        <v>1290444.8864375025</v>
      </c>
      <c r="J9285" s="4">
        <f t="shared" si="1982"/>
        <v>15.551333661594876</v>
      </c>
      <c r="K9285" s="5">
        <f t="shared" si="1990"/>
        <v>0.20337</v>
      </c>
      <c r="L9285" s="5">
        <f t="shared" si="1983"/>
        <v>2.9689051094890511E-3</v>
      </c>
      <c r="M9285" s="8">
        <f t="shared" si="1984"/>
        <v>488279.40803070198</v>
      </c>
      <c r="N9285" s="6">
        <f>((B9284+E9284)*D9284+(B9285+E9285)*D9285+(B9286+E9286)*D9286)/3/SUM(D9217:D9285)</f>
        <v>5.7843011915884022</v>
      </c>
      <c r="O9285" s="7">
        <f>O9217</f>
        <v>4.0875834355990792E-2</v>
      </c>
      <c r="P9285" s="8">
        <f>M9285*O9217</f>
        <v>19958.828202104214</v>
      </c>
      <c r="Q9285" s="5">
        <f>N9285*O9217</f>
        <v>0.2364381373725277</v>
      </c>
      <c r="R9285" s="8">
        <f t="shared" si="1985"/>
        <v>62806.677902567986</v>
      </c>
      <c r="S9285" s="8">
        <f t="shared" si="1986"/>
        <v>907152.03124815144</v>
      </c>
      <c r="T9285" s="9">
        <f t="shared" si="1991"/>
        <v>10.93221730583128</v>
      </c>
      <c r="U9285" s="10">
        <f t="shared" si="1981"/>
        <v>4.6191163557635964</v>
      </c>
    </row>
    <row r="9286" spans="1:21" x14ac:dyDescent="0.3">
      <c r="A9286" s="17">
        <v>2004</v>
      </c>
      <c r="B9286" s="17">
        <v>69</v>
      </c>
      <c r="C9286" s="17">
        <v>1.9199999999999998E-2</v>
      </c>
      <c r="D9286" s="17">
        <v>1.9019999999999999E-2</v>
      </c>
      <c r="E9286" s="17">
        <v>0.5</v>
      </c>
      <c r="F9286" s="2">
        <f t="shared" si="1987"/>
        <v>81530.037349954786</v>
      </c>
      <c r="G9286" s="3">
        <f t="shared" si="1988"/>
        <v>1550.7013103961399</v>
      </c>
      <c r="H9286" s="2">
        <f t="shared" si="1989"/>
        <v>80754.686694756718</v>
      </c>
      <c r="I9286" s="2">
        <f>SUM(H9286:H9327)</f>
        <v>1208190.0214728676</v>
      </c>
      <c r="J9286" s="4">
        <f t="shared" si="1982"/>
        <v>14.818955819766193</v>
      </c>
      <c r="K9286" s="5">
        <f t="shared" si="1990"/>
        <v>0.22239</v>
      </c>
      <c r="L9286" s="5">
        <f t="shared" si="1983"/>
        <v>3.1998561151079137E-3</v>
      </c>
      <c r="M9286" s="8">
        <f t="shared" si="1984"/>
        <v>484615.94978430559</v>
      </c>
      <c r="N9286" s="6">
        <f>((B9285+E9285)*D9285+(B9286+E9286)*D9286+(B9287+E9287)*D9287)/3/SUM(D9217:D9286)</f>
        <v>6.100828874199979</v>
      </c>
      <c r="O9286" s="7">
        <f>O9217</f>
        <v>4.0875834355990792E-2</v>
      </c>
      <c r="P9286" s="8">
        <f>M9286*O9217</f>
        <v>19809.081289654427</v>
      </c>
      <c r="Q9286" s="5">
        <f>N9286*O9217</f>
        <v>0.24937647049604414</v>
      </c>
      <c r="R9286" s="8">
        <f t="shared" si="1985"/>
        <v>60616.36795080443</v>
      </c>
      <c r="S9286" s="8">
        <f t="shared" si="1986"/>
        <v>844345.35334558343</v>
      </c>
      <c r="T9286" s="9">
        <f t="shared" si="1991"/>
        <v>10.356248823011875</v>
      </c>
      <c r="U9286" s="10">
        <f t="shared" si="1981"/>
        <v>4.4627069967543189</v>
      </c>
    </row>
    <row r="9287" spans="1:21" x14ac:dyDescent="0.3">
      <c r="A9287" s="17">
        <v>2004</v>
      </c>
      <c r="B9287" s="17">
        <v>70</v>
      </c>
      <c r="C9287" s="17">
        <v>2.2259999999999999E-2</v>
      </c>
      <c r="D9287" s="17">
        <v>2.2009999999999998E-2</v>
      </c>
      <c r="E9287" s="17">
        <v>0.5</v>
      </c>
      <c r="F9287" s="2">
        <f t="shared" si="1987"/>
        <v>79979.33603955865</v>
      </c>
      <c r="G9287" s="3">
        <f t="shared" si="1988"/>
        <v>1760.3451862306858</v>
      </c>
      <c r="H9287" s="2">
        <f t="shared" si="1989"/>
        <v>79099.163446443301</v>
      </c>
      <c r="I9287" s="2">
        <f>SUM(H9287:H9327)</f>
        <v>1127435.3347781112</v>
      </c>
      <c r="J9287" s="4">
        <f t="shared" si="1982"/>
        <v>14.09658282509959</v>
      </c>
      <c r="K9287" s="5">
        <f t="shared" si="1990"/>
        <v>0.24440000000000001</v>
      </c>
      <c r="L9287" s="5">
        <f t="shared" si="1983"/>
        <v>3.4666666666666669E-3</v>
      </c>
      <c r="M9287" s="8">
        <f t="shared" si="1984"/>
        <v>507791.88064346701</v>
      </c>
      <c r="N9287" s="6">
        <f>((B9286+E9286)*D9286+(B9287+E9287)*D9287+(B9288+E9288)*D9288)/3/SUM(D9217:D9287)</f>
        <v>6.1329037097654115</v>
      </c>
      <c r="O9287" s="7">
        <f>O9217</f>
        <v>4.0875834355990792E-2</v>
      </c>
      <c r="P9287" s="8">
        <f>M9287*O9217</f>
        <v>20756.416800499406</v>
      </c>
      <c r="Q9287" s="5">
        <f>N9287*O9217</f>
        <v>0.25068755616161237</v>
      </c>
      <c r="R9287" s="8">
        <f t="shared" si="1985"/>
        <v>59269.987467626488</v>
      </c>
      <c r="S9287" s="8">
        <f t="shared" si="1986"/>
        <v>783728.98539477901</v>
      </c>
      <c r="T9287" s="9">
        <f t="shared" si="1991"/>
        <v>9.7991434313375407</v>
      </c>
      <c r="U9287" s="10">
        <f t="shared" si="1981"/>
        <v>4.2974393937620494</v>
      </c>
    </row>
    <row r="9288" spans="1:21" x14ac:dyDescent="0.3">
      <c r="A9288" s="17">
        <v>2004</v>
      </c>
      <c r="B9288" s="17">
        <v>71</v>
      </c>
      <c r="C9288" s="17">
        <v>2.2960000000000001E-2</v>
      </c>
      <c r="D9288" s="17">
        <v>2.2700000000000001E-2</v>
      </c>
      <c r="E9288" s="17">
        <v>0.5</v>
      </c>
      <c r="F9288" s="2">
        <f t="shared" si="1987"/>
        <v>78218.990853327967</v>
      </c>
      <c r="G9288" s="3">
        <f t="shared" si="1988"/>
        <v>1775.5710923705449</v>
      </c>
      <c r="H9288" s="2">
        <f t="shared" si="1989"/>
        <v>77331.205307142693</v>
      </c>
      <c r="I9288" s="2">
        <f>SUM(H9288:H9327)</f>
        <v>1048336.1713316685</v>
      </c>
      <c r="J9288" s="4">
        <f t="shared" si="1982"/>
        <v>13.402578579637417</v>
      </c>
      <c r="K9288" s="5">
        <f t="shared" si="1990"/>
        <v>0.2671</v>
      </c>
      <c r="L9288" s="5">
        <f t="shared" si="1983"/>
        <v>3.7356643356643358E-3</v>
      </c>
      <c r="M9288" s="8">
        <f t="shared" si="1984"/>
        <v>475302.63236426038</v>
      </c>
      <c r="N9288" s="6">
        <f>((B9287+E9287)*D9287+(B9288+E9288)*D9288+(B9289+E9289)*D9289)/3/SUM(D9217:D9288)</f>
        <v>6.3008611007113444</v>
      </c>
      <c r="O9288" s="7">
        <f>O9217</f>
        <v>4.0875834355990792E-2</v>
      </c>
      <c r="P9288" s="8">
        <f>M9288*O9217</f>
        <v>19428.391669487897</v>
      </c>
      <c r="Q9288" s="5">
        <f>N9288*O9217</f>
        <v>0.25755295465278272</v>
      </c>
      <c r="R9288" s="8">
        <f t="shared" si="1985"/>
        <v>57414.32489342714</v>
      </c>
      <c r="S9288" s="8">
        <f t="shared" si="1986"/>
        <v>724458.99792715255</v>
      </c>
      <c r="T9288" s="9">
        <f t="shared" si="1991"/>
        <v>9.2619323008860981</v>
      </c>
      <c r="U9288" s="10">
        <f t="shared" si="1981"/>
        <v>4.1406462787513192</v>
      </c>
    </row>
    <row r="9289" spans="1:21" x14ac:dyDescent="0.3">
      <c r="A9289" s="17">
        <v>2004</v>
      </c>
      <c r="B9289" s="17">
        <v>72</v>
      </c>
      <c r="C9289" s="17">
        <v>2.6190000000000001E-2</v>
      </c>
      <c r="D9289" s="17">
        <v>2.5850000000000001E-2</v>
      </c>
      <c r="E9289" s="17">
        <v>0.5</v>
      </c>
      <c r="F9289" s="2">
        <f t="shared" si="1987"/>
        <v>76443.419760957418</v>
      </c>
      <c r="G9289" s="3">
        <f t="shared" si="1988"/>
        <v>1976.0624008207494</v>
      </c>
      <c r="H9289" s="2">
        <f t="shared" si="1989"/>
        <v>75455.388560547042</v>
      </c>
      <c r="I9289" s="2">
        <f>SUM(H9289:H9327)</f>
        <v>971004.96602452581</v>
      </c>
      <c r="J9289" s="4">
        <f t="shared" si="1982"/>
        <v>12.702270111160768</v>
      </c>
      <c r="K9289" s="5">
        <f t="shared" si="1990"/>
        <v>0.29294999999999999</v>
      </c>
      <c r="L9289" s="5">
        <f t="shared" si="1983"/>
        <v>4.0406896551724138E-3</v>
      </c>
      <c r="M9289" s="8">
        <f t="shared" si="1984"/>
        <v>489040.87407238211</v>
      </c>
      <c r="N9289" s="6">
        <f>((B9288+E9288)*D9288+(B9289+E9289)*D9289+(B9290+E9290)*D9290)/3/SUM(D9217:D9289)</f>
        <v>6.4305171530977985</v>
      </c>
      <c r="O9289" s="7">
        <f>O9217</f>
        <v>4.0875834355990792E-2</v>
      </c>
      <c r="P9289" s="8">
        <f>M9289*O9217</f>
        <v>19989.953761891644</v>
      </c>
      <c r="Q9289" s="5">
        <f>N9289*O9217</f>
        <v>0.26285275397338309</v>
      </c>
      <c r="R9289" s="8">
        <f t="shared" si="1985"/>
        <v>55621.731875275538</v>
      </c>
      <c r="S9289" s="8">
        <f t="shared" si="1986"/>
        <v>667044.67303372547</v>
      </c>
      <c r="T9289" s="9">
        <f t="shared" si="1991"/>
        <v>8.7259920490162415</v>
      </c>
      <c r="U9289" s="10">
        <f t="shared" si="1981"/>
        <v>3.9762780621445266</v>
      </c>
    </row>
    <row r="9290" spans="1:21" x14ac:dyDescent="0.3">
      <c r="A9290" s="17">
        <v>2004</v>
      </c>
      <c r="B9290" s="17">
        <v>73</v>
      </c>
      <c r="C9290" s="17">
        <v>2.9749999999999999E-2</v>
      </c>
      <c r="D9290" s="17">
        <v>2.9309999999999999E-2</v>
      </c>
      <c r="E9290" s="17">
        <v>0.5</v>
      </c>
      <c r="F9290" s="2">
        <f t="shared" si="1987"/>
        <v>74467.357360136666</v>
      </c>
      <c r="G9290" s="3">
        <f t="shared" si="1988"/>
        <v>2182.6382442256058</v>
      </c>
      <c r="H9290" s="2">
        <f t="shared" si="1989"/>
        <v>73376.038238023859</v>
      </c>
      <c r="I9290" s="2">
        <f>SUM(H9290:H9327)</f>
        <v>895549.57746397867</v>
      </c>
      <c r="J9290" s="4">
        <f t="shared" si="1982"/>
        <v>12.026068994673066</v>
      </c>
      <c r="K9290" s="5">
        <f t="shared" si="1990"/>
        <v>0.32225999999999999</v>
      </c>
      <c r="L9290" s="5">
        <f t="shared" si="1983"/>
        <v>4.3844897959183669E-3</v>
      </c>
      <c r="M9290" s="8">
        <f t="shared" si="1984"/>
        <v>497808.94603916729</v>
      </c>
      <c r="N9290" s="6">
        <f>((B9289+E9289)*D9289+(B9290+E9290)*D9290+(B9291+E9291)*D9291)/3/SUM(D9217:D9290)</f>
        <v>6.6319793541446863</v>
      </c>
      <c r="O9290" s="7">
        <f>O9217</f>
        <v>4.0875834355990792E-2</v>
      </c>
      <c r="P9290" s="8">
        <f>M9290*O9217</f>
        <v>20348.356019227362</v>
      </c>
      <c r="Q9290" s="5">
        <f>N9290*O9217</f>
        <v>0.271087689532369</v>
      </c>
      <c r="R9290" s="8">
        <f t="shared" si="1985"/>
        <v>53484.697565039205</v>
      </c>
      <c r="S9290" s="8">
        <f t="shared" si="1986"/>
        <v>611422.94115844998</v>
      </c>
      <c r="T9290" s="9">
        <f t="shared" si="1991"/>
        <v>8.2106168774259807</v>
      </c>
      <c r="U9290" s="10">
        <f t="shared" si="1981"/>
        <v>3.8154521172470854</v>
      </c>
    </row>
    <row r="9291" spans="1:21" x14ac:dyDescent="0.3">
      <c r="A9291" s="17">
        <v>2004</v>
      </c>
      <c r="B9291" s="17">
        <v>74</v>
      </c>
      <c r="C9291" s="17">
        <v>3.2509999999999997E-2</v>
      </c>
      <c r="D9291" s="17">
        <v>3.1989999999999998E-2</v>
      </c>
      <c r="E9291" s="17">
        <v>0.5</v>
      </c>
      <c r="F9291" s="2">
        <f t="shared" si="1987"/>
        <v>72284.719115911066</v>
      </c>
      <c r="G9291" s="3">
        <f t="shared" si="1988"/>
        <v>2312.3881645179949</v>
      </c>
      <c r="H9291" s="2">
        <f t="shared" si="1989"/>
        <v>71128.525033652069</v>
      </c>
      <c r="I9291" s="2">
        <f>SUM(H9291:H9327)</f>
        <v>822173.5392259548</v>
      </c>
      <c r="J9291" s="4">
        <f t="shared" si="1982"/>
        <v>11.374098831422044</v>
      </c>
      <c r="K9291" s="5">
        <f t="shared" si="1990"/>
        <v>0.35425000000000001</v>
      </c>
      <c r="L9291" s="5">
        <f t="shared" si="1983"/>
        <v>4.7550335570469802E-3</v>
      </c>
      <c r="M9291" s="8">
        <f t="shared" si="1984"/>
        <v>486303.22725925368</v>
      </c>
      <c r="N9291" s="6">
        <f>((B9290+E9290)*D9290+(B9291+E9291)*D9291+(B9292+E9292)*D9292)/3/SUM(D9217:D9291)</f>
        <v>6.8093766172665262</v>
      </c>
      <c r="O9291" s="7">
        <f>O9217</f>
        <v>4.0875834355990792E-2</v>
      </c>
      <c r="P9291" s="8">
        <f>M9291*O9217</f>
        <v>19878.050164232998</v>
      </c>
      <c r="Q9291" s="5">
        <f>N9291*O9217</f>
        <v>0.27833895067494341</v>
      </c>
      <c r="R9291" s="8">
        <f t="shared" si="1985"/>
        <v>51330.686012728911</v>
      </c>
      <c r="S9291" s="8">
        <f t="shared" si="1986"/>
        <v>557938.24359341082</v>
      </c>
      <c r="T9291" s="9">
        <f t="shared" si="1991"/>
        <v>7.718619514848462</v>
      </c>
      <c r="U9291" s="10">
        <f t="shared" si="1981"/>
        <v>3.6554793165735822</v>
      </c>
    </row>
    <row r="9292" spans="1:21" x14ac:dyDescent="0.3">
      <c r="A9292" s="17">
        <v>2004</v>
      </c>
      <c r="B9292" s="17">
        <v>75</v>
      </c>
      <c r="C9292" s="17">
        <v>3.6400000000000002E-2</v>
      </c>
      <c r="D9292" s="17">
        <v>3.5749999999999997E-2</v>
      </c>
      <c r="E9292" s="17">
        <v>0.5</v>
      </c>
      <c r="F9292" s="2">
        <f t="shared" si="1987"/>
        <v>69972.330951393073</v>
      </c>
      <c r="G9292" s="3">
        <f t="shared" si="1988"/>
        <v>2501.510831512302</v>
      </c>
      <c r="H9292" s="2">
        <f t="shared" si="1989"/>
        <v>68721.575535636919</v>
      </c>
      <c r="I9292" s="2">
        <f>SUM(H9292:H9327)</f>
        <v>751045.01419230283</v>
      </c>
      <c r="J9292" s="4">
        <f t="shared" si="1982"/>
        <v>10.733457124845865</v>
      </c>
      <c r="K9292" s="5">
        <f t="shared" si="1990"/>
        <v>0.39</v>
      </c>
      <c r="L9292" s="5">
        <f t="shared" si="1983"/>
        <v>5.1655629139072852E-3</v>
      </c>
      <c r="M9292" s="8">
        <f t="shared" si="1984"/>
        <v>484266.8404594328</v>
      </c>
      <c r="N9292" s="6">
        <f>((B9291+E9291)*D9291+(B9292+E9292)*D9292+(B9293+E9293)*D9293)/3/SUM(D9217:D9292)</f>
        <v>7.0109529914529904</v>
      </c>
      <c r="O9292" s="7">
        <f>O9217</f>
        <v>4.0875834355990792E-2</v>
      </c>
      <c r="P9292" s="8">
        <f>M9292*O9217</f>
        <v>19794.811154718795</v>
      </c>
      <c r="Q9292" s="5">
        <f>N9292*O9217</f>
        <v>0.28657855315627057</v>
      </c>
      <c r="R9292" s="8">
        <f t="shared" si="1985"/>
        <v>49027.44584801473</v>
      </c>
      <c r="S9292" s="8">
        <f t="shared" si="1986"/>
        <v>506607.55758068187</v>
      </c>
      <c r="T9292" s="9">
        <f t="shared" si="1991"/>
        <v>7.2401126372737457</v>
      </c>
      <c r="U9292" s="10">
        <f t="shared" si="1981"/>
        <v>3.4933444875721191</v>
      </c>
    </row>
    <row r="9293" spans="1:21" x14ac:dyDescent="0.3">
      <c r="A9293" s="17">
        <v>2004</v>
      </c>
      <c r="B9293" s="17">
        <v>76</v>
      </c>
      <c r="C9293" s="17">
        <v>4.1640000000000003E-2</v>
      </c>
      <c r="D9293" s="17">
        <v>4.079E-2</v>
      </c>
      <c r="E9293" s="17">
        <v>0.5</v>
      </c>
      <c r="F9293" s="2">
        <f t="shared" si="1987"/>
        <v>67470.820119880766</v>
      </c>
      <c r="G9293" s="3">
        <f t="shared" si="1988"/>
        <v>2752.1347526899362</v>
      </c>
      <c r="H9293" s="2">
        <f t="shared" si="1989"/>
        <v>66094.752743535792</v>
      </c>
      <c r="I9293" s="2">
        <f>SUM(H9293:H9327)</f>
        <v>682323.43865666573</v>
      </c>
      <c r="J9293" s="4">
        <f t="shared" si="1982"/>
        <v>10.112867124548471</v>
      </c>
      <c r="K9293" s="5">
        <f t="shared" si="1990"/>
        <v>0.43079000000000001</v>
      </c>
      <c r="L9293" s="5">
        <f t="shared" si="1983"/>
        <v>5.6312418300653597E-3</v>
      </c>
      <c r="M9293" s="8">
        <f t="shared" si="1984"/>
        <v>488726.08134074631</v>
      </c>
      <c r="N9293" s="6">
        <f>((B9292+E9292)*D9292+(B9293+E9293)*D9293+(B9294+E9294)*D9294)/3/SUM(D9217:D9293)</f>
        <v>7.1175901638075789</v>
      </c>
      <c r="O9293" s="7">
        <f>O9217</f>
        <v>4.0875834355990792E-2</v>
      </c>
      <c r="P9293" s="8">
        <f>M9293*O9217</f>
        <v>19977.08634633683</v>
      </c>
      <c r="Q9293" s="5">
        <f>N9293*O9217</f>
        <v>0.29093743654962795</v>
      </c>
      <c r="R9293" s="8">
        <f t="shared" si="1985"/>
        <v>46865.314810949996</v>
      </c>
      <c r="S9293" s="8">
        <f t="shared" si="1986"/>
        <v>457580.11173266714</v>
      </c>
      <c r="T9293" s="9">
        <f t="shared" si="1991"/>
        <v>6.7818963949103956</v>
      </c>
      <c r="U9293" s="10">
        <f t="shared" si="1981"/>
        <v>3.3309707296380751</v>
      </c>
    </row>
    <row r="9294" spans="1:21" x14ac:dyDescent="0.3">
      <c r="A9294" s="17">
        <v>2004</v>
      </c>
      <c r="B9294" s="17">
        <v>77</v>
      </c>
      <c r="C9294" s="17">
        <v>4.4569999999999999E-2</v>
      </c>
      <c r="D9294" s="17">
        <v>4.36E-2</v>
      </c>
      <c r="E9294" s="17">
        <v>0.5</v>
      </c>
      <c r="F9294" s="2">
        <f t="shared" si="1987"/>
        <v>64718.685367190832</v>
      </c>
      <c r="G9294" s="3">
        <f t="shared" si="1988"/>
        <v>2821.7346820095204</v>
      </c>
      <c r="H9294" s="2">
        <f t="shared" si="1989"/>
        <v>63307.818026186069</v>
      </c>
      <c r="I9294" s="2">
        <f>SUM(H9294:H9327)</f>
        <v>616228.68591312994</v>
      </c>
      <c r="J9294" s="4">
        <f t="shared" si="1982"/>
        <v>9.5216502377461349</v>
      </c>
      <c r="K9294" s="5">
        <f t="shared" si="1990"/>
        <v>0.47438999999999998</v>
      </c>
      <c r="L9294" s="5">
        <f t="shared" si="1983"/>
        <v>6.1211612903225802E-3</v>
      </c>
      <c r="M9294" s="8">
        <f t="shared" si="1984"/>
        <v>460980.28595825768</v>
      </c>
      <c r="N9294" s="6">
        <f>((B9293+E9293)*D9293+(B9294+E9294)*D9294+(B9295+E9295)*D9295)/3/SUM(D9217:D9294)</f>
        <v>7.3430018901466454</v>
      </c>
      <c r="O9294" s="7">
        <f>O9217</f>
        <v>4.0875834355990792E-2</v>
      </c>
      <c r="P9294" s="8">
        <f>M9294*O9217</f>
        <v>18842.953810207007</v>
      </c>
      <c r="Q9294" s="5">
        <f>N9294*O9217</f>
        <v>0.30015132893736157</v>
      </c>
      <c r="R9294" s="8">
        <f t="shared" si="1985"/>
        <v>44305.892313501659</v>
      </c>
      <c r="S9294" s="8">
        <f t="shared" si="1986"/>
        <v>410714.79692171712</v>
      </c>
      <c r="T9294" s="9">
        <f t="shared" si="1991"/>
        <v>6.3461548174451821</v>
      </c>
      <c r="U9294" s="10">
        <f t="shared" si="1981"/>
        <v>3.1754954203009529</v>
      </c>
    </row>
    <row r="9295" spans="1:21" x14ac:dyDescent="0.3">
      <c r="A9295" s="17">
        <v>2004</v>
      </c>
      <c r="B9295" s="17">
        <v>78</v>
      </c>
      <c r="C9295" s="17">
        <v>5.1630000000000002E-2</v>
      </c>
      <c r="D9295" s="17">
        <v>5.033E-2</v>
      </c>
      <c r="E9295" s="17">
        <v>0.5</v>
      </c>
      <c r="F9295" s="2">
        <f t="shared" si="1987"/>
        <v>61896.950685181313</v>
      </c>
      <c r="G9295" s="3">
        <f t="shared" si="1988"/>
        <v>3115.2735279851754</v>
      </c>
      <c r="H9295" s="2">
        <f t="shared" si="1989"/>
        <v>60339.313921188725</v>
      </c>
      <c r="I9295" s="2">
        <f>SUM(H9295:H9327)</f>
        <v>552920.86788694398</v>
      </c>
      <c r="J9295" s="4">
        <f t="shared" si="1982"/>
        <v>8.9329258027458565</v>
      </c>
      <c r="K9295" s="5">
        <f t="shared" si="1990"/>
        <v>0.52471999999999996</v>
      </c>
      <c r="L9295" s="5">
        <f t="shared" si="1983"/>
        <v>6.6843312101910824E-3</v>
      </c>
      <c r="M9295" s="8">
        <f t="shared" si="1984"/>
        <v>466056.12888175843</v>
      </c>
      <c r="N9295" s="6">
        <f>((B9294+E9294)*D9294+(B9295+E9295)*D9295+(B9296+E9296)*D9296)/3/SUM(D9217:D9295)</f>
        <v>7.4870915281801089</v>
      </c>
      <c r="O9295" s="7">
        <f>O9217</f>
        <v>4.0875834355990792E-2</v>
      </c>
      <c r="P9295" s="8">
        <f>M9295*O9217</f>
        <v>19050.433124765055</v>
      </c>
      <c r="Q9295" s="5">
        <f>N9295*O9217</f>
        <v>0.30604111311403209</v>
      </c>
      <c r="R9295" s="8">
        <f t="shared" si="1985"/>
        <v>41873.003124211114</v>
      </c>
      <c r="S9295" s="8">
        <f t="shared" si="1986"/>
        <v>366408.90460821544</v>
      </c>
      <c r="T9295" s="9">
        <f t="shared" si="1991"/>
        <v>5.9196600244789934</v>
      </c>
      <c r="U9295" s="10">
        <f t="shared" si="1981"/>
        <v>3.013265778266863</v>
      </c>
    </row>
    <row r="9296" spans="1:21" x14ac:dyDescent="0.3">
      <c r="A9296" s="17">
        <v>2004</v>
      </c>
      <c r="B9296" s="17">
        <v>79</v>
      </c>
      <c r="C9296" s="17">
        <v>5.7669999999999999E-2</v>
      </c>
      <c r="D9296" s="17">
        <v>5.6050000000000003E-2</v>
      </c>
      <c r="E9296" s="17">
        <v>0.5</v>
      </c>
      <c r="F9296" s="2">
        <f t="shared" si="1987"/>
        <v>58781.677157196136</v>
      </c>
      <c r="G9296" s="3">
        <f t="shared" si="1988"/>
        <v>3294.7130046608436</v>
      </c>
      <c r="H9296" s="2">
        <f t="shared" si="1989"/>
        <v>57134.320654865718</v>
      </c>
      <c r="I9296" s="2">
        <f>SUM(H9296:H9327)</f>
        <v>492581.55396575463</v>
      </c>
      <c r="J9296" s="4">
        <f t="shared" si="1982"/>
        <v>8.3798485818714354</v>
      </c>
      <c r="K9296" s="5">
        <f t="shared" si="1990"/>
        <v>0.58077000000000001</v>
      </c>
      <c r="L9296" s="5">
        <f t="shared" si="1983"/>
        <v>7.3052830188679247E-3</v>
      </c>
      <c r="M9296" s="8">
        <f t="shared" si="1984"/>
        <v>451004.15632786998</v>
      </c>
      <c r="N9296" s="6">
        <f>((B9295+E9295)*D9295+(B9296+E9296)*D9296+(B9297+E9297)*D9297)/3/SUM(D9217:D9296)</f>
        <v>7.582993267558586</v>
      </c>
      <c r="O9296" s="7">
        <f>O9217</f>
        <v>4.0875834355990792E-2</v>
      </c>
      <c r="P9296" s="8">
        <f>M9296*O9217</f>
        <v>18435.171187921391</v>
      </c>
      <c r="Q9296" s="5">
        <f>N9296*O9217</f>
        <v>0.30996117672731816</v>
      </c>
      <c r="R9296" s="8">
        <f t="shared" si="1985"/>
        <v>39424.899393167623</v>
      </c>
      <c r="S9296" s="8">
        <f t="shared" si="1986"/>
        <v>324535.90148400434</v>
      </c>
      <c r="T9296" s="9">
        <f t="shared" si="1991"/>
        <v>5.5210384796629475</v>
      </c>
      <c r="U9296" s="10">
        <f t="shared" si="1981"/>
        <v>2.858810102208488</v>
      </c>
    </row>
    <row r="9297" spans="1:21" x14ac:dyDescent="0.3">
      <c r="A9297" s="17">
        <v>2004</v>
      </c>
      <c r="B9297" s="17">
        <v>80</v>
      </c>
      <c r="C9297" s="17">
        <v>6.1530000000000001E-2</v>
      </c>
      <c r="D9297" s="17">
        <v>5.969E-2</v>
      </c>
      <c r="E9297" s="17">
        <v>0.5</v>
      </c>
      <c r="F9297" s="2">
        <f t="shared" si="1987"/>
        <v>55486.964152535293</v>
      </c>
      <c r="G9297" s="3">
        <f t="shared" si="1988"/>
        <v>3312.0168902648315</v>
      </c>
      <c r="H9297" s="2">
        <f t="shared" si="1989"/>
        <v>53830.955707402878</v>
      </c>
      <c r="I9297" s="2">
        <f>SUM(H9297:H9327)</f>
        <v>435447.23331088893</v>
      </c>
      <c r="J9297" s="4">
        <f t="shared" si="1982"/>
        <v>7.8477393737713186</v>
      </c>
      <c r="K9297" s="5">
        <f t="shared" si="1990"/>
        <v>0.64046000000000003</v>
      </c>
      <c r="L9297" s="5">
        <f t="shared" si="1983"/>
        <v>7.9560248447204975E-3</v>
      </c>
      <c r="M9297" s="8">
        <f t="shared" si="1984"/>
        <v>416290.41574230854</v>
      </c>
      <c r="N9297" s="6">
        <f>((B9296+E9296)*D9296+(B9297+E9297)*D9297+(B9298+E9298)*D9298)/3/SUM(D9217:D9297)</f>
        <v>7.7718124473035006</v>
      </c>
      <c r="O9297" s="7">
        <f>O9217</f>
        <v>4.0875834355990792E-2</v>
      </c>
      <c r="P9297" s="8">
        <f>M9297*O9217</f>
        <v>17016.218077869147</v>
      </c>
      <c r="Q9297" s="5">
        <f>N9297*O9217</f>
        <v>0.31767931824180529</v>
      </c>
      <c r="R9297" s="8">
        <f t="shared" si="1985"/>
        <v>36729.974397970313</v>
      </c>
      <c r="S9297" s="8">
        <f t="shared" si="1986"/>
        <v>285111.0020908367</v>
      </c>
      <c r="T9297" s="9">
        <f t="shared" si="1991"/>
        <v>5.1383420672837348</v>
      </c>
      <c r="U9297" s="10">
        <f t="shared" si="1981"/>
        <v>2.7093973064875838</v>
      </c>
    </row>
    <row r="9298" spans="1:21" x14ac:dyDescent="0.3">
      <c r="A9298" s="17">
        <v>2004</v>
      </c>
      <c r="B9298" s="17">
        <v>81</v>
      </c>
      <c r="C9298" s="17">
        <v>7.2099999999999997E-2</v>
      </c>
      <c r="D9298" s="17">
        <v>6.9589999999999999E-2</v>
      </c>
      <c r="E9298" s="17">
        <v>0.5</v>
      </c>
      <c r="F9298" s="2">
        <f t="shared" si="1987"/>
        <v>52174.947262270463</v>
      </c>
      <c r="G9298" s="3">
        <f t="shared" si="1988"/>
        <v>3630.8545799814015</v>
      </c>
      <c r="H9298" s="2">
        <f t="shared" si="1989"/>
        <v>50359.519972279762</v>
      </c>
      <c r="I9298" s="2">
        <f>SUM(H9298:H9327)</f>
        <v>381616.27760348597</v>
      </c>
      <c r="J9298" s="4">
        <f t="shared" si="1982"/>
        <v>7.3141670021283591</v>
      </c>
      <c r="K9298" s="5">
        <f t="shared" si="1990"/>
        <v>0.71005000000000007</v>
      </c>
      <c r="L9298" s="5">
        <f t="shared" si="1983"/>
        <v>8.7122699386503084E-3</v>
      </c>
      <c r="M9298" s="8">
        <f t="shared" si="1984"/>
        <v>416751.84602279298</v>
      </c>
      <c r="N9298" s="6">
        <f>((B9297+E9297)*D9297+(B9298+E9298)*D9298+(B9299+E9299)*D9299)/3/SUM(D9217:D9298)</f>
        <v>7.9767410745722129</v>
      </c>
      <c r="O9298" s="7">
        <f>O9217</f>
        <v>4.0875834355990792E-2</v>
      </c>
      <c r="P9298" s="8">
        <f>M9298*O9217</f>
        <v>17035.079425581065</v>
      </c>
      <c r="Q9298" s="5">
        <f>N9298*O9217</f>
        <v>0.32605594686484179</v>
      </c>
      <c r="R9298" s="8">
        <f t="shared" si="1985"/>
        <v>33939.499004059173</v>
      </c>
      <c r="S9298" s="8">
        <f t="shared" si="1986"/>
        <v>248381.0276928664</v>
      </c>
      <c r="T9298" s="9">
        <f t="shared" si="1991"/>
        <v>4.760541998141691</v>
      </c>
      <c r="U9298" s="10">
        <f t="shared" si="1981"/>
        <v>2.5536250039866681</v>
      </c>
    </row>
    <row r="9299" spans="1:21" x14ac:dyDescent="0.3">
      <c r="A9299" s="17">
        <v>2004</v>
      </c>
      <c r="B9299" s="17">
        <v>82</v>
      </c>
      <c r="C9299" s="17">
        <v>8.2220000000000001E-2</v>
      </c>
      <c r="D9299" s="17">
        <v>7.8969999999999999E-2</v>
      </c>
      <c r="E9299" s="17">
        <v>0.5</v>
      </c>
      <c r="F9299" s="2">
        <f t="shared" si="1987"/>
        <v>48544.092682289061</v>
      </c>
      <c r="G9299" s="3">
        <f t="shared" si="1988"/>
        <v>3833.5269991203672</v>
      </c>
      <c r="H9299" s="2">
        <f t="shared" si="1989"/>
        <v>46627.329182728878</v>
      </c>
      <c r="I9299" s="2">
        <f>SUM(H9299:H9327)</f>
        <v>331256.75763120624</v>
      </c>
      <c r="J9299" s="4">
        <f t="shared" si="1982"/>
        <v>6.8238325062374212</v>
      </c>
      <c r="K9299" s="5">
        <f t="shared" si="1990"/>
        <v>0.78902000000000005</v>
      </c>
      <c r="L9299" s="5">
        <f t="shared" si="1983"/>
        <v>9.5638787878787879E-3</v>
      </c>
      <c r="M9299" s="8">
        <f t="shared" si="1984"/>
        <v>400833.91729921964</v>
      </c>
      <c r="N9299" s="6">
        <f>((B9298+E9298)*D9298+(B9299+E9299)*D9299+(B9300+E9300)*D9300)/3/SUM(D9217:D9299)</f>
        <v>8.2643300127584425</v>
      </c>
      <c r="O9299" s="7">
        <f>O9217</f>
        <v>4.0875834355990792E-2</v>
      </c>
      <c r="P9299" s="8">
        <f>M9299*O9217</f>
        <v>16384.420807785813</v>
      </c>
      <c r="Q9299" s="5">
        <f>N9299*O9217</f>
        <v>0.33781138466475735</v>
      </c>
      <c r="R9299" s="8">
        <f t="shared" si="1985"/>
        <v>30876.086548291787</v>
      </c>
      <c r="S9299" s="8">
        <f t="shared" si="1986"/>
        <v>214441.52868880722</v>
      </c>
      <c r="T9299" s="9">
        <f t="shared" si="1991"/>
        <v>4.4174587851972476</v>
      </c>
      <c r="U9299" s="10">
        <f t="shared" si="1981"/>
        <v>2.4063737210401737</v>
      </c>
    </row>
    <row r="9300" spans="1:21" x14ac:dyDescent="0.3">
      <c r="A9300" s="17">
        <v>2004</v>
      </c>
      <c r="B9300" s="17">
        <v>83</v>
      </c>
      <c r="C9300" s="17">
        <v>9.2410000000000006E-2</v>
      </c>
      <c r="D9300" s="17">
        <v>8.8330000000000006E-2</v>
      </c>
      <c r="E9300" s="17">
        <v>0.5</v>
      </c>
      <c r="F9300" s="2">
        <f t="shared" si="1987"/>
        <v>44710.565683168694</v>
      </c>
      <c r="G9300" s="3">
        <f t="shared" si="1988"/>
        <v>3949.2842667942909</v>
      </c>
      <c r="H9300" s="2">
        <f t="shared" si="1989"/>
        <v>42735.923549771549</v>
      </c>
      <c r="I9300" s="2">
        <f>SUM(H9300:H9327)</f>
        <v>284629.42844847729</v>
      </c>
      <c r="J9300" s="4">
        <f t="shared" si="1982"/>
        <v>6.366044000996081</v>
      </c>
      <c r="K9300" s="5">
        <f t="shared" si="1990"/>
        <v>0.87735000000000007</v>
      </c>
      <c r="L9300" s="5">
        <f t="shared" si="1983"/>
        <v>1.0507185628742515E-2</v>
      </c>
      <c r="M9300" s="8">
        <f t="shared" si="1984"/>
        <v>375865.08950512711</v>
      </c>
      <c r="N9300" s="6">
        <f>((B9299+E9299)*D9299+(B9300+E9300)*D9300+(B9301+E9301)*D9301)/3/SUM(D9217:D9300)</f>
        <v>8.4034668794285796</v>
      </c>
      <c r="O9300" s="7">
        <f>O9217</f>
        <v>4.0875834355990792E-2</v>
      </c>
      <c r="P9300" s="8">
        <f>M9300*O9217</f>
        <v>15363.79913881123</v>
      </c>
      <c r="Q9300" s="5">
        <f>N9300*O9217</f>
        <v>0.34349872017957744</v>
      </c>
      <c r="R9300" s="8">
        <f t="shared" si="1985"/>
        <v>28056.18850473276</v>
      </c>
      <c r="S9300" s="8">
        <f t="shared" si="1986"/>
        <v>183565.44214051543</v>
      </c>
      <c r="T9300" s="9">
        <f t="shared" si="1991"/>
        <v>4.1056389990972244</v>
      </c>
      <c r="U9300" s="10">
        <f t="shared" si="1981"/>
        <v>2.2604050018988566</v>
      </c>
    </row>
    <row r="9301" spans="1:21" x14ac:dyDescent="0.3">
      <c r="A9301" s="17">
        <v>2004</v>
      </c>
      <c r="B9301" s="17">
        <v>84</v>
      </c>
      <c r="C9301" s="17">
        <v>0.10235</v>
      </c>
      <c r="D9301" s="17">
        <v>9.7369999999999998E-2</v>
      </c>
      <c r="E9301" s="17">
        <v>0.5</v>
      </c>
      <c r="F9301" s="2">
        <f t="shared" si="1987"/>
        <v>40761.281416374404</v>
      </c>
      <c r="G9301" s="3">
        <f t="shared" si="1988"/>
        <v>3968.9259715123758</v>
      </c>
      <c r="H9301" s="2">
        <f t="shared" si="1989"/>
        <v>38776.818430618216</v>
      </c>
      <c r="I9301" s="2">
        <f>SUM(H9301:H9327)</f>
        <v>241893.50489870593</v>
      </c>
      <c r="J9301" s="4">
        <f t="shared" si="1982"/>
        <v>5.9343940252460703</v>
      </c>
      <c r="K9301" s="5">
        <f t="shared" si="1990"/>
        <v>0.97472000000000003</v>
      </c>
      <c r="L9301" s="5">
        <f t="shared" si="1983"/>
        <v>1.1535147928994084E-2</v>
      </c>
      <c r="M9301" s="8">
        <f t="shared" si="1984"/>
        <v>344072.39473161084</v>
      </c>
      <c r="N9301" s="6">
        <f>((B9300+E9300)*D9300+(B9301+E9301)*D9301+(B9302+E9302)*D9302)/3/SUM(D9217:D9301)</f>
        <v>8.5207307397680019</v>
      </c>
      <c r="O9301" s="7">
        <f>O9217</f>
        <v>4.0875834355990792E-2</v>
      </c>
      <c r="P9301" s="8">
        <f>M9301*O9217</f>
        <v>14064.246213518403</v>
      </c>
      <c r="Q9301" s="5">
        <f>N9301*O9217</f>
        <v>0.34829197831075576</v>
      </c>
      <c r="R9301" s="8">
        <f t="shared" si="1985"/>
        <v>25271.163626821221</v>
      </c>
      <c r="S9301" s="8">
        <f t="shared" si="1986"/>
        <v>155509.25363578266</v>
      </c>
      <c r="T9301" s="9">
        <f t="shared" si="1991"/>
        <v>3.8151218075620243</v>
      </c>
      <c r="U9301" s="10">
        <f t="shared" si="1981"/>
        <v>2.1192722176840459</v>
      </c>
    </row>
    <row r="9302" spans="1:21" x14ac:dyDescent="0.3">
      <c r="A9302" s="17">
        <v>2004</v>
      </c>
      <c r="B9302" s="17">
        <v>85</v>
      </c>
      <c r="C9302" s="17">
        <v>0.11519</v>
      </c>
      <c r="D9302" s="17">
        <v>0.10892</v>
      </c>
      <c r="E9302" s="17">
        <v>0.5</v>
      </c>
      <c r="F9302" s="2">
        <f t="shared" si="1987"/>
        <v>36792.355444862027</v>
      </c>
      <c r="G9302" s="3">
        <f t="shared" si="1988"/>
        <v>4007.4233550543722</v>
      </c>
      <c r="H9302" s="2">
        <f t="shared" si="1989"/>
        <v>34788.643767334841</v>
      </c>
      <c r="I9302" s="2">
        <f>SUM(H9302:H9327)</f>
        <v>203116.68646808772</v>
      </c>
      <c r="J9302" s="4">
        <f t="shared" si="1982"/>
        <v>5.5206219882411069</v>
      </c>
      <c r="K9302" s="5">
        <f t="shared" si="1990"/>
        <v>1.0836399999999999</v>
      </c>
      <c r="L9302" s="5">
        <f t="shared" si="1983"/>
        <v>1.2674152046783625E-2</v>
      </c>
      <c r="M9302" s="8">
        <f t="shared" si="1984"/>
        <v>316188.6759967783</v>
      </c>
      <c r="N9302" s="6">
        <f>((B9301+E9301)*D9301+(B9302+E9302)*D9302+(B9303+E9303)*D9303)/3/SUM(D9217:D9302)</f>
        <v>8.5049201456818366</v>
      </c>
      <c r="O9302" s="7">
        <f>O9217</f>
        <v>4.0875834355990792E-2</v>
      </c>
      <c r="P9302" s="8">
        <f>M9302*O9217</f>
        <v>12924.475945284352</v>
      </c>
      <c r="Q9302" s="5">
        <f>N9302*O9217</f>
        <v>0.34764570708581982</v>
      </c>
      <c r="R9302" s="8">
        <f t="shared" si="1985"/>
        <v>22694.52110628302</v>
      </c>
      <c r="S9302" s="8">
        <f t="shared" si="1986"/>
        <v>130238.09000896143</v>
      </c>
      <c r="T9302" s="9">
        <f t="shared" si="1991"/>
        <v>3.5398138671534523</v>
      </c>
      <c r="U9302" s="10">
        <f t="shared" si="1981"/>
        <v>1.9808081210876547</v>
      </c>
    </row>
    <row r="9303" spans="1:21" x14ac:dyDescent="0.3">
      <c r="A9303" s="17">
        <v>2004</v>
      </c>
      <c r="B9303" s="17">
        <v>86</v>
      </c>
      <c r="C9303" s="17">
        <v>0.12411</v>
      </c>
      <c r="D9303" s="17">
        <v>0.11686000000000001</v>
      </c>
      <c r="E9303" s="17">
        <v>0.5</v>
      </c>
      <c r="F9303" s="2">
        <f t="shared" si="1987"/>
        <v>32784.932089807655</v>
      </c>
      <c r="G9303" s="3">
        <f t="shared" si="1988"/>
        <v>3831.2471640149229</v>
      </c>
      <c r="H9303" s="2">
        <f t="shared" si="1989"/>
        <v>30869.308507800193</v>
      </c>
      <c r="I9303" s="2">
        <f>SUM(H9303:H9327)</f>
        <v>168328.04270075285</v>
      </c>
      <c r="J9303" s="4">
        <f t="shared" si="1982"/>
        <v>5.1343111597624302</v>
      </c>
      <c r="K9303" s="5">
        <f t="shared" si="1990"/>
        <v>1.2004999999999999</v>
      </c>
      <c r="L9303" s="5">
        <f t="shared" si="1983"/>
        <v>1.3878612716763005E-2</v>
      </c>
      <c r="M9303" s="8">
        <f t="shared" si="1984"/>
        <v>276054.04388778913</v>
      </c>
      <c r="N9303" s="6">
        <f>((B9302+E9302)*D9302+(B9303+E9303)*D9303+(B9304+E9304)*D9304)/3/SUM(D9217:D9303)</f>
        <v>8.5914688324309321</v>
      </c>
      <c r="O9303" s="7">
        <f>O9217</f>
        <v>4.0875834355990792E-2</v>
      </c>
      <c r="P9303" s="8">
        <f>M9303*O9217</f>
        <v>11283.939371258681</v>
      </c>
      <c r="Q9303" s="5">
        <f>N9303*O9217</f>
        <v>0.3511834568691044</v>
      </c>
      <c r="R9303" s="8">
        <f t="shared" si="1985"/>
        <v>20028.518034872068</v>
      </c>
      <c r="S9303" s="8">
        <f t="shared" si="1986"/>
        <v>107543.56890267841</v>
      </c>
      <c r="T9303" s="9">
        <f t="shared" si="1991"/>
        <v>3.2802742616054434</v>
      </c>
      <c r="U9303" s="10">
        <f t="shared" si="1981"/>
        <v>1.8540368981569868</v>
      </c>
    </row>
    <row r="9304" spans="1:21" x14ac:dyDescent="0.3">
      <c r="A9304" s="17">
        <v>2004</v>
      </c>
      <c r="B9304" s="17">
        <v>87</v>
      </c>
      <c r="C9304" s="17">
        <v>0.14094999999999999</v>
      </c>
      <c r="D9304" s="17">
        <v>0.13167000000000001</v>
      </c>
      <c r="E9304" s="17">
        <v>0.5</v>
      </c>
      <c r="F9304" s="2">
        <f t="shared" si="1987"/>
        <v>28953.684925792732</v>
      </c>
      <c r="G9304" s="3">
        <f t="shared" si="1988"/>
        <v>3812.331694179129</v>
      </c>
      <c r="H9304" s="2">
        <f t="shared" si="1989"/>
        <v>27047.519078703168</v>
      </c>
      <c r="I9304" s="2">
        <f>SUM(H9304:H9327)</f>
        <v>137458.73419295266</v>
      </c>
      <c r="J9304" s="4">
        <f t="shared" si="1982"/>
        <v>4.7475385100464598</v>
      </c>
      <c r="K9304" s="5">
        <f t="shared" si="1990"/>
        <v>1.3321699999999999</v>
      </c>
      <c r="L9304" s="5">
        <f t="shared" si="1983"/>
        <v>1.5224799999999998E-2</v>
      </c>
      <c r="M9304" s="8">
        <f t="shared" si="1984"/>
        <v>250402.74382449224</v>
      </c>
      <c r="N9304" s="6">
        <f>((B9303+E9303)*D9303+(B9304+E9304)*D9304+(B9305+E9305)*D9305)/3/SUM(D9217:D9304)</f>
        <v>8.7891097482553544</v>
      </c>
      <c r="O9304" s="7">
        <f>O9217</f>
        <v>4.0875834355990792E-2</v>
      </c>
      <c r="P9304" s="8">
        <f>M9304*O9217</f>
        <v>10235.421078855541</v>
      </c>
      <c r="Q9304" s="5">
        <f>N9304*O9217</f>
        <v>0.35926219420630978</v>
      </c>
      <c r="R9304" s="8">
        <f t="shared" si="1985"/>
        <v>17330.368026651242</v>
      </c>
      <c r="S9304" s="8">
        <f t="shared" si="1986"/>
        <v>87515.050867806349</v>
      </c>
      <c r="T9304" s="9">
        <f t="shared" si="1991"/>
        <v>3.0225876634391899</v>
      </c>
      <c r="U9304" s="10">
        <f t="shared" si="1981"/>
        <v>1.7249508466072698</v>
      </c>
    </row>
    <row r="9305" spans="1:21" x14ac:dyDescent="0.3">
      <c r="A9305" s="17">
        <v>2004</v>
      </c>
      <c r="B9305" s="17">
        <v>88</v>
      </c>
      <c r="C9305" s="17">
        <v>0.16508999999999999</v>
      </c>
      <c r="D9305" s="17">
        <v>0.1525</v>
      </c>
      <c r="E9305" s="17">
        <v>0.5</v>
      </c>
      <c r="F9305" s="2">
        <f t="shared" si="1987"/>
        <v>25141.353231613604</v>
      </c>
      <c r="G9305" s="3">
        <f t="shared" si="1988"/>
        <v>3834.0563678210747</v>
      </c>
      <c r="H9305" s="2">
        <f t="shared" si="1989"/>
        <v>23224.325047703067</v>
      </c>
      <c r="I9305" s="2">
        <f>SUM(H9305:H9327)</f>
        <v>110411.21511424953</v>
      </c>
      <c r="J9305" s="4">
        <f t="shared" si="1982"/>
        <v>4.3916178296804906</v>
      </c>
      <c r="K9305" s="5">
        <f t="shared" si="1990"/>
        <v>1.4846699999999999</v>
      </c>
      <c r="L9305" s="5">
        <f t="shared" si="1983"/>
        <v>1.677593220338983E-2</v>
      </c>
      <c r="M9305" s="8">
        <f t="shared" si="1984"/>
        <v>228545.05617555761</v>
      </c>
      <c r="N9305" s="6">
        <f>((B9304+E9304)*D9304+(B9305+E9305)*D9305+(B9306+E9306)*D9306)/3/SUM(D9217:D9305)</f>
        <v>8.9683408883231088</v>
      </c>
      <c r="O9305" s="7">
        <f>O9217</f>
        <v>4.0875834355990792E-2</v>
      </c>
      <c r="P9305" s="8">
        <f>M9305*O9217</f>
        <v>9341.9698591127035</v>
      </c>
      <c r="Q9305" s="5">
        <f>N9305*O9217</f>
        <v>0.3665884165991547</v>
      </c>
      <c r="R9305" s="8">
        <f t="shared" si="1985"/>
        <v>14710.556501881512</v>
      </c>
      <c r="S9305" s="8">
        <f t="shared" si="1986"/>
        <v>70184.682841155111</v>
      </c>
      <c r="T9305" s="9">
        <f t="shared" si="1991"/>
        <v>2.791603228138988</v>
      </c>
      <c r="U9305" s="10">
        <f t="shared" si="1981"/>
        <v>1.6000146015415027</v>
      </c>
    </row>
    <row r="9306" spans="1:21" x14ac:dyDescent="0.3">
      <c r="A9306" s="17">
        <v>2004</v>
      </c>
      <c r="B9306" s="17">
        <v>89</v>
      </c>
      <c r="C9306" s="17">
        <v>0.18196999999999999</v>
      </c>
      <c r="D9306" s="17">
        <v>0.16678999999999999</v>
      </c>
      <c r="E9306" s="17">
        <v>0.5</v>
      </c>
      <c r="F9306" s="2">
        <f t="shared" si="1987"/>
        <v>21307.29686379253</v>
      </c>
      <c r="G9306" s="3">
        <f t="shared" si="1988"/>
        <v>3553.8440439119559</v>
      </c>
      <c r="H9306" s="2">
        <f t="shared" si="1989"/>
        <v>19530.37484183655</v>
      </c>
      <c r="I9306" s="2">
        <f>SUM(H9306:H9327)</f>
        <v>87186.890066546446</v>
      </c>
      <c r="J9306" s="4">
        <f t="shared" si="1982"/>
        <v>4.0918794450507256</v>
      </c>
      <c r="K9306" s="5">
        <f t="shared" si="1990"/>
        <v>1.6514599999999999</v>
      </c>
      <c r="L9306" s="5">
        <f t="shared" si="1983"/>
        <v>1.8452067039106144E-2</v>
      </c>
      <c r="M9306" s="8">
        <f t="shared" si="1984"/>
        <v>192598.69565724878</v>
      </c>
      <c r="N9306" s="6">
        <f>((B9305+E9305)*D9305+(B9306+E9306)*D9306+(B9307+E9307)*D9307)/3/SUM(D9217:D9306)</f>
        <v>9.0382883428400724</v>
      </c>
      <c r="O9306" s="7">
        <f>O9217</f>
        <v>4.0875834355990792E-2</v>
      </c>
      <c r="P9306" s="8">
        <f>M9306*O9217</f>
        <v>7872.6323808655843</v>
      </c>
      <c r="Q9306" s="5">
        <f>N9306*O9217</f>
        <v>0.36944757716361332</v>
      </c>
      <c r="R9306" s="8">
        <f t="shared" si="1985"/>
        <v>12314.92517542285</v>
      </c>
      <c r="S9306" s="8">
        <f t="shared" si="1986"/>
        <v>55474.1263392736</v>
      </c>
      <c r="T9306" s="9">
        <f t="shared" si="1991"/>
        <v>2.603527171648917</v>
      </c>
      <c r="U9306" s="10">
        <f t="shared" si="1981"/>
        <v>1.4883522734018086</v>
      </c>
    </row>
    <row r="9307" spans="1:21" x14ac:dyDescent="0.3">
      <c r="A9307" s="17">
        <v>2004</v>
      </c>
      <c r="B9307" s="17">
        <v>90</v>
      </c>
      <c r="C9307" s="17">
        <v>0.19867000000000001</v>
      </c>
      <c r="D9307" s="17">
        <v>0.18071999999999999</v>
      </c>
      <c r="E9307" s="17">
        <v>0.5</v>
      </c>
      <c r="F9307" s="2">
        <f t="shared" si="1987"/>
        <v>17753.452819880575</v>
      </c>
      <c r="G9307" s="3">
        <f t="shared" si="1988"/>
        <v>3208.4039936088175</v>
      </c>
      <c r="H9307" s="2">
        <f t="shared" si="1989"/>
        <v>16149.250823076167</v>
      </c>
      <c r="I9307" s="2">
        <f>SUM(H9307:H9327)</f>
        <v>67656.515224709903</v>
      </c>
      <c r="J9307" s="4">
        <f t="shared" si="1982"/>
        <v>3.8108933462761199</v>
      </c>
      <c r="K9307" s="5">
        <f t="shared" si="1990"/>
        <v>1.8321799999999999</v>
      </c>
      <c r="L9307" s="5">
        <f t="shared" si="1983"/>
        <v>2.0245082872928175E-2</v>
      </c>
      <c r="M9307" s="8">
        <f t="shared" si="1984"/>
        <v>158478.18523376415</v>
      </c>
      <c r="N9307" s="6">
        <f>((B9306+E9306)*D9306+(B9307+E9307)*D9307+(B9308+E9308)*D9308)/3/SUM(D9217:D9307)</f>
        <v>9.1161276002721703</v>
      </c>
      <c r="O9307" s="7">
        <f>O9217</f>
        <v>4.0875834355990792E-2</v>
      </c>
      <c r="P9307" s="8">
        <f>M9307*O9217</f>
        <v>6477.9280486533689</v>
      </c>
      <c r="Q9307" s="5">
        <f>N9307*O9217</f>
        <v>0.37262932175680108</v>
      </c>
      <c r="R9307" s="8">
        <f t="shared" si="1985"/>
        <v>10131.566441992833</v>
      </c>
      <c r="S9307" s="8">
        <f t="shared" si="1986"/>
        <v>43159.201163850754</v>
      </c>
      <c r="T9307" s="9">
        <f t="shared" si="1991"/>
        <v>2.4310313943843336</v>
      </c>
      <c r="U9307" s="10">
        <f t="shared" si="1981"/>
        <v>1.3798619518917863</v>
      </c>
    </row>
    <row r="9308" spans="1:21" x14ac:dyDescent="0.3">
      <c r="A9308" s="17">
        <v>2004</v>
      </c>
      <c r="B9308" s="17">
        <v>91</v>
      </c>
      <c r="C9308" s="17">
        <v>0.22932</v>
      </c>
      <c r="D9308" s="17">
        <v>0.20573</v>
      </c>
      <c r="E9308" s="17">
        <v>0.5</v>
      </c>
      <c r="F9308" s="2">
        <f t="shared" si="1987"/>
        <v>14545.048826271757</v>
      </c>
      <c r="G9308" s="3">
        <f t="shared" si="1988"/>
        <v>2992.3528950288887</v>
      </c>
      <c r="H9308" s="2">
        <f t="shared" si="1989"/>
        <v>13048.872378757313</v>
      </c>
      <c r="I9308" s="2">
        <f>SUM(H9308:H9327)</f>
        <v>51507.264401633714</v>
      </c>
      <c r="J9308" s="4">
        <f t="shared" si="1982"/>
        <v>3.5412232036374851</v>
      </c>
      <c r="K9308" s="5">
        <f t="shared" si="1990"/>
        <v>2.0379100000000001</v>
      </c>
      <c r="L9308" s="5">
        <f t="shared" si="1983"/>
        <v>2.2272240437158471E-2</v>
      </c>
      <c r="M9308" s="8">
        <f t="shared" si="1984"/>
        <v>134353.47483212865</v>
      </c>
      <c r="N9308" s="6">
        <f>((B9307+E9307)*D9307+(B9308+E9308)*D9308+(B9309+E9309)*D9309)/3/SUM(D9217:D9308)</f>
        <v>8.9880326739977061</v>
      </c>
      <c r="O9308" s="7">
        <f>O9217</f>
        <v>4.0875834355990792E-2</v>
      </c>
      <c r="P9308" s="8">
        <f>M9308*O9217</f>
        <v>5491.8103823898682</v>
      </c>
      <c r="Q9308" s="5">
        <f>N9308*O9217</f>
        <v>0.36739333476856323</v>
      </c>
      <c r="R9308" s="8">
        <f t="shared" si="1985"/>
        <v>8254.8036405562707</v>
      </c>
      <c r="S9308" s="8">
        <f t="shared" si="1986"/>
        <v>33027.634721857918</v>
      </c>
      <c r="T9308" s="9">
        <f t="shared" si="1991"/>
        <v>2.2707132245718071</v>
      </c>
      <c r="U9308" s="10">
        <f t="shared" si="1981"/>
        <v>1.270509979065678</v>
      </c>
    </row>
    <row r="9309" spans="1:21" x14ac:dyDescent="0.3">
      <c r="A9309" s="17">
        <v>2004</v>
      </c>
      <c r="B9309" s="17">
        <v>92</v>
      </c>
      <c r="C9309" s="17">
        <v>0.23932</v>
      </c>
      <c r="D9309" s="17">
        <v>0.21374000000000001</v>
      </c>
      <c r="E9309" s="17">
        <v>0.5</v>
      </c>
      <c r="F9309" s="2">
        <f t="shared" si="1987"/>
        <v>11552.695931242868</v>
      </c>
      <c r="G9309" s="3">
        <f t="shared" si="1988"/>
        <v>2469.2732283438509</v>
      </c>
      <c r="H9309" s="2">
        <f t="shared" si="1989"/>
        <v>10318.059317070944</v>
      </c>
      <c r="I9309" s="2">
        <f>SUM(H9309:H9327)</f>
        <v>38458.392022876404</v>
      </c>
      <c r="J9309" s="4">
        <f t="shared" si="1982"/>
        <v>3.3289538867607806</v>
      </c>
      <c r="K9309" s="5">
        <f t="shared" si="1990"/>
        <v>2.2516500000000002</v>
      </c>
      <c r="L9309" s="5">
        <f t="shared" si="1983"/>
        <v>2.4342162162162163E-2</v>
      </c>
      <c r="M9309" s="8">
        <f t="shared" si="1984"/>
        <v>101440.17659130247</v>
      </c>
      <c r="N9309" s="6">
        <f>((B9308+E9308)*D9308+(B9309+E9309)*D9309+(B9310+E9310)*D9310)/3/SUM(D9217:D9309)</f>
        <v>8.9667007157713972</v>
      </c>
      <c r="O9309" s="7">
        <f>O9217</f>
        <v>4.0875834355990792E-2</v>
      </c>
      <c r="P9309" s="8">
        <f>M9309*O9217</f>
        <v>4146.4518553885346</v>
      </c>
      <c r="Q9309" s="5">
        <f>N9309*O9217</f>
        <v>0.36652137317761568</v>
      </c>
      <c r="R9309" s="8">
        <f t="shared" si="1985"/>
        <v>6536.2700476500095</v>
      </c>
      <c r="S9309" s="8">
        <f t="shared" si="1986"/>
        <v>24772.831081301643</v>
      </c>
      <c r="T9309" s="9">
        <f t="shared" si="1991"/>
        <v>2.1443333425150159</v>
      </c>
      <c r="U9309" s="10">
        <f t="shared" si="1981"/>
        <v>1.1846205442457647</v>
      </c>
    </row>
    <row r="9310" spans="1:21" x14ac:dyDescent="0.3">
      <c r="A9310" s="17">
        <v>2004</v>
      </c>
      <c r="B9310" s="17">
        <v>93</v>
      </c>
      <c r="C9310" s="17">
        <v>0.26632</v>
      </c>
      <c r="D9310" s="17">
        <v>0.23502000000000001</v>
      </c>
      <c r="E9310" s="17">
        <v>0.5</v>
      </c>
      <c r="F9310" s="2">
        <f t="shared" si="1987"/>
        <v>9083.4227028990172</v>
      </c>
      <c r="G9310" s="3">
        <f t="shared" si="1988"/>
        <v>2134.7860036353272</v>
      </c>
      <c r="H9310" s="2">
        <f t="shared" si="1989"/>
        <v>8016.0297010813538</v>
      </c>
      <c r="I9310" s="2">
        <f>SUM(H9310:H9327)</f>
        <v>28140.332705805471</v>
      </c>
      <c r="J9310" s="4">
        <f t="shared" si="1982"/>
        <v>3.0979877988970337</v>
      </c>
      <c r="K9310" s="5">
        <f t="shared" si="1990"/>
        <v>2.4866700000000002</v>
      </c>
      <c r="L9310" s="5">
        <f t="shared" si="1983"/>
        <v>2.6595401069518718E-2</v>
      </c>
      <c r="M9310" s="8">
        <f t="shared" si="1984"/>
        <v>80268.99079487953</v>
      </c>
      <c r="N9310" s="6">
        <f>((B9309+E9309)*D9309+(B9310+E9310)*D9310+(B9311+E9311)*D9311)/3/SUM(D9217:D9310)</f>
        <v>8.6871404998116617</v>
      </c>
      <c r="O9310" s="7">
        <f>O9217</f>
        <v>4.0875834355990792E-2</v>
      </c>
      <c r="P9310" s="8">
        <f>M9310*O9217</f>
        <v>3281.0619716540455</v>
      </c>
      <c r="Q9310" s="5">
        <f>N9310*O9217</f>
        <v>0.35509411609752056</v>
      </c>
      <c r="R9310" s="8">
        <f t="shared" si="1985"/>
        <v>5169.5847197643989</v>
      </c>
      <c r="S9310" s="8">
        <f t="shared" si="1986"/>
        <v>18236.561033651633</v>
      </c>
      <c r="T9310" s="9">
        <f t="shared" si="1991"/>
        <v>2.0076750394794849</v>
      </c>
      <c r="U9310" s="10">
        <f t="shared" si="1981"/>
        <v>1.0903127594175488</v>
      </c>
    </row>
    <row r="9311" spans="1:21" x14ac:dyDescent="0.3">
      <c r="A9311" s="17">
        <v>2004</v>
      </c>
      <c r="B9311" s="17">
        <v>94</v>
      </c>
      <c r="C9311" s="17">
        <v>0.27794000000000002</v>
      </c>
      <c r="D9311" s="17">
        <v>0.24403</v>
      </c>
      <c r="E9311" s="17">
        <v>0.5</v>
      </c>
      <c r="F9311" s="2">
        <f t="shared" si="1987"/>
        <v>6948.6366992636904</v>
      </c>
      <c r="G9311" s="3">
        <f t="shared" si="1988"/>
        <v>1695.6758137213183</v>
      </c>
      <c r="H9311" s="2">
        <f t="shared" si="1989"/>
        <v>6100.7987924030313</v>
      </c>
      <c r="I9311" s="2">
        <f>SUM(H9311:H9327)</f>
        <v>20124.303004724119</v>
      </c>
      <c r="J9311" s="4">
        <f t="shared" si="1982"/>
        <v>2.8961512704868544</v>
      </c>
      <c r="K9311" s="5">
        <f t="shared" si="1990"/>
        <v>2.7307000000000001</v>
      </c>
      <c r="L9311" s="5">
        <f t="shared" si="1983"/>
        <v>2.8896296296296298E-2</v>
      </c>
      <c r="M9311" s="8">
        <f t="shared" si="1984"/>
        <v>58681.423956005623</v>
      </c>
      <c r="N9311" s="6">
        <f>((B9310+E9310)*D9310+(B9311+E9311)*D9311+(B9312+E9312)*D9312)/3/SUM(D9217:D9311)</f>
        <v>8.7106877357454131</v>
      </c>
      <c r="O9311" s="7">
        <f>O9217</f>
        <v>4.0875834355990792E-2</v>
      </c>
      <c r="P9311" s="8">
        <f>M9311*O9217</f>
        <v>2398.6521653993559</v>
      </c>
      <c r="Q9311" s="5">
        <f>N9311*O9217</f>
        <v>0.35605662901308999</v>
      </c>
      <c r="R9311" s="8">
        <f t="shared" si="1985"/>
        <v>3928.5689400928777</v>
      </c>
      <c r="S9311" s="8">
        <f t="shared" si="1986"/>
        <v>13066.976313887233</v>
      </c>
      <c r="T9311" s="9">
        <f t="shared" si="1991"/>
        <v>1.8805093544855886</v>
      </c>
      <c r="U9311" s="10">
        <f t="shared" si="1981"/>
        <v>1.0156419160012657</v>
      </c>
    </row>
    <row r="9312" spans="1:21" x14ac:dyDescent="0.3">
      <c r="A9312" s="17">
        <v>2004</v>
      </c>
      <c r="B9312" s="17">
        <v>95</v>
      </c>
      <c r="C9312" s="17">
        <v>0.31970999999999999</v>
      </c>
      <c r="D9312" s="17">
        <v>0.27564</v>
      </c>
      <c r="E9312" s="17">
        <v>0.5</v>
      </c>
      <c r="F9312" s="2">
        <f t="shared" si="1987"/>
        <v>5252.9608855423721</v>
      </c>
      <c r="G9312" s="3">
        <f t="shared" si="1988"/>
        <v>1447.9261384908993</v>
      </c>
      <c r="H9312" s="2">
        <f t="shared" si="1989"/>
        <v>4528.9978162969228</v>
      </c>
      <c r="I9312" s="2">
        <f>SUM(H9312:H9327)</f>
        <v>14023.504212321088</v>
      </c>
      <c r="J9312" s="4">
        <f t="shared" si="1982"/>
        <v>2.6696380418361234</v>
      </c>
      <c r="K9312" s="5">
        <f t="shared" si="1990"/>
        <v>3.0063400000000002</v>
      </c>
      <c r="L9312" s="5">
        <f t="shared" si="1983"/>
        <v>3.1480000000000001E-2</v>
      </c>
      <c r="M9312" s="8">
        <f t="shared" si="1984"/>
        <v>45995.112404412306</v>
      </c>
      <c r="N9312" s="6">
        <f>((B9311+E9311)*D9311+(B9312+E9312)*D9312+(B9313+E9313)*D9313)/3/SUM(D9217:D9312)</f>
        <v>8.6500573233012013</v>
      </c>
      <c r="O9312" s="7">
        <f>O9217</f>
        <v>4.0875834355990792E-2</v>
      </c>
      <c r="P9312" s="8">
        <f>M9312*O9217</f>
        <v>1880.0885958279348</v>
      </c>
      <c r="Q9312" s="5">
        <f>N9312*O9217</f>
        <v>0.35357831031708498</v>
      </c>
      <c r="R9312" s="8">
        <f t="shared" si="1985"/>
        <v>2927.6424209808893</v>
      </c>
      <c r="S9312" s="8">
        <f t="shared" si="1986"/>
        <v>9138.4073737943545</v>
      </c>
      <c r="T9312" s="9">
        <f t="shared" si="1991"/>
        <v>1.7396678888178714</v>
      </c>
      <c r="U9312" s="10">
        <f t="shared" si="1981"/>
        <v>0.92997015301825203</v>
      </c>
    </row>
    <row r="9313" spans="1:21" x14ac:dyDescent="0.3">
      <c r="A9313" s="17">
        <v>2004</v>
      </c>
      <c r="B9313" s="17">
        <v>96</v>
      </c>
      <c r="C9313" s="17">
        <v>0.34837000000000001</v>
      </c>
      <c r="D9313" s="17">
        <v>0.29669000000000001</v>
      </c>
      <c r="E9313" s="17">
        <v>0.5</v>
      </c>
      <c r="F9313" s="2">
        <f t="shared" si="1987"/>
        <v>3805.0347470514726</v>
      </c>
      <c r="G9313" s="3">
        <f t="shared" si="1988"/>
        <v>1128.9157591027015</v>
      </c>
      <c r="H9313" s="2">
        <f t="shared" si="1989"/>
        <v>3240.5768675001218</v>
      </c>
      <c r="I9313" s="2">
        <f>SUM(H9313:H9327)</f>
        <v>9494.506396024166</v>
      </c>
      <c r="J9313" s="4">
        <f t="shared" si="1982"/>
        <v>2.4952482768735487</v>
      </c>
      <c r="K9313" s="5">
        <f t="shared" si="1990"/>
        <v>3.3030300000000001</v>
      </c>
      <c r="L9313" s="5">
        <f t="shared" si="1983"/>
        <v>3.4228290155440419E-2</v>
      </c>
      <c r="M9313" s="8">
        <f t="shared" si="1984"/>
        <v>32981.950134697741</v>
      </c>
      <c r="N9313" s="6">
        <f>((B9312+E9312)*D9312+(B9313+E9313)*D9313+(B9314+E9314)*D9314)/3/SUM(D9217:D9313)</f>
        <v>8.6750781353282687</v>
      </c>
      <c r="O9313" s="7">
        <f>O9217</f>
        <v>4.0875834355990792E-2</v>
      </c>
      <c r="P9313" s="8">
        <f>M9313*O9217</f>
        <v>1348.164730443453</v>
      </c>
      <c r="Q9313" s="5">
        <f>N9313*O9217</f>
        <v>0.3546010568849558</v>
      </c>
      <c r="R9313" s="8">
        <f t="shared" si="1985"/>
        <v>2091.4648853676395</v>
      </c>
      <c r="S9313" s="8">
        <f t="shared" si="1986"/>
        <v>6210.7649528134662</v>
      </c>
      <c r="T9313" s="9">
        <f t="shared" si="1991"/>
        <v>1.6322492081382955</v>
      </c>
      <c r="U9313" s="10">
        <f t="shared" si="1981"/>
        <v>0.86299906873525312</v>
      </c>
    </row>
    <row r="9314" spans="1:21" x14ac:dyDescent="0.3">
      <c r="A9314" s="17">
        <v>2004</v>
      </c>
      <c r="B9314" s="17">
        <v>97</v>
      </c>
      <c r="C9314" s="17">
        <v>0.37816</v>
      </c>
      <c r="D9314" s="17">
        <v>0.31802999999999998</v>
      </c>
      <c r="E9314" s="17">
        <v>0.5</v>
      </c>
      <c r="F9314" s="2">
        <f t="shared" si="1987"/>
        <v>2676.1189879487711</v>
      </c>
      <c r="G9314" s="3">
        <f t="shared" si="1988"/>
        <v>851.08612173734764</v>
      </c>
      <c r="H9314" s="2">
        <f t="shared" si="1989"/>
        <v>2250.5759270800972</v>
      </c>
      <c r="I9314" s="2">
        <f>SUM(H9314:H9327)</f>
        <v>6253.9295285240405</v>
      </c>
      <c r="J9314" s="4">
        <f t="shared" si="1982"/>
        <v>2.3369400077825535</v>
      </c>
      <c r="K9314" s="5">
        <f t="shared" si="1990"/>
        <v>3.6210599999999999</v>
      </c>
      <c r="L9314" s="5">
        <f t="shared" si="1983"/>
        <v>3.713907692307692E-2</v>
      </c>
      <c r="M9314" s="8">
        <f t="shared" si="1984"/>
        <v>22916.189422266241</v>
      </c>
      <c r="N9314" s="6">
        <f>((B9313+E9313)*D9313+(B9314+E9314)*D9314+(B9315+E9315)*D9315)/3/SUM(D9217:D9314)</f>
        <v>8.5683252970124784</v>
      </c>
      <c r="O9314" s="7">
        <f>O9217</f>
        <v>4.0875834355990792E-2</v>
      </c>
      <c r="P9314" s="8">
        <f>M9314*O9217</f>
        <v>936.71836289506325</v>
      </c>
      <c r="Q9314" s="5">
        <f>N9314*O9217</f>
        <v>0.35023744554892766</v>
      </c>
      <c r="R9314" s="8">
        <f t="shared" si="1985"/>
        <v>1462.3399633656543</v>
      </c>
      <c r="S9314" s="8">
        <f t="shared" si="1986"/>
        <v>4119.3000674458272</v>
      </c>
      <c r="T9314" s="9">
        <f t="shared" si="1991"/>
        <v>1.5392813570682242</v>
      </c>
      <c r="U9314" s="10">
        <f t="shared" si="1981"/>
        <v>0.79765865071432929</v>
      </c>
    </row>
    <row r="9315" spans="1:21" x14ac:dyDescent="0.3">
      <c r="A9315" s="17">
        <v>2004</v>
      </c>
      <c r="B9315" s="17">
        <v>98</v>
      </c>
      <c r="C9315" s="17">
        <v>0.40891</v>
      </c>
      <c r="D9315" s="17">
        <v>0.33950000000000002</v>
      </c>
      <c r="E9315" s="17">
        <v>0.5</v>
      </c>
      <c r="F9315" s="2">
        <f t="shared" si="1987"/>
        <v>1825.0328662114234</v>
      </c>
      <c r="G9315" s="3">
        <f t="shared" si="1988"/>
        <v>619.59865807877827</v>
      </c>
      <c r="H9315" s="2">
        <f t="shared" si="1989"/>
        <v>1515.2335371720342</v>
      </c>
      <c r="I9315" s="2">
        <f>SUM(H9315:H9327)</f>
        <v>4003.3536014439433</v>
      </c>
      <c r="J9315" s="4">
        <f t="shared" si="1982"/>
        <v>2.1935789078442651</v>
      </c>
      <c r="K9315" s="5">
        <f t="shared" si="1990"/>
        <v>3.9605600000000001</v>
      </c>
      <c r="L9315" s="5">
        <f t="shared" si="1983"/>
        <v>4.0208730964467004E-2</v>
      </c>
      <c r="M9315" s="8">
        <f t="shared" si="1984"/>
        <v>15409.555169157811</v>
      </c>
      <c r="N9315" s="6">
        <f>((B9314+E9314)*D9314+(B9315+E9315)*D9315+(B9316+E9316)*D9316)/3/SUM(D9217:D9315)</f>
        <v>8.4466350718080268</v>
      </c>
      <c r="O9315" s="7">
        <f>O9217</f>
        <v>4.0875834355990792E-2</v>
      </c>
      <c r="P9315" s="8">
        <f>M9315*O9217</f>
        <v>629.87842459399633</v>
      </c>
      <c r="Q9315" s="5">
        <f>N9315*O9217</f>
        <v>0.34526325606072727</v>
      </c>
      <c r="R9315" s="8">
        <f t="shared" si="1985"/>
        <v>992.07907243560464</v>
      </c>
      <c r="S9315" s="8">
        <f t="shared" si="1986"/>
        <v>2656.9601040801731</v>
      </c>
      <c r="T9315" s="9">
        <f t="shared" si="1991"/>
        <v>1.4558423320867329</v>
      </c>
      <c r="U9315" s="10">
        <f t="shared" si="1981"/>
        <v>0.73773657575753226</v>
      </c>
    </row>
    <row r="9316" spans="1:21" x14ac:dyDescent="0.3">
      <c r="A9316" s="17">
        <v>2004</v>
      </c>
      <c r="B9316" s="17">
        <v>99</v>
      </c>
      <c r="C9316" s="17">
        <v>0.44039</v>
      </c>
      <c r="D9316" s="17">
        <v>0.36092000000000002</v>
      </c>
      <c r="E9316" s="17">
        <v>0.5</v>
      </c>
      <c r="F9316" s="2">
        <f t="shared" si="1987"/>
        <v>1205.4342081326452</v>
      </c>
      <c r="G9316" s="3">
        <f t="shared" si="1988"/>
        <v>435.0653143992343</v>
      </c>
      <c r="H9316" s="2">
        <f t="shared" si="1989"/>
        <v>987.90155093302803</v>
      </c>
      <c r="I9316" s="2">
        <f>SUM(H9316:H9327)</f>
        <v>2488.1200642719086</v>
      </c>
      <c r="J9316" s="4">
        <f t="shared" si="1982"/>
        <v>2.0640861587346935</v>
      </c>
      <c r="K9316" s="5">
        <f t="shared" ref="K9316:K9324" si="1992">IF(F9316=0, K9315, K9315+G9316/F9316)</f>
        <v>4.3214800000000002</v>
      </c>
      <c r="L9316" s="5">
        <f t="shared" si="1983"/>
        <v>4.343195979899498E-2</v>
      </c>
      <c r="M9316" s="8">
        <f t="shared" si="1984"/>
        <v>10017.16976191578</v>
      </c>
      <c r="N9316" s="6">
        <f>((B9315+E9315)*D9315+(B9316+E9316)*D9316+(B9317+E9317)*D9317)/3/SUM(D9217:D9316)</f>
        <v>8.3115310032673992</v>
      </c>
      <c r="O9316" s="7">
        <f>O9217</f>
        <v>4.0875834355990792E-2</v>
      </c>
      <c r="P9316" s="8">
        <f>M9316*O9217</f>
        <v>409.46017190390916</v>
      </c>
      <c r="Q9316" s="5">
        <f>N9316*O9217</f>
        <v>0.33974076453424018</v>
      </c>
      <c r="R9316" s="8">
        <f t="shared" si="1985"/>
        <v>652.27112273447949</v>
      </c>
      <c r="S9316" s="8">
        <f t="shared" si="1986"/>
        <v>1664.8810316445683</v>
      </c>
      <c r="T9316" s="9">
        <f t="shared" si="1991"/>
        <v>1.3811463291917512</v>
      </c>
      <c r="U9316" s="10">
        <f t="shared" si="1981"/>
        <v>0.6829398295429423</v>
      </c>
    </row>
    <row r="9317" spans="1:21" x14ac:dyDescent="0.3">
      <c r="A9317" s="17">
        <v>2004</v>
      </c>
      <c r="B9317" s="17">
        <v>100</v>
      </c>
      <c r="C9317" s="17">
        <v>0.47236</v>
      </c>
      <c r="D9317" s="17">
        <v>0.38211000000000001</v>
      </c>
      <c r="E9317" s="17">
        <v>0.5</v>
      </c>
      <c r="F9317" s="2">
        <f t="shared" si="1987"/>
        <v>770.36889373341091</v>
      </c>
      <c r="G9317" s="3">
        <f t="shared" si="1988"/>
        <v>294.36565798447367</v>
      </c>
      <c r="H9317" s="2">
        <f t="shared" si="1989"/>
        <v>623.18606474117405</v>
      </c>
      <c r="I9317" s="2">
        <f>SUM(H9317:H9327)</f>
        <v>1500.2185133388812</v>
      </c>
      <c r="J9317" s="4">
        <f t="shared" si="1982"/>
        <v>1.9474027644969236</v>
      </c>
      <c r="K9317" s="5">
        <f t="shared" si="1992"/>
        <v>4.7035900000000002</v>
      </c>
      <c r="L9317" s="5">
        <f t="shared" si="1983"/>
        <v>4.6801890547263685E-2</v>
      </c>
      <c r="M9317" s="8">
        <f t="shared" si="1984"/>
        <v>6289.6104098017904</v>
      </c>
      <c r="N9317" s="6">
        <f>((B9316+E9316)*D9316+(B9317+E9317)*D9317+(B9318+E9318)*D9318)/3/SUM(D9217:D9317)</f>
        <v>8.1646118532156642</v>
      </c>
      <c r="O9317" s="7">
        <f>O9217</f>
        <v>4.0875834355990792E-2</v>
      </c>
      <c r="P9317" s="8">
        <f>M9317*O9217</f>
        <v>257.09307327477336</v>
      </c>
      <c r="Q9317" s="5">
        <f>N9317*O9217</f>
        <v>0.33373532169300252</v>
      </c>
      <c r="R9317" s="8">
        <f t="shared" si="1985"/>
        <v>415.20686295018203</v>
      </c>
      <c r="S9317" s="8">
        <f t="shared" si="1986"/>
        <v>1012.6099089100887</v>
      </c>
      <c r="T9317" s="9">
        <f t="shared" si="1991"/>
        <v>1.3144480743539813</v>
      </c>
      <c r="U9317" s="10">
        <f t="shared" si="1981"/>
        <v>0.63295469014294237</v>
      </c>
    </row>
    <row r="9318" spans="1:21" x14ac:dyDescent="0.3">
      <c r="A9318" s="17">
        <v>2004</v>
      </c>
      <c r="B9318" s="17">
        <v>101</v>
      </c>
      <c r="C9318" s="17">
        <v>0.50455000000000005</v>
      </c>
      <c r="D9318" s="17">
        <v>0.40290999999999999</v>
      </c>
      <c r="E9318" s="17">
        <v>0.5</v>
      </c>
      <c r="F9318" s="2">
        <f t="shared" si="1987"/>
        <v>476.00323574893724</v>
      </c>
      <c r="G9318" s="3">
        <f t="shared" si="1988"/>
        <v>191.7864637156043</v>
      </c>
      <c r="H9318" s="2">
        <f t="shared" si="1989"/>
        <v>380.11000389113508</v>
      </c>
      <c r="I9318" s="2">
        <f>SUM(H9318:H9327)</f>
        <v>877.03244859770734</v>
      </c>
      <c r="J9318" s="4">
        <f t="shared" si="1982"/>
        <v>1.8424926192314555</v>
      </c>
      <c r="K9318" s="5">
        <f t="shared" si="1992"/>
        <v>5.1065000000000005</v>
      </c>
      <c r="L9318" s="5">
        <f t="shared" si="1983"/>
        <v>5.0310344827586215E-2</v>
      </c>
      <c r="M9318" s="8">
        <f t="shared" si="1984"/>
        <v>3812.0681615850062</v>
      </c>
      <c r="N9318" s="6">
        <f>((B9317+E9317)*D9317+(B9318+E9318)*D9318+(B9319+E9319)*D9319)/3/SUM(D9217:D9318)</f>
        <v>8.0074607526355273</v>
      </c>
      <c r="O9318" s="7">
        <f>O9217</f>
        <v>4.0875834355990792E-2</v>
      </c>
      <c r="P9318" s="8">
        <f>M9318*O9217</f>
        <v>155.82146672669506</v>
      </c>
      <c r="Q9318" s="5">
        <f>N9318*O9217</f>
        <v>0.32731163933682716</v>
      </c>
      <c r="R9318" s="8">
        <f t="shared" si="1985"/>
        <v>255.69557538919992</v>
      </c>
      <c r="S9318" s="8">
        <f t="shared" si="1986"/>
        <v>597.40304595990665</v>
      </c>
      <c r="T9318" s="9">
        <f t="shared" si="1991"/>
        <v>1.2550398843822155</v>
      </c>
      <c r="U9318" s="10">
        <f t="shared" si="1981"/>
        <v>0.58745273484923999</v>
      </c>
    </row>
    <row r="9319" spans="1:21" x14ac:dyDescent="0.3">
      <c r="A9319" s="17">
        <v>2004</v>
      </c>
      <c r="B9319" s="17">
        <v>102</v>
      </c>
      <c r="C9319" s="17">
        <v>0.53671000000000002</v>
      </c>
      <c r="D9319" s="17">
        <v>0.42315000000000003</v>
      </c>
      <c r="E9319" s="17">
        <v>0.5</v>
      </c>
      <c r="F9319" s="2">
        <f t="shared" si="1987"/>
        <v>284.21677203333297</v>
      </c>
      <c r="G9319" s="3">
        <f t="shared" si="1988"/>
        <v>120.26632708590485</v>
      </c>
      <c r="H9319" s="2">
        <f t="shared" si="1989"/>
        <v>224.08360849038056</v>
      </c>
      <c r="I9319" s="2">
        <f>SUM(H9319:H9327)</f>
        <v>496.92244470657221</v>
      </c>
      <c r="J9319" s="4">
        <f t="shared" si="1982"/>
        <v>1.7483924018681525</v>
      </c>
      <c r="K9319" s="5">
        <f t="shared" si="1992"/>
        <v>5.5296500000000002</v>
      </c>
      <c r="L9319" s="5">
        <f t="shared" si="1983"/>
        <v>5.3947804878048781E-2</v>
      </c>
      <c r="M9319" s="8">
        <f t="shared" si="1984"/>
        <v>2229.309002614134</v>
      </c>
      <c r="N9319" s="6">
        <f>((B9318+E9318)*D9318+(B9319+E9319)*D9319+(B9320+E9320)*D9320)/3/SUM(D9217:D9319)</f>
        <v>7.8418902341618963</v>
      </c>
      <c r="O9319" s="7">
        <f>O9217</f>
        <v>4.0875834355990792E-2</v>
      </c>
      <c r="P9319" s="8">
        <f>M9319*O9217</f>
        <v>91.124865519174378</v>
      </c>
      <c r="Q9319" s="5">
        <f>N9319*O9217</f>
        <v>0.32054380624946355</v>
      </c>
      <c r="R9319" s="8">
        <f t="shared" si="1985"/>
        <v>152.25499570675936</v>
      </c>
      <c r="S9319" s="8">
        <f t="shared" si="1986"/>
        <v>341.70747057070679</v>
      </c>
      <c r="T9319" s="9">
        <f t="shared" si="1991"/>
        <v>1.2022776422590264</v>
      </c>
      <c r="U9319" s="10">
        <f t="shared" ref="U9319:U9327" si="1993">IF(T9319=0,0,J9319-T9319)</f>
        <v>0.54611475960912603</v>
      </c>
    </row>
    <row r="9320" spans="1:21" x14ac:dyDescent="0.3">
      <c r="A9320" s="17">
        <v>2004</v>
      </c>
      <c r="B9320" s="17">
        <v>103</v>
      </c>
      <c r="C9320" s="17">
        <v>0.56855999999999995</v>
      </c>
      <c r="D9320" s="17">
        <v>0.44270999999999999</v>
      </c>
      <c r="E9320" s="17">
        <v>0.5</v>
      </c>
      <c r="F9320" s="2">
        <f t="shared" si="1987"/>
        <v>163.95044494742814</v>
      </c>
      <c r="G9320" s="3">
        <f t="shared" si="1988"/>
        <v>72.582501482675909</v>
      </c>
      <c r="H9320" s="2">
        <f t="shared" si="1989"/>
        <v>127.65919420609018</v>
      </c>
      <c r="I9320" s="2">
        <f>SUM(H9320:H9327)</f>
        <v>272.83883621619162</v>
      </c>
      <c r="J9320" s="4">
        <f t="shared" si="1982"/>
        <v>1.6641542894481276</v>
      </c>
      <c r="K9320" s="5">
        <f t="shared" si="1992"/>
        <v>5.9723600000000001</v>
      </c>
      <c r="L9320" s="5">
        <f t="shared" si="1983"/>
        <v>5.7703961352657006E-2</v>
      </c>
      <c r="M9320" s="8">
        <f t="shared" si="1984"/>
        <v>1257.8426122097389</v>
      </c>
      <c r="N9320" s="6">
        <f>((B9319+E9319)*D9319+(B9320+E9320)*D9320+(B9321+E9321)*D9321)/3/SUM(D9217:D9320)</f>
        <v>7.6695493908605643</v>
      </c>
      <c r="O9320" s="7">
        <f>O9217</f>
        <v>4.0875834355990792E-2</v>
      </c>
      <c r="P9320" s="8">
        <f>M9320*O9217</f>
        <v>51.415366262592052</v>
      </c>
      <c r="Q9320" s="5">
        <f>N9320*O9217</f>
        <v>0.3134992304859065</v>
      </c>
      <c r="R9320" s="8">
        <f t="shared" si="1985"/>
        <v>87.638135058030002</v>
      </c>
      <c r="S9320" s="8">
        <f t="shared" si="1986"/>
        <v>189.45247486394743</v>
      </c>
      <c r="T9320" s="9">
        <f t="shared" si="1991"/>
        <v>1.1555471833254047</v>
      </c>
      <c r="U9320" s="10">
        <f t="shared" si="1993"/>
        <v>0.50860710612272286</v>
      </c>
    </row>
    <row r="9321" spans="1:21" x14ac:dyDescent="0.3">
      <c r="A9321" s="17">
        <v>2004</v>
      </c>
      <c r="B9321" s="17">
        <v>104</v>
      </c>
      <c r="C9321" s="17">
        <v>0.59985999999999995</v>
      </c>
      <c r="D9321" s="17">
        <v>0.46145999999999998</v>
      </c>
      <c r="E9321" s="17">
        <v>0.5</v>
      </c>
      <c r="F9321" s="2">
        <f t="shared" si="1987"/>
        <v>91.36794346475223</v>
      </c>
      <c r="G9321" s="3">
        <f t="shared" si="1988"/>
        <v>42.162651191244564</v>
      </c>
      <c r="H9321" s="2">
        <f t="shared" si="1989"/>
        <v>70.286617869129941</v>
      </c>
      <c r="I9321" s="2">
        <f>SUM(H9321:H9327)</f>
        <v>145.17964201010142</v>
      </c>
      <c r="J9321" s="4">
        <f t="shared" si="1982"/>
        <v>1.5889560003734633</v>
      </c>
      <c r="K9321" s="5">
        <f t="shared" si="1992"/>
        <v>6.4338199999999999</v>
      </c>
      <c r="L9321" s="5">
        <f t="shared" si="1983"/>
        <v>6.1567655502392342E-2</v>
      </c>
      <c r="M9321" s="8">
        <f t="shared" si="1984"/>
        <v>684.818202791663</v>
      </c>
      <c r="N9321" s="6">
        <f>((B9320+E9320)*D9320+(B9321+E9321)*D9321+(B9322+E9322)*D9322)/3/SUM(D9217:D9321)</f>
        <v>7.4921381594967427</v>
      </c>
      <c r="O9321" s="7">
        <f>O9217</f>
        <v>4.0875834355990792E-2</v>
      </c>
      <c r="P9321" s="8">
        <f>M9321*O9217</f>
        <v>27.992515421279329</v>
      </c>
      <c r="Q9321" s="5">
        <f>N9321*O9217</f>
        <v>0.3062473983797866</v>
      </c>
      <c r="R9321" s="8">
        <f t="shared" si="1985"/>
        <v>48.761524005794676</v>
      </c>
      <c r="S9321" s="8">
        <f t="shared" si="1986"/>
        <v>101.81433980591743</v>
      </c>
      <c r="T9321" s="9">
        <f t="shared" si="1991"/>
        <v>1.1143332764756295</v>
      </c>
      <c r="U9321" s="10">
        <f t="shared" si="1993"/>
        <v>0.47462272389783378</v>
      </c>
    </row>
    <row r="9322" spans="1:21" x14ac:dyDescent="0.3">
      <c r="A9322" s="17">
        <v>2004</v>
      </c>
      <c r="B9322" s="17">
        <v>105</v>
      </c>
      <c r="C9322" s="17">
        <v>0.63036000000000003</v>
      </c>
      <c r="D9322" s="17">
        <v>0.4793</v>
      </c>
      <c r="E9322" s="17">
        <v>0.5</v>
      </c>
      <c r="F9322" s="2">
        <f t="shared" si="1987"/>
        <v>49.205292273507666</v>
      </c>
      <c r="G9322" s="3">
        <f t="shared" si="1988"/>
        <v>23.584096586692226</v>
      </c>
      <c r="H9322" s="2">
        <f t="shared" si="1989"/>
        <v>37.413243980161553</v>
      </c>
      <c r="I9322" s="2">
        <f>SUM(H9322:H9327)</f>
        <v>74.893024140971477</v>
      </c>
      <c r="J9322" s="4">
        <f t="shared" si="1982"/>
        <v>1.522052215942109</v>
      </c>
      <c r="K9322" s="5">
        <f t="shared" si="1992"/>
        <v>6.9131200000000002</v>
      </c>
      <c r="L9322" s="5">
        <f t="shared" si="1983"/>
        <v>6.5527203791469202E-2</v>
      </c>
      <c r="M9322" s="8">
        <f t="shared" si="1984"/>
        <v>359.91306239382936</v>
      </c>
      <c r="N9322" s="6">
        <f>((B9321+E9321)*D9321+(B9322+E9322)*D9322+(B9323+E9323)*D9323)/3/SUM(D9217:D9322)</f>
        <v>7.311207288942378</v>
      </c>
      <c r="O9322" s="7">
        <f>O9217</f>
        <v>4.0875834355990792E-2</v>
      </c>
      <c r="P9322" s="8">
        <f>M9322*O9217</f>
        <v>14.711746720967549</v>
      </c>
      <c r="Q9322" s="5">
        <f>N9322*O9217</f>
        <v>0.29885169808512113</v>
      </c>
      <c r="R9322" s="8">
        <f t="shared" si="1985"/>
        <v>26.232232485817338</v>
      </c>
      <c r="S9322" s="8">
        <f t="shared" si="1986"/>
        <v>53.052815800122751</v>
      </c>
      <c r="T9322" s="9">
        <f t="shared" si="1991"/>
        <v>1.0781932867145392</v>
      </c>
      <c r="U9322" s="10">
        <f t="shared" si="1993"/>
        <v>0.44385892922756987</v>
      </c>
    </row>
    <row r="9323" spans="1:21" x14ac:dyDescent="0.3">
      <c r="A9323" s="17">
        <v>2004</v>
      </c>
      <c r="B9323" s="17">
        <v>106</v>
      </c>
      <c r="C9323" s="17">
        <v>0.65986</v>
      </c>
      <c r="D9323" s="17">
        <v>0.49615999999999999</v>
      </c>
      <c r="E9323" s="17">
        <v>0.5</v>
      </c>
      <c r="F9323" s="2">
        <f t="shared" si="1987"/>
        <v>25.62119568681544</v>
      </c>
      <c r="G9323" s="3">
        <f t="shared" si="1988"/>
        <v>12.712212451970348</v>
      </c>
      <c r="H9323" s="2">
        <f t="shared" si="1989"/>
        <v>19.265089460830268</v>
      </c>
      <c r="I9323" s="2">
        <f>SUM(H9323:H9327)</f>
        <v>37.479780160809923</v>
      </c>
      <c r="J9323" s="4">
        <f t="shared" si="1982"/>
        <v>1.4628427423508912</v>
      </c>
      <c r="K9323" s="5">
        <f t="shared" si="1992"/>
        <v>7.4092799999999999</v>
      </c>
      <c r="L9323" s="5">
        <f t="shared" si="1983"/>
        <v>6.9570704225352109E-2</v>
      </c>
      <c r="M9323" s="8">
        <f t="shared" si="1984"/>
        <v>182.72364199150823</v>
      </c>
      <c r="N9323" s="6">
        <f>((B9322+E9322)*D9322+(B9323+E9323)*D9323+(B9324+E9324)*D9324)/3/SUM(D9217:D9323)</f>
        <v>7.1283215103221913</v>
      </c>
      <c r="O9323" s="7">
        <f>O9217</f>
        <v>4.0875834355990792E-2</v>
      </c>
      <c r="P9323" s="8">
        <f>M9323*O9217</f>
        <v>7.4689813229682542</v>
      </c>
      <c r="Q9323" s="5">
        <f>N9323*O9217</f>
        <v>0.29137608929217601</v>
      </c>
      <c r="R9323" s="8">
        <f t="shared" si="1985"/>
        <v>13.65170303386963</v>
      </c>
      <c r="S9323" s="8">
        <f t="shared" si="1986"/>
        <v>26.820583314305413</v>
      </c>
      <c r="T9323" s="9">
        <f t="shared" si="1991"/>
        <v>1.0468123206329192</v>
      </c>
      <c r="U9323" s="10">
        <f t="shared" si="1993"/>
        <v>0.416030421717972</v>
      </c>
    </row>
    <row r="9324" spans="1:21" x14ac:dyDescent="0.3">
      <c r="A9324" s="17">
        <v>2004</v>
      </c>
      <c r="B9324" s="17">
        <v>107</v>
      </c>
      <c r="C9324" s="17">
        <v>0.68815999999999999</v>
      </c>
      <c r="D9324" s="17">
        <v>0.51200000000000001</v>
      </c>
      <c r="E9324" s="17">
        <v>0.5</v>
      </c>
      <c r="F9324" s="2">
        <f t="shared" si="1987"/>
        <v>12.908983234845092</v>
      </c>
      <c r="G9324" s="3">
        <f t="shared" si="1988"/>
        <v>6.6093994162406871</v>
      </c>
      <c r="H9324" s="2">
        <f t="shared" si="1989"/>
        <v>9.6042835267247479</v>
      </c>
      <c r="I9324" s="2">
        <f>SUM(H9324:H9327)</f>
        <v>18.214690699979663</v>
      </c>
      <c r="J9324" s="4">
        <f t="shared" si="1982"/>
        <v>1.411008936072744</v>
      </c>
      <c r="K9324" s="5">
        <f t="shared" si="1992"/>
        <v>7.9212799999999994</v>
      </c>
      <c r="L9324" s="5">
        <f t="shared" si="1983"/>
        <v>7.3686325581395345E-2</v>
      </c>
      <c r="M9324" s="8">
        <f t="shared" si="1984"/>
        <v>89.696417402979549</v>
      </c>
      <c r="N9324" s="6">
        <f>((B9323+E9323)*D9323+(B9324+E9324)*D9324+(B9325+E9325)*D9325)/3/SUM(D9217:D9324)</f>
        <v>6.9448197345210207</v>
      </c>
      <c r="O9324" s="7">
        <f>O9217</f>
        <v>4.0875834355990792E-2</v>
      </c>
      <c r="P9324" s="8">
        <f>M9324*O9217</f>
        <v>3.6664159000900018</v>
      </c>
      <c r="Q9324" s="5">
        <f>N9324*O9217</f>
        <v>0.28387530110049719</v>
      </c>
      <c r="R9324" s="8">
        <f t="shared" si="1985"/>
        <v>6.8778646487212152</v>
      </c>
      <c r="S9324" s="8">
        <f t="shared" si="1986"/>
        <v>13.168880280435783</v>
      </c>
      <c r="T9324" s="9">
        <f t="shared" si="1991"/>
        <v>1.0201330376577726</v>
      </c>
      <c r="U9324" s="10">
        <f t="shared" si="1993"/>
        <v>0.39087589841497139</v>
      </c>
    </row>
    <row r="9325" spans="1:21" x14ac:dyDescent="0.3">
      <c r="A9325" s="17">
        <v>2004</v>
      </c>
      <c r="B9325" s="17">
        <v>108</v>
      </c>
      <c r="C9325" s="17">
        <v>0.71513000000000004</v>
      </c>
      <c r="D9325" s="17">
        <v>0.52676999999999996</v>
      </c>
      <c r="E9325" s="17">
        <v>0.5</v>
      </c>
      <c r="F9325" s="2">
        <f t="shared" si="1987"/>
        <v>6.2995838186044049</v>
      </c>
      <c r="G9325" s="3">
        <f t="shared" si="1988"/>
        <v>3.3184317681262421</v>
      </c>
      <c r="H9325" s="3">
        <f t="shared" si="1989"/>
        <v>4.6403679345412838</v>
      </c>
      <c r="I9325" s="2">
        <f>SUM(H9325:H9327)</f>
        <v>8.6104071732549148</v>
      </c>
      <c r="J9325" s="4">
        <f t="shared" si="1982"/>
        <v>1.3668215903130001</v>
      </c>
      <c r="K9325" s="5">
        <f>IF(F9325=0, K9324, K9324+G9325/F9325)</f>
        <v>8.4480499999999985</v>
      </c>
      <c r="L9325" s="5">
        <f t="shared" si="1983"/>
        <v>7.7862211981566801E-2</v>
      </c>
      <c r="M9325" s="8">
        <f t="shared" si="1984"/>
        <v>42.619284549889898</v>
      </c>
      <c r="N9325" s="6">
        <f>((B9324+E9324)*D9324+(B9325+E9325)*D9325+(B9326+E9326)*D9326)/3/SUM(D9217:D9325)</f>
        <v>6.7620417334966856</v>
      </c>
      <c r="O9325" s="7">
        <f>O9217</f>
        <v>4.0875834355990792E-2</v>
      </c>
      <c r="P9325" s="8">
        <f>M9325*O9217</f>
        <v>1.7420988156321371</v>
      </c>
      <c r="Q9325" s="5">
        <f>N9325*O9217</f>
        <v>0.27640409780670733</v>
      </c>
      <c r="R9325" s="8">
        <f t="shared" si="1985"/>
        <v>3.3577512221032264</v>
      </c>
      <c r="S9325" s="8">
        <f t="shared" si="1986"/>
        <v>6.2910156317145685</v>
      </c>
      <c r="T9325" s="9">
        <f t="shared" si="1991"/>
        <v>0.9986398804847183</v>
      </c>
      <c r="U9325" s="10">
        <f t="shared" si="1993"/>
        <v>0.3681817098282818</v>
      </c>
    </row>
    <row r="9326" spans="1:21" x14ac:dyDescent="0.3">
      <c r="A9326" s="17">
        <v>2004</v>
      </c>
      <c r="B9326" s="17">
        <v>109</v>
      </c>
      <c r="C9326" s="17">
        <v>0.74063999999999997</v>
      </c>
      <c r="D9326" s="17">
        <v>0.54049000000000003</v>
      </c>
      <c r="E9326" s="17">
        <v>0.5</v>
      </c>
      <c r="F9326" s="2">
        <f t="shared" si="1987"/>
        <v>2.9811520504781628</v>
      </c>
      <c r="G9326" s="3">
        <f t="shared" si="1988"/>
        <v>1.6112828717629424</v>
      </c>
      <c r="H9326" s="3">
        <f t="shared" si="1989"/>
        <v>2.1755106145966918</v>
      </c>
      <c r="I9326" s="2">
        <f>SUM(H9326:H9327)</f>
        <v>3.9700392387136305</v>
      </c>
      <c r="J9326" s="4">
        <f t="shared" si="1982"/>
        <v>1.3317131</v>
      </c>
      <c r="K9326" s="5">
        <f>IF(F9326=0, K9325, K9325+G9326/F9326)</f>
        <v>8.9885399999999986</v>
      </c>
      <c r="L9326" s="5">
        <f t="shared" si="1983"/>
        <v>8.2087123287671218E-2</v>
      </c>
      <c r="M9326" s="8">
        <f t="shared" si="1984"/>
        <v>19.62893578468163</v>
      </c>
      <c r="N9326" s="6">
        <f>((B9325+E9325)*D9325+(B9326+E9326)*D9326)/2/SUM(D9217:D9326)</f>
        <v>6.4714736764813869</v>
      </c>
      <c r="O9326" s="7">
        <f>O9217</f>
        <v>4.0875834355990792E-2</v>
      </c>
      <c r="P9326" s="8">
        <f>M9326*O9217</f>
        <v>0.80234912771902644</v>
      </c>
      <c r="Q9326" s="5">
        <f>N9326*O9217</f>
        <v>0.26452688603900792</v>
      </c>
      <c r="R9326" s="8">
        <f t="shared" si="1985"/>
        <v>1.6000295661726205</v>
      </c>
      <c r="S9326" s="8">
        <f t="shared" si="1986"/>
        <v>2.9332644096113425</v>
      </c>
      <c r="T9326" s="9">
        <f t="shared" si="1991"/>
        <v>0.98393653189908936</v>
      </c>
      <c r="U9326" s="10">
        <f t="shared" si="1993"/>
        <v>0.34777656810091062</v>
      </c>
    </row>
    <row r="9327" spans="1:21" x14ac:dyDescent="0.3">
      <c r="A9327" s="17">
        <v>2004</v>
      </c>
      <c r="B9327" s="17" t="s">
        <v>19</v>
      </c>
      <c r="C9327" s="17">
        <v>0.76463000000000003</v>
      </c>
      <c r="D9327" s="17">
        <v>1</v>
      </c>
      <c r="E9327" s="17">
        <v>1.31</v>
      </c>
      <c r="F9327" s="2">
        <f t="shared" si="1987"/>
        <v>1.3698691787152204</v>
      </c>
      <c r="G9327" s="3">
        <f t="shared" si="1988"/>
        <v>1.3698691787152204</v>
      </c>
      <c r="H9327" s="3">
        <f>E9327*F9327</f>
        <v>1.7945286241169387</v>
      </c>
      <c r="I9327" s="2">
        <f>SUM(H9327:H9327)</f>
        <v>1.7945286241169387</v>
      </c>
      <c r="J9327" s="4">
        <f t="shared" si="1982"/>
        <v>1.31</v>
      </c>
      <c r="K9327" s="5">
        <f>IF(F9327=0, K9326, K9326+G9327/F9327)</f>
        <v>9.9885399999999986</v>
      </c>
      <c r="L9327" s="5">
        <f>K9327/(110+E9327)</f>
        <v>8.97362321444614E-2</v>
      </c>
      <c r="M9327" s="8">
        <f t="shared" si="1984"/>
        <v>15.265508100562364</v>
      </c>
      <c r="N9327" s="6">
        <f>N9326-(N9324-N9325)</f>
        <v>6.2886956754570518</v>
      </c>
      <c r="O9327" s="7">
        <f>O9217</f>
        <v>4.0875834355990792E-2</v>
      </c>
      <c r="P9327" s="8">
        <f>M9327*O9217</f>
        <v>0.62399038047862287</v>
      </c>
      <c r="Q9327" s="5">
        <f>N9327*O9217</f>
        <v>0.25705568274521806</v>
      </c>
      <c r="R9327" s="8">
        <f t="shared" si="1985"/>
        <v>1.3332348434387222</v>
      </c>
      <c r="S9327" s="8">
        <f>R9327</f>
        <v>1.3332348434387222</v>
      </c>
      <c r="T9327" s="9">
        <f t="shared" si="1991"/>
        <v>0.9732570556037643</v>
      </c>
      <c r="U9327" s="10">
        <f t="shared" si="1993"/>
        <v>0.33674294439623575</v>
      </c>
    </row>
    <row r="9328" spans="1:21" x14ac:dyDescent="0.3">
      <c r="A9328" s="17">
        <v>2005</v>
      </c>
      <c r="B9328" s="17">
        <v>0</v>
      </c>
      <c r="C9328" s="17">
        <v>5.45E-3</v>
      </c>
      <c r="D9328" s="17">
        <v>5.4200000000000003E-3</v>
      </c>
      <c r="E9328" s="17">
        <v>0.14000000000000001</v>
      </c>
      <c r="F9328" s="2">
        <v>100000</v>
      </c>
      <c r="G9328" s="3">
        <f>100000*D9328</f>
        <v>542</v>
      </c>
      <c r="H9328" s="2">
        <f>F9328-(1-E9328)*G9328</f>
        <v>99533.88</v>
      </c>
      <c r="I9328" s="2">
        <f>SUM(H9328:H9438)</f>
        <v>7868201.0787432613</v>
      </c>
      <c r="J9328" s="4">
        <f>I9328/F9328</f>
        <v>78.682010787432617</v>
      </c>
      <c r="K9328" s="5">
        <f>G9328/F9328</f>
        <v>5.4200000000000003E-3</v>
      </c>
      <c r="L9328" s="5">
        <f>K9328/(0.1+E9328)</f>
        <v>2.2583333333333334E-2</v>
      </c>
      <c r="M9328">
        <f>G9328/L9328</f>
        <v>24000</v>
      </c>
      <c r="N9328" s="6">
        <f>(0.1+E9328)*D9328/SUM(D9328:D9328)</f>
        <v>0.24000000000000002</v>
      </c>
      <c r="O9328" s="7">
        <f>IF((I9328-J9328*F9328+MAX(N9330:N9423)*F9328)/SUM(M9328:M9438)&gt;1/MAX(N9330:N9426),1/MAX(N9330:N9426),(I9328-J9328*F9328+MAX(N9330:N9423)*F9328)/SUM(M9328:M9438))</f>
        <v>4.0830233962328086E-2</v>
      </c>
      <c r="P9328" s="8">
        <f>M9328*O9328</f>
        <v>979.92561509587404</v>
      </c>
      <c r="Q9328" s="5">
        <f>N9328*O9328</f>
        <v>9.7992561509587413E-3</v>
      </c>
      <c r="R9328" s="8">
        <f>((1-Q9328)*H9328)</f>
        <v>98558.522014181217</v>
      </c>
      <c r="S9328" s="8">
        <f>R9328+S9329</f>
        <v>6965120.6604163535</v>
      </c>
      <c r="T9328" s="9">
        <f t="shared" si="1991"/>
        <v>69.651206604163534</v>
      </c>
      <c r="U9328" s="10">
        <f t="shared" ref="U9328:U9391" si="1994">J9328-T9328</f>
        <v>9.0308041832690833</v>
      </c>
    </row>
    <row r="9329" spans="1:21" x14ac:dyDescent="0.3">
      <c r="A9329" s="17">
        <v>2005</v>
      </c>
      <c r="B9329" s="17">
        <v>1</v>
      </c>
      <c r="C9329" s="17">
        <v>4.6000000000000001E-4</v>
      </c>
      <c r="D9329" s="17">
        <v>4.6000000000000001E-4</v>
      </c>
      <c r="E9329" s="17">
        <v>0.5</v>
      </c>
      <c r="F9329" s="2">
        <f>F9328-G9328</f>
        <v>99458</v>
      </c>
      <c r="G9329" s="3">
        <f>D9329*F9329</f>
        <v>45.750680000000003</v>
      </c>
      <c r="H9329" s="2">
        <f>F9329-0.5*G9329</f>
        <v>99435.124660000001</v>
      </c>
      <c r="I9329" s="2">
        <f>SUM(H9329:H9438)</f>
        <v>7768667.1987432614</v>
      </c>
      <c r="J9329" s="4">
        <f t="shared" ref="J9329:J9392" si="1995">I9329/F9329</f>
        <v>78.110028341041058</v>
      </c>
      <c r="K9329" s="5">
        <f>K9328+G9329/F9329</f>
        <v>5.8800000000000007E-3</v>
      </c>
      <c r="L9329" s="5">
        <f t="shared" ref="L9329:L9392" si="1996">K9329/(B9329+E9329)</f>
        <v>3.9200000000000007E-3</v>
      </c>
      <c r="M9329" s="8">
        <f t="shared" ref="M9329:M9392" si="1997">G9329/L9329</f>
        <v>11671.091836734693</v>
      </c>
      <c r="N9329" s="6">
        <f>(B9329+E9329)*D9329/SUM(D9328:D9329)</f>
        <v>0.11734693877551021</v>
      </c>
      <c r="O9329" s="7">
        <f>O9328</f>
        <v>4.0830233962328086E-2</v>
      </c>
      <c r="P9329" s="8">
        <f>M9329*O9328</f>
        <v>476.53341028969493</v>
      </c>
      <c r="Q9329" s="5">
        <f>N9329*O9328</f>
        <v>4.7913029649670714E-3</v>
      </c>
      <c r="R9329" s="8">
        <f t="shared" ref="R9329:R9392" si="1998">((1-Q9329)*H9329)</f>
        <v>98958.700852394672</v>
      </c>
      <c r="S9329" s="8">
        <f t="shared" ref="S9329:S9392" si="1999">R9329+S9330</f>
        <v>6866562.1384021724</v>
      </c>
      <c r="T9329" s="9">
        <f t="shared" si="1991"/>
        <v>69.039817193208918</v>
      </c>
      <c r="U9329" s="10">
        <f t="shared" si="1994"/>
        <v>9.0702111478321399</v>
      </c>
    </row>
    <row r="9330" spans="1:21" x14ac:dyDescent="0.3">
      <c r="A9330" s="17">
        <v>2005</v>
      </c>
      <c r="B9330" s="17">
        <v>2</v>
      </c>
      <c r="C9330" s="17">
        <v>2.9E-4</v>
      </c>
      <c r="D9330" s="17">
        <v>2.9E-4</v>
      </c>
      <c r="E9330" s="17">
        <v>0.5</v>
      </c>
      <c r="F9330" s="2">
        <f t="shared" ref="F9330:F9393" si="2000">F9329-G9329</f>
        <v>99412.249320000003</v>
      </c>
      <c r="G9330" s="3">
        <f t="shared" ref="G9330:G9393" si="2001">D9330*F9330</f>
        <v>28.8295523028</v>
      </c>
      <c r="H9330" s="2">
        <f t="shared" ref="H9330:H9393" si="2002">F9330-0.5*G9330</f>
        <v>99397.834543848599</v>
      </c>
      <c r="I9330" s="2">
        <f>SUM(H9330:H9438)</f>
        <v>7669232.0740832612</v>
      </c>
      <c r="J9330" s="4">
        <f t="shared" si="1995"/>
        <v>77.145745383917657</v>
      </c>
      <c r="K9330" s="5">
        <f t="shared" ref="K9330:K9393" si="2003">K9329+G9330/F9330</f>
        <v>6.170000000000001E-3</v>
      </c>
      <c r="L9330" s="5">
        <f t="shared" si="1996"/>
        <v>2.4680000000000006E-3</v>
      </c>
      <c r="M9330" s="8">
        <f t="shared" si="1997"/>
        <v>11681.342099999998</v>
      </c>
      <c r="N9330" s="6">
        <f>((B9329+E9329)*D9329+(B9330+E9330)*D9330+(B9331+E9331)*D9331)/3/SUM(D9328:D9330)</f>
        <v>9.724473257698539E-2</v>
      </c>
      <c r="O9330" s="7">
        <f>O9328</f>
        <v>4.0830233962328086E-2</v>
      </c>
      <c r="P9330" s="8">
        <f>M9330*O9328</f>
        <v>476.95193093699282</v>
      </c>
      <c r="Q9330" s="5">
        <f>N9330*O9328</f>
        <v>3.9705251827223415E-3</v>
      </c>
      <c r="R9330" s="8">
        <f t="shared" si="1998"/>
        <v>99003.172938684176</v>
      </c>
      <c r="S9330" s="8">
        <f t="shared" si="1999"/>
        <v>6767603.4375497773</v>
      </c>
      <c r="T9330" s="9">
        <f t="shared" si="1991"/>
        <v>68.076152424289376</v>
      </c>
      <c r="U9330" s="10">
        <f t="shared" si="1994"/>
        <v>9.0695929596282809</v>
      </c>
    </row>
    <row r="9331" spans="1:21" x14ac:dyDescent="0.3">
      <c r="A9331" s="17">
        <v>2005</v>
      </c>
      <c r="B9331" s="17">
        <v>3</v>
      </c>
      <c r="C9331" s="17">
        <v>1.1E-4</v>
      </c>
      <c r="D9331" s="17">
        <v>1.1E-4</v>
      </c>
      <c r="E9331" s="17">
        <v>0.5</v>
      </c>
      <c r="F9331" s="2">
        <f t="shared" si="2000"/>
        <v>99383.419767697196</v>
      </c>
      <c r="G9331" s="3">
        <f t="shared" si="2001"/>
        <v>10.932176174446692</v>
      </c>
      <c r="H9331" s="2">
        <f t="shared" si="2002"/>
        <v>99377.953679609971</v>
      </c>
      <c r="I9331" s="2">
        <f>SUM(H9331:H9438)</f>
        <v>7569834.2395394119</v>
      </c>
      <c r="J9331" s="4">
        <f t="shared" si="1995"/>
        <v>76.167979097856033</v>
      </c>
      <c r="K9331" s="5">
        <f t="shared" si="2003"/>
        <v>6.2800000000000009E-3</v>
      </c>
      <c r="L9331" s="5">
        <f t="shared" si="1996"/>
        <v>1.7942857142857146E-3</v>
      </c>
      <c r="M9331" s="8">
        <f t="shared" si="1997"/>
        <v>6092.7733456311171</v>
      </c>
      <c r="N9331" s="6">
        <f>((B9330+E9330)*D9330+(B9331+E9331)*D9331+(B9332+E9332)*D9332)/3/SUM(D9328:D9331)</f>
        <v>0.10191082802547768</v>
      </c>
      <c r="O9331" s="7">
        <f>O9328</f>
        <v>4.0830233962328086E-2</v>
      </c>
      <c r="P9331" s="8">
        <f>M9331*O9328</f>
        <v>248.76936118155496</v>
      </c>
      <c r="Q9331" s="5">
        <f>N9331*O9328</f>
        <v>4.1610429515748356E-3</v>
      </c>
      <c r="R9331" s="8">
        <f t="shared" si="1998"/>
        <v>98964.437745909498</v>
      </c>
      <c r="S9331" s="8">
        <f t="shared" si="1999"/>
        <v>6668600.2646110933</v>
      </c>
      <c r="T9331" s="9">
        <f t="shared" si="1991"/>
        <v>67.099726294371308</v>
      </c>
      <c r="U9331" s="10">
        <f t="shared" si="1994"/>
        <v>9.0682528034847252</v>
      </c>
    </row>
    <row r="9332" spans="1:21" x14ac:dyDescent="0.3">
      <c r="A9332" s="17">
        <v>2005</v>
      </c>
      <c r="B9332" s="17">
        <v>4</v>
      </c>
      <c r="C9332" s="17">
        <v>1.8000000000000001E-4</v>
      </c>
      <c r="D9332" s="17">
        <v>1.8000000000000001E-4</v>
      </c>
      <c r="E9332" s="17">
        <v>0.5</v>
      </c>
      <c r="F9332" s="2">
        <f t="shared" si="2000"/>
        <v>99372.487591522746</v>
      </c>
      <c r="G9332" s="3">
        <f t="shared" si="2001"/>
        <v>17.887047766474094</v>
      </c>
      <c r="H9332" s="2">
        <f t="shared" si="2002"/>
        <v>99363.544067639508</v>
      </c>
      <c r="I9332" s="2">
        <f>SUM(H9332:H9438)</f>
        <v>7470456.2858598018</v>
      </c>
      <c r="J9332" s="4">
        <f t="shared" si="1995"/>
        <v>75.176303491240063</v>
      </c>
      <c r="K9332" s="5">
        <f t="shared" si="2003"/>
        <v>6.4600000000000005E-3</v>
      </c>
      <c r="L9332" s="5">
        <f t="shared" si="1996"/>
        <v>1.4355555555555556E-3</v>
      </c>
      <c r="M9332" s="8">
        <f t="shared" si="1997"/>
        <v>12460.017793983501</v>
      </c>
      <c r="N9332" s="6">
        <f>((B9331+E9331)*D9331+(B9332+E9332)*D9332+(B9333+E9333)*D9333)/3/SUM(D9328:D9332)</f>
        <v>0.10990712074303405</v>
      </c>
      <c r="O9332" s="7">
        <f>O9328</f>
        <v>4.0830233962328086E-2</v>
      </c>
      <c r="P9332" s="8">
        <f>M9332*O9328</f>
        <v>508.74544170311742</v>
      </c>
      <c r="Q9332" s="5">
        <f>N9332*O9328</f>
        <v>4.487533454063922E-3</v>
      </c>
      <c r="R9332" s="8">
        <f t="shared" si="1998"/>
        <v>98917.646839521622</v>
      </c>
      <c r="S9332" s="8">
        <f t="shared" si="1999"/>
        <v>6569635.8268651841</v>
      </c>
      <c r="T9332" s="9">
        <f t="shared" si="1991"/>
        <v>66.111214342043155</v>
      </c>
      <c r="U9332" s="10">
        <f t="shared" si="1994"/>
        <v>9.0650891491969077</v>
      </c>
    </row>
    <row r="9333" spans="1:21" x14ac:dyDescent="0.3">
      <c r="A9333" s="17">
        <v>2005</v>
      </c>
      <c r="B9333" s="17">
        <v>5</v>
      </c>
      <c r="C9333" s="17">
        <v>1.7000000000000001E-4</v>
      </c>
      <c r="D9333" s="17">
        <v>1.7000000000000001E-4</v>
      </c>
      <c r="E9333" s="17">
        <v>0.5</v>
      </c>
      <c r="F9333" s="2">
        <f t="shared" si="2000"/>
        <v>99354.600543756271</v>
      </c>
      <c r="G9333" s="3">
        <f t="shared" si="2001"/>
        <v>16.890282092438568</v>
      </c>
      <c r="H9333" s="2">
        <f t="shared" si="2002"/>
        <v>99346.15540271005</v>
      </c>
      <c r="I9333" s="2">
        <f>SUM(H9333:H9438)</f>
        <v>7371092.7417921629</v>
      </c>
      <c r="J9333" s="4">
        <f t="shared" si="1995"/>
        <v>74.189747645816325</v>
      </c>
      <c r="K9333" s="5">
        <f t="shared" si="2003"/>
        <v>6.6300000000000005E-3</v>
      </c>
      <c r="L9333" s="5">
        <f t="shared" si="1996"/>
        <v>1.2054545454545456E-3</v>
      </c>
      <c r="M9333" s="8">
        <f t="shared" si="1997"/>
        <v>14011.546230529731</v>
      </c>
      <c r="N9333" s="6">
        <f>((B9332+E9332)*D9332+(B9333+E9333)*D9333+(B9334+E9334)*D9334)/3/SUM(D9328:D9333)</f>
        <v>0.13021618903971843</v>
      </c>
      <c r="O9333" s="7">
        <f>O9328</f>
        <v>4.0830233962328086E-2</v>
      </c>
      <c r="P9333" s="8">
        <f>M9333*O9328</f>
        <v>572.09471076650516</v>
      </c>
      <c r="Q9333" s="5">
        <f>N9333*O9328</f>
        <v>5.3167574641744455E-3</v>
      </c>
      <c r="R9333" s="8">
        <f t="shared" si="1998"/>
        <v>98817.95598943565</v>
      </c>
      <c r="S9333" s="8">
        <f t="shared" si="1999"/>
        <v>6470718.1800256623</v>
      </c>
      <c r="T9333" s="9">
        <f t="shared" si="1991"/>
        <v>65.127514424215562</v>
      </c>
      <c r="U9333" s="10">
        <f t="shared" si="1994"/>
        <v>9.0622332216007635</v>
      </c>
    </row>
    <row r="9334" spans="1:21" x14ac:dyDescent="0.3">
      <c r="A9334" s="17">
        <v>2005</v>
      </c>
      <c r="B9334" s="17">
        <v>6</v>
      </c>
      <c r="C9334" s="17">
        <v>1.2999999999999999E-4</v>
      </c>
      <c r="D9334" s="17">
        <v>1.2999999999999999E-4</v>
      </c>
      <c r="E9334" s="17">
        <v>0.5</v>
      </c>
      <c r="F9334" s="2">
        <f t="shared" si="2000"/>
        <v>99337.710261663829</v>
      </c>
      <c r="G9334" s="3">
        <f t="shared" si="2001"/>
        <v>12.913902334016298</v>
      </c>
      <c r="H9334" s="2">
        <f t="shared" si="2002"/>
        <v>99331.253310496817</v>
      </c>
      <c r="I9334" s="2">
        <f>SUM(H9334:H9438)</f>
        <v>7271746.5863894532</v>
      </c>
      <c r="J9334" s="4">
        <f t="shared" si="1995"/>
        <v>73.202277032911923</v>
      </c>
      <c r="K9334" s="5">
        <f t="shared" si="2003"/>
        <v>6.7600000000000004E-3</v>
      </c>
      <c r="L9334" s="5">
        <f t="shared" si="1996"/>
        <v>1.0400000000000001E-3</v>
      </c>
      <c r="M9334" s="8">
        <f t="shared" si="1997"/>
        <v>12417.213782707977</v>
      </c>
      <c r="N9334" s="6">
        <f>((B9333+E9333)*D9333+(B9334+E9334)*D9334+(B9335+E9335)*D9335)/3/SUM(D9328:D9334)</f>
        <v>0.12105522682445757</v>
      </c>
      <c r="O9334" s="7">
        <f>O9328</f>
        <v>4.0830233962328086E-2</v>
      </c>
      <c r="P9334" s="8">
        <f>M9334*O9328</f>
        <v>506.99774390821165</v>
      </c>
      <c r="Q9334" s="5">
        <f>N9334*O9328</f>
        <v>4.9427132336052979E-3</v>
      </c>
      <c r="R9334" s="8">
        <f t="shared" si="1998"/>
        <v>98840.28741024842</v>
      </c>
      <c r="S9334" s="8">
        <f t="shared" si="1999"/>
        <v>6371900.224036227</v>
      </c>
      <c r="T9334" s="9">
        <f t="shared" si="1991"/>
        <v>64.143820179185823</v>
      </c>
      <c r="U9334" s="10">
        <f t="shared" si="1994"/>
        <v>9.0584568537260992</v>
      </c>
    </row>
    <row r="9335" spans="1:21" x14ac:dyDescent="0.3">
      <c r="A9335" s="17">
        <v>2005</v>
      </c>
      <c r="B9335" s="17">
        <v>7</v>
      </c>
      <c r="C9335" s="17">
        <v>9.0000000000000006E-5</v>
      </c>
      <c r="D9335" s="17">
        <v>9.0000000000000006E-5</v>
      </c>
      <c r="E9335" s="17">
        <v>0.5</v>
      </c>
      <c r="F9335" s="2">
        <f t="shared" si="2000"/>
        <v>99324.796359329819</v>
      </c>
      <c r="G9335" s="3">
        <f t="shared" si="2001"/>
        <v>8.9392316723396839</v>
      </c>
      <c r="H9335" s="2">
        <f t="shared" si="2002"/>
        <v>99320.326743493642</v>
      </c>
      <c r="I9335" s="2">
        <f>SUM(H9335:H9438)</f>
        <v>7172415.3330789553</v>
      </c>
      <c r="J9335" s="4">
        <f t="shared" si="1995"/>
        <v>72.21172955775441</v>
      </c>
      <c r="K9335" s="5">
        <f t="shared" si="2003"/>
        <v>6.8500000000000002E-3</v>
      </c>
      <c r="L9335" s="5">
        <f t="shared" si="1996"/>
        <v>9.1333333333333338E-4</v>
      </c>
      <c r="M9335" s="8">
        <f t="shared" si="1997"/>
        <v>9787.4799332186321</v>
      </c>
      <c r="N9335" s="6">
        <f>((B9334+E9334)*D9334+(B9335+E9335)*D9335+(B9336+E9336)*D9336)/3/SUM(D9328:D9335)</f>
        <v>0.1194647201946472</v>
      </c>
      <c r="O9335" s="7">
        <f>O9328</f>
        <v>4.0830233962328086E-2</v>
      </c>
      <c r="P9335" s="8">
        <f>M9335*O9328</f>
        <v>399.62509557490802</v>
      </c>
      <c r="Q9335" s="5">
        <f>N9335*O9328</f>
        <v>4.8777724757915059E-3</v>
      </c>
      <c r="R9335" s="8">
        <f t="shared" si="1998"/>
        <v>98835.864787417609</v>
      </c>
      <c r="S9335" s="8">
        <f t="shared" si="1999"/>
        <v>6273059.9366259789</v>
      </c>
      <c r="T9335" s="9">
        <f t="shared" si="1991"/>
        <v>63.157037986081257</v>
      </c>
      <c r="U9335" s="10">
        <f t="shared" si="1994"/>
        <v>9.0546915716731533</v>
      </c>
    </row>
    <row r="9336" spans="1:21" x14ac:dyDescent="0.3">
      <c r="A9336" s="17">
        <v>2005</v>
      </c>
      <c r="B9336" s="17">
        <v>8</v>
      </c>
      <c r="C9336" s="17">
        <v>1.1E-4</v>
      </c>
      <c r="D9336" s="17">
        <v>1.1E-4</v>
      </c>
      <c r="E9336" s="17">
        <v>0.5</v>
      </c>
      <c r="F9336" s="2">
        <f t="shared" si="2000"/>
        <v>99315.85712765748</v>
      </c>
      <c r="G9336" s="3">
        <f t="shared" si="2001"/>
        <v>10.924744284042323</v>
      </c>
      <c r="H9336" s="2">
        <f t="shared" si="2002"/>
        <v>99310.394755515459</v>
      </c>
      <c r="I9336" s="2">
        <f>SUM(H9336:H9438)</f>
        <v>7073095.0063354624</v>
      </c>
      <c r="J9336" s="4">
        <f t="shared" si="1995"/>
        <v>71.218184194331911</v>
      </c>
      <c r="K9336" s="5">
        <f t="shared" si="2003"/>
        <v>6.96E-3</v>
      </c>
      <c r="L9336" s="5">
        <f t="shared" si="1996"/>
        <v>8.1882352941176474E-4</v>
      </c>
      <c r="M9336" s="8">
        <f t="shared" si="1997"/>
        <v>13342.00092160341</v>
      </c>
      <c r="N9336" s="6">
        <f>((B9335+E9335)*D9335+(B9336+E9336)*D9336+(B9337+E9337)*D9337)/3/SUM(D9328:D9336)</f>
        <v>0.14535440613026818</v>
      </c>
      <c r="O9336" s="7">
        <f>O9328</f>
        <v>4.0830233962328086E-2</v>
      </c>
      <c r="P9336" s="8">
        <f>M9336*O9328</f>
        <v>544.75701915466414</v>
      </c>
      <c r="Q9336" s="5">
        <f>N9336*O9328</f>
        <v>5.9348544097541055E-3</v>
      </c>
      <c r="R9336" s="8">
        <f t="shared" si="1998"/>
        <v>98721.002021266278</v>
      </c>
      <c r="S9336" s="8">
        <f t="shared" si="1999"/>
        <v>6174224.0718385614</v>
      </c>
      <c r="T9336" s="9">
        <f t="shared" si="1991"/>
        <v>62.167555619063009</v>
      </c>
      <c r="U9336" s="10">
        <f t="shared" si="1994"/>
        <v>9.0506285752689024</v>
      </c>
    </row>
    <row r="9337" spans="1:21" x14ac:dyDescent="0.3">
      <c r="A9337" s="17">
        <v>2005</v>
      </c>
      <c r="B9337" s="17">
        <v>9</v>
      </c>
      <c r="C9337" s="17">
        <v>1.4999999999999999E-4</v>
      </c>
      <c r="D9337" s="17">
        <v>1.4999999999999999E-4</v>
      </c>
      <c r="E9337" s="17">
        <v>0.5</v>
      </c>
      <c r="F9337" s="2">
        <f t="shared" si="2000"/>
        <v>99304.932383373438</v>
      </c>
      <c r="G9337" s="3">
        <f t="shared" si="2001"/>
        <v>14.895739857506014</v>
      </c>
      <c r="H9337" s="2">
        <f t="shared" si="2002"/>
        <v>99297.48451344468</v>
      </c>
      <c r="I9337" s="2">
        <f>SUM(H9337:H9438)</f>
        <v>6973784.6115799462</v>
      </c>
      <c r="J9337" s="4">
        <f t="shared" si="1995"/>
        <v>70.225964050377442</v>
      </c>
      <c r="K9337" s="5">
        <f t="shared" si="2003"/>
        <v>7.11E-3</v>
      </c>
      <c r="L9337" s="5">
        <f t="shared" si="1996"/>
        <v>7.4842105263157898E-4</v>
      </c>
      <c r="M9337" s="8">
        <f t="shared" si="1997"/>
        <v>19902.887292026317</v>
      </c>
      <c r="N9337" s="6">
        <f>((B9336+E9336)*D9336+(B9337+E9337)*D9337+(B9338+E9338)*D9338)/3/SUM(D9328:D9337)</f>
        <v>0.15002344116268168</v>
      </c>
      <c r="O9337" s="7">
        <f>O9328</f>
        <v>4.0830233962328086E-2</v>
      </c>
      <c r="P9337" s="8">
        <f>M9337*O9328</f>
        <v>812.639544659281</v>
      </c>
      <c r="Q9337" s="5">
        <f>N9337*O9328</f>
        <v>6.1254922025058547E-3</v>
      </c>
      <c r="R9337" s="8">
        <f t="shared" si="1998"/>
        <v>98689.238546329128</v>
      </c>
      <c r="S9337" s="8">
        <f t="shared" si="1999"/>
        <v>6075503.0698172953</v>
      </c>
      <c r="T9337" s="9">
        <f t="shared" si="1991"/>
        <v>61.18027497730327</v>
      </c>
      <c r="U9337" s="10">
        <f t="shared" si="1994"/>
        <v>9.0456890730741719</v>
      </c>
    </row>
    <row r="9338" spans="1:21" x14ac:dyDescent="0.3">
      <c r="A9338" s="17">
        <v>2005</v>
      </c>
      <c r="B9338" s="17">
        <v>10</v>
      </c>
      <c r="C9338" s="17">
        <v>8.0000000000000007E-5</v>
      </c>
      <c r="D9338" s="17">
        <v>8.0000000000000007E-5</v>
      </c>
      <c r="E9338" s="17">
        <v>0.5</v>
      </c>
      <c r="F9338" s="2">
        <f t="shared" si="2000"/>
        <v>99290.036643515938</v>
      </c>
      <c r="G9338" s="3">
        <f t="shared" si="2001"/>
        <v>7.9432029314812755</v>
      </c>
      <c r="H9338" s="2">
        <f t="shared" si="2002"/>
        <v>99286.065042050192</v>
      </c>
      <c r="I9338" s="2">
        <f>SUM(H9338:H9438)</f>
        <v>6874487.1270665023</v>
      </c>
      <c r="J9338" s="4">
        <f t="shared" si="1995"/>
        <v>69.236424514054562</v>
      </c>
      <c r="K9338" s="5">
        <f t="shared" si="2003"/>
        <v>7.1900000000000002E-3</v>
      </c>
      <c r="L9338" s="5">
        <f t="shared" si="1996"/>
        <v>6.8476190476190481E-4</v>
      </c>
      <c r="M9338" s="8">
        <f t="shared" si="1997"/>
        <v>11599.948648199359</v>
      </c>
      <c r="N9338" s="6">
        <f>((B9337+E9337)*D9337+(B9338+E9338)*D9338+(B9339+E9339)*D9339)/3/SUM(D9328:D9338)</f>
        <v>0.16365322206768659</v>
      </c>
      <c r="O9338" s="7">
        <f>O9328</f>
        <v>4.0830233962328086E-2</v>
      </c>
      <c r="P9338" s="8">
        <f>M9338*O9328</f>
        <v>473.62861725697121</v>
      </c>
      <c r="Q9338" s="5">
        <f>N9338*O9328</f>
        <v>6.681999345712477E-3</v>
      </c>
      <c r="R9338" s="8">
        <f t="shared" si="1998"/>
        <v>98622.635620400848</v>
      </c>
      <c r="S9338" s="8">
        <f t="shared" si="1999"/>
        <v>5976813.8312709657</v>
      </c>
      <c r="T9338" s="9">
        <f t="shared" si="1991"/>
        <v>60.195504335744218</v>
      </c>
      <c r="U9338" s="10">
        <f t="shared" si="1994"/>
        <v>9.0409201783103441</v>
      </c>
    </row>
    <row r="9339" spans="1:21" x14ac:dyDescent="0.3">
      <c r="A9339" s="17">
        <v>2005</v>
      </c>
      <c r="B9339" s="17">
        <v>11</v>
      </c>
      <c r="C9339" s="17">
        <v>1.1E-4</v>
      </c>
      <c r="D9339" s="17">
        <v>1.1E-4</v>
      </c>
      <c r="E9339" s="17">
        <v>0.5</v>
      </c>
      <c r="F9339" s="2">
        <f t="shared" si="2000"/>
        <v>99282.09344058446</v>
      </c>
      <c r="G9339" s="3">
        <f t="shared" si="2001"/>
        <v>10.921030278464292</v>
      </c>
      <c r="H9339" s="2">
        <f t="shared" si="2002"/>
        <v>99276.632925445228</v>
      </c>
      <c r="I9339" s="2">
        <f>SUM(H9339:H9438)</f>
        <v>6775201.0620244527</v>
      </c>
      <c r="J9339" s="4">
        <f t="shared" si="1995"/>
        <v>68.241923867964005</v>
      </c>
      <c r="K9339" s="5">
        <f t="shared" si="2003"/>
        <v>7.3000000000000001E-3</v>
      </c>
      <c r="L9339" s="5">
        <f t="shared" si="1996"/>
        <v>6.3478260869565223E-4</v>
      </c>
      <c r="M9339" s="8">
        <f t="shared" si="1997"/>
        <v>17204.362767443745</v>
      </c>
      <c r="N9339" s="6">
        <f>((B9338+E9338)*D9338+(B9339+E9339)*D9339+(B9340+E9340)*D9340)/3/SUM(D9328:D9339)</f>
        <v>0.18744292237442922</v>
      </c>
      <c r="O9339" s="7">
        <f>O9328</f>
        <v>4.0830233962328086E-2</v>
      </c>
      <c r="P9339" s="8">
        <f>M9339*O9328</f>
        <v>702.45815696749446</v>
      </c>
      <c r="Q9339" s="5">
        <f>N9339*O9328</f>
        <v>7.6533383751304467E-3</v>
      </c>
      <c r="R9339" s="8">
        <f t="shared" si="1998"/>
        <v>98516.835260923181</v>
      </c>
      <c r="S9339" s="8">
        <f t="shared" si="1999"/>
        <v>5878191.1956505645</v>
      </c>
      <c r="T9339" s="9">
        <f t="shared" si="1991"/>
        <v>59.206962624819937</v>
      </c>
      <c r="U9339" s="10">
        <f t="shared" si="1994"/>
        <v>9.0349612431440676</v>
      </c>
    </row>
    <row r="9340" spans="1:21" x14ac:dyDescent="0.3">
      <c r="A9340" s="17">
        <v>2005</v>
      </c>
      <c r="B9340" s="17">
        <v>12</v>
      </c>
      <c r="C9340" s="17">
        <v>1.6000000000000001E-4</v>
      </c>
      <c r="D9340" s="17">
        <v>1.6000000000000001E-4</v>
      </c>
      <c r="E9340" s="17">
        <v>0.5</v>
      </c>
      <c r="F9340" s="2">
        <f t="shared" si="2000"/>
        <v>99271.172410305997</v>
      </c>
      <c r="G9340" s="3">
        <f t="shared" si="2001"/>
        <v>15.883387585648961</v>
      </c>
      <c r="H9340" s="2">
        <f t="shared" si="2002"/>
        <v>99263.230716513179</v>
      </c>
      <c r="I9340" s="2">
        <f>SUM(H9340:H9438)</f>
        <v>6675924.4290990075</v>
      </c>
      <c r="J9340" s="4">
        <f t="shared" si="1995"/>
        <v>67.249376299356925</v>
      </c>
      <c r="K9340" s="5">
        <f t="shared" si="2003"/>
        <v>7.4600000000000005E-3</v>
      </c>
      <c r="L9340" s="5">
        <f t="shared" si="1996"/>
        <v>5.9680000000000009E-4</v>
      </c>
      <c r="M9340" s="8">
        <f t="shared" si="1997"/>
        <v>26614.255337883646</v>
      </c>
      <c r="N9340" s="6">
        <f>((B9339+E9339)*D9339+(B9340+E9340)*D9340+(B9341+E9341)*D9341)/3/SUM(D9328:D9340)</f>
        <v>0.21224307417336907</v>
      </c>
      <c r="O9340" s="7">
        <f>O9328</f>
        <v>4.0830233962328086E-2</v>
      </c>
      <c r="P9340" s="8">
        <f>M9340*O9328</f>
        <v>1086.6662721789285</v>
      </c>
      <c r="Q9340" s="5">
        <f>N9340*O9328</f>
        <v>8.6659343753824128E-3</v>
      </c>
      <c r="R9340" s="8">
        <f t="shared" si="1998"/>
        <v>98403.022073235436</v>
      </c>
      <c r="S9340" s="8">
        <f t="shared" si="1999"/>
        <v>5779674.3603896415</v>
      </c>
      <c r="T9340" s="9">
        <f t="shared" si="1991"/>
        <v>58.22107486049611</v>
      </c>
      <c r="U9340" s="10">
        <f t="shared" si="1994"/>
        <v>9.0283014388608152</v>
      </c>
    </row>
    <row r="9341" spans="1:21" x14ac:dyDescent="0.3">
      <c r="A9341" s="17">
        <v>2005</v>
      </c>
      <c r="B9341" s="17">
        <v>13</v>
      </c>
      <c r="C9341" s="17">
        <v>1.1E-4</v>
      </c>
      <c r="D9341" s="17">
        <v>1.1E-4</v>
      </c>
      <c r="E9341" s="17">
        <v>0.5</v>
      </c>
      <c r="F9341" s="2">
        <f t="shared" si="2000"/>
        <v>99255.289022720346</v>
      </c>
      <c r="G9341" s="3">
        <f t="shared" si="2001"/>
        <v>10.918081792499239</v>
      </c>
      <c r="H9341" s="2">
        <f t="shared" si="2002"/>
        <v>99249.829981824092</v>
      </c>
      <c r="I9341" s="2">
        <f>SUM(H9341:H9438)</f>
        <v>6576661.198382494</v>
      </c>
      <c r="J9341" s="4">
        <f t="shared" si="1995"/>
        <v>66.260057908622301</v>
      </c>
      <c r="K9341" s="5">
        <f t="shared" si="2003"/>
        <v>7.5700000000000003E-3</v>
      </c>
      <c r="L9341" s="5">
        <f t="shared" si="1996"/>
        <v>5.6074074074074077E-4</v>
      </c>
      <c r="M9341" s="8">
        <f t="shared" si="1997"/>
        <v>19470.819577112248</v>
      </c>
      <c r="N9341" s="6">
        <f>((B9340+E9340)*D9340+(B9341+E9341)*D9341+(B9342+E9342)*D9342)/3/SUM(D9328:D9341)</f>
        <v>0.23645970937912811</v>
      </c>
      <c r="O9341" s="7">
        <f>O9328</f>
        <v>4.0830233962328086E-2</v>
      </c>
      <c r="P9341" s="8">
        <f>M9341*O9328</f>
        <v>794.99811877177115</v>
      </c>
      <c r="Q9341" s="5">
        <f>N9341*O9328</f>
        <v>9.654705256613905E-3</v>
      </c>
      <c r="R9341" s="8">
        <f t="shared" si="1998"/>
        <v>98291.602126580532</v>
      </c>
      <c r="S9341" s="8">
        <f t="shared" si="1999"/>
        <v>5681271.3383164061</v>
      </c>
      <c r="T9341" s="9">
        <f t="shared" si="1991"/>
        <v>57.238978338130842</v>
      </c>
      <c r="U9341" s="10">
        <f t="shared" si="1994"/>
        <v>9.0210795704914588</v>
      </c>
    </row>
    <row r="9342" spans="1:21" x14ac:dyDescent="0.3">
      <c r="A9342" s="17">
        <v>2005</v>
      </c>
      <c r="B9342" s="17">
        <v>14</v>
      </c>
      <c r="C9342" s="17">
        <v>1.2999999999999999E-4</v>
      </c>
      <c r="D9342" s="17">
        <v>1.2999999999999999E-4</v>
      </c>
      <c r="E9342" s="17">
        <v>0.5</v>
      </c>
      <c r="F9342" s="2">
        <f t="shared" si="2000"/>
        <v>99244.370940927853</v>
      </c>
      <c r="G9342" s="3">
        <f t="shared" si="2001"/>
        <v>12.901768222320619</v>
      </c>
      <c r="H9342" s="2">
        <f t="shared" si="2002"/>
        <v>99237.920056816685</v>
      </c>
      <c r="I9342" s="2">
        <f>SUM(H9342:H9438)</f>
        <v>6477411.3684006697</v>
      </c>
      <c r="J9342" s="4">
        <f t="shared" si="1995"/>
        <v>65.267292310776483</v>
      </c>
      <c r="K9342" s="5">
        <f t="shared" si="2003"/>
        <v>7.7000000000000002E-3</v>
      </c>
      <c r="L9342" s="5">
        <f t="shared" si="1996"/>
        <v>5.3103448275862073E-4</v>
      </c>
      <c r="M9342" s="8">
        <f t="shared" si="1997"/>
        <v>24295.537561512854</v>
      </c>
      <c r="N9342" s="6">
        <f>((B9341+E9341)*D9341+(B9342+E9342)*D9342+(B9343+E9343)*D9343)/3/SUM(D9328:D9342)</f>
        <v>0.28008658008658005</v>
      </c>
      <c r="O9342" s="7">
        <f>O9328</f>
        <v>4.0830233962328086E-2</v>
      </c>
      <c r="P9342" s="8">
        <f>M9342*O9328</f>
        <v>991.99248287709986</v>
      </c>
      <c r="Q9342" s="5">
        <f>N9342*O9328</f>
        <v>1.1436000594643406E-2</v>
      </c>
      <c r="R9342" s="8">
        <f t="shared" si="1998"/>
        <v>98103.035144035748</v>
      </c>
      <c r="S9342" s="8">
        <f t="shared" si="1999"/>
        <v>5582979.7361898255</v>
      </c>
      <c r="T9342" s="9">
        <f t="shared" si="1991"/>
        <v>56.254875548689022</v>
      </c>
      <c r="U9342" s="10">
        <f t="shared" si="1994"/>
        <v>9.0124167620874616</v>
      </c>
    </row>
    <row r="9343" spans="1:21" x14ac:dyDescent="0.3">
      <c r="A9343" s="17">
        <v>2005</v>
      </c>
      <c r="B9343" s="17">
        <v>15</v>
      </c>
      <c r="C9343" s="17">
        <v>2.0000000000000001E-4</v>
      </c>
      <c r="D9343" s="17">
        <v>2.0000000000000001E-4</v>
      </c>
      <c r="E9343" s="17">
        <v>0.5</v>
      </c>
      <c r="F9343" s="2">
        <f t="shared" si="2000"/>
        <v>99231.469172705532</v>
      </c>
      <c r="G9343" s="3">
        <f t="shared" si="2001"/>
        <v>19.846293834541108</v>
      </c>
      <c r="H9343" s="2">
        <f t="shared" si="2002"/>
        <v>99221.546025788266</v>
      </c>
      <c r="I9343" s="2">
        <f>SUM(H9343:H9438)</f>
        <v>6378173.4483438525</v>
      </c>
      <c r="J9343" s="4">
        <f t="shared" si="1995"/>
        <v>64.275713153486436</v>
      </c>
      <c r="K9343" s="5">
        <f t="shared" si="2003"/>
        <v>7.9000000000000008E-3</v>
      </c>
      <c r="L9343" s="5">
        <f t="shared" si="1996"/>
        <v>5.0967741935483877E-4</v>
      </c>
      <c r="M9343" s="8">
        <f t="shared" si="1997"/>
        <v>38938.930941188242</v>
      </c>
      <c r="N9343" s="6">
        <f>((B9342+E9342)*D9342+(B9343+E9343)*D9343+(B9344+E9344)*D9344)/3/SUM(D9328:D9343)</f>
        <v>0.41919831223628684</v>
      </c>
      <c r="O9343" s="7">
        <f>O9328</f>
        <v>4.0830233962328086E-2</v>
      </c>
      <c r="P9343" s="8">
        <f>M9343*O9328</f>
        <v>1589.8856605716521</v>
      </c>
      <c r="Q9343" s="5">
        <f>N9343*O9328</f>
        <v>1.7115965165220653E-2</v>
      </c>
      <c r="R9343" s="8">
        <f t="shared" si="1998"/>
        <v>97523.273500371535</v>
      </c>
      <c r="S9343" s="8">
        <f t="shared" si="1999"/>
        <v>5484876.7010457898</v>
      </c>
      <c r="T9343" s="9">
        <f t="shared" si="1991"/>
        <v>55.273561368921584</v>
      </c>
      <c r="U9343" s="10">
        <f t="shared" si="1994"/>
        <v>9.0021517845648518</v>
      </c>
    </row>
    <row r="9344" spans="1:21" x14ac:dyDescent="0.3">
      <c r="A9344" s="17">
        <v>2005</v>
      </c>
      <c r="B9344" s="17">
        <v>16</v>
      </c>
      <c r="C9344" s="17">
        <v>2.9999999999999997E-4</v>
      </c>
      <c r="D9344" s="17">
        <v>2.9999999999999997E-4</v>
      </c>
      <c r="E9344" s="17">
        <v>0.5</v>
      </c>
      <c r="F9344" s="2">
        <f t="shared" si="2000"/>
        <v>99211.622878870985</v>
      </c>
      <c r="G9344" s="3">
        <f t="shared" si="2001"/>
        <v>29.763486863661292</v>
      </c>
      <c r="H9344" s="2">
        <f t="shared" si="2002"/>
        <v>99196.741135439152</v>
      </c>
      <c r="I9344" s="2">
        <f>SUM(H9344:H9438)</f>
        <v>6278951.9023180651</v>
      </c>
      <c r="J9344" s="4">
        <f t="shared" si="1995"/>
        <v>63.288470847655979</v>
      </c>
      <c r="K9344" s="5">
        <f t="shared" si="2003"/>
        <v>8.2000000000000007E-3</v>
      </c>
      <c r="L9344" s="5">
        <f t="shared" si="1996"/>
        <v>4.9696969696969701E-4</v>
      </c>
      <c r="M9344" s="8">
        <f t="shared" si="1997"/>
        <v>59889.943079318451</v>
      </c>
      <c r="N9344" s="6">
        <f>((B9343+E9343)*D9343+(B9344+E9344)*D9344+(B9345+E9345)*D9345)/3/SUM(D9328:D9344)</f>
        <v>0.69715447154471533</v>
      </c>
      <c r="O9344" s="7">
        <f>O9328</f>
        <v>4.0830233962328086E-2</v>
      </c>
      <c r="P9344" s="8">
        <f>M9344*O9328</f>
        <v>2445.3203879190842</v>
      </c>
      <c r="Q9344" s="5">
        <f>N9344*O9328</f>
        <v>2.8464980181053926E-2</v>
      </c>
      <c r="R9344" s="8">
        <f t="shared" si="1998"/>
        <v>96373.107864993741</v>
      </c>
      <c r="S9344" s="8">
        <f t="shared" si="1999"/>
        <v>5387353.427545418</v>
      </c>
      <c r="T9344" s="9">
        <f t="shared" si="1991"/>
        <v>54.301635949680225</v>
      </c>
      <c r="U9344" s="10">
        <f t="shared" si="1994"/>
        <v>8.9868348979757542</v>
      </c>
    </row>
    <row r="9345" spans="1:21" x14ac:dyDescent="0.3">
      <c r="A9345" s="17">
        <v>2005</v>
      </c>
      <c r="B9345" s="17">
        <v>17</v>
      </c>
      <c r="C9345" s="17">
        <v>5.1999999999999995E-4</v>
      </c>
      <c r="D9345" s="17">
        <v>5.1999999999999995E-4</v>
      </c>
      <c r="E9345" s="17">
        <v>0.5</v>
      </c>
      <c r="F9345" s="2">
        <f t="shared" si="2000"/>
        <v>99181.859392007318</v>
      </c>
      <c r="G9345" s="3">
        <f t="shared" si="2001"/>
        <v>51.574566883843801</v>
      </c>
      <c r="H9345" s="2">
        <f t="shared" si="2002"/>
        <v>99156.072108565393</v>
      </c>
      <c r="I9345" s="2">
        <f>SUM(H9345:H9438)</f>
        <v>6179755.1611826262</v>
      </c>
      <c r="J9345" s="4">
        <f t="shared" si="1995"/>
        <v>62.307313041568456</v>
      </c>
      <c r="K9345" s="5">
        <f t="shared" si="2003"/>
        <v>8.7200000000000003E-3</v>
      </c>
      <c r="L9345" s="5">
        <f t="shared" si="1996"/>
        <v>4.9828571428571435E-4</v>
      </c>
      <c r="M9345" s="8">
        <f t="shared" si="1997"/>
        <v>103504.00464074156</v>
      </c>
      <c r="N9345" s="6">
        <f>((B9344+E9344)*D9344+(B9345+E9345)*D9345+(B9346+E9346)*D9346)/3/SUM(D9328:D9345)</f>
        <v>1.0108944954128438</v>
      </c>
      <c r="O9345" s="7">
        <f>O9328</f>
        <v>4.0830233962328086E-2</v>
      </c>
      <c r="P9345" s="8">
        <f>M9345*O9328</f>
        <v>4226.0927255193701</v>
      </c>
      <c r="Q9345" s="5">
        <f>N9345*O9328</f>
        <v>4.1275058758936008E-2</v>
      </c>
      <c r="R9345" s="8">
        <f t="shared" si="1998"/>
        <v>95063.399405979057</v>
      </c>
      <c r="S9345" s="8">
        <f t="shared" si="1999"/>
        <v>5290980.3196804244</v>
      </c>
      <c r="T9345" s="9">
        <f t="shared" si="1991"/>
        <v>53.346250535274841</v>
      </c>
      <c r="U9345" s="10">
        <f t="shared" si="1994"/>
        <v>8.9610625062936151</v>
      </c>
    </row>
    <row r="9346" spans="1:21" x14ac:dyDescent="0.3">
      <c r="A9346" s="17">
        <v>2005</v>
      </c>
      <c r="B9346" s="17">
        <v>18</v>
      </c>
      <c r="C9346" s="17">
        <v>6.7000000000000002E-4</v>
      </c>
      <c r="D9346" s="17">
        <v>6.7000000000000002E-4</v>
      </c>
      <c r="E9346" s="17">
        <v>0.5</v>
      </c>
      <c r="F9346" s="2">
        <f t="shared" si="2000"/>
        <v>99130.284825123468</v>
      </c>
      <c r="G9346" s="3">
        <f t="shared" si="2001"/>
        <v>66.41729083283272</v>
      </c>
      <c r="H9346" s="2">
        <f t="shared" si="2002"/>
        <v>99097.076179707059</v>
      </c>
      <c r="I9346" s="2">
        <f>SUM(H9346:H9438)</f>
        <v>6080599.0890740613</v>
      </c>
      <c r="J9346" s="4">
        <f t="shared" si="1995"/>
        <v>61.339469565742647</v>
      </c>
      <c r="K9346" s="5">
        <f t="shared" si="2003"/>
        <v>9.3900000000000008E-3</v>
      </c>
      <c r="L9346" s="5">
        <f t="shared" si="1996"/>
        <v>5.075675675675676E-4</v>
      </c>
      <c r="M9346" s="8">
        <f t="shared" si="1997"/>
        <v>130854.0873703307</v>
      </c>
      <c r="N9346" s="6">
        <f>((B9345+E9345)*D9345+(B9346+E9346)*D9346+(B9347+E9347)*D9347)/3/SUM(D9328:D9346)</f>
        <v>1.2822151224707135</v>
      </c>
      <c r="O9346" s="7">
        <f>O9328</f>
        <v>4.0830233962328086E-2</v>
      </c>
      <c r="P9346" s="8">
        <f>M9346*O9328</f>
        <v>5342.8030022575231</v>
      </c>
      <c r="Q9346" s="5">
        <f>N9346*O9328</f>
        <v>5.2353143440514394E-2</v>
      </c>
      <c r="R9346" s="8">
        <f t="shared" si="1998"/>
        <v>93909.032735935267</v>
      </c>
      <c r="S9346" s="8">
        <f t="shared" si="1999"/>
        <v>5195916.9202744458</v>
      </c>
      <c r="T9346" s="9">
        <f t="shared" si="1991"/>
        <v>52.415030678471311</v>
      </c>
      <c r="U9346" s="10">
        <f t="shared" si="1994"/>
        <v>8.9244388872713358</v>
      </c>
    </row>
    <row r="9347" spans="1:21" x14ac:dyDescent="0.3">
      <c r="A9347" s="17">
        <v>2005</v>
      </c>
      <c r="B9347" s="17">
        <v>19</v>
      </c>
      <c r="C9347" s="17">
        <v>7.5000000000000002E-4</v>
      </c>
      <c r="D9347" s="17">
        <v>7.5000000000000002E-4</v>
      </c>
      <c r="E9347" s="17">
        <v>0.5</v>
      </c>
      <c r="F9347" s="2">
        <f t="shared" si="2000"/>
        <v>99063.867534290635</v>
      </c>
      <c r="G9347" s="3">
        <f t="shared" si="2001"/>
        <v>74.297900650717978</v>
      </c>
      <c r="H9347" s="2">
        <f t="shared" si="2002"/>
        <v>99026.718583965281</v>
      </c>
      <c r="I9347" s="2">
        <f>SUM(H9347:H9438)</f>
        <v>5981502.0128943538</v>
      </c>
      <c r="J9347" s="4">
        <f t="shared" si="1995"/>
        <v>60.380259339500107</v>
      </c>
      <c r="K9347" s="5">
        <f t="shared" si="2003"/>
        <v>1.0140000000000001E-2</v>
      </c>
      <c r="L9347" s="5">
        <f t="shared" si="1996"/>
        <v>5.2000000000000006E-4</v>
      </c>
      <c r="M9347" s="8">
        <f t="shared" si="1997"/>
        <v>142880.57817445762</v>
      </c>
      <c r="N9347" s="6">
        <f>((B9346+E9346)*D9346+(B9347+E9347)*D9347+(B9348+E9348)*D9348)/3/SUM(D9328:D9347)</f>
        <v>1.4340894148586454</v>
      </c>
      <c r="O9347" s="7">
        <f>O9328</f>
        <v>4.0830233962328086E-2</v>
      </c>
      <c r="P9347" s="8">
        <f>M9347*O9328</f>
        <v>5833.847435535813</v>
      </c>
      <c r="Q9347" s="5">
        <f>N9347*O9328</f>
        <v>5.8554206331576673E-2</v>
      </c>
      <c r="R9347" s="8">
        <f t="shared" si="1998"/>
        <v>93228.287671660801</v>
      </c>
      <c r="S9347" s="8">
        <f t="shared" si="1999"/>
        <v>5102007.8875385104</v>
      </c>
      <c r="T9347" s="9">
        <f t="shared" si="1991"/>
        <v>51.502207762809853</v>
      </c>
      <c r="U9347" s="10">
        <f t="shared" si="1994"/>
        <v>8.8780515766902539</v>
      </c>
    </row>
    <row r="9348" spans="1:21" x14ac:dyDescent="0.3">
      <c r="A9348" s="17">
        <v>2005</v>
      </c>
      <c r="B9348" s="17">
        <v>20</v>
      </c>
      <c r="C9348" s="17">
        <v>8.0999999999999996E-4</v>
      </c>
      <c r="D9348" s="17">
        <v>8.0999999999999996E-4</v>
      </c>
      <c r="E9348" s="17">
        <v>0.5</v>
      </c>
      <c r="F9348" s="2">
        <f t="shared" si="2000"/>
        <v>98989.569633639912</v>
      </c>
      <c r="G9348" s="3">
        <f t="shared" si="2001"/>
        <v>80.181551403248321</v>
      </c>
      <c r="H9348" s="2">
        <f t="shared" si="2002"/>
        <v>98949.478857938288</v>
      </c>
      <c r="I9348" s="2">
        <f>SUM(H9348:H9438)</f>
        <v>5882475.2943103882</v>
      </c>
      <c r="J9348" s="4">
        <f t="shared" si="1995"/>
        <v>59.425203241931555</v>
      </c>
      <c r="K9348" s="5">
        <f t="shared" si="2003"/>
        <v>1.0950000000000001E-2</v>
      </c>
      <c r="L9348" s="5">
        <f t="shared" si="1996"/>
        <v>5.3414634146341472E-4</v>
      </c>
      <c r="M9348" s="8">
        <f t="shared" si="1997"/>
        <v>150111.58025265665</v>
      </c>
      <c r="N9348" s="6">
        <f>((B9347+E9347)*D9347+(B9348+E9348)*D9348+(B9349+E9349)*D9349)/3/SUM(D9328:D9348)</f>
        <v>1.5593607305936075</v>
      </c>
      <c r="O9348" s="7">
        <f>O9328</f>
        <v>4.0830233962328086E-2</v>
      </c>
      <c r="P9348" s="8">
        <f>M9348*O9328</f>
        <v>6129.0909421707602</v>
      </c>
      <c r="Q9348" s="5">
        <f>N9348*O9328</f>
        <v>6.3669063461803843E-2</v>
      </c>
      <c r="R9348" s="8">
        <f t="shared" si="1998"/>
        <v>92649.458209019809</v>
      </c>
      <c r="S9348" s="8">
        <f t="shared" si="1999"/>
        <v>5008779.5998668494</v>
      </c>
      <c r="T9348" s="9">
        <f t="shared" ref="T9348:T9411" si="2004">S9348/F9348</f>
        <v>50.599064309546215</v>
      </c>
      <c r="U9348" s="10">
        <f t="shared" si="1994"/>
        <v>8.8261389323853408</v>
      </c>
    </row>
    <row r="9349" spans="1:21" x14ac:dyDescent="0.3">
      <c r="A9349" s="17">
        <v>2005</v>
      </c>
      <c r="B9349" s="17">
        <v>21</v>
      </c>
      <c r="C9349" s="17">
        <v>9.3000000000000005E-4</v>
      </c>
      <c r="D9349" s="17">
        <v>9.3000000000000005E-4</v>
      </c>
      <c r="E9349" s="17">
        <v>0.5</v>
      </c>
      <c r="F9349" s="2">
        <f t="shared" si="2000"/>
        <v>98909.388082236663</v>
      </c>
      <c r="G9349" s="3">
        <f t="shared" si="2001"/>
        <v>91.985730916480108</v>
      </c>
      <c r="H9349" s="2">
        <f t="shared" si="2002"/>
        <v>98863.395216778415</v>
      </c>
      <c r="I9349" s="2">
        <f>SUM(H9349:H9438)</f>
        <v>5783525.81545245</v>
      </c>
      <c r="J9349" s="4">
        <f t="shared" si="1995"/>
        <v>58.472971348724023</v>
      </c>
      <c r="K9349" s="5">
        <f t="shared" si="2003"/>
        <v>1.1880000000000002E-2</v>
      </c>
      <c r="L9349" s="5">
        <f t="shared" si="1996"/>
        <v>5.5255813953488384E-4</v>
      </c>
      <c r="M9349" s="8">
        <f t="shared" si="1997"/>
        <v>166472.49282022912</v>
      </c>
      <c r="N9349" s="6">
        <f>((B9348+E9348)*D9348+(B9349+E9349)*D9349+(B9350+E9350)*D9350)/3/SUM(D9328:D9349)</f>
        <v>1.4309764309764308</v>
      </c>
      <c r="O9349" s="7">
        <f>O9328</f>
        <v>4.0830233962328086E-2</v>
      </c>
      <c r="P9349" s="8">
        <f>M9349*O9328</f>
        <v>6797.1108301419372</v>
      </c>
      <c r="Q9349" s="5">
        <f>N9349*O9328</f>
        <v>5.8427102471344895E-2</v>
      </c>
      <c r="R9349" s="8">
        <f t="shared" si="1998"/>
        <v>93087.093493782639</v>
      </c>
      <c r="S9349" s="8">
        <f t="shared" si="1999"/>
        <v>4916130.1416578293</v>
      </c>
      <c r="T9349" s="9">
        <f t="shared" si="2004"/>
        <v>49.703372318615394</v>
      </c>
      <c r="U9349" s="10">
        <f t="shared" si="1994"/>
        <v>8.7695990301086297</v>
      </c>
    </row>
    <row r="9350" spans="1:21" x14ac:dyDescent="0.3">
      <c r="A9350" s="17">
        <v>2005</v>
      </c>
      <c r="B9350" s="17">
        <v>22</v>
      </c>
      <c r="C9350" s="17">
        <v>6.4000000000000005E-4</v>
      </c>
      <c r="D9350" s="17">
        <v>6.4000000000000005E-4</v>
      </c>
      <c r="E9350" s="17">
        <v>0.5</v>
      </c>
      <c r="F9350" s="2">
        <f t="shared" si="2000"/>
        <v>98817.402351320183</v>
      </c>
      <c r="G9350" s="3">
        <f t="shared" si="2001"/>
        <v>63.243137504844924</v>
      </c>
      <c r="H9350" s="2">
        <f t="shared" si="2002"/>
        <v>98785.780782567759</v>
      </c>
      <c r="I9350" s="2">
        <f>SUM(H9350:H9438)</f>
        <v>5684662.4202356711</v>
      </c>
      <c r="J9350" s="4">
        <f t="shared" si="1995"/>
        <v>57.526936399575625</v>
      </c>
      <c r="K9350" s="5">
        <f t="shared" si="2003"/>
        <v>1.2520000000000002E-2</v>
      </c>
      <c r="L9350" s="5">
        <f t="shared" si="1996"/>
        <v>5.5644444444444448E-4</v>
      </c>
      <c r="M9350" s="8">
        <f t="shared" si="1997"/>
        <v>113655.79823155038</v>
      </c>
      <c r="N9350" s="6">
        <f>((B9349+E9349)*D9349+(B9350+E9350)*D9350+(B9351+E9351)*D9351)/3/SUM(D9328:D9350)</f>
        <v>1.4850905218317356</v>
      </c>
      <c r="O9350" s="7">
        <f>O9328</f>
        <v>4.0830233962328086E-2</v>
      </c>
      <c r="P9350" s="8">
        <f>M9350*O9328</f>
        <v>4640.5928329693561</v>
      </c>
      <c r="Q9350" s="5">
        <f>N9350*O9328</f>
        <v>6.0636593461625671E-2</v>
      </c>
      <c r="R9350" s="8">
        <f t="shared" si="1998"/>
        <v>92795.747553465932</v>
      </c>
      <c r="S9350" s="8">
        <f t="shared" si="1999"/>
        <v>4823043.0481640464</v>
      </c>
      <c r="T9350" s="9">
        <f t="shared" si="2004"/>
        <v>48.807628346846656</v>
      </c>
      <c r="U9350" s="10">
        <f t="shared" si="1994"/>
        <v>8.7193080527289695</v>
      </c>
    </row>
    <row r="9351" spans="1:21" x14ac:dyDescent="0.3">
      <c r="A9351" s="17">
        <v>2005</v>
      </c>
      <c r="B9351" s="17">
        <v>23</v>
      </c>
      <c r="C9351" s="17">
        <v>9.1E-4</v>
      </c>
      <c r="D9351" s="17">
        <v>9.1E-4</v>
      </c>
      <c r="E9351" s="17">
        <v>0.5</v>
      </c>
      <c r="F9351" s="2">
        <f t="shared" si="2000"/>
        <v>98754.159213815336</v>
      </c>
      <c r="G9351" s="3">
        <f t="shared" si="2001"/>
        <v>89.866284884571954</v>
      </c>
      <c r="H9351" s="2">
        <f t="shared" si="2002"/>
        <v>98709.22607137305</v>
      </c>
      <c r="I9351" s="2">
        <f>SUM(H9351:H9438)</f>
        <v>5585876.6394531038</v>
      </c>
      <c r="J9351" s="4">
        <f t="shared" si="1995"/>
        <v>56.563457012063353</v>
      </c>
      <c r="K9351" s="5">
        <f t="shared" si="2003"/>
        <v>1.3430000000000001E-2</v>
      </c>
      <c r="L9351" s="5">
        <f t="shared" si="1996"/>
        <v>5.7148936170212767E-4</v>
      </c>
      <c r="M9351" s="8">
        <f t="shared" si="1997"/>
        <v>157249.26990226662</v>
      </c>
      <c r="N9351" s="6">
        <f>((B9350+E9350)*D9350+(B9351+E9351)*D9351+(B9352+E9352)*D9352)/3/SUM(D9328:D9351)</f>
        <v>1.4293869446512781</v>
      </c>
      <c r="O9351" s="7">
        <f>O9328</f>
        <v>4.0830233962328086E-2</v>
      </c>
      <c r="P9351" s="8">
        <f>M9351*O9328</f>
        <v>6420.5244805148222</v>
      </c>
      <c r="Q9351" s="5">
        <f>N9351*O9328</f>
        <v>5.8362203372808993E-2</v>
      </c>
      <c r="R9351" s="8">
        <f t="shared" si="1998"/>
        <v>92948.338144623005</v>
      </c>
      <c r="S9351" s="8">
        <f t="shared" si="1999"/>
        <v>4730247.3006105805</v>
      </c>
      <c r="T9351" s="9">
        <f t="shared" si="2004"/>
        <v>47.899221038062734</v>
      </c>
      <c r="U9351" s="10">
        <f t="shared" si="1994"/>
        <v>8.6642359740006185</v>
      </c>
    </row>
    <row r="9352" spans="1:21" x14ac:dyDescent="0.3">
      <c r="A9352" s="17">
        <v>2005</v>
      </c>
      <c r="B9352" s="17">
        <v>24</v>
      </c>
      <c r="C9352" s="17">
        <v>8.8999999999999995E-4</v>
      </c>
      <c r="D9352" s="17">
        <v>8.8999999999999995E-4</v>
      </c>
      <c r="E9352" s="17">
        <v>0.5</v>
      </c>
      <c r="F9352" s="2">
        <f t="shared" si="2000"/>
        <v>98664.292928930765</v>
      </c>
      <c r="G9352" s="3">
        <f t="shared" si="2001"/>
        <v>87.811220706748372</v>
      </c>
      <c r="H9352" s="2">
        <f t="shared" si="2002"/>
        <v>98620.387318577385</v>
      </c>
      <c r="I9352" s="2">
        <f>SUM(H9352:H9438)</f>
        <v>5487167.4133817302</v>
      </c>
      <c r="J9352" s="4">
        <f t="shared" si="1995"/>
        <v>55.614521226379352</v>
      </c>
      <c r="K9352" s="5">
        <f t="shared" si="2003"/>
        <v>1.4320000000000001E-2</v>
      </c>
      <c r="L9352" s="5">
        <f t="shared" si="1996"/>
        <v>5.8448979591836734E-4</v>
      </c>
      <c r="M9352" s="8">
        <f t="shared" si="1997"/>
        <v>150235.67788514911</v>
      </c>
      <c r="N9352" s="6">
        <f>((B9351+E9351)*D9351+(B9352+E9352)*D9352+(B9353+E9353)*D9353)/3/SUM(D9328:D9352)</f>
        <v>1.5395716945996276</v>
      </c>
      <c r="O9352" s="7">
        <f>O9328</f>
        <v>4.0830233962328086E-2</v>
      </c>
      <c r="P9352" s="8">
        <f>M9352*O9328</f>
        <v>6134.1578775395974</v>
      </c>
      <c r="Q9352" s="5">
        <f>N9352*O9328</f>
        <v>6.286107249228072E-2</v>
      </c>
      <c r="R9352" s="8">
        <f t="shared" si="1998"/>
        <v>92421.004002127491</v>
      </c>
      <c r="S9352" s="8">
        <f t="shared" si="1999"/>
        <v>4637298.9624659577</v>
      </c>
      <c r="T9352" s="9">
        <f t="shared" si="2004"/>
        <v>47.000782398615755</v>
      </c>
      <c r="U9352" s="10">
        <f t="shared" si="1994"/>
        <v>8.6137388277635978</v>
      </c>
    </row>
    <row r="9353" spans="1:21" x14ac:dyDescent="0.3">
      <c r="A9353" s="17">
        <v>2005</v>
      </c>
      <c r="B9353" s="17">
        <v>25</v>
      </c>
      <c r="C9353" s="17">
        <v>8.9999999999999998E-4</v>
      </c>
      <c r="D9353" s="17">
        <v>8.9999999999999998E-4</v>
      </c>
      <c r="E9353" s="17">
        <v>0.5</v>
      </c>
      <c r="F9353" s="2">
        <f t="shared" si="2000"/>
        <v>98576.481708224019</v>
      </c>
      <c r="G9353" s="3">
        <f t="shared" si="2001"/>
        <v>88.718833537401608</v>
      </c>
      <c r="H9353" s="2">
        <f t="shared" si="2002"/>
        <v>98532.122291455322</v>
      </c>
      <c r="I9353" s="2">
        <f>SUM(H9353:H9438)</f>
        <v>5388547.0260631526</v>
      </c>
      <c r="J9353" s="4">
        <f t="shared" si="1995"/>
        <v>54.663616845371727</v>
      </c>
      <c r="K9353" s="5">
        <f t="shared" si="2003"/>
        <v>1.5220000000000001E-2</v>
      </c>
      <c r="L9353" s="5">
        <f t="shared" si="1996"/>
        <v>5.9686274509803924E-4</v>
      </c>
      <c r="M9353" s="8">
        <f t="shared" si="1997"/>
        <v>148641.93529590938</v>
      </c>
      <c r="N9353" s="6">
        <f>((B9352+E9352)*D9352+(B9353+E9353)*D9353+(B9354+E9354)*D9354)/3/SUM(D9328:D9353)</f>
        <v>1.479303547963206</v>
      </c>
      <c r="O9353" s="7">
        <f>O9328</f>
        <v>4.0830233962328086E-2</v>
      </c>
      <c r="P9353" s="8">
        <f>M9353*O9328</f>
        <v>6069.0849947452134</v>
      </c>
      <c r="Q9353" s="5">
        <f>N9353*O9328</f>
        <v>6.0400309964639728E-2</v>
      </c>
      <c r="R9353" s="8">
        <f t="shared" si="1998"/>
        <v>92580.751563577636</v>
      </c>
      <c r="S9353" s="8">
        <f t="shared" si="1999"/>
        <v>4544877.9584638299</v>
      </c>
      <c r="T9353" s="9">
        <f t="shared" si="2004"/>
        <v>46.105094031618911</v>
      </c>
      <c r="U9353" s="10">
        <f t="shared" si="1994"/>
        <v>8.5585228137528162</v>
      </c>
    </row>
    <row r="9354" spans="1:21" x14ac:dyDescent="0.3">
      <c r="A9354" s="17">
        <v>2005</v>
      </c>
      <c r="B9354" s="17">
        <v>26</v>
      </c>
      <c r="C9354" s="17">
        <v>8.5999999999999998E-4</v>
      </c>
      <c r="D9354" s="17">
        <v>8.5999999999999998E-4</v>
      </c>
      <c r="E9354" s="17">
        <v>0.5</v>
      </c>
      <c r="F9354" s="2">
        <f t="shared" si="2000"/>
        <v>98487.76287468661</v>
      </c>
      <c r="G9354" s="3">
        <f t="shared" si="2001"/>
        <v>84.699476072230482</v>
      </c>
      <c r="H9354" s="2">
        <f t="shared" si="2002"/>
        <v>98445.413136650488</v>
      </c>
      <c r="I9354" s="2">
        <f>SUM(H9354:H9438)</f>
        <v>5290014.9037716966</v>
      </c>
      <c r="J9354" s="4">
        <f t="shared" si="1995"/>
        <v>53.712408012583047</v>
      </c>
      <c r="K9354" s="5">
        <f t="shared" si="2003"/>
        <v>1.6080000000000001E-2</v>
      </c>
      <c r="L9354" s="5">
        <f t="shared" si="1996"/>
        <v>6.067924528301887E-4</v>
      </c>
      <c r="M9354" s="8">
        <f t="shared" si="1997"/>
        <v>139585.57934789226</v>
      </c>
      <c r="N9354" s="6">
        <f>((B9353+E9353)*D9353+(B9354+E9354)*D9354+(B9355+E9355)*D9355)/3/SUM(D9328:D9354)</f>
        <v>1.4498341625207298</v>
      </c>
      <c r="O9354" s="7">
        <f>O9328</f>
        <v>4.0830233962328086E-2</v>
      </c>
      <c r="P9354" s="8">
        <f>M9354*O9328</f>
        <v>5699.3118625415527</v>
      </c>
      <c r="Q9354" s="5">
        <f>N9354*O9328</f>
        <v>5.9197068062297402E-2</v>
      </c>
      <c r="R9354" s="8">
        <f t="shared" si="1998"/>
        <v>92617.733314779209</v>
      </c>
      <c r="S9354" s="8">
        <f t="shared" si="1999"/>
        <v>4452297.206900252</v>
      </c>
      <c r="T9354" s="9">
        <f t="shared" si="2004"/>
        <v>45.206603104237878</v>
      </c>
      <c r="U9354" s="10">
        <f t="shared" si="1994"/>
        <v>8.5058049083451692</v>
      </c>
    </row>
    <row r="9355" spans="1:21" x14ac:dyDescent="0.3">
      <c r="A9355" s="17">
        <v>2005</v>
      </c>
      <c r="B9355" s="17">
        <v>27</v>
      </c>
      <c r="C9355" s="17">
        <v>8.8000000000000003E-4</v>
      </c>
      <c r="D9355" s="17">
        <v>8.8000000000000003E-4</v>
      </c>
      <c r="E9355" s="17">
        <v>0.5</v>
      </c>
      <c r="F9355" s="2">
        <f t="shared" si="2000"/>
        <v>98403.06339861438</v>
      </c>
      <c r="G9355" s="3">
        <f t="shared" si="2001"/>
        <v>86.594695790780662</v>
      </c>
      <c r="H9355" s="2">
        <f t="shared" si="2002"/>
        <v>98359.766050718987</v>
      </c>
      <c r="I9355" s="2">
        <f>SUM(H9355:H9438)</f>
        <v>5191569.4906350467</v>
      </c>
      <c r="J9355" s="4">
        <f t="shared" si="1995"/>
        <v>52.758210073246048</v>
      </c>
      <c r="K9355" s="5">
        <f t="shared" si="2003"/>
        <v>1.6959999999999999E-2</v>
      </c>
      <c r="L9355" s="5">
        <f t="shared" si="1996"/>
        <v>6.167272727272727E-4</v>
      </c>
      <c r="M9355" s="8">
        <f t="shared" si="1997"/>
        <v>140410.03150038139</v>
      </c>
      <c r="N9355" s="6">
        <f>((B9354+E9354)*D9354+(B9355+E9355)*D9355+(B9356+E9356)*D9356)/3/SUM(D9328:D9355)</f>
        <v>1.4444772012578617</v>
      </c>
      <c r="O9355" s="7">
        <f>O9328</f>
        <v>4.0830233962328086E-2</v>
      </c>
      <c r="P9355" s="8">
        <f>M9355*O9328</f>
        <v>5732.9744368184283</v>
      </c>
      <c r="Q9355" s="5">
        <f>N9355*O9328</f>
        <v>5.8978342080607364E-2</v>
      </c>
      <c r="R9355" s="8">
        <f t="shared" si="1998"/>
        <v>92558.670121611169</v>
      </c>
      <c r="S9355" s="8">
        <f t="shared" si="1999"/>
        <v>4359679.4735854724</v>
      </c>
      <c r="T9355" s="9">
        <f t="shared" si="2004"/>
        <v>44.304306421083041</v>
      </c>
      <c r="U9355" s="10">
        <f t="shared" si="1994"/>
        <v>8.4539036521630067</v>
      </c>
    </row>
    <row r="9356" spans="1:21" x14ac:dyDescent="0.3">
      <c r="A9356" s="17">
        <v>2005</v>
      </c>
      <c r="B9356" s="17">
        <v>28</v>
      </c>
      <c r="C9356" s="17">
        <v>9.3000000000000005E-4</v>
      </c>
      <c r="D9356" s="17">
        <v>9.3000000000000005E-4</v>
      </c>
      <c r="E9356" s="17">
        <v>0.5</v>
      </c>
      <c r="F9356" s="2">
        <f t="shared" si="2000"/>
        <v>98316.468702823593</v>
      </c>
      <c r="G9356" s="3">
        <f t="shared" si="2001"/>
        <v>91.43431589362595</v>
      </c>
      <c r="H9356" s="2">
        <f t="shared" si="2002"/>
        <v>98270.751544876781</v>
      </c>
      <c r="I9356" s="2">
        <f>SUM(H9356:H9438)</f>
        <v>5093209.724584328</v>
      </c>
      <c r="J9356" s="4">
        <f t="shared" si="1995"/>
        <v>51.804237802512269</v>
      </c>
      <c r="K9356" s="5">
        <f t="shared" si="2003"/>
        <v>1.789E-2</v>
      </c>
      <c r="L9356" s="5">
        <f t="shared" si="1996"/>
        <v>6.2771929824561408E-4</v>
      </c>
      <c r="M9356" s="8">
        <f t="shared" si="1997"/>
        <v>145661.15164719615</v>
      </c>
      <c r="N9356" s="6">
        <f>((B9355+E9355)*D9355+(B9356+E9356)*D9356+(B9357+E9357)*D9357)/3/SUM(D9328:D9356)</f>
        <v>1.5493758151667598</v>
      </c>
      <c r="O9356" s="7">
        <f>O9328</f>
        <v>4.0830233962328086E-2</v>
      </c>
      <c r="P9356" s="8">
        <f>M9356*O9328</f>
        <v>5947.3789009771699</v>
      </c>
      <c r="Q9356" s="5">
        <f>N9356*O9328</f>
        <v>6.3261377028831597E-2</v>
      </c>
      <c r="R9356" s="8">
        <f t="shared" si="1998"/>
        <v>92054.008480489691</v>
      </c>
      <c r="S9356" s="8">
        <f t="shared" si="1999"/>
        <v>4267120.8034638613</v>
      </c>
      <c r="T9356" s="9">
        <f t="shared" si="2004"/>
        <v>43.40189247807384</v>
      </c>
      <c r="U9356" s="10">
        <f t="shared" si="1994"/>
        <v>8.4023453244384285</v>
      </c>
    </row>
    <row r="9357" spans="1:21" x14ac:dyDescent="0.3">
      <c r="A9357" s="17">
        <v>2005</v>
      </c>
      <c r="B9357" s="17">
        <v>29</v>
      </c>
      <c r="C9357" s="17">
        <v>1.1000000000000001E-3</v>
      </c>
      <c r="D9357" s="17">
        <v>1.1000000000000001E-3</v>
      </c>
      <c r="E9357" s="17">
        <v>0.5</v>
      </c>
      <c r="F9357" s="2">
        <f t="shared" si="2000"/>
        <v>98225.034386929969</v>
      </c>
      <c r="G9357" s="3">
        <f t="shared" si="2001"/>
        <v>108.04753782562297</v>
      </c>
      <c r="H9357" s="2">
        <f t="shared" si="2002"/>
        <v>98171.010618017157</v>
      </c>
      <c r="I9357" s="2">
        <f>SUM(H9357:H9438)</f>
        <v>4994938.973039452</v>
      </c>
      <c r="J9357" s="4">
        <f t="shared" si="1995"/>
        <v>50.851995158009224</v>
      </c>
      <c r="K9357" s="5">
        <f t="shared" si="2003"/>
        <v>1.899E-2</v>
      </c>
      <c r="L9357" s="5">
        <f t="shared" si="1996"/>
        <v>6.43728813559322E-4</v>
      </c>
      <c r="M9357" s="8">
        <f t="shared" si="1997"/>
        <v>167846.35944475397</v>
      </c>
      <c r="N9357" s="6">
        <f>((B9356+E9356)*D9356+(B9357+E9357)*D9357+(B9358+E9358)*D9358)/3/SUM(D9328:D9357)</f>
        <v>1.5648586975601195</v>
      </c>
      <c r="O9357" s="7">
        <f>O9328</f>
        <v>4.0830233962328086E-2</v>
      </c>
      <c r="P9357" s="8">
        <f>M9357*O9328</f>
        <v>6853.2061258543208</v>
      </c>
      <c r="Q9357" s="5">
        <f>N9357*O9328</f>
        <v>6.3893546739363691E-2</v>
      </c>
      <c r="R9357" s="8">
        <f t="shared" si="1998"/>
        <v>91898.516562644319</v>
      </c>
      <c r="S9357" s="8">
        <f t="shared" si="1999"/>
        <v>4175066.7949833721</v>
      </c>
      <c r="T9357" s="9">
        <f t="shared" si="2004"/>
        <v>42.505119199417813</v>
      </c>
      <c r="U9357" s="10">
        <f t="shared" si="1994"/>
        <v>8.3468759585914114</v>
      </c>
    </row>
    <row r="9358" spans="1:21" x14ac:dyDescent="0.3">
      <c r="A9358" s="17">
        <v>2005</v>
      </c>
      <c r="B9358" s="17">
        <v>30</v>
      </c>
      <c r="C9358" s="17">
        <v>9.8999999999999999E-4</v>
      </c>
      <c r="D9358" s="17">
        <v>9.8999999999999999E-4</v>
      </c>
      <c r="E9358" s="17">
        <v>0.5</v>
      </c>
      <c r="F9358" s="2">
        <f t="shared" si="2000"/>
        <v>98116.986849104345</v>
      </c>
      <c r="G9358" s="3">
        <f t="shared" si="2001"/>
        <v>97.135816980613299</v>
      </c>
      <c r="H9358" s="2">
        <f t="shared" si="2002"/>
        <v>98068.418940614036</v>
      </c>
      <c r="I9358" s="2">
        <f>SUM(H9358:H9438)</f>
        <v>4896767.9624214349</v>
      </c>
      <c r="J9358" s="4">
        <f t="shared" si="1995"/>
        <v>49.907443345689479</v>
      </c>
      <c r="K9358" s="5">
        <f t="shared" si="2003"/>
        <v>1.9980000000000001E-2</v>
      </c>
      <c r="L9358" s="5">
        <f t="shared" si="1996"/>
        <v>6.5508196721311479E-4</v>
      </c>
      <c r="M9358" s="8">
        <f t="shared" si="1997"/>
        <v>148280.40129673202</v>
      </c>
      <c r="N9358" s="6">
        <f>((B9357+E9357)*D9357+(B9358+E9358)*D9358+(B9359+E9359)*D9359)/3/SUM(D9328:D9358)</f>
        <v>1.6232065398732067</v>
      </c>
      <c r="O9358" s="7">
        <f>O9328</f>
        <v>4.0830233962328086E-2</v>
      </c>
      <c r="P9358" s="8">
        <f>M9358*O9328</f>
        <v>6054.3234769734654</v>
      </c>
      <c r="Q9358" s="5">
        <f>N9358*O9328</f>
        <v>6.6275902792204064E-2</v>
      </c>
      <c r="R9358" s="8">
        <f t="shared" si="1998"/>
        <v>91568.84593992075</v>
      </c>
      <c r="S9358" s="8">
        <f t="shared" si="1999"/>
        <v>4083168.2784207277</v>
      </c>
      <c r="T9358" s="9">
        <f t="shared" si="2004"/>
        <v>41.61530443959002</v>
      </c>
      <c r="U9358" s="10">
        <f t="shared" si="1994"/>
        <v>8.2921389060994599</v>
      </c>
    </row>
    <row r="9359" spans="1:21" x14ac:dyDescent="0.3">
      <c r="A9359" s="17">
        <v>2005</v>
      </c>
      <c r="B9359" s="17">
        <v>31</v>
      </c>
      <c r="C9359" s="17">
        <v>1.1000000000000001E-3</v>
      </c>
      <c r="D9359" s="17">
        <v>1.1000000000000001E-3</v>
      </c>
      <c r="E9359" s="17">
        <v>0.5</v>
      </c>
      <c r="F9359" s="2">
        <f t="shared" si="2000"/>
        <v>98019.851032123726</v>
      </c>
      <c r="G9359" s="3">
        <f t="shared" si="2001"/>
        <v>107.8218361353361</v>
      </c>
      <c r="H9359" s="2">
        <f t="shared" si="2002"/>
        <v>97965.940114056051</v>
      </c>
      <c r="I9359" s="2">
        <f>SUM(H9359:H9438)</f>
        <v>4798699.543480821</v>
      </c>
      <c r="J9359" s="4">
        <f t="shared" si="1995"/>
        <v>48.956405186824441</v>
      </c>
      <c r="K9359" s="5">
        <f t="shared" si="2003"/>
        <v>2.1080000000000002E-2</v>
      </c>
      <c r="L9359" s="5">
        <f t="shared" si="1996"/>
        <v>6.6920634920634926E-4</v>
      </c>
      <c r="M9359" s="8">
        <f t="shared" si="1997"/>
        <v>161118.96765953922</v>
      </c>
      <c r="N9359" s="6">
        <f>((B9358+E9358)*D9358+(B9359+E9359)*D9359+(B9360+E9360)*D9360)/3/SUM(D9328:D9359)</f>
        <v>1.600964579380139</v>
      </c>
      <c r="O9359" s="7">
        <f>O9328</f>
        <v>4.0830233962328086E-2</v>
      </c>
      <c r="P9359" s="8">
        <f>M9359*O9328</f>
        <v>6578.525145307759</v>
      </c>
      <c r="Q9359" s="5">
        <f>N9359*O9328</f>
        <v>6.536775834149125E-2</v>
      </c>
      <c r="R9359" s="8">
        <f t="shared" si="1998"/>
        <v>91562.126214983437</v>
      </c>
      <c r="S9359" s="8">
        <f t="shared" si="1999"/>
        <v>3991599.432480807</v>
      </c>
      <c r="T9359" s="9">
        <f t="shared" si="2004"/>
        <v>40.722357669903552</v>
      </c>
      <c r="U9359" s="10">
        <f t="shared" si="1994"/>
        <v>8.2340475169208887</v>
      </c>
    </row>
    <row r="9360" spans="1:21" x14ac:dyDescent="0.3">
      <c r="A9360" s="17">
        <v>2005</v>
      </c>
      <c r="B9360" s="17">
        <v>32</v>
      </c>
      <c r="C9360" s="17">
        <v>1.1199999999999999E-3</v>
      </c>
      <c r="D9360" s="17">
        <v>1.1199999999999999E-3</v>
      </c>
      <c r="E9360" s="17">
        <v>0.5</v>
      </c>
      <c r="F9360" s="2">
        <f t="shared" si="2000"/>
        <v>97912.029195988391</v>
      </c>
      <c r="G9360" s="3">
        <f t="shared" si="2001"/>
        <v>109.66147269950699</v>
      </c>
      <c r="H9360" s="2">
        <f t="shared" si="2002"/>
        <v>97857.198459638632</v>
      </c>
      <c r="I9360" s="2">
        <f>SUM(H9360:H9438)</f>
        <v>4700733.6033667633</v>
      </c>
      <c r="J9360" s="4">
        <f t="shared" si="1995"/>
        <v>48.009765929346706</v>
      </c>
      <c r="K9360" s="5">
        <f t="shared" si="2003"/>
        <v>2.2200000000000001E-2</v>
      </c>
      <c r="L9360" s="5">
        <f t="shared" si="1996"/>
        <v>6.8307692307692308E-4</v>
      </c>
      <c r="M9360" s="8">
        <f t="shared" si="1997"/>
        <v>160540.44426729626</v>
      </c>
      <c r="N9360" s="6">
        <f>((B9359+E9359)*D9359+(B9360+E9360)*D9360+(B9361+E9361)*D9361)/3/SUM(D9328:D9360)</f>
        <v>1.6301801801801801</v>
      </c>
      <c r="O9360" s="7">
        <f>O9328</f>
        <v>4.0830233962328086E-2</v>
      </c>
      <c r="P9360" s="8">
        <f>M9360*O9328</f>
        <v>6554.903899849799</v>
      </c>
      <c r="Q9360" s="5">
        <f>N9360*O9328</f>
        <v>6.6560638157506902E-2</v>
      </c>
      <c r="R9360" s="8">
        <f t="shared" si="1998"/>
        <v>91343.760881859285</v>
      </c>
      <c r="S9360" s="8">
        <f t="shared" si="1999"/>
        <v>3900037.3062658235</v>
      </c>
      <c r="T9360" s="9">
        <f t="shared" si="2004"/>
        <v>39.832054736187757</v>
      </c>
      <c r="U9360" s="10">
        <f t="shared" si="1994"/>
        <v>8.1777111931589488</v>
      </c>
    </row>
    <row r="9361" spans="1:21" x14ac:dyDescent="0.3">
      <c r="A9361" s="17">
        <v>2005</v>
      </c>
      <c r="B9361" s="17">
        <v>33</v>
      </c>
      <c r="C9361" s="17">
        <v>1.1199999999999999E-3</v>
      </c>
      <c r="D9361" s="17">
        <v>1.1199999999999999E-3</v>
      </c>
      <c r="E9361" s="17">
        <v>0.5</v>
      </c>
      <c r="F9361" s="2">
        <f t="shared" si="2000"/>
        <v>97802.367723288888</v>
      </c>
      <c r="G9361" s="3">
        <f t="shared" si="2001"/>
        <v>109.53865185008354</v>
      </c>
      <c r="H9361" s="2">
        <f t="shared" si="2002"/>
        <v>97747.59839736385</v>
      </c>
      <c r="I9361" s="2">
        <f>SUM(H9361:H9438)</f>
        <v>4602876.4049071241</v>
      </c>
      <c r="J9361" s="4">
        <f t="shared" si="1995"/>
        <v>47.06303653026059</v>
      </c>
      <c r="K9361" s="5">
        <f t="shared" si="2003"/>
        <v>2.332E-2</v>
      </c>
      <c r="L9361" s="5">
        <f t="shared" si="1996"/>
        <v>6.961194029850746E-4</v>
      </c>
      <c r="M9361" s="8">
        <f t="shared" si="1997"/>
        <v>157356.12508481127</v>
      </c>
      <c r="N9361" s="6">
        <f>((B9360+E9360)*D9360+(B9361+E9361)*D9361+(B9362+E9362)*D9362)/3/SUM(D9328:D9361)</f>
        <v>1.594125214408233</v>
      </c>
      <c r="O9361" s="7">
        <f>O9328</f>
        <v>4.0830233962328086E-2</v>
      </c>
      <c r="P9361" s="8">
        <f>M9361*O9328</f>
        <v>6424.8874026182075</v>
      </c>
      <c r="Q9361" s="5">
        <f>N9361*O9328</f>
        <v>6.5088505469534569E-2</v>
      </c>
      <c r="R9361" s="8">
        <f t="shared" si="1998"/>
        <v>91385.353304443168</v>
      </c>
      <c r="S9361" s="8">
        <f t="shared" si="1999"/>
        <v>3808693.5453839642</v>
      </c>
      <c r="T9361" s="9">
        <f t="shared" si="2004"/>
        <v>38.942753984850931</v>
      </c>
      <c r="U9361" s="10">
        <f t="shared" si="1994"/>
        <v>8.1202825454096583</v>
      </c>
    </row>
    <row r="9362" spans="1:21" x14ac:dyDescent="0.3">
      <c r="A9362" s="17">
        <v>2005</v>
      </c>
      <c r="B9362" s="17">
        <v>34</v>
      </c>
      <c r="C9362" s="17">
        <v>1.09E-3</v>
      </c>
      <c r="D9362" s="17">
        <v>1.09E-3</v>
      </c>
      <c r="E9362" s="17">
        <v>0.5</v>
      </c>
      <c r="F9362" s="2">
        <f t="shared" si="2000"/>
        <v>97692.829071438799</v>
      </c>
      <c r="G9362" s="3">
        <f t="shared" si="2001"/>
        <v>106.4851836878683</v>
      </c>
      <c r="H9362" s="2">
        <f t="shared" si="2002"/>
        <v>97639.586479594858</v>
      </c>
      <c r="I9362" s="2">
        <f>SUM(H9362:H9438)</f>
        <v>4505128.8065097602</v>
      </c>
      <c r="J9362" s="4">
        <f t="shared" si="1995"/>
        <v>46.115245605338572</v>
      </c>
      <c r="K9362" s="5">
        <f t="shared" si="2003"/>
        <v>2.4410000000000001E-2</v>
      </c>
      <c r="L9362" s="5">
        <f t="shared" si="1996"/>
        <v>7.07536231884058E-4</v>
      </c>
      <c r="M9362" s="8">
        <f t="shared" si="1997"/>
        <v>150501.38620366473</v>
      </c>
      <c r="N9362" s="6">
        <f>((B9361+E9361)*D9361+(B9362+E9362)*D9362+(B9363+E9363)*D9363)/3/SUM(D9328:D9362)</f>
        <v>1.6076061723337429</v>
      </c>
      <c r="O9362" s="7">
        <f>O9328</f>
        <v>4.0830233962328086E-2</v>
      </c>
      <c r="P9362" s="8">
        <f>M9362*O9328</f>
        <v>6145.0068103503272</v>
      </c>
      <c r="Q9362" s="5">
        <f>N9362*O9328</f>
        <v>6.5638936135669443E-2</v>
      </c>
      <c r="R9362" s="8">
        <f t="shared" si="1998"/>
        <v>91230.627898347564</v>
      </c>
      <c r="S9362" s="8">
        <f t="shared" si="1999"/>
        <v>3717308.1920795212</v>
      </c>
      <c r="T9362" s="9">
        <f t="shared" si="2004"/>
        <v>38.050983141876308</v>
      </c>
      <c r="U9362" s="10">
        <f t="shared" si="1994"/>
        <v>8.0642624634622635</v>
      </c>
    </row>
    <row r="9363" spans="1:21" x14ac:dyDescent="0.3">
      <c r="A9363" s="17">
        <v>2005</v>
      </c>
      <c r="B9363" s="17">
        <v>35</v>
      </c>
      <c r="C9363" s="17">
        <v>1.1999999999999999E-3</v>
      </c>
      <c r="D9363" s="17">
        <v>1.1999999999999999E-3</v>
      </c>
      <c r="E9363" s="17">
        <v>0.5</v>
      </c>
      <c r="F9363" s="2">
        <f t="shared" si="2000"/>
        <v>97586.343887750932</v>
      </c>
      <c r="G9363" s="3">
        <f t="shared" si="2001"/>
        <v>117.10361266530111</v>
      </c>
      <c r="H9363" s="2">
        <f t="shared" si="2002"/>
        <v>97527.792081418287</v>
      </c>
      <c r="I9363" s="2">
        <f>SUM(H9363:H9438)</f>
        <v>4407489.2200301653</v>
      </c>
      <c r="J9363" s="4">
        <f t="shared" si="1995"/>
        <v>45.165020477659219</v>
      </c>
      <c r="K9363" s="5">
        <f t="shared" si="2003"/>
        <v>2.5610000000000001E-2</v>
      </c>
      <c r="L9363" s="5">
        <f t="shared" si="1996"/>
        <v>7.2140845070422534E-4</v>
      </c>
      <c r="M9363" s="8">
        <f t="shared" si="1997"/>
        <v>162326.36663874227</v>
      </c>
      <c r="N9363" s="6">
        <f>((B9362+E9362)*D9362+(B9363+E9363)*D9363+(B9364+E9364)*D9364)/3/SUM(D9328:D9363)</f>
        <v>1.6187687101392683</v>
      </c>
      <c r="O9363" s="7">
        <f>O9328</f>
        <v>4.0830233962328086E-2</v>
      </c>
      <c r="P9363" s="8">
        <f>M9363*O9328</f>
        <v>6627.8235281144953</v>
      </c>
      <c r="Q9363" s="5">
        <f>N9363*O9328</f>
        <v>6.6094705165882381E-2</v>
      </c>
      <c r="R9363" s="8">
        <f t="shared" si="1998"/>
        <v>91081.721418317466</v>
      </c>
      <c r="S9363" s="8">
        <f t="shared" si="1999"/>
        <v>3626077.5641811737</v>
      </c>
      <c r="T9363" s="9">
        <f t="shared" si="2004"/>
        <v>37.15763312489792</v>
      </c>
      <c r="U9363" s="10">
        <f t="shared" si="1994"/>
        <v>8.0073873527612989</v>
      </c>
    </row>
    <row r="9364" spans="1:21" x14ac:dyDescent="0.3">
      <c r="A9364" s="17">
        <v>2005</v>
      </c>
      <c r="B9364" s="17">
        <v>36</v>
      </c>
      <c r="C9364" s="17">
        <v>1.2099999999999999E-3</v>
      </c>
      <c r="D9364" s="17">
        <v>1.2099999999999999E-3</v>
      </c>
      <c r="E9364" s="17">
        <v>0.5</v>
      </c>
      <c r="F9364" s="2">
        <f t="shared" si="2000"/>
        <v>97469.240275085627</v>
      </c>
      <c r="G9364" s="3">
        <f t="shared" si="2001"/>
        <v>117.9377807328536</v>
      </c>
      <c r="H9364" s="2">
        <f t="shared" si="2002"/>
        <v>97410.271384719206</v>
      </c>
      <c r="I9364" s="2">
        <f>SUM(H9364:H9438)</f>
        <v>4309961.4279487459</v>
      </c>
      <c r="J9364" s="4">
        <f t="shared" si="1995"/>
        <v>44.218682897135771</v>
      </c>
      <c r="K9364" s="5">
        <f t="shared" si="2003"/>
        <v>2.682E-2</v>
      </c>
      <c r="L9364" s="5">
        <f t="shared" si="1996"/>
        <v>7.3479452054794523E-4</v>
      </c>
      <c r="M9364" s="8">
        <f t="shared" si="1997"/>
        <v>160504.43686611322</v>
      </c>
      <c r="N9364" s="6">
        <f>((B9363+E9363)*D9363+(B9364+E9364)*D9364+(B9365+E9365)*D9365)/3/SUM(D9328:D9364)</f>
        <v>1.6376460352970419</v>
      </c>
      <c r="O9364" s="7">
        <f>O9328</f>
        <v>4.0830233962328086E-2</v>
      </c>
      <c r="P9364" s="8">
        <f>M9364*O9328</f>
        <v>6553.4337092351197</v>
      </c>
      <c r="Q9364" s="5">
        <f>N9364*O9328</f>
        <v>6.6865470768657218E-2</v>
      </c>
      <c r="R9364" s="8">
        <f t="shared" si="1998"/>
        <v>90896.887730877294</v>
      </c>
      <c r="S9364" s="8">
        <f t="shared" si="1999"/>
        <v>3534995.8427628563</v>
      </c>
      <c r="T9364" s="9">
        <f t="shared" si="2004"/>
        <v>36.267809544694337</v>
      </c>
      <c r="U9364" s="10">
        <f t="shared" si="1994"/>
        <v>7.9508733524414339</v>
      </c>
    </row>
    <row r="9365" spans="1:21" x14ac:dyDescent="0.3">
      <c r="A9365" s="17">
        <v>2005</v>
      </c>
      <c r="B9365" s="17">
        <v>37</v>
      </c>
      <c r="C9365" s="17">
        <v>1.1999999999999999E-3</v>
      </c>
      <c r="D9365" s="17">
        <v>1.1999999999999999E-3</v>
      </c>
      <c r="E9365" s="17">
        <v>0.5</v>
      </c>
      <c r="F9365" s="2">
        <f t="shared" si="2000"/>
        <v>97351.302494352771</v>
      </c>
      <c r="G9365" s="3">
        <f t="shared" si="2001"/>
        <v>116.82156299322331</v>
      </c>
      <c r="H9365" s="2">
        <f t="shared" si="2002"/>
        <v>97292.891712856159</v>
      </c>
      <c r="I9365" s="2">
        <f>SUM(H9365:H9438)</f>
        <v>4212551.1565640261</v>
      </c>
      <c r="J9365" s="4">
        <f t="shared" si="1995"/>
        <v>43.271646589509075</v>
      </c>
      <c r="K9365" s="5">
        <f t="shared" si="2003"/>
        <v>2.802E-2</v>
      </c>
      <c r="L9365" s="5">
        <f t="shared" si="1996"/>
        <v>7.4719999999999995E-4</v>
      </c>
      <c r="M9365" s="8">
        <f t="shared" si="1997"/>
        <v>156345.77488386419</v>
      </c>
      <c r="N9365" s="6">
        <f>((B9364+E9364)*D9364+(B9365+E9365)*D9365+(B9366+E9366)*D9366)/3/SUM(D9328:D9365)</f>
        <v>1.5736973590292647</v>
      </c>
      <c r="O9365" s="7">
        <f>O9328</f>
        <v>4.0830233962328086E-2</v>
      </c>
      <c r="P9365" s="8">
        <f>M9365*O9328</f>
        <v>6383.6345675296525</v>
      </c>
      <c r="Q9365" s="5">
        <f>N9365*O9328</f>
        <v>6.4254431355062702E-2</v>
      </c>
      <c r="R9365" s="8">
        <f t="shared" si="1998"/>
        <v>91041.39228095689</v>
      </c>
      <c r="S9365" s="8">
        <f t="shared" si="1999"/>
        <v>3444098.9550319789</v>
      </c>
      <c r="T9365" s="9">
        <f t="shared" si="2004"/>
        <v>35.378046998721636</v>
      </c>
      <c r="U9365" s="10">
        <f t="shared" si="1994"/>
        <v>7.8935995907874386</v>
      </c>
    </row>
    <row r="9366" spans="1:21" x14ac:dyDescent="0.3">
      <c r="A9366" s="17">
        <v>2005</v>
      </c>
      <c r="B9366" s="17">
        <v>38</v>
      </c>
      <c r="C9366" s="17">
        <v>1.1199999999999999E-3</v>
      </c>
      <c r="D9366" s="17">
        <v>1.1199999999999999E-3</v>
      </c>
      <c r="E9366" s="17">
        <v>0.5</v>
      </c>
      <c r="F9366" s="2">
        <f t="shared" si="2000"/>
        <v>97234.480931359547</v>
      </c>
      <c r="G9366" s="3">
        <f t="shared" si="2001"/>
        <v>108.90261864312268</v>
      </c>
      <c r="H9366" s="2">
        <f t="shared" si="2002"/>
        <v>97180.029622037982</v>
      </c>
      <c r="I9366" s="2">
        <f>SUM(H9366:H9438)</f>
        <v>4115258.2648511687</v>
      </c>
      <c r="J9366" s="4">
        <f t="shared" si="1995"/>
        <v>42.323034230585762</v>
      </c>
      <c r="K9366" s="5">
        <f t="shared" si="2003"/>
        <v>2.9139999999999999E-2</v>
      </c>
      <c r="L9366" s="5">
        <f t="shared" si="1996"/>
        <v>7.5688311688311687E-4</v>
      </c>
      <c r="M9366" s="8">
        <f t="shared" si="1997"/>
        <v>143883.00678655537</v>
      </c>
      <c r="N9366" s="6">
        <f>((B9365+E9365)*D9365+(B9366+E9366)*D9366+(B9367+E9367)*D9367)/3/SUM(D9328:D9366)</f>
        <v>1.5773278425989476</v>
      </c>
      <c r="O9366" s="7">
        <f>O9328</f>
        <v>4.0830233962328086E-2</v>
      </c>
      <c r="P9366" s="8">
        <f>M9366*O9328</f>
        <v>5874.7768302982959</v>
      </c>
      <c r="Q9366" s="5">
        <f>N9366*O9328</f>
        <v>6.4402664848609237E-2</v>
      </c>
      <c r="R9366" s="8">
        <f t="shared" si="1998"/>
        <v>90921.376744311958</v>
      </c>
      <c r="S9366" s="8">
        <f t="shared" si="1999"/>
        <v>3353057.5627510222</v>
      </c>
      <c r="T9366" s="9">
        <f t="shared" si="2004"/>
        <v>34.484243970182106</v>
      </c>
      <c r="U9366" s="10">
        <f t="shared" si="1994"/>
        <v>7.8387902604036555</v>
      </c>
    </row>
    <row r="9367" spans="1:21" x14ac:dyDescent="0.3">
      <c r="A9367" s="17">
        <v>2005</v>
      </c>
      <c r="B9367" s="17">
        <v>39</v>
      </c>
      <c r="C9367" s="17">
        <v>1.2600000000000001E-3</v>
      </c>
      <c r="D9367" s="17">
        <v>1.2600000000000001E-3</v>
      </c>
      <c r="E9367" s="17">
        <v>0.5</v>
      </c>
      <c r="F9367" s="2">
        <f t="shared" si="2000"/>
        <v>97125.578312716418</v>
      </c>
      <c r="G9367" s="3">
        <f t="shared" si="2001"/>
        <v>122.37822867402269</v>
      </c>
      <c r="H9367" s="2">
        <f t="shared" si="2002"/>
        <v>97064.389198379402</v>
      </c>
      <c r="I9367" s="2">
        <f>SUM(H9367:H9438)</f>
        <v>4018078.2352291308</v>
      </c>
      <c r="J9367" s="4">
        <f t="shared" si="1995"/>
        <v>41.369928550562399</v>
      </c>
      <c r="K9367" s="5">
        <f t="shared" si="2003"/>
        <v>3.04E-2</v>
      </c>
      <c r="L9367" s="5">
        <f t="shared" si="1996"/>
        <v>7.6962025316455697E-4</v>
      </c>
      <c r="M9367" s="8">
        <f t="shared" si="1997"/>
        <v>159011.1852836808</v>
      </c>
      <c r="N9367" s="6">
        <f>((B9366+E9366)*D9366+(B9367+E9367)*D9367+(B9368+E9368)*D9368)/3/SUM(D9328:D9367)</f>
        <v>1.6979714912280701</v>
      </c>
      <c r="O9367" s="7">
        <f>O9328</f>
        <v>4.0830233962328086E-2</v>
      </c>
      <c r="P9367" s="8">
        <f>M9367*O9328</f>
        <v>6492.4638977597879</v>
      </c>
      <c r="Q9367" s="5">
        <f>N9367*O9328</f>
        <v>6.9328573248205211E-2</v>
      </c>
      <c r="R9367" s="8">
        <f t="shared" si="1998"/>
        <v>90335.053582047258</v>
      </c>
      <c r="S9367" s="8">
        <f t="shared" si="1999"/>
        <v>3262136.1860067104</v>
      </c>
      <c r="T9367" s="9">
        <f t="shared" si="2004"/>
        <v>33.586787771842864</v>
      </c>
      <c r="U9367" s="10">
        <f t="shared" si="1994"/>
        <v>7.7831407787195346</v>
      </c>
    </row>
    <row r="9368" spans="1:21" x14ac:dyDescent="0.3">
      <c r="A9368" s="17">
        <v>2005</v>
      </c>
      <c r="B9368" s="17">
        <v>40</v>
      </c>
      <c r="C9368" s="17">
        <v>1.5399999999999999E-3</v>
      </c>
      <c r="D9368" s="17">
        <v>1.5299999999999999E-3</v>
      </c>
      <c r="E9368" s="17">
        <v>0.5</v>
      </c>
      <c r="F9368" s="2">
        <f t="shared" si="2000"/>
        <v>97003.200084042401</v>
      </c>
      <c r="G9368" s="3">
        <f t="shared" si="2001"/>
        <v>148.41489612858487</v>
      </c>
      <c r="H9368" s="2">
        <f t="shared" si="2002"/>
        <v>96928.992635978109</v>
      </c>
      <c r="I9368" s="2">
        <f>SUM(H9368:H9438)</f>
        <v>3921013.8460307512</v>
      </c>
      <c r="J9368" s="4">
        <f t="shared" si="1995"/>
        <v>40.421489627493031</v>
      </c>
      <c r="K9368" s="5">
        <f t="shared" si="2003"/>
        <v>3.193E-2</v>
      </c>
      <c r="L9368" s="5">
        <f t="shared" si="1996"/>
        <v>7.8839506172839508E-4</v>
      </c>
      <c r="M9368" s="8">
        <f t="shared" si="1997"/>
        <v>188249.3984718975</v>
      </c>
      <c r="N9368" s="6">
        <f>((B9367+E9367)*D9367+(B9368+E9368)*D9368+(B9369+E9369)*D9369)/3/SUM(D9328:D9368)</f>
        <v>1.8856352437623969</v>
      </c>
      <c r="O9368" s="7">
        <f>O9328</f>
        <v>4.0830233962328086E-2</v>
      </c>
      <c r="P9368" s="8">
        <f>M9368*O9328</f>
        <v>7686.2669828751023</v>
      </c>
      <c r="Q9368" s="5">
        <f>N9368*O9328</f>
        <v>7.6990928170430212E-2</v>
      </c>
      <c r="R9368" s="8">
        <f t="shared" si="1998"/>
        <v>89466.339526309355</v>
      </c>
      <c r="S9368" s="8">
        <f t="shared" si="1999"/>
        <v>3171801.1324246633</v>
      </c>
      <c r="T9368" s="9">
        <f t="shared" si="2004"/>
        <v>32.697902024640975</v>
      </c>
      <c r="U9368" s="10">
        <f t="shared" si="1994"/>
        <v>7.7235876028520565</v>
      </c>
    </row>
    <row r="9369" spans="1:21" x14ac:dyDescent="0.3">
      <c r="A9369" s="17">
        <v>2005</v>
      </c>
      <c r="B9369" s="17">
        <v>41</v>
      </c>
      <c r="C9369" s="17">
        <v>1.67E-3</v>
      </c>
      <c r="D9369" s="17">
        <v>1.66E-3</v>
      </c>
      <c r="E9369" s="17">
        <v>0.5</v>
      </c>
      <c r="F9369" s="2">
        <f t="shared" si="2000"/>
        <v>96854.785187913818</v>
      </c>
      <c r="G9369" s="3">
        <f t="shared" si="2001"/>
        <v>160.77894341193695</v>
      </c>
      <c r="H9369" s="2">
        <f t="shared" si="2002"/>
        <v>96774.395716207844</v>
      </c>
      <c r="I9369" s="2">
        <f>SUM(H9369:H9438)</f>
        <v>3824084.8533947738</v>
      </c>
      <c r="J9369" s="4">
        <f t="shared" si="1995"/>
        <v>39.482663102039162</v>
      </c>
      <c r="K9369" s="5">
        <f t="shared" si="2003"/>
        <v>3.3590000000000002E-2</v>
      </c>
      <c r="L9369" s="5">
        <f t="shared" si="1996"/>
        <v>8.0939759036144582E-4</v>
      </c>
      <c r="M9369" s="8">
        <f t="shared" si="1997"/>
        <v>198640.25458753746</v>
      </c>
      <c r="N9369" s="6">
        <f>((B9368+E9368)*D9368+(B9369+E9369)*D9369+(B9370+E9370)*D9370)/3/SUM(D9328:D9369)</f>
        <v>2.0661407164830803</v>
      </c>
      <c r="O9369" s="7">
        <f>O9328</f>
        <v>4.0830233962328086E-2</v>
      </c>
      <c r="P9369" s="8">
        <f>M9369*O9328</f>
        <v>8110.5280691455691</v>
      </c>
      <c r="Q9369" s="5">
        <f>N9369*O9328</f>
        <v>8.4361008853096345E-2</v>
      </c>
      <c r="R9369" s="8">
        <f t="shared" si="1998"/>
        <v>88610.410062439783</v>
      </c>
      <c r="S9369" s="8">
        <f t="shared" si="1999"/>
        <v>3082334.7928983541</v>
      </c>
      <c r="T9369" s="9">
        <f t="shared" si="2004"/>
        <v>31.824290218786096</v>
      </c>
      <c r="U9369" s="10">
        <f t="shared" si="1994"/>
        <v>7.6583728832530653</v>
      </c>
    </row>
    <row r="9370" spans="1:21" x14ac:dyDescent="0.3">
      <c r="A9370" s="17">
        <v>2005</v>
      </c>
      <c r="B9370" s="17">
        <v>42</v>
      </c>
      <c r="C9370" s="17">
        <v>1.82E-3</v>
      </c>
      <c r="D9370" s="17">
        <v>1.82E-3</v>
      </c>
      <c r="E9370" s="17">
        <v>0.5</v>
      </c>
      <c r="F9370" s="2">
        <f t="shared" si="2000"/>
        <v>96694.006244501885</v>
      </c>
      <c r="G9370" s="3">
        <f t="shared" si="2001"/>
        <v>175.98309136499344</v>
      </c>
      <c r="H9370" s="2">
        <f t="shared" si="2002"/>
        <v>96606.014698819388</v>
      </c>
      <c r="I9370" s="2">
        <f>SUM(H9370:H9438)</f>
        <v>3727310.4576785658</v>
      </c>
      <c r="J9370" s="4">
        <f t="shared" si="1995"/>
        <v>38.547481922029725</v>
      </c>
      <c r="K9370" s="5">
        <f t="shared" si="2003"/>
        <v>3.5410000000000004E-2</v>
      </c>
      <c r="L9370" s="5">
        <f t="shared" si="1996"/>
        <v>8.3317647058823541E-4</v>
      </c>
      <c r="M9370" s="8">
        <f t="shared" si="1997"/>
        <v>211219.46859678678</v>
      </c>
      <c r="N9370" s="6">
        <f>((B9369+E9369)*D9369+(B9370+E9370)*D9370+(B9371+E9371)*D9371)/3/SUM(D9328:D9370)</f>
        <v>2.068671749976466</v>
      </c>
      <c r="O9370" s="7">
        <f>O9328</f>
        <v>4.0830233962328086E-2</v>
      </c>
      <c r="P9370" s="8">
        <f>M9370*O9328</f>
        <v>8624.1403202054134</v>
      </c>
      <c r="Q9370" s="5">
        <f>N9370*O9328</f>
        <v>8.4464351542797772E-2</v>
      </c>
      <c r="R9370" s="8">
        <f t="shared" si="1998"/>
        <v>88446.250312149627</v>
      </c>
      <c r="S9370" s="8">
        <f t="shared" si="1999"/>
        <v>2993724.3828359144</v>
      </c>
      <c r="T9370" s="9">
        <f t="shared" si="2004"/>
        <v>30.960806146204543</v>
      </c>
      <c r="U9370" s="10">
        <f t="shared" si="1994"/>
        <v>7.5866757758251815</v>
      </c>
    </row>
    <row r="9371" spans="1:21" x14ac:dyDescent="0.3">
      <c r="A9371" s="17">
        <v>2005</v>
      </c>
      <c r="B9371" s="17">
        <v>43</v>
      </c>
      <c r="C9371" s="17">
        <v>1.6900000000000001E-3</v>
      </c>
      <c r="D9371" s="17">
        <v>1.6900000000000001E-3</v>
      </c>
      <c r="E9371" s="17">
        <v>0.5</v>
      </c>
      <c r="F9371" s="2">
        <f t="shared" si="2000"/>
        <v>96518.023153136892</v>
      </c>
      <c r="G9371" s="3">
        <f t="shared" si="2001"/>
        <v>163.11545912880135</v>
      </c>
      <c r="H9371" s="2">
        <f t="shared" si="2002"/>
        <v>96436.465423572488</v>
      </c>
      <c r="I9371" s="2">
        <f>SUM(H9371:H9438)</f>
        <v>3630704.4429797465</v>
      </c>
      <c r="J9371" s="4">
        <f t="shared" si="1995"/>
        <v>37.616854597396987</v>
      </c>
      <c r="K9371" s="5">
        <f t="shared" si="2003"/>
        <v>3.7100000000000001E-2</v>
      </c>
      <c r="L9371" s="5">
        <f t="shared" si="1996"/>
        <v>8.5287356321839085E-4</v>
      </c>
      <c r="M9371" s="8">
        <f t="shared" si="1997"/>
        <v>191253.97498929538</v>
      </c>
      <c r="N9371" s="6">
        <f>((B9370+E9370)*D9370+(B9371+E9371)*D9371+(B9372+E9372)*D9372)/3/SUM(D9328:D9371)</f>
        <v>2.1551212938005393</v>
      </c>
      <c r="O9371" s="7">
        <f>O9328</f>
        <v>4.0830233962328086E-2</v>
      </c>
      <c r="P9371" s="8">
        <f>M9371*O9328</f>
        <v>7808.9445450381745</v>
      </c>
      <c r="Q9371" s="5">
        <f>N9371*O9328</f>
        <v>8.7994106643071224E-2</v>
      </c>
      <c r="R9371" s="8">
        <f t="shared" si="1998"/>
        <v>87950.624800809805</v>
      </c>
      <c r="S9371" s="8">
        <f t="shared" si="1999"/>
        <v>2905278.1325237649</v>
      </c>
      <c r="T9371" s="9">
        <f t="shared" si="2004"/>
        <v>30.100887249982407</v>
      </c>
      <c r="U9371" s="10">
        <f t="shared" si="1994"/>
        <v>7.5159673474145805</v>
      </c>
    </row>
    <row r="9372" spans="1:21" x14ac:dyDescent="0.3">
      <c r="A9372" s="17">
        <v>2005</v>
      </c>
      <c r="B9372" s="17">
        <v>44</v>
      </c>
      <c r="C9372" s="17">
        <v>2E-3</v>
      </c>
      <c r="D9372" s="17">
        <v>2E-3</v>
      </c>
      <c r="E9372" s="17">
        <v>0.5</v>
      </c>
      <c r="F9372" s="2">
        <f t="shared" si="2000"/>
        <v>96354.907694008085</v>
      </c>
      <c r="G9372" s="3">
        <f t="shared" si="2001"/>
        <v>192.70981538801618</v>
      </c>
      <c r="H9372" s="2">
        <f t="shared" si="2002"/>
        <v>96258.552786314074</v>
      </c>
      <c r="I9372" s="2">
        <f>SUM(H9372:H9438)</f>
        <v>3534267.9775561737</v>
      </c>
      <c r="J9372" s="4">
        <f t="shared" si="1995"/>
        <v>36.67968827057426</v>
      </c>
      <c r="K9372" s="5">
        <f t="shared" si="2003"/>
        <v>3.9100000000000003E-2</v>
      </c>
      <c r="L9372" s="5">
        <f t="shared" si="1996"/>
        <v>8.7865168539325847E-4</v>
      </c>
      <c r="M9372" s="8">
        <f t="shared" si="1997"/>
        <v>219324.47019863734</v>
      </c>
      <c r="N9372" s="6">
        <f>((B9371+E9371)*D9371+(B9372+E9372)*D9372+(B9373+E9373)*D9373)/3/SUM(D9328:D9372)</f>
        <v>2.1379795396419441</v>
      </c>
      <c r="O9372" s="7">
        <f>O9328</f>
        <v>4.0830233962328086E-2</v>
      </c>
      <c r="P9372" s="8">
        <f>M9372*O9328</f>
        <v>8955.069431874017</v>
      </c>
      <c r="Q9372" s="5">
        <f>N9372*O9328</f>
        <v>8.7294204810251075E-2</v>
      </c>
      <c r="R9372" s="8">
        <f t="shared" si="1998"/>
        <v>87855.738964647215</v>
      </c>
      <c r="S9372" s="8">
        <f t="shared" si="1999"/>
        <v>2817327.5077229552</v>
      </c>
      <c r="T9372" s="9">
        <f t="shared" si="2004"/>
        <v>29.239066023184549</v>
      </c>
      <c r="U9372" s="10">
        <f t="shared" si="1994"/>
        <v>7.4406222473897117</v>
      </c>
    </row>
    <row r="9373" spans="1:21" x14ac:dyDescent="0.3">
      <c r="A9373" s="17">
        <v>2005</v>
      </c>
      <c r="B9373" s="17">
        <v>45</v>
      </c>
      <c r="C9373" s="17">
        <v>1.9400000000000001E-3</v>
      </c>
      <c r="D9373" s="17">
        <v>1.9400000000000001E-3</v>
      </c>
      <c r="E9373" s="17">
        <v>0.5</v>
      </c>
      <c r="F9373" s="2">
        <f t="shared" si="2000"/>
        <v>96162.197878620063</v>
      </c>
      <c r="G9373" s="3">
        <f t="shared" si="2001"/>
        <v>186.55466388452294</v>
      </c>
      <c r="H9373" s="2">
        <f t="shared" si="2002"/>
        <v>96068.920546677808</v>
      </c>
      <c r="I9373" s="2">
        <f>SUM(H9373:H9438)</f>
        <v>3438009.4247698598</v>
      </c>
      <c r="J9373" s="4">
        <f t="shared" si="1995"/>
        <v>35.752192655886034</v>
      </c>
      <c r="K9373" s="5">
        <f t="shared" si="2003"/>
        <v>4.104E-2</v>
      </c>
      <c r="L9373" s="5">
        <f t="shared" si="1996"/>
        <v>9.0197802197802194E-4</v>
      </c>
      <c r="M9373" s="8">
        <f t="shared" si="1997"/>
        <v>206828.39197723669</v>
      </c>
      <c r="N9373" s="6">
        <f>((B9372+E9372)*D9372+(B9373+E9373)*D9373+(B9374+E9374)*D9374)/3/SUM(D9328:D9373)</f>
        <v>2.2744883040935671</v>
      </c>
      <c r="O9373" s="7">
        <f>O9328</f>
        <v>4.0830233962328086E-2</v>
      </c>
      <c r="P9373" s="8">
        <f>M9373*O9328</f>
        <v>8444.8516344826749</v>
      </c>
      <c r="Q9373" s="5">
        <f>N9373*O9328</f>
        <v>9.2867889600719178E-2</v>
      </c>
      <c r="R9373" s="8">
        <f t="shared" si="1998"/>
        <v>87147.202639288676</v>
      </c>
      <c r="S9373" s="8">
        <f t="shared" si="1999"/>
        <v>2729471.7687583081</v>
      </c>
      <c r="T9373" s="9">
        <f t="shared" si="2004"/>
        <v>28.384041015821637</v>
      </c>
      <c r="U9373" s="10">
        <f t="shared" si="1994"/>
        <v>7.3681516400643972</v>
      </c>
    </row>
    <row r="9374" spans="1:21" x14ac:dyDescent="0.3">
      <c r="A9374" s="17">
        <v>2005</v>
      </c>
      <c r="B9374" s="17">
        <v>46</v>
      </c>
      <c r="C9374" s="17">
        <v>2.2200000000000002E-3</v>
      </c>
      <c r="D9374" s="17">
        <v>2.2100000000000002E-3</v>
      </c>
      <c r="E9374" s="17">
        <v>0.5</v>
      </c>
      <c r="F9374" s="2">
        <f t="shared" si="2000"/>
        <v>95975.643214735537</v>
      </c>
      <c r="G9374" s="3">
        <f t="shared" si="2001"/>
        <v>212.10617150456557</v>
      </c>
      <c r="H9374" s="2">
        <f t="shared" si="2002"/>
        <v>95869.590128983255</v>
      </c>
      <c r="I9374" s="2">
        <f>SUM(H9374:H9438)</f>
        <v>3341940.5042231819</v>
      </c>
      <c r="J9374" s="4">
        <f t="shared" si="1995"/>
        <v>34.820714842680836</v>
      </c>
      <c r="K9374" s="5">
        <f t="shared" si="2003"/>
        <v>4.3249999999999997E-2</v>
      </c>
      <c r="L9374" s="5">
        <f t="shared" si="1996"/>
        <v>9.3010752688172033E-4</v>
      </c>
      <c r="M9374" s="8">
        <f t="shared" si="1997"/>
        <v>228044.78554826128</v>
      </c>
      <c r="N9374" s="6">
        <f>((B9373+E9373)*D9373+(B9374+E9374)*D9374+(B9375+E9375)*D9375)/3/SUM(D9328:D9374)</f>
        <v>2.3399614643545288</v>
      </c>
      <c r="O9374" s="7">
        <f>O9328</f>
        <v>4.0830233962328086E-2</v>
      </c>
      <c r="P9374" s="8">
        <f>M9374*O9328</f>
        <v>9311.121947824442</v>
      </c>
      <c r="Q9374" s="5">
        <f>N9374*O9328</f>
        <v>9.5541174052427236E-2</v>
      </c>
      <c r="R9374" s="8">
        <f t="shared" si="1998"/>
        <v>86710.096932135202</v>
      </c>
      <c r="S9374" s="8">
        <f t="shared" si="1999"/>
        <v>2642324.5661190194</v>
      </c>
      <c r="T9374" s="9">
        <f t="shared" si="2004"/>
        <v>27.531199350309041</v>
      </c>
      <c r="U9374" s="10">
        <f t="shared" si="1994"/>
        <v>7.2895154923717946</v>
      </c>
    </row>
    <row r="9375" spans="1:21" x14ac:dyDescent="0.3">
      <c r="A9375" s="17">
        <v>2005</v>
      </c>
      <c r="B9375" s="17">
        <v>47</v>
      </c>
      <c r="C9375" s="17">
        <v>2.3700000000000001E-3</v>
      </c>
      <c r="D9375" s="17">
        <v>2.3700000000000001E-3</v>
      </c>
      <c r="E9375" s="17">
        <v>0.5</v>
      </c>
      <c r="F9375" s="2">
        <f t="shared" si="2000"/>
        <v>95763.537043230972</v>
      </c>
      <c r="G9375" s="3">
        <f t="shared" si="2001"/>
        <v>226.95958279245741</v>
      </c>
      <c r="H9375" s="2">
        <f t="shared" si="2002"/>
        <v>95650.057251834747</v>
      </c>
      <c r="I9375" s="2">
        <f>SUM(H9375:H9438)</f>
        <v>3246070.9140941985</v>
      </c>
      <c r="J9375" s="4">
        <f t="shared" si="1995"/>
        <v>33.896731619560065</v>
      </c>
      <c r="K9375" s="5">
        <f t="shared" si="2003"/>
        <v>4.5619999999999994E-2</v>
      </c>
      <c r="L9375" s="5">
        <f t="shared" si="1996"/>
        <v>9.6042105263157882E-4</v>
      </c>
      <c r="M9375" s="8">
        <f t="shared" si="1997"/>
        <v>236312.58620433425</v>
      </c>
      <c r="N9375" s="6">
        <f>((B9374+E9374)*D9374+(B9375+E9375)*D9375+(B9376+E9376)*D9376)/3/SUM(D9328:D9375)</f>
        <v>2.5975814701154474</v>
      </c>
      <c r="O9375" s="7">
        <f>O9328</f>
        <v>4.0830233962328086E-2</v>
      </c>
      <c r="P9375" s="8">
        <f>M9375*O9328</f>
        <v>9648.6981829657925</v>
      </c>
      <c r="Q9375" s="5">
        <f>N9375*O9328</f>
        <v>0.10605985916102185</v>
      </c>
      <c r="R9375" s="8">
        <f t="shared" si="1998"/>
        <v>85505.425650961479</v>
      </c>
      <c r="S9375" s="8">
        <f t="shared" si="1999"/>
        <v>2555614.4691868844</v>
      </c>
      <c r="T9375" s="9">
        <f t="shared" si="2004"/>
        <v>26.686717597254074</v>
      </c>
      <c r="U9375" s="10">
        <f t="shared" si="1994"/>
        <v>7.210014022305991</v>
      </c>
    </row>
    <row r="9376" spans="1:21" x14ac:dyDescent="0.3">
      <c r="A9376" s="17">
        <v>2005</v>
      </c>
      <c r="B9376" s="17">
        <v>48</v>
      </c>
      <c r="C9376" s="17">
        <v>2.8999999999999998E-3</v>
      </c>
      <c r="D9376" s="17">
        <v>2.8900000000000002E-3</v>
      </c>
      <c r="E9376" s="17">
        <v>0.5</v>
      </c>
      <c r="F9376" s="2">
        <f t="shared" si="2000"/>
        <v>95536.577460438508</v>
      </c>
      <c r="G9376" s="3">
        <f t="shared" si="2001"/>
        <v>276.10070886066728</v>
      </c>
      <c r="H9376" s="2">
        <f t="shared" si="2002"/>
        <v>95398.527106008172</v>
      </c>
      <c r="I9376" s="2">
        <f>SUM(H9376:H9438)</f>
        <v>3150420.8568423633</v>
      </c>
      <c r="J9376" s="4">
        <f t="shared" si="1995"/>
        <v>32.97606990523547</v>
      </c>
      <c r="K9376" s="5">
        <f t="shared" si="2003"/>
        <v>4.8509999999999991E-2</v>
      </c>
      <c r="L9376" s="5">
        <f t="shared" si="1996"/>
        <v>1.0002061855670101E-3</v>
      </c>
      <c r="M9376" s="8">
        <f t="shared" si="1997"/>
        <v>276043.79261476739</v>
      </c>
      <c r="N9376" s="6">
        <f>((B9375+E9375)*D9375+(B9376+E9376)*D9376+(B9377+E9377)*D9377)/3/SUM(D9328:D9376)</f>
        <v>2.7502920360063214</v>
      </c>
      <c r="O9376" s="7">
        <f>O9328</f>
        <v>4.0830233962328086E-2</v>
      </c>
      <c r="P9376" s="8">
        <f>M9376*O9328</f>
        <v>11270.932636309326</v>
      </c>
      <c r="Q9376" s="5">
        <f>N9376*O9328</f>
        <v>0.11229506729486577</v>
      </c>
      <c r="R9376" s="8">
        <f t="shared" si="1998"/>
        <v>84685.743084807909</v>
      </c>
      <c r="S9376" s="8">
        <f t="shared" si="1999"/>
        <v>2470109.0435359227</v>
      </c>
      <c r="T9376" s="9">
        <f t="shared" si="2004"/>
        <v>25.855113394226304</v>
      </c>
      <c r="U9376" s="10">
        <f t="shared" si="1994"/>
        <v>7.1209565110091653</v>
      </c>
    </row>
    <row r="9377" spans="1:21" x14ac:dyDescent="0.3">
      <c r="A9377" s="17">
        <v>2005</v>
      </c>
      <c r="B9377" s="17">
        <v>49</v>
      </c>
      <c r="C9377" s="17">
        <v>2.98E-3</v>
      </c>
      <c r="D9377" s="17">
        <v>2.98E-3</v>
      </c>
      <c r="E9377" s="17">
        <v>0.5</v>
      </c>
      <c r="F9377" s="2">
        <f t="shared" si="2000"/>
        <v>95260.476751577837</v>
      </c>
      <c r="G9377" s="3">
        <f t="shared" si="2001"/>
        <v>283.87622071970196</v>
      </c>
      <c r="H9377" s="2">
        <f t="shared" si="2002"/>
        <v>95118.53864121798</v>
      </c>
      <c r="I9377" s="2">
        <f>SUM(H9377:H9438)</f>
        <v>3055022.3297363548</v>
      </c>
      <c r="J9377" s="4">
        <f t="shared" si="1995"/>
        <v>32.070197776810446</v>
      </c>
      <c r="K9377" s="5">
        <f t="shared" si="2003"/>
        <v>5.1489999999999994E-2</v>
      </c>
      <c r="L9377" s="5">
        <f t="shared" si="1996"/>
        <v>1.04020202020202E-3</v>
      </c>
      <c r="M9377" s="8">
        <f t="shared" si="1997"/>
        <v>272904.89270975429</v>
      </c>
      <c r="N9377" s="6">
        <f>((B9376+E9376)*D9376+(B9377+E9377)*D9377+(B9378+E9378)*D9378)/3/SUM(D9328:D9377)</f>
        <v>2.7842623163073745</v>
      </c>
      <c r="O9377" s="7">
        <f>O9328</f>
        <v>4.0830233962328086E-2</v>
      </c>
      <c r="P9377" s="8">
        <f>M9377*O9328</f>
        <v>11142.770618803312</v>
      </c>
      <c r="Q9377" s="5">
        <f>N9377*O9328</f>
        <v>0.11368208178732363</v>
      </c>
      <c r="R9377" s="8">
        <f t="shared" si="1998"/>
        <v>84305.265151916334</v>
      </c>
      <c r="S9377" s="8">
        <f t="shared" si="1999"/>
        <v>2385423.3004511148</v>
      </c>
      <c r="T9377" s="9">
        <f t="shared" si="2004"/>
        <v>25.041059858138954</v>
      </c>
      <c r="U9377" s="10">
        <f t="shared" si="1994"/>
        <v>7.0291379186714913</v>
      </c>
    </row>
    <row r="9378" spans="1:21" x14ac:dyDescent="0.3">
      <c r="A9378" s="17">
        <v>2005</v>
      </c>
      <c r="B9378" s="17">
        <v>50</v>
      </c>
      <c r="C9378" s="17">
        <v>2.8300000000000001E-3</v>
      </c>
      <c r="D9378" s="17">
        <v>2.82E-3</v>
      </c>
      <c r="E9378" s="17">
        <v>0.5</v>
      </c>
      <c r="F9378" s="2">
        <f t="shared" si="2000"/>
        <v>94976.600530858137</v>
      </c>
      <c r="G9378" s="3">
        <f t="shared" si="2001"/>
        <v>267.83401349701995</v>
      </c>
      <c r="H9378" s="2">
        <f t="shared" si="2002"/>
        <v>94842.683524109627</v>
      </c>
      <c r="I9378" s="2">
        <f>SUM(H9378:H9438)</f>
        <v>2959903.7910951367</v>
      </c>
      <c r="J9378" s="4">
        <f t="shared" si="1995"/>
        <v>31.164558160127626</v>
      </c>
      <c r="K9378" s="5">
        <f t="shared" si="2003"/>
        <v>5.4309999999999997E-2</v>
      </c>
      <c r="L9378" s="5">
        <f t="shared" si="1996"/>
        <v>1.0754455445544553E-3</v>
      </c>
      <c r="M9378" s="8">
        <f t="shared" si="1997"/>
        <v>249044.70045294621</v>
      </c>
      <c r="N9378" s="6">
        <f>((B9377+E9377)*D9377+(B9378+E9378)*D9378+(B9379+E9379)*D9379)/3/SUM(D9328:D9378)</f>
        <v>2.7908917940219728</v>
      </c>
      <c r="O9378" s="7">
        <f>O9328</f>
        <v>4.0830233962328086E-2</v>
      </c>
      <c r="P9378" s="8">
        <f>M9378*O9328</f>
        <v>10168.55338657171</v>
      </c>
      <c r="Q9378" s="5">
        <f>N9378*O9328</f>
        <v>0.11395276491345871</v>
      </c>
      <c r="R9378" s="8">
        <f t="shared" si="1998"/>
        <v>84035.0975047252</v>
      </c>
      <c r="S9378" s="8">
        <f t="shared" si="1999"/>
        <v>2301118.0352991982</v>
      </c>
      <c r="T9378" s="9">
        <f t="shared" si="2004"/>
        <v>24.228262776698973</v>
      </c>
      <c r="U9378" s="10">
        <f t="shared" si="1994"/>
        <v>6.9362953834286536</v>
      </c>
    </row>
    <row r="9379" spans="1:21" x14ac:dyDescent="0.3">
      <c r="A9379" s="17">
        <v>2005</v>
      </c>
      <c r="B9379" s="17">
        <v>51</v>
      </c>
      <c r="C9379" s="17">
        <v>3.2000000000000002E-3</v>
      </c>
      <c r="D9379" s="17">
        <v>3.2000000000000002E-3</v>
      </c>
      <c r="E9379" s="17">
        <v>0.5</v>
      </c>
      <c r="F9379" s="2">
        <f t="shared" si="2000"/>
        <v>94708.766517361117</v>
      </c>
      <c r="G9379" s="3">
        <f t="shared" si="2001"/>
        <v>303.06805285555561</v>
      </c>
      <c r="H9379" s="2">
        <f t="shared" si="2002"/>
        <v>94557.23249093334</v>
      </c>
      <c r="I9379" s="2">
        <f>SUM(H9379:H9438)</f>
        <v>2865061.1075710272</v>
      </c>
      <c r="J9379" s="4">
        <f t="shared" si="1995"/>
        <v>30.251276760592496</v>
      </c>
      <c r="K9379" s="5">
        <f t="shared" si="2003"/>
        <v>5.7509999999999999E-2</v>
      </c>
      <c r="L9379" s="5">
        <f t="shared" si="1996"/>
        <v>1.1166990291262137E-3</v>
      </c>
      <c r="M9379" s="8">
        <f t="shared" si="1997"/>
        <v>271396.36101653823</v>
      </c>
      <c r="N9379" s="6">
        <f>((B9378+E9378)*D9378+(B9379+E9379)*D9379+(B9380+E9380)*D9380)/3/SUM(D9328:D9379)</f>
        <v>2.8334782356691588</v>
      </c>
      <c r="O9379" s="7">
        <f>O9328</f>
        <v>4.0830233962328086E-2</v>
      </c>
      <c r="P9379" s="8">
        <f>M9379*O9328</f>
        <v>11081.176916829712</v>
      </c>
      <c r="Q9379" s="5">
        <f>N9379*O9328</f>
        <v>0.11569157928953636</v>
      </c>
      <c r="R9379" s="8">
        <f t="shared" si="1998"/>
        <v>83617.75693080941</v>
      </c>
      <c r="S9379" s="8">
        <f t="shared" si="1999"/>
        <v>2217082.937794473</v>
      </c>
      <c r="T9379" s="9">
        <f t="shared" si="2004"/>
        <v>23.409479600687845</v>
      </c>
      <c r="U9379" s="10">
        <f t="shared" si="1994"/>
        <v>6.841797159904651</v>
      </c>
    </row>
    <row r="9380" spans="1:21" x14ac:dyDescent="0.3">
      <c r="A9380" s="17">
        <v>2005</v>
      </c>
      <c r="B9380" s="17">
        <v>52</v>
      </c>
      <c r="C9380" s="17">
        <v>3.47E-3</v>
      </c>
      <c r="D9380" s="17">
        <v>3.46E-3</v>
      </c>
      <c r="E9380" s="17">
        <v>0.5</v>
      </c>
      <c r="F9380" s="2">
        <f t="shared" si="2000"/>
        <v>94405.698464505564</v>
      </c>
      <c r="G9380" s="3">
        <f t="shared" si="2001"/>
        <v>326.64371668718923</v>
      </c>
      <c r="H9380" s="2">
        <f t="shared" si="2002"/>
        <v>94242.376606161968</v>
      </c>
      <c r="I9380" s="2">
        <f>SUM(H9380:H9438)</f>
        <v>2770503.8750800942</v>
      </c>
      <c r="J9380" s="4">
        <f t="shared" si="1995"/>
        <v>29.346786477319924</v>
      </c>
      <c r="K9380" s="5">
        <f t="shared" si="2003"/>
        <v>6.0969999999999996E-2</v>
      </c>
      <c r="L9380" s="5">
        <f t="shared" si="1996"/>
        <v>1.1613333333333332E-3</v>
      </c>
      <c r="M9380" s="8">
        <f t="shared" si="1997"/>
        <v>281266.11655039259</v>
      </c>
      <c r="N9380" s="6">
        <f>((B9379+E9379)*D9379+(B9380+E9380)*D9380+(B9381+E9381)*D9381)/3/SUM(D9328:D9380)</f>
        <v>3.0611502924935765</v>
      </c>
      <c r="O9380" s="7">
        <f>O9328</f>
        <v>4.0830233962328086E-2</v>
      </c>
      <c r="P9380" s="8">
        <f>M9380*O9328</f>
        <v>11484.161344427968</v>
      </c>
      <c r="Q9380" s="5">
        <f>N9380*O9328</f>
        <v>0.12498748263636178</v>
      </c>
      <c r="R9380" s="8">
        <f t="shared" si="1998"/>
        <v>82463.259196489831</v>
      </c>
      <c r="S9380" s="8">
        <f t="shared" si="1999"/>
        <v>2133465.1808636636</v>
      </c>
      <c r="T9380" s="9">
        <f t="shared" si="2004"/>
        <v>22.59890256164779</v>
      </c>
      <c r="U9380" s="10">
        <f t="shared" si="1994"/>
        <v>6.7478839156721335</v>
      </c>
    </row>
    <row r="9381" spans="1:21" x14ac:dyDescent="0.3">
      <c r="A9381" s="17">
        <v>2005</v>
      </c>
      <c r="B9381" s="17">
        <v>53</v>
      </c>
      <c r="C9381" s="17">
        <v>4.0000000000000001E-3</v>
      </c>
      <c r="D9381" s="17">
        <v>3.9899999999999996E-3</v>
      </c>
      <c r="E9381" s="17">
        <v>0.5</v>
      </c>
      <c r="F9381" s="2">
        <f t="shared" si="2000"/>
        <v>94079.054747818373</v>
      </c>
      <c r="G9381" s="3">
        <f t="shared" si="2001"/>
        <v>375.37542844379527</v>
      </c>
      <c r="H9381" s="2">
        <f t="shared" si="2002"/>
        <v>93891.367033596471</v>
      </c>
      <c r="I9381" s="2">
        <f>SUM(H9381:H9438)</f>
        <v>2676261.498473932</v>
      </c>
      <c r="J9381" s="4">
        <f t="shared" si="1995"/>
        <v>28.446942899753068</v>
      </c>
      <c r="K9381" s="5">
        <f t="shared" si="2003"/>
        <v>6.495999999999999E-2</v>
      </c>
      <c r="L9381" s="5">
        <f t="shared" si="1996"/>
        <v>1.2142056074766353E-3</v>
      </c>
      <c r="M9381" s="8">
        <f t="shared" si="1997"/>
        <v>309153.10070417257</v>
      </c>
      <c r="N9381" s="6">
        <f>((B9380+E9380)*D9380+(B9381+E9381)*D9381+(B9382+E9382)*D9382)/3/SUM(D9328:D9381)</f>
        <v>3.2048440065681447</v>
      </c>
      <c r="O9381" s="7">
        <f>O9328</f>
        <v>4.0830233962328086E-2</v>
      </c>
      <c r="P9381" s="8">
        <f>M9381*O9328</f>
        <v>12622.793431930542</v>
      </c>
      <c r="Q9381" s="5">
        <f>N9381*O9328</f>
        <v>0.13085453060094226</v>
      </c>
      <c r="R9381" s="8">
        <f t="shared" si="1998"/>
        <v>81605.256272934421</v>
      </c>
      <c r="S9381" s="8">
        <f t="shared" si="1999"/>
        <v>2051001.9216671737</v>
      </c>
      <c r="T9381" s="9">
        <f t="shared" si="2004"/>
        <v>21.800834704015084</v>
      </c>
      <c r="U9381" s="10">
        <f t="shared" si="1994"/>
        <v>6.6461081957379839</v>
      </c>
    </row>
    <row r="9382" spans="1:21" x14ac:dyDescent="0.3">
      <c r="A9382" s="17">
        <v>2005</v>
      </c>
      <c r="B9382" s="17">
        <v>54</v>
      </c>
      <c r="C9382" s="17">
        <v>4.2100000000000002E-3</v>
      </c>
      <c r="D9382" s="17">
        <v>4.2100000000000002E-3</v>
      </c>
      <c r="E9382" s="17">
        <v>0.5</v>
      </c>
      <c r="F9382" s="2">
        <f t="shared" si="2000"/>
        <v>93703.679319374583</v>
      </c>
      <c r="G9382" s="3">
        <f t="shared" si="2001"/>
        <v>394.492489934567</v>
      </c>
      <c r="H9382" s="2">
        <f t="shared" si="2002"/>
        <v>93506.433074407294</v>
      </c>
      <c r="I9382" s="2">
        <f>SUM(H9382:H9438)</f>
        <v>2582370.1314403359</v>
      </c>
      <c r="J9382" s="4">
        <f t="shared" si="1995"/>
        <v>27.558897902383581</v>
      </c>
      <c r="K9382" s="5">
        <f t="shared" si="2003"/>
        <v>6.9169999999999995E-2</v>
      </c>
      <c r="L9382" s="5">
        <f t="shared" si="1996"/>
        <v>1.2691743119266055E-3</v>
      </c>
      <c r="M9382" s="8">
        <f t="shared" si="1997"/>
        <v>310826.09081153537</v>
      </c>
      <c r="N9382" s="6">
        <f>((B9381+E9381)*D9381+(B9382+E9382)*D9382+(B9383+E9383)*D9383)/3/SUM(D9328:D9382)</f>
        <v>3.4556406920148435</v>
      </c>
      <c r="O9382" s="7">
        <f>O9328</f>
        <v>4.0830233962328086E-2</v>
      </c>
      <c r="P9382" s="8">
        <f>M9382*O9328</f>
        <v>12691.102009430826</v>
      </c>
      <c r="Q9382" s="5">
        <f>N9382*O9328</f>
        <v>0.1410946179447074</v>
      </c>
      <c r="R9382" s="8">
        <f t="shared" si="1998"/>
        <v>80313.178624401437</v>
      </c>
      <c r="S9382" s="8">
        <f t="shared" si="1999"/>
        <v>1969396.6653942394</v>
      </c>
      <c r="T9382" s="9">
        <f t="shared" si="2004"/>
        <v>21.017282135548314</v>
      </c>
      <c r="U9382" s="10">
        <f t="shared" si="1994"/>
        <v>6.5416157668352675</v>
      </c>
    </row>
    <row r="9383" spans="1:21" x14ac:dyDescent="0.3">
      <c r="A9383" s="17">
        <v>2005</v>
      </c>
      <c r="B9383" s="17">
        <v>55</v>
      </c>
      <c r="C9383" s="17">
        <v>4.9500000000000004E-3</v>
      </c>
      <c r="D9383" s="17">
        <v>4.9399999999999999E-3</v>
      </c>
      <c r="E9383" s="17">
        <v>0.5</v>
      </c>
      <c r="F9383" s="2">
        <f t="shared" si="2000"/>
        <v>93309.186829440019</v>
      </c>
      <c r="G9383" s="3">
        <f t="shared" si="2001"/>
        <v>460.9473829374337</v>
      </c>
      <c r="H9383" s="2">
        <f t="shared" si="2002"/>
        <v>93078.713137971296</v>
      </c>
      <c r="I9383" s="2">
        <f>SUM(H9383:H9438)</f>
        <v>2488863.6983659281</v>
      </c>
      <c r="J9383" s="4">
        <f t="shared" si="1995"/>
        <v>26.67329748479456</v>
      </c>
      <c r="K9383" s="5">
        <f t="shared" si="2003"/>
        <v>7.4109999999999995E-2</v>
      </c>
      <c r="L9383" s="5">
        <f t="shared" si="1996"/>
        <v>1.3353153153153152E-3</v>
      </c>
      <c r="M9383" s="8">
        <f t="shared" si="1997"/>
        <v>345197.40592399909</v>
      </c>
      <c r="N9383" s="6">
        <f>((B9382+E9382)*D9382+(B9383+E9383)*D9383+(B9384+E9384)*D9384)/3/SUM(D9328:D9383)</f>
        <v>3.4493995412225074</v>
      </c>
      <c r="O9383" s="7">
        <f>O9328</f>
        <v>4.0830233962328086E-2</v>
      </c>
      <c r="P9383" s="8">
        <f>M9383*O9328</f>
        <v>14094.490847065623</v>
      </c>
      <c r="Q9383" s="5">
        <f>N9383*O9328</f>
        <v>0.14083979029766214</v>
      </c>
      <c r="R9383" s="8">
        <f t="shared" si="1998"/>
        <v>79969.526698443166</v>
      </c>
      <c r="S9383" s="8">
        <f t="shared" si="1999"/>
        <v>1889083.486769838</v>
      </c>
      <c r="T9383" s="9">
        <f t="shared" si="2004"/>
        <v>20.245417958929341</v>
      </c>
      <c r="U9383" s="10">
        <f t="shared" si="1994"/>
        <v>6.4278795258652188</v>
      </c>
    </row>
    <row r="9384" spans="1:21" x14ac:dyDescent="0.3">
      <c r="A9384" s="17">
        <v>2005</v>
      </c>
      <c r="B9384" s="17">
        <v>56</v>
      </c>
      <c r="C9384" s="17">
        <v>4.6699999999999997E-3</v>
      </c>
      <c r="D9384" s="17">
        <v>4.6600000000000001E-3</v>
      </c>
      <c r="E9384" s="17">
        <v>0.5</v>
      </c>
      <c r="F9384" s="2">
        <f t="shared" si="2000"/>
        <v>92848.239446502586</v>
      </c>
      <c r="G9384" s="3">
        <f t="shared" si="2001"/>
        <v>432.67279582070205</v>
      </c>
      <c r="H9384" s="2">
        <f t="shared" si="2002"/>
        <v>92631.903048592241</v>
      </c>
      <c r="I9384" s="2">
        <f>SUM(H9384:H9438)</f>
        <v>2395784.9852279569</v>
      </c>
      <c r="J9384" s="4">
        <f t="shared" si="1995"/>
        <v>25.803235468006513</v>
      </c>
      <c r="K9384" s="5">
        <f t="shared" si="2003"/>
        <v>7.8769999999999993E-2</v>
      </c>
      <c r="L9384" s="5">
        <f t="shared" si="1996"/>
        <v>1.3941592920353981E-3</v>
      </c>
      <c r="M9384" s="8">
        <f t="shared" si="1997"/>
        <v>310346.74322546233</v>
      </c>
      <c r="N9384" s="6">
        <f>((B9383+E9383)*D9383+(B9384+E9384)*D9384+(B9385+E9385)*D9385)/3/SUM(D9328:D9384)</f>
        <v>3.539672464136093</v>
      </c>
      <c r="O9384" s="7">
        <f>O9328</f>
        <v>4.0830233962328086E-2</v>
      </c>
      <c r="P9384" s="8">
        <f>M9384*O9328</f>
        <v>12671.530135342186</v>
      </c>
      <c r="Q9384" s="5">
        <f>N9384*O9328</f>
        <v>0.14452565486068705</v>
      </c>
      <c r="R9384" s="8">
        <f t="shared" si="1998"/>
        <v>79244.216599502775</v>
      </c>
      <c r="S9384" s="8">
        <f t="shared" si="1999"/>
        <v>1809113.9600713949</v>
      </c>
      <c r="T9384" s="9">
        <f t="shared" si="2004"/>
        <v>19.484633966740667</v>
      </c>
      <c r="U9384" s="10">
        <f t="shared" si="1994"/>
        <v>6.3186015012658459</v>
      </c>
    </row>
    <row r="9385" spans="1:21" x14ac:dyDescent="0.3">
      <c r="A9385" s="17">
        <v>2005</v>
      </c>
      <c r="B9385" s="17">
        <v>57</v>
      </c>
      <c r="C9385" s="17">
        <v>5.2100000000000002E-3</v>
      </c>
      <c r="D9385" s="17">
        <v>5.1999999999999998E-3</v>
      </c>
      <c r="E9385" s="17">
        <v>0.5</v>
      </c>
      <c r="F9385" s="2">
        <f t="shared" si="2000"/>
        <v>92415.566650681882</v>
      </c>
      <c r="G9385" s="3">
        <f t="shared" si="2001"/>
        <v>480.56094658354579</v>
      </c>
      <c r="H9385" s="2">
        <f t="shared" si="2002"/>
        <v>92175.28617739011</v>
      </c>
      <c r="I9385" s="2">
        <f>SUM(H9385:H9438)</f>
        <v>2303153.0821793647</v>
      </c>
      <c r="J9385" s="4">
        <f t="shared" si="1995"/>
        <v>24.921700592768818</v>
      </c>
      <c r="K9385" s="5">
        <f t="shared" si="2003"/>
        <v>8.3969999999999989E-2</v>
      </c>
      <c r="L9385" s="5">
        <f t="shared" si="1996"/>
        <v>1.4603478260869563E-3</v>
      </c>
      <c r="M9385" s="8">
        <f t="shared" si="1997"/>
        <v>329072.93591227685</v>
      </c>
      <c r="N9385" s="6">
        <f>((B9384+E9384)*D9384+(B9385+E9385)*D9385+(B9386+E9386)*D9386)/3/SUM(D9328:D9385)</f>
        <v>3.6765511492199594</v>
      </c>
      <c r="O9385" s="7">
        <f>O9328</f>
        <v>4.0830233962328086E-2</v>
      </c>
      <c r="P9385" s="8">
        <f>M9385*O9328</f>
        <v>13436.124963968459</v>
      </c>
      <c r="Q9385" s="5">
        <f>N9385*O9328</f>
        <v>0.15011444359711715</v>
      </c>
      <c r="R9385" s="8">
        <f t="shared" si="1998"/>
        <v>78338.444379466149</v>
      </c>
      <c r="S9385" s="8">
        <f t="shared" si="1999"/>
        <v>1729869.7434718921</v>
      </c>
      <c r="T9385" s="9">
        <f t="shared" si="2004"/>
        <v>18.718380530095775</v>
      </c>
      <c r="U9385" s="10">
        <f t="shared" si="1994"/>
        <v>6.2033200626730434</v>
      </c>
    </row>
    <row r="9386" spans="1:21" x14ac:dyDescent="0.3">
      <c r="A9386" s="17">
        <v>2005</v>
      </c>
      <c r="B9386" s="17">
        <v>58</v>
      </c>
      <c r="C9386" s="17">
        <v>6.2399999999999999E-3</v>
      </c>
      <c r="D9386" s="17">
        <v>6.2199999999999998E-3</v>
      </c>
      <c r="E9386" s="17">
        <v>0.5</v>
      </c>
      <c r="F9386" s="2">
        <f t="shared" si="2000"/>
        <v>91935.005704098337</v>
      </c>
      <c r="G9386" s="3">
        <f t="shared" si="2001"/>
        <v>571.83573547949163</v>
      </c>
      <c r="H9386" s="2">
        <f t="shared" si="2002"/>
        <v>91649.087836358594</v>
      </c>
      <c r="I9386" s="2">
        <f>SUM(H9386:H9438)</f>
        <v>2210977.7960019754</v>
      </c>
      <c r="J9386" s="4">
        <f t="shared" si="1995"/>
        <v>24.049357250471274</v>
      </c>
      <c r="K9386" s="5">
        <f t="shared" si="2003"/>
        <v>9.0189999999999992E-2</v>
      </c>
      <c r="L9386" s="5">
        <f t="shared" si="1996"/>
        <v>1.5417094017094017E-3</v>
      </c>
      <c r="M9386" s="8">
        <f t="shared" si="1997"/>
        <v>370910.19542687951</v>
      </c>
      <c r="N9386" s="6">
        <f>((B9385+E9385)*D9385+(B9386+E9386)*D9386+(B9387+E9387)*D9387)/3/SUM(D9328:D9386)</f>
        <v>3.9254721513841146</v>
      </c>
      <c r="O9386" s="7">
        <f>O9328</f>
        <v>4.0830233962328086E-2</v>
      </c>
      <c r="P9386" s="8">
        <f>M9386*O9328</f>
        <v>15144.350058292323</v>
      </c>
      <c r="Q9386" s="5">
        <f>N9386*O9328</f>
        <v>0.16027794635361678</v>
      </c>
      <c r="R9386" s="8">
        <f t="shared" si="1998"/>
        <v>76959.760252764798</v>
      </c>
      <c r="S9386" s="8">
        <f t="shared" si="1999"/>
        <v>1651531.299092426</v>
      </c>
      <c r="T9386" s="9">
        <f t="shared" si="2004"/>
        <v>17.964118090208625</v>
      </c>
      <c r="U9386" s="10">
        <f t="shared" si="1994"/>
        <v>6.085239160262649</v>
      </c>
    </row>
    <row r="9387" spans="1:21" x14ac:dyDescent="0.3">
      <c r="A9387" s="17">
        <v>2005</v>
      </c>
      <c r="B9387" s="17">
        <v>59</v>
      </c>
      <c r="C9387" s="17">
        <v>6.7299999999999999E-3</v>
      </c>
      <c r="D9387" s="17">
        <v>6.7099999999999998E-3</v>
      </c>
      <c r="E9387" s="17">
        <v>0.5</v>
      </c>
      <c r="F9387" s="2">
        <f t="shared" si="2000"/>
        <v>91363.169968618851</v>
      </c>
      <c r="G9387" s="3">
        <f t="shared" si="2001"/>
        <v>613.04687048943242</v>
      </c>
      <c r="H9387" s="2">
        <f t="shared" si="2002"/>
        <v>91056.646533374136</v>
      </c>
      <c r="I9387" s="2">
        <f>SUM(H9387:H9438)</f>
        <v>2119328.7081656163</v>
      </c>
      <c r="J9387" s="4">
        <f t="shared" si="1995"/>
        <v>23.196751041952211</v>
      </c>
      <c r="K9387" s="5">
        <f t="shared" si="2003"/>
        <v>9.6899999999999986E-2</v>
      </c>
      <c r="L9387" s="5">
        <f t="shared" si="1996"/>
        <v>1.6285714285714284E-3</v>
      </c>
      <c r="M9387" s="8">
        <f t="shared" si="1997"/>
        <v>376432.28889701993</v>
      </c>
      <c r="N9387" s="6">
        <f>((B9386+E9386)*D9386+(B9387+E9387)*D9387+(B9388+E9388)*D9388)/3/SUM(D9328:D9387)</f>
        <v>4.1297901616787076</v>
      </c>
      <c r="O9387" s="7">
        <f>O9328</f>
        <v>4.0830233962328086E-2</v>
      </c>
      <c r="P9387" s="8">
        <f>M9387*O9328</f>
        <v>15369.81842664</v>
      </c>
      <c r="Q9387" s="5">
        <f>N9387*O9328</f>
        <v>0.16862029851666235</v>
      </c>
      <c r="R9387" s="8">
        <f t="shared" si="1998"/>
        <v>75702.647612990375</v>
      </c>
      <c r="S9387" s="8">
        <f t="shared" si="1999"/>
        <v>1574571.5388396611</v>
      </c>
      <c r="T9387" s="9">
        <f t="shared" si="2004"/>
        <v>17.234204323038377</v>
      </c>
      <c r="U9387" s="10">
        <f t="shared" si="1994"/>
        <v>5.9625467189138348</v>
      </c>
    </row>
    <row r="9388" spans="1:21" x14ac:dyDescent="0.3">
      <c r="A9388" s="17">
        <v>2005</v>
      </c>
      <c r="B9388" s="17">
        <v>60</v>
      </c>
      <c r="C9388" s="17">
        <v>7.2500000000000004E-3</v>
      </c>
      <c r="D9388" s="17">
        <v>7.2300000000000003E-3</v>
      </c>
      <c r="E9388" s="17">
        <v>0.5</v>
      </c>
      <c r="F9388" s="2">
        <f t="shared" si="2000"/>
        <v>90750.123098129421</v>
      </c>
      <c r="G9388" s="3">
        <f t="shared" si="2001"/>
        <v>656.12338999947576</v>
      </c>
      <c r="H9388" s="2">
        <f t="shared" si="2002"/>
        <v>90422.061403129686</v>
      </c>
      <c r="I9388" s="2">
        <f>SUM(H9388:H9438)</f>
        <v>2028272.0616322423</v>
      </c>
      <c r="J9388" s="4">
        <f t="shared" si="1995"/>
        <v>22.350075045507566</v>
      </c>
      <c r="K9388" s="5">
        <f t="shared" si="2003"/>
        <v>0.10412999999999999</v>
      </c>
      <c r="L9388" s="5">
        <f t="shared" si="1996"/>
        <v>1.7211570247933881E-3</v>
      </c>
      <c r="M9388" s="8">
        <f t="shared" si="1997"/>
        <v>381210.65106086904</v>
      </c>
      <c r="N9388" s="6">
        <f>((B9387+E9387)*D9387+(B9388+E9388)*D9388+(B9389+E9389)*D9389)/3/SUM(D9328:D9388)</f>
        <v>4.3693620154294317</v>
      </c>
      <c r="O9388" s="7">
        <f>O9328</f>
        <v>4.0830233962328086E-2</v>
      </c>
      <c r="P9388" s="8">
        <f>M9388*O9328</f>
        <v>15564.920071746696</v>
      </c>
      <c r="Q9388" s="5">
        <f>N9388*O9328</f>
        <v>0.17840207335609307</v>
      </c>
      <c r="R9388" s="8">
        <f t="shared" si="1998"/>
        <v>74290.578171679401</v>
      </c>
      <c r="S9388" s="8">
        <f t="shared" si="1999"/>
        <v>1498868.8912266707</v>
      </c>
      <c r="T9388" s="9">
        <f t="shared" si="2004"/>
        <v>16.516439207536084</v>
      </c>
      <c r="U9388" s="10">
        <f t="shared" si="1994"/>
        <v>5.8336358379714817</v>
      </c>
    </row>
    <row r="9389" spans="1:21" x14ac:dyDescent="0.3">
      <c r="A9389" s="17">
        <v>2005</v>
      </c>
      <c r="B9389" s="17">
        <v>61</v>
      </c>
      <c r="C9389" s="17">
        <v>8.6300000000000005E-3</v>
      </c>
      <c r="D9389" s="17">
        <v>8.5900000000000004E-3</v>
      </c>
      <c r="E9389" s="17">
        <v>0.5</v>
      </c>
      <c r="F9389" s="2">
        <f t="shared" si="2000"/>
        <v>90093.999708129952</v>
      </c>
      <c r="G9389" s="3">
        <f t="shared" si="2001"/>
        <v>773.90745749283633</v>
      </c>
      <c r="H9389" s="2">
        <f t="shared" si="2002"/>
        <v>89707.045979383533</v>
      </c>
      <c r="I9389" s="2">
        <f>SUM(H9389:H9438)</f>
        <v>1937850.0002291123</v>
      </c>
      <c r="J9389" s="4">
        <f t="shared" si="1995"/>
        <v>21.509201572879483</v>
      </c>
      <c r="K9389" s="5">
        <f t="shared" si="2003"/>
        <v>0.11271999999999999</v>
      </c>
      <c r="L9389" s="5">
        <f t="shared" si="1996"/>
        <v>1.8328455284552844E-3</v>
      </c>
      <c r="M9389" s="8">
        <f t="shared" si="1997"/>
        <v>422243.6891040582</v>
      </c>
      <c r="N9389" s="6">
        <f>((B9388+E9388)*D9388+(B9389+E9389)*D9389+(B9390+E9390)*D9390)/3/SUM(D9328:D9389)</f>
        <v>4.3842411876035019</v>
      </c>
      <c r="O9389" s="7">
        <f>O9328</f>
        <v>4.0830233962328086E-2</v>
      </c>
      <c r="P9389" s="8">
        <f>M9389*O9328</f>
        <v>17240.308615235219</v>
      </c>
      <c r="Q9389" s="5">
        <f>N9389*O9328</f>
        <v>0.17900959343712614</v>
      </c>
      <c r="R9389" s="8">
        <f t="shared" si="1998"/>
        <v>73648.624150168514</v>
      </c>
      <c r="S9389" s="8">
        <f t="shared" si="1999"/>
        <v>1424578.3130549912</v>
      </c>
      <c r="T9389" s="9">
        <f t="shared" si="2004"/>
        <v>15.812133079562226</v>
      </c>
      <c r="U9389" s="10">
        <f t="shared" si="1994"/>
        <v>5.6970684933172571</v>
      </c>
    </row>
    <row r="9390" spans="1:21" x14ac:dyDescent="0.3">
      <c r="A9390" s="17">
        <v>2005</v>
      </c>
      <c r="B9390" s="17">
        <v>62</v>
      </c>
      <c r="C9390" s="17">
        <v>8.3000000000000001E-3</v>
      </c>
      <c r="D9390" s="17">
        <v>8.2699999999999996E-3</v>
      </c>
      <c r="E9390" s="17">
        <v>0.5</v>
      </c>
      <c r="F9390" s="2">
        <f t="shared" si="2000"/>
        <v>89320.092250637113</v>
      </c>
      <c r="G9390" s="3">
        <f t="shared" si="2001"/>
        <v>738.67716291276884</v>
      </c>
      <c r="H9390" s="2">
        <f t="shared" si="2002"/>
        <v>88950.753669180733</v>
      </c>
      <c r="I9390" s="2">
        <f>SUM(H9390:H9438)</f>
        <v>1848142.9542497289</v>
      </c>
      <c r="J9390" s="4">
        <f t="shared" si="1995"/>
        <v>20.69123427530435</v>
      </c>
      <c r="K9390" s="5">
        <f t="shared" si="2003"/>
        <v>0.12098999999999999</v>
      </c>
      <c r="L9390" s="5">
        <f t="shared" si="1996"/>
        <v>1.9358399999999999E-3</v>
      </c>
      <c r="M9390" s="8">
        <f t="shared" si="1997"/>
        <v>381579.65684807056</v>
      </c>
      <c r="N9390" s="6">
        <f>((B9389+E9389)*D9389+(B9390+E9390)*D9390+(B9391+E9391)*D9391)/3/SUM(D9328:D9390)</f>
        <v>4.6149268534589645</v>
      </c>
      <c r="O9390" s="7">
        <f>O9328</f>
        <v>4.0830233962328086E-2</v>
      </c>
      <c r="P9390" s="8">
        <f>M9390*O9328</f>
        <v>15579.986664371587</v>
      </c>
      <c r="Q9390" s="5">
        <f>N9390*O9328</f>
        <v>0.1884285431457601</v>
      </c>
      <c r="R9390" s="8">
        <f t="shared" si="1998"/>
        <v>72189.892743579636</v>
      </c>
      <c r="S9390" s="8">
        <f t="shared" si="1999"/>
        <v>1350929.6889048226</v>
      </c>
      <c r="T9390" s="9">
        <f t="shared" si="2004"/>
        <v>15.124589046706751</v>
      </c>
      <c r="U9390" s="10">
        <f t="shared" si="1994"/>
        <v>5.5666452285975989</v>
      </c>
    </row>
    <row r="9391" spans="1:21" x14ac:dyDescent="0.3">
      <c r="A9391" s="17">
        <v>2005</v>
      </c>
      <c r="B9391" s="17">
        <v>63</v>
      </c>
      <c r="C9391" s="17">
        <v>9.9699999999999997E-3</v>
      </c>
      <c r="D9391" s="17">
        <v>9.92E-3</v>
      </c>
      <c r="E9391" s="17">
        <v>0.5</v>
      </c>
      <c r="F9391" s="2">
        <f t="shared" si="2000"/>
        <v>88581.415087724337</v>
      </c>
      <c r="G9391" s="3">
        <f t="shared" si="2001"/>
        <v>878.72763767022548</v>
      </c>
      <c r="H9391" s="2">
        <f t="shared" si="2002"/>
        <v>88142.05126888922</v>
      </c>
      <c r="I9391" s="2">
        <f>SUM(H9391:H9438)</f>
        <v>1759192.2005805483</v>
      </c>
      <c r="J9391" s="4">
        <f t="shared" si="1995"/>
        <v>19.859608235411201</v>
      </c>
      <c r="K9391" s="5">
        <f t="shared" si="2003"/>
        <v>0.13091</v>
      </c>
      <c r="L9391" s="5">
        <f t="shared" si="1996"/>
        <v>2.0615748031496063E-3</v>
      </c>
      <c r="M9391" s="8">
        <f t="shared" si="1997"/>
        <v>426240.96701595996</v>
      </c>
      <c r="N9391" s="6">
        <f>((B9390+E9390)*D9390+(B9391+E9391)*D9391+(B9392+E9392)*D9392)/3/SUM(D9328:D9391)</f>
        <v>4.7085784126499126</v>
      </c>
      <c r="O9391" s="7">
        <f>O9328</f>
        <v>4.0830233962328086E-2</v>
      </c>
      <c r="P9391" s="8">
        <f>M9391*O9328</f>
        <v>17403.518407590615</v>
      </c>
      <c r="Q9391" s="5">
        <f>N9391*O9328</f>
        <v>0.19225235821846334</v>
      </c>
      <c r="R9391" s="8">
        <f t="shared" si="1998"/>
        <v>71196.534054232572</v>
      </c>
      <c r="S9391" s="8">
        <f t="shared" si="1999"/>
        <v>1278739.796161243</v>
      </c>
      <c r="T9391" s="9">
        <f t="shared" si="2004"/>
        <v>14.435757149452577</v>
      </c>
      <c r="U9391" s="10">
        <f t="shared" si="1994"/>
        <v>5.4238510859586242</v>
      </c>
    </row>
    <row r="9392" spans="1:21" x14ac:dyDescent="0.3">
      <c r="A9392" s="17">
        <v>2005</v>
      </c>
      <c r="B9392" s="17">
        <v>64</v>
      </c>
      <c r="C9392" s="17">
        <v>1.095E-2</v>
      </c>
      <c r="D9392" s="17">
        <v>1.089E-2</v>
      </c>
      <c r="E9392" s="17">
        <v>0.5</v>
      </c>
      <c r="F9392" s="2">
        <f t="shared" si="2000"/>
        <v>87702.687450054116</v>
      </c>
      <c r="G9392" s="3">
        <f t="shared" si="2001"/>
        <v>955.08226633108939</v>
      </c>
      <c r="H9392" s="2">
        <f t="shared" si="2002"/>
        <v>87225.146316888568</v>
      </c>
      <c r="I9392" s="2">
        <f>SUM(H9392:H9438)</f>
        <v>1671050.1493116589</v>
      </c>
      <c r="J9392" s="4">
        <f t="shared" si="1995"/>
        <v>19.053579746496442</v>
      </c>
      <c r="K9392" s="5">
        <f t="shared" si="2003"/>
        <v>0.14180000000000001</v>
      </c>
      <c r="L9392" s="5">
        <f t="shared" si="1996"/>
        <v>2.1984496124031008E-3</v>
      </c>
      <c r="M9392" s="8">
        <f t="shared" si="1997"/>
        <v>434434.45823945885</v>
      </c>
      <c r="N9392" s="6">
        <f>((B9391+E9391)*D9391+(B9392+E9392)*D9392+(B9393+E9393)*D9393)/3/SUM(D9328:D9392)</f>
        <v>5.0704513399153743</v>
      </c>
      <c r="O9392" s="7">
        <f>O9328</f>
        <v>4.0830233962328086E-2</v>
      </c>
      <c r="P9392" s="8">
        <f>M9392*O9328</f>
        <v>17738.060571214355</v>
      </c>
      <c r="Q9392" s="5">
        <f>N9392*O9328</f>
        <v>0.20702771450334467</v>
      </c>
      <c r="R9392" s="8">
        <f t="shared" si="1998"/>
        <v>69167.123627683293</v>
      </c>
      <c r="S9392" s="8">
        <f t="shared" si="1999"/>
        <v>1207543.2621070105</v>
      </c>
      <c r="T9392" s="9">
        <f t="shared" si="2004"/>
        <v>13.768600452462707</v>
      </c>
      <c r="U9392" s="10">
        <f t="shared" ref="U9392:U9429" si="2005">J9392-T9392</f>
        <v>5.2849792940337359</v>
      </c>
    </row>
    <row r="9393" spans="1:21" x14ac:dyDescent="0.3">
      <c r="A9393" s="17">
        <v>2005</v>
      </c>
      <c r="B9393" s="17">
        <v>65</v>
      </c>
      <c r="C9393" s="17">
        <v>1.2670000000000001E-2</v>
      </c>
      <c r="D9393" s="17">
        <v>1.259E-2</v>
      </c>
      <c r="E9393" s="17">
        <v>0.5</v>
      </c>
      <c r="F9393" s="2">
        <f t="shared" si="2000"/>
        <v>86747.605183723033</v>
      </c>
      <c r="G9393" s="3">
        <f t="shared" si="2001"/>
        <v>1092.1523492630731</v>
      </c>
      <c r="H9393" s="2">
        <f t="shared" si="2002"/>
        <v>86201.529009091493</v>
      </c>
      <c r="I9393" s="2">
        <f>SUM(H9393:H9438)</f>
        <v>1583825.0029947704</v>
      </c>
      <c r="J9393" s="4">
        <f t="shared" ref="J9393:J9438" si="2006">I9393/F9393</f>
        <v>18.257852763086454</v>
      </c>
      <c r="K9393" s="11">
        <f t="shared" si="2003"/>
        <v>0.15439</v>
      </c>
      <c r="L9393" s="11">
        <f t="shared" ref="L9393:L9437" si="2007">K9393/(B9393+E9393)</f>
        <v>2.3570992366412215E-3</v>
      </c>
      <c r="M9393" s="8">
        <f t="shared" ref="M9393:M9438" si="2008">G9393/L9393</f>
        <v>463345.9348191676</v>
      </c>
      <c r="N9393" s="6">
        <f>((B9392+E9392)*D9392+(B9393+E9393)*D9393+(B9394+E9394)*D9394)/3/SUM(D9328:D9393)</f>
        <v>5.2897856078761576</v>
      </c>
      <c r="O9393" s="7">
        <f>O9328</f>
        <v>4.0830233962328086E-2</v>
      </c>
      <c r="P9393" s="8">
        <f>M9393*O9328</f>
        <v>18918.522924160232</v>
      </c>
      <c r="Q9393" s="5">
        <f>N9393*O9328</f>
        <v>0.21598318398013941</v>
      </c>
      <c r="R9393" s="8">
        <f t="shared" ref="R9393:R9438" si="2009">((1-Q9393)*H9393)</f>
        <v>67583.448309751562</v>
      </c>
      <c r="S9393" s="12">
        <f t="shared" ref="S9393:S9437" si="2010">R9393+S9394</f>
        <v>1138376.1384793271</v>
      </c>
      <c r="T9393" s="9">
        <f t="shared" si="2004"/>
        <v>13.12285377871074</v>
      </c>
      <c r="U9393" s="10">
        <f t="shared" si="2005"/>
        <v>5.1349989843757147</v>
      </c>
    </row>
    <row r="9394" spans="1:21" x14ac:dyDescent="0.3">
      <c r="A9394" s="17">
        <v>2005</v>
      </c>
      <c r="B9394" s="17">
        <v>66</v>
      </c>
      <c r="C9394" s="17">
        <v>1.3979999999999999E-2</v>
      </c>
      <c r="D9394" s="17">
        <v>1.388E-2</v>
      </c>
      <c r="E9394" s="17">
        <v>0.5</v>
      </c>
      <c r="F9394" s="2">
        <f t="shared" ref="F9394:F9438" si="2011">F9393-G9393</f>
        <v>85655.452834459953</v>
      </c>
      <c r="G9394" s="3">
        <f t="shared" ref="G9394:G9438" si="2012">D9394*F9394</f>
        <v>1188.8976853423042</v>
      </c>
      <c r="H9394" s="2">
        <f t="shared" ref="H9394:H9437" si="2013">F9394-0.5*G9394</f>
        <v>85061.003991788806</v>
      </c>
      <c r="I9394" s="2">
        <f>SUM(H9394:H9438)</f>
        <v>1497623.473985679</v>
      </c>
      <c r="J9394" s="4">
        <f t="shared" si="2006"/>
        <v>17.484274782599382</v>
      </c>
      <c r="K9394" s="5">
        <f t="shared" ref="K9394:K9426" si="2014">K9393+G9394/F9394</f>
        <v>0.16827</v>
      </c>
      <c r="L9394" s="5">
        <f t="shared" si="2007"/>
        <v>2.530375939849624E-3</v>
      </c>
      <c r="M9394" s="8">
        <f t="shared" si="2008"/>
        <v>469850.21736057068</v>
      </c>
      <c r="N9394" s="6">
        <f>((B9393+E9393)*D9393+(B9394+E9394)*D9394+(B9395+E9395)*D9395)/3/SUM(D9328:D9394)</f>
        <v>5.458370476020681</v>
      </c>
      <c r="O9394" s="7">
        <f>O9328</f>
        <v>4.0830233962328086E-2</v>
      </c>
      <c r="P9394" s="8">
        <f>M9394*O9328</f>
        <v>19184.094302082805</v>
      </c>
      <c r="Q9394" s="5">
        <f>N9394*O9328</f>
        <v>0.22286654358898852</v>
      </c>
      <c r="R9394" s="8">
        <f t="shared" si="2009"/>
        <v>66103.752037929677</v>
      </c>
      <c r="S9394" s="8">
        <f t="shared" si="2010"/>
        <v>1070792.6901695756</v>
      </c>
      <c r="T9394" s="9">
        <f t="shared" si="2004"/>
        <v>12.501161977848842</v>
      </c>
      <c r="U9394" s="10">
        <f t="shared" si="2005"/>
        <v>4.9831128047505402</v>
      </c>
    </row>
    <row r="9395" spans="1:21" x14ac:dyDescent="0.3">
      <c r="A9395" s="17">
        <v>2005</v>
      </c>
      <c r="B9395" s="17">
        <v>67</v>
      </c>
      <c r="C9395" s="17">
        <v>1.5049999999999999E-2</v>
      </c>
      <c r="D9395" s="17">
        <v>1.4930000000000001E-2</v>
      </c>
      <c r="E9395" s="17">
        <v>0.5</v>
      </c>
      <c r="F9395" s="2">
        <f t="shared" si="2011"/>
        <v>84466.555149117645</v>
      </c>
      <c r="G9395" s="3">
        <f t="shared" si="2012"/>
        <v>1261.0856683763266</v>
      </c>
      <c r="H9395" s="2">
        <f t="shared" si="2013"/>
        <v>83836.012314929481</v>
      </c>
      <c r="I9395" s="2">
        <f>SUM(H9395:H9438)</f>
        <v>1412562.46999389</v>
      </c>
      <c r="J9395" s="4">
        <f t="shared" si="2006"/>
        <v>16.723334667788283</v>
      </c>
      <c r="K9395" s="5">
        <f t="shared" si="2014"/>
        <v>0.1832</v>
      </c>
      <c r="L9395" s="5">
        <f t="shared" si="2007"/>
        <v>2.714074074074074E-3</v>
      </c>
      <c r="M9395" s="8">
        <f t="shared" si="2008"/>
        <v>464646.73916704173</v>
      </c>
      <c r="N9395" s="6">
        <f>((B9394+E9394)*D9394+(B9395+E9395)*D9395+(B9396+E9396)*D9396)/3/SUM(D9328:D9395)</f>
        <v>5.5321961426491999</v>
      </c>
      <c r="O9395" s="7">
        <f>O9328</f>
        <v>4.0830233962328086E-2</v>
      </c>
      <c r="P9395" s="8">
        <f>M9395*O9328</f>
        <v>18971.635070023145</v>
      </c>
      <c r="Q9395" s="5">
        <f>N9395*O9328</f>
        <v>0.22588086282985578</v>
      </c>
      <c r="R9395" s="8">
        <f t="shared" si="2009"/>
        <v>64899.061517018796</v>
      </c>
      <c r="S9395" s="8">
        <f t="shared" si="2010"/>
        <v>1004688.9381316459</v>
      </c>
      <c r="T9395" s="9">
        <f t="shared" si="2004"/>
        <v>11.894517733770051</v>
      </c>
      <c r="U9395" s="10">
        <f t="shared" si="2005"/>
        <v>4.8288169340182314</v>
      </c>
    </row>
    <row r="9396" spans="1:21" x14ac:dyDescent="0.3">
      <c r="A9396" s="17">
        <v>2005</v>
      </c>
      <c r="B9396" s="17">
        <v>68</v>
      </c>
      <c r="C9396" s="17">
        <v>1.634E-2</v>
      </c>
      <c r="D9396" s="17">
        <v>1.6199999999999999E-2</v>
      </c>
      <c r="E9396" s="17">
        <v>0.5</v>
      </c>
      <c r="F9396" s="2">
        <f t="shared" si="2011"/>
        <v>83205.469480741318</v>
      </c>
      <c r="G9396" s="3">
        <f t="shared" si="2012"/>
        <v>1347.9286055880093</v>
      </c>
      <c r="H9396" s="2">
        <f t="shared" si="2013"/>
        <v>82531.505177947314</v>
      </c>
      <c r="I9396" s="2">
        <f>SUM(H9396:H9438)</f>
        <v>1328726.4576789609</v>
      </c>
      <c r="J9396" s="4">
        <f t="shared" si="2006"/>
        <v>15.969220124243238</v>
      </c>
      <c r="K9396" s="5">
        <f t="shared" si="2014"/>
        <v>0.19939999999999999</v>
      </c>
      <c r="L9396" s="5">
        <f t="shared" si="2007"/>
        <v>2.9109489051094891E-3</v>
      </c>
      <c r="M9396" s="8">
        <f t="shared" si="2008"/>
        <v>463054.71154853882</v>
      </c>
      <c r="N9396" s="6">
        <f>((B9395+E9395)*D9395+(B9396+E9396)*D9396+(B9397+E9397)*D9397)/3/SUM(D9328:D9396)</f>
        <v>5.6263707790036772</v>
      </c>
      <c r="O9396" s="7">
        <f>O9328</f>
        <v>4.0830233962328086E-2</v>
      </c>
      <c r="P9396" s="8">
        <f>M9396*O9328</f>
        <v>18906.632209885185</v>
      </c>
      <c r="Q9396" s="5">
        <f>N9396*O9328</f>
        <v>0.22972603526552626</v>
      </c>
      <c r="R9396" s="8">
        <f t="shared" si="2009"/>
        <v>63571.869708921229</v>
      </c>
      <c r="S9396" s="8">
        <f t="shared" si="2010"/>
        <v>939789.87661462708</v>
      </c>
      <c r="T9396" s="9">
        <f t="shared" si="2004"/>
        <v>11.294808892727302</v>
      </c>
      <c r="U9396" s="10">
        <f t="shared" si="2005"/>
        <v>4.6744112315159363</v>
      </c>
    </row>
    <row r="9397" spans="1:21" x14ac:dyDescent="0.3">
      <c r="A9397" s="17">
        <v>2005</v>
      </c>
      <c r="B9397" s="17">
        <v>69</v>
      </c>
      <c r="C9397" s="17">
        <v>1.813E-2</v>
      </c>
      <c r="D9397" s="17">
        <v>1.796E-2</v>
      </c>
      <c r="E9397" s="17">
        <v>0.5</v>
      </c>
      <c r="F9397" s="2">
        <f t="shared" si="2011"/>
        <v>81857.54087515331</v>
      </c>
      <c r="G9397" s="3">
        <f t="shared" si="2012"/>
        <v>1470.1614341177535</v>
      </c>
      <c r="H9397" s="2">
        <f t="shared" si="2013"/>
        <v>81122.460158094429</v>
      </c>
      <c r="I9397" s="2">
        <f>SUM(H9397:H9438)</f>
        <v>1246194.9525010134</v>
      </c>
      <c r="J9397" s="4">
        <f t="shared" si="2006"/>
        <v>15.22394808319093</v>
      </c>
      <c r="K9397" s="5">
        <f t="shared" si="2014"/>
        <v>0.21736</v>
      </c>
      <c r="L9397" s="5">
        <f t="shared" si="2007"/>
        <v>3.1274820143884891E-3</v>
      </c>
      <c r="M9397" s="8">
        <f t="shared" si="2008"/>
        <v>470078.30176289967</v>
      </c>
      <c r="N9397" s="6">
        <f>((B9396+E9396)*D9396+(B9397+E9397)*D9397+(B9398+E9398)*D9398)/3/SUM(D9328:D9397)</f>
        <v>5.7145212243896459</v>
      </c>
      <c r="O9397" s="7">
        <f>O9328</f>
        <v>4.0830233962328086E-2</v>
      </c>
      <c r="P9397" s="8">
        <f>M9397*O9328</f>
        <v>19193.407041593058</v>
      </c>
      <c r="Q9397" s="5">
        <f>N9397*O9328</f>
        <v>0.23332523857451878</v>
      </c>
      <c r="R9397" s="8">
        <f t="shared" si="2009"/>
        <v>62194.54278795515</v>
      </c>
      <c r="S9397" s="8">
        <f t="shared" si="2010"/>
        <v>876218.0069057059</v>
      </c>
      <c r="T9397" s="9">
        <f t="shared" si="2004"/>
        <v>10.704181893786519</v>
      </c>
      <c r="U9397" s="10">
        <f t="shared" si="2005"/>
        <v>4.519766189404411</v>
      </c>
    </row>
    <row r="9398" spans="1:21" x14ac:dyDescent="0.3">
      <c r="A9398" s="17">
        <v>2005</v>
      </c>
      <c r="B9398" s="17">
        <v>70</v>
      </c>
      <c r="C9398" s="17">
        <v>1.9599999999999999E-2</v>
      </c>
      <c r="D9398" s="17">
        <v>1.941E-2</v>
      </c>
      <c r="E9398" s="17">
        <v>0.5</v>
      </c>
      <c r="F9398" s="2">
        <f t="shared" si="2011"/>
        <v>80387.379441035562</v>
      </c>
      <c r="G9398" s="3">
        <f t="shared" si="2012"/>
        <v>1560.3190349505003</v>
      </c>
      <c r="H9398" s="2">
        <f t="shared" si="2013"/>
        <v>79607.219923560318</v>
      </c>
      <c r="I9398" s="2">
        <f>SUM(H9398:H9438)</f>
        <v>1165072.4923429189</v>
      </c>
      <c r="J9398" s="4">
        <f t="shared" si="2006"/>
        <v>14.493226429871418</v>
      </c>
      <c r="K9398" s="5">
        <f t="shared" si="2014"/>
        <v>0.23677000000000001</v>
      </c>
      <c r="L9398" s="5">
        <f t="shared" si="2007"/>
        <v>3.3584397163120569E-3</v>
      </c>
      <c r="M9398" s="8">
        <f t="shared" si="2008"/>
        <v>464596.40986615815</v>
      </c>
      <c r="N9398" s="6">
        <f>((B9397+E9397)*D9397+(B9398+E9398)*D9398+(B9399+E9399)*D9399)/3/SUM(D9328:D9398)</f>
        <v>5.814756937111965</v>
      </c>
      <c r="O9398" s="7">
        <f>O9328</f>
        <v>4.0830233962328086E-2</v>
      </c>
      <c r="P9398" s="8">
        <f>M9398*O9328</f>
        <v>18969.580112892909</v>
      </c>
      <c r="Q9398" s="5">
        <f>N9398*O9328</f>
        <v>0.23741788617635179</v>
      </c>
      <c r="R9398" s="8">
        <f t="shared" si="2009"/>
        <v>60707.042044932663</v>
      </c>
      <c r="S9398" s="8">
        <f t="shared" si="2010"/>
        <v>814023.46411775076</v>
      </c>
      <c r="T9398" s="9">
        <f t="shared" si="2004"/>
        <v>10.126259492198523</v>
      </c>
      <c r="U9398" s="10">
        <f t="shared" si="2005"/>
        <v>4.3669669376728955</v>
      </c>
    </row>
    <row r="9399" spans="1:21" x14ac:dyDescent="0.3">
      <c r="A9399" s="17">
        <v>2005</v>
      </c>
      <c r="B9399" s="17">
        <v>71</v>
      </c>
      <c r="C9399" s="17">
        <v>2.1399999999999999E-2</v>
      </c>
      <c r="D9399" s="17">
        <v>2.1170000000000001E-2</v>
      </c>
      <c r="E9399" s="17">
        <v>0.5</v>
      </c>
      <c r="F9399" s="2">
        <f t="shared" si="2011"/>
        <v>78827.06040608506</v>
      </c>
      <c r="G9399" s="3">
        <f t="shared" si="2012"/>
        <v>1668.7688687968209</v>
      </c>
      <c r="H9399" s="2">
        <f t="shared" si="2013"/>
        <v>77992.675971686651</v>
      </c>
      <c r="I9399" s="2">
        <f>SUM(H9399:H9438)</f>
        <v>1085465.2724193586</v>
      </c>
      <c r="J9399" s="4">
        <f t="shared" si="2006"/>
        <v>13.770211229842666</v>
      </c>
      <c r="K9399" s="5">
        <f t="shared" si="2014"/>
        <v>0.25794</v>
      </c>
      <c r="L9399" s="5">
        <f t="shared" si="2007"/>
        <v>3.6075524475524478E-3</v>
      </c>
      <c r="M9399" s="8">
        <f t="shared" si="2008"/>
        <v>462576.46785676008</v>
      </c>
      <c r="N9399" s="6">
        <f>((B9398+E9398)*D9398+(B9399+E9399)*D9399+(B9400+E9400)*D9400)/3/SUM(D9328:D9399)</f>
        <v>6.0170776149492129</v>
      </c>
      <c r="O9399" s="7">
        <f>O9328</f>
        <v>4.0830233962328086E-2</v>
      </c>
      <c r="P9399" s="8">
        <f>M9399*O9328</f>
        <v>18887.105408058851</v>
      </c>
      <c r="Q9399" s="5">
        <f>N9399*O9328</f>
        <v>0.24567868678786342</v>
      </c>
      <c r="R9399" s="8">
        <f t="shared" si="2009"/>
        <v>58831.537759891326</v>
      </c>
      <c r="S9399" s="8">
        <f t="shared" si="2010"/>
        <v>753316.42207281815</v>
      </c>
      <c r="T9399" s="9">
        <f t="shared" si="2004"/>
        <v>9.5565712864597181</v>
      </c>
      <c r="U9399" s="10">
        <f t="shared" si="2005"/>
        <v>4.2136399433829475</v>
      </c>
    </row>
    <row r="9400" spans="1:21" x14ac:dyDescent="0.3">
      <c r="A9400" s="17">
        <v>2005</v>
      </c>
      <c r="B9400" s="17">
        <v>72</v>
      </c>
      <c r="C9400" s="17">
        <v>2.477E-2</v>
      </c>
      <c r="D9400" s="17">
        <v>2.4469999999999999E-2</v>
      </c>
      <c r="E9400" s="17">
        <v>0.5</v>
      </c>
      <c r="F9400" s="2">
        <f t="shared" si="2011"/>
        <v>77158.291537288242</v>
      </c>
      <c r="G9400" s="3">
        <f t="shared" si="2012"/>
        <v>1888.0633939174431</v>
      </c>
      <c r="H9400" s="2">
        <f t="shared" si="2013"/>
        <v>76214.259840329527</v>
      </c>
      <c r="I9400" s="2">
        <f>SUM(H9400:H9438)</f>
        <v>1007472.5964476719</v>
      </c>
      <c r="J9400" s="4">
        <f t="shared" si="2006"/>
        <v>13.057217524843603</v>
      </c>
      <c r="K9400" s="5">
        <f t="shared" si="2014"/>
        <v>0.28240999999999999</v>
      </c>
      <c r="L9400" s="5">
        <f t="shared" si="2007"/>
        <v>3.8953103448275861E-3</v>
      </c>
      <c r="M9400" s="8">
        <f t="shared" si="2008"/>
        <v>484701.66091503354</v>
      </c>
      <c r="N9400" s="6">
        <f>((B9399+E9399)*D9399+(B9400+E9400)*D9400+(B9401+E9401)*D9401)/3/SUM(D9328:D9400)</f>
        <v>6.1838638858397372</v>
      </c>
      <c r="O9400" s="7">
        <f>O9328</f>
        <v>4.0830233962328086E-2</v>
      </c>
      <c r="P9400" s="8">
        <f>M9400*O9328</f>
        <v>19790.482217089833</v>
      </c>
      <c r="Q9400" s="5">
        <f>N9400*O9328</f>
        <v>0.25248860925002775</v>
      </c>
      <c r="R9400" s="8">
        <f t="shared" si="2009"/>
        <v>56971.027368224481</v>
      </c>
      <c r="S9400" s="8">
        <f t="shared" si="2010"/>
        <v>694484.88431292679</v>
      </c>
      <c r="T9400" s="9">
        <f t="shared" si="2004"/>
        <v>9.0007809980772251</v>
      </c>
      <c r="U9400" s="10">
        <f t="shared" si="2005"/>
        <v>4.0564365267663778</v>
      </c>
    </row>
    <row r="9401" spans="1:21" x14ac:dyDescent="0.3">
      <c r="A9401" s="17">
        <v>2005</v>
      </c>
      <c r="B9401" s="17">
        <v>73</v>
      </c>
      <c r="C9401" s="17">
        <v>2.691E-2</v>
      </c>
      <c r="D9401" s="17">
        <v>2.6550000000000001E-2</v>
      </c>
      <c r="E9401" s="17">
        <v>0.5</v>
      </c>
      <c r="F9401" s="2">
        <f t="shared" si="2011"/>
        <v>75270.228143370798</v>
      </c>
      <c r="G9401" s="3">
        <f t="shared" si="2012"/>
        <v>1998.4245572064947</v>
      </c>
      <c r="H9401" s="2">
        <f t="shared" si="2013"/>
        <v>74271.015864767556</v>
      </c>
      <c r="I9401" s="2">
        <f>SUM(H9401:H9438)</f>
        <v>931258.33660734235</v>
      </c>
      <c r="J9401" s="4">
        <f t="shared" si="2006"/>
        <v>12.372200265336383</v>
      </c>
      <c r="K9401" s="5">
        <f t="shared" si="2014"/>
        <v>0.30896000000000001</v>
      </c>
      <c r="L9401" s="5">
        <f t="shared" si="2007"/>
        <v>4.2035374149659863E-3</v>
      </c>
      <c r="M9401" s="8">
        <f t="shared" si="2008"/>
        <v>475414.95648199558</v>
      </c>
      <c r="N9401" s="6">
        <f>((B9400+E9400)*D9400+(B9401+E9401)*D9401+(B9402+E9402)*D9402)/3/SUM(D9328:D9401)</f>
        <v>6.489389133436906</v>
      </c>
      <c r="O9401" s="7">
        <f>O9328</f>
        <v>4.0830233962328086E-2</v>
      </c>
      <c r="P9401" s="8">
        <f>M9401*O9328</f>
        <v>19411.303902349904</v>
      </c>
      <c r="Q9401" s="5">
        <f>N9401*O9328</f>
        <v>0.26496327659081836</v>
      </c>
      <c r="R9401" s="8">
        <f t="shared" si="2009"/>
        <v>54591.924145510093</v>
      </c>
      <c r="S9401" s="8">
        <f t="shared" si="2010"/>
        <v>637513.85694470233</v>
      </c>
      <c r="T9401" s="9">
        <f t="shared" si="2004"/>
        <v>8.4696681897974226</v>
      </c>
      <c r="U9401" s="10">
        <f t="shared" si="2005"/>
        <v>3.9025320755389608</v>
      </c>
    </row>
    <row r="9402" spans="1:21" x14ac:dyDescent="0.3">
      <c r="A9402" s="17">
        <v>2005</v>
      </c>
      <c r="B9402" s="17">
        <v>74</v>
      </c>
      <c r="C9402" s="17">
        <v>3.1210000000000002E-2</v>
      </c>
      <c r="D9402" s="17">
        <v>3.073E-2</v>
      </c>
      <c r="E9402" s="17">
        <v>0.5</v>
      </c>
      <c r="F9402" s="2">
        <f t="shared" si="2011"/>
        <v>73271.8035861643</v>
      </c>
      <c r="G9402" s="3">
        <f t="shared" si="2012"/>
        <v>2251.642524202829</v>
      </c>
      <c r="H9402" s="2">
        <f t="shared" si="2013"/>
        <v>72145.98232406289</v>
      </c>
      <c r="I9402" s="2">
        <f>SUM(H9402:H9438)</f>
        <v>856987.32074257475</v>
      </c>
      <c r="J9402" s="4">
        <f t="shared" si="2006"/>
        <v>11.69600417621489</v>
      </c>
      <c r="K9402" s="5">
        <f t="shared" si="2014"/>
        <v>0.33968999999999999</v>
      </c>
      <c r="L9402" s="5">
        <f t="shared" si="2007"/>
        <v>4.5595973154362417E-3</v>
      </c>
      <c r="M9402" s="8">
        <f t="shared" si="2008"/>
        <v>493824.86400279892</v>
      </c>
      <c r="N9402" s="6">
        <f>((B9401+E9401)*D9401+(B9402+E9402)*D9402+(B9403+E9403)*D9403)/3/SUM(D9328:D9402)</f>
        <v>6.658929219778817</v>
      </c>
      <c r="O9402" s="7">
        <f>O9328</f>
        <v>4.0830233962328086E-2</v>
      </c>
      <c r="P9402" s="8">
        <f>M9402*O9328</f>
        <v>20162.984733649129</v>
      </c>
      <c r="Q9402" s="5">
        <f>N9402*O9328</f>
        <v>0.27188563798215193</v>
      </c>
      <c r="R9402" s="8">
        <f t="shared" si="2009"/>
        <v>52530.525892035992</v>
      </c>
      <c r="S9402" s="8">
        <f t="shared" si="2010"/>
        <v>582921.93279919226</v>
      </c>
      <c r="T9402" s="9">
        <f t="shared" si="2004"/>
        <v>7.9556105386938185</v>
      </c>
      <c r="U9402" s="10">
        <f t="shared" si="2005"/>
        <v>3.7403936375210716</v>
      </c>
    </row>
    <row r="9403" spans="1:21" x14ac:dyDescent="0.3">
      <c r="A9403" s="17">
        <v>2005</v>
      </c>
      <c r="B9403" s="17">
        <v>75</v>
      </c>
      <c r="C9403" s="17">
        <v>3.4279999999999998E-2</v>
      </c>
      <c r="D9403" s="17">
        <v>3.3709999999999997E-2</v>
      </c>
      <c r="E9403" s="17">
        <v>0.5</v>
      </c>
      <c r="F9403" s="2">
        <f t="shared" si="2011"/>
        <v>71020.161061961466</v>
      </c>
      <c r="G9403" s="3">
        <f t="shared" si="2012"/>
        <v>2394.0896293987207</v>
      </c>
      <c r="H9403" s="2">
        <f t="shared" si="2013"/>
        <v>69823.116247262107</v>
      </c>
      <c r="I9403" s="2">
        <f>SUM(H9403:H9438)</f>
        <v>784841.33841851191</v>
      </c>
      <c r="J9403" s="4">
        <f t="shared" si="2006"/>
        <v>11.05096534114838</v>
      </c>
      <c r="K9403" s="5">
        <f t="shared" si="2014"/>
        <v>0.37340000000000001</v>
      </c>
      <c r="L9403" s="5">
        <f t="shared" si="2007"/>
        <v>4.9456953642384111E-3</v>
      </c>
      <c r="M9403" s="8">
        <f t="shared" si="2008"/>
        <v>484075.43390359776</v>
      </c>
      <c r="N9403" s="6">
        <f>((B9402+E9402)*D9402+(B9403+E9403)*D9403+(B9404+E9404)*D9404)/3/SUM(D9328:D9403)</f>
        <v>6.9162738796643461</v>
      </c>
      <c r="O9403" s="7">
        <f>O9328</f>
        <v>4.0830233962328086E-2</v>
      </c>
      <c r="P9403" s="8">
        <f>M9403*O9328</f>
        <v>19764.913221699382</v>
      </c>
      <c r="Q9403" s="5">
        <f>N9403*O9328</f>
        <v>0.2823930806542338</v>
      </c>
      <c r="R9403" s="8">
        <f t="shared" si="2009"/>
        <v>50105.551349319074</v>
      </c>
      <c r="S9403" s="8">
        <f t="shared" si="2010"/>
        <v>530391.40690715623</v>
      </c>
      <c r="T9403" s="9">
        <f t="shared" si="2004"/>
        <v>7.4681808514122743</v>
      </c>
      <c r="U9403" s="10">
        <f t="shared" si="2005"/>
        <v>3.5827844897361061</v>
      </c>
    </row>
    <row r="9404" spans="1:21" x14ac:dyDescent="0.3">
      <c r="A9404" s="17">
        <v>2005</v>
      </c>
      <c r="B9404" s="17">
        <v>76</v>
      </c>
      <c r="C9404" s="17">
        <v>3.882E-2</v>
      </c>
      <c r="D9404" s="17">
        <v>3.8080000000000003E-2</v>
      </c>
      <c r="E9404" s="17">
        <v>0.5</v>
      </c>
      <c r="F9404" s="2">
        <f t="shared" si="2011"/>
        <v>68626.071432562749</v>
      </c>
      <c r="G9404" s="3">
        <f t="shared" si="2012"/>
        <v>2613.2808001519898</v>
      </c>
      <c r="H9404" s="2">
        <f t="shared" si="2013"/>
        <v>67319.431032486755</v>
      </c>
      <c r="I9404" s="2">
        <f>SUM(H9404:H9438)</f>
        <v>715018.2221712498</v>
      </c>
      <c r="J9404" s="4">
        <f t="shared" si="2006"/>
        <v>10.41904639512815</v>
      </c>
      <c r="K9404" s="5">
        <f t="shared" si="2014"/>
        <v>0.41148000000000001</v>
      </c>
      <c r="L9404" s="5">
        <f t="shared" si="2007"/>
        <v>5.3788235294117649E-3</v>
      </c>
      <c r="M9404" s="8">
        <f t="shared" si="2008"/>
        <v>485846.16800725966</v>
      </c>
      <c r="N9404" s="6">
        <f>((B9403+E9403)*D9403+(B9404+E9404)*D9404+(B9405+E9405)*D9405)/3/SUM(D9328:D9404)</f>
        <v>7.1444541654515401</v>
      </c>
      <c r="O9404" s="7">
        <f>O9328</f>
        <v>4.0830233962328086E-2</v>
      </c>
      <c r="P9404" s="8">
        <f>M9404*O9328</f>
        <v>19837.212709436972</v>
      </c>
      <c r="Q9404" s="5">
        <f>N9404*O9328</f>
        <v>0.29170973510851583</v>
      </c>
      <c r="R9404" s="8">
        <f t="shared" si="2009"/>
        <v>47681.697638344041</v>
      </c>
      <c r="S9404" s="8">
        <f t="shared" si="2010"/>
        <v>480285.85555783712</v>
      </c>
      <c r="T9404" s="9">
        <f t="shared" si="2004"/>
        <v>6.9985917236979374</v>
      </c>
      <c r="U9404" s="10">
        <f t="shared" si="2005"/>
        <v>3.4204546714302131</v>
      </c>
    </row>
    <row r="9405" spans="1:21" x14ac:dyDescent="0.3">
      <c r="A9405" s="17">
        <v>2005</v>
      </c>
      <c r="B9405" s="17">
        <v>77</v>
      </c>
      <c r="C9405" s="17">
        <v>4.4330000000000001E-2</v>
      </c>
      <c r="D9405" s="17">
        <v>4.3369999999999999E-2</v>
      </c>
      <c r="E9405" s="17">
        <v>0.5</v>
      </c>
      <c r="F9405" s="2">
        <f t="shared" si="2011"/>
        <v>66012.790632410761</v>
      </c>
      <c r="G9405" s="3">
        <f t="shared" si="2012"/>
        <v>2862.9747297276544</v>
      </c>
      <c r="H9405" s="2">
        <f t="shared" si="2013"/>
        <v>64581.303267546937</v>
      </c>
      <c r="I9405" s="2">
        <f>SUM(H9405:H9438)</f>
        <v>647698.79113876319</v>
      </c>
      <c r="J9405" s="4">
        <f t="shared" si="2006"/>
        <v>9.8117165618015552</v>
      </c>
      <c r="K9405" s="5">
        <f t="shared" si="2014"/>
        <v>0.45485000000000003</v>
      </c>
      <c r="L9405" s="5">
        <f t="shared" si="2007"/>
        <v>5.8690322580645165E-3</v>
      </c>
      <c r="M9405" s="8">
        <f t="shared" si="2008"/>
        <v>487810.35847838456</v>
      </c>
      <c r="N9405" s="6">
        <f>((B9404+E9404)*D9404+(B9405+E9405)*D9405+(B9406+E9406)*D9406)/3/SUM(D9328:D9405)</f>
        <v>7.266798578285881</v>
      </c>
      <c r="O9405" s="7">
        <f>O9328</f>
        <v>4.0830233962328086E-2</v>
      </c>
      <c r="P9405" s="8">
        <f>M9405*O9328</f>
        <v>19917.411065919576</v>
      </c>
      <c r="Q9405" s="5">
        <f>N9405*O9328</f>
        <v>0.29670508610852564</v>
      </c>
      <c r="R9405" s="8">
        <f t="shared" si="2009"/>
        <v>45419.702120548616</v>
      </c>
      <c r="S9405" s="8">
        <f t="shared" si="2010"/>
        <v>432604.1579194931</v>
      </c>
      <c r="T9405" s="9">
        <f t="shared" si="2004"/>
        <v>6.5533384329777817</v>
      </c>
      <c r="U9405" s="10">
        <f t="shared" si="2005"/>
        <v>3.2583781288237734</v>
      </c>
    </row>
    <row r="9406" spans="1:21" x14ac:dyDescent="0.3">
      <c r="A9406" s="17">
        <v>2005</v>
      </c>
      <c r="B9406" s="17">
        <v>78</v>
      </c>
      <c r="C9406" s="17">
        <v>4.7500000000000001E-2</v>
      </c>
      <c r="D9406" s="17">
        <v>4.6390000000000001E-2</v>
      </c>
      <c r="E9406" s="17">
        <v>0.5</v>
      </c>
      <c r="F9406" s="2">
        <f t="shared" si="2011"/>
        <v>63149.815902683105</v>
      </c>
      <c r="G9406" s="3">
        <f t="shared" si="2012"/>
        <v>2929.5199597254691</v>
      </c>
      <c r="H9406" s="2">
        <f t="shared" si="2013"/>
        <v>61685.055922820371</v>
      </c>
      <c r="I9406" s="2">
        <f>SUM(H9406:H9438)</f>
        <v>583117.48787121614</v>
      </c>
      <c r="J9406" s="4">
        <f t="shared" si="2006"/>
        <v>9.2338747078824142</v>
      </c>
      <c r="K9406" s="5">
        <f t="shared" si="2014"/>
        <v>0.50124000000000002</v>
      </c>
      <c r="L9406" s="5">
        <f t="shared" si="2007"/>
        <v>6.3852229299363062E-3</v>
      </c>
      <c r="M9406" s="8">
        <f t="shared" si="2008"/>
        <v>458796.81756932667</v>
      </c>
      <c r="N9406" s="6">
        <f>((B9405+E9405)*D9405+(B9406+E9406)*D9406+(B9407+E9407)*D9407)/3/SUM(D9328:D9406)</f>
        <v>7.4119749687441798</v>
      </c>
      <c r="O9406" s="7">
        <f>O9328</f>
        <v>4.0830233962328086E-2</v>
      </c>
      <c r="P9406" s="8">
        <f>M9406*O9328</f>
        <v>18732.781402527165</v>
      </c>
      <c r="Q9406" s="5">
        <f>N9406*O9328</f>
        <v>0.30263267209674427</v>
      </c>
      <c r="R9406" s="8">
        <f t="shared" si="2009"/>
        <v>43017.142620460138</v>
      </c>
      <c r="S9406" s="8">
        <f t="shared" si="2010"/>
        <v>387184.45579894446</v>
      </c>
      <c r="T9406" s="9">
        <f t="shared" si="2004"/>
        <v>6.1312048224434141</v>
      </c>
      <c r="U9406" s="10">
        <f t="shared" si="2005"/>
        <v>3.102669885439</v>
      </c>
    </row>
    <row r="9407" spans="1:21" x14ac:dyDescent="0.3">
      <c r="A9407" s="17">
        <v>2005</v>
      </c>
      <c r="B9407" s="17">
        <v>79</v>
      </c>
      <c r="C9407" s="17">
        <v>5.3510000000000002E-2</v>
      </c>
      <c r="D9407" s="17">
        <v>5.2109999999999997E-2</v>
      </c>
      <c r="E9407" s="17">
        <v>0.5</v>
      </c>
      <c r="F9407" s="2">
        <f t="shared" si="2011"/>
        <v>60220.295942957637</v>
      </c>
      <c r="G9407" s="3">
        <f t="shared" si="2012"/>
        <v>3138.0796215875221</v>
      </c>
      <c r="H9407" s="2">
        <f t="shared" si="2013"/>
        <v>58651.256132163879</v>
      </c>
      <c r="I9407" s="2">
        <f>SUM(H9407:H9438)</f>
        <v>521432.43194839585</v>
      </c>
      <c r="J9407" s="4">
        <f t="shared" si="2006"/>
        <v>8.6587490775919029</v>
      </c>
      <c r="K9407" s="5">
        <f t="shared" si="2014"/>
        <v>0.55335000000000001</v>
      </c>
      <c r="L9407" s="5">
        <f t="shared" si="2007"/>
        <v>6.9603773584905665E-3</v>
      </c>
      <c r="M9407" s="8">
        <f t="shared" si="2008"/>
        <v>450849.06463577843</v>
      </c>
      <c r="N9407" s="6">
        <f>((B9406+E9406)*D9406+(B9407+E9407)*D9407+(B9408+E9408)*D9408)/3/SUM(D9328:D9407)</f>
        <v>7.5420469262973997</v>
      </c>
      <c r="O9407" s="7">
        <f>O9328</f>
        <v>4.0830233962328086E-2</v>
      </c>
      <c r="P9407" s="8">
        <f>M9407*O9328</f>
        <v>18408.272790775609</v>
      </c>
      <c r="Q9407" s="5">
        <f>N9407*O9328</f>
        <v>0.30794354055558026</v>
      </c>
      <c r="R9407" s="8">
        <f t="shared" si="2009"/>
        <v>40589.980660793146</v>
      </c>
      <c r="S9407" s="8">
        <f t="shared" si="2010"/>
        <v>344167.31317848433</v>
      </c>
      <c r="T9407" s="9">
        <f t="shared" si="2004"/>
        <v>5.7151381903617562</v>
      </c>
      <c r="U9407" s="10">
        <f t="shared" si="2005"/>
        <v>2.9436108872301467</v>
      </c>
    </row>
    <row r="9408" spans="1:21" x14ac:dyDescent="0.3">
      <c r="A9408" s="17">
        <v>2005</v>
      </c>
      <c r="B9408" s="17">
        <v>80</v>
      </c>
      <c r="C9408" s="17">
        <v>6.0609999999999997E-2</v>
      </c>
      <c r="D9408" s="17">
        <v>5.883E-2</v>
      </c>
      <c r="E9408" s="17">
        <v>0.5</v>
      </c>
      <c r="F9408" s="2">
        <f t="shared" si="2011"/>
        <v>57082.216321370113</v>
      </c>
      <c r="G9408" s="3">
        <f t="shared" si="2012"/>
        <v>3358.1467861862038</v>
      </c>
      <c r="H9408" s="2">
        <f t="shared" si="2013"/>
        <v>55403.142928277011</v>
      </c>
      <c r="I9408" s="2">
        <f>SUM(H9408:H9438)</f>
        <v>462781.17581623193</v>
      </c>
      <c r="J9408" s="4">
        <f t="shared" si="2006"/>
        <v>8.1072741326439797</v>
      </c>
      <c r="K9408" s="5">
        <f t="shared" si="2014"/>
        <v>0.61218000000000006</v>
      </c>
      <c r="L9408" s="5">
        <f t="shared" si="2007"/>
        <v>7.6047204968944107E-3</v>
      </c>
      <c r="M9408" s="8">
        <f t="shared" si="2008"/>
        <v>441587.14150738245</v>
      </c>
      <c r="N9408" s="6">
        <f>((B9407+E9407)*D9407+(B9408+E9408)*D9408+(B9409+E9409)*D9409)/3/SUM(D9328:D9408)</f>
        <v>7.7171202369673404</v>
      </c>
      <c r="O9408" s="7">
        <f>O9328</f>
        <v>4.0830233962328086E-2</v>
      </c>
      <c r="P9408" s="8">
        <f>M9408*O9328</f>
        <v>18030.106302502107</v>
      </c>
      <c r="Q9408" s="5">
        <f>N9408*O9328</f>
        <v>0.31509182479079328</v>
      </c>
      <c r="R9408" s="8">
        <f t="shared" si="2009"/>
        <v>37946.065523861078</v>
      </c>
      <c r="S9408" s="8">
        <f t="shared" si="2010"/>
        <v>303577.33251769119</v>
      </c>
      <c r="T9408" s="9">
        <f t="shared" si="2004"/>
        <v>5.3182471193579017</v>
      </c>
      <c r="U9408" s="10">
        <f t="shared" si="2005"/>
        <v>2.7890270132860779</v>
      </c>
    </row>
    <row r="9409" spans="1:21" x14ac:dyDescent="0.3">
      <c r="A9409" s="17">
        <v>2005</v>
      </c>
      <c r="B9409" s="17">
        <v>81</v>
      </c>
      <c r="C9409" s="17">
        <v>6.7140000000000005E-2</v>
      </c>
      <c r="D9409" s="17">
        <v>6.4960000000000004E-2</v>
      </c>
      <c r="E9409" s="17">
        <v>0.5</v>
      </c>
      <c r="F9409" s="2">
        <f t="shared" si="2011"/>
        <v>53724.069535183909</v>
      </c>
      <c r="G9409" s="3">
        <f t="shared" si="2012"/>
        <v>3489.9155570055468</v>
      </c>
      <c r="H9409" s="2">
        <f t="shared" si="2013"/>
        <v>51979.111756681137</v>
      </c>
      <c r="I9409" s="2">
        <f>SUM(H9409:H9438)</f>
        <v>407378.03288795496</v>
      </c>
      <c r="J9409" s="4">
        <f t="shared" si="2006"/>
        <v>7.5827843350765329</v>
      </c>
      <c r="K9409" s="5">
        <f t="shared" si="2014"/>
        <v>0.67714000000000008</v>
      </c>
      <c r="L9409" s="5">
        <f t="shared" si="2007"/>
        <v>8.3084662576687132E-3</v>
      </c>
      <c r="M9409" s="8">
        <f t="shared" si="2008"/>
        <v>420043.29665350151</v>
      </c>
      <c r="N9409" s="6">
        <f>((B9408+E9408)*D9408+(B9409+E9409)*D9409+(B9410+E9410)*D9410)/3/SUM(D9328:D9409)</f>
        <v>7.8964492817831848</v>
      </c>
      <c r="O9409" s="7">
        <f>O9328</f>
        <v>4.0830233962328086E-2</v>
      </c>
      <c r="P9409" s="8">
        <f>M9409*O9328</f>
        <v>17150.466076670047</v>
      </c>
      <c r="Q9409" s="5">
        <f>N9409*O9328</f>
        <v>0.32241387164686502</v>
      </c>
      <c r="R9409" s="8">
        <f t="shared" si="2009"/>
        <v>35220.325090444494</v>
      </c>
      <c r="S9409" s="8">
        <f t="shared" si="2010"/>
        <v>265631.2669938301</v>
      </c>
      <c r="T9409" s="9">
        <f t="shared" si="2004"/>
        <v>4.9443623554963221</v>
      </c>
      <c r="U9409" s="10">
        <f t="shared" si="2005"/>
        <v>2.6384219795802109</v>
      </c>
    </row>
    <row r="9410" spans="1:21" x14ac:dyDescent="0.3">
      <c r="A9410" s="17">
        <v>2005</v>
      </c>
      <c r="B9410" s="17">
        <v>82</v>
      </c>
      <c r="C9410" s="17">
        <v>7.5609999999999997E-2</v>
      </c>
      <c r="D9410" s="17">
        <v>7.2859999999999994E-2</v>
      </c>
      <c r="E9410" s="17">
        <v>0.5</v>
      </c>
      <c r="F9410" s="2">
        <f t="shared" si="2011"/>
        <v>50234.153978178365</v>
      </c>
      <c r="G9410" s="3">
        <f t="shared" si="2012"/>
        <v>3660.0604588500755</v>
      </c>
      <c r="H9410" s="2">
        <f t="shared" si="2013"/>
        <v>48404.123748753329</v>
      </c>
      <c r="I9410" s="2">
        <f>SUM(H9410:H9438)</f>
        <v>355398.92113127379</v>
      </c>
      <c r="J9410" s="4">
        <f t="shared" si="2006"/>
        <v>7.0748463542485158</v>
      </c>
      <c r="K9410" s="5">
        <f t="shared" si="2014"/>
        <v>0.75000000000000011</v>
      </c>
      <c r="L9410" s="5">
        <f t="shared" si="2007"/>
        <v>9.0909090909090922E-3</v>
      </c>
      <c r="M9410" s="8">
        <f t="shared" si="2008"/>
        <v>402606.65047350823</v>
      </c>
      <c r="N9410" s="6">
        <f>((B9409+E9409)*D9409+(B9410+E9410)*D9410+(B9411+E9411)*D9411)/3/SUM(D9328:D9410)</f>
        <v>8.1307288888888873</v>
      </c>
      <c r="O9410" s="7">
        <f>O9328</f>
        <v>4.0830233962328086E-2</v>
      </c>
      <c r="P9410" s="8">
        <f>M9410*O9328</f>
        <v>16438.523733622587</v>
      </c>
      <c r="Q9410" s="5">
        <f>N9410*O9328</f>
        <v>0.33197956281759317</v>
      </c>
      <c r="R9410" s="8">
        <f t="shared" si="2009"/>
        <v>32334.943908073517</v>
      </c>
      <c r="S9410" s="8">
        <f t="shared" si="2010"/>
        <v>230410.94190338562</v>
      </c>
      <c r="T9410" s="9">
        <f t="shared" si="2004"/>
        <v>4.5867387754450046</v>
      </c>
      <c r="U9410" s="10">
        <f t="shared" si="2005"/>
        <v>2.4881075788035112</v>
      </c>
    </row>
    <row r="9411" spans="1:21" x14ac:dyDescent="0.3">
      <c r="A9411" s="17">
        <v>2005</v>
      </c>
      <c r="B9411" s="17">
        <v>83</v>
      </c>
      <c r="C9411" s="17">
        <v>8.7359999999999993E-2</v>
      </c>
      <c r="D9411" s="17">
        <v>8.3699999999999997E-2</v>
      </c>
      <c r="E9411" s="17">
        <v>0.5</v>
      </c>
      <c r="F9411" s="2">
        <f t="shared" si="2011"/>
        <v>46574.093519328293</v>
      </c>
      <c r="G9411" s="3">
        <f t="shared" si="2012"/>
        <v>3898.2516275677781</v>
      </c>
      <c r="H9411" s="2">
        <f t="shared" si="2013"/>
        <v>44624.967705544404</v>
      </c>
      <c r="I9411" s="2">
        <f>SUM(H9411:H9438)</f>
        <v>306994.79738252051</v>
      </c>
      <c r="J9411" s="4">
        <f t="shared" si="2006"/>
        <v>6.5915356410558452</v>
      </c>
      <c r="K9411" s="5">
        <f t="shared" si="2014"/>
        <v>0.83370000000000011</v>
      </c>
      <c r="L9411" s="5">
        <f t="shared" si="2007"/>
        <v>9.9844311377245525E-3</v>
      </c>
      <c r="M9411" s="8">
        <f t="shared" si="2008"/>
        <v>390433.02255236829</v>
      </c>
      <c r="N9411" s="6">
        <f>((B9410+E9410)*D9410+(B9411+E9411)*D9411+(B9412+E9412)*D9412)/3/SUM(D9328:D9411)</f>
        <v>8.3690836032145857</v>
      </c>
      <c r="O9411" s="7">
        <f>O9328</f>
        <v>4.0830233962328086E-2</v>
      </c>
      <c r="P9411" s="8">
        <f>M9411*O9328</f>
        <v>15941.471657432116</v>
      </c>
      <c r="Q9411" s="5">
        <f>N9411*O9328</f>
        <v>0.34171164156953526</v>
      </c>
      <c r="R9411" s="8">
        <f t="shared" si="2009"/>
        <v>29376.096735895328</v>
      </c>
      <c r="S9411" s="8">
        <f t="shared" si="2010"/>
        <v>198075.99799531209</v>
      </c>
      <c r="T9411" s="9">
        <f t="shared" si="2004"/>
        <v>4.252922236975162</v>
      </c>
      <c r="U9411" s="10">
        <f t="shared" si="2005"/>
        <v>2.3386134040806832</v>
      </c>
    </row>
    <row r="9412" spans="1:21" x14ac:dyDescent="0.3">
      <c r="A9412" s="17">
        <v>2005</v>
      </c>
      <c r="B9412" s="17">
        <v>84</v>
      </c>
      <c r="C9412" s="17">
        <v>9.8489999999999994E-2</v>
      </c>
      <c r="D9412" s="17">
        <v>9.3869999999999995E-2</v>
      </c>
      <c r="E9412" s="17">
        <v>0.5</v>
      </c>
      <c r="F9412" s="2">
        <f t="shared" si="2011"/>
        <v>42675.841891760516</v>
      </c>
      <c r="G9412" s="3">
        <f t="shared" si="2012"/>
        <v>4005.9812783795596</v>
      </c>
      <c r="H9412" s="2">
        <f t="shared" si="2013"/>
        <v>40672.851252570734</v>
      </c>
      <c r="I9412" s="2">
        <f>SUM(H9412:H9438)</f>
        <v>262369.82967697614</v>
      </c>
      <c r="J9412" s="4">
        <f t="shared" si="2006"/>
        <v>6.1479707967432562</v>
      </c>
      <c r="K9412" s="5">
        <f t="shared" si="2014"/>
        <v>0.92757000000000012</v>
      </c>
      <c r="L9412" s="5">
        <f t="shared" si="2007"/>
        <v>1.097715976331361E-2</v>
      </c>
      <c r="M9412" s="8">
        <f t="shared" si="2008"/>
        <v>364937.86778687622</v>
      </c>
      <c r="N9412" s="6">
        <f>((B9411+E9411)*D9411+(B9412+E9412)*D9412+(B9413+E9413)*D9413)/3/SUM(D9328:D9412)</f>
        <v>8.6683916038681712</v>
      </c>
      <c r="O9412" s="7">
        <f>O9328</f>
        <v>4.0830233962328086E-2</v>
      </c>
      <c r="P9412" s="8">
        <f>M9412*O9328</f>
        <v>14900.49852345131</v>
      </c>
      <c r="Q9412" s="5">
        <f>N9412*O9328</f>
        <v>0.35393245726301781</v>
      </c>
      <c r="R9412" s="8">
        <f t="shared" si="2009"/>
        <v>26277.409064855161</v>
      </c>
      <c r="S9412" s="8">
        <f t="shared" si="2010"/>
        <v>168699.90125941677</v>
      </c>
      <c r="T9412" s="9">
        <f t="shared" ref="T9412:T9475" si="2015">S9412/F9412</f>
        <v>3.9530538539179445</v>
      </c>
      <c r="U9412" s="10">
        <f t="shared" si="2005"/>
        <v>2.1949169428253117</v>
      </c>
    </row>
    <row r="9413" spans="1:21" x14ac:dyDescent="0.3">
      <c r="A9413" s="17">
        <v>2005</v>
      </c>
      <c r="B9413" s="17">
        <v>85</v>
      </c>
      <c r="C9413" s="17">
        <v>0.11373</v>
      </c>
      <c r="D9413" s="17">
        <v>0.10761</v>
      </c>
      <c r="E9413" s="17">
        <v>0.5</v>
      </c>
      <c r="F9413" s="2">
        <f t="shared" si="2011"/>
        <v>38669.860613380959</v>
      </c>
      <c r="G9413" s="3">
        <f t="shared" si="2012"/>
        <v>4161.2637006059249</v>
      </c>
      <c r="H9413" s="2">
        <f t="shared" si="2013"/>
        <v>36589.228763077997</v>
      </c>
      <c r="I9413" s="2">
        <f>SUM(H9413:H9438)</f>
        <v>221696.97842440539</v>
      </c>
      <c r="J9413" s="4">
        <f t="shared" si="2006"/>
        <v>5.7330689820922558</v>
      </c>
      <c r="K9413" s="5">
        <f t="shared" si="2014"/>
        <v>1.0351800000000002</v>
      </c>
      <c r="L9413" s="5">
        <f t="shared" si="2007"/>
        <v>1.2107368421052634E-2</v>
      </c>
      <c r="M9413" s="8">
        <f t="shared" si="2008"/>
        <v>343696.79321645171</v>
      </c>
      <c r="N9413" s="6">
        <f>((B9412+E9412)*D9412+(B9413+E9413)*D9413+(B9414+E9414)*D9414)/3/SUM(D9328:D9413)</f>
        <v>8.527209438616147</v>
      </c>
      <c r="O9413" s="7">
        <f>O9328</f>
        <v>4.0830233962328086E-2</v>
      </c>
      <c r="P9413" s="8">
        <f>M9413*O9328</f>
        <v>14033.220479129621</v>
      </c>
      <c r="Q9413" s="5">
        <f>N9413*O9328</f>
        <v>0.34816795642446963</v>
      </c>
      <c r="R9413" s="8">
        <f t="shared" si="2009"/>
        <v>23850.031757489705</v>
      </c>
      <c r="S9413" s="8">
        <f t="shared" si="2010"/>
        <v>142422.49219456161</v>
      </c>
      <c r="T9413" s="9">
        <f t="shared" si="2015"/>
        <v>3.6830360889710332</v>
      </c>
      <c r="U9413" s="10">
        <f t="shared" si="2005"/>
        <v>2.0500328931212226</v>
      </c>
    </row>
    <row r="9414" spans="1:21" x14ac:dyDescent="0.3">
      <c r="A9414" s="17">
        <v>2005</v>
      </c>
      <c r="B9414" s="17">
        <v>86</v>
      </c>
      <c r="C9414" s="17">
        <v>0.11425</v>
      </c>
      <c r="D9414" s="17">
        <v>0.10808</v>
      </c>
      <c r="E9414" s="17">
        <v>0.5</v>
      </c>
      <c r="F9414" s="2">
        <f t="shared" si="2011"/>
        <v>34508.596912775036</v>
      </c>
      <c r="G9414" s="3">
        <f t="shared" si="2012"/>
        <v>3729.6891543327256</v>
      </c>
      <c r="H9414" s="2">
        <f t="shared" si="2013"/>
        <v>32643.752335608675</v>
      </c>
      <c r="I9414" s="2">
        <f>SUM(H9414:H9438)</f>
        <v>185107.74966132743</v>
      </c>
      <c r="J9414" s="4">
        <f t="shared" si="2006"/>
        <v>5.3641053598676098</v>
      </c>
      <c r="K9414" s="5">
        <f t="shared" si="2014"/>
        <v>1.1432600000000002</v>
      </c>
      <c r="L9414" s="5">
        <f t="shared" si="2007"/>
        <v>1.3216878612716764E-2</v>
      </c>
      <c r="M9414" s="8">
        <f t="shared" si="2008"/>
        <v>282191.37540872657</v>
      </c>
      <c r="N9414" s="6">
        <f>((B9413+E9413)*D9413+(B9414+E9414)*D9414+(B9415+E9415)*D9415)/3/SUM(D9328:D9414)</f>
        <v>8.6259395646367967</v>
      </c>
      <c r="O9414" s="7">
        <f>O9328</f>
        <v>4.0830233962328086E-2</v>
      </c>
      <c r="P9414" s="8">
        <f>M9414*O9328</f>
        <v>11521.939880089461</v>
      </c>
      <c r="Q9414" s="5">
        <f>N9414*O9328</f>
        <v>0.35219913056902286</v>
      </c>
      <c r="R9414" s="8">
        <f t="shared" si="2009"/>
        <v>21146.651144496791</v>
      </c>
      <c r="S9414" s="8">
        <f t="shared" si="2010"/>
        <v>118572.4604370719</v>
      </c>
      <c r="T9414" s="9">
        <f t="shared" si="2015"/>
        <v>3.4360267018905235</v>
      </c>
      <c r="U9414" s="10">
        <f t="shared" si="2005"/>
        <v>1.9280786579770863</v>
      </c>
    </row>
    <row r="9415" spans="1:21" x14ac:dyDescent="0.3">
      <c r="A9415" s="17">
        <v>2005</v>
      </c>
      <c r="B9415" s="17">
        <v>87</v>
      </c>
      <c r="C9415" s="17">
        <v>0.1346</v>
      </c>
      <c r="D9415" s="17">
        <v>0.12612000000000001</v>
      </c>
      <c r="E9415" s="17">
        <v>0.5</v>
      </c>
      <c r="F9415" s="2">
        <f t="shared" si="2011"/>
        <v>30778.90775844231</v>
      </c>
      <c r="G9415" s="3">
        <f t="shared" si="2012"/>
        <v>3881.8358464947446</v>
      </c>
      <c r="H9415" s="2">
        <f t="shared" si="2013"/>
        <v>28837.989835194938</v>
      </c>
      <c r="I9415" s="2">
        <f>SUM(H9415:H9438)</f>
        <v>152463.99732571875</v>
      </c>
      <c r="J9415" s="4">
        <f t="shared" si="2006"/>
        <v>4.9535220197636667</v>
      </c>
      <c r="K9415" s="5">
        <f t="shared" si="2014"/>
        <v>1.2693800000000002</v>
      </c>
      <c r="L9415" s="5">
        <f t="shared" si="2007"/>
        <v>1.4507200000000001E-2</v>
      </c>
      <c r="M9415" s="8">
        <f t="shared" si="2008"/>
        <v>267579.94971426215</v>
      </c>
      <c r="N9415" s="6">
        <f>((B9414+E9414)*D9414+(B9415+E9415)*D9415+(B9416+E9416)*D9416)/3/SUM(D9328:D9415)</f>
        <v>8.5334388966792183</v>
      </c>
      <c r="O9415" s="7">
        <f>O9328</f>
        <v>4.0830233962328086E-2</v>
      </c>
      <c r="P9415" s="8">
        <f>M9415*O9328</f>
        <v>10925.351950461309</v>
      </c>
      <c r="Q9415" s="5">
        <f>N9415*O9328</f>
        <v>0.34842230665464335</v>
      </c>
      <c r="R9415" s="8">
        <f t="shared" si="2009"/>
        <v>18790.190897533161</v>
      </c>
      <c r="S9415" s="8">
        <f t="shared" si="2010"/>
        <v>97425.809292575112</v>
      </c>
      <c r="T9415" s="9">
        <f t="shared" si="2015"/>
        <v>3.1653432947389857</v>
      </c>
      <c r="U9415" s="10">
        <f t="shared" si="2005"/>
        <v>1.788178725024681</v>
      </c>
    </row>
    <row r="9416" spans="1:21" x14ac:dyDescent="0.3">
      <c r="A9416" s="17">
        <v>2005</v>
      </c>
      <c r="B9416" s="17">
        <v>88</v>
      </c>
      <c r="C9416" s="17">
        <v>0.14691000000000001</v>
      </c>
      <c r="D9416" s="17">
        <v>0.13686000000000001</v>
      </c>
      <c r="E9416" s="17">
        <v>0.5</v>
      </c>
      <c r="F9416" s="2">
        <f t="shared" si="2011"/>
        <v>26897.071911947565</v>
      </c>
      <c r="G9416" s="3">
        <f t="shared" si="2012"/>
        <v>3681.133261869144</v>
      </c>
      <c r="H9416" s="2">
        <f t="shared" si="2013"/>
        <v>25056.505281012993</v>
      </c>
      <c r="I9416" s="2">
        <f>SUM(H9416:H9438)</f>
        <v>123626.00749052374</v>
      </c>
      <c r="J9416" s="4">
        <f t="shared" si="2006"/>
        <v>4.5962626673727112</v>
      </c>
      <c r="K9416" s="5">
        <f t="shared" si="2014"/>
        <v>1.4062400000000002</v>
      </c>
      <c r="L9416" s="5">
        <f t="shared" si="2007"/>
        <v>1.5889717514124296E-2</v>
      </c>
      <c r="M9416" s="8">
        <f t="shared" si="2008"/>
        <v>231667.63402791784</v>
      </c>
      <c r="N9416" s="6">
        <f>((B9415+E9415)*D9415+(B9416+E9416)*D9416+(B9417+E9417)*D9417)/3/SUM(D9328:D9416)</f>
        <v>8.6994621591383154</v>
      </c>
      <c r="O9416" s="7">
        <f>O9328</f>
        <v>4.0830233962328086E-2</v>
      </c>
      <c r="P9416" s="8">
        <f>M9416*O9328</f>
        <v>9459.0436988588845</v>
      </c>
      <c r="Q9416" s="5">
        <f>N9416*O9328</f>
        <v>0.35520107530403727</v>
      </c>
      <c r="R9416" s="8">
        <f t="shared" si="2009"/>
        <v>16156.407661835889</v>
      </c>
      <c r="S9416" s="8">
        <f t="shared" si="2010"/>
        <v>78635.618395041951</v>
      </c>
      <c r="T9416" s="9">
        <f t="shared" si="2015"/>
        <v>2.9235754230969784</v>
      </c>
      <c r="U9416" s="10">
        <f t="shared" si="2005"/>
        <v>1.6726872442757328</v>
      </c>
    </row>
    <row r="9417" spans="1:21" x14ac:dyDescent="0.3">
      <c r="A9417" s="17">
        <v>2005</v>
      </c>
      <c r="B9417" s="17">
        <v>89</v>
      </c>
      <c r="C9417" s="17">
        <v>0.16383</v>
      </c>
      <c r="D9417" s="17">
        <v>0.15143000000000001</v>
      </c>
      <c r="E9417" s="17">
        <v>0.5</v>
      </c>
      <c r="F9417" s="2">
        <f t="shared" si="2011"/>
        <v>23215.93865007842</v>
      </c>
      <c r="G9417" s="3">
        <f t="shared" si="2012"/>
        <v>3515.5895897813753</v>
      </c>
      <c r="H9417" s="2">
        <f t="shared" si="2013"/>
        <v>21458.143855187733</v>
      </c>
      <c r="I9417" s="2">
        <f>SUM(H9417:H9438)</f>
        <v>98569.502209510756</v>
      </c>
      <c r="J9417" s="4">
        <f t="shared" si="2006"/>
        <v>4.2457685513042049</v>
      </c>
      <c r="K9417" s="5">
        <f t="shared" si="2014"/>
        <v>1.5576700000000001</v>
      </c>
      <c r="L9417" s="5">
        <f t="shared" si="2007"/>
        <v>1.7404134078212292E-2</v>
      </c>
      <c r="M9417" s="8">
        <f t="shared" si="2008"/>
        <v>201997.38602234944</v>
      </c>
      <c r="N9417" s="6">
        <f>((B9416+E9416)*D9416+(B9417+E9417)*D9417+(B9418+E9418)*D9418)/3/SUM(D9328:D9417)</f>
        <v>8.9204613300634925</v>
      </c>
      <c r="O9417" s="7">
        <f>O9328</f>
        <v>4.0830233962328086E-2</v>
      </c>
      <c r="P9417" s="8">
        <f>M9417*O9328</f>
        <v>8247.600531071228</v>
      </c>
      <c r="Q9417" s="5">
        <f>N9417*O9328</f>
        <v>0.36422452315839277</v>
      </c>
      <c r="R9417" s="8">
        <f t="shared" si="2009"/>
        <v>13642.561641667786</v>
      </c>
      <c r="S9417" s="8">
        <f t="shared" si="2010"/>
        <v>62479.210733206062</v>
      </c>
      <c r="T9417" s="9">
        <f t="shared" si="2015"/>
        <v>2.6912205306415649</v>
      </c>
      <c r="U9417" s="10">
        <f t="shared" si="2005"/>
        <v>1.5545480206626401</v>
      </c>
    </row>
    <row r="9418" spans="1:21" x14ac:dyDescent="0.3">
      <c r="A9418" s="17">
        <v>2005</v>
      </c>
      <c r="B9418" s="17">
        <v>90</v>
      </c>
      <c r="C9418" s="17">
        <v>0.19422</v>
      </c>
      <c r="D9418" s="17">
        <v>0.17702000000000001</v>
      </c>
      <c r="E9418" s="17">
        <v>0.5</v>
      </c>
      <c r="F9418" s="2">
        <f t="shared" si="2011"/>
        <v>19700.349060297045</v>
      </c>
      <c r="G9418" s="3">
        <f t="shared" si="2012"/>
        <v>3487.3557906537831</v>
      </c>
      <c r="H9418" s="2">
        <f t="shared" si="2013"/>
        <v>17956.671164970154</v>
      </c>
      <c r="I9418" s="2">
        <f>SUM(H9418:H9438)</f>
        <v>77111.35835432302</v>
      </c>
      <c r="J9418" s="4">
        <f t="shared" si="2006"/>
        <v>3.9142127948244752</v>
      </c>
      <c r="K9418" s="5">
        <f t="shared" si="2014"/>
        <v>1.7346900000000001</v>
      </c>
      <c r="L9418" s="5">
        <f t="shared" si="2007"/>
        <v>1.9167845303867403E-2</v>
      </c>
      <c r="M9418" s="8">
        <f t="shared" si="2008"/>
        <v>181937.80966868281</v>
      </c>
      <c r="N9418" s="6">
        <f>((B9417+E9417)*D9417+(B9418+E9418)*D9418+(B9419+E9419)*D9419)/3/SUM(D9328:D9418)</f>
        <v>9.0662798540373206</v>
      </c>
      <c r="O9418" s="7">
        <f>O9328</f>
        <v>4.0830233962328086E-2</v>
      </c>
      <c r="P9418" s="8">
        <f>M9418*O9328</f>
        <v>7428.5633353658359</v>
      </c>
      <c r="Q9418" s="5">
        <f>N9418*O9328</f>
        <v>0.37017832760828551</v>
      </c>
      <c r="R9418" s="8">
        <f t="shared" si="2009"/>
        <v>11309.500663709578</v>
      </c>
      <c r="S9418" s="8">
        <f t="shared" si="2010"/>
        <v>48836.649091538275</v>
      </c>
      <c r="T9418" s="9">
        <f t="shared" si="2015"/>
        <v>2.4789737959496798</v>
      </c>
      <c r="U9418" s="10">
        <f t="shared" si="2005"/>
        <v>1.4352389988747953</v>
      </c>
    </row>
    <row r="9419" spans="1:21" x14ac:dyDescent="0.3">
      <c r="A9419" s="17">
        <v>2005</v>
      </c>
      <c r="B9419" s="17">
        <v>91</v>
      </c>
      <c r="C9419" s="17">
        <v>0.21292</v>
      </c>
      <c r="D9419" s="17">
        <v>0.19244</v>
      </c>
      <c r="E9419" s="17">
        <v>0.5</v>
      </c>
      <c r="F9419" s="2">
        <f t="shared" si="2011"/>
        <v>16212.993269643262</v>
      </c>
      <c r="G9419" s="3">
        <f t="shared" si="2012"/>
        <v>3120.0284248101493</v>
      </c>
      <c r="H9419" s="2">
        <f t="shared" si="2013"/>
        <v>14652.979057238188</v>
      </c>
      <c r="I9419" s="2">
        <f>SUM(H9419:H9438)</f>
        <v>59154.687189352866</v>
      </c>
      <c r="J9419" s="4">
        <f t="shared" si="2006"/>
        <v>3.6485975294958264</v>
      </c>
      <c r="K9419" s="5">
        <f t="shared" si="2014"/>
        <v>1.92713</v>
      </c>
      <c r="L9419" s="5">
        <f t="shared" si="2007"/>
        <v>2.1061530054644808E-2</v>
      </c>
      <c r="M9419" s="8">
        <f t="shared" si="2008"/>
        <v>148138.73525404549</v>
      </c>
      <c r="N9419" s="6">
        <f>((B9418+E9418)*D9418+(B9419+E9419)*D9419+(B9420+E9420)*D9420)/3/SUM(D9328:D9419)</f>
        <v>9.1407723748095204</v>
      </c>
      <c r="O9419" s="7">
        <f>O9328</f>
        <v>4.0830233962328086E-2</v>
      </c>
      <c r="P9419" s="8">
        <f>M9419*O9328</f>
        <v>6048.539219306057</v>
      </c>
      <c r="Q9419" s="5">
        <f>N9419*O9328</f>
        <v>0.37321987465985801</v>
      </c>
      <c r="R9419" s="8">
        <f t="shared" si="2009"/>
        <v>9184.1960501022259</v>
      </c>
      <c r="S9419" s="8">
        <f t="shared" si="2010"/>
        <v>37527.148427828695</v>
      </c>
      <c r="T9419" s="9">
        <f t="shared" si="2015"/>
        <v>2.3146341828250456</v>
      </c>
      <c r="U9419" s="10">
        <f t="shared" si="2005"/>
        <v>1.3339633466707808</v>
      </c>
    </row>
    <row r="9420" spans="1:21" x14ac:dyDescent="0.3">
      <c r="A9420" s="17">
        <v>2005</v>
      </c>
      <c r="B9420" s="17">
        <v>92</v>
      </c>
      <c r="C9420" s="17">
        <v>0.23183999999999999</v>
      </c>
      <c r="D9420" s="17">
        <v>0.20776</v>
      </c>
      <c r="E9420" s="17">
        <v>0.5</v>
      </c>
      <c r="F9420" s="2">
        <f t="shared" si="2011"/>
        <v>13092.964844833114</v>
      </c>
      <c r="G9420" s="3">
        <f t="shared" si="2012"/>
        <v>2720.1943761625275</v>
      </c>
      <c r="H9420" s="2">
        <f t="shared" si="2013"/>
        <v>11732.867656751851</v>
      </c>
      <c r="I9420" s="2">
        <f>SUM(H9420:H9438)</f>
        <v>44501.708132114676</v>
      </c>
      <c r="J9420" s="4">
        <f t="shared" si="2006"/>
        <v>3.3989022852739437</v>
      </c>
      <c r="K9420" s="5">
        <f t="shared" si="2014"/>
        <v>2.13489</v>
      </c>
      <c r="L9420" s="5">
        <f t="shared" si="2007"/>
        <v>2.3079891891891892E-2</v>
      </c>
      <c r="M9420" s="8">
        <f t="shared" si="2008"/>
        <v>117859.92711335656</v>
      </c>
      <c r="N9420" s="6">
        <f>((B9419+E9419)*D9419+(B9420+E9420)*D9420+(B9421+E9421)*D9421)/3/SUM(D9328:D9420)</f>
        <v>8.9935664132578275</v>
      </c>
      <c r="O9420" s="7">
        <f>O9328</f>
        <v>4.0830233962328086E-2</v>
      </c>
      <c r="P9420" s="8">
        <f>M9420*O9328</f>
        <v>4812.2483988212844</v>
      </c>
      <c r="Q9420" s="5">
        <f>N9420*O9328</f>
        <v>0.36720942080905294</v>
      </c>
      <c r="R9420" s="8">
        <f t="shared" si="2009"/>
        <v>7424.4481200867331</v>
      </c>
      <c r="S9420" s="8">
        <f t="shared" si="2010"/>
        <v>28342.952377726473</v>
      </c>
      <c r="T9420" s="9">
        <f t="shared" si="2015"/>
        <v>2.1647466951621332</v>
      </c>
      <c r="U9420" s="10">
        <f t="shared" si="2005"/>
        <v>1.2341555901118104</v>
      </c>
    </row>
    <row r="9421" spans="1:21" x14ac:dyDescent="0.3">
      <c r="A9421" s="17">
        <v>2005</v>
      </c>
      <c r="B9421" s="17">
        <v>93</v>
      </c>
      <c r="C9421" s="17">
        <v>0.24995999999999999</v>
      </c>
      <c r="D9421" s="17">
        <v>0.22219</v>
      </c>
      <c r="E9421" s="17">
        <v>0.5</v>
      </c>
      <c r="F9421" s="2">
        <f t="shared" si="2011"/>
        <v>10372.770468670586</v>
      </c>
      <c r="G9421" s="3">
        <f t="shared" si="2012"/>
        <v>2304.7258704339174</v>
      </c>
      <c r="H9421" s="2">
        <f t="shared" si="2013"/>
        <v>9220.4075334536265</v>
      </c>
      <c r="I9421" s="2">
        <f>SUM(H9421:H9438)</f>
        <v>32768.84047536282</v>
      </c>
      <c r="J9421" s="4">
        <f t="shared" si="2006"/>
        <v>3.1591213335276476</v>
      </c>
      <c r="K9421" s="5">
        <f t="shared" si="2014"/>
        <v>2.3570799999999998</v>
      </c>
      <c r="L9421" s="5">
        <f t="shared" si="2007"/>
        <v>2.5209411764705879E-2</v>
      </c>
      <c r="M9421" s="8">
        <f t="shared" si="2008"/>
        <v>91423.230813367089</v>
      </c>
      <c r="N9421" s="6">
        <f>((B9420+E9420)*D9420+(B9421+E9421)*D9421+(B9422+E9422)*D9422)/3/SUM(D9328:D9421)</f>
        <v>9.1129299811631341</v>
      </c>
      <c r="O9421" s="7">
        <f>O9328</f>
        <v>4.0830233962328086E-2</v>
      </c>
      <c r="P9421" s="8">
        <f>M9421*O9328</f>
        <v>3732.8319037017004</v>
      </c>
      <c r="Q9421" s="5">
        <f>N9421*O9328</f>
        <v>0.37208306321320483</v>
      </c>
      <c r="R9421" s="8">
        <f t="shared" si="2009"/>
        <v>5789.6500543320908</v>
      </c>
      <c r="S9421" s="8">
        <f t="shared" si="2010"/>
        <v>20918.504257639739</v>
      </c>
      <c r="T9421" s="9">
        <f t="shared" si="2015"/>
        <v>2.0166747467150632</v>
      </c>
      <c r="U9421" s="10">
        <f t="shared" si="2005"/>
        <v>1.1424465868125844</v>
      </c>
    </row>
    <row r="9422" spans="1:21" x14ac:dyDescent="0.3">
      <c r="A9422" s="17">
        <v>2005</v>
      </c>
      <c r="B9422" s="17">
        <v>94</v>
      </c>
      <c r="C9422" s="17">
        <v>0.29713000000000001</v>
      </c>
      <c r="D9422" s="17">
        <v>0.25869999999999999</v>
      </c>
      <c r="E9422" s="17">
        <v>0.5</v>
      </c>
      <c r="F9422" s="2">
        <f t="shared" si="2011"/>
        <v>8068.0445982366682</v>
      </c>
      <c r="G9422" s="3">
        <f t="shared" si="2012"/>
        <v>2087.2031375638257</v>
      </c>
      <c r="H9422" s="2">
        <f t="shared" si="2013"/>
        <v>7024.4430294547556</v>
      </c>
      <c r="I9422" s="2">
        <f>SUM(H9422:H9438)</f>
        <v>23548.432941909192</v>
      </c>
      <c r="J9422" s="4">
        <f t="shared" si="2006"/>
        <v>2.9187286529199254</v>
      </c>
      <c r="K9422" s="5">
        <f t="shared" si="2014"/>
        <v>2.61578</v>
      </c>
      <c r="L9422" s="5">
        <f t="shared" si="2007"/>
        <v>2.768021164021164E-2</v>
      </c>
      <c r="M9422" s="8">
        <f t="shared" si="2008"/>
        <v>75404.161091445581</v>
      </c>
      <c r="N9422" s="6">
        <f>((B9421+E9421)*D9421+(B9422+E9422)*D9422+(B9423+E9423)*D9423)/3/SUM(D9328:D9422)</f>
        <v>8.9925522533750275</v>
      </c>
      <c r="O9422" s="7">
        <f>O9328</f>
        <v>4.0830233962328086E-2</v>
      </c>
      <c r="P9422" s="8">
        <f>M9422*O9328</f>
        <v>3078.7695390967992</v>
      </c>
      <c r="Q9422" s="5">
        <f>N9422*O9328</f>
        <v>0.36716801242376301</v>
      </c>
      <c r="R9422" s="8">
        <f t="shared" si="2009"/>
        <v>4445.2922439458962</v>
      </c>
      <c r="S9422" s="8">
        <f t="shared" si="2010"/>
        <v>15128.854203307648</v>
      </c>
      <c r="T9422" s="9">
        <f t="shared" si="2015"/>
        <v>1.8751574832164628</v>
      </c>
      <c r="U9422" s="10">
        <f t="shared" si="2005"/>
        <v>1.0435711697034626</v>
      </c>
    </row>
    <row r="9423" spans="1:21" x14ac:dyDescent="0.3">
      <c r="A9423" s="17">
        <v>2005</v>
      </c>
      <c r="B9423" s="17">
        <v>95</v>
      </c>
      <c r="C9423" s="17">
        <v>0.30601</v>
      </c>
      <c r="D9423" s="17">
        <v>0.26540000000000002</v>
      </c>
      <c r="E9423" s="17">
        <v>0.5</v>
      </c>
      <c r="F9423" s="2">
        <f t="shared" si="2011"/>
        <v>5980.841460672842</v>
      </c>
      <c r="G9423" s="3">
        <f t="shared" si="2012"/>
        <v>1587.3153236625724</v>
      </c>
      <c r="H9423" s="2">
        <f t="shared" si="2013"/>
        <v>5187.1837988415555</v>
      </c>
      <c r="I9423" s="2">
        <f>SUM(H9423:H9438)</f>
        <v>16523.989912454446</v>
      </c>
      <c r="J9423" s="4">
        <f t="shared" si="2006"/>
        <v>2.7628202521515268</v>
      </c>
      <c r="K9423" s="5">
        <f t="shared" si="2014"/>
        <v>2.8811800000000001</v>
      </c>
      <c r="L9423" s="5">
        <f t="shared" si="2007"/>
        <v>3.0169424083769634E-2</v>
      </c>
      <c r="M9423" s="8">
        <f t="shared" si="2008"/>
        <v>52613.378341434989</v>
      </c>
      <c r="N9423" s="6">
        <f>((B9422+E9422)*D9422+(B9423+E9423)*D9423+(B9424+E9424)*D9424)/3/SUM(D9328:D9423)</f>
        <v>8.9558427449864286</v>
      </c>
      <c r="O9423" s="7">
        <f>O9328</f>
        <v>4.0830233962328086E-2</v>
      </c>
      <c r="P9423" s="8">
        <f>M9423*O9328</f>
        <v>2148.2165472292759</v>
      </c>
      <c r="Q9423" s="5">
        <f>N9423*O9328</f>
        <v>0.36566915460761445</v>
      </c>
      <c r="R9423" s="8">
        <f t="shared" si="2009"/>
        <v>3290.3906843248496</v>
      </c>
      <c r="S9423" s="8">
        <f t="shared" si="2010"/>
        <v>10683.561959361752</v>
      </c>
      <c r="T9423" s="9">
        <f t="shared" si="2015"/>
        <v>1.7862974682762878</v>
      </c>
      <c r="U9423" s="10">
        <f t="shared" si="2005"/>
        <v>0.97652278387523905</v>
      </c>
    </row>
    <row r="9424" spans="1:21" x14ac:dyDescent="0.3">
      <c r="A9424" s="17">
        <v>2005</v>
      </c>
      <c r="B9424" s="17">
        <v>96</v>
      </c>
      <c r="C9424" s="17">
        <v>0.33398</v>
      </c>
      <c r="D9424" s="17">
        <v>0.28619</v>
      </c>
      <c r="E9424" s="17">
        <v>0.5</v>
      </c>
      <c r="F9424" s="2">
        <f t="shared" si="2011"/>
        <v>4393.5261370102698</v>
      </c>
      <c r="G9424" s="3">
        <f t="shared" si="2012"/>
        <v>1257.3832451509691</v>
      </c>
      <c r="H9424" s="2">
        <f t="shared" si="2013"/>
        <v>3764.8345144347854</v>
      </c>
      <c r="I9424" s="2">
        <f>SUM(H9424:H9438)</f>
        <v>11336.806113612893</v>
      </c>
      <c r="J9424" s="4">
        <f t="shared" si="2006"/>
        <v>2.5803433870834835</v>
      </c>
      <c r="K9424" s="5">
        <f t="shared" si="2014"/>
        <v>3.16737</v>
      </c>
      <c r="L9424" s="5">
        <f t="shared" si="2007"/>
        <v>3.2822487046632126E-2</v>
      </c>
      <c r="M9424" s="8">
        <f t="shared" si="2008"/>
        <v>38308.591404562307</v>
      </c>
      <c r="N9424" s="6">
        <f>((B9423+E9423)*D9423+(B9424+E9424)*D9424+(B9425+E9425)*D9425)/3/SUM(D9328:D9424)</f>
        <v>8.7276020799590839</v>
      </c>
      <c r="O9424" s="7">
        <f>O9328</f>
        <v>4.0830233962328086E-2</v>
      </c>
      <c r="P9424" s="8">
        <f>M9424*O9328</f>
        <v>1564.1487498155097</v>
      </c>
      <c r="Q9424" s="5">
        <f>N9424*O9328</f>
        <v>0.35635003485483063</v>
      </c>
      <c r="R9424" s="8">
        <f t="shared" si="2009"/>
        <v>2423.2356039932802</v>
      </c>
      <c r="S9424" s="8">
        <f t="shared" si="2010"/>
        <v>7393.1712750369024</v>
      </c>
      <c r="T9424" s="9">
        <f t="shared" si="2015"/>
        <v>1.6827420719676991</v>
      </c>
      <c r="U9424" s="10">
        <f t="shared" si="2005"/>
        <v>0.89760131511578445</v>
      </c>
    </row>
    <row r="9425" spans="1:21" x14ac:dyDescent="0.3">
      <c r="A9425" s="17">
        <v>2005</v>
      </c>
      <c r="B9425" s="17">
        <v>97</v>
      </c>
      <c r="C9425" s="17">
        <v>0.36318</v>
      </c>
      <c r="D9425" s="17">
        <v>0.30736000000000002</v>
      </c>
      <c r="E9425" s="17">
        <v>0.5</v>
      </c>
      <c r="F9425" s="2">
        <f t="shared" si="2011"/>
        <v>3136.142891859301</v>
      </c>
      <c r="G9425" s="3">
        <f t="shared" si="2012"/>
        <v>963.92487924187481</v>
      </c>
      <c r="H9425" s="2">
        <f t="shared" si="2013"/>
        <v>2654.1804522383636</v>
      </c>
      <c r="I9425" s="2">
        <f>SUM(H9425:H9438)</f>
        <v>7571.9715991781086</v>
      </c>
      <c r="J9425" s="4">
        <f t="shared" si="2006"/>
        <v>2.414421746800246</v>
      </c>
      <c r="K9425" s="5">
        <f t="shared" si="2014"/>
        <v>3.4747300000000001</v>
      </c>
      <c r="L9425" s="5">
        <f t="shared" si="2007"/>
        <v>3.5638256410256412E-2</v>
      </c>
      <c r="M9425" s="8">
        <f t="shared" si="2008"/>
        <v>27047.475840161045</v>
      </c>
      <c r="N9425" s="6">
        <f>((B9424+E9424)*D9424+(B9425+E9425)*D9425+(B9426+E9426)*D9426)/3/SUM(D9328:D9425)</f>
        <v>8.6305804096049688</v>
      </c>
      <c r="O9425" s="7">
        <f>O9328</f>
        <v>4.0830233962328086E-2</v>
      </c>
      <c r="P9425" s="8">
        <f>M9425*O9328</f>
        <v>1104.3547666441918</v>
      </c>
      <c r="Q9425" s="5">
        <f>N9425*O9328</f>
        <v>0.35238861735485622</v>
      </c>
      <c r="R9425" s="8">
        <f t="shared" si="2009"/>
        <v>1718.8774724637994</v>
      </c>
      <c r="S9425" s="8">
        <f t="shared" si="2010"/>
        <v>4969.9356710436223</v>
      </c>
      <c r="T9425" s="9">
        <f t="shared" si="2015"/>
        <v>1.5847287073380558</v>
      </c>
      <c r="U9425" s="10">
        <f t="shared" si="2005"/>
        <v>0.8296930394621902</v>
      </c>
    </row>
    <row r="9426" spans="1:21" x14ac:dyDescent="0.3">
      <c r="A9426" s="17">
        <v>2005</v>
      </c>
      <c r="B9426" s="17">
        <v>98</v>
      </c>
      <c r="C9426" s="17">
        <v>0.39341999999999999</v>
      </c>
      <c r="D9426" s="17">
        <v>0.32874999999999999</v>
      </c>
      <c r="E9426" s="17">
        <v>0.5</v>
      </c>
      <c r="F9426" s="2">
        <f t="shared" si="2011"/>
        <v>2172.2180126174262</v>
      </c>
      <c r="G9426" s="3">
        <f t="shared" si="2012"/>
        <v>714.11667164797882</v>
      </c>
      <c r="H9426" s="2">
        <f t="shared" si="2013"/>
        <v>1815.1596767934368</v>
      </c>
      <c r="I9426" s="2">
        <f>SUM(H9426:H9438)</f>
        <v>4917.7911469397441</v>
      </c>
      <c r="J9426" s="4">
        <f t="shared" si="2006"/>
        <v>2.2639491608920159</v>
      </c>
      <c r="K9426" s="5">
        <f t="shared" si="2014"/>
        <v>3.80348</v>
      </c>
      <c r="L9426" s="5">
        <f t="shared" si="2007"/>
        <v>3.8614010152284266E-2</v>
      </c>
      <c r="M9426" s="8">
        <f t="shared" si="2008"/>
        <v>18493.719477248706</v>
      </c>
      <c r="N9426" s="6">
        <f>((B9425+E9425)*D9425+(B9426+E9426)*D9426+(B9427+E9427)*D9427)/3/SUM(D9328:D9426)</f>
        <v>8.5177600513214209</v>
      </c>
      <c r="O9426" s="7">
        <f>O9328</f>
        <v>4.0830233962328086E-2</v>
      </c>
      <c r="P9426" s="8">
        <f>M9426*O9328</f>
        <v>755.10289308972847</v>
      </c>
      <c r="Q9426" s="5">
        <f>N9426*O9328</f>
        <v>0.34778213573042532</v>
      </c>
      <c r="R9426" s="8">
        <f t="shared" si="2009"/>
        <v>1183.8795677064668</v>
      </c>
      <c r="S9426" s="8">
        <f t="shared" si="2010"/>
        <v>3251.0581985798231</v>
      </c>
      <c r="T9426" s="9">
        <f t="shared" si="2015"/>
        <v>1.4966537335092081</v>
      </c>
      <c r="U9426" s="10">
        <f t="shared" si="2005"/>
        <v>0.76729542738280787</v>
      </c>
    </row>
    <row r="9427" spans="1:21" x14ac:dyDescent="0.3">
      <c r="A9427" s="17">
        <v>2005</v>
      </c>
      <c r="B9427" s="17">
        <v>99</v>
      </c>
      <c r="C9427" s="17">
        <v>0.42448999999999998</v>
      </c>
      <c r="D9427" s="17">
        <v>0.35016999999999998</v>
      </c>
      <c r="E9427" s="17">
        <v>0.5</v>
      </c>
      <c r="F9427" s="2">
        <f t="shared" si="2011"/>
        <v>1458.1013409694474</v>
      </c>
      <c r="G9427" s="3">
        <f t="shared" si="2012"/>
        <v>510.58334656727135</v>
      </c>
      <c r="H9427" s="2">
        <f t="shared" si="2013"/>
        <v>1202.8096676858117</v>
      </c>
      <c r="I9427" s="2">
        <f>SUM(H9427:H9438)</f>
        <v>3102.6314701463066</v>
      </c>
      <c r="J9427" s="4">
        <f t="shared" si="2006"/>
        <v>2.1278572229303765</v>
      </c>
      <c r="K9427" s="5">
        <f t="shared" ref="K9427:K9435" si="2016">IF(F9427=0, K9426, K9426+G9427/F9427)</f>
        <v>4.1536499999999998</v>
      </c>
      <c r="L9427" s="5">
        <f t="shared" si="2007"/>
        <v>4.1745226130653262E-2</v>
      </c>
      <c r="M9427" s="8">
        <f t="shared" si="2008"/>
        <v>12230.939771873775</v>
      </c>
      <c r="N9427" s="6">
        <f>((B9426+E9426)*D9426+(B9427+E9427)*D9427+(B9428+E9428)*D9428)/3/SUM(D9328:D9427)</f>
        <v>8.3906540031057038</v>
      </c>
      <c r="O9427" s="7">
        <f>O9328</f>
        <v>4.0830233962328086E-2</v>
      </c>
      <c r="P9427" s="8">
        <f>M9427*O9328</f>
        <v>499.39213246474992</v>
      </c>
      <c r="Q9427" s="5">
        <f>N9427*O9328</f>
        <v>0.3425923660437506</v>
      </c>
      <c r="R9427" s="8">
        <f t="shared" si="2009"/>
        <v>790.73625773303206</v>
      </c>
      <c r="S9427" s="8">
        <f t="shared" si="2010"/>
        <v>2067.1786308733563</v>
      </c>
      <c r="T9427" s="9">
        <f t="shared" si="2015"/>
        <v>1.417719449801035</v>
      </c>
      <c r="U9427" s="10">
        <f t="shared" si="2005"/>
        <v>0.71013777312934145</v>
      </c>
    </row>
    <row r="9428" spans="1:21" x14ac:dyDescent="0.3">
      <c r="A9428" s="17">
        <v>2005</v>
      </c>
      <c r="B9428" s="17">
        <v>100</v>
      </c>
      <c r="C9428" s="17">
        <v>0.45617999999999997</v>
      </c>
      <c r="D9428" s="17">
        <v>0.37146000000000001</v>
      </c>
      <c r="E9428" s="17">
        <v>0.5</v>
      </c>
      <c r="F9428" s="2">
        <f t="shared" si="2011"/>
        <v>947.5179944021761</v>
      </c>
      <c r="G9428" s="3">
        <f t="shared" si="2012"/>
        <v>351.96503420063237</v>
      </c>
      <c r="H9428" s="2">
        <f t="shared" si="2013"/>
        <v>771.53547730185994</v>
      </c>
      <c r="I9428" s="2">
        <f>SUM(H9428:H9438)</f>
        <v>1899.8218024604951</v>
      </c>
      <c r="J9428" s="4">
        <f t="shared" si="2006"/>
        <v>2.0050508947422814</v>
      </c>
      <c r="K9428" s="5">
        <f t="shared" si="2016"/>
        <v>4.5251099999999997</v>
      </c>
      <c r="L9428" s="5">
        <f t="shared" si="2007"/>
        <v>4.5025970149253726E-2</v>
      </c>
      <c r="M9428" s="8">
        <f t="shared" si="2008"/>
        <v>7816.9339391006097</v>
      </c>
      <c r="N9428" s="6">
        <f>((B9427+E9427)*D9427+(B9428+E9428)*D9428+(B9429+E9429)*D9429)/3/SUM(D9328:D9428)</f>
        <v>8.2506495238053148</v>
      </c>
      <c r="O9428" s="7">
        <f>O9328</f>
        <v>4.0830233962328086E-2</v>
      </c>
      <c r="P9428" s="8">
        <f>M9428*O9328</f>
        <v>319.16724160154075</v>
      </c>
      <c r="Q9428" s="5">
        <f>N9428*O9328</f>
        <v>0.33687595039814183</v>
      </c>
      <c r="R9428" s="8">
        <f t="shared" si="2009"/>
        <v>511.62373011991195</v>
      </c>
      <c r="S9428" s="8">
        <f t="shared" si="2010"/>
        <v>1276.442373140324</v>
      </c>
      <c r="T9428" s="9">
        <f t="shared" si="2015"/>
        <v>1.347143147340097</v>
      </c>
      <c r="U9428" s="10">
        <f t="shared" si="2005"/>
        <v>0.65790774740218438</v>
      </c>
    </row>
    <row r="9429" spans="1:21" x14ac:dyDescent="0.3">
      <c r="A9429" s="17">
        <v>2005</v>
      </c>
      <c r="B9429" s="17">
        <v>101</v>
      </c>
      <c r="C9429" s="17">
        <v>0.48823</v>
      </c>
      <c r="D9429" s="17">
        <v>0.39243</v>
      </c>
      <c r="E9429" s="17">
        <v>0.5</v>
      </c>
      <c r="F9429" s="2">
        <f t="shared" si="2011"/>
        <v>595.55296020154378</v>
      </c>
      <c r="G9429" s="3">
        <f t="shared" si="2012"/>
        <v>233.71284817189184</v>
      </c>
      <c r="H9429" s="2">
        <f t="shared" si="2013"/>
        <v>478.69653611559784</v>
      </c>
      <c r="I9429" s="2">
        <f>SUM(H9429:H9438)</f>
        <v>1128.2863251586352</v>
      </c>
      <c r="J9429" s="4">
        <f t="shared" si="2006"/>
        <v>1.8945188766701901</v>
      </c>
      <c r="K9429" s="5">
        <f t="shared" si="2016"/>
        <v>4.9175399999999998</v>
      </c>
      <c r="L9429" s="5">
        <f t="shared" si="2007"/>
        <v>4.8448669950738911E-2</v>
      </c>
      <c r="M9429" s="8">
        <f t="shared" si="2008"/>
        <v>4823.9270223418671</v>
      </c>
      <c r="N9429" s="6">
        <f>((B9428+E9428)*D9428+(B9429+E9429)*D9429+(B9430+E9430)*D9430)/3/SUM(D9328:D9429)</f>
        <v>8.0994901244660262</v>
      </c>
      <c r="O9429" s="7">
        <f>O9328</f>
        <v>4.0830233962328086E-2</v>
      </c>
      <c r="P9429" s="8">
        <f>M9429*O9328</f>
        <v>196.9620689394151</v>
      </c>
      <c r="Q9429" s="5">
        <f>N9429*O9328</f>
        <v>0.33070407675751368</v>
      </c>
      <c r="R9429" s="8">
        <f t="shared" si="2009"/>
        <v>320.38964009246928</v>
      </c>
      <c r="S9429" s="8">
        <f t="shared" si="2010"/>
        <v>764.81864302041208</v>
      </c>
      <c r="T9429" s="9">
        <f t="shared" si="2015"/>
        <v>1.2842160045037578</v>
      </c>
      <c r="U9429" s="10">
        <f t="shared" si="2005"/>
        <v>0.61030287216643231</v>
      </c>
    </row>
    <row r="9430" spans="1:21" x14ac:dyDescent="0.3">
      <c r="A9430" s="17">
        <v>2005</v>
      </c>
      <c r="B9430" s="17">
        <v>102</v>
      </c>
      <c r="C9430" s="17">
        <v>0.52037</v>
      </c>
      <c r="D9430" s="17">
        <v>0.41293000000000002</v>
      </c>
      <c r="E9430" s="17">
        <v>0.5</v>
      </c>
      <c r="F9430" s="2">
        <f t="shared" si="2011"/>
        <v>361.84011202965195</v>
      </c>
      <c r="G9430" s="3">
        <f t="shared" si="2012"/>
        <v>149.41463746040418</v>
      </c>
      <c r="H9430" s="2">
        <f t="shared" si="2013"/>
        <v>287.13279329944987</v>
      </c>
      <c r="I9430" s="2">
        <f>SUM(H9430:H9438)</f>
        <v>649.58978904303729</v>
      </c>
      <c r="J9430" s="4">
        <f t="shared" si="2006"/>
        <v>1.7952398516552663</v>
      </c>
      <c r="K9430" s="5">
        <f t="shared" si="2016"/>
        <v>5.33047</v>
      </c>
      <c r="L9430" s="5">
        <f t="shared" si="2007"/>
        <v>5.2004585365853659E-2</v>
      </c>
      <c r="M9430" s="8">
        <f t="shared" si="2008"/>
        <v>2873.1050619722891</v>
      </c>
      <c r="N9430" s="6">
        <f>((B9429+E9429)*D9429+(B9430+E9430)*D9430+(B9431+E9431)*D9431)/3/SUM(D9328:D9430)</f>
        <v>7.9388124624407732</v>
      </c>
      <c r="O9430" s="7">
        <f>O9328</f>
        <v>4.0830233962328086E-2</v>
      </c>
      <c r="P9430" s="8">
        <f>M9430*O9328</f>
        <v>117.30955187867769</v>
      </c>
      <c r="Q9430" s="5">
        <f>N9430*O9328</f>
        <v>0.32414357022450274</v>
      </c>
      <c r="R9430" s="8">
        <f t="shared" si="2009"/>
        <v>194.06054455083199</v>
      </c>
      <c r="S9430" s="8">
        <f t="shared" si="2010"/>
        <v>444.42900292794275</v>
      </c>
      <c r="T9430" s="9">
        <f t="shared" si="2015"/>
        <v>1.2282469194336387</v>
      </c>
      <c r="U9430" s="10">
        <f t="shared" ref="U9430:U9438" si="2017">IF(T9430=0,0,J9430-T9430)</f>
        <v>0.56699293222162761</v>
      </c>
    </row>
    <row r="9431" spans="1:21" x14ac:dyDescent="0.3">
      <c r="A9431" s="17">
        <v>2005</v>
      </c>
      <c r="B9431" s="17">
        <v>103</v>
      </c>
      <c r="C9431" s="17">
        <v>0.55234000000000005</v>
      </c>
      <c r="D9431" s="17">
        <v>0.43280999999999997</v>
      </c>
      <c r="E9431" s="17">
        <v>0.5</v>
      </c>
      <c r="F9431" s="2">
        <f t="shared" si="2011"/>
        <v>212.42547456924777</v>
      </c>
      <c r="G9431" s="3">
        <f t="shared" si="2012"/>
        <v>91.939869648316119</v>
      </c>
      <c r="H9431" s="2">
        <f t="shared" si="2013"/>
        <v>166.45553974508971</v>
      </c>
      <c r="I9431" s="2">
        <f>SUM(H9431:H9438)</f>
        <v>362.45699574358741</v>
      </c>
      <c r="J9431" s="4">
        <f t="shared" si="2006"/>
        <v>1.7062783852952224</v>
      </c>
      <c r="K9431" s="5">
        <f t="shared" si="2016"/>
        <v>5.76328</v>
      </c>
      <c r="L9431" s="5">
        <f t="shared" si="2007"/>
        <v>5.5683864734299517E-2</v>
      </c>
      <c r="M9431" s="8">
        <f t="shared" si="2008"/>
        <v>1651.1043205606388</v>
      </c>
      <c r="N9431" s="6">
        <f>((B9430+E9430)*D9430+(B9431+E9431)*D9431+(B9432+E9432)*D9432)/3/SUM(D9328:D9431)</f>
        <v>7.7704556548817116</v>
      </c>
      <c r="O9431" s="7">
        <f>O9328</f>
        <v>4.0830233962328086E-2</v>
      </c>
      <c r="P9431" s="8">
        <f>M9431*O9328</f>
        <v>67.414975704701632</v>
      </c>
      <c r="Q9431" s="5">
        <f>N9431*O9328</f>
        <v>0.31726952238271561</v>
      </c>
      <c r="R9431" s="8">
        <f t="shared" si="2009"/>
        <v>113.64427015220797</v>
      </c>
      <c r="S9431" s="8">
        <f t="shared" si="2010"/>
        <v>250.36845837711076</v>
      </c>
      <c r="T9431" s="9">
        <f t="shared" si="2015"/>
        <v>1.1786178606158373</v>
      </c>
      <c r="U9431" s="10">
        <f t="shared" si="2017"/>
        <v>0.52766052467938507</v>
      </c>
    </row>
    <row r="9432" spans="1:21" x14ac:dyDescent="0.3">
      <c r="A9432" s="17">
        <v>2005</v>
      </c>
      <c r="B9432" s="17">
        <v>104</v>
      </c>
      <c r="C9432" s="17">
        <v>0.58389000000000002</v>
      </c>
      <c r="D9432" s="17">
        <v>0.45195000000000002</v>
      </c>
      <c r="E9432" s="17">
        <v>0.5</v>
      </c>
      <c r="F9432" s="2">
        <f t="shared" si="2011"/>
        <v>120.48560492093165</v>
      </c>
      <c r="G9432" s="3">
        <f t="shared" si="2012"/>
        <v>54.45346914401506</v>
      </c>
      <c r="H9432" s="2">
        <f t="shared" si="2013"/>
        <v>93.25887034892412</v>
      </c>
      <c r="I9432" s="2">
        <f>SUM(H9432:H9438)</f>
        <v>196.00145599849762</v>
      </c>
      <c r="J9432" s="4">
        <f t="shared" si="2006"/>
        <v>1.6267624346254728</v>
      </c>
      <c r="K9432" s="5">
        <f t="shared" si="2016"/>
        <v>6.21523</v>
      </c>
      <c r="L9432" s="5">
        <f t="shared" si="2007"/>
        <v>5.9475885167464118E-2</v>
      </c>
      <c r="M9432" s="8">
        <f t="shared" si="2008"/>
        <v>915.55542201166702</v>
      </c>
      <c r="N9432" s="6">
        <f>((B9431+E9431)*D9431+(B9432+E9432)*D9432+(B9433+E9433)*D9433)/3/SUM(D9328:D9432)</f>
        <v>7.5960650960087817</v>
      </c>
      <c r="O9432" s="7">
        <f>O9328</f>
        <v>4.0830233962328086E-2</v>
      </c>
      <c r="P9432" s="8">
        <f>M9432*O9328</f>
        <v>37.382342086214386</v>
      </c>
      <c r="Q9432" s="5">
        <f>N9432*O9328</f>
        <v>0.31014911506311271</v>
      </c>
      <c r="R9432" s="8">
        <f t="shared" si="2009"/>
        <v>64.334714238419735</v>
      </c>
      <c r="S9432" s="8">
        <f t="shared" si="2010"/>
        <v>136.72418822490278</v>
      </c>
      <c r="T9432" s="9">
        <f t="shared" si="2015"/>
        <v>1.1347761279418205</v>
      </c>
      <c r="U9432" s="10">
        <f t="shared" si="2017"/>
        <v>0.49198630668365229</v>
      </c>
    </row>
    <row r="9433" spans="1:21" x14ac:dyDescent="0.3">
      <c r="A9433" s="17">
        <v>2005</v>
      </c>
      <c r="B9433" s="17">
        <v>105</v>
      </c>
      <c r="C9433" s="17">
        <v>0.61477000000000004</v>
      </c>
      <c r="D9433" s="17">
        <v>0.47022999999999998</v>
      </c>
      <c r="E9433" s="17">
        <v>0.5</v>
      </c>
      <c r="F9433" s="2">
        <f t="shared" si="2011"/>
        <v>66.03213577691659</v>
      </c>
      <c r="G9433" s="3">
        <f t="shared" si="2012"/>
        <v>31.050291206379487</v>
      </c>
      <c r="H9433" s="2">
        <f t="shared" si="2013"/>
        <v>50.506990173726848</v>
      </c>
      <c r="I9433" s="2">
        <f>SUM(H9433:H9438)</f>
        <v>102.74258564957353</v>
      </c>
      <c r="J9433" s="4">
        <f t="shared" si="2006"/>
        <v>1.5559482430899974</v>
      </c>
      <c r="K9433" s="5">
        <f t="shared" si="2016"/>
        <v>6.68546</v>
      </c>
      <c r="L9433" s="5">
        <f t="shared" si="2007"/>
        <v>6.3369289099526063E-2</v>
      </c>
      <c r="M9433" s="8">
        <f t="shared" si="2008"/>
        <v>489.9895777213589</v>
      </c>
      <c r="N9433" s="6">
        <f>((B9432+E9432)*D9432+(B9433+E9433)*D9433+(B9434+E9434)*D9434)/3/SUM(D9328:D9433)</f>
        <v>7.4173028732004491</v>
      </c>
      <c r="O9433" s="7">
        <f>O9328</f>
        <v>4.0830233962328086E-2</v>
      </c>
      <c r="P9433" s="8">
        <f>M9433*O9328</f>
        <v>20.006389097465426</v>
      </c>
      <c r="Q9433" s="5">
        <f>N9433*O9328</f>
        <v>0.30285021168222265</v>
      </c>
      <c r="R9433" s="8">
        <f t="shared" si="2009"/>
        <v>35.210937508181729</v>
      </c>
      <c r="S9433" s="8">
        <f t="shared" si="2010"/>
        <v>72.389473986483054</v>
      </c>
      <c r="T9433" s="9">
        <f t="shared" si="2015"/>
        <v>1.0962764286626157</v>
      </c>
      <c r="U9433" s="10">
        <f t="shared" si="2017"/>
        <v>0.4596718144273817</v>
      </c>
    </row>
    <row r="9434" spans="1:21" x14ac:dyDescent="0.3">
      <c r="A9434" s="17">
        <v>2005</v>
      </c>
      <c r="B9434" s="17">
        <v>106</v>
      </c>
      <c r="C9434" s="17">
        <v>0.64473999999999998</v>
      </c>
      <c r="D9434" s="17">
        <v>0.48757</v>
      </c>
      <c r="E9434" s="17">
        <v>0.5</v>
      </c>
      <c r="F9434" s="2">
        <f t="shared" si="2011"/>
        <v>34.981844570537106</v>
      </c>
      <c r="G9434" s="3">
        <f t="shared" si="2012"/>
        <v>17.056097957256778</v>
      </c>
      <c r="H9434" s="2">
        <f t="shared" si="2013"/>
        <v>26.453795591908715</v>
      </c>
      <c r="I9434" s="2">
        <f>SUM(H9434:H9438)</f>
        <v>52.235595475846686</v>
      </c>
      <c r="J9434" s="4">
        <f t="shared" si="2006"/>
        <v>1.4932201579742101</v>
      </c>
      <c r="K9434" s="5">
        <f t="shared" si="2016"/>
        <v>7.1730299999999998</v>
      </c>
      <c r="L9434" s="5">
        <f t="shared" si="2007"/>
        <v>6.735239436619718E-2</v>
      </c>
      <c r="M9434" s="8">
        <f t="shared" si="2008"/>
        <v>253.23669808265782</v>
      </c>
      <c r="N9434" s="6">
        <f>((B9433+E9433)*D9433+(B9434+E9434)*D9434+(B9435+E9435)*D9435)/3/SUM(D9328:D9434)</f>
        <v>7.235705366723221</v>
      </c>
      <c r="O9434" s="7">
        <f>O9328</f>
        <v>4.0830233962328086E-2</v>
      </c>
      <c r="P9434" s="8">
        <f>M9434*O9328</f>
        <v>10.339713630562359</v>
      </c>
      <c r="Q9434" s="5">
        <f>N9434*O9328</f>
        <v>0.29543554300578206</v>
      </c>
      <c r="R9434" s="8">
        <f t="shared" si="2009"/>
        <v>18.638404126649203</v>
      </c>
      <c r="S9434" s="8">
        <f t="shared" si="2010"/>
        <v>37.178536478301325</v>
      </c>
      <c r="T9434" s="9">
        <f t="shared" si="2015"/>
        <v>1.062795199473682</v>
      </c>
      <c r="U9434" s="10">
        <f t="shared" si="2017"/>
        <v>0.4304249585005282</v>
      </c>
    </row>
    <row r="9435" spans="1:21" x14ac:dyDescent="0.3">
      <c r="A9435" s="17">
        <v>2005</v>
      </c>
      <c r="B9435" s="17">
        <v>107</v>
      </c>
      <c r="C9435" s="17">
        <v>0.67362999999999995</v>
      </c>
      <c r="D9435" s="17">
        <v>0.50390999999999997</v>
      </c>
      <c r="E9435" s="17">
        <v>0.5</v>
      </c>
      <c r="F9435" s="2">
        <f t="shared" si="2011"/>
        <v>17.925746613280328</v>
      </c>
      <c r="G9435" s="3">
        <f t="shared" si="2012"/>
        <v>9.0329629758980889</v>
      </c>
      <c r="H9435" s="2">
        <f t="shared" si="2013"/>
        <v>13.409265125331284</v>
      </c>
      <c r="I9435" s="2">
        <f>SUM(H9435:H9438)</f>
        <v>25.781799883937971</v>
      </c>
      <c r="J9435" s="4">
        <f t="shared" si="2006"/>
        <v>1.4382552894526284</v>
      </c>
      <c r="K9435" s="5">
        <f t="shared" si="2016"/>
        <v>7.6769400000000001</v>
      </c>
      <c r="L9435" s="5">
        <f t="shared" si="2007"/>
        <v>7.1413395348837214E-2</v>
      </c>
      <c r="M9435" s="8">
        <f t="shared" si="2008"/>
        <v>126.48835602584421</v>
      </c>
      <c r="N9435" s="6">
        <f>((B9434+E9434)*D9434+(B9435+E9435)*D9435+(B9436+E9436)*D9436)/3/SUM(D9328:D9435)</f>
        <v>7.0527115404488425</v>
      </c>
      <c r="O9435" s="7">
        <f>O9328</f>
        <v>4.0830233962328086E-2</v>
      </c>
      <c r="P9435" s="8">
        <f>M9435*O9328</f>
        <v>5.1645491700454711</v>
      </c>
      <c r="Q9435" s="5">
        <f>N9435*O9328</f>
        <v>0.28796386226533754</v>
      </c>
      <c r="R9435" s="8">
        <f t="shared" si="2009"/>
        <v>9.547881349700992</v>
      </c>
      <c r="S9435" s="8">
        <f t="shared" si="2010"/>
        <v>18.540132351652126</v>
      </c>
      <c r="T9435" s="9">
        <f t="shared" si="2015"/>
        <v>1.0342739274199395</v>
      </c>
      <c r="U9435" s="10">
        <f t="shared" si="2017"/>
        <v>0.40398136203268886</v>
      </c>
    </row>
    <row r="9436" spans="1:21" x14ac:dyDescent="0.3">
      <c r="A9436" s="17">
        <v>2005</v>
      </c>
      <c r="B9436" s="17">
        <v>108</v>
      </c>
      <c r="C9436" s="17">
        <v>0.70125000000000004</v>
      </c>
      <c r="D9436" s="17">
        <v>0.51919999999999999</v>
      </c>
      <c r="E9436" s="17">
        <v>0.5</v>
      </c>
      <c r="F9436" s="2">
        <f t="shared" si="2011"/>
        <v>8.8927836373822391</v>
      </c>
      <c r="G9436" s="3">
        <f t="shared" si="2012"/>
        <v>4.6171332645288583</v>
      </c>
      <c r="H9436" s="3">
        <f t="shared" si="2013"/>
        <v>6.5842170051178099</v>
      </c>
      <c r="I9436" s="2">
        <f>SUM(H9436:H9438)</f>
        <v>12.372534758606683</v>
      </c>
      <c r="J9436" s="4">
        <f t="shared" si="2006"/>
        <v>1.3913005492000001</v>
      </c>
      <c r="K9436" s="5">
        <f>IF(F9436=0, K9435, K9435+G9436/F9436)</f>
        <v>8.1961399999999998</v>
      </c>
      <c r="L9436" s="5">
        <f t="shared" si="2007"/>
        <v>7.5540460829493089E-2</v>
      </c>
      <c r="M9436" s="8">
        <f t="shared" si="2008"/>
        <v>61.12132774713232</v>
      </c>
      <c r="N9436" s="6">
        <f>((B9435+E9435)*D9435+(B9436+E9436)*D9436+(B9437+E9437)*D9437)/3/SUM(D9328:D9436)</f>
        <v>6.8697500693415838</v>
      </c>
      <c r="O9436" s="7">
        <f>O9328</f>
        <v>4.0830233962328086E-2</v>
      </c>
      <c r="P9436" s="8">
        <f>M9436*O9328</f>
        <v>2.495598112003548</v>
      </c>
      <c r="Q9436" s="5">
        <f>N9436*O9328</f>
        <v>0.28049350259393646</v>
      </c>
      <c r="R9436" s="8">
        <f t="shared" si="2009"/>
        <v>4.7373869155137571</v>
      </c>
      <c r="S9436" s="8">
        <f t="shared" si="2010"/>
        <v>8.9922510019511357</v>
      </c>
      <c r="T9436" s="9">
        <f t="shared" si="2015"/>
        <v>1.011185177625459</v>
      </c>
      <c r="U9436" s="10">
        <f t="shared" si="2017"/>
        <v>0.38011537157454112</v>
      </c>
    </row>
    <row r="9437" spans="1:21" x14ac:dyDescent="0.3">
      <c r="A9437" s="17">
        <v>2005</v>
      </c>
      <c r="B9437" s="17">
        <v>109</v>
      </c>
      <c r="C9437" s="17">
        <v>0.72748000000000002</v>
      </c>
      <c r="D9437" s="17">
        <v>0.53344999999999998</v>
      </c>
      <c r="E9437" s="17">
        <v>0.5</v>
      </c>
      <c r="F9437" s="2">
        <f t="shared" si="2011"/>
        <v>4.2756503728533808</v>
      </c>
      <c r="G9437" s="3">
        <f t="shared" si="2012"/>
        <v>2.2808456913986359</v>
      </c>
      <c r="H9437" s="3">
        <f t="shared" si="2013"/>
        <v>3.1352275271540631</v>
      </c>
      <c r="I9437" s="2">
        <f>SUM(H9437:H9438)</f>
        <v>5.7883177534888741</v>
      </c>
      <c r="J9437" s="4">
        <f t="shared" si="2006"/>
        <v>1.3537865000000002</v>
      </c>
      <c r="K9437" s="5">
        <f>IF(F9437=0, K9436, K9436+G9437/F9437)</f>
        <v>8.72959</v>
      </c>
      <c r="L9437" s="5">
        <f t="shared" si="2007"/>
        <v>7.9722283105022829E-2</v>
      </c>
      <c r="M9437" s="8">
        <f t="shared" si="2008"/>
        <v>28.609889262628673</v>
      </c>
      <c r="N9437" s="6">
        <f>((B9436+E9436)*D9436+(B9437+E9437)*D9437)/2/SUM(D9328:D9437)</f>
        <v>6.5722430835812444</v>
      </c>
      <c r="O9437" s="7">
        <f>O9328</f>
        <v>4.0830233962328086E-2</v>
      </c>
      <c r="P9437" s="8">
        <f>M9437*O9328</f>
        <v>1.1681484722294269</v>
      </c>
      <c r="Q9437" s="5">
        <f>N9437*O9328</f>
        <v>0.26834622275991477</v>
      </c>
      <c r="R9437" s="8">
        <f t="shared" si="2009"/>
        <v>2.2939010627493621</v>
      </c>
      <c r="S9437" s="8">
        <f t="shared" si="2010"/>
        <v>4.2548640864373786</v>
      </c>
      <c r="T9437" s="9">
        <f t="shared" si="2015"/>
        <v>0.99513845038687521</v>
      </c>
      <c r="U9437" s="10">
        <f t="shared" si="2017"/>
        <v>0.35864804961312502</v>
      </c>
    </row>
    <row r="9438" spans="1:21" x14ac:dyDescent="0.3">
      <c r="A9438" s="17">
        <v>2005</v>
      </c>
      <c r="B9438" s="17" t="s">
        <v>19</v>
      </c>
      <c r="C9438" s="17">
        <v>0.75222</v>
      </c>
      <c r="D9438" s="17">
        <v>1</v>
      </c>
      <c r="E9438" s="17">
        <v>1.33</v>
      </c>
      <c r="F9438" s="2">
        <f t="shared" si="2011"/>
        <v>1.9948046814547449</v>
      </c>
      <c r="G9438" s="3">
        <f t="shared" si="2012"/>
        <v>1.9948046814547449</v>
      </c>
      <c r="H9438" s="3">
        <f>E9438*F9438</f>
        <v>2.6530902263348106</v>
      </c>
      <c r="I9438" s="2">
        <f>SUM(H9438:H9438)</f>
        <v>2.6530902263348106</v>
      </c>
      <c r="J9438" s="4">
        <f t="shared" si="2006"/>
        <v>1.33</v>
      </c>
      <c r="K9438" s="5">
        <f>IF(F9438=0, K9437, K9437+G9438/F9438)</f>
        <v>9.72959</v>
      </c>
      <c r="L9438" s="5">
        <f>K9438/(110+E9438)</f>
        <v>8.7394143537231656E-2</v>
      </c>
      <c r="M9438" s="8">
        <f t="shared" si="2008"/>
        <v>22.825381664217787</v>
      </c>
      <c r="N9438" s="6">
        <f>N9437-(N9435-N9436)</f>
        <v>6.3892816124739857</v>
      </c>
      <c r="O9438" s="7">
        <f>O9328</f>
        <v>4.0830233962328086E-2</v>
      </c>
      <c r="P9438" s="8">
        <f>M9438*O9328</f>
        <v>0.93196567362944582</v>
      </c>
      <c r="Q9438" s="5">
        <f>N9438*O9328</f>
        <v>0.26087586308851368</v>
      </c>
      <c r="R9438" s="8">
        <f t="shared" si="2009"/>
        <v>1.9609630236880167</v>
      </c>
      <c r="S9438" s="8">
        <f>R9438</f>
        <v>1.9609630236880167</v>
      </c>
      <c r="T9438" s="9">
        <f t="shared" si="2015"/>
        <v>0.98303510209227674</v>
      </c>
      <c r="U9438" s="10">
        <f t="shared" si="2017"/>
        <v>0.34696489790772334</v>
      </c>
    </row>
    <row r="9439" spans="1:21" x14ac:dyDescent="0.3">
      <c r="A9439" s="17">
        <v>2006</v>
      </c>
      <c r="B9439" s="17">
        <v>0</v>
      </c>
      <c r="C9439" s="17">
        <v>5.3699999999999998E-3</v>
      </c>
      <c r="D9439" s="17">
        <v>5.3400000000000001E-3</v>
      </c>
      <c r="E9439" s="17">
        <v>0.14000000000000001</v>
      </c>
      <c r="F9439" s="2">
        <v>100000</v>
      </c>
      <c r="G9439" s="3">
        <f>100000*D9439</f>
        <v>534</v>
      </c>
      <c r="H9439" s="2">
        <f>F9439-(1-E9439)*G9439</f>
        <v>99540.76</v>
      </c>
      <c r="I9439" s="2">
        <f>SUM(H9439:H9549)</f>
        <v>7891780.7944684699</v>
      </c>
      <c r="J9439" s="4">
        <f>I9439/F9439</f>
        <v>78.917807944684697</v>
      </c>
      <c r="K9439" s="5">
        <f>G9439/F9439</f>
        <v>5.3400000000000001E-3</v>
      </c>
      <c r="L9439" s="5">
        <f>K9439/(0.1+E9439)</f>
        <v>2.2249999999999999E-2</v>
      </c>
      <c r="M9439">
        <f>G9439/L9439</f>
        <v>24000</v>
      </c>
      <c r="N9439" s="6">
        <f>(0.1+E9439)*D9439/SUM(D9439:D9439)</f>
        <v>0.24000000000000002</v>
      </c>
      <c r="O9439" s="7">
        <f>IF((I9439-J9439*F9439+MAX(N9441:N9534)*F9439)/SUM(M9439:M9549)&gt;1/MAX(N9441:N9537),1/MAX(N9441:N9537),(I9439-J9439*F9439+MAX(N9441:N9534)*F9439)/SUM(M9439:M9549))</f>
        <v>4.1105560025556681E-2</v>
      </c>
      <c r="P9439" s="8">
        <f>M9439*O9439</f>
        <v>986.53344061336031</v>
      </c>
      <c r="Q9439" s="5">
        <f>N9439*O9439</f>
        <v>9.8653344061336041E-3</v>
      </c>
      <c r="R9439" s="8">
        <f>((1-Q9439)*H9439)</f>
        <v>98558.757115559303</v>
      </c>
      <c r="S9439" s="8">
        <f>R9439+S9440</f>
        <v>6971999.5202042367</v>
      </c>
      <c r="T9439" s="9">
        <f t="shared" si="2015"/>
        <v>69.719995202042369</v>
      </c>
      <c r="U9439" s="10">
        <f t="shared" ref="U9439:U9502" si="2018">J9439-T9439</f>
        <v>9.1978127426423271</v>
      </c>
    </row>
    <row r="9440" spans="1:21" x14ac:dyDescent="0.3">
      <c r="A9440" s="17">
        <v>2006</v>
      </c>
      <c r="B9440" s="17">
        <v>1</v>
      </c>
      <c r="C9440" s="17">
        <v>3.4000000000000002E-4</v>
      </c>
      <c r="D9440" s="17">
        <v>3.4000000000000002E-4</v>
      </c>
      <c r="E9440" s="17">
        <v>0.5</v>
      </c>
      <c r="F9440" s="2">
        <f>F9439-G9439</f>
        <v>99466</v>
      </c>
      <c r="G9440" s="3">
        <f>D9440*F9440</f>
        <v>33.818440000000002</v>
      </c>
      <c r="H9440" s="2">
        <f>F9440-0.5*G9440</f>
        <v>99449.090779999999</v>
      </c>
      <c r="I9440" s="2">
        <f>SUM(H9440:H9549)</f>
        <v>7792240.0344684701</v>
      </c>
      <c r="J9440" s="4">
        <f t="shared" ref="J9440:J9503" si="2019">I9440/F9440</f>
        <v>78.340739895727893</v>
      </c>
      <c r="K9440" s="5">
        <f>K9439+G9440/F9440</f>
        <v>5.6800000000000002E-3</v>
      </c>
      <c r="L9440" s="5">
        <f t="shared" ref="L9440:L9503" si="2020">K9440/(B9440+E9440)</f>
        <v>3.7866666666666669E-3</v>
      </c>
      <c r="M9440" s="8">
        <f t="shared" ref="M9440:M9503" si="2021">G9440/L9440</f>
        <v>8930.9260563380285</v>
      </c>
      <c r="N9440" s="6">
        <f>(B9440+E9440)*D9440/SUM(D9439:D9440)</f>
        <v>8.9788732394366202E-2</v>
      </c>
      <c r="O9440" s="7">
        <f>O9439</f>
        <v>4.1105560025556681E-2</v>
      </c>
      <c r="P9440" s="8">
        <f>M9440*O9439</f>
        <v>367.11071709261103</v>
      </c>
      <c r="Q9440" s="5">
        <f>N9440*O9439</f>
        <v>3.6908161290552656E-3</v>
      </c>
      <c r="R9440" s="8">
        <f t="shared" ref="R9440:R9503" si="2022">((1-Q9440)*H9440)</f>
        <v>99082.042471729292</v>
      </c>
      <c r="S9440" s="8">
        <f t="shared" ref="S9440:S9503" si="2023">R9440+S9441</f>
        <v>6873440.7630886771</v>
      </c>
      <c r="T9440" s="9">
        <f t="shared" si="2015"/>
        <v>69.103419893116012</v>
      </c>
      <c r="U9440" s="10">
        <f t="shared" si="2018"/>
        <v>9.2373200026118809</v>
      </c>
    </row>
    <row r="9441" spans="1:21" x14ac:dyDescent="0.3">
      <c r="A9441" s="17">
        <v>2006</v>
      </c>
      <c r="B9441" s="17">
        <v>2</v>
      </c>
      <c r="C9441" s="17">
        <v>2.5000000000000001E-4</v>
      </c>
      <c r="D9441" s="17">
        <v>2.5000000000000001E-4</v>
      </c>
      <c r="E9441" s="17">
        <v>0.5</v>
      </c>
      <c r="F9441" s="2">
        <f t="shared" ref="F9441:F9504" si="2024">F9440-G9440</f>
        <v>99432.181559999997</v>
      </c>
      <c r="G9441" s="3">
        <f t="shared" ref="G9441:G9504" si="2025">D9441*F9441</f>
        <v>24.858045390000001</v>
      </c>
      <c r="H9441" s="2">
        <f t="shared" ref="H9441:H9504" si="2026">F9441-0.5*G9441</f>
        <v>99419.752537305001</v>
      </c>
      <c r="I9441" s="2">
        <f>SUM(H9441:H9549)</f>
        <v>7692790.9436884709</v>
      </c>
      <c r="J9441" s="4">
        <f t="shared" si="2019"/>
        <v>77.36721474874247</v>
      </c>
      <c r="K9441" s="5">
        <f t="shared" ref="K9441:K9504" si="2027">K9440+G9441/F9441</f>
        <v>5.9300000000000004E-3</v>
      </c>
      <c r="L9441" s="5">
        <f t="shared" si="2020"/>
        <v>2.372E-3</v>
      </c>
      <c r="M9441" s="8">
        <f t="shared" si="2021"/>
        <v>10479.783048060708</v>
      </c>
      <c r="N9441" s="6">
        <f>((B9440+E9440)*D9440+(B9441+E9441)*D9441+(B9442+E9442)*D9442)/3/SUM(D9439:D9441)</f>
        <v>9.3310848791455861E-2</v>
      </c>
      <c r="O9441" s="7">
        <f>O9439</f>
        <v>4.1105560025556681E-2</v>
      </c>
      <c r="P9441" s="8">
        <f>M9441*O9439</f>
        <v>430.77735113687078</v>
      </c>
      <c r="Q9441" s="5">
        <f>N9441*O9439</f>
        <v>3.835594696032832E-3</v>
      </c>
      <c r="R9441" s="8">
        <f t="shared" si="2022"/>
        <v>99038.41866179202</v>
      </c>
      <c r="S9441" s="8">
        <f t="shared" si="2023"/>
        <v>6774358.7206169479</v>
      </c>
      <c r="T9441" s="9">
        <f t="shared" si="2015"/>
        <v>68.130444432913521</v>
      </c>
      <c r="U9441" s="10">
        <f t="shared" si="2018"/>
        <v>9.2367703158289487</v>
      </c>
    </row>
    <row r="9442" spans="1:21" x14ac:dyDescent="0.3">
      <c r="A9442" s="17">
        <v>2006</v>
      </c>
      <c r="B9442" s="17">
        <v>3</v>
      </c>
      <c r="C9442" s="17">
        <v>1.4999999999999999E-4</v>
      </c>
      <c r="D9442" s="17">
        <v>1.4999999999999999E-4</v>
      </c>
      <c r="E9442" s="17">
        <v>0.5</v>
      </c>
      <c r="F9442" s="2">
        <f t="shared" si="2024"/>
        <v>99407.323514609991</v>
      </c>
      <c r="G9442" s="3">
        <f t="shared" si="2025"/>
        <v>14.911098527191497</v>
      </c>
      <c r="H9442" s="2">
        <f t="shared" si="2026"/>
        <v>99399.867965346391</v>
      </c>
      <c r="I9442" s="2">
        <f>SUM(H9442:H9549)</f>
        <v>7593371.1911511663</v>
      </c>
      <c r="J9442" s="4">
        <f t="shared" si="2019"/>
        <v>76.38643635783194</v>
      </c>
      <c r="K9442" s="5">
        <f t="shared" si="2027"/>
        <v>6.0800000000000003E-3</v>
      </c>
      <c r="L9442" s="5">
        <f t="shared" si="2020"/>
        <v>1.7371428571428572E-3</v>
      </c>
      <c r="M9442" s="8">
        <f t="shared" si="2021"/>
        <v>8583.6915863766826</v>
      </c>
      <c r="N9442" s="6">
        <f>((B9441+E9441)*D9441+(B9442+E9442)*D9442+(B9443+E9443)*D9443)/3/SUM(D9439:D9442)</f>
        <v>9.7587719298245598E-2</v>
      </c>
      <c r="O9442" s="7">
        <f>O9439</f>
        <v>4.1105560025556681E-2</v>
      </c>
      <c r="P9442" s="8">
        <f>M9442*O9439</f>
        <v>352.8374497446726</v>
      </c>
      <c r="Q9442" s="5">
        <f>N9442*O9439</f>
        <v>4.0113978533712104E-3</v>
      </c>
      <c r="R9442" s="8">
        <f t="shared" si="2022"/>
        <v>99001.135548364822</v>
      </c>
      <c r="S9442" s="8">
        <f t="shared" si="2023"/>
        <v>6675320.301955156</v>
      </c>
      <c r="T9442" s="9">
        <f t="shared" si="2015"/>
        <v>67.151192346246788</v>
      </c>
      <c r="U9442" s="10">
        <f t="shared" si="2018"/>
        <v>9.2352440115851522</v>
      </c>
    </row>
    <row r="9443" spans="1:21" x14ac:dyDescent="0.3">
      <c r="A9443" s="17">
        <v>2006</v>
      </c>
      <c r="B9443" s="17">
        <v>4</v>
      </c>
      <c r="C9443" s="17">
        <v>1.3999999999999999E-4</v>
      </c>
      <c r="D9443" s="17">
        <v>1.3999999999999999E-4</v>
      </c>
      <c r="E9443" s="17">
        <v>0.5</v>
      </c>
      <c r="F9443" s="2">
        <f t="shared" si="2024"/>
        <v>99392.412416082792</v>
      </c>
      <c r="G9443" s="3">
        <f t="shared" si="2025"/>
        <v>13.91493773825159</v>
      </c>
      <c r="H9443" s="2">
        <f t="shared" si="2026"/>
        <v>99385.454947213671</v>
      </c>
      <c r="I9443" s="2">
        <f>SUM(H9443:H9549)</f>
        <v>7493971.3231858201</v>
      </c>
      <c r="J9443" s="4">
        <f t="shared" si="2019"/>
        <v>75.397821030986591</v>
      </c>
      <c r="K9443" s="5">
        <f t="shared" si="2027"/>
        <v>6.2200000000000007E-3</v>
      </c>
      <c r="L9443" s="5">
        <f t="shared" si="2020"/>
        <v>1.3822222222222224E-3</v>
      </c>
      <c r="M9443" s="8">
        <f t="shared" si="2021"/>
        <v>10067.077141821888</v>
      </c>
      <c r="N9443" s="6">
        <f>((B9442+E9442)*D9442+(B9443+E9443)*D9443+(B9444+E9444)*D9444)/3/SUM(D9439:D9443)</f>
        <v>0.10021436227224007</v>
      </c>
      <c r="O9443" s="7">
        <f>O9439</f>
        <v>4.1105560025556681E-2</v>
      </c>
      <c r="P9443" s="8">
        <f>M9443*O9439</f>
        <v>413.81284373506924</v>
      </c>
      <c r="Q9443" s="5">
        <f>N9443*O9439</f>
        <v>4.1193674838044467E-3</v>
      </c>
      <c r="R9443" s="8">
        <f t="shared" si="2022"/>
        <v>98976.049735741006</v>
      </c>
      <c r="S9443" s="8">
        <f t="shared" si="2023"/>
        <v>6576319.1664067917</v>
      </c>
      <c r="T9443" s="9">
        <f t="shared" si="2015"/>
        <v>66.165203223728881</v>
      </c>
      <c r="U9443" s="10">
        <f t="shared" si="2018"/>
        <v>9.2326178072577108</v>
      </c>
    </row>
    <row r="9444" spans="1:21" x14ac:dyDescent="0.3">
      <c r="A9444" s="17">
        <v>2006</v>
      </c>
      <c r="B9444" s="17">
        <v>5</v>
      </c>
      <c r="C9444" s="17">
        <v>1.2999999999999999E-4</v>
      </c>
      <c r="D9444" s="17">
        <v>1.2999999999999999E-4</v>
      </c>
      <c r="E9444" s="17">
        <v>0.5</v>
      </c>
      <c r="F9444" s="2">
        <f t="shared" si="2024"/>
        <v>99378.497478344536</v>
      </c>
      <c r="G9444" s="3">
        <f t="shared" si="2025"/>
        <v>12.919204672184788</v>
      </c>
      <c r="H9444" s="2">
        <f t="shared" si="2026"/>
        <v>99372.037876008442</v>
      </c>
      <c r="I9444" s="2">
        <f>SUM(H9444:H9549)</f>
        <v>7394585.8682386056</v>
      </c>
      <c r="J9444" s="4">
        <f t="shared" si="2019"/>
        <v>74.408308194133767</v>
      </c>
      <c r="K9444" s="5">
        <f t="shared" si="2027"/>
        <v>6.3500000000000006E-3</v>
      </c>
      <c r="L9444" s="5">
        <f t="shared" si="2020"/>
        <v>1.1545454545454548E-3</v>
      </c>
      <c r="M9444" s="8">
        <f t="shared" si="2021"/>
        <v>11189.86231449076</v>
      </c>
      <c r="N9444" s="6">
        <f>((B9443+E9443)*D9443+(B9444+E9444)*D9444+(B9445+E9445)*D9445)/3/SUM(D9439:D9444)</f>
        <v>0.11154855643044617</v>
      </c>
      <c r="O9444" s="7">
        <f>O9439</f>
        <v>4.1105560025556681E-2</v>
      </c>
      <c r="P9444" s="8">
        <f>M9444*O9439</f>
        <v>459.96555704601451</v>
      </c>
      <c r="Q9444" s="5">
        <f>N9444*O9439</f>
        <v>4.5852658821159019E-3</v>
      </c>
      <c r="R9444" s="8">
        <f t="shared" si="2022"/>
        <v>98916.390661099242</v>
      </c>
      <c r="S9444" s="8">
        <f t="shared" si="2023"/>
        <v>6477343.1166710509</v>
      </c>
      <c r="T9444" s="9">
        <f t="shared" si="2015"/>
        <v>65.178517295278311</v>
      </c>
      <c r="U9444" s="10">
        <f t="shared" si="2018"/>
        <v>9.2297908988554553</v>
      </c>
    </row>
    <row r="9445" spans="1:21" x14ac:dyDescent="0.3">
      <c r="A9445" s="17">
        <v>2006</v>
      </c>
      <c r="B9445" s="17">
        <v>6</v>
      </c>
      <c r="C9445" s="17">
        <v>1.2E-4</v>
      </c>
      <c r="D9445" s="17">
        <v>1.2E-4</v>
      </c>
      <c r="E9445" s="17">
        <v>0.5</v>
      </c>
      <c r="F9445" s="2">
        <f t="shared" si="2024"/>
        <v>99365.578273672349</v>
      </c>
      <c r="G9445" s="3">
        <f t="shared" si="2025"/>
        <v>11.923869392840682</v>
      </c>
      <c r="H9445" s="2">
        <f t="shared" si="2026"/>
        <v>99359.616338975931</v>
      </c>
      <c r="I9445" s="2">
        <f>SUM(H9445:H9549)</f>
        <v>7295213.8303625956</v>
      </c>
      <c r="J9445" s="4">
        <f t="shared" si="2019"/>
        <v>73.417917523411802</v>
      </c>
      <c r="K9445" s="5">
        <f t="shared" si="2027"/>
        <v>6.4700000000000009E-3</v>
      </c>
      <c r="L9445" s="5">
        <f t="shared" si="2020"/>
        <v>9.9538461538461543E-4</v>
      </c>
      <c r="M9445" s="8">
        <f t="shared" si="2021"/>
        <v>11979.157813518459</v>
      </c>
      <c r="N9445" s="6">
        <f>((B9444+E9444)*D9444+(B9445+E9445)*D9445+(B9446+E9446)*D9446)/3/SUM(D9439:D9445)</f>
        <v>0.11566202988150434</v>
      </c>
      <c r="O9445" s="7">
        <f>O9439</f>
        <v>4.1105560025556681E-2</v>
      </c>
      <c r="P9445" s="8">
        <f>M9445*O9439</f>
        <v>492.40999055919934</v>
      </c>
      <c r="Q9445" s="5">
        <f>N9445*O9439</f>
        <v>4.7543525119719075E-3</v>
      </c>
      <c r="R9445" s="8">
        <f t="shared" si="2022"/>
        <v>98887.225697446163</v>
      </c>
      <c r="S9445" s="8">
        <f t="shared" si="2023"/>
        <v>6378426.7260099519</v>
      </c>
      <c r="T9445" s="9">
        <f t="shared" si="2015"/>
        <v>64.191512159698902</v>
      </c>
      <c r="U9445" s="10">
        <f t="shared" si="2018"/>
        <v>9.2264053637128995</v>
      </c>
    </row>
    <row r="9446" spans="1:21" x14ac:dyDescent="0.3">
      <c r="A9446" s="17">
        <v>2006</v>
      </c>
      <c r="B9446" s="17">
        <v>7</v>
      </c>
      <c r="C9446" s="17">
        <v>1E-4</v>
      </c>
      <c r="D9446" s="17">
        <v>1E-4</v>
      </c>
      <c r="E9446" s="17">
        <v>0.5</v>
      </c>
      <c r="F9446" s="2">
        <f t="shared" si="2024"/>
        <v>99353.654404279514</v>
      </c>
      <c r="G9446" s="3">
        <f t="shared" si="2025"/>
        <v>9.935365440427951</v>
      </c>
      <c r="H9446" s="2">
        <f t="shared" si="2026"/>
        <v>99348.686721559294</v>
      </c>
      <c r="I9446" s="2">
        <f>SUM(H9446:H9549)</f>
        <v>7195854.2140236199</v>
      </c>
      <c r="J9446" s="4">
        <f t="shared" si="2019"/>
        <v>72.426668723658636</v>
      </c>
      <c r="K9446" s="5">
        <f t="shared" si="2027"/>
        <v>6.5700000000000012E-3</v>
      </c>
      <c r="L9446" s="5">
        <f t="shared" si="2020"/>
        <v>8.7600000000000015E-4</v>
      </c>
      <c r="M9446" s="8">
        <f t="shared" si="2021"/>
        <v>11341.741370351539</v>
      </c>
      <c r="N9446" s="6">
        <f>((B9445+E9445)*D9445+(B9446+E9446)*D9446+(B9447+E9447)*D9447)/3/SUM(D9439:D9446)</f>
        <v>0.11212582445459157</v>
      </c>
      <c r="O9446" s="7">
        <f>O9439</f>
        <v>4.1105560025556681E-2</v>
      </c>
      <c r="P9446" s="8">
        <f>M9446*O9439</f>
        <v>466.20863069332466</v>
      </c>
      <c r="Q9446" s="5">
        <f>N9446*O9439</f>
        <v>4.6089948075332451E-3</v>
      </c>
      <c r="R9446" s="8">
        <f t="shared" si="2022"/>
        <v>98890.78914032437</v>
      </c>
      <c r="S9446" s="8">
        <f t="shared" si="2023"/>
        <v>6279539.5003125053</v>
      </c>
      <c r="T9446" s="9">
        <f t="shared" si="2015"/>
        <v>63.203910696233265</v>
      </c>
      <c r="U9446" s="10">
        <f t="shared" si="2018"/>
        <v>9.2227580274253711</v>
      </c>
    </row>
    <row r="9447" spans="1:21" x14ac:dyDescent="0.3">
      <c r="A9447" s="17">
        <v>2006</v>
      </c>
      <c r="B9447" s="17">
        <v>8</v>
      </c>
      <c r="C9447" s="17">
        <v>8.0000000000000007E-5</v>
      </c>
      <c r="D9447" s="17">
        <v>8.0000000000000007E-5</v>
      </c>
      <c r="E9447" s="17">
        <v>0.5</v>
      </c>
      <c r="F9447" s="2">
        <f t="shared" si="2024"/>
        <v>99343.719038839088</v>
      </c>
      <c r="G9447" s="3">
        <f t="shared" si="2025"/>
        <v>7.9474975231071276</v>
      </c>
      <c r="H9447" s="2">
        <f t="shared" si="2026"/>
        <v>99339.745290077539</v>
      </c>
      <c r="I9447" s="2">
        <f>SUM(H9447:H9549)</f>
        <v>7096505.5273020621</v>
      </c>
      <c r="J9447" s="4">
        <f t="shared" si="2019"/>
        <v>71.433862109869636</v>
      </c>
      <c r="K9447" s="5">
        <f t="shared" si="2027"/>
        <v>6.6500000000000014E-3</v>
      </c>
      <c r="L9447" s="5">
        <f t="shared" si="2020"/>
        <v>7.8235294117647079E-4</v>
      </c>
      <c r="M9447" s="8">
        <f t="shared" si="2021"/>
        <v>10158.455480663244</v>
      </c>
      <c r="N9447" s="6">
        <f>((B9446+E9446)*D9446+(B9447+E9447)*D9447+(B9448+E9448)*D9448)/3/SUM(D9439:D9447)</f>
        <v>0.12882205513784459</v>
      </c>
      <c r="O9447" s="7">
        <f>O9439</f>
        <v>4.1105560025556681E-2</v>
      </c>
      <c r="P9447" s="8">
        <f>M9447*O9439</f>
        <v>417.56900152734823</v>
      </c>
      <c r="Q9447" s="5">
        <f>N9447*O9439</f>
        <v>5.2953027200842431E-3</v>
      </c>
      <c r="R9447" s="8">
        <f t="shared" si="2022"/>
        <v>98813.711266630518</v>
      </c>
      <c r="S9447" s="8">
        <f t="shared" si="2023"/>
        <v>6180648.7111721812</v>
      </c>
      <c r="T9447" s="9">
        <f t="shared" si="2015"/>
        <v>62.214790939685031</v>
      </c>
      <c r="U9447" s="10">
        <f t="shared" si="2018"/>
        <v>9.2190711701846055</v>
      </c>
    </row>
    <row r="9448" spans="1:21" x14ac:dyDescent="0.3">
      <c r="A9448" s="17">
        <v>2006</v>
      </c>
      <c r="B9448" s="17">
        <v>9</v>
      </c>
      <c r="C9448" s="17">
        <v>1.2E-4</v>
      </c>
      <c r="D9448" s="17">
        <v>1.2E-4</v>
      </c>
      <c r="E9448" s="17">
        <v>0.5</v>
      </c>
      <c r="F9448" s="2">
        <f t="shared" si="2024"/>
        <v>99335.771541315975</v>
      </c>
      <c r="G9448" s="3">
        <f t="shared" si="2025"/>
        <v>11.920292584957917</v>
      </c>
      <c r="H9448" s="2">
        <f t="shared" si="2026"/>
        <v>99329.811395023498</v>
      </c>
      <c r="I9448" s="2">
        <f>SUM(H9448:H9549)</f>
        <v>6997165.7820119839</v>
      </c>
      <c r="J9448" s="4">
        <f t="shared" si="2019"/>
        <v>70.439537272851453</v>
      </c>
      <c r="K9448" s="5">
        <f t="shared" si="2027"/>
        <v>6.7700000000000017E-3</v>
      </c>
      <c r="L9448" s="5">
        <f t="shared" si="2020"/>
        <v>7.1263157894736859E-4</v>
      </c>
      <c r="M9448" s="8">
        <f t="shared" si="2021"/>
        <v>16727.146167961622</v>
      </c>
      <c r="N9448" s="6">
        <f>((B9447+E9447)*D9447+(B9448+E9448)*D9448+(B9449+E9449)*D9449)/3/SUM(D9439:D9448)</f>
        <v>0.12063023141309695</v>
      </c>
      <c r="O9448" s="7">
        <f>O9439</f>
        <v>4.1105560025556681E-2</v>
      </c>
      <c r="P9448" s="8">
        <f>M9448*O9439</f>
        <v>687.57871086340685</v>
      </c>
      <c r="Q9448" s="5">
        <f>N9448*O9439</f>
        <v>4.9585732182478495E-3</v>
      </c>
      <c r="R9448" s="8">
        <f t="shared" si="2022"/>
        <v>98837.27725246652</v>
      </c>
      <c r="S9448" s="8">
        <f t="shared" si="2023"/>
        <v>6081834.9999055509</v>
      </c>
      <c r="T9448" s="9">
        <f t="shared" si="2015"/>
        <v>61.225024032515613</v>
      </c>
      <c r="U9448" s="10">
        <f t="shared" si="2018"/>
        <v>9.2145132403358403</v>
      </c>
    </row>
    <row r="9449" spans="1:21" x14ac:dyDescent="0.3">
      <c r="A9449" s="17">
        <v>2006</v>
      </c>
      <c r="B9449" s="17">
        <v>10</v>
      </c>
      <c r="C9449" s="17">
        <v>6.0000000000000002E-5</v>
      </c>
      <c r="D9449" s="17">
        <v>6.0000000000000002E-5</v>
      </c>
      <c r="E9449" s="17">
        <v>0.5</v>
      </c>
      <c r="F9449" s="2">
        <f t="shared" si="2024"/>
        <v>99323.851248731022</v>
      </c>
      <c r="G9449" s="3">
        <f t="shared" si="2025"/>
        <v>5.9594310749238613</v>
      </c>
      <c r="H9449" s="2">
        <f t="shared" si="2026"/>
        <v>99320.871533193553</v>
      </c>
      <c r="I9449" s="2">
        <f>SUM(H9449:H9549)</f>
        <v>6897835.970616959</v>
      </c>
      <c r="J9449" s="4">
        <f t="shared" si="2019"/>
        <v>69.447931024574387</v>
      </c>
      <c r="K9449" s="5">
        <f t="shared" si="2027"/>
        <v>6.8300000000000019E-3</v>
      </c>
      <c r="L9449" s="5">
        <f t="shared" si="2020"/>
        <v>6.5047619047619069E-4</v>
      </c>
      <c r="M9449" s="8">
        <f t="shared" si="2021"/>
        <v>9161.6436730161822</v>
      </c>
      <c r="N9449" s="6">
        <f>((B9448+E9448)*D9448+(B9449+E9449)*D9449+(B9450+E9450)*D9450)/3/SUM(D9439:D9449)</f>
        <v>0.15373352855051239</v>
      </c>
      <c r="O9449" s="7">
        <f>O9439</f>
        <v>4.1105560025556681E-2</v>
      </c>
      <c r="P9449" s="8">
        <f>M9449*O9439</f>
        <v>376.59449393392828</v>
      </c>
      <c r="Q9449" s="5">
        <f>N9449*O9439</f>
        <v>6.3193027857737193E-3</v>
      </c>
      <c r="R9449" s="8">
        <f t="shared" si="2022"/>
        <v>98693.232873028363</v>
      </c>
      <c r="S9449" s="8">
        <f t="shared" si="2023"/>
        <v>5982997.7226530844</v>
      </c>
      <c r="T9449" s="9">
        <f t="shared" si="2015"/>
        <v>60.237270780713146</v>
      </c>
      <c r="U9449" s="10">
        <f t="shared" si="2018"/>
        <v>9.2106602438612413</v>
      </c>
    </row>
    <row r="9450" spans="1:21" x14ac:dyDescent="0.3">
      <c r="A9450" s="17">
        <v>2006</v>
      </c>
      <c r="B9450" s="17">
        <v>11</v>
      </c>
      <c r="C9450" s="17">
        <v>1.2E-4</v>
      </c>
      <c r="D9450" s="17">
        <v>1.2E-4</v>
      </c>
      <c r="E9450" s="17">
        <v>0.5</v>
      </c>
      <c r="F9450" s="2">
        <f t="shared" si="2024"/>
        <v>99317.891817656098</v>
      </c>
      <c r="G9450" s="3">
        <f t="shared" si="2025"/>
        <v>11.918147018118733</v>
      </c>
      <c r="H9450" s="2">
        <f t="shared" si="2026"/>
        <v>99311.932744147038</v>
      </c>
      <c r="I9450" s="2">
        <f>SUM(H9450:H9549)</f>
        <v>6798515.0990837645</v>
      </c>
      <c r="J9450" s="4">
        <f t="shared" si="2019"/>
        <v>68.452068148663301</v>
      </c>
      <c r="K9450" s="5">
        <f t="shared" si="2027"/>
        <v>6.9500000000000022E-3</v>
      </c>
      <c r="L9450" s="5">
        <f t="shared" si="2020"/>
        <v>6.0434782608695674E-4</v>
      </c>
      <c r="M9450" s="8">
        <f t="shared" si="2021"/>
        <v>19720.674922066959</v>
      </c>
      <c r="N9450" s="6">
        <f>((B9449+E9449)*D9449+(B9450+E9450)*D9450+(B9451+E9451)*D9451)/3/SUM(D9439:D9450)</f>
        <v>0.1863309352517985</v>
      </c>
      <c r="O9450" s="7">
        <f>O9439</f>
        <v>4.1105560025556681E-2</v>
      </c>
      <c r="P9450" s="8">
        <f>M9450*O9439</f>
        <v>810.6293867535137</v>
      </c>
      <c r="Q9450" s="5">
        <f>N9450*O9439</f>
        <v>7.659237443610919E-3</v>
      </c>
      <c r="R9450" s="8">
        <f t="shared" si="2022"/>
        <v>98551.27907027569</v>
      </c>
      <c r="S9450" s="8">
        <f t="shared" si="2023"/>
        <v>5884304.4897800563</v>
      </c>
      <c r="T9450" s="9">
        <f t="shared" si="2015"/>
        <v>59.247174724403308</v>
      </c>
      <c r="U9450" s="10">
        <f t="shared" si="2018"/>
        <v>9.2048934242599927</v>
      </c>
    </row>
    <row r="9451" spans="1:21" x14ac:dyDescent="0.3">
      <c r="A9451" s="17">
        <v>2006</v>
      </c>
      <c r="B9451" s="17">
        <v>12</v>
      </c>
      <c r="C9451" s="17">
        <v>1.4999999999999999E-4</v>
      </c>
      <c r="D9451" s="17">
        <v>1.4999999999999999E-4</v>
      </c>
      <c r="E9451" s="17">
        <v>0.5</v>
      </c>
      <c r="F9451" s="2">
        <f t="shared" si="2024"/>
        <v>99305.973670637977</v>
      </c>
      <c r="G9451" s="3">
        <f t="shared" si="2025"/>
        <v>14.895896050595695</v>
      </c>
      <c r="H9451" s="2">
        <f t="shared" si="2026"/>
        <v>99298.525722612685</v>
      </c>
      <c r="I9451" s="2">
        <f>SUM(H9451:H9549)</f>
        <v>6699203.1663396191</v>
      </c>
      <c r="J9451" s="4">
        <f t="shared" si="2019"/>
        <v>67.460223375468374</v>
      </c>
      <c r="K9451" s="5">
        <f t="shared" si="2027"/>
        <v>7.1000000000000021E-3</v>
      </c>
      <c r="L9451" s="5">
        <f t="shared" si="2020"/>
        <v>5.6800000000000015E-4</v>
      </c>
      <c r="M9451" s="8">
        <f t="shared" si="2021"/>
        <v>26225.169103161428</v>
      </c>
      <c r="N9451" s="6">
        <f>((B9450+E9450)*D9450+(B9451+E9451)*D9451+(B9452+E9452)*D9452)/3/SUM(D9439:D9451)</f>
        <v>0.27323943661971822</v>
      </c>
      <c r="O9451" s="7">
        <f>O9439</f>
        <v>4.1105560025556681E-2</v>
      </c>
      <c r="P9451" s="8">
        <f>M9451*O9439</f>
        <v>1078.0002627503766</v>
      </c>
      <c r="Q9451" s="5">
        <f>N9451*O9439</f>
        <v>1.1231660063321118E-2</v>
      </c>
      <c r="R9451" s="8">
        <f t="shared" si="2022"/>
        <v>98183.238436907355</v>
      </c>
      <c r="S9451" s="8">
        <f t="shared" si="2023"/>
        <v>5785753.2107097805</v>
      </c>
      <c r="T9451" s="9">
        <f t="shared" si="2015"/>
        <v>58.261884928484086</v>
      </c>
      <c r="U9451" s="10">
        <f t="shared" si="2018"/>
        <v>9.1983384469842875</v>
      </c>
    </row>
    <row r="9452" spans="1:21" x14ac:dyDescent="0.3">
      <c r="A9452" s="17">
        <v>2006</v>
      </c>
      <c r="B9452" s="17">
        <v>13</v>
      </c>
      <c r="C9452" s="17">
        <v>1.9000000000000001E-4</v>
      </c>
      <c r="D9452" s="17">
        <v>1.9000000000000001E-4</v>
      </c>
      <c r="E9452" s="17">
        <v>0.5</v>
      </c>
      <c r="F9452" s="2">
        <f t="shared" si="2024"/>
        <v>99291.077774587378</v>
      </c>
      <c r="G9452" s="3">
        <f t="shared" si="2025"/>
        <v>18.865304777171602</v>
      </c>
      <c r="H9452" s="2">
        <f t="shared" si="2026"/>
        <v>99281.645122198795</v>
      </c>
      <c r="I9452" s="2">
        <f>SUM(H9452:H9549)</f>
        <v>6599904.6406170055</v>
      </c>
      <c r="J9452" s="4">
        <f t="shared" si="2019"/>
        <v>66.470268915805732</v>
      </c>
      <c r="K9452" s="5">
        <f t="shared" si="2027"/>
        <v>7.2900000000000022E-3</v>
      </c>
      <c r="L9452" s="5">
        <f t="shared" si="2020"/>
        <v>5.4000000000000012E-4</v>
      </c>
      <c r="M9452" s="8">
        <f t="shared" si="2021"/>
        <v>34935.749587354811</v>
      </c>
      <c r="N9452" s="6">
        <f>((B9451+E9451)*D9451+(B9452+E9452)*D9452+(B9453+E9453)*D9453)/3/SUM(D9439:D9452)</f>
        <v>0.30246913580246904</v>
      </c>
      <c r="O9452" s="7">
        <f>O9439</f>
        <v>4.1105560025556681E-2</v>
      </c>
      <c r="P9452" s="8">
        <f>M9452*O9439</f>
        <v>1436.0535517008302</v>
      </c>
      <c r="Q9452" s="5">
        <f>N9452*O9439</f>
        <v>1.2433163217606647E-2</v>
      </c>
      <c r="R9452" s="8">
        <f t="shared" si="2022"/>
        <v>98047.260223881996</v>
      </c>
      <c r="S9452" s="8">
        <f t="shared" si="2023"/>
        <v>5687569.9722728729</v>
      </c>
      <c r="T9452" s="9">
        <f t="shared" si="2015"/>
        <v>57.281783013624946</v>
      </c>
      <c r="U9452" s="10">
        <f t="shared" si="2018"/>
        <v>9.188485902180787</v>
      </c>
    </row>
    <row r="9453" spans="1:21" x14ac:dyDescent="0.3">
      <c r="A9453" s="17">
        <v>2006</v>
      </c>
      <c r="B9453" s="17">
        <v>14</v>
      </c>
      <c r="C9453" s="17">
        <v>1.4999999999999999E-4</v>
      </c>
      <c r="D9453" s="17">
        <v>1.4999999999999999E-4</v>
      </c>
      <c r="E9453" s="17">
        <v>0.5</v>
      </c>
      <c r="F9453" s="2">
        <f t="shared" si="2024"/>
        <v>99272.212469810212</v>
      </c>
      <c r="G9453" s="3">
        <f t="shared" si="2025"/>
        <v>14.89083187047153</v>
      </c>
      <c r="H9453" s="2">
        <f t="shared" si="2026"/>
        <v>99264.767053874981</v>
      </c>
      <c r="I9453" s="2">
        <f>SUM(H9453:H9549)</f>
        <v>6500622.9954948071</v>
      </c>
      <c r="J9453" s="4">
        <f t="shared" si="2019"/>
        <v>65.482805648879022</v>
      </c>
      <c r="K9453" s="5">
        <f t="shared" si="2027"/>
        <v>7.4400000000000022E-3</v>
      </c>
      <c r="L9453" s="5">
        <f t="shared" si="2020"/>
        <v>5.1310344827586217E-4</v>
      </c>
      <c r="M9453" s="8">
        <f t="shared" si="2021"/>
        <v>29021.110500246927</v>
      </c>
      <c r="N9453" s="6">
        <f>((B9452+E9452)*D9452+(B9453+E9453)*D9453+(B9454+E9454)*D9454)/3/SUM(D9439:D9453)</f>
        <v>0.37903225806451596</v>
      </c>
      <c r="O9453" s="7">
        <f>O9439</f>
        <v>4.1105560025556681E-2</v>
      </c>
      <c r="P9453" s="8">
        <f>M9453*O9439</f>
        <v>1192.9289996762134</v>
      </c>
      <c r="Q9453" s="5">
        <f>N9453*O9439</f>
        <v>1.5580333235493252E-2</v>
      </c>
      <c r="R9453" s="8">
        <f t="shared" si="2022"/>
        <v>97718.188904631999</v>
      </c>
      <c r="S9453" s="8">
        <f t="shared" si="2023"/>
        <v>5589522.7120489907</v>
      </c>
      <c r="T9453" s="9">
        <f t="shared" si="2015"/>
        <v>56.305007947202014</v>
      </c>
      <c r="U9453" s="10">
        <f t="shared" si="2018"/>
        <v>9.177797701677008</v>
      </c>
    </row>
    <row r="9454" spans="1:21" x14ac:dyDescent="0.3">
      <c r="A9454" s="17">
        <v>2006</v>
      </c>
      <c r="B9454" s="17">
        <v>15</v>
      </c>
      <c r="C9454" s="17">
        <v>2.4000000000000001E-4</v>
      </c>
      <c r="D9454" s="17">
        <v>2.4000000000000001E-4</v>
      </c>
      <c r="E9454" s="17">
        <v>0.5</v>
      </c>
      <c r="F9454" s="2">
        <f t="shared" si="2024"/>
        <v>99257.321637939735</v>
      </c>
      <c r="G9454" s="3">
        <f t="shared" si="2025"/>
        <v>23.821757193105537</v>
      </c>
      <c r="H9454" s="2">
        <f t="shared" si="2026"/>
        <v>99245.410759343184</v>
      </c>
      <c r="I9454" s="2">
        <f>SUM(H9454:H9549)</f>
        <v>6401358.2284409329</v>
      </c>
      <c r="J9454" s="4">
        <f t="shared" si="2019"/>
        <v>64.492554532058847</v>
      </c>
      <c r="K9454" s="5">
        <f t="shared" si="2027"/>
        <v>7.6800000000000019E-3</v>
      </c>
      <c r="L9454" s="5">
        <f t="shared" si="2020"/>
        <v>4.9548387096774206E-4</v>
      </c>
      <c r="M9454" s="8">
        <f t="shared" si="2021"/>
        <v>48077.765168377045</v>
      </c>
      <c r="N9454" s="6">
        <f>((B9453+E9453)*D9453+(B9454+E9454)*D9454+(B9455+E9455)*D9455)/3/SUM(D9439:D9454)</f>
        <v>0.44205729166666657</v>
      </c>
      <c r="O9454" s="7">
        <f>O9439</f>
        <v>4.1105560025556681E-2</v>
      </c>
      <c r="P9454" s="8">
        <f>M9454*O9439</f>
        <v>1976.2634620233409</v>
      </c>
      <c r="Q9454" s="5">
        <f>N9454*O9439</f>
        <v>1.817101253733918E-2</v>
      </c>
      <c r="R9454" s="8">
        <f t="shared" si="2022"/>
        <v>97442.021156161776</v>
      </c>
      <c r="S9454" s="8">
        <f t="shared" si="2023"/>
        <v>5491804.5231443588</v>
      </c>
      <c r="T9454" s="9">
        <f t="shared" si="2015"/>
        <v>55.328961456130934</v>
      </c>
      <c r="U9454" s="10">
        <f t="shared" si="2018"/>
        <v>9.1635930759279134</v>
      </c>
    </row>
    <row r="9455" spans="1:21" x14ac:dyDescent="0.3">
      <c r="A9455" s="17">
        <v>2006</v>
      </c>
      <c r="B9455" s="17">
        <v>16</v>
      </c>
      <c r="C9455" s="17">
        <v>2.5999999999999998E-4</v>
      </c>
      <c r="D9455" s="17">
        <v>2.5999999999999998E-4</v>
      </c>
      <c r="E9455" s="17">
        <v>0.5</v>
      </c>
      <c r="F9455" s="2">
        <f t="shared" si="2024"/>
        <v>99233.499880746633</v>
      </c>
      <c r="G9455" s="3">
        <f t="shared" si="2025"/>
        <v>25.800709968994123</v>
      </c>
      <c r="H9455" s="2">
        <f t="shared" si="2026"/>
        <v>99220.59952576214</v>
      </c>
      <c r="I9455" s="2">
        <f>SUM(H9455:H9549)</f>
        <v>6302112.8176815901</v>
      </c>
      <c r="J9455" s="4">
        <f t="shared" si="2019"/>
        <v>63.507916432002531</v>
      </c>
      <c r="K9455" s="5">
        <f t="shared" si="2027"/>
        <v>7.9400000000000026E-3</v>
      </c>
      <c r="L9455" s="5">
        <f t="shared" si="2020"/>
        <v>4.8121212121212135E-4</v>
      </c>
      <c r="M9455" s="8">
        <f t="shared" si="2021"/>
        <v>53616.084948161573</v>
      </c>
      <c r="N9455" s="6">
        <f>((B9454+E9454)*D9454+(B9455+E9455)*D9455+(B9456+E9456)*D9456)/3/SUM(D9439:D9455)</f>
        <v>0.74034424853064618</v>
      </c>
      <c r="O9455" s="7">
        <f>O9439</f>
        <v>4.1105560025556681E-2</v>
      </c>
      <c r="P9455" s="8">
        <f>M9455*O9439</f>
        <v>2203.9191981720014</v>
      </c>
      <c r="Q9455" s="5">
        <f>N9455*O9439</f>
        <v>3.0432264947552131E-2</v>
      </c>
      <c r="R9455" s="8">
        <f t="shared" si="2022"/>
        <v>96201.091952739182</v>
      </c>
      <c r="S9455" s="8">
        <f t="shared" si="2023"/>
        <v>5394362.5019881967</v>
      </c>
      <c r="T9455" s="9">
        <f t="shared" si="2015"/>
        <v>54.360296759369014</v>
      </c>
      <c r="U9455" s="10">
        <f t="shared" si="2018"/>
        <v>9.1476196726335175</v>
      </c>
    </row>
    <row r="9456" spans="1:21" x14ac:dyDescent="0.3">
      <c r="A9456" s="17">
        <v>2006</v>
      </c>
      <c r="B9456" s="17">
        <v>17</v>
      </c>
      <c r="C9456" s="17">
        <v>5.5000000000000003E-4</v>
      </c>
      <c r="D9456" s="17">
        <v>5.5000000000000003E-4</v>
      </c>
      <c r="E9456" s="17">
        <v>0.5</v>
      </c>
      <c r="F9456" s="2">
        <f t="shared" si="2024"/>
        <v>99207.699170777632</v>
      </c>
      <c r="G9456" s="3">
        <f t="shared" si="2025"/>
        <v>54.564234543927704</v>
      </c>
      <c r="H9456" s="2">
        <f t="shared" si="2026"/>
        <v>99180.417053505662</v>
      </c>
      <c r="I9456" s="2">
        <f>SUM(H9456:H9549)</f>
        <v>6202892.2181558274</v>
      </c>
      <c r="J9456" s="4">
        <f t="shared" si="2019"/>
        <v>62.524302750717716</v>
      </c>
      <c r="K9456" s="5">
        <f t="shared" si="2027"/>
        <v>8.4900000000000028E-3</v>
      </c>
      <c r="L9456" s="5">
        <f t="shared" si="2020"/>
        <v>4.8514285714285733E-4</v>
      </c>
      <c r="M9456" s="8">
        <f t="shared" si="2021"/>
        <v>112470.44811763657</v>
      </c>
      <c r="N9456" s="6">
        <f>((B9455+E9455)*D9455+(B9456+E9456)*D9456+(B9457+E9457)*D9457)/3/SUM(D9439:D9456)</f>
        <v>1.1564585787200625</v>
      </c>
      <c r="O9456" s="7">
        <f>O9439</f>
        <v>4.1105560025556681E-2</v>
      </c>
      <c r="P9456" s="8">
        <f>M9456*O9439</f>
        <v>4623.1607562007684</v>
      </c>
      <c r="Q9456" s="5">
        <f>N9456*O9439</f>
        <v>4.7536877524647497E-2</v>
      </c>
      <c r="R9456" s="8">
        <f t="shared" si="2022"/>
        <v>94465.689715189699</v>
      </c>
      <c r="S9456" s="8">
        <f t="shared" si="2023"/>
        <v>5298161.4100354575</v>
      </c>
      <c r="T9456" s="9">
        <f t="shared" si="2015"/>
        <v>53.404740300600281</v>
      </c>
      <c r="U9456" s="10">
        <f t="shared" si="2018"/>
        <v>9.119562450117435</v>
      </c>
    </row>
    <row r="9457" spans="1:21" x14ac:dyDescent="0.3">
      <c r="A9457" s="17">
        <v>2006</v>
      </c>
      <c r="B9457" s="17">
        <v>18</v>
      </c>
      <c r="C9457" s="17">
        <v>8.4000000000000003E-4</v>
      </c>
      <c r="D9457" s="17">
        <v>8.4000000000000003E-4</v>
      </c>
      <c r="E9457" s="17">
        <v>0.5</v>
      </c>
      <c r="F9457" s="2">
        <f t="shared" si="2024"/>
        <v>99153.134936233706</v>
      </c>
      <c r="G9457" s="3">
        <f t="shared" si="2025"/>
        <v>83.288633346436313</v>
      </c>
      <c r="H9457" s="2">
        <f t="shared" si="2026"/>
        <v>99111.490619560485</v>
      </c>
      <c r="I9457" s="2">
        <f>SUM(H9457:H9549)</f>
        <v>6103711.8011023216</v>
      </c>
      <c r="J9457" s="4">
        <f t="shared" si="2019"/>
        <v>61.558434889907161</v>
      </c>
      <c r="K9457" s="5">
        <f t="shared" si="2027"/>
        <v>9.3300000000000032E-3</v>
      </c>
      <c r="L9457" s="5">
        <f t="shared" si="2020"/>
        <v>5.0432432432432445E-4</v>
      </c>
      <c r="M9457" s="8">
        <f t="shared" si="2021"/>
        <v>165148.95143719952</v>
      </c>
      <c r="N9457" s="6">
        <f>((B9456+E9456)*D9456+(B9457+E9457)*D9457+(B9458+E9458)*D9458)/3/SUM(D9439:D9457)</f>
        <v>1.3867452661664876</v>
      </c>
      <c r="O9457" s="7">
        <f>O9439</f>
        <v>4.1105560025556681E-2</v>
      </c>
      <c r="P9457" s="8">
        <f>M9457*O9439</f>
        <v>6788.54013645955</v>
      </c>
      <c r="Q9457" s="5">
        <f>N9457*O9439</f>
        <v>5.7002940778563133E-2</v>
      </c>
      <c r="R9457" s="8">
        <f t="shared" si="2022"/>
        <v>93461.844189298557</v>
      </c>
      <c r="S9457" s="8">
        <f t="shared" si="2023"/>
        <v>5203695.7203202676</v>
      </c>
      <c r="T9457" s="9">
        <f t="shared" si="2015"/>
        <v>52.481403877616295</v>
      </c>
      <c r="U9457" s="10">
        <f t="shared" si="2018"/>
        <v>9.0770310122908668</v>
      </c>
    </row>
    <row r="9458" spans="1:21" x14ac:dyDescent="0.3">
      <c r="A9458" s="17">
        <v>2006</v>
      </c>
      <c r="B9458" s="17">
        <v>19</v>
      </c>
      <c r="C9458" s="17">
        <v>6.9999999999999999E-4</v>
      </c>
      <c r="D9458" s="17">
        <v>6.9999999999999999E-4</v>
      </c>
      <c r="E9458" s="17">
        <v>0.5</v>
      </c>
      <c r="F9458" s="2">
        <f t="shared" si="2024"/>
        <v>99069.846302887265</v>
      </c>
      <c r="G9458" s="3">
        <f t="shared" si="2025"/>
        <v>69.348892412021087</v>
      </c>
      <c r="H9458" s="2">
        <f t="shared" si="2026"/>
        <v>99035.171856681249</v>
      </c>
      <c r="I9458" s="2">
        <f>SUM(H9458:H9549)</f>
        <v>6004600.3104827609</v>
      </c>
      <c r="J9458" s="4">
        <f t="shared" si="2019"/>
        <v>60.609767094266346</v>
      </c>
      <c r="K9458" s="5">
        <f t="shared" si="2027"/>
        <v>1.0030000000000002E-2</v>
      </c>
      <c r="L9458" s="5">
        <f t="shared" si="2020"/>
        <v>5.143589743589745E-4</v>
      </c>
      <c r="M9458" s="8">
        <f t="shared" si="2021"/>
        <v>134825.86261559429</v>
      </c>
      <c r="N9458" s="6">
        <f>((B9457+E9457)*D9457+(B9458+E9458)*D9458+(B9459+E9459)*D9459)/3/SUM(D9439:D9458)</f>
        <v>1.5355599867065466</v>
      </c>
      <c r="O9458" s="7">
        <f>O9439</f>
        <v>4.1105560025556681E-2</v>
      </c>
      <c r="P9458" s="8">
        <f>M9458*O9439</f>
        <v>5542.0925887427693</v>
      </c>
      <c r="Q9458" s="5">
        <f>N9458*O9439</f>
        <v>6.3120053206408969E-2</v>
      </c>
      <c r="R9458" s="8">
        <f t="shared" si="2022"/>
        <v>92784.066539781663</v>
      </c>
      <c r="S9458" s="8">
        <f t="shared" si="2023"/>
        <v>5110233.8761309693</v>
      </c>
      <c r="T9458" s="9">
        <f t="shared" si="2015"/>
        <v>51.582131867928801</v>
      </c>
      <c r="U9458" s="10">
        <f t="shared" si="2018"/>
        <v>9.0276352263375443</v>
      </c>
    </row>
    <row r="9459" spans="1:21" x14ac:dyDescent="0.3">
      <c r="A9459" s="17">
        <v>2006</v>
      </c>
      <c r="B9459" s="17">
        <v>20</v>
      </c>
      <c r="C9459" s="17">
        <v>8.3000000000000001E-4</v>
      </c>
      <c r="D9459" s="17">
        <v>8.3000000000000001E-4</v>
      </c>
      <c r="E9459" s="17">
        <v>0.5</v>
      </c>
      <c r="F9459" s="2">
        <f t="shared" si="2024"/>
        <v>99000.497410475247</v>
      </c>
      <c r="G9459" s="3">
        <f t="shared" si="2025"/>
        <v>82.170412850694461</v>
      </c>
      <c r="H9459" s="2">
        <f t="shared" si="2026"/>
        <v>98959.412204049906</v>
      </c>
      <c r="I9459" s="2">
        <f>SUM(H9459:H9549)</f>
        <v>5905565.13862608</v>
      </c>
      <c r="J9459" s="4">
        <f t="shared" si="2019"/>
        <v>59.651873405650299</v>
      </c>
      <c r="K9459" s="5">
        <f t="shared" si="2027"/>
        <v>1.0860000000000002E-2</v>
      </c>
      <c r="L9459" s="5">
        <f t="shared" si="2020"/>
        <v>5.2975609756097572E-4</v>
      </c>
      <c r="M9459" s="8">
        <f t="shared" si="2021"/>
        <v>155109.89534431271</v>
      </c>
      <c r="N9459" s="6">
        <f>((B9458+E9458)*D9458+(B9459+E9459)*D9459+(B9460+E9460)*D9460)/3/SUM(D9439:D9459)</f>
        <v>1.4493554327808469</v>
      </c>
      <c r="O9459" s="7">
        <f>O9439</f>
        <v>4.1105560025556681E-2</v>
      </c>
      <c r="P9459" s="8">
        <f>M9459*O9439</f>
        <v>6375.8791136334612</v>
      </c>
      <c r="Q9459" s="5">
        <f>N9459*O9439</f>
        <v>5.957656674053978E-2</v>
      </c>
      <c r="R9459" s="8">
        <f t="shared" si="2022"/>
        <v>93063.75017827074</v>
      </c>
      <c r="S9459" s="8">
        <f t="shared" si="2023"/>
        <v>5017449.8095911872</v>
      </c>
      <c r="T9459" s="9">
        <f t="shared" si="2015"/>
        <v>50.681056568714681</v>
      </c>
      <c r="U9459" s="10">
        <f t="shared" si="2018"/>
        <v>8.9708168369356187</v>
      </c>
    </row>
    <row r="9460" spans="1:21" x14ac:dyDescent="0.3">
      <c r="A9460" s="17">
        <v>2006</v>
      </c>
      <c r="B9460" s="17">
        <v>21</v>
      </c>
      <c r="C9460" s="17">
        <v>7.6999999999999996E-4</v>
      </c>
      <c r="D9460" s="17">
        <v>7.6999999999999996E-4</v>
      </c>
      <c r="E9460" s="17">
        <v>0.5</v>
      </c>
      <c r="F9460" s="2">
        <f t="shared" si="2024"/>
        <v>98918.32699762455</v>
      </c>
      <c r="G9460" s="3">
        <f t="shared" si="2025"/>
        <v>76.167111788170899</v>
      </c>
      <c r="H9460" s="2">
        <f t="shared" si="2026"/>
        <v>98880.243441730461</v>
      </c>
      <c r="I9460" s="2">
        <f>SUM(H9460:H9549)</f>
        <v>5806605.7264220295</v>
      </c>
      <c r="J9460" s="4">
        <f t="shared" si="2019"/>
        <v>58.701010244152947</v>
      </c>
      <c r="K9460" s="5">
        <f t="shared" si="2027"/>
        <v>1.1630000000000001E-2</v>
      </c>
      <c r="L9460" s="5">
        <f t="shared" si="2020"/>
        <v>5.4093023255813964E-4</v>
      </c>
      <c r="M9460" s="8">
        <f t="shared" si="2021"/>
        <v>140807.64432035031</v>
      </c>
      <c r="N9460" s="6">
        <f>((B9459+E9459)*D9459+(B9460+E9460)*D9460+(B9461+E9461)*D9461)/3/SUM(D9439:D9460)</f>
        <v>1.4587274290627685</v>
      </c>
      <c r="O9460" s="7">
        <f>O9439</f>
        <v>4.1105560025556681E-2</v>
      </c>
      <c r="P9460" s="8">
        <f>M9460*O9439</f>
        <v>5787.9770756673952</v>
      </c>
      <c r="Q9460" s="5">
        <f>N9460*O9439</f>
        <v>5.9961807896265609E-2</v>
      </c>
      <c r="R9460" s="8">
        <f t="shared" si="2022"/>
        <v>92951.205279741436</v>
      </c>
      <c r="S9460" s="8">
        <f t="shared" si="2023"/>
        <v>4924386.0594129162</v>
      </c>
      <c r="T9460" s="9">
        <f t="shared" si="2015"/>
        <v>49.782342755667223</v>
      </c>
      <c r="U9460" s="10">
        <f t="shared" si="2018"/>
        <v>8.918667488485724</v>
      </c>
    </row>
    <row r="9461" spans="1:21" x14ac:dyDescent="0.3">
      <c r="A9461" s="17">
        <v>2006</v>
      </c>
      <c r="B9461" s="17">
        <v>22</v>
      </c>
      <c r="C9461" s="17">
        <v>7.6999999999999996E-4</v>
      </c>
      <c r="D9461" s="17">
        <v>7.6999999999999996E-4</v>
      </c>
      <c r="E9461" s="17">
        <v>0.5</v>
      </c>
      <c r="F9461" s="2">
        <f t="shared" si="2024"/>
        <v>98842.159885836372</v>
      </c>
      <c r="G9461" s="3">
        <f t="shared" si="2025"/>
        <v>76.108463112094</v>
      </c>
      <c r="H9461" s="2">
        <f t="shared" si="2026"/>
        <v>98804.105654280327</v>
      </c>
      <c r="I9461" s="2">
        <f>SUM(H9461:H9549)</f>
        <v>5707725.4829802988</v>
      </c>
      <c r="J9461" s="4">
        <f t="shared" si="2019"/>
        <v>57.745859556011077</v>
      </c>
      <c r="K9461" s="5">
        <f t="shared" si="2027"/>
        <v>1.2400000000000001E-2</v>
      </c>
      <c r="L9461" s="5">
        <f t="shared" si="2020"/>
        <v>5.5111111111111116E-4</v>
      </c>
      <c r="M9461" s="8">
        <f t="shared" si="2021"/>
        <v>138100.0338727512</v>
      </c>
      <c r="N9461" s="6">
        <f>((B9460+E9460)*D9460+(B9461+E9461)*D9461+(B9462+E9462)*D9462)/3/SUM(D9439:D9461)</f>
        <v>1.4034946236559138</v>
      </c>
      <c r="O9461" s="7">
        <f>O9439</f>
        <v>4.1105560025556681E-2</v>
      </c>
      <c r="P9461" s="8">
        <f>M9461*O9439</f>
        <v>5676.6792318877851</v>
      </c>
      <c r="Q9461" s="5">
        <f>N9461*O9439</f>
        <v>5.7691432498234246E-2</v>
      </c>
      <c r="R9461" s="8">
        <f t="shared" si="2022"/>
        <v>93103.955262378004</v>
      </c>
      <c r="S9461" s="8">
        <f t="shared" si="2023"/>
        <v>4831434.8541331748</v>
      </c>
      <c r="T9461" s="9">
        <f t="shared" si="2015"/>
        <v>48.880304312588144</v>
      </c>
      <c r="U9461" s="10">
        <f t="shared" si="2018"/>
        <v>8.8655552434229321</v>
      </c>
    </row>
    <row r="9462" spans="1:21" x14ac:dyDescent="0.3">
      <c r="A9462" s="17">
        <v>2006</v>
      </c>
      <c r="B9462" s="17">
        <v>23</v>
      </c>
      <c r="C9462" s="17">
        <v>7.7999999999999999E-4</v>
      </c>
      <c r="D9462" s="17">
        <v>7.7999999999999999E-4</v>
      </c>
      <c r="E9462" s="17">
        <v>0.5</v>
      </c>
      <c r="F9462" s="2">
        <f t="shared" si="2024"/>
        <v>98766.051422724282</v>
      </c>
      <c r="G9462" s="3">
        <f t="shared" si="2025"/>
        <v>77.037520109724937</v>
      </c>
      <c r="H9462" s="2">
        <f t="shared" si="2026"/>
        <v>98727.532662669415</v>
      </c>
      <c r="I9462" s="2">
        <f>SUM(H9462:H9549)</f>
        <v>5608921.3773260182</v>
      </c>
      <c r="J9462" s="4">
        <f t="shared" si="2019"/>
        <v>56.78997283509409</v>
      </c>
      <c r="K9462" s="5">
        <f t="shared" si="2027"/>
        <v>1.3180000000000001E-2</v>
      </c>
      <c r="L9462" s="5">
        <f t="shared" si="2020"/>
        <v>5.6085106382978728E-4</v>
      </c>
      <c r="M9462" s="8">
        <f t="shared" si="2021"/>
        <v>137358.24905755205</v>
      </c>
      <c r="N9462" s="6">
        <f>((B9461+E9461)*D9461+(B9462+E9462)*D9462+(B9463+E9463)*D9463)/3/SUM(D9439:D9462)</f>
        <v>1.4718007081436519</v>
      </c>
      <c r="O9462" s="7">
        <f>O9439</f>
        <v>4.1105560025556681E-2</v>
      </c>
      <c r="P9462" s="8">
        <f>M9462*O9439</f>
        <v>5646.1877516405702</v>
      </c>
      <c r="Q9462" s="5">
        <f>N9462*O9439</f>
        <v>6.0499192354255715E-2</v>
      </c>
      <c r="R9462" s="8">
        <f t="shared" si="2022"/>
        <v>92754.596673449516</v>
      </c>
      <c r="S9462" s="8">
        <f t="shared" si="2023"/>
        <v>4738330.8988707969</v>
      </c>
      <c r="T9462" s="9">
        <f t="shared" si="2015"/>
        <v>47.975299514511043</v>
      </c>
      <c r="U9462" s="10">
        <f t="shared" si="2018"/>
        <v>8.8146733205830472</v>
      </c>
    </row>
    <row r="9463" spans="1:21" x14ac:dyDescent="0.3">
      <c r="A9463" s="17">
        <v>2006</v>
      </c>
      <c r="B9463" s="17">
        <v>24</v>
      </c>
      <c r="C9463" s="17">
        <v>9.2000000000000003E-4</v>
      </c>
      <c r="D9463" s="17">
        <v>9.2000000000000003E-4</v>
      </c>
      <c r="E9463" s="17">
        <v>0.5</v>
      </c>
      <c r="F9463" s="2">
        <f t="shared" si="2024"/>
        <v>98689.013902614563</v>
      </c>
      <c r="G9463" s="3">
        <f t="shared" si="2025"/>
        <v>90.793892790405394</v>
      </c>
      <c r="H9463" s="2">
        <f t="shared" si="2026"/>
        <v>98643.616956219354</v>
      </c>
      <c r="I9463" s="2">
        <f>SUM(H9463:H9549)</f>
        <v>5510193.844663349</v>
      </c>
      <c r="J9463" s="4">
        <f t="shared" si="2019"/>
        <v>55.833913287458309</v>
      </c>
      <c r="K9463" s="5">
        <f t="shared" si="2027"/>
        <v>1.4100000000000001E-2</v>
      </c>
      <c r="L9463" s="5">
        <f t="shared" si="2020"/>
        <v>5.7551020408163267E-4</v>
      </c>
      <c r="M9463" s="8">
        <f t="shared" si="2021"/>
        <v>157762.43782730013</v>
      </c>
      <c r="N9463" s="6">
        <f>((B9462+E9462)*D9462+(B9463+E9463)*D9463+(B9464+E9464)*D9464)/3/SUM(D9439:D9463)</f>
        <v>1.364066193853428</v>
      </c>
      <c r="O9463" s="7">
        <f>O9439</f>
        <v>4.1105560025556681E-2</v>
      </c>
      <c r="P9463" s="8">
        <f>M9463*O9439</f>
        <v>6484.9133578882393</v>
      </c>
      <c r="Q9463" s="5">
        <f>N9463*O9439</f>
        <v>5.6070704810274721E-2</v>
      </c>
      <c r="R9463" s="8">
        <f t="shared" si="2022"/>
        <v>93112.599828449369</v>
      </c>
      <c r="S9463" s="8">
        <f t="shared" si="2023"/>
        <v>4645576.3021973474</v>
      </c>
      <c r="T9463" s="9">
        <f t="shared" si="2015"/>
        <v>47.072881960109164</v>
      </c>
      <c r="U9463" s="10">
        <f t="shared" si="2018"/>
        <v>8.7610313273491442</v>
      </c>
    </row>
    <row r="9464" spans="1:21" x14ac:dyDescent="0.3">
      <c r="A9464" s="17">
        <v>2006</v>
      </c>
      <c r="B9464" s="17">
        <v>25</v>
      </c>
      <c r="C9464" s="17">
        <v>6.6E-4</v>
      </c>
      <c r="D9464" s="17">
        <v>6.6E-4</v>
      </c>
      <c r="E9464" s="17">
        <v>0.5</v>
      </c>
      <c r="F9464" s="2">
        <f t="shared" si="2024"/>
        <v>98598.220009824159</v>
      </c>
      <c r="G9464" s="3">
        <f t="shared" si="2025"/>
        <v>65.074825206483951</v>
      </c>
      <c r="H9464" s="2">
        <f t="shared" si="2026"/>
        <v>98565.682597220919</v>
      </c>
      <c r="I9464" s="2">
        <f>SUM(H9464:H9549)</f>
        <v>5411550.2277071308</v>
      </c>
      <c r="J9464" s="4">
        <f t="shared" si="2019"/>
        <v>54.884867365434516</v>
      </c>
      <c r="K9464" s="5">
        <f t="shared" si="2027"/>
        <v>1.4760000000000002E-2</v>
      </c>
      <c r="L9464" s="5">
        <f t="shared" si="2020"/>
        <v>5.7882352941176476E-4</v>
      </c>
      <c r="M9464" s="8">
        <f t="shared" si="2021"/>
        <v>112426.0191575434</v>
      </c>
      <c r="N9464" s="6">
        <f>((B9463+E9463)*D9463+(B9464+E9464)*D9464+(B9465+E9465)*D9465)/3/SUM(D9439:D9464)</f>
        <v>1.3559168925022582</v>
      </c>
      <c r="O9464" s="7">
        <f>O9439</f>
        <v>4.1105560025556681E-2</v>
      </c>
      <c r="P9464" s="8">
        <f>M9464*O9439</f>
        <v>4621.3344789147859</v>
      </c>
      <c r="Q9464" s="5">
        <f>N9464*O9439</f>
        <v>5.5735723214417859E-2</v>
      </c>
      <c r="R9464" s="8">
        <f t="shared" si="2022"/>
        <v>93072.052993542049</v>
      </c>
      <c r="S9464" s="8">
        <f t="shared" si="2023"/>
        <v>4552463.7023688983</v>
      </c>
      <c r="T9464" s="9">
        <f t="shared" si="2015"/>
        <v>46.171864988184353</v>
      </c>
      <c r="U9464" s="10">
        <f t="shared" si="2018"/>
        <v>8.713002377250163</v>
      </c>
    </row>
    <row r="9465" spans="1:21" x14ac:dyDescent="0.3">
      <c r="A9465" s="17">
        <v>2006</v>
      </c>
      <c r="B9465" s="17">
        <v>26</v>
      </c>
      <c r="C9465" s="17">
        <v>7.7999999999999999E-4</v>
      </c>
      <c r="D9465" s="17">
        <v>7.7999999999999999E-4</v>
      </c>
      <c r="E9465" s="17">
        <v>0.5</v>
      </c>
      <c r="F9465" s="2">
        <f t="shared" si="2024"/>
        <v>98533.145184617679</v>
      </c>
      <c r="G9465" s="3">
        <f t="shared" si="2025"/>
        <v>76.855853244001793</v>
      </c>
      <c r="H9465" s="2">
        <f t="shared" si="2026"/>
        <v>98494.717257995682</v>
      </c>
      <c r="I9465" s="2">
        <f>SUM(H9465:H9549)</f>
        <v>5312984.54510991</v>
      </c>
      <c r="J9465" s="4">
        <f t="shared" si="2019"/>
        <v>53.920785083589685</v>
      </c>
      <c r="K9465" s="5">
        <f t="shared" si="2027"/>
        <v>1.5540000000000002E-2</v>
      </c>
      <c r="L9465" s="5">
        <f t="shared" si="2020"/>
        <v>5.8641509433962266E-4</v>
      </c>
      <c r="M9465" s="8">
        <f t="shared" si="2021"/>
        <v>131060.49620116135</v>
      </c>
      <c r="N9465" s="6">
        <f>((B9464+E9464)*D9464+(B9465+E9465)*D9465+(B9466+E9466)*D9466)/3/SUM(D9439:D9465)</f>
        <v>1.3293650793650793</v>
      </c>
      <c r="O9465" s="7">
        <f>O9439</f>
        <v>4.1105560025556681E-2</v>
      </c>
      <c r="P9465" s="8">
        <f>M9465*O9439</f>
        <v>5387.3150935760814</v>
      </c>
      <c r="Q9465" s="5">
        <f>N9465*O9439</f>
        <v>5.4644296065720188E-2</v>
      </c>
      <c r="R9465" s="8">
        <f t="shared" si="2022"/>
        <v>93112.54276724036</v>
      </c>
      <c r="S9465" s="8">
        <f t="shared" si="2023"/>
        <v>4459391.6493753558</v>
      </c>
      <c r="T9465" s="9">
        <f t="shared" si="2015"/>
        <v>45.25778245503043</v>
      </c>
      <c r="U9465" s="10">
        <f t="shared" si="2018"/>
        <v>8.663002628559255</v>
      </c>
    </row>
    <row r="9466" spans="1:21" x14ac:dyDescent="0.3">
      <c r="A9466" s="17">
        <v>2006</v>
      </c>
      <c r="B9466" s="17">
        <v>27</v>
      </c>
      <c r="C9466" s="17">
        <v>8.8999999999999995E-4</v>
      </c>
      <c r="D9466" s="17">
        <v>8.8999999999999995E-4</v>
      </c>
      <c r="E9466" s="17">
        <v>0.5</v>
      </c>
      <c r="F9466" s="2">
        <f t="shared" si="2024"/>
        <v>98456.289331373671</v>
      </c>
      <c r="G9466" s="3">
        <f t="shared" si="2025"/>
        <v>87.626097504922569</v>
      </c>
      <c r="H9466" s="2">
        <f t="shared" si="2026"/>
        <v>98412.47628262121</v>
      </c>
      <c r="I9466" s="2">
        <f>SUM(H9466:H9549)</f>
        <v>5214489.8278519139</v>
      </c>
      <c r="J9466" s="4">
        <f t="shared" si="2019"/>
        <v>52.962485822531264</v>
      </c>
      <c r="K9466" s="5">
        <f t="shared" si="2027"/>
        <v>1.643E-2</v>
      </c>
      <c r="L9466" s="5">
        <f t="shared" si="2020"/>
        <v>5.9745454545454544E-4</v>
      </c>
      <c r="M9466" s="8">
        <f t="shared" si="2021"/>
        <v>146665.71402223801</v>
      </c>
      <c r="N9466" s="6">
        <f>((B9465+E9465)*D9465+(B9466+E9466)*D9466+(B9467+E9467)*D9467)/3/SUM(D9439:D9466)</f>
        <v>1.3553459119496856</v>
      </c>
      <c r="O9466" s="7">
        <f>O9439</f>
        <v>4.1105560025556681E-2</v>
      </c>
      <c r="P9466" s="8">
        <f>M9466*O9439</f>
        <v>6028.7763114322352</v>
      </c>
      <c r="Q9466" s="5">
        <f>N9466*O9439</f>
        <v>5.5712252739040659E-2</v>
      </c>
      <c r="R9466" s="8">
        <f t="shared" si="2022"/>
        <v>92929.695531288977</v>
      </c>
      <c r="S9466" s="8">
        <f t="shared" si="2023"/>
        <v>4366279.1066081151</v>
      </c>
      <c r="T9466" s="9">
        <f t="shared" si="2015"/>
        <v>44.347386401213626</v>
      </c>
      <c r="U9466" s="10">
        <f t="shared" si="2018"/>
        <v>8.6150994213176375</v>
      </c>
    </row>
    <row r="9467" spans="1:21" x14ac:dyDescent="0.3">
      <c r="A9467" s="17">
        <v>2006</v>
      </c>
      <c r="B9467" s="17">
        <v>28</v>
      </c>
      <c r="C9467" s="17">
        <v>7.6000000000000004E-4</v>
      </c>
      <c r="D9467" s="17">
        <v>7.6000000000000004E-4</v>
      </c>
      <c r="E9467" s="17">
        <v>0.5</v>
      </c>
      <c r="F9467" s="2">
        <f t="shared" si="2024"/>
        <v>98368.663233868749</v>
      </c>
      <c r="G9467" s="3">
        <f t="shared" si="2025"/>
        <v>74.760184057740247</v>
      </c>
      <c r="H9467" s="2">
        <f t="shared" si="2026"/>
        <v>98331.283141839886</v>
      </c>
      <c r="I9467" s="2">
        <f>SUM(H9467:H9549)</f>
        <v>5116077.3515692921</v>
      </c>
      <c r="J9467" s="4">
        <f t="shared" si="2019"/>
        <v>52.009219027465697</v>
      </c>
      <c r="K9467" s="5">
        <f t="shared" si="2027"/>
        <v>1.719E-2</v>
      </c>
      <c r="L9467" s="5">
        <f t="shared" si="2020"/>
        <v>6.0315789473684212E-4</v>
      </c>
      <c r="M9467" s="8">
        <f t="shared" si="2021"/>
        <v>123947.94913586951</v>
      </c>
      <c r="N9467" s="6">
        <f>((B9466+E9466)*D9466+(B9467+E9467)*D9467+(B9468+E9468)*D9468)/3/SUM(D9439:D9467)</f>
        <v>1.3980027147566416</v>
      </c>
      <c r="O9467" s="7">
        <f>O9439</f>
        <v>4.1105560025556681E-2</v>
      </c>
      <c r="P9467" s="8">
        <f>M9467*O9439</f>
        <v>5094.9498632491304</v>
      </c>
      <c r="Q9467" s="5">
        <f>N9467*O9439</f>
        <v>5.7465684507320328E-2</v>
      </c>
      <c r="R9467" s="8">
        <f t="shared" si="2022"/>
        <v>92680.608647610919</v>
      </c>
      <c r="S9467" s="8">
        <f t="shared" si="2023"/>
        <v>4273349.411076826</v>
      </c>
      <c r="T9467" s="9">
        <f t="shared" si="2015"/>
        <v>43.442182404340059</v>
      </c>
      <c r="U9467" s="10">
        <f t="shared" si="2018"/>
        <v>8.5670366231256381</v>
      </c>
    </row>
    <row r="9468" spans="1:21" x14ac:dyDescent="0.3">
      <c r="A9468" s="17">
        <v>2006</v>
      </c>
      <c r="B9468" s="17">
        <v>29</v>
      </c>
      <c r="C9468" s="17">
        <v>8.8000000000000003E-4</v>
      </c>
      <c r="D9468" s="17">
        <v>8.8000000000000003E-4</v>
      </c>
      <c r="E9468" s="17">
        <v>0.5</v>
      </c>
      <c r="F9468" s="2">
        <f t="shared" si="2024"/>
        <v>98293.903049811008</v>
      </c>
      <c r="G9468" s="3">
        <f t="shared" si="2025"/>
        <v>86.498634683833686</v>
      </c>
      <c r="H9468" s="2">
        <f t="shared" si="2026"/>
        <v>98250.653732469087</v>
      </c>
      <c r="I9468" s="2">
        <f>SUM(H9468:H9549)</f>
        <v>5017746.0684274528</v>
      </c>
      <c r="J9468" s="4">
        <f t="shared" si="2019"/>
        <v>51.048395808279999</v>
      </c>
      <c r="K9468" s="5">
        <f t="shared" si="2027"/>
        <v>1.8069999999999999E-2</v>
      </c>
      <c r="L9468" s="5">
        <f t="shared" si="2020"/>
        <v>6.1254237288135588E-4</v>
      </c>
      <c r="M9468" s="8">
        <f t="shared" si="2021"/>
        <v>141212.49159784694</v>
      </c>
      <c r="N9468" s="6">
        <f>((B9467+E9467)*D9467+(B9468+E9468)*D9468+(B9469+E9469)*D9469)/3/SUM(D9439:D9468)</f>
        <v>1.351042243128574</v>
      </c>
      <c r="O9468" s="7">
        <f>O9439</f>
        <v>4.1105560025556681E-2</v>
      </c>
      <c r="P9468" s="8">
        <f>M9468*O9439</f>
        <v>5804.6185497337156</v>
      </c>
      <c r="Q9468" s="5">
        <f>N9468*O9439</f>
        <v>5.5535348021984343E-2</v>
      </c>
      <c r="R9468" s="8">
        <f t="shared" si="2022"/>
        <v>92794.269484048942</v>
      </c>
      <c r="S9468" s="8">
        <f t="shared" si="2023"/>
        <v>4180668.8024292151</v>
      </c>
      <c r="T9468" s="9">
        <f t="shared" si="2015"/>
        <v>42.532330823312989</v>
      </c>
      <c r="U9468" s="10">
        <f t="shared" si="2018"/>
        <v>8.5160649849670094</v>
      </c>
    </row>
    <row r="9469" spans="1:21" x14ac:dyDescent="0.3">
      <c r="A9469" s="17">
        <v>2006</v>
      </c>
      <c r="B9469" s="17">
        <v>30</v>
      </c>
      <c r="C9469" s="17">
        <v>8.4000000000000003E-4</v>
      </c>
      <c r="D9469" s="17">
        <v>8.4000000000000003E-4</v>
      </c>
      <c r="E9469" s="17">
        <v>0.5</v>
      </c>
      <c r="F9469" s="2">
        <f t="shared" si="2024"/>
        <v>98207.404415127181</v>
      </c>
      <c r="G9469" s="3">
        <f t="shared" si="2025"/>
        <v>82.494219708706837</v>
      </c>
      <c r="H9469" s="2">
        <f t="shared" si="2026"/>
        <v>98166.157305272834</v>
      </c>
      <c r="I9469" s="2">
        <f>SUM(H9469:H9549)</f>
        <v>4919495.4146949835</v>
      </c>
      <c r="J9469" s="4">
        <f t="shared" si="2019"/>
        <v>50.092917575746647</v>
      </c>
      <c r="K9469" s="5">
        <f t="shared" si="2027"/>
        <v>1.891E-2</v>
      </c>
      <c r="L9469" s="5">
        <f t="shared" si="2020"/>
        <v>6.2E-4</v>
      </c>
      <c r="M9469" s="8">
        <f t="shared" si="2021"/>
        <v>133055.19307855942</v>
      </c>
      <c r="N9469" s="6">
        <f>((B9468+E9468)*D9468+(B9469+E9469)*D9469+(B9470+E9470)*D9470)/3/SUM(D9439:D9469)</f>
        <v>1.5144544332804515</v>
      </c>
      <c r="O9469" s="7">
        <f>O9439</f>
        <v>4.1105560025556681E-2</v>
      </c>
      <c r="P9469" s="8">
        <f>M9469*O9439</f>
        <v>5469.308225802758</v>
      </c>
      <c r="Q9469" s="5">
        <f>N9469*O9439</f>
        <v>6.2252497613180025E-2</v>
      </c>
      <c r="R9469" s="8">
        <f t="shared" si="2022"/>
        <v>92055.06883193129</v>
      </c>
      <c r="S9469" s="8">
        <f t="shared" si="2023"/>
        <v>4087874.5329451659</v>
      </c>
      <c r="T9469" s="9">
        <f t="shared" si="2015"/>
        <v>41.624911658040908</v>
      </c>
      <c r="U9469" s="10">
        <f t="shared" si="2018"/>
        <v>8.4680059177057387</v>
      </c>
    </row>
    <row r="9470" spans="1:21" x14ac:dyDescent="0.3">
      <c r="A9470" s="17">
        <v>2006</v>
      </c>
      <c r="B9470" s="17">
        <v>31</v>
      </c>
      <c r="C9470" s="17">
        <v>1.09E-3</v>
      </c>
      <c r="D9470" s="17">
        <v>1.09E-3</v>
      </c>
      <c r="E9470" s="17">
        <v>0.5</v>
      </c>
      <c r="F9470" s="2">
        <f t="shared" si="2024"/>
        <v>98124.910195418473</v>
      </c>
      <c r="G9470" s="3">
        <f t="shared" si="2025"/>
        <v>106.95615211300614</v>
      </c>
      <c r="H9470" s="2">
        <f t="shared" si="2026"/>
        <v>98071.432119361969</v>
      </c>
      <c r="I9470" s="2">
        <f>SUM(H9470:H9549)</f>
        <v>4821329.2573897103</v>
      </c>
      <c r="J9470" s="4">
        <f t="shared" si="2019"/>
        <v>49.134610648691549</v>
      </c>
      <c r="K9470" s="5">
        <f t="shared" si="2027"/>
        <v>0.02</v>
      </c>
      <c r="L9470" s="5">
        <f t="shared" si="2020"/>
        <v>6.3492063492063492E-4</v>
      </c>
      <c r="M9470" s="8">
        <f t="shared" si="2021"/>
        <v>168455.93957798468</v>
      </c>
      <c r="N9470" s="6">
        <f>((B9469+E9469)*D9469+(B9470+E9470)*D9470+(B9471+E9471)*D9471)/3/SUM(D9439:D9470)</f>
        <v>1.5409166666666667</v>
      </c>
      <c r="O9470" s="7">
        <f>O9439</f>
        <v>4.1105560025556681E-2</v>
      </c>
      <c r="P9470" s="8">
        <f>M9470*O9439</f>
        <v>6924.4757359843989</v>
      </c>
      <c r="Q9470" s="5">
        <f>N9470*O9439</f>
        <v>6.3340242536047378E-2</v>
      </c>
      <c r="R9470" s="8">
        <f t="shared" si="2022"/>
        <v>91859.563823064076</v>
      </c>
      <c r="S9470" s="8">
        <f t="shared" si="2023"/>
        <v>3995819.4641132345</v>
      </c>
      <c r="T9470" s="9">
        <f t="shared" si="2015"/>
        <v>40.721764291610043</v>
      </c>
      <c r="U9470" s="10">
        <f t="shared" si="2018"/>
        <v>8.4128463570815057</v>
      </c>
    </row>
    <row r="9471" spans="1:21" x14ac:dyDescent="0.3">
      <c r="A9471" s="17">
        <v>2006</v>
      </c>
      <c r="B9471" s="17">
        <v>32</v>
      </c>
      <c r="C9471" s="17">
        <v>1E-3</v>
      </c>
      <c r="D9471" s="17">
        <v>1E-3</v>
      </c>
      <c r="E9471" s="17">
        <v>0.5</v>
      </c>
      <c r="F9471" s="2">
        <f t="shared" si="2024"/>
        <v>98017.954043305464</v>
      </c>
      <c r="G9471" s="3">
        <f t="shared" si="2025"/>
        <v>98.017954043305465</v>
      </c>
      <c r="H9471" s="2">
        <f t="shared" si="2026"/>
        <v>97968.945066283806</v>
      </c>
      <c r="I9471" s="2">
        <f>SUM(H9471:H9549)</f>
        <v>4723257.8252703482</v>
      </c>
      <c r="J9471" s="4">
        <f t="shared" si="2019"/>
        <v>48.18768022013149</v>
      </c>
      <c r="K9471" s="5">
        <f t="shared" si="2027"/>
        <v>2.1000000000000001E-2</v>
      </c>
      <c r="L9471" s="5">
        <f t="shared" si="2020"/>
        <v>6.4615384615384621E-4</v>
      </c>
      <c r="M9471" s="8">
        <f t="shared" si="2021"/>
        <v>151694.45268606796</v>
      </c>
      <c r="N9471" s="6">
        <f>((B9470+E9470)*D9470+(B9471+E9471)*D9471+(B9472+E9472)*D9472)/3/SUM(D9439:D9471)</f>
        <v>1.6564285714285716</v>
      </c>
      <c r="O9471" s="7">
        <f>O9439</f>
        <v>4.1105560025556681E-2</v>
      </c>
      <c r="P9471" s="8">
        <f>M9471*O9439</f>
        <v>6235.4854304311348</v>
      </c>
      <c r="Q9471" s="5">
        <f>N9471*O9439</f>
        <v>6.8088424070904249E-2</v>
      </c>
      <c r="R9471" s="8">
        <f t="shared" si="2022"/>
        <v>91298.393988831551</v>
      </c>
      <c r="S9471" s="8">
        <f t="shared" si="2023"/>
        <v>3903959.9002901707</v>
      </c>
      <c r="T9471" s="9">
        <f t="shared" si="2015"/>
        <v>39.829028654947805</v>
      </c>
      <c r="U9471" s="10">
        <f t="shared" si="2018"/>
        <v>8.3586515651836848</v>
      </c>
    </row>
    <row r="9472" spans="1:21" x14ac:dyDescent="0.3">
      <c r="A9472" s="17">
        <v>2006</v>
      </c>
      <c r="B9472" s="17">
        <v>33</v>
      </c>
      <c r="C9472" s="17">
        <v>1.1199999999999999E-3</v>
      </c>
      <c r="D9472" s="17">
        <v>1.1199999999999999E-3</v>
      </c>
      <c r="E9472" s="17">
        <v>0.5</v>
      </c>
      <c r="F9472" s="2">
        <f t="shared" si="2024"/>
        <v>97919.936089262163</v>
      </c>
      <c r="G9472" s="3">
        <f t="shared" si="2025"/>
        <v>109.67032841997361</v>
      </c>
      <c r="H9472" s="2">
        <f t="shared" si="2026"/>
        <v>97865.100925052175</v>
      </c>
      <c r="I9472" s="2">
        <f>SUM(H9472:H9549)</f>
        <v>4625288.8802040648</v>
      </c>
      <c r="J9472" s="4">
        <f t="shared" si="2019"/>
        <v>47.235415635767261</v>
      </c>
      <c r="K9472" s="5">
        <f t="shared" si="2027"/>
        <v>2.2120000000000001E-2</v>
      </c>
      <c r="L9472" s="5">
        <f t="shared" si="2020"/>
        <v>6.6029850746268659E-4</v>
      </c>
      <c r="M9472" s="8">
        <f t="shared" si="2021"/>
        <v>166092.04349317885</v>
      </c>
      <c r="N9472" s="6">
        <f>((B9471+E9471)*D9471+(B9472+E9472)*D9472+(B9473+E9473)*D9473)/3/SUM(D9439:D9472)</f>
        <v>1.6114376130198915</v>
      </c>
      <c r="O9472" s="7">
        <f>O9439</f>
        <v>4.1105560025556681E-2</v>
      </c>
      <c r="P9472" s="8">
        <f>M9472*O9439</f>
        <v>6827.3064635762339</v>
      </c>
      <c r="Q9472" s="5">
        <f>N9472*O9439</f>
        <v>6.6239045529428928E-2</v>
      </c>
      <c r="R9472" s="8">
        <f t="shared" si="2022"/>
        <v>91382.610049135488</v>
      </c>
      <c r="S9472" s="8">
        <f t="shared" si="2023"/>
        <v>3812661.5063013393</v>
      </c>
      <c r="T9472" s="9">
        <f t="shared" si="2015"/>
        <v>38.936519554361034</v>
      </c>
      <c r="U9472" s="10">
        <f t="shared" si="2018"/>
        <v>8.2988960814062267</v>
      </c>
    </row>
    <row r="9473" spans="1:21" x14ac:dyDescent="0.3">
      <c r="A9473" s="17">
        <v>2006</v>
      </c>
      <c r="B9473" s="17">
        <v>34</v>
      </c>
      <c r="C9473" s="17">
        <v>1.07E-3</v>
      </c>
      <c r="D9473" s="17">
        <v>1.07E-3</v>
      </c>
      <c r="E9473" s="17">
        <v>0.5</v>
      </c>
      <c r="F9473" s="2">
        <f t="shared" si="2024"/>
        <v>97810.265760842187</v>
      </c>
      <c r="G9473" s="3">
        <f t="shared" si="2025"/>
        <v>104.65698436410113</v>
      </c>
      <c r="H9473" s="2">
        <f t="shared" si="2026"/>
        <v>97757.937268660142</v>
      </c>
      <c r="I9473" s="2">
        <f>SUM(H9473:H9549)</f>
        <v>4527423.7792790122</v>
      </c>
      <c r="J9473" s="4">
        <f t="shared" si="2019"/>
        <v>46.287817991918203</v>
      </c>
      <c r="K9473" s="5">
        <f t="shared" si="2027"/>
        <v>2.3190000000000002E-2</v>
      </c>
      <c r="L9473" s="5">
        <f t="shared" si="2020"/>
        <v>6.7217391304347836E-4</v>
      </c>
      <c r="M9473" s="8">
        <f t="shared" si="2021"/>
        <v>155699.26522472998</v>
      </c>
      <c r="N9473" s="6">
        <f>((B9472+E9472)*D9472+(B9473+E9473)*D9473+(B9474+E9474)*D9474)/3/SUM(D9439:D9473)</f>
        <v>1.6465430501653009</v>
      </c>
      <c r="O9473" s="7">
        <f>O9439</f>
        <v>4.1105560025556681E-2</v>
      </c>
      <c r="P9473" s="8">
        <f>M9473*O9439</f>
        <v>6400.1054926302086</v>
      </c>
      <c r="Q9473" s="5">
        <f>N9473*O9439</f>
        <v>6.7682074183232965E-2</v>
      </c>
      <c r="R9473" s="8">
        <f t="shared" si="2022"/>
        <v>91141.477306442859</v>
      </c>
      <c r="S9473" s="8">
        <f t="shared" si="2023"/>
        <v>3721278.8962522037</v>
      </c>
      <c r="T9473" s="9">
        <f t="shared" si="2015"/>
        <v>38.045892906079779</v>
      </c>
      <c r="U9473" s="10">
        <f t="shared" si="2018"/>
        <v>8.2419250858384245</v>
      </c>
    </row>
    <row r="9474" spans="1:21" x14ac:dyDescent="0.3">
      <c r="A9474" s="17">
        <v>2006</v>
      </c>
      <c r="B9474" s="17">
        <v>35</v>
      </c>
      <c r="C9474" s="17">
        <v>1.1299999999999999E-3</v>
      </c>
      <c r="D9474" s="17">
        <v>1.1299999999999999E-3</v>
      </c>
      <c r="E9474" s="17">
        <v>0.5</v>
      </c>
      <c r="F9474" s="2">
        <f t="shared" si="2024"/>
        <v>97705.608776478082</v>
      </c>
      <c r="G9474" s="3">
        <f t="shared" si="2025"/>
        <v>110.40733791742022</v>
      </c>
      <c r="H9474" s="2">
        <f t="shared" si="2026"/>
        <v>97650.405107519371</v>
      </c>
      <c r="I9474" s="2">
        <f>SUM(H9474:H9549)</f>
        <v>4429665.8420103518</v>
      </c>
      <c r="J9474" s="4">
        <f t="shared" si="2019"/>
        <v>45.336863435794506</v>
      </c>
      <c r="K9474" s="5">
        <f t="shared" si="2027"/>
        <v>2.4320000000000001E-2</v>
      </c>
      <c r="L9474" s="5">
        <f t="shared" si="2020"/>
        <v>6.8507042253521133E-4</v>
      </c>
      <c r="M9474" s="8">
        <f t="shared" si="2021"/>
        <v>161162.02697649744</v>
      </c>
      <c r="N9474" s="6">
        <f>((B9473+E9473)*D9473+(B9474+E9474)*D9474+(B9475+E9475)*D9475)/3/SUM(D9439:D9474)</f>
        <v>1.6711211622807014</v>
      </c>
      <c r="O9474" s="7">
        <f>O9439</f>
        <v>4.1105560025556681E-2</v>
      </c>
      <c r="P9474" s="8">
        <f>M9474*O9439</f>
        <v>6624.6553737228005</v>
      </c>
      <c r="Q9474" s="5">
        <f>N9474*O9439</f>
        <v>6.8692371246107414E-2</v>
      </c>
      <c r="R9474" s="8">
        <f t="shared" si="2022"/>
        <v>90942.567227540872</v>
      </c>
      <c r="S9474" s="8">
        <f t="shared" si="2023"/>
        <v>3630137.4189457609</v>
      </c>
      <c r="T9474" s="9">
        <f t="shared" si="2015"/>
        <v>37.153828366705703</v>
      </c>
      <c r="U9474" s="10">
        <f t="shared" si="2018"/>
        <v>8.1830350690888025</v>
      </c>
    </row>
    <row r="9475" spans="1:21" x14ac:dyDescent="0.3">
      <c r="A9475" s="17">
        <v>2006</v>
      </c>
      <c r="B9475" s="17">
        <v>36</v>
      </c>
      <c r="C9475" s="17">
        <v>1.23E-3</v>
      </c>
      <c r="D9475" s="17">
        <v>1.23E-3</v>
      </c>
      <c r="E9475" s="17">
        <v>0.5</v>
      </c>
      <c r="F9475" s="2">
        <f t="shared" si="2024"/>
        <v>97595.20143856066</v>
      </c>
      <c r="G9475" s="3">
        <f t="shared" si="2025"/>
        <v>120.0420977694296</v>
      </c>
      <c r="H9475" s="2">
        <f t="shared" si="2026"/>
        <v>97535.180389675952</v>
      </c>
      <c r="I9475" s="2">
        <f>SUM(H9475:H9549)</f>
        <v>4332015.4369028322</v>
      </c>
      <c r="J9475" s="4">
        <f t="shared" si="2019"/>
        <v>44.387586408436036</v>
      </c>
      <c r="K9475" s="5">
        <f t="shared" si="2027"/>
        <v>2.555E-2</v>
      </c>
      <c r="L9475" s="5">
        <f t="shared" si="2020"/>
        <v>6.9999999999999999E-4</v>
      </c>
      <c r="M9475" s="8">
        <f t="shared" si="2021"/>
        <v>171488.71109918514</v>
      </c>
      <c r="N9475" s="6">
        <f>((B9474+E9474)*D9474+(B9475+E9475)*D9475+(B9476+E9476)*D9476)/3/SUM(D9439:D9475)</f>
        <v>1.6570123939986954</v>
      </c>
      <c r="O9475" s="7">
        <f>O9439</f>
        <v>4.1105560025556681E-2</v>
      </c>
      <c r="P9475" s="8">
        <f>M9475*O9439</f>
        <v>7049.1395077929028</v>
      </c>
      <c r="Q9475" s="5">
        <f>N9475*O9439</f>
        <v>6.8112422424604746E-2</v>
      </c>
      <c r="R9475" s="8">
        <f t="shared" si="2022"/>
        <v>90891.822981714315</v>
      </c>
      <c r="S9475" s="8">
        <f t="shared" si="2023"/>
        <v>3539194.8517182199</v>
      </c>
      <c r="T9475" s="9">
        <f t="shared" si="2015"/>
        <v>36.264025275323171</v>
      </c>
      <c r="U9475" s="10">
        <f t="shared" si="2018"/>
        <v>8.1235611331128652</v>
      </c>
    </row>
    <row r="9476" spans="1:21" x14ac:dyDescent="0.3">
      <c r="A9476" s="17">
        <v>2006</v>
      </c>
      <c r="B9476" s="17">
        <v>37</v>
      </c>
      <c r="C9476" s="17">
        <v>1.1199999999999999E-3</v>
      </c>
      <c r="D9476" s="17">
        <v>1.1199999999999999E-3</v>
      </c>
      <c r="E9476" s="17">
        <v>0.5</v>
      </c>
      <c r="F9476" s="2">
        <f t="shared" si="2024"/>
        <v>97475.15934079123</v>
      </c>
      <c r="G9476" s="3">
        <f t="shared" si="2025"/>
        <v>109.17217846168617</v>
      </c>
      <c r="H9476" s="2">
        <f t="shared" si="2026"/>
        <v>97420.573251560389</v>
      </c>
      <c r="I9476" s="2">
        <f>SUM(H9476:H9549)</f>
        <v>4234480.2565131569</v>
      </c>
      <c r="J9476" s="4">
        <f t="shared" si="2019"/>
        <v>43.441634619017435</v>
      </c>
      <c r="K9476" s="5">
        <f t="shared" si="2027"/>
        <v>2.6669999999999999E-2</v>
      </c>
      <c r="L9476" s="5">
        <f t="shared" si="2020"/>
        <v>7.1119999999999994E-4</v>
      </c>
      <c r="M9476" s="8">
        <f t="shared" si="2021"/>
        <v>153504.18793825392</v>
      </c>
      <c r="N9476" s="6">
        <f>((B9475+E9475)*D9475+(B9476+E9476)*D9476+(B9477+E9477)*D9477)/3/SUM(D9439:D9476)</f>
        <v>1.6394200724909387</v>
      </c>
      <c r="O9476" s="7">
        <f>O9439</f>
        <v>4.1105560025556681E-2</v>
      </c>
      <c r="P9476" s="8">
        <f>M9476*O9439</f>
        <v>6309.8756114702301</v>
      </c>
      <c r="Q9476" s="5">
        <f>N9476*O9439</f>
        <v>6.7389280196878759E-2</v>
      </c>
      <c r="R9476" s="8">
        <f t="shared" si="2022"/>
        <v>90855.47094377043</v>
      </c>
      <c r="S9476" s="8">
        <f t="shared" si="2023"/>
        <v>3448303.0287365057</v>
      </c>
      <c r="T9476" s="9">
        <f t="shared" ref="T9476:T9539" si="2028">S9476/F9476</f>
        <v>35.376223563591203</v>
      </c>
      <c r="U9476" s="10">
        <f t="shared" si="2018"/>
        <v>8.0654110554262317</v>
      </c>
    </row>
    <row r="9477" spans="1:21" x14ac:dyDescent="0.3">
      <c r="A9477" s="17">
        <v>2006</v>
      </c>
      <c r="B9477" s="17">
        <v>38</v>
      </c>
      <c r="C9477" s="17">
        <v>1.15E-3</v>
      </c>
      <c r="D9477" s="17">
        <v>1.15E-3</v>
      </c>
      <c r="E9477" s="17">
        <v>0.5</v>
      </c>
      <c r="F9477" s="2">
        <f t="shared" si="2024"/>
        <v>97365.987162329548</v>
      </c>
      <c r="G9477" s="3">
        <f t="shared" si="2025"/>
        <v>111.97088523667898</v>
      </c>
      <c r="H9477" s="2">
        <f t="shared" si="2026"/>
        <v>97310.001719711203</v>
      </c>
      <c r="I9477" s="2">
        <f>SUM(H9477:H9549)</f>
        <v>4137059.6832615943</v>
      </c>
      <c r="J9477" s="4">
        <f t="shared" si="2019"/>
        <v>42.489783176174726</v>
      </c>
      <c r="K9477" s="5">
        <f t="shared" si="2027"/>
        <v>2.7819999999999998E-2</v>
      </c>
      <c r="L9477" s="5">
        <f t="shared" si="2020"/>
        <v>7.2259740259740253E-4</v>
      </c>
      <c r="M9477" s="8">
        <f t="shared" si="2021"/>
        <v>154956.11364529622</v>
      </c>
      <c r="N9477" s="6">
        <f>((B9476+E9476)*D9476+(B9477+E9477)*D9477+(B9478+E9478)*D9478)/3/SUM(D9439:D9477)</f>
        <v>1.644260723699976</v>
      </c>
      <c r="O9477" s="7">
        <f>O9439</f>
        <v>4.1105560025556681E-2</v>
      </c>
      <c r="P9477" s="8">
        <f>M9477*O9439</f>
        <v>6369.5578307737069</v>
      </c>
      <c r="Q9477" s="5">
        <f>N9477*O9439</f>
        <v>6.7588257875714639E-2</v>
      </c>
      <c r="R9477" s="8">
        <f t="shared" si="2022"/>
        <v>90732.988229593131</v>
      </c>
      <c r="S9477" s="8">
        <f t="shared" si="2023"/>
        <v>3357447.5577927353</v>
      </c>
      <c r="T9477" s="9">
        <f t="shared" si="2028"/>
        <v>34.482755792278518</v>
      </c>
      <c r="U9477" s="10">
        <f t="shared" si="2018"/>
        <v>8.0070273838962081</v>
      </c>
    </row>
    <row r="9478" spans="1:21" x14ac:dyDescent="0.3">
      <c r="A9478" s="17">
        <v>2006</v>
      </c>
      <c r="B9478" s="17">
        <v>39</v>
      </c>
      <c r="C9478" s="17">
        <v>1.2899999999999999E-3</v>
      </c>
      <c r="D9478" s="17">
        <v>1.2899999999999999E-3</v>
      </c>
      <c r="E9478" s="17">
        <v>0.5</v>
      </c>
      <c r="F9478" s="2">
        <f t="shared" si="2024"/>
        <v>97254.016277092873</v>
      </c>
      <c r="G9478" s="3">
        <f t="shared" si="2025"/>
        <v>125.4576809974498</v>
      </c>
      <c r="H9478" s="2">
        <f t="shared" si="2026"/>
        <v>97191.287436594153</v>
      </c>
      <c r="I9478" s="2">
        <f>SUM(H9478:H9549)</f>
        <v>4039749.6815418839</v>
      </c>
      <c r="J9478" s="4">
        <f t="shared" si="2019"/>
        <v>41.538127022250322</v>
      </c>
      <c r="K9478" s="5">
        <f t="shared" si="2027"/>
        <v>2.9109999999999997E-2</v>
      </c>
      <c r="L9478" s="5">
        <f t="shared" si="2020"/>
        <v>7.3696202531645561E-4</v>
      </c>
      <c r="M9478" s="8">
        <f t="shared" si="2021"/>
        <v>170236.28991409371</v>
      </c>
      <c r="N9478" s="6">
        <f>((B9477+E9477)*D9477+(B9478+E9478)*D9478+(B9479+E9479)*D9479)/3/SUM(D9439:D9478)</f>
        <v>1.8046490324058171</v>
      </c>
      <c r="O9478" s="7">
        <f>O9439</f>
        <v>4.1105560025556681E-2</v>
      </c>
      <c r="P9478" s="8">
        <f>M9478*O9439</f>
        <v>6997.6580335918479</v>
      </c>
      <c r="Q9478" s="5">
        <f>N9478*O9439</f>
        <v>7.4181109126620098E-2</v>
      </c>
      <c r="R9478" s="8">
        <f t="shared" si="2022"/>
        <v>89981.529937103463</v>
      </c>
      <c r="S9478" s="8">
        <f t="shared" si="2023"/>
        <v>3266714.569563142</v>
      </c>
      <c r="T9478" s="9">
        <f t="shared" si="2028"/>
        <v>33.589508121245387</v>
      </c>
      <c r="U9478" s="10">
        <f t="shared" si="2018"/>
        <v>7.9486189010049344</v>
      </c>
    </row>
    <row r="9479" spans="1:21" x14ac:dyDescent="0.3">
      <c r="A9479" s="17">
        <v>2006</v>
      </c>
      <c r="B9479" s="17">
        <v>40</v>
      </c>
      <c r="C9479" s="17">
        <v>1.5499999999999999E-3</v>
      </c>
      <c r="D9479" s="17">
        <v>1.5399999999999999E-3</v>
      </c>
      <c r="E9479" s="17">
        <v>0.5</v>
      </c>
      <c r="F9479" s="2">
        <f t="shared" si="2024"/>
        <v>97128.558596095419</v>
      </c>
      <c r="G9479" s="3">
        <f t="shared" si="2025"/>
        <v>149.57798023798694</v>
      </c>
      <c r="H9479" s="2">
        <f t="shared" si="2026"/>
        <v>97053.769605976428</v>
      </c>
      <c r="I9479" s="2">
        <f>SUM(H9479:H9549)</f>
        <v>3942558.3941052896</v>
      </c>
      <c r="J9479" s="4">
        <f t="shared" si="2019"/>
        <v>40.591134585866087</v>
      </c>
      <c r="K9479" s="5">
        <f t="shared" si="2027"/>
        <v>3.0649999999999997E-2</v>
      </c>
      <c r="L9479" s="5">
        <f t="shared" si="2020"/>
        <v>7.5679012345679006E-4</v>
      </c>
      <c r="M9479" s="8">
        <f t="shared" si="2021"/>
        <v>197647.9021089224</v>
      </c>
      <c r="N9479" s="6">
        <f>((B9478+E9478)*D9478+(B9479+E9479)*D9479+(B9480+E9480)*D9480)/3/SUM(D9439:D9479)</f>
        <v>1.8282218597063622</v>
      </c>
      <c r="O9479" s="7">
        <f>O9439</f>
        <v>4.1105560025556681E-2</v>
      </c>
      <c r="P9479" s="8">
        <f>M9479*O9439</f>
        <v>8124.4277040636607</v>
      </c>
      <c r="Q9479" s="5">
        <f>N9479*O9439</f>
        <v>7.5150083394194739E-2</v>
      </c>
      <c r="R9479" s="8">
        <f t="shared" si="2022"/>
        <v>89760.170726366341</v>
      </c>
      <c r="S9479" s="8">
        <f t="shared" si="2023"/>
        <v>3176733.0396260386</v>
      </c>
      <c r="T9479" s="9">
        <f t="shared" si="2028"/>
        <v>32.706477739841013</v>
      </c>
      <c r="U9479" s="10">
        <f t="shared" si="2018"/>
        <v>7.8846568460250737</v>
      </c>
    </row>
    <row r="9480" spans="1:21" x14ac:dyDescent="0.3">
      <c r="A9480" s="17">
        <v>2006</v>
      </c>
      <c r="B9480" s="17">
        <v>41</v>
      </c>
      <c r="C9480" s="17">
        <v>1.32E-3</v>
      </c>
      <c r="D9480" s="17">
        <v>1.32E-3</v>
      </c>
      <c r="E9480" s="17">
        <v>0.5</v>
      </c>
      <c r="F9480" s="2">
        <f t="shared" si="2024"/>
        <v>96978.980615857436</v>
      </c>
      <c r="G9480" s="3">
        <f t="shared" si="2025"/>
        <v>128.01225441293181</v>
      </c>
      <c r="H9480" s="2">
        <f t="shared" si="2026"/>
        <v>96914.974488650972</v>
      </c>
      <c r="I9480" s="2">
        <f>SUM(H9480:H9549)</f>
        <v>3845504.6244993131</v>
      </c>
      <c r="J9480" s="4">
        <f t="shared" si="2019"/>
        <v>39.65297015991235</v>
      </c>
      <c r="K9480" s="5">
        <f t="shared" si="2027"/>
        <v>3.1969999999999998E-2</v>
      </c>
      <c r="L9480" s="5">
        <f t="shared" si="2020"/>
        <v>7.7036144578313253E-4</v>
      </c>
      <c r="M9480" s="8">
        <f t="shared" si="2021"/>
        <v>166171.6783902618</v>
      </c>
      <c r="N9480" s="6">
        <f>((B9479+E9479)*D9479+(B9480+E9480)*D9480+(B9481+E9481)*D9481)/3/SUM(D9439:D9480)</f>
        <v>1.9747680116776145</v>
      </c>
      <c r="O9480" s="7">
        <f>O9439</f>
        <v>4.1105560025556681E-2</v>
      </c>
      <c r="P9480" s="8">
        <f>M9480*O9439</f>
        <v>6830.579900618407</v>
      </c>
      <c r="Q9480" s="5">
        <f>N9480*O9439</f>
        <v>8.1173945040563397E-2</v>
      </c>
      <c r="R9480" s="8">
        <f t="shared" si="2022"/>
        <v>89048.003675901607</v>
      </c>
      <c r="S9480" s="8">
        <f t="shared" si="2023"/>
        <v>3086972.8688996723</v>
      </c>
      <c r="T9480" s="9">
        <f t="shared" si="2028"/>
        <v>31.831360252459785</v>
      </c>
      <c r="U9480" s="10">
        <f t="shared" si="2018"/>
        <v>7.8216099074525651</v>
      </c>
    </row>
    <row r="9481" spans="1:21" x14ac:dyDescent="0.3">
      <c r="A9481" s="17">
        <v>2006</v>
      </c>
      <c r="B9481" s="17">
        <v>42</v>
      </c>
      <c r="C9481" s="17">
        <v>1.6999999999999999E-3</v>
      </c>
      <c r="D9481" s="17">
        <v>1.6999999999999999E-3</v>
      </c>
      <c r="E9481" s="17">
        <v>0.5</v>
      </c>
      <c r="F9481" s="2">
        <f t="shared" si="2024"/>
        <v>96850.968361444509</v>
      </c>
      <c r="G9481" s="3">
        <f t="shared" si="2025"/>
        <v>164.64664621445564</v>
      </c>
      <c r="H9481" s="2">
        <f t="shared" si="2026"/>
        <v>96768.645038337287</v>
      </c>
      <c r="I9481" s="2">
        <f>SUM(H9481:H9549)</f>
        <v>3748589.6500106617</v>
      </c>
      <c r="J9481" s="4">
        <f t="shared" si="2019"/>
        <v>38.704720390828236</v>
      </c>
      <c r="K9481" s="5">
        <f t="shared" si="2027"/>
        <v>3.3669999999999999E-2</v>
      </c>
      <c r="L9481" s="5">
        <f t="shared" si="2020"/>
        <v>7.9223529411764698E-4</v>
      </c>
      <c r="M9481" s="8">
        <f t="shared" si="2021"/>
        <v>207825.43700963366</v>
      </c>
      <c r="N9481" s="6">
        <f>((B9480+E9480)*D9480+(B9481+E9481)*D9481+(B9482+E9482)*D9482)/3/SUM(D9439:D9481)</f>
        <v>2.0499950499950503</v>
      </c>
      <c r="O9481" s="7">
        <f>O9439</f>
        <v>4.1105560025556681E-2</v>
      </c>
      <c r="P9481" s="8">
        <f>M9481*O9439</f>
        <v>8542.7809758370458</v>
      </c>
      <c r="Q9481" s="5">
        <f>N9481*O9439</f>
        <v>8.426619457966561E-2</v>
      </c>
      <c r="R9481" s="8">
        <f t="shared" si="2022"/>
        <v>88614.319566326158</v>
      </c>
      <c r="S9481" s="8">
        <f t="shared" si="2023"/>
        <v>2997924.8652237705</v>
      </c>
      <c r="T9481" s="9">
        <f t="shared" si="2028"/>
        <v>30.953999902568007</v>
      </c>
      <c r="U9481" s="10">
        <f t="shared" si="2018"/>
        <v>7.7507204882602281</v>
      </c>
    </row>
    <row r="9482" spans="1:21" x14ac:dyDescent="0.3">
      <c r="A9482" s="17">
        <v>2006</v>
      </c>
      <c r="B9482" s="17">
        <v>43</v>
      </c>
      <c r="C9482" s="17">
        <v>1.8400000000000001E-3</v>
      </c>
      <c r="D9482" s="17">
        <v>1.8400000000000001E-3</v>
      </c>
      <c r="E9482" s="17">
        <v>0.5</v>
      </c>
      <c r="F9482" s="2">
        <f t="shared" si="2024"/>
        <v>96686.321715230049</v>
      </c>
      <c r="G9482" s="3">
        <f t="shared" si="2025"/>
        <v>177.90283195602331</v>
      </c>
      <c r="H9482" s="2">
        <f t="shared" si="2026"/>
        <v>96597.370299252041</v>
      </c>
      <c r="I9482" s="2">
        <f>SUM(H9482:H9549)</f>
        <v>3651821.0049723252</v>
      </c>
      <c r="J9482" s="4">
        <f t="shared" si="2019"/>
        <v>37.769779015154008</v>
      </c>
      <c r="K9482" s="5">
        <f t="shared" si="2027"/>
        <v>3.551E-2</v>
      </c>
      <c r="L9482" s="5">
        <f t="shared" si="2020"/>
        <v>8.163218390804598E-4</v>
      </c>
      <c r="M9482" s="8">
        <f t="shared" si="2021"/>
        <v>217932.2216301609</v>
      </c>
      <c r="N9482" s="6">
        <f>((B9481+E9481)*D9481+(B9482+E9482)*D9482+(B9483+E9483)*D9483)/3/SUM(D9439:D9482)</f>
        <v>2.1939829156106261</v>
      </c>
      <c r="O9482" s="7">
        <f>O9439</f>
        <v>4.1105560025556681E-2</v>
      </c>
      <c r="P9482" s="8">
        <f>M9482*O9439</f>
        <v>8958.2260177215012</v>
      </c>
      <c r="Q9482" s="5">
        <f>N9482*O9439</f>
        <v>9.0184896432678449E-2</v>
      </c>
      <c r="R9482" s="8">
        <f t="shared" si="2022"/>
        <v>87885.746463144911</v>
      </c>
      <c r="S9482" s="8">
        <f t="shared" si="2023"/>
        <v>2909310.5456574443</v>
      </c>
      <c r="T9482" s="9">
        <f t="shared" si="2028"/>
        <v>30.090197807154443</v>
      </c>
      <c r="U9482" s="10">
        <f t="shared" si="2018"/>
        <v>7.6795812079995649</v>
      </c>
    </row>
    <row r="9483" spans="1:21" x14ac:dyDescent="0.3">
      <c r="A9483" s="17">
        <v>2006</v>
      </c>
      <c r="B9483" s="17">
        <v>44</v>
      </c>
      <c r="C9483" s="17">
        <v>1.83E-3</v>
      </c>
      <c r="D9483" s="17">
        <v>1.83E-3</v>
      </c>
      <c r="E9483" s="17">
        <v>0.5</v>
      </c>
      <c r="F9483" s="2">
        <f t="shared" si="2024"/>
        <v>96508.418883274033</v>
      </c>
      <c r="G9483" s="3">
        <f t="shared" si="2025"/>
        <v>176.6104065563915</v>
      </c>
      <c r="H9483" s="2">
        <f t="shared" si="2026"/>
        <v>96420.113679995833</v>
      </c>
      <c r="I9483" s="2">
        <f>SUM(H9483:H9549)</f>
        <v>3555223.6346730725</v>
      </c>
      <c r="J9483" s="4">
        <f t="shared" si="2019"/>
        <v>36.83848182170594</v>
      </c>
      <c r="K9483" s="5">
        <f t="shared" si="2027"/>
        <v>3.7339999999999998E-2</v>
      </c>
      <c r="L9483" s="5">
        <f t="shared" si="2020"/>
        <v>8.3910112359550555E-4</v>
      </c>
      <c r="M9483" s="8">
        <f t="shared" si="2021"/>
        <v>210475.71215210023</v>
      </c>
      <c r="N9483" s="6">
        <f>((B9482+E9482)*D9482+(B9483+E9483)*D9483+(B9484+E9484)*D9484)/3/SUM(D9439:D9483)</f>
        <v>2.2985181217639705</v>
      </c>
      <c r="O9483" s="7">
        <f>O9439</f>
        <v>4.1105560025556681E-2</v>
      </c>
      <c r="P9483" s="8">
        <f>M9483*O9439</f>
        <v>8651.722019789946</v>
      </c>
      <c r="Q9483" s="5">
        <f>N9483*O9439</f>
        <v>9.4481874623998693E-2</v>
      </c>
      <c r="R9483" s="8">
        <f t="shared" si="2022"/>
        <v>87310.16058805077</v>
      </c>
      <c r="S9483" s="8">
        <f t="shared" si="2023"/>
        <v>2821424.7991942992</v>
      </c>
      <c r="T9483" s="9">
        <f t="shared" si="2028"/>
        <v>29.235012155849162</v>
      </c>
      <c r="U9483" s="10">
        <f t="shared" si="2018"/>
        <v>7.6034696658567782</v>
      </c>
    </row>
    <row r="9484" spans="1:21" x14ac:dyDescent="0.3">
      <c r="A9484" s="17">
        <v>2006</v>
      </c>
      <c r="B9484" s="17">
        <v>45</v>
      </c>
      <c r="C9484" s="17">
        <v>2.1099999999999999E-3</v>
      </c>
      <c r="D9484" s="17">
        <v>2.1099999999999999E-3</v>
      </c>
      <c r="E9484" s="17">
        <v>0.5</v>
      </c>
      <c r="F9484" s="2">
        <f t="shared" si="2024"/>
        <v>96331.808476717648</v>
      </c>
      <c r="G9484" s="3">
        <f t="shared" si="2025"/>
        <v>203.26011588587423</v>
      </c>
      <c r="H9484" s="2">
        <f t="shared" si="2026"/>
        <v>96230.178418774711</v>
      </c>
      <c r="I9484" s="2">
        <f>SUM(H9484:H9549)</f>
        <v>3458803.5209930767</v>
      </c>
      <c r="J9484" s="4">
        <f t="shared" si="2019"/>
        <v>35.905103160489631</v>
      </c>
      <c r="K9484" s="5">
        <f t="shared" si="2027"/>
        <v>3.9449999999999999E-2</v>
      </c>
      <c r="L9484" s="5">
        <f t="shared" si="2020"/>
        <v>8.6703296703296705E-4</v>
      </c>
      <c r="M9484" s="8">
        <f t="shared" si="2021"/>
        <v>234431.81933605266</v>
      </c>
      <c r="N9484" s="6">
        <f>((B9483+E9483)*D9483+(B9484+E9484)*D9484+(B9485+E9485)*D9485)/3/SUM(D9439:D9484)</f>
        <v>2.3872412336290658</v>
      </c>
      <c r="O9484" s="7">
        <f>O9439</f>
        <v>4.1105560025556681E-2</v>
      </c>
      <c r="P9484" s="8">
        <f>M9484*O9439</f>
        <v>9636.4512216185722</v>
      </c>
      <c r="Q9484" s="5">
        <f>N9484*O9439</f>
        <v>9.8128887824423541E-2</v>
      </c>
      <c r="R9484" s="8">
        <f t="shared" si="2022"/>
        <v>86787.2180353945</v>
      </c>
      <c r="S9484" s="8">
        <f t="shared" si="2023"/>
        <v>2734114.6386062484</v>
      </c>
      <c r="T9484" s="9">
        <f t="shared" si="2028"/>
        <v>28.382262119236081</v>
      </c>
      <c r="U9484" s="10">
        <f t="shared" si="2018"/>
        <v>7.5228410412535496</v>
      </c>
    </row>
    <row r="9485" spans="1:21" x14ac:dyDescent="0.3">
      <c r="A9485" s="17">
        <v>2006</v>
      </c>
      <c r="B9485" s="17">
        <v>46</v>
      </c>
      <c r="C9485" s="17">
        <v>2.2599999999999999E-3</v>
      </c>
      <c r="D9485" s="17">
        <v>2.2599999999999999E-3</v>
      </c>
      <c r="E9485" s="17">
        <v>0.5</v>
      </c>
      <c r="F9485" s="2">
        <f t="shared" si="2024"/>
        <v>96128.548360831774</v>
      </c>
      <c r="G9485" s="3">
        <f t="shared" si="2025"/>
        <v>217.25051929547979</v>
      </c>
      <c r="H9485" s="2">
        <f t="shared" si="2026"/>
        <v>96019.923101184031</v>
      </c>
      <c r="I9485" s="2">
        <f>SUM(H9485:H9549)</f>
        <v>3362573.3425743016</v>
      </c>
      <c r="J9485" s="4">
        <f t="shared" si="2019"/>
        <v>34.979965888514393</v>
      </c>
      <c r="K9485" s="5">
        <f t="shared" si="2027"/>
        <v>4.1709999999999997E-2</v>
      </c>
      <c r="L9485" s="5">
        <f t="shared" si="2020"/>
        <v>8.9698924731182786E-4</v>
      </c>
      <c r="M9485" s="8">
        <f t="shared" si="2021"/>
        <v>242199.69185422707</v>
      </c>
      <c r="N9485" s="6">
        <f>((B9484+E9484)*D9484+(B9485+E9485)*D9485+(B9486+E9486)*D9486)/3/SUM(D9439:D9485)</f>
        <v>2.4915687684807799</v>
      </c>
      <c r="O9485" s="7">
        <f>O9439</f>
        <v>4.1105560025556681E-2</v>
      </c>
      <c r="P9485" s="8">
        <f>M9485*O9439</f>
        <v>9955.7539716852625</v>
      </c>
      <c r="Q9485" s="5">
        <f>N9485*O9439</f>
        <v>0.10241732957058904</v>
      </c>
      <c r="R9485" s="8">
        <f t="shared" si="2022"/>
        <v>86185.818991587454</v>
      </c>
      <c r="S9485" s="8">
        <f t="shared" si="2023"/>
        <v>2647327.4205708541</v>
      </c>
      <c r="T9485" s="9">
        <f t="shared" si="2028"/>
        <v>27.539450722107496</v>
      </c>
      <c r="U9485" s="10">
        <f t="shared" si="2018"/>
        <v>7.4405151664068967</v>
      </c>
    </row>
    <row r="9486" spans="1:21" x14ac:dyDescent="0.3">
      <c r="A9486" s="17">
        <v>2006</v>
      </c>
      <c r="B9486" s="17">
        <v>47</v>
      </c>
      <c r="C9486" s="17">
        <v>2.33E-3</v>
      </c>
      <c r="D9486" s="17">
        <v>2.33E-3</v>
      </c>
      <c r="E9486" s="17">
        <v>0.5</v>
      </c>
      <c r="F9486" s="2">
        <f t="shared" si="2024"/>
        <v>95911.297841536289</v>
      </c>
      <c r="G9486" s="3">
        <f t="shared" si="2025"/>
        <v>223.47332397077955</v>
      </c>
      <c r="H9486" s="2">
        <f t="shared" si="2026"/>
        <v>95799.561179550903</v>
      </c>
      <c r="I9486" s="2">
        <f>SUM(H9486:H9549)</f>
        <v>3266553.4194731177</v>
      </c>
      <c r="J9486" s="4">
        <f t="shared" si="2019"/>
        <v>34.058067120206061</v>
      </c>
      <c r="K9486" s="5">
        <f t="shared" si="2027"/>
        <v>4.4039999999999996E-2</v>
      </c>
      <c r="L9486" s="5">
        <f t="shared" si="2020"/>
        <v>9.2715789473684198E-4</v>
      </c>
      <c r="M9486" s="8">
        <f t="shared" si="2021"/>
        <v>241030.49247529588</v>
      </c>
      <c r="N9486" s="6">
        <f>((B9485+E9485)*D9485+(B9486+E9486)*D9486+(B9487+E9487)*D9487)/3/SUM(D9439:D9486)</f>
        <v>2.5581668180442025</v>
      </c>
      <c r="O9486" s="7">
        <f>O9439</f>
        <v>4.1105560025556681E-2</v>
      </c>
      <c r="P9486" s="8">
        <f>M9486*O9439</f>
        <v>9907.6933764327623</v>
      </c>
      <c r="Q9486" s="5">
        <f>N9486*O9439</f>
        <v>0.10515487969450331</v>
      </c>
      <c r="R9486" s="8">
        <f t="shared" si="2022"/>
        <v>85725.76984892902</v>
      </c>
      <c r="S9486" s="8">
        <f t="shared" si="2023"/>
        <v>2561141.6015792666</v>
      </c>
      <c r="T9486" s="9">
        <f t="shared" si="2028"/>
        <v>26.703231623564928</v>
      </c>
      <c r="U9486" s="10">
        <f t="shared" si="2018"/>
        <v>7.3548354966411331</v>
      </c>
    </row>
    <row r="9487" spans="1:21" x14ac:dyDescent="0.3">
      <c r="A9487" s="17">
        <v>2006</v>
      </c>
      <c r="B9487" s="17">
        <v>48</v>
      </c>
      <c r="C9487" s="17">
        <v>2.5300000000000001E-3</v>
      </c>
      <c r="D9487" s="17">
        <v>2.5200000000000001E-3</v>
      </c>
      <c r="E9487" s="17">
        <v>0.5</v>
      </c>
      <c r="F9487" s="2">
        <f t="shared" si="2024"/>
        <v>95687.824517565503</v>
      </c>
      <c r="G9487" s="3">
        <f t="shared" si="2025"/>
        <v>241.13331778426507</v>
      </c>
      <c r="H9487" s="2">
        <f t="shared" si="2026"/>
        <v>95567.257858673373</v>
      </c>
      <c r="I9487" s="2">
        <f>SUM(H9487:H9549)</f>
        <v>3170753.8582935664</v>
      </c>
      <c r="J9487" s="4">
        <f t="shared" si="2019"/>
        <v>33.136440025465397</v>
      </c>
      <c r="K9487" s="5">
        <f t="shared" si="2027"/>
        <v>4.6559999999999997E-2</v>
      </c>
      <c r="L9487" s="5">
        <f t="shared" si="2020"/>
        <v>9.5999999999999992E-4</v>
      </c>
      <c r="M9487" s="8">
        <f t="shared" si="2021"/>
        <v>251180.53935860947</v>
      </c>
      <c r="N9487" s="6">
        <f>((B9486+E9486)*D9486+(B9487+E9487)*D9487+(B9488+E9488)*D9488)/3/SUM(D9439:D9487)</f>
        <v>2.6454395761741125</v>
      </c>
      <c r="O9487" s="7">
        <f>O9439</f>
        <v>4.1105560025556681E-2</v>
      </c>
      <c r="P9487" s="8">
        <f>M9487*O9439</f>
        <v>10324.916737857024</v>
      </c>
      <c r="Q9487" s="5">
        <f>N9487*O9439</f>
        <v>0.10874227529240821</v>
      </c>
      <c r="R9487" s="8">
        <f t="shared" si="2022"/>
        <v>85175.056795664947</v>
      </c>
      <c r="S9487" s="8">
        <f t="shared" si="2023"/>
        <v>2475415.8317303378</v>
      </c>
      <c r="T9487" s="9">
        <f t="shared" si="2028"/>
        <v>25.869705411433234</v>
      </c>
      <c r="U9487" s="10">
        <f t="shared" si="2018"/>
        <v>7.2667346140321634</v>
      </c>
    </row>
    <row r="9488" spans="1:21" x14ac:dyDescent="0.3">
      <c r="A9488" s="17">
        <v>2006</v>
      </c>
      <c r="B9488" s="17">
        <v>49</v>
      </c>
      <c r="C9488" s="17">
        <v>2.7599999999999999E-3</v>
      </c>
      <c r="D9488" s="17">
        <v>2.7599999999999999E-3</v>
      </c>
      <c r="E9488" s="17">
        <v>0.5</v>
      </c>
      <c r="F9488" s="2">
        <f t="shared" si="2024"/>
        <v>95446.691199781242</v>
      </c>
      <c r="G9488" s="3">
        <f t="shared" si="2025"/>
        <v>263.43286771139623</v>
      </c>
      <c r="H9488" s="2">
        <f t="shared" si="2026"/>
        <v>95314.974765925537</v>
      </c>
      <c r="I9488" s="2">
        <f>SUM(H9488:H9549)</f>
        <v>3075186.6004348933</v>
      </c>
      <c r="J9488" s="4">
        <f t="shared" si="2019"/>
        <v>32.218891632378991</v>
      </c>
      <c r="K9488" s="5">
        <f t="shared" si="2027"/>
        <v>4.9319999999999996E-2</v>
      </c>
      <c r="L9488" s="5">
        <f t="shared" si="2020"/>
        <v>9.9636363636363637E-4</v>
      </c>
      <c r="M9488" s="8">
        <f t="shared" si="2021"/>
        <v>264394.30153516046</v>
      </c>
      <c r="N9488" s="6">
        <f>((B9487+E9487)*D9487+(B9488+E9488)*D9488+(B9489+E9489)*D9489)/3/SUM(D9439:D9488)</f>
        <v>2.7767301973506355</v>
      </c>
      <c r="O9488" s="7">
        <f>O9439</f>
        <v>4.1105560025556681E-2</v>
      </c>
      <c r="P9488" s="8">
        <f>M9488*O9439</f>
        <v>10868.075832168672</v>
      </c>
      <c r="Q9488" s="5">
        <f>N9488*O9439</f>
        <v>0.1141390498019724</v>
      </c>
      <c r="R9488" s="8">
        <f t="shared" si="2022"/>
        <v>84435.814114243811</v>
      </c>
      <c r="S9488" s="8">
        <f t="shared" si="2023"/>
        <v>2390240.7749346728</v>
      </c>
      <c r="T9488" s="9">
        <f t="shared" si="2028"/>
        <v>25.042678220574619</v>
      </c>
      <c r="U9488" s="10">
        <f t="shared" si="2018"/>
        <v>7.1762134118043726</v>
      </c>
    </row>
    <row r="9489" spans="1:21" x14ac:dyDescent="0.3">
      <c r="A9489" s="17">
        <v>2006</v>
      </c>
      <c r="B9489" s="17">
        <v>50</v>
      </c>
      <c r="C9489" s="17">
        <v>3.0100000000000001E-3</v>
      </c>
      <c r="D9489" s="17">
        <v>3.0100000000000001E-3</v>
      </c>
      <c r="E9489" s="17">
        <v>0.5</v>
      </c>
      <c r="F9489" s="2">
        <f t="shared" si="2024"/>
        <v>95183.258332069847</v>
      </c>
      <c r="G9489" s="3">
        <f t="shared" si="2025"/>
        <v>286.50160757953023</v>
      </c>
      <c r="H9489" s="2">
        <f t="shared" si="2026"/>
        <v>95040.007528280083</v>
      </c>
      <c r="I9489" s="2">
        <f>SUM(H9489:H9549)</f>
        <v>2979871.6256689676</v>
      </c>
      <c r="J9489" s="4">
        <f t="shared" si="2019"/>
        <v>31.306678063835175</v>
      </c>
      <c r="K9489" s="5">
        <f t="shared" si="2027"/>
        <v>5.2329999999999995E-2</v>
      </c>
      <c r="L9489" s="5">
        <f t="shared" si="2020"/>
        <v>1.0362376237623761E-3</v>
      </c>
      <c r="M9489" s="8">
        <f t="shared" si="2021"/>
        <v>276482.53741192963</v>
      </c>
      <c r="N9489" s="6">
        <f>((B9488+E9488)*D9488+(B9489+E9489)*D9489+(B9490+E9490)*D9490)/3/SUM(D9439:D9489)</f>
        <v>2.839034333397032</v>
      </c>
      <c r="O9489" s="7">
        <f>O9439</f>
        <v>4.1105560025556681E-2</v>
      </c>
      <c r="P9489" s="8">
        <f>M9489*O9439</f>
        <v>11364.969537604295</v>
      </c>
      <c r="Q9489" s="5">
        <f>N9489*O9439</f>
        <v>0.116700096206068</v>
      </c>
      <c r="R9489" s="8">
        <f t="shared" si="2022"/>
        <v>83948.829506304362</v>
      </c>
      <c r="S9489" s="8">
        <f t="shared" si="2023"/>
        <v>2305804.960820429</v>
      </c>
      <c r="T9489" s="9">
        <f t="shared" si="2028"/>
        <v>24.224900483823216</v>
      </c>
      <c r="U9489" s="10">
        <f t="shared" si="2018"/>
        <v>7.0817775800119591</v>
      </c>
    </row>
    <row r="9490" spans="1:21" x14ac:dyDescent="0.3">
      <c r="A9490" s="17">
        <v>2006</v>
      </c>
      <c r="B9490" s="17">
        <v>51</v>
      </c>
      <c r="C9490" s="17">
        <v>3.0599999999999998E-3</v>
      </c>
      <c r="D9490" s="17">
        <v>3.0500000000000002E-3</v>
      </c>
      <c r="E9490" s="17">
        <v>0.5</v>
      </c>
      <c r="F9490" s="2">
        <f t="shared" si="2024"/>
        <v>94896.756724490318</v>
      </c>
      <c r="G9490" s="3">
        <f t="shared" si="2025"/>
        <v>289.43510800969551</v>
      </c>
      <c r="H9490" s="2">
        <f t="shared" si="2026"/>
        <v>94752.03917048547</v>
      </c>
      <c r="I9490" s="2">
        <f>SUM(H9490:H9549)</f>
        <v>2884831.6181406872</v>
      </c>
      <c r="J9490" s="4">
        <f t="shared" si="2019"/>
        <v>30.39968611905352</v>
      </c>
      <c r="K9490" s="5">
        <f t="shared" si="2027"/>
        <v>5.5379999999999999E-2</v>
      </c>
      <c r="L9490" s="5">
        <f t="shared" si="2020"/>
        <v>1.0753398058252427E-3</v>
      </c>
      <c r="M9490" s="8">
        <f t="shared" si="2021"/>
        <v>269156.88086853229</v>
      </c>
      <c r="N9490" s="6">
        <f>((B9489+E9489)*D9489+(B9490+E9490)*D9490+(B9491+E9491)*D9491)/3/SUM(D9439:D9490)</f>
        <v>2.9347538220777665</v>
      </c>
      <c r="O9490" s="7">
        <f>O9439</f>
        <v>4.1105560025556681E-2</v>
      </c>
      <c r="P9490" s="8">
        <f>M9490*O9439</f>
        <v>11063.844322833063</v>
      </c>
      <c r="Q9490" s="5">
        <f>N9490*O9439</f>
        <v>0.12063469939364953</v>
      </c>
      <c r="R9490" s="8">
        <f t="shared" si="2022"/>
        <v>83321.655408218649</v>
      </c>
      <c r="S9490" s="8">
        <f t="shared" si="2023"/>
        <v>2221856.1313141244</v>
      </c>
      <c r="T9490" s="9">
        <f t="shared" si="2028"/>
        <v>23.413404293307348</v>
      </c>
      <c r="U9490" s="10">
        <f t="shared" si="2018"/>
        <v>6.9862818257461718</v>
      </c>
    </row>
    <row r="9491" spans="1:21" x14ac:dyDescent="0.3">
      <c r="A9491" s="17">
        <v>2006</v>
      </c>
      <c r="B9491" s="17">
        <v>52</v>
      </c>
      <c r="C9491" s="17">
        <v>3.4099999999999998E-3</v>
      </c>
      <c r="D9491" s="17">
        <v>3.3999999999999998E-3</v>
      </c>
      <c r="E9491" s="17">
        <v>0.5</v>
      </c>
      <c r="F9491" s="2">
        <f t="shared" si="2024"/>
        <v>94607.321616480622</v>
      </c>
      <c r="G9491" s="3">
        <f t="shared" si="2025"/>
        <v>321.6648934960341</v>
      </c>
      <c r="H9491" s="2">
        <f t="shared" si="2026"/>
        <v>94446.489169732609</v>
      </c>
      <c r="I9491" s="2">
        <f>SUM(H9491:H9549)</f>
        <v>2790079.5789702018</v>
      </c>
      <c r="J9491" s="4">
        <f t="shared" si="2019"/>
        <v>29.491159154474669</v>
      </c>
      <c r="K9491" s="5">
        <f t="shared" si="2027"/>
        <v>5.8779999999999999E-2</v>
      </c>
      <c r="L9491" s="5">
        <f t="shared" si="2020"/>
        <v>1.1196190476190477E-3</v>
      </c>
      <c r="M9491" s="8">
        <f t="shared" si="2021"/>
        <v>287298.51834878849</v>
      </c>
      <c r="N9491" s="6">
        <f>((B9490+E9490)*D9490+(B9491+E9491)*D9491+(B9492+E9492)*D9492)/3/SUM(D9439:D9491)</f>
        <v>3.1135306793694006</v>
      </c>
      <c r="O9491" s="7">
        <f>O9439</f>
        <v>4.1105560025556681E-2</v>
      </c>
      <c r="P9491" s="8">
        <f>M9491*O9439</f>
        <v>11809.566491239622</v>
      </c>
      <c r="Q9491" s="5">
        <f>N9491*O9439</f>
        <v>0.12798342223223116</v>
      </c>
      <c r="R9491" s="8">
        <f t="shared" si="2022"/>
        <v>82358.90426797088</v>
      </c>
      <c r="S9491" s="8">
        <f t="shared" si="2023"/>
        <v>2138534.4759059059</v>
      </c>
      <c r="T9491" s="9">
        <f t="shared" si="2028"/>
        <v>22.60432321057668</v>
      </c>
      <c r="U9491" s="10">
        <f t="shared" si="2018"/>
        <v>6.8868359438979887</v>
      </c>
    </row>
    <row r="9492" spans="1:21" x14ac:dyDescent="0.3">
      <c r="A9492" s="17">
        <v>2006</v>
      </c>
      <c r="B9492" s="17">
        <v>53</v>
      </c>
      <c r="C9492" s="17">
        <v>4.0000000000000001E-3</v>
      </c>
      <c r="D9492" s="17">
        <v>3.9899999999999996E-3</v>
      </c>
      <c r="E9492" s="17">
        <v>0.5</v>
      </c>
      <c r="F9492" s="2">
        <f t="shared" si="2024"/>
        <v>94285.656722984582</v>
      </c>
      <c r="G9492" s="3">
        <f t="shared" si="2025"/>
        <v>376.19977032470842</v>
      </c>
      <c r="H9492" s="2">
        <f t="shared" si="2026"/>
        <v>94097.556837822223</v>
      </c>
      <c r="I9492" s="2">
        <f>SUM(H9492:H9549)</f>
        <v>2695633.0898004691</v>
      </c>
      <c r="J9492" s="4">
        <f t="shared" si="2019"/>
        <v>28.590065376755639</v>
      </c>
      <c r="K9492" s="5">
        <f t="shared" si="2027"/>
        <v>6.2769999999999992E-2</v>
      </c>
      <c r="L9492" s="5">
        <f t="shared" si="2020"/>
        <v>1.173271028037383E-3</v>
      </c>
      <c r="M9492" s="8">
        <f t="shared" si="2021"/>
        <v>320641.83068937238</v>
      </c>
      <c r="N9492" s="6">
        <f>((B9491+E9491)*D9491+(B9492+E9492)*D9492+(B9493+E9493)*D9493)/3/SUM(D9439:D9492)</f>
        <v>3.2536243428389362</v>
      </c>
      <c r="O9492" s="7">
        <f>O9439</f>
        <v>4.1105560025556681E-2</v>
      </c>
      <c r="P9492" s="8">
        <f>M9492*O9439</f>
        <v>13180.162018106379</v>
      </c>
      <c r="Q9492" s="5">
        <f>N9492*O9439</f>
        <v>0.13374205072517831</v>
      </c>
      <c r="R9492" s="8">
        <f t="shared" si="2022"/>
        <v>81512.756618102852</v>
      </c>
      <c r="S9492" s="8">
        <f t="shared" si="2023"/>
        <v>2056175.5716379352</v>
      </c>
      <c r="T9492" s="9">
        <f t="shared" si="2028"/>
        <v>21.807936043539154</v>
      </c>
      <c r="U9492" s="10">
        <f t="shared" si="2018"/>
        <v>6.7821293332164849</v>
      </c>
    </row>
    <row r="9493" spans="1:21" x14ac:dyDescent="0.3">
      <c r="A9493" s="17">
        <v>2006</v>
      </c>
      <c r="B9493" s="17">
        <v>54</v>
      </c>
      <c r="C9493" s="17">
        <v>4.0600000000000002E-3</v>
      </c>
      <c r="D9493" s="17">
        <v>4.0499999999999998E-3</v>
      </c>
      <c r="E9493" s="17">
        <v>0.5</v>
      </c>
      <c r="F9493" s="2">
        <f t="shared" si="2024"/>
        <v>93909.456952659879</v>
      </c>
      <c r="G9493" s="3">
        <f t="shared" si="2025"/>
        <v>380.33330065827249</v>
      </c>
      <c r="H9493" s="2">
        <f t="shared" si="2026"/>
        <v>93719.290302330744</v>
      </c>
      <c r="I9493" s="2">
        <f>SUM(H9493:H9549)</f>
        <v>2601535.5329626468</v>
      </c>
      <c r="J9493" s="4">
        <f t="shared" si="2019"/>
        <v>27.702593725721265</v>
      </c>
      <c r="K9493" s="5">
        <f t="shared" si="2027"/>
        <v>6.6819999999999991E-2</v>
      </c>
      <c r="L9493" s="5">
        <f t="shared" si="2020"/>
        <v>1.2260550458715594E-3</v>
      </c>
      <c r="M9493" s="8">
        <f t="shared" si="2021"/>
        <v>310208.99260514602</v>
      </c>
      <c r="N9493" s="6">
        <f>((B9492+E9492)*D9492+(B9493+E9493)*D9493+(B9494+E9494)*D9494)/3/SUM(D9439:D9493)</f>
        <v>3.4561508530380132</v>
      </c>
      <c r="O9493" s="7">
        <f>O9439</f>
        <v>4.1105560025556681E-2</v>
      </c>
      <c r="P9493" s="8">
        <f>M9493*O9439</f>
        <v>12751.314365998298</v>
      </c>
      <c r="Q9493" s="5">
        <f>N9493*O9439</f>
        <v>0.14206701634693297</v>
      </c>
      <c r="R9493" s="8">
        <f t="shared" si="2022"/>
        <v>80404.870354926563</v>
      </c>
      <c r="S9493" s="8">
        <f t="shared" si="2023"/>
        <v>1974662.8150198325</v>
      </c>
      <c r="T9493" s="9">
        <f t="shared" si="2028"/>
        <v>21.02730522672778</v>
      </c>
      <c r="U9493" s="10">
        <f t="shared" si="2018"/>
        <v>6.6752884989934849</v>
      </c>
    </row>
    <row r="9494" spans="1:21" x14ac:dyDescent="0.3">
      <c r="A9494" s="17">
        <v>2006</v>
      </c>
      <c r="B9494" s="17">
        <v>55</v>
      </c>
      <c r="C9494" s="17">
        <v>4.6699999999999997E-3</v>
      </c>
      <c r="D9494" s="17">
        <v>4.6600000000000001E-3</v>
      </c>
      <c r="E9494" s="17">
        <v>0.5</v>
      </c>
      <c r="F9494" s="2">
        <f t="shared" si="2024"/>
        <v>93529.12365200161</v>
      </c>
      <c r="G9494" s="3">
        <f t="shared" si="2025"/>
        <v>435.84571621832748</v>
      </c>
      <c r="H9494" s="2">
        <f t="shared" si="2026"/>
        <v>93311.200793892451</v>
      </c>
      <c r="I9494" s="2">
        <f>SUM(H9494:H9549)</f>
        <v>2507816.2426603162</v>
      </c>
      <c r="J9494" s="4">
        <f t="shared" si="2019"/>
        <v>26.813212235274126</v>
      </c>
      <c r="K9494" s="5">
        <f t="shared" si="2027"/>
        <v>7.1479999999999988E-2</v>
      </c>
      <c r="L9494" s="5">
        <f t="shared" si="2020"/>
        <v>1.2879279279279278E-3</v>
      </c>
      <c r="M9494" s="8">
        <f t="shared" si="2021"/>
        <v>338408.46740510879</v>
      </c>
      <c r="N9494" s="6">
        <f>((B9493+E9493)*D9493+(B9494+E9494)*D9494+(B9495+E9495)*D9495)/3/SUM(D9439:D9494)</f>
        <v>3.4210268606603247</v>
      </c>
      <c r="O9494" s="7">
        <f>O9439</f>
        <v>4.1105560025556681E-2</v>
      </c>
      <c r="P9494" s="8">
        <f>M9494*O9439</f>
        <v>13910.469570077341</v>
      </c>
      <c r="Q9494" s="5">
        <f>N9494*O9439</f>
        <v>0.1406232249699147</v>
      </c>
      <c r="R9494" s="8">
        <f t="shared" si="2022"/>
        <v>80189.478812440037</v>
      </c>
      <c r="S9494" s="8">
        <f t="shared" si="2023"/>
        <v>1894257.944664906</v>
      </c>
      <c r="T9494" s="9">
        <f t="shared" si="2028"/>
        <v>20.253134753116733</v>
      </c>
      <c r="U9494" s="10">
        <f t="shared" si="2018"/>
        <v>6.5600774821573928</v>
      </c>
    </row>
    <row r="9495" spans="1:21" x14ac:dyDescent="0.3">
      <c r="A9495" s="17">
        <v>2006</v>
      </c>
      <c r="B9495" s="17">
        <v>56</v>
      </c>
      <c r="C9495" s="17">
        <v>4.5100000000000001E-3</v>
      </c>
      <c r="D9495" s="17">
        <v>4.4999999999999997E-3</v>
      </c>
      <c r="E9495" s="17">
        <v>0.5</v>
      </c>
      <c r="F9495" s="2">
        <f t="shared" si="2024"/>
        <v>93093.277935783277</v>
      </c>
      <c r="G9495" s="3">
        <f t="shared" si="2025"/>
        <v>418.91975071102473</v>
      </c>
      <c r="H9495" s="2">
        <f t="shared" si="2026"/>
        <v>92883.818060427759</v>
      </c>
      <c r="I9495" s="2">
        <f>SUM(H9495:H9549)</f>
        <v>2414505.0418664236</v>
      </c>
      <c r="J9495" s="4">
        <f t="shared" si="2019"/>
        <v>25.936405886706176</v>
      </c>
      <c r="K9495" s="5">
        <f t="shared" si="2027"/>
        <v>7.5979999999999992E-2</v>
      </c>
      <c r="L9495" s="5">
        <f t="shared" si="2020"/>
        <v>1.3447787610619468E-3</v>
      </c>
      <c r="M9495" s="8">
        <f t="shared" si="2021"/>
        <v>311515.73986802972</v>
      </c>
      <c r="N9495" s="6">
        <f>((B9494+E9494)*D9494+(B9495+E9495)*D9495+(B9496+E9496)*D9496)/3/SUM(D9439:D9495)</f>
        <v>3.5264982012810395</v>
      </c>
      <c r="O9495" s="7">
        <f>O9439</f>
        <v>4.1105560025556681E-2</v>
      </c>
      <c r="P9495" s="8">
        <f>M9495*O9439</f>
        <v>12805.028944050997</v>
      </c>
      <c r="Q9495" s="5">
        <f>N9495*O9439</f>
        <v>0.14495868349277544</v>
      </c>
      <c r="R9495" s="8">
        <f t="shared" si="2022"/>
        <v>79419.50207660567</v>
      </c>
      <c r="S9495" s="8">
        <f t="shared" si="2023"/>
        <v>1814068.4658524659</v>
      </c>
      <c r="T9495" s="9">
        <f t="shared" si="2028"/>
        <v>19.486567731601731</v>
      </c>
      <c r="U9495" s="10">
        <f t="shared" si="2018"/>
        <v>6.4498381551044446</v>
      </c>
    </row>
    <row r="9496" spans="1:21" x14ac:dyDescent="0.3">
      <c r="A9496" s="17">
        <v>2006</v>
      </c>
      <c r="B9496" s="17">
        <v>57</v>
      </c>
      <c r="C9496" s="17">
        <v>5.0800000000000003E-3</v>
      </c>
      <c r="D9496" s="17">
        <v>5.0600000000000003E-3</v>
      </c>
      <c r="E9496" s="17">
        <v>0.5</v>
      </c>
      <c r="F9496" s="2">
        <f t="shared" si="2024"/>
        <v>92674.358185072255</v>
      </c>
      <c r="G9496" s="3">
        <f t="shared" si="2025"/>
        <v>468.93225241646564</v>
      </c>
      <c r="H9496" s="2">
        <f t="shared" si="2026"/>
        <v>92439.892058864018</v>
      </c>
      <c r="I9496" s="2">
        <f>SUM(H9496:H9549)</f>
        <v>2321621.2238059957</v>
      </c>
      <c r="J9496" s="4">
        <f t="shared" si="2019"/>
        <v>25.051387128785709</v>
      </c>
      <c r="K9496" s="5">
        <f t="shared" si="2027"/>
        <v>8.1039999999999987E-2</v>
      </c>
      <c r="L9496" s="5">
        <f t="shared" si="2020"/>
        <v>1.4093913043478259E-3</v>
      </c>
      <c r="M9496" s="8">
        <f t="shared" si="2021"/>
        <v>332719.70032017247</v>
      </c>
      <c r="N9496" s="6">
        <f>((B9495+E9495)*D9495+(B9496+E9496)*D9496+(B9497+E9497)*D9497)/3/SUM(D9439:D9496)</f>
        <v>3.659777064823956</v>
      </c>
      <c r="O9496" s="7">
        <f>O9439</f>
        <v>4.1105560025556681E-2</v>
      </c>
      <c r="P9496" s="8">
        <f>M9496*O9439</f>
        <v>13676.629613196081</v>
      </c>
      <c r="Q9496" s="5">
        <f>N9496*O9439</f>
        <v>0.15043718581827678</v>
      </c>
      <c r="R9496" s="8">
        <f t="shared" si="2022"/>
        <v>78533.494840183237</v>
      </c>
      <c r="S9496" s="8">
        <f t="shared" si="2023"/>
        <v>1734648.9637758604</v>
      </c>
      <c r="T9496" s="9">
        <f t="shared" si="2028"/>
        <v>18.717679817234202</v>
      </c>
      <c r="U9496" s="10">
        <f t="shared" si="2018"/>
        <v>6.3337073115515068</v>
      </c>
    </row>
    <row r="9497" spans="1:21" x14ac:dyDescent="0.3">
      <c r="A9497" s="17">
        <v>2006</v>
      </c>
      <c r="B9497" s="17">
        <v>58</v>
      </c>
      <c r="C9497" s="17">
        <v>5.9100000000000003E-3</v>
      </c>
      <c r="D9497" s="17">
        <v>5.8900000000000003E-3</v>
      </c>
      <c r="E9497" s="17">
        <v>0.5</v>
      </c>
      <c r="F9497" s="2">
        <f t="shared" si="2024"/>
        <v>92205.425932655795</v>
      </c>
      <c r="G9497" s="3">
        <f t="shared" si="2025"/>
        <v>543.08995874334266</v>
      </c>
      <c r="H9497" s="2">
        <f t="shared" si="2026"/>
        <v>91933.880953284126</v>
      </c>
      <c r="I9497" s="2">
        <f>SUM(H9497:H9549)</f>
        <v>2229181.3317471314</v>
      </c>
      <c r="J9497" s="4">
        <f t="shared" si="2019"/>
        <v>24.176248948464938</v>
      </c>
      <c r="K9497" s="5">
        <f t="shared" si="2027"/>
        <v>8.6929999999999993E-2</v>
      </c>
      <c r="L9497" s="5">
        <f t="shared" si="2020"/>
        <v>1.4859829059829059E-3</v>
      </c>
      <c r="M9497" s="8">
        <f t="shared" si="2021"/>
        <v>365475.23969269008</v>
      </c>
      <c r="N9497" s="6">
        <f>((B9496+E9496)*D9496+(B9497+E9497)*D9497+(B9498+E9498)*D9498)/3/SUM(D9439:D9497)</f>
        <v>4.0202653475976842</v>
      </c>
      <c r="O9497" s="7">
        <f>O9439</f>
        <v>4.1105560025556681E-2</v>
      </c>
      <c r="P9497" s="8">
        <f>M9497*O9439</f>
        <v>15023.064403042588</v>
      </c>
      <c r="Q9497" s="5">
        <f>N9497*O9439</f>
        <v>0.16525525856434209</v>
      </c>
      <c r="R9497" s="8">
        <f t="shared" si="2022"/>
        <v>76741.323685525713</v>
      </c>
      <c r="S9497" s="8">
        <f t="shared" si="2023"/>
        <v>1656115.4689356771</v>
      </c>
      <c r="T9497" s="9">
        <f t="shared" si="2028"/>
        <v>17.961149815036443</v>
      </c>
      <c r="U9497" s="10">
        <f t="shared" si="2018"/>
        <v>6.2150991334284953</v>
      </c>
    </row>
    <row r="9498" spans="1:21" x14ac:dyDescent="0.3">
      <c r="A9498" s="17">
        <v>2006</v>
      </c>
      <c r="B9498" s="17">
        <v>59</v>
      </c>
      <c r="C9498" s="17">
        <v>6.9699999999999996E-3</v>
      </c>
      <c r="D9498" s="17">
        <v>6.94E-3</v>
      </c>
      <c r="E9498" s="17">
        <v>0.5</v>
      </c>
      <c r="F9498" s="2">
        <f t="shared" si="2024"/>
        <v>91662.335973912457</v>
      </c>
      <c r="G9498" s="3">
        <f t="shared" si="2025"/>
        <v>636.13661165895246</v>
      </c>
      <c r="H9498" s="2">
        <f t="shared" si="2026"/>
        <v>91344.267668082975</v>
      </c>
      <c r="I9498" s="2">
        <f>SUM(H9498:H9549)</f>
        <v>2137247.4507938474</v>
      </c>
      <c r="J9498" s="4">
        <f t="shared" si="2019"/>
        <v>23.316528300152839</v>
      </c>
      <c r="K9498" s="5">
        <f t="shared" si="2027"/>
        <v>9.3869999999999995E-2</v>
      </c>
      <c r="L9498" s="5">
        <f t="shared" si="2020"/>
        <v>1.5776470588235293E-3</v>
      </c>
      <c r="M9498" s="8">
        <f t="shared" si="2021"/>
        <v>403218.58307987294</v>
      </c>
      <c r="N9498" s="6">
        <f>((B9497+E9497)*D9497+(B9498+E9498)*D9498+(B9499+E9499)*D9499)/3/SUM(D9439:D9498)</f>
        <v>4.17439011398743</v>
      </c>
      <c r="O9498" s="7">
        <f>O9439</f>
        <v>4.1105560025556681E-2</v>
      </c>
      <c r="P9498" s="8">
        <f>M9498*O9439</f>
        <v>16574.52567020963</v>
      </c>
      <c r="Q9498" s="5">
        <f>N9498*O9439</f>
        <v>0.17159064340060071</v>
      </c>
      <c r="R9498" s="8">
        <f t="shared" si="2022"/>
        <v>75670.446007959923</v>
      </c>
      <c r="S9498" s="8">
        <f t="shared" si="2023"/>
        <v>1579374.1452501514</v>
      </c>
      <c r="T9498" s="9">
        <f t="shared" si="2028"/>
        <v>17.230350159302606</v>
      </c>
      <c r="U9498" s="10">
        <f t="shared" si="2018"/>
        <v>6.0861781408502331</v>
      </c>
    </row>
    <row r="9499" spans="1:21" x14ac:dyDescent="0.3">
      <c r="A9499" s="17">
        <v>2006</v>
      </c>
      <c r="B9499" s="17">
        <v>60</v>
      </c>
      <c r="C9499" s="17">
        <v>6.9300000000000004E-3</v>
      </c>
      <c r="D9499" s="17">
        <v>6.9100000000000003E-3</v>
      </c>
      <c r="E9499" s="17">
        <v>0.5</v>
      </c>
      <c r="F9499" s="2">
        <f t="shared" si="2024"/>
        <v>91026.199362253508</v>
      </c>
      <c r="G9499" s="3">
        <f t="shared" si="2025"/>
        <v>628.99103759317177</v>
      </c>
      <c r="H9499" s="2">
        <f t="shared" si="2026"/>
        <v>90711.703843456926</v>
      </c>
      <c r="I9499" s="2">
        <f>SUM(H9499:H9549)</f>
        <v>2045903.1831257648</v>
      </c>
      <c r="J9499" s="4">
        <f t="shared" si="2019"/>
        <v>22.475981612543897</v>
      </c>
      <c r="K9499" s="5">
        <f t="shared" si="2027"/>
        <v>0.10077999999999999</v>
      </c>
      <c r="L9499" s="5">
        <f t="shared" si="2020"/>
        <v>1.6657851239669421E-3</v>
      </c>
      <c r="M9499" s="8">
        <f t="shared" si="2021"/>
        <v>377594.34187722654</v>
      </c>
      <c r="N9499" s="6">
        <f>((B9498+E9498)*D9498+(B9499+E9499)*D9499+(B9500+E9500)*D9500)/3/SUM(D9439:D9499)</f>
        <v>4.3961599523715025</v>
      </c>
      <c r="O9499" s="7">
        <f>O9439</f>
        <v>4.1105560025556681E-2</v>
      </c>
      <c r="P9499" s="8">
        <f>M9499*O9439</f>
        <v>15521.226885344906</v>
      </c>
      <c r="Q9499" s="5">
        <f>N9499*O9439</f>
        <v>0.1807066168041552</v>
      </c>
      <c r="R9499" s="8">
        <f t="shared" si="2022"/>
        <v>74319.498737365342</v>
      </c>
      <c r="S9499" s="8">
        <f t="shared" si="2023"/>
        <v>1503703.6992421914</v>
      </c>
      <c r="T9499" s="9">
        <f t="shared" si="2028"/>
        <v>16.51946043861459</v>
      </c>
      <c r="U9499" s="10">
        <f t="shared" si="2018"/>
        <v>5.9565211739293069</v>
      </c>
    </row>
    <row r="9500" spans="1:21" x14ac:dyDescent="0.3">
      <c r="A9500" s="17">
        <v>2006</v>
      </c>
      <c r="B9500" s="17">
        <v>61</v>
      </c>
      <c r="C9500" s="17">
        <v>8.1399999999999997E-3</v>
      </c>
      <c r="D9500" s="17">
        <v>8.0999999999999996E-3</v>
      </c>
      <c r="E9500" s="17">
        <v>0.5</v>
      </c>
      <c r="F9500" s="2">
        <f t="shared" si="2024"/>
        <v>90397.208324660343</v>
      </c>
      <c r="G9500" s="3">
        <f t="shared" si="2025"/>
        <v>732.21738742974878</v>
      </c>
      <c r="H9500" s="2">
        <f t="shared" si="2026"/>
        <v>90031.099630945464</v>
      </c>
      <c r="I9500" s="2">
        <f>SUM(H9500:H9549)</f>
        <v>1955191.4792823079</v>
      </c>
      <c r="J9500" s="4">
        <f t="shared" si="2019"/>
        <v>21.628892258046999</v>
      </c>
      <c r="K9500" s="5">
        <f t="shared" si="2027"/>
        <v>0.10887999999999999</v>
      </c>
      <c r="L9500" s="5">
        <f t="shared" si="2020"/>
        <v>1.7704065040650406E-3</v>
      </c>
      <c r="M9500" s="8">
        <f t="shared" si="2021"/>
        <v>413587.15399457706</v>
      </c>
      <c r="N9500" s="6">
        <f>((B9499+E9499)*D9499+(B9500+E9500)*D9500+(B9501+E9501)*D9501)/3/SUM(D9439:D9500)</f>
        <v>4.4102987999020327</v>
      </c>
      <c r="O9500" s="7">
        <f>O9439</f>
        <v>4.1105560025556681E-2</v>
      </c>
      <c r="P9500" s="8">
        <f>M9500*O9439</f>
        <v>17000.731584323243</v>
      </c>
      <c r="Q9500" s="5">
        <f>N9500*O9439</f>
        <v>0.1812878020500136</v>
      </c>
      <c r="R9500" s="8">
        <f t="shared" si="2022"/>
        <v>73709.559462705569</v>
      </c>
      <c r="S9500" s="8">
        <f t="shared" si="2023"/>
        <v>1429384.2005048261</v>
      </c>
      <c r="T9500" s="9">
        <f t="shared" si="2028"/>
        <v>15.812260433654236</v>
      </c>
      <c r="U9500" s="10">
        <f t="shared" si="2018"/>
        <v>5.8166318243927631</v>
      </c>
    </row>
    <row r="9501" spans="1:21" x14ac:dyDescent="0.3">
      <c r="A9501" s="17">
        <v>2006</v>
      </c>
      <c r="B9501" s="17">
        <v>62</v>
      </c>
      <c r="C9501" s="17">
        <v>8.4200000000000004E-3</v>
      </c>
      <c r="D9501" s="17">
        <v>8.3899999999999999E-3</v>
      </c>
      <c r="E9501" s="17">
        <v>0.5</v>
      </c>
      <c r="F9501" s="2">
        <f t="shared" si="2024"/>
        <v>89664.990937230599</v>
      </c>
      <c r="G9501" s="3">
        <f t="shared" si="2025"/>
        <v>752.28927396336474</v>
      </c>
      <c r="H9501" s="2">
        <f t="shared" si="2026"/>
        <v>89288.846300248915</v>
      </c>
      <c r="I9501" s="2">
        <f>SUM(H9501:H9549)</f>
        <v>1865160.3796513625</v>
      </c>
      <c r="J9501" s="4">
        <f t="shared" si="2019"/>
        <v>20.801433872413551</v>
      </c>
      <c r="K9501" s="5">
        <f t="shared" si="2027"/>
        <v>0.11726999999999999</v>
      </c>
      <c r="L9501" s="5">
        <f t="shared" si="2020"/>
        <v>1.8763199999999997E-3</v>
      </c>
      <c r="M9501" s="8">
        <f t="shared" si="2021"/>
        <v>400938.68527935795</v>
      </c>
      <c r="N9501" s="6">
        <f>((B9500+E9500)*D9500+(B9501+E9501)*D9501+(B9502+E9502)*D9502)/3/SUM(D9439:D9501)</f>
        <v>4.642832779056878</v>
      </c>
      <c r="O9501" s="7">
        <f>O9439</f>
        <v>4.1105560025556681E-2</v>
      </c>
      <c r="P9501" s="8">
        <f>M9501*O9439</f>
        <v>16480.809194318426</v>
      </c>
      <c r="Q9501" s="5">
        <f>N9501*O9439</f>
        <v>0.19084624148814464</v>
      </c>
      <c r="R9501" s="8">
        <f t="shared" si="2022"/>
        <v>72248.405577033773</v>
      </c>
      <c r="S9501" s="8">
        <f t="shared" si="2023"/>
        <v>1355674.6410421205</v>
      </c>
      <c r="T9501" s="9">
        <f t="shared" si="2028"/>
        <v>15.119330597949336</v>
      </c>
      <c r="U9501" s="10">
        <f t="shared" si="2018"/>
        <v>5.6821032744642146</v>
      </c>
    </row>
    <row r="9502" spans="1:21" x14ac:dyDescent="0.3">
      <c r="A9502" s="17">
        <v>2006</v>
      </c>
      <c r="B9502" s="17">
        <v>63</v>
      </c>
      <c r="C9502" s="17">
        <v>9.6600000000000002E-3</v>
      </c>
      <c r="D9502" s="17">
        <v>9.6200000000000001E-3</v>
      </c>
      <c r="E9502" s="17">
        <v>0.5</v>
      </c>
      <c r="F9502" s="2">
        <f t="shared" si="2024"/>
        <v>88912.701663267231</v>
      </c>
      <c r="G9502" s="3">
        <f t="shared" si="2025"/>
        <v>855.34019000063074</v>
      </c>
      <c r="H9502" s="2">
        <f t="shared" si="2026"/>
        <v>88485.031568266917</v>
      </c>
      <c r="I9502" s="2">
        <f>SUM(H9502:H9549)</f>
        <v>1775871.5333511136</v>
      </c>
      <c r="J9502" s="4">
        <f t="shared" si="2019"/>
        <v>19.973204054430219</v>
      </c>
      <c r="K9502" s="5">
        <f t="shared" si="2027"/>
        <v>0.12688999999999998</v>
      </c>
      <c r="L9502" s="5">
        <f t="shared" si="2020"/>
        <v>1.9982677165354327E-3</v>
      </c>
      <c r="M9502" s="8">
        <f t="shared" si="2021"/>
        <v>428040.83903412451</v>
      </c>
      <c r="N9502" s="6">
        <f>((B9501+E9501)*D9501+(B9502+E9502)*D9502+(B9503+E9503)*D9503)/3/SUM(D9439:D9502)</f>
        <v>4.8155489006225869</v>
      </c>
      <c r="O9502" s="7">
        <f>O9439</f>
        <v>4.1105560025556681E-2</v>
      </c>
      <c r="P9502" s="8">
        <f>M9502*O9439</f>
        <v>17594.858402306851</v>
      </c>
      <c r="Q9502" s="5">
        <f>N9502*O9439</f>
        <v>0.19794583439054522</v>
      </c>
      <c r="R9502" s="8">
        <f t="shared" si="2022"/>
        <v>70969.788163412581</v>
      </c>
      <c r="S9502" s="8">
        <f t="shared" si="2023"/>
        <v>1283426.2354650868</v>
      </c>
      <c r="T9502" s="9">
        <f t="shared" si="2028"/>
        <v>14.434678189464043</v>
      </c>
      <c r="U9502" s="10">
        <f t="shared" si="2018"/>
        <v>5.5385258649661768</v>
      </c>
    </row>
    <row r="9503" spans="1:21" x14ac:dyDescent="0.3">
      <c r="A9503" s="17">
        <v>2006</v>
      </c>
      <c r="B9503" s="17">
        <v>64</v>
      </c>
      <c r="C9503" s="17">
        <v>1.0869999999999999E-2</v>
      </c>
      <c r="D9503" s="17">
        <v>1.082E-2</v>
      </c>
      <c r="E9503" s="17">
        <v>0.5</v>
      </c>
      <c r="F9503" s="2">
        <f t="shared" si="2024"/>
        <v>88057.361473266603</v>
      </c>
      <c r="G9503" s="3">
        <f t="shared" si="2025"/>
        <v>952.78065114074457</v>
      </c>
      <c r="H9503" s="2">
        <f t="shared" si="2026"/>
        <v>87580.971147696226</v>
      </c>
      <c r="I9503" s="2">
        <f>SUM(H9503:H9549)</f>
        <v>1687386.5017828466</v>
      </c>
      <c r="J9503" s="4">
        <f t="shared" si="2019"/>
        <v>19.162355918364888</v>
      </c>
      <c r="K9503" s="5">
        <f t="shared" si="2027"/>
        <v>0.13770999999999997</v>
      </c>
      <c r="L9503" s="5">
        <f t="shared" si="2020"/>
        <v>2.1350387596899222E-3</v>
      </c>
      <c r="M9503" s="8">
        <f t="shared" si="2021"/>
        <v>446259.18232937355</v>
      </c>
      <c r="N9503" s="6">
        <f>((B9502+E9502)*D9502+(B9503+E9503)*D9503+(B9504+E9504)*D9504)/3/SUM(D9439:D9503)</f>
        <v>4.9991165008592944</v>
      </c>
      <c r="O9503" s="7">
        <f>O9439</f>
        <v>4.1105560025556681E-2</v>
      </c>
      <c r="P9503" s="8">
        <f>M9503*O9439</f>
        <v>18343.733606195907</v>
      </c>
      <c r="Q9503" s="5">
        <f>N9503*O9439</f>
        <v>0.2054914834008226</v>
      </c>
      <c r="R9503" s="8">
        <f t="shared" si="2022"/>
        <v>69583.827468871488</v>
      </c>
      <c r="S9503" s="8">
        <f t="shared" si="2023"/>
        <v>1212456.4473016742</v>
      </c>
      <c r="T9503" s="9">
        <f t="shared" si="2028"/>
        <v>13.768939098518921</v>
      </c>
      <c r="U9503" s="10">
        <f t="shared" ref="U9503:U9540" si="2029">J9503-T9503</f>
        <v>5.3934168198459673</v>
      </c>
    </row>
    <row r="9504" spans="1:21" x14ac:dyDescent="0.3">
      <c r="A9504" s="17">
        <v>2006</v>
      </c>
      <c r="B9504" s="17">
        <v>65</v>
      </c>
      <c r="C9504" s="17">
        <v>1.162E-2</v>
      </c>
      <c r="D9504" s="17">
        <v>1.155E-2</v>
      </c>
      <c r="E9504" s="17">
        <v>0.5</v>
      </c>
      <c r="F9504" s="2">
        <f t="shared" si="2024"/>
        <v>87104.580822125863</v>
      </c>
      <c r="G9504" s="3">
        <f t="shared" si="2025"/>
        <v>1006.0579084955536</v>
      </c>
      <c r="H9504" s="2">
        <f t="shared" si="2026"/>
        <v>86601.551867878079</v>
      </c>
      <c r="I9504" s="2">
        <f>SUM(H9504:H9549)</f>
        <v>1599805.5306351504</v>
      </c>
      <c r="J9504" s="4">
        <f t="shared" ref="J9504:J9549" si="2030">I9504/F9504</f>
        <v>18.366491354824085</v>
      </c>
      <c r="K9504" s="11">
        <f t="shared" si="2027"/>
        <v>0.14925999999999998</v>
      </c>
      <c r="L9504" s="11">
        <f t="shared" ref="L9504:L9548" si="2031">K9504/(B9504+E9504)</f>
        <v>2.2787786259541982E-3</v>
      </c>
      <c r="M9504" s="8">
        <f t="shared" ref="M9504:M9549" si="2032">G9504/L9504</f>
        <v>441489.97056451009</v>
      </c>
      <c r="N9504" s="6">
        <f>((B9503+E9503)*D9503+(B9504+E9504)*D9504+(B9505+E9505)*D9505)/3/SUM(D9439:D9504)</f>
        <v>5.1861181830363137</v>
      </c>
      <c r="O9504" s="7">
        <f>O9439</f>
        <v>4.1105560025556681E-2</v>
      </c>
      <c r="P9504" s="8">
        <f>M9504*O9439</f>
        <v>18147.692485720723</v>
      </c>
      <c r="Q9504" s="5">
        <f>N9504*O9439</f>
        <v>0.21317829227243015</v>
      </c>
      <c r="R9504" s="8">
        <f t="shared" ref="R9504:R9549" si="2033">((1-Q9504)*H9504)</f>
        <v>68139.980932541555</v>
      </c>
      <c r="S9504" s="12">
        <f t="shared" ref="S9504:S9548" si="2034">R9504+S9505</f>
        <v>1142872.6198328028</v>
      </c>
      <c r="T9504" s="9">
        <f t="shared" si="2028"/>
        <v>13.120694790629152</v>
      </c>
      <c r="U9504" s="10">
        <f t="shared" si="2029"/>
        <v>5.2457965641949329</v>
      </c>
    </row>
    <row r="9505" spans="1:21" x14ac:dyDescent="0.3">
      <c r="A9505" s="17">
        <v>2006</v>
      </c>
      <c r="B9505" s="17">
        <v>66</v>
      </c>
      <c r="C9505" s="17">
        <v>1.3129999999999999E-2</v>
      </c>
      <c r="D9505" s="17">
        <v>1.3050000000000001E-2</v>
      </c>
      <c r="E9505" s="17">
        <v>0.5</v>
      </c>
      <c r="F9505" s="2">
        <f t="shared" ref="F9505:F9549" si="2035">F9504-G9504</f>
        <v>86098.52291363031</v>
      </c>
      <c r="G9505" s="3">
        <f t="shared" ref="G9505:G9549" si="2036">D9505*F9505</f>
        <v>1123.5857240228756</v>
      </c>
      <c r="H9505" s="2">
        <f t="shared" ref="H9505:H9548" si="2037">F9505-0.5*G9505</f>
        <v>85536.73005161887</v>
      </c>
      <c r="I9505" s="2">
        <f>SUM(H9505:H9549)</f>
        <v>1513203.9787672726</v>
      </c>
      <c r="J9505" s="4">
        <f t="shared" si="2030"/>
        <v>17.575260614926489</v>
      </c>
      <c r="K9505" s="5">
        <f t="shared" ref="K9505:K9537" si="2038">K9504+G9505/F9505</f>
        <v>0.16230999999999998</v>
      </c>
      <c r="L9505" s="5">
        <f t="shared" si="2031"/>
        <v>2.440751879699248E-3</v>
      </c>
      <c r="M9505" s="8">
        <f t="shared" si="2032"/>
        <v>460344.09862313617</v>
      </c>
      <c r="N9505" s="6">
        <f>((B9504+E9504)*D9504+(B9505+E9505)*D9505+(B9506+E9506)*D9506)/3/SUM(D9439:D9505)</f>
        <v>5.3237631692440406</v>
      </c>
      <c r="O9505" s="7">
        <f>O9439</f>
        <v>4.1105560025556681E-2</v>
      </c>
      <c r="P9505" s="8">
        <f>M9505*O9439</f>
        <v>18922.701978364108</v>
      </c>
      <c r="Q9505" s="5">
        <f>N9505*O9439</f>
        <v>0.21883626651520879</v>
      </c>
      <c r="R9505" s="8">
        <f t="shared" si="2033"/>
        <v>66818.191397203336</v>
      </c>
      <c r="S9505" s="8">
        <f t="shared" si="2034"/>
        <v>1074732.6389002611</v>
      </c>
      <c r="T9505" s="9">
        <f t="shared" si="2028"/>
        <v>12.482590903195618</v>
      </c>
      <c r="U9505" s="10">
        <f t="shared" si="2029"/>
        <v>5.0926697117308706</v>
      </c>
    </row>
    <row r="9506" spans="1:21" x14ac:dyDescent="0.3">
      <c r="A9506" s="17">
        <v>2006</v>
      </c>
      <c r="B9506" s="17">
        <v>67</v>
      </c>
      <c r="C9506" s="17">
        <v>1.444E-2</v>
      </c>
      <c r="D9506" s="17">
        <v>1.434E-2</v>
      </c>
      <c r="E9506" s="17">
        <v>0.5</v>
      </c>
      <c r="F9506" s="2">
        <f t="shared" si="2035"/>
        <v>84974.93718960743</v>
      </c>
      <c r="G9506" s="3">
        <f t="shared" si="2036"/>
        <v>1218.5405992989706</v>
      </c>
      <c r="H9506" s="2">
        <f t="shared" si="2037"/>
        <v>84365.666889957938</v>
      </c>
      <c r="I9506" s="2">
        <f>SUM(H9506:H9549)</f>
        <v>1427667.2487156538</v>
      </c>
      <c r="J9506" s="4">
        <f t="shared" si="2030"/>
        <v>16.801039176175582</v>
      </c>
      <c r="K9506" s="5">
        <f t="shared" si="2038"/>
        <v>0.17664999999999997</v>
      </c>
      <c r="L9506" s="5">
        <f t="shared" si="2031"/>
        <v>2.6170370370370366E-3</v>
      </c>
      <c r="M9506" s="8">
        <f t="shared" si="2032"/>
        <v>465618.40052465629</v>
      </c>
      <c r="N9506" s="6">
        <f>((B9505+E9505)*D9505+(B9506+E9506)*D9506+(B9507+E9507)*D9507)/3/SUM(D9439:D9506)</f>
        <v>5.4908104538163984</v>
      </c>
      <c r="O9506" s="7">
        <f>O9439</f>
        <v>4.1105560025556681E-2</v>
      </c>
      <c r="P9506" s="8">
        <f>M9506*O9439</f>
        <v>19139.505111769951</v>
      </c>
      <c r="Q9506" s="5">
        <f>N9506*O9439</f>
        <v>0.2257028386983041</v>
      </c>
      <c r="R9506" s="8">
        <f t="shared" si="2033"/>
        <v>65324.096384218908</v>
      </c>
      <c r="S9506" s="8">
        <f t="shared" si="2034"/>
        <v>1007914.4475030578</v>
      </c>
      <c r="T9506" s="9">
        <f t="shared" si="2028"/>
        <v>11.861314416203268</v>
      </c>
      <c r="U9506" s="10">
        <f t="shared" si="2029"/>
        <v>4.9397247599723144</v>
      </c>
    </row>
    <row r="9507" spans="1:21" x14ac:dyDescent="0.3">
      <c r="A9507" s="17">
        <v>2006</v>
      </c>
      <c r="B9507" s="17">
        <v>68</v>
      </c>
      <c r="C9507" s="17">
        <v>1.5810000000000001E-2</v>
      </c>
      <c r="D9507" s="17">
        <v>1.5679999999999999E-2</v>
      </c>
      <c r="E9507" s="17">
        <v>0.5</v>
      </c>
      <c r="F9507" s="2">
        <f t="shared" si="2035"/>
        <v>83756.396590308461</v>
      </c>
      <c r="G9507" s="3">
        <f t="shared" si="2036"/>
        <v>1313.3002985360367</v>
      </c>
      <c r="H9507" s="2">
        <f t="shared" si="2037"/>
        <v>83099.746441040435</v>
      </c>
      <c r="I9507" s="2">
        <f>SUM(H9507:H9549)</f>
        <v>1343301.5818256959</v>
      </c>
      <c r="J9507" s="4">
        <f t="shared" si="2030"/>
        <v>16.038196920008502</v>
      </c>
      <c r="K9507" s="5">
        <f t="shared" si="2038"/>
        <v>0.19232999999999997</v>
      </c>
      <c r="L9507" s="5">
        <f t="shared" si="2031"/>
        <v>2.8077372262773717E-3</v>
      </c>
      <c r="M9507" s="8">
        <f t="shared" si="2032"/>
        <v>467743.30811479507</v>
      </c>
      <c r="N9507" s="6">
        <f>((B9506+E9506)*D9506+(B9507+E9507)*D9507+(B9508+E9508)*D9508)/3/SUM(D9439:D9507)</f>
        <v>5.6398031161718585</v>
      </c>
      <c r="O9507" s="7">
        <f>O9439</f>
        <v>4.1105560025556681E-2</v>
      </c>
      <c r="P9507" s="8">
        <f>M9507*O9439</f>
        <v>19226.850628265162</v>
      </c>
      <c r="Q9507" s="5">
        <f>N9507*O9439</f>
        <v>0.23182726552412394</v>
      </c>
      <c r="R9507" s="8">
        <f t="shared" si="2033"/>
        <v>63834.959457865982</v>
      </c>
      <c r="S9507" s="8">
        <f t="shared" si="2034"/>
        <v>942590.35111883888</v>
      </c>
      <c r="T9507" s="9">
        <f t="shared" si="2028"/>
        <v>11.253950617401644</v>
      </c>
      <c r="U9507" s="10">
        <f t="shared" si="2029"/>
        <v>4.7842463026068582</v>
      </c>
    </row>
    <row r="9508" spans="1:21" x14ac:dyDescent="0.3">
      <c r="A9508" s="17">
        <v>2006</v>
      </c>
      <c r="B9508" s="17">
        <v>69</v>
      </c>
      <c r="C9508" s="17">
        <v>1.7600000000000001E-2</v>
      </c>
      <c r="D9508" s="17">
        <v>1.7440000000000001E-2</v>
      </c>
      <c r="E9508" s="17">
        <v>0.5</v>
      </c>
      <c r="F9508" s="2">
        <f t="shared" si="2035"/>
        <v>82443.096291772425</v>
      </c>
      <c r="G9508" s="3">
        <f t="shared" si="2036"/>
        <v>1437.8075993285111</v>
      </c>
      <c r="H9508" s="2">
        <f t="shared" si="2037"/>
        <v>81724.192492108166</v>
      </c>
      <c r="I9508" s="2">
        <f>SUM(H9508:H9549)</f>
        <v>1260201.8353846555</v>
      </c>
      <c r="J9508" s="4">
        <f t="shared" si="2030"/>
        <v>15.285716961972229</v>
      </c>
      <c r="K9508" s="5">
        <f t="shared" si="2038"/>
        <v>0.20976999999999998</v>
      </c>
      <c r="L9508" s="5">
        <f t="shared" si="2031"/>
        <v>3.0182733812949636E-3</v>
      </c>
      <c r="M9508" s="8">
        <f t="shared" si="2032"/>
        <v>476367.5842748321</v>
      </c>
      <c r="N9508" s="6">
        <f>((B9507+E9507)*D9507+(B9508+E9508)*D9508+(B9509+E9509)*D9509)/3/SUM(D9439:D9508)</f>
        <v>5.8307829209769437</v>
      </c>
      <c r="O9508" s="7">
        <f>O9439</f>
        <v>4.1105560025556681E-2</v>
      </c>
      <c r="P9508" s="8">
        <f>M9508*O9439</f>
        <v>19581.35632963854</v>
      </c>
      <c r="Q9508" s="5">
        <f>N9508*O9439</f>
        <v>0.23967759735420849</v>
      </c>
      <c r="R9508" s="8">
        <f t="shared" si="2033"/>
        <v>62136.734389886842</v>
      </c>
      <c r="S9508" s="8">
        <f t="shared" si="2034"/>
        <v>878755.39166097285</v>
      </c>
      <c r="T9508" s="9">
        <f t="shared" si="2028"/>
        <v>10.658932417469988</v>
      </c>
      <c r="U9508" s="10">
        <f t="shared" si="2029"/>
        <v>4.6267845445022413</v>
      </c>
    </row>
    <row r="9509" spans="1:21" x14ac:dyDescent="0.3">
      <c r="A9509" s="17">
        <v>2006</v>
      </c>
      <c r="B9509" s="17">
        <v>70</v>
      </c>
      <c r="C9509" s="17">
        <v>1.9820000000000001E-2</v>
      </c>
      <c r="D9509" s="17">
        <v>1.9619999999999999E-2</v>
      </c>
      <c r="E9509" s="17">
        <v>0.5</v>
      </c>
      <c r="F9509" s="2">
        <f t="shared" si="2035"/>
        <v>81005.288692443908</v>
      </c>
      <c r="G9509" s="3">
        <f t="shared" si="2036"/>
        <v>1589.3237641457495</v>
      </c>
      <c r="H9509" s="2">
        <f t="shared" si="2037"/>
        <v>80210.626810371032</v>
      </c>
      <c r="I9509" s="2">
        <f>SUM(H9509:H9549)</f>
        <v>1178477.6428925472</v>
      </c>
      <c r="J9509" s="4">
        <f t="shared" si="2030"/>
        <v>14.548156816858235</v>
      </c>
      <c r="K9509" s="5">
        <f t="shared" si="2038"/>
        <v>0.22938999999999998</v>
      </c>
      <c r="L9509" s="5">
        <f t="shared" si="2031"/>
        <v>3.2537588652482266E-3</v>
      </c>
      <c r="M9509" s="8">
        <f t="shared" si="2032"/>
        <v>488457.75915373536</v>
      </c>
      <c r="N9509" s="6">
        <f>((B9508+E9508)*D9508+(B9509+E9509)*D9509+(B9510+E9510)*D9510)/3/SUM(D9439:D9509)</f>
        <v>5.9697894415624049</v>
      </c>
      <c r="O9509" s="7">
        <f>O9439</f>
        <v>4.1105560025556681E-2</v>
      </c>
      <c r="P9509" s="8">
        <f>M9509*O9439</f>
        <v>20078.329738842778</v>
      </c>
      <c r="Q9509" s="5">
        <f>N9509*O9439</f>
        <v>0.24539153823007792</v>
      </c>
      <c r="R9509" s="8">
        <f t="shared" si="2033"/>
        <v>60527.617714975349</v>
      </c>
      <c r="S9509" s="8">
        <f t="shared" si="2034"/>
        <v>816618.65727108601</v>
      </c>
      <c r="T9509" s="9">
        <f t="shared" si="2028"/>
        <v>10.081053600976295</v>
      </c>
      <c r="U9509" s="10">
        <f t="shared" si="2029"/>
        <v>4.4671032158819397</v>
      </c>
    </row>
    <row r="9510" spans="1:21" x14ac:dyDescent="0.3">
      <c r="A9510" s="17">
        <v>2006</v>
      </c>
      <c r="B9510" s="17">
        <v>71</v>
      </c>
      <c r="C9510" s="17">
        <v>2.1389999999999999E-2</v>
      </c>
      <c r="D9510" s="17">
        <v>2.1160000000000002E-2</v>
      </c>
      <c r="E9510" s="17">
        <v>0.5</v>
      </c>
      <c r="F9510" s="2">
        <f t="shared" si="2035"/>
        <v>79415.964928298155</v>
      </c>
      <c r="G9510" s="3">
        <f t="shared" si="2036"/>
        <v>1680.4418178827891</v>
      </c>
      <c r="H9510" s="2">
        <f t="shared" si="2037"/>
        <v>78575.74401935676</v>
      </c>
      <c r="I9510" s="2">
        <f>SUM(H9510:H9549)</f>
        <v>1098267.0160821762</v>
      </c>
      <c r="J9510" s="4">
        <f t="shared" si="2030"/>
        <v>13.829297636486094</v>
      </c>
      <c r="K9510" s="5">
        <f t="shared" si="2038"/>
        <v>0.25054999999999999</v>
      </c>
      <c r="L9510" s="5">
        <f t="shared" si="2031"/>
        <v>3.504195804195804E-3</v>
      </c>
      <c r="M9510" s="8">
        <f t="shared" si="2032"/>
        <v>479551.34695118509</v>
      </c>
      <c r="N9510" s="6">
        <f>((B9509+E9509)*D9509+(B9510+E9510)*D9510+(B9511+E9511)*D9511)/3/SUM(D9439:D9510)</f>
        <v>6.0657220780948586</v>
      </c>
      <c r="O9510" s="7">
        <f>O9439</f>
        <v>4.1105560025556681E-2</v>
      </c>
      <c r="P9510" s="8">
        <f>M9510*O9439</f>
        <v>19712.226677438495</v>
      </c>
      <c r="Q9510" s="5">
        <f>N9510*O9439</f>
        <v>0.24933490297947261</v>
      </c>
      <c r="R9510" s="8">
        <f t="shared" si="2033"/>
        <v>58984.06850775057</v>
      </c>
      <c r="S9510" s="8">
        <f t="shared" si="2034"/>
        <v>756091.03955611063</v>
      </c>
      <c r="T9510" s="9">
        <f t="shared" si="2028"/>
        <v>9.5206428611521403</v>
      </c>
      <c r="U9510" s="10">
        <f t="shared" si="2029"/>
        <v>4.3086547753339541</v>
      </c>
    </row>
    <row r="9511" spans="1:21" x14ac:dyDescent="0.3">
      <c r="A9511" s="17">
        <v>2006</v>
      </c>
      <c r="B9511" s="17">
        <v>72</v>
      </c>
      <c r="C9511" s="17">
        <v>2.3199999999999998E-2</v>
      </c>
      <c r="D9511" s="17">
        <v>2.2939999999999999E-2</v>
      </c>
      <c r="E9511" s="17">
        <v>0.5</v>
      </c>
      <c r="F9511" s="2">
        <f t="shared" si="2035"/>
        <v>77735.523110415364</v>
      </c>
      <c r="G9511" s="3">
        <f t="shared" si="2036"/>
        <v>1783.2529001529283</v>
      </c>
      <c r="H9511" s="2">
        <f t="shared" si="2037"/>
        <v>76843.896660338898</v>
      </c>
      <c r="I9511" s="2">
        <f>SUM(H9511:H9549)</f>
        <v>1019691.2720628195</v>
      </c>
      <c r="J9511" s="4">
        <f t="shared" si="2030"/>
        <v>13.117442724537304</v>
      </c>
      <c r="K9511" s="5">
        <f t="shared" si="2038"/>
        <v>0.27349000000000001</v>
      </c>
      <c r="L9511" s="5">
        <f t="shared" si="2031"/>
        <v>3.7722758620689655E-3</v>
      </c>
      <c r="M9511" s="8">
        <f t="shared" si="2032"/>
        <v>472726.00556176569</v>
      </c>
      <c r="N9511" s="6">
        <f>((B9510+E9510)*D9510+(B9511+E9511)*D9511+(B9512+E9512)*D9512)/3/SUM(D9439:D9511)</f>
        <v>6.2288810072275647</v>
      </c>
      <c r="O9511" s="7">
        <f>O9439</f>
        <v>4.1105560025556681E-2</v>
      </c>
      <c r="P9511" s="8">
        <f>M9511*O9439</f>
        <v>19431.667197260802</v>
      </c>
      <c r="Q9511" s="5">
        <f>N9511*O9439</f>
        <v>0.25604164213464264</v>
      </c>
      <c r="R9511" s="8">
        <f t="shared" si="2033"/>
        <v>57168.659171400948</v>
      </c>
      <c r="S9511" s="8">
        <f t="shared" si="2034"/>
        <v>697106.97104836011</v>
      </c>
      <c r="T9511" s="9">
        <f t="shared" si="2028"/>
        <v>8.9676758212354333</v>
      </c>
      <c r="U9511" s="10">
        <f t="shared" si="2029"/>
        <v>4.1497669033018703</v>
      </c>
    </row>
    <row r="9512" spans="1:21" x14ac:dyDescent="0.3">
      <c r="A9512" s="17">
        <v>2006</v>
      </c>
      <c r="B9512" s="17">
        <v>73</v>
      </c>
      <c r="C9512" s="17">
        <v>2.6669999999999999E-2</v>
      </c>
      <c r="D9512" s="17">
        <v>2.632E-2</v>
      </c>
      <c r="E9512" s="17">
        <v>0.5</v>
      </c>
      <c r="F9512" s="2">
        <f t="shared" si="2035"/>
        <v>75952.270210262432</v>
      </c>
      <c r="G9512" s="3">
        <f t="shared" si="2036"/>
        <v>1999.0637519341071</v>
      </c>
      <c r="H9512" s="2">
        <f t="shared" si="2037"/>
        <v>74952.738334295384</v>
      </c>
      <c r="I9512" s="2">
        <f>SUM(H9512:H9549)</f>
        <v>942847.3754024806</v>
      </c>
      <c r="J9512" s="4">
        <f t="shared" si="2030"/>
        <v>12.413682603460693</v>
      </c>
      <c r="K9512" s="5">
        <f t="shared" si="2038"/>
        <v>0.29981000000000002</v>
      </c>
      <c r="L9512" s="5">
        <f t="shared" si="2031"/>
        <v>4.0790476190476193E-3</v>
      </c>
      <c r="M9512" s="8">
        <f t="shared" si="2032"/>
        <v>490081.00385963399</v>
      </c>
      <c r="N9512" s="6">
        <f>((B9511+E9511)*D9511+(B9512+E9512)*D9512+(B9513+E9513)*D9513)/3/SUM(D9439:D9512)</f>
        <v>6.3854552327585248</v>
      </c>
      <c r="O9512" s="7">
        <f>O9439</f>
        <v>4.1105560025556681E-2</v>
      </c>
      <c r="P9512" s="8">
        <f>M9512*O9439</f>
        <v>20145.054121537261</v>
      </c>
      <c r="Q9512" s="5">
        <f>N9512*O9439</f>
        <v>0.26247771336066056</v>
      </c>
      <c r="R9512" s="8">
        <f t="shared" si="2033"/>
        <v>55279.314966189602</v>
      </c>
      <c r="S9512" s="8">
        <f t="shared" si="2034"/>
        <v>639938.31187695917</v>
      </c>
      <c r="T9512" s="9">
        <f t="shared" si="2028"/>
        <v>8.4255323784975253</v>
      </c>
      <c r="U9512" s="10">
        <f t="shared" si="2029"/>
        <v>3.9881502249631673</v>
      </c>
    </row>
    <row r="9513" spans="1:21" x14ac:dyDescent="0.3">
      <c r="A9513" s="17">
        <v>2006</v>
      </c>
      <c r="B9513" s="17">
        <v>74</v>
      </c>
      <c r="C9513" s="17">
        <v>2.9219999999999999E-2</v>
      </c>
      <c r="D9513" s="17">
        <v>2.8799999999999999E-2</v>
      </c>
      <c r="E9513" s="17">
        <v>0.5</v>
      </c>
      <c r="F9513" s="2">
        <f t="shared" si="2035"/>
        <v>73953.206458328321</v>
      </c>
      <c r="G9513" s="3">
        <f t="shared" si="2036"/>
        <v>2129.8523459998555</v>
      </c>
      <c r="H9513" s="2">
        <f t="shared" si="2037"/>
        <v>72888.280285328394</v>
      </c>
      <c r="I9513" s="2">
        <f>SUM(H9513:H9549)</f>
        <v>867894.63706818526</v>
      </c>
      <c r="J9513" s="4">
        <f t="shared" si="2030"/>
        <v>11.735726936427465</v>
      </c>
      <c r="K9513" s="5">
        <f t="shared" si="2038"/>
        <v>0.32861000000000001</v>
      </c>
      <c r="L9513" s="5">
        <f t="shared" si="2031"/>
        <v>4.4108724832214764E-3</v>
      </c>
      <c r="M9513" s="8">
        <f t="shared" si="2032"/>
        <v>482864.18483000895</v>
      </c>
      <c r="N9513" s="6">
        <f>((B9512+E9512)*D9512+(B9513+E9513)*D9513+(B9514+E9514)*D9514)/3/SUM(D9439:D9513)</f>
        <v>6.7219855350313953</v>
      </c>
      <c r="O9513" s="7">
        <f>O9439</f>
        <v>4.1105560025556681E-2</v>
      </c>
      <c r="P9513" s="8">
        <f>M9513*O9439</f>
        <v>19848.402733721428</v>
      </c>
      <c r="Q9513" s="5">
        <f>N9513*O9439</f>
        <v>0.27631097990115677</v>
      </c>
      <c r="R9513" s="8">
        <f t="shared" si="2033"/>
        <v>52748.448136379142</v>
      </c>
      <c r="S9513" s="8">
        <f t="shared" si="2034"/>
        <v>584658.99691076961</v>
      </c>
      <c r="T9513" s="9">
        <f t="shared" si="2028"/>
        <v>7.9057964476525759</v>
      </c>
      <c r="U9513" s="10">
        <f t="shared" si="2029"/>
        <v>3.8299304887748891</v>
      </c>
    </row>
    <row r="9514" spans="1:21" x14ac:dyDescent="0.3">
      <c r="A9514" s="17">
        <v>2006</v>
      </c>
      <c r="B9514" s="17">
        <v>75</v>
      </c>
      <c r="C9514" s="17">
        <v>3.431E-2</v>
      </c>
      <c r="D9514" s="17">
        <v>3.3730000000000003E-2</v>
      </c>
      <c r="E9514" s="17">
        <v>0.5</v>
      </c>
      <c r="F9514" s="2">
        <f t="shared" si="2035"/>
        <v>71823.354112328467</v>
      </c>
      <c r="G9514" s="3">
        <f t="shared" si="2036"/>
        <v>2422.6017342088394</v>
      </c>
      <c r="H9514" s="2">
        <f t="shared" si="2037"/>
        <v>70612.053245224044</v>
      </c>
      <c r="I9514" s="2">
        <f>SUM(H9514:H9549)</f>
        <v>795006.35678285686</v>
      </c>
      <c r="J9514" s="4">
        <f t="shared" si="2030"/>
        <v>11.068911590225973</v>
      </c>
      <c r="K9514" s="5">
        <f t="shared" si="2038"/>
        <v>0.36234</v>
      </c>
      <c r="L9514" s="5">
        <f t="shared" si="2031"/>
        <v>4.7992052980132451E-3</v>
      </c>
      <c r="M9514" s="8">
        <f t="shared" si="2032"/>
        <v>504792.26950589882</v>
      </c>
      <c r="N9514" s="6">
        <f>((B9513+E9513)*D9513+(B9514+E9514)*D9514+(B9515+E9515)*D9515)/3/SUM(D9439:D9514)</f>
        <v>6.9127522952659568</v>
      </c>
      <c r="O9514" s="7">
        <f>O9439</f>
        <v>4.1105560025556681E-2</v>
      </c>
      <c r="P9514" s="8">
        <f>M9514*O9439</f>
        <v>20749.768934611708</v>
      </c>
      <c r="Q9514" s="5">
        <f>N9514*O9439</f>
        <v>0.28415255441485948</v>
      </c>
      <c r="R9514" s="8">
        <f t="shared" si="2033"/>
        <v>50547.457943115558</v>
      </c>
      <c r="S9514" s="8">
        <f t="shared" si="2034"/>
        <v>531910.54877439048</v>
      </c>
      <c r="T9514" s="9">
        <f t="shared" si="2028"/>
        <v>7.4058160517330691</v>
      </c>
      <c r="U9514" s="10">
        <f t="shared" si="2029"/>
        <v>3.6630955384929038</v>
      </c>
    </row>
    <row r="9515" spans="1:21" x14ac:dyDescent="0.3">
      <c r="A9515" s="17">
        <v>2006</v>
      </c>
      <c r="B9515" s="17">
        <v>76</v>
      </c>
      <c r="C9515" s="17">
        <v>3.7589999999999998E-2</v>
      </c>
      <c r="D9515" s="17">
        <v>3.6889999999999999E-2</v>
      </c>
      <c r="E9515" s="17">
        <v>0.5</v>
      </c>
      <c r="F9515" s="2">
        <f t="shared" si="2035"/>
        <v>69400.752378119621</v>
      </c>
      <c r="G9515" s="3">
        <f t="shared" si="2036"/>
        <v>2560.1937552288327</v>
      </c>
      <c r="H9515" s="2">
        <f t="shared" si="2037"/>
        <v>68120.655500505207</v>
      </c>
      <c r="I9515" s="2">
        <f>SUM(H9515:H9549)</f>
        <v>724394.3035376328</v>
      </c>
      <c r="J9515" s="4">
        <f t="shared" si="2030"/>
        <v>10.437845105639184</v>
      </c>
      <c r="K9515" s="5">
        <f t="shared" si="2038"/>
        <v>0.39922999999999997</v>
      </c>
      <c r="L9515" s="5">
        <f t="shared" si="2031"/>
        <v>5.2186928104575158E-3</v>
      </c>
      <c r="M9515" s="8">
        <f t="shared" si="2032"/>
        <v>490581.42493050551</v>
      </c>
      <c r="N9515" s="6">
        <f>((B9514+E9514)*D9514+(B9515+E9515)*D9515+(B9516+E9516)*D9516)/3/SUM(D9439:D9515)</f>
        <v>7.2015713581978664</v>
      </c>
      <c r="O9515" s="7">
        <f>O9439</f>
        <v>4.1105560025556681E-2</v>
      </c>
      <c r="P9515" s="8">
        <f>M9515*O9439</f>
        <v>20165.624209904025</v>
      </c>
      <c r="Q9515" s="5">
        <f>N9515*O9439</f>
        <v>0.29602462374273214</v>
      </c>
      <c r="R9515" s="8">
        <f t="shared" si="2033"/>
        <v>47955.264086859876</v>
      </c>
      <c r="S9515" s="8">
        <f t="shared" si="2034"/>
        <v>481363.09083127487</v>
      </c>
      <c r="T9515" s="9">
        <f t="shared" si="2028"/>
        <v>6.9359923968639423</v>
      </c>
      <c r="U9515" s="10">
        <f t="shared" si="2029"/>
        <v>3.5018527087752416</v>
      </c>
    </row>
    <row r="9516" spans="1:21" x14ac:dyDescent="0.3">
      <c r="A9516" s="17">
        <v>2006</v>
      </c>
      <c r="B9516" s="17">
        <v>77</v>
      </c>
      <c r="C9516" s="17">
        <v>4.292E-2</v>
      </c>
      <c r="D9516" s="17">
        <v>4.2020000000000002E-2</v>
      </c>
      <c r="E9516" s="17">
        <v>0.5</v>
      </c>
      <c r="F9516" s="2">
        <f t="shared" si="2035"/>
        <v>66840.558622890792</v>
      </c>
      <c r="G9516" s="3">
        <f t="shared" si="2036"/>
        <v>2808.6402733338714</v>
      </c>
      <c r="H9516" s="2">
        <f t="shared" si="2037"/>
        <v>65436.238486223854</v>
      </c>
      <c r="I9516" s="2">
        <f>SUM(H9516:H9549)</f>
        <v>656273.64803712757</v>
      </c>
      <c r="J9516" s="4">
        <f t="shared" si="2030"/>
        <v>9.818494362678388</v>
      </c>
      <c r="K9516" s="5">
        <f t="shared" si="2038"/>
        <v>0.44124999999999998</v>
      </c>
      <c r="L9516" s="5">
        <f t="shared" si="2031"/>
        <v>5.6935483870967736E-3</v>
      </c>
      <c r="M9516" s="8">
        <f t="shared" si="2032"/>
        <v>493302.25763937691</v>
      </c>
      <c r="N9516" s="6">
        <f>((B9515+E9515)*D9515+(B9516+E9516)*D9516+(B9517+E9517)*D9517)/3/SUM(D9439:D9516)</f>
        <v>7.3073843248347501</v>
      </c>
      <c r="O9516" s="7">
        <f>O9439</f>
        <v>4.1105560025556681E-2</v>
      </c>
      <c r="P9516" s="8">
        <f>M9516*O9439</f>
        <v>20277.465562138033</v>
      </c>
      <c r="Q9516" s="5">
        <f>N9516*O9439</f>
        <v>0.30037412499430682</v>
      </c>
      <c r="R9516" s="8">
        <f t="shared" si="2033"/>
        <v>45780.885608005578</v>
      </c>
      <c r="S9516" s="8">
        <f t="shared" si="2034"/>
        <v>433407.82674441498</v>
      </c>
      <c r="T9516" s="9">
        <f t="shared" si="2028"/>
        <v>6.484204137037036</v>
      </c>
      <c r="U9516" s="10">
        <f t="shared" si="2029"/>
        <v>3.334290225641352</v>
      </c>
    </row>
    <row r="9517" spans="1:21" x14ac:dyDescent="0.3">
      <c r="A9517" s="17">
        <v>2006</v>
      </c>
      <c r="B9517" s="17">
        <v>78</v>
      </c>
      <c r="C9517" s="17">
        <v>4.6870000000000002E-2</v>
      </c>
      <c r="D9517" s="17">
        <v>4.5789999999999997E-2</v>
      </c>
      <c r="E9517" s="17">
        <v>0.5</v>
      </c>
      <c r="F9517" s="2">
        <f t="shared" si="2035"/>
        <v>64031.918349556923</v>
      </c>
      <c r="G9517" s="3">
        <f t="shared" si="2036"/>
        <v>2932.0215412262114</v>
      </c>
      <c r="H9517" s="2">
        <f t="shared" si="2037"/>
        <v>62565.907578943821</v>
      </c>
      <c r="I9517" s="2">
        <f>SUM(H9517:H9549)</f>
        <v>590837.40955090371</v>
      </c>
      <c r="J9517" s="4">
        <f t="shared" si="2030"/>
        <v>9.2272326798872495</v>
      </c>
      <c r="K9517" s="5">
        <f t="shared" si="2038"/>
        <v>0.48703999999999997</v>
      </c>
      <c r="L9517" s="5">
        <f t="shared" si="2031"/>
        <v>6.2043312101910829E-3</v>
      </c>
      <c r="M9517" s="8">
        <f t="shared" si="2032"/>
        <v>472576.56657822273</v>
      </c>
      <c r="N9517" s="6">
        <f>((B9516+E9516)*D9516+(B9517+E9517)*D9517+(B9518+E9518)*D9518)/3/SUM(D9439:D9517)</f>
        <v>7.426840369031976</v>
      </c>
      <c r="O9517" s="7">
        <f>O9439</f>
        <v>4.1105560025556681E-2</v>
      </c>
      <c r="P9517" s="8">
        <f>M9517*O9439</f>
        <v>19425.524424152616</v>
      </c>
      <c r="Q9517" s="5">
        <f>N9517*O9439</f>
        <v>0.30528443258947141</v>
      </c>
      <c r="R9517" s="8">
        <f t="shared" si="2033"/>
        <v>43465.509984260643</v>
      </c>
      <c r="S9517" s="8">
        <f t="shared" si="2034"/>
        <v>387626.94113640941</v>
      </c>
      <c r="T9517" s="9">
        <f t="shared" si="2028"/>
        <v>6.0536518525075804</v>
      </c>
      <c r="U9517" s="10">
        <f t="shared" si="2029"/>
        <v>3.1735808273796691</v>
      </c>
    </row>
    <row r="9518" spans="1:21" x14ac:dyDescent="0.3">
      <c r="A9518" s="17">
        <v>2006</v>
      </c>
      <c r="B9518" s="17">
        <v>79</v>
      </c>
      <c r="C9518" s="17">
        <v>5.1619999999999999E-2</v>
      </c>
      <c r="D9518" s="17">
        <v>5.0319999999999997E-2</v>
      </c>
      <c r="E9518" s="17">
        <v>0.5</v>
      </c>
      <c r="F9518" s="2">
        <f t="shared" si="2035"/>
        <v>61099.896808330712</v>
      </c>
      <c r="G9518" s="3">
        <f t="shared" si="2036"/>
        <v>3074.5468073952011</v>
      </c>
      <c r="H9518" s="2">
        <f t="shared" si="2037"/>
        <v>59562.623404633108</v>
      </c>
      <c r="I9518" s="2">
        <f>SUM(H9518:H9549)</f>
        <v>528271.50197195995</v>
      </c>
      <c r="J9518" s="4">
        <f t="shared" si="2030"/>
        <v>8.6460293644871165</v>
      </c>
      <c r="K9518" s="5">
        <f t="shared" si="2038"/>
        <v>0.53735999999999995</v>
      </c>
      <c r="L9518" s="5">
        <f t="shared" si="2031"/>
        <v>6.7592452830188676E-3</v>
      </c>
      <c r="M9518" s="8">
        <f t="shared" si="2032"/>
        <v>454865.39970954019</v>
      </c>
      <c r="N9518" s="6">
        <f>((B9517+E9517)*D9517+(B9518+E9518)*D9518+(B9519+E9519)*D9519)/3/SUM(D9439:D9518)</f>
        <v>7.6464846657734107</v>
      </c>
      <c r="O9518" s="7">
        <f>O9439</f>
        <v>4.1105560025556681E-2</v>
      </c>
      <c r="P9518" s="8">
        <f>M9518*O9439</f>
        <v>18697.496991309337</v>
      </c>
      <c r="Q9518" s="5">
        <f>N9518*O9439</f>
        <v>0.31431303441344766</v>
      </c>
      <c r="R9518" s="8">
        <f t="shared" si="2033"/>
        <v>40841.314504697439</v>
      </c>
      <c r="S9518" s="8">
        <f t="shared" si="2034"/>
        <v>344161.43115214875</v>
      </c>
      <c r="T9518" s="9">
        <f t="shared" si="2028"/>
        <v>5.6327661605023174</v>
      </c>
      <c r="U9518" s="10">
        <f t="shared" si="2029"/>
        <v>3.0132632039847991</v>
      </c>
    </row>
    <row r="9519" spans="1:21" x14ac:dyDescent="0.3">
      <c r="A9519" s="17">
        <v>2006</v>
      </c>
      <c r="B9519" s="17">
        <v>80</v>
      </c>
      <c r="C9519" s="17">
        <v>6.0560000000000003E-2</v>
      </c>
      <c r="D9519" s="17">
        <v>5.8779999999999999E-2</v>
      </c>
      <c r="E9519" s="17">
        <v>0.5</v>
      </c>
      <c r="F9519" s="2">
        <f t="shared" si="2035"/>
        <v>58025.350000935512</v>
      </c>
      <c r="G9519" s="3">
        <f t="shared" si="2036"/>
        <v>3410.7300730549891</v>
      </c>
      <c r="H9519" s="2">
        <f t="shared" si="2037"/>
        <v>56319.984964408017</v>
      </c>
      <c r="I9519" s="2">
        <f>SUM(H9519:H9549)</f>
        <v>468708.87856732681</v>
      </c>
      <c r="J9519" s="4">
        <f t="shared" si="2030"/>
        <v>8.0776570681567641</v>
      </c>
      <c r="K9519" s="5">
        <f t="shared" si="2038"/>
        <v>0.59613999999999989</v>
      </c>
      <c r="L9519" s="5">
        <f t="shared" si="2031"/>
        <v>7.4054658385093158E-3</v>
      </c>
      <c r="M9519" s="8">
        <f t="shared" si="2032"/>
        <v>460569.28050613392</v>
      </c>
      <c r="N9519" s="6">
        <f>((B9518+E9518)*D9518+(B9519+E9519)*D9519+(B9520+E9520)*D9520)/3/SUM(D9439:D9519)</f>
        <v>7.9368157367956087</v>
      </c>
      <c r="O9519" s="7">
        <f>O9439</f>
        <v>4.1105560025556681E-2</v>
      </c>
      <c r="P9519" s="8">
        <f>M9519*O9439</f>
        <v>18931.958205772342</v>
      </c>
      <c r="Q9519" s="5">
        <f>N9519*O9439</f>
        <v>0.32624725568063478</v>
      </c>
      <c r="R9519" s="8">
        <f t="shared" si="2033"/>
        <v>37945.744429795282</v>
      </c>
      <c r="S9519" s="8">
        <f t="shared" si="2034"/>
        <v>303320.1166474513</v>
      </c>
      <c r="T9519" s="9">
        <f t="shared" si="2028"/>
        <v>5.2273724612184331</v>
      </c>
      <c r="U9519" s="10">
        <f t="shared" si="2029"/>
        <v>2.850284606938331</v>
      </c>
    </row>
    <row r="9520" spans="1:21" x14ac:dyDescent="0.3">
      <c r="A9520" s="17">
        <v>2006</v>
      </c>
      <c r="B9520" s="17">
        <v>81</v>
      </c>
      <c r="C9520" s="17">
        <v>6.9349999999999995E-2</v>
      </c>
      <c r="D9520" s="17">
        <v>6.7019999999999996E-2</v>
      </c>
      <c r="E9520" s="17">
        <v>0.5</v>
      </c>
      <c r="F9520" s="2">
        <f t="shared" si="2035"/>
        <v>54614.619927880522</v>
      </c>
      <c r="G9520" s="3">
        <f t="shared" si="2036"/>
        <v>3660.2718275665525</v>
      </c>
      <c r="H9520" s="2">
        <f t="shared" si="2037"/>
        <v>52784.484014097245</v>
      </c>
      <c r="I9520" s="2">
        <f>SUM(H9520:H9549)</f>
        <v>412388.89360291878</v>
      </c>
      <c r="J9520" s="4">
        <f t="shared" si="2030"/>
        <v>7.5508882813335498</v>
      </c>
      <c r="K9520" s="5">
        <f t="shared" si="2038"/>
        <v>0.66315999999999986</v>
      </c>
      <c r="L9520" s="5">
        <f t="shared" si="2031"/>
        <v>8.1369325153374215E-3</v>
      </c>
      <c r="M9520" s="8">
        <f t="shared" si="2032"/>
        <v>449834.35965177952</v>
      </c>
      <c r="N9520" s="6">
        <f>((B9519+E9519)*D9519+(B9520+E9520)*D9520+(B9521+E9521)*D9521)/3/SUM(D9439:D9520)</f>
        <v>8.149425980658263</v>
      </c>
      <c r="O9520" s="7">
        <f>O9439</f>
        <v>4.1105560025556681E-2</v>
      </c>
      <c r="P9520" s="8">
        <f>M9520*O9439</f>
        <v>18490.693272224074</v>
      </c>
      <c r="Q9520" s="5">
        <f>N9520*O9439</f>
        <v>0.33498671882177933</v>
      </c>
      <c r="R9520" s="8">
        <f t="shared" si="2033"/>
        <v>35102.382909514148</v>
      </c>
      <c r="S9520" s="8">
        <f t="shared" si="2034"/>
        <v>265374.372217656</v>
      </c>
      <c r="T9520" s="9">
        <f t="shared" si="2028"/>
        <v>4.8590354115452437</v>
      </c>
      <c r="U9520" s="10">
        <f t="shared" si="2029"/>
        <v>2.6918528697883062</v>
      </c>
    </row>
    <row r="9521" spans="1:21" x14ac:dyDescent="0.3">
      <c r="A9521" s="17">
        <v>2006</v>
      </c>
      <c r="B9521" s="17">
        <v>82</v>
      </c>
      <c r="C9521" s="17">
        <v>7.5719999999999996E-2</v>
      </c>
      <c r="D9521" s="17">
        <v>7.2959999999999997E-2</v>
      </c>
      <c r="E9521" s="17">
        <v>0.5</v>
      </c>
      <c r="F9521" s="2">
        <f t="shared" si="2035"/>
        <v>50954.348100313968</v>
      </c>
      <c r="G9521" s="3">
        <f t="shared" si="2036"/>
        <v>3717.6292373989068</v>
      </c>
      <c r="H9521" s="2">
        <f t="shared" si="2037"/>
        <v>49095.533481614511</v>
      </c>
      <c r="I9521" s="2">
        <f>SUM(H9521:H9549)</f>
        <v>359604.40958882158</v>
      </c>
      <c r="J9521" s="4">
        <f t="shared" si="2030"/>
        <v>7.0573841682925149</v>
      </c>
      <c r="K9521" s="5">
        <f t="shared" si="2038"/>
        <v>0.73611999999999989</v>
      </c>
      <c r="L9521" s="5">
        <f t="shared" si="2031"/>
        <v>8.9226666666666656E-3</v>
      </c>
      <c r="M9521" s="8">
        <f t="shared" si="2032"/>
        <v>416650.01913466532</v>
      </c>
      <c r="N9521" s="6">
        <f>((B9520+E9520)*D9520+(B9521+E9521)*D9521+(B9522+E9522)*D9522)/3/SUM(D9439:D9521)</f>
        <v>8.3225855385897241</v>
      </c>
      <c r="O9521" s="7">
        <f>O9439</f>
        <v>4.1105560025556681E-2</v>
      </c>
      <c r="P9521" s="8">
        <f>M9521*O9439</f>
        <v>17126.632371189324</v>
      </c>
      <c r="Q9521" s="5">
        <f>N9521*O9439</f>
        <v>0.34210453942432989</v>
      </c>
      <c r="R9521" s="8">
        <f t="shared" si="2033"/>
        <v>32299.728612095016</v>
      </c>
      <c r="S9521" s="8">
        <f t="shared" si="2034"/>
        <v>230271.98930814187</v>
      </c>
      <c r="T9521" s="9">
        <f t="shared" si="2028"/>
        <v>4.5191823248293703</v>
      </c>
      <c r="U9521" s="10">
        <f t="shared" si="2029"/>
        <v>2.5382018434631446</v>
      </c>
    </row>
    <row r="9522" spans="1:21" x14ac:dyDescent="0.3">
      <c r="A9522" s="17">
        <v>2006</v>
      </c>
      <c r="B9522" s="17">
        <v>83</v>
      </c>
      <c r="C9522" s="17">
        <v>8.6169999999999997E-2</v>
      </c>
      <c r="D9522" s="17">
        <v>8.2610000000000003E-2</v>
      </c>
      <c r="E9522" s="17">
        <v>0.5</v>
      </c>
      <c r="F9522" s="2">
        <f t="shared" si="2035"/>
        <v>47236.718862915062</v>
      </c>
      <c r="G9522" s="3">
        <f t="shared" si="2036"/>
        <v>3902.2253452654136</v>
      </c>
      <c r="H9522" s="2">
        <f t="shared" si="2037"/>
        <v>45285.606190282357</v>
      </c>
      <c r="I9522" s="2">
        <f>SUM(H9522:H9549)</f>
        <v>310508.87610720709</v>
      </c>
      <c r="J9522" s="4">
        <f t="shared" si="2030"/>
        <v>6.5734641097390787</v>
      </c>
      <c r="K9522" s="5">
        <f t="shared" si="2038"/>
        <v>0.81872999999999985</v>
      </c>
      <c r="L9522" s="5">
        <f t="shared" si="2031"/>
        <v>9.8051497005988003E-3</v>
      </c>
      <c r="M9522" s="8">
        <f t="shared" si="2032"/>
        <v>397977.1308363711</v>
      </c>
      <c r="N9522" s="6">
        <f>((B9521+E9521)*D9521+(B9522+E9522)*D9522+(B9523+E9523)*D9523)/3/SUM(D9439:D9522)</f>
        <v>8.4127245856387347</v>
      </c>
      <c r="O9522" s="7">
        <f>O9439</f>
        <v>4.1105560025556681E-2</v>
      </c>
      <c r="P9522" s="8">
        <f>M9522*O9439</f>
        <v>16359.072840393277</v>
      </c>
      <c r="Q9522" s="5">
        <f>N9522*O9439</f>
        <v>0.34580975543344949</v>
      </c>
      <c r="R9522" s="8">
        <f t="shared" si="2033"/>
        <v>29625.401788965308</v>
      </c>
      <c r="S9522" s="8">
        <f t="shared" si="2034"/>
        <v>197972.26069604687</v>
      </c>
      <c r="T9522" s="9">
        <f t="shared" si="2028"/>
        <v>4.1910671499131649</v>
      </c>
      <c r="U9522" s="10">
        <f t="shared" si="2029"/>
        <v>2.3823969598259138</v>
      </c>
    </row>
    <row r="9523" spans="1:21" x14ac:dyDescent="0.3">
      <c r="A9523" s="17">
        <v>2006</v>
      </c>
      <c r="B9523" s="17">
        <v>84</v>
      </c>
      <c r="C9523" s="17">
        <v>9.6079999999999999E-2</v>
      </c>
      <c r="D9523" s="17">
        <v>9.1670000000000001E-2</v>
      </c>
      <c r="E9523" s="17">
        <v>0.5</v>
      </c>
      <c r="F9523" s="2">
        <f t="shared" si="2035"/>
        <v>43334.493517649651</v>
      </c>
      <c r="G9523" s="3">
        <f t="shared" si="2036"/>
        <v>3972.4730207629436</v>
      </c>
      <c r="H9523" s="2">
        <f t="shared" si="2037"/>
        <v>41348.257007268177</v>
      </c>
      <c r="I9523" s="2">
        <f>SUM(H9523:H9549)</f>
        <v>265223.26991692465</v>
      </c>
      <c r="J9523" s="4">
        <f t="shared" si="2030"/>
        <v>6.1203731343693262</v>
      </c>
      <c r="K9523" s="5">
        <f t="shared" si="2038"/>
        <v>0.91039999999999988</v>
      </c>
      <c r="L9523" s="5">
        <f t="shared" si="2031"/>
        <v>1.0773964497041419E-2</v>
      </c>
      <c r="M9523" s="8">
        <f t="shared" si="2032"/>
        <v>368710.42426896835</v>
      </c>
      <c r="N9523" s="6">
        <f>((B9522+E9522)*D9522+(B9523+E9523)*D9523+(B9524+E9524)*D9524)/3/SUM(D9439:D9523)</f>
        <v>8.4562554920913904</v>
      </c>
      <c r="O9523" s="7">
        <f>O9439</f>
        <v>4.1105560025556681E-2</v>
      </c>
      <c r="P9523" s="8">
        <f>M9523*O9439</f>
        <v>15156.04847683655</v>
      </c>
      <c r="Q9523" s="5">
        <f>N9523*O9439</f>
        <v>0.34759911772160601</v>
      </c>
      <c r="R9523" s="8">
        <f t="shared" si="2033"/>
        <v>26975.639352215545</v>
      </c>
      <c r="S9523" s="8">
        <f t="shared" si="2034"/>
        <v>168346.85890708157</v>
      </c>
      <c r="T9523" s="9">
        <f t="shared" si="2028"/>
        <v>3.8848235029795788</v>
      </c>
      <c r="U9523" s="10">
        <f t="shared" si="2029"/>
        <v>2.2355496313897474</v>
      </c>
    </row>
    <row r="9524" spans="1:21" x14ac:dyDescent="0.3">
      <c r="A9524" s="17">
        <v>2006</v>
      </c>
      <c r="B9524" s="17">
        <v>85</v>
      </c>
      <c r="C9524" s="17">
        <v>0.10399</v>
      </c>
      <c r="D9524" s="17">
        <v>9.8849999999999993E-2</v>
      </c>
      <c r="E9524" s="17">
        <v>0.5</v>
      </c>
      <c r="F9524" s="2">
        <f t="shared" si="2035"/>
        <v>39362.020496886704</v>
      </c>
      <c r="G9524" s="3">
        <f t="shared" si="2036"/>
        <v>3890.9357261172504</v>
      </c>
      <c r="H9524" s="2">
        <f t="shared" si="2037"/>
        <v>37416.552633828076</v>
      </c>
      <c r="I9524" s="2">
        <f>SUM(H9524:H9549)</f>
        <v>223875.0129096563</v>
      </c>
      <c r="J9524" s="4">
        <f t="shared" si="2030"/>
        <v>5.6875894601844292</v>
      </c>
      <c r="K9524" s="5">
        <f t="shared" si="2038"/>
        <v>1.0092499999999998</v>
      </c>
      <c r="L9524" s="5">
        <f t="shared" si="2031"/>
        <v>1.1804093567251459E-2</v>
      </c>
      <c r="M9524" s="8">
        <f t="shared" si="2032"/>
        <v>329625.96441221202</v>
      </c>
      <c r="N9524" s="6">
        <f>((B9523+E9523)*D9523+(B9524+E9524)*D9524+(B9525+E9525)*D9525)/3/SUM(D9439:D9524)</f>
        <v>8.7137858145487588</v>
      </c>
      <c r="O9524" s="7">
        <f>O9439</f>
        <v>4.1105560025556681E-2</v>
      </c>
      <c r="P9524" s="8">
        <f>M9524*O9439</f>
        <v>13549.459866128193</v>
      </c>
      <c r="Q9524" s="5">
        <f>N9524*O9439</f>
        <v>0.35818504584977834</v>
      </c>
      <c r="R9524" s="8">
        <f t="shared" si="2033"/>
        <v>24014.503013139722</v>
      </c>
      <c r="S9524" s="8">
        <f t="shared" si="2034"/>
        <v>141371.21955486602</v>
      </c>
      <c r="T9524" s="9">
        <f t="shared" si="2028"/>
        <v>3.5915640958026436</v>
      </c>
      <c r="U9524" s="10">
        <f t="shared" si="2029"/>
        <v>2.0960253643817857</v>
      </c>
    </row>
    <row r="9525" spans="1:21" x14ac:dyDescent="0.3">
      <c r="A9525" s="17">
        <v>2006</v>
      </c>
      <c r="B9525" s="17">
        <v>86</v>
      </c>
      <c r="C9525" s="17">
        <v>0.12512000000000001</v>
      </c>
      <c r="D9525" s="17">
        <v>0.11774999999999999</v>
      </c>
      <c r="E9525" s="17">
        <v>0.5</v>
      </c>
      <c r="F9525" s="2">
        <f t="shared" si="2035"/>
        <v>35471.084770769456</v>
      </c>
      <c r="G9525" s="3">
        <f t="shared" si="2036"/>
        <v>4176.7202317581032</v>
      </c>
      <c r="H9525" s="2">
        <f t="shared" si="2037"/>
        <v>33382.724654890408</v>
      </c>
      <c r="I9525" s="2">
        <f>SUM(H9525:H9549)</f>
        <v>186458.46027582823</v>
      </c>
      <c r="J9525" s="4">
        <f t="shared" si="2030"/>
        <v>5.2566325918930579</v>
      </c>
      <c r="K9525" s="5">
        <f t="shared" si="2038"/>
        <v>1.1269999999999998</v>
      </c>
      <c r="L9525" s="5">
        <f t="shared" si="2031"/>
        <v>1.3028901734104044E-2</v>
      </c>
      <c r="M9525" s="8">
        <f t="shared" si="2032"/>
        <v>320573.46942952619</v>
      </c>
      <c r="N9525" s="6">
        <f>((B9524+E9524)*D9524+(B9525+E9525)*D9525+(B9526+E9526)*D9526)/3/SUM(D9439:D9525)</f>
        <v>8.8619269446909215</v>
      </c>
      <c r="O9525" s="7">
        <f>O9439</f>
        <v>4.1105560025556681E-2</v>
      </c>
      <c r="P9525" s="8">
        <f>M9525*O9439</f>
        <v>13177.351990236348</v>
      </c>
      <c r="Q9525" s="5">
        <f>N9525*O9439</f>
        <v>0.36427446996709079</v>
      </c>
      <c r="R9525" s="8">
        <f t="shared" si="2033"/>
        <v>21222.25032517287</v>
      </c>
      <c r="S9525" s="8">
        <f t="shared" si="2034"/>
        <v>117356.71654172629</v>
      </c>
      <c r="T9525" s="9">
        <f t="shared" si="2028"/>
        <v>3.3085178336140446</v>
      </c>
      <c r="U9525" s="10">
        <f t="shared" si="2029"/>
        <v>1.9481147582790133</v>
      </c>
    </row>
    <row r="9526" spans="1:21" x14ac:dyDescent="0.3">
      <c r="A9526" s="17">
        <v>2006</v>
      </c>
      <c r="B9526" s="17">
        <v>87</v>
      </c>
      <c r="C9526" s="17">
        <v>0.13839000000000001</v>
      </c>
      <c r="D9526" s="17">
        <v>0.12942999999999999</v>
      </c>
      <c r="E9526" s="17">
        <v>0.5</v>
      </c>
      <c r="F9526" s="2">
        <f t="shared" si="2035"/>
        <v>31294.364539011352</v>
      </c>
      <c r="G9526" s="3">
        <f t="shared" si="2036"/>
        <v>4050.4296022842391</v>
      </c>
      <c r="H9526" s="2">
        <f t="shared" si="2037"/>
        <v>29269.149737869233</v>
      </c>
      <c r="I9526" s="2">
        <f>SUM(H9526:H9549)</f>
        <v>153075.73562093786</v>
      </c>
      <c r="J9526" s="4">
        <f t="shared" si="2030"/>
        <v>4.8914792767277522</v>
      </c>
      <c r="K9526" s="5">
        <f t="shared" si="2038"/>
        <v>1.2564299999999997</v>
      </c>
      <c r="L9526" s="5">
        <f t="shared" si="2031"/>
        <v>1.4359199999999997E-2</v>
      </c>
      <c r="M9526" s="8">
        <f t="shared" si="2032"/>
        <v>282079.05748817761</v>
      </c>
      <c r="N9526" s="6">
        <f>((B9525+E9525)*D9525+(B9526+E9526)*D9526+(B9527+E9527)*D9527)/3/SUM(D9439:D9526)</f>
        <v>8.9602935831416541</v>
      </c>
      <c r="O9526" s="7">
        <f>O9439</f>
        <v>4.1105560025556681E-2</v>
      </c>
      <c r="P9526" s="8">
        <f>M9526*O9439</f>
        <v>11595.017629532738</v>
      </c>
      <c r="Q9526" s="5">
        <f>N9526*O9439</f>
        <v>0.3683178857284396</v>
      </c>
      <c r="R9526" s="8">
        <f t="shared" si="2033"/>
        <v>18488.798389348125</v>
      </c>
      <c r="S9526" s="8">
        <f t="shared" si="2034"/>
        <v>96134.466216553425</v>
      </c>
      <c r="T9526" s="9">
        <f t="shared" si="2028"/>
        <v>3.0719417899255572</v>
      </c>
      <c r="U9526" s="10">
        <f t="shared" si="2029"/>
        <v>1.819537486802195</v>
      </c>
    </row>
    <row r="9527" spans="1:21" x14ac:dyDescent="0.3">
      <c r="A9527" s="17">
        <v>2006</v>
      </c>
      <c r="B9527" s="17">
        <v>88</v>
      </c>
      <c r="C9527" s="17">
        <v>0.14888000000000001</v>
      </c>
      <c r="D9527" s="17">
        <v>0.13857</v>
      </c>
      <c r="E9527" s="17">
        <v>0.5</v>
      </c>
      <c r="F9527" s="2">
        <f t="shared" si="2035"/>
        <v>27243.934936727113</v>
      </c>
      <c r="G9527" s="3">
        <f t="shared" si="2036"/>
        <v>3775.1920641822762</v>
      </c>
      <c r="H9527" s="2">
        <f t="shared" si="2037"/>
        <v>25356.338904635973</v>
      </c>
      <c r="I9527" s="2">
        <f>SUM(H9527:H9549)</f>
        <v>123806.58588306862</v>
      </c>
      <c r="J9527" s="4">
        <f t="shared" si="2030"/>
        <v>4.5443723959334132</v>
      </c>
      <c r="K9527" s="5">
        <f t="shared" si="2038"/>
        <v>1.3949999999999998</v>
      </c>
      <c r="L9527" s="5">
        <f t="shared" si="2031"/>
        <v>1.5762711864406777E-2</v>
      </c>
      <c r="M9527" s="8">
        <f t="shared" si="2032"/>
        <v>239501.43202876809</v>
      </c>
      <c r="N9527" s="6">
        <f>((B9526+E9526)*D9526+(B9527+E9527)*D9527+(B9528+E9528)*D9528)/3/SUM(D9439:D9527)</f>
        <v>9.0055913978494644</v>
      </c>
      <c r="O9527" s="7">
        <f>O9439</f>
        <v>4.1105560025556681E-2</v>
      </c>
      <c r="P9527" s="8">
        <f>M9527*O9439</f>
        <v>9844.8404904653107</v>
      </c>
      <c r="Q9527" s="5">
        <f>N9527*O9439</f>
        <v>0.37017987776993805</v>
      </c>
      <c r="R9527" s="8">
        <f t="shared" si="2033"/>
        <v>15969.932468224702</v>
      </c>
      <c r="S9527" s="8">
        <f t="shared" si="2034"/>
        <v>77645.667827205296</v>
      </c>
      <c r="T9527" s="9">
        <f t="shared" si="2028"/>
        <v>2.8500166370068816</v>
      </c>
      <c r="U9527" s="10">
        <f t="shared" si="2029"/>
        <v>1.6943557589265317</v>
      </c>
    </row>
    <row r="9528" spans="1:21" x14ac:dyDescent="0.3">
      <c r="A9528" s="17">
        <v>2006</v>
      </c>
      <c r="B9528" s="17">
        <v>89</v>
      </c>
      <c r="C9528" s="17">
        <v>0.17101</v>
      </c>
      <c r="D9528" s="17">
        <v>0.15754000000000001</v>
      </c>
      <c r="E9528" s="17">
        <v>0.5</v>
      </c>
      <c r="F9528" s="2">
        <f t="shared" si="2035"/>
        <v>23468.742872544837</v>
      </c>
      <c r="G9528" s="3">
        <f t="shared" si="2036"/>
        <v>3697.2657521407141</v>
      </c>
      <c r="H9528" s="2">
        <f t="shared" si="2037"/>
        <v>21620.109996474479</v>
      </c>
      <c r="I9528" s="2">
        <f>SUM(H9528:H9549)</f>
        <v>98450.246978432653</v>
      </c>
      <c r="J9528" s="4">
        <f t="shared" si="2030"/>
        <v>4.1949518776144474</v>
      </c>
      <c r="K9528" s="5">
        <f t="shared" si="2038"/>
        <v>1.5525399999999998</v>
      </c>
      <c r="L9528" s="5">
        <f t="shared" si="2031"/>
        <v>1.7346815642458099E-2</v>
      </c>
      <c r="M9528" s="8">
        <f t="shared" si="2032"/>
        <v>213138.0092085189</v>
      </c>
      <c r="N9528" s="6">
        <f>((B9527+E9527)*D9527+(B9528+E9528)*D9528+(B9529+E9529)*D9529)/3/SUM(D9439:D9528)</f>
        <v>8.9717903135077588</v>
      </c>
      <c r="O9528" s="7">
        <f>O9439</f>
        <v>4.1105560025556681E-2</v>
      </c>
      <c r="P9528" s="8">
        <f>M9528*O9439</f>
        <v>8761.1572312484259</v>
      </c>
      <c r="Q9528" s="5">
        <f>N9528*O9439</f>
        <v>0.36879046526860115</v>
      </c>
      <c r="R9528" s="8">
        <f t="shared" si="2033"/>
        <v>13646.819571716322</v>
      </c>
      <c r="S9528" s="8">
        <f t="shared" si="2034"/>
        <v>61675.735358980601</v>
      </c>
      <c r="T9528" s="9">
        <f t="shared" si="2028"/>
        <v>2.6279948480381803</v>
      </c>
      <c r="U9528" s="10">
        <f t="shared" si="2029"/>
        <v>1.5669570295762671</v>
      </c>
    </row>
    <row r="9529" spans="1:21" x14ac:dyDescent="0.3">
      <c r="A9529" s="17">
        <v>2006</v>
      </c>
      <c r="B9529" s="17">
        <v>90</v>
      </c>
      <c r="C9529" s="17">
        <v>0.18629999999999999</v>
      </c>
      <c r="D9529" s="17">
        <v>0.17043</v>
      </c>
      <c r="E9529" s="17">
        <v>0.5</v>
      </c>
      <c r="F9529" s="2">
        <f t="shared" si="2035"/>
        <v>19771.477120404124</v>
      </c>
      <c r="G9529" s="3">
        <f t="shared" si="2036"/>
        <v>3369.652845630475</v>
      </c>
      <c r="H9529" s="2">
        <f t="shared" si="2037"/>
        <v>18086.650697588888</v>
      </c>
      <c r="I9529" s="2">
        <f>SUM(H9529:H9549)</f>
        <v>76830.136981958174</v>
      </c>
      <c r="J9529" s="4">
        <f t="shared" si="2030"/>
        <v>3.8859077910101938</v>
      </c>
      <c r="K9529" s="5">
        <f t="shared" si="2038"/>
        <v>1.7229699999999999</v>
      </c>
      <c r="L9529" s="5">
        <f t="shared" si="2031"/>
        <v>1.9038342541436461E-2</v>
      </c>
      <c r="M9529" s="8">
        <f t="shared" si="2032"/>
        <v>176992.97290699085</v>
      </c>
      <c r="N9529" s="6">
        <f>((B9528+E9528)*D9528+(B9529+E9529)*D9529+(B9530+E9530)*D9530)/3/SUM(D9439:D9529)</f>
        <v>9.1718244272003187</v>
      </c>
      <c r="O9529" s="7">
        <f>O9439</f>
        <v>4.1105560025556681E-2</v>
      </c>
      <c r="P9529" s="8">
        <f>M9529*O9439</f>
        <v>7275.3952719300396</v>
      </c>
      <c r="Q9529" s="5">
        <f>N9529*O9439</f>
        <v>0.37701297953614971</v>
      </c>
      <c r="R9529" s="8">
        <f t="shared" si="2033"/>
        <v>11267.748628261321</v>
      </c>
      <c r="S9529" s="8">
        <f t="shared" si="2034"/>
        <v>48028.915787264283</v>
      </c>
      <c r="T9529" s="9">
        <f t="shared" si="2028"/>
        <v>2.4292022034963963</v>
      </c>
      <c r="U9529" s="10">
        <f t="shared" si="2029"/>
        <v>1.4567055875137975</v>
      </c>
    </row>
    <row r="9530" spans="1:21" x14ac:dyDescent="0.3">
      <c r="A9530" s="17">
        <v>2006</v>
      </c>
      <c r="B9530" s="17">
        <v>91</v>
      </c>
      <c r="C9530" s="17">
        <v>0.21662999999999999</v>
      </c>
      <c r="D9530" s="17">
        <v>0.19545999999999999</v>
      </c>
      <c r="E9530" s="17">
        <v>0.5</v>
      </c>
      <c r="F9530" s="2">
        <f t="shared" si="2035"/>
        <v>16401.824274773651</v>
      </c>
      <c r="G9530" s="3">
        <f t="shared" si="2036"/>
        <v>3205.9005727472577</v>
      </c>
      <c r="H9530" s="2">
        <f t="shared" si="2037"/>
        <v>14798.873988400022</v>
      </c>
      <c r="I9530" s="2">
        <f>SUM(H9530:H9549)</f>
        <v>58743.48628436929</v>
      </c>
      <c r="J9530" s="4">
        <f t="shared" si="2030"/>
        <v>3.5815215003076215</v>
      </c>
      <c r="K9530" s="5">
        <f t="shared" si="2038"/>
        <v>1.9184299999999999</v>
      </c>
      <c r="L9530" s="5">
        <f t="shared" si="2031"/>
        <v>2.0966448087431692E-2</v>
      </c>
      <c r="M9530" s="8">
        <f t="shared" si="2032"/>
        <v>152906.2318700052</v>
      </c>
      <c r="N9530" s="6">
        <f>((B9529+E9529)*D9529+(B9530+E9530)*D9530+(B9531+E9531)*D9531)/3/SUM(D9439:D9530)</f>
        <v>9.2378324984492526</v>
      </c>
      <c r="O9530" s="7">
        <f>O9439</f>
        <v>4.1105560025556681E-2</v>
      </c>
      <c r="P9530" s="8">
        <f>M9530*O9439</f>
        <v>6285.2962924141866</v>
      </c>
      <c r="Q9530" s="5">
        <f>N9530*O9439</f>
        <v>0.37972627827104399</v>
      </c>
      <c r="R9530" s="8">
        <f t="shared" si="2033"/>
        <v>9179.3526461827205</v>
      </c>
      <c r="S9530" s="8">
        <f t="shared" si="2034"/>
        <v>36761.167159002965</v>
      </c>
      <c r="T9530" s="9">
        <f t="shared" si="2028"/>
        <v>2.2412852706599478</v>
      </c>
      <c r="U9530" s="10">
        <f t="shared" si="2029"/>
        <v>1.3402362296476737</v>
      </c>
    </row>
    <row r="9531" spans="1:21" x14ac:dyDescent="0.3">
      <c r="A9531" s="17">
        <v>2006</v>
      </c>
      <c r="B9531" s="17">
        <v>92</v>
      </c>
      <c r="C9531" s="17">
        <v>0.24049000000000001</v>
      </c>
      <c r="D9531" s="17">
        <v>0.21468000000000001</v>
      </c>
      <c r="E9531" s="17">
        <v>0.5</v>
      </c>
      <c r="F9531" s="2">
        <f t="shared" si="2035"/>
        <v>13195.923702026394</v>
      </c>
      <c r="G9531" s="3">
        <f t="shared" si="2036"/>
        <v>2832.9009003510264</v>
      </c>
      <c r="H9531" s="2">
        <f t="shared" si="2037"/>
        <v>11779.473251850881</v>
      </c>
      <c r="I9531" s="2">
        <f>SUM(H9531:H9549)</f>
        <v>43944.612295969266</v>
      </c>
      <c r="J9531" s="4">
        <f t="shared" si="2030"/>
        <v>3.3301656851214623</v>
      </c>
      <c r="K9531" s="5">
        <f t="shared" si="2038"/>
        <v>2.1331099999999998</v>
      </c>
      <c r="L9531" s="5">
        <f t="shared" si="2031"/>
        <v>2.3060648648648648E-2</v>
      </c>
      <c r="M9531" s="8">
        <f t="shared" si="2032"/>
        <v>122845.67288253768</v>
      </c>
      <c r="N9531" s="6">
        <f>((B9530+E9530)*D9530+(B9531+E9531)*D9531+(B9532+E9532)*D9532)/3/SUM(D9439:D9531)</f>
        <v>9.3101121523659511</v>
      </c>
      <c r="O9531" s="7">
        <f>O9439</f>
        <v>4.1105560025556681E-2</v>
      </c>
      <c r="P9531" s="8">
        <f>M9531*O9439</f>
        <v>5049.6401805530531</v>
      </c>
      <c r="Q9531" s="5">
        <f>N9531*O9439</f>
        <v>0.38269737392374331</v>
      </c>
      <c r="R9531" s="8">
        <f t="shared" si="2033"/>
        <v>7271.4997721625714</v>
      </c>
      <c r="S9531" s="8">
        <f t="shared" si="2034"/>
        <v>27581.814512820245</v>
      </c>
      <c r="T9531" s="9">
        <f t="shared" si="2028"/>
        <v>2.0901768709518018</v>
      </c>
      <c r="U9531" s="10">
        <f t="shared" si="2029"/>
        <v>1.2399888141696604</v>
      </c>
    </row>
    <row r="9532" spans="1:21" x14ac:dyDescent="0.3">
      <c r="A9532" s="17">
        <v>2006</v>
      </c>
      <c r="B9532" s="17">
        <v>93</v>
      </c>
      <c r="C9532" s="17">
        <v>0.26440999999999998</v>
      </c>
      <c r="D9532" s="17">
        <v>0.23354</v>
      </c>
      <c r="E9532" s="17">
        <v>0.5</v>
      </c>
      <c r="F9532" s="2">
        <f t="shared" si="2035"/>
        <v>10363.022801675368</v>
      </c>
      <c r="G9532" s="3">
        <f t="shared" si="2036"/>
        <v>2420.1803451032656</v>
      </c>
      <c r="H9532" s="2">
        <f t="shared" si="2037"/>
        <v>9152.9326291237358</v>
      </c>
      <c r="I9532" s="2">
        <f>SUM(H9532:H9549)</f>
        <v>32165.139044118401</v>
      </c>
      <c r="J9532" s="4">
        <f t="shared" si="2030"/>
        <v>3.1038375249853094</v>
      </c>
      <c r="K9532" s="5">
        <f t="shared" si="2038"/>
        <v>2.3666499999999999</v>
      </c>
      <c r="L9532" s="5">
        <f t="shared" si="2031"/>
        <v>2.5311764705882353E-2</v>
      </c>
      <c r="M9532" s="8">
        <f t="shared" si="2032"/>
        <v>95614.840499083235</v>
      </c>
      <c r="N9532" s="6">
        <f>((B9531+E9531)*D9531+(B9532+E9532)*D9532+(B9533+E9533)*D9533)/3/SUM(D9439:D9532)</f>
        <v>9.2273269530067115</v>
      </c>
      <c r="O9532" s="7">
        <f>O9439</f>
        <v>4.1105560025556681E-2</v>
      </c>
      <c r="P9532" s="8">
        <f>M9532*O9439</f>
        <v>3930.3015654690939</v>
      </c>
      <c r="Q9532" s="5">
        <f>N9532*O9439</f>
        <v>0.37929444194225442</v>
      </c>
      <c r="R9532" s="8">
        <f t="shared" si="2033"/>
        <v>5681.2761554251974</v>
      </c>
      <c r="S9532" s="8">
        <f t="shared" si="2034"/>
        <v>20310.314740657675</v>
      </c>
      <c r="T9532" s="9">
        <f t="shared" si="2028"/>
        <v>1.9598832434658109</v>
      </c>
      <c r="U9532" s="10">
        <f t="shared" si="2029"/>
        <v>1.1439542815194985</v>
      </c>
    </row>
    <row r="9533" spans="1:21" x14ac:dyDescent="0.3">
      <c r="A9533" s="17">
        <v>2006</v>
      </c>
      <c r="B9533" s="17">
        <v>94</v>
      </c>
      <c r="C9533" s="17">
        <v>0.28841</v>
      </c>
      <c r="D9533" s="17">
        <v>0.25206000000000001</v>
      </c>
      <c r="E9533" s="17">
        <v>0.5</v>
      </c>
      <c r="F9533" s="2">
        <f t="shared" si="2035"/>
        <v>7942.8424565721025</v>
      </c>
      <c r="G9533" s="3">
        <f t="shared" si="2036"/>
        <v>2002.0728696035642</v>
      </c>
      <c r="H9533" s="2">
        <f t="shared" si="2037"/>
        <v>6941.8060217703205</v>
      </c>
      <c r="I9533" s="2">
        <f>SUM(H9533:H9549)</f>
        <v>23012.206414994664</v>
      </c>
      <c r="J9533" s="4">
        <f t="shared" si="2030"/>
        <v>2.8972255890526699</v>
      </c>
      <c r="K9533" s="5">
        <f t="shared" si="2038"/>
        <v>2.6187100000000001</v>
      </c>
      <c r="L9533" s="5">
        <f t="shared" si="2031"/>
        <v>2.7711216931216934E-2</v>
      </c>
      <c r="M9533" s="8">
        <f t="shared" si="2032"/>
        <v>72247.742658613133</v>
      </c>
      <c r="N9533" s="6">
        <f>((B9532+E9532)*D9532+(B9533+E9533)*D9533+(B9534+E9534)*D9534)/3/SUM(D9439:D9533)</f>
        <v>9.1048035101252136</v>
      </c>
      <c r="O9533" s="7">
        <f>O9439</f>
        <v>4.1105560025556681E-2</v>
      </c>
      <c r="P9533" s="8">
        <f>M9533*O9439</f>
        <v>2969.7839225645944</v>
      </c>
      <c r="Q9533" s="5">
        <f>N9533*O9439</f>
        <v>0.37425804720635114</v>
      </c>
      <c r="R9533" s="8">
        <f t="shared" si="2033"/>
        <v>4343.7792559772715</v>
      </c>
      <c r="S9533" s="8">
        <f t="shared" si="2034"/>
        <v>14629.03858523248</v>
      </c>
      <c r="T9533" s="9">
        <f t="shared" si="2028"/>
        <v>1.8417888388467349</v>
      </c>
      <c r="U9533" s="10">
        <f t="shared" si="2029"/>
        <v>1.055436750205935</v>
      </c>
    </row>
    <row r="9534" spans="1:21" x14ac:dyDescent="0.3">
      <c r="A9534" s="17">
        <v>2006</v>
      </c>
      <c r="B9534" s="17">
        <v>95</v>
      </c>
      <c r="C9534" s="17">
        <v>0.31337999999999999</v>
      </c>
      <c r="D9534" s="17">
        <v>0.27091999999999999</v>
      </c>
      <c r="E9534" s="17">
        <v>0.5</v>
      </c>
      <c r="F9534" s="2">
        <f t="shared" si="2035"/>
        <v>5940.7695869685385</v>
      </c>
      <c r="G9534" s="3">
        <f t="shared" si="2036"/>
        <v>1609.4732965015164</v>
      </c>
      <c r="H9534" s="2">
        <f t="shared" si="2037"/>
        <v>5136.0329387177808</v>
      </c>
      <c r="I9534" s="2">
        <f>SUM(H9534:H9549)</f>
        <v>16070.400393224338</v>
      </c>
      <c r="J9534" s="4">
        <f t="shared" si="2030"/>
        <v>2.7051041381028811</v>
      </c>
      <c r="K9534" s="5">
        <f t="shared" si="2038"/>
        <v>2.8896299999999999</v>
      </c>
      <c r="L9534" s="5">
        <f t="shared" si="2031"/>
        <v>3.0257905759162304E-2</v>
      </c>
      <c r="M9534" s="8">
        <f t="shared" si="2032"/>
        <v>53191.827263661718</v>
      </c>
      <c r="N9534" s="6">
        <f>((B9533+E9533)*D9533+(B9534+E9534)*D9534+(B9535+E9535)*D9535)/3/SUM(D9439:D9534)</f>
        <v>8.9862075767485798</v>
      </c>
      <c r="O9534" s="7">
        <f>O9439</f>
        <v>4.1105560025556681E-2</v>
      </c>
      <c r="P9534" s="8">
        <f>M9534*O9439</f>
        <v>2186.479848455489</v>
      </c>
      <c r="Q9534" s="5">
        <f>N9534*O9439</f>
        <v>0.36938309494815097</v>
      </c>
      <c r="R9534" s="8">
        <f t="shared" si="2033"/>
        <v>3238.8691960585602</v>
      </c>
      <c r="S9534" s="8">
        <f t="shared" si="2034"/>
        <v>10285.259329255208</v>
      </c>
      <c r="T9534" s="9">
        <f t="shared" si="2028"/>
        <v>1.7313008321037375</v>
      </c>
      <c r="U9534" s="10">
        <f t="shared" si="2029"/>
        <v>0.97380330599914355</v>
      </c>
    </row>
    <row r="9535" spans="1:21" x14ac:dyDescent="0.3">
      <c r="A9535" s="17">
        <v>2006</v>
      </c>
      <c r="B9535" s="17">
        <v>96</v>
      </c>
      <c r="C9535" s="17">
        <v>0.34233999999999998</v>
      </c>
      <c r="D9535" s="17">
        <v>0.29231000000000001</v>
      </c>
      <c r="E9535" s="17">
        <v>0.5</v>
      </c>
      <c r="F9535" s="2">
        <f t="shared" si="2035"/>
        <v>4331.2962904670221</v>
      </c>
      <c r="G9535" s="3">
        <f t="shared" si="2036"/>
        <v>1266.0812186664152</v>
      </c>
      <c r="H9535" s="2">
        <f t="shared" si="2037"/>
        <v>3698.2556811338145</v>
      </c>
      <c r="I9535" s="2">
        <f>SUM(H9535:H9549)</f>
        <v>10934.367454506555</v>
      </c>
      <c r="J9535" s="4">
        <f t="shared" si="2030"/>
        <v>2.5245023016718067</v>
      </c>
      <c r="K9535" s="5">
        <f t="shared" si="2038"/>
        <v>3.18194</v>
      </c>
      <c r="L9535" s="5">
        <f t="shared" si="2031"/>
        <v>3.2973471502590675E-2</v>
      </c>
      <c r="M9535" s="8">
        <f t="shared" si="2032"/>
        <v>38396.964619480277</v>
      </c>
      <c r="N9535" s="6">
        <f>((B9534+E9534)*D9534+(B9535+E9535)*D9535+(B9536+E9536)*D9536)/3/SUM(D9439:D9535)</f>
        <v>8.8729595781190103</v>
      </c>
      <c r="O9535" s="7">
        <f>O9439</f>
        <v>4.1105560025556681E-2</v>
      </c>
      <c r="P9535" s="8">
        <f>M9535*O9439</f>
        <v>1578.3287339652227</v>
      </c>
      <c r="Q9535" s="5">
        <f>N9535*O9439</f>
        <v>0.36472797254270906</v>
      </c>
      <c r="R9535" s="8">
        <f t="shared" si="2033"/>
        <v>2349.3983846093229</v>
      </c>
      <c r="S9535" s="8">
        <f t="shared" si="2034"/>
        <v>7046.3901331966481</v>
      </c>
      <c r="T9535" s="9">
        <f t="shared" si="2028"/>
        <v>1.6268547937266307</v>
      </c>
      <c r="U9535" s="10">
        <f t="shared" si="2029"/>
        <v>0.897647507945176</v>
      </c>
    </row>
    <row r="9536" spans="1:21" x14ac:dyDescent="0.3">
      <c r="A9536" s="17">
        <v>2006</v>
      </c>
      <c r="B9536" s="17">
        <v>97</v>
      </c>
      <c r="C9536" s="17">
        <v>0.37253999999999998</v>
      </c>
      <c r="D9536" s="17">
        <v>0.31403999999999999</v>
      </c>
      <c r="E9536" s="17">
        <v>0.5</v>
      </c>
      <c r="F9536" s="2">
        <f t="shared" si="2035"/>
        <v>3065.2150718006069</v>
      </c>
      <c r="G9536" s="3">
        <f t="shared" si="2036"/>
        <v>962.60014114826254</v>
      </c>
      <c r="H9536" s="2">
        <f t="shared" si="2037"/>
        <v>2583.9150012264754</v>
      </c>
      <c r="I9536" s="2">
        <f>SUM(H9536:H9549)</f>
        <v>7236.1117733727442</v>
      </c>
      <c r="J9536" s="4">
        <f t="shared" si="2030"/>
        <v>2.3607191025333232</v>
      </c>
      <c r="K9536" s="5">
        <f t="shared" si="2038"/>
        <v>3.4959799999999999</v>
      </c>
      <c r="L9536" s="5">
        <f t="shared" si="2031"/>
        <v>3.5856205128205129E-2</v>
      </c>
      <c r="M9536" s="8">
        <f t="shared" si="2032"/>
        <v>26846.124337655136</v>
      </c>
      <c r="N9536" s="6">
        <f>((B9535+E9535)*D9535+(B9536+E9536)*D9536+(B9537+E9537)*D9537)/3/SUM(D9439:D9536)</f>
        <v>8.7640570979620414</v>
      </c>
      <c r="O9536" s="7">
        <f>O9439</f>
        <v>4.1105560025556681E-2</v>
      </c>
      <c r="P9536" s="8">
        <f>M9536*O9439</f>
        <v>1103.5249754150414</v>
      </c>
      <c r="Q9536" s="5">
        <f>N9536*O9439</f>
        <v>0.36025147510768479</v>
      </c>
      <c r="R9536" s="8">
        <f t="shared" si="2033"/>
        <v>1653.0558104817624</v>
      </c>
      <c r="S9536" s="8">
        <f t="shared" si="2034"/>
        <v>4696.9917485873257</v>
      </c>
      <c r="T9536" s="9">
        <f t="shared" si="2028"/>
        <v>1.5323530775372836</v>
      </c>
      <c r="U9536" s="10">
        <f t="shared" si="2029"/>
        <v>0.82836602499603962</v>
      </c>
    </row>
    <row r="9537" spans="1:21" x14ac:dyDescent="0.3">
      <c r="A9537" s="17">
        <v>2006</v>
      </c>
      <c r="B9537" s="17">
        <v>98</v>
      </c>
      <c r="C9537" s="17">
        <v>0.40376000000000001</v>
      </c>
      <c r="D9537" s="17">
        <v>0.33594000000000002</v>
      </c>
      <c r="E9537" s="17">
        <v>0.5</v>
      </c>
      <c r="F9537" s="2">
        <f t="shared" si="2035"/>
        <v>2102.6149306523444</v>
      </c>
      <c r="G9537" s="3">
        <f t="shared" si="2036"/>
        <v>706.35245980334855</v>
      </c>
      <c r="H9537" s="2">
        <f t="shared" si="2037"/>
        <v>1749.43870075067</v>
      </c>
      <c r="I9537" s="2">
        <f>SUM(H9537:H9549)</f>
        <v>4652.1967721462679</v>
      </c>
      <c r="J9537" s="4">
        <f t="shared" si="2030"/>
        <v>2.2125766845491324</v>
      </c>
      <c r="K9537" s="5">
        <f t="shared" si="2038"/>
        <v>3.8319199999999998</v>
      </c>
      <c r="L9537" s="5">
        <f t="shared" si="2031"/>
        <v>3.8902741116751266E-2</v>
      </c>
      <c r="M9537" s="8">
        <f t="shared" si="2032"/>
        <v>18156.881482554396</v>
      </c>
      <c r="N9537" s="6">
        <f>((B9536+E9536)*D9536+(B9537+E9537)*D9537+(B9538+E9538)*D9538)/3/SUM(D9439:D9537)</f>
        <v>8.6389316582809652</v>
      </c>
      <c r="O9537" s="7">
        <f>O9439</f>
        <v>4.1105560025556681E-2</v>
      </c>
      <c r="P9537" s="8">
        <f>M9537*O9439</f>
        <v>746.34878165805833</v>
      </c>
      <c r="Q9537" s="5">
        <f>N9537*O9439</f>
        <v>0.35510812383615015</v>
      </c>
      <c r="R9537" s="8">
        <f t="shared" si="2033"/>
        <v>1128.1988059607474</v>
      </c>
      <c r="S9537" s="8">
        <f t="shared" si="2034"/>
        <v>3043.9359381055633</v>
      </c>
      <c r="T9537" s="9">
        <f t="shared" si="2028"/>
        <v>1.447690632141174</v>
      </c>
      <c r="U9537" s="10">
        <f t="shared" si="2029"/>
        <v>0.76488605240795837</v>
      </c>
    </row>
    <row r="9538" spans="1:21" x14ac:dyDescent="0.3">
      <c r="A9538" s="17">
        <v>2006</v>
      </c>
      <c r="B9538" s="17">
        <v>99</v>
      </c>
      <c r="C9538" s="17">
        <v>0.43578</v>
      </c>
      <c r="D9538" s="17">
        <v>0.35781000000000002</v>
      </c>
      <c r="E9538" s="17">
        <v>0.5</v>
      </c>
      <c r="F9538" s="2">
        <f t="shared" si="2035"/>
        <v>1396.2624708489957</v>
      </c>
      <c r="G9538" s="3">
        <f t="shared" si="2036"/>
        <v>499.59667469447919</v>
      </c>
      <c r="H9538" s="2">
        <f t="shared" si="2037"/>
        <v>1146.4641335017561</v>
      </c>
      <c r="I9538" s="2">
        <f>SUM(H9538:H9549)</f>
        <v>2902.7580713955986</v>
      </c>
      <c r="J9538" s="4">
        <f t="shared" si="2030"/>
        <v>2.0789487163044496</v>
      </c>
      <c r="K9538" s="5">
        <f t="shared" ref="K9538:K9546" si="2039">IF(F9538=0, K9537, K9537+G9538/F9538)</f>
        <v>4.18973</v>
      </c>
      <c r="L9538" s="5">
        <f t="shared" si="2031"/>
        <v>4.21078391959799E-2</v>
      </c>
      <c r="M9538" s="8">
        <f t="shared" si="2032"/>
        <v>11864.695131213868</v>
      </c>
      <c r="N9538" s="6">
        <f>((B9537+E9537)*D9537+(B9538+E9538)*D9538+(B9539+E9539)*D9539)/3/SUM(D9439:D9538)</f>
        <v>8.4993484066992373</v>
      </c>
      <c r="O9538" s="7">
        <f>O9439</f>
        <v>4.1105560025556681E-2</v>
      </c>
      <c r="P9538" s="8">
        <f>M9538*O9439</f>
        <v>487.70493790104177</v>
      </c>
      <c r="Q9538" s="5">
        <f>N9538*O9439</f>
        <v>0.34937047610969502</v>
      </c>
      <c r="R9538" s="8">
        <f t="shared" si="2033"/>
        <v>745.92341333755871</v>
      </c>
      <c r="S9538" s="8">
        <f t="shared" si="2034"/>
        <v>1915.7371321448159</v>
      </c>
      <c r="T9538" s="9">
        <f t="shared" si="2028"/>
        <v>1.3720465687084995</v>
      </c>
      <c r="U9538" s="10">
        <f t="shared" si="2029"/>
        <v>0.70690214759595005</v>
      </c>
    </row>
    <row r="9539" spans="1:21" x14ac:dyDescent="0.3">
      <c r="A9539" s="17">
        <v>2006</v>
      </c>
      <c r="B9539" s="17">
        <v>100</v>
      </c>
      <c r="C9539" s="17">
        <v>0.46833999999999998</v>
      </c>
      <c r="D9539" s="17">
        <v>0.37947999999999998</v>
      </c>
      <c r="E9539" s="17">
        <v>0.5</v>
      </c>
      <c r="F9539" s="2">
        <f t="shared" si="2035"/>
        <v>896.66579615451656</v>
      </c>
      <c r="G9539" s="3">
        <f t="shared" si="2036"/>
        <v>340.26673632471591</v>
      </c>
      <c r="H9539" s="2">
        <f t="shared" si="2037"/>
        <v>726.53242799215855</v>
      </c>
      <c r="I9539" s="2">
        <f>SUM(H9539:H9549)</f>
        <v>1756.293937893842</v>
      </c>
      <c r="J9539" s="4">
        <f t="shared" si="2030"/>
        <v>1.9586940256068286</v>
      </c>
      <c r="K9539" s="5">
        <f t="shared" si="2039"/>
        <v>4.56921</v>
      </c>
      <c r="L9539" s="5">
        <f t="shared" si="2031"/>
        <v>4.5464776119402986E-2</v>
      </c>
      <c r="M9539" s="8">
        <f t="shared" si="2032"/>
        <v>7484.1836992902381</v>
      </c>
      <c r="N9539" s="6">
        <f>((B9538+E9538)*D9538+(B9539+E9539)*D9539+(B9540+E9540)*D9540)/3/SUM(D9439:D9539)</f>
        <v>8.3468812624793625</v>
      </c>
      <c r="O9539" s="7">
        <f>O9439</f>
        <v>4.1105560025556681E-2</v>
      </c>
      <c r="P9539" s="8">
        <f>M9539*O9439</f>
        <v>307.64156229346776</v>
      </c>
      <c r="Q9539" s="5">
        <f>N9539*O9439</f>
        <v>0.34310322876103977</v>
      </c>
      <c r="R9539" s="8">
        <f t="shared" si="2033"/>
        <v>477.25680614845129</v>
      </c>
      <c r="S9539" s="8">
        <f t="shared" si="2034"/>
        <v>1169.8137188072571</v>
      </c>
      <c r="T9539" s="9">
        <f t="shared" si="2028"/>
        <v>1.304626231784658</v>
      </c>
      <c r="U9539" s="10">
        <f t="shared" si="2029"/>
        <v>0.65406779382217062</v>
      </c>
    </row>
    <row r="9540" spans="1:21" x14ac:dyDescent="0.3">
      <c r="A9540" s="17">
        <v>2006</v>
      </c>
      <c r="B9540" s="17">
        <v>101</v>
      </c>
      <c r="C9540" s="17">
        <v>0.50117999999999996</v>
      </c>
      <c r="D9540" s="17">
        <v>0.40075</v>
      </c>
      <c r="E9540" s="17">
        <v>0.5</v>
      </c>
      <c r="F9540" s="2">
        <f t="shared" si="2035"/>
        <v>556.39905982980065</v>
      </c>
      <c r="G9540" s="3">
        <f t="shared" si="2036"/>
        <v>222.97692322679262</v>
      </c>
      <c r="H9540" s="2">
        <f t="shared" si="2037"/>
        <v>444.91059821640431</v>
      </c>
      <c r="I9540" s="2">
        <f>SUM(H9540:H9549)</f>
        <v>1029.7615099016834</v>
      </c>
      <c r="J9540" s="4">
        <f t="shared" si="2030"/>
        <v>1.850760693622814</v>
      </c>
      <c r="K9540" s="5">
        <f t="shared" si="2039"/>
        <v>4.9699600000000004</v>
      </c>
      <c r="L9540" s="5">
        <f t="shared" si="2031"/>
        <v>4.8965123152709365E-2</v>
      </c>
      <c r="M9540" s="8">
        <f t="shared" si="2032"/>
        <v>4553.7907161263765</v>
      </c>
      <c r="N9540" s="6">
        <f>((B9539+E9539)*D9539+(B9540+E9540)*D9540+(B9541+E9541)*D9541)/3/SUM(D9439:D9540)</f>
        <v>8.1834689481068921</v>
      </c>
      <c r="O9540" s="7">
        <f>O9439</f>
        <v>4.1105560025556681E-2</v>
      </c>
      <c r="P9540" s="8">
        <f>M9540*O9439</f>
        <v>187.18611762555551</v>
      </c>
      <c r="Q9540" s="5">
        <f>N9540*O9439</f>
        <v>0.33638607406368704</v>
      </c>
      <c r="R9540" s="8">
        <f t="shared" si="2033"/>
        <v>295.24886877306164</v>
      </c>
      <c r="S9540" s="8">
        <f t="shared" si="2034"/>
        <v>692.55691265880591</v>
      </c>
      <c r="T9540" s="9">
        <f t="shared" ref="T9540:T9603" si="2040">S9540/F9540</f>
        <v>1.2447125860900181</v>
      </c>
      <c r="U9540" s="10">
        <f t="shared" si="2029"/>
        <v>0.60604810753279592</v>
      </c>
    </row>
    <row r="9541" spans="1:21" x14ac:dyDescent="0.3">
      <c r="A9541" s="17">
        <v>2006</v>
      </c>
      <c r="B9541" s="17">
        <v>102</v>
      </c>
      <c r="C9541" s="17">
        <v>0.53400000000000003</v>
      </c>
      <c r="D9541" s="17">
        <v>0.42147000000000001</v>
      </c>
      <c r="E9541" s="17">
        <v>0.5</v>
      </c>
      <c r="F9541" s="2">
        <f t="shared" si="2035"/>
        <v>333.42213660300803</v>
      </c>
      <c r="G9541" s="3">
        <f t="shared" si="2036"/>
        <v>140.52742791406979</v>
      </c>
      <c r="H9541" s="2">
        <f t="shared" si="2037"/>
        <v>263.15842264597313</v>
      </c>
      <c r="I9541" s="2">
        <f>SUM(H9541:H9549)</f>
        <v>584.85091168527924</v>
      </c>
      <c r="J9541" s="4">
        <f t="shared" si="2030"/>
        <v>1.7540854294915549</v>
      </c>
      <c r="K9541" s="5">
        <f t="shared" si="2039"/>
        <v>5.3914300000000006</v>
      </c>
      <c r="L9541" s="5">
        <f t="shared" si="2031"/>
        <v>5.259931707317074E-2</v>
      </c>
      <c r="M9541" s="8">
        <f t="shared" si="2032"/>
        <v>2671.6587920444395</v>
      </c>
      <c r="N9541" s="6">
        <f>((B9540+E9540)*D9540+(B9541+E9541)*D9541+(B9542+E9542)*D9542)/3/SUM(D9439:D9541)</f>
        <v>8.0108604458062747</v>
      </c>
      <c r="O9541" s="7">
        <f>O9439</f>
        <v>4.1105560025556681E-2</v>
      </c>
      <c r="P9541" s="8">
        <f>M9541*O9439</f>
        <v>109.82003084418896</v>
      </c>
      <c r="Q9541" s="5">
        <f>N9541*O9439</f>
        <v>0.32929090491144758</v>
      </c>
      <c r="R9541" s="8">
        <f t="shared" si="2033"/>
        <v>176.50274751781146</v>
      </c>
      <c r="S9541" s="8">
        <f t="shared" si="2034"/>
        <v>397.30804388574427</v>
      </c>
      <c r="T9541" s="9">
        <f t="shared" si="2040"/>
        <v>1.191606675950261</v>
      </c>
      <c r="U9541" s="10">
        <f t="shared" ref="U9541:U9549" si="2041">IF(T9541=0,0,J9541-T9541)</f>
        <v>0.56247875354129384</v>
      </c>
    </row>
    <row r="9542" spans="1:21" x14ac:dyDescent="0.3">
      <c r="A9542" s="17">
        <v>2006</v>
      </c>
      <c r="B9542" s="17">
        <v>103</v>
      </c>
      <c r="C9542" s="17">
        <v>0.56654000000000004</v>
      </c>
      <c r="D9542" s="17">
        <v>0.44147999999999998</v>
      </c>
      <c r="E9542" s="17">
        <v>0.5</v>
      </c>
      <c r="F9542" s="2">
        <f t="shared" si="2035"/>
        <v>192.89470868893824</v>
      </c>
      <c r="G9542" s="3">
        <f t="shared" si="2036"/>
        <v>85.159155991992449</v>
      </c>
      <c r="H9542" s="2">
        <f t="shared" si="2037"/>
        <v>150.31513069294201</v>
      </c>
      <c r="I9542" s="2">
        <f>SUM(H9542:H9549)</f>
        <v>321.69248903930611</v>
      </c>
      <c r="J9542" s="4">
        <f t="shared" si="2030"/>
        <v>1.6677102820796759</v>
      </c>
      <c r="K9542" s="5">
        <f t="shared" si="2039"/>
        <v>5.8329100000000009</v>
      </c>
      <c r="L9542" s="5">
        <f t="shared" si="2031"/>
        <v>5.6356618357487932E-2</v>
      </c>
      <c r="M9542" s="8">
        <f t="shared" si="2032"/>
        <v>1511.0764001452478</v>
      </c>
      <c r="N9542" s="6">
        <f>((B9541+E9541)*D9541+(B9542+E9542)*D9542+(B9543+E9543)*D9543)/3/SUM(D9439:D9542)</f>
        <v>7.8309557322159931</v>
      </c>
      <c r="O9542" s="7">
        <f>O9439</f>
        <v>4.1105560025556681E-2</v>
      </c>
      <c r="P9542" s="8">
        <f>M9542*O9439</f>
        <v>62.113641669372591</v>
      </c>
      <c r="Q9542" s="5">
        <f>N9542*O9439</f>
        <v>0.32189582090808166</v>
      </c>
      <c r="R9542" s="8">
        <f t="shared" si="2033"/>
        <v>101.92931830363186</v>
      </c>
      <c r="S9542" s="8">
        <f t="shared" si="2034"/>
        <v>220.80529636793278</v>
      </c>
      <c r="T9542" s="9">
        <f t="shared" si="2040"/>
        <v>1.1446933815276557</v>
      </c>
      <c r="U9542" s="10">
        <f t="shared" si="2041"/>
        <v>0.52301690055202021</v>
      </c>
    </row>
    <row r="9543" spans="1:21" x14ac:dyDescent="0.3">
      <c r="A9543" s="17">
        <v>2006</v>
      </c>
      <c r="B9543" s="17">
        <v>104</v>
      </c>
      <c r="C9543" s="17">
        <v>0.59850999999999999</v>
      </c>
      <c r="D9543" s="17">
        <v>0.46065</v>
      </c>
      <c r="E9543" s="17">
        <v>0.5</v>
      </c>
      <c r="F9543" s="2">
        <f t="shared" si="2035"/>
        <v>107.73555269694579</v>
      </c>
      <c r="G9543" s="3">
        <f t="shared" si="2036"/>
        <v>49.628382349848081</v>
      </c>
      <c r="H9543" s="2">
        <f t="shared" si="2037"/>
        <v>82.921361522021755</v>
      </c>
      <c r="I9543" s="2">
        <f>SUM(H9543:H9549)</f>
        <v>171.37735834636408</v>
      </c>
      <c r="J9543" s="4">
        <f t="shared" si="2030"/>
        <v>1.5907224129479263</v>
      </c>
      <c r="K9543" s="5">
        <f t="shared" si="2039"/>
        <v>6.2935600000000012</v>
      </c>
      <c r="L9543" s="5">
        <f t="shared" si="2031"/>
        <v>6.0225454545454554E-2</v>
      </c>
      <c r="M9543" s="8">
        <f t="shared" si="2032"/>
        <v>824.04330070089486</v>
      </c>
      <c r="N9543" s="6">
        <f>((B9542+E9542)*D9542+(B9543+E9543)*D9543+(B9544+E9544)*D9544)/3/SUM(D9439:D9543)</f>
        <v>7.6455932731236365</v>
      </c>
      <c r="O9543" s="7">
        <f>O9439</f>
        <v>4.1105560025556681E-2</v>
      </c>
      <c r="P9543" s="8">
        <f>M9543*O9439</f>
        <v>33.87276136061849</v>
      </c>
      <c r="Q9543" s="5">
        <f>N9543*O9439</f>
        <v>0.314276393219376</v>
      </c>
      <c r="R9543" s="8">
        <f t="shared" si="2033"/>
        <v>56.861135102040812</v>
      </c>
      <c r="S9543" s="8">
        <f t="shared" si="2034"/>
        <v>118.87597806430094</v>
      </c>
      <c r="T9543" s="9">
        <f t="shared" si="2040"/>
        <v>1.1034052834786354</v>
      </c>
      <c r="U9543" s="10">
        <f t="shared" si="2041"/>
        <v>0.48731712946929084</v>
      </c>
    </row>
    <row r="9544" spans="1:21" x14ac:dyDescent="0.3">
      <c r="A9544" s="17">
        <v>2006</v>
      </c>
      <c r="B9544" s="17">
        <v>105</v>
      </c>
      <c r="C9544" s="17">
        <v>0.62966</v>
      </c>
      <c r="D9544" s="17">
        <v>0.47888999999999998</v>
      </c>
      <c r="E9544" s="17">
        <v>0.5</v>
      </c>
      <c r="F9544" s="2">
        <f t="shared" si="2035"/>
        <v>58.107170347097707</v>
      </c>
      <c r="G9544" s="3">
        <f t="shared" si="2036"/>
        <v>27.826942807521618</v>
      </c>
      <c r="H9544" s="2">
        <f t="shared" si="2037"/>
        <v>44.193698943336898</v>
      </c>
      <c r="I9544" s="2">
        <f>SUM(H9544:H9549)</f>
        <v>88.45599682434235</v>
      </c>
      <c r="J9544" s="4">
        <f t="shared" si="2030"/>
        <v>1.5222905589096627</v>
      </c>
      <c r="K9544" s="5">
        <f t="shared" si="2039"/>
        <v>6.772450000000001</v>
      </c>
      <c r="L9544" s="5">
        <f t="shared" si="2031"/>
        <v>6.4193838862559249E-2</v>
      </c>
      <c r="M9544" s="8">
        <f t="shared" si="2032"/>
        <v>433.48307720153423</v>
      </c>
      <c r="N9544" s="6">
        <f>((B9543+E9543)*D9543+(B9544+E9544)*D9544+(B9545+E9545)*D9545)/3/SUM(D9439:D9544)</f>
        <v>7.456510568553476</v>
      </c>
      <c r="O9544" s="7">
        <f>O9439</f>
        <v>4.1105560025556681E-2</v>
      </c>
      <c r="P9544" s="8">
        <f>M9544*O9439</f>
        <v>17.818564649970686</v>
      </c>
      <c r="Q9544" s="5">
        <f>N9544*O9439</f>
        <v>0.30650404275687271</v>
      </c>
      <c r="R9544" s="8">
        <f t="shared" si="2033"/>
        <v>30.648151552824004</v>
      </c>
      <c r="S9544" s="8">
        <f t="shared" si="2034"/>
        <v>62.014842962260118</v>
      </c>
      <c r="T9544" s="9">
        <f t="shared" si="2040"/>
        <v>1.0672494047089249</v>
      </c>
      <c r="U9544" s="10">
        <f t="shared" si="2041"/>
        <v>0.45504115420073776</v>
      </c>
    </row>
    <row r="9545" spans="1:21" x14ac:dyDescent="0.3">
      <c r="A9545" s="17">
        <v>2006</v>
      </c>
      <c r="B9545" s="17">
        <v>106</v>
      </c>
      <c r="C9545" s="17">
        <v>0.65976999999999997</v>
      </c>
      <c r="D9545" s="17">
        <v>0.49611</v>
      </c>
      <c r="E9545" s="17">
        <v>0.5</v>
      </c>
      <c r="F9545" s="2">
        <f t="shared" si="2035"/>
        <v>30.280227539576089</v>
      </c>
      <c r="G9545" s="3">
        <f t="shared" si="2036"/>
        <v>15.022323684659094</v>
      </c>
      <c r="H9545" s="2">
        <f t="shared" si="2037"/>
        <v>22.769065697246543</v>
      </c>
      <c r="I9545" s="2">
        <f>SUM(H9545:H9549)</f>
        <v>44.262297881005452</v>
      </c>
      <c r="J9545" s="4">
        <f t="shared" si="2030"/>
        <v>1.4617557884317374</v>
      </c>
      <c r="K9545" s="5">
        <f t="shared" si="2039"/>
        <v>7.2685600000000008</v>
      </c>
      <c r="L9545" s="5">
        <f t="shared" si="2031"/>
        <v>6.8249389671361516E-2</v>
      </c>
      <c r="M9545" s="8">
        <f t="shared" si="2032"/>
        <v>220.10927507184272</v>
      </c>
      <c r="N9545" s="6">
        <f>((B9544+E9544)*D9544+(B9545+E9545)*D9545+(B9546+E9546)*D9546)/3/SUM(D9439:D9545)</f>
        <v>7.2653803963004124</v>
      </c>
      <c r="O9545" s="7">
        <f>O9439</f>
        <v>4.1105560025556681E-2</v>
      </c>
      <c r="P9545" s="8">
        <f>M9545*O9439</f>
        <v>9.0477150186473985</v>
      </c>
      <c r="Q9545" s="5">
        <f>N9545*O9439</f>
        <v>0.29864752998862937</v>
      </c>
      <c r="R9545" s="8">
        <f t="shared" si="2033"/>
        <v>15.969140466615034</v>
      </c>
      <c r="S9545" s="8">
        <f t="shared" si="2034"/>
        <v>31.366691409436115</v>
      </c>
      <c r="T9545" s="9">
        <f t="shared" si="2040"/>
        <v>1.0358803073206773</v>
      </c>
      <c r="U9545" s="10">
        <f t="shared" si="2041"/>
        <v>0.42587548111106011</v>
      </c>
    </row>
    <row r="9546" spans="1:21" x14ac:dyDescent="0.3">
      <c r="A9546" s="17">
        <v>2006</v>
      </c>
      <c r="B9546" s="17">
        <v>107</v>
      </c>
      <c r="C9546" s="17">
        <v>0.68864999999999998</v>
      </c>
      <c r="D9546" s="17">
        <v>0.51226000000000005</v>
      </c>
      <c r="E9546" s="17">
        <v>0.5</v>
      </c>
      <c r="F9546" s="2">
        <f t="shared" si="2035"/>
        <v>15.257903854916995</v>
      </c>
      <c r="G9546" s="3">
        <f t="shared" si="2036"/>
        <v>7.8160138287197807</v>
      </c>
      <c r="H9546" s="2">
        <f t="shared" si="2037"/>
        <v>11.349896940557105</v>
      </c>
      <c r="I9546" s="2">
        <f>SUM(H9546:H9549)</f>
        <v>21.493232183758909</v>
      </c>
      <c r="J9546" s="4">
        <f t="shared" si="2030"/>
        <v>1.4086621850636794</v>
      </c>
      <c r="K9546" s="5">
        <f t="shared" si="2039"/>
        <v>7.7808200000000012</v>
      </c>
      <c r="L9546" s="5">
        <f t="shared" si="2031"/>
        <v>7.2379720930232566E-2</v>
      </c>
      <c r="M9546" s="8">
        <f t="shared" si="2032"/>
        <v>107.98623880097166</v>
      </c>
      <c r="N9546" s="6">
        <f>((B9545+E9545)*D9545+(B9546+E9546)*D9546+(B9547+E9547)*D9547)/3/SUM(D9439:D9546)</f>
        <v>7.0736674712091183</v>
      </c>
      <c r="O9546" s="7">
        <f>O9439</f>
        <v>4.1105560025556681E-2</v>
      </c>
      <c r="P9546" s="8">
        <f>M9546*O9439</f>
        <v>4.4388348209674389</v>
      </c>
      <c r="Q9546" s="5">
        <f>N9546*O9439</f>
        <v>0.29076706283861414</v>
      </c>
      <c r="R9546" s="8">
        <f t="shared" si="2033"/>
        <v>8.0497207436303437</v>
      </c>
      <c r="S9546" s="8">
        <f t="shared" si="2034"/>
        <v>15.397550942821079</v>
      </c>
      <c r="T9546" s="9">
        <f t="shared" si="2040"/>
        <v>1.0091524425132015</v>
      </c>
      <c r="U9546" s="10">
        <f t="shared" si="2041"/>
        <v>0.39950974255047789</v>
      </c>
    </row>
    <row r="9547" spans="1:21" x14ac:dyDescent="0.3">
      <c r="A9547" s="17">
        <v>2006</v>
      </c>
      <c r="B9547" s="17">
        <v>108</v>
      </c>
      <c r="C9547" s="17">
        <v>0.71611999999999998</v>
      </c>
      <c r="D9547" s="17">
        <v>0.52730999999999995</v>
      </c>
      <c r="E9547" s="17">
        <v>0.5</v>
      </c>
      <c r="F9547" s="2">
        <f t="shared" si="2035"/>
        <v>7.4418900261972141</v>
      </c>
      <c r="G9547" s="3">
        <f t="shared" si="2036"/>
        <v>3.9241830297140528</v>
      </c>
      <c r="H9547" s="3">
        <f t="shared" si="2037"/>
        <v>5.4797985113401877</v>
      </c>
      <c r="I9547" s="2">
        <f>SUM(H9547:H9549)</f>
        <v>10.143335243201802</v>
      </c>
      <c r="J9547" s="4">
        <f t="shared" si="2030"/>
        <v>1.3630052590800001</v>
      </c>
      <c r="K9547" s="5">
        <f>IF(F9547=0, K9546, K9546+G9547/F9547)</f>
        <v>8.308130000000002</v>
      </c>
      <c r="L9547" s="5">
        <f t="shared" si="2031"/>
        <v>7.6572626728110618E-2</v>
      </c>
      <c r="M9547" s="8">
        <f t="shared" si="2032"/>
        <v>51.247857065786718</v>
      </c>
      <c r="N9547" s="6">
        <f>((B9546+E9546)*D9546+(B9547+E9547)*D9547+(B9548+E9548)*D9548)/3/SUM(D9439:D9547)</f>
        <v>6.8827784752204551</v>
      </c>
      <c r="O9547" s="7">
        <f>O9439</f>
        <v>4.1105560025556681E-2</v>
      </c>
      <c r="P9547" s="8">
        <f>M9547*O9439</f>
        <v>2.1065718647988452</v>
      </c>
      <c r="Q9547" s="5">
        <f>N9547*O9439</f>
        <v>0.28292046375578389</v>
      </c>
      <c r="R9547" s="8">
        <f t="shared" si="2033"/>
        <v>3.929451375223568</v>
      </c>
      <c r="S9547" s="8">
        <f t="shared" si="2034"/>
        <v>7.3478301991907351</v>
      </c>
      <c r="T9547" s="9">
        <f t="shared" si="2040"/>
        <v>0.9873607609524776</v>
      </c>
      <c r="U9547" s="10">
        <f t="shared" si="2041"/>
        <v>0.37564449812752254</v>
      </c>
    </row>
    <row r="9548" spans="1:21" x14ac:dyDescent="0.3">
      <c r="A9548" s="17">
        <v>2006</v>
      </c>
      <c r="B9548" s="17">
        <v>109</v>
      </c>
      <c r="C9548" s="17">
        <v>0.74207999999999996</v>
      </c>
      <c r="D9548" s="17">
        <v>0.54125999999999996</v>
      </c>
      <c r="E9548" s="17">
        <v>0.5</v>
      </c>
      <c r="F9548" s="2">
        <f t="shared" si="2035"/>
        <v>3.5177069964831613</v>
      </c>
      <c r="G9548" s="3">
        <f t="shared" si="2036"/>
        <v>1.9039940889164757</v>
      </c>
      <c r="H9548" s="3">
        <f t="shared" si="2037"/>
        <v>2.5657099520249234</v>
      </c>
      <c r="I9548" s="2">
        <f>SUM(H9548:H9549)</f>
        <v>4.6635367318616145</v>
      </c>
      <c r="J9548" s="4">
        <f t="shared" si="2030"/>
        <v>1.3257320000000001</v>
      </c>
      <c r="K9548" s="5">
        <f>IF(F9548=0, K9547, K9547+G9548/F9548)</f>
        <v>8.8493900000000014</v>
      </c>
      <c r="L9548" s="5">
        <f t="shared" si="2031"/>
        <v>8.0816347031963484E-2</v>
      </c>
      <c r="M9548" s="8">
        <f t="shared" si="2032"/>
        <v>23.559516840861807</v>
      </c>
      <c r="N9548" s="6">
        <f>((B9547+E9547)*D9547+(B9548+E9548)*D9548)/2/SUM(D9439:D9548)</f>
        <v>6.5813070166418228</v>
      </c>
      <c r="O9548" s="7">
        <f>O9439</f>
        <v>4.1105560025556681E-2</v>
      </c>
      <c r="P9548" s="8">
        <f>M9548*O9439</f>
        <v>0.96842713367515854</v>
      </c>
      <c r="Q9548" s="5">
        <f>N9548*O9439</f>
        <v>0.27052831061918781</v>
      </c>
      <c r="R9548" s="8">
        <f t="shared" si="2033"/>
        <v>1.8716127731647834</v>
      </c>
      <c r="S9548" s="8">
        <f t="shared" si="2034"/>
        <v>3.4183788239671671</v>
      </c>
      <c r="T9548" s="9">
        <f t="shared" si="2040"/>
        <v>0.97176337522843781</v>
      </c>
      <c r="U9548" s="10">
        <f t="shared" si="2041"/>
        <v>0.35396862477156232</v>
      </c>
    </row>
    <row r="9549" spans="1:21" x14ac:dyDescent="0.3">
      <c r="A9549" s="17">
        <v>2006</v>
      </c>
      <c r="B9549" s="17" t="s">
        <v>19</v>
      </c>
      <c r="C9549" s="17">
        <v>0.76644000000000001</v>
      </c>
      <c r="D9549" s="17">
        <v>1</v>
      </c>
      <c r="E9549" s="17">
        <v>1.3</v>
      </c>
      <c r="F9549" s="2">
        <f t="shared" si="2035"/>
        <v>1.6137129075666856</v>
      </c>
      <c r="G9549" s="3">
        <f t="shared" si="2036"/>
        <v>1.6137129075666856</v>
      </c>
      <c r="H9549" s="3">
        <f>E9549*F9549</f>
        <v>2.0978267798366912</v>
      </c>
      <c r="I9549" s="2">
        <f>SUM(H9549:H9549)</f>
        <v>2.0978267798366912</v>
      </c>
      <c r="J9549" s="4">
        <f t="shared" si="2030"/>
        <v>1.2999999999999998</v>
      </c>
      <c r="K9549" s="5">
        <f>IF(F9549=0, K9548, K9548+G9549/F9549)</f>
        <v>9.8493900000000014</v>
      </c>
      <c r="L9549" s="5">
        <f>K9549/(110+E9549)</f>
        <v>8.8494070080862547E-2</v>
      </c>
      <c r="M9549" s="8">
        <f t="shared" si="2032"/>
        <v>18.235266002480568</v>
      </c>
      <c r="N9549" s="6">
        <f>N9548-(N9546-N9547)</f>
        <v>6.3904180206531596</v>
      </c>
      <c r="O9549" s="7">
        <f>O9439</f>
        <v>4.1105560025556681E-2</v>
      </c>
      <c r="P9549" s="8">
        <f>M9549*O9439</f>
        <v>0.74957082124695806</v>
      </c>
      <c r="Q9549" s="5">
        <f>N9549*O9439</f>
        <v>0.26268171153635755</v>
      </c>
      <c r="R9549" s="8">
        <f t="shared" si="2033"/>
        <v>1.5467660508023837</v>
      </c>
      <c r="S9549" s="8">
        <f>R9549</f>
        <v>1.5467660508023837</v>
      </c>
      <c r="T9549" s="9">
        <f t="shared" si="2040"/>
        <v>0.95851377500273516</v>
      </c>
      <c r="U9549" s="10">
        <f t="shared" si="2041"/>
        <v>0.34148622499726466</v>
      </c>
    </row>
    <row r="9550" spans="1:21" x14ac:dyDescent="0.3">
      <c r="A9550" s="17">
        <v>2007</v>
      </c>
      <c r="B9550" s="17">
        <v>0</v>
      </c>
      <c r="C9550" s="17">
        <v>4.62E-3</v>
      </c>
      <c r="D9550" s="17">
        <v>4.5999999999999999E-3</v>
      </c>
      <c r="E9550" s="17">
        <v>0.14000000000000001</v>
      </c>
      <c r="F9550" s="2">
        <v>100000</v>
      </c>
      <c r="G9550" s="3">
        <f>100000*D9550</f>
        <v>460</v>
      </c>
      <c r="H9550" s="2">
        <f>F9550-(1-E9550)*G9550</f>
        <v>99604.4</v>
      </c>
      <c r="I9550" s="2">
        <f>SUM(H9550:H9660)</f>
        <v>7892592.0677188467</v>
      </c>
      <c r="J9550" s="4">
        <f>I9550/F9550</f>
        <v>78.925920677188472</v>
      </c>
      <c r="K9550" s="5">
        <f>G9550/F9550</f>
        <v>4.5999999999999999E-3</v>
      </c>
      <c r="L9550" s="5">
        <f>K9550/(0.1+E9550)</f>
        <v>1.9166666666666665E-2</v>
      </c>
      <c r="M9550">
        <f>G9550/L9550</f>
        <v>24000.000000000004</v>
      </c>
      <c r="N9550" s="6">
        <f>(0.1+E9550)*D9550/SUM(D9550:D9550)</f>
        <v>0.24000000000000005</v>
      </c>
      <c r="O9550" s="7">
        <f>IF((I9550-J9550*F9550+MAX(N9552:N9645)*F9550)/SUM(M9550:M9660)&gt;1/MAX(N9552:N9648),1/MAX(N9552:N9648),(I9550-J9550*F9550+MAX(N9552:N9645)*F9550)/SUM(M9550:M9660))</f>
        <v>3.9711263193582078E-2</v>
      </c>
      <c r="P9550" s="8">
        <f>M9550*O9550</f>
        <v>953.07031664597002</v>
      </c>
      <c r="Q9550" s="5">
        <f>N9550*O9550</f>
        <v>9.5307031664596999E-3</v>
      </c>
      <c r="R9550" s="8">
        <f>((1-Q9550)*H9550)</f>
        <v>98655.100029526686</v>
      </c>
      <c r="S9550" s="8">
        <f>R9550+S9551</f>
        <v>6993258.220261707</v>
      </c>
      <c r="T9550" s="9">
        <f t="shared" si="2040"/>
        <v>69.93258220261707</v>
      </c>
      <c r="U9550" s="10">
        <f t="shared" ref="U9550:U9613" si="2042">J9550-T9550</f>
        <v>8.9933384745714022</v>
      </c>
    </row>
    <row r="9551" spans="1:21" x14ac:dyDescent="0.3">
      <c r="A9551" s="17">
        <v>2007</v>
      </c>
      <c r="B9551" s="17">
        <v>1</v>
      </c>
      <c r="C9551" s="17">
        <v>3.6999999999999999E-4</v>
      </c>
      <c r="D9551" s="17">
        <v>3.6999999999999999E-4</v>
      </c>
      <c r="E9551" s="17">
        <v>0.5</v>
      </c>
      <c r="F9551" s="2">
        <f>F9550-G9550</f>
        <v>99540</v>
      </c>
      <c r="G9551" s="3">
        <f>D9551*F9551</f>
        <v>36.829799999999999</v>
      </c>
      <c r="H9551" s="2">
        <f>F9551-0.5*G9551</f>
        <v>99521.585099999997</v>
      </c>
      <c r="I9551" s="2">
        <f>SUM(H9551:H9660)</f>
        <v>7792987.6677188464</v>
      </c>
      <c r="J9551" s="4">
        <f t="shared" ref="J9551:J9614" si="2043">I9551/F9551</f>
        <v>78.290010726530497</v>
      </c>
      <c r="K9551" s="5">
        <f>K9550+G9551/F9551</f>
        <v>4.9699999999999996E-3</v>
      </c>
      <c r="L9551" s="5">
        <f t="shared" ref="L9551:L9614" si="2044">K9551/(B9551+E9551)</f>
        <v>3.3133333333333331E-3</v>
      </c>
      <c r="M9551" s="8">
        <f t="shared" ref="M9551:M9614" si="2045">G9551/L9551</f>
        <v>11115.633802816901</v>
      </c>
      <c r="N9551" s="6">
        <f>(B9551+E9551)*D9551/SUM(D9550:D9551)</f>
        <v>0.11167002012072434</v>
      </c>
      <c r="O9551" s="7">
        <f>O9550</f>
        <v>3.9711263193582078E-2</v>
      </c>
      <c r="P9551" s="8">
        <f>M9551*O9550</f>
        <v>441.4158595071396</v>
      </c>
      <c r="Q9551" s="5">
        <f>N9551*O9550</f>
        <v>4.4345575598466903E-3</v>
      </c>
      <c r="R9551" s="8">
        <f t="shared" ref="R9551:R9614" si="2046">((1-Q9551)*H9551)</f>
        <v>99080.250902426866</v>
      </c>
      <c r="S9551" s="8">
        <f t="shared" ref="S9551:S9614" si="2047">R9551+S9552</f>
        <v>6894603.1202321807</v>
      </c>
      <c r="T9551" s="9">
        <f t="shared" si="2040"/>
        <v>69.264648585816559</v>
      </c>
      <c r="U9551" s="10">
        <f t="shared" si="2042"/>
        <v>9.0253621407139377</v>
      </c>
    </row>
    <row r="9552" spans="1:21" x14ac:dyDescent="0.3">
      <c r="A9552" s="17">
        <v>2007</v>
      </c>
      <c r="B9552" s="17">
        <v>2</v>
      </c>
      <c r="C9552" s="17">
        <v>2.7999999999999998E-4</v>
      </c>
      <c r="D9552" s="17">
        <v>2.7999999999999998E-4</v>
      </c>
      <c r="E9552" s="17">
        <v>0.5</v>
      </c>
      <c r="F9552" s="2">
        <f t="shared" ref="F9552:F9615" si="2048">F9551-G9551</f>
        <v>99503.170199999993</v>
      </c>
      <c r="G9552" s="3">
        <f t="shared" ref="G9552:G9615" si="2049">D9552*F9552</f>
        <v>27.860887655999996</v>
      </c>
      <c r="H9552" s="2">
        <f t="shared" ref="H9552:H9615" si="2050">F9552-0.5*G9552</f>
        <v>99489.239756171999</v>
      </c>
      <c r="I9552" s="2">
        <f>SUM(H9552:H9660)</f>
        <v>7693466.0826188466</v>
      </c>
      <c r="J9552" s="4">
        <f t="shared" si="2043"/>
        <v>77.318803683893549</v>
      </c>
      <c r="K9552" s="5">
        <f t="shared" ref="K9552:K9615" si="2051">K9551+G9552/F9552</f>
        <v>5.2499999999999995E-3</v>
      </c>
      <c r="L9552" s="5">
        <f t="shared" si="2044"/>
        <v>2.0999999999999999E-3</v>
      </c>
      <c r="M9552" s="8">
        <f t="shared" si="2045"/>
        <v>13267.089359999998</v>
      </c>
      <c r="N9552" s="6">
        <f>((B9551+E9551)*D9551+(B9552+E9552)*D9552+(B9553+E9553)*D9553)/3/SUM(D9550:D9552)</f>
        <v>0.12857142857142856</v>
      </c>
      <c r="O9552" s="7">
        <f>O9550</f>
        <v>3.9711263193582078E-2</v>
      </c>
      <c r="P9552" s="8">
        <f>M9552*O9550</f>
        <v>526.85287738773229</v>
      </c>
      <c r="Q9552" s="5">
        <f>N9552*O9550</f>
        <v>5.1057338391748384E-3</v>
      </c>
      <c r="R9552" s="8">
        <f t="shared" si="2046"/>
        <v>98981.274178115142</v>
      </c>
      <c r="S9552" s="8">
        <f t="shared" si="2047"/>
        <v>6795522.8693297543</v>
      </c>
      <c r="T9552" s="9">
        <f t="shared" si="2040"/>
        <v>68.294536301414794</v>
      </c>
      <c r="U9552" s="10">
        <f t="shared" si="2042"/>
        <v>9.0242673824787545</v>
      </c>
    </row>
    <row r="9553" spans="1:21" x14ac:dyDescent="0.3">
      <c r="A9553" s="17">
        <v>2007</v>
      </c>
      <c r="B9553" s="17">
        <v>3</v>
      </c>
      <c r="C9553" s="17">
        <v>2.2000000000000001E-4</v>
      </c>
      <c r="D9553" s="17">
        <v>2.2000000000000001E-4</v>
      </c>
      <c r="E9553" s="17">
        <v>0.5</v>
      </c>
      <c r="F9553" s="2">
        <f t="shared" si="2048"/>
        <v>99475.30931234399</v>
      </c>
      <c r="G9553" s="3">
        <f t="shared" si="2049"/>
        <v>21.884568048715678</v>
      </c>
      <c r="H9553" s="2">
        <f t="shared" si="2050"/>
        <v>99464.367028319626</v>
      </c>
      <c r="I9553" s="2">
        <f>SUM(H9553:H9660)</f>
        <v>7593976.842862675</v>
      </c>
      <c r="J9553" s="4">
        <f t="shared" si="2043"/>
        <v>76.340318973206053</v>
      </c>
      <c r="K9553" s="5">
        <f t="shared" si="2051"/>
        <v>5.4699999999999992E-3</v>
      </c>
      <c r="L9553" s="5">
        <f t="shared" si="2044"/>
        <v>1.5628571428571425E-3</v>
      </c>
      <c r="M9553" s="8">
        <f t="shared" si="2045"/>
        <v>14002.922883090474</v>
      </c>
      <c r="N9553" s="6">
        <f>((B9552+E9552)*D9552+(B9553+E9553)*D9553+(B9554+E9554)*D9554)/3/SUM(D9550:D9553)</f>
        <v>0.13619744058500916</v>
      </c>
      <c r="O9553" s="7">
        <f>O9550</f>
        <v>3.9711263193582078E-2</v>
      </c>
      <c r="P9553" s="8">
        <f>M9553*O9550</f>
        <v>556.07375608983898</v>
      </c>
      <c r="Q9553" s="5">
        <f>N9553*O9550</f>
        <v>5.4085724093635556E-3</v>
      </c>
      <c r="R9553" s="8">
        <f t="shared" si="2046"/>
        <v>98926.406797095449</v>
      </c>
      <c r="S9553" s="8">
        <f t="shared" si="2047"/>
        <v>6696541.5951516395</v>
      </c>
      <c r="T9553" s="9">
        <f t="shared" si="2040"/>
        <v>67.318630537001596</v>
      </c>
      <c r="U9553" s="10">
        <f t="shared" si="2042"/>
        <v>9.0216884362044567</v>
      </c>
    </row>
    <row r="9554" spans="1:21" x14ac:dyDescent="0.3">
      <c r="A9554" s="17">
        <v>2007</v>
      </c>
      <c r="B9554" s="17">
        <v>4</v>
      </c>
      <c r="C9554" s="17">
        <v>1.7000000000000001E-4</v>
      </c>
      <c r="D9554" s="17">
        <v>1.7000000000000001E-4</v>
      </c>
      <c r="E9554" s="17">
        <v>0.5</v>
      </c>
      <c r="F9554" s="2">
        <f t="shared" si="2048"/>
        <v>99453.424744295276</v>
      </c>
      <c r="G9554" s="3">
        <f t="shared" si="2049"/>
        <v>16.907082206530198</v>
      </c>
      <c r="H9554" s="2">
        <f t="shared" si="2050"/>
        <v>99444.971203192006</v>
      </c>
      <c r="I9554" s="2">
        <f>SUM(H9554:H9660)</f>
        <v>7494512.4758343557</v>
      </c>
      <c r="J9554" s="4">
        <f t="shared" si="2043"/>
        <v>75.357007514859333</v>
      </c>
      <c r="K9554" s="5">
        <f t="shared" si="2051"/>
        <v>5.6399999999999992E-3</v>
      </c>
      <c r="L9554" s="5">
        <f t="shared" si="2044"/>
        <v>1.2533333333333331E-3</v>
      </c>
      <c r="M9554" s="8">
        <f t="shared" si="2045"/>
        <v>13489.693249891119</v>
      </c>
      <c r="N9554" s="6">
        <f>((B9553+E9553)*D9553+(B9554+E9554)*D9554+(B9555+E9555)*D9555)/3/SUM(D9550:D9554)</f>
        <v>0.11347517730496456</v>
      </c>
      <c r="O9554" s="7">
        <f>O9550</f>
        <v>3.9711263193582078E-2</v>
      </c>
      <c r="P9554" s="8">
        <f>M9554*O9550</f>
        <v>535.69275904711378</v>
      </c>
      <c r="Q9554" s="5">
        <f>N9554*O9550</f>
        <v>4.5062426318958392E-3</v>
      </c>
      <c r="R9554" s="8">
        <f t="shared" si="2046"/>
        <v>98996.848034428534</v>
      </c>
      <c r="S9554" s="8">
        <f t="shared" si="2047"/>
        <v>6597615.1883545443</v>
      </c>
      <c r="T9554" s="9">
        <f t="shared" si="2040"/>
        <v>66.338743037936339</v>
      </c>
      <c r="U9554" s="10">
        <f t="shared" si="2042"/>
        <v>9.0182644769229938</v>
      </c>
    </row>
    <row r="9555" spans="1:21" x14ac:dyDescent="0.3">
      <c r="A9555" s="17">
        <v>2007</v>
      </c>
      <c r="B9555" s="17">
        <v>5</v>
      </c>
      <c r="C9555" s="17">
        <v>6.9999999999999994E-5</v>
      </c>
      <c r="D9555" s="17">
        <v>6.9999999999999994E-5</v>
      </c>
      <c r="E9555" s="17">
        <v>0.5</v>
      </c>
      <c r="F9555" s="2">
        <f t="shared" si="2048"/>
        <v>99436.517662088751</v>
      </c>
      <c r="G9555" s="3">
        <f t="shared" si="2049"/>
        <v>6.9605562363462123</v>
      </c>
      <c r="H9555" s="2">
        <f t="shared" si="2050"/>
        <v>99433.037383970572</v>
      </c>
      <c r="I9555" s="2">
        <f>SUM(H9555:H9660)</f>
        <v>7395067.5046311636</v>
      </c>
      <c r="J9555" s="4">
        <f t="shared" si="2043"/>
        <v>74.369735369872203</v>
      </c>
      <c r="K9555" s="5">
        <f t="shared" si="2051"/>
        <v>5.7099999999999989E-3</v>
      </c>
      <c r="L9555" s="5">
        <f t="shared" si="2044"/>
        <v>1.0381818181818181E-3</v>
      </c>
      <c r="M9555" s="8">
        <f t="shared" si="2045"/>
        <v>6704.5638003334798</v>
      </c>
      <c r="N9555" s="6">
        <f>((B9554+E9554)*D9554+(B9555+E9555)*D9555+(B9556+E9556)*D9556)/3/SUM(D9550:D9555)</f>
        <v>0.12405137186223004</v>
      </c>
      <c r="O9555" s="7">
        <f>O9550</f>
        <v>3.9711263193582078E-2</v>
      </c>
      <c r="P9555" s="8">
        <f>M9555*O9550</f>
        <v>266.24669767320569</v>
      </c>
      <c r="Q9555" s="5">
        <f>N9555*O9550</f>
        <v>4.9262366775459391E-3</v>
      </c>
      <c r="R9555" s="8">
        <f t="shared" si="2046"/>
        <v>98943.206708249854</v>
      </c>
      <c r="S9555" s="8">
        <f t="shared" si="2047"/>
        <v>6498618.3403201159</v>
      </c>
      <c r="T9555" s="9">
        <f t="shared" si="2040"/>
        <v>65.35444415304363</v>
      </c>
      <c r="U9555" s="10">
        <f t="shared" si="2042"/>
        <v>9.0152912168285724</v>
      </c>
    </row>
    <row r="9556" spans="1:21" x14ac:dyDescent="0.3">
      <c r="A9556" s="17">
        <v>2007</v>
      </c>
      <c r="B9556" s="17">
        <v>6</v>
      </c>
      <c r="C9556" s="17">
        <v>1.4999999999999999E-4</v>
      </c>
      <c r="D9556" s="17">
        <v>1.4999999999999999E-4</v>
      </c>
      <c r="E9556" s="17">
        <v>0.5</v>
      </c>
      <c r="F9556" s="2">
        <f t="shared" si="2048"/>
        <v>99429.557105852407</v>
      </c>
      <c r="G9556" s="3">
        <f t="shared" si="2049"/>
        <v>14.914433565877859</v>
      </c>
      <c r="H9556" s="2">
        <f t="shared" si="2050"/>
        <v>99422.099889069475</v>
      </c>
      <c r="I9556" s="2">
        <f>SUM(H9556:H9660)</f>
        <v>7295634.4672471946</v>
      </c>
      <c r="J9556" s="4">
        <f t="shared" si="2043"/>
        <v>73.374906613335142</v>
      </c>
      <c r="K9556" s="5">
        <f t="shared" si="2051"/>
        <v>5.8599999999999989E-3</v>
      </c>
      <c r="L9556" s="5">
        <f t="shared" si="2044"/>
        <v>9.0153846153846133E-4</v>
      </c>
      <c r="M9556" s="8">
        <f t="shared" si="2045"/>
        <v>16543.313682287731</v>
      </c>
      <c r="N9556" s="6">
        <f>((B9555+E9555)*D9555+(B9556+E9556)*D9556+(B9557+E9557)*D9557)/3/SUM(D9550:D9556)</f>
        <v>0.1072241183162685</v>
      </c>
      <c r="O9556" s="7">
        <f>O9550</f>
        <v>3.9711263193582078E-2</v>
      </c>
      <c r="P9556" s="8">
        <f>M9556*O9550</f>
        <v>656.95588373131557</v>
      </c>
      <c r="Q9556" s="5">
        <f>N9556*O9550</f>
        <v>4.2580051831571236E-3</v>
      </c>
      <c r="R9556" s="8">
        <f t="shared" si="2046"/>
        <v>98998.760072421457</v>
      </c>
      <c r="S9556" s="8">
        <f t="shared" si="2047"/>
        <v>6399675.1336118663</v>
      </c>
      <c r="T9556" s="9">
        <f t="shared" si="2040"/>
        <v>64.363910691051274</v>
      </c>
      <c r="U9556" s="10">
        <f t="shared" si="2042"/>
        <v>9.0109959222838683</v>
      </c>
    </row>
    <row r="9557" spans="1:21" x14ac:dyDescent="0.3">
      <c r="A9557" s="17">
        <v>2007</v>
      </c>
      <c r="B9557" s="17">
        <v>7</v>
      </c>
      <c r="C9557" s="17">
        <v>6.9999999999999994E-5</v>
      </c>
      <c r="D9557" s="17">
        <v>6.9999999999999994E-5</v>
      </c>
      <c r="E9557" s="17">
        <v>0.5</v>
      </c>
      <c r="F9557" s="2">
        <f t="shared" si="2048"/>
        <v>99414.642672286529</v>
      </c>
      <c r="G9557" s="3">
        <f t="shared" si="2049"/>
        <v>6.9590249870600562</v>
      </c>
      <c r="H9557" s="2">
        <f t="shared" si="2050"/>
        <v>99411.163159792995</v>
      </c>
      <c r="I9557" s="2">
        <f>SUM(H9557:H9660)</f>
        <v>7196212.3673581248</v>
      </c>
      <c r="J9557" s="4">
        <f t="shared" si="2043"/>
        <v>72.38583948925853</v>
      </c>
      <c r="K9557" s="5">
        <f t="shared" si="2051"/>
        <v>5.9299999999999986E-3</v>
      </c>
      <c r="L9557" s="5">
        <f t="shared" si="2044"/>
        <v>7.9066666666666651E-4</v>
      </c>
      <c r="M9557" s="8">
        <f t="shared" si="2045"/>
        <v>8801.4649920658394</v>
      </c>
      <c r="N9557" s="6">
        <f>((B9556+E9556)*D9556+(B9557+E9557)*D9557+(B9558+E9558)*D9558)/3/SUM(D9550:D9557)</f>
        <v>0.13209668353007312</v>
      </c>
      <c r="O9557" s="7">
        <f>O9550</f>
        <v>3.9711263193582078E-2</v>
      </c>
      <c r="P9557" s="8">
        <f>M9557*O9550</f>
        <v>349.51729278902536</v>
      </c>
      <c r="Q9557" s="5">
        <f>N9557*O9550</f>
        <v>5.2457261666620522E-3</v>
      </c>
      <c r="R9557" s="8">
        <f t="shared" si="2046"/>
        <v>98889.679419947352</v>
      </c>
      <c r="S9557" s="8">
        <f t="shared" si="2047"/>
        <v>6300676.373539445</v>
      </c>
      <c r="T9557" s="9">
        <f t="shared" si="2040"/>
        <v>63.377750039389944</v>
      </c>
      <c r="U9557" s="10">
        <f t="shared" si="2042"/>
        <v>9.0080894498685851</v>
      </c>
    </row>
    <row r="9558" spans="1:21" x14ac:dyDescent="0.3">
      <c r="A9558" s="17">
        <v>2007</v>
      </c>
      <c r="B9558" s="17">
        <v>8</v>
      </c>
      <c r="C9558" s="17">
        <v>1E-4</v>
      </c>
      <c r="D9558" s="17">
        <v>1E-4</v>
      </c>
      <c r="E9558" s="17">
        <v>0.5</v>
      </c>
      <c r="F9558" s="2">
        <f t="shared" si="2048"/>
        <v>99407.683647299462</v>
      </c>
      <c r="G9558" s="3">
        <f t="shared" si="2049"/>
        <v>9.9407683647299461</v>
      </c>
      <c r="H9558" s="2">
        <f t="shared" si="2050"/>
        <v>99402.713263117097</v>
      </c>
      <c r="I9558" s="2">
        <f>SUM(H9558:H9660)</f>
        <v>7096801.2041983325</v>
      </c>
      <c r="J9558" s="4">
        <f t="shared" si="2043"/>
        <v>71.390871850288065</v>
      </c>
      <c r="K9558" s="5">
        <f t="shared" si="2051"/>
        <v>6.0299999999999989E-3</v>
      </c>
      <c r="L9558" s="5">
        <f t="shared" si="2044"/>
        <v>7.0941176470588224E-4</v>
      </c>
      <c r="M9558" s="8">
        <f t="shared" si="2045"/>
        <v>14012.691724743707</v>
      </c>
      <c r="N9558" s="6">
        <f>((B9557+E9557)*D9557+(B9558+E9558)*D9558+(B9559+E9559)*D9559)/3/SUM(D9550:D9558)</f>
        <v>0.12327252625760091</v>
      </c>
      <c r="O9558" s="7">
        <f>O9550</f>
        <v>3.9711263193582078E-2</v>
      </c>
      <c r="P9558" s="8">
        <f>M9558*O9550</f>
        <v>556.46168913182692</v>
      </c>
      <c r="Q9558" s="5">
        <f>N9558*O9550</f>
        <v>4.8953077347533474E-3</v>
      </c>
      <c r="R9558" s="8">
        <f t="shared" si="2046"/>
        <v>98916.106392024696</v>
      </c>
      <c r="S9558" s="8">
        <f t="shared" si="2047"/>
        <v>6201786.6941194972</v>
      </c>
      <c r="T9558" s="9">
        <f t="shared" si="2040"/>
        <v>62.38739769979518</v>
      </c>
      <c r="U9558" s="10">
        <f t="shared" si="2042"/>
        <v>9.0034741504928846</v>
      </c>
    </row>
    <row r="9559" spans="1:21" x14ac:dyDescent="0.3">
      <c r="A9559" s="17">
        <v>2007</v>
      </c>
      <c r="B9559" s="17">
        <v>9</v>
      </c>
      <c r="C9559" s="17">
        <v>9.0000000000000006E-5</v>
      </c>
      <c r="D9559" s="17">
        <v>9.0000000000000006E-5</v>
      </c>
      <c r="E9559" s="17">
        <v>0.5</v>
      </c>
      <c r="F9559" s="2">
        <f t="shared" si="2048"/>
        <v>99397.742878934732</v>
      </c>
      <c r="G9559" s="3">
        <f t="shared" si="2049"/>
        <v>8.9457968591041261</v>
      </c>
      <c r="H9559" s="2">
        <f t="shared" si="2050"/>
        <v>99393.269980505182</v>
      </c>
      <c r="I9559" s="2">
        <f>SUM(H9559:H9660)</f>
        <v>6997398.4909352148</v>
      </c>
      <c r="J9559" s="4">
        <f t="shared" si="2043"/>
        <v>70.3979616464527</v>
      </c>
      <c r="K9559" s="5">
        <f t="shared" si="2051"/>
        <v>6.1199999999999987E-3</v>
      </c>
      <c r="L9559" s="5">
        <f t="shared" si="2044"/>
        <v>6.4421052631578933E-4</v>
      </c>
      <c r="M9559" s="8">
        <f t="shared" si="2045"/>
        <v>13886.449372792356</v>
      </c>
      <c r="N9559" s="6">
        <f>((B9558+E9558)*D9558+(B9559+E9559)*D9559+(B9560+E9560)*D9560)/3/SUM(D9550:D9559)</f>
        <v>0.15005446623093688</v>
      </c>
      <c r="O9559" s="7">
        <f>O9550</f>
        <v>3.9711263193582078E-2</v>
      </c>
      <c r="P9559" s="8">
        <f>M9559*O9550</f>
        <v>551.44844586731006</v>
      </c>
      <c r="Q9559" s="5">
        <f>N9559*O9550</f>
        <v>5.9588524018692086E-3</v>
      </c>
      <c r="R9559" s="8">
        <f t="shared" si="2046"/>
        <v>98801.000154952213</v>
      </c>
      <c r="S9559" s="8">
        <f t="shared" si="2047"/>
        <v>6102870.5877274722</v>
      </c>
      <c r="T9559" s="9">
        <f t="shared" si="2040"/>
        <v>61.398482611025642</v>
      </c>
      <c r="U9559" s="10">
        <f t="shared" si="2042"/>
        <v>8.9994790354270577</v>
      </c>
    </row>
    <row r="9560" spans="1:21" x14ac:dyDescent="0.3">
      <c r="A9560" s="17">
        <v>2007</v>
      </c>
      <c r="B9560" s="17">
        <v>10</v>
      </c>
      <c r="C9560" s="17">
        <v>1E-4</v>
      </c>
      <c r="D9560" s="17">
        <v>1E-4</v>
      </c>
      <c r="E9560" s="17">
        <v>0.5</v>
      </c>
      <c r="F9560" s="2">
        <f t="shared" si="2048"/>
        <v>99388.797082075631</v>
      </c>
      <c r="G9560" s="3">
        <f t="shared" si="2049"/>
        <v>9.9388797082075637</v>
      </c>
      <c r="H9560" s="2">
        <f t="shared" si="2050"/>
        <v>99383.827642221528</v>
      </c>
      <c r="I9560" s="2">
        <f>SUM(H9560:H9660)</f>
        <v>6898005.2209547097</v>
      </c>
      <c r="J9560" s="4">
        <f t="shared" si="2043"/>
        <v>69.40425302922533</v>
      </c>
      <c r="K9560" s="5">
        <f t="shared" si="2051"/>
        <v>6.219999999999999E-3</v>
      </c>
      <c r="L9560" s="5">
        <f t="shared" si="2044"/>
        <v>5.923809523809523E-4</v>
      </c>
      <c r="M9560" s="8">
        <f t="shared" si="2045"/>
        <v>16777.851597456502</v>
      </c>
      <c r="N9560" s="6">
        <f>((B9559+E9559)*D9559+(B9560+E9560)*D9560+(B9561+E9561)*D9561)/3/SUM(D9550:D9560)</f>
        <v>0.15755627009646309</v>
      </c>
      <c r="O9560" s="7">
        <f>O9550</f>
        <v>3.9711263193582078E-2</v>
      </c>
      <c r="P9560" s="8">
        <f>M9560*O9550</f>
        <v>666.2696806094566</v>
      </c>
      <c r="Q9560" s="5">
        <f>N9560*O9550</f>
        <v>6.2567585095997507E-3</v>
      </c>
      <c r="R9560" s="8">
        <f t="shared" si="2046"/>
        <v>98762.007032904468</v>
      </c>
      <c r="S9560" s="8">
        <f t="shared" si="2047"/>
        <v>6004069.5875725197</v>
      </c>
      <c r="T9560" s="9">
        <f t="shared" si="2040"/>
        <v>60.409923088357104</v>
      </c>
      <c r="U9560" s="10">
        <f t="shared" si="2042"/>
        <v>8.9943299408682265</v>
      </c>
    </row>
    <row r="9561" spans="1:21" x14ac:dyDescent="0.3">
      <c r="A9561" s="17">
        <v>2007</v>
      </c>
      <c r="B9561" s="17">
        <v>11</v>
      </c>
      <c r="C9561" s="17">
        <v>9.0000000000000006E-5</v>
      </c>
      <c r="D9561" s="17">
        <v>9.0000000000000006E-5</v>
      </c>
      <c r="E9561" s="17">
        <v>0.5</v>
      </c>
      <c r="F9561" s="2">
        <f t="shared" si="2048"/>
        <v>99378.858202367424</v>
      </c>
      <c r="G9561" s="3">
        <f t="shared" si="2049"/>
        <v>8.9440972382130681</v>
      </c>
      <c r="H9561" s="2">
        <f t="shared" si="2050"/>
        <v>99374.386153748317</v>
      </c>
      <c r="I9561" s="2">
        <f>SUM(H9561:H9660)</f>
        <v>6798621.3933124887</v>
      </c>
      <c r="J9561" s="4">
        <f t="shared" si="2043"/>
        <v>68.411144143639703</v>
      </c>
      <c r="K9561" s="5">
        <f t="shared" si="2051"/>
        <v>6.3099999999999988E-3</v>
      </c>
      <c r="L9561" s="5">
        <f t="shared" si="2044"/>
        <v>5.4869565217391294E-4</v>
      </c>
      <c r="M9561" s="8">
        <f t="shared" si="2045"/>
        <v>16300.652652844739</v>
      </c>
      <c r="N9561" s="6">
        <f>((B9560+E9560)*D9560+(B9561+E9561)*D9561+(B9562+E9562)*D9562)/3/SUM(D9550:D9561)</f>
        <v>0.19598520866349711</v>
      </c>
      <c r="O9561" s="7">
        <f>O9550</f>
        <v>3.9711263193582078E-2</v>
      </c>
      <c r="P9561" s="8">
        <f>M9561*O9550</f>
        <v>647.31950772427933</v>
      </c>
      <c r="Q9561" s="5">
        <f>N9561*O9550</f>
        <v>7.7828202032852361E-3</v>
      </c>
      <c r="R9561" s="8">
        <f t="shared" si="2046"/>
        <v>98600.973173501858</v>
      </c>
      <c r="S9561" s="8">
        <f t="shared" si="2047"/>
        <v>5905307.5805396149</v>
      </c>
      <c r="T9561" s="9">
        <f t="shared" si="2040"/>
        <v>59.422171751203891</v>
      </c>
      <c r="U9561" s="10">
        <f t="shared" si="2042"/>
        <v>8.9889723924358123</v>
      </c>
    </row>
    <row r="9562" spans="1:21" x14ac:dyDescent="0.3">
      <c r="A9562" s="17">
        <v>2007</v>
      </c>
      <c r="B9562" s="17">
        <v>12</v>
      </c>
      <c r="C9562" s="17">
        <v>1.2999999999999999E-4</v>
      </c>
      <c r="D9562" s="17">
        <v>1.2999999999999999E-4</v>
      </c>
      <c r="E9562" s="17">
        <v>0.5</v>
      </c>
      <c r="F9562" s="2">
        <f t="shared" si="2048"/>
        <v>99369.91410512921</v>
      </c>
      <c r="G9562" s="3">
        <f t="shared" si="2049"/>
        <v>12.918088833666797</v>
      </c>
      <c r="H9562" s="2">
        <f t="shared" si="2050"/>
        <v>99363.455060712382</v>
      </c>
      <c r="I9562" s="2">
        <f>SUM(H9562:H9660)</f>
        <v>6699247.0071587386</v>
      </c>
      <c r="J9562" s="4">
        <f t="shared" si="2043"/>
        <v>67.417256696742399</v>
      </c>
      <c r="K9562" s="5">
        <f t="shared" si="2051"/>
        <v>6.4399999999999987E-3</v>
      </c>
      <c r="L9562" s="5">
        <f t="shared" si="2044"/>
        <v>5.1519999999999995E-4</v>
      </c>
      <c r="M9562" s="8">
        <f t="shared" si="2045"/>
        <v>25073.930189570649</v>
      </c>
      <c r="N9562" s="6">
        <f>((B9561+E9561)*D9561+(B9562+E9562)*D9562+(B9563+E9563)*D9563)/3/SUM(D9550:D9562)</f>
        <v>0.24249482401656319</v>
      </c>
      <c r="O9562" s="7">
        <f>O9550</f>
        <v>3.9711263193582078E-2</v>
      </c>
      <c r="P9562" s="8">
        <f>M9562*O9550</f>
        <v>995.71744105554342</v>
      </c>
      <c r="Q9562" s="5">
        <f>N9562*O9550</f>
        <v>9.6297757796031096E-3</v>
      </c>
      <c r="R9562" s="8">
        <f t="shared" si="2046"/>
        <v>98406.607267791056</v>
      </c>
      <c r="S9562" s="8">
        <f t="shared" si="2047"/>
        <v>5806706.607366113</v>
      </c>
      <c r="T9562" s="9">
        <f t="shared" si="2040"/>
        <v>58.43525839443577</v>
      </c>
      <c r="U9562" s="10">
        <f t="shared" si="2042"/>
        <v>8.9819983023066285</v>
      </c>
    </row>
    <row r="9563" spans="1:21" x14ac:dyDescent="0.3">
      <c r="A9563" s="17">
        <v>2007</v>
      </c>
      <c r="B9563" s="17">
        <v>13</v>
      </c>
      <c r="C9563" s="17">
        <v>1.4999999999999999E-4</v>
      </c>
      <c r="D9563" s="17">
        <v>1.4999999999999999E-4</v>
      </c>
      <c r="E9563" s="17">
        <v>0.5</v>
      </c>
      <c r="F9563" s="2">
        <f t="shared" si="2048"/>
        <v>99356.996016295539</v>
      </c>
      <c r="G9563" s="3">
        <f t="shared" si="2049"/>
        <v>14.90354940244433</v>
      </c>
      <c r="H9563" s="2">
        <f t="shared" si="2050"/>
        <v>99349.544241594311</v>
      </c>
      <c r="I9563" s="2">
        <f>SUM(H9563:H9660)</f>
        <v>6599883.5520980265</v>
      </c>
      <c r="J9563" s="4">
        <f t="shared" si="2043"/>
        <v>66.425957071161648</v>
      </c>
      <c r="K9563" s="5">
        <f t="shared" si="2051"/>
        <v>6.5899999999999986E-3</v>
      </c>
      <c r="L9563" s="5">
        <f t="shared" si="2044"/>
        <v>4.8814814814814804E-4</v>
      </c>
      <c r="M9563" s="8">
        <f t="shared" si="2045"/>
        <v>30530.791643854096</v>
      </c>
      <c r="N9563" s="6">
        <f>((B9562+E9562)*D9562+(B9563+E9563)*D9563+(B9564+E9564)*D9564)/3/SUM(D9550:D9563)</f>
        <v>0.27263530601922109</v>
      </c>
      <c r="O9563" s="7">
        <f>O9550</f>
        <v>3.9711263193582078E-2</v>
      </c>
      <c r="P9563" s="8">
        <f>M9563*O9550</f>
        <v>1212.4163024775064</v>
      </c>
      <c r="Q9563" s="5">
        <f>N9563*O9550</f>
        <v>1.082669239319208E-2</v>
      </c>
      <c r="R9563" s="8">
        <f t="shared" si="2046"/>
        <v>98273.917286686745</v>
      </c>
      <c r="S9563" s="8">
        <f t="shared" si="2047"/>
        <v>5708300.0000983216</v>
      </c>
      <c r="T9563" s="9">
        <f t="shared" si="2040"/>
        <v>57.452421359056622</v>
      </c>
      <c r="U9563" s="10">
        <f t="shared" si="2042"/>
        <v>8.9735357121050257</v>
      </c>
    </row>
    <row r="9564" spans="1:21" x14ac:dyDescent="0.3">
      <c r="A9564" s="17">
        <v>2007</v>
      </c>
      <c r="B9564" s="17">
        <v>14</v>
      </c>
      <c r="C9564" s="17">
        <v>1.2E-4</v>
      </c>
      <c r="D9564" s="17">
        <v>1.2E-4</v>
      </c>
      <c r="E9564" s="17">
        <v>0.5</v>
      </c>
      <c r="F9564" s="2">
        <f t="shared" si="2048"/>
        <v>99342.092466893097</v>
      </c>
      <c r="G9564" s="3">
        <f t="shared" si="2049"/>
        <v>11.921051096027172</v>
      </c>
      <c r="H9564" s="2">
        <f t="shared" si="2050"/>
        <v>99336.131941345084</v>
      </c>
      <c r="I9564" s="2">
        <f>SUM(H9564:H9660)</f>
        <v>6500534.0078564323</v>
      </c>
      <c r="J9564" s="4">
        <f t="shared" si="2043"/>
        <v>65.435847448278892</v>
      </c>
      <c r="K9564" s="5">
        <f t="shared" si="2051"/>
        <v>6.709999999999999E-3</v>
      </c>
      <c r="L9564" s="5">
        <f t="shared" si="2044"/>
        <v>4.6275862068965513E-4</v>
      </c>
      <c r="M9564" s="8">
        <f t="shared" si="2045"/>
        <v>25760.840669507306</v>
      </c>
      <c r="N9564" s="6">
        <f>((B9563+E9563)*D9563+(B9564+E9564)*D9564+(B9565+E9565)*D9565)/3/SUM(D9550:D9564)</f>
        <v>0.37953303527074023</v>
      </c>
      <c r="O9564" s="7">
        <f>O9550</f>
        <v>3.9711263193582078E-2</v>
      </c>
      <c r="P9564" s="8">
        <f>M9564*O9550</f>
        <v>1022.9955239147378</v>
      </c>
      <c r="Q9564" s="5">
        <f>N9564*O9550</f>
        <v>1.5071736254295434E-2</v>
      </c>
      <c r="R9564" s="8">
        <f t="shared" si="2046"/>
        <v>97838.96396020324</v>
      </c>
      <c r="S9564" s="8">
        <f t="shared" si="2047"/>
        <v>5610026.082811635</v>
      </c>
      <c r="T9564" s="9">
        <f t="shared" si="2040"/>
        <v>56.471793008399146</v>
      </c>
      <c r="U9564" s="10">
        <f t="shared" si="2042"/>
        <v>8.9640544398797459</v>
      </c>
    </row>
    <row r="9565" spans="1:21" x14ac:dyDescent="0.3">
      <c r="A9565" s="17">
        <v>2007</v>
      </c>
      <c r="B9565" s="17">
        <v>15</v>
      </c>
      <c r="C9565" s="17">
        <v>2.5000000000000001E-4</v>
      </c>
      <c r="D9565" s="17">
        <v>2.5000000000000001E-4</v>
      </c>
      <c r="E9565" s="17">
        <v>0.5</v>
      </c>
      <c r="F9565" s="2">
        <f t="shared" si="2048"/>
        <v>99330.171415797071</v>
      </c>
      <c r="G9565" s="3">
        <f t="shared" si="2049"/>
        <v>24.832542853949267</v>
      </c>
      <c r="H9565" s="2">
        <f t="shared" si="2050"/>
        <v>99317.755144370094</v>
      </c>
      <c r="I9565" s="2">
        <f>SUM(H9565:H9660)</f>
        <v>6401197.8759150868</v>
      </c>
      <c r="J9565" s="4">
        <f t="shared" si="2043"/>
        <v>64.4436406851611</v>
      </c>
      <c r="K9565" s="5">
        <f t="shared" si="2051"/>
        <v>6.9599999999999992E-3</v>
      </c>
      <c r="L9565" s="5">
        <f t="shared" si="2044"/>
        <v>4.4903225806451608E-4</v>
      </c>
      <c r="M9565" s="8">
        <f t="shared" si="2045"/>
        <v>55302.358367272078</v>
      </c>
      <c r="N9565" s="6">
        <f>((B9564+E9564)*D9564+(B9565+E9565)*D9565+(B9566+E9566)*D9566)/3/SUM(D9550:D9565)</f>
        <v>0.52969348659003834</v>
      </c>
      <c r="O9565" s="7">
        <f>O9550</f>
        <v>3.9711263193582078E-2</v>
      </c>
      <c r="P9565" s="8">
        <f>M9565*O9550</f>
        <v>2196.1265083485373</v>
      </c>
      <c r="Q9565" s="5">
        <f>N9565*O9550</f>
        <v>2.103479745790315E-2</v>
      </c>
      <c r="R9565" s="8">
        <f t="shared" si="2046"/>
        <v>97228.626280934652</v>
      </c>
      <c r="S9565" s="8">
        <f t="shared" si="2047"/>
        <v>5512187.1188514316</v>
      </c>
      <c r="T9565" s="9">
        <f t="shared" si="2040"/>
        <v>55.493583070317705</v>
      </c>
      <c r="U9565" s="10">
        <f t="shared" si="2042"/>
        <v>8.950057614843395</v>
      </c>
    </row>
    <row r="9566" spans="1:21" x14ac:dyDescent="0.3">
      <c r="A9566" s="17">
        <v>2007</v>
      </c>
      <c r="B9566" s="17">
        <v>16</v>
      </c>
      <c r="C9566" s="17">
        <v>3.3E-4</v>
      </c>
      <c r="D9566" s="17">
        <v>3.3E-4</v>
      </c>
      <c r="E9566" s="17">
        <v>0.5</v>
      </c>
      <c r="F9566" s="2">
        <f t="shared" si="2048"/>
        <v>99305.338872943117</v>
      </c>
      <c r="G9566" s="3">
        <f t="shared" si="2049"/>
        <v>32.77076182807123</v>
      </c>
      <c r="H9566" s="2">
        <f t="shared" si="2050"/>
        <v>99288.953492029075</v>
      </c>
      <c r="I9566" s="2">
        <f>SUM(H9566:H9660)</f>
        <v>6301880.120770718</v>
      </c>
      <c r="J9566" s="4">
        <f t="shared" si="2043"/>
        <v>63.459630592809326</v>
      </c>
      <c r="K9566" s="5">
        <f t="shared" si="2051"/>
        <v>7.2899999999999996E-3</v>
      </c>
      <c r="L9566" s="5">
        <f t="shared" si="2044"/>
        <v>4.4181818181818178E-4</v>
      </c>
      <c r="M9566" s="8">
        <f t="shared" si="2045"/>
        <v>74172.506195222959</v>
      </c>
      <c r="N9566" s="6">
        <f>((B9565+E9565)*D9565+(B9566+E9566)*D9566+(B9567+E9567)*D9567)/3/SUM(D9550:D9566)</f>
        <v>0.8582533150434386</v>
      </c>
      <c r="O9566" s="7">
        <f>O9550</f>
        <v>3.9711263193582078E-2</v>
      </c>
      <c r="P9566" s="8">
        <f>M9566*O9550</f>
        <v>2945.4839152460963</v>
      </c>
      <c r="Q9566" s="5">
        <f>N9566*O9550</f>
        <v>3.4082323280454303E-2</v>
      </c>
      <c r="R9566" s="8">
        <f t="shared" si="2046"/>
        <v>95904.955280935741</v>
      </c>
      <c r="S9566" s="8">
        <f t="shared" si="2047"/>
        <v>5414958.4925704971</v>
      </c>
      <c r="T9566" s="9">
        <f t="shared" si="2040"/>
        <v>54.528372331508805</v>
      </c>
      <c r="U9566" s="10">
        <f t="shared" si="2042"/>
        <v>8.9312582613005205</v>
      </c>
    </row>
    <row r="9567" spans="1:21" x14ac:dyDescent="0.3">
      <c r="A9567" s="17">
        <v>2007</v>
      </c>
      <c r="B9567" s="17">
        <v>17</v>
      </c>
      <c r="C9567" s="17">
        <v>5.4000000000000001E-4</v>
      </c>
      <c r="D9567" s="17">
        <v>5.4000000000000001E-4</v>
      </c>
      <c r="E9567" s="17">
        <v>0.5</v>
      </c>
      <c r="F9567" s="2">
        <f t="shared" si="2048"/>
        <v>99272.568111115048</v>
      </c>
      <c r="G9567" s="3">
        <f t="shared" si="2049"/>
        <v>53.607186780002124</v>
      </c>
      <c r="H9567" s="2">
        <f t="shared" si="2050"/>
        <v>99245.764517725052</v>
      </c>
      <c r="I9567" s="2">
        <f>SUM(H9567:H9660)</f>
        <v>6202591.1672786884</v>
      </c>
      <c r="J9567" s="4">
        <f t="shared" si="2043"/>
        <v>62.480414129472045</v>
      </c>
      <c r="K9567" s="5">
        <f t="shared" si="2051"/>
        <v>7.8300000000000002E-3</v>
      </c>
      <c r="L9567" s="5">
        <f t="shared" si="2044"/>
        <v>4.4742857142857144E-4</v>
      </c>
      <c r="M9567" s="8">
        <f t="shared" si="2045"/>
        <v>119811.72013410435</v>
      </c>
      <c r="N9567" s="6">
        <f>((B9566+E9566)*D9566+(B9567+E9567)*D9567+(B9568+E9568)*D9568)/3/SUM(D9550:D9567)</f>
        <v>1.1853980417198808</v>
      </c>
      <c r="O9567" s="7">
        <f>O9550</f>
        <v>3.9711263193582078E-2</v>
      </c>
      <c r="P9567" s="8">
        <f>M9567*O9550</f>
        <v>4757.8747519212147</v>
      </c>
      <c r="Q9567" s="5">
        <f>N9567*O9550</f>
        <v>4.7073653623894977E-2</v>
      </c>
      <c r="R9567" s="8">
        <f t="shared" si="2046"/>
        <v>94573.903775179017</v>
      </c>
      <c r="S9567" s="8">
        <f t="shared" si="2047"/>
        <v>5319053.5372895617</v>
      </c>
      <c r="T9567" s="9">
        <f t="shared" si="2040"/>
        <v>53.580295528730403</v>
      </c>
      <c r="U9567" s="10">
        <f t="shared" si="2042"/>
        <v>8.9001186007416422</v>
      </c>
    </row>
    <row r="9568" spans="1:21" x14ac:dyDescent="0.3">
      <c r="A9568" s="17">
        <v>2007</v>
      </c>
      <c r="B9568" s="17">
        <v>18</v>
      </c>
      <c r="C9568" s="17">
        <v>6.9999999999999999E-4</v>
      </c>
      <c r="D9568" s="17">
        <v>6.9999999999999999E-4</v>
      </c>
      <c r="E9568" s="17">
        <v>0.5</v>
      </c>
      <c r="F9568" s="2">
        <f t="shared" si="2048"/>
        <v>99218.960924335042</v>
      </c>
      <c r="G9568" s="3">
        <f t="shared" si="2049"/>
        <v>69.453272647034524</v>
      </c>
      <c r="H9568" s="2">
        <f t="shared" si="2050"/>
        <v>99184.234288011532</v>
      </c>
      <c r="I9568" s="2">
        <f>SUM(H9568:H9660)</f>
        <v>6103345.4027609639</v>
      </c>
      <c r="J9568" s="4">
        <f t="shared" si="2043"/>
        <v>61.513901636355683</v>
      </c>
      <c r="K9568" s="5">
        <f t="shared" si="2051"/>
        <v>8.5299999999999994E-3</v>
      </c>
      <c r="L9568" s="5">
        <f t="shared" si="2044"/>
        <v>4.6108108108108104E-4</v>
      </c>
      <c r="M9568" s="8">
        <f t="shared" si="2045"/>
        <v>150631.36506097758</v>
      </c>
      <c r="N9568" s="6">
        <f>((B9567+E9567)*D9567+(B9568+E9568)*D9568+(B9569+E9569)*D9569)/3/SUM(D9550:D9568)</f>
        <v>1.408753419304416</v>
      </c>
      <c r="O9568" s="7">
        <f>O9550</f>
        <v>3.9711263193582078E-2</v>
      </c>
      <c r="P9568" s="8">
        <f>M9568*O9550</f>
        <v>5981.7617831450243</v>
      </c>
      <c r="Q9568" s="5">
        <f>N9568*O9550</f>
        <v>5.5943377808856352E-2</v>
      </c>
      <c r="R9568" s="8">
        <f t="shared" si="2046"/>
        <v>93635.533196555174</v>
      </c>
      <c r="S9568" s="8">
        <f t="shared" si="2047"/>
        <v>5224479.6335143829</v>
      </c>
      <c r="T9568" s="9">
        <f t="shared" si="2040"/>
        <v>52.656060745270267</v>
      </c>
      <c r="U9568" s="10">
        <f t="shared" si="2042"/>
        <v>8.8578408910854165</v>
      </c>
    </row>
    <row r="9569" spans="1:21" x14ac:dyDescent="0.3">
      <c r="A9569" s="17">
        <v>2007</v>
      </c>
      <c r="B9569" s="17">
        <v>19</v>
      </c>
      <c r="C9569" s="17">
        <v>7.1000000000000002E-4</v>
      </c>
      <c r="D9569" s="17">
        <v>6.9999999999999999E-4</v>
      </c>
      <c r="E9569" s="17">
        <v>0.5</v>
      </c>
      <c r="F9569" s="2">
        <f t="shared" si="2048"/>
        <v>99149.507651688007</v>
      </c>
      <c r="G9569" s="3">
        <f t="shared" si="2049"/>
        <v>69.404655356181607</v>
      </c>
      <c r="H9569" s="2">
        <f t="shared" si="2050"/>
        <v>99114.805324009911</v>
      </c>
      <c r="I9569" s="2">
        <f>SUM(H9569:H9660)</f>
        <v>6004161.1684729522</v>
      </c>
      <c r="J9569" s="4">
        <f t="shared" si="2043"/>
        <v>60.55664128525536</v>
      </c>
      <c r="K9569" s="5">
        <f t="shared" si="2051"/>
        <v>9.2299999999999986E-3</v>
      </c>
      <c r="L9569" s="5">
        <f t="shared" si="2044"/>
        <v>4.7333333333333326E-4</v>
      </c>
      <c r="M9569" s="8">
        <f t="shared" si="2045"/>
        <v>146629.55356939777</v>
      </c>
      <c r="N9569" s="6">
        <f>((B9568+E9568)*D9568+(B9569+E9569)*D9569+(B9570+E9570)*D9570)/3/SUM(D9550:D9569)</f>
        <v>1.4862766341639582</v>
      </c>
      <c r="O9569" s="7">
        <f>O9550</f>
        <v>3.9711263193582078E-2</v>
      </c>
      <c r="P9569" s="8">
        <f>M9569*O9550</f>
        <v>5822.8447937517976</v>
      </c>
      <c r="Q9569" s="5">
        <f>N9569*O9550</f>
        <v>5.9021922597756245E-2</v>
      </c>
      <c r="R9569" s="8">
        <f t="shared" si="2046"/>
        <v>93264.858955884512</v>
      </c>
      <c r="S9569" s="8">
        <f t="shared" si="2047"/>
        <v>5130844.1003178274</v>
      </c>
      <c r="T9569" s="9">
        <f t="shared" si="2040"/>
        <v>51.748558533870593</v>
      </c>
      <c r="U9569" s="10">
        <f t="shared" si="2042"/>
        <v>8.8080827513847666</v>
      </c>
    </row>
    <row r="9570" spans="1:21" x14ac:dyDescent="0.3">
      <c r="A9570" s="17">
        <v>2007</v>
      </c>
      <c r="B9570" s="17">
        <v>20</v>
      </c>
      <c r="C9570" s="17">
        <v>7.1000000000000002E-4</v>
      </c>
      <c r="D9570" s="17">
        <v>7.1000000000000002E-4</v>
      </c>
      <c r="E9570" s="17">
        <v>0.5</v>
      </c>
      <c r="F9570" s="2">
        <f t="shared" si="2048"/>
        <v>99080.102996331829</v>
      </c>
      <c r="G9570" s="3">
        <f t="shared" si="2049"/>
        <v>70.346873127395597</v>
      </c>
      <c r="H9570" s="2">
        <f t="shared" si="2050"/>
        <v>99044.929559768134</v>
      </c>
      <c r="I9570" s="2">
        <f>SUM(H9570:H9660)</f>
        <v>5905046.3631489417</v>
      </c>
      <c r="J9570" s="4">
        <f t="shared" si="2043"/>
        <v>59.598710382523116</v>
      </c>
      <c r="K9570" s="5">
        <f t="shared" si="2051"/>
        <v>9.9399999999999992E-3</v>
      </c>
      <c r="L9570" s="5">
        <f t="shared" si="2044"/>
        <v>4.8487804878048779E-4</v>
      </c>
      <c r="M9570" s="8">
        <f t="shared" si="2045"/>
        <v>145081.57938748589</v>
      </c>
      <c r="N9570" s="6">
        <f>((B9569+E9569)*D9569+(B9570+E9570)*D9570+(B9571+E9571)*D9571)/3/SUM(D9550:D9570)</f>
        <v>1.4793762575452718</v>
      </c>
      <c r="O9570" s="7">
        <f>O9550</f>
        <v>3.9711263193582078E-2</v>
      </c>
      <c r="P9570" s="8">
        <f>M9570*O9550</f>
        <v>5761.3727835970249</v>
      </c>
      <c r="Q9570" s="5">
        <f>N9570*O9550</f>
        <v>5.8747899925716753E-2</v>
      </c>
      <c r="R9570" s="8">
        <f t="shared" si="2046"/>
        <v>93226.247949841214</v>
      </c>
      <c r="S9570" s="8">
        <f t="shared" si="2047"/>
        <v>5037579.2413619431</v>
      </c>
      <c r="T9570" s="9">
        <f t="shared" si="2040"/>
        <v>50.843500248969725</v>
      </c>
      <c r="U9570" s="10">
        <f t="shared" si="2042"/>
        <v>8.7552101335533905</v>
      </c>
    </row>
    <row r="9571" spans="1:21" x14ac:dyDescent="0.3">
      <c r="A9571" s="17">
        <v>2007</v>
      </c>
      <c r="B9571" s="17">
        <v>21</v>
      </c>
      <c r="C9571" s="17">
        <v>7.3999999999999999E-4</v>
      </c>
      <c r="D9571" s="17">
        <v>7.3999999999999999E-4</v>
      </c>
      <c r="E9571" s="17">
        <v>0.5</v>
      </c>
      <c r="F9571" s="2">
        <f t="shared" si="2048"/>
        <v>99009.756123204439</v>
      </c>
      <c r="G9571" s="3">
        <f t="shared" si="2049"/>
        <v>73.267219531171278</v>
      </c>
      <c r="H9571" s="2">
        <f t="shared" si="2050"/>
        <v>98973.122513438851</v>
      </c>
      <c r="I9571" s="2">
        <f>SUM(H9571:H9660)</f>
        <v>5806001.4335891735</v>
      </c>
      <c r="J9571" s="4">
        <f t="shared" si="2043"/>
        <v>58.640700279721713</v>
      </c>
      <c r="K9571" s="5">
        <f t="shared" si="2051"/>
        <v>1.0679999999999999E-2</v>
      </c>
      <c r="L9571" s="5">
        <f t="shared" si="2044"/>
        <v>4.9674418604651156E-4</v>
      </c>
      <c r="M9571" s="8">
        <f t="shared" si="2045"/>
        <v>147494.87077904333</v>
      </c>
      <c r="N9571" s="6">
        <f>((B9570+E9570)*D9570+(B9571+E9571)*D9571+(B9572+E9572)*D9572)/3/SUM(D9550:D9571)</f>
        <v>1.4494382022471912</v>
      </c>
      <c r="O9571" s="7">
        <f>O9550</f>
        <v>3.9711263193582078E-2</v>
      </c>
      <c r="P9571" s="8">
        <f>M9571*O9550</f>
        <v>5857.2076332099678</v>
      </c>
      <c r="Q9571" s="5">
        <f>N9571*O9550</f>
        <v>5.7559021932270658E-2</v>
      </c>
      <c r="R9571" s="8">
        <f t="shared" si="2046"/>
        <v>93276.326383982509</v>
      </c>
      <c r="S9571" s="8">
        <f t="shared" si="2047"/>
        <v>4944352.9934121016</v>
      </c>
      <c r="T9571" s="9">
        <f t="shared" si="2040"/>
        <v>49.938038300584374</v>
      </c>
      <c r="U9571" s="10">
        <f t="shared" si="2042"/>
        <v>8.7026619791373392</v>
      </c>
    </row>
    <row r="9572" spans="1:21" x14ac:dyDescent="0.3">
      <c r="A9572" s="17">
        <v>2007</v>
      </c>
      <c r="B9572" s="17">
        <v>22</v>
      </c>
      <c r="C9572" s="17">
        <v>7.1000000000000002E-4</v>
      </c>
      <c r="D9572" s="17">
        <v>7.1000000000000002E-4</v>
      </c>
      <c r="E9572" s="17">
        <v>0.5</v>
      </c>
      <c r="F9572" s="2">
        <f t="shared" si="2048"/>
        <v>98936.488903673264</v>
      </c>
      <c r="G9572" s="3">
        <f t="shared" si="2049"/>
        <v>70.244907121608023</v>
      </c>
      <c r="H9572" s="2">
        <f t="shared" si="2050"/>
        <v>98901.366450112459</v>
      </c>
      <c r="I9572" s="2">
        <f>SUM(H9572:H9660)</f>
        <v>5707028.311075734</v>
      </c>
      <c r="J9572" s="4">
        <f t="shared" si="2043"/>
        <v>57.683756259353636</v>
      </c>
      <c r="K9572" s="5">
        <f t="shared" si="2051"/>
        <v>1.1389999999999999E-2</v>
      </c>
      <c r="L9572" s="5">
        <f t="shared" si="2044"/>
        <v>5.0622222222222214E-4</v>
      </c>
      <c r="M9572" s="8">
        <f t="shared" si="2045"/>
        <v>138762.98597332579</v>
      </c>
      <c r="N9572" s="6">
        <f>((B9571+E9571)*D9571+(B9572+E9572)*D9572+(B9573+E9573)*D9573)/3/SUM(D9550:D9572)</f>
        <v>1.5452151009657598</v>
      </c>
      <c r="O9572" s="7">
        <f>O9550</f>
        <v>3.9711263193582078E-2</v>
      </c>
      <c r="P9572" s="8">
        <f>M9572*O9550</f>
        <v>5510.4534575140788</v>
      </c>
      <c r="Q9572" s="5">
        <f>N9572*O9550</f>
        <v>6.1362443565148792E-2</v>
      </c>
      <c r="R9572" s="8">
        <f t="shared" si="2046"/>
        <v>92832.536932801333</v>
      </c>
      <c r="S9572" s="8">
        <f t="shared" si="2047"/>
        <v>4851076.6670281189</v>
      </c>
      <c r="T9572" s="9">
        <f t="shared" si="2040"/>
        <v>49.032229875786612</v>
      </c>
      <c r="U9572" s="10">
        <f t="shared" si="2042"/>
        <v>8.651526383567024</v>
      </c>
    </row>
    <row r="9573" spans="1:21" x14ac:dyDescent="0.3">
      <c r="A9573" s="17">
        <v>2007</v>
      </c>
      <c r="B9573" s="17">
        <v>23</v>
      </c>
      <c r="C9573" s="17">
        <v>8.9999999999999998E-4</v>
      </c>
      <c r="D9573" s="17">
        <v>8.8999999999999995E-4</v>
      </c>
      <c r="E9573" s="17">
        <v>0.5</v>
      </c>
      <c r="F9573" s="2">
        <f t="shared" si="2048"/>
        <v>98866.243996551653</v>
      </c>
      <c r="G9573" s="3">
        <f t="shared" si="2049"/>
        <v>87.990957156930961</v>
      </c>
      <c r="H9573" s="2">
        <f t="shared" si="2050"/>
        <v>98822.248517973188</v>
      </c>
      <c r="I9573" s="2">
        <f>SUM(H9573:H9660)</f>
        <v>5608126.9446256226</v>
      </c>
      <c r="J9573" s="4">
        <f t="shared" si="2043"/>
        <v>56.724385573110553</v>
      </c>
      <c r="K9573" s="5">
        <f t="shared" si="2051"/>
        <v>1.2279999999999999E-2</v>
      </c>
      <c r="L9573" s="5">
        <f t="shared" si="2044"/>
        <v>5.2255319148936162E-4</v>
      </c>
      <c r="M9573" s="8">
        <f t="shared" si="2045"/>
        <v>168386.60367979461</v>
      </c>
      <c r="N9573" s="6">
        <f>((B9572+E9572)*D9572+(B9573+E9573)*D9573+(B9574+E9574)*D9574)/3/SUM(D9550:D9573)</f>
        <v>1.5067861020629751</v>
      </c>
      <c r="O9573" s="7">
        <f>O9550</f>
        <v>3.9711263193582078E-2</v>
      </c>
      <c r="P9573" s="8">
        <f>M9573*O9550</f>
        <v>6686.8447370017202</v>
      </c>
      <c r="Q9573" s="5">
        <f>N9573*O9550</f>
        <v>5.9836379475454435E-2</v>
      </c>
      <c r="R9573" s="8">
        <f t="shared" si="2046"/>
        <v>92909.082955034086</v>
      </c>
      <c r="S9573" s="8">
        <f t="shared" si="2047"/>
        <v>4758244.130095318</v>
      </c>
      <c r="T9573" s="9">
        <f t="shared" si="2040"/>
        <v>48.128096484188077</v>
      </c>
      <c r="U9573" s="10">
        <f t="shared" si="2042"/>
        <v>8.5962890889224752</v>
      </c>
    </row>
    <row r="9574" spans="1:21" x14ac:dyDescent="0.3">
      <c r="A9574" s="17">
        <v>2007</v>
      </c>
      <c r="B9574" s="17">
        <v>24</v>
      </c>
      <c r="C9574" s="17">
        <v>7.6000000000000004E-4</v>
      </c>
      <c r="D9574" s="17">
        <v>7.6000000000000004E-4</v>
      </c>
      <c r="E9574" s="17">
        <v>0.5</v>
      </c>
      <c r="F9574" s="2">
        <f t="shared" si="2048"/>
        <v>98778.253039394724</v>
      </c>
      <c r="G9574" s="3">
        <f t="shared" si="2049"/>
        <v>75.071472309939992</v>
      </c>
      <c r="H9574" s="2">
        <f t="shared" si="2050"/>
        <v>98740.717303239755</v>
      </c>
      <c r="I9574" s="2">
        <f>SUM(H9574:H9660)</f>
        <v>5509304.6961076483</v>
      </c>
      <c r="J9574" s="4">
        <f t="shared" si="2043"/>
        <v>55.774469851278184</v>
      </c>
      <c r="K9574" s="5">
        <f t="shared" si="2051"/>
        <v>1.304E-2</v>
      </c>
      <c r="L9574" s="5">
        <f t="shared" si="2044"/>
        <v>5.3224489795918365E-4</v>
      </c>
      <c r="M9574" s="8">
        <f t="shared" si="2045"/>
        <v>141046.86131852222</v>
      </c>
      <c r="N9574" s="6">
        <f>((B9573+E9573)*D9573+(B9574+E9574)*D9574+(B9575+E9575)*D9575)/3/SUM(D9550:D9574)</f>
        <v>1.5646728016359919</v>
      </c>
      <c r="O9574" s="7">
        <f>O9550</f>
        <v>3.9711263193582078E-2</v>
      </c>
      <c r="P9574" s="8">
        <f>M9574*O9550</f>
        <v>5601.1490324485067</v>
      </c>
      <c r="Q9574" s="5">
        <f>N9574*O9550</f>
        <v>6.2135133437606314E-2</v>
      </c>
      <c r="R9574" s="8">
        <f t="shared" si="2046"/>
        <v>92605.44965787798</v>
      </c>
      <c r="S9574" s="8">
        <f t="shared" si="2047"/>
        <v>4665335.0471402835</v>
      </c>
      <c r="T9574" s="9">
        <f t="shared" si="2040"/>
        <v>47.230386280264092</v>
      </c>
      <c r="U9574" s="10">
        <f t="shared" si="2042"/>
        <v>8.5440835710140917</v>
      </c>
    </row>
    <row r="9575" spans="1:21" x14ac:dyDescent="0.3">
      <c r="A9575" s="17">
        <v>2007</v>
      </c>
      <c r="B9575" s="17">
        <v>25</v>
      </c>
      <c r="C9575" s="17">
        <v>8.4999999999999995E-4</v>
      </c>
      <c r="D9575" s="17">
        <v>8.4999999999999995E-4</v>
      </c>
      <c r="E9575" s="17">
        <v>0.5</v>
      </c>
      <c r="F9575" s="2">
        <f t="shared" si="2048"/>
        <v>98703.181567084786</v>
      </c>
      <c r="G9575" s="3">
        <f t="shared" si="2049"/>
        <v>83.897704332022059</v>
      </c>
      <c r="H9575" s="2">
        <f t="shared" si="2050"/>
        <v>98661.232714918777</v>
      </c>
      <c r="I9575" s="2">
        <f>SUM(H9575:H9660)</f>
        <v>5410563.9788044086</v>
      </c>
      <c r="J9575" s="4">
        <f t="shared" si="2043"/>
        <v>54.81651039918156</v>
      </c>
      <c r="K9575" s="5">
        <f t="shared" si="2051"/>
        <v>1.389E-2</v>
      </c>
      <c r="L9575" s="5">
        <f t="shared" si="2044"/>
        <v>5.4470588235294118E-4</v>
      </c>
      <c r="M9575" s="8">
        <f t="shared" si="2045"/>
        <v>154023.86324453293</v>
      </c>
      <c r="N9575" s="6">
        <f>((B9574+E9574)*D9574+(B9575+E9575)*D9575+(B9576+E9576)*D9576)/3/SUM(D9550:D9575)</f>
        <v>1.4821214302855772</v>
      </c>
      <c r="O9575" s="7">
        <f>O9550</f>
        <v>3.9711263193582078E-2</v>
      </c>
      <c r="P9575" s="8">
        <f>M9575*O9550</f>
        <v>6116.48217139594</v>
      </c>
      <c r="Q9575" s="5">
        <f>N9575*O9550</f>
        <v>5.8856914202918865E-2</v>
      </c>
      <c r="R9575" s="8">
        <f t="shared" si="2046"/>
        <v>92854.337005862588</v>
      </c>
      <c r="S9575" s="8">
        <f t="shared" si="2047"/>
        <v>4572729.5974824056</v>
      </c>
      <c r="T9575" s="9">
        <f t="shared" si="2040"/>
        <v>46.328087148583919</v>
      </c>
      <c r="U9575" s="10">
        <f t="shared" si="2042"/>
        <v>8.4884232505976414</v>
      </c>
    </row>
    <row r="9576" spans="1:21" x14ac:dyDescent="0.3">
      <c r="A9576" s="17">
        <v>2007</v>
      </c>
      <c r="B9576" s="17">
        <v>26</v>
      </c>
      <c r="C9576" s="17">
        <v>8.0999999999999996E-4</v>
      </c>
      <c r="D9576" s="17">
        <v>8.0999999999999996E-4</v>
      </c>
      <c r="E9576" s="17">
        <v>0.5</v>
      </c>
      <c r="F9576" s="2">
        <f t="shared" si="2048"/>
        <v>98619.283862752767</v>
      </c>
      <c r="G9576" s="3">
        <f t="shared" si="2049"/>
        <v>79.881619928829735</v>
      </c>
      <c r="H9576" s="2">
        <f t="shared" si="2050"/>
        <v>98579.343052788347</v>
      </c>
      <c r="I9576" s="2">
        <f>SUM(H9576:H9660)</f>
        <v>5311902.7460894901</v>
      </c>
      <c r="J9576" s="4">
        <f t="shared" si="2043"/>
        <v>53.862718710085133</v>
      </c>
      <c r="K9576" s="5">
        <f t="shared" si="2051"/>
        <v>1.47E-2</v>
      </c>
      <c r="L9576" s="5">
        <f t="shared" si="2044"/>
        <v>5.5471698113207545E-4</v>
      </c>
      <c r="M9576" s="8">
        <f t="shared" si="2045"/>
        <v>144004.28082408081</v>
      </c>
      <c r="N9576" s="6">
        <f>((B9575+E9575)*D9575+(B9576+E9576)*D9576+(B9577+E9577)*D9577)/3/SUM(D9550:D9576)</f>
        <v>1.5581632653061224</v>
      </c>
      <c r="O9576" s="7">
        <f>O9550</f>
        <v>3.9711263193582078E-2</v>
      </c>
      <c r="P9576" s="8">
        <f>M9576*O9550</f>
        <v>5718.5918968075775</v>
      </c>
      <c r="Q9576" s="5">
        <f>N9576*O9550</f>
        <v>6.1876631527142685E-2</v>
      </c>
      <c r="R9576" s="8">
        <f t="shared" si="2046"/>
        <v>92479.58536652317</v>
      </c>
      <c r="S9576" s="8">
        <f t="shared" si="2047"/>
        <v>4479875.2604765426</v>
      </c>
      <c r="T9576" s="9">
        <f t="shared" si="2040"/>
        <v>45.425956111292891</v>
      </c>
      <c r="U9576" s="10">
        <f t="shared" si="2042"/>
        <v>8.4367625987922423</v>
      </c>
    </row>
    <row r="9577" spans="1:21" x14ac:dyDescent="0.3">
      <c r="A9577" s="17">
        <v>2007</v>
      </c>
      <c r="B9577" s="17">
        <v>27</v>
      </c>
      <c r="C9577" s="17">
        <v>9.3000000000000005E-4</v>
      </c>
      <c r="D9577" s="17">
        <v>9.3000000000000005E-4</v>
      </c>
      <c r="E9577" s="17">
        <v>0.5</v>
      </c>
      <c r="F9577" s="2">
        <f t="shared" si="2048"/>
        <v>98539.40224282394</v>
      </c>
      <c r="G9577" s="3">
        <f t="shared" si="2049"/>
        <v>91.641644085826272</v>
      </c>
      <c r="H9577" s="2">
        <f t="shared" si="2050"/>
        <v>98493.581420781033</v>
      </c>
      <c r="I9577" s="2">
        <f>SUM(H9577:H9660)</f>
        <v>5213323.4030367006</v>
      </c>
      <c r="J9577" s="4">
        <f t="shared" si="2043"/>
        <v>52.905977551902161</v>
      </c>
      <c r="K9577" s="5">
        <f t="shared" si="2051"/>
        <v>1.5629999999999998E-2</v>
      </c>
      <c r="L9577" s="5">
        <f t="shared" si="2044"/>
        <v>5.6836363636363627E-4</v>
      </c>
      <c r="M9577" s="8">
        <f t="shared" si="2045"/>
        <v>161237.69752784536</v>
      </c>
      <c r="N9577" s="6">
        <f>((B9576+E9576)*D9576+(B9577+E9577)*D9577+(B9578+E9578)*D9578)/3/SUM(D9550:D9577)</f>
        <v>1.5563019833653233</v>
      </c>
      <c r="O9577" s="7">
        <f>O9550</f>
        <v>3.9711263193582078E-2</v>
      </c>
      <c r="P9577" s="8">
        <f>M9577*O9550</f>
        <v>6402.9526432554458</v>
      </c>
      <c r="Q9577" s="5">
        <f>N9577*O9550</f>
        <v>6.1802717670114152E-2</v>
      </c>
      <c r="R9577" s="8">
        <f t="shared" si="2046"/>
        <v>92406.410415914099</v>
      </c>
      <c r="S9577" s="8">
        <f t="shared" si="2047"/>
        <v>4387395.6751100197</v>
      </c>
      <c r="T9577" s="9">
        <f t="shared" si="2040"/>
        <v>44.524277347435692</v>
      </c>
      <c r="U9577" s="10">
        <f t="shared" si="2042"/>
        <v>8.381700204466469</v>
      </c>
    </row>
    <row r="9578" spans="1:21" x14ac:dyDescent="0.3">
      <c r="A9578" s="17">
        <v>2007</v>
      </c>
      <c r="B9578" s="17">
        <v>28</v>
      </c>
      <c r="C9578" s="17">
        <v>9.1E-4</v>
      </c>
      <c r="D9578" s="17">
        <v>9.1E-4</v>
      </c>
      <c r="E9578" s="17">
        <v>0.5</v>
      </c>
      <c r="F9578" s="2">
        <f t="shared" si="2048"/>
        <v>98447.76059873811</v>
      </c>
      <c r="G9578" s="3">
        <f t="shared" si="2049"/>
        <v>89.587462144851685</v>
      </c>
      <c r="H9578" s="2">
        <f t="shared" si="2050"/>
        <v>98402.966867665687</v>
      </c>
      <c r="I9578" s="2">
        <f>SUM(H9578:H9660)</f>
        <v>5114829.8216159213</v>
      </c>
      <c r="J9578" s="4">
        <f t="shared" si="2043"/>
        <v>51.954760479147787</v>
      </c>
      <c r="K9578" s="5">
        <f t="shared" si="2051"/>
        <v>1.6539999999999999E-2</v>
      </c>
      <c r="L9578" s="5">
        <f t="shared" si="2044"/>
        <v>5.8035087719298241E-4</v>
      </c>
      <c r="M9578" s="8">
        <f t="shared" si="2045"/>
        <v>154367.75520727166</v>
      </c>
      <c r="N9578" s="6">
        <f>((B9577+E9577)*D9577+(B9578+E9578)*D9578+(B9579+E9579)*D9579)/3/SUM(D9550:D9578)</f>
        <v>1.5850463522773075</v>
      </c>
      <c r="O9578" s="7">
        <f>O9550</f>
        <v>3.9711263193582078E-2</v>
      </c>
      <c r="P9578" s="8">
        <f>M9578*O9550</f>
        <v>6130.1385556384157</v>
      </c>
      <c r="Q9578" s="5">
        <f>N9578*O9550</f>
        <v>6.2944192869311369E-2</v>
      </c>
      <c r="R9578" s="8">
        <f t="shared" si="2046"/>
        <v>92209.071542234873</v>
      </c>
      <c r="S9578" s="8">
        <f t="shared" si="2047"/>
        <v>4294989.2646941058</v>
      </c>
      <c r="T9578" s="9">
        <f t="shared" si="2040"/>
        <v>43.62708952009578</v>
      </c>
      <c r="U9578" s="10">
        <f t="shared" si="2042"/>
        <v>8.327670959052007</v>
      </c>
    </row>
    <row r="9579" spans="1:21" x14ac:dyDescent="0.3">
      <c r="A9579" s="17">
        <v>2007</v>
      </c>
      <c r="B9579" s="17">
        <v>29</v>
      </c>
      <c r="C9579" s="17">
        <v>9.2000000000000003E-4</v>
      </c>
      <c r="D9579" s="17">
        <v>9.2000000000000003E-4</v>
      </c>
      <c r="E9579" s="17">
        <v>0.5</v>
      </c>
      <c r="F9579" s="2">
        <f t="shared" si="2048"/>
        <v>98358.173136593265</v>
      </c>
      <c r="G9579" s="3">
        <f t="shared" si="2049"/>
        <v>90.489519285665807</v>
      </c>
      <c r="H9579" s="2">
        <f t="shared" si="2050"/>
        <v>98312.928376950425</v>
      </c>
      <c r="I9579" s="2">
        <f>SUM(H9579:H9660)</f>
        <v>5016426.8547482556</v>
      </c>
      <c r="J9579" s="4">
        <f t="shared" si="2043"/>
        <v>51.00162695968109</v>
      </c>
      <c r="K9579" s="5">
        <f t="shared" si="2051"/>
        <v>1.746E-2</v>
      </c>
      <c r="L9579" s="5">
        <f t="shared" si="2044"/>
        <v>5.9186440677966106E-4</v>
      </c>
      <c r="M9579" s="8">
        <f t="shared" si="2045"/>
        <v>152888.93579193248</v>
      </c>
      <c r="N9579" s="6">
        <f>((B9578+E9578)*D9578+(B9579+E9579)*D9579+(B9580+E9580)*D9580)/3/SUM(D9550:D9579)</f>
        <v>1.5256777395952654</v>
      </c>
      <c r="O9579" s="7">
        <f>O9550</f>
        <v>3.9711263193582078E-2</v>
      </c>
      <c r="P9579" s="8">
        <f>M9579*O9550</f>
        <v>6071.4127686201018</v>
      </c>
      <c r="Q9579" s="5">
        <f>N9579*O9550</f>
        <v>6.0586590265656964E-2</v>
      </c>
      <c r="R9579" s="8">
        <f t="shared" si="2046"/>
        <v>92356.483267559248</v>
      </c>
      <c r="S9579" s="8">
        <f t="shared" si="2047"/>
        <v>4202780.1931518707</v>
      </c>
      <c r="T9579" s="9">
        <f t="shared" si="2040"/>
        <v>42.729343776193666</v>
      </c>
      <c r="U9579" s="10">
        <f t="shared" si="2042"/>
        <v>8.2722831834874242</v>
      </c>
    </row>
    <row r="9580" spans="1:21" x14ac:dyDescent="0.3">
      <c r="A9580" s="17">
        <v>2007</v>
      </c>
      <c r="B9580" s="17">
        <v>30</v>
      </c>
      <c r="C9580" s="17">
        <v>8.8000000000000003E-4</v>
      </c>
      <c r="D9580" s="17">
        <v>8.8000000000000003E-4</v>
      </c>
      <c r="E9580" s="17">
        <v>0.5</v>
      </c>
      <c r="F9580" s="2">
        <f t="shared" si="2048"/>
        <v>98267.683617307601</v>
      </c>
      <c r="G9580" s="3">
        <f t="shared" si="2049"/>
        <v>86.475561583230686</v>
      </c>
      <c r="H9580" s="2">
        <f t="shared" si="2050"/>
        <v>98224.445836515981</v>
      </c>
      <c r="I9580" s="2">
        <f>SUM(H9580:H9660)</f>
        <v>4918113.9263713034</v>
      </c>
      <c r="J9580" s="4">
        <f t="shared" si="2043"/>
        <v>50.048131240422265</v>
      </c>
      <c r="K9580" s="5">
        <f t="shared" si="2051"/>
        <v>1.8339999999999999E-2</v>
      </c>
      <c r="L9580" s="5">
        <f t="shared" si="2044"/>
        <v>6.0131147540983605E-4</v>
      </c>
      <c r="M9580" s="8">
        <f t="shared" si="2045"/>
        <v>143811.59369075988</v>
      </c>
      <c r="N9580" s="6">
        <f>((B9579+E9579)*D9579+(B9580+E9580)*D9580+(B9581+E9581)*D9581)/3/SUM(D9550:D9580)</f>
        <v>1.5650672482733552</v>
      </c>
      <c r="O9580" s="7">
        <f>O9550</f>
        <v>3.9711263193582078E-2</v>
      </c>
      <c r="P9580" s="8">
        <f>M9580*O9550</f>
        <v>5710.9400473422538</v>
      </c>
      <c r="Q9580" s="5">
        <f>N9580*O9550</f>
        <v>6.2150797411838474E-2</v>
      </c>
      <c r="R9580" s="8">
        <f t="shared" si="2046"/>
        <v>92119.718202440577</v>
      </c>
      <c r="S9580" s="8">
        <f t="shared" si="2047"/>
        <v>4110423.7098843111</v>
      </c>
      <c r="T9580" s="9">
        <f t="shared" si="2040"/>
        <v>41.828845034059135</v>
      </c>
      <c r="U9580" s="10">
        <f t="shared" si="2042"/>
        <v>8.2192862063631296</v>
      </c>
    </row>
    <row r="9581" spans="1:21" x14ac:dyDescent="0.3">
      <c r="A9581" s="17">
        <v>2007</v>
      </c>
      <c r="B9581" s="17">
        <v>31</v>
      </c>
      <c r="C9581" s="17">
        <v>1.0200000000000001E-3</v>
      </c>
      <c r="D9581" s="17">
        <v>1.0200000000000001E-3</v>
      </c>
      <c r="E9581" s="17">
        <v>0.5</v>
      </c>
      <c r="F9581" s="2">
        <f t="shared" si="2048"/>
        <v>98181.208055724375</v>
      </c>
      <c r="G9581" s="3">
        <f t="shared" si="2049"/>
        <v>100.14483221683886</v>
      </c>
      <c r="H9581" s="2">
        <f t="shared" si="2050"/>
        <v>98131.135639615954</v>
      </c>
      <c r="I9581" s="2">
        <f>SUM(H9581:H9660)</f>
        <v>4819889.4805347882</v>
      </c>
      <c r="J9581" s="4">
        <f t="shared" si="2043"/>
        <v>49.091771999782075</v>
      </c>
      <c r="K9581" s="5">
        <f t="shared" si="2051"/>
        <v>1.9359999999999999E-2</v>
      </c>
      <c r="L9581" s="5">
        <f t="shared" si="2044"/>
        <v>6.1460317460317461E-4</v>
      </c>
      <c r="M9581" s="8">
        <f t="shared" si="2045"/>
        <v>162942.26316272852</v>
      </c>
      <c r="N9581" s="6">
        <f>((B9580+E9580)*D9580+(B9581+E9581)*D9581+(B9582+E9582)*D9582)/3/SUM(D9550:D9581)</f>
        <v>1.6308539944903584</v>
      </c>
      <c r="O9581" s="7">
        <f>O9550</f>
        <v>3.9711263193582078E-2</v>
      </c>
      <c r="P9581" s="8">
        <f>M9581*O9550</f>
        <v>6470.6430978130256</v>
      </c>
      <c r="Q9581" s="5">
        <f>N9581*O9550</f>
        <v>6.4763272205511271E-2</v>
      </c>
      <c r="R9581" s="8">
        <f t="shared" si="2046"/>
        <v>91775.842190351555</v>
      </c>
      <c r="S9581" s="8">
        <f t="shared" si="2047"/>
        <v>4018303.9916818705</v>
      </c>
      <c r="T9581" s="9">
        <f t="shared" si="2040"/>
        <v>40.927424618784642</v>
      </c>
      <c r="U9581" s="10">
        <f t="shared" si="2042"/>
        <v>8.1643473809974338</v>
      </c>
    </row>
    <row r="9582" spans="1:21" x14ac:dyDescent="0.3">
      <c r="A9582" s="17">
        <v>2007</v>
      </c>
      <c r="B9582" s="17">
        <v>32</v>
      </c>
      <c r="C9582" s="17">
        <v>1.1000000000000001E-3</v>
      </c>
      <c r="D9582" s="17">
        <v>1.1000000000000001E-3</v>
      </c>
      <c r="E9582" s="17">
        <v>0.5</v>
      </c>
      <c r="F9582" s="2">
        <f t="shared" si="2048"/>
        <v>98081.063223507532</v>
      </c>
      <c r="G9582" s="3">
        <f t="shared" si="2049"/>
        <v>107.88916954585829</v>
      </c>
      <c r="H9582" s="2">
        <f t="shared" si="2050"/>
        <v>98027.11863873461</v>
      </c>
      <c r="I9582" s="2">
        <f>SUM(H9582:H9660)</f>
        <v>4721758.344895171</v>
      </c>
      <c r="J9582" s="4">
        <f t="shared" si="2043"/>
        <v>48.141386213720061</v>
      </c>
      <c r="K9582" s="5">
        <f t="shared" si="2051"/>
        <v>2.0459999999999999E-2</v>
      </c>
      <c r="L9582" s="5">
        <f t="shared" si="2044"/>
        <v>6.2953846153846155E-4</v>
      </c>
      <c r="M9582" s="8">
        <f t="shared" si="2045"/>
        <v>171378.201869032</v>
      </c>
      <c r="N9582" s="6">
        <f>((B9581+E9581)*D9581+(B9582+E9582)*D9582+(B9583+E9583)*D9583)/3/SUM(D9550:D9582)</f>
        <v>1.65167807103291</v>
      </c>
      <c r="O9582" s="7">
        <f>O9550</f>
        <v>3.9711263193582078E-2</v>
      </c>
      <c r="P9582" s="8">
        <f>M9582*O9550</f>
        <v>6805.6448800639691</v>
      </c>
      <c r="Q9582" s="5">
        <f>N9582*O9550</f>
        <v>6.5590222589855848E-2</v>
      </c>
      <c r="R9582" s="8">
        <f t="shared" si="2046"/>
        <v>91597.498107377804</v>
      </c>
      <c r="S9582" s="8">
        <f t="shared" si="2047"/>
        <v>3926528.1494915192</v>
      </c>
      <c r="T9582" s="9">
        <f t="shared" si="2040"/>
        <v>40.033499030732678</v>
      </c>
      <c r="U9582" s="10">
        <f t="shared" si="2042"/>
        <v>8.1078871829873833</v>
      </c>
    </row>
    <row r="9583" spans="1:21" x14ac:dyDescent="0.3">
      <c r="A9583" s="17">
        <v>2007</v>
      </c>
      <c r="B9583" s="17">
        <v>33</v>
      </c>
      <c r="C9583" s="17">
        <v>1E-3</v>
      </c>
      <c r="D9583" s="17">
        <v>1E-3</v>
      </c>
      <c r="E9583" s="17">
        <v>0.5</v>
      </c>
      <c r="F9583" s="2">
        <f t="shared" si="2048"/>
        <v>97973.174053961673</v>
      </c>
      <c r="G9583" s="3">
        <f t="shared" si="2049"/>
        <v>97.973174053961671</v>
      </c>
      <c r="H9583" s="2">
        <f t="shared" si="2050"/>
        <v>97924.187466934687</v>
      </c>
      <c r="I9583" s="2">
        <f>SUM(H9583:H9660)</f>
        <v>4623731.2262564367</v>
      </c>
      <c r="J9583" s="4">
        <f t="shared" si="2043"/>
        <v>47.193849448112985</v>
      </c>
      <c r="K9583" s="5">
        <f t="shared" si="2051"/>
        <v>2.146E-2</v>
      </c>
      <c r="L9583" s="5">
        <f t="shared" si="2044"/>
        <v>6.4059701492537313E-4</v>
      </c>
      <c r="M9583" s="8">
        <f t="shared" si="2045"/>
        <v>152940.41616065777</v>
      </c>
      <c r="N9583" s="6">
        <f>((B9582+E9582)*D9582+(B9583+E9583)*D9583+(B9584+E9584)*D9584)/3/SUM(D9550:D9583)</f>
        <v>1.6329605467536503</v>
      </c>
      <c r="O9583" s="7">
        <f>O9550</f>
        <v>3.9711263193582078E-2</v>
      </c>
      <c r="P9583" s="8">
        <f>M9583*O9550</f>
        <v>6073.4571190918541</v>
      </c>
      <c r="Q9583" s="5">
        <f>N9583*O9550</f>
        <v>6.4846926056869897E-2</v>
      </c>
      <c r="R9583" s="8">
        <f t="shared" si="2046"/>
        <v>91574.104923087303</v>
      </c>
      <c r="S9583" s="8">
        <f t="shared" si="2047"/>
        <v>3834930.6513841413</v>
      </c>
      <c r="T9583" s="9">
        <f t="shared" si="2040"/>
        <v>39.142660104815405</v>
      </c>
      <c r="U9583" s="10">
        <f t="shared" si="2042"/>
        <v>8.0511893432975796</v>
      </c>
    </row>
    <row r="9584" spans="1:21" x14ac:dyDescent="0.3">
      <c r="A9584" s="17">
        <v>2007</v>
      </c>
      <c r="B9584" s="17">
        <v>34</v>
      </c>
      <c r="C9584" s="17">
        <v>1.0399999999999999E-3</v>
      </c>
      <c r="D9584" s="17">
        <v>1.0399999999999999E-3</v>
      </c>
      <c r="E9584" s="17">
        <v>0.5</v>
      </c>
      <c r="F9584" s="2">
        <f t="shared" si="2048"/>
        <v>97875.200879907716</v>
      </c>
      <c r="G9584" s="3">
        <f t="shared" si="2049"/>
        <v>101.79020891510402</v>
      </c>
      <c r="H9584" s="2">
        <f t="shared" si="2050"/>
        <v>97824.305775450164</v>
      </c>
      <c r="I9584" s="2">
        <f>SUM(H9584:H9660)</f>
        <v>4525807.0387895014</v>
      </c>
      <c r="J9584" s="4">
        <f t="shared" si="2043"/>
        <v>46.240590038151133</v>
      </c>
      <c r="K9584" s="5">
        <f t="shared" si="2051"/>
        <v>2.2499999999999999E-2</v>
      </c>
      <c r="L9584" s="5">
        <f t="shared" si="2044"/>
        <v>6.521739130434782E-4</v>
      </c>
      <c r="M9584" s="8">
        <f t="shared" si="2045"/>
        <v>156078.32033649285</v>
      </c>
      <c r="N9584" s="6">
        <f>((B9583+E9583)*D9583+(B9584+E9584)*D9584+(B9585+E9585)*D9585)/3/SUM(D9550:D9584)</f>
        <v>1.6431851851851853</v>
      </c>
      <c r="O9584" s="7">
        <f>O9550</f>
        <v>3.9711263193582078E-2</v>
      </c>
      <c r="P9584" s="8">
        <f>M9584*O9550</f>
        <v>6198.0672576946818</v>
      </c>
      <c r="Q9584" s="5">
        <f>N9584*O9550</f>
        <v>6.5252959364683796E-2</v>
      </c>
      <c r="R9584" s="8">
        <f t="shared" si="2046"/>
        <v>91440.980325806318</v>
      </c>
      <c r="S9584" s="8">
        <f t="shared" si="2047"/>
        <v>3743356.5464610541</v>
      </c>
      <c r="T9584" s="9">
        <f t="shared" si="2040"/>
        <v>38.246220828237483</v>
      </c>
      <c r="U9584" s="10">
        <f t="shared" si="2042"/>
        <v>7.9943692099136499</v>
      </c>
    </row>
    <row r="9585" spans="1:21" x14ac:dyDescent="0.3">
      <c r="A9585" s="17">
        <v>2007</v>
      </c>
      <c r="B9585" s="17">
        <v>35</v>
      </c>
      <c r="C9585" s="17">
        <v>1.17E-3</v>
      </c>
      <c r="D9585" s="17">
        <v>1.17E-3</v>
      </c>
      <c r="E9585" s="17">
        <v>0.5</v>
      </c>
      <c r="F9585" s="2">
        <f t="shared" si="2048"/>
        <v>97773.410670992613</v>
      </c>
      <c r="G9585" s="3">
        <f t="shared" si="2049"/>
        <v>114.39489048506135</v>
      </c>
      <c r="H9585" s="2">
        <f t="shared" si="2050"/>
        <v>97716.213225750078</v>
      </c>
      <c r="I9585" s="2">
        <f>SUM(H9585:H9660)</f>
        <v>4427982.7330140509</v>
      </c>
      <c r="J9585" s="4">
        <f t="shared" si="2043"/>
        <v>45.288209776318496</v>
      </c>
      <c r="K9585" s="5">
        <f t="shared" si="2051"/>
        <v>2.367E-2</v>
      </c>
      <c r="L9585" s="5">
        <f t="shared" si="2044"/>
        <v>6.6676056338028174E-4</v>
      </c>
      <c r="M9585" s="8">
        <f t="shared" si="2045"/>
        <v>171568.17119643759</v>
      </c>
      <c r="N9585" s="6">
        <f>((B9584+E9584)*D9584+(B9585+E9585)*D9585+(B9586+E9586)*D9586)/3/SUM(D9550:D9585)</f>
        <v>1.742993944514857</v>
      </c>
      <c r="O9585" s="7">
        <f>O9550</f>
        <v>3.9711263193582078E-2</v>
      </c>
      <c r="P9585" s="8">
        <f>M9585*O9550</f>
        <v>6813.1888020232809</v>
      </c>
      <c r="Q9585" s="5">
        <f>N9585*O9550</f>
        <v>6.9216491275449279E-2</v>
      </c>
      <c r="R9585" s="8">
        <f t="shared" si="2046"/>
        <v>90952.639805540006</v>
      </c>
      <c r="S9585" s="8">
        <f t="shared" si="2047"/>
        <v>3651915.5661352477</v>
      </c>
      <c r="T9585" s="9">
        <f t="shared" si="2040"/>
        <v>37.35080469294396</v>
      </c>
      <c r="U9585" s="10">
        <f t="shared" si="2042"/>
        <v>7.9374050833745358</v>
      </c>
    </row>
    <row r="9586" spans="1:21" x14ac:dyDescent="0.3">
      <c r="A9586" s="17">
        <v>2007</v>
      </c>
      <c r="B9586" s="17">
        <v>36</v>
      </c>
      <c r="C9586" s="17">
        <v>1.2700000000000001E-3</v>
      </c>
      <c r="D9586" s="17">
        <v>1.2700000000000001E-3</v>
      </c>
      <c r="E9586" s="17">
        <v>0.5</v>
      </c>
      <c r="F9586" s="2">
        <f t="shared" si="2048"/>
        <v>97659.015780507558</v>
      </c>
      <c r="G9586" s="3">
        <f t="shared" si="2049"/>
        <v>124.0269500412446</v>
      </c>
      <c r="H9586" s="2">
        <f t="shared" si="2050"/>
        <v>97597.002305486938</v>
      </c>
      <c r="I9586" s="2">
        <f>SUM(H9586:H9660)</f>
        <v>4330266.5197883006</v>
      </c>
      <c r="J9586" s="4">
        <f t="shared" si="2043"/>
        <v>44.340673364154554</v>
      </c>
      <c r="K9586" s="5">
        <f t="shared" si="2051"/>
        <v>2.494E-2</v>
      </c>
      <c r="L9586" s="5">
        <f t="shared" si="2044"/>
        <v>6.8328767123287677E-4</v>
      </c>
      <c r="M9586" s="8">
        <f t="shared" si="2045"/>
        <v>181514.98301946381</v>
      </c>
      <c r="N9586" s="6">
        <f>((B9585+E9585)*D9585+(B9586+E9586)*D9586+(B9587+E9587)*D9587)/3/SUM(D9550:D9586)</f>
        <v>1.8011895215183105</v>
      </c>
      <c r="O9586" s="7">
        <f>O9550</f>
        <v>3.9711263193582078E-2</v>
      </c>
      <c r="P9586" s="8">
        <f>M9586*O9550</f>
        <v>7208.1892642645089</v>
      </c>
      <c r="Q9586" s="5">
        <f>N9586*O9550</f>
        <v>7.1527511150535794E-2</v>
      </c>
      <c r="R9586" s="8">
        <f t="shared" si="2046"/>
        <v>90616.131634822348</v>
      </c>
      <c r="S9586" s="8">
        <f t="shared" si="2047"/>
        <v>3560962.9263297077</v>
      </c>
      <c r="T9586" s="9">
        <f t="shared" si="2040"/>
        <v>36.463227668944675</v>
      </c>
      <c r="U9586" s="10">
        <f t="shared" si="2042"/>
        <v>7.8774456952098788</v>
      </c>
    </row>
    <row r="9587" spans="1:21" x14ac:dyDescent="0.3">
      <c r="A9587" s="17">
        <v>2007</v>
      </c>
      <c r="B9587" s="17">
        <v>37</v>
      </c>
      <c r="C9587" s="17">
        <v>1.25E-3</v>
      </c>
      <c r="D9587" s="17">
        <v>1.25E-3</v>
      </c>
      <c r="E9587" s="17">
        <v>0.5</v>
      </c>
      <c r="F9587" s="2">
        <f t="shared" si="2048"/>
        <v>97534.988830466318</v>
      </c>
      <c r="G9587" s="3">
        <f t="shared" si="2049"/>
        <v>121.9187360380829</v>
      </c>
      <c r="H9587" s="2">
        <f t="shared" si="2050"/>
        <v>97474.029462447274</v>
      </c>
      <c r="I9587" s="2">
        <f>SUM(H9587:H9660)</f>
        <v>4232669.5174828134</v>
      </c>
      <c r="J9587" s="4">
        <f t="shared" si="2043"/>
        <v>43.396421819865779</v>
      </c>
      <c r="K9587" s="5">
        <f t="shared" si="2051"/>
        <v>2.6190000000000001E-2</v>
      </c>
      <c r="L9587" s="5">
        <f t="shared" si="2044"/>
        <v>6.9840000000000006E-4</v>
      </c>
      <c r="M9587" s="8">
        <f t="shared" si="2045"/>
        <v>174568.63693883576</v>
      </c>
      <c r="N9587" s="6">
        <f>((B9586+E9586)*D9586+(B9587+E9587)*D9587+(B9588+E9588)*D9588)/3/SUM(D9550:D9587)</f>
        <v>1.8382970599465445</v>
      </c>
      <c r="O9587" s="7">
        <f>O9550</f>
        <v>3.9711263193582078E-2</v>
      </c>
      <c r="P9587" s="8">
        <f>M9587*O9550</f>
        <v>6932.3410868229812</v>
      </c>
      <c r="Q9587" s="5">
        <f>N9587*O9550</f>
        <v>7.3001098375525361E-2</v>
      </c>
      <c r="R9587" s="8">
        <f t="shared" si="2046"/>
        <v>90358.318248600306</v>
      </c>
      <c r="S9587" s="8">
        <f t="shared" si="2047"/>
        <v>3470346.7946948856</v>
      </c>
      <c r="T9587" s="9">
        <f t="shared" si="2040"/>
        <v>35.58053203581111</v>
      </c>
      <c r="U9587" s="10">
        <f t="shared" si="2042"/>
        <v>7.8158897840546686</v>
      </c>
    </row>
    <row r="9588" spans="1:21" x14ac:dyDescent="0.3">
      <c r="A9588" s="17">
        <v>2007</v>
      </c>
      <c r="B9588" s="17">
        <v>38</v>
      </c>
      <c r="C9588" s="17">
        <v>1.33E-3</v>
      </c>
      <c r="D9588" s="17">
        <v>1.33E-3</v>
      </c>
      <c r="E9588" s="17">
        <v>0.5</v>
      </c>
      <c r="F9588" s="2">
        <f t="shared" si="2048"/>
        <v>97413.070094428229</v>
      </c>
      <c r="G9588" s="3">
        <f t="shared" si="2049"/>
        <v>129.55938322558956</v>
      </c>
      <c r="H9588" s="2">
        <f t="shared" si="2050"/>
        <v>97348.29040281543</v>
      </c>
      <c r="I9588" s="2">
        <f>SUM(H9588:H9660)</f>
        <v>4135195.4880203679</v>
      </c>
      <c r="J9588" s="4">
        <f t="shared" si="2043"/>
        <v>42.450109456686654</v>
      </c>
      <c r="K9588" s="5">
        <f t="shared" si="2051"/>
        <v>2.7520000000000003E-2</v>
      </c>
      <c r="L9588" s="5">
        <f t="shared" si="2044"/>
        <v>7.1480519480519487E-4</v>
      </c>
      <c r="M9588" s="8">
        <f t="shared" si="2045"/>
        <v>181251.31737591562</v>
      </c>
      <c r="N9588" s="6">
        <f>((B9587+E9587)*D9587+(B9588+E9588)*D9588+(B9589+E9589)*D9589)/3/SUM(D9550:D9588)</f>
        <v>1.8960755813953487</v>
      </c>
      <c r="O9588" s="7">
        <f>O9550</f>
        <v>3.9711263193582078E-2</v>
      </c>
      <c r="P9588" s="8">
        <f>M9588*O9550</f>
        <v>7197.7187684984619</v>
      </c>
      <c r="Q9588" s="5">
        <f>N9588*O9550</f>
        <v>7.5295556447714851E-2</v>
      </c>
      <c r="R9588" s="8">
        <f t="shared" si="2046"/>
        <v>90018.396707701701</v>
      </c>
      <c r="S9588" s="8">
        <f t="shared" si="2047"/>
        <v>3379988.4764462854</v>
      </c>
      <c r="T9588" s="9">
        <f t="shared" si="2040"/>
        <v>34.697484363955098</v>
      </c>
      <c r="U9588" s="10">
        <f t="shared" si="2042"/>
        <v>7.7526250927315559</v>
      </c>
    </row>
    <row r="9589" spans="1:21" x14ac:dyDescent="0.3">
      <c r="A9589" s="17">
        <v>2007</v>
      </c>
      <c r="B9589" s="17">
        <v>39</v>
      </c>
      <c r="C9589" s="17">
        <v>1.48E-3</v>
      </c>
      <c r="D9589" s="17">
        <v>1.48E-3</v>
      </c>
      <c r="E9589" s="17">
        <v>0.5</v>
      </c>
      <c r="F9589" s="2">
        <f t="shared" si="2048"/>
        <v>97283.510711202645</v>
      </c>
      <c r="G9589" s="3">
        <f t="shared" si="2049"/>
        <v>143.97959585257991</v>
      </c>
      <c r="H9589" s="2">
        <f t="shared" si="2050"/>
        <v>97211.520913276356</v>
      </c>
      <c r="I9589" s="2">
        <f>SUM(H9589:H9660)</f>
        <v>4037847.1976175522</v>
      </c>
      <c r="J9589" s="4">
        <f t="shared" si="2043"/>
        <v>41.505977406637477</v>
      </c>
      <c r="K9589" s="5">
        <f t="shared" si="2051"/>
        <v>2.9000000000000001E-2</v>
      </c>
      <c r="L9589" s="5">
        <f t="shared" si="2044"/>
        <v>7.3417721518987344E-4</v>
      </c>
      <c r="M9589" s="8">
        <f t="shared" si="2045"/>
        <v>196110.13917851401</v>
      </c>
      <c r="N9589" s="6">
        <f>((B9588+E9588)*D9588+(B9589+E9589)*D9589+(B9590+E9590)*D9590)/3/SUM(D9550:D9589)</f>
        <v>1.8843103448275862</v>
      </c>
      <c r="O9589" s="7">
        <f>O9550</f>
        <v>3.9711263193582078E-2</v>
      </c>
      <c r="P9589" s="8">
        <f>M9589*O9550</f>
        <v>7787.7813518479825</v>
      </c>
      <c r="Q9589" s="5">
        <f>N9589*O9550</f>
        <v>7.4828344041837677E-2</v>
      </c>
      <c r="R9589" s="8">
        <f t="shared" si="2046"/>
        <v>89937.343781547417</v>
      </c>
      <c r="S9589" s="8">
        <f t="shared" si="2047"/>
        <v>3289970.0797385839</v>
      </c>
      <c r="T9589" s="9">
        <f t="shared" si="2040"/>
        <v>33.818373285327262</v>
      </c>
      <c r="U9589" s="10">
        <f t="shared" si="2042"/>
        <v>7.6876041213102155</v>
      </c>
    </row>
    <row r="9590" spans="1:21" x14ac:dyDescent="0.3">
      <c r="A9590" s="17">
        <v>2007</v>
      </c>
      <c r="B9590" s="17">
        <v>40</v>
      </c>
      <c r="C9590" s="17">
        <v>1.34E-3</v>
      </c>
      <c r="D9590" s="17">
        <v>1.34E-3</v>
      </c>
      <c r="E9590" s="17">
        <v>0.5</v>
      </c>
      <c r="F9590" s="2">
        <f t="shared" si="2048"/>
        <v>97139.531115350066</v>
      </c>
      <c r="G9590" s="3">
        <f t="shared" si="2049"/>
        <v>130.1669716945691</v>
      </c>
      <c r="H9590" s="2">
        <f t="shared" si="2050"/>
        <v>97074.447629502785</v>
      </c>
      <c r="I9590" s="2">
        <f>SUM(H9590:H9660)</f>
        <v>3940635.6767042759</v>
      </c>
      <c r="J9590" s="4">
        <f t="shared" si="2043"/>
        <v>40.566756205822095</v>
      </c>
      <c r="K9590" s="5">
        <f t="shared" si="2051"/>
        <v>3.0340000000000002E-2</v>
      </c>
      <c r="L9590" s="5">
        <f t="shared" si="2044"/>
        <v>7.491358024691359E-4</v>
      </c>
      <c r="M9590" s="8">
        <f t="shared" si="2045"/>
        <v>173756.1751361255</v>
      </c>
      <c r="N9590" s="6">
        <f>((B9589+E9589)*D9589+(B9590+E9590)*D9590+(B9591+E9591)*D9591)/3/SUM(D9550:D9590)</f>
        <v>1.958910129641837</v>
      </c>
      <c r="O9590" s="7">
        <f>O9550</f>
        <v>3.9711263193582078E-2</v>
      </c>
      <c r="P9590" s="8">
        <f>M9590*O9550</f>
        <v>6900.0772023408217</v>
      </c>
      <c r="Q9590" s="5">
        <f>N9590*O9550</f>
        <v>7.7790795730780973E-2</v>
      </c>
      <c r="R9590" s="8">
        <f t="shared" si="2046"/>
        <v>89522.949103277744</v>
      </c>
      <c r="S9590" s="8">
        <f t="shared" si="2047"/>
        <v>3200032.7359570363</v>
      </c>
      <c r="T9590" s="9">
        <f t="shared" si="2040"/>
        <v>32.942641365615614</v>
      </c>
      <c r="U9590" s="10">
        <f t="shared" si="2042"/>
        <v>7.6241148402064809</v>
      </c>
    </row>
    <row r="9591" spans="1:21" x14ac:dyDescent="0.3">
      <c r="A9591" s="17">
        <v>2007</v>
      </c>
      <c r="B9591" s="17">
        <v>41</v>
      </c>
      <c r="C9591" s="17">
        <v>1.58E-3</v>
      </c>
      <c r="D9591" s="17">
        <v>1.58E-3</v>
      </c>
      <c r="E9591" s="17">
        <v>0.5</v>
      </c>
      <c r="F9591" s="2">
        <f t="shared" si="2048"/>
        <v>97009.36414365549</v>
      </c>
      <c r="G9591" s="3">
        <f t="shared" si="2049"/>
        <v>153.27479534697568</v>
      </c>
      <c r="H9591" s="2">
        <f t="shared" si="2050"/>
        <v>96932.726745982</v>
      </c>
      <c r="I9591" s="2">
        <f>SUM(H9591:H9660)</f>
        <v>3843561.2290747734</v>
      </c>
      <c r="J9591" s="4">
        <f t="shared" si="2043"/>
        <v>39.620517699539484</v>
      </c>
      <c r="K9591" s="5">
        <f t="shared" si="2051"/>
        <v>3.1920000000000004E-2</v>
      </c>
      <c r="L9591" s="5">
        <f t="shared" si="2044"/>
        <v>7.6915662650602415E-4</v>
      </c>
      <c r="M9591" s="8">
        <f t="shared" si="2045"/>
        <v>199276.44131890635</v>
      </c>
      <c r="N9591" s="6">
        <f>((B9590+E9590)*D9590+(B9591+E9591)*D9591+(B9592+E9592)*D9592)/3/SUM(D9550:D9591)</f>
        <v>1.8994360902255636</v>
      </c>
      <c r="O9591" s="7">
        <f>O9550</f>
        <v>3.9711263193582078E-2</v>
      </c>
      <c r="P9591" s="8">
        <f>M9591*O9550</f>
        <v>7913.5192094955046</v>
      </c>
      <c r="Q9591" s="5">
        <f>N9591*O9550</f>
        <v>7.5429006498335865E-2</v>
      </c>
      <c r="R9591" s="8">
        <f t="shared" si="2046"/>
        <v>89621.187470357909</v>
      </c>
      <c r="S9591" s="8">
        <f t="shared" si="2047"/>
        <v>3110509.7868537586</v>
      </c>
      <c r="T9591" s="9">
        <f t="shared" si="2040"/>
        <v>32.064015822715696</v>
      </c>
      <c r="U9591" s="10">
        <f t="shared" si="2042"/>
        <v>7.5565018768237877</v>
      </c>
    </row>
    <row r="9592" spans="1:21" x14ac:dyDescent="0.3">
      <c r="A9592" s="17">
        <v>2007</v>
      </c>
      <c r="B9592" s="17">
        <v>42</v>
      </c>
      <c r="C9592" s="17">
        <v>1.4599999999999999E-3</v>
      </c>
      <c r="D9592" s="17">
        <v>1.4599999999999999E-3</v>
      </c>
      <c r="E9592" s="17">
        <v>0.5</v>
      </c>
      <c r="F9592" s="2">
        <f t="shared" si="2048"/>
        <v>96856.089348308509</v>
      </c>
      <c r="G9592" s="3">
        <f t="shared" si="2049"/>
        <v>141.4098904485304</v>
      </c>
      <c r="H9592" s="2">
        <f t="shared" si="2050"/>
        <v>96785.384403084245</v>
      </c>
      <c r="I9592" s="2">
        <f>SUM(H9592:H9660)</f>
        <v>3746628.5023287912</v>
      </c>
      <c r="J9592" s="4">
        <f t="shared" si="2043"/>
        <v>38.682425932512857</v>
      </c>
      <c r="K9592" s="5">
        <f t="shared" si="2051"/>
        <v>3.3380000000000007E-2</v>
      </c>
      <c r="L9592" s="5">
        <f t="shared" si="2044"/>
        <v>7.8541176470588257E-4</v>
      </c>
      <c r="M9592" s="8">
        <f t="shared" si="2045"/>
        <v>180045.54655669685</v>
      </c>
      <c r="N9592" s="6">
        <f>((B9591+E9591)*D9591+(B9592+E9592)*D9592+(B9593+E9593)*D9593)/3/SUM(D9550:D9592)</f>
        <v>2.0302576393049732</v>
      </c>
      <c r="O9592" s="7">
        <f>O9550</f>
        <v>3.9711263193582078E-2</v>
      </c>
      <c r="P9592" s="8">
        <f>M9592*O9550</f>
        <v>7149.8360861453239</v>
      </c>
      <c r="Q9592" s="5">
        <f>N9592*O9550</f>
        <v>8.0624095465220424E-2</v>
      </c>
      <c r="R9592" s="8">
        <f t="shared" si="2046"/>
        <v>88982.150331331926</v>
      </c>
      <c r="S9592" s="8">
        <f t="shared" si="2047"/>
        <v>3020888.5993834008</v>
      </c>
      <c r="T9592" s="9">
        <f t="shared" si="2040"/>
        <v>31.189454578532985</v>
      </c>
      <c r="U9592" s="10">
        <f t="shared" si="2042"/>
        <v>7.4929713539798719</v>
      </c>
    </row>
    <row r="9593" spans="1:21" x14ac:dyDescent="0.3">
      <c r="A9593" s="17">
        <v>2007</v>
      </c>
      <c r="B9593" s="17">
        <v>43</v>
      </c>
      <c r="C9593" s="17">
        <v>1.74E-3</v>
      </c>
      <c r="D9593" s="17">
        <v>1.74E-3</v>
      </c>
      <c r="E9593" s="17">
        <v>0.5</v>
      </c>
      <c r="F9593" s="2">
        <f t="shared" si="2048"/>
        <v>96714.67945785998</v>
      </c>
      <c r="G9593" s="3">
        <f t="shared" si="2049"/>
        <v>168.28354225667636</v>
      </c>
      <c r="H9593" s="2">
        <f t="shared" si="2050"/>
        <v>96630.537686731637</v>
      </c>
      <c r="I9593" s="2">
        <f>SUM(H9593:H9660)</f>
        <v>3649843.1179257068</v>
      </c>
      <c r="J9593" s="4">
        <f t="shared" si="2043"/>
        <v>37.738253783036086</v>
      </c>
      <c r="K9593" s="5">
        <f t="shared" si="2051"/>
        <v>3.5120000000000005E-2</v>
      </c>
      <c r="L9593" s="5">
        <f t="shared" si="2044"/>
        <v>8.0735632183908063E-4</v>
      </c>
      <c r="M9593" s="8">
        <f t="shared" si="2045"/>
        <v>208437.75877464178</v>
      </c>
      <c r="N9593" s="6">
        <f>((B9592+E9592)*D9592+(B9593+E9593)*D9593+(B9594+E9594)*D9594)/3/SUM(D9550:D9593)</f>
        <v>2.038012528473804</v>
      </c>
      <c r="O9593" s="7">
        <f>O9550</f>
        <v>3.9711263193582078E-2</v>
      </c>
      <c r="P9593" s="8">
        <f>M9593*O9550</f>
        <v>8277.3266981801717</v>
      </c>
      <c r="Q9593" s="5">
        <f>N9593*O9550</f>
        <v>8.0932051910040922E-2</v>
      </c>
      <c r="R9593" s="8">
        <f t="shared" si="2046"/>
        <v>88810.02999457391</v>
      </c>
      <c r="S9593" s="8">
        <f t="shared" si="2047"/>
        <v>2931906.4490520689</v>
      </c>
      <c r="T9593" s="9">
        <f t="shared" si="2040"/>
        <v>30.31500973261814</v>
      </c>
      <c r="U9593" s="10">
        <f t="shared" si="2042"/>
        <v>7.4232440504179458</v>
      </c>
    </row>
    <row r="9594" spans="1:21" x14ac:dyDescent="0.3">
      <c r="A9594" s="17">
        <v>2007</v>
      </c>
      <c r="B9594" s="17">
        <v>44</v>
      </c>
      <c r="C9594" s="17">
        <v>1.73E-3</v>
      </c>
      <c r="D9594" s="17">
        <v>1.73E-3</v>
      </c>
      <c r="E9594" s="17">
        <v>0.5</v>
      </c>
      <c r="F9594" s="2">
        <f t="shared" si="2048"/>
        <v>96546.395915603309</v>
      </c>
      <c r="G9594" s="3">
        <f t="shared" si="2049"/>
        <v>167.02526493399372</v>
      </c>
      <c r="H9594" s="2">
        <f t="shared" si="2050"/>
        <v>96462.883283136311</v>
      </c>
      <c r="I9594" s="2">
        <f>SUM(H9594:H9660)</f>
        <v>3553212.5802389751</v>
      </c>
      <c r="J9594" s="4">
        <f t="shared" si="2043"/>
        <v>36.803161283669667</v>
      </c>
      <c r="K9594" s="5">
        <f t="shared" si="2051"/>
        <v>3.6850000000000008E-2</v>
      </c>
      <c r="L9594" s="5">
        <f t="shared" si="2044"/>
        <v>8.2808988764044959E-4</v>
      </c>
      <c r="M9594" s="8">
        <f t="shared" si="2045"/>
        <v>201699.43797999239</v>
      </c>
      <c r="N9594" s="6">
        <f>((B9593+E9593)*D9593+(B9594+E9594)*D9594+(B9595+E9595)*D9595)/3/SUM(D9550:D9594)</f>
        <v>2.2577114427860692</v>
      </c>
      <c r="O9594" s="7">
        <f>O9550</f>
        <v>3.9711263193582078E-2</v>
      </c>
      <c r="P9594" s="8">
        <f>M9594*O9550</f>
        <v>8009.7394676210624</v>
      </c>
      <c r="Q9594" s="5">
        <f>N9594*O9550</f>
        <v>8.9656573319639513E-2</v>
      </c>
      <c r="R9594" s="8">
        <f t="shared" si="2046"/>
        <v>87814.351715437966</v>
      </c>
      <c r="S9594" s="8">
        <f t="shared" si="2047"/>
        <v>2843096.419057495</v>
      </c>
      <c r="T9594" s="9">
        <f t="shared" si="2040"/>
        <v>29.447980860340007</v>
      </c>
      <c r="U9594" s="10">
        <f t="shared" si="2042"/>
        <v>7.35518042332966</v>
      </c>
    </row>
    <row r="9595" spans="1:21" x14ac:dyDescent="0.3">
      <c r="A9595" s="17">
        <v>2007</v>
      </c>
      <c r="B9595" s="17">
        <v>45</v>
      </c>
      <c r="C9595" s="17">
        <v>2.14E-3</v>
      </c>
      <c r="D9595" s="17">
        <v>2.1299999999999999E-3</v>
      </c>
      <c r="E9595" s="17">
        <v>0.5</v>
      </c>
      <c r="F9595" s="2">
        <f t="shared" si="2048"/>
        <v>96379.370650669312</v>
      </c>
      <c r="G9595" s="3">
        <f t="shared" si="2049"/>
        <v>205.28805948592563</v>
      </c>
      <c r="H9595" s="2">
        <f t="shared" si="2050"/>
        <v>96276.726620926347</v>
      </c>
      <c r="I9595" s="2">
        <f>SUM(H9595:H9660)</f>
        <v>3456749.6969558387</v>
      </c>
      <c r="J9595" s="4">
        <f t="shared" si="2043"/>
        <v>35.866074592715066</v>
      </c>
      <c r="K9595" s="5">
        <f t="shared" si="2051"/>
        <v>3.8980000000000008E-2</v>
      </c>
      <c r="L9595" s="5">
        <f t="shared" si="2044"/>
        <v>8.5670329670329691E-4</v>
      </c>
      <c r="M9595" s="8">
        <f t="shared" si="2045"/>
        <v>239625.62100075971</v>
      </c>
      <c r="N9595" s="6">
        <f>((B9594+E9594)*D9594+(B9595+E9595)*D9595+(B9596+E9596)*D9596)/3/SUM(D9550:D9595)</f>
        <v>2.3658713870360861</v>
      </c>
      <c r="O9595" s="7">
        <f>O9550</f>
        <v>3.9711263193582078E-2</v>
      </c>
      <c r="P9595" s="8">
        <f>M9595*O9550</f>
        <v>9515.8361034867175</v>
      </c>
      <c r="Q9595" s="5">
        <f>N9595*O9550</f>
        <v>9.3951741332755107E-2</v>
      </c>
      <c r="R9595" s="8">
        <f t="shared" si="2046"/>
        <v>87231.360505072706</v>
      </c>
      <c r="S9595" s="8">
        <f t="shared" si="2047"/>
        <v>2755282.0673420569</v>
      </c>
      <c r="T9595" s="9">
        <f t="shared" si="2040"/>
        <v>28.587881916439166</v>
      </c>
      <c r="U9595" s="10">
        <f t="shared" si="2042"/>
        <v>7.2781926762758999</v>
      </c>
    </row>
    <row r="9596" spans="1:21" x14ac:dyDescent="0.3">
      <c r="A9596" s="17">
        <v>2007</v>
      </c>
      <c r="B9596" s="17">
        <v>46</v>
      </c>
      <c r="C9596" s="17">
        <v>2.2100000000000002E-3</v>
      </c>
      <c r="D9596" s="17">
        <v>2.2100000000000002E-3</v>
      </c>
      <c r="E9596" s="17">
        <v>0.5</v>
      </c>
      <c r="F9596" s="2">
        <f t="shared" si="2048"/>
        <v>96174.082591183382</v>
      </c>
      <c r="G9596" s="3">
        <f t="shared" si="2049"/>
        <v>212.5447225265153</v>
      </c>
      <c r="H9596" s="2">
        <f t="shared" si="2050"/>
        <v>96067.810229920127</v>
      </c>
      <c r="I9596" s="2">
        <f>SUM(H9596:H9660)</f>
        <v>3360472.9703349127</v>
      </c>
      <c r="J9596" s="4">
        <f t="shared" si="2043"/>
        <v>34.941565126434377</v>
      </c>
      <c r="K9596" s="5">
        <f t="shared" si="2051"/>
        <v>4.1190000000000004E-2</v>
      </c>
      <c r="L9596" s="5">
        <f t="shared" si="2044"/>
        <v>8.8580645161290337E-4</v>
      </c>
      <c r="M9596" s="8">
        <f t="shared" si="2045"/>
        <v>239944.87976409224</v>
      </c>
      <c r="N9596" s="6">
        <f>((B9595+E9595)*D9595+(B9596+E9596)*D9596+(B9597+E9597)*D9597)/3/SUM(D9550:D9596)</f>
        <v>2.6076717649915024</v>
      </c>
      <c r="O9596" s="7">
        <f>O9550</f>
        <v>3.9711263193582078E-2</v>
      </c>
      <c r="P9596" s="8">
        <f>M9596*O9550</f>
        <v>9528.514272264274</v>
      </c>
      <c r="Q9596" s="5">
        <f>N9596*O9550</f>
        <v>0.10355393978205027</v>
      </c>
      <c r="R9596" s="8">
        <f t="shared" si="2046"/>
        <v>86119.609994377548</v>
      </c>
      <c r="S9596" s="8">
        <f t="shared" si="2047"/>
        <v>2668050.706836984</v>
      </c>
      <c r="T9596" s="9">
        <f t="shared" si="2040"/>
        <v>27.741888822359027</v>
      </c>
      <c r="U9596" s="10">
        <f t="shared" si="2042"/>
        <v>7.19967630407535</v>
      </c>
    </row>
    <row r="9597" spans="1:21" x14ac:dyDescent="0.3">
      <c r="A9597" s="17">
        <v>2007</v>
      </c>
      <c r="B9597" s="17">
        <v>47</v>
      </c>
      <c r="C9597" s="17">
        <v>2.5899999999999999E-3</v>
      </c>
      <c r="D9597" s="17">
        <v>2.5799999999999998E-3</v>
      </c>
      <c r="E9597" s="17">
        <v>0.5</v>
      </c>
      <c r="F9597" s="2">
        <f t="shared" si="2048"/>
        <v>95961.537868656873</v>
      </c>
      <c r="G9597" s="3">
        <f t="shared" si="2049"/>
        <v>247.5807677011347</v>
      </c>
      <c r="H9597" s="2">
        <f t="shared" si="2050"/>
        <v>95837.747484806299</v>
      </c>
      <c r="I9597" s="2">
        <f>SUM(H9597:H9660)</f>
        <v>3264405.1601049928</v>
      </c>
      <c r="J9597" s="4">
        <f t="shared" si="2043"/>
        <v>34.017849573992898</v>
      </c>
      <c r="K9597" s="5">
        <f t="shared" si="2051"/>
        <v>4.3770000000000003E-2</v>
      </c>
      <c r="L9597" s="5">
        <f t="shared" si="2044"/>
        <v>9.2147368421052636E-4</v>
      </c>
      <c r="M9597" s="8">
        <f t="shared" si="2045"/>
        <v>268679.15160621196</v>
      </c>
      <c r="N9597" s="6">
        <f>((B9596+E9596)*D9596+(B9597+E9597)*D9597+(B9598+E9598)*D9598)/3/SUM(D9550:D9597)</f>
        <v>2.7020790495773355</v>
      </c>
      <c r="O9597" s="7">
        <f>O9550</f>
        <v>3.9711263193582078E-2</v>
      </c>
      <c r="P9597" s="8">
        <f>M9597*O9550</f>
        <v>10669.588504062624</v>
      </c>
      <c r="Q9597" s="5">
        <f>N9597*O9550</f>
        <v>0.10730297230762968</v>
      </c>
      <c r="R9597" s="8">
        <f t="shared" si="2046"/>
        <v>85554.07232041852</v>
      </c>
      <c r="S9597" s="8">
        <f t="shared" si="2047"/>
        <v>2581931.0968426066</v>
      </c>
      <c r="T9597" s="9">
        <f t="shared" si="2040"/>
        <v>26.905895363791597</v>
      </c>
      <c r="U9597" s="10">
        <f t="shared" si="2042"/>
        <v>7.1119542102013007</v>
      </c>
    </row>
    <row r="9598" spans="1:21" x14ac:dyDescent="0.3">
      <c r="A9598" s="17">
        <v>2007</v>
      </c>
      <c r="B9598" s="17">
        <v>48</v>
      </c>
      <c r="C9598" s="17">
        <v>2.6700000000000001E-3</v>
      </c>
      <c r="D9598" s="17">
        <v>2.6700000000000001E-3</v>
      </c>
      <c r="E9598" s="17">
        <v>0.5</v>
      </c>
      <c r="F9598" s="2">
        <f t="shared" si="2048"/>
        <v>95713.95710095574</v>
      </c>
      <c r="G9598" s="3">
        <f t="shared" si="2049"/>
        <v>255.55626545955184</v>
      </c>
      <c r="H9598" s="2">
        <f t="shared" si="2050"/>
        <v>95586.17896822597</v>
      </c>
      <c r="I9598" s="2">
        <f>SUM(H9598:H9660)</f>
        <v>3168567.4126201859</v>
      </c>
      <c r="J9598" s="4">
        <f t="shared" si="2043"/>
        <v>33.104549311215827</v>
      </c>
      <c r="K9598" s="5">
        <f t="shared" si="2051"/>
        <v>4.6440000000000002E-2</v>
      </c>
      <c r="L9598" s="5">
        <f t="shared" si="2044"/>
        <v>9.5752577319587633E-4</v>
      </c>
      <c r="M9598" s="8">
        <f t="shared" si="2045"/>
        <v>266892.3099652942</v>
      </c>
      <c r="N9598" s="6">
        <f>((B9597+E9597)*D9597+(B9598+E9598)*D9598+(B9599+E9599)*D9599)/3/SUM(D9550:D9598)</f>
        <v>2.7755167958656326</v>
      </c>
      <c r="O9598" s="7">
        <f>O9550</f>
        <v>3.9711263193582078E-2</v>
      </c>
      <c r="P9598" s="8">
        <f>M9598*O9550</f>
        <v>10598.630765374886</v>
      </c>
      <c r="Q9598" s="5">
        <f>N9598*O9550</f>
        <v>0.11021927797882776</v>
      </c>
      <c r="R9598" s="8">
        <f t="shared" si="2046"/>
        <v>85050.739337593084</v>
      </c>
      <c r="S9598" s="8">
        <f t="shared" si="2047"/>
        <v>2496377.0245221881</v>
      </c>
      <c r="T9598" s="9">
        <f t="shared" si="2040"/>
        <v>26.081640547878475</v>
      </c>
      <c r="U9598" s="10">
        <f t="shared" si="2042"/>
        <v>7.0229087633373517</v>
      </c>
    </row>
    <row r="9599" spans="1:21" x14ac:dyDescent="0.3">
      <c r="A9599" s="17">
        <v>2007</v>
      </c>
      <c r="B9599" s="17">
        <v>49</v>
      </c>
      <c r="C9599" s="17">
        <v>2.7200000000000002E-3</v>
      </c>
      <c r="D9599" s="17">
        <v>2.7200000000000002E-3</v>
      </c>
      <c r="E9599" s="17">
        <v>0.5</v>
      </c>
      <c r="F9599" s="2">
        <f t="shared" si="2048"/>
        <v>95458.400835496184</v>
      </c>
      <c r="G9599" s="3">
        <f t="shared" si="2049"/>
        <v>259.64685027254961</v>
      </c>
      <c r="H9599" s="2">
        <f t="shared" si="2050"/>
        <v>95328.577410359911</v>
      </c>
      <c r="I9599" s="2">
        <f>SUM(H9599:H9660)</f>
        <v>3072981.2336519598</v>
      </c>
      <c r="J9599" s="4">
        <f t="shared" si="2043"/>
        <v>32.191836514710104</v>
      </c>
      <c r="K9599" s="5">
        <f t="shared" si="2051"/>
        <v>4.9160000000000002E-2</v>
      </c>
      <c r="L9599" s="5">
        <f t="shared" si="2044"/>
        <v>9.9313131313131316E-4</v>
      </c>
      <c r="M9599" s="8">
        <f t="shared" si="2045"/>
        <v>261442.61774799036</v>
      </c>
      <c r="N9599" s="6">
        <f>((B9598+E9598)*D9598+(B9599+E9599)*D9599+(B9600+E9600)*D9600)/3/SUM(D9550:D9599)</f>
        <v>2.9072755627881746</v>
      </c>
      <c r="O9599" s="7">
        <f>O9550</f>
        <v>3.9711263193582078E-2</v>
      </c>
      <c r="P9599" s="8">
        <f>M9599*O9550</f>
        <v>10382.216603409517</v>
      </c>
      <c r="Q9599" s="5">
        <f>N9599*O9550</f>
        <v>0.11545158505015066</v>
      </c>
      <c r="R9599" s="8">
        <f t="shared" si="2046"/>
        <v>84322.742047757871</v>
      </c>
      <c r="S9599" s="8">
        <f t="shared" si="2047"/>
        <v>2411326.2851845953</v>
      </c>
      <c r="T9599" s="9">
        <f t="shared" si="2040"/>
        <v>25.260493199965111</v>
      </c>
      <c r="U9599" s="10">
        <f t="shared" si="2042"/>
        <v>6.9313433147449928</v>
      </c>
    </row>
    <row r="9600" spans="1:21" x14ac:dyDescent="0.3">
      <c r="A9600" s="17">
        <v>2007</v>
      </c>
      <c r="B9600" s="17">
        <v>50</v>
      </c>
      <c r="C9600" s="17">
        <v>3.2599999999999999E-3</v>
      </c>
      <c r="D9600" s="17">
        <v>3.2599999999999999E-3</v>
      </c>
      <c r="E9600" s="17">
        <v>0.5</v>
      </c>
      <c r="F9600" s="2">
        <f t="shared" si="2048"/>
        <v>95198.753985223637</v>
      </c>
      <c r="G9600" s="3">
        <f t="shared" si="2049"/>
        <v>310.34793799182904</v>
      </c>
      <c r="H9600" s="2">
        <f t="shared" si="2050"/>
        <v>95043.580016227716</v>
      </c>
      <c r="I9600" s="2">
        <f>SUM(H9600:H9660)</f>
        <v>2977652.6562415999</v>
      </c>
      <c r="J9600" s="4">
        <f t="shared" si="2043"/>
        <v>31.278273418408176</v>
      </c>
      <c r="K9600" s="5">
        <f t="shared" si="2051"/>
        <v>5.2420000000000001E-2</v>
      </c>
      <c r="L9600" s="5">
        <f t="shared" si="2044"/>
        <v>1.038019801980198E-3</v>
      </c>
      <c r="M9600" s="8">
        <f t="shared" si="2045"/>
        <v>298980.74911460065</v>
      </c>
      <c r="N9600" s="6">
        <f>((B9599+E9599)*D9599+(B9600+E9600)*D9600+(B9601+E9601)*D9601)/3/SUM(D9550:D9600)</f>
        <v>2.9706219000381533</v>
      </c>
      <c r="O9600" s="7">
        <f>O9550</f>
        <v>3.9711263193582078E-2</v>
      </c>
      <c r="P9600" s="8">
        <f>M9600*O9550</f>
        <v>11872.903217904239</v>
      </c>
      <c r="Q9600" s="5">
        <f>N9600*O9550</f>
        <v>0.11796714812103397</v>
      </c>
      <c r="R9600" s="8">
        <f t="shared" si="2046"/>
        <v>83831.559934500037</v>
      </c>
      <c r="S9600" s="8">
        <f t="shared" si="2047"/>
        <v>2327003.5431368374</v>
      </c>
      <c r="T9600" s="9">
        <f t="shared" si="2040"/>
        <v>24.443634456581496</v>
      </c>
      <c r="U9600" s="10">
        <f t="shared" si="2042"/>
        <v>6.8346389618266805</v>
      </c>
    </row>
    <row r="9601" spans="1:21" x14ac:dyDescent="0.3">
      <c r="A9601" s="17">
        <v>2007</v>
      </c>
      <c r="B9601" s="17">
        <v>51</v>
      </c>
      <c r="C9601" s="17">
        <v>3.2599999999999999E-3</v>
      </c>
      <c r="D9601" s="17">
        <v>3.2599999999999999E-3</v>
      </c>
      <c r="E9601" s="17">
        <v>0.5</v>
      </c>
      <c r="F9601" s="2">
        <f t="shared" si="2048"/>
        <v>94888.406047231809</v>
      </c>
      <c r="G9601" s="3">
        <f t="shared" si="2049"/>
        <v>309.33620371397569</v>
      </c>
      <c r="H9601" s="2">
        <f t="shared" si="2050"/>
        <v>94733.737945374814</v>
      </c>
      <c r="I9601" s="2">
        <f>SUM(H9601:H9660)</f>
        <v>2882609.076225373</v>
      </c>
      <c r="J9601" s="4">
        <f t="shared" si="2043"/>
        <v>30.378938758761748</v>
      </c>
      <c r="K9601" s="5">
        <f t="shared" si="2051"/>
        <v>5.568E-2</v>
      </c>
      <c r="L9601" s="5">
        <f t="shared" si="2044"/>
        <v>1.0811650485436893E-3</v>
      </c>
      <c r="M9601" s="8">
        <f t="shared" si="2045"/>
        <v>286113.76600699982</v>
      </c>
      <c r="N9601" s="6">
        <f>((B9600+E9600)*D9600+(B9601+E9601)*D9601+(B9602+E9602)*D9602)/3/SUM(D9550:D9601)</f>
        <v>3.1441271551724137</v>
      </c>
      <c r="O9601" s="7">
        <f>O9550</f>
        <v>3.9711263193582078E-2</v>
      </c>
      <c r="P9601" s="8">
        <f>M9601*O9550</f>
        <v>11361.939065210927</v>
      </c>
      <c r="Q9601" s="5">
        <f>N9601*O9550</f>
        <v>0.12485726097314019</v>
      </c>
      <c r="R9601" s="8">
        <f t="shared" si="2046"/>
        <v>82905.542903768073</v>
      </c>
      <c r="S9601" s="8">
        <f t="shared" si="2047"/>
        <v>2243171.9832023373</v>
      </c>
      <c r="T9601" s="9">
        <f t="shared" si="2040"/>
        <v>23.640106064019797</v>
      </c>
      <c r="U9601" s="10">
        <f t="shared" si="2042"/>
        <v>6.7388326947419515</v>
      </c>
    </row>
    <row r="9602" spans="1:21" x14ac:dyDescent="0.3">
      <c r="A9602" s="17">
        <v>2007</v>
      </c>
      <c r="B9602" s="17">
        <v>52</v>
      </c>
      <c r="C9602" s="17">
        <v>3.6700000000000001E-3</v>
      </c>
      <c r="D9602" s="17">
        <v>3.6700000000000001E-3</v>
      </c>
      <c r="E9602" s="17">
        <v>0.5</v>
      </c>
      <c r="F9602" s="2">
        <f t="shared" si="2048"/>
        <v>94579.069843517835</v>
      </c>
      <c r="G9602" s="3">
        <f t="shared" si="2049"/>
        <v>347.10518632571046</v>
      </c>
      <c r="H9602" s="2">
        <f t="shared" si="2050"/>
        <v>94405.517250354984</v>
      </c>
      <c r="I9602" s="2">
        <f>SUM(H9602:H9660)</f>
        <v>2787875.3382799979</v>
      </c>
      <c r="J9602" s="4">
        <f t="shared" si="2043"/>
        <v>29.476662679095597</v>
      </c>
      <c r="K9602" s="5">
        <f t="shared" si="2051"/>
        <v>5.935E-2</v>
      </c>
      <c r="L9602" s="5">
        <f t="shared" si="2044"/>
        <v>1.1304761904761904E-3</v>
      </c>
      <c r="M9602" s="8">
        <f t="shared" si="2045"/>
        <v>307043.34089468914</v>
      </c>
      <c r="N9602" s="6">
        <f>((B9601+E9601)*D9601+(B9602+E9602)*D9602+(B9603+E9603)*D9603)/3/SUM(D9550:D9602)</f>
        <v>3.1158101656837967</v>
      </c>
      <c r="O9602" s="7">
        <f>O9550</f>
        <v>3.9711263193582078E-2</v>
      </c>
      <c r="P9602" s="8">
        <f>M9602*O9550</f>
        <v>12193.078922105744</v>
      </c>
      <c r="Q9602" s="5">
        <f>N9602*O9550</f>
        <v>0.12373275755070783</v>
      </c>
      <c r="R9602" s="8">
        <f t="shared" si="2046"/>
        <v>82724.462272967648</v>
      </c>
      <c r="S9602" s="8">
        <f t="shared" si="2047"/>
        <v>2160266.4402985694</v>
      </c>
      <c r="T9602" s="9">
        <f t="shared" si="2040"/>
        <v>22.840850981858409</v>
      </c>
      <c r="U9602" s="10">
        <f t="shared" si="2042"/>
        <v>6.6358116972371874</v>
      </c>
    </row>
    <row r="9603" spans="1:21" x14ac:dyDescent="0.3">
      <c r="A9603" s="17">
        <v>2007</v>
      </c>
      <c r="B9603" s="17">
        <v>53</v>
      </c>
      <c r="C9603" s="17">
        <v>3.64E-3</v>
      </c>
      <c r="D9603" s="17">
        <v>3.63E-3</v>
      </c>
      <c r="E9603" s="17">
        <v>0.5</v>
      </c>
      <c r="F9603" s="2">
        <f t="shared" si="2048"/>
        <v>94231.964657192118</v>
      </c>
      <c r="G9603" s="3">
        <f t="shared" si="2049"/>
        <v>342.06203170560741</v>
      </c>
      <c r="H9603" s="2">
        <f t="shared" si="2050"/>
        <v>94060.933641339318</v>
      </c>
      <c r="I9603" s="2">
        <f>SUM(H9603:H9660)</f>
        <v>2693469.8210296435</v>
      </c>
      <c r="J9603" s="4">
        <f t="shared" si="2043"/>
        <v>28.583398752517343</v>
      </c>
      <c r="K9603" s="5">
        <f t="shared" si="2051"/>
        <v>6.2979999999999994E-2</v>
      </c>
      <c r="L9603" s="5">
        <f t="shared" si="2044"/>
        <v>1.1771962616822429E-3</v>
      </c>
      <c r="M9603" s="8">
        <f t="shared" si="2045"/>
        <v>290573.49470069859</v>
      </c>
      <c r="N9603" s="6">
        <f>((B9602+E9602)*D9602+(B9603+E9603)*D9603+(B9604+E9604)*D9604)/3/SUM(D9550:D9603)</f>
        <v>3.3168201545464173</v>
      </c>
      <c r="O9603" s="7">
        <f>O9550</f>
        <v>3.9711263193582078E-2</v>
      </c>
      <c r="P9603" s="8">
        <f>M9603*O9550</f>
        <v>11539.040525138369</v>
      </c>
      <c r="Q9603" s="5">
        <f>N9603*O9550</f>
        <v>0.13171511812297035</v>
      </c>
      <c r="R9603" s="8">
        <f t="shared" si="2046"/>
        <v>81671.686656013437</v>
      </c>
      <c r="S9603" s="8">
        <f t="shared" si="2047"/>
        <v>2077541.9780256017</v>
      </c>
      <c r="T9603" s="9">
        <f t="shared" si="2040"/>
        <v>22.047104563547229</v>
      </c>
      <c r="U9603" s="10">
        <f t="shared" si="2042"/>
        <v>6.536294188970114</v>
      </c>
    </row>
    <row r="9604" spans="1:21" x14ac:dyDescent="0.3">
      <c r="A9604" s="17">
        <v>2007</v>
      </c>
      <c r="B9604" s="17">
        <v>54</v>
      </c>
      <c r="C9604" s="17">
        <v>4.4099999999999999E-3</v>
      </c>
      <c r="D9604" s="17">
        <v>4.4000000000000003E-3</v>
      </c>
      <c r="E9604" s="17">
        <v>0.5</v>
      </c>
      <c r="F9604" s="2">
        <f t="shared" si="2048"/>
        <v>93889.902625486517</v>
      </c>
      <c r="G9604" s="3">
        <f t="shared" si="2049"/>
        <v>413.11557155214069</v>
      </c>
      <c r="H9604" s="2">
        <f t="shared" si="2050"/>
        <v>93683.344839710451</v>
      </c>
      <c r="I9604" s="2">
        <f>SUM(H9604:H9660)</f>
        <v>2599408.8873883034</v>
      </c>
      <c r="J9604" s="4">
        <f t="shared" si="2043"/>
        <v>27.685712890309155</v>
      </c>
      <c r="K9604" s="5">
        <f t="shared" si="2051"/>
        <v>6.7379999999999995E-2</v>
      </c>
      <c r="L9604" s="5">
        <f t="shared" si="2044"/>
        <v>1.2363302752293576E-3</v>
      </c>
      <c r="M9604" s="8">
        <f t="shared" si="2045"/>
        <v>334146.61100610968</v>
      </c>
      <c r="N9604" s="6">
        <f>((B9603+E9603)*D9603+(B9604+E9604)*D9604+(B9605+E9605)*D9605)/3/SUM(D9550:D9604)</f>
        <v>3.4018007321658263</v>
      </c>
      <c r="O9604" s="7">
        <f>O9550</f>
        <v>3.9711263193582078E-2</v>
      </c>
      <c r="P9604" s="8">
        <f>M9604*O9550</f>
        <v>13269.384014907111</v>
      </c>
      <c r="Q9604" s="5">
        <f>N9604*O9550</f>
        <v>0.13508980420715735</v>
      </c>
      <c r="R9604" s="8">
        <f t="shared" si="2046"/>
        <v>81027.680127842366</v>
      </c>
      <c r="S9604" s="8">
        <f t="shared" si="2047"/>
        <v>1995870.2913695883</v>
      </c>
      <c r="T9604" s="9">
        <f t="shared" ref="T9604:T9667" si="2052">S9604/F9604</f>
        <v>21.25756056357659</v>
      </c>
      <c r="U9604" s="10">
        <f t="shared" si="2042"/>
        <v>6.4281523267325653</v>
      </c>
    </row>
    <row r="9605" spans="1:21" x14ac:dyDescent="0.3">
      <c r="A9605" s="17">
        <v>2007</v>
      </c>
      <c r="B9605" s="17">
        <v>55</v>
      </c>
      <c r="C9605" s="17">
        <v>4.5799999999999999E-3</v>
      </c>
      <c r="D9605" s="17">
        <v>4.5700000000000003E-3</v>
      </c>
      <c r="E9605" s="17">
        <v>0.5</v>
      </c>
      <c r="F9605" s="2">
        <f t="shared" si="2048"/>
        <v>93476.787053934371</v>
      </c>
      <c r="G9605" s="3">
        <f t="shared" si="2049"/>
        <v>427.18891683648008</v>
      </c>
      <c r="H9605" s="2">
        <f t="shared" si="2050"/>
        <v>93263.192595516128</v>
      </c>
      <c r="I9605" s="2">
        <f>SUM(H9605:H9660)</f>
        <v>2505725.5425485936</v>
      </c>
      <c r="J9605" s="4">
        <f t="shared" si="2043"/>
        <v>26.805858668450345</v>
      </c>
      <c r="K9605" s="5">
        <f t="shared" si="2051"/>
        <v>7.195E-2</v>
      </c>
      <c r="L9605" s="5">
        <f t="shared" si="2044"/>
        <v>1.2963963963963964E-3</v>
      </c>
      <c r="M9605" s="8">
        <f t="shared" si="2045"/>
        <v>329520.29026302492</v>
      </c>
      <c r="N9605" s="6">
        <f>((B9604+E9604)*D9604+(B9605+E9605)*D9605+(B9606+E9606)*D9606)/3/SUM(D9550:D9605)</f>
        <v>3.6183460736622655</v>
      </c>
      <c r="O9605" s="7">
        <f>O9550</f>
        <v>3.9711263193582078E-2</v>
      </c>
      <c r="P9605" s="8">
        <f>M9605*O9550</f>
        <v>13085.666974260545</v>
      </c>
      <c r="Q9605" s="5">
        <f>N9605*O9550</f>
        <v>0.14368909325666654</v>
      </c>
      <c r="R9605" s="8">
        <f t="shared" si="2046"/>
        <v>79862.289017244562</v>
      </c>
      <c r="S9605" s="8">
        <f t="shared" si="2047"/>
        <v>1914842.611241746</v>
      </c>
      <c r="T9605" s="9">
        <f t="shared" si="2052"/>
        <v>20.484685787680288</v>
      </c>
      <c r="U9605" s="10">
        <f t="shared" si="2042"/>
        <v>6.3211728807700567</v>
      </c>
    </row>
    <row r="9606" spans="1:21" x14ac:dyDescent="0.3">
      <c r="A9606" s="17">
        <v>2007</v>
      </c>
      <c r="B9606" s="17">
        <v>56</v>
      </c>
      <c r="C9606" s="17">
        <v>5.1000000000000004E-3</v>
      </c>
      <c r="D9606" s="17">
        <v>5.0899999999999999E-3</v>
      </c>
      <c r="E9606" s="17">
        <v>0.5</v>
      </c>
      <c r="F9606" s="2">
        <f t="shared" si="2048"/>
        <v>93049.598137097884</v>
      </c>
      <c r="G9606" s="3">
        <f t="shared" si="2049"/>
        <v>473.6224545178282</v>
      </c>
      <c r="H9606" s="2">
        <f t="shared" si="2050"/>
        <v>92812.786909838964</v>
      </c>
      <c r="I9606" s="2">
        <f>SUM(H9606:H9660)</f>
        <v>2412462.3499530777</v>
      </c>
      <c r="J9606" s="4">
        <f t="shared" si="2043"/>
        <v>25.926628360055805</v>
      </c>
      <c r="K9606" s="5">
        <f t="shared" si="2051"/>
        <v>7.7039999999999997E-2</v>
      </c>
      <c r="L9606" s="5">
        <f t="shared" si="2044"/>
        <v>1.3635398230088494E-3</v>
      </c>
      <c r="M9606" s="8">
        <f t="shared" si="2045"/>
        <v>347347.7243024052</v>
      </c>
      <c r="N9606" s="6">
        <f>((B9605+E9605)*D9605+(B9606+E9606)*D9606+(B9607+E9607)*D9607)/3/SUM(D9550:D9606)</f>
        <v>3.7075761509172724</v>
      </c>
      <c r="O9606" s="7">
        <f>O9550</f>
        <v>3.9711263193582078E-2</v>
      </c>
      <c r="P9606" s="8">
        <f>M9606*O9550</f>
        <v>13793.616899464598</v>
      </c>
      <c r="Q9606" s="5">
        <f>N9606*O9550</f>
        <v>0.14723253233932379</v>
      </c>
      <c r="R9606" s="8">
        <f t="shared" si="2046"/>
        <v>79147.725259633327</v>
      </c>
      <c r="S9606" s="8">
        <f t="shared" si="2047"/>
        <v>1834980.3222245015</v>
      </c>
      <c r="T9606" s="9">
        <f t="shared" si="2052"/>
        <v>19.720454026258867</v>
      </c>
      <c r="U9606" s="10">
        <f t="shared" si="2042"/>
        <v>6.2061743337969375</v>
      </c>
    </row>
    <row r="9607" spans="1:21" x14ac:dyDescent="0.3">
      <c r="A9607" s="17">
        <v>2007</v>
      </c>
      <c r="B9607" s="17">
        <v>57</v>
      </c>
      <c r="C9607" s="17">
        <v>5.4999999999999997E-3</v>
      </c>
      <c r="D9607" s="17">
        <v>5.4900000000000001E-3</v>
      </c>
      <c r="E9607" s="17">
        <v>0.5</v>
      </c>
      <c r="F9607" s="2">
        <f t="shared" si="2048"/>
        <v>92575.975682580058</v>
      </c>
      <c r="G9607" s="3">
        <f t="shared" si="2049"/>
        <v>508.24210649736455</v>
      </c>
      <c r="H9607" s="2">
        <f t="shared" si="2050"/>
        <v>92321.85462933137</v>
      </c>
      <c r="I9607" s="2">
        <f>SUM(H9607:H9660)</f>
        <v>2319649.5630432386</v>
      </c>
      <c r="J9607" s="4">
        <f t="shared" si="2043"/>
        <v>25.05671202425928</v>
      </c>
      <c r="K9607" s="5">
        <f t="shared" si="2051"/>
        <v>8.2529999999999992E-2</v>
      </c>
      <c r="L9607" s="5">
        <f t="shared" si="2044"/>
        <v>1.4353043478260868E-3</v>
      </c>
      <c r="M9607" s="8">
        <f t="shared" si="2045"/>
        <v>354100.58310430706</v>
      </c>
      <c r="N9607" s="6">
        <f>((B9606+E9606)*D9606+(B9607+E9607)*D9607+(B9608+E9608)*D9608)/3/SUM(D9550:D9607)</f>
        <v>3.799850559392544</v>
      </c>
      <c r="O9607" s="7">
        <f>O9550</f>
        <v>3.9711263193582078E-2</v>
      </c>
      <c r="P9607" s="8">
        <f>M9607*O9550</f>
        <v>14061.781452656021</v>
      </c>
      <c r="Q9607" s="5">
        <f>N9607*O9550</f>
        <v>0.1508968656603174</v>
      </c>
      <c r="R9607" s="8">
        <f t="shared" si="2046"/>
        <v>78390.77613381781</v>
      </c>
      <c r="S9607" s="8">
        <f t="shared" si="2047"/>
        <v>1755832.5969648683</v>
      </c>
      <c r="T9607" s="9">
        <f t="shared" si="2052"/>
        <v>18.966395806458259</v>
      </c>
      <c r="U9607" s="10">
        <f t="shared" si="2042"/>
        <v>6.0903162178010213</v>
      </c>
    </row>
    <row r="9608" spans="1:21" x14ac:dyDescent="0.3">
      <c r="A9608" s="17">
        <v>2007</v>
      </c>
      <c r="B9608" s="17">
        <v>58</v>
      </c>
      <c r="C9608" s="17">
        <v>5.79E-3</v>
      </c>
      <c r="D9608" s="17">
        <v>5.77E-3</v>
      </c>
      <c r="E9608" s="17">
        <v>0.5</v>
      </c>
      <c r="F9608" s="2">
        <f t="shared" si="2048"/>
        <v>92067.733576082697</v>
      </c>
      <c r="G9608" s="3">
        <f t="shared" si="2049"/>
        <v>531.23082273399712</v>
      </c>
      <c r="H9608" s="2">
        <f t="shared" si="2050"/>
        <v>91802.118164715692</v>
      </c>
      <c r="I9608" s="2">
        <f>SUM(H9608:H9660)</f>
        <v>2227327.7084139073</v>
      </c>
      <c r="J9608" s="4">
        <f t="shared" si="2043"/>
        <v>24.192272600837882</v>
      </c>
      <c r="K9608" s="5">
        <f t="shared" si="2051"/>
        <v>8.829999999999999E-2</v>
      </c>
      <c r="L9608" s="5">
        <f t="shared" si="2044"/>
        <v>1.5094017094017093E-3</v>
      </c>
      <c r="M9608" s="8">
        <f t="shared" si="2045"/>
        <v>351947.94031640806</v>
      </c>
      <c r="N9608" s="6">
        <f>((B9607+E9607)*D9607+(B9608+E9608)*D9608+(B9609+E9609)*D9609)/3/SUM(D9550:D9608)</f>
        <v>3.9955266138165348</v>
      </c>
      <c r="O9608" s="7">
        <f>O9550</f>
        <v>3.9711263193582078E-2</v>
      </c>
      <c r="P9608" s="8">
        <f>M9608*O9550</f>
        <v>13976.297288343998</v>
      </c>
      <c r="Q9608" s="5">
        <f>N9608*O9550</f>
        <v>0.1586674089582302</v>
      </c>
      <c r="R9608" s="8">
        <f t="shared" si="2046"/>
        <v>77236.113938642971</v>
      </c>
      <c r="S9608" s="8">
        <f t="shared" si="2047"/>
        <v>1677441.8208310504</v>
      </c>
      <c r="T9608" s="9">
        <f t="shared" si="2052"/>
        <v>18.219649335071882</v>
      </c>
      <c r="U9608" s="10">
        <f t="shared" si="2042"/>
        <v>5.9726232657659999</v>
      </c>
    </row>
    <row r="9609" spans="1:21" x14ac:dyDescent="0.3">
      <c r="A9609" s="17">
        <v>2007</v>
      </c>
      <c r="B9609" s="17">
        <v>59</v>
      </c>
      <c r="C9609" s="17">
        <v>6.8399999999999997E-3</v>
      </c>
      <c r="D9609" s="17">
        <v>6.8100000000000001E-3</v>
      </c>
      <c r="E9609" s="17">
        <v>0.5</v>
      </c>
      <c r="F9609" s="2">
        <f t="shared" si="2048"/>
        <v>91536.502753348701</v>
      </c>
      <c r="G9609" s="3">
        <f t="shared" si="2049"/>
        <v>623.36358375030466</v>
      </c>
      <c r="H9609" s="2">
        <f t="shared" si="2050"/>
        <v>91224.820961473553</v>
      </c>
      <c r="I9609" s="2">
        <f>SUM(H9609:H9660)</f>
        <v>2135525.590249191</v>
      </c>
      <c r="J9609" s="4">
        <f t="shared" si="2043"/>
        <v>23.329770375906858</v>
      </c>
      <c r="K9609" s="5">
        <f t="shared" si="2051"/>
        <v>9.5109999999999986E-2</v>
      </c>
      <c r="L9609" s="5">
        <f t="shared" si="2044"/>
        <v>1.598487394957983E-3</v>
      </c>
      <c r="M9609" s="8">
        <f t="shared" si="2045"/>
        <v>389970.90982171311</v>
      </c>
      <c r="N9609" s="6">
        <f>((B9608+E9608)*D9608+(B9609+E9609)*D9609+(B9610+E9610)*D9610)/3/SUM(D9550:D9609)</f>
        <v>4.2400028037710724</v>
      </c>
      <c r="O9609" s="7">
        <f>O9550</f>
        <v>3.9711263193582078E-2</v>
      </c>
      <c r="P9609" s="8">
        <f>M9609*O9550</f>
        <v>15486.237437770711</v>
      </c>
      <c r="Q9609" s="5">
        <f>N9609*O9550</f>
        <v>0.16837586728207901</v>
      </c>
      <c r="R9609" s="8">
        <f t="shared" si="2046"/>
        <v>75864.762614433072</v>
      </c>
      <c r="S9609" s="8">
        <f t="shared" si="2047"/>
        <v>1600205.7068924075</v>
      </c>
      <c r="T9609" s="9">
        <f t="shared" si="2052"/>
        <v>17.481612894959184</v>
      </c>
      <c r="U9609" s="10">
        <f t="shared" si="2042"/>
        <v>5.8481574809476733</v>
      </c>
    </row>
    <row r="9610" spans="1:21" x14ac:dyDescent="0.3">
      <c r="A9610" s="17">
        <v>2007</v>
      </c>
      <c r="B9610" s="17">
        <v>60</v>
      </c>
      <c r="C9610" s="17">
        <v>7.7499999999999999E-3</v>
      </c>
      <c r="D9610" s="17">
        <v>7.7200000000000003E-3</v>
      </c>
      <c r="E9610" s="17">
        <v>0.5</v>
      </c>
      <c r="F9610" s="2">
        <f t="shared" si="2048"/>
        <v>90913.139169598391</v>
      </c>
      <c r="G9610" s="3">
        <f t="shared" si="2049"/>
        <v>701.84943438929963</v>
      </c>
      <c r="H9610" s="2">
        <f t="shared" si="2050"/>
        <v>90562.214452403743</v>
      </c>
      <c r="I9610" s="2">
        <f>SUM(H9610:H9660)</f>
        <v>2044300.7692877173</v>
      </c>
      <c r="J9610" s="4">
        <f t="shared" si="2043"/>
        <v>22.486307127444757</v>
      </c>
      <c r="K9610" s="5">
        <f t="shared" si="2051"/>
        <v>0.10282999999999999</v>
      </c>
      <c r="L9610" s="5">
        <f t="shared" si="2044"/>
        <v>1.6996694214876031E-3</v>
      </c>
      <c r="M9610" s="8">
        <f t="shared" si="2045"/>
        <v>412932.90655015688</v>
      </c>
      <c r="N9610" s="6">
        <f>((B9609+E9609)*D9609+(B9610+E9610)*D9610+(B9611+E9611)*D9611)/3/SUM(D9550:D9610)</f>
        <v>4.3127167817433314</v>
      </c>
      <c r="O9610" s="7">
        <f>O9550</f>
        <v>3.9711263193582078E-2</v>
      </c>
      <c r="P9610" s="8">
        <f>M9610*O9550</f>
        <v>16398.087333304113</v>
      </c>
      <c r="Q9610" s="5">
        <f>N9610*O9550</f>
        <v>0.17126343119918772</v>
      </c>
      <c r="R9610" s="8">
        <f t="shared" si="2046"/>
        <v>75052.218868288415</v>
      </c>
      <c r="S9610" s="8">
        <f t="shared" si="2047"/>
        <v>1524340.9442779743</v>
      </c>
      <c r="T9610" s="9">
        <f t="shared" si="2052"/>
        <v>16.767003737868048</v>
      </c>
      <c r="U9610" s="10">
        <f t="shared" si="2042"/>
        <v>5.7193033895767087</v>
      </c>
    </row>
    <row r="9611" spans="1:21" x14ac:dyDescent="0.3">
      <c r="A9611" s="17">
        <v>2007</v>
      </c>
      <c r="B9611" s="17">
        <v>61</v>
      </c>
      <c r="C9611" s="17">
        <v>7.4799999999999997E-3</v>
      </c>
      <c r="D9611" s="17">
        <v>7.45E-3</v>
      </c>
      <c r="E9611" s="17">
        <v>0.5</v>
      </c>
      <c r="F9611" s="2">
        <f t="shared" si="2048"/>
        <v>90211.289735209095</v>
      </c>
      <c r="G9611" s="3">
        <f t="shared" si="2049"/>
        <v>672.07410852730777</v>
      </c>
      <c r="H9611" s="2">
        <f t="shared" si="2050"/>
        <v>89875.252680945443</v>
      </c>
      <c r="I9611" s="2">
        <f>SUM(H9611:H9660)</f>
        <v>1953738.5548353137</v>
      </c>
      <c r="J9611" s="4">
        <f t="shared" si="2043"/>
        <v>21.657361961789775</v>
      </c>
      <c r="K9611" s="5">
        <f t="shared" si="2051"/>
        <v>0.11027999999999999</v>
      </c>
      <c r="L9611" s="5">
        <f t="shared" si="2044"/>
        <v>1.7931707317073169E-3</v>
      </c>
      <c r="M9611" s="8">
        <f t="shared" si="2045"/>
        <v>374796.49686642573</v>
      </c>
      <c r="N9611" s="6">
        <f>((B9610+E9610)*D9610+(B9611+E9611)*D9611+(B9612+E9612)*D9612)/3/SUM(D9550:D9611)</f>
        <v>4.4382783218474193</v>
      </c>
      <c r="O9611" s="7">
        <f>O9550</f>
        <v>3.9711263193582078E-2</v>
      </c>
      <c r="P9611" s="8">
        <f>M9611*O9550</f>
        <v>14883.642331095192</v>
      </c>
      <c r="Q9611" s="5">
        <f>N9611*O9550</f>
        <v>0.17624963856525266</v>
      </c>
      <c r="R9611" s="8">
        <f t="shared" si="2046"/>
        <v>74034.771879968059</v>
      </c>
      <c r="S9611" s="8">
        <f t="shared" si="2047"/>
        <v>1449288.7254096859</v>
      </c>
      <c r="T9611" s="9">
        <f t="shared" si="2052"/>
        <v>16.065491688054589</v>
      </c>
      <c r="U9611" s="10">
        <f t="shared" si="2042"/>
        <v>5.5918702737351857</v>
      </c>
    </row>
    <row r="9612" spans="1:21" x14ac:dyDescent="0.3">
      <c r="A9612" s="17">
        <v>2007</v>
      </c>
      <c r="B9612" s="17">
        <v>62</v>
      </c>
      <c r="C9612" s="17">
        <v>8.7200000000000003E-3</v>
      </c>
      <c r="D9612" s="17">
        <v>8.6899999999999998E-3</v>
      </c>
      <c r="E9612" s="17">
        <v>0.5</v>
      </c>
      <c r="F9612" s="2">
        <f t="shared" si="2048"/>
        <v>89539.215626681791</v>
      </c>
      <c r="G9612" s="3">
        <f t="shared" si="2049"/>
        <v>778.09578379586469</v>
      </c>
      <c r="H9612" s="2">
        <f t="shared" si="2050"/>
        <v>89150.167734783856</v>
      </c>
      <c r="I9612" s="2">
        <f>SUM(H9612:H9660)</f>
        <v>1863863.302154368</v>
      </c>
      <c r="J9612" s="4">
        <f t="shared" si="2043"/>
        <v>20.816167408986722</v>
      </c>
      <c r="K9612" s="5">
        <f t="shared" si="2051"/>
        <v>0.11896999999999999</v>
      </c>
      <c r="L9612" s="5">
        <f t="shared" si="2044"/>
        <v>1.9035199999999999E-3</v>
      </c>
      <c r="M9612" s="8">
        <f t="shared" si="2045"/>
        <v>408766.80244802509</v>
      </c>
      <c r="N9612" s="6">
        <f>((B9611+E9611)*D9611+(B9612+E9612)*D9612+(B9613+E9613)*D9613)/3/SUM(D9550:D9612)</f>
        <v>4.5846291782242021</v>
      </c>
      <c r="O9612" s="7">
        <f>O9550</f>
        <v>3.9711263193582078E-2</v>
      </c>
      <c r="P9612" s="8">
        <f>M9612*O9550</f>
        <v>16232.646076812494</v>
      </c>
      <c r="Q9612" s="5">
        <f>N9612*O9550</f>
        <v>0.18206141594143721</v>
      </c>
      <c r="R9612" s="8">
        <f t="shared" si="2046"/>
        <v>72919.361965572476</v>
      </c>
      <c r="S9612" s="8">
        <f t="shared" si="2047"/>
        <v>1375253.9535297179</v>
      </c>
      <c r="T9612" s="9">
        <f t="shared" si="2052"/>
        <v>15.359236105703678</v>
      </c>
      <c r="U9612" s="10">
        <f t="shared" si="2042"/>
        <v>5.456931303283044</v>
      </c>
    </row>
    <row r="9613" spans="1:21" x14ac:dyDescent="0.3">
      <c r="A9613" s="17">
        <v>2007</v>
      </c>
      <c r="B9613" s="17">
        <v>63</v>
      </c>
      <c r="C9613" s="17">
        <v>1.005E-2</v>
      </c>
      <c r="D9613" s="17">
        <v>0.01</v>
      </c>
      <c r="E9613" s="17">
        <v>0.5</v>
      </c>
      <c r="F9613" s="2">
        <f t="shared" si="2048"/>
        <v>88761.119842885921</v>
      </c>
      <c r="G9613" s="3">
        <f t="shared" si="2049"/>
        <v>887.61119842885921</v>
      </c>
      <c r="H9613" s="2">
        <f t="shared" si="2050"/>
        <v>88317.314243671484</v>
      </c>
      <c r="I9613" s="2">
        <f>SUM(H9613:H9660)</f>
        <v>1774713.1344195844</v>
      </c>
      <c r="J9613" s="4">
        <f t="shared" si="2043"/>
        <v>19.994262550551014</v>
      </c>
      <c r="K9613" s="5">
        <f t="shared" si="2051"/>
        <v>0.12897</v>
      </c>
      <c r="L9613" s="5">
        <f t="shared" si="2044"/>
        <v>2.0310236220472443E-3</v>
      </c>
      <c r="M9613" s="8">
        <f t="shared" si="2045"/>
        <v>437026.52632575447</v>
      </c>
      <c r="N9613" s="6">
        <f>((B9612+E9612)*D9612+(B9613+E9613)*D9613+(B9614+E9614)*D9614)/3/SUM(D9550:D9613)</f>
        <v>4.8420433692590006</v>
      </c>
      <c r="O9613" s="7">
        <f>O9550</f>
        <v>3.9711263193582078E-2</v>
      </c>
      <c r="P9613" s="8">
        <f>M9613*O9550</f>
        <v>17354.875409498964</v>
      </c>
      <c r="Q9613" s="5">
        <f>N9613*O9550</f>
        <v>0.19228365863138311</v>
      </c>
      <c r="R9613" s="8">
        <f t="shared" si="2046"/>
        <v>71335.337940400772</v>
      </c>
      <c r="S9613" s="8">
        <f t="shared" si="2047"/>
        <v>1302334.5915641454</v>
      </c>
      <c r="T9613" s="9">
        <f t="shared" si="2052"/>
        <v>14.672354222990638</v>
      </c>
      <c r="U9613" s="10">
        <f t="shared" si="2042"/>
        <v>5.3219083275603758</v>
      </c>
    </row>
    <row r="9614" spans="1:21" x14ac:dyDescent="0.3">
      <c r="A9614" s="17">
        <v>2007</v>
      </c>
      <c r="B9614" s="17">
        <v>64</v>
      </c>
      <c r="C9614" s="17">
        <v>1.0840000000000001E-2</v>
      </c>
      <c r="D9614" s="17">
        <v>1.078E-2</v>
      </c>
      <c r="E9614" s="17">
        <v>0.5</v>
      </c>
      <c r="F9614" s="2">
        <f t="shared" si="2048"/>
        <v>87873.508644457062</v>
      </c>
      <c r="G9614" s="3">
        <f t="shared" si="2049"/>
        <v>947.27642318724713</v>
      </c>
      <c r="H9614" s="2">
        <f t="shared" si="2050"/>
        <v>87399.870432863434</v>
      </c>
      <c r="I9614" s="2">
        <f>SUM(H9614:H9660)</f>
        <v>1686395.8201759129</v>
      </c>
      <c r="J9614" s="4">
        <f t="shared" si="2043"/>
        <v>19.191174293485872</v>
      </c>
      <c r="K9614" s="5">
        <f t="shared" si="2051"/>
        <v>0.13975000000000001</v>
      </c>
      <c r="L9614" s="5">
        <f t="shared" si="2044"/>
        <v>2.166666666666667E-3</v>
      </c>
      <c r="M9614" s="8">
        <f t="shared" si="2045"/>
        <v>437204.50300949859</v>
      </c>
      <c r="N9614" s="6">
        <f>((B9613+E9613)*D9613+(B9614+E9614)*D9614+(B9615+E9615)*D9615)/3/SUM(D9550:D9614)</f>
        <v>5.0041025641025643</v>
      </c>
      <c r="O9614" s="7">
        <f>O9550</f>
        <v>3.9711263193582078E-2</v>
      </c>
      <c r="P9614" s="8">
        <f>M9614*O9550</f>
        <v>17361.943088429445</v>
      </c>
      <c r="Q9614" s="5">
        <f>N9614*O9550</f>
        <v>0.19871923397075586</v>
      </c>
      <c r="R9614" s="8">
        <f t="shared" si="2046"/>
        <v>70031.835131301501</v>
      </c>
      <c r="S9614" s="8">
        <f t="shared" si="2047"/>
        <v>1230999.2536237447</v>
      </c>
      <c r="T9614" s="9">
        <f t="shared" si="2052"/>
        <v>14.008764104372592</v>
      </c>
      <c r="U9614" s="10">
        <f t="shared" ref="U9614:U9651" si="2053">J9614-T9614</f>
        <v>5.1824101891132806</v>
      </c>
    </row>
    <row r="9615" spans="1:21" x14ac:dyDescent="0.3">
      <c r="A9615" s="17">
        <v>2007</v>
      </c>
      <c r="B9615" s="17">
        <v>65</v>
      </c>
      <c r="C9615" s="17">
        <v>1.179E-2</v>
      </c>
      <c r="D9615" s="17">
        <v>1.172E-2</v>
      </c>
      <c r="E9615" s="17">
        <v>0.5</v>
      </c>
      <c r="F9615" s="2">
        <f t="shared" si="2048"/>
        <v>86926.23222126982</v>
      </c>
      <c r="G9615" s="3">
        <f t="shared" si="2049"/>
        <v>1018.7754416332823</v>
      </c>
      <c r="H9615" s="2">
        <f t="shared" si="2050"/>
        <v>86416.844500453182</v>
      </c>
      <c r="I9615" s="2">
        <f>SUM(H9615:H9660)</f>
        <v>1598995.9497430499</v>
      </c>
      <c r="J9615" s="4">
        <f t="shared" ref="J9615:J9660" si="2054">I9615/F9615</f>
        <v>18.39486089392236</v>
      </c>
      <c r="K9615" s="11">
        <f t="shared" si="2051"/>
        <v>0.15147000000000002</v>
      </c>
      <c r="L9615" s="11">
        <f t="shared" ref="L9615:L9659" si="2055">K9615/(B9615+E9615)</f>
        <v>2.3125190839694658E-3</v>
      </c>
      <c r="M9615" s="8">
        <f t="shared" ref="M9615:M9660" si="2056">G9615/L9615</f>
        <v>440547.90669426281</v>
      </c>
      <c r="N9615" s="6">
        <f>((B9614+E9614)*D9614+(B9615+E9615)*D9615+(B9616+E9616)*D9616)/3/SUM(D9550:D9615)</f>
        <v>5.1043991109350575</v>
      </c>
      <c r="O9615" s="7">
        <f>O9550</f>
        <v>3.9711263193582078E-2</v>
      </c>
      <c r="P9615" s="8">
        <f>M9615*O9550</f>
        <v>17494.713872117511</v>
      </c>
      <c r="Q9615" s="5">
        <f>N9615*O9550</f>
        <v>0.20270213653942842</v>
      </c>
      <c r="R9615" s="8">
        <f t="shared" ref="R9615:R9660" si="2057">((1-Q9615)*H9615)</f>
        <v>68899.96548721577</v>
      </c>
      <c r="S9615" s="12">
        <f t="shared" ref="S9615:S9659" si="2058">R9615+S9616</f>
        <v>1160967.4184924432</v>
      </c>
      <c r="T9615" s="9">
        <f t="shared" si="2052"/>
        <v>13.355777523374218</v>
      </c>
      <c r="U9615" s="10">
        <f t="shared" si="2053"/>
        <v>5.0390833705481413</v>
      </c>
    </row>
    <row r="9616" spans="1:21" x14ac:dyDescent="0.3">
      <c r="A9616" s="17">
        <v>2007</v>
      </c>
      <c r="B9616" s="17">
        <v>66</v>
      </c>
      <c r="C9616" s="17">
        <v>1.2970000000000001E-2</v>
      </c>
      <c r="D9616" s="17">
        <v>1.2880000000000001E-2</v>
      </c>
      <c r="E9616" s="17">
        <v>0.5</v>
      </c>
      <c r="F9616" s="2">
        <f t="shared" ref="F9616:F9660" si="2059">F9615-G9615</f>
        <v>85907.456779636545</v>
      </c>
      <c r="G9616" s="3">
        <f t="shared" ref="G9616:G9660" si="2060">D9616*F9616</f>
        <v>1106.4880433217188</v>
      </c>
      <c r="H9616" s="2">
        <f t="shared" ref="H9616:H9659" si="2061">F9616-0.5*G9616</f>
        <v>85354.212757975678</v>
      </c>
      <c r="I9616" s="2">
        <f>SUM(H9616:H9660)</f>
        <v>1512579.1052425967</v>
      </c>
      <c r="J9616" s="4">
        <f t="shared" si="2054"/>
        <v>17.607075822562795</v>
      </c>
      <c r="K9616" s="5">
        <f t="shared" ref="K9616:K9648" si="2062">K9615+G9616/F9616</f>
        <v>0.16435000000000002</v>
      </c>
      <c r="L9616" s="5">
        <f t="shared" si="2055"/>
        <v>2.4714285714285719E-3</v>
      </c>
      <c r="M9616" s="8">
        <f t="shared" si="2056"/>
        <v>447711.92504346994</v>
      </c>
      <c r="N9616" s="6">
        <f>((B9615+E9615)*D9615+(B9616+E9616)*D9616+(B9617+E9617)*D9617)/3/SUM(D9550:D9616)</f>
        <v>5.2806104857519518</v>
      </c>
      <c r="O9616" s="7">
        <f>O9550</f>
        <v>3.9711263193582078E-2</v>
      </c>
      <c r="P9616" s="8">
        <f>M9616*O9550</f>
        <v>17779.206090306525</v>
      </c>
      <c r="Q9616" s="5">
        <f>N9616*O9550</f>
        <v>0.20969971282248506</v>
      </c>
      <c r="R9616" s="8">
        <f t="shared" si="2057"/>
        <v>67455.458854438883</v>
      </c>
      <c r="S9616" s="8">
        <f t="shared" si="2058"/>
        <v>1092067.4530052275</v>
      </c>
      <c r="T9616" s="9">
        <f t="shared" si="2052"/>
        <v>12.712138083734898</v>
      </c>
      <c r="U9616" s="10">
        <f t="shared" si="2053"/>
        <v>4.8949377388278972</v>
      </c>
    </row>
    <row r="9617" spans="1:21" x14ac:dyDescent="0.3">
      <c r="A9617" s="17">
        <v>2007</v>
      </c>
      <c r="B9617" s="17">
        <v>67</v>
      </c>
      <c r="C9617" s="17">
        <v>1.461E-2</v>
      </c>
      <c r="D9617" s="17">
        <v>1.451E-2</v>
      </c>
      <c r="E9617" s="17">
        <v>0.5</v>
      </c>
      <c r="F9617" s="2">
        <f t="shared" si="2059"/>
        <v>84800.968736314826</v>
      </c>
      <c r="G9617" s="3">
        <f t="shared" si="2060"/>
        <v>1230.4620563639282</v>
      </c>
      <c r="H9617" s="2">
        <f t="shared" si="2061"/>
        <v>84185.73770813286</v>
      </c>
      <c r="I9617" s="2">
        <f>SUM(H9617:H9660)</f>
        <v>1427224.8924846209</v>
      </c>
      <c r="J9617" s="4">
        <f t="shared" si="2054"/>
        <v>16.830289957211679</v>
      </c>
      <c r="K9617" s="5">
        <f t="shared" si="2062"/>
        <v>0.17886000000000002</v>
      </c>
      <c r="L9617" s="5">
        <f t="shared" si="2055"/>
        <v>2.6497777777777782E-3</v>
      </c>
      <c r="M9617" s="8">
        <f t="shared" si="2056"/>
        <v>464364.24468615197</v>
      </c>
      <c r="N9617" s="6">
        <f>((B9616+E9616)*D9616+(B9617+E9617)*D9617+(B9618+E9618)*D9618)/3/SUM(D9550:D9617)</f>
        <v>5.5177513138767758</v>
      </c>
      <c r="O9617" s="7">
        <f>O9550</f>
        <v>3.9711263193582078E-2</v>
      </c>
      <c r="P9617" s="8">
        <f>M9617*O9550</f>
        <v>18440.490738420729</v>
      </c>
      <c r="Q9617" s="5">
        <f>N9617*O9550</f>
        <v>0.21911687466209395</v>
      </c>
      <c r="R9617" s="8">
        <f t="shared" si="2057"/>
        <v>65739.221970403989</v>
      </c>
      <c r="S9617" s="8">
        <f t="shared" si="2058"/>
        <v>1024611.9941507885</v>
      </c>
      <c r="T9617" s="9">
        <f t="shared" si="2052"/>
        <v>12.0825505819017</v>
      </c>
      <c r="U9617" s="10">
        <f t="shared" si="2053"/>
        <v>4.7477393753099797</v>
      </c>
    </row>
    <row r="9618" spans="1:21" x14ac:dyDescent="0.3">
      <c r="A9618" s="17">
        <v>2007</v>
      </c>
      <c r="B9618" s="17">
        <v>68</v>
      </c>
      <c r="C9618" s="17">
        <v>1.6559999999999998E-2</v>
      </c>
      <c r="D9618" s="17">
        <v>1.6420000000000001E-2</v>
      </c>
      <c r="E9618" s="17">
        <v>0.5</v>
      </c>
      <c r="F9618" s="2">
        <f t="shared" si="2059"/>
        <v>83570.506679950893</v>
      </c>
      <c r="G9618" s="3">
        <f t="shared" si="2060"/>
        <v>1372.2277196847938</v>
      </c>
      <c r="H9618" s="2">
        <f t="shared" si="2061"/>
        <v>82884.392820108493</v>
      </c>
      <c r="I9618" s="2">
        <f>SUM(H9618:H9660)</f>
        <v>1343039.1547764882</v>
      </c>
      <c r="J9618" s="4">
        <f t="shared" si="2054"/>
        <v>16.070731267909039</v>
      </c>
      <c r="K9618" s="5">
        <f t="shared" si="2062"/>
        <v>0.19528000000000001</v>
      </c>
      <c r="L9618" s="5">
        <f t="shared" si="2055"/>
        <v>2.8508029197080293E-3</v>
      </c>
      <c r="M9618" s="8">
        <f t="shared" si="2056"/>
        <v>481347.80212212401</v>
      </c>
      <c r="N9618" s="6">
        <f>((B9617+E9617)*D9617+(B9618+E9618)*D9618+(B9619+E9619)*D9619)/3/SUM(D9550:D9618)</f>
        <v>5.6749539123310111</v>
      </c>
      <c r="O9618" s="7">
        <f>O9550</f>
        <v>3.9711263193582078E-2</v>
      </c>
      <c r="P9618" s="8">
        <f>M9618*O9550</f>
        <v>19114.929257723932</v>
      </c>
      <c r="Q9618" s="5">
        <f>N9618*O9550</f>
        <v>0.22535958842402509</v>
      </c>
      <c r="R9618" s="8">
        <f t="shared" si="2057"/>
        <v>64205.600167393619</v>
      </c>
      <c r="S9618" s="8">
        <f t="shared" si="2058"/>
        <v>958872.77218038449</v>
      </c>
      <c r="T9618" s="9">
        <f t="shared" si="2052"/>
        <v>11.473817860798304</v>
      </c>
      <c r="U9618" s="10">
        <f t="shared" si="2053"/>
        <v>4.5969134071107352</v>
      </c>
    </row>
    <row r="9619" spans="1:21" x14ac:dyDescent="0.3">
      <c r="A9619" s="17">
        <v>2007</v>
      </c>
      <c r="B9619" s="17">
        <v>69</v>
      </c>
      <c r="C9619" s="17">
        <v>1.772E-2</v>
      </c>
      <c r="D9619" s="17">
        <v>1.7559999999999999E-2</v>
      </c>
      <c r="E9619" s="17">
        <v>0.5</v>
      </c>
      <c r="F9619" s="2">
        <f t="shared" si="2059"/>
        <v>82198.278960266092</v>
      </c>
      <c r="G9619" s="3">
        <f t="shared" si="2060"/>
        <v>1443.4017785422725</v>
      </c>
      <c r="H9619" s="2">
        <f t="shared" si="2061"/>
        <v>81476.578070994961</v>
      </c>
      <c r="I9619" s="2">
        <f>SUM(H9619:H9660)</f>
        <v>1260154.7619563795</v>
      </c>
      <c r="J9619" s="4">
        <f t="shared" si="2054"/>
        <v>15.330670883821387</v>
      </c>
      <c r="K9619" s="5">
        <f t="shared" si="2062"/>
        <v>0.21284</v>
      </c>
      <c r="L9619" s="5">
        <f t="shared" si="2055"/>
        <v>3.0624460431654676E-3</v>
      </c>
      <c r="M9619" s="8">
        <f t="shared" si="2056"/>
        <v>471323.17049750016</v>
      </c>
      <c r="N9619" s="6">
        <f>((B9618+E9618)*D9618+(B9619+E9619)*D9619+(B9620+E9620)*D9620)/3/SUM(D9550:D9619)</f>
        <v>5.6933847021236605</v>
      </c>
      <c r="O9619" s="7">
        <f>O9550</f>
        <v>3.9711263193582078E-2</v>
      </c>
      <c r="P9619" s="8">
        <f>M9619*O9550</f>
        <v>18716.838472859788</v>
      </c>
      <c r="Q9619" s="5">
        <f>N9619*O9550</f>
        <v>0.22609149836834658</v>
      </c>
      <c r="R9619" s="8">
        <f t="shared" si="2057"/>
        <v>63055.416452998135</v>
      </c>
      <c r="S9619" s="8">
        <f t="shared" si="2058"/>
        <v>894667.17201299092</v>
      </c>
      <c r="T9619" s="9">
        <f t="shared" si="2052"/>
        <v>10.884256742716779</v>
      </c>
      <c r="U9619" s="10">
        <f t="shared" si="2053"/>
        <v>4.4464141411046079</v>
      </c>
    </row>
    <row r="9620" spans="1:21" x14ac:dyDescent="0.3">
      <c r="A9620" s="17">
        <v>2007</v>
      </c>
      <c r="B9620" s="17">
        <v>70</v>
      </c>
      <c r="C9620" s="17">
        <v>1.847E-2</v>
      </c>
      <c r="D9620" s="17">
        <v>1.83E-2</v>
      </c>
      <c r="E9620" s="17">
        <v>0.5</v>
      </c>
      <c r="F9620" s="2">
        <f t="shared" si="2059"/>
        <v>80754.877181723816</v>
      </c>
      <c r="G9620" s="3">
        <f t="shared" si="2060"/>
        <v>1477.8142524255459</v>
      </c>
      <c r="H9620" s="2">
        <f t="shared" si="2061"/>
        <v>80015.970055511047</v>
      </c>
      <c r="I9620" s="2">
        <f>SUM(H9620:H9660)</f>
        <v>1178678.1838853841</v>
      </c>
      <c r="J9620" s="4">
        <f t="shared" si="2054"/>
        <v>14.595752294105882</v>
      </c>
      <c r="K9620" s="5">
        <f t="shared" si="2062"/>
        <v>0.23114000000000001</v>
      </c>
      <c r="L9620" s="5">
        <f t="shared" si="2055"/>
        <v>3.278581560283688E-3</v>
      </c>
      <c r="M9620" s="8">
        <f t="shared" si="2056"/>
        <v>450748.05224539666</v>
      </c>
      <c r="N9620" s="6">
        <f>((B9619+E9619)*D9619+(B9620+E9620)*D9620+(B9621+E9621)*D9621)/3/SUM(D9550:D9620)</f>
        <v>5.7549825502581395</v>
      </c>
      <c r="O9620" s="7">
        <f>O9550</f>
        <v>3.9711263193582078E-2</v>
      </c>
      <c r="P9620" s="8">
        <f>M9620*O9550</f>
        <v>17899.774536711433</v>
      </c>
      <c r="Q9620" s="5">
        <f>N9620*O9550</f>
        <v>0.22853762672777317</v>
      </c>
      <c r="R9620" s="8">
        <f t="shared" si="2057"/>
        <v>61729.310158703986</v>
      </c>
      <c r="S9620" s="8">
        <f t="shared" si="2058"/>
        <v>831611.75555999274</v>
      </c>
      <c r="T9620" s="9">
        <f t="shared" si="2052"/>
        <v>10.297975609431061</v>
      </c>
      <c r="U9620" s="10">
        <f t="shared" si="2053"/>
        <v>4.2977766846748207</v>
      </c>
    </row>
    <row r="9621" spans="1:21" x14ac:dyDescent="0.3">
      <c r="A9621" s="17">
        <v>2007</v>
      </c>
      <c r="B9621" s="17">
        <v>71</v>
      </c>
      <c r="C9621" s="17">
        <v>2.0920000000000001E-2</v>
      </c>
      <c r="D9621" s="17">
        <v>2.07E-2</v>
      </c>
      <c r="E9621" s="17">
        <v>0.5</v>
      </c>
      <c r="F9621" s="2">
        <f t="shared" si="2059"/>
        <v>79277.062929298263</v>
      </c>
      <c r="G9621" s="3">
        <f t="shared" si="2060"/>
        <v>1641.035202636474</v>
      </c>
      <c r="H9621" s="2">
        <f t="shared" si="2061"/>
        <v>78456.545327980028</v>
      </c>
      <c r="I9621" s="2">
        <f>SUM(H9621:H9660)</f>
        <v>1098662.2138298734</v>
      </c>
      <c r="J9621" s="4">
        <f t="shared" si="2054"/>
        <v>13.85851308353457</v>
      </c>
      <c r="K9621" s="5">
        <f t="shared" si="2062"/>
        <v>0.25184000000000001</v>
      </c>
      <c r="L9621" s="5">
        <f t="shared" si="2055"/>
        <v>3.5222377622377622E-3</v>
      </c>
      <c r="M9621" s="8">
        <f t="shared" si="2056"/>
        <v>465906.99248931021</v>
      </c>
      <c r="N9621" s="6">
        <f>((B9620+E9620)*D9620+(B9621+E9621)*D9621+(B9622+E9622)*D9622)/3/SUM(D9550:D9621)</f>
        <v>5.8698644642100799</v>
      </c>
      <c r="O9621" s="7">
        <f>O9550</f>
        <v>3.9711263193582078E-2</v>
      </c>
      <c r="P9621" s="8">
        <f>M9621*O9550</f>
        <v>18501.755202473265</v>
      </c>
      <c r="Q9621" s="5">
        <f>N9621*O9550</f>
        <v>0.23309973264890113</v>
      </c>
      <c r="R9621" s="8">
        <f t="shared" si="2057"/>
        <v>60168.345587471485</v>
      </c>
      <c r="S9621" s="8">
        <f t="shared" si="2058"/>
        <v>769882.4454012888</v>
      </c>
      <c r="T9621" s="9">
        <f t="shared" si="2052"/>
        <v>9.7112887000858468</v>
      </c>
      <c r="U9621" s="10">
        <f t="shared" si="2053"/>
        <v>4.147224383448723</v>
      </c>
    </row>
    <row r="9622" spans="1:21" x14ac:dyDescent="0.3">
      <c r="A9622" s="17">
        <v>2007</v>
      </c>
      <c r="B9622" s="17">
        <v>72</v>
      </c>
      <c r="C9622" s="17">
        <v>2.3220000000000001E-2</v>
      </c>
      <c r="D9622" s="17">
        <v>2.2960000000000001E-2</v>
      </c>
      <c r="E9622" s="17">
        <v>0.5</v>
      </c>
      <c r="F9622" s="2">
        <f t="shared" si="2059"/>
        <v>77636.027726661792</v>
      </c>
      <c r="G9622" s="3">
        <f t="shared" si="2060"/>
        <v>1782.5231966041549</v>
      </c>
      <c r="H9622" s="2">
        <f t="shared" si="2061"/>
        <v>76744.766128359712</v>
      </c>
      <c r="I9622" s="2">
        <f>SUM(H9622:H9660)</f>
        <v>1020205.6685018931</v>
      </c>
      <c r="J9622" s="4">
        <f t="shared" si="2054"/>
        <v>13.140879284728443</v>
      </c>
      <c r="K9622" s="5">
        <f t="shared" si="2062"/>
        <v>0.27479999999999999</v>
      </c>
      <c r="L9622" s="5">
        <f t="shared" si="2055"/>
        <v>3.7903448275862068E-3</v>
      </c>
      <c r="M9622" s="8">
        <f t="shared" si="2056"/>
        <v>470279.95543595793</v>
      </c>
      <c r="N9622" s="6">
        <f>((B9621+E9621)*D9621+(B9622+E9622)*D9622+(B9623+E9623)*D9623)/3/SUM(D9550:D9622)</f>
        <v>6.0513888888888889</v>
      </c>
      <c r="O9622" s="7">
        <f>O9550</f>
        <v>3.9711263193582078E-2</v>
      </c>
      <c r="P9622" s="8">
        <f>M9622*O9550</f>
        <v>18675.411084983378</v>
      </c>
      <c r="Q9622" s="5">
        <f>N9622*O9550</f>
        <v>0.24030829685338487</v>
      </c>
      <c r="R9622" s="8">
        <f t="shared" si="2057"/>
        <v>58302.36208764225</v>
      </c>
      <c r="S9622" s="8">
        <f t="shared" si="2058"/>
        <v>709714.0998138173</v>
      </c>
      <c r="T9622" s="9">
        <f t="shared" si="2052"/>
        <v>9.1415560609637811</v>
      </c>
      <c r="U9622" s="10">
        <f t="shared" si="2053"/>
        <v>3.9993232237646623</v>
      </c>
    </row>
    <row r="9623" spans="1:21" x14ac:dyDescent="0.3">
      <c r="A9623" s="17">
        <v>2007</v>
      </c>
      <c r="B9623" s="17">
        <v>73</v>
      </c>
      <c r="C9623" s="17">
        <v>2.5409999999999999E-2</v>
      </c>
      <c r="D9623" s="17">
        <v>2.5090000000000001E-2</v>
      </c>
      <c r="E9623" s="17">
        <v>0.5</v>
      </c>
      <c r="F9623" s="2">
        <f t="shared" si="2059"/>
        <v>75853.504530057631</v>
      </c>
      <c r="G9623" s="3">
        <f t="shared" si="2060"/>
        <v>1903.1644286591461</v>
      </c>
      <c r="H9623" s="2">
        <f t="shared" si="2061"/>
        <v>74901.922315728065</v>
      </c>
      <c r="I9623" s="2">
        <f>SUM(H9623:H9660)</f>
        <v>943460.90237353346</v>
      </c>
      <c r="J9623" s="4">
        <f t="shared" si="2054"/>
        <v>12.437934255228493</v>
      </c>
      <c r="K9623" s="5">
        <f t="shared" si="2062"/>
        <v>0.29988999999999999</v>
      </c>
      <c r="L9623" s="5">
        <f t="shared" si="2055"/>
        <v>4.0801360544217681E-3</v>
      </c>
      <c r="M9623" s="8">
        <f t="shared" si="2056"/>
        <v>466446.31533711444</v>
      </c>
      <c r="N9623" s="6">
        <f>((B9622+E9622)*D9622+(B9623+E9623)*D9623+(B9624+E9624)*D9624)/3/SUM(D9550:D9623)</f>
        <v>6.2972978981181988</v>
      </c>
      <c r="O9623" s="7">
        <f>O9550</f>
        <v>3.9711263193582078E-2</v>
      </c>
      <c r="P9623" s="8">
        <f>M9623*O9550</f>
        <v>18523.172394028734</v>
      </c>
      <c r="Q9623" s="5">
        <f>N9623*O9550</f>
        <v>0.25007365424056299</v>
      </c>
      <c r="R9623" s="8">
        <f t="shared" si="2057"/>
        <v>56170.924892591174</v>
      </c>
      <c r="S9623" s="8">
        <f t="shared" si="2058"/>
        <v>651411.73772617511</v>
      </c>
      <c r="T9623" s="9">
        <f t="shared" si="2052"/>
        <v>8.587760601991004</v>
      </c>
      <c r="U9623" s="10">
        <f t="shared" si="2053"/>
        <v>3.8501736532374888</v>
      </c>
    </row>
    <row r="9624" spans="1:21" x14ac:dyDescent="0.3">
      <c r="A9624" s="17">
        <v>2007</v>
      </c>
      <c r="B9624" s="17">
        <v>74</v>
      </c>
      <c r="C9624" s="17">
        <v>2.937E-2</v>
      </c>
      <c r="D9624" s="17">
        <v>2.895E-2</v>
      </c>
      <c r="E9624" s="17">
        <v>0.5</v>
      </c>
      <c r="F9624" s="2">
        <f t="shared" si="2059"/>
        <v>73950.340101398484</v>
      </c>
      <c r="G9624" s="3">
        <f t="shared" si="2060"/>
        <v>2140.8623459354862</v>
      </c>
      <c r="H9624" s="2">
        <f t="shared" si="2061"/>
        <v>72879.908928430741</v>
      </c>
      <c r="I9624" s="2">
        <f>SUM(H9624:H9660)</f>
        <v>868558.98005780531</v>
      </c>
      <c r="J9624" s="4">
        <f t="shared" si="2054"/>
        <v>11.745165456532902</v>
      </c>
      <c r="K9624" s="5">
        <f t="shared" si="2062"/>
        <v>0.32884000000000002</v>
      </c>
      <c r="L9624" s="5">
        <f t="shared" si="2055"/>
        <v>4.4139597315436246E-3</v>
      </c>
      <c r="M9624" s="8">
        <f t="shared" si="2056"/>
        <v>485020.81490145269</v>
      </c>
      <c r="N9624" s="6">
        <f>((B9623+E9623)*D9623+(B9624+E9624)*D9624+(B9625+E9625)*D9625)/3/SUM(D9550:D9624)</f>
        <v>6.5336536512184251</v>
      </c>
      <c r="O9624" s="7">
        <f>O9550</f>
        <v>3.9711263193582078E-2</v>
      </c>
      <c r="P9624" s="8">
        <f>M9624*O9550</f>
        <v>19260.789234917243</v>
      </c>
      <c r="Q9624" s="5">
        <f>N9624*O9550</f>
        <v>0.25945963975924341</v>
      </c>
      <c r="R9624" s="8">
        <f t="shared" si="2057"/>
        <v>53970.514012173633</v>
      </c>
      <c r="S9624" s="8">
        <f t="shared" si="2058"/>
        <v>595240.81283358391</v>
      </c>
      <c r="T9624" s="9">
        <f t="shared" si="2052"/>
        <v>8.0491964204276485</v>
      </c>
      <c r="U9624" s="10">
        <f t="shared" si="2053"/>
        <v>3.6959690361052537</v>
      </c>
    </row>
    <row r="9625" spans="1:21" x14ac:dyDescent="0.3">
      <c r="A9625" s="17">
        <v>2007</v>
      </c>
      <c r="B9625" s="17">
        <v>75</v>
      </c>
      <c r="C9625" s="17">
        <v>3.2919999999999998E-2</v>
      </c>
      <c r="D9625" s="17">
        <v>3.2379999999999999E-2</v>
      </c>
      <c r="E9625" s="17">
        <v>0.5</v>
      </c>
      <c r="F9625" s="2">
        <f t="shared" si="2059"/>
        <v>71809.477755462998</v>
      </c>
      <c r="G9625" s="3">
        <f t="shared" si="2060"/>
        <v>2325.1908897218918</v>
      </c>
      <c r="H9625" s="2">
        <f t="shared" si="2061"/>
        <v>70646.882310602057</v>
      </c>
      <c r="I9625" s="2">
        <f>SUM(H9625:H9660)</f>
        <v>795679.07112937467</v>
      </c>
      <c r="J9625" s="4">
        <f t="shared" si="2054"/>
        <v>11.080418574257664</v>
      </c>
      <c r="K9625" s="5">
        <f t="shared" si="2062"/>
        <v>0.36122000000000004</v>
      </c>
      <c r="L9625" s="5">
        <f t="shared" si="2055"/>
        <v>4.7843708609271529E-3</v>
      </c>
      <c r="M9625" s="8">
        <f t="shared" si="2056"/>
        <v>485997.20993854938</v>
      </c>
      <c r="N9625" s="6">
        <f>((B9624+E9624)*D9624+(B9625+E9625)*D9625+(B9626+E9626)*D9626)/3/SUM(D9550:D9625)</f>
        <v>6.8963281841167898</v>
      </c>
      <c r="O9625" s="7">
        <f>O9550</f>
        <v>3.9711263193582078E-2</v>
      </c>
      <c r="P9625" s="8">
        <f>M9625*O9550</f>
        <v>19299.563115216297</v>
      </c>
      <c r="Q9625" s="5">
        <f>N9625*O9550</f>
        <v>0.27386190358877982</v>
      </c>
      <c r="R9625" s="8">
        <f t="shared" si="2057"/>
        <v>51299.392638408084</v>
      </c>
      <c r="S9625" s="8">
        <f t="shared" si="2058"/>
        <v>541270.29882141028</v>
      </c>
      <c r="T9625" s="9">
        <f t="shared" si="2052"/>
        <v>7.5375885710327761</v>
      </c>
      <c r="U9625" s="10">
        <f t="shared" si="2053"/>
        <v>3.5428300032248874</v>
      </c>
    </row>
    <row r="9626" spans="1:21" x14ac:dyDescent="0.3">
      <c r="A9626" s="17">
        <v>2007</v>
      </c>
      <c r="B9626" s="17">
        <v>76</v>
      </c>
      <c r="C9626" s="17">
        <v>3.8249999999999999E-2</v>
      </c>
      <c r="D9626" s="17">
        <v>3.7539999999999997E-2</v>
      </c>
      <c r="E9626" s="17">
        <v>0.5</v>
      </c>
      <c r="F9626" s="2">
        <f t="shared" si="2059"/>
        <v>69484.286865741102</v>
      </c>
      <c r="G9626" s="3">
        <f t="shared" si="2060"/>
        <v>2608.4401289399207</v>
      </c>
      <c r="H9626" s="2">
        <f t="shared" si="2061"/>
        <v>68180.066801271139</v>
      </c>
      <c r="I9626" s="2">
        <f>SUM(H9626:H9660)</f>
        <v>725032.18881877256</v>
      </c>
      <c r="J9626" s="4">
        <f t="shared" si="2054"/>
        <v>10.434476937493709</v>
      </c>
      <c r="K9626" s="5">
        <f t="shared" si="2062"/>
        <v>0.39876000000000006</v>
      </c>
      <c r="L9626" s="5">
        <f t="shared" si="2055"/>
        <v>5.2125490196078435E-3</v>
      </c>
      <c r="M9626" s="8">
        <f t="shared" si="2056"/>
        <v>500415.46259380056</v>
      </c>
      <c r="N9626" s="6">
        <f>((B9625+E9625)*D9625+(B9626+E9626)*D9626+(B9627+E9627)*D9627)/3/SUM(D9550:D9626)</f>
        <v>7.0387994449459992</v>
      </c>
      <c r="O9626" s="7">
        <f>O9550</f>
        <v>3.9711263193582078E-2</v>
      </c>
      <c r="P9626" s="8">
        <f>M9626*O9550</f>
        <v>19872.130141200541</v>
      </c>
      <c r="Q9626" s="5">
        <f>N9626*O9550</f>
        <v>0.27951961732509001</v>
      </c>
      <c r="R9626" s="8">
        <f t="shared" si="2057"/>
        <v>49122.400619780754</v>
      </c>
      <c r="S9626" s="8">
        <f t="shared" si="2058"/>
        <v>489970.90618300217</v>
      </c>
      <c r="T9626" s="9">
        <f t="shared" si="2052"/>
        <v>7.0515353655385935</v>
      </c>
      <c r="U9626" s="10">
        <f t="shared" si="2053"/>
        <v>3.3829415719551159</v>
      </c>
    </row>
    <row r="9627" spans="1:21" x14ac:dyDescent="0.3">
      <c r="A9627" s="17">
        <v>2007</v>
      </c>
      <c r="B9627" s="17">
        <v>77</v>
      </c>
      <c r="C9627" s="17">
        <v>4.0869999999999997E-2</v>
      </c>
      <c r="D9627" s="17">
        <v>4.0050000000000002E-2</v>
      </c>
      <c r="E9627" s="17">
        <v>0.5</v>
      </c>
      <c r="F9627" s="2">
        <f t="shared" si="2059"/>
        <v>66875.846736801177</v>
      </c>
      <c r="G9627" s="3">
        <f t="shared" si="2060"/>
        <v>2678.3776618088873</v>
      </c>
      <c r="H9627" s="2">
        <f t="shared" si="2061"/>
        <v>65536.657905896733</v>
      </c>
      <c r="I9627" s="2">
        <f>SUM(H9627:H9660)</f>
        <v>656852.12201750139</v>
      </c>
      <c r="J9627" s="4">
        <f t="shared" si="2054"/>
        <v>9.821963445227551</v>
      </c>
      <c r="K9627" s="5">
        <f t="shared" si="2062"/>
        <v>0.43881000000000003</v>
      </c>
      <c r="L9627" s="5">
        <f t="shared" si="2055"/>
        <v>5.6620645161290324E-3</v>
      </c>
      <c r="M9627" s="8">
        <f t="shared" si="2056"/>
        <v>473039.05742847419</v>
      </c>
      <c r="N9627" s="6">
        <f>((B9626+E9626)*D9626+(B9627+E9627)*D9627+(B9628+E9628)*D9628)/3/SUM(D9550:D9627)</f>
        <v>7.4266425104259239</v>
      </c>
      <c r="O9627" s="7">
        <f>O9550</f>
        <v>3.9711263193582078E-2</v>
      </c>
      <c r="P9627" s="8">
        <f>M9627*O9550</f>
        <v>18784.978510386125</v>
      </c>
      <c r="Q9627" s="5">
        <f>N9627*O9550</f>
        <v>0.29492135537616898</v>
      </c>
      <c r="R9627" s="8">
        <f t="shared" si="2057"/>
        <v>46208.497929465353</v>
      </c>
      <c r="S9627" s="8">
        <f t="shared" si="2058"/>
        <v>440848.50556322141</v>
      </c>
      <c r="T9627" s="9">
        <f t="shared" si="2052"/>
        <v>6.5920437209302118</v>
      </c>
      <c r="U9627" s="10">
        <f t="shared" si="2053"/>
        <v>3.2299197242973392</v>
      </c>
    </row>
    <row r="9628" spans="1:21" x14ac:dyDescent="0.3">
      <c r="A9628" s="17">
        <v>2007</v>
      </c>
      <c r="B9628" s="17">
        <v>78</v>
      </c>
      <c r="C9628" s="17">
        <v>4.9619999999999997E-2</v>
      </c>
      <c r="D9628" s="17">
        <v>4.8419999999999998E-2</v>
      </c>
      <c r="E9628" s="17">
        <v>0.5</v>
      </c>
      <c r="F9628" s="2">
        <f t="shared" si="2059"/>
        <v>64197.469074992288</v>
      </c>
      <c r="G9628" s="3">
        <f t="shared" si="2060"/>
        <v>3108.4414526111264</v>
      </c>
      <c r="H9628" s="2">
        <f t="shared" si="2061"/>
        <v>62643.248348686728</v>
      </c>
      <c r="I9628" s="2">
        <f>SUM(H9628:H9660)</f>
        <v>591315.46411160484</v>
      </c>
      <c r="J9628" s="4">
        <f t="shared" si="2054"/>
        <v>9.2108843640059952</v>
      </c>
      <c r="K9628" s="5">
        <f t="shared" si="2062"/>
        <v>0.48723000000000005</v>
      </c>
      <c r="L9628" s="5">
        <f t="shared" si="2055"/>
        <v>6.2067515923566888E-3</v>
      </c>
      <c r="M9628" s="8">
        <f t="shared" si="2056"/>
        <v>500816.15259728133</v>
      </c>
      <c r="N9628" s="6">
        <f>((B9627+E9627)*D9627+(B9628+E9628)*D9628+(B9629+E9629)*D9629)/3/SUM(D9550:D9628)</f>
        <v>7.6249923034295906</v>
      </c>
      <c r="O9628" s="7">
        <f>O9550</f>
        <v>3.9711263193582078E-2</v>
      </c>
      <c r="P9628" s="8">
        <f>M9628*O9550</f>
        <v>19888.042047387804</v>
      </c>
      <c r="Q9628" s="5">
        <f>N9628*O9550</f>
        <v>0.30279807621053012</v>
      </c>
      <c r="R9628" s="8">
        <f t="shared" si="2057"/>
        <v>43674.993261125921</v>
      </c>
      <c r="S9628" s="8">
        <f t="shared" si="2058"/>
        <v>394640.00763375603</v>
      </c>
      <c r="T9628" s="9">
        <f t="shared" si="2052"/>
        <v>6.147282958659277</v>
      </c>
      <c r="U9628" s="10">
        <f t="shared" si="2053"/>
        <v>3.0636014053467182</v>
      </c>
    </row>
    <row r="9629" spans="1:21" x14ac:dyDescent="0.3">
      <c r="A9629" s="17">
        <v>2007</v>
      </c>
      <c r="B9629" s="17">
        <v>79</v>
      </c>
      <c r="C9629" s="17">
        <v>5.4800000000000001E-2</v>
      </c>
      <c r="D9629" s="17">
        <v>5.3339999999999999E-2</v>
      </c>
      <c r="E9629" s="17">
        <v>0.5</v>
      </c>
      <c r="F9629" s="2">
        <f t="shared" si="2059"/>
        <v>61089.02762238116</v>
      </c>
      <c r="G9629" s="3">
        <f t="shared" si="2060"/>
        <v>3258.4887333778111</v>
      </c>
      <c r="H9629" s="2">
        <f t="shared" si="2061"/>
        <v>59459.783255692251</v>
      </c>
      <c r="I9629" s="2">
        <f>SUM(H9629:H9660)</f>
        <v>528672.21576291812</v>
      </c>
      <c r="J9629" s="4">
        <f t="shared" si="2054"/>
        <v>8.6541272031841725</v>
      </c>
      <c r="K9629" s="5">
        <f t="shared" si="2062"/>
        <v>0.54056999999999999</v>
      </c>
      <c r="L9629" s="5">
        <f t="shared" si="2055"/>
        <v>6.7996226415094341E-3</v>
      </c>
      <c r="M9629" s="8">
        <f t="shared" si="2056"/>
        <v>479216.11318337306</v>
      </c>
      <c r="N9629" s="6">
        <f>((B9628+E9628)*D9628+(B9629+E9629)*D9629+(B9630+E9630)*D9630)/3/SUM(D9550:D9629)</f>
        <v>7.8059455759661098</v>
      </c>
      <c r="O9629" s="7">
        <f>O9550</f>
        <v>3.9711263193582078E-2</v>
      </c>
      <c r="P9629" s="8">
        <f>M9629*O9550</f>
        <v>19030.277197230345</v>
      </c>
      <c r="Q9629" s="5">
        <f>N9629*O9550</f>
        <v>0.30998395924196781</v>
      </c>
      <c r="R9629" s="8">
        <f t="shared" si="2057"/>
        <v>41028.204226423506</v>
      </c>
      <c r="S9629" s="8">
        <f t="shared" si="2058"/>
        <v>350965.0143726301</v>
      </c>
      <c r="T9629" s="9">
        <f t="shared" si="2052"/>
        <v>5.745139970832458</v>
      </c>
      <c r="U9629" s="10">
        <f t="shared" si="2053"/>
        <v>2.9089872323517145</v>
      </c>
    </row>
    <row r="9630" spans="1:21" x14ac:dyDescent="0.3">
      <c r="A9630" s="17">
        <v>2007</v>
      </c>
      <c r="B9630" s="17">
        <v>80</v>
      </c>
      <c r="C9630" s="17">
        <v>5.9060000000000001E-2</v>
      </c>
      <c r="D9630" s="17">
        <v>5.7360000000000001E-2</v>
      </c>
      <c r="E9630" s="17">
        <v>0.5</v>
      </c>
      <c r="F9630" s="2">
        <f t="shared" si="2059"/>
        <v>57830.53888900335</v>
      </c>
      <c r="G9630" s="3">
        <f t="shared" si="2060"/>
        <v>3317.1597106732324</v>
      </c>
      <c r="H9630" s="2">
        <f t="shared" si="2061"/>
        <v>56171.959033666732</v>
      </c>
      <c r="I9630" s="2">
        <f>SUM(H9630:H9660)</f>
        <v>469212.43250722578</v>
      </c>
      <c r="J9630" s="4">
        <f t="shared" si="2054"/>
        <v>8.1135753102319423</v>
      </c>
      <c r="K9630" s="5">
        <f t="shared" si="2062"/>
        <v>0.59792999999999996</v>
      </c>
      <c r="L9630" s="5">
        <f t="shared" si="2055"/>
        <v>7.4277018633540368E-3</v>
      </c>
      <c r="M9630" s="8">
        <f t="shared" si="2056"/>
        <v>446593.00705633638</v>
      </c>
      <c r="N9630" s="6">
        <f>((B9629+E9629)*D9629+(B9630+E9630)*D9630+(B9631+E9631)*D9631)/3/SUM(D9550:D9630)</f>
        <v>7.8432369452388526</v>
      </c>
      <c r="O9630" s="7">
        <f>O9550</f>
        <v>3.9711263193582078E-2</v>
      </c>
      <c r="P9630" s="8">
        <f>M9630*O9550</f>
        <v>17734.772443627433</v>
      </c>
      <c r="Q9630" s="5">
        <f>N9630*O9550</f>
        <v>0.3114648466220068</v>
      </c>
      <c r="R9630" s="8">
        <f t="shared" si="2057"/>
        <v>38676.368428788075</v>
      </c>
      <c r="S9630" s="8">
        <f t="shared" si="2058"/>
        <v>309936.81014620658</v>
      </c>
      <c r="T9630" s="9">
        <f t="shared" si="2052"/>
        <v>5.3593968878810152</v>
      </c>
      <c r="U9630" s="10">
        <f t="shared" si="2053"/>
        <v>2.7541784223509271</v>
      </c>
    </row>
    <row r="9631" spans="1:21" x14ac:dyDescent="0.3">
      <c r="A9631" s="17">
        <v>2007</v>
      </c>
      <c r="B9631" s="17">
        <v>81</v>
      </c>
      <c r="C9631" s="17">
        <v>6.6049999999999998E-2</v>
      </c>
      <c r="D9631" s="17">
        <v>6.3939999999999997E-2</v>
      </c>
      <c r="E9631" s="17">
        <v>0.5</v>
      </c>
      <c r="F9631" s="2">
        <f t="shared" si="2059"/>
        <v>54513.37917833012</v>
      </c>
      <c r="G9631" s="3">
        <f t="shared" si="2060"/>
        <v>3485.5854646624275</v>
      </c>
      <c r="H9631" s="2">
        <f t="shared" si="2061"/>
        <v>52770.58644599891</v>
      </c>
      <c r="I9631" s="2">
        <f>SUM(H9631:H9660)</f>
        <v>413040.47347355902</v>
      </c>
      <c r="J9631" s="4">
        <f t="shared" si="2054"/>
        <v>7.576864243223226</v>
      </c>
      <c r="K9631" s="5">
        <f t="shared" si="2062"/>
        <v>0.66186999999999996</v>
      </c>
      <c r="L9631" s="5">
        <f t="shared" si="2055"/>
        <v>8.1211042944785271E-3</v>
      </c>
      <c r="M9631" s="8">
        <f t="shared" si="2056"/>
        <v>429200.92370101059</v>
      </c>
      <c r="N9631" s="6">
        <f>((B9630+E9630)*D9630+(B9631+E9631)*D9631+(B9632+E9632)*D9632)/3/SUM(D9550:D9631)</f>
        <v>7.9568067243819289</v>
      </c>
      <c r="O9631" s="7">
        <f>O9550</f>
        <v>3.9711263193582078E-2</v>
      </c>
      <c r="P9631" s="8">
        <f>M9631*O9550</f>
        <v>17044.110844019371</v>
      </c>
      <c r="Q9631" s="5">
        <f>N9631*O9550</f>
        <v>0.31597484601239445</v>
      </c>
      <c r="R9631" s="8">
        <f t="shared" si="2057"/>
        <v>36096.408519740653</v>
      </c>
      <c r="S9631" s="8">
        <f t="shared" si="2058"/>
        <v>271260.44171741849</v>
      </c>
      <c r="T9631" s="9">
        <f t="shared" si="2052"/>
        <v>4.9760342471165053</v>
      </c>
      <c r="U9631" s="10">
        <f t="shared" si="2053"/>
        <v>2.6008299961067207</v>
      </c>
    </row>
    <row r="9632" spans="1:21" x14ac:dyDescent="0.3">
      <c r="A9632" s="17">
        <v>2007</v>
      </c>
      <c r="B9632" s="17">
        <v>82</v>
      </c>
      <c r="C9632" s="17">
        <v>7.5090000000000004E-2</v>
      </c>
      <c r="D9632" s="17">
        <v>7.2370000000000004E-2</v>
      </c>
      <c r="E9632" s="17">
        <v>0.5</v>
      </c>
      <c r="F9632" s="2">
        <f t="shared" si="2059"/>
        <v>51027.793713667692</v>
      </c>
      <c r="G9632" s="3">
        <f t="shared" si="2060"/>
        <v>3692.8814310581311</v>
      </c>
      <c r="H9632" s="2">
        <f t="shared" si="2061"/>
        <v>49181.352998138624</v>
      </c>
      <c r="I9632" s="2">
        <f>SUM(H9632:H9660)</f>
        <v>360269.88702756015</v>
      </c>
      <c r="J9632" s="4">
        <f t="shared" si="2054"/>
        <v>7.0602677640570333</v>
      </c>
      <c r="K9632" s="5">
        <f t="shared" si="2062"/>
        <v>0.73424</v>
      </c>
      <c r="L9632" s="5">
        <f t="shared" si="2055"/>
        <v>8.8998787878787882E-3</v>
      </c>
      <c r="M9632" s="8">
        <f t="shared" si="2056"/>
        <v>414936.14902796876</v>
      </c>
      <c r="N9632" s="6">
        <f>((B9631+E9631)*D9631+(B9632+E9632)*D9632+(B9633+E9633)*D9633)/3/SUM(D9550:D9632)</f>
        <v>8.2101129512602604</v>
      </c>
      <c r="O9632" s="7">
        <f>O9550</f>
        <v>3.9711263193582078E-2</v>
      </c>
      <c r="P9632" s="8">
        <f>M9632*O9550</f>
        <v>16477.638622581064</v>
      </c>
      <c r="Q9632" s="5">
        <f>N9632*O9550</f>
        <v>0.32603395625653309</v>
      </c>
      <c r="R9632" s="8">
        <f t="shared" si="2057"/>
        <v>33146.561906106384</v>
      </c>
      <c r="S9632" s="8">
        <f t="shared" si="2058"/>
        <v>235164.03319767781</v>
      </c>
      <c r="T9632" s="9">
        <f t="shared" si="2052"/>
        <v>4.6085479320790155</v>
      </c>
      <c r="U9632" s="10">
        <f t="shared" si="2053"/>
        <v>2.4517198319780178</v>
      </c>
    </row>
    <row r="9633" spans="1:21" x14ac:dyDescent="0.3">
      <c r="A9633" s="17">
        <v>2007</v>
      </c>
      <c r="B9633" s="17">
        <v>83</v>
      </c>
      <c r="C9633" s="17">
        <v>8.6239999999999997E-2</v>
      </c>
      <c r="D9633" s="17">
        <v>8.2669999999999993E-2</v>
      </c>
      <c r="E9633" s="17">
        <v>0.5</v>
      </c>
      <c r="F9633" s="2">
        <f t="shared" si="2059"/>
        <v>47334.912282609563</v>
      </c>
      <c r="G9633" s="3">
        <f t="shared" si="2060"/>
        <v>3913.1771984033321</v>
      </c>
      <c r="H9633" s="2">
        <f t="shared" si="2061"/>
        <v>45378.3236834079</v>
      </c>
      <c r="I9633" s="2">
        <f>SUM(H9633:H9660)</f>
        <v>311088.53402942151</v>
      </c>
      <c r="J9633" s="4">
        <f t="shared" si="2054"/>
        <v>6.5720737406692677</v>
      </c>
      <c r="K9633" s="5">
        <f t="shared" si="2062"/>
        <v>0.81691000000000003</v>
      </c>
      <c r="L9633" s="5">
        <f t="shared" si="2055"/>
        <v>9.7833532934131738E-3</v>
      </c>
      <c r="M9633" s="8">
        <f t="shared" si="2056"/>
        <v>399983.2246718466</v>
      </c>
      <c r="N9633" s="6">
        <f>((B9632+E9632)*D9632+(B9633+E9633)*D9633+(B9634+E9634)*D9634)/3/SUM(D9550:D9633)</f>
        <v>8.4767477445495825</v>
      </c>
      <c r="O9633" s="7">
        <f>O9550</f>
        <v>3.9711263193582078E-2</v>
      </c>
      <c r="P9633" s="8">
        <f>M9633*O9550</f>
        <v>15883.839107961372</v>
      </c>
      <c r="Q9633" s="5">
        <f>N9633*O9550</f>
        <v>0.33662236070941171</v>
      </c>
      <c r="R9633" s="8">
        <f t="shared" si="2057"/>
        <v>30102.965240063328</v>
      </c>
      <c r="S9633" s="8">
        <f t="shared" si="2058"/>
        <v>202017.47129157142</v>
      </c>
      <c r="T9633" s="9">
        <f t="shared" si="2052"/>
        <v>4.2678323788885715</v>
      </c>
      <c r="U9633" s="10">
        <f t="shared" si="2053"/>
        <v>2.3042413617806963</v>
      </c>
    </row>
    <row r="9634" spans="1:21" x14ac:dyDescent="0.3">
      <c r="A9634" s="17">
        <v>2007</v>
      </c>
      <c r="B9634" s="17">
        <v>84</v>
      </c>
      <c r="C9634" s="17">
        <v>9.8089999999999997E-2</v>
      </c>
      <c r="D9634" s="17">
        <v>9.35E-2</v>
      </c>
      <c r="E9634" s="17">
        <v>0.5</v>
      </c>
      <c r="F9634" s="2">
        <f t="shared" si="2059"/>
        <v>43421.73508420623</v>
      </c>
      <c r="G9634" s="3">
        <f t="shared" si="2060"/>
        <v>4059.9322303732824</v>
      </c>
      <c r="H9634" s="2">
        <f t="shared" si="2061"/>
        <v>41391.768969019591</v>
      </c>
      <c r="I9634" s="2">
        <f>SUM(H9634:H9660)</f>
        <v>265710.21034601366</v>
      </c>
      <c r="J9634" s="4">
        <f t="shared" si="2054"/>
        <v>6.1192904850700067</v>
      </c>
      <c r="K9634" s="5">
        <f t="shared" si="2062"/>
        <v>0.91041000000000005</v>
      </c>
      <c r="L9634" s="5">
        <f t="shared" si="2055"/>
        <v>1.0774082840236687E-2</v>
      </c>
      <c r="M9634" s="8">
        <f t="shared" si="2056"/>
        <v>376823.92929179419</v>
      </c>
      <c r="N9634" s="6">
        <f>((B9633+E9633)*D9633+(B9634+E9634)*D9634+(B9635+E9635)*D9635)/3/SUM(D9550:D9634)</f>
        <v>8.6432761063696564</v>
      </c>
      <c r="O9634" s="7">
        <f>O9550</f>
        <v>3.9711263193582078E-2</v>
      </c>
      <c r="P9634" s="8">
        <f>M9634*O9550</f>
        <v>14964.154233746201</v>
      </c>
      <c r="Q9634" s="5">
        <f>N9634*O9550</f>
        <v>0.34323541231484472</v>
      </c>
      <c r="R9634" s="8">
        <f t="shared" si="2057"/>
        <v>27184.648080497358</v>
      </c>
      <c r="S9634" s="8">
        <f t="shared" si="2058"/>
        <v>171914.5060515081</v>
      </c>
      <c r="T9634" s="9">
        <f t="shared" si="2052"/>
        <v>3.9591809428646827</v>
      </c>
      <c r="U9634" s="10">
        <f t="shared" si="2053"/>
        <v>2.160109542205324</v>
      </c>
    </row>
    <row r="9635" spans="1:21" x14ac:dyDescent="0.3">
      <c r="A9635" s="17">
        <v>2007</v>
      </c>
      <c r="B9635" s="17">
        <v>85</v>
      </c>
      <c r="C9635" s="17">
        <v>0.10854999999999999</v>
      </c>
      <c r="D9635" s="17">
        <v>0.10296</v>
      </c>
      <c r="E9635" s="17">
        <v>0.5</v>
      </c>
      <c r="F9635" s="2">
        <f t="shared" si="2059"/>
        <v>39361.802853832945</v>
      </c>
      <c r="G9635" s="3">
        <f t="shared" si="2060"/>
        <v>4052.6912218306397</v>
      </c>
      <c r="H9635" s="2">
        <f t="shared" si="2061"/>
        <v>37335.457242917626</v>
      </c>
      <c r="I9635" s="2">
        <f>SUM(H9635:H9660)</f>
        <v>224318.4413769941</v>
      </c>
      <c r="J9635" s="4">
        <f t="shared" si="2054"/>
        <v>5.6988863597021595</v>
      </c>
      <c r="K9635" s="5">
        <f t="shared" si="2062"/>
        <v>1.0133700000000001</v>
      </c>
      <c r="L9635" s="5">
        <f t="shared" si="2055"/>
        <v>1.1852280701754387E-2</v>
      </c>
      <c r="M9635" s="8">
        <f t="shared" si="2056"/>
        <v>341933.44925004657</v>
      </c>
      <c r="N9635" s="6">
        <f>((B9634+E9634)*D9634+(B9635+E9635)*D9635+(B9636+E9636)*D9636)/3/SUM(D9550:D9635)</f>
        <v>8.8075398587551099</v>
      </c>
      <c r="O9635" s="7">
        <f>O9550</f>
        <v>3.9711263193582078E-2</v>
      </c>
      <c r="P9635" s="8">
        <f>M9635*O9550</f>
        <v>13578.609197857939</v>
      </c>
      <c r="Q9635" s="5">
        <f>N9635*O9550</f>
        <v>0.34975853341898888</v>
      </c>
      <c r="R9635" s="8">
        <f t="shared" si="2057"/>
        <v>24277.062473107391</v>
      </c>
      <c r="S9635" s="8">
        <f t="shared" si="2058"/>
        <v>144729.85797101073</v>
      </c>
      <c r="T9635" s="9">
        <f t="shared" si="2052"/>
        <v>3.6769113068436936</v>
      </c>
      <c r="U9635" s="10">
        <f t="shared" si="2053"/>
        <v>2.0219750528584659</v>
      </c>
    </row>
    <row r="9636" spans="1:21" x14ac:dyDescent="0.3">
      <c r="A9636" s="17">
        <v>2007</v>
      </c>
      <c r="B9636" s="17">
        <v>86</v>
      </c>
      <c r="C9636" s="17">
        <v>0.12364</v>
      </c>
      <c r="D9636" s="17">
        <v>0.11644</v>
      </c>
      <c r="E9636" s="17">
        <v>0.5</v>
      </c>
      <c r="F9636" s="2">
        <f t="shared" si="2059"/>
        <v>35309.111632002307</v>
      </c>
      <c r="G9636" s="3">
        <f t="shared" si="2060"/>
        <v>4111.3929584303487</v>
      </c>
      <c r="H9636" s="2">
        <f t="shared" si="2061"/>
        <v>33253.415152787129</v>
      </c>
      <c r="I9636" s="2">
        <f>SUM(H9636:H9660)</f>
        <v>186982.98413407648</v>
      </c>
      <c r="J9636" s="4">
        <f t="shared" si="2054"/>
        <v>5.2956014890107008</v>
      </c>
      <c r="K9636" s="5">
        <f t="shared" si="2062"/>
        <v>1.1298100000000002</v>
      </c>
      <c r="L9636" s="5">
        <f t="shared" si="2055"/>
        <v>1.3061387283236997E-2</v>
      </c>
      <c r="M9636" s="8">
        <f t="shared" si="2056"/>
        <v>314774.60006923741</v>
      </c>
      <c r="N9636" s="6">
        <f>((B9635+E9635)*D9635+(B9636+E9636)*D9636+(B9637+E9637)*D9637)/3/SUM(D9550:D9636)</f>
        <v>8.9119379954741635</v>
      </c>
      <c r="O9636" s="7">
        <f>O9550</f>
        <v>3.9711263193582078E-2</v>
      </c>
      <c r="P9636" s="8">
        <f>M9636*O9550</f>
        <v>12500.096990004025</v>
      </c>
      <c r="Q9636" s="5">
        <f>N9636*O9550</f>
        <v>0.3539043153031588</v>
      </c>
      <c r="R9636" s="8">
        <f t="shared" si="2057"/>
        <v>21484.888031648316</v>
      </c>
      <c r="S9636" s="8">
        <f t="shared" si="2058"/>
        <v>120452.79549790334</v>
      </c>
      <c r="T9636" s="9">
        <f t="shared" si="2052"/>
        <v>3.4113799506847777</v>
      </c>
      <c r="U9636" s="10">
        <f t="shared" si="2053"/>
        <v>1.8842215383259231</v>
      </c>
    </row>
    <row r="9637" spans="1:21" x14ac:dyDescent="0.3">
      <c r="A9637" s="17">
        <v>2007</v>
      </c>
      <c r="B9637" s="17">
        <v>87</v>
      </c>
      <c r="C9637" s="17">
        <v>0.13846</v>
      </c>
      <c r="D9637" s="17">
        <v>0.1295</v>
      </c>
      <c r="E9637" s="17">
        <v>0.5</v>
      </c>
      <c r="F9637" s="2">
        <f t="shared" si="2059"/>
        <v>31197.718673571959</v>
      </c>
      <c r="G9637" s="3">
        <f t="shared" si="2060"/>
        <v>4040.104568227569</v>
      </c>
      <c r="H9637" s="2">
        <f t="shared" si="2061"/>
        <v>29177.666389458172</v>
      </c>
      <c r="I9637" s="2">
        <f>SUM(H9637:H9660)</f>
        <v>153729.56898128934</v>
      </c>
      <c r="J9637" s="4">
        <f t="shared" si="2054"/>
        <v>4.9275900776525656</v>
      </c>
      <c r="K9637" s="5">
        <f t="shared" si="2062"/>
        <v>1.2593100000000002</v>
      </c>
      <c r="L9637" s="5">
        <f t="shared" si="2055"/>
        <v>1.4392114285714288E-2</v>
      </c>
      <c r="M9637" s="8">
        <f t="shared" si="2056"/>
        <v>280716.54296393442</v>
      </c>
      <c r="N9637" s="6">
        <f>((B9636+E9636)*D9636+(B9637+E9637)*D9637+(B9638+E9638)*D9638)/3/SUM(D9550:D9637)</f>
        <v>8.9667132530248033</v>
      </c>
      <c r="O9637" s="7">
        <f>O9550</f>
        <v>3.9711263193582078E-2</v>
      </c>
      <c r="P9637" s="8">
        <f>M9637*O9550</f>
        <v>11147.60852043329</v>
      </c>
      <c r="Q9637" s="5">
        <f>N9637*O9550</f>
        <v>0.35607950997224846</v>
      </c>
      <c r="R9637" s="8">
        <f t="shared" si="2057"/>
        <v>18788.097239366161</v>
      </c>
      <c r="S9637" s="8">
        <f t="shared" si="2058"/>
        <v>98967.907466255027</v>
      </c>
      <c r="T9637" s="9">
        <f t="shared" si="2052"/>
        <v>3.1722802715729399</v>
      </c>
      <c r="U9637" s="10">
        <f t="shared" si="2053"/>
        <v>1.7553098060796257</v>
      </c>
    </row>
    <row r="9638" spans="1:21" x14ac:dyDescent="0.3">
      <c r="A9638" s="17">
        <v>2007</v>
      </c>
      <c r="B9638" s="17">
        <v>88</v>
      </c>
      <c r="C9638" s="17">
        <v>0.15160999999999999</v>
      </c>
      <c r="D9638" s="17">
        <v>0.14093</v>
      </c>
      <c r="E9638" s="17">
        <v>0.5</v>
      </c>
      <c r="F9638" s="2">
        <f t="shared" si="2059"/>
        <v>27157.61410534439</v>
      </c>
      <c r="G9638" s="3">
        <f t="shared" si="2060"/>
        <v>3827.3225558661848</v>
      </c>
      <c r="H9638" s="2">
        <f t="shared" si="2061"/>
        <v>25243.952827411296</v>
      </c>
      <c r="I9638" s="2">
        <f>SUM(H9638:H9660)</f>
        <v>124551.90259183112</v>
      </c>
      <c r="J9638" s="4">
        <f t="shared" si="2054"/>
        <v>4.5862608588771554</v>
      </c>
      <c r="K9638" s="5">
        <f t="shared" si="2062"/>
        <v>1.4002400000000002</v>
      </c>
      <c r="L9638" s="5">
        <f t="shared" si="2055"/>
        <v>1.5821920903954803E-2</v>
      </c>
      <c r="M9638" s="8">
        <f t="shared" si="2056"/>
        <v>241899.99299702718</v>
      </c>
      <c r="N9638" s="6">
        <f>((B9637+E9637)*D9637+(B9638+E9638)*D9638+(B9639+E9639)*D9639)/3/SUM(D9550:D9638)</f>
        <v>8.9406149422003853</v>
      </c>
      <c r="O9638" s="7">
        <f>O9550</f>
        <v>3.9711263193582078E-2</v>
      </c>
      <c r="P9638" s="8">
        <f>M9638*O9550</f>
        <v>9606.1542884306073</v>
      </c>
      <c r="Q9638" s="5">
        <f>N9638*O9550</f>
        <v>0.35504311308219211</v>
      </c>
      <c r="R9638" s="8">
        <f t="shared" si="2057"/>
        <v>16281.261229067186</v>
      </c>
      <c r="S9638" s="8">
        <f t="shared" si="2058"/>
        <v>80179.810226888862</v>
      </c>
      <c r="T9638" s="9">
        <f t="shared" si="2052"/>
        <v>2.9523878613147443</v>
      </c>
      <c r="U9638" s="10">
        <f t="shared" si="2053"/>
        <v>1.6338729975624111</v>
      </c>
    </row>
    <row r="9639" spans="1:21" x14ac:dyDescent="0.3">
      <c r="A9639" s="17">
        <v>2007</v>
      </c>
      <c r="B9639" s="17">
        <v>89</v>
      </c>
      <c r="C9639" s="17">
        <v>0.16644999999999999</v>
      </c>
      <c r="D9639" s="17">
        <v>0.15367</v>
      </c>
      <c r="E9639" s="17">
        <v>0.5</v>
      </c>
      <c r="F9639" s="2">
        <f t="shared" si="2059"/>
        <v>23330.291549478206</v>
      </c>
      <c r="G9639" s="3">
        <f t="shared" si="2060"/>
        <v>3585.165902408316</v>
      </c>
      <c r="H9639" s="2">
        <f t="shared" si="2061"/>
        <v>21537.70859827405</v>
      </c>
      <c r="I9639" s="2">
        <f>SUM(H9639:H9660)</f>
        <v>99307.949764419827</v>
      </c>
      <c r="J9639" s="4">
        <f t="shared" si="2054"/>
        <v>4.2566098907855654</v>
      </c>
      <c r="K9639" s="5">
        <f t="shared" si="2062"/>
        <v>1.5539100000000001</v>
      </c>
      <c r="L9639" s="5">
        <f t="shared" si="2055"/>
        <v>1.7362122905027935E-2</v>
      </c>
      <c r="M9639" s="8">
        <f t="shared" si="2056"/>
        <v>206493.52167470718</v>
      </c>
      <c r="N9639" s="6">
        <f>((B9638+E9638)*D9638+(B9639+E9639)*D9639+(B9640+E9640)*D9640)/3/SUM(D9550:D9639)</f>
        <v>8.9485555791519449</v>
      </c>
      <c r="O9639" s="7">
        <f>O9550</f>
        <v>3.9711263193582078E-2</v>
      </c>
      <c r="P9639" s="8">
        <f>M9639*O9550</f>
        <v>8200.1185869939418</v>
      </c>
      <c r="Q9639" s="5">
        <f>N9639*O9550</f>
        <v>0.35535844580610015</v>
      </c>
      <c r="R9639" s="8">
        <f t="shared" si="2057"/>
        <v>13884.101944566704</v>
      </c>
      <c r="S9639" s="8">
        <f t="shared" si="2058"/>
        <v>63898.548997821679</v>
      </c>
      <c r="T9639" s="9">
        <f t="shared" si="2052"/>
        <v>2.7388662873032463</v>
      </c>
      <c r="U9639" s="10">
        <f t="shared" si="2053"/>
        <v>1.5177436034823191</v>
      </c>
    </row>
    <row r="9640" spans="1:21" x14ac:dyDescent="0.3">
      <c r="A9640" s="17">
        <v>2007</v>
      </c>
      <c r="B9640" s="17">
        <v>90</v>
      </c>
      <c r="C9640" s="17">
        <v>0.18718000000000001</v>
      </c>
      <c r="D9640" s="17">
        <v>0.17116000000000001</v>
      </c>
      <c r="E9640" s="17">
        <v>0.5</v>
      </c>
      <c r="F9640" s="2">
        <f t="shared" si="2059"/>
        <v>19745.12564706989</v>
      </c>
      <c r="G9640" s="3">
        <f t="shared" si="2060"/>
        <v>3379.5757057524825</v>
      </c>
      <c r="H9640" s="2">
        <f t="shared" si="2061"/>
        <v>18055.337794193649</v>
      </c>
      <c r="I9640" s="2">
        <f>SUM(H9640:H9660)</f>
        <v>77770.241166145774</v>
      </c>
      <c r="J9640" s="4">
        <f t="shared" si="2054"/>
        <v>3.9387058130818535</v>
      </c>
      <c r="K9640" s="5">
        <f t="shared" si="2062"/>
        <v>1.7250700000000001</v>
      </c>
      <c r="L9640" s="5">
        <f t="shared" si="2055"/>
        <v>1.9061546961325969E-2</v>
      </c>
      <c r="M9640" s="8">
        <f t="shared" si="2056"/>
        <v>177298.08145211477</v>
      </c>
      <c r="N9640" s="6">
        <f>((B9639+E9639)*D9639+(B9640+E9640)*D9640+(B9641+E9641)*D9641)/3/SUM(D9550:D9640)</f>
        <v>8.946489127977415</v>
      </c>
      <c r="O9640" s="7">
        <f>O9550</f>
        <v>3.9711263193582078E-2</v>
      </c>
      <c r="P9640" s="8">
        <f>M9640*O9550</f>
        <v>7040.7307762620821</v>
      </c>
      <c r="Q9640" s="5">
        <f>N9640*O9550</f>
        <v>0.35527638441963172</v>
      </c>
      <c r="R9640" s="8">
        <f t="shared" si="2057"/>
        <v>11640.7026631974</v>
      </c>
      <c r="S9640" s="8">
        <f t="shared" si="2058"/>
        <v>50014.447053254975</v>
      </c>
      <c r="T9640" s="9">
        <f t="shared" si="2052"/>
        <v>2.533002217723388</v>
      </c>
      <c r="U9640" s="10">
        <f t="shared" si="2053"/>
        <v>1.4057035953584656</v>
      </c>
    </row>
    <row r="9641" spans="1:21" x14ac:dyDescent="0.3">
      <c r="A9641" s="17">
        <v>2007</v>
      </c>
      <c r="B9641" s="17">
        <v>91</v>
      </c>
      <c r="C9641" s="17">
        <v>0.20558000000000001</v>
      </c>
      <c r="D9641" s="17">
        <v>0.18640999999999999</v>
      </c>
      <c r="E9641" s="17">
        <v>0.5</v>
      </c>
      <c r="F9641" s="2">
        <f t="shared" si="2059"/>
        <v>16365.549941317408</v>
      </c>
      <c r="G9641" s="3">
        <f t="shared" si="2060"/>
        <v>3050.702164560978</v>
      </c>
      <c r="H9641" s="2">
        <f t="shared" si="2061"/>
        <v>14840.198859036918</v>
      </c>
      <c r="I9641" s="2">
        <f>SUM(H9641:H9660)</f>
        <v>59714.903371952118</v>
      </c>
      <c r="J9641" s="4">
        <f t="shared" si="2054"/>
        <v>3.6488173991142481</v>
      </c>
      <c r="K9641" s="5">
        <f t="shared" si="2062"/>
        <v>1.9114800000000001</v>
      </c>
      <c r="L9641" s="5">
        <f t="shared" si="2055"/>
        <v>2.0890491803278691E-2</v>
      </c>
      <c r="M9641" s="8">
        <f t="shared" si="2056"/>
        <v>146033.04667447708</v>
      </c>
      <c r="N9641" s="6">
        <f>((B9640+E9640)*D9640+(B9641+E9641)*D9641+(B9642+E9642)*D9642)/3/SUM(D9550:D9641)</f>
        <v>9.096597924121621</v>
      </c>
      <c r="O9641" s="7">
        <f>O9550</f>
        <v>3.9711263193582078E-2</v>
      </c>
      <c r="P9641" s="8">
        <f>M9641*O9550</f>
        <v>5799.1567514508151</v>
      </c>
      <c r="Q9641" s="5">
        <f>N9641*O9550</f>
        <v>0.36123739433098606</v>
      </c>
      <c r="R9641" s="8">
        <f t="shared" si="2057"/>
        <v>9479.3640918447491</v>
      </c>
      <c r="S9641" s="8">
        <f t="shared" si="2058"/>
        <v>38373.744390057574</v>
      </c>
      <c r="T9641" s="9">
        <f t="shared" si="2052"/>
        <v>2.344787955654152</v>
      </c>
      <c r="U9641" s="10">
        <f t="shared" si="2053"/>
        <v>1.3040294434600961</v>
      </c>
    </row>
    <row r="9642" spans="1:21" x14ac:dyDescent="0.3">
      <c r="A9642" s="17">
        <v>2007</v>
      </c>
      <c r="B9642" s="17">
        <v>92</v>
      </c>
      <c r="C9642" s="17">
        <v>0.23723</v>
      </c>
      <c r="D9642" s="17">
        <v>0.21207999999999999</v>
      </c>
      <c r="E9642" s="17">
        <v>0.5</v>
      </c>
      <c r="F9642" s="2">
        <f t="shared" si="2059"/>
        <v>13314.847776756429</v>
      </c>
      <c r="G9642" s="3">
        <f t="shared" si="2060"/>
        <v>2823.8129164945035</v>
      </c>
      <c r="H9642" s="2">
        <f t="shared" si="2061"/>
        <v>11902.941318509178</v>
      </c>
      <c r="I9642" s="2">
        <f>SUM(H9642:H9660)</f>
        <v>44874.704512915203</v>
      </c>
      <c r="J9642" s="4">
        <f t="shared" si="2054"/>
        <v>3.3702754447747001</v>
      </c>
      <c r="K9642" s="5">
        <f t="shared" si="2062"/>
        <v>2.1235599999999999</v>
      </c>
      <c r="L9642" s="5">
        <f t="shared" si="2055"/>
        <v>2.2957405405405404E-2</v>
      </c>
      <c r="M9642" s="8">
        <f t="shared" si="2056"/>
        <v>123002.26731325773</v>
      </c>
      <c r="N9642" s="6">
        <f>((B9641+E9641)*D9641+(B9642+E9642)*D9642+(B9643+E9643)*D9643)/3/SUM(D9550:D9642)</f>
        <v>9.1014718993890771</v>
      </c>
      <c r="O9642" s="7">
        <f>O9550</f>
        <v>3.9711263193582078E-2</v>
      </c>
      <c r="P9642" s="8">
        <f>M9642*O9550</f>
        <v>4884.5754106841159</v>
      </c>
      <c r="Q9642" s="5">
        <f>N9642*O9550</f>
        <v>0.36143094604563103</v>
      </c>
      <c r="R9642" s="8">
        <f t="shared" si="2057"/>
        <v>7600.8499770347744</v>
      </c>
      <c r="S9642" s="8">
        <f t="shared" si="2058"/>
        <v>28894.380298212825</v>
      </c>
      <c r="T9642" s="9">
        <f t="shared" si="2052"/>
        <v>2.1700871675494029</v>
      </c>
      <c r="U9642" s="10">
        <f t="shared" si="2053"/>
        <v>1.2001882772252972</v>
      </c>
    </row>
    <row r="9643" spans="1:21" x14ac:dyDescent="0.3">
      <c r="A9643" s="17">
        <v>2007</v>
      </c>
      <c r="B9643" s="17">
        <v>93</v>
      </c>
      <c r="C9643" s="17">
        <v>0.25719999999999998</v>
      </c>
      <c r="D9643" s="17">
        <v>0.22789999999999999</v>
      </c>
      <c r="E9643" s="17">
        <v>0.5</v>
      </c>
      <c r="F9643" s="2">
        <f t="shared" si="2059"/>
        <v>10491.034860261925</v>
      </c>
      <c r="G9643" s="3">
        <f t="shared" si="2060"/>
        <v>2390.9068446536926</v>
      </c>
      <c r="H9643" s="2">
        <f t="shared" si="2061"/>
        <v>9295.5814379350795</v>
      </c>
      <c r="I9643" s="2">
        <f>SUM(H9643:H9660)</f>
        <v>32971.763194406041</v>
      </c>
      <c r="J9643" s="4">
        <f t="shared" si="2054"/>
        <v>3.1428513615274412</v>
      </c>
      <c r="K9643" s="5">
        <f t="shared" si="2062"/>
        <v>2.3514599999999999</v>
      </c>
      <c r="L9643" s="5">
        <f t="shared" si="2055"/>
        <v>2.5149304812834224E-2</v>
      </c>
      <c r="M9643" s="8">
        <f t="shared" si="2056"/>
        <v>95068.506364182365</v>
      </c>
      <c r="N9643" s="6">
        <f>((B9642+E9642)*D9642+(B9643+E9643)*D9643+(B9644+E9644)*D9644)/3/SUM(D9550:D9643)</f>
        <v>9.046673839515309</v>
      </c>
      <c r="O9643" s="7">
        <f>O9550</f>
        <v>3.9711263193582078E-2</v>
      </c>
      <c r="P9643" s="8">
        <f>M9643*O9550</f>
        <v>3775.2904776487785</v>
      </c>
      <c r="Q9643" s="5">
        <f>N9643*O9550</f>
        <v>0.35925484586748613</v>
      </c>
      <c r="R9643" s="8">
        <f t="shared" si="2057"/>
        <v>5956.0987612010476</v>
      </c>
      <c r="S9643" s="8">
        <f t="shared" si="2058"/>
        <v>21293.530321178052</v>
      </c>
      <c r="T9643" s="9">
        <f t="shared" si="2052"/>
        <v>2.0296882628647013</v>
      </c>
      <c r="U9643" s="10">
        <f t="shared" si="2053"/>
        <v>1.1131630986627399</v>
      </c>
    </row>
    <row r="9644" spans="1:21" x14ac:dyDescent="0.3">
      <c r="A9644" s="17">
        <v>2007</v>
      </c>
      <c r="B9644" s="17">
        <v>94</v>
      </c>
      <c r="C9644" s="17">
        <v>0.27564</v>
      </c>
      <c r="D9644" s="17">
        <v>0.24224999999999999</v>
      </c>
      <c r="E9644" s="17">
        <v>0.5</v>
      </c>
      <c r="F9644" s="2">
        <f t="shared" si="2059"/>
        <v>8100.1280156082321</v>
      </c>
      <c r="G9644" s="3">
        <f t="shared" si="2060"/>
        <v>1962.2560117810942</v>
      </c>
      <c r="H9644" s="2">
        <f t="shared" si="2061"/>
        <v>7119.0000097176853</v>
      </c>
      <c r="I9644" s="2">
        <f>SUM(H9644:H9660)</f>
        <v>23676.181756470967</v>
      </c>
      <c r="J9644" s="4">
        <f t="shared" si="2054"/>
        <v>2.9229392067445175</v>
      </c>
      <c r="K9644" s="5">
        <f t="shared" si="2062"/>
        <v>2.5937099999999997</v>
      </c>
      <c r="L9644" s="5">
        <f t="shared" si="2055"/>
        <v>2.7446666666666664E-2</v>
      </c>
      <c r="M9644" s="8">
        <f t="shared" si="2056"/>
        <v>71493.417966277426</v>
      </c>
      <c r="N9644" s="6">
        <f>((B9643+E9643)*D9643+(B9644+E9644)*D9644+(B9645+E9645)*D9645)/3/SUM(D9550:D9644)</f>
        <v>9.0125232453384019</v>
      </c>
      <c r="O9644" s="7">
        <f>O9550</f>
        <v>3.9711263193582078E-2</v>
      </c>
      <c r="P9644" s="8">
        <f>M9644*O9550</f>
        <v>2839.0939374676122</v>
      </c>
      <c r="Q9644" s="5">
        <f>N9644*O9550</f>
        <v>0.35789868263390978</v>
      </c>
      <c r="R9644" s="8">
        <f t="shared" si="2057"/>
        <v>4571.1192845689347</v>
      </c>
      <c r="S9644" s="8">
        <f t="shared" si="2058"/>
        <v>15337.431559977005</v>
      </c>
      <c r="T9644" s="9">
        <f t="shared" si="2052"/>
        <v>1.8934801438228048</v>
      </c>
      <c r="U9644" s="10">
        <f t="shared" si="2053"/>
        <v>1.0294590629217126</v>
      </c>
    </row>
    <row r="9645" spans="1:21" x14ac:dyDescent="0.3">
      <c r="A9645" s="17">
        <v>2007</v>
      </c>
      <c r="B9645" s="17">
        <v>95</v>
      </c>
      <c r="C9645" s="17">
        <v>0.31412000000000001</v>
      </c>
      <c r="D9645" s="17">
        <v>0.27148</v>
      </c>
      <c r="E9645" s="17">
        <v>0.5</v>
      </c>
      <c r="F9645" s="2">
        <f t="shared" si="2059"/>
        <v>6137.8720038271376</v>
      </c>
      <c r="G9645" s="3">
        <f t="shared" si="2060"/>
        <v>1666.3094915989914</v>
      </c>
      <c r="H9645" s="2">
        <f t="shared" si="2061"/>
        <v>5304.7172580276419</v>
      </c>
      <c r="I9645" s="2">
        <f>SUM(H9645:H9660)</f>
        <v>16557.181746753282</v>
      </c>
      <c r="J9645" s="4">
        <f t="shared" si="2054"/>
        <v>2.6975443177096898</v>
      </c>
      <c r="K9645" s="5">
        <f t="shared" si="2062"/>
        <v>2.8651899999999997</v>
      </c>
      <c r="L9645" s="5">
        <f t="shared" si="2055"/>
        <v>3.0001989528795809E-2</v>
      </c>
      <c r="M9645" s="8">
        <f t="shared" si="2056"/>
        <v>55539.966441214608</v>
      </c>
      <c r="N9645" s="6">
        <f>((B9644+E9644)*D9644+(B9645+E9645)*D9645+(B9646+E9646)*D9646)/3/SUM(D9550:D9645)</f>
        <v>8.9695377967953256</v>
      </c>
      <c r="O9645" s="7">
        <f>O9550</f>
        <v>3.9711263193582078E-2</v>
      </c>
      <c r="P9645" s="8">
        <f>M9645*O9550</f>
        <v>2205.5622251097893</v>
      </c>
      <c r="Q9645" s="5">
        <f>N9645*O9550</f>
        <v>0.35619167617332148</v>
      </c>
      <c r="R9645" s="8">
        <f t="shared" si="2057"/>
        <v>3415.2211262652304</v>
      </c>
      <c r="S9645" s="8">
        <f t="shared" si="2058"/>
        <v>10766.31227540807</v>
      </c>
      <c r="T9645" s="9">
        <f t="shared" si="2052"/>
        <v>1.7540789818841072</v>
      </c>
      <c r="U9645" s="10">
        <f t="shared" si="2053"/>
        <v>0.94346533582558267</v>
      </c>
    </row>
    <row r="9646" spans="1:21" x14ac:dyDescent="0.3">
      <c r="A9646" s="17">
        <v>2007</v>
      </c>
      <c r="B9646" s="17">
        <v>96</v>
      </c>
      <c r="C9646" s="17">
        <v>0.34336</v>
      </c>
      <c r="D9646" s="17">
        <v>0.29304999999999998</v>
      </c>
      <c r="E9646" s="17">
        <v>0.5</v>
      </c>
      <c r="F9646" s="2">
        <f t="shared" si="2059"/>
        <v>4471.5625122281463</v>
      </c>
      <c r="G9646" s="3">
        <f t="shared" si="2060"/>
        <v>1310.3913942084582</v>
      </c>
      <c r="H9646" s="2">
        <f t="shared" si="2061"/>
        <v>3816.3668151239171</v>
      </c>
      <c r="I9646" s="2">
        <f>SUM(H9646:H9660)</f>
        <v>11252.464488725642</v>
      </c>
      <c r="J9646" s="4">
        <f t="shared" si="2054"/>
        <v>2.5164502247154368</v>
      </c>
      <c r="K9646" s="5">
        <f t="shared" si="2062"/>
        <v>3.1582399999999997</v>
      </c>
      <c r="L9646" s="5">
        <f t="shared" si="2055"/>
        <v>3.2727875647668388E-2</v>
      </c>
      <c r="M9646" s="8">
        <f t="shared" si="2056"/>
        <v>40038.999424083107</v>
      </c>
      <c r="N9646" s="6">
        <f>((B9645+E9645)*D9645+(B9646+E9646)*D9646+(B9647+E9647)*D9647)/3/SUM(D9550:D9646)</f>
        <v>8.9622954556968448</v>
      </c>
      <c r="O9646" s="7">
        <f>O9550</f>
        <v>3.9711263193582078E-2</v>
      </c>
      <c r="P9646" s="8">
        <f>M9646*O9550</f>
        <v>1589.9992441374454</v>
      </c>
      <c r="Q9646" s="5">
        <f>N9646*O9550</f>
        <v>0.35590407365982202</v>
      </c>
      <c r="R9646" s="8">
        <f t="shared" si="2057"/>
        <v>2458.1063190411542</v>
      </c>
      <c r="S9646" s="8">
        <f t="shared" si="2058"/>
        <v>7351.0911491428405</v>
      </c>
      <c r="T9646" s="9">
        <f t="shared" si="2052"/>
        <v>1.6439647503619146</v>
      </c>
      <c r="U9646" s="10">
        <f t="shared" si="2053"/>
        <v>0.87248547435352219</v>
      </c>
    </row>
    <row r="9647" spans="1:21" x14ac:dyDescent="0.3">
      <c r="A9647" s="17">
        <v>2007</v>
      </c>
      <c r="B9647" s="17">
        <v>97</v>
      </c>
      <c r="C9647" s="17">
        <v>0.37384000000000001</v>
      </c>
      <c r="D9647" s="17">
        <v>0.31497000000000003</v>
      </c>
      <c r="E9647" s="17">
        <v>0.5</v>
      </c>
      <c r="F9647" s="2">
        <f t="shared" si="2059"/>
        <v>3161.171118019688</v>
      </c>
      <c r="G9647" s="3">
        <f t="shared" si="2060"/>
        <v>995.67406704266125</v>
      </c>
      <c r="H9647" s="2">
        <f t="shared" si="2061"/>
        <v>2663.3340844983572</v>
      </c>
      <c r="I9647" s="2">
        <f>SUM(H9647:H9660)</f>
        <v>7436.0976736017237</v>
      </c>
      <c r="J9647" s="4">
        <f t="shared" si="2054"/>
        <v>2.3523236787827098</v>
      </c>
      <c r="K9647" s="5">
        <f t="shared" si="2062"/>
        <v>3.4732099999999999</v>
      </c>
      <c r="L9647" s="5">
        <f t="shared" si="2055"/>
        <v>3.5622666666666664E-2</v>
      </c>
      <c r="M9647" s="8">
        <f t="shared" si="2056"/>
        <v>27950.576422577236</v>
      </c>
      <c r="N9647" s="6">
        <f>((B9646+E9646)*D9646+(B9647+E9647)*D9647+(B9648+E9648)*D9648)/3/SUM(D9550:D9647)</f>
        <v>8.8474677123851819</v>
      </c>
      <c r="O9647" s="7">
        <f>O9550</f>
        <v>3.9711263193582078E-2</v>
      </c>
      <c r="P9647" s="8">
        <f>M9647*O9550</f>
        <v>1109.9526967292945</v>
      </c>
      <c r="Q9647" s="5">
        <f>N9647*O9550</f>
        <v>0.35134411892324752</v>
      </c>
      <c r="R9647" s="8">
        <f t="shared" si="2057"/>
        <v>1727.5873171820276</v>
      </c>
      <c r="S9647" s="8">
        <f t="shared" si="2058"/>
        <v>4892.9848301016864</v>
      </c>
      <c r="T9647" s="9">
        <f t="shared" si="2052"/>
        <v>1.5478392808950157</v>
      </c>
      <c r="U9647" s="10">
        <f t="shared" si="2053"/>
        <v>0.8044843978876941</v>
      </c>
    </row>
    <row r="9648" spans="1:21" x14ac:dyDescent="0.3">
      <c r="A9648" s="17">
        <v>2007</v>
      </c>
      <c r="B9648" s="17">
        <v>98</v>
      </c>
      <c r="C9648" s="17">
        <v>0.40534999999999999</v>
      </c>
      <c r="D9648" s="17">
        <v>0.33704000000000001</v>
      </c>
      <c r="E9648" s="17">
        <v>0.5</v>
      </c>
      <c r="F9648" s="2">
        <f t="shared" si="2059"/>
        <v>2165.4970509770269</v>
      </c>
      <c r="G9648" s="3">
        <f t="shared" si="2060"/>
        <v>729.85912606129716</v>
      </c>
      <c r="H9648" s="2">
        <f t="shared" si="2061"/>
        <v>1800.5674879463784</v>
      </c>
      <c r="I9648" s="2">
        <f>SUM(H9648:H9660)</f>
        <v>4772.763589103366</v>
      </c>
      <c r="J9648" s="4">
        <f t="shared" si="2054"/>
        <v>2.2040037352856219</v>
      </c>
      <c r="K9648" s="5">
        <f t="shared" si="2062"/>
        <v>3.8102499999999999</v>
      </c>
      <c r="L9648" s="5">
        <f t="shared" si="2055"/>
        <v>3.8682741116751268E-2</v>
      </c>
      <c r="M9648" s="8">
        <f t="shared" si="2056"/>
        <v>18867.823349396436</v>
      </c>
      <c r="N9648" s="6">
        <f>((B9647+E9647)*D9647+(B9648+E9648)*D9648+(B9649+E9649)*D9649)/3/SUM(D9550:D9648)</f>
        <v>8.7166170198805855</v>
      </c>
      <c r="O9648" s="7">
        <f>O9550</f>
        <v>3.9711263193582078E-2</v>
      </c>
      <c r="P9648" s="8">
        <f>M9648*O9550</f>
        <v>749.26509891789522</v>
      </c>
      <c r="Q9648" s="5">
        <f>N9648*O9550</f>
        <v>0.34614787263413499</v>
      </c>
      <c r="R9648" s="8">
        <f t="shared" si="2057"/>
        <v>1177.3048824595512</v>
      </c>
      <c r="S9648" s="8">
        <f t="shared" si="2058"/>
        <v>3165.3975129196583</v>
      </c>
      <c r="T9648" s="9">
        <f t="shared" si="2052"/>
        <v>1.4617417795565675</v>
      </c>
      <c r="U9648" s="10">
        <f t="shared" si="2053"/>
        <v>0.7422619557290544</v>
      </c>
    </row>
    <row r="9649" spans="1:21" x14ac:dyDescent="0.3">
      <c r="A9649" s="17">
        <v>2007</v>
      </c>
      <c r="B9649" s="17">
        <v>99</v>
      </c>
      <c r="C9649" s="17">
        <v>0.43767</v>
      </c>
      <c r="D9649" s="17">
        <v>0.35909000000000002</v>
      </c>
      <c r="E9649" s="17">
        <v>0.5</v>
      </c>
      <c r="F9649" s="2">
        <f t="shared" si="2059"/>
        <v>1435.6379249157299</v>
      </c>
      <c r="G9649" s="3">
        <f t="shared" si="2060"/>
        <v>515.5232224579895</v>
      </c>
      <c r="H9649" s="2">
        <f t="shared" si="2061"/>
        <v>1177.8763136867351</v>
      </c>
      <c r="I9649" s="2">
        <f>SUM(H9649:H9660)</f>
        <v>2972.1961011569879</v>
      </c>
      <c r="J9649" s="4">
        <f t="shared" si="2054"/>
        <v>2.0702964511970885</v>
      </c>
      <c r="K9649" s="5">
        <f t="shared" ref="K9649:K9657" si="2063">IF(F9649=0, K9648, K9648+G9649/F9649)</f>
        <v>4.16934</v>
      </c>
      <c r="L9649" s="5">
        <f t="shared" si="2055"/>
        <v>4.1902914572864325E-2</v>
      </c>
      <c r="M9649" s="8">
        <f t="shared" si="2056"/>
        <v>12302.801075126987</v>
      </c>
      <c r="N9649" s="6">
        <f>((B9648+E9648)*D9648+(B9649+E9649)*D9649+(B9650+E9650)*D9650)/3/SUM(D9550:D9649)</f>
        <v>8.5712486868425213</v>
      </c>
      <c r="O9649" s="7">
        <f>O9550</f>
        <v>3.9711263193582078E-2</v>
      </c>
      <c r="P9649" s="8">
        <f>M9649*O9550</f>
        <v>488.55977151265233</v>
      </c>
      <c r="Q9649" s="5">
        <f>N9649*O9550</f>
        <v>0.34037511250084812</v>
      </c>
      <c r="R9649" s="8">
        <f t="shared" si="2057"/>
        <v>776.95653090352846</v>
      </c>
      <c r="S9649" s="8">
        <f t="shared" si="2058"/>
        <v>1988.0926304601071</v>
      </c>
      <c r="T9649" s="9">
        <f t="shared" si="2052"/>
        <v>1.3848147892699376</v>
      </c>
      <c r="U9649" s="10">
        <f t="shared" si="2053"/>
        <v>0.68548166192715088</v>
      </c>
    </row>
    <row r="9650" spans="1:21" x14ac:dyDescent="0.3">
      <c r="A9650" s="17">
        <v>2007</v>
      </c>
      <c r="B9650" s="17">
        <v>100</v>
      </c>
      <c r="C9650" s="17">
        <v>0.47051999999999999</v>
      </c>
      <c r="D9650" s="17">
        <v>0.38091000000000003</v>
      </c>
      <c r="E9650" s="17">
        <v>0.5</v>
      </c>
      <c r="F9650" s="2">
        <f t="shared" si="2059"/>
        <v>920.11470245774035</v>
      </c>
      <c r="G9650" s="3">
        <f t="shared" si="2060"/>
        <v>350.48089131317789</v>
      </c>
      <c r="H9650" s="2">
        <f t="shared" si="2061"/>
        <v>744.87425680115143</v>
      </c>
      <c r="I9650" s="2">
        <f>SUM(H9650:H9660)</f>
        <v>1794.319787470253</v>
      </c>
      <c r="J9650" s="4">
        <f t="shared" si="2054"/>
        <v>1.9501044627125319</v>
      </c>
      <c r="K9650" s="5">
        <f t="shared" si="2063"/>
        <v>4.5502500000000001</v>
      </c>
      <c r="L9650" s="5">
        <f t="shared" si="2055"/>
        <v>4.5276119402985072E-2</v>
      </c>
      <c r="M9650" s="8">
        <f t="shared" si="2056"/>
        <v>7740.9657880279938</v>
      </c>
      <c r="N9650" s="6">
        <f>((B9649+E9649)*D9649+(B9650+E9650)*D9650+(B9651+E9651)*D9651)/3/SUM(D9550:D9650)</f>
        <v>8.4131926817207852</v>
      </c>
      <c r="O9650" s="7">
        <f>O9550</f>
        <v>3.9711263193582078E-2</v>
      </c>
      <c r="P9650" s="8">
        <f>M9650*O9550</f>
        <v>307.40352978089413</v>
      </c>
      <c r="Q9650" s="5">
        <f>N9650*O9550</f>
        <v>0.33409850888213272</v>
      </c>
      <c r="R9650" s="8">
        <f t="shared" si="2057"/>
        <v>496.0128782992</v>
      </c>
      <c r="S9650" s="8">
        <f t="shared" si="2058"/>
        <v>1211.1360995565788</v>
      </c>
      <c r="T9650" s="9">
        <f t="shared" si="2052"/>
        <v>1.3162881718132362</v>
      </c>
      <c r="U9650" s="10">
        <f t="shared" si="2053"/>
        <v>0.6338162908992957</v>
      </c>
    </row>
    <row r="9651" spans="1:21" x14ac:dyDescent="0.3">
      <c r="A9651" s="17">
        <v>2007</v>
      </c>
      <c r="B9651" s="17">
        <v>101</v>
      </c>
      <c r="C9651" s="17">
        <v>0.50363000000000002</v>
      </c>
      <c r="D9651" s="17">
        <v>0.40232000000000001</v>
      </c>
      <c r="E9651" s="17">
        <v>0.5</v>
      </c>
      <c r="F9651" s="2">
        <f t="shared" si="2059"/>
        <v>569.63381114456251</v>
      </c>
      <c r="G9651" s="3">
        <f t="shared" si="2060"/>
        <v>229.1750748996804</v>
      </c>
      <c r="H9651" s="2">
        <f t="shared" si="2061"/>
        <v>455.04627369472234</v>
      </c>
      <c r="I9651" s="2">
        <f>SUM(H9651:H9660)</f>
        <v>1049.4455306691016</v>
      </c>
      <c r="J9651" s="4">
        <f t="shared" si="2054"/>
        <v>1.8423160812039152</v>
      </c>
      <c r="K9651" s="5">
        <f t="shared" si="2063"/>
        <v>4.9525699999999997</v>
      </c>
      <c r="L9651" s="5">
        <f t="shared" si="2055"/>
        <v>4.8793793103448273E-2</v>
      </c>
      <c r="M9651" s="8">
        <f t="shared" si="2056"/>
        <v>4696.8079405879298</v>
      </c>
      <c r="N9651" s="6">
        <f>((B9650+E9650)*D9650+(B9651+E9651)*D9651+(B9652+E9652)*D9652)/3/SUM(D9550:D9651)</f>
        <v>8.2441917361423815</v>
      </c>
      <c r="O9651" s="7">
        <f>O9550</f>
        <v>3.9711263193582078E-2</v>
      </c>
      <c r="P9651" s="8">
        <f>M9651*O9550</f>
        <v>186.5161762983935</v>
      </c>
      <c r="Q9651" s="5">
        <f>N9651*O9550</f>
        <v>0.32738726785230449</v>
      </c>
      <c r="R9651" s="8">
        <f t="shared" si="2057"/>
        <v>306.06991740343523</v>
      </c>
      <c r="S9651" s="8">
        <f t="shared" si="2058"/>
        <v>715.12322125737887</v>
      </c>
      <c r="T9651" s="9">
        <f t="shared" si="2052"/>
        <v>1.2554086630154295</v>
      </c>
      <c r="U9651" s="10">
        <f t="shared" si="2053"/>
        <v>0.58690741818848569</v>
      </c>
    </row>
    <row r="9652" spans="1:21" x14ac:dyDescent="0.3">
      <c r="A9652" s="17">
        <v>2007</v>
      </c>
      <c r="B9652" s="17">
        <v>102</v>
      </c>
      <c r="C9652" s="17">
        <v>0.53669999999999995</v>
      </c>
      <c r="D9652" s="17">
        <v>0.42315000000000003</v>
      </c>
      <c r="E9652" s="17">
        <v>0.5</v>
      </c>
      <c r="F9652" s="2">
        <f t="shared" si="2059"/>
        <v>340.45873624488212</v>
      </c>
      <c r="G9652" s="3">
        <f t="shared" si="2060"/>
        <v>144.06511424202188</v>
      </c>
      <c r="H9652" s="2">
        <f t="shared" si="2061"/>
        <v>268.42617912387118</v>
      </c>
      <c r="I9652" s="2">
        <f>SUM(H9652:H9660)</f>
        <v>594.39925697437945</v>
      </c>
      <c r="J9652" s="4">
        <f t="shared" si="2054"/>
        <v>1.7458775284498655</v>
      </c>
      <c r="K9652" s="5">
        <f t="shared" si="2063"/>
        <v>5.3757199999999994</v>
      </c>
      <c r="L9652" s="5">
        <f t="shared" si="2055"/>
        <v>5.2446048780487801E-2</v>
      </c>
      <c r="M9652" s="8">
        <f t="shared" si="2056"/>
        <v>2746.9202655285699</v>
      </c>
      <c r="N9652" s="6">
        <f>((B9651+E9651)*D9651+(B9652+E9652)*D9652+(B9653+E9653)*D9653)/3/SUM(D9550:D9652)</f>
        <v>8.06618958328683</v>
      </c>
      <c r="O9652" s="7">
        <f>O9550</f>
        <v>3.9711263193582078E-2</v>
      </c>
      <c r="P9652" s="8">
        <f>M9652*O9550</f>
        <v>109.0836736361894</v>
      </c>
      <c r="Q9652" s="5">
        <f>N9652*O9550</f>
        <v>0.32031857751123344</v>
      </c>
      <c r="R9652" s="8">
        <f t="shared" si="2057"/>
        <v>182.44428726013723</v>
      </c>
      <c r="S9652" s="8">
        <f t="shared" si="2058"/>
        <v>409.0533038539437</v>
      </c>
      <c r="T9652" s="9">
        <f t="shared" si="2052"/>
        <v>1.2014768907551943</v>
      </c>
      <c r="U9652" s="10">
        <f t="shared" ref="U9652:U9660" si="2064">IF(T9652=0,0,J9652-T9652)</f>
        <v>0.54440063769467129</v>
      </c>
    </row>
    <row r="9653" spans="1:21" x14ac:dyDescent="0.3">
      <c r="A9653" s="17">
        <v>2007</v>
      </c>
      <c r="B9653" s="17">
        <v>103</v>
      </c>
      <c r="C9653" s="17">
        <v>0.56945999999999997</v>
      </c>
      <c r="D9653" s="17">
        <v>0.44324999999999998</v>
      </c>
      <c r="E9653" s="17">
        <v>0.5</v>
      </c>
      <c r="F9653" s="2">
        <f t="shared" si="2059"/>
        <v>196.39362200286024</v>
      </c>
      <c r="G9653" s="3">
        <f t="shared" si="2060"/>
        <v>87.051472952767796</v>
      </c>
      <c r="H9653" s="2">
        <f t="shared" si="2061"/>
        <v>152.86788552647636</v>
      </c>
      <c r="I9653" s="2">
        <f>SUM(H9653:H9660)</f>
        <v>325.97307785050805</v>
      </c>
      <c r="J9653" s="4">
        <f t="shared" si="2054"/>
        <v>1.6597946232987171</v>
      </c>
      <c r="K9653" s="5">
        <f t="shared" si="2063"/>
        <v>5.8189699999999993</v>
      </c>
      <c r="L9653" s="5">
        <f t="shared" si="2055"/>
        <v>5.622193236714975E-2</v>
      </c>
      <c r="M9653" s="8">
        <f t="shared" si="2056"/>
        <v>1548.3543394469241</v>
      </c>
      <c r="N9653" s="6">
        <f>((B9652+E9652)*D9652+(B9653+E9653)*D9653+(B9654+E9654)*D9654)/3/SUM(D9550:D9653)</f>
        <v>7.8810886348156695</v>
      </c>
      <c r="O9653" s="7">
        <f>O9550</f>
        <v>3.9711263193582078E-2</v>
      </c>
      <c r="P9653" s="8">
        <f>M9653*O9550</f>
        <v>61.487106690701729</v>
      </c>
      <c r="Q9653" s="5">
        <f>N9653*O9550</f>
        <v>0.31296798502911349</v>
      </c>
      <c r="R9653" s="8">
        <f t="shared" si="2057"/>
        <v>105.02513141759387</v>
      </c>
      <c r="S9653" s="8">
        <f t="shared" si="2058"/>
        <v>226.60901659380647</v>
      </c>
      <c r="T9653" s="9">
        <f t="shared" si="2052"/>
        <v>1.1538512008832251</v>
      </c>
      <c r="U9653" s="10">
        <f t="shared" si="2064"/>
        <v>0.50594342241549195</v>
      </c>
    </row>
    <row r="9654" spans="1:21" x14ac:dyDescent="0.3">
      <c r="A9654" s="17">
        <v>2007</v>
      </c>
      <c r="B9654" s="17">
        <v>104</v>
      </c>
      <c r="C9654" s="17">
        <v>0.60162000000000004</v>
      </c>
      <c r="D9654" s="17">
        <v>0.46249000000000001</v>
      </c>
      <c r="E9654" s="17">
        <v>0.5</v>
      </c>
      <c r="F9654" s="2">
        <f t="shared" si="2059"/>
        <v>109.34214905009244</v>
      </c>
      <c r="G9654" s="3">
        <f t="shared" si="2060"/>
        <v>50.569650514177255</v>
      </c>
      <c r="H9654" s="2">
        <f t="shared" si="2061"/>
        <v>84.057323793003818</v>
      </c>
      <c r="I9654" s="2">
        <f>SUM(H9654:H9660)</f>
        <v>173.10519232403175</v>
      </c>
      <c r="J9654" s="4">
        <f t="shared" si="2054"/>
        <v>1.5831515461135468</v>
      </c>
      <c r="K9654" s="5">
        <f t="shared" si="2063"/>
        <v>6.2814599999999992</v>
      </c>
      <c r="L9654" s="5">
        <f t="shared" si="2055"/>
        <v>6.0109665071770325E-2</v>
      </c>
      <c r="M9654" s="8">
        <f t="shared" si="2056"/>
        <v>841.2898400581272</v>
      </c>
      <c r="N9654" s="6">
        <f>((B9653+E9653)*D9653+(B9654+E9654)*D9654+(B9655+E9655)*D9655)/3/SUM(D9550:D9654)</f>
        <v>7.6908271856118402</v>
      </c>
      <c r="O9654" s="7">
        <f>O9550</f>
        <v>3.9711263193582078E-2</v>
      </c>
      <c r="P9654" s="8">
        <f>M9654*O9550</f>
        <v>33.408682260634862</v>
      </c>
      <c r="Q9654" s="5">
        <f>N9654*O9550</f>
        <v>0.30541246254418791</v>
      </c>
      <c r="R9654" s="8">
        <f t="shared" si="2057"/>
        <v>58.385169538508372</v>
      </c>
      <c r="S9654" s="8">
        <f t="shared" si="2058"/>
        <v>121.58388517621259</v>
      </c>
      <c r="T9654" s="9">
        <f t="shared" si="2052"/>
        <v>1.111958071361044</v>
      </c>
      <c r="U9654" s="10">
        <f t="shared" si="2064"/>
        <v>0.47119347475250284</v>
      </c>
    </row>
    <row r="9655" spans="1:21" x14ac:dyDescent="0.3">
      <c r="A9655" s="17">
        <v>2007</v>
      </c>
      <c r="B9655" s="17">
        <v>105</v>
      </c>
      <c r="C9655" s="17">
        <v>0.63292000000000004</v>
      </c>
      <c r="D9655" s="17">
        <v>0.48077999999999999</v>
      </c>
      <c r="E9655" s="17">
        <v>0.5</v>
      </c>
      <c r="F9655" s="2">
        <f t="shared" si="2059"/>
        <v>58.77249853591519</v>
      </c>
      <c r="G9655" s="3">
        <f t="shared" si="2060"/>
        <v>28.256641846097303</v>
      </c>
      <c r="H9655" s="2">
        <f t="shared" si="2061"/>
        <v>44.644177612866542</v>
      </c>
      <c r="I9655" s="2">
        <f>SUM(H9655:H9660)</f>
        <v>89.047868531027873</v>
      </c>
      <c r="J9655" s="4">
        <f t="shared" si="2054"/>
        <v>1.5151281764312226</v>
      </c>
      <c r="K9655" s="5">
        <f t="shared" si="2063"/>
        <v>6.7622399999999994</v>
      </c>
      <c r="L9655" s="5">
        <f t="shared" si="2055"/>
        <v>6.4097061611374406E-2</v>
      </c>
      <c r="M9655" s="8">
        <f t="shared" si="2056"/>
        <v>440.84145412810926</v>
      </c>
      <c r="N9655" s="6">
        <f>((B9654+E9654)*D9654+(B9655+E9655)*D9655+(B9656+E9656)*D9656)/3/SUM(D9550:D9655)</f>
        <v>7.4971027844816707</v>
      </c>
      <c r="O9655" s="7">
        <f>O9550</f>
        <v>3.9711263193582078E-2</v>
      </c>
      <c r="P9655" s="8">
        <f>M9655*O9550</f>
        <v>17.506371011522788</v>
      </c>
      <c r="Q9655" s="5">
        <f>N9655*O9550</f>
        <v>0.29771942186388867</v>
      </c>
      <c r="R9655" s="8">
        <f t="shared" si="2057"/>
        <v>31.352738864375155</v>
      </c>
      <c r="S9655" s="8">
        <f t="shared" si="2058"/>
        <v>63.198715637704225</v>
      </c>
      <c r="T9655" s="9">
        <f t="shared" si="2052"/>
        <v>1.0753110249189801</v>
      </c>
      <c r="U9655" s="10">
        <f t="shared" si="2064"/>
        <v>0.43981715151224243</v>
      </c>
    </row>
    <row r="9656" spans="1:21" x14ac:dyDescent="0.3">
      <c r="A9656" s="17">
        <v>2007</v>
      </c>
      <c r="B9656" s="17">
        <v>106</v>
      </c>
      <c r="C9656" s="17">
        <v>0.66313999999999995</v>
      </c>
      <c r="D9656" s="17">
        <v>0.49802000000000002</v>
      </c>
      <c r="E9656" s="17">
        <v>0.5</v>
      </c>
      <c r="F9656" s="2">
        <f t="shared" si="2059"/>
        <v>30.515856689817888</v>
      </c>
      <c r="G9656" s="3">
        <f t="shared" si="2060"/>
        <v>15.197506948663104</v>
      </c>
      <c r="H9656" s="2">
        <f t="shared" si="2061"/>
        <v>22.917103215486335</v>
      </c>
      <c r="I9656" s="2">
        <f>SUM(H9656:H9660)</f>
        <v>44.403690918161345</v>
      </c>
      <c r="J9656" s="4">
        <f t="shared" si="2054"/>
        <v>1.4551022233951361</v>
      </c>
      <c r="K9656" s="5">
        <f t="shared" si="2063"/>
        <v>7.2602599999999997</v>
      </c>
      <c r="L9656" s="5">
        <f t="shared" si="2055"/>
        <v>6.8171455399061026E-2</v>
      </c>
      <c r="M9656" s="8">
        <f t="shared" si="2056"/>
        <v>222.9306512483879</v>
      </c>
      <c r="N9656" s="6">
        <f>((B9655+E9655)*D9655+(B9656+E9656)*D9656+(B9657+E9657)*D9657)/3/SUM(D9550:D9656)</f>
        <v>7.3016069672435977</v>
      </c>
      <c r="O9656" s="7">
        <f>O9550</f>
        <v>3.9711263193582078E-2</v>
      </c>
      <c r="P9656" s="8">
        <f>M9656*O9550</f>
        <v>8.8528577656413887</v>
      </c>
      <c r="Q9656" s="5">
        <f>N9656*O9550</f>
        <v>0.28995603601230313</v>
      </c>
      <c r="R9656" s="8">
        <f t="shared" si="2057"/>
        <v>16.272150810239111</v>
      </c>
      <c r="S9656" s="8">
        <f t="shared" si="2058"/>
        <v>31.845976773329074</v>
      </c>
      <c r="T9656" s="9">
        <f t="shared" si="2052"/>
        <v>1.0435878335984912</v>
      </c>
      <c r="U9656" s="10">
        <f t="shared" si="2064"/>
        <v>0.4115143897966449</v>
      </c>
    </row>
    <row r="9657" spans="1:21" x14ac:dyDescent="0.3">
      <c r="A9657" s="17">
        <v>2007</v>
      </c>
      <c r="B9657" s="17">
        <v>107</v>
      </c>
      <c r="C9657" s="17">
        <v>0.69208999999999998</v>
      </c>
      <c r="D9657" s="17">
        <v>0.51417000000000002</v>
      </c>
      <c r="E9657" s="17">
        <v>0.5</v>
      </c>
      <c r="F9657" s="2">
        <f t="shared" si="2059"/>
        <v>15.318349741154783</v>
      </c>
      <c r="G9657" s="3">
        <f t="shared" si="2060"/>
        <v>7.876235886409555</v>
      </c>
      <c r="H9657" s="2">
        <f t="shared" si="2061"/>
        <v>11.380231797950007</v>
      </c>
      <c r="I9657" s="2">
        <f>SUM(H9657:H9660)</f>
        <v>21.486587702675006</v>
      </c>
      <c r="J9657" s="4">
        <f t="shared" si="2054"/>
        <v>1.4026698740888799</v>
      </c>
      <c r="K9657" s="5">
        <f t="shared" si="2063"/>
        <v>7.7744299999999997</v>
      </c>
      <c r="L9657" s="5">
        <f t="shared" si="2055"/>
        <v>7.2320279069767443E-2</v>
      </c>
      <c r="M9657" s="8">
        <f t="shared" si="2056"/>
        <v>108.9077087052076</v>
      </c>
      <c r="N9657" s="6">
        <f>((B9656+E9656)*D9656+(B9657+E9657)*D9657+(B9658+E9658)*D9658)/3/SUM(D9550:D9657)</f>
        <v>7.1057987530918671</v>
      </c>
      <c r="O9657" s="7">
        <f>O9550</f>
        <v>3.9711263193582078E-2</v>
      </c>
      <c r="P9657" s="8">
        <f>M9657*O9550</f>
        <v>4.3248626842024684</v>
      </c>
      <c r="Q9657" s="5">
        <f>N9657*O9550</f>
        <v>0.2821802444846585</v>
      </c>
      <c r="R9657" s="8">
        <f t="shared" si="2057"/>
        <v>8.1689552069123899</v>
      </c>
      <c r="S9657" s="8">
        <f t="shared" si="2058"/>
        <v>15.573825963089963</v>
      </c>
      <c r="T9657" s="9">
        <f t="shared" si="2052"/>
        <v>1.0166777901178747</v>
      </c>
      <c r="U9657" s="10">
        <f t="shared" si="2064"/>
        <v>0.38599208397100515</v>
      </c>
    </row>
    <row r="9658" spans="1:21" x14ac:dyDescent="0.3">
      <c r="A9658" s="17">
        <v>2007</v>
      </c>
      <c r="B9658" s="17">
        <v>108</v>
      </c>
      <c r="C9658" s="17">
        <v>0.71960000000000002</v>
      </c>
      <c r="D9658" s="17">
        <v>0.5292</v>
      </c>
      <c r="E9658" s="17">
        <v>0.5</v>
      </c>
      <c r="F9658" s="2">
        <f t="shared" si="2059"/>
        <v>7.4421138547452284</v>
      </c>
      <c r="G9658" s="3">
        <f t="shared" si="2060"/>
        <v>3.9383666519311751</v>
      </c>
      <c r="H9658" s="3">
        <f t="shared" si="2061"/>
        <v>5.4729305287796404</v>
      </c>
      <c r="I9658" s="2">
        <f>SUM(H9658:H9660)</f>
        <v>10.106355904725</v>
      </c>
      <c r="J9658" s="4">
        <f t="shared" si="2054"/>
        <v>1.3579953359999997</v>
      </c>
      <c r="K9658" s="5">
        <f>IF(F9658=0, K9657, K9657+G9658/F9658)</f>
        <v>8.3036300000000001</v>
      </c>
      <c r="L9658" s="5">
        <f t="shared" si="2055"/>
        <v>7.6531152073732719E-2</v>
      </c>
      <c r="M9658" s="8">
        <f t="shared" si="2056"/>
        <v>51.46096125845353</v>
      </c>
      <c r="N9658" s="6">
        <f>((B9657+E9657)*D9657+(B9658+E9658)*D9658+(B9659+E9659)*D9659)/3/SUM(D9550:D9658)</f>
        <v>6.9110708208337801</v>
      </c>
      <c r="O9658" s="7">
        <f>O9550</f>
        <v>3.9711263193582078E-2</v>
      </c>
      <c r="P9658" s="8">
        <f>M9658*O9550</f>
        <v>2.043579776729179</v>
      </c>
      <c r="Q9658" s="5">
        <f>N9658*O9550</f>
        <v>0.27444735231561557</v>
      </c>
      <c r="R9658" s="8">
        <f t="shared" si="2057"/>
        <v>3.970899235748766</v>
      </c>
      <c r="S9658" s="8">
        <f t="shared" si="2058"/>
        <v>7.4048707561775728</v>
      </c>
      <c r="T9658" s="9">
        <f t="shared" si="2052"/>
        <v>0.99499562902495653</v>
      </c>
      <c r="U9658" s="10">
        <f t="shared" si="2064"/>
        <v>0.36299970697504313</v>
      </c>
    </row>
    <row r="9659" spans="1:21" x14ac:dyDescent="0.3">
      <c r="A9659" s="17">
        <v>2007</v>
      </c>
      <c r="B9659" s="17">
        <v>109</v>
      </c>
      <c r="C9659" s="17">
        <v>0.74555000000000005</v>
      </c>
      <c r="D9659" s="17">
        <v>0.54310000000000003</v>
      </c>
      <c r="E9659" s="17">
        <v>0.5</v>
      </c>
      <c r="F9659" s="2">
        <f t="shared" si="2059"/>
        <v>3.5037472028140533</v>
      </c>
      <c r="G9659" s="3">
        <f t="shared" si="2060"/>
        <v>1.9028851058483125</v>
      </c>
      <c r="H9659" s="3">
        <f t="shared" si="2061"/>
        <v>2.5523046498898969</v>
      </c>
      <c r="I9659" s="2">
        <f>SUM(H9659:H9660)</f>
        <v>4.6334253759453601</v>
      </c>
      <c r="J9659" s="4">
        <f t="shared" si="2054"/>
        <v>1.3224199999999999</v>
      </c>
      <c r="K9659" s="5">
        <f>IF(F9659=0, K9658, K9658+G9659/F9659)</f>
        <v>8.8467300000000009</v>
      </c>
      <c r="L9659" s="5">
        <f t="shared" si="2055"/>
        <v>8.0792054794520562E-2</v>
      </c>
      <c r="M9659" s="8">
        <f t="shared" si="2056"/>
        <v>23.552874236061253</v>
      </c>
      <c r="N9659" s="6">
        <f>((B9658+E9658)*D9658+(B9659+E9659)*D9659)/2/SUM(D9550:D9659)</f>
        <v>6.6062629920886025</v>
      </c>
      <c r="O9659" s="7">
        <f>O9550</f>
        <v>3.9711263193582078E-2</v>
      </c>
      <c r="P9659" s="8">
        <f>M9659*O9550</f>
        <v>0.93531438775356679</v>
      </c>
      <c r="Q9659" s="5">
        <f>N9659*O9550</f>
        <v>0.26234304840485151</v>
      </c>
      <c r="R9659" s="8">
        <f t="shared" si="2057"/>
        <v>1.8827252675799042</v>
      </c>
      <c r="S9659" s="8">
        <f t="shared" si="2058"/>
        <v>3.4339715204288064</v>
      </c>
      <c r="T9659" s="9">
        <f t="shared" si="2052"/>
        <v>0.98008541189010268</v>
      </c>
      <c r="U9659" s="10">
        <f t="shared" si="2064"/>
        <v>0.34233458810989725</v>
      </c>
    </row>
    <row r="9660" spans="1:21" x14ac:dyDescent="0.3">
      <c r="A9660" s="17">
        <v>2007</v>
      </c>
      <c r="B9660" s="17" t="s">
        <v>19</v>
      </c>
      <c r="C9660" s="17">
        <v>0.76988000000000001</v>
      </c>
      <c r="D9660" s="17">
        <v>1</v>
      </c>
      <c r="E9660" s="17">
        <v>1.3</v>
      </c>
      <c r="F9660" s="2">
        <f t="shared" si="2059"/>
        <v>1.6008620969657408</v>
      </c>
      <c r="G9660" s="3">
        <f t="shared" si="2060"/>
        <v>1.6008620969657408</v>
      </c>
      <c r="H9660" s="3">
        <f>E9660*F9660</f>
        <v>2.0811207260554632</v>
      </c>
      <c r="I9660" s="2">
        <f>SUM(H9660:H9660)</f>
        <v>2.0811207260554632</v>
      </c>
      <c r="J9660" s="4">
        <f t="shared" si="2054"/>
        <v>1.3</v>
      </c>
      <c r="K9660" s="5">
        <f>IF(F9660=0, K9659, K9659+G9660/F9660)</f>
        <v>9.8467300000000009</v>
      </c>
      <c r="L9660" s="5">
        <f>K9660/(110+E9660)</f>
        <v>8.8470170709793364E-2</v>
      </c>
      <c r="M9660" s="8">
        <f t="shared" si="2056"/>
        <v>18.094936226776497</v>
      </c>
      <c r="N9660" s="6">
        <f>N9659-(N9657-N9658)</f>
        <v>6.4115350598305154</v>
      </c>
      <c r="O9660" s="7">
        <f>O9550</f>
        <v>3.9711263193582078E-2</v>
      </c>
      <c r="P9660" s="8">
        <f>M9660*O9550</f>
        <v>0.71857277497260441</v>
      </c>
      <c r="Q9660" s="5">
        <f>N9660*O9550</f>
        <v>0.25461015623580863</v>
      </c>
      <c r="R9660" s="8">
        <f t="shared" si="2057"/>
        <v>1.5512462528489022</v>
      </c>
      <c r="S9660" s="8">
        <f>R9660</f>
        <v>1.5512462528489022</v>
      </c>
      <c r="T9660" s="9">
        <f t="shared" si="2052"/>
        <v>0.96900679689344882</v>
      </c>
      <c r="U9660" s="10">
        <f t="shared" si="2064"/>
        <v>0.33099320310655123</v>
      </c>
    </row>
    <row r="9661" spans="1:21" x14ac:dyDescent="0.3">
      <c r="A9661" s="17">
        <v>2008</v>
      </c>
      <c r="B9661" s="17">
        <v>0</v>
      </c>
      <c r="C9661" s="17">
        <v>4.7299999999999998E-3</v>
      </c>
      <c r="D9661" s="17">
        <v>4.7099999999999998E-3</v>
      </c>
      <c r="E9661" s="17">
        <v>0.14000000000000001</v>
      </c>
      <c r="F9661" s="2">
        <v>100000</v>
      </c>
      <c r="G9661" s="3">
        <f>100000*D9661</f>
        <v>471</v>
      </c>
      <c r="H9661" s="2">
        <f>F9661-(1-E9661)*G9661</f>
        <v>99594.94</v>
      </c>
      <c r="I9661" s="2">
        <f>SUM(H9661:H9771)</f>
        <v>7916311.3148475038</v>
      </c>
      <c r="J9661" s="4">
        <f>I9661/F9661</f>
        <v>79.163113148475034</v>
      </c>
      <c r="K9661" s="5">
        <f>G9661/F9661</f>
        <v>4.7099999999999998E-3</v>
      </c>
      <c r="L9661" s="5">
        <f>K9661/(0.1+E9661)</f>
        <v>1.9624999999999997E-2</v>
      </c>
      <c r="M9661">
        <f>G9661/L9661</f>
        <v>24000.000000000004</v>
      </c>
      <c r="N9661" s="6">
        <f>(0.1+E9661)*D9661/SUM(D9661:D9661)</f>
        <v>0.24</v>
      </c>
      <c r="O9661" s="7">
        <f>IF((I9661-J9661*F9661+MAX(N9663:N9756)*F9661)/SUM(M9661:M9771)&gt;1/MAX(N9663:N9759),1/MAX(N9663:N9759),(I9661-J9661*F9661+MAX(N9663:N9756)*F9661)/SUM(M9661:M9771))</f>
        <v>4.0793783822429999E-2</v>
      </c>
      <c r="P9661" s="8">
        <f>M9661*O9661</f>
        <v>979.05081173832014</v>
      </c>
      <c r="Q9661" s="5">
        <f>N9661*O9661</f>
        <v>9.7905081173832002E-3</v>
      </c>
      <c r="R9661" s="8">
        <f>((1-Q9661)*H9661)</f>
        <v>98619.854931479698</v>
      </c>
      <c r="S9661" s="8">
        <f>R9661+S9662</f>
        <v>6986899.1832473446</v>
      </c>
      <c r="T9661" s="9">
        <f t="shared" si="2052"/>
        <v>69.868991832473441</v>
      </c>
      <c r="U9661" s="10">
        <f t="shared" ref="U9661:U9724" si="2065">J9661-T9661</f>
        <v>9.2941213160015934</v>
      </c>
    </row>
    <row r="9662" spans="1:21" x14ac:dyDescent="0.3">
      <c r="A9662" s="17">
        <v>2008</v>
      </c>
      <c r="B9662" s="17">
        <v>1</v>
      </c>
      <c r="C9662" s="17">
        <v>3.8999999999999999E-4</v>
      </c>
      <c r="D9662" s="17">
        <v>3.8999999999999999E-4</v>
      </c>
      <c r="E9662" s="17">
        <v>0.5</v>
      </c>
      <c r="F9662" s="2">
        <f>F9661-G9661</f>
        <v>99529</v>
      </c>
      <c r="G9662" s="3">
        <f>D9662*F9662</f>
        <v>38.816310000000001</v>
      </c>
      <c r="H9662" s="2">
        <f>F9662-0.5*G9662</f>
        <v>99509.591845000003</v>
      </c>
      <c r="I9662" s="2">
        <f>SUM(H9662:H9771)</f>
        <v>7816716.3748475043</v>
      </c>
      <c r="J9662" s="4">
        <f t="shared" ref="J9662:J9725" si="2066">I9662/F9662</f>
        <v>78.537073364019577</v>
      </c>
      <c r="K9662" s="5">
        <f>K9661+G9662/F9662</f>
        <v>5.0999999999999995E-3</v>
      </c>
      <c r="L9662" s="5">
        <f t="shared" ref="L9662:L9725" si="2067">K9662/(B9662+E9662)</f>
        <v>3.3999999999999998E-3</v>
      </c>
      <c r="M9662" s="8">
        <f t="shared" ref="M9662:M9725" si="2068">G9662/L9662</f>
        <v>11416.561764705883</v>
      </c>
      <c r="N9662" s="6">
        <f>(B9662+E9662)*D9662/SUM(D9661:D9662)</f>
        <v>0.11470588235294119</v>
      </c>
      <c r="O9662" s="7">
        <f>O9661</f>
        <v>4.0793783822429999E-2</v>
      </c>
      <c r="P9662" s="8">
        <f>M9662*O9661</f>
        <v>465.72475262483169</v>
      </c>
      <c r="Q9662" s="5">
        <f>N9662*O9661</f>
        <v>4.679286967866971E-3</v>
      </c>
      <c r="R9662" s="8">
        <f t="shared" ref="R9662:R9725" si="2069">((1-Q9662)*H9662)</f>
        <v>99043.957908701923</v>
      </c>
      <c r="S9662" s="8">
        <f t="shared" ref="S9662:S9725" si="2070">R9662+S9663</f>
        <v>6888279.3283158652</v>
      </c>
      <c r="T9662" s="9">
        <f t="shared" si="2052"/>
        <v>69.208766573720879</v>
      </c>
      <c r="U9662" s="10">
        <f t="shared" si="2065"/>
        <v>9.3283067902986971</v>
      </c>
    </row>
    <row r="9663" spans="1:21" x14ac:dyDescent="0.3">
      <c r="A9663" s="17">
        <v>2008</v>
      </c>
      <c r="B9663" s="17">
        <v>2</v>
      </c>
      <c r="C9663" s="17">
        <v>2.3000000000000001E-4</v>
      </c>
      <c r="D9663" s="17">
        <v>2.3000000000000001E-4</v>
      </c>
      <c r="E9663" s="17">
        <v>0.5</v>
      </c>
      <c r="F9663" s="2">
        <f t="shared" ref="F9663:F9726" si="2071">F9662-G9662</f>
        <v>99490.183690000005</v>
      </c>
      <c r="G9663" s="3">
        <f t="shared" ref="G9663:G9726" si="2072">D9663*F9663</f>
        <v>22.882742248700001</v>
      </c>
      <c r="H9663" s="2">
        <f t="shared" ref="H9663:H9726" si="2073">F9663-0.5*G9663</f>
        <v>99478.742318875651</v>
      </c>
      <c r="I9663" s="2">
        <f>SUM(H9663:H9771)</f>
        <v>7717206.7830025041</v>
      </c>
      <c r="J9663" s="4">
        <f t="shared" si="2066"/>
        <v>77.567519696701282</v>
      </c>
      <c r="K9663" s="5">
        <f t="shared" ref="K9663:K9726" si="2074">K9662+G9663/F9663</f>
        <v>5.3299999999999997E-3</v>
      </c>
      <c r="L9663" s="5">
        <f t="shared" si="2067"/>
        <v>2.1319999999999998E-3</v>
      </c>
      <c r="M9663" s="8">
        <f t="shared" si="2068"/>
        <v>10732.993550046906</v>
      </c>
      <c r="N9663" s="6">
        <f>((B9662+E9662)*D9662+(B9663+E9663)*D9663+(B9664+E9664)*D9664)/3/SUM(D9661:D9663)</f>
        <v>0.1119449656035022</v>
      </c>
      <c r="O9663" s="7">
        <f>O9661</f>
        <v>4.0793783822429999E-2</v>
      </c>
      <c r="P9663" s="8">
        <f>M9663*O9661</f>
        <v>437.83941864814898</v>
      </c>
      <c r="Q9663" s="5">
        <f>N9663*O9661</f>
        <v>4.5666587268386304E-3</v>
      </c>
      <c r="R9663" s="8">
        <f t="shared" si="2069"/>
        <v>99024.456852130228</v>
      </c>
      <c r="S9663" s="8">
        <f t="shared" si="2070"/>
        <v>6789235.3704071632</v>
      </c>
      <c r="T9663" s="9">
        <f t="shared" si="2052"/>
        <v>68.240253647150169</v>
      </c>
      <c r="U9663" s="10">
        <f t="shared" si="2065"/>
        <v>9.3272660495511133</v>
      </c>
    </row>
    <row r="9664" spans="1:21" x14ac:dyDescent="0.3">
      <c r="A9664" s="17">
        <v>2008</v>
      </c>
      <c r="B9664" s="17">
        <v>3</v>
      </c>
      <c r="C9664" s="17">
        <v>1.8000000000000001E-4</v>
      </c>
      <c r="D9664" s="17">
        <v>1.8000000000000001E-4</v>
      </c>
      <c r="E9664" s="17">
        <v>0.5</v>
      </c>
      <c r="F9664" s="2">
        <f t="shared" si="2071"/>
        <v>99467.300947751311</v>
      </c>
      <c r="G9664" s="3">
        <f t="shared" si="2072"/>
        <v>17.904114170595236</v>
      </c>
      <c r="H9664" s="2">
        <f t="shared" si="2073"/>
        <v>99458.34889066602</v>
      </c>
      <c r="I9664" s="2">
        <f>SUM(H9664:H9771)</f>
        <v>7617728.0406836281</v>
      </c>
      <c r="J9664" s="4">
        <f t="shared" si="2066"/>
        <v>76.585249304041199</v>
      </c>
      <c r="K9664" s="5">
        <f t="shared" si="2074"/>
        <v>5.5099999999999993E-3</v>
      </c>
      <c r="L9664" s="5">
        <f t="shared" si="2067"/>
        <v>1.574285714285714E-3</v>
      </c>
      <c r="M9664" s="8">
        <f t="shared" si="2068"/>
        <v>11372.849291666667</v>
      </c>
      <c r="N9664" s="6">
        <f>((B9663+E9663)*D9663+(B9664+E9664)*D9664+(B9665+E9665)*D9665)/3/SUM(D9661:D9664)</f>
        <v>0.11373260738052025</v>
      </c>
      <c r="O9664" s="7">
        <f>O9661</f>
        <v>4.0793783822429999E-2</v>
      </c>
      <c r="P9664" s="8">
        <f>M9664*O9661</f>
        <v>463.94155544932619</v>
      </c>
      <c r="Q9664" s="5">
        <f>N9664*O9661</f>
        <v>4.6395833990422498E-3</v>
      </c>
      <c r="R9664" s="8">
        <f t="shared" si="2069"/>
        <v>98996.90358625674</v>
      </c>
      <c r="S9664" s="8">
        <f t="shared" si="2070"/>
        <v>6690210.9135550326</v>
      </c>
      <c r="T9664" s="9">
        <f t="shared" si="2052"/>
        <v>67.260404673786212</v>
      </c>
      <c r="U9664" s="10">
        <f t="shared" si="2065"/>
        <v>9.3248446302549866</v>
      </c>
    </row>
    <row r="9665" spans="1:21" x14ac:dyDescent="0.3">
      <c r="A9665" s="17">
        <v>2008</v>
      </c>
      <c r="B9665" s="17">
        <v>4</v>
      </c>
      <c r="C9665" s="17">
        <v>1.4999999999999999E-4</v>
      </c>
      <c r="D9665" s="17">
        <v>1.4999999999999999E-4</v>
      </c>
      <c r="E9665" s="17">
        <v>0.5</v>
      </c>
      <c r="F9665" s="2">
        <f t="shared" si="2071"/>
        <v>99449.396833580715</v>
      </c>
      <c r="G9665" s="3">
        <f t="shared" si="2072"/>
        <v>14.917409525037106</v>
      </c>
      <c r="H9665" s="2">
        <f t="shared" si="2073"/>
        <v>99441.93812881819</v>
      </c>
      <c r="I9665" s="2">
        <f>SUM(H9665:H9771)</f>
        <v>7518269.6917929621</v>
      </c>
      <c r="J9665" s="4">
        <f t="shared" si="2066"/>
        <v>75.59894711452182</v>
      </c>
      <c r="K9665" s="5">
        <f t="shared" si="2074"/>
        <v>5.6599999999999992E-3</v>
      </c>
      <c r="L9665" s="5">
        <f t="shared" si="2067"/>
        <v>1.2577777777777776E-3</v>
      </c>
      <c r="M9665" s="8">
        <f t="shared" si="2068"/>
        <v>11860.131247821022</v>
      </c>
      <c r="N9665" s="6">
        <f>((B9664+E9664)*D9664+(B9665+E9665)*D9665+(B9666+E9666)*D9666)/3/SUM(D9661:D9665)</f>
        <v>0.10276796230859836</v>
      </c>
      <c r="O9665" s="7">
        <f>O9661</f>
        <v>4.0793783822429999E-2</v>
      </c>
      <c r="P9665" s="8">
        <f>M9665*O9661</f>
        <v>483.81963022925771</v>
      </c>
      <c r="Q9665" s="5">
        <f>N9665*O9661</f>
        <v>4.1922940382885954E-3</v>
      </c>
      <c r="R9665" s="8">
        <f t="shared" si="2069"/>
        <v>99025.048284444885</v>
      </c>
      <c r="S9665" s="8">
        <f t="shared" si="2070"/>
        <v>6591214.0099687763</v>
      </c>
      <c r="T9665" s="9">
        <f t="shared" si="2052"/>
        <v>66.277063711090761</v>
      </c>
      <c r="U9665" s="10">
        <f t="shared" si="2065"/>
        <v>9.3218834034310589</v>
      </c>
    </row>
    <row r="9666" spans="1:21" x14ac:dyDescent="0.3">
      <c r="A9666" s="17">
        <v>2008</v>
      </c>
      <c r="B9666" s="17">
        <v>5</v>
      </c>
      <c r="C9666" s="17">
        <v>8.0000000000000007E-5</v>
      </c>
      <c r="D9666" s="17">
        <v>8.0000000000000007E-5</v>
      </c>
      <c r="E9666" s="17">
        <v>0.5</v>
      </c>
      <c r="F9666" s="2">
        <f t="shared" si="2071"/>
        <v>99434.47942405568</v>
      </c>
      <c r="G9666" s="3">
        <f t="shared" si="2072"/>
        <v>7.9547583539244551</v>
      </c>
      <c r="H9666" s="2">
        <f t="shared" si="2073"/>
        <v>99430.502044878711</v>
      </c>
      <c r="I9666" s="2">
        <f>SUM(H9666:H9771)</f>
        <v>7418827.7536641443</v>
      </c>
      <c r="J9666" s="4">
        <f t="shared" si="2066"/>
        <v>74.610213646568809</v>
      </c>
      <c r="K9666" s="5">
        <f t="shared" si="2074"/>
        <v>5.7399999999999994E-3</v>
      </c>
      <c r="L9666" s="5">
        <f t="shared" si="2067"/>
        <v>1.0436363636363636E-3</v>
      </c>
      <c r="M9666" s="8">
        <f t="shared" si="2068"/>
        <v>7622.1552171750009</v>
      </c>
      <c r="N9666" s="6">
        <f>((B9665+E9665)*D9665+(B9666+E9666)*D9666+(B9667+E9667)*D9667)/3/SUM(D9661:D9666)</f>
        <v>0.11759581881533102</v>
      </c>
      <c r="O9666" s="7">
        <f>O9661</f>
        <v>4.0793783822429999E-2</v>
      </c>
      <c r="P9666" s="8">
        <f>M9666*O9661</f>
        <v>310.93655219044399</v>
      </c>
      <c r="Q9666" s="5">
        <f>N9666*O9661</f>
        <v>4.7971784111742596E-3</v>
      </c>
      <c r="R9666" s="8">
        <f t="shared" si="2069"/>
        <v>98953.516187056812</v>
      </c>
      <c r="S9666" s="8">
        <f t="shared" si="2070"/>
        <v>6492188.9616843313</v>
      </c>
      <c r="T9666" s="9">
        <f t="shared" si="2052"/>
        <v>65.291124359360893</v>
      </c>
      <c r="U9666" s="10">
        <f t="shared" si="2065"/>
        <v>9.3190892872079161</v>
      </c>
    </row>
    <row r="9667" spans="1:21" x14ac:dyDescent="0.3">
      <c r="A9667" s="17">
        <v>2008</v>
      </c>
      <c r="B9667" s="17">
        <v>6</v>
      </c>
      <c r="C9667" s="17">
        <v>1.3999999999999999E-4</v>
      </c>
      <c r="D9667" s="17">
        <v>1.3999999999999999E-4</v>
      </c>
      <c r="E9667" s="17">
        <v>0.5</v>
      </c>
      <c r="F9667" s="2">
        <f t="shared" si="2071"/>
        <v>99426.524665701756</v>
      </c>
      <c r="G9667" s="3">
        <f t="shared" si="2072"/>
        <v>13.919713453198245</v>
      </c>
      <c r="H9667" s="2">
        <f t="shared" si="2073"/>
        <v>99419.564808975163</v>
      </c>
      <c r="I9667" s="2">
        <f>SUM(H9667:H9771)</f>
        <v>7319397.2516192673</v>
      </c>
      <c r="J9667" s="4">
        <f t="shared" si="2066"/>
        <v>73.616142938003861</v>
      </c>
      <c r="K9667" s="5">
        <f t="shared" si="2074"/>
        <v>5.8799999999999998E-3</v>
      </c>
      <c r="L9667" s="5">
        <f t="shared" si="2067"/>
        <v>9.0461538461538457E-4</v>
      </c>
      <c r="M9667" s="8">
        <f t="shared" si="2068"/>
        <v>15387.438341120509</v>
      </c>
      <c r="N9667" s="6">
        <f>((B9666+E9666)*D9666+(B9667+E9667)*D9667+(B9668+E9668)*D9668)/3/SUM(D9661:D9667)</f>
        <v>0.10629251700680273</v>
      </c>
      <c r="O9667" s="7">
        <f>O9661</f>
        <v>4.0793783822429999E-2</v>
      </c>
      <c r="P9667" s="8">
        <f>M9667*O9661</f>
        <v>627.71183326864093</v>
      </c>
      <c r="Q9667" s="5">
        <f>N9667*O9661</f>
        <v>4.3360739607174745E-3</v>
      </c>
      <c r="R9667" s="8">
        <f t="shared" si="2069"/>
        <v>98988.474222821111</v>
      </c>
      <c r="S9667" s="8">
        <f t="shared" si="2070"/>
        <v>6393235.4454972744</v>
      </c>
      <c r="T9667" s="9">
        <f t="shared" si="2052"/>
        <v>64.30110543431968</v>
      </c>
      <c r="U9667" s="10">
        <f t="shared" si="2065"/>
        <v>9.3150375036841808</v>
      </c>
    </row>
    <row r="9668" spans="1:21" x14ac:dyDescent="0.3">
      <c r="A9668" s="17">
        <v>2008</v>
      </c>
      <c r="B9668" s="17">
        <v>7</v>
      </c>
      <c r="C9668" s="17">
        <v>6.9999999999999994E-5</v>
      </c>
      <c r="D9668" s="17">
        <v>6.9999999999999994E-5</v>
      </c>
      <c r="E9668" s="17">
        <v>0.5</v>
      </c>
      <c r="F9668" s="2">
        <f t="shared" si="2071"/>
        <v>99412.604952248555</v>
      </c>
      <c r="G9668" s="3">
        <f t="shared" si="2072"/>
        <v>6.9588823466573979</v>
      </c>
      <c r="H9668" s="2">
        <f t="shared" si="2073"/>
        <v>99409.125511075224</v>
      </c>
      <c r="I9668" s="2">
        <f>SUM(H9668:H9771)</f>
        <v>7219977.6868102914</v>
      </c>
      <c r="J9668" s="4">
        <f t="shared" si="2066"/>
        <v>72.626380631292236</v>
      </c>
      <c r="K9668" s="5">
        <f t="shared" si="2074"/>
        <v>5.9499999999999996E-3</v>
      </c>
      <c r="L9668" s="5">
        <f t="shared" si="2067"/>
        <v>7.9333333333333328E-4</v>
      </c>
      <c r="M9668" s="8">
        <f t="shared" si="2068"/>
        <v>8771.7004369631068</v>
      </c>
      <c r="N9668" s="6">
        <f>((B9667+E9667)*D9667+(B9668+E9668)*D9668+(B9669+E9669)*D9669)/3/SUM(D9661:D9668)</f>
        <v>0.13753501400560222</v>
      </c>
      <c r="O9668" s="7">
        <f>O9661</f>
        <v>4.0793783822429999E-2</v>
      </c>
      <c r="P9668" s="8">
        <f>M9668*O9661</f>
        <v>357.83085138058772</v>
      </c>
      <c r="Q9668" s="5">
        <f>N9668*O9661</f>
        <v>5.6105736293594194E-3</v>
      </c>
      <c r="R9668" s="8">
        <f t="shared" si="2069"/>
        <v>98851.383292965096</v>
      </c>
      <c r="S9668" s="8">
        <f t="shared" si="2070"/>
        <v>6294246.9712744532</v>
      </c>
      <c r="T9668" s="9">
        <f t="shared" ref="T9668:T9731" si="2075">S9668/F9668</f>
        <v>63.314375217285637</v>
      </c>
      <c r="U9668" s="10">
        <f t="shared" si="2065"/>
        <v>9.3120054140065989</v>
      </c>
    </row>
    <row r="9669" spans="1:21" x14ac:dyDescent="0.3">
      <c r="A9669" s="17">
        <v>2008</v>
      </c>
      <c r="B9669" s="17">
        <v>8</v>
      </c>
      <c r="C9669" s="17">
        <v>1.2E-4</v>
      </c>
      <c r="D9669" s="17">
        <v>1.2E-4</v>
      </c>
      <c r="E9669" s="17">
        <v>0.5</v>
      </c>
      <c r="F9669" s="2">
        <f t="shared" si="2071"/>
        <v>99405.646069901893</v>
      </c>
      <c r="G9669" s="3">
        <f t="shared" si="2072"/>
        <v>11.928677528388228</v>
      </c>
      <c r="H9669" s="2">
        <f t="shared" si="2073"/>
        <v>99399.681731137694</v>
      </c>
      <c r="I9669" s="2">
        <f>SUM(H9669:H9771)</f>
        <v>7120568.5612992169</v>
      </c>
      <c r="J9669" s="4">
        <f t="shared" si="2066"/>
        <v>71.631429831380444</v>
      </c>
      <c r="K9669" s="5">
        <f t="shared" si="2074"/>
        <v>6.0699999999999999E-3</v>
      </c>
      <c r="L9669" s="5">
        <f t="shared" si="2067"/>
        <v>7.1411764705882352E-4</v>
      </c>
      <c r="M9669" s="8">
        <f t="shared" si="2068"/>
        <v>16704.078911252051</v>
      </c>
      <c r="N9669" s="6">
        <f>((B9668+E9668)*D9668+(B9669+E9669)*D9669+(B9670+E9670)*D9670)/3/SUM(D9661:D9669)</f>
        <v>0.14744645799011533</v>
      </c>
      <c r="O9669" s="7">
        <f>O9661</f>
        <v>4.0793783822429999E-2</v>
      </c>
      <c r="P9669" s="8">
        <f>M9669*O9661</f>
        <v>681.42258405842801</v>
      </c>
      <c r="Q9669" s="5">
        <f>N9669*O9661</f>
        <v>6.0148989326317707E-3</v>
      </c>
      <c r="R9669" s="8">
        <f t="shared" si="2069"/>
        <v>98801.802691589139</v>
      </c>
      <c r="S9669" s="8">
        <f t="shared" si="2070"/>
        <v>6195395.5879814886</v>
      </c>
      <c r="T9669" s="9">
        <f t="shared" si="2075"/>
        <v>62.324383301376024</v>
      </c>
      <c r="U9669" s="10">
        <f t="shared" si="2065"/>
        <v>9.3070465300044205</v>
      </c>
    </row>
    <row r="9670" spans="1:21" x14ac:dyDescent="0.3">
      <c r="A9670" s="17">
        <v>2008</v>
      </c>
      <c r="B9670" s="17">
        <v>9</v>
      </c>
      <c r="C9670" s="17">
        <v>1.2E-4</v>
      </c>
      <c r="D9670" s="17">
        <v>1.2E-4</v>
      </c>
      <c r="E9670" s="17">
        <v>0.5</v>
      </c>
      <c r="F9670" s="2">
        <f t="shared" si="2071"/>
        <v>99393.71739237351</v>
      </c>
      <c r="G9670" s="3">
        <f t="shared" si="2072"/>
        <v>11.927246087084821</v>
      </c>
      <c r="H9670" s="2">
        <f t="shared" si="2073"/>
        <v>99387.753769329967</v>
      </c>
      <c r="I9670" s="2">
        <f>SUM(H9670:H9771)</f>
        <v>7021168.8795680786</v>
      </c>
      <c r="J9670" s="4">
        <f t="shared" si="2066"/>
        <v>70.639966627375728</v>
      </c>
      <c r="K9670" s="5">
        <f t="shared" si="2074"/>
        <v>6.1900000000000002E-3</v>
      </c>
      <c r="L9670" s="5">
        <f t="shared" si="2067"/>
        <v>6.5157894736842111E-4</v>
      </c>
      <c r="M9670" s="8">
        <f t="shared" si="2068"/>
        <v>18305.14342929011</v>
      </c>
      <c r="N9670" s="6">
        <f>((B9669+E9669)*D9669+(B9670+E9670)*D9670+(B9671+E9671)*D9671)/3/SUM(D9661:D9670)</f>
        <v>0.19547657512116315</v>
      </c>
      <c r="O9670" s="7">
        <f>O9661</f>
        <v>4.0793783822429999E-2</v>
      </c>
      <c r="P9670" s="8">
        <f>M9670*O9661</f>
        <v>746.73606389303575</v>
      </c>
      <c r="Q9670" s="5">
        <f>N9670*O9661</f>
        <v>7.9742291478417278E-3</v>
      </c>
      <c r="R9670" s="8">
        <f t="shared" si="2069"/>
        <v>98595.213046284058</v>
      </c>
      <c r="S9670" s="8">
        <f t="shared" si="2070"/>
        <v>6096593.7852898994</v>
      </c>
      <c r="T9670" s="9">
        <f t="shared" si="2075"/>
        <v>61.337818377620032</v>
      </c>
      <c r="U9670" s="10">
        <f t="shared" si="2065"/>
        <v>9.302148249755696</v>
      </c>
    </row>
    <row r="9671" spans="1:21" x14ac:dyDescent="0.3">
      <c r="A9671" s="17">
        <v>2008</v>
      </c>
      <c r="B9671" s="17">
        <v>10</v>
      </c>
      <c r="C9671" s="17">
        <v>1.3999999999999999E-4</v>
      </c>
      <c r="D9671" s="17">
        <v>1.3999999999999999E-4</v>
      </c>
      <c r="E9671" s="17">
        <v>0.5</v>
      </c>
      <c r="F9671" s="2">
        <f t="shared" si="2071"/>
        <v>99381.790146286425</v>
      </c>
      <c r="G9671" s="3">
        <f t="shared" si="2072"/>
        <v>13.913450620480099</v>
      </c>
      <c r="H9671" s="2">
        <f t="shared" si="2073"/>
        <v>99374.833420976182</v>
      </c>
      <c r="I9671" s="2">
        <f>SUM(H9671:H9771)</f>
        <v>6921781.1257987479</v>
      </c>
      <c r="J9671" s="4">
        <f t="shared" si="2066"/>
        <v>69.648384433507729</v>
      </c>
      <c r="K9671" s="5">
        <f t="shared" si="2074"/>
        <v>6.3300000000000006E-3</v>
      </c>
      <c r="L9671" s="5">
        <f t="shared" si="2067"/>
        <v>6.0285714285714294E-4</v>
      </c>
      <c r="M9671" s="8">
        <f t="shared" si="2068"/>
        <v>23079.183493687364</v>
      </c>
      <c r="N9671" s="6">
        <f>((B9670+E9670)*D9670+(B9671+E9671)*D9671+(B9672+E9672)*D9672)/3/SUM(D9661:D9671)</f>
        <v>0.19194312796208529</v>
      </c>
      <c r="O9671" s="7">
        <f>O9661</f>
        <v>4.0793783822429999E-2</v>
      </c>
      <c r="P9671" s="8">
        <f>M9671*O9661</f>
        <v>941.48722223967707</v>
      </c>
      <c r="Q9671" s="5">
        <f>N9671*O9661</f>
        <v>7.8300864682863264E-3</v>
      </c>
      <c r="R9671" s="8">
        <f t="shared" si="2069"/>
        <v>98596.719882518388</v>
      </c>
      <c r="S9671" s="8">
        <f t="shared" si="2070"/>
        <v>5997998.5722436151</v>
      </c>
      <c r="T9671" s="9">
        <f t="shared" si="2075"/>
        <v>60.353094499654077</v>
      </c>
      <c r="U9671" s="10">
        <f t="shared" si="2065"/>
        <v>9.2952899338536525</v>
      </c>
    </row>
    <row r="9672" spans="1:21" x14ac:dyDescent="0.3">
      <c r="A9672" s="17">
        <v>2008</v>
      </c>
      <c r="B9672" s="17">
        <v>11</v>
      </c>
      <c r="C9672" s="17">
        <v>9.0000000000000006E-5</v>
      </c>
      <c r="D9672" s="17">
        <v>9.0000000000000006E-5</v>
      </c>
      <c r="E9672" s="17">
        <v>0.5</v>
      </c>
      <c r="F9672" s="2">
        <f t="shared" si="2071"/>
        <v>99367.876695665938</v>
      </c>
      <c r="G9672" s="3">
        <f t="shared" si="2072"/>
        <v>8.9431089026099357</v>
      </c>
      <c r="H9672" s="2">
        <f t="shared" si="2073"/>
        <v>99363.405141214636</v>
      </c>
      <c r="I9672" s="2">
        <f>SUM(H9672:H9771)</f>
        <v>6822406.2923777727</v>
      </c>
      <c r="J9672" s="4">
        <f t="shared" si="2066"/>
        <v>68.658066562826548</v>
      </c>
      <c r="K9672" s="5">
        <f t="shared" si="2074"/>
        <v>6.4200000000000004E-3</v>
      </c>
      <c r="L9672" s="5">
        <f t="shared" si="2067"/>
        <v>5.5826086956521745E-4</v>
      </c>
      <c r="M9672" s="8">
        <f t="shared" si="2068"/>
        <v>16019.587598133061</v>
      </c>
      <c r="N9672" s="6">
        <f>((B9671+E9671)*D9671+(B9672+E9672)*D9672+(B9673+E9673)*D9673)/3/SUM(D9661:D9672)</f>
        <v>0.18198338525441332</v>
      </c>
      <c r="O9672" s="7">
        <f>O9661</f>
        <v>4.0793783822429999E-2</v>
      </c>
      <c r="P9672" s="8">
        <f>M9672*O9661</f>
        <v>653.49959340272073</v>
      </c>
      <c r="Q9672" s="5">
        <f>N9672*O9661</f>
        <v>7.4237908773425324E-3</v>
      </c>
      <c r="R9672" s="8">
        <f t="shared" si="2069"/>
        <v>98625.752000585591</v>
      </c>
      <c r="S9672" s="8">
        <f t="shared" si="2070"/>
        <v>5899401.852361097</v>
      </c>
      <c r="T9672" s="9">
        <f t="shared" si="2075"/>
        <v>59.369305740820032</v>
      </c>
      <c r="U9672" s="10">
        <f t="shared" si="2065"/>
        <v>9.2887608220065161</v>
      </c>
    </row>
    <row r="9673" spans="1:21" x14ac:dyDescent="0.3">
      <c r="A9673" s="17">
        <v>2008</v>
      </c>
      <c r="B9673" s="17">
        <v>12</v>
      </c>
      <c r="C9673" s="17">
        <v>8.0000000000000007E-5</v>
      </c>
      <c r="D9673" s="17">
        <v>8.0000000000000007E-5</v>
      </c>
      <c r="E9673" s="17">
        <v>0.5</v>
      </c>
      <c r="F9673" s="2">
        <f t="shared" si="2071"/>
        <v>99358.933586763334</v>
      </c>
      <c r="G9673" s="3">
        <f t="shared" si="2072"/>
        <v>7.9487146869410674</v>
      </c>
      <c r="H9673" s="2">
        <f t="shared" si="2073"/>
        <v>99354.959229419866</v>
      </c>
      <c r="I9673" s="2">
        <f>SUM(H9673:H9771)</f>
        <v>6723042.887236557</v>
      </c>
      <c r="J9673" s="4">
        <f t="shared" si="2066"/>
        <v>67.664201340947216</v>
      </c>
      <c r="K9673" s="5">
        <f t="shared" si="2074"/>
        <v>6.5000000000000006E-3</v>
      </c>
      <c r="L9673" s="5">
        <f t="shared" si="2067"/>
        <v>5.2000000000000006E-4</v>
      </c>
      <c r="M9673" s="8">
        <f t="shared" si="2068"/>
        <v>15285.989782578974</v>
      </c>
      <c r="N9673" s="6">
        <f>((B9672+E9672)*D9672+(B9673+E9673)*D9673+(B9674+E9674)*D9674)/3/SUM(D9661:D9673)</f>
        <v>0.18743589743589742</v>
      </c>
      <c r="O9673" s="7">
        <f>O9661</f>
        <v>4.0793783822429999E-2</v>
      </c>
      <c r="P9673" s="8">
        <f>M9673*O9661</f>
        <v>623.57336270240046</v>
      </c>
      <c r="Q9673" s="5">
        <f>N9673*O9661</f>
        <v>7.6462194805631606E-3</v>
      </c>
      <c r="R9673" s="8">
        <f t="shared" si="2069"/>
        <v>98595.269404669307</v>
      </c>
      <c r="S9673" s="8">
        <f t="shared" si="2070"/>
        <v>5800776.1003605118</v>
      </c>
      <c r="T9673" s="9">
        <f t="shared" si="2075"/>
        <v>58.382028580199005</v>
      </c>
      <c r="U9673" s="10">
        <f t="shared" si="2065"/>
        <v>9.2821727607482103</v>
      </c>
    </row>
    <row r="9674" spans="1:21" x14ac:dyDescent="0.3">
      <c r="A9674" s="17">
        <v>2008</v>
      </c>
      <c r="B9674" s="17">
        <v>13</v>
      </c>
      <c r="C9674" s="17">
        <v>1.2E-4</v>
      </c>
      <c r="D9674" s="17">
        <v>1.2E-4</v>
      </c>
      <c r="E9674" s="17">
        <v>0.5</v>
      </c>
      <c r="F9674" s="2">
        <f t="shared" si="2071"/>
        <v>99350.984872076398</v>
      </c>
      <c r="G9674" s="3">
        <f t="shared" si="2072"/>
        <v>11.922118184649168</v>
      </c>
      <c r="H9674" s="2">
        <f t="shared" si="2073"/>
        <v>99345.023812984073</v>
      </c>
      <c r="I9674" s="2">
        <f>SUM(H9674:H9771)</f>
        <v>6623687.928007138</v>
      </c>
      <c r="J9674" s="4">
        <f t="shared" si="2066"/>
        <v>66.669574906939772</v>
      </c>
      <c r="K9674" s="5">
        <f t="shared" si="2074"/>
        <v>6.6200000000000009E-3</v>
      </c>
      <c r="L9674" s="5">
        <f t="shared" si="2067"/>
        <v>4.903703703703704E-4</v>
      </c>
      <c r="M9674" s="8">
        <f t="shared" si="2068"/>
        <v>24312.476660538334</v>
      </c>
      <c r="N9674" s="6">
        <f>((B9673+E9673)*D9673+(B9674+E9674)*D9674+(B9675+E9675)*D9675)/3/SUM(D9661:D9674)</f>
        <v>0.24144008056394761</v>
      </c>
      <c r="O9674" s="7">
        <f>O9661</f>
        <v>4.0793783822429999E-2</v>
      </c>
      <c r="P9674" s="8">
        <f>M9674*O9661</f>
        <v>991.79791707787558</v>
      </c>
      <c r="Q9674" s="5">
        <f>N9674*O9661</f>
        <v>9.8492544525957612E-3</v>
      </c>
      <c r="R9674" s="8">
        <f t="shared" si="2069"/>
        <v>98366.549394850808</v>
      </c>
      <c r="S9674" s="8">
        <f t="shared" si="2070"/>
        <v>5702180.8309558425</v>
      </c>
      <c r="T9674" s="9">
        <f t="shared" si="2075"/>
        <v>57.39430603831385</v>
      </c>
      <c r="U9674" s="10">
        <f t="shared" si="2065"/>
        <v>9.2752688686259219</v>
      </c>
    </row>
    <row r="9675" spans="1:21" x14ac:dyDescent="0.3">
      <c r="A9675" s="17">
        <v>2008</v>
      </c>
      <c r="B9675" s="17">
        <v>14</v>
      </c>
      <c r="C9675" s="17">
        <v>1.4999999999999999E-4</v>
      </c>
      <c r="D9675" s="17">
        <v>1.4999999999999999E-4</v>
      </c>
      <c r="E9675" s="17">
        <v>0.5</v>
      </c>
      <c r="F9675" s="2">
        <f t="shared" si="2071"/>
        <v>99339.062753891747</v>
      </c>
      <c r="G9675" s="3">
        <f t="shared" si="2072"/>
        <v>14.900859413083761</v>
      </c>
      <c r="H9675" s="2">
        <f t="shared" si="2073"/>
        <v>99331.612324185204</v>
      </c>
      <c r="I9675" s="2">
        <f>SUM(H9675:H9771)</f>
        <v>6524342.9041941529</v>
      </c>
      <c r="J9675" s="4">
        <f t="shared" si="2066"/>
        <v>65.677516208884839</v>
      </c>
      <c r="K9675" s="5">
        <f t="shared" si="2074"/>
        <v>6.7700000000000008E-3</v>
      </c>
      <c r="L9675" s="5">
        <f t="shared" si="2067"/>
        <v>4.6689655172413801E-4</v>
      </c>
      <c r="M9675" s="8">
        <f t="shared" si="2068"/>
        <v>31914.691505127696</v>
      </c>
      <c r="N9675" s="6">
        <f>((B9674+E9674)*D9674+(B9675+E9675)*D9675+(B9676+E9676)*D9676)/3/SUM(D9661:D9675)</f>
        <v>0.43106843919251592</v>
      </c>
      <c r="O9675" s="7">
        <f>O9661</f>
        <v>4.0793783822429999E-2</v>
      </c>
      <c r="P9675" s="8">
        <f>M9675*O9661</f>
        <v>1301.9210260197224</v>
      </c>
      <c r="Q9675" s="5">
        <f>N9675*O9661</f>
        <v>1.7584912721091805E-2</v>
      </c>
      <c r="R9675" s="8">
        <f t="shared" si="2069"/>
        <v>97584.874591019077</v>
      </c>
      <c r="S9675" s="8">
        <f t="shared" si="2070"/>
        <v>5603814.2815609919</v>
      </c>
      <c r="T9675" s="9">
        <f t="shared" si="2075"/>
        <v>56.410984019893569</v>
      </c>
      <c r="U9675" s="10">
        <f t="shared" si="2065"/>
        <v>9.2665321889912704</v>
      </c>
    </row>
    <row r="9676" spans="1:21" x14ac:dyDescent="0.3">
      <c r="A9676" s="17">
        <v>2008</v>
      </c>
      <c r="B9676" s="17">
        <v>15</v>
      </c>
      <c r="C9676" s="17">
        <v>3.2000000000000003E-4</v>
      </c>
      <c r="D9676" s="17">
        <v>3.2000000000000003E-4</v>
      </c>
      <c r="E9676" s="17">
        <v>0.5</v>
      </c>
      <c r="F9676" s="2">
        <f t="shared" si="2071"/>
        <v>99324.161894478661</v>
      </c>
      <c r="G9676" s="3">
        <f t="shared" si="2072"/>
        <v>31.783731806233174</v>
      </c>
      <c r="H9676" s="2">
        <f t="shared" si="2073"/>
        <v>99308.270028575542</v>
      </c>
      <c r="I9676" s="2">
        <f>SUM(H9676:H9771)</f>
        <v>6425011.2918699672</v>
      </c>
      <c r="J9676" s="4">
        <f t="shared" si="2066"/>
        <v>64.687294303030285</v>
      </c>
      <c r="K9676" s="5">
        <f t="shared" si="2074"/>
        <v>7.0900000000000008E-3</v>
      </c>
      <c r="L9676" s="5">
        <f t="shared" si="2067"/>
        <v>4.5741935483870972E-4</v>
      </c>
      <c r="M9676" s="8">
        <f t="shared" si="2068"/>
        <v>69484.886177237539</v>
      </c>
      <c r="N9676" s="6">
        <f>((B9675+E9675)*D9675+(B9676+E9676)*D9676+(B9677+E9677)*D9677)/3/SUM(D9661:D9676)</f>
        <v>0.57592853784673248</v>
      </c>
      <c r="O9676" s="7">
        <f>O9661</f>
        <v>4.0793783822429999E-2</v>
      </c>
      <c r="P9676" s="8">
        <f>M9676*O9661</f>
        <v>2834.5514256403826</v>
      </c>
      <c r="Q9676" s="5">
        <f>N9676*O9661</f>
        <v>2.34943042700878E-2</v>
      </c>
      <c r="R9676" s="8">
        <f t="shared" si="2069"/>
        <v>96975.091315988146</v>
      </c>
      <c r="S9676" s="8">
        <f t="shared" si="2070"/>
        <v>5506229.4069699729</v>
      </c>
      <c r="T9676" s="9">
        <f t="shared" si="2075"/>
        <v>55.436958157469832</v>
      </c>
      <c r="U9676" s="10">
        <f t="shared" si="2065"/>
        <v>9.2503361455604534</v>
      </c>
    </row>
    <row r="9677" spans="1:21" x14ac:dyDescent="0.3">
      <c r="A9677" s="17">
        <v>2008</v>
      </c>
      <c r="B9677" s="17">
        <v>16</v>
      </c>
      <c r="C9677" s="17">
        <v>3.1E-4</v>
      </c>
      <c r="D9677" s="17">
        <v>3.1E-4</v>
      </c>
      <c r="E9677" s="17">
        <v>0.5</v>
      </c>
      <c r="F9677" s="2">
        <f t="shared" si="2071"/>
        <v>99292.378162672423</v>
      </c>
      <c r="G9677" s="3">
        <f t="shared" si="2072"/>
        <v>30.78063723042845</v>
      </c>
      <c r="H9677" s="2">
        <f t="shared" si="2073"/>
        <v>99276.987844057207</v>
      </c>
      <c r="I9677" s="2">
        <f>SUM(H9677:H9771)</f>
        <v>6325703.0218413929</v>
      </c>
      <c r="J9677" s="4">
        <f t="shared" si="2066"/>
        <v>63.707840812090168</v>
      </c>
      <c r="K9677" s="5">
        <f t="shared" si="2074"/>
        <v>7.4000000000000012E-3</v>
      </c>
      <c r="L9677" s="5">
        <f t="shared" si="2067"/>
        <v>4.4848484848484854E-4</v>
      </c>
      <c r="M9677" s="8">
        <f t="shared" si="2068"/>
        <v>68632.501932712083</v>
      </c>
      <c r="N9677" s="6">
        <f>((B9676+E9676)*D9676+(B9677+E9677)*D9677+(B9678+E9678)*D9678)/3/SUM(D9661:D9677)</f>
        <v>0.84797297297297292</v>
      </c>
      <c r="O9677" s="7">
        <f>O9661</f>
        <v>4.0793783822429999E-2</v>
      </c>
      <c r="P9677" s="8">
        <f>M9677*O9661</f>
        <v>2799.7794470355657</v>
      </c>
      <c r="Q9677" s="5">
        <f>N9677*O9661</f>
        <v>3.4592026146722736E-2</v>
      </c>
      <c r="R9677" s="8">
        <f t="shared" si="2069"/>
        <v>95842.795684787707</v>
      </c>
      <c r="S9677" s="8">
        <f t="shared" si="2070"/>
        <v>5409254.3156539844</v>
      </c>
      <c r="T9677" s="9">
        <f t="shared" si="2075"/>
        <v>54.478041675987548</v>
      </c>
      <c r="U9677" s="10">
        <f t="shared" si="2065"/>
        <v>9.2297991361026206</v>
      </c>
    </row>
    <row r="9678" spans="1:21" x14ac:dyDescent="0.3">
      <c r="A9678" s="17">
        <v>2008</v>
      </c>
      <c r="B9678" s="17">
        <v>17</v>
      </c>
      <c r="C9678" s="17">
        <v>5.0000000000000001E-4</v>
      </c>
      <c r="D9678" s="17">
        <v>5.0000000000000001E-4</v>
      </c>
      <c r="E9678" s="17">
        <v>0.5</v>
      </c>
      <c r="F9678" s="2">
        <f t="shared" si="2071"/>
        <v>99261.59752544199</v>
      </c>
      <c r="G9678" s="3">
        <f t="shared" si="2072"/>
        <v>49.630798762720993</v>
      </c>
      <c r="H9678" s="2">
        <f t="shared" si="2073"/>
        <v>99236.782126060629</v>
      </c>
      <c r="I9678" s="2">
        <f>SUM(H9678:H9771)</f>
        <v>6226426.0339973373</v>
      </c>
      <c r="J9678" s="4">
        <f t="shared" si="2066"/>
        <v>62.727441318899047</v>
      </c>
      <c r="K9678" s="5">
        <f t="shared" si="2074"/>
        <v>7.9000000000000008E-3</v>
      </c>
      <c r="L9678" s="5">
        <f t="shared" si="2067"/>
        <v>4.5142857142857148E-4</v>
      </c>
      <c r="M9678" s="8">
        <f t="shared" si="2068"/>
        <v>109941.64282881231</v>
      </c>
      <c r="N9678" s="6">
        <f>((B9677+E9677)*D9677+(B9678+E9678)*D9678+(B9679+E9679)*D9679)/3/SUM(D9661:D9678)</f>
        <v>1.0611814345991559</v>
      </c>
      <c r="O9678" s="7">
        <f>O9661</f>
        <v>4.0793783822429999E-2</v>
      </c>
      <c r="P9678" s="8">
        <f>M9678*O9661</f>
        <v>4484.9356106413807</v>
      </c>
      <c r="Q9678" s="5">
        <f>N9678*O9661</f>
        <v>4.3289606039414105E-2</v>
      </c>
      <c r="R9678" s="8">
        <f t="shared" si="2069"/>
        <v>94940.860923204295</v>
      </c>
      <c r="S9678" s="8">
        <f t="shared" si="2070"/>
        <v>5313411.519969197</v>
      </c>
      <c r="T9678" s="9">
        <f t="shared" si="2075"/>
        <v>53.529377447378913</v>
      </c>
      <c r="U9678" s="10">
        <f t="shared" si="2065"/>
        <v>9.1980638715201337</v>
      </c>
    </row>
    <row r="9679" spans="1:21" x14ac:dyDescent="0.3">
      <c r="A9679" s="17">
        <v>2008</v>
      </c>
      <c r="B9679" s="17">
        <v>18</v>
      </c>
      <c r="C9679" s="17">
        <v>6.0999999999999997E-4</v>
      </c>
      <c r="D9679" s="17">
        <v>6.0999999999999997E-4</v>
      </c>
      <c r="E9679" s="17">
        <v>0.5</v>
      </c>
      <c r="F9679" s="2">
        <f t="shared" si="2071"/>
        <v>99211.966726679268</v>
      </c>
      <c r="G9679" s="3">
        <f t="shared" si="2072"/>
        <v>60.519299703274349</v>
      </c>
      <c r="H9679" s="2">
        <f t="shared" si="2073"/>
        <v>99181.707076827632</v>
      </c>
      <c r="I9679" s="2">
        <f>SUM(H9679:H9771)</f>
        <v>6127189.2518712757</v>
      </c>
      <c r="J9679" s="4">
        <f t="shared" si="2066"/>
        <v>61.75857060420114</v>
      </c>
      <c r="K9679" s="5">
        <f t="shared" si="2074"/>
        <v>8.5100000000000002E-3</v>
      </c>
      <c r="L9679" s="5">
        <f t="shared" si="2067"/>
        <v>4.6000000000000001E-4</v>
      </c>
      <c r="M9679" s="8">
        <f t="shared" si="2068"/>
        <v>131563.69500711813</v>
      </c>
      <c r="N9679" s="6">
        <f>((B9678+E9678)*D9678+(B9679+E9679)*D9679+(B9680+E9680)*D9680)/3/SUM(D9661:D9679)</f>
        <v>1.3041519780650217</v>
      </c>
      <c r="O9679" s="7">
        <f>O9661</f>
        <v>4.0793783822429999E-2</v>
      </c>
      <c r="P9679" s="8">
        <f>M9679*O9661</f>
        <v>5366.98093300049</v>
      </c>
      <c r="Q9679" s="5">
        <f>N9679*O9661</f>
        <v>5.3201293864778967E-2</v>
      </c>
      <c r="R9679" s="8">
        <f t="shared" si="2069"/>
        <v>93905.111932622895</v>
      </c>
      <c r="S9679" s="8">
        <f t="shared" si="2070"/>
        <v>5218470.6590459924</v>
      </c>
      <c r="T9679" s="9">
        <f t="shared" si="2075"/>
        <v>52.59920583393378</v>
      </c>
      <c r="U9679" s="10">
        <f t="shared" si="2065"/>
        <v>9.1593647702673593</v>
      </c>
    </row>
    <row r="9680" spans="1:21" x14ac:dyDescent="0.3">
      <c r="A9680" s="17">
        <v>2008</v>
      </c>
      <c r="B9680" s="17">
        <v>19</v>
      </c>
      <c r="C9680" s="17">
        <v>6.8000000000000005E-4</v>
      </c>
      <c r="D9680" s="17">
        <v>6.8000000000000005E-4</v>
      </c>
      <c r="E9680" s="17">
        <v>0.5</v>
      </c>
      <c r="F9680" s="2">
        <f t="shared" si="2071"/>
        <v>99151.447426975996</v>
      </c>
      <c r="G9680" s="3">
        <f t="shared" si="2072"/>
        <v>67.422984250343688</v>
      </c>
      <c r="H9680" s="2">
        <f t="shared" si="2073"/>
        <v>99117.735934850818</v>
      </c>
      <c r="I9680" s="2">
        <f>SUM(H9680:H9771)</f>
        <v>6028007.5447944487</v>
      </c>
      <c r="J9680" s="4">
        <f t="shared" si="2066"/>
        <v>60.795961140496843</v>
      </c>
      <c r="K9680" s="5">
        <f t="shared" si="2074"/>
        <v>9.1900000000000003E-3</v>
      </c>
      <c r="L9680" s="5">
        <f t="shared" si="2067"/>
        <v>4.7128205128205131E-4</v>
      </c>
      <c r="M9680" s="8">
        <f t="shared" si="2068"/>
        <v>143062.91543870533</v>
      </c>
      <c r="N9680" s="6">
        <f>((B9679+E9679)*D9679+(B9680+E9680)*D9680+(B9681+E9681)*D9681)/3/SUM(D9661:D9680)</f>
        <v>1.4330794341675734</v>
      </c>
      <c r="O9680" s="7">
        <f>O9661</f>
        <v>4.0793783822429999E-2</v>
      </c>
      <c r="P9680" s="8">
        <f>M9680*O9661</f>
        <v>5836.0776454131283</v>
      </c>
      <c r="Q9680" s="5">
        <f>N9680*O9661</f>
        <v>5.8460732637802292E-2</v>
      </c>
      <c r="R9680" s="8">
        <f t="shared" si="2069"/>
        <v>93323.240474699211</v>
      </c>
      <c r="S9680" s="8">
        <f t="shared" si="2070"/>
        <v>5124565.5471133692</v>
      </c>
      <c r="T9680" s="9">
        <f t="shared" si="2075"/>
        <v>51.684223277603266</v>
      </c>
      <c r="U9680" s="10">
        <f t="shared" si="2065"/>
        <v>9.1117378628935768</v>
      </c>
    </row>
    <row r="9681" spans="1:21" x14ac:dyDescent="0.3">
      <c r="A9681" s="17">
        <v>2008</v>
      </c>
      <c r="B9681" s="17">
        <v>20</v>
      </c>
      <c r="C9681" s="17">
        <v>7.2999999999999996E-4</v>
      </c>
      <c r="D9681" s="17">
        <v>7.2999999999999996E-4</v>
      </c>
      <c r="E9681" s="17">
        <v>0.5</v>
      </c>
      <c r="F9681" s="2">
        <f t="shared" si="2071"/>
        <v>99084.024442725655</v>
      </c>
      <c r="G9681" s="3">
        <f t="shared" si="2072"/>
        <v>72.331337843189729</v>
      </c>
      <c r="H9681" s="2">
        <f t="shared" si="2073"/>
        <v>99047.858773804066</v>
      </c>
      <c r="I9681" s="2">
        <f>SUM(H9681:H9771)</f>
        <v>5928889.808859597</v>
      </c>
      <c r="J9681" s="4">
        <f t="shared" si="2066"/>
        <v>59.836990293896683</v>
      </c>
      <c r="K9681" s="5">
        <f t="shared" si="2074"/>
        <v>9.92E-3</v>
      </c>
      <c r="L9681" s="5">
        <f t="shared" si="2067"/>
        <v>4.8390243902439022E-4</v>
      </c>
      <c r="M9681" s="8">
        <f t="shared" si="2068"/>
        <v>149475.04292191425</v>
      </c>
      <c r="N9681" s="6">
        <f>((B9680+E9680)*D9680+(B9681+E9681)*D9681+(B9682+E9682)*D9682)/3/SUM(D9661:D9681)</f>
        <v>1.4252352150537635</v>
      </c>
      <c r="O9681" s="7">
        <f>O9661</f>
        <v>4.0793783822429999E-2</v>
      </c>
      <c r="P9681" s="8">
        <f>M9681*O9661</f>
        <v>6097.6525878050152</v>
      </c>
      <c r="Q9681" s="5">
        <f>N9681*O9661</f>
        <v>5.8140737259017757E-2</v>
      </c>
      <c r="R9681" s="8">
        <f t="shared" si="2069"/>
        <v>93289.143240768026</v>
      </c>
      <c r="S9681" s="8">
        <f t="shared" si="2070"/>
        <v>5031242.3066386702</v>
      </c>
      <c r="T9681" s="9">
        <f t="shared" si="2075"/>
        <v>50.777532855934005</v>
      </c>
      <c r="U9681" s="10">
        <f t="shared" si="2065"/>
        <v>9.0594574379626778</v>
      </c>
    </row>
    <row r="9682" spans="1:21" x14ac:dyDescent="0.3">
      <c r="A9682" s="17">
        <v>2008</v>
      </c>
      <c r="B9682" s="17">
        <v>21</v>
      </c>
      <c r="C9682" s="17">
        <v>6.6E-4</v>
      </c>
      <c r="D9682" s="17">
        <v>6.6E-4</v>
      </c>
      <c r="E9682" s="17">
        <v>0.5</v>
      </c>
      <c r="F9682" s="2">
        <f t="shared" si="2071"/>
        <v>99011.693104882463</v>
      </c>
      <c r="G9682" s="3">
        <f t="shared" si="2072"/>
        <v>65.347717449222429</v>
      </c>
      <c r="H9682" s="2">
        <f t="shared" si="2073"/>
        <v>98979.019246157855</v>
      </c>
      <c r="I9682" s="2">
        <f>SUM(H9682:H9771)</f>
        <v>5829841.9500857936</v>
      </c>
      <c r="J9682" s="4">
        <f t="shared" si="2066"/>
        <v>58.880337940593328</v>
      </c>
      <c r="K9682" s="5">
        <f t="shared" si="2074"/>
        <v>1.0579999999999999E-2</v>
      </c>
      <c r="L9682" s="5">
        <f t="shared" si="2067"/>
        <v>4.9209302325581392E-4</v>
      </c>
      <c r="M9682" s="8">
        <f t="shared" si="2068"/>
        <v>132795.45606410987</v>
      </c>
      <c r="N9682" s="6">
        <f>((B9681+E9681)*D9681+(B9682+E9682)*D9682+(B9683+E9683)*D9683)/3/SUM(D9661:D9682)</f>
        <v>1.3509766855702585</v>
      </c>
      <c r="O9682" s="7">
        <f>O9661</f>
        <v>4.0793783822429999E-2</v>
      </c>
      <c r="P9682" s="8">
        <f>M9682*O9661</f>
        <v>5417.2291272802986</v>
      </c>
      <c r="Q9682" s="5">
        <f>N9682*O9661</f>
        <v>5.5111450860296111E-2</v>
      </c>
      <c r="R9682" s="8">
        <f t="shared" si="2069"/>
        <v>93524.141890772924</v>
      </c>
      <c r="S9682" s="8">
        <f t="shared" si="2070"/>
        <v>4937953.1633979017</v>
      </c>
      <c r="T9682" s="9">
        <f t="shared" si="2075"/>
        <v>49.872424241520228</v>
      </c>
      <c r="U9682" s="10">
        <f t="shared" si="2065"/>
        <v>9.0079136990731001</v>
      </c>
    </row>
    <row r="9683" spans="1:21" x14ac:dyDescent="0.3">
      <c r="A9683" s="17">
        <v>2008</v>
      </c>
      <c r="B9683" s="17">
        <v>22</v>
      </c>
      <c r="C9683" s="17">
        <v>6.0999999999999997E-4</v>
      </c>
      <c r="D9683" s="17">
        <v>6.0999999999999997E-4</v>
      </c>
      <c r="E9683" s="17">
        <v>0.5</v>
      </c>
      <c r="F9683" s="2">
        <f t="shared" si="2071"/>
        <v>98946.345387433234</v>
      </c>
      <c r="G9683" s="3">
        <f t="shared" si="2072"/>
        <v>60.357270686334267</v>
      </c>
      <c r="H9683" s="2">
        <f t="shared" si="2073"/>
        <v>98916.166752090066</v>
      </c>
      <c r="I9683" s="2">
        <f>SUM(H9683:H9771)</f>
        <v>5730862.9308396345</v>
      </c>
      <c r="J9683" s="4">
        <f t="shared" si="2066"/>
        <v>57.918894410904514</v>
      </c>
      <c r="K9683" s="5">
        <f t="shared" si="2074"/>
        <v>1.1189999999999999E-2</v>
      </c>
      <c r="L9683" s="5">
        <f t="shared" si="2067"/>
        <v>4.9733333333333324E-4</v>
      </c>
      <c r="M9683" s="8">
        <f t="shared" si="2068"/>
        <v>121361.80432909037</v>
      </c>
      <c r="N9683" s="6">
        <f>((B9682+E9682)*D9682+(B9683+E9683)*D9683+(B9684+E9684)*D9684)/3/SUM(D9661:D9683)</f>
        <v>1.3775692582663093</v>
      </c>
      <c r="O9683" s="7">
        <f>O9661</f>
        <v>4.0793783822429999E-2</v>
      </c>
      <c r="P9683" s="8">
        <f>M9683*O9661</f>
        <v>4950.807210100962</v>
      </c>
      <c r="Q9683" s="5">
        <f>N9683*O9661</f>
        <v>5.6196262522141063E-2</v>
      </c>
      <c r="R9683" s="8">
        <f t="shared" si="2069"/>
        <v>93357.447877605737</v>
      </c>
      <c r="S9683" s="8">
        <f t="shared" si="2070"/>
        <v>4844429.0215071291</v>
      </c>
      <c r="T9683" s="9">
        <f t="shared" si="2075"/>
        <v>48.960161212001672</v>
      </c>
      <c r="U9683" s="10">
        <f t="shared" si="2065"/>
        <v>8.9587331989028414</v>
      </c>
    </row>
    <row r="9684" spans="1:21" x14ac:dyDescent="0.3">
      <c r="A9684" s="17">
        <v>2008</v>
      </c>
      <c r="B9684" s="17">
        <v>23</v>
      </c>
      <c r="C9684" s="17">
        <v>7.7999999999999999E-4</v>
      </c>
      <c r="D9684" s="17">
        <v>7.7999999999999999E-4</v>
      </c>
      <c r="E9684" s="17">
        <v>0.5</v>
      </c>
      <c r="F9684" s="2">
        <f t="shared" si="2071"/>
        <v>98885.988116746899</v>
      </c>
      <c r="G9684" s="3">
        <f t="shared" si="2072"/>
        <v>77.131070731062579</v>
      </c>
      <c r="H9684" s="2">
        <f t="shared" si="2073"/>
        <v>98847.422581381368</v>
      </c>
      <c r="I9684" s="2">
        <f>SUM(H9684:H9771)</f>
        <v>5631946.7640875457</v>
      </c>
      <c r="J9684" s="4">
        <f t="shared" si="2066"/>
        <v>56.953941315106746</v>
      </c>
      <c r="K9684" s="5">
        <f t="shared" si="2074"/>
        <v>1.1969999999999998E-2</v>
      </c>
      <c r="L9684" s="5">
        <f t="shared" si="2067"/>
        <v>5.0936170212765946E-4</v>
      </c>
      <c r="M9684" s="8">
        <f t="shared" si="2068"/>
        <v>151426.91413366509</v>
      </c>
      <c r="N9684" s="6">
        <f>((B9683+E9683)*D9683+(B9684+E9684)*D9684+(B9685+E9685)*D9685)/3/SUM(D9661:D9684)</f>
        <v>1.3975215817321085</v>
      </c>
      <c r="O9684" s="7">
        <f>O9661</f>
        <v>4.0793783822429999E-2</v>
      </c>
      <c r="P9684" s="8">
        <f>M9684*O9661</f>
        <v>6177.2768000664037</v>
      </c>
      <c r="Q9684" s="5">
        <f>N9684*O9661</f>
        <v>5.7010193292360074E-2</v>
      </c>
      <c r="R9684" s="8">
        <f t="shared" si="2069"/>
        <v>93212.111913565212</v>
      </c>
      <c r="S9684" s="8">
        <f t="shared" si="2070"/>
        <v>4751071.5736295236</v>
      </c>
      <c r="T9684" s="9">
        <f t="shared" si="2075"/>
        <v>48.045953366217141</v>
      </c>
      <c r="U9684" s="10">
        <f t="shared" si="2065"/>
        <v>8.9079879488896054</v>
      </c>
    </row>
    <row r="9685" spans="1:21" x14ac:dyDescent="0.3">
      <c r="A9685" s="17">
        <v>2008</v>
      </c>
      <c r="B9685" s="17">
        <v>24</v>
      </c>
      <c r="C9685" s="17">
        <v>7.3999999999999999E-4</v>
      </c>
      <c r="D9685" s="17">
        <v>7.3999999999999999E-4</v>
      </c>
      <c r="E9685" s="17">
        <v>0.5</v>
      </c>
      <c r="F9685" s="2">
        <f t="shared" si="2071"/>
        <v>98808.857046015837</v>
      </c>
      <c r="G9685" s="3">
        <f t="shared" si="2072"/>
        <v>73.118554214051713</v>
      </c>
      <c r="H9685" s="2">
        <f t="shared" si="2073"/>
        <v>98772.297768908815</v>
      </c>
      <c r="I9685" s="2">
        <f>SUM(H9685:H9771)</f>
        <v>5533099.3415061636</v>
      </c>
      <c r="J9685" s="4">
        <f t="shared" si="2066"/>
        <v>55.998009762721658</v>
      </c>
      <c r="K9685" s="5">
        <f t="shared" si="2074"/>
        <v>1.2709999999999997E-2</v>
      </c>
      <c r="L9685" s="5">
        <f t="shared" si="2067"/>
        <v>5.1877551020408153E-4</v>
      </c>
      <c r="M9685" s="8">
        <f t="shared" si="2068"/>
        <v>140944.498681689</v>
      </c>
      <c r="N9685" s="6">
        <f>((B9684+E9684)*D9684+(B9685+E9685)*D9685+(B9686+E9686)*D9686)/3/SUM(D9661:D9685)</f>
        <v>1.4644636768948338</v>
      </c>
      <c r="O9685" s="7">
        <f>O9661</f>
        <v>4.0793783822429999E-2</v>
      </c>
      <c r="P9685" s="8">
        <f>M9685*O9661</f>
        <v>5749.6594101815908</v>
      </c>
      <c r="Q9685" s="5">
        <f>N9685*O9661</f>
        <v>5.9741014651048828E-2</v>
      </c>
      <c r="R9685" s="8">
        <f t="shared" si="2069"/>
        <v>92871.540480778669</v>
      </c>
      <c r="S9685" s="8">
        <f t="shared" si="2070"/>
        <v>4657859.4617159581</v>
      </c>
      <c r="T9685" s="9">
        <f t="shared" si="2075"/>
        <v>47.140100604005234</v>
      </c>
      <c r="U9685" s="10">
        <f t="shared" si="2065"/>
        <v>8.8579091587164243</v>
      </c>
    </row>
    <row r="9686" spans="1:21" x14ac:dyDescent="0.3">
      <c r="A9686" s="17">
        <v>2008</v>
      </c>
      <c r="B9686" s="17">
        <v>25</v>
      </c>
      <c r="C9686" s="17">
        <v>7.6000000000000004E-4</v>
      </c>
      <c r="D9686" s="17">
        <v>7.6000000000000004E-4</v>
      </c>
      <c r="E9686" s="17">
        <v>0.5</v>
      </c>
      <c r="F9686" s="2">
        <f t="shared" si="2071"/>
        <v>98735.738491801792</v>
      </c>
      <c r="G9686" s="3">
        <f t="shared" si="2072"/>
        <v>75.039161253769365</v>
      </c>
      <c r="H9686" s="2">
        <f t="shared" si="2073"/>
        <v>98698.218911174903</v>
      </c>
      <c r="I9686" s="2">
        <f>SUM(H9686:H9771)</f>
        <v>5434327.0437372541</v>
      </c>
      <c r="J9686" s="4">
        <f t="shared" si="2066"/>
        <v>55.039108703161986</v>
      </c>
      <c r="K9686" s="5">
        <f t="shared" si="2074"/>
        <v>1.3469999999999998E-2</v>
      </c>
      <c r="L9686" s="5">
        <f t="shared" si="2067"/>
        <v>5.2823529411764696E-4</v>
      </c>
      <c r="M9686" s="8">
        <f t="shared" si="2068"/>
        <v>142056.3186318574</v>
      </c>
      <c r="N9686" s="6">
        <f>((B9685+E9685)*D9685+(B9686+E9686)*D9686+(B9687+E9687)*D9687)/3/SUM(D9661:D9686)</f>
        <v>1.4528582034149966</v>
      </c>
      <c r="O9686" s="7">
        <f>O9661</f>
        <v>4.0793783822429999E-2</v>
      </c>
      <c r="P9686" s="8">
        <f>M9686*O9661</f>
        <v>5795.0147528782254</v>
      </c>
      <c r="Q9686" s="5">
        <f>N9686*O9661</f>
        <v>5.92675834747554E-2</v>
      </c>
      <c r="R9686" s="8">
        <f t="shared" si="2069"/>
        <v>92848.613983047166</v>
      </c>
      <c r="S9686" s="8">
        <f t="shared" si="2070"/>
        <v>4564987.9212351795</v>
      </c>
      <c r="T9686" s="9">
        <f t="shared" si="2075"/>
        <v>46.234402972680641</v>
      </c>
      <c r="U9686" s="10">
        <f t="shared" si="2065"/>
        <v>8.804705730481345</v>
      </c>
    </row>
    <row r="9687" spans="1:21" x14ac:dyDescent="0.3">
      <c r="A9687" s="17">
        <v>2008</v>
      </c>
      <c r="B9687" s="17">
        <v>26</v>
      </c>
      <c r="C9687" s="17">
        <v>8.0000000000000004E-4</v>
      </c>
      <c r="D9687" s="17">
        <v>8.0000000000000004E-4</v>
      </c>
      <c r="E9687" s="17">
        <v>0.5</v>
      </c>
      <c r="F9687" s="2">
        <f t="shared" si="2071"/>
        <v>98660.699330548028</v>
      </c>
      <c r="G9687" s="3">
        <f t="shared" si="2072"/>
        <v>78.928559464438422</v>
      </c>
      <c r="H9687" s="2">
        <f t="shared" si="2073"/>
        <v>98621.235050815812</v>
      </c>
      <c r="I9687" s="2">
        <f>SUM(H9687:H9771)</f>
        <v>5335628.8248260794</v>
      </c>
      <c r="J9687" s="4">
        <f t="shared" si="2066"/>
        <v>54.080589951525148</v>
      </c>
      <c r="K9687" s="5">
        <f t="shared" si="2074"/>
        <v>1.4269999999999998E-2</v>
      </c>
      <c r="L9687" s="5">
        <f t="shared" si="2067"/>
        <v>5.3849056603773576E-4</v>
      </c>
      <c r="M9687" s="8">
        <f t="shared" si="2068"/>
        <v>146573.70888630825</v>
      </c>
      <c r="N9687" s="6">
        <f>((B9686+E9686)*D9686+(B9687+E9687)*D9687+(B9688+E9688)*D9688)/3/SUM(D9661:D9687)</f>
        <v>1.5067741181966834</v>
      </c>
      <c r="O9687" s="7">
        <f>O9661</f>
        <v>4.0793783822429999E-2</v>
      </c>
      <c r="P9687" s="8">
        <f>M9687*O9661</f>
        <v>5979.2961943598457</v>
      </c>
      <c r="Q9687" s="5">
        <f>N9687*O9661</f>
        <v>6.1467017646948091E-2</v>
      </c>
      <c r="R9687" s="8">
        <f t="shared" si="2069"/>
        <v>92559.281855583511</v>
      </c>
      <c r="S9687" s="8">
        <f t="shared" si="2070"/>
        <v>4472139.3072521323</v>
      </c>
      <c r="T9687" s="9">
        <f t="shared" si="2075"/>
        <v>45.32847767750858</v>
      </c>
      <c r="U9687" s="10">
        <f t="shared" si="2065"/>
        <v>8.752112274016568</v>
      </c>
    </row>
    <row r="9688" spans="1:21" x14ac:dyDescent="0.3">
      <c r="A9688" s="17">
        <v>2008</v>
      </c>
      <c r="B9688" s="17">
        <v>27</v>
      </c>
      <c r="C9688" s="17">
        <v>8.7000000000000001E-4</v>
      </c>
      <c r="D9688" s="17">
        <v>8.7000000000000001E-4</v>
      </c>
      <c r="E9688" s="17">
        <v>0.5</v>
      </c>
      <c r="F9688" s="2">
        <f t="shared" si="2071"/>
        <v>98581.770771083597</v>
      </c>
      <c r="G9688" s="3">
        <f t="shared" si="2072"/>
        <v>85.766140570842722</v>
      </c>
      <c r="H9688" s="2">
        <f t="shared" si="2073"/>
        <v>98538.887700798179</v>
      </c>
      <c r="I9688" s="2">
        <f>SUM(H9688:H9771)</f>
        <v>5237007.5897752633</v>
      </c>
      <c r="J9688" s="4">
        <f t="shared" si="2066"/>
        <v>53.123488742519157</v>
      </c>
      <c r="K9688" s="5">
        <f t="shared" si="2074"/>
        <v>1.5139999999999997E-2</v>
      </c>
      <c r="L9688" s="5">
        <f t="shared" si="2067"/>
        <v>5.5054545454545449E-4</v>
      </c>
      <c r="M9688" s="8">
        <f t="shared" si="2068"/>
        <v>155783.94093118724</v>
      </c>
      <c r="N9688" s="6">
        <f>((B9687+E9687)*D9687+(B9688+E9688)*D9688+(B9689+E9689)*D9689)/3/SUM(D9661:D9688)</f>
        <v>1.5770585645090271</v>
      </c>
      <c r="O9688" s="7">
        <f>O9661</f>
        <v>4.0793783822429999E-2</v>
      </c>
      <c r="P9688" s="8">
        <f>M9688*O9661</f>
        <v>6355.0164093530566</v>
      </c>
      <c r="Q9688" s="5">
        <f>N9688*O9661</f>
        <v>6.4334186155893022E-2</v>
      </c>
      <c r="R9688" s="8">
        <f t="shared" si="2069"/>
        <v>92199.468555860396</v>
      </c>
      <c r="S9688" s="8">
        <f t="shared" si="2070"/>
        <v>4379580.0253965491</v>
      </c>
      <c r="T9688" s="9">
        <f t="shared" si="2075"/>
        <v>44.425860796986065</v>
      </c>
      <c r="U9688" s="10">
        <f t="shared" si="2065"/>
        <v>8.6976279455330925</v>
      </c>
    </row>
    <row r="9689" spans="1:21" x14ac:dyDescent="0.3">
      <c r="A9689" s="17">
        <v>2008</v>
      </c>
      <c r="B9689" s="17">
        <v>28</v>
      </c>
      <c r="C9689" s="17">
        <v>9.3000000000000005E-4</v>
      </c>
      <c r="D9689" s="17">
        <v>9.3000000000000005E-4</v>
      </c>
      <c r="E9689" s="17">
        <v>0.5</v>
      </c>
      <c r="F9689" s="2">
        <f t="shared" si="2071"/>
        <v>98496.004630512747</v>
      </c>
      <c r="G9689" s="3">
        <f t="shared" si="2072"/>
        <v>91.601284306376854</v>
      </c>
      <c r="H9689" s="2">
        <f t="shared" si="2073"/>
        <v>98450.203988359557</v>
      </c>
      <c r="I9689" s="2">
        <f>SUM(H9689:H9771)</f>
        <v>5138468.7020744635</v>
      </c>
      <c r="J9689" s="4">
        <f t="shared" si="2066"/>
        <v>52.169311043126662</v>
      </c>
      <c r="K9689" s="5">
        <f t="shared" si="2074"/>
        <v>1.6069999999999997E-2</v>
      </c>
      <c r="L9689" s="5">
        <f t="shared" si="2067"/>
        <v>5.6385964912280693E-4</v>
      </c>
      <c r="M9689" s="8">
        <f t="shared" si="2068"/>
        <v>162454.05119674801</v>
      </c>
      <c r="N9689" s="6">
        <f>((B9688+E9688)*D9688+(B9689+E9689)*D9689+(B9690+E9690)*D9690)/3/SUM(D9661:D9689)</f>
        <v>1.5355735324621449</v>
      </c>
      <c r="O9689" s="7">
        <f>O9661</f>
        <v>4.0793783822429999E-2</v>
      </c>
      <c r="P9689" s="8">
        <f>M9689*O9661</f>
        <v>6627.1154455981141</v>
      </c>
      <c r="Q9689" s="5">
        <f>N9689*O9661</f>
        <v>6.2641854726705928E-2</v>
      </c>
      <c r="R9689" s="8">
        <f t="shared" si="2069"/>
        <v>92283.100612306182</v>
      </c>
      <c r="S9689" s="8">
        <f t="shared" si="2070"/>
        <v>4287380.5568406889</v>
      </c>
      <c r="T9689" s="9">
        <f t="shared" si="2075"/>
        <v>43.528471768209322</v>
      </c>
      <c r="U9689" s="10">
        <f t="shared" si="2065"/>
        <v>8.6408392749173402</v>
      </c>
    </row>
    <row r="9690" spans="1:21" x14ac:dyDescent="0.3">
      <c r="A9690" s="17">
        <v>2008</v>
      </c>
      <c r="B9690" s="17">
        <v>29</v>
      </c>
      <c r="C9690" s="17">
        <v>8.0000000000000004E-4</v>
      </c>
      <c r="D9690" s="17">
        <v>8.0000000000000004E-4</v>
      </c>
      <c r="E9690" s="17">
        <v>0.5</v>
      </c>
      <c r="F9690" s="2">
        <f t="shared" si="2071"/>
        <v>98404.403346206367</v>
      </c>
      <c r="G9690" s="3">
        <f t="shared" si="2072"/>
        <v>78.723522676965104</v>
      </c>
      <c r="H9690" s="2">
        <f t="shared" si="2073"/>
        <v>98365.041584867882</v>
      </c>
      <c r="I9690" s="2">
        <f>SUM(H9690:H9771)</f>
        <v>5040018.4980861051</v>
      </c>
      <c r="J9690" s="4">
        <f t="shared" si="2066"/>
        <v>51.217408232783164</v>
      </c>
      <c r="K9690" s="5">
        <f t="shared" si="2074"/>
        <v>1.6869999999999996E-2</v>
      </c>
      <c r="L9690" s="5">
        <f t="shared" si="2067"/>
        <v>5.718644067796609E-4</v>
      </c>
      <c r="M9690" s="8">
        <f t="shared" si="2068"/>
        <v>137661.16887791766</v>
      </c>
      <c r="N9690" s="6">
        <f>((B9689+E9689)*D9689+(B9690+E9690)*D9690+(B9691+E9691)*D9691)/3/SUM(D9661:D9690)</f>
        <v>1.5444576170717252</v>
      </c>
      <c r="O9690" s="7">
        <f>O9661</f>
        <v>4.0793783822429999E-2</v>
      </c>
      <c r="P9690" s="8">
        <f>M9690*O9661</f>
        <v>5615.7199639488017</v>
      </c>
      <c r="Q9690" s="5">
        <f>N9690*O9661</f>
        <v>6.3004270153729336E-2</v>
      </c>
      <c r="R9690" s="8">
        <f t="shared" si="2069"/>
        <v>92167.623931172042</v>
      </c>
      <c r="S9690" s="8">
        <f t="shared" si="2070"/>
        <v>4195097.4562283829</v>
      </c>
      <c r="T9690" s="9">
        <f t="shared" si="2075"/>
        <v>42.631196507225305</v>
      </c>
      <c r="U9690" s="10">
        <f t="shared" si="2065"/>
        <v>8.5862117255578596</v>
      </c>
    </row>
    <row r="9691" spans="1:21" x14ac:dyDescent="0.3">
      <c r="A9691" s="17">
        <v>2008</v>
      </c>
      <c r="B9691" s="17">
        <v>30</v>
      </c>
      <c r="C9691" s="17">
        <v>9.2000000000000003E-4</v>
      </c>
      <c r="D9691" s="17">
        <v>9.2000000000000003E-4</v>
      </c>
      <c r="E9691" s="17">
        <v>0.5</v>
      </c>
      <c r="F9691" s="2">
        <f t="shared" si="2071"/>
        <v>98325.679823529397</v>
      </c>
      <c r="G9691" s="3">
        <f t="shared" si="2072"/>
        <v>90.459625437647048</v>
      </c>
      <c r="H9691" s="2">
        <f t="shared" si="2073"/>
        <v>98280.450010810571</v>
      </c>
      <c r="I9691" s="2">
        <f>SUM(H9691:H9771)</f>
        <v>4941653.4565012371</v>
      </c>
      <c r="J9691" s="4">
        <f t="shared" si="2066"/>
        <v>50.258014644498765</v>
      </c>
      <c r="K9691" s="5">
        <f t="shared" si="2074"/>
        <v>1.7789999999999997E-2</v>
      </c>
      <c r="L9691" s="5">
        <f t="shared" si="2067"/>
        <v>5.8327868852459011E-4</v>
      </c>
      <c r="M9691" s="8">
        <f t="shared" si="2068"/>
        <v>155088.17177336905</v>
      </c>
      <c r="N9691" s="6">
        <f>((B9690+E9690)*D9690+(B9691+E9691)*D9691+(B9692+E9692)*D9692)/3/SUM(D9661:D9691)</f>
        <v>1.5227655986509276</v>
      </c>
      <c r="O9691" s="7">
        <f>O9661</f>
        <v>4.0793783822429999E-2</v>
      </c>
      <c r="P9691" s="8">
        <f>M9691*O9661</f>
        <v>6326.6333527387069</v>
      </c>
      <c r="Q9691" s="5">
        <f>N9691*O9661</f>
        <v>6.2119370643599146E-2</v>
      </c>
      <c r="R9691" s="8">
        <f t="shared" si="2069"/>
        <v>92175.330309569312</v>
      </c>
      <c r="S9691" s="8">
        <f t="shared" si="2070"/>
        <v>4102929.832297211</v>
      </c>
      <c r="T9691" s="9">
        <f t="shared" si="2075"/>
        <v>41.727957942024595</v>
      </c>
      <c r="U9691" s="10">
        <f t="shared" si="2065"/>
        <v>8.5300567024741696</v>
      </c>
    </row>
    <row r="9692" spans="1:21" x14ac:dyDescent="0.3">
      <c r="A9692" s="17">
        <v>2008</v>
      </c>
      <c r="B9692" s="17">
        <v>31</v>
      </c>
      <c r="C9692" s="17">
        <v>9.3999999999999997E-4</v>
      </c>
      <c r="D9692" s="17">
        <v>9.3999999999999997E-4</v>
      </c>
      <c r="E9692" s="17">
        <v>0.5</v>
      </c>
      <c r="F9692" s="2">
        <f t="shared" si="2071"/>
        <v>98235.220198091745</v>
      </c>
      <c r="G9692" s="3">
        <f t="shared" si="2072"/>
        <v>92.341106986206242</v>
      </c>
      <c r="H9692" s="2">
        <f t="shared" si="2073"/>
        <v>98189.049644598635</v>
      </c>
      <c r="I9692" s="2">
        <f>SUM(H9692:H9771)</f>
        <v>4843373.0064904252</v>
      </c>
      <c r="J9692" s="4">
        <f t="shared" si="2066"/>
        <v>49.303834171936934</v>
      </c>
      <c r="K9692" s="5">
        <f t="shared" si="2074"/>
        <v>1.8729999999999997E-2</v>
      </c>
      <c r="L9692" s="5">
        <f t="shared" si="2067"/>
        <v>5.9460317460317445E-4</v>
      </c>
      <c r="M9692" s="8">
        <f t="shared" si="2068"/>
        <v>155298.7116959689</v>
      </c>
      <c r="N9692" s="6">
        <f>((B9691+E9691)*D9691+(B9692+E9692)*D9692+(B9693+E9693)*D9693)/3/SUM(D9661:D9692)</f>
        <v>1.6510055169959068</v>
      </c>
      <c r="O9692" s="7">
        <f>O9661</f>
        <v>4.0793783822429999E-2</v>
      </c>
      <c r="P9692" s="8">
        <f>M9692*O9661</f>
        <v>6335.2220728272368</v>
      </c>
      <c r="Q9692" s="5">
        <f>N9692*O9661</f>
        <v>6.7350762149970295E-2</v>
      </c>
      <c r="R9692" s="8">
        <f t="shared" si="2069"/>
        <v>91575.942316253655</v>
      </c>
      <c r="S9692" s="8">
        <f t="shared" si="2070"/>
        <v>4010754.5019876417</v>
      </c>
      <c r="T9692" s="9">
        <f t="shared" si="2075"/>
        <v>40.828070562675364</v>
      </c>
      <c r="U9692" s="10">
        <f t="shared" si="2065"/>
        <v>8.4757636092615698</v>
      </c>
    </row>
    <row r="9693" spans="1:21" x14ac:dyDescent="0.3">
      <c r="A9693" s="17">
        <v>2008</v>
      </c>
      <c r="B9693" s="17">
        <v>32</v>
      </c>
      <c r="C9693" s="17">
        <v>1.09E-3</v>
      </c>
      <c r="D9693" s="17">
        <v>1.08E-3</v>
      </c>
      <c r="E9693" s="17">
        <v>0.5</v>
      </c>
      <c r="F9693" s="2">
        <f t="shared" si="2071"/>
        <v>98142.87909110554</v>
      </c>
      <c r="G9693" s="3">
        <f t="shared" si="2072"/>
        <v>105.99430941839398</v>
      </c>
      <c r="H9693" s="2">
        <f t="shared" si="2073"/>
        <v>98089.881936396341</v>
      </c>
      <c r="I9693" s="2">
        <f>SUM(H9693:H9771)</f>
        <v>4745183.9568458283</v>
      </c>
      <c r="J9693" s="4">
        <f t="shared" si="2066"/>
        <v>48.349752939700274</v>
      </c>
      <c r="K9693" s="5">
        <f t="shared" si="2074"/>
        <v>1.9809999999999998E-2</v>
      </c>
      <c r="L9693" s="5">
        <f t="shared" si="2067"/>
        <v>6.0953846153846149E-4</v>
      </c>
      <c r="M9693" s="8">
        <f t="shared" si="2068"/>
        <v>173892.73377575996</v>
      </c>
      <c r="N9693" s="6">
        <f>((B9692+E9692)*D9692+(B9693+E9693)*D9693+(B9694+E9694)*D9694)/3/SUM(D9661:D9693)</f>
        <v>1.6299848561332657</v>
      </c>
      <c r="O9693" s="7">
        <f>O9661</f>
        <v>4.0793783822429999E-2</v>
      </c>
      <c r="P9693" s="8">
        <f>M9693*O9661</f>
        <v>7093.7425899397231</v>
      </c>
      <c r="Q9693" s="5">
        <f>N9693*O9661</f>
        <v>6.6493249854935099E-2</v>
      </c>
      <c r="R9693" s="8">
        <f t="shared" si="2069"/>
        <v>91567.566908558452</v>
      </c>
      <c r="S9693" s="8">
        <f t="shared" si="2070"/>
        <v>3919178.559671388</v>
      </c>
      <c r="T9693" s="9">
        <f t="shared" si="2075"/>
        <v>39.933397063206534</v>
      </c>
      <c r="U9693" s="10">
        <f t="shared" si="2065"/>
        <v>8.4163558764937392</v>
      </c>
    </row>
    <row r="9694" spans="1:21" x14ac:dyDescent="0.3">
      <c r="A9694" s="17">
        <v>2008</v>
      </c>
      <c r="B9694" s="17">
        <v>33</v>
      </c>
      <c r="C9694" s="17">
        <v>9.7000000000000005E-4</v>
      </c>
      <c r="D9694" s="17">
        <v>9.6000000000000002E-4</v>
      </c>
      <c r="E9694" s="17">
        <v>0.5</v>
      </c>
      <c r="F9694" s="2">
        <f t="shared" si="2071"/>
        <v>98036.884781687142</v>
      </c>
      <c r="G9694" s="3">
        <f t="shared" si="2072"/>
        <v>94.115409390419657</v>
      </c>
      <c r="H9694" s="2">
        <f t="shared" si="2073"/>
        <v>97989.827076991933</v>
      </c>
      <c r="I9694" s="2">
        <f>SUM(H9694:H9771)</f>
        <v>4647094.0749094309</v>
      </c>
      <c r="J9694" s="4">
        <f t="shared" si="2066"/>
        <v>47.401486545169043</v>
      </c>
      <c r="K9694" s="5">
        <f t="shared" si="2074"/>
        <v>2.0769999999999997E-2</v>
      </c>
      <c r="L9694" s="5">
        <f t="shared" si="2067"/>
        <v>6.1999999999999989E-4</v>
      </c>
      <c r="M9694" s="8">
        <f t="shared" si="2068"/>
        <v>151799.04740390269</v>
      </c>
      <c r="N9694" s="6">
        <f>((B9693+E9693)*D9693+(B9694+E9694)*D9694+(B9695+E9695)*D9695)/3/SUM(D9661:D9694)</f>
        <v>1.6774193548387102</v>
      </c>
      <c r="O9694" s="7">
        <f>O9661</f>
        <v>4.0793783822429999E-2</v>
      </c>
      <c r="P9694" s="8">
        <f>M9694*O9661</f>
        <v>6192.4575242456103</v>
      </c>
      <c r="Q9694" s="5">
        <f>N9694*O9661</f>
        <v>6.8428282540850344E-2</v>
      </c>
      <c r="R9694" s="8">
        <f t="shared" si="2069"/>
        <v>91284.55150363846</v>
      </c>
      <c r="S9694" s="8">
        <f t="shared" si="2070"/>
        <v>3827610.9927628296</v>
      </c>
      <c r="T9694" s="9">
        <f t="shared" si="2075"/>
        <v>39.042560371908209</v>
      </c>
      <c r="U9694" s="10">
        <f t="shared" si="2065"/>
        <v>8.3589261732608335</v>
      </c>
    </row>
    <row r="9695" spans="1:21" x14ac:dyDescent="0.3">
      <c r="A9695" s="17">
        <v>2008</v>
      </c>
      <c r="B9695" s="17">
        <v>34</v>
      </c>
      <c r="C9695" s="17">
        <v>1.08E-3</v>
      </c>
      <c r="D9695" s="17">
        <v>1.08E-3</v>
      </c>
      <c r="E9695" s="17">
        <v>0.5</v>
      </c>
      <c r="F9695" s="2">
        <f t="shared" si="2071"/>
        <v>97942.769372296723</v>
      </c>
      <c r="G9695" s="3">
        <f t="shared" si="2072"/>
        <v>105.77819092208047</v>
      </c>
      <c r="H9695" s="2">
        <f t="shared" si="2073"/>
        <v>97889.880276835684</v>
      </c>
      <c r="I9695" s="2">
        <f>SUM(H9695:H9771)</f>
        <v>4549104.2478324398</v>
      </c>
      <c r="J9695" s="4">
        <f t="shared" si="2066"/>
        <v>46.446555238197725</v>
      </c>
      <c r="K9695" s="5">
        <f t="shared" si="2074"/>
        <v>2.1849999999999998E-2</v>
      </c>
      <c r="L9695" s="5">
        <f t="shared" si="2067"/>
        <v>6.333333333333333E-4</v>
      </c>
      <c r="M9695" s="8">
        <f t="shared" si="2068"/>
        <v>167018.19619275865</v>
      </c>
      <c r="N9695" s="6">
        <f>((B9694+E9694)*D9694+(B9695+E9695)*D9695+(B9696+E9696)*D9696)/3/SUM(D9661:D9695)</f>
        <v>1.6601830663615562</v>
      </c>
      <c r="O9695" s="7">
        <f>O9661</f>
        <v>4.0793783822429999E-2</v>
      </c>
      <c r="P9695" s="8">
        <f>M9695*O9661</f>
        <v>6813.304189899598</v>
      </c>
      <c r="Q9695" s="5">
        <f>N9695*O9661</f>
        <v>6.7725149114812283E-2</v>
      </c>
      <c r="R9695" s="8">
        <f t="shared" si="2069"/>
        <v>91260.27353825586</v>
      </c>
      <c r="S9695" s="8">
        <f t="shared" si="2070"/>
        <v>3736326.4412591914</v>
      </c>
      <c r="T9695" s="9">
        <f t="shared" si="2075"/>
        <v>38.148057944500167</v>
      </c>
      <c r="U9695" s="10">
        <f t="shared" si="2065"/>
        <v>8.2984972936975581</v>
      </c>
    </row>
    <row r="9696" spans="1:21" x14ac:dyDescent="0.3">
      <c r="A9696" s="17">
        <v>2008</v>
      </c>
      <c r="B9696" s="17">
        <v>35</v>
      </c>
      <c r="C9696" s="17">
        <v>1.1100000000000001E-3</v>
      </c>
      <c r="D9696" s="17">
        <v>1.1100000000000001E-3</v>
      </c>
      <c r="E9696" s="17">
        <v>0.5</v>
      </c>
      <c r="F9696" s="2">
        <f t="shared" si="2071"/>
        <v>97836.991181374644</v>
      </c>
      <c r="G9696" s="3">
        <f t="shared" si="2072"/>
        <v>108.59906021132586</v>
      </c>
      <c r="H9696" s="2">
        <f t="shared" si="2073"/>
        <v>97782.691651268979</v>
      </c>
      <c r="I9696" s="2">
        <f>SUM(H9696:H9771)</f>
        <v>4451214.3675556043</v>
      </c>
      <c r="J9696" s="4">
        <f t="shared" si="2066"/>
        <v>45.496231167859008</v>
      </c>
      <c r="K9696" s="5">
        <f t="shared" si="2074"/>
        <v>2.2959999999999998E-2</v>
      </c>
      <c r="L9696" s="5">
        <f t="shared" si="2067"/>
        <v>6.4676056338028158E-4</v>
      </c>
      <c r="M9696" s="8">
        <f t="shared" si="2068"/>
        <v>167912.30999573471</v>
      </c>
      <c r="N9696" s="6">
        <f>((B9695+E9695)*D9695+(B9696+E9696)*D9696+(B9697+E9697)*D9697)/3/SUM(D9661:D9696)</f>
        <v>1.7330139372822302</v>
      </c>
      <c r="O9696" s="7">
        <f>O9661</f>
        <v>4.0793783822429999E-2</v>
      </c>
      <c r="P9696" s="8">
        <f>M9696*O9661</f>
        <v>6849.778475090854</v>
      </c>
      <c r="Q9696" s="5">
        <f>N9696*O9661</f>
        <v>7.0696195918749566E-2</v>
      </c>
      <c r="R9696" s="8">
        <f t="shared" si="2069"/>
        <v>90869.827324828191</v>
      </c>
      <c r="S9696" s="8">
        <f t="shared" si="2070"/>
        <v>3645066.1677209353</v>
      </c>
      <c r="T9696" s="9">
        <f t="shared" si="2075"/>
        <v>37.256523567487335</v>
      </c>
      <c r="U9696" s="10">
        <f t="shared" si="2065"/>
        <v>8.2397076003716734</v>
      </c>
    </row>
    <row r="9697" spans="1:21" x14ac:dyDescent="0.3">
      <c r="A9697" s="17">
        <v>2008</v>
      </c>
      <c r="B9697" s="17">
        <v>36</v>
      </c>
      <c r="C9697" s="17">
        <v>1.17E-3</v>
      </c>
      <c r="D9697" s="17">
        <v>1.17E-3</v>
      </c>
      <c r="E9697" s="17">
        <v>0.5</v>
      </c>
      <c r="F9697" s="2">
        <f t="shared" si="2071"/>
        <v>97728.392121163313</v>
      </c>
      <c r="G9697" s="3">
        <f t="shared" si="2072"/>
        <v>114.34221878176108</v>
      </c>
      <c r="H9697" s="2">
        <f t="shared" si="2073"/>
        <v>97671.221011772432</v>
      </c>
      <c r="I9697" s="2">
        <f>SUM(H9697:H9771)</f>
        <v>4353431.6759043355</v>
      </c>
      <c r="J9697" s="4">
        <f t="shared" si="2066"/>
        <v>44.546232485918381</v>
      </c>
      <c r="K9697" s="5">
        <f t="shared" si="2074"/>
        <v>2.4129999999999999E-2</v>
      </c>
      <c r="L9697" s="5">
        <f t="shared" si="2067"/>
        <v>6.6109589041095883E-4</v>
      </c>
      <c r="M9697" s="8">
        <f t="shared" si="2068"/>
        <v>172958.59865454951</v>
      </c>
      <c r="N9697" s="6">
        <f>((B9696+E9696)*D9696+(B9697+E9697)*D9697+(B9698+E9698)*D9698)/3/SUM(D9661:D9697)</f>
        <v>1.709283050145048</v>
      </c>
      <c r="O9697" s="7">
        <f>O9661</f>
        <v>4.0793783822429999E-2</v>
      </c>
      <c r="P9697" s="8">
        <f>M9697*O9661</f>
        <v>7055.6356837441244</v>
      </c>
      <c r="Q9697" s="5">
        <f>N9697*O9661</f>
        <v>6.9728123238960868E-2</v>
      </c>
      <c r="R9697" s="8">
        <f t="shared" si="2069"/>
        <v>90860.790076163787</v>
      </c>
      <c r="S9697" s="8">
        <f t="shared" si="2070"/>
        <v>3554196.3403961072</v>
      </c>
      <c r="T9697" s="9">
        <f t="shared" si="2075"/>
        <v>36.368104122593437</v>
      </c>
      <c r="U9697" s="10">
        <f t="shared" si="2065"/>
        <v>8.1781283633249444</v>
      </c>
    </row>
    <row r="9698" spans="1:21" x14ac:dyDescent="0.3">
      <c r="A9698" s="17">
        <v>2008</v>
      </c>
      <c r="B9698" s="17">
        <v>37</v>
      </c>
      <c r="C9698" s="17">
        <v>1.1100000000000001E-3</v>
      </c>
      <c r="D9698" s="17">
        <v>1.1100000000000001E-3</v>
      </c>
      <c r="E9698" s="17">
        <v>0.5</v>
      </c>
      <c r="F9698" s="2">
        <f t="shared" si="2071"/>
        <v>97614.04990238155</v>
      </c>
      <c r="G9698" s="3">
        <f t="shared" si="2072"/>
        <v>108.35159539164353</v>
      </c>
      <c r="H9698" s="2">
        <f t="shared" si="2073"/>
        <v>97559.874104685732</v>
      </c>
      <c r="I9698" s="2">
        <f>SUM(H9698:H9771)</f>
        <v>4255760.4548925636</v>
      </c>
      <c r="J9698" s="4">
        <f t="shared" si="2066"/>
        <v>43.597826943442222</v>
      </c>
      <c r="K9698" s="5">
        <f t="shared" si="2074"/>
        <v>2.5239999999999999E-2</v>
      </c>
      <c r="L9698" s="5">
        <f t="shared" si="2067"/>
        <v>6.7306666666666658E-4</v>
      </c>
      <c r="M9698" s="8">
        <f t="shared" si="2068"/>
        <v>160981.96621183172</v>
      </c>
      <c r="N9698" s="6">
        <f>((B9697+E9697)*D9697+(B9698+E9698)*D9698+(B9699+E9699)*D9699)/3/SUM(D9661:D9698)</f>
        <v>1.7746962493396725</v>
      </c>
      <c r="O9698" s="7">
        <f>O9661</f>
        <v>4.0793783822429999E-2</v>
      </c>
      <c r="P9698" s="8">
        <f>M9698*O9661</f>
        <v>6567.0635289551938</v>
      </c>
      <c r="Q9698" s="5">
        <f>N9698*O9661</f>
        <v>7.2396575146039935E-2</v>
      </c>
      <c r="R9698" s="8">
        <f t="shared" si="2069"/>
        <v>90496.873347827655</v>
      </c>
      <c r="S9698" s="8">
        <f t="shared" si="2070"/>
        <v>3463335.5503199436</v>
      </c>
      <c r="T9698" s="9">
        <f t="shared" si="2075"/>
        <v>35.479887923751093</v>
      </c>
      <c r="U9698" s="10">
        <f t="shared" si="2065"/>
        <v>8.1179390196911285</v>
      </c>
    </row>
    <row r="9699" spans="1:21" x14ac:dyDescent="0.3">
      <c r="A9699" s="17">
        <v>2008</v>
      </c>
      <c r="B9699" s="17">
        <v>38</v>
      </c>
      <c r="C9699" s="17">
        <v>1.2999999999999999E-3</v>
      </c>
      <c r="D9699" s="17">
        <v>1.2999999999999999E-3</v>
      </c>
      <c r="E9699" s="17">
        <v>0.5</v>
      </c>
      <c r="F9699" s="2">
        <f t="shared" si="2071"/>
        <v>97505.6983069899</v>
      </c>
      <c r="G9699" s="3">
        <f t="shared" si="2072"/>
        <v>126.75740779908686</v>
      </c>
      <c r="H9699" s="2">
        <f t="shared" si="2073"/>
        <v>97442.319603090349</v>
      </c>
      <c r="I9699" s="2">
        <f>SUM(H9699:H9771)</f>
        <v>4158200.5807878776</v>
      </c>
      <c r="J9699" s="4">
        <f t="shared" si="2066"/>
        <v>42.645718691189437</v>
      </c>
      <c r="K9699" s="5">
        <f t="shared" si="2074"/>
        <v>2.6539999999999998E-2</v>
      </c>
      <c r="L9699" s="5">
        <f t="shared" si="2067"/>
        <v>6.8935064935064924E-4</v>
      </c>
      <c r="M9699" s="8">
        <f t="shared" si="2068"/>
        <v>183879.4348253521</v>
      </c>
      <c r="N9699" s="6">
        <f>((B9698+E9698)*D9698+(B9699+E9699)*D9699+(B9700+E9700)*D9700)/3/SUM(D9661:D9699)</f>
        <v>1.8211504647073604</v>
      </c>
      <c r="O9699" s="7">
        <f>O9661</f>
        <v>4.0793783822429999E-2</v>
      </c>
      <c r="P9699" s="8">
        <f>M9699*O9661</f>
        <v>7501.1379136560199</v>
      </c>
      <c r="Q9699" s="5">
        <f>N9699*O9661</f>
        <v>7.429161836539E-2</v>
      </c>
      <c r="R9699" s="8">
        <f t="shared" si="2069"/>
        <v>90203.171982499203</v>
      </c>
      <c r="S9699" s="8">
        <f t="shared" si="2070"/>
        <v>3372838.6769721159</v>
      </c>
      <c r="T9699" s="9">
        <f t="shared" si="2075"/>
        <v>34.591195545853822</v>
      </c>
      <c r="U9699" s="10">
        <f t="shared" si="2065"/>
        <v>8.0545231453356152</v>
      </c>
    </row>
    <row r="9700" spans="1:21" x14ac:dyDescent="0.3">
      <c r="A9700" s="17">
        <v>2008</v>
      </c>
      <c r="B9700" s="17">
        <v>39</v>
      </c>
      <c r="C9700" s="17">
        <v>1.3500000000000001E-3</v>
      </c>
      <c r="D9700" s="17">
        <v>1.3500000000000001E-3</v>
      </c>
      <c r="E9700" s="17">
        <v>0.5</v>
      </c>
      <c r="F9700" s="2">
        <f t="shared" si="2071"/>
        <v>97378.940899190813</v>
      </c>
      <c r="G9700" s="3">
        <f t="shared" si="2072"/>
        <v>131.46157021390761</v>
      </c>
      <c r="H9700" s="2">
        <f t="shared" si="2073"/>
        <v>97313.210114083864</v>
      </c>
      <c r="I9700" s="2">
        <f>SUM(H9700:H9771)</f>
        <v>4060758.2611847883</v>
      </c>
      <c r="J9700" s="4">
        <f t="shared" si="2066"/>
        <v>41.700579444467259</v>
      </c>
      <c r="K9700" s="5">
        <f t="shared" si="2074"/>
        <v>2.7889999999999998E-2</v>
      </c>
      <c r="L9700" s="5">
        <f t="shared" si="2067"/>
        <v>7.0607594936708854E-4</v>
      </c>
      <c r="M9700" s="8">
        <f t="shared" si="2068"/>
        <v>186186.16075472752</v>
      </c>
      <c r="N9700" s="6">
        <f>((B9699+E9699)*D9699+(B9700+E9700)*D9700+(B9701+E9701)*D9701)/3/SUM(D9661:D9700)</f>
        <v>1.9760965698577744</v>
      </c>
      <c r="O9700" s="7">
        <f>O9661</f>
        <v>4.0793783822429999E-2</v>
      </c>
      <c r="P9700" s="8">
        <f>M9700*O9661</f>
        <v>7595.2379925565547</v>
      </c>
      <c r="Q9700" s="5">
        <f>N9700*O9661</f>
        <v>8.0612456283023493E-2</v>
      </c>
      <c r="R9700" s="8">
        <f t="shared" si="2069"/>
        <v>89468.553218001602</v>
      </c>
      <c r="S9700" s="8">
        <f t="shared" si="2070"/>
        <v>3282635.5049896166</v>
      </c>
      <c r="T9700" s="9">
        <f t="shared" si="2075"/>
        <v>33.709911759955219</v>
      </c>
      <c r="U9700" s="10">
        <f t="shared" si="2065"/>
        <v>7.9906676845120401</v>
      </c>
    </row>
    <row r="9701" spans="1:21" x14ac:dyDescent="0.3">
      <c r="A9701" s="17">
        <v>2008</v>
      </c>
      <c r="B9701" s="17">
        <v>40</v>
      </c>
      <c r="C9701" s="17">
        <v>1.5299999999999999E-3</v>
      </c>
      <c r="D9701" s="17">
        <v>1.5299999999999999E-3</v>
      </c>
      <c r="E9701" s="17">
        <v>0.5</v>
      </c>
      <c r="F9701" s="2">
        <f t="shared" si="2071"/>
        <v>97247.4793289769</v>
      </c>
      <c r="G9701" s="3">
        <f t="shared" si="2072"/>
        <v>148.78864337333465</v>
      </c>
      <c r="H9701" s="2">
        <f t="shared" si="2073"/>
        <v>97173.085007290239</v>
      </c>
      <c r="I9701" s="2">
        <f>SUM(H9701:H9771)</f>
        <v>3963445.0510707041</v>
      </c>
      <c r="J9701" s="4">
        <f t="shared" si="2066"/>
        <v>40.75627541627923</v>
      </c>
      <c r="K9701" s="5">
        <f t="shared" si="2074"/>
        <v>2.9419999999999998E-2</v>
      </c>
      <c r="L9701" s="5">
        <f t="shared" si="2067"/>
        <v>7.2641975308641968E-4</v>
      </c>
      <c r="M9701" s="8">
        <f t="shared" si="2068"/>
        <v>204824.61103399232</v>
      </c>
      <c r="N9701" s="6">
        <f>((B9700+E9700)*D9700+(B9701+E9701)*D9701+(B9702+E9702)*D9702)/3/SUM(D9661:D9701)</f>
        <v>2.0679809653297081</v>
      </c>
      <c r="O9701" s="7">
        <f>O9661</f>
        <v>4.0793783822429999E-2</v>
      </c>
      <c r="P9701" s="8">
        <f>M9701*O9661</f>
        <v>8355.5709040339934</v>
      </c>
      <c r="Q9701" s="5">
        <f>N9701*O9661</f>
        <v>8.4360768448560219E-2</v>
      </c>
      <c r="R9701" s="8">
        <f t="shared" si="2069"/>
        <v>88975.488883557962</v>
      </c>
      <c r="S9701" s="8">
        <f t="shared" si="2070"/>
        <v>3193166.9517716151</v>
      </c>
      <c r="T9701" s="9">
        <f t="shared" si="2075"/>
        <v>32.835472690963051</v>
      </c>
      <c r="U9701" s="10">
        <f t="shared" si="2065"/>
        <v>7.9208027253161788</v>
      </c>
    </row>
    <row r="9702" spans="1:21" x14ac:dyDescent="0.3">
      <c r="A9702" s="17">
        <v>2008</v>
      </c>
      <c r="B9702" s="17">
        <v>41</v>
      </c>
      <c r="C9702" s="17">
        <v>1.6199999999999999E-3</v>
      </c>
      <c r="D9702" s="17">
        <v>1.6199999999999999E-3</v>
      </c>
      <c r="E9702" s="17">
        <v>0.5</v>
      </c>
      <c r="F9702" s="2">
        <f t="shared" si="2071"/>
        <v>97098.690685603564</v>
      </c>
      <c r="G9702" s="3">
        <f t="shared" si="2072"/>
        <v>157.29987891067776</v>
      </c>
      <c r="H9702" s="2">
        <f t="shared" si="2073"/>
        <v>97020.040746148225</v>
      </c>
      <c r="I9702" s="2">
        <f>SUM(H9702:H9771)</f>
        <v>3866271.9660634138</v>
      </c>
      <c r="J9702" s="4">
        <f t="shared" si="2066"/>
        <v>39.817961897983146</v>
      </c>
      <c r="K9702" s="5">
        <f t="shared" si="2074"/>
        <v>3.1039999999999998E-2</v>
      </c>
      <c r="L9702" s="5">
        <f t="shared" si="2067"/>
        <v>7.4795180722891561E-4</v>
      </c>
      <c r="M9702" s="8">
        <f t="shared" si="2068"/>
        <v>210307.50563122189</v>
      </c>
      <c r="N9702" s="6">
        <f>((B9701+E9701)*D9701+(B9702+E9702)*D9702+(B9703+E9703)*D9703)/3/SUM(D9661:D9702)</f>
        <v>2.0400558419243988</v>
      </c>
      <c r="O9702" s="7">
        <f>O9661</f>
        <v>4.0793783822429999E-2</v>
      </c>
      <c r="P9702" s="8">
        <f>M9702*O9661</f>
        <v>8579.2389209545454</v>
      </c>
      <c r="Q9702" s="5">
        <f>N9702*O9661</f>
        <v>8.3221597001149353E-2</v>
      </c>
      <c r="R9702" s="8">
        <f t="shared" si="2069"/>
        <v>88945.878014137183</v>
      </c>
      <c r="S9702" s="8">
        <f t="shared" si="2070"/>
        <v>3104191.4628880573</v>
      </c>
      <c r="T9702" s="9">
        <f t="shared" si="2075"/>
        <v>31.969447177605492</v>
      </c>
      <c r="U9702" s="10">
        <f t="shared" si="2065"/>
        <v>7.8485147203776542</v>
      </c>
    </row>
    <row r="9703" spans="1:21" x14ac:dyDescent="0.3">
      <c r="A9703" s="17">
        <v>2008</v>
      </c>
      <c r="B9703" s="17">
        <v>42</v>
      </c>
      <c r="C9703" s="17">
        <v>1.4300000000000001E-3</v>
      </c>
      <c r="D9703" s="17">
        <v>1.4300000000000001E-3</v>
      </c>
      <c r="E9703" s="17">
        <v>0.5</v>
      </c>
      <c r="F9703" s="2">
        <f t="shared" si="2071"/>
        <v>96941.390806692885</v>
      </c>
      <c r="G9703" s="3">
        <f t="shared" si="2072"/>
        <v>138.62618885357082</v>
      </c>
      <c r="H9703" s="2">
        <f t="shared" si="2073"/>
        <v>96872.077712266095</v>
      </c>
      <c r="I9703" s="2">
        <f>SUM(H9703:H9771)</f>
        <v>3769251.925317266</v>
      </c>
      <c r="J9703" s="4">
        <f t="shared" si="2066"/>
        <v>38.881760349749747</v>
      </c>
      <c r="K9703" s="5">
        <f t="shared" si="2074"/>
        <v>3.2469999999999999E-2</v>
      </c>
      <c r="L9703" s="5">
        <f t="shared" si="2067"/>
        <v>7.6399999999999992E-4</v>
      </c>
      <c r="M9703" s="8">
        <f t="shared" si="2068"/>
        <v>181447.89116959533</v>
      </c>
      <c r="N9703" s="6">
        <f>((B9702+E9702)*D9702+(B9703+E9703)*D9703+(B9704+E9704)*D9704)/3/SUM(D9661:D9703)</f>
        <v>2.0687814392772821</v>
      </c>
      <c r="O9703" s="7">
        <f>O9661</f>
        <v>4.0793783822429999E-2</v>
      </c>
      <c r="P9703" s="8">
        <f>M9703*O9661</f>
        <v>7401.9460474082771</v>
      </c>
      <c r="Q9703" s="5">
        <f>N9703*O9661</f>
        <v>8.439342280973304E-2</v>
      </c>
      <c r="R9703" s="8">
        <f t="shared" si="2069"/>
        <v>88696.711499437501</v>
      </c>
      <c r="S9703" s="8">
        <f t="shared" si="2070"/>
        <v>3015245.5848739203</v>
      </c>
      <c r="T9703" s="9">
        <f t="shared" si="2075"/>
        <v>31.103799520336015</v>
      </c>
      <c r="U9703" s="10">
        <f t="shared" si="2065"/>
        <v>7.7779608294137326</v>
      </c>
    </row>
    <row r="9704" spans="1:21" x14ac:dyDescent="0.3">
      <c r="A9704" s="17">
        <v>2008</v>
      </c>
      <c r="B9704" s="17">
        <v>43</v>
      </c>
      <c r="C9704" s="17">
        <v>1.6900000000000001E-3</v>
      </c>
      <c r="D9704" s="17">
        <v>1.6900000000000001E-3</v>
      </c>
      <c r="E9704" s="17">
        <v>0.5</v>
      </c>
      <c r="F9704" s="2">
        <f t="shared" si="2071"/>
        <v>96802.764617839319</v>
      </c>
      <c r="G9704" s="3">
        <f t="shared" si="2072"/>
        <v>163.59667220414846</v>
      </c>
      <c r="H9704" s="2">
        <f t="shared" si="2073"/>
        <v>96720.966281737245</v>
      </c>
      <c r="I9704" s="2">
        <f>SUM(H9704:H9771)</f>
        <v>3672379.8476049993</v>
      </c>
      <c r="J9704" s="4">
        <f t="shared" si="2066"/>
        <v>37.936724866308559</v>
      </c>
      <c r="K9704" s="5">
        <f t="shared" si="2074"/>
        <v>3.4159999999999996E-2</v>
      </c>
      <c r="L9704" s="5">
        <f t="shared" si="2067"/>
        <v>7.8528735632183897E-4</v>
      </c>
      <c r="M9704" s="8">
        <f t="shared" si="2068"/>
        <v>208327.14405387762</v>
      </c>
      <c r="N9704" s="6">
        <f>((B9703+E9703)*D9703+(B9704+E9704)*D9704+(B9705+E9705)*D9705)/3/SUM(D9661:D9704)</f>
        <v>2.1614949258391887</v>
      </c>
      <c r="O9704" s="7">
        <f>O9661</f>
        <v>4.0793783822429999E-2</v>
      </c>
      <c r="P9704" s="8">
        <f>M9704*O9661</f>
        <v>8498.4524788781164</v>
      </c>
      <c r="Q9704" s="5">
        <f>N9704*O9661</f>
        <v>8.817555673796322E-2</v>
      </c>
      <c r="R9704" s="8">
        <f t="shared" si="2069"/>
        <v>88192.541231611292</v>
      </c>
      <c r="S9704" s="8">
        <f t="shared" si="2070"/>
        <v>2926548.8733744826</v>
      </c>
      <c r="T9704" s="9">
        <f t="shared" si="2075"/>
        <v>30.232079475498399</v>
      </c>
      <c r="U9704" s="10">
        <f t="shared" si="2065"/>
        <v>7.7046453908101604</v>
      </c>
    </row>
    <row r="9705" spans="1:21" x14ac:dyDescent="0.3">
      <c r="A9705" s="17">
        <v>2008</v>
      </c>
      <c r="B9705" s="17">
        <v>44</v>
      </c>
      <c r="C9705" s="17">
        <v>1.9599999999999999E-3</v>
      </c>
      <c r="D9705" s="17">
        <v>1.9599999999999999E-3</v>
      </c>
      <c r="E9705" s="17">
        <v>0.5</v>
      </c>
      <c r="F9705" s="2">
        <f t="shared" si="2071"/>
        <v>96639.16794563517</v>
      </c>
      <c r="G9705" s="3">
        <f t="shared" si="2072"/>
        <v>189.41276917344493</v>
      </c>
      <c r="H9705" s="2">
        <f t="shared" si="2073"/>
        <v>96544.461561048447</v>
      </c>
      <c r="I9705" s="2">
        <f>SUM(H9705:H9771)</f>
        <v>3575658.8813232621</v>
      </c>
      <c r="J9705" s="4">
        <f t="shared" si="2066"/>
        <v>37.000100035368334</v>
      </c>
      <c r="K9705" s="5">
        <f t="shared" si="2074"/>
        <v>3.6119999999999999E-2</v>
      </c>
      <c r="L9705" s="5">
        <f t="shared" si="2067"/>
        <v>8.1168539325842694E-4</v>
      </c>
      <c r="M9705" s="8">
        <f t="shared" si="2068"/>
        <v>233357.37065942137</v>
      </c>
      <c r="N9705" s="6">
        <f>((B9704+E9704)*D9704+(B9705+E9705)*D9705+(B9706+E9706)*D9706)/3/SUM(D9661:D9705)</f>
        <v>2.3567275747508307</v>
      </c>
      <c r="O9705" s="7">
        <f>O9661</f>
        <v>4.0793783822429999E-2</v>
      </c>
      <c r="P9705" s="8">
        <f>M9705*O9661</f>
        <v>9519.5301320511044</v>
      </c>
      <c r="Q9705" s="5">
        <f>N9705*O9661</f>
        <v>9.613983521274512E-2</v>
      </c>
      <c r="R9705" s="8">
        <f t="shared" si="2069"/>
        <v>87262.692935866042</v>
      </c>
      <c r="S9705" s="8">
        <f t="shared" si="2070"/>
        <v>2838356.3321428713</v>
      </c>
      <c r="T9705" s="9">
        <f t="shared" si="2075"/>
        <v>29.370661942573868</v>
      </c>
      <c r="U9705" s="10">
        <f t="shared" si="2065"/>
        <v>7.6294380927944658</v>
      </c>
    </row>
    <row r="9706" spans="1:21" x14ac:dyDescent="0.3">
      <c r="A9706" s="17">
        <v>2008</v>
      </c>
      <c r="B9706" s="17">
        <v>45</v>
      </c>
      <c r="C9706" s="17">
        <v>2.0799999999999998E-3</v>
      </c>
      <c r="D9706" s="17">
        <v>2.0799999999999998E-3</v>
      </c>
      <c r="E9706" s="17">
        <v>0.5</v>
      </c>
      <c r="F9706" s="2">
        <f t="shared" si="2071"/>
        <v>96449.755176461724</v>
      </c>
      <c r="G9706" s="3">
        <f t="shared" si="2072"/>
        <v>200.61549076704037</v>
      </c>
      <c r="H9706" s="2">
        <f t="shared" si="2073"/>
        <v>96349.44743107821</v>
      </c>
      <c r="I9706" s="2">
        <f>SUM(H9706:H9771)</f>
        <v>3479114.4197622132</v>
      </c>
      <c r="J9706" s="4">
        <f t="shared" si="2066"/>
        <v>36.071780725590486</v>
      </c>
      <c r="K9706" s="5">
        <f t="shared" si="2074"/>
        <v>3.8199999999999998E-2</v>
      </c>
      <c r="L9706" s="5">
        <f t="shared" si="2067"/>
        <v>8.3956043956043953E-4</v>
      </c>
      <c r="M9706" s="8">
        <f t="shared" si="2068"/>
        <v>238953.00601833343</v>
      </c>
      <c r="N9706" s="6">
        <f>((B9705+E9705)*D9705+(B9706+E9706)*D9706+(B9707+E9707)*D9707)/3/SUM(D9661:D9706)</f>
        <v>2.5079842931937173</v>
      </c>
      <c r="O9706" s="7">
        <f>O9661</f>
        <v>4.0793783822429999E-2</v>
      </c>
      <c r="P9706" s="8">
        <f>M9706*O9661</f>
        <v>9747.7972712317078</v>
      </c>
      <c r="Q9706" s="5">
        <f>N9706*O9661</f>
        <v>0.1023101690865944</v>
      </c>
      <c r="R9706" s="8">
        <f t="shared" si="2069"/>
        <v>86491.919173004659</v>
      </c>
      <c r="S9706" s="8">
        <f t="shared" si="2070"/>
        <v>2751093.6392070055</v>
      </c>
      <c r="T9706" s="9">
        <f t="shared" si="2075"/>
        <v>28.523593804605134</v>
      </c>
      <c r="U9706" s="10">
        <f t="shared" si="2065"/>
        <v>7.5481869209853514</v>
      </c>
    </row>
    <row r="9707" spans="1:21" x14ac:dyDescent="0.3">
      <c r="A9707" s="17">
        <v>2008</v>
      </c>
      <c r="B9707" s="17">
        <v>46</v>
      </c>
      <c r="C9707" s="17">
        <v>2.2699999999999999E-3</v>
      </c>
      <c r="D9707" s="17">
        <v>2.2699999999999999E-3</v>
      </c>
      <c r="E9707" s="17">
        <v>0.5</v>
      </c>
      <c r="F9707" s="2">
        <f t="shared" si="2071"/>
        <v>96249.139685694681</v>
      </c>
      <c r="G9707" s="3">
        <f t="shared" si="2072"/>
        <v>218.48554708652691</v>
      </c>
      <c r="H9707" s="2">
        <f t="shared" si="2073"/>
        <v>96139.896912151424</v>
      </c>
      <c r="I9707" s="2">
        <f>SUM(H9707:H9771)</f>
        <v>3382764.9723311351</v>
      </c>
      <c r="J9707" s="4">
        <f t="shared" si="2066"/>
        <v>35.145924248026382</v>
      </c>
      <c r="K9707" s="5">
        <f t="shared" si="2074"/>
        <v>4.0469999999999999E-2</v>
      </c>
      <c r="L9707" s="5">
        <f t="shared" si="2067"/>
        <v>8.7032258064516127E-4</v>
      </c>
      <c r="M9707" s="8">
        <f t="shared" si="2068"/>
        <v>251039.73164130223</v>
      </c>
      <c r="N9707" s="6">
        <f>((B9706+E9706)*D9706+(B9707+E9707)*D9707+(B9708+E9708)*D9708)/3/SUM(D9661:D9707)</f>
        <v>2.6074458446585944</v>
      </c>
      <c r="O9707" s="7">
        <f>O9661</f>
        <v>4.0793783822429999E-2</v>
      </c>
      <c r="P9707" s="8">
        <f>M9707*O9661</f>
        <v>10240.860543416124</v>
      </c>
      <c r="Q9707" s="5">
        <f>N9707*O9661</f>
        <v>0.10636758211569609</v>
      </c>
      <c r="R9707" s="8">
        <f t="shared" si="2069"/>
        <v>85913.728532753608</v>
      </c>
      <c r="S9707" s="8">
        <f t="shared" si="2070"/>
        <v>2664601.7200340009</v>
      </c>
      <c r="T9707" s="9">
        <f t="shared" si="2075"/>
        <v>27.684421167143537</v>
      </c>
      <c r="U9707" s="10">
        <f t="shared" si="2065"/>
        <v>7.4615030808828458</v>
      </c>
    </row>
    <row r="9708" spans="1:21" x14ac:dyDescent="0.3">
      <c r="A9708" s="17">
        <v>2008</v>
      </c>
      <c r="B9708" s="17">
        <v>47</v>
      </c>
      <c r="C9708" s="17">
        <v>2.4599999999999999E-3</v>
      </c>
      <c r="D9708" s="17">
        <v>2.4499999999999999E-3</v>
      </c>
      <c r="E9708" s="17">
        <v>0.5</v>
      </c>
      <c r="F9708" s="2">
        <f t="shared" si="2071"/>
        <v>96030.654138608152</v>
      </c>
      <c r="G9708" s="3">
        <f t="shared" si="2072"/>
        <v>235.27510263958996</v>
      </c>
      <c r="H9708" s="2">
        <f t="shared" si="2073"/>
        <v>95913.016587288352</v>
      </c>
      <c r="I9708" s="2">
        <f>SUM(H9708:H9771)</f>
        <v>3286625.0754189836</v>
      </c>
      <c r="J9708" s="4">
        <f t="shared" si="2066"/>
        <v>34.224749429230734</v>
      </c>
      <c r="K9708" s="5">
        <f t="shared" si="2074"/>
        <v>4.292E-2</v>
      </c>
      <c r="L9708" s="5">
        <f t="shared" si="2067"/>
        <v>9.0357894736842106E-4</v>
      </c>
      <c r="M9708" s="8">
        <f t="shared" si="2068"/>
        <v>260381.34611790595</v>
      </c>
      <c r="N9708" s="6">
        <f>((B9707+E9707)*D9707+(B9708+E9708)*D9708+(B9709+E9709)*D9709)/3/SUM(D9661:D9708)</f>
        <v>2.6426685305995647</v>
      </c>
      <c r="O9708" s="7">
        <f>O9661</f>
        <v>4.0793783822429999E-2</v>
      </c>
      <c r="P9708" s="8">
        <f>M9708*O9661</f>
        <v>10621.940344927178</v>
      </c>
      <c r="Q9708" s="5">
        <f>N9708*O9661</f>
        <v>0.10780444875161738</v>
      </c>
      <c r="R9708" s="8">
        <f t="shared" si="2069"/>
        <v>85573.166705990996</v>
      </c>
      <c r="S9708" s="8">
        <f t="shared" si="2070"/>
        <v>2578687.9915012475</v>
      </c>
      <c r="T9708" s="9">
        <f t="shared" si="2075"/>
        <v>26.852758784494338</v>
      </c>
      <c r="U9708" s="10">
        <f t="shared" si="2065"/>
        <v>7.3719906447363961</v>
      </c>
    </row>
    <row r="9709" spans="1:21" x14ac:dyDescent="0.3">
      <c r="A9709" s="17">
        <v>2008</v>
      </c>
      <c r="B9709" s="17">
        <v>48</v>
      </c>
      <c r="C9709" s="17">
        <v>2.4399999999999999E-3</v>
      </c>
      <c r="D9709" s="17">
        <v>2.4399999999999999E-3</v>
      </c>
      <c r="E9709" s="17">
        <v>0.5</v>
      </c>
      <c r="F9709" s="2">
        <f t="shared" si="2071"/>
        <v>95795.379035968566</v>
      </c>
      <c r="G9709" s="3">
        <f t="shared" si="2072"/>
        <v>233.74072484776329</v>
      </c>
      <c r="H9709" s="2">
        <f t="shared" si="2073"/>
        <v>95678.508673544682</v>
      </c>
      <c r="I9709" s="2">
        <f>SUM(H9709:H9771)</f>
        <v>3190712.0588316955</v>
      </c>
      <c r="J9709" s="4">
        <f t="shared" si="2066"/>
        <v>33.307577995319271</v>
      </c>
      <c r="K9709" s="5">
        <f t="shared" si="2074"/>
        <v>4.5359999999999998E-2</v>
      </c>
      <c r="L9709" s="5">
        <f t="shared" si="2067"/>
        <v>9.352577319587628E-4</v>
      </c>
      <c r="M9709" s="8">
        <f t="shared" si="2068"/>
        <v>249921.18948669577</v>
      </c>
      <c r="N9709" s="6">
        <f>((B9708+E9708)*D9708+(B9709+E9709)*D9709+(B9710+E9710)*D9710)/3/SUM(D9661:D9709)</f>
        <v>2.7033362727807178</v>
      </c>
      <c r="O9709" s="7">
        <f>O9661</f>
        <v>4.0793783822429999E-2</v>
      </c>
      <c r="P9709" s="8">
        <f>M9709*O9661</f>
        <v>10195.230976564833</v>
      </c>
      <c r="Q9709" s="5">
        <f>N9709*O9661</f>
        <v>0.11027931551115025</v>
      </c>
      <c r="R9709" s="8">
        <f t="shared" si="2069"/>
        <v>85127.14822789852</v>
      </c>
      <c r="S9709" s="8">
        <f t="shared" si="2070"/>
        <v>2493114.8247952564</v>
      </c>
      <c r="T9709" s="9">
        <f t="shared" si="2075"/>
        <v>26.025418447993815</v>
      </c>
      <c r="U9709" s="10">
        <f t="shared" si="2065"/>
        <v>7.2821595473254561</v>
      </c>
    </row>
    <row r="9710" spans="1:21" x14ac:dyDescent="0.3">
      <c r="A9710" s="17">
        <v>2008</v>
      </c>
      <c r="B9710" s="17">
        <v>49</v>
      </c>
      <c r="C9710" s="17">
        <v>2.7000000000000001E-3</v>
      </c>
      <c r="D9710" s="17">
        <v>2.6900000000000001E-3</v>
      </c>
      <c r="E9710" s="17">
        <v>0.5</v>
      </c>
      <c r="F9710" s="2">
        <f t="shared" si="2071"/>
        <v>95561.638311120798</v>
      </c>
      <c r="G9710" s="3">
        <f t="shared" si="2072"/>
        <v>257.06080705691494</v>
      </c>
      <c r="H9710" s="2">
        <f t="shared" si="2073"/>
        <v>95433.107907592334</v>
      </c>
      <c r="I9710" s="2">
        <f>SUM(H9710:H9771)</f>
        <v>3095033.5501581505</v>
      </c>
      <c r="J9710" s="4">
        <f t="shared" si="2066"/>
        <v>32.387824286578521</v>
      </c>
      <c r="K9710" s="5">
        <f t="shared" si="2074"/>
        <v>4.8049999999999995E-2</v>
      </c>
      <c r="L9710" s="5">
        <f t="shared" si="2067"/>
        <v>9.7070707070707064E-4</v>
      </c>
      <c r="M9710" s="8">
        <f t="shared" si="2068"/>
        <v>264818.10508464702</v>
      </c>
      <c r="N9710" s="6">
        <f>((B9709+E9709)*D9709+(B9710+E9710)*D9710+(B9711+E9711)*D9711)/3/SUM(D9661:D9710)</f>
        <v>2.799167533818939</v>
      </c>
      <c r="O9710" s="7">
        <f>O9661</f>
        <v>4.0793783822429999E-2</v>
      </c>
      <c r="P9710" s="8">
        <f>M9710*O9661</f>
        <v>10802.932531088642</v>
      </c>
      <c r="Q9710" s="5">
        <f>N9710*O9661</f>
        <v>0.11418863525737431</v>
      </c>
      <c r="R9710" s="8">
        <f t="shared" si="2069"/>
        <v>84535.731557254621</v>
      </c>
      <c r="S9710" s="8">
        <f t="shared" si="2070"/>
        <v>2407987.676567358</v>
      </c>
      <c r="T9710" s="9">
        <f t="shared" si="2075"/>
        <v>25.198266994205909</v>
      </c>
      <c r="U9710" s="10">
        <f t="shared" si="2065"/>
        <v>7.1895572923726121</v>
      </c>
    </row>
    <row r="9711" spans="1:21" x14ac:dyDescent="0.3">
      <c r="A9711" s="17">
        <v>2008</v>
      </c>
      <c r="B9711" s="17">
        <v>50</v>
      </c>
      <c r="C9711" s="17">
        <v>3.0200000000000001E-3</v>
      </c>
      <c r="D9711" s="17">
        <v>3.0100000000000001E-3</v>
      </c>
      <c r="E9711" s="17">
        <v>0.5</v>
      </c>
      <c r="F9711" s="2">
        <f t="shared" si="2071"/>
        <v>95304.577504063884</v>
      </c>
      <c r="G9711" s="3">
        <f t="shared" si="2072"/>
        <v>286.86677828723231</v>
      </c>
      <c r="H9711" s="2">
        <f t="shared" si="2073"/>
        <v>95161.144114920273</v>
      </c>
      <c r="I9711" s="2">
        <f>SUM(H9711:H9771)</f>
        <v>2999600.4422505582</v>
      </c>
      <c r="J9711" s="4">
        <f t="shared" si="2066"/>
        <v>31.473833899768898</v>
      </c>
      <c r="K9711" s="5">
        <f t="shared" si="2074"/>
        <v>5.1059999999999994E-2</v>
      </c>
      <c r="L9711" s="5">
        <f t="shared" si="2067"/>
        <v>1.0110891089108909E-3</v>
      </c>
      <c r="M9711" s="8">
        <f t="shared" si="2068"/>
        <v>283720.56998639315</v>
      </c>
      <c r="N9711" s="6">
        <f>((B9710+E9710)*D9710+(B9711+E9711)*D9711+(B9712+E9712)*D9712)/3/SUM(D9661:D9711)</f>
        <v>3.0248726987857419</v>
      </c>
      <c r="O9711" s="7">
        <f>O9661</f>
        <v>4.0793783822429999E-2</v>
      </c>
      <c r="P9711" s="8">
        <f>M9711*O9661</f>
        <v>11574.035598001543</v>
      </c>
      <c r="Q9711" s="5">
        <f>N9711*O9661</f>
        <v>0.12339600296463597</v>
      </c>
      <c r="R9711" s="8">
        <f t="shared" si="2069"/>
        <v>83418.639293597429</v>
      </c>
      <c r="S9711" s="8">
        <f t="shared" si="2070"/>
        <v>2323451.9450101033</v>
      </c>
      <c r="T9711" s="9">
        <f t="shared" si="2075"/>
        <v>24.379227166827626</v>
      </c>
      <c r="U9711" s="10">
        <f t="shared" si="2065"/>
        <v>7.0946067329412728</v>
      </c>
    </row>
    <row r="9712" spans="1:21" x14ac:dyDescent="0.3">
      <c r="A9712" s="17">
        <v>2008</v>
      </c>
      <c r="B9712" s="17">
        <v>51</v>
      </c>
      <c r="C9712" s="17">
        <v>3.47E-3</v>
      </c>
      <c r="D9712" s="17">
        <v>3.46E-3</v>
      </c>
      <c r="E9712" s="17">
        <v>0.5</v>
      </c>
      <c r="F9712" s="2">
        <f t="shared" si="2071"/>
        <v>95017.710725776647</v>
      </c>
      <c r="G9712" s="3">
        <f t="shared" si="2072"/>
        <v>328.76127911118721</v>
      </c>
      <c r="H9712" s="2">
        <f t="shared" si="2073"/>
        <v>94853.33008622106</v>
      </c>
      <c r="I9712" s="2">
        <f>SUM(H9712:H9771)</f>
        <v>2904439.2981356378</v>
      </c>
      <c r="J9712" s="4">
        <f t="shared" si="2066"/>
        <v>30.56734661307425</v>
      </c>
      <c r="K9712" s="5">
        <f t="shared" si="2074"/>
        <v>5.4519999999999992E-2</v>
      </c>
      <c r="L9712" s="5">
        <f t="shared" si="2067"/>
        <v>1.0586407766990289E-3</v>
      </c>
      <c r="M9712" s="8">
        <f t="shared" si="2068"/>
        <v>310550.36453092709</v>
      </c>
      <c r="N9712" s="6">
        <f>((B9711+E9711)*D9711+(B9712+E9712)*D9712+(B9713+E9713)*D9713)/3/SUM(D9661:D9712)</f>
        <v>3.0652054292002942</v>
      </c>
      <c r="O9712" s="7">
        <f>O9661</f>
        <v>4.0793783822429999E-2</v>
      </c>
      <c r="P9712" s="8">
        <f>M9712*O9661</f>
        <v>12668.524436651473</v>
      </c>
      <c r="Q9712" s="5">
        <f>N9712*O9661</f>
        <v>0.12504132765013556</v>
      </c>
      <c r="R9712" s="8">
        <f t="shared" si="2069"/>
        <v>82992.743760203433</v>
      </c>
      <c r="S9712" s="8">
        <f t="shared" si="2070"/>
        <v>2240033.3057165057</v>
      </c>
      <c r="T9712" s="9">
        <f t="shared" si="2075"/>
        <v>23.574902916586726</v>
      </c>
      <c r="U9712" s="10">
        <f t="shared" si="2065"/>
        <v>6.9924436964875234</v>
      </c>
    </row>
    <row r="9713" spans="1:21" x14ac:dyDescent="0.3">
      <c r="A9713" s="17">
        <v>2008</v>
      </c>
      <c r="B9713" s="17">
        <v>52</v>
      </c>
      <c r="C9713" s="17">
        <v>3.2699999999999999E-3</v>
      </c>
      <c r="D9713" s="17">
        <v>3.2599999999999999E-3</v>
      </c>
      <c r="E9713" s="17">
        <v>0.5</v>
      </c>
      <c r="F9713" s="2">
        <f t="shared" si="2071"/>
        <v>94688.949446665458</v>
      </c>
      <c r="G9713" s="3">
        <f t="shared" si="2072"/>
        <v>308.68597519612939</v>
      </c>
      <c r="H9713" s="2">
        <f t="shared" si="2073"/>
        <v>94534.606459067392</v>
      </c>
      <c r="I9713" s="2">
        <f>SUM(H9713:H9771)</f>
        <v>2809585.9680494168</v>
      </c>
      <c r="J9713" s="4">
        <f t="shared" si="2066"/>
        <v>29.671740836368087</v>
      </c>
      <c r="K9713" s="5">
        <f t="shared" si="2074"/>
        <v>5.7779999999999991E-2</v>
      </c>
      <c r="L9713" s="5">
        <f t="shared" si="2067"/>
        <v>1.1005714285714284E-3</v>
      </c>
      <c r="M9713" s="8">
        <f t="shared" si="2068"/>
        <v>280477.91100375209</v>
      </c>
      <c r="N9713" s="6">
        <f>((B9712+E9712)*D9712+(B9713+E9713)*D9713+(B9714+E9714)*D9714)/3/SUM(D9661:D9713)</f>
        <v>3.3116418599284647</v>
      </c>
      <c r="O9713" s="7">
        <f>O9661</f>
        <v>4.0793783822429999E-2</v>
      </c>
      <c r="P9713" s="8">
        <f>M9713*O9661</f>
        <v>11441.755268453822</v>
      </c>
      <c r="Q9713" s="5">
        <f>N9713*O9661</f>
        <v>0.13509440213123181</v>
      </c>
      <c r="R9713" s="8">
        <f t="shared" si="2069"/>
        <v>81763.5103187684</v>
      </c>
      <c r="S9713" s="8">
        <f t="shared" si="2070"/>
        <v>2157040.5619563023</v>
      </c>
      <c r="T9713" s="9">
        <f t="shared" si="2075"/>
        <v>22.780277683525025</v>
      </c>
      <c r="U9713" s="10">
        <f t="shared" si="2065"/>
        <v>6.8914631528430625</v>
      </c>
    </row>
    <row r="9714" spans="1:21" x14ac:dyDescent="0.3">
      <c r="A9714" s="17">
        <v>2008</v>
      </c>
      <c r="B9714" s="17">
        <v>53</v>
      </c>
      <c r="C9714" s="17">
        <v>4.2100000000000002E-3</v>
      </c>
      <c r="D9714" s="17">
        <v>4.1999999999999997E-3</v>
      </c>
      <c r="E9714" s="17">
        <v>0.5</v>
      </c>
      <c r="F9714" s="2">
        <f t="shared" si="2071"/>
        <v>94380.263471469327</v>
      </c>
      <c r="G9714" s="3">
        <f t="shared" si="2072"/>
        <v>396.39710658017117</v>
      </c>
      <c r="H9714" s="2">
        <f t="shared" si="2073"/>
        <v>94182.06491817924</v>
      </c>
      <c r="I9714" s="2">
        <f>SUM(H9714:H9771)</f>
        <v>2715051.3615903491</v>
      </c>
      <c r="J9714" s="4">
        <f t="shared" si="2066"/>
        <v>28.767151751076593</v>
      </c>
      <c r="K9714" s="5">
        <f t="shared" si="2074"/>
        <v>6.1979999999999993E-2</v>
      </c>
      <c r="L9714" s="5">
        <f t="shared" si="2067"/>
        <v>1.1585046728971962E-3</v>
      </c>
      <c r="M9714" s="8">
        <f t="shared" si="2068"/>
        <v>342162.71703838592</v>
      </c>
      <c r="N9714" s="6">
        <f>((B9713+E9713)*D9713+(B9714+E9714)*D9714+(B9715+E9715)*D9715)/3/SUM(D9661:D9714)</f>
        <v>3.3189200817468008</v>
      </c>
      <c r="O9714" s="7">
        <f>O9661</f>
        <v>4.0793783822429999E-2</v>
      </c>
      <c r="P9714" s="8">
        <f>M9714*O9661</f>
        <v>13958.111910959202</v>
      </c>
      <c r="Q9714" s="5">
        <f>N9714*O9661</f>
        <v>0.13539130833870069</v>
      </c>
      <c r="R9714" s="8">
        <f t="shared" si="2069"/>
        <v>81430.63192686651</v>
      </c>
      <c r="S9714" s="8">
        <f t="shared" si="2070"/>
        <v>2075277.0516375341</v>
      </c>
      <c r="T9714" s="9">
        <f t="shared" si="2075"/>
        <v>21.988464275318321</v>
      </c>
      <c r="U9714" s="10">
        <f t="shared" si="2065"/>
        <v>6.7786874757582716</v>
      </c>
    </row>
    <row r="9715" spans="1:21" x14ac:dyDescent="0.3">
      <c r="A9715" s="17">
        <v>2008</v>
      </c>
      <c r="B9715" s="17">
        <v>54</v>
      </c>
      <c r="C9715" s="17">
        <v>4.0699999999999998E-3</v>
      </c>
      <c r="D9715" s="17">
        <v>4.0600000000000002E-3</v>
      </c>
      <c r="E9715" s="17">
        <v>0.5</v>
      </c>
      <c r="F9715" s="2">
        <f t="shared" si="2071"/>
        <v>93983.866364889152</v>
      </c>
      <c r="G9715" s="3">
        <f t="shared" si="2072"/>
        <v>381.57449744144998</v>
      </c>
      <c r="H9715" s="2">
        <f t="shared" si="2073"/>
        <v>93793.079116168432</v>
      </c>
      <c r="I9715" s="2">
        <f>SUM(H9715:H9771)</f>
        <v>2620869.2966721701</v>
      </c>
      <c r="J9715" s="4">
        <f t="shared" si="2066"/>
        <v>27.886374524077723</v>
      </c>
      <c r="K9715" s="5">
        <f t="shared" si="2074"/>
        <v>6.6039999999999988E-2</v>
      </c>
      <c r="L9715" s="5">
        <f t="shared" si="2067"/>
        <v>1.2117431192660549E-3</v>
      </c>
      <c r="M9715" s="8">
        <f t="shared" si="2068"/>
        <v>314897.18519925844</v>
      </c>
      <c r="N9715" s="6">
        <f>((B9714+E9714)*D9714+(B9715+E9715)*D9715+(B9716+E9716)*D9716)/3/SUM(D9661:D9715)</f>
        <v>3.4667878053704833</v>
      </c>
      <c r="O9715" s="7">
        <f>O9661</f>
        <v>4.0793783822429999E-2</v>
      </c>
      <c r="P9715" s="8">
        <f>M9715*O9661</f>
        <v>12845.847699310252</v>
      </c>
      <c r="Q9715" s="5">
        <f>N9715*O9661</f>
        <v>0.14142339229052003</v>
      </c>
      <c r="R9715" s="8">
        <f t="shared" si="2069"/>
        <v>80528.543694186767</v>
      </c>
      <c r="S9715" s="8">
        <f t="shared" si="2070"/>
        <v>1993846.4197106676</v>
      </c>
      <c r="T9715" s="9">
        <f t="shared" si="2075"/>
        <v>21.214773309810717</v>
      </c>
      <c r="U9715" s="10">
        <f t="shared" si="2065"/>
        <v>6.6716012142670067</v>
      </c>
    </row>
    <row r="9716" spans="1:21" x14ac:dyDescent="0.3">
      <c r="A9716" s="17">
        <v>2008</v>
      </c>
      <c r="B9716" s="17">
        <v>55</v>
      </c>
      <c r="C9716" s="17">
        <v>4.3499999999999997E-3</v>
      </c>
      <c r="D9716" s="17">
        <v>4.3400000000000001E-3</v>
      </c>
      <c r="E9716" s="17">
        <v>0.5</v>
      </c>
      <c r="F9716" s="2">
        <f t="shared" si="2071"/>
        <v>93602.291867447697</v>
      </c>
      <c r="G9716" s="3">
        <f t="shared" si="2072"/>
        <v>406.233946704723</v>
      </c>
      <c r="H9716" s="2">
        <f t="shared" si="2073"/>
        <v>93399.17489409534</v>
      </c>
      <c r="I9716" s="2">
        <f>SUM(H9716:H9771)</f>
        <v>2527076.2175560016</v>
      </c>
      <c r="J9716" s="4">
        <f t="shared" si="2066"/>
        <v>26.998016470949782</v>
      </c>
      <c r="K9716" s="5">
        <f t="shared" si="2074"/>
        <v>7.0379999999999984E-2</v>
      </c>
      <c r="L9716" s="5">
        <f t="shared" si="2067"/>
        <v>1.2681081081081077E-3</v>
      </c>
      <c r="M9716" s="8">
        <f t="shared" si="2068"/>
        <v>320346.46266143979</v>
      </c>
      <c r="N9716" s="6">
        <f>((B9715+E9715)*D9715+(B9716+E9716)*D9716+(B9717+E9717)*D9717)/3/SUM(D9661:D9716)</f>
        <v>3.5535189921379189</v>
      </c>
      <c r="O9716" s="7">
        <f>O9661</f>
        <v>4.0793783822429999E-2</v>
      </c>
      <c r="P9716" s="8">
        <f>M9716*O9661</f>
        <v>13068.144346090918</v>
      </c>
      <c r="Q9716" s="5">
        <f>N9716*O9661</f>
        <v>0.1449614855741736</v>
      </c>
      <c r="R9716" s="8">
        <f t="shared" si="2069"/>
        <v>79859.891750045223</v>
      </c>
      <c r="S9716" s="8">
        <f t="shared" si="2070"/>
        <v>1913317.8760164808</v>
      </c>
      <c r="T9716" s="9">
        <f t="shared" si="2075"/>
        <v>20.440929787552353</v>
      </c>
      <c r="U9716" s="10">
        <f t="shared" si="2065"/>
        <v>6.5570866833974293</v>
      </c>
    </row>
    <row r="9717" spans="1:21" x14ac:dyDescent="0.3">
      <c r="A9717" s="17">
        <v>2008</v>
      </c>
      <c r="B9717" s="17">
        <v>56</v>
      </c>
      <c r="C9717" s="17">
        <v>5.1200000000000004E-3</v>
      </c>
      <c r="D9717" s="17">
        <v>5.1000000000000004E-3</v>
      </c>
      <c r="E9717" s="17">
        <v>0.5</v>
      </c>
      <c r="F9717" s="2">
        <f t="shared" si="2071"/>
        <v>93196.057920742969</v>
      </c>
      <c r="G9717" s="3">
        <f t="shared" si="2072"/>
        <v>475.29989539578918</v>
      </c>
      <c r="H9717" s="2">
        <f t="shared" si="2073"/>
        <v>92958.407973045076</v>
      </c>
      <c r="I9717" s="2">
        <f>SUM(H9717:H9771)</f>
        <v>2433677.0426619062</v>
      </c>
      <c r="J9717" s="4">
        <f t="shared" si="2066"/>
        <v>26.113519144034893</v>
      </c>
      <c r="K9717" s="5">
        <f t="shared" si="2074"/>
        <v>7.5479999999999992E-2</v>
      </c>
      <c r="L9717" s="5">
        <f t="shared" si="2067"/>
        <v>1.3359292035398228E-3</v>
      </c>
      <c r="M9717" s="8">
        <f t="shared" si="2068"/>
        <v>355782.24814337696</v>
      </c>
      <c r="N9717" s="6">
        <f>((B9716+E9716)*D9716+(B9717+E9717)*D9717+(B9718+E9718)*D9718)/3/SUM(D9661:D9717)</f>
        <v>3.6059000176647245</v>
      </c>
      <c r="O9717" s="7">
        <f>O9661</f>
        <v>4.0793783822429999E-2</v>
      </c>
      <c r="P9717" s="8">
        <f>M9717*O9661</f>
        <v>14513.704118619067</v>
      </c>
      <c r="Q9717" s="5">
        <f>N9717*O9661</f>
        <v>0.14709830580591129</v>
      </c>
      <c r="R9717" s="8">
        <f t="shared" si="2069"/>
        <v>79284.383649795433</v>
      </c>
      <c r="S9717" s="8">
        <f t="shared" si="2070"/>
        <v>1833457.9842664357</v>
      </c>
      <c r="T9717" s="9">
        <f t="shared" si="2075"/>
        <v>19.673128082581233</v>
      </c>
      <c r="U9717" s="10">
        <f t="shared" si="2065"/>
        <v>6.4403910614536599</v>
      </c>
    </row>
    <row r="9718" spans="1:21" x14ac:dyDescent="0.3">
      <c r="A9718" s="17">
        <v>2008</v>
      </c>
      <c r="B9718" s="17">
        <v>57</v>
      </c>
      <c r="C9718" s="17">
        <v>5.0099999999999997E-3</v>
      </c>
      <c r="D9718" s="17">
        <v>5.0000000000000001E-3</v>
      </c>
      <c r="E9718" s="17">
        <v>0.5</v>
      </c>
      <c r="F9718" s="2">
        <f t="shared" si="2071"/>
        <v>92720.758025347182</v>
      </c>
      <c r="G9718" s="3">
        <f t="shared" si="2072"/>
        <v>463.60379012673593</v>
      </c>
      <c r="H9718" s="2">
        <f t="shared" si="2073"/>
        <v>92488.956130283812</v>
      </c>
      <c r="I9718" s="2">
        <f>SUM(H9718:H9771)</f>
        <v>2340718.6346888612</v>
      </c>
      <c r="J9718" s="4">
        <f t="shared" si="2066"/>
        <v>25.244817714378222</v>
      </c>
      <c r="K9718" s="5">
        <f t="shared" si="2074"/>
        <v>8.0479999999999996E-2</v>
      </c>
      <c r="L9718" s="5">
        <f t="shared" si="2067"/>
        <v>1.3996521739130434E-3</v>
      </c>
      <c r="M9718" s="8">
        <f t="shared" si="2068"/>
        <v>331227.85701152234</v>
      </c>
      <c r="N9718" s="6">
        <f>((B9717+E9717)*D9717+(B9718+E9718)*D9718+(B9719+E9719)*D9719)/3/SUM(D9661:D9718)</f>
        <v>3.743518058316766</v>
      </c>
      <c r="O9718" s="7">
        <f>O9661</f>
        <v>4.0793783822429999E-2</v>
      </c>
      <c r="P9718" s="8">
        <f>M9718*O9661</f>
        <v>13512.037594894797</v>
      </c>
      <c r="Q9718" s="5">
        <f>N9718*O9661</f>
        <v>0.15271226640633706</v>
      </c>
      <c r="R9718" s="8">
        <f t="shared" si="2069"/>
        <v>78364.758022071896</v>
      </c>
      <c r="S9718" s="8">
        <f t="shared" si="2070"/>
        <v>1754173.6006166404</v>
      </c>
      <c r="T9718" s="9">
        <f t="shared" si="2075"/>
        <v>18.918887614541504</v>
      </c>
      <c r="U9718" s="10">
        <f t="shared" si="2065"/>
        <v>6.3259300998367181</v>
      </c>
    </row>
    <row r="9719" spans="1:21" x14ac:dyDescent="0.3">
      <c r="A9719" s="17">
        <v>2008</v>
      </c>
      <c r="B9719" s="17">
        <v>58</v>
      </c>
      <c r="C9719" s="17">
        <v>5.62E-3</v>
      </c>
      <c r="D9719" s="17">
        <v>5.6100000000000004E-3</v>
      </c>
      <c r="E9719" s="17">
        <v>0.5</v>
      </c>
      <c r="F9719" s="2">
        <f t="shared" si="2071"/>
        <v>92257.154235220441</v>
      </c>
      <c r="G9719" s="3">
        <f t="shared" si="2072"/>
        <v>517.56263525958673</v>
      </c>
      <c r="H9719" s="2">
        <f t="shared" si="2073"/>
        <v>91998.372917590648</v>
      </c>
      <c r="I9719" s="2">
        <f>SUM(H9719:H9771)</f>
        <v>2248229.6785585769</v>
      </c>
      <c r="J9719" s="4">
        <f t="shared" si="2066"/>
        <v>24.36916353203841</v>
      </c>
      <c r="K9719" s="5">
        <f t="shared" si="2074"/>
        <v>8.609E-2</v>
      </c>
      <c r="L9719" s="5">
        <f t="shared" si="2067"/>
        <v>1.4716239316239317E-3</v>
      </c>
      <c r="M9719" s="8">
        <f t="shared" si="2068"/>
        <v>351694.90257504728</v>
      </c>
      <c r="N9719" s="6">
        <f>((B9718+E9718)*D9718+(B9719+E9719)*D9719+(B9720+E9720)*D9720)/3/SUM(D9661:D9719)</f>
        <v>3.7822821078716071</v>
      </c>
      <c r="O9719" s="7">
        <f>O9661</f>
        <v>4.0793783822429999E-2</v>
      </c>
      <c r="P9719" s="8">
        <f>M9719*O9661</f>
        <v>14346.965827097058</v>
      </c>
      <c r="Q9719" s="5">
        <f>N9719*O9661</f>
        <v>0.1542935986639592</v>
      </c>
      <c r="R9719" s="8">
        <f t="shared" si="2069"/>
        <v>77803.61288890666</v>
      </c>
      <c r="S9719" s="8">
        <f t="shared" si="2070"/>
        <v>1675808.8425945686</v>
      </c>
      <c r="T9719" s="9">
        <f t="shared" si="2075"/>
        <v>18.164540804303343</v>
      </c>
      <c r="U9719" s="10">
        <f t="shared" si="2065"/>
        <v>6.2046227277350674</v>
      </c>
    </row>
    <row r="9720" spans="1:21" x14ac:dyDescent="0.3">
      <c r="A9720" s="17">
        <v>2008</v>
      </c>
      <c r="B9720" s="17">
        <v>59</v>
      </c>
      <c r="C9720" s="17">
        <v>6.0800000000000003E-3</v>
      </c>
      <c r="D9720" s="17">
        <v>6.0699999999999999E-3</v>
      </c>
      <c r="E9720" s="17">
        <v>0.5</v>
      </c>
      <c r="F9720" s="2">
        <f t="shared" si="2071"/>
        <v>91739.591599960855</v>
      </c>
      <c r="G9720" s="3">
        <f t="shared" si="2072"/>
        <v>556.8593210117624</v>
      </c>
      <c r="H9720" s="2">
        <f t="shared" si="2073"/>
        <v>91461.161939454978</v>
      </c>
      <c r="I9720" s="2">
        <f>SUM(H9720:H9771)</f>
        <v>2156231.3056409862</v>
      </c>
      <c r="J9720" s="4">
        <f t="shared" si="2066"/>
        <v>23.503824990233621</v>
      </c>
      <c r="K9720" s="5">
        <f t="shared" si="2074"/>
        <v>9.2160000000000006E-2</v>
      </c>
      <c r="L9720" s="5">
        <f t="shared" si="2067"/>
        <v>1.5489075630252102E-3</v>
      </c>
      <c r="M9720" s="8">
        <f t="shared" si="2068"/>
        <v>359517.46527994639</v>
      </c>
      <c r="N9720" s="6">
        <f>((B9719+E9719)*D9719+(B9720+E9720)*D9720+(B9721+E9721)*D9721)/3/SUM(D9661:D9720)</f>
        <v>3.9813006365740744</v>
      </c>
      <c r="O9720" s="7">
        <f>O9661</f>
        <v>4.0793783822429999E-2</v>
      </c>
      <c r="P9720" s="8">
        <f>M9720*O9661</f>
        <v>14666.077759018117</v>
      </c>
      <c r="Q9720" s="5">
        <f>N9720*O9661</f>
        <v>0.16241231750050572</v>
      </c>
      <c r="R9720" s="8">
        <f t="shared" si="2069"/>
        <v>76606.742667579048</v>
      </c>
      <c r="S9720" s="8">
        <f t="shared" si="2070"/>
        <v>1598005.229705662</v>
      </c>
      <c r="T9720" s="9">
        <f t="shared" si="2075"/>
        <v>17.418926788707701</v>
      </c>
      <c r="U9720" s="10">
        <f t="shared" si="2065"/>
        <v>6.0848982015259203</v>
      </c>
    </row>
    <row r="9721" spans="1:21" x14ac:dyDescent="0.3">
      <c r="A9721" s="17">
        <v>2008</v>
      </c>
      <c r="B9721" s="17">
        <v>60</v>
      </c>
      <c r="C9721" s="17">
        <v>6.8199999999999997E-3</v>
      </c>
      <c r="D9721" s="17">
        <v>6.7999999999999996E-3</v>
      </c>
      <c r="E9721" s="17">
        <v>0.5</v>
      </c>
      <c r="F9721" s="2">
        <f t="shared" si="2071"/>
        <v>91182.732278949086</v>
      </c>
      <c r="G9721" s="3">
        <f t="shared" si="2072"/>
        <v>620.0425794968537</v>
      </c>
      <c r="H9721" s="2">
        <f t="shared" si="2073"/>
        <v>90872.710989200656</v>
      </c>
      <c r="I9721" s="2">
        <f>SUM(H9721:H9771)</f>
        <v>2064770.1437015305</v>
      </c>
      <c r="J9721" s="4">
        <f t="shared" si="2066"/>
        <v>22.644310957747138</v>
      </c>
      <c r="K9721" s="5">
        <f t="shared" si="2074"/>
        <v>9.8960000000000006E-2</v>
      </c>
      <c r="L9721" s="5">
        <f t="shared" si="2067"/>
        <v>1.6357024793388431E-3</v>
      </c>
      <c r="M9721" s="8">
        <f t="shared" si="2068"/>
        <v>379068.0685080805</v>
      </c>
      <c r="N9721" s="6">
        <f>((B9720+E9720)*D9720+(B9721+E9721)*D9721+(B9722+E9722)*D9722)/3/SUM(D9661:D9721)</f>
        <v>4.2222278361627588</v>
      </c>
      <c r="O9721" s="7">
        <f>O9661</f>
        <v>4.0793783822429999E-2</v>
      </c>
      <c r="P9721" s="8">
        <f>M9721*O9661</f>
        <v>15463.620840704722</v>
      </c>
      <c r="Q9721" s="5">
        <f>N9721*O9661</f>
        <v>0.17224064959746996</v>
      </c>
      <c r="R9721" s="8">
        <f t="shared" si="2069"/>
        <v>75220.736217737591</v>
      </c>
      <c r="S9721" s="8">
        <f t="shared" si="2070"/>
        <v>1521398.4870380829</v>
      </c>
      <c r="T9721" s="9">
        <f t="shared" si="2075"/>
        <v>16.685160106672093</v>
      </c>
      <c r="U9721" s="10">
        <f t="shared" si="2065"/>
        <v>5.9591508510750444</v>
      </c>
    </row>
    <row r="9722" spans="1:21" x14ac:dyDescent="0.3">
      <c r="A9722" s="17">
        <v>2008</v>
      </c>
      <c r="B9722" s="17">
        <v>61</v>
      </c>
      <c r="C9722" s="17">
        <v>7.8499999999999993E-3</v>
      </c>
      <c r="D9722" s="17">
        <v>7.8200000000000006E-3</v>
      </c>
      <c r="E9722" s="17">
        <v>0.5</v>
      </c>
      <c r="F9722" s="2">
        <f t="shared" si="2071"/>
        <v>90562.689699452239</v>
      </c>
      <c r="G9722" s="3">
        <f t="shared" si="2072"/>
        <v>708.20023344971651</v>
      </c>
      <c r="H9722" s="2">
        <f t="shared" si="2073"/>
        <v>90208.589582727378</v>
      </c>
      <c r="I9722" s="2">
        <f>SUM(H9722:H9771)</f>
        <v>1973897.43271233</v>
      </c>
      <c r="J9722" s="4">
        <f t="shared" si="2066"/>
        <v>21.795923235750241</v>
      </c>
      <c r="K9722" s="5">
        <f t="shared" si="2074"/>
        <v>0.10678000000000001</v>
      </c>
      <c r="L9722" s="5">
        <f t="shared" si="2067"/>
        <v>1.7362601626016263E-3</v>
      </c>
      <c r="M9722" s="8">
        <f t="shared" si="2068"/>
        <v>407888.31576285406</v>
      </c>
      <c r="N9722" s="6">
        <f>((B9721+E9721)*D9721+(B9722+E9722)*D9722+(B9723+E9723)*D9723)/3/SUM(D9661:D9722)</f>
        <v>4.4147000062433657</v>
      </c>
      <c r="O9722" s="7">
        <f>O9661</f>
        <v>4.0793783822429999E-2</v>
      </c>
      <c r="P9722" s="8">
        <f>M9722*O9661</f>
        <v>16639.307776924936</v>
      </c>
      <c r="Q9722" s="5">
        <f>N9722*O9661</f>
        <v>0.18009231769557224</v>
      </c>
      <c r="R9722" s="8">
        <f t="shared" si="2069"/>
        <v>73962.715608725353</v>
      </c>
      <c r="S9722" s="8">
        <f t="shared" si="2070"/>
        <v>1446177.7508203452</v>
      </c>
      <c r="T9722" s="9">
        <f t="shared" si="2075"/>
        <v>15.968802998450391</v>
      </c>
      <c r="U9722" s="10">
        <f t="shared" si="2065"/>
        <v>5.8271202372998498</v>
      </c>
    </row>
    <row r="9723" spans="1:21" x14ac:dyDescent="0.3">
      <c r="A9723" s="17">
        <v>2008</v>
      </c>
      <c r="B9723" s="17">
        <v>62</v>
      </c>
      <c r="C9723" s="17">
        <v>8.3800000000000003E-3</v>
      </c>
      <c r="D9723" s="17">
        <v>8.3499999999999998E-3</v>
      </c>
      <c r="E9723" s="17">
        <v>0.5</v>
      </c>
      <c r="F9723" s="2">
        <f t="shared" si="2071"/>
        <v>89854.489466002517</v>
      </c>
      <c r="G9723" s="3">
        <f t="shared" si="2072"/>
        <v>750.28498704112098</v>
      </c>
      <c r="H9723" s="2">
        <f t="shared" si="2073"/>
        <v>89479.346972481959</v>
      </c>
      <c r="I9723" s="2">
        <f>SUM(H9723:H9771)</f>
        <v>1883688.8431296027</v>
      </c>
      <c r="J9723" s="4">
        <f t="shared" si="2066"/>
        <v>20.963769916497252</v>
      </c>
      <c r="K9723" s="5">
        <f t="shared" si="2074"/>
        <v>0.11513000000000001</v>
      </c>
      <c r="L9723" s="5">
        <f t="shared" si="2067"/>
        <v>1.8420800000000001E-3</v>
      </c>
      <c r="M9723" s="8">
        <f t="shared" si="2068"/>
        <v>407303.15026552643</v>
      </c>
      <c r="N9723" s="6">
        <f>((B9722+E9722)*D9722+(B9723+E9723)*D9723+(B9724+E9724)*D9724)/3/SUM(D9661:D9723)</f>
        <v>4.5267957960566312</v>
      </c>
      <c r="O9723" s="7">
        <f>O9661</f>
        <v>4.0793783822429999E-2</v>
      </c>
      <c r="P9723" s="8">
        <f>M9723*O9661</f>
        <v>16615.436662126609</v>
      </c>
      <c r="Q9723" s="5">
        <f>N9723*O9661</f>
        <v>0.18466512911261912</v>
      </c>
      <c r="R9723" s="8">
        <f t="shared" si="2069"/>
        <v>72955.631810895735</v>
      </c>
      <c r="S9723" s="8">
        <f t="shared" si="2070"/>
        <v>1372215.0352116199</v>
      </c>
      <c r="T9723" s="9">
        <f t="shared" si="2075"/>
        <v>15.271524476590715</v>
      </c>
      <c r="U9723" s="10">
        <f t="shared" si="2065"/>
        <v>5.6922454399065376</v>
      </c>
    </row>
    <row r="9724" spans="1:21" x14ac:dyDescent="0.3">
      <c r="A9724" s="17">
        <v>2008</v>
      </c>
      <c r="B9724" s="17">
        <v>63</v>
      </c>
      <c r="C9724" s="17">
        <v>8.8699999999999994E-3</v>
      </c>
      <c r="D9724" s="17">
        <v>8.8299999999999993E-3</v>
      </c>
      <c r="E9724" s="17">
        <v>0.5</v>
      </c>
      <c r="F9724" s="2">
        <f t="shared" si="2071"/>
        <v>89104.204478961401</v>
      </c>
      <c r="G9724" s="3">
        <f t="shared" si="2072"/>
        <v>786.79012554922906</v>
      </c>
      <c r="H9724" s="2">
        <f t="shared" si="2073"/>
        <v>88710.809416186792</v>
      </c>
      <c r="I9724" s="2">
        <f>SUM(H9724:H9771)</f>
        <v>1794209.4961571204</v>
      </c>
      <c r="J9724" s="4">
        <f t="shared" si="2066"/>
        <v>20.136081194471082</v>
      </c>
      <c r="K9724" s="5">
        <f t="shared" si="2074"/>
        <v>0.12396000000000001</v>
      </c>
      <c r="L9724" s="5">
        <f t="shared" si="2067"/>
        <v>1.9521259842519686E-3</v>
      </c>
      <c r="M9724" s="8">
        <f t="shared" si="2068"/>
        <v>403042.69903497933</v>
      </c>
      <c r="N9724" s="6">
        <f>((B9723+E9723)*D9723+(B9724+E9724)*D9724+(B9725+E9725)*D9725)/3/SUM(D9661:D9724)</f>
        <v>4.6420619554695053</v>
      </c>
      <c r="O9724" s="7">
        <f>O9661</f>
        <v>4.0793783822429999E-2</v>
      </c>
      <c r="P9724" s="8">
        <f>M9724*O9661</f>
        <v>16441.636735641663</v>
      </c>
      <c r="Q9724" s="5">
        <f>N9724*O9661</f>
        <v>0.18936727190174968</v>
      </c>
      <c r="R9724" s="8">
        <f t="shared" si="2069"/>
        <v>71911.885448847461</v>
      </c>
      <c r="S9724" s="8">
        <f t="shared" si="2070"/>
        <v>1299259.4034007243</v>
      </c>
      <c r="T9724" s="9">
        <f t="shared" si="2075"/>
        <v>14.581347883617495</v>
      </c>
      <c r="U9724" s="10">
        <f t="shared" si="2065"/>
        <v>5.554733310853587</v>
      </c>
    </row>
    <row r="9725" spans="1:21" x14ac:dyDescent="0.3">
      <c r="A9725" s="17">
        <v>2008</v>
      </c>
      <c r="B9725" s="17">
        <v>64</v>
      </c>
      <c r="C9725" s="17">
        <v>1.0030000000000001E-2</v>
      </c>
      <c r="D9725" s="17">
        <v>9.9799999999999993E-3</v>
      </c>
      <c r="E9725" s="17">
        <v>0.5</v>
      </c>
      <c r="F9725" s="2">
        <f t="shared" si="2071"/>
        <v>88317.414353412169</v>
      </c>
      <c r="G9725" s="3">
        <f t="shared" si="2072"/>
        <v>881.4077952470534</v>
      </c>
      <c r="H9725" s="2">
        <f t="shared" si="2073"/>
        <v>87876.710455788649</v>
      </c>
      <c r="I9725" s="2">
        <f>SUM(H9725:H9771)</f>
        <v>1705498.6867409339</v>
      </c>
      <c r="J9725" s="4">
        <f t="shared" si="2066"/>
        <v>19.311012434265649</v>
      </c>
      <c r="K9725" s="5">
        <f t="shared" si="2074"/>
        <v>0.13394</v>
      </c>
      <c r="L9725" s="5">
        <f t="shared" si="2067"/>
        <v>2.0765891472868218E-3</v>
      </c>
      <c r="M9725" s="8">
        <f t="shared" si="2068"/>
        <v>424449.7744768922</v>
      </c>
      <c r="N9725" s="6">
        <f>((B9724+E9724)*D9724+(B9725+E9725)*D9725+(B9726+E9726)*D9726)/3/SUM(D9661:D9725)</f>
        <v>4.9029665024140163</v>
      </c>
      <c r="O9725" s="7">
        <f>O9661</f>
        <v>4.0793783822429999E-2</v>
      </c>
      <c r="P9725" s="8">
        <f>M9725*O9661</f>
        <v>17314.912343489508</v>
      </c>
      <c r="Q9725" s="5">
        <f>N9725*O9661</f>
        <v>0.20001055558809311</v>
      </c>
      <c r="R9725" s="8">
        <f t="shared" si="2069"/>
        <v>70300.440774272371</v>
      </c>
      <c r="S9725" s="8">
        <f t="shared" si="2070"/>
        <v>1227347.5179518769</v>
      </c>
      <c r="T9725" s="9">
        <f t="shared" si="2075"/>
        <v>13.897004650073951</v>
      </c>
      <c r="U9725" s="10">
        <f t="shared" ref="U9725:U9762" si="2076">J9725-T9725</f>
        <v>5.414007784191698</v>
      </c>
    </row>
    <row r="9726" spans="1:21" x14ac:dyDescent="0.3">
      <c r="A9726" s="17">
        <v>2008</v>
      </c>
      <c r="B9726" s="17">
        <v>65</v>
      </c>
      <c r="C9726" s="17">
        <v>1.176E-2</v>
      </c>
      <c r="D9726" s="17">
        <v>1.1690000000000001E-2</v>
      </c>
      <c r="E9726" s="17">
        <v>0.5</v>
      </c>
      <c r="F9726" s="2">
        <f t="shared" si="2071"/>
        <v>87436.006558165114</v>
      </c>
      <c r="G9726" s="3">
        <f t="shared" si="2072"/>
        <v>1022.1269166649503</v>
      </c>
      <c r="H9726" s="2">
        <f t="shared" si="2073"/>
        <v>86924.943099832642</v>
      </c>
      <c r="I9726" s="2">
        <f>SUM(H9726:H9771)</f>
        <v>1617621.9762851452</v>
      </c>
      <c r="J9726" s="4">
        <f t="shared" ref="J9726:J9771" si="2077">I9726/F9726</f>
        <v>18.500638809585311</v>
      </c>
      <c r="K9726" s="11">
        <f t="shared" si="2074"/>
        <v>0.14563000000000001</v>
      </c>
      <c r="L9726" s="11">
        <f t="shared" ref="L9726:L9770" si="2078">K9726/(B9726+E9726)</f>
        <v>2.2233587786259544E-3</v>
      </c>
      <c r="M9726" s="8">
        <f t="shared" ref="M9726:M9771" si="2079">G9726/L9726</f>
        <v>459721.98751324753</v>
      </c>
      <c r="N9726" s="6">
        <f>((B9725+E9725)*D9725+(B9726+E9726)*D9726+(B9727+E9727)*D9727)/3/SUM(D9661:D9726)</f>
        <v>5.1301700656915923</v>
      </c>
      <c r="O9726" s="7">
        <f>O9661</f>
        <v>4.0793783822429999E-2</v>
      </c>
      <c r="P9726" s="8">
        <f>M9726*O9661</f>
        <v>18753.799377033283</v>
      </c>
      <c r="Q9726" s="5">
        <f>N9726*O9661</f>
        <v>0.20927904863212432</v>
      </c>
      <c r="R9726" s="8">
        <f t="shared" ref="R9726:R9771" si="2080">((1-Q9726)*H9726)</f>
        <v>68733.373705498132</v>
      </c>
      <c r="S9726" s="12">
        <f t="shared" ref="S9726:S9770" si="2081">R9726+S9727</f>
        <v>1157047.0771776044</v>
      </c>
      <c r="T9726" s="9">
        <f t="shared" si="2075"/>
        <v>13.233073223762812</v>
      </c>
      <c r="U9726" s="10">
        <f t="shared" si="2076"/>
        <v>5.2675655858224992</v>
      </c>
    </row>
    <row r="9727" spans="1:21" x14ac:dyDescent="0.3">
      <c r="A9727" s="17">
        <v>2008</v>
      </c>
      <c r="B9727" s="17">
        <v>66</v>
      </c>
      <c r="C9727" s="17">
        <v>1.259E-2</v>
      </c>
      <c r="D9727" s="17">
        <v>1.251E-2</v>
      </c>
      <c r="E9727" s="17">
        <v>0.5</v>
      </c>
      <c r="F9727" s="2">
        <f t="shared" ref="F9727:F9771" si="2082">F9726-G9726</f>
        <v>86413.879641500171</v>
      </c>
      <c r="G9727" s="3">
        <f t="shared" ref="G9727:G9771" si="2083">D9727*F9727</f>
        <v>1081.0376343151672</v>
      </c>
      <c r="H9727" s="2">
        <f t="shared" ref="H9727:H9770" si="2084">F9727-0.5*G9727</f>
        <v>85873.360824342584</v>
      </c>
      <c r="I9727" s="2">
        <f>SUM(H9727:H9771)</f>
        <v>1530697.0331853125</v>
      </c>
      <c r="J9727" s="4">
        <f t="shared" si="2077"/>
        <v>17.713555270699789</v>
      </c>
      <c r="K9727" s="5">
        <f t="shared" ref="K9727:K9759" si="2085">K9726+G9727/F9727</f>
        <v>0.15814</v>
      </c>
      <c r="L9727" s="5">
        <f t="shared" si="2078"/>
        <v>2.3780451127819549E-3</v>
      </c>
      <c r="M9727" s="8">
        <f t="shared" si="2079"/>
        <v>454590.8858097801</v>
      </c>
      <c r="N9727" s="6">
        <f>((B9726+E9726)*D9726+(B9727+E9727)*D9727+(B9728+E9728)*D9728)/3/SUM(D9661:D9727)</f>
        <v>5.2640803507440665</v>
      </c>
      <c r="O9727" s="7">
        <f>O9661</f>
        <v>4.0793783822429999E-2</v>
      </c>
      <c r="P9727" s="8">
        <f>M9727*O9661</f>
        <v>18544.482323371132</v>
      </c>
      <c r="Q9727" s="5">
        <f>N9727*O9661</f>
        <v>0.21474175585215494</v>
      </c>
      <c r="R9727" s="8">
        <f t="shared" si="2080"/>
        <v>67432.764539997603</v>
      </c>
      <c r="S9727" s="8">
        <f t="shared" si="2081"/>
        <v>1088313.7034721063</v>
      </c>
      <c r="T9727" s="9">
        <f t="shared" si="2075"/>
        <v>12.594200237127703</v>
      </c>
      <c r="U9727" s="10">
        <f t="shared" si="2076"/>
        <v>5.1193550335720861</v>
      </c>
    </row>
    <row r="9728" spans="1:21" x14ac:dyDescent="0.3">
      <c r="A9728" s="17">
        <v>2008</v>
      </c>
      <c r="B9728" s="17">
        <v>67</v>
      </c>
      <c r="C9728" s="17">
        <v>1.342E-2</v>
      </c>
      <c r="D9728" s="17">
        <v>1.333E-2</v>
      </c>
      <c r="E9728" s="17">
        <v>0.5</v>
      </c>
      <c r="F9728" s="2">
        <f t="shared" si="2082"/>
        <v>85332.842007184998</v>
      </c>
      <c r="G9728" s="3">
        <f t="shared" si="2083"/>
        <v>1137.486783955776</v>
      </c>
      <c r="H9728" s="2">
        <f t="shared" si="2084"/>
        <v>84764.098615207113</v>
      </c>
      <c r="I9728" s="2">
        <f>SUM(H9728:H9771)</f>
        <v>1444823.6723609697</v>
      </c>
      <c r="J9728" s="4">
        <f t="shared" si="2077"/>
        <v>16.931624898175968</v>
      </c>
      <c r="K9728" s="5">
        <f t="shared" si="2085"/>
        <v>0.17147000000000001</v>
      </c>
      <c r="L9728" s="5">
        <f t="shared" si="2078"/>
        <v>2.5402962962962966E-3</v>
      </c>
      <c r="M9728" s="8">
        <f t="shared" si="2079"/>
        <v>447777.20835723373</v>
      </c>
      <c r="N9728" s="6">
        <f>((B9727+E9727)*D9727+(B9728+E9728)*D9728+(B9729+E9729)*D9729)/3/SUM(D9661:D9728)</f>
        <v>5.387764623549308</v>
      </c>
      <c r="O9728" s="7">
        <f>O9661</f>
        <v>4.0793783822429999E-2</v>
      </c>
      <c r="P9728" s="8">
        <f>M9728*O9661</f>
        <v>18266.526638336189</v>
      </c>
      <c r="Q9728" s="5">
        <f>N9728*O9661</f>
        <v>0.2197873053392064</v>
      </c>
      <c r="R9728" s="8">
        <f t="shared" si="2080"/>
        <v>66134.025791063978</v>
      </c>
      <c r="S9728" s="8">
        <f t="shared" si="2081"/>
        <v>1020880.9389321087</v>
      </c>
      <c r="T9728" s="9">
        <f t="shared" si="2075"/>
        <v>11.963517385793278</v>
      </c>
      <c r="U9728" s="10">
        <f t="shared" si="2076"/>
        <v>4.9681075123826908</v>
      </c>
    </row>
    <row r="9729" spans="1:21" x14ac:dyDescent="0.3">
      <c r="A9729" s="17">
        <v>2008</v>
      </c>
      <c r="B9729" s="17">
        <v>68</v>
      </c>
      <c r="C9729" s="17">
        <v>1.5299999999999999E-2</v>
      </c>
      <c r="D9729" s="17">
        <v>1.5180000000000001E-2</v>
      </c>
      <c r="E9729" s="17">
        <v>0.5</v>
      </c>
      <c r="F9729" s="2">
        <f t="shared" si="2082"/>
        <v>84195.355223229228</v>
      </c>
      <c r="G9729" s="3">
        <f t="shared" si="2083"/>
        <v>1278.0854922886197</v>
      </c>
      <c r="H9729" s="2">
        <f t="shared" si="2084"/>
        <v>83556.312477084924</v>
      </c>
      <c r="I9729" s="2">
        <f>SUM(H9729:H9771)</f>
        <v>1360059.5737457627</v>
      </c>
      <c r="J9729" s="4">
        <f t="shared" si="2077"/>
        <v>16.153617621064761</v>
      </c>
      <c r="K9729" s="5">
        <f t="shared" si="2085"/>
        <v>0.18665000000000001</v>
      </c>
      <c r="L9729" s="5">
        <f t="shared" si="2078"/>
        <v>2.7248175182481753E-3</v>
      </c>
      <c r="M9729" s="8">
        <f t="shared" si="2079"/>
        <v>469053.60954605113</v>
      </c>
      <c r="N9729" s="6">
        <f>((B9728+E9728)*D9728+(B9729+E9729)*D9729+(B9730+E9730)*D9730)/3/SUM(D9661:D9729)</f>
        <v>5.5180462541298336</v>
      </c>
      <c r="O9729" s="7">
        <f>O9661</f>
        <v>4.0793783822429999E-2</v>
      </c>
      <c r="P9729" s="8">
        <f>M9729*O9661</f>
        <v>19134.471548952097</v>
      </c>
      <c r="Q9729" s="5">
        <f>N9729*O9661</f>
        <v>0.22510198601314207</v>
      </c>
      <c r="R9729" s="8">
        <f t="shared" si="2080"/>
        <v>64747.62059455843</v>
      </c>
      <c r="S9729" s="8">
        <f t="shared" si="2081"/>
        <v>954746.91314104467</v>
      </c>
      <c r="T9729" s="9">
        <f t="shared" si="2075"/>
        <v>11.339662510000707</v>
      </c>
      <c r="U9729" s="10">
        <f t="shared" si="2076"/>
        <v>4.8139551110640539</v>
      </c>
    </row>
    <row r="9730" spans="1:21" x14ac:dyDescent="0.3">
      <c r="A9730" s="17">
        <v>2008</v>
      </c>
      <c r="B9730" s="17">
        <v>69</v>
      </c>
      <c r="C9730" s="17">
        <v>1.668E-2</v>
      </c>
      <c r="D9730" s="17">
        <v>1.6549999999999999E-2</v>
      </c>
      <c r="E9730" s="17">
        <v>0.5</v>
      </c>
      <c r="F9730" s="2">
        <f t="shared" si="2082"/>
        <v>82917.269730940607</v>
      </c>
      <c r="G9730" s="3">
        <f t="shared" si="2083"/>
        <v>1372.280814047067</v>
      </c>
      <c r="H9730" s="2">
        <f t="shared" si="2084"/>
        <v>82231.129323917077</v>
      </c>
      <c r="I9730" s="2">
        <f>SUM(H9730:H9771)</f>
        <v>1276503.2612686779</v>
      </c>
      <c r="J9730" s="4">
        <f t="shared" si="2077"/>
        <v>15.394902237022769</v>
      </c>
      <c r="K9730" s="5">
        <f t="shared" si="2085"/>
        <v>0.20320000000000002</v>
      </c>
      <c r="L9730" s="5">
        <f t="shared" si="2078"/>
        <v>2.9237410071942449E-3</v>
      </c>
      <c r="M9730" s="8">
        <f t="shared" si="2079"/>
        <v>469357.85716668871</v>
      </c>
      <c r="N9730" s="6">
        <f>((B9729+E9729)*D9729+(B9730+E9730)*D9730+(B9731+E9731)*D9731)/3/SUM(D9661:D9730)</f>
        <v>5.7379101049868773</v>
      </c>
      <c r="O9730" s="7">
        <f>O9661</f>
        <v>4.0793783822429999E-2</v>
      </c>
      <c r="P9730" s="8">
        <f>M9730*O9661</f>
        <v>19146.882960616877</v>
      </c>
      <c r="Q9730" s="5">
        <f>N9730*O9661</f>
        <v>0.23407106441537129</v>
      </c>
      <c r="R9730" s="8">
        <f t="shared" si="2080"/>
        <v>62983.201354989753</v>
      </c>
      <c r="S9730" s="8">
        <f t="shared" si="2081"/>
        <v>889999.29254648625</v>
      </c>
      <c r="T9730" s="9">
        <f t="shared" si="2075"/>
        <v>10.733581742795648</v>
      </c>
      <c r="U9730" s="10">
        <f t="shared" si="2076"/>
        <v>4.6613204942271214</v>
      </c>
    </row>
    <row r="9731" spans="1:21" x14ac:dyDescent="0.3">
      <c r="A9731" s="17">
        <v>2008</v>
      </c>
      <c r="B9731" s="17">
        <v>70</v>
      </c>
      <c r="C9731" s="17">
        <v>1.8720000000000001E-2</v>
      </c>
      <c r="D9731" s="17">
        <v>1.8550000000000001E-2</v>
      </c>
      <c r="E9731" s="17">
        <v>0.5</v>
      </c>
      <c r="F9731" s="2">
        <f t="shared" si="2082"/>
        <v>81544.988916893533</v>
      </c>
      <c r="G9731" s="3">
        <f t="shared" si="2083"/>
        <v>1512.659544408375</v>
      </c>
      <c r="H9731" s="2">
        <f t="shared" si="2084"/>
        <v>80788.659144689344</v>
      </c>
      <c r="I9731" s="2">
        <f>SUM(H9731:H9771)</f>
        <v>1194272.1319447609</v>
      </c>
      <c r="J9731" s="4">
        <f t="shared" si="2077"/>
        <v>14.645561276142937</v>
      </c>
      <c r="K9731" s="5">
        <f t="shared" si="2085"/>
        <v>0.22175000000000003</v>
      </c>
      <c r="L9731" s="5">
        <f t="shared" si="2078"/>
        <v>3.1453900709219862E-3</v>
      </c>
      <c r="M9731" s="8">
        <f t="shared" si="2079"/>
        <v>480913.18097312481</v>
      </c>
      <c r="N9731" s="6">
        <f>((B9730+E9730)*D9730+(B9731+E9731)*D9731+(B9732+E9732)*D9732)/3/SUM(D9661:D9731)</f>
        <v>5.8508680947012399</v>
      </c>
      <c r="O9731" s="7">
        <f>O9661</f>
        <v>4.0793783822429999E-2</v>
      </c>
      <c r="P9731" s="8">
        <f>M9731*O9661</f>
        <v>19618.26834197481</v>
      </c>
      <c r="Q9731" s="5">
        <f>N9731*O9661</f>
        <v>0.23867904822879527</v>
      </c>
      <c r="R9731" s="8">
        <f t="shared" si="2080"/>
        <v>61506.098872354334</v>
      </c>
      <c r="S9731" s="8">
        <f t="shared" si="2081"/>
        <v>827016.09119149647</v>
      </c>
      <c r="T9731" s="9">
        <f t="shared" si="2075"/>
        <v>10.141838292900484</v>
      </c>
      <c r="U9731" s="10">
        <f t="shared" si="2076"/>
        <v>4.5037229832424526</v>
      </c>
    </row>
    <row r="9732" spans="1:21" x14ac:dyDescent="0.3">
      <c r="A9732" s="17">
        <v>2008</v>
      </c>
      <c r="B9732" s="17">
        <v>71</v>
      </c>
      <c r="C9732" s="17">
        <v>2.027E-2</v>
      </c>
      <c r="D9732" s="17">
        <v>2.0060000000000001E-2</v>
      </c>
      <c r="E9732" s="17">
        <v>0.5</v>
      </c>
      <c r="F9732" s="2">
        <f t="shared" si="2082"/>
        <v>80032.329372485154</v>
      </c>
      <c r="G9732" s="3">
        <f t="shared" si="2083"/>
        <v>1605.4485272120523</v>
      </c>
      <c r="H9732" s="2">
        <f t="shared" si="2084"/>
        <v>79229.605108879128</v>
      </c>
      <c r="I9732" s="2">
        <f>SUM(H9732:H9771)</f>
        <v>1113483.4728000716</v>
      </c>
      <c r="J9732" s="4">
        <f t="shared" si="2077"/>
        <v>13.912920959950011</v>
      </c>
      <c r="K9732" s="5">
        <f t="shared" si="2085"/>
        <v>0.24181000000000002</v>
      </c>
      <c r="L9732" s="5">
        <f t="shared" si="2078"/>
        <v>3.3819580419580425E-3</v>
      </c>
      <c r="M9732" s="8">
        <f t="shared" si="2079"/>
        <v>474709.7708765631</v>
      </c>
      <c r="N9732" s="6">
        <f>((B9731+E9731)*D9731+(B9732+E9732)*D9732+(B9733+E9733)*D9733)/3/SUM(D9661:D9732)</f>
        <v>6.1115338488896231</v>
      </c>
      <c r="O9732" s="7">
        <f>O9661</f>
        <v>4.0793783822429999E-2</v>
      </c>
      <c r="P9732" s="8">
        <f>M9732*O9661</f>
        <v>19365.207771533791</v>
      </c>
      <c r="Q9732" s="5">
        <f>N9732*O9661</f>
        <v>0.24931259065506686</v>
      </c>
      <c r="R9732" s="8">
        <f t="shared" si="2080"/>
        <v>59476.667002606555</v>
      </c>
      <c r="S9732" s="8">
        <f t="shared" si="2081"/>
        <v>765509.9923191421</v>
      </c>
      <c r="T9732" s="9">
        <f t="shared" ref="T9732:T9795" si="2086">S9732/F9732</f>
        <v>9.5650095195445086</v>
      </c>
      <c r="U9732" s="10">
        <f t="shared" si="2076"/>
        <v>4.3479114404055021</v>
      </c>
    </row>
    <row r="9733" spans="1:21" x14ac:dyDescent="0.3">
      <c r="A9733" s="17">
        <v>2008</v>
      </c>
      <c r="B9733" s="17">
        <v>72</v>
      </c>
      <c r="C9733" s="17">
        <v>2.3609999999999999E-2</v>
      </c>
      <c r="D9733" s="17">
        <v>2.333E-2</v>
      </c>
      <c r="E9733" s="17">
        <v>0.5</v>
      </c>
      <c r="F9733" s="2">
        <f t="shared" si="2082"/>
        <v>78426.880845273103</v>
      </c>
      <c r="G9733" s="3">
        <f t="shared" si="2083"/>
        <v>1829.6991301202215</v>
      </c>
      <c r="H9733" s="2">
        <f t="shared" si="2084"/>
        <v>77512.031280212992</v>
      </c>
      <c r="I9733" s="2">
        <f>SUM(H9733:H9771)</f>
        <v>1034253.8676911924</v>
      </c>
      <c r="J9733" s="4">
        <f t="shared" si="2077"/>
        <v>13.187492050482692</v>
      </c>
      <c r="K9733" s="5">
        <f t="shared" si="2085"/>
        <v>0.26514000000000004</v>
      </c>
      <c r="L9733" s="5">
        <f t="shared" si="2078"/>
        <v>3.6571034482758627E-3</v>
      </c>
      <c r="M9733" s="8">
        <f t="shared" si="2079"/>
        <v>500313.74720417906</v>
      </c>
      <c r="N9733" s="6">
        <f>((B9732+E9732)*D9732+(B9733+E9733)*D9733+(B9734+E9734)*D9734)/3/SUM(D9661:D9733)</f>
        <v>6.2609941917477538</v>
      </c>
      <c r="O9733" s="7">
        <f>O9661</f>
        <v>4.0793783822429999E-2</v>
      </c>
      <c r="P9733" s="8">
        <f>M9733*O9661</f>
        <v>20409.690846837173</v>
      </c>
      <c r="Q9733" s="5">
        <f>N9733*O9661</f>
        <v>0.25540964357164769</v>
      </c>
      <c r="R9733" s="8">
        <f t="shared" si="2080"/>
        <v>57714.710998419381</v>
      </c>
      <c r="S9733" s="8">
        <f t="shared" si="2081"/>
        <v>706033.32531653554</v>
      </c>
      <c r="T9733" s="9">
        <f t="shared" si="2086"/>
        <v>9.002440460554018</v>
      </c>
      <c r="U9733" s="10">
        <f t="shared" si="2076"/>
        <v>4.1850515899286744</v>
      </c>
    </row>
    <row r="9734" spans="1:21" x14ac:dyDescent="0.3">
      <c r="A9734" s="17">
        <v>2008</v>
      </c>
      <c r="B9734" s="17">
        <v>73</v>
      </c>
      <c r="C9734" s="17">
        <v>2.555E-2</v>
      </c>
      <c r="D9734" s="17">
        <v>2.5229999999999999E-2</v>
      </c>
      <c r="E9734" s="17">
        <v>0.5</v>
      </c>
      <c r="F9734" s="2">
        <f t="shared" si="2082"/>
        <v>76597.181715152881</v>
      </c>
      <c r="G9734" s="3">
        <f t="shared" si="2083"/>
        <v>1932.5468946733072</v>
      </c>
      <c r="H9734" s="2">
        <f t="shared" si="2084"/>
        <v>75630.908267816223</v>
      </c>
      <c r="I9734" s="2">
        <f>SUM(H9734:H9771)</f>
        <v>956741.83641097951</v>
      </c>
      <c r="J9734" s="4">
        <f t="shared" si="2077"/>
        <v>12.490561858644879</v>
      </c>
      <c r="K9734" s="5">
        <f t="shared" si="2085"/>
        <v>0.29037000000000002</v>
      </c>
      <c r="L9734" s="5">
        <f t="shared" si="2078"/>
        <v>3.9506122448979596E-3</v>
      </c>
      <c r="M9734" s="8">
        <f t="shared" si="2079"/>
        <v>489176.55666387046</v>
      </c>
      <c r="N9734" s="6">
        <f>((B9733+E9733)*D9733+(B9734+E9734)*D9734+(B9735+E9735)*D9735)/3/SUM(D9661:D9734)</f>
        <v>6.4582773702517464</v>
      </c>
      <c r="O9734" s="7">
        <f>O9661</f>
        <v>4.0793783822429999E-2</v>
      </c>
      <c r="P9734" s="8">
        <f>M9734*O9661</f>
        <v>19955.362703546612</v>
      </c>
      <c r="Q9734" s="5">
        <f>N9734*O9661</f>
        <v>0.26345757090734145</v>
      </c>
      <c r="R9734" s="8">
        <f t="shared" si="2080"/>
        <v>55705.372890061393</v>
      </c>
      <c r="S9734" s="8">
        <f t="shared" si="2081"/>
        <v>648318.6143181161</v>
      </c>
      <c r="T9734" s="9">
        <f t="shared" si="2086"/>
        <v>8.4640008914304747</v>
      </c>
      <c r="U9734" s="10">
        <f t="shared" si="2076"/>
        <v>4.0265609672144045</v>
      </c>
    </row>
    <row r="9735" spans="1:21" x14ac:dyDescent="0.3">
      <c r="A9735" s="17">
        <v>2008</v>
      </c>
      <c r="B9735" s="17">
        <v>74</v>
      </c>
      <c r="C9735" s="17">
        <v>2.8320000000000001E-2</v>
      </c>
      <c r="D9735" s="17">
        <v>2.792E-2</v>
      </c>
      <c r="E9735" s="17">
        <v>0.5</v>
      </c>
      <c r="F9735" s="2">
        <f t="shared" si="2082"/>
        <v>74664.63482047958</v>
      </c>
      <c r="G9735" s="3">
        <f t="shared" si="2083"/>
        <v>2084.63660418779</v>
      </c>
      <c r="H9735" s="2">
        <f t="shared" si="2084"/>
        <v>73622.316518385691</v>
      </c>
      <c r="I9735" s="2">
        <f>SUM(H9735:H9771)</f>
        <v>881110.92814316333</v>
      </c>
      <c r="J9735" s="4">
        <f t="shared" si="2077"/>
        <v>11.800913916764856</v>
      </c>
      <c r="K9735" s="5">
        <f t="shared" si="2085"/>
        <v>0.31829000000000002</v>
      </c>
      <c r="L9735" s="5">
        <f t="shared" si="2078"/>
        <v>4.2723489932885907E-3</v>
      </c>
      <c r="M9735" s="8">
        <f t="shared" si="2079"/>
        <v>487936.87207260786</v>
      </c>
      <c r="N9735" s="6">
        <f>((B9734+E9734)*D9734+(B9735+E9735)*D9735+(B9736+E9736)*D9736)/3/SUM(D9661:D9735)</f>
        <v>6.6600741462188573</v>
      </c>
      <c r="O9735" s="7">
        <f>O9661</f>
        <v>4.0793783822429999E-2</v>
      </c>
      <c r="P9735" s="8">
        <f>M9735*O9661</f>
        <v>19904.791278322646</v>
      </c>
      <c r="Q9735" s="5">
        <f>N9735*O9661</f>
        <v>0.27168962496220711</v>
      </c>
      <c r="R9735" s="8">
        <f t="shared" si="2080"/>
        <v>53619.896954656571</v>
      </c>
      <c r="S9735" s="8">
        <f t="shared" si="2081"/>
        <v>592613.24142805475</v>
      </c>
      <c r="T9735" s="9">
        <f t="shared" si="2086"/>
        <v>7.9370004668596907</v>
      </c>
      <c r="U9735" s="10">
        <f t="shared" si="2076"/>
        <v>3.8639134499051648</v>
      </c>
    </row>
    <row r="9736" spans="1:21" x14ac:dyDescent="0.3">
      <c r="A9736" s="17">
        <v>2008</v>
      </c>
      <c r="B9736" s="17">
        <v>75</v>
      </c>
      <c r="C9736" s="17">
        <v>3.2640000000000002E-2</v>
      </c>
      <c r="D9736" s="17">
        <v>3.2120000000000003E-2</v>
      </c>
      <c r="E9736" s="17">
        <v>0.5</v>
      </c>
      <c r="F9736" s="2">
        <f t="shared" si="2082"/>
        <v>72579.998216291788</v>
      </c>
      <c r="G9736" s="3">
        <f t="shared" si="2083"/>
        <v>2331.2695427072922</v>
      </c>
      <c r="H9736" s="2">
        <f t="shared" si="2084"/>
        <v>71414.363444938135</v>
      </c>
      <c r="I9736" s="2">
        <f>SUM(H9736:H9771)</f>
        <v>807488.61162477755</v>
      </c>
      <c r="J9736" s="4">
        <f t="shared" si="2077"/>
        <v>11.125497815781474</v>
      </c>
      <c r="K9736" s="5">
        <f t="shared" si="2085"/>
        <v>0.35041</v>
      </c>
      <c r="L9736" s="5">
        <f t="shared" si="2078"/>
        <v>4.6411920529801321E-3</v>
      </c>
      <c r="M9736" s="8">
        <f t="shared" si="2079"/>
        <v>502299.73595045967</v>
      </c>
      <c r="N9736" s="6">
        <f>((B9735+E9735)*D9735+(B9736+E9736)*D9736+(B9737+E9737)*D9737)/3/SUM(D9661:D9736)</f>
        <v>6.9366313746753798</v>
      </c>
      <c r="O9736" s="7">
        <f>O9661</f>
        <v>4.0793783822429999E-2</v>
      </c>
      <c r="P9736" s="8">
        <f>M9736*O9661</f>
        <v>20490.706842426724</v>
      </c>
      <c r="Q9736" s="5">
        <f>N9736*O9661</f>
        <v>0.2829714407543929</v>
      </c>
      <c r="R9736" s="8">
        <f t="shared" si="2080"/>
        <v>51206.138130366147</v>
      </c>
      <c r="S9736" s="8">
        <f t="shared" si="2081"/>
        <v>538993.34447339817</v>
      </c>
      <c r="T9736" s="9">
        <f t="shared" si="2086"/>
        <v>7.4261967169959524</v>
      </c>
      <c r="U9736" s="10">
        <f t="shared" si="2076"/>
        <v>3.6993010987855213</v>
      </c>
    </row>
    <row r="9737" spans="1:21" x14ac:dyDescent="0.3">
      <c r="A9737" s="17">
        <v>2008</v>
      </c>
      <c r="B9737" s="17">
        <v>76</v>
      </c>
      <c r="C9737" s="17">
        <v>3.7100000000000001E-2</v>
      </c>
      <c r="D9737" s="17">
        <v>3.6429999999999997E-2</v>
      </c>
      <c r="E9737" s="17">
        <v>0.5</v>
      </c>
      <c r="F9737" s="2">
        <f t="shared" si="2082"/>
        <v>70248.728673584497</v>
      </c>
      <c r="G9737" s="3">
        <f t="shared" si="2083"/>
        <v>2559.1611855786832</v>
      </c>
      <c r="H9737" s="2">
        <f t="shared" si="2084"/>
        <v>68969.148080795159</v>
      </c>
      <c r="I9737" s="2">
        <f>SUM(H9737:H9771)</f>
        <v>736074.24817983946</v>
      </c>
      <c r="J9737" s="4">
        <f t="shared" si="2077"/>
        <v>10.478114865253414</v>
      </c>
      <c r="K9737" s="5">
        <f t="shared" si="2085"/>
        <v>0.38684000000000002</v>
      </c>
      <c r="L9737" s="5">
        <f t="shared" si="2078"/>
        <v>5.0567320261437907E-3</v>
      </c>
      <c r="M9737" s="8">
        <f t="shared" si="2079"/>
        <v>506089.9356239512</v>
      </c>
      <c r="N9737" s="6">
        <f>((B9736+E9736)*D9736+(B9737+E9737)*D9737+(B9738+E9738)*D9738)/3/SUM(D9661:D9737)</f>
        <v>7.1903155482025296</v>
      </c>
      <c r="O9737" s="7">
        <f>O9661</f>
        <v>4.0793783822429999E-2</v>
      </c>
      <c r="P9737" s="8">
        <f>M9737*O9661</f>
        <v>20645.323428550979</v>
      </c>
      <c r="Q9737" s="5">
        <f>N9737*O9661</f>
        <v>0.29332017808843125</v>
      </c>
      <c r="R9737" s="8">
        <f t="shared" si="2080"/>
        <v>48739.105283128934</v>
      </c>
      <c r="S9737" s="8">
        <f t="shared" si="2081"/>
        <v>487787.20634303201</v>
      </c>
      <c r="T9737" s="9">
        <f t="shared" si="2086"/>
        <v>6.9437157875065401</v>
      </c>
      <c r="U9737" s="10">
        <f t="shared" si="2076"/>
        <v>3.5343990777468735</v>
      </c>
    </row>
    <row r="9738" spans="1:21" x14ac:dyDescent="0.3">
      <c r="A9738" s="17">
        <v>2008</v>
      </c>
      <c r="B9738" s="17">
        <v>77</v>
      </c>
      <c r="C9738" s="17">
        <v>4.1259999999999998E-2</v>
      </c>
      <c r="D9738" s="17">
        <v>4.0419999999999998E-2</v>
      </c>
      <c r="E9738" s="17">
        <v>0.5</v>
      </c>
      <c r="F9738" s="2">
        <f t="shared" si="2082"/>
        <v>67689.567488005821</v>
      </c>
      <c r="G9738" s="3">
        <f t="shared" si="2083"/>
        <v>2736.0123178651952</v>
      </c>
      <c r="H9738" s="2">
        <f t="shared" si="2084"/>
        <v>66321.561329073229</v>
      </c>
      <c r="I9738" s="2">
        <f>SUM(H9738:H9771)</f>
        <v>667105.10009904427</v>
      </c>
      <c r="J9738" s="4">
        <f t="shared" si="2077"/>
        <v>9.8553606538740439</v>
      </c>
      <c r="K9738" s="5">
        <f t="shared" si="2085"/>
        <v>0.42726000000000003</v>
      </c>
      <c r="L9738" s="5">
        <f t="shared" si="2078"/>
        <v>5.5130322580645161E-3</v>
      </c>
      <c r="M9738" s="8">
        <f t="shared" si="2079"/>
        <v>496280.8468720513</v>
      </c>
      <c r="N9738" s="6">
        <f>((B9737+E9737)*D9737+(B9738+E9738)*D9738+(B9739+E9739)*D9739)/3/SUM(D9661:D9738)</f>
        <v>7.4053113638845973</v>
      </c>
      <c r="O9738" s="7">
        <f>O9661</f>
        <v>4.0793783822429999E-2</v>
      </c>
      <c r="P9738" s="8">
        <f>M9738*O9661</f>
        <v>20245.173582510946</v>
      </c>
      <c r="Q9738" s="5">
        <f>N9738*O9661</f>
        <v>0.30209067091609254</v>
      </c>
      <c r="R9738" s="8">
        <f t="shared" si="2080"/>
        <v>46286.436370970718</v>
      </c>
      <c r="S9738" s="8">
        <f t="shared" si="2081"/>
        <v>439048.1010599031</v>
      </c>
      <c r="T9738" s="9">
        <f t="shared" si="2086"/>
        <v>6.4862004198460825</v>
      </c>
      <c r="U9738" s="10">
        <f t="shared" si="2076"/>
        <v>3.3691602340279614</v>
      </c>
    </row>
    <row r="9739" spans="1:21" x14ac:dyDescent="0.3">
      <c r="A9739" s="17">
        <v>2008</v>
      </c>
      <c r="B9739" s="17">
        <v>78</v>
      </c>
      <c r="C9739" s="17">
        <v>4.657E-2</v>
      </c>
      <c r="D9739" s="17">
        <v>4.5510000000000002E-2</v>
      </c>
      <c r="E9739" s="17">
        <v>0.5</v>
      </c>
      <c r="F9739" s="2">
        <f t="shared" si="2082"/>
        <v>64953.555170140629</v>
      </c>
      <c r="G9739" s="3">
        <f t="shared" si="2083"/>
        <v>2956.0362957931002</v>
      </c>
      <c r="H9739" s="2">
        <f t="shared" si="2084"/>
        <v>63475.537022244076</v>
      </c>
      <c r="I9739" s="2">
        <f>SUM(H9739:H9771)</f>
        <v>600783.53876997111</v>
      </c>
      <c r="J9739" s="4">
        <f t="shared" si="2077"/>
        <v>9.2494327246024763</v>
      </c>
      <c r="K9739" s="5">
        <f t="shared" si="2085"/>
        <v>0.47277000000000002</v>
      </c>
      <c r="L9739" s="5">
        <f t="shared" si="2078"/>
        <v>6.0225477707006375E-3</v>
      </c>
      <c r="M9739" s="8">
        <f t="shared" si="2079"/>
        <v>490828.20233889279</v>
      </c>
      <c r="N9739" s="6">
        <f>((B9738+E9738)*D9738+(B9739+E9739)*D9739+(B9740+E9740)*D9740)/3/SUM(D9661:D9739)</f>
        <v>7.5228617157039013</v>
      </c>
      <c r="O9739" s="7">
        <f>O9661</f>
        <v>4.0793783822429999E-2</v>
      </c>
      <c r="P9739" s="8">
        <f>M9739*O9661</f>
        <v>20022.739580164722</v>
      </c>
      <c r="Q9739" s="5">
        <f>N9739*O9661</f>
        <v>0.30688599455645982</v>
      </c>
      <c r="R9739" s="8">
        <f t="shared" si="2080"/>
        <v>43995.783713167315</v>
      </c>
      <c r="S9739" s="8">
        <f t="shared" si="2081"/>
        <v>392761.66468893236</v>
      </c>
      <c r="T9739" s="9">
        <f t="shared" si="2086"/>
        <v>6.0468078099824512</v>
      </c>
      <c r="U9739" s="10">
        <f t="shared" si="2076"/>
        <v>3.2026249146200252</v>
      </c>
    </row>
    <row r="9740" spans="1:21" x14ac:dyDescent="0.3">
      <c r="A9740" s="17">
        <v>2008</v>
      </c>
      <c r="B9740" s="17">
        <v>79</v>
      </c>
      <c r="C9740" s="17">
        <v>5.1139999999999998E-2</v>
      </c>
      <c r="D9740" s="17">
        <v>4.9869999999999998E-2</v>
      </c>
      <c r="E9740" s="17">
        <v>0.5</v>
      </c>
      <c r="F9740" s="2">
        <f t="shared" si="2082"/>
        <v>61997.51887434753</v>
      </c>
      <c r="G9740" s="3">
        <f t="shared" si="2083"/>
        <v>3091.816266263711</v>
      </c>
      <c r="H9740" s="2">
        <f t="shared" si="2084"/>
        <v>60451.610741215678</v>
      </c>
      <c r="I9740" s="2">
        <f>SUM(H9740:H9771)</f>
        <v>537308.00174772693</v>
      </c>
      <c r="J9740" s="4">
        <f t="shared" si="2077"/>
        <v>8.6666049142499926</v>
      </c>
      <c r="K9740" s="5">
        <f t="shared" si="2085"/>
        <v>0.52263999999999999</v>
      </c>
      <c r="L9740" s="5">
        <f t="shared" si="2078"/>
        <v>6.5740880503144649E-3</v>
      </c>
      <c r="M9740" s="8">
        <f t="shared" si="2079"/>
        <v>470303.44628800906</v>
      </c>
      <c r="N9740" s="6">
        <f>((B9739+E9739)*D9739+(B9740+E9740)*D9740+(B9741+E9741)*D9741)/3/SUM(D9661:D9740)</f>
        <v>7.8019063472626167</v>
      </c>
      <c r="O9740" s="7">
        <f>O9661</f>
        <v>4.0793783822429999E-2</v>
      </c>
      <c r="P9740" s="8">
        <f>M9740*O9661</f>
        <v>19185.457118816859</v>
      </c>
      <c r="Q9740" s="5">
        <f>N9740*O9661</f>
        <v>0.31826928093307566</v>
      </c>
      <c r="R9740" s="8">
        <f t="shared" si="2080"/>
        <v>41211.720059362771</v>
      </c>
      <c r="S9740" s="8">
        <f t="shared" si="2081"/>
        <v>348765.88097576506</v>
      </c>
      <c r="T9740" s="9">
        <f t="shared" si="2086"/>
        <v>5.625481266155516</v>
      </c>
      <c r="U9740" s="10">
        <f t="shared" si="2076"/>
        <v>3.0411236480944766</v>
      </c>
    </row>
    <row r="9741" spans="1:21" x14ac:dyDescent="0.3">
      <c r="A9741" s="17">
        <v>2008</v>
      </c>
      <c r="B9741" s="17">
        <v>80</v>
      </c>
      <c r="C9741" s="17">
        <v>6.0089999999999998E-2</v>
      </c>
      <c r="D9741" s="17">
        <v>5.833E-2</v>
      </c>
      <c r="E9741" s="17">
        <v>0.5</v>
      </c>
      <c r="F9741" s="2">
        <f t="shared" si="2082"/>
        <v>58905.702608083819</v>
      </c>
      <c r="G9741" s="3">
        <f t="shared" si="2083"/>
        <v>3435.969633129529</v>
      </c>
      <c r="H9741" s="2">
        <f t="shared" si="2084"/>
        <v>57187.717791519055</v>
      </c>
      <c r="I9741" s="2">
        <f>SUM(H9741:H9771)</f>
        <v>476856.39100651146</v>
      </c>
      <c r="J9741" s="4">
        <f t="shared" si="2077"/>
        <v>8.095250033416475</v>
      </c>
      <c r="K9741" s="5">
        <f t="shared" si="2085"/>
        <v>0.58096999999999999</v>
      </c>
      <c r="L9741" s="5">
        <f t="shared" si="2078"/>
        <v>7.2170186335403725E-3</v>
      </c>
      <c r="M9741" s="8">
        <f t="shared" si="2079"/>
        <v>476092.66479667986</v>
      </c>
      <c r="N9741" s="6">
        <f>((B9740+E9740)*D9740+(B9741+E9741)*D9741+(B9742+E9742)*D9742)/3/SUM(D9661:D9741)</f>
        <v>7.9657383341652759</v>
      </c>
      <c r="O9741" s="7">
        <f>O9661</f>
        <v>4.0793783822429999E-2</v>
      </c>
      <c r="P9741" s="8">
        <f>M9741*O9661</f>
        <v>19421.621247160387</v>
      </c>
      <c r="Q9741" s="5">
        <f>N9741*O9661</f>
        <v>0.3249526075899819</v>
      </c>
      <c r="R9741" s="8">
        <f t="shared" si="2080"/>
        <v>38604.419773044938</v>
      </c>
      <c r="S9741" s="8">
        <f t="shared" si="2081"/>
        <v>307554.1609164023</v>
      </c>
      <c r="T9741" s="9">
        <f t="shared" si="2086"/>
        <v>5.221127111625278</v>
      </c>
      <c r="U9741" s="10">
        <f t="shared" si="2076"/>
        <v>2.874122921791197</v>
      </c>
    </row>
    <row r="9742" spans="1:21" x14ac:dyDescent="0.3">
      <c r="A9742" s="17">
        <v>2008</v>
      </c>
      <c r="B9742" s="17">
        <v>81</v>
      </c>
      <c r="C9742" s="17">
        <v>6.6210000000000005E-2</v>
      </c>
      <c r="D9742" s="17">
        <v>6.4089999999999994E-2</v>
      </c>
      <c r="E9742" s="17">
        <v>0.5</v>
      </c>
      <c r="F9742" s="2">
        <f t="shared" si="2082"/>
        <v>55469.732974954291</v>
      </c>
      <c r="G9742" s="3">
        <f t="shared" si="2083"/>
        <v>3555.0551863648202</v>
      </c>
      <c r="H9742" s="2">
        <f t="shared" si="2084"/>
        <v>53692.205381771884</v>
      </c>
      <c r="I9742" s="2">
        <f>SUM(H9742:H9771)</f>
        <v>419668.67321499245</v>
      </c>
      <c r="J9742" s="4">
        <f t="shared" si="2077"/>
        <v>7.5657236966415784</v>
      </c>
      <c r="K9742" s="5">
        <f t="shared" si="2085"/>
        <v>0.64505999999999997</v>
      </c>
      <c r="L9742" s="5">
        <f t="shared" si="2078"/>
        <v>7.9148466257668703E-3</v>
      </c>
      <c r="M9742" s="8">
        <f t="shared" si="2079"/>
        <v>449162.86498733895</v>
      </c>
      <c r="N9742" s="6">
        <f>((B9741+E9741)*D9741+(B9742+E9742)*D9742+(B9743+E9743)*D9743)/3/SUM(D9661:D9742)</f>
        <v>8.1728831426533972</v>
      </c>
      <c r="O9742" s="7">
        <f>O9661</f>
        <v>4.0793783822429999E-2</v>
      </c>
      <c r="P9742" s="8">
        <f>M9742*O9661</f>
        <v>18323.052815356819</v>
      </c>
      <c r="Q9742" s="5">
        <f>N9742*O9661</f>
        <v>0.33340282812738503</v>
      </c>
      <c r="R9742" s="8">
        <f t="shared" si="2080"/>
        <v>35791.072259092733</v>
      </c>
      <c r="S9742" s="8">
        <f t="shared" si="2081"/>
        <v>268949.74114335736</v>
      </c>
      <c r="T9742" s="9">
        <f t="shared" si="2086"/>
        <v>4.8485854666867354</v>
      </c>
      <c r="U9742" s="10">
        <f t="shared" si="2076"/>
        <v>2.717138229954843</v>
      </c>
    </row>
    <row r="9743" spans="1:21" x14ac:dyDescent="0.3">
      <c r="A9743" s="17">
        <v>2008</v>
      </c>
      <c r="B9743" s="17">
        <v>82</v>
      </c>
      <c r="C9743" s="17">
        <v>7.4120000000000005E-2</v>
      </c>
      <c r="D9743" s="17">
        <v>7.1480000000000002E-2</v>
      </c>
      <c r="E9743" s="17">
        <v>0.5</v>
      </c>
      <c r="F9743" s="2">
        <f t="shared" si="2082"/>
        <v>51914.67778858947</v>
      </c>
      <c r="G9743" s="3">
        <f t="shared" si="2083"/>
        <v>3710.8611683283752</v>
      </c>
      <c r="H9743" s="2">
        <f t="shared" si="2084"/>
        <v>50059.247204425279</v>
      </c>
      <c r="I9743" s="2">
        <f>SUM(H9743:H9771)</f>
        <v>365976.46783322049</v>
      </c>
      <c r="J9743" s="4">
        <f t="shared" si="2077"/>
        <v>7.0495760240210892</v>
      </c>
      <c r="K9743" s="5">
        <f t="shared" si="2085"/>
        <v>0.71653999999999995</v>
      </c>
      <c r="L9743" s="5">
        <f t="shared" si="2078"/>
        <v>8.6853333333333331E-3</v>
      </c>
      <c r="M9743" s="8">
        <f t="shared" si="2079"/>
        <v>427256.0448643355</v>
      </c>
      <c r="N9743" s="6">
        <f>((B9742+E9742)*D9742+(B9743+E9743)*D9743+(B9744+E9744)*D9744)/3/SUM(D9661:D9743)</f>
        <v>8.291223565095228</v>
      </c>
      <c r="O9743" s="7">
        <f>O9661</f>
        <v>4.0793783822429999E-2</v>
      </c>
      <c r="P9743" s="8">
        <f>M9743*O9661</f>
        <v>17429.390731022155</v>
      </c>
      <c r="Q9743" s="5">
        <f>N9743*O9661</f>
        <v>0.33823038173793207</v>
      </c>
      <c r="R9743" s="8">
        <f t="shared" si="2080"/>
        <v>33127.688912959005</v>
      </c>
      <c r="S9743" s="8">
        <f t="shared" si="2081"/>
        <v>233158.66888426465</v>
      </c>
      <c r="T9743" s="9">
        <f t="shared" si="2086"/>
        <v>4.4911897524193343</v>
      </c>
      <c r="U9743" s="10">
        <f t="shared" si="2076"/>
        <v>2.5583862716017549</v>
      </c>
    </row>
    <row r="9744" spans="1:21" x14ac:dyDescent="0.3">
      <c r="A9744" s="17">
        <v>2008</v>
      </c>
      <c r="B9744" s="17">
        <v>83</v>
      </c>
      <c r="C9744" s="17">
        <v>8.362E-2</v>
      </c>
      <c r="D9744" s="17">
        <v>8.0269999999999994E-2</v>
      </c>
      <c r="E9744" s="17">
        <v>0.5</v>
      </c>
      <c r="F9744" s="2">
        <f t="shared" si="2082"/>
        <v>48203.816620261096</v>
      </c>
      <c r="G9744" s="3">
        <f t="shared" si="2083"/>
        <v>3869.3203601083578</v>
      </c>
      <c r="H9744" s="2">
        <f t="shared" si="2084"/>
        <v>46269.15644020692</v>
      </c>
      <c r="I9744" s="2">
        <f>SUM(H9744:H9771)</f>
        <v>315917.22062879521</v>
      </c>
      <c r="J9744" s="4">
        <f t="shared" si="2077"/>
        <v>6.5537802352357399</v>
      </c>
      <c r="K9744" s="5">
        <f t="shared" si="2085"/>
        <v>0.79680999999999991</v>
      </c>
      <c r="L9744" s="5">
        <f t="shared" si="2078"/>
        <v>9.5426347305389205E-3</v>
      </c>
      <c r="M9744" s="8">
        <f t="shared" si="2079"/>
        <v>405477.15273283207</v>
      </c>
      <c r="N9744" s="6">
        <f>((B9743+E9743)*D9743+(B9744+E9744)*D9744+(B9745+E9745)*D9745)/3/SUM(D9661:D9744)</f>
        <v>8.4130679417510663</v>
      </c>
      <c r="O9744" s="7">
        <f>O9661</f>
        <v>4.0793783822429999E-2</v>
      </c>
      <c r="P9744" s="8">
        <f>M9744*O9661</f>
        <v>16540.947313517583</v>
      </c>
      <c r="Q9744" s="5">
        <f>N9744*O9661</f>
        <v>0.34320087489920909</v>
      </c>
      <c r="R9744" s="8">
        <f t="shared" si="2080"/>
        <v>30389.541469079533</v>
      </c>
      <c r="S9744" s="8">
        <f t="shared" si="2081"/>
        <v>200030.97997130564</v>
      </c>
      <c r="T9744" s="9">
        <f t="shared" si="2086"/>
        <v>4.1496917463425156</v>
      </c>
      <c r="U9744" s="10">
        <f t="shared" si="2076"/>
        <v>2.4040884888932244</v>
      </c>
    </row>
    <row r="9745" spans="1:21" x14ac:dyDescent="0.3">
      <c r="A9745" s="17">
        <v>2008</v>
      </c>
      <c r="B9745" s="17">
        <v>84</v>
      </c>
      <c r="C9745" s="17">
        <v>9.3030000000000002E-2</v>
      </c>
      <c r="D9745" s="17">
        <v>8.8889999999999997E-2</v>
      </c>
      <c r="E9745" s="17">
        <v>0.5</v>
      </c>
      <c r="F9745" s="2">
        <f t="shared" si="2082"/>
        <v>44334.496260152737</v>
      </c>
      <c r="G9745" s="3">
        <f t="shared" si="2083"/>
        <v>3940.8933725649767</v>
      </c>
      <c r="H9745" s="2">
        <f t="shared" si="2084"/>
        <v>42364.049573870245</v>
      </c>
      <c r="I9745" s="2">
        <f>SUM(H9745:H9771)</f>
        <v>269648.06418858829</v>
      </c>
      <c r="J9745" s="4">
        <f t="shared" si="2077"/>
        <v>6.0821276192314482</v>
      </c>
      <c r="K9745" s="5">
        <f t="shared" si="2085"/>
        <v>0.88569999999999993</v>
      </c>
      <c r="L9745" s="5">
        <f t="shared" si="2078"/>
        <v>1.0481656804733726E-2</v>
      </c>
      <c r="M9745" s="8">
        <f t="shared" si="2079"/>
        <v>375980.00449558604</v>
      </c>
      <c r="N9745" s="6">
        <f>((B9744+E9744)*D9744+(B9745+E9745)*D9745+(B9746+E9746)*D9746)/3/SUM(D9661:D9745)</f>
        <v>8.684912122238531</v>
      </c>
      <c r="O9745" s="7">
        <f>O9661</f>
        <v>4.0793783822429999E-2</v>
      </c>
      <c r="P9745" s="8">
        <f>M9745*O9661</f>
        <v>15337.647024949196</v>
      </c>
      <c r="Q9745" s="5">
        <f>N9745*O9661</f>
        <v>0.3542904276314004</v>
      </c>
      <c r="R9745" s="8">
        <f t="shared" si="2080"/>
        <v>27354.872334145912</v>
      </c>
      <c r="S9745" s="8">
        <f t="shared" si="2081"/>
        <v>169641.43850222611</v>
      </c>
      <c r="T9745" s="9">
        <f t="shared" si="2086"/>
        <v>3.8263982409268427</v>
      </c>
      <c r="U9745" s="10">
        <f t="shared" si="2076"/>
        <v>2.2557293783046055</v>
      </c>
    </row>
    <row r="9746" spans="1:21" x14ac:dyDescent="0.3">
      <c r="A9746" s="17">
        <v>2008</v>
      </c>
      <c r="B9746" s="17">
        <v>85</v>
      </c>
      <c r="C9746" s="17">
        <v>0.10933</v>
      </c>
      <c r="D9746" s="17">
        <v>0.10366</v>
      </c>
      <c r="E9746" s="17">
        <v>0.5</v>
      </c>
      <c r="F9746" s="2">
        <f t="shared" si="2082"/>
        <v>40393.60288758776</v>
      </c>
      <c r="G9746" s="3">
        <f t="shared" si="2083"/>
        <v>4187.2008753273476</v>
      </c>
      <c r="H9746" s="2">
        <f t="shared" si="2084"/>
        <v>38300.002449924083</v>
      </c>
      <c r="I9746" s="2">
        <f>SUM(H9746:H9771)</f>
        <v>227284.01461471806</v>
      </c>
      <c r="J9746" s="4">
        <f t="shared" si="2077"/>
        <v>5.6267329073673302</v>
      </c>
      <c r="K9746" s="5">
        <f t="shared" si="2085"/>
        <v>0.98935999999999991</v>
      </c>
      <c r="L9746" s="5">
        <f t="shared" si="2078"/>
        <v>1.1571461988304093E-2</v>
      </c>
      <c r="M9746" s="8">
        <f t="shared" si="2079"/>
        <v>361855.82077351847</v>
      </c>
      <c r="N9746" s="6">
        <f>((B9745+E9745)*D9745+(B9746+E9746)*D9746+(B9747+E9747)*D9747)/3/SUM(D9661:D9746)</f>
        <v>8.992678768766341</v>
      </c>
      <c r="O9746" s="7">
        <f>O9661</f>
        <v>4.0793783822429999E-2</v>
      </c>
      <c r="P9746" s="8">
        <f>M9746*O9661</f>
        <v>14761.468127522887</v>
      </c>
      <c r="Q9746" s="5">
        <f>N9746*O9661</f>
        <v>0.3668453936776101</v>
      </c>
      <c r="R9746" s="8">
        <f t="shared" si="2080"/>
        <v>24249.82297332825</v>
      </c>
      <c r="S9746" s="8">
        <f t="shared" si="2081"/>
        <v>142286.5661680802</v>
      </c>
      <c r="T9746" s="9">
        <f t="shared" si="2086"/>
        <v>3.5225024755541763</v>
      </c>
      <c r="U9746" s="10">
        <f t="shared" si="2076"/>
        <v>2.1042304318131539</v>
      </c>
    </row>
    <row r="9747" spans="1:21" x14ac:dyDescent="0.3">
      <c r="A9747" s="17">
        <v>2008</v>
      </c>
      <c r="B9747" s="17">
        <v>86</v>
      </c>
      <c r="C9747" s="17">
        <v>0.12683</v>
      </c>
      <c r="D9747" s="17">
        <v>0.11927</v>
      </c>
      <c r="E9747" s="17">
        <v>0.5</v>
      </c>
      <c r="F9747" s="2">
        <f t="shared" si="2082"/>
        <v>36206.402012260412</v>
      </c>
      <c r="G9747" s="3">
        <f t="shared" si="2083"/>
        <v>4318.3375680022991</v>
      </c>
      <c r="H9747" s="2">
        <f t="shared" si="2084"/>
        <v>34047.233228259262</v>
      </c>
      <c r="I9747" s="2">
        <f>SUM(H9747:H9771)</f>
        <v>188984.01216479397</v>
      </c>
      <c r="J9747" s="4">
        <f t="shared" si="2077"/>
        <v>5.2196297246216057</v>
      </c>
      <c r="K9747" s="5">
        <f t="shared" si="2085"/>
        <v>1.1086299999999998</v>
      </c>
      <c r="L9747" s="5">
        <f t="shared" si="2078"/>
        <v>1.2816531791907513E-2</v>
      </c>
      <c r="M9747" s="8">
        <f t="shared" si="2079"/>
        <v>336934.95542444184</v>
      </c>
      <c r="N9747" s="6">
        <f>((B9746+E9746)*D9746+(B9747+E9747)*D9747+(B9748+E9748)*D9748)/3/SUM(D9661:D9747)</f>
        <v>9.1085498919086323</v>
      </c>
      <c r="O9747" s="7">
        <f>O9661</f>
        <v>4.0793783822429999E-2</v>
      </c>
      <c r="P9747" s="8">
        <f>M9747*O9661</f>
        <v>13744.851733804768</v>
      </c>
      <c r="Q9747" s="5">
        <f>N9747*O9661</f>
        <v>0.37157221522633888</v>
      </c>
      <c r="R9747" s="8">
        <f t="shared" si="2080"/>
        <v>21396.227355307154</v>
      </c>
      <c r="S9747" s="8">
        <f t="shared" si="2081"/>
        <v>118036.74319475195</v>
      </c>
      <c r="T9747" s="9">
        <f t="shared" si="2086"/>
        <v>3.2601069599454178</v>
      </c>
      <c r="U9747" s="10">
        <f t="shared" si="2076"/>
        <v>1.9595227646761879</v>
      </c>
    </row>
    <row r="9748" spans="1:21" x14ac:dyDescent="0.3">
      <c r="A9748" s="17">
        <v>2008</v>
      </c>
      <c r="B9748" s="17">
        <v>87</v>
      </c>
      <c r="C9748" s="17">
        <v>0.13564000000000001</v>
      </c>
      <c r="D9748" s="17">
        <v>0.12701999999999999</v>
      </c>
      <c r="E9748" s="17">
        <v>0.5</v>
      </c>
      <c r="F9748" s="2">
        <f t="shared" si="2082"/>
        <v>31888.064444258114</v>
      </c>
      <c r="G9748" s="3">
        <f t="shared" si="2083"/>
        <v>4050.4219457096656</v>
      </c>
      <c r="H9748" s="2">
        <f t="shared" si="2084"/>
        <v>29862.853471403283</v>
      </c>
      <c r="I9748" s="2">
        <f>SUM(H9748:H9771)</f>
        <v>154936.77893653471</v>
      </c>
      <c r="J9748" s="4">
        <f t="shared" si="2077"/>
        <v>4.8587702526558711</v>
      </c>
      <c r="K9748" s="5">
        <f t="shared" si="2085"/>
        <v>1.2356499999999997</v>
      </c>
      <c r="L9748" s="5">
        <f t="shared" si="2078"/>
        <v>1.4121714285714283E-2</v>
      </c>
      <c r="M9748" s="8">
        <f t="shared" si="2079"/>
        <v>286822.25569505588</v>
      </c>
      <c r="N9748" s="6">
        <f>((B9747+E9747)*D9747+(B9748+E9748)*D9748+(B9749+E9749)*D9749)/3/SUM(D9661:D9748)</f>
        <v>9.1258500923940176</v>
      </c>
      <c r="O9748" s="7">
        <f>O9661</f>
        <v>4.0793783822429999E-2</v>
      </c>
      <c r="P9748" s="8">
        <f>M9748*O9661</f>
        <v>11700.565094285852</v>
      </c>
      <c r="Q9748" s="5">
        <f>N9748*O9661</f>
        <v>0.37227795586502438</v>
      </c>
      <c r="R9748" s="8">
        <f t="shared" si="2080"/>
        <v>18745.571424772519</v>
      </c>
      <c r="S9748" s="8">
        <f t="shared" si="2081"/>
        <v>96640.515839444794</v>
      </c>
      <c r="T9748" s="9">
        <f t="shared" si="2086"/>
        <v>3.0306171767928127</v>
      </c>
      <c r="U9748" s="10">
        <f t="shared" si="2076"/>
        <v>1.8281530758630584</v>
      </c>
    </row>
    <row r="9749" spans="1:21" x14ac:dyDescent="0.3">
      <c r="A9749" s="17">
        <v>2008</v>
      </c>
      <c r="B9749" s="17">
        <v>88</v>
      </c>
      <c r="C9749" s="17">
        <v>0.15065000000000001</v>
      </c>
      <c r="D9749" s="17">
        <v>0.14008999999999999</v>
      </c>
      <c r="E9749" s="17">
        <v>0.5</v>
      </c>
      <c r="F9749" s="2">
        <f t="shared" si="2082"/>
        <v>27837.642498548448</v>
      </c>
      <c r="G9749" s="3">
        <f t="shared" si="2083"/>
        <v>3899.7753376216519</v>
      </c>
      <c r="H9749" s="2">
        <f t="shared" si="2084"/>
        <v>25887.754829737623</v>
      </c>
      <c r="I9749" s="2">
        <f>SUM(H9749:H9771)</f>
        <v>125073.9254651314</v>
      </c>
      <c r="J9749" s="4">
        <f t="shared" si="2077"/>
        <v>4.4929783645167936</v>
      </c>
      <c r="K9749" s="5">
        <f t="shared" si="2085"/>
        <v>1.3757399999999997</v>
      </c>
      <c r="L9749" s="5">
        <f t="shared" si="2078"/>
        <v>1.5545084745762709E-2</v>
      </c>
      <c r="M9749" s="8">
        <f t="shared" si="2079"/>
        <v>250868.7087527558</v>
      </c>
      <c r="N9749" s="6">
        <f>((B9748+E9748)*D9748+(B9749+E9749)*D9749+(B9750+E9750)*D9750)/3/SUM(D9661:D9749)</f>
        <v>9.1682476340006094</v>
      </c>
      <c r="O9749" s="7">
        <f>O9661</f>
        <v>4.0793783822429999E-2</v>
      </c>
      <c r="P9749" s="8">
        <f>M9749*O9661</f>
        <v>10233.883872672073</v>
      </c>
      <c r="Q9749" s="5">
        <f>N9749*O9661</f>
        <v>0.37400751201192617</v>
      </c>
      <c r="R9749" s="8">
        <f t="shared" si="2080"/>
        <v>16205.540054292729</v>
      </c>
      <c r="S9749" s="8">
        <f t="shared" si="2081"/>
        <v>77894.944414672267</v>
      </c>
      <c r="T9749" s="9">
        <f t="shared" si="2086"/>
        <v>2.7981875411588457</v>
      </c>
      <c r="U9749" s="10">
        <f t="shared" si="2076"/>
        <v>1.6947908233579478</v>
      </c>
    </row>
    <row r="9750" spans="1:21" x14ac:dyDescent="0.3">
      <c r="A9750" s="17">
        <v>2008</v>
      </c>
      <c r="B9750" s="17">
        <v>89</v>
      </c>
      <c r="C9750" s="17">
        <v>0.17401</v>
      </c>
      <c r="D9750" s="17">
        <v>0.16008</v>
      </c>
      <c r="E9750" s="17">
        <v>0.5</v>
      </c>
      <c r="F9750" s="2">
        <f t="shared" si="2082"/>
        <v>23937.867160926795</v>
      </c>
      <c r="G9750" s="3">
        <f t="shared" si="2083"/>
        <v>3831.9737751211615</v>
      </c>
      <c r="H9750" s="2">
        <f t="shared" si="2084"/>
        <v>22021.880273366216</v>
      </c>
      <c r="I9750" s="2">
        <f>SUM(H9750:H9771)</f>
        <v>99186.170635393792</v>
      </c>
      <c r="J9750" s="4">
        <f t="shared" si="2077"/>
        <v>4.1434840442799761</v>
      </c>
      <c r="K9750" s="5">
        <f t="shared" si="2085"/>
        <v>1.5358199999999997</v>
      </c>
      <c r="L9750" s="5">
        <f t="shared" si="2078"/>
        <v>1.7159999999999998E-2</v>
      </c>
      <c r="M9750" s="8">
        <f t="shared" si="2079"/>
        <v>223308.49505368076</v>
      </c>
      <c r="N9750" s="6">
        <f>((B9749+E9749)*D9749+(B9750+E9750)*D9750+(B9751+E9751)*D9751)/3/SUM(D9661:D9750)</f>
        <v>9.2959038168535386</v>
      </c>
      <c r="O9750" s="7">
        <f>O9661</f>
        <v>4.0793783822429999E-2</v>
      </c>
      <c r="P9750" s="8">
        <f>M9750*O9661</f>
        <v>9109.5984729320317</v>
      </c>
      <c r="Q9750" s="5">
        <f>N9750*O9661</f>
        <v>0.37921509073882514</v>
      </c>
      <c r="R9750" s="8">
        <f t="shared" si="2080"/>
        <v>13670.850947262101</v>
      </c>
      <c r="S9750" s="8">
        <f t="shared" si="2081"/>
        <v>61689.404360379536</v>
      </c>
      <c r="T9750" s="9">
        <f t="shared" si="2086"/>
        <v>2.5770635264061315</v>
      </c>
      <c r="U9750" s="10">
        <f t="shared" si="2076"/>
        <v>1.5664205178738446</v>
      </c>
    </row>
    <row r="9751" spans="1:21" x14ac:dyDescent="0.3">
      <c r="A9751" s="17">
        <v>2008</v>
      </c>
      <c r="B9751" s="17">
        <v>90</v>
      </c>
      <c r="C9751" s="17">
        <v>0.19534000000000001</v>
      </c>
      <c r="D9751" s="17">
        <v>0.17796000000000001</v>
      </c>
      <c r="E9751" s="17">
        <v>0.5</v>
      </c>
      <c r="F9751" s="2">
        <f t="shared" si="2082"/>
        <v>20105.893385805633</v>
      </c>
      <c r="G9751" s="3">
        <f t="shared" si="2083"/>
        <v>3578.0447869379705</v>
      </c>
      <c r="H9751" s="2">
        <f t="shared" si="2084"/>
        <v>18316.870992336648</v>
      </c>
      <c r="I9751" s="2">
        <f>SUM(H9751:H9771)</f>
        <v>77164.290362027576</v>
      </c>
      <c r="J9751" s="4">
        <f t="shared" si="2077"/>
        <v>3.8378941378702454</v>
      </c>
      <c r="K9751" s="5">
        <f t="shared" si="2085"/>
        <v>1.7137799999999999</v>
      </c>
      <c r="L9751" s="5">
        <f t="shared" si="2078"/>
        <v>1.8936795580110497E-2</v>
      </c>
      <c r="M9751" s="8">
        <f t="shared" si="2079"/>
        <v>188946.68698309371</v>
      </c>
      <c r="N9751" s="6">
        <f>((B9750+E9750)*D9750+(B9751+E9751)*D9751+(B9752+E9752)*D9752)/3/SUM(D9661:D9751)</f>
        <v>9.4068462696495452</v>
      </c>
      <c r="O9751" s="7">
        <f>O9661</f>
        <v>4.0793783822429999E-2</v>
      </c>
      <c r="P9751" s="8">
        <f>M9751*O9661</f>
        <v>7707.8503027526731</v>
      </c>
      <c r="Q9751" s="5">
        <f>N9751*O9661</f>
        <v>0.38374085317491557</v>
      </c>
      <c r="R9751" s="8">
        <f t="shared" si="2080"/>
        <v>11287.939290242521</v>
      </c>
      <c r="S9751" s="8">
        <f t="shared" si="2081"/>
        <v>48018.553413117435</v>
      </c>
      <c r="T9751" s="9">
        <f t="shared" si="2086"/>
        <v>2.3882825046221319</v>
      </c>
      <c r="U9751" s="10">
        <f t="shared" si="2076"/>
        <v>1.4496116332481135</v>
      </c>
    </row>
    <row r="9752" spans="1:21" x14ac:dyDescent="0.3">
      <c r="A9752" s="17">
        <v>2008</v>
      </c>
      <c r="B9752" s="17">
        <v>91</v>
      </c>
      <c r="C9752" s="17">
        <v>0.21726000000000001</v>
      </c>
      <c r="D9752" s="17">
        <v>0.19597000000000001</v>
      </c>
      <c r="E9752" s="17">
        <v>0.5</v>
      </c>
      <c r="F9752" s="2">
        <f t="shared" si="2082"/>
        <v>16527.848598867662</v>
      </c>
      <c r="G9752" s="3">
        <f t="shared" si="2083"/>
        <v>3238.9624899200958</v>
      </c>
      <c r="H9752" s="2">
        <f t="shared" si="2084"/>
        <v>14908.367353907614</v>
      </c>
      <c r="I9752" s="2">
        <f>SUM(H9752:H9771)</f>
        <v>58847.419369690935</v>
      </c>
      <c r="J9752" s="4">
        <f t="shared" si="2077"/>
        <v>3.5605008732789716</v>
      </c>
      <c r="K9752" s="5">
        <f t="shared" si="2085"/>
        <v>1.9097499999999998</v>
      </c>
      <c r="L9752" s="5">
        <f t="shared" si="2078"/>
        <v>2.0871584699453549E-2</v>
      </c>
      <c r="M9752" s="8">
        <f t="shared" si="2079"/>
        <v>155185.26918585616</v>
      </c>
      <c r="N9752" s="6">
        <f>((B9751+E9751)*D9751+(B9752+E9752)*D9752+(B9753+E9753)*D9753)/3/SUM(D9661:D9752)</f>
        <v>9.2393219007723548</v>
      </c>
      <c r="O9752" s="7">
        <f>O9661</f>
        <v>4.0793783822429999E-2</v>
      </c>
      <c r="P9752" s="8">
        <f>M9752*O9661</f>
        <v>6330.5943235934237</v>
      </c>
      <c r="Q9752" s="5">
        <f>N9752*O9661</f>
        <v>0.37690690028595047</v>
      </c>
      <c r="R9752" s="8">
        <f t="shared" si="2080"/>
        <v>9289.3008262220374</v>
      </c>
      <c r="S9752" s="8">
        <f t="shared" si="2081"/>
        <v>36730.614122874918</v>
      </c>
      <c r="T9752" s="9">
        <f t="shared" si="2086"/>
        <v>2.2223469620475207</v>
      </c>
      <c r="U9752" s="10">
        <f t="shared" si="2076"/>
        <v>1.3381539112314509</v>
      </c>
    </row>
    <row r="9753" spans="1:21" x14ac:dyDescent="0.3">
      <c r="A9753" s="17">
        <v>2008</v>
      </c>
      <c r="B9753" s="17">
        <v>92</v>
      </c>
      <c r="C9753" s="17">
        <v>0.22755</v>
      </c>
      <c r="D9753" s="17">
        <v>0.20430000000000001</v>
      </c>
      <c r="E9753" s="17">
        <v>0.5</v>
      </c>
      <c r="F9753" s="2">
        <f t="shared" si="2082"/>
        <v>13288.886108947567</v>
      </c>
      <c r="G9753" s="3">
        <f t="shared" si="2083"/>
        <v>2714.9194320579882</v>
      </c>
      <c r="H9753" s="2">
        <f t="shared" si="2084"/>
        <v>11931.426392918573</v>
      </c>
      <c r="I9753" s="2">
        <f>SUM(H9753:H9771)</f>
        <v>43939.052015783323</v>
      </c>
      <c r="J9753" s="4">
        <f t="shared" si="2077"/>
        <v>3.3064510942116234</v>
      </c>
      <c r="K9753" s="5">
        <f t="shared" si="2085"/>
        <v>2.1140499999999998</v>
      </c>
      <c r="L9753" s="5">
        <f t="shared" si="2078"/>
        <v>2.2854594594594591E-2</v>
      </c>
      <c r="M9753" s="8">
        <f t="shared" si="2079"/>
        <v>118790.96874026817</v>
      </c>
      <c r="N9753" s="6">
        <f>((B9752+E9752)*D9752+(B9753+E9753)*D9753+(B9754+E9754)*D9754)/3/SUM(D9661:D9753)</f>
        <v>9.3159165267298949</v>
      </c>
      <c r="O9753" s="7">
        <f>O9661</f>
        <v>4.0793783822429999E-2</v>
      </c>
      <c r="P9753" s="8">
        <f>M9753*O9661</f>
        <v>4845.9330988475394</v>
      </c>
      <c r="Q9753" s="5">
        <f>N9753*O9661</f>
        <v>0.38003148489922223</v>
      </c>
      <c r="R9753" s="8">
        <f t="shared" si="2080"/>
        <v>7397.1087038519563</v>
      </c>
      <c r="S9753" s="8">
        <f t="shared" si="2081"/>
        <v>27441.313296652879</v>
      </c>
      <c r="T9753" s="9">
        <f t="shared" si="2086"/>
        <v>2.0649822017946495</v>
      </c>
      <c r="U9753" s="10">
        <f t="shared" si="2076"/>
        <v>1.2414688924169739</v>
      </c>
    </row>
    <row r="9754" spans="1:21" x14ac:dyDescent="0.3">
      <c r="A9754" s="17">
        <v>2008</v>
      </c>
      <c r="B9754" s="17">
        <v>93</v>
      </c>
      <c r="C9754" s="17">
        <v>0.27016000000000001</v>
      </c>
      <c r="D9754" s="17">
        <v>0.23801</v>
      </c>
      <c r="E9754" s="17">
        <v>0.5</v>
      </c>
      <c r="F9754" s="2">
        <f t="shared" si="2082"/>
        <v>10573.966676889579</v>
      </c>
      <c r="G9754" s="3">
        <f t="shared" si="2083"/>
        <v>2516.7098087664885</v>
      </c>
      <c r="H9754" s="2">
        <f t="shared" si="2084"/>
        <v>9315.6117725063341</v>
      </c>
      <c r="I9754" s="2">
        <f>SUM(H9754:H9771)</f>
        <v>32007.625622864747</v>
      </c>
      <c r="J9754" s="4">
        <f t="shared" si="2077"/>
        <v>3.0270216089124333</v>
      </c>
      <c r="K9754" s="5">
        <f t="shared" si="2085"/>
        <v>2.3520599999999998</v>
      </c>
      <c r="L9754" s="5">
        <f t="shared" si="2078"/>
        <v>2.5155721925133687E-2</v>
      </c>
      <c r="M9754" s="8">
        <f t="shared" si="2079"/>
        <v>100045.22296185757</v>
      </c>
      <c r="N9754" s="6">
        <f>((B9753+E9753)*D9753+(B9754+E9754)*D9754+(B9755+E9755)*D9755)/3/SUM(D9661:D9754)</f>
        <v>9.3290597745522383</v>
      </c>
      <c r="O9754" s="7">
        <f>O9661</f>
        <v>4.0793783822429999E-2</v>
      </c>
      <c r="P9754" s="8">
        <f>M9754*O9661</f>
        <v>4081.2231979728276</v>
      </c>
      <c r="Q9754" s="5">
        <f>N9754*O9661</f>
        <v>0.38056764770961155</v>
      </c>
      <c r="R9754" s="8">
        <f t="shared" si="2080"/>
        <v>5770.3913132676334</v>
      </c>
      <c r="S9754" s="8">
        <f t="shared" si="2081"/>
        <v>20044.204592800921</v>
      </c>
      <c r="T9754" s="9">
        <f t="shared" si="2086"/>
        <v>1.8956182864288251</v>
      </c>
      <c r="U9754" s="10">
        <f t="shared" si="2076"/>
        <v>1.1314033224836082</v>
      </c>
    </row>
    <row r="9755" spans="1:21" x14ac:dyDescent="0.3">
      <c r="A9755" s="17">
        <v>2008</v>
      </c>
      <c r="B9755" s="17">
        <v>94</v>
      </c>
      <c r="C9755" s="17">
        <v>0.30034</v>
      </c>
      <c r="D9755" s="17">
        <v>0.26112000000000002</v>
      </c>
      <c r="E9755" s="17">
        <v>0.5</v>
      </c>
      <c r="F9755" s="2">
        <f t="shared" si="2082"/>
        <v>8057.2568681230896</v>
      </c>
      <c r="G9755" s="3">
        <f t="shared" si="2083"/>
        <v>2103.9109134043015</v>
      </c>
      <c r="H9755" s="2">
        <f t="shared" si="2084"/>
        <v>7005.3014114209391</v>
      </c>
      <c r="I9755" s="2">
        <f>SUM(H9755:H9771)</f>
        <v>22692.013850358413</v>
      </c>
      <c r="J9755" s="4">
        <f t="shared" si="2077"/>
        <v>2.8163448456179654</v>
      </c>
      <c r="K9755" s="5">
        <f t="shared" si="2085"/>
        <v>2.6131799999999998</v>
      </c>
      <c r="L9755" s="5">
        <f t="shared" si="2078"/>
        <v>2.765269841269841E-2</v>
      </c>
      <c r="M9755" s="8">
        <f t="shared" si="2079"/>
        <v>76083.385498399075</v>
      </c>
      <c r="N9755" s="6">
        <f>((B9754+E9754)*D9754+(B9755+E9755)*D9755+(B9756+E9756)*D9756)/3/SUM(D9661:D9755)</f>
        <v>9.3687008421412479</v>
      </c>
      <c r="O9755" s="7">
        <f>O9661</f>
        <v>4.0793783822429999E-2</v>
      </c>
      <c r="P9755" s="8">
        <f>M9755*O9661</f>
        <v>3103.7291805002974</v>
      </c>
      <c r="Q9755" s="5">
        <f>N9755*O9661</f>
        <v>0.38218475685132797</v>
      </c>
      <c r="R9755" s="8">
        <f t="shared" si="2080"/>
        <v>4327.9819948267632</v>
      </c>
      <c r="S9755" s="8">
        <f t="shared" si="2081"/>
        <v>14273.813279533288</v>
      </c>
      <c r="T9755" s="9">
        <f t="shared" si="2086"/>
        <v>1.7715475022280534</v>
      </c>
      <c r="U9755" s="10">
        <f t="shared" si="2076"/>
        <v>1.044797343389912</v>
      </c>
    </row>
    <row r="9756" spans="1:21" x14ac:dyDescent="0.3">
      <c r="A9756" s="17">
        <v>2008</v>
      </c>
      <c r="B9756" s="17">
        <v>95</v>
      </c>
      <c r="C9756" s="17">
        <v>0.32241999999999998</v>
      </c>
      <c r="D9756" s="17">
        <v>0.27766000000000002</v>
      </c>
      <c r="E9756" s="17">
        <v>0.5</v>
      </c>
      <c r="F9756" s="2">
        <f t="shared" si="2082"/>
        <v>5953.3459547187886</v>
      </c>
      <c r="G9756" s="3">
        <f t="shared" si="2083"/>
        <v>1653.0060377872189</v>
      </c>
      <c r="H9756" s="2">
        <f t="shared" si="2084"/>
        <v>5126.8429358251788</v>
      </c>
      <c r="I9756" s="2">
        <f>SUM(H9756:H9771)</f>
        <v>15686.712438937469</v>
      </c>
      <c r="J9756" s="4">
        <f t="shared" si="2077"/>
        <v>2.634940512150775</v>
      </c>
      <c r="K9756" s="5">
        <f t="shared" si="2085"/>
        <v>2.8908399999999999</v>
      </c>
      <c r="L9756" s="5">
        <f t="shared" si="2078"/>
        <v>3.0270575916230363E-2</v>
      </c>
      <c r="M9756" s="8">
        <f t="shared" si="2079"/>
        <v>54607.683790413663</v>
      </c>
      <c r="N9756" s="6">
        <f>((B9755+E9755)*D9755+(B9756+E9756)*D9756+(B9757+E9757)*D9757)/3/SUM(D9661:D9756)</f>
        <v>9.2405102553813645</v>
      </c>
      <c r="O9756" s="7">
        <f>O9661</f>
        <v>4.0793783822429999E-2</v>
      </c>
      <c r="P9756" s="8">
        <f>M9756*O9661</f>
        <v>2227.6540475897496</v>
      </c>
      <c r="Q9756" s="5">
        <f>N9756*O9661</f>
        <v>0.3769553777669748</v>
      </c>
      <c r="R9756" s="8">
        <f t="shared" si="2080"/>
        <v>3194.2519201992527</v>
      </c>
      <c r="S9756" s="8">
        <f t="shared" si="2081"/>
        <v>9945.8312847065245</v>
      </c>
      <c r="T9756" s="9">
        <f t="shared" si="2086"/>
        <v>1.6706288128314095</v>
      </c>
      <c r="U9756" s="10">
        <f t="shared" si="2076"/>
        <v>0.96431169931936545</v>
      </c>
    </row>
    <row r="9757" spans="1:21" x14ac:dyDescent="0.3">
      <c r="A9757" s="17">
        <v>2008</v>
      </c>
      <c r="B9757" s="17">
        <v>96</v>
      </c>
      <c r="C9757" s="17">
        <v>0.35288999999999998</v>
      </c>
      <c r="D9757" s="17">
        <v>0.29996</v>
      </c>
      <c r="E9757" s="17">
        <v>0.5</v>
      </c>
      <c r="F9757" s="2">
        <f t="shared" si="2082"/>
        <v>4300.3399169315699</v>
      </c>
      <c r="G9757" s="3">
        <f t="shared" si="2083"/>
        <v>1289.9299614827937</v>
      </c>
      <c r="H9757" s="2">
        <f t="shared" si="2084"/>
        <v>3655.3749361901728</v>
      </c>
      <c r="I9757" s="2">
        <f>SUM(H9757:H9771)</f>
        <v>10559.869503112292</v>
      </c>
      <c r="J9757" s="4">
        <f t="shared" si="2077"/>
        <v>2.4555894899227169</v>
      </c>
      <c r="K9757" s="5">
        <f t="shared" si="2085"/>
        <v>3.1907999999999999</v>
      </c>
      <c r="L9757" s="5">
        <f t="shared" si="2078"/>
        <v>3.3065284974093265E-2</v>
      </c>
      <c r="M9757" s="8">
        <f t="shared" si="2079"/>
        <v>39011.608776197063</v>
      </c>
      <c r="N9757" s="6">
        <f>((B9756+E9756)*D9756+(B9757+E9757)*D9757+(B9758+E9758)*D9758)/3/SUM(D9661:D9757)</f>
        <v>9.0795667753123563</v>
      </c>
      <c r="O9757" s="7">
        <f>O9661</f>
        <v>4.0793783822429999E-2</v>
      </c>
      <c r="P9757" s="8">
        <f>M9757*O9661</f>
        <v>1591.4311349813959</v>
      </c>
      <c r="Q9757" s="5">
        <f>N9757*O9661</f>
        <v>0.37038988423341013</v>
      </c>
      <c r="R9757" s="8">
        <f t="shared" si="2080"/>
        <v>2301.4610367449859</v>
      </c>
      <c r="S9757" s="8">
        <f t="shared" si="2081"/>
        <v>6751.5793645072708</v>
      </c>
      <c r="T9757" s="9">
        <f t="shared" si="2086"/>
        <v>1.5700106258866948</v>
      </c>
      <c r="U9757" s="10">
        <f t="shared" si="2076"/>
        <v>0.88557886403602204</v>
      </c>
    </row>
    <row r="9758" spans="1:21" x14ac:dyDescent="0.3">
      <c r="A9758" s="17">
        <v>2008</v>
      </c>
      <c r="B9758" s="17">
        <v>97</v>
      </c>
      <c r="C9758" s="17">
        <v>0.3846</v>
      </c>
      <c r="D9758" s="17">
        <v>0.32257000000000002</v>
      </c>
      <c r="E9758" s="17">
        <v>0.5</v>
      </c>
      <c r="F9758" s="2">
        <f t="shared" si="2082"/>
        <v>3010.4099554487761</v>
      </c>
      <c r="G9758" s="3">
        <f t="shared" si="2083"/>
        <v>971.06793932911182</v>
      </c>
      <c r="H9758" s="2">
        <f t="shared" si="2084"/>
        <v>2524.8759857842201</v>
      </c>
      <c r="I9758" s="2">
        <f>SUM(H9758:H9771)</f>
        <v>6904.4945669221215</v>
      </c>
      <c r="J9758" s="4">
        <f t="shared" si="2077"/>
        <v>2.2935396404815687</v>
      </c>
      <c r="K9758" s="5">
        <f t="shared" si="2085"/>
        <v>3.5133700000000001</v>
      </c>
      <c r="L9758" s="5">
        <f t="shared" si="2078"/>
        <v>3.6034564102564101E-2</v>
      </c>
      <c r="M9758" s="8">
        <f t="shared" si="2079"/>
        <v>26948.236048178362</v>
      </c>
      <c r="N9758" s="6">
        <f>((B9757+E9757)*D9757+(B9758+E9758)*D9758+(B9759+E9759)*D9759)/3/SUM(D9661:D9758)</f>
        <v>8.9569079449834952</v>
      </c>
      <c r="O9758" s="7">
        <f>O9661</f>
        <v>4.0793783822429999E-2</v>
      </c>
      <c r="P9758" s="8">
        <f>M9758*O9661</f>
        <v>1099.3205157452035</v>
      </c>
      <c r="Q9758" s="5">
        <f>N9758*O9661</f>
        <v>0.36538616642506244</v>
      </c>
      <c r="R9758" s="8">
        <f t="shared" si="2080"/>
        <v>1602.3212286398236</v>
      </c>
      <c r="S9758" s="8">
        <f t="shared" si="2081"/>
        <v>4450.1183277622849</v>
      </c>
      <c r="T9758" s="9">
        <f t="shared" si="2086"/>
        <v>1.4782432936443317</v>
      </c>
      <c r="U9758" s="10">
        <f t="shared" si="2076"/>
        <v>0.81529634683723695</v>
      </c>
    </row>
    <row r="9759" spans="1:21" x14ac:dyDescent="0.3">
      <c r="A9759" s="17">
        <v>2008</v>
      </c>
      <c r="B9759" s="17">
        <v>98</v>
      </c>
      <c r="C9759" s="17">
        <v>0.41732999999999998</v>
      </c>
      <c r="D9759" s="17">
        <v>0.34527999999999998</v>
      </c>
      <c r="E9759" s="17">
        <v>0.5</v>
      </c>
      <c r="F9759" s="2">
        <f t="shared" si="2082"/>
        <v>2039.3420161196643</v>
      </c>
      <c r="G9759" s="3">
        <f t="shared" si="2083"/>
        <v>704.14401132579769</v>
      </c>
      <c r="H9759" s="2">
        <f t="shared" si="2084"/>
        <v>1687.2700104567655</v>
      </c>
      <c r="I9759" s="2">
        <f>SUM(H9759:H9771)</f>
        <v>4379.6185811379019</v>
      </c>
      <c r="J9759" s="4">
        <f t="shared" si="2077"/>
        <v>2.1475645313634901</v>
      </c>
      <c r="K9759" s="5">
        <f t="shared" si="2085"/>
        <v>3.8586499999999999</v>
      </c>
      <c r="L9759" s="5">
        <f t="shared" si="2078"/>
        <v>3.9174111675126903E-2</v>
      </c>
      <c r="M9759" s="8">
        <f t="shared" si="2079"/>
        <v>17974.728238008389</v>
      </c>
      <c r="N9759" s="6">
        <f>((B9758+E9758)*D9758+(B9759+E9759)*D9759+(B9760+E9760)*D9760)/3/SUM(D9661:D9759)</f>
        <v>8.8169623227467291</v>
      </c>
      <c r="O9759" s="7">
        <f>O9661</f>
        <v>4.0793783822429999E-2</v>
      </c>
      <c r="P9759" s="8">
        <f>M9759*O9661</f>
        <v>733.25717800824225</v>
      </c>
      <c r="Q9759" s="5">
        <f>N9759*O9661</f>
        <v>0.35967725496464037</v>
      </c>
      <c r="R9759" s="8">
        <f t="shared" si="2080"/>
        <v>1080.397364711516</v>
      </c>
      <c r="S9759" s="8">
        <f t="shared" si="2081"/>
        <v>2847.7970991224611</v>
      </c>
      <c r="T9759" s="9">
        <f t="shared" si="2086"/>
        <v>1.3964293760499653</v>
      </c>
      <c r="U9759" s="10">
        <f t="shared" si="2076"/>
        <v>0.75113515531352482</v>
      </c>
    </row>
    <row r="9760" spans="1:21" x14ac:dyDescent="0.3">
      <c r="A9760" s="17">
        <v>2008</v>
      </c>
      <c r="B9760" s="17">
        <v>99</v>
      </c>
      <c r="C9760" s="17">
        <v>0.45079999999999998</v>
      </c>
      <c r="D9760" s="17">
        <v>0.36787999999999998</v>
      </c>
      <c r="E9760" s="17">
        <v>0.5</v>
      </c>
      <c r="F9760" s="2">
        <f t="shared" si="2082"/>
        <v>1335.1980047938666</v>
      </c>
      <c r="G9760" s="3">
        <f t="shared" si="2083"/>
        <v>491.19264200356764</v>
      </c>
      <c r="H9760" s="2">
        <f t="shared" si="2084"/>
        <v>1089.6016837920829</v>
      </c>
      <c r="I9760" s="2">
        <f>SUM(H9760:H9771)</f>
        <v>2692.3485706811357</v>
      </c>
      <c r="J9760" s="4">
        <f t="shared" si="2077"/>
        <v>2.0164414274246849</v>
      </c>
      <c r="K9760" s="5">
        <f t="shared" ref="K9760:K9768" si="2087">IF(F9760=0, K9759, K9759+G9760/F9760)</f>
        <v>4.2265300000000003</v>
      </c>
      <c r="L9760" s="5">
        <f t="shared" si="2078"/>
        <v>4.2477688442211059E-2</v>
      </c>
      <c r="M9760" s="8">
        <f t="shared" si="2079"/>
        <v>11563.544534016079</v>
      </c>
      <c r="N9760" s="6">
        <f>((B9759+E9759)*D9759+(B9760+E9760)*D9760+(B9761+E9761)*D9761)/3/SUM(D9661:D9760)</f>
        <v>8.6615750193815408</v>
      </c>
      <c r="O9760" s="7">
        <f>O9661</f>
        <v>4.0793783822429999E-2</v>
      </c>
      <c r="P9760" s="8">
        <f>M9760*O9661</f>
        <v>471.72073594169393</v>
      </c>
      <c r="Q9760" s="5">
        <f>N9760*O9661</f>
        <v>0.35333841890241052</v>
      </c>
      <c r="R9760" s="8">
        <f t="shared" si="2080"/>
        <v>704.60354760758412</v>
      </c>
      <c r="S9760" s="8">
        <f t="shared" si="2081"/>
        <v>1767.3997344109448</v>
      </c>
      <c r="T9760" s="9">
        <f t="shared" si="2086"/>
        <v>1.3236986035519154</v>
      </c>
      <c r="U9760" s="10">
        <f t="shared" si="2076"/>
        <v>0.69274282387276953</v>
      </c>
    </row>
    <row r="9761" spans="1:21" x14ac:dyDescent="0.3">
      <c r="A9761" s="17">
        <v>2008</v>
      </c>
      <c r="B9761" s="17">
        <v>100</v>
      </c>
      <c r="C9761" s="17">
        <v>0.48471999999999998</v>
      </c>
      <c r="D9761" s="17">
        <v>0.39016000000000001</v>
      </c>
      <c r="E9761" s="17">
        <v>0.5</v>
      </c>
      <c r="F9761" s="2">
        <f t="shared" si="2082"/>
        <v>844.00536279029893</v>
      </c>
      <c r="G9761" s="3">
        <f t="shared" si="2083"/>
        <v>329.29713234626303</v>
      </c>
      <c r="H9761" s="2">
        <f t="shared" si="2084"/>
        <v>679.35679661716745</v>
      </c>
      <c r="I9761" s="2">
        <f>SUM(H9761:H9771)</f>
        <v>1602.7468868890521</v>
      </c>
      <c r="J9761" s="4">
        <f t="shared" si="2077"/>
        <v>1.8989771363422836</v>
      </c>
      <c r="K9761" s="5">
        <f t="shared" si="2087"/>
        <v>4.6166900000000002</v>
      </c>
      <c r="L9761" s="5">
        <f t="shared" si="2078"/>
        <v>4.5937213930348261E-2</v>
      </c>
      <c r="M9761" s="8">
        <f t="shared" si="2079"/>
        <v>7168.417589398342</v>
      </c>
      <c r="N9761" s="6">
        <f>((B9760+E9760)*D9760+(B9761+E9761)*D9761+(B9762+E9762)*D9762)/3/SUM(D9661:D9761)</f>
        <v>8.4928115886778901</v>
      </c>
      <c r="O9761" s="7">
        <f>O9661</f>
        <v>4.0793783822429999E-2</v>
      </c>
      <c r="P9761" s="8">
        <f>M9761*O9661</f>
        <v>292.42687749082074</v>
      </c>
      <c r="Q9761" s="5">
        <f>N9761*O9661</f>
        <v>0.34645391999315411</v>
      </c>
      <c r="R9761" s="8">
        <f t="shared" si="2080"/>
        <v>443.99097135515785</v>
      </c>
      <c r="S9761" s="8">
        <f t="shared" si="2081"/>
        <v>1062.7961868033606</v>
      </c>
      <c r="T9761" s="9">
        <f t="shared" si="2086"/>
        <v>1.2592291869920527</v>
      </c>
      <c r="U9761" s="10">
        <f t="shared" si="2076"/>
        <v>0.63974794935023094</v>
      </c>
    </row>
    <row r="9762" spans="1:21" x14ac:dyDescent="0.3">
      <c r="A9762" s="17">
        <v>2008</v>
      </c>
      <c r="B9762" s="17">
        <v>101</v>
      </c>
      <c r="C9762" s="17">
        <v>0.51878000000000002</v>
      </c>
      <c r="D9762" s="17">
        <v>0.41193000000000002</v>
      </c>
      <c r="E9762" s="17">
        <v>0.5</v>
      </c>
      <c r="F9762" s="2">
        <f t="shared" si="2082"/>
        <v>514.70823044403596</v>
      </c>
      <c r="G9762" s="3">
        <f t="shared" si="2083"/>
        <v>212.02376136681175</v>
      </c>
      <c r="H9762" s="2">
        <f t="shared" si="2084"/>
        <v>408.69634976063008</v>
      </c>
      <c r="I9762" s="2">
        <f>SUM(H9762:H9771)</f>
        <v>923.39009027188513</v>
      </c>
      <c r="J9762" s="4">
        <f t="shared" si="2077"/>
        <v>1.7940068482590255</v>
      </c>
      <c r="K9762" s="5">
        <f t="shared" si="2087"/>
        <v>5.0286200000000001</v>
      </c>
      <c r="L9762" s="5">
        <f t="shared" si="2078"/>
        <v>4.9543054187192119E-2</v>
      </c>
      <c r="M9762" s="8">
        <f t="shared" si="2079"/>
        <v>4279.5860054510767</v>
      </c>
      <c r="N9762" s="6">
        <f>((B9761+E9761)*D9761+(B9762+E9762)*D9762+(B9763+E9763)*D9763)/3/SUM(D9661:D9762)</f>
        <v>8.3127842893941732</v>
      </c>
      <c r="O9762" s="7">
        <f>O9661</f>
        <v>4.0793783822429999E-2</v>
      </c>
      <c r="P9762" s="8">
        <f>M9762*O9661</f>
        <v>174.58050635586795</v>
      </c>
      <c r="Q9762" s="5">
        <f>N9762*O9661</f>
        <v>0.33910992526403827</v>
      </c>
      <c r="R9762" s="8">
        <f t="shared" si="2080"/>
        <v>270.10336113761758</v>
      </c>
      <c r="S9762" s="8">
        <f t="shared" si="2081"/>
        <v>618.80521544820272</v>
      </c>
      <c r="T9762" s="9">
        <f t="shared" si="2086"/>
        <v>1.2022446482240294</v>
      </c>
      <c r="U9762" s="10">
        <f t="shared" si="2076"/>
        <v>0.59176220003499602</v>
      </c>
    </row>
    <row r="9763" spans="1:21" x14ac:dyDescent="0.3">
      <c r="A9763" s="17">
        <v>2008</v>
      </c>
      <c r="B9763" s="17">
        <v>102</v>
      </c>
      <c r="C9763" s="17">
        <v>0.55266999999999999</v>
      </c>
      <c r="D9763" s="17">
        <v>0.43301000000000001</v>
      </c>
      <c r="E9763" s="17">
        <v>0.5</v>
      </c>
      <c r="F9763" s="2">
        <f t="shared" si="2082"/>
        <v>302.68446907722421</v>
      </c>
      <c r="G9763" s="3">
        <f t="shared" si="2083"/>
        <v>131.06540195512886</v>
      </c>
      <c r="H9763" s="2">
        <f t="shared" si="2084"/>
        <v>237.15176809965976</v>
      </c>
      <c r="I9763" s="2">
        <f>SUM(H9763:H9771)</f>
        <v>514.69374051125499</v>
      </c>
      <c r="J9763" s="4">
        <f t="shared" si="2077"/>
        <v>1.7004299628599069</v>
      </c>
      <c r="K9763" s="5">
        <f t="shared" si="2087"/>
        <v>5.4616300000000004</v>
      </c>
      <c r="L9763" s="5">
        <f t="shared" si="2078"/>
        <v>5.3284195121951226E-2</v>
      </c>
      <c r="M9763" s="8">
        <f t="shared" si="2079"/>
        <v>2459.7425494588074</v>
      </c>
      <c r="N9763" s="6">
        <f>((B9762+E9762)*D9762+(B9763+E9763)*D9763+(B9764+E9764)*D9764)/3/SUM(D9661:D9763)</f>
        <v>8.1237548741553951</v>
      </c>
      <c r="O9763" s="7">
        <f>O9661</f>
        <v>4.0793783822429999E-2</v>
      </c>
      <c r="P9763" s="8">
        <f>M9763*O9661</f>
        <v>100.34220582145542</v>
      </c>
      <c r="Q9763" s="5">
        <f>N9763*O9661</f>
        <v>0.33139870016270723</v>
      </c>
      <c r="R9763" s="8">
        <f t="shared" si="2080"/>
        <v>158.55998041014473</v>
      </c>
      <c r="S9763" s="8">
        <f t="shared" si="2081"/>
        <v>348.70185431058508</v>
      </c>
      <c r="T9763" s="9">
        <f t="shared" si="2086"/>
        <v>1.1520308768191883</v>
      </c>
      <c r="U9763" s="10">
        <f t="shared" ref="U9763:U9771" si="2088">IF(T9763=0,0,J9763-T9763)</f>
        <v>0.54839908604071863</v>
      </c>
    </row>
    <row r="9764" spans="1:21" x14ac:dyDescent="0.3">
      <c r="A9764" s="17">
        <v>2008</v>
      </c>
      <c r="B9764" s="17">
        <v>103</v>
      </c>
      <c r="C9764" s="17">
        <v>0.58608000000000005</v>
      </c>
      <c r="D9764" s="17">
        <v>0.45326</v>
      </c>
      <c r="E9764" s="17">
        <v>0.5</v>
      </c>
      <c r="F9764" s="2">
        <f t="shared" si="2082"/>
        <v>171.61906712209534</v>
      </c>
      <c r="G9764" s="3">
        <f t="shared" si="2083"/>
        <v>77.788058363760939</v>
      </c>
      <c r="H9764" s="2">
        <f t="shared" si="2084"/>
        <v>132.72503794021486</v>
      </c>
      <c r="I9764" s="2">
        <f>SUM(H9764:H9771)</f>
        <v>277.54197241159517</v>
      </c>
      <c r="J9764" s="4">
        <f t="shared" si="2077"/>
        <v>1.6171977686730044</v>
      </c>
      <c r="K9764" s="5">
        <f t="shared" si="2087"/>
        <v>5.9148900000000006</v>
      </c>
      <c r="L9764" s="5">
        <f t="shared" si="2078"/>
        <v>5.7148695652173918E-2</v>
      </c>
      <c r="M9764" s="8">
        <f t="shared" si="2079"/>
        <v>1361.1519471451297</v>
      </c>
      <c r="N9764" s="6">
        <f>((B9763+E9763)*D9763+(B9764+E9764)*D9764+(B9765+E9765)*D9765)/3/SUM(D9661:D9764)</f>
        <v>7.9277506992240481</v>
      </c>
      <c r="O9764" s="7">
        <f>O9661</f>
        <v>4.0793783822429999E-2</v>
      </c>
      <c r="P9764" s="8">
        <f>M9764*O9661</f>
        <v>55.526538281318089</v>
      </c>
      <c r="Q9764" s="5">
        <f>N9764*O9661</f>
        <v>0.32340294822226406</v>
      </c>
      <c r="R9764" s="8">
        <f t="shared" si="2080"/>
        <v>89.80136936743753</v>
      </c>
      <c r="S9764" s="8">
        <f t="shared" si="2081"/>
        <v>190.14187390044034</v>
      </c>
      <c r="T9764" s="9">
        <f t="shared" si="2086"/>
        <v>1.1079297719592385</v>
      </c>
      <c r="U9764" s="10">
        <f t="shared" si="2088"/>
        <v>0.50926799671376588</v>
      </c>
    </row>
    <row r="9765" spans="1:21" x14ac:dyDescent="0.3">
      <c r="A9765" s="17">
        <v>2008</v>
      </c>
      <c r="B9765" s="17">
        <v>104</v>
      </c>
      <c r="C9765" s="17">
        <v>0.61870999999999998</v>
      </c>
      <c r="D9765" s="17">
        <v>0.47253000000000001</v>
      </c>
      <c r="E9765" s="17">
        <v>0.5</v>
      </c>
      <c r="F9765" s="2">
        <f t="shared" si="2082"/>
        <v>93.831008758334406</v>
      </c>
      <c r="G9765" s="3">
        <f t="shared" si="2083"/>
        <v>44.337966568575759</v>
      </c>
      <c r="H9765" s="2">
        <f t="shared" si="2084"/>
        <v>71.66202547404653</v>
      </c>
      <c r="I9765" s="2">
        <f>SUM(H9765:H9771)</f>
        <v>144.81693447138028</v>
      </c>
      <c r="J9765" s="4">
        <f t="shared" si="2077"/>
        <v>1.5433803428924249</v>
      </c>
      <c r="K9765" s="5">
        <f t="shared" si="2087"/>
        <v>6.3874200000000005</v>
      </c>
      <c r="L9765" s="5">
        <f t="shared" si="2078"/>
        <v>6.1123636363636366E-2</v>
      </c>
      <c r="M9765" s="8">
        <f t="shared" si="2079"/>
        <v>725.38168875949395</v>
      </c>
      <c r="N9765" s="6">
        <f>((B9764+E9764)*D9764+(B9765+E9765)*D9765+(B9766+E9766)*D9766)/3/SUM(D9661:D9765)</f>
        <v>7.726899906378474</v>
      </c>
      <c r="O9765" s="7">
        <f>O9661</f>
        <v>4.0793783822429999E-2</v>
      </c>
      <c r="P9765" s="8">
        <f>M9765*O9661</f>
        <v>29.591063800003997</v>
      </c>
      <c r="Q9765" s="5">
        <f>N9765*O9661</f>
        <v>0.31520948439835805</v>
      </c>
      <c r="R9765" s="8">
        <f t="shared" si="2080"/>
        <v>49.07347537343032</v>
      </c>
      <c r="S9765" s="8">
        <f t="shared" si="2081"/>
        <v>100.34050453300281</v>
      </c>
      <c r="T9765" s="9">
        <f t="shared" si="2086"/>
        <v>1.069374675395784</v>
      </c>
      <c r="U9765" s="10">
        <f t="shared" si="2088"/>
        <v>0.47400566749664086</v>
      </c>
    </row>
    <row r="9766" spans="1:21" x14ac:dyDescent="0.3">
      <c r="A9766" s="17">
        <v>2008</v>
      </c>
      <c r="B9766" s="17">
        <v>105</v>
      </c>
      <c r="C9766" s="17">
        <v>0.65029999999999999</v>
      </c>
      <c r="D9766" s="17">
        <v>0.49074000000000001</v>
      </c>
      <c r="E9766" s="17">
        <v>0.5</v>
      </c>
      <c r="F9766" s="2">
        <f t="shared" si="2082"/>
        <v>49.493042189758647</v>
      </c>
      <c r="G9766" s="3">
        <f t="shared" si="2083"/>
        <v>24.288215524202158</v>
      </c>
      <c r="H9766" s="2">
        <f t="shared" si="2084"/>
        <v>37.348934427657568</v>
      </c>
      <c r="I9766" s="2">
        <f>SUM(H9766:H9771)</f>
        <v>73.154908997333777</v>
      </c>
      <c r="J9766" s="4">
        <f t="shared" si="2077"/>
        <v>1.4780847117227998</v>
      </c>
      <c r="K9766" s="5">
        <f t="shared" si="2087"/>
        <v>6.8781600000000003</v>
      </c>
      <c r="L9766" s="5">
        <f t="shared" si="2078"/>
        <v>6.5195829383886253E-2</v>
      </c>
      <c r="M9766" s="8">
        <f t="shared" si="2079"/>
        <v>372.54247324914337</v>
      </c>
      <c r="N9766" s="6">
        <f>((B9765+E9765)*D9765+(B9766+E9766)*D9766+(B9767+E9767)*D9767)/3/SUM(D9661:D9766)</f>
        <v>7.5231013817648904</v>
      </c>
      <c r="O9766" s="7">
        <f>O9661</f>
        <v>4.0793783822429999E-2</v>
      </c>
      <c r="P9766" s="8">
        <f>M9766*O9661</f>
        <v>15.197417118398965</v>
      </c>
      <c r="Q9766" s="5">
        <f>N9766*O9661</f>
        <v>0.30689577144194136</v>
      </c>
      <c r="R9766" s="8">
        <f t="shared" si="2080"/>
        <v>25.886704383947116</v>
      </c>
      <c r="S9766" s="8">
        <f t="shared" si="2081"/>
        <v>51.267029159572488</v>
      </c>
      <c r="T9766" s="9">
        <f t="shared" si="2086"/>
        <v>1.0358431587820423</v>
      </c>
      <c r="U9766" s="10">
        <f t="shared" si="2088"/>
        <v>0.44224155294075751</v>
      </c>
    </row>
    <row r="9767" spans="1:21" x14ac:dyDescent="0.3">
      <c r="A9767" s="17">
        <v>2008</v>
      </c>
      <c r="B9767" s="17">
        <v>106</v>
      </c>
      <c r="C9767" s="17">
        <v>0.68062999999999996</v>
      </c>
      <c r="D9767" s="17">
        <v>0.50782000000000005</v>
      </c>
      <c r="E9767" s="17">
        <v>0.5</v>
      </c>
      <c r="F9767" s="2">
        <f t="shared" si="2082"/>
        <v>25.204826665556489</v>
      </c>
      <c r="G9767" s="3">
        <f t="shared" si="2083"/>
        <v>12.799515077302898</v>
      </c>
      <c r="H9767" s="2">
        <f t="shared" si="2084"/>
        <v>18.805069126905039</v>
      </c>
      <c r="I9767" s="2">
        <f>SUM(H9767:H9771)</f>
        <v>35.805974569676216</v>
      </c>
      <c r="J9767" s="4">
        <f t="shared" si="2077"/>
        <v>1.4205999130558062</v>
      </c>
      <c r="K9767" s="5">
        <f t="shared" si="2087"/>
        <v>7.38598</v>
      </c>
      <c r="L9767" s="5">
        <f t="shared" si="2078"/>
        <v>6.9351924882629104E-2</v>
      </c>
      <c r="M9767" s="8">
        <f t="shared" si="2079"/>
        <v>184.55890155846058</v>
      </c>
      <c r="N9767" s="6">
        <f>((B9766+E9766)*D9766+(B9767+E9767)*D9767+(B9768+E9768)*D9768)/3/SUM(D9661:D9767)</f>
        <v>7.318180300154256</v>
      </c>
      <c r="O9767" s="7">
        <f>O9661</f>
        <v>4.0793783822429999E-2</v>
      </c>
      <c r="P9767" s="8">
        <f>M9767*O9661</f>
        <v>7.5288559326809796</v>
      </c>
      <c r="Q9767" s="5">
        <f>N9767*O9661</f>
        <v>0.29853626513805859</v>
      </c>
      <c r="R9767" s="8">
        <f t="shared" si="2080"/>
        <v>13.191074024095798</v>
      </c>
      <c r="S9767" s="8">
        <f t="shared" si="2081"/>
        <v>25.380324775625368</v>
      </c>
      <c r="T9767" s="9">
        <f t="shared" si="2086"/>
        <v>1.0069628770868997</v>
      </c>
      <c r="U9767" s="10">
        <f t="shared" si="2088"/>
        <v>0.41363703596890655</v>
      </c>
    </row>
    <row r="9768" spans="1:21" x14ac:dyDescent="0.3">
      <c r="A9768" s="17">
        <v>2008</v>
      </c>
      <c r="B9768" s="17">
        <v>107</v>
      </c>
      <c r="C9768" s="17">
        <v>0.70950999999999997</v>
      </c>
      <c r="D9768" s="17">
        <v>0.52371999999999996</v>
      </c>
      <c r="E9768" s="17">
        <v>0.5</v>
      </c>
      <c r="F9768" s="2">
        <f t="shared" si="2082"/>
        <v>12.405311588253591</v>
      </c>
      <c r="G9768" s="3">
        <f t="shared" si="2083"/>
        <v>6.4969097850001702</v>
      </c>
      <c r="H9768" s="2">
        <f t="shared" si="2084"/>
        <v>9.1568566957535058</v>
      </c>
      <c r="I9768" s="2">
        <f>SUM(H9768:H9771)</f>
        <v>17.000905442771174</v>
      </c>
      <c r="J9768" s="4">
        <f t="shared" si="2077"/>
        <v>1.3704537223288356</v>
      </c>
      <c r="K9768" s="5">
        <f t="shared" si="2087"/>
        <v>7.9097</v>
      </c>
      <c r="L9768" s="5">
        <f t="shared" si="2078"/>
        <v>7.3578604651162796E-2</v>
      </c>
      <c r="M9768" s="8">
        <f t="shared" si="2079"/>
        <v>88.298899059069029</v>
      </c>
      <c r="N9768" s="6">
        <f>((B9767+E9767)*D9767+(B9768+E9768)*D9768+(B9769+E9769)*D9769)/3/SUM(D9661:D9768)</f>
        <v>7.1137289235579946</v>
      </c>
      <c r="O9768" s="7">
        <f>O9661</f>
        <v>4.0793783822429999E-2</v>
      </c>
      <c r="P9768" s="8">
        <f>M9768*O9661</f>
        <v>3.6020461999742297</v>
      </c>
      <c r="Q9768" s="5">
        <f>N9768*O9661</f>
        <v>0.29019591987899251</v>
      </c>
      <c r="R9768" s="8">
        <f t="shared" si="2080"/>
        <v>6.4995742437292057</v>
      </c>
      <c r="S9768" s="8">
        <f t="shared" si="2081"/>
        <v>12.18925075152957</v>
      </c>
      <c r="T9768" s="9">
        <f t="shared" si="2086"/>
        <v>0.98258319952812756</v>
      </c>
      <c r="U9768" s="10">
        <f t="shared" si="2088"/>
        <v>0.387870522800708</v>
      </c>
    </row>
    <row r="9769" spans="1:21" x14ac:dyDescent="0.3">
      <c r="A9769" s="17">
        <v>2008</v>
      </c>
      <c r="B9769" s="17">
        <v>108</v>
      </c>
      <c r="C9769" s="17">
        <v>0.73677999999999999</v>
      </c>
      <c r="D9769" s="17">
        <v>0.53842999999999996</v>
      </c>
      <c r="E9769" s="17">
        <v>0.5</v>
      </c>
      <c r="F9769" s="2">
        <f t="shared" si="2082"/>
        <v>5.9084018032534207</v>
      </c>
      <c r="G9769" s="3">
        <f t="shared" si="2083"/>
        <v>3.1812607829257389</v>
      </c>
      <c r="H9769" s="3">
        <f t="shared" si="2084"/>
        <v>4.3177714117905515</v>
      </c>
      <c r="I9769" s="2">
        <f>SUM(H9769:H9771)</f>
        <v>7.8440487470176699</v>
      </c>
      <c r="J9769" s="4">
        <f t="shared" si="2077"/>
        <v>1.3276092263560002</v>
      </c>
      <c r="K9769" s="5">
        <f>IF(F9769=0, K9768, K9768+G9769/F9769)</f>
        <v>8.448129999999999</v>
      </c>
      <c r="L9769" s="5">
        <f t="shared" si="2078"/>
        <v>7.7862949308755758E-2</v>
      </c>
      <c r="M9769" s="8">
        <f t="shared" si="2079"/>
        <v>40.857183181064059</v>
      </c>
      <c r="N9769" s="6">
        <f>((B9768+E9768)*D9768+(B9769+E9769)*D9769+(B9770+E9770)*D9770)/3/SUM(D9661:D9769)</f>
        <v>6.9111616022322888</v>
      </c>
      <c r="O9769" s="7">
        <f>O9661</f>
        <v>4.0793783822429999E-2</v>
      </c>
      <c r="P9769" s="8">
        <f>M9769*O9661</f>
        <v>1.6667190982817501</v>
      </c>
      <c r="Q9769" s="5">
        <f>N9769*O9661</f>
        <v>0.28193243236334292</v>
      </c>
      <c r="R9769" s="8">
        <f t="shared" si="2080"/>
        <v>3.1004516152755359</v>
      </c>
      <c r="S9769" s="8">
        <f t="shared" si="2081"/>
        <v>5.6896765078003639</v>
      </c>
      <c r="T9769" s="9">
        <f t="shared" si="2086"/>
        <v>0.96298063287899327</v>
      </c>
      <c r="U9769" s="10">
        <f t="shared" si="2088"/>
        <v>0.36462859347700693</v>
      </c>
    </row>
    <row r="9770" spans="1:21" x14ac:dyDescent="0.3">
      <c r="A9770" s="17">
        <v>2008</v>
      </c>
      <c r="B9770" s="17">
        <v>109</v>
      </c>
      <c r="C9770" s="17">
        <v>0.76234999999999997</v>
      </c>
      <c r="D9770" s="17">
        <v>0.55196000000000001</v>
      </c>
      <c r="E9770" s="17">
        <v>0.5</v>
      </c>
      <c r="F9770" s="2">
        <f t="shared" si="2082"/>
        <v>2.7271410203276818</v>
      </c>
      <c r="G9770" s="3">
        <f t="shared" si="2083"/>
        <v>1.5052727575800673</v>
      </c>
      <c r="H9770" s="3">
        <f t="shared" si="2084"/>
        <v>1.9745046415376482</v>
      </c>
      <c r="I9770" s="2">
        <f>SUM(H9770:H9771)</f>
        <v>3.5262773352271184</v>
      </c>
      <c r="J9770" s="4">
        <f t="shared" si="2077"/>
        <v>1.2930307999999999</v>
      </c>
      <c r="K9770" s="5">
        <f>IF(F9770=0, K9769, K9769+G9770/F9770)</f>
        <v>9.0000899999999984</v>
      </c>
      <c r="L9770" s="5">
        <f t="shared" si="2078"/>
        <v>8.2192602739726006E-2</v>
      </c>
      <c r="M9770" s="8">
        <f t="shared" si="2079"/>
        <v>18.313968744203382</v>
      </c>
      <c r="N9770" s="6">
        <f>((B9769+E9769)*D9769+(B9770+E9770)*D9770)/2/SUM(D9661:D9770)</f>
        <v>6.6032270232853234</v>
      </c>
      <c r="O9770" s="7">
        <f>O9661</f>
        <v>4.0793783822429999E-2</v>
      </c>
      <c r="P9770" s="8">
        <f>M9770*O9661</f>
        <v>0.74709608188177257</v>
      </c>
      <c r="Q9770" s="5">
        <f>N9770*O9661</f>
        <v>0.26937061571832943</v>
      </c>
      <c r="R9770" s="8">
        <f t="shared" si="2080"/>
        <v>1.4426311105079526</v>
      </c>
      <c r="S9770" s="8">
        <f t="shared" si="2081"/>
        <v>2.5892248925248285</v>
      </c>
      <c r="T9770" s="9">
        <f t="shared" si="2086"/>
        <v>0.94942831090330559</v>
      </c>
      <c r="U9770" s="10">
        <f t="shared" si="2088"/>
        <v>0.34360248909669433</v>
      </c>
    </row>
    <row r="9771" spans="1:21" x14ac:dyDescent="0.3">
      <c r="A9771" s="17">
        <v>2008</v>
      </c>
      <c r="B9771" s="17" t="s">
        <v>19</v>
      </c>
      <c r="C9771" s="17">
        <v>0.78615999999999997</v>
      </c>
      <c r="D9771" s="17">
        <v>1</v>
      </c>
      <c r="E9771" s="17">
        <v>1.27</v>
      </c>
      <c r="F9771" s="2">
        <f t="shared" si="2082"/>
        <v>1.2218682627476145</v>
      </c>
      <c r="G9771" s="3">
        <f t="shared" si="2083"/>
        <v>1.2218682627476145</v>
      </c>
      <c r="H9771" s="3">
        <f>E9771*F9771</f>
        <v>1.5517726936894705</v>
      </c>
      <c r="I9771" s="2">
        <f>SUM(H9771:H9771)</f>
        <v>1.5517726936894705</v>
      </c>
      <c r="J9771" s="4">
        <f t="shared" si="2077"/>
        <v>1.27</v>
      </c>
      <c r="K9771" s="5">
        <f>IF(F9771=0, K9770, K9770+G9771/F9771)</f>
        <v>10.000089999999998</v>
      </c>
      <c r="L9771" s="5">
        <f>K9771/(110+E9771)</f>
        <v>8.9872292621551164E-2</v>
      </c>
      <c r="M9771" s="8">
        <f t="shared" si="2079"/>
        <v>13.595605799140516</v>
      </c>
      <c r="N9771" s="6">
        <f>N9770-(N9768-N9769)</f>
        <v>6.4006597019596176</v>
      </c>
      <c r="O9771" s="7">
        <f>O9661</f>
        <v>4.0793783822429999E-2</v>
      </c>
      <c r="P9771" s="8">
        <f>M9771*O9661</f>
        <v>0.5546162039051139</v>
      </c>
      <c r="Q9771" s="5">
        <f>N9771*O9661</f>
        <v>0.26110712820267989</v>
      </c>
      <c r="R9771" s="8">
        <f t="shared" si="2080"/>
        <v>1.1465937820168759</v>
      </c>
      <c r="S9771" s="8">
        <f>R9771</f>
        <v>1.1465937820168759</v>
      </c>
      <c r="T9771" s="9">
        <f t="shared" si="2086"/>
        <v>0.9383939471825965</v>
      </c>
      <c r="U9771" s="10">
        <f t="shared" si="2088"/>
        <v>0.33160605281740352</v>
      </c>
    </row>
    <row r="9772" spans="1:21" x14ac:dyDescent="0.3">
      <c r="A9772" s="17">
        <v>2009</v>
      </c>
      <c r="B9772" s="17">
        <v>0</v>
      </c>
      <c r="C9772" s="17">
        <v>4.7400000000000003E-3</v>
      </c>
      <c r="D9772" s="17">
        <v>4.7200000000000002E-3</v>
      </c>
      <c r="E9772" s="17">
        <v>0.14000000000000001</v>
      </c>
      <c r="F9772" s="2">
        <v>100000</v>
      </c>
      <c r="G9772" s="3">
        <f>100000*D9772</f>
        <v>472</v>
      </c>
      <c r="H9772" s="2">
        <f>F9772-(1-E9772)*G9772</f>
        <v>99594.08</v>
      </c>
      <c r="I9772" s="2">
        <f>SUM(H9772:H9882)</f>
        <v>7947229.3827283876</v>
      </c>
      <c r="J9772" s="4">
        <f>I9772/F9772</f>
        <v>79.472293827283877</v>
      </c>
      <c r="K9772" s="5">
        <f>G9772/F9772</f>
        <v>4.7200000000000002E-3</v>
      </c>
      <c r="L9772" s="5">
        <f>K9772/(0.1+E9772)</f>
        <v>1.9666666666666666E-2</v>
      </c>
      <c r="M9772">
        <f>G9772/L9772</f>
        <v>24000</v>
      </c>
      <c r="N9772" s="6">
        <f>(0.1+E9772)*D9772/SUM(D9772:D9772)</f>
        <v>0.24000000000000005</v>
      </c>
      <c r="O9772" s="7">
        <f>IF((I9772-J9772*F9772+MAX(N9774:N9867)*F9772)/SUM(M9772:M9882)&gt;1/MAX(N9774:N9870),1/MAX(N9774:N9870),(I9772-J9772*F9772+MAX(N9774:N9867)*F9772)/SUM(M9772:M9882))</f>
        <v>4.1111793907819834E-2</v>
      </c>
      <c r="P9772" s="8">
        <f>M9772*O9772</f>
        <v>986.68305378767604</v>
      </c>
      <c r="Q9772" s="5">
        <f>N9772*O9772</f>
        <v>9.8668305378767623E-3</v>
      </c>
      <c r="R9772" s="8">
        <f>((1-Q9772)*H9772)</f>
        <v>98611.402090064264</v>
      </c>
      <c r="S9772" s="8">
        <f>R9772+S9773</f>
        <v>7006101.6239847951</v>
      </c>
      <c r="T9772" s="9">
        <f t="shared" si="2086"/>
        <v>70.061016239847945</v>
      </c>
      <c r="U9772" s="10">
        <f t="shared" ref="U9772:U9835" si="2089">J9772-T9772</f>
        <v>9.4112775874359329</v>
      </c>
    </row>
    <row r="9773" spans="1:21" x14ac:dyDescent="0.3">
      <c r="A9773" s="17">
        <v>2009</v>
      </c>
      <c r="B9773" s="17">
        <v>1</v>
      </c>
      <c r="C9773" s="17">
        <v>3.4000000000000002E-4</v>
      </c>
      <c r="D9773" s="17">
        <v>3.4000000000000002E-4</v>
      </c>
      <c r="E9773" s="17">
        <v>0.5</v>
      </c>
      <c r="F9773" s="2">
        <f>F9772-G9772</f>
        <v>99528</v>
      </c>
      <c r="G9773" s="3">
        <f>D9773*F9773</f>
        <v>33.83952</v>
      </c>
      <c r="H9773" s="2">
        <f>F9773-0.5*G9773</f>
        <v>99511.080239999996</v>
      </c>
      <c r="I9773" s="2">
        <f>SUM(H9773:H9882)</f>
        <v>7847635.3027283875</v>
      </c>
      <c r="J9773" s="4">
        <f t="shared" ref="J9773:J9836" si="2090">I9773/F9773</f>
        <v>78.848518032396782</v>
      </c>
      <c r="K9773" s="5">
        <f>K9772+G9773/F9773</f>
        <v>5.0600000000000003E-3</v>
      </c>
      <c r="L9773" s="5">
        <f t="shared" ref="L9773:L9836" si="2091">K9773/(B9773+E9773)</f>
        <v>3.3733333333333337E-3</v>
      </c>
      <c r="M9773" s="8">
        <f t="shared" ref="M9773:M9836" si="2092">G9773/L9773</f>
        <v>10031.478260869564</v>
      </c>
      <c r="N9773" s="6">
        <f>(B9773+E9773)*D9773/SUM(D9772:D9773)</f>
        <v>0.1007905138339921</v>
      </c>
      <c r="O9773" s="7">
        <f>O9772</f>
        <v>4.1111793907819834E-2</v>
      </c>
      <c r="P9773" s="8">
        <f>M9773*O9772</f>
        <v>412.41206685164445</v>
      </c>
      <c r="Q9773" s="5">
        <f>N9773*O9772</f>
        <v>4.1436788326063472E-3</v>
      </c>
      <c r="R9773" s="8">
        <f t="shared" ref="R9773:R9836" si="2093">((1-Q9773)*H9773)</f>
        <v>99098.738283199709</v>
      </c>
      <c r="S9773" s="8">
        <f t="shared" ref="S9773:S9836" si="2094">R9773+S9774</f>
        <v>6907490.2218947308</v>
      </c>
      <c r="T9773" s="9">
        <f t="shared" si="2086"/>
        <v>69.402481933674252</v>
      </c>
      <c r="U9773" s="10">
        <f t="shared" si="2089"/>
        <v>9.44603609872253</v>
      </c>
    </row>
    <row r="9774" spans="1:21" x14ac:dyDescent="0.3">
      <c r="A9774" s="17">
        <v>2009</v>
      </c>
      <c r="B9774" s="17">
        <v>2</v>
      </c>
      <c r="C9774" s="17">
        <v>2.4000000000000001E-4</v>
      </c>
      <c r="D9774" s="17">
        <v>2.4000000000000001E-4</v>
      </c>
      <c r="E9774" s="17">
        <v>0.5</v>
      </c>
      <c r="F9774" s="2">
        <f t="shared" ref="F9774:F9837" si="2095">F9773-G9773</f>
        <v>99494.160480000006</v>
      </c>
      <c r="G9774" s="3">
        <f t="shared" ref="G9774:G9837" si="2096">D9774*F9774</f>
        <v>23.878598515200004</v>
      </c>
      <c r="H9774" s="2">
        <f t="shared" ref="H9774:H9837" si="2097">F9774-0.5*G9774</f>
        <v>99482.221180742403</v>
      </c>
      <c r="I9774" s="2">
        <f>SUM(H9774:H9882)</f>
        <v>7748124.2224883875</v>
      </c>
      <c r="J9774" s="4">
        <f t="shared" si="2090"/>
        <v>77.875165588696944</v>
      </c>
      <c r="K9774" s="5">
        <f t="shared" ref="K9774:K9837" si="2098">K9773+G9774/F9774</f>
        <v>5.3E-3</v>
      </c>
      <c r="L9774" s="5">
        <f t="shared" si="2091"/>
        <v>2.1199999999999999E-3</v>
      </c>
      <c r="M9774" s="8">
        <f t="shared" si="2092"/>
        <v>11263.48986566038</v>
      </c>
      <c r="N9774" s="6">
        <f>((B9773+E9773)*D9773+(B9774+E9774)*D9774+(B9775+E9775)*D9775)/3/SUM(D9772:D9774)</f>
        <v>9.8427672955974849E-2</v>
      </c>
      <c r="O9774" s="7">
        <f>O9772</f>
        <v>4.1111793907819834E-2</v>
      </c>
      <c r="P9774" s="8">
        <f>M9774*O9772</f>
        <v>463.06227403984684</v>
      </c>
      <c r="Q9774" s="5">
        <f>N9774*O9772</f>
        <v>4.0465382053923296E-3</v>
      </c>
      <c r="R9774" s="8">
        <f t="shared" si="2093"/>
        <v>99079.662571977242</v>
      </c>
      <c r="S9774" s="8">
        <f t="shared" si="2094"/>
        <v>6808391.4836115316</v>
      </c>
      <c r="T9774" s="9">
        <f t="shared" si="2086"/>
        <v>68.430061128865276</v>
      </c>
      <c r="U9774" s="10">
        <f t="shared" si="2089"/>
        <v>9.4451044598316685</v>
      </c>
    </row>
    <row r="9775" spans="1:21" x14ac:dyDescent="0.3">
      <c r="A9775" s="17">
        <v>2009</v>
      </c>
      <c r="B9775" s="17">
        <v>3</v>
      </c>
      <c r="C9775" s="17">
        <v>1.2999999999999999E-4</v>
      </c>
      <c r="D9775" s="17">
        <v>1.2999999999999999E-4</v>
      </c>
      <c r="E9775" s="17">
        <v>0.5</v>
      </c>
      <c r="F9775" s="2">
        <f t="shared" si="2095"/>
        <v>99470.2818814848</v>
      </c>
      <c r="G9775" s="3">
        <f t="shared" si="2096"/>
        <v>12.931136644593023</v>
      </c>
      <c r="H9775" s="2">
        <f t="shared" si="2097"/>
        <v>99463.816313162504</v>
      </c>
      <c r="I9775" s="2">
        <f>SUM(H9775:H9882)</f>
        <v>7648642.0013076449</v>
      </c>
      <c r="J9775" s="4">
        <f t="shared" si="2090"/>
        <v>76.893740086317663</v>
      </c>
      <c r="K9775" s="5">
        <f t="shared" si="2098"/>
        <v>5.4299999999999999E-3</v>
      </c>
      <c r="L9775" s="5">
        <f t="shared" si="2091"/>
        <v>1.5514285714285714E-3</v>
      </c>
      <c r="M9775" s="8">
        <f t="shared" si="2092"/>
        <v>8334.9867874908996</v>
      </c>
      <c r="N9775" s="6">
        <f>((B9774+E9774)*D9774+(B9775+E9775)*D9775+(B9776+E9776)*D9776)/3/SUM(D9772:D9775)</f>
        <v>0.10343769183548188</v>
      </c>
      <c r="O9775" s="7">
        <f>O9772</f>
        <v>4.1111793907819834E-2</v>
      </c>
      <c r="P9775" s="8">
        <f>M9775*O9772</f>
        <v>342.66625903172718</v>
      </c>
      <c r="Q9775" s="5">
        <f>N9775*O9772</f>
        <v>4.2525090690409091E-3</v>
      </c>
      <c r="R9775" s="8">
        <f t="shared" si="2093"/>
        <v>99040.845532249354</v>
      </c>
      <c r="S9775" s="8">
        <f t="shared" si="2094"/>
        <v>6709311.8210395547</v>
      </c>
      <c r="T9775" s="9">
        <f t="shared" si="2086"/>
        <v>67.450415281153568</v>
      </c>
      <c r="U9775" s="10">
        <f t="shared" si="2089"/>
        <v>9.4433248051640959</v>
      </c>
    </row>
    <row r="9776" spans="1:21" x14ac:dyDescent="0.3">
      <c r="A9776" s="17">
        <v>2009</v>
      </c>
      <c r="B9776" s="17">
        <v>4</v>
      </c>
      <c r="C9776" s="17">
        <v>1.3999999999999999E-4</v>
      </c>
      <c r="D9776" s="17">
        <v>1.3999999999999999E-4</v>
      </c>
      <c r="E9776" s="17">
        <v>0.5</v>
      </c>
      <c r="F9776" s="2">
        <f t="shared" si="2095"/>
        <v>99457.350744840209</v>
      </c>
      <c r="G9776" s="3">
        <f t="shared" si="2096"/>
        <v>13.924029104277627</v>
      </c>
      <c r="H9776" s="2">
        <f t="shared" si="2097"/>
        <v>99450.388730288076</v>
      </c>
      <c r="I9776" s="2">
        <f>SUM(H9776:H9882)</f>
        <v>7549178.1849944824</v>
      </c>
      <c r="J9776" s="4">
        <f t="shared" si="2090"/>
        <v>75.903672563750945</v>
      </c>
      <c r="K9776" s="5">
        <f t="shared" si="2098"/>
        <v>5.5700000000000003E-3</v>
      </c>
      <c r="L9776" s="5">
        <f t="shared" si="2091"/>
        <v>1.2377777777777777E-3</v>
      </c>
      <c r="M9776" s="8">
        <f t="shared" si="2092"/>
        <v>11249.215613868819</v>
      </c>
      <c r="N9776" s="6">
        <f>((B9775+E9775)*D9775+(B9776+E9776)*D9776+(B9777+E9777)*D9777)/3/SUM(D9772:D9776)</f>
        <v>0.120885697187313</v>
      </c>
      <c r="O9776" s="7">
        <f>O9772</f>
        <v>4.1111793907819834E-2</v>
      </c>
      <c r="P9776" s="8">
        <f>M9776*O9772</f>
        <v>462.47543394200386</v>
      </c>
      <c r="Q9776" s="5">
        <f>N9776*O9772</f>
        <v>4.9698278691679282E-3</v>
      </c>
      <c r="R9776" s="8">
        <f t="shared" si="2093"/>
        <v>98956.137416776706</v>
      </c>
      <c r="S9776" s="8">
        <f t="shared" si="2094"/>
        <v>6610270.975507305</v>
      </c>
      <c r="T9776" s="9">
        <f t="shared" si="2086"/>
        <v>66.463372752267304</v>
      </c>
      <c r="U9776" s="10">
        <f t="shared" si="2089"/>
        <v>9.4402998114836407</v>
      </c>
    </row>
    <row r="9777" spans="1:21" x14ac:dyDescent="0.3">
      <c r="A9777" s="17">
        <v>2009</v>
      </c>
      <c r="B9777" s="17">
        <v>5</v>
      </c>
      <c r="C9777" s="17">
        <v>1.7000000000000001E-4</v>
      </c>
      <c r="D9777" s="17">
        <v>1.7000000000000001E-4</v>
      </c>
      <c r="E9777" s="17">
        <v>0.5</v>
      </c>
      <c r="F9777" s="2">
        <f t="shared" si="2095"/>
        <v>99443.426715735928</v>
      </c>
      <c r="G9777" s="3">
        <f t="shared" si="2096"/>
        <v>16.90538254167511</v>
      </c>
      <c r="H9777" s="2">
        <f t="shared" si="2097"/>
        <v>99434.974024465089</v>
      </c>
      <c r="I9777" s="2">
        <f>SUM(H9777:H9882)</f>
        <v>7449727.796264194</v>
      </c>
      <c r="J9777" s="4">
        <f t="shared" si="2090"/>
        <v>74.914230556028784</v>
      </c>
      <c r="K9777" s="5">
        <f t="shared" si="2098"/>
        <v>5.7400000000000003E-3</v>
      </c>
      <c r="L9777" s="5">
        <f t="shared" si="2091"/>
        <v>1.0436363636363638E-3</v>
      </c>
      <c r="M9777" s="8">
        <f t="shared" si="2092"/>
        <v>16198.537278608552</v>
      </c>
      <c r="N9777" s="6">
        <f>((B9776+E9776)*D9776+(B9777+E9777)*D9777+(B9778+E9778)*D9778)/3/SUM(D9772:D9777)</f>
        <v>0.13240418118466898</v>
      </c>
      <c r="O9777" s="7">
        <f>O9772</f>
        <v>4.1111793907819834E-2</v>
      </c>
      <c r="P9777" s="8">
        <f>M9777*O9772</f>
        <v>665.95092620629157</v>
      </c>
      <c r="Q9777" s="5">
        <f>N9777*O9772</f>
        <v>5.443373409397748E-3</v>
      </c>
      <c r="R9777" s="8">
        <f t="shared" si="2093"/>
        <v>98893.71233089616</v>
      </c>
      <c r="S9777" s="8">
        <f t="shared" si="2094"/>
        <v>6511314.8380905287</v>
      </c>
      <c r="T9777" s="9">
        <f t="shared" si="2086"/>
        <v>65.477579093321594</v>
      </c>
      <c r="U9777" s="10">
        <f t="shared" si="2089"/>
        <v>9.4366514627071894</v>
      </c>
    </row>
    <row r="9778" spans="1:21" x14ac:dyDescent="0.3">
      <c r="A9778" s="17">
        <v>2009</v>
      </c>
      <c r="B9778" s="17">
        <v>6</v>
      </c>
      <c r="C9778" s="17">
        <v>1.1E-4</v>
      </c>
      <c r="D9778" s="17">
        <v>1.1E-4</v>
      </c>
      <c r="E9778" s="17">
        <v>0.5</v>
      </c>
      <c r="F9778" s="2">
        <f t="shared" si="2095"/>
        <v>99426.52133319425</v>
      </c>
      <c r="G9778" s="3">
        <f t="shared" si="2096"/>
        <v>10.936917346651368</v>
      </c>
      <c r="H9778" s="2">
        <f t="shared" si="2097"/>
        <v>99421.05287452093</v>
      </c>
      <c r="I9778" s="2">
        <f>SUM(H9778:H9882)</f>
        <v>7350292.8222397286</v>
      </c>
      <c r="J9778" s="4">
        <f t="shared" si="2090"/>
        <v>73.926883126160234</v>
      </c>
      <c r="K9778" s="5">
        <f t="shared" si="2098"/>
        <v>5.8500000000000002E-3</v>
      </c>
      <c r="L9778" s="5">
        <f t="shared" si="2091"/>
        <v>8.9999999999999998E-4</v>
      </c>
      <c r="M9778" s="8">
        <f t="shared" si="2092"/>
        <v>12152.130385168188</v>
      </c>
      <c r="N9778" s="6">
        <f>((B9777+E9777)*D9777+(B9778+E9778)*D9778+(B9779+E9779)*D9779)/3/SUM(D9772:D9778)</f>
        <v>0.13675213675213677</v>
      </c>
      <c r="O9778" s="7">
        <f>O9772</f>
        <v>4.1111793907819834E-2</v>
      </c>
      <c r="P9778" s="8">
        <f>M9778*O9772</f>
        <v>499.59587993598979</v>
      </c>
      <c r="Q9778" s="5">
        <f>N9778*O9772</f>
        <v>5.6221256626078414E-3</v>
      </c>
      <c r="R9778" s="8">
        <f t="shared" si="2093"/>
        <v>98862.095221751588</v>
      </c>
      <c r="S9778" s="8">
        <f t="shared" si="2094"/>
        <v>6412421.1257596323</v>
      </c>
      <c r="T9778" s="9">
        <f t="shared" si="2086"/>
        <v>64.494070996113592</v>
      </c>
      <c r="U9778" s="10">
        <f t="shared" si="2089"/>
        <v>9.4328121300466421</v>
      </c>
    </row>
    <row r="9779" spans="1:21" x14ac:dyDescent="0.3">
      <c r="A9779" s="17">
        <v>2009</v>
      </c>
      <c r="B9779" s="17">
        <v>7</v>
      </c>
      <c r="C9779" s="17">
        <v>1E-4</v>
      </c>
      <c r="D9779" s="17">
        <v>1E-4</v>
      </c>
      <c r="E9779" s="17">
        <v>0.5</v>
      </c>
      <c r="F9779" s="2">
        <f t="shared" si="2095"/>
        <v>99415.584415847596</v>
      </c>
      <c r="G9779" s="3">
        <f t="shared" si="2096"/>
        <v>9.9415584415847604</v>
      </c>
      <c r="H9779" s="2">
        <f t="shared" si="2097"/>
        <v>99410.613636626804</v>
      </c>
      <c r="I9779" s="2">
        <f>SUM(H9779:H9882)</f>
        <v>7250871.7693652082</v>
      </c>
      <c r="J9779" s="4">
        <f t="shared" si="2090"/>
        <v>72.934960971867142</v>
      </c>
      <c r="K9779" s="5">
        <f t="shared" si="2098"/>
        <v>5.9500000000000004E-3</v>
      </c>
      <c r="L9779" s="5">
        <f t="shared" si="2091"/>
        <v>7.9333333333333339E-4</v>
      </c>
      <c r="M9779" s="8">
        <f t="shared" si="2092"/>
        <v>12531.376186871546</v>
      </c>
      <c r="N9779" s="6">
        <f>((B9778+E9778)*D9778+(B9779+E9779)*D9779+(B9780+E9780)*D9780)/3/SUM(D9772:D9779)</f>
        <v>0.12016806722689076</v>
      </c>
      <c r="O9779" s="7">
        <f>O9772</f>
        <v>4.1111793907819834E-2</v>
      </c>
      <c r="P9779" s="8">
        <f>M9779*O9772</f>
        <v>515.1873551760242</v>
      </c>
      <c r="Q9779" s="5">
        <f>N9779*O9772</f>
        <v>4.9403248141329714E-3</v>
      </c>
      <c r="R9779" s="8">
        <f t="shared" si="2093"/>
        <v>98919.492915289593</v>
      </c>
      <c r="S9779" s="8">
        <f t="shared" si="2094"/>
        <v>6313559.030537881</v>
      </c>
      <c r="T9779" s="9">
        <f t="shared" si="2086"/>
        <v>63.50673355325015</v>
      </c>
      <c r="U9779" s="10">
        <f t="shared" si="2089"/>
        <v>9.4282274186169914</v>
      </c>
    </row>
    <row r="9780" spans="1:21" x14ac:dyDescent="0.3">
      <c r="A9780" s="17">
        <v>2009</v>
      </c>
      <c r="B9780" s="17">
        <v>8</v>
      </c>
      <c r="C9780" s="17">
        <v>8.0000000000000007E-5</v>
      </c>
      <c r="D9780" s="17">
        <v>8.0000000000000007E-5</v>
      </c>
      <c r="E9780" s="17">
        <v>0.5</v>
      </c>
      <c r="F9780" s="2">
        <f t="shared" si="2095"/>
        <v>99405.642857406012</v>
      </c>
      <c r="G9780" s="3">
        <f t="shared" si="2096"/>
        <v>7.9524514285924814</v>
      </c>
      <c r="H9780" s="2">
        <f t="shared" si="2097"/>
        <v>99401.666631691711</v>
      </c>
      <c r="I9780" s="2">
        <f>SUM(H9780:H9882)</f>
        <v>7151461.1557285814</v>
      </c>
      <c r="J9780" s="4">
        <f t="shared" si="2090"/>
        <v>71.942205192386382</v>
      </c>
      <c r="K9780" s="5">
        <f t="shared" si="2098"/>
        <v>6.0300000000000006E-3</v>
      </c>
      <c r="L9780" s="5">
        <f t="shared" si="2091"/>
        <v>7.0941176470588245E-4</v>
      </c>
      <c r="M9780" s="8">
        <f t="shared" si="2092"/>
        <v>11209.923240967841</v>
      </c>
      <c r="N9780" s="6">
        <f>((B9779+E9779)*D9779+(B9780+E9780)*D9780+(B9781+E9781)*D9781)/3/SUM(D9772:D9780)</f>
        <v>0.13156440022111662</v>
      </c>
      <c r="O9780" s="7">
        <f>O9772</f>
        <v>4.1111793907819834E-2</v>
      </c>
      <c r="P9780" s="8">
        <f>M9780*O9772</f>
        <v>460.86005400514966</v>
      </c>
      <c r="Q9780" s="5">
        <f>N9780*O9772</f>
        <v>5.4088485074964728E-3</v>
      </c>
      <c r="R9780" s="8">
        <f t="shared" si="2093"/>
        <v>98864.018075488231</v>
      </c>
      <c r="S9780" s="8">
        <f t="shared" si="2094"/>
        <v>6214639.5376225915</v>
      </c>
      <c r="T9780" s="9">
        <f t="shared" si="2086"/>
        <v>62.517975428590901</v>
      </c>
      <c r="U9780" s="10">
        <f t="shared" si="2089"/>
        <v>9.4242297637954806</v>
      </c>
    </row>
    <row r="9781" spans="1:21" x14ac:dyDescent="0.3">
      <c r="A9781" s="17">
        <v>2009</v>
      </c>
      <c r="B9781" s="17">
        <v>9</v>
      </c>
      <c r="C9781" s="17">
        <v>1E-4</v>
      </c>
      <c r="D9781" s="17">
        <v>1E-4</v>
      </c>
      <c r="E9781" s="17">
        <v>0.5</v>
      </c>
      <c r="F9781" s="2">
        <f t="shared" si="2095"/>
        <v>99397.690405977424</v>
      </c>
      <c r="G9781" s="3">
        <f t="shared" si="2096"/>
        <v>9.9397690405977421</v>
      </c>
      <c r="H9781" s="2">
        <f t="shared" si="2097"/>
        <v>99392.72052145713</v>
      </c>
      <c r="I9781" s="2">
        <f>SUM(H9781:H9882)</f>
        <v>7052059.4890968893</v>
      </c>
      <c r="J9781" s="4">
        <f t="shared" si="2090"/>
        <v>70.947921026068457</v>
      </c>
      <c r="K9781" s="5">
        <f t="shared" si="2098"/>
        <v>6.1300000000000009E-3</v>
      </c>
      <c r="L9781" s="5">
        <f t="shared" si="2091"/>
        <v>6.4526315789473698E-4</v>
      </c>
      <c r="M9781" s="8">
        <f t="shared" si="2092"/>
        <v>15404.209769278716</v>
      </c>
      <c r="N9781" s="6">
        <f>((B9780+E9780)*D9780+(B9781+E9781)*D9781+(B9782+E9782)*D9782)/3/SUM(D9772:D9781)</f>
        <v>0.15144100054377377</v>
      </c>
      <c r="O9781" s="7">
        <f>O9772</f>
        <v>4.1111793907819834E-2</v>
      </c>
      <c r="P9781" s="8">
        <f>M9781*O9772</f>
        <v>633.29469734741144</v>
      </c>
      <c r="Q9781" s="5">
        <f>N9781*O9772</f>
        <v>6.2260112035496589E-3</v>
      </c>
      <c r="R9781" s="8">
        <f t="shared" si="2093"/>
        <v>98773.90032993925</v>
      </c>
      <c r="S9781" s="8">
        <f t="shared" si="2094"/>
        <v>6115775.519547103</v>
      </c>
      <c r="T9781" s="9">
        <f t="shared" si="2086"/>
        <v>61.528346328450723</v>
      </c>
      <c r="U9781" s="10">
        <f t="shared" si="2089"/>
        <v>9.4195746976177332</v>
      </c>
    </row>
    <row r="9782" spans="1:21" x14ac:dyDescent="0.3">
      <c r="A9782" s="17">
        <v>2009</v>
      </c>
      <c r="B9782" s="17">
        <v>10</v>
      </c>
      <c r="C9782" s="17">
        <v>1.1E-4</v>
      </c>
      <c r="D9782" s="17">
        <v>1.1E-4</v>
      </c>
      <c r="E9782" s="17">
        <v>0.5</v>
      </c>
      <c r="F9782" s="2">
        <f t="shared" si="2095"/>
        <v>99387.75063693682</v>
      </c>
      <c r="G9782" s="3">
        <f t="shared" si="2096"/>
        <v>10.93265257006305</v>
      </c>
      <c r="H9782" s="2">
        <f t="shared" si="2097"/>
        <v>99382.284310651783</v>
      </c>
      <c r="I9782" s="2">
        <f>SUM(H9782:H9882)</f>
        <v>6952666.7685754327</v>
      </c>
      <c r="J9782" s="4">
        <f t="shared" si="2090"/>
        <v>69.954966522720738</v>
      </c>
      <c r="K9782" s="5">
        <f t="shared" si="2098"/>
        <v>6.2400000000000008E-3</v>
      </c>
      <c r="L9782" s="5">
        <f t="shared" si="2091"/>
        <v>5.942857142857144E-4</v>
      </c>
      <c r="M9782" s="8">
        <f t="shared" si="2092"/>
        <v>18396.290382317628</v>
      </c>
      <c r="N9782" s="6">
        <f>((B9781+E9781)*D9781+(B9782+E9782)*D9782+(B9783+E9783)*D9783)/3/SUM(D9772:D9782)</f>
        <v>0.14930555555555555</v>
      </c>
      <c r="O9782" s="7">
        <f>O9772</f>
        <v>4.1111793907819834E-2</v>
      </c>
      <c r="P9782" s="8">
        <f>M9782*O9772</f>
        <v>756.30449886625047</v>
      </c>
      <c r="Q9782" s="5">
        <f>N9782*O9772</f>
        <v>6.1382192292925445E-3</v>
      </c>
      <c r="R9782" s="8">
        <f t="shared" si="2093"/>
        <v>98772.254062045118</v>
      </c>
      <c r="S9782" s="8">
        <f t="shared" si="2094"/>
        <v>6017001.6192171639</v>
      </c>
      <c r="T9782" s="9">
        <f t="shared" si="2086"/>
        <v>60.54067609596332</v>
      </c>
      <c r="U9782" s="10">
        <f t="shared" si="2089"/>
        <v>9.4142904267574181</v>
      </c>
    </row>
    <row r="9783" spans="1:21" x14ac:dyDescent="0.3">
      <c r="A9783" s="17">
        <v>2009</v>
      </c>
      <c r="B9783" s="17">
        <v>11</v>
      </c>
      <c r="C9783" s="17">
        <v>6.0000000000000002E-5</v>
      </c>
      <c r="D9783" s="17">
        <v>6.0000000000000002E-5</v>
      </c>
      <c r="E9783" s="17">
        <v>0.5</v>
      </c>
      <c r="F9783" s="2">
        <f t="shared" si="2095"/>
        <v>99376.81798436676</v>
      </c>
      <c r="G9783" s="3">
        <f t="shared" si="2096"/>
        <v>5.9626090790620054</v>
      </c>
      <c r="H9783" s="2">
        <f t="shared" si="2097"/>
        <v>99373.836679827233</v>
      </c>
      <c r="I9783" s="2">
        <f>SUM(H9783:H9882)</f>
        <v>6853284.4842647798</v>
      </c>
      <c r="J9783" s="4">
        <f t="shared" si="2090"/>
        <v>68.962607409535778</v>
      </c>
      <c r="K9783" s="5">
        <f t="shared" si="2098"/>
        <v>6.3000000000000009E-3</v>
      </c>
      <c r="L9783" s="5">
        <f t="shared" si="2091"/>
        <v>5.478260869565218E-4</v>
      </c>
      <c r="M9783" s="8">
        <f t="shared" si="2092"/>
        <v>10884.127684002073</v>
      </c>
      <c r="N9783" s="6">
        <f>((B9782+E9782)*D9782+(B9783+E9783)*D9783+(B9784+E9784)*D9784)/3/SUM(D9772:D9783)</f>
        <v>0.16375661375661374</v>
      </c>
      <c r="O9783" s="7">
        <f>O9772</f>
        <v>4.1111793907819834E-2</v>
      </c>
      <c r="P9783" s="8">
        <f>M9783*O9772</f>
        <v>447.4660142110896</v>
      </c>
      <c r="Q9783" s="5">
        <f>N9783*O9772</f>
        <v>6.7323281558043582E-3</v>
      </c>
      <c r="R9783" s="8">
        <f t="shared" si="2093"/>
        <v>98704.819401197325</v>
      </c>
      <c r="S9783" s="8">
        <f t="shared" si="2094"/>
        <v>5918229.3651551185</v>
      </c>
      <c r="T9783" s="9">
        <f t="shared" si="2086"/>
        <v>59.553419853774464</v>
      </c>
      <c r="U9783" s="10">
        <f t="shared" si="2089"/>
        <v>9.4091875557613136</v>
      </c>
    </row>
    <row r="9784" spans="1:21" x14ac:dyDescent="0.3">
      <c r="A9784" s="17">
        <v>2009</v>
      </c>
      <c r="B9784" s="17">
        <v>12</v>
      </c>
      <c r="C9784" s="17">
        <v>1E-4</v>
      </c>
      <c r="D9784" s="17">
        <v>1E-4</v>
      </c>
      <c r="E9784" s="17">
        <v>0.5</v>
      </c>
      <c r="F9784" s="2">
        <f t="shared" si="2095"/>
        <v>99370.855375287705</v>
      </c>
      <c r="G9784" s="3">
        <f t="shared" si="2096"/>
        <v>9.9370855375287714</v>
      </c>
      <c r="H9784" s="2">
        <f t="shared" si="2097"/>
        <v>99365.88683251894</v>
      </c>
      <c r="I9784" s="2">
        <f>SUM(H9784:H9882)</f>
        <v>6753910.6475849524</v>
      </c>
      <c r="J9784" s="4">
        <f t="shared" si="2090"/>
        <v>67.966715412460516</v>
      </c>
      <c r="K9784" s="5">
        <f t="shared" si="2098"/>
        <v>6.4000000000000012E-3</v>
      </c>
      <c r="L9784" s="5">
        <f t="shared" si="2091"/>
        <v>5.1200000000000009E-4</v>
      </c>
      <c r="M9784" s="8">
        <f t="shared" si="2092"/>
        <v>19408.370190485879</v>
      </c>
      <c r="N9784" s="6">
        <f>((B9783+E9783)*D9783+(B9784+E9784)*D9784+(B9785+E9785)*D9785)/3/SUM(D9772:D9784)</f>
        <v>0.20651041666666661</v>
      </c>
      <c r="O9784" s="7">
        <f>O9772</f>
        <v>4.1111793907819834E-2</v>
      </c>
      <c r="P9784" s="8">
        <f>M9784*O9772</f>
        <v>797.91291535792948</v>
      </c>
      <c r="Q9784" s="5">
        <f>N9784*O9772</f>
        <v>8.4900136898180007E-3</v>
      </c>
      <c r="R9784" s="8">
        <f t="shared" si="2093"/>
        <v>98522.269093009949</v>
      </c>
      <c r="S9784" s="8">
        <f t="shared" si="2094"/>
        <v>5819524.5457539214</v>
      </c>
      <c r="T9784" s="9">
        <f t="shared" si="2086"/>
        <v>58.563695801708526</v>
      </c>
      <c r="U9784" s="10">
        <f t="shared" si="2089"/>
        <v>9.4030196107519899</v>
      </c>
    </row>
    <row r="9785" spans="1:21" x14ac:dyDescent="0.3">
      <c r="A9785" s="17">
        <v>2009</v>
      </c>
      <c r="B9785" s="17">
        <v>13</v>
      </c>
      <c r="C9785" s="17">
        <v>1.4999999999999999E-4</v>
      </c>
      <c r="D9785" s="17">
        <v>1.4999999999999999E-4</v>
      </c>
      <c r="E9785" s="17">
        <v>0.5</v>
      </c>
      <c r="F9785" s="2">
        <f t="shared" si="2095"/>
        <v>99360.918289750174</v>
      </c>
      <c r="G9785" s="3">
        <f t="shared" si="2096"/>
        <v>14.904137743462524</v>
      </c>
      <c r="H9785" s="2">
        <f t="shared" si="2097"/>
        <v>99353.466220878443</v>
      </c>
      <c r="I9785" s="2">
        <f>SUM(H9785:H9882)</f>
        <v>6654544.760752433</v>
      </c>
      <c r="J9785" s="4">
        <f t="shared" si="2090"/>
        <v>66.973462758736389</v>
      </c>
      <c r="K9785" s="5">
        <f t="shared" si="2098"/>
        <v>6.5500000000000011E-3</v>
      </c>
      <c r="L9785" s="5">
        <f t="shared" si="2091"/>
        <v>4.8518518518518529E-4</v>
      </c>
      <c r="M9785" s="8">
        <f t="shared" si="2092"/>
        <v>30718.451837670844</v>
      </c>
      <c r="N9785" s="6">
        <f>((B9784+E9784)*D9784+(B9785+E9785)*D9785+(B9786+E9786)*D9786)/3/SUM(D9772:D9785)</f>
        <v>0.26997455470737908</v>
      </c>
      <c r="O9785" s="7">
        <f>O9772</f>
        <v>4.1111793907819834E-2</v>
      </c>
      <c r="P9785" s="8">
        <f>M9785*O9772</f>
        <v>1262.8906611176133</v>
      </c>
      <c r="Q9785" s="5">
        <f>N9785*O9772</f>
        <v>1.10991382534852E-2</v>
      </c>
      <c r="R9785" s="8">
        <f t="shared" si="2093"/>
        <v>98250.728363329938</v>
      </c>
      <c r="S9785" s="8">
        <f t="shared" si="2094"/>
        <v>5721002.2766609117</v>
      </c>
      <c r="T9785" s="9">
        <f t="shared" si="2086"/>
        <v>57.577993190216681</v>
      </c>
      <c r="U9785" s="10">
        <f t="shared" si="2089"/>
        <v>9.395469568519708</v>
      </c>
    </row>
    <row r="9786" spans="1:21" x14ac:dyDescent="0.3">
      <c r="A9786" s="17">
        <v>2009</v>
      </c>
      <c r="B9786" s="17">
        <v>14</v>
      </c>
      <c r="C9786" s="17">
        <v>1.3999999999999999E-4</v>
      </c>
      <c r="D9786" s="17">
        <v>1.3999999999999999E-4</v>
      </c>
      <c r="E9786" s="17">
        <v>0.5</v>
      </c>
      <c r="F9786" s="2">
        <f t="shared" si="2095"/>
        <v>99346.014152006712</v>
      </c>
      <c r="G9786" s="3">
        <f t="shared" si="2096"/>
        <v>13.908441981280939</v>
      </c>
      <c r="H9786" s="2">
        <f t="shared" si="2097"/>
        <v>99339.059931016076</v>
      </c>
      <c r="I9786" s="2">
        <f>SUM(H9786:H9882)</f>
        <v>6555191.294531554</v>
      </c>
      <c r="J9786" s="4">
        <f t="shared" si="2090"/>
        <v>65.983435274027485</v>
      </c>
      <c r="K9786" s="5">
        <f t="shared" si="2098"/>
        <v>6.6900000000000015E-3</v>
      </c>
      <c r="L9786" s="5">
        <f t="shared" si="2091"/>
        <v>4.6137931034482768E-4</v>
      </c>
      <c r="M9786" s="8">
        <f t="shared" si="2092"/>
        <v>30145.352575272584</v>
      </c>
      <c r="N9786" s="6">
        <f>((B9785+E9785)*D9785+(B9786+E9786)*D9786+(B9787+E9787)*D9787)/3/SUM(D9772:D9786)</f>
        <v>0.42600896860986531</v>
      </c>
      <c r="O9786" s="7">
        <f>O9772</f>
        <v>4.1111793907819834E-2</v>
      </c>
      <c r="P9786" s="8">
        <f>M9786*O9772</f>
        <v>1239.3295223531723</v>
      </c>
      <c r="Q9786" s="5">
        <f>N9786*O9772</f>
        <v>1.751399292037167E-2</v>
      </c>
      <c r="R9786" s="8">
        <f t="shared" si="2093"/>
        <v>97599.236338667877</v>
      </c>
      <c r="S9786" s="8">
        <f t="shared" si="2094"/>
        <v>5622751.5482975822</v>
      </c>
      <c r="T9786" s="9">
        <f t="shared" si="2086"/>
        <v>56.597656144456472</v>
      </c>
      <c r="U9786" s="10">
        <f t="shared" si="2089"/>
        <v>9.3857791295710129</v>
      </c>
    </row>
    <row r="9787" spans="1:21" x14ac:dyDescent="0.3">
      <c r="A9787" s="17">
        <v>2009</v>
      </c>
      <c r="B9787" s="17">
        <v>15</v>
      </c>
      <c r="C9787" s="17">
        <v>2.9E-4</v>
      </c>
      <c r="D9787" s="17">
        <v>2.9E-4</v>
      </c>
      <c r="E9787" s="17">
        <v>0.5</v>
      </c>
      <c r="F9787" s="2">
        <f t="shared" si="2095"/>
        <v>99332.105710025426</v>
      </c>
      <c r="G9787" s="3">
        <f t="shared" si="2096"/>
        <v>28.806310655907374</v>
      </c>
      <c r="H9787" s="2">
        <f t="shared" si="2097"/>
        <v>99317.702554697476</v>
      </c>
      <c r="I9787" s="2">
        <f>SUM(H9787:H9882)</f>
        <v>6455852.2346005384</v>
      </c>
      <c r="J9787" s="4">
        <f t="shared" si="2090"/>
        <v>64.992604238620899</v>
      </c>
      <c r="K9787" s="5">
        <f t="shared" si="2098"/>
        <v>6.9800000000000018E-3</v>
      </c>
      <c r="L9787" s="5">
        <f t="shared" si="2091"/>
        <v>4.5032258064516142E-4</v>
      </c>
      <c r="M9787" s="8">
        <f t="shared" si="2092"/>
        <v>63968.168361971948</v>
      </c>
      <c r="N9787" s="6">
        <f>((B9786+E9786)*D9786+(B9787+E9787)*D9787+(B9788+E9788)*D9788)/3/SUM(D9772:D9787)</f>
        <v>0.61103151862464178</v>
      </c>
      <c r="O9787" s="7">
        <f>O9772</f>
        <v>4.1111793907819834E-2</v>
      </c>
      <c r="P9787" s="8">
        <f>M9787*O9772</f>
        <v>2629.8461543581116</v>
      </c>
      <c r="Q9787" s="5">
        <f>N9787*O9772</f>
        <v>2.5120601864878449E-2</v>
      </c>
      <c r="R9787" s="8">
        <f t="shared" si="2093"/>
        <v>96822.782090686509</v>
      </c>
      <c r="S9787" s="8">
        <f t="shared" si="2094"/>
        <v>5525152.3119589146</v>
      </c>
      <c r="T9787" s="9">
        <f t="shared" si="2086"/>
        <v>55.62302613505625</v>
      </c>
      <c r="U9787" s="10">
        <f t="shared" si="2089"/>
        <v>9.369578103564649</v>
      </c>
    </row>
    <row r="9788" spans="1:21" x14ac:dyDescent="0.3">
      <c r="A9788" s="17">
        <v>2009</v>
      </c>
      <c r="B9788" s="17">
        <v>16</v>
      </c>
      <c r="C9788" s="17">
        <v>3.8000000000000002E-4</v>
      </c>
      <c r="D9788" s="17">
        <v>3.8000000000000002E-4</v>
      </c>
      <c r="E9788" s="17">
        <v>0.5</v>
      </c>
      <c r="F9788" s="2">
        <f t="shared" si="2095"/>
        <v>99303.299399369513</v>
      </c>
      <c r="G9788" s="3">
        <f t="shared" si="2096"/>
        <v>37.735253771760419</v>
      </c>
      <c r="H9788" s="2">
        <f t="shared" si="2097"/>
        <v>99284.431772483629</v>
      </c>
      <c r="I9788" s="2">
        <f>SUM(H9788:H9882)</f>
        <v>6356534.5320458394</v>
      </c>
      <c r="J9788" s="4">
        <f t="shared" si="2090"/>
        <v>64.011312519251476</v>
      </c>
      <c r="K9788" s="5">
        <f t="shared" si="2098"/>
        <v>7.360000000000002E-3</v>
      </c>
      <c r="L9788" s="5">
        <f t="shared" si="2091"/>
        <v>4.4606060606060618E-4</v>
      </c>
      <c r="M9788" s="8">
        <f t="shared" si="2092"/>
        <v>84596.696635060696</v>
      </c>
      <c r="N9788" s="6">
        <f>((B9787+E9787)*D9787+(B9788+E9788)*D9788+(B9789+E9789)*D9789)/3/SUM(D9772:D9788)</f>
        <v>0.88383152173913027</v>
      </c>
      <c r="O9788" s="7">
        <f>O9772</f>
        <v>4.1111793907819834E-2</v>
      </c>
      <c r="P9788" s="8">
        <f>M9788*O9772</f>
        <v>3477.9219573429709</v>
      </c>
      <c r="Q9788" s="5">
        <f>N9788*O9772</f>
        <v>3.6335899370973909E-2</v>
      </c>
      <c r="R9788" s="8">
        <f t="shared" si="2093"/>
        <v>95676.842650494335</v>
      </c>
      <c r="S9788" s="8">
        <f t="shared" si="2094"/>
        <v>5428329.5298682284</v>
      </c>
      <c r="T9788" s="9">
        <f t="shared" si="2086"/>
        <v>54.664140695235481</v>
      </c>
      <c r="U9788" s="10">
        <f t="shared" si="2089"/>
        <v>9.3471718240159944</v>
      </c>
    </row>
    <row r="9789" spans="1:21" x14ac:dyDescent="0.3">
      <c r="A9789" s="17">
        <v>2009</v>
      </c>
      <c r="B9789" s="17">
        <v>17</v>
      </c>
      <c r="C9789" s="17">
        <v>5.0000000000000001E-4</v>
      </c>
      <c r="D9789" s="17">
        <v>5.0000000000000001E-4</v>
      </c>
      <c r="E9789" s="17">
        <v>0.5</v>
      </c>
      <c r="F9789" s="2">
        <f t="shared" si="2095"/>
        <v>99265.564145597746</v>
      </c>
      <c r="G9789" s="3">
        <f t="shared" si="2096"/>
        <v>49.632782072798875</v>
      </c>
      <c r="H9789" s="2">
        <f t="shared" si="2097"/>
        <v>99240.747754561351</v>
      </c>
      <c r="I9789" s="2">
        <f>SUM(H9789:H9882)</f>
        <v>6257250.1002733558</v>
      </c>
      <c r="J9789" s="4">
        <f t="shared" si="2090"/>
        <v>63.035455992528647</v>
      </c>
      <c r="K9789" s="5">
        <f t="shared" si="2098"/>
        <v>7.8600000000000024E-3</v>
      </c>
      <c r="L9789" s="5">
        <f t="shared" si="2091"/>
        <v>4.4914285714285726E-4</v>
      </c>
      <c r="M9789" s="8">
        <f t="shared" si="2092"/>
        <v>110505.55805012469</v>
      </c>
      <c r="N9789" s="6">
        <f>((B9788+E9788)*D9788+(B9789+E9789)*D9789+(B9790+E9790)*D9790)/3/SUM(D9772:D9789)</f>
        <v>1.0763358778625951</v>
      </c>
      <c r="O9789" s="7">
        <f>O9772</f>
        <v>4.1111793907819834E-2</v>
      </c>
      <c r="P9789" s="8">
        <f>M9789*O9772</f>
        <v>4543.0817282253474</v>
      </c>
      <c r="Q9789" s="5">
        <f>N9789*O9772</f>
        <v>4.4250098786279349E-2</v>
      </c>
      <c r="R9789" s="8">
        <f t="shared" si="2093"/>
        <v>94849.334862797783</v>
      </c>
      <c r="S9789" s="8">
        <f t="shared" si="2094"/>
        <v>5332652.6872177338</v>
      </c>
      <c r="T9789" s="9">
        <f t="shared" si="2086"/>
        <v>53.721073698791116</v>
      </c>
      <c r="U9789" s="10">
        <f t="shared" si="2089"/>
        <v>9.3143822937375305</v>
      </c>
    </row>
    <row r="9790" spans="1:21" x14ac:dyDescent="0.3">
      <c r="A9790" s="17">
        <v>2009</v>
      </c>
      <c r="B9790" s="17">
        <v>18</v>
      </c>
      <c r="C9790" s="17">
        <v>5.5999999999999995E-4</v>
      </c>
      <c r="D9790" s="17">
        <v>5.5999999999999995E-4</v>
      </c>
      <c r="E9790" s="17">
        <v>0.5</v>
      </c>
      <c r="F9790" s="2">
        <f t="shared" si="2095"/>
        <v>99215.931363524942</v>
      </c>
      <c r="G9790" s="3">
        <f t="shared" si="2096"/>
        <v>55.560921563573963</v>
      </c>
      <c r="H9790" s="2">
        <f t="shared" si="2097"/>
        <v>99188.15090274316</v>
      </c>
      <c r="I9790" s="2">
        <f>SUM(H9790:H9882)</f>
        <v>6158009.3525187951</v>
      </c>
      <c r="J9790" s="4">
        <f t="shared" si="2090"/>
        <v>62.066739362209759</v>
      </c>
      <c r="K9790" s="5">
        <f t="shared" si="2098"/>
        <v>8.4200000000000021E-3</v>
      </c>
      <c r="L9790" s="5">
        <f t="shared" si="2091"/>
        <v>4.5513513513513524E-4</v>
      </c>
      <c r="M9790" s="8">
        <f t="shared" si="2092"/>
        <v>122075.6590173537</v>
      </c>
      <c r="N9790" s="6">
        <f>((B9789+E9789)*D9789+(B9790+E9790)*D9790+(B9791+E9791)*D9791)/3/SUM(D9772:D9790)</f>
        <v>1.2660332541567694</v>
      </c>
      <c r="O9790" s="7">
        <f>O9772</f>
        <v>4.1111793907819834E-2</v>
      </c>
      <c r="P9790" s="8">
        <f>M9790*O9772</f>
        <v>5018.7493346827332</v>
      </c>
      <c r="Q9790" s="5">
        <f>N9790*O9772</f>
        <v>5.204889822533959E-2</v>
      </c>
      <c r="R9790" s="8">
        <f t="shared" si="2093"/>
        <v>94025.516931246661</v>
      </c>
      <c r="S9790" s="8">
        <f t="shared" si="2094"/>
        <v>5237803.3523549363</v>
      </c>
      <c r="T9790" s="9">
        <f t="shared" si="2086"/>
        <v>52.791958714409915</v>
      </c>
      <c r="U9790" s="10">
        <f t="shared" si="2089"/>
        <v>9.2747806477998438</v>
      </c>
    </row>
    <row r="9791" spans="1:21" x14ac:dyDescent="0.3">
      <c r="A9791" s="17">
        <v>2009</v>
      </c>
      <c r="B9791" s="17">
        <v>19</v>
      </c>
      <c r="C9791" s="17">
        <v>6.6E-4</v>
      </c>
      <c r="D9791" s="17">
        <v>6.6E-4</v>
      </c>
      <c r="E9791" s="17">
        <v>0.5</v>
      </c>
      <c r="F9791" s="2">
        <f t="shared" si="2095"/>
        <v>99160.370441961364</v>
      </c>
      <c r="G9791" s="3">
        <f t="shared" si="2096"/>
        <v>65.445844491694501</v>
      </c>
      <c r="H9791" s="2">
        <f t="shared" si="2097"/>
        <v>99127.647519715523</v>
      </c>
      <c r="I9791" s="2">
        <f>SUM(H9791:H9882)</f>
        <v>6058821.2016160516</v>
      </c>
      <c r="J9791" s="4">
        <f t="shared" si="2090"/>
        <v>61.101236054400218</v>
      </c>
      <c r="K9791" s="5">
        <f t="shared" si="2098"/>
        <v>9.0800000000000013E-3</v>
      </c>
      <c r="L9791" s="5">
        <f t="shared" si="2091"/>
        <v>4.6564102564102569E-4</v>
      </c>
      <c r="M9791" s="8">
        <f t="shared" si="2092"/>
        <v>140549.99643040117</v>
      </c>
      <c r="N9791" s="6">
        <f>((B9790+E9790)*D9790+(B9791+E9791)*D9791+(B9792+E9792)*D9792)/3/SUM(D9772:D9791)</f>
        <v>1.3269089574155652</v>
      </c>
      <c r="O9791" s="7">
        <f>O9772</f>
        <v>4.1111793907819834E-2</v>
      </c>
      <c r="P9791" s="8">
        <f>M9791*O9772</f>
        <v>5778.2624869914662</v>
      </c>
      <c r="Q9791" s="5">
        <f>N9791*O9772</f>
        <v>5.4551607591708802E-2</v>
      </c>
      <c r="R9791" s="8">
        <f t="shared" si="2093"/>
        <v>93720.074990730776</v>
      </c>
      <c r="S9791" s="8">
        <f t="shared" si="2094"/>
        <v>5143777.8354236893</v>
      </c>
      <c r="T9791" s="9">
        <f t="shared" si="2086"/>
        <v>51.873322099319367</v>
      </c>
      <c r="U9791" s="10">
        <f t="shared" si="2089"/>
        <v>9.2279139550808509</v>
      </c>
    </row>
    <row r="9792" spans="1:21" x14ac:dyDescent="0.3">
      <c r="A9792" s="17">
        <v>2009</v>
      </c>
      <c r="B9792" s="17">
        <v>20</v>
      </c>
      <c r="C9792" s="17">
        <v>6.3000000000000003E-4</v>
      </c>
      <c r="D9792" s="17">
        <v>6.3000000000000003E-4</v>
      </c>
      <c r="E9792" s="17">
        <v>0.5</v>
      </c>
      <c r="F9792" s="2">
        <f t="shared" si="2095"/>
        <v>99094.924597469668</v>
      </c>
      <c r="G9792" s="3">
        <f t="shared" si="2096"/>
        <v>62.429802496405891</v>
      </c>
      <c r="H9792" s="2">
        <f t="shared" si="2097"/>
        <v>99063.709696221471</v>
      </c>
      <c r="I9792" s="2">
        <f>SUM(H9792:H9882)</f>
        <v>5959693.5540963365</v>
      </c>
      <c r="J9792" s="4">
        <f t="shared" si="2090"/>
        <v>60.141259285528676</v>
      </c>
      <c r="K9792" s="5">
        <f t="shared" si="2098"/>
        <v>9.7100000000000016E-3</v>
      </c>
      <c r="L9792" s="5">
        <f t="shared" si="2091"/>
        <v>4.7365853658536594E-4</v>
      </c>
      <c r="M9792" s="8">
        <f t="shared" si="2092"/>
        <v>131803.39353000213</v>
      </c>
      <c r="N9792" s="6">
        <f>((B9791+E9791)*D9791+(B9792+E9792)*D9792+(B9793+E9793)*D9793)/3/SUM(D9772:D9792)</f>
        <v>1.3870580157912802</v>
      </c>
      <c r="O9792" s="7">
        <f>O9772</f>
        <v>4.1111793907819834E-2</v>
      </c>
      <c r="P9792" s="8">
        <f>M9792*O9772</f>
        <v>5418.6739511567212</v>
      </c>
      <c r="Q9792" s="5">
        <f>N9792*O9772</f>
        <v>5.7024443283400617E-2</v>
      </c>
      <c r="R9792" s="8">
        <f t="shared" si="2093"/>
        <v>93414.656801206031</v>
      </c>
      <c r="S9792" s="8">
        <f t="shared" si="2094"/>
        <v>5050057.7604329586</v>
      </c>
      <c r="T9792" s="9">
        <f t="shared" si="2086"/>
        <v>50.961820506414803</v>
      </c>
      <c r="U9792" s="10">
        <f t="shared" si="2089"/>
        <v>9.1794387791138732</v>
      </c>
    </row>
    <row r="9793" spans="1:21" x14ac:dyDescent="0.3">
      <c r="A9793" s="17">
        <v>2009</v>
      </c>
      <c r="B9793" s="17">
        <v>21</v>
      </c>
      <c r="C9793" s="17">
        <v>6.8000000000000005E-4</v>
      </c>
      <c r="D9793" s="17">
        <v>6.8000000000000005E-4</v>
      </c>
      <c r="E9793" s="17">
        <v>0.5</v>
      </c>
      <c r="F9793" s="2">
        <f t="shared" si="2095"/>
        <v>99032.49479497326</v>
      </c>
      <c r="G9793" s="3">
        <f t="shared" si="2096"/>
        <v>67.342096460581828</v>
      </c>
      <c r="H9793" s="2">
        <f t="shared" si="2097"/>
        <v>98998.823746742972</v>
      </c>
      <c r="I9793" s="2">
        <f>SUM(H9793:H9882)</f>
        <v>5860629.8444001144</v>
      </c>
      <c r="J9793" s="4">
        <f t="shared" si="2090"/>
        <v>59.178856965416884</v>
      </c>
      <c r="K9793" s="5">
        <f t="shared" si="2098"/>
        <v>1.0390000000000002E-2</v>
      </c>
      <c r="L9793" s="5">
        <f t="shared" si="2091"/>
        <v>4.8325581395348847E-4</v>
      </c>
      <c r="M9793" s="8">
        <f t="shared" si="2092"/>
        <v>139350.82520717123</v>
      </c>
      <c r="N9793" s="6">
        <f>((B9792+E9792)*D9792+(B9793+E9793)*D9793+(B9794+E9794)*D9794)/3/SUM(D9772:D9793)</f>
        <v>1.3020532563362206</v>
      </c>
      <c r="O9793" s="7">
        <f>O9772</f>
        <v>4.1111793907819834E-2</v>
      </c>
      <c r="P9793" s="8">
        <f>M9793*O9772</f>
        <v>5728.9624068018493</v>
      </c>
      <c r="Q9793" s="5">
        <f>N9793*O9772</f>
        <v>5.3529745131500411E-2</v>
      </c>
      <c r="R9793" s="8">
        <f t="shared" si="2093"/>
        <v>93699.441943261481</v>
      </c>
      <c r="S9793" s="8">
        <f t="shared" si="2094"/>
        <v>4956643.1036317525</v>
      </c>
      <c r="T9793" s="9">
        <f t="shared" si="2086"/>
        <v>50.050673911562853</v>
      </c>
      <c r="U9793" s="10">
        <f t="shared" si="2089"/>
        <v>9.1281830538540305</v>
      </c>
    </row>
    <row r="9794" spans="1:21" x14ac:dyDescent="0.3">
      <c r="A9794" s="17">
        <v>2009</v>
      </c>
      <c r="B9794" s="17">
        <v>22</v>
      </c>
      <c r="C9794" s="17">
        <v>5.8E-4</v>
      </c>
      <c r="D9794" s="17">
        <v>5.8E-4</v>
      </c>
      <c r="E9794" s="17">
        <v>0.5</v>
      </c>
      <c r="F9794" s="2">
        <f t="shared" si="2095"/>
        <v>98965.152698512684</v>
      </c>
      <c r="G9794" s="3">
        <f t="shared" si="2096"/>
        <v>57.399788565137356</v>
      </c>
      <c r="H9794" s="2">
        <f t="shared" si="2097"/>
        <v>98936.45280423011</v>
      </c>
      <c r="I9794" s="2">
        <f>SUM(H9794:H9882)</f>
        <v>5761631.0206533726</v>
      </c>
      <c r="J9794" s="4">
        <f t="shared" si="2090"/>
        <v>58.218785739719898</v>
      </c>
      <c r="K9794" s="5">
        <f t="shared" si="2098"/>
        <v>1.0970000000000002E-2</v>
      </c>
      <c r="L9794" s="5">
        <f t="shared" si="2091"/>
        <v>4.8755555555555564E-4</v>
      </c>
      <c r="M9794" s="8">
        <f t="shared" si="2092"/>
        <v>117729.73953651689</v>
      </c>
      <c r="N9794" s="6">
        <f>((B9793+E9793)*D9793+(B9794+E9794)*D9794+(B9795+E9795)*D9795)/3/SUM(D9772:D9794)</f>
        <v>1.3334852628380429</v>
      </c>
      <c r="O9794" s="7">
        <f>O9772</f>
        <v>4.1111793907819834E-2</v>
      </c>
      <c r="P9794" s="8">
        <f>M9794*O9772</f>
        <v>4840.0807886465909</v>
      </c>
      <c r="Q9794" s="5">
        <f>N9794*O9772</f>
        <v>5.4821971304912585E-2</v>
      </c>
      <c r="R9794" s="8">
        <f t="shared" si="2093"/>
        <v>93512.56142758677</v>
      </c>
      <c r="S9794" s="8">
        <f t="shared" si="2094"/>
        <v>4862943.6616884908</v>
      </c>
      <c r="T9794" s="9">
        <f t="shared" si="2086"/>
        <v>49.137939255274595</v>
      </c>
      <c r="U9794" s="10">
        <f t="shared" si="2089"/>
        <v>9.0808464844453027</v>
      </c>
    </row>
    <row r="9795" spans="1:21" x14ac:dyDescent="0.3">
      <c r="A9795" s="17">
        <v>2009</v>
      </c>
      <c r="B9795" s="17">
        <v>23</v>
      </c>
      <c r="C9795" s="17">
        <v>6.8999999999999997E-4</v>
      </c>
      <c r="D9795" s="17">
        <v>6.8999999999999997E-4</v>
      </c>
      <c r="E9795" s="17">
        <v>0.5</v>
      </c>
      <c r="F9795" s="2">
        <f t="shared" si="2095"/>
        <v>98907.752909947551</v>
      </c>
      <c r="G9795" s="3">
        <f t="shared" si="2096"/>
        <v>68.246349507863812</v>
      </c>
      <c r="H9795" s="2">
        <f t="shared" si="2097"/>
        <v>98873.629735193623</v>
      </c>
      <c r="I9795" s="2">
        <f>SUM(H9795:H9882)</f>
        <v>5662694.5678491425</v>
      </c>
      <c r="J9795" s="4">
        <f t="shared" si="2090"/>
        <v>57.252282063316621</v>
      </c>
      <c r="K9795" s="5">
        <f t="shared" si="2098"/>
        <v>1.1660000000000002E-2</v>
      </c>
      <c r="L9795" s="5">
        <f t="shared" si="2091"/>
        <v>4.9617021276595751E-4</v>
      </c>
      <c r="M9795" s="8">
        <f t="shared" si="2092"/>
        <v>137546.24471996565</v>
      </c>
      <c r="N9795" s="6">
        <f>((B9794+E9794)*D9794+(B9795+E9795)*D9795+(B9796+E9796)*D9796)/3/SUM(D9772:D9795)</f>
        <v>1.3479130931961119</v>
      </c>
      <c r="O9795" s="7">
        <f>O9772</f>
        <v>4.1111793907819834E-2</v>
      </c>
      <c r="P9795" s="8">
        <f>M9795*O9772</f>
        <v>5654.7728657217795</v>
      </c>
      <c r="Q9795" s="5">
        <f>N9795*O9772</f>
        <v>5.5415125293130502E-2</v>
      </c>
      <c r="R9795" s="8">
        <f t="shared" si="2093"/>
        <v>93394.535155231279</v>
      </c>
      <c r="S9795" s="8">
        <f t="shared" si="2094"/>
        <v>4769431.1002609041</v>
      </c>
      <c r="T9795" s="9">
        <f t="shared" si="2086"/>
        <v>48.221003510243769</v>
      </c>
      <c r="U9795" s="10">
        <f t="shared" si="2089"/>
        <v>9.0312785530728519</v>
      </c>
    </row>
    <row r="9796" spans="1:21" x14ac:dyDescent="0.3">
      <c r="A9796" s="17">
        <v>2009</v>
      </c>
      <c r="B9796" s="17">
        <v>24</v>
      </c>
      <c r="C9796" s="17">
        <v>7.2999999999999996E-4</v>
      </c>
      <c r="D9796" s="17">
        <v>7.2999999999999996E-4</v>
      </c>
      <c r="E9796" s="17">
        <v>0.5</v>
      </c>
      <c r="F9796" s="2">
        <f t="shared" si="2095"/>
        <v>98839.50656043968</v>
      </c>
      <c r="G9796" s="3">
        <f t="shared" si="2096"/>
        <v>72.152839789120961</v>
      </c>
      <c r="H9796" s="2">
        <f t="shared" si="2097"/>
        <v>98803.430140545126</v>
      </c>
      <c r="I9796" s="2">
        <f>SUM(H9796:H9882)</f>
        <v>5563820.9381139493</v>
      </c>
      <c r="J9796" s="4">
        <f t="shared" si="2090"/>
        <v>56.291468176358315</v>
      </c>
      <c r="K9796" s="5">
        <f t="shared" si="2098"/>
        <v>1.2390000000000002E-2</v>
      </c>
      <c r="L9796" s="5">
        <f t="shared" si="2091"/>
        <v>5.0571428571428577E-4</v>
      </c>
      <c r="M9796" s="8">
        <f t="shared" si="2092"/>
        <v>142675.1069276403</v>
      </c>
      <c r="N9796" s="6">
        <f>((B9795+E9795)*D9795+(B9796+E9796)*D9796+(B9797+E9797)*D9797)/3/SUM(D9772:D9796)</f>
        <v>1.4456550981974707</v>
      </c>
      <c r="O9796" s="7">
        <f>O9772</f>
        <v>4.1111793907819834E-2</v>
      </c>
      <c r="P9796" s="8">
        <f>M9796*O9772</f>
        <v>5865.6295917853058</v>
      </c>
      <c r="Q9796" s="5">
        <f>N9796*O9772</f>
        <v>5.9433474458883459E-2</v>
      </c>
      <c r="R9796" s="8">
        <f t="shared" si="2093"/>
        <v>92931.198998836961</v>
      </c>
      <c r="S9796" s="8">
        <f t="shared" si="2094"/>
        <v>4676036.5651056729</v>
      </c>
      <c r="T9796" s="9">
        <f t="shared" ref="T9796:T9859" si="2099">S9796/F9796</f>
        <v>47.309387995035252</v>
      </c>
      <c r="U9796" s="10">
        <f t="shared" si="2089"/>
        <v>8.9820801813230631</v>
      </c>
    </row>
    <row r="9797" spans="1:21" x14ac:dyDescent="0.3">
      <c r="A9797" s="17">
        <v>2009</v>
      </c>
      <c r="B9797" s="17">
        <v>25</v>
      </c>
      <c r="C9797" s="17">
        <v>7.6999999999999996E-4</v>
      </c>
      <c r="D9797" s="17">
        <v>7.6999999999999996E-4</v>
      </c>
      <c r="E9797" s="17">
        <v>0.5</v>
      </c>
      <c r="F9797" s="2">
        <f t="shared" si="2095"/>
        <v>98767.353720650557</v>
      </c>
      <c r="G9797" s="3">
        <f t="shared" si="2096"/>
        <v>76.050862364900922</v>
      </c>
      <c r="H9797" s="2">
        <f t="shared" si="2097"/>
        <v>98729.328289468103</v>
      </c>
      <c r="I9797" s="2">
        <f>SUM(H9797:H9882)</f>
        <v>5465017.5079734046</v>
      </c>
      <c r="J9797" s="4">
        <f t="shared" si="2090"/>
        <v>55.332225701120137</v>
      </c>
      <c r="K9797" s="5">
        <f t="shared" si="2098"/>
        <v>1.3160000000000002E-2</v>
      </c>
      <c r="L9797" s="5">
        <f t="shared" si="2091"/>
        <v>5.1607843137254912E-4</v>
      </c>
      <c r="M9797" s="8">
        <f t="shared" si="2092"/>
        <v>147362.99318426847</v>
      </c>
      <c r="N9797" s="6">
        <f>((B9796+E9796)*D9796+(B9797+E9797)*D9797+(B9798+E9798)*D9798)/3/SUM(D9772:D9797)</f>
        <v>1.5007598784194527</v>
      </c>
      <c r="O9797" s="7">
        <f>O9772</f>
        <v>4.1111793907819834E-2</v>
      </c>
      <c r="P9797" s="8">
        <f>M9797*O9772</f>
        <v>6058.357005431104</v>
      </c>
      <c r="Q9797" s="5">
        <f>N9797*O9772</f>
        <v>6.1698930826705287E-2</v>
      </c>
      <c r="R9797" s="8">
        <f t="shared" si="2093"/>
        <v>92637.834292769126</v>
      </c>
      <c r="S9797" s="8">
        <f t="shared" si="2094"/>
        <v>4583105.3661068361</v>
      </c>
      <c r="T9797" s="9">
        <f t="shared" si="2099"/>
        <v>46.403038994742118</v>
      </c>
      <c r="U9797" s="10">
        <f t="shared" si="2089"/>
        <v>8.9291867063780188</v>
      </c>
    </row>
    <row r="9798" spans="1:21" x14ac:dyDescent="0.3">
      <c r="A9798" s="17">
        <v>2009</v>
      </c>
      <c r="B9798" s="17">
        <v>26</v>
      </c>
      <c r="C9798" s="17">
        <v>8.1999999999999998E-4</v>
      </c>
      <c r="D9798" s="17">
        <v>8.1999999999999998E-4</v>
      </c>
      <c r="E9798" s="17">
        <v>0.5</v>
      </c>
      <c r="F9798" s="2">
        <f t="shared" si="2095"/>
        <v>98691.30285828565</v>
      </c>
      <c r="G9798" s="3">
        <f t="shared" si="2096"/>
        <v>80.926868343794226</v>
      </c>
      <c r="H9798" s="2">
        <f t="shared" si="2097"/>
        <v>98650.839424113758</v>
      </c>
      <c r="I9798" s="2">
        <f>SUM(H9798:H9882)</f>
        <v>5366288.1796839358</v>
      </c>
      <c r="J9798" s="4">
        <f t="shared" si="2090"/>
        <v>54.374479049988629</v>
      </c>
      <c r="K9798" s="5">
        <f t="shared" si="2098"/>
        <v>1.3980000000000001E-2</v>
      </c>
      <c r="L9798" s="5">
        <f t="shared" si="2091"/>
        <v>5.2754716981132078E-4</v>
      </c>
      <c r="M9798" s="8">
        <f t="shared" si="2092"/>
        <v>153402.14671749264</v>
      </c>
      <c r="N9798" s="6">
        <f>((B9797+E9797)*D9797+(B9798+E9798)*D9798+(B9799+E9799)*D9799)/3/SUM(D9772:D9798)</f>
        <v>1.5305197901764422</v>
      </c>
      <c r="O9798" s="7">
        <f>O9772</f>
        <v>4.1111793907819834E-2</v>
      </c>
      <c r="P9798" s="8">
        <f>M9798*O9772</f>
        <v>6306.6374408666979</v>
      </c>
      <c r="Q9798" s="5">
        <f>N9798*O9772</f>
        <v>6.2922414185573552E-2</v>
      </c>
      <c r="R9798" s="8">
        <f t="shared" si="2093"/>
        <v>92443.49044611516</v>
      </c>
      <c r="S9798" s="8">
        <f t="shared" si="2094"/>
        <v>4490467.5318140667</v>
      </c>
      <c r="T9798" s="9">
        <f t="shared" si="2099"/>
        <v>45.50013427487211</v>
      </c>
      <c r="U9798" s="10">
        <f t="shared" si="2089"/>
        <v>8.8743447751165192</v>
      </c>
    </row>
    <row r="9799" spans="1:21" x14ac:dyDescent="0.3">
      <c r="A9799" s="17">
        <v>2009</v>
      </c>
      <c r="B9799" s="17">
        <v>27</v>
      </c>
      <c r="C9799" s="17">
        <v>8.3000000000000001E-4</v>
      </c>
      <c r="D9799" s="17">
        <v>8.3000000000000001E-4</v>
      </c>
      <c r="E9799" s="17">
        <v>0.5</v>
      </c>
      <c r="F9799" s="2">
        <f t="shared" si="2095"/>
        <v>98610.375989941851</v>
      </c>
      <c r="G9799" s="3">
        <f t="shared" si="2096"/>
        <v>81.846612071651734</v>
      </c>
      <c r="H9799" s="2">
        <f t="shared" si="2097"/>
        <v>98569.452683906027</v>
      </c>
      <c r="I9799" s="2">
        <f>SUM(H9799:H9882)</f>
        <v>5267637.340259823</v>
      </c>
      <c r="J9799" s="4">
        <f t="shared" si="2090"/>
        <v>53.418692377738388</v>
      </c>
      <c r="K9799" s="5">
        <f t="shared" si="2098"/>
        <v>1.481E-2</v>
      </c>
      <c r="L9799" s="5">
        <f t="shared" si="2091"/>
        <v>5.3854545454545453E-4</v>
      </c>
      <c r="M9799" s="8">
        <f t="shared" si="2092"/>
        <v>151977.16623703056</v>
      </c>
      <c r="N9799" s="6">
        <f>((B9798+E9798)*D9798+(B9799+E9799)*D9799+(B9800+E9800)*D9800)/3/SUM(D9772:D9799)</f>
        <v>1.5223947783029481</v>
      </c>
      <c r="O9799" s="7">
        <f>O9772</f>
        <v>4.1111793907819834E-2</v>
      </c>
      <c r="P9799" s="8">
        <f>M9799*O9772</f>
        <v>6248.0539370312754</v>
      </c>
      <c r="Q9799" s="5">
        <f>N9799*O9772</f>
        <v>6.2588380371931873E-2</v>
      </c>
      <c r="R9799" s="8">
        <f t="shared" si="2093"/>
        <v>92400.150286272576</v>
      </c>
      <c r="S9799" s="8">
        <f t="shared" si="2094"/>
        <v>4398024.0413679518</v>
      </c>
      <c r="T9799" s="9">
        <f t="shared" si="2099"/>
        <v>44.600012901447059</v>
      </c>
      <c r="U9799" s="10">
        <f t="shared" si="2089"/>
        <v>8.8186794762913294</v>
      </c>
    </row>
    <row r="9800" spans="1:21" x14ac:dyDescent="0.3">
      <c r="A9800" s="17">
        <v>2009</v>
      </c>
      <c r="B9800" s="17">
        <v>28</v>
      </c>
      <c r="C9800" s="17">
        <v>8.0999999999999996E-4</v>
      </c>
      <c r="D9800" s="17">
        <v>8.0999999999999996E-4</v>
      </c>
      <c r="E9800" s="17">
        <v>0.5</v>
      </c>
      <c r="F9800" s="2">
        <f t="shared" si="2095"/>
        <v>98528.529377870203</v>
      </c>
      <c r="G9800" s="3">
        <f t="shared" si="2096"/>
        <v>79.808108796074862</v>
      </c>
      <c r="H9800" s="2">
        <f t="shared" si="2097"/>
        <v>98488.625323472166</v>
      </c>
      <c r="I9800" s="2">
        <f>SUM(H9800:H9882)</f>
        <v>5169067.8875759169</v>
      </c>
      <c r="J9800" s="4">
        <f t="shared" si="2090"/>
        <v>52.462651378382439</v>
      </c>
      <c r="K9800" s="5">
        <f t="shared" si="2098"/>
        <v>1.562E-2</v>
      </c>
      <c r="L9800" s="5">
        <f t="shared" si="2091"/>
        <v>5.4807017543859649E-4</v>
      </c>
      <c r="M9800" s="8">
        <f t="shared" si="2092"/>
        <v>145616.58775212124</v>
      </c>
      <c r="N9800" s="6">
        <f>((B9799+E9799)*D9799+(B9800+E9800)*D9800+(B9801+E9801)*D9801)/3/SUM(D9772:D9800)</f>
        <v>1.5085360648740931</v>
      </c>
      <c r="O9800" s="7">
        <f>O9772</f>
        <v>4.1111793907819834E-2</v>
      </c>
      <c r="P9800" s="8">
        <f>M9800*O9772</f>
        <v>5986.5591452251701</v>
      </c>
      <c r="Q9800" s="5">
        <f>N9800*O9772</f>
        <v>6.2018623801617247E-2</v>
      </c>
      <c r="R9800" s="8">
        <f t="shared" si="2093"/>
        <v>92380.496320797305</v>
      </c>
      <c r="S9800" s="8">
        <f t="shared" si="2094"/>
        <v>4305623.8910816796</v>
      </c>
      <c r="T9800" s="9">
        <f t="shared" si="2099"/>
        <v>43.69926069401717</v>
      </c>
      <c r="U9800" s="10">
        <f t="shared" si="2089"/>
        <v>8.7633906843652696</v>
      </c>
    </row>
    <row r="9801" spans="1:21" x14ac:dyDescent="0.3">
      <c r="A9801" s="17">
        <v>2009</v>
      </c>
      <c r="B9801" s="17">
        <v>29</v>
      </c>
      <c r="C9801" s="17">
        <v>8.4000000000000003E-4</v>
      </c>
      <c r="D9801" s="17">
        <v>8.4000000000000003E-4</v>
      </c>
      <c r="E9801" s="17">
        <v>0.5</v>
      </c>
      <c r="F9801" s="2">
        <f t="shared" si="2095"/>
        <v>98448.721269074129</v>
      </c>
      <c r="G9801" s="3">
        <f t="shared" si="2096"/>
        <v>82.696925866022269</v>
      </c>
      <c r="H9801" s="2">
        <f t="shared" si="2097"/>
        <v>98407.372806141124</v>
      </c>
      <c r="I9801" s="2">
        <f>SUM(H9801:H9882)</f>
        <v>5070579.2622524444</v>
      </c>
      <c r="J9801" s="4">
        <f t="shared" si="2090"/>
        <v>51.504775246331967</v>
      </c>
      <c r="K9801" s="5">
        <f t="shared" si="2098"/>
        <v>1.6459999999999999E-2</v>
      </c>
      <c r="L9801" s="5">
        <f t="shared" si="2091"/>
        <v>5.579661016949152E-4</v>
      </c>
      <c r="M9801" s="8">
        <f t="shared" si="2092"/>
        <v>148211.37989353933</v>
      </c>
      <c r="N9801" s="6">
        <f>((B9800+E9800)*D9800+(B9801+E9801)*D9801+(B9802+E9802)*D9802)/3/SUM(D9772:D9801)</f>
        <v>1.481976508707979</v>
      </c>
      <c r="O9801" s="7">
        <f>O9772</f>
        <v>4.1111793907819834E-2</v>
      </c>
      <c r="P9801" s="8">
        <f>M9801*O9772</f>
        <v>6093.2357049767816</v>
      </c>
      <c r="Q9801" s="5">
        <f>N9801*O9772</f>
        <v>6.0926712802232802E-2</v>
      </c>
      <c r="R9801" s="8">
        <f t="shared" si="2093"/>
        <v>92411.7350655591</v>
      </c>
      <c r="S9801" s="8">
        <f t="shared" si="2094"/>
        <v>4213243.3947608825</v>
      </c>
      <c r="T9801" s="9">
        <f t="shared" si="2099"/>
        <v>42.7963242228967</v>
      </c>
      <c r="U9801" s="10">
        <f t="shared" si="2089"/>
        <v>8.7084510234352663</v>
      </c>
    </row>
    <row r="9802" spans="1:21" x14ac:dyDescent="0.3">
      <c r="A9802" s="17">
        <v>2009</v>
      </c>
      <c r="B9802" s="17">
        <v>30</v>
      </c>
      <c r="C9802" s="17">
        <v>8.3000000000000001E-4</v>
      </c>
      <c r="D9802" s="17">
        <v>8.3000000000000001E-4</v>
      </c>
      <c r="E9802" s="17">
        <v>0.5</v>
      </c>
      <c r="F9802" s="2">
        <f t="shared" si="2095"/>
        <v>98366.024343208104</v>
      </c>
      <c r="G9802" s="3">
        <f t="shared" si="2096"/>
        <v>81.643800204862728</v>
      </c>
      <c r="H9802" s="2">
        <f t="shared" si="2097"/>
        <v>98325.202443105678</v>
      </c>
      <c r="I9802" s="2">
        <f>SUM(H9802:H9882)</f>
        <v>4972171.8894463032</v>
      </c>
      <c r="J9802" s="4">
        <f t="shared" si="2090"/>
        <v>50.547655276764445</v>
      </c>
      <c r="K9802" s="5">
        <f t="shared" si="2098"/>
        <v>1.729E-2</v>
      </c>
      <c r="L9802" s="5">
        <f t="shared" si="2091"/>
        <v>5.6688524590163937E-4</v>
      </c>
      <c r="M9802" s="8">
        <f t="shared" si="2092"/>
        <v>144021.74125207131</v>
      </c>
      <c r="N9802" s="6">
        <f>((B9801+E9801)*D9801+(B9802+E9802)*D9802+(B9803+E9803)*D9803)/3/SUM(D9772:D9802)</f>
        <v>1.512338538654328</v>
      </c>
      <c r="O9802" s="7">
        <f>O9772</f>
        <v>4.1111793907819834E-2</v>
      </c>
      <c r="P9802" s="8">
        <f>M9802*O9772</f>
        <v>5920.9921446005101</v>
      </c>
      <c r="Q9802" s="5">
        <f>N9802*O9772</f>
        <v>6.217495032001015E-2</v>
      </c>
      <c r="R9802" s="8">
        <f t="shared" si="2093"/>
        <v>92211.837866000642</v>
      </c>
      <c r="S9802" s="8">
        <f t="shared" si="2094"/>
        <v>4120831.6596953236</v>
      </c>
      <c r="T9802" s="9">
        <f t="shared" si="2099"/>
        <v>41.892835328155208</v>
      </c>
      <c r="U9802" s="10">
        <f t="shared" si="2089"/>
        <v>8.6548199486092372</v>
      </c>
    </row>
    <row r="9803" spans="1:21" x14ac:dyDescent="0.3">
      <c r="A9803" s="17">
        <v>2009</v>
      </c>
      <c r="B9803" s="17">
        <v>31</v>
      </c>
      <c r="C9803" s="17">
        <v>9.1E-4</v>
      </c>
      <c r="D9803" s="17">
        <v>8.9999999999999998E-4</v>
      </c>
      <c r="E9803" s="17">
        <v>0.5</v>
      </c>
      <c r="F9803" s="2">
        <f t="shared" si="2095"/>
        <v>98284.380543003237</v>
      </c>
      <c r="G9803" s="3">
        <f t="shared" si="2096"/>
        <v>88.455942488702917</v>
      </c>
      <c r="H9803" s="2">
        <f t="shared" si="2097"/>
        <v>98240.152571758881</v>
      </c>
      <c r="I9803" s="2">
        <f>SUM(H9803:H9882)</f>
        <v>4873846.6870031981</v>
      </c>
      <c r="J9803" s="4">
        <f t="shared" si="2090"/>
        <v>49.589229337114261</v>
      </c>
      <c r="K9803" s="5">
        <f t="shared" si="2098"/>
        <v>1.8190000000000001E-2</v>
      </c>
      <c r="L9803" s="5">
        <f t="shared" si="2091"/>
        <v>5.7746031746031749E-4</v>
      </c>
      <c r="M9803" s="8">
        <f t="shared" si="2092"/>
        <v>153180.98891666529</v>
      </c>
      <c r="N9803" s="6">
        <f>((B9802+E9802)*D9802+(B9803+E9803)*D9803+(B9804+E9804)*D9804)/3/SUM(D9772:D9803)</f>
        <v>1.6206706981858163</v>
      </c>
      <c r="O9803" s="7">
        <f>O9772</f>
        <v>4.1111793907819834E-2</v>
      </c>
      <c r="P9803" s="8">
        <f>M9803*O9772</f>
        <v>6297.545246937977</v>
      </c>
      <c r="Q9803" s="5">
        <f>N9803*O9772</f>
        <v>6.6628679736257759E-2</v>
      </c>
      <c r="R9803" s="8">
        <f t="shared" si="2093"/>
        <v>91694.540908814059</v>
      </c>
      <c r="S9803" s="8">
        <f t="shared" si="2094"/>
        <v>4028619.8218293227</v>
      </c>
      <c r="T9803" s="9">
        <f t="shared" si="2099"/>
        <v>40.989420695047727</v>
      </c>
      <c r="U9803" s="10">
        <f t="shared" si="2089"/>
        <v>8.5998086420665345</v>
      </c>
    </row>
    <row r="9804" spans="1:21" x14ac:dyDescent="0.3">
      <c r="A9804" s="17">
        <v>2009</v>
      </c>
      <c r="B9804" s="17">
        <v>32</v>
      </c>
      <c r="C9804" s="17">
        <v>1.07E-3</v>
      </c>
      <c r="D9804" s="17">
        <v>1.07E-3</v>
      </c>
      <c r="E9804" s="17">
        <v>0.5</v>
      </c>
      <c r="F9804" s="2">
        <f t="shared" si="2095"/>
        <v>98195.92460051454</v>
      </c>
      <c r="G9804" s="3">
        <f t="shared" si="2096"/>
        <v>105.06963932255056</v>
      </c>
      <c r="H9804" s="2">
        <f t="shared" si="2097"/>
        <v>98143.389780853264</v>
      </c>
      <c r="I9804" s="2">
        <f>SUM(H9804:H9882)</f>
        <v>4775606.5344314389</v>
      </c>
      <c r="J9804" s="4">
        <f t="shared" si="2090"/>
        <v>48.633449441611702</v>
      </c>
      <c r="K9804" s="5">
        <f t="shared" si="2098"/>
        <v>1.9260000000000003E-2</v>
      </c>
      <c r="L9804" s="5">
        <f t="shared" si="2091"/>
        <v>5.9261538461538468E-4</v>
      </c>
      <c r="M9804" s="8">
        <f t="shared" si="2092"/>
        <v>177298.19719537345</v>
      </c>
      <c r="N9804" s="6">
        <f>((B9803+E9803)*D9803+(B9804+E9804)*D9804+(B9805+E9805)*D9805)/3/SUM(D9772:D9804)</f>
        <v>1.7128764278296986</v>
      </c>
      <c r="O9804" s="7">
        <f>O9772</f>
        <v>4.1111793907819834E-2</v>
      </c>
      <c r="P9804" s="8">
        <f>M9804*O9772</f>
        <v>7289.0469433241933</v>
      </c>
      <c r="Q9804" s="5">
        <f>N9804*O9772</f>
        <v>7.0419422690497196E-2</v>
      </c>
      <c r="R9804" s="8">
        <f t="shared" si="2093"/>
        <v>91232.188931597135</v>
      </c>
      <c r="S9804" s="8">
        <f t="shared" si="2094"/>
        <v>3936925.2809205088</v>
      </c>
      <c r="T9804" s="9">
        <f t="shared" si="2099"/>
        <v>40.092552689298465</v>
      </c>
      <c r="U9804" s="10">
        <f t="shared" si="2089"/>
        <v>8.5408967523132375</v>
      </c>
    </row>
    <row r="9805" spans="1:21" x14ac:dyDescent="0.3">
      <c r="A9805" s="17">
        <v>2009</v>
      </c>
      <c r="B9805" s="17">
        <v>33</v>
      </c>
      <c r="C9805" s="17">
        <v>1.07E-3</v>
      </c>
      <c r="D9805" s="17">
        <v>1.07E-3</v>
      </c>
      <c r="E9805" s="17">
        <v>0.5</v>
      </c>
      <c r="F9805" s="2">
        <f t="shared" si="2095"/>
        <v>98090.854961191988</v>
      </c>
      <c r="G9805" s="3">
        <f t="shared" si="2096"/>
        <v>104.95721480847543</v>
      </c>
      <c r="H9805" s="2">
        <f t="shared" si="2097"/>
        <v>98038.376353787753</v>
      </c>
      <c r="I9805" s="2">
        <f>SUM(H9805:H9882)</f>
        <v>4677463.1446505869</v>
      </c>
      <c r="J9805" s="4">
        <f t="shared" si="2090"/>
        <v>47.685007399529212</v>
      </c>
      <c r="K9805" s="5">
        <f t="shared" si="2098"/>
        <v>2.0330000000000004E-2</v>
      </c>
      <c r="L9805" s="5">
        <f t="shared" si="2091"/>
        <v>6.0686567164179117E-4</v>
      </c>
      <c r="M9805" s="8">
        <f t="shared" si="2092"/>
        <v>172949.66532631216</v>
      </c>
      <c r="N9805" s="6">
        <f>((B9804+E9804)*D9804+(B9805+E9805)*D9805+(B9806+E9806)*D9806)/3/SUM(D9772:D9805)</f>
        <v>1.7801278898180026</v>
      </c>
      <c r="O9805" s="7">
        <f>O9772</f>
        <v>4.1111793907819834E-2</v>
      </c>
      <c r="P9805" s="8">
        <f>M9805*O9772</f>
        <v>7110.2709973217588</v>
      </c>
      <c r="Q9805" s="5">
        <f>N9805*O9772</f>
        <v>7.3184250935759934E-2</v>
      </c>
      <c r="R9805" s="8">
        <f t="shared" si="2093"/>
        <v>90863.511217377672</v>
      </c>
      <c r="S9805" s="8">
        <f t="shared" si="2094"/>
        <v>3845693.0919889119</v>
      </c>
      <c r="T9805" s="9">
        <f t="shared" si="2099"/>
        <v>39.205419236180539</v>
      </c>
      <c r="U9805" s="10">
        <f t="shared" si="2089"/>
        <v>8.4795881633486729</v>
      </c>
    </row>
    <row r="9806" spans="1:21" x14ac:dyDescent="0.3">
      <c r="A9806" s="17">
        <v>2009</v>
      </c>
      <c r="B9806" s="17">
        <v>34</v>
      </c>
      <c r="C9806" s="17">
        <v>1.1000000000000001E-3</v>
      </c>
      <c r="D9806" s="17">
        <v>1.1000000000000001E-3</v>
      </c>
      <c r="E9806" s="17">
        <v>0.5</v>
      </c>
      <c r="F9806" s="2">
        <f t="shared" si="2095"/>
        <v>97985.897746383518</v>
      </c>
      <c r="G9806" s="3">
        <f t="shared" si="2096"/>
        <v>107.78448752102187</v>
      </c>
      <c r="H9806" s="2">
        <f t="shared" si="2097"/>
        <v>97932.005502623011</v>
      </c>
      <c r="I9806" s="2">
        <f>SUM(H9806:H9882)</f>
        <v>4579424.7682967978</v>
      </c>
      <c r="J9806" s="4">
        <f t="shared" si="2090"/>
        <v>46.735549437427245</v>
      </c>
      <c r="K9806" s="5">
        <f t="shared" si="2098"/>
        <v>2.1430000000000005E-2</v>
      </c>
      <c r="L9806" s="5">
        <f t="shared" si="2091"/>
        <v>6.2115942028985525E-4</v>
      </c>
      <c r="M9806" s="8">
        <f t="shared" si="2092"/>
        <v>173521.45681172438</v>
      </c>
      <c r="N9806" s="6">
        <f>((B9805+E9805)*D9805+(B9806+E9806)*D9806+(B9807+E9807)*D9807)/3/SUM(D9772:D9806)</f>
        <v>1.793902628713641</v>
      </c>
      <c r="O9806" s="7">
        <f>O9772</f>
        <v>4.1111793907819834E-2</v>
      </c>
      <c r="P9806" s="8">
        <f>M9806*O9772</f>
        <v>7133.7783710282729</v>
      </c>
      <c r="Q9806" s="5">
        <f>N9806*O9772</f>
        <v>7.3750555162371459E-2</v>
      </c>
      <c r="R9806" s="8">
        <f t="shared" si="2093"/>
        <v>90709.465728640149</v>
      </c>
      <c r="S9806" s="8">
        <f t="shared" si="2094"/>
        <v>3754829.5807715342</v>
      </c>
      <c r="T9806" s="9">
        <f t="shared" si="2099"/>
        <v>38.320101842513537</v>
      </c>
      <c r="U9806" s="10">
        <f t="shared" si="2089"/>
        <v>8.415447594913708</v>
      </c>
    </row>
    <row r="9807" spans="1:21" x14ac:dyDescent="0.3">
      <c r="A9807" s="17">
        <v>2009</v>
      </c>
      <c r="B9807" s="17">
        <v>35</v>
      </c>
      <c r="C9807" s="17">
        <v>1.17E-3</v>
      </c>
      <c r="D9807" s="17">
        <v>1.17E-3</v>
      </c>
      <c r="E9807" s="17">
        <v>0.5</v>
      </c>
      <c r="F9807" s="2">
        <f t="shared" si="2095"/>
        <v>97878.11325886249</v>
      </c>
      <c r="G9807" s="3">
        <f t="shared" si="2096"/>
        <v>114.51739251286912</v>
      </c>
      <c r="H9807" s="2">
        <f t="shared" si="2097"/>
        <v>97820.854562606051</v>
      </c>
      <c r="I9807" s="2">
        <f>SUM(H9807:H9882)</f>
        <v>4481492.7627941761</v>
      </c>
      <c r="J9807" s="4">
        <f t="shared" si="2090"/>
        <v>45.786464548430537</v>
      </c>
      <c r="K9807" s="5">
        <f t="shared" si="2098"/>
        <v>2.2600000000000006E-2</v>
      </c>
      <c r="L9807" s="5">
        <f t="shared" si="2091"/>
        <v>6.3661971830985935E-4</v>
      </c>
      <c r="M9807" s="8">
        <f t="shared" si="2092"/>
        <v>179883.51478791382</v>
      </c>
      <c r="N9807" s="6">
        <f>((B9806+E9806)*D9806+(B9807+E9807)*D9807+(B9808+E9808)*D9808)/3/SUM(D9772:D9807)</f>
        <v>1.8237463126843654</v>
      </c>
      <c r="O9807" s="7">
        <f>O9772</f>
        <v>4.1111793907819834E-2</v>
      </c>
      <c r="P9807" s="8">
        <f>M9807*O9772</f>
        <v>7395.3339873749746</v>
      </c>
      <c r="Q9807" s="5">
        <f>N9807*O9772</f>
        <v>7.4977482547225985E-2</v>
      </c>
      <c r="R9807" s="8">
        <f t="shared" si="2093"/>
        <v>90486.493146883528</v>
      </c>
      <c r="S9807" s="8">
        <f t="shared" si="2094"/>
        <v>3664120.1150428941</v>
      </c>
      <c r="T9807" s="9">
        <f t="shared" si="2099"/>
        <v>37.435540929893456</v>
      </c>
      <c r="U9807" s="10">
        <f t="shared" si="2089"/>
        <v>8.350923618537081</v>
      </c>
    </row>
    <row r="9808" spans="1:21" x14ac:dyDescent="0.3">
      <c r="A9808" s="17">
        <v>2009</v>
      </c>
      <c r="B9808" s="17">
        <v>36</v>
      </c>
      <c r="C9808" s="17">
        <v>1.2099999999999999E-3</v>
      </c>
      <c r="D9808" s="17">
        <v>1.2099999999999999E-3</v>
      </c>
      <c r="E9808" s="17">
        <v>0.5</v>
      </c>
      <c r="F9808" s="2">
        <f t="shared" si="2095"/>
        <v>97763.595866349628</v>
      </c>
      <c r="G9808" s="3">
        <f t="shared" si="2096"/>
        <v>118.29395099828304</v>
      </c>
      <c r="H9808" s="2">
        <f t="shared" si="2097"/>
        <v>97704.448890850486</v>
      </c>
      <c r="I9808" s="2">
        <f>SUM(H9808:H9882)</f>
        <v>4383671.9082315704</v>
      </c>
      <c r="J9808" s="4">
        <f t="shared" si="2090"/>
        <v>44.839511777209871</v>
      </c>
      <c r="K9808" s="5">
        <f t="shared" si="2098"/>
        <v>2.3810000000000005E-2</v>
      </c>
      <c r="L9808" s="5">
        <f t="shared" si="2091"/>
        <v>6.5232876712328783E-4</v>
      </c>
      <c r="M9808" s="8">
        <f t="shared" si="2092"/>
        <v>181341.00006036664</v>
      </c>
      <c r="N9808" s="6">
        <f>((B9807+E9807)*D9807+(B9808+E9808)*D9808+(B9809+E9809)*D9809)/3/SUM(D9772:D9808)</f>
        <v>1.8245135097298049</v>
      </c>
      <c r="O9808" s="7">
        <f>O9772</f>
        <v>4.1111793907819834E-2</v>
      </c>
      <c r="P9808" s="8">
        <f>M9808*O9772</f>
        <v>7455.2538215197374</v>
      </c>
      <c r="Q9808" s="5">
        <f>N9808*O9772</f>
        <v>7.5009023394044777E-2</v>
      </c>
      <c r="R9808" s="8">
        <f t="shared" si="2093"/>
        <v>90375.733598294421</v>
      </c>
      <c r="S9808" s="8">
        <f t="shared" si="2094"/>
        <v>3573633.6218960108</v>
      </c>
      <c r="T9808" s="9">
        <f t="shared" si="2099"/>
        <v>36.553827528822112</v>
      </c>
      <c r="U9808" s="10">
        <f t="shared" si="2089"/>
        <v>8.28568424838776</v>
      </c>
    </row>
    <row r="9809" spans="1:21" x14ac:dyDescent="0.3">
      <c r="A9809" s="17">
        <v>2009</v>
      </c>
      <c r="B9809" s="17">
        <v>37</v>
      </c>
      <c r="C9809" s="17">
        <v>1.1900000000000001E-3</v>
      </c>
      <c r="D9809" s="17">
        <v>1.1900000000000001E-3</v>
      </c>
      <c r="E9809" s="17">
        <v>0.5</v>
      </c>
      <c r="F9809" s="2">
        <f t="shared" si="2095"/>
        <v>97645.301915351345</v>
      </c>
      <c r="G9809" s="3">
        <f t="shared" si="2096"/>
        <v>116.1979092792681</v>
      </c>
      <c r="H9809" s="2">
        <f t="shared" si="2097"/>
        <v>97587.202960711715</v>
      </c>
      <c r="I9809" s="2">
        <f>SUM(H9809:H9882)</f>
        <v>4285967.4593407204</v>
      </c>
      <c r="J9809" s="4">
        <f t="shared" si="2090"/>
        <v>43.893227582584807</v>
      </c>
      <c r="K9809" s="5">
        <f t="shared" si="2098"/>
        <v>2.5000000000000005E-2</v>
      </c>
      <c r="L9809" s="5">
        <f t="shared" si="2091"/>
        <v>6.6666666666666675E-4</v>
      </c>
      <c r="M9809" s="8">
        <f t="shared" si="2092"/>
        <v>174296.86391890212</v>
      </c>
      <c r="N9809" s="6">
        <f>((B9808+E9808)*D9808+(B9809+E9809)*D9809+(B9810+E9810)*D9810)/3/SUM(D9772:D9809)</f>
        <v>1.8614666666666664</v>
      </c>
      <c r="O9809" s="7">
        <f>O9772</f>
        <v>4.1111793907819834E-2</v>
      </c>
      <c r="P9809" s="8">
        <f>M9809*O9772</f>
        <v>7165.6567482132232</v>
      </c>
      <c r="Q9809" s="5">
        <f>N9809*O9772</f>
        <v>7.6528233966276352E-2</v>
      </c>
      <c r="R9809" s="8">
        <f t="shared" si="2093"/>
        <v>90119.02666041987</v>
      </c>
      <c r="S9809" s="8">
        <f t="shared" si="2094"/>
        <v>3483257.8882977166</v>
      </c>
      <c r="T9809" s="9">
        <f t="shared" si="2099"/>
        <v>35.672559969319884</v>
      </c>
      <c r="U9809" s="10">
        <f t="shared" si="2089"/>
        <v>8.2206676132649221</v>
      </c>
    </row>
    <row r="9810" spans="1:21" x14ac:dyDescent="0.3">
      <c r="A9810" s="17">
        <v>2009</v>
      </c>
      <c r="B9810" s="17">
        <v>38</v>
      </c>
      <c r="C9810" s="17">
        <v>1.32E-3</v>
      </c>
      <c r="D9810" s="17">
        <v>1.32E-3</v>
      </c>
      <c r="E9810" s="17">
        <v>0.5</v>
      </c>
      <c r="F9810" s="2">
        <f t="shared" si="2095"/>
        <v>97529.10400607207</v>
      </c>
      <c r="G9810" s="3">
        <f t="shared" si="2096"/>
        <v>128.73841728801514</v>
      </c>
      <c r="H9810" s="2">
        <f t="shared" si="2097"/>
        <v>97464.734797428056</v>
      </c>
      <c r="I9810" s="2">
        <f>SUM(H9810:H9882)</f>
        <v>4188380.2563800085</v>
      </c>
      <c r="J9810" s="4">
        <f t="shared" si="2090"/>
        <v>42.944927045769269</v>
      </c>
      <c r="K9810" s="5">
        <f t="shared" si="2098"/>
        <v>2.6320000000000007E-2</v>
      </c>
      <c r="L9810" s="5">
        <f t="shared" si="2091"/>
        <v>6.836363636363638E-4</v>
      </c>
      <c r="M9810" s="8">
        <f t="shared" si="2092"/>
        <v>188314.17422449018</v>
      </c>
      <c r="N9810" s="6">
        <f>((B9809+E9809)*D9809+(B9810+E9810)*D9810+(B9811+E9811)*D9811)/3/SUM(D9772:D9810)</f>
        <v>1.8591058763931103</v>
      </c>
      <c r="O9810" s="7">
        <f>O9772</f>
        <v>4.1111793907819834E-2</v>
      </c>
      <c r="P9810" s="8">
        <f>M9810*O9772</f>
        <v>7741.9335206385185</v>
      </c>
      <c r="Q9810" s="5">
        <f>N9810*O9772</f>
        <v>7.643117764309032E-2</v>
      </c>
      <c r="R9810" s="8">
        <f t="shared" si="2093"/>
        <v>90015.390338189143</v>
      </c>
      <c r="S9810" s="8">
        <f t="shared" si="2094"/>
        <v>3393138.8616372966</v>
      </c>
      <c r="T9810" s="9">
        <f t="shared" si="2099"/>
        <v>34.791039005403384</v>
      </c>
      <c r="U9810" s="10">
        <f t="shared" si="2089"/>
        <v>8.1538880403658851</v>
      </c>
    </row>
    <row r="9811" spans="1:21" x14ac:dyDescent="0.3">
      <c r="A9811" s="17">
        <v>2009</v>
      </c>
      <c r="B9811" s="17">
        <v>39</v>
      </c>
      <c r="C9811" s="17">
        <v>1.31E-3</v>
      </c>
      <c r="D9811" s="17">
        <v>1.2999999999999999E-3</v>
      </c>
      <c r="E9811" s="17">
        <v>0.5</v>
      </c>
      <c r="F9811" s="2">
        <f t="shared" si="2095"/>
        <v>97400.365588784058</v>
      </c>
      <c r="G9811" s="3">
        <f t="shared" si="2096"/>
        <v>126.62047526541927</v>
      </c>
      <c r="H9811" s="2">
        <f t="shared" si="2097"/>
        <v>97337.055351151343</v>
      </c>
      <c r="I9811" s="2">
        <f>SUM(H9811:H9882)</f>
        <v>4090915.5215825797</v>
      </c>
      <c r="J9811" s="4">
        <f t="shared" si="2090"/>
        <v>42.001028403261564</v>
      </c>
      <c r="K9811" s="5">
        <f t="shared" si="2098"/>
        <v>2.7620000000000006E-2</v>
      </c>
      <c r="L9811" s="5">
        <f t="shared" si="2091"/>
        <v>6.9924050632911411E-4</v>
      </c>
      <c r="M9811" s="8">
        <f t="shared" si="2092"/>
        <v>181082.86650919841</v>
      </c>
      <c r="N9811" s="6">
        <f>((B9810+E9810)*D9810+(B9811+E9811)*D9811+(B9812+E9812)*D9812)/3/SUM(D9772:D9811)</f>
        <v>1.9857591117547668</v>
      </c>
      <c r="O9811" s="7">
        <f>O9772</f>
        <v>4.1111793907819834E-2</v>
      </c>
      <c r="P9811" s="8">
        <f>M9811*O9772</f>
        <v>7444.6414881634155</v>
      </c>
      <c r="Q9811" s="5">
        <f>N9811*O9772</f>
        <v>8.1638119353037344E-2</v>
      </c>
      <c r="R9811" s="8">
        <f t="shared" si="2093"/>
        <v>89390.641208920846</v>
      </c>
      <c r="S9811" s="8">
        <f t="shared" si="2094"/>
        <v>3303123.4712991077</v>
      </c>
      <c r="T9811" s="9">
        <f t="shared" si="2099"/>
        <v>33.912844693464599</v>
      </c>
      <c r="U9811" s="10">
        <f t="shared" si="2089"/>
        <v>8.0881837097969651</v>
      </c>
    </row>
    <row r="9812" spans="1:21" x14ac:dyDescent="0.3">
      <c r="A9812" s="17">
        <v>2009</v>
      </c>
      <c r="B9812" s="17">
        <v>40</v>
      </c>
      <c r="C9812" s="17">
        <v>1.5399999999999999E-3</v>
      </c>
      <c r="D9812" s="17">
        <v>1.5399999999999999E-3</v>
      </c>
      <c r="E9812" s="17">
        <v>0.5</v>
      </c>
      <c r="F9812" s="2">
        <f t="shared" si="2095"/>
        <v>97273.745113518642</v>
      </c>
      <c r="G9812" s="3">
        <f t="shared" si="2096"/>
        <v>149.80156747481871</v>
      </c>
      <c r="H9812" s="2">
        <f t="shared" si="2097"/>
        <v>97198.844329781234</v>
      </c>
      <c r="I9812" s="2">
        <f>SUM(H9812:H9882)</f>
        <v>3993578.4662314286</v>
      </c>
      <c r="J9812" s="4">
        <f t="shared" si="2090"/>
        <v>41.055049968220253</v>
      </c>
      <c r="K9812" s="5">
        <f t="shared" si="2098"/>
        <v>2.9160000000000005E-2</v>
      </c>
      <c r="L9812" s="5">
        <f t="shared" si="2091"/>
        <v>7.2000000000000015E-4</v>
      </c>
      <c r="M9812" s="8">
        <f t="shared" si="2092"/>
        <v>208057.73260391483</v>
      </c>
      <c r="N9812" s="6">
        <f>((B9811+E9811)*D9811+(B9812+E9812)*D9812+(B9813+E9813)*D9813)/3/SUM(D9772:D9812)</f>
        <v>2.1111682670324643</v>
      </c>
      <c r="O9812" s="7">
        <f>O9772</f>
        <v>4.1111793907819834E-2</v>
      </c>
      <c r="P9812" s="8">
        <f>M9812*O9772</f>
        <v>8553.6266237404343</v>
      </c>
      <c r="Q9812" s="5">
        <f>N9812*O9772</f>
        <v>8.6793914698967828E-2</v>
      </c>
      <c r="R9812" s="8">
        <f t="shared" si="2093"/>
        <v>88762.576126183951</v>
      </c>
      <c r="S9812" s="8">
        <f t="shared" si="2094"/>
        <v>3213732.830090187</v>
      </c>
      <c r="T9812" s="9">
        <f t="shared" si="2099"/>
        <v>33.038029185981834</v>
      </c>
      <c r="U9812" s="10">
        <f t="shared" si="2089"/>
        <v>8.0170207822384185</v>
      </c>
    </row>
    <row r="9813" spans="1:21" x14ac:dyDescent="0.3">
      <c r="A9813" s="17">
        <v>2009</v>
      </c>
      <c r="B9813" s="17">
        <v>41</v>
      </c>
      <c r="C9813" s="17">
        <v>1.7099999999999999E-3</v>
      </c>
      <c r="D9813" s="17">
        <v>1.7099999999999999E-3</v>
      </c>
      <c r="E9813" s="17">
        <v>0.5</v>
      </c>
      <c r="F9813" s="2">
        <f t="shared" si="2095"/>
        <v>97123.943546043825</v>
      </c>
      <c r="G9813" s="3">
        <f t="shared" si="2096"/>
        <v>166.08194346373494</v>
      </c>
      <c r="H9813" s="2">
        <f t="shared" si="2097"/>
        <v>97040.902574311956</v>
      </c>
      <c r="I9813" s="2">
        <f>SUM(H9813:H9882)</f>
        <v>3896379.6219016472</v>
      </c>
      <c r="J9813" s="4">
        <f t="shared" si="2090"/>
        <v>40.11760107387402</v>
      </c>
      <c r="K9813" s="5">
        <f t="shared" si="2098"/>
        <v>3.0870000000000005E-2</v>
      </c>
      <c r="L9813" s="5">
        <f t="shared" si="2091"/>
        <v>7.4385542168674712E-4</v>
      </c>
      <c r="M9813" s="8">
        <f t="shared" si="2092"/>
        <v>223271.80608179458</v>
      </c>
      <c r="N9813" s="6">
        <f>((B9812+E9812)*D9812+(B9813+E9813)*D9813+(B9814+E9814)*D9814)/3/SUM(D9772:D9813)</f>
        <v>2.1785984234963824</v>
      </c>
      <c r="O9813" s="7">
        <f>O9772</f>
        <v>4.1111793907819834E-2</v>
      </c>
      <c r="P9813" s="8">
        <f>M9813*O9772</f>
        <v>9179.1044770614535</v>
      </c>
      <c r="Q9813" s="5">
        <f>N9813*O9772</f>
        <v>8.9566089394684467E-2</v>
      </c>
      <c r="R9813" s="8">
        <f t="shared" si="2093"/>
        <v>88349.328419400263</v>
      </c>
      <c r="S9813" s="8">
        <f t="shared" si="2094"/>
        <v>3124970.2539640032</v>
      </c>
      <c r="T9813" s="9">
        <f t="shared" si="2099"/>
        <v>32.175075886231284</v>
      </c>
      <c r="U9813" s="10">
        <f t="shared" si="2089"/>
        <v>7.9425251876427367</v>
      </c>
    </row>
    <row r="9814" spans="1:21" x14ac:dyDescent="0.3">
      <c r="A9814" s="17">
        <v>2009</v>
      </c>
      <c r="B9814" s="17">
        <v>42</v>
      </c>
      <c r="C9814" s="17">
        <v>1.6100000000000001E-3</v>
      </c>
      <c r="D9814" s="17">
        <v>1.6100000000000001E-3</v>
      </c>
      <c r="E9814" s="17">
        <v>0.5</v>
      </c>
      <c r="F9814" s="2">
        <f t="shared" si="2095"/>
        <v>96957.861602580087</v>
      </c>
      <c r="G9814" s="3">
        <f t="shared" si="2096"/>
        <v>156.10215718015394</v>
      </c>
      <c r="H9814" s="2">
        <f t="shared" si="2097"/>
        <v>96879.810523990003</v>
      </c>
      <c r="I9814" s="2">
        <f>SUM(H9814:H9882)</f>
        <v>3799338.7193273348</v>
      </c>
      <c r="J9814" s="4">
        <f t="shared" si="2090"/>
        <v>39.185463215973328</v>
      </c>
      <c r="K9814" s="5">
        <f t="shared" si="2098"/>
        <v>3.2480000000000002E-2</v>
      </c>
      <c r="L9814" s="5">
        <f t="shared" si="2091"/>
        <v>7.6423529411764706E-4</v>
      </c>
      <c r="M9814" s="8">
        <f t="shared" si="2092"/>
        <v>204259.28818215957</v>
      </c>
      <c r="N9814" s="6">
        <f>((B9813+E9813)*D9813+(B9814+E9814)*D9814+(B9815+E9815)*D9815)/3/SUM(D9772:D9814)</f>
        <v>2.2251642036124797</v>
      </c>
      <c r="O9814" s="7">
        <f>O9772</f>
        <v>4.1111793907819834E-2</v>
      </c>
      <c r="P9814" s="8">
        <f>M9814*O9772</f>
        <v>8397.4657595029239</v>
      </c>
      <c r="Q9814" s="5">
        <f>N9814*O9772</f>
        <v>9.1480492149974321E-2</v>
      </c>
      <c r="R9814" s="8">
        <f t="shared" si="2093"/>
        <v>88017.197777859139</v>
      </c>
      <c r="S9814" s="8">
        <f t="shared" si="2094"/>
        <v>3036620.9255446028</v>
      </c>
      <c r="T9814" s="9">
        <f t="shared" si="2099"/>
        <v>31.318975845315023</v>
      </c>
      <c r="U9814" s="10">
        <f t="shared" si="2089"/>
        <v>7.8664873706583052</v>
      </c>
    </row>
    <row r="9815" spans="1:21" x14ac:dyDescent="0.3">
      <c r="A9815" s="17">
        <v>2009</v>
      </c>
      <c r="B9815" s="17">
        <v>43</v>
      </c>
      <c r="C9815" s="17">
        <v>1.7799999999999999E-3</v>
      </c>
      <c r="D9815" s="17">
        <v>1.7799999999999999E-3</v>
      </c>
      <c r="E9815" s="17">
        <v>0.5</v>
      </c>
      <c r="F9815" s="2">
        <f t="shared" si="2095"/>
        <v>96801.759445399934</v>
      </c>
      <c r="G9815" s="3">
        <f t="shared" si="2096"/>
        <v>172.30713181281186</v>
      </c>
      <c r="H9815" s="2">
        <f t="shared" si="2097"/>
        <v>96715.605879493523</v>
      </c>
      <c r="I9815" s="2">
        <f>SUM(H9815:H9882)</f>
        <v>3702458.9088033447</v>
      </c>
      <c r="J9815" s="4">
        <f t="shared" si="2090"/>
        <v>38.247847250045901</v>
      </c>
      <c r="K9815" s="5">
        <f t="shared" si="2098"/>
        <v>3.4259999999999999E-2</v>
      </c>
      <c r="L9815" s="5">
        <f t="shared" si="2091"/>
        <v>7.8758620689655171E-4</v>
      </c>
      <c r="M9815" s="8">
        <f t="shared" si="2092"/>
        <v>218778.75755567179</v>
      </c>
      <c r="N9815" s="6">
        <f>((B9814+E9814)*D9814+(B9815+E9815)*D9815+(B9816+E9816)*D9816)/3/SUM(D9772:D9815)</f>
        <v>2.2417299085425184</v>
      </c>
      <c r="O9815" s="7">
        <f>O9772</f>
        <v>4.1111793907819834E-2</v>
      </c>
      <c r="P9815" s="8">
        <f>M9815*O9772</f>
        <v>8994.3871920376605</v>
      </c>
      <c r="Q9815" s="5">
        <f>N9815*O9772</f>
        <v>9.2161537996995821E-2</v>
      </c>
      <c r="R9815" s="8">
        <f t="shared" si="2093"/>
        <v>87802.146893328114</v>
      </c>
      <c r="S9815" s="8">
        <f t="shared" si="2094"/>
        <v>2948603.7277667439</v>
      </c>
      <c r="T9815" s="9">
        <f t="shared" si="2099"/>
        <v>30.460228663817567</v>
      </c>
      <c r="U9815" s="10">
        <f t="shared" si="2089"/>
        <v>7.7876185862283336</v>
      </c>
    </row>
    <row r="9816" spans="1:21" x14ac:dyDescent="0.3">
      <c r="A9816" s="17">
        <v>2009</v>
      </c>
      <c r="B9816" s="17">
        <v>44</v>
      </c>
      <c r="C9816" s="17">
        <v>1.9E-3</v>
      </c>
      <c r="D9816" s="17">
        <v>1.9E-3</v>
      </c>
      <c r="E9816" s="17">
        <v>0.5</v>
      </c>
      <c r="F9816" s="2">
        <f t="shared" si="2095"/>
        <v>96629.452313587128</v>
      </c>
      <c r="G9816" s="3">
        <f t="shared" si="2096"/>
        <v>183.59595939581556</v>
      </c>
      <c r="H9816" s="2">
        <f t="shared" si="2097"/>
        <v>96537.654333889222</v>
      </c>
      <c r="I9816" s="2">
        <f>SUM(H9816:H9882)</f>
        <v>3605743.3029238512</v>
      </c>
      <c r="J9816" s="4">
        <f t="shared" si="2090"/>
        <v>37.315158231698319</v>
      </c>
      <c r="K9816" s="5">
        <f t="shared" si="2098"/>
        <v>3.6159999999999998E-2</v>
      </c>
      <c r="L9816" s="5">
        <f t="shared" si="2091"/>
        <v>8.1258426966292132E-4</v>
      </c>
      <c r="M9816" s="8">
        <f t="shared" si="2092"/>
        <v>225940.8239246071</v>
      </c>
      <c r="N9816" s="6">
        <f>((B9815+E9815)*D9815+(B9816+E9816)*D9816+(B9817+E9817)*D9817)/3/SUM(D9772:D9816)</f>
        <v>2.3823746312684366</v>
      </c>
      <c r="O9816" s="7">
        <f>O9772</f>
        <v>4.1111793907819834E-2</v>
      </c>
      <c r="P9816" s="8">
        <f>M9816*O9772</f>
        <v>9288.8325885514569</v>
      </c>
      <c r="Q9816" s="5">
        <f>N9816*O9772</f>
        <v>9.7943694851926236E-2</v>
      </c>
      <c r="R9816" s="8">
        <f t="shared" si="2093"/>
        <v>87082.399776090038</v>
      </c>
      <c r="S9816" s="8">
        <f t="shared" si="2094"/>
        <v>2860801.5808734158</v>
      </c>
      <c r="T9816" s="9">
        <f t="shared" si="2099"/>
        <v>29.605896674125688</v>
      </c>
      <c r="U9816" s="10">
        <f t="shared" si="2089"/>
        <v>7.7092615575726313</v>
      </c>
    </row>
    <row r="9817" spans="1:21" x14ac:dyDescent="0.3">
      <c r="A9817" s="17">
        <v>2009</v>
      </c>
      <c r="B9817" s="17">
        <v>45</v>
      </c>
      <c r="C9817" s="17">
        <v>2.1199999999999999E-3</v>
      </c>
      <c r="D9817" s="17">
        <v>2.1199999999999999E-3</v>
      </c>
      <c r="E9817" s="17">
        <v>0.5</v>
      </c>
      <c r="F9817" s="2">
        <f t="shared" si="2095"/>
        <v>96445.856354191317</v>
      </c>
      <c r="G9817" s="3">
        <f t="shared" si="2096"/>
        <v>204.4652154708856</v>
      </c>
      <c r="H9817" s="2">
        <f t="shared" si="2097"/>
        <v>96343.62374645588</v>
      </c>
      <c r="I9817" s="2">
        <f>SUM(H9817:H9882)</f>
        <v>3509205.6485899622</v>
      </c>
      <c r="J9817" s="4">
        <f t="shared" si="2090"/>
        <v>36.385240188055626</v>
      </c>
      <c r="K9817" s="5">
        <f t="shared" si="2098"/>
        <v>3.8279999999999995E-2</v>
      </c>
      <c r="L9817" s="5">
        <f t="shared" si="2091"/>
        <v>8.4131868131868124E-4</v>
      </c>
      <c r="M9817" s="8">
        <f t="shared" si="2092"/>
        <v>243029.44890086979</v>
      </c>
      <c r="N9817" s="6">
        <f>((B9816+E9816)*D9816+(B9817+E9817)*D9817+(B9818+E9818)*D9818)/3/SUM(D9772:D9817)</f>
        <v>2.3779171020550334</v>
      </c>
      <c r="O9817" s="7">
        <f>O9772</f>
        <v>4.1111793907819834E-2</v>
      </c>
      <c r="P9817" s="8">
        <f>M9817*O9772</f>
        <v>9991.3766167435897</v>
      </c>
      <c r="Q9817" s="5">
        <f>N9817*O9772</f>
        <v>9.7760437829566713E-2</v>
      </c>
      <c r="R9817" s="8">
        <f t="shared" si="2093"/>
        <v>86925.028906915322</v>
      </c>
      <c r="S9817" s="8">
        <f t="shared" si="2094"/>
        <v>2773719.1810973259</v>
      </c>
      <c r="T9817" s="9">
        <f t="shared" si="2099"/>
        <v>28.75934006859784</v>
      </c>
      <c r="U9817" s="10">
        <f t="shared" si="2089"/>
        <v>7.6259001194577856</v>
      </c>
    </row>
    <row r="9818" spans="1:21" x14ac:dyDescent="0.3">
      <c r="A9818" s="17">
        <v>2009</v>
      </c>
      <c r="B9818" s="17">
        <v>46</v>
      </c>
      <c r="C9818" s="17">
        <v>1.98E-3</v>
      </c>
      <c r="D9818" s="17">
        <v>1.98E-3</v>
      </c>
      <c r="E9818" s="17">
        <v>0.5</v>
      </c>
      <c r="F9818" s="2">
        <f t="shared" si="2095"/>
        <v>96241.391138720428</v>
      </c>
      <c r="G9818" s="3">
        <f t="shared" si="2096"/>
        <v>190.55795445466646</v>
      </c>
      <c r="H9818" s="2">
        <f t="shared" si="2097"/>
        <v>96146.112161493089</v>
      </c>
      <c r="I9818" s="2">
        <f>SUM(H9818:H9882)</f>
        <v>3412862.0248435065</v>
      </c>
      <c r="J9818" s="4">
        <f t="shared" si="2090"/>
        <v>35.461478522523379</v>
      </c>
      <c r="K9818" s="5">
        <f t="shared" si="2098"/>
        <v>4.0259999999999997E-2</v>
      </c>
      <c r="L9818" s="5">
        <f t="shared" si="2091"/>
        <v>8.6580645161290321E-4</v>
      </c>
      <c r="M9818" s="8">
        <f t="shared" si="2092"/>
        <v>220093.01744018853</v>
      </c>
      <c r="N9818" s="6">
        <f>((B9817+E9817)*D9817+(B9818+E9818)*D9818+(B9819+E9819)*D9819)/3/SUM(D9772:D9818)</f>
        <v>2.4851382679251528</v>
      </c>
      <c r="O9818" s="7">
        <f>O9772</f>
        <v>4.1111793907819834E-2</v>
      </c>
      <c r="P9818" s="8">
        <f>M9818*O9772</f>
        <v>9048.4187735512278</v>
      </c>
      <c r="Q9818" s="5">
        <f>N9818*O9772</f>
        <v>0.10216849230337523</v>
      </c>
      <c r="R9818" s="8">
        <f t="shared" si="2093"/>
        <v>86323.008841122137</v>
      </c>
      <c r="S9818" s="8">
        <f t="shared" si="2094"/>
        <v>2686794.1521904105</v>
      </c>
      <c r="T9818" s="9">
        <f t="shared" si="2099"/>
        <v>27.917241432199571</v>
      </c>
      <c r="U9818" s="10">
        <f t="shared" si="2089"/>
        <v>7.5442370903238078</v>
      </c>
    </row>
    <row r="9819" spans="1:21" x14ac:dyDescent="0.3">
      <c r="A9819" s="17">
        <v>2009</v>
      </c>
      <c r="B9819" s="17">
        <v>47</v>
      </c>
      <c r="C9819" s="17">
        <v>2.3500000000000001E-3</v>
      </c>
      <c r="D9819" s="17">
        <v>2.3500000000000001E-3</v>
      </c>
      <c r="E9819" s="17">
        <v>0.5</v>
      </c>
      <c r="F9819" s="2">
        <f t="shared" si="2095"/>
        <v>96050.833184265764</v>
      </c>
      <c r="G9819" s="3">
        <f t="shared" si="2096"/>
        <v>225.71945798302457</v>
      </c>
      <c r="H9819" s="2">
        <f t="shared" si="2097"/>
        <v>95937.973455274259</v>
      </c>
      <c r="I9819" s="2">
        <f>SUM(H9819:H9882)</f>
        <v>3316715.9126820136</v>
      </c>
      <c r="J9819" s="4">
        <f t="shared" si="2090"/>
        <v>34.530839584901486</v>
      </c>
      <c r="K9819" s="5">
        <f t="shared" si="2098"/>
        <v>4.2609999999999995E-2</v>
      </c>
      <c r="L9819" s="5">
        <f t="shared" si="2091"/>
        <v>8.9705263157894731E-4</v>
      </c>
      <c r="M9819" s="8">
        <f t="shared" si="2092"/>
        <v>251623.42769757492</v>
      </c>
      <c r="N9819" s="6">
        <f>((B9818+E9818)*D9818+(B9819+E9819)*D9819+(B9820+E9820)*D9820)/3/SUM(D9772:D9819)</f>
        <v>2.6178909489165303</v>
      </c>
      <c r="O9819" s="7">
        <f>O9772</f>
        <v>4.1111793907819834E-2</v>
      </c>
      <c r="P9819" s="8">
        <f>M9819*O9772</f>
        <v>10344.690501881905</v>
      </c>
      <c r="Q9819" s="5">
        <f>N9819*O9772</f>
        <v>0.1076261931650033</v>
      </c>
      <c r="R9819" s="8">
        <f t="shared" si="2093"/>
        <v>85612.534592317956</v>
      </c>
      <c r="S9819" s="8">
        <f t="shared" si="2094"/>
        <v>2600471.1433492885</v>
      </c>
      <c r="T9819" s="9">
        <f t="shared" si="2099"/>
        <v>27.073905109812994</v>
      </c>
      <c r="U9819" s="10">
        <f t="shared" si="2089"/>
        <v>7.4569344750884916</v>
      </c>
    </row>
    <row r="9820" spans="1:21" x14ac:dyDescent="0.3">
      <c r="A9820" s="17">
        <v>2009</v>
      </c>
      <c r="B9820" s="17">
        <v>48</v>
      </c>
      <c r="C9820" s="17">
        <v>2.7000000000000001E-3</v>
      </c>
      <c r="D9820" s="17">
        <v>2.7000000000000001E-3</v>
      </c>
      <c r="E9820" s="17">
        <v>0.5</v>
      </c>
      <c r="F9820" s="2">
        <f t="shared" si="2095"/>
        <v>95825.11372628274</v>
      </c>
      <c r="G9820" s="3">
        <f t="shared" si="2096"/>
        <v>258.72780706096341</v>
      </c>
      <c r="H9820" s="2">
        <f t="shared" si="2097"/>
        <v>95695.749822752259</v>
      </c>
      <c r="I9820" s="2">
        <f>SUM(H9820:H9882)</f>
        <v>3220777.9392267396</v>
      </c>
      <c r="J9820" s="4">
        <f t="shared" si="2090"/>
        <v>33.611000435925916</v>
      </c>
      <c r="K9820" s="5">
        <f t="shared" si="2098"/>
        <v>4.5309999999999996E-2</v>
      </c>
      <c r="L9820" s="5">
        <f t="shared" si="2091"/>
        <v>9.3422680412371122E-4</v>
      </c>
      <c r="M9820" s="8">
        <f t="shared" si="2092"/>
        <v>276943.24966799223</v>
      </c>
      <c r="N9820" s="6">
        <f>((B9819+E9819)*D9819+(B9820+E9820)*D9820+(B9821+E9821)*D9821)/3/SUM(D9772:D9820)</f>
        <v>2.7204443463547419</v>
      </c>
      <c r="O9820" s="7">
        <f>O9772</f>
        <v>4.1111793907819834E-2</v>
      </c>
      <c r="P9820" s="8">
        <f>M9820*O9772</f>
        <v>11385.63380451239</v>
      </c>
      <c r="Q9820" s="5">
        <f>N9820*O9772</f>
        <v>0.11184234730502979</v>
      </c>
      <c r="R9820" s="8">
        <f t="shared" si="2093"/>
        <v>84992.912535460753</v>
      </c>
      <c r="S9820" s="8">
        <f t="shared" si="2094"/>
        <v>2514858.6087569706</v>
      </c>
      <c r="T9820" s="9">
        <f t="shared" si="2099"/>
        <v>26.244253838722027</v>
      </c>
      <c r="U9820" s="10">
        <f t="shared" si="2089"/>
        <v>7.366746597203889</v>
      </c>
    </row>
    <row r="9821" spans="1:21" x14ac:dyDescent="0.3">
      <c r="A9821" s="17">
        <v>2009</v>
      </c>
      <c r="B9821" s="17">
        <v>49</v>
      </c>
      <c r="C9821" s="17">
        <v>2.5699999999999998E-3</v>
      </c>
      <c r="D9821" s="17">
        <v>2.5699999999999998E-3</v>
      </c>
      <c r="E9821" s="17">
        <v>0.5</v>
      </c>
      <c r="F9821" s="2">
        <f t="shared" si="2095"/>
        <v>95566.385919221779</v>
      </c>
      <c r="G9821" s="3">
        <f t="shared" si="2096"/>
        <v>245.60561181239996</v>
      </c>
      <c r="H9821" s="2">
        <f t="shared" si="2097"/>
        <v>95443.583113315573</v>
      </c>
      <c r="I9821" s="2">
        <f>SUM(H9821:H9882)</f>
        <v>3125082.189403987</v>
      </c>
      <c r="J9821" s="4">
        <f t="shared" si="2090"/>
        <v>32.700642169784331</v>
      </c>
      <c r="K9821" s="5">
        <f t="shared" si="2098"/>
        <v>4.7879999999999999E-2</v>
      </c>
      <c r="L9821" s="5">
        <f t="shared" si="2091"/>
        <v>9.6727272727272721E-4</v>
      </c>
      <c r="M9821" s="8">
        <f t="shared" si="2092"/>
        <v>253915.57612184208</v>
      </c>
      <c r="N9821" s="6">
        <f>((B9820+E9820)*D9820+(B9821+E9821)*D9821+(B9822+E9822)*D9822)/3/SUM(D9772:D9821)</f>
        <v>2.8731203007518795</v>
      </c>
      <c r="O9821" s="7">
        <f>O9772</f>
        <v>4.1111793907819834E-2</v>
      </c>
      <c r="P9821" s="8">
        <f>M9821*O9772</f>
        <v>10438.92483550651</v>
      </c>
      <c r="Q9821" s="5">
        <f>N9821*O9772</f>
        <v>0.11811912967688461</v>
      </c>
      <c r="R9821" s="8">
        <f t="shared" si="2093"/>
        <v>84169.870142727334</v>
      </c>
      <c r="S9821" s="8">
        <f t="shared" si="2094"/>
        <v>2429865.6962215099</v>
      </c>
      <c r="T9821" s="9">
        <f t="shared" si="2099"/>
        <v>25.425945251035994</v>
      </c>
      <c r="U9821" s="10">
        <f t="shared" si="2089"/>
        <v>7.2746969187483366</v>
      </c>
    </row>
    <row r="9822" spans="1:21" x14ac:dyDescent="0.3">
      <c r="A9822" s="17">
        <v>2009</v>
      </c>
      <c r="B9822" s="17">
        <v>50</v>
      </c>
      <c r="C9822" s="17">
        <v>3.0699999999999998E-3</v>
      </c>
      <c r="D9822" s="17">
        <v>3.0599999999999998E-3</v>
      </c>
      <c r="E9822" s="17">
        <v>0.5</v>
      </c>
      <c r="F9822" s="2">
        <f t="shared" si="2095"/>
        <v>95320.780307409383</v>
      </c>
      <c r="G9822" s="3">
        <f t="shared" si="2096"/>
        <v>291.68158774067268</v>
      </c>
      <c r="H9822" s="2">
        <f t="shared" si="2097"/>
        <v>95174.939513539051</v>
      </c>
      <c r="I9822" s="2">
        <f>SUM(H9822:H9882)</f>
        <v>3029638.6062906715</v>
      </c>
      <c r="J9822" s="4">
        <f t="shared" si="2090"/>
        <v>31.7836110501833</v>
      </c>
      <c r="K9822" s="5">
        <f t="shared" si="2098"/>
        <v>5.0939999999999999E-2</v>
      </c>
      <c r="L9822" s="5">
        <f t="shared" si="2091"/>
        <v>1.0087128712871288E-3</v>
      </c>
      <c r="M9822" s="8">
        <f t="shared" si="2092"/>
        <v>289162.15510215884</v>
      </c>
      <c r="N9822" s="6">
        <f>((B9821+E9821)*D9821+(B9822+E9822)*D9822+(B9823+E9823)*D9823)/3/SUM(D9772:D9822)</f>
        <v>2.9658421672555955</v>
      </c>
      <c r="O9822" s="7">
        <f>O9772</f>
        <v>4.1111793907819834E-2</v>
      </c>
      <c r="P9822" s="8">
        <f>M9822*O9772</f>
        <v>11887.974926500987</v>
      </c>
      <c r="Q9822" s="5">
        <f>N9822*O9772</f>
        <v>0.12193109194333376</v>
      </c>
      <c r="R9822" s="8">
        <f t="shared" si="2093"/>
        <v>83570.155213012491</v>
      </c>
      <c r="S9822" s="8">
        <f t="shared" si="2094"/>
        <v>2345695.8260787828</v>
      </c>
      <c r="T9822" s="9">
        <f t="shared" si="2099"/>
        <v>24.608441291751042</v>
      </c>
      <c r="U9822" s="10">
        <f t="shared" si="2089"/>
        <v>7.1751697584322578</v>
      </c>
    </row>
    <row r="9823" spans="1:21" x14ac:dyDescent="0.3">
      <c r="A9823" s="17">
        <v>2009</v>
      </c>
      <c r="B9823" s="17">
        <v>51</v>
      </c>
      <c r="C9823" s="17">
        <v>3.3300000000000001E-3</v>
      </c>
      <c r="D9823" s="17">
        <v>3.3300000000000001E-3</v>
      </c>
      <c r="E9823" s="17">
        <v>0.5</v>
      </c>
      <c r="F9823" s="2">
        <f t="shared" si="2095"/>
        <v>95029.098719668706</v>
      </c>
      <c r="G9823" s="3">
        <f t="shared" si="2096"/>
        <v>316.44689873649679</v>
      </c>
      <c r="H9823" s="2">
        <f t="shared" si="2097"/>
        <v>94870.875270300457</v>
      </c>
      <c r="I9823" s="2">
        <f>SUM(H9823:H9882)</f>
        <v>2934463.666777133</v>
      </c>
      <c r="J9823" s="4">
        <f t="shared" si="2090"/>
        <v>30.879632726325863</v>
      </c>
      <c r="K9823" s="5">
        <f t="shared" si="2098"/>
        <v>5.4269999999999999E-2</v>
      </c>
      <c r="L9823" s="5">
        <f t="shared" si="2091"/>
        <v>1.0537864077669902E-3</v>
      </c>
      <c r="M9823" s="8">
        <f t="shared" si="2092"/>
        <v>300295.10383139091</v>
      </c>
      <c r="N9823" s="6">
        <f>((B9822+E9822)*D9822+(B9823+E9823)*D9823+(B9824+E9824)*D9824)/3/SUM(D9772:D9823)</f>
        <v>3.0988575640316931</v>
      </c>
      <c r="O9823" s="7">
        <f>O9772</f>
        <v>4.1111793907819834E-2</v>
      </c>
      <c r="P9823" s="8">
        <f>M9823*O9772</f>
        <v>12345.670420243501</v>
      </c>
      <c r="Q9823" s="5">
        <f>N9823*O9772</f>
        <v>0.12739959352215957</v>
      </c>
      <c r="R9823" s="8">
        <f t="shared" si="2093"/>
        <v>82784.364323772679</v>
      </c>
      <c r="S9823" s="8">
        <f t="shared" si="2094"/>
        <v>2262125.6708657704</v>
      </c>
      <c r="T9823" s="9">
        <f t="shared" si="2099"/>
        <v>23.804557775918017</v>
      </c>
      <c r="U9823" s="10">
        <f t="shared" si="2089"/>
        <v>7.0750749504078456</v>
      </c>
    </row>
    <row r="9824" spans="1:21" x14ac:dyDescent="0.3">
      <c r="A9824" s="17">
        <v>2009</v>
      </c>
      <c r="B9824" s="17">
        <v>52</v>
      </c>
      <c r="C9824" s="17">
        <v>3.3999999999999998E-3</v>
      </c>
      <c r="D9824" s="17">
        <v>3.3999999999999998E-3</v>
      </c>
      <c r="E9824" s="17">
        <v>0.5</v>
      </c>
      <c r="F9824" s="2">
        <f t="shared" si="2095"/>
        <v>94712.651820932209</v>
      </c>
      <c r="G9824" s="3">
        <f t="shared" si="2096"/>
        <v>322.02301619116952</v>
      </c>
      <c r="H9824" s="2">
        <f t="shared" si="2097"/>
        <v>94551.640312836622</v>
      </c>
      <c r="I9824" s="2">
        <f>SUM(H9824:H9882)</f>
        <v>2839592.7915068325</v>
      </c>
      <c r="J9824" s="4">
        <f t="shared" si="2090"/>
        <v>29.981134905561383</v>
      </c>
      <c r="K9824" s="5">
        <f t="shared" si="2098"/>
        <v>5.7669999999999999E-2</v>
      </c>
      <c r="L9824" s="5">
        <f t="shared" si="2091"/>
        <v>1.0984761904761905E-3</v>
      </c>
      <c r="M9824" s="8">
        <f t="shared" si="2092"/>
        <v>293154.29772908619</v>
      </c>
      <c r="N9824" s="6">
        <f>((B9823+E9823)*D9823+(B9824+E9824)*D9824+(B9825+E9825)*D9825)/3/SUM(D9772:D9824)</f>
        <v>3.2258828969423732</v>
      </c>
      <c r="O9824" s="7">
        <f>O9772</f>
        <v>4.1111793907819834E-2</v>
      </c>
      <c r="P9824" s="8">
        <f>M9824*O9772</f>
        <v>12052.099071429848</v>
      </c>
      <c r="Q9824" s="5">
        <f>N9824*O9772</f>
        <v>0.13262183282985565</v>
      </c>
      <c r="R9824" s="8">
        <f t="shared" si="2093"/>
        <v>82012.028477478962</v>
      </c>
      <c r="S9824" s="8">
        <f t="shared" si="2094"/>
        <v>2179341.3065419979</v>
      </c>
      <c r="T9824" s="9">
        <f t="shared" si="2099"/>
        <v>23.010033661208787</v>
      </c>
      <c r="U9824" s="10">
        <f t="shared" si="2089"/>
        <v>6.9711012443525959</v>
      </c>
    </row>
    <row r="9825" spans="1:21" x14ac:dyDescent="0.3">
      <c r="A9825" s="17">
        <v>2009</v>
      </c>
      <c r="B9825" s="17">
        <v>53</v>
      </c>
      <c r="C9825" s="17">
        <v>3.8899999999999998E-3</v>
      </c>
      <c r="D9825" s="17">
        <v>3.8899999999999998E-3</v>
      </c>
      <c r="E9825" s="17">
        <v>0.5</v>
      </c>
      <c r="F9825" s="2">
        <f t="shared" si="2095"/>
        <v>94390.628804741034</v>
      </c>
      <c r="G9825" s="3">
        <f t="shared" si="2096"/>
        <v>367.17954605044258</v>
      </c>
      <c r="H9825" s="2">
        <f t="shared" si="2097"/>
        <v>94207.039031715816</v>
      </c>
      <c r="I9825" s="2">
        <f>SUM(H9825:H9882)</f>
        <v>2745041.1511939964</v>
      </c>
      <c r="J9825" s="4">
        <f t="shared" si="2090"/>
        <v>29.081712728839445</v>
      </c>
      <c r="K9825" s="5">
        <f t="shared" si="2098"/>
        <v>6.1559999999999997E-2</v>
      </c>
      <c r="L9825" s="5">
        <f t="shared" si="2091"/>
        <v>1.1506542056074767E-3</v>
      </c>
      <c r="M9825" s="8">
        <f t="shared" si="2092"/>
        <v>319105.03108672315</v>
      </c>
      <c r="N9825" s="6">
        <f>((B9824+E9824)*D9824+(B9825+E9825)*D9825+(B9826+E9826)*D9826)/3/SUM(D9772:D9825)</f>
        <v>3.2827052198397224</v>
      </c>
      <c r="O9825" s="7">
        <f>O9772</f>
        <v>4.1111793907819834E-2</v>
      </c>
      <c r="P9825" s="8">
        <f>M9825*O9772</f>
        <v>13118.980272985804</v>
      </c>
      <c r="Q9825" s="5">
        <f>N9825*O9772</f>
        <v>0.13495790045817507</v>
      </c>
      <c r="R9825" s="8">
        <f t="shared" si="2093"/>
        <v>81493.054835614093</v>
      </c>
      <c r="S9825" s="8">
        <f t="shared" si="2094"/>
        <v>2097329.2780645192</v>
      </c>
      <c r="T9825" s="9">
        <f t="shared" si="2099"/>
        <v>22.219676938513782</v>
      </c>
      <c r="U9825" s="10">
        <f t="shared" si="2089"/>
        <v>6.8620357903256632</v>
      </c>
    </row>
    <row r="9826" spans="1:21" x14ac:dyDescent="0.3">
      <c r="A9826" s="17">
        <v>2009</v>
      </c>
      <c r="B9826" s="17">
        <v>54</v>
      </c>
      <c r="C9826" s="17">
        <v>4.0400000000000002E-3</v>
      </c>
      <c r="D9826" s="17">
        <v>4.0299999999999997E-3</v>
      </c>
      <c r="E9826" s="17">
        <v>0.5</v>
      </c>
      <c r="F9826" s="2">
        <f t="shared" si="2095"/>
        <v>94023.449258690598</v>
      </c>
      <c r="G9826" s="3">
        <f t="shared" si="2096"/>
        <v>378.91450051252309</v>
      </c>
      <c r="H9826" s="2">
        <f t="shared" si="2097"/>
        <v>93833.992008434332</v>
      </c>
      <c r="I9826" s="2">
        <f>SUM(H9826:H9882)</f>
        <v>2650834.1121622804</v>
      </c>
      <c r="J9826" s="4">
        <f t="shared" si="2090"/>
        <v>28.193329781690213</v>
      </c>
      <c r="K9826" s="5">
        <f t="shared" si="2098"/>
        <v>6.5589999999999996E-2</v>
      </c>
      <c r="L9826" s="5">
        <f t="shared" si="2091"/>
        <v>1.20348623853211E-3</v>
      </c>
      <c r="M9826" s="8">
        <f t="shared" si="2092"/>
        <v>314847.38950956718</v>
      </c>
      <c r="N9826" s="6">
        <f>((B9825+E9825)*D9825+(B9826+E9826)*D9826+(B9827+E9827)*D9827)/3/SUM(D9772:D9826)</f>
        <v>3.4318239569040001</v>
      </c>
      <c r="O9826" s="7">
        <f>O9772</f>
        <v>4.1111793907819834E-2</v>
      </c>
      <c r="P9826" s="8">
        <f>M9826*O9772</f>
        <v>12943.940989932402</v>
      </c>
      <c r="Q9826" s="5">
        <f>N9826*O9772</f>
        <v>0.14108843924415604</v>
      </c>
      <c r="R9826" s="8">
        <f t="shared" si="2093"/>
        <v>80595.100527915725</v>
      </c>
      <c r="S9826" s="8">
        <f t="shared" si="2094"/>
        <v>2015836.2232289049</v>
      </c>
      <c r="T9826" s="9">
        <f t="shared" si="2099"/>
        <v>21.439717848285394</v>
      </c>
      <c r="U9826" s="10">
        <f t="shared" si="2089"/>
        <v>6.7536119334048195</v>
      </c>
    </row>
    <row r="9827" spans="1:21" x14ac:dyDescent="0.3">
      <c r="A9827" s="17">
        <v>2009</v>
      </c>
      <c r="B9827" s="17">
        <v>55</v>
      </c>
      <c r="C9827" s="17">
        <v>4.47E-3</v>
      </c>
      <c r="D9827" s="17">
        <v>4.4600000000000004E-3</v>
      </c>
      <c r="E9827" s="17">
        <v>0.5</v>
      </c>
      <c r="F9827" s="2">
        <f t="shared" si="2095"/>
        <v>93644.534758178081</v>
      </c>
      <c r="G9827" s="3">
        <f t="shared" si="2096"/>
        <v>417.65462502147426</v>
      </c>
      <c r="H9827" s="2">
        <f t="shared" si="2097"/>
        <v>93435.707445667344</v>
      </c>
      <c r="I9827" s="2">
        <f>SUM(H9827:H9882)</f>
        <v>2557000.1201538462</v>
      </c>
      <c r="J9827" s="4">
        <f t="shared" si="2090"/>
        <v>27.305385485195554</v>
      </c>
      <c r="K9827" s="5">
        <f t="shared" si="2098"/>
        <v>7.0050000000000001E-2</v>
      </c>
      <c r="L9827" s="5">
        <f t="shared" si="2091"/>
        <v>1.2621621621621622E-3</v>
      </c>
      <c r="M9827" s="8">
        <f t="shared" si="2092"/>
        <v>330904.09262943355</v>
      </c>
      <c r="N9827" s="6">
        <f>((B9826+E9826)*D9826+(B9827+E9827)*D9827+(B9828+E9828)*D9828)/3/SUM(D9772:D9827)</f>
        <v>3.4920057102069952</v>
      </c>
      <c r="O9827" s="7">
        <f>O9772</f>
        <v>4.1111793907819834E-2</v>
      </c>
      <c r="P9827" s="8">
        <f>M9827*O9772</f>
        <v>13604.060859435396</v>
      </c>
      <c r="Q9827" s="5">
        <f>N9827*O9772</f>
        <v>0.14356261908296003</v>
      </c>
      <c r="R9827" s="8">
        <f t="shared" si="2093"/>
        <v>80021.832568898113</v>
      </c>
      <c r="S9827" s="8">
        <f t="shared" si="2094"/>
        <v>1935241.1227009892</v>
      </c>
      <c r="T9827" s="9">
        <f t="shared" si="2099"/>
        <v>20.665820249931699</v>
      </c>
      <c r="U9827" s="10">
        <f t="shared" si="2089"/>
        <v>6.6395652352638557</v>
      </c>
    </row>
    <row r="9828" spans="1:21" x14ac:dyDescent="0.3">
      <c r="A9828" s="17">
        <v>2009</v>
      </c>
      <c r="B9828" s="17">
        <v>56</v>
      </c>
      <c r="C9828" s="17">
        <v>4.7299999999999998E-3</v>
      </c>
      <c r="D9828" s="17">
        <v>4.7200000000000002E-3</v>
      </c>
      <c r="E9828" s="17">
        <v>0.5</v>
      </c>
      <c r="F9828" s="2">
        <f t="shared" si="2095"/>
        <v>93226.880133156606</v>
      </c>
      <c r="G9828" s="3">
        <f t="shared" si="2096"/>
        <v>440.03087422849921</v>
      </c>
      <c r="H9828" s="2">
        <f t="shared" si="2097"/>
        <v>93006.86469604235</v>
      </c>
      <c r="I9828" s="2">
        <f>SUM(H9828:H9882)</f>
        <v>2463564.4127081786</v>
      </c>
      <c r="J9828" s="4">
        <f t="shared" si="2090"/>
        <v>26.425473095200143</v>
      </c>
      <c r="K9828" s="5">
        <f t="shared" si="2098"/>
        <v>7.4770000000000003E-2</v>
      </c>
      <c r="L9828" s="5">
        <f t="shared" si="2091"/>
        <v>1.323362831858407E-3</v>
      </c>
      <c r="M9828" s="8">
        <f t="shared" si="2092"/>
        <v>332509.62142450456</v>
      </c>
      <c r="N9828" s="6">
        <f>((B9827+E9827)*D9827+(B9828+E9828)*D9828+(B9829+E9829)*D9829)/3/SUM(D9772:D9828)</f>
        <v>3.5869332620034773</v>
      </c>
      <c r="O9828" s="7">
        <f>O9772</f>
        <v>4.1111793907819834E-2</v>
      </c>
      <c r="P9828" s="8">
        <f>M9828*O9772</f>
        <v>13670.067028371426</v>
      </c>
      <c r="Q9828" s="5">
        <f>N9828*O9772</f>
        <v>0.14746526102859089</v>
      </c>
      <c r="R9828" s="8">
        <f t="shared" si="2093"/>
        <v>79291.58311618962</v>
      </c>
      <c r="S9828" s="8">
        <f t="shared" si="2094"/>
        <v>1855219.2901320911</v>
      </c>
      <c r="T9828" s="9">
        <f t="shared" si="2099"/>
        <v>19.900046933698398</v>
      </c>
      <c r="U9828" s="10">
        <f t="shared" si="2089"/>
        <v>6.5254261615017448</v>
      </c>
    </row>
    <row r="9829" spans="1:21" x14ac:dyDescent="0.3">
      <c r="A9829" s="17">
        <v>2009</v>
      </c>
      <c r="B9829" s="17">
        <v>57</v>
      </c>
      <c r="C9829" s="17">
        <v>5.0699999999999999E-3</v>
      </c>
      <c r="D9829" s="17">
        <v>5.0499999999999998E-3</v>
      </c>
      <c r="E9829" s="17">
        <v>0.5</v>
      </c>
      <c r="F9829" s="2">
        <f t="shared" si="2095"/>
        <v>92786.849258928109</v>
      </c>
      <c r="G9829" s="3">
        <f t="shared" si="2096"/>
        <v>468.57358875758695</v>
      </c>
      <c r="H9829" s="2">
        <f t="shared" si="2097"/>
        <v>92552.562464549308</v>
      </c>
      <c r="I9829" s="2">
        <f>SUM(H9829:H9882)</f>
        <v>2370557.548012136</v>
      </c>
      <c r="J9829" s="4">
        <f t="shared" si="2090"/>
        <v>25.548421645366268</v>
      </c>
      <c r="K9829" s="5">
        <f t="shared" si="2098"/>
        <v>7.9820000000000002E-2</v>
      </c>
      <c r="L9829" s="5">
        <f t="shared" si="2091"/>
        <v>1.3881739130434782E-3</v>
      </c>
      <c r="M9829" s="8">
        <f t="shared" si="2092"/>
        <v>337546.74710049172</v>
      </c>
      <c r="N9829" s="6">
        <f>((B9828+E9828)*D9828+(B9829+E9829)*D9829+(B9830+E9830)*D9830)/3/SUM(D9772:D9829)</f>
        <v>3.7432347782510651</v>
      </c>
      <c r="O9829" s="7">
        <f>O9772</f>
        <v>4.1111793907819834E-2</v>
      </c>
      <c r="P9829" s="8">
        <f>M9829*O9772</f>
        <v>13877.152301050397</v>
      </c>
      <c r="Q9829" s="5">
        <f>N9829*O9772</f>
        <v>0.15389109675204146</v>
      </c>
      <c r="R9829" s="8">
        <f t="shared" si="2093"/>
        <v>78309.547119667986</v>
      </c>
      <c r="S9829" s="8">
        <f t="shared" si="2094"/>
        <v>1775927.7070159016</v>
      </c>
      <c r="T9829" s="9">
        <f t="shared" si="2099"/>
        <v>19.139864336378668</v>
      </c>
      <c r="U9829" s="10">
        <f t="shared" si="2089"/>
        <v>6.4085573089876</v>
      </c>
    </row>
    <row r="9830" spans="1:21" x14ac:dyDescent="0.3">
      <c r="A9830" s="17">
        <v>2009</v>
      </c>
      <c r="B9830" s="17">
        <v>58</v>
      </c>
      <c r="C9830" s="17">
        <v>5.8199999999999997E-3</v>
      </c>
      <c r="D9830" s="17">
        <v>5.7999999999999996E-3</v>
      </c>
      <c r="E9830" s="17">
        <v>0.5</v>
      </c>
      <c r="F9830" s="2">
        <f t="shared" si="2095"/>
        <v>92318.275670170522</v>
      </c>
      <c r="G9830" s="3">
        <f t="shared" si="2096"/>
        <v>535.44599888698895</v>
      </c>
      <c r="H9830" s="2">
        <f t="shared" si="2097"/>
        <v>92050.552670727033</v>
      </c>
      <c r="I9830" s="2">
        <f>SUM(H9830:H9882)</f>
        <v>2278004.9855475863</v>
      </c>
      <c r="J9830" s="4">
        <f t="shared" si="2090"/>
        <v>24.675558214348726</v>
      </c>
      <c r="K9830" s="5">
        <f t="shared" si="2098"/>
        <v>8.5620000000000002E-2</v>
      </c>
      <c r="L9830" s="5">
        <f t="shared" si="2091"/>
        <v>1.4635897435897435E-3</v>
      </c>
      <c r="M9830" s="8">
        <f t="shared" si="2092"/>
        <v>365844.32299566519</v>
      </c>
      <c r="N9830" s="6">
        <f>((B9829+E9829)*D9829+(B9830+E9830)*D9830+(B9831+E9831)*D9831)/3/SUM(D9772:D9830)</f>
        <v>3.8968893560694542</v>
      </c>
      <c r="O9830" s="7">
        <f>O9772</f>
        <v>4.1111793907819834E-2</v>
      </c>
      <c r="P9830" s="8">
        <f>M9830*O9772</f>
        <v>15040.51640934366</v>
      </c>
      <c r="Q9830" s="5">
        <f>N9830*O9772</f>
        <v>0.16020811208830416</v>
      </c>
      <c r="R9830" s="8">
        <f t="shared" si="2093"/>
        <v>77303.307410664856</v>
      </c>
      <c r="S9830" s="8">
        <f t="shared" si="2094"/>
        <v>1697618.1598962336</v>
      </c>
      <c r="T9830" s="9">
        <f t="shared" si="2099"/>
        <v>18.388755071221077</v>
      </c>
      <c r="U9830" s="10">
        <f t="shared" si="2089"/>
        <v>6.2868031431276492</v>
      </c>
    </row>
    <row r="9831" spans="1:21" x14ac:dyDescent="0.3">
      <c r="A9831" s="17">
        <v>2009</v>
      </c>
      <c r="B9831" s="17">
        <v>59</v>
      </c>
      <c r="C9831" s="17">
        <v>6.2599999999999999E-3</v>
      </c>
      <c r="D9831" s="17">
        <v>6.2399999999999999E-3</v>
      </c>
      <c r="E9831" s="17">
        <v>0.5</v>
      </c>
      <c r="F9831" s="2">
        <f t="shared" si="2095"/>
        <v>91782.829671283529</v>
      </c>
      <c r="G9831" s="3">
        <f t="shared" si="2096"/>
        <v>572.72485714880918</v>
      </c>
      <c r="H9831" s="2">
        <f t="shared" si="2097"/>
        <v>91496.467242709128</v>
      </c>
      <c r="I9831" s="2">
        <f>SUM(H9831:H9882)</f>
        <v>2185954.4328768593</v>
      </c>
      <c r="J9831" s="4">
        <f t="shared" si="2090"/>
        <v>23.816594462229659</v>
      </c>
      <c r="K9831" s="5">
        <f t="shared" si="2098"/>
        <v>9.1859999999999997E-2</v>
      </c>
      <c r="L9831" s="5">
        <f t="shared" si="2091"/>
        <v>1.5438655462184873E-3</v>
      </c>
      <c r="M9831" s="8">
        <f t="shared" si="2092"/>
        <v>370968.09275369201</v>
      </c>
      <c r="N9831" s="6">
        <f>((B9830+E9830)*D9830+(B9831+E9831)*D9831+(B9832+E9832)*D9832)/3/SUM(D9772:D9831)</f>
        <v>4.1108571013861681</v>
      </c>
      <c r="O9831" s="7">
        <f>O9772</f>
        <v>4.1111793907819834E-2</v>
      </c>
      <c r="P9831" s="8">
        <f>M9831*O9772</f>
        <v>15251.163775666779</v>
      </c>
      <c r="Q9831" s="5">
        <f>N9831*O9772</f>
        <v>0.16900470993668576</v>
      </c>
      <c r="R9831" s="8">
        <f t="shared" si="2093"/>
        <v>76033.133336123603</v>
      </c>
      <c r="S9831" s="8">
        <f t="shared" si="2094"/>
        <v>1620314.8524855687</v>
      </c>
      <c r="T9831" s="9">
        <f t="shared" si="2099"/>
        <v>17.653790565061684</v>
      </c>
      <c r="U9831" s="10">
        <f t="shared" si="2089"/>
        <v>6.1628038971679757</v>
      </c>
    </row>
    <row r="9832" spans="1:21" x14ac:dyDescent="0.3">
      <c r="A9832" s="17">
        <v>2009</v>
      </c>
      <c r="B9832" s="17">
        <v>60</v>
      </c>
      <c r="C9832" s="17">
        <v>7.0099999999999997E-3</v>
      </c>
      <c r="D9832" s="17">
        <v>6.9800000000000001E-3</v>
      </c>
      <c r="E9832" s="17">
        <v>0.5</v>
      </c>
      <c r="F9832" s="2">
        <f t="shared" si="2095"/>
        <v>91210.104814134713</v>
      </c>
      <c r="G9832" s="3">
        <f t="shared" si="2096"/>
        <v>636.64653160266027</v>
      </c>
      <c r="H9832" s="2">
        <f t="shared" si="2097"/>
        <v>90891.781548333383</v>
      </c>
      <c r="I9832" s="2">
        <f>SUM(H9832:H9882)</f>
        <v>2094457.9656341514</v>
      </c>
      <c r="J9832" s="4">
        <f t="shared" si="2090"/>
        <v>22.963003604723145</v>
      </c>
      <c r="K9832" s="5">
        <f t="shared" si="2098"/>
        <v>9.8839999999999997E-2</v>
      </c>
      <c r="L9832" s="5">
        <f t="shared" si="2091"/>
        <v>1.6337190082644627E-3</v>
      </c>
      <c r="M9832" s="8">
        <f t="shared" si="2092"/>
        <v>389691.57387657778</v>
      </c>
      <c r="N9832" s="6">
        <f>((B9831+E9831)*D9831+(B9832+E9832)*D9832+(B9833+E9833)*D9833)/3/SUM(D9772:D9832)</f>
        <v>4.2090078240928097</v>
      </c>
      <c r="O9832" s="7">
        <f>O9772</f>
        <v>4.1111793907819834E-2</v>
      </c>
      <c r="P9832" s="8">
        <f>M9832*O9772</f>
        <v>16020.919672827813</v>
      </c>
      <c r="Q9832" s="5">
        <f>N9832*O9772</f>
        <v>0.1730398622205048</v>
      </c>
      <c r="R9832" s="8">
        <f t="shared" si="2093"/>
        <v>75163.880192233555</v>
      </c>
      <c r="S9832" s="8">
        <f t="shared" si="2094"/>
        <v>1544281.7191494452</v>
      </c>
      <c r="T9832" s="9">
        <f t="shared" si="2099"/>
        <v>16.931037655272267</v>
      </c>
      <c r="U9832" s="10">
        <f t="shared" si="2089"/>
        <v>6.0319659494508784</v>
      </c>
    </row>
    <row r="9833" spans="1:21" x14ac:dyDescent="0.3">
      <c r="A9833" s="17">
        <v>2009</v>
      </c>
      <c r="B9833" s="17">
        <v>61</v>
      </c>
      <c r="C9833" s="17">
        <v>7.4099999999999999E-3</v>
      </c>
      <c r="D9833" s="17">
        <v>7.3899999999999999E-3</v>
      </c>
      <c r="E9833" s="17">
        <v>0.5</v>
      </c>
      <c r="F9833" s="2">
        <f t="shared" si="2095"/>
        <v>90573.458282532054</v>
      </c>
      <c r="G9833" s="3">
        <f t="shared" si="2096"/>
        <v>669.3378567079119</v>
      </c>
      <c r="H9833" s="2">
        <f t="shared" si="2097"/>
        <v>90238.789354178094</v>
      </c>
      <c r="I9833" s="2">
        <f>SUM(H9833:H9882)</f>
        <v>2003566.1840858175</v>
      </c>
      <c r="J9833" s="4">
        <f t="shared" si="2090"/>
        <v>22.120897469057159</v>
      </c>
      <c r="K9833" s="5">
        <f t="shared" si="2098"/>
        <v>0.10622999999999999</v>
      </c>
      <c r="L9833" s="5">
        <f t="shared" si="2091"/>
        <v>1.7273170731707315E-3</v>
      </c>
      <c r="M9833" s="8">
        <f t="shared" si="2092"/>
        <v>387501.4420364924</v>
      </c>
      <c r="N9833" s="6">
        <f>((B9832+E9832)*D9832+(B9833+E9833)*D9833+(B9834+E9834)*D9834)/3/SUM(D9772:D9833)</f>
        <v>4.4024757601430862</v>
      </c>
      <c r="O9833" s="7">
        <f>O9772</f>
        <v>4.1111793907819834E-2</v>
      </c>
      <c r="P9833" s="8">
        <f>M9833*O9772</f>
        <v>15930.87942398727</v>
      </c>
      <c r="Q9833" s="5">
        <f>N9833*O9772</f>
        <v>0.18099367613517503</v>
      </c>
      <c r="R9833" s="8">
        <f t="shared" si="2093"/>
        <v>73906.139138977698</v>
      </c>
      <c r="S9833" s="8">
        <f t="shared" si="2094"/>
        <v>1469117.8389572117</v>
      </c>
      <c r="T9833" s="9">
        <f t="shared" si="2099"/>
        <v>16.220180468040546</v>
      </c>
      <c r="U9833" s="10">
        <f t="shared" si="2089"/>
        <v>5.9007170010166128</v>
      </c>
    </row>
    <row r="9834" spans="1:21" x14ac:dyDescent="0.3">
      <c r="A9834" s="17">
        <v>2009</v>
      </c>
      <c r="B9834" s="17">
        <v>62</v>
      </c>
      <c r="C9834" s="17">
        <v>8.4499999999999992E-3</v>
      </c>
      <c r="D9834" s="17">
        <v>8.4200000000000004E-3</v>
      </c>
      <c r="E9834" s="17">
        <v>0.5</v>
      </c>
      <c r="F9834" s="2">
        <f t="shared" si="2095"/>
        <v>89904.120425824149</v>
      </c>
      <c r="G9834" s="3">
        <f t="shared" si="2096"/>
        <v>756.99269398543936</v>
      </c>
      <c r="H9834" s="2">
        <f t="shared" si="2097"/>
        <v>89525.624078831432</v>
      </c>
      <c r="I9834" s="2">
        <f>SUM(H9834:H9882)</f>
        <v>1913327.3947316394</v>
      </c>
      <c r="J9834" s="4">
        <f t="shared" si="2090"/>
        <v>21.281865454767892</v>
      </c>
      <c r="K9834" s="5">
        <f t="shared" si="2098"/>
        <v>0.11464999999999999</v>
      </c>
      <c r="L9834" s="5">
        <f t="shared" si="2091"/>
        <v>1.8343999999999997E-3</v>
      </c>
      <c r="M9834" s="8">
        <f t="shared" si="2092"/>
        <v>412665.00980453525</v>
      </c>
      <c r="N9834" s="6">
        <f>((B9833+E9833)*D9833+(B9834+E9834)*D9834+(B9835+E9835)*D9835)/3/SUM(D9772:D9834)</f>
        <v>4.4871202209623489</v>
      </c>
      <c r="O9834" s="7">
        <f>O9772</f>
        <v>4.1111793907819834E-2</v>
      </c>
      <c r="P9834" s="8">
        <f>M9834*O9772</f>
        <v>16965.398836052504</v>
      </c>
      <c r="Q9834" s="5">
        <f>N9834*O9772</f>
        <v>0.18447356176381507</v>
      </c>
      <c r="R9834" s="8">
        <f t="shared" si="2093"/>
        <v>73010.513335881027</v>
      </c>
      <c r="S9834" s="8">
        <f t="shared" si="2094"/>
        <v>1395211.699818234</v>
      </c>
      <c r="T9834" s="9">
        <f t="shared" si="2099"/>
        <v>15.518884932191295</v>
      </c>
      <c r="U9834" s="10">
        <f t="shared" si="2089"/>
        <v>5.7629805225765978</v>
      </c>
    </row>
    <row r="9835" spans="1:21" x14ac:dyDescent="0.3">
      <c r="A9835" s="17">
        <v>2009</v>
      </c>
      <c r="B9835" s="17">
        <v>63</v>
      </c>
      <c r="C9835" s="17">
        <v>8.8999999999999999E-3</v>
      </c>
      <c r="D9835" s="17">
        <v>8.8599999999999998E-3</v>
      </c>
      <c r="E9835" s="17">
        <v>0.5</v>
      </c>
      <c r="F9835" s="2">
        <f t="shared" si="2095"/>
        <v>89147.127731838715</v>
      </c>
      <c r="G9835" s="3">
        <f t="shared" si="2096"/>
        <v>789.84355170409094</v>
      </c>
      <c r="H9835" s="2">
        <f t="shared" si="2097"/>
        <v>88752.205955986676</v>
      </c>
      <c r="I9835" s="2">
        <f>SUM(H9835:H9882)</f>
        <v>1823801.7706528082</v>
      </c>
      <c r="J9835" s="4">
        <f t="shared" si="2090"/>
        <v>20.45833463237247</v>
      </c>
      <c r="K9835" s="5">
        <f t="shared" si="2098"/>
        <v>0.12350999999999998</v>
      </c>
      <c r="L9835" s="5">
        <f t="shared" si="2091"/>
        <v>1.9450393700787398E-3</v>
      </c>
      <c r="M9835" s="8">
        <f t="shared" si="2092"/>
        <v>406081.00990373077</v>
      </c>
      <c r="N9835" s="6">
        <f>((B9834+E9834)*D9834+(B9835+E9835)*D9835+(B9836+E9836)*D9836)/3/SUM(D9772:D9835)</f>
        <v>4.6463309313685803</v>
      </c>
      <c r="O9835" s="7">
        <f>O9772</f>
        <v>4.1111793907819834E-2</v>
      </c>
      <c r="P9835" s="8">
        <f>M9835*O9772</f>
        <v>16694.718789041523</v>
      </c>
      <c r="Q9835" s="5">
        <f>N9835*O9772</f>
        <v>0.19101899967795366</v>
      </c>
      <c r="R9835" s="8">
        <f t="shared" si="2093"/>
        <v>71798.848355062379</v>
      </c>
      <c r="S9835" s="8">
        <f t="shared" si="2094"/>
        <v>1322201.1864823529</v>
      </c>
      <c r="T9835" s="9">
        <f t="shared" si="2099"/>
        <v>14.831674560055752</v>
      </c>
      <c r="U9835" s="10">
        <f t="shared" si="2089"/>
        <v>5.6266600723167173</v>
      </c>
    </row>
    <row r="9836" spans="1:21" x14ac:dyDescent="0.3">
      <c r="A9836" s="17">
        <v>2009</v>
      </c>
      <c r="B9836" s="17">
        <v>64</v>
      </c>
      <c r="C9836" s="17">
        <v>9.8600000000000007E-3</v>
      </c>
      <c r="D9836" s="17">
        <v>9.8099999999999993E-3</v>
      </c>
      <c r="E9836" s="17">
        <v>0.5</v>
      </c>
      <c r="F9836" s="2">
        <f t="shared" si="2095"/>
        <v>88357.284180134622</v>
      </c>
      <c r="G9836" s="3">
        <f t="shared" si="2096"/>
        <v>866.78495780712058</v>
      </c>
      <c r="H9836" s="2">
        <f t="shared" si="2097"/>
        <v>87923.891701231056</v>
      </c>
      <c r="I9836" s="2">
        <f>SUM(H9836:H9882)</f>
        <v>1735049.5646968214</v>
      </c>
      <c r="J9836" s="4">
        <f t="shared" si="2090"/>
        <v>19.636746203737584</v>
      </c>
      <c r="K9836" s="5">
        <f t="shared" si="2098"/>
        <v>0.13331999999999999</v>
      </c>
      <c r="L9836" s="5">
        <f t="shared" si="2091"/>
        <v>2.0669767441860464E-3</v>
      </c>
      <c r="M9836" s="8">
        <f t="shared" si="2092"/>
        <v>419349.1582550201</v>
      </c>
      <c r="N9836" s="6">
        <f>((B9835+E9835)*D9835+(B9836+E9836)*D9836+(B9837+E9837)*D9837)/3/SUM(D9772:D9836)</f>
        <v>4.7540879087908783</v>
      </c>
      <c r="O9836" s="7">
        <f>O9772</f>
        <v>4.1111793907819834E-2</v>
      </c>
      <c r="P9836" s="8">
        <f>M9836*O9772</f>
        <v>17240.196169598112</v>
      </c>
      <c r="Q9836" s="5">
        <f>N9836*O9772</f>
        <v>0.19544908232586877</v>
      </c>
      <c r="R9836" s="8">
        <f t="shared" si="2093"/>
        <v>70739.247753706382</v>
      </c>
      <c r="S9836" s="8">
        <f t="shared" si="2094"/>
        <v>1250402.3381272906</v>
      </c>
      <c r="T9836" s="9">
        <f t="shared" si="2099"/>
        <v>14.151661062579588</v>
      </c>
      <c r="U9836" s="10">
        <f t="shared" ref="U9836:U9873" si="2100">J9836-T9836</f>
        <v>5.4850851411579953</v>
      </c>
    </row>
    <row r="9837" spans="1:21" x14ac:dyDescent="0.3">
      <c r="A9837" s="17">
        <v>2009</v>
      </c>
      <c r="B9837" s="17">
        <v>65</v>
      </c>
      <c r="C9837" s="17">
        <v>1.0829999999999999E-2</v>
      </c>
      <c r="D9837" s="17">
        <v>1.078E-2</v>
      </c>
      <c r="E9837" s="17">
        <v>0.5</v>
      </c>
      <c r="F9837" s="2">
        <f t="shared" si="2095"/>
        <v>87490.499222327504</v>
      </c>
      <c r="G9837" s="3">
        <f t="shared" si="2096"/>
        <v>943.14758161669045</v>
      </c>
      <c r="H9837" s="2">
        <f t="shared" si="2097"/>
        <v>87018.925431519165</v>
      </c>
      <c r="I9837" s="2">
        <f>SUM(H9837:H9882)</f>
        <v>1647125.6729955901</v>
      </c>
      <c r="J9837" s="4">
        <f t="shared" ref="J9837:J9882" si="2101">I9837/F9837</f>
        <v>18.826337575351783</v>
      </c>
      <c r="K9837" s="11">
        <f t="shared" si="2098"/>
        <v>0.14410000000000001</v>
      </c>
      <c r="L9837" s="11">
        <f t="shared" ref="L9837:L9881" si="2102">K9837/(B9837+E9837)</f>
        <v>2.2000000000000001E-3</v>
      </c>
      <c r="M9837" s="8">
        <f t="shared" ref="M9837:M9882" si="2103">G9837/L9837</f>
        <v>428703.4461894047</v>
      </c>
      <c r="N9837" s="6">
        <f>((B9836+E9836)*D9836+(B9837+E9837)*D9837+(B9838+E9838)*D9838)/3/SUM(D9772:D9837)</f>
        <v>5.0044760582928518</v>
      </c>
      <c r="O9837" s="7">
        <f>O9772</f>
        <v>4.1111793907819834E-2</v>
      </c>
      <c r="P9837" s="8">
        <f>M9837*O9772</f>
        <v>17624.767727310937</v>
      </c>
      <c r="Q9837" s="5">
        <f>N9837*O9772</f>
        <v>0.20574298832515428</v>
      </c>
      <c r="R9837" s="8">
        <f t="shared" ref="R9837:R9882" si="2104">((1-Q9837)*H9837)</f>
        <v>69115.391672394646</v>
      </c>
      <c r="S9837" s="12">
        <f t="shared" ref="S9837:S9881" si="2105">R9837+S9838</f>
        <v>1179663.0903735843</v>
      </c>
      <c r="T9837" s="9">
        <f t="shared" si="2099"/>
        <v>13.48332791399292</v>
      </c>
      <c r="U9837" s="10">
        <f t="shared" si="2100"/>
        <v>5.3430096613588631</v>
      </c>
    </row>
    <row r="9838" spans="1:21" x14ac:dyDescent="0.3">
      <c r="A9838" s="17">
        <v>2009</v>
      </c>
      <c r="B9838" s="17">
        <v>66</v>
      </c>
      <c r="C9838" s="17">
        <v>1.248E-2</v>
      </c>
      <c r="D9838" s="17">
        <v>1.24E-2</v>
      </c>
      <c r="E9838" s="17">
        <v>0.5</v>
      </c>
      <c r="F9838" s="2">
        <f t="shared" ref="F9838:F9882" si="2106">F9837-G9837</f>
        <v>86547.351640710811</v>
      </c>
      <c r="G9838" s="3">
        <f t="shared" ref="G9838:G9882" si="2107">D9838*F9838</f>
        <v>1073.1871603448139</v>
      </c>
      <c r="H9838" s="2">
        <f t="shared" ref="H9838:H9881" si="2108">F9838-0.5*G9838</f>
        <v>86010.758060538399</v>
      </c>
      <c r="I9838" s="2">
        <f>SUM(H9838:H9882)</f>
        <v>1560106.7475640709</v>
      </c>
      <c r="J9838" s="4">
        <f t="shared" si="2101"/>
        <v>18.02604837685427</v>
      </c>
      <c r="K9838" s="5">
        <f t="shared" ref="K9838:K9870" si="2109">K9837+G9838/F9838</f>
        <v>0.1565</v>
      </c>
      <c r="L9838" s="5">
        <f t="shared" si="2102"/>
        <v>2.3533834586466165E-3</v>
      </c>
      <c r="M9838" s="8">
        <f t="shared" si="2103"/>
        <v>456018.82532223727</v>
      </c>
      <c r="N9838" s="6">
        <f>((B9837+E9837)*D9837+(B9838+E9838)*D9838+(B9839+E9839)*D9839)/3/SUM(D9772:D9838)</f>
        <v>5.2169648562300317</v>
      </c>
      <c r="O9838" s="7">
        <f>O9772</f>
        <v>4.1111793907819834E-2</v>
      </c>
      <c r="P9838" s="8">
        <f>M9838*O9772</f>
        <v>18747.75196473391</v>
      </c>
      <c r="Q9838" s="5">
        <f>N9838*O9772</f>
        <v>0.21447878399366799</v>
      </c>
      <c r="R9838" s="8">
        <f t="shared" si="2104"/>
        <v>67563.275261340546</v>
      </c>
      <c r="S9838" s="8">
        <f t="shared" si="2105"/>
        <v>1110547.6987011896</v>
      </c>
      <c r="T9838" s="9">
        <f t="shared" si="2099"/>
        <v>12.831677430309741</v>
      </c>
      <c r="U9838" s="10">
        <f t="shared" si="2100"/>
        <v>5.1943709465445291</v>
      </c>
    </row>
    <row r="9839" spans="1:21" x14ac:dyDescent="0.3">
      <c r="A9839" s="17">
        <v>2009</v>
      </c>
      <c r="B9839" s="17">
        <v>67</v>
      </c>
      <c r="C9839" s="17">
        <v>1.37E-2</v>
      </c>
      <c r="D9839" s="17">
        <v>1.3610000000000001E-2</v>
      </c>
      <c r="E9839" s="17">
        <v>0.5</v>
      </c>
      <c r="F9839" s="2">
        <f t="shared" si="2106"/>
        <v>85474.164480366002</v>
      </c>
      <c r="G9839" s="3">
        <f t="shared" si="2107"/>
        <v>1163.3033785777814</v>
      </c>
      <c r="H9839" s="2">
        <f t="shared" si="2108"/>
        <v>84892.512791077112</v>
      </c>
      <c r="I9839" s="2">
        <f>SUM(H9839:H9882)</f>
        <v>1474095.9895035326</v>
      </c>
      <c r="J9839" s="4">
        <f t="shared" si="2101"/>
        <v>17.246100017065888</v>
      </c>
      <c r="K9839" s="5">
        <f t="shared" si="2109"/>
        <v>0.17011000000000001</v>
      </c>
      <c r="L9839" s="5">
        <f t="shared" si="2102"/>
        <v>2.5201481481481485E-3</v>
      </c>
      <c r="M9839" s="8">
        <f t="shared" si="2103"/>
        <v>461601.18778437615</v>
      </c>
      <c r="N9839" s="6">
        <f>((B9838+E9838)*D9838+(B9839+E9839)*D9839+(B9840+E9840)*D9840)/3/SUM(D9772:D9839)</f>
        <v>5.3246820684655018</v>
      </c>
      <c r="O9839" s="7">
        <f>O9772</f>
        <v>4.1111793907819834E-2</v>
      </c>
      <c r="P9839" s="8">
        <f>M9839*O9772</f>
        <v>18977.252899796113</v>
      </c>
      <c r="Q9839" s="5">
        <f>N9839*O9772</f>
        <v>0.21890723182341754</v>
      </c>
      <c r="R9839" s="8">
        <f t="shared" si="2104"/>
        <v>66308.927813448361</v>
      </c>
      <c r="S9839" s="8">
        <f t="shared" si="2105"/>
        <v>1042984.4234398491</v>
      </c>
      <c r="T9839" s="9">
        <f t="shared" si="2099"/>
        <v>12.202335404862948</v>
      </c>
      <c r="U9839" s="10">
        <f t="shared" si="2100"/>
        <v>5.0437646122029403</v>
      </c>
    </row>
    <row r="9840" spans="1:21" x14ac:dyDescent="0.3">
      <c r="A9840" s="17">
        <v>2009</v>
      </c>
      <c r="B9840" s="17">
        <v>68</v>
      </c>
      <c r="C9840" s="17">
        <v>1.4319999999999999E-2</v>
      </c>
      <c r="D9840" s="17">
        <v>1.422E-2</v>
      </c>
      <c r="E9840" s="17">
        <v>0.5</v>
      </c>
      <c r="F9840" s="2">
        <f t="shared" si="2106"/>
        <v>84310.861101788221</v>
      </c>
      <c r="G9840" s="3">
        <f t="shared" si="2107"/>
        <v>1198.9004448674284</v>
      </c>
      <c r="H9840" s="2">
        <f t="shared" si="2108"/>
        <v>83711.410879354502</v>
      </c>
      <c r="I9840" s="2">
        <f>SUM(H9840:H9882)</f>
        <v>1389203.4767124555</v>
      </c>
      <c r="J9840" s="4">
        <f t="shared" si="2101"/>
        <v>16.477159153140125</v>
      </c>
      <c r="K9840" s="5">
        <f t="shared" si="2109"/>
        <v>0.18433000000000002</v>
      </c>
      <c r="L9840" s="5">
        <f t="shared" si="2102"/>
        <v>2.6909489051094894E-3</v>
      </c>
      <c r="M9840" s="8">
        <f t="shared" si="2103"/>
        <v>445530.73549296823</v>
      </c>
      <c r="N9840" s="6">
        <f>((B9839+E9839)*D9839+(B9840+E9840)*D9840+(B9841+E9841)*D9841)/3/SUM(D9772:D9840)</f>
        <v>5.4462015587985313</v>
      </c>
      <c r="O9840" s="7">
        <f>O9772</f>
        <v>4.1111793907819834E-2</v>
      </c>
      <c r="P9840" s="8">
        <f>M9840*O9772</f>
        <v>18316.567777186301</v>
      </c>
      <c r="Q9840" s="5">
        <f>N9840*O9772</f>
        <v>0.22390311606577235</v>
      </c>
      <c r="R9840" s="8">
        <f t="shared" si="2104"/>
        <v>64968.165133204835</v>
      </c>
      <c r="S9840" s="8">
        <f t="shared" si="2105"/>
        <v>976675.49562640069</v>
      </c>
      <c r="T9840" s="9">
        <f t="shared" si="2099"/>
        <v>11.584219196234558</v>
      </c>
      <c r="U9840" s="10">
        <f t="shared" si="2100"/>
        <v>4.8929399569055665</v>
      </c>
    </row>
    <row r="9841" spans="1:21" x14ac:dyDescent="0.3">
      <c r="A9841" s="17">
        <v>2009</v>
      </c>
      <c r="B9841" s="17">
        <v>69</v>
      </c>
      <c r="C9841" s="17">
        <v>1.6240000000000001E-2</v>
      </c>
      <c r="D9841" s="17">
        <v>1.61E-2</v>
      </c>
      <c r="E9841" s="17">
        <v>0.5</v>
      </c>
      <c r="F9841" s="2">
        <f t="shared" si="2106"/>
        <v>83111.960656920797</v>
      </c>
      <c r="G9841" s="3">
        <f t="shared" si="2107"/>
        <v>1338.1025665764248</v>
      </c>
      <c r="H9841" s="2">
        <f t="shared" si="2108"/>
        <v>82442.909373632589</v>
      </c>
      <c r="I9841" s="2">
        <f>SUM(H9841:H9882)</f>
        <v>1305492.065833101</v>
      </c>
      <c r="J9841" s="4">
        <f t="shared" si="2101"/>
        <v>15.707631675566683</v>
      </c>
      <c r="K9841" s="5">
        <f t="shared" si="2109"/>
        <v>0.20043000000000002</v>
      </c>
      <c r="L9841" s="5">
        <f t="shared" si="2102"/>
        <v>2.8838848920863312E-3</v>
      </c>
      <c r="M9841" s="8">
        <f t="shared" si="2103"/>
        <v>463993.05681315926</v>
      </c>
      <c r="N9841" s="6">
        <f>((B9840+E9840)*D9840+(B9841+E9841)*D9841+(B9842+E9842)*D9842)/3/SUM(D9772:D9841)</f>
        <v>5.6722463370420257</v>
      </c>
      <c r="O9841" s="7">
        <f>O9772</f>
        <v>4.1111793907819834E-2</v>
      </c>
      <c r="P9841" s="8">
        <f>M9841*O9772</f>
        <v>19075.586926361942</v>
      </c>
      <c r="Q9841" s="5">
        <f>N9841*O9772</f>
        <v>0.23319622240285773</v>
      </c>
      <c r="R9841" s="8">
        <f t="shared" si="2104"/>
        <v>63217.534343800318</v>
      </c>
      <c r="S9841" s="8">
        <f t="shared" si="2105"/>
        <v>911707.33049319591</v>
      </c>
      <c r="T9841" s="9">
        <f t="shared" si="2099"/>
        <v>10.969628478103738</v>
      </c>
      <c r="U9841" s="10">
        <f t="shared" si="2100"/>
        <v>4.7380031974629446</v>
      </c>
    </row>
    <row r="9842" spans="1:21" x14ac:dyDescent="0.3">
      <c r="A9842" s="17">
        <v>2009</v>
      </c>
      <c r="B9842" s="17">
        <v>70</v>
      </c>
      <c r="C9842" s="17">
        <v>1.8859999999999998E-2</v>
      </c>
      <c r="D9842" s="17">
        <v>1.8689999999999998E-2</v>
      </c>
      <c r="E9842" s="17">
        <v>0.5</v>
      </c>
      <c r="F9842" s="2">
        <f t="shared" si="2106"/>
        <v>81773.858090344365</v>
      </c>
      <c r="G9842" s="3">
        <f t="shared" si="2107"/>
        <v>1528.353407708536</v>
      </c>
      <c r="H9842" s="2">
        <f t="shared" si="2108"/>
        <v>81009.681386490091</v>
      </c>
      <c r="I9842" s="2">
        <f>SUM(H9842:H9882)</f>
        <v>1223049.1564594686</v>
      </c>
      <c r="J9842" s="4">
        <f t="shared" si="2101"/>
        <v>14.956481019988502</v>
      </c>
      <c r="K9842" s="5">
        <f t="shared" si="2109"/>
        <v>0.21912000000000004</v>
      </c>
      <c r="L9842" s="5">
        <f t="shared" si="2102"/>
        <v>3.1080851063829793E-3</v>
      </c>
      <c r="M9842" s="8">
        <f t="shared" si="2103"/>
        <v>491734.73550315702</v>
      </c>
      <c r="N9842" s="6">
        <f>((B9841+E9841)*D9841+(B9842+E9842)*D9842+(B9843+E9843)*D9843)/3/SUM(D9772:D9842)</f>
        <v>5.8493747718145297</v>
      </c>
      <c r="O9842" s="7">
        <f>O9772</f>
        <v>4.1111793907819834E-2</v>
      </c>
      <c r="P9842" s="8">
        <f>M9842*O9772</f>
        <v>20216.097103322089</v>
      </c>
      <c r="Q9842" s="5">
        <f>N9842*O9772</f>
        <v>0.2404782901084396</v>
      </c>
      <c r="R9842" s="8">
        <f t="shared" si="2104"/>
        <v>61528.611724437469</v>
      </c>
      <c r="S9842" s="8">
        <f t="shared" si="2105"/>
        <v>848489.79614939564</v>
      </c>
      <c r="T9842" s="9">
        <f t="shared" si="2099"/>
        <v>10.376051906612719</v>
      </c>
      <c r="U9842" s="10">
        <f t="shared" si="2100"/>
        <v>4.5804291133757822</v>
      </c>
    </row>
    <row r="9843" spans="1:21" x14ac:dyDescent="0.3">
      <c r="A9843" s="17">
        <v>2009</v>
      </c>
      <c r="B9843" s="17">
        <v>71</v>
      </c>
      <c r="C9843" s="17">
        <v>1.9890000000000001E-2</v>
      </c>
      <c r="D9843" s="17">
        <v>1.9699999999999999E-2</v>
      </c>
      <c r="E9843" s="17">
        <v>0.5</v>
      </c>
      <c r="F9843" s="2">
        <f t="shared" si="2106"/>
        <v>80245.50468263583</v>
      </c>
      <c r="G9843" s="3">
        <f t="shared" si="2107"/>
        <v>1580.8364422479258</v>
      </c>
      <c r="H9843" s="2">
        <f t="shared" si="2108"/>
        <v>79455.086461511863</v>
      </c>
      <c r="I9843" s="2">
        <f>SUM(H9843:H9882)</f>
        <v>1142039.4750729783</v>
      </c>
      <c r="J9843" s="4">
        <f t="shared" si="2101"/>
        <v>14.231818711710364</v>
      </c>
      <c r="K9843" s="5">
        <f t="shared" si="2109"/>
        <v>0.23882000000000003</v>
      </c>
      <c r="L9843" s="5">
        <f t="shared" si="2102"/>
        <v>3.3401398601398606E-3</v>
      </c>
      <c r="M9843" s="8">
        <f t="shared" si="2103"/>
        <v>473284.50557209062</v>
      </c>
      <c r="N9843" s="6">
        <f>((B9842+E9842)*D9842+(B9843+E9843)*D9843+(B9844+E9844)*D9844)/3/SUM(D9772:D9843)</f>
        <v>6.0383971191692467</v>
      </c>
      <c r="O9843" s="7">
        <f>O9772</f>
        <v>4.1111793907819834E-2</v>
      </c>
      <c r="P9843" s="8">
        <f>M9843*O9772</f>
        <v>19457.575052844197</v>
      </c>
      <c r="Q9843" s="5">
        <f>N9843*O9772</f>
        <v>0.24824933789685907</v>
      </c>
      <c r="R9843" s="8">
        <f t="shared" si="2104"/>
        <v>59730.413854903847</v>
      </c>
      <c r="S9843" s="8">
        <f t="shared" si="2105"/>
        <v>786961.18442495819</v>
      </c>
      <c r="T9843" s="9">
        <f t="shared" si="2099"/>
        <v>9.8069192478422682</v>
      </c>
      <c r="U9843" s="10">
        <f t="shared" si="2100"/>
        <v>4.4248994638680959</v>
      </c>
    </row>
    <row r="9844" spans="1:21" x14ac:dyDescent="0.3">
      <c r="A9844" s="17">
        <v>2009</v>
      </c>
      <c r="B9844" s="17">
        <v>72</v>
      </c>
      <c r="C9844" s="17">
        <v>2.232E-2</v>
      </c>
      <c r="D9844" s="17">
        <v>2.2069999999999999E-2</v>
      </c>
      <c r="E9844" s="17">
        <v>0.5</v>
      </c>
      <c r="F9844" s="2">
        <f t="shared" si="2106"/>
        <v>78664.668240387909</v>
      </c>
      <c r="G9844" s="3">
        <f t="shared" si="2107"/>
        <v>1736.1292280653611</v>
      </c>
      <c r="H9844" s="2">
        <f t="shared" si="2108"/>
        <v>77796.603626355223</v>
      </c>
      <c r="I9844" s="2">
        <f>SUM(H9844:H9882)</f>
        <v>1062584.3886114662</v>
      </c>
      <c r="J9844" s="4">
        <f t="shared" si="2101"/>
        <v>13.507771816495318</v>
      </c>
      <c r="K9844" s="5">
        <f t="shared" si="2109"/>
        <v>0.26089000000000001</v>
      </c>
      <c r="L9844" s="5">
        <f t="shared" si="2102"/>
        <v>3.5984827586206898E-3</v>
      </c>
      <c r="M9844" s="8">
        <f t="shared" si="2103"/>
        <v>482461.45515251131</v>
      </c>
      <c r="N9844" s="6">
        <f>((B9843+E9843)*D9843+(B9844+E9844)*D9844+(B9845+E9845)*D9845)/3/SUM(D9772:D9844)</f>
        <v>6.2143240446165047</v>
      </c>
      <c r="O9844" s="7">
        <f>O9772</f>
        <v>4.1111793907819834E-2</v>
      </c>
      <c r="P9844" s="8">
        <f>M9844*O9772</f>
        <v>19834.855912696905</v>
      </c>
      <c r="Q9844" s="5">
        <f>N9844*O9772</f>
        <v>0.25548200939868315</v>
      </c>
      <c r="R9844" s="8">
        <f t="shared" si="2104"/>
        <v>57920.97100750111</v>
      </c>
      <c r="S9844" s="8">
        <f t="shared" si="2105"/>
        <v>727230.7705700543</v>
      </c>
      <c r="T9844" s="9">
        <f t="shared" si="2099"/>
        <v>9.2446937975730314</v>
      </c>
      <c r="U9844" s="10">
        <f t="shared" si="2100"/>
        <v>4.2630780189222861</v>
      </c>
    </row>
    <row r="9845" spans="1:21" x14ac:dyDescent="0.3">
      <c r="A9845" s="17">
        <v>2009</v>
      </c>
      <c r="B9845" s="17">
        <v>73</v>
      </c>
      <c r="C9845" s="17">
        <v>2.5559999999999999E-2</v>
      </c>
      <c r="D9845" s="17">
        <v>2.5239999999999999E-2</v>
      </c>
      <c r="E9845" s="17">
        <v>0.5</v>
      </c>
      <c r="F9845" s="2">
        <f t="shared" si="2106"/>
        <v>76928.539012322552</v>
      </c>
      <c r="G9845" s="3">
        <f t="shared" si="2107"/>
        <v>1941.6763246710211</v>
      </c>
      <c r="H9845" s="2">
        <f t="shared" si="2108"/>
        <v>75957.700849987043</v>
      </c>
      <c r="I9845" s="2">
        <f>SUM(H9845:H9882)</f>
        <v>984787.78498511075</v>
      </c>
      <c r="J9845" s="4">
        <f t="shared" si="2101"/>
        <v>12.80133221855891</v>
      </c>
      <c r="K9845" s="5">
        <f t="shared" si="2109"/>
        <v>0.28613</v>
      </c>
      <c r="L9845" s="5">
        <f t="shared" si="2102"/>
        <v>3.8929251700680271E-3</v>
      </c>
      <c r="M9845" s="8">
        <f t="shared" si="2103"/>
        <v>498770.52341005858</v>
      </c>
      <c r="N9845" s="6">
        <f>((B9844+E9844)*D9844+(B9845+E9845)*D9845+(B9846+E9846)*D9846)/3/SUM(D9772:D9845)</f>
        <v>6.3928692086347692</v>
      </c>
      <c r="O9845" s="7">
        <f>O9772</f>
        <v>4.1111793907819834E-2</v>
      </c>
      <c r="P9845" s="8">
        <f>M9845*O9772</f>
        <v>20505.350965729755</v>
      </c>
      <c r="Q9845" s="5">
        <f>N9845*O9772</f>
        <v>0.26282232138503991</v>
      </c>
      <c r="R9845" s="8">
        <f t="shared" si="2104"/>
        <v>55994.32158552303</v>
      </c>
      <c r="S9845" s="8">
        <f t="shared" si="2105"/>
        <v>669309.79956255318</v>
      </c>
      <c r="T9845" s="9">
        <f t="shared" si="2099"/>
        <v>8.7004096029347693</v>
      </c>
      <c r="U9845" s="10">
        <f t="shared" si="2100"/>
        <v>4.1009226156241407</v>
      </c>
    </row>
    <row r="9846" spans="1:21" x14ac:dyDescent="0.3">
      <c r="A9846" s="17">
        <v>2009</v>
      </c>
      <c r="B9846" s="17">
        <v>74</v>
      </c>
      <c r="C9846" s="17">
        <v>2.7660000000000001E-2</v>
      </c>
      <c r="D9846" s="17">
        <v>2.7279999999999999E-2</v>
      </c>
      <c r="E9846" s="17">
        <v>0.5</v>
      </c>
      <c r="F9846" s="2">
        <f t="shared" si="2106"/>
        <v>74986.862687651534</v>
      </c>
      <c r="G9846" s="3">
        <f t="shared" si="2107"/>
        <v>2045.6416141191337</v>
      </c>
      <c r="H9846" s="2">
        <f t="shared" si="2108"/>
        <v>73964.041880591962</v>
      </c>
      <c r="I9846" s="2">
        <f>SUM(H9846:H9882)</f>
        <v>908830.08413512388</v>
      </c>
      <c r="J9846" s="4">
        <f t="shared" si="2101"/>
        <v>12.119857419835562</v>
      </c>
      <c r="K9846" s="5">
        <f t="shared" si="2109"/>
        <v>0.31340999999999997</v>
      </c>
      <c r="L9846" s="5">
        <f t="shared" si="2102"/>
        <v>4.2068456375838918E-3</v>
      </c>
      <c r="M9846" s="8">
        <f t="shared" si="2103"/>
        <v>486264.95725048817</v>
      </c>
      <c r="N9846" s="6">
        <f>((B9845+E9845)*D9845+(B9846+E9846)*D9846+(B9847+E9847)*D9847)/3/SUM(D9772:D9846)</f>
        <v>6.5203248141412207</v>
      </c>
      <c r="O9846" s="7">
        <f>O9772</f>
        <v>4.1111793907819834E-2</v>
      </c>
      <c r="P9846" s="8">
        <f>M9846*O9772</f>
        <v>19991.22470707689</v>
      </c>
      <c r="Q9846" s="5">
        <f>N9846*O9772</f>
        <v>0.26806224997101752</v>
      </c>
      <c r="R9846" s="8">
        <f t="shared" si="2104"/>
        <v>54137.074397129916</v>
      </c>
      <c r="S9846" s="8">
        <f t="shared" si="2105"/>
        <v>613315.4779770301</v>
      </c>
      <c r="T9846" s="9">
        <f t="shared" si="2099"/>
        <v>8.1789723692231213</v>
      </c>
      <c r="U9846" s="10">
        <f t="shared" si="2100"/>
        <v>3.9408850506124402</v>
      </c>
    </row>
    <row r="9847" spans="1:21" x14ac:dyDescent="0.3">
      <c r="A9847" s="17">
        <v>2009</v>
      </c>
      <c r="B9847" s="17">
        <v>75</v>
      </c>
      <c r="C9847" s="17">
        <v>3.0159999999999999E-2</v>
      </c>
      <c r="D9847" s="17">
        <v>2.971E-2</v>
      </c>
      <c r="E9847" s="17">
        <v>0.5</v>
      </c>
      <c r="F9847" s="2">
        <f t="shared" si="2106"/>
        <v>72941.221073532404</v>
      </c>
      <c r="G9847" s="3">
        <f t="shared" si="2107"/>
        <v>2167.0836780946479</v>
      </c>
      <c r="H9847" s="2">
        <f t="shared" si="2108"/>
        <v>71857.679234485084</v>
      </c>
      <c r="I9847" s="2">
        <f>SUM(H9847:H9882)</f>
        <v>834866.04225453187</v>
      </c>
      <c r="J9847" s="4">
        <f t="shared" si="2101"/>
        <v>11.445737128706678</v>
      </c>
      <c r="K9847" s="5">
        <f t="shared" si="2109"/>
        <v>0.34311999999999998</v>
      </c>
      <c r="L9847" s="5">
        <f t="shared" si="2102"/>
        <v>4.5446357615894035E-3</v>
      </c>
      <c r="M9847" s="8">
        <f t="shared" si="2103"/>
        <v>476844.30431378505</v>
      </c>
      <c r="N9847" s="6">
        <f>((B9846+E9846)*D9846+(B9847+E9847)*D9847+(B9848+E9848)*D9848)/3/SUM(D9772:D9847)</f>
        <v>6.689248659361156</v>
      </c>
      <c r="O9847" s="7">
        <f>O9772</f>
        <v>4.1111793907819834E-2</v>
      </c>
      <c r="P9847" s="8">
        <f>M9847*O9772</f>
        <v>19603.924765066055</v>
      </c>
      <c r="Q9847" s="5">
        <f>N9847*O9772</f>
        <v>0.27500701228181595</v>
      </c>
      <c r="R9847" s="8">
        <f t="shared" si="2104"/>
        <v>52096.313558704249</v>
      </c>
      <c r="S9847" s="8">
        <f t="shared" si="2105"/>
        <v>559178.40357990016</v>
      </c>
      <c r="T9847" s="9">
        <f t="shared" si="2099"/>
        <v>7.6661508451605114</v>
      </c>
      <c r="U9847" s="10">
        <f t="shared" si="2100"/>
        <v>3.7795862835461671</v>
      </c>
    </row>
    <row r="9848" spans="1:21" x14ac:dyDescent="0.3">
      <c r="A9848" s="17">
        <v>2009</v>
      </c>
      <c r="B9848" s="17">
        <v>76</v>
      </c>
      <c r="C9848" s="17">
        <v>3.4709999999999998E-2</v>
      </c>
      <c r="D9848" s="17">
        <v>3.4119999999999998E-2</v>
      </c>
      <c r="E9848" s="17">
        <v>0.5</v>
      </c>
      <c r="F9848" s="2">
        <f t="shared" si="2106"/>
        <v>70774.137395437763</v>
      </c>
      <c r="G9848" s="3">
        <f t="shared" si="2107"/>
        <v>2414.8135679323364</v>
      </c>
      <c r="H9848" s="2">
        <f t="shared" si="2108"/>
        <v>69566.73061147159</v>
      </c>
      <c r="I9848" s="2">
        <f>SUM(H9848:H9882)</f>
        <v>763008.36302004696</v>
      </c>
      <c r="J9848" s="4">
        <f t="shared" si="2101"/>
        <v>10.780892443193974</v>
      </c>
      <c r="K9848" s="5">
        <f t="shared" si="2109"/>
        <v>0.37723999999999996</v>
      </c>
      <c r="L9848" s="5">
        <f t="shared" si="2102"/>
        <v>4.9312418300653587E-3</v>
      </c>
      <c r="M9848" s="8">
        <f t="shared" si="2103"/>
        <v>489696.84536852868</v>
      </c>
      <c r="N9848" s="6">
        <f>((B9847+E9847)*D9847+(B9848+E9848)*D9848+(B9849+E9849)*D9849)/3/SUM(D9772:D9848)</f>
        <v>6.9796725338422938</v>
      </c>
      <c r="O9848" s="7">
        <f>O9772</f>
        <v>4.1111793907819834E-2</v>
      </c>
      <c r="P9848" s="8">
        <f>M9848*O9772</f>
        <v>20132.315784100469</v>
      </c>
      <c r="Q9848" s="5">
        <f>N9848*O9772</f>
        <v>0.28694685875539505</v>
      </c>
      <c r="R9848" s="8">
        <f t="shared" si="2104"/>
        <v>49604.775788627034</v>
      </c>
      <c r="S9848" s="8">
        <f t="shared" si="2105"/>
        <v>507082.09002119594</v>
      </c>
      <c r="T9848" s="9">
        <f t="shared" si="2099"/>
        <v>7.1647936475433953</v>
      </c>
      <c r="U9848" s="10">
        <f t="shared" si="2100"/>
        <v>3.6160987956505783</v>
      </c>
    </row>
    <row r="9849" spans="1:21" x14ac:dyDescent="0.3">
      <c r="A9849" s="17">
        <v>2009</v>
      </c>
      <c r="B9849" s="17">
        <v>77</v>
      </c>
      <c r="C9849" s="17">
        <v>4.0090000000000001E-2</v>
      </c>
      <c r="D9849" s="17">
        <v>3.9300000000000002E-2</v>
      </c>
      <c r="E9849" s="17">
        <v>0.5</v>
      </c>
      <c r="F9849" s="2">
        <f t="shared" si="2106"/>
        <v>68359.323827505432</v>
      </c>
      <c r="G9849" s="3">
        <f t="shared" si="2107"/>
        <v>2686.5214264209635</v>
      </c>
      <c r="H9849" s="2">
        <f t="shared" si="2108"/>
        <v>67016.063114294957</v>
      </c>
      <c r="I9849" s="2">
        <f>SUM(H9849:H9882)</f>
        <v>693441.63240857527</v>
      </c>
      <c r="J9849" s="4">
        <f t="shared" si="2101"/>
        <v>10.144068044885463</v>
      </c>
      <c r="K9849" s="5">
        <f t="shared" si="2109"/>
        <v>0.41653999999999997</v>
      </c>
      <c r="L9849" s="5">
        <f t="shared" si="2102"/>
        <v>5.3747096774193542E-3</v>
      </c>
      <c r="M9849" s="8">
        <f t="shared" si="2103"/>
        <v>499844.93817550462</v>
      </c>
      <c r="N9849" s="6">
        <f>((B9848+E9848)*D9848+(B9849+E9849)*D9849+(B9850+E9850)*D9850)/3/SUM(D9772:D9849)</f>
        <v>7.1984443270754319</v>
      </c>
      <c r="O9849" s="7">
        <f>O9772</f>
        <v>4.1111793907819834E-2</v>
      </c>
      <c r="P9849" s="8">
        <f>M9849*O9772</f>
        <v>20549.522084138291</v>
      </c>
      <c r="Q9849" s="5">
        <f>N9849*O9772</f>
        <v>0.29594095963163997</v>
      </c>
      <c r="R9849" s="8">
        <f t="shared" si="2104"/>
        <v>47183.265085515952</v>
      </c>
      <c r="S9849" s="8">
        <f t="shared" si="2105"/>
        <v>457477.3142325689</v>
      </c>
      <c r="T9849" s="9">
        <f t="shared" si="2099"/>
        <v>6.692244577885889</v>
      </c>
      <c r="U9849" s="10">
        <f t="shared" si="2100"/>
        <v>3.4518234669995742</v>
      </c>
    </row>
    <row r="9850" spans="1:21" x14ac:dyDescent="0.3">
      <c r="A9850" s="17">
        <v>2009</v>
      </c>
      <c r="B9850" s="17">
        <v>78</v>
      </c>
      <c r="C9850" s="17">
        <v>4.3459999999999999E-2</v>
      </c>
      <c r="D9850" s="17">
        <v>4.2540000000000001E-2</v>
      </c>
      <c r="E9850" s="17">
        <v>0.5</v>
      </c>
      <c r="F9850" s="2">
        <f t="shared" si="2106"/>
        <v>65672.802401084467</v>
      </c>
      <c r="G9850" s="3">
        <f t="shared" si="2107"/>
        <v>2793.7210141421333</v>
      </c>
      <c r="H9850" s="2">
        <f t="shared" si="2108"/>
        <v>64275.941894013398</v>
      </c>
      <c r="I9850" s="2">
        <f>SUM(H9850:H9882)</f>
        <v>626425.56929428026</v>
      </c>
      <c r="J9850" s="4">
        <f t="shared" si="2101"/>
        <v>9.5385844122883956</v>
      </c>
      <c r="K9850" s="5">
        <f t="shared" si="2109"/>
        <v>0.45907999999999999</v>
      </c>
      <c r="L9850" s="5">
        <f t="shared" si="2102"/>
        <v>5.8481528662420379E-3</v>
      </c>
      <c r="M9850" s="8">
        <f t="shared" si="2103"/>
        <v>477709.98433858471</v>
      </c>
      <c r="N9850" s="6">
        <f>((B9849+E9849)*D9849+(B9850+E9850)*D9850+(B9851+E9851)*D9851)/3/SUM(D9772:D9850)</f>
        <v>7.395399494641457</v>
      </c>
      <c r="O9850" s="7">
        <f>O9772</f>
        <v>4.1111793907819834E-2</v>
      </c>
      <c r="P9850" s="8">
        <f>M9850*O9772</f>
        <v>19639.514423835735</v>
      </c>
      <c r="Q9850" s="5">
        <f>N9850*O9772</f>
        <v>0.30403813988969453</v>
      </c>
      <c r="R9850" s="8">
        <f t="shared" si="2104"/>
        <v>44733.604080899473</v>
      </c>
      <c r="S9850" s="8">
        <f t="shared" si="2105"/>
        <v>410294.04914705292</v>
      </c>
      <c r="T9850" s="9">
        <f t="shared" si="2099"/>
        <v>6.2475489722710185</v>
      </c>
      <c r="U9850" s="10">
        <f t="shared" si="2100"/>
        <v>3.2910354400173771</v>
      </c>
    </row>
    <row r="9851" spans="1:21" x14ac:dyDescent="0.3">
      <c r="A9851" s="17">
        <v>2009</v>
      </c>
      <c r="B9851" s="17">
        <v>79</v>
      </c>
      <c r="C9851" s="17">
        <v>4.897E-2</v>
      </c>
      <c r="D9851" s="17">
        <v>4.7800000000000002E-2</v>
      </c>
      <c r="E9851" s="17">
        <v>0.5</v>
      </c>
      <c r="F9851" s="2">
        <f t="shared" si="2106"/>
        <v>62879.081386942336</v>
      </c>
      <c r="G9851" s="3">
        <f t="shared" si="2107"/>
        <v>3005.620090295844</v>
      </c>
      <c r="H9851" s="2">
        <f t="shared" si="2108"/>
        <v>61376.271341794418</v>
      </c>
      <c r="I9851" s="2">
        <f>SUM(H9851:H9882)</f>
        <v>562149.62740026682</v>
      </c>
      <c r="J9851" s="4">
        <f t="shared" si="2101"/>
        <v>8.9401692105032016</v>
      </c>
      <c r="K9851" s="5">
        <f t="shared" si="2109"/>
        <v>0.50688</v>
      </c>
      <c r="L9851" s="5">
        <f t="shared" si="2102"/>
        <v>6.3758490566037732E-3</v>
      </c>
      <c r="M9851" s="8">
        <f t="shared" si="2103"/>
        <v>471407.03357504657</v>
      </c>
      <c r="N9851" s="6">
        <f>((B9850+E9850)*D9850+(B9851+E9851)*D9851+(B9852+E9852)*D9852)/3/SUM(D9772:D9851)</f>
        <v>7.5383687131734014</v>
      </c>
      <c r="O9851" s="7">
        <f>O9772</f>
        <v>4.1111793907819834E-2</v>
      </c>
      <c r="P9851" s="8">
        <f>M9851*O9772</f>
        <v>19380.388811034019</v>
      </c>
      <c r="Q9851" s="5">
        <f>N9851*O9772</f>
        <v>0.30991586093714191</v>
      </c>
      <c r="R9851" s="8">
        <f t="shared" si="2104"/>
        <v>42354.791367790567</v>
      </c>
      <c r="S9851" s="8">
        <f t="shared" si="2105"/>
        <v>365560.44506615342</v>
      </c>
      <c r="T9851" s="9">
        <f t="shared" si="2099"/>
        <v>5.8137052419163808</v>
      </c>
      <c r="U9851" s="10">
        <f t="shared" si="2100"/>
        <v>3.1264639685868207</v>
      </c>
    </row>
    <row r="9852" spans="1:21" x14ac:dyDescent="0.3">
      <c r="A9852" s="17">
        <v>2009</v>
      </c>
      <c r="B9852" s="17">
        <v>80</v>
      </c>
      <c r="C9852" s="17">
        <v>5.5199999999999999E-2</v>
      </c>
      <c r="D9852" s="17">
        <v>5.3710000000000001E-2</v>
      </c>
      <c r="E9852" s="17">
        <v>0.5</v>
      </c>
      <c r="F9852" s="2">
        <f t="shared" si="2106"/>
        <v>59873.461296646492</v>
      </c>
      <c r="G9852" s="3">
        <f t="shared" si="2107"/>
        <v>3215.8036062428832</v>
      </c>
      <c r="H9852" s="2">
        <f t="shared" si="2108"/>
        <v>58265.559493525048</v>
      </c>
      <c r="I9852" s="2">
        <f>SUM(H9852:H9882)</f>
        <v>500773.35605847248</v>
      </c>
      <c r="J9852" s="4">
        <f t="shared" si="2101"/>
        <v>8.3638618047712701</v>
      </c>
      <c r="K9852" s="5">
        <f t="shared" si="2109"/>
        <v>0.56059000000000003</v>
      </c>
      <c r="L9852" s="5">
        <f t="shared" si="2102"/>
        <v>6.9638509316770191E-3</v>
      </c>
      <c r="M9852" s="8">
        <f t="shared" si="2103"/>
        <v>461785.2446575074</v>
      </c>
      <c r="N9852" s="6">
        <f>((B9851+E9851)*D9851+(B9852+E9852)*D9852+(B9853+E9853)*D9853)/3/SUM(D9772:D9852)</f>
        <v>7.7071151227575703</v>
      </c>
      <c r="O9852" s="7">
        <f>O9772</f>
        <v>4.1111793907819834E-2</v>
      </c>
      <c r="P9852" s="8">
        <f>M9852*O9772</f>
        <v>18984.819808031603</v>
      </c>
      <c r="Q9852" s="5">
        <f>N9852*O9772</f>
        <v>0.31685332855065079</v>
      </c>
      <c r="R9852" s="8">
        <f t="shared" si="2104"/>
        <v>39803.923028135672</v>
      </c>
      <c r="S9852" s="8">
        <f t="shared" si="2105"/>
        <v>323205.65369836288</v>
      </c>
      <c r="T9852" s="9">
        <f t="shared" si="2099"/>
        <v>5.3981454671047322</v>
      </c>
      <c r="U9852" s="10">
        <f t="shared" si="2100"/>
        <v>2.9657163376665379</v>
      </c>
    </row>
    <row r="9853" spans="1:21" x14ac:dyDescent="0.3">
      <c r="A9853" s="17">
        <v>2009</v>
      </c>
      <c r="B9853" s="17">
        <v>81</v>
      </c>
      <c r="C9853" s="17">
        <v>6.1179999999999998E-2</v>
      </c>
      <c r="D9853" s="17">
        <v>5.9360000000000003E-2</v>
      </c>
      <c r="E9853" s="17">
        <v>0.5</v>
      </c>
      <c r="F9853" s="2">
        <f t="shared" si="2106"/>
        <v>56657.657690403612</v>
      </c>
      <c r="G9853" s="3">
        <f t="shared" si="2107"/>
        <v>3363.1985605023588</v>
      </c>
      <c r="H9853" s="2">
        <f t="shared" si="2108"/>
        <v>54976.058410152429</v>
      </c>
      <c r="I9853" s="2">
        <f>SUM(H9853:H9882)</f>
        <v>442507.79656494741</v>
      </c>
      <c r="J9853" s="4">
        <f t="shared" si="2101"/>
        <v>7.8102027969980332</v>
      </c>
      <c r="K9853" s="5">
        <f t="shared" si="2109"/>
        <v>0.61995</v>
      </c>
      <c r="L9853" s="5">
        <f t="shared" si="2102"/>
        <v>7.6067484662576687E-3</v>
      </c>
      <c r="M9853" s="8">
        <f t="shared" si="2103"/>
        <v>442133.53122177959</v>
      </c>
      <c r="N9853" s="6">
        <f>((B9852+E9852)*D9852+(B9853+E9853)*D9853+(B9854+E9854)*D9854)/3/SUM(D9772:D9853)</f>
        <v>7.8975024867596844</v>
      </c>
      <c r="O9853" s="7">
        <f>O9772</f>
        <v>4.1111793907819834E-2</v>
      </c>
      <c r="P9853" s="8">
        <f>M9853*O9772</f>
        <v>18176.902615326428</v>
      </c>
      <c r="Q9853" s="5">
        <f>N9853*O9772</f>
        <v>0.32468049462215876</v>
      </c>
      <c r="R9853" s="8">
        <f t="shared" si="2104"/>
        <v>37126.404573167449</v>
      </c>
      <c r="S9853" s="8">
        <f t="shared" si="2105"/>
        <v>283401.7306702272</v>
      </c>
      <c r="T9853" s="9">
        <f t="shared" si="2099"/>
        <v>5.0020022398177675</v>
      </c>
      <c r="U9853" s="10">
        <f t="shared" si="2100"/>
        <v>2.8082005571802657</v>
      </c>
    </row>
    <row r="9854" spans="1:21" x14ac:dyDescent="0.3">
      <c r="A9854" s="17">
        <v>2009</v>
      </c>
      <c r="B9854" s="17">
        <v>82</v>
      </c>
      <c r="C9854" s="17">
        <v>6.9309999999999997E-2</v>
      </c>
      <c r="D9854" s="17">
        <v>6.6989999999999994E-2</v>
      </c>
      <c r="E9854" s="17">
        <v>0.5</v>
      </c>
      <c r="F9854" s="2">
        <f t="shared" si="2106"/>
        <v>53294.459129901254</v>
      </c>
      <c r="G9854" s="3">
        <f t="shared" si="2107"/>
        <v>3570.1958171120846</v>
      </c>
      <c r="H9854" s="2">
        <f t="shared" si="2108"/>
        <v>51509.361221345214</v>
      </c>
      <c r="I9854" s="2">
        <f>SUM(H9854:H9882)</f>
        <v>387531.73815479502</v>
      </c>
      <c r="J9854" s="4">
        <f t="shared" si="2101"/>
        <v>7.2715202383462687</v>
      </c>
      <c r="K9854" s="5">
        <f t="shared" si="2109"/>
        <v>0.68694</v>
      </c>
      <c r="L9854" s="5">
        <f t="shared" si="2102"/>
        <v>8.3265454545454545E-3</v>
      </c>
      <c r="M9854" s="8">
        <f t="shared" si="2103"/>
        <v>428772.75295039883</v>
      </c>
      <c r="N9854" s="6">
        <f>((B9853+E9853)*D9853+(B9854+E9854)*D9854+(B9855+E9855)*D9855)/3/SUM(D9772:D9854)</f>
        <v>8.1961913219009901</v>
      </c>
      <c r="O9854" s="7">
        <f>O9772</f>
        <v>4.1111793907819834E-2</v>
      </c>
      <c r="P9854" s="8">
        <f>M9854*O9772</f>
        <v>17627.617052585345</v>
      </c>
      <c r="Q9854" s="5">
        <f>N9854*O9772</f>
        <v>0.33696012845505491</v>
      </c>
      <c r="R9854" s="8">
        <f t="shared" si="2104"/>
        <v>34152.760247562903</v>
      </c>
      <c r="S9854" s="8">
        <f t="shared" si="2105"/>
        <v>246275.32609705973</v>
      </c>
      <c r="T9854" s="9">
        <f t="shared" si="2099"/>
        <v>4.6210305933827396</v>
      </c>
      <c r="U9854" s="10">
        <f t="shared" si="2100"/>
        <v>2.6504896449635291</v>
      </c>
    </row>
    <row r="9855" spans="1:21" x14ac:dyDescent="0.3">
      <c r="A9855" s="17">
        <v>2009</v>
      </c>
      <c r="B9855" s="17">
        <v>83</v>
      </c>
      <c r="C9855" s="17">
        <v>8.1339999999999996E-2</v>
      </c>
      <c r="D9855" s="17">
        <v>7.8159999999999993E-2</v>
      </c>
      <c r="E9855" s="17">
        <v>0.5</v>
      </c>
      <c r="F9855" s="2">
        <f t="shared" si="2106"/>
        <v>49724.263312789168</v>
      </c>
      <c r="G9855" s="3">
        <f t="shared" si="2107"/>
        <v>3886.4484205276012</v>
      </c>
      <c r="H9855" s="2">
        <f t="shared" si="2108"/>
        <v>47781.03910252537</v>
      </c>
      <c r="I9855" s="2">
        <f>SUM(H9855:H9882)</f>
        <v>336022.37693344982</v>
      </c>
      <c r="J9855" s="4">
        <f t="shared" si="2101"/>
        <v>6.7577145350492156</v>
      </c>
      <c r="K9855" s="5">
        <f t="shared" si="2109"/>
        <v>0.7651</v>
      </c>
      <c r="L9855" s="5">
        <f t="shared" si="2102"/>
        <v>9.1628742514970052E-3</v>
      </c>
      <c r="M9855" s="8">
        <f t="shared" si="2103"/>
        <v>424151.67051895795</v>
      </c>
      <c r="N9855" s="6">
        <f>((B9854+E9854)*D9854+(B9855+E9855)*D9855+(B9856+E9856)*D9856)/3/SUM(D9772:D9855)</f>
        <v>8.3671480852176181</v>
      </c>
      <c r="O9855" s="7">
        <f>O9772</f>
        <v>4.1111793907819834E-2</v>
      </c>
      <c r="P9855" s="8">
        <f>M9855*O9772</f>
        <v>17437.6360640329</v>
      </c>
      <c r="Q9855" s="5">
        <f>N9855*O9772</f>
        <v>0.34398846767567604</v>
      </c>
      <c r="R9855" s="8">
        <f t="shared" si="2104"/>
        <v>31344.912677696109</v>
      </c>
      <c r="S9855" s="8">
        <f t="shared" si="2105"/>
        <v>212122.56584949684</v>
      </c>
      <c r="T9855" s="9">
        <f t="shared" si="2099"/>
        <v>4.2659770445495679</v>
      </c>
      <c r="U9855" s="10">
        <f t="shared" si="2100"/>
        <v>2.4917374904996477</v>
      </c>
    </row>
    <row r="9856" spans="1:21" x14ac:dyDescent="0.3">
      <c r="A9856" s="17">
        <v>2009</v>
      </c>
      <c r="B9856" s="17">
        <v>84</v>
      </c>
      <c r="C9856" s="17">
        <v>8.838E-2</v>
      </c>
      <c r="D9856" s="17">
        <v>8.4640000000000007E-2</v>
      </c>
      <c r="E9856" s="17">
        <v>0.5</v>
      </c>
      <c r="F9856" s="2">
        <f t="shared" si="2106"/>
        <v>45837.814892261566</v>
      </c>
      <c r="G9856" s="3">
        <f t="shared" si="2107"/>
        <v>3879.7126524810192</v>
      </c>
      <c r="H9856" s="2">
        <f t="shared" si="2108"/>
        <v>43897.958566021058</v>
      </c>
      <c r="I9856" s="2">
        <f>SUM(H9856:H9882)</f>
        <v>288241.33783092449</v>
      </c>
      <c r="J9856" s="4">
        <f t="shared" si="2101"/>
        <v>6.2882870509515927</v>
      </c>
      <c r="K9856" s="5">
        <f t="shared" si="2109"/>
        <v>0.84974000000000005</v>
      </c>
      <c r="L9856" s="5">
        <f t="shared" si="2102"/>
        <v>1.0056094674556213E-2</v>
      </c>
      <c r="M9856" s="8">
        <f t="shared" si="2103"/>
        <v>385807.09291624039</v>
      </c>
      <c r="N9856" s="6">
        <f>((B9855+E9855)*D9855+(B9856+E9856)*D9856+(B9857+E9857)*D9857)/3/SUM(D9772:D9856)</f>
        <v>8.700249488078704</v>
      </c>
      <c r="O9856" s="7">
        <f>O9772</f>
        <v>4.1111793907819834E-2</v>
      </c>
      <c r="P9856" s="8">
        <f>M9856*O9772</f>
        <v>15861.221692147572</v>
      </c>
      <c r="Q9856" s="5">
        <f>N9856*O9772</f>
        <v>0.35768286390050669</v>
      </c>
      <c r="R9856" s="8">
        <f t="shared" si="2104"/>
        <v>28196.411026740865</v>
      </c>
      <c r="S9856" s="8">
        <f t="shared" si="2105"/>
        <v>180777.65317180072</v>
      </c>
      <c r="T9856" s="9">
        <f t="shared" si="2099"/>
        <v>3.9438540776148554</v>
      </c>
      <c r="U9856" s="10">
        <f t="shared" si="2100"/>
        <v>2.3444329733367373</v>
      </c>
    </row>
    <row r="9857" spans="1:21" x14ac:dyDescent="0.3">
      <c r="A9857" s="17">
        <v>2009</v>
      </c>
      <c r="B9857" s="17">
        <v>85</v>
      </c>
      <c r="C9857" s="17">
        <v>0.10462</v>
      </c>
      <c r="D9857" s="17">
        <v>9.9419999999999994E-2</v>
      </c>
      <c r="E9857" s="17">
        <v>0.5</v>
      </c>
      <c r="F9857" s="2">
        <f t="shared" si="2106"/>
        <v>41958.10223978055</v>
      </c>
      <c r="G9857" s="3">
        <f t="shared" si="2107"/>
        <v>4171.4745246789817</v>
      </c>
      <c r="H9857" s="2">
        <f t="shared" si="2108"/>
        <v>39872.364977441059</v>
      </c>
      <c r="I9857" s="2">
        <f>SUM(H9857:H9882)</f>
        <v>244343.37926490343</v>
      </c>
      <c r="J9857" s="4">
        <f t="shared" si="2101"/>
        <v>5.823508839092371</v>
      </c>
      <c r="K9857" s="5">
        <f t="shared" si="2109"/>
        <v>0.94916</v>
      </c>
      <c r="L9857" s="5">
        <f t="shared" si="2102"/>
        <v>1.1101286549707602E-2</v>
      </c>
      <c r="M9857" s="8">
        <f t="shared" si="2103"/>
        <v>375764.96255642141</v>
      </c>
      <c r="N9857" s="6">
        <f>((B9856+E9856)*D9856+(B9857+E9857)*D9857+(B9858+E9858)*D9858)/3/SUM(D9772:D9857)</f>
        <v>8.7048513071206806</v>
      </c>
      <c r="O9857" s="7">
        <f>O9772</f>
        <v>4.1111793907819834E-2</v>
      </c>
      <c r="P9857" s="8">
        <f>M9857*O9772</f>
        <v>15448.371698399234</v>
      </c>
      <c r="Q9857" s="5">
        <f>N9857*O9772</f>
        <v>0.35787205293656149</v>
      </c>
      <c r="R9857" s="8">
        <f t="shared" si="2104"/>
        <v>25603.159867528371</v>
      </c>
      <c r="S9857" s="8">
        <f t="shared" si="2105"/>
        <v>152581.24214505986</v>
      </c>
      <c r="T9857" s="9">
        <f t="shared" si="2099"/>
        <v>3.6365143798233399</v>
      </c>
      <c r="U9857" s="10">
        <f t="shared" si="2100"/>
        <v>2.1869944592690311</v>
      </c>
    </row>
    <row r="9858" spans="1:21" x14ac:dyDescent="0.3">
      <c r="A9858" s="17">
        <v>2009</v>
      </c>
      <c r="B9858" s="17">
        <v>86</v>
      </c>
      <c r="C9858" s="17">
        <v>0.11149000000000001</v>
      </c>
      <c r="D9858" s="17">
        <v>0.1056</v>
      </c>
      <c r="E9858" s="17">
        <v>0.5</v>
      </c>
      <c r="F9858" s="2">
        <f t="shared" si="2106"/>
        <v>37786.627715101567</v>
      </c>
      <c r="G9858" s="3">
        <f t="shared" si="2107"/>
        <v>3990.2678867147256</v>
      </c>
      <c r="H9858" s="2">
        <f t="shared" si="2108"/>
        <v>35791.493771744208</v>
      </c>
      <c r="I9858" s="2">
        <f>SUM(H9858:H9882)</f>
        <v>204471.01428746237</v>
      </c>
      <c r="J9858" s="4">
        <f t="shared" si="2101"/>
        <v>5.4112003809682321</v>
      </c>
      <c r="K9858" s="5">
        <f t="shared" si="2109"/>
        <v>1.0547599999999999</v>
      </c>
      <c r="L9858" s="5">
        <f t="shared" si="2102"/>
        <v>1.2193757225433526E-2</v>
      </c>
      <c r="M9858" s="8">
        <f t="shared" si="2103"/>
        <v>327238.58716752985</v>
      </c>
      <c r="N9858" s="6">
        <f>((B9857+E9857)*D9857+(B9858+E9858)*D9858+(B9859+E9859)*D9859)/3/SUM(D9772:D9858)</f>
        <v>8.9607857079651616</v>
      </c>
      <c r="O9858" s="7">
        <f>O9772</f>
        <v>4.1111793907819834E-2</v>
      </c>
      <c r="P9858" s="8">
        <f>M9858*O9772</f>
        <v>13453.365354317624</v>
      </c>
      <c r="Q9858" s="5">
        <f>N9858*O9772</f>
        <v>0.36839397527800116</v>
      </c>
      <c r="R9858" s="8">
        <f t="shared" si="2104"/>
        <v>22606.123100033539</v>
      </c>
      <c r="S9858" s="8">
        <f t="shared" si="2105"/>
        <v>126978.0822775315</v>
      </c>
      <c r="T9858" s="9">
        <f t="shared" si="2099"/>
        <v>3.3603973139625856</v>
      </c>
      <c r="U9858" s="10">
        <f t="shared" si="2100"/>
        <v>2.0508030670056465</v>
      </c>
    </row>
    <row r="9859" spans="1:21" x14ac:dyDescent="0.3">
      <c r="A9859" s="17">
        <v>2009</v>
      </c>
      <c r="B9859" s="17">
        <v>87</v>
      </c>
      <c r="C9859" s="17">
        <v>0.1305</v>
      </c>
      <c r="D9859" s="17">
        <v>0.12250999999999999</v>
      </c>
      <c r="E9859" s="17">
        <v>0.5</v>
      </c>
      <c r="F9859" s="2">
        <f t="shared" si="2106"/>
        <v>33796.359828386841</v>
      </c>
      <c r="G9859" s="3">
        <f t="shared" si="2107"/>
        <v>4140.3920425756714</v>
      </c>
      <c r="H9859" s="2">
        <f t="shared" si="2108"/>
        <v>31726.163807099005</v>
      </c>
      <c r="I9859" s="2">
        <f>SUM(H9859:H9882)</f>
        <v>168679.52051571815</v>
      </c>
      <c r="J9859" s="4">
        <f t="shared" si="2101"/>
        <v>4.9910558821201159</v>
      </c>
      <c r="K9859" s="5">
        <f t="shared" si="2109"/>
        <v>1.1772699999999998</v>
      </c>
      <c r="L9859" s="5">
        <f t="shared" si="2102"/>
        <v>1.3454514285714283E-2</v>
      </c>
      <c r="M9859" s="8">
        <f t="shared" si="2103"/>
        <v>307732.55389619316</v>
      </c>
      <c r="N9859" s="6">
        <f>((B9858+E9858)*D9858+(B9859+E9859)*D9859+(B9860+E9860)*D9860)/3/SUM(D9772:D9859)</f>
        <v>9.0832462674945713</v>
      </c>
      <c r="O9859" s="7">
        <f>O9772</f>
        <v>4.1111793907819834E-2</v>
      </c>
      <c r="P9859" s="8">
        <f>M9859*O9772</f>
        <v>12651.437334507353</v>
      </c>
      <c r="Q9859" s="5">
        <f>N9859*O9772</f>
        <v>0.37342854856321056</v>
      </c>
      <c r="R9859" s="8">
        <f t="shared" si="2104"/>
        <v>19878.708505135364</v>
      </c>
      <c r="S9859" s="8">
        <f t="shared" si="2105"/>
        <v>104371.95917749796</v>
      </c>
      <c r="T9859" s="9">
        <f t="shared" si="2099"/>
        <v>3.0882603838840659</v>
      </c>
      <c r="U9859" s="10">
        <f t="shared" si="2100"/>
        <v>1.90279549823605</v>
      </c>
    </row>
    <row r="9860" spans="1:21" x14ac:dyDescent="0.3">
      <c r="A9860" s="17">
        <v>2009</v>
      </c>
      <c r="B9860" s="17">
        <v>88</v>
      </c>
      <c r="C9860" s="17">
        <v>0.14840999999999999</v>
      </c>
      <c r="D9860" s="17">
        <v>0.13815</v>
      </c>
      <c r="E9860" s="17">
        <v>0.5</v>
      </c>
      <c r="F9860" s="2">
        <f t="shared" si="2106"/>
        <v>29655.967785811168</v>
      </c>
      <c r="G9860" s="3">
        <f t="shared" si="2107"/>
        <v>4096.9719496098123</v>
      </c>
      <c r="H9860" s="2">
        <f t="shared" si="2108"/>
        <v>27607.481811006262</v>
      </c>
      <c r="I9860" s="2">
        <f>SUM(H9860:H9882)</f>
        <v>136953.3567086191</v>
      </c>
      <c r="J9860" s="4">
        <f t="shared" si="2101"/>
        <v>4.6180707268688135</v>
      </c>
      <c r="K9860" s="5">
        <f t="shared" si="2109"/>
        <v>1.3154199999999998</v>
      </c>
      <c r="L9860" s="5">
        <f t="shared" si="2102"/>
        <v>1.4863502824858755E-2</v>
      </c>
      <c r="M9860" s="8">
        <f t="shared" si="2103"/>
        <v>275639.73296777339</v>
      </c>
      <c r="N9860" s="6">
        <f>((B9859+E9859)*D9859+(B9860+E9860)*D9860+(B9861+E9861)*D9861)/3/SUM(D9772:D9860)</f>
        <v>9.3183812014413654</v>
      </c>
      <c r="O9860" s="7">
        <f>O9772</f>
        <v>4.1111793907819834E-2</v>
      </c>
      <c r="P9860" s="8">
        <f>M9860*O9772</f>
        <v>11332.043894577591</v>
      </c>
      <c r="Q9860" s="5">
        <f>N9860*O9772</f>
        <v>0.38309536750815998</v>
      </c>
      <c r="R9860" s="8">
        <f t="shared" si="2104"/>
        <v>17031.183420643978</v>
      </c>
      <c r="S9860" s="8">
        <f t="shared" si="2105"/>
        <v>84493.250672362599</v>
      </c>
      <c r="T9860" s="9">
        <f t="shared" ref="T9860:T9923" si="2110">S9860/F9860</f>
        <v>2.84911459584159</v>
      </c>
      <c r="U9860" s="10">
        <f t="shared" si="2100"/>
        <v>1.7689561310272235</v>
      </c>
    </row>
    <row r="9861" spans="1:21" x14ac:dyDescent="0.3">
      <c r="A9861" s="17">
        <v>2009</v>
      </c>
      <c r="B9861" s="17">
        <v>89</v>
      </c>
      <c r="C9861" s="17">
        <v>0.16742000000000001</v>
      </c>
      <c r="D9861" s="17">
        <v>0.15448999999999999</v>
      </c>
      <c r="E9861" s="17">
        <v>0.5</v>
      </c>
      <c r="F9861" s="2">
        <f t="shared" si="2106"/>
        <v>25558.995836201357</v>
      </c>
      <c r="G9861" s="3">
        <f t="shared" si="2107"/>
        <v>3948.6092667347475</v>
      </c>
      <c r="H9861" s="2">
        <f t="shared" si="2108"/>
        <v>23584.691202833983</v>
      </c>
      <c r="I9861" s="2">
        <f>SUM(H9861:H9882)</f>
        <v>109345.87489761286</v>
      </c>
      <c r="J9861" s="4">
        <f t="shared" si="2101"/>
        <v>4.2781756997955718</v>
      </c>
      <c r="K9861" s="5">
        <f t="shared" si="2109"/>
        <v>1.4699099999999998</v>
      </c>
      <c r="L9861" s="5">
        <f t="shared" si="2102"/>
        <v>1.6423575418994411E-2</v>
      </c>
      <c r="M9861" s="8">
        <f t="shared" si="2103"/>
        <v>240423.24317322826</v>
      </c>
      <c r="N9861" s="6">
        <f>((B9860+E9860)*D9860+(B9861+E9861)*D9861+(B9862+E9862)*D9862)/3/SUM(D9772:D9861)</f>
        <v>9.315911631777908</v>
      </c>
      <c r="O9861" s="7">
        <f>O9772</f>
        <v>4.1111793907819834E-2</v>
      </c>
      <c r="P9861" s="8">
        <f>M9861*O9772</f>
        <v>9884.2308239874128</v>
      </c>
      <c r="Q9861" s="5">
        <f>N9861*O9772</f>
        <v>0.38299383906911494</v>
      </c>
      <c r="R9861" s="8">
        <f t="shared" si="2104"/>
        <v>14551.899775801012</v>
      </c>
      <c r="S9861" s="8">
        <f t="shared" si="2105"/>
        <v>67462.067251718618</v>
      </c>
      <c r="T9861" s="9">
        <f t="shared" si="2110"/>
        <v>2.6394646990069308</v>
      </c>
      <c r="U9861" s="10">
        <f t="shared" si="2100"/>
        <v>1.638711000788641</v>
      </c>
    </row>
    <row r="9862" spans="1:21" x14ac:dyDescent="0.3">
      <c r="A9862" s="17">
        <v>2009</v>
      </c>
      <c r="B9862" s="17">
        <v>90</v>
      </c>
      <c r="C9862" s="17">
        <v>0.18107999999999999</v>
      </c>
      <c r="D9862" s="17">
        <v>0.16605</v>
      </c>
      <c r="E9862" s="17">
        <v>0.5</v>
      </c>
      <c r="F9862" s="2">
        <f t="shared" si="2106"/>
        <v>21610.386569466609</v>
      </c>
      <c r="G9862" s="3">
        <f t="shared" si="2107"/>
        <v>3588.4046898599304</v>
      </c>
      <c r="H9862" s="2">
        <f t="shared" si="2108"/>
        <v>19816.184224536642</v>
      </c>
      <c r="I9862" s="2">
        <f>SUM(H9862:H9882)</f>
        <v>85761.183694778854</v>
      </c>
      <c r="J9862" s="4">
        <f t="shared" si="2101"/>
        <v>3.9685168712322403</v>
      </c>
      <c r="K9862" s="5">
        <f t="shared" si="2109"/>
        <v>1.6359599999999999</v>
      </c>
      <c r="L9862" s="5">
        <f t="shared" si="2102"/>
        <v>1.8076906077348066E-2</v>
      </c>
      <c r="M9862" s="8">
        <f t="shared" si="2103"/>
        <v>198507.68015863694</v>
      </c>
      <c r="N9862" s="6">
        <f>((B9861+E9861)*D9861+(B9862+E9862)*D9862+(B9863+E9863)*D9863)/3/SUM(D9772:D9862)</f>
        <v>9.2959862506825761</v>
      </c>
      <c r="O9862" s="7">
        <f>O9772</f>
        <v>4.1111793907819834E-2</v>
      </c>
      <c r="P9862" s="8">
        <f>M9862*O9772</f>
        <v>8161.0068358012986</v>
      </c>
      <c r="Q9862" s="5">
        <f>N9862*O9772</f>
        <v>0.38217467090798884</v>
      </c>
      <c r="R9862" s="8">
        <f t="shared" si="2104"/>
        <v>12242.94053987227</v>
      </c>
      <c r="S9862" s="8">
        <f t="shared" si="2105"/>
        <v>52910.167475917609</v>
      </c>
      <c r="T9862" s="9">
        <f t="shared" si="2110"/>
        <v>2.4483674693110102</v>
      </c>
      <c r="U9862" s="10">
        <f t="shared" si="2100"/>
        <v>1.52014940192123</v>
      </c>
    </row>
    <row r="9863" spans="1:21" x14ac:dyDescent="0.3">
      <c r="A9863" s="17">
        <v>2009</v>
      </c>
      <c r="B9863" s="17">
        <v>91</v>
      </c>
      <c r="C9863" s="17">
        <v>0.20175999999999999</v>
      </c>
      <c r="D9863" s="17">
        <v>0.18326999999999999</v>
      </c>
      <c r="E9863" s="17">
        <v>0.5</v>
      </c>
      <c r="F9863" s="2">
        <f t="shared" si="2106"/>
        <v>18021.981879606679</v>
      </c>
      <c r="G9863" s="3">
        <f t="shared" si="2107"/>
        <v>3302.8886190755161</v>
      </c>
      <c r="H9863" s="2">
        <f t="shared" si="2108"/>
        <v>16370.537570068922</v>
      </c>
      <c r="I9863" s="2">
        <f>SUM(H9863:H9882)</f>
        <v>65944.999470242241</v>
      </c>
      <c r="J9863" s="4">
        <f t="shared" si="2101"/>
        <v>3.6591424800434575</v>
      </c>
      <c r="K9863" s="5">
        <f t="shared" si="2109"/>
        <v>1.8192299999999999</v>
      </c>
      <c r="L9863" s="5">
        <f t="shared" si="2102"/>
        <v>1.9882295081967212E-2</v>
      </c>
      <c r="M9863" s="8">
        <f t="shared" si="2103"/>
        <v>166122.10036411544</v>
      </c>
      <c r="N9863" s="6">
        <f>((B9862+E9862)*D9862+(B9863+E9863)*D9863+(B9864+E9864)*D9864)/3/SUM(D9772:D9863)</f>
        <v>9.3511732985933609</v>
      </c>
      <c r="O9863" s="7">
        <f>O9772</f>
        <v>4.1111793907819834E-2</v>
      </c>
      <c r="P9863" s="8">
        <f>M9863*O9772</f>
        <v>6829.5775537036761</v>
      </c>
      <c r="Q9863" s="5">
        <f>N9863*O9772</f>
        <v>0.38444350944807804</v>
      </c>
      <c r="R9863" s="8">
        <f t="shared" si="2104"/>
        <v>10076.990655080013</v>
      </c>
      <c r="S9863" s="8">
        <f t="shared" si="2105"/>
        <v>40667.226936045343</v>
      </c>
      <c r="T9863" s="9">
        <f t="shared" si="2110"/>
        <v>2.2565346701443296</v>
      </c>
      <c r="U9863" s="10">
        <f t="shared" si="2100"/>
        <v>1.4026078098991279</v>
      </c>
    </row>
    <row r="9864" spans="1:21" x14ac:dyDescent="0.3">
      <c r="A9864" s="17">
        <v>2009</v>
      </c>
      <c r="B9864" s="17">
        <v>92</v>
      </c>
      <c r="C9864" s="17">
        <v>0.23211999999999999</v>
      </c>
      <c r="D9864" s="17">
        <v>0.20799000000000001</v>
      </c>
      <c r="E9864" s="17">
        <v>0.5</v>
      </c>
      <c r="F9864" s="2">
        <f t="shared" si="2106"/>
        <v>14719.093260531163</v>
      </c>
      <c r="G9864" s="3">
        <f t="shared" si="2107"/>
        <v>3061.4242072578768</v>
      </c>
      <c r="H9864" s="2">
        <f t="shared" si="2108"/>
        <v>13188.381156902224</v>
      </c>
      <c r="I9864" s="2">
        <f>SUM(H9864:H9882)</f>
        <v>49574.461900173315</v>
      </c>
      <c r="J9864" s="4">
        <f t="shared" si="2101"/>
        <v>3.3680377603901626</v>
      </c>
      <c r="K9864" s="5">
        <f t="shared" si="2109"/>
        <v>2.0272199999999998</v>
      </c>
      <c r="L9864" s="5">
        <f t="shared" si="2102"/>
        <v>2.191589189189189E-2</v>
      </c>
      <c r="M9864" s="8">
        <f t="shared" si="2103"/>
        <v>139689.69286577363</v>
      </c>
      <c r="N9864" s="6">
        <f>((B9863+E9863)*D9863+(B9864+E9864)*D9864+(B9865+E9865)*D9865)/3/SUM(D9772:D9864)</f>
        <v>9.433777948783721</v>
      </c>
      <c r="O9864" s="7">
        <f>O9772</f>
        <v>4.1111793907819834E-2</v>
      </c>
      <c r="P9864" s="8">
        <f>M9864*O9772</f>
        <v>5742.8938641443356</v>
      </c>
      <c r="Q9864" s="5">
        <f>N9864*O9772</f>
        <v>0.38783953480253169</v>
      </c>
      <c r="R9864" s="8">
        <f t="shared" si="2104"/>
        <v>8073.405544210791</v>
      </c>
      <c r="S9864" s="8">
        <f t="shared" si="2105"/>
        <v>30590.236280965328</v>
      </c>
      <c r="T9864" s="9">
        <f t="shared" si="2110"/>
        <v>2.0782690713015719</v>
      </c>
      <c r="U9864" s="10">
        <f t="shared" si="2100"/>
        <v>1.2897686890885907</v>
      </c>
    </row>
    <row r="9865" spans="1:21" x14ac:dyDescent="0.3">
      <c r="A9865" s="17">
        <v>2009</v>
      </c>
      <c r="B9865" s="17">
        <v>93</v>
      </c>
      <c r="C9865" s="17">
        <v>0.25796999999999998</v>
      </c>
      <c r="D9865" s="17">
        <v>0.22850000000000001</v>
      </c>
      <c r="E9865" s="17">
        <v>0.5</v>
      </c>
      <c r="F9865" s="2">
        <f t="shared" si="2106"/>
        <v>11657.669053273286</v>
      </c>
      <c r="G9865" s="3">
        <f t="shared" si="2107"/>
        <v>2663.7773786729463</v>
      </c>
      <c r="H9865" s="2">
        <f t="shared" si="2108"/>
        <v>10325.780363936814</v>
      </c>
      <c r="I9865" s="2">
        <f>SUM(H9865:H9882)</f>
        <v>36386.080743271094</v>
      </c>
      <c r="J9865" s="4">
        <f t="shared" si="2101"/>
        <v>3.1212140760724774</v>
      </c>
      <c r="K9865" s="5">
        <f t="shared" si="2109"/>
        <v>2.2557199999999997</v>
      </c>
      <c r="L9865" s="5">
        <f t="shared" si="2102"/>
        <v>2.4125347593582886E-2</v>
      </c>
      <c r="M9865" s="8">
        <f t="shared" si="2103"/>
        <v>110414.05179096718</v>
      </c>
      <c r="N9865" s="6">
        <f>((B9864+E9864)*D9864+(B9865+E9865)*D9865+(B9866+E9866)*D9866)/3/SUM(D9772:D9865)</f>
        <v>9.5251863410943454</v>
      </c>
      <c r="O9865" s="7">
        <f>O9772</f>
        <v>4.1111793907819834E-2</v>
      </c>
      <c r="P9865" s="8">
        <f>M9865*O9772</f>
        <v>4539.3197417575884</v>
      </c>
      <c r="Q9865" s="5">
        <f>N9865*O9772</f>
        <v>0.39159749778865122</v>
      </c>
      <c r="R9865" s="8">
        <f t="shared" si="2104"/>
        <v>6282.2306107039694</v>
      </c>
      <c r="S9865" s="8">
        <f t="shared" si="2105"/>
        <v>22516.830736754539</v>
      </c>
      <c r="T9865" s="9">
        <f t="shared" si="2110"/>
        <v>1.9315036851584129</v>
      </c>
      <c r="U9865" s="10">
        <f t="shared" si="2100"/>
        <v>1.1897103909140645</v>
      </c>
    </row>
    <row r="9866" spans="1:21" x14ac:dyDescent="0.3">
      <c r="A9866" s="17">
        <v>2009</v>
      </c>
      <c r="B9866" s="17">
        <v>94</v>
      </c>
      <c r="C9866" s="17">
        <v>0.28888999999999998</v>
      </c>
      <c r="D9866" s="17">
        <v>0.25242999999999999</v>
      </c>
      <c r="E9866" s="17">
        <v>0.5</v>
      </c>
      <c r="F9866" s="2">
        <f t="shared" si="2106"/>
        <v>8993.8916746003397</v>
      </c>
      <c r="G9866" s="3">
        <f t="shared" si="2107"/>
        <v>2270.3280754193638</v>
      </c>
      <c r="H9866" s="2">
        <f t="shared" si="2108"/>
        <v>7858.7276368906578</v>
      </c>
      <c r="I9866" s="2">
        <f>SUM(H9866:H9882)</f>
        <v>26060.30037933428</v>
      </c>
      <c r="J9866" s="4">
        <f t="shared" si="2101"/>
        <v>2.89755551013931</v>
      </c>
      <c r="K9866" s="5">
        <f t="shared" si="2109"/>
        <v>2.5081499999999997</v>
      </c>
      <c r="L9866" s="5">
        <f t="shared" si="2102"/>
        <v>2.6541269841269838E-2</v>
      </c>
      <c r="M9866" s="8">
        <f t="shared" si="2103"/>
        <v>85539.542342814384</v>
      </c>
      <c r="N9866" s="6">
        <f>((B9865+E9865)*D9865+(B9866+E9866)*D9866+(B9867+E9867)*D9867)/3/SUM(D9772:D9866)</f>
        <v>9.4243041019609421</v>
      </c>
      <c r="O9866" s="7">
        <f>O9772</f>
        <v>4.1111793907819834E-2</v>
      </c>
      <c r="P9866" s="8">
        <f>M9866*O9772</f>
        <v>3516.684035767013</v>
      </c>
      <c r="Q9866" s="5">
        <f>N9866*O9772</f>
        <v>0.38745004796443933</v>
      </c>
      <c r="R9866" s="8">
        <f t="shared" si="2104"/>
        <v>4813.8632370379073</v>
      </c>
      <c r="S9866" s="8">
        <f t="shared" si="2105"/>
        <v>16234.600126050569</v>
      </c>
      <c r="T9866" s="9">
        <f t="shared" si="2110"/>
        <v>1.805069564257564</v>
      </c>
      <c r="U9866" s="10">
        <f t="shared" si="2100"/>
        <v>1.092485945881746</v>
      </c>
    </row>
    <row r="9867" spans="1:21" x14ac:dyDescent="0.3">
      <c r="A9867" s="17">
        <v>2009</v>
      </c>
      <c r="B9867" s="17">
        <v>95</v>
      </c>
      <c r="C9867" s="17">
        <v>0.31086000000000003</v>
      </c>
      <c r="D9867" s="17">
        <v>0.26904</v>
      </c>
      <c r="E9867" s="17">
        <v>0.5</v>
      </c>
      <c r="F9867" s="2">
        <f t="shared" si="2106"/>
        <v>6723.5635991809759</v>
      </c>
      <c r="G9867" s="3">
        <f t="shared" si="2107"/>
        <v>1808.9075507236498</v>
      </c>
      <c r="H9867" s="2">
        <f t="shared" si="2108"/>
        <v>5819.1098238191507</v>
      </c>
      <c r="I9867" s="2">
        <f>SUM(H9867:H9882)</f>
        <v>18201.572742443619</v>
      </c>
      <c r="J9867" s="4">
        <f t="shared" si="2101"/>
        <v>2.7071317871761971</v>
      </c>
      <c r="K9867" s="5">
        <f t="shared" si="2109"/>
        <v>2.7771899999999996</v>
      </c>
      <c r="L9867" s="5">
        <f t="shared" si="2102"/>
        <v>2.9080523560209421E-2</v>
      </c>
      <c r="M9867" s="8">
        <f t="shared" si="2103"/>
        <v>62203.403834130389</v>
      </c>
      <c r="N9867" s="6">
        <f>((B9866+E9866)*D9866+(B9867+E9867)*D9867+(B9868+E9868)*D9868)/3/SUM(D9772:D9867)</f>
        <v>9.3219075156303077</v>
      </c>
      <c r="O9867" s="7">
        <f>O9772</f>
        <v>4.1111793907819834E-2</v>
      </c>
      <c r="P9867" s="8">
        <f>M9867*O9772</f>
        <v>2557.2935187936587</v>
      </c>
      <c r="Q9867" s="5">
        <f>N9867*O9772</f>
        <v>0.38324034061035001</v>
      </c>
      <c r="R9867" s="8">
        <f t="shared" si="2104"/>
        <v>3588.9921928896661</v>
      </c>
      <c r="S9867" s="8">
        <f t="shared" si="2105"/>
        <v>11420.736889012662</v>
      </c>
      <c r="T9867" s="9">
        <f t="shared" si="2110"/>
        <v>1.6986136474419409</v>
      </c>
      <c r="U9867" s="10">
        <f t="shared" si="2100"/>
        <v>1.0085181397342562</v>
      </c>
    </row>
    <row r="9868" spans="1:21" x14ac:dyDescent="0.3">
      <c r="A9868" s="17">
        <v>2009</v>
      </c>
      <c r="B9868" s="17">
        <v>96</v>
      </c>
      <c r="C9868" s="17">
        <v>0.34107999999999999</v>
      </c>
      <c r="D9868" s="17">
        <v>0.29137999999999997</v>
      </c>
      <c r="E9868" s="17">
        <v>0.5</v>
      </c>
      <c r="F9868" s="2">
        <f t="shared" si="2106"/>
        <v>4914.6560484573256</v>
      </c>
      <c r="G9868" s="3">
        <f t="shared" si="2107"/>
        <v>1432.0324793994953</v>
      </c>
      <c r="H9868" s="2">
        <f t="shared" si="2108"/>
        <v>4198.6398087575781</v>
      </c>
      <c r="I9868" s="2">
        <f>SUM(H9868:H9882)</f>
        <v>12382.462918624471</v>
      </c>
      <c r="J9868" s="4">
        <f t="shared" si="2101"/>
        <v>2.5194973557735003</v>
      </c>
      <c r="K9868" s="5">
        <f t="shared" si="2109"/>
        <v>3.0685699999999994</v>
      </c>
      <c r="L9868" s="5">
        <f t="shared" si="2102"/>
        <v>3.1798652849740927E-2</v>
      </c>
      <c r="M9868" s="8">
        <f t="shared" si="2103"/>
        <v>45034.375706616214</v>
      </c>
      <c r="N9868" s="6">
        <f>((B9867+E9867)*D9867+(B9868+E9868)*D9868+(B9869+E9869)*D9869)/3/SUM(D9772:D9868)</f>
        <v>9.1722653657349635</v>
      </c>
      <c r="O9868" s="7">
        <f>O9772</f>
        <v>4.1111793907819834E-2</v>
      </c>
      <c r="P9868" s="8">
        <f>M9868*O9772</f>
        <v>1851.443972817734</v>
      </c>
      <c r="Q9868" s="5">
        <f>N9868*O9772</f>
        <v>0.37708828338392952</v>
      </c>
      <c r="R9868" s="8">
        <f t="shared" si="2104"/>
        <v>2615.3819307257527</v>
      </c>
      <c r="S9868" s="8">
        <f t="shared" si="2105"/>
        <v>7831.7446961229953</v>
      </c>
      <c r="T9868" s="9">
        <f t="shared" si="2110"/>
        <v>1.5935488910930649</v>
      </c>
      <c r="U9868" s="10">
        <f t="shared" si="2100"/>
        <v>0.92594846468043546</v>
      </c>
    </row>
    <row r="9869" spans="1:21" x14ac:dyDescent="0.3">
      <c r="A9869" s="17">
        <v>2009</v>
      </c>
      <c r="B9869" s="17">
        <v>97</v>
      </c>
      <c r="C9869" s="17">
        <v>0.37264000000000003</v>
      </c>
      <c r="D9869" s="17">
        <v>0.31411</v>
      </c>
      <c r="E9869" s="17">
        <v>0.5</v>
      </c>
      <c r="F9869" s="2">
        <f t="shared" si="2106"/>
        <v>3482.6235690578305</v>
      </c>
      <c r="G9869" s="3">
        <f t="shared" si="2107"/>
        <v>1093.9268892767552</v>
      </c>
      <c r="H9869" s="2">
        <f t="shared" si="2108"/>
        <v>2935.660124419453</v>
      </c>
      <c r="I9869" s="2">
        <f>SUM(H9869:H9882)</f>
        <v>8183.8231098668912</v>
      </c>
      <c r="J9869" s="4">
        <f t="shared" si="2101"/>
        <v>2.3499017185141535</v>
      </c>
      <c r="K9869" s="5">
        <f t="shared" si="2109"/>
        <v>3.3826799999999992</v>
      </c>
      <c r="L9869" s="5">
        <f t="shared" si="2102"/>
        <v>3.469415384615384E-2</v>
      </c>
      <c r="M9869" s="8">
        <f t="shared" si="2103"/>
        <v>31530.582764105282</v>
      </c>
      <c r="N9869" s="6">
        <f>((B9868+E9868)*D9868+(B9869+E9869)*D9869+(B9870+E9870)*D9870)/3/SUM(D9772:D9869)</f>
        <v>9.0599135399545148</v>
      </c>
      <c r="O9869" s="7">
        <f>O9772</f>
        <v>4.1111793907819834E-2</v>
      </c>
      <c r="P9869" s="8">
        <f>M9869*O9772</f>
        <v>1296.2788203913526</v>
      </c>
      <c r="Q9869" s="5">
        <f>N9869*O9772</f>
        <v>0.37246929827727643</v>
      </c>
      <c r="R9869" s="8">
        <f t="shared" si="2104"/>
        <v>1842.2168578963576</v>
      </c>
      <c r="S9869" s="8">
        <f t="shared" si="2105"/>
        <v>5216.3627653972426</v>
      </c>
      <c r="T9869" s="9">
        <f t="shared" si="2110"/>
        <v>1.4978256081832146</v>
      </c>
      <c r="U9869" s="10">
        <f t="shared" si="2100"/>
        <v>0.85207611033093889</v>
      </c>
    </row>
    <row r="9870" spans="1:21" x14ac:dyDescent="0.3">
      <c r="A9870" s="17">
        <v>2009</v>
      </c>
      <c r="B9870" s="17">
        <v>98</v>
      </c>
      <c r="C9870" s="17">
        <v>0.40533000000000002</v>
      </c>
      <c r="D9870" s="17">
        <v>0.33701999999999999</v>
      </c>
      <c r="E9870" s="17">
        <v>0.5</v>
      </c>
      <c r="F9870" s="2">
        <f t="shared" si="2106"/>
        <v>2388.6966797810755</v>
      </c>
      <c r="G9870" s="3">
        <f t="shared" si="2107"/>
        <v>805.03855501981809</v>
      </c>
      <c r="H9870" s="2">
        <f t="shared" si="2108"/>
        <v>1986.1774022711666</v>
      </c>
      <c r="I9870" s="2">
        <f>SUM(H9870:H9882)</f>
        <v>5248.1629854474377</v>
      </c>
      <c r="J9870" s="4">
        <f t="shared" si="2101"/>
        <v>2.1970822121829352</v>
      </c>
      <c r="K9870" s="5">
        <f t="shared" si="2109"/>
        <v>3.7196999999999991</v>
      </c>
      <c r="L9870" s="5">
        <f t="shared" si="2102"/>
        <v>3.7763451776649734E-2</v>
      </c>
      <c r="M9870" s="8">
        <f t="shared" si="2103"/>
        <v>21317.928238689172</v>
      </c>
      <c r="N9870" s="6">
        <f>((B9869+E9869)*D9869+(B9870+E9870)*D9870+(B9871+E9871)*D9871)/3/SUM(D9772:D9870)</f>
        <v>8.9283405471767434</v>
      </c>
      <c r="O9870" s="7">
        <f>O9772</f>
        <v>4.1111793907819834E-2</v>
      </c>
      <c r="P9870" s="8">
        <f>M9870*O9772</f>
        <v>876.4182722906819</v>
      </c>
      <c r="Q9870" s="5">
        <f>N9870*O9772</f>
        <v>0.36706009651436167</v>
      </c>
      <c r="R9870" s="8">
        <f t="shared" si="2104"/>
        <v>1257.1309332988681</v>
      </c>
      <c r="S9870" s="8">
        <f t="shared" si="2105"/>
        <v>3374.1459075008852</v>
      </c>
      <c r="T9870" s="9">
        <f t="shared" si="2110"/>
        <v>1.4125468235716416</v>
      </c>
      <c r="U9870" s="10">
        <f t="shared" si="2100"/>
        <v>0.78453538861129357</v>
      </c>
    </row>
    <row r="9871" spans="1:21" x14ac:dyDescent="0.3">
      <c r="A9871" s="17">
        <v>2009</v>
      </c>
      <c r="B9871" s="17">
        <v>99</v>
      </c>
      <c r="C9871" s="17">
        <v>0.43887999999999999</v>
      </c>
      <c r="D9871" s="17">
        <v>0.3599</v>
      </c>
      <c r="E9871" s="17">
        <v>0.5</v>
      </c>
      <c r="F9871" s="2">
        <f t="shared" si="2106"/>
        <v>1583.6581247612576</v>
      </c>
      <c r="G9871" s="3">
        <f t="shared" si="2107"/>
        <v>569.95855910157661</v>
      </c>
      <c r="H9871" s="2">
        <f t="shared" si="2108"/>
        <v>1298.6788452104693</v>
      </c>
      <c r="I9871" s="2">
        <f>SUM(H9871:H9882)</f>
        <v>3261.9855831762711</v>
      </c>
      <c r="J9871" s="4">
        <f t="shared" si="2101"/>
        <v>2.0597788955668874</v>
      </c>
      <c r="K9871" s="5">
        <f t="shared" ref="K9871:K9879" si="2111">IF(F9871=0, K9870, K9870+G9871/F9871)</f>
        <v>4.0795999999999992</v>
      </c>
      <c r="L9871" s="5">
        <f t="shared" si="2102"/>
        <v>4.1001005025125617E-2</v>
      </c>
      <c r="M9871" s="8">
        <f t="shared" si="2103"/>
        <v>13901.087516081696</v>
      </c>
      <c r="N9871" s="6">
        <f>((B9870+E9870)*D9870+(B9871+E9871)*D9871+(B9872+E9872)*D9872)/3/SUM(D9772:D9871)</f>
        <v>8.7795196424486068</v>
      </c>
      <c r="O9871" s="7">
        <f>O9772</f>
        <v>4.1111793907819834E-2</v>
      </c>
      <c r="P9871" s="8">
        <f>M9871*O9772</f>
        <v>571.49864505571782</v>
      </c>
      <c r="Q9871" s="5">
        <f>N9871*O9772</f>
        <v>0.36094180215000321</v>
      </c>
      <c r="R9871" s="8">
        <f t="shared" si="2104"/>
        <v>829.93136240611739</v>
      </c>
      <c r="S9871" s="8">
        <f t="shared" si="2105"/>
        <v>2117.0149742020171</v>
      </c>
      <c r="T9871" s="9">
        <f t="shared" si="2110"/>
        <v>1.3367878717644095</v>
      </c>
      <c r="U9871" s="10">
        <f t="shared" si="2100"/>
        <v>0.72299102380247793</v>
      </c>
    </row>
    <row r="9872" spans="1:21" x14ac:dyDescent="0.3">
      <c r="A9872" s="17">
        <v>2009</v>
      </c>
      <c r="B9872" s="17">
        <v>100</v>
      </c>
      <c r="C9872" s="17">
        <v>0.47299000000000002</v>
      </c>
      <c r="D9872" s="17">
        <v>0.38252999999999998</v>
      </c>
      <c r="E9872" s="17">
        <v>0.5</v>
      </c>
      <c r="F9872" s="2">
        <f t="shared" si="2106"/>
        <v>1013.699565659681</v>
      </c>
      <c r="G9872" s="3">
        <f t="shared" si="2107"/>
        <v>387.77049485179776</v>
      </c>
      <c r="H9872" s="2">
        <f t="shared" si="2108"/>
        <v>819.81431823378205</v>
      </c>
      <c r="I9872" s="2">
        <f>SUM(H9872:H9882)</f>
        <v>1963.3067379658025</v>
      </c>
      <c r="J9872" s="4">
        <f t="shared" si="2101"/>
        <v>1.936773778420384</v>
      </c>
      <c r="K9872" s="5">
        <f t="shared" si="2111"/>
        <v>4.4621299999999993</v>
      </c>
      <c r="L9872" s="5">
        <f t="shared" si="2102"/>
        <v>4.4399303482587055E-2</v>
      </c>
      <c r="M9872" s="8">
        <f t="shared" si="2103"/>
        <v>8733.7067124009573</v>
      </c>
      <c r="N9872" s="6">
        <f>((B9871+E9871)*D9871+(B9872+E9872)*D9872+(B9873+E9873)*D9873)/3/SUM(D9772:D9872)</f>
        <v>8.6155688725638502</v>
      </c>
      <c r="O9872" s="7">
        <f>O9772</f>
        <v>4.1111793907819834E-2</v>
      </c>
      <c r="P9872" s="8">
        <f>M9872*O9772</f>
        <v>359.05835041157087</v>
      </c>
      <c r="Q9872" s="5">
        <f>N9872*O9772</f>
        <v>0.35420149188747269</v>
      </c>
      <c r="R9872" s="8">
        <f t="shared" si="2104"/>
        <v>529.43486364466514</v>
      </c>
      <c r="S9872" s="8">
        <f t="shared" si="2105"/>
        <v>1287.0836117958997</v>
      </c>
      <c r="T9872" s="9">
        <f t="shared" si="2110"/>
        <v>1.2696894182432739</v>
      </c>
      <c r="U9872" s="10">
        <f t="shared" si="2100"/>
        <v>0.66708436017711015</v>
      </c>
    </row>
    <row r="9873" spans="1:21" x14ac:dyDescent="0.3">
      <c r="A9873" s="17">
        <v>2009</v>
      </c>
      <c r="B9873" s="17">
        <v>101</v>
      </c>
      <c r="C9873" s="17">
        <v>0.50736999999999999</v>
      </c>
      <c r="D9873" s="17">
        <v>0.4047</v>
      </c>
      <c r="E9873" s="17">
        <v>0.5</v>
      </c>
      <c r="F9873" s="2">
        <f t="shared" si="2106"/>
        <v>625.92907080788314</v>
      </c>
      <c r="G9873" s="3">
        <f t="shared" si="2107"/>
        <v>253.31349495595032</v>
      </c>
      <c r="H9873" s="2">
        <f t="shared" si="2108"/>
        <v>499.27232332990798</v>
      </c>
      <c r="I9873" s="2">
        <f>SUM(H9873:H9882)</f>
        <v>1143.4924197320204</v>
      </c>
      <c r="J9873" s="4">
        <f t="shared" si="2101"/>
        <v>1.8268722017594121</v>
      </c>
      <c r="K9873" s="5">
        <f t="shared" si="2111"/>
        <v>4.8668299999999993</v>
      </c>
      <c r="L9873" s="5">
        <f t="shared" si="2102"/>
        <v>4.7949064039408858E-2</v>
      </c>
      <c r="M9873" s="8">
        <f t="shared" si="2103"/>
        <v>5282.9705861986058</v>
      </c>
      <c r="N9873" s="6">
        <f>((B9872+E9872)*D9872+(B9873+E9873)*D9873+(B9874+E9874)*D9874)/3/SUM(D9772:D9873)</f>
        <v>8.4387503433103976</v>
      </c>
      <c r="O9873" s="7">
        <f>O9772</f>
        <v>4.1111793907819834E-2</v>
      </c>
      <c r="P9873" s="8">
        <f>M9873*O9772</f>
        <v>217.19239796087123</v>
      </c>
      <c r="Q9873" s="5">
        <f>N9873*O9772</f>
        <v>0.34693216495372092</v>
      </c>
      <c r="R9873" s="8">
        <f t="shared" si="2104"/>
        <v>326.05869529558885</v>
      </c>
      <c r="S9873" s="8">
        <f t="shared" si="2105"/>
        <v>757.64874815123471</v>
      </c>
      <c r="T9873" s="9">
        <f t="shared" si="2110"/>
        <v>1.2104386638782278</v>
      </c>
      <c r="U9873" s="10">
        <f t="shared" si="2100"/>
        <v>0.61643353788118427</v>
      </c>
    </row>
    <row r="9874" spans="1:21" x14ac:dyDescent="0.3">
      <c r="A9874" s="17">
        <v>2009</v>
      </c>
      <c r="B9874" s="17">
        <v>102</v>
      </c>
      <c r="C9874" s="17">
        <v>0.54166999999999998</v>
      </c>
      <c r="D9874" s="17">
        <v>0.42623</v>
      </c>
      <c r="E9874" s="17">
        <v>0.5</v>
      </c>
      <c r="F9874" s="2">
        <f t="shared" si="2106"/>
        <v>372.61557585193282</v>
      </c>
      <c r="G9874" s="3">
        <f t="shared" si="2107"/>
        <v>158.81993689536932</v>
      </c>
      <c r="H9874" s="2">
        <f t="shared" si="2108"/>
        <v>293.20560740424816</v>
      </c>
      <c r="I9874" s="2">
        <f>SUM(H9874:H9882)</f>
        <v>644.22009640211218</v>
      </c>
      <c r="J9874" s="4">
        <f t="shared" si="2101"/>
        <v>1.7289134919526485</v>
      </c>
      <c r="K9874" s="5">
        <f t="shared" si="2111"/>
        <v>5.2930599999999997</v>
      </c>
      <c r="L9874" s="5">
        <f t="shared" si="2102"/>
        <v>5.1639609756097556E-2</v>
      </c>
      <c r="M9874" s="8">
        <f t="shared" si="2103"/>
        <v>3075.5448704105675</v>
      </c>
      <c r="N9874" s="6">
        <f>((B9873+E9873)*D9873+(B9874+E9874)*D9874+(B9875+E9875)*D9875)/3/SUM(D9772:D9874)</f>
        <v>8.2513675139396359</v>
      </c>
      <c r="O9874" s="7">
        <f>O9772</f>
        <v>4.1111793907819834E-2</v>
      </c>
      <c r="P9874" s="8">
        <f>M9874*O9772</f>
        <v>126.44116686657171</v>
      </c>
      <c r="Q9874" s="5">
        <f>N9874*O9772</f>
        <v>0.33922852069076603</v>
      </c>
      <c r="R9874" s="8">
        <f t="shared" si="2104"/>
        <v>193.74190294626754</v>
      </c>
      <c r="S9874" s="8">
        <f t="shared" si="2105"/>
        <v>431.59005285564592</v>
      </c>
      <c r="T9874" s="9">
        <f t="shared" si="2110"/>
        <v>1.1582716365757828</v>
      </c>
      <c r="U9874" s="10">
        <f t="shared" ref="U9874:U9882" si="2112">IF(T9874=0,0,J9874-T9874)</f>
        <v>0.57064185537686574</v>
      </c>
    </row>
    <row r="9875" spans="1:21" x14ac:dyDescent="0.3">
      <c r="A9875" s="17">
        <v>2009</v>
      </c>
      <c r="B9875" s="17">
        <v>103</v>
      </c>
      <c r="C9875" s="17">
        <v>0.57557999999999998</v>
      </c>
      <c r="D9875" s="17">
        <v>0.44695000000000001</v>
      </c>
      <c r="E9875" s="17">
        <v>0.5</v>
      </c>
      <c r="F9875" s="2">
        <f t="shared" si="2106"/>
        <v>213.79563895656349</v>
      </c>
      <c r="G9875" s="3">
        <f t="shared" si="2107"/>
        <v>95.555960831636057</v>
      </c>
      <c r="H9875" s="2">
        <f t="shared" si="2108"/>
        <v>166.01765854074546</v>
      </c>
      <c r="I9875" s="2">
        <f>SUM(H9875:H9882)</f>
        <v>351.01448899786402</v>
      </c>
      <c r="J9875" s="4">
        <f t="shared" si="2101"/>
        <v>1.641822493251039</v>
      </c>
      <c r="K9875" s="5">
        <f t="shared" si="2111"/>
        <v>5.7400099999999998</v>
      </c>
      <c r="L9875" s="5">
        <f t="shared" si="2102"/>
        <v>5.545903381642512E-2</v>
      </c>
      <c r="M9875" s="8">
        <f t="shared" si="2103"/>
        <v>1723.000821614306</v>
      </c>
      <c r="N9875" s="6">
        <f>((B9874+E9874)*D9874+(B9875+E9875)*D9875+(B9876+E9876)*D9876)/3/SUM(D9772:D9875)</f>
        <v>8.0558039097492866</v>
      </c>
      <c r="O9875" s="7">
        <f>O9772</f>
        <v>4.1111793907819834E-2</v>
      </c>
      <c r="P9875" s="8">
        <f>M9875*O9772</f>
        <v>70.835654681211594</v>
      </c>
      <c r="Q9875" s="5">
        <f>N9875*O9772</f>
        <v>0.33118855009942194</v>
      </c>
      <c r="R9875" s="8">
        <f t="shared" si="2104"/>
        <v>111.03451091773506</v>
      </c>
      <c r="S9875" s="8">
        <f t="shared" si="2105"/>
        <v>237.84814990937838</v>
      </c>
      <c r="T9875" s="9">
        <f t="shared" si="2110"/>
        <v>1.1125023460263452</v>
      </c>
      <c r="U9875" s="10">
        <f t="shared" si="2112"/>
        <v>0.52932014722469378</v>
      </c>
    </row>
    <row r="9876" spans="1:21" x14ac:dyDescent="0.3">
      <c r="A9876" s="17">
        <v>2009</v>
      </c>
      <c r="B9876" s="17">
        <v>104</v>
      </c>
      <c r="C9876" s="17">
        <v>0.60880000000000001</v>
      </c>
      <c r="D9876" s="17">
        <v>0.46672999999999998</v>
      </c>
      <c r="E9876" s="17">
        <v>0.5</v>
      </c>
      <c r="F9876" s="2">
        <f t="shared" si="2106"/>
        <v>118.23967812492744</v>
      </c>
      <c r="G9876" s="3">
        <f t="shared" si="2107"/>
        <v>55.186004971247378</v>
      </c>
      <c r="H9876" s="2">
        <f t="shared" si="2108"/>
        <v>90.646675639303751</v>
      </c>
      <c r="I9876" s="2">
        <f>SUM(H9876:H9882)</f>
        <v>184.99683045711856</v>
      </c>
      <c r="J9876" s="4">
        <f t="shared" si="2101"/>
        <v>1.5645917968556893</v>
      </c>
      <c r="K9876" s="5">
        <f t="shared" si="2111"/>
        <v>6.2067399999999999</v>
      </c>
      <c r="L9876" s="5">
        <f t="shared" si="2102"/>
        <v>5.9394641148325357E-2</v>
      </c>
      <c r="M9876" s="8">
        <f t="shared" si="2103"/>
        <v>929.14114647872327</v>
      </c>
      <c r="N9876" s="6">
        <f>((B9875+E9875)*D9875+(B9876+E9876)*D9876+(B9877+E9877)*D9877)/3/SUM(D9772:D9876)</f>
        <v>7.8541784146481621</v>
      </c>
      <c r="O9876" s="7">
        <f>O9772</f>
        <v>4.1111793907819834E-2</v>
      </c>
      <c r="P9876" s="8">
        <f>M9876*O9772</f>
        <v>38.198659325308711</v>
      </c>
      <c r="Q9876" s="5">
        <f>N9876*O9772</f>
        <v>0.32289936429826233</v>
      </c>
      <c r="R9876" s="8">
        <f t="shared" si="2104"/>
        <v>61.376921699621796</v>
      </c>
      <c r="S9876" s="8">
        <f t="shared" si="2105"/>
        <v>126.81363899164333</v>
      </c>
      <c r="T9876" s="9">
        <f t="shared" si="2110"/>
        <v>1.0725133982321651</v>
      </c>
      <c r="U9876" s="10">
        <f t="shared" si="2112"/>
        <v>0.4920783986235242</v>
      </c>
    </row>
    <row r="9877" spans="1:21" x14ac:dyDescent="0.3">
      <c r="A9877" s="17">
        <v>2009</v>
      </c>
      <c r="B9877" s="17">
        <v>105</v>
      </c>
      <c r="C9877" s="17">
        <v>0.64102999999999999</v>
      </c>
      <c r="D9877" s="17">
        <v>0.48543999999999998</v>
      </c>
      <c r="E9877" s="17">
        <v>0.5</v>
      </c>
      <c r="F9877" s="2">
        <f t="shared" si="2106"/>
        <v>63.053673153680059</v>
      </c>
      <c r="G9877" s="3">
        <f t="shared" si="2107"/>
        <v>30.608775095722446</v>
      </c>
      <c r="H9877" s="2">
        <f t="shared" si="2108"/>
        <v>47.749285605818834</v>
      </c>
      <c r="I9877" s="2">
        <f>SUM(H9877:H9882)</f>
        <v>94.35015481781484</v>
      </c>
      <c r="J9877" s="4">
        <f t="shared" si="2101"/>
        <v>1.4963466852732941</v>
      </c>
      <c r="K9877" s="5">
        <f t="shared" si="2111"/>
        <v>6.6921799999999996</v>
      </c>
      <c r="L9877" s="5">
        <f t="shared" si="2102"/>
        <v>6.3432985781990511E-2</v>
      </c>
      <c r="M9877" s="8">
        <f t="shared" si="2103"/>
        <v>482.53719604056056</v>
      </c>
      <c r="N9877" s="6">
        <f>((B9876+E9876)*D9876+(B9877+E9877)*D9877+(B9878+E9878)*D9878)/3/SUM(D9772:D9877)</f>
        <v>7.6486702888047438</v>
      </c>
      <c r="O9877" s="7">
        <f>O9772</f>
        <v>4.1111793907819834E-2</v>
      </c>
      <c r="P9877" s="8">
        <f>M9877*O9772</f>
        <v>19.837969756476781</v>
      </c>
      <c r="Q9877" s="5">
        <f>N9877*O9772</f>
        <v>0.31445055658220544</v>
      </c>
      <c r="R9877" s="8">
        <f t="shared" si="2104"/>
        <v>32.734496170666411</v>
      </c>
      <c r="S9877" s="8">
        <f t="shared" si="2105"/>
        <v>65.436717292021541</v>
      </c>
      <c r="T9877" s="9">
        <f t="shared" si="2110"/>
        <v>1.0377938987397819</v>
      </c>
      <c r="U9877" s="10">
        <f t="shared" si="2112"/>
        <v>0.45855278653351217</v>
      </c>
    </row>
    <row r="9878" spans="1:21" x14ac:dyDescent="0.3">
      <c r="A9878" s="17">
        <v>2009</v>
      </c>
      <c r="B9878" s="17">
        <v>106</v>
      </c>
      <c r="C9878" s="17">
        <v>0.67203999999999997</v>
      </c>
      <c r="D9878" s="17">
        <v>0.50302000000000002</v>
      </c>
      <c r="E9878" s="17">
        <v>0.5</v>
      </c>
      <c r="F9878" s="2">
        <f t="shared" si="2106"/>
        <v>32.444898057957616</v>
      </c>
      <c r="G9878" s="3">
        <f t="shared" si="2107"/>
        <v>16.320432621113842</v>
      </c>
      <c r="H9878" s="2">
        <f t="shared" si="2108"/>
        <v>24.284681747400697</v>
      </c>
      <c r="I9878" s="2">
        <f>SUM(H9878:H9882)</f>
        <v>46.600869211995985</v>
      </c>
      <c r="J9878" s="4">
        <f t="shared" si="2101"/>
        <v>1.4363080792780114</v>
      </c>
      <c r="K9878" s="5">
        <f t="shared" si="2111"/>
        <v>7.1951999999999998</v>
      </c>
      <c r="L9878" s="5">
        <f t="shared" si="2102"/>
        <v>6.7560563380281685E-2</v>
      </c>
      <c r="M9878" s="8">
        <f t="shared" si="2103"/>
        <v>241.56744415007563</v>
      </c>
      <c r="N9878" s="6">
        <f>((B9877+E9877)*D9877+(B9878+E9878)*D9878+(B9879+E9879)*D9879)/3/SUM(D9772:D9878)</f>
        <v>7.4411702709213552</v>
      </c>
      <c r="O9878" s="7">
        <f>O9772</f>
        <v>4.1111793907819834E-2</v>
      </c>
      <c r="P9878" s="8">
        <f>M9878*O9772</f>
        <v>9.9312709787366877</v>
      </c>
      <c r="Q9878" s="5">
        <f>N9878*O9772</f>
        <v>0.30591985861111465</v>
      </c>
      <c r="R9878" s="8">
        <f t="shared" si="2104"/>
        <v>16.855515340819959</v>
      </c>
      <c r="S9878" s="8">
        <f t="shared" si="2105"/>
        <v>32.702221121355123</v>
      </c>
      <c r="T9878" s="9">
        <f t="shared" si="2110"/>
        <v>1.0079310794238847</v>
      </c>
      <c r="U9878" s="10">
        <f t="shared" si="2112"/>
        <v>0.42837699985412669</v>
      </c>
    </row>
    <row r="9879" spans="1:21" x14ac:dyDescent="0.3">
      <c r="A9879" s="17">
        <v>2009</v>
      </c>
      <c r="B9879" s="17">
        <v>107</v>
      </c>
      <c r="C9879" s="17">
        <v>0.70162000000000002</v>
      </c>
      <c r="D9879" s="17">
        <v>0.51941000000000004</v>
      </c>
      <c r="E9879" s="17">
        <v>0.5</v>
      </c>
      <c r="F9879" s="2">
        <f t="shared" si="2106"/>
        <v>16.124465436843774</v>
      </c>
      <c r="G9879" s="3">
        <f t="shared" si="2107"/>
        <v>8.3752085925510258</v>
      </c>
      <c r="H9879" s="2">
        <f t="shared" si="2108"/>
        <v>11.936861140568261</v>
      </c>
      <c r="I9879" s="2">
        <f>SUM(H9879:H9882)</f>
        <v>22.316187464595295</v>
      </c>
      <c r="J9879" s="4">
        <f t="shared" si="2101"/>
        <v>1.3839954913236179</v>
      </c>
      <c r="K9879" s="5">
        <f t="shared" si="2111"/>
        <v>7.7146099999999995</v>
      </c>
      <c r="L9879" s="5">
        <f t="shared" si="2102"/>
        <v>7.1763813953488367E-2</v>
      </c>
      <c r="M9879" s="8">
        <f t="shared" si="2103"/>
        <v>116.70517676191477</v>
      </c>
      <c r="N9879" s="6">
        <f>((B9878+E9878)*D9878+(B9879+E9879)*D9879+(B9880+E9880)*D9880)/3/SUM(D9772:D9879)</f>
        <v>7.2335140726491689</v>
      </c>
      <c r="O9879" s="7">
        <f>O9772</f>
        <v>4.1111793907819834E-2</v>
      </c>
      <c r="P9879" s="8">
        <f>M9879*O9772</f>
        <v>4.7979591750115249</v>
      </c>
      <c r="Q9879" s="5">
        <f>N9879*O9772</f>
        <v>0.29738273978406715</v>
      </c>
      <c r="R9879" s="8">
        <f t="shared" si="2104"/>
        <v>8.3870446701641068</v>
      </c>
      <c r="S9879" s="8">
        <f t="shared" si="2105"/>
        <v>15.846705780535162</v>
      </c>
      <c r="T9879" s="9">
        <f t="shared" si="2110"/>
        <v>0.98277402389576629</v>
      </c>
      <c r="U9879" s="10">
        <f t="shared" si="2112"/>
        <v>0.40122146742785159</v>
      </c>
    </row>
    <row r="9880" spans="1:21" x14ac:dyDescent="0.3">
      <c r="A9880" s="17">
        <v>2009</v>
      </c>
      <c r="B9880" s="17">
        <v>108</v>
      </c>
      <c r="C9880" s="17">
        <v>0.72960999999999998</v>
      </c>
      <c r="D9880" s="17">
        <v>0.53459000000000001</v>
      </c>
      <c r="E9880" s="17">
        <v>0.5</v>
      </c>
      <c r="F9880" s="2">
        <f t="shared" si="2106"/>
        <v>7.7492568442927485</v>
      </c>
      <c r="G9880" s="3">
        <f t="shared" si="2107"/>
        <v>4.1426752163904608</v>
      </c>
      <c r="H9880" s="3">
        <f t="shared" si="2108"/>
        <v>5.6779192360975177</v>
      </c>
      <c r="I9880" s="2">
        <f>SUM(H9880:H9882)</f>
        <v>10.379326324027033</v>
      </c>
      <c r="J9880" s="4">
        <f t="shared" si="2101"/>
        <v>1.339396348912</v>
      </c>
      <c r="K9880" s="5">
        <f>IF(F9880=0, K9879, K9879+G9880/F9880)</f>
        <v>8.2492000000000001</v>
      </c>
      <c r="L9880" s="5">
        <f t="shared" si="2102"/>
        <v>7.6029493087557604E-2</v>
      </c>
      <c r="M9880" s="8">
        <f t="shared" si="2103"/>
        <v>54.487739535756802</v>
      </c>
      <c r="N9880" s="6">
        <f>((B9879+E9879)*D9879+(B9880+E9880)*D9880+(B9881+E9881)*D9881)/3/SUM(D9772:D9880)</f>
        <v>7.0272232458905108</v>
      </c>
      <c r="O9880" s="7">
        <f>O9772</f>
        <v>4.1111793907819834E-2</v>
      </c>
      <c r="P9880" s="8">
        <f>M9880*O9772</f>
        <v>2.2400887182970002</v>
      </c>
      <c r="Q9880" s="5">
        <f>N9880*O9772</f>
        <v>0.2889017538292914</v>
      </c>
      <c r="R9880" s="8">
        <f t="shared" si="2104"/>
        <v>4.0375584106878746</v>
      </c>
      <c r="S9880" s="8">
        <f t="shared" si="2105"/>
        <v>7.4596611103710551</v>
      </c>
      <c r="T9880" s="9">
        <f t="shared" si="2110"/>
        <v>0.96262922500304293</v>
      </c>
      <c r="U9880" s="10">
        <f t="shared" si="2112"/>
        <v>0.37676712390895706</v>
      </c>
    </row>
    <row r="9881" spans="1:21" x14ac:dyDescent="0.3">
      <c r="A9881" s="17">
        <v>2009</v>
      </c>
      <c r="B9881" s="17">
        <v>109</v>
      </c>
      <c r="C9881" s="17">
        <v>0.75588</v>
      </c>
      <c r="D9881" s="17">
        <v>0.54856000000000005</v>
      </c>
      <c r="E9881" s="17">
        <v>0.5</v>
      </c>
      <c r="F9881" s="2">
        <f t="shared" si="2106"/>
        <v>3.6065816279022878</v>
      </c>
      <c r="G9881" s="3">
        <f t="shared" si="2107"/>
        <v>1.9784264178020792</v>
      </c>
      <c r="H9881" s="3">
        <f t="shared" si="2108"/>
        <v>2.6173684190012483</v>
      </c>
      <c r="I9881" s="2">
        <f>SUM(H9881:H9882)</f>
        <v>4.7014070879295158</v>
      </c>
      <c r="J9881" s="4">
        <f t="shared" si="2101"/>
        <v>1.3035632000000001</v>
      </c>
      <c r="K9881" s="5">
        <f>IF(F9881=0, K9880, K9880+G9881/F9881)</f>
        <v>8.7977600000000002</v>
      </c>
      <c r="L9881" s="5">
        <f t="shared" si="2102"/>
        <v>8.0344840182648411E-2</v>
      </c>
      <c r="M9881" s="8">
        <f t="shared" si="2103"/>
        <v>24.624187605632301</v>
      </c>
      <c r="N9881" s="6">
        <f>((B9880+E9880)*D9880+(B9881+E9881)*D9881)/2/SUM(D9772:D9881)</f>
        <v>6.7102498249554428</v>
      </c>
      <c r="O9881" s="7">
        <f>O9772</f>
        <v>4.1111793907819834E-2</v>
      </c>
      <c r="P9881" s="8">
        <f>M9881*O9772</f>
        <v>1.0123445259902466</v>
      </c>
      <c r="Q9881" s="5">
        <f>N9881*O9772</f>
        <v>0.27587040787355227</v>
      </c>
      <c r="R9881" s="8">
        <f t="shared" si="2104"/>
        <v>1.8953139256960192</v>
      </c>
      <c r="S9881" s="8">
        <f t="shared" si="2105"/>
        <v>3.4221026996831805</v>
      </c>
      <c r="T9881" s="9">
        <f t="shared" si="2110"/>
        <v>0.94884936839030964</v>
      </c>
      <c r="U9881" s="10">
        <f t="shared" si="2112"/>
        <v>0.3547138316096905</v>
      </c>
    </row>
    <row r="9882" spans="1:21" x14ac:dyDescent="0.3">
      <c r="A9882" s="17">
        <v>2009</v>
      </c>
      <c r="B9882" s="17" t="s">
        <v>19</v>
      </c>
      <c r="C9882" s="17">
        <v>0.78037000000000001</v>
      </c>
      <c r="D9882" s="17">
        <v>1</v>
      </c>
      <c r="E9882" s="17">
        <v>1.28</v>
      </c>
      <c r="F9882" s="2">
        <f t="shared" si="2106"/>
        <v>1.6281552101002086</v>
      </c>
      <c r="G9882" s="3">
        <f t="shared" si="2107"/>
        <v>1.6281552101002086</v>
      </c>
      <c r="H9882" s="3">
        <f>E9882*F9882</f>
        <v>2.0840386689282671</v>
      </c>
      <c r="I9882" s="2">
        <f>SUM(H9882:H9882)</f>
        <v>2.0840386689282671</v>
      </c>
      <c r="J9882" s="4">
        <f t="shared" si="2101"/>
        <v>1.28</v>
      </c>
      <c r="K9882" s="5">
        <f>IF(F9882=0, K9881, K9881+G9882/F9882)</f>
        <v>9.7977600000000002</v>
      </c>
      <c r="L9882" s="5">
        <f>K9882/(110+E9882)</f>
        <v>8.8046010064701655E-2</v>
      </c>
      <c r="M9882" s="8">
        <f t="shared" si="2103"/>
        <v>18.492095313617725</v>
      </c>
      <c r="N9882" s="6">
        <f>N9881-(N9879-N9880)</f>
        <v>6.5039589981967847</v>
      </c>
      <c r="O9882" s="7">
        <f>O9772</f>
        <v>4.1111793907819834E-2</v>
      </c>
      <c r="P9882" s="8">
        <f>M9882*O9772</f>
        <v>0.76024321145721285</v>
      </c>
      <c r="Q9882" s="5">
        <f>N9882*O9772</f>
        <v>0.26738942191877657</v>
      </c>
      <c r="R9882" s="8">
        <f t="shared" si="2104"/>
        <v>1.5267887739871611</v>
      </c>
      <c r="S9882" s="8">
        <f>R9882</f>
        <v>1.5267887739871611</v>
      </c>
      <c r="T9882" s="9">
        <f t="shared" si="2110"/>
        <v>0.93774153994396603</v>
      </c>
      <c r="U9882" s="10">
        <f t="shared" si="2112"/>
        <v>0.342258460056034</v>
      </c>
    </row>
    <row r="9883" spans="1:21" x14ac:dyDescent="0.3">
      <c r="A9883" s="17">
        <v>2010</v>
      </c>
      <c r="B9883" s="17">
        <v>0</v>
      </c>
      <c r="C9883" s="17">
        <v>4.7600000000000003E-3</v>
      </c>
      <c r="D9883" s="17">
        <v>4.7499999999999999E-3</v>
      </c>
      <c r="E9883" s="17">
        <v>0.14000000000000001</v>
      </c>
      <c r="F9883" s="2">
        <v>100000</v>
      </c>
      <c r="G9883" s="3">
        <f>100000*D9883</f>
        <v>475</v>
      </c>
      <c r="H9883" s="2">
        <f>F9883-(1-E9883)*G9883</f>
        <v>99591.5</v>
      </c>
      <c r="I9883" s="2">
        <f>SUM(H9883:H9993)</f>
        <v>7983771.8652088186</v>
      </c>
      <c r="J9883" s="4">
        <f>I9883/F9883</f>
        <v>79.837718652088185</v>
      </c>
      <c r="K9883" s="5">
        <f>G9883/F9883</f>
        <v>4.7499999999999999E-3</v>
      </c>
      <c r="L9883" s="5">
        <f>K9883/(0.1+E9883)</f>
        <v>1.9791666666666666E-2</v>
      </c>
      <c r="M9883">
        <f>G9883/L9883</f>
        <v>24000</v>
      </c>
      <c r="N9883" s="6">
        <f>(0.1+E9883)*D9883/SUM(D9883:D9883)</f>
        <v>0.24</v>
      </c>
      <c r="O9883" s="7">
        <f>IF((I9883-J9883*F9883+MAX(N9885:N9978)*F9883)/SUM(M9883:M9993)&gt;1/MAX(N9885:N9981),1/MAX(N9885:N9981),(I9883-J9883*F9883+MAX(N9885:N9978)*F9883)/SUM(M9883:M9993))</f>
        <v>4.1618758377509987E-2</v>
      </c>
      <c r="P9883" s="8">
        <f>M9883*O9883</f>
        <v>998.85020106023967</v>
      </c>
      <c r="Q9883" s="5">
        <f>N9883*O9883</f>
        <v>9.9885020106023972E-3</v>
      </c>
      <c r="R9883" s="8">
        <f>((1-Q9883)*H9883)</f>
        <v>98596.73010201109</v>
      </c>
      <c r="S9883" s="8">
        <f>R9883+S9884</f>
        <v>7021719.6019341713</v>
      </c>
      <c r="T9883" s="9">
        <f t="shared" si="2110"/>
        <v>70.217196019341714</v>
      </c>
      <c r="U9883" s="10">
        <f t="shared" ref="U9883:U9946" si="2113">J9883-T9883</f>
        <v>9.6205226327464715</v>
      </c>
    </row>
    <row r="9884" spans="1:21" x14ac:dyDescent="0.3">
      <c r="A9884" s="17">
        <v>2010</v>
      </c>
      <c r="B9884" s="17">
        <v>1</v>
      </c>
      <c r="C9884" s="17">
        <v>3.5E-4</v>
      </c>
      <c r="D9884" s="17">
        <v>3.5E-4</v>
      </c>
      <c r="E9884" s="17">
        <v>0.5</v>
      </c>
      <c r="F9884" s="2">
        <f>F9883-G9883</f>
        <v>99525</v>
      </c>
      <c r="G9884" s="3">
        <f>D9884*F9884</f>
        <v>34.833750000000002</v>
      </c>
      <c r="H9884" s="2">
        <f>F9884-0.5*G9884</f>
        <v>99507.583125000005</v>
      </c>
      <c r="I9884" s="2">
        <f>SUM(H9884:H9993)</f>
        <v>7884180.3652088195</v>
      </c>
      <c r="J9884" s="4">
        <f t="shared" ref="J9884:J9947" si="2114">I9884/F9884</f>
        <v>79.218089577581708</v>
      </c>
      <c r="K9884" s="5">
        <f>K9883+G9884/F9884</f>
        <v>5.0999999999999995E-3</v>
      </c>
      <c r="L9884" s="5">
        <f t="shared" ref="L9884:L9947" si="2115">K9884/(B9884+E9884)</f>
        <v>3.3999999999999998E-3</v>
      </c>
      <c r="M9884" s="8">
        <f t="shared" ref="M9884:M9947" si="2116">G9884/L9884</f>
        <v>10245.220588235296</v>
      </c>
      <c r="N9884" s="6">
        <f>(B9884+E9884)*D9884/SUM(D9883:D9884)</f>
        <v>0.10294117647058824</v>
      </c>
      <c r="O9884" s="7">
        <f>O9883</f>
        <v>4.1618758377509987E-2</v>
      </c>
      <c r="P9884" s="8">
        <f>M9884*O9883</f>
        <v>426.39336018605553</v>
      </c>
      <c r="Q9884" s="5">
        <f>N9884*O9883</f>
        <v>4.2842839506260283E-3</v>
      </c>
      <c r="R9884" s="8">
        <f t="shared" ref="R9884:R9947" si="2117">((1-Q9884)*H9884)</f>
        <v>99081.264383651971</v>
      </c>
      <c r="S9884" s="8">
        <f t="shared" ref="S9884:S9947" si="2118">R9884+S9885</f>
        <v>6923122.8718321603</v>
      </c>
      <c r="T9884" s="9">
        <f t="shared" si="2110"/>
        <v>69.561646539383673</v>
      </c>
      <c r="U9884" s="10">
        <f t="shared" si="2113"/>
        <v>9.6564430381980344</v>
      </c>
    </row>
    <row r="9885" spans="1:21" x14ac:dyDescent="0.3">
      <c r="A9885" s="17">
        <v>2010</v>
      </c>
      <c r="B9885" s="17">
        <v>2</v>
      </c>
      <c r="C9885" s="17">
        <v>2.2000000000000001E-4</v>
      </c>
      <c r="D9885" s="17">
        <v>2.2000000000000001E-4</v>
      </c>
      <c r="E9885" s="17">
        <v>0.5</v>
      </c>
      <c r="F9885" s="2">
        <f t="shared" ref="F9885:F9948" si="2119">F9884-G9884</f>
        <v>99490.166249999995</v>
      </c>
      <c r="G9885" s="3">
        <f t="shared" ref="G9885:G9948" si="2120">D9885*F9885</f>
        <v>21.887836574999998</v>
      </c>
      <c r="H9885" s="2">
        <f t="shared" ref="H9885:H9948" si="2121">F9885-0.5*G9885</f>
        <v>99479.222331712488</v>
      </c>
      <c r="I9885" s="2">
        <f>SUM(H9885:H9993)</f>
        <v>7784672.7820838187</v>
      </c>
      <c r="J9885" s="4">
        <f t="shared" si="2114"/>
        <v>78.245650555276058</v>
      </c>
      <c r="K9885" s="5">
        <f t="shared" ref="K9885:K9948" si="2122">K9884+G9885/F9885</f>
        <v>5.3199999999999992E-3</v>
      </c>
      <c r="L9885" s="5">
        <f t="shared" si="2115"/>
        <v>2.1279999999999997E-3</v>
      </c>
      <c r="M9885" s="8">
        <f t="shared" si="2116"/>
        <v>10285.637488251879</v>
      </c>
      <c r="N9885" s="6">
        <f>((B9884+E9884)*D9884+(B9885+E9885)*D9885+(B9886+E9886)*D9886)/3/SUM(D9883:D9885)</f>
        <v>0.10025062656641603</v>
      </c>
      <c r="O9885" s="7">
        <f>O9883</f>
        <v>4.1618758377509987E-2</v>
      </c>
      <c r="P9885" s="8">
        <f>M9885*O9883</f>
        <v>428.07546138221369</v>
      </c>
      <c r="Q9885" s="5">
        <f>N9885*O9883</f>
        <v>4.1723066042616526E-3</v>
      </c>
      <c r="R9885" s="8">
        <f t="shared" si="2117"/>
        <v>99064.164515391079</v>
      </c>
      <c r="S9885" s="8">
        <f t="shared" si="2118"/>
        <v>6824041.607448508</v>
      </c>
      <c r="T9885" s="9">
        <f t="shared" si="2110"/>
        <v>68.590111612649039</v>
      </c>
      <c r="U9885" s="10">
        <f t="shared" si="2113"/>
        <v>9.6555389426270182</v>
      </c>
    </row>
    <row r="9886" spans="1:21" x14ac:dyDescent="0.3">
      <c r="A9886" s="17">
        <v>2010</v>
      </c>
      <c r="B9886" s="17">
        <v>3</v>
      </c>
      <c r="C9886" s="17">
        <v>1.4999999999999999E-4</v>
      </c>
      <c r="D9886" s="17">
        <v>1.4999999999999999E-4</v>
      </c>
      <c r="E9886" s="17">
        <v>0.5</v>
      </c>
      <c r="F9886" s="2">
        <f t="shared" si="2119"/>
        <v>99468.278413424996</v>
      </c>
      <c r="G9886" s="3">
        <f t="shared" si="2120"/>
        <v>14.920241762013749</v>
      </c>
      <c r="H9886" s="2">
        <f t="shared" si="2121"/>
        <v>99460.818292543991</v>
      </c>
      <c r="I9886" s="2">
        <f>SUM(H9886:H9993)</f>
        <v>7685193.5597521067</v>
      </c>
      <c r="J9886" s="4">
        <f t="shared" si="2114"/>
        <v>77.262758362115719</v>
      </c>
      <c r="K9886" s="5">
        <f t="shared" si="2122"/>
        <v>5.4699999999999992E-3</v>
      </c>
      <c r="L9886" s="5">
        <f t="shared" si="2115"/>
        <v>1.5628571428571425E-3</v>
      </c>
      <c r="M9886" s="8">
        <f t="shared" si="2116"/>
        <v>9546.7726082354911</v>
      </c>
      <c r="N9886" s="6">
        <f>((B9885+E9885)*D9885+(B9886+E9886)*D9886+(B9887+E9887)*D9887)/3/SUM(D9883:D9886)</f>
        <v>9.2931139549055478E-2</v>
      </c>
      <c r="O9886" s="7">
        <f>O9883</f>
        <v>4.1618758377509987E-2</v>
      </c>
      <c r="P9886" s="8">
        <f>M9886*O9883</f>
        <v>397.32482246718371</v>
      </c>
      <c r="Q9886" s="5">
        <f>N9886*O9883</f>
        <v>3.8676786426388022E-3</v>
      </c>
      <c r="R9886" s="8">
        <f t="shared" si="2117"/>
        <v>99076.135809854532</v>
      </c>
      <c r="S9886" s="8">
        <f t="shared" si="2118"/>
        <v>6724977.442933117</v>
      </c>
      <c r="T9886" s="9">
        <f t="shared" si="2110"/>
        <v>67.609267499149382</v>
      </c>
      <c r="U9886" s="10">
        <f t="shared" si="2113"/>
        <v>9.6534908629663363</v>
      </c>
    </row>
    <row r="9887" spans="1:21" x14ac:dyDescent="0.3">
      <c r="A9887" s="17">
        <v>2010</v>
      </c>
      <c r="B9887" s="17">
        <v>4</v>
      </c>
      <c r="C9887" s="17">
        <v>1E-4</v>
      </c>
      <c r="D9887" s="17">
        <v>1E-4</v>
      </c>
      <c r="E9887" s="17">
        <v>0.5</v>
      </c>
      <c r="F9887" s="2">
        <f t="shared" si="2119"/>
        <v>99453.358171662985</v>
      </c>
      <c r="G9887" s="3">
        <f t="shared" si="2120"/>
        <v>9.9453358171662991</v>
      </c>
      <c r="H9887" s="2">
        <f t="shared" si="2121"/>
        <v>99448.385503754398</v>
      </c>
      <c r="I9887" s="2">
        <f>SUM(H9887:H9993)</f>
        <v>7585732.7414595624</v>
      </c>
      <c r="J9887" s="4">
        <f t="shared" si="2114"/>
        <v>76.27427450329121</v>
      </c>
      <c r="K9887" s="5">
        <f t="shared" si="2122"/>
        <v>5.5699999999999994E-3</v>
      </c>
      <c r="L9887" s="5">
        <f t="shared" si="2115"/>
        <v>1.2377777777777777E-3</v>
      </c>
      <c r="M9887" s="8">
        <f t="shared" si="2116"/>
        <v>8034.831450134353</v>
      </c>
      <c r="N9887" s="6">
        <f>((B9886+E9886)*D9886+(B9887+E9887)*D9887+(B9888+E9888)*D9888)/3/SUM(D9883:D9887)</f>
        <v>0.10113704368641532</v>
      </c>
      <c r="O9887" s="7">
        <f>O9883</f>
        <v>4.1618758377509987E-2</v>
      </c>
      <c r="P9887" s="8">
        <f>M9887*O9883</f>
        <v>334.3997087271598</v>
      </c>
      <c r="Q9887" s="5">
        <f>N9887*O9883</f>
        <v>4.2091981842005913E-3</v>
      </c>
      <c r="R9887" s="8">
        <f t="shared" si="2117"/>
        <v>99029.787540070305</v>
      </c>
      <c r="S9887" s="8">
        <f t="shared" si="2118"/>
        <v>6625901.3071232624</v>
      </c>
      <c r="T9887" s="9">
        <f t="shared" si="2110"/>
        <v>66.623203368221354</v>
      </c>
      <c r="U9887" s="10">
        <f t="shared" si="2113"/>
        <v>9.6510711350698557</v>
      </c>
    </row>
    <row r="9888" spans="1:21" x14ac:dyDescent="0.3">
      <c r="A9888" s="17">
        <v>2010</v>
      </c>
      <c r="B9888" s="17">
        <v>5</v>
      </c>
      <c r="C9888" s="17">
        <v>1.2999999999999999E-4</v>
      </c>
      <c r="D9888" s="17">
        <v>1.2999999999999999E-4</v>
      </c>
      <c r="E9888" s="17">
        <v>0.5</v>
      </c>
      <c r="F9888" s="2">
        <f t="shared" si="2119"/>
        <v>99443.412835845826</v>
      </c>
      <c r="G9888" s="3">
        <f t="shared" si="2120"/>
        <v>12.927643668659956</v>
      </c>
      <c r="H9888" s="2">
        <f t="shared" si="2121"/>
        <v>99436.949014011494</v>
      </c>
      <c r="I9888" s="2">
        <f>SUM(H9888:H9993)</f>
        <v>7486284.3559558084</v>
      </c>
      <c r="J9888" s="4">
        <f t="shared" si="2114"/>
        <v>75.281852688560065</v>
      </c>
      <c r="K9888" s="5">
        <f t="shared" si="2122"/>
        <v>5.6999999999999993E-3</v>
      </c>
      <c r="L9888" s="5">
        <f t="shared" si="2115"/>
        <v>1.0363636363636363E-3</v>
      </c>
      <c r="M9888" s="8">
        <f t="shared" si="2116"/>
        <v>12474.042136426275</v>
      </c>
      <c r="N9888" s="6">
        <f>((B9887+E9887)*D9887+(B9888+E9888)*D9888+(B9889+E9889)*D9889)/3/SUM(D9883:D9888)</f>
        <v>0.13654970760233923</v>
      </c>
      <c r="O9888" s="7">
        <f>O9883</f>
        <v>4.1618758377509987E-2</v>
      </c>
      <c r="P9888" s="8">
        <f>M9888*O9883</f>
        <v>519.15414566680363</v>
      </c>
      <c r="Q9888" s="5">
        <f>N9888*O9883</f>
        <v>5.6830292872213951E-3</v>
      </c>
      <c r="R9888" s="8">
        <f t="shared" si="2117"/>
        <v>98871.845920532927</v>
      </c>
      <c r="S9888" s="8">
        <f t="shared" si="2118"/>
        <v>6526871.5195831917</v>
      </c>
      <c r="T9888" s="9">
        <f t="shared" si="2110"/>
        <v>65.634025758521489</v>
      </c>
      <c r="U9888" s="10">
        <f t="shared" si="2113"/>
        <v>9.6478269300385762</v>
      </c>
    </row>
    <row r="9889" spans="1:21" x14ac:dyDescent="0.3">
      <c r="A9889" s="17">
        <v>2010</v>
      </c>
      <c r="B9889" s="17">
        <v>6</v>
      </c>
      <c r="C9889" s="17">
        <v>1.8000000000000001E-4</v>
      </c>
      <c r="D9889" s="17">
        <v>1.8000000000000001E-4</v>
      </c>
      <c r="E9889" s="17">
        <v>0.5</v>
      </c>
      <c r="F9889" s="2">
        <f t="shared" si="2119"/>
        <v>99430.485192177162</v>
      </c>
      <c r="G9889" s="3">
        <f t="shared" si="2120"/>
        <v>17.89748733459189</v>
      </c>
      <c r="H9889" s="2">
        <f t="shared" si="2121"/>
        <v>99421.536448509869</v>
      </c>
      <c r="I9889" s="2">
        <f>SUM(H9889:H9993)</f>
        <v>7386847.4069417967</v>
      </c>
      <c r="J9889" s="4">
        <f t="shared" si="2114"/>
        <v>74.291575593387208</v>
      </c>
      <c r="K9889" s="5">
        <f t="shared" si="2122"/>
        <v>5.8799999999999989E-3</v>
      </c>
      <c r="L9889" s="5">
        <f t="shared" si="2115"/>
        <v>9.0461538461538446E-4</v>
      </c>
      <c r="M9889" s="8">
        <f t="shared" si="2116"/>
        <v>19784.637359667908</v>
      </c>
      <c r="N9889" s="6">
        <f>((B9888+E9888)*D9888+(B9889+E9889)*D9889+(B9890+E9890)*D9890)/3/SUM(D9883:D9889)</f>
        <v>0.13662131519274379</v>
      </c>
      <c r="O9889" s="7">
        <f>O9883</f>
        <v>4.1618758377509987E-2</v>
      </c>
      <c r="P9889" s="8">
        <f>M9889*O9883</f>
        <v>823.41204185867582</v>
      </c>
      <c r="Q9889" s="5">
        <f>N9889*O9883</f>
        <v>5.6860095062244379E-3</v>
      </c>
      <c r="R9889" s="8">
        <f t="shared" si="2117"/>
        <v>98856.224647140203</v>
      </c>
      <c r="S9889" s="8">
        <f t="shared" si="2118"/>
        <v>6427999.6736626588</v>
      </c>
      <c r="T9889" s="9">
        <f t="shared" si="2110"/>
        <v>64.648177681510404</v>
      </c>
      <c r="U9889" s="10">
        <f t="shared" si="2113"/>
        <v>9.6433979118768036</v>
      </c>
    </row>
    <row r="9890" spans="1:21" x14ac:dyDescent="0.3">
      <c r="A9890" s="17">
        <v>2010</v>
      </c>
      <c r="B9890" s="17">
        <v>7</v>
      </c>
      <c r="C9890" s="17">
        <v>6.9999999999999994E-5</v>
      </c>
      <c r="D9890" s="17">
        <v>6.9999999999999994E-5</v>
      </c>
      <c r="E9890" s="17">
        <v>0.5</v>
      </c>
      <c r="F9890" s="2">
        <f t="shared" si="2119"/>
        <v>99412.587704842575</v>
      </c>
      <c r="G9890" s="3">
        <f t="shared" si="2120"/>
        <v>6.9588811393389793</v>
      </c>
      <c r="H9890" s="2">
        <f t="shared" si="2121"/>
        <v>99409.108264272902</v>
      </c>
      <c r="I9890" s="2">
        <f>SUM(H9890:H9993)</f>
        <v>7287425.8704932872</v>
      </c>
      <c r="J9890" s="4">
        <f t="shared" si="2114"/>
        <v>73.304860468271499</v>
      </c>
      <c r="K9890" s="5">
        <f t="shared" si="2122"/>
        <v>5.9499999999999987E-3</v>
      </c>
      <c r="L9890" s="5">
        <f t="shared" si="2115"/>
        <v>7.9333333333333317E-4</v>
      </c>
      <c r="M9890" s="8">
        <f t="shared" si="2116"/>
        <v>8771.6989151331691</v>
      </c>
      <c r="N9890" s="6">
        <f>((B9889+E9889)*D9889+(B9890+E9890)*D9890+(B9891+E9891)*D9891)/3/SUM(D9883:D9890)</f>
        <v>0.1759103641456583</v>
      </c>
      <c r="O9890" s="7">
        <f>O9883</f>
        <v>4.1618758377509987E-2</v>
      </c>
      <c r="P9890" s="8">
        <f>M9890*O9883</f>
        <v>365.06721770919387</v>
      </c>
      <c r="Q9890" s="5">
        <f>N9890*O9883</f>
        <v>7.3211709414779487E-3</v>
      </c>
      <c r="R9890" s="8">
        <f t="shared" si="2117"/>
        <v>98681.317189530266</v>
      </c>
      <c r="S9890" s="8">
        <f t="shared" si="2118"/>
        <v>6329143.4490155187</v>
      </c>
      <c r="T9890" s="9">
        <f t="shared" si="2110"/>
        <v>63.665412953607422</v>
      </c>
      <c r="U9890" s="10">
        <f t="shared" si="2113"/>
        <v>9.6394475146640772</v>
      </c>
    </row>
    <row r="9891" spans="1:21" x14ac:dyDescent="0.3">
      <c r="A9891" s="17">
        <v>2010</v>
      </c>
      <c r="B9891" s="17">
        <v>8</v>
      </c>
      <c r="C9891" s="17">
        <v>1.7000000000000001E-4</v>
      </c>
      <c r="D9891" s="17">
        <v>1.7000000000000001E-4</v>
      </c>
      <c r="E9891" s="17">
        <v>0.5</v>
      </c>
      <c r="F9891" s="2">
        <f t="shared" si="2119"/>
        <v>99405.628823703242</v>
      </c>
      <c r="G9891" s="3">
        <f t="shared" si="2120"/>
        <v>16.898956900029553</v>
      </c>
      <c r="H9891" s="2">
        <f t="shared" si="2121"/>
        <v>99397.179345253229</v>
      </c>
      <c r="I9891" s="2">
        <f>SUM(H9891:H9993)</f>
        <v>7188016.7622290133</v>
      </c>
      <c r="J9891" s="4">
        <f t="shared" si="2114"/>
        <v>72.309957165273048</v>
      </c>
      <c r="K9891" s="5">
        <f t="shared" si="2122"/>
        <v>6.1199999999999987E-3</v>
      </c>
      <c r="L9891" s="5">
        <f t="shared" si="2115"/>
        <v>7.1999999999999983E-4</v>
      </c>
      <c r="M9891" s="8">
        <f t="shared" si="2116"/>
        <v>23470.773472263274</v>
      </c>
      <c r="N9891" s="6">
        <f>((B9890+E9890)*D9890+(B9891+E9891)*D9891+(B9892+E9892)*D9892)/3/SUM(D9883:D9891)</f>
        <v>0.14351851851851855</v>
      </c>
      <c r="O9891" s="7">
        <f>O9883</f>
        <v>4.1618758377509987E-2</v>
      </c>
      <c r="P9891" s="8">
        <f>M9891*O9883</f>
        <v>976.82445007539627</v>
      </c>
      <c r="Q9891" s="5">
        <f>N9891*O9883</f>
        <v>5.9730625449204156E-3</v>
      </c>
      <c r="R9891" s="8">
        <f t="shared" si="2117"/>
        <v>98803.473776235362</v>
      </c>
      <c r="S9891" s="8">
        <f t="shared" si="2118"/>
        <v>6230462.1318259882</v>
      </c>
      <c r="T9891" s="9">
        <f t="shared" si="2110"/>
        <v>62.677156269246758</v>
      </c>
      <c r="U9891" s="10">
        <f t="shared" si="2113"/>
        <v>9.6328008960262892</v>
      </c>
    </row>
    <row r="9892" spans="1:21" x14ac:dyDescent="0.3">
      <c r="A9892" s="17">
        <v>2010</v>
      </c>
      <c r="B9892" s="17">
        <v>9</v>
      </c>
      <c r="C9892" s="17">
        <v>6.9999999999999994E-5</v>
      </c>
      <c r="D9892" s="17">
        <v>6.9999999999999994E-5</v>
      </c>
      <c r="E9892" s="17">
        <v>0.5</v>
      </c>
      <c r="F9892" s="2">
        <f t="shared" si="2119"/>
        <v>99388.729866803216</v>
      </c>
      <c r="G9892" s="3">
        <f t="shared" si="2120"/>
        <v>6.9572110906762248</v>
      </c>
      <c r="H9892" s="2">
        <f t="shared" si="2121"/>
        <v>99385.251261257872</v>
      </c>
      <c r="I9892" s="2">
        <f>SUM(H9892:H9993)</f>
        <v>7088619.5828837603</v>
      </c>
      <c r="J9892" s="4">
        <f t="shared" si="2114"/>
        <v>71.322166933651772</v>
      </c>
      <c r="K9892" s="5">
        <f t="shared" si="2122"/>
        <v>6.1899999999999985E-3</v>
      </c>
      <c r="L9892" s="5">
        <f t="shared" si="2115"/>
        <v>6.515789473684209E-4</v>
      </c>
      <c r="M9892" s="8">
        <f t="shared" si="2116"/>
        <v>10677.464517192917</v>
      </c>
      <c r="N9892" s="6">
        <f>((B9891+E9891)*D9891+(B9892+E9892)*D9892+(B9893+E9893)*D9893)/3/SUM(D9883:D9892)</f>
        <v>0.1701669359181476</v>
      </c>
      <c r="O9892" s="7">
        <f>O9883</f>
        <v>4.1618758377509987E-2</v>
      </c>
      <c r="P9892" s="8">
        <f>M9892*O9883</f>
        <v>444.38281582548836</v>
      </c>
      <c r="Q9892" s="5">
        <f>N9892*O9883</f>
        <v>7.0821365898186108E-3</v>
      </c>
      <c r="R9892" s="8">
        <f t="shared" si="2117"/>
        <v>98681.391336812201</v>
      </c>
      <c r="S9892" s="8">
        <f t="shared" si="2118"/>
        <v>6131658.6580497529</v>
      </c>
      <c r="T9892" s="9">
        <f t="shared" si="2110"/>
        <v>61.693701753379436</v>
      </c>
      <c r="U9892" s="10">
        <f t="shared" si="2113"/>
        <v>9.628465180272336</v>
      </c>
    </row>
    <row r="9893" spans="1:21" x14ac:dyDescent="0.3">
      <c r="A9893" s="17">
        <v>2010</v>
      </c>
      <c r="B9893" s="17">
        <v>10</v>
      </c>
      <c r="C9893" s="17">
        <v>1E-4</v>
      </c>
      <c r="D9893" s="17">
        <v>1E-4</v>
      </c>
      <c r="E9893" s="17">
        <v>0.5</v>
      </c>
      <c r="F9893" s="2">
        <f t="shared" si="2119"/>
        <v>99381.772655712542</v>
      </c>
      <c r="G9893" s="3">
        <f t="shared" si="2120"/>
        <v>9.9381772655712552</v>
      </c>
      <c r="H9893" s="2">
        <f t="shared" si="2121"/>
        <v>99376.803567079754</v>
      </c>
      <c r="I9893" s="2">
        <f>SUM(H9893:H9993)</f>
        <v>6989234.3316225018</v>
      </c>
      <c r="J9893" s="4">
        <f t="shared" si="2114"/>
        <v>70.327124832390027</v>
      </c>
      <c r="K9893" s="5">
        <f t="shared" si="2122"/>
        <v>6.2899999999999987E-3</v>
      </c>
      <c r="L9893" s="5">
        <f t="shared" si="2115"/>
        <v>5.9904761904761895E-4</v>
      </c>
      <c r="M9893" s="8">
        <f t="shared" si="2116"/>
        <v>16589.962049045818</v>
      </c>
      <c r="N9893" s="6">
        <f>((B9892+E9892)*D9892+(B9893+E9893)*D9893+(B9894+E9894)*D9894)/3/SUM(D9883:D9893)</f>
        <v>0.12745098039215688</v>
      </c>
      <c r="O9893" s="7">
        <f>O9883</f>
        <v>4.1618758377509987E-2</v>
      </c>
      <c r="P9893" s="8">
        <f>M9893*O9883</f>
        <v>690.45362201129842</v>
      </c>
      <c r="Q9893" s="5">
        <f>N9893*O9883</f>
        <v>5.3043515579179407E-3</v>
      </c>
      <c r="R9893" s="8">
        <f t="shared" si="2117"/>
        <v>98849.674064257808</v>
      </c>
      <c r="S9893" s="8">
        <f t="shared" si="2118"/>
        <v>6032977.2667129403</v>
      </c>
      <c r="T9893" s="9">
        <f t="shared" si="2110"/>
        <v>60.705067996854247</v>
      </c>
      <c r="U9893" s="10">
        <f t="shared" si="2113"/>
        <v>9.6220568355357798</v>
      </c>
    </row>
    <row r="9894" spans="1:21" x14ac:dyDescent="0.3">
      <c r="A9894" s="17">
        <v>2010</v>
      </c>
      <c r="B9894" s="17">
        <v>11</v>
      </c>
      <c r="C9894" s="17">
        <v>6.0000000000000002E-5</v>
      </c>
      <c r="D9894" s="17">
        <v>6.0000000000000002E-5</v>
      </c>
      <c r="E9894" s="17">
        <v>0.5</v>
      </c>
      <c r="F9894" s="2">
        <f t="shared" si="2119"/>
        <v>99371.834478446966</v>
      </c>
      <c r="G9894" s="3">
        <f t="shared" si="2120"/>
        <v>5.9623100687068185</v>
      </c>
      <c r="H9894" s="2">
        <f t="shared" si="2121"/>
        <v>99368.853323412608</v>
      </c>
      <c r="I9894" s="2">
        <f>SUM(H9894:H9993)</f>
        <v>6889857.5280554229</v>
      </c>
      <c r="J9894" s="4">
        <f t="shared" si="2114"/>
        <v>69.334108243214359</v>
      </c>
      <c r="K9894" s="5">
        <f t="shared" si="2122"/>
        <v>6.3499999999999989E-3</v>
      </c>
      <c r="L9894" s="5">
        <f t="shared" si="2115"/>
        <v>5.5217391304347816E-4</v>
      </c>
      <c r="M9894" s="8">
        <f t="shared" si="2116"/>
        <v>10797.884376398177</v>
      </c>
      <c r="N9894" s="6">
        <f>((B9893+E9893)*D9893+(B9894+E9894)*D9894+(B9895+E9895)*D9895)/3/SUM(D9883:D9894)</f>
        <v>0.15039370078740161</v>
      </c>
      <c r="O9894" s="7">
        <f>O9883</f>
        <v>4.1618758377509987E-2</v>
      </c>
      <c r="P9894" s="8">
        <f>M9894*O9883</f>
        <v>449.39454084960585</v>
      </c>
      <c r="Q9894" s="5">
        <f>N9894*O9883</f>
        <v>6.259199094570401E-3</v>
      </c>
      <c r="R9894" s="8">
        <f t="shared" si="2117"/>
        <v>98746.88388666221</v>
      </c>
      <c r="S9894" s="8">
        <f t="shared" si="2118"/>
        <v>5934127.5926486822</v>
      </c>
      <c r="T9894" s="9">
        <f t="shared" si="2110"/>
        <v>59.716393722566849</v>
      </c>
      <c r="U9894" s="10">
        <f t="shared" si="2113"/>
        <v>9.6177145206475103</v>
      </c>
    </row>
    <row r="9895" spans="1:21" x14ac:dyDescent="0.3">
      <c r="A9895" s="17">
        <v>2010</v>
      </c>
      <c r="B9895" s="17">
        <v>12</v>
      </c>
      <c r="C9895" s="17">
        <v>9.0000000000000006E-5</v>
      </c>
      <c r="D9895" s="17">
        <v>9.0000000000000006E-5</v>
      </c>
      <c r="E9895" s="17">
        <v>0.5</v>
      </c>
      <c r="F9895" s="2">
        <f t="shared" si="2119"/>
        <v>99365.872168378264</v>
      </c>
      <c r="G9895" s="3">
        <f t="shared" si="2120"/>
        <v>8.9429284951540442</v>
      </c>
      <c r="H9895" s="2">
        <f t="shared" si="2121"/>
        <v>99361.40070413069</v>
      </c>
      <c r="I9895" s="2">
        <f>SUM(H9895:H9993)</f>
        <v>6790488.6747320108</v>
      </c>
      <c r="J9895" s="4">
        <f t="shared" si="2114"/>
        <v>68.338238537526621</v>
      </c>
      <c r="K9895" s="5">
        <f t="shared" si="2122"/>
        <v>6.4399999999999987E-3</v>
      </c>
      <c r="L9895" s="5">
        <f t="shared" si="2115"/>
        <v>5.1519999999999995E-4</v>
      </c>
      <c r="M9895" s="8">
        <f t="shared" si="2116"/>
        <v>17358.168662954282</v>
      </c>
      <c r="N9895" s="6">
        <f>((B9894+E9894)*D9894+(B9895+E9895)*D9895+(B9896+E9896)*D9896)/3/SUM(D9883:D9895)</f>
        <v>0.16381987577639756</v>
      </c>
      <c r="O9895" s="7">
        <f>O9883</f>
        <v>4.1618758377509987E-2</v>
      </c>
      <c r="P9895" s="8">
        <f>M9895*O9883</f>
        <v>722.42542745955984</v>
      </c>
      <c r="Q9895" s="5">
        <f>N9895*O9883</f>
        <v>6.8179798273715914E-3</v>
      </c>
      <c r="R9895" s="8">
        <f t="shared" si="2117"/>
        <v>98683.956678510542</v>
      </c>
      <c r="S9895" s="8">
        <f t="shared" si="2118"/>
        <v>5835380.7087620199</v>
      </c>
      <c r="T9895" s="9">
        <f t="shared" si="2110"/>
        <v>58.726206306263819</v>
      </c>
      <c r="U9895" s="10">
        <f t="shared" si="2113"/>
        <v>9.6120322312628019</v>
      </c>
    </row>
    <row r="9896" spans="1:21" x14ac:dyDescent="0.3">
      <c r="A9896" s="17">
        <v>2010</v>
      </c>
      <c r="B9896" s="17">
        <v>13</v>
      </c>
      <c r="C9896" s="17">
        <v>1E-4</v>
      </c>
      <c r="D9896" s="17">
        <v>1E-4</v>
      </c>
      <c r="E9896" s="17">
        <v>0.5</v>
      </c>
      <c r="F9896" s="2">
        <f t="shared" si="2119"/>
        <v>99356.929239883117</v>
      </c>
      <c r="G9896" s="3">
        <f t="shared" si="2120"/>
        <v>9.9356929239883129</v>
      </c>
      <c r="H9896" s="2">
        <f t="shared" si="2121"/>
        <v>99351.961393421123</v>
      </c>
      <c r="I9896" s="2">
        <f>SUM(H9896:H9993)</f>
        <v>6691127.2740278803</v>
      </c>
      <c r="J9896" s="4">
        <f t="shared" si="2114"/>
        <v>67.34434452853418</v>
      </c>
      <c r="K9896" s="5">
        <f t="shared" si="2122"/>
        <v>6.5399999999999989E-3</v>
      </c>
      <c r="L9896" s="5">
        <f t="shared" si="2115"/>
        <v>4.8444444444444435E-4</v>
      </c>
      <c r="M9896" s="8">
        <f t="shared" si="2116"/>
        <v>20509.45787061808</v>
      </c>
      <c r="N9896" s="6">
        <f>((B9895+E9895)*D9895+(B9896+E9896)*D9896+(B9897+E9897)*D9897)/3/SUM(D9883:D9896)</f>
        <v>0.31090723751274219</v>
      </c>
      <c r="O9896" s="7">
        <f>O9883</f>
        <v>4.1618758377509987E-2</v>
      </c>
      <c r="P9896" s="8">
        <f>M9896*O9883</f>
        <v>853.5781715709744</v>
      </c>
      <c r="Q9896" s="5">
        <f>N9896*O9883</f>
        <v>1.2939573195861927E-2</v>
      </c>
      <c r="R9896" s="8">
        <f t="shared" si="2117"/>
        <v>98066.389416818507</v>
      </c>
      <c r="S9896" s="8">
        <f t="shared" si="2118"/>
        <v>5736696.7520835092</v>
      </c>
      <c r="T9896" s="9">
        <f t="shared" si="2110"/>
        <v>57.738265423170176</v>
      </c>
      <c r="U9896" s="10">
        <f t="shared" si="2113"/>
        <v>9.6060791053640031</v>
      </c>
    </row>
    <row r="9897" spans="1:21" x14ac:dyDescent="0.3">
      <c r="A9897" s="17">
        <v>2010</v>
      </c>
      <c r="B9897" s="17">
        <v>14</v>
      </c>
      <c r="C9897" s="17">
        <v>2.5000000000000001E-4</v>
      </c>
      <c r="D9897" s="17">
        <v>2.5000000000000001E-4</v>
      </c>
      <c r="E9897" s="17">
        <v>0.5</v>
      </c>
      <c r="F9897" s="2">
        <f t="shared" si="2119"/>
        <v>99346.993546959129</v>
      </c>
      <c r="G9897" s="3">
        <f t="shared" si="2120"/>
        <v>24.836748386739782</v>
      </c>
      <c r="H9897" s="2">
        <f t="shared" si="2121"/>
        <v>99334.575172765763</v>
      </c>
      <c r="I9897" s="2">
        <f>SUM(H9897:H9993)</f>
        <v>6591775.3126344597</v>
      </c>
      <c r="J9897" s="4">
        <f t="shared" si="2114"/>
        <v>66.35102963149734</v>
      </c>
      <c r="K9897" s="5">
        <f t="shared" si="2122"/>
        <v>6.7899999999999992E-3</v>
      </c>
      <c r="L9897" s="5">
        <f t="shared" si="2115"/>
        <v>4.6827586206896546E-4</v>
      </c>
      <c r="M9897" s="8">
        <f t="shared" si="2116"/>
        <v>53038.71157698481</v>
      </c>
      <c r="N9897" s="6">
        <f>((B9896+E9896)*D9896+(B9897+E9897)*D9897+(B9898+E9898)*D9898)/3/SUM(D9883:D9897)</f>
        <v>0.38880706921944042</v>
      </c>
      <c r="O9897" s="7">
        <f>O9883</f>
        <v>4.1618758377509987E-2</v>
      </c>
      <c r="P9897" s="8">
        <f>M9897*O9883</f>
        <v>2207.4053217769724</v>
      </c>
      <c r="Q9897" s="5">
        <f>N9897*O9883</f>
        <v>1.618166746931169E-2</v>
      </c>
      <c r="R9897" s="8">
        <f t="shared" si="2117"/>
        <v>97727.17610911472</v>
      </c>
      <c r="S9897" s="8">
        <f t="shared" si="2118"/>
        <v>5638630.3626666907</v>
      </c>
      <c r="T9897" s="9">
        <f t="shared" si="2110"/>
        <v>56.756930042391616</v>
      </c>
      <c r="U9897" s="10">
        <f t="shared" si="2113"/>
        <v>9.5940995891057241</v>
      </c>
    </row>
    <row r="9898" spans="1:21" x14ac:dyDescent="0.3">
      <c r="A9898" s="17">
        <v>2010</v>
      </c>
      <c r="B9898" s="17">
        <v>15</v>
      </c>
      <c r="C9898" s="17">
        <v>1.9000000000000001E-4</v>
      </c>
      <c r="D9898" s="17">
        <v>1.9000000000000001E-4</v>
      </c>
      <c r="E9898" s="17">
        <v>0.5</v>
      </c>
      <c r="F9898" s="2">
        <f t="shared" si="2119"/>
        <v>99322.156798572396</v>
      </c>
      <c r="G9898" s="3">
        <f t="shared" si="2120"/>
        <v>18.871209791728756</v>
      </c>
      <c r="H9898" s="2">
        <f t="shared" si="2121"/>
        <v>99312.721193676538</v>
      </c>
      <c r="I9898" s="2">
        <f>SUM(H9898:H9993)</f>
        <v>6492440.7374616936</v>
      </c>
      <c r="J9898" s="4">
        <f t="shared" si="2114"/>
        <v>65.367496505623734</v>
      </c>
      <c r="K9898" s="5">
        <f t="shared" si="2122"/>
        <v>6.9799999999999992E-3</v>
      </c>
      <c r="L9898" s="5">
        <f t="shared" si="2115"/>
        <v>4.5032258064516125E-4</v>
      </c>
      <c r="M9898" s="8">
        <f t="shared" si="2116"/>
        <v>41905.9816291971</v>
      </c>
      <c r="N9898" s="6">
        <f>((B9897+E9897)*D9897+(B9898+E9898)*D9898+(B9899+E9899)*D9899)/3/SUM(D9883:D9898)</f>
        <v>0.62893982808022941</v>
      </c>
      <c r="O9898" s="7">
        <f>O9883</f>
        <v>4.1618758377509987E-2</v>
      </c>
      <c r="P9898" s="8">
        <f>M9898*O9883</f>
        <v>1744.0749239979264</v>
      </c>
      <c r="Q9898" s="5">
        <f>N9898*O9883</f>
        <v>2.617569473886374E-2</v>
      </c>
      <c r="R9898" s="8">
        <f t="shared" si="2117"/>
        <v>96713.141720024985</v>
      </c>
      <c r="S9898" s="8">
        <f t="shared" si="2118"/>
        <v>5540903.1865575761</v>
      </c>
      <c r="T9898" s="9">
        <f t="shared" si="2110"/>
        <v>55.787181482523124</v>
      </c>
      <c r="U9898" s="10">
        <f t="shared" si="2113"/>
        <v>9.58031502310061</v>
      </c>
    </row>
    <row r="9899" spans="1:21" x14ac:dyDescent="0.3">
      <c r="A9899" s="17">
        <v>2010</v>
      </c>
      <c r="B9899" s="17">
        <v>16</v>
      </c>
      <c r="C9899" s="17">
        <v>4.0000000000000002E-4</v>
      </c>
      <c r="D9899" s="17">
        <v>4.0000000000000002E-4</v>
      </c>
      <c r="E9899" s="17">
        <v>0.5</v>
      </c>
      <c r="F9899" s="2">
        <f t="shared" si="2119"/>
        <v>99303.285588780665</v>
      </c>
      <c r="G9899" s="3">
        <f t="shared" si="2120"/>
        <v>39.721314235512267</v>
      </c>
      <c r="H9899" s="2">
        <f t="shared" si="2121"/>
        <v>99283.424931662914</v>
      </c>
      <c r="I9899" s="2">
        <f>SUM(H9899:H9993)</f>
        <v>6393128.0162680168</v>
      </c>
      <c r="J9899" s="4">
        <f t="shared" si="2114"/>
        <v>64.379823672121432</v>
      </c>
      <c r="K9899" s="5">
        <f t="shared" si="2122"/>
        <v>7.3799999999999994E-3</v>
      </c>
      <c r="L9899" s="5">
        <f t="shared" si="2115"/>
        <v>4.4727272727272725E-4</v>
      </c>
      <c r="M9899" s="8">
        <f t="shared" si="2116"/>
        <v>88807.816380210352</v>
      </c>
      <c r="N9899" s="6">
        <f>((B9898+E9898)*D9898+(B9899+E9899)*D9899+(B9900+E9900)*D9900)/3/SUM(D9883:D9899)</f>
        <v>0.86585365853658547</v>
      </c>
      <c r="O9899" s="7">
        <f>O9883</f>
        <v>4.1618758377509987E-2</v>
      </c>
      <c r="P9899" s="8">
        <f>M9899*O9883</f>
        <v>3696.0710519622485</v>
      </c>
      <c r="Q9899" s="5">
        <f>N9899*O9883</f>
        <v>3.6035754204917191E-2</v>
      </c>
      <c r="R9899" s="8">
        <f t="shared" si="2117"/>
        <v>95705.671834203153</v>
      </c>
      <c r="S9899" s="8">
        <f t="shared" si="2118"/>
        <v>5444190.0448375512</v>
      </c>
      <c r="T9899" s="9">
        <f t="shared" si="2110"/>
        <v>54.823866225153765</v>
      </c>
      <c r="U9899" s="10">
        <f t="shared" si="2113"/>
        <v>9.5559574469676676</v>
      </c>
    </row>
    <row r="9900" spans="1:21" x14ac:dyDescent="0.3">
      <c r="A9900" s="17">
        <v>2010</v>
      </c>
      <c r="B9900" s="17">
        <v>17</v>
      </c>
      <c r="C9900" s="17">
        <v>5.5000000000000003E-4</v>
      </c>
      <c r="D9900" s="17">
        <v>5.5000000000000003E-4</v>
      </c>
      <c r="E9900" s="17">
        <v>0.5</v>
      </c>
      <c r="F9900" s="2">
        <f t="shared" si="2119"/>
        <v>99263.564274545148</v>
      </c>
      <c r="G9900" s="3">
        <f t="shared" si="2120"/>
        <v>54.594960350999834</v>
      </c>
      <c r="H9900" s="2">
        <f t="shared" si="2121"/>
        <v>99236.266794369643</v>
      </c>
      <c r="I9900" s="2">
        <f>SUM(H9900:H9993)</f>
        <v>6293844.5913363537</v>
      </c>
      <c r="J9900" s="4">
        <f t="shared" si="2114"/>
        <v>63.405385826452019</v>
      </c>
      <c r="K9900" s="5">
        <f t="shared" si="2122"/>
        <v>7.9299999999999995E-3</v>
      </c>
      <c r="L9900" s="5">
        <f t="shared" si="2115"/>
        <v>4.5314285714285709E-4</v>
      </c>
      <c r="M9900" s="8">
        <f t="shared" si="2116"/>
        <v>120480.68173297569</v>
      </c>
      <c r="N9900" s="6">
        <f>((B9899+E9899)*D9899+(B9900+E9900)*D9900+(B9901+E9901)*D9901)/3/SUM(D9883:D9900)</f>
        <v>1.1952501050861708</v>
      </c>
      <c r="O9900" s="7">
        <f>O9883</f>
        <v>4.1618758377509987E-2</v>
      </c>
      <c r="P9900" s="8">
        <f>M9900*O9883</f>
        <v>5014.2563822023967</v>
      </c>
      <c r="Q9900" s="5">
        <f>N9900*O9883</f>
        <v>4.9744825324274766E-2</v>
      </c>
      <c r="R9900" s="8">
        <f t="shared" si="2117"/>
        <v>94299.776036850599</v>
      </c>
      <c r="S9900" s="8">
        <f t="shared" si="2118"/>
        <v>5348484.3730033478</v>
      </c>
      <c r="T9900" s="9">
        <f t="shared" si="2110"/>
        <v>53.881647431180319</v>
      </c>
      <c r="U9900" s="10">
        <f t="shared" si="2113"/>
        <v>9.5237383952716996</v>
      </c>
    </row>
    <row r="9901" spans="1:21" x14ac:dyDescent="0.3">
      <c r="A9901" s="17">
        <v>2010</v>
      </c>
      <c r="B9901" s="17">
        <v>18</v>
      </c>
      <c r="C9901" s="17">
        <v>6.6E-4</v>
      </c>
      <c r="D9901" s="17">
        <v>6.6E-4</v>
      </c>
      <c r="E9901" s="17">
        <v>0.5</v>
      </c>
      <c r="F9901" s="2">
        <f t="shared" si="2119"/>
        <v>99208.969314194153</v>
      </c>
      <c r="G9901" s="3">
        <f t="shared" si="2120"/>
        <v>65.477919747368148</v>
      </c>
      <c r="H9901" s="2">
        <f t="shared" si="2121"/>
        <v>99176.230354320476</v>
      </c>
      <c r="I9901" s="2">
        <f>SUM(H9901:H9993)</f>
        <v>6194608.3245419841</v>
      </c>
      <c r="J9901" s="4">
        <f t="shared" si="2114"/>
        <v>62.440002828007415</v>
      </c>
      <c r="K9901" s="5">
        <f t="shared" si="2122"/>
        <v>8.5900000000000004E-3</v>
      </c>
      <c r="L9901" s="5">
        <f t="shared" si="2115"/>
        <v>4.6432432432432435E-4</v>
      </c>
      <c r="M9901" s="8">
        <f t="shared" si="2116"/>
        <v>141017.63857116539</v>
      </c>
      <c r="N9901" s="6">
        <f>((B9900+E9900)*D9900+(B9901+E9901)*D9901+(B9902+E9902)*D9902)/3/SUM(D9883:D9901)</f>
        <v>1.2786185487000388</v>
      </c>
      <c r="O9901" s="7">
        <f>O9883</f>
        <v>4.1618758377509987E-2</v>
      </c>
      <c r="P9901" s="8">
        <f>M9901*O9883</f>
        <v>5868.979026660365</v>
      </c>
      <c r="Q9901" s="5">
        <f>N9901*O9883</f>
        <v>5.3214516435349399E-2</v>
      </c>
      <c r="R9901" s="8">
        <f t="shared" si="2117"/>
        <v>93898.615214134494</v>
      </c>
      <c r="S9901" s="8">
        <f t="shared" si="2118"/>
        <v>5254184.5969664976</v>
      </c>
      <c r="T9901" s="9">
        <f t="shared" si="2110"/>
        <v>52.960782006781358</v>
      </c>
      <c r="U9901" s="10">
        <f t="shared" si="2113"/>
        <v>9.4792208212260576</v>
      </c>
    </row>
    <row r="9902" spans="1:21" x14ac:dyDescent="0.3">
      <c r="A9902" s="17">
        <v>2010</v>
      </c>
      <c r="B9902" s="17">
        <v>19</v>
      </c>
      <c r="C9902" s="17">
        <v>5.6999999999999998E-4</v>
      </c>
      <c r="D9902" s="17">
        <v>5.6999999999999998E-4</v>
      </c>
      <c r="E9902" s="17">
        <v>0.5</v>
      </c>
      <c r="F9902" s="2">
        <f t="shared" si="2119"/>
        <v>99143.491394446784</v>
      </c>
      <c r="G9902" s="3">
        <f t="shared" si="2120"/>
        <v>56.511790094834666</v>
      </c>
      <c r="H9902" s="2">
        <f t="shared" si="2121"/>
        <v>99115.235499399365</v>
      </c>
      <c r="I9902" s="2">
        <f>SUM(H9902:H9993)</f>
        <v>6095432.0941876639</v>
      </c>
      <c r="J9902" s="4">
        <f t="shared" si="2114"/>
        <v>61.480910228758404</v>
      </c>
      <c r="K9902" s="5">
        <f t="shared" si="2122"/>
        <v>9.1599999999999997E-3</v>
      </c>
      <c r="L9902" s="5">
        <f t="shared" si="2115"/>
        <v>4.6974358974358974E-4</v>
      </c>
      <c r="M9902" s="8">
        <f t="shared" si="2116"/>
        <v>120303.48328048864</v>
      </c>
      <c r="N9902" s="6">
        <f>((B9901+E9901)*D9901+(B9902+E9902)*D9902+(B9903+E9903)*D9903)/3/SUM(D9883:D9902)</f>
        <v>1.3038573508005824</v>
      </c>
      <c r="O9902" s="7">
        <f>O9883</f>
        <v>4.1618758377509987E-2</v>
      </c>
      <c r="P9902" s="8">
        <f>M9902*O9883</f>
        <v>5006.881602623469</v>
      </c>
      <c r="Q9902" s="5">
        <f>N9902*O9883</f>
        <v>5.4264924041709718E-2</v>
      </c>
      <c r="R9902" s="8">
        <f t="shared" si="2117"/>
        <v>93736.754773648296</v>
      </c>
      <c r="S9902" s="8">
        <f t="shared" si="2118"/>
        <v>5160285.981752363</v>
      </c>
      <c r="T9902" s="9">
        <f t="shared" si="2110"/>
        <v>52.048661078738249</v>
      </c>
      <c r="U9902" s="10">
        <f t="shared" si="2113"/>
        <v>9.4322491500201551</v>
      </c>
    </row>
    <row r="9903" spans="1:21" x14ac:dyDescent="0.3">
      <c r="A9903" s="17">
        <v>2010</v>
      </c>
      <c r="B9903" s="17">
        <v>20</v>
      </c>
      <c r="C9903" s="17">
        <v>6.0999999999999997E-4</v>
      </c>
      <c r="D9903" s="17">
        <v>6.0999999999999997E-4</v>
      </c>
      <c r="E9903" s="17">
        <v>0.5</v>
      </c>
      <c r="F9903" s="2">
        <f t="shared" si="2119"/>
        <v>99086.979604351945</v>
      </c>
      <c r="G9903" s="3">
        <f t="shared" si="2120"/>
        <v>60.443057558654687</v>
      </c>
      <c r="H9903" s="2">
        <f t="shared" si="2121"/>
        <v>99056.758075572623</v>
      </c>
      <c r="I9903" s="2">
        <f>SUM(H9903:H9993)</f>
        <v>5996316.8586882651</v>
      </c>
      <c r="J9903" s="4">
        <f t="shared" si="2114"/>
        <v>60.515689171586217</v>
      </c>
      <c r="K9903" s="5">
        <f t="shared" si="2122"/>
        <v>9.7699999999999992E-3</v>
      </c>
      <c r="L9903" s="5">
        <f t="shared" si="2115"/>
        <v>4.7658536585365848E-4</v>
      </c>
      <c r="M9903" s="8">
        <f t="shared" si="2116"/>
        <v>126825.2487157033</v>
      </c>
      <c r="N9903" s="6">
        <f>((B9902+E9902)*D9902+(B9903+E9903)*D9903+(B9904+E9904)*D9904)/3/SUM(D9883:D9903)</f>
        <v>1.2900034118048449</v>
      </c>
      <c r="O9903" s="7">
        <f>O9883</f>
        <v>4.1618758377509987E-2</v>
      </c>
      <c r="P9903" s="8">
        <f>M9903*O9883</f>
        <v>5278.3093824664647</v>
      </c>
      <c r="Q9903" s="5">
        <f>N9903*O9883</f>
        <v>5.3688340302069357E-2</v>
      </c>
      <c r="R9903" s="8">
        <f t="shared" si="2117"/>
        <v>93738.565138791528</v>
      </c>
      <c r="S9903" s="8">
        <f t="shared" si="2118"/>
        <v>5066549.2269787146</v>
      </c>
      <c r="T9903" s="9">
        <f t="shared" si="2110"/>
        <v>51.132340971630441</v>
      </c>
      <c r="U9903" s="10">
        <f t="shared" si="2113"/>
        <v>9.3833481999557762</v>
      </c>
    </row>
    <row r="9904" spans="1:21" x14ac:dyDescent="0.3">
      <c r="A9904" s="17">
        <v>2010</v>
      </c>
      <c r="B9904" s="17">
        <v>21</v>
      </c>
      <c r="C9904" s="17">
        <v>6.6E-4</v>
      </c>
      <c r="D9904" s="17">
        <v>6.6E-4</v>
      </c>
      <c r="E9904" s="17">
        <v>0.5</v>
      </c>
      <c r="F9904" s="2">
        <f t="shared" si="2119"/>
        <v>99026.536546793286</v>
      </c>
      <c r="G9904" s="3">
        <f t="shared" si="2120"/>
        <v>65.357514120883565</v>
      </c>
      <c r="H9904" s="2">
        <f t="shared" si="2121"/>
        <v>98993.857789732851</v>
      </c>
      <c r="I9904" s="2">
        <f>SUM(H9904:H9993)</f>
        <v>5897260.1006126925</v>
      </c>
      <c r="J9904" s="4">
        <f t="shared" si="2114"/>
        <v>59.552321087449563</v>
      </c>
      <c r="K9904" s="5">
        <f t="shared" si="2122"/>
        <v>1.0429999999999998E-2</v>
      </c>
      <c r="L9904" s="5">
        <f t="shared" si="2115"/>
        <v>4.8511627906976736E-4</v>
      </c>
      <c r="M9904" s="8">
        <f t="shared" si="2116"/>
        <v>134725.46055599203</v>
      </c>
      <c r="N9904" s="6">
        <f>((B9903+E9903)*D9903+(B9904+E9904)*D9904+(B9905+E9905)*D9905)/3/SUM(D9883:D9904)</f>
        <v>1.2630233301374243</v>
      </c>
      <c r="O9904" s="7">
        <f>O9883</f>
        <v>4.1618758377509987E-2</v>
      </c>
      <c r="P9904" s="8">
        <f>M9904*O9883</f>
        <v>5607.1063901785847</v>
      </c>
      <c r="Q9904" s="5">
        <f>N9904*O9883</f>
        <v>5.2565462802147488E-2</v>
      </c>
      <c r="R9904" s="8">
        <f t="shared" si="2117"/>
        <v>93790.199840445566</v>
      </c>
      <c r="S9904" s="8">
        <f t="shared" si="2118"/>
        <v>4972810.6618399229</v>
      </c>
      <c r="T9904" s="9">
        <f t="shared" si="2110"/>
        <v>50.216950276657478</v>
      </c>
      <c r="U9904" s="10">
        <f t="shared" si="2113"/>
        <v>9.3353708107920852</v>
      </c>
    </row>
    <row r="9905" spans="1:21" x14ac:dyDescent="0.3">
      <c r="A9905" s="17">
        <v>2010</v>
      </c>
      <c r="B9905" s="17">
        <v>22</v>
      </c>
      <c r="C9905" s="17">
        <v>5.6999999999999998E-4</v>
      </c>
      <c r="D9905" s="17">
        <v>5.6999999999999998E-4</v>
      </c>
      <c r="E9905" s="17">
        <v>0.5</v>
      </c>
      <c r="F9905" s="2">
        <f t="shared" si="2119"/>
        <v>98961.1790326724</v>
      </c>
      <c r="G9905" s="3">
        <f t="shared" si="2120"/>
        <v>56.407872048623268</v>
      </c>
      <c r="H9905" s="2">
        <f t="shared" si="2121"/>
        <v>98932.975096648093</v>
      </c>
      <c r="I9905" s="2">
        <f>SUM(H9905:H9993)</f>
        <v>5798266.24282296</v>
      </c>
      <c r="J9905" s="4">
        <f t="shared" si="2114"/>
        <v>58.591321359546868</v>
      </c>
      <c r="K9905" s="5">
        <f t="shared" si="2122"/>
        <v>1.0999999999999998E-2</v>
      </c>
      <c r="L9905" s="5">
        <f t="shared" si="2115"/>
        <v>4.8888888888888875E-4</v>
      </c>
      <c r="M9905" s="8">
        <f t="shared" si="2116"/>
        <v>115379.7382812749</v>
      </c>
      <c r="N9905" s="6">
        <f>((B9904+E9904)*D9904+(B9905+E9905)*D9905+(B9906+E9906)*D9906)/3/SUM(D9883:D9905)</f>
        <v>1.2245454545454546</v>
      </c>
      <c r="O9905" s="7">
        <f>O9883</f>
        <v>4.1618758377509987E-2</v>
      </c>
      <c r="P9905" s="8">
        <f>M9905*O9883</f>
        <v>4801.9614491887196</v>
      </c>
      <c r="Q9905" s="5">
        <f>N9905*O9883</f>
        <v>5.0964061395005415E-2</v>
      </c>
      <c r="R9905" s="8">
        <f t="shared" si="2117"/>
        <v>93890.94887983198</v>
      </c>
      <c r="S9905" s="8">
        <f t="shared" si="2118"/>
        <v>4879020.4619994769</v>
      </c>
      <c r="T9905" s="9">
        <f t="shared" si="2110"/>
        <v>49.302367955707666</v>
      </c>
      <c r="U9905" s="10">
        <f t="shared" si="2113"/>
        <v>9.2889534038392014</v>
      </c>
    </row>
    <row r="9906" spans="1:21" x14ac:dyDescent="0.3">
      <c r="A9906" s="17">
        <v>2010</v>
      </c>
      <c r="B9906" s="17">
        <v>23</v>
      </c>
      <c r="C9906" s="17">
        <v>5.6999999999999998E-4</v>
      </c>
      <c r="D9906" s="17">
        <v>5.6999999999999998E-4</v>
      </c>
      <c r="E9906" s="17">
        <v>0.5</v>
      </c>
      <c r="F9906" s="2">
        <f t="shared" si="2119"/>
        <v>98904.771160623772</v>
      </c>
      <c r="G9906" s="3">
        <f t="shared" si="2120"/>
        <v>56.375719561555549</v>
      </c>
      <c r="H9906" s="2">
        <f t="shared" si="2121"/>
        <v>98876.583300842991</v>
      </c>
      <c r="I9906" s="2">
        <f>SUM(H9906:H9993)</f>
        <v>5699333.2677263115</v>
      </c>
      <c r="J9906" s="4">
        <f t="shared" si="2114"/>
        <v>57.624452297356356</v>
      </c>
      <c r="K9906" s="5">
        <f t="shared" si="2122"/>
        <v>1.1569999999999997E-2</v>
      </c>
      <c r="L9906" s="5">
        <f t="shared" si="2115"/>
        <v>4.9234042553191479E-4</v>
      </c>
      <c r="M9906" s="8">
        <f t="shared" si="2116"/>
        <v>114505.5669573514</v>
      </c>
      <c r="N9906" s="6">
        <f>((B9905+E9905)*D9905+(B9906+E9906)*D9906+(B9907+E9907)*D9907)/3/SUM(D9883:D9906)</f>
        <v>1.1859694612503604</v>
      </c>
      <c r="O9906" s="7">
        <f>O9883</f>
        <v>4.1618758377509987E-2</v>
      </c>
      <c r="P9906" s="8">
        <f>M9906*O9883</f>
        <v>4765.5795240777998</v>
      </c>
      <c r="Q9906" s="5">
        <f>N9906*O9883</f>
        <v>4.9358576450884442E-2</v>
      </c>
      <c r="R9906" s="8">
        <f t="shared" si="2117"/>
        <v>93996.175904786083</v>
      </c>
      <c r="S9906" s="8">
        <f t="shared" si="2118"/>
        <v>4785129.5131196445</v>
      </c>
      <c r="T9906" s="9">
        <f t="shared" si="2110"/>
        <v>48.381179764811115</v>
      </c>
      <c r="U9906" s="10">
        <f t="shared" si="2113"/>
        <v>9.2432725325452409</v>
      </c>
    </row>
    <row r="9907" spans="1:21" x14ac:dyDescent="0.3">
      <c r="A9907" s="17">
        <v>2010</v>
      </c>
      <c r="B9907" s="17">
        <v>24</v>
      </c>
      <c r="C9907" s="17">
        <v>6.0999999999999997E-4</v>
      </c>
      <c r="D9907" s="17">
        <v>6.0999999999999997E-4</v>
      </c>
      <c r="E9907" s="17">
        <v>0.5</v>
      </c>
      <c r="F9907" s="2">
        <f t="shared" si="2119"/>
        <v>98848.39544106221</v>
      </c>
      <c r="G9907" s="3">
        <f t="shared" si="2120"/>
        <v>60.297521219047944</v>
      </c>
      <c r="H9907" s="2">
        <f t="shared" si="2121"/>
        <v>98818.246680452692</v>
      </c>
      <c r="I9907" s="2">
        <f>SUM(H9907:H9993)</f>
        <v>5600456.6844254695</v>
      </c>
      <c r="J9907" s="4">
        <f t="shared" si="2114"/>
        <v>56.657031805485502</v>
      </c>
      <c r="K9907" s="5">
        <f t="shared" si="2122"/>
        <v>1.2179999999999996E-2</v>
      </c>
      <c r="L9907" s="5">
        <f t="shared" si="2115"/>
        <v>4.9714285714285702E-4</v>
      </c>
      <c r="M9907" s="8">
        <f t="shared" si="2116"/>
        <v>121288.11739463671</v>
      </c>
      <c r="N9907" s="6">
        <f>((B9906+E9906)*D9906+(B9907+E9907)*D9907+(B9908+E9908)*D9908)/3/SUM(D9883:D9907)</f>
        <v>1.236179529282978</v>
      </c>
      <c r="O9907" s="7">
        <f>O9883</f>
        <v>4.1618758377509987E-2</v>
      </c>
      <c r="P9907" s="8">
        <f>M9907*O9883</f>
        <v>5047.8608519104509</v>
      </c>
      <c r="Q9907" s="5">
        <f>N9907*O9883</f>
        <v>5.1448257140452293E-2</v>
      </c>
      <c r="R9907" s="8">
        <f t="shared" si="2117"/>
        <v>93734.220115068107</v>
      </c>
      <c r="S9907" s="8">
        <f t="shared" si="2118"/>
        <v>4691133.3372148583</v>
      </c>
      <c r="T9907" s="9">
        <f t="shared" si="2110"/>
        <v>47.457860254412722</v>
      </c>
      <c r="U9907" s="10">
        <f t="shared" si="2113"/>
        <v>9.1991715510727801</v>
      </c>
    </row>
    <row r="9908" spans="1:21" x14ac:dyDescent="0.3">
      <c r="A9908" s="17">
        <v>2010</v>
      </c>
      <c r="B9908" s="17">
        <v>25</v>
      </c>
      <c r="C9908" s="17">
        <v>6.6E-4</v>
      </c>
      <c r="D9908" s="17">
        <v>6.6E-4</v>
      </c>
      <c r="E9908" s="17">
        <v>0.5</v>
      </c>
      <c r="F9908" s="2">
        <f t="shared" si="2119"/>
        <v>98788.09791984316</v>
      </c>
      <c r="G9908" s="3">
        <f t="shared" si="2120"/>
        <v>65.200144627096492</v>
      </c>
      <c r="H9908" s="2">
        <f t="shared" si="2121"/>
        <v>98755.497847529608</v>
      </c>
      <c r="I9908" s="2">
        <f>SUM(H9908:H9993)</f>
        <v>5501638.437745017</v>
      </c>
      <c r="J9908" s="4">
        <f t="shared" si="2114"/>
        <v>55.691308503672744</v>
      </c>
      <c r="K9908" s="5">
        <f t="shared" si="2122"/>
        <v>1.2839999999999997E-2</v>
      </c>
      <c r="L9908" s="5">
        <f t="shared" si="2115"/>
        <v>5.0352941176470573E-4</v>
      </c>
      <c r="M9908" s="8">
        <f t="shared" si="2116"/>
        <v>129486.26853512158</v>
      </c>
      <c r="N9908" s="6">
        <f>((B9907+E9907)*D9907+(B9908+E9908)*D9908+(B9909+E9909)*D9909)/3/SUM(D9883:D9908)</f>
        <v>1.2651869158878506</v>
      </c>
      <c r="O9908" s="7">
        <f>O9883</f>
        <v>4.1618758377509987E-2</v>
      </c>
      <c r="P9908" s="8">
        <f>M9908*O9883</f>
        <v>5389.057723368599</v>
      </c>
      <c r="Q9908" s="5">
        <f>N9908*O9883</f>
        <v>5.2655508554723507E-2</v>
      </c>
      <c r="R9908" s="8">
        <f t="shared" si="2117"/>
        <v>93555.476885793032</v>
      </c>
      <c r="S9908" s="8">
        <f t="shared" si="2118"/>
        <v>4597399.1170997899</v>
      </c>
      <c r="T9908" s="9">
        <f t="shared" si="2110"/>
        <v>46.537985991289432</v>
      </c>
      <c r="U9908" s="10">
        <f t="shared" si="2113"/>
        <v>9.153322512383312</v>
      </c>
    </row>
    <row r="9909" spans="1:21" x14ac:dyDescent="0.3">
      <c r="A9909" s="17">
        <v>2010</v>
      </c>
      <c r="B9909" s="17">
        <v>26</v>
      </c>
      <c r="C9909" s="17">
        <v>6.4000000000000005E-4</v>
      </c>
      <c r="D9909" s="17">
        <v>6.4000000000000005E-4</v>
      </c>
      <c r="E9909" s="17">
        <v>0.5</v>
      </c>
      <c r="F9909" s="2">
        <f t="shared" si="2119"/>
        <v>98722.897775216057</v>
      </c>
      <c r="G9909" s="3">
        <f t="shared" si="2120"/>
        <v>63.182654576138283</v>
      </c>
      <c r="H9909" s="2">
        <f t="shared" si="2121"/>
        <v>98691.306447927986</v>
      </c>
      <c r="I9909" s="2">
        <f>SUM(H9909:H9993)</f>
        <v>5402882.9398974879</v>
      </c>
      <c r="J9909" s="4">
        <f t="shared" si="2114"/>
        <v>54.727758824496917</v>
      </c>
      <c r="K9909" s="5">
        <f t="shared" si="2122"/>
        <v>1.3479999999999997E-2</v>
      </c>
      <c r="L9909" s="5">
        <f t="shared" si="2115"/>
        <v>5.0867924528301878E-4</v>
      </c>
      <c r="M9909" s="8">
        <f t="shared" si="2116"/>
        <v>124209.22450056861</v>
      </c>
      <c r="N9909" s="6">
        <f>((B9908+E9908)*D9908+(B9909+E9909)*D9909+(B9910+E9910)*D9910)/3/SUM(D9883:D9909)</f>
        <v>1.3387734915924829</v>
      </c>
      <c r="O9909" s="7">
        <f>O9883</f>
        <v>4.1618758377509987E-2</v>
      </c>
      <c r="P9909" s="8">
        <f>M9909*O9883</f>
        <v>5169.4337027470583</v>
      </c>
      <c r="Q9909" s="5">
        <f>N9909*O9883</f>
        <v>5.5718090468802946E-2</v>
      </c>
      <c r="R9909" s="8">
        <f t="shared" si="2117"/>
        <v>93192.415306777984</v>
      </c>
      <c r="S9909" s="8">
        <f t="shared" si="2118"/>
        <v>4503843.6402139971</v>
      </c>
      <c r="T9909" s="9">
        <f t="shared" si="2110"/>
        <v>45.621064025783355</v>
      </c>
      <c r="U9909" s="10">
        <f t="shared" si="2113"/>
        <v>9.106694798713562</v>
      </c>
    </row>
    <row r="9910" spans="1:21" x14ac:dyDescent="0.3">
      <c r="A9910" s="17">
        <v>2010</v>
      </c>
      <c r="B9910" s="17">
        <v>27</v>
      </c>
      <c r="C9910" s="17">
        <v>7.3999999999999999E-4</v>
      </c>
      <c r="D9910" s="17">
        <v>7.3999999999999999E-4</v>
      </c>
      <c r="E9910" s="17">
        <v>0.5</v>
      </c>
      <c r="F9910" s="2">
        <f t="shared" si="2119"/>
        <v>98659.715120639914</v>
      </c>
      <c r="G9910" s="3">
        <f t="shared" si="2120"/>
        <v>73.008189189273537</v>
      </c>
      <c r="H9910" s="2">
        <f t="shared" si="2121"/>
        <v>98623.211026045276</v>
      </c>
      <c r="I9910" s="2">
        <f>SUM(H9910:H9993)</f>
        <v>5304191.6334495582</v>
      </c>
      <c r="J9910" s="4">
        <f t="shared" si="2114"/>
        <v>53.76248681605918</v>
      </c>
      <c r="K9910" s="5">
        <f t="shared" si="2122"/>
        <v>1.4219999999999997E-2</v>
      </c>
      <c r="L9910" s="5">
        <f t="shared" si="2115"/>
        <v>5.1709090909090899E-4</v>
      </c>
      <c r="M9910" s="8">
        <f t="shared" si="2116"/>
        <v>141190.23929008597</v>
      </c>
      <c r="N9910" s="6">
        <f>((B9909+E9909)*D9909+(B9910+E9910)*D9910+(B9911+E9911)*D9911)/3/SUM(D9883:D9910)</f>
        <v>1.3088373183309896</v>
      </c>
      <c r="O9910" s="7">
        <f>O9883</f>
        <v>4.1618758377509987E-2</v>
      </c>
      <c r="P9910" s="8">
        <f>M9910*O9883</f>
        <v>5876.162454276905</v>
      </c>
      <c r="Q9910" s="5">
        <f>N9910*O9883</f>
        <v>5.4472184107085576E-2</v>
      </c>
      <c r="R9910" s="8">
        <f t="shared" si="2117"/>
        <v>93250.989317802581</v>
      </c>
      <c r="S9910" s="8">
        <f t="shared" si="2118"/>
        <v>4410651.2249072194</v>
      </c>
      <c r="T9910" s="9">
        <f t="shared" si="2110"/>
        <v>44.705695931859609</v>
      </c>
      <c r="U9910" s="10">
        <f t="shared" si="2113"/>
        <v>9.0567908841995717</v>
      </c>
    </row>
    <row r="9911" spans="1:21" x14ac:dyDescent="0.3">
      <c r="A9911" s="17">
        <v>2010</v>
      </c>
      <c r="B9911" s="17">
        <v>28</v>
      </c>
      <c r="C9911" s="17">
        <v>6.4999999999999997E-4</v>
      </c>
      <c r="D9911" s="17">
        <v>6.4999999999999997E-4</v>
      </c>
      <c r="E9911" s="17">
        <v>0.5</v>
      </c>
      <c r="F9911" s="2">
        <f t="shared" si="2119"/>
        <v>98586.706931450637</v>
      </c>
      <c r="G9911" s="3">
        <f t="shared" si="2120"/>
        <v>64.081359505442904</v>
      </c>
      <c r="H9911" s="2">
        <f t="shared" si="2121"/>
        <v>98554.666251697912</v>
      </c>
      <c r="I9911" s="2">
        <f>SUM(H9911:H9993)</f>
        <v>5205568.4224235145</v>
      </c>
      <c r="J9911" s="4">
        <f t="shared" si="2114"/>
        <v>52.801930244440086</v>
      </c>
      <c r="K9911" s="5">
        <f t="shared" si="2122"/>
        <v>1.4869999999999996E-2</v>
      </c>
      <c r="L9911" s="5">
        <f t="shared" si="2115"/>
        <v>5.2175438596491219E-4</v>
      </c>
      <c r="M9911" s="8">
        <f t="shared" si="2116"/>
        <v>122819.01451951063</v>
      </c>
      <c r="N9911" s="6">
        <f>((B9910+E9910)*D9910+(B9911+E9911)*D9911+(B9912+E9912)*D9912)/3/SUM(D9883:D9911)</f>
        <v>1.413696480609729</v>
      </c>
      <c r="O9911" s="7">
        <f>O9883</f>
        <v>4.1618758377509987E-2</v>
      </c>
      <c r="P9911" s="8">
        <f>M9911*O9883</f>
        <v>5111.5748894514036</v>
      </c>
      <c r="Q9911" s="5">
        <f>N9911*O9883</f>
        <v>5.883629224563254E-2</v>
      </c>
      <c r="R9911" s="8">
        <f t="shared" si="2117"/>
        <v>92756.075105942233</v>
      </c>
      <c r="S9911" s="8">
        <f t="shared" si="2118"/>
        <v>4317400.2355894167</v>
      </c>
      <c r="T9911" s="9">
        <f t="shared" si="2110"/>
        <v>43.79292472555548</v>
      </c>
      <c r="U9911" s="10">
        <f t="shared" si="2113"/>
        <v>9.0090055188846065</v>
      </c>
    </row>
    <row r="9912" spans="1:21" x14ac:dyDescent="0.3">
      <c r="A9912" s="17">
        <v>2010</v>
      </c>
      <c r="B9912" s="17">
        <v>29</v>
      </c>
      <c r="C9912" s="17">
        <v>8.1999999999999998E-4</v>
      </c>
      <c r="D9912" s="17">
        <v>8.1999999999999998E-4</v>
      </c>
      <c r="E9912" s="17">
        <v>0.5</v>
      </c>
      <c r="F9912" s="2">
        <f t="shared" si="2119"/>
        <v>98522.625571945187</v>
      </c>
      <c r="G9912" s="3">
        <f t="shared" si="2120"/>
        <v>80.788552968995049</v>
      </c>
      <c r="H9912" s="2">
        <f t="shared" si="2121"/>
        <v>98482.23129546069</v>
      </c>
      <c r="I9912" s="2">
        <f>SUM(H9912:H9993)</f>
        <v>5107013.756171816</v>
      </c>
      <c r="J9912" s="4">
        <f t="shared" si="2114"/>
        <v>51.83594861103726</v>
      </c>
      <c r="K9912" s="5">
        <f t="shared" si="2122"/>
        <v>1.5689999999999996E-2</v>
      </c>
      <c r="L9912" s="5">
        <f t="shared" si="2115"/>
        <v>5.318644067796609E-4</v>
      </c>
      <c r="M9912" s="8">
        <f t="shared" si="2116"/>
        <v>151896.8969142992</v>
      </c>
      <c r="N9912" s="6">
        <f>((B9911+E9911)*D9911+(B9912+E9912)*D9912+(B9913+E9913)*D9913)/3/SUM(D9883:D9912)</f>
        <v>1.4128956872742728</v>
      </c>
      <c r="O9912" s="7">
        <f>O9883</f>
        <v>4.1618758377509987E-2</v>
      </c>
      <c r="P9912" s="8">
        <f>M9912*O9883</f>
        <v>6321.7602509697608</v>
      </c>
      <c r="Q9912" s="5">
        <f>N9912*O9883</f>
        <v>5.8802964221293871E-2</v>
      </c>
      <c r="R9912" s="8">
        <f t="shared" si="2117"/>
        <v>92691.184172160531</v>
      </c>
      <c r="S9912" s="8">
        <f t="shared" si="2118"/>
        <v>4224644.1604834748</v>
      </c>
      <c r="T9912" s="9">
        <f t="shared" si="2110"/>
        <v>42.879938856262712</v>
      </c>
      <c r="U9912" s="10">
        <f t="shared" si="2113"/>
        <v>8.9560097547745485</v>
      </c>
    </row>
    <row r="9913" spans="1:21" x14ac:dyDescent="0.3">
      <c r="A9913" s="17">
        <v>2010</v>
      </c>
      <c r="B9913" s="17">
        <v>30</v>
      </c>
      <c r="C9913" s="17">
        <v>7.7999999999999999E-4</v>
      </c>
      <c r="D9913" s="17">
        <v>7.7999999999999999E-4</v>
      </c>
      <c r="E9913" s="17">
        <v>0.5</v>
      </c>
      <c r="F9913" s="2">
        <f t="shared" si="2119"/>
        <v>98441.837018976192</v>
      </c>
      <c r="G9913" s="3">
        <f t="shared" si="2120"/>
        <v>76.784632874801432</v>
      </c>
      <c r="H9913" s="2">
        <f t="shared" si="2121"/>
        <v>98403.444702538793</v>
      </c>
      <c r="I9913" s="2">
        <f>SUM(H9913:H9993)</f>
        <v>5008531.5248763552</v>
      </c>
      <c r="J9913" s="4">
        <f t="shared" si="2114"/>
        <v>50.878078635518385</v>
      </c>
      <c r="K9913" s="5">
        <f t="shared" si="2122"/>
        <v>1.6469999999999995E-2</v>
      </c>
      <c r="L9913" s="5">
        <f t="shared" si="2115"/>
        <v>5.3999999999999979E-4</v>
      </c>
      <c r="M9913" s="8">
        <f t="shared" si="2116"/>
        <v>142193.76458296567</v>
      </c>
      <c r="N9913" s="6">
        <f>((B9912+E9912)*D9912+(B9913+E9913)*D9913+(B9914+E9914)*D9914)/3/SUM(D9883:D9913)</f>
        <v>1.532078526614046</v>
      </c>
      <c r="O9913" s="7">
        <f>O9883</f>
        <v>4.1618758377509987E-2</v>
      </c>
      <c r="P9913" s="8">
        <f>M9913*O9883</f>
        <v>5917.9279309669855</v>
      </c>
      <c r="Q9913" s="5">
        <f>N9913*O9883</f>
        <v>6.3763206014521484E-2</v>
      </c>
      <c r="R9913" s="8">
        <f t="shared" si="2117"/>
        <v>92128.92558543224</v>
      </c>
      <c r="S9913" s="8">
        <f t="shared" si="2118"/>
        <v>4131952.9763113144</v>
      </c>
      <c r="T9913" s="9">
        <f t="shared" si="2110"/>
        <v>41.97354601900426</v>
      </c>
      <c r="U9913" s="10">
        <f t="shared" si="2113"/>
        <v>8.9045326165141248</v>
      </c>
    </row>
    <row r="9914" spans="1:21" x14ac:dyDescent="0.3">
      <c r="A9914" s="17">
        <v>2010</v>
      </c>
      <c r="B9914" s="17">
        <v>31</v>
      </c>
      <c r="C9914" s="17">
        <v>8.8000000000000003E-4</v>
      </c>
      <c r="D9914" s="17">
        <v>8.8000000000000003E-4</v>
      </c>
      <c r="E9914" s="17">
        <v>0.5</v>
      </c>
      <c r="F9914" s="2">
        <f t="shared" si="2119"/>
        <v>98365.052386101393</v>
      </c>
      <c r="G9914" s="3">
        <f t="shared" si="2120"/>
        <v>86.561246099769235</v>
      </c>
      <c r="H9914" s="2">
        <f t="shared" si="2121"/>
        <v>98321.771763051511</v>
      </c>
      <c r="I9914" s="2">
        <f>SUM(H9914:H9993)</f>
        <v>4910128.0801738156</v>
      </c>
      <c r="J9914" s="4">
        <f t="shared" si="2114"/>
        <v>49.9174042108028</v>
      </c>
      <c r="K9914" s="5">
        <f t="shared" si="2122"/>
        <v>1.7349999999999994E-2</v>
      </c>
      <c r="L9914" s="5">
        <f t="shared" si="2115"/>
        <v>5.5079365079365057E-4</v>
      </c>
      <c r="M9914" s="8">
        <f t="shared" si="2116"/>
        <v>157157.30559900473</v>
      </c>
      <c r="N9914" s="6">
        <f>((B9913+E9913)*D9913+(B9914+E9914)*D9914+(B9915+E9915)*D9915)/3/SUM(D9883:D9914)</f>
        <v>1.5828049951969265</v>
      </c>
      <c r="O9914" s="7">
        <f>O9883</f>
        <v>4.1618758377509987E-2</v>
      </c>
      <c r="P9914" s="8">
        <f>M9914*O9883</f>
        <v>6540.691928985475</v>
      </c>
      <c r="Q9914" s="5">
        <f>N9914*O9883</f>
        <v>6.5874378653816734E-2</v>
      </c>
      <c r="R9914" s="8">
        <f t="shared" si="2117"/>
        <v>91844.886140018105</v>
      </c>
      <c r="S9914" s="8">
        <f t="shared" si="2118"/>
        <v>4039824.0507258819</v>
      </c>
      <c r="T9914" s="9">
        <f t="shared" si="2110"/>
        <v>41.069708730177972</v>
      </c>
      <c r="U9914" s="10">
        <f t="shared" si="2113"/>
        <v>8.8476954806248287</v>
      </c>
    </row>
    <row r="9915" spans="1:21" x14ac:dyDescent="0.3">
      <c r="A9915" s="17">
        <v>2010</v>
      </c>
      <c r="B9915" s="17">
        <v>32</v>
      </c>
      <c r="C9915" s="17">
        <v>9.5E-4</v>
      </c>
      <c r="D9915" s="17">
        <v>9.5E-4</v>
      </c>
      <c r="E9915" s="17">
        <v>0.5</v>
      </c>
      <c r="F9915" s="2">
        <f t="shared" si="2119"/>
        <v>98278.491140001628</v>
      </c>
      <c r="G9915" s="3">
        <f t="shared" si="2120"/>
        <v>93.364566583001547</v>
      </c>
      <c r="H9915" s="2">
        <f t="shared" si="2121"/>
        <v>98231.808856710122</v>
      </c>
      <c r="I9915" s="2">
        <f>SUM(H9915:H9993)</f>
        <v>4811806.3084107628</v>
      </c>
      <c r="J9915" s="4">
        <f t="shared" si="2114"/>
        <v>48.960929829052347</v>
      </c>
      <c r="K9915" s="5">
        <f t="shared" si="2122"/>
        <v>1.8299999999999993E-2</v>
      </c>
      <c r="L9915" s="5">
        <f t="shared" si="2115"/>
        <v>5.6307692307692287E-4</v>
      </c>
      <c r="M9915" s="8">
        <f t="shared" si="2116"/>
        <v>165811.38874030334</v>
      </c>
      <c r="N9915" s="6">
        <f>((B9914+E9914)*D9914+(B9915+E9915)*D9915+(B9916+E9916)*D9916)/3/SUM(D9883:D9915)</f>
        <v>1.6714025500910754</v>
      </c>
      <c r="O9915" s="7">
        <f>O9883</f>
        <v>4.1618758377509987E-2</v>
      </c>
      <c r="P9915" s="8">
        <f>M9915*O9883</f>
        <v>6900.8641242220647</v>
      </c>
      <c r="Q9915" s="5">
        <f>N9915*O9883</f>
        <v>6.9561698883794501E-2</v>
      </c>
      <c r="R9915" s="8">
        <f t="shared" si="2117"/>
        <v>91398.637348209202</v>
      </c>
      <c r="S9915" s="8">
        <f t="shared" si="2118"/>
        <v>3947979.1645858637</v>
      </c>
      <c r="T9915" s="9">
        <f t="shared" si="2110"/>
        <v>40.17134490762389</v>
      </c>
      <c r="U9915" s="10">
        <f t="shared" si="2113"/>
        <v>8.7895849214284567</v>
      </c>
    </row>
    <row r="9916" spans="1:21" x14ac:dyDescent="0.3">
      <c r="A9916" s="17">
        <v>2010</v>
      </c>
      <c r="B9916" s="17">
        <v>33</v>
      </c>
      <c r="C9916" s="17">
        <v>9.8999999999999999E-4</v>
      </c>
      <c r="D9916" s="17">
        <v>9.8999999999999999E-4</v>
      </c>
      <c r="E9916" s="17">
        <v>0.5</v>
      </c>
      <c r="F9916" s="2">
        <f t="shared" si="2119"/>
        <v>98185.126573418631</v>
      </c>
      <c r="G9916" s="3">
        <f t="shared" si="2120"/>
        <v>97.20327530768445</v>
      </c>
      <c r="H9916" s="2">
        <f t="shared" si="2121"/>
        <v>98136.524935764784</v>
      </c>
      <c r="I9916" s="2">
        <f>SUM(H9916:H9993)</f>
        <v>4713574.4995540529</v>
      </c>
      <c r="J9916" s="4">
        <f t="shared" si="2114"/>
        <v>48.007011489967823</v>
      </c>
      <c r="K9916" s="5">
        <f t="shared" si="2122"/>
        <v>1.9289999999999995E-2</v>
      </c>
      <c r="L9916" s="5">
        <f t="shared" si="2115"/>
        <v>5.7582089552238791E-4</v>
      </c>
      <c r="M9916" s="8">
        <f t="shared" si="2116"/>
        <v>168808.17640266614</v>
      </c>
      <c r="N9916" s="6">
        <f>((B9915+E9915)*D9915+(B9916+E9916)*D9916+(B9917+E9917)*D9917)/3/SUM(D9883:D9916)</f>
        <v>1.6789355451874897</v>
      </c>
      <c r="O9916" s="7">
        <f>O9883</f>
        <v>4.1618758377509987E-2</v>
      </c>
      <c r="P9916" s="8">
        <f>M9916*O9883</f>
        <v>7025.5867058506456</v>
      </c>
      <c r="Q9916" s="5">
        <f>N9916*O9883</f>
        <v>6.9875212786571134E-2</v>
      </c>
      <c r="R9916" s="8">
        <f t="shared" si="2117"/>
        <v>91279.214373743569</v>
      </c>
      <c r="S9916" s="8">
        <f t="shared" si="2118"/>
        <v>3856580.5272376547</v>
      </c>
      <c r="T9916" s="9">
        <f t="shared" si="2110"/>
        <v>39.2786632948308</v>
      </c>
      <c r="U9916" s="10">
        <f t="shared" si="2113"/>
        <v>8.7283481951370234</v>
      </c>
    </row>
    <row r="9917" spans="1:21" x14ac:dyDescent="0.3">
      <c r="A9917" s="17">
        <v>2010</v>
      </c>
      <c r="B9917" s="17">
        <v>34</v>
      </c>
      <c r="C9917" s="17">
        <v>9.6000000000000002E-4</v>
      </c>
      <c r="D9917" s="17">
        <v>9.6000000000000002E-4</v>
      </c>
      <c r="E9917" s="17">
        <v>0.5</v>
      </c>
      <c r="F9917" s="2">
        <f t="shared" si="2119"/>
        <v>98087.923298110953</v>
      </c>
      <c r="G9917" s="3">
        <f t="shared" si="2120"/>
        <v>94.164406366186512</v>
      </c>
      <c r="H9917" s="2">
        <f t="shared" si="2121"/>
        <v>98040.841094927862</v>
      </c>
      <c r="I9917" s="2">
        <f>SUM(H9917:H9993)</f>
        <v>4615437.9746182878</v>
      </c>
      <c r="J9917" s="4">
        <f t="shared" si="2114"/>
        <v>47.054090039106526</v>
      </c>
      <c r="K9917" s="5">
        <f t="shared" si="2122"/>
        <v>2.0249999999999994E-2</v>
      </c>
      <c r="L9917" s="5">
        <f t="shared" si="2115"/>
        <v>5.8695652173913022E-4</v>
      </c>
      <c r="M9917" s="8">
        <f t="shared" si="2116"/>
        <v>160428.24788313263</v>
      </c>
      <c r="N9917" s="6">
        <f>((B9916+E9916)*D9916+(B9917+E9917)*D9917+(B9918+E9918)*D9918)/3/SUM(D9883:D9917)</f>
        <v>1.7046913580246921</v>
      </c>
      <c r="O9917" s="7">
        <f>O9883</f>
        <v>4.1618758377509987E-2</v>
      </c>
      <c r="P9917" s="8">
        <f>M9917*O9883</f>
        <v>6676.8244855753746</v>
      </c>
      <c r="Q9917" s="5">
        <f>N9917*O9883</f>
        <v>7.0947137737859031E-2</v>
      </c>
      <c r="R9917" s="8">
        <f t="shared" si="2117"/>
        <v>91085.124037830465</v>
      </c>
      <c r="S9917" s="8">
        <f t="shared" si="2118"/>
        <v>3765301.312863911</v>
      </c>
      <c r="T9917" s="9">
        <f t="shared" si="2110"/>
        <v>38.387002051417944</v>
      </c>
      <c r="U9917" s="10">
        <f t="shared" si="2113"/>
        <v>8.667087987688582</v>
      </c>
    </row>
    <row r="9918" spans="1:21" x14ac:dyDescent="0.3">
      <c r="A9918" s="17">
        <v>2010</v>
      </c>
      <c r="B9918" s="17">
        <v>35</v>
      </c>
      <c r="C9918" s="17">
        <v>1.0499999999999999E-3</v>
      </c>
      <c r="D9918" s="17">
        <v>1.0499999999999999E-3</v>
      </c>
      <c r="E9918" s="17">
        <v>0.5</v>
      </c>
      <c r="F9918" s="2">
        <f t="shared" si="2119"/>
        <v>97993.758891744772</v>
      </c>
      <c r="G9918" s="3">
        <f t="shared" si="2120"/>
        <v>102.893446836332</v>
      </c>
      <c r="H9918" s="2">
        <f t="shared" si="2121"/>
        <v>97942.312168326607</v>
      </c>
      <c r="I9918" s="2">
        <f>SUM(H9918:H9993)</f>
        <v>4517397.1335233599</v>
      </c>
      <c r="J9918" s="4">
        <f t="shared" si="2114"/>
        <v>46.098824911021104</v>
      </c>
      <c r="K9918" s="5">
        <f t="shared" si="2122"/>
        <v>2.1299999999999993E-2</v>
      </c>
      <c r="L9918" s="5">
        <f t="shared" si="2115"/>
        <v>5.9999999999999984E-4</v>
      </c>
      <c r="M9918" s="8">
        <f t="shared" si="2116"/>
        <v>171489.07806055338</v>
      </c>
      <c r="N9918" s="6">
        <f>((B9917+E9917)*D9917+(B9918+E9918)*D9918+(B9919+E9919)*D9919)/3/SUM(D9883:D9918)</f>
        <v>1.701408450704226</v>
      </c>
      <c r="O9918" s="7">
        <f>O9883</f>
        <v>4.1618758377509987E-2</v>
      </c>
      <c r="P9918" s="8">
        <f>M9918*O9883</f>
        <v>7137.1625041841198</v>
      </c>
      <c r="Q9918" s="5">
        <f>N9918*O9883</f>
        <v>7.0810507211312795E-2</v>
      </c>
      <c r="R9918" s="8">
        <f t="shared" si="2117"/>
        <v>91006.967366238663</v>
      </c>
      <c r="S9918" s="8">
        <f t="shared" si="2118"/>
        <v>3674216.1888260804</v>
      </c>
      <c r="T9918" s="9">
        <f t="shared" si="2110"/>
        <v>37.494389748688427</v>
      </c>
      <c r="U9918" s="10">
        <f t="shared" si="2113"/>
        <v>8.6044351623326776</v>
      </c>
    </row>
    <row r="9919" spans="1:21" x14ac:dyDescent="0.3">
      <c r="A9919" s="17">
        <v>2010</v>
      </c>
      <c r="B9919" s="17">
        <v>36</v>
      </c>
      <c r="C9919" s="17">
        <v>1.0499999999999999E-3</v>
      </c>
      <c r="D9919" s="17">
        <v>1.0499999999999999E-3</v>
      </c>
      <c r="E9919" s="17">
        <v>0.5</v>
      </c>
      <c r="F9919" s="2">
        <f t="shared" si="2119"/>
        <v>97890.865444908442</v>
      </c>
      <c r="G9919" s="3">
        <f t="shared" si="2120"/>
        <v>102.78540871715386</v>
      </c>
      <c r="H9919" s="2">
        <f t="shared" si="2121"/>
        <v>97839.472740549871</v>
      </c>
      <c r="I9919" s="2">
        <f>SUM(H9919:H9993)</f>
        <v>4419454.8213550327</v>
      </c>
      <c r="J9919" s="4">
        <f t="shared" si="2114"/>
        <v>45.146754002723959</v>
      </c>
      <c r="K9919" s="5">
        <f t="shared" si="2122"/>
        <v>2.2349999999999991E-2</v>
      </c>
      <c r="L9919" s="5">
        <f t="shared" si="2115"/>
        <v>6.123287671232874E-4</v>
      </c>
      <c r="M9919" s="8">
        <f t="shared" si="2116"/>
        <v>167859.83973942359</v>
      </c>
      <c r="N9919" s="6">
        <f>((B9918+E9918)*D9918+(B9919+E9919)*D9919+(B9920+E9920)*D9920)/3/SUM(D9883:D9919)</f>
        <v>1.815436241610739</v>
      </c>
      <c r="O9919" s="7">
        <f>O9883</f>
        <v>4.1618758377509987E-2</v>
      </c>
      <c r="P9919" s="8">
        <f>M9919*O9883</f>
        <v>6986.1181114026194</v>
      </c>
      <c r="Q9919" s="5">
        <f>N9919*O9883</f>
        <v>7.5556202289372196E-2</v>
      </c>
      <c r="R9919" s="8">
        <f t="shared" si="2117"/>
        <v>90447.093746279366</v>
      </c>
      <c r="S9919" s="8">
        <f t="shared" si="2118"/>
        <v>3583209.2214598418</v>
      </c>
      <c r="T9919" s="9">
        <f t="shared" si="2110"/>
        <v>36.604122408912808</v>
      </c>
      <c r="U9919" s="10">
        <f t="shared" si="2113"/>
        <v>8.5426315938111514</v>
      </c>
    </row>
    <row r="9920" spans="1:21" x14ac:dyDescent="0.3">
      <c r="A9920" s="17">
        <v>2010</v>
      </c>
      <c r="B9920" s="17">
        <v>37</v>
      </c>
      <c r="C9920" s="17">
        <v>1.23E-3</v>
      </c>
      <c r="D9920" s="17">
        <v>1.23E-3</v>
      </c>
      <c r="E9920" s="17">
        <v>0.5</v>
      </c>
      <c r="F9920" s="2">
        <f t="shared" si="2119"/>
        <v>97788.080036191284</v>
      </c>
      <c r="G9920" s="3">
        <f t="shared" si="2120"/>
        <v>120.27933844451528</v>
      </c>
      <c r="H9920" s="2">
        <f t="shared" si="2121"/>
        <v>97727.940366969022</v>
      </c>
      <c r="I9920" s="2">
        <f>SUM(H9920:H9993)</f>
        <v>4321615.3486144841</v>
      </c>
      <c r="J9920" s="4">
        <f t="shared" si="2114"/>
        <v>44.193682369211643</v>
      </c>
      <c r="K9920" s="5">
        <f t="shared" si="2122"/>
        <v>2.357999999999999E-2</v>
      </c>
      <c r="L9920" s="5">
        <f t="shared" si="2115"/>
        <v>6.2879999999999978E-4</v>
      </c>
      <c r="M9920" s="8">
        <f t="shared" si="2116"/>
        <v>191283.93518529789</v>
      </c>
      <c r="N9920" s="6">
        <f>((B9919+E9919)*D9919+(B9920+E9920)*D9920+(B9921+E9921)*D9921)/3/SUM(D9883:D9920)</f>
        <v>1.9394260672886634</v>
      </c>
      <c r="O9920" s="7">
        <f>O9883</f>
        <v>4.1618758377509987E-2</v>
      </c>
      <c r="P9920" s="8">
        <f>M9920*O9883</f>
        <v>7960.9998799761943</v>
      </c>
      <c r="Q9920" s="5">
        <f>N9920*O9883</f>
        <v>8.0716504885531309E-2</v>
      </c>
      <c r="R9920" s="8">
        <f t="shared" si="2117"/>
        <v>89839.682590885655</v>
      </c>
      <c r="S9920" s="8">
        <f t="shared" si="2118"/>
        <v>3492762.1277135625</v>
      </c>
      <c r="T9920" s="9">
        <f t="shared" si="2110"/>
        <v>35.717667495065804</v>
      </c>
      <c r="U9920" s="10">
        <f t="shared" si="2113"/>
        <v>8.4760148741458394</v>
      </c>
    </row>
    <row r="9921" spans="1:21" x14ac:dyDescent="0.3">
      <c r="A9921" s="17">
        <v>2010</v>
      </c>
      <c r="B9921" s="17">
        <v>38</v>
      </c>
      <c r="C9921" s="17">
        <v>1.3699999999999999E-3</v>
      </c>
      <c r="D9921" s="17">
        <v>1.3699999999999999E-3</v>
      </c>
      <c r="E9921" s="17">
        <v>0.5</v>
      </c>
      <c r="F9921" s="2">
        <f t="shared" si="2119"/>
        <v>97667.800697746774</v>
      </c>
      <c r="G9921" s="3">
        <f t="shared" si="2120"/>
        <v>133.80488695591308</v>
      </c>
      <c r="H9921" s="2">
        <f t="shared" si="2121"/>
        <v>97600.898254268817</v>
      </c>
      <c r="I9921" s="2">
        <f>SUM(H9921:H9993)</f>
        <v>4223887.4082475128</v>
      </c>
      <c r="J9921" s="4">
        <f t="shared" si="2114"/>
        <v>43.247491784106067</v>
      </c>
      <c r="K9921" s="5">
        <f t="shared" si="2122"/>
        <v>2.494999999999999E-2</v>
      </c>
      <c r="L9921" s="5">
        <f t="shared" si="2115"/>
        <v>6.4805194805194778E-4</v>
      </c>
      <c r="M9921" s="8">
        <f t="shared" si="2116"/>
        <v>206472.47085381384</v>
      </c>
      <c r="N9921" s="6">
        <f>((B9920+E9920)*D9920+(B9921+E9921)*D9921+(B9922+E9922)*D9922)/3/SUM(D9883:D9921)</f>
        <v>1.9700066800267204</v>
      </c>
      <c r="O9921" s="7">
        <f>O9883</f>
        <v>4.1618758377509987E-2</v>
      </c>
      <c r="P9921" s="8">
        <f>M9921*O9883</f>
        <v>8593.1278760723508</v>
      </c>
      <c r="Q9921" s="5">
        <f>N9921*O9883</f>
        <v>8.1989232018112701E-2</v>
      </c>
      <c r="R9921" s="8">
        <f t="shared" si="2117"/>
        <v>89598.675562123361</v>
      </c>
      <c r="S9921" s="8">
        <f t="shared" si="2118"/>
        <v>3402922.4451226769</v>
      </c>
      <c r="T9921" s="9">
        <f t="shared" si="2110"/>
        <v>34.84180477917922</v>
      </c>
      <c r="U9921" s="10">
        <f t="shared" si="2113"/>
        <v>8.4056870049268468</v>
      </c>
    </row>
    <row r="9922" spans="1:21" x14ac:dyDescent="0.3">
      <c r="A9922" s="17">
        <v>2010</v>
      </c>
      <c r="B9922" s="17">
        <v>39</v>
      </c>
      <c r="C9922" s="17">
        <v>1.23E-3</v>
      </c>
      <c r="D9922" s="17">
        <v>1.23E-3</v>
      </c>
      <c r="E9922" s="17">
        <v>0.5</v>
      </c>
      <c r="F9922" s="2">
        <f t="shared" si="2119"/>
        <v>97533.995810790861</v>
      </c>
      <c r="G9922" s="3">
        <f t="shared" si="2120"/>
        <v>119.96681484727276</v>
      </c>
      <c r="H9922" s="2">
        <f t="shared" si="2121"/>
        <v>97474.012403367218</v>
      </c>
      <c r="I9922" s="2">
        <f>SUM(H9922:H9993)</f>
        <v>4126286.509993243</v>
      </c>
      <c r="J9922" s="4">
        <f t="shared" si="2114"/>
        <v>42.306136190687305</v>
      </c>
      <c r="K9922" s="5">
        <f t="shared" si="2122"/>
        <v>2.6179999999999988E-2</v>
      </c>
      <c r="L9922" s="5">
        <f t="shared" si="2115"/>
        <v>6.6278481012658195E-4</v>
      </c>
      <c r="M9922" s="8">
        <f t="shared" si="2116"/>
        <v>181004.17060608391</v>
      </c>
      <c r="N9922" s="6">
        <f>((B9921+E9921)*D9921+(B9922+E9922)*D9922+(B9923+E9923)*D9923)/3/SUM(D9883:D9922)</f>
        <v>1.9863127069009432</v>
      </c>
      <c r="O9922" s="7">
        <f>O9883</f>
        <v>4.1618758377509987E-2</v>
      </c>
      <c r="P9922" s="8">
        <f>M9922*O9883</f>
        <v>7533.1688417762016</v>
      </c>
      <c r="Q9922" s="5">
        <f>N9922*O9883</f>
        <v>8.2667868610688172E-2</v>
      </c>
      <c r="R9922" s="8">
        <f t="shared" si="2117"/>
        <v>89416.043553049065</v>
      </c>
      <c r="S9922" s="8">
        <f t="shared" si="2118"/>
        <v>3313323.7695605536</v>
      </c>
      <c r="T9922" s="9">
        <f t="shared" si="2110"/>
        <v>33.970963067976527</v>
      </c>
      <c r="U9922" s="10">
        <f t="shared" si="2113"/>
        <v>8.3351731227107777</v>
      </c>
    </row>
    <row r="9923" spans="1:21" x14ac:dyDescent="0.3">
      <c r="A9923" s="17">
        <v>2010</v>
      </c>
      <c r="B9923" s="17">
        <v>40</v>
      </c>
      <c r="C9923" s="17">
        <v>1.3500000000000001E-3</v>
      </c>
      <c r="D9923" s="17">
        <v>1.3500000000000001E-3</v>
      </c>
      <c r="E9923" s="17">
        <v>0.5</v>
      </c>
      <c r="F9923" s="2">
        <f t="shared" si="2119"/>
        <v>97414.02899594359</v>
      </c>
      <c r="G9923" s="3">
        <f t="shared" si="2120"/>
        <v>131.50893914452385</v>
      </c>
      <c r="H9923" s="2">
        <f t="shared" si="2121"/>
        <v>97348.27452637133</v>
      </c>
      <c r="I9923" s="2">
        <f>SUM(H9923:H9993)</f>
        <v>4028812.4975898755</v>
      </c>
      <c r="J9923" s="4">
        <f t="shared" si="2114"/>
        <v>41.357621064596749</v>
      </c>
      <c r="K9923" s="5">
        <f t="shared" si="2122"/>
        <v>2.7529999999999989E-2</v>
      </c>
      <c r="L9923" s="5">
        <f t="shared" si="2115"/>
        <v>6.7975308641975282E-4</v>
      </c>
      <c r="M9923" s="8">
        <f t="shared" si="2116"/>
        <v>193465.74774257967</v>
      </c>
      <c r="N9923" s="6">
        <f>((B9922+E9922)*D9922+(B9923+E9923)*D9923+(B9924+E9924)*D9924)/3/SUM(D9883:D9923)</f>
        <v>1.8582758203172303</v>
      </c>
      <c r="O9923" s="7">
        <f>O9883</f>
        <v>4.1618758377509987E-2</v>
      </c>
      <c r="P9923" s="8">
        <f>M9923*O9883</f>
        <v>8051.8042096227218</v>
      </c>
      <c r="Q9923" s="5">
        <f>N9923*O9883</f>
        <v>7.7339132364551977E-2</v>
      </c>
      <c r="R9923" s="8">
        <f t="shared" si="2117"/>
        <v>89819.443437315553</v>
      </c>
      <c r="S9923" s="8">
        <f t="shared" si="2118"/>
        <v>3223907.7260075044</v>
      </c>
      <c r="T9923" s="9">
        <f t="shared" si="2110"/>
        <v>33.094901825092883</v>
      </c>
      <c r="U9923" s="10">
        <f t="shared" si="2113"/>
        <v>8.2627192395038662</v>
      </c>
    </row>
    <row r="9924" spans="1:21" x14ac:dyDescent="0.3">
      <c r="A9924" s="17">
        <v>2010</v>
      </c>
      <c r="B9924" s="17">
        <v>41</v>
      </c>
      <c r="C9924" s="17">
        <v>1.2099999999999999E-3</v>
      </c>
      <c r="D9924" s="17">
        <v>1.2099999999999999E-3</v>
      </c>
      <c r="E9924" s="17">
        <v>0.5</v>
      </c>
      <c r="F9924" s="2">
        <f t="shared" si="2119"/>
        <v>97282.520056799069</v>
      </c>
      <c r="G9924" s="3">
        <f t="shared" si="2120"/>
        <v>117.71184926872687</v>
      </c>
      <c r="H9924" s="2">
        <f t="shared" si="2121"/>
        <v>97223.664132164704</v>
      </c>
      <c r="I9924" s="2">
        <f>SUM(H9924:H9993)</f>
        <v>3931464.2230635039</v>
      </c>
      <c r="J9924" s="4">
        <f t="shared" si="2114"/>
        <v>40.412853416709304</v>
      </c>
      <c r="K9924" s="5">
        <f t="shared" si="2122"/>
        <v>2.8739999999999988E-2</v>
      </c>
      <c r="L9924" s="5">
        <f t="shared" si="2115"/>
        <v>6.925301204819274E-4</v>
      </c>
      <c r="M9924" s="8">
        <f t="shared" si="2116"/>
        <v>169973.61672415334</v>
      </c>
      <c r="N9924" s="6">
        <f>((B9923+E9923)*D9923+(B9924+E9924)*D9924+(B9925+E9925)*D9925)/3/SUM(D9883:D9924)</f>
        <v>1.9707144514033872</v>
      </c>
      <c r="O9924" s="7">
        <f>O9883</f>
        <v>4.1618758377509987E-2</v>
      </c>
      <c r="P9924" s="8">
        <f>M9924*O9883</f>
        <v>7074.0908849940288</v>
      </c>
      <c r="Q9924" s="5">
        <f>N9924*O9883</f>
        <v>8.2018688584024724E-2</v>
      </c>
      <c r="R9924" s="8">
        <f t="shared" si="2117"/>
        <v>89249.506700710874</v>
      </c>
      <c r="S9924" s="8">
        <f t="shared" si="2118"/>
        <v>3134088.2825701889</v>
      </c>
      <c r="T9924" s="9">
        <f t="shared" ref="T9924:T9987" si="2123">S9924/F9924</f>
        <v>32.216355833918875</v>
      </c>
      <c r="U9924" s="10">
        <f t="shared" si="2113"/>
        <v>8.1964975827904283</v>
      </c>
    </row>
    <row r="9925" spans="1:21" x14ac:dyDescent="0.3">
      <c r="A9925" s="17">
        <v>2010</v>
      </c>
      <c r="B9925" s="17">
        <v>42</v>
      </c>
      <c r="C9925" s="17">
        <v>1.5299999999999999E-3</v>
      </c>
      <c r="D9925" s="17">
        <v>1.5299999999999999E-3</v>
      </c>
      <c r="E9925" s="17">
        <v>0.5</v>
      </c>
      <c r="F9925" s="2">
        <f t="shared" si="2119"/>
        <v>97164.808207530339</v>
      </c>
      <c r="G9925" s="3">
        <f t="shared" si="2120"/>
        <v>148.6621565575214</v>
      </c>
      <c r="H9925" s="2">
        <f t="shared" si="2121"/>
        <v>97090.47712925158</v>
      </c>
      <c r="I9925" s="2">
        <f>SUM(H9925:H9993)</f>
        <v>3834240.5589313395</v>
      </c>
      <c r="J9925" s="4">
        <f t="shared" si="2114"/>
        <v>39.461206476545932</v>
      </c>
      <c r="K9925" s="5">
        <f t="shared" si="2122"/>
        <v>3.0269999999999988E-2</v>
      </c>
      <c r="L9925" s="5">
        <f t="shared" si="2115"/>
        <v>7.1223529411764677E-4</v>
      </c>
      <c r="M9925" s="8">
        <f t="shared" si="2116"/>
        <v>208726.18611478896</v>
      </c>
      <c r="N9925" s="6">
        <f>((B9924+E9924)*D9924+(B9925+E9925)*D9925+(B9926+E9926)*D9926)/3/SUM(D9883:D9925)</f>
        <v>2.1025217487060903</v>
      </c>
      <c r="O9925" s="7">
        <f>O9883</f>
        <v>4.1618758377509987E-2</v>
      </c>
      <c r="P9925" s="8">
        <f>M9925*O9883</f>
        <v>8686.9247069705816</v>
      </c>
      <c r="Q9925" s="5">
        <f>N9925*O9883</f>
        <v>8.7504344642858542E-2</v>
      </c>
      <c r="R9925" s="8">
        <f t="shared" si="2117"/>
        <v>88594.638556993974</v>
      </c>
      <c r="S9925" s="8">
        <f t="shared" si="2118"/>
        <v>3044838.775869478</v>
      </c>
      <c r="T9925" s="9">
        <f t="shared" si="2123"/>
        <v>31.336847486655163</v>
      </c>
      <c r="U9925" s="10">
        <f t="shared" si="2113"/>
        <v>8.1243589898907693</v>
      </c>
    </row>
    <row r="9926" spans="1:21" x14ac:dyDescent="0.3">
      <c r="A9926" s="17">
        <v>2010</v>
      </c>
      <c r="B9926" s="17">
        <v>43</v>
      </c>
      <c r="C9926" s="17">
        <v>1.74E-3</v>
      </c>
      <c r="D9926" s="17">
        <v>1.74E-3</v>
      </c>
      <c r="E9926" s="17">
        <v>0.5</v>
      </c>
      <c r="F9926" s="2">
        <f t="shared" si="2119"/>
        <v>97016.14605097282</v>
      </c>
      <c r="G9926" s="3">
        <f t="shared" si="2120"/>
        <v>168.80809412869272</v>
      </c>
      <c r="H9926" s="2">
        <f t="shared" si="2121"/>
        <v>96931.742003908468</v>
      </c>
      <c r="I9926" s="2">
        <f>SUM(H9926:H9993)</f>
        <v>3737150.0818020878</v>
      </c>
      <c r="J9926" s="4">
        <f t="shared" si="2114"/>
        <v>38.520908466499677</v>
      </c>
      <c r="K9926" s="5">
        <f t="shared" si="2122"/>
        <v>3.200999999999999E-2</v>
      </c>
      <c r="L9926" s="5">
        <f t="shared" si="2115"/>
        <v>7.35862068965517E-4</v>
      </c>
      <c r="M9926" s="8">
        <f t="shared" si="2116"/>
        <v>229401.81488903891</v>
      </c>
      <c r="N9926" s="6">
        <f>((B9925+E9925)*D9925+(B9926+E9926)*D9926+(B9927+E9927)*D9927)/3/SUM(D9883:D9926)</f>
        <v>2.2669998958658759</v>
      </c>
      <c r="O9926" s="7">
        <f>O9883</f>
        <v>4.1618758377509987E-2</v>
      </c>
      <c r="P9926" s="8">
        <f>M9926*O9883</f>
        <v>9547.4187052291836</v>
      </c>
      <c r="Q9926" s="5">
        <f>N9926*O9883</f>
        <v>9.4349720907882198E-2</v>
      </c>
      <c r="R9926" s="8">
        <f t="shared" si="2117"/>
        <v>87786.25919872486</v>
      </c>
      <c r="S9926" s="8">
        <f t="shared" si="2118"/>
        <v>2956244.137312484</v>
      </c>
      <c r="T9926" s="9">
        <f t="shared" si="2123"/>
        <v>30.471671547942719</v>
      </c>
      <c r="U9926" s="10">
        <f t="shared" si="2113"/>
        <v>8.0492369185569572</v>
      </c>
    </row>
    <row r="9927" spans="1:21" x14ac:dyDescent="0.3">
      <c r="A9927" s="17">
        <v>2010</v>
      </c>
      <c r="B9927" s="17">
        <v>44</v>
      </c>
      <c r="C9927" s="17">
        <v>1.73E-3</v>
      </c>
      <c r="D9927" s="17">
        <v>1.73E-3</v>
      </c>
      <c r="E9927" s="17">
        <v>0.5</v>
      </c>
      <c r="F9927" s="2">
        <f t="shared" si="2119"/>
        <v>96847.337956844131</v>
      </c>
      <c r="G9927" s="3">
        <f t="shared" si="2120"/>
        <v>167.54589466534034</v>
      </c>
      <c r="H9927" s="2">
        <f t="shared" si="2121"/>
        <v>96763.565009511454</v>
      </c>
      <c r="I9927" s="2">
        <f>SUM(H9927:H9993)</f>
        <v>3640218.3397981795</v>
      </c>
      <c r="J9927" s="4">
        <f t="shared" si="2114"/>
        <v>37.587180159978033</v>
      </c>
      <c r="K9927" s="5">
        <f t="shared" si="2122"/>
        <v>3.3739999999999992E-2</v>
      </c>
      <c r="L9927" s="5">
        <f t="shared" si="2115"/>
        <v>7.5820224719101107E-4</v>
      </c>
      <c r="M9927" s="8">
        <f t="shared" si="2116"/>
        <v>220977.83973348094</v>
      </c>
      <c r="N9927" s="6">
        <f>((B9926+E9926)*D9926+(B9927+E9927)*D9927+(B9928+E9928)*D9928)/3/SUM(D9883:D9927)</f>
        <v>2.4208654416123303</v>
      </c>
      <c r="O9927" s="7">
        <f>O9883</f>
        <v>4.1618758377509987E-2</v>
      </c>
      <c r="P9927" s="8">
        <f>M9927*O9883</f>
        <v>9196.8233186518701</v>
      </c>
      <c r="Q9927" s="5">
        <f>N9927*O9883</f>
        <v>0.10075341387892758</v>
      </c>
      <c r="R9927" s="8">
        <f t="shared" si="2117"/>
        <v>87014.305495707638</v>
      </c>
      <c r="S9927" s="8">
        <f t="shared" si="2118"/>
        <v>2868457.8781137592</v>
      </c>
      <c r="T9927" s="9">
        <f t="shared" si="2123"/>
        <v>29.618345105076244</v>
      </c>
      <c r="U9927" s="10">
        <f t="shared" si="2113"/>
        <v>7.9688350549017883</v>
      </c>
    </row>
    <row r="9928" spans="1:21" x14ac:dyDescent="0.3">
      <c r="A9928" s="17">
        <v>2010</v>
      </c>
      <c r="B9928" s="17">
        <v>45</v>
      </c>
      <c r="C9928" s="17">
        <v>2.0300000000000001E-3</v>
      </c>
      <c r="D9928" s="17">
        <v>2.0300000000000001E-3</v>
      </c>
      <c r="E9928" s="17">
        <v>0.5</v>
      </c>
      <c r="F9928" s="2">
        <f t="shared" si="2119"/>
        <v>96679.792062178793</v>
      </c>
      <c r="G9928" s="3">
        <f t="shared" si="2120"/>
        <v>196.25997788622297</v>
      </c>
      <c r="H9928" s="2">
        <f t="shared" si="2121"/>
        <v>96581.662073235682</v>
      </c>
      <c r="I9928" s="2">
        <f>SUM(H9928:H9993)</f>
        <v>3543454.7747886679</v>
      </c>
      <c r="J9928" s="4">
        <f t="shared" si="2114"/>
        <v>36.651452172235999</v>
      </c>
      <c r="K9928" s="5">
        <f t="shared" si="2122"/>
        <v>3.5769999999999989E-2</v>
      </c>
      <c r="L9928" s="5">
        <f t="shared" si="2115"/>
        <v>7.8615384615384593E-4</v>
      </c>
      <c r="M9928" s="8">
        <f t="shared" si="2116"/>
        <v>249645.76443453025</v>
      </c>
      <c r="N9928" s="6">
        <f>((B9927+E9927)*D9927+(B9928+E9928)*D9928+(B9929+E9929)*D9929)/3/SUM(D9883:D9928)</f>
        <v>2.5184512161028807</v>
      </c>
      <c r="O9928" s="7">
        <f>O9883</f>
        <v>4.1618758377509987E-2</v>
      </c>
      <c r="P9928" s="8">
        <f>M9928*O9883</f>
        <v>10389.946749969491</v>
      </c>
      <c r="Q9928" s="5">
        <f>N9928*O9883</f>
        <v>0.10481481264853199</v>
      </c>
      <c r="R9928" s="8">
        <f t="shared" si="2117"/>
        <v>86458.47325774566</v>
      </c>
      <c r="S9928" s="8">
        <f t="shared" si="2118"/>
        <v>2781443.5726180514</v>
      </c>
      <c r="T9928" s="9">
        <f t="shared" si="2123"/>
        <v>28.769647858046586</v>
      </c>
      <c r="U9928" s="10">
        <f t="shared" si="2113"/>
        <v>7.881804314189413</v>
      </c>
    </row>
    <row r="9929" spans="1:21" x14ac:dyDescent="0.3">
      <c r="A9929" s="17">
        <v>2010</v>
      </c>
      <c r="B9929" s="17">
        <v>46</v>
      </c>
      <c r="C9929" s="17">
        <v>2.1700000000000001E-3</v>
      </c>
      <c r="D9929" s="17">
        <v>2.1700000000000001E-3</v>
      </c>
      <c r="E9929" s="17">
        <v>0.5</v>
      </c>
      <c r="F9929" s="2">
        <f t="shared" si="2119"/>
        <v>96483.532084292572</v>
      </c>
      <c r="G9929" s="3">
        <f t="shared" si="2120"/>
        <v>209.3692646229149</v>
      </c>
      <c r="H9929" s="2">
        <f t="shared" si="2121"/>
        <v>96378.847451981113</v>
      </c>
      <c r="I9929" s="2">
        <f>SUM(H9929:H9993)</f>
        <v>3446873.112715432</v>
      </c>
      <c r="J9929" s="4">
        <f t="shared" si="2114"/>
        <v>35.724988899702396</v>
      </c>
      <c r="K9929" s="5">
        <f t="shared" si="2122"/>
        <v>3.7939999999999988E-2</v>
      </c>
      <c r="L9929" s="5">
        <f t="shared" si="2115"/>
        <v>8.1591397849462336E-4</v>
      </c>
      <c r="M9929" s="8">
        <f t="shared" si="2116"/>
        <v>256607.03228691476</v>
      </c>
      <c r="N9929" s="6">
        <f>((B9928+E9928)*D9928+(B9929+E9929)*D9929+(B9930+E9930)*D9930)/3/SUM(D9883:D9929)</f>
        <v>2.7079599367422253</v>
      </c>
      <c r="O9929" s="7">
        <f>O9883</f>
        <v>4.1618758377509987E-2</v>
      </c>
      <c r="P9929" s="8">
        <f>M9929*O9883</f>
        <v>10679.666074719009</v>
      </c>
      <c r="Q9929" s="5">
        <f>N9929*O9883</f>
        <v>0.1127019303032519</v>
      </c>
      <c r="R9929" s="8">
        <f t="shared" si="2117"/>
        <v>85516.765303740191</v>
      </c>
      <c r="S9929" s="8">
        <f t="shared" si="2118"/>
        <v>2694985.0993603058</v>
      </c>
      <c r="T9929" s="9">
        <f t="shared" si="2123"/>
        <v>27.932073392647354</v>
      </c>
      <c r="U9929" s="10">
        <f t="shared" si="2113"/>
        <v>7.7929155070550422</v>
      </c>
    </row>
    <row r="9930" spans="1:21" x14ac:dyDescent="0.3">
      <c r="A9930" s="17">
        <v>2010</v>
      </c>
      <c r="B9930" s="17">
        <v>47</v>
      </c>
      <c r="C9930" s="17">
        <v>2.4199999999999998E-3</v>
      </c>
      <c r="D9930" s="17">
        <v>2.4199999999999998E-3</v>
      </c>
      <c r="E9930" s="17">
        <v>0.5</v>
      </c>
      <c r="F9930" s="2">
        <f t="shared" si="2119"/>
        <v>96274.162819669655</v>
      </c>
      <c r="G9930" s="3">
        <f t="shared" si="2120"/>
        <v>232.98347402360054</v>
      </c>
      <c r="H9930" s="2">
        <f t="shared" si="2121"/>
        <v>96157.671082657849</v>
      </c>
      <c r="I9930" s="2">
        <f>SUM(H9930:H9993)</f>
        <v>3350494.2652634513</v>
      </c>
      <c r="J9930" s="4">
        <f t="shared" si="2114"/>
        <v>34.801593357287715</v>
      </c>
      <c r="K9930" s="5">
        <f t="shared" si="2122"/>
        <v>4.0359999999999986E-2</v>
      </c>
      <c r="L9930" s="5">
        <f t="shared" si="2115"/>
        <v>8.4968421052631553E-4</v>
      </c>
      <c r="M9930" s="8">
        <f t="shared" si="2116"/>
        <v>274200.07473045168</v>
      </c>
      <c r="N9930" s="6">
        <f>((B9929+E9929)*D9929+(B9930+E9930)*D9930+(B9931+E9931)*D9931)/3/SUM(D9883:D9930)</f>
        <v>2.8081846712917091</v>
      </c>
      <c r="O9930" s="7">
        <f>O9883</f>
        <v>4.1618758377509987E-2</v>
      </c>
      <c r="P9930" s="8">
        <f>M9930*O9883</f>
        <v>11411.866657301851</v>
      </c>
      <c r="Q9930" s="5">
        <f>N9930*O9883</f>
        <v>0.11687315931391695</v>
      </c>
      <c r="R9930" s="8">
        <f t="shared" si="2117"/>
        <v>84919.420270959148</v>
      </c>
      <c r="S9930" s="8">
        <f t="shared" si="2118"/>
        <v>2609468.3340565655</v>
      </c>
      <c r="T9930" s="9">
        <f t="shared" si="2123"/>
        <v>27.104554925544658</v>
      </c>
      <c r="U9930" s="10">
        <f t="shared" si="2113"/>
        <v>7.6970384317430565</v>
      </c>
    </row>
    <row r="9931" spans="1:21" x14ac:dyDescent="0.3">
      <c r="A9931" s="17">
        <v>2010</v>
      </c>
      <c r="B9931" s="17">
        <v>48</v>
      </c>
      <c r="C9931" s="17">
        <v>2.5600000000000002E-3</v>
      </c>
      <c r="D9931" s="17">
        <v>2.5600000000000002E-3</v>
      </c>
      <c r="E9931" s="17">
        <v>0.5</v>
      </c>
      <c r="F9931" s="2">
        <f t="shared" si="2119"/>
        <v>96041.179345646058</v>
      </c>
      <c r="G9931" s="3">
        <f t="shared" si="2120"/>
        <v>245.86541912485393</v>
      </c>
      <c r="H9931" s="2">
        <f t="shared" si="2121"/>
        <v>95918.246636083626</v>
      </c>
      <c r="I9931" s="2">
        <f>SUM(H9931:H9993)</f>
        <v>3254336.5941807926</v>
      </c>
      <c r="J9931" s="4">
        <f t="shared" si="2114"/>
        <v>33.884804584381911</v>
      </c>
      <c r="K9931" s="5">
        <f t="shared" si="2122"/>
        <v>4.2919999999999986E-2</v>
      </c>
      <c r="L9931" s="5">
        <f t="shared" si="2115"/>
        <v>8.8494845360824709E-4</v>
      </c>
      <c r="M9931" s="8">
        <f t="shared" si="2116"/>
        <v>277830.2149943015</v>
      </c>
      <c r="N9931" s="6">
        <f>((B9930+E9930)*D9930+(B9931+E9931)*D9931+(B9932+E9932)*D9932)/3/SUM(D9883:D9931)</f>
        <v>2.8565548306927626</v>
      </c>
      <c r="O9931" s="7">
        <f>O9883</f>
        <v>4.1618758377509987E-2</v>
      </c>
      <c r="P9931" s="8">
        <f>M9931*O9883</f>
        <v>11562.948587819486</v>
      </c>
      <c r="Q9931" s="5">
        <f>N9931*O9883</f>
        <v>0.11888626529071104</v>
      </c>
      <c r="R9931" s="8">
        <f t="shared" si="2117"/>
        <v>84514.884520286345</v>
      </c>
      <c r="S9931" s="8">
        <f t="shared" si="2118"/>
        <v>2524548.9137856062</v>
      </c>
      <c r="T9931" s="9">
        <f t="shared" si="2123"/>
        <v>26.286109052242228</v>
      </c>
      <c r="U9931" s="10">
        <f t="shared" si="2113"/>
        <v>7.5986955321396827</v>
      </c>
    </row>
    <row r="9932" spans="1:21" x14ac:dyDescent="0.3">
      <c r="A9932" s="17">
        <v>2010</v>
      </c>
      <c r="B9932" s="17">
        <v>49</v>
      </c>
      <c r="C9932" s="17">
        <v>2.5999999999999999E-3</v>
      </c>
      <c r="D9932" s="17">
        <v>2.5999999999999999E-3</v>
      </c>
      <c r="E9932" s="17">
        <v>0.5</v>
      </c>
      <c r="F9932" s="2">
        <f t="shared" si="2119"/>
        <v>95795.313926521208</v>
      </c>
      <c r="G9932" s="3">
        <f t="shared" si="2120"/>
        <v>249.06781620895512</v>
      </c>
      <c r="H9932" s="2">
        <f t="shared" si="2121"/>
        <v>95670.780018416728</v>
      </c>
      <c r="I9932" s="2">
        <f>SUM(H9932:H9993)</f>
        <v>3158418.3475447092</v>
      </c>
      <c r="J9932" s="4">
        <f t="shared" si="2114"/>
        <v>32.970489036314873</v>
      </c>
      <c r="K9932" s="5">
        <f t="shared" si="2122"/>
        <v>4.5519999999999984E-2</v>
      </c>
      <c r="L9932" s="5">
        <f t="shared" si="2115"/>
        <v>9.1959595959595927E-4</v>
      </c>
      <c r="M9932" s="8">
        <f t="shared" si="2116"/>
        <v>270844.83528873645</v>
      </c>
      <c r="N9932" s="6">
        <f>((B9931+E9931)*D9931+(B9932+E9932)*D9932+(B9933+E9933)*D9933)/3/SUM(D9883:D9932)</f>
        <v>2.972136789689515</v>
      </c>
      <c r="O9932" s="7">
        <f>O9883</f>
        <v>4.1618758377509987E-2</v>
      </c>
      <c r="P9932" s="8">
        <f>M9932*O9883</f>
        <v>11272.225757678412</v>
      </c>
      <c r="Q9932" s="5">
        <f>N9932*O9883</f>
        <v>0.12369664291499614</v>
      </c>
      <c r="R9932" s="8">
        <f t="shared" si="2117"/>
        <v>83836.625705079481</v>
      </c>
      <c r="S9932" s="8">
        <f t="shared" si="2118"/>
        <v>2440034.0292653199</v>
      </c>
      <c r="T9932" s="9">
        <f t="shared" si="2123"/>
        <v>25.47132974726637</v>
      </c>
      <c r="U9932" s="10">
        <f t="shared" si="2113"/>
        <v>7.499159289048503</v>
      </c>
    </row>
    <row r="9933" spans="1:21" x14ac:dyDescent="0.3">
      <c r="A9933" s="17">
        <v>2010</v>
      </c>
      <c r="B9933" s="17">
        <v>50</v>
      </c>
      <c r="C9933" s="17">
        <v>3.0300000000000001E-3</v>
      </c>
      <c r="D9933" s="17">
        <v>3.0300000000000001E-3</v>
      </c>
      <c r="E9933" s="17">
        <v>0.5</v>
      </c>
      <c r="F9933" s="2">
        <f t="shared" si="2119"/>
        <v>95546.246110312248</v>
      </c>
      <c r="G9933" s="3">
        <f t="shared" si="2120"/>
        <v>289.50512571424611</v>
      </c>
      <c r="H9933" s="2">
        <f t="shared" si="2121"/>
        <v>95401.493547455131</v>
      </c>
      <c r="I9933" s="2">
        <f>SUM(H9933:H9993)</f>
        <v>3062747.5675262925</v>
      </c>
      <c r="J9933" s="4">
        <f t="shared" si="2114"/>
        <v>32.05513238050419</v>
      </c>
      <c r="K9933" s="5">
        <f t="shared" si="2122"/>
        <v>4.8549999999999982E-2</v>
      </c>
      <c r="L9933" s="5">
        <f t="shared" si="2115"/>
        <v>9.61386138613861E-4</v>
      </c>
      <c r="M9933" s="8">
        <f t="shared" si="2116"/>
        <v>301133.03498598217</v>
      </c>
      <c r="N9933" s="6">
        <f>((B9932+E9932)*D9932+(B9933+E9933)*D9933+(B9934+E9934)*D9934)/3/SUM(D9883:D9933)</f>
        <v>3.0409200137315495</v>
      </c>
      <c r="O9933" s="7">
        <f>O9883</f>
        <v>4.1618758377509987E-2</v>
      </c>
      <c r="P9933" s="8">
        <f>M9933*O9883</f>
        <v>12532.783022567854</v>
      </c>
      <c r="Q9933" s="5">
        <f>N9933*O9883</f>
        <v>0.12655931529682771</v>
      </c>
      <c r="R9933" s="8">
        <f t="shared" si="2117"/>
        <v>83327.545845794477</v>
      </c>
      <c r="S9933" s="8">
        <f t="shared" si="2118"/>
        <v>2356197.4035602403</v>
      </c>
      <c r="T9933" s="9">
        <f t="shared" si="2123"/>
        <v>24.660282318573866</v>
      </c>
      <c r="U9933" s="10">
        <f t="shared" si="2113"/>
        <v>7.3948500619303239</v>
      </c>
    </row>
    <row r="9934" spans="1:21" x14ac:dyDescent="0.3">
      <c r="A9934" s="17">
        <v>2010</v>
      </c>
      <c r="B9934" s="17">
        <v>51</v>
      </c>
      <c r="C9934" s="17">
        <v>3.13E-3</v>
      </c>
      <c r="D9934" s="17">
        <v>3.13E-3</v>
      </c>
      <c r="E9934" s="17">
        <v>0.5</v>
      </c>
      <c r="F9934" s="2">
        <f t="shared" si="2119"/>
        <v>95256.740984598</v>
      </c>
      <c r="G9934" s="3">
        <f t="shared" si="2120"/>
        <v>298.15359928179174</v>
      </c>
      <c r="H9934" s="2">
        <f t="shared" si="2121"/>
        <v>95107.664184957102</v>
      </c>
      <c r="I9934" s="2">
        <f>SUM(H9934:H9993)</f>
        <v>2967346.0739788376</v>
      </c>
      <c r="J9934" s="4">
        <f t="shared" si="2114"/>
        <v>31.151035016604503</v>
      </c>
      <c r="K9934" s="5">
        <f t="shared" si="2122"/>
        <v>5.1679999999999983E-2</v>
      </c>
      <c r="L9934" s="5">
        <f t="shared" si="2115"/>
        <v>1.0034951456310676E-3</v>
      </c>
      <c r="M9934" s="8">
        <f t="shared" si="2116"/>
        <v>297115.13860317878</v>
      </c>
      <c r="N9934" s="6">
        <f>((B9933+E9933)*D9933+(B9934+E9934)*D9934+(B9935+E9935)*D9935)/3/SUM(D9883:D9934)</f>
        <v>3.1745678534571731</v>
      </c>
      <c r="O9934" s="7">
        <f>O9883</f>
        <v>4.1618758377509987E-2</v>
      </c>
      <c r="P9934" s="8">
        <f>M9934*O9883</f>
        <v>12365.563163826087</v>
      </c>
      <c r="Q9934" s="5">
        <f>N9934*O9883</f>
        <v>0.13212157244604461</v>
      </c>
      <c r="R9934" s="8">
        <f t="shared" si="2117"/>
        <v>82541.890041170205</v>
      </c>
      <c r="S9934" s="8">
        <f t="shared" si="2118"/>
        <v>2272869.8577144458</v>
      </c>
      <c r="T9934" s="9">
        <f t="shared" si="2123"/>
        <v>23.860462096660903</v>
      </c>
      <c r="U9934" s="10">
        <f t="shared" si="2113"/>
        <v>7.2905729199435996</v>
      </c>
    </row>
    <row r="9935" spans="1:21" x14ac:dyDescent="0.3">
      <c r="A9935" s="17">
        <v>2010</v>
      </c>
      <c r="B9935" s="17">
        <v>52</v>
      </c>
      <c r="C9935" s="17">
        <v>3.3899999999999998E-3</v>
      </c>
      <c r="D9935" s="17">
        <v>3.3899999999999998E-3</v>
      </c>
      <c r="E9935" s="17">
        <v>0.5</v>
      </c>
      <c r="F9935" s="2">
        <f t="shared" si="2119"/>
        <v>94958.587385316205</v>
      </c>
      <c r="G9935" s="3">
        <f t="shared" si="2120"/>
        <v>321.90961123622191</v>
      </c>
      <c r="H9935" s="2">
        <f t="shared" si="2121"/>
        <v>94797.632579698096</v>
      </c>
      <c r="I9935" s="2">
        <f>SUM(H9935:H9993)</f>
        <v>2872238.4097938808</v>
      </c>
      <c r="J9935" s="4">
        <f t="shared" si="2114"/>
        <v>30.247273984174974</v>
      </c>
      <c r="K9935" s="5">
        <f t="shared" si="2122"/>
        <v>5.506999999999998E-2</v>
      </c>
      <c r="L9935" s="5">
        <f t="shared" si="2115"/>
        <v>1.0489523809523807E-3</v>
      </c>
      <c r="M9935" s="8">
        <f t="shared" si="2116"/>
        <v>306886.77301437542</v>
      </c>
      <c r="N9935" s="6">
        <f>((B9934+E9934)*D9934+(B9935+E9935)*D9935+(B9936+E9936)*D9936)/3/SUM(D9883:D9935)</f>
        <v>3.260849827492283</v>
      </c>
      <c r="O9935" s="7">
        <f>O9883</f>
        <v>4.1618758377509987E-2</v>
      </c>
      <c r="P9935" s="8">
        <f>M9935*O9883</f>
        <v>12772.246455339042</v>
      </c>
      <c r="Q9935" s="5">
        <f>N9935*O9883</f>
        <v>0.13571252107574644</v>
      </c>
      <c r="R9935" s="8">
        <f t="shared" si="2117"/>
        <v>81932.406870294959</v>
      </c>
      <c r="S9935" s="8">
        <f t="shared" si="2118"/>
        <v>2190327.9676732756</v>
      </c>
      <c r="T9935" s="9">
        <f t="shared" si="2123"/>
        <v>23.066138913645784</v>
      </c>
      <c r="U9935" s="10">
        <f t="shared" si="2113"/>
        <v>7.1811350705291908</v>
      </c>
    </row>
    <row r="9936" spans="1:21" x14ac:dyDescent="0.3">
      <c r="A9936" s="17">
        <v>2010</v>
      </c>
      <c r="B9936" s="17">
        <v>53</v>
      </c>
      <c r="C9936" s="17">
        <v>3.7299999999999998E-3</v>
      </c>
      <c r="D9936" s="17">
        <v>3.7299999999999998E-3</v>
      </c>
      <c r="E9936" s="17">
        <v>0.5</v>
      </c>
      <c r="F9936" s="2">
        <f t="shared" si="2119"/>
        <v>94636.677774079988</v>
      </c>
      <c r="G9936" s="3">
        <f t="shared" si="2120"/>
        <v>352.99480809731836</v>
      </c>
      <c r="H9936" s="2">
        <f t="shared" si="2121"/>
        <v>94460.180370031332</v>
      </c>
      <c r="I9936" s="2">
        <f>SUM(H9936:H9993)</f>
        <v>2777440.7772141825</v>
      </c>
      <c r="J9936" s="4">
        <f t="shared" si="2114"/>
        <v>29.34846026447153</v>
      </c>
      <c r="K9936" s="5">
        <f t="shared" si="2122"/>
        <v>5.8799999999999977E-2</v>
      </c>
      <c r="L9936" s="5">
        <f t="shared" si="2115"/>
        <v>1.0990654205607472E-3</v>
      </c>
      <c r="M9936" s="8">
        <f t="shared" si="2116"/>
        <v>321177.24886405678</v>
      </c>
      <c r="N9936" s="6">
        <f>((B9935+E9935)*D9935+(B9936+E9936)*D9936+(B9937+E9937)*D9937)/3/SUM(D9883:D9936)</f>
        <v>3.3729308390022688</v>
      </c>
      <c r="O9936" s="7">
        <f>O9883</f>
        <v>4.1618758377509987E-2</v>
      </c>
      <c r="P9936" s="8">
        <f>M9936*O9883</f>
        <v>13366.998316826574</v>
      </c>
      <c r="Q9936" s="5">
        <f>N9936*O9883</f>
        <v>0.14037719361248746</v>
      </c>
      <c r="R9936" s="8">
        <f t="shared" si="2117"/>
        <v>81200.125341556952</v>
      </c>
      <c r="S9936" s="8">
        <f t="shared" si="2118"/>
        <v>2108395.5608029808</v>
      </c>
      <c r="T9936" s="9">
        <f t="shared" si="2123"/>
        <v>22.278841675277498</v>
      </c>
      <c r="U9936" s="10">
        <f t="shared" si="2113"/>
        <v>7.0696185891940324</v>
      </c>
    </row>
    <row r="9937" spans="1:21" x14ac:dyDescent="0.3">
      <c r="A9937" s="17">
        <v>2010</v>
      </c>
      <c r="B9937" s="17">
        <v>54</v>
      </c>
      <c r="C9937" s="17">
        <v>4.0000000000000001E-3</v>
      </c>
      <c r="D9937" s="17">
        <v>3.9899999999999996E-3</v>
      </c>
      <c r="E9937" s="17">
        <v>0.5</v>
      </c>
      <c r="F9937" s="2">
        <f t="shared" si="2119"/>
        <v>94283.682965982676</v>
      </c>
      <c r="G9937" s="3">
        <f t="shared" si="2120"/>
        <v>376.19189503427083</v>
      </c>
      <c r="H9937" s="2">
        <f t="shared" si="2121"/>
        <v>94095.587018465536</v>
      </c>
      <c r="I9937" s="2">
        <f>SUM(H9937:H9993)</f>
        <v>2682980.5968441512</v>
      </c>
      <c r="J9937" s="4">
        <f t="shared" si="2114"/>
        <v>28.456467889700107</v>
      </c>
      <c r="K9937" s="5">
        <f t="shared" si="2122"/>
        <v>6.2789999999999971E-2</v>
      </c>
      <c r="L9937" s="5">
        <f t="shared" si="2115"/>
        <v>1.1521100917431188E-3</v>
      </c>
      <c r="M9937" s="8">
        <f t="shared" si="2116"/>
        <v>326524.25990393007</v>
      </c>
      <c r="N9937" s="6">
        <f>((B9936+E9936)*D9936+(B9937+E9937)*D9937+(B9938+E9938)*D9938)/3/SUM(D9883:D9937)</f>
        <v>3.5926633752720725</v>
      </c>
      <c r="O9937" s="7">
        <f>O9883</f>
        <v>4.1618758377509987E-2</v>
      </c>
      <c r="P9937" s="8">
        <f>M9937*O9883</f>
        <v>13589.534277336938</v>
      </c>
      <c r="Q9937" s="5">
        <f>N9937*O9883</f>
        <v>0.14952218894717786</v>
      </c>
      <c r="R9937" s="8">
        <f t="shared" si="2117"/>
        <v>80026.20887719492</v>
      </c>
      <c r="S9937" s="8">
        <f t="shared" si="2118"/>
        <v>2027195.4354614238</v>
      </c>
      <c r="T9937" s="9">
        <f t="shared" si="2123"/>
        <v>21.501020873281234</v>
      </c>
      <c r="U9937" s="10">
        <f t="shared" si="2113"/>
        <v>6.9554470164188729</v>
      </c>
    </row>
    <row r="9938" spans="1:21" x14ac:dyDescent="0.3">
      <c r="A9938" s="17">
        <v>2010</v>
      </c>
      <c r="B9938" s="17">
        <v>55</v>
      </c>
      <c r="C9938" s="17">
        <v>4.7000000000000002E-3</v>
      </c>
      <c r="D9938" s="17">
        <v>4.6800000000000001E-3</v>
      </c>
      <c r="E9938" s="17">
        <v>0.5</v>
      </c>
      <c r="F9938" s="2">
        <f t="shared" si="2119"/>
        <v>93907.49107094841</v>
      </c>
      <c r="G9938" s="3">
        <f t="shared" si="2120"/>
        <v>439.48705821203856</v>
      </c>
      <c r="H9938" s="2">
        <f t="shared" si="2121"/>
        <v>93687.747541842386</v>
      </c>
      <c r="I9938" s="2">
        <f>SUM(H9938:H9993)</f>
        <v>2588885.0098256855</v>
      </c>
      <c r="J9938" s="4">
        <f t="shared" si="2114"/>
        <v>27.568461049286761</v>
      </c>
      <c r="K9938" s="5">
        <f t="shared" si="2122"/>
        <v>6.7469999999999974E-2</v>
      </c>
      <c r="L9938" s="5">
        <f t="shared" si="2115"/>
        <v>1.2156756756756752E-3</v>
      </c>
      <c r="M9938" s="8">
        <f t="shared" si="2116"/>
        <v>361516.6997297784</v>
      </c>
      <c r="N9938" s="6">
        <f>((B9937+E9937)*D9937+(B9938+E9938)*D9938+(B9939+E9939)*D9939)/3/SUM(D9883:D9938)</f>
        <v>3.6555506150881887</v>
      </c>
      <c r="O9938" s="7">
        <f>O9883</f>
        <v>4.1618758377509987E-2</v>
      </c>
      <c r="P9938" s="8">
        <f>M9938*O9883</f>
        <v>15045.876175488476</v>
      </c>
      <c r="Q9938" s="5">
        <f>N9938*O9883</f>
        <v>0.15213947778611334</v>
      </c>
      <c r="R9938" s="8">
        <f t="shared" si="2117"/>
        <v>79434.142555869257</v>
      </c>
      <c r="S9938" s="8">
        <f t="shared" si="2118"/>
        <v>1947169.2265842289</v>
      </c>
      <c r="T9938" s="9">
        <f t="shared" si="2123"/>
        <v>20.734972304958244</v>
      </c>
      <c r="U9938" s="10">
        <f t="shared" si="2113"/>
        <v>6.8334887443285162</v>
      </c>
    </row>
    <row r="9939" spans="1:21" x14ac:dyDescent="0.3">
      <c r="A9939" s="17">
        <v>2010</v>
      </c>
      <c r="B9939" s="17">
        <v>56</v>
      </c>
      <c r="C9939" s="17">
        <v>4.6600000000000001E-3</v>
      </c>
      <c r="D9939" s="17">
        <v>4.6499999999999996E-3</v>
      </c>
      <c r="E9939" s="17">
        <v>0.5</v>
      </c>
      <c r="F9939" s="2">
        <f t="shared" si="2119"/>
        <v>93468.004012736375</v>
      </c>
      <c r="G9939" s="3">
        <f t="shared" si="2120"/>
        <v>434.62621865922409</v>
      </c>
      <c r="H9939" s="2">
        <f t="shared" si="2121"/>
        <v>93250.690903406765</v>
      </c>
      <c r="I9939" s="2">
        <f>SUM(H9939:H9993)</f>
        <v>2495197.262283843</v>
      </c>
      <c r="J9939" s="4">
        <f t="shared" si="2114"/>
        <v>26.695737098909657</v>
      </c>
      <c r="K9939" s="5">
        <f t="shared" si="2122"/>
        <v>7.2119999999999976E-2</v>
      </c>
      <c r="L9939" s="5">
        <f t="shared" si="2115"/>
        <v>1.2764601769911499E-3</v>
      </c>
      <c r="M9939" s="8">
        <f t="shared" si="2116"/>
        <v>340493.36320363521</v>
      </c>
      <c r="N9939" s="6">
        <f>((B9938+E9938)*D9938+(B9939+E9939)*D9939+(B9940+E9940)*D9940)/3/SUM(D9883:D9939)</f>
        <v>3.7781475318912934</v>
      </c>
      <c r="O9939" s="7">
        <f>O9883</f>
        <v>4.1618758377509987E-2</v>
      </c>
      <c r="P9939" s="8">
        <f>M9939*O9883</f>
        <v>14170.911012317843</v>
      </c>
      <c r="Q9939" s="5">
        <f>N9939*O9883</f>
        <v>0.15724180924436945</v>
      </c>
      <c r="R9939" s="8">
        <f t="shared" si="2117"/>
        <v>78587.783552467619</v>
      </c>
      <c r="S9939" s="8">
        <f t="shared" si="2118"/>
        <v>1867735.0840283597</v>
      </c>
      <c r="T9939" s="9">
        <f t="shared" si="2123"/>
        <v>19.982614411813625</v>
      </c>
      <c r="U9939" s="10">
        <f t="shared" si="2113"/>
        <v>6.7131226870960319</v>
      </c>
    </row>
    <row r="9940" spans="1:21" x14ac:dyDescent="0.3">
      <c r="A9940" s="17">
        <v>2010</v>
      </c>
      <c r="B9940" s="17">
        <v>57</v>
      </c>
      <c r="C9940" s="17">
        <v>5.1399999999999996E-3</v>
      </c>
      <c r="D9940" s="17">
        <v>5.13E-3</v>
      </c>
      <c r="E9940" s="17">
        <v>0.5</v>
      </c>
      <c r="F9940" s="2">
        <f t="shared" si="2119"/>
        <v>93033.377794077154</v>
      </c>
      <c r="G9940" s="3">
        <f t="shared" si="2120"/>
        <v>477.26122808361578</v>
      </c>
      <c r="H9940" s="2">
        <f t="shared" si="2121"/>
        <v>92794.747180035352</v>
      </c>
      <c r="I9940" s="2">
        <f>SUM(H9940:H9993)</f>
        <v>2401946.5713804364</v>
      </c>
      <c r="J9940" s="4">
        <f t="shared" si="2114"/>
        <v>25.818116339890146</v>
      </c>
      <c r="K9940" s="5">
        <f t="shared" si="2122"/>
        <v>7.7249999999999971E-2</v>
      </c>
      <c r="L9940" s="5">
        <f t="shared" si="2115"/>
        <v>1.3434782608695648E-3</v>
      </c>
      <c r="M9940" s="8">
        <f t="shared" si="2116"/>
        <v>355242.98530495685</v>
      </c>
      <c r="N9940" s="6">
        <f>((B9939+E9939)*D9939+(B9940+E9940)*D9940+(B9941+E9941)*D9941)/3/SUM(D9883:D9940)</f>
        <v>3.7519093851132701</v>
      </c>
      <c r="O9940" s="7">
        <f>O9883</f>
        <v>4.1618758377509987E-2</v>
      </c>
      <c r="P9940" s="8">
        <f>M9940*O9883</f>
        <v>14784.771970712331</v>
      </c>
      <c r="Q9940" s="5">
        <f>N9940*O9883</f>
        <v>0.15614981015334126</v>
      </c>
      <c r="R9940" s="8">
        <f t="shared" si="2117"/>
        <v>78304.865024645536</v>
      </c>
      <c r="S9940" s="8">
        <f t="shared" si="2118"/>
        <v>1789147.3004758921</v>
      </c>
      <c r="T9940" s="9">
        <f t="shared" si="2123"/>
        <v>19.231240904055358</v>
      </c>
      <c r="U9940" s="10">
        <f t="shared" si="2113"/>
        <v>6.5868754358347879</v>
      </c>
    </row>
    <row r="9941" spans="1:21" x14ac:dyDescent="0.3">
      <c r="A9941" s="17">
        <v>2010</v>
      </c>
      <c r="B9941" s="17">
        <v>58</v>
      </c>
      <c r="C9941" s="17">
        <v>5.3499999999999997E-3</v>
      </c>
      <c r="D9941" s="17">
        <v>5.3299999999999997E-3</v>
      </c>
      <c r="E9941" s="17">
        <v>0.5</v>
      </c>
      <c r="F9941" s="2">
        <f t="shared" si="2119"/>
        <v>92556.116565993536</v>
      </c>
      <c r="G9941" s="3">
        <f t="shared" si="2120"/>
        <v>493.32410129674554</v>
      </c>
      <c r="H9941" s="2">
        <f t="shared" si="2121"/>
        <v>92309.454515345162</v>
      </c>
      <c r="I9941" s="2">
        <f>SUM(H9941:H9993)</f>
        <v>2309151.8242004011</v>
      </c>
      <c r="J9941" s="4">
        <f t="shared" si="2114"/>
        <v>24.948668006764851</v>
      </c>
      <c r="K9941" s="5">
        <f t="shared" si="2122"/>
        <v>8.2579999999999973E-2</v>
      </c>
      <c r="L9941" s="5">
        <f t="shared" si="2115"/>
        <v>1.4116239316239311E-3</v>
      </c>
      <c r="M9941" s="8">
        <f t="shared" si="2116"/>
        <v>349472.75279558758</v>
      </c>
      <c r="N9941" s="6">
        <f>((B9940+E9940)*D9940+(B9941+E9941)*D9941+(B9942+E9942)*D9942)/3/SUM(D9883:D9941)</f>
        <v>3.8878864939049014</v>
      </c>
      <c r="O9941" s="7">
        <f>O9883</f>
        <v>4.1618758377509987E-2</v>
      </c>
      <c r="P9941" s="8">
        <f>M9941*O9883</f>
        <v>14544.622058122837</v>
      </c>
      <c r="Q9941" s="5">
        <f>N9941*O9883</f>
        <v>0.16180900858901254</v>
      </c>
      <c r="R9941" s="8">
        <f t="shared" si="2117"/>
        <v>77372.953196824616</v>
      </c>
      <c r="S9941" s="8">
        <f t="shared" si="2118"/>
        <v>1710842.4354512466</v>
      </c>
      <c r="T9941" s="9">
        <f t="shared" si="2123"/>
        <v>18.48438005965167</v>
      </c>
      <c r="U9941" s="10">
        <f t="shared" si="2113"/>
        <v>6.4642879471131813</v>
      </c>
    </row>
    <row r="9942" spans="1:21" x14ac:dyDescent="0.3">
      <c r="A9942" s="17">
        <v>2010</v>
      </c>
      <c r="B9942" s="17">
        <v>59</v>
      </c>
      <c r="C9942" s="17">
        <v>6.0099999999999997E-3</v>
      </c>
      <c r="D9942" s="17">
        <v>5.9899999999999997E-3</v>
      </c>
      <c r="E9942" s="17">
        <v>0.5</v>
      </c>
      <c r="F9942" s="2">
        <f t="shared" si="2119"/>
        <v>92062.792464696788</v>
      </c>
      <c r="G9942" s="3">
        <f t="shared" si="2120"/>
        <v>551.45612686353377</v>
      </c>
      <c r="H9942" s="2">
        <f t="shared" si="2121"/>
        <v>91787.064401265015</v>
      </c>
      <c r="I9942" s="2">
        <f>SUM(H9942:H9993)</f>
        <v>2216842.3696850566</v>
      </c>
      <c r="J9942" s="4">
        <f t="shared" si="2114"/>
        <v>24.079677688846409</v>
      </c>
      <c r="K9942" s="5">
        <f t="shared" si="2122"/>
        <v>8.8569999999999968E-2</v>
      </c>
      <c r="L9942" s="5">
        <f t="shared" si="2115"/>
        <v>1.4885714285714281E-3</v>
      </c>
      <c r="M9942" s="8">
        <f t="shared" si="2116"/>
        <v>370459.97006187501</v>
      </c>
      <c r="N9942" s="6">
        <f>((B9941+E9941)*D9941+(B9942+E9942)*D9942+(B9943+E9943)*D9943)/3/SUM(D9883:D9942)</f>
        <v>4.0836061871965699</v>
      </c>
      <c r="O9942" s="7">
        <f>O9883</f>
        <v>4.1618758377509987E-2</v>
      </c>
      <c r="P9942" s="8">
        <f>M9942*O9883</f>
        <v>15418.08398254476</v>
      </c>
      <c r="Q9942" s="5">
        <f>N9942*O9883</f>
        <v>0.16995461921383886</v>
      </c>
      <c r="R9942" s="8">
        <f t="shared" si="2117"/>
        <v>76187.428822191927</v>
      </c>
      <c r="S9942" s="8">
        <f t="shared" si="2118"/>
        <v>1633469.482254422</v>
      </c>
      <c r="T9942" s="9">
        <f t="shared" si="2123"/>
        <v>17.742992999922382</v>
      </c>
      <c r="U9942" s="10">
        <f t="shared" si="2113"/>
        <v>6.3366846889240271</v>
      </c>
    </row>
    <row r="9943" spans="1:21" x14ac:dyDescent="0.3">
      <c r="A9943" s="17">
        <v>2010</v>
      </c>
      <c r="B9943" s="17">
        <v>60</v>
      </c>
      <c r="C9943" s="17">
        <v>6.9199999999999999E-3</v>
      </c>
      <c r="D9943" s="17">
        <v>6.8900000000000003E-3</v>
      </c>
      <c r="E9943" s="17">
        <v>0.5</v>
      </c>
      <c r="F9943" s="2">
        <f t="shared" si="2119"/>
        <v>91511.336337833258</v>
      </c>
      <c r="G9943" s="3">
        <f t="shared" si="2120"/>
        <v>630.51310736767118</v>
      </c>
      <c r="H9943" s="2">
        <f t="shared" si="2121"/>
        <v>91196.07978414942</v>
      </c>
      <c r="I9943" s="2">
        <f>SUM(H9943:H9993)</f>
        <v>2125055.3052837914</v>
      </c>
      <c r="J9943" s="4">
        <f t="shared" si="2114"/>
        <v>23.22177109772176</v>
      </c>
      <c r="K9943" s="5">
        <f t="shared" si="2122"/>
        <v>9.5459999999999962E-2</v>
      </c>
      <c r="L9943" s="5">
        <f t="shared" si="2115"/>
        <v>1.5778512396694209E-3</v>
      </c>
      <c r="M9943" s="8">
        <f t="shared" si="2116"/>
        <v>399602.37791477185</v>
      </c>
      <c r="N9943" s="6">
        <f>((B9942+E9942)*D9942+(B9943+E9943)*D9943+(B9944+E9944)*D9944)/3/SUM(D9883:D9943)</f>
        <v>4.2033312382149601</v>
      </c>
      <c r="O9943" s="7">
        <f>O9883</f>
        <v>4.1618758377509987E-2</v>
      </c>
      <c r="P9943" s="8">
        <f>M9943*O9883</f>
        <v>16630.954813513323</v>
      </c>
      <c r="Q9943" s="5">
        <f>N9943*O9883</f>
        <v>0.17493742718390831</v>
      </c>
      <c r="R9943" s="8">
        <f t="shared" si="2117"/>
        <v>75242.472217451883</v>
      </c>
      <c r="S9943" s="8">
        <f t="shared" si="2118"/>
        <v>1557282.0534322301</v>
      </c>
      <c r="T9943" s="9">
        <f t="shared" si="2123"/>
        <v>17.017367637198493</v>
      </c>
      <c r="U9943" s="10">
        <f t="shared" si="2113"/>
        <v>6.2044034605232667</v>
      </c>
    </row>
    <row r="9944" spans="1:21" x14ac:dyDescent="0.3">
      <c r="A9944" s="17">
        <v>2010</v>
      </c>
      <c r="B9944" s="17">
        <v>61</v>
      </c>
      <c r="C9944" s="17">
        <v>7.0299999999999998E-3</v>
      </c>
      <c r="D9944" s="17">
        <v>7.0000000000000001E-3</v>
      </c>
      <c r="E9944" s="17">
        <v>0.5</v>
      </c>
      <c r="F9944" s="2">
        <f t="shared" si="2119"/>
        <v>90880.823230465583</v>
      </c>
      <c r="G9944" s="3">
        <f t="shared" si="2120"/>
        <v>636.16576261325906</v>
      </c>
      <c r="H9944" s="2">
        <f t="shared" si="2121"/>
        <v>90562.74034915895</v>
      </c>
      <c r="I9944" s="2">
        <f>SUM(H9944:H9993)</f>
        <v>2033859.2254996416</v>
      </c>
      <c r="J9944" s="4">
        <f t="shared" si="2114"/>
        <v>22.379410234235639</v>
      </c>
      <c r="K9944" s="5">
        <f t="shared" si="2122"/>
        <v>0.10245999999999997</v>
      </c>
      <c r="L9944" s="5">
        <f t="shared" si="2115"/>
        <v>1.6660162601626011E-3</v>
      </c>
      <c r="M9944" s="8">
        <f t="shared" si="2116"/>
        <v>381848.47160565533</v>
      </c>
      <c r="N9944" s="6">
        <f>((B9943+E9943)*D9943+(B9944+E9944)*D9944+(B9945+E9945)*D9945)/3/SUM(D9883:D9944)</f>
        <v>4.3304541609733889</v>
      </c>
      <c r="O9944" s="7">
        <f>O9883</f>
        <v>4.1618758377509987E-2</v>
      </c>
      <c r="P9944" s="8">
        <f>M9944*O9883</f>
        <v>15892.059276577253</v>
      </c>
      <c r="Q9944" s="5">
        <f>N9944*O9883</f>
        <v>0.1802281253904342</v>
      </c>
      <c r="R9944" s="8">
        <f t="shared" si="2117"/>
        <v>74240.787425809394</v>
      </c>
      <c r="S9944" s="8">
        <f t="shared" si="2118"/>
        <v>1482039.5812147784</v>
      </c>
      <c r="T9944" s="9">
        <f t="shared" si="2123"/>
        <v>16.307506122127212</v>
      </c>
      <c r="U9944" s="10">
        <f t="shared" si="2113"/>
        <v>6.0719041121084274</v>
      </c>
    </row>
    <row r="9945" spans="1:21" x14ac:dyDescent="0.3">
      <c r="A9945" s="17">
        <v>2010</v>
      </c>
      <c r="B9945" s="17">
        <v>62</v>
      </c>
      <c r="C9945" s="17">
        <v>7.77E-3</v>
      </c>
      <c r="D9945" s="17">
        <v>7.7400000000000004E-3</v>
      </c>
      <c r="E9945" s="17">
        <v>0.5</v>
      </c>
      <c r="F9945" s="2">
        <f t="shared" si="2119"/>
        <v>90244.657467852317</v>
      </c>
      <c r="G9945" s="3">
        <f t="shared" si="2120"/>
        <v>698.49364880117696</v>
      </c>
      <c r="H9945" s="2">
        <f t="shared" si="2121"/>
        <v>89895.410643451731</v>
      </c>
      <c r="I9945" s="2">
        <f>SUM(H9945:H9993)</f>
        <v>1943296.4851504827</v>
      </c>
      <c r="J9945" s="4">
        <f t="shared" si="2114"/>
        <v>21.533645754517263</v>
      </c>
      <c r="K9945" s="5">
        <f t="shared" si="2122"/>
        <v>0.11019999999999996</v>
      </c>
      <c r="L9945" s="5">
        <f t="shared" si="2115"/>
        <v>1.7631999999999995E-3</v>
      </c>
      <c r="M9945" s="8">
        <f t="shared" si="2116"/>
        <v>396151.11660683824</v>
      </c>
      <c r="N9945" s="6">
        <f>((B9944+E9944)*D9944+(B9945+E9945)*D9945+(B9946+E9946)*D9946)/3/SUM(D9883:D9945)</f>
        <v>4.4057471264367827</v>
      </c>
      <c r="O9945" s="7">
        <f>O9883</f>
        <v>4.1618758377509987E-2</v>
      </c>
      <c r="P9945" s="8">
        <f>M9945*O9883</f>
        <v>16487.317603040785</v>
      </c>
      <c r="Q9945" s="5">
        <f>N9945*O9883</f>
        <v>0.18336172512758139</v>
      </c>
      <c r="R9945" s="8">
        <f t="shared" si="2117"/>
        <v>73412.033066816075</v>
      </c>
      <c r="S9945" s="8">
        <f t="shared" si="2118"/>
        <v>1407798.7937889691</v>
      </c>
      <c r="T9945" s="9">
        <f t="shared" si="2123"/>
        <v>15.599802063523445</v>
      </c>
      <c r="U9945" s="10">
        <f t="shared" si="2113"/>
        <v>5.9338436909938181</v>
      </c>
    </row>
    <row r="9946" spans="1:21" x14ac:dyDescent="0.3">
      <c r="A9946" s="17">
        <v>2010</v>
      </c>
      <c r="B9946" s="17">
        <v>63</v>
      </c>
      <c r="C9946" s="17">
        <v>8.5800000000000008E-3</v>
      </c>
      <c r="D9946" s="17">
        <v>8.5400000000000007E-3</v>
      </c>
      <c r="E9946" s="17">
        <v>0.5</v>
      </c>
      <c r="F9946" s="2">
        <f t="shared" si="2119"/>
        <v>89546.163819051144</v>
      </c>
      <c r="G9946" s="3">
        <f t="shared" si="2120"/>
        <v>764.72423901469688</v>
      </c>
      <c r="H9946" s="2">
        <f t="shared" si="2121"/>
        <v>89163.801699543794</v>
      </c>
      <c r="I9946" s="2">
        <f>SUM(H9946:H9993)</f>
        <v>1853401.0745070309</v>
      </c>
      <c r="J9946" s="4">
        <f t="shared" si="2114"/>
        <v>20.697716076952876</v>
      </c>
      <c r="K9946" s="5">
        <f t="shared" si="2122"/>
        <v>0.11873999999999997</v>
      </c>
      <c r="L9946" s="5">
        <f t="shared" si="2115"/>
        <v>1.8699212598425193E-3</v>
      </c>
      <c r="M9946" s="8">
        <f t="shared" si="2116"/>
        <v>408960.66344478069</v>
      </c>
      <c r="N9946" s="6">
        <f>((B9945+E9945)*D9945+(B9946+E9946)*D9946+(B9947+E9947)*D9947)/3/SUM(D9883:D9946)</f>
        <v>4.5190191454719004</v>
      </c>
      <c r="O9946" s="7">
        <f>O9883</f>
        <v>4.1618758377509987E-2</v>
      </c>
      <c r="P9946" s="8">
        <f>M9946*O9883</f>
        <v>17020.43503781451</v>
      </c>
      <c r="Q9946" s="5">
        <f>N9946*O9883</f>
        <v>0.18807596591873668</v>
      </c>
      <c r="R9946" s="8">
        <f t="shared" si="2117"/>
        <v>72394.233569915406</v>
      </c>
      <c r="S9946" s="8">
        <f t="shared" si="2118"/>
        <v>1334386.7607221529</v>
      </c>
      <c r="T9946" s="9">
        <f t="shared" si="2123"/>
        <v>14.90166305078788</v>
      </c>
      <c r="U9946" s="10">
        <f t="shared" si="2113"/>
        <v>5.7960530261649961</v>
      </c>
    </row>
    <row r="9947" spans="1:21" x14ac:dyDescent="0.3">
      <c r="A9947" s="17">
        <v>2010</v>
      </c>
      <c r="B9947" s="17">
        <v>64</v>
      </c>
      <c r="C9947" s="17">
        <v>9.0900000000000009E-3</v>
      </c>
      <c r="D9947" s="17">
        <v>9.0500000000000008E-3</v>
      </c>
      <c r="E9947" s="17">
        <v>0.5</v>
      </c>
      <c r="F9947" s="2">
        <f t="shared" si="2119"/>
        <v>88781.439580036444</v>
      </c>
      <c r="G9947" s="3">
        <f t="shared" si="2120"/>
        <v>803.47202819932988</v>
      </c>
      <c r="H9947" s="2">
        <f t="shared" si="2121"/>
        <v>88379.703565936783</v>
      </c>
      <c r="I9947" s="2">
        <f>SUM(H9947:H9993)</f>
        <v>1764237.2728074871</v>
      </c>
      <c r="J9947" s="4">
        <f t="shared" si="2114"/>
        <v>19.871690312219229</v>
      </c>
      <c r="K9947" s="5">
        <f t="shared" si="2122"/>
        <v>0.12778999999999996</v>
      </c>
      <c r="L9947" s="5">
        <f t="shared" si="2115"/>
        <v>1.9812403100775188E-3</v>
      </c>
      <c r="M9947" s="8">
        <f t="shared" si="2116"/>
        <v>405539.91563390556</v>
      </c>
      <c r="N9947" s="6">
        <f>((B9946+E9946)*D9946+(B9947+E9947)*D9947+(B9948+E9948)*D9948)/3/SUM(D9883:D9947)</f>
        <v>4.7704045699976545</v>
      </c>
      <c r="O9947" s="7">
        <f>O9883</f>
        <v>4.1618758377509987E-2</v>
      </c>
      <c r="P9947" s="8">
        <f>M9947*O9883</f>
        <v>16878.0677612033</v>
      </c>
      <c r="Q9947" s="5">
        <f>N9947*O9883</f>
        <v>0.19853831516170181</v>
      </c>
      <c r="R9947" s="8">
        <f t="shared" si="2117"/>
        <v>70832.946125465038</v>
      </c>
      <c r="S9947" s="8">
        <f t="shared" si="2118"/>
        <v>1261992.5271522375</v>
      </c>
      <c r="T9947" s="9">
        <f t="shared" si="2123"/>
        <v>14.214598604413837</v>
      </c>
      <c r="U9947" s="10">
        <f t="shared" ref="U9947:U9984" si="2124">J9947-T9947</f>
        <v>5.6570917078053924</v>
      </c>
    </row>
    <row r="9948" spans="1:21" x14ac:dyDescent="0.3">
      <c r="A9948" s="17">
        <v>2010</v>
      </c>
      <c r="B9948" s="17">
        <v>65</v>
      </c>
      <c r="C9948" s="17">
        <v>1.0789999999999999E-2</v>
      </c>
      <c r="D9948" s="17">
        <v>1.073E-2</v>
      </c>
      <c r="E9948" s="17">
        <v>0.5</v>
      </c>
      <c r="F9948" s="2">
        <f t="shared" si="2119"/>
        <v>87977.967551837108</v>
      </c>
      <c r="G9948" s="3">
        <f t="shared" si="2120"/>
        <v>944.00359183121213</v>
      </c>
      <c r="H9948" s="2">
        <f t="shared" si="2121"/>
        <v>87505.965755921497</v>
      </c>
      <c r="I9948" s="2">
        <f>SUM(H9948:H9993)</f>
        <v>1675857.5692415503</v>
      </c>
      <c r="J9948" s="4">
        <f t="shared" ref="J9948:J9993" si="2125">I9948/F9948</f>
        <v>19.048605189181323</v>
      </c>
      <c r="K9948" s="11">
        <f t="shared" si="2122"/>
        <v>0.13851999999999995</v>
      </c>
      <c r="L9948" s="11">
        <f t="shared" ref="L9948:L9992" si="2126">K9948/(B9948+E9948)</f>
        <v>2.1148091603053428E-3</v>
      </c>
      <c r="M9948" s="8">
        <f t="shared" ref="M9948:M9993" si="2127">G9948/L9948</f>
        <v>446377.67300710664</v>
      </c>
      <c r="N9948" s="6">
        <f>((B9947+E9947)*D9947+(B9948+E9948)*D9948+(B9949+E9949)*D9949)/3/SUM(D9883:D9948)</f>
        <v>5.0034170757532035</v>
      </c>
      <c r="O9948" s="7">
        <f>O9883</f>
        <v>4.1618758377509987E-2</v>
      </c>
      <c r="P9948" s="8">
        <f>M9948*O9883</f>
        <v>18577.684517997932</v>
      </c>
      <c r="Q9948" s="5">
        <f>N9948*O9883</f>
        <v>0.20823600633768016</v>
      </c>
      <c r="R9948" s="8">
        <f t="shared" ref="R9948:R9993" si="2128">((1-Q9948)*H9948)</f>
        <v>69284.072916186604</v>
      </c>
      <c r="S9948" s="12">
        <f t="shared" ref="S9948:S9992" si="2129">R9948+S9949</f>
        <v>1191159.5810267725</v>
      </c>
      <c r="T9948" s="9">
        <f t="shared" si="2123"/>
        <v>13.539294145718184</v>
      </c>
      <c r="U9948" s="10">
        <f t="shared" si="2124"/>
        <v>5.5093110434631392</v>
      </c>
    </row>
    <row r="9949" spans="1:21" x14ac:dyDescent="0.3">
      <c r="A9949" s="17">
        <v>2010</v>
      </c>
      <c r="B9949" s="17">
        <v>66</v>
      </c>
      <c r="C9949" s="17">
        <v>1.1990000000000001E-2</v>
      </c>
      <c r="D9949" s="17">
        <v>1.192E-2</v>
      </c>
      <c r="E9949" s="17">
        <v>0.5</v>
      </c>
      <c r="F9949" s="2">
        <f t="shared" ref="F9949:F9993" si="2130">F9948-G9948</f>
        <v>87033.963960005902</v>
      </c>
      <c r="G9949" s="3">
        <f t="shared" ref="G9949:G9993" si="2131">D9949*F9949</f>
        <v>1037.4448504032703</v>
      </c>
      <c r="H9949" s="2">
        <f t="shared" ref="H9949:H9992" si="2132">F9949-0.5*G9949</f>
        <v>86515.24153480427</v>
      </c>
      <c r="I9949" s="2">
        <f>SUM(H9949:H9993)</f>
        <v>1588351.603485629</v>
      </c>
      <c r="J9949" s="4">
        <f t="shared" si="2125"/>
        <v>18.249790440609058</v>
      </c>
      <c r="K9949" s="5">
        <f t="shared" ref="K9949:K9981" si="2133">K9948+G9949/F9949</f>
        <v>0.15043999999999993</v>
      </c>
      <c r="L9949" s="5">
        <f t="shared" si="2126"/>
        <v>2.2622556390977434E-3</v>
      </c>
      <c r="M9949" s="8">
        <f t="shared" si="2127"/>
        <v>458588.69018756651</v>
      </c>
      <c r="N9949" s="6">
        <f>((B9948+E9948)*D9948+(B9949+E9949)*D9949+(B9950+E9950)*D9950)/3/SUM(D9883:D9949)</f>
        <v>5.247429761588231</v>
      </c>
      <c r="O9949" s="7">
        <f>O9883</f>
        <v>4.1618758377509987E-2</v>
      </c>
      <c r="P9949" s="8">
        <f>M9949*O9883</f>
        <v>19085.891891575116</v>
      </c>
      <c r="Q9949" s="5">
        <f>N9949*O9883</f>
        <v>0.21839151135049542</v>
      </c>
      <c r="R9949" s="8">
        <f t="shared" si="2128"/>
        <v>67621.04718116521</v>
      </c>
      <c r="S9949" s="8">
        <f t="shared" si="2129"/>
        <v>1121875.5081105859</v>
      </c>
      <c r="T9949" s="9">
        <f t="shared" si="2123"/>
        <v>12.890088616739476</v>
      </c>
      <c r="U9949" s="10">
        <f t="shared" si="2124"/>
        <v>5.3597018238695817</v>
      </c>
    </row>
    <row r="9950" spans="1:21" x14ac:dyDescent="0.3">
      <c r="A9950" s="17">
        <v>2010</v>
      </c>
      <c r="B9950" s="17">
        <v>67</v>
      </c>
      <c r="C9950" s="17">
        <v>1.302E-2</v>
      </c>
      <c r="D9950" s="17">
        <v>1.2930000000000001E-2</v>
      </c>
      <c r="E9950" s="17">
        <v>0.5</v>
      </c>
      <c r="F9950" s="2">
        <f t="shared" si="2130"/>
        <v>85996.519109602625</v>
      </c>
      <c r="G9950" s="3">
        <f t="shared" si="2131"/>
        <v>1111.9349920871621</v>
      </c>
      <c r="H9950" s="2">
        <f t="shared" si="2132"/>
        <v>85440.551613559044</v>
      </c>
      <c r="I9950" s="2">
        <f>SUM(H9950:H9993)</f>
        <v>1501836.361950825</v>
      </c>
      <c r="J9950" s="4">
        <f t="shared" si="2125"/>
        <v>17.463920371436586</v>
      </c>
      <c r="K9950" s="5">
        <f t="shared" si="2133"/>
        <v>0.16336999999999993</v>
      </c>
      <c r="L9950" s="5">
        <f t="shared" si="2126"/>
        <v>2.4202962962962954E-3</v>
      </c>
      <c r="M9950" s="8">
        <f t="shared" si="2127"/>
        <v>459421.01956224197</v>
      </c>
      <c r="N9950" s="6">
        <f>((B9949+E9949)*D9949+(B9950+E9950)*D9950+(B9951+E9951)*D9951)/3/SUM(D9883:D9950)</f>
        <v>5.3785884801371129</v>
      </c>
      <c r="O9950" s="7">
        <f>O9883</f>
        <v>4.1618758377509987E-2</v>
      </c>
      <c r="P9950" s="8">
        <f>M9950*O9883</f>
        <v>19120.532406710237</v>
      </c>
      <c r="Q9950" s="5">
        <f>N9950*O9883</f>
        <v>0.22385017436688517</v>
      </c>
      <c r="R9950" s="8">
        <f t="shared" si="2128"/>
        <v>66314.669236861009</v>
      </c>
      <c r="S9950" s="8">
        <f t="shared" si="2129"/>
        <v>1054254.4609294205</v>
      </c>
      <c r="T9950" s="9">
        <f t="shared" si="2123"/>
        <v>12.259269001176344</v>
      </c>
      <c r="U9950" s="10">
        <f t="shared" si="2124"/>
        <v>5.2046513702602422</v>
      </c>
    </row>
    <row r="9951" spans="1:21" x14ac:dyDescent="0.3">
      <c r="A9951" s="17">
        <v>2010</v>
      </c>
      <c r="B9951" s="17">
        <v>68</v>
      </c>
      <c r="C9951" s="17">
        <v>1.4279999999999999E-2</v>
      </c>
      <c r="D9951" s="17">
        <v>1.417E-2</v>
      </c>
      <c r="E9951" s="17">
        <v>0.5</v>
      </c>
      <c r="F9951" s="2">
        <f t="shared" si="2130"/>
        <v>84884.584117515464</v>
      </c>
      <c r="G9951" s="3">
        <f t="shared" si="2131"/>
        <v>1202.8145569451942</v>
      </c>
      <c r="H9951" s="2">
        <f t="shared" si="2132"/>
        <v>84283.176839042862</v>
      </c>
      <c r="I9951" s="2">
        <f>SUM(H9951:H9993)</f>
        <v>1416395.810337266</v>
      </c>
      <c r="J9951" s="4">
        <f t="shared" si="2125"/>
        <v>16.686137124455801</v>
      </c>
      <c r="K9951" s="5">
        <f t="shared" si="2133"/>
        <v>0.17753999999999992</v>
      </c>
      <c r="L9951" s="5">
        <f t="shared" si="2126"/>
        <v>2.5918248175182471E-3</v>
      </c>
      <c r="M9951" s="8">
        <f t="shared" si="2127"/>
        <v>464080.19122871378</v>
      </c>
      <c r="N9951" s="6">
        <f>((B9950+E9950)*D9950+(B9951+E9951)*D9951+(B9952+E9952)*D9952)/3/SUM(D9883:D9951)</f>
        <v>5.4822856820998105</v>
      </c>
      <c r="O9951" s="7">
        <f>O9883</f>
        <v>4.1618758377509987E-2</v>
      </c>
      <c r="P9951" s="8">
        <f>M9951*O9883</f>
        <v>19314.441346536467</v>
      </c>
      <c r="Q9951" s="5">
        <f>N9951*O9883</f>
        <v>0.22816592315979453</v>
      </c>
      <c r="R9951" s="8">
        <f t="shared" si="2128"/>
        <v>65052.62798872243</v>
      </c>
      <c r="S9951" s="8">
        <f t="shared" si="2129"/>
        <v>987939.79169255949</v>
      </c>
      <c r="T9951" s="9">
        <f t="shared" si="2123"/>
        <v>11.638624397627266</v>
      </c>
      <c r="U9951" s="10">
        <f t="shared" si="2124"/>
        <v>5.0475127268285345</v>
      </c>
    </row>
    <row r="9952" spans="1:21" x14ac:dyDescent="0.3">
      <c r="A9952" s="17">
        <v>2010</v>
      </c>
      <c r="B9952" s="17">
        <v>69</v>
      </c>
      <c r="C9952" s="17">
        <v>1.5610000000000001E-2</v>
      </c>
      <c r="D9952" s="17">
        <v>1.549E-2</v>
      </c>
      <c r="E9952" s="17">
        <v>0.5</v>
      </c>
      <c r="F9952" s="2">
        <f t="shared" si="2130"/>
        <v>83681.769560570276</v>
      </c>
      <c r="G9952" s="3">
        <f t="shared" si="2131"/>
        <v>1296.2306104932336</v>
      </c>
      <c r="H9952" s="2">
        <f t="shared" si="2132"/>
        <v>83033.654255323665</v>
      </c>
      <c r="I9952" s="2">
        <f>SUM(H9952:H9993)</f>
        <v>1332112.633498223</v>
      </c>
      <c r="J9952" s="4">
        <f t="shared" si="2125"/>
        <v>15.918791398573585</v>
      </c>
      <c r="K9952" s="5">
        <f t="shared" si="2133"/>
        <v>0.19302999999999992</v>
      </c>
      <c r="L9952" s="5">
        <f t="shared" si="2126"/>
        <v>2.7774100719424447E-3</v>
      </c>
      <c r="M9952" s="8">
        <f t="shared" si="2127"/>
        <v>466704.79940568708</v>
      </c>
      <c r="N9952" s="6">
        <f>((B9951+E9951)*D9951+(B9952+E9952)*D9952+(B9953+E9953)*D9953)/3/SUM(D9883:D9952)</f>
        <v>5.7472672641558313</v>
      </c>
      <c r="O9952" s="7">
        <f>O9883</f>
        <v>4.1618758377509987E-2</v>
      </c>
      <c r="P9952" s="8">
        <f>M9952*O9883</f>
        <v>19423.674280089559</v>
      </c>
      <c r="Q9952" s="5">
        <f>N9952*O9883</f>
        <v>0.23919412759787442</v>
      </c>
      <c r="R9952" s="8">
        <f t="shared" si="2128"/>
        <v>63172.491764457991</v>
      </c>
      <c r="S9952" s="8">
        <f t="shared" si="2129"/>
        <v>922887.16370383708</v>
      </c>
      <c r="T9952" s="9">
        <f t="shared" si="2123"/>
        <v>11.028533078950199</v>
      </c>
      <c r="U9952" s="10">
        <f t="shared" si="2124"/>
        <v>4.8902583196233866</v>
      </c>
    </row>
    <row r="9953" spans="1:21" x14ac:dyDescent="0.3">
      <c r="A9953" s="17">
        <v>2010</v>
      </c>
      <c r="B9953" s="17">
        <v>70</v>
      </c>
      <c r="C9953" s="17">
        <v>1.8339999999999999E-2</v>
      </c>
      <c r="D9953" s="17">
        <v>1.8169999999999999E-2</v>
      </c>
      <c r="E9953" s="17">
        <v>0.5</v>
      </c>
      <c r="F9953" s="2">
        <f t="shared" si="2130"/>
        <v>82385.53895007704</v>
      </c>
      <c r="G9953" s="3">
        <f t="shared" si="2131"/>
        <v>1496.9452427228996</v>
      </c>
      <c r="H9953" s="2">
        <f t="shared" si="2132"/>
        <v>81637.066328715591</v>
      </c>
      <c r="I9953" s="2">
        <f>SUM(H9953:H9993)</f>
        <v>1249078.9792428992</v>
      </c>
      <c r="J9953" s="4">
        <f t="shared" si="2125"/>
        <v>15.161386271925714</v>
      </c>
      <c r="K9953" s="5">
        <f t="shared" si="2133"/>
        <v>0.21119999999999992</v>
      </c>
      <c r="L9953" s="5">
        <f t="shared" si="2126"/>
        <v>2.9957446808510624E-3</v>
      </c>
      <c r="M9953" s="8">
        <f t="shared" si="2127"/>
        <v>499690.52846574085</v>
      </c>
      <c r="N9953" s="6">
        <f>((B9952+E9952)*D9952+(B9953+E9953)*D9953+(B9954+E9954)*D9954)/3/SUM(D9883:D9953)</f>
        <v>5.8773753156565665</v>
      </c>
      <c r="O9953" s="7">
        <f>O9883</f>
        <v>4.1618758377509987E-2</v>
      </c>
      <c r="P9953" s="8">
        <f>M9953*O9883</f>
        <v>20796.499367745946</v>
      </c>
      <c r="Q9953" s="5">
        <f>N9953*O9883</f>
        <v>0.24460906315625214</v>
      </c>
      <c r="R9953" s="8">
        <f t="shared" si="2128"/>
        <v>61667.900015223662</v>
      </c>
      <c r="S9953" s="8">
        <f t="shared" si="2129"/>
        <v>859714.67193937907</v>
      </c>
      <c r="T9953" s="9">
        <f t="shared" si="2123"/>
        <v>10.435261854150621</v>
      </c>
      <c r="U9953" s="10">
        <f t="shared" si="2124"/>
        <v>4.7261244177750932</v>
      </c>
    </row>
    <row r="9954" spans="1:21" x14ac:dyDescent="0.3">
      <c r="A9954" s="17">
        <v>2010</v>
      </c>
      <c r="B9954" s="17">
        <v>71</v>
      </c>
      <c r="C9954" s="17">
        <v>1.9290000000000002E-2</v>
      </c>
      <c r="D9954" s="17">
        <v>1.9109999999999999E-2</v>
      </c>
      <c r="E9954" s="17">
        <v>0.5</v>
      </c>
      <c r="F9954" s="2">
        <f t="shared" si="2130"/>
        <v>80888.593707354143</v>
      </c>
      <c r="G9954" s="3">
        <f t="shared" si="2131"/>
        <v>1545.7810257475376</v>
      </c>
      <c r="H9954" s="2">
        <f t="shared" si="2132"/>
        <v>80115.703194480375</v>
      </c>
      <c r="I9954" s="2">
        <f>SUM(H9954:H9993)</f>
        <v>1167441.9129141835</v>
      </c>
      <c r="J9954" s="4">
        <f t="shared" si="2125"/>
        <v>14.432713679481898</v>
      </c>
      <c r="K9954" s="5">
        <f t="shared" si="2133"/>
        <v>0.2303099999999999</v>
      </c>
      <c r="L9954" s="5">
        <f t="shared" si="2126"/>
        <v>3.2211188811188799E-3</v>
      </c>
      <c r="M9954" s="8">
        <f t="shared" si="2127"/>
        <v>479889.46785180399</v>
      </c>
      <c r="N9954" s="6">
        <f>((B9953+E9953)*D9953+(B9954+E9954)*D9954+(B9955+E9955)*D9955)/3/SUM(D9883:D9954)</f>
        <v>6.0330279478384217</v>
      </c>
      <c r="O9954" s="7">
        <f>O9883</f>
        <v>4.1618758377509987E-2</v>
      </c>
      <c r="P9954" s="8">
        <f>M9954*O9883</f>
        <v>19972.403810436077</v>
      </c>
      <c r="Q9954" s="5">
        <f>N9954*O9883</f>
        <v>0.25108713244585218</v>
      </c>
      <c r="R9954" s="8">
        <f t="shared" si="2128"/>
        <v>59999.681015495305</v>
      </c>
      <c r="S9954" s="8">
        <f t="shared" si="2129"/>
        <v>798046.77192415542</v>
      </c>
      <c r="T9954" s="9">
        <f t="shared" si="2123"/>
        <v>9.8659988429443963</v>
      </c>
      <c r="U9954" s="10">
        <f t="shared" si="2124"/>
        <v>4.5667148365375017</v>
      </c>
    </row>
    <row r="9955" spans="1:21" x14ac:dyDescent="0.3">
      <c r="A9955" s="17">
        <v>2010</v>
      </c>
      <c r="B9955" s="17">
        <v>72</v>
      </c>
      <c r="C9955" s="17">
        <v>2.121E-2</v>
      </c>
      <c r="D9955" s="17">
        <v>2.0979999999999999E-2</v>
      </c>
      <c r="E9955" s="17">
        <v>0.5</v>
      </c>
      <c r="F9955" s="2">
        <f t="shared" si="2130"/>
        <v>79342.812681606607</v>
      </c>
      <c r="G9955" s="3">
        <f t="shared" si="2131"/>
        <v>1664.6122100601065</v>
      </c>
      <c r="H9955" s="2">
        <f t="shared" si="2132"/>
        <v>78510.506576576547</v>
      </c>
      <c r="I9955" s="2">
        <f>SUM(H9955:H9993)</f>
        <v>1087326.2097197031</v>
      </c>
      <c r="J9955" s="4">
        <f t="shared" si="2125"/>
        <v>13.704155083120327</v>
      </c>
      <c r="K9955" s="5">
        <f t="shared" si="2133"/>
        <v>0.2512899999999999</v>
      </c>
      <c r="L9955" s="5">
        <f t="shared" si="2126"/>
        <v>3.46606896551724E-3</v>
      </c>
      <c r="M9955" s="8">
        <f t="shared" si="2127"/>
        <v>480259.40240104171</v>
      </c>
      <c r="N9955" s="6">
        <f>((B9954+E9954)*D9954+(B9955+E9955)*D9955+(B9956+E9956)*D9956)/3/SUM(D9883:D9955)</f>
        <v>6.171024181888126</v>
      </c>
      <c r="O9955" s="7">
        <f>O9883</f>
        <v>4.1618758377509987E-2</v>
      </c>
      <c r="P9955" s="8">
        <f>M9955*O9883</f>
        <v>19987.800027056295</v>
      </c>
      <c r="Q9955" s="5">
        <f>N9955*O9883</f>
        <v>0.25683036436777318</v>
      </c>
      <c r="R9955" s="8">
        <f t="shared" si="2128"/>
        <v>58346.624565815939</v>
      </c>
      <c r="S9955" s="8">
        <f t="shared" si="2129"/>
        <v>738047.09090866009</v>
      </c>
      <c r="T9955" s="9">
        <f t="shared" si="2123"/>
        <v>9.3020031174135003</v>
      </c>
      <c r="U9955" s="10">
        <f t="shared" si="2124"/>
        <v>4.4021519657068264</v>
      </c>
    </row>
    <row r="9956" spans="1:21" x14ac:dyDescent="0.3">
      <c r="A9956" s="17">
        <v>2010</v>
      </c>
      <c r="B9956" s="17">
        <v>73</v>
      </c>
      <c r="C9956" s="17">
        <v>2.4299999999999999E-2</v>
      </c>
      <c r="D9956" s="17">
        <v>2.401E-2</v>
      </c>
      <c r="E9956" s="17">
        <v>0.5</v>
      </c>
      <c r="F9956" s="2">
        <f t="shared" si="2130"/>
        <v>77678.200471546501</v>
      </c>
      <c r="G9956" s="3">
        <f t="shared" si="2131"/>
        <v>1865.0535933218314</v>
      </c>
      <c r="H9956" s="2">
        <f t="shared" si="2132"/>
        <v>76745.673674885591</v>
      </c>
      <c r="I9956" s="2">
        <f>SUM(H9956:H9993)</f>
        <v>1008815.7031431261</v>
      </c>
      <c r="J9956" s="4">
        <f t="shared" si="2125"/>
        <v>12.987114750587649</v>
      </c>
      <c r="K9956" s="5">
        <f t="shared" si="2133"/>
        <v>0.27529999999999988</v>
      </c>
      <c r="L9956" s="5">
        <f t="shared" si="2126"/>
        <v>3.7455782312925154E-3</v>
      </c>
      <c r="M9956" s="8">
        <f t="shared" si="2127"/>
        <v>497934.75884182588</v>
      </c>
      <c r="N9956" s="6">
        <f>((B9955+E9955)*D9955+(B9956+E9956)*D9956+(B9957+E9957)*D9957)/3/SUM(D9883:D9956)</f>
        <v>6.289472091052188</v>
      </c>
      <c r="O9956" s="7">
        <f>O9883</f>
        <v>4.1618758377509987E-2</v>
      </c>
      <c r="P9956" s="8">
        <f>M9956*O9883</f>
        <v>20723.426416001657</v>
      </c>
      <c r="Q9956" s="5">
        <f>N9956*O9883</f>
        <v>0.26176001927959353</v>
      </c>
      <c r="R9956" s="8">
        <f t="shared" si="2128"/>
        <v>56656.724654122147</v>
      </c>
      <c r="S9956" s="8">
        <f t="shared" si="2129"/>
        <v>679700.46634284419</v>
      </c>
      <c r="T9956" s="9">
        <f t="shared" si="2123"/>
        <v>8.7502087099947463</v>
      </c>
      <c r="U9956" s="10">
        <f t="shared" si="2124"/>
        <v>4.2369060405929027</v>
      </c>
    </row>
    <row r="9957" spans="1:21" x14ac:dyDescent="0.3">
      <c r="A9957" s="17">
        <v>2010</v>
      </c>
      <c r="B9957" s="17">
        <v>74</v>
      </c>
      <c r="C9957" s="17">
        <v>2.596E-2</v>
      </c>
      <c r="D9957" s="17">
        <v>2.562E-2</v>
      </c>
      <c r="E9957" s="17">
        <v>0.5</v>
      </c>
      <c r="F9957" s="2">
        <f t="shared" si="2130"/>
        <v>75813.146878224667</v>
      </c>
      <c r="G9957" s="3">
        <f t="shared" si="2131"/>
        <v>1942.3328230201159</v>
      </c>
      <c r="H9957" s="2">
        <f t="shared" si="2132"/>
        <v>74841.980466714609</v>
      </c>
      <c r="I9957" s="2">
        <f>SUM(H9957:H9993)</f>
        <v>932070.02946824057</v>
      </c>
      <c r="J9957" s="4">
        <f t="shared" si="2125"/>
        <v>12.294306038573808</v>
      </c>
      <c r="K9957" s="5">
        <f t="shared" si="2133"/>
        <v>0.30091999999999985</v>
      </c>
      <c r="L9957" s="5">
        <f t="shared" si="2126"/>
        <v>4.0391946308724813E-3</v>
      </c>
      <c r="M9957" s="8">
        <f t="shared" si="2127"/>
        <v>480871.31235876214</v>
      </c>
      <c r="N9957" s="6">
        <f>((B9956+E9956)*D9956+(B9957+E9957)*D9957+(B9958+E9958)*D9958)/3/SUM(D9883:D9957)</f>
        <v>6.554660153307637</v>
      </c>
      <c r="O9957" s="7">
        <f>O9883</f>
        <v>4.1618758377509987E-2</v>
      </c>
      <c r="P9957" s="8">
        <f>M9957*O9883</f>
        <v>20013.266959735454</v>
      </c>
      <c r="Q9957" s="5">
        <f>N9957*O9883</f>
        <v>0.27279681716720311</v>
      </c>
      <c r="R9957" s="8">
        <f t="shared" si="2128"/>
        <v>54425.326404904881</v>
      </c>
      <c r="S9957" s="8">
        <f t="shared" si="2129"/>
        <v>623043.74168872205</v>
      </c>
      <c r="T9957" s="9">
        <f t="shared" si="2123"/>
        <v>8.2181490591531556</v>
      </c>
      <c r="U9957" s="10">
        <f t="shared" si="2124"/>
        <v>4.0761569794206522</v>
      </c>
    </row>
    <row r="9958" spans="1:21" x14ac:dyDescent="0.3">
      <c r="A9958" s="17">
        <v>2010</v>
      </c>
      <c r="B9958" s="17">
        <v>75</v>
      </c>
      <c r="C9958" s="17">
        <v>3.0159999999999999E-2</v>
      </c>
      <c r="D9958" s="17">
        <v>2.972E-2</v>
      </c>
      <c r="E9958" s="17">
        <v>0.5</v>
      </c>
      <c r="F9958" s="2">
        <f t="shared" si="2130"/>
        <v>73870.814055204552</v>
      </c>
      <c r="G9958" s="3">
        <f t="shared" si="2131"/>
        <v>2195.4405937206793</v>
      </c>
      <c r="H9958" s="2">
        <f t="shared" si="2132"/>
        <v>72773.093758344214</v>
      </c>
      <c r="I9958" s="2">
        <f>SUM(H9958:H9993)</f>
        <v>857228.04900152597</v>
      </c>
      <c r="J9958" s="4">
        <f t="shared" si="2125"/>
        <v>11.604421312602689</v>
      </c>
      <c r="K9958" s="5">
        <f t="shared" si="2133"/>
        <v>0.33063999999999988</v>
      </c>
      <c r="L9958" s="5">
        <f t="shared" si="2126"/>
        <v>4.3793377483443696E-3</v>
      </c>
      <c r="M9958" s="8">
        <f t="shared" si="2127"/>
        <v>501317.94346089807</v>
      </c>
      <c r="N9958" s="6">
        <f>((B9957+E9957)*D9957+(B9958+E9958)*D9958+(B9959+E9959)*D9959)/3/SUM(D9883:D9958)</f>
        <v>6.589533430115333</v>
      </c>
      <c r="O9958" s="7">
        <f>O9883</f>
        <v>4.1618758377509987E-2</v>
      </c>
      <c r="P9958" s="8">
        <f>M9958*O9883</f>
        <v>20864.23035920933</v>
      </c>
      <c r="Q9958" s="5">
        <f>N9958*O9883</f>
        <v>0.27424819964849462</v>
      </c>
      <c r="R9958" s="8">
        <f t="shared" si="2128"/>
        <v>52815.203812267209</v>
      </c>
      <c r="S9958" s="8">
        <f t="shared" si="2129"/>
        <v>568618.41528381722</v>
      </c>
      <c r="T9958" s="9">
        <f t="shared" si="2123"/>
        <v>7.6974705444410265</v>
      </c>
      <c r="U9958" s="10">
        <f t="shared" si="2124"/>
        <v>3.9069507681616624</v>
      </c>
    </row>
    <row r="9959" spans="1:21" x14ac:dyDescent="0.3">
      <c r="A9959" s="17">
        <v>2010</v>
      </c>
      <c r="B9959" s="17">
        <v>76</v>
      </c>
      <c r="C9959" s="17">
        <v>3.1649999999999998E-2</v>
      </c>
      <c r="D9959" s="17">
        <v>3.116E-2</v>
      </c>
      <c r="E9959" s="17">
        <v>0.5</v>
      </c>
      <c r="F9959" s="2">
        <f t="shared" si="2130"/>
        <v>71675.373461483876</v>
      </c>
      <c r="G9959" s="3">
        <f t="shared" si="2131"/>
        <v>2233.4046370598376</v>
      </c>
      <c r="H9959" s="2">
        <f t="shared" si="2132"/>
        <v>70558.671142953957</v>
      </c>
      <c r="I9959" s="2">
        <f>SUM(H9959:H9993)</f>
        <v>784454.95524318179</v>
      </c>
      <c r="J9959" s="4">
        <f t="shared" si="2125"/>
        <v>10.944553440865203</v>
      </c>
      <c r="K9959" s="5">
        <f t="shared" si="2133"/>
        <v>0.3617999999999999</v>
      </c>
      <c r="L9959" s="5">
        <f t="shared" si="2126"/>
        <v>4.7294117647058813E-3</v>
      </c>
      <c r="M9959" s="8">
        <f t="shared" si="2127"/>
        <v>472237.29888081155</v>
      </c>
      <c r="N9959" s="6">
        <f>((B9958+E9958)*D9958+(B9959+E9959)*D9959+(B9960+E9960)*D9960)/3/SUM(D9883:D9959)</f>
        <v>6.8218398747005722</v>
      </c>
      <c r="O9959" s="7">
        <f>O9883</f>
        <v>4.1618758377509987E-2</v>
      </c>
      <c r="P9959" s="8">
        <f>M9959*O9883</f>
        <v>19653.930038968465</v>
      </c>
      <c r="Q9959" s="5">
        <f>N9959*O9883</f>
        <v>0.28391650543522612</v>
      </c>
      <c r="R9959" s="8">
        <f t="shared" si="2128"/>
        <v>50525.899803893131</v>
      </c>
      <c r="S9959" s="8">
        <f t="shared" si="2129"/>
        <v>515803.21147154999</v>
      </c>
      <c r="T9959" s="9">
        <f t="shared" si="2123"/>
        <v>7.1963798242185186</v>
      </c>
      <c r="U9959" s="10">
        <f t="shared" si="2124"/>
        <v>3.7481736166466844</v>
      </c>
    </row>
    <row r="9960" spans="1:21" x14ac:dyDescent="0.3">
      <c r="A9960" s="17">
        <v>2010</v>
      </c>
      <c r="B9960" s="17">
        <v>77</v>
      </c>
      <c r="C9960" s="17">
        <v>3.6479999999999999E-2</v>
      </c>
      <c r="D9960" s="17">
        <v>3.5830000000000001E-2</v>
      </c>
      <c r="E9960" s="17">
        <v>0.5</v>
      </c>
      <c r="F9960" s="2">
        <f t="shared" si="2130"/>
        <v>69441.968824424039</v>
      </c>
      <c r="G9960" s="3">
        <f t="shared" si="2131"/>
        <v>2488.1057429791135</v>
      </c>
      <c r="H9960" s="2">
        <f t="shared" si="2132"/>
        <v>68197.915952934476</v>
      </c>
      <c r="I9960" s="2">
        <f>SUM(H9960:H9993)</f>
        <v>713896.28410022776</v>
      </c>
      <c r="J9960" s="4">
        <f t="shared" si="2125"/>
        <v>10.280472978887332</v>
      </c>
      <c r="K9960" s="5">
        <f t="shared" si="2133"/>
        <v>0.39762999999999993</v>
      </c>
      <c r="L9960" s="5">
        <f t="shared" si="2126"/>
        <v>5.1307096774193539E-3</v>
      </c>
      <c r="M9960" s="8">
        <f t="shared" si="2127"/>
        <v>484943.77959631151</v>
      </c>
      <c r="N9960" s="6">
        <f>((B9959+E9959)*D9959+(B9960+E9960)*D9960+(B9961+E9961)*D9961)/3/SUM(D9883:D9960)</f>
        <v>6.996533628415027</v>
      </c>
      <c r="O9960" s="7">
        <f>O9883</f>
        <v>4.1618758377509987E-2</v>
      </c>
      <c r="P9960" s="8">
        <f>M9960*O9883</f>
        <v>20182.757989695347</v>
      </c>
      <c r="Q9960" s="5">
        <f>N9960*O9883</f>
        <v>0.29118704256112826</v>
      </c>
      <c r="R9960" s="8">
        <f t="shared" si="2128"/>
        <v>48339.566497767097</v>
      </c>
      <c r="S9960" s="8">
        <f t="shared" si="2129"/>
        <v>465277.31166765688</v>
      </c>
      <c r="T9960" s="9">
        <f t="shared" si="2123"/>
        <v>6.7002321441095161</v>
      </c>
      <c r="U9960" s="10">
        <f t="shared" si="2124"/>
        <v>3.5802408347778156</v>
      </c>
    </row>
    <row r="9961" spans="1:21" x14ac:dyDescent="0.3">
      <c r="A9961" s="17">
        <v>2010</v>
      </c>
      <c r="B9961" s="17">
        <v>78</v>
      </c>
      <c r="C9961" s="17">
        <v>4.1419999999999998E-2</v>
      </c>
      <c r="D9961" s="17">
        <v>4.0579999999999998E-2</v>
      </c>
      <c r="E9961" s="17">
        <v>0.5</v>
      </c>
      <c r="F9961" s="2">
        <f t="shared" si="2130"/>
        <v>66953.863081444928</v>
      </c>
      <c r="G9961" s="3">
        <f t="shared" si="2131"/>
        <v>2716.9877638450353</v>
      </c>
      <c r="H9961" s="2">
        <f t="shared" si="2132"/>
        <v>65595.369199522407</v>
      </c>
      <c r="I9961" s="2">
        <f>SUM(H9961:H9993)</f>
        <v>645698.36814729345</v>
      </c>
      <c r="J9961" s="4">
        <f t="shared" si="2125"/>
        <v>9.6439299904449758</v>
      </c>
      <c r="K9961" s="5">
        <f t="shared" si="2133"/>
        <v>0.43820999999999993</v>
      </c>
      <c r="L9961" s="5">
        <f t="shared" si="2126"/>
        <v>5.5822929936305728E-3</v>
      </c>
      <c r="M9961" s="8">
        <f t="shared" si="2127"/>
        <v>486715.36355134589</v>
      </c>
      <c r="N9961" s="6">
        <f>((B9960+E9960)*D9960+(B9961+E9961)*D9961+(B9962+E9962)*D9962)/3/SUM(D9883:D9961)</f>
        <v>7.3534416527844355</v>
      </c>
      <c r="O9961" s="7">
        <f>O9883</f>
        <v>4.1618758377509987E-2</v>
      </c>
      <c r="P9961" s="8">
        <f>M9961*O9883</f>
        <v>20256.489114265394</v>
      </c>
      <c r="Q9961" s="5">
        <f>N9961*O9883</f>
        <v>0.30604111139035312</v>
      </c>
      <c r="R9961" s="8">
        <f t="shared" si="2128"/>
        <v>45520.489507640028</v>
      </c>
      <c r="S9961" s="8">
        <f t="shared" si="2129"/>
        <v>416937.74516988976</v>
      </c>
      <c r="T9961" s="9">
        <f t="shared" si="2123"/>
        <v>6.2272395643954503</v>
      </c>
      <c r="U9961" s="10">
        <f t="shared" si="2124"/>
        <v>3.4166904260495254</v>
      </c>
    </row>
    <row r="9962" spans="1:21" x14ac:dyDescent="0.3">
      <c r="A9962" s="17">
        <v>2010</v>
      </c>
      <c r="B9962" s="17">
        <v>79</v>
      </c>
      <c r="C9962" s="17">
        <v>4.7710000000000002E-2</v>
      </c>
      <c r="D9962" s="17">
        <v>4.6600000000000003E-2</v>
      </c>
      <c r="E9962" s="17">
        <v>0.5</v>
      </c>
      <c r="F9962" s="2">
        <f t="shared" si="2130"/>
        <v>64236.875317599894</v>
      </c>
      <c r="G9962" s="3">
        <f t="shared" si="2131"/>
        <v>2993.4383898001552</v>
      </c>
      <c r="H9962" s="2">
        <f t="shared" si="2132"/>
        <v>62740.156122699816</v>
      </c>
      <c r="I9962" s="2">
        <f>SUM(H9962:H9993)</f>
        <v>580102.99894777103</v>
      </c>
      <c r="J9962" s="4">
        <f t="shared" si="2125"/>
        <v>9.0306851956859102</v>
      </c>
      <c r="K9962" s="5">
        <f t="shared" si="2133"/>
        <v>0.48480999999999996</v>
      </c>
      <c r="L9962" s="5">
        <f t="shared" si="2126"/>
        <v>6.0982389937106916E-3</v>
      </c>
      <c r="M9962" s="8">
        <f t="shared" si="2127"/>
        <v>490869.31372932147</v>
      </c>
      <c r="N9962" s="6">
        <f>((B9961+E9961)*D9961+(B9962+E9962)*D9962+(B9963+E9963)*D9963)/3/SUM(D9883:D9962)</f>
        <v>7.5850711275207479</v>
      </c>
      <c r="O9962" s="7">
        <f>O9883</f>
        <v>4.1618758377509987E-2</v>
      </c>
      <c r="P9962" s="8">
        <f>M9962*O9883</f>
        <v>20429.371363034777</v>
      </c>
      <c r="Q9962" s="5">
        <f>N9962*O9883</f>
        <v>0.31568124253251323</v>
      </c>
      <c r="R9962" s="8">
        <f t="shared" si="2128"/>
        <v>42934.265681202065</v>
      </c>
      <c r="S9962" s="8">
        <f t="shared" si="2129"/>
        <v>371417.25566224975</v>
      </c>
      <c r="T9962" s="9">
        <f t="shared" si="2123"/>
        <v>5.7819944358421687</v>
      </c>
      <c r="U9962" s="10">
        <f t="shared" si="2124"/>
        <v>3.2486907598437416</v>
      </c>
    </row>
    <row r="9963" spans="1:21" x14ac:dyDescent="0.3">
      <c r="A9963" s="17">
        <v>2010</v>
      </c>
      <c r="B9963" s="17">
        <v>80</v>
      </c>
      <c r="C9963" s="17">
        <v>5.2810000000000003E-2</v>
      </c>
      <c r="D9963" s="17">
        <v>5.1450000000000003E-2</v>
      </c>
      <c r="E9963" s="17">
        <v>0.5</v>
      </c>
      <c r="F9963" s="2">
        <f t="shared" si="2130"/>
        <v>61243.436927799739</v>
      </c>
      <c r="G9963" s="3">
        <f t="shared" si="2131"/>
        <v>3150.9748299352968</v>
      </c>
      <c r="H9963" s="2">
        <f t="shared" si="2132"/>
        <v>59667.949512832092</v>
      </c>
      <c r="I9963" s="2">
        <f>SUM(H9963:H9993)</f>
        <v>517362.84282507136</v>
      </c>
      <c r="J9963" s="4">
        <f t="shared" si="2125"/>
        <v>8.447645474812159</v>
      </c>
      <c r="K9963" s="5">
        <f t="shared" si="2133"/>
        <v>0.53625999999999996</v>
      </c>
      <c r="L9963" s="5">
        <f t="shared" si="2126"/>
        <v>6.6616149068322974E-3</v>
      </c>
      <c r="M9963" s="8">
        <f t="shared" si="2127"/>
        <v>473004.65037442924</v>
      </c>
      <c r="N9963" s="6">
        <f>((B9962+E9962)*D9962+(B9963+E9963)*D9963+(B9964+E9964)*D9964)/3/SUM(D9883:D9963)</f>
        <v>7.8099305063464239</v>
      </c>
      <c r="O9963" s="7">
        <f>O9883</f>
        <v>4.1618758377509987E-2</v>
      </c>
      <c r="P9963" s="8">
        <f>M9963*O9883</f>
        <v>19685.866255371959</v>
      </c>
      <c r="Q9963" s="5">
        <f>N9963*O9883</f>
        <v>0.32503961068877607</v>
      </c>
      <c r="R9963" s="8">
        <f t="shared" si="2128"/>
        <v>40273.502432583606</v>
      </c>
      <c r="S9963" s="8">
        <f t="shared" si="2129"/>
        <v>328482.98998104769</v>
      </c>
      <c r="T9963" s="9">
        <f t="shared" si="2123"/>
        <v>5.3635623090242026</v>
      </c>
      <c r="U9963" s="10">
        <f t="shared" si="2124"/>
        <v>3.0840831657879564</v>
      </c>
    </row>
    <row r="9964" spans="1:21" x14ac:dyDescent="0.3">
      <c r="A9964" s="17">
        <v>2010</v>
      </c>
      <c r="B9964" s="17">
        <v>81</v>
      </c>
      <c r="C9964" s="17">
        <v>5.9619999999999999E-2</v>
      </c>
      <c r="D9964" s="17">
        <v>5.7889999999999997E-2</v>
      </c>
      <c r="E9964" s="17">
        <v>0.5</v>
      </c>
      <c r="F9964" s="2">
        <f t="shared" si="2130"/>
        <v>58092.462097864445</v>
      </c>
      <c r="G9964" s="3">
        <f t="shared" si="2131"/>
        <v>3362.9726308453724</v>
      </c>
      <c r="H9964" s="2">
        <f t="shared" si="2132"/>
        <v>56410.975782441761</v>
      </c>
      <c r="I9964" s="2">
        <f>SUM(H9964:H9993)</f>
        <v>457694.89331223926</v>
      </c>
      <c r="J9964" s="4">
        <f t="shared" si="2125"/>
        <v>7.8787311947837848</v>
      </c>
      <c r="K9964" s="5">
        <f t="shared" si="2133"/>
        <v>0.59414999999999996</v>
      </c>
      <c r="L9964" s="5">
        <f t="shared" si="2126"/>
        <v>7.2901840490797541E-3</v>
      </c>
      <c r="M9964" s="8">
        <f t="shared" si="2127"/>
        <v>461301.47170562629</v>
      </c>
      <c r="N9964" s="6">
        <f>((B9963+E9963)*D9963+(B9964+E9964)*D9964+(B9965+E9965)*D9965)/3/SUM(D9883:D9964)</f>
        <v>8.0406098347779746</v>
      </c>
      <c r="O9964" s="7">
        <f>O9883</f>
        <v>4.1618758377509987E-2</v>
      </c>
      <c r="P9964" s="8">
        <f>M9964*O9883</f>
        <v>19198.794490106222</v>
      </c>
      <c r="Q9964" s="5">
        <f>N9964*O9883</f>
        <v>0.33464019792145505</v>
      </c>
      <c r="R9964" s="8">
        <f t="shared" si="2128"/>
        <v>37533.595681663042</v>
      </c>
      <c r="S9964" s="8">
        <f t="shared" si="2129"/>
        <v>288209.48754846409</v>
      </c>
      <c r="T9964" s="9">
        <f t="shared" si="2123"/>
        <v>4.9612200471540877</v>
      </c>
      <c r="U9964" s="10">
        <f t="shared" si="2124"/>
        <v>2.9175111476296971</v>
      </c>
    </row>
    <row r="9965" spans="1:21" x14ac:dyDescent="0.3">
      <c r="A9965" s="17">
        <v>2010</v>
      </c>
      <c r="B9965" s="17">
        <v>82</v>
      </c>
      <c r="C9965" s="17">
        <v>6.8610000000000004E-2</v>
      </c>
      <c r="D9965" s="17">
        <v>6.633E-2</v>
      </c>
      <c r="E9965" s="17">
        <v>0.5</v>
      </c>
      <c r="F9965" s="2">
        <f t="shared" si="2130"/>
        <v>54729.48946701907</v>
      </c>
      <c r="G9965" s="3">
        <f t="shared" si="2131"/>
        <v>3630.2070363473749</v>
      </c>
      <c r="H9965" s="2">
        <f t="shared" si="2132"/>
        <v>52914.385948845382</v>
      </c>
      <c r="I9965" s="2">
        <f>SUM(H9965:H9993)</f>
        <v>401283.91752979753</v>
      </c>
      <c r="J9965" s="4">
        <f t="shared" si="2125"/>
        <v>7.3321333971444798</v>
      </c>
      <c r="K9965" s="5">
        <f t="shared" si="2133"/>
        <v>0.66047999999999996</v>
      </c>
      <c r="L9965" s="5">
        <f t="shared" si="2126"/>
        <v>8.0058181818181817E-3</v>
      </c>
      <c r="M9965" s="8">
        <f t="shared" si="2127"/>
        <v>453446.10056119558</v>
      </c>
      <c r="N9965" s="6">
        <f>((B9964+E9964)*D9964+(B9965+E9965)*D9965+(B9966+E9966)*D9966)/3/SUM(D9883:D9965)</f>
        <v>8.3245064195736429</v>
      </c>
      <c r="O9965" s="7">
        <f>O9883</f>
        <v>4.1618758377509987E-2</v>
      </c>
      <c r="P9965" s="8">
        <f>M9965*O9883</f>
        <v>18871.863696480494</v>
      </c>
      <c r="Q9965" s="5">
        <f>N9965*O9883</f>
        <v>0.34645562128826624</v>
      </c>
      <c r="R9965" s="8">
        <f t="shared" si="2128"/>
        <v>34581.89948985105</v>
      </c>
      <c r="S9965" s="8">
        <f t="shared" si="2129"/>
        <v>250675.89186680104</v>
      </c>
      <c r="T9965" s="9">
        <f t="shared" si="2123"/>
        <v>4.580270971061454</v>
      </c>
      <c r="U9965" s="10">
        <f t="shared" si="2124"/>
        <v>2.7518624260830258</v>
      </c>
    </row>
    <row r="9966" spans="1:21" x14ac:dyDescent="0.3">
      <c r="A9966" s="17">
        <v>2010</v>
      </c>
      <c r="B9966" s="17">
        <v>83</v>
      </c>
      <c r="C9966" s="17">
        <v>7.8460000000000002E-2</v>
      </c>
      <c r="D9966" s="17">
        <v>7.5499999999999998E-2</v>
      </c>
      <c r="E9966" s="17">
        <v>0.5</v>
      </c>
      <c r="F9966" s="2">
        <f t="shared" si="2130"/>
        <v>51099.282430671694</v>
      </c>
      <c r="G9966" s="3">
        <f t="shared" si="2131"/>
        <v>3857.9958235157128</v>
      </c>
      <c r="H9966" s="2">
        <f t="shared" si="2132"/>
        <v>49170.284518913839</v>
      </c>
      <c r="I9966" s="2">
        <f>SUM(H9966:H9993)</f>
        <v>348369.53158095211</v>
      </c>
      <c r="J9966" s="4">
        <f t="shared" si="2125"/>
        <v>6.8175033975007002</v>
      </c>
      <c r="K9966" s="5">
        <f t="shared" si="2133"/>
        <v>0.73597999999999997</v>
      </c>
      <c r="L9966" s="5">
        <f t="shared" si="2126"/>
        <v>8.8141317365269464E-3</v>
      </c>
      <c r="M9966" s="8">
        <f t="shared" si="2127"/>
        <v>437705.71382858505</v>
      </c>
      <c r="N9966" s="6">
        <f>((B9965+E9965)*D9965+(B9966+E9966)*D9966+(B9967+E9967)*D9967)/3/SUM(D9883:D9966)</f>
        <v>8.5939971194869429</v>
      </c>
      <c r="O9966" s="7">
        <f>O9883</f>
        <v>4.1618758377509987E-2</v>
      </c>
      <c r="P9966" s="8">
        <f>M9966*O9883</f>
        <v>18216.768344287415</v>
      </c>
      <c r="Q9966" s="5">
        <f>N9966*O9883</f>
        <v>0.35767148961294393</v>
      </c>
      <c r="R9966" s="8">
        <f t="shared" si="2128"/>
        <v>31583.475610341651</v>
      </c>
      <c r="S9966" s="8">
        <f t="shared" si="2129"/>
        <v>216093.99237694999</v>
      </c>
      <c r="T9966" s="9">
        <f t="shared" si="2123"/>
        <v>4.228904636188048</v>
      </c>
      <c r="U9966" s="10">
        <f t="shared" si="2124"/>
        <v>2.5885987613126522</v>
      </c>
    </row>
    <row r="9967" spans="1:21" x14ac:dyDescent="0.3">
      <c r="A9967" s="17">
        <v>2010</v>
      </c>
      <c r="B9967" s="17">
        <v>84</v>
      </c>
      <c r="C9967" s="17">
        <v>8.8980000000000004E-2</v>
      </c>
      <c r="D9967" s="17">
        <v>8.5190000000000002E-2</v>
      </c>
      <c r="E9967" s="17">
        <v>0.5</v>
      </c>
      <c r="F9967" s="2">
        <f t="shared" si="2130"/>
        <v>47241.286607155984</v>
      </c>
      <c r="G9967" s="3">
        <f t="shared" si="2131"/>
        <v>4024.4852060636185</v>
      </c>
      <c r="H9967" s="2">
        <f t="shared" si="2132"/>
        <v>45229.044004124175</v>
      </c>
      <c r="I9967" s="2">
        <f>SUM(H9967:H9993)</f>
        <v>299199.24706203828</v>
      </c>
      <c r="J9967" s="4">
        <f t="shared" si="2125"/>
        <v>6.3334271471073009</v>
      </c>
      <c r="K9967" s="5">
        <f t="shared" si="2133"/>
        <v>0.82116999999999996</v>
      </c>
      <c r="L9967" s="5">
        <f t="shared" si="2126"/>
        <v>9.7179881656804731E-3</v>
      </c>
      <c r="M9967" s="8">
        <f t="shared" si="2127"/>
        <v>414127.40347598644</v>
      </c>
      <c r="N9967" s="6">
        <f>((B9966+E9966)*D9966+(B9967+E9967)*D9967+(B9968+E9968)*D9968)/3/SUM(D9883:D9967)</f>
        <v>8.8091381808882456</v>
      </c>
      <c r="O9967" s="7">
        <f>O9883</f>
        <v>4.1618758377509987E-2</v>
      </c>
      <c r="P9967" s="8">
        <f>M9967*O9883</f>
        <v>17235.46834277267</v>
      </c>
      <c r="Q9967" s="5">
        <f>N9967*O9883</f>
        <v>0.36662539346448575</v>
      </c>
      <c r="R9967" s="8">
        <f t="shared" si="2128"/>
        <v>28646.927950089608</v>
      </c>
      <c r="S9967" s="8">
        <f t="shared" si="2129"/>
        <v>184510.51676660834</v>
      </c>
      <c r="T9967" s="9">
        <f t="shared" si="2123"/>
        <v>3.9057047345247193</v>
      </c>
      <c r="U9967" s="10">
        <f t="shared" si="2124"/>
        <v>2.4277224125825816</v>
      </c>
    </row>
    <row r="9968" spans="1:21" x14ac:dyDescent="0.3">
      <c r="A9968" s="17">
        <v>2010</v>
      </c>
      <c r="B9968" s="17">
        <v>85</v>
      </c>
      <c r="C9968" s="17">
        <v>0.10072</v>
      </c>
      <c r="D9968" s="17">
        <v>9.5890000000000003E-2</v>
      </c>
      <c r="E9968" s="17">
        <v>0.5</v>
      </c>
      <c r="F9968" s="2">
        <f t="shared" si="2130"/>
        <v>43216.801401092365</v>
      </c>
      <c r="G9968" s="3">
        <f t="shared" si="2131"/>
        <v>4144.0590863507468</v>
      </c>
      <c r="H9968" s="2">
        <f t="shared" si="2132"/>
        <v>41144.771857916989</v>
      </c>
      <c r="I9968" s="2">
        <f>SUM(H9968:H9993)</f>
        <v>253970.20305791427</v>
      </c>
      <c r="J9968" s="4">
        <f t="shared" si="2125"/>
        <v>5.8766543294315809</v>
      </c>
      <c r="K9968" s="5">
        <f t="shared" si="2133"/>
        <v>0.91705999999999999</v>
      </c>
      <c r="L9968" s="5">
        <f t="shared" si="2126"/>
        <v>1.0725847953216374E-2</v>
      </c>
      <c r="M9968" s="8">
        <f t="shared" si="2127"/>
        <v>386361.90858066961</v>
      </c>
      <c r="N9968" s="6">
        <f>((B9967+E9967)*D9967+(B9968+E9968)*D9968+(B9969+E9969)*D9969)/3/SUM(D9883:D9968)</f>
        <v>8.9827637595504477</v>
      </c>
      <c r="O9968" s="7">
        <f>O9883</f>
        <v>4.1618758377509987E-2</v>
      </c>
      <c r="P9968" s="8">
        <f>M9968*O9883</f>
        <v>16079.902919492491</v>
      </c>
      <c r="Q9968" s="5">
        <f>N9968*O9883</f>
        <v>0.37385147447098332</v>
      </c>
      <c r="R9968" s="8">
        <f t="shared" si="2128"/>
        <v>25762.738232062504</v>
      </c>
      <c r="S9968" s="8">
        <f t="shared" si="2129"/>
        <v>155863.58881651872</v>
      </c>
      <c r="T9968" s="9">
        <f t="shared" si="2123"/>
        <v>3.6065507803309815</v>
      </c>
      <c r="U9968" s="10">
        <f t="shared" si="2124"/>
        <v>2.2701035491005994</v>
      </c>
    </row>
    <row r="9969" spans="1:21" x14ac:dyDescent="0.3">
      <c r="A9969" s="17">
        <v>2010</v>
      </c>
      <c r="B9969" s="17">
        <v>86</v>
      </c>
      <c r="C9969" s="17">
        <v>0.11383</v>
      </c>
      <c r="D9969" s="17">
        <v>0.1077</v>
      </c>
      <c r="E9969" s="17">
        <v>0.5</v>
      </c>
      <c r="F9969" s="2">
        <f t="shared" si="2130"/>
        <v>39072.742314741619</v>
      </c>
      <c r="G9969" s="3">
        <f t="shared" si="2131"/>
        <v>4208.1343472976723</v>
      </c>
      <c r="H9969" s="2">
        <f t="shared" si="2132"/>
        <v>36968.675141092783</v>
      </c>
      <c r="I9969" s="2">
        <f>SUM(H9969:H9993)</f>
        <v>212825.43119999729</v>
      </c>
      <c r="J9969" s="4">
        <f t="shared" si="2125"/>
        <v>5.44690284305182</v>
      </c>
      <c r="K9969" s="5">
        <f t="shared" si="2133"/>
        <v>1.0247599999999999</v>
      </c>
      <c r="L9969" s="5">
        <f t="shared" si="2126"/>
        <v>1.1846936416184969E-2</v>
      </c>
      <c r="M9969" s="8">
        <f t="shared" si="2127"/>
        <v>355208.65474964742</v>
      </c>
      <c r="N9969" s="6">
        <f>((B9968+E9968)*D9968+(B9969+E9969)*D9969+(B9970+E9970)*D9970)/3/SUM(D9883:D9969)</f>
        <v>9.1276721703943693</v>
      </c>
      <c r="O9969" s="7">
        <f>O9883</f>
        <v>4.1618758377509987E-2</v>
      </c>
      <c r="P9969" s="8">
        <f>M9969*O9883</f>
        <v>14783.343175625942</v>
      </c>
      <c r="Q9969" s="5">
        <f>N9969*O9883</f>
        <v>0.37988238260876545</v>
      </c>
      <c r="R9969" s="8">
        <f t="shared" si="2128"/>
        <v>22924.926746605019</v>
      </c>
      <c r="S9969" s="8">
        <f t="shared" si="2129"/>
        <v>130100.85058445623</v>
      </c>
      <c r="T9969" s="9">
        <f t="shared" si="2123"/>
        <v>3.3297087144909954</v>
      </c>
      <c r="U9969" s="10">
        <f t="shared" si="2124"/>
        <v>2.1171941285608247</v>
      </c>
    </row>
    <row r="9970" spans="1:21" x14ac:dyDescent="0.3">
      <c r="A9970" s="17">
        <v>2010</v>
      </c>
      <c r="B9970" s="17">
        <v>87</v>
      </c>
      <c r="C9970" s="17">
        <v>0.12826000000000001</v>
      </c>
      <c r="D9970" s="17">
        <v>0.12053</v>
      </c>
      <c r="E9970" s="17">
        <v>0.5</v>
      </c>
      <c r="F9970" s="2">
        <f t="shared" si="2130"/>
        <v>34864.607967443946</v>
      </c>
      <c r="G9970" s="3">
        <f t="shared" si="2131"/>
        <v>4202.2311983160189</v>
      </c>
      <c r="H9970" s="2">
        <f t="shared" si="2132"/>
        <v>32763.492368285937</v>
      </c>
      <c r="I9970" s="2">
        <f>SUM(H9970:H9993)</f>
        <v>175856.75605890449</v>
      </c>
      <c r="J9970" s="4">
        <f t="shared" si="2125"/>
        <v>5.0439906343738876</v>
      </c>
      <c r="K9970" s="5">
        <f t="shared" si="2133"/>
        <v>1.1452899999999999</v>
      </c>
      <c r="L9970" s="5">
        <f t="shared" si="2126"/>
        <v>1.308902857142857E-2</v>
      </c>
      <c r="M9970" s="8">
        <f t="shared" si="2127"/>
        <v>321049.89116525219</v>
      </c>
      <c r="N9970" s="6">
        <f>((B9969+E9969)*D9969+(B9970+E9970)*D9970+(B9971+E9971)*D9971)/3/SUM(D9883:D9970)</f>
        <v>9.1615951709465158</v>
      </c>
      <c r="O9970" s="7">
        <f>O9883</f>
        <v>4.1618758377509987E-2</v>
      </c>
      <c r="P9970" s="8">
        <f>M9970*O9883</f>
        <v>13361.697847532509</v>
      </c>
      <c r="Q9970" s="5">
        <f>N9970*O9883</f>
        <v>0.38129421577218536</v>
      </c>
      <c r="R9970" s="8">
        <f t="shared" si="2128"/>
        <v>20270.962239762372</v>
      </c>
      <c r="S9970" s="8">
        <f t="shared" si="2129"/>
        <v>107175.92383785121</v>
      </c>
      <c r="T9970" s="9">
        <f t="shared" si="2123"/>
        <v>3.0740607764163159</v>
      </c>
      <c r="U9970" s="10">
        <f t="shared" si="2124"/>
        <v>1.9699298579575717</v>
      </c>
    </row>
    <row r="9971" spans="1:21" x14ac:dyDescent="0.3">
      <c r="A9971" s="17">
        <v>2010</v>
      </c>
      <c r="B9971" s="17">
        <v>88</v>
      </c>
      <c r="C9971" s="17">
        <v>0.14047000000000001</v>
      </c>
      <c r="D9971" s="17">
        <v>0.13125000000000001</v>
      </c>
      <c r="E9971" s="17">
        <v>0.5</v>
      </c>
      <c r="F9971" s="2">
        <f t="shared" si="2130"/>
        <v>30662.376769127928</v>
      </c>
      <c r="G9971" s="3">
        <f t="shared" si="2131"/>
        <v>4024.4369509480407</v>
      </c>
      <c r="H9971" s="2">
        <f t="shared" si="2132"/>
        <v>28650.158293653909</v>
      </c>
      <c r="I9971" s="2">
        <f>SUM(H9971:H9993)</f>
        <v>143093.26369061859</v>
      </c>
      <c r="J9971" s="4">
        <f t="shared" si="2125"/>
        <v>4.666737505968241</v>
      </c>
      <c r="K9971" s="5">
        <f t="shared" si="2133"/>
        <v>1.27654</v>
      </c>
      <c r="L9971" s="5">
        <f t="shared" si="2126"/>
        <v>1.4424180790960452E-2</v>
      </c>
      <c r="M9971" s="8">
        <f t="shared" si="2127"/>
        <v>279006.27489847684</v>
      </c>
      <c r="N9971" s="6">
        <f>((B9970+E9970)*D9970+(B9971+E9971)*D9971+(B9972+E9972)*D9972)/3/SUM(D9883:D9971)</f>
        <v>9.2021231871569498</v>
      </c>
      <c r="O9971" s="7">
        <f>O9883</f>
        <v>4.1618758377509987E-2</v>
      </c>
      <c r="P9971" s="8">
        <f>M9971*O9883</f>
        <v>11611.894740808837</v>
      </c>
      <c r="Q9971" s="5">
        <f>N9971*O9883</f>
        <v>0.38298094148636719</v>
      </c>
      <c r="R9971" s="8">
        <f t="shared" si="2128"/>
        <v>17677.693696616883</v>
      </c>
      <c r="S9971" s="8">
        <f t="shared" si="2129"/>
        <v>86904.961598088834</v>
      </c>
      <c r="T9971" s="9">
        <f t="shared" si="2123"/>
        <v>2.8342539214242559</v>
      </c>
      <c r="U9971" s="10">
        <f t="shared" si="2124"/>
        <v>1.8324835845439851</v>
      </c>
    </row>
    <row r="9972" spans="1:21" x14ac:dyDescent="0.3">
      <c r="A9972" s="17">
        <v>2010</v>
      </c>
      <c r="B9972" s="17">
        <v>89</v>
      </c>
      <c r="C9972" s="17">
        <v>0.15764</v>
      </c>
      <c r="D9972" s="17">
        <v>0.14613000000000001</v>
      </c>
      <c r="E9972" s="17">
        <v>0.5</v>
      </c>
      <c r="F9972" s="2">
        <f t="shared" si="2130"/>
        <v>26637.939818179886</v>
      </c>
      <c r="G9972" s="3">
        <f t="shared" si="2131"/>
        <v>3892.6021456306271</v>
      </c>
      <c r="H9972" s="2">
        <f t="shared" si="2132"/>
        <v>24691.638745364573</v>
      </c>
      <c r="I9972" s="2">
        <f>SUM(H9972:H9993)</f>
        <v>114443.10539696463</v>
      </c>
      <c r="J9972" s="4">
        <f t="shared" si="2125"/>
        <v>4.2962446111864621</v>
      </c>
      <c r="K9972" s="5">
        <f t="shared" si="2133"/>
        <v>1.4226700000000001</v>
      </c>
      <c r="L9972" s="5">
        <f t="shared" si="2126"/>
        <v>1.5895754189944135E-2</v>
      </c>
      <c r="M9972" s="8">
        <f t="shared" si="2127"/>
        <v>244883.13666130663</v>
      </c>
      <c r="N9972" s="6">
        <f>((B9971+E9971)*D9971+(B9972+E9972)*D9972+(B9973+E9973)*D9973)/3/SUM(D9883:D9972)</f>
        <v>9.3857430043509726</v>
      </c>
      <c r="O9972" s="7">
        <f>O9883</f>
        <v>4.1618758377509987E-2</v>
      </c>
      <c r="P9972" s="8">
        <f>M9972*O9883</f>
        <v>10191.732095433679</v>
      </c>
      <c r="Q9972" s="5">
        <f>N9972*O9883</f>
        <v>0.39062297029148779</v>
      </c>
      <c r="R9972" s="8">
        <f t="shared" si="2128"/>
        <v>15046.517477285877</v>
      </c>
      <c r="S9972" s="8">
        <f t="shared" si="2129"/>
        <v>69227.267901471947</v>
      </c>
      <c r="T9972" s="9">
        <f t="shared" si="2123"/>
        <v>2.5988221451805238</v>
      </c>
      <c r="U9972" s="10">
        <f t="shared" si="2124"/>
        <v>1.6974224660059383</v>
      </c>
    </row>
    <row r="9973" spans="1:21" x14ac:dyDescent="0.3">
      <c r="A9973" s="17">
        <v>2010</v>
      </c>
      <c r="B9973" s="17">
        <v>90</v>
      </c>
      <c r="C9973" s="17">
        <v>0.18551999999999999</v>
      </c>
      <c r="D9973" s="17">
        <v>0.16977</v>
      </c>
      <c r="E9973" s="17">
        <v>0.5</v>
      </c>
      <c r="F9973" s="2">
        <f t="shared" si="2130"/>
        <v>22745.33767254926</v>
      </c>
      <c r="G9973" s="3">
        <f t="shared" si="2131"/>
        <v>3861.475976668688</v>
      </c>
      <c r="H9973" s="2">
        <f t="shared" si="2132"/>
        <v>20814.599684214914</v>
      </c>
      <c r="I9973" s="2">
        <f>SUM(H9973:H9993)</f>
        <v>89751.466651600043</v>
      </c>
      <c r="J9973" s="4">
        <f t="shared" si="2125"/>
        <v>3.9459280817764553</v>
      </c>
      <c r="K9973" s="5">
        <f t="shared" si="2133"/>
        <v>1.5924400000000001</v>
      </c>
      <c r="L9973" s="5">
        <f t="shared" si="2126"/>
        <v>1.7596022099447516E-2</v>
      </c>
      <c r="M9973" s="8">
        <f t="shared" si="2127"/>
        <v>219451.64394797685</v>
      </c>
      <c r="N9973" s="6">
        <f>((B9972+E9972)*D9972+(B9973+E9973)*D9973+(B9974+E9974)*D9974)/3/SUM(D9883:D9973)</f>
        <v>9.4681024088819665</v>
      </c>
      <c r="O9973" s="7">
        <f>O9883</f>
        <v>4.1618758377509987E-2</v>
      </c>
      <c r="P9973" s="8">
        <f>M9973*O9883</f>
        <v>9133.3049450182007</v>
      </c>
      <c r="Q9973" s="5">
        <f>N9973*O9883</f>
        <v>0.39405066644877884</v>
      </c>
      <c r="R9973" s="8">
        <f t="shared" si="2128"/>
        <v>12612.592806785486</v>
      </c>
      <c r="S9973" s="8">
        <f t="shared" si="2129"/>
        <v>54180.750424186073</v>
      </c>
      <c r="T9973" s="9">
        <f t="shared" si="2123"/>
        <v>2.3820596204898452</v>
      </c>
      <c r="U9973" s="10">
        <f t="shared" si="2124"/>
        <v>1.5638684612866101</v>
      </c>
    </row>
    <row r="9974" spans="1:21" x14ac:dyDescent="0.3">
      <c r="A9974" s="17">
        <v>2010</v>
      </c>
      <c r="B9974" s="17">
        <v>91</v>
      </c>
      <c r="C9974" s="17">
        <v>0.20202000000000001</v>
      </c>
      <c r="D9974" s="17">
        <v>0.18348999999999999</v>
      </c>
      <c r="E9974" s="17">
        <v>0.5</v>
      </c>
      <c r="F9974" s="2">
        <f t="shared" si="2130"/>
        <v>18883.861695880572</v>
      </c>
      <c r="G9974" s="3">
        <f t="shared" si="2131"/>
        <v>3464.9997825771261</v>
      </c>
      <c r="H9974" s="2">
        <f t="shared" si="2132"/>
        <v>17151.361804592008</v>
      </c>
      <c r="I9974" s="2">
        <f>SUM(H9974:H9993)</f>
        <v>68936.866967385125</v>
      </c>
      <c r="J9974" s="4">
        <f t="shared" si="2125"/>
        <v>3.6505704223847069</v>
      </c>
      <c r="K9974" s="5">
        <f t="shared" si="2133"/>
        <v>1.77593</v>
      </c>
      <c r="L9974" s="5">
        <f t="shared" si="2126"/>
        <v>1.9409071038251367E-2</v>
      </c>
      <c r="M9974" s="8">
        <f t="shared" si="2127"/>
        <v>178524.76173374345</v>
      </c>
      <c r="N9974" s="6">
        <f>((B9973+E9973)*D9973+(B9974+E9974)*D9974+(B9975+E9975)*D9975)/3/SUM(D9883:D9974)</f>
        <v>9.6589852452893226</v>
      </c>
      <c r="O9974" s="7">
        <f>O9883</f>
        <v>4.1618758377509987E-2</v>
      </c>
      <c r="P9974" s="8">
        <f>M9974*O9883</f>
        <v>7429.9789229992093</v>
      </c>
      <c r="Q9974" s="5">
        <f>N9974*O9883</f>
        <v>0.40199497309563037</v>
      </c>
      <c r="R9974" s="8">
        <f t="shared" si="2128"/>
        <v>10256.600577401621</v>
      </c>
      <c r="S9974" s="8">
        <f t="shared" si="2129"/>
        <v>41568.15761740059</v>
      </c>
      <c r="T9974" s="9">
        <f t="shared" si="2123"/>
        <v>2.2012530215929558</v>
      </c>
      <c r="U9974" s="10">
        <f t="shared" si="2124"/>
        <v>1.4493174007917511</v>
      </c>
    </row>
    <row r="9975" spans="1:21" x14ac:dyDescent="0.3">
      <c r="A9975" s="17">
        <v>2010</v>
      </c>
      <c r="B9975" s="17">
        <v>92</v>
      </c>
      <c r="C9975" s="17">
        <v>0.23305999999999999</v>
      </c>
      <c r="D9975" s="17">
        <v>0.20873</v>
      </c>
      <c r="E9975" s="17">
        <v>0.5</v>
      </c>
      <c r="F9975" s="2">
        <f t="shared" si="2130"/>
        <v>15418.861913303446</v>
      </c>
      <c r="G9975" s="3">
        <f t="shared" si="2131"/>
        <v>3218.3790471638285</v>
      </c>
      <c r="H9975" s="2">
        <f t="shared" si="2132"/>
        <v>13809.672389721532</v>
      </c>
      <c r="I9975" s="2">
        <f>SUM(H9975:H9993)</f>
        <v>51785.505162793132</v>
      </c>
      <c r="J9975" s="4">
        <f t="shared" si="2125"/>
        <v>3.3585815512176307</v>
      </c>
      <c r="K9975" s="5">
        <f t="shared" si="2133"/>
        <v>1.9846600000000001</v>
      </c>
      <c r="L9975" s="5">
        <f t="shared" si="2126"/>
        <v>2.1455783783783784E-2</v>
      </c>
      <c r="M9975" s="8">
        <f t="shared" si="2127"/>
        <v>150000.53503504588</v>
      </c>
      <c r="N9975" s="6">
        <f>((B9974+E9974)*D9974+(B9975+E9975)*D9975+(B9976+E9976)*D9976)/3/SUM(D9883:D9975)</f>
        <v>9.694457320985288</v>
      </c>
      <c r="O9975" s="7">
        <f>O9883</f>
        <v>4.1618758377509987E-2</v>
      </c>
      <c r="P9975" s="8">
        <f>M9975*O9883</f>
        <v>6242.8360241207956</v>
      </c>
      <c r="Q9975" s="5">
        <f>N9975*O9883</f>
        <v>0.40347127684316947</v>
      </c>
      <c r="R9975" s="8">
        <f t="shared" si="2128"/>
        <v>8237.8662378547233</v>
      </c>
      <c r="S9975" s="8">
        <f t="shared" si="2129"/>
        <v>31311.55703999897</v>
      </c>
      <c r="T9975" s="9">
        <f t="shared" si="2123"/>
        <v>2.030730751468969</v>
      </c>
      <c r="U9975" s="10">
        <f t="shared" si="2124"/>
        <v>1.3278507997486617</v>
      </c>
    </row>
    <row r="9976" spans="1:21" x14ac:dyDescent="0.3">
      <c r="A9976" s="17">
        <v>2010</v>
      </c>
      <c r="B9976" s="17">
        <v>93</v>
      </c>
      <c r="C9976" s="17">
        <v>0.26151999999999997</v>
      </c>
      <c r="D9976" s="17">
        <v>0.23127</v>
      </c>
      <c r="E9976" s="17">
        <v>0.5</v>
      </c>
      <c r="F9976" s="2">
        <f t="shared" si="2130"/>
        <v>12200.482866139617</v>
      </c>
      <c r="G9976" s="3">
        <f t="shared" si="2131"/>
        <v>2821.605672452109</v>
      </c>
      <c r="H9976" s="2">
        <f t="shared" si="2132"/>
        <v>10789.680029913563</v>
      </c>
      <c r="I9976" s="2">
        <f>SUM(H9976:H9993)</f>
        <v>37975.832773071597</v>
      </c>
      <c r="J9976" s="4">
        <f t="shared" si="2125"/>
        <v>3.1126499819500686</v>
      </c>
      <c r="K9976" s="5">
        <f t="shared" si="2133"/>
        <v>2.2159300000000002</v>
      </c>
      <c r="L9976" s="5">
        <f t="shared" si="2126"/>
        <v>2.3699786096256687E-2</v>
      </c>
      <c r="M9976" s="8">
        <f t="shared" si="2127"/>
        <v>119056.16620302634</v>
      </c>
      <c r="N9976" s="6">
        <f>((B9975+E9975)*D9975+(B9976+E9976)*D9976+(B9977+E9977)*D9977)/3/SUM(D9883:D9976)</f>
        <v>9.7370930790533379</v>
      </c>
      <c r="O9976" s="7">
        <f>O9883</f>
        <v>4.1618758377509987E-2</v>
      </c>
      <c r="P9976" s="8">
        <f>M9976*O9883</f>
        <v>4954.9698145564234</v>
      </c>
      <c r="Q9976" s="5">
        <f>N9976*O9883</f>
        <v>0.40524572415644561</v>
      </c>
      <c r="R9976" s="8">
        <f t="shared" si="2128"/>
        <v>6417.2083327749024</v>
      </c>
      <c r="S9976" s="8">
        <f t="shared" si="2129"/>
        <v>23073.690802144247</v>
      </c>
      <c r="T9976" s="9">
        <f t="shared" si="2123"/>
        <v>1.8912112787094177</v>
      </c>
      <c r="U9976" s="10">
        <f t="shared" si="2124"/>
        <v>1.2214387032406508</v>
      </c>
    </row>
    <row r="9977" spans="1:21" x14ac:dyDescent="0.3">
      <c r="A9977" s="17">
        <v>2010</v>
      </c>
      <c r="B9977" s="17">
        <v>94</v>
      </c>
      <c r="C9977" s="17">
        <v>0.28811999999999999</v>
      </c>
      <c r="D9977" s="17">
        <v>0.25184000000000001</v>
      </c>
      <c r="E9977" s="17">
        <v>0.5</v>
      </c>
      <c r="F9977" s="2">
        <f t="shared" si="2130"/>
        <v>9378.8771936875073</v>
      </c>
      <c r="G9977" s="3">
        <f t="shared" si="2131"/>
        <v>2361.976432458262</v>
      </c>
      <c r="H9977" s="2">
        <f t="shared" si="2132"/>
        <v>8197.8889774583768</v>
      </c>
      <c r="I9977" s="2">
        <f>SUM(H9977:H9993)</f>
        <v>27186.152743158036</v>
      </c>
      <c r="J9977" s="4">
        <f t="shared" si="2125"/>
        <v>2.8986575025692618</v>
      </c>
      <c r="K9977" s="5">
        <f t="shared" si="2133"/>
        <v>2.4677700000000002</v>
      </c>
      <c r="L9977" s="5">
        <f t="shared" si="2126"/>
        <v>2.6113968253968257E-2</v>
      </c>
      <c r="M9977" s="8">
        <f t="shared" si="2127"/>
        <v>90448.774751012344</v>
      </c>
      <c r="N9977" s="6">
        <f>((B9976+E9976)*D9976+(B9977+E9977)*D9977+(B9978+E9978)*D9978)/3/SUM(D9883:D9977)</f>
        <v>9.6008062609832621</v>
      </c>
      <c r="O9977" s="7">
        <f>O9883</f>
        <v>4.1618758377509987E-2</v>
      </c>
      <c r="P9977" s="8">
        <f>M9977*O9883</f>
        <v>3764.3657019042089</v>
      </c>
      <c r="Q9977" s="5">
        <f>N9977*O9883</f>
        <v>0.39957363600514745</v>
      </c>
      <c r="R9977" s="8">
        <f t="shared" si="2128"/>
        <v>4922.228671168813</v>
      </c>
      <c r="S9977" s="8">
        <f t="shared" si="2129"/>
        <v>16656.482469369344</v>
      </c>
      <c r="T9977" s="9">
        <f t="shared" si="2123"/>
        <v>1.7759569856165789</v>
      </c>
      <c r="U9977" s="10">
        <f t="shared" si="2124"/>
        <v>1.1227005169526829</v>
      </c>
    </row>
    <row r="9978" spans="1:21" x14ac:dyDescent="0.3">
      <c r="A9978" s="17">
        <v>2010</v>
      </c>
      <c r="B9978" s="17">
        <v>95</v>
      </c>
      <c r="C9978" s="17">
        <v>0.31031999999999998</v>
      </c>
      <c r="D9978" s="17">
        <v>0.26863999999999999</v>
      </c>
      <c r="E9978" s="17">
        <v>0.5</v>
      </c>
      <c r="F9978" s="2">
        <f t="shared" si="2130"/>
        <v>7016.9007612292453</v>
      </c>
      <c r="G9978" s="3">
        <f t="shared" si="2131"/>
        <v>1885.0202204966245</v>
      </c>
      <c r="H9978" s="2">
        <f t="shared" si="2132"/>
        <v>6074.3906509809331</v>
      </c>
      <c r="I9978" s="2">
        <f>SUM(H9978:H9993)</f>
        <v>18988.263765699656</v>
      </c>
      <c r="J9978" s="4">
        <f t="shared" si="2125"/>
        <v>2.7060755755042525</v>
      </c>
      <c r="K9978" s="5">
        <f t="shared" si="2133"/>
        <v>2.7364100000000002</v>
      </c>
      <c r="L9978" s="5">
        <f t="shared" si="2126"/>
        <v>2.8653507853403145E-2</v>
      </c>
      <c r="M9978" s="8">
        <f t="shared" si="2127"/>
        <v>65786.717289232096</v>
      </c>
      <c r="N9978" s="6">
        <f>((B9977+E9977)*D9977+(B9978+E9978)*D9978+(B9979+E9979)*D9979)/3/SUM(D9883:D9978)</f>
        <v>9.4483264569271412</v>
      </c>
      <c r="O9978" s="7">
        <f>O9883</f>
        <v>4.1618758377509987E-2</v>
      </c>
      <c r="P9978" s="8">
        <f>M9978*O9883</f>
        <v>2737.9614913101095</v>
      </c>
      <c r="Q9978" s="5">
        <f>N9978*O9883</f>
        <v>0.39322761588268573</v>
      </c>
      <c r="R9978" s="8">
        <f t="shared" si="2128"/>
        <v>3685.7724973556255</v>
      </c>
      <c r="S9978" s="8">
        <f t="shared" si="2129"/>
        <v>11734.253798200532</v>
      </c>
      <c r="T9978" s="9">
        <f t="shared" si="2123"/>
        <v>1.6722844169374977</v>
      </c>
      <c r="U9978" s="10">
        <f t="shared" si="2124"/>
        <v>1.0337911585667547</v>
      </c>
    </row>
    <row r="9979" spans="1:21" x14ac:dyDescent="0.3">
      <c r="A9979" s="17">
        <v>2010</v>
      </c>
      <c r="B9979" s="17">
        <v>96</v>
      </c>
      <c r="C9979" s="17">
        <v>0.34094000000000002</v>
      </c>
      <c r="D9979" s="17">
        <v>0.29128999999999999</v>
      </c>
      <c r="E9979" s="17">
        <v>0.5</v>
      </c>
      <c r="F9979" s="2">
        <f t="shared" si="2130"/>
        <v>5131.8805407326208</v>
      </c>
      <c r="G9979" s="3">
        <f t="shared" si="2131"/>
        <v>1494.8654827100052</v>
      </c>
      <c r="H9979" s="2">
        <f t="shared" si="2132"/>
        <v>4384.4477993776181</v>
      </c>
      <c r="I9979" s="2">
        <f>SUM(H9979:H9993)</f>
        <v>12913.87311471873</v>
      </c>
      <c r="J9979" s="4">
        <f t="shared" si="2125"/>
        <v>2.5164017385477102</v>
      </c>
      <c r="K9979" s="5">
        <f t="shared" si="2133"/>
        <v>3.0277000000000003</v>
      </c>
      <c r="L9979" s="5">
        <f t="shared" si="2126"/>
        <v>3.1375129533678763E-2</v>
      </c>
      <c r="M9979" s="8">
        <f t="shared" si="2127"/>
        <v>47644.918281704086</v>
      </c>
      <c r="N9979" s="6">
        <f>((B9978+E9978)*D9978+(B9979+E9979)*D9979+(B9980+E9980)*D9980)/3/SUM(D9883:D9979)</f>
        <v>9.2932787264259993</v>
      </c>
      <c r="O9979" s="7">
        <f>O9883</f>
        <v>4.1618758377509987E-2</v>
      </c>
      <c r="P9979" s="8">
        <f>M9979*O9883</f>
        <v>1982.9223418824506</v>
      </c>
      <c r="Q9979" s="5">
        <f>N9979*O9883</f>
        <v>0.38677472184997741</v>
      </c>
      <c r="R9979" s="8">
        <f t="shared" si="2128"/>
        <v>2688.6542213075945</v>
      </c>
      <c r="S9979" s="8">
        <f t="shared" si="2129"/>
        <v>8048.4813008449064</v>
      </c>
      <c r="T9979" s="9">
        <f t="shared" si="2123"/>
        <v>1.5683298231443079</v>
      </c>
      <c r="U9979" s="10">
        <f t="shared" si="2124"/>
        <v>0.9480719154034023</v>
      </c>
    </row>
    <row r="9980" spans="1:21" x14ac:dyDescent="0.3">
      <c r="A9980" s="17">
        <v>2010</v>
      </c>
      <c r="B9980" s="17">
        <v>97</v>
      </c>
      <c r="C9980" s="17">
        <v>0.37295</v>
      </c>
      <c r="D9980" s="17">
        <v>0.31433</v>
      </c>
      <c r="E9980" s="17">
        <v>0.5</v>
      </c>
      <c r="F9980" s="2">
        <f t="shared" si="2130"/>
        <v>3637.0150580226154</v>
      </c>
      <c r="G9980" s="3">
        <f t="shared" si="2131"/>
        <v>1143.2229431882488</v>
      </c>
      <c r="H9980" s="2">
        <f t="shared" si="2132"/>
        <v>3065.4035864284911</v>
      </c>
      <c r="I9980" s="2">
        <f>SUM(H9980:H9993)</f>
        <v>8529.4253153411119</v>
      </c>
      <c r="J9980" s="4">
        <f t="shared" si="2125"/>
        <v>2.3451718453919237</v>
      </c>
      <c r="K9980" s="5">
        <f t="shared" si="2133"/>
        <v>3.3420300000000003</v>
      </c>
      <c r="L9980" s="5">
        <f t="shared" si="2126"/>
        <v>3.4277230769230775E-2</v>
      </c>
      <c r="M9980" s="8">
        <f t="shared" si="2127"/>
        <v>33352.255054818248</v>
      </c>
      <c r="N9980" s="6">
        <f>((B9979+E9979)*D9979+(B9980+E9980)*D9980+(B9981+E9981)*D9981)/3/SUM(D9883:D9980)</f>
        <v>9.1766900157489104</v>
      </c>
      <c r="O9980" s="7">
        <f>O9883</f>
        <v>4.1618758377509987E-2</v>
      </c>
      <c r="P9980" s="8">
        <f>M9980*O9883</f>
        <v>1388.0794444715668</v>
      </c>
      <c r="Q9980" s="5">
        <f>N9980*O9883</f>
        <v>0.38192244447076223</v>
      </c>
      <c r="R9980" s="8">
        <f t="shared" si="2128"/>
        <v>1894.6571554102802</v>
      </c>
      <c r="S9980" s="8">
        <f t="shared" si="2129"/>
        <v>5359.8270795373119</v>
      </c>
      <c r="T9980" s="9">
        <f t="shared" si="2123"/>
        <v>1.473688448914853</v>
      </c>
      <c r="U9980" s="10">
        <f t="shared" si="2124"/>
        <v>0.87148339647707074</v>
      </c>
    </row>
    <row r="9981" spans="1:21" x14ac:dyDescent="0.3">
      <c r="A9981" s="17">
        <v>2010</v>
      </c>
      <c r="B9981" s="17">
        <v>98</v>
      </c>
      <c r="C9981" s="17">
        <v>0.40611000000000003</v>
      </c>
      <c r="D9981" s="17">
        <v>0.33756000000000003</v>
      </c>
      <c r="E9981" s="17">
        <v>0.5</v>
      </c>
      <c r="F9981" s="2">
        <f t="shared" si="2130"/>
        <v>2493.7921148343667</v>
      </c>
      <c r="G9981" s="3">
        <f t="shared" si="2131"/>
        <v>841.80446628348886</v>
      </c>
      <c r="H9981" s="2">
        <f t="shared" si="2132"/>
        <v>2072.8898816926221</v>
      </c>
      <c r="I9981" s="2">
        <f>SUM(H9981:H9993)</f>
        <v>5464.0217289126203</v>
      </c>
      <c r="J9981" s="4">
        <f t="shared" si="2125"/>
        <v>2.1910494048039491</v>
      </c>
      <c r="K9981" s="5">
        <f t="shared" si="2133"/>
        <v>3.6795900000000001</v>
      </c>
      <c r="L9981" s="5">
        <f t="shared" si="2126"/>
        <v>3.7356243654822339E-2</v>
      </c>
      <c r="M9981" s="8">
        <f t="shared" si="2127"/>
        <v>22534.505183708956</v>
      </c>
      <c r="N9981" s="6">
        <f>((B9980+E9980)*D9980+(B9981+E9981)*D9981+(B9982+E9982)*D9982)/3/SUM(D9883:D9981)</f>
        <v>9.040088705535128</v>
      </c>
      <c r="O9981" s="7">
        <f>O9883</f>
        <v>4.1618758377509987E-2</v>
      </c>
      <c r="P9981" s="8">
        <f>M9981*O9883</f>
        <v>937.8581263975293</v>
      </c>
      <c r="Q9981" s="5">
        <f>N9981*O9883</f>
        <v>0.37623726754692355</v>
      </c>
      <c r="R9981" s="8">
        <f t="shared" si="2128"/>
        <v>1292.9914566789244</v>
      </c>
      <c r="S9981" s="8">
        <f t="shared" si="2129"/>
        <v>3465.1699241270312</v>
      </c>
      <c r="T9981" s="9">
        <f t="shared" si="2123"/>
        <v>1.389518357811145</v>
      </c>
      <c r="U9981" s="10">
        <f t="shared" si="2124"/>
        <v>0.80153104699280409</v>
      </c>
    </row>
    <row r="9982" spans="1:21" x14ac:dyDescent="0.3">
      <c r="A9982" s="17">
        <v>2010</v>
      </c>
      <c r="B9982" s="17">
        <v>99</v>
      </c>
      <c r="C9982" s="17">
        <v>0.44013999999999998</v>
      </c>
      <c r="D9982" s="17">
        <v>0.36075000000000002</v>
      </c>
      <c r="E9982" s="17">
        <v>0.5</v>
      </c>
      <c r="F9982" s="2">
        <f t="shared" si="2130"/>
        <v>1651.9876485508778</v>
      </c>
      <c r="G9982" s="3">
        <f t="shared" si="2131"/>
        <v>595.95454421472914</v>
      </c>
      <c r="H9982" s="2">
        <f t="shared" si="2132"/>
        <v>1354.0103764435132</v>
      </c>
      <c r="I9982" s="2">
        <f>SUM(H9982:H9993)</f>
        <v>3391.1318472199973</v>
      </c>
      <c r="J9982" s="4">
        <f t="shared" si="2125"/>
        <v>2.0527585967090585</v>
      </c>
      <c r="K9982" s="5">
        <f t="shared" ref="K9982:K9990" si="2134">IF(F9982=0, K9981, K9981+G9982/F9982)</f>
        <v>4.0403400000000005</v>
      </c>
      <c r="L9982" s="5">
        <f t="shared" si="2126"/>
        <v>4.0606432160804028E-2</v>
      </c>
      <c r="M9982" s="8">
        <f t="shared" si="2127"/>
        <v>14676.358214745675</v>
      </c>
      <c r="N9982" s="6">
        <f>((B9981+E9981)*D9981+(B9982+E9982)*D9982+(B9983+E9983)*D9983)/3/SUM(D9883:D9982)</f>
        <v>8.8857311513387476</v>
      </c>
      <c r="O9982" s="7">
        <f>O9883</f>
        <v>4.1618758377509987E-2</v>
      </c>
      <c r="P9982" s="8">
        <f>M9982*O9883</f>
        <v>610.81180640128412</v>
      </c>
      <c r="Q9982" s="5">
        <f>N9982*O9883</f>
        <v>0.36981309779508098</v>
      </c>
      <c r="R9982" s="8">
        <f t="shared" si="2128"/>
        <v>853.27960468425385</v>
      </c>
      <c r="S9982" s="8">
        <f t="shared" si="2129"/>
        <v>2172.1784674481069</v>
      </c>
      <c r="T9982" s="9">
        <f t="shared" si="2123"/>
        <v>1.314887837904563</v>
      </c>
      <c r="U9982" s="10">
        <f t="shared" si="2124"/>
        <v>0.73787075880449549</v>
      </c>
    </row>
    <row r="9983" spans="1:21" x14ac:dyDescent="0.3">
      <c r="A9983" s="17">
        <v>2010</v>
      </c>
      <c r="B9983" s="17">
        <v>100</v>
      </c>
      <c r="C9983" s="17">
        <v>0.47475000000000001</v>
      </c>
      <c r="D9983" s="17">
        <v>0.38368000000000002</v>
      </c>
      <c r="E9983" s="17">
        <v>0.5</v>
      </c>
      <c r="F9983" s="2">
        <f t="shared" si="2130"/>
        <v>1056.0331043361487</v>
      </c>
      <c r="G9983" s="3">
        <f t="shared" si="2131"/>
        <v>405.17878147169353</v>
      </c>
      <c r="H9983" s="2">
        <f t="shared" si="2132"/>
        <v>853.44371360030186</v>
      </c>
      <c r="I9983" s="2">
        <f>SUM(H9983:H9993)</f>
        <v>2037.1214707764841</v>
      </c>
      <c r="J9983" s="4">
        <f t="shared" si="2125"/>
        <v>1.9290318290325514</v>
      </c>
      <c r="K9983" s="5">
        <f t="shared" si="2134"/>
        <v>4.4240200000000005</v>
      </c>
      <c r="L9983" s="5">
        <f t="shared" si="2126"/>
        <v>4.4020099502487565E-2</v>
      </c>
      <c r="M9983" s="8">
        <f t="shared" si="2127"/>
        <v>9204.4040347704577</v>
      </c>
      <c r="N9983" s="6">
        <f>((B9982+E9982)*D9982+(B9983+E9983)*D9983+(B9984+E9984)*D9984)/3/SUM(D9883:D9983)</f>
        <v>8.715726496112886</v>
      </c>
      <c r="O9983" s="7">
        <f>O9883</f>
        <v>4.1618758377509987E-2</v>
      </c>
      <c r="P9983" s="8">
        <f>M9983*O9883</f>
        <v>383.07586753208972</v>
      </c>
      <c r="Q9983" s="5">
        <f>N9983*O9883</f>
        <v>0.36273771512618397</v>
      </c>
      <c r="R9983" s="8">
        <f t="shared" si="2128"/>
        <v>543.86749094012305</v>
      </c>
      <c r="S9983" s="8">
        <f t="shared" si="2129"/>
        <v>1318.8988627638528</v>
      </c>
      <c r="T9983" s="9">
        <f t="shared" si="2123"/>
        <v>1.2489181043173345</v>
      </c>
      <c r="U9983" s="10">
        <f t="shared" si="2124"/>
        <v>0.68011372471521692</v>
      </c>
    </row>
    <row r="9984" spans="1:21" x14ac:dyDescent="0.3">
      <c r="A9984" s="17">
        <v>2010</v>
      </c>
      <c r="B9984" s="17">
        <v>101</v>
      </c>
      <c r="C9984" s="17">
        <v>0.50961000000000001</v>
      </c>
      <c r="D9984" s="17">
        <v>0.40611999999999998</v>
      </c>
      <c r="E9984" s="17">
        <v>0.5</v>
      </c>
      <c r="F9984" s="2">
        <f t="shared" si="2130"/>
        <v>650.85432286445507</v>
      </c>
      <c r="G9984" s="3">
        <f t="shared" si="2131"/>
        <v>264.32495760171247</v>
      </c>
      <c r="H9984" s="2">
        <f t="shared" si="2132"/>
        <v>518.69184406359886</v>
      </c>
      <c r="I9984" s="2">
        <f>SUM(H9984:H9993)</f>
        <v>1183.6777571761825</v>
      </c>
      <c r="J9984" s="4">
        <f t="shared" si="2125"/>
        <v>1.8186523705746234</v>
      </c>
      <c r="K9984" s="5">
        <f t="shared" si="2134"/>
        <v>4.8301400000000001</v>
      </c>
      <c r="L9984" s="5">
        <f t="shared" si="2126"/>
        <v>4.758758620689655E-2</v>
      </c>
      <c r="M9984" s="8">
        <f t="shared" si="2127"/>
        <v>5554.4939062995727</v>
      </c>
      <c r="N9984" s="6">
        <f>((B9983+E9983)*D9983+(B9984+E9984)*D9984+(B9985+E9985)*D9985)/3/SUM(D9883:D9984)</f>
        <v>8.5325870471663361</v>
      </c>
      <c r="O9984" s="7">
        <f>O9883</f>
        <v>4.1618758377509987E-2</v>
      </c>
      <c r="P9984" s="8">
        <f>M9984*O9883</f>
        <v>231.17113979563351</v>
      </c>
      <c r="Q9984" s="5">
        <f>N9984*O9883</f>
        <v>0.35511567865108717</v>
      </c>
      <c r="R9984" s="8">
        <f t="shared" si="2128"/>
        <v>334.4962378481701</v>
      </c>
      <c r="S9984" s="8">
        <f t="shared" si="2129"/>
        <v>775.03137182372984</v>
      </c>
      <c r="T9984" s="9">
        <f t="shared" si="2123"/>
        <v>1.1907908491915102</v>
      </c>
      <c r="U9984" s="10">
        <f t="shared" si="2124"/>
        <v>0.62786152138311313</v>
      </c>
    </row>
    <row r="9985" spans="1:21" x14ac:dyDescent="0.3">
      <c r="A9985" s="17">
        <v>2010</v>
      </c>
      <c r="B9985" s="17">
        <v>102</v>
      </c>
      <c r="C9985" s="17">
        <v>0.54437000000000002</v>
      </c>
      <c r="D9985" s="17">
        <v>0.4279</v>
      </c>
      <c r="E9985" s="17">
        <v>0.5</v>
      </c>
      <c r="F9985" s="2">
        <f t="shared" si="2130"/>
        <v>386.5293652627426</v>
      </c>
      <c r="G9985" s="3">
        <f t="shared" si="2131"/>
        <v>165.39591539592757</v>
      </c>
      <c r="H9985" s="2">
        <f t="shared" si="2132"/>
        <v>303.83140756477883</v>
      </c>
      <c r="I9985" s="2">
        <f>SUM(H9985:H9993)</f>
        <v>664.98591311258372</v>
      </c>
      <c r="J9985" s="4">
        <f t="shared" si="2125"/>
        <v>1.7204020518869525</v>
      </c>
      <c r="K9985" s="5">
        <f t="shared" si="2134"/>
        <v>5.2580400000000003</v>
      </c>
      <c r="L9985" s="5">
        <f t="shared" si="2126"/>
        <v>5.1297951219512194E-2</v>
      </c>
      <c r="M9985" s="8">
        <f t="shared" si="2127"/>
        <v>3224.2206845293258</v>
      </c>
      <c r="N9985" s="6">
        <f>((B9984+E9984)*D9984+(B9985+E9985)*D9985+(B9986+E9986)*D9986)/3/SUM(D9883:D9985)</f>
        <v>8.338648051365146</v>
      </c>
      <c r="O9985" s="7">
        <f>O9883</f>
        <v>4.1618758377509987E-2</v>
      </c>
      <c r="P9985" s="8">
        <f>M9985*O9883</f>
        <v>134.18806162519587</v>
      </c>
      <c r="Q9985" s="5">
        <f>N9985*O9883</f>
        <v>0.34704417844486052</v>
      </c>
      <c r="R9985" s="8">
        <f t="shared" si="2128"/>
        <v>198.38848634071456</v>
      </c>
      <c r="S9985" s="8">
        <f t="shared" si="2129"/>
        <v>440.5351339755598</v>
      </c>
      <c r="T9985" s="9">
        <f t="shared" si="2123"/>
        <v>1.1397197045458807</v>
      </c>
      <c r="U9985" s="10">
        <f t="shared" ref="U9985:U9993" si="2135">IF(T9985=0,0,J9985-T9985)</f>
        <v>0.58068234734107183</v>
      </c>
    </row>
    <row r="9986" spans="1:21" x14ac:dyDescent="0.3">
      <c r="A9986" s="17">
        <v>2010</v>
      </c>
      <c r="B9986" s="17">
        <v>103</v>
      </c>
      <c r="C9986" s="17">
        <v>0.57869999999999999</v>
      </c>
      <c r="D9986" s="17">
        <v>0.44883000000000001</v>
      </c>
      <c r="E9986" s="17">
        <v>0.5</v>
      </c>
      <c r="F9986" s="2">
        <f t="shared" si="2130"/>
        <v>221.13344986681503</v>
      </c>
      <c r="G9986" s="3">
        <f t="shared" si="2131"/>
        <v>99.251326303722593</v>
      </c>
      <c r="H9986" s="2">
        <f t="shared" si="2132"/>
        <v>171.50778671495374</v>
      </c>
      <c r="I9986" s="2">
        <f>SUM(H9986:H9993)</f>
        <v>361.15450554780472</v>
      </c>
      <c r="J9986" s="4">
        <f t="shared" si="2125"/>
        <v>1.633197084228198</v>
      </c>
      <c r="K9986" s="5">
        <f t="shared" si="2134"/>
        <v>5.7068700000000003</v>
      </c>
      <c r="L9986" s="5">
        <f t="shared" si="2126"/>
        <v>5.5138840579710149E-2</v>
      </c>
      <c r="M9986" s="8">
        <f t="shared" si="2127"/>
        <v>1800.025630938726</v>
      </c>
      <c r="N9986" s="6">
        <f>((B9985+E9985)*D9985+(B9986+E9986)*D9986+(B9987+E9987)*D9987)/3/SUM(D9883:D9986)</f>
        <v>8.1364603831288704</v>
      </c>
      <c r="O9986" s="7">
        <f>O9883</f>
        <v>4.1618758377509987E-2</v>
      </c>
      <c r="P9986" s="8">
        <f>M9986*O9883</f>
        <v>74.914831807363797</v>
      </c>
      <c r="Q9986" s="5">
        <f>N9986*O9883</f>
        <v>0.33862937873362281</v>
      </c>
      <c r="R9986" s="8">
        <f t="shared" si="2128"/>
        <v>113.43021145169027</v>
      </c>
      <c r="S9986" s="8">
        <f t="shared" si="2129"/>
        <v>242.14664763484524</v>
      </c>
      <c r="T9986" s="9">
        <f t="shared" si="2123"/>
        <v>1.0950249624409427</v>
      </c>
      <c r="U9986" s="10">
        <f t="shared" si="2135"/>
        <v>0.53817212178725526</v>
      </c>
    </row>
    <row r="9987" spans="1:21" x14ac:dyDescent="0.3">
      <c r="A9987" s="17">
        <v>2010</v>
      </c>
      <c r="B9987" s="17">
        <v>104</v>
      </c>
      <c r="C9987" s="17">
        <v>0.61229</v>
      </c>
      <c r="D9987" s="17">
        <v>0.46877999999999997</v>
      </c>
      <c r="E9987" s="17">
        <v>0.5</v>
      </c>
      <c r="F9987" s="2">
        <f t="shared" si="2130"/>
        <v>121.88212356309243</v>
      </c>
      <c r="G9987" s="3">
        <f t="shared" si="2131"/>
        <v>57.13590188390647</v>
      </c>
      <c r="H9987" s="2">
        <f t="shared" si="2132"/>
        <v>93.314172621139193</v>
      </c>
      <c r="I9987" s="2">
        <f>SUM(H9987:H9993)</f>
        <v>189.64671883285101</v>
      </c>
      <c r="J9987" s="4">
        <f t="shared" si="2125"/>
        <v>1.5559846947914404</v>
      </c>
      <c r="K9987" s="5">
        <f t="shared" si="2134"/>
        <v>6.1756500000000001</v>
      </c>
      <c r="L9987" s="5">
        <f t="shared" si="2126"/>
        <v>5.909712918660287E-2</v>
      </c>
      <c r="M9987" s="8">
        <f t="shared" si="2127"/>
        <v>966.8134928093765</v>
      </c>
      <c r="N9987" s="6">
        <f>((B9986+E9986)*D9986+(B9987+E9987)*D9987+(B9988+E9988)*D9988)/3/SUM(D9883:D9987)</f>
        <v>7.9281978415227563</v>
      </c>
      <c r="O9987" s="7">
        <f>O9883</f>
        <v>4.1618758377509987E-2</v>
      </c>
      <c r="P9987" s="8">
        <f>M9987*O9883</f>
        <v>40.237577153349932</v>
      </c>
      <c r="Q9987" s="5">
        <f>N9987*O9883</f>
        <v>0.32996175033543179</v>
      </c>
      <c r="R9987" s="8">
        <f t="shared" si="2128"/>
        <v>62.52406489196548</v>
      </c>
      <c r="S9987" s="8">
        <f t="shared" si="2129"/>
        <v>128.71643618315497</v>
      </c>
      <c r="T9987" s="9">
        <f t="shared" si="2123"/>
        <v>1.0560731337809743</v>
      </c>
      <c r="U9987" s="10">
        <f t="shared" si="2135"/>
        <v>0.49991156101046608</v>
      </c>
    </row>
    <row r="9988" spans="1:21" x14ac:dyDescent="0.3">
      <c r="A9988" s="17">
        <v>2010</v>
      </c>
      <c r="B9988" s="17">
        <v>105</v>
      </c>
      <c r="C9988" s="17">
        <v>0.64483999999999997</v>
      </c>
      <c r="D9988" s="17">
        <v>0.48762</v>
      </c>
      <c r="E9988" s="17">
        <v>0.5</v>
      </c>
      <c r="F9988" s="2">
        <f t="shared" si="2130"/>
        <v>64.746221679185965</v>
      </c>
      <c r="G9988" s="3">
        <f t="shared" si="2131"/>
        <v>31.571552615204659</v>
      </c>
      <c r="H9988" s="2">
        <f t="shared" si="2132"/>
        <v>48.960445371583631</v>
      </c>
      <c r="I9988" s="2">
        <f>SUM(H9988:H9993)</f>
        <v>96.332546211711801</v>
      </c>
      <c r="J9988" s="4">
        <f t="shared" si="2125"/>
        <v>1.4878481510324166</v>
      </c>
      <c r="K9988" s="5">
        <f t="shared" si="2134"/>
        <v>6.6632699999999998</v>
      </c>
      <c r="L9988" s="5">
        <f t="shared" si="2126"/>
        <v>6.3158957345971559E-2</v>
      </c>
      <c r="M9988" s="8">
        <f t="shared" si="2127"/>
        <v>499.87450619652088</v>
      </c>
      <c r="N9988" s="6">
        <f>((B9987+E9987)*D9987+(B9988+E9988)*D9988+(B9989+E9989)*D9989)/3/SUM(D9883:D9988)</f>
        <v>7.7161716394503008</v>
      </c>
      <c r="O9988" s="7">
        <f>O9883</f>
        <v>4.1618758377509987E-2</v>
      </c>
      <c r="P9988" s="8">
        <f>M9988*O9883</f>
        <v>20.804156292470122</v>
      </c>
      <c r="Q9988" s="5">
        <f>N9988*O9883</f>
        <v>0.32113748306167716</v>
      </c>
      <c r="R9988" s="8">
        <f t="shared" si="2128"/>
        <v>33.237411175374525</v>
      </c>
      <c r="S9988" s="8">
        <f t="shared" si="2129"/>
        <v>66.192371291189488</v>
      </c>
      <c r="T9988" s="9">
        <f t="shared" ref="T9988:T10051" si="2136">S9988/F9988</f>
        <v>1.0223356602825275</v>
      </c>
      <c r="U9988" s="10">
        <f t="shared" si="2135"/>
        <v>0.4655124907498891</v>
      </c>
    </row>
    <row r="9989" spans="1:21" x14ac:dyDescent="0.3">
      <c r="A9989" s="17">
        <v>2010</v>
      </c>
      <c r="B9989" s="17">
        <v>106</v>
      </c>
      <c r="C9989" s="17">
        <v>0.67610999999999999</v>
      </c>
      <c r="D9989" s="17">
        <v>0.50529000000000002</v>
      </c>
      <c r="E9989" s="17">
        <v>0.5</v>
      </c>
      <c r="F9989" s="2">
        <f t="shared" si="2130"/>
        <v>33.174669063981305</v>
      </c>
      <c r="G9989" s="3">
        <f t="shared" si="2131"/>
        <v>16.762828531339114</v>
      </c>
      <c r="H9989" s="2">
        <f t="shared" si="2132"/>
        <v>24.79325479831175</v>
      </c>
      <c r="I9989" s="2">
        <f>SUM(H9989:H9993)</f>
        <v>47.372100840128148</v>
      </c>
      <c r="J9989" s="4">
        <f t="shared" si="2125"/>
        <v>1.4279600121636602</v>
      </c>
      <c r="K9989" s="5">
        <f t="shared" si="2134"/>
        <v>7.1685599999999994</v>
      </c>
      <c r="L9989" s="5">
        <f t="shared" si="2126"/>
        <v>6.7310422535211259E-2</v>
      </c>
      <c r="M9989" s="8">
        <f t="shared" si="2127"/>
        <v>249.03763637154685</v>
      </c>
      <c r="N9989" s="6">
        <f>((B9988+E9988)*D9988+(B9989+E9989)*D9989+(B9990+E9990)*D9990)/3/SUM(D9883:D9989)</f>
        <v>7.502406108525749</v>
      </c>
      <c r="O9989" s="7">
        <f>O9883</f>
        <v>4.1618758377509987E-2</v>
      </c>
      <c r="P9989" s="8">
        <f>M9989*O9883</f>
        <v>10.364637215053602</v>
      </c>
      <c r="Q9989" s="5">
        <f>N9989*O9883</f>
        <v>0.31224082708068812</v>
      </c>
      <c r="R9989" s="8">
        <f t="shared" si="2128"/>
        <v>17.051788414064649</v>
      </c>
      <c r="S9989" s="8">
        <f t="shared" si="2129"/>
        <v>32.95496011581497</v>
      </c>
      <c r="T9989" s="9">
        <f t="shared" si="2136"/>
        <v>0.99337720753920411</v>
      </c>
      <c r="U9989" s="10">
        <f t="shared" si="2135"/>
        <v>0.43458280462445609</v>
      </c>
    </row>
    <row r="9990" spans="1:21" x14ac:dyDescent="0.3">
      <c r="A9990" s="17">
        <v>2010</v>
      </c>
      <c r="B9990" s="17">
        <v>107</v>
      </c>
      <c r="C9990" s="17">
        <v>0.70587999999999995</v>
      </c>
      <c r="D9990" s="17">
        <v>0.52173999999999998</v>
      </c>
      <c r="E9990" s="17">
        <v>0.5</v>
      </c>
      <c r="F9990" s="2">
        <f t="shared" si="2130"/>
        <v>16.411840532642191</v>
      </c>
      <c r="G9990" s="3">
        <f t="shared" si="2131"/>
        <v>8.562713679500737</v>
      </c>
      <c r="H9990" s="2">
        <f t="shared" si="2132"/>
        <v>12.130483692891822</v>
      </c>
      <c r="I9990" s="2">
        <f>SUM(H9990:H9993)</f>
        <v>22.578846041816398</v>
      </c>
      <c r="J9990" s="4">
        <f t="shared" si="2125"/>
        <v>1.3757656246359689</v>
      </c>
      <c r="K9990" s="5">
        <f t="shared" si="2134"/>
        <v>7.6902999999999997</v>
      </c>
      <c r="L9990" s="5">
        <f t="shared" si="2126"/>
        <v>7.1537674418604646E-2</v>
      </c>
      <c r="M9990" s="8">
        <f t="shared" si="2127"/>
        <v>119.69516410885522</v>
      </c>
      <c r="N9990" s="6">
        <f>((B9989+E9989)*D9989+(B9990+E9990)*D9990+(B9991+E9991)*D9991)/3/SUM(D9883:D9990)</f>
        <v>7.2887674516382113</v>
      </c>
      <c r="O9990" s="7">
        <f>O9883</f>
        <v>4.1618758377509987E-2</v>
      </c>
      <c r="P9990" s="8">
        <f>M9990*O9883</f>
        <v>4.9815641140028513</v>
      </c>
      <c r="Q9990" s="5">
        <f>N9990*O9883</f>
        <v>0.30334945143958991</v>
      </c>
      <c r="R9990" s="8">
        <f t="shared" si="2128"/>
        <v>8.4507081189561966</v>
      </c>
      <c r="S9990" s="8">
        <f t="shared" si="2129"/>
        <v>15.903171701750317</v>
      </c>
      <c r="T9990" s="9">
        <f t="shared" si="2136"/>
        <v>0.96900598504596958</v>
      </c>
      <c r="U9990" s="10">
        <f t="shared" si="2135"/>
        <v>0.40675963958999928</v>
      </c>
    </row>
    <row r="9991" spans="1:21" x14ac:dyDescent="0.3">
      <c r="A9991" s="17">
        <v>2010</v>
      </c>
      <c r="B9991" s="17">
        <v>108</v>
      </c>
      <c r="C9991" s="17">
        <v>0.73399000000000003</v>
      </c>
      <c r="D9991" s="17">
        <v>0.53693999999999997</v>
      </c>
      <c r="E9991" s="17">
        <v>0.5</v>
      </c>
      <c r="F9991" s="2">
        <f t="shared" si="2130"/>
        <v>7.8491268531414544</v>
      </c>
      <c r="G9991" s="3">
        <f t="shared" si="2131"/>
        <v>4.2145101725257721</v>
      </c>
      <c r="H9991" s="3">
        <f t="shared" si="2132"/>
        <v>5.7418717668785684</v>
      </c>
      <c r="I9991" s="2">
        <f>SUM(H9991:H9993)</f>
        <v>10.448362348924581</v>
      </c>
      <c r="J9991" s="4">
        <f t="shared" si="2125"/>
        <v>1.3311496354200003</v>
      </c>
      <c r="K9991" s="5">
        <f>IF(F9991=0, K9990, K9990+G9991/F9991)</f>
        <v>8.2272400000000001</v>
      </c>
      <c r="L9991" s="5">
        <f t="shared" si="2126"/>
        <v>7.5827096774193553E-2</v>
      </c>
      <c r="M9991" s="8">
        <f t="shared" si="2127"/>
        <v>55.580529280663534</v>
      </c>
      <c r="N9991" s="6">
        <f>((B9990+E9990)*D9990+(B9991+E9991)*D9991+(B9992+E9992)*D9992)/3/SUM(D9883:D9991)</f>
        <v>7.0768402688305345</v>
      </c>
      <c r="O9991" s="7">
        <f>O9883</f>
        <v>4.1618758377509987E-2</v>
      </c>
      <c r="P9991" s="8">
        <f>M9991*O9883</f>
        <v>2.3131926186260547</v>
      </c>
      <c r="Q9991" s="5">
        <f>N9991*O9883</f>
        <v>0.29452930522469084</v>
      </c>
      <c r="R9991" s="8">
        <f t="shared" si="2128"/>
        <v>4.0507222646905552</v>
      </c>
      <c r="S9991" s="8">
        <f t="shared" si="2129"/>
        <v>7.4524635827941212</v>
      </c>
      <c r="T9991" s="9">
        <f t="shared" si="2136"/>
        <v>0.94946402602875801</v>
      </c>
      <c r="U9991" s="10">
        <f t="shared" si="2135"/>
        <v>0.3816856093912423</v>
      </c>
    </row>
    <row r="9992" spans="1:21" x14ac:dyDescent="0.3">
      <c r="A9992" s="17">
        <v>2010</v>
      </c>
      <c r="B9992" s="17">
        <v>109</v>
      </c>
      <c r="C9992" s="17">
        <v>0.76032999999999995</v>
      </c>
      <c r="D9992" s="17">
        <v>0.55089999999999995</v>
      </c>
      <c r="E9992" s="17">
        <v>0.5</v>
      </c>
      <c r="F9992" s="2">
        <f t="shared" si="2130"/>
        <v>3.6346166806156823</v>
      </c>
      <c r="G9992" s="3">
        <f t="shared" si="2131"/>
        <v>2.0023103293511793</v>
      </c>
      <c r="H9992" s="3">
        <f t="shared" si="2132"/>
        <v>2.6334615159400929</v>
      </c>
      <c r="I9992" s="2">
        <f>SUM(H9992:H9993)</f>
        <v>4.7064905820460119</v>
      </c>
      <c r="J9992" s="4">
        <f t="shared" si="2125"/>
        <v>1.2949070000000003</v>
      </c>
      <c r="K9992" s="5">
        <f>IF(F9992=0, K9991, K9991+G9992/F9992)</f>
        <v>8.7781400000000005</v>
      </c>
      <c r="L9992" s="5">
        <f t="shared" si="2126"/>
        <v>8.0165662100456628E-2</v>
      </c>
      <c r="M9992" s="8">
        <f t="shared" si="2127"/>
        <v>24.977157013211695</v>
      </c>
      <c r="N9992" s="6">
        <f>((B9991+E9991)*D9991+(B9992+E9992)*D9992)/2/SUM(D9883:D9992)</f>
        <v>6.7543659590756118</v>
      </c>
      <c r="O9992" s="7">
        <f>O9883</f>
        <v>4.1618758377509987E-2</v>
      </c>
      <c r="P9992" s="8">
        <f>M9992*O9883</f>
        <v>1.0395182626899866</v>
      </c>
      <c r="Q9992" s="5">
        <f>N9992*O9883</f>
        <v>0.28110832484404641</v>
      </c>
      <c r="R9992" s="8">
        <f t="shared" si="2128"/>
        <v>1.8931735606529103</v>
      </c>
      <c r="S9992" s="8">
        <f t="shared" si="2129"/>
        <v>3.4017413181035661</v>
      </c>
      <c r="T9992" s="9">
        <f t="shared" si="2136"/>
        <v>0.93592849453586158</v>
      </c>
      <c r="U9992" s="10">
        <f t="shared" si="2135"/>
        <v>0.35897850546413868</v>
      </c>
    </row>
    <row r="9993" spans="1:21" x14ac:dyDescent="0.3">
      <c r="A9993" s="17">
        <v>2010</v>
      </c>
      <c r="B9993" s="17" t="s">
        <v>19</v>
      </c>
      <c r="C9993" s="17">
        <v>0.78481999999999996</v>
      </c>
      <c r="D9993" s="17">
        <v>1</v>
      </c>
      <c r="E9993" s="17">
        <v>1.27</v>
      </c>
      <c r="F9993" s="2">
        <f t="shared" si="2130"/>
        <v>1.6323063512645031</v>
      </c>
      <c r="G9993" s="3">
        <f t="shared" si="2131"/>
        <v>1.6323063512645031</v>
      </c>
      <c r="H9993" s="3">
        <f>E9993*F9993</f>
        <v>2.073029066105919</v>
      </c>
      <c r="I9993" s="2">
        <f>SUM(H9993:H9993)</f>
        <v>2.073029066105919</v>
      </c>
      <c r="J9993" s="4">
        <f t="shared" si="2125"/>
        <v>1.27</v>
      </c>
      <c r="K9993" s="5">
        <f>IF(F9993=0, K9992, K9992+G9993/F9993)</f>
        <v>9.7781400000000005</v>
      </c>
      <c r="L9993" s="5">
        <f>K9993/(110+E9993)</f>
        <v>8.7877595039094106E-2</v>
      </c>
      <c r="M9993" s="8">
        <f t="shared" si="2127"/>
        <v>18.574772677135041</v>
      </c>
      <c r="N9993" s="6">
        <f>N9992-(N9990-N9991)</f>
        <v>6.542438776267935</v>
      </c>
      <c r="O9993" s="7">
        <f>O9883</f>
        <v>4.1618758377509987E-2</v>
      </c>
      <c r="P9993" s="8">
        <f>M9993*O9883</f>
        <v>0.77305897596685758</v>
      </c>
      <c r="Q9993" s="5">
        <f>N9993*O9883</f>
        <v>0.27228817862914734</v>
      </c>
      <c r="R9993" s="8">
        <f t="shared" si="2128"/>
        <v>1.508567757450656</v>
      </c>
      <c r="S9993" s="8">
        <f>R9993</f>
        <v>1.508567757450656</v>
      </c>
      <c r="T9993" s="9">
        <f t="shared" si="2136"/>
        <v>0.92419401314098293</v>
      </c>
      <c r="U9993" s="10">
        <f t="shared" si="2135"/>
        <v>0.34580598685901709</v>
      </c>
    </row>
    <row r="9994" spans="1:21" x14ac:dyDescent="0.3">
      <c r="A9994" s="17">
        <v>2011</v>
      </c>
      <c r="B9994" s="17">
        <v>0</v>
      </c>
      <c r="C9994" s="17">
        <v>4.1700000000000001E-3</v>
      </c>
      <c r="D9994" s="17">
        <v>4.15E-3</v>
      </c>
      <c r="E9994" s="17">
        <v>0.14000000000000001</v>
      </c>
      <c r="F9994" s="2">
        <v>100000</v>
      </c>
      <c r="G9994" s="3">
        <f>100000*D9994</f>
        <v>415</v>
      </c>
      <c r="H9994" s="2">
        <f>F9994-(1-E9994)*G9994</f>
        <v>99643.1</v>
      </c>
      <c r="I9994" s="2">
        <f>SUM(H9994:H10104)</f>
        <v>7994919.989991188</v>
      </c>
      <c r="J9994" s="4">
        <f>I9994/F9994</f>
        <v>79.949199899911875</v>
      </c>
      <c r="K9994" s="5">
        <f>G9994/F9994</f>
        <v>4.15E-3</v>
      </c>
      <c r="L9994" s="5">
        <f>K9994/(0.1+E9994)</f>
        <v>1.7291666666666667E-2</v>
      </c>
      <c r="M9994">
        <f>G9994/L9994</f>
        <v>24000</v>
      </c>
      <c r="N9994" s="6">
        <f>(0.1+E9994)*D9994/SUM(D9994:D9994)</f>
        <v>0.24000000000000002</v>
      </c>
      <c r="O9994" s="7">
        <f>IF((I9994-J9994*F9994+MAX(N9996:N10089)*F9994)/SUM(M9994:M10104)&gt;1/MAX(N9996:N10092),1/MAX(N9996:N10092),(I9994-J9994*F9994+MAX(N9996:N10089)*F9994)/SUM(M9994:M10104))</f>
        <v>4.1014728212889089E-2</v>
      </c>
      <c r="P9994" s="8">
        <f>M9994*O9994</f>
        <v>984.35347710933809</v>
      </c>
      <c r="Q9994" s="5">
        <f>N9994*O9994</f>
        <v>9.8435347710933829E-3</v>
      </c>
      <c r="R9994" s="8">
        <f>((1-Q9994)*H9994)</f>
        <v>98662.259680450472</v>
      </c>
      <c r="S9994" s="8">
        <f>R9994+S9995</f>
        <v>7028282.6501622247</v>
      </c>
      <c r="T9994" s="9">
        <f t="shared" si="2136"/>
        <v>70.282826501622253</v>
      </c>
      <c r="U9994" s="10">
        <f t="shared" ref="U9994:U10057" si="2137">J9994-T9994</f>
        <v>9.6663733982896218</v>
      </c>
    </row>
    <row r="9995" spans="1:21" x14ac:dyDescent="0.3">
      <c r="A9995" s="17">
        <v>2011</v>
      </c>
      <c r="B9995" s="17">
        <v>1</v>
      </c>
      <c r="C9995" s="17">
        <v>3.4000000000000002E-4</v>
      </c>
      <c r="D9995" s="17">
        <v>3.4000000000000002E-4</v>
      </c>
      <c r="E9995" s="17">
        <v>0.5</v>
      </c>
      <c r="F9995" s="2">
        <f>F9994-G9994</f>
        <v>99585</v>
      </c>
      <c r="G9995" s="3">
        <f>D9995*F9995</f>
        <v>33.858900000000006</v>
      </c>
      <c r="H9995" s="2">
        <f>F9995-0.5*G9995</f>
        <v>99568.070550000004</v>
      </c>
      <c r="I9995" s="2">
        <f>SUM(H9995:H10104)</f>
        <v>7895276.8899911884</v>
      </c>
      <c r="J9995" s="4">
        <f t="shared" ref="J9995:J10058" si="2138">I9995/F9995</f>
        <v>79.281788321445887</v>
      </c>
      <c r="K9995" s="5">
        <f>K9994+G9995/F9995</f>
        <v>4.4900000000000001E-3</v>
      </c>
      <c r="L9995" s="5">
        <f t="shared" ref="L9995:L10058" si="2139">K9995/(B9995+E9995)</f>
        <v>2.9933333333333335E-3</v>
      </c>
      <c r="M9995" s="8">
        <f t="shared" ref="M9995:M10058" si="2140">G9995/L9995</f>
        <v>11311.436525612473</v>
      </c>
      <c r="N9995" s="6">
        <f>(B9995+E9995)*D9995/SUM(D9994:D9995)</f>
        <v>0.1135857461024499</v>
      </c>
      <c r="O9995" s="7">
        <f>O9994</f>
        <v>4.1014728212889089E-2</v>
      </c>
      <c r="P9995" s="8">
        <f>M9995*O9994</f>
        <v>463.93549479534204</v>
      </c>
      <c r="Q9995" s="5">
        <f>N9995*O9994</f>
        <v>4.6586885052502082E-3</v>
      </c>
      <c r="R9995" s="8">
        <f t="shared" ref="R9995:R10058" si="2141">((1-Q9995)*H9995)</f>
        <v>99104.213924238778</v>
      </c>
      <c r="S9995" s="8">
        <f t="shared" ref="S9995:S10058" si="2142">R9995+S9996</f>
        <v>6929620.3904817738</v>
      </c>
      <c r="T9995" s="9">
        <f t="shared" si="2136"/>
        <v>69.584981578367959</v>
      </c>
      <c r="U9995" s="10">
        <f t="shared" si="2137"/>
        <v>9.6968067430779286</v>
      </c>
    </row>
    <row r="9996" spans="1:21" x14ac:dyDescent="0.3">
      <c r="A9996" s="17">
        <v>2011</v>
      </c>
      <c r="B9996" s="17">
        <v>2</v>
      </c>
      <c r="C9996" s="17">
        <v>1.7000000000000001E-4</v>
      </c>
      <c r="D9996" s="17">
        <v>1.7000000000000001E-4</v>
      </c>
      <c r="E9996" s="17">
        <v>0.5</v>
      </c>
      <c r="F9996" s="2">
        <f t="shared" ref="F9996:F10059" si="2143">F9995-G9995</f>
        <v>99551.141099999993</v>
      </c>
      <c r="G9996" s="3">
        <f t="shared" ref="G9996:G10059" si="2144">D9996*F9996</f>
        <v>16.923693987</v>
      </c>
      <c r="H9996" s="2">
        <f t="shared" ref="H9996:H10059" si="2145">F9996-0.5*G9996</f>
        <v>99542.679253006499</v>
      </c>
      <c r="I9996" s="2">
        <f>SUM(H9996:H10104)</f>
        <v>7795708.8194411891</v>
      </c>
      <c r="J9996" s="4">
        <f t="shared" si="2138"/>
        <v>78.308583239747406</v>
      </c>
      <c r="K9996" s="5">
        <f t="shared" ref="K9996:K10059" si="2146">K9995+G9996/F9996</f>
        <v>4.6600000000000001E-3</v>
      </c>
      <c r="L9996" s="5">
        <f t="shared" si="2139"/>
        <v>1.864E-3</v>
      </c>
      <c r="M9996" s="8">
        <f t="shared" si="2140"/>
        <v>9079.2349715665241</v>
      </c>
      <c r="N9996" s="6">
        <f>((B9995+E9995)*D9995+(B9996+E9996)*D9996+(B9997+E9997)*D9997)/3/SUM(D9994:D9996)</f>
        <v>9.6924177396280398E-2</v>
      </c>
      <c r="O9996" s="7">
        <f>O9994</f>
        <v>4.1014728212889089E-2</v>
      </c>
      <c r="P9996" s="8">
        <f>M9996*O9994</f>
        <v>372.3823547397588</v>
      </c>
      <c r="Q9996" s="5">
        <f>N9996*O9994</f>
        <v>3.9753187931662881E-3</v>
      </c>
      <c r="R9996" s="8">
        <f t="shared" si="2141"/>
        <v>99146.965369449899</v>
      </c>
      <c r="S9996" s="8">
        <f t="shared" si="2142"/>
        <v>6830516.1765575353</v>
      </c>
      <c r="T9996" s="9">
        <f t="shared" si="2136"/>
        <v>68.613137941796381</v>
      </c>
      <c r="U9996" s="10">
        <f t="shared" si="2137"/>
        <v>9.6954452979510251</v>
      </c>
    </row>
    <row r="9997" spans="1:21" x14ac:dyDescent="0.3">
      <c r="A9997" s="17">
        <v>2011</v>
      </c>
      <c r="B9997" s="17">
        <v>3</v>
      </c>
      <c r="C9997" s="17">
        <v>1.2E-4</v>
      </c>
      <c r="D9997" s="17">
        <v>1.2E-4</v>
      </c>
      <c r="E9997" s="17">
        <v>0.5</v>
      </c>
      <c r="F9997" s="2">
        <f t="shared" si="2143"/>
        <v>99534.217406012991</v>
      </c>
      <c r="G9997" s="3">
        <f t="shared" si="2144"/>
        <v>11.94410608872156</v>
      </c>
      <c r="H9997" s="2">
        <f t="shared" si="2145"/>
        <v>99528.245352968632</v>
      </c>
      <c r="I9997" s="2">
        <f>SUM(H9997:H10104)</f>
        <v>7696166.1401881827</v>
      </c>
      <c r="J9997" s="4">
        <f t="shared" si="2138"/>
        <v>77.321812947948558</v>
      </c>
      <c r="K9997" s="5">
        <f t="shared" si="2146"/>
        <v>4.7800000000000004E-3</v>
      </c>
      <c r="L9997" s="5">
        <f t="shared" si="2139"/>
        <v>1.3657142857142859E-3</v>
      </c>
      <c r="M9997" s="8">
        <f t="shared" si="2140"/>
        <v>8745.6843745869155</v>
      </c>
      <c r="N9997" s="6">
        <f>((B9996+E9996)*D9996+(B9997+E9997)*D9997+(B9998+E9998)*D9998)/3/SUM(D9994:D9997)</f>
        <v>8.7168758716875863E-2</v>
      </c>
      <c r="O9997" s="7">
        <f>O9994</f>
        <v>4.1014728212889089E-2</v>
      </c>
      <c r="P9997" s="8">
        <f>M9997*O9994</f>
        <v>358.7018676593932</v>
      </c>
      <c r="Q9997" s="5">
        <f>N9997*O9994</f>
        <v>3.57520294742757E-3</v>
      </c>
      <c r="R9997" s="8">
        <f t="shared" si="2141"/>
        <v>99172.411676830408</v>
      </c>
      <c r="S9997" s="8">
        <f t="shared" si="2142"/>
        <v>6731369.2111880854</v>
      </c>
      <c r="T9997" s="9">
        <f t="shared" si="2136"/>
        <v>67.628694800803601</v>
      </c>
      <c r="U9997" s="10">
        <f t="shared" si="2137"/>
        <v>9.6931181471449577</v>
      </c>
    </row>
    <row r="9998" spans="1:21" x14ac:dyDescent="0.3">
      <c r="A9998" s="17">
        <v>2011</v>
      </c>
      <c r="B9998" s="17">
        <v>4</v>
      </c>
      <c r="C9998" s="17">
        <v>9.0000000000000006E-5</v>
      </c>
      <c r="D9998" s="17">
        <v>9.0000000000000006E-5</v>
      </c>
      <c r="E9998" s="17">
        <v>0.5</v>
      </c>
      <c r="F9998" s="2">
        <f t="shared" si="2143"/>
        <v>99522.273299924273</v>
      </c>
      <c r="G9998" s="3">
        <f t="shared" si="2144"/>
        <v>8.9570045969931851</v>
      </c>
      <c r="H9998" s="2">
        <f t="shared" si="2145"/>
        <v>99517.794797625771</v>
      </c>
      <c r="I9998" s="2">
        <f>SUM(H9998:H10104)</f>
        <v>7596637.8948352151</v>
      </c>
      <c r="J9998" s="4">
        <f t="shared" si="2138"/>
        <v>76.331032671869195</v>
      </c>
      <c r="K9998" s="5">
        <f t="shared" si="2146"/>
        <v>4.8700000000000002E-3</v>
      </c>
      <c r="L9998" s="5">
        <f t="shared" si="2139"/>
        <v>1.0822222222222223E-3</v>
      </c>
      <c r="M9998" s="8">
        <f t="shared" si="2140"/>
        <v>8276.4929541004785</v>
      </c>
      <c r="N9998" s="6">
        <f>((B9997+E9997)*D9997+(B9998+E9998)*D9998+(B9999+E9999)*D9999)/3/SUM(D9994:D9998)</f>
        <v>0.10917180013689255</v>
      </c>
      <c r="O9998" s="7">
        <f>O9994</f>
        <v>4.1014728212889089E-2</v>
      </c>
      <c r="P9998" s="8">
        <f>M9998*O9994</f>
        <v>339.45810906832264</v>
      </c>
      <c r="Q9998" s="5">
        <f>N9998*O9994</f>
        <v>4.4776517111264963E-3</v>
      </c>
      <c r="R9998" s="8">
        <f t="shared" si="2141"/>
        <v>99072.188773462651</v>
      </c>
      <c r="S9998" s="8">
        <f t="shared" si="2142"/>
        <v>6632196.7995112548</v>
      </c>
      <c r="T9998" s="9">
        <f t="shared" si="2136"/>
        <v>66.640326628434252</v>
      </c>
      <c r="U9998" s="10">
        <f t="shared" si="2137"/>
        <v>9.6907060434349432</v>
      </c>
    </row>
    <row r="9999" spans="1:21" x14ac:dyDescent="0.3">
      <c r="A9999" s="17">
        <v>2011</v>
      </c>
      <c r="B9999" s="17">
        <v>5</v>
      </c>
      <c r="C9999" s="17">
        <v>1.3999999999999999E-4</v>
      </c>
      <c r="D9999" s="17">
        <v>1.3999999999999999E-4</v>
      </c>
      <c r="E9999" s="17">
        <v>0.5</v>
      </c>
      <c r="F9999" s="2">
        <f t="shared" si="2143"/>
        <v>99513.316295327284</v>
      </c>
      <c r="G9999" s="3">
        <f t="shared" si="2144"/>
        <v>13.931864281345819</v>
      </c>
      <c r="H9999" s="2">
        <f t="shared" si="2145"/>
        <v>99506.350363186604</v>
      </c>
      <c r="I9999" s="2">
        <f>SUM(H9999:H10104)</f>
        <v>7497120.1000375887</v>
      </c>
      <c r="J9999" s="4">
        <f t="shared" si="2138"/>
        <v>75.337858079096307</v>
      </c>
      <c r="K9999" s="5">
        <f t="shared" si="2146"/>
        <v>5.0100000000000006E-3</v>
      </c>
      <c r="L9999" s="5">
        <f t="shared" si="2139"/>
        <v>9.1090909090909102E-4</v>
      </c>
      <c r="M9999" s="8">
        <f t="shared" si="2140"/>
        <v>15294.461785908581</v>
      </c>
      <c r="N9999" s="6">
        <f>((B9998+E9998)*D9998+(B9999+E9999)*D9999+(B10000+E10000)*D10000)/3/SUM(D9994:D9999)</f>
        <v>0.12574850299401197</v>
      </c>
      <c r="O9999" s="7">
        <f>O9994</f>
        <v>4.1014728212889089E-2</v>
      </c>
      <c r="P9999" s="8">
        <f>M9999*O9994</f>
        <v>627.2981933114587</v>
      </c>
      <c r="Q9999" s="5">
        <f>N9999*O9994</f>
        <v>5.1575406734770705E-3</v>
      </c>
      <c r="R9999" s="8">
        <f t="shared" si="2141"/>
        <v>98993.142313919205</v>
      </c>
      <c r="S9999" s="8">
        <f t="shared" si="2142"/>
        <v>6533124.6107377922</v>
      </c>
      <c r="T9999" s="9">
        <f t="shared" si="2136"/>
        <v>65.650757646839267</v>
      </c>
      <c r="U9999" s="10">
        <f t="shared" si="2137"/>
        <v>9.68710043225704</v>
      </c>
    </row>
    <row r="10000" spans="1:21" x14ac:dyDescent="0.3">
      <c r="A10000" s="17">
        <v>2011</v>
      </c>
      <c r="B10000" s="17">
        <v>6</v>
      </c>
      <c r="C10000" s="17">
        <v>1.1E-4</v>
      </c>
      <c r="D10000" s="17">
        <v>1.1E-4</v>
      </c>
      <c r="E10000" s="17">
        <v>0.5</v>
      </c>
      <c r="F10000" s="2">
        <f t="shared" si="2143"/>
        <v>99499.384431045939</v>
      </c>
      <c r="G10000" s="3">
        <f t="shared" si="2144"/>
        <v>10.944932287415053</v>
      </c>
      <c r="H10000" s="2">
        <f t="shared" si="2145"/>
        <v>99493.911964902232</v>
      </c>
      <c r="I10000" s="2">
        <f>SUM(H10000:H10104)</f>
        <v>7397613.7496744031</v>
      </c>
      <c r="J10000" s="4">
        <f t="shared" si="2138"/>
        <v>74.348336846254796</v>
      </c>
      <c r="K10000" s="5">
        <f t="shared" si="2146"/>
        <v>5.1200000000000004E-3</v>
      </c>
      <c r="L10000" s="5">
        <f t="shared" si="2139"/>
        <v>7.8769230769230772E-4</v>
      </c>
      <c r="M10000" s="8">
        <f t="shared" si="2140"/>
        <v>13894.933568007391</v>
      </c>
      <c r="N10000" s="6">
        <f>((B9999+E9999)*D9999+(B10000+E10000)*D10000+(B10001+E10001)*D10001)/3/SUM(D9994:D10000)</f>
        <v>0.15039062499999997</v>
      </c>
      <c r="O10000" s="7">
        <f>O9994</f>
        <v>4.1014728212889089E-2</v>
      </c>
      <c r="P10000" s="8">
        <f>M10000*O9994</f>
        <v>569.89692382797239</v>
      </c>
      <c r="Q10000" s="5">
        <f>N10000*O9994</f>
        <v>6.1682306101415217E-3</v>
      </c>
      <c r="R10000" s="8">
        <f t="shared" si="2141"/>
        <v>98880.210571597607</v>
      </c>
      <c r="S10000" s="8">
        <f t="shared" si="2142"/>
        <v>6434131.4684238732</v>
      </c>
      <c r="T10000" s="9">
        <f t="shared" si="2136"/>
        <v>64.665037931795354</v>
      </c>
      <c r="U10000" s="10">
        <f t="shared" si="2137"/>
        <v>9.6832989144594421</v>
      </c>
    </row>
    <row r="10001" spans="1:21" x14ac:dyDescent="0.3">
      <c r="A10001" s="17">
        <v>2011</v>
      </c>
      <c r="B10001" s="17">
        <v>7</v>
      </c>
      <c r="C10001" s="17">
        <v>1.1E-4</v>
      </c>
      <c r="D10001" s="17">
        <v>1.1E-4</v>
      </c>
      <c r="E10001" s="17">
        <v>0.5</v>
      </c>
      <c r="F10001" s="2">
        <f t="shared" si="2143"/>
        <v>99488.439498758526</v>
      </c>
      <c r="G10001" s="3">
        <f t="shared" si="2144"/>
        <v>10.943728344863437</v>
      </c>
      <c r="H10001" s="2">
        <f t="shared" si="2145"/>
        <v>99482.967634586093</v>
      </c>
      <c r="I10001" s="2">
        <f>SUM(H10001:H10104)</f>
        <v>7298119.8377094995</v>
      </c>
      <c r="J10001" s="4">
        <f t="shared" si="2138"/>
        <v>73.356461056971042</v>
      </c>
      <c r="K10001" s="5">
        <f t="shared" si="2146"/>
        <v>5.2300000000000003E-3</v>
      </c>
      <c r="L10001" s="5">
        <f t="shared" si="2139"/>
        <v>6.9733333333333333E-4</v>
      </c>
      <c r="M10001" s="8">
        <f t="shared" si="2140"/>
        <v>15693.683094928447</v>
      </c>
      <c r="N10001" s="6">
        <f>((B10000+E10000)*D10000+(B10001+E10001)*D10001+(B10002+E10002)*D10002)/3/SUM(D9994:D10001)</f>
        <v>0.14690885914595284</v>
      </c>
      <c r="O10001" s="7">
        <f>O9994</f>
        <v>4.1014728212889089E-2</v>
      </c>
      <c r="P10001" s="8">
        <f>M10001*O9994</f>
        <v>643.67214679770234</v>
      </c>
      <c r="Q10001" s="5">
        <f>N10001*O9994</f>
        <v>6.0254269299368614E-3</v>
      </c>
      <c r="R10001" s="8">
        <f t="shared" si="2141"/>
        <v>98883.540282330621</v>
      </c>
      <c r="S10001" s="8">
        <f t="shared" si="2142"/>
        <v>6335251.2578522759</v>
      </c>
      <c r="T10001" s="9">
        <f t="shared" si="2136"/>
        <v>63.678265432350365</v>
      </c>
      <c r="U10001" s="10">
        <f t="shared" si="2137"/>
        <v>9.6781956246206775</v>
      </c>
    </row>
    <row r="10002" spans="1:21" x14ac:dyDescent="0.3">
      <c r="A10002" s="17">
        <v>2011</v>
      </c>
      <c r="B10002" s="17">
        <v>8</v>
      </c>
      <c r="C10002" s="17">
        <v>9.0000000000000006E-5</v>
      </c>
      <c r="D10002" s="17">
        <v>9.0000000000000006E-5</v>
      </c>
      <c r="E10002" s="17">
        <v>0.5</v>
      </c>
      <c r="F10002" s="2">
        <f t="shared" si="2143"/>
        <v>99477.495770413661</v>
      </c>
      <c r="G10002" s="3">
        <f t="shared" si="2144"/>
        <v>8.9529746193372297</v>
      </c>
      <c r="H10002" s="2">
        <f t="shared" si="2145"/>
        <v>99473.019283103989</v>
      </c>
      <c r="I10002" s="2">
        <f>SUM(H10002:H10104)</f>
        <v>7198636.8700749129</v>
      </c>
      <c r="J10002" s="4">
        <f t="shared" si="2138"/>
        <v>72.364476149347468</v>
      </c>
      <c r="K10002" s="5">
        <f t="shared" si="2146"/>
        <v>5.3200000000000001E-3</v>
      </c>
      <c r="L10002" s="5">
        <f t="shared" si="2139"/>
        <v>6.2588235294117652E-4</v>
      </c>
      <c r="M10002" s="8">
        <f t="shared" si="2140"/>
        <v>14304.564711347077</v>
      </c>
      <c r="N10002" s="6">
        <f>((B10001+E10001)*D10001+(B10002+E10002)*D10002+(B10003+E10003)*D10003)/3/SUM(D9994:D10002)</f>
        <v>0.14129072681704261</v>
      </c>
      <c r="O10002" s="7">
        <f>O9994</f>
        <v>4.1014728212889089E-2</v>
      </c>
      <c r="P10002" s="8">
        <f>M10002*O9994</f>
        <v>586.69783383958463</v>
      </c>
      <c r="Q10002" s="5">
        <f>N10002*O9994</f>
        <v>5.7950007594025623E-3</v>
      </c>
      <c r="R10002" s="8">
        <f t="shared" si="2141"/>
        <v>98896.573060818337</v>
      </c>
      <c r="S10002" s="8">
        <f t="shared" si="2142"/>
        <v>6236367.7175699454</v>
      </c>
      <c r="T10002" s="9">
        <f t="shared" si="2136"/>
        <v>62.691241564453911</v>
      </c>
      <c r="U10002" s="10">
        <f t="shared" si="2137"/>
        <v>9.6732345848935566</v>
      </c>
    </row>
    <row r="10003" spans="1:21" x14ac:dyDescent="0.3">
      <c r="A10003" s="17">
        <v>2011</v>
      </c>
      <c r="B10003" s="17">
        <v>9</v>
      </c>
      <c r="C10003" s="17">
        <v>6.9999999999999994E-5</v>
      </c>
      <c r="D10003" s="17">
        <v>6.9999999999999994E-5</v>
      </c>
      <c r="E10003" s="17">
        <v>0.5</v>
      </c>
      <c r="F10003" s="2">
        <f t="shared" si="2143"/>
        <v>99468.542795794317</v>
      </c>
      <c r="G10003" s="3">
        <f t="shared" si="2144"/>
        <v>6.9627979957056017</v>
      </c>
      <c r="H10003" s="2">
        <f t="shared" si="2145"/>
        <v>99465.06139679646</v>
      </c>
      <c r="I10003" s="2">
        <f>SUM(H10003:H10104)</f>
        <v>7099163.8507918082</v>
      </c>
      <c r="J10003" s="4">
        <f t="shared" si="2138"/>
        <v>71.370944534355559</v>
      </c>
      <c r="K10003" s="5">
        <f t="shared" si="2146"/>
        <v>5.3899999999999998E-3</v>
      </c>
      <c r="L10003" s="5">
        <f t="shared" si="2139"/>
        <v>5.6736842105263151E-4</v>
      </c>
      <c r="M10003" s="8">
        <f t="shared" si="2140"/>
        <v>12272.09294233826</v>
      </c>
      <c r="N10003" s="6">
        <f>((B10002+E10002)*D10002+(B10003+E10003)*D10003+(B10004+E10004)*D10004)/3/SUM(D9994:D10003)</f>
        <v>0.14687693259121831</v>
      </c>
      <c r="O10003" s="7">
        <f>O9994</f>
        <v>4.1014728212889089E-2</v>
      </c>
      <c r="P10003" s="8">
        <f>M10003*O9994</f>
        <v>503.33655663331814</v>
      </c>
      <c r="Q10003" s="5">
        <f>N10003*O9994</f>
        <v>6.0241174709716504E-3</v>
      </c>
      <c r="R10003" s="8">
        <f t="shared" si="2141"/>
        <v>98865.872182684747</v>
      </c>
      <c r="S10003" s="8">
        <f t="shared" si="2142"/>
        <v>6137471.1445091274</v>
      </c>
      <c r="T10003" s="9">
        <f t="shared" si="2136"/>
        <v>61.702634541547027</v>
      </c>
      <c r="U10003" s="10">
        <f t="shared" si="2137"/>
        <v>9.6683099928085312</v>
      </c>
    </row>
    <row r="10004" spans="1:21" x14ac:dyDescent="0.3">
      <c r="A10004" s="17">
        <v>2011</v>
      </c>
      <c r="B10004" s="17">
        <v>10</v>
      </c>
      <c r="C10004" s="17">
        <v>9.0000000000000006E-5</v>
      </c>
      <c r="D10004" s="17">
        <v>9.0000000000000006E-5</v>
      </c>
      <c r="E10004" s="17">
        <v>0.5</v>
      </c>
      <c r="F10004" s="2">
        <f t="shared" si="2143"/>
        <v>99461.579997798617</v>
      </c>
      <c r="G10004" s="3">
        <f t="shared" si="2144"/>
        <v>8.9515421998018763</v>
      </c>
      <c r="H10004" s="2">
        <f t="shared" si="2145"/>
        <v>99457.104226698721</v>
      </c>
      <c r="I10004" s="2">
        <f>SUM(H10004:H10104)</f>
        <v>6999698.789395011</v>
      </c>
      <c r="J10004" s="4">
        <f t="shared" si="2138"/>
        <v>70.375905847764884</v>
      </c>
      <c r="K10004" s="5">
        <f t="shared" si="2146"/>
        <v>5.4799999999999996E-3</v>
      </c>
      <c r="L10004" s="5">
        <f t="shared" si="2139"/>
        <v>5.2190476190476184E-4</v>
      </c>
      <c r="M10004" s="8">
        <f t="shared" si="2140"/>
        <v>17151.677572613087</v>
      </c>
      <c r="N10004" s="6">
        <f>((B10003+E10003)*D10003+(B10004+E10004)*D10004+(B10005+E10005)*D10005)/3/SUM(D9994:D10004)</f>
        <v>0.13990267639902679</v>
      </c>
      <c r="O10004" s="7">
        <f>O9994</f>
        <v>4.1014728212889089E-2</v>
      </c>
      <c r="P10004" s="8">
        <f>M10004*O9994</f>
        <v>703.47139403583105</v>
      </c>
      <c r="Q10004" s="5">
        <f>N10004*O9994</f>
        <v>5.7380702487618562E-3</v>
      </c>
      <c r="R10004" s="8">
        <f t="shared" si="2141"/>
        <v>98886.412375907501</v>
      </c>
      <c r="S10004" s="8">
        <f t="shared" si="2142"/>
        <v>6038605.2723264424</v>
      </c>
      <c r="T10004" s="9">
        <f t="shared" si="2136"/>
        <v>60.712943354208676</v>
      </c>
      <c r="U10004" s="10">
        <f t="shared" si="2137"/>
        <v>9.6629624935562077</v>
      </c>
    </row>
    <row r="10005" spans="1:21" x14ac:dyDescent="0.3">
      <c r="A10005" s="17">
        <v>2011</v>
      </c>
      <c r="B10005" s="17">
        <v>11</v>
      </c>
      <c r="C10005" s="17">
        <v>6.0000000000000002E-5</v>
      </c>
      <c r="D10005" s="17">
        <v>6.0000000000000002E-5</v>
      </c>
      <c r="E10005" s="17">
        <v>0.5</v>
      </c>
      <c r="F10005" s="2">
        <f t="shared" si="2143"/>
        <v>99452.62845559881</v>
      </c>
      <c r="G10005" s="3">
        <f t="shared" si="2144"/>
        <v>5.9671577073359288</v>
      </c>
      <c r="H10005" s="2">
        <f t="shared" si="2145"/>
        <v>99449.644876745137</v>
      </c>
      <c r="I10005" s="2">
        <f>SUM(H10005:H10104)</f>
        <v>6900241.6851683129</v>
      </c>
      <c r="J10005" s="4">
        <f t="shared" si="2138"/>
        <v>69.382195245336973</v>
      </c>
      <c r="K10005" s="5">
        <f t="shared" si="2146"/>
        <v>5.5399999999999998E-3</v>
      </c>
      <c r="L10005" s="5">
        <f t="shared" si="2139"/>
        <v>4.8173913043478257E-4</v>
      </c>
      <c r="M10005" s="8">
        <f t="shared" si="2140"/>
        <v>12386.699211978914</v>
      </c>
      <c r="N10005" s="6">
        <f>((B10004+E10004)*D10004+(B10005+E10005)*D10005+(B10006+E10006)*D10006)/3/SUM(D9994:D10005)</f>
        <v>0.16606498194945851</v>
      </c>
      <c r="O10005" s="7">
        <f>O9994</f>
        <v>4.1014728212889089E-2</v>
      </c>
      <c r="P10005" s="8">
        <f>M10005*O9994</f>
        <v>508.03710163412262</v>
      </c>
      <c r="Q10005" s="5">
        <f>N10005*O9994</f>
        <v>6.8111101003353733E-3</v>
      </c>
      <c r="R10005" s="8">
        <f t="shared" si="2141"/>
        <v>98772.282396050374</v>
      </c>
      <c r="S10005" s="8">
        <f t="shared" si="2142"/>
        <v>5939718.859950535</v>
      </c>
      <c r="T10005" s="9">
        <f t="shared" si="2136"/>
        <v>59.724101335364466</v>
      </c>
      <c r="U10005" s="10">
        <f t="shared" si="2137"/>
        <v>9.6580939099725072</v>
      </c>
    </row>
    <row r="10006" spans="1:21" x14ac:dyDescent="0.3">
      <c r="A10006" s="17">
        <v>2011</v>
      </c>
      <c r="B10006" s="17">
        <v>12</v>
      </c>
      <c r="C10006" s="17">
        <v>9.0000000000000006E-5</v>
      </c>
      <c r="D10006" s="17">
        <v>9.0000000000000006E-5</v>
      </c>
      <c r="E10006" s="17">
        <v>0.5</v>
      </c>
      <c r="F10006" s="2">
        <f t="shared" si="2143"/>
        <v>99446.661297891478</v>
      </c>
      <c r="G10006" s="3">
        <f t="shared" si="2144"/>
        <v>8.9501995168102333</v>
      </c>
      <c r="H10006" s="2">
        <f t="shared" si="2145"/>
        <v>99442.186198133073</v>
      </c>
      <c r="I10006" s="2">
        <f>SUM(H10006:H10104)</f>
        <v>6800792.0402915692</v>
      </c>
      <c r="J10006" s="4">
        <f t="shared" si="2138"/>
        <v>68.386328425042493</v>
      </c>
      <c r="K10006" s="5">
        <f t="shared" si="2146"/>
        <v>5.6299999999999996E-3</v>
      </c>
      <c r="L10006" s="5">
        <f t="shared" si="2139"/>
        <v>4.5039999999999994E-4</v>
      </c>
      <c r="M10006" s="8">
        <f t="shared" si="2140"/>
        <v>19871.668554196789</v>
      </c>
      <c r="N10006" s="6">
        <f>((B10005+E10005)*D10005+(B10006+E10006)*D10006+(B10007+E10007)*D10007)/3/SUM(D9994:D10006)</f>
        <v>0.17939609236234463</v>
      </c>
      <c r="O10006" s="7">
        <f>O9994</f>
        <v>4.1014728212889089E-2</v>
      </c>
      <c r="P10006" s="8">
        <f>M10006*O9994</f>
        <v>815.03108488699593</v>
      </c>
      <c r="Q10006" s="5">
        <f>N10006*O9994</f>
        <v>7.3578819706959135E-3</v>
      </c>
      <c r="R10006" s="8">
        <f t="shared" si="2141"/>
        <v>98710.502329179246</v>
      </c>
      <c r="S10006" s="8">
        <f t="shared" si="2142"/>
        <v>5840946.5775544848</v>
      </c>
      <c r="T10006" s="9">
        <f t="shared" si="2136"/>
        <v>58.734466309110047</v>
      </c>
      <c r="U10006" s="10">
        <f t="shared" si="2137"/>
        <v>9.6518621159324454</v>
      </c>
    </row>
    <row r="10007" spans="1:21" x14ac:dyDescent="0.3">
      <c r="A10007" s="17">
        <v>2011</v>
      </c>
      <c r="B10007" s="17">
        <v>13</v>
      </c>
      <c r="C10007" s="17">
        <v>9.0000000000000006E-5</v>
      </c>
      <c r="D10007" s="17">
        <v>9.0000000000000006E-5</v>
      </c>
      <c r="E10007" s="17">
        <v>0.5</v>
      </c>
      <c r="F10007" s="2">
        <f t="shared" si="2143"/>
        <v>99437.711098374668</v>
      </c>
      <c r="G10007" s="3">
        <f t="shared" si="2144"/>
        <v>8.9493939988537203</v>
      </c>
      <c r="H10007" s="2">
        <f t="shared" si="2145"/>
        <v>99433.236401375238</v>
      </c>
      <c r="I10007" s="2">
        <f>SUM(H10007:H10104)</f>
        <v>6701349.8540934352</v>
      </c>
      <c r="J10007" s="4">
        <f t="shared" si="2138"/>
        <v>67.392438744529485</v>
      </c>
      <c r="K10007" s="5">
        <f t="shared" si="2146"/>
        <v>5.7199999999999994E-3</v>
      </c>
      <c r="L10007" s="5">
        <f t="shared" si="2139"/>
        <v>4.2370370370370364E-4</v>
      </c>
      <c r="M10007" s="8">
        <f t="shared" si="2140"/>
        <v>21121.821500791128</v>
      </c>
      <c r="N10007" s="6">
        <f>((B10006+E10006)*D10006+(B10007+E10007)*D10007+(B10008+E10008)*D10008)/3/SUM(D9994:D10007)</f>
        <v>0.28001165501165509</v>
      </c>
      <c r="O10007" s="7">
        <f>O9994</f>
        <v>4.1014728212889089E-2</v>
      </c>
      <c r="P10007" s="8">
        <f>M10007*O9994</f>
        <v>866.30576821610521</v>
      </c>
      <c r="Q10007" s="5">
        <f>N10007*O9994</f>
        <v>1.1484601926744296E-2</v>
      </c>
      <c r="R10007" s="8">
        <f t="shared" si="2141"/>
        <v>98291.285263017591</v>
      </c>
      <c r="S10007" s="8">
        <f t="shared" si="2142"/>
        <v>5742236.0752253057</v>
      </c>
      <c r="T10007" s="9">
        <f t="shared" si="2136"/>
        <v>57.747066095924687</v>
      </c>
      <c r="U10007" s="10">
        <f t="shared" si="2137"/>
        <v>9.6453726486047984</v>
      </c>
    </row>
    <row r="10008" spans="1:21" x14ac:dyDescent="0.3">
      <c r="A10008" s="17">
        <v>2011</v>
      </c>
      <c r="B10008" s="17">
        <v>14</v>
      </c>
      <c r="C10008" s="17">
        <v>1.7000000000000001E-4</v>
      </c>
      <c r="D10008" s="17">
        <v>1.7000000000000001E-4</v>
      </c>
      <c r="E10008" s="17">
        <v>0.5</v>
      </c>
      <c r="F10008" s="2">
        <f t="shared" si="2143"/>
        <v>99428.761704375807</v>
      </c>
      <c r="G10008" s="3">
        <f t="shared" si="2144"/>
        <v>16.902889489743888</v>
      </c>
      <c r="H10008" s="2">
        <f t="shared" si="2145"/>
        <v>99420.310259630933</v>
      </c>
      <c r="I10008" s="2">
        <f>SUM(H10008:H10104)</f>
        <v>6601916.6176920589</v>
      </c>
      <c r="J10008" s="4">
        <f t="shared" si="2138"/>
        <v>66.398459605894018</v>
      </c>
      <c r="K10008" s="5">
        <f t="shared" si="2146"/>
        <v>5.8899999999999994E-3</v>
      </c>
      <c r="L10008" s="5">
        <f t="shared" si="2139"/>
        <v>4.0620689655172408E-4</v>
      </c>
      <c r="M10008" s="8">
        <f t="shared" si="2140"/>
        <v>41611.527606330463</v>
      </c>
      <c r="N10008" s="6">
        <f>((B10007+E10007)*D10007+(B10008+E10008)*D10008+(B10009+E10009)*D10009)/3/SUM(D9994:D10008)</f>
        <v>0.41878890775325417</v>
      </c>
      <c r="O10008" s="7">
        <f>O9994</f>
        <v>4.1014728212889089E-2</v>
      </c>
      <c r="P10008" s="8">
        <f>M10008*O9994</f>
        <v>1706.6854952967751</v>
      </c>
      <c r="Q10008" s="5">
        <f>N10008*O9994</f>
        <v>1.71765132300724E-2</v>
      </c>
      <c r="R10008" s="8">
        <f t="shared" si="2141"/>
        <v>97712.615985118478</v>
      </c>
      <c r="S10008" s="8">
        <f t="shared" si="2142"/>
        <v>5643944.789962288</v>
      </c>
      <c r="T10008" s="9">
        <f t="shared" si="2136"/>
        <v>56.763703914396643</v>
      </c>
      <c r="U10008" s="10">
        <f t="shared" si="2137"/>
        <v>9.6347556914973751</v>
      </c>
    </row>
    <row r="10009" spans="1:21" x14ac:dyDescent="0.3">
      <c r="A10009" s="17">
        <v>2011</v>
      </c>
      <c r="B10009" s="17">
        <v>15</v>
      </c>
      <c r="C10009" s="17">
        <v>2.4000000000000001E-4</v>
      </c>
      <c r="D10009" s="17">
        <v>2.4000000000000001E-4</v>
      </c>
      <c r="E10009" s="17">
        <v>0.5</v>
      </c>
      <c r="F10009" s="2">
        <f t="shared" si="2143"/>
        <v>99411.858814886058</v>
      </c>
      <c r="G10009" s="3">
        <f t="shared" si="2144"/>
        <v>23.858846115572653</v>
      </c>
      <c r="H10009" s="2">
        <f t="shared" si="2145"/>
        <v>99399.929391828278</v>
      </c>
      <c r="I10009" s="2">
        <f>SUM(H10009:H10104)</f>
        <v>6502496.307432428</v>
      </c>
      <c r="J10009" s="4">
        <f t="shared" si="2138"/>
        <v>65.409664248816313</v>
      </c>
      <c r="K10009" s="5">
        <f t="shared" si="2146"/>
        <v>6.1299999999999992E-3</v>
      </c>
      <c r="L10009" s="5">
        <f t="shared" si="2139"/>
        <v>3.9548387096774191E-4</v>
      </c>
      <c r="M10009" s="8">
        <f t="shared" si="2140"/>
        <v>60328.240585868865</v>
      </c>
      <c r="N10009" s="6">
        <f>((B10008+E10008)*D10008+(B10009+E10009)*D10009+(B10010+E10010)*D10010)/3/SUM(D9994:D10009)</f>
        <v>0.63240891789015785</v>
      </c>
      <c r="O10009" s="7">
        <f>O9994</f>
        <v>4.1014728212889089E-2</v>
      </c>
      <c r="P10009" s="8">
        <f>M10009*O9994</f>
        <v>2474.3463911911963</v>
      </c>
      <c r="Q10009" s="5">
        <f>N10009*O9994</f>
        <v>2.5938079886672117E-2</v>
      </c>
      <c r="R10009" s="8">
        <f t="shared" si="2141"/>
        <v>96821.686082533473</v>
      </c>
      <c r="S10009" s="8">
        <f t="shared" si="2142"/>
        <v>5546232.1739771692</v>
      </c>
      <c r="T10009" s="9">
        <f t="shared" si="2136"/>
        <v>55.790448343841547</v>
      </c>
      <c r="U10009" s="10">
        <f t="shared" si="2137"/>
        <v>9.6192159049747659</v>
      </c>
    </row>
    <row r="10010" spans="1:21" x14ac:dyDescent="0.3">
      <c r="A10010" s="17">
        <v>2011</v>
      </c>
      <c r="B10010" s="17">
        <v>16</v>
      </c>
      <c r="C10010" s="17">
        <v>3.3E-4</v>
      </c>
      <c r="D10010" s="17">
        <v>3.3E-4</v>
      </c>
      <c r="E10010" s="17">
        <v>0.5</v>
      </c>
      <c r="F10010" s="2">
        <f t="shared" si="2143"/>
        <v>99387.999968770484</v>
      </c>
      <c r="G10010" s="3">
        <f t="shared" si="2144"/>
        <v>32.79803998969426</v>
      </c>
      <c r="H10010" s="2">
        <f t="shared" si="2145"/>
        <v>99371.600948775638</v>
      </c>
      <c r="I10010" s="2">
        <f>SUM(H10010:H10104)</f>
        <v>6403096.3780405996</v>
      </c>
      <c r="J10010" s="4">
        <f t="shared" si="2138"/>
        <v>64.425246307930223</v>
      </c>
      <c r="K10010" s="5">
        <f t="shared" si="2146"/>
        <v>6.4599999999999987E-3</v>
      </c>
      <c r="L10010" s="5">
        <f t="shared" si="2139"/>
        <v>3.9151515151515144E-4</v>
      </c>
      <c r="M10010" s="8">
        <f t="shared" si="2140"/>
        <v>83772.083565008579</v>
      </c>
      <c r="N10010" s="6">
        <f>((B10009+E10009)*D10009+(B10010+E10010)*D10010+(B10011+E10011)*D10011)/3/SUM(D9994:D10010)</f>
        <v>0.87022703818369462</v>
      </c>
      <c r="O10010" s="7">
        <f>O9994</f>
        <v>4.1014728212889089E-2</v>
      </c>
      <c r="P10010" s="8">
        <f>M10010*O9994</f>
        <v>3435.8892392462599</v>
      </c>
      <c r="Q10010" s="5">
        <f>N10010*O9994</f>
        <v>3.5692125454611687E-2</v>
      </c>
      <c r="R10010" s="8">
        <f t="shared" si="2141"/>
        <v>95824.817301086339</v>
      </c>
      <c r="S10010" s="8">
        <f t="shared" si="2142"/>
        <v>5449410.4878946356</v>
      </c>
      <c r="T10010" s="9">
        <f t="shared" si="2136"/>
        <v>54.829662430141866</v>
      </c>
      <c r="U10010" s="10">
        <f t="shared" si="2137"/>
        <v>9.5955838777883571</v>
      </c>
    </row>
    <row r="10011" spans="1:21" x14ac:dyDescent="0.3">
      <c r="A10011" s="17">
        <v>2011</v>
      </c>
      <c r="B10011" s="17">
        <v>17</v>
      </c>
      <c r="C10011" s="17">
        <v>4.4000000000000002E-4</v>
      </c>
      <c r="D10011" s="17">
        <v>4.4000000000000002E-4</v>
      </c>
      <c r="E10011" s="17">
        <v>0.5</v>
      </c>
      <c r="F10011" s="2">
        <f t="shared" si="2143"/>
        <v>99355.201928780793</v>
      </c>
      <c r="G10011" s="3">
        <f t="shared" si="2144"/>
        <v>43.716288848663552</v>
      </c>
      <c r="H10011" s="2">
        <f t="shared" si="2145"/>
        <v>99333.343784356461</v>
      </c>
      <c r="I10011" s="2">
        <f>SUM(H10011:H10104)</f>
        <v>6303724.7770918244</v>
      </c>
      <c r="J10011" s="4">
        <f t="shared" si="2138"/>
        <v>63.446348602969202</v>
      </c>
      <c r="K10011" s="5">
        <f t="shared" si="2146"/>
        <v>6.899999999999999E-3</v>
      </c>
      <c r="L10011" s="5">
        <f t="shared" si="2139"/>
        <v>3.942857142857142E-4</v>
      </c>
      <c r="M10011" s="8">
        <f t="shared" si="2140"/>
        <v>110874.64563066846</v>
      </c>
      <c r="N10011" s="6">
        <f>((B10010+E10010)*D10010+(B10011+E10011)*D10011+(B10012+E10012)*D10012)/3/SUM(D9994:D10011)</f>
        <v>1.0997584541062804</v>
      </c>
      <c r="O10011" s="7">
        <f>O9994</f>
        <v>4.1014728212889089E-2</v>
      </c>
      <c r="P10011" s="8">
        <f>M10011*O9994</f>
        <v>4547.4934562422577</v>
      </c>
      <c r="Q10011" s="5">
        <f>N10011*O9994</f>
        <v>4.5106294094996148E-2</v>
      </c>
      <c r="R10011" s="8">
        <f t="shared" si="2141"/>
        <v>94852.784766179917</v>
      </c>
      <c r="S10011" s="8">
        <f t="shared" si="2142"/>
        <v>5353585.6705935495</v>
      </c>
      <c r="T10011" s="9">
        <f t="shared" si="2136"/>
        <v>53.883295153796524</v>
      </c>
      <c r="U10011" s="10">
        <f t="shared" si="2137"/>
        <v>9.5630534491726777</v>
      </c>
    </row>
    <row r="10012" spans="1:21" x14ac:dyDescent="0.3">
      <c r="A10012" s="17">
        <v>2011</v>
      </c>
      <c r="B10012" s="17">
        <v>18</v>
      </c>
      <c r="C10012" s="17">
        <v>5.1999999999999995E-4</v>
      </c>
      <c r="D10012" s="17">
        <v>5.1999999999999995E-4</v>
      </c>
      <c r="E10012" s="17">
        <v>0.5</v>
      </c>
      <c r="F10012" s="2">
        <f t="shared" si="2143"/>
        <v>99311.485639932129</v>
      </c>
      <c r="G10012" s="3">
        <f t="shared" si="2144"/>
        <v>51.641972532764704</v>
      </c>
      <c r="H10012" s="2">
        <f t="shared" si="2145"/>
        <v>99285.66465366575</v>
      </c>
      <c r="I10012" s="2">
        <f>SUM(H10012:H10104)</f>
        <v>6204391.433307468</v>
      </c>
      <c r="J10012" s="4">
        <f t="shared" si="2138"/>
        <v>62.47405718813198</v>
      </c>
      <c r="K10012" s="5">
        <f t="shared" si="2146"/>
        <v>7.4199999999999986E-3</v>
      </c>
      <c r="L10012" s="5">
        <f t="shared" si="2139"/>
        <v>4.0108108108108099E-4</v>
      </c>
      <c r="M10012" s="8">
        <f t="shared" si="2140"/>
        <v>128756.93960325434</v>
      </c>
      <c r="N10012" s="6">
        <f>((B10011+E10011)*D10011+(B10012+E10012)*D10012+(B10013+E10013)*D10013)/3/SUM(D9994:D10012)</f>
        <v>1.2511230907457325</v>
      </c>
      <c r="O10012" s="7">
        <f>O9994</f>
        <v>4.1014728212889089E-2</v>
      </c>
      <c r="P10012" s="8">
        <f>M10012*O9994</f>
        <v>5280.9308833508521</v>
      </c>
      <c r="Q10012" s="5">
        <f>N10012*O9994</f>
        <v>5.1314473527805986E-2</v>
      </c>
      <c r="R10012" s="8">
        <f t="shared" si="2141"/>
        <v>94190.873043104599</v>
      </c>
      <c r="S10012" s="8">
        <f t="shared" si="2142"/>
        <v>5258732.88582737</v>
      </c>
      <c r="T10012" s="9">
        <f t="shared" si="2136"/>
        <v>52.951910365067455</v>
      </c>
      <c r="U10012" s="10">
        <f t="shared" si="2137"/>
        <v>9.5221468230645243</v>
      </c>
    </row>
    <row r="10013" spans="1:21" x14ac:dyDescent="0.3">
      <c r="A10013" s="17">
        <v>2011</v>
      </c>
      <c r="B10013" s="17">
        <v>19</v>
      </c>
      <c r="C10013" s="17">
        <v>5.4000000000000001E-4</v>
      </c>
      <c r="D10013" s="17">
        <v>5.4000000000000001E-4</v>
      </c>
      <c r="E10013" s="17">
        <v>0.5</v>
      </c>
      <c r="F10013" s="2">
        <f t="shared" si="2143"/>
        <v>99259.843667399371</v>
      </c>
      <c r="G10013" s="3">
        <f t="shared" si="2144"/>
        <v>53.600315580395659</v>
      </c>
      <c r="H10013" s="2">
        <f t="shared" si="2145"/>
        <v>99233.043509609168</v>
      </c>
      <c r="I10013" s="2">
        <f>SUM(H10013:H10104)</f>
        <v>6105105.7686538016</v>
      </c>
      <c r="J10013" s="4">
        <f t="shared" si="2138"/>
        <v>61.506300464373446</v>
      </c>
      <c r="K10013" s="5">
        <f t="shared" si="2146"/>
        <v>7.9599999999999983E-3</v>
      </c>
      <c r="L10013" s="5">
        <f t="shared" si="2139"/>
        <v>4.0820512820512813E-4</v>
      </c>
      <c r="M10013" s="8">
        <f t="shared" si="2140"/>
        <v>131307.30575599443</v>
      </c>
      <c r="N10013" s="6">
        <f>((B10012+E10012)*D10012+(B10013+E10013)*D10013+(B10014+E10014)*D10014)/3/SUM(D9994:D10013)</f>
        <v>1.4533082077051929</v>
      </c>
      <c r="O10013" s="7">
        <f>O9994</f>
        <v>4.1014728212889089E-2</v>
      </c>
      <c r="P10013" s="8">
        <f>M10013*O9994</f>
        <v>5385.5334579488381</v>
      </c>
      <c r="Q10013" s="5">
        <f>N10013*O9994</f>
        <v>5.9607041148589453E-2</v>
      </c>
      <c r="R10013" s="8">
        <f t="shared" si="2141"/>
        <v>93318.055401832127</v>
      </c>
      <c r="S10013" s="8">
        <f t="shared" si="2142"/>
        <v>5164542.012784265</v>
      </c>
      <c r="T10013" s="9">
        <f t="shared" si="2136"/>
        <v>52.030527371065091</v>
      </c>
      <c r="U10013" s="10">
        <f t="shared" si="2137"/>
        <v>9.475773093308355</v>
      </c>
    </row>
    <row r="10014" spans="1:21" x14ac:dyDescent="0.3">
      <c r="A10014" s="17">
        <v>2011</v>
      </c>
      <c r="B10014" s="17">
        <v>20</v>
      </c>
      <c r="C10014" s="17">
        <v>7.1000000000000002E-4</v>
      </c>
      <c r="D10014" s="17">
        <v>7.1000000000000002E-4</v>
      </c>
      <c r="E10014" s="17">
        <v>0.5</v>
      </c>
      <c r="F10014" s="2">
        <f t="shared" si="2143"/>
        <v>99206.243351818979</v>
      </c>
      <c r="G10014" s="3">
        <f t="shared" si="2144"/>
        <v>70.436432779791474</v>
      </c>
      <c r="H10014" s="2">
        <f t="shared" si="2145"/>
        <v>99171.025135429081</v>
      </c>
      <c r="I10014" s="2">
        <f>SUM(H10014:H10104)</f>
        <v>6005872.7251441926</v>
      </c>
      <c r="J10014" s="4">
        <f t="shared" si="2138"/>
        <v>60.53926166567291</v>
      </c>
      <c r="K10014" s="5">
        <f t="shared" si="2146"/>
        <v>8.6699999999999989E-3</v>
      </c>
      <c r="L10014" s="5">
        <f t="shared" si="2139"/>
        <v>4.2292682926829261E-4</v>
      </c>
      <c r="M10014" s="8">
        <f t="shared" si="2140"/>
        <v>166545.19861427051</v>
      </c>
      <c r="N10014" s="6">
        <f>((B10013+E10013)*D10013+(B10014+E10014)*D10014+(B10015+E10015)*D10015)/3/SUM(D9994:D10014)</f>
        <v>1.5099961553248753</v>
      </c>
      <c r="O10014" s="7">
        <f>O9994</f>
        <v>4.1014728212889089E-2</v>
      </c>
      <c r="P10014" s="8">
        <f>M10014*O9994</f>
        <v>6830.8060563259378</v>
      </c>
      <c r="Q10014" s="5">
        <f>N10014*O9994</f>
        <v>6.1932081913157216E-2</v>
      </c>
      <c r="R10014" s="8">
        <f t="shared" si="2141"/>
        <v>93029.157083329905</v>
      </c>
      <c r="S10014" s="8">
        <f t="shared" si="2142"/>
        <v>5071223.9573824331</v>
      </c>
      <c r="T10014" s="9">
        <f t="shared" si="2136"/>
        <v>51.117992034010939</v>
      </c>
      <c r="U10014" s="10">
        <f t="shared" si="2137"/>
        <v>9.4212696316619713</v>
      </c>
    </row>
    <row r="10015" spans="1:21" x14ac:dyDescent="0.3">
      <c r="A10015" s="17">
        <v>2011</v>
      </c>
      <c r="B10015" s="17">
        <v>21</v>
      </c>
      <c r="C10015" s="17">
        <v>6.6E-4</v>
      </c>
      <c r="D10015" s="17">
        <v>6.6E-4</v>
      </c>
      <c r="E10015" s="17">
        <v>0.5</v>
      </c>
      <c r="F10015" s="2">
        <f t="shared" si="2143"/>
        <v>99135.806919039183</v>
      </c>
      <c r="G10015" s="3">
        <f t="shared" si="2144"/>
        <v>65.429632566565857</v>
      </c>
      <c r="H10015" s="2">
        <f t="shared" si="2145"/>
        <v>99103.092102755894</v>
      </c>
      <c r="I10015" s="2">
        <f>SUM(H10015:H10104)</f>
        <v>5906701.700008763</v>
      </c>
      <c r="J10015" s="4">
        <f t="shared" si="2138"/>
        <v>59.581919828751317</v>
      </c>
      <c r="K10015" s="5">
        <f t="shared" si="2146"/>
        <v>9.329999999999998E-3</v>
      </c>
      <c r="L10015" s="5">
        <f t="shared" si="2139"/>
        <v>4.3395348837209293E-4</v>
      </c>
      <c r="M10015" s="8">
        <f t="shared" si="2140"/>
        <v>150775.68061963195</v>
      </c>
      <c r="N10015" s="6">
        <f>((B10014+E10014)*D10014+(B10015+E10015)*D10015+(B10016+E10016)*D10016)/3/SUM(D9994:D10015)</f>
        <v>1.5092890317970706</v>
      </c>
      <c r="O10015" s="7">
        <f>O9994</f>
        <v>4.1014728212889089E-2</v>
      </c>
      <c r="P10015" s="8">
        <f>M10015*O9994</f>
        <v>6184.023561727573</v>
      </c>
      <c r="Q10015" s="5">
        <f>N10015*O9994</f>
        <v>6.1903079433851371E-2</v>
      </c>
      <c r="R10015" s="8">
        <f t="shared" si="2141"/>
        <v>92968.305520178707</v>
      </c>
      <c r="S10015" s="8">
        <f t="shared" si="2142"/>
        <v>4978194.8002991034</v>
      </c>
      <c r="T10015" s="9">
        <f t="shared" si="2136"/>
        <v>50.215910426437787</v>
      </c>
      <c r="U10015" s="10">
        <f t="shared" si="2137"/>
        <v>9.3660094023135301</v>
      </c>
    </row>
    <row r="10016" spans="1:21" x14ac:dyDescent="0.3">
      <c r="A10016" s="17">
        <v>2011</v>
      </c>
      <c r="B10016" s="17">
        <v>22</v>
      </c>
      <c r="C10016" s="17">
        <v>5.9999999999999995E-4</v>
      </c>
      <c r="D10016" s="17">
        <v>5.9999999999999995E-4</v>
      </c>
      <c r="E10016" s="17">
        <v>0.5</v>
      </c>
      <c r="F10016" s="2">
        <f t="shared" si="2143"/>
        <v>99070.37728647262</v>
      </c>
      <c r="G10016" s="3">
        <f t="shared" si="2144"/>
        <v>59.442226371883564</v>
      </c>
      <c r="H10016" s="2">
        <f t="shared" si="2145"/>
        <v>99040.656173286683</v>
      </c>
      <c r="I10016" s="2">
        <f>SUM(H10016:H10104)</f>
        <v>5807598.6079060072</v>
      </c>
      <c r="J10016" s="4">
        <f t="shared" si="2138"/>
        <v>58.62093964891961</v>
      </c>
      <c r="K10016" s="5">
        <f t="shared" si="2146"/>
        <v>9.9299999999999979E-3</v>
      </c>
      <c r="L10016" s="5">
        <f t="shared" si="2139"/>
        <v>4.4133333333333324E-4</v>
      </c>
      <c r="M10016" s="8">
        <f t="shared" si="2140"/>
        <v>134687.82410547638</v>
      </c>
      <c r="N10016" s="6">
        <f>((B10015+E10015)*D10015+(B10016+E10016)*D10016+(B10017+E10017)*D10017)/3/SUM(D9994:D10016)</f>
        <v>1.3002685464921118</v>
      </c>
      <c r="O10016" s="7">
        <f>O9994</f>
        <v>4.1014728212889089E-2</v>
      </c>
      <c r="P10016" s="8">
        <f>M10016*O9994</f>
        <v>5524.1844992715251</v>
      </c>
      <c r="Q10016" s="5">
        <f>N10016*O9994</f>
        <v>5.3330161038142303E-2</v>
      </c>
      <c r="R10016" s="8">
        <f t="shared" si="2141"/>
        <v>93758.802030242034</v>
      </c>
      <c r="S10016" s="8">
        <f t="shared" si="2142"/>
        <v>4885226.4947789246</v>
      </c>
      <c r="T10016" s="9">
        <f t="shared" si="2136"/>
        <v>49.310668118813844</v>
      </c>
      <c r="U10016" s="10">
        <f t="shared" si="2137"/>
        <v>9.3102715301057657</v>
      </c>
    </row>
    <row r="10017" spans="1:21" x14ac:dyDescent="0.3">
      <c r="A10017" s="17">
        <v>2011</v>
      </c>
      <c r="B10017" s="17">
        <v>23</v>
      </c>
      <c r="C10017" s="17">
        <v>4.6999999999999999E-4</v>
      </c>
      <c r="D10017" s="17">
        <v>4.6999999999999999E-4</v>
      </c>
      <c r="E10017" s="17">
        <v>0.5</v>
      </c>
      <c r="F10017" s="2">
        <f t="shared" si="2143"/>
        <v>99010.935060100732</v>
      </c>
      <c r="G10017" s="3">
        <f t="shared" si="2144"/>
        <v>46.535139478247345</v>
      </c>
      <c r="H10017" s="2">
        <f t="shared" si="2145"/>
        <v>98987.667490361608</v>
      </c>
      <c r="I10017" s="2">
        <f>SUM(H10017:H10104)</f>
        <v>5708557.9517327202</v>
      </c>
      <c r="J10017" s="4">
        <f t="shared" si="2138"/>
        <v>57.655833148808888</v>
      </c>
      <c r="K10017" s="5">
        <f t="shared" si="2146"/>
        <v>1.0399999999999998E-2</v>
      </c>
      <c r="L10017" s="5">
        <f t="shared" si="2139"/>
        <v>4.4255319148936163E-4</v>
      </c>
      <c r="M10017" s="8">
        <f t="shared" si="2140"/>
        <v>105151.51709027046</v>
      </c>
      <c r="N10017" s="6">
        <f>((B10016+E10016)*D10016+(B10017+E10017)*D10017+(B10018+E10018)*D10018)/3/SUM(D9994:D10017)</f>
        <v>1.3520833333333335</v>
      </c>
      <c r="O10017" s="7">
        <f>O9994</f>
        <v>4.1014728212889089E-2</v>
      </c>
      <c r="P10017" s="8">
        <f>M10017*O9994</f>
        <v>4312.7608946304044</v>
      </c>
      <c r="Q10017" s="5">
        <f>N10017*O9994</f>
        <v>5.5455330437843793E-2</v>
      </c>
      <c r="R10017" s="8">
        <f t="shared" si="2141"/>
        <v>93498.273680412196</v>
      </c>
      <c r="S10017" s="8">
        <f t="shared" si="2142"/>
        <v>4791467.6927486826</v>
      </c>
      <c r="T10017" s="9">
        <f t="shared" si="2136"/>
        <v>48.393318271766738</v>
      </c>
      <c r="U10017" s="10">
        <f t="shared" si="2137"/>
        <v>9.2625148770421504</v>
      </c>
    </row>
    <row r="10018" spans="1:21" x14ac:dyDescent="0.3">
      <c r="A10018" s="17">
        <v>2011</v>
      </c>
      <c r="B10018" s="17">
        <v>24</v>
      </c>
      <c r="C10018" s="17">
        <v>7.2000000000000005E-4</v>
      </c>
      <c r="D10018" s="17">
        <v>7.2000000000000005E-4</v>
      </c>
      <c r="E10018" s="17">
        <v>0.5</v>
      </c>
      <c r="F10018" s="2">
        <f t="shared" si="2143"/>
        <v>98964.399920622483</v>
      </c>
      <c r="G10018" s="3">
        <f t="shared" si="2144"/>
        <v>71.254367942848191</v>
      </c>
      <c r="H10018" s="2">
        <f t="shared" si="2145"/>
        <v>98928.772736651066</v>
      </c>
      <c r="I10018" s="2">
        <f>SUM(H10018:H10104)</f>
        <v>5609570.284242359</v>
      </c>
      <c r="J10018" s="4">
        <f t="shared" si="2138"/>
        <v>56.682709022049259</v>
      </c>
      <c r="K10018" s="5">
        <f t="shared" si="2146"/>
        <v>1.1119999999999998E-2</v>
      </c>
      <c r="L10018" s="5">
        <f t="shared" si="2139"/>
        <v>4.5387755102040806E-4</v>
      </c>
      <c r="M10018" s="8">
        <f t="shared" si="2140"/>
        <v>156990.28908271412</v>
      </c>
      <c r="N10018" s="6">
        <f>((B10017+E10017)*D10017+(B10018+E10018)*D10018+(B10019+E10019)*D10019)/3/SUM(D9994:D10018)</f>
        <v>1.4407973621103121</v>
      </c>
      <c r="O10018" s="7">
        <f>O9994</f>
        <v>4.1014728212889089E-2</v>
      </c>
      <c r="P10018" s="8">
        <f>M10018*O9994</f>
        <v>6438.914038790409</v>
      </c>
      <c r="Q10018" s="5">
        <f>N10018*O9994</f>
        <v>5.9093912216801991E-2</v>
      </c>
      <c r="R10018" s="8">
        <f t="shared" si="2141"/>
        <v>93082.684524835466</v>
      </c>
      <c r="S10018" s="8">
        <f t="shared" si="2142"/>
        <v>4697969.4190682704</v>
      </c>
      <c r="T10018" s="9">
        <f t="shared" si="2136"/>
        <v>47.471307084531659</v>
      </c>
      <c r="U10018" s="10">
        <f t="shared" si="2137"/>
        <v>9.2114019375175999</v>
      </c>
    </row>
    <row r="10019" spans="1:21" x14ac:dyDescent="0.3">
      <c r="A10019" s="17">
        <v>2011</v>
      </c>
      <c r="B10019" s="17">
        <v>25</v>
      </c>
      <c r="C10019" s="17">
        <v>7.6000000000000004E-4</v>
      </c>
      <c r="D10019" s="17">
        <v>7.6000000000000004E-4</v>
      </c>
      <c r="E10019" s="17">
        <v>0.5</v>
      </c>
      <c r="F10019" s="2">
        <f t="shared" si="2143"/>
        <v>98893.145552679634</v>
      </c>
      <c r="G10019" s="3">
        <f t="shared" si="2144"/>
        <v>75.158790620036527</v>
      </c>
      <c r="H10019" s="2">
        <f t="shared" si="2145"/>
        <v>98855.566157369612</v>
      </c>
      <c r="I10019" s="2">
        <f>SUM(H10019:H10104)</f>
        <v>5510641.5115057081</v>
      </c>
      <c r="J10019" s="4">
        <f t="shared" si="2138"/>
        <v>55.723189718646687</v>
      </c>
      <c r="K10019" s="5">
        <f t="shared" si="2146"/>
        <v>1.1879999999999998E-2</v>
      </c>
      <c r="L10019" s="5">
        <f t="shared" si="2139"/>
        <v>4.6588235294117638E-4</v>
      </c>
      <c r="M10019" s="8">
        <f t="shared" si="2140"/>
        <v>161325.68693694711</v>
      </c>
      <c r="N10019" s="6">
        <f>((B10018+E10018)*D10018+(B10019+E10019)*D10019+(B10020+E10020)*D10020)/3/SUM(D9994:D10019)</f>
        <v>1.5592031425364761</v>
      </c>
      <c r="O10019" s="7">
        <f>O9994</f>
        <v>4.1014728212889089E-2</v>
      </c>
      <c r="P10019" s="8">
        <f>M10019*O9994</f>
        <v>6616.7292034765169</v>
      </c>
      <c r="Q10019" s="5">
        <f>N10019*O9994</f>
        <v>6.3950293119816135E-2</v>
      </c>
      <c r="R10019" s="8">
        <f t="shared" si="2141"/>
        <v>92533.723725080446</v>
      </c>
      <c r="S10019" s="8">
        <f t="shared" si="2142"/>
        <v>4604886.7345434353</v>
      </c>
      <c r="T10019" s="9">
        <f t="shared" si="2136"/>
        <v>46.564265994456072</v>
      </c>
      <c r="U10019" s="10">
        <f t="shared" si="2137"/>
        <v>9.1589237241906147</v>
      </c>
    </row>
    <row r="10020" spans="1:21" x14ac:dyDescent="0.3">
      <c r="A10020" s="17">
        <v>2011</v>
      </c>
      <c r="B10020" s="17">
        <v>26</v>
      </c>
      <c r="C10020" s="17">
        <v>6.9999999999999999E-4</v>
      </c>
      <c r="D10020" s="17">
        <v>6.9999999999999999E-4</v>
      </c>
      <c r="E10020" s="17">
        <v>0.5</v>
      </c>
      <c r="F10020" s="2">
        <f t="shared" si="2143"/>
        <v>98817.986762059605</v>
      </c>
      <c r="G10020" s="3">
        <f t="shared" si="2144"/>
        <v>69.172590733441723</v>
      </c>
      <c r="H10020" s="2">
        <f t="shared" si="2145"/>
        <v>98783.400466692881</v>
      </c>
      <c r="I10020" s="2">
        <f>SUM(H10020:H10104)</f>
        <v>5411785.9453483382</v>
      </c>
      <c r="J10020" s="4">
        <f t="shared" si="2138"/>
        <v>54.765191264007328</v>
      </c>
      <c r="K10020" s="5">
        <f t="shared" si="2146"/>
        <v>1.2579999999999997E-2</v>
      </c>
      <c r="L10020" s="5">
        <f t="shared" si="2139"/>
        <v>4.7471698113207535E-4</v>
      </c>
      <c r="M10020" s="8">
        <f t="shared" si="2140"/>
        <v>145713.3270617016</v>
      </c>
      <c r="N10020" s="6">
        <f>((B10019+E10019)*D10019+(B10020+E10020)*D10020+(B10021+E10021)*D10021)/3/SUM(D9994:D10020)</f>
        <v>1.4859565447800747</v>
      </c>
      <c r="O10020" s="7">
        <f>O9994</f>
        <v>4.1014728212889089E-2</v>
      </c>
      <c r="P10020" s="8">
        <f>M10020*O9994</f>
        <v>5976.3925064315072</v>
      </c>
      <c r="Q10020" s="5">
        <f>N10020*O9994</f>
        <v>6.0946103820318516E-2</v>
      </c>
      <c r="R10020" s="8">
        <f t="shared" si="2141"/>
        <v>92762.937086125719</v>
      </c>
      <c r="S10020" s="8">
        <f t="shared" si="2142"/>
        <v>4512353.0108183548</v>
      </c>
      <c r="T10020" s="9">
        <f t="shared" si="2136"/>
        <v>45.663276076282479</v>
      </c>
      <c r="U10020" s="10">
        <f t="shared" si="2137"/>
        <v>9.101915187724849</v>
      </c>
    </row>
    <row r="10021" spans="1:21" x14ac:dyDescent="0.3">
      <c r="A10021" s="17">
        <v>2011</v>
      </c>
      <c r="B10021" s="17">
        <v>27</v>
      </c>
      <c r="C10021" s="17">
        <v>6.6E-4</v>
      </c>
      <c r="D10021" s="17">
        <v>6.6E-4</v>
      </c>
      <c r="E10021" s="17">
        <v>0.5</v>
      </c>
      <c r="F10021" s="2">
        <f t="shared" si="2143"/>
        <v>98748.814171326158</v>
      </c>
      <c r="G10021" s="3">
        <f t="shared" si="2144"/>
        <v>65.174217353075264</v>
      </c>
      <c r="H10021" s="2">
        <f t="shared" si="2145"/>
        <v>98716.227062649617</v>
      </c>
      <c r="I10021" s="2">
        <f>SUM(H10021:H10104)</f>
        <v>5313002.5448816456</v>
      </c>
      <c r="J10021" s="4">
        <f t="shared" si="2138"/>
        <v>53.803203506461855</v>
      </c>
      <c r="K10021" s="5">
        <f t="shared" si="2146"/>
        <v>1.3239999999999998E-2</v>
      </c>
      <c r="L10021" s="5">
        <f t="shared" si="2139"/>
        <v>4.8145454545454538E-4</v>
      </c>
      <c r="M10021" s="8">
        <f t="shared" si="2140"/>
        <v>135369.40915480137</v>
      </c>
      <c r="N10021" s="6">
        <f>((B10020+E10020)*D10020+(B10021+E10021)*D10021+(B10022+E10022)*D10022)/3/SUM(D9994:D10021)</f>
        <v>1.4477593152064452</v>
      </c>
      <c r="O10021" s="7">
        <f>O9994</f>
        <v>4.1014728212889089E-2</v>
      </c>
      <c r="P10021" s="8">
        <f>M10021*O9994</f>
        <v>5552.1395248235585</v>
      </c>
      <c r="Q10021" s="5">
        <f>N10021*O9994</f>
        <v>5.9379454830870773E-2</v>
      </c>
      <c r="R10021" s="8">
        <f t="shared" si="2141"/>
        <v>92854.511316709031</v>
      </c>
      <c r="S10021" s="8">
        <f t="shared" si="2142"/>
        <v>4419590.0737322289</v>
      </c>
      <c r="T10021" s="9">
        <f t="shared" si="2136"/>
        <v>44.755879964941919</v>
      </c>
      <c r="U10021" s="10">
        <f t="shared" si="2137"/>
        <v>9.0473235415199369</v>
      </c>
    </row>
    <row r="10022" spans="1:21" x14ac:dyDescent="0.3">
      <c r="A10022" s="17">
        <v>2011</v>
      </c>
      <c r="B10022" s="17">
        <v>28</v>
      </c>
      <c r="C10022" s="17">
        <v>7.3999999999999999E-4</v>
      </c>
      <c r="D10022" s="17">
        <v>7.2999999999999996E-4</v>
      </c>
      <c r="E10022" s="17">
        <v>0.5</v>
      </c>
      <c r="F10022" s="2">
        <f t="shared" si="2143"/>
        <v>98683.639953973077</v>
      </c>
      <c r="G10022" s="3">
        <f t="shared" si="2144"/>
        <v>72.03905716640034</v>
      </c>
      <c r="H10022" s="2">
        <f t="shared" si="2145"/>
        <v>98647.620425389876</v>
      </c>
      <c r="I10022" s="2">
        <f>SUM(H10022:H10104)</f>
        <v>5214286.3178189965</v>
      </c>
      <c r="J10022" s="4">
        <f t="shared" si="2138"/>
        <v>52.838406854986154</v>
      </c>
      <c r="K10022" s="5">
        <f t="shared" si="2146"/>
        <v>1.3969999999999998E-2</v>
      </c>
      <c r="L10022" s="5">
        <f t="shared" si="2139"/>
        <v>4.9017543859649119E-4</v>
      </c>
      <c r="M10022" s="8">
        <f t="shared" si="2140"/>
        <v>146965.86465586326</v>
      </c>
      <c r="N10022" s="6">
        <f>((B10021+E10021)*D10021+(B10022+E10022)*D10022+(B10023+E10023)*D10023)/3/SUM(D9994:D10022)</f>
        <v>1.4996420901932714</v>
      </c>
      <c r="O10022" s="7">
        <f>O9994</f>
        <v>4.1014728212889089E-2</v>
      </c>
      <c r="P10022" s="8">
        <f>M10022*O9994</f>
        <v>6027.7649954324743</v>
      </c>
      <c r="Q10022" s="5">
        <f>N10022*O9994</f>
        <v>6.1507412745885934E-2</v>
      </c>
      <c r="R10022" s="8">
        <f t="shared" si="2141"/>
        <v>92580.060519485938</v>
      </c>
      <c r="S10022" s="8">
        <f t="shared" si="2142"/>
        <v>4326735.5624155197</v>
      </c>
      <c r="T10022" s="9">
        <f t="shared" si="2136"/>
        <v>43.844507199304239</v>
      </c>
      <c r="U10022" s="10">
        <f t="shared" si="2137"/>
        <v>8.9938996556819149</v>
      </c>
    </row>
    <row r="10023" spans="1:21" x14ac:dyDescent="0.3">
      <c r="A10023" s="17">
        <v>2011</v>
      </c>
      <c r="B10023" s="17">
        <v>29</v>
      </c>
      <c r="C10023" s="17">
        <v>8.0999999999999996E-4</v>
      </c>
      <c r="D10023" s="17">
        <v>8.0999999999999996E-4</v>
      </c>
      <c r="E10023" s="17">
        <v>0.5</v>
      </c>
      <c r="F10023" s="2">
        <f t="shared" si="2143"/>
        <v>98611.600896806674</v>
      </c>
      <c r="G10023" s="3">
        <f t="shared" si="2144"/>
        <v>79.875396726413399</v>
      </c>
      <c r="H10023" s="2">
        <f t="shared" si="2145"/>
        <v>98571.663198443464</v>
      </c>
      <c r="I10023" s="2">
        <f>SUM(H10023:H10104)</f>
        <v>5115638.6973936073</v>
      </c>
      <c r="J10023" s="4">
        <f t="shared" si="2138"/>
        <v>51.876641803502721</v>
      </c>
      <c r="K10023" s="5">
        <f t="shared" si="2146"/>
        <v>1.4779999999999998E-2</v>
      </c>
      <c r="L10023" s="5">
        <f t="shared" si="2139"/>
        <v>5.0101694915254233E-4</v>
      </c>
      <c r="M10023" s="8">
        <f t="shared" si="2140"/>
        <v>159426.5360912852</v>
      </c>
      <c r="N10023" s="6">
        <f>((B10022+E10022)*D10022+(B10023+E10023)*D10023+(B10024+E10024)*D10024)/3/SUM(D9994:D10023)</f>
        <v>1.5996842580063153</v>
      </c>
      <c r="O10023" s="7">
        <f>O9994</f>
        <v>4.1014728212889089E-2</v>
      </c>
      <c r="P10023" s="8">
        <f>M10023*O9994</f>
        <v>6538.8360477064161</v>
      </c>
      <c r="Q10023" s="5">
        <f>N10023*O9994</f>
        <v>6.5610615068566164E-2</v>
      </c>
      <c r="R10023" s="8">
        <f t="shared" si="2141"/>
        <v>92104.31574766204</v>
      </c>
      <c r="S10023" s="8">
        <f t="shared" si="2142"/>
        <v>4234155.501896034</v>
      </c>
      <c r="T10023" s="9">
        <f t="shared" si="2136"/>
        <v>42.937701684073843</v>
      </c>
      <c r="U10023" s="10">
        <f t="shared" si="2137"/>
        <v>8.938940119428878</v>
      </c>
    </row>
    <row r="10024" spans="1:21" x14ac:dyDescent="0.3">
      <c r="A10024" s="17">
        <v>2011</v>
      </c>
      <c r="B10024" s="17">
        <v>30</v>
      </c>
      <c r="C10024" s="17">
        <v>8.5999999999999998E-4</v>
      </c>
      <c r="D10024" s="17">
        <v>8.5999999999999998E-4</v>
      </c>
      <c r="E10024" s="17">
        <v>0.5</v>
      </c>
      <c r="F10024" s="2">
        <f t="shared" si="2143"/>
        <v>98531.725500080254</v>
      </c>
      <c r="G10024" s="3">
        <f t="shared" si="2144"/>
        <v>84.737283930069012</v>
      </c>
      <c r="H10024" s="2">
        <f t="shared" si="2145"/>
        <v>98489.356858115221</v>
      </c>
      <c r="I10024" s="2">
        <f>SUM(H10024:H10104)</f>
        <v>5017067.0341951633</v>
      </c>
      <c r="J10024" s="4">
        <f t="shared" si="2138"/>
        <v>50.918290618904031</v>
      </c>
      <c r="K10024" s="5">
        <f t="shared" si="2146"/>
        <v>1.5639999999999998E-2</v>
      </c>
      <c r="L10024" s="5">
        <f t="shared" si="2139"/>
        <v>5.1278688524590153E-4</v>
      </c>
      <c r="M10024" s="8">
        <f t="shared" si="2140"/>
        <v>165248.53963344663</v>
      </c>
      <c r="N10024" s="6">
        <f>((B10023+E10023)*D10023+(B10024+E10024)*D10024+(B10025+E10025)*D10025)/3/SUM(D9994:D10024)</f>
        <v>1.6456734867860192</v>
      </c>
      <c r="O10024" s="7">
        <f>O9994</f>
        <v>4.1014728212889089E-2</v>
      </c>
      <c r="P10024" s="8">
        <f>M10024*O9994</f>
        <v>6777.6239406426448</v>
      </c>
      <c r="Q10024" s="5">
        <f>N10024*O9994</f>
        <v>6.7496850787686094E-2</v>
      </c>
      <c r="R10024" s="8">
        <f t="shared" si="2141"/>
        <v>91841.635434087846</v>
      </c>
      <c r="S10024" s="8">
        <f t="shared" si="2142"/>
        <v>4142051.1861483715</v>
      </c>
      <c r="T10024" s="9">
        <f t="shared" si="2136"/>
        <v>42.037741297294119</v>
      </c>
      <c r="U10024" s="10">
        <f t="shared" si="2137"/>
        <v>8.8805493216099123</v>
      </c>
    </row>
    <row r="10025" spans="1:21" x14ac:dyDescent="0.3">
      <c r="A10025" s="17">
        <v>2011</v>
      </c>
      <c r="B10025" s="17">
        <v>31</v>
      </c>
      <c r="C10025" s="17">
        <v>8.5999999999999998E-4</v>
      </c>
      <c r="D10025" s="17">
        <v>8.5999999999999998E-4</v>
      </c>
      <c r="E10025" s="17">
        <v>0.5</v>
      </c>
      <c r="F10025" s="2">
        <f t="shared" si="2143"/>
        <v>98446.988216150188</v>
      </c>
      <c r="G10025" s="3">
        <f t="shared" si="2144"/>
        <v>84.664409865889155</v>
      </c>
      <c r="H10025" s="2">
        <f t="shared" si="2145"/>
        <v>98404.656011217245</v>
      </c>
      <c r="I10025" s="2">
        <f>SUM(H10025:H10104)</f>
        <v>4918577.6773370476</v>
      </c>
      <c r="J10025" s="4">
        <f t="shared" si="2138"/>
        <v>49.961687670300485</v>
      </c>
      <c r="K10025" s="5">
        <f t="shared" si="2146"/>
        <v>1.6499999999999997E-2</v>
      </c>
      <c r="L10025" s="5">
        <f t="shared" si="2139"/>
        <v>5.2380952380952372E-4</v>
      </c>
      <c r="M10025" s="8">
        <f t="shared" si="2140"/>
        <v>161632.05519851568</v>
      </c>
      <c r="N10025" s="6">
        <f>((B10024+E10024)*D10024+(B10025+E10025)*D10025+(B10026+E10026)*D10026)/3/SUM(D9994:D10025)</f>
        <v>1.7665656565656567</v>
      </c>
      <c r="O10025" s="7">
        <f>O9994</f>
        <v>4.1014728212889089E-2</v>
      </c>
      <c r="P10025" s="8">
        <f>M10025*O9994</f>
        <v>6629.2948144578077</v>
      </c>
      <c r="Q10025" s="5">
        <f>N10025*O9994</f>
        <v>7.2455210274264381E-2</v>
      </c>
      <c r="R10025" s="8">
        <f t="shared" si="2141"/>
        <v>91274.725967957842</v>
      </c>
      <c r="S10025" s="8">
        <f t="shared" si="2142"/>
        <v>4050209.5507142837</v>
      </c>
      <c r="T10025" s="9">
        <f t="shared" si="2136"/>
        <v>41.14102040198167</v>
      </c>
      <c r="U10025" s="10">
        <f t="shared" si="2137"/>
        <v>8.8206672683188145</v>
      </c>
    </row>
    <row r="10026" spans="1:21" x14ac:dyDescent="0.3">
      <c r="A10026" s="17">
        <v>2011</v>
      </c>
      <c r="B10026" s="17">
        <v>32</v>
      </c>
      <c r="C10026" s="17">
        <v>1.0499999999999999E-3</v>
      </c>
      <c r="D10026" s="17">
        <v>1.0499999999999999E-3</v>
      </c>
      <c r="E10026" s="17">
        <v>0.5</v>
      </c>
      <c r="F10026" s="2">
        <f t="shared" si="2143"/>
        <v>98362.323806284301</v>
      </c>
      <c r="G10026" s="3">
        <f t="shared" si="2144"/>
        <v>103.2804399965985</v>
      </c>
      <c r="H10026" s="2">
        <f t="shared" si="2145"/>
        <v>98310.683586286003</v>
      </c>
      <c r="I10026" s="2">
        <f>SUM(H10026:H10104)</f>
        <v>4820173.0213258313</v>
      </c>
      <c r="J10026" s="4">
        <f t="shared" si="2138"/>
        <v>49.004261335048632</v>
      </c>
      <c r="K10026" s="5">
        <f t="shared" si="2146"/>
        <v>1.7549999999999996E-2</v>
      </c>
      <c r="L10026" s="5">
        <f t="shared" si="2139"/>
        <v>5.399999999999999E-4</v>
      </c>
      <c r="M10026" s="8">
        <f t="shared" si="2140"/>
        <v>191260.07406777504</v>
      </c>
      <c r="N10026" s="6">
        <f>((B10025+E10025)*D10025+(B10026+E10026)*D10026+(B10027+E10027)*D10027)/3/SUM(D9994:D10026)</f>
        <v>1.7607787274453941</v>
      </c>
      <c r="O10026" s="7">
        <f>O9994</f>
        <v>4.1014728212889089E-2</v>
      </c>
      <c r="P10026" s="8">
        <f>M10026*O9994</f>
        <v>7844.4799558668301</v>
      </c>
      <c r="Q10026" s="5">
        <f>N10026*O9994</f>
        <v>7.2217860949209553E-2</v>
      </c>
      <c r="R10026" s="8">
        <f t="shared" si="2141"/>
        <v>91210.896309229865</v>
      </c>
      <c r="S10026" s="8">
        <f t="shared" si="2142"/>
        <v>3958934.8247463261</v>
      </c>
      <c r="T10026" s="9">
        <f t="shared" si="2136"/>
        <v>40.248488156329962</v>
      </c>
      <c r="U10026" s="10">
        <f t="shared" si="2137"/>
        <v>8.7557731787186697</v>
      </c>
    </row>
    <row r="10027" spans="1:21" x14ac:dyDescent="0.3">
      <c r="A10027" s="17">
        <v>2011</v>
      </c>
      <c r="B10027" s="17">
        <v>33</v>
      </c>
      <c r="C10027" s="17">
        <v>9.3999999999999997E-4</v>
      </c>
      <c r="D10027" s="17">
        <v>9.3999999999999997E-4</v>
      </c>
      <c r="E10027" s="17">
        <v>0.5</v>
      </c>
      <c r="F10027" s="2">
        <f t="shared" si="2143"/>
        <v>98259.043366287704</v>
      </c>
      <c r="G10027" s="3">
        <f t="shared" si="2144"/>
        <v>92.363500764310444</v>
      </c>
      <c r="H10027" s="2">
        <f t="shared" si="2145"/>
        <v>98212.861615905553</v>
      </c>
      <c r="I10027" s="2">
        <f>SUM(H10027:H10104)</f>
        <v>4721862.3377395459</v>
      </c>
      <c r="J10027" s="4">
        <f t="shared" si="2138"/>
        <v>48.055244341607327</v>
      </c>
      <c r="K10027" s="5">
        <f t="shared" si="2146"/>
        <v>1.8489999999999996E-2</v>
      </c>
      <c r="L10027" s="5">
        <f t="shared" si="2139"/>
        <v>5.5194029850746257E-4</v>
      </c>
      <c r="M10027" s="8">
        <f t="shared" si="2140"/>
        <v>167343.28153620337</v>
      </c>
      <c r="N10027" s="6">
        <f>((B10026+E10026)*D10026+(B10027+E10027)*D10027+(B10028+E10028)*D10028)/3/SUM(D9994:D10027)</f>
        <v>1.7550928429781867</v>
      </c>
      <c r="O10027" s="7">
        <f>O9994</f>
        <v>4.1014728212889089E-2</v>
      </c>
      <c r="P10027" s="8">
        <f>M10027*O9994</f>
        <v>6863.5392104603625</v>
      </c>
      <c r="Q10027" s="5">
        <f>N10027*O9994</f>
        <v>7.1984655943137146E-2</v>
      </c>
      <c r="R10027" s="8">
        <f t="shared" si="2141"/>
        <v>91143.042563293653</v>
      </c>
      <c r="S10027" s="8">
        <f t="shared" si="2142"/>
        <v>3867723.9284370961</v>
      </c>
      <c r="T10027" s="9">
        <f t="shared" si="2136"/>
        <v>39.362523752842655</v>
      </c>
      <c r="U10027" s="10">
        <f t="shared" si="2137"/>
        <v>8.6927205887646721</v>
      </c>
    </row>
    <row r="10028" spans="1:21" x14ac:dyDescent="0.3">
      <c r="A10028" s="17">
        <v>2011</v>
      </c>
      <c r="B10028" s="17">
        <v>34</v>
      </c>
      <c r="C10028" s="17">
        <v>9.2000000000000003E-4</v>
      </c>
      <c r="D10028" s="17">
        <v>9.2000000000000003E-4</v>
      </c>
      <c r="E10028" s="17">
        <v>0.5</v>
      </c>
      <c r="F10028" s="2">
        <f t="shared" si="2143"/>
        <v>98166.679865523387</v>
      </c>
      <c r="G10028" s="3">
        <f t="shared" si="2144"/>
        <v>90.313345476281512</v>
      </c>
      <c r="H10028" s="2">
        <f t="shared" si="2145"/>
        <v>98121.523192785244</v>
      </c>
      <c r="I10028" s="2">
        <f>SUM(H10028:H10104)</f>
        <v>4623649.4761236394</v>
      </c>
      <c r="J10028" s="4">
        <f t="shared" si="2138"/>
        <v>47.099988330638119</v>
      </c>
      <c r="K10028" s="5">
        <f t="shared" si="2146"/>
        <v>1.9409999999999997E-2</v>
      </c>
      <c r="L10028" s="5">
        <f t="shared" si="2139"/>
        <v>5.6260869565217381E-4</v>
      </c>
      <c r="M10028" s="8">
        <f t="shared" si="2140"/>
        <v>160526.03910003672</v>
      </c>
      <c r="N10028" s="6">
        <f>((B10027+E10027)*D10027+(B10028+E10028)*D10028+(B10029+E10029)*D10029)/3/SUM(D9994:D10028)</f>
        <v>1.7625794264125025</v>
      </c>
      <c r="O10028" s="7">
        <f>O9994</f>
        <v>4.1014728212889089E-2</v>
      </c>
      <c r="P10028" s="8">
        <f>M10028*O9994</f>
        <v>6583.9318647796135</v>
      </c>
      <c r="Q10028" s="5">
        <f>N10028*O9994</f>
        <v>7.2291716127938735E-2</v>
      </c>
      <c r="R10028" s="8">
        <f t="shared" si="2141"/>
        <v>91028.14989209146</v>
      </c>
      <c r="S10028" s="8">
        <f t="shared" si="2142"/>
        <v>3776580.8858738025</v>
      </c>
      <c r="T10028" s="9">
        <f t="shared" si="2136"/>
        <v>38.471107416969453</v>
      </c>
      <c r="U10028" s="10">
        <f t="shared" si="2137"/>
        <v>8.6288809136686666</v>
      </c>
    </row>
    <row r="10029" spans="1:21" x14ac:dyDescent="0.3">
      <c r="A10029" s="17">
        <v>2011</v>
      </c>
      <c r="B10029" s="17">
        <v>35</v>
      </c>
      <c r="C10029" s="17">
        <v>1.1100000000000001E-3</v>
      </c>
      <c r="D10029" s="17">
        <v>1.1100000000000001E-3</v>
      </c>
      <c r="E10029" s="17">
        <v>0.5</v>
      </c>
      <c r="F10029" s="2">
        <f t="shared" si="2143"/>
        <v>98076.3665200471</v>
      </c>
      <c r="G10029" s="3">
        <f t="shared" si="2144"/>
        <v>108.86476683725229</v>
      </c>
      <c r="H10029" s="2">
        <f t="shared" si="2145"/>
        <v>98021.934136628479</v>
      </c>
      <c r="I10029" s="2">
        <f>SUM(H10029:H10104)</f>
        <v>4525527.9529308546</v>
      </c>
      <c r="J10029" s="4">
        <f t="shared" si="2138"/>
        <v>46.142899798452703</v>
      </c>
      <c r="K10029" s="5">
        <f t="shared" si="2146"/>
        <v>2.0519999999999997E-2</v>
      </c>
      <c r="L10029" s="5">
        <f t="shared" si="2139"/>
        <v>5.7802816901408437E-4</v>
      </c>
      <c r="M10029" s="8">
        <f t="shared" si="2140"/>
        <v>188338.16874865777</v>
      </c>
      <c r="N10029" s="6">
        <f>((B10028+E10028)*D10028+(B10029+E10029)*D10029+(B10030+E10030)*D10030)/3/SUM(D9994:D10029)</f>
        <v>1.7604775828460044</v>
      </c>
      <c r="O10029" s="7">
        <f>O9994</f>
        <v>4.1014728212889089E-2</v>
      </c>
      <c r="P10029" s="8">
        <f>M10029*O9994</f>
        <v>7724.6388033394396</v>
      </c>
      <c r="Q10029" s="5">
        <f>N10029*O9994</f>
        <v>7.2205509585312799E-2</v>
      </c>
      <c r="R10029" s="8">
        <f t="shared" si="2141"/>
        <v>90944.210431755258</v>
      </c>
      <c r="S10029" s="8">
        <f t="shared" si="2142"/>
        <v>3685552.7359817112</v>
      </c>
      <c r="T10029" s="9">
        <f t="shared" si="2136"/>
        <v>37.578398005072643</v>
      </c>
      <c r="U10029" s="10">
        <f t="shared" si="2137"/>
        <v>8.5645017933800602</v>
      </c>
    </row>
    <row r="10030" spans="1:21" x14ac:dyDescent="0.3">
      <c r="A10030" s="17">
        <v>2011</v>
      </c>
      <c r="B10030" s="17">
        <v>36</v>
      </c>
      <c r="C10030" s="17">
        <v>1.0200000000000001E-3</v>
      </c>
      <c r="D10030" s="17">
        <v>1.0200000000000001E-3</v>
      </c>
      <c r="E10030" s="17">
        <v>0.5</v>
      </c>
      <c r="F10030" s="2">
        <f t="shared" si="2143"/>
        <v>97967.501753209843</v>
      </c>
      <c r="G10030" s="3">
        <f t="shared" si="2144"/>
        <v>99.92685178827405</v>
      </c>
      <c r="H10030" s="2">
        <f t="shared" si="2145"/>
        <v>97917.538327315706</v>
      </c>
      <c r="I10030" s="2">
        <f>SUM(H10030:H10104)</f>
        <v>4427506.0187942265</v>
      </c>
      <c r="J10030" s="4">
        <f t="shared" si="2138"/>
        <v>45.193619716337842</v>
      </c>
      <c r="K10030" s="5">
        <f t="shared" si="2146"/>
        <v>2.1539999999999997E-2</v>
      </c>
      <c r="L10030" s="5">
        <f t="shared" si="2139"/>
        <v>5.9013698630136979E-4</v>
      </c>
      <c r="M10030" s="8">
        <f t="shared" si="2140"/>
        <v>169328.23074614684</v>
      </c>
      <c r="N10030" s="6">
        <f>((B10029+E10029)*D10029+(B10030+E10030)*D10030+(B10031+E10031)*D10031)/3/SUM(D9994:D10030)</f>
        <v>1.9055246053853301</v>
      </c>
      <c r="O10030" s="7">
        <f>O9994</f>
        <v>4.1014728212889089E-2</v>
      </c>
      <c r="P10030" s="8">
        <f>M10030*O9994</f>
        <v>6944.9513628225823</v>
      </c>
      <c r="Q10030" s="5">
        <f>N10030*O9994</f>
        <v>7.8154573792852039E-2</v>
      </c>
      <c r="R10030" s="8">
        <f t="shared" si="2141"/>
        <v>90264.834852499087</v>
      </c>
      <c r="S10030" s="8">
        <f t="shared" si="2142"/>
        <v>3594608.5255499561</v>
      </c>
      <c r="T10030" s="9">
        <f t="shared" si="2136"/>
        <v>36.69184639009314</v>
      </c>
      <c r="U10030" s="10">
        <f t="shared" si="2137"/>
        <v>8.5017733262447024</v>
      </c>
    </row>
    <row r="10031" spans="1:21" x14ac:dyDescent="0.3">
      <c r="A10031" s="17">
        <v>2011</v>
      </c>
      <c r="B10031" s="17">
        <v>37</v>
      </c>
      <c r="C10031" s="17">
        <v>1.24E-3</v>
      </c>
      <c r="D10031" s="17">
        <v>1.24E-3</v>
      </c>
      <c r="E10031" s="17">
        <v>0.5</v>
      </c>
      <c r="F10031" s="2">
        <f t="shared" si="2143"/>
        <v>97867.574901421569</v>
      </c>
      <c r="G10031" s="3">
        <f t="shared" si="2144"/>
        <v>121.35579287776275</v>
      </c>
      <c r="H10031" s="2">
        <f t="shared" si="2145"/>
        <v>97806.897004982689</v>
      </c>
      <c r="I10031" s="2">
        <f>SUM(H10031:H10104)</f>
        <v>4329588.4804669106</v>
      </c>
      <c r="J10031" s="4">
        <f t="shared" si="2138"/>
        <v>44.239253755168114</v>
      </c>
      <c r="K10031" s="5">
        <f t="shared" si="2146"/>
        <v>2.2779999999999998E-2</v>
      </c>
      <c r="L10031" s="5">
        <f t="shared" si="2139"/>
        <v>6.0746666666666661E-4</v>
      </c>
      <c r="M10031" s="8">
        <f t="shared" si="2140"/>
        <v>199773.58353450851</v>
      </c>
      <c r="N10031" s="6">
        <f>((B10030+E10030)*D10030+(B10031+E10031)*D10031+(B10032+E10032)*D10032)/3/SUM(D9994:D10031)</f>
        <v>1.8223587942639743</v>
      </c>
      <c r="O10031" s="7">
        <f>O9994</f>
        <v>4.1014728212889089E-2</v>
      </c>
      <c r="P10031" s="8">
        <f>M10031*O9994</f>
        <v>8193.659232782762</v>
      </c>
      <c r="Q10031" s="5">
        <f>N10031*O9994</f>
        <v>7.4743550653105173E-2</v>
      </c>
      <c r="R10031" s="8">
        <f t="shared" si="2141"/>
        <v>90496.462244467737</v>
      </c>
      <c r="S10031" s="8">
        <f t="shared" si="2142"/>
        <v>3504343.6906974572</v>
      </c>
      <c r="T10031" s="9">
        <f t="shared" si="2136"/>
        <v>35.806994239177321</v>
      </c>
      <c r="U10031" s="10">
        <f t="shared" si="2137"/>
        <v>8.4322595159907934</v>
      </c>
    </row>
    <row r="10032" spans="1:21" x14ac:dyDescent="0.3">
      <c r="A10032" s="17">
        <v>2011</v>
      </c>
      <c r="B10032" s="17">
        <v>38</v>
      </c>
      <c r="C10032" s="17">
        <v>1.06E-3</v>
      </c>
      <c r="D10032" s="17">
        <v>1.06E-3</v>
      </c>
      <c r="E10032" s="17">
        <v>0.5</v>
      </c>
      <c r="F10032" s="2">
        <f t="shared" si="2143"/>
        <v>97746.21910854381</v>
      </c>
      <c r="G10032" s="3">
        <f t="shared" si="2144"/>
        <v>103.61099225505643</v>
      </c>
      <c r="H10032" s="2">
        <f t="shared" si="2145"/>
        <v>97694.413612416276</v>
      </c>
      <c r="I10032" s="2">
        <f>SUM(H10032:H10104)</f>
        <v>4231781.5834619273</v>
      </c>
      <c r="J10032" s="4">
        <f t="shared" si="2138"/>
        <v>43.293557766798934</v>
      </c>
      <c r="K10032" s="5">
        <f t="shared" si="2146"/>
        <v>2.3839999999999997E-2</v>
      </c>
      <c r="L10032" s="5">
        <f t="shared" si="2139"/>
        <v>6.1922077922077913E-4</v>
      </c>
      <c r="M10032" s="8">
        <f t="shared" si="2140"/>
        <v>167324.79873404669</v>
      </c>
      <c r="N10032" s="6">
        <f>((B10031+E10031)*D10031+(B10032+E10032)*D10032+(B10033+E10033)*D10033)/3/SUM(D9994:D10032)</f>
        <v>1.889052013422819</v>
      </c>
      <c r="O10032" s="7">
        <f>O9994</f>
        <v>4.1014728212889089E-2</v>
      </c>
      <c r="P10032" s="8">
        <f>M10032*O9994</f>
        <v>6862.7811433532934</v>
      </c>
      <c r="Q10032" s="5">
        <f>N10032*O9994</f>
        <v>7.7478954910547834E-2</v>
      </c>
      <c r="R10032" s="8">
        <f t="shared" si="2141"/>
        <v>90125.152545127465</v>
      </c>
      <c r="S10032" s="8">
        <f t="shared" si="2142"/>
        <v>3413847.2284529894</v>
      </c>
      <c r="T10032" s="9">
        <f t="shared" si="2136"/>
        <v>34.925619216657672</v>
      </c>
      <c r="U10032" s="10">
        <f t="shared" si="2137"/>
        <v>8.3679385501412611</v>
      </c>
    </row>
    <row r="10033" spans="1:21" x14ac:dyDescent="0.3">
      <c r="A10033" s="17">
        <v>2011</v>
      </c>
      <c r="B10033" s="17">
        <v>39</v>
      </c>
      <c r="C10033" s="17">
        <v>1.2099999999999999E-3</v>
      </c>
      <c r="D10033" s="17">
        <v>1.2099999999999999E-3</v>
      </c>
      <c r="E10033" s="17">
        <v>0.5</v>
      </c>
      <c r="F10033" s="2">
        <f t="shared" si="2143"/>
        <v>97642.608116288757</v>
      </c>
      <c r="G10033" s="3">
        <f t="shared" si="2144"/>
        <v>118.14755582070939</v>
      </c>
      <c r="H10033" s="2">
        <f t="shared" si="2145"/>
        <v>97583.534338378406</v>
      </c>
      <c r="I10033" s="2">
        <f>SUM(H10033:H10104)</f>
        <v>4134087.1698495131</v>
      </c>
      <c r="J10033" s="4">
        <f t="shared" si="2138"/>
        <v>42.338967071895162</v>
      </c>
      <c r="K10033" s="5">
        <f t="shared" si="2146"/>
        <v>2.5049999999999996E-2</v>
      </c>
      <c r="L10033" s="5">
        <f t="shared" si="2139"/>
        <v>6.3417721518987328E-4</v>
      </c>
      <c r="M10033" s="8">
        <f t="shared" si="2140"/>
        <v>186300.53712247591</v>
      </c>
      <c r="N10033" s="6">
        <f>((B10032+E10032)*D10032+(B10033+E10033)*D10033+(B10034+E10034)*D10034)/3/SUM(D9994:D10033)</f>
        <v>1.9119760479041918</v>
      </c>
      <c r="O10033" s="7">
        <f>O9994</f>
        <v>4.1014728212889089E-2</v>
      </c>
      <c r="P10033" s="8">
        <f>M10033*O9994</f>
        <v>7641.0658959936036</v>
      </c>
      <c r="Q10033" s="5">
        <f>N10033*O9994</f>
        <v>7.8419177954344235E-2</v>
      </c>
      <c r="R10033" s="8">
        <f t="shared" si="2141"/>
        <v>89931.113793683238</v>
      </c>
      <c r="S10033" s="8">
        <f t="shared" si="2142"/>
        <v>3323722.0759078618</v>
      </c>
      <c r="T10033" s="9">
        <f t="shared" si="2136"/>
        <v>34.03966915702857</v>
      </c>
      <c r="U10033" s="10">
        <f t="shared" si="2137"/>
        <v>8.2992979148665924</v>
      </c>
    </row>
    <row r="10034" spans="1:21" x14ac:dyDescent="0.3">
      <c r="A10034" s="17">
        <v>2011</v>
      </c>
      <c r="B10034" s="17">
        <v>40</v>
      </c>
      <c r="C10034" s="17">
        <v>1.3600000000000001E-3</v>
      </c>
      <c r="D10034" s="17">
        <v>1.3600000000000001E-3</v>
      </c>
      <c r="E10034" s="17">
        <v>0.5</v>
      </c>
      <c r="F10034" s="2">
        <f t="shared" si="2143"/>
        <v>97524.460560468055</v>
      </c>
      <c r="G10034" s="3">
        <f t="shared" si="2144"/>
        <v>132.63326636223655</v>
      </c>
      <c r="H10034" s="2">
        <f t="shared" si="2145"/>
        <v>97458.143927286932</v>
      </c>
      <c r="I10034" s="2">
        <f>SUM(H10034:H10104)</f>
        <v>4036503.6355111343</v>
      </c>
      <c r="J10034" s="4">
        <f t="shared" si="2138"/>
        <v>41.389653552693915</v>
      </c>
      <c r="K10034" s="5">
        <f t="shared" si="2146"/>
        <v>2.6409999999999996E-2</v>
      </c>
      <c r="L10034" s="5">
        <f t="shared" si="2139"/>
        <v>6.5209876543209872E-4</v>
      </c>
      <c r="M10034" s="8">
        <f t="shared" si="2140"/>
        <v>203394.44481902994</v>
      </c>
      <c r="N10034" s="6">
        <f>((B10033+E10033)*D10033+(B10034+E10034)*D10034+(B10035+E10035)*D10035)/3/SUM(D9994:D10034)</f>
        <v>2.1207875804619469</v>
      </c>
      <c r="O10034" s="7">
        <f>O9994</f>
        <v>4.1014728212889089E-2</v>
      </c>
      <c r="P10034" s="8">
        <f>M10034*O9994</f>
        <v>8342.1678742639797</v>
      </c>
      <c r="Q10034" s="5">
        <f>N10034*O9994</f>
        <v>8.6983526209917408E-2</v>
      </c>
      <c r="R10034" s="8">
        <f t="shared" si="2141"/>
        <v>88980.890910617862</v>
      </c>
      <c r="S10034" s="8">
        <f t="shared" si="2142"/>
        <v>3233790.9621141786</v>
      </c>
      <c r="T10034" s="9">
        <f t="shared" si="2136"/>
        <v>33.158768000661048</v>
      </c>
      <c r="U10034" s="10">
        <f t="shared" si="2137"/>
        <v>8.2308855520328663</v>
      </c>
    </row>
    <row r="10035" spans="1:21" x14ac:dyDescent="0.3">
      <c r="A10035" s="17">
        <v>2011</v>
      </c>
      <c r="B10035" s="17">
        <v>41</v>
      </c>
      <c r="C10035" s="17">
        <v>1.57E-3</v>
      </c>
      <c r="D10035" s="17">
        <v>1.57E-3</v>
      </c>
      <c r="E10035" s="17">
        <v>0.5</v>
      </c>
      <c r="F10035" s="2">
        <f t="shared" si="2143"/>
        <v>97391.827294105824</v>
      </c>
      <c r="G10035" s="3">
        <f t="shared" si="2144"/>
        <v>152.90516885174614</v>
      </c>
      <c r="H10035" s="2">
        <f t="shared" si="2145"/>
        <v>97315.374709679949</v>
      </c>
      <c r="I10035" s="2">
        <f>SUM(H10035:H10104)</f>
        <v>3939045.4915838474</v>
      </c>
      <c r="J10035" s="4">
        <f t="shared" si="2138"/>
        <v>40.44533921402499</v>
      </c>
      <c r="K10035" s="5">
        <f t="shared" si="2146"/>
        <v>2.7979999999999994E-2</v>
      </c>
      <c r="L10035" s="5">
        <f t="shared" si="2139"/>
        <v>6.742168674698794E-4</v>
      </c>
      <c r="M10035" s="8">
        <f t="shared" si="2140"/>
        <v>226789.29618825825</v>
      </c>
      <c r="N10035" s="6">
        <f>((B10034+E10034)*D10034+(B10035+E10035)*D10035+(B10036+E10036)*D10036)/3/SUM(D9994:D10035)</f>
        <v>2.1969263759828457</v>
      </c>
      <c r="O10035" s="7">
        <f>O9994</f>
        <v>4.1014728212889089E-2</v>
      </c>
      <c r="P10035" s="8">
        <f>M10035*O9994</f>
        <v>9301.7013447538156</v>
      </c>
      <c r="Q10035" s="5">
        <f>N10035*O9994</f>
        <v>9.0106338214663809E-2</v>
      </c>
      <c r="R10035" s="8">
        <f t="shared" si="2141"/>
        <v>88546.642642602776</v>
      </c>
      <c r="S10035" s="8">
        <f t="shared" si="2142"/>
        <v>3144810.0712035606</v>
      </c>
      <c r="T10035" s="9">
        <f t="shared" si="2136"/>
        <v>32.290287168622463</v>
      </c>
      <c r="U10035" s="10">
        <f t="shared" si="2137"/>
        <v>8.1550520454025275</v>
      </c>
    </row>
    <row r="10036" spans="1:21" x14ac:dyDescent="0.3">
      <c r="A10036" s="17">
        <v>2011</v>
      </c>
      <c r="B10036" s="17">
        <v>42</v>
      </c>
      <c r="C10036" s="17">
        <v>1.5100000000000001E-3</v>
      </c>
      <c r="D10036" s="17">
        <v>1.5100000000000001E-3</v>
      </c>
      <c r="E10036" s="17">
        <v>0.5</v>
      </c>
      <c r="F10036" s="2">
        <f t="shared" si="2143"/>
        <v>97238.922125254074</v>
      </c>
      <c r="G10036" s="3">
        <f t="shared" si="2144"/>
        <v>146.83077240913366</v>
      </c>
      <c r="H10036" s="2">
        <f t="shared" si="2145"/>
        <v>97165.50673904951</v>
      </c>
      <c r="I10036" s="2">
        <f>SUM(H10036:H10104)</f>
        <v>3841730.1168741672</v>
      </c>
      <c r="J10036" s="4">
        <f t="shared" si="2138"/>
        <v>39.508152012684903</v>
      </c>
      <c r="K10036" s="5">
        <f t="shared" si="2146"/>
        <v>2.9489999999999995E-2</v>
      </c>
      <c r="L10036" s="5">
        <f t="shared" si="2139"/>
        <v>6.9388235294117633E-4</v>
      </c>
      <c r="M10036" s="8">
        <f t="shared" si="2140"/>
        <v>211607.58994195258</v>
      </c>
      <c r="N10036" s="6">
        <f>((B10035+E10035)*D10035+(B10036+E10036)*D10036+(B10037+E10037)*D10037)/3/SUM(D9994:D10036)</f>
        <v>2.2387249915225507</v>
      </c>
      <c r="O10036" s="7">
        <f>O9994</f>
        <v>4.1014728212889089E-2</v>
      </c>
      <c r="P10036" s="8">
        <f>M10036*O9994</f>
        <v>8679.0277892536687</v>
      </c>
      <c r="Q10036" s="5">
        <f>N10036*O9994</f>
        <v>9.1820697070699842E-2</v>
      </c>
      <c r="R10036" s="8">
        <f t="shared" si="2141"/>
        <v>88243.7021790422</v>
      </c>
      <c r="S10036" s="8">
        <f t="shared" si="2142"/>
        <v>3056263.4285609578</v>
      </c>
      <c r="T10036" s="9">
        <f t="shared" si="2136"/>
        <v>31.430453585490852</v>
      </c>
      <c r="U10036" s="10">
        <f t="shared" si="2137"/>
        <v>8.0776984271940506</v>
      </c>
    </row>
    <row r="10037" spans="1:21" x14ac:dyDescent="0.3">
      <c r="A10037" s="17">
        <v>2011</v>
      </c>
      <c r="B10037" s="17">
        <v>43</v>
      </c>
      <c r="C10037" s="17">
        <v>1.58E-3</v>
      </c>
      <c r="D10037" s="17">
        <v>1.58E-3</v>
      </c>
      <c r="E10037" s="17">
        <v>0.5</v>
      </c>
      <c r="F10037" s="2">
        <f t="shared" si="2143"/>
        <v>97092.091352844946</v>
      </c>
      <c r="G10037" s="3">
        <f t="shared" si="2144"/>
        <v>153.40550433749502</v>
      </c>
      <c r="H10037" s="2">
        <f t="shared" si="2145"/>
        <v>97015.388600676204</v>
      </c>
      <c r="I10037" s="2">
        <f>SUM(H10037:H10104)</f>
        <v>3744564.610135118</v>
      </c>
      <c r="J10037" s="4">
        <f t="shared" si="2138"/>
        <v>38.56714339921772</v>
      </c>
      <c r="K10037" s="5">
        <f t="shared" si="2146"/>
        <v>3.1069999999999997E-2</v>
      </c>
      <c r="L10037" s="5">
        <f t="shared" si="2139"/>
        <v>7.1425287356321836E-4</v>
      </c>
      <c r="M10037" s="8">
        <f t="shared" si="2140"/>
        <v>214777.58090379895</v>
      </c>
      <c r="N10037" s="6">
        <f>((B10036+E10036)*D10036+(B10037+E10037)*D10037+(B10038+E10038)*D10038)/3/SUM(D9994:D10037)</f>
        <v>2.1754103636948825</v>
      </c>
      <c r="O10037" s="7">
        <f>O9994</f>
        <v>4.1014728212889089E-2</v>
      </c>
      <c r="P10037" s="8">
        <f>M10037*O9994</f>
        <v>8809.0441069911121</v>
      </c>
      <c r="Q10037" s="5">
        <f>N10037*O9994</f>
        <v>8.9223864818447809E-2</v>
      </c>
      <c r="R10037" s="8">
        <f t="shared" si="2141"/>
        <v>88359.300682860296</v>
      </c>
      <c r="S10037" s="8">
        <f t="shared" si="2142"/>
        <v>2968019.7263819156</v>
      </c>
      <c r="T10037" s="9">
        <f t="shared" si="2136"/>
        <v>30.569119328120728</v>
      </c>
      <c r="U10037" s="10">
        <f t="shared" si="2137"/>
        <v>7.9980240710969923</v>
      </c>
    </row>
    <row r="10038" spans="1:21" x14ac:dyDescent="0.3">
      <c r="A10038" s="17">
        <v>2011</v>
      </c>
      <c r="B10038" s="17">
        <v>44</v>
      </c>
      <c r="C10038" s="17">
        <v>1.57E-3</v>
      </c>
      <c r="D10038" s="17">
        <v>1.57E-3</v>
      </c>
      <c r="E10038" s="17">
        <v>0.5</v>
      </c>
      <c r="F10038" s="2">
        <f t="shared" si="2143"/>
        <v>96938.685848507448</v>
      </c>
      <c r="G10038" s="3">
        <f t="shared" si="2144"/>
        <v>152.19373678215669</v>
      </c>
      <c r="H10038" s="2">
        <f t="shared" si="2145"/>
        <v>96862.588980116372</v>
      </c>
      <c r="I10038" s="2">
        <f>SUM(H10038:H10104)</f>
        <v>3647549.2215344417</v>
      </c>
      <c r="J10038" s="4">
        <f t="shared" si="2138"/>
        <v>37.627384666991567</v>
      </c>
      <c r="K10038" s="5">
        <f t="shared" si="2146"/>
        <v>3.2639999999999995E-2</v>
      </c>
      <c r="L10038" s="5">
        <f t="shared" si="2139"/>
        <v>7.3348314606741559E-4</v>
      </c>
      <c r="M10038" s="8">
        <f t="shared" si="2140"/>
        <v>207494.52471832029</v>
      </c>
      <c r="N10038" s="6">
        <f>((B10037+E10037)*D10037+(B10038+E10038)*D10038+(B10039+E10039)*D10039)/3/SUM(D9994:D10038)</f>
        <v>2.3168402777777777</v>
      </c>
      <c r="O10038" s="7">
        <f>O9994</f>
        <v>4.1014728212889089E-2</v>
      </c>
      <c r="P10038" s="8">
        <f>M10038*O9994</f>
        <v>8510.3315369845041</v>
      </c>
      <c r="Q10038" s="5">
        <f>N10038*O9994</f>
        <v>9.5024574305730011E-2</v>
      </c>
      <c r="R10038" s="8">
        <f t="shared" si="2141"/>
        <v>87658.262696129925</v>
      </c>
      <c r="S10038" s="8">
        <f t="shared" si="2142"/>
        <v>2879660.4256990552</v>
      </c>
      <c r="T10038" s="9">
        <f t="shared" si="2136"/>
        <v>29.705998183215446</v>
      </c>
      <c r="U10038" s="10">
        <f t="shared" si="2137"/>
        <v>7.9213864837761214</v>
      </c>
    </row>
    <row r="10039" spans="1:21" x14ac:dyDescent="0.3">
      <c r="A10039" s="17">
        <v>2011</v>
      </c>
      <c r="B10039" s="17">
        <v>45</v>
      </c>
      <c r="C10039" s="17">
        <v>1.9499999999999999E-3</v>
      </c>
      <c r="D10039" s="17">
        <v>1.9400000000000001E-3</v>
      </c>
      <c r="E10039" s="17">
        <v>0.5</v>
      </c>
      <c r="F10039" s="2">
        <f t="shared" si="2143"/>
        <v>96786.492111725296</v>
      </c>
      <c r="G10039" s="3">
        <f t="shared" si="2144"/>
        <v>187.76579469674709</v>
      </c>
      <c r="H10039" s="2">
        <f t="shared" si="2145"/>
        <v>96692.60921437692</v>
      </c>
      <c r="I10039" s="2">
        <f>SUM(H10039:H10104)</f>
        <v>3550686.6325543253</v>
      </c>
      <c r="J10039" s="4">
        <f t="shared" si="2138"/>
        <v>36.685766320114148</v>
      </c>
      <c r="K10039" s="5">
        <f t="shared" si="2146"/>
        <v>3.4579999999999993E-2</v>
      </c>
      <c r="L10039" s="5">
        <f t="shared" si="2139"/>
        <v>7.5999999999999983E-4</v>
      </c>
      <c r="M10039" s="8">
        <f t="shared" si="2140"/>
        <v>247060.25617993044</v>
      </c>
      <c r="N10039" s="6">
        <f>((B10038+E10038)*D10038+(B10039+E10039)*D10039+(B10040+E10040)*D10040)/3/SUM(D9994:D10039)</f>
        <v>2.41184692500482</v>
      </c>
      <c r="O10039" s="7">
        <f>O9994</f>
        <v>4.1014728212889089E-2</v>
      </c>
      <c r="P10039" s="8">
        <f>M10039*O9994</f>
        <v>10133.109259426599</v>
      </c>
      <c r="Q10039" s="5">
        <f>N10039*O9994</f>
        <v>9.892124612016498E-2</v>
      </c>
      <c r="R10039" s="8">
        <f t="shared" si="2141"/>
        <v>87127.655820280605</v>
      </c>
      <c r="S10039" s="8">
        <f t="shared" si="2142"/>
        <v>2792002.1630029255</v>
      </c>
      <c r="T10039" s="9">
        <f t="shared" si="2136"/>
        <v>28.847022989323584</v>
      </c>
      <c r="U10039" s="10">
        <f t="shared" si="2137"/>
        <v>7.8387433307905638</v>
      </c>
    </row>
    <row r="10040" spans="1:21" x14ac:dyDescent="0.3">
      <c r="A10040" s="17">
        <v>2011</v>
      </c>
      <c r="B10040" s="17">
        <v>46</v>
      </c>
      <c r="C10040" s="17">
        <v>1.98E-3</v>
      </c>
      <c r="D10040" s="17">
        <v>1.98E-3</v>
      </c>
      <c r="E10040" s="17">
        <v>0.5</v>
      </c>
      <c r="F10040" s="2">
        <f t="shared" si="2143"/>
        <v>96598.726317028544</v>
      </c>
      <c r="G10040" s="3">
        <f t="shared" si="2144"/>
        <v>191.26547810771652</v>
      </c>
      <c r="H10040" s="2">
        <f t="shared" si="2145"/>
        <v>96503.09357797468</v>
      </c>
      <c r="I10040" s="2">
        <f>SUM(H10040:H10104)</f>
        <v>3453994.0233399482</v>
      </c>
      <c r="J10040" s="4">
        <f t="shared" si="2138"/>
        <v>35.756103160245019</v>
      </c>
      <c r="K10040" s="5">
        <f t="shared" si="2146"/>
        <v>3.6559999999999995E-2</v>
      </c>
      <c r="L10040" s="5">
        <f t="shared" si="2139"/>
        <v>7.8623655913978487E-4</v>
      </c>
      <c r="M10040" s="8">
        <f t="shared" si="2140"/>
        <v>243267.0878558211</v>
      </c>
      <c r="N10040" s="6">
        <f>((B10039+E10039)*D10039+(B10040+E10040)*D10040+(B10041+E10041)*D10041)/3/SUM(D9994:D10040)</f>
        <v>2.5840171407731587</v>
      </c>
      <c r="O10040" s="7">
        <f>O9994</f>
        <v>4.1014728212889089E-2</v>
      </c>
      <c r="P10040" s="8">
        <f>M10040*O9994</f>
        <v>9977.5334915475141</v>
      </c>
      <c r="Q10040" s="5">
        <f>N10040*O9994</f>
        <v>0.10598276072625787</v>
      </c>
      <c r="R10040" s="8">
        <f t="shared" si="2141"/>
        <v>86275.429301956508</v>
      </c>
      <c r="S10040" s="8">
        <f t="shared" si="2142"/>
        <v>2704874.5071826447</v>
      </c>
      <c r="T10040" s="9">
        <f t="shared" si="2136"/>
        <v>28.001140494394139</v>
      </c>
      <c r="U10040" s="10">
        <f t="shared" si="2137"/>
        <v>7.7549626658508792</v>
      </c>
    </row>
    <row r="10041" spans="1:21" x14ac:dyDescent="0.3">
      <c r="A10041" s="17">
        <v>2011</v>
      </c>
      <c r="B10041" s="17">
        <v>47</v>
      </c>
      <c r="C10041" s="17">
        <v>2.1700000000000001E-3</v>
      </c>
      <c r="D10041" s="17">
        <v>2.1700000000000001E-3</v>
      </c>
      <c r="E10041" s="17">
        <v>0.5</v>
      </c>
      <c r="F10041" s="2">
        <f t="shared" si="2143"/>
        <v>96407.46083892083</v>
      </c>
      <c r="G10041" s="3">
        <f t="shared" si="2144"/>
        <v>209.20419002045821</v>
      </c>
      <c r="H10041" s="2">
        <f t="shared" si="2145"/>
        <v>96302.858743910605</v>
      </c>
      <c r="I10041" s="2">
        <f>SUM(H10041:H10104)</f>
        <v>3357490.9297619737</v>
      </c>
      <c r="J10041" s="4">
        <f t="shared" si="2138"/>
        <v>34.826048736743772</v>
      </c>
      <c r="K10041" s="5">
        <f t="shared" si="2146"/>
        <v>3.8729999999999994E-2</v>
      </c>
      <c r="L10041" s="5">
        <f t="shared" si="2139"/>
        <v>8.1536842105263147E-4</v>
      </c>
      <c r="M10041" s="8">
        <f t="shared" si="2140"/>
        <v>256576.27229464927</v>
      </c>
      <c r="N10041" s="6">
        <f>((B10040+E10040)*D10040+(B10041+E10041)*D10041+(B10042+E10042)*D10042)/3/SUM(D9994:D10041)</f>
        <v>2.7147344866167491</v>
      </c>
      <c r="O10041" s="7">
        <f>O9994</f>
        <v>4.1014728212889089E-2</v>
      </c>
      <c r="P10041" s="8">
        <f>M10041*O9994</f>
        <v>10523.406074041264</v>
      </c>
      <c r="Q10041" s="5">
        <f>N10041*O9994</f>
        <v>0.11134409713874295</v>
      </c>
      <c r="R10041" s="8">
        <f t="shared" si="2141"/>
        <v>85580.103885189979</v>
      </c>
      <c r="S10041" s="8">
        <f t="shared" si="2142"/>
        <v>2618599.077880688</v>
      </c>
      <c r="T10041" s="9">
        <f t="shared" si="2136"/>
        <v>27.161788673761322</v>
      </c>
      <c r="U10041" s="10">
        <f t="shared" si="2137"/>
        <v>7.66426006298245</v>
      </c>
    </row>
    <row r="10042" spans="1:21" x14ac:dyDescent="0.3">
      <c r="A10042" s="17">
        <v>2011</v>
      </c>
      <c r="B10042" s="17">
        <v>48</v>
      </c>
      <c r="C10042" s="17">
        <v>2.48E-3</v>
      </c>
      <c r="D10042" s="17">
        <v>2.48E-3</v>
      </c>
      <c r="E10042" s="17">
        <v>0.5</v>
      </c>
      <c r="F10042" s="2">
        <f t="shared" si="2143"/>
        <v>96198.256648900366</v>
      </c>
      <c r="G10042" s="3">
        <f t="shared" si="2144"/>
        <v>238.5716764892729</v>
      </c>
      <c r="H10042" s="2">
        <f t="shared" si="2145"/>
        <v>96078.970810655723</v>
      </c>
      <c r="I10042" s="2">
        <f>SUM(H10042:H10104)</f>
        <v>3261188.0710180625</v>
      </c>
      <c r="J10042" s="4">
        <f t="shared" si="2138"/>
        <v>33.900698251950502</v>
      </c>
      <c r="K10042" s="5">
        <f t="shared" si="2146"/>
        <v>4.1209999999999997E-2</v>
      </c>
      <c r="L10042" s="5">
        <f t="shared" si="2139"/>
        <v>8.4969072164948448E-4</v>
      </c>
      <c r="M10042" s="8">
        <f t="shared" si="2140"/>
        <v>280774.72239091812</v>
      </c>
      <c r="N10042" s="6">
        <f>((B10041+E10041)*D10041+(B10042+E10042)*D10042+(B10043+E10043)*D10043)/3/SUM(D9994:D10042)</f>
        <v>2.9117123675483296</v>
      </c>
      <c r="O10042" s="7">
        <f>O9994</f>
        <v>4.1014728212889089E-2</v>
      </c>
      <c r="P10042" s="8">
        <f>M10042*O9994</f>
        <v>11515.898927912891</v>
      </c>
      <c r="Q10042" s="5">
        <f>N10042*O9994</f>
        <v>0.11942309138910256</v>
      </c>
      <c r="R10042" s="8">
        <f t="shared" si="2141"/>
        <v>84604.92309896386</v>
      </c>
      <c r="S10042" s="8">
        <f t="shared" si="2142"/>
        <v>2533018.9739954979</v>
      </c>
      <c r="T10042" s="9">
        <f t="shared" si="2136"/>
        <v>26.331235744119407</v>
      </c>
      <c r="U10042" s="10">
        <f t="shared" si="2137"/>
        <v>7.5694625078310942</v>
      </c>
    </row>
    <row r="10043" spans="1:21" x14ac:dyDescent="0.3">
      <c r="A10043" s="17">
        <v>2011</v>
      </c>
      <c r="B10043" s="17">
        <v>49</v>
      </c>
      <c r="C10043" s="17">
        <v>2.7699999999999999E-3</v>
      </c>
      <c r="D10043" s="17">
        <v>2.7599999999999999E-3</v>
      </c>
      <c r="E10043" s="17">
        <v>0.5</v>
      </c>
      <c r="F10043" s="2">
        <f t="shared" si="2143"/>
        <v>95959.684972411094</v>
      </c>
      <c r="G10043" s="3">
        <f t="shared" si="2144"/>
        <v>264.84873052385461</v>
      </c>
      <c r="H10043" s="2">
        <f t="shared" si="2145"/>
        <v>95827.260607149161</v>
      </c>
      <c r="I10043" s="2">
        <f>SUM(H10043:H10104)</f>
        <v>3165109.100207407</v>
      </c>
      <c r="J10043" s="4">
        <f t="shared" si="2138"/>
        <v>32.983737921997061</v>
      </c>
      <c r="K10043" s="5">
        <f t="shared" si="2146"/>
        <v>4.3969999999999995E-2</v>
      </c>
      <c r="L10043" s="5">
        <f t="shared" si="2139"/>
        <v>8.8828282828282818E-4</v>
      </c>
      <c r="M10043" s="8">
        <f t="shared" si="2140"/>
        <v>298158.11146078701</v>
      </c>
      <c r="N10043" s="6">
        <f>((B10042+E10042)*D10042+(B10043+E10043)*D10043+(B10044+E10044)*D10044)/3/SUM(D9994:D10043)</f>
        <v>2.9888560382078695</v>
      </c>
      <c r="O10043" s="7">
        <f>O9994</f>
        <v>4.1014728212889089E-2</v>
      </c>
      <c r="P10043" s="8">
        <f>M10043*O9994</f>
        <v>12228.87390603247</v>
      </c>
      <c r="Q10043" s="5">
        <f>N10043*O9994</f>
        <v>0.12258711807454821</v>
      </c>
      <c r="R10043" s="8">
        <f t="shared" si="2141"/>
        <v>84080.072896340062</v>
      </c>
      <c r="S10043" s="8">
        <f t="shared" si="2142"/>
        <v>2448414.0508965342</v>
      </c>
      <c r="T10043" s="9">
        <f t="shared" si="2136"/>
        <v>25.515028020365698</v>
      </c>
      <c r="U10043" s="10">
        <f t="shared" si="2137"/>
        <v>7.4687099016313638</v>
      </c>
    </row>
    <row r="10044" spans="1:21" x14ac:dyDescent="0.3">
      <c r="A10044" s="17">
        <v>2011</v>
      </c>
      <c r="B10044" s="17">
        <v>50</v>
      </c>
      <c r="C10044" s="17">
        <v>2.7200000000000002E-3</v>
      </c>
      <c r="D10044" s="17">
        <v>2.7200000000000002E-3</v>
      </c>
      <c r="E10044" s="17">
        <v>0.5</v>
      </c>
      <c r="F10044" s="2">
        <f t="shared" si="2143"/>
        <v>95694.836241887242</v>
      </c>
      <c r="G10044" s="3">
        <f t="shared" si="2144"/>
        <v>260.28995457793332</v>
      </c>
      <c r="H10044" s="2">
        <f t="shared" si="2145"/>
        <v>95564.691264598281</v>
      </c>
      <c r="I10044" s="2">
        <f>SUM(H10044:H10104)</f>
        <v>3069281.8396002576</v>
      </c>
      <c r="J10044" s="4">
        <f t="shared" si="2138"/>
        <v>32.073641171630754</v>
      </c>
      <c r="K10044" s="5">
        <f t="shared" si="2146"/>
        <v>4.6689999999999995E-2</v>
      </c>
      <c r="L10044" s="5">
        <f t="shared" si="2139"/>
        <v>9.2455445544554452E-4</v>
      </c>
      <c r="M10044" s="8">
        <f t="shared" si="2140"/>
        <v>281530.15005752054</v>
      </c>
      <c r="N10044" s="6">
        <f>((B10043+E10043)*D10043+(B10044+E10044)*D10044+(B10045+E10045)*D10045)/3/SUM(D9994:D10044)</f>
        <v>3.1252231027343473</v>
      </c>
      <c r="O10044" s="7">
        <f>O9994</f>
        <v>4.1014728212889089E-2</v>
      </c>
      <c r="P10044" s="8">
        <f>M10044*O9994</f>
        <v>11546.882588343087</v>
      </c>
      <c r="Q10044" s="5">
        <f>N10044*O9994</f>
        <v>0.12818017616329122</v>
      </c>
      <c r="R10044" s="8">
        <f t="shared" si="2141"/>
        <v>83315.192303311531</v>
      </c>
      <c r="S10044" s="8">
        <f t="shared" si="2142"/>
        <v>2364333.9780001943</v>
      </c>
      <c r="T10044" s="9">
        <f t="shared" si="2136"/>
        <v>24.707017336064844</v>
      </c>
      <c r="U10044" s="10">
        <f t="shared" si="2137"/>
        <v>7.3666238355659104</v>
      </c>
    </row>
    <row r="10045" spans="1:21" x14ac:dyDescent="0.3">
      <c r="A10045" s="17">
        <v>2011</v>
      </c>
      <c r="B10045" s="17">
        <v>51</v>
      </c>
      <c r="C10045" s="17">
        <v>3.1900000000000001E-3</v>
      </c>
      <c r="D10045" s="17">
        <v>3.1800000000000001E-3</v>
      </c>
      <c r="E10045" s="17">
        <v>0.5</v>
      </c>
      <c r="F10045" s="2">
        <f t="shared" si="2143"/>
        <v>95434.546287309306</v>
      </c>
      <c r="G10045" s="3">
        <f t="shared" si="2144"/>
        <v>303.48185719364358</v>
      </c>
      <c r="H10045" s="2">
        <f t="shared" si="2145"/>
        <v>95282.805358712489</v>
      </c>
      <c r="I10045" s="2">
        <f>SUM(H10045:H10104)</f>
        <v>2973717.1483356594</v>
      </c>
      <c r="J10045" s="4">
        <f t="shared" si="2138"/>
        <v>31.159755707154218</v>
      </c>
      <c r="K10045" s="5">
        <f t="shared" si="2146"/>
        <v>4.9869999999999998E-2</v>
      </c>
      <c r="L10045" s="5">
        <f t="shared" si="2139"/>
        <v>9.6834951456310672E-4</v>
      </c>
      <c r="M10045" s="8">
        <f t="shared" si="2140"/>
        <v>313401.1559148315</v>
      </c>
      <c r="N10045" s="6">
        <f>((B10044+E10044)*D10044+(B10045+E10045)*D10045+(B10046+E10046)*D10046)/3/SUM(D9994:D10045)</f>
        <v>3.1672682307332405</v>
      </c>
      <c r="O10045" s="7">
        <f>O9994</f>
        <v>4.1014728212889089E-2</v>
      </c>
      <c r="P10045" s="8">
        <f>M10045*O9994</f>
        <v>12854.063231452092</v>
      </c>
      <c r="Q10045" s="5">
        <f>N10045*O9994</f>
        <v>0.12990464566084195</v>
      </c>
      <c r="R10045" s="8">
        <f t="shared" si="2141"/>
        <v>82905.126291017979</v>
      </c>
      <c r="S10045" s="8">
        <f t="shared" si="2142"/>
        <v>2281018.7856968828</v>
      </c>
      <c r="T10045" s="9">
        <f t="shared" si="2136"/>
        <v>23.901394981538338</v>
      </c>
      <c r="U10045" s="10">
        <f t="shared" si="2137"/>
        <v>7.25836072561588</v>
      </c>
    </row>
    <row r="10046" spans="1:21" x14ac:dyDescent="0.3">
      <c r="A10046" s="17">
        <v>2011</v>
      </c>
      <c r="B10046" s="17">
        <v>52</v>
      </c>
      <c r="C10046" s="17">
        <v>3.3E-3</v>
      </c>
      <c r="D10046" s="17">
        <v>3.29E-3</v>
      </c>
      <c r="E10046" s="17">
        <v>0.5</v>
      </c>
      <c r="F10046" s="2">
        <f t="shared" si="2143"/>
        <v>95131.064430115657</v>
      </c>
      <c r="G10046" s="3">
        <f t="shared" si="2144"/>
        <v>312.98120197508052</v>
      </c>
      <c r="H10046" s="2">
        <f t="shared" si="2145"/>
        <v>94974.573829128116</v>
      </c>
      <c r="I10046" s="2">
        <f>SUM(H10046:H10104)</f>
        <v>2878434.3429769473</v>
      </c>
      <c r="J10046" s="4">
        <f t="shared" si="2138"/>
        <v>30.257564763100884</v>
      </c>
      <c r="K10046" s="5">
        <f t="shared" si="2146"/>
        <v>5.3159999999999999E-2</v>
      </c>
      <c r="L10046" s="5">
        <f t="shared" si="2139"/>
        <v>1.0125714285714287E-3</v>
      </c>
      <c r="M10046" s="8">
        <f t="shared" si="2140"/>
        <v>309095.4308444644</v>
      </c>
      <c r="N10046" s="6">
        <f>((B10045+E10045)*D10045+(B10046+E10046)*D10046+(B10047+E10047)*D10047)/3/SUM(D9994:D10046)</f>
        <v>3.3310446450965641</v>
      </c>
      <c r="O10046" s="7">
        <f>O9994</f>
        <v>4.1014728212889089E-2</v>
      </c>
      <c r="P10046" s="8">
        <f>M10046*O9994</f>
        <v>12677.465087931561</v>
      </c>
      <c r="Q10046" s="5">
        <f>N10046*O9994</f>
        <v>0.13662189078363518</v>
      </c>
      <c r="R10046" s="8">
        <f t="shared" si="2141"/>
        <v>81998.967976222673</v>
      </c>
      <c r="S10046" s="8">
        <f t="shared" si="2142"/>
        <v>2198113.6594058648</v>
      </c>
      <c r="T10046" s="9">
        <f t="shared" si="2136"/>
        <v>23.106160669742358</v>
      </c>
      <c r="U10046" s="10">
        <f t="shared" si="2137"/>
        <v>7.1514040933585257</v>
      </c>
    </row>
    <row r="10047" spans="1:21" x14ac:dyDescent="0.3">
      <c r="A10047" s="17">
        <v>2011</v>
      </c>
      <c r="B10047" s="17">
        <v>53</v>
      </c>
      <c r="C10047" s="17">
        <v>3.65E-3</v>
      </c>
      <c r="D10047" s="17">
        <v>3.64E-3</v>
      </c>
      <c r="E10047" s="17">
        <v>0.5</v>
      </c>
      <c r="F10047" s="2">
        <f t="shared" si="2143"/>
        <v>94818.083228140575</v>
      </c>
      <c r="G10047" s="3">
        <f t="shared" si="2144"/>
        <v>345.13782295043171</v>
      </c>
      <c r="H10047" s="2">
        <f t="shared" si="2145"/>
        <v>94645.514316665358</v>
      </c>
      <c r="I10047" s="2">
        <f>SUM(H10047:H10104)</f>
        <v>2783459.7691478189</v>
      </c>
      <c r="J10047" s="4">
        <f t="shared" si="2138"/>
        <v>29.355790313231413</v>
      </c>
      <c r="K10047" s="5">
        <f t="shared" si="2146"/>
        <v>5.6799999999999996E-2</v>
      </c>
      <c r="L10047" s="5">
        <f t="shared" si="2139"/>
        <v>1.0616822429906541E-3</v>
      </c>
      <c r="M10047" s="8">
        <f t="shared" si="2140"/>
        <v>325085.80154662149</v>
      </c>
      <c r="N10047" s="6">
        <f>((B10046+E10046)*D10046+(B10047+E10047)*D10047+(B10048+E10048)*D10048)/3/SUM(D9994:D10047)</f>
        <v>3.4582159624413147</v>
      </c>
      <c r="O10047" s="7">
        <f>O9994</f>
        <v>4.1014728212889089E-2</v>
      </c>
      <c r="P10047" s="8">
        <f>M10047*O9994</f>
        <v>13333.305796303879</v>
      </c>
      <c r="Q10047" s="5">
        <f>N10047*O9994</f>
        <v>0.14183778780100517</v>
      </c>
      <c r="R10047" s="8">
        <f t="shared" si="2141"/>
        <v>81221.203940701176</v>
      </c>
      <c r="S10047" s="8">
        <f t="shared" si="2142"/>
        <v>2116114.691429642</v>
      </c>
      <c r="T10047" s="9">
        <f t="shared" si="2136"/>
        <v>22.317627813020493</v>
      </c>
      <c r="U10047" s="10">
        <f t="shared" si="2137"/>
        <v>7.0381625002109196</v>
      </c>
    </row>
    <row r="10048" spans="1:21" x14ac:dyDescent="0.3">
      <c r="A10048" s="17">
        <v>2011</v>
      </c>
      <c r="B10048" s="17">
        <v>54</v>
      </c>
      <c r="C10048" s="17">
        <v>4.0699999999999998E-3</v>
      </c>
      <c r="D10048" s="17">
        <v>4.0699999999999998E-3</v>
      </c>
      <c r="E10048" s="17">
        <v>0.5</v>
      </c>
      <c r="F10048" s="2">
        <f t="shared" si="2143"/>
        <v>94472.945405190141</v>
      </c>
      <c r="G10048" s="3">
        <f t="shared" si="2144"/>
        <v>384.50488779912388</v>
      </c>
      <c r="H10048" s="2">
        <f t="shared" si="2145"/>
        <v>94280.692961290581</v>
      </c>
      <c r="I10048" s="2">
        <f>SUM(H10048:H10104)</f>
        <v>2688814.2548311534</v>
      </c>
      <c r="J10048" s="4">
        <f t="shared" si="2138"/>
        <v>28.461209114407858</v>
      </c>
      <c r="K10048" s="5">
        <f t="shared" si="2146"/>
        <v>6.0869999999999994E-2</v>
      </c>
      <c r="L10048" s="5">
        <f t="shared" si="2139"/>
        <v>1.1168807339449541E-3</v>
      </c>
      <c r="M10048" s="8">
        <f t="shared" si="2140"/>
        <v>344266.73870629625</v>
      </c>
      <c r="N10048" s="6">
        <f>((B10047+E10047)*D10047+(B10048+E10048)*D10048+(B10049+E10049)*D10049)/3/SUM(D9994:D10048)</f>
        <v>3.7004545205629489</v>
      </c>
      <c r="O10048" s="7">
        <f>O9994</f>
        <v>4.1014728212889089E-2</v>
      </c>
      <c r="P10048" s="8">
        <f>M10048*O9994</f>
        <v>14120.006720776444</v>
      </c>
      <c r="Q10048" s="5">
        <f>N10048*O9994</f>
        <v>0.15177313642504614</v>
      </c>
      <c r="R10048" s="8">
        <f t="shared" si="2141"/>
        <v>79971.416486228743</v>
      </c>
      <c r="S10048" s="8">
        <f t="shared" si="2142"/>
        <v>2034893.4874889411</v>
      </c>
      <c r="T10048" s="9">
        <f t="shared" si="2136"/>
        <v>21.539430984832492</v>
      </c>
      <c r="U10048" s="10">
        <f t="shared" si="2137"/>
        <v>6.9217781295753653</v>
      </c>
    </row>
    <row r="10049" spans="1:21" x14ac:dyDescent="0.3">
      <c r="A10049" s="17">
        <v>2011</v>
      </c>
      <c r="B10049" s="17">
        <v>55</v>
      </c>
      <c r="C10049" s="17">
        <v>4.6800000000000001E-3</v>
      </c>
      <c r="D10049" s="17">
        <v>4.6699999999999997E-3</v>
      </c>
      <c r="E10049" s="17">
        <v>0.5</v>
      </c>
      <c r="F10049" s="2">
        <f t="shared" si="2143"/>
        <v>94088.44051739102</v>
      </c>
      <c r="G10049" s="3">
        <f t="shared" si="2144"/>
        <v>439.39301721621604</v>
      </c>
      <c r="H10049" s="2">
        <f t="shared" si="2145"/>
        <v>93868.744008782916</v>
      </c>
      <c r="I10049" s="2">
        <f>SUM(H10049:H10104)</f>
        <v>2594533.5618698634</v>
      </c>
      <c r="J10049" s="4">
        <f t="shared" si="2138"/>
        <v>27.575476302960912</v>
      </c>
      <c r="K10049" s="5">
        <f t="shared" si="2146"/>
        <v>6.5539999999999987E-2</v>
      </c>
      <c r="L10049" s="5">
        <f t="shared" si="2139"/>
        <v>1.1809009009009007E-3</v>
      </c>
      <c r="M10049" s="8">
        <f t="shared" si="2140"/>
        <v>372082.88763350615</v>
      </c>
      <c r="N10049" s="6">
        <f>((B10048+E10048)*D10048+(B10049+E10049)*D10049+(B10050+E10050)*D10050)/3/SUM(D9994:D10049)</f>
        <v>3.8515156138744793</v>
      </c>
      <c r="O10049" s="7">
        <f>O9994</f>
        <v>4.1014728212889089E-2</v>
      </c>
      <c r="P10049" s="8">
        <f>M10049*O9994</f>
        <v>15260.878508955206</v>
      </c>
      <c r="Q10049" s="5">
        <f>N10049*O9994</f>
        <v>0.15796886611076044</v>
      </c>
      <c r="R10049" s="8">
        <f t="shared" si="2141"/>
        <v>79040.404954474245</v>
      </c>
      <c r="S10049" s="8">
        <f t="shared" si="2142"/>
        <v>1954922.0710027122</v>
      </c>
      <c r="T10049" s="9">
        <f t="shared" si="2136"/>
        <v>20.777494666216413</v>
      </c>
      <c r="U10049" s="10">
        <f t="shared" si="2137"/>
        <v>6.797981636744499</v>
      </c>
    </row>
    <row r="10050" spans="1:21" x14ac:dyDescent="0.3">
      <c r="A10050" s="17">
        <v>2011</v>
      </c>
      <c r="B10050" s="17">
        <v>56</v>
      </c>
      <c r="C10050" s="17">
        <v>4.8999999999999998E-3</v>
      </c>
      <c r="D10050" s="17">
        <v>4.8900000000000002E-3</v>
      </c>
      <c r="E10050" s="17">
        <v>0.5</v>
      </c>
      <c r="F10050" s="2">
        <f t="shared" si="2143"/>
        <v>93649.047500174798</v>
      </c>
      <c r="G10050" s="3">
        <f t="shared" si="2144"/>
        <v>457.94384227585476</v>
      </c>
      <c r="H10050" s="2">
        <f t="shared" si="2145"/>
        <v>93420.075579036871</v>
      </c>
      <c r="I10050" s="2">
        <f>SUM(H10050:H10104)</f>
        <v>2500664.8178610806</v>
      </c>
      <c r="J10050" s="4">
        <f t="shared" si="2138"/>
        <v>26.702512034160446</v>
      </c>
      <c r="K10050" s="5">
        <f t="shared" si="2146"/>
        <v>7.0429999999999993E-2</v>
      </c>
      <c r="L10050" s="5">
        <f t="shared" si="2139"/>
        <v>1.2465486725663716E-3</v>
      </c>
      <c r="M10050" s="8">
        <f t="shared" si="2140"/>
        <v>367369.40350114717</v>
      </c>
      <c r="N10050" s="6">
        <f>((B10049+E10049)*D10049+(B10050+E10050)*D10050+(B10051+E10051)*D10051)/3/SUM(D9994:D10050)</f>
        <v>3.892257087415401</v>
      </c>
      <c r="O10050" s="7">
        <f>O9994</f>
        <v>4.1014728212889089E-2</v>
      </c>
      <c r="P10050" s="8">
        <f>M10050*O9994</f>
        <v>15067.556238330737</v>
      </c>
      <c r="Q10050" s="5">
        <f>N10050*O9994</f>
        <v>0.15963986657503396</v>
      </c>
      <c r="R10050" s="8">
        <f t="shared" si="2141"/>
        <v>78506.507178169835</v>
      </c>
      <c r="S10050" s="8">
        <f t="shared" si="2142"/>
        <v>1875881.6660482381</v>
      </c>
      <c r="T10050" s="9">
        <f t="shared" si="2136"/>
        <v>20.030974325123132</v>
      </c>
      <c r="U10050" s="10">
        <f t="shared" si="2137"/>
        <v>6.6715377090373131</v>
      </c>
    </row>
    <row r="10051" spans="1:21" x14ac:dyDescent="0.3">
      <c r="A10051" s="17">
        <v>2011</v>
      </c>
      <c r="B10051" s="17">
        <v>57</v>
      </c>
      <c r="C10051" s="17">
        <v>5.0000000000000001E-3</v>
      </c>
      <c r="D10051" s="17">
        <v>4.9899999999999996E-3</v>
      </c>
      <c r="E10051" s="17">
        <v>0.5</v>
      </c>
      <c r="F10051" s="2">
        <f t="shared" si="2143"/>
        <v>93191.103657898944</v>
      </c>
      <c r="G10051" s="3">
        <f t="shared" si="2144"/>
        <v>465.02360725291572</v>
      </c>
      <c r="H10051" s="2">
        <f t="shared" si="2145"/>
        <v>92958.591854272483</v>
      </c>
      <c r="I10051" s="2">
        <f>SUM(H10051:H10104)</f>
        <v>2407244.7422820437</v>
      </c>
      <c r="J10051" s="4">
        <f t="shared" si="2138"/>
        <v>25.83127195401558</v>
      </c>
      <c r="K10051" s="5">
        <f t="shared" si="2146"/>
        <v>7.5419999999999987E-2</v>
      </c>
      <c r="L10051" s="5">
        <f t="shared" si="2139"/>
        <v>1.3116521739130432E-3</v>
      </c>
      <c r="M10051" s="8">
        <f t="shared" si="2140"/>
        <v>354532.7156860602</v>
      </c>
      <c r="N10051" s="6">
        <f>((B10050+E10050)*D10050+(B10051+E10051)*D10051+(B10052+E10052)*D10052)/3/SUM(D9994:D10051)</f>
        <v>3.9448643153893754</v>
      </c>
      <c r="O10051" s="7">
        <f>O9994</f>
        <v>4.1014728212889089E-2</v>
      </c>
      <c r="P10051" s="8">
        <f>M10051*O9994</f>
        <v>14541.062976441239</v>
      </c>
      <c r="Q10051" s="5">
        <f>N10051*O9994</f>
        <v>0.16179753773242</v>
      </c>
      <c r="R10051" s="8">
        <f t="shared" si="2141"/>
        <v>77918.120581178198</v>
      </c>
      <c r="S10051" s="8">
        <f t="shared" si="2142"/>
        <v>1797375.1588700681</v>
      </c>
      <c r="T10051" s="9">
        <f t="shared" si="2136"/>
        <v>19.286982215256995</v>
      </c>
      <c r="U10051" s="10">
        <f t="shared" si="2137"/>
        <v>6.5442897387585859</v>
      </c>
    </row>
    <row r="10052" spans="1:21" x14ac:dyDescent="0.3">
      <c r="A10052" s="17">
        <v>2011</v>
      </c>
      <c r="B10052" s="17">
        <v>58</v>
      </c>
      <c r="C10052" s="17">
        <v>5.6499999999999996E-3</v>
      </c>
      <c r="D10052" s="17">
        <v>5.6299999999999996E-3</v>
      </c>
      <c r="E10052" s="17">
        <v>0.5</v>
      </c>
      <c r="F10052" s="2">
        <f t="shared" si="2143"/>
        <v>92726.080050646022</v>
      </c>
      <c r="G10052" s="3">
        <f t="shared" si="2144"/>
        <v>522.04783068513711</v>
      </c>
      <c r="H10052" s="2">
        <f t="shared" si="2145"/>
        <v>92465.056135303457</v>
      </c>
      <c r="I10052" s="2">
        <f>SUM(H10052:H10104)</f>
        <v>2314286.1504277708</v>
      </c>
      <c r="J10052" s="4">
        <f t="shared" si="2138"/>
        <v>24.958308915503942</v>
      </c>
      <c r="K10052" s="5">
        <f t="shared" si="2146"/>
        <v>8.1049999999999983E-2</v>
      </c>
      <c r="L10052" s="5">
        <f t="shared" si="2139"/>
        <v>1.3854700854700852E-3</v>
      </c>
      <c r="M10052" s="8">
        <f t="shared" si="2140"/>
        <v>376801.95058705151</v>
      </c>
      <c r="N10052" s="6">
        <f>((B10051+E10051)*D10051+(B10052+E10052)*D10052+(B10053+E10053)*D10053)/3/SUM(D9994:D10052)</f>
        <v>4.0688669545548022</v>
      </c>
      <c r="O10052" s="7">
        <f>O9994</f>
        <v>4.1014728212889089E-2</v>
      </c>
      <c r="P10052" s="8">
        <f>M10052*O9994</f>
        <v>15454.429593414381</v>
      </c>
      <c r="Q10052" s="5">
        <f>N10052*O9994</f>
        <v>0.16688347227547096</v>
      </c>
      <c r="R10052" s="8">
        <f t="shared" si="2141"/>
        <v>77034.166503297674</v>
      </c>
      <c r="S10052" s="8">
        <f t="shared" si="2142"/>
        <v>1719457.0382888899</v>
      </c>
      <c r="T10052" s="9">
        <f t="shared" ref="T10052:T10115" si="2147">S10052/F10052</f>
        <v>18.543402647343015</v>
      </c>
      <c r="U10052" s="10">
        <f t="shared" si="2137"/>
        <v>6.4149062681609266</v>
      </c>
    </row>
    <row r="10053" spans="1:21" x14ac:dyDescent="0.3">
      <c r="A10053" s="17">
        <v>2011</v>
      </c>
      <c r="B10053" s="17">
        <v>59</v>
      </c>
      <c r="C10053" s="17">
        <v>6.2899999999999996E-3</v>
      </c>
      <c r="D10053" s="17">
        <v>6.2700000000000004E-3</v>
      </c>
      <c r="E10053" s="17">
        <v>0.5</v>
      </c>
      <c r="F10053" s="2">
        <f t="shared" si="2143"/>
        <v>92204.032219960878</v>
      </c>
      <c r="G10053" s="3">
        <f t="shared" si="2144"/>
        <v>578.11928201915475</v>
      </c>
      <c r="H10053" s="2">
        <f t="shared" si="2145"/>
        <v>91914.972578951303</v>
      </c>
      <c r="I10053" s="2">
        <f>SUM(H10053:H10104)</f>
        <v>2221821.0942924679</v>
      </c>
      <c r="J10053" s="4">
        <f t="shared" si="2138"/>
        <v>24.096788836654312</v>
      </c>
      <c r="K10053" s="5">
        <f t="shared" si="2146"/>
        <v>8.7319999999999981E-2</v>
      </c>
      <c r="L10053" s="5">
        <f t="shared" si="2139"/>
        <v>1.4675630252100837E-3</v>
      </c>
      <c r="M10053" s="8">
        <f t="shared" si="2140"/>
        <v>393931.48511383095</v>
      </c>
      <c r="N10053" s="6">
        <f>((B10052+E10052)*D10052+(B10053+E10053)*D10053+(B10054+E10054)*D10054)/3/SUM(D9994:D10053)</f>
        <v>4.2403229500687134</v>
      </c>
      <c r="O10053" s="7">
        <f>O9994</f>
        <v>4.1014728212889089E-2</v>
      </c>
      <c r="P10053" s="8">
        <f>M10053*O9994</f>
        <v>16156.992796443541</v>
      </c>
      <c r="Q10053" s="5">
        <f>N10053*O9994</f>
        <v>0.17391569333194434</v>
      </c>
      <c r="R10053" s="8">
        <f t="shared" si="2141"/>
        <v>75929.516395296334</v>
      </c>
      <c r="S10053" s="8">
        <f t="shared" si="2142"/>
        <v>1642422.8717855923</v>
      </c>
      <c r="T10053" s="9">
        <f t="shared" si="2147"/>
        <v>17.812918071385937</v>
      </c>
      <c r="U10053" s="10">
        <f t="shared" si="2137"/>
        <v>6.2838707652683752</v>
      </c>
    </row>
    <row r="10054" spans="1:21" x14ac:dyDescent="0.3">
      <c r="A10054" s="17">
        <v>2011</v>
      </c>
      <c r="B10054" s="17">
        <v>60</v>
      </c>
      <c r="C10054" s="17">
        <v>6.7799999999999996E-3</v>
      </c>
      <c r="D10054" s="17">
        <v>6.7499999999999999E-3</v>
      </c>
      <c r="E10054" s="17">
        <v>0.5</v>
      </c>
      <c r="F10054" s="2">
        <f t="shared" si="2143"/>
        <v>91625.912937941728</v>
      </c>
      <c r="G10054" s="3">
        <f t="shared" si="2144"/>
        <v>618.47491233110668</v>
      </c>
      <c r="H10054" s="2">
        <f t="shared" si="2145"/>
        <v>91316.675481776168</v>
      </c>
      <c r="I10054" s="2">
        <f>SUM(H10054:H10104)</f>
        <v>2129906.1217135163</v>
      </c>
      <c r="J10054" s="4">
        <f t="shared" si="2138"/>
        <v>23.245674213975938</v>
      </c>
      <c r="K10054" s="5">
        <f t="shared" si="2146"/>
        <v>9.4069999999999987E-2</v>
      </c>
      <c r="L10054" s="5">
        <f t="shared" si="2139"/>
        <v>1.5548760330578511E-3</v>
      </c>
      <c r="M10054" s="8">
        <f t="shared" si="2140"/>
        <v>397764.77299917035</v>
      </c>
      <c r="N10054" s="6">
        <f>((B10053+E10053)*D10053+(B10054+E10054)*D10054+(B10055+E10055)*D10055)/3/SUM(D9994:D10054)</f>
        <v>4.4230360369937287</v>
      </c>
      <c r="O10054" s="7">
        <f>O9994</f>
        <v>4.1014728212889089E-2</v>
      </c>
      <c r="P10054" s="8">
        <f>M10054*O9994</f>
        <v>16314.214057222496</v>
      </c>
      <c r="Q10054" s="5">
        <f>N10054*O9994</f>
        <v>0.18140962093311183</v>
      </c>
      <c r="R10054" s="8">
        <f t="shared" si="2141"/>
        <v>74750.951997755168</v>
      </c>
      <c r="S10054" s="8">
        <f t="shared" si="2142"/>
        <v>1566493.3553902959</v>
      </c>
      <c r="T10054" s="9">
        <f t="shared" si="2147"/>
        <v>17.096619342295476</v>
      </c>
      <c r="U10054" s="10">
        <f t="shared" si="2137"/>
        <v>6.1490548716804625</v>
      </c>
    </row>
    <row r="10055" spans="1:21" x14ac:dyDescent="0.3">
      <c r="A10055" s="17">
        <v>2011</v>
      </c>
      <c r="B10055" s="17">
        <v>61</v>
      </c>
      <c r="C10055" s="17">
        <v>7.62E-3</v>
      </c>
      <c r="D10055" s="17">
        <v>7.5900000000000004E-3</v>
      </c>
      <c r="E10055" s="17">
        <v>0.5</v>
      </c>
      <c r="F10055" s="2">
        <f t="shared" si="2143"/>
        <v>91007.438025610623</v>
      </c>
      <c r="G10055" s="3">
        <f t="shared" si="2144"/>
        <v>690.74645461438467</v>
      </c>
      <c r="H10055" s="2">
        <f t="shared" si="2145"/>
        <v>90662.064798303429</v>
      </c>
      <c r="I10055" s="2">
        <f>SUM(H10055:H10104)</f>
        <v>2038589.4462317412</v>
      </c>
      <c r="J10055" s="4">
        <f t="shared" si="2138"/>
        <v>22.400250907602263</v>
      </c>
      <c r="K10055" s="5">
        <f t="shared" si="2146"/>
        <v>0.10165999999999999</v>
      </c>
      <c r="L10055" s="5">
        <f t="shared" si="2139"/>
        <v>1.6530081300813006E-3</v>
      </c>
      <c r="M10055" s="8">
        <f t="shared" si="2140"/>
        <v>417872.38794791128</v>
      </c>
      <c r="N10055" s="6">
        <f>((B10054+E10054)*D10054+(B10055+E10055)*D10055+(B10056+E10056)*D10056)/3/SUM(D9994:D10055)</f>
        <v>4.4885238376286978</v>
      </c>
      <c r="O10055" s="7">
        <f>O9994</f>
        <v>4.1014728212889089E-2</v>
      </c>
      <c r="P10055" s="8">
        <f>M10055*O9994</f>
        <v>17138.922419354531</v>
      </c>
      <c r="Q10055" s="5">
        <f>N10055*O9994</f>
        <v>0.18409558527741496</v>
      </c>
      <c r="R10055" s="8">
        <f t="shared" si="2141"/>
        <v>73971.578916800834</v>
      </c>
      <c r="S10055" s="8">
        <f t="shared" si="2142"/>
        <v>1491742.4033925408</v>
      </c>
      <c r="T10055" s="9">
        <f t="shared" si="2147"/>
        <v>16.391433884478168</v>
      </c>
      <c r="U10055" s="10">
        <f t="shared" si="2137"/>
        <v>6.0088170231240952</v>
      </c>
    </row>
    <row r="10056" spans="1:21" x14ac:dyDescent="0.3">
      <c r="A10056" s="17">
        <v>2011</v>
      </c>
      <c r="B10056" s="17">
        <v>62</v>
      </c>
      <c r="C10056" s="17">
        <v>7.9299999999999995E-3</v>
      </c>
      <c r="D10056" s="17">
        <v>7.9000000000000008E-3</v>
      </c>
      <c r="E10056" s="17">
        <v>0.5</v>
      </c>
      <c r="F10056" s="2">
        <f t="shared" si="2143"/>
        <v>90316.691570996234</v>
      </c>
      <c r="G10056" s="3">
        <f t="shared" si="2144"/>
        <v>713.50186341087033</v>
      </c>
      <c r="H10056" s="2">
        <f t="shared" si="2145"/>
        <v>89959.940639290799</v>
      </c>
      <c r="I10056" s="2">
        <f>SUM(H10056:H10104)</f>
        <v>1947927.381433438</v>
      </c>
      <c r="J10056" s="4">
        <f t="shared" si="2138"/>
        <v>21.567745092857052</v>
      </c>
      <c r="K10056" s="5">
        <f t="shared" si="2146"/>
        <v>0.10955999999999999</v>
      </c>
      <c r="L10056" s="5">
        <f t="shared" si="2139"/>
        <v>1.7529599999999998E-3</v>
      </c>
      <c r="M10056" s="8">
        <f t="shared" si="2140"/>
        <v>407026.89360331692</v>
      </c>
      <c r="N10056" s="6">
        <f>((B10055+E10055)*D10055+(B10056+E10056)*D10056+(B10057+E10057)*D10057)/3/SUM(D9994:D10056)</f>
        <v>4.6186716563222596</v>
      </c>
      <c r="O10056" s="7">
        <f>O9994</f>
        <v>4.1014728212889089E-2</v>
      </c>
      <c r="P10056" s="8">
        <f>M10056*O9994</f>
        <v>16694.097416476568</v>
      </c>
      <c r="Q10056" s="5">
        <f>N10056*O9994</f>
        <v>0.18943356268863176</v>
      </c>
      <c r="R10056" s="8">
        <f t="shared" si="2141"/>
        <v>72918.508584732117</v>
      </c>
      <c r="S10056" s="8">
        <f t="shared" si="2142"/>
        <v>1417770.8244757398</v>
      </c>
      <c r="T10056" s="9">
        <f t="shared" si="2147"/>
        <v>15.697771915850762</v>
      </c>
      <c r="U10056" s="10">
        <f t="shared" si="2137"/>
        <v>5.8699731770062904</v>
      </c>
    </row>
    <row r="10057" spans="1:21" x14ac:dyDescent="0.3">
      <c r="A10057" s="17">
        <v>2011</v>
      </c>
      <c r="B10057" s="17">
        <v>63</v>
      </c>
      <c r="C10057" s="17">
        <v>8.8100000000000001E-3</v>
      </c>
      <c r="D10057" s="17">
        <v>8.7799999999999996E-3</v>
      </c>
      <c r="E10057" s="17">
        <v>0.5</v>
      </c>
      <c r="F10057" s="2">
        <f t="shared" si="2143"/>
        <v>89603.189707585363</v>
      </c>
      <c r="G10057" s="3">
        <f t="shared" si="2144"/>
        <v>786.71600563259949</v>
      </c>
      <c r="H10057" s="2">
        <f t="shared" si="2145"/>
        <v>89209.831704769065</v>
      </c>
      <c r="I10057" s="2">
        <f>SUM(H10057:H10104)</f>
        <v>1857967.4407941469</v>
      </c>
      <c r="J10057" s="4">
        <f t="shared" si="2138"/>
        <v>20.735505586994304</v>
      </c>
      <c r="K10057" s="5">
        <f t="shared" si="2146"/>
        <v>0.11833999999999999</v>
      </c>
      <c r="L10057" s="5">
        <f t="shared" si="2139"/>
        <v>1.8636220472440944E-3</v>
      </c>
      <c r="M10057" s="8">
        <f t="shared" si="2140"/>
        <v>422143.53859785426</v>
      </c>
      <c r="N10057" s="6">
        <f>((B10056+E10056)*D10056+(B10057+E10057)*D10057+(B10058+E10058)*D10058)/3/SUM(D9994:D10057)</f>
        <v>4.7398315587854212</v>
      </c>
      <c r="O10057" s="7">
        <f>O9994</f>
        <v>4.1014728212889089E-2</v>
      </c>
      <c r="P10057" s="8">
        <f>M10057*O9994</f>
        <v>17314.102502418245</v>
      </c>
      <c r="Q10057" s="5">
        <f>N10057*O9994</f>
        <v>0.19440290315845848</v>
      </c>
      <c r="R10057" s="8">
        <f t="shared" si="2141"/>
        <v>71867.181431084464</v>
      </c>
      <c r="S10057" s="8">
        <f t="shared" si="2142"/>
        <v>1344852.3158910077</v>
      </c>
      <c r="T10057" s="9">
        <f t="shared" si="2147"/>
        <v>15.008978143298833</v>
      </c>
      <c r="U10057" s="10">
        <f t="shared" si="2137"/>
        <v>5.7265274436954705</v>
      </c>
    </row>
    <row r="10058" spans="1:21" x14ac:dyDescent="0.3">
      <c r="A10058" s="17">
        <v>2011</v>
      </c>
      <c r="B10058" s="17">
        <v>64</v>
      </c>
      <c r="C10058" s="17">
        <v>9.8399999999999998E-3</v>
      </c>
      <c r="D10058" s="17">
        <v>9.7900000000000001E-3</v>
      </c>
      <c r="E10058" s="17">
        <v>0.5</v>
      </c>
      <c r="F10058" s="2">
        <f t="shared" si="2143"/>
        <v>88816.473701952767</v>
      </c>
      <c r="G10058" s="3">
        <f t="shared" si="2144"/>
        <v>869.51327754211763</v>
      </c>
      <c r="H10058" s="2">
        <f t="shared" si="2145"/>
        <v>88381.717063181713</v>
      </c>
      <c r="I10058" s="2">
        <f>SUM(H10058:H10104)</f>
        <v>1768757.6090893778</v>
      </c>
      <c r="J10058" s="4">
        <f t="shared" si="2138"/>
        <v>19.914747066235854</v>
      </c>
      <c r="K10058" s="5">
        <f t="shared" si="2146"/>
        <v>0.12812999999999999</v>
      </c>
      <c r="L10058" s="5">
        <f t="shared" si="2139"/>
        <v>1.9865116279069767E-3</v>
      </c>
      <c r="M10058" s="8">
        <f t="shared" si="2140"/>
        <v>437708.62718697096</v>
      </c>
      <c r="N10058" s="6">
        <f>((B10057+E10057)*D10057+(B10058+E10058)*D10058+(B10059+E10059)*D10059)/3/SUM(D9994:D10058)</f>
        <v>4.8397721064543822</v>
      </c>
      <c r="O10058" s="7">
        <f>O9994</f>
        <v>4.1014728212889089E-2</v>
      </c>
      <c r="P10058" s="8">
        <f>M10058*O9994</f>
        <v>17952.50038051041</v>
      </c>
      <c r="Q10058" s="5">
        <f>N10058*O9994</f>
        <v>0.1985019375585482</v>
      </c>
      <c r="R10058" s="8">
        <f t="shared" si="2141"/>
        <v>70837.774981388749</v>
      </c>
      <c r="S10058" s="8">
        <f t="shared" si="2142"/>
        <v>1272985.1344599233</v>
      </c>
      <c r="T10058" s="9">
        <f t="shared" si="2147"/>
        <v>14.332759243873637</v>
      </c>
      <c r="U10058" s="10">
        <f t="shared" ref="U10058:U10095" si="2148">J10058-T10058</f>
        <v>5.5819878223622172</v>
      </c>
    </row>
    <row r="10059" spans="1:21" x14ac:dyDescent="0.3">
      <c r="A10059" s="17">
        <v>2011</v>
      </c>
      <c r="B10059" s="17">
        <v>65</v>
      </c>
      <c r="C10059" s="17">
        <v>1.031E-2</v>
      </c>
      <c r="D10059" s="17">
        <v>1.025E-2</v>
      </c>
      <c r="E10059" s="17">
        <v>0.5</v>
      </c>
      <c r="F10059" s="2">
        <f t="shared" si="2143"/>
        <v>87946.960424410645</v>
      </c>
      <c r="G10059" s="3">
        <f t="shared" si="2144"/>
        <v>901.45634435020918</v>
      </c>
      <c r="H10059" s="2">
        <f t="shared" si="2145"/>
        <v>87496.232252235539</v>
      </c>
      <c r="I10059" s="2">
        <f>SUM(H10059:H10104)</f>
        <v>1680375.892026196</v>
      </c>
      <c r="J10059" s="4">
        <f t="shared" ref="J10059:J10104" si="2149">I10059/F10059</f>
        <v>19.106696626206414</v>
      </c>
      <c r="K10059" s="11">
        <f t="shared" si="2146"/>
        <v>0.13838</v>
      </c>
      <c r="L10059" s="11">
        <f t="shared" ref="L10059:L10103" si="2150">K10059/(B10059+E10059)</f>
        <v>2.1126717557251908E-3</v>
      </c>
      <c r="M10059" s="8">
        <f t="shared" ref="M10059:M10104" si="2151">G10059/L10059</f>
        <v>426690.20490633551</v>
      </c>
      <c r="N10059" s="6">
        <f>((B10058+E10058)*D10058+(B10059+E10059)*D10059+(B10060+E10060)*D10060)/3/SUM(D9994:D10059)</f>
        <v>5.0028665028665031</v>
      </c>
      <c r="O10059" s="7">
        <f>O9994</f>
        <v>4.1014728212889089E-2</v>
      </c>
      <c r="P10059" s="8">
        <f>M10059*O9994</f>
        <v>17500.582785335304</v>
      </c>
      <c r="Q10059" s="5">
        <f>N10059*O9994</f>
        <v>0.20519120990043654</v>
      </c>
      <c r="R10059" s="8">
        <f t="shared" ref="R10059:R10104" si="2152">((1-Q10059)*H10059)</f>
        <v>69542.774494669735</v>
      </c>
      <c r="S10059" s="12">
        <f t="shared" ref="S10059:S10103" si="2153">R10059+S10060</f>
        <v>1202147.3594785344</v>
      </c>
      <c r="T10059" s="9">
        <f t="shared" si="2147"/>
        <v>13.669004064236713</v>
      </c>
      <c r="U10059" s="10">
        <f t="shared" si="2148"/>
        <v>5.4376925619697012</v>
      </c>
    </row>
    <row r="10060" spans="1:21" x14ac:dyDescent="0.3">
      <c r="A10060" s="17">
        <v>2011</v>
      </c>
      <c r="B10060" s="17">
        <v>66</v>
      </c>
      <c r="C10060" s="17">
        <v>1.171E-2</v>
      </c>
      <c r="D10060" s="17">
        <v>1.1639999999999999E-2</v>
      </c>
      <c r="E10060" s="17">
        <v>0.5</v>
      </c>
      <c r="F10060" s="2">
        <f t="shared" ref="F10060:F10104" si="2154">F10059-G10059</f>
        <v>87045.504080060433</v>
      </c>
      <c r="G10060" s="3">
        <f t="shared" ref="G10060:G10104" si="2155">D10060*F10060</f>
        <v>1013.2096674919034</v>
      </c>
      <c r="H10060" s="2">
        <f t="shared" ref="H10060:H10103" si="2156">F10060-0.5*G10060</f>
        <v>86538.899246314482</v>
      </c>
      <c r="I10060" s="2">
        <f>SUM(H10060:H10104)</f>
        <v>1592879.6597739607</v>
      </c>
      <c r="J10060" s="4">
        <f t="shared" si="2149"/>
        <v>18.299390377576579</v>
      </c>
      <c r="K10060" s="5">
        <f t="shared" ref="K10060:K10092" si="2157">K10059+G10060/F10060</f>
        <v>0.15002000000000001</v>
      </c>
      <c r="L10060" s="5">
        <f t="shared" si="2150"/>
        <v>2.2559398496240606E-3</v>
      </c>
      <c r="M10060" s="8">
        <f t="shared" si="2151"/>
        <v>449129.7352900384</v>
      </c>
      <c r="N10060" s="6">
        <f>((B10059+E10059)*D10059+(B10060+E10060)*D10060+(B10061+E10061)*D10061)/3/SUM(D9994:D10060)</f>
        <v>5.1388925920988306</v>
      </c>
      <c r="O10060" s="7">
        <f>O9994</f>
        <v>4.1014728212889089E-2</v>
      </c>
      <c r="P10060" s="8">
        <f>M10060*O9994</f>
        <v>18420.934025247745</v>
      </c>
      <c r="Q10060" s="5">
        <f>N10060*O9994</f>
        <v>0.21077028298016265</v>
      </c>
      <c r="R10060" s="8">
        <f t="shared" si="2152"/>
        <v>68299.070963376987</v>
      </c>
      <c r="S10060" s="8">
        <f t="shared" si="2153"/>
        <v>1132604.5849838648</v>
      </c>
      <c r="T10060" s="9">
        <f t="shared" si="2147"/>
        <v>13.011637958258561</v>
      </c>
      <c r="U10060" s="10">
        <f t="shared" si="2148"/>
        <v>5.2877524193180179</v>
      </c>
    </row>
    <row r="10061" spans="1:21" x14ac:dyDescent="0.3">
      <c r="A10061" s="17">
        <v>2011</v>
      </c>
      <c r="B10061" s="17">
        <v>67</v>
      </c>
      <c r="C10061" s="17">
        <v>1.2930000000000001E-2</v>
      </c>
      <c r="D10061" s="17">
        <v>1.285E-2</v>
      </c>
      <c r="E10061" s="17">
        <v>0.5</v>
      </c>
      <c r="F10061" s="2">
        <f t="shared" si="2154"/>
        <v>86032.294412568532</v>
      </c>
      <c r="G10061" s="3">
        <f t="shared" si="2155"/>
        <v>1105.5149832015056</v>
      </c>
      <c r="H10061" s="2">
        <f t="shared" si="2156"/>
        <v>85479.536920967774</v>
      </c>
      <c r="I10061" s="2">
        <f>SUM(H10061:H10104)</f>
        <v>1506340.7605276459</v>
      </c>
      <c r="J10061" s="4">
        <f t="shared" si="2149"/>
        <v>17.509015315853105</v>
      </c>
      <c r="K10061" s="5">
        <f t="shared" si="2157"/>
        <v>0.16287000000000001</v>
      </c>
      <c r="L10061" s="5">
        <f t="shared" si="2150"/>
        <v>2.4128888888888889E-3</v>
      </c>
      <c r="M10061" s="8">
        <f t="shared" si="2151"/>
        <v>458170.69666667667</v>
      </c>
      <c r="N10061" s="6">
        <f>((B10060+E10060)*D10060+(B10061+E10061)*D10061+(B10062+E10062)*D10062)/3/SUM(D9994:D10061)</f>
        <v>5.2618243588956428</v>
      </c>
      <c r="O10061" s="7">
        <f>O9994</f>
        <v>4.1014728212889089E-2</v>
      </c>
      <c r="P10061" s="8">
        <f>M10061*O9994</f>
        <v>18791.746598893791</v>
      </c>
      <c r="Q10061" s="5">
        <f>N10061*O9994</f>
        <v>0.21581229598406415</v>
      </c>
      <c r="R10061" s="8">
        <f t="shared" si="2152"/>
        <v>67032.001798399142</v>
      </c>
      <c r="S10061" s="8">
        <f t="shared" si="2153"/>
        <v>1064305.5140204879</v>
      </c>
      <c r="T10061" s="9">
        <f t="shared" si="2147"/>
        <v>12.370999998170484</v>
      </c>
      <c r="U10061" s="10">
        <f t="shared" si="2148"/>
        <v>5.1380153176826209</v>
      </c>
    </row>
    <row r="10062" spans="1:21" x14ac:dyDescent="0.3">
      <c r="A10062" s="17">
        <v>2011</v>
      </c>
      <c r="B10062" s="17">
        <v>68</v>
      </c>
      <c r="C10062" s="17">
        <v>1.366E-2</v>
      </c>
      <c r="D10062" s="17">
        <v>1.357E-2</v>
      </c>
      <c r="E10062" s="17">
        <v>0.5</v>
      </c>
      <c r="F10062" s="2">
        <f t="shared" si="2154"/>
        <v>84926.77942936703</v>
      </c>
      <c r="G10062" s="3">
        <f t="shared" si="2155"/>
        <v>1152.4563968565105</v>
      </c>
      <c r="H10062" s="2">
        <f t="shared" si="2156"/>
        <v>84350.55123093877</v>
      </c>
      <c r="I10062" s="2">
        <f>SUM(H10062:H10104)</f>
        <v>1420861.2236066784</v>
      </c>
      <c r="J10062" s="4">
        <f t="shared" si="2149"/>
        <v>16.730426293727504</v>
      </c>
      <c r="K10062" s="5">
        <f t="shared" si="2157"/>
        <v>0.17644000000000001</v>
      </c>
      <c r="L10062" s="5">
        <f t="shared" si="2150"/>
        <v>2.5757664233576646E-3</v>
      </c>
      <c r="M10062" s="8">
        <f t="shared" si="2151"/>
        <v>447422.7113164303</v>
      </c>
      <c r="N10062" s="6">
        <f>((B10061+E10061)*D10061+(B10062+E10062)*D10062+(B10063+E10063)*D10063)/3/SUM(D9994:D10062)</f>
        <v>5.3537746542734075</v>
      </c>
      <c r="O10062" s="7">
        <f>O9994</f>
        <v>4.1014728212889089E-2</v>
      </c>
      <c r="P10062" s="8">
        <f>M10062*O9994</f>
        <v>18350.920900917325</v>
      </c>
      <c r="Q10062" s="5">
        <f>N10062*O9994</f>
        <v>0.21958361235807805</v>
      </c>
      <c r="R10062" s="8">
        <f t="shared" si="2152"/>
        <v>65828.552487254099</v>
      </c>
      <c r="S10062" s="8">
        <f t="shared" si="2153"/>
        <v>997273.51222208876</v>
      </c>
      <c r="T10062" s="9">
        <f t="shared" si="2147"/>
        <v>11.742744973056627</v>
      </c>
      <c r="U10062" s="10">
        <f t="shared" si="2148"/>
        <v>4.9876813206708768</v>
      </c>
    </row>
    <row r="10063" spans="1:21" x14ac:dyDescent="0.3">
      <c r="A10063" s="17">
        <v>2011</v>
      </c>
      <c r="B10063" s="17">
        <v>69</v>
      </c>
      <c r="C10063" s="17">
        <v>1.504E-2</v>
      </c>
      <c r="D10063" s="17">
        <v>1.4919999999999999E-2</v>
      </c>
      <c r="E10063" s="17">
        <v>0.5</v>
      </c>
      <c r="F10063" s="2">
        <f t="shared" si="2154"/>
        <v>83774.323032510525</v>
      </c>
      <c r="G10063" s="3">
        <f t="shared" si="2155"/>
        <v>1249.912899645057</v>
      </c>
      <c r="H10063" s="2">
        <f t="shared" si="2156"/>
        <v>83149.366582688002</v>
      </c>
      <c r="I10063" s="2">
        <f>SUM(H10063:H10104)</f>
        <v>1336510.6723757396</v>
      </c>
      <c r="J10063" s="4">
        <f t="shared" si="2149"/>
        <v>15.953703044035059</v>
      </c>
      <c r="K10063" s="5">
        <f t="shared" si="2157"/>
        <v>0.19136</v>
      </c>
      <c r="L10063" s="5">
        <f t="shared" si="2150"/>
        <v>2.753381294964029E-3</v>
      </c>
      <c r="M10063" s="8">
        <f t="shared" si="2151"/>
        <v>453955.61520344613</v>
      </c>
      <c r="N10063" s="6">
        <f>((B10062+E10062)*D10062+(B10063+E10063)*D10063+(B10064+E10064)*D10064)/3/SUM(D9994:D10063)</f>
        <v>5.4284071906354514</v>
      </c>
      <c r="O10063" s="7">
        <f>O9994</f>
        <v>4.1014728212889089E-2</v>
      </c>
      <c r="P10063" s="8">
        <f>M10063*O9994</f>
        <v>18618.866178284206</v>
      </c>
      <c r="Q10063" s="5">
        <f>N10063*O9994</f>
        <v>0.22264464555280586</v>
      </c>
      <c r="R10063" s="8">
        <f t="shared" si="2152"/>
        <v>64636.605331945117</v>
      </c>
      <c r="S10063" s="8">
        <f t="shared" si="2153"/>
        <v>931444.95973483461</v>
      </c>
      <c r="T10063" s="9">
        <f t="shared" si="2147"/>
        <v>11.118501779756146</v>
      </c>
      <c r="U10063" s="10">
        <f t="shared" si="2148"/>
        <v>4.8352012642789131</v>
      </c>
    </row>
    <row r="10064" spans="1:21" x14ac:dyDescent="0.3">
      <c r="A10064" s="17">
        <v>2011</v>
      </c>
      <c r="B10064" s="17">
        <v>70</v>
      </c>
      <c r="C10064" s="17">
        <v>1.6449999999999999E-2</v>
      </c>
      <c r="D10064" s="17">
        <v>1.6310000000000002E-2</v>
      </c>
      <c r="E10064" s="17">
        <v>0.5</v>
      </c>
      <c r="F10064" s="2">
        <f t="shared" si="2154"/>
        <v>82524.410132865465</v>
      </c>
      <c r="G10064" s="3">
        <f t="shared" si="2155"/>
        <v>1345.9731292670358</v>
      </c>
      <c r="H10064" s="2">
        <f t="shared" si="2156"/>
        <v>81851.423568231941</v>
      </c>
      <c r="I10064" s="2">
        <f>SUM(H10064:H10104)</f>
        <v>1253361.3057930518</v>
      </c>
      <c r="J10064" s="4">
        <f t="shared" si="2149"/>
        <v>15.187764490229284</v>
      </c>
      <c r="K10064" s="5">
        <f t="shared" si="2157"/>
        <v>0.20766999999999999</v>
      </c>
      <c r="L10064" s="5">
        <f t="shared" si="2150"/>
        <v>2.9456737588652482E-3</v>
      </c>
      <c r="M10064" s="8">
        <f t="shared" si="2151"/>
        <v>456932.179001907</v>
      </c>
      <c r="N10064" s="6">
        <f>((B10063+E10063)*D10063+(B10064+E10064)*D10064+(B10065+E10065)*D10065)/3/SUM(D9994:D10064)</f>
        <v>5.6481276384006671</v>
      </c>
      <c r="O10064" s="7">
        <f>O9994</f>
        <v>4.1014728212889089E-2</v>
      </c>
      <c r="P10064" s="8">
        <f>M10064*O9994</f>
        <v>18740.949133486403</v>
      </c>
      <c r="Q10064" s="5">
        <f>N10064*O9994</f>
        <v>0.23165642000071046</v>
      </c>
      <c r="R10064" s="8">
        <f t="shared" si="2152"/>
        <v>62890.015812453545</v>
      </c>
      <c r="S10064" s="8">
        <f t="shared" si="2153"/>
        <v>866808.3544028895</v>
      </c>
      <c r="T10064" s="9">
        <f t="shared" si="2147"/>
        <v>10.503660105020028</v>
      </c>
      <c r="U10064" s="10">
        <f t="shared" si="2148"/>
        <v>4.6841043852092561</v>
      </c>
    </row>
    <row r="10065" spans="1:21" x14ac:dyDescent="0.3">
      <c r="A10065" s="17">
        <v>2011</v>
      </c>
      <c r="B10065" s="17">
        <v>71</v>
      </c>
      <c r="C10065" s="17">
        <v>1.8800000000000001E-2</v>
      </c>
      <c r="D10065" s="17">
        <v>1.8630000000000001E-2</v>
      </c>
      <c r="E10065" s="17">
        <v>0.5</v>
      </c>
      <c r="F10065" s="2">
        <f t="shared" si="2154"/>
        <v>81178.437003598432</v>
      </c>
      <c r="G10065" s="3">
        <f t="shared" si="2155"/>
        <v>1512.3542813770389</v>
      </c>
      <c r="H10065" s="2">
        <f t="shared" si="2156"/>
        <v>80422.259862909908</v>
      </c>
      <c r="I10065" s="2">
        <f>SUM(H10065:H10104)</f>
        <v>1171509.8822248199</v>
      </c>
      <c r="J10065" s="4">
        <f t="shared" si="2149"/>
        <v>14.431293893634461</v>
      </c>
      <c r="K10065" s="5">
        <f t="shared" si="2157"/>
        <v>0.2263</v>
      </c>
      <c r="L10065" s="5">
        <f t="shared" si="2150"/>
        <v>3.1650349650349649E-3</v>
      </c>
      <c r="M10065" s="8">
        <f t="shared" si="2151"/>
        <v>477831.77692646172</v>
      </c>
      <c r="N10065" s="6">
        <f>((B10064+E10064)*D10064+(B10065+E10065)*D10065+(B10066+E10066)*D10066)/3/SUM(D9994:D10065)</f>
        <v>5.9517602003240544</v>
      </c>
      <c r="O10065" s="7">
        <f>O9994</f>
        <v>4.1014728212889089E-2</v>
      </c>
      <c r="P10065" s="8">
        <f>M10065*O9994</f>
        <v>19598.140462120675</v>
      </c>
      <c r="Q10065" s="5">
        <f>N10065*O9994</f>
        <v>0.24410982700458142</v>
      </c>
      <c r="R10065" s="8">
        <f t="shared" si="2152"/>
        <v>60790.395920457478</v>
      </c>
      <c r="S10065" s="8">
        <f t="shared" si="2153"/>
        <v>803918.33859043592</v>
      </c>
      <c r="T10065" s="9">
        <f t="shared" si="2147"/>
        <v>9.9031019598812957</v>
      </c>
      <c r="U10065" s="10">
        <f t="shared" si="2148"/>
        <v>4.5281919337531651</v>
      </c>
    </row>
    <row r="10066" spans="1:21" x14ac:dyDescent="0.3">
      <c r="A10066" s="17">
        <v>2011</v>
      </c>
      <c r="B10066" s="17">
        <v>72</v>
      </c>
      <c r="C10066" s="17">
        <v>2.1729999999999999E-2</v>
      </c>
      <c r="D10066" s="17">
        <v>2.1499999999999998E-2</v>
      </c>
      <c r="E10066" s="17">
        <v>0.5</v>
      </c>
      <c r="F10066" s="2">
        <f t="shared" si="2154"/>
        <v>79666.082722221399</v>
      </c>
      <c r="G10066" s="3">
        <f t="shared" si="2155"/>
        <v>1712.82077852776</v>
      </c>
      <c r="H10066" s="2">
        <f t="shared" si="2156"/>
        <v>78809.672332957518</v>
      </c>
      <c r="I10066" s="2">
        <f>SUM(H10066:H10104)</f>
        <v>1091087.6223619101</v>
      </c>
      <c r="J10066" s="4">
        <f t="shared" si="2149"/>
        <v>13.695760919565975</v>
      </c>
      <c r="K10066" s="5">
        <f t="shared" si="2157"/>
        <v>0.24779999999999999</v>
      </c>
      <c r="L10066" s="5">
        <f t="shared" si="2150"/>
        <v>3.4179310344827586E-3</v>
      </c>
      <c r="M10066" s="8">
        <f t="shared" si="2151"/>
        <v>501127.95174843667</v>
      </c>
      <c r="N10066" s="6">
        <f>((B10065+E10065)*D10065+(B10066+E10066)*D10066+(B10067+E10067)*D10067)/3/SUM(D9994:D10066)</f>
        <v>6.1448278181329021</v>
      </c>
      <c r="O10066" s="7">
        <f>O9994</f>
        <v>4.1014728212889089E-2</v>
      </c>
      <c r="P10066" s="8">
        <f>M10066*O9994</f>
        <v>20553.626740843927</v>
      </c>
      <c r="Q10066" s="5">
        <f>N10066*O9994</f>
        <v>0.25202844287572124</v>
      </c>
      <c r="R10066" s="8">
        <f t="shared" si="2152"/>
        <v>58947.393331336425</v>
      </c>
      <c r="S10066" s="8">
        <f t="shared" si="2153"/>
        <v>743127.94266997848</v>
      </c>
      <c r="T10066" s="9">
        <f t="shared" si="2147"/>
        <v>9.3280341806325122</v>
      </c>
      <c r="U10066" s="10">
        <f t="shared" si="2148"/>
        <v>4.3677267389334631</v>
      </c>
    </row>
    <row r="10067" spans="1:21" x14ac:dyDescent="0.3">
      <c r="A10067" s="17">
        <v>2011</v>
      </c>
      <c r="B10067" s="17">
        <v>73</v>
      </c>
      <c r="C10067" s="17">
        <v>2.308E-2</v>
      </c>
      <c r="D10067" s="17">
        <v>2.282E-2</v>
      </c>
      <c r="E10067" s="17">
        <v>0.5</v>
      </c>
      <c r="F10067" s="2">
        <f t="shared" si="2154"/>
        <v>77953.261943693637</v>
      </c>
      <c r="G10067" s="3">
        <f t="shared" si="2155"/>
        <v>1778.8934375550889</v>
      </c>
      <c r="H10067" s="2">
        <f t="shared" si="2156"/>
        <v>77063.815224916092</v>
      </c>
      <c r="I10067" s="2">
        <f>SUM(H10067:H10104)</f>
        <v>1012277.9500289516</v>
      </c>
      <c r="J10067" s="4">
        <f t="shared" si="2149"/>
        <v>12.98570354580068</v>
      </c>
      <c r="K10067" s="5">
        <f t="shared" si="2157"/>
        <v>0.27061999999999997</v>
      </c>
      <c r="L10067" s="5">
        <f t="shared" si="2150"/>
        <v>3.6819047619047617E-3</v>
      </c>
      <c r="M10067" s="8">
        <f t="shared" si="2151"/>
        <v>483144.88086726423</v>
      </c>
      <c r="N10067" s="6">
        <f>((B10066+E10066)*D10066+(B10067+E10067)*D10067+(B10068+E10068)*D10068)/3/SUM(D9994:D10067)</f>
        <v>6.4470598379030868</v>
      </c>
      <c r="O10067" s="7">
        <f>O9994</f>
        <v>4.1014728212889089E-2</v>
      </c>
      <c r="P10067" s="8">
        <f>M10067*O9994</f>
        <v>19816.055976219519</v>
      </c>
      <c r="Q10067" s="5">
        <f>N10067*O9994</f>
        <v>0.26442440702382791</v>
      </c>
      <c r="R10067" s="8">
        <f t="shared" si="2152"/>
        <v>56686.261581073806</v>
      </c>
      <c r="S10067" s="8">
        <f t="shared" si="2153"/>
        <v>684180.54933864204</v>
      </c>
      <c r="T10067" s="9">
        <f t="shared" si="2147"/>
        <v>8.7768046170131022</v>
      </c>
      <c r="U10067" s="10">
        <f t="shared" si="2148"/>
        <v>4.208898928787578</v>
      </c>
    </row>
    <row r="10068" spans="1:21" x14ac:dyDescent="0.3">
      <c r="A10068" s="17">
        <v>2011</v>
      </c>
      <c r="B10068" s="17">
        <v>74</v>
      </c>
      <c r="C10068" s="17">
        <v>2.7189999999999999E-2</v>
      </c>
      <c r="D10068" s="17">
        <v>2.682E-2</v>
      </c>
      <c r="E10068" s="17">
        <v>0.5</v>
      </c>
      <c r="F10068" s="2">
        <f t="shared" si="2154"/>
        <v>76174.368506138548</v>
      </c>
      <c r="G10068" s="3">
        <f t="shared" si="2155"/>
        <v>2042.9965633346358</v>
      </c>
      <c r="H10068" s="2">
        <f t="shared" si="2156"/>
        <v>75152.870224471233</v>
      </c>
      <c r="I10068" s="2">
        <f>SUM(H10068:H10104)</f>
        <v>935214.13480403554</v>
      </c>
      <c r="J10068" s="4">
        <f t="shared" si="2149"/>
        <v>12.277281100514418</v>
      </c>
      <c r="K10068" s="5">
        <f t="shared" si="2157"/>
        <v>0.29743999999999998</v>
      </c>
      <c r="L10068" s="5">
        <f t="shared" si="2150"/>
        <v>3.9924832214765097E-3</v>
      </c>
      <c r="M10068" s="8">
        <f t="shared" si="2151"/>
        <v>511710.74491806881</v>
      </c>
      <c r="N10068" s="6">
        <f>((B10067+E10067)*D10067+(B10068+E10068)*D10068+(B10069+E10069)*D10069)/3/SUM(D9994:D10068)</f>
        <v>6.5472140039447728</v>
      </c>
      <c r="O10068" s="7">
        <f>O9994</f>
        <v>4.1014728212889089E-2</v>
      </c>
      <c r="P10068" s="8">
        <f>M10068*O9994</f>
        <v>20987.677126429608</v>
      </c>
      <c r="Q10068" s="5">
        <f>N10068*O9994</f>
        <v>0.26853220292341623</v>
      </c>
      <c r="R10068" s="8">
        <f t="shared" si="2152"/>
        <v>54971.904427076355</v>
      </c>
      <c r="S10068" s="8">
        <f t="shared" si="2153"/>
        <v>627494.28775756818</v>
      </c>
      <c r="T10068" s="9">
        <f t="shared" si="2147"/>
        <v>8.2376040663468224</v>
      </c>
      <c r="U10068" s="10">
        <f t="shared" si="2148"/>
        <v>4.039677034167596</v>
      </c>
    </row>
    <row r="10069" spans="1:21" x14ac:dyDescent="0.3">
      <c r="A10069" s="17">
        <v>2011</v>
      </c>
      <c r="B10069" s="17">
        <v>75</v>
      </c>
      <c r="C10069" s="17">
        <v>2.912E-2</v>
      </c>
      <c r="D10069" s="17">
        <v>2.87E-2</v>
      </c>
      <c r="E10069" s="17">
        <v>0.5</v>
      </c>
      <c r="F10069" s="2">
        <f t="shared" si="2154"/>
        <v>74131.371942803919</v>
      </c>
      <c r="G10069" s="3">
        <f t="shared" si="2155"/>
        <v>2127.5703747584726</v>
      </c>
      <c r="H10069" s="2">
        <f t="shared" si="2156"/>
        <v>73067.58675542468</v>
      </c>
      <c r="I10069" s="2">
        <f>SUM(H10069:H10104)</f>
        <v>860061.26457956433</v>
      </c>
      <c r="J10069" s="4">
        <f t="shared" si="2149"/>
        <v>11.601852792406767</v>
      </c>
      <c r="K10069" s="5">
        <f t="shared" si="2157"/>
        <v>0.32613999999999999</v>
      </c>
      <c r="L10069" s="5">
        <f t="shared" si="2150"/>
        <v>4.319735099337748E-3</v>
      </c>
      <c r="M10069" s="8">
        <f t="shared" si="2151"/>
        <v>492523.34363851318</v>
      </c>
      <c r="N10069" s="6">
        <f>((B10068+E10068)*D10068+(B10069+E10069)*D10069+(B10070+E10070)*D10070)/3/SUM(D9994:D10069)</f>
        <v>6.8502739109993662</v>
      </c>
      <c r="O10069" s="7">
        <f>O9994</f>
        <v>4.1014728212889089E-2</v>
      </c>
      <c r="P10069" s="8">
        <f>M10069*O9994</f>
        <v>20200.711077836993</v>
      </c>
      <c r="Q10069" s="5">
        <f>N10069*O9994</f>
        <v>0.2809621226434838</v>
      </c>
      <c r="R10069" s="8">
        <f t="shared" si="2152"/>
        <v>52538.362484183664</v>
      </c>
      <c r="S10069" s="8">
        <f t="shared" si="2153"/>
        <v>572522.38333049184</v>
      </c>
      <c r="T10069" s="9">
        <f t="shared" si="2147"/>
        <v>7.7230782100218196</v>
      </c>
      <c r="U10069" s="10">
        <f t="shared" si="2148"/>
        <v>3.8787745823849473</v>
      </c>
    </row>
    <row r="10070" spans="1:21" x14ac:dyDescent="0.3">
      <c r="A10070" s="17">
        <v>2011</v>
      </c>
      <c r="B10070" s="17">
        <v>76</v>
      </c>
      <c r="C10070" s="17">
        <v>3.3730000000000003E-2</v>
      </c>
      <c r="D10070" s="17">
        <v>3.3169999999999998E-2</v>
      </c>
      <c r="E10070" s="17">
        <v>0.5</v>
      </c>
      <c r="F10070" s="2">
        <f t="shared" si="2154"/>
        <v>72003.801568045441</v>
      </c>
      <c r="G10070" s="3">
        <f t="shared" si="2155"/>
        <v>2388.3660980120671</v>
      </c>
      <c r="H10070" s="2">
        <f t="shared" si="2156"/>
        <v>70809.618519039403</v>
      </c>
      <c r="I10070" s="2">
        <f>SUM(H10070:H10104)</f>
        <v>786993.6778241396</v>
      </c>
      <c r="J10070" s="4">
        <f t="shared" si="2149"/>
        <v>10.929890654181785</v>
      </c>
      <c r="K10070" s="5">
        <f t="shared" si="2157"/>
        <v>0.35930999999999996</v>
      </c>
      <c r="L10070" s="5">
        <f t="shared" si="2150"/>
        <v>4.6968627450980384E-3</v>
      </c>
      <c r="M10070" s="8">
        <f t="shared" si="2151"/>
        <v>508502.42547639413</v>
      </c>
      <c r="N10070" s="6">
        <f>((B10069+E10069)*D10069+(B10070+E10070)*D10070+(B10071+E10071)*D10071)/3/SUM(D9994:D10070)</f>
        <v>7.1028081600846074</v>
      </c>
      <c r="O10070" s="7">
        <f>O9994</f>
        <v>4.1014728212889089E-2</v>
      </c>
      <c r="P10070" s="8">
        <f>M10070*O9994</f>
        <v>20856.088776509194</v>
      </c>
      <c r="Q10070" s="5">
        <f>N10070*O9994</f>
        <v>0.29131974623416096</v>
      </c>
      <c r="R10070" s="8">
        <f t="shared" si="2152"/>
        <v>50181.378421135094</v>
      </c>
      <c r="S10070" s="8">
        <f t="shared" si="2153"/>
        <v>519984.02084630815</v>
      </c>
      <c r="T10070" s="9">
        <f t="shared" si="2147"/>
        <v>7.2216189912543705</v>
      </c>
      <c r="U10070" s="10">
        <f t="shared" si="2148"/>
        <v>3.7082716629274142</v>
      </c>
    </row>
    <row r="10071" spans="1:21" x14ac:dyDescent="0.3">
      <c r="A10071" s="17">
        <v>2011</v>
      </c>
      <c r="B10071" s="17">
        <v>77</v>
      </c>
      <c r="C10071" s="17">
        <v>3.8830000000000003E-2</v>
      </c>
      <c r="D10071" s="17">
        <v>3.8089999999999999E-2</v>
      </c>
      <c r="E10071" s="17">
        <v>0.5</v>
      </c>
      <c r="F10071" s="2">
        <f t="shared" si="2154"/>
        <v>69615.435470033379</v>
      </c>
      <c r="G10071" s="3">
        <f t="shared" si="2155"/>
        <v>2651.6519370535711</v>
      </c>
      <c r="H10071" s="2">
        <f t="shared" si="2156"/>
        <v>68289.609501506595</v>
      </c>
      <c r="I10071" s="2">
        <f>SUM(H10071:H10104)</f>
        <v>716184.05930510024</v>
      </c>
      <c r="J10071" s="4">
        <f t="shared" si="2149"/>
        <v>10.287719303478156</v>
      </c>
      <c r="K10071" s="5">
        <f t="shared" si="2157"/>
        <v>0.39739999999999998</v>
      </c>
      <c r="L10071" s="5">
        <f t="shared" si="2150"/>
        <v>5.1277419354838708E-3</v>
      </c>
      <c r="M10071" s="8">
        <f t="shared" si="2151"/>
        <v>517118.83523314487</v>
      </c>
      <c r="N10071" s="6">
        <f>((B10070+E10070)*D10070+(B10071+E10071)*D10071+(B10072+E10072)*D10072)/3/SUM(D9994:D10071)</f>
        <v>7.2560602247944974</v>
      </c>
      <c r="O10071" s="7">
        <f>O9994</f>
        <v>4.1014728212889089E-2</v>
      </c>
      <c r="P10071" s="8">
        <f>M10071*O9994</f>
        <v>21209.488480853212</v>
      </c>
      <c r="Q10071" s="5">
        <f>N10071*O9994</f>
        <v>0.29760533801630124</v>
      </c>
      <c r="R10071" s="8">
        <f t="shared" si="2152"/>
        <v>47966.257182809502</v>
      </c>
      <c r="S10071" s="8">
        <f t="shared" si="2153"/>
        <v>469802.64242517308</v>
      </c>
      <c r="T10071" s="9">
        <f t="shared" si="2147"/>
        <v>6.7485413149128979</v>
      </c>
      <c r="U10071" s="10">
        <f t="shared" si="2148"/>
        <v>3.5391779885652577</v>
      </c>
    </row>
    <row r="10072" spans="1:21" x14ac:dyDescent="0.3">
      <c r="A10072" s="17">
        <v>2011</v>
      </c>
      <c r="B10072" s="17">
        <v>78</v>
      </c>
      <c r="C10072" s="17">
        <v>4.1090000000000002E-2</v>
      </c>
      <c r="D10072" s="17">
        <v>4.027E-2</v>
      </c>
      <c r="E10072" s="17">
        <v>0.5</v>
      </c>
      <c r="F10072" s="2">
        <f t="shared" si="2154"/>
        <v>66963.783532979811</v>
      </c>
      <c r="G10072" s="3">
        <f t="shared" si="2155"/>
        <v>2696.6315628730972</v>
      </c>
      <c r="H10072" s="2">
        <f t="shared" si="2156"/>
        <v>65615.467751543256</v>
      </c>
      <c r="I10072" s="2">
        <f>SUM(H10072:H10104)</f>
        <v>647894.44980359357</v>
      </c>
      <c r="J10072" s="4">
        <f t="shared" si="2149"/>
        <v>9.6752963411110748</v>
      </c>
      <c r="K10072" s="5">
        <f t="shared" si="2157"/>
        <v>0.43767</v>
      </c>
      <c r="L10072" s="5">
        <f t="shared" si="2150"/>
        <v>5.5754140127388533E-3</v>
      </c>
      <c r="M10072" s="8">
        <f t="shared" si="2151"/>
        <v>483664.81066908431</v>
      </c>
      <c r="N10072" s="6">
        <f>((B10071+E10071)*D10071+(B10072+E10072)*D10072+(B10073+E10073)*D10073)/3/SUM(D9994:D10072)</f>
        <v>7.4997791334414812</v>
      </c>
      <c r="O10072" s="7">
        <f>O9994</f>
        <v>4.1014728212889089E-2</v>
      </c>
      <c r="P10072" s="8">
        <f>M10072*O9994</f>
        <v>19837.380755730952</v>
      </c>
      <c r="Q10072" s="5">
        <f>N10072*O9994</f>
        <v>0.3076014028147992</v>
      </c>
      <c r="R10072" s="8">
        <f t="shared" si="2152"/>
        <v>45432.057824819334</v>
      </c>
      <c r="S10072" s="8">
        <f t="shared" si="2153"/>
        <v>421836.38524236355</v>
      </c>
      <c r="T10072" s="9">
        <f t="shared" si="2147"/>
        <v>6.2994705941997466</v>
      </c>
      <c r="U10072" s="10">
        <f t="shared" si="2148"/>
        <v>3.3758257469113282</v>
      </c>
    </row>
    <row r="10073" spans="1:21" x14ac:dyDescent="0.3">
      <c r="A10073" s="17">
        <v>2011</v>
      </c>
      <c r="B10073" s="17">
        <v>79</v>
      </c>
      <c r="C10073" s="17">
        <v>4.8099999999999997E-2</v>
      </c>
      <c r="D10073" s="17">
        <v>4.6969999999999998E-2</v>
      </c>
      <c r="E10073" s="17">
        <v>0.5</v>
      </c>
      <c r="F10073" s="2">
        <f t="shared" si="2154"/>
        <v>64267.151970106715</v>
      </c>
      <c r="G10073" s="3">
        <f t="shared" si="2155"/>
        <v>3018.6281280359121</v>
      </c>
      <c r="H10073" s="2">
        <f t="shared" si="2156"/>
        <v>62757.83790608876</v>
      </c>
      <c r="I10073" s="2">
        <f>SUM(H10073:H10104)</f>
        <v>582278.9820520503</v>
      </c>
      <c r="J10073" s="4">
        <f t="shared" si="2149"/>
        <v>9.0602891866577835</v>
      </c>
      <c r="K10073" s="5">
        <f t="shared" si="2157"/>
        <v>0.48464000000000002</v>
      </c>
      <c r="L10073" s="5">
        <f t="shared" si="2150"/>
        <v>6.0961006289308181E-3</v>
      </c>
      <c r="M10073" s="8">
        <f t="shared" si="2151"/>
        <v>495173.60551926174</v>
      </c>
      <c r="N10073" s="6">
        <f>((B10072+E10072)*D10072+(B10073+E10073)*D10073+(B10074+E10074)*D10074)/3/SUM(D9994:D10073)</f>
        <v>7.6161411907120069</v>
      </c>
      <c r="O10073" s="7">
        <f>O9994</f>
        <v>4.1014728212889089E-2</v>
      </c>
      <c r="P10073" s="8">
        <f>M10073*O9994</f>
        <v>20309.410848568878</v>
      </c>
      <c r="Q10073" s="5">
        <f>N10073*O9994</f>
        <v>0.31237396096804243</v>
      </c>
      <c r="R10073" s="8">
        <f t="shared" si="2152"/>
        <v>43153.923497573451</v>
      </c>
      <c r="S10073" s="8">
        <f t="shared" si="2153"/>
        <v>376404.32741754421</v>
      </c>
      <c r="T10073" s="9">
        <f t="shared" si="2147"/>
        <v>5.8568695807871691</v>
      </c>
      <c r="U10073" s="10">
        <f t="shared" si="2148"/>
        <v>3.2034196058706144</v>
      </c>
    </row>
    <row r="10074" spans="1:21" x14ac:dyDescent="0.3">
      <c r="A10074" s="17">
        <v>2011</v>
      </c>
      <c r="B10074" s="17">
        <v>80</v>
      </c>
      <c r="C10074" s="17">
        <v>5.3280000000000001E-2</v>
      </c>
      <c r="D10074" s="17">
        <v>5.1900000000000002E-2</v>
      </c>
      <c r="E10074" s="17">
        <v>0.5</v>
      </c>
      <c r="F10074" s="2">
        <f t="shared" si="2154"/>
        <v>61248.523842070805</v>
      </c>
      <c r="G10074" s="3">
        <f t="shared" si="2155"/>
        <v>3178.7983874034749</v>
      </c>
      <c r="H10074" s="2">
        <f t="shared" si="2156"/>
        <v>59659.12464836907</v>
      </c>
      <c r="I10074" s="2">
        <f>SUM(H10074:H10104)</f>
        <v>519521.14414596179</v>
      </c>
      <c r="J10074" s="4">
        <f t="shared" si="2149"/>
        <v>8.4821822887608853</v>
      </c>
      <c r="K10074" s="5">
        <f t="shared" si="2157"/>
        <v>0.53654000000000002</v>
      </c>
      <c r="L10074" s="5">
        <f t="shared" si="2150"/>
        <v>6.6650931677018632E-3</v>
      </c>
      <c r="M10074" s="8">
        <f t="shared" si="2151"/>
        <v>476932.32598870492</v>
      </c>
      <c r="N10074" s="6">
        <f>((B10073+E10073)*D10073+(B10074+E10074)*D10074+(B10075+E10075)*D10075)/3/SUM(D9994:D10074)</f>
        <v>7.8729638051217066</v>
      </c>
      <c r="O10074" s="7">
        <f>O9994</f>
        <v>4.1014728212889089E-2</v>
      </c>
      <c r="P10074" s="8">
        <f>M10074*O9994</f>
        <v>19561.249726367751</v>
      </c>
      <c r="Q10074" s="5">
        <f>N10074*O9994</f>
        <v>0.32290747069697989</v>
      </c>
      <c r="R10074" s="8">
        <f t="shared" si="2152"/>
        <v>40394.747604168362</v>
      </c>
      <c r="S10074" s="8">
        <f t="shared" si="2153"/>
        <v>333250.40391997073</v>
      </c>
      <c r="T10074" s="9">
        <f t="shared" si="2147"/>
        <v>5.4409540510601726</v>
      </c>
      <c r="U10074" s="10">
        <f t="shared" si="2148"/>
        <v>3.0412282377007127</v>
      </c>
    </row>
    <row r="10075" spans="1:21" x14ac:dyDescent="0.3">
      <c r="A10075" s="17">
        <v>2011</v>
      </c>
      <c r="B10075" s="17">
        <v>81</v>
      </c>
      <c r="C10075" s="17">
        <v>6.0159999999999998E-2</v>
      </c>
      <c r="D10075" s="17">
        <v>5.8409999999999997E-2</v>
      </c>
      <c r="E10075" s="17">
        <v>0.5</v>
      </c>
      <c r="F10075" s="2">
        <f t="shared" si="2154"/>
        <v>58069.725454667328</v>
      </c>
      <c r="G10075" s="3">
        <f t="shared" si="2155"/>
        <v>3391.8526638071185</v>
      </c>
      <c r="H10075" s="2">
        <f t="shared" si="2156"/>
        <v>56373.799122763769</v>
      </c>
      <c r="I10075" s="2">
        <f>SUM(H10075:H10104)</f>
        <v>459862.01949759264</v>
      </c>
      <c r="J10075" s="4">
        <f t="shared" si="2149"/>
        <v>7.919135416897884</v>
      </c>
      <c r="K10075" s="5">
        <f t="shared" si="2157"/>
        <v>0.59494999999999998</v>
      </c>
      <c r="L10075" s="5">
        <f t="shared" si="2150"/>
        <v>7.3000000000000001E-3</v>
      </c>
      <c r="M10075" s="8">
        <f t="shared" si="2151"/>
        <v>464637.35120645456</v>
      </c>
      <c r="N10075" s="6">
        <f>((B10074+E10074)*D10074+(B10075+E10075)*D10075+(B10076+E10076)*D10076)/3/SUM(D9994:D10075)</f>
        <v>8.0063534750819407</v>
      </c>
      <c r="O10075" s="7">
        <f>O9994</f>
        <v>4.1014728212889089E-2</v>
      </c>
      <c r="P10075" s="8">
        <f>M10075*O9994</f>
        <v>19056.974677289429</v>
      </c>
      <c r="Q10075" s="5">
        <f>N10075*O9994</f>
        <v>0.32837841175680588</v>
      </c>
      <c r="R10075" s="8">
        <f t="shared" si="2152"/>
        <v>37861.860502133386</v>
      </c>
      <c r="S10075" s="8">
        <f t="shared" si="2153"/>
        <v>292855.65631580236</v>
      </c>
      <c r="T10075" s="9">
        <f t="shared" si="2147"/>
        <v>5.04317273799448</v>
      </c>
      <c r="U10075" s="10">
        <f t="shared" si="2148"/>
        <v>2.8759626789034041</v>
      </c>
    </row>
    <row r="10076" spans="1:21" x14ac:dyDescent="0.3">
      <c r="A10076" s="17">
        <v>2011</v>
      </c>
      <c r="B10076" s="17">
        <v>82</v>
      </c>
      <c r="C10076" s="17">
        <v>6.7040000000000002E-2</v>
      </c>
      <c r="D10076" s="17">
        <v>6.4869999999999997E-2</v>
      </c>
      <c r="E10076" s="17">
        <v>0.5</v>
      </c>
      <c r="F10076" s="2">
        <f t="shared" si="2154"/>
        <v>54677.872790860209</v>
      </c>
      <c r="G10076" s="3">
        <f t="shared" si="2155"/>
        <v>3546.9536079431014</v>
      </c>
      <c r="H10076" s="2">
        <f t="shared" si="2156"/>
        <v>52904.39598688866</v>
      </c>
      <c r="I10076" s="2">
        <f>SUM(H10076:H10104)</f>
        <v>403488.22037482896</v>
      </c>
      <c r="J10076" s="4">
        <f t="shared" si="2149"/>
        <v>7.3793693825315545</v>
      </c>
      <c r="K10076" s="5">
        <f t="shared" si="2157"/>
        <v>0.65981999999999996</v>
      </c>
      <c r="L10076" s="5">
        <f t="shared" si="2150"/>
        <v>7.9978181818181806E-3</v>
      </c>
      <c r="M10076" s="8">
        <f t="shared" si="2151"/>
        <v>443490.15285275667</v>
      </c>
      <c r="N10076" s="6">
        <f>((B10075+E10075)*D10075+(B10076+E10076)*D10076+(B10077+E10077)*D10077)/3/SUM(D9994:D10076)</f>
        <v>8.1765456235538974</v>
      </c>
      <c r="O10076" s="7">
        <f>O9994</f>
        <v>4.1014728212889089E-2</v>
      </c>
      <c r="P10076" s="8">
        <f>M10076*O9994</f>
        <v>18189.628084348453</v>
      </c>
      <c r="Q10076" s="5">
        <f>N10076*O9994</f>
        <v>0.33535879647035083</v>
      </c>
      <c r="R10076" s="8">
        <f t="shared" si="2152"/>
        <v>35162.441420734824</v>
      </c>
      <c r="S10076" s="8">
        <f t="shared" si="2153"/>
        <v>254993.79581366896</v>
      </c>
      <c r="T10076" s="9">
        <f t="shared" si="2147"/>
        <v>4.6635646706485074</v>
      </c>
      <c r="U10076" s="10">
        <f t="shared" si="2148"/>
        <v>2.7158047118830471</v>
      </c>
    </row>
    <row r="10077" spans="1:21" x14ac:dyDescent="0.3">
      <c r="A10077" s="17">
        <v>2011</v>
      </c>
      <c r="B10077" s="17">
        <v>83</v>
      </c>
      <c r="C10077" s="17">
        <v>7.5480000000000005E-2</v>
      </c>
      <c r="D10077" s="17">
        <v>7.2730000000000003E-2</v>
      </c>
      <c r="E10077" s="17">
        <v>0.5</v>
      </c>
      <c r="F10077" s="2">
        <f t="shared" si="2154"/>
        <v>51130.91918291711</v>
      </c>
      <c r="G10077" s="3">
        <f t="shared" si="2155"/>
        <v>3718.7517521735617</v>
      </c>
      <c r="H10077" s="2">
        <f t="shared" si="2156"/>
        <v>49271.543306830332</v>
      </c>
      <c r="I10077" s="2">
        <f>SUM(H10077:H10104)</f>
        <v>350583.82438794023</v>
      </c>
      <c r="J10077" s="4">
        <f t="shared" si="2149"/>
        <v>6.8565914712730338</v>
      </c>
      <c r="K10077" s="5">
        <f t="shared" si="2157"/>
        <v>0.73254999999999992</v>
      </c>
      <c r="L10077" s="5">
        <f t="shared" si="2150"/>
        <v>8.7730538922155682E-3</v>
      </c>
      <c r="M10077" s="8">
        <f t="shared" si="2151"/>
        <v>423883.38175754889</v>
      </c>
      <c r="N10077" s="6">
        <f>((B10076+E10076)*D10076+(B10077+E10077)*D10077+(B10078+E10078)*D10078)/3/SUM(D9994:D10077)</f>
        <v>8.3907446590676429</v>
      </c>
      <c r="O10077" s="7">
        <f>O9994</f>
        <v>4.1014728212889089E-2</v>
      </c>
      <c r="P10077" s="8">
        <f>M10077*O9994</f>
        <v>17385.461696746177</v>
      </c>
      <c r="Q10077" s="5">
        <f>N10077*O9994</f>
        <v>0.34414411169541009</v>
      </c>
      <c r="R10077" s="8">
        <f t="shared" si="2152"/>
        <v>32315.031803639282</v>
      </c>
      <c r="S10077" s="8">
        <f t="shared" si="2153"/>
        <v>219831.35439293412</v>
      </c>
      <c r="T10077" s="9">
        <f t="shared" si="2147"/>
        <v>4.2993820159286322</v>
      </c>
      <c r="U10077" s="10">
        <f t="shared" si="2148"/>
        <v>2.5572094553444016</v>
      </c>
    </row>
    <row r="10078" spans="1:21" x14ac:dyDescent="0.3">
      <c r="A10078" s="17">
        <v>2011</v>
      </c>
      <c r="B10078" s="17">
        <v>84</v>
      </c>
      <c r="C10078" s="17">
        <v>8.6620000000000003E-2</v>
      </c>
      <c r="D10078" s="17">
        <v>8.3019999999999997E-2</v>
      </c>
      <c r="E10078" s="17">
        <v>0.5</v>
      </c>
      <c r="F10078" s="2">
        <f t="shared" si="2154"/>
        <v>47412.167430743546</v>
      </c>
      <c r="G10078" s="3">
        <f t="shared" si="2155"/>
        <v>3936.1581401003291</v>
      </c>
      <c r="H10078" s="2">
        <f t="shared" si="2156"/>
        <v>45444.088360693378</v>
      </c>
      <c r="I10078" s="2">
        <f>SUM(H10078:H10104)</f>
        <v>301312.28108110995</v>
      </c>
      <c r="J10078" s="4">
        <f t="shared" si="2149"/>
        <v>6.3551678273566869</v>
      </c>
      <c r="K10078" s="5">
        <f t="shared" si="2157"/>
        <v>0.81556999999999991</v>
      </c>
      <c r="L10078" s="5">
        <f t="shared" si="2150"/>
        <v>9.6517159763313595E-3</v>
      </c>
      <c r="M10078" s="8">
        <f t="shared" si="2151"/>
        <v>407819.5162137865</v>
      </c>
      <c r="N10078" s="6">
        <f>((B10077+E10077)*D10077+(B10078+E10078)*D10078+(B10079+E10079)*D10079)/3/SUM(D9994:D10078)</f>
        <v>8.6057971725296447</v>
      </c>
      <c r="O10078" s="7">
        <f>O9994</f>
        <v>4.1014728212889089E-2</v>
      </c>
      <c r="P10078" s="8">
        <f>M10078*O9994</f>
        <v>16726.60661742037</v>
      </c>
      <c r="Q10078" s="5">
        <f>N10078*O9994</f>
        <v>0.35296443208655276</v>
      </c>
      <c r="R10078" s="8">
        <f t="shared" si="2152"/>
        <v>29403.941520770117</v>
      </c>
      <c r="S10078" s="8">
        <f t="shared" si="2153"/>
        <v>187516.32258929484</v>
      </c>
      <c r="T10078" s="9">
        <f t="shared" si="2147"/>
        <v>3.9550253184102133</v>
      </c>
      <c r="U10078" s="10">
        <f t="shared" si="2148"/>
        <v>2.4001425089464736</v>
      </c>
    </row>
    <row r="10079" spans="1:21" x14ac:dyDescent="0.3">
      <c r="A10079" s="17">
        <v>2011</v>
      </c>
      <c r="B10079" s="17">
        <v>85</v>
      </c>
      <c r="C10079" s="17">
        <v>9.7739999999999994E-2</v>
      </c>
      <c r="D10079" s="17">
        <v>9.3189999999999995E-2</v>
      </c>
      <c r="E10079" s="17">
        <v>0.5</v>
      </c>
      <c r="F10079" s="2">
        <f t="shared" si="2154"/>
        <v>43476.009290643218</v>
      </c>
      <c r="G10079" s="3">
        <f t="shared" si="2155"/>
        <v>4051.5293057950412</v>
      </c>
      <c r="H10079" s="2">
        <f t="shared" si="2156"/>
        <v>41450.244637745694</v>
      </c>
      <c r="I10079" s="2">
        <f>SUM(H10079:H10104)</f>
        <v>255868.19272041653</v>
      </c>
      <c r="J10079" s="4">
        <f t="shared" si="2149"/>
        <v>5.8852732091830644</v>
      </c>
      <c r="K10079" s="5">
        <f t="shared" si="2157"/>
        <v>0.9087599999999999</v>
      </c>
      <c r="L10079" s="5">
        <f t="shared" si="2150"/>
        <v>1.062877192982456E-2</v>
      </c>
      <c r="M10079" s="8">
        <f t="shared" si="2151"/>
        <v>381185.08258008282</v>
      </c>
      <c r="N10079" s="6">
        <f>((B10078+E10078)*D10078+(B10079+E10079)*D10079+(B10080+E10080)*D10080)/3/SUM(D9994:D10079)</f>
        <v>8.950628695511833</v>
      </c>
      <c r="O10079" s="7">
        <f>O9994</f>
        <v>4.1014728212889089E-2</v>
      </c>
      <c r="P10079" s="8">
        <f>M10079*O9994</f>
        <v>15634.202560829779</v>
      </c>
      <c r="Q10079" s="5">
        <f>N10079*O9994</f>
        <v>0.36710760328090386</v>
      </c>
      <c r="R10079" s="8">
        <f t="shared" si="2152"/>
        <v>26233.544673375734</v>
      </c>
      <c r="S10079" s="8">
        <f t="shared" si="2153"/>
        <v>158112.38106852473</v>
      </c>
      <c r="T10079" s="9">
        <f t="shared" si="2147"/>
        <v>3.6367730996541403</v>
      </c>
      <c r="U10079" s="10">
        <f t="shared" si="2148"/>
        <v>2.2485001095289241</v>
      </c>
    </row>
    <row r="10080" spans="1:21" x14ac:dyDescent="0.3">
      <c r="A10080" s="17">
        <v>2011</v>
      </c>
      <c r="B10080" s="17">
        <v>86</v>
      </c>
      <c r="C10080" s="17">
        <v>0.11516</v>
      </c>
      <c r="D10080" s="17">
        <v>0.10889</v>
      </c>
      <c r="E10080" s="17">
        <v>0.5</v>
      </c>
      <c r="F10080" s="2">
        <f t="shared" si="2154"/>
        <v>39424.479984848178</v>
      </c>
      <c r="G10080" s="3">
        <f t="shared" si="2155"/>
        <v>4292.931625550118</v>
      </c>
      <c r="H10080" s="2">
        <f t="shared" si="2156"/>
        <v>37278.014172073119</v>
      </c>
      <c r="I10080" s="2">
        <f>SUM(H10080:H10104)</f>
        <v>214417.9480826708</v>
      </c>
      <c r="J10080" s="4">
        <f t="shared" si="2149"/>
        <v>5.438700730233526</v>
      </c>
      <c r="K10080" s="5">
        <f t="shared" si="2157"/>
        <v>1.0176499999999999</v>
      </c>
      <c r="L10080" s="5">
        <f t="shared" si="2150"/>
        <v>1.1764739884393064E-2</v>
      </c>
      <c r="M10080" s="8">
        <f t="shared" si="2151"/>
        <v>364898.13355287694</v>
      </c>
      <c r="N10080" s="6">
        <f>((B10079+E10079)*D10079+(B10080+E10080)*D10080+(B10081+E10081)*D10081)/3/SUM(D9994:D10080)</f>
        <v>9.0114004487462953</v>
      </c>
      <c r="O10080" s="7">
        <f>O9994</f>
        <v>4.1014728212889089E-2</v>
      </c>
      <c r="P10080" s="8">
        <f>M10080*O9994</f>
        <v>14966.197773061753</v>
      </c>
      <c r="Q10080" s="5">
        <f>N10080*O9994</f>
        <v>0.36960014022283605</v>
      </c>
      <c r="R10080" s="8">
        <f t="shared" si="2152"/>
        <v>23500.054906846024</v>
      </c>
      <c r="S10080" s="8">
        <f t="shared" si="2153"/>
        <v>131878.836395149</v>
      </c>
      <c r="T10080" s="9">
        <f t="shared" si="2147"/>
        <v>3.3451002130106313</v>
      </c>
      <c r="U10080" s="10">
        <f t="shared" si="2148"/>
        <v>2.0936005172228946</v>
      </c>
    </row>
    <row r="10081" spans="1:21" x14ac:dyDescent="0.3">
      <c r="A10081" s="17">
        <v>2011</v>
      </c>
      <c r="B10081" s="17">
        <v>87</v>
      </c>
      <c r="C10081" s="17">
        <v>0.12282</v>
      </c>
      <c r="D10081" s="17">
        <v>0.11570999999999999</v>
      </c>
      <c r="E10081" s="17">
        <v>0.5</v>
      </c>
      <c r="F10081" s="2">
        <f t="shared" si="2154"/>
        <v>35131.54835929806</v>
      </c>
      <c r="G10081" s="3">
        <f t="shared" si="2155"/>
        <v>4065.0714606543784</v>
      </c>
      <c r="H10081" s="2">
        <f t="shared" si="2156"/>
        <v>33099.012628970871</v>
      </c>
      <c r="I10081" s="2">
        <f>SUM(H10081:H10104)</f>
        <v>177139.9339105977</v>
      </c>
      <c r="J10081" s="4">
        <f t="shared" si="2149"/>
        <v>5.0421897748129032</v>
      </c>
      <c r="K10081" s="5">
        <f t="shared" si="2157"/>
        <v>1.1333599999999999</v>
      </c>
      <c r="L10081" s="5">
        <f t="shared" si="2150"/>
        <v>1.2952685714285714E-2</v>
      </c>
      <c r="M10081" s="8">
        <f t="shared" si="2151"/>
        <v>313840.04447594594</v>
      </c>
      <c r="N10081" s="6">
        <f>((B10080+E10080)*D10080+(B10081+E10081)*D10081+(B10082+E10082)*D10082)/3/SUM(D9994:D10081)</f>
        <v>9.1892528999317662</v>
      </c>
      <c r="O10081" s="7">
        <f>O9994</f>
        <v>4.1014728212889089E-2</v>
      </c>
      <c r="P10081" s="8">
        <f>M10081*O9994</f>
        <v>12872.064126501946</v>
      </c>
      <c r="Q10081" s="5">
        <f>N10081*O9994</f>
        <v>0.37689471017020426</v>
      </c>
      <c r="R10081" s="8">
        <f t="shared" si="2152"/>
        <v>20624.169857254965</v>
      </c>
      <c r="S10081" s="8">
        <f t="shared" si="2153"/>
        <v>108378.78148830299</v>
      </c>
      <c r="T10081" s="9">
        <f t="shared" si="2147"/>
        <v>3.0849417845148581</v>
      </c>
      <c r="U10081" s="10">
        <f t="shared" si="2148"/>
        <v>1.9572479902980451</v>
      </c>
    </row>
    <row r="10082" spans="1:21" x14ac:dyDescent="0.3">
      <c r="A10082" s="17">
        <v>2011</v>
      </c>
      <c r="B10082" s="17">
        <v>88</v>
      </c>
      <c r="C10082" s="17">
        <v>0.14155999999999999</v>
      </c>
      <c r="D10082" s="17">
        <v>0.13220999999999999</v>
      </c>
      <c r="E10082" s="17">
        <v>0.5</v>
      </c>
      <c r="F10082" s="2">
        <f t="shared" si="2154"/>
        <v>31066.476898643683</v>
      </c>
      <c r="G10082" s="3">
        <f t="shared" si="2155"/>
        <v>4107.2989107696812</v>
      </c>
      <c r="H10082" s="2">
        <f t="shared" si="2156"/>
        <v>29012.827443258844</v>
      </c>
      <c r="I10082" s="2">
        <f>SUM(H10082:H10104)</f>
        <v>144040.92128162686</v>
      </c>
      <c r="J10082" s="4">
        <f t="shared" si="2149"/>
        <v>4.6365386635751884</v>
      </c>
      <c r="K10082" s="5">
        <f t="shared" si="2157"/>
        <v>1.2655699999999999</v>
      </c>
      <c r="L10082" s="5">
        <f t="shared" si="2150"/>
        <v>1.4300225988700564E-2</v>
      </c>
      <c r="M10082" s="8">
        <f t="shared" si="2151"/>
        <v>287219.16101291659</v>
      </c>
      <c r="N10082" s="6">
        <f>((B10081+E10081)*D10081+(B10082+E10082)*D10082+(B10083+E10083)*D10083)/3/SUM(D9994:D10082)</f>
        <v>9.382944707391399</v>
      </c>
      <c r="O10082" s="7">
        <f>O9994</f>
        <v>4.1014728212889089E-2</v>
      </c>
      <c r="P10082" s="8">
        <f>M10082*O9994</f>
        <v>11780.215826478803</v>
      </c>
      <c r="Q10082" s="5">
        <f>N10082*O9994</f>
        <v>0.38483892701022437</v>
      </c>
      <c r="R10082" s="8">
        <f t="shared" si="2152"/>
        <v>17847.562060462318</v>
      </c>
      <c r="S10082" s="8">
        <f t="shared" si="2153"/>
        <v>87754.611631048028</v>
      </c>
      <c r="T10082" s="9">
        <f t="shared" si="2147"/>
        <v>2.8247365131666817</v>
      </c>
      <c r="U10082" s="10">
        <f t="shared" si="2148"/>
        <v>1.8118021504085067</v>
      </c>
    </row>
    <row r="10083" spans="1:21" x14ac:dyDescent="0.3">
      <c r="A10083" s="17">
        <v>2011</v>
      </c>
      <c r="B10083" s="17">
        <v>89</v>
      </c>
      <c r="C10083" s="17">
        <v>0.16705</v>
      </c>
      <c r="D10083" s="17">
        <v>0.15418000000000001</v>
      </c>
      <c r="E10083" s="17">
        <v>0.5</v>
      </c>
      <c r="F10083" s="2">
        <f t="shared" si="2154"/>
        <v>26959.177987874002</v>
      </c>
      <c r="G10083" s="3">
        <f t="shared" si="2155"/>
        <v>4156.5660621704137</v>
      </c>
      <c r="H10083" s="2">
        <f t="shared" si="2156"/>
        <v>24880.894956788794</v>
      </c>
      <c r="I10083" s="2">
        <f>SUM(H10083:H10104)</f>
        <v>115028.09383836802</v>
      </c>
      <c r="J10083" s="4">
        <f t="shared" si="2149"/>
        <v>4.2667507848387158</v>
      </c>
      <c r="K10083" s="5">
        <f t="shared" si="2157"/>
        <v>1.4197499999999998</v>
      </c>
      <c r="L10083" s="5">
        <f t="shared" si="2150"/>
        <v>1.586312849162011E-2</v>
      </c>
      <c r="M10083" s="8">
        <f t="shared" si="2151"/>
        <v>262026.87977760314</v>
      </c>
      <c r="N10083" s="6">
        <f>((B10082+E10082)*D10082+(B10083+E10083)*D10083+(B10084+E10084)*D10084)/3/SUM(D9994:D10083)</f>
        <v>9.5814004813053959</v>
      </c>
      <c r="O10083" s="7">
        <f>O9994</f>
        <v>4.1014728212889089E-2</v>
      </c>
      <c r="P10083" s="8">
        <f>M10083*O9994</f>
        <v>10746.961258549756</v>
      </c>
      <c r="Q10083" s="5">
        <f>N10083*O9994</f>
        <v>0.39297853663958554</v>
      </c>
      <c r="R10083" s="8">
        <f t="shared" si="2152"/>
        <v>15103.237266386692</v>
      </c>
      <c r="S10083" s="8">
        <f t="shared" si="2153"/>
        <v>69907.049570585717</v>
      </c>
      <c r="T10083" s="9">
        <f t="shared" si="2147"/>
        <v>2.5930705158009375</v>
      </c>
      <c r="U10083" s="10">
        <f t="shared" si="2148"/>
        <v>1.6736802690377783</v>
      </c>
    </row>
    <row r="10084" spans="1:21" x14ac:dyDescent="0.3">
      <c r="A10084" s="17">
        <v>2011</v>
      </c>
      <c r="B10084" s="17">
        <v>90</v>
      </c>
      <c r="C10084" s="17">
        <v>0.18479999999999999</v>
      </c>
      <c r="D10084" s="17">
        <v>0.16916999999999999</v>
      </c>
      <c r="E10084" s="17">
        <v>0.5</v>
      </c>
      <c r="F10084" s="2">
        <f t="shared" si="2154"/>
        <v>22802.61192570359</v>
      </c>
      <c r="G10084" s="3">
        <f t="shared" si="2155"/>
        <v>3857.5178594712761</v>
      </c>
      <c r="H10084" s="2">
        <f t="shared" si="2156"/>
        <v>20873.852995967951</v>
      </c>
      <c r="I10084" s="2">
        <f>SUM(H10084:H10104)</f>
        <v>90147.198881579214</v>
      </c>
      <c r="J10084" s="4">
        <f t="shared" si="2149"/>
        <v>3.9533716214309367</v>
      </c>
      <c r="K10084" s="5">
        <f t="shared" si="2157"/>
        <v>1.5889199999999999</v>
      </c>
      <c r="L10084" s="5">
        <f t="shared" si="2150"/>
        <v>1.7557127071823202E-2</v>
      </c>
      <c r="M10084" s="8">
        <f t="shared" si="2151"/>
        <v>219712.36203342554</v>
      </c>
      <c r="N10084" s="6">
        <f>((B10083+E10083)*D10083+(B10084+E10084)*D10084+(B10085+E10085)*D10085)/3/SUM(D9994:D10084)</f>
        <v>9.7806675813340718</v>
      </c>
      <c r="O10084" s="7">
        <f>O9994</f>
        <v>4.1014728212889089E-2</v>
      </c>
      <c r="P10084" s="8">
        <f>M10084*O9994</f>
        <v>9011.4428138128405</v>
      </c>
      <c r="Q10084" s="5">
        <f>N10084*O9994</f>
        <v>0.40115142258903225</v>
      </c>
      <c r="R10084" s="8">
        <f t="shared" si="2152"/>
        <v>12500.277171721074</v>
      </c>
      <c r="S10084" s="8">
        <f t="shared" si="2153"/>
        <v>54803.812304199033</v>
      </c>
      <c r="T10084" s="9">
        <f t="shared" si="2147"/>
        <v>2.4034006491345408</v>
      </c>
      <c r="U10084" s="10">
        <f t="shared" si="2148"/>
        <v>1.5499709722963959</v>
      </c>
    </row>
    <row r="10085" spans="1:21" x14ac:dyDescent="0.3">
      <c r="A10085" s="17">
        <v>2011</v>
      </c>
      <c r="B10085" s="17">
        <v>91</v>
      </c>
      <c r="C10085" s="17">
        <v>0.21165999999999999</v>
      </c>
      <c r="D10085" s="17">
        <v>0.19139999999999999</v>
      </c>
      <c r="E10085" s="17">
        <v>0.5</v>
      </c>
      <c r="F10085" s="2">
        <f t="shared" si="2154"/>
        <v>18945.094066232312</v>
      </c>
      <c r="G10085" s="3">
        <f t="shared" si="2155"/>
        <v>3626.0910042768642</v>
      </c>
      <c r="H10085" s="2">
        <f t="shared" si="2156"/>
        <v>17132.048564093879</v>
      </c>
      <c r="I10085" s="2">
        <f>SUM(H10085:H10104)</f>
        <v>69273.345885611256</v>
      </c>
      <c r="J10085" s="4">
        <f t="shared" si="2149"/>
        <v>3.65653216835085</v>
      </c>
      <c r="K10085" s="5">
        <f t="shared" si="2157"/>
        <v>1.7803199999999999</v>
      </c>
      <c r="L10085" s="5">
        <f t="shared" si="2150"/>
        <v>1.9457049180327868E-2</v>
      </c>
      <c r="M10085" s="8">
        <f t="shared" si="2151"/>
        <v>186363.87104078653</v>
      </c>
      <c r="N10085" s="6">
        <f>((B10084+E10084)*D10084+(B10085+E10085)*D10085+(B10086+E10086)*D10086)/3/SUM(D9994:D10085)</f>
        <v>9.5925189479044981</v>
      </c>
      <c r="O10085" s="7">
        <f>O9994</f>
        <v>4.1014728212889089E-2</v>
      </c>
      <c r="P10085" s="8">
        <f>M10085*O9994</f>
        <v>7643.6635194397713</v>
      </c>
      <c r="Q10085" s="5">
        <f>N10085*O9994</f>
        <v>0.39343455752529177</v>
      </c>
      <c r="R10085" s="8">
        <f t="shared" si="2152"/>
        <v>10391.708617777793</v>
      </c>
      <c r="S10085" s="8">
        <f t="shared" si="2153"/>
        <v>42303.535132477962</v>
      </c>
      <c r="T10085" s="9">
        <f t="shared" si="2147"/>
        <v>2.2329546100211597</v>
      </c>
      <c r="U10085" s="10">
        <f t="shared" si="2148"/>
        <v>1.4235775583296904</v>
      </c>
    </row>
    <row r="10086" spans="1:21" x14ac:dyDescent="0.3">
      <c r="A10086" s="17">
        <v>2011</v>
      </c>
      <c r="B10086" s="17">
        <v>92</v>
      </c>
      <c r="C10086" s="17">
        <v>0.22101999999999999</v>
      </c>
      <c r="D10086" s="17">
        <v>0.19903000000000001</v>
      </c>
      <c r="E10086" s="17">
        <v>0.5</v>
      </c>
      <c r="F10086" s="2">
        <f t="shared" si="2154"/>
        <v>15319.003061955447</v>
      </c>
      <c r="G10086" s="3">
        <f t="shared" si="2155"/>
        <v>3048.9411794209927</v>
      </c>
      <c r="H10086" s="2">
        <f t="shared" si="2156"/>
        <v>13794.532472244951</v>
      </c>
      <c r="I10086" s="2">
        <f>SUM(H10086:H10104)</f>
        <v>52141.29732151737</v>
      </c>
      <c r="J10086" s="4">
        <f t="shared" si="2149"/>
        <v>3.4037004308073828</v>
      </c>
      <c r="K10086" s="5">
        <f t="shared" si="2157"/>
        <v>1.9793499999999999</v>
      </c>
      <c r="L10086" s="5">
        <f t="shared" si="2150"/>
        <v>2.1398378378378376E-2</v>
      </c>
      <c r="M10086" s="8">
        <f t="shared" si="2151"/>
        <v>142484.68390958742</v>
      </c>
      <c r="N10086" s="6">
        <f>((B10085+E10085)*D10085+(B10086+E10086)*D10086+(B10087+E10087)*D10087)/3/SUM(D9994:D10086)</f>
        <v>9.5753589141216384</v>
      </c>
      <c r="O10086" s="7">
        <f>O9994</f>
        <v>4.1014728212889089E-2</v>
      </c>
      <c r="P10086" s="8">
        <f>M10086*O9994</f>
        <v>5843.9705850511391</v>
      </c>
      <c r="Q10086" s="5">
        <f>N10086*O9994</f>
        <v>0.39273074340356379</v>
      </c>
      <c r="R10086" s="8">
        <f t="shared" si="2152"/>
        <v>8376.99547951559</v>
      </c>
      <c r="S10086" s="8">
        <f t="shared" si="2153"/>
        <v>31911.826514700169</v>
      </c>
      <c r="T10086" s="9">
        <f t="shared" si="2147"/>
        <v>2.0831529562098456</v>
      </c>
      <c r="U10086" s="10">
        <f t="shared" si="2148"/>
        <v>1.3205474745975372</v>
      </c>
    </row>
    <row r="10087" spans="1:21" x14ac:dyDescent="0.3">
      <c r="A10087" s="17">
        <v>2011</v>
      </c>
      <c r="B10087" s="17">
        <v>93</v>
      </c>
      <c r="C10087" s="17">
        <v>0.25213000000000002</v>
      </c>
      <c r="D10087" s="17">
        <v>0.22391</v>
      </c>
      <c r="E10087" s="17">
        <v>0.5</v>
      </c>
      <c r="F10087" s="2">
        <f t="shared" si="2154"/>
        <v>12270.061882534454</v>
      </c>
      <c r="G10087" s="3">
        <f t="shared" si="2155"/>
        <v>2747.3895561182894</v>
      </c>
      <c r="H10087" s="2">
        <f t="shared" si="2156"/>
        <v>10896.367104475308</v>
      </c>
      <c r="I10087" s="2">
        <f>SUM(H10087:H10104)</f>
        <v>38346.764849272411</v>
      </c>
      <c r="J10087" s="4">
        <f t="shared" si="2149"/>
        <v>3.1252299471982501</v>
      </c>
      <c r="K10087" s="5">
        <f t="shared" si="2157"/>
        <v>2.2032599999999998</v>
      </c>
      <c r="L10087" s="5">
        <f t="shared" si="2150"/>
        <v>2.3564278074866309E-2</v>
      </c>
      <c r="M10087" s="8">
        <f t="shared" si="2151"/>
        <v>116591.28904308165</v>
      </c>
      <c r="N10087" s="6">
        <f>((B10086+E10086)*D10086+(B10087+E10087)*D10087+(B10088+E10088)*D10088)/3/SUM(D9994:D10087)</f>
        <v>9.5445075327771889</v>
      </c>
      <c r="O10087" s="7">
        <f>O9994</f>
        <v>4.1014728212889089E-2</v>
      </c>
      <c r="P10087" s="8">
        <f>M10087*O9994</f>
        <v>4781.9600320923873</v>
      </c>
      <c r="Q10087" s="5">
        <f>N10087*O9994</f>
        <v>0.39146538238272899</v>
      </c>
      <c r="R10087" s="8">
        <f t="shared" si="2152"/>
        <v>6630.8165893392925</v>
      </c>
      <c r="S10087" s="8">
        <f t="shared" si="2153"/>
        <v>23534.831035184579</v>
      </c>
      <c r="T10087" s="9">
        <f t="shared" si="2147"/>
        <v>1.9180694653777346</v>
      </c>
      <c r="U10087" s="10">
        <f t="shared" si="2148"/>
        <v>1.2071604818205155</v>
      </c>
    </row>
    <row r="10088" spans="1:21" x14ac:dyDescent="0.3">
      <c r="A10088" s="17">
        <v>2011</v>
      </c>
      <c r="B10088" s="17">
        <v>94</v>
      </c>
      <c r="C10088" s="17">
        <v>0.28732000000000002</v>
      </c>
      <c r="D10088" s="17">
        <v>0.25123000000000001</v>
      </c>
      <c r="E10088" s="17">
        <v>0.5</v>
      </c>
      <c r="F10088" s="2">
        <f t="shared" si="2154"/>
        <v>9522.6723264161647</v>
      </c>
      <c r="G10088" s="3">
        <f t="shared" si="2155"/>
        <v>2392.3809685655333</v>
      </c>
      <c r="H10088" s="2">
        <f t="shared" si="2156"/>
        <v>8326.4818421333985</v>
      </c>
      <c r="I10088" s="2">
        <f>SUM(H10088:H10104)</f>
        <v>27450.397744797116</v>
      </c>
      <c r="J10088" s="4">
        <f t="shared" si="2149"/>
        <v>2.882635966444937</v>
      </c>
      <c r="K10088" s="5">
        <f t="shared" si="2157"/>
        <v>2.4544899999999998</v>
      </c>
      <c r="L10088" s="5">
        <f t="shared" si="2150"/>
        <v>2.5973439153439151E-2</v>
      </c>
      <c r="M10088" s="8">
        <f t="shared" si="2151"/>
        <v>92108.748265196802</v>
      </c>
      <c r="N10088" s="6">
        <f>((B10087+E10087)*D10087+(B10088+E10088)*D10088+(B10089+E10089)*D10089)/3/SUM(D9994:D10088)</f>
        <v>9.5789620926003654</v>
      </c>
      <c r="O10088" s="7">
        <f>O9994</f>
        <v>4.1014728212889089E-2</v>
      </c>
      <c r="P10088" s="8">
        <f>M10088*O9994</f>
        <v>3777.815276126466</v>
      </c>
      <c r="Q10088" s="5">
        <f>N10088*O9994</f>
        <v>0.3928785267895713</v>
      </c>
      <c r="R10088" s="8">
        <f t="shared" si="2152"/>
        <v>5055.1859226559127</v>
      </c>
      <c r="S10088" s="8">
        <f t="shared" si="2153"/>
        <v>16904.014445845289</v>
      </c>
      <c r="T10088" s="9">
        <f t="shared" si="2147"/>
        <v>1.7751334779159702</v>
      </c>
      <c r="U10088" s="10">
        <f t="shared" si="2148"/>
        <v>1.1075024885289668</v>
      </c>
    </row>
    <row r="10089" spans="1:21" x14ac:dyDescent="0.3">
      <c r="A10089" s="17">
        <v>2011</v>
      </c>
      <c r="B10089" s="17">
        <v>95</v>
      </c>
      <c r="C10089" s="17">
        <v>0.31315999999999999</v>
      </c>
      <c r="D10089" s="17">
        <v>0.27076</v>
      </c>
      <c r="E10089" s="17">
        <v>0.5</v>
      </c>
      <c r="F10089" s="2">
        <f t="shared" si="2154"/>
        <v>7130.2913578506314</v>
      </c>
      <c r="G10089" s="3">
        <f t="shared" si="2155"/>
        <v>1930.5976880516369</v>
      </c>
      <c r="H10089" s="2">
        <f t="shared" si="2156"/>
        <v>6164.9925138248127</v>
      </c>
      <c r="I10089" s="2">
        <f>SUM(H10089:H10104)</f>
        <v>19123.915902663717</v>
      </c>
      <c r="J10089" s="4">
        <f t="shared" si="2149"/>
        <v>2.6820665443927201</v>
      </c>
      <c r="K10089" s="5">
        <f t="shared" si="2157"/>
        <v>2.72525</v>
      </c>
      <c r="L10089" s="5">
        <f t="shared" si="2150"/>
        <v>2.8536649214659687E-2</v>
      </c>
      <c r="M10089" s="8">
        <f t="shared" si="2151"/>
        <v>67653.271886590708</v>
      </c>
      <c r="N10089" s="6">
        <f>((B10088+E10088)*D10088+(B10089+E10089)*D10089+(B10090+E10090)*D10090)/3/SUM(D9994:D10089)</f>
        <v>9.5345925450264524</v>
      </c>
      <c r="O10089" s="7">
        <f>O9994</f>
        <v>4.1014728212889089E-2</v>
      </c>
      <c r="P10089" s="8">
        <f>M10089*O9994</f>
        <v>2774.780559141208</v>
      </c>
      <c r="Q10089" s="5">
        <f>N10089*O9994</f>
        <v>0.39105872185489843</v>
      </c>
      <c r="R10089" s="8">
        <f t="shared" si="2152"/>
        <v>3754.118421123464</v>
      </c>
      <c r="S10089" s="8">
        <f t="shared" si="2153"/>
        <v>11848.828523189375</v>
      </c>
      <c r="T10089" s="9">
        <f t="shared" si="2147"/>
        <v>1.6617593767951031</v>
      </c>
      <c r="U10089" s="10">
        <f t="shared" si="2148"/>
        <v>1.020307167597617</v>
      </c>
    </row>
    <row r="10090" spans="1:21" x14ac:dyDescent="0.3">
      <c r="A10090" s="17">
        <v>2011</v>
      </c>
      <c r="B10090" s="17">
        <v>96</v>
      </c>
      <c r="C10090" s="17">
        <v>0.34442</v>
      </c>
      <c r="D10090" s="17">
        <v>0.29382000000000003</v>
      </c>
      <c r="E10090" s="17">
        <v>0.5</v>
      </c>
      <c r="F10090" s="2">
        <f t="shared" si="2154"/>
        <v>5199.693669798995</v>
      </c>
      <c r="G10090" s="3">
        <f t="shared" si="2155"/>
        <v>1527.7739940603408</v>
      </c>
      <c r="H10090" s="2">
        <f t="shared" si="2156"/>
        <v>4435.8066727688247</v>
      </c>
      <c r="I10090" s="2">
        <f>SUM(H10090:H10104)</f>
        <v>12958.923388838899</v>
      </c>
      <c r="J10090" s="4">
        <f t="shared" si="2149"/>
        <v>2.4922474691359757</v>
      </c>
      <c r="K10090" s="5">
        <f t="shared" si="2157"/>
        <v>3.0190700000000001</v>
      </c>
      <c r="L10090" s="5">
        <f t="shared" si="2150"/>
        <v>3.1285699481865284E-2</v>
      </c>
      <c r="M10090" s="8">
        <f t="shared" si="2151"/>
        <v>48832.981821164431</v>
      </c>
      <c r="N10090" s="6">
        <f>((B10089+E10089)*D10089+(B10090+E10090)*D10090+(B10091+E10091)*D10091)/3/SUM(D9994:D10090)</f>
        <v>9.4008016817540945</v>
      </c>
      <c r="O10090" s="7">
        <f>O9994</f>
        <v>4.1014728212889089E-2</v>
      </c>
      <c r="P10090" s="8">
        <f>M10090*O9994</f>
        <v>2002.8714772200128</v>
      </c>
      <c r="Q10090" s="5">
        <f>N10090*O9994</f>
        <v>0.38557132596041482</v>
      </c>
      <c r="R10090" s="8">
        <f t="shared" si="2152"/>
        <v>2725.4868122452931</v>
      </c>
      <c r="S10090" s="8">
        <f t="shared" si="2153"/>
        <v>8094.710102065912</v>
      </c>
      <c r="T10090" s="9">
        <f t="shared" si="2147"/>
        <v>1.5567667282174393</v>
      </c>
      <c r="U10090" s="10">
        <f t="shared" si="2148"/>
        <v>0.93548074091853639</v>
      </c>
    </row>
    <row r="10091" spans="1:21" x14ac:dyDescent="0.3">
      <c r="A10091" s="17">
        <v>2011</v>
      </c>
      <c r="B10091" s="17">
        <v>97</v>
      </c>
      <c r="C10091" s="17">
        <v>0.37708999999999998</v>
      </c>
      <c r="D10091" s="17">
        <v>0.31727</v>
      </c>
      <c r="E10091" s="17">
        <v>0.5</v>
      </c>
      <c r="F10091" s="2">
        <f t="shared" si="2154"/>
        <v>3671.9196757386544</v>
      </c>
      <c r="G10091" s="3">
        <f t="shared" si="2155"/>
        <v>1164.989955521603</v>
      </c>
      <c r="H10091" s="2">
        <f t="shared" si="2156"/>
        <v>3089.4246979778527</v>
      </c>
      <c r="I10091" s="2">
        <f>SUM(H10091:H10104)</f>
        <v>8523.1167160700752</v>
      </c>
      <c r="J10091" s="4">
        <f t="shared" si="2149"/>
        <v>2.3211609917244553</v>
      </c>
      <c r="K10091" s="5">
        <f t="shared" si="2157"/>
        <v>3.3363400000000003</v>
      </c>
      <c r="L10091" s="5">
        <f t="shared" si="2150"/>
        <v>3.4218871794871798E-2</v>
      </c>
      <c r="M10091" s="8">
        <f t="shared" si="2151"/>
        <v>34045.24738586483</v>
      </c>
      <c r="N10091" s="6">
        <f>((B10090+E10090)*D10090+(B10091+E10091)*D10091+(B10092+E10092)*D10092)/3/SUM(D9994:D10091)</f>
        <v>9.2779462924442146</v>
      </c>
      <c r="O10091" s="7">
        <f>O9994</f>
        <v>4.1014728212889089E-2</v>
      </c>
      <c r="P10091" s="8">
        <f>M10091*O9994</f>
        <v>1396.3565684718187</v>
      </c>
      <c r="Q10091" s="5">
        <f>N10091*O9994</f>
        <v>0.38053244555838145</v>
      </c>
      <c r="R10091" s="8">
        <f t="shared" si="2152"/>
        <v>1913.7983622878767</v>
      </c>
      <c r="S10091" s="8">
        <f t="shared" si="2153"/>
        <v>5369.2232898206194</v>
      </c>
      <c r="T10091" s="9">
        <f t="shared" si="2147"/>
        <v>1.4622387644524197</v>
      </c>
      <c r="U10091" s="10">
        <f t="shared" si="2148"/>
        <v>0.8589222272720356</v>
      </c>
    </row>
    <row r="10092" spans="1:21" x14ac:dyDescent="0.3">
      <c r="A10092" s="17">
        <v>2011</v>
      </c>
      <c r="B10092" s="17">
        <v>98</v>
      </c>
      <c r="C10092" s="17">
        <v>0.41091</v>
      </c>
      <c r="D10092" s="17">
        <v>0.34087000000000001</v>
      </c>
      <c r="E10092" s="17">
        <v>0.5</v>
      </c>
      <c r="F10092" s="2">
        <f t="shared" si="2154"/>
        <v>2506.9297202170515</v>
      </c>
      <c r="G10092" s="3">
        <f t="shared" si="2155"/>
        <v>854.53713373038636</v>
      </c>
      <c r="H10092" s="2">
        <f t="shared" si="2156"/>
        <v>2079.661153351858</v>
      </c>
      <c r="I10092" s="2">
        <f>SUM(H10092:H10104)</f>
        <v>5433.6920180922225</v>
      </c>
      <c r="J10092" s="4">
        <f t="shared" si="2149"/>
        <v>2.1674688262189377</v>
      </c>
      <c r="K10092" s="5">
        <f t="shared" si="2157"/>
        <v>3.6772100000000005</v>
      </c>
      <c r="L10092" s="5">
        <f t="shared" si="2150"/>
        <v>3.7332081218274117E-2</v>
      </c>
      <c r="M10092" s="8">
        <f t="shared" si="2151"/>
        <v>22890.155218886885</v>
      </c>
      <c r="N10092" s="6">
        <f>((B10091+E10091)*D10091+(B10092+E10092)*D10092+(B10093+E10093)*D10093)/3/SUM(D9994:D10092)</f>
        <v>9.1343999028248781</v>
      </c>
      <c r="O10092" s="7">
        <f>O9994</f>
        <v>4.1014728212889089E-2</v>
      </c>
      <c r="P10092" s="8">
        <f>M10092*O9994</f>
        <v>938.83349505349031</v>
      </c>
      <c r="Q10092" s="5">
        <f>N10092*O9994</f>
        <v>0.3746449294022029</v>
      </c>
      <c r="R10092" s="8">
        <f t="shared" si="2152"/>
        <v>1300.5266473738473</v>
      </c>
      <c r="S10092" s="8">
        <f t="shared" si="2153"/>
        <v>3455.4249275327429</v>
      </c>
      <c r="T10092" s="9">
        <f t="shared" si="2147"/>
        <v>1.3783493408955916</v>
      </c>
      <c r="U10092" s="10">
        <f t="shared" si="2148"/>
        <v>0.78911948532334608</v>
      </c>
    </row>
    <row r="10093" spans="1:21" x14ac:dyDescent="0.3">
      <c r="A10093" s="17">
        <v>2011</v>
      </c>
      <c r="B10093" s="17">
        <v>99</v>
      </c>
      <c r="C10093" s="17">
        <v>0.44558999999999999</v>
      </c>
      <c r="D10093" s="17">
        <v>0.3644</v>
      </c>
      <c r="E10093" s="17">
        <v>0.5</v>
      </c>
      <c r="F10093" s="2">
        <f t="shared" si="2154"/>
        <v>1652.3925864866651</v>
      </c>
      <c r="G10093" s="3">
        <f t="shared" si="2155"/>
        <v>602.13185851574076</v>
      </c>
      <c r="H10093" s="2">
        <f t="shared" si="2156"/>
        <v>1351.3266572287948</v>
      </c>
      <c r="I10093" s="2">
        <f>SUM(H10093:H10104)</f>
        <v>3354.0308647403644</v>
      </c>
      <c r="J10093" s="4">
        <f t="shared" si="2149"/>
        <v>2.0298026583814086</v>
      </c>
      <c r="K10093" s="5">
        <f t="shared" ref="K10093:K10101" si="2158">IF(F10093=0, K10092, K10092+G10093/F10093)</f>
        <v>4.0416100000000004</v>
      </c>
      <c r="L10093" s="5">
        <f t="shared" si="2150"/>
        <v>4.0619195979899499E-2</v>
      </c>
      <c r="M10093" s="8">
        <f t="shared" si="2151"/>
        <v>14823.825139564729</v>
      </c>
      <c r="N10093" s="6">
        <f>((B10092+E10092)*D10092+(B10093+E10093)*D10093+(B10094+E10094)*D10094)/3/SUM(D9994:D10093)</f>
        <v>8.9725225013464112</v>
      </c>
      <c r="O10093" s="7">
        <f>O9994</f>
        <v>4.1014728212889089E-2</v>
      </c>
      <c r="P10093" s="8">
        <f>M10093*O9994</f>
        <v>607.99515917464009</v>
      </c>
      <c r="Q10093" s="5">
        <f>N10093*O9994</f>
        <v>0.3680055717767548</v>
      </c>
      <c r="R10093" s="8">
        <f t="shared" si="2152"/>
        <v>854.03091807814155</v>
      </c>
      <c r="S10093" s="8">
        <f t="shared" si="2153"/>
        <v>2154.8982801588954</v>
      </c>
      <c r="T10093" s="9">
        <f t="shared" si="2147"/>
        <v>1.3041079328131477</v>
      </c>
      <c r="U10093" s="10">
        <f t="shared" si="2148"/>
        <v>0.72569472556826087</v>
      </c>
    </row>
    <row r="10094" spans="1:21" x14ac:dyDescent="0.3">
      <c r="A10094" s="17">
        <v>2011</v>
      </c>
      <c r="B10094" s="17">
        <v>100</v>
      </c>
      <c r="C10094" s="17">
        <v>0.48082000000000003</v>
      </c>
      <c r="D10094" s="17">
        <v>0.38762999999999997</v>
      </c>
      <c r="E10094" s="17">
        <v>0.5</v>
      </c>
      <c r="F10094" s="2">
        <f t="shared" si="2154"/>
        <v>1050.2607279709243</v>
      </c>
      <c r="G10094" s="3">
        <f t="shared" si="2155"/>
        <v>407.11256598336939</v>
      </c>
      <c r="H10094" s="2">
        <f t="shared" si="2156"/>
        <v>846.70444497923961</v>
      </c>
      <c r="I10094" s="2">
        <f>SUM(H10094:H10104)</f>
        <v>2002.7042075115698</v>
      </c>
      <c r="J10094" s="4">
        <f t="shared" si="2149"/>
        <v>1.9068638426390949</v>
      </c>
      <c r="K10094" s="5">
        <f t="shared" si="2158"/>
        <v>4.4292400000000001</v>
      </c>
      <c r="L10094" s="5">
        <f t="shared" si="2150"/>
        <v>4.4072039800995028E-2</v>
      </c>
      <c r="M10094" s="8">
        <f t="shared" si="2151"/>
        <v>9237.434160562223</v>
      </c>
      <c r="N10094" s="6">
        <f>((B10093+E10093)*D10093+(B10094+E10094)*D10094+(B10095+E10095)*D10095)/3/SUM(D9994:D10094)</f>
        <v>8.7947439440325361</v>
      </c>
      <c r="O10094" s="7">
        <f>O9994</f>
        <v>4.1014728212889089E-2</v>
      </c>
      <c r="P10094" s="8">
        <f>M10094*O9994</f>
        <v>378.87085147991684</v>
      </c>
      <c r="Q10094" s="5">
        <f>N10094*O9994</f>
        <v>0.36071403256644674</v>
      </c>
      <c r="R10094" s="8">
        <f t="shared" si="2152"/>
        <v>541.28627023884292</v>
      </c>
      <c r="S10094" s="8">
        <f t="shared" si="2153"/>
        <v>1300.867362080754</v>
      </c>
      <c r="T10094" s="9">
        <f t="shared" si="2147"/>
        <v>1.2386137341286625</v>
      </c>
      <c r="U10094" s="10">
        <f t="shared" si="2148"/>
        <v>0.66825010851043243</v>
      </c>
    </row>
    <row r="10095" spans="1:21" x14ac:dyDescent="0.3">
      <c r="A10095" s="17">
        <v>2011</v>
      </c>
      <c r="B10095" s="17">
        <v>101</v>
      </c>
      <c r="C10095" s="17">
        <v>0.51622999999999997</v>
      </c>
      <c r="D10095" s="17">
        <v>0.41032000000000002</v>
      </c>
      <c r="E10095" s="17">
        <v>0.5</v>
      </c>
      <c r="F10095" s="2">
        <f t="shared" si="2154"/>
        <v>643.14816198755489</v>
      </c>
      <c r="G10095" s="3">
        <f t="shared" si="2155"/>
        <v>263.89655382673351</v>
      </c>
      <c r="H10095" s="2">
        <f t="shared" si="2156"/>
        <v>511.19988507418816</v>
      </c>
      <c r="I10095" s="2">
        <f>SUM(H10095:H10104)</f>
        <v>1155.9997625323304</v>
      </c>
      <c r="J10095" s="4">
        <f t="shared" si="2149"/>
        <v>1.7974081725739259</v>
      </c>
      <c r="K10095" s="5">
        <f t="shared" si="2158"/>
        <v>4.8395599999999996</v>
      </c>
      <c r="L10095" s="5">
        <f t="shared" si="2150"/>
        <v>4.7680394088669947E-2</v>
      </c>
      <c r="M10095" s="8">
        <f t="shared" si="2151"/>
        <v>5534.6974132800196</v>
      </c>
      <c r="N10095" s="6">
        <f>((B10094+E10094)*D10094+(B10095+E10095)*D10095+(B10096+E10096)*D10096)/3/SUM(D9994:D10095)</f>
        <v>8.6036760917659176</v>
      </c>
      <c r="O10095" s="7">
        <f>O9994</f>
        <v>4.1014728212889089E-2</v>
      </c>
      <c r="P10095" s="8">
        <f>M10095*O9994</f>
        <v>227.00411014626027</v>
      </c>
      <c r="Q10095" s="5">
        <f>N10095*O9994</f>
        <v>0.3528774365355109</v>
      </c>
      <c r="R10095" s="8">
        <f t="shared" si="2152"/>
        <v>330.80898007196083</v>
      </c>
      <c r="S10095" s="8">
        <f t="shared" si="2153"/>
        <v>759.58109184191107</v>
      </c>
      <c r="T10095" s="9">
        <f t="shared" si="2147"/>
        <v>1.1810359365632599</v>
      </c>
      <c r="U10095" s="10">
        <f t="shared" si="2148"/>
        <v>0.61637223601066604</v>
      </c>
    </row>
    <row r="10096" spans="1:21" x14ac:dyDescent="0.3">
      <c r="A10096" s="17">
        <v>2011</v>
      </c>
      <c r="B10096" s="17">
        <v>102</v>
      </c>
      <c r="C10096" s="17">
        <v>0.55147999999999997</v>
      </c>
      <c r="D10096" s="17">
        <v>0.43229000000000001</v>
      </c>
      <c r="E10096" s="17">
        <v>0.5</v>
      </c>
      <c r="F10096" s="2">
        <f t="shared" si="2154"/>
        <v>379.25160816082138</v>
      </c>
      <c r="G10096" s="3">
        <f t="shared" si="2155"/>
        <v>163.94667769184147</v>
      </c>
      <c r="H10096" s="2">
        <f t="shared" si="2156"/>
        <v>297.27826931490063</v>
      </c>
      <c r="I10096" s="2">
        <f>SUM(H10096:H10104)</f>
        <v>644.79987745814196</v>
      </c>
      <c r="J10096" s="4">
        <f t="shared" si="2149"/>
        <v>1.7001902261801749</v>
      </c>
      <c r="K10096" s="5">
        <f t="shared" si="2158"/>
        <v>5.2718499999999997</v>
      </c>
      <c r="L10096" s="5">
        <f t="shared" si="2150"/>
        <v>5.1432682926829267E-2</v>
      </c>
      <c r="M10096" s="8">
        <f t="shared" si="2151"/>
        <v>3187.5972312212507</v>
      </c>
      <c r="N10096" s="6">
        <f>((B10095+E10095)*D10095+(B10096+E10096)*D10096+(B10097+E10097)*D10097)/3/SUM(D9994:D10096)</f>
        <v>8.4017900104643832</v>
      </c>
      <c r="O10096" s="7">
        <f>O9994</f>
        <v>4.1014728212889089E-2</v>
      </c>
      <c r="P10096" s="8">
        <f>M10096*O9994</f>
        <v>130.73843409069738</v>
      </c>
      <c r="Q10096" s="5">
        <f>N10096*O9994</f>
        <v>0.34459713378096324</v>
      </c>
      <c r="R10096" s="8">
        <f t="shared" si="2152"/>
        <v>194.8370297736206</v>
      </c>
      <c r="S10096" s="8">
        <f t="shared" si="2153"/>
        <v>428.7721117699503</v>
      </c>
      <c r="T10096" s="9">
        <f t="shared" si="2147"/>
        <v>1.130574274554242</v>
      </c>
      <c r="U10096" s="10">
        <f t="shared" ref="U10096:U10104" si="2159">IF(T10096=0,0,J10096-T10096)</f>
        <v>0.56961595162593293</v>
      </c>
    </row>
    <row r="10097" spans="1:21" x14ac:dyDescent="0.3">
      <c r="A10097" s="17">
        <v>2011</v>
      </c>
      <c r="B10097" s="17">
        <v>103</v>
      </c>
      <c r="C10097" s="17">
        <v>0.58623000000000003</v>
      </c>
      <c r="D10097" s="17">
        <v>0.45334999999999998</v>
      </c>
      <c r="E10097" s="17">
        <v>0.5</v>
      </c>
      <c r="F10097" s="2">
        <f t="shared" si="2154"/>
        <v>215.3049304689799</v>
      </c>
      <c r="G10097" s="3">
        <f t="shared" si="2155"/>
        <v>97.608490228112032</v>
      </c>
      <c r="H10097" s="2">
        <f t="shared" si="2156"/>
        <v>166.50068535492389</v>
      </c>
      <c r="I10097" s="2">
        <f>SUM(H10097:H10104)</f>
        <v>347.52160814324134</v>
      </c>
      <c r="J10097" s="4">
        <f t="shared" si="2149"/>
        <v>1.6140903386943597</v>
      </c>
      <c r="K10097" s="5">
        <f t="shared" si="2158"/>
        <v>5.7252000000000001</v>
      </c>
      <c r="L10097" s="5">
        <f t="shared" si="2150"/>
        <v>5.5315942028985508E-2</v>
      </c>
      <c r="M10097" s="8">
        <f t="shared" si="2151"/>
        <v>1764.5634630422685</v>
      </c>
      <c r="N10097" s="6">
        <f>((B10096+E10096)*D10096+(B10097+E10097)*D10097+(B10098+E10098)*D10098)/3/SUM(D9994:D10097)</f>
        <v>8.1917120799273366</v>
      </c>
      <c r="O10097" s="7">
        <f>O9994</f>
        <v>4.1014728212889089E-2</v>
      </c>
      <c r="P10097" s="8">
        <f>M10097*O9994</f>
        <v>72.373090851073002</v>
      </c>
      <c r="Q10097" s="5">
        <f>N10097*O9994</f>
        <v>0.3359808445564601</v>
      </c>
      <c r="R10097" s="8">
        <f t="shared" si="2152"/>
        <v>110.55964447014715</v>
      </c>
      <c r="S10097" s="8">
        <f t="shared" si="2153"/>
        <v>233.9350819963297</v>
      </c>
      <c r="T10097" s="9">
        <f t="shared" si="2147"/>
        <v>1.0865291449051788</v>
      </c>
      <c r="U10097" s="10">
        <f t="shared" si="2159"/>
        <v>0.52756119378918087</v>
      </c>
    </row>
    <row r="10098" spans="1:21" x14ac:dyDescent="0.3">
      <c r="A10098" s="17">
        <v>2011</v>
      </c>
      <c r="B10098" s="17">
        <v>104</v>
      </c>
      <c r="C10098" s="17">
        <v>0.62012999999999996</v>
      </c>
      <c r="D10098" s="17">
        <v>0.47336</v>
      </c>
      <c r="E10098" s="17">
        <v>0.5</v>
      </c>
      <c r="F10098" s="2">
        <f t="shared" si="2154"/>
        <v>117.69644024086787</v>
      </c>
      <c r="G10098" s="3">
        <f t="shared" si="2155"/>
        <v>55.712786952417218</v>
      </c>
      <c r="H10098" s="2">
        <f t="shared" si="2156"/>
        <v>89.840046764659263</v>
      </c>
      <c r="I10098" s="2">
        <f>SUM(H10098:H10104)</f>
        <v>181.02092278831745</v>
      </c>
      <c r="J10098" s="4">
        <f t="shared" si="2149"/>
        <v>1.538032266888063</v>
      </c>
      <c r="K10098" s="5">
        <f t="shared" si="2158"/>
        <v>6.1985600000000005</v>
      </c>
      <c r="L10098" s="5">
        <f t="shared" si="2150"/>
        <v>5.9316363636363639E-2</v>
      </c>
      <c r="M10098" s="8">
        <f t="shared" si="2151"/>
        <v>939.24818611542025</v>
      </c>
      <c r="N10098" s="6">
        <f>((B10097+E10097)*D10097+(B10098+E10098)*D10098+(B10099+E10099)*D10099)/3/SUM(D9994:D10098)</f>
        <v>7.9758876792889515</v>
      </c>
      <c r="O10098" s="7">
        <f>O9994</f>
        <v>4.1014728212889089E-2</v>
      </c>
      <c r="P10098" s="8">
        <f>M10098*O9994</f>
        <v>38.523009077973029</v>
      </c>
      <c r="Q10098" s="5">
        <f>N10098*O9994</f>
        <v>0.32712886542256703</v>
      </c>
      <c r="R10098" s="8">
        <f t="shared" si="2152"/>
        <v>60.450774197025915</v>
      </c>
      <c r="S10098" s="8">
        <f t="shared" si="2153"/>
        <v>123.37543752618257</v>
      </c>
      <c r="T10098" s="9">
        <f t="shared" si="2147"/>
        <v>1.0482512238576844</v>
      </c>
      <c r="U10098" s="10">
        <f t="shared" si="2159"/>
        <v>0.48978104303037862</v>
      </c>
    </row>
    <row r="10099" spans="1:21" x14ac:dyDescent="0.3">
      <c r="A10099" s="17">
        <v>2011</v>
      </c>
      <c r="B10099" s="17">
        <v>105</v>
      </c>
      <c r="C10099" s="17">
        <v>0.65290999999999999</v>
      </c>
      <c r="D10099" s="17">
        <v>0.49221999999999999</v>
      </c>
      <c r="E10099" s="17">
        <v>0.5</v>
      </c>
      <c r="F10099" s="2">
        <f t="shared" si="2154"/>
        <v>61.983653288450654</v>
      </c>
      <c r="G10099" s="3">
        <f t="shared" si="2155"/>
        <v>30.509593821641179</v>
      </c>
      <c r="H10099" s="2">
        <f t="shared" si="2156"/>
        <v>46.728856377630066</v>
      </c>
      <c r="I10099" s="2">
        <f>SUM(H10099:H10104)</f>
        <v>91.180876023658143</v>
      </c>
      <c r="J10099" s="4">
        <f t="shared" si="2149"/>
        <v>1.4710471420478175</v>
      </c>
      <c r="K10099" s="5">
        <f t="shared" si="2158"/>
        <v>6.6907800000000002</v>
      </c>
      <c r="L10099" s="5">
        <f t="shared" si="2150"/>
        <v>6.3419715639810428E-2</v>
      </c>
      <c r="M10099" s="8">
        <f t="shared" si="2151"/>
        <v>481.07427656912114</v>
      </c>
      <c r="N10099" s="6">
        <f>((B10098+E10098)*D10098+(B10099+E10099)*D10099+(B10100+E10100)*D10100)/3/SUM(D9994:D10099)</f>
        <v>7.7566619038936171</v>
      </c>
      <c r="O10099" s="7">
        <f>O9994</f>
        <v>4.1014728212889089E-2</v>
      </c>
      <c r="P10099" s="8">
        <f>M10099*O9994</f>
        <v>19.731130703694742</v>
      </c>
      <c r="Q10099" s="5">
        <f>N10099*O9994</f>
        <v>0.31813737982746754</v>
      </c>
      <c r="R10099" s="8">
        <f t="shared" si="2152"/>
        <v>31.862660447316788</v>
      </c>
      <c r="S10099" s="8">
        <f t="shared" si="2153"/>
        <v>62.924663329156644</v>
      </c>
      <c r="T10099" s="9">
        <f t="shared" si="2147"/>
        <v>1.0151815840271119</v>
      </c>
      <c r="U10099" s="10">
        <f t="shared" si="2159"/>
        <v>0.45586555802070561</v>
      </c>
    </row>
    <row r="10100" spans="1:21" x14ac:dyDescent="0.3">
      <c r="A10100" s="17">
        <v>2011</v>
      </c>
      <c r="B10100" s="17">
        <v>106</v>
      </c>
      <c r="C10100" s="17">
        <v>0.68428999999999995</v>
      </c>
      <c r="D10100" s="17">
        <v>0.50985000000000003</v>
      </c>
      <c r="E10100" s="17">
        <v>0.5</v>
      </c>
      <c r="F10100" s="2">
        <f t="shared" si="2154"/>
        <v>31.474059466809475</v>
      </c>
      <c r="G10100" s="3">
        <f t="shared" si="2155"/>
        <v>16.047049219152811</v>
      </c>
      <c r="H10100" s="2">
        <f t="shared" si="2156"/>
        <v>23.45053485723307</v>
      </c>
      <c r="I10100" s="2">
        <f>SUM(H10100:H10104)</f>
        <v>44.452019646028099</v>
      </c>
      <c r="J10100" s="4">
        <f t="shared" si="2149"/>
        <v>1.4123383001453735</v>
      </c>
      <c r="K10100" s="5">
        <f t="shared" si="2158"/>
        <v>7.2006300000000003</v>
      </c>
      <c r="L10100" s="5">
        <f t="shared" si="2150"/>
        <v>6.7611549295774648E-2</v>
      </c>
      <c r="M10100" s="8">
        <f t="shared" si="2151"/>
        <v>237.34183562268501</v>
      </c>
      <c r="N10100" s="6">
        <f>((B10099+E10099)*D10099+(B10100+E10100)*D10100+(B10101+E10101)*D10101)/3/SUM(D9994:D10100)</f>
        <v>7.5361338753229461</v>
      </c>
      <c r="O10100" s="7">
        <f>O9994</f>
        <v>4.1014728212889089E-2</v>
      </c>
      <c r="P10100" s="8">
        <f>M10100*O9994</f>
        <v>9.7345108816126231</v>
      </c>
      <c r="Q10100" s="5">
        <f>N10100*O9994</f>
        <v>0.3090924826723172</v>
      </c>
      <c r="R10100" s="8">
        <f t="shared" si="2152"/>
        <v>16.202150818217188</v>
      </c>
      <c r="S10100" s="8">
        <f t="shared" si="2153"/>
        <v>31.062002881839859</v>
      </c>
      <c r="T10100" s="9">
        <f t="shared" si="2147"/>
        <v>0.98690805723983133</v>
      </c>
      <c r="U10100" s="10">
        <f t="shared" si="2159"/>
        <v>0.42543024290554221</v>
      </c>
    </row>
    <row r="10101" spans="1:21" x14ac:dyDescent="0.3">
      <c r="A10101" s="17">
        <v>2011</v>
      </c>
      <c r="B10101" s="17">
        <v>107</v>
      </c>
      <c r="C10101" s="17">
        <v>0.71408000000000005</v>
      </c>
      <c r="D10101" s="17">
        <v>0.5262</v>
      </c>
      <c r="E10101" s="17">
        <v>0.5</v>
      </c>
      <c r="F10101" s="2">
        <f t="shared" si="2154"/>
        <v>15.427010247656664</v>
      </c>
      <c r="G10101" s="3">
        <f t="shared" si="2155"/>
        <v>8.1176927923169373</v>
      </c>
      <c r="H10101" s="2">
        <f t="shared" si="2156"/>
        <v>11.368163851498196</v>
      </c>
      <c r="I10101" s="2">
        <f>SUM(H10101:H10104)</f>
        <v>21.001484788795025</v>
      </c>
      <c r="J10101" s="4">
        <f t="shared" si="2149"/>
        <v>1.3613450987358431</v>
      </c>
      <c r="K10101" s="5">
        <f t="shared" si="2158"/>
        <v>7.7268300000000005</v>
      </c>
      <c r="L10101" s="5">
        <f t="shared" si="2150"/>
        <v>7.1877488372093026E-2</v>
      </c>
      <c r="M10101" s="8">
        <f t="shared" si="2151"/>
        <v>112.93790275883781</v>
      </c>
      <c r="N10101" s="6">
        <f>((B10100+E10100)*D10100+(B10101+E10101)*D10101+(B10102+E10102)*D10102)/3/SUM(D9994:D10101)</f>
        <v>7.3162094502747781</v>
      </c>
      <c r="O10101" s="7">
        <f>O9994</f>
        <v>4.1014728212889089E-2</v>
      </c>
      <c r="P10101" s="8">
        <f>M10101*O9994</f>
        <v>4.6321173865874297</v>
      </c>
      <c r="Q10101" s="5">
        <f>N10101*O9994</f>
        <v>0.30007234215159073</v>
      </c>
      <c r="R10101" s="8">
        <f t="shared" si="2152"/>
        <v>7.9568922986160837</v>
      </c>
      <c r="S10101" s="8">
        <f t="shared" si="2153"/>
        <v>14.859852063622672</v>
      </c>
      <c r="T10101" s="9">
        <f t="shared" si="2147"/>
        <v>0.96323602727105584</v>
      </c>
      <c r="U10101" s="10">
        <f t="shared" si="2159"/>
        <v>0.39810907146478725</v>
      </c>
    </row>
    <row r="10102" spans="1:21" x14ac:dyDescent="0.3">
      <c r="A10102" s="17">
        <v>2011</v>
      </c>
      <c r="B10102" s="17">
        <v>108</v>
      </c>
      <c r="C10102" s="17">
        <v>0.74212</v>
      </c>
      <c r="D10102" s="17">
        <v>0.54127000000000003</v>
      </c>
      <c r="E10102" s="17">
        <v>0.5</v>
      </c>
      <c r="F10102" s="2">
        <f t="shared" si="2154"/>
        <v>7.3093174553397269</v>
      </c>
      <c r="G10102" s="3">
        <f t="shared" si="2155"/>
        <v>3.9563142590517342</v>
      </c>
      <c r="H10102" s="3">
        <f t="shared" si="2156"/>
        <v>5.33116032581386</v>
      </c>
      <c r="I10102" s="2">
        <f>SUM(H10102:H10104)</f>
        <v>9.6333209372968298</v>
      </c>
      <c r="J10102" s="4">
        <f t="shared" si="2149"/>
        <v>1.317950820464</v>
      </c>
      <c r="K10102" s="5">
        <f>IF(F10102=0, K10101, K10101+G10102/F10102)</f>
        <v>8.2681000000000004</v>
      </c>
      <c r="L10102" s="5">
        <f t="shared" si="2150"/>
        <v>7.6203686635944706E-2</v>
      </c>
      <c r="M10102" s="8">
        <f t="shared" si="2151"/>
        <v>51.917622804164573</v>
      </c>
      <c r="N10102" s="6">
        <f>((B10101+E10101)*D10101+(B10102+E10102)*D10102+(B10103+E10103)*D10103)/3/SUM(D9994:D10102)</f>
        <v>7.0985458166527566</v>
      </c>
      <c r="O10102" s="7">
        <f>O9994</f>
        <v>4.1014728212889089E-2</v>
      </c>
      <c r="P10102" s="8">
        <f>M10102*O9994</f>
        <v>2.1293871887721028</v>
      </c>
      <c r="Q10102" s="5">
        <f>N10102*O9994</f>
        <v>0.29114492737675363</v>
      </c>
      <c r="R10102" s="8">
        <f t="shared" si="2152"/>
        <v>3.7790200399209533</v>
      </c>
      <c r="S10102" s="8">
        <f t="shared" si="2153"/>
        <v>6.9029597650065888</v>
      </c>
      <c r="T10102" s="9">
        <f t="shared" si="2147"/>
        <v>0.94440552174454007</v>
      </c>
      <c r="U10102" s="10">
        <f t="shared" si="2159"/>
        <v>0.37354529871945996</v>
      </c>
    </row>
    <row r="10103" spans="1:21" x14ac:dyDescent="0.3">
      <c r="A10103" s="17">
        <v>2011</v>
      </c>
      <c r="B10103" s="17">
        <v>109</v>
      </c>
      <c r="C10103" s="17">
        <v>0.76829999999999998</v>
      </c>
      <c r="D10103" s="17">
        <v>0.55506999999999995</v>
      </c>
      <c r="E10103" s="17">
        <v>0.5</v>
      </c>
      <c r="F10103" s="2">
        <f t="shared" si="2154"/>
        <v>3.3530031962879927</v>
      </c>
      <c r="G10103" s="3">
        <f t="shared" si="2155"/>
        <v>1.8611514841635759</v>
      </c>
      <c r="H10103" s="3">
        <f t="shared" si="2156"/>
        <v>2.422427454206205</v>
      </c>
      <c r="I10103" s="2">
        <f>SUM(H10103:H10104)</f>
        <v>4.3021606114829698</v>
      </c>
      <c r="J10103" s="4">
        <f t="shared" si="2149"/>
        <v>1.2830768000000001</v>
      </c>
      <c r="K10103" s="5">
        <f>IF(F10103=0, K10102, K10102+G10103/F10103)</f>
        <v>8.8231700000000011</v>
      </c>
      <c r="L10103" s="5">
        <f t="shared" si="2150"/>
        <v>8.0576894977168953E-2</v>
      </c>
      <c r="M10103" s="8">
        <f t="shared" si="2151"/>
        <v>23.097830770110011</v>
      </c>
      <c r="N10103" s="6">
        <f>((B10102+E10102)*D10102+(B10103+E10103)*D10103)/2/SUM(D9994:D10103)</f>
        <v>6.7723935954991221</v>
      </c>
      <c r="O10103" s="7">
        <f>O9994</f>
        <v>4.1014728212889089E-2</v>
      </c>
      <c r="P10103" s="8">
        <f>M10103*O9994</f>
        <v>0.94735125134336884</v>
      </c>
      <c r="Q10103" s="5">
        <f>N10103*O9994</f>
        <v>0.27776788267010721</v>
      </c>
      <c r="R10103" s="8">
        <f t="shared" si="2152"/>
        <v>1.7495549093294094</v>
      </c>
      <c r="S10103" s="8">
        <f t="shared" si="2153"/>
        <v>3.1239397250856356</v>
      </c>
      <c r="T10103" s="9">
        <f t="shared" si="2147"/>
        <v>0.93168408802713154</v>
      </c>
      <c r="U10103" s="10">
        <f t="shared" si="2159"/>
        <v>0.35139271197286859</v>
      </c>
    </row>
    <row r="10104" spans="1:21" x14ac:dyDescent="0.3">
      <c r="A10104" s="17">
        <v>2011</v>
      </c>
      <c r="B10104" s="17" t="s">
        <v>19</v>
      </c>
      <c r="C10104" s="17">
        <v>0.79256000000000004</v>
      </c>
      <c r="D10104" s="17">
        <v>1</v>
      </c>
      <c r="E10104" s="17">
        <v>1.26</v>
      </c>
      <c r="F10104" s="2">
        <f t="shared" si="2154"/>
        <v>1.4918517121244168</v>
      </c>
      <c r="G10104" s="3">
        <f t="shared" si="2155"/>
        <v>1.4918517121244168</v>
      </c>
      <c r="H10104" s="3">
        <f>E10104*F10104</f>
        <v>1.8797331572767653</v>
      </c>
      <c r="I10104" s="2">
        <f>SUM(H10104:H10104)</f>
        <v>1.8797331572767653</v>
      </c>
      <c r="J10104" s="4">
        <f t="shared" si="2149"/>
        <v>1.26</v>
      </c>
      <c r="K10104" s="5">
        <f>IF(F10104=0, K10103, K10103+G10104/F10104)</f>
        <v>9.8231700000000011</v>
      </c>
      <c r="L10104" s="5">
        <f>K10104/(110+E10104)</f>
        <v>8.829022110372102E-2</v>
      </c>
      <c r="M10104" s="8">
        <f t="shared" si="2151"/>
        <v>16.897134172671613</v>
      </c>
      <c r="N10104" s="6">
        <f>N10103-(N10101-N10102)</f>
        <v>6.5547299618771007</v>
      </c>
      <c r="O10104" s="7">
        <f>O9994</f>
        <v>4.1014728212889089E-2</v>
      </c>
      <c r="P10104" s="8">
        <f>M10104*O9994</f>
        <v>0.69303136566884671</v>
      </c>
      <c r="Q10104" s="5">
        <f>N10104*O9994</f>
        <v>0.26884046789527016</v>
      </c>
      <c r="R10104" s="8">
        <f t="shared" si="2152"/>
        <v>1.3743848157562262</v>
      </c>
      <c r="S10104" s="8">
        <f>R10104</f>
        <v>1.3743848157562262</v>
      </c>
      <c r="T10104" s="9">
        <f t="shared" si="2147"/>
        <v>0.92126101045195963</v>
      </c>
      <c r="U10104" s="10">
        <f t="shared" si="2159"/>
        <v>0.33873898954804038</v>
      </c>
    </row>
    <row r="10105" spans="1:21" x14ac:dyDescent="0.3">
      <c r="A10105" s="17">
        <v>2012</v>
      </c>
      <c r="B10105" s="17">
        <v>0</v>
      </c>
      <c r="C10105" s="17">
        <v>3.5200000000000001E-3</v>
      </c>
      <c r="D10105" s="17">
        <v>3.5000000000000001E-3</v>
      </c>
      <c r="E10105" s="17">
        <v>0.14000000000000001</v>
      </c>
      <c r="F10105" s="2">
        <v>100000</v>
      </c>
      <c r="G10105" s="3">
        <f>100000*D10105</f>
        <v>350</v>
      </c>
      <c r="H10105" s="2">
        <f>F10105-(1-E10105)*G10105</f>
        <v>99699</v>
      </c>
      <c r="I10105" s="2">
        <f>SUM(H10105:H10215)</f>
        <v>8030330.8828339623</v>
      </c>
      <c r="J10105" s="4">
        <f>I10105/F10105</f>
        <v>80.303308828339624</v>
      </c>
      <c r="K10105" s="5">
        <f>G10105/F10105</f>
        <v>3.5000000000000001E-3</v>
      </c>
      <c r="L10105" s="5">
        <f>K10105/(0.1+E10105)</f>
        <v>1.4583333333333332E-2</v>
      </c>
      <c r="M10105">
        <f>G10105/L10105</f>
        <v>24000.000000000004</v>
      </c>
      <c r="N10105" s="6">
        <f>(0.1+E10105)*D10105/SUM(D10105:D10105)</f>
        <v>0.24</v>
      </c>
      <c r="O10105" s="7">
        <f>IF((I10105-J10105*F10105+MAX(N10107:N10200)*F10105)/SUM(M10105:M10215)&gt;1/MAX(N10107:N10203),1/MAX(N10107:N10203),(I10105-J10105*F10105+MAX(N10107:N10200)*F10105)/SUM(M10105:M10215))</f>
        <v>4.0513859832958923E-2</v>
      </c>
      <c r="P10105" s="8">
        <f>M10105*O10105</f>
        <v>972.33263599101429</v>
      </c>
      <c r="Q10105" s="5">
        <f>N10105*O10105</f>
        <v>9.7233263599101408E-3</v>
      </c>
      <c r="R10105" s="8">
        <f>((1-Q10105)*H10105)</f>
        <v>98729.594085243327</v>
      </c>
      <c r="S10105" s="8">
        <f>R10105+S10106</f>
        <v>7056493.1570610795</v>
      </c>
      <c r="T10105" s="9">
        <f t="shared" si="2147"/>
        <v>70.564931570610796</v>
      </c>
      <c r="U10105" s="10">
        <f t="shared" ref="U10105:U10168" si="2160">J10105-T10105</f>
        <v>9.7383772577288283</v>
      </c>
    </row>
    <row r="10106" spans="1:21" x14ac:dyDescent="0.3">
      <c r="A10106" s="17">
        <v>2012</v>
      </c>
      <c r="B10106" s="17">
        <v>1</v>
      </c>
      <c r="C10106" s="17">
        <v>3.2000000000000003E-4</v>
      </c>
      <c r="D10106" s="17">
        <v>3.2000000000000003E-4</v>
      </c>
      <c r="E10106" s="17">
        <v>0.5</v>
      </c>
      <c r="F10106" s="2">
        <f>F10105-G10105</f>
        <v>99650</v>
      </c>
      <c r="G10106" s="3">
        <f>D10106*F10106</f>
        <v>31.888000000000002</v>
      </c>
      <c r="H10106" s="2">
        <f>F10106-0.5*G10106</f>
        <v>99634.055999999997</v>
      </c>
      <c r="I10106" s="2">
        <f>SUM(H10106:H10215)</f>
        <v>7930631.8828339623</v>
      </c>
      <c r="J10106" s="4">
        <f t="shared" ref="J10106:J10169" si="2161">I10106/F10106</f>
        <v>79.584865858845589</v>
      </c>
      <c r="K10106" s="5">
        <f>K10105+G10106/F10106</f>
        <v>3.82E-3</v>
      </c>
      <c r="L10106" s="5">
        <f t="shared" ref="L10106:L10169" si="2162">K10106/(B10106+E10106)</f>
        <v>2.5466666666666667E-3</v>
      </c>
      <c r="M10106" s="8">
        <f t="shared" ref="M10106:M10169" si="2163">G10106/L10106</f>
        <v>12521.465968586388</v>
      </c>
      <c r="N10106" s="6">
        <f>(B10106+E10106)*D10106/SUM(D10105:D10106)</f>
        <v>0.12565445026178013</v>
      </c>
      <c r="O10106" s="7">
        <f>O10105</f>
        <v>4.0513859832958923E-2</v>
      </c>
      <c r="P10106" s="8">
        <f>M10106*O10105</f>
        <v>507.29291715447414</v>
      </c>
      <c r="Q10106" s="5">
        <f>N10106*O10105</f>
        <v>5.0907467852932689E-3</v>
      </c>
      <c r="R10106" s="8">
        <f t="shared" ref="R10106:R10169" si="2164">((1-Q10106)*H10106)</f>
        <v>99126.84424971226</v>
      </c>
      <c r="S10106" s="8">
        <f t="shared" ref="S10106:S10169" si="2165">R10106+S10107</f>
        <v>6957763.562975836</v>
      </c>
      <c r="T10106" s="9">
        <f t="shared" si="2147"/>
        <v>69.822012674117772</v>
      </c>
      <c r="U10106" s="10">
        <f t="shared" si="2160"/>
        <v>9.7628531847278168</v>
      </c>
    </row>
    <row r="10107" spans="1:21" x14ac:dyDescent="0.3">
      <c r="A10107" s="17">
        <v>2012</v>
      </c>
      <c r="B10107" s="17">
        <v>2</v>
      </c>
      <c r="C10107" s="17">
        <v>2.2000000000000001E-4</v>
      </c>
      <c r="D10107" s="17">
        <v>2.2000000000000001E-4</v>
      </c>
      <c r="E10107" s="17">
        <v>0.5</v>
      </c>
      <c r="F10107" s="2">
        <f t="shared" ref="F10107:F10170" si="2166">F10106-G10106</f>
        <v>99618.111999999994</v>
      </c>
      <c r="G10107" s="3">
        <f t="shared" ref="G10107:G10170" si="2167">D10107*F10107</f>
        <v>21.915984639999998</v>
      </c>
      <c r="H10107" s="2">
        <f t="shared" ref="H10107:H10170" si="2168">F10107-0.5*G10107</f>
        <v>99607.154007679987</v>
      </c>
      <c r="I10107" s="2">
        <f>SUM(H10107:H10215)</f>
        <v>7830997.8268339625</v>
      </c>
      <c r="J10107" s="4">
        <f t="shared" si="2161"/>
        <v>78.610181116802963</v>
      </c>
      <c r="K10107" s="5">
        <f t="shared" ref="K10107:K10170" si="2169">K10106+G10107/F10107</f>
        <v>4.0400000000000002E-3</v>
      </c>
      <c r="L10107" s="5">
        <f t="shared" si="2162"/>
        <v>1.616E-3</v>
      </c>
      <c r="M10107" s="8">
        <f t="shared" si="2163"/>
        <v>13561.871683168316</v>
      </c>
      <c r="N10107" s="6">
        <f>((B10106+E10106)*D10106+(B10107+E10107)*D10107+(B10108+E10108)*D10108)/3/SUM(D10105:D10107)</f>
        <v>0.11963696369636964</v>
      </c>
      <c r="O10107" s="7">
        <f>O10105</f>
        <v>4.0513859832958923E-2</v>
      </c>
      <c r="P10107" s="8">
        <f>M10107*O10105</f>
        <v>549.44376844445583</v>
      </c>
      <c r="Q10107" s="5">
        <f>N10107*O10105</f>
        <v>4.8469551780355152E-3</v>
      </c>
      <c r="R10107" s="8">
        <f t="shared" si="2164"/>
        <v>99124.362596793086</v>
      </c>
      <c r="S10107" s="8">
        <f t="shared" si="2165"/>
        <v>6858636.7187261237</v>
      </c>
      <c r="T10107" s="9">
        <f t="shared" si="2147"/>
        <v>68.849294380585377</v>
      </c>
      <c r="U10107" s="10">
        <f t="shared" si="2160"/>
        <v>9.7608867362175857</v>
      </c>
    </row>
    <row r="10108" spans="1:21" x14ac:dyDescent="0.3">
      <c r="A10108" s="17">
        <v>2012</v>
      </c>
      <c r="B10108" s="17">
        <v>3</v>
      </c>
      <c r="C10108" s="17">
        <v>1.2E-4</v>
      </c>
      <c r="D10108" s="17">
        <v>1.2E-4</v>
      </c>
      <c r="E10108" s="17">
        <v>0.5</v>
      </c>
      <c r="F10108" s="2">
        <f t="shared" si="2166"/>
        <v>99596.196015359994</v>
      </c>
      <c r="G10108" s="3">
        <f t="shared" si="2167"/>
        <v>11.951543521843199</v>
      </c>
      <c r="H10108" s="2">
        <f t="shared" si="2168"/>
        <v>99590.220243599077</v>
      </c>
      <c r="I10108" s="2">
        <f>SUM(H10108:H10215)</f>
        <v>7731390.6728262817</v>
      </c>
      <c r="J10108" s="4">
        <f t="shared" si="2161"/>
        <v>77.627369138013322</v>
      </c>
      <c r="K10108" s="5">
        <f t="shared" si="2169"/>
        <v>4.1600000000000005E-3</v>
      </c>
      <c r="L10108" s="5">
        <f t="shared" si="2162"/>
        <v>1.1885714285714288E-3</v>
      </c>
      <c r="M10108" s="8">
        <f t="shared" si="2163"/>
        <v>10055.385174627689</v>
      </c>
      <c r="N10108" s="6">
        <f>((B10107+E10107)*D10107+(B10108+E10108)*D10108+(B10109+E10109)*D10109)/3/SUM(D10105:D10108)</f>
        <v>0.12459935897435896</v>
      </c>
      <c r="O10108" s="7">
        <f>O10105</f>
        <v>4.0513859832958923E-2</v>
      </c>
      <c r="P10108" s="8">
        <f>M10108*O10105</f>
        <v>407.38246553127937</v>
      </c>
      <c r="Q10108" s="5">
        <f>N10108*O10105</f>
        <v>5.0480009647637112E-3</v>
      </c>
      <c r="R10108" s="8">
        <f t="shared" si="2164"/>
        <v>99087.488715728352</v>
      </c>
      <c r="S10108" s="8">
        <f t="shared" si="2165"/>
        <v>6759512.3561293306</v>
      </c>
      <c r="T10108" s="9">
        <f t="shared" si="2147"/>
        <v>67.869182022643315</v>
      </c>
      <c r="U10108" s="10">
        <f t="shared" si="2160"/>
        <v>9.7581871153700064</v>
      </c>
    </row>
    <row r="10109" spans="1:21" x14ac:dyDescent="0.3">
      <c r="A10109" s="17">
        <v>2012</v>
      </c>
      <c r="B10109" s="17">
        <v>4</v>
      </c>
      <c r="C10109" s="17">
        <v>1.2999999999999999E-4</v>
      </c>
      <c r="D10109" s="17">
        <v>1.2999999999999999E-4</v>
      </c>
      <c r="E10109" s="17">
        <v>0.5</v>
      </c>
      <c r="F10109" s="2">
        <f t="shared" si="2166"/>
        <v>99584.244471838145</v>
      </c>
      <c r="G10109" s="3">
        <f t="shared" si="2167"/>
        <v>12.945951781338957</v>
      </c>
      <c r="H10109" s="2">
        <f t="shared" si="2168"/>
        <v>99577.771495947469</v>
      </c>
      <c r="I10109" s="2">
        <f>SUM(H10109:H10215)</f>
        <v>7631800.4525826843</v>
      </c>
      <c r="J10109" s="4">
        <f t="shared" si="2161"/>
        <v>76.636625533077307</v>
      </c>
      <c r="K10109" s="5">
        <f t="shared" si="2169"/>
        <v>4.2900000000000004E-3</v>
      </c>
      <c r="L10109" s="5">
        <f t="shared" si="2162"/>
        <v>9.5333333333333338E-4</v>
      </c>
      <c r="M10109" s="8">
        <f t="shared" si="2163"/>
        <v>13579.669700705199</v>
      </c>
      <c r="N10109" s="6">
        <f>((B10108+E10108)*D10108+(B10109+E10109)*D10109+(B10110+E10110)*D10110)/3/SUM(D10105:D10109)</f>
        <v>0.12937062937062935</v>
      </c>
      <c r="O10109" s="7">
        <f>O10105</f>
        <v>4.0513859832958923E-2</v>
      </c>
      <c r="P10109" s="8">
        <f>M10109*O10105</f>
        <v>550.16483483224965</v>
      </c>
      <c r="Q10109" s="5">
        <f>N10109*O10105</f>
        <v>5.2413035448233567E-3</v>
      </c>
      <c r="R10109" s="8">
        <f t="shared" si="2164"/>
        <v>99055.854169220154</v>
      </c>
      <c r="S10109" s="8">
        <f t="shared" si="2165"/>
        <v>6660424.8674136018</v>
      </c>
      <c r="T10109" s="9">
        <f t="shared" si="2147"/>
        <v>66.88231559859986</v>
      </c>
      <c r="U10109" s="10">
        <f t="shared" si="2160"/>
        <v>9.7543099344774475</v>
      </c>
    </row>
    <row r="10110" spans="1:21" x14ac:dyDescent="0.3">
      <c r="A10110" s="17">
        <v>2012</v>
      </c>
      <c r="B10110" s="17">
        <v>5</v>
      </c>
      <c r="C10110" s="17">
        <v>1.2E-4</v>
      </c>
      <c r="D10110" s="17">
        <v>1.2E-4</v>
      </c>
      <c r="E10110" s="17">
        <v>0.5</v>
      </c>
      <c r="F10110" s="2">
        <f t="shared" si="2166"/>
        <v>99571.298520056807</v>
      </c>
      <c r="G10110" s="3">
        <f t="shared" si="2167"/>
        <v>11.948555822406817</v>
      </c>
      <c r="H10110" s="2">
        <f t="shared" si="2168"/>
        <v>99565.324242145609</v>
      </c>
      <c r="I10110" s="2">
        <f>SUM(H10110:H10215)</f>
        <v>7532222.6810867367</v>
      </c>
      <c r="J10110" s="4">
        <f t="shared" si="2161"/>
        <v>75.646524581272871</v>
      </c>
      <c r="K10110" s="5">
        <f t="shared" si="2169"/>
        <v>4.4100000000000007E-3</v>
      </c>
      <c r="L10110" s="5">
        <f t="shared" si="2162"/>
        <v>8.0181818181818197E-4</v>
      </c>
      <c r="M10110" s="8">
        <f t="shared" si="2163"/>
        <v>14901.826989396255</v>
      </c>
      <c r="N10110" s="6">
        <f>((B10109+E10109)*D10109+(B10110+E10110)*D10110+(B10111+E10111)*D10111)/3/SUM(D10105:D10110)</f>
        <v>0.1186696900982615</v>
      </c>
      <c r="O10110" s="7">
        <f>O10105</f>
        <v>4.0513859832958923E-2</v>
      </c>
      <c r="P10110" s="8">
        <f>M10110*O10105</f>
        <v>603.73052990340409</v>
      </c>
      <c r="Q10110" s="5">
        <f>N10110*O10105</f>
        <v>4.8077671910616397E-3</v>
      </c>
      <c r="R10110" s="8">
        <f t="shared" si="2164"/>
        <v>99086.637342886796</v>
      </c>
      <c r="S10110" s="8">
        <f t="shared" si="2165"/>
        <v>6561369.0132443821</v>
      </c>
      <c r="T10110" s="9">
        <f t="shared" si="2147"/>
        <v>65.896188065908518</v>
      </c>
      <c r="U10110" s="10">
        <f t="shared" si="2160"/>
        <v>9.7503365153643529</v>
      </c>
    </row>
    <row r="10111" spans="1:21" x14ac:dyDescent="0.3">
      <c r="A10111" s="17">
        <v>2012</v>
      </c>
      <c r="B10111" s="17">
        <v>6</v>
      </c>
      <c r="C10111" s="17">
        <v>5.0000000000000002E-5</v>
      </c>
      <c r="D10111" s="17">
        <v>5.0000000000000002E-5</v>
      </c>
      <c r="E10111" s="17">
        <v>0.5</v>
      </c>
      <c r="F10111" s="2">
        <f t="shared" si="2166"/>
        <v>99559.349964234396</v>
      </c>
      <c r="G10111" s="3">
        <f t="shared" si="2167"/>
        <v>4.9779674982117204</v>
      </c>
      <c r="H10111" s="2">
        <f t="shared" si="2168"/>
        <v>99556.860980485289</v>
      </c>
      <c r="I10111" s="2">
        <f>SUM(H10111:H10215)</f>
        <v>7432657.35684459</v>
      </c>
      <c r="J10111" s="4">
        <f t="shared" si="2161"/>
        <v>74.655543246462443</v>
      </c>
      <c r="K10111" s="5">
        <f t="shared" si="2169"/>
        <v>4.4600000000000004E-3</v>
      </c>
      <c r="L10111" s="5">
        <f t="shared" si="2162"/>
        <v>6.8615384615384621E-4</v>
      </c>
      <c r="M10111" s="8">
        <f t="shared" si="2163"/>
        <v>7254.8853673489193</v>
      </c>
      <c r="N10111" s="6">
        <f>((B10110+E10110)*D10110+(B10111+E10111)*D10111+(B10112+E10112)*D10112)/3/SUM(D10105:D10111)</f>
        <v>0.1240657698056801</v>
      </c>
      <c r="O10111" s="7">
        <f>O10105</f>
        <v>4.0513859832958923E-2</v>
      </c>
      <c r="P10111" s="8">
        <f>M10111*O10105</f>
        <v>293.92340887695883</v>
      </c>
      <c r="Q10111" s="5">
        <f>N10111*O10105</f>
        <v>5.0263832079754708E-3</v>
      </c>
      <c r="R10111" s="8">
        <f t="shared" si="2164"/>
        <v>99056.450046214231</v>
      </c>
      <c r="S10111" s="8">
        <f t="shared" si="2165"/>
        <v>6462282.3759014951</v>
      </c>
      <c r="T10111" s="9">
        <f t="shared" si="2147"/>
        <v>64.908844605986275</v>
      </c>
      <c r="U10111" s="10">
        <f t="shared" si="2160"/>
        <v>9.7466986404761684</v>
      </c>
    </row>
    <row r="10112" spans="1:21" x14ac:dyDescent="0.3">
      <c r="A10112" s="17">
        <v>2012</v>
      </c>
      <c r="B10112" s="17">
        <v>7</v>
      </c>
      <c r="C10112" s="17">
        <v>9.0000000000000006E-5</v>
      </c>
      <c r="D10112" s="17">
        <v>9.0000000000000006E-5</v>
      </c>
      <c r="E10112" s="17">
        <v>0.5</v>
      </c>
      <c r="F10112" s="2">
        <f t="shared" si="2166"/>
        <v>99554.371996736183</v>
      </c>
      <c r="G10112" s="3">
        <f t="shared" si="2167"/>
        <v>8.9598934797062562</v>
      </c>
      <c r="H10112" s="2">
        <f t="shared" si="2168"/>
        <v>99549.892049996328</v>
      </c>
      <c r="I10112" s="2">
        <f>SUM(H10112:H10215)</f>
        <v>7333100.4958641054</v>
      </c>
      <c r="J10112" s="4">
        <f t="shared" si="2161"/>
        <v>73.659251209022898</v>
      </c>
      <c r="K10112" s="5">
        <f t="shared" si="2169"/>
        <v>4.5500000000000002E-3</v>
      </c>
      <c r="L10112" s="5">
        <f t="shared" si="2162"/>
        <v>6.066666666666667E-4</v>
      </c>
      <c r="M10112" s="8">
        <f t="shared" si="2163"/>
        <v>14769.055186328993</v>
      </c>
      <c r="N10112" s="6">
        <f>((B10111+E10111)*D10111+(B10112+E10112)*D10112+(B10113+E10113)*D10113)/3/SUM(D10105:D10112)</f>
        <v>0.12930402930402932</v>
      </c>
      <c r="O10112" s="7">
        <f>O10105</f>
        <v>4.0513859832958923E-2</v>
      </c>
      <c r="P10112" s="8">
        <f>M10112*O10105</f>
        <v>598.35143168416789</v>
      </c>
      <c r="Q10112" s="5">
        <f>N10112*O10105</f>
        <v>5.2386053190602569E-3</v>
      </c>
      <c r="R10112" s="8">
        <f t="shared" si="2164"/>
        <v>99028.389455991346</v>
      </c>
      <c r="S10112" s="8">
        <f t="shared" si="2165"/>
        <v>6363225.9258552808</v>
      </c>
      <c r="T10112" s="9">
        <f t="shared" si="2147"/>
        <v>63.917091718120574</v>
      </c>
      <c r="U10112" s="10">
        <f t="shared" si="2160"/>
        <v>9.7421594909023241</v>
      </c>
    </row>
    <row r="10113" spans="1:21" x14ac:dyDescent="0.3">
      <c r="A10113" s="17">
        <v>2012</v>
      </c>
      <c r="B10113" s="17">
        <v>8</v>
      </c>
      <c r="C10113" s="17">
        <v>9.0000000000000006E-5</v>
      </c>
      <c r="D10113" s="17">
        <v>9.0000000000000006E-5</v>
      </c>
      <c r="E10113" s="17">
        <v>0.5</v>
      </c>
      <c r="F10113" s="2">
        <f t="shared" si="2166"/>
        <v>99545.412103256473</v>
      </c>
      <c r="G10113" s="3">
        <f t="shared" si="2167"/>
        <v>8.9590870892930834</v>
      </c>
      <c r="H10113" s="2">
        <f t="shared" si="2168"/>
        <v>99540.93255971183</v>
      </c>
      <c r="I10113" s="2">
        <f>SUM(H10113:H10215)</f>
        <v>7233550.6038141092</v>
      </c>
      <c r="J10113" s="4">
        <f t="shared" si="2161"/>
        <v>72.665836134274997</v>
      </c>
      <c r="K10113" s="5">
        <f t="shared" si="2169"/>
        <v>4.64E-3</v>
      </c>
      <c r="L10113" s="5">
        <f t="shared" si="2162"/>
        <v>5.4588235294117642E-4</v>
      </c>
      <c r="M10113" s="8">
        <f t="shared" si="2163"/>
        <v>16412.120745472246</v>
      </c>
      <c r="N10113" s="6">
        <f>((B10112+E10112)*D10112+(B10113+E10113)*D10113+(B10114+E10114)*D10114)/3/SUM(D10105:D10113)</f>
        <v>0.17852011494252876</v>
      </c>
      <c r="O10113" s="7">
        <f>O10105</f>
        <v>4.0513859832958923E-2</v>
      </c>
      <c r="P10113" s="8">
        <f>M10113*O10105</f>
        <v>664.91835944365994</v>
      </c>
      <c r="Q10113" s="5">
        <f>N10113*O10105</f>
        <v>7.2325389141453256E-3</v>
      </c>
      <c r="R10113" s="8">
        <f t="shared" si="2164"/>
        <v>98820.998891423398</v>
      </c>
      <c r="S10113" s="8">
        <f t="shared" si="2165"/>
        <v>6264197.536399289</v>
      </c>
      <c r="T10113" s="9">
        <f t="shared" si="2147"/>
        <v>62.928038611177399</v>
      </c>
      <c r="U10113" s="10">
        <f t="shared" si="2160"/>
        <v>9.7377975230975977</v>
      </c>
    </row>
    <row r="10114" spans="1:21" x14ac:dyDescent="0.3">
      <c r="A10114" s="17">
        <v>2012</v>
      </c>
      <c r="B10114" s="17">
        <v>9</v>
      </c>
      <c r="C10114" s="17">
        <v>1.1E-4</v>
      </c>
      <c r="D10114" s="17">
        <v>1.1E-4</v>
      </c>
      <c r="E10114" s="17">
        <v>0.5</v>
      </c>
      <c r="F10114" s="2">
        <f t="shared" si="2166"/>
        <v>99536.453016167186</v>
      </c>
      <c r="G10114" s="3">
        <f t="shared" si="2167"/>
        <v>10.94900983177839</v>
      </c>
      <c r="H10114" s="2">
        <f t="shared" si="2168"/>
        <v>99530.978511251291</v>
      </c>
      <c r="I10114" s="2">
        <f>SUM(H10114:H10215)</f>
        <v>7134009.6712543974</v>
      </c>
      <c r="J10114" s="4">
        <f t="shared" si="2161"/>
        <v>71.672331644122963</v>
      </c>
      <c r="K10114" s="5">
        <f t="shared" si="2169"/>
        <v>4.7499999999999999E-3</v>
      </c>
      <c r="L10114" s="5">
        <f t="shared" si="2162"/>
        <v>5.0000000000000001E-4</v>
      </c>
      <c r="M10114" s="8">
        <f t="shared" si="2163"/>
        <v>21898.019663556781</v>
      </c>
      <c r="N10114" s="6">
        <f>((B10113+E10113)*D10113+(B10114+E10114)*D10114+(B10115+E10115)*D10115)/3/SUM(D10105:D10114)</f>
        <v>0.20807017543859652</v>
      </c>
      <c r="O10114" s="7">
        <f>O10105</f>
        <v>4.0513859832958923E-2</v>
      </c>
      <c r="P10114" s="8">
        <f>M10114*O10105</f>
        <v>887.17329926871776</v>
      </c>
      <c r="Q10114" s="5">
        <f>N10114*O10105</f>
        <v>8.4297259231384709E-3</v>
      </c>
      <c r="R10114" s="8">
        <f t="shared" si="2164"/>
        <v>98691.959641539652</v>
      </c>
      <c r="S10114" s="8">
        <f t="shared" si="2165"/>
        <v>6165376.5375078656</v>
      </c>
      <c r="T10114" s="9">
        <f t="shared" si="2147"/>
        <v>61.940890504772717</v>
      </c>
      <c r="U10114" s="10">
        <f t="shared" si="2160"/>
        <v>9.7314411393502454</v>
      </c>
    </row>
    <row r="10115" spans="1:21" x14ac:dyDescent="0.3">
      <c r="A10115" s="17">
        <v>2012</v>
      </c>
      <c r="B10115" s="17">
        <v>10</v>
      </c>
      <c r="C10115" s="17">
        <v>1.1E-4</v>
      </c>
      <c r="D10115" s="17">
        <v>1.1E-4</v>
      </c>
      <c r="E10115" s="17">
        <v>0.5</v>
      </c>
      <c r="F10115" s="2">
        <f t="shared" si="2166"/>
        <v>99525.50400633541</v>
      </c>
      <c r="G10115" s="3">
        <f t="shared" si="2167"/>
        <v>10.947805440696895</v>
      </c>
      <c r="H10115" s="2">
        <f t="shared" si="2168"/>
        <v>99520.030103615063</v>
      </c>
      <c r="I10115" s="2">
        <f>SUM(H10115:H10215)</f>
        <v>7034478.6927431459</v>
      </c>
      <c r="J10115" s="4">
        <f t="shared" si="2161"/>
        <v>70.680161461883756</v>
      </c>
      <c r="K10115" s="5">
        <f t="shared" si="2169"/>
        <v>4.8599999999999997E-3</v>
      </c>
      <c r="L10115" s="5">
        <f t="shared" si="2162"/>
        <v>4.6285714285714284E-4</v>
      </c>
      <c r="M10115" s="8">
        <f t="shared" si="2163"/>
        <v>23652.666075579713</v>
      </c>
      <c r="N10115" s="6">
        <f>((B10114+E10114)*D10114+(B10115+E10115)*D10115+(B10116+E10116)*D10116)/3/SUM(D10105:D10115)</f>
        <v>0.21399176954732513</v>
      </c>
      <c r="O10115" s="7">
        <f>O10105</f>
        <v>4.0513859832958923E-2</v>
      </c>
      <c r="P10115" s="8">
        <f>M10115*O10105</f>
        <v>958.26079806181906</v>
      </c>
      <c r="Q10115" s="5">
        <f>N10115*O10105</f>
        <v>8.6696325568471778E-3</v>
      </c>
      <c r="R10115" s="8">
        <f t="shared" si="2164"/>
        <v>98657.228010570354</v>
      </c>
      <c r="S10115" s="8">
        <f t="shared" si="2165"/>
        <v>6066684.5778663261</v>
      </c>
      <c r="T10115" s="9">
        <f t="shared" si="2147"/>
        <v>60.956079935853872</v>
      </c>
      <c r="U10115" s="10">
        <f t="shared" si="2160"/>
        <v>9.7240815260298845</v>
      </c>
    </row>
    <row r="10116" spans="1:21" x14ac:dyDescent="0.3">
      <c r="A10116" s="17">
        <v>2012</v>
      </c>
      <c r="B10116" s="17">
        <v>11</v>
      </c>
      <c r="C10116" s="17">
        <v>8.0000000000000007E-5</v>
      </c>
      <c r="D10116" s="17">
        <v>8.0000000000000007E-5</v>
      </c>
      <c r="E10116" s="17">
        <v>0.5</v>
      </c>
      <c r="F10116" s="2">
        <f t="shared" si="2166"/>
        <v>99514.556200894716</v>
      </c>
      <c r="G10116" s="3">
        <f t="shared" si="2167"/>
        <v>7.9611644960715777</v>
      </c>
      <c r="H10116" s="2">
        <f t="shared" si="2168"/>
        <v>99510.575618646675</v>
      </c>
      <c r="I10116" s="2">
        <f>SUM(H10116:H10215)</f>
        <v>6934958.6626395313</v>
      </c>
      <c r="J10116" s="4">
        <f t="shared" si="2161"/>
        <v>69.687882128917948</v>
      </c>
      <c r="K10116" s="5">
        <f t="shared" si="2169"/>
        <v>4.9399999999999999E-3</v>
      </c>
      <c r="L10116" s="5">
        <f t="shared" si="2162"/>
        <v>4.2956521739130436E-4</v>
      </c>
      <c r="M10116" s="8">
        <f t="shared" si="2163"/>
        <v>18533.075243891322</v>
      </c>
      <c r="N10116" s="6">
        <f>((B10115+E10115)*D10115+(B10116+E10116)*D10116+(B10117+E10117)*D10117)/3/SUM(D10105:D10116)</f>
        <v>0.22435897435897437</v>
      </c>
      <c r="O10116" s="7">
        <f>O10105</f>
        <v>4.0513859832958923E-2</v>
      </c>
      <c r="P10116" s="8">
        <f>M10116*O10105</f>
        <v>750.84641270469399</v>
      </c>
      <c r="Q10116" s="5">
        <f>N10116*O10105</f>
        <v>9.0896480394459123E-3</v>
      </c>
      <c r="R10116" s="8">
        <f t="shared" si="2164"/>
        <v>98606.05951007051</v>
      </c>
      <c r="S10116" s="8">
        <f t="shared" si="2165"/>
        <v>5968027.3498557555</v>
      </c>
      <c r="T10116" s="9">
        <f t="shared" ref="T10116:T10179" si="2170">S10116/F10116</f>
        <v>59.971400945684948</v>
      </c>
      <c r="U10116" s="10">
        <f t="shared" si="2160"/>
        <v>9.7164811832330003</v>
      </c>
    </row>
    <row r="10117" spans="1:21" x14ac:dyDescent="0.3">
      <c r="A10117" s="17">
        <v>2012</v>
      </c>
      <c r="B10117" s="17">
        <v>12</v>
      </c>
      <c r="C10117" s="17">
        <v>1E-4</v>
      </c>
      <c r="D10117" s="17">
        <v>1E-4</v>
      </c>
      <c r="E10117" s="17">
        <v>0.5</v>
      </c>
      <c r="F10117" s="2">
        <f t="shared" si="2166"/>
        <v>99506.595036398649</v>
      </c>
      <c r="G10117" s="3">
        <f t="shared" si="2167"/>
        <v>9.9506595036398657</v>
      </c>
      <c r="H10117" s="2">
        <f t="shared" si="2168"/>
        <v>99501.61970664683</v>
      </c>
      <c r="I10117" s="2">
        <f>SUM(H10117:H10215)</f>
        <v>6835448.0870208843</v>
      </c>
      <c r="J10117" s="4">
        <f t="shared" si="2161"/>
        <v>68.693417602326122</v>
      </c>
      <c r="K10117" s="5">
        <f t="shared" si="2169"/>
        <v>5.0400000000000002E-3</v>
      </c>
      <c r="L10117" s="5">
        <f t="shared" si="2162"/>
        <v>4.0320000000000004E-4</v>
      </c>
      <c r="M10117" s="8">
        <f t="shared" si="2163"/>
        <v>24679.215038789345</v>
      </c>
      <c r="N10117" s="6">
        <f>((B10116+E10116)*D10116+(B10117+E10117)*D10117+(B10118+E10118)*D10118)/3/SUM(D10105:D10117)</f>
        <v>0.25958994708994704</v>
      </c>
      <c r="O10117" s="7">
        <f>O10105</f>
        <v>4.0513859832958923E-2</v>
      </c>
      <c r="P10117" s="8">
        <f>M10117*O10105</f>
        <v>999.85025886896346</v>
      </c>
      <c r="Q10117" s="5">
        <f>N10117*O10105</f>
        <v>1.0516990730447337E-2</v>
      </c>
      <c r="R10117" s="8">
        <f t="shared" si="2164"/>
        <v>98455.162094527535</v>
      </c>
      <c r="S10117" s="8">
        <f t="shared" si="2165"/>
        <v>5869421.2903456846</v>
      </c>
      <c r="T10117" s="9">
        <f t="shared" si="2170"/>
        <v>58.985249050062471</v>
      </c>
      <c r="U10117" s="10">
        <f t="shared" si="2160"/>
        <v>9.7081685522636505</v>
      </c>
    </row>
    <row r="10118" spans="1:21" x14ac:dyDescent="0.3">
      <c r="A10118" s="17">
        <v>2012</v>
      </c>
      <c r="B10118" s="17">
        <v>13</v>
      </c>
      <c r="C10118" s="17">
        <v>1.2999999999999999E-4</v>
      </c>
      <c r="D10118" s="17">
        <v>1.2999999999999999E-4</v>
      </c>
      <c r="E10118" s="17">
        <v>0.5</v>
      </c>
      <c r="F10118" s="2">
        <f t="shared" si="2166"/>
        <v>99496.644376895012</v>
      </c>
      <c r="G10118" s="3">
        <f t="shared" si="2167"/>
        <v>12.93456376899635</v>
      </c>
      <c r="H10118" s="2">
        <f t="shared" si="2168"/>
        <v>99490.177095010513</v>
      </c>
      <c r="I10118" s="2">
        <f>SUM(H10118:H10215)</f>
        <v>6735946.4673142387</v>
      </c>
      <c r="J10118" s="4">
        <f t="shared" si="2161"/>
        <v>67.700237626088736</v>
      </c>
      <c r="K10118" s="5">
        <f t="shared" si="2169"/>
        <v>5.1700000000000001E-3</v>
      </c>
      <c r="L10118" s="5">
        <f t="shared" si="2162"/>
        <v>3.8296296296296299E-4</v>
      </c>
      <c r="M10118" s="8">
        <f t="shared" si="2163"/>
        <v>33774.973091189691</v>
      </c>
      <c r="N10118" s="6">
        <f>((B10117+E10117)*D10117+(B10118+E10118)*D10118+(B10119+E10119)*D10119)/3/SUM(D10105:D10118)</f>
        <v>0.31528046421663436</v>
      </c>
      <c r="O10118" s="7">
        <f>O10105</f>
        <v>4.0513859832958923E-2</v>
      </c>
      <c r="P10118" s="8">
        <f>M10118*O10105</f>
        <v>1368.3545256784184</v>
      </c>
      <c r="Q10118" s="5">
        <f>N10118*O10105</f>
        <v>1.2773228535342946E-2</v>
      </c>
      <c r="R10118" s="8">
        <f t="shared" si="2164"/>
        <v>98219.366325954208</v>
      </c>
      <c r="S10118" s="8">
        <f t="shared" si="2165"/>
        <v>5770966.1282511568</v>
      </c>
      <c r="T10118" s="9">
        <f t="shared" si="2170"/>
        <v>58.00161567651103</v>
      </c>
      <c r="U10118" s="10">
        <f t="shared" si="2160"/>
        <v>9.6986219495777064</v>
      </c>
    </row>
    <row r="10119" spans="1:21" x14ac:dyDescent="0.3">
      <c r="A10119" s="17">
        <v>2012</v>
      </c>
      <c r="B10119" s="17">
        <v>14</v>
      </c>
      <c r="C10119" s="17">
        <v>1.2999999999999999E-4</v>
      </c>
      <c r="D10119" s="17">
        <v>1.2999999999999999E-4</v>
      </c>
      <c r="E10119" s="17">
        <v>0.5</v>
      </c>
      <c r="F10119" s="2">
        <f t="shared" si="2166"/>
        <v>99483.709813126014</v>
      </c>
      <c r="G10119" s="3">
        <f t="shared" si="2167"/>
        <v>12.932882275706381</v>
      </c>
      <c r="H10119" s="2">
        <f t="shared" si="2168"/>
        <v>99477.243371988166</v>
      </c>
      <c r="I10119" s="2">
        <f>SUM(H10119:H10215)</f>
        <v>6636456.2902192278</v>
      </c>
      <c r="J10119" s="4">
        <f t="shared" si="2161"/>
        <v>66.708974792811802</v>
      </c>
      <c r="K10119" s="5">
        <f t="shared" si="2169"/>
        <v>5.3E-3</v>
      </c>
      <c r="L10119" s="5">
        <f t="shared" si="2162"/>
        <v>3.6551724137931036E-4</v>
      </c>
      <c r="M10119" s="8">
        <f t="shared" si="2163"/>
        <v>35382.413773158965</v>
      </c>
      <c r="N10119" s="6">
        <f>((B10118+E10118)*D10118+(B10119+E10119)*D10119+(B10120+E10120)*D10120)/3/SUM(D10105:D10119)</f>
        <v>0.47264150943396221</v>
      </c>
      <c r="O10119" s="7">
        <f>O10105</f>
        <v>4.0513859832958923E-2</v>
      </c>
      <c r="P10119" s="8">
        <f>M10119*O10105</f>
        <v>1433.4781521575176</v>
      </c>
      <c r="Q10119" s="5">
        <f>N10119*O10105</f>
        <v>1.9148531864445678E-2</v>
      </c>
      <c r="R10119" s="8">
        <f t="shared" si="2164"/>
        <v>97572.400207492436</v>
      </c>
      <c r="S10119" s="8">
        <f t="shared" si="2165"/>
        <v>5672746.7619252028</v>
      </c>
      <c r="T10119" s="9">
        <f t="shared" si="2170"/>
        <v>57.021865917355775</v>
      </c>
      <c r="U10119" s="10">
        <f t="shared" si="2160"/>
        <v>9.6871088754560262</v>
      </c>
    </row>
    <row r="10120" spans="1:21" x14ac:dyDescent="0.3">
      <c r="A10120" s="17">
        <v>2012</v>
      </c>
      <c r="B10120" s="17">
        <v>15</v>
      </c>
      <c r="C10120" s="17">
        <v>2.5000000000000001E-4</v>
      </c>
      <c r="D10120" s="17">
        <v>2.5000000000000001E-4</v>
      </c>
      <c r="E10120" s="17">
        <v>0.5</v>
      </c>
      <c r="F10120" s="2">
        <f t="shared" si="2166"/>
        <v>99470.776930850305</v>
      </c>
      <c r="G10120" s="3">
        <f t="shared" si="2167"/>
        <v>24.867694232712577</v>
      </c>
      <c r="H10120" s="2">
        <f t="shared" si="2168"/>
        <v>99458.343083733955</v>
      </c>
      <c r="I10120" s="2">
        <f>SUM(H10120:H10215)</f>
        <v>6536979.0468472401</v>
      </c>
      <c r="J10120" s="4">
        <f t="shared" si="2161"/>
        <v>65.717583078612037</v>
      </c>
      <c r="K10120" s="5">
        <f t="shared" si="2169"/>
        <v>5.5500000000000002E-3</v>
      </c>
      <c r="L10120" s="5">
        <f t="shared" si="2162"/>
        <v>3.5806451612903226E-4</v>
      </c>
      <c r="M10120" s="8">
        <f t="shared" si="2163"/>
        <v>69450.31722649459</v>
      </c>
      <c r="N10120" s="6">
        <f>((B10119+E10119)*D10119+(B10120+E10120)*D10120+(B10121+E10121)*D10121)/3/SUM(D10105:D10120)</f>
        <v>0.61351351351351346</v>
      </c>
      <c r="O10120" s="7">
        <f>O10105</f>
        <v>4.0513859832958923E-2</v>
      </c>
      <c r="P10120" s="8">
        <f>M10120*O10105</f>
        <v>2813.7004174687345</v>
      </c>
      <c r="Q10120" s="5">
        <f>N10120*O10105</f>
        <v>2.4855800492112636E-2</v>
      </c>
      <c r="R10120" s="8">
        <f t="shared" si="2164"/>
        <v>96986.226350768571</v>
      </c>
      <c r="S10120" s="8">
        <f t="shared" si="2165"/>
        <v>5575174.3617177103</v>
      </c>
      <c r="T10120" s="9">
        <f t="shared" si="2170"/>
        <v>56.048364491949606</v>
      </c>
      <c r="U10120" s="10">
        <f t="shared" si="2160"/>
        <v>9.6692185866624314</v>
      </c>
    </row>
    <row r="10121" spans="1:21" x14ac:dyDescent="0.3">
      <c r="A10121" s="17">
        <v>2012</v>
      </c>
      <c r="B10121" s="17">
        <v>16</v>
      </c>
      <c r="C10121" s="17">
        <v>2.7E-4</v>
      </c>
      <c r="D10121" s="17">
        <v>2.7E-4</v>
      </c>
      <c r="E10121" s="17">
        <v>0.5</v>
      </c>
      <c r="F10121" s="2">
        <f t="shared" si="2166"/>
        <v>99445.90923661759</v>
      </c>
      <c r="G10121" s="3">
        <f t="shared" si="2167"/>
        <v>26.850395493886751</v>
      </c>
      <c r="H10121" s="2">
        <f t="shared" si="2168"/>
        <v>99432.484038870651</v>
      </c>
      <c r="I10121" s="2">
        <f>SUM(H10121:H10215)</f>
        <v>6437520.7037635045</v>
      </c>
      <c r="J10121" s="4">
        <f t="shared" si="2161"/>
        <v>64.733891551499894</v>
      </c>
      <c r="K10121" s="5">
        <f t="shared" si="2169"/>
        <v>5.8200000000000005E-3</v>
      </c>
      <c r="L10121" s="5">
        <f t="shared" si="2162"/>
        <v>3.5272727272727279E-4</v>
      </c>
      <c r="M10121" s="8">
        <f t="shared" si="2163"/>
        <v>76122.255266173772</v>
      </c>
      <c r="N10121" s="6">
        <f>((B10120+E10120)*D10120+(B10121+E10121)*D10121+(B10122+E10122)*D10122)/3/SUM(D10105:D10121)</f>
        <v>0.89805269186712477</v>
      </c>
      <c r="O10121" s="7">
        <f>O10105</f>
        <v>4.0513859832958923E-2</v>
      </c>
      <c r="P10121" s="8">
        <f>M10121*O10105</f>
        <v>3084.0063800224834</v>
      </c>
      <c r="Q10121" s="5">
        <f>N10121*O10105</f>
        <v>3.6383580880916144E-2</v>
      </c>
      <c r="R10121" s="8">
        <f t="shared" si="2164"/>
        <v>95814.774213651996</v>
      </c>
      <c r="S10121" s="8">
        <f t="shared" si="2165"/>
        <v>5478188.1353669418</v>
      </c>
      <c r="T10121" s="9">
        <f t="shared" si="2170"/>
        <v>55.087113963957648</v>
      </c>
      <c r="U10121" s="10">
        <f t="shared" si="2160"/>
        <v>9.6467775875422461</v>
      </c>
    </row>
    <row r="10122" spans="1:21" x14ac:dyDescent="0.3">
      <c r="A10122" s="17">
        <v>2012</v>
      </c>
      <c r="B10122" s="17">
        <v>17</v>
      </c>
      <c r="C10122" s="17">
        <v>4.2000000000000002E-4</v>
      </c>
      <c r="D10122" s="17">
        <v>4.2000000000000002E-4</v>
      </c>
      <c r="E10122" s="17">
        <v>0.5</v>
      </c>
      <c r="F10122" s="2">
        <f t="shared" si="2166"/>
        <v>99419.058841123697</v>
      </c>
      <c r="G10122" s="3">
        <f t="shared" si="2167"/>
        <v>41.756004713271956</v>
      </c>
      <c r="H10122" s="2">
        <f t="shared" si="2168"/>
        <v>99398.180838767061</v>
      </c>
      <c r="I10122" s="2">
        <f>SUM(H10122:H10215)</f>
        <v>6338088.2197246356</v>
      </c>
      <c r="J10122" s="4">
        <f t="shared" si="2161"/>
        <v>63.751239386134174</v>
      </c>
      <c r="K10122" s="5">
        <f t="shared" si="2169"/>
        <v>6.2400000000000008E-3</v>
      </c>
      <c r="L10122" s="5">
        <f t="shared" si="2162"/>
        <v>3.5657142857142859E-4</v>
      </c>
      <c r="M10122" s="8">
        <f t="shared" si="2163"/>
        <v>117104.17988497743</v>
      </c>
      <c r="N10122" s="6">
        <f>((B10121+E10121)*D10121+(B10122+E10122)*D10122+(B10123+E10123)*D10123)/3/SUM(D10105:D10122)</f>
        <v>1.2037927350427349</v>
      </c>
      <c r="O10122" s="7">
        <f>O10105</f>
        <v>4.0513859832958923E-2</v>
      </c>
      <c r="P10122" s="8">
        <f>M10122*O10105</f>
        <v>4744.3423297135832</v>
      </c>
      <c r="Q10122" s="5">
        <f>N10122*O10105</f>
        <v>4.877029013545562E-2</v>
      </c>
      <c r="R10122" s="8">
        <f t="shared" si="2164"/>
        <v>94550.502720323901</v>
      </c>
      <c r="S10122" s="8">
        <f t="shared" si="2165"/>
        <v>5382373.3611532897</v>
      </c>
      <c r="T10122" s="9">
        <f t="shared" si="2170"/>
        <v>54.138244959194132</v>
      </c>
      <c r="U10122" s="10">
        <f t="shared" si="2160"/>
        <v>9.6129944269400411</v>
      </c>
    </row>
    <row r="10123" spans="1:21" x14ac:dyDescent="0.3">
      <c r="A10123" s="17">
        <v>2012</v>
      </c>
      <c r="B10123" s="17">
        <v>18</v>
      </c>
      <c r="C10123" s="17">
        <v>5.8E-4</v>
      </c>
      <c r="D10123" s="17">
        <v>5.8E-4</v>
      </c>
      <c r="E10123" s="17">
        <v>0.5</v>
      </c>
      <c r="F10123" s="2">
        <f t="shared" si="2166"/>
        <v>99377.302836410425</v>
      </c>
      <c r="G10123" s="3">
        <f t="shared" si="2167"/>
        <v>57.63883564511805</v>
      </c>
      <c r="H10123" s="2">
        <f t="shared" si="2168"/>
        <v>99348.483418587872</v>
      </c>
      <c r="I10123" s="2">
        <f>SUM(H10123:H10215)</f>
        <v>6238690.0388858682</v>
      </c>
      <c r="J10123" s="4">
        <f t="shared" si="2161"/>
        <v>62.777816068883098</v>
      </c>
      <c r="K10123" s="5">
        <f t="shared" si="2169"/>
        <v>6.8200000000000005E-3</v>
      </c>
      <c r="L10123" s="5">
        <f t="shared" si="2162"/>
        <v>3.6864864864864869E-4</v>
      </c>
      <c r="M10123" s="8">
        <f t="shared" si="2163"/>
        <v>156351.68026901523</v>
      </c>
      <c r="N10123" s="6">
        <f>((B10122+E10122)*D10122+(B10123+E10123)*D10123+(B10124+E10124)*D10124)/3/SUM(D10105:D10123)</f>
        <v>1.5222385141739978</v>
      </c>
      <c r="O10123" s="7">
        <f>O10105</f>
        <v>4.0513859832958923E-2</v>
      </c>
      <c r="P10123" s="8">
        <f>M10123*O10105</f>
        <v>6334.4100590664921</v>
      </c>
      <c r="Q10123" s="5">
        <f>N10123*O10105</f>
        <v>6.1671757795577001E-2</v>
      </c>
      <c r="R10123" s="8">
        <f t="shared" si="2164"/>
        <v>93221.48781183883</v>
      </c>
      <c r="S10123" s="8">
        <f t="shared" si="2165"/>
        <v>5287822.8584329654</v>
      </c>
      <c r="T10123" s="9">
        <f t="shared" si="2170"/>
        <v>53.209563024038751</v>
      </c>
      <c r="U10123" s="10">
        <f t="shared" si="2160"/>
        <v>9.5682530448443472</v>
      </c>
    </row>
    <row r="10124" spans="1:21" x14ac:dyDescent="0.3">
      <c r="A10124" s="17">
        <v>2012</v>
      </c>
      <c r="B10124" s="17">
        <v>19</v>
      </c>
      <c r="C10124" s="17">
        <v>6.7000000000000002E-4</v>
      </c>
      <c r="D10124" s="17">
        <v>6.7000000000000002E-4</v>
      </c>
      <c r="E10124" s="17">
        <v>0.5</v>
      </c>
      <c r="F10124" s="2">
        <f t="shared" si="2166"/>
        <v>99319.664000765304</v>
      </c>
      <c r="G10124" s="3">
        <f t="shared" si="2167"/>
        <v>66.544174880512756</v>
      </c>
      <c r="H10124" s="2">
        <f t="shared" si="2168"/>
        <v>99286.391913325046</v>
      </c>
      <c r="I10124" s="2">
        <f>SUM(H10124:H10215)</f>
        <v>6139341.5554672806</v>
      </c>
      <c r="J10124" s="4">
        <f t="shared" si="2161"/>
        <v>61.813958164618583</v>
      </c>
      <c r="K10124" s="5">
        <f t="shared" si="2169"/>
        <v>7.4900000000000001E-3</v>
      </c>
      <c r="L10124" s="5">
        <f t="shared" si="2162"/>
        <v>3.8410256410256413E-4</v>
      </c>
      <c r="M10124" s="8">
        <f t="shared" si="2163"/>
        <v>173245.84915487299</v>
      </c>
      <c r="N10124" s="6">
        <f>((B10123+E10123)*D10123+(B10124+E10124)*D10124+(B10125+E10125)*D10125)/3/SUM(D10105:D10124)</f>
        <v>1.5972407654650644</v>
      </c>
      <c r="O10124" s="7">
        <f>O10105</f>
        <v>4.0513859832958923E-2</v>
      </c>
      <c r="P10124" s="8">
        <f>M10124*O10105</f>
        <v>7018.8580493024692</v>
      </c>
      <c r="Q10124" s="5">
        <f>N10124*O10105</f>
        <v>6.4710388491539636E-2</v>
      </c>
      <c r="R10124" s="8">
        <f t="shared" si="2164"/>
        <v>92861.530920690522</v>
      </c>
      <c r="S10124" s="8">
        <f t="shared" si="2165"/>
        <v>5194601.3706211261</v>
      </c>
      <c r="T10124" s="9">
        <f t="shared" si="2170"/>
        <v>52.301841965364474</v>
      </c>
      <c r="U10124" s="10">
        <f t="shared" si="2160"/>
        <v>9.512116199254109</v>
      </c>
    </row>
    <row r="10125" spans="1:21" x14ac:dyDescent="0.3">
      <c r="A10125" s="17">
        <v>2012</v>
      </c>
      <c r="B10125" s="17">
        <v>20</v>
      </c>
      <c r="C10125" s="17">
        <v>5.9000000000000003E-4</v>
      </c>
      <c r="D10125" s="17">
        <v>5.9000000000000003E-4</v>
      </c>
      <c r="E10125" s="17">
        <v>0.5</v>
      </c>
      <c r="F10125" s="2">
        <f t="shared" si="2166"/>
        <v>99253.119825884787</v>
      </c>
      <c r="G10125" s="3">
        <f t="shared" si="2167"/>
        <v>58.559340697272027</v>
      </c>
      <c r="H10125" s="2">
        <f t="shared" si="2168"/>
        <v>99223.840155536149</v>
      </c>
      <c r="I10125" s="2">
        <f>SUM(H10125:H10215)</f>
        <v>6040055.163553956</v>
      </c>
      <c r="J10125" s="4">
        <f t="shared" si="2161"/>
        <v>60.855066058878037</v>
      </c>
      <c r="K10125" s="5">
        <f t="shared" si="2169"/>
        <v>8.0800000000000004E-3</v>
      </c>
      <c r="L10125" s="5">
        <f t="shared" si="2162"/>
        <v>3.9414634146341468E-4</v>
      </c>
      <c r="M10125" s="8">
        <f t="shared" si="2163"/>
        <v>148572.58468986093</v>
      </c>
      <c r="N10125" s="6">
        <f>((B10124+E10124)*D10124+(B10125+E10125)*D10125+(B10126+E10126)*D10126)/3/SUM(D10105:D10125)</f>
        <v>1.5878712871287128</v>
      </c>
      <c r="O10125" s="7">
        <f>O10105</f>
        <v>4.0513859832958923E-2</v>
      </c>
      <c r="P10125" s="8">
        <f>M10125*O10105</f>
        <v>6019.2488711454444</v>
      </c>
      <c r="Q10125" s="5">
        <f>N10125*O10105</f>
        <v>6.4330794759512741E-2</v>
      </c>
      <c r="R10125" s="8">
        <f t="shared" si="2164"/>
        <v>92840.691659239659</v>
      </c>
      <c r="S10125" s="8">
        <f t="shared" si="2165"/>
        <v>5101739.8397004353</v>
      </c>
      <c r="T10125" s="9">
        <f t="shared" si="2170"/>
        <v>51.401304549924319</v>
      </c>
      <c r="U10125" s="10">
        <f t="shared" si="2160"/>
        <v>9.4537615089537184</v>
      </c>
    </row>
    <row r="10126" spans="1:21" x14ac:dyDescent="0.3">
      <c r="A10126" s="17">
        <v>2012</v>
      </c>
      <c r="B10126" s="17">
        <v>21</v>
      </c>
      <c r="C10126" s="17">
        <v>6.2E-4</v>
      </c>
      <c r="D10126" s="17">
        <v>6.2E-4</v>
      </c>
      <c r="E10126" s="17">
        <v>0.5</v>
      </c>
      <c r="F10126" s="2">
        <f t="shared" si="2166"/>
        <v>99194.56048518751</v>
      </c>
      <c r="G10126" s="3">
        <f t="shared" si="2167"/>
        <v>61.500627500816258</v>
      </c>
      <c r="H10126" s="2">
        <f t="shared" si="2168"/>
        <v>99163.810171437101</v>
      </c>
      <c r="I10126" s="2">
        <f>SUM(H10126:H10215)</f>
        <v>5940831.3233984197</v>
      </c>
      <c r="J10126" s="4">
        <f t="shared" si="2161"/>
        <v>59.890696569854249</v>
      </c>
      <c r="K10126" s="5">
        <f t="shared" si="2169"/>
        <v>8.7000000000000011E-3</v>
      </c>
      <c r="L10126" s="5">
        <f t="shared" si="2162"/>
        <v>4.0465116279069771E-4</v>
      </c>
      <c r="M10126" s="8">
        <f t="shared" si="2163"/>
        <v>151984.30934109763</v>
      </c>
      <c r="N10126" s="6">
        <f>((B10125+E10125)*D10125+(B10126+E10126)*D10126+(B10127+E10127)*D10127)/3/SUM(D10105:D10126)</f>
        <v>1.4999999999999998</v>
      </c>
      <c r="O10126" s="7">
        <f>O10105</f>
        <v>4.0513859832958923E-2</v>
      </c>
      <c r="P10126" s="8">
        <f>M10126*O10105</f>
        <v>6157.4710054542993</v>
      </c>
      <c r="Q10126" s="5">
        <f>N10126*O10105</f>
        <v>6.0770789749438378E-2</v>
      </c>
      <c r="R10126" s="8">
        <f t="shared" si="2164"/>
        <v>93137.547112755477</v>
      </c>
      <c r="S10126" s="8">
        <f t="shared" si="2165"/>
        <v>5008899.1480411952</v>
      </c>
      <c r="T10126" s="9">
        <f t="shared" si="2170"/>
        <v>50.495703832360469</v>
      </c>
      <c r="U10126" s="10">
        <f t="shared" si="2160"/>
        <v>9.3949927374937801</v>
      </c>
    </row>
    <row r="10127" spans="1:21" x14ac:dyDescent="0.3">
      <c r="A10127" s="17">
        <v>2012</v>
      </c>
      <c r="B10127" s="17">
        <v>22</v>
      </c>
      <c r="C10127" s="17">
        <v>6.2E-4</v>
      </c>
      <c r="D10127" s="17">
        <v>6.0999999999999997E-4</v>
      </c>
      <c r="E10127" s="17">
        <v>0.5</v>
      </c>
      <c r="F10127" s="2">
        <f t="shared" si="2166"/>
        <v>99133.059857686691</v>
      </c>
      <c r="G10127" s="3">
        <f t="shared" si="2167"/>
        <v>60.471166513188876</v>
      </c>
      <c r="H10127" s="2">
        <f t="shared" si="2168"/>
        <v>99102.824274430095</v>
      </c>
      <c r="I10127" s="2">
        <f>SUM(H10127:H10215)</f>
        <v>5841667.5132269831</v>
      </c>
      <c r="J10127" s="4">
        <f t="shared" si="2161"/>
        <v>58.92754164567458</v>
      </c>
      <c r="K10127" s="5">
        <f t="shared" si="2169"/>
        <v>9.3100000000000006E-3</v>
      </c>
      <c r="L10127" s="5">
        <f t="shared" si="2162"/>
        <v>4.1377777777777778E-4</v>
      </c>
      <c r="M10127" s="8">
        <f t="shared" si="2163"/>
        <v>146144.06515002681</v>
      </c>
      <c r="N10127" s="6">
        <f>((B10126+E10126)*D10126+(B10127+E10127)*D10127+(B10128+E10128)*D10128)/3/SUM(D10105:D10127)</f>
        <v>1.5408163265306123</v>
      </c>
      <c r="O10127" s="7">
        <f>O10105</f>
        <v>4.0513859832958923E-2</v>
      </c>
      <c r="P10127" s="8">
        <f>M10127*O10105</f>
        <v>5920.8601709070035</v>
      </c>
      <c r="Q10127" s="5">
        <f>N10127*O10105</f>
        <v>6.2424416681395895E-2</v>
      </c>
      <c r="R10127" s="8">
        <f t="shared" si="2164"/>
        <v>92916.388277619917</v>
      </c>
      <c r="S10127" s="8">
        <f t="shared" si="2165"/>
        <v>4915761.6009284398</v>
      </c>
      <c r="T10127" s="9">
        <f t="shared" si="2170"/>
        <v>49.587510039389507</v>
      </c>
      <c r="U10127" s="10">
        <f t="shared" si="2160"/>
        <v>9.3400316062850735</v>
      </c>
    </row>
    <row r="10128" spans="1:21" x14ac:dyDescent="0.3">
      <c r="A10128" s="17">
        <v>2012</v>
      </c>
      <c r="B10128" s="17">
        <v>23</v>
      </c>
      <c r="C10128" s="17">
        <v>6.8000000000000005E-4</v>
      </c>
      <c r="D10128" s="17">
        <v>6.8000000000000005E-4</v>
      </c>
      <c r="E10128" s="17">
        <v>0.5</v>
      </c>
      <c r="F10128" s="2">
        <f t="shared" si="2166"/>
        <v>99072.5886911735</v>
      </c>
      <c r="G10128" s="3">
        <f t="shared" si="2167"/>
        <v>67.369360309997987</v>
      </c>
      <c r="H10128" s="2">
        <f t="shared" si="2168"/>
        <v>99038.904011018501</v>
      </c>
      <c r="I10128" s="2">
        <f>SUM(H10128:H10215)</f>
        <v>5742564.6889525512</v>
      </c>
      <c r="J10128" s="4">
        <f t="shared" si="2161"/>
        <v>57.963204200236703</v>
      </c>
      <c r="K10128" s="5">
        <f t="shared" si="2169"/>
        <v>9.9900000000000006E-3</v>
      </c>
      <c r="L10128" s="5">
        <f t="shared" si="2162"/>
        <v>4.2510638297872341E-4</v>
      </c>
      <c r="M10128" s="8">
        <f t="shared" si="2163"/>
        <v>158476.47320169696</v>
      </c>
      <c r="N10128" s="6">
        <f>((B10127+E10127)*D10127+(B10128+E10128)*D10128+(B10129+E10129)*D10129)/3/SUM(D10105:D10128)</f>
        <v>1.5061728395061726</v>
      </c>
      <c r="O10128" s="7">
        <f>O10105</f>
        <v>4.0513859832958923E-2</v>
      </c>
      <c r="P10128" s="8">
        <f>M10128*O10105</f>
        <v>6420.493622115222</v>
      </c>
      <c r="Q10128" s="5">
        <f>N10128*O10105</f>
        <v>6.1020875303962815E-2</v>
      </c>
      <c r="R10128" s="8">
        <f t="shared" si="2164"/>
        <v>92995.463399120999</v>
      </c>
      <c r="S10128" s="8">
        <f t="shared" si="2165"/>
        <v>4822845.2126508197</v>
      </c>
      <c r="T10128" s="9">
        <f t="shared" si="2170"/>
        <v>48.679915164874387</v>
      </c>
      <c r="U10128" s="10">
        <f t="shared" si="2160"/>
        <v>9.2832890353623156</v>
      </c>
    </row>
    <row r="10129" spans="1:21" x14ac:dyDescent="0.3">
      <c r="A10129" s="17">
        <v>2012</v>
      </c>
      <c r="B10129" s="17">
        <v>24</v>
      </c>
      <c r="C10129" s="17">
        <v>6.3000000000000003E-4</v>
      </c>
      <c r="D10129" s="17">
        <v>6.3000000000000003E-4</v>
      </c>
      <c r="E10129" s="17">
        <v>0.5</v>
      </c>
      <c r="F10129" s="2">
        <f t="shared" si="2166"/>
        <v>99005.219330863503</v>
      </c>
      <c r="G10129" s="3">
        <f t="shared" si="2167"/>
        <v>62.373288178444007</v>
      </c>
      <c r="H10129" s="2">
        <f t="shared" si="2168"/>
        <v>98974.032686774284</v>
      </c>
      <c r="I10129" s="2">
        <f>SUM(H10129:H10215)</f>
        <v>5643525.7849415326</v>
      </c>
      <c r="J10129" s="4">
        <f t="shared" si="2161"/>
        <v>57.002305768159054</v>
      </c>
      <c r="K10129" s="5">
        <f t="shared" si="2169"/>
        <v>1.0620000000000001E-2</v>
      </c>
      <c r="L10129" s="5">
        <f t="shared" si="2162"/>
        <v>4.3346938775510208E-4</v>
      </c>
      <c r="M10129" s="8">
        <f t="shared" si="2163"/>
        <v>143893.17894273804</v>
      </c>
      <c r="N10129" s="6">
        <f>((B10128+E10128)*D10128+(B10129+E10129)*D10129+(B10130+E10130)*D10130)/3/SUM(D10105:D10129)</f>
        <v>1.4902699309478968</v>
      </c>
      <c r="O10129" s="7">
        <f>O10105</f>
        <v>4.0513859832958923E-2</v>
      </c>
      <c r="P10129" s="8">
        <f>M10129*O10105</f>
        <v>5829.6680826049651</v>
      </c>
      <c r="Q10129" s="5">
        <f>N10129*O10105</f>
        <v>6.0376587095696467E-2</v>
      </c>
      <c r="R10129" s="8">
        <f t="shared" si="2164"/>
        <v>92998.31838204895</v>
      </c>
      <c r="S10129" s="8">
        <f t="shared" si="2165"/>
        <v>4729849.7492516991</v>
      </c>
      <c r="T10129" s="9">
        <f t="shared" si="2170"/>
        <v>47.773741437258089</v>
      </c>
      <c r="U10129" s="10">
        <f t="shared" si="2160"/>
        <v>9.2285643309009657</v>
      </c>
    </row>
    <row r="10130" spans="1:21" x14ac:dyDescent="0.3">
      <c r="A10130" s="17">
        <v>2012</v>
      </c>
      <c r="B10130" s="17">
        <v>25</v>
      </c>
      <c r="C10130" s="17">
        <v>6.3000000000000003E-4</v>
      </c>
      <c r="D10130" s="17">
        <v>6.3000000000000003E-4</v>
      </c>
      <c r="E10130" s="17">
        <v>0.5</v>
      </c>
      <c r="F10130" s="2">
        <f t="shared" si="2166"/>
        <v>98942.846042685065</v>
      </c>
      <c r="G10130" s="3">
        <f t="shared" si="2167"/>
        <v>62.333993006891596</v>
      </c>
      <c r="H10130" s="2">
        <f t="shared" si="2168"/>
        <v>98911.679046181613</v>
      </c>
      <c r="I10130" s="2">
        <f>SUM(H10130:H10215)</f>
        <v>5544551.752254759</v>
      </c>
      <c r="J10130" s="4">
        <f t="shared" si="2161"/>
        <v>56.037924660695289</v>
      </c>
      <c r="K10130" s="5">
        <f t="shared" si="2169"/>
        <v>1.1250000000000001E-2</v>
      </c>
      <c r="L10130" s="5">
        <f t="shared" si="2162"/>
        <v>4.4117647058823536E-4</v>
      </c>
      <c r="M10130" s="8">
        <f t="shared" si="2163"/>
        <v>141290.38414895427</v>
      </c>
      <c r="N10130" s="6">
        <f>((B10129+E10129)*D10129+(B10130+E10130)*D10130+(B10131+E10131)*D10131)/3/SUM(D10105:D10130)</f>
        <v>1.5300740740740739</v>
      </c>
      <c r="O10130" s="7">
        <f>O10105</f>
        <v>4.0513859832958923E-2</v>
      </c>
      <c r="P10130" s="8">
        <f>M10130*O10105</f>
        <v>5724.2188191556543</v>
      </c>
      <c r="Q10130" s="5">
        <f>N10130*O10105</f>
        <v>6.1989206571081437E-2</v>
      </c>
      <c r="R10130" s="8">
        <f t="shared" si="2164"/>
        <v>92780.222541495357</v>
      </c>
      <c r="S10130" s="8">
        <f t="shared" si="2165"/>
        <v>4636851.4308696501</v>
      </c>
      <c r="T10130" s="9">
        <f t="shared" si="2170"/>
        <v>46.86393828684956</v>
      </c>
      <c r="U10130" s="10">
        <f t="shared" si="2160"/>
        <v>9.1739863738457288</v>
      </c>
    </row>
    <row r="10131" spans="1:21" x14ac:dyDescent="0.3">
      <c r="A10131" s="17">
        <v>2012</v>
      </c>
      <c r="B10131" s="17">
        <v>26</v>
      </c>
      <c r="C10131" s="17">
        <v>7.6000000000000004E-4</v>
      </c>
      <c r="D10131" s="17">
        <v>7.6000000000000004E-4</v>
      </c>
      <c r="E10131" s="17">
        <v>0.5</v>
      </c>
      <c r="F10131" s="2">
        <f t="shared" si="2166"/>
        <v>98880.512049678175</v>
      </c>
      <c r="G10131" s="3">
        <f t="shared" si="2167"/>
        <v>75.149189157755416</v>
      </c>
      <c r="H10131" s="2">
        <f t="shared" si="2168"/>
        <v>98842.937455099294</v>
      </c>
      <c r="I10131" s="2">
        <f>SUM(H10131:H10215)</f>
        <v>5445640.073208577</v>
      </c>
      <c r="J10131" s="4">
        <f t="shared" si="2161"/>
        <v>55.072935610129669</v>
      </c>
      <c r="K10131" s="5">
        <f t="shared" si="2169"/>
        <v>1.2010000000000002E-2</v>
      </c>
      <c r="L10131" s="5">
        <f t="shared" si="2162"/>
        <v>4.5320754716981137E-4</v>
      </c>
      <c r="M10131" s="8">
        <f t="shared" si="2163"/>
        <v>165816.27915741201</v>
      </c>
      <c r="N10131" s="6">
        <f>((B10130+E10130)*D10130+(B10131+E10131)*D10131+(B10132+E10132)*D10132)/3/SUM(D10105:D10131)</f>
        <v>1.6917846239245069</v>
      </c>
      <c r="O10131" s="7">
        <f>O10105</f>
        <v>4.0513859832958923E-2</v>
      </c>
      <c r="P10131" s="8">
        <f>M10131*O10105</f>
        <v>6717.8574918061786</v>
      </c>
      <c r="Q10131" s="5">
        <f>N10131*O10105</f>
        <v>6.8540725121232604E-2</v>
      </c>
      <c r="R10131" s="8">
        <f t="shared" si="2164"/>
        <v>92068.170848814145</v>
      </c>
      <c r="S10131" s="8">
        <f t="shared" si="2165"/>
        <v>4544071.2083281549</v>
      </c>
      <c r="T10131" s="9">
        <f t="shared" si="2170"/>
        <v>45.95517472689852</v>
      </c>
      <c r="U10131" s="10">
        <f t="shared" si="2160"/>
        <v>9.1177608832311492</v>
      </c>
    </row>
    <row r="10132" spans="1:21" x14ac:dyDescent="0.3">
      <c r="A10132" s="17">
        <v>2012</v>
      </c>
      <c r="B10132" s="17">
        <v>27</v>
      </c>
      <c r="C10132" s="17">
        <v>8.9999999999999998E-4</v>
      </c>
      <c r="D10132" s="17">
        <v>8.9999999999999998E-4</v>
      </c>
      <c r="E10132" s="17">
        <v>0.5</v>
      </c>
      <c r="F10132" s="2">
        <f t="shared" si="2166"/>
        <v>98805.362860520414</v>
      </c>
      <c r="G10132" s="3">
        <f t="shared" si="2167"/>
        <v>88.924826574468369</v>
      </c>
      <c r="H10132" s="2">
        <f t="shared" si="2168"/>
        <v>98760.900447233173</v>
      </c>
      <c r="I10132" s="2">
        <f>SUM(H10132:H10215)</f>
        <v>5346797.1357534779</v>
      </c>
      <c r="J10132" s="4">
        <f t="shared" si="2161"/>
        <v>54.114442586495414</v>
      </c>
      <c r="K10132" s="5">
        <f t="shared" si="2169"/>
        <v>1.2910000000000001E-2</v>
      </c>
      <c r="L10132" s="5">
        <f t="shared" si="2162"/>
        <v>4.6945454545454553E-4</v>
      </c>
      <c r="M10132" s="8">
        <f t="shared" si="2163"/>
        <v>189421.59030192718</v>
      </c>
      <c r="N10132" s="6">
        <f>((B10131+E10131)*D10131+(B10132+E10132)*D10132+(B10133+E10133)*D10133)/3/SUM(D10105:D10132)</f>
        <v>1.6815130389878645</v>
      </c>
      <c r="O10132" s="7">
        <f>O10105</f>
        <v>4.0513859832958923E-2</v>
      </c>
      <c r="P10132" s="8">
        <f>M10132*O10105</f>
        <v>7674.1997588284494</v>
      </c>
      <c r="Q10132" s="5">
        <f>N10132*O10105</f>
        <v>6.8124583568847139E-2</v>
      </c>
      <c r="R10132" s="8">
        <f t="shared" si="2164"/>
        <v>92032.855231381051</v>
      </c>
      <c r="S10132" s="8">
        <f t="shared" si="2165"/>
        <v>4452003.037479341</v>
      </c>
      <c r="T10132" s="9">
        <f t="shared" si="2170"/>
        <v>45.058313724975193</v>
      </c>
      <c r="U10132" s="10">
        <f t="shared" si="2160"/>
        <v>9.0561288615202216</v>
      </c>
    </row>
    <row r="10133" spans="1:21" x14ac:dyDescent="0.3">
      <c r="A10133" s="17">
        <v>2012</v>
      </c>
      <c r="B10133" s="17">
        <v>28</v>
      </c>
      <c r="C10133" s="17">
        <v>7.1000000000000002E-4</v>
      </c>
      <c r="D10133" s="17">
        <v>7.1000000000000002E-4</v>
      </c>
      <c r="E10133" s="17">
        <v>0.5</v>
      </c>
      <c r="F10133" s="2">
        <f t="shared" si="2166"/>
        <v>98716.438033945946</v>
      </c>
      <c r="G10133" s="3">
        <f t="shared" si="2167"/>
        <v>70.088671004101627</v>
      </c>
      <c r="H10133" s="2">
        <f t="shared" si="2168"/>
        <v>98681.393698443891</v>
      </c>
      <c r="I10133" s="2">
        <f>SUM(H10133:H10215)</f>
        <v>5248036.2353062453</v>
      </c>
      <c r="J10133" s="4">
        <f t="shared" si="2161"/>
        <v>53.162739051641893</v>
      </c>
      <c r="K10133" s="5">
        <f t="shared" si="2169"/>
        <v>1.3620000000000002E-2</v>
      </c>
      <c r="L10133" s="5">
        <f t="shared" si="2162"/>
        <v>4.7789473684210532E-4</v>
      </c>
      <c r="M10133" s="8">
        <f t="shared" si="2163"/>
        <v>146661.31597774569</v>
      </c>
      <c r="N10133" s="6">
        <f>((B10132+E10132)*D10132+(B10133+E10133)*D10133+(B10134+E10134)*D10134)/3/SUM(D10105:D10133)</f>
        <v>1.6207782672540381</v>
      </c>
      <c r="O10133" s="7">
        <f>O10105</f>
        <v>4.0513859832958923E-2</v>
      </c>
      <c r="P10133" s="8">
        <f>M10133*O10105</f>
        <v>5941.815998439688</v>
      </c>
      <c r="Q10133" s="5">
        <f>N10133*O10105</f>
        <v>6.5663983539836129E-2</v>
      </c>
      <c r="R10133" s="8">
        <f t="shared" si="2164"/>
        <v>92201.580286941185</v>
      </c>
      <c r="S10133" s="8">
        <f t="shared" si="2165"/>
        <v>4359970.18224796</v>
      </c>
      <c r="T10133" s="9">
        <f t="shared" si="2170"/>
        <v>44.16660759932082</v>
      </c>
      <c r="U10133" s="10">
        <f t="shared" si="2160"/>
        <v>8.9961314523210731</v>
      </c>
    </row>
    <row r="10134" spans="1:21" x14ac:dyDescent="0.3">
      <c r="A10134" s="17">
        <v>2012</v>
      </c>
      <c r="B10134" s="17">
        <v>29</v>
      </c>
      <c r="C10134" s="17">
        <v>7.2000000000000005E-4</v>
      </c>
      <c r="D10134" s="17">
        <v>7.2000000000000005E-4</v>
      </c>
      <c r="E10134" s="17">
        <v>0.5</v>
      </c>
      <c r="F10134" s="2">
        <f t="shared" si="2166"/>
        <v>98646.349362941837</v>
      </c>
      <c r="G10134" s="3">
        <f t="shared" si="2167"/>
        <v>71.025371541318123</v>
      </c>
      <c r="H10134" s="2">
        <f t="shared" si="2168"/>
        <v>98610.836677171174</v>
      </c>
      <c r="I10134" s="2">
        <f>SUM(H10134:H10215)</f>
        <v>5149354.8416077998</v>
      </c>
      <c r="J10134" s="4">
        <f t="shared" si="2161"/>
        <v>52.200156162517267</v>
      </c>
      <c r="K10134" s="5">
        <f t="shared" si="2169"/>
        <v>1.4340000000000002E-2</v>
      </c>
      <c r="L10134" s="5">
        <f t="shared" si="2162"/>
        <v>4.8610169491525431E-4</v>
      </c>
      <c r="M10134" s="8">
        <f t="shared" si="2163"/>
        <v>146112.16600201424</v>
      </c>
      <c r="N10134" s="6">
        <f>((B10133+E10133)*D10133+(B10134+E10134)*D10134+(B10135+E10135)*D10135)/3/SUM(D10105:D10134)</f>
        <v>1.4674569967456992</v>
      </c>
      <c r="O10134" s="7">
        <f>O10105</f>
        <v>4.0513859832958923E-2</v>
      </c>
      <c r="P10134" s="8">
        <f>M10134*O10105</f>
        <v>5919.5678132956309</v>
      </c>
      <c r="Q10134" s="5">
        <f>N10134*O10105</f>
        <v>5.9452347077050119E-2</v>
      </c>
      <c r="R10134" s="8">
        <f t="shared" si="2164"/>
        <v>92748.190989481678</v>
      </c>
      <c r="S10134" s="8">
        <f t="shared" si="2165"/>
        <v>4267768.6019610185</v>
      </c>
      <c r="T10134" s="9">
        <f t="shared" si="2170"/>
        <v>43.263320229509453</v>
      </c>
      <c r="U10134" s="10">
        <f t="shared" si="2160"/>
        <v>8.9368359330078135</v>
      </c>
    </row>
    <row r="10135" spans="1:21" x14ac:dyDescent="0.3">
      <c r="A10135" s="17">
        <v>2012</v>
      </c>
      <c r="B10135" s="17">
        <v>30</v>
      </c>
      <c r="C10135" s="17">
        <v>7.1000000000000002E-4</v>
      </c>
      <c r="D10135" s="17">
        <v>7.1000000000000002E-4</v>
      </c>
      <c r="E10135" s="17">
        <v>0.5</v>
      </c>
      <c r="F10135" s="2">
        <f t="shared" si="2166"/>
        <v>98575.323991400524</v>
      </c>
      <c r="G10135" s="3">
        <f t="shared" si="2167"/>
        <v>69.988480033894376</v>
      </c>
      <c r="H10135" s="2">
        <f t="shared" si="2168"/>
        <v>98540.329751383571</v>
      </c>
      <c r="I10135" s="2">
        <f>SUM(H10135:H10215)</f>
        <v>5050744.0049306285</v>
      </c>
      <c r="J10135" s="4">
        <f t="shared" si="2161"/>
        <v>51.237407095626118</v>
      </c>
      <c r="K10135" s="5">
        <f t="shared" si="2169"/>
        <v>1.5050000000000003E-2</v>
      </c>
      <c r="L10135" s="5">
        <f t="shared" si="2162"/>
        <v>4.934426229508198E-4</v>
      </c>
      <c r="M10135" s="8">
        <f t="shared" si="2163"/>
        <v>141837.11900556664</v>
      </c>
      <c r="N10135" s="6">
        <f>((B10134+E10134)*D10134+(B10135+E10135)*D10135+(B10136+E10136)*D10136)/3/SUM(D10105:D10135)</f>
        <v>1.501218161683278</v>
      </c>
      <c r="O10135" s="7">
        <f>O10105</f>
        <v>4.0513859832958923E-2</v>
      </c>
      <c r="P10135" s="8">
        <f>M10135*O10105</f>
        <v>5746.3691585022407</v>
      </c>
      <c r="Q10135" s="5">
        <f>N10135*O10105</f>
        <v>6.0820142181128592E-2</v>
      </c>
      <c r="R10135" s="8">
        <f t="shared" si="2164"/>
        <v>92547.092885329126</v>
      </c>
      <c r="S10135" s="8">
        <f t="shared" si="2165"/>
        <v>4175020.4109715372</v>
      </c>
      <c r="T10135" s="9">
        <f t="shared" si="2170"/>
        <v>42.353605769895886</v>
      </c>
      <c r="U10135" s="10">
        <f t="shared" si="2160"/>
        <v>8.8838013257302322</v>
      </c>
    </row>
    <row r="10136" spans="1:21" x14ac:dyDescent="0.3">
      <c r="A10136" s="17">
        <v>2012</v>
      </c>
      <c r="B10136" s="17">
        <v>31</v>
      </c>
      <c r="C10136" s="17">
        <v>7.9000000000000001E-4</v>
      </c>
      <c r="D10136" s="17">
        <v>7.9000000000000001E-4</v>
      </c>
      <c r="E10136" s="17">
        <v>0.5</v>
      </c>
      <c r="F10136" s="2">
        <f t="shared" si="2166"/>
        <v>98505.335511366633</v>
      </c>
      <c r="G10136" s="3">
        <f t="shared" si="2167"/>
        <v>77.819215053979647</v>
      </c>
      <c r="H10136" s="2">
        <f t="shared" si="2168"/>
        <v>98466.425903839641</v>
      </c>
      <c r="I10136" s="2">
        <f>SUM(H10136:H10215)</f>
        <v>4952203.675179245</v>
      </c>
      <c r="J10136" s="4">
        <f t="shared" si="2161"/>
        <v>50.273456249563303</v>
      </c>
      <c r="K10136" s="5">
        <f t="shared" si="2169"/>
        <v>1.5840000000000003E-2</v>
      </c>
      <c r="L10136" s="5">
        <f t="shared" si="2162"/>
        <v>5.02857142857143E-4</v>
      </c>
      <c r="M10136" s="8">
        <f t="shared" si="2163"/>
        <v>154754.12084598222</v>
      </c>
      <c r="N10136" s="6">
        <f>((B10135+E10135)*D10135+(B10136+E10136)*D10136+(B10137+E10137)*D10137)/3/SUM(D10105:D10136)</f>
        <v>1.5607112794612792</v>
      </c>
      <c r="O10136" s="7">
        <f>O10105</f>
        <v>4.0513859832958923E-2</v>
      </c>
      <c r="P10136" s="8">
        <f>M10136*O10105</f>
        <v>6269.6867605269108</v>
      </c>
      <c r="Q10136" s="5">
        <f>N10136*O10105</f>
        <v>6.3230438015812254E-2</v>
      </c>
      <c r="R10136" s="8">
        <f t="shared" si="2164"/>
        <v>92240.350664088328</v>
      </c>
      <c r="S10136" s="8">
        <f t="shared" si="2165"/>
        <v>4082473.3180862083</v>
      </c>
      <c r="T10136" s="9">
        <f t="shared" si="2170"/>
        <v>41.444184692057895</v>
      </c>
      <c r="U10136" s="10">
        <f t="shared" si="2160"/>
        <v>8.8292715575054075</v>
      </c>
    </row>
    <row r="10137" spans="1:21" x14ac:dyDescent="0.3">
      <c r="A10137" s="17">
        <v>2012</v>
      </c>
      <c r="B10137" s="17">
        <v>32</v>
      </c>
      <c r="C10137" s="17">
        <v>8.4999999999999995E-4</v>
      </c>
      <c r="D10137" s="17">
        <v>8.4999999999999995E-4</v>
      </c>
      <c r="E10137" s="17">
        <v>0.5</v>
      </c>
      <c r="F10137" s="2">
        <f t="shared" si="2166"/>
        <v>98427.51629631265</v>
      </c>
      <c r="G10137" s="3">
        <f t="shared" si="2167"/>
        <v>83.663388851865747</v>
      </c>
      <c r="H10137" s="2">
        <f t="shared" si="2168"/>
        <v>98385.684601886722</v>
      </c>
      <c r="I10137" s="2">
        <f>SUM(H10137:H10215)</f>
        <v>4853737.249275405</v>
      </c>
      <c r="J10137" s="4">
        <f t="shared" si="2161"/>
        <v>49.31280836817416</v>
      </c>
      <c r="K10137" s="5">
        <f t="shared" si="2169"/>
        <v>1.6690000000000003E-2</v>
      </c>
      <c r="L10137" s="5">
        <f t="shared" si="2162"/>
        <v>5.1353846153846165E-4</v>
      </c>
      <c r="M10137" s="8">
        <f t="shared" si="2163"/>
        <v>162915.52652400456</v>
      </c>
      <c r="N10137" s="6">
        <f>((B10136+E10136)*D10136+(B10137+E10137)*D10137+(B10138+E10138)*D10138)/3/SUM(D10105:D10137)</f>
        <v>1.6040543239464746</v>
      </c>
      <c r="O10137" s="7">
        <f>O10105</f>
        <v>4.0513859832958923E-2</v>
      </c>
      <c r="P10137" s="8">
        <f>M10137*O10105</f>
        <v>6600.3368062062218</v>
      </c>
      <c r="Q10137" s="5">
        <f>N10137*O10105</f>
        <v>6.4986432044819159E-2</v>
      </c>
      <c r="R10137" s="8">
        <f t="shared" si="2164"/>
        <v>91991.949995323201</v>
      </c>
      <c r="S10137" s="8">
        <f t="shared" si="2165"/>
        <v>3990232.9674221198</v>
      </c>
      <c r="T10137" s="9">
        <f t="shared" si="2170"/>
        <v>40.539811605218816</v>
      </c>
      <c r="U10137" s="10">
        <f t="shared" si="2160"/>
        <v>8.7729967629553443</v>
      </c>
    </row>
    <row r="10138" spans="1:21" x14ac:dyDescent="0.3">
      <c r="A10138" s="17">
        <v>2012</v>
      </c>
      <c r="B10138" s="17">
        <v>33</v>
      </c>
      <c r="C10138" s="17">
        <v>8.3000000000000001E-4</v>
      </c>
      <c r="D10138" s="17">
        <v>8.3000000000000001E-4</v>
      </c>
      <c r="E10138" s="17">
        <v>0.5</v>
      </c>
      <c r="F10138" s="2">
        <f t="shared" si="2166"/>
        <v>98343.85290746078</v>
      </c>
      <c r="G10138" s="3">
        <f t="shared" si="2167"/>
        <v>81.625397913192444</v>
      </c>
      <c r="H10138" s="2">
        <f t="shared" si="2168"/>
        <v>98303.040208504186</v>
      </c>
      <c r="I10138" s="2">
        <f>SUM(H10138:H10215)</f>
        <v>4755351.5646735178</v>
      </c>
      <c r="J10138" s="4">
        <f t="shared" si="2161"/>
        <v>48.354334552543818</v>
      </c>
      <c r="K10138" s="5">
        <f t="shared" si="2169"/>
        <v>1.7520000000000004E-2</v>
      </c>
      <c r="L10138" s="5">
        <f t="shared" si="2162"/>
        <v>5.2298507462686578E-4</v>
      </c>
      <c r="M10138" s="8">
        <f t="shared" si="2163"/>
        <v>156075.96062168642</v>
      </c>
      <c r="N10138" s="6">
        <f>((B10137+E10137)*D10137+(B10138+E10138)*D10138+(B10139+E10139)*D10139)/3/SUM(D10105:D10138)</f>
        <v>1.7503805175038047</v>
      </c>
      <c r="O10138" s="7">
        <f>O10105</f>
        <v>4.0513859832958923E-2</v>
      </c>
      <c r="P10138" s="8">
        <f>M10138*O10105</f>
        <v>6323.2395919214205</v>
      </c>
      <c r="Q10138" s="5">
        <f>N10138*O10105</f>
        <v>7.0914670940491253E-2</v>
      </c>
      <c r="R10138" s="8">
        <f t="shared" si="2164"/>
        <v>91331.912459668223</v>
      </c>
      <c r="S10138" s="8">
        <f t="shared" si="2165"/>
        <v>3898241.0174267967</v>
      </c>
      <c r="T10138" s="9">
        <f t="shared" si="2170"/>
        <v>39.638888473232271</v>
      </c>
      <c r="U10138" s="10">
        <f t="shared" si="2160"/>
        <v>8.7154460793115476</v>
      </c>
    </row>
    <row r="10139" spans="1:21" x14ac:dyDescent="0.3">
      <c r="A10139" s="17">
        <v>2012</v>
      </c>
      <c r="B10139" s="17">
        <v>34</v>
      </c>
      <c r="C10139" s="17">
        <v>1.06E-3</v>
      </c>
      <c r="D10139" s="17">
        <v>1.06E-3</v>
      </c>
      <c r="E10139" s="17">
        <v>0.5</v>
      </c>
      <c r="F10139" s="2">
        <f t="shared" si="2166"/>
        <v>98262.227509547592</v>
      </c>
      <c r="G10139" s="3">
        <f t="shared" si="2167"/>
        <v>104.15796116012045</v>
      </c>
      <c r="H10139" s="2">
        <f t="shared" si="2168"/>
        <v>98210.148528967533</v>
      </c>
      <c r="I10139" s="2">
        <f>SUM(H10139:H10215)</f>
        <v>4657048.5244650142</v>
      </c>
      <c r="J10139" s="4">
        <f t="shared" si="2161"/>
        <v>47.394086644458724</v>
      </c>
      <c r="K10139" s="5">
        <f t="shared" si="2169"/>
        <v>1.8580000000000003E-2</v>
      </c>
      <c r="L10139" s="5">
        <f t="shared" si="2162"/>
        <v>5.3855072463768129E-4</v>
      </c>
      <c r="M10139" s="8">
        <f t="shared" si="2163"/>
        <v>193404.17976448627</v>
      </c>
      <c r="N10139" s="6">
        <f>((B10138+E10138)*D10138+(B10139+E10139)*D10139+(B10140+E10140)*D10140)/3/SUM(D10105:D10139)</f>
        <v>1.6835306781485466</v>
      </c>
      <c r="O10139" s="7">
        <f>O10105</f>
        <v>4.0513859832958923E-2</v>
      </c>
      <c r="P10139" s="8">
        <f>M10139*O10105</f>
        <v>7835.5498300867876</v>
      </c>
      <c r="Q10139" s="5">
        <f>N10139*O10105</f>
        <v>6.8206325918996502E-2</v>
      </c>
      <c r="R10139" s="8">
        <f t="shared" si="2164"/>
        <v>91511.59512984773</v>
      </c>
      <c r="S10139" s="8">
        <f t="shared" si="2165"/>
        <v>3806909.1049671285</v>
      </c>
      <c r="T10139" s="9">
        <f t="shared" si="2170"/>
        <v>38.742344860818797</v>
      </c>
      <c r="U10139" s="10">
        <f t="shared" si="2160"/>
        <v>8.6517417836399275</v>
      </c>
    </row>
    <row r="10140" spans="1:21" x14ac:dyDescent="0.3">
      <c r="A10140" s="17">
        <v>2012</v>
      </c>
      <c r="B10140" s="17">
        <v>35</v>
      </c>
      <c r="C10140" s="17">
        <v>8.3000000000000001E-4</v>
      </c>
      <c r="D10140" s="17">
        <v>8.3000000000000001E-4</v>
      </c>
      <c r="E10140" s="17">
        <v>0.5</v>
      </c>
      <c r="F10140" s="2">
        <f t="shared" si="2166"/>
        <v>98158.069548387473</v>
      </c>
      <c r="G10140" s="3">
        <f t="shared" si="2167"/>
        <v>81.471197725161602</v>
      </c>
      <c r="H10140" s="2">
        <f t="shared" si="2168"/>
        <v>98117.333949524895</v>
      </c>
      <c r="I10140" s="2">
        <f>SUM(H10140:H10215)</f>
        <v>4558838.3759360462</v>
      </c>
      <c r="J10140" s="4">
        <f t="shared" si="2161"/>
        <v>46.443847122408471</v>
      </c>
      <c r="K10140" s="5">
        <f t="shared" si="2169"/>
        <v>1.9410000000000004E-2</v>
      </c>
      <c r="L10140" s="5">
        <f t="shared" si="2162"/>
        <v>5.4676056338028175E-4</v>
      </c>
      <c r="M10140" s="8">
        <f t="shared" si="2163"/>
        <v>149007.08496873965</v>
      </c>
      <c r="N10140" s="6">
        <f>((B10139+E10139)*D10139+(B10140+E10140)*D10140+(B10141+E10141)*D10141)/3/SUM(D10105:D10140)</f>
        <v>1.7859350850077274</v>
      </c>
      <c r="O10140" s="7">
        <f>O10105</f>
        <v>4.0513859832958923E-2</v>
      </c>
      <c r="P10140" s="8">
        <f>M10140*O10105</f>
        <v>6036.8521545413187</v>
      </c>
      <c r="Q10140" s="5">
        <f>N10140*O10105</f>
        <v>7.2355123704766641E-2</v>
      </c>
      <c r="R10140" s="8">
        <f t="shared" si="2164"/>
        <v>91018.042114025127</v>
      </c>
      <c r="S10140" s="8">
        <f t="shared" si="2165"/>
        <v>3715397.509837281</v>
      </c>
      <c r="T10140" s="9">
        <f t="shared" si="2170"/>
        <v>37.851167274696238</v>
      </c>
      <c r="U10140" s="10">
        <f t="shared" si="2160"/>
        <v>8.5926798477122333</v>
      </c>
    </row>
    <row r="10141" spans="1:21" x14ac:dyDescent="0.3">
      <c r="A10141" s="17">
        <v>2012</v>
      </c>
      <c r="B10141" s="17">
        <v>36</v>
      </c>
      <c r="C10141" s="17">
        <v>1.0399999999999999E-3</v>
      </c>
      <c r="D10141" s="17">
        <v>1.0399999999999999E-3</v>
      </c>
      <c r="E10141" s="17">
        <v>0.5</v>
      </c>
      <c r="F10141" s="2">
        <f t="shared" si="2166"/>
        <v>98076.598350662316</v>
      </c>
      <c r="G10141" s="3">
        <f t="shared" si="2167"/>
        <v>101.9996622846888</v>
      </c>
      <c r="H10141" s="2">
        <f t="shared" si="2168"/>
        <v>98025.598519519976</v>
      </c>
      <c r="I10141" s="2">
        <f>SUM(H10141:H10215)</f>
        <v>4460721.0419865223</v>
      </c>
      <c r="J10141" s="4">
        <f t="shared" si="2161"/>
        <v>45.482012192528281</v>
      </c>
      <c r="K10141" s="5">
        <f t="shared" si="2169"/>
        <v>2.0450000000000003E-2</v>
      </c>
      <c r="L10141" s="5">
        <f t="shared" si="2162"/>
        <v>5.602739726027398E-4</v>
      </c>
      <c r="M10141" s="8">
        <f t="shared" si="2163"/>
        <v>182053.18696289195</v>
      </c>
      <c r="N10141" s="6">
        <f>((B10140+E10140)*D10140+(B10141+E10141)*D10141+(B10142+E10142)*D10142)/3/SUM(D10105:D10141)</f>
        <v>1.7775061124694373</v>
      </c>
      <c r="O10141" s="7">
        <f>O10105</f>
        <v>4.0513859832958923E-2</v>
      </c>
      <c r="P10141" s="8">
        <f>M10141*O10105</f>
        <v>7375.6772987580698</v>
      </c>
      <c r="Q10141" s="5">
        <f>N10141*O10105</f>
        <v>7.2013633492814505E-2</v>
      </c>
      <c r="R10141" s="8">
        <f t="shared" si="2164"/>
        <v>90966.418994821477</v>
      </c>
      <c r="S10141" s="8">
        <f t="shared" si="2165"/>
        <v>3624379.467723256</v>
      </c>
      <c r="T10141" s="9">
        <f t="shared" si="2170"/>
        <v>36.954579672152548</v>
      </c>
      <c r="U10141" s="10">
        <f t="shared" si="2160"/>
        <v>8.5274325203757328</v>
      </c>
    </row>
    <row r="10142" spans="1:21" x14ac:dyDescent="0.3">
      <c r="A10142" s="17">
        <v>2012</v>
      </c>
      <c r="B10142" s="17">
        <v>37</v>
      </c>
      <c r="C10142" s="17">
        <v>1.1100000000000001E-3</v>
      </c>
      <c r="D10142" s="17">
        <v>1.1100000000000001E-3</v>
      </c>
      <c r="E10142" s="17">
        <v>0.5</v>
      </c>
      <c r="F10142" s="2">
        <f t="shared" si="2166"/>
        <v>97974.59868837762</v>
      </c>
      <c r="G10142" s="3">
        <f t="shared" si="2167"/>
        <v>108.75180454409917</v>
      </c>
      <c r="H10142" s="2">
        <f t="shared" si="2168"/>
        <v>97920.222786105573</v>
      </c>
      <c r="I10142" s="2">
        <f>SUM(H10142:H10215)</f>
        <v>4362695.4434670024</v>
      </c>
      <c r="J10142" s="4">
        <f t="shared" si="2161"/>
        <v>44.528842188404219</v>
      </c>
      <c r="K10142" s="5">
        <f t="shared" si="2169"/>
        <v>2.1560000000000003E-2</v>
      </c>
      <c r="L10142" s="5">
        <f t="shared" si="2162"/>
        <v>5.7493333333333339E-4</v>
      </c>
      <c r="M10142" s="8">
        <f t="shared" si="2163"/>
        <v>189155.50419312238</v>
      </c>
      <c r="N10142" s="6">
        <f>((B10141+E10141)*D10141+(B10142+E10142)*D10142+(B10143+E10143)*D10143)/3/SUM(D10105:D10142)</f>
        <v>1.9209183673469385</v>
      </c>
      <c r="O10142" s="7">
        <f>O10105</f>
        <v>4.0513859832958923E-2</v>
      </c>
      <c r="P10142" s="8">
        <f>M10142*O10105</f>
        <v>7663.4195835128339</v>
      </c>
      <c r="Q10142" s="5">
        <f>N10142*O10105</f>
        <v>7.7823817485250163E-2</v>
      </c>
      <c r="R10142" s="8">
        <f t="shared" si="2164"/>
        <v>90299.697239884656</v>
      </c>
      <c r="S10142" s="8">
        <f t="shared" si="2165"/>
        <v>3533413.0487284344</v>
      </c>
      <c r="T10142" s="9">
        <f t="shared" si="2170"/>
        <v>36.06458302490185</v>
      </c>
      <c r="U10142" s="10">
        <f t="shared" si="2160"/>
        <v>8.4642591635023692</v>
      </c>
    </row>
    <row r="10143" spans="1:21" x14ac:dyDescent="0.3">
      <c r="A10143" s="17">
        <v>2012</v>
      </c>
      <c r="B10143" s="17">
        <v>38</v>
      </c>
      <c r="C10143" s="17">
        <v>1.16E-3</v>
      </c>
      <c r="D10143" s="17">
        <v>1.16E-3</v>
      </c>
      <c r="E10143" s="17">
        <v>0.5</v>
      </c>
      <c r="F10143" s="2">
        <f t="shared" si="2166"/>
        <v>97865.846883833525</v>
      </c>
      <c r="G10143" s="3">
        <f t="shared" si="2167"/>
        <v>113.52438238524689</v>
      </c>
      <c r="H10143" s="2">
        <f t="shared" si="2168"/>
        <v>97809.084692640899</v>
      </c>
      <c r="I10143" s="2">
        <f>SUM(H10143:H10215)</f>
        <v>4264775.2206808962</v>
      </c>
      <c r="J10143" s="4">
        <f t="shared" si="2161"/>
        <v>43.577768511451929</v>
      </c>
      <c r="K10143" s="5">
        <f t="shared" si="2169"/>
        <v>2.2720000000000004E-2</v>
      </c>
      <c r="L10143" s="5">
        <f t="shared" si="2162"/>
        <v>5.9012987012987028E-4</v>
      </c>
      <c r="M10143" s="8">
        <f t="shared" si="2163"/>
        <v>192371.86275669033</v>
      </c>
      <c r="N10143" s="6">
        <f>((B10142+E10142)*D10142+(B10143+E10143)*D10143+(B10144+E10144)*D10144)/3/SUM(D10105:D10143)</f>
        <v>1.9613409624413143</v>
      </c>
      <c r="O10143" s="7">
        <f>O10105</f>
        <v>4.0513859832958923E-2</v>
      </c>
      <c r="P10143" s="8">
        <f>M10143*O10105</f>
        <v>7793.7266835297632</v>
      </c>
      <c r="Q10143" s="5">
        <f>N10143*O10105</f>
        <v>7.9461492836988154E-2</v>
      </c>
      <c r="R10143" s="8">
        <f t="shared" si="2164"/>
        <v>90037.028809944255</v>
      </c>
      <c r="S10143" s="8">
        <f t="shared" si="2165"/>
        <v>3443113.3514885497</v>
      </c>
      <c r="T10143" s="9">
        <f t="shared" si="2170"/>
        <v>35.1819706375761</v>
      </c>
      <c r="U10143" s="10">
        <f t="shared" si="2160"/>
        <v>8.3957978738758285</v>
      </c>
    </row>
    <row r="10144" spans="1:21" x14ac:dyDescent="0.3">
      <c r="A10144" s="17">
        <v>2012</v>
      </c>
      <c r="B10144" s="17">
        <v>39</v>
      </c>
      <c r="C10144" s="17">
        <v>1.1999999999999999E-3</v>
      </c>
      <c r="D10144" s="17">
        <v>1.1999999999999999E-3</v>
      </c>
      <c r="E10144" s="17">
        <v>0.5</v>
      </c>
      <c r="F10144" s="2">
        <f t="shared" si="2166"/>
        <v>97752.322501448274</v>
      </c>
      <c r="G10144" s="3">
        <f t="shared" si="2167"/>
        <v>117.30278700173793</v>
      </c>
      <c r="H10144" s="2">
        <f t="shared" si="2168"/>
        <v>97693.671107947404</v>
      </c>
      <c r="I10144" s="2">
        <f>SUM(H10144:H10215)</f>
        <v>4166966.1359882546</v>
      </c>
      <c r="J10144" s="4">
        <f t="shared" si="2161"/>
        <v>42.627796755688522</v>
      </c>
      <c r="K10144" s="5">
        <f t="shared" si="2169"/>
        <v>2.3920000000000004E-2</v>
      </c>
      <c r="L10144" s="5">
        <f t="shared" si="2162"/>
        <v>6.0556962025316461E-4</v>
      </c>
      <c r="M10144" s="8">
        <f t="shared" si="2163"/>
        <v>193706.52535822106</v>
      </c>
      <c r="N10144" s="6">
        <f>((B10143+E10143)*D10143+(B10144+E10144)*D10144+(B10145+E10145)*D10145)/3/SUM(D10105:D10144)</f>
        <v>2.0617335562987735</v>
      </c>
      <c r="O10144" s="7">
        <f>O10105</f>
        <v>4.0513859832958923E-2</v>
      </c>
      <c r="P10144" s="8">
        <f>M10144*O10105</f>
        <v>7847.7990170924713</v>
      </c>
      <c r="Q10144" s="5">
        <f>N10144*O10105</f>
        <v>8.3528784312796436E-2</v>
      </c>
      <c r="R10144" s="8">
        <f t="shared" si="2164"/>
        <v>89533.437525246394</v>
      </c>
      <c r="S10144" s="8">
        <f t="shared" si="2165"/>
        <v>3353076.3226786056</v>
      </c>
      <c r="T10144" s="9">
        <f t="shared" si="2170"/>
        <v>34.301756079799816</v>
      </c>
      <c r="U10144" s="10">
        <f t="shared" si="2160"/>
        <v>8.3260406758887058</v>
      </c>
    </row>
    <row r="10145" spans="1:21" x14ac:dyDescent="0.3">
      <c r="A10145" s="17">
        <v>2012</v>
      </c>
      <c r="B10145" s="17">
        <v>40</v>
      </c>
      <c r="C10145" s="17">
        <v>1.3799999999999999E-3</v>
      </c>
      <c r="D10145" s="17">
        <v>1.3799999999999999E-3</v>
      </c>
      <c r="E10145" s="17">
        <v>0.5</v>
      </c>
      <c r="F10145" s="2">
        <f t="shared" si="2166"/>
        <v>97635.019714446535</v>
      </c>
      <c r="G10145" s="3">
        <f t="shared" si="2167"/>
        <v>134.73632720593622</v>
      </c>
      <c r="H10145" s="2">
        <f t="shared" si="2168"/>
        <v>97567.65155084357</v>
      </c>
      <c r="I10145" s="2">
        <f>SUM(H10145:H10215)</f>
        <v>4069272.4648803077</v>
      </c>
      <c r="J10145" s="4">
        <f t="shared" si="2161"/>
        <v>41.678410848706974</v>
      </c>
      <c r="K10145" s="5">
        <f t="shared" si="2169"/>
        <v>2.5300000000000003E-2</v>
      </c>
      <c r="L10145" s="5">
        <f t="shared" si="2162"/>
        <v>6.2469135802469141E-4</v>
      </c>
      <c r="M10145" s="8">
        <f t="shared" si="2163"/>
        <v>215684.63446009552</v>
      </c>
      <c r="N10145" s="6">
        <f>((B10144+E10144)*D10144+(B10145+E10145)*D10145+(B10146+E10146)*D10146)/3/SUM(D10105:D10145)</f>
        <v>2.1154150197628452</v>
      </c>
      <c r="O10145" s="7">
        <f>O10105</f>
        <v>4.0513859832958923E-2</v>
      </c>
      <c r="P10145" s="8">
        <f>M10145*O10105</f>
        <v>8738.2170486392915</v>
      </c>
      <c r="Q10145" s="5">
        <f>N10145*O10105</f>
        <v>8.5703627599207938E-2</v>
      </c>
      <c r="R10145" s="8">
        <f t="shared" si="2164"/>
        <v>89205.749876600792</v>
      </c>
      <c r="S10145" s="8">
        <f t="shared" si="2165"/>
        <v>3263542.8851533593</v>
      </c>
      <c r="T10145" s="9">
        <f t="shared" si="2170"/>
        <v>33.425945881900304</v>
      </c>
      <c r="U10145" s="10">
        <f t="shared" si="2160"/>
        <v>8.2524649668066701</v>
      </c>
    </row>
    <row r="10146" spans="1:21" x14ac:dyDescent="0.3">
      <c r="A10146" s="17">
        <v>2012</v>
      </c>
      <c r="B10146" s="17">
        <v>41</v>
      </c>
      <c r="C10146" s="17">
        <v>1.3799999999999999E-3</v>
      </c>
      <c r="D10146" s="17">
        <v>1.3799999999999999E-3</v>
      </c>
      <c r="E10146" s="17">
        <v>0.5</v>
      </c>
      <c r="F10146" s="2">
        <f t="shared" si="2166"/>
        <v>97500.283387240604</v>
      </c>
      <c r="G10146" s="3">
        <f t="shared" si="2167"/>
        <v>134.55039107439202</v>
      </c>
      <c r="H10146" s="2">
        <f t="shared" si="2168"/>
        <v>97433.008191703411</v>
      </c>
      <c r="I10146" s="2">
        <f>SUM(H10146:H10215)</f>
        <v>3971704.8133294638</v>
      </c>
      <c r="J10146" s="4">
        <f t="shared" si="2161"/>
        <v>40.735315584213183</v>
      </c>
      <c r="K10146" s="5">
        <f t="shared" si="2169"/>
        <v>2.6680000000000002E-2</v>
      </c>
      <c r="L10146" s="5">
        <f t="shared" si="2162"/>
        <v>6.4289156626506027E-4</v>
      </c>
      <c r="M10146" s="8">
        <f t="shared" si="2163"/>
        <v>209289.40140881817</v>
      </c>
      <c r="N10146" s="6">
        <f>((B10145+E10145)*D10145+(B10146+E10146)*D10146+(B10147+E10147)*D10147)/3/SUM(D10105:D10146)</f>
        <v>2.151861569215392</v>
      </c>
      <c r="O10146" s="7">
        <f>O10105</f>
        <v>4.0513859832958923E-2</v>
      </c>
      <c r="P10146" s="8">
        <f>M10146*O10105</f>
        <v>8479.1214732007356</v>
      </c>
      <c r="Q10146" s="5">
        <f>N10146*O10105</f>
        <v>8.7180217995123432E-2</v>
      </c>
      <c r="R10146" s="8">
        <f t="shared" si="2164"/>
        <v>88938.777297630062</v>
      </c>
      <c r="S10146" s="8">
        <f t="shared" si="2165"/>
        <v>3174337.1352767586</v>
      </c>
      <c r="T10146" s="9">
        <f t="shared" si="2170"/>
        <v>32.557209322862022</v>
      </c>
      <c r="U10146" s="10">
        <f t="shared" si="2160"/>
        <v>8.1781062613511608</v>
      </c>
    </row>
    <row r="10147" spans="1:21" x14ac:dyDescent="0.3">
      <c r="A10147" s="17">
        <v>2012</v>
      </c>
      <c r="B10147" s="17">
        <v>42</v>
      </c>
      <c r="C10147" s="17">
        <v>1.39E-3</v>
      </c>
      <c r="D10147" s="17">
        <v>1.39E-3</v>
      </c>
      <c r="E10147" s="17">
        <v>0.5</v>
      </c>
      <c r="F10147" s="2">
        <f t="shared" si="2166"/>
        <v>97365.732996166218</v>
      </c>
      <c r="G10147" s="3">
        <f t="shared" si="2167"/>
        <v>135.33836886467103</v>
      </c>
      <c r="H10147" s="2">
        <f t="shared" si="2168"/>
        <v>97298.063811733882</v>
      </c>
      <c r="I10147" s="2">
        <f>SUM(H10147:H10215)</f>
        <v>3874271.8051377605</v>
      </c>
      <c r="J10147" s="4">
        <f t="shared" si="2161"/>
        <v>39.790917049741822</v>
      </c>
      <c r="K10147" s="5">
        <f t="shared" si="2169"/>
        <v>2.8070000000000001E-2</v>
      </c>
      <c r="L10147" s="5">
        <f t="shared" si="2162"/>
        <v>6.6047058823529416E-4</v>
      </c>
      <c r="M10147" s="8">
        <f t="shared" si="2163"/>
        <v>204912.02980935227</v>
      </c>
      <c r="N10147" s="6">
        <f>((B10146+E10146)*D10146+(B10147+E10147)*D10147+(B10148+E10148)*D10148)/3/SUM(D10105:D10147)</f>
        <v>2.1667854174088585</v>
      </c>
      <c r="O10147" s="7">
        <f>O10105</f>
        <v>4.0513859832958923E-2</v>
      </c>
      <c r="P10147" s="8">
        <f>M10147*O10105</f>
        <v>8301.7772537831988</v>
      </c>
      <c r="Q10147" s="5">
        <f>N10147*O10105</f>
        <v>8.7784840689001886E-2</v>
      </c>
      <c r="R10147" s="8">
        <f t="shared" si="2164"/>
        <v>88756.768780672486</v>
      </c>
      <c r="S10147" s="8">
        <f t="shared" si="2165"/>
        <v>3085398.3579791286</v>
      </c>
      <c r="T10147" s="9">
        <f t="shared" si="2170"/>
        <v>31.68874986131534</v>
      </c>
      <c r="U10147" s="10">
        <f t="shared" si="2160"/>
        <v>8.1021671884264812</v>
      </c>
    </row>
    <row r="10148" spans="1:21" x14ac:dyDescent="0.3">
      <c r="A10148" s="17">
        <v>2012</v>
      </c>
      <c r="B10148" s="17">
        <v>43</v>
      </c>
      <c r="C10148" s="17">
        <v>1.5200000000000001E-3</v>
      </c>
      <c r="D10148" s="17">
        <v>1.5200000000000001E-3</v>
      </c>
      <c r="E10148" s="17">
        <v>0.5</v>
      </c>
      <c r="F10148" s="2">
        <f t="shared" si="2166"/>
        <v>97230.394627301546</v>
      </c>
      <c r="G10148" s="3">
        <f t="shared" si="2167"/>
        <v>147.79019983349835</v>
      </c>
      <c r="H10148" s="2">
        <f t="shared" si="2168"/>
        <v>97156.499527384804</v>
      </c>
      <c r="I10148" s="2">
        <f>SUM(H10148:H10215)</f>
        <v>3776973.7413260266</v>
      </c>
      <c r="J10148" s="4">
        <f t="shared" si="2161"/>
        <v>38.845607444089111</v>
      </c>
      <c r="K10148" s="5">
        <f t="shared" si="2169"/>
        <v>2.9590000000000002E-2</v>
      </c>
      <c r="L10148" s="5">
        <f t="shared" si="2162"/>
        <v>6.8022988505747129E-4</v>
      </c>
      <c r="M10148" s="8">
        <f t="shared" si="2163"/>
        <v>217265.07917394993</v>
      </c>
      <c r="N10148" s="6">
        <f>((B10147+E10147)*D10147+(B10148+E10148)*D10148+(B10149+E10149)*D10149)/3/SUM(D10105:D10148)</f>
        <v>2.3427396643010026</v>
      </c>
      <c r="O10148" s="7">
        <f>O10105</f>
        <v>4.0513859832958923E-2</v>
      </c>
      <c r="P10148" s="8">
        <f>M10148*O10105</f>
        <v>8802.246964250131</v>
      </c>
      <c r="Q10148" s="5">
        <f>N10148*O10105</f>
        <v>9.4913426384604066E-2</v>
      </c>
      <c r="R10148" s="8">
        <f t="shared" si="2164"/>
        <v>87935.043261706538</v>
      </c>
      <c r="S10148" s="8">
        <f t="shared" si="2165"/>
        <v>2996641.5891984561</v>
      </c>
      <c r="T10148" s="9">
        <f t="shared" si="2170"/>
        <v>30.820008503359734</v>
      </c>
      <c r="U10148" s="10">
        <f t="shared" si="2160"/>
        <v>8.0255989407293775</v>
      </c>
    </row>
    <row r="10149" spans="1:21" x14ac:dyDescent="0.3">
      <c r="A10149" s="17">
        <v>2012</v>
      </c>
      <c r="B10149" s="17">
        <v>44</v>
      </c>
      <c r="C10149" s="17">
        <v>1.8600000000000001E-3</v>
      </c>
      <c r="D10149" s="17">
        <v>1.8600000000000001E-3</v>
      </c>
      <c r="E10149" s="17">
        <v>0.5</v>
      </c>
      <c r="F10149" s="2">
        <f t="shared" si="2166"/>
        <v>97082.604427468046</v>
      </c>
      <c r="G10149" s="3">
        <f t="shared" si="2167"/>
        <v>180.57364423509057</v>
      </c>
      <c r="H10149" s="2">
        <f t="shared" si="2168"/>
        <v>96992.317605350501</v>
      </c>
      <c r="I10149" s="2">
        <f>SUM(H10149:H10215)</f>
        <v>3679817.2417986416</v>
      </c>
      <c r="J10149" s="4">
        <f t="shared" si="2161"/>
        <v>37.903981495962974</v>
      </c>
      <c r="K10149" s="5">
        <f t="shared" si="2169"/>
        <v>3.1449999999999999E-2</v>
      </c>
      <c r="L10149" s="5">
        <f t="shared" si="2162"/>
        <v>7.0674157303370782E-4</v>
      </c>
      <c r="M10149" s="8">
        <f t="shared" si="2163"/>
        <v>255501.65877461148</v>
      </c>
      <c r="N10149" s="6">
        <f>((B10148+E10148)*D10148+(B10149+E10149)*D10149+(B10150+E10150)*D10150)/3/SUM(D10105:D10149)</f>
        <v>2.4219925808161107</v>
      </c>
      <c r="O10149" s="7">
        <f>O10105</f>
        <v>4.0513859832958923E-2</v>
      </c>
      <c r="P10149" s="8">
        <f>M10149*O10105</f>
        <v>10351.358390683108</v>
      </c>
      <c r="Q10149" s="5">
        <f>N10149*O10105</f>
        <v>9.812426793565035E-2</v>
      </c>
      <c r="R10149" s="8">
        <f t="shared" si="2164"/>
        <v>87475.017444943398</v>
      </c>
      <c r="S10149" s="8">
        <f t="shared" si="2165"/>
        <v>2908706.5459367498</v>
      </c>
      <c r="T10149" s="9">
        <f t="shared" si="2170"/>
        <v>29.961150744672189</v>
      </c>
      <c r="U10149" s="10">
        <f t="shared" si="2160"/>
        <v>7.942830751290785</v>
      </c>
    </row>
    <row r="10150" spans="1:21" x14ac:dyDescent="0.3">
      <c r="A10150" s="17">
        <v>2012</v>
      </c>
      <c r="B10150" s="17">
        <v>45</v>
      </c>
      <c r="C10150" s="17">
        <v>1.75E-3</v>
      </c>
      <c r="D10150" s="17">
        <v>1.75E-3</v>
      </c>
      <c r="E10150" s="17">
        <v>0.5</v>
      </c>
      <c r="F10150" s="2">
        <f t="shared" si="2166"/>
        <v>96902.030783232956</v>
      </c>
      <c r="G10150" s="3">
        <f t="shared" si="2167"/>
        <v>169.57855387065769</v>
      </c>
      <c r="H10150" s="2">
        <f t="shared" si="2168"/>
        <v>96817.241506297622</v>
      </c>
      <c r="I10150" s="2">
        <f>SUM(H10150:H10215)</f>
        <v>3582824.924193291</v>
      </c>
      <c r="J10150" s="4">
        <f t="shared" si="2161"/>
        <v>36.973682545497596</v>
      </c>
      <c r="K10150" s="5">
        <f t="shared" si="2169"/>
        <v>3.32E-2</v>
      </c>
      <c r="L10150" s="5">
        <f t="shared" si="2162"/>
        <v>7.2967032967032964E-4</v>
      </c>
      <c r="M10150" s="8">
        <f t="shared" si="2163"/>
        <v>232404.34340707606</v>
      </c>
      <c r="N10150" s="6">
        <f>((B10149+E10149)*D10149+(B10150+E10150)*D10150+(B10151+E10151)*D10151)/3/SUM(D10105:D10150)</f>
        <v>2.5035140562248999</v>
      </c>
      <c r="O10150" s="7">
        <f>O10105</f>
        <v>4.0513859832958923E-2</v>
      </c>
      <c r="P10150" s="8">
        <f>M10150*O10105</f>
        <v>9415.5969933651304</v>
      </c>
      <c r="Q10150" s="5">
        <f>N10150*O10105</f>
        <v>0.10142701756373804</v>
      </c>
      <c r="R10150" s="8">
        <f t="shared" si="2164"/>
        <v>86997.357451565709</v>
      </c>
      <c r="S10150" s="8">
        <f t="shared" si="2165"/>
        <v>2821231.5284918062</v>
      </c>
      <c r="T10150" s="9">
        <f t="shared" si="2170"/>
        <v>29.114266292342414</v>
      </c>
      <c r="U10150" s="10">
        <f t="shared" si="2160"/>
        <v>7.8594162531551817</v>
      </c>
    </row>
    <row r="10151" spans="1:21" x14ac:dyDescent="0.3">
      <c r="A10151" s="17">
        <v>2012</v>
      </c>
      <c r="B10151" s="17">
        <v>46</v>
      </c>
      <c r="C10151" s="17">
        <v>1.8699999999999999E-3</v>
      </c>
      <c r="D10151" s="17">
        <v>1.8699999999999999E-3</v>
      </c>
      <c r="E10151" s="17">
        <v>0.5</v>
      </c>
      <c r="F10151" s="2">
        <f t="shared" si="2166"/>
        <v>96732.452229362301</v>
      </c>
      <c r="G10151" s="3">
        <f t="shared" si="2167"/>
        <v>180.8896856689075</v>
      </c>
      <c r="H10151" s="2">
        <f t="shared" si="2168"/>
        <v>96642.007386527854</v>
      </c>
      <c r="I10151" s="2">
        <f>SUM(H10151:H10215)</f>
        <v>3486007.6826869929</v>
      </c>
      <c r="J10151" s="4">
        <f t="shared" si="2161"/>
        <v>36.037623386423832</v>
      </c>
      <c r="K10151" s="5">
        <f t="shared" si="2169"/>
        <v>3.5069999999999997E-2</v>
      </c>
      <c r="L10151" s="5">
        <f t="shared" si="2162"/>
        <v>7.541935483870967E-4</v>
      </c>
      <c r="M10151" s="8">
        <f t="shared" si="2163"/>
        <v>239845.17774748217</v>
      </c>
      <c r="N10151" s="6">
        <f>((B10150+E10150)*D10150+(B10151+E10151)*D10151+(B10152+E10152)*D10152)/3/SUM(D10105:D10151)</f>
        <v>2.5585020435319836</v>
      </c>
      <c r="O10151" s="7">
        <f>O10105</f>
        <v>4.0513859832958923E-2</v>
      </c>
      <c r="P10151" s="8">
        <f>M10151*O10105</f>
        <v>9717.0539128726105</v>
      </c>
      <c r="Q10151" s="5">
        <f>N10151*O10105</f>
        <v>0.10365479317399376</v>
      </c>
      <c r="R10151" s="8">
        <f t="shared" si="2164"/>
        <v>86624.60009895773</v>
      </c>
      <c r="S10151" s="8">
        <f t="shared" si="2165"/>
        <v>2734234.1710402407</v>
      </c>
      <c r="T10151" s="9">
        <f t="shared" si="2170"/>
        <v>28.265944964954453</v>
      </c>
      <c r="U10151" s="10">
        <f t="shared" si="2160"/>
        <v>7.7716784214693782</v>
      </c>
    </row>
    <row r="10152" spans="1:21" x14ac:dyDescent="0.3">
      <c r="A10152" s="17">
        <v>2012</v>
      </c>
      <c r="B10152" s="17">
        <v>47</v>
      </c>
      <c r="C10152" s="17">
        <v>2.16E-3</v>
      </c>
      <c r="D10152" s="17">
        <v>2.16E-3</v>
      </c>
      <c r="E10152" s="17">
        <v>0.5</v>
      </c>
      <c r="F10152" s="2">
        <f t="shared" si="2166"/>
        <v>96551.562543693391</v>
      </c>
      <c r="G10152" s="3">
        <f t="shared" si="2167"/>
        <v>208.55137509437773</v>
      </c>
      <c r="H10152" s="2">
        <f t="shared" si="2168"/>
        <v>96447.286856146209</v>
      </c>
      <c r="I10152" s="2">
        <f>SUM(H10152:H10215)</f>
        <v>3389365.6753004654</v>
      </c>
      <c r="J10152" s="4">
        <f t="shared" si="2161"/>
        <v>35.104203246494784</v>
      </c>
      <c r="K10152" s="5">
        <f t="shared" si="2169"/>
        <v>3.7229999999999999E-2</v>
      </c>
      <c r="L10152" s="5">
        <f t="shared" si="2162"/>
        <v>7.8378947368421047E-4</v>
      </c>
      <c r="M10152" s="8">
        <f t="shared" si="2163"/>
        <v>266080.85729204788</v>
      </c>
      <c r="N10152" s="6">
        <f>((B10151+E10151)*D10151+(B10152+E10152)*D10152+(B10153+E10153)*D10153)/3/SUM(D10105:D10152)</f>
        <v>2.7566926313904556</v>
      </c>
      <c r="O10152" s="7">
        <f>O10105</f>
        <v>4.0513859832958923E-2</v>
      </c>
      <c r="P10152" s="8">
        <f>M10152*O10105</f>
        <v>10779.962556563574</v>
      </c>
      <c r="Q10152" s="5">
        <f>N10152*O10105</f>
        <v>0.11168425887070361</v>
      </c>
      <c r="R10152" s="8">
        <f t="shared" si="2164"/>
        <v>85675.643103527356</v>
      </c>
      <c r="S10152" s="8">
        <f t="shared" si="2165"/>
        <v>2647609.5709412829</v>
      </c>
      <c r="T10152" s="9">
        <f t="shared" si="2170"/>
        <v>27.421716450659563</v>
      </c>
      <c r="U10152" s="10">
        <f t="shared" si="2160"/>
        <v>7.6824867958352208</v>
      </c>
    </row>
    <row r="10153" spans="1:21" x14ac:dyDescent="0.3">
      <c r="A10153" s="17">
        <v>2012</v>
      </c>
      <c r="B10153" s="17">
        <v>48</v>
      </c>
      <c r="C10153" s="17">
        <v>2.4399999999999999E-3</v>
      </c>
      <c r="D10153" s="17">
        <v>2.4399999999999999E-3</v>
      </c>
      <c r="E10153" s="17">
        <v>0.5</v>
      </c>
      <c r="F10153" s="2">
        <f t="shared" si="2166"/>
        <v>96343.011168599012</v>
      </c>
      <c r="G10153" s="3">
        <f t="shared" si="2167"/>
        <v>235.07694725138157</v>
      </c>
      <c r="H10153" s="2">
        <f t="shared" si="2168"/>
        <v>96225.472694973316</v>
      </c>
      <c r="I10153" s="2">
        <f>SUM(H10153:H10215)</f>
        <v>3292918.3884443194</v>
      </c>
      <c r="J10153" s="4">
        <f t="shared" si="2161"/>
        <v>34.179110124363405</v>
      </c>
      <c r="K10153" s="5">
        <f t="shared" si="2169"/>
        <v>3.9669999999999997E-2</v>
      </c>
      <c r="L10153" s="5">
        <f t="shared" si="2162"/>
        <v>8.1793814432989682E-4</v>
      </c>
      <c r="M10153" s="8">
        <f t="shared" si="2163"/>
        <v>287401.86391963717</v>
      </c>
      <c r="N10153" s="6">
        <f>((B10152+E10152)*D10152+(B10153+E10153)*D10153+(B10154+E10154)*D10154)/3/SUM(D10105:D10153)</f>
        <v>2.9046298630367198</v>
      </c>
      <c r="O10153" s="7">
        <f>O10105</f>
        <v>4.0513859832958923E-2</v>
      </c>
      <c r="P10153" s="8">
        <f>M10153*O10105</f>
        <v>11643.758830571314</v>
      </c>
      <c r="Q10153" s="5">
        <f>N10153*O10105</f>
        <v>0.11767776713769634</v>
      </c>
      <c r="R10153" s="8">
        <f t="shared" si="2164"/>
        <v>84901.873926459491</v>
      </c>
      <c r="S10153" s="8">
        <f t="shared" si="2165"/>
        <v>2561933.9278377555</v>
      </c>
      <c r="T10153" s="9">
        <f t="shared" si="2170"/>
        <v>26.591798375020733</v>
      </c>
      <c r="U10153" s="10">
        <f t="shared" si="2160"/>
        <v>7.5873117493426712</v>
      </c>
    </row>
    <row r="10154" spans="1:21" x14ac:dyDescent="0.3">
      <c r="A10154" s="17">
        <v>2012</v>
      </c>
      <c r="B10154" s="17">
        <v>49</v>
      </c>
      <c r="C10154" s="17">
        <v>2.5300000000000001E-3</v>
      </c>
      <c r="D10154" s="17">
        <v>2.5200000000000001E-3</v>
      </c>
      <c r="E10154" s="17">
        <v>0.5</v>
      </c>
      <c r="F10154" s="2">
        <f t="shared" si="2166"/>
        <v>96107.934221347634</v>
      </c>
      <c r="G10154" s="3">
        <f t="shared" si="2167"/>
        <v>242.19199423779605</v>
      </c>
      <c r="H10154" s="2">
        <f t="shared" si="2168"/>
        <v>95986.838224228733</v>
      </c>
      <c r="I10154" s="2">
        <f>SUM(H10154:H10215)</f>
        <v>3196692.9157493459</v>
      </c>
      <c r="J10154" s="4">
        <f t="shared" si="2161"/>
        <v>33.261488155462736</v>
      </c>
      <c r="K10154" s="5">
        <f t="shared" si="2169"/>
        <v>4.2189999999999998E-2</v>
      </c>
      <c r="L10154" s="5">
        <f t="shared" si="2162"/>
        <v>8.5232323232323226E-4</v>
      </c>
      <c r="M10154" s="8">
        <f t="shared" si="2163"/>
        <v>284155.1010848757</v>
      </c>
      <c r="N10154" s="6">
        <f>((B10153+E10153)*D10153+(B10154+E10154)*D10154+(B10155+E10155)*D10155)/3/SUM(D10105:D10154)</f>
        <v>3.1095046219483291</v>
      </c>
      <c r="O10154" s="7">
        <f>O10105</f>
        <v>4.0513859832958923E-2</v>
      </c>
      <c r="P10154" s="8">
        <f>M10154*O10105</f>
        <v>11512.219936172929</v>
      </c>
      <c r="Q10154" s="5">
        <f>N10154*O10105</f>
        <v>0.12597803440355254</v>
      </c>
      <c r="R10154" s="8">
        <f t="shared" si="2164"/>
        <v>83894.605016128611</v>
      </c>
      <c r="S10154" s="8">
        <f t="shared" si="2165"/>
        <v>2477032.0539112962</v>
      </c>
      <c r="T10154" s="9">
        <f t="shared" si="2170"/>
        <v>25.773439768317218</v>
      </c>
      <c r="U10154" s="10">
        <f t="shared" si="2160"/>
        <v>7.4880483871455183</v>
      </c>
    </row>
    <row r="10155" spans="1:21" x14ac:dyDescent="0.3">
      <c r="A10155" s="17">
        <v>2012</v>
      </c>
      <c r="B10155" s="17">
        <v>50</v>
      </c>
      <c r="C10155" s="17">
        <v>2.98E-3</v>
      </c>
      <c r="D10155" s="17">
        <v>2.98E-3</v>
      </c>
      <c r="E10155" s="17">
        <v>0.5</v>
      </c>
      <c r="F10155" s="2">
        <f t="shared" si="2166"/>
        <v>95865.742227109833</v>
      </c>
      <c r="G10155" s="3">
        <f t="shared" si="2167"/>
        <v>285.67991183678731</v>
      </c>
      <c r="H10155" s="2">
        <f t="shared" si="2168"/>
        <v>95722.902271191444</v>
      </c>
      <c r="I10155" s="2">
        <f>SUM(H10155:H10215)</f>
        <v>3100706.077525117</v>
      </c>
      <c r="J10155" s="4">
        <f t="shared" si="2161"/>
        <v>32.34425567977577</v>
      </c>
      <c r="K10155" s="5">
        <f t="shared" si="2169"/>
        <v>4.5170000000000002E-2</v>
      </c>
      <c r="L10155" s="5">
        <f t="shared" si="2162"/>
        <v>8.9445544554455454E-4</v>
      </c>
      <c r="M10155" s="8">
        <f t="shared" si="2163"/>
        <v>319389.76196054369</v>
      </c>
      <c r="N10155" s="6">
        <f>((B10154+E10154)*D10154+(B10155+E10155)*D10155+(B10156+E10156)*D10156)/3/SUM(D10105:D10155)</f>
        <v>3.0875950114382698</v>
      </c>
      <c r="O10155" s="7">
        <f>O10105</f>
        <v>4.0513859832958923E-2</v>
      </c>
      <c r="P10155" s="8">
        <f>M10155*O10105</f>
        <v>12939.712048151583</v>
      </c>
      <c r="Q10155" s="5">
        <f>N10155*O10105</f>
        <v>0.12509039151435328</v>
      </c>
      <c r="R10155" s="8">
        <f t="shared" si="2164"/>
        <v>83748.886949197928</v>
      </c>
      <c r="S10155" s="8">
        <f t="shared" si="2165"/>
        <v>2393137.4488951676</v>
      </c>
      <c r="T10155" s="9">
        <f t="shared" si="2170"/>
        <v>24.963426906201047</v>
      </c>
      <c r="U10155" s="10">
        <f t="shared" si="2160"/>
        <v>7.3808287735747236</v>
      </c>
    </row>
    <row r="10156" spans="1:21" x14ac:dyDescent="0.3">
      <c r="A10156" s="17">
        <v>2012</v>
      </c>
      <c r="B10156" s="17">
        <v>51</v>
      </c>
      <c r="C10156" s="17">
        <v>2.7799999999999999E-3</v>
      </c>
      <c r="D10156" s="17">
        <v>2.7799999999999999E-3</v>
      </c>
      <c r="E10156" s="17">
        <v>0.5</v>
      </c>
      <c r="F10156" s="2">
        <f t="shared" si="2166"/>
        <v>95580.06231527304</v>
      </c>
      <c r="G10156" s="3">
        <f t="shared" si="2167"/>
        <v>265.71257323645904</v>
      </c>
      <c r="H10156" s="2">
        <f t="shared" si="2168"/>
        <v>95447.206028654808</v>
      </c>
      <c r="I10156" s="2">
        <f>SUM(H10156:H10215)</f>
        <v>3004983.1752539258</v>
      </c>
      <c r="J10156" s="4">
        <f t="shared" si="2161"/>
        <v>31.439435196661826</v>
      </c>
      <c r="K10156" s="5">
        <f t="shared" si="2169"/>
        <v>4.795E-2</v>
      </c>
      <c r="L10156" s="5">
        <f t="shared" si="2162"/>
        <v>9.3106796116504853E-4</v>
      </c>
      <c r="M10156" s="8">
        <f t="shared" si="2163"/>
        <v>285384.72412257851</v>
      </c>
      <c r="N10156" s="6">
        <f>((B10155+E10155)*D10155+(B10156+E10156)*D10156+(B10157+E10157)*D10157)/3/SUM(D10105:D10156)</f>
        <v>3.2932568647897118</v>
      </c>
      <c r="O10156" s="7">
        <f>O10105</f>
        <v>4.0513859832958923E-2</v>
      </c>
      <c r="P10156" s="8">
        <f>M10156*O10105</f>
        <v>11562.036711569797</v>
      </c>
      <c r="Q10156" s="5">
        <f>N10156*O10105</f>
        <v>0.13342254701402015</v>
      </c>
      <c r="R10156" s="8">
        <f t="shared" si="2164"/>
        <v>82712.396694939744</v>
      </c>
      <c r="S10156" s="8">
        <f t="shared" si="2165"/>
        <v>2309388.5619459697</v>
      </c>
      <c r="T10156" s="9">
        <f t="shared" si="2170"/>
        <v>24.161823146007148</v>
      </c>
      <c r="U10156" s="10">
        <f t="shared" si="2160"/>
        <v>7.2776120506546782</v>
      </c>
    </row>
    <row r="10157" spans="1:21" x14ac:dyDescent="0.3">
      <c r="A10157" s="17">
        <v>2012</v>
      </c>
      <c r="B10157" s="17">
        <v>52</v>
      </c>
      <c r="C10157" s="17">
        <v>3.4299999999999999E-3</v>
      </c>
      <c r="D10157" s="17">
        <v>3.4299999999999999E-3</v>
      </c>
      <c r="E10157" s="17">
        <v>0.5</v>
      </c>
      <c r="F10157" s="2">
        <f t="shared" si="2166"/>
        <v>95314.349742036575</v>
      </c>
      <c r="G10157" s="3">
        <f t="shared" si="2167"/>
        <v>326.92821961518547</v>
      </c>
      <c r="H10157" s="2">
        <f t="shared" si="2168"/>
        <v>95150.885632228979</v>
      </c>
      <c r="I10157" s="2">
        <f>SUM(H10157:H10215)</f>
        <v>2909535.9692252707</v>
      </c>
      <c r="J10157" s="4">
        <f t="shared" si="2161"/>
        <v>30.525686605424905</v>
      </c>
      <c r="K10157" s="5">
        <f t="shared" si="2169"/>
        <v>5.1380000000000002E-2</v>
      </c>
      <c r="L10157" s="5">
        <f t="shared" si="2162"/>
        <v>9.7866666666666675E-4</v>
      </c>
      <c r="M10157" s="8">
        <f t="shared" si="2163"/>
        <v>334054.72031524399</v>
      </c>
      <c r="N10157" s="6">
        <f>((B10156+E10156)*D10156+(B10157+E10157)*D10157+(B10158+E10158)*D10158)/3/SUM(D10105:D10157)</f>
        <v>3.3500713636953421</v>
      </c>
      <c r="O10157" s="7">
        <f>O10105</f>
        <v>4.0513859832958923E-2</v>
      </c>
      <c r="P10157" s="8">
        <f>M10157*O10105</f>
        <v>13533.846115390092</v>
      </c>
      <c r="Q10157" s="5">
        <f>N10157*O10105</f>
        <v>0.13572432165916265</v>
      </c>
      <c r="R10157" s="8">
        <f t="shared" si="2164"/>
        <v>82236.596224526147</v>
      </c>
      <c r="S10157" s="8">
        <f t="shared" si="2165"/>
        <v>2226676.1652510301</v>
      </c>
      <c r="T10157" s="9">
        <f t="shared" si="2170"/>
        <v>23.361394913540465</v>
      </c>
      <c r="U10157" s="10">
        <f t="shared" si="2160"/>
        <v>7.1642916918844399</v>
      </c>
    </row>
    <row r="10158" spans="1:21" x14ac:dyDescent="0.3">
      <c r="A10158" s="17">
        <v>2012</v>
      </c>
      <c r="B10158" s="17">
        <v>53</v>
      </c>
      <c r="C10158" s="17">
        <v>3.6099999999999999E-3</v>
      </c>
      <c r="D10158" s="17">
        <v>3.6099999999999999E-3</v>
      </c>
      <c r="E10158" s="17">
        <v>0.5</v>
      </c>
      <c r="F10158" s="2">
        <f t="shared" si="2166"/>
        <v>94987.421522421384</v>
      </c>
      <c r="G10158" s="3">
        <f t="shared" si="2167"/>
        <v>342.90459169594118</v>
      </c>
      <c r="H10158" s="2">
        <f t="shared" si="2168"/>
        <v>94815.969226573419</v>
      </c>
      <c r="I10158" s="2">
        <f>SUM(H10158:H10215)</f>
        <v>2814385.0835930421</v>
      </c>
      <c r="J10158" s="4">
        <f t="shared" si="2161"/>
        <v>29.629029175496864</v>
      </c>
      <c r="K10158" s="5">
        <f t="shared" si="2169"/>
        <v>5.4990000000000004E-2</v>
      </c>
      <c r="L10158" s="5">
        <f t="shared" si="2162"/>
        <v>1.0278504672897198E-3</v>
      </c>
      <c r="M10158" s="8">
        <f t="shared" si="2163"/>
        <v>333613.30525064282</v>
      </c>
      <c r="N10158" s="6">
        <f>((B10157+E10157)*D10157+(B10158+E10158)*D10158+(B10159+E10159)*D10159)/3/SUM(D10105:D10158)</f>
        <v>3.5176698793720069</v>
      </c>
      <c r="O10158" s="7">
        <f>O10105</f>
        <v>4.0513859832958923E-2</v>
      </c>
      <c r="P10158" s="8">
        <f>M10158*O10105</f>
        <v>13515.962687334682</v>
      </c>
      <c r="Q10158" s="5">
        <f>N10158*O10105</f>
        <v>0.14251438443149902</v>
      </c>
      <c r="R10158" s="8">
        <f t="shared" si="2164"/>
        <v>81303.329737972352</v>
      </c>
      <c r="S10158" s="8">
        <f t="shared" si="2165"/>
        <v>2144439.5690265042</v>
      </c>
      <c r="T10158" s="9">
        <f t="shared" si="2170"/>
        <v>22.576037275844129</v>
      </c>
      <c r="U10158" s="10">
        <f t="shared" si="2160"/>
        <v>7.052991899652735</v>
      </c>
    </row>
    <row r="10159" spans="1:21" x14ac:dyDescent="0.3">
      <c r="A10159" s="17">
        <v>2012</v>
      </c>
      <c r="B10159" s="17">
        <v>54</v>
      </c>
      <c r="C10159" s="17">
        <v>3.81E-3</v>
      </c>
      <c r="D10159" s="17">
        <v>3.8E-3</v>
      </c>
      <c r="E10159" s="17">
        <v>0.5</v>
      </c>
      <c r="F10159" s="2">
        <f t="shared" si="2166"/>
        <v>94644.51693072544</v>
      </c>
      <c r="G10159" s="3">
        <f t="shared" si="2167"/>
        <v>359.64916433675666</v>
      </c>
      <c r="H10159" s="2">
        <f t="shared" si="2168"/>
        <v>94464.692348557059</v>
      </c>
      <c r="I10159" s="2">
        <f>SUM(H10159:H10215)</f>
        <v>2719569.1143664685</v>
      </c>
      <c r="J10159" s="4">
        <f t="shared" si="2161"/>
        <v>28.734565958607437</v>
      </c>
      <c r="K10159" s="5">
        <f t="shared" si="2169"/>
        <v>5.8790000000000002E-2</v>
      </c>
      <c r="L10159" s="5">
        <f t="shared" si="2162"/>
        <v>1.0787155963302754E-3</v>
      </c>
      <c r="M10159" s="8">
        <f t="shared" si="2163"/>
        <v>333404.99160321883</v>
      </c>
      <c r="N10159" s="6">
        <f>((B10158+E10158)*D10158+(B10159+E10159)*D10159+(B10160+E10160)*D10160)/3/SUM(D10105:D10159)</f>
        <v>3.6412938708397116</v>
      </c>
      <c r="O10159" s="7">
        <f>O10105</f>
        <v>4.0513859832958923E-2</v>
      </c>
      <c r="P10159" s="8">
        <f>M10159*O10105</f>
        <v>13507.523097421654</v>
      </c>
      <c r="Q10159" s="5">
        <f>N10159*O10105</f>
        <v>0.14752286949381252</v>
      </c>
      <c r="R10159" s="8">
        <f t="shared" si="2164"/>
        <v>80528.98986744773</v>
      </c>
      <c r="S10159" s="8">
        <f t="shared" si="2165"/>
        <v>2063136.2392885317</v>
      </c>
      <c r="T10159" s="9">
        <f t="shared" si="2170"/>
        <v>21.79879306477557</v>
      </c>
      <c r="U10159" s="10">
        <f t="shared" si="2160"/>
        <v>6.9357728938318672</v>
      </c>
    </row>
    <row r="10160" spans="1:21" x14ac:dyDescent="0.3">
      <c r="A10160" s="17">
        <v>2012</v>
      </c>
      <c r="B10160" s="17">
        <v>55</v>
      </c>
      <c r="C10160" s="17">
        <v>4.3600000000000002E-3</v>
      </c>
      <c r="D10160" s="17">
        <v>4.3600000000000002E-3</v>
      </c>
      <c r="E10160" s="17">
        <v>0.5</v>
      </c>
      <c r="F10160" s="2">
        <f t="shared" si="2166"/>
        <v>94284.867766388677</v>
      </c>
      <c r="G10160" s="3">
        <f t="shared" si="2167"/>
        <v>411.08202346145464</v>
      </c>
      <c r="H10160" s="2">
        <f t="shared" si="2168"/>
        <v>94079.326754657945</v>
      </c>
      <c r="I10160" s="2">
        <f>SUM(H10160:H10215)</f>
        <v>2625104.4220179119</v>
      </c>
      <c r="J10160" s="4">
        <f t="shared" si="2161"/>
        <v>27.842266571579447</v>
      </c>
      <c r="K10160" s="5">
        <f t="shared" si="2169"/>
        <v>6.3149999999999998E-2</v>
      </c>
      <c r="L10160" s="5">
        <f t="shared" si="2162"/>
        <v>1.1378378378378378E-3</v>
      </c>
      <c r="M10160" s="8">
        <f t="shared" si="2163"/>
        <v>361283.48855282238</v>
      </c>
      <c r="N10160" s="6">
        <f>((B10159+E10159)*D10159+(B10160+E10160)*D10160+(B10161+E10161)*D10161)/3/SUM(D10105:D10160)</f>
        <v>3.7184481393507527</v>
      </c>
      <c r="O10160" s="7">
        <f>O10105</f>
        <v>4.0513859832958923E-2</v>
      </c>
      <c r="P10160" s="8">
        <f>M10160*O10105</f>
        <v>14636.988615191465</v>
      </c>
      <c r="Q10160" s="5">
        <f>N10160*O10105</f>
        <v>0.15064868671378331</v>
      </c>
      <c r="R10160" s="8">
        <f t="shared" si="2164"/>
        <v>79906.399732151825</v>
      </c>
      <c r="S10160" s="8">
        <f t="shared" si="2165"/>
        <v>1982607.2494210841</v>
      </c>
      <c r="T10160" s="9">
        <f t="shared" si="2170"/>
        <v>21.02784143828282</v>
      </c>
      <c r="U10160" s="10">
        <f t="shared" si="2160"/>
        <v>6.814425133296627</v>
      </c>
    </row>
    <row r="10161" spans="1:21" x14ac:dyDescent="0.3">
      <c r="A10161" s="17">
        <v>2012</v>
      </c>
      <c r="B10161" s="17">
        <v>56</v>
      </c>
      <c r="C10161" s="17">
        <v>4.5300000000000002E-3</v>
      </c>
      <c r="D10161" s="17">
        <v>4.5199999999999997E-3</v>
      </c>
      <c r="E10161" s="17">
        <v>0.5</v>
      </c>
      <c r="F10161" s="2">
        <f t="shared" si="2166"/>
        <v>93873.785742927226</v>
      </c>
      <c r="G10161" s="3">
        <f t="shared" si="2167"/>
        <v>424.30951155803103</v>
      </c>
      <c r="H10161" s="2">
        <f t="shared" si="2168"/>
        <v>93661.630987148208</v>
      </c>
      <c r="I10161" s="2">
        <f>SUM(H10161:H10215)</f>
        <v>2531025.0952632539</v>
      </c>
      <c r="J10161" s="4">
        <f t="shared" si="2161"/>
        <v>26.962000895483754</v>
      </c>
      <c r="K10161" s="5">
        <f t="shared" si="2169"/>
        <v>6.7669999999999994E-2</v>
      </c>
      <c r="L10161" s="5">
        <f t="shared" si="2162"/>
        <v>1.1976991150442478E-3</v>
      </c>
      <c r="M10161" s="8">
        <f t="shared" si="2163"/>
        <v>354270.53942705411</v>
      </c>
      <c r="N10161" s="6">
        <f>((B10160+E10160)*D10160+(B10161+E10161)*D10161+(B10162+E10162)*D10162)/3/SUM(D10105:D10161)</f>
        <v>3.8349588690212304</v>
      </c>
      <c r="O10161" s="7">
        <f>O10105</f>
        <v>4.0513859832958923E-2</v>
      </c>
      <c r="P10161" s="8">
        <f>M10161*O10105</f>
        <v>14352.866977294418</v>
      </c>
      <c r="Q10161" s="5">
        <f>N10161*O10105</f>
        <v>0.1553689860846888</v>
      </c>
      <c r="R10161" s="8">
        <f t="shared" si="2164"/>
        <v>79109.518345636723</v>
      </c>
      <c r="S10161" s="8">
        <f t="shared" si="2165"/>
        <v>1902700.8496889323</v>
      </c>
      <c r="T10161" s="9">
        <f t="shared" si="2170"/>
        <v>20.268713300851278</v>
      </c>
      <c r="U10161" s="10">
        <f t="shared" si="2160"/>
        <v>6.6932875946324764</v>
      </c>
    </row>
    <row r="10162" spans="1:21" x14ac:dyDescent="0.3">
      <c r="A10162" s="17">
        <v>2012</v>
      </c>
      <c r="B10162" s="17">
        <v>57</v>
      </c>
      <c r="C10162" s="17">
        <v>4.8999999999999998E-3</v>
      </c>
      <c r="D10162" s="17">
        <v>4.8900000000000002E-3</v>
      </c>
      <c r="E10162" s="17">
        <v>0.5</v>
      </c>
      <c r="F10162" s="2">
        <f t="shared" si="2166"/>
        <v>93449.47623136919</v>
      </c>
      <c r="G10162" s="3">
        <f t="shared" si="2167"/>
        <v>456.96793877139538</v>
      </c>
      <c r="H10162" s="2">
        <f t="shared" si="2168"/>
        <v>93220.992261983498</v>
      </c>
      <c r="I10162" s="2">
        <f>SUM(H10162:H10215)</f>
        <v>2437363.4642761056</v>
      </c>
      <c r="J10162" s="4">
        <f t="shared" si="2161"/>
        <v>26.082152223534127</v>
      </c>
      <c r="K10162" s="5">
        <f t="shared" si="2169"/>
        <v>7.2559999999999999E-2</v>
      </c>
      <c r="L10162" s="5">
        <f t="shared" si="2162"/>
        <v>1.2619130434782608E-3</v>
      </c>
      <c r="M10162" s="8">
        <f t="shared" si="2163"/>
        <v>362123.15985880973</v>
      </c>
      <c r="N10162" s="6">
        <f>((B10161+E10161)*D10161+(B10162+E10162)*D10162+(B10163+E10163)*D10163)/3/SUM(D10105:D10162)</f>
        <v>3.9779033443586913</v>
      </c>
      <c r="O10162" s="7">
        <f>O10105</f>
        <v>4.0513859832958923E-2</v>
      </c>
      <c r="P10162" s="8">
        <f>M10162*O10105</f>
        <v>14671.006940787995</v>
      </c>
      <c r="Q10162" s="5">
        <f>N10162*O10105</f>
        <v>0.16116021852240656</v>
      </c>
      <c r="R10162" s="8">
        <f t="shared" si="2164"/>
        <v>78197.47677816666</v>
      </c>
      <c r="S10162" s="8">
        <f t="shared" si="2165"/>
        <v>1823591.3313432955</v>
      </c>
      <c r="T10162" s="9">
        <f t="shared" si="2170"/>
        <v>19.514195315855083</v>
      </c>
      <c r="U10162" s="10">
        <f t="shared" si="2160"/>
        <v>6.5679569076790436</v>
      </c>
    </row>
    <row r="10163" spans="1:21" x14ac:dyDescent="0.3">
      <c r="A10163" s="17">
        <v>2012</v>
      </c>
      <c r="B10163" s="17">
        <v>58</v>
      </c>
      <c r="C10163" s="17">
        <v>5.6499999999999996E-3</v>
      </c>
      <c r="D10163" s="17">
        <v>5.6299999999999996E-3</v>
      </c>
      <c r="E10163" s="17">
        <v>0.5</v>
      </c>
      <c r="F10163" s="2">
        <f t="shared" si="2166"/>
        <v>92992.508292597791</v>
      </c>
      <c r="G10163" s="3">
        <f t="shared" si="2167"/>
        <v>523.5478216873255</v>
      </c>
      <c r="H10163" s="2">
        <f t="shared" si="2168"/>
        <v>92730.734381754126</v>
      </c>
      <c r="I10163" s="2">
        <f>SUM(H10163:H10215)</f>
        <v>2344142.4720141222</v>
      </c>
      <c r="J10163" s="4">
        <f t="shared" si="2161"/>
        <v>25.20786367691424</v>
      </c>
      <c r="K10163" s="5">
        <f t="shared" si="2169"/>
        <v>7.8189999999999996E-2</v>
      </c>
      <c r="L10163" s="5">
        <f t="shared" si="2162"/>
        <v>1.3365811965811965E-3</v>
      </c>
      <c r="M10163" s="8">
        <f t="shared" si="2163"/>
        <v>391706.70889766648</v>
      </c>
      <c r="N10163" s="6">
        <f>((B10162+E10162)*D10162+(B10163+E10163)*D10163+(B10164+E10164)*D10164)/3/SUM(D10105:D10163)</f>
        <v>4.068892015176707</v>
      </c>
      <c r="O10163" s="7">
        <f>O10105</f>
        <v>4.0513859832958923E-2</v>
      </c>
      <c r="P10163" s="8">
        <f>M10163*O10105</f>
        <v>15869.550699909703</v>
      </c>
      <c r="Q10163" s="5">
        <f>N10163*O10105</f>
        <v>0.16484652077831488</v>
      </c>
      <c r="R10163" s="8">
        <f t="shared" si="2164"/>
        <v>77444.395449703894</v>
      </c>
      <c r="S10163" s="8">
        <f t="shared" si="2165"/>
        <v>1745393.8545651289</v>
      </c>
      <c r="T10163" s="9">
        <f t="shared" si="2170"/>
        <v>18.769187826112894</v>
      </c>
      <c r="U10163" s="10">
        <f t="shared" si="2160"/>
        <v>6.4386758508013457</v>
      </c>
    </row>
    <row r="10164" spans="1:21" x14ac:dyDescent="0.3">
      <c r="A10164" s="17">
        <v>2012</v>
      </c>
      <c r="B10164" s="17">
        <v>59</v>
      </c>
      <c r="C10164" s="17">
        <v>5.7999999999999996E-3</v>
      </c>
      <c r="D10164" s="17">
        <v>5.7800000000000004E-3</v>
      </c>
      <c r="E10164" s="17">
        <v>0.5</v>
      </c>
      <c r="F10164" s="2">
        <f t="shared" si="2166"/>
        <v>92468.960470910461</v>
      </c>
      <c r="G10164" s="3">
        <f t="shared" si="2167"/>
        <v>534.4705915218625</v>
      </c>
      <c r="H10164" s="2">
        <f t="shared" si="2168"/>
        <v>92201.725175149535</v>
      </c>
      <c r="I10164" s="2">
        <f>SUM(H10164:H10215)</f>
        <v>2251411.7376323682</v>
      </c>
      <c r="J10164" s="4">
        <f t="shared" si="2161"/>
        <v>24.347756546269743</v>
      </c>
      <c r="K10164" s="5">
        <f t="shared" si="2169"/>
        <v>8.3969999999999989E-2</v>
      </c>
      <c r="L10164" s="5">
        <f t="shared" si="2162"/>
        <v>1.4112605042016805E-3</v>
      </c>
      <c r="M10164" s="8">
        <f t="shared" si="2163"/>
        <v>378718.59230142698</v>
      </c>
      <c r="N10164" s="6">
        <f>((B10163+E10163)*D10163+(B10164+E10164)*D10164+(B10165+E10165)*D10165)/3/SUM(D10105:D10164)</f>
        <v>4.2457226787344684</v>
      </c>
      <c r="O10164" s="7">
        <f>O10105</f>
        <v>4.0513859832958923E-2</v>
      </c>
      <c r="P10164" s="8">
        <f>M10164*O10105</f>
        <v>15343.351964635529</v>
      </c>
      <c r="Q10164" s="5">
        <f>N10164*O10105</f>
        <v>0.17201061349586313</v>
      </c>
      <c r="R10164" s="8">
        <f t="shared" si="2164"/>
        <v>76342.049862395099</v>
      </c>
      <c r="S10164" s="8">
        <f t="shared" si="2165"/>
        <v>1667949.4591154251</v>
      </c>
      <c r="T10164" s="9">
        <f t="shared" si="2170"/>
        <v>18.037938899941896</v>
      </c>
      <c r="U10164" s="10">
        <f t="shared" si="2160"/>
        <v>6.309817646327847</v>
      </c>
    </row>
    <row r="10165" spans="1:21" x14ac:dyDescent="0.3">
      <c r="A10165" s="17">
        <v>2012</v>
      </c>
      <c r="B10165" s="17">
        <v>60</v>
      </c>
      <c r="C10165" s="17">
        <v>6.5700000000000003E-3</v>
      </c>
      <c r="D10165" s="17">
        <v>6.5500000000000003E-3</v>
      </c>
      <c r="E10165" s="17">
        <v>0.5</v>
      </c>
      <c r="F10165" s="2">
        <f t="shared" si="2166"/>
        <v>91934.489879388595</v>
      </c>
      <c r="G10165" s="3">
        <f t="shared" si="2167"/>
        <v>602.17090870999527</v>
      </c>
      <c r="H10165" s="2">
        <f t="shared" si="2168"/>
        <v>91633.404425033601</v>
      </c>
      <c r="I10165" s="2">
        <f>SUM(H10165:H10215)</f>
        <v>2159210.012457219</v>
      </c>
      <c r="J10165" s="4">
        <f t="shared" si="2161"/>
        <v>23.486397926283665</v>
      </c>
      <c r="K10165" s="5">
        <f t="shared" si="2169"/>
        <v>9.0519999999999989E-2</v>
      </c>
      <c r="L10165" s="5">
        <f t="shared" si="2162"/>
        <v>1.4961983471074379E-3</v>
      </c>
      <c r="M10165" s="8">
        <f t="shared" si="2163"/>
        <v>402467.29978960141</v>
      </c>
      <c r="N10165" s="6">
        <f>((B10164+E10164)*D10164+(B10165+E10165)*D10165+(B10166+E10166)*D10166)/3/SUM(D10105:D10165)</f>
        <v>4.3109625865370464</v>
      </c>
      <c r="O10165" s="7">
        <f>O10105</f>
        <v>4.0513859832958923E-2</v>
      </c>
      <c r="P10165" s="8">
        <f>M10165*O10105</f>
        <v>16305.503771025369</v>
      </c>
      <c r="Q10165" s="5">
        <f>N10165*O10105</f>
        <v>0.17465373397609196</v>
      </c>
      <c r="R10165" s="8">
        <f t="shared" si="2164"/>
        <v>75629.288185260128</v>
      </c>
      <c r="S10165" s="8">
        <f t="shared" si="2165"/>
        <v>1591607.4092530301</v>
      </c>
      <c r="T10165" s="9">
        <f t="shared" si="2170"/>
        <v>17.312408121708231</v>
      </c>
      <c r="U10165" s="10">
        <f t="shared" si="2160"/>
        <v>6.1739898045754344</v>
      </c>
    </row>
    <row r="10166" spans="1:21" x14ac:dyDescent="0.3">
      <c r="A10166" s="17">
        <v>2012</v>
      </c>
      <c r="B10166" s="17">
        <v>61</v>
      </c>
      <c r="C10166" s="17">
        <v>7.0299999999999998E-3</v>
      </c>
      <c r="D10166" s="17">
        <v>7.0000000000000001E-3</v>
      </c>
      <c r="E10166" s="17">
        <v>0.5</v>
      </c>
      <c r="F10166" s="2">
        <f t="shared" si="2166"/>
        <v>91332.318970678607</v>
      </c>
      <c r="G10166" s="3">
        <f t="shared" si="2167"/>
        <v>639.32623279475024</v>
      </c>
      <c r="H10166" s="2">
        <f t="shared" si="2168"/>
        <v>91012.655854281227</v>
      </c>
      <c r="I10166" s="2">
        <f>SUM(H10166:H10215)</f>
        <v>2067576.6080321849</v>
      </c>
      <c r="J10166" s="4">
        <f t="shared" si="2161"/>
        <v>22.637951508665417</v>
      </c>
      <c r="K10166" s="5">
        <f t="shared" si="2169"/>
        <v>9.7519999999999996E-2</v>
      </c>
      <c r="L10166" s="5">
        <f t="shared" si="2162"/>
        <v>1.5856910569105691E-3</v>
      </c>
      <c r="M10166" s="8">
        <f t="shared" si="2163"/>
        <v>403184.61153483531</v>
      </c>
      <c r="N10166" s="6">
        <f>((B10165+E10165)*D10165+(B10166+E10166)*D10166+(B10167+E10167)*D10167)/3/SUM(D10105:D10166)</f>
        <v>4.4111464315012308</v>
      </c>
      <c r="O10166" s="7">
        <f>O10105</f>
        <v>4.0513859832958923E-2</v>
      </c>
      <c r="P10166" s="8">
        <f>M10166*O10105</f>
        <v>16334.564838528311</v>
      </c>
      <c r="Q10166" s="5">
        <f>N10166*O10105</f>
        <v>0.17871256822849779</v>
      </c>
      <c r="R10166" s="8">
        <f t="shared" si="2164"/>
        <v>74747.550385266208</v>
      </c>
      <c r="S10166" s="8">
        <f t="shared" si="2165"/>
        <v>1515978.1210677701</v>
      </c>
      <c r="T10166" s="9">
        <f t="shared" si="2170"/>
        <v>16.598484941069554</v>
      </c>
      <c r="U10166" s="10">
        <f t="shared" si="2160"/>
        <v>6.0394665675958628</v>
      </c>
    </row>
    <row r="10167" spans="1:21" x14ac:dyDescent="0.3">
      <c r="A10167" s="17">
        <v>2012</v>
      </c>
      <c r="B10167" s="17">
        <v>62</v>
      </c>
      <c r="C10167" s="17">
        <v>7.45E-3</v>
      </c>
      <c r="D10167" s="17">
        <v>7.4200000000000004E-3</v>
      </c>
      <c r="E10167" s="17">
        <v>0.5</v>
      </c>
      <c r="F10167" s="2">
        <f t="shared" si="2166"/>
        <v>90692.992737883862</v>
      </c>
      <c r="G10167" s="3">
        <f t="shared" si="2167"/>
        <v>672.94200611509825</v>
      </c>
      <c r="H10167" s="2">
        <f t="shared" si="2168"/>
        <v>90356.52173482631</v>
      </c>
      <c r="I10167" s="2">
        <f>SUM(H10167:H10215)</f>
        <v>1976563.9521779034</v>
      </c>
      <c r="J10167" s="4">
        <f t="shared" si="2161"/>
        <v>21.794009575695281</v>
      </c>
      <c r="K10167" s="5">
        <f t="shared" si="2169"/>
        <v>0.10493999999999999</v>
      </c>
      <c r="L10167" s="5">
        <f t="shared" si="2162"/>
        <v>1.6790399999999999E-3</v>
      </c>
      <c r="M10167" s="8">
        <f t="shared" si="2163"/>
        <v>400789.74063458777</v>
      </c>
      <c r="N10167" s="6">
        <f>((B10166+E10166)*D10166+(B10167+E10167)*D10167+(B10168+E10168)*D10168)/3/SUM(D10105:D10167)</f>
        <v>4.5227113906359193</v>
      </c>
      <c r="O10167" s="7">
        <f>O10105</f>
        <v>4.0513859832958923E-2</v>
      </c>
      <c r="P10167" s="8">
        <f>M10167*O10105</f>
        <v>16237.539374557649</v>
      </c>
      <c r="Q10167" s="5">
        <f>N10167*O10105</f>
        <v>0.18323249534515038</v>
      </c>
      <c r="R10167" s="8">
        <f t="shared" si="2164"/>
        <v>73800.270786645764</v>
      </c>
      <c r="S10167" s="8">
        <f t="shared" si="2165"/>
        <v>1441230.5706825037</v>
      </c>
      <c r="T10167" s="9">
        <f t="shared" si="2170"/>
        <v>15.891311193664905</v>
      </c>
      <c r="U10167" s="10">
        <f t="shared" si="2160"/>
        <v>5.9026983820303762</v>
      </c>
    </row>
    <row r="10168" spans="1:21" x14ac:dyDescent="0.3">
      <c r="A10168" s="17">
        <v>2012</v>
      </c>
      <c r="B10168" s="17">
        <v>63</v>
      </c>
      <c r="C10168" s="17">
        <v>8.3800000000000003E-3</v>
      </c>
      <c r="D10168" s="17">
        <v>8.3400000000000002E-3</v>
      </c>
      <c r="E10168" s="17">
        <v>0.5</v>
      </c>
      <c r="F10168" s="2">
        <f t="shared" si="2166"/>
        <v>90020.050731768759</v>
      </c>
      <c r="G10168" s="3">
        <f t="shared" si="2167"/>
        <v>750.76722310295145</v>
      </c>
      <c r="H10168" s="2">
        <f t="shared" si="2168"/>
        <v>89644.667120217287</v>
      </c>
      <c r="I10168" s="2">
        <f>SUM(H10168:H10215)</f>
        <v>1886207.4304430773</v>
      </c>
      <c r="J10168" s="4">
        <f t="shared" si="2161"/>
        <v>20.953192262281412</v>
      </c>
      <c r="K10168" s="5">
        <f t="shared" si="2169"/>
        <v>0.11327999999999999</v>
      </c>
      <c r="L10168" s="5">
        <f t="shared" si="2162"/>
        <v>1.7839370078740157E-3</v>
      </c>
      <c r="M10168" s="8">
        <f t="shared" si="2163"/>
        <v>420848.50518218061</v>
      </c>
      <c r="N10168" s="6">
        <f>((B10167+E10167)*D10167+(B10168+E10168)*D10168+(B10169+E10169)*D10169)/3/SUM(D10105:D10168)</f>
        <v>4.6766713747645952</v>
      </c>
      <c r="O10168" s="7">
        <f>O10105</f>
        <v>4.0513859832958923E-2</v>
      </c>
      <c r="P10168" s="8">
        <f>M10168*O10105</f>
        <v>17050.197349861151</v>
      </c>
      <c r="Q10168" s="5">
        <f>N10168*O10105</f>
        <v>0.18947000856202412</v>
      </c>
      <c r="R10168" s="8">
        <f t="shared" si="2164"/>
        <v>72659.691273409917</v>
      </c>
      <c r="S10168" s="8">
        <f t="shared" si="2165"/>
        <v>1367430.2998958579</v>
      </c>
      <c r="T10168" s="9">
        <f t="shared" si="2170"/>
        <v>15.190285817216068</v>
      </c>
      <c r="U10168" s="10">
        <f t="shared" si="2160"/>
        <v>5.7629064450653438</v>
      </c>
    </row>
    <row r="10169" spans="1:21" x14ac:dyDescent="0.3">
      <c r="A10169" s="17">
        <v>2012</v>
      </c>
      <c r="B10169" s="17">
        <v>64</v>
      </c>
      <c r="C10169" s="17">
        <v>9.2800000000000001E-3</v>
      </c>
      <c r="D10169" s="17">
        <v>9.2399999999999999E-3</v>
      </c>
      <c r="E10169" s="17">
        <v>0.5</v>
      </c>
      <c r="F10169" s="2">
        <f t="shared" si="2166"/>
        <v>89269.283508665801</v>
      </c>
      <c r="G10169" s="3">
        <f t="shared" si="2167"/>
        <v>824.84817962007196</v>
      </c>
      <c r="H10169" s="2">
        <f t="shared" si="2168"/>
        <v>88856.859418855762</v>
      </c>
      <c r="I10169" s="2">
        <f>SUM(H10169:H10215)</f>
        <v>1796562.7633228602</v>
      </c>
      <c r="J10169" s="4">
        <f t="shared" si="2161"/>
        <v>20.125206484360987</v>
      </c>
      <c r="K10169" s="5">
        <f t="shared" si="2169"/>
        <v>0.12251999999999999</v>
      </c>
      <c r="L10169" s="5">
        <f t="shared" si="2162"/>
        <v>1.89953488372093E-3</v>
      </c>
      <c r="M10169" s="8">
        <f t="shared" si="2163"/>
        <v>434236.92120057665</v>
      </c>
      <c r="N10169" s="6">
        <f>((B10168+E10168)*D10168+(B10169+E10169)*D10169+(B10170+E10170)*D10170)/3/SUM(D10105:D10169)</f>
        <v>4.9155784089672432</v>
      </c>
      <c r="O10169" s="7">
        <f>O10105</f>
        <v>4.0513859832958923E-2</v>
      </c>
      <c r="P10169" s="8">
        <f>M10169*O10105</f>
        <v>17592.613759815791</v>
      </c>
      <c r="Q10169" s="5">
        <f>N10169*O10105</f>
        <v>0.19914905465881813</v>
      </c>
      <c r="R10169" s="8">
        <f t="shared" si="2164"/>
        <v>71161.099865639131</v>
      </c>
      <c r="S10169" s="8">
        <f t="shared" si="2165"/>
        <v>1294770.6086224481</v>
      </c>
      <c r="T10169" s="9">
        <f t="shared" si="2170"/>
        <v>14.504099929252355</v>
      </c>
      <c r="U10169" s="10">
        <f t="shared" ref="U10169:U10206" si="2171">J10169-T10169</f>
        <v>5.6211065551086321</v>
      </c>
    </row>
    <row r="10170" spans="1:21" x14ac:dyDescent="0.3">
      <c r="A10170" s="17">
        <v>2012</v>
      </c>
      <c r="B10170" s="17">
        <v>65</v>
      </c>
      <c r="C10170" s="17">
        <v>1.0460000000000001E-2</v>
      </c>
      <c r="D10170" s="17">
        <v>1.04E-2</v>
      </c>
      <c r="E10170" s="17">
        <v>0.5</v>
      </c>
      <c r="F10170" s="2">
        <f t="shared" si="2166"/>
        <v>88444.435329045737</v>
      </c>
      <c r="G10170" s="3">
        <f t="shared" si="2167"/>
        <v>919.8221274220756</v>
      </c>
      <c r="H10170" s="2">
        <f t="shared" si="2168"/>
        <v>87984.524265334694</v>
      </c>
      <c r="I10170" s="2">
        <f>SUM(H10170:H10215)</f>
        <v>1707705.9039040043</v>
      </c>
      <c r="J10170" s="4">
        <f t="shared" ref="J10170:J10215" si="2172">I10170/F10170</f>
        <v>19.308234571804455</v>
      </c>
      <c r="K10170" s="11">
        <f t="shared" si="2169"/>
        <v>0.13291999999999998</v>
      </c>
      <c r="L10170" s="11">
        <f t="shared" ref="L10170:L10214" si="2173">K10170/(B10170+E10170)</f>
        <v>2.0293129770992363E-3</v>
      </c>
      <c r="M10170" s="8">
        <f t="shared" ref="M10170:M10215" si="2174">G10170/L10170</f>
        <v>453267.7501214713</v>
      </c>
      <c r="N10170" s="6">
        <f>((B10169+E10169)*D10169+(B10170+E10170)*D10170+(B10171+E10171)*D10171)/3/SUM(D10105:D10170)</f>
        <v>5.0489893670378176</v>
      </c>
      <c r="O10170" s="7">
        <f>O10105</f>
        <v>4.0513859832958923E-2</v>
      </c>
      <c r="P10170" s="8">
        <f>M10170*O10105</f>
        <v>18363.626095221938</v>
      </c>
      <c r="Q10170" s="5">
        <f>N10170*O10105</f>
        <v>0.20455404751427014</v>
      </c>
      <c r="R10170" s="8">
        <f t="shared" ref="R10170:R10215" si="2175">((1-Q10170)*H10170)</f>
        <v>69986.933708242956</v>
      </c>
      <c r="S10170" s="12">
        <f t="shared" ref="S10170:S10214" si="2176">R10170+S10171</f>
        <v>1223609.5087568089</v>
      </c>
      <c r="T10170" s="9">
        <f t="shared" si="2170"/>
        <v>13.834782303765442</v>
      </c>
      <c r="U10170" s="10">
        <f t="shared" si="2171"/>
        <v>5.4734522680390132</v>
      </c>
    </row>
    <row r="10171" spans="1:21" x14ac:dyDescent="0.3">
      <c r="A10171" s="17">
        <v>2012</v>
      </c>
      <c r="B10171" s="17">
        <v>66</v>
      </c>
      <c r="C10171" s="17">
        <v>1.1129999999999999E-2</v>
      </c>
      <c r="D10171" s="17">
        <v>1.107E-2</v>
      </c>
      <c r="E10171" s="17">
        <v>0.5</v>
      </c>
      <c r="F10171" s="2">
        <f t="shared" ref="F10171:F10215" si="2177">F10170-G10170</f>
        <v>87524.613201623666</v>
      </c>
      <c r="G10171" s="3">
        <f t="shared" ref="G10171:G10215" si="2178">D10171*F10171</f>
        <v>968.89746814197395</v>
      </c>
      <c r="H10171" s="2">
        <f t="shared" ref="H10171:H10214" si="2179">F10171-0.5*G10171</f>
        <v>87040.164467552677</v>
      </c>
      <c r="I10171" s="2">
        <f>SUM(H10171:H10215)</f>
        <v>1619721.3796386695</v>
      </c>
      <c r="J10171" s="4">
        <f t="shared" si="2172"/>
        <v>18.505895889050581</v>
      </c>
      <c r="K10171" s="5">
        <f t="shared" ref="K10171:K10203" si="2180">K10170+G10171/F10171</f>
        <v>0.14398999999999998</v>
      </c>
      <c r="L10171" s="5">
        <f t="shared" si="2173"/>
        <v>2.1652631578947365E-3</v>
      </c>
      <c r="M10171" s="8">
        <f t="shared" si="2174"/>
        <v>447473.30808695935</v>
      </c>
      <c r="N10171" s="6">
        <f>((B10170+E10170)*D10170+(B10171+E10171)*D10171+(B10172+E10172)*D10172)/3/SUM(D10105:D10171)</f>
        <v>5.1547098178114235</v>
      </c>
      <c r="O10171" s="7">
        <f>O10105</f>
        <v>4.0513859832958923E-2</v>
      </c>
      <c r="P10171" s="8">
        <f>M10171*O10105</f>
        <v>18128.870882825515</v>
      </c>
      <c r="Q10171" s="5">
        <f>N10171*O10105</f>
        <v>0.20883719103838924</v>
      </c>
      <c r="R10171" s="8">
        <f t="shared" si="2175"/>
        <v>68862.941012629555</v>
      </c>
      <c r="S10171" s="8">
        <f t="shared" si="2176"/>
        <v>1153622.5750485659</v>
      </c>
      <c r="T10171" s="9">
        <f t="shared" si="2170"/>
        <v>13.180550394333705</v>
      </c>
      <c r="U10171" s="10">
        <f t="shared" si="2171"/>
        <v>5.3253454947168759</v>
      </c>
    </row>
    <row r="10172" spans="1:21" x14ac:dyDescent="0.3">
      <c r="A10172" s="17">
        <v>2012</v>
      </c>
      <c r="B10172" s="17">
        <v>67</v>
      </c>
      <c r="C10172" s="17">
        <v>1.206E-2</v>
      </c>
      <c r="D10172" s="17">
        <v>1.1990000000000001E-2</v>
      </c>
      <c r="E10172" s="17">
        <v>0.5</v>
      </c>
      <c r="F10172" s="2">
        <f t="shared" si="2177"/>
        <v>86555.715733481687</v>
      </c>
      <c r="G10172" s="3">
        <f t="shared" si="2178"/>
        <v>1037.8030316444456</v>
      </c>
      <c r="H10172" s="2">
        <f t="shared" si="2179"/>
        <v>86036.81421765947</v>
      </c>
      <c r="I10172" s="2">
        <f>SUM(H10172:H10215)</f>
        <v>1532681.2151711169</v>
      </c>
      <c r="J10172" s="4">
        <f t="shared" si="2172"/>
        <v>17.707452386974389</v>
      </c>
      <c r="K10172" s="5">
        <f t="shared" si="2180"/>
        <v>0.15597999999999998</v>
      </c>
      <c r="L10172" s="5">
        <f t="shared" si="2173"/>
        <v>2.3108148148148146E-3</v>
      </c>
      <c r="M10172" s="8">
        <f t="shared" si="2174"/>
        <v>449106.96650852729</v>
      </c>
      <c r="N10172" s="6">
        <f>((B10171+E10171)*D10171+(B10172+E10172)*D10172+(B10173+E10173)*D10173)/3/SUM(D10105:D10172)</f>
        <v>5.3550668889173831</v>
      </c>
      <c r="O10172" s="7">
        <f>O10105</f>
        <v>4.0513859832958923E-2</v>
      </c>
      <c r="P10172" s="8">
        <f>M10172*O10105</f>
        <v>18195.056691131853</v>
      </c>
      <c r="Q10172" s="5">
        <f>N10172*O10105</f>
        <v>0.21695442933371828</v>
      </c>
      <c r="R10172" s="8">
        <f t="shared" si="2175"/>
        <v>67370.746287376023</v>
      </c>
      <c r="S10172" s="8">
        <f t="shared" si="2176"/>
        <v>1084759.6340359363</v>
      </c>
      <c r="T10172" s="9">
        <f t="shared" si="2170"/>
        <v>12.532501462711918</v>
      </c>
      <c r="U10172" s="10">
        <f t="shared" si="2171"/>
        <v>5.1749509242624701</v>
      </c>
    </row>
    <row r="10173" spans="1:21" x14ac:dyDescent="0.3">
      <c r="A10173" s="17">
        <v>2012</v>
      </c>
      <c r="B10173" s="17">
        <v>68</v>
      </c>
      <c r="C10173" s="17">
        <v>1.4120000000000001E-2</v>
      </c>
      <c r="D10173" s="17">
        <v>1.4019999999999999E-2</v>
      </c>
      <c r="E10173" s="17">
        <v>0.5</v>
      </c>
      <c r="F10173" s="2">
        <f t="shared" si="2177"/>
        <v>85517.912701837238</v>
      </c>
      <c r="G10173" s="3">
        <f t="shared" si="2178"/>
        <v>1198.961136079758</v>
      </c>
      <c r="H10173" s="2">
        <f t="shared" si="2179"/>
        <v>84918.432133797352</v>
      </c>
      <c r="I10173" s="2">
        <f>SUM(H10173:H10215)</f>
        <v>1446644.4009534572</v>
      </c>
      <c r="J10173" s="4">
        <f t="shared" si="2172"/>
        <v>16.916273506315104</v>
      </c>
      <c r="K10173" s="5">
        <f t="shared" si="2180"/>
        <v>0.16999999999999998</v>
      </c>
      <c r="L10173" s="5">
        <f t="shared" si="2173"/>
        <v>2.481751824817518E-3</v>
      </c>
      <c r="M10173" s="8">
        <f t="shared" si="2174"/>
        <v>483110.81071449077</v>
      </c>
      <c r="N10173" s="6">
        <f>((B10172+E10172)*D10172+(B10173+E10173)*D10173+(B10174+E10174)*D10174)/3/SUM(D10105:D10173)</f>
        <v>5.3751078431372559</v>
      </c>
      <c r="O10173" s="7">
        <f>O10105</f>
        <v>4.0513859832958923E-2</v>
      </c>
      <c r="P10173" s="8">
        <f>M10173*O10105</f>
        <v>19572.683669074027</v>
      </c>
      <c r="Q10173" s="5">
        <f>N10173*O10105</f>
        <v>0.21776636574390093</v>
      </c>
      <c r="R10173" s="8">
        <f t="shared" si="2175"/>
        <v>66426.053783350202</v>
      </c>
      <c r="S10173" s="8">
        <f t="shared" si="2176"/>
        <v>1017388.8877485604</v>
      </c>
      <c r="T10173" s="9">
        <f t="shared" si="2170"/>
        <v>11.896792795864195</v>
      </c>
      <c r="U10173" s="10">
        <f t="shared" si="2171"/>
        <v>5.0194807104509085</v>
      </c>
    </row>
    <row r="10174" spans="1:21" x14ac:dyDescent="0.3">
      <c r="A10174" s="17">
        <v>2012</v>
      </c>
      <c r="B10174" s="17">
        <v>69</v>
      </c>
      <c r="C10174" s="17">
        <v>1.4080000000000001E-2</v>
      </c>
      <c r="D10174" s="17">
        <v>1.3979999999999999E-2</v>
      </c>
      <c r="E10174" s="17">
        <v>0.5</v>
      </c>
      <c r="F10174" s="2">
        <f t="shared" si="2177"/>
        <v>84318.951565757481</v>
      </c>
      <c r="G10174" s="3">
        <f t="shared" si="2178"/>
        <v>1178.7789428892895</v>
      </c>
      <c r="H10174" s="2">
        <f t="shared" si="2179"/>
        <v>83729.562094312831</v>
      </c>
      <c r="I10174" s="2">
        <f>SUM(H10174:H10215)</f>
        <v>1361725.9688196601</v>
      </c>
      <c r="J10174" s="4">
        <f t="shared" si="2172"/>
        <v>16.149702333024106</v>
      </c>
      <c r="K10174" s="5">
        <f t="shared" si="2180"/>
        <v>0.18397999999999998</v>
      </c>
      <c r="L10174" s="5">
        <f t="shared" si="2173"/>
        <v>2.6471942446043163E-3</v>
      </c>
      <c r="M10174" s="8">
        <f t="shared" si="2174"/>
        <v>445293.70872271783</v>
      </c>
      <c r="N10174" s="6">
        <f>((B10173+E10173)*D10173+(B10174+E10174)*D10174+(B10175+E10175)*D10175)/3/SUM(D10105:D10174)</f>
        <v>5.521053013008661</v>
      </c>
      <c r="O10174" s="7">
        <f>O10105</f>
        <v>4.0513859832958923E-2</v>
      </c>
      <c r="P10174" s="8">
        <f>M10174*O10105</f>
        <v>18040.566899690628</v>
      </c>
      <c r="Q10174" s="5">
        <f>N10174*O10105</f>
        <v>0.22367916789936843</v>
      </c>
      <c r="R10174" s="8">
        <f t="shared" si="2175"/>
        <v>65001.00331647844</v>
      </c>
      <c r="S10174" s="8">
        <f t="shared" si="2176"/>
        <v>950962.83396521024</v>
      </c>
      <c r="T10174" s="9">
        <f t="shared" si="2170"/>
        <v>11.278162457031819</v>
      </c>
      <c r="U10174" s="10">
        <f t="shared" si="2171"/>
        <v>4.871539875992287</v>
      </c>
    </row>
    <row r="10175" spans="1:21" x14ac:dyDescent="0.3">
      <c r="A10175" s="17">
        <v>2012</v>
      </c>
      <c r="B10175" s="17">
        <v>70</v>
      </c>
      <c r="C10175" s="17">
        <v>1.5949999999999999E-2</v>
      </c>
      <c r="D10175" s="17">
        <v>1.5820000000000001E-2</v>
      </c>
      <c r="E10175" s="17">
        <v>0.5</v>
      </c>
      <c r="F10175" s="2">
        <f t="shared" si="2177"/>
        <v>83140.172622868195</v>
      </c>
      <c r="G10175" s="3">
        <f t="shared" si="2178"/>
        <v>1315.2775308937748</v>
      </c>
      <c r="H10175" s="2">
        <f t="shared" si="2179"/>
        <v>82482.533857421309</v>
      </c>
      <c r="I10175" s="2">
        <f>SUM(H10175:H10215)</f>
        <v>1277996.4067253473</v>
      </c>
      <c r="J10175" s="4">
        <f t="shared" si="2172"/>
        <v>15.37158712097534</v>
      </c>
      <c r="K10175" s="5">
        <f t="shared" si="2180"/>
        <v>0.19979999999999998</v>
      </c>
      <c r="L10175" s="5">
        <f t="shared" si="2173"/>
        <v>2.8340425531914889E-3</v>
      </c>
      <c r="M10175" s="8">
        <f t="shared" si="2174"/>
        <v>464099.42906912486</v>
      </c>
      <c r="N10175" s="6">
        <f>((B10174+E10174)*D10174+(B10175+E10175)*D10175+(B10176+E10176)*D10176)/3/SUM(D10105:D10175)</f>
        <v>5.6622288955622295</v>
      </c>
      <c r="O10175" s="7">
        <f>O10105</f>
        <v>4.0513859832958923E-2</v>
      </c>
      <c r="P10175" s="8">
        <f>M10175*O10105</f>
        <v>18802.459217862786</v>
      </c>
      <c r="Q10175" s="5">
        <f>N10175*O10105</f>
        <v>0.22939874781693798</v>
      </c>
      <c r="R10175" s="8">
        <f t="shared" si="2175"/>
        <v>63561.143873760673</v>
      </c>
      <c r="S10175" s="8">
        <f t="shared" si="2176"/>
        <v>885961.83064873179</v>
      </c>
      <c r="T10175" s="9">
        <f t="shared" si="2170"/>
        <v>10.65624237596354</v>
      </c>
      <c r="U10175" s="10">
        <f t="shared" si="2171"/>
        <v>4.7153447450117998</v>
      </c>
    </row>
    <row r="10176" spans="1:21" x14ac:dyDescent="0.3">
      <c r="A10176" s="17">
        <v>2012</v>
      </c>
      <c r="B10176" s="17">
        <v>71</v>
      </c>
      <c r="C10176" s="17">
        <v>1.8450000000000001E-2</v>
      </c>
      <c r="D10176" s="17">
        <v>1.8280000000000001E-2</v>
      </c>
      <c r="E10176" s="17">
        <v>0.5</v>
      </c>
      <c r="F10176" s="2">
        <f t="shared" si="2177"/>
        <v>81824.895091974424</v>
      </c>
      <c r="G10176" s="3">
        <f t="shared" si="2178"/>
        <v>1495.7590822812926</v>
      </c>
      <c r="H10176" s="2">
        <f t="shared" si="2179"/>
        <v>81077.015550833778</v>
      </c>
      <c r="I10176" s="2">
        <f>SUM(H10176:H10215)</f>
        <v>1195513.872867926</v>
      </c>
      <c r="J10176" s="4">
        <f t="shared" si="2172"/>
        <v>14.610637404717979</v>
      </c>
      <c r="K10176" s="5">
        <f t="shared" si="2180"/>
        <v>0.21807999999999997</v>
      </c>
      <c r="L10176" s="5">
        <f t="shared" si="2173"/>
        <v>3.0500699300699298E-3</v>
      </c>
      <c r="M10176" s="8">
        <f t="shared" si="2174"/>
        <v>490401.56998859334</v>
      </c>
      <c r="N10176" s="6">
        <f>((B10175+E10175)*D10175+(B10176+E10176)*D10176+(B10177+E10177)*D10177)/3/SUM(D10105:D10176)</f>
        <v>6.0008253851797511</v>
      </c>
      <c r="O10176" s="7">
        <f>O10105</f>
        <v>4.0513859832958923E-2</v>
      </c>
      <c r="P10176" s="8">
        <f>M10176*O10105</f>
        <v>19868.060468380867</v>
      </c>
      <c r="Q10176" s="5">
        <f>N10176*O10105</f>
        <v>0.24311659853723416</v>
      </c>
      <c r="R10176" s="8">
        <f t="shared" si="2175"/>
        <v>61365.847310564634</v>
      </c>
      <c r="S10176" s="8">
        <f t="shared" si="2176"/>
        <v>822400.68677497108</v>
      </c>
      <c r="T10176" s="9">
        <f t="shared" si="2170"/>
        <v>10.050739275015998</v>
      </c>
      <c r="U10176" s="10">
        <f t="shared" si="2171"/>
        <v>4.5598981297019812</v>
      </c>
    </row>
    <row r="10177" spans="1:21" x14ac:dyDescent="0.3">
      <c r="A10177" s="17">
        <v>2012</v>
      </c>
      <c r="B10177" s="17">
        <v>72</v>
      </c>
      <c r="C10177" s="17">
        <v>2.0959999999999999E-2</v>
      </c>
      <c r="D10177" s="17">
        <v>2.0740000000000001E-2</v>
      </c>
      <c r="E10177" s="17">
        <v>0.5</v>
      </c>
      <c r="F10177" s="2">
        <f t="shared" si="2177"/>
        <v>80329.136009693131</v>
      </c>
      <c r="G10177" s="3">
        <f t="shared" si="2178"/>
        <v>1666.0262808410357</v>
      </c>
      <c r="H10177" s="2">
        <f t="shared" si="2179"/>
        <v>79496.122869272614</v>
      </c>
      <c r="I10177" s="2">
        <f>SUM(H10177:H10215)</f>
        <v>1114436.8573170921</v>
      </c>
      <c r="J10177" s="4">
        <f t="shared" si="2172"/>
        <v>13.873382843089656</v>
      </c>
      <c r="K10177" s="5">
        <f t="shared" si="2180"/>
        <v>0.23881999999999998</v>
      </c>
      <c r="L10177" s="5">
        <f t="shared" si="2173"/>
        <v>3.2940689655172411E-3</v>
      </c>
      <c r="M10177" s="8">
        <f t="shared" si="2174"/>
        <v>505765.45247875008</v>
      </c>
      <c r="N10177" s="6">
        <f>((B10176+E10176)*D10176+(B10177+E10177)*D10177+(B10178+E10178)*D10178)/3/SUM(D10105:D10177)</f>
        <v>6.1676157775730678</v>
      </c>
      <c r="O10177" s="7">
        <f>O10105</f>
        <v>4.0513859832958923E-2</v>
      </c>
      <c r="P10177" s="8">
        <f>M10177*O10105</f>
        <v>20490.510650077129</v>
      </c>
      <c r="Q10177" s="5">
        <f>N10177*O10105</f>
        <v>0.24987392111614123</v>
      </c>
      <c r="R10177" s="8">
        <f t="shared" si="2175"/>
        <v>59632.114934396915</v>
      </c>
      <c r="S10177" s="8">
        <f t="shared" si="2176"/>
        <v>761034.83946440648</v>
      </c>
      <c r="T10177" s="9">
        <f t="shared" si="2170"/>
        <v>9.4739577352428412</v>
      </c>
      <c r="U10177" s="10">
        <f t="shared" si="2171"/>
        <v>4.399425107846815</v>
      </c>
    </row>
    <row r="10178" spans="1:21" x14ac:dyDescent="0.3">
      <c r="A10178" s="17">
        <v>2012</v>
      </c>
      <c r="B10178" s="17">
        <v>73</v>
      </c>
      <c r="C10178" s="17">
        <v>2.2120000000000001E-2</v>
      </c>
      <c r="D10178" s="17">
        <v>2.188E-2</v>
      </c>
      <c r="E10178" s="17">
        <v>0.5</v>
      </c>
      <c r="F10178" s="2">
        <f t="shared" si="2177"/>
        <v>78663.109728852098</v>
      </c>
      <c r="G10178" s="3">
        <f t="shared" si="2178"/>
        <v>1721.148840867284</v>
      </c>
      <c r="H10178" s="2">
        <f t="shared" si="2179"/>
        <v>77802.535308418461</v>
      </c>
      <c r="I10178" s="2">
        <f>SUM(H10178:H10215)</f>
        <v>1034940.7344478191</v>
      </c>
      <c r="J10178" s="4">
        <f t="shared" si="2172"/>
        <v>13.156621166074025</v>
      </c>
      <c r="K10178" s="5">
        <f t="shared" si="2180"/>
        <v>0.26069999999999999</v>
      </c>
      <c r="L10178" s="5">
        <f t="shared" si="2173"/>
        <v>3.5469387755102037E-3</v>
      </c>
      <c r="M10178" s="8">
        <f t="shared" si="2174"/>
        <v>485249.09782794549</v>
      </c>
      <c r="N10178" s="6">
        <f>((B10177+E10177)*D10177+(B10178+E10178)*D10178+(B10179+E10179)*D10179)/3/SUM(D10105:D10178)</f>
        <v>6.3745109321058688</v>
      </c>
      <c r="O10178" s="7">
        <f>O10105</f>
        <v>4.0513859832958923E-2</v>
      </c>
      <c r="P10178" s="8">
        <f>M10178*O10105</f>
        <v>19659.313933471156</v>
      </c>
      <c r="Q10178" s="5">
        <f>N10178*O10105</f>
        <v>0.25825604240700151</v>
      </c>
      <c r="R10178" s="8">
        <f t="shared" si="2175"/>
        <v>57709.56045043531</v>
      </c>
      <c r="S10178" s="8">
        <f t="shared" si="2176"/>
        <v>701402.72453000955</v>
      </c>
      <c r="T10178" s="9">
        <f t="shared" si="2170"/>
        <v>8.9165394928793251</v>
      </c>
      <c r="U10178" s="10">
        <f t="shared" si="2171"/>
        <v>4.2400816731947</v>
      </c>
    </row>
    <row r="10179" spans="1:21" x14ac:dyDescent="0.3">
      <c r="A10179" s="17">
        <v>2012</v>
      </c>
      <c r="B10179" s="17">
        <v>74</v>
      </c>
      <c r="C10179" s="17">
        <v>2.547E-2</v>
      </c>
      <c r="D10179" s="17">
        <v>2.5149999999999999E-2</v>
      </c>
      <c r="E10179" s="17">
        <v>0.5</v>
      </c>
      <c r="F10179" s="2">
        <f t="shared" si="2177"/>
        <v>76941.960887984809</v>
      </c>
      <c r="G10179" s="3">
        <f t="shared" si="2178"/>
        <v>1935.0903163328178</v>
      </c>
      <c r="H10179" s="2">
        <f t="shared" si="2179"/>
        <v>75974.4157298184</v>
      </c>
      <c r="I10179" s="2">
        <f>SUM(H10179:H10215)</f>
        <v>957138.19913940062</v>
      </c>
      <c r="J10179" s="4">
        <f t="shared" si="2172"/>
        <v>12.439742737163156</v>
      </c>
      <c r="K10179" s="5">
        <f t="shared" si="2180"/>
        <v>0.28584999999999999</v>
      </c>
      <c r="L10179" s="5">
        <f t="shared" si="2173"/>
        <v>3.8369127516778524E-3</v>
      </c>
      <c r="M10179" s="8">
        <f t="shared" si="2174"/>
        <v>504335.24074442865</v>
      </c>
      <c r="N10179" s="6">
        <f>((B10178+E10178)*D10178+(B10179+E10179)*D10179+(B10180+E10180)*D10180)/3/SUM(D10105:D10179)</f>
        <v>6.5192350300274029</v>
      </c>
      <c r="O10179" s="7">
        <f>O10105</f>
        <v>4.0513859832958923E-2</v>
      </c>
      <c r="P10179" s="8">
        <f>M10179*O10105</f>
        <v>20432.567252341378</v>
      </c>
      <c r="Q10179" s="5">
        <f>N10179*O10105</f>
        <v>0.26411937422464599</v>
      </c>
      <c r="R10179" s="8">
        <f t="shared" si="2175"/>
        <v>55908.100590175665</v>
      </c>
      <c r="S10179" s="8">
        <f t="shared" si="2176"/>
        <v>643693.16407957429</v>
      </c>
      <c r="T10179" s="9">
        <f t="shared" si="2170"/>
        <v>8.3659573612464673</v>
      </c>
      <c r="U10179" s="10">
        <f t="shared" si="2171"/>
        <v>4.0737853759166889</v>
      </c>
    </row>
    <row r="10180" spans="1:21" x14ac:dyDescent="0.3">
      <c r="A10180" s="17">
        <v>2012</v>
      </c>
      <c r="B10180" s="17">
        <v>75</v>
      </c>
      <c r="C10180" s="17">
        <v>2.8320000000000001E-2</v>
      </c>
      <c r="D10180" s="17">
        <v>2.793E-2</v>
      </c>
      <c r="E10180" s="17">
        <v>0.5</v>
      </c>
      <c r="F10180" s="2">
        <f t="shared" si="2177"/>
        <v>75006.870571651991</v>
      </c>
      <c r="G10180" s="3">
        <f t="shared" si="2178"/>
        <v>2094.9418950662402</v>
      </c>
      <c r="H10180" s="2">
        <f t="shared" si="2179"/>
        <v>73959.399624118872</v>
      </c>
      <c r="I10180" s="2">
        <f>SUM(H10180:H10215)</f>
        <v>881163.78340958222</v>
      </c>
      <c r="J10180" s="4">
        <f t="shared" si="2172"/>
        <v>11.747774259797051</v>
      </c>
      <c r="K10180" s="5">
        <f t="shared" si="2180"/>
        <v>0.31378</v>
      </c>
      <c r="L10180" s="5">
        <f t="shared" si="2173"/>
        <v>4.1560264900662256E-3</v>
      </c>
      <c r="M10180" s="8">
        <f t="shared" si="2174"/>
        <v>504073.27770253399</v>
      </c>
      <c r="N10180" s="6">
        <f>((B10179+E10179)*D10179+(B10180+E10180)*D10180+(B10181+E10181)*D10181)/3/SUM(D10105:D10180)</f>
        <v>6.7563367114963775</v>
      </c>
      <c r="O10180" s="7">
        <f>O10105</f>
        <v>4.0513859832958923E-2</v>
      </c>
      <c r="P10180" s="8">
        <f>M10180*O10105</f>
        <v>20421.95411838064</v>
      </c>
      <c r="Q10180" s="5">
        <f>N10180*O10105</f>
        <v>0.27372527851383888</v>
      </c>
      <c r="R10180" s="8">
        <f t="shared" si="2175"/>
        <v>53714.842363290627</v>
      </c>
      <c r="S10180" s="8">
        <f t="shared" si="2176"/>
        <v>587785.06348939857</v>
      </c>
      <c r="T10180" s="9">
        <f t="shared" ref="T10180:T10243" si="2181">S10180/F10180</f>
        <v>7.836416304395792</v>
      </c>
      <c r="U10180" s="10">
        <f t="shared" si="2171"/>
        <v>3.9113579554012592</v>
      </c>
    </row>
    <row r="10181" spans="1:21" x14ac:dyDescent="0.3">
      <c r="A10181" s="17">
        <v>2012</v>
      </c>
      <c r="B10181" s="17">
        <v>76</v>
      </c>
      <c r="C10181" s="17">
        <v>3.1579999999999997E-2</v>
      </c>
      <c r="D10181" s="17">
        <v>3.108E-2</v>
      </c>
      <c r="E10181" s="17">
        <v>0.5</v>
      </c>
      <c r="F10181" s="2">
        <f t="shared" si="2177"/>
        <v>72911.928676585754</v>
      </c>
      <c r="G10181" s="3">
        <f t="shared" si="2178"/>
        <v>2266.1027432682854</v>
      </c>
      <c r="H10181" s="2">
        <f t="shared" si="2179"/>
        <v>71778.877304951617</v>
      </c>
      <c r="I10181" s="2">
        <f>SUM(H10181:H10215)</f>
        <v>807204.38378546329</v>
      </c>
      <c r="J10181" s="4">
        <f t="shared" si="2172"/>
        <v>11.070950918963707</v>
      </c>
      <c r="K10181" s="5">
        <f t="shared" si="2180"/>
        <v>0.34486</v>
      </c>
      <c r="L10181" s="5">
        <f t="shared" si="2173"/>
        <v>4.5079738562091506E-3</v>
      </c>
      <c r="M10181" s="8">
        <f t="shared" si="2174"/>
        <v>502687.64095581922</v>
      </c>
      <c r="N10181" s="6">
        <f>((B10180+E10180)*D10180+(B10181+E10181)*D10181+(B10182+E10182)*D10182)/3/SUM(D10105:D10181)</f>
        <v>6.9492306056564024</v>
      </c>
      <c r="O10181" s="7">
        <f>O10105</f>
        <v>4.0513859832958923E-2</v>
      </c>
      <c r="P10181" s="8">
        <f>M10181*O10105</f>
        <v>20365.816625444841</v>
      </c>
      <c r="Q10181" s="5">
        <f>N10181*O10105</f>
        <v>0.28154015470447175</v>
      </c>
      <c r="R10181" s="8">
        <f t="shared" si="2175"/>
        <v>51570.241084002242</v>
      </c>
      <c r="S10181" s="8">
        <f t="shared" si="2176"/>
        <v>534070.22112610796</v>
      </c>
      <c r="T10181" s="9">
        <f t="shared" si="2181"/>
        <v>7.3248675603559255</v>
      </c>
      <c r="U10181" s="10">
        <f t="shared" si="2171"/>
        <v>3.7460833586077813</v>
      </c>
    </row>
    <row r="10182" spans="1:21" x14ac:dyDescent="0.3">
      <c r="A10182" s="17">
        <v>2012</v>
      </c>
      <c r="B10182" s="17">
        <v>77</v>
      </c>
      <c r="C10182" s="17">
        <v>3.5499999999999997E-2</v>
      </c>
      <c r="D10182" s="17">
        <v>3.4880000000000001E-2</v>
      </c>
      <c r="E10182" s="17">
        <v>0.5</v>
      </c>
      <c r="F10182" s="2">
        <f t="shared" si="2177"/>
        <v>70645.825933317465</v>
      </c>
      <c r="G10182" s="3">
        <f t="shared" si="2178"/>
        <v>2464.1264085541134</v>
      </c>
      <c r="H10182" s="2">
        <f t="shared" si="2179"/>
        <v>69413.762729040405</v>
      </c>
      <c r="I10182" s="2">
        <f>SUM(H10182:H10215)</f>
        <v>735425.50648051163</v>
      </c>
      <c r="J10182" s="4">
        <f t="shared" si="2172"/>
        <v>10.410034800565276</v>
      </c>
      <c r="K10182" s="5">
        <f t="shared" si="2180"/>
        <v>0.37974000000000002</v>
      </c>
      <c r="L10182" s="5">
        <f t="shared" si="2173"/>
        <v>4.8998709677419358E-3</v>
      </c>
      <c r="M10182" s="8">
        <f t="shared" si="2174"/>
        <v>502896.18334371882</v>
      </c>
      <c r="N10182" s="6">
        <f>((B10181+E10181)*D10181+(B10182+E10182)*D10182+(B10183+E10183)*D10183)/3/SUM(D10105:D10182)</f>
        <v>7.2389222450448543</v>
      </c>
      <c r="O10182" s="7">
        <f>O10105</f>
        <v>4.0513859832958923E-2</v>
      </c>
      <c r="P10182" s="8">
        <f>M10182*O10105</f>
        <v>20374.265482517436</v>
      </c>
      <c r="Q10182" s="5">
        <f>N10182*O10105</f>
        <v>0.29327668117743555</v>
      </c>
      <c r="R10182" s="8">
        <f t="shared" si="2175"/>
        <v>49056.324767829465</v>
      </c>
      <c r="S10182" s="8">
        <f t="shared" si="2176"/>
        <v>482499.98004210572</v>
      </c>
      <c r="T10182" s="9">
        <f t="shared" si="2181"/>
        <v>6.8298441368289335</v>
      </c>
      <c r="U10182" s="10">
        <f t="shared" si="2171"/>
        <v>3.5801906637363423</v>
      </c>
    </row>
    <row r="10183" spans="1:21" x14ac:dyDescent="0.3">
      <c r="A10183" s="17">
        <v>2012</v>
      </c>
      <c r="B10183" s="17">
        <v>78</v>
      </c>
      <c r="C10183" s="17">
        <v>4.1160000000000002E-2</v>
      </c>
      <c r="D10183" s="17">
        <v>4.0329999999999998E-2</v>
      </c>
      <c r="E10183" s="17">
        <v>0.5</v>
      </c>
      <c r="F10183" s="2">
        <f t="shared" si="2177"/>
        <v>68181.699524763346</v>
      </c>
      <c r="G10183" s="3">
        <f t="shared" si="2178"/>
        <v>2749.7679418337057</v>
      </c>
      <c r="H10183" s="2">
        <f t="shared" si="2179"/>
        <v>66806.815553846493</v>
      </c>
      <c r="I10183" s="2">
        <f>SUM(H10183:H10215)</f>
        <v>666011.74375147116</v>
      </c>
      <c r="J10183" s="4">
        <f t="shared" si="2172"/>
        <v>9.7681892413018847</v>
      </c>
      <c r="K10183" s="5">
        <f t="shared" si="2180"/>
        <v>0.42007</v>
      </c>
      <c r="L10183" s="5">
        <f t="shared" si="2173"/>
        <v>5.3512101910828027E-3</v>
      </c>
      <c r="M10183" s="8">
        <f t="shared" si="2174"/>
        <v>513859.0792818956</v>
      </c>
      <c r="N10183" s="6">
        <f>((B10182+E10182)*D10182+(B10183+E10183)*D10183+(B10184+E10184)*D10184)/3/SUM(D10105:D10183)</f>
        <v>7.5414772141151083</v>
      </c>
      <c r="O10183" s="7">
        <f>O10105</f>
        <v>4.0513859832958923E-2</v>
      </c>
      <c r="P10183" s="8">
        <f>M10183*O10105</f>
        <v>20818.414711920046</v>
      </c>
      <c r="Q10183" s="5">
        <f>N10183*O10105</f>
        <v>0.30553435078611307</v>
      </c>
      <c r="R10183" s="8">
        <f t="shared" si="2175"/>
        <v>46395.03853551441</v>
      </c>
      <c r="S10183" s="8">
        <f t="shared" si="2176"/>
        <v>433443.65527427627</v>
      </c>
      <c r="T10183" s="9">
        <f t="shared" si="2181"/>
        <v>6.3571846741199387</v>
      </c>
      <c r="U10183" s="10">
        <f t="shared" si="2171"/>
        <v>3.411004567181946</v>
      </c>
    </row>
    <row r="10184" spans="1:21" x14ac:dyDescent="0.3">
      <c r="A10184" s="17">
        <v>2012</v>
      </c>
      <c r="B10184" s="17">
        <v>79</v>
      </c>
      <c r="C10184" s="17">
        <v>4.6789999999999998E-2</v>
      </c>
      <c r="D10184" s="17">
        <v>4.5719999999999997E-2</v>
      </c>
      <c r="E10184" s="17">
        <v>0.5</v>
      </c>
      <c r="F10184" s="2">
        <f t="shared" si="2177"/>
        <v>65431.931582929639</v>
      </c>
      <c r="G10184" s="3">
        <f t="shared" si="2178"/>
        <v>2991.5479119715428</v>
      </c>
      <c r="H10184" s="2">
        <f t="shared" si="2179"/>
        <v>63936.157626943866</v>
      </c>
      <c r="I10184" s="2">
        <f>SUM(H10184:H10215)</f>
        <v>599204.92819762463</v>
      </c>
      <c r="J10184" s="4">
        <f t="shared" si="2172"/>
        <v>9.1576836217677791</v>
      </c>
      <c r="K10184" s="5">
        <f t="shared" si="2180"/>
        <v>0.46578999999999998</v>
      </c>
      <c r="L10184" s="5">
        <f t="shared" si="2173"/>
        <v>5.8589937106918238E-3</v>
      </c>
      <c r="M10184" s="8">
        <f t="shared" si="2174"/>
        <v>510590.73617239023</v>
      </c>
      <c r="N10184" s="6">
        <f>((B10183+E10183)*D10183+(B10184+E10184)*D10184+(B10185+E10185)*D10185)/3/SUM(D10105:D10184)</f>
        <v>7.7846025032740078</v>
      </c>
      <c r="O10184" s="7">
        <f>O10105</f>
        <v>4.0513859832958923E-2</v>
      </c>
      <c r="P10184" s="8">
        <f>M10184*O10105</f>
        <v>20686.001517295528</v>
      </c>
      <c r="Q10184" s="5">
        <f>N10184*O10105</f>
        <v>0.31538429467294432</v>
      </c>
      <c r="R10184" s="8">
        <f t="shared" si="2175"/>
        <v>43771.69764967198</v>
      </c>
      <c r="S10184" s="8">
        <f t="shared" si="2176"/>
        <v>387048.61673876183</v>
      </c>
      <c r="T10184" s="9">
        <f t="shared" si="2181"/>
        <v>5.9152864262949238</v>
      </c>
      <c r="U10184" s="10">
        <f t="shared" si="2171"/>
        <v>3.2423971954728552</v>
      </c>
    </row>
    <row r="10185" spans="1:21" x14ac:dyDescent="0.3">
      <c r="A10185" s="17">
        <v>2012</v>
      </c>
      <c r="B10185" s="17">
        <v>80</v>
      </c>
      <c r="C10185" s="17">
        <v>5.1959999999999999E-2</v>
      </c>
      <c r="D10185" s="17">
        <v>5.0650000000000001E-2</v>
      </c>
      <c r="E10185" s="17">
        <v>0.5</v>
      </c>
      <c r="F10185" s="2">
        <f t="shared" si="2177"/>
        <v>62440.383670958094</v>
      </c>
      <c r="G10185" s="3">
        <f t="shared" si="2178"/>
        <v>3162.6054329340277</v>
      </c>
      <c r="H10185" s="2">
        <f t="shared" si="2179"/>
        <v>60859.080954491081</v>
      </c>
      <c r="I10185" s="2">
        <f>SUM(H10185:H10215)</f>
        <v>535268.77057068062</v>
      </c>
      <c r="J10185" s="4">
        <f t="shared" si="2172"/>
        <v>8.5724772831535585</v>
      </c>
      <c r="K10185" s="5">
        <f t="shared" si="2180"/>
        <v>0.51644000000000001</v>
      </c>
      <c r="L10185" s="5">
        <f t="shared" si="2173"/>
        <v>6.4154037267080749E-3</v>
      </c>
      <c r="M10185" s="8">
        <f t="shared" si="2174"/>
        <v>492970.6013306274</v>
      </c>
      <c r="N10185" s="6">
        <f>((B10184+E10184)*D10184+(B10185+E10185)*D10185+(B10186+E10186)*D10186)/3/SUM(D10105:D10185)</f>
        <v>7.9866425270441228</v>
      </c>
      <c r="O10185" s="7">
        <f>O10105</f>
        <v>4.0513859832958923E-2</v>
      </c>
      <c r="P10185" s="8">
        <f>M10185*O10105</f>
        <v>19972.141844078513</v>
      </c>
      <c r="Q10185" s="5">
        <f>N10185*O10105</f>
        <v>0.32356971587661443</v>
      </c>
      <c r="R10185" s="8">
        <f t="shared" si="2175"/>
        <v>41166.925421534528</v>
      </c>
      <c r="S10185" s="8">
        <f t="shared" si="2176"/>
        <v>343276.91908908985</v>
      </c>
      <c r="T10185" s="9">
        <f t="shared" si="2181"/>
        <v>5.4976747243907917</v>
      </c>
      <c r="U10185" s="10">
        <f t="shared" si="2171"/>
        <v>3.0748025587627668</v>
      </c>
    </row>
    <row r="10186" spans="1:21" x14ac:dyDescent="0.3">
      <c r="A10186" s="17">
        <v>2012</v>
      </c>
      <c r="B10186" s="17">
        <v>81</v>
      </c>
      <c r="C10186" s="17">
        <v>5.8880000000000002E-2</v>
      </c>
      <c r="D10186" s="17">
        <v>5.7200000000000001E-2</v>
      </c>
      <c r="E10186" s="17">
        <v>0.5</v>
      </c>
      <c r="F10186" s="2">
        <f t="shared" si="2177"/>
        <v>59277.778238024068</v>
      </c>
      <c r="G10186" s="3">
        <f t="shared" si="2178"/>
        <v>3390.6889152149765</v>
      </c>
      <c r="H10186" s="2">
        <f t="shared" si="2179"/>
        <v>57582.433780416577</v>
      </c>
      <c r="I10186" s="2">
        <f>SUM(H10186:H10215)</f>
        <v>474409.68961618986</v>
      </c>
      <c r="J10186" s="4">
        <f t="shared" si="2172"/>
        <v>8.0031624618460668</v>
      </c>
      <c r="K10186" s="5">
        <f t="shared" si="2180"/>
        <v>0.57364000000000004</v>
      </c>
      <c r="L10186" s="5">
        <f t="shared" si="2173"/>
        <v>7.0385276073619638E-3</v>
      </c>
      <c r="M10186" s="8">
        <f t="shared" si="2174"/>
        <v>481732.70097974438</v>
      </c>
      <c r="N10186" s="6">
        <f>((B10185+E10185)*D10185+(B10186+E10186)*D10186+(B10187+E10187)*D10187)/3/SUM(D10105:D10186)</f>
        <v>8.0878105896845884</v>
      </c>
      <c r="O10186" s="7">
        <f>O10105</f>
        <v>4.0513859832958923E-2</v>
      </c>
      <c r="P10186" s="8">
        <f>M10186*O10105</f>
        <v>19516.851124446079</v>
      </c>
      <c r="Q10186" s="5">
        <f>N10186*O10105</f>
        <v>0.32766842458600226</v>
      </c>
      <c r="R10186" s="8">
        <f t="shared" si="2175"/>
        <v>38714.488419759684</v>
      </c>
      <c r="S10186" s="8">
        <f t="shared" si="2176"/>
        <v>302109.99366755533</v>
      </c>
      <c r="T10186" s="9">
        <f t="shared" si="2181"/>
        <v>5.0965134431061578</v>
      </c>
      <c r="U10186" s="10">
        <f t="shared" si="2171"/>
        <v>2.906649018739909</v>
      </c>
    </row>
    <row r="10187" spans="1:21" x14ac:dyDescent="0.3">
      <c r="A10187" s="17">
        <v>2012</v>
      </c>
      <c r="B10187" s="17">
        <v>82</v>
      </c>
      <c r="C10187" s="17">
        <v>6.4810000000000006E-2</v>
      </c>
      <c r="D10187" s="17">
        <v>6.2780000000000002E-2</v>
      </c>
      <c r="E10187" s="17">
        <v>0.5</v>
      </c>
      <c r="F10187" s="2">
        <f t="shared" si="2177"/>
        <v>55887.089322809094</v>
      </c>
      <c r="G10187" s="3">
        <f t="shared" si="2178"/>
        <v>3508.5914676859552</v>
      </c>
      <c r="H10187" s="2">
        <f t="shared" si="2179"/>
        <v>54132.793588966117</v>
      </c>
      <c r="I10187" s="2">
        <f>SUM(H10187:H10215)</f>
        <v>416827.25583577331</v>
      </c>
      <c r="J10187" s="4">
        <f t="shared" si="2172"/>
        <v>7.4583819069220052</v>
      </c>
      <c r="K10187" s="5">
        <f t="shared" si="2180"/>
        <v>0.63641999999999999</v>
      </c>
      <c r="L10187" s="5">
        <f t="shared" si="2173"/>
        <v>7.7141818181818179E-3</v>
      </c>
      <c r="M10187" s="8">
        <f t="shared" si="2174"/>
        <v>454823.53804734501</v>
      </c>
      <c r="N10187" s="6">
        <f>((B10186+E10186)*D10186+(B10187+E10187)*D10187+(B10188+E10188)*D10188)/3/SUM(D10105:D10187)</f>
        <v>8.2739935891392484</v>
      </c>
      <c r="O10187" s="7">
        <f>O10105</f>
        <v>4.0513859832958923E-2</v>
      </c>
      <c r="P10187" s="8">
        <f>M10187*O10105</f>
        <v>18426.657069180594</v>
      </c>
      <c r="Q10187" s="5">
        <f>N10187*O10105</f>
        <v>0.33521141652918823</v>
      </c>
      <c r="R10187" s="8">
        <f t="shared" si="2175"/>
        <v>35986.863169326629</v>
      </c>
      <c r="S10187" s="8">
        <f t="shared" si="2176"/>
        <v>263395.50524779566</v>
      </c>
      <c r="T10187" s="9">
        <f t="shared" si="2181"/>
        <v>4.7129937958729329</v>
      </c>
      <c r="U10187" s="10">
        <f t="shared" si="2171"/>
        <v>2.7453881110490723</v>
      </c>
    </row>
    <row r="10188" spans="1:21" x14ac:dyDescent="0.3">
      <c r="A10188" s="17">
        <v>2012</v>
      </c>
      <c r="B10188" s="17">
        <v>83</v>
      </c>
      <c r="C10188" s="17">
        <v>7.3969999999999994E-2</v>
      </c>
      <c r="D10188" s="17">
        <v>7.1330000000000005E-2</v>
      </c>
      <c r="E10188" s="17">
        <v>0.5</v>
      </c>
      <c r="F10188" s="2">
        <f t="shared" si="2177"/>
        <v>52378.49785512314</v>
      </c>
      <c r="G10188" s="3">
        <f t="shared" si="2178"/>
        <v>3736.1582520059337</v>
      </c>
      <c r="H10188" s="2">
        <f t="shared" si="2179"/>
        <v>50510.418729120174</v>
      </c>
      <c r="I10188" s="2">
        <f>SUM(H10188:H10215)</f>
        <v>362694.46224680723</v>
      </c>
      <c r="J10188" s="4">
        <f t="shared" si="2172"/>
        <v>6.9244914821728152</v>
      </c>
      <c r="K10188" s="5">
        <f t="shared" si="2180"/>
        <v>0.70774999999999999</v>
      </c>
      <c r="L10188" s="5">
        <f t="shared" si="2173"/>
        <v>8.4760479041916161E-3</v>
      </c>
      <c r="M10188" s="8">
        <f t="shared" si="2174"/>
        <v>440790.12934298196</v>
      </c>
      <c r="N10188" s="6">
        <f>((B10187+E10187)*D10187+(B10188+E10188)*D10188+(B10189+E10189)*D10189)/3/SUM(D10105:D10188)</f>
        <v>8.4677075238431652</v>
      </c>
      <c r="O10188" s="7">
        <f>O10105</f>
        <v>4.0513859832958923E-2</v>
      </c>
      <c r="P10188" s="8">
        <f>M10188*O10105</f>
        <v>17858.109515953405</v>
      </c>
      <c r="Q10188" s="5">
        <f>N10188*O10105</f>
        <v>0.34305951572747367</v>
      </c>
      <c r="R10188" s="8">
        <f t="shared" si="2175"/>
        <v>33182.33894071629</v>
      </c>
      <c r="S10188" s="8">
        <f t="shared" si="2176"/>
        <v>227408.64207846901</v>
      </c>
      <c r="T10188" s="9">
        <f t="shared" si="2181"/>
        <v>4.3416411579322558</v>
      </c>
      <c r="U10188" s="10">
        <f t="shared" si="2171"/>
        <v>2.5828503242405594</v>
      </c>
    </row>
    <row r="10189" spans="1:21" x14ac:dyDescent="0.3">
      <c r="A10189" s="17">
        <v>2012</v>
      </c>
      <c r="B10189" s="17">
        <v>84</v>
      </c>
      <c r="C10189" s="17">
        <v>8.4409999999999999E-2</v>
      </c>
      <c r="D10189" s="17">
        <v>8.0990000000000006E-2</v>
      </c>
      <c r="E10189" s="17">
        <v>0.5</v>
      </c>
      <c r="F10189" s="2">
        <f t="shared" si="2177"/>
        <v>48642.339603117209</v>
      </c>
      <c r="G10189" s="3">
        <f t="shared" si="2178"/>
        <v>3939.543084456463</v>
      </c>
      <c r="H10189" s="2">
        <f t="shared" si="2179"/>
        <v>46672.568060888974</v>
      </c>
      <c r="I10189" s="2">
        <f>SUM(H10189:H10215)</f>
        <v>312184.04351768707</v>
      </c>
      <c r="J10189" s="4">
        <f t="shared" si="2172"/>
        <v>6.4179487677784515</v>
      </c>
      <c r="K10189" s="5">
        <f t="shared" si="2180"/>
        <v>0.78874</v>
      </c>
      <c r="L10189" s="5">
        <f t="shared" si="2173"/>
        <v>9.3342011834319522E-3</v>
      </c>
      <c r="M10189" s="8">
        <f t="shared" si="2174"/>
        <v>422054.65760145441</v>
      </c>
      <c r="N10189" s="6">
        <f>((B10188+E10188)*D10188+(B10189+E10189)*D10189+(B10190+E10190)*D10190)/3/SUM(D10105:D10189)</f>
        <v>8.7162943428759796</v>
      </c>
      <c r="O10189" s="7">
        <f>O10105</f>
        <v>4.0513859832958923E-2</v>
      </c>
      <c r="P10189" s="8">
        <f>M10189*O10105</f>
        <v>17099.063239912797</v>
      </c>
      <c r="Q10189" s="5">
        <f>N10189*O10105</f>
        <v>0.35313072727009026</v>
      </c>
      <c r="R10189" s="8">
        <f t="shared" si="2175"/>
        <v>30191.05015798446</v>
      </c>
      <c r="S10189" s="8">
        <f t="shared" si="2176"/>
        <v>194226.30313775272</v>
      </c>
      <c r="T10189" s="9">
        <f t="shared" si="2181"/>
        <v>3.992947393618087</v>
      </c>
      <c r="U10189" s="10">
        <f t="shared" si="2171"/>
        <v>2.4250013741603644</v>
      </c>
    </row>
    <row r="10190" spans="1:21" x14ac:dyDescent="0.3">
      <c r="A10190" s="17">
        <v>2012</v>
      </c>
      <c r="B10190" s="17">
        <v>85</v>
      </c>
      <c r="C10190" s="17">
        <v>9.5909999999999995E-2</v>
      </c>
      <c r="D10190" s="17">
        <v>9.1520000000000004E-2</v>
      </c>
      <c r="E10190" s="17">
        <v>0.5</v>
      </c>
      <c r="F10190" s="2">
        <f t="shared" si="2177"/>
        <v>44702.796518660747</v>
      </c>
      <c r="G10190" s="3">
        <f t="shared" si="2178"/>
        <v>4091.1999373878316</v>
      </c>
      <c r="H10190" s="2">
        <f t="shared" si="2179"/>
        <v>42657.196549966829</v>
      </c>
      <c r="I10190" s="2">
        <f>SUM(H10190:H10215)</f>
        <v>265511.47545679816</v>
      </c>
      <c r="J10190" s="4">
        <f t="shared" si="2172"/>
        <v>5.9394824515276801</v>
      </c>
      <c r="K10190" s="5">
        <f t="shared" si="2180"/>
        <v>0.88026000000000004</v>
      </c>
      <c r="L10190" s="5">
        <f t="shared" si="2173"/>
        <v>1.0295438596491228E-2</v>
      </c>
      <c r="M10190" s="8">
        <f t="shared" si="2174"/>
        <v>397379.85895833001</v>
      </c>
      <c r="N10190" s="6">
        <f>((B10189+E10189)*D10189+(B10190+E10190)*D10190+(B10191+E10191)*D10191)/3/SUM(D10105:D10190)</f>
        <v>8.9333795318049969</v>
      </c>
      <c r="O10190" s="7">
        <f>O10105</f>
        <v>4.0513859832958923E-2</v>
      </c>
      <c r="P10190" s="8">
        <f>M10190*O10105</f>
        <v>16099.391906278768</v>
      </c>
      <c r="Q10190" s="5">
        <f>N10190*O10105</f>
        <v>0.36192568618617188</v>
      </c>
      <c r="R10190" s="8">
        <f t="shared" si="2175"/>
        <v>27218.461417841678</v>
      </c>
      <c r="S10190" s="8">
        <f t="shared" si="2176"/>
        <v>164035.25297976827</v>
      </c>
      <c r="T10190" s="9">
        <f t="shared" si="2181"/>
        <v>3.6694628916849386</v>
      </c>
      <c r="U10190" s="10">
        <f t="shared" si="2171"/>
        <v>2.2700195598427415</v>
      </c>
    </row>
    <row r="10191" spans="1:21" x14ac:dyDescent="0.3">
      <c r="A10191" s="17">
        <v>2012</v>
      </c>
      <c r="B10191" s="17">
        <v>86</v>
      </c>
      <c r="C10191" s="17">
        <v>0.10875</v>
      </c>
      <c r="D10191" s="17">
        <v>0.10315000000000001</v>
      </c>
      <c r="E10191" s="17">
        <v>0.5</v>
      </c>
      <c r="F10191" s="2">
        <f t="shared" si="2177"/>
        <v>40611.596581272912</v>
      </c>
      <c r="G10191" s="3">
        <f t="shared" si="2178"/>
        <v>4189.0861873583008</v>
      </c>
      <c r="H10191" s="2">
        <f t="shared" si="2179"/>
        <v>38517.053487593759</v>
      </c>
      <c r="I10191" s="2">
        <f>SUM(H10191:H10215)</f>
        <v>222854.2789068314</v>
      </c>
      <c r="J10191" s="4">
        <f t="shared" si="2172"/>
        <v>5.4874542659471661</v>
      </c>
      <c r="K10191" s="5">
        <f t="shared" si="2180"/>
        <v>0.98341000000000001</v>
      </c>
      <c r="L10191" s="5">
        <f t="shared" si="2173"/>
        <v>1.1368901734104046E-2</v>
      </c>
      <c r="M10191" s="8">
        <f t="shared" si="2174"/>
        <v>368468.85348582285</v>
      </c>
      <c r="N10191" s="6">
        <f>((B10190+E10190)*D10190+(B10191+E10191)*D10191+(B10192+E10192)*D10192)/3/SUM(D10105:D10191)</f>
        <v>9.1642210946265212</v>
      </c>
      <c r="O10191" s="7">
        <f>O10105</f>
        <v>4.0513859832958923E-2</v>
      </c>
      <c r="P10191" s="8">
        <f>M10191*O10105</f>
        <v>14928.095482935705</v>
      </c>
      <c r="Q10191" s="5">
        <f>N10191*O10105</f>
        <v>0.37127796890594428</v>
      </c>
      <c r="R10191" s="8">
        <f t="shared" si="2175"/>
        <v>24216.520100478334</v>
      </c>
      <c r="S10191" s="8">
        <f t="shared" si="2176"/>
        <v>136816.7915619266</v>
      </c>
      <c r="T10191" s="9">
        <f t="shared" si="2181"/>
        <v>3.3689094514697424</v>
      </c>
      <c r="U10191" s="10">
        <f t="shared" si="2171"/>
        <v>2.1185448144774237</v>
      </c>
    </row>
    <row r="10192" spans="1:21" x14ac:dyDescent="0.3">
      <c r="A10192" s="17">
        <v>2012</v>
      </c>
      <c r="B10192" s="17">
        <v>87</v>
      </c>
      <c r="C10192" s="17">
        <v>0.12494</v>
      </c>
      <c r="D10192" s="17">
        <v>0.11759</v>
      </c>
      <c r="E10192" s="17">
        <v>0.5</v>
      </c>
      <c r="F10192" s="2">
        <f t="shared" si="2177"/>
        <v>36422.510393914614</v>
      </c>
      <c r="G10192" s="3">
        <f t="shared" si="2178"/>
        <v>4282.9229972204193</v>
      </c>
      <c r="H10192" s="2">
        <f t="shared" si="2179"/>
        <v>34281.048895304404</v>
      </c>
      <c r="I10192" s="2">
        <f>SUM(H10192:H10215)</f>
        <v>184337.22541923763</v>
      </c>
      <c r="J10192" s="4">
        <f t="shared" si="2172"/>
        <v>5.0610796297565548</v>
      </c>
      <c r="K10192" s="5">
        <f t="shared" si="2180"/>
        <v>1.101</v>
      </c>
      <c r="L10192" s="5">
        <f t="shared" si="2173"/>
        <v>1.2582857142857142E-2</v>
      </c>
      <c r="M10192" s="8">
        <f t="shared" si="2174"/>
        <v>340377.62239490164</v>
      </c>
      <c r="N10192" s="6">
        <f>((B10191+E10191)*D10191+(B10192+E10192)*D10192+(B10193+E10193)*D10193)/3/SUM(D10105:D10192)</f>
        <v>9.3223811686345748</v>
      </c>
      <c r="O10192" s="7">
        <f>O10105</f>
        <v>4.0513859832958923E-2</v>
      </c>
      <c r="P10192" s="8">
        <f>M10192*O10105</f>
        <v>13790.011283982865</v>
      </c>
      <c r="Q10192" s="5">
        <f>N10192*O10105</f>
        <v>0.37768564397547699</v>
      </c>
      <c r="R10192" s="8">
        <f t="shared" si="2175"/>
        <v>21333.588867126546</v>
      </c>
      <c r="S10192" s="8">
        <f t="shared" si="2176"/>
        <v>112600.27146144827</v>
      </c>
      <c r="T10192" s="9">
        <f t="shared" si="2181"/>
        <v>3.0915022123313403</v>
      </c>
      <c r="U10192" s="10">
        <f t="shared" si="2171"/>
        <v>1.9695774174252145</v>
      </c>
    </row>
    <row r="10193" spans="1:21" x14ac:dyDescent="0.3">
      <c r="A10193" s="17">
        <v>2012</v>
      </c>
      <c r="B10193" s="17">
        <v>88</v>
      </c>
      <c r="C10193" s="17">
        <v>0.14001</v>
      </c>
      <c r="D10193" s="17">
        <v>0.13084999999999999</v>
      </c>
      <c r="E10193" s="17">
        <v>0.5</v>
      </c>
      <c r="F10193" s="2">
        <f t="shared" si="2177"/>
        <v>32139.587396694194</v>
      </c>
      <c r="G10193" s="3">
        <f t="shared" si="2178"/>
        <v>4205.4650108574351</v>
      </c>
      <c r="H10193" s="2">
        <f t="shared" si="2179"/>
        <v>30036.854891265477</v>
      </c>
      <c r="I10193" s="2">
        <f>SUM(H10193:H10215)</f>
        <v>150056.17652393325</v>
      </c>
      <c r="J10193" s="4">
        <f t="shared" si="2172"/>
        <v>4.6688893255477106</v>
      </c>
      <c r="K10193" s="5">
        <f t="shared" si="2180"/>
        <v>1.2318499999999999</v>
      </c>
      <c r="L10193" s="5">
        <f t="shared" si="2173"/>
        <v>1.3919209039548021E-2</v>
      </c>
      <c r="M10193" s="8">
        <f t="shared" si="2174"/>
        <v>302133.90709979547</v>
      </c>
      <c r="N10193" s="6">
        <f>((B10192+E10192)*D10192+(B10193+E10193)*D10193+(B10194+E10194)*D10194)/3/SUM(D10105:D10193)</f>
        <v>9.5037585745017665</v>
      </c>
      <c r="O10193" s="7">
        <f>O10105</f>
        <v>4.0513859832958923E-2</v>
      </c>
      <c r="P10193" s="8">
        <f>M10193*O10105</f>
        <v>12240.610763025346</v>
      </c>
      <c r="Q10193" s="5">
        <f>N10193*O10105</f>
        <v>0.38503394277364605</v>
      </c>
      <c r="R10193" s="8">
        <f t="shared" si="2175"/>
        <v>18471.646223961656</v>
      </c>
      <c r="S10193" s="8">
        <f t="shared" si="2176"/>
        <v>91266.682594321726</v>
      </c>
      <c r="T10193" s="9">
        <f t="shared" si="2181"/>
        <v>2.8396967723272395</v>
      </c>
      <c r="U10193" s="10">
        <f t="shared" si="2171"/>
        <v>1.8291925532204711</v>
      </c>
    </row>
    <row r="10194" spans="1:21" x14ac:dyDescent="0.3">
      <c r="A10194" s="17">
        <v>2012</v>
      </c>
      <c r="B10194" s="17">
        <v>89</v>
      </c>
      <c r="C10194" s="17">
        <v>0.15991</v>
      </c>
      <c r="D10194" s="17">
        <v>0.14807000000000001</v>
      </c>
      <c r="E10194" s="17">
        <v>0.5</v>
      </c>
      <c r="F10194" s="2">
        <f t="shared" si="2177"/>
        <v>27934.122385836759</v>
      </c>
      <c r="G10194" s="3">
        <f t="shared" si="2178"/>
        <v>4136.2055016708491</v>
      </c>
      <c r="H10194" s="2">
        <f t="shared" si="2179"/>
        <v>25866.019635001336</v>
      </c>
      <c r="I10194" s="2">
        <f>SUM(H10194:H10215)</f>
        <v>120019.32163266776</v>
      </c>
      <c r="J10194" s="4">
        <f t="shared" si="2172"/>
        <v>4.2965130593657141</v>
      </c>
      <c r="K10194" s="5">
        <f t="shared" si="2180"/>
        <v>1.3799199999999998</v>
      </c>
      <c r="L10194" s="5">
        <f t="shared" si="2173"/>
        <v>1.5418100558659215E-2</v>
      </c>
      <c r="M10194" s="8">
        <f t="shared" si="2174"/>
        <v>268269.45938861748</v>
      </c>
      <c r="N10194" s="6">
        <f>((B10193+E10193)*D10193+(B10194+E10194)*D10194+(B10195+E10195)*D10195)/3/SUM(D10105:D10194)</f>
        <v>9.7009416004792577</v>
      </c>
      <c r="O10194" s="7">
        <f>O10105</f>
        <v>4.0513859832958923E-2</v>
      </c>
      <c r="P10194" s="8">
        <f>M10194*O10105</f>
        <v>10868.631275134116</v>
      </c>
      <c r="Q10194" s="5">
        <f>N10194*O10105</f>
        <v>0.39302258824953684</v>
      </c>
      <c r="R10194" s="8">
        <f t="shared" si="2175"/>
        <v>15700.089650339771</v>
      </c>
      <c r="S10194" s="8">
        <f t="shared" si="2176"/>
        <v>72795.036370360074</v>
      </c>
      <c r="T10194" s="9">
        <f t="shared" si="2181"/>
        <v>2.6059539428118503</v>
      </c>
      <c r="U10194" s="10">
        <f t="shared" si="2171"/>
        <v>1.6905591165538638</v>
      </c>
    </row>
    <row r="10195" spans="1:21" x14ac:dyDescent="0.3">
      <c r="A10195" s="17">
        <v>2012</v>
      </c>
      <c r="B10195" s="17">
        <v>90</v>
      </c>
      <c r="C10195" s="17">
        <v>0.18503</v>
      </c>
      <c r="D10195" s="17">
        <v>0.16936000000000001</v>
      </c>
      <c r="E10195" s="17">
        <v>0.5</v>
      </c>
      <c r="F10195" s="2">
        <f t="shared" si="2177"/>
        <v>23797.916884165912</v>
      </c>
      <c r="G10195" s="3">
        <f t="shared" si="2178"/>
        <v>4030.415203502339</v>
      </c>
      <c r="H10195" s="2">
        <f t="shared" si="2179"/>
        <v>21782.709282414744</v>
      </c>
      <c r="I10195" s="2">
        <f>SUM(H10195:H10215)</f>
        <v>94153.301997666422</v>
      </c>
      <c r="J10195" s="4">
        <f t="shared" si="2172"/>
        <v>3.956367376856917</v>
      </c>
      <c r="K10195" s="5">
        <f t="shared" si="2180"/>
        <v>1.5492799999999998</v>
      </c>
      <c r="L10195" s="5">
        <f t="shared" si="2173"/>
        <v>1.7119116022099444E-2</v>
      </c>
      <c r="M10195" s="8">
        <f t="shared" si="2174"/>
        <v>235433.60523401952</v>
      </c>
      <c r="N10195" s="6">
        <f>((B10194+E10194)*D10194+(B10195+E10195)*D10195+(B10196+E10196)*D10196)/3/SUM(D10105:D10195)</f>
        <v>9.7346627680815203</v>
      </c>
      <c r="O10195" s="7">
        <f>O10105</f>
        <v>4.0513859832958923E-2</v>
      </c>
      <c r="P10195" s="8">
        <f>M10195*O10105</f>
        <v>9538.3240824192508</v>
      </c>
      <c r="Q10195" s="5">
        <f>N10195*O10105</f>
        <v>0.39438876290717861</v>
      </c>
      <c r="R10195" s="8">
        <f t="shared" si="2175"/>
        <v>13191.853515756477</v>
      </c>
      <c r="S10195" s="8">
        <f t="shared" si="2176"/>
        <v>57094.9467200203</v>
      </c>
      <c r="T10195" s="9">
        <f t="shared" si="2181"/>
        <v>2.3991573295227688</v>
      </c>
      <c r="U10195" s="10">
        <f t="shared" si="2171"/>
        <v>1.5572100473341481</v>
      </c>
    </row>
    <row r="10196" spans="1:21" x14ac:dyDescent="0.3">
      <c r="A10196" s="17">
        <v>2012</v>
      </c>
      <c r="B10196" s="17">
        <v>91</v>
      </c>
      <c r="C10196" s="17">
        <v>0.20039000000000001</v>
      </c>
      <c r="D10196" s="17">
        <v>0.18214</v>
      </c>
      <c r="E10196" s="17">
        <v>0.5</v>
      </c>
      <c r="F10196" s="2">
        <f t="shared" si="2177"/>
        <v>19767.501680663572</v>
      </c>
      <c r="G10196" s="3">
        <f t="shared" si="2178"/>
        <v>3600.452756116063</v>
      </c>
      <c r="H10196" s="2">
        <f t="shared" si="2179"/>
        <v>17967.27530260554</v>
      </c>
      <c r="I10196" s="2">
        <f>SUM(H10196:H10215)</f>
        <v>72370.592715251682</v>
      </c>
      <c r="J10196" s="4">
        <f t="shared" si="2172"/>
        <v>3.6610894934711995</v>
      </c>
      <c r="K10196" s="5">
        <f t="shared" si="2180"/>
        <v>1.7314199999999997</v>
      </c>
      <c r="L10196" s="5">
        <f t="shared" si="2173"/>
        <v>1.892262295081967E-2</v>
      </c>
      <c r="M10196" s="8">
        <f t="shared" si="2174"/>
        <v>190272.39328679338</v>
      </c>
      <c r="N10196" s="6">
        <f>((B10195+E10195)*D10195+(B10196+E10196)*D10196+(B10197+E10197)*D10197)/3/SUM(D10105:D10196)</f>
        <v>9.8179557819593182</v>
      </c>
      <c r="O10196" s="7">
        <f>O10105</f>
        <v>4.0513859832958923E-2</v>
      </c>
      <c r="P10196" s="8">
        <f>M10196*O10105</f>
        <v>7708.6690717027814</v>
      </c>
      <c r="Q10196" s="5">
        <f>N10196*O10105</f>
        <v>0.39776328439648845</v>
      </c>
      <c r="R10196" s="8">
        <f t="shared" si="2175"/>
        <v>10820.552866585249</v>
      </c>
      <c r="S10196" s="8">
        <f t="shared" si="2176"/>
        <v>43903.093204263823</v>
      </c>
      <c r="T10196" s="9">
        <f t="shared" si="2181"/>
        <v>2.2209732880513431</v>
      </c>
      <c r="U10196" s="10">
        <f t="shared" si="2171"/>
        <v>1.4401162054198564</v>
      </c>
    </row>
    <row r="10197" spans="1:21" x14ac:dyDescent="0.3">
      <c r="A10197" s="17">
        <v>2012</v>
      </c>
      <c r="B10197" s="17">
        <v>92</v>
      </c>
      <c r="C10197" s="17">
        <v>0.22897999999999999</v>
      </c>
      <c r="D10197" s="17">
        <v>0.20544999999999999</v>
      </c>
      <c r="E10197" s="17">
        <v>0.5</v>
      </c>
      <c r="F10197" s="2">
        <f t="shared" si="2177"/>
        <v>16167.048924547509</v>
      </c>
      <c r="G10197" s="3">
        <f t="shared" si="2178"/>
        <v>3321.5202015482855</v>
      </c>
      <c r="H10197" s="2">
        <f t="shared" si="2179"/>
        <v>14506.288823773366</v>
      </c>
      <c r="I10197" s="2">
        <f>SUM(H10197:H10215)</f>
        <v>54403.317412646124</v>
      </c>
      <c r="J10197" s="4">
        <f t="shared" si="2172"/>
        <v>3.365074087828233</v>
      </c>
      <c r="K10197" s="5">
        <f t="shared" si="2180"/>
        <v>1.9368699999999996</v>
      </c>
      <c r="L10197" s="5">
        <f t="shared" si="2173"/>
        <v>2.093913513513513E-2</v>
      </c>
      <c r="M10197" s="8">
        <f t="shared" si="2174"/>
        <v>158627.38265511702</v>
      </c>
      <c r="N10197" s="6">
        <f>((B10196+E10196)*D10196+(B10197+E10197)*D10197+(B10198+E10198)*D10198)/3/SUM(D10105:D10197)</f>
        <v>9.8527813775145816</v>
      </c>
      <c r="O10197" s="7">
        <f>O10105</f>
        <v>4.0513859832958923E-2</v>
      </c>
      <c r="P10197" s="8">
        <f>M10197*O10105</f>
        <v>6426.6075465585509</v>
      </c>
      <c r="Q10197" s="5">
        <f>N10197*O10105</f>
        <v>0.39917420369341372</v>
      </c>
      <c r="R10197" s="8">
        <f t="shared" si="2175"/>
        <v>8715.7525339969652</v>
      </c>
      <c r="S10197" s="8">
        <f t="shared" si="2176"/>
        <v>33082.540337678576</v>
      </c>
      <c r="T10197" s="9">
        <f t="shared" si="2181"/>
        <v>2.0462943170442904</v>
      </c>
      <c r="U10197" s="10">
        <f t="shared" si="2171"/>
        <v>1.3187797707839426</v>
      </c>
    </row>
    <row r="10198" spans="1:21" x14ac:dyDescent="0.3">
      <c r="A10198" s="17">
        <v>2012</v>
      </c>
      <c r="B10198" s="17">
        <v>93</v>
      </c>
      <c r="C10198" s="17">
        <v>0.26091999999999999</v>
      </c>
      <c r="D10198" s="17">
        <v>0.23080999999999999</v>
      </c>
      <c r="E10198" s="17">
        <v>0.5</v>
      </c>
      <c r="F10198" s="2">
        <f t="shared" si="2177"/>
        <v>12845.528722999225</v>
      </c>
      <c r="G10198" s="3">
        <f t="shared" si="2178"/>
        <v>2964.876484555451</v>
      </c>
      <c r="H10198" s="2">
        <f t="shared" si="2179"/>
        <v>11363.090480721499</v>
      </c>
      <c r="I10198" s="2">
        <f>SUM(H10198:H10215)</f>
        <v>39897.028588872752</v>
      </c>
      <c r="J10198" s="4">
        <f t="shared" si="2172"/>
        <v>3.1059078570615219</v>
      </c>
      <c r="K10198" s="5">
        <f t="shared" si="2180"/>
        <v>2.1676799999999998</v>
      </c>
      <c r="L10198" s="5">
        <f t="shared" si="2173"/>
        <v>2.3183743315508019E-2</v>
      </c>
      <c r="M10198" s="8">
        <f t="shared" si="2174"/>
        <v>127886.01237541274</v>
      </c>
      <c r="N10198" s="6">
        <f>((B10197+E10197)*D10197+(B10198+E10198)*D10198+(B10199+E10199)*D10199)/3/SUM(D10105:D10198)</f>
        <v>9.8524605415313466</v>
      </c>
      <c r="O10198" s="7">
        <f>O10105</f>
        <v>4.0513859832958923E-2</v>
      </c>
      <c r="P10198" s="8">
        <f>M10198*O10105</f>
        <v>5181.1559799735223</v>
      </c>
      <c r="Q10198" s="5">
        <f>N10198*O10105</f>
        <v>0.39916120538935956</v>
      </c>
      <c r="R10198" s="8">
        <f t="shared" si="2175"/>
        <v>6827.3855874883475</v>
      </c>
      <c r="S10198" s="8">
        <f t="shared" si="2176"/>
        <v>24366.787803681611</v>
      </c>
      <c r="T10198" s="9">
        <f t="shared" si="2181"/>
        <v>1.8969081249302098</v>
      </c>
      <c r="U10198" s="10">
        <f t="shared" si="2171"/>
        <v>1.2089997321313122</v>
      </c>
    </row>
    <row r="10199" spans="1:21" x14ac:dyDescent="0.3">
      <c r="A10199" s="17">
        <v>2012</v>
      </c>
      <c r="B10199" s="17">
        <v>94</v>
      </c>
      <c r="C10199" s="17">
        <v>0.28378999999999999</v>
      </c>
      <c r="D10199" s="17">
        <v>0.24853</v>
      </c>
      <c r="E10199" s="17">
        <v>0.5</v>
      </c>
      <c r="F10199" s="2">
        <f t="shared" si="2177"/>
        <v>9880.652238443774</v>
      </c>
      <c r="G10199" s="3">
        <f t="shared" si="2178"/>
        <v>2455.6385008204311</v>
      </c>
      <c r="H10199" s="2">
        <f t="shared" si="2179"/>
        <v>8652.8329880335586</v>
      </c>
      <c r="I10199" s="2">
        <f>SUM(H10199:H10215)</f>
        <v>28533.938108151251</v>
      </c>
      <c r="J10199" s="4">
        <f t="shared" si="2172"/>
        <v>2.887859770747828</v>
      </c>
      <c r="K10199" s="5">
        <f t="shared" si="2180"/>
        <v>2.41621</v>
      </c>
      <c r="L10199" s="5">
        <f t="shared" si="2173"/>
        <v>2.5568359788359789E-2</v>
      </c>
      <c r="M10199" s="8">
        <f t="shared" si="2174"/>
        <v>96042.08174270064</v>
      </c>
      <c r="N10199" s="6">
        <f>((B10198+E10198)*D10198+(B10199+E10199)*D10199+(B10200+E10200)*D10200)/3/SUM(D10105:D10199)</f>
        <v>9.7832073095191792</v>
      </c>
      <c r="O10199" s="7">
        <f>O10105</f>
        <v>4.0513859832958923E-2</v>
      </c>
      <c r="P10199" s="8">
        <f>M10199*O10105</f>
        <v>3891.0354377893568</v>
      </c>
      <c r="Q10199" s="5">
        <f>N10199*O10105</f>
        <v>0.39635548965463924</v>
      </c>
      <c r="R10199" s="8">
        <f t="shared" si="2175"/>
        <v>5223.2351321617016</v>
      </c>
      <c r="S10199" s="8">
        <f t="shared" si="2176"/>
        <v>17539.402216193263</v>
      </c>
      <c r="T10199" s="9">
        <f t="shared" si="2181"/>
        <v>1.7751259525105763</v>
      </c>
      <c r="U10199" s="10">
        <f t="shared" si="2171"/>
        <v>1.1127338182372517</v>
      </c>
    </row>
    <row r="10200" spans="1:21" x14ac:dyDescent="0.3">
      <c r="A10200" s="17">
        <v>2012</v>
      </c>
      <c r="B10200" s="17">
        <v>95</v>
      </c>
      <c r="C10200" s="17">
        <v>0.31302000000000002</v>
      </c>
      <c r="D10200" s="17">
        <v>0.27066000000000001</v>
      </c>
      <c r="E10200" s="17">
        <v>0.5</v>
      </c>
      <c r="F10200" s="2">
        <f t="shared" si="2177"/>
        <v>7425.0137376233433</v>
      </c>
      <c r="G10200" s="3">
        <f t="shared" si="2178"/>
        <v>2009.6542182251342</v>
      </c>
      <c r="H10200" s="2">
        <f t="shared" si="2179"/>
        <v>6420.1866285107762</v>
      </c>
      <c r="I10200" s="2">
        <f>SUM(H10200:H10215)</f>
        <v>19881.105120117692</v>
      </c>
      <c r="J10200" s="4">
        <f t="shared" si="2172"/>
        <v>2.677584961139936</v>
      </c>
      <c r="K10200" s="5">
        <f t="shared" si="2180"/>
        <v>2.6868699999999999</v>
      </c>
      <c r="L10200" s="5">
        <f t="shared" si="2173"/>
        <v>2.8134764397905757E-2</v>
      </c>
      <c r="M10200" s="8">
        <f t="shared" si="2174"/>
        <v>71429.573384830801</v>
      </c>
      <c r="N10200" s="6">
        <f>((B10199+E10199)*D10199+(B10200+E10200)*D10200+(B10201+E10201)*D10201)/3/SUM(D10105:D10200)</f>
        <v>9.6411810024303364</v>
      </c>
      <c r="O10200" s="7">
        <f>O10105</f>
        <v>4.0513859832958923E-2</v>
      </c>
      <c r="P10200" s="8">
        <f>M10200*O10105</f>
        <v>2893.8877240410884</v>
      </c>
      <c r="Q10200" s="5">
        <f>N10200*O10105</f>
        <v>0.39060145575664906</v>
      </c>
      <c r="R10200" s="8">
        <f t="shared" si="2175"/>
        <v>3912.4523851850945</v>
      </c>
      <c r="S10200" s="8">
        <f t="shared" si="2176"/>
        <v>12316.16708403156</v>
      </c>
      <c r="T10200" s="9">
        <f t="shared" si="2181"/>
        <v>1.6587399726446588</v>
      </c>
      <c r="U10200" s="10">
        <f t="shared" si="2171"/>
        <v>1.0188449884952773</v>
      </c>
    </row>
    <row r="10201" spans="1:21" x14ac:dyDescent="0.3">
      <c r="A10201" s="17">
        <v>2012</v>
      </c>
      <c r="B10201" s="17">
        <v>96</v>
      </c>
      <c r="C10201" s="17">
        <v>0.3448</v>
      </c>
      <c r="D10201" s="17">
        <v>0.29409000000000002</v>
      </c>
      <c r="E10201" s="17">
        <v>0.5</v>
      </c>
      <c r="F10201" s="2">
        <f t="shared" si="2177"/>
        <v>5415.3595193982092</v>
      </c>
      <c r="G10201" s="3">
        <f t="shared" si="2178"/>
        <v>1592.6030810598195</v>
      </c>
      <c r="H10201" s="2">
        <f t="shared" si="2179"/>
        <v>4619.057978868299</v>
      </c>
      <c r="I10201" s="2">
        <f>SUM(H10201:H10215)</f>
        <v>13460.918491606917</v>
      </c>
      <c r="J10201" s="4">
        <f t="shared" si="2172"/>
        <v>2.4856924906627036</v>
      </c>
      <c r="K10201" s="5">
        <f t="shared" si="2180"/>
        <v>2.9809600000000001</v>
      </c>
      <c r="L10201" s="5">
        <f t="shared" si="2173"/>
        <v>3.089077720207254E-2</v>
      </c>
      <c r="M10201" s="8">
        <f t="shared" si="2174"/>
        <v>51555.940811776265</v>
      </c>
      <c r="N10201" s="6">
        <f>((B10200+E10200)*D10200+(B10201+E10201)*D10201+(B10202+E10202)*D10202)/3/SUM(D10105:D10201)</f>
        <v>9.5300272395469925</v>
      </c>
      <c r="O10201" s="7">
        <f>O10105</f>
        <v>4.0513859832958923E-2</v>
      </c>
      <c r="P10201" s="8">
        <f>M10201*O10105</f>
        <v>2088.73015960463</v>
      </c>
      <c r="Q10201" s="5">
        <f>N10201*O10105</f>
        <v>0.38609818778728733</v>
      </c>
      <c r="R10201" s="8">
        <f t="shared" si="2175"/>
        <v>2835.6480639428387</v>
      </c>
      <c r="S10201" s="8">
        <f t="shared" si="2176"/>
        <v>8403.7146988464665</v>
      </c>
      <c r="T10201" s="9">
        <f t="shared" si="2181"/>
        <v>1.5518295080398177</v>
      </c>
      <c r="U10201" s="10">
        <f t="shared" si="2171"/>
        <v>0.93386298262288592</v>
      </c>
    </row>
    <row r="10202" spans="1:21" x14ac:dyDescent="0.3">
      <c r="A10202" s="17">
        <v>2012</v>
      </c>
      <c r="B10202" s="17">
        <v>97</v>
      </c>
      <c r="C10202" s="17">
        <v>0.37802000000000002</v>
      </c>
      <c r="D10202" s="17">
        <v>0.31792999999999999</v>
      </c>
      <c r="E10202" s="17">
        <v>0.5</v>
      </c>
      <c r="F10202" s="2">
        <f t="shared" si="2177"/>
        <v>3822.7564383383897</v>
      </c>
      <c r="G10202" s="3">
        <f t="shared" si="2178"/>
        <v>1215.3689544409242</v>
      </c>
      <c r="H10202" s="2">
        <f t="shared" si="2179"/>
        <v>3215.0719611179275</v>
      </c>
      <c r="I10202" s="2">
        <f>SUM(H10202:H10215)</f>
        <v>8841.8605127386163</v>
      </c>
      <c r="J10202" s="4">
        <f t="shared" si="2172"/>
        <v>2.3129541877331441</v>
      </c>
      <c r="K10202" s="5">
        <f t="shared" si="2180"/>
        <v>3.2988900000000001</v>
      </c>
      <c r="L10202" s="5">
        <f t="shared" si="2173"/>
        <v>3.3834769230769231E-2</v>
      </c>
      <c r="M10202" s="8">
        <f t="shared" si="2174"/>
        <v>35920.710620235928</v>
      </c>
      <c r="N10202" s="6">
        <f>((B10201+E10201)*D10201+(B10202+E10202)*D10202+(B10203+E10203)*D10203)/3/SUM(D10105:D10202)</f>
        <v>9.4028577289128563</v>
      </c>
      <c r="O10202" s="7">
        <f>O10105</f>
        <v>4.0513859832958923E-2</v>
      </c>
      <c r="P10202" s="8">
        <f>M10202*O10105</f>
        <v>1455.2866351685175</v>
      </c>
      <c r="Q10202" s="5">
        <f>N10202*O10105</f>
        <v>0.38094606005842996</v>
      </c>
      <c r="R10202" s="8">
        <f t="shared" si="2175"/>
        <v>1990.3029647257231</v>
      </c>
      <c r="S10202" s="8">
        <f t="shared" si="2176"/>
        <v>5568.0666349036273</v>
      </c>
      <c r="T10202" s="9">
        <f t="shared" si="2181"/>
        <v>1.4565580425322255</v>
      </c>
      <c r="U10202" s="10">
        <f t="shared" si="2171"/>
        <v>0.85639614520091856</v>
      </c>
    </row>
    <row r="10203" spans="1:21" x14ac:dyDescent="0.3">
      <c r="A10203" s="17">
        <v>2012</v>
      </c>
      <c r="B10203" s="17">
        <v>98</v>
      </c>
      <c r="C10203" s="17">
        <v>0.41243000000000002</v>
      </c>
      <c r="D10203" s="17">
        <v>0.34192</v>
      </c>
      <c r="E10203" s="17">
        <v>0.5</v>
      </c>
      <c r="F10203" s="2">
        <f t="shared" si="2177"/>
        <v>2607.3874838974652</v>
      </c>
      <c r="G10203" s="3">
        <f t="shared" si="2178"/>
        <v>891.51792849422134</v>
      </c>
      <c r="H10203" s="2">
        <f t="shared" si="2179"/>
        <v>2161.6285196503545</v>
      </c>
      <c r="I10203" s="2">
        <f>SUM(H10203:H10215)</f>
        <v>5626.7885516206888</v>
      </c>
      <c r="J10203" s="4">
        <f t="shared" si="2172"/>
        <v>2.1580177807749119</v>
      </c>
      <c r="K10203" s="5">
        <f t="shared" si="2180"/>
        <v>3.6408100000000001</v>
      </c>
      <c r="L10203" s="5">
        <f t="shared" si="2173"/>
        <v>3.696253807106599E-2</v>
      </c>
      <c r="M10203" s="8">
        <f t="shared" si="2174"/>
        <v>24119.499769743765</v>
      </c>
      <c r="N10203" s="6">
        <f>((B10202+E10202)*D10202+(B10203+E10203)*D10203+(B10204+E10204)*D10204)/3/SUM(D10105:D10203)</f>
        <v>9.2540199387865165</v>
      </c>
      <c r="O10203" s="7">
        <f>O10105</f>
        <v>4.0513859832958923E-2</v>
      </c>
      <c r="P10203" s="8">
        <f>M10203*O10105</f>
        <v>977.17403291248388</v>
      </c>
      <c r="Q10203" s="5">
        <f>N10203*O10105</f>
        <v>0.37491606669140404</v>
      </c>
      <c r="R10203" s="8">
        <f t="shared" si="2175"/>
        <v>1351.1992574150813</v>
      </c>
      <c r="S10203" s="8">
        <f t="shared" si="2176"/>
        <v>3577.7636701779047</v>
      </c>
      <c r="T10203" s="9">
        <f t="shared" si="2181"/>
        <v>1.3721641651934076</v>
      </c>
      <c r="U10203" s="10">
        <f t="shared" si="2171"/>
        <v>0.78585361558150435</v>
      </c>
    </row>
    <row r="10204" spans="1:21" x14ac:dyDescent="0.3">
      <c r="A10204" s="17">
        <v>2012</v>
      </c>
      <c r="B10204" s="17">
        <v>99</v>
      </c>
      <c r="C10204" s="17">
        <v>0.44771</v>
      </c>
      <c r="D10204" s="17">
        <v>0.36581999999999998</v>
      </c>
      <c r="E10204" s="17">
        <v>0.5</v>
      </c>
      <c r="F10204" s="2">
        <f t="shared" si="2177"/>
        <v>1715.8695554032438</v>
      </c>
      <c r="G10204" s="3">
        <f t="shared" si="2178"/>
        <v>627.69940075761463</v>
      </c>
      <c r="H10204" s="2">
        <f t="shared" si="2179"/>
        <v>1402.0198550244365</v>
      </c>
      <c r="I10204" s="2">
        <f>SUM(H10204:H10215)</f>
        <v>3465.1600319703357</v>
      </c>
      <c r="J10204" s="4">
        <f t="shared" si="2172"/>
        <v>2.0194775419020674</v>
      </c>
      <c r="K10204" s="5">
        <f t="shared" ref="K10204:K10212" si="2182">IF(F10204=0, K10203, K10203+G10204/F10204)</f>
        <v>4.0066300000000004</v>
      </c>
      <c r="L10204" s="5">
        <f t="shared" si="2173"/>
        <v>4.0267638190954774E-2</v>
      </c>
      <c r="M10204" s="8">
        <f t="shared" si="2174"/>
        <v>15588.185176914927</v>
      </c>
      <c r="N10204" s="6">
        <f>((B10203+E10203)*D10203+(B10204+E10204)*D10204+(B10205+E10205)*D10205)/3/SUM(D10105:D10204)</f>
        <v>9.0859321507933917</v>
      </c>
      <c r="O10204" s="7">
        <f>O10105</f>
        <v>4.0513859832958923E-2</v>
      </c>
      <c r="P10204" s="8">
        <f>M10204*O10105</f>
        <v>631.53754930773937</v>
      </c>
      <c r="Q10204" s="5">
        <f>N10204*O10105</f>
        <v>0.36810618160901848</v>
      </c>
      <c r="R10204" s="8">
        <f t="shared" si="2175"/>
        <v>885.92767965136147</v>
      </c>
      <c r="S10204" s="8">
        <f t="shared" si="2176"/>
        <v>2226.5644127628234</v>
      </c>
      <c r="T10204" s="9">
        <f t="shared" si="2181"/>
        <v>1.2976303506006097</v>
      </c>
      <c r="U10204" s="10">
        <f t="shared" si="2171"/>
        <v>0.72184719130145769</v>
      </c>
    </row>
    <row r="10205" spans="1:21" x14ac:dyDescent="0.3">
      <c r="A10205" s="17">
        <v>2012</v>
      </c>
      <c r="B10205" s="17">
        <v>100</v>
      </c>
      <c r="C10205" s="17">
        <v>0.48353000000000002</v>
      </c>
      <c r="D10205" s="17">
        <v>0.38939000000000001</v>
      </c>
      <c r="E10205" s="17">
        <v>0.5</v>
      </c>
      <c r="F10205" s="2">
        <f t="shared" si="2177"/>
        <v>1088.1701546456293</v>
      </c>
      <c r="G10205" s="3">
        <f t="shared" si="2178"/>
        <v>423.72257651746162</v>
      </c>
      <c r="H10205" s="2">
        <f t="shared" si="2179"/>
        <v>876.30886638689844</v>
      </c>
      <c r="I10205" s="2">
        <f>SUM(H10205:H10215)</f>
        <v>2063.1401769458989</v>
      </c>
      <c r="J10205" s="4">
        <f t="shared" si="2172"/>
        <v>1.8959720298685971</v>
      </c>
      <c r="K10205" s="5">
        <f t="shared" si="2182"/>
        <v>4.39602</v>
      </c>
      <c r="L10205" s="5">
        <f t="shared" si="2173"/>
        <v>4.3741492537313437E-2</v>
      </c>
      <c r="M10205" s="8">
        <f t="shared" si="2174"/>
        <v>9686.971155728339</v>
      </c>
      <c r="N10205" s="6">
        <f>((B10204+E10204)*D10204+(B10205+E10205)*D10205+(B10206+E10206)*D10206)/3/SUM(D10105:D10205)</f>
        <v>8.9013384076202264</v>
      </c>
      <c r="O10205" s="7">
        <f>O10105</f>
        <v>4.0513859832958923E-2</v>
      </c>
      <c r="P10205" s="8">
        <f>M10205*O10105</f>
        <v>392.456591609094</v>
      </c>
      <c r="Q10205" s="5">
        <f>N10205*O10105</f>
        <v>0.36062757657205963</v>
      </c>
      <c r="R10205" s="8">
        <f t="shared" si="2175"/>
        <v>560.28772357318246</v>
      </c>
      <c r="S10205" s="8">
        <f t="shared" si="2176"/>
        <v>1340.636733111462</v>
      </c>
      <c r="T10205" s="9">
        <f t="shared" si="2181"/>
        <v>1.2320102029889346</v>
      </c>
      <c r="U10205" s="10">
        <f t="shared" si="2171"/>
        <v>0.66396182687966254</v>
      </c>
    </row>
    <row r="10206" spans="1:21" x14ac:dyDescent="0.3">
      <c r="A10206" s="17">
        <v>2012</v>
      </c>
      <c r="B10206" s="17">
        <v>101</v>
      </c>
      <c r="C10206" s="17">
        <v>0.51951999999999998</v>
      </c>
      <c r="D10206" s="17">
        <v>0.41239999999999999</v>
      </c>
      <c r="E10206" s="17">
        <v>0.5</v>
      </c>
      <c r="F10206" s="2">
        <f t="shared" si="2177"/>
        <v>664.44757812816761</v>
      </c>
      <c r="G10206" s="3">
        <f t="shared" si="2178"/>
        <v>274.01818122005631</v>
      </c>
      <c r="H10206" s="2">
        <f t="shared" si="2179"/>
        <v>527.43848751813948</v>
      </c>
      <c r="I10206" s="2">
        <f>SUM(H10206:H10215)</f>
        <v>1186.8313105590005</v>
      </c>
      <c r="J10206" s="4">
        <f t="shared" si="2172"/>
        <v>1.786192544944559</v>
      </c>
      <c r="K10206" s="5">
        <f t="shared" si="2182"/>
        <v>4.8084199999999999</v>
      </c>
      <c r="L10206" s="5">
        <f t="shared" si="2173"/>
        <v>4.7373596059113302E-2</v>
      </c>
      <c r="M10206" s="8">
        <f t="shared" si="2174"/>
        <v>5784.1963459589042</v>
      </c>
      <c r="N10206" s="6">
        <f>((B10205+E10205)*D10205+(B10206+E10206)*D10206+(B10207+E10207)*D10207)/3/SUM(D10105:D10206)</f>
        <v>8.7029190461731716</v>
      </c>
      <c r="O10206" s="7">
        <f>O10105</f>
        <v>4.0513859832958923E-2</v>
      </c>
      <c r="P10206" s="8">
        <f>M10206*O10105</f>
        <v>234.34012000649221</v>
      </c>
      <c r="Q10206" s="5">
        <f>N10206*O10105</f>
        <v>0.35258884237424842</v>
      </c>
      <c r="R10206" s="8">
        <f t="shared" si="2175"/>
        <v>341.46956178049419</v>
      </c>
      <c r="S10206" s="8">
        <f t="shared" si="2176"/>
        <v>780.34900953827946</v>
      </c>
      <c r="T10206" s="9">
        <f t="shared" si="2181"/>
        <v>1.1744327697553218</v>
      </c>
      <c r="U10206" s="10">
        <f t="shared" si="2171"/>
        <v>0.61175977518923719</v>
      </c>
    </row>
    <row r="10207" spans="1:21" x14ac:dyDescent="0.3">
      <c r="A10207" s="17">
        <v>2012</v>
      </c>
      <c r="B10207" s="17">
        <v>102</v>
      </c>
      <c r="C10207" s="17">
        <v>0.55530999999999997</v>
      </c>
      <c r="D10207" s="17">
        <v>0.43463000000000002</v>
      </c>
      <c r="E10207" s="17">
        <v>0.5</v>
      </c>
      <c r="F10207" s="2">
        <f t="shared" si="2177"/>
        <v>390.4293969081113</v>
      </c>
      <c r="G10207" s="3">
        <f t="shared" si="2178"/>
        <v>169.69232877817242</v>
      </c>
      <c r="H10207" s="2">
        <f t="shared" si="2179"/>
        <v>305.5832325190251</v>
      </c>
      <c r="I10207" s="2">
        <f>SUM(H10207:H10215)</f>
        <v>659.39282304086112</v>
      </c>
      <c r="J10207" s="4">
        <f t="shared" si="2172"/>
        <v>1.6888913290411152</v>
      </c>
      <c r="K10207" s="5">
        <f t="shared" si="2182"/>
        <v>5.2430500000000002</v>
      </c>
      <c r="L10207" s="5">
        <f t="shared" si="2173"/>
        <v>5.1151707317073171E-2</v>
      </c>
      <c r="M10207" s="8">
        <f t="shared" si="2174"/>
        <v>3317.4323532605399</v>
      </c>
      <c r="N10207" s="6">
        <f>((B10206+E10206)*D10206+(B10207+E10207)*D10207+(B10208+E10208)*D10208)/3/SUM(D10105:D10207)</f>
        <v>8.4935228540639489</v>
      </c>
      <c r="O10207" s="7">
        <f>O10105</f>
        <v>4.0513859832958923E-2</v>
      </c>
      <c r="P10207" s="8">
        <f>M10207*O10105</f>
        <v>134.40198936532059</v>
      </c>
      <c r="Q10207" s="5">
        <f>N10207*O10105</f>
        <v>0.34410539439758003</v>
      </c>
      <c r="R10207" s="8">
        <f t="shared" si="2175"/>
        <v>200.43039377177857</v>
      </c>
      <c r="S10207" s="8">
        <f t="shared" si="2176"/>
        <v>438.87944775778521</v>
      </c>
      <c r="T10207" s="9">
        <f t="shared" si="2181"/>
        <v>1.1240942696255958</v>
      </c>
      <c r="U10207" s="10">
        <f t="shared" ref="U10207:U10215" si="2183">IF(T10207=0,0,J10207-T10207)</f>
        <v>0.56479705941551939</v>
      </c>
    </row>
    <row r="10208" spans="1:21" x14ac:dyDescent="0.3">
      <c r="A10208" s="17">
        <v>2012</v>
      </c>
      <c r="B10208" s="17">
        <v>103</v>
      </c>
      <c r="C10208" s="17">
        <v>0.59053</v>
      </c>
      <c r="D10208" s="17">
        <v>0.45591999999999999</v>
      </c>
      <c r="E10208" s="17">
        <v>0.5</v>
      </c>
      <c r="F10208" s="2">
        <f t="shared" si="2177"/>
        <v>220.73706812993888</v>
      </c>
      <c r="G10208" s="3">
        <f t="shared" si="2178"/>
        <v>100.63844410180172</v>
      </c>
      <c r="H10208" s="2">
        <f t="shared" si="2179"/>
        <v>170.41784607903801</v>
      </c>
      <c r="I10208" s="2">
        <f>SUM(H10208:H10215)</f>
        <v>353.80959052183596</v>
      </c>
      <c r="J10208" s="4">
        <f t="shared" si="2172"/>
        <v>1.6028553496667932</v>
      </c>
      <c r="K10208" s="5">
        <f t="shared" si="2182"/>
        <v>5.6989700000000001</v>
      </c>
      <c r="L10208" s="5">
        <f t="shared" si="2173"/>
        <v>5.5062512077294685E-2</v>
      </c>
      <c r="M10208" s="8">
        <f t="shared" si="2174"/>
        <v>1827.7125453435408</v>
      </c>
      <c r="N10208" s="6">
        <f>((B10207+E10207)*D10207+(B10208+E10208)*D10208+(B10209+E10209)*D10209)/3/SUM(D10105:D10208)</f>
        <v>8.2758106581832624</v>
      </c>
      <c r="O10208" s="7">
        <f>O10105</f>
        <v>4.0513859832958923E-2</v>
      </c>
      <c r="P10208" s="8">
        <f>M10208*O10105</f>
        <v>74.047689876988798</v>
      </c>
      <c r="Q10208" s="5">
        <f>N10208*O10105</f>
        <v>0.33528503300974422</v>
      </c>
      <c r="R10208" s="8">
        <f t="shared" si="2175"/>
        <v>113.27929293097824</v>
      </c>
      <c r="S10208" s="8">
        <f t="shared" si="2176"/>
        <v>238.44905398600667</v>
      </c>
      <c r="T10208" s="9">
        <f t="shared" si="2181"/>
        <v>1.0802401971092661</v>
      </c>
      <c r="U10208" s="10">
        <f t="shared" si="2183"/>
        <v>0.52261515255752711</v>
      </c>
    </row>
    <row r="10209" spans="1:21" x14ac:dyDescent="0.3">
      <c r="A10209" s="17">
        <v>2012</v>
      </c>
      <c r="B10209" s="17">
        <v>104</v>
      </c>
      <c r="C10209" s="17">
        <v>0.62485000000000002</v>
      </c>
      <c r="D10209" s="17">
        <v>0.47610999999999998</v>
      </c>
      <c r="E10209" s="17">
        <v>0.5</v>
      </c>
      <c r="F10209" s="2">
        <f t="shared" si="2177"/>
        <v>120.09862402813715</v>
      </c>
      <c r="G10209" s="3">
        <f t="shared" si="2178"/>
        <v>57.180155886036374</v>
      </c>
      <c r="H10209" s="2">
        <f t="shared" si="2179"/>
        <v>91.508546085118965</v>
      </c>
      <c r="I10209" s="2">
        <f>SUM(H10209:H10215)</f>
        <v>183.39174444279789</v>
      </c>
      <c r="J10209" s="4">
        <f t="shared" si="2172"/>
        <v>1.5270095384259539</v>
      </c>
      <c r="K10209" s="5">
        <f t="shared" si="2182"/>
        <v>6.1750800000000003</v>
      </c>
      <c r="L10209" s="5">
        <f t="shared" si="2173"/>
        <v>5.9091674641148326E-2</v>
      </c>
      <c r="M10209" s="8">
        <f t="shared" si="2174"/>
        <v>967.65164015539892</v>
      </c>
      <c r="N10209" s="6">
        <f>((B10208+E10208)*D10208+(B10209+E10209)*D10209+(B10210+E10210)*D10210)/3/SUM(D10105:D10209)</f>
        <v>8.0524306297786143</v>
      </c>
      <c r="O10209" s="7">
        <f>O10105</f>
        <v>4.0513859832958923E-2</v>
      </c>
      <c r="P10209" s="8">
        <f>M10209*O10105</f>
        <v>39.203302916388637</v>
      </c>
      <c r="Q10209" s="5">
        <f>N10209*O10105</f>
        <v>0.32623504584947594</v>
      </c>
      <c r="R10209" s="8">
        <f t="shared" si="2175"/>
        <v>61.655251357421299</v>
      </c>
      <c r="S10209" s="8">
        <f t="shared" si="2176"/>
        <v>125.16976105502843</v>
      </c>
      <c r="T10209" s="9">
        <f t="shared" si="2181"/>
        <v>1.0422247720815119</v>
      </c>
      <c r="U10209" s="10">
        <f t="shared" si="2183"/>
        <v>0.48478476634444201</v>
      </c>
    </row>
    <row r="10210" spans="1:21" x14ac:dyDescent="0.3">
      <c r="A10210" s="17">
        <v>2012</v>
      </c>
      <c r="B10210" s="17">
        <v>105</v>
      </c>
      <c r="C10210" s="17">
        <v>0.65795999999999999</v>
      </c>
      <c r="D10210" s="17">
        <v>0.49508999999999997</v>
      </c>
      <c r="E10210" s="17">
        <v>0.5</v>
      </c>
      <c r="F10210" s="2">
        <f t="shared" si="2177"/>
        <v>62.918468142100778</v>
      </c>
      <c r="G10210" s="3">
        <f t="shared" si="2178"/>
        <v>31.150304392472673</v>
      </c>
      <c r="H10210" s="2">
        <f t="shared" si="2179"/>
        <v>47.34331594586444</v>
      </c>
      <c r="I10210" s="2">
        <f>SUM(H10210:H10215)</f>
        <v>91.883198357678964</v>
      </c>
      <c r="J10210" s="4">
        <f t="shared" si="2172"/>
        <v>1.4603533917920826</v>
      </c>
      <c r="K10210" s="5">
        <f t="shared" si="2182"/>
        <v>6.6701700000000006</v>
      </c>
      <c r="L10210" s="5">
        <f t="shared" si="2173"/>
        <v>6.3224360189573461E-2</v>
      </c>
      <c r="M10210" s="8">
        <f t="shared" si="2174"/>
        <v>492.69465596916825</v>
      </c>
      <c r="N10210" s="6">
        <f>((B10209+E10209)*D10209+(B10210+E10210)*D10210+(B10211+E10211)*D10211)/3/SUM(D10105:D10210)</f>
        <v>7.8257688084911372</v>
      </c>
      <c r="O10210" s="7">
        <f>O10105</f>
        <v>4.0513859832958923E-2</v>
      </c>
      <c r="P10210" s="8">
        <f>M10210*O10105</f>
        <v>19.960962232382801</v>
      </c>
      <c r="Q10210" s="5">
        <f>N10210*O10105</f>
        <v>0.31705210059235189</v>
      </c>
      <c r="R10210" s="8">
        <f t="shared" si="2175"/>
        <v>32.333018176220733</v>
      </c>
      <c r="S10210" s="8">
        <f t="shared" si="2176"/>
        <v>63.514509697607124</v>
      </c>
      <c r="T10210" s="9">
        <f t="shared" si="2181"/>
        <v>1.0094732369224277</v>
      </c>
      <c r="U10210" s="10">
        <f t="shared" si="2183"/>
        <v>0.45088015486965483</v>
      </c>
    </row>
    <row r="10211" spans="1:21" x14ac:dyDescent="0.3">
      <c r="A10211" s="17">
        <v>2012</v>
      </c>
      <c r="B10211" s="17">
        <v>106</v>
      </c>
      <c r="C10211" s="17">
        <v>0.68959999999999999</v>
      </c>
      <c r="D10211" s="17">
        <v>0.51278999999999997</v>
      </c>
      <c r="E10211" s="17">
        <v>0.5</v>
      </c>
      <c r="F10211" s="2">
        <f t="shared" si="2177"/>
        <v>31.768163749628105</v>
      </c>
      <c r="G10211" s="3">
        <f t="shared" si="2178"/>
        <v>16.290396689171796</v>
      </c>
      <c r="H10211" s="2">
        <f t="shared" si="2179"/>
        <v>23.622965405042208</v>
      </c>
      <c r="I10211" s="2">
        <f>SUM(H10211:H10215)</f>
        <v>44.539882411814503</v>
      </c>
      <c r="J10211" s="4">
        <f t="shared" si="2172"/>
        <v>1.4020288601772242</v>
      </c>
      <c r="K10211" s="5">
        <f t="shared" si="2182"/>
        <v>7.1829600000000005</v>
      </c>
      <c r="L10211" s="5">
        <f t="shared" si="2173"/>
        <v>6.7445633802816901E-2</v>
      </c>
      <c r="M10211" s="8">
        <f t="shared" si="2174"/>
        <v>241.53374756323248</v>
      </c>
      <c r="N10211" s="6">
        <f>((B10210+E10210)*D10210+(B10211+E10211)*D10211+(B10212+E10212)*D10212)/3/SUM(D10105:D10211)</f>
        <v>7.5980702941405767</v>
      </c>
      <c r="O10211" s="7">
        <f>O10105</f>
        <v>4.0513859832958923E-2</v>
      </c>
      <c r="P10211" s="8">
        <f>M10211*O10105</f>
        <v>9.7854643937060839</v>
      </c>
      <c r="Q10211" s="5">
        <f>N10211*O10105</f>
        <v>0.30782715489778029</v>
      </c>
      <c r="R10211" s="8">
        <f t="shared" si="2175"/>
        <v>16.351175174159376</v>
      </c>
      <c r="S10211" s="8">
        <f t="shared" si="2176"/>
        <v>31.181491521386391</v>
      </c>
      <c r="T10211" s="9">
        <f t="shared" si="2181"/>
        <v>0.98153269943880272</v>
      </c>
      <c r="U10211" s="10">
        <f t="shared" si="2183"/>
        <v>0.42049616073842144</v>
      </c>
    </row>
    <row r="10212" spans="1:21" x14ac:dyDescent="0.3">
      <c r="A10212" s="17">
        <v>2012</v>
      </c>
      <c r="B10212" s="17">
        <v>107</v>
      </c>
      <c r="C10212" s="17">
        <v>0.71955999999999998</v>
      </c>
      <c r="D10212" s="17">
        <v>0.52917000000000003</v>
      </c>
      <c r="E10212" s="17">
        <v>0.5</v>
      </c>
      <c r="F10212" s="2">
        <f t="shared" si="2177"/>
        <v>15.477767060456308</v>
      </c>
      <c r="G10212" s="3">
        <f t="shared" si="2178"/>
        <v>8.1903699953816655</v>
      </c>
      <c r="H10212" s="2">
        <f t="shared" si="2179"/>
        <v>11.382582062765476</v>
      </c>
      <c r="I10212" s="2">
        <f>SUM(H10212:H10215)</f>
        <v>20.916917006772291</v>
      </c>
      <c r="J10212" s="4">
        <f t="shared" si="2172"/>
        <v>1.3514169663537776</v>
      </c>
      <c r="K10212" s="5">
        <f t="shared" si="2182"/>
        <v>7.7121300000000002</v>
      </c>
      <c r="L10212" s="5">
        <f t="shared" si="2173"/>
        <v>7.1740744186046507E-2</v>
      </c>
      <c r="M10212" s="8">
        <f t="shared" si="2174"/>
        <v>114.16622573835362</v>
      </c>
      <c r="N10212" s="6">
        <f>((B10211+E10211)*D10211+(B10212+E10212)*D10212+(B10213+E10213)*D10213)/3/SUM(D10105:D10212)</f>
        <v>7.3713688695600306</v>
      </c>
      <c r="O10212" s="7">
        <f>O10105</f>
        <v>4.0513859832958923E-2</v>
      </c>
      <c r="P10212" s="8">
        <f>M10212*O10105</f>
        <v>4.6253144672216058</v>
      </c>
      <c r="Q10212" s="5">
        <f>N10212*O10105</f>
        <v>0.29864260515839197</v>
      </c>
      <c r="R10212" s="8">
        <f t="shared" si="2175"/>
        <v>7.9832581021120115</v>
      </c>
      <c r="S10212" s="8">
        <f t="shared" si="2176"/>
        <v>14.830316347227017</v>
      </c>
      <c r="T10212" s="9">
        <f t="shared" si="2181"/>
        <v>0.95816898453760524</v>
      </c>
      <c r="U10212" s="10">
        <f t="shared" si="2183"/>
        <v>0.39324798181617238</v>
      </c>
    </row>
    <row r="10213" spans="1:21" x14ac:dyDescent="0.3">
      <c r="A10213" s="17">
        <v>2012</v>
      </c>
      <c r="B10213" s="17">
        <v>108</v>
      </c>
      <c r="C10213" s="17">
        <v>0.74768000000000001</v>
      </c>
      <c r="D10213" s="17">
        <v>0.54422999999999999</v>
      </c>
      <c r="E10213" s="17">
        <v>0.5</v>
      </c>
      <c r="F10213" s="2">
        <f t="shared" si="2177"/>
        <v>7.2873970650746429</v>
      </c>
      <c r="G10213" s="3">
        <f t="shared" si="2178"/>
        <v>3.966020104725573</v>
      </c>
      <c r="H10213" s="3">
        <f t="shared" si="2179"/>
        <v>5.3043870127118566</v>
      </c>
      <c r="I10213" s="2">
        <f>SUM(H10213:H10215)</f>
        <v>9.5343349440068152</v>
      </c>
      <c r="J10213" s="4">
        <f t="shared" si="2172"/>
        <v>1.3083320229249999</v>
      </c>
      <c r="K10213" s="5">
        <f>IF(F10213=0, K10212, K10212+G10213/F10213)</f>
        <v>8.2563600000000008</v>
      </c>
      <c r="L10213" s="5">
        <f t="shared" si="2173"/>
        <v>7.6095483870967748E-2</v>
      </c>
      <c r="M10213" s="8">
        <f t="shared" si="2174"/>
        <v>52.118994491849271</v>
      </c>
      <c r="N10213" s="6">
        <f>((B10212+E10212)*D10212+(B10213+E10213)*D10213+(B10214+E10214)*D10214)/3/SUM(D10105:D10213)</f>
        <v>7.1473161296261303</v>
      </c>
      <c r="O10213" s="7">
        <f>O10105</f>
        <v>4.0513859832958923E-2</v>
      </c>
      <c r="P10213" s="8">
        <f>M10213*O10105</f>
        <v>2.1115416374775395</v>
      </c>
      <c r="Q10213" s="5">
        <f>N10213*O10105</f>
        <v>0.28956536385751952</v>
      </c>
      <c r="R10213" s="8">
        <f t="shared" si="2175"/>
        <v>3.7684202573348466</v>
      </c>
      <c r="S10213" s="8">
        <f t="shared" si="2176"/>
        <v>6.8470582451150053</v>
      </c>
      <c r="T10213" s="9">
        <f t="shared" si="2181"/>
        <v>0.93957529471393952</v>
      </c>
      <c r="U10213" s="10">
        <f t="shared" si="2183"/>
        <v>0.36875672821106042</v>
      </c>
    </row>
    <row r="10214" spans="1:21" x14ac:dyDescent="0.3">
      <c r="A10214" s="17">
        <v>2012</v>
      </c>
      <c r="B10214" s="17">
        <v>109</v>
      </c>
      <c r="C10214" s="17">
        <v>0.77386999999999995</v>
      </c>
      <c r="D10214" s="17">
        <v>0.55796999999999997</v>
      </c>
      <c r="E10214" s="17">
        <v>0.5</v>
      </c>
      <c r="F10214" s="2">
        <f t="shared" si="2177"/>
        <v>3.3213769603490699</v>
      </c>
      <c r="G10214" s="3">
        <f t="shared" si="2178"/>
        <v>1.8532287025659704</v>
      </c>
      <c r="H10214" s="3">
        <f t="shared" si="2179"/>
        <v>2.3947626090660847</v>
      </c>
      <c r="I10214" s="2">
        <f>SUM(H10214:H10215)</f>
        <v>4.2299479312949586</v>
      </c>
      <c r="J10214" s="4">
        <f t="shared" si="2172"/>
        <v>1.2735524999999999</v>
      </c>
      <c r="K10214" s="5">
        <f>IF(F10214=0, K10213, K10213+G10214/F10214)</f>
        <v>8.81433</v>
      </c>
      <c r="L10214" s="5">
        <f t="shared" si="2173"/>
        <v>8.049616438356165E-2</v>
      </c>
      <c r="M10214" s="8">
        <f t="shared" si="2174"/>
        <v>23.022571531922875</v>
      </c>
      <c r="N10214" s="6">
        <f>((B10213+E10213)*D10213+(B10214+E10214)*D10214)/2/SUM(D10105:D10214)</f>
        <v>6.8154170538203127</v>
      </c>
      <c r="O10214" s="7">
        <f>O10105</f>
        <v>4.0513859832958923E-2</v>
      </c>
      <c r="P10214" s="8">
        <f>M10214*O10105</f>
        <v>0.9327332360385937</v>
      </c>
      <c r="Q10214" s="5">
        <f>N10214*O10105</f>
        <v>0.27611885122163399</v>
      </c>
      <c r="R10214" s="8">
        <f t="shared" si="2175"/>
        <v>1.7335235085022347</v>
      </c>
      <c r="S10214" s="8">
        <f t="shared" si="2176"/>
        <v>3.0786379877801586</v>
      </c>
      <c r="T10214" s="9">
        <f t="shared" si="2181"/>
        <v>0.9269161629448408</v>
      </c>
      <c r="U10214" s="10">
        <f t="shared" si="2183"/>
        <v>0.34663633705515906</v>
      </c>
    </row>
    <row r="10215" spans="1:21" x14ac:dyDescent="0.3">
      <c r="A10215" s="17">
        <v>2012</v>
      </c>
      <c r="B10215" s="17" t="s">
        <v>19</v>
      </c>
      <c r="C10215" s="17">
        <v>0.79808000000000001</v>
      </c>
      <c r="D10215" s="17">
        <v>1</v>
      </c>
      <c r="E10215" s="17">
        <v>1.25</v>
      </c>
      <c r="F10215" s="2">
        <f t="shared" si="2177"/>
        <v>1.4681482577830995</v>
      </c>
      <c r="G10215" s="3">
        <f t="shared" si="2178"/>
        <v>1.4681482577830995</v>
      </c>
      <c r="H10215" s="3">
        <f>E10215*F10215</f>
        <v>1.8351853222288743</v>
      </c>
      <c r="I10215" s="2">
        <f>SUM(H10215:H10215)</f>
        <v>1.8351853222288743</v>
      </c>
      <c r="J10215" s="4">
        <f t="shared" si="2172"/>
        <v>1.25</v>
      </c>
      <c r="K10215" s="5">
        <f>IF(F10215=0, K10214, K10214+G10215/F10215)</f>
        <v>9.81433</v>
      </c>
      <c r="L10215" s="5">
        <f>K10215/(110+E10215)</f>
        <v>8.8218696629213486E-2</v>
      </c>
      <c r="M10215" s="8">
        <f t="shared" si="2174"/>
        <v>16.642144056534661</v>
      </c>
      <c r="N10215" s="6">
        <f>N10214-(N10212-N10213)</f>
        <v>6.5913643138864124</v>
      </c>
      <c r="O10215" s="7">
        <f>O10105</f>
        <v>4.0513859832958923E-2</v>
      </c>
      <c r="P10215" s="8">
        <f>M10215*O10105</f>
        <v>0.67423749162635571</v>
      </c>
      <c r="Q10215" s="5">
        <f>N10215*O10105</f>
        <v>0.26704160992076159</v>
      </c>
      <c r="R10215" s="8">
        <f t="shared" si="2175"/>
        <v>1.3451144792779242</v>
      </c>
      <c r="S10215" s="8">
        <f>R10215</f>
        <v>1.3451144792779242</v>
      </c>
      <c r="T10215" s="9">
        <f t="shared" si="2181"/>
        <v>0.91619798759904802</v>
      </c>
      <c r="U10215" s="10">
        <f t="shared" si="2183"/>
        <v>0.33380201240095198</v>
      </c>
    </row>
    <row r="10216" spans="1:21" x14ac:dyDescent="0.3">
      <c r="A10216" s="17">
        <v>2013</v>
      </c>
      <c r="B10216" s="17">
        <v>0</v>
      </c>
      <c r="C10216" s="17">
        <v>3.8E-3</v>
      </c>
      <c r="D10216" s="17">
        <v>3.79E-3</v>
      </c>
      <c r="E10216" s="17">
        <v>0.14000000000000001</v>
      </c>
      <c r="F10216" s="2">
        <v>100000</v>
      </c>
      <c r="G10216" s="3">
        <f>100000*D10216</f>
        <v>379</v>
      </c>
      <c r="H10216" s="2">
        <f>F10216-(1-E10216)*G10216</f>
        <v>99674.06</v>
      </c>
      <c r="I10216" s="2">
        <f>SUM(H10216:H10326)</f>
        <v>8050150.8607800435</v>
      </c>
      <c r="J10216" s="4">
        <f>I10216/F10216</f>
        <v>80.501508607800432</v>
      </c>
      <c r="K10216" s="5">
        <f>G10216/F10216</f>
        <v>3.79E-3</v>
      </c>
      <c r="L10216" s="5">
        <f>K10216/(0.1+E10216)</f>
        <v>1.5791666666666666E-2</v>
      </c>
      <c r="M10216">
        <f>G10216/L10216</f>
        <v>24000</v>
      </c>
      <c r="N10216" s="6">
        <f>(0.1+E10216)*D10216/SUM(D10216:D10216)</f>
        <v>0.24000000000000002</v>
      </c>
      <c r="O10216" s="7">
        <f>IF((I10216-J10216*F10216+MAX(N10218:N10311)*F10216)/SUM(M10216:M10326)&gt;1/MAX(N10218:N10314),1/MAX(N10218:N10314),(I10216-J10216*F10216+MAX(N10218:N10311)*F10216)/SUM(M10216:M10326))</f>
        <v>4.0321928609804832E-2</v>
      </c>
      <c r="P10216" s="8">
        <f>M10216*O10216</f>
        <v>967.726286635316</v>
      </c>
      <c r="Q10216" s="5">
        <f>N10216*O10216</f>
        <v>9.6772628663531601E-3</v>
      </c>
      <c r="R10216" s="8">
        <f>((1-Q10216)*H10216)</f>
        <v>98709.487920423344</v>
      </c>
      <c r="S10216" s="8">
        <f>R10216+S10217</f>
        <v>7081109.9509456102</v>
      </c>
      <c r="T10216" s="9">
        <f t="shared" si="2181"/>
        <v>70.811099509456099</v>
      </c>
      <c r="U10216" s="10">
        <f t="shared" ref="U10216:U10279" si="2184">J10216-T10216</f>
        <v>9.6904090983443325</v>
      </c>
    </row>
    <row r="10217" spans="1:21" x14ac:dyDescent="0.3">
      <c r="A10217" s="17">
        <v>2013</v>
      </c>
      <c r="B10217" s="17">
        <v>1</v>
      </c>
      <c r="C10217" s="17">
        <v>3.3E-4</v>
      </c>
      <c r="D10217" s="17">
        <v>3.3E-4</v>
      </c>
      <c r="E10217" s="17">
        <v>0.5</v>
      </c>
      <c r="F10217" s="2">
        <f>F10216-G10216</f>
        <v>99621</v>
      </c>
      <c r="G10217" s="3">
        <f>D10217*F10217</f>
        <v>32.874929999999999</v>
      </c>
      <c r="H10217" s="2">
        <f>F10217-0.5*G10217</f>
        <v>99604.562535000005</v>
      </c>
      <c r="I10217" s="2">
        <f>SUM(H10217:H10326)</f>
        <v>7950476.8007800439</v>
      </c>
      <c r="J10217" s="4">
        <f t="shared" ref="J10217:J10280" si="2185">I10217/F10217</f>
        <v>79.807237437689281</v>
      </c>
      <c r="K10217" s="5">
        <f>K10216+G10217/F10217</f>
        <v>4.1200000000000004E-3</v>
      </c>
      <c r="L10217" s="5">
        <f t="shared" ref="L10217:L10280" si="2186">K10217/(B10217+E10217)</f>
        <v>2.7466666666666668E-3</v>
      </c>
      <c r="M10217" s="8">
        <f t="shared" ref="M10217:M10280" si="2187">G10217/L10217</f>
        <v>11969.027912621359</v>
      </c>
      <c r="N10217" s="6">
        <f>(B10217+E10217)*D10217/SUM(D10216:D10217)</f>
        <v>0.12014563106796115</v>
      </c>
      <c r="O10217" s="7">
        <f>O10216</f>
        <v>4.0321928609804832E-2</v>
      </c>
      <c r="P10217" s="8">
        <f>M10217*O10216</f>
        <v>482.61428902147981</v>
      </c>
      <c r="Q10217" s="5">
        <f>N10217*O10216</f>
        <v>4.8445035587022789E-3</v>
      </c>
      <c r="R10217" s="8">
        <f t="shared" ref="R10217:R10280" si="2188">((1-Q10217)*H10217)</f>
        <v>99122.027877336222</v>
      </c>
      <c r="S10217" s="8">
        <f t="shared" ref="S10217:S10280" si="2189">R10217+S10218</f>
        <v>6982400.4630251871</v>
      </c>
      <c r="T10217" s="9">
        <f t="shared" si="2181"/>
        <v>70.089644382461401</v>
      </c>
      <c r="U10217" s="10">
        <f t="shared" si="2184"/>
        <v>9.71759305522788</v>
      </c>
    </row>
    <row r="10218" spans="1:21" x14ac:dyDescent="0.3">
      <c r="A10218" s="17">
        <v>2013</v>
      </c>
      <c r="B10218" s="17">
        <v>2</v>
      </c>
      <c r="C10218" s="17">
        <v>1.9000000000000001E-4</v>
      </c>
      <c r="D10218" s="17">
        <v>1.9000000000000001E-4</v>
      </c>
      <c r="E10218" s="17">
        <v>0.5</v>
      </c>
      <c r="F10218" s="2">
        <f t="shared" ref="F10218:F10281" si="2190">F10217-G10217</f>
        <v>99588.125069999995</v>
      </c>
      <c r="G10218" s="3">
        <f t="shared" ref="G10218:G10281" si="2191">D10218*F10218</f>
        <v>18.9217437633</v>
      </c>
      <c r="H10218" s="2">
        <f t="shared" ref="H10218:H10281" si="2192">F10218-0.5*G10218</f>
        <v>99578.664198118349</v>
      </c>
      <c r="I10218" s="2">
        <f>SUM(H10218:H10326)</f>
        <v>7850872.238245042</v>
      </c>
      <c r="J10218" s="4">
        <f t="shared" si="2185"/>
        <v>78.833417465452868</v>
      </c>
      <c r="K10218" s="5">
        <f t="shared" ref="K10218:K10281" si="2193">K10217+G10218/F10218</f>
        <v>4.3100000000000005E-3</v>
      </c>
      <c r="L10218" s="5">
        <f t="shared" si="2186"/>
        <v>1.7240000000000003E-3</v>
      </c>
      <c r="M10218" s="8">
        <f t="shared" si="2187"/>
        <v>10975.489421867747</v>
      </c>
      <c r="N10218" s="6">
        <f>((B10217+E10217)*D10217+(B10218+E10218)*D10218+(B10219+E10219)*D10219)/3/SUM(D10216:D10218)</f>
        <v>0.12103634957463263</v>
      </c>
      <c r="O10218" s="7">
        <f>O10216</f>
        <v>4.0321928609804832E-2</v>
      </c>
      <c r="P10218" s="8">
        <f>M10218*O10216</f>
        <v>442.55290092621942</v>
      </c>
      <c r="Q10218" s="5">
        <f>N10218*O10216</f>
        <v>4.8804190467397184E-3</v>
      </c>
      <c r="R10218" s="8">
        <f t="shared" si="2188"/>
        <v>99092.678588716954</v>
      </c>
      <c r="S10218" s="8">
        <f t="shared" si="2189"/>
        <v>6883278.4351478508</v>
      </c>
      <c r="T10218" s="9">
        <f t="shared" si="2181"/>
        <v>69.117461849087221</v>
      </c>
      <c r="U10218" s="10">
        <f t="shared" si="2184"/>
        <v>9.7159556163656475</v>
      </c>
    </row>
    <row r="10219" spans="1:21" x14ac:dyDescent="0.3">
      <c r="A10219" s="17">
        <v>2013</v>
      </c>
      <c r="B10219" s="17">
        <v>3</v>
      </c>
      <c r="C10219" s="17">
        <v>1.7000000000000001E-4</v>
      </c>
      <c r="D10219" s="17">
        <v>1.7000000000000001E-4</v>
      </c>
      <c r="E10219" s="17">
        <v>0.5</v>
      </c>
      <c r="F10219" s="2">
        <f t="shared" si="2190"/>
        <v>99569.203326236689</v>
      </c>
      <c r="G10219" s="3">
        <f t="shared" si="2191"/>
        <v>16.926764565460239</v>
      </c>
      <c r="H10219" s="2">
        <f t="shared" si="2192"/>
        <v>99560.739943953959</v>
      </c>
      <c r="I10219" s="2">
        <f>SUM(H10219:H10326)</f>
        <v>7751293.5740469238</v>
      </c>
      <c r="J10219" s="4">
        <f t="shared" si="2185"/>
        <v>77.848303643145073</v>
      </c>
      <c r="K10219" s="5">
        <f t="shared" si="2193"/>
        <v>4.4800000000000005E-3</v>
      </c>
      <c r="L10219" s="5">
        <f t="shared" si="2186"/>
        <v>1.2800000000000001E-3</v>
      </c>
      <c r="M10219" s="8">
        <f t="shared" si="2187"/>
        <v>13224.03481676581</v>
      </c>
      <c r="N10219" s="6">
        <f>((B10218+E10218)*D10218+(B10219+E10219)*D10219+(B10220+E10220)*D10220)/3/SUM(D10216:D10219)</f>
        <v>0.10974702380952381</v>
      </c>
      <c r="O10219" s="7">
        <f>O10216</f>
        <v>4.0321928609804832E-2</v>
      </c>
      <c r="P10219" s="8">
        <f>M10219*O10216</f>
        <v>533.2185878152045</v>
      </c>
      <c r="Q10219" s="5">
        <f>N10219*O10216</f>
        <v>4.4252116591861701E-3</v>
      </c>
      <c r="R10219" s="8">
        <f t="shared" si="2188"/>
        <v>99120.162596756767</v>
      </c>
      <c r="S10219" s="8">
        <f t="shared" si="2189"/>
        <v>6784185.7565591335</v>
      </c>
      <c r="T10219" s="9">
        <f t="shared" si="2181"/>
        <v>68.135382527174315</v>
      </c>
      <c r="U10219" s="10">
        <f t="shared" si="2184"/>
        <v>9.712921115970758</v>
      </c>
    </row>
    <row r="10220" spans="1:21" x14ac:dyDescent="0.3">
      <c r="A10220" s="17">
        <v>2013</v>
      </c>
      <c r="B10220" s="17">
        <v>4</v>
      </c>
      <c r="C10220" s="17">
        <v>9.0000000000000006E-5</v>
      </c>
      <c r="D10220" s="17">
        <v>9.0000000000000006E-5</v>
      </c>
      <c r="E10220" s="17">
        <v>0.5</v>
      </c>
      <c r="F10220" s="2">
        <f t="shared" si="2190"/>
        <v>99552.276561671228</v>
      </c>
      <c r="G10220" s="3">
        <f t="shared" si="2191"/>
        <v>8.9597048905504106</v>
      </c>
      <c r="H10220" s="2">
        <f t="shared" si="2192"/>
        <v>99547.79670922595</v>
      </c>
      <c r="I10220" s="2">
        <f>SUM(H10220:H10326)</f>
        <v>7651732.8341029696</v>
      </c>
      <c r="J10220" s="4">
        <f t="shared" si="2185"/>
        <v>76.861455090510461</v>
      </c>
      <c r="K10220" s="5">
        <f t="shared" si="2193"/>
        <v>4.5700000000000003E-3</v>
      </c>
      <c r="L10220" s="5">
        <f t="shared" si="2186"/>
        <v>1.0155555555555556E-3</v>
      </c>
      <c r="M10220" s="8">
        <f t="shared" si="2187"/>
        <v>8822.4665224238179</v>
      </c>
      <c r="N10220" s="6">
        <f>((B10219+E10219)*D10219+(B10220+E10220)*D10220+(B10221+E10221)*D10221)/3/SUM(D10216:D10220)</f>
        <v>0.13712618526622905</v>
      </c>
      <c r="O10220" s="7">
        <f>O10216</f>
        <v>4.0321928609804832E-2</v>
      </c>
      <c r="P10220" s="8">
        <f>M10220*O10216</f>
        <v>355.73886527956626</v>
      </c>
      <c r="Q10220" s="5">
        <f>N10220*O10216</f>
        <v>5.5291922528397592E-3</v>
      </c>
      <c r="R10220" s="8">
        <f t="shared" si="2188"/>
        <v>98997.377802874034</v>
      </c>
      <c r="S10220" s="8">
        <f t="shared" si="2189"/>
        <v>6685065.5939623769</v>
      </c>
      <c r="T10220" s="9">
        <f t="shared" si="2181"/>
        <v>67.151308085064969</v>
      </c>
      <c r="U10220" s="10">
        <f t="shared" si="2184"/>
        <v>9.7101470054454921</v>
      </c>
    </row>
    <row r="10221" spans="1:21" x14ac:dyDescent="0.3">
      <c r="A10221" s="17">
        <v>2013</v>
      </c>
      <c r="B10221" s="17">
        <v>5</v>
      </c>
      <c r="C10221" s="17">
        <v>1.6000000000000001E-4</v>
      </c>
      <c r="D10221" s="17">
        <v>1.6000000000000001E-4</v>
      </c>
      <c r="E10221" s="17">
        <v>0.5</v>
      </c>
      <c r="F10221" s="2">
        <f t="shared" si="2190"/>
        <v>99543.316856780672</v>
      </c>
      <c r="G10221" s="3">
        <f t="shared" si="2191"/>
        <v>15.926930697084909</v>
      </c>
      <c r="H10221" s="2">
        <f t="shared" si="2192"/>
        <v>99535.353391432131</v>
      </c>
      <c r="I10221" s="2">
        <f>SUM(H10221:H10326)</f>
        <v>7552185.0373937441</v>
      </c>
      <c r="J10221" s="4">
        <f t="shared" si="2185"/>
        <v>75.868328240052065</v>
      </c>
      <c r="K10221" s="5">
        <f t="shared" si="2193"/>
        <v>4.7300000000000007E-3</v>
      </c>
      <c r="L10221" s="5">
        <f t="shared" si="2186"/>
        <v>8.6000000000000009E-4</v>
      </c>
      <c r="M10221" s="8">
        <f t="shared" si="2187"/>
        <v>18519.686857075474</v>
      </c>
      <c r="N10221" s="6">
        <f>((B10220+E10220)*D10220+(B10221+E10221)*D10221+(B10222+E10222)*D10222)/3/SUM(D10216:D10221)</f>
        <v>0.13636363636363635</v>
      </c>
      <c r="O10221" s="7">
        <f>O10216</f>
        <v>4.0321928609804832E-2</v>
      </c>
      <c r="P10221" s="8">
        <f>M10221*O10216</f>
        <v>746.74949132693803</v>
      </c>
      <c r="Q10221" s="5">
        <f>N10221*O10216</f>
        <v>5.4984448104279313E-3</v>
      </c>
      <c r="R10221" s="8">
        <f t="shared" si="2188"/>
        <v>98988.063744122905</v>
      </c>
      <c r="S10221" s="8">
        <f t="shared" si="2189"/>
        <v>6586068.216159503</v>
      </c>
      <c r="T10221" s="9">
        <f t="shared" si="2181"/>
        <v>66.162836683805708</v>
      </c>
      <c r="U10221" s="10">
        <f t="shared" si="2184"/>
        <v>9.7054915562463577</v>
      </c>
    </row>
    <row r="10222" spans="1:21" x14ac:dyDescent="0.3">
      <c r="A10222" s="17">
        <v>2013</v>
      </c>
      <c r="B10222" s="17">
        <v>6</v>
      </c>
      <c r="C10222" s="17">
        <v>1E-4</v>
      </c>
      <c r="D10222" s="17">
        <v>1E-4</v>
      </c>
      <c r="E10222" s="17">
        <v>0.5</v>
      </c>
      <c r="F10222" s="2">
        <f t="shared" si="2190"/>
        <v>99527.38992608359</v>
      </c>
      <c r="G10222" s="3">
        <f t="shared" si="2191"/>
        <v>9.95273899260836</v>
      </c>
      <c r="H10222" s="2">
        <f t="shared" si="2192"/>
        <v>99522.413556587286</v>
      </c>
      <c r="I10222" s="2">
        <f>SUM(H10222:H10326)</f>
        <v>7452649.68400231</v>
      </c>
      <c r="J10222" s="4">
        <f t="shared" si="2185"/>
        <v>74.880389102308413</v>
      </c>
      <c r="K10222" s="5">
        <f t="shared" si="2193"/>
        <v>4.830000000000001E-3</v>
      </c>
      <c r="L10222" s="5">
        <f t="shared" si="2186"/>
        <v>7.4307692307692323E-4</v>
      </c>
      <c r="M10222" s="8">
        <f t="shared" si="2187"/>
        <v>13393.955166036092</v>
      </c>
      <c r="N10222" s="6">
        <f>((B10221+E10221)*D10221+(B10222+E10222)*D10222+(B10223+E10223)*D10223)/3/SUM(D10216:D10222)</f>
        <v>0.15217391304347824</v>
      </c>
      <c r="O10222" s="7">
        <f>O10216</f>
        <v>4.0321928609804832E-2</v>
      </c>
      <c r="P10222" s="8">
        <f>M10222*O10216</f>
        <v>540.07010400783395</v>
      </c>
      <c r="Q10222" s="5">
        <f>N10222*O10216</f>
        <v>6.1359456580137783E-3</v>
      </c>
      <c r="R10222" s="8">
        <f t="shared" si="2188"/>
        <v>98911.749435249687</v>
      </c>
      <c r="S10222" s="8">
        <f t="shared" si="2189"/>
        <v>6487080.1524153799</v>
      </c>
      <c r="T10222" s="9">
        <f t="shared" si="2181"/>
        <v>65.178843303669126</v>
      </c>
      <c r="U10222" s="10">
        <f t="shared" si="2184"/>
        <v>9.7015457986392875</v>
      </c>
    </row>
    <row r="10223" spans="1:21" x14ac:dyDescent="0.3">
      <c r="A10223" s="17">
        <v>2013</v>
      </c>
      <c r="B10223" s="17">
        <v>7</v>
      </c>
      <c r="C10223" s="17">
        <v>9.0000000000000006E-5</v>
      </c>
      <c r="D10223" s="17">
        <v>9.0000000000000006E-5</v>
      </c>
      <c r="E10223" s="17">
        <v>0.5</v>
      </c>
      <c r="F10223" s="2">
        <f t="shared" si="2190"/>
        <v>99517.437187090982</v>
      </c>
      <c r="G10223" s="3">
        <f t="shared" si="2191"/>
        <v>8.9565693468381884</v>
      </c>
      <c r="H10223" s="2">
        <f t="shared" si="2192"/>
        <v>99512.958902417566</v>
      </c>
      <c r="I10223" s="2">
        <f>SUM(H10223:H10326)</f>
        <v>7353127.2704457231</v>
      </c>
      <c r="J10223" s="4">
        <f t="shared" si="2185"/>
        <v>73.887827885096925</v>
      </c>
      <c r="K10223" s="5">
        <f t="shared" si="2193"/>
        <v>4.9200000000000008E-3</v>
      </c>
      <c r="L10223" s="5">
        <f t="shared" si="2186"/>
        <v>6.5600000000000012E-4</v>
      </c>
      <c r="M10223" s="8">
        <f t="shared" si="2187"/>
        <v>13653.306931155772</v>
      </c>
      <c r="N10223" s="6">
        <f>((B10222+E10222)*D10222+(B10223+E10223)*D10223+(B10224+E10224)*D10224)/3/SUM(D10216:D10223)</f>
        <v>0.14159891598915988</v>
      </c>
      <c r="O10223" s="7">
        <f>O10216</f>
        <v>4.0321928609804832E-2</v>
      </c>
      <c r="P10223" s="8">
        <f>M10223*O10216</f>
        <v>550.52766736581657</v>
      </c>
      <c r="Q10223" s="5">
        <f>N10223*O10216</f>
        <v>5.7095413817406567E-3</v>
      </c>
      <c r="R10223" s="8">
        <f t="shared" si="2188"/>
        <v>98944.785545544757</v>
      </c>
      <c r="S10223" s="8">
        <f t="shared" si="2189"/>
        <v>6388168.4029801302</v>
      </c>
      <c r="T10223" s="9">
        <f t="shared" si="2181"/>
        <v>64.1914480873386</v>
      </c>
      <c r="U10223" s="10">
        <f t="shared" si="2184"/>
        <v>9.6963797977583255</v>
      </c>
    </row>
    <row r="10224" spans="1:21" x14ac:dyDescent="0.3">
      <c r="A10224" s="17">
        <v>2013</v>
      </c>
      <c r="B10224" s="17">
        <v>8</v>
      </c>
      <c r="C10224" s="17">
        <v>9.0000000000000006E-5</v>
      </c>
      <c r="D10224" s="17">
        <v>9.0000000000000006E-5</v>
      </c>
      <c r="E10224" s="17">
        <v>0.5</v>
      </c>
      <c r="F10224" s="2">
        <f t="shared" si="2190"/>
        <v>99508.48061774415</v>
      </c>
      <c r="G10224" s="3">
        <f t="shared" si="2191"/>
        <v>8.9557632555969739</v>
      </c>
      <c r="H10224" s="2">
        <f t="shared" si="2192"/>
        <v>99504.002736116352</v>
      </c>
      <c r="I10224" s="2">
        <f>SUM(H10224:H10326)</f>
        <v>7253614.3115433054</v>
      </c>
      <c r="J10224" s="4">
        <f t="shared" si="2185"/>
        <v>72.89443338410149</v>
      </c>
      <c r="K10224" s="5">
        <f t="shared" si="2193"/>
        <v>5.0100000000000006E-3</v>
      </c>
      <c r="L10224" s="5">
        <f t="shared" si="2186"/>
        <v>5.8941176470588246E-4</v>
      </c>
      <c r="M10224" s="8">
        <f t="shared" si="2187"/>
        <v>15194.408717080691</v>
      </c>
      <c r="N10224" s="6">
        <f>((B10223+E10223)*D10223+(B10224+E10224)*D10224+(B10225+E10225)*D10225)/3/SUM(D10216:D10224)</f>
        <v>0.14637391882900863</v>
      </c>
      <c r="O10224" s="7">
        <f>O10216</f>
        <v>4.0321928609804832E-2</v>
      </c>
      <c r="P10224" s="8">
        <f>M10224*O10216</f>
        <v>612.6678635583238</v>
      </c>
      <c r="Q10224" s="5">
        <f>N10224*O10216</f>
        <v>5.9020787053606534E-3</v>
      </c>
      <c r="R10224" s="8">
        <f t="shared" si="2188"/>
        <v>98916.722280469374</v>
      </c>
      <c r="S10224" s="8">
        <f t="shared" si="2189"/>
        <v>6289223.6174345855</v>
      </c>
      <c r="T10224" s="9">
        <f t="shared" si="2181"/>
        <v>63.202890631947845</v>
      </c>
      <c r="U10224" s="10">
        <f t="shared" si="2184"/>
        <v>9.6915427521536444</v>
      </c>
    </row>
    <row r="10225" spans="1:21" x14ac:dyDescent="0.3">
      <c r="A10225" s="17">
        <v>2013</v>
      </c>
      <c r="B10225" s="17">
        <v>9</v>
      </c>
      <c r="C10225" s="17">
        <v>8.0000000000000007E-5</v>
      </c>
      <c r="D10225" s="17">
        <v>8.0000000000000007E-5</v>
      </c>
      <c r="E10225" s="17">
        <v>0.5</v>
      </c>
      <c r="F10225" s="2">
        <f t="shared" si="2190"/>
        <v>99499.524854488554</v>
      </c>
      <c r="G10225" s="3">
        <f t="shared" si="2191"/>
        <v>7.9599619883590851</v>
      </c>
      <c r="H10225" s="2">
        <f t="shared" si="2192"/>
        <v>99495.544873494378</v>
      </c>
      <c r="I10225" s="2">
        <f>SUM(H10225:H10326)</f>
        <v>7154110.3088071886</v>
      </c>
      <c r="J10225" s="4">
        <f t="shared" si="2185"/>
        <v>71.900949469553751</v>
      </c>
      <c r="K10225" s="5">
        <f t="shared" si="2193"/>
        <v>5.0900000000000008E-3</v>
      </c>
      <c r="L10225" s="5">
        <f t="shared" si="2186"/>
        <v>5.3578947368421062E-4</v>
      </c>
      <c r="M10225" s="8">
        <f t="shared" si="2187"/>
        <v>14856.510587310668</v>
      </c>
      <c r="N10225" s="6">
        <f>((B10224+E10224)*D10224+(B10225+E10225)*D10225+(B10226+E10226)*D10226)/3/SUM(D10216:D10225)</f>
        <v>0.14800261951538962</v>
      </c>
      <c r="O10225" s="7">
        <f>O10216</f>
        <v>4.0321928609804832E-2</v>
      </c>
      <c r="P10225" s="8">
        <f>M10225*O10216</f>
        <v>599.04315929235042</v>
      </c>
      <c r="Q10225" s="5">
        <f>N10225*O10216</f>
        <v>5.9677510581636478E-3</v>
      </c>
      <c r="R10225" s="8">
        <f t="shared" si="2188"/>
        <v>98901.780230293021</v>
      </c>
      <c r="S10225" s="8">
        <f t="shared" si="2189"/>
        <v>6190306.8951541157</v>
      </c>
      <c r="T10225" s="9">
        <f t="shared" si="2181"/>
        <v>62.214436744366651</v>
      </c>
      <c r="U10225" s="10">
        <f t="shared" si="2184"/>
        <v>9.6865127251871002</v>
      </c>
    </row>
    <row r="10226" spans="1:21" x14ac:dyDescent="0.3">
      <c r="A10226" s="17">
        <v>2013</v>
      </c>
      <c r="B10226" s="17">
        <v>10</v>
      </c>
      <c r="C10226" s="17">
        <v>6.9999999999999994E-5</v>
      </c>
      <c r="D10226" s="17">
        <v>6.9999999999999994E-5</v>
      </c>
      <c r="E10226" s="17">
        <v>0.5</v>
      </c>
      <c r="F10226" s="2">
        <f t="shared" si="2190"/>
        <v>99491.564892500202</v>
      </c>
      <c r="G10226" s="3">
        <f t="shared" si="2191"/>
        <v>6.9644095424750132</v>
      </c>
      <c r="H10226" s="2">
        <f t="shared" si="2192"/>
        <v>99488.082687728966</v>
      </c>
      <c r="I10226" s="2">
        <f>SUM(H10226:H10326)</f>
        <v>7054614.7639336949</v>
      </c>
      <c r="J10226" s="4">
        <f t="shared" si="2185"/>
        <v>70.906662002513954</v>
      </c>
      <c r="K10226" s="5">
        <f t="shared" si="2193"/>
        <v>5.1600000000000005E-3</v>
      </c>
      <c r="L10226" s="5">
        <f t="shared" si="2186"/>
        <v>4.9142857142857148E-4</v>
      </c>
      <c r="M10226" s="8">
        <f t="shared" si="2187"/>
        <v>14171.763603873573</v>
      </c>
      <c r="N10226" s="6">
        <f>((B10225+E10225)*D10225+(B10226+E10226)*D10226+(B10227+E10227)*D10227)/3/SUM(D10216:D10226)</f>
        <v>0.16343669250645995</v>
      </c>
      <c r="O10226" s="7">
        <f>O10216</f>
        <v>4.0321928609804832E-2</v>
      </c>
      <c r="P10226" s="8">
        <f>M10226*O10216</f>
        <v>571.4328403104206</v>
      </c>
      <c r="Q10226" s="5">
        <f>N10226*O10216</f>
        <v>6.5900826474681023E-3</v>
      </c>
      <c r="R10226" s="8">
        <f t="shared" si="2188"/>
        <v>98832.448000378688</v>
      </c>
      <c r="S10226" s="8">
        <f t="shared" si="2189"/>
        <v>6091405.1149238227</v>
      </c>
      <c r="T10226" s="9">
        <f t="shared" si="2181"/>
        <v>61.225342284097501</v>
      </c>
      <c r="U10226" s="10">
        <f t="shared" si="2184"/>
        <v>9.6813197184164537</v>
      </c>
    </row>
    <row r="10227" spans="1:21" x14ac:dyDescent="0.3">
      <c r="A10227" s="17">
        <v>2013</v>
      </c>
      <c r="B10227" s="17">
        <v>11</v>
      </c>
      <c r="C10227" s="17">
        <v>9.0000000000000006E-5</v>
      </c>
      <c r="D10227" s="17">
        <v>9.0000000000000006E-5</v>
      </c>
      <c r="E10227" s="17">
        <v>0.5</v>
      </c>
      <c r="F10227" s="2">
        <f t="shared" si="2190"/>
        <v>99484.600482957729</v>
      </c>
      <c r="G10227" s="3">
        <f t="shared" si="2191"/>
        <v>8.9536140434661959</v>
      </c>
      <c r="H10227" s="2">
        <f t="shared" si="2192"/>
        <v>99480.123675935989</v>
      </c>
      <c r="I10227" s="2">
        <f>SUM(H10227:H10326)</f>
        <v>6955126.6812459659</v>
      </c>
      <c r="J10227" s="4">
        <f t="shared" si="2185"/>
        <v>69.911590813870916</v>
      </c>
      <c r="K10227" s="5">
        <f t="shared" si="2193"/>
        <v>5.2500000000000003E-3</v>
      </c>
      <c r="L10227" s="5">
        <f t="shared" si="2186"/>
        <v>4.565217391304348E-4</v>
      </c>
      <c r="M10227" s="8">
        <f t="shared" si="2187"/>
        <v>19612.678380925954</v>
      </c>
      <c r="N10227" s="6">
        <f>((B10226+E10226)*D10226+(B10227+E10227)*D10227+(B10228+E10228)*D10228)/3/SUM(D10216:D10227)</f>
        <v>0.15206349206349204</v>
      </c>
      <c r="O10227" s="7">
        <f>O10216</f>
        <v>4.0321928609804832E-2</v>
      </c>
      <c r="P10227" s="8">
        <f>M10227*O10216</f>
        <v>790.82101752275889</v>
      </c>
      <c r="Q10227" s="5">
        <f>N10227*O10216</f>
        <v>6.1314932711417497E-3</v>
      </c>
      <c r="R10227" s="8">
        <f t="shared" si="2188"/>
        <v>98870.161967004649</v>
      </c>
      <c r="S10227" s="8">
        <f t="shared" si="2189"/>
        <v>5992572.6669234438</v>
      </c>
      <c r="T10227" s="9">
        <f t="shared" si="2181"/>
        <v>60.236183668948897</v>
      </c>
      <c r="U10227" s="10">
        <f t="shared" si="2184"/>
        <v>9.6754071449220191</v>
      </c>
    </row>
    <row r="10228" spans="1:21" x14ac:dyDescent="0.3">
      <c r="A10228" s="17">
        <v>2013</v>
      </c>
      <c r="B10228" s="17">
        <v>12</v>
      </c>
      <c r="C10228" s="17">
        <v>5.0000000000000002E-5</v>
      </c>
      <c r="D10228" s="17">
        <v>5.0000000000000002E-5</v>
      </c>
      <c r="E10228" s="17">
        <v>0.5</v>
      </c>
      <c r="F10228" s="2">
        <f t="shared" si="2190"/>
        <v>99475.646868914264</v>
      </c>
      <c r="G10228" s="3">
        <f t="shared" si="2191"/>
        <v>4.9737823434457136</v>
      </c>
      <c r="H10228" s="2">
        <f t="shared" si="2192"/>
        <v>99473.159977742544</v>
      </c>
      <c r="I10228" s="2">
        <f>SUM(H10228:H10326)</f>
        <v>6855646.5575700309</v>
      </c>
      <c r="J10228" s="4">
        <f t="shared" si="2185"/>
        <v>68.91783841932866</v>
      </c>
      <c r="K10228" s="5">
        <f t="shared" si="2193"/>
        <v>5.3E-3</v>
      </c>
      <c r="L10228" s="5">
        <f t="shared" si="2186"/>
        <v>4.2400000000000001E-4</v>
      </c>
      <c r="M10228" s="8">
        <f t="shared" si="2187"/>
        <v>11730.618734541777</v>
      </c>
      <c r="N10228" s="6">
        <f>((B10227+E10227)*D10227+(B10228+E10228)*D10228+(B10229+E10229)*D10229)/3/SUM(D10216:D10228)</f>
        <v>0.2487421383647799</v>
      </c>
      <c r="O10228" s="7">
        <f>O10216</f>
        <v>4.0321928609804832E-2</v>
      </c>
      <c r="P10228" s="8">
        <f>M10228*O10216</f>
        <v>473.00117116303261</v>
      </c>
      <c r="Q10228" s="5">
        <f>N10228*O10216</f>
        <v>1.0029762745394851E-2</v>
      </c>
      <c r="R10228" s="8">
        <f t="shared" si="2188"/>
        <v>98475.467783631088</v>
      </c>
      <c r="S10228" s="8">
        <f t="shared" si="2189"/>
        <v>5893702.5049564391</v>
      </c>
      <c r="T10228" s="9">
        <f t="shared" si="2181"/>
        <v>59.247692178598911</v>
      </c>
      <c r="U10228" s="10">
        <f t="shared" si="2184"/>
        <v>9.6701462407297498</v>
      </c>
    </row>
    <row r="10229" spans="1:21" x14ac:dyDescent="0.3">
      <c r="A10229" s="17">
        <v>2013</v>
      </c>
      <c r="B10229" s="17">
        <v>13</v>
      </c>
      <c r="C10229" s="17">
        <v>1.7000000000000001E-4</v>
      </c>
      <c r="D10229" s="17">
        <v>1.7000000000000001E-4</v>
      </c>
      <c r="E10229" s="17">
        <v>0.5</v>
      </c>
      <c r="F10229" s="2">
        <f t="shared" si="2190"/>
        <v>99470.673086570823</v>
      </c>
      <c r="G10229" s="3">
        <f t="shared" si="2191"/>
        <v>16.910014424717041</v>
      </c>
      <c r="H10229" s="2">
        <f t="shared" si="2192"/>
        <v>99462.21807935847</v>
      </c>
      <c r="I10229" s="2">
        <f>SUM(H10229:H10326)</f>
        <v>6756173.3975922884</v>
      </c>
      <c r="J10229" s="4">
        <f t="shared" si="2185"/>
        <v>67.921259482302773</v>
      </c>
      <c r="K10229" s="5">
        <f t="shared" si="2193"/>
        <v>5.47E-3</v>
      </c>
      <c r="L10229" s="5">
        <f t="shared" si="2186"/>
        <v>4.0518518518518518E-4</v>
      </c>
      <c r="M10229" s="8">
        <f t="shared" si="2187"/>
        <v>41734.039256614269</v>
      </c>
      <c r="N10229" s="6">
        <f>((B10228+E10228)*D10228+(B10229+E10229)*D10229+(B10230+E10230)*D10230)/3/SUM(D10216:D10229)</f>
        <v>0.34582571602681295</v>
      </c>
      <c r="O10229" s="7">
        <f>O10216</f>
        <v>4.0321928609804832E-2</v>
      </c>
      <c r="P10229" s="8">
        <f>M10229*O10216</f>
        <v>1682.7969515039929</v>
      </c>
      <c r="Q10229" s="5">
        <f>N10229*O10216</f>
        <v>1.394435983306779E-2</v>
      </c>
      <c r="R10229" s="8">
        <f t="shared" si="2188"/>
        <v>98075.281120664833</v>
      </c>
      <c r="S10229" s="8">
        <f t="shared" si="2189"/>
        <v>5795227.0371728083</v>
      </c>
      <c r="T10229" s="9">
        <f t="shared" si="2181"/>
        <v>58.260659723586421</v>
      </c>
      <c r="U10229" s="10">
        <f t="shared" si="2184"/>
        <v>9.6605997587163515</v>
      </c>
    </row>
    <row r="10230" spans="1:21" x14ac:dyDescent="0.3">
      <c r="A10230" s="17">
        <v>2013</v>
      </c>
      <c r="B10230" s="17">
        <v>14</v>
      </c>
      <c r="C10230" s="17">
        <v>1.9000000000000001E-4</v>
      </c>
      <c r="D10230" s="17">
        <v>1.9000000000000001E-4</v>
      </c>
      <c r="E10230" s="17">
        <v>0.5</v>
      </c>
      <c r="F10230" s="2">
        <f t="shared" si="2190"/>
        <v>99453.763072146103</v>
      </c>
      <c r="G10230" s="3">
        <f t="shared" si="2191"/>
        <v>18.896214983707761</v>
      </c>
      <c r="H10230" s="2">
        <f t="shared" si="2192"/>
        <v>99444.314964654244</v>
      </c>
      <c r="I10230" s="2">
        <f>SUM(H10230:H10326)</f>
        <v>6656711.1795129301</v>
      </c>
      <c r="J10230" s="4">
        <f t="shared" si="2185"/>
        <v>66.93272304522047</v>
      </c>
      <c r="K10230" s="5">
        <f t="shared" si="2193"/>
        <v>5.6600000000000001E-3</v>
      </c>
      <c r="L10230" s="5">
        <f t="shared" si="2186"/>
        <v>3.9034482758620691E-4</v>
      </c>
      <c r="M10230" s="8">
        <f t="shared" si="2187"/>
        <v>48409.031318685957</v>
      </c>
      <c r="N10230" s="6">
        <f>((B10229+E10229)*D10229+(B10230+E10230)*D10230+(B10231+E10231)*D10231)/3/SUM(D10216:D10230)</f>
        <v>0.47084805653710249</v>
      </c>
      <c r="O10230" s="7">
        <f>O10216</f>
        <v>4.0321928609804832E-2</v>
      </c>
      <c r="P10230" s="8">
        <f>M10230*O10216</f>
        <v>1951.9455049018613</v>
      </c>
      <c r="Q10230" s="5">
        <f>N10230*O10216</f>
        <v>1.8985501721754394E-2</v>
      </c>
      <c r="R10230" s="8">
        <f t="shared" si="2188"/>
        <v>97556.314751674116</v>
      </c>
      <c r="S10230" s="8">
        <f t="shared" si="2189"/>
        <v>5697151.7560521439</v>
      </c>
      <c r="T10230" s="9">
        <f t="shared" si="2181"/>
        <v>57.28442625061151</v>
      </c>
      <c r="U10230" s="10">
        <f t="shared" si="2184"/>
        <v>9.6482967946089602</v>
      </c>
    </row>
    <row r="10231" spans="1:21" x14ac:dyDescent="0.3">
      <c r="A10231" s="17">
        <v>2013</v>
      </c>
      <c r="B10231" s="17">
        <v>15</v>
      </c>
      <c r="C10231" s="17">
        <v>1.9000000000000001E-4</v>
      </c>
      <c r="D10231" s="17">
        <v>1.9000000000000001E-4</v>
      </c>
      <c r="E10231" s="17">
        <v>0.5</v>
      </c>
      <c r="F10231" s="2">
        <f t="shared" si="2190"/>
        <v>99434.8668571624</v>
      </c>
      <c r="G10231" s="3">
        <f t="shared" si="2191"/>
        <v>18.892624702860857</v>
      </c>
      <c r="H10231" s="2">
        <f t="shared" si="2192"/>
        <v>99425.420544810971</v>
      </c>
      <c r="I10231" s="2">
        <f>SUM(H10231:H10326)</f>
        <v>6557266.8645482752</v>
      </c>
      <c r="J10231" s="4">
        <f t="shared" si="2185"/>
        <v>65.945347661276102</v>
      </c>
      <c r="K10231" s="5">
        <f t="shared" si="2193"/>
        <v>5.8500000000000002E-3</v>
      </c>
      <c r="L10231" s="5">
        <f t="shared" si="2186"/>
        <v>3.7741935483870967E-4</v>
      </c>
      <c r="M10231" s="8">
        <f t="shared" si="2187"/>
        <v>50057.381691340735</v>
      </c>
      <c r="N10231" s="6">
        <f>((B10230+E10230)*D10230+(B10231+E10231)*D10231+(B10232+E10232)*D10232)/3/SUM(D10216:D10231)</f>
        <v>0.55042735042735047</v>
      </c>
      <c r="O10231" s="7">
        <f>O10216</f>
        <v>4.0321928609804832E-2</v>
      </c>
      <c r="P10231" s="8">
        <f>M10231*O10216</f>
        <v>2018.4101709519925</v>
      </c>
      <c r="Q10231" s="5">
        <f>N10231*O10216</f>
        <v>2.2194292328815653E-2</v>
      </c>
      <c r="R10231" s="8">
        <f t="shared" si="2188"/>
        <v>97218.743696324003</v>
      </c>
      <c r="S10231" s="8">
        <f t="shared" si="2189"/>
        <v>5599595.4413004695</v>
      </c>
      <c r="T10231" s="9">
        <f t="shared" si="2181"/>
        <v>56.314204647593641</v>
      </c>
      <c r="U10231" s="10">
        <f t="shared" si="2184"/>
        <v>9.6311430136824612</v>
      </c>
    </row>
    <row r="10232" spans="1:21" x14ac:dyDescent="0.3">
      <c r="A10232" s="17">
        <v>2013</v>
      </c>
      <c r="B10232" s="17">
        <v>16</v>
      </c>
      <c r="C10232" s="17">
        <v>2.4000000000000001E-4</v>
      </c>
      <c r="D10232" s="17">
        <v>2.4000000000000001E-4</v>
      </c>
      <c r="E10232" s="17">
        <v>0.5</v>
      </c>
      <c r="F10232" s="2">
        <f t="shared" si="2190"/>
        <v>99415.974232459543</v>
      </c>
      <c r="G10232" s="3">
        <f t="shared" si="2191"/>
        <v>23.859833815790292</v>
      </c>
      <c r="H10232" s="2">
        <f t="shared" si="2192"/>
        <v>99404.04431555164</v>
      </c>
      <c r="I10232" s="2">
        <f>SUM(H10232:H10326)</f>
        <v>6457841.4440034647</v>
      </c>
      <c r="J10232" s="4">
        <f t="shared" si="2185"/>
        <v>64.957784640357772</v>
      </c>
      <c r="K10232" s="5">
        <f t="shared" si="2193"/>
        <v>6.0899999999999999E-3</v>
      </c>
      <c r="L10232" s="5">
        <f t="shared" si="2186"/>
        <v>3.6909090909090908E-4</v>
      </c>
      <c r="M10232" s="8">
        <f t="shared" si="2187"/>
        <v>64644.869944259415</v>
      </c>
      <c r="N10232" s="6">
        <f>((B10231+E10231)*D10231+(B10232+E10232)*D10232+(B10233+E10233)*D10233)/3/SUM(D10216:D10232)</f>
        <v>0.72276956759715383</v>
      </c>
      <c r="O10232" s="7">
        <f>O10216</f>
        <v>4.0321928609804832E-2</v>
      </c>
      <c r="P10232" s="8">
        <f>M10232*O10216</f>
        <v>2606.6058308825463</v>
      </c>
      <c r="Q10232" s="5">
        <f>N10232*O10216</f>
        <v>2.9143462905991943E-2</v>
      </c>
      <c r="R10232" s="8">
        <f t="shared" si="2188"/>
        <v>96507.066237335792</v>
      </c>
      <c r="S10232" s="8">
        <f t="shared" si="2189"/>
        <v>5502376.6976041459</v>
      </c>
      <c r="T10232" s="9">
        <f t="shared" si="2181"/>
        <v>55.34700776293964</v>
      </c>
      <c r="U10232" s="10">
        <f t="shared" si="2184"/>
        <v>9.6107768774181324</v>
      </c>
    </row>
    <row r="10233" spans="1:21" x14ac:dyDescent="0.3">
      <c r="A10233" s="17">
        <v>2013</v>
      </c>
      <c r="B10233" s="17">
        <v>17</v>
      </c>
      <c r="C10233" s="17">
        <v>3.6000000000000002E-4</v>
      </c>
      <c r="D10233" s="17">
        <v>3.6000000000000002E-4</v>
      </c>
      <c r="E10233" s="17">
        <v>0.5</v>
      </c>
      <c r="F10233" s="2">
        <f t="shared" si="2190"/>
        <v>99392.114398643753</v>
      </c>
      <c r="G10233" s="3">
        <f t="shared" si="2191"/>
        <v>35.781161183511756</v>
      </c>
      <c r="H10233" s="2">
        <f t="shared" si="2192"/>
        <v>99374.223818051993</v>
      </c>
      <c r="I10233" s="2">
        <f>SUM(H10233:H10326)</f>
        <v>6358437.3996879132</v>
      </c>
      <c r="J10233" s="4">
        <f t="shared" si="2185"/>
        <v>63.973258222331133</v>
      </c>
      <c r="K10233" s="5">
        <f t="shared" si="2193"/>
        <v>6.45E-3</v>
      </c>
      <c r="L10233" s="5">
        <f t="shared" si="2186"/>
        <v>3.6857142857142855E-4</v>
      </c>
      <c r="M10233" s="8">
        <f t="shared" si="2187"/>
        <v>97080.66987774508</v>
      </c>
      <c r="N10233" s="6">
        <f>((B10232+E10232)*D10232+(B10233+E10233)*D10233+(B10234+E10234)*D10234)/3/SUM(D10216:D10233)</f>
        <v>1.0178294573643412</v>
      </c>
      <c r="O10233" s="7">
        <f>O10216</f>
        <v>4.0321928609804832E-2</v>
      </c>
      <c r="P10233" s="8">
        <f>M10233*O10216</f>
        <v>3914.4798402024676</v>
      </c>
      <c r="Q10233" s="5">
        <f>N10233*O10216</f>
        <v>4.1040846716801353E-2</v>
      </c>
      <c r="R10233" s="8">
        <f t="shared" si="2188"/>
        <v>95295.821530734218</v>
      </c>
      <c r="S10233" s="8">
        <f t="shared" si="2189"/>
        <v>5405869.6313668098</v>
      </c>
      <c r="T10233" s="9">
        <f t="shared" si="2181"/>
        <v>54.389321165709852</v>
      </c>
      <c r="U10233" s="10">
        <f t="shared" si="2184"/>
        <v>9.5839370566212807</v>
      </c>
    </row>
    <row r="10234" spans="1:21" x14ac:dyDescent="0.3">
      <c r="A10234" s="17">
        <v>2013</v>
      </c>
      <c r="B10234" s="17">
        <v>18</v>
      </c>
      <c r="C10234" s="17">
        <v>5.1000000000000004E-4</v>
      </c>
      <c r="D10234" s="17">
        <v>5.1000000000000004E-4</v>
      </c>
      <c r="E10234" s="17">
        <v>0.5</v>
      </c>
      <c r="F10234" s="2">
        <f t="shared" si="2190"/>
        <v>99356.333237460247</v>
      </c>
      <c r="G10234" s="3">
        <f t="shared" si="2191"/>
        <v>50.67172995110473</v>
      </c>
      <c r="H10234" s="2">
        <f t="shared" si="2192"/>
        <v>99330.997372484693</v>
      </c>
      <c r="I10234" s="2">
        <f>SUM(H10234:H10326)</f>
        <v>6259063.1758698616</v>
      </c>
      <c r="J10234" s="4">
        <f t="shared" si="2185"/>
        <v>62.996116824387911</v>
      </c>
      <c r="K10234" s="5">
        <f t="shared" si="2193"/>
        <v>6.96E-3</v>
      </c>
      <c r="L10234" s="5">
        <f t="shared" si="2186"/>
        <v>3.7621621621621623E-4</v>
      </c>
      <c r="M10234" s="8">
        <f t="shared" si="2187"/>
        <v>134687.78794474676</v>
      </c>
      <c r="N10234" s="6">
        <f>((B10233+E10233)*D10233+(B10234+E10234)*D10234+(B10235+E10235)*D10235)/3/SUM(D10216:D10234)</f>
        <v>1.2952586206896552</v>
      </c>
      <c r="O10234" s="7">
        <f>O10216</f>
        <v>4.0321928609804832E-2</v>
      </c>
      <c r="P10234" s="8">
        <f>M10234*O10216</f>
        <v>5430.8713701206107</v>
      </c>
      <c r="Q10234" s="5">
        <f>N10234*O10216</f>
        <v>5.2227325634682555E-2</v>
      </c>
      <c r="R10234" s="8">
        <f t="shared" si="2188"/>
        <v>94143.20502709414</v>
      </c>
      <c r="S10234" s="8">
        <f t="shared" si="2189"/>
        <v>5310573.8098360756</v>
      </c>
      <c r="T10234" s="9">
        <f t="shared" si="2181"/>
        <v>53.449776544630311</v>
      </c>
      <c r="U10234" s="10">
        <f t="shared" si="2184"/>
        <v>9.5463402797576009</v>
      </c>
    </row>
    <row r="10235" spans="1:21" x14ac:dyDescent="0.3">
      <c r="A10235" s="17">
        <v>2013</v>
      </c>
      <c r="B10235" s="17">
        <v>19</v>
      </c>
      <c r="C10235" s="17">
        <v>5.8E-4</v>
      </c>
      <c r="D10235" s="17">
        <v>5.8E-4</v>
      </c>
      <c r="E10235" s="17">
        <v>0.5</v>
      </c>
      <c r="F10235" s="2">
        <f t="shared" si="2190"/>
        <v>99305.661507509139</v>
      </c>
      <c r="G10235" s="3">
        <f t="shared" si="2191"/>
        <v>57.597283674355303</v>
      </c>
      <c r="H10235" s="2">
        <f t="shared" si="2192"/>
        <v>99276.862865671967</v>
      </c>
      <c r="I10235" s="2">
        <f>SUM(H10235:H10326)</f>
        <v>6159732.1784973759</v>
      </c>
      <c r="J10235" s="4">
        <f t="shared" si="2185"/>
        <v>62.028006107502733</v>
      </c>
      <c r="K10235" s="5">
        <f t="shared" si="2193"/>
        <v>7.5399999999999998E-3</v>
      </c>
      <c r="L10235" s="5">
        <f t="shared" si="2186"/>
        <v>3.8666666666666667E-4</v>
      </c>
      <c r="M10235" s="8">
        <f t="shared" si="2187"/>
        <v>148958.49226126372</v>
      </c>
      <c r="N10235" s="6">
        <f>((B10234+E10234)*D10234+(B10235+E10235)*D10235+(B10236+E10236)*D10236)/3/SUM(D10216:D10235)</f>
        <v>1.4790008841732978</v>
      </c>
      <c r="O10235" s="7">
        <f>O10216</f>
        <v>4.0321928609804832E-2</v>
      </c>
      <c r="P10235" s="8">
        <f>M10235*O10216</f>
        <v>6006.2936907828407</v>
      </c>
      <c r="Q10235" s="5">
        <f>N10235*O10216</f>
        <v>5.9636168065473935E-2</v>
      </c>
      <c r="R10235" s="8">
        <f t="shared" si="2188"/>
        <v>93356.371186801756</v>
      </c>
      <c r="S10235" s="8">
        <f t="shared" si="2189"/>
        <v>5216430.6048089815</v>
      </c>
      <c r="T10235" s="9">
        <f t="shared" si="2181"/>
        <v>52.529035360330724</v>
      </c>
      <c r="U10235" s="10">
        <f t="shared" si="2184"/>
        <v>9.4989707471720095</v>
      </c>
    </row>
    <row r="10236" spans="1:21" x14ac:dyDescent="0.3">
      <c r="A10236" s="17">
        <v>2013</v>
      </c>
      <c r="B10236" s="17">
        <v>20</v>
      </c>
      <c r="C10236" s="17">
        <v>6.2E-4</v>
      </c>
      <c r="D10236" s="17">
        <v>6.2E-4</v>
      </c>
      <c r="E10236" s="17">
        <v>0.5</v>
      </c>
      <c r="F10236" s="2">
        <f t="shared" si="2190"/>
        <v>99248.064223834779</v>
      </c>
      <c r="G10236" s="3">
        <f t="shared" si="2191"/>
        <v>61.53379981877756</v>
      </c>
      <c r="H10236" s="2">
        <f t="shared" si="2192"/>
        <v>99217.297323925392</v>
      </c>
      <c r="I10236" s="2">
        <f>SUM(H10236:H10326)</f>
        <v>6060455.3156317053</v>
      </c>
      <c r="J10236" s="4">
        <f t="shared" si="2185"/>
        <v>61.063713061078175</v>
      </c>
      <c r="K10236" s="5">
        <f t="shared" si="2193"/>
        <v>8.1600000000000006E-3</v>
      </c>
      <c r="L10236" s="5">
        <f t="shared" si="2186"/>
        <v>3.9804878048780489E-4</v>
      </c>
      <c r="M10236" s="8">
        <f t="shared" si="2187"/>
        <v>154588.59023099754</v>
      </c>
      <c r="N10236" s="6">
        <f>((B10235+E10235)*D10235+(B10236+E10236)*D10236+(B10237+E10237)*D10237)/3/SUM(D10216:D10236)</f>
        <v>1.5345179738562091</v>
      </c>
      <c r="O10236" s="7">
        <f>O10216</f>
        <v>4.0321928609804832E-2</v>
      </c>
      <c r="P10236" s="8">
        <f>M10236*O10216</f>
        <v>6233.310099184655</v>
      </c>
      <c r="Q10236" s="5">
        <f>N10236*O10216</f>
        <v>6.1874724192292424E-2</v>
      </c>
      <c r="R10236" s="8">
        <f t="shared" si="2188"/>
        <v>93078.254416902826</v>
      </c>
      <c r="S10236" s="8">
        <f t="shared" si="2189"/>
        <v>5123074.2336221794</v>
      </c>
      <c r="T10236" s="9">
        <f t="shared" si="2181"/>
        <v>51.618883186155429</v>
      </c>
      <c r="U10236" s="10">
        <f t="shared" si="2184"/>
        <v>9.4448298749227462</v>
      </c>
    </row>
    <row r="10237" spans="1:21" x14ac:dyDescent="0.3">
      <c r="A10237" s="17">
        <v>2013</v>
      </c>
      <c r="B10237" s="17">
        <v>21</v>
      </c>
      <c r="C10237" s="17">
        <v>6.3000000000000003E-4</v>
      </c>
      <c r="D10237" s="17">
        <v>6.3000000000000003E-4</v>
      </c>
      <c r="E10237" s="17">
        <v>0.5</v>
      </c>
      <c r="F10237" s="2">
        <f t="shared" si="2190"/>
        <v>99186.530424016004</v>
      </c>
      <c r="G10237" s="3">
        <f t="shared" si="2191"/>
        <v>62.487514167130087</v>
      </c>
      <c r="H10237" s="2">
        <f t="shared" si="2192"/>
        <v>99155.286666932443</v>
      </c>
      <c r="I10237" s="2">
        <f>SUM(H10237:H10326)</f>
        <v>5961238.0183077799</v>
      </c>
      <c r="J10237" s="4">
        <f t="shared" si="2185"/>
        <v>60.101285858310327</v>
      </c>
      <c r="K10237" s="5">
        <f t="shared" si="2193"/>
        <v>8.7900000000000009E-3</v>
      </c>
      <c r="L10237" s="5">
        <f t="shared" si="2186"/>
        <v>4.0883720930232564E-4</v>
      </c>
      <c r="M10237" s="8">
        <f t="shared" si="2187"/>
        <v>152842.04261584717</v>
      </c>
      <c r="N10237" s="6">
        <f>((B10236+E10236)*D10236+(B10237+E10237)*D10237+(B10238+E10238)*D10238)/3/SUM(D10216:D10237)</f>
        <v>1.4478574137277207</v>
      </c>
      <c r="O10237" s="7">
        <f>O10216</f>
        <v>4.0321928609804832E-2</v>
      </c>
      <c r="P10237" s="8">
        <f>M10237*O10216</f>
        <v>6162.8859309329373</v>
      </c>
      <c r="Q10237" s="5">
        <f>N10237*O10216</f>
        <v>5.8380403273505813E-2</v>
      </c>
      <c r="R10237" s="8">
        <f t="shared" si="2188"/>
        <v>93366.561044616858</v>
      </c>
      <c r="S10237" s="8">
        <f t="shared" si="2189"/>
        <v>5029995.9792052768</v>
      </c>
      <c r="T10237" s="9">
        <f t="shared" si="2181"/>
        <v>50.712490473276659</v>
      </c>
      <c r="U10237" s="10">
        <f t="shared" si="2184"/>
        <v>9.3887953850336672</v>
      </c>
    </row>
    <row r="10238" spans="1:21" x14ac:dyDescent="0.3">
      <c r="A10238" s="17">
        <v>2013</v>
      </c>
      <c r="B10238" s="17">
        <v>22</v>
      </c>
      <c r="C10238" s="17">
        <v>5.2999999999999998E-4</v>
      </c>
      <c r="D10238" s="17">
        <v>5.2999999999999998E-4</v>
      </c>
      <c r="E10238" s="17">
        <v>0.5</v>
      </c>
      <c r="F10238" s="2">
        <f t="shared" si="2190"/>
        <v>99124.042909848868</v>
      </c>
      <c r="G10238" s="3">
        <f t="shared" si="2191"/>
        <v>52.535742742219895</v>
      </c>
      <c r="H10238" s="2">
        <f t="shared" si="2192"/>
        <v>99097.775038477761</v>
      </c>
      <c r="I10238" s="2">
        <f>SUM(H10238:H10326)</f>
        <v>5862082.7316408474</v>
      </c>
      <c r="J10238" s="4">
        <f t="shared" si="2185"/>
        <v>59.138858339063937</v>
      </c>
      <c r="K10238" s="5">
        <f t="shared" si="2193"/>
        <v>9.3200000000000002E-3</v>
      </c>
      <c r="L10238" s="5">
        <f t="shared" si="2186"/>
        <v>4.1422222222222224E-4</v>
      </c>
      <c r="M10238" s="8">
        <f t="shared" si="2187"/>
        <v>126829.85104076691</v>
      </c>
      <c r="N10238" s="6">
        <f>((B10237+E10237)*D10237+(B10238+E10238)*D10238+(B10239+E10239)*D10239)/3/SUM(D10216:D10238)</f>
        <v>1.4572603719599426</v>
      </c>
      <c r="O10238" s="7">
        <f>O10216</f>
        <v>4.0321928609804832E-2</v>
      </c>
      <c r="P10238" s="8">
        <f>M10238*O10216</f>
        <v>5114.024199257984</v>
      </c>
      <c r="Q10238" s="5">
        <f>N10238*O10216</f>
        <v>5.8759548684066444E-2</v>
      </c>
      <c r="R10238" s="8">
        <f t="shared" si="2188"/>
        <v>93274.834501621663</v>
      </c>
      <c r="S10238" s="8">
        <f t="shared" si="2189"/>
        <v>4936629.4181606602</v>
      </c>
      <c r="T10238" s="9">
        <f t="shared" si="2181"/>
        <v>49.802543088869122</v>
      </c>
      <c r="U10238" s="10">
        <f t="shared" si="2184"/>
        <v>9.336315250194815</v>
      </c>
    </row>
    <row r="10239" spans="1:21" x14ac:dyDescent="0.3">
      <c r="A10239" s="17">
        <v>2013</v>
      </c>
      <c r="B10239" s="17">
        <v>23</v>
      </c>
      <c r="C10239" s="17">
        <v>6.4999999999999997E-4</v>
      </c>
      <c r="D10239" s="17">
        <v>6.4999999999999997E-4</v>
      </c>
      <c r="E10239" s="17">
        <v>0.5</v>
      </c>
      <c r="F10239" s="2">
        <f t="shared" si="2190"/>
        <v>99071.507167106654</v>
      </c>
      <c r="G10239" s="3">
        <f t="shared" si="2191"/>
        <v>64.396479658619327</v>
      </c>
      <c r="H10239" s="2">
        <f t="shared" si="2192"/>
        <v>99039.30892727735</v>
      </c>
      <c r="I10239" s="2">
        <f>SUM(H10239:H10326)</f>
        <v>5762984.9566023694</v>
      </c>
      <c r="J10239" s="4">
        <f t="shared" si="2185"/>
        <v>58.169953414373552</v>
      </c>
      <c r="K10239" s="5">
        <f t="shared" si="2193"/>
        <v>9.9699999999999997E-3</v>
      </c>
      <c r="L10239" s="5">
        <f t="shared" si="2186"/>
        <v>4.2425531914893618E-4</v>
      </c>
      <c r="M10239" s="8">
        <f t="shared" si="2187"/>
        <v>151787.08846314484</v>
      </c>
      <c r="N10239" s="6">
        <f>((B10238+E10238)*D10238+(B10239+E10239)*D10239+(B10240+E10240)*D10240)/3/SUM(D10216:D10239)</f>
        <v>1.2206619859578738</v>
      </c>
      <c r="O10239" s="7">
        <f>O10216</f>
        <v>4.0321928609804832E-2</v>
      </c>
      <c r="P10239" s="8">
        <f>M10239*O10216</f>
        <v>6120.3481449010569</v>
      </c>
      <c r="Q10239" s="5">
        <f>N10239*O10216</f>
        <v>4.9219445454495976E-2</v>
      </c>
      <c r="R10239" s="8">
        <f t="shared" si="2188"/>
        <v>94164.649063680248</v>
      </c>
      <c r="S10239" s="8">
        <f t="shared" si="2189"/>
        <v>4843354.5836590389</v>
      </c>
      <c r="T10239" s="9">
        <f t="shared" si="2181"/>
        <v>48.887462421356105</v>
      </c>
      <c r="U10239" s="10">
        <f t="shared" si="2184"/>
        <v>9.2824909930174471</v>
      </c>
    </row>
    <row r="10240" spans="1:21" x14ac:dyDescent="0.3">
      <c r="A10240" s="17">
        <v>2013</v>
      </c>
      <c r="B10240" s="17">
        <v>24</v>
      </c>
      <c r="C10240" s="17">
        <v>3.8000000000000002E-4</v>
      </c>
      <c r="D10240" s="17">
        <v>3.8000000000000002E-4</v>
      </c>
      <c r="E10240" s="17">
        <v>0.5</v>
      </c>
      <c r="F10240" s="2">
        <f t="shared" si="2190"/>
        <v>99007.110687448032</v>
      </c>
      <c r="G10240" s="3">
        <f t="shared" si="2191"/>
        <v>37.622702061230257</v>
      </c>
      <c r="H10240" s="2">
        <f t="shared" si="2192"/>
        <v>98988.299336417418</v>
      </c>
      <c r="I10240" s="2">
        <f>SUM(H10240:H10326)</f>
        <v>5663945.6476750914</v>
      </c>
      <c r="J10240" s="4">
        <f t="shared" si="2185"/>
        <v>57.207463265496116</v>
      </c>
      <c r="K10240" s="5">
        <f t="shared" si="2193"/>
        <v>1.035E-2</v>
      </c>
      <c r="L10240" s="5">
        <f t="shared" si="2186"/>
        <v>4.224489795918367E-4</v>
      </c>
      <c r="M10240" s="8">
        <f t="shared" si="2187"/>
        <v>89058.570096632015</v>
      </c>
      <c r="N10240" s="6">
        <f>((B10239+E10239)*D10239+(B10240+E10240)*D10240+(B10241+E10241)*D10241)/3/SUM(D10216:D10240)</f>
        <v>1.3009661835748791</v>
      </c>
      <c r="O10240" s="7">
        <f>O10216</f>
        <v>4.0321928609804832E-2</v>
      </c>
      <c r="P10240" s="8">
        <f>M10240*O10216</f>
        <v>3591.0133055276956</v>
      </c>
      <c r="Q10240" s="5">
        <f>N10240*O10216</f>
        <v>5.2457465577876526E-2</v>
      </c>
      <c r="R10240" s="8">
        <f t="shared" si="2188"/>
        <v>93795.624031364758</v>
      </c>
      <c r="S10240" s="8">
        <f t="shared" si="2189"/>
        <v>4749189.9345953586</v>
      </c>
      <c r="T10240" s="9">
        <f t="shared" si="2181"/>
        <v>47.968170181108555</v>
      </c>
      <c r="U10240" s="10">
        <f t="shared" si="2184"/>
        <v>9.2392930843875618</v>
      </c>
    </row>
    <row r="10241" spans="1:21" x14ac:dyDescent="0.3">
      <c r="A10241" s="17">
        <v>2013</v>
      </c>
      <c r="B10241" s="17">
        <v>25</v>
      </c>
      <c r="C10241" s="17">
        <v>6.2E-4</v>
      </c>
      <c r="D10241" s="17">
        <v>6.2E-4</v>
      </c>
      <c r="E10241" s="17">
        <v>0.5</v>
      </c>
      <c r="F10241" s="2">
        <f t="shared" si="2190"/>
        <v>98969.487985386804</v>
      </c>
      <c r="G10241" s="3">
        <f t="shared" si="2191"/>
        <v>61.36108255093982</v>
      </c>
      <c r="H10241" s="2">
        <f t="shared" si="2192"/>
        <v>98938.807444111328</v>
      </c>
      <c r="I10241" s="2">
        <f>SUM(H10241:H10326)</f>
        <v>5564957.3483386748</v>
      </c>
      <c r="J10241" s="4">
        <f t="shared" si="2185"/>
        <v>56.22902029320754</v>
      </c>
      <c r="K10241" s="5">
        <f t="shared" si="2193"/>
        <v>1.0970000000000001E-2</v>
      </c>
      <c r="L10241" s="5">
        <f t="shared" si="2186"/>
        <v>4.3019607843137255E-4</v>
      </c>
      <c r="M10241" s="8">
        <f t="shared" si="2187"/>
        <v>142635.15087046174</v>
      </c>
      <c r="N10241" s="6">
        <f>((B10240+E10240)*D10240+(B10241+E10241)*D10241+(B10242+E10242)*D10242)/3/SUM(D10216:D10241)</f>
        <v>1.3269522941355212</v>
      </c>
      <c r="O10241" s="7">
        <f>O10216</f>
        <v>4.0321928609804832E-2</v>
      </c>
      <c r="P10241" s="8">
        <f>M10241*O10216</f>
        <v>5751.3243706474996</v>
      </c>
      <c r="Q10241" s="5">
        <f>N10241*O10216</f>
        <v>5.3505275672749229E-2</v>
      </c>
      <c r="R10241" s="8">
        <f t="shared" si="2188"/>
        <v>93645.059277081105</v>
      </c>
      <c r="S10241" s="8">
        <f t="shared" si="2189"/>
        <v>4655394.3105639936</v>
      </c>
      <c r="T10241" s="9">
        <f t="shared" si="2181"/>
        <v>47.038682379072014</v>
      </c>
      <c r="U10241" s="10">
        <f t="shared" si="2184"/>
        <v>9.1903379141355259</v>
      </c>
    </row>
    <row r="10242" spans="1:21" x14ac:dyDescent="0.3">
      <c r="A10242" s="17">
        <v>2013</v>
      </c>
      <c r="B10242" s="17">
        <v>26</v>
      </c>
      <c r="C10242" s="17">
        <v>6.9999999999999999E-4</v>
      </c>
      <c r="D10242" s="17">
        <v>6.9999999999999999E-4</v>
      </c>
      <c r="E10242" s="17">
        <v>0.5</v>
      </c>
      <c r="F10242" s="2">
        <f t="shared" si="2190"/>
        <v>98908.126902835866</v>
      </c>
      <c r="G10242" s="3">
        <f t="shared" si="2191"/>
        <v>69.235688831985101</v>
      </c>
      <c r="H10242" s="2">
        <f t="shared" si="2192"/>
        <v>98873.509058419877</v>
      </c>
      <c r="I10242" s="2">
        <f>SUM(H10242:H10326)</f>
        <v>5466018.5408945642</v>
      </c>
      <c r="J10242" s="4">
        <f t="shared" si="2185"/>
        <v>55.263593721314763</v>
      </c>
      <c r="K10242" s="5">
        <f t="shared" si="2193"/>
        <v>1.167E-2</v>
      </c>
      <c r="L10242" s="5">
        <f t="shared" si="2186"/>
        <v>4.4037735849056605E-4</v>
      </c>
      <c r="M10242" s="8">
        <f t="shared" si="2187"/>
        <v>157219.00206063455</v>
      </c>
      <c r="N10242" s="6">
        <f>((B10241+E10241)*D10241+(B10242+E10242)*D10242+(B10243+E10243)*D10243)/3/SUM(D10216:D10242)</f>
        <v>1.4448728934590118</v>
      </c>
      <c r="O10242" s="7">
        <f>O10216</f>
        <v>4.0321928609804832E-2</v>
      </c>
      <c r="P10242" s="8">
        <f>M10242*O10216</f>
        <v>6339.373377193665</v>
      </c>
      <c r="Q10242" s="5">
        <f>N10242*O10216</f>
        <v>5.8260061660296417E-2</v>
      </c>
      <c r="R10242" s="8">
        <f t="shared" si="2188"/>
        <v>93113.132324106453</v>
      </c>
      <c r="S10242" s="8">
        <f t="shared" si="2189"/>
        <v>4561749.2512869127</v>
      </c>
      <c r="T10242" s="9">
        <f t="shared" si="2181"/>
        <v>46.121076135313203</v>
      </c>
      <c r="U10242" s="10">
        <f t="shared" si="2184"/>
        <v>9.1425175860015599</v>
      </c>
    </row>
    <row r="10243" spans="1:21" x14ac:dyDescent="0.3">
      <c r="A10243" s="17">
        <v>2013</v>
      </c>
      <c r="B10243" s="17">
        <v>27</v>
      </c>
      <c r="C10243" s="17">
        <v>5.9000000000000003E-4</v>
      </c>
      <c r="D10243" s="17">
        <v>5.9000000000000003E-4</v>
      </c>
      <c r="E10243" s="17">
        <v>0.5</v>
      </c>
      <c r="F10243" s="2">
        <f t="shared" si="2190"/>
        <v>98838.891214003874</v>
      </c>
      <c r="G10243" s="3">
        <f t="shared" si="2191"/>
        <v>58.314945816262288</v>
      </c>
      <c r="H10243" s="2">
        <f t="shared" si="2192"/>
        <v>98809.733741095741</v>
      </c>
      <c r="I10243" s="2">
        <f>SUM(H10243:H10326)</f>
        <v>5367145.0318361446</v>
      </c>
      <c r="J10243" s="4">
        <f t="shared" si="2185"/>
        <v>54.301955089877687</v>
      </c>
      <c r="K10243" s="5">
        <f t="shared" si="2193"/>
        <v>1.226E-2</v>
      </c>
      <c r="L10243" s="5">
        <f t="shared" si="2186"/>
        <v>4.4581818181818183E-4</v>
      </c>
      <c r="M10243" s="8">
        <f t="shared" si="2187"/>
        <v>130804.32381298637</v>
      </c>
      <c r="N10243" s="6">
        <f>((B10242+E10242)*D10242+(B10243+E10243)*D10243+(B10244+E10244)*D10244)/3/SUM(D10216:D10243)</f>
        <v>1.5033985861881456</v>
      </c>
      <c r="O10243" s="7">
        <f>O10216</f>
        <v>4.0321928609804832E-2</v>
      </c>
      <c r="P10243" s="8">
        <f>M10243*O10216</f>
        <v>5274.2826066410307</v>
      </c>
      <c r="Q10243" s="5">
        <f>N10243*O10216</f>
        <v>6.0619930464359921E-2</v>
      </c>
      <c r="R10243" s="8">
        <f t="shared" si="2188"/>
        <v>92819.894552508602</v>
      </c>
      <c r="S10243" s="8">
        <f t="shared" si="2189"/>
        <v>4468636.1189628066</v>
      </c>
      <c r="T10243" s="9">
        <f t="shared" si="2181"/>
        <v>45.211313725559812</v>
      </c>
      <c r="U10243" s="10">
        <f t="shared" si="2184"/>
        <v>9.0906413643178752</v>
      </c>
    </row>
    <row r="10244" spans="1:21" x14ac:dyDescent="0.3">
      <c r="A10244" s="17">
        <v>2013</v>
      </c>
      <c r="B10244" s="17">
        <v>28</v>
      </c>
      <c r="C10244" s="17">
        <v>7.2000000000000005E-4</v>
      </c>
      <c r="D10244" s="17">
        <v>7.2000000000000005E-4</v>
      </c>
      <c r="E10244" s="17">
        <v>0.5</v>
      </c>
      <c r="F10244" s="2">
        <f t="shared" si="2190"/>
        <v>98780.576268187608</v>
      </c>
      <c r="G10244" s="3">
        <f t="shared" si="2191"/>
        <v>71.122014913095086</v>
      </c>
      <c r="H10244" s="2">
        <f t="shared" si="2192"/>
        <v>98745.015260731059</v>
      </c>
      <c r="I10244" s="2">
        <f>SUM(H10244:H10326)</f>
        <v>5268335.2980950493</v>
      </c>
      <c r="J10244" s="4">
        <f t="shared" si="2185"/>
        <v>53.333716982897606</v>
      </c>
      <c r="K10244" s="5">
        <f t="shared" si="2193"/>
        <v>1.298E-2</v>
      </c>
      <c r="L10244" s="5">
        <f t="shared" si="2186"/>
        <v>4.5543859649122806E-4</v>
      </c>
      <c r="M10244" s="8">
        <f t="shared" si="2187"/>
        <v>156161.58898483898</v>
      </c>
      <c r="N10244" s="6">
        <f>((B10243+E10243)*D10243+(B10244+E10244)*D10244+(B10245+E10245)*D10245)/3/SUM(D10216:D10244)</f>
        <v>1.4360554699537751</v>
      </c>
      <c r="O10244" s="7">
        <f>O10216</f>
        <v>4.0321928609804832E-2</v>
      </c>
      <c r="P10244" s="8">
        <f>M10244*O10216</f>
        <v>6296.7364426403619</v>
      </c>
      <c r="Q10244" s="5">
        <f>N10244*O10216</f>
        <v>5.7904526139195847E-2</v>
      </c>
      <c r="R10244" s="8">
        <f t="shared" si="2188"/>
        <v>93027.231943450766</v>
      </c>
      <c r="S10244" s="8">
        <f t="shared" si="2189"/>
        <v>4375816.2244102983</v>
      </c>
      <c r="T10244" s="9">
        <f t="shared" ref="T10244:T10307" si="2194">S10244/F10244</f>
        <v>44.298346797755364</v>
      </c>
      <c r="U10244" s="10">
        <f t="shared" si="2184"/>
        <v>9.0353701851422414</v>
      </c>
    </row>
    <row r="10245" spans="1:21" x14ac:dyDescent="0.3">
      <c r="A10245" s="17">
        <v>2013</v>
      </c>
      <c r="B10245" s="17">
        <v>29</v>
      </c>
      <c r="C10245" s="17">
        <v>6.4999999999999997E-4</v>
      </c>
      <c r="D10245" s="17">
        <v>6.4999999999999997E-4</v>
      </c>
      <c r="E10245" s="17">
        <v>0.5</v>
      </c>
      <c r="F10245" s="2">
        <f t="shared" si="2190"/>
        <v>98709.454253274511</v>
      </c>
      <c r="G10245" s="3">
        <f t="shared" si="2191"/>
        <v>64.161145264628431</v>
      </c>
      <c r="H10245" s="2">
        <f t="shared" si="2192"/>
        <v>98677.373680642195</v>
      </c>
      <c r="I10245" s="2">
        <f>SUM(H10245:H10326)</f>
        <v>5169590.2828343185</v>
      </c>
      <c r="J10245" s="4">
        <f t="shared" si="2185"/>
        <v>52.371784667858464</v>
      </c>
      <c r="K10245" s="5">
        <f t="shared" si="2193"/>
        <v>1.363E-2</v>
      </c>
      <c r="L10245" s="5">
        <f t="shared" si="2186"/>
        <v>4.6203389830508476E-4</v>
      </c>
      <c r="M10245" s="8">
        <f t="shared" si="2187"/>
        <v>138866.74873855748</v>
      </c>
      <c r="N10245" s="6">
        <f>((B10244+E10244)*D10244+(B10245+E10245)*D10245+(B10246+E10246)*D10246)/3/SUM(D10216:D10245)</f>
        <v>1.4854487649792123</v>
      </c>
      <c r="O10245" s="7">
        <f>O10216</f>
        <v>4.0321928609804832E-2</v>
      </c>
      <c r="P10245" s="8">
        <f>M10245*O10216</f>
        <v>5599.37512891182</v>
      </c>
      <c r="Q10245" s="5">
        <f>N10245*O10216</f>
        <v>5.9896159055014553E-2</v>
      </c>
      <c r="R10245" s="8">
        <f t="shared" si="2188"/>
        <v>92766.97801153535</v>
      </c>
      <c r="S10245" s="8">
        <f t="shared" si="2189"/>
        <v>4282788.9924668474</v>
      </c>
      <c r="T10245" s="9">
        <f t="shared" si="2194"/>
        <v>43.38782971566043</v>
      </c>
      <c r="U10245" s="10">
        <f t="shared" si="2184"/>
        <v>8.9839549521980331</v>
      </c>
    </row>
    <row r="10246" spans="1:21" x14ac:dyDescent="0.3">
      <c r="A10246" s="17">
        <v>2013</v>
      </c>
      <c r="B10246" s="17">
        <v>30</v>
      </c>
      <c r="C10246" s="17">
        <v>6.8999999999999997E-4</v>
      </c>
      <c r="D10246" s="17">
        <v>6.8999999999999997E-4</v>
      </c>
      <c r="E10246" s="17">
        <v>0.5</v>
      </c>
      <c r="F10246" s="2">
        <f t="shared" si="2190"/>
        <v>98645.293108009879</v>
      </c>
      <c r="G10246" s="3">
        <f t="shared" si="2191"/>
        <v>68.065252244526818</v>
      </c>
      <c r="H10246" s="2">
        <f t="shared" si="2192"/>
        <v>98611.260481887613</v>
      </c>
      <c r="I10246" s="2">
        <f>SUM(H10246:H10326)</f>
        <v>5070912.9091536757</v>
      </c>
      <c r="J10246" s="4">
        <f t="shared" si="2185"/>
        <v>51.405523257976142</v>
      </c>
      <c r="K10246" s="5">
        <f t="shared" si="2193"/>
        <v>1.4319999999999999E-2</v>
      </c>
      <c r="L10246" s="5">
        <f t="shared" si="2186"/>
        <v>4.6950819672131143E-4</v>
      </c>
      <c r="M10246" s="8">
        <f t="shared" si="2187"/>
        <v>144971.38222472541</v>
      </c>
      <c r="N10246" s="6">
        <f>((B10245+E10245)*D10245+(B10246+E10246)*D10246+(B10247+E10247)*D10247)/3/SUM(D10216:D10246)</f>
        <v>1.4714851024208566</v>
      </c>
      <c r="O10246" s="7">
        <f>O10216</f>
        <v>4.0321928609804832E-2</v>
      </c>
      <c r="P10246" s="8">
        <f>M10246*O10216</f>
        <v>5845.5257245301073</v>
      </c>
      <c r="Q10246" s="5">
        <f>N10246*O10216</f>
        <v>5.9333117250205132E-2</v>
      </c>
      <c r="R10246" s="8">
        <f t="shared" si="2188"/>
        <v>92760.347001525253</v>
      </c>
      <c r="S10246" s="8">
        <f t="shared" si="2189"/>
        <v>4190022.0144553124</v>
      </c>
      <c r="T10246" s="9">
        <f t="shared" si="2194"/>
        <v>42.475640574837399</v>
      </c>
      <c r="U10246" s="10">
        <f t="shared" si="2184"/>
        <v>8.929882683138743</v>
      </c>
    </row>
    <row r="10247" spans="1:21" x14ac:dyDescent="0.3">
      <c r="A10247" s="17">
        <v>2013</v>
      </c>
      <c r="B10247" s="17">
        <v>31</v>
      </c>
      <c r="C10247" s="17">
        <v>7.2999999999999996E-4</v>
      </c>
      <c r="D10247" s="17">
        <v>7.2999999999999996E-4</v>
      </c>
      <c r="E10247" s="17">
        <v>0.5</v>
      </c>
      <c r="F10247" s="2">
        <f t="shared" si="2190"/>
        <v>98577.227855765348</v>
      </c>
      <c r="G10247" s="3">
        <f t="shared" si="2191"/>
        <v>71.961376334708703</v>
      </c>
      <c r="H10247" s="2">
        <f t="shared" si="2192"/>
        <v>98541.24716759799</v>
      </c>
      <c r="I10247" s="2">
        <f>SUM(H10247:H10326)</f>
        <v>4972301.6486717891</v>
      </c>
      <c r="J10247" s="4">
        <f t="shared" si="2185"/>
        <v>50.440672321878253</v>
      </c>
      <c r="K10247" s="5">
        <f t="shared" si="2193"/>
        <v>1.5049999999999999E-2</v>
      </c>
      <c r="L10247" s="5">
        <f t="shared" si="2186"/>
        <v>4.7777777777777776E-4</v>
      </c>
      <c r="M10247" s="8">
        <f t="shared" si="2187"/>
        <v>150616.83418892519</v>
      </c>
      <c r="N10247" s="6">
        <f>((B10246+E10246)*D10246+(B10247+E10247)*D10247+(B10248+E10248)*D10248)/3/SUM(D10216:D10247)</f>
        <v>1.565669988925803</v>
      </c>
      <c r="O10247" s="7">
        <f>O10216</f>
        <v>4.0321928609804832E-2</v>
      </c>
      <c r="P10247" s="8">
        <f>M10247*O10216</f>
        <v>6073.1612356006535</v>
      </c>
      <c r="Q10247" s="5">
        <f>N10247*O10216</f>
        <v>6.3130833519980153E-2</v>
      </c>
      <c r="R10247" s="8">
        <f t="shared" si="2188"/>
        <v>92320.25609780915</v>
      </c>
      <c r="S10247" s="8">
        <f t="shared" si="2189"/>
        <v>4097261.6674537873</v>
      </c>
      <c r="T10247" s="9">
        <f t="shared" si="2194"/>
        <v>41.563977366545075</v>
      </c>
      <c r="U10247" s="10">
        <f t="shared" si="2184"/>
        <v>8.8766949553331784</v>
      </c>
    </row>
    <row r="10248" spans="1:21" x14ac:dyDescent="0.3">
      <c r="A10248" s="17">
        <v>2013</v>
      </c>
      <c r="B10248" s="17">
        <v>32</v>
      </c>
      <c r="C10248" s="17">
        <v>8.1999999999999998E-4</v>
      </c>
      <c r="D10248" s="17">
        <v>8.1999999999999998E-4</v>
      </c>
      <c r="E10248" s="17">
        <v>0.5</v>
      </c>
      <c r="F10248" s="2">
        <f t="shared" si="2190"/>
        <v>98505.266479430633</v>
      </c>
      <c r="G10248" s="3">
        <f t="shared" si="2191"/>
        <v>80.77431851313311</v>
      </c>
      <c r="H10248" s="2">
        <f t="shared" si="2192"/>
        <v>98464.879320174063</v>
      </c>
      <c r="I10248" s="2">
        <f>SUM(H10248:H10326)</f>
        <v>4873760.4015041906</v>
      </c>
      <c r="J10248" s="4">
        <f t="shared" si="2185"/>
        <v>49.477155645499465</v>
      </c>
      <c r="K10248" s="5">
        <f t="shared" si="2193"/>
        <v>1.5869999999999999E-2</v>
      </c>
      <c r="L10248" s="5">
        <f t="shared" si="2186"/>
        <v>4.8830769230769229E-4</v>
      </c>
      <c r="M10248" s="8">
        <f t="shared" si="2187"/>
        <v>165416.84635644779</v>
      </c>
      <c r="N10248" s="6">
        <f>((B10247+E10247)*D10247+(B10248+E10248)*D10248+(B10249+E10249)*D10249)/3/SUM(D10216:D10248)</f>
        <v>1.6056500735139678</v>
      </c>
      <c r="O10248" s="7">
        <f>O10216</f>
        <v>4.0321928609804832E-2</v>
      </c>
      <c r="P10248" s="8">
        <f>M10248*O10216</f>
        <v>6669.9262696437418</v>
      </c>
      <c r="Q10248" s="5">
        <f>N10248*O10216</f>
        <v>6.4742907636558086E-2</v>
      </c>
      <c r="R10248" s="8">
        <f t="shared" si="2188"/>
        <v>92089.976732903189</v>
      </c>
      <c r="S10248" s="8">
        <f t="shared" si="2189"/>
        <v>4004941.4113559783</v>
      </c>
      <c r="T10248" s="9">
        <f t="shared" si="2194"/>
        <v>40.65712986211016</v>
      </c>
      <c r="U10248" s="10">
        <f t="shared" si="2184"/>
        <v>8.8200257833893048</v>
      </c>
    </row>
    <row r="10249" spans="1:21" x14ac:dyDescent="0.3">
      <c r="A10249" s="17">
        <v>2013</v>
      </c>
      <c r="B10249" s="17">
        <v>33</v>
      </c>
      <c r="C10249" s="17">
        <v>8.0000000000000004E-4</v>
      </c>
      <c r="D10249" s="17">
        <v>8.0000000000000004E-4</v>
      </c>
      <c r="E10249" s="17">
        <v>0.5</v>
      </c>
      <c r="F10249" s="2">
        <f t="shared" si="2190"/>
        <v>98424.492160917493</v>
      </c>
      <c r="G10249" s="3">
        <f t="shared" si="2191"/>
        <v>78.739593728733993</v>
      </c>
      <c r="H10249" s="2">
        <f t="shared" si="2192"/>
        <v>98385.122364053124</v>
      </c>
      <c r="I10249" s="2">
        <f>SUM(H10249:H10326)</f>
        <v>4775295.5221840162</v>
      </c>
      <c r="J10249" s="4">
        <f t="shared" si="2185"/>
        <v>48.517349872394831</v>
      </c>
      <c r="K10249" s="5">
        <f t="shared" si="2193"/>
        <v>1.6669999999999997E-2</v>
      </c>
      <c r="L10249" s="5">
        <f t="shared" si="2186"/>
        <v>4.9761194029850737E-4</v>
      </c>
      <c r="M10249" s="8">
        <f t="shared" si="2187"/>
        <v>158234.93640747387</v>
      </c>
      <c r="N10249" s="6">
        <f>((B10248+E10248)*D10248+(B10249+E10249)*D10249+(B10250+E10250)*D10250)/3/SUM(D10216:D10249)</f>
        <v>1.6620675864827037</v>
      </c>
      <c r="O10249" s="7">
        <f>O10216</f>
        <v>4.0321928609804832E-2</v>
      </c>
      <c r="P10249" s="8">
        <f>M10249*O10216</f>
        <v>6380.3378093991687</v>
      </c>
      <c r="Q10249" s="5">
        <f>N10249*O10216</f>
        <v>6.7017770566826201E-2</v>
      </c>
      <c r="R10249" s="8">
        <f t="shared" si="2188"/>
        <v>91791.570806269883</v>
      </c>
      <c r="S10249" s="8">
        <f t="shared" si="2189"/>
        <v>3912851.4346230752</v>
      </c>
      <c r="T10249" s="9">
        <f t="shared" si="2194"/>
        <v>39.754855206423862</v>
      </c>
      <c r="U10249" s="10">
        <f t="shared" si="2184"/>
        <v>8.7624946659709693</v>
      </c>
    </row>
    <row r="10250" spans="1:21" x14ac:dyDescent="0.3">
      <c r="A10250" s="17">
        <v>2013</v>
      </c>
      <c r="B10250" s="17">
        <v>34</v>
      </c>
      <c r="C10250" s="17">
        <v>8.5999999999999998E-4</v>
      </c>
      <c r="D10250" s="17">
        <v>8.5999999999999998E-4</v>
      </c>
      <c r="E10250" s="17">
        <v>0.5</v>
      </c>
      <c r="F10250" s="2">
        <f t="shared" si="2190"/>
        <v>98345.752567188756</v>
      </c>
      <c r="G10250" s="3">
        <f t="shared" si="2191"/>
        <v>84.577347207782324</v>
      </c>
      <c r="H10250" s="2">
        <f t="shared" si="2192"/>
        <v>98303.463893584863</v>
      </c>
      <c r="I10250" s="2">
        <f>SUM(H10250:H10326)</f>
        <v>4676910.3998199627</v>
      </c>
      <c r="J10250" s="4">
        <f t="shared" si="2185"/>
        <v>47.555794508001227</v>
      </c>
      <c r="K10250" s="5">
        <f t="shared" si="2193"/>
        <v>1.7529999999999997E-2</v>
      </c>
      <c r="L10250" s="5">
        <f t="shared" si="2186"/>
        <v>5.0811594202898537E-4</v>
      </c>
      <c r="M10250" s="8">
        <f t="shared" si="2187"/>
        <v>166452.85103642277</v>
      </c>
      <c r="N10250" s="6">
        <f>((B10249+E10249)*D10249+(B10250+E10250)*D10250+(B10251+E10251)*D10251)/3/SUM(D10216:D10250)</f>
        <v>1.7758128921848264</v>
      </c>
      <c r="O10250" s="7">
        <f>O10216</f>
        <v>4.0321928609804832E-2</v>
      </c>
      <c r="P10250" s="8">
        <f>M10250*O10216</f>
        <v>6711.6999763891172</v>
      </c>
      <c r="Q10250" s="5">
        <f>N10250*O10216</f>
        <v>7.160420066304761E-2</v>
      </c>
      <c r="R10250" s="8">
        <f t="shared" si="2188"/>
        <v>91264.522939075963</v>
      </c>
      <c r="S10250" s="8">
        <f t="shared" si="2189"/>
        <v>3821059.8638168052</v>
      </c>
      <c r="T10250" s="9">
        <f t="shared" si="2194"/>
        <v>38.853328832948819</v>
      </c>
      <c r="U10250" s="10">
        <f t="shared" si="2184"/>
        <v>8.7024656750524088</v>
      </c>
    </row>
    <row r="10251" spans="1:21" x14ac:dyDescent="0.3">
      <c r="A10251" s="17">
        <v>2013</v>
      </c>
      <c r="B10251" s="17">
        <v>35</v>
      </c>
      <c r="C10251" s="17">
        <v>1.0399999999999999E-3</v>
      </c>
      <c r="D10251" s="17">
        <v>1.0399999999999999E-3</v>
      </c>
      <c r="E10251" s="17">
        <v>0.5</v>
      </c>
      <c r="F10251" s="2">
        <f t="shared" si="2190"/>
        <v>98261.175219980971</v>
      </c>
      <c r="G10251" s="3">
        <f t="shared" si="2191"/>
        <v>102.1916222287802</v>
      </c>
      <c r="H10251" s="2">
        <f t="shared" si="2192"/>
        <v>98210.079408866586</v>
      </c>
      <c r="I10251" s="2">
        <f>SUM(H10251:H10326)</f>
        <v>4578606.9359263778</v>
      </c>
      <c r="J10251" s="4">
        <f t="shared" si="2185"/>
        <v>46.596297323699609</v>
      </c>
      <c r="K10251" s="5">
        <f t="shared" si="2193"/>
        <v>1.8569999999999996E-2</v>
      </c>
      <c r="L10251" s="5">
        <f t="shared" si="2186"/>
        <v>5.2309859154929571E-4</v>
      </c>
      <c r="M10251" s="8">
        <f t="shared" si="2187"/>
        <v>195358.24389454484</v>
      </c>
      <c r="N10251" s="6">
        <f>((B10250+E10250)*D10250+(B10251+E10251)*D10251+(B10252+E10252)*D10252)/3/SUM(D10216:D10251)</f>
        <v>1.9094417519296361</v>
      </c>
      <c r="O10251" s="7">
        <f>O10216</f>
        <v>4.0321928609804832E-2</v>
      </c>
      <c r="P10251" s="8">
        <f>M10251*O10216</f>
        <v>7877.2211636526772</v>
      </c>
      <c r="Q10251" s="5">
        <f>N10251*O10216</f>
        <v>7.6992374005887446E-2</v>
      </c>
      <c r="R10251" s="8">
        <f t="shared" si="2188"/>
        <v>90648.652243871227</v>
      </c>
      <c r="S10251" s="8">
        <f t="shared" si="2189"/>
        <v>3729795.340877729</v>
      </c>
      <c r="T10251" s="9">
        <f t="shared" si="2194"/>
        <v>37.957976103254381</v>
      </c>
      <c r="U10251" s="10">
        <f t="shared" si="2184"/>
        <v>8.6383212204452278</v>
      </c>
    </row>
    <row r="10252" spans="1:21" x14ac:dyDescent="0.3">
      <c r="A10252" s="17">
        <v>2013</v>
      </c>
      <c r="B10252" s="17">
        <v>36</v>
      </c>
      <c r="C10252" s="17">
        <v>1.09E-3</v>
      </c>
      <c r="D10252" s="17">
        <v>1.09E-3</v>
      </c>
      <c r="E10252" s="17">
        <v>0.5</v>
      </c>
      <c r="F10252" s="2">
        <f t="shared" si="2190"/>
        <v>98158.983597752187</v>
      </c>
      <c r="G10252" s="3">
        <f t="shared" si="2191"/>
        <v>106.99329212154989</v>
      </c>
      <c r="H10252" s="2">
        <f t="shared" si="2192"/>
        <v>98105.486951691419</v>
      </c>
      <c r="I10252" s="2">
        <f>SUM(H10252:H10326)</f>
        <v>4480396.8565175114</v>
      </c>
      <c r="J10252" s="4">
        <f t="shared" si="2185"/>
        <v>45.644287382577495</v>
      </c>
      <c r="K10252" s="5">
        <f t="shared" si="2193"/>
        <v>1.9659999999999997E-2</v>
      </c>
      <c r="L10252" s="5">
        <f t="shared" si="2186"/>
        <v>5.3863013698630133E-4</v>
      </c>
      <c r="M10252" s="8">
        <f t="shared" si="2187"/>
        <v>198639.6318635082</v>
      </c>
      <c r="N10252" s="6">
        <f>((B10251+E10251)*D10251+(B10252+E10252)*D10252+(B10253+E10253)*D10253)/3/SUM(D10216:D10252)</f>
        <v>1.8918277382163449</v>
      </c>
      <c r="O10252" s="7">
        <f>O10216</f>
        <v>4.0321928609804832E-2</v>
      </c>
      <c r="P10252" s="8">
        <f>M10252*O10216</f>
        <v>8009.533055078291</v>
      </c>
      <c r="Q10252" s="5">
        <f>N10252*O10216</f>
        <v>7.6282143002408001E-2</v>
      </c>
      <c r="R10252" s="8">
        <f t="shared" si="2188"/>
        <v>90621.790166721621</v>
      </c>
      <c r="S10252" s="8">
        <f t="shared" si="2189"/>
        <v>3639146.6886338578</v>
      </c>
      <c r="T10252" s="9">
        <f t="shared" si="2194"/>
        <v>37.074005406848904</v>
      </c>
      <c r="U10252" s="10">
        <f t="shared" si="2184"/>
        <v>8.5702819757285909</v>
      </c>
    </row>
    <row r="10253" spans="1:21" x14ac:dyDescent="0.3">
      <c r="A10253" s="17">
        <v>2013</v>
      </c>
      <c r="B10253" s="17">
        <v>37</v>
      </c>
      <c r="C10253" s="17">
        <v>9.3000000000000005E-4</v>
      </c>
      <c r="D10253" s="17">
        <v>9.3000000000000005E-4</v>
      </c>
      <c r="E10253" s="17">
        <v>0.5</v>
      </c>
      <c r="F10253" s="2">
        <f t="shared" si="2190"/>
        <v>98051.990305630636</v>
      </c>
      <c r="G10253" s="3">
        <f t="shared" si="2191"/>
        <v>91.188350984236493</v>
      </c>
      <c r="H10253" s="2">
        <f t="shared" si="2192"/>
        <v>98006.396130138513</v>
      </c>
      <c r="I10253" s="2">
        <f>SUM(H10253:H10326)</f>
        <v>4382291.3695658194</v>
      </c>
      <c r="J10253" s="4">
        <f t="shared" si="2185"/>
        <v>44.693548350279293</v>
      </c>
      <c r="K10253" s="5">
        <f t="shared" si="2193"/>
        <v>2.0589999999999997E-2</v>
      </c>
      <c r="L10253" s="5">
        <f t="shared" si="2186"/>
        <v>5.490666666666666E-4</v>
      </c>
      <c r="M10253" s="8">
        <f t="shared" si="2187"/>
        <v>166078.832535642</v>
      </c>
      <c r="N10253" s="6">
        <f>((B10252+E10252)*D10252+(B10253+E10253)*D10253+(B10254+E10254)*D10254)/3/SUM(D10216:D10253)</f>
        <v>1.8693540553666832</v>
      </c>
      <c r="O10253" s="7">
        <f>O10216</f>
        <v>4.0321928609804832E-2</v>
      </c>
      <c r="P10253" s="8">
        <f>M10253*O10216</f>
        <v>6696.6188291018889</v>
      </c>
      <c r="Q10253" s="5">
        <f>N10253*O10216</f>
        <v>7.5375960766944555E-2</v>
      </c>
      <c r="R10253" s="8">
        <f t="shared" si="2188"/>
        <v>90619.069860523567</v>
      </c>
      <c r="S10253" s="8">
        <f t="shared" si="2189"/>
        <v>3548524.8984671361</v>
      </c>
      <c r="T10253" s="9">
        <f t="shared" si="2194"/>
        <v>36.190238335869473</v>
      </c>
      <c r="U10253" s="10">
        <f t="shared" si="2184"/>
        <v>8.5033100144098199</v>
      </c>
    </row>
    <row r="10254" spans="1:21" x14ac:dyDescent="0.3">
      <c r="A10254" s="17">
        <v>2013</v>
      </c>
      <c r="B10254" s="17">
        <v>38</v>
      </c>
      <c r="C10254" s="17">
        <v>1.07E-3</v>
      </c>
      <c r="D10254" s="17">
        <v>1.06E-3</v>
      </c>
      <c r="E10254" s="17">
        <v>0.5</v>
      </c>
      <c r="F10254" s="2">
        <f t="shared" si="2190"/>
        <v>97960.801954646406</v>
      </c>
      <c r="G10254" s="3">
        <f t="shared" si="2191"/>
        <v>103.83845007192518</v>
      </c>
      <c r="H10254" s="2">
        <f t="shared" si="2192"/>
        <v>97908.882729610443</v>
      </c>
      <c r="I10254" s="2">
        <f>SUM(H10254:H10326)</f>
        <v>4284284.9734356822</v>
      </c>
      <c r="J10254" s="4">
        <f t="shared" si="2185"/>
        <v>43.734686608825513</v>
      </c>
      <c r="K10254" s="5">
        <f t="shared" si="2193"/>
        <v>2.1649999999999996E-2</v>
      </c>
      <c r="L10254" s="5">
        <f t="shared" si="2186"/>
        <v>5.6233766233766225E-4</v>
      </c>
      <c r="M10254" s="8">
        <f t="shared" si="2187"/>
        <v>184654.98049741893</v>
      </c>
      <c r="N10254" s="6">
        <f>((B10253+E10253)*D10253+(B10254+E10254)*D10254+(B10255+E10255)*D10255)/3/SUM(D10216:D10254)</f>
        <v>1.9437259430331026</v>
      </c>
      <c r="O10254" s="7">
        <f>O10216</f>
        <v>4.0321928609804832E-2</v>
      </c>
      <c r="P10254" s="8">
        <f>M10254*O10216</f>
        <v>7445.6449410618297</v>
      </c>
      <c r="Q10254" s="5">
        <f>N10254*O10216</f>
        <v>7.8374778712006335E-2</v>
      </c>
      <c r="R10254" s="8">
        <f t="shared" si="2188"/>
        <v>90235.295711737446</v>
      </c>
      <c r="S10254" s="8">
        <f t="shared" si="2189"/>
        <v>3457905.8286066125</v>
      </c>
      <c r="T10254" s="9">
        <f t="shared" si="2194"/>
        <v>35.298872197958765</v>
      </c>
      <c r="U10254" s="10">
        <f t="shared" si="2184"/>
        <v>8.4358144108667474</v>
      </c>
    </row>
    <row r="10255" spans="1:21" x14ac:dyDescent="0.3">
      <c r="A10255" s="17">
        <v>2013</v>
      </c>
      <c r="B10255" s="17">
        <v>39</v>
      </c>
      <c r="C10255" s="17">
        <v>1.2800000000000001E-3</v>
      </c>
      <c r="D10255" s="17">
        <v>1.2800000000000001E-3</v>
      </c>
      <c r="E10255" s="17">
        <v>0.5</v>
      </c>
      <c r="F10255" s="2">
        <f t="shared" si="2190"/>
        <v>97856.96350457448</v>
      </c>
      <c r="G10255" s="3">
        <f t="shared" si="2191"/>
        <v>125.25691328585535</v>
      </c>
      <c r="H10255" s="2">
        <f t="shared" si="2192"/>
        <v>97794.335047931556</v>
      </c>
      <c r="I10255" s="2">
        <f>SUM(H10255:H10326)</f>
        <v>4186376.0907060704</v>
      </c>
      <c r="J10255" s="4">
        <f t="shared" si="2185"/>
        <v>42.78056400667257</v>
      </c>
      <c r="K10255" s="5">
        <f t="shared" si="2193"/>
        <v>2.2929999999999996E-2</v>
      </c>
      <c r="L10255" s="5">
        <f t="shared" si="2186"/>
        <v>5.8050632911392389E-4</v>
      </c>
      <c r="M10255" s="8">
        <f t="shared" si="2187"/>
        <v>215771.83056220182</v>
      </c>
      <c r="N10255" s="6">
        <f>((B10254+E10254)*D10254+(B10255+E10255)*D10255+(B10256+E10256)*D10256)/3/SUM(D10216:D10255)</f>
        <v>2.1171681930513158</v>
      </c>
      <c r="O10255" s="7">
        <f>O10216</f>
        <v>4.0321928609804832E-2</v>
      </c>
      <c r="P10255" s="8">
        <f>M10255*O10216</f>
        <v>8700.3363479360069</v>
      </c>
      <c r="Q10255" s="5">
        <f>N10255*O10216</f>
        <v>8.5368304735164643E-2</v>
      </c>
      <c r="R10255" s="8">
        <f t="shared" si="2188"/>
        <v>89445.798452186937</v>
      </c>
      <c r="S10255" s="8">
        <f t="shared" si="2189"/>
        <v>3367670.5328948749</v>
      </c>
      <c r="T10255" s="9">
        <f t="shared" si="2194"/>
        <v>34.414214505413788</v>
      </c>
      <c r="U10255" s="10">
        <f t="shared" si="2184"/>
        <v>8.3663495012587816</v>
      </c>
    </row>
    <row r="10256" spans="1:21" x14ac:dyDescent="0.3">
      <c r="A10256" s="17">
        <v>2013</v>
      </c>
      <c r="B10256" s="17">
        <v>40</v>
      </c>
      <c r="C10256" s="17">
        <v>1.34E-3</v>
      </c>
      <c r="D10256" s="17">
        <v>1.34E-3</v>
      </c>
      <c r="E10256" s="17">
        <v>0.5</v>
      </c>
      <c r="F10256" s="2">
        <f t="shared" si="2190"/>
        <v>97731.706591288617</v>
      </c>
      <c r="G10256" s="3">
        <f t="shared" si="2191"/>
        <v>130.96048683232675</v>
      </c>
      <c r="H10256" s="2">
        <f t="shared" si="2192"/>
        <v>97666.226347872449</v>
      </c>
      <c r="I10256" s="2">
        <f>SUM(H10256:H10326)</f>
        <v>4088581.7556581381</v>
      </c>
      <c r="J10256" s="4">
        <f t="shared" si="2185"/>
        <v>41.834752489859589</v>
      </c>
      <c r="K10256" s="5">
        <f t="shared" si="2193"/>
        <v>2.4269999999999996E-2</v>
      </c>
      <c r="L10256" s="5">
        <f t="shared" si="2186"/>
        <v>5.9925925925925912E-4</v>
      </c>
      <c r="M10256" s="8">
        <f t="shared" si="2187"/>
        <v>218537.27716148473</v>
      </c>
      <c r="N10256" s="6">
        <f>((B10255+E10255)*D10255+(B10256+E10256)*D10256+(B10257+E10257)*D10257)/3/SUM(D10216:D10256)</f>
        <v>2.2890399670374952</v>
      </c>
      <c r="O10256" s="7">
        <f>O10216</f>
        <v>4.0321928609804832E-2</v>
      </c>
      <c r="P10256" s="8">
        <f>M10256*O10216</f>
        <v>8811.8444882865188</v>
      </c>
      <c r="Q10256" s="5">
        <f>N10256*O10216</f>
        <v>9.2298506135875882E-2</v>
      </c>
      <c r="R10256" s="8">
        <f t="shared" si="2188"/>
        <v>88651.779556035501</v>
      </c>
      <c r="S10256" s="8">
        <f t="shared" si="2189"/>
        <v>3278224.7344426881</v>
      </c>
      <c r="T10256" s="9">
        <f t="shared" si="2194"/>
        <v>33.543103346717729</v>
      </c>
      <c r="U10256" s="10">
        <f t="shared" si="2184"/>
        <v>8.2916491431418606</v>
      </c>
    </row>
    <row r="10257" spans="1:21" x14ac:dyDescent="0.3">
      <c r="A10257" s="17">
        <v>2013</v>
      </c>
      <c r="B10257" s="17">
        <v>41</v>
      </c>
      <c r="C10257" s="17">
        <v>1.49E-3</v>
      </c>
      <c r="D10257" s="17">
        <v>1.49E-3</v>
      </c>
      <c r="E10257" s="17">
        <v>0.5</v>
      </c>
      <c r="F10257" s="2">
        <f t="shared" si="2190"/>
        <v>97600.746104456295</v>
      </c>
      <c r="G10257" s="3">
        <f t="shared" si="2191"/>
        <v>145.42511169563988</v>
      </c>
      <c r="H10257" s="2">
        <f t="shared" si="2192"/>
        <v>97528.03354860848</v>
      </c>
      <c r="I10257" s="2">
        <f>SUM(H10257:H10326)</f>
        <v>3990915.529310266</v>
      </c>
      <c r="J10257" s="4">
        <f t="shared" si="2185"/>
        <v>40.890215378466735</v>
      </c>
      <c r="K10257" s="5">
        <f t="shared" si="2193"/>
        <v>2.5759999999999998E-2</v>
      </c>
      <c r="L10257" s="5">
        <f t="shared" si="2186"/>
        <v>6.2072289156626503E-4</v>
      </c>
      <c r="M10257" s="8">
        <f t="shared" si="2187"/>
        <v>234283.46798792918</v>
      </c>
      <c r="N10257" s="6">
        <f>((B10256+E10256)*D10256+(B10257+E10257)*D10257+(B10258+E10258)*D10258)/3/SUM(D10216:D10257)</f>
        <v>2.343814699792961</v>
      </c>
      <c r="O10257" s="7">
        <f>O10216</f>
        <v>4.0321928609804832E-2</v>
      </c>
      <c r="P10257" s="8">
        <f>M10257*O10216</f>
        <v>9446.7612706667751</v>
      </c>
      <c r="Q10257" s="5">
        <f>N10257*O10216</f>
        <v>9.4507128999662918E-2</v>
      </c>
      <c r="R10257" s="8">
        <f t="shared" si="2188"/>
        <v>88310.939100946678</v>
      </c>
      <c r="S10257" s="8">
        <f t="shared" si="2189"/>
        <v>3189572.9548866525</v>
      </c>
      <c r="T10257" s="9">
        <f t="shared" si="2194"/>
        <v>32.679800946122292</v>
      </c>
      <c r="U10257" s="10">
        <f t="shared" si="2184"/>
        <v>8.210414432344443</v>
      </c>
    </row>
    <row r="10258" spans="1:21" x14ac:dyDescent="0.3">
      <c r="A10258" s="17">
        <v>2013</v>
      </c>
      <c r="B10258" s="17">
        <v>42</v>
      </c>
      <c r="C10258" s="17">
        <v>1.5299999999999999E-3</v>
      </c>
      <c r="D10258" s="17">
        <v>1.5299999999999999E-3</v>
      </c>
      <c r="E10258" s="17">
        <v>0.5</v>
      </c>
      <c r="F10258" s="2">
        <f t="shared" si="2190"/>
        <v>97455.320992760651</v>
      </c>
      <c r="G10258" s="3">
        <f t="shared" si="2191"/>
        <v>149.10664111892379</v>
      </c>
      <c r="H10258" s="2">
        <f t="shared" si="2192"/>
        <v>97380.767672201197</v>
      </c>
      <c r="I10258" s="2">
        <f>SUM(H10258:H10326)</f>
        <v>3893387.4957616576</v>
      </c>
      <c r="J10258" s="4">
        <f t="shared" si="2185"/>
        <v>39.950486603505958</v>
      </c>
      <c r="K10258" s="5">
        <f t="shared" si="2193"/>
        <v>2.7289999999999998E-2</v>
      </c>
      <c r="L10258" s="5">
        <f t="shared" si="2186"/>
        <v>6.4211764705882351E-4</v>
      </c>
      <c r="M10258" s="8">
        <f t="shared" si="2187"/>
        <v>232210.78224823237</v>
      </c>
      <c r="N10258" s="6">
        <f>((B10257+E10257)*D10257+(B10258+E10258)*D10258+(B10259+E10259)*D10259)/3/SUM(D10216:D10258)</f>
        <v>2.4315378038353486</v>
      </c>
      <c r="O10258" s="7">
        <f>O10216</f>
        <v>4.0321928609804832E-2</v>
      </c>
      <c r="P10258" s="8">
        <f>M10258*O10216</f>
        <v>9363.1865842401603</v>
      </c>
      <c r="Q10258" s="5">
        <f>N10258*O10216</f>
        <v>9.8044293738290544E-2</v>
      </c>
      <c r="R10258" s="8">
        <f t="shared" si="2188"/>
        <v>87833.13908208767</v>
      </c>
      <c r="S10258" s="8">
        <f t="shared" si="2189"/>
        <v>3101262.0157857058</v>
      </c>
      <c r="T10258" s="9">
        <f t="shared" si="2194"/>
        <v>31.822398040391032</v>
      </c>
      <c r="U10258" s="10">
        <f t="shared" si="2184"/>
        <v>8.1280885631149253</v>
      </c>
    </row>
    <row r="10259" spans="1:21" x14ac:dyDescent="0.3">
      <c r="A10259" s="17">
        <v>2013</v>
      </c>
      <c r="B10259" s="17">
        <v>43</v>
      </c>
      <c r="C10259" s="17">
        <v>1.66E-3</v>
      </c>
      <c r="D10259" s="17">
        <v>1.66E-3</v>
      </c>
      <c r="E10259" s="17">
        <v>0.5</v>
      </c>
      <c r="F10259" s="2">
        <f t="shared" si="2190"/>
        <v>97306.214351641727</v>
      </c>
      <c r="G10259" s="3">
        <f t="shared" si="2191"/>
        <v>161.52831582372528</v>
      </c>
      <c r="H10259" s="2">
        <f t="shared" si="2192"/>
        <v>97225.450193729863</v>
      </c>
      <c r="I10259" s="2">
        <f>SUM(H10259:H10326)</f>
        <v>3796006.728089456</v>
      </c>
      <c r="J10259" s="4">
        <f t="shared" si="2185"/>
        <v>39.010938339164881</v>
      </c>
      <c r="K10259" s="5">
        <f t="shared" si="2193"/>
        <v>2.8949999999999997E-2</v>
      </c>
      <c r="L10259" s="5">
        <f t="shared" si="2186"/>
        <v>6.6551724137931022E-4</v>
      </c>
      <c r="M10259" s="8">
        <f t="shared" si="2187"/>
        <v>242710.94087502768</v>
      </c>
      <c r="N10259" s="6">
        <f>((B10258+E10258)*D10258+(B10259+E10259)*D10259+(B10260+E10260)*D10260)/3/SUM(D10216:D10259)</f>
        <v>2.3589522164651702</v>
      </c>
      <c r="O10259" s="7">
        <f>O10216</f>
        <v>4.0321928609804832E-2</v>
      </c>
      <c r="P10259" s="8">
        <f>M10259*O10216</f>
        <v>9786.5732307814269</v>
      </c>
      <c r="Q10259" s="5">
        <f>N10259*O10216</f>
        <v>9.5117502866249468E-2</v>
      </c>
      <c r="R10259" s="8">
        <f t="shared" si="2188"/>
        <v>87977.608156255374</v>
      </c>
      <c r="S10259" s="8">
        <f t="shared" si="2189"/>
        <v>3013428.8767036181</v>
      </c>
      <c r="T10259" s="9">
        <f t="shared" si="2194"/>
        <v>30.968514156904678</v>
      </c>
      <c r="U10259" s="10">
        <f t="shared" si="2184"/>
        <v>8.0424241822602021</v>
      </c>
    </row>
    <row r="10260" spans="1:21" x14ac:dyDescent="0.3">
      <c r="A10260" s="17">
        <v>2013</v>
      </c>
      <c r="B10260" s="17">
        <v>44</v>
      </c>
      <c r="C10260" s="17">
        <v>1.5200000000000001E-3</v>
      </c>
      <c r="D10260" s="17">
        <v>1.5200000000000001E-3</v>
      </c>
      <c r="E10260" s="17">
        <v>0.5</v>
      </c>
      <c r="F10260" s="2">
        <f t="shared" si="2190"/>
        <v>97144.686035817998</v>
      </c>
      <c r="G10260" s="3">
        <f t="shared" si="2191"/>
        <v>147.65992277444337</v>
      </c>
      <c r="H10260" s="2">
        <f t="shared" si="2192"/>
        <v>97070.856074430776</v>
      </c>
      <c r="I10260" s="2">
        <f>SUM(H10260:H10326)</f>
        <v>3698781.2778957267</v>
      </c>
      <c r="J10260" s="4">
        <f t="shared" si="2185"/>
        <v>38.074972794002932</v>
      </c>
      <c r="K10260" s="5">
        <f t="shared" si="2193"/>
        <v>3.0469999999999997E-2</v>
      </c>
      <c r="L10260" s="5">
        <f t="shared" si="2186"/>
        <v>6.8471910112359547E-4</v>
      </c>
      <c r="M10260" s="8">
        <f t="shared" si="2187"/>
        <v>215650.36309362424</v>
      </c>
      <c r="N10260" s="6">
        <f>((B10259+E10259)*D10259+(B10260+E10260)*D10260+(B10261+E10261)*D10261)/3/SUM(D10216:D10260)</f>
        <v>2.4557488239798713</v>
      </c>
      <c r="O10260" s="7">
        <f>O10216</f>
        <v>4.0321928609804832E-2</v>
      </c>
      <c r="P10260" s="8">
        <f>M10260*O10216</f>
        <v>8695.438545339608</v>
      </c>
      <c r="Q10260" s="5">
        <f>N10260*O10216</f>
        <v>9.9020528764128535E-2</v>
      </c>
      <c r="R10260" s="8">
        <f t="shared" si="2188"/>
        <v>87458.848578354024</v>
      </c>
      <c r="S10260" s="8">
        <f t="shared" si="2189"/>
        <v>2925451.2685473626</v>
      </c>
      <c r="T10260" s="9">
        <f t="shared" si="2194"/>
        <v>30.11437257071093</v>
      </c>
      <c r="U10260" s="10">
        <f t="shared" si="2184"/>
        <v>7.9606002232920012</v>
      </c>
    </row>
    <row r="10261" spans="1:21" x14ac:dyDescent="0.3">
      <c r="A10261" s="17">
        <v>2013</v>
      </c>
      <c r="B10261" s="17">
        <v>45</v>
      </c>
      <c r="C10261" s="17">
        <v>1.8600000000000001E-3</v>
      </c>
      <c r="D10261" s="17">
        <v>1.8600000000000001E-3</v>
      </c>
      <c r="E10261" s="17">
        <v>0.5</v>
      </c>
      <c r="F10261" s="2">
        <f t="shared" si="2190"/>
        <v>96997.026113043554</v>
      </c>
      <c r="G10261" s="3">
        <f t="shared" si="2191"/>
        <v>180.41446857026102</v>
      </c>
      <c r="H10261" s="2">
        <f t="shared" si="2192"/>
        <v>96906.818878758422</v>
      </c>
      <c r="I10261" s="2">
        <f>SUM(H10261:H10326)</f>
        <v>3601710.4218212957</v>
      </c>
      <c r="J10261" s="4">
        <f t="shared" si="2185"/>
        <v>37.132173698023927</v>
      </c>
      <c r="K10261" s="5">
        <f t="shared" si="2193"/>
        <v>3.2329999999999998E-2</v>
      </c>
      <c r="L10261" s="5">
        <f t="shared" si="2186"/>
        <v>7.1054945054945049E-4</v>
      </c>
      <c r="M10261" s="8">
        <f t="shared" si="2187"/>
        <v>253908.39220373885</v>
      </c>
      <c r="N10261" s="6">
        <f>((B10260+E10260)*D10260+(B10261+E10261)*D10261+(B10262+E10262)*D10262)/3/SUM(D10216:D10261)</f>
        <v>2.5240230951644502</v>
      </c>
      <c r="O10261" s="7">
        <f>O10216</f>
        <v>4.0321928609804832E-2</v>
      </c>
      <c r="P10261" s="8">
        <f>M10261*O10216</f>
        <v>10238.076063869485</v>
      </c>
      <c r="Q10261" s="5">
        <f>N10261*O10216</f>
        <v>0.10177347905271959</v>
      </c>
      <c r="R10261" s="8">
        <f t="shared" si="2188"/>
        <v>87044.274777535407</v>
      </c>
      <c r="S10261" s="8">
        <f t="shared" si="2189"/>
        <v>2837992.4199690088</v>
      </c>
      <c r="T10261" s="9">
        <f t="shared" si="2194"/>
        <v>29.258550841151749</v>
      </c>
      <c r="U10261" s="10">
        <f t="shared" si="2184"/>
        <v>7.8736228568721778</v>
      </c>
    </row>
    <row r="10262" spans="1:21" x14ac:dyDescent="0.3">
      <c r="A10262" s="17">
        <v>2013</v>
      </c>
      <c r="B10262" s="17">
        <v>46</v>
      </c>
      <c r="C10262" s="17">
        <v>1.99E-3</v>
      </c>
      <c r="D10262" s="17">
        <v>1.99E-3</v>
      </c>
      <c r="E10262" s="17">
        <v>0.5</v>
      </c>
      <c r="F10262" s="2">
        <f t="shared" si="2190"/>
        <v>96816.611644473291</v>
      </c>
      <c r="G10262" s="3">
        <f t="shared" si="2191"/>
        <v>192.66505717250186</v>
      </c>
      <c r="H10262" s="2">
        <f t="shared" si="2192"/>
        <v>96720.279115887039</v>
      </c>
      <c r="I10262" s="2">
        <f>SUM(H10262:H10326)</f>
        <v>3504803.6029425371</v>
      </c>
      <c r="J10262" s="4">
        <f t="shared" si="2185"/>
        <v>36.200436509932395</v>
      </c>
      <c r="K10262" s="5">
        <f t="shared" si="2193"/>
        <v>3.4319999999999996E-2</v>
      </c>
      <c r="L10262" s="5">
        <f t="shared" si="2186"/>
        <v>7.3806451612903217E-4</v>
      </c>
      <c r="M10262" s="8">
        <f t="shared" si="2187"/>
        <v>261040.94284735832</v>
      </c>
      <c r="N10262" s="6">
        <f>((B10261+E10261)*D10261+(B10262+E10262)*D10262+(B10263+E10263)*D10263)/3/SUM(D10216:D10262)</f>
        <v>2.8279428904428907</v>
      </c>
      <c r="O10262" s="7">
        <f>O10216</f>
        <v>4.0321928609804832E-2</v>
      </c>
      <c r="P10262" s="8">
        <f>M10262*O10216</f>
        <v>10525.674261727325</v>
      </c>
      <c r="Q10262" s="5">
        <f>N10262*O10216</f>
        <v>0.11402811134104336</v>
      </c>
      <c r="R10262" s="8">
        <f t="shared" si="2188"/>
        <v>85691.448359923874</v>
      </c>
      <c r="S10262" s="8">
        <f t="shared" si="2189"/>
        <v>2750948.1451914734</v>
      </c>
      <c r="T10262" s="9">
        <f t="shared" si="2194"/>
        <v>28.414009728964828</v>
      </c>
      <c r="U10262" s="10">
        <f t="shared" si="2184"/>
        <v>7.7864267809675667</v>
      </c>
    </row>
    <row r="10263" spans="1:21" x14ac:dyDescent="0.3">
      <c r="A10263" s="17">
        <v>2013</v>
      </c>
      <c r="B10263" s="17">
        <v>47</v>
      </c>
      <c r="C10263" s="17">
        <v>2.4099999999999998E-3</v>
      </c>
      <c r="D10263" s="17">
        <v>2.3999999999999998E-3</v>
      </c>
      <c r="E10263" s="17">
        <v>0.5</v>
      </c>
      <c r="F10263" s="2">
        <f t="shared" si="2190"/>
        <v>96623.946587300787</v>
      </c>
      <c r="G10263" s="3">
        <f t="shared" si="2191"/>
        <v>231.89747180952187</v>
      </c>
      <c r="H10263" s="2">
        <f t="shared" si="2192"/>
        <v>96507.997851396023</v>
      </c>
      <c r="I10263" s="2">
        <f>SUM(H10263:H10326)</f>
        <v>3408083.3238266497</v>
      </c>
      <c r="J10263" s="4">
        <f t="shared" si="2185"/>
        <v>35.271622037787594</v>
      </c>
      <c r="K10263" s="5">
        <f t="shared" si="2193"/>
        <v>3.6719999999999996E-2</v>
      </c>
      <c r="L10263" s="5">
        <f t="shared" si="2186"/>
        <v>7.7305263157894733E-4</v>
      </c>
      <c r="M10263" s="8">
        <f t="shared" si="2187"/>
        <v>299976.30476449593</v>
      </c>
      <c r="N10263" s="6">
        <f>((B10262+E10262)*D10262+(B10263+E10263)*D10263+(B10264+E10264)*D10264)/3/SUM(D10216:D10263)</f>
        <v>2.9447167755991286</v>
      </c>
      <c r="O10263" s="7">
        <f>O10216</f>
        <v>4.0321928609804832E-2</v>
      </c>
      <c r="P10263" s="8">
        <f>M10263*O10216</f>
        <v>12095.623145347061</v>
      </c>
      <c r="Q10263" s="5">
        <f>N10263*O10216</f>
        <v>0.11873665960180274</v>
      </c>
      <c r="R10263" s="8">
        <f t="shared" si="2188"/>
        <v>85048.960561663305</v>
      </c>
      <c r="S10263" s="8">
        <f t="shared" si="2189"/>
        <v>2665256.6968315495</v>
      </c>
      <c r="T10263" s="9">
        <f t="shared" si="2194"/>
        <v>27.583811166556533</v>
      </c>
      <c r="U10263" s="10">
        <f t="shared" si="2184"/>
        <v>7.6878108712310613</v>
      </c>
    </row>
    <row r="10264" spans="1:21" x14ac:dyDescent="0.3">
      <c r="A10264" s="17">
        <v>2013</v>
      </c>
      <c r="B10264" s="17">
        <v>48</v>
      </c>
      <c r="C10264" s="17">
        <v>2.4299999999999999E-3</v>
      </c>
      <c r="D10264" s="17">
        <v>2.4299999999999999E-3</v>
      </c>
      <c r="E10264" s="17">
        <v>0.5</v>
      </c>
      <c r="F10264" s="2">
        <f t="shared" si="2190"/>
        <v>96392.04911549126</v>
      </c>
      <c r="G10264" s="3">
        <f t="shared" si="2191"/>
        <v>234.23267935064374</v>
      </c>
      <c r="H10264" s="2">
        <f t="shared" si="2192"/>
        <v>96274.932775815934</v>
      </c>
      <c r="I10264" s="2">
        <f>SUM(H10264:H10326)</f>
        <v>3311575.3259752537</v>
      </c>
      <c r="J10264" s="4">
        <f t="shared" si="2185"/>
        <v>34.355274697060537</v>
      </c>
      <c r="K10264" s="5">
        <f t="shared" si="2193"/>
        <v>3.9149999999999997E-2</v>
      </c>
      <c r="L10264" s="5">
        <f t="shared" si="2186"/>
        <v>8.0721649484536079E-4</v>
      </c>
      <c r="M10264" s="8">
        <f t="shared" si="2187"/>
        <v>290173.30647525471</v>
      </c>
      <c r="N10264" s="6">
        <f>((B10263+E10263)*D10263+(B10264+E10264)*D10264+(B10265+E10265)*D10265)/3/SUM(D10216:D10264)</f>
        <v>3.1162196679438061</v>
      </c>
      <c r="O10264" s="7">
        <f>O10216</f>
        <v>4.0321928609804832E-2</v>
      </c>
      <c r="P10264" s="8">
        <f>M10264*O10216</f>
        <v>11700.347348166239</v>
      </c>
      <c r="Q10264" s="5">
        <f>N10264*O10216</f>
        <v>0.12565198698329988</v>
      </c>
      <c r="R10264" s="8">
        <f t="shared" si="2188"/>
        <v>84177.796175851036</v>
      </c>
      <c r="S10264" s="8">
        <f t="shared" si="2189"/>
        <v>2580207.7362698861</v>
      </c>
      <c r="T10264" s="9">
        <f t="shared" si="2194"/>
        <v>26.767848177793521</v>
      </c>
      <c r="U10264" s="10">
        <f t="shared" si="2184"/>
        <v>7.5874265192670158</v>
      </c>
    </row>
    <row r="10265" spans="1:21" x14ac:dyDescent="0.3">
      <c r="A10265" s="17">
        <v>2013</v>
      </c>
      <c r="B10265" s="17">
        <v>49</v>
      </c>
      <c r="C10265" s="17">
        <v>2.7200000000000002E-3</v>
      </c>
      <c r="D10265" s="17">
        <v>2.7100000000000002E-3</v>
      </c>
      <c r="E10265" s="17">
        <v>0.5</v>
      </c>
      <c r="F10265" s="2">
        <f t="shared" si="2190"/>
        <v>96157.816436140609</v>
      </c>
      <c r="G10265" s="3">
        <f t="shared" si="2191"/>
        <v>260.58768254194109</v>
      </c>
      <c r="H10265" s="2">
        <f t="shared" si="2192"/>
        <v>96027.522594869632</v>
      </c>
      <c r="I10265" s="2">
        <f>SUM(H10265:H10326)</f>
        <v>3215300.3931994368</v>
      </c>
      <c r="J10265" s="4">
        <f t="shared" si="2185"/>
        <v>33.437743413555474</v>
      </c>
      <c r="K10265" s="5">
        <f t="shared" si="2193"/>
        <v>4.1859999999999994E-2</v>
      </c>
      <c r="L10265" s="5">
        <f t="shared" si="2186"/>
        <v>8.456565656565655E-4</v>
      </c>
      <c r="M10265" s="8">
        <f t="shared" si="2187"/>
        <v>308148.35847649514</v>
      </c>
      <c r="N10265" s="6">
        <f>((B10264+E10264)*D10264+(B10265+E10265)*D10265+(B10266+E10266)*D10266)/3/SUM(D10216:D10265)</f>
        <v>3.1567924828794398</v>
      </c>
      <c r="O10265" s="7">
        <f>O10216</f>
        <v>4.0321928609804832E-2</v>
      </c>
      <c r="P10265" s="8">
        <f>M10265*O10216</f>
        <v>12425.136111717784</v>
      </c>
      <c r="Q10265" s="5">
        <f>N10265*O10216</f>
        <v>0.12728796113063331</v>
      </c>
      <c r="R10265" s="8">
        <f t="shared" si="2188"/>
        <v>83804.375031342846</v>
      </c>
      <c r="S10265" s="8">
        <f t="shared" si="2189"/>
        <v>2496029.9400940351</v>
      </c>
      <c r="T10265" s="9">
        <f t="shared" si="2194"/>
        <v>25.957639561747683</v>
      </c>
      <c r="U10265" s="10">
        <f t="shared" si="2184"/>
        <v>7.4801038518077902</v>
      </c>
    </row>
    <row r="10266" spans="1:21" x14ac:dyDescent="0.3">
      <c r="A10266" s="17">
        <v>2013</v>
      </c>
      <c r="B10266" s="17">
        <v>50</v>
      </c>
      <c r="C10266" s="17">
        <v>2.8600000000000001E-3</v>
      </c>
      <c r="D10266" s="17">
        <v>2.8600000000000001E-3</v>
      </c>
      <c r="E10266" s="17">
        <v>0.5</v>
      </c>
      <c r="F10266" s="2">
        <f t="shared" si="2190"/>
        <v>95897.228753598669</v>
      </c>
      <c r="G10266" s="3">
        <f t="shared" si="2191"/>
        <v>274.26607423529219</v>
      </c>
      <c r="H10266" s="2">
        <f t="shared" si="2192"/>
        <v>95760.095716481024</v>
      </c>
      <c r="I10266" s="2">
        <f>SUM(H10266:H10326)</f>
        <v>3119272.8706045677</v>
      </c>
      <c r="J10266" s="4">
        <f t="shared" si="2185"/>
        <v>32.527247253612771</v>
      </c>
      <c r="K10266" s="5">
        <f t="shared" si="2193"/>
        <v>4.4719999999999996E-2</v>
      </c>
      <c r="L10266" s="5">
        <f t="shared" si="2186"/>
        <v>8.8554455445544547E-4</v>
      </c>
      <c r="M10266" s="8">
        <f t="shared" si="2187"/>
        <v>309714.59635246551</v>
      </c>
      <c r="N10266" s="6">
        <f>((B10265+E10265)*D10265+(B10266+E10266)*D10266+(B10267+E10267)*D10267)/3/SUM(D10216:D10266)</f>
        <v>3.1013714967203341</v>
      </c>
      <c r="O10266" s="7">
        <f>O10216</f>
        <v>4.0321928609804832E-2</v>
      </c>
      <c r="P10266" s="8">
        <f>M10266*O10216</f>
        <v>12488.289843538634</v>
      </c>
      <c r="Q10266" s="5">
        <f>N10266*O10216</f>
        <v>0.12505328008324088</v>
      </c>
      <c r="R10266" s="8">
        <f t="shared" si="2188"/>
        <v>83784.981646049971</v>
      </c>
      <c r="S10266" s="8">
        <f t="shared" si="2189"/>
        <v>2412225.5650626924</v>
      </c>
      <c r="T10266" s="9">
        <f t="shared" si="2194"/>
        <v>25.154278141454327</v>
      </c>
      <c r="U10266" s="10">
        <f t="shared" si="2184"/>
        <v>7.3729691121584437</v>
      </c>
    </row>
    <row r="10267" spans="1:21" x14ac:dyDescent="0.3">
      <c r="A10267" s="17">
        <v>2013</v>
      </c>
      <c r="B10267" s="17">
        <v>51</v>
      </c>
      <c r="C10267" s="17">
        <v>2.6700000000000001E-3</v>
      </c>
      <c r="D10267" s="17">
        <v>2.6700000000000001E-3</v>
      </c>
      <c r="E10267" s="17">
        <v>0.5</v>
      </c>
      <c r="F10267" s="2">
        <f t="shared" si="2190"/>
        <v>95622.96267936338</v>
      </c>
      <c r="G10267" s="3">
        <f t="shared" si="2191"/>
        <v>255.31331035390022</v>
      </c>
      <c r="H10267" s="2">
        <f t="shared" si="2192"/>
        <v>95495.30602418643</v>
      </c>
      <c r="I10267" s="2">
        <f>SUM(H10267:H10326)</f>
        <v>3023512.7748880875</v>
      </c>
      <c r="J10267" s="4">
        <f t="shared" si="2185"/>
        <v>31.619107902213106</v>
      </c>
      <c r="K10267" s="5">
        <f t="shared" si="2193"/>
        <v>4.7389999999999995E-2</v>
      </c>
      <c r="L10267" s="5">
        <f t="shared" si="2186"/>
        <v>9.201941747572815E-4</v>
      </c>
      <c r="M10267" s="8">
        <f t="shared" si="2187"/>
        <v>277455.90806553833</v>
      </c>
      <c r="N10267" s="6">
        <f>((B10266+E10266)*D10266+(B10267+E10267)*D10267+(B10268+E10268)*D10268)/3/SUM(D10216:D10267)</f>
        <v>3.2497010621087439</v>
      </c>
      <c r="O10267" s="7">
        <f>O10216</f>
        <v>4.0321928609804832E-2</v>
      </c>
      <c r="P10267" s="8">
        <f>M10267*O10216</f>
        <v>11187.557317387209</v>
      </c>
      <c r="Q10267" s="5">
        <f>N10267*O10216</f>
        <v>0.13103421422955572</v>
      </c>
      <c r="R10267" s="8">
        <f t="shared" si="2188"/>
        <v>82982.153636696195</v>
      </c>
      <c r="S10267" s="8">
        <f t="shared" si="2189"/>
        <v>2328440.5834166426</v>
      </c>
      <c r="T10267" s="9">
        <f t="shared" si="2194"/>
        <v>24.350224236663909</v>
      </c>
      <c r="U10267" s="10">
        <f t="shared" si="2184"/>
        <v>7.2688836655491968</v>
      </c>
    </row>
    <row r="10268" spans="1:21" x14ac:dyDescent="0.3">
      <c r="A10268" s="17">
        <v>2013</v>
      </c>
      <c r="B10268" s="17">
        <v>52</v>
      </c>
      <c r="C10268" s="17">
        <v>3.4299999999999999E-3</v>
      </c>
      <c r="D10268" s="17">
        <v>3.4299999999999999E-3</v>
      </c>
      <c r="E10268" s="17">
        <v>0.5</v>
      </c>
      <c r="F10268" s="2">
        <f t="shared" si="2190"/>
        <v>95367.649369009479</v>
      </c>
      <c r="G10268" s="3">
        <f t="shared" si="2191"/>
        <v>327.11103733570252</v>
      </c>
      <c r="H10268" s="2">
        <f t="shared" si="2192"/>
        <v>95204.093850341626</v>
      </c>
      <c r="I10268" s="2">
        <f>SUM(H10268:H10326)</f>
        <v>2928017.4688639003</v>
      </c>
      <c r="J10268" s="4">
        <f t="shared" si="2185"/>
        <v>30.702418359232247</v>
      </c>
      <c r="K10268" s="5">
        <f t="shared" si="2193"/>
        <v>5.0819999999999997E-2</v>
      </c>
      <c r="L10268" s="5">
        <f t="shared" si="2186"/>
        <v>9.6799999999999989E-4</v>
      </c>
      <c r="M10268" s="8">
        <f t="shared" si="2187"/>
        <v>337924.62534680014</v>
      </c>
      <c r="N10268" s="6">
        <f>((B10267+E10267)*D10267+(B10268+E10268)*D10268+(B10269+E10269)*D10269)/3/SUM(D10216:D10268)</f>
        <v>3.3849206349206349</v>
      </c>
      <c r="O10268" s="7">
        <f>O10216</f>
        <v>4.0321928609804832E-2</v>
      </c>
      <c r="P10268" s="8">
        <f>M10268*O10216</f>
        <v>13625.772618728719</v>
      </c>
      <c r="Q10268" s="5">
        <f>N10268*O10216</f>
        <v>0.13648652819112508</v>
      </c>
      <c r="R10268" s="8">
        <f t="shared" si="2188"/>
        <v>82210.017611126459</v>
      </c>
      <c r="S10268" s="8">
        <f t="shared" si="2189"/>
        <v>2245458.4297799463</v>
      </c>
      <c r="T10268" s="9">
        <f t="shared" si="2194"/>
        <v>23.545284429644617</v>
      </c>
      <c r="U10268" s="10">
        <f t="shared" si="2184"/>
        <v>7.15713392958763</v>
      </c>
    </row>
    <row r="10269" spans="1:21" x14ac:dyDescent="0.3">
      <c r="A10269" s="17">
        <v>2013</v>
      </c>
      <c r="B10269" s="17">
        <v>53</v>
      </c>
      <c r="C10269" s="17">
        <v>3.7200000000000002E-3</v>
      </c>
      <c r="D10269" s="17">
        <v>3.7100000000000002E-3</v>
      </c>
      <c r="E10269" s="17">
        <v>0.5</v>
      </c>
      <c r="F10269" s="2">
        <f t="shared" si="2190"/>
        <v>95040.538331673772</v>
      </c>
      <c r="G10269" s="3">
        <f t="shared" si="2191"/>
        <v>352.6003972105097</v>
      </c>
      <c r="H10269" s="2">
        <f t="shared" si="2192"/>
        <v>94864.238133068517</v>
      </c>
      <c r="I10269" s="2">
        <f>SUM(H10269:H10326)</f>
        <v>2832813.3750135587</v>
      </c>
      <c r="J10269" s="4">
        <f t="shared" si="2185"/>
        <v>29.806369205607481</v>
      </c>
      <c r="K10269" s="5">
        <f t="shared" si="2193"/>
        <v>5.4529999999999995E-2</v>
      </c>
      <c r="L10269" s="5">
        <f t="shared" si="2186"/>
        <v>1.0192523364485979E-3</v>
      </c>
      <c r="M10269" s="8">
        <f t="shared" si="2187"/>
        <v>345940.23933178565</v>
      </c>
      <c r="N10269" s="6">
        <f>((B10268+E10268)*D10268+(B10269+E10269)*D10269+(B10270+E10270)*D10270)/3/SUM(D10216:D10269)</f>
        <v>3.5967051775780923</v>
      </c>
      <c r="O10269" s="7">
        <f>O10216</f>
        <v>4.0321928609804832E-2</v>
      </c>
      <c r="P10269" s="8">
        <f>M10269*O10216</f>
        <v>13948.977633595059</v>
      </c>
      <c r="Q10269" s="5">
        <f>N10269*O10216</f>
        <v>0.14502608940081924</v>
      </c>
      <c r="R10269" s="8">
        <f t="shared" si="2188"/>
        <v>81106.448652641513</v>
      </c>
      <c r="S10269" s="8">
        <f t="shared" si="2189"/>
        <v>2163248.4121688199</v>
      </c>
      <c r="T10269" s="9">
        <f t="shared" si="2194"/>
        <v>22.761323222091672</v>
      </c>
      <c r="U10269" s="10">
        <f t="shared" si="2184"/>
        <v>7.0450459835158092</v>
      </c>
    </row>
    <row r="10270" spans="1:21" x14ac:dyDescent="0.3">
      <c r="A10270" s="17">
        <v>2013</v>
      </c>
      <c r="B10270" s="17">
        <v>54</v>
      </c>
      <c r="C10270" s="17">
        <v>3.8500000000000001E-3</v>
      </c>
      <c r="D10270" s="17">
        <v>3.8500000000000001E-3</v>
      </c>
      <c r="E10270" s="17">
        <v>0.5</v>
      </c>
      <c r="F10270" s="2">
        <f t="shared" si="2190"/>
        <v>94687.937934463262</v>
      </c>
      <c r="G10270" s="3">
        <f t="shared" si="2191"/>
        <v>364.54856104768356</v>
      </c>
      <c r="H10270" s="2">
        <f t="shared" si="2192"/>
        <v>94505.663653939424</v>
      </c>
      <c r="I10270" s="2">
        <f>SUM(H10270:H10326)</f>
        <v>2737949.1368804905</v>
      </c>
      <c r="J10270" s="4">
        <f t="shared" si="2185"/>
        <v>28.915500713253657</v>
      </c>
      <c r="K10270" s="5">
        <f t="shared" si="2193"/>
        <v>5.8379999999999994E-2</v>
      </c>
      <c r="L10270" s="5">
        <f t="shared" si="2186"/>
        <v>1.0711926605504586E-3</v>
      </c>
      <c r="M10270" s="8">
        <f t="shared" si="2187"/>
        <v>340320.25654502836</v>
      </c>
      <c r="N10270" s="6">
        <f>((B10269+E10269)*D10269+(B10270+E10270)*D10270+(B10271+E10271)*D10271)/3/SUM(D10216:D10270)</f>
        <v>3.71297247915953</v>
      </c>
      <c r="O10270" s="7">
        <f>O10216</f>
        <v>4.0321928609804832E-2</v>
      </c>
      <c r="P10270" s="8">
        <f>M10270*O10216</f>
        <v>13722.369088879099</v>
      </c>
      <c r="Q10270" s="5">
        <f>N10270*O10216</f>
        <v>0.14971421123484063</v>
      </c>
      <c r="R10270" s="8">
        <f t="shared" si="2188"/>
        <v>80356.822762764743</v>
      </c>
      <c r="S10270" s="8">
        <f t="shared" si="2189"/>
        <v>2082141.9635161785</v>
      </c>
      <c r="T10270" s="9">
        <f t="shared" si="2194"/>
        <v>21.989516393918091</v>
      </c>
      <c r="U10270" s="10">
        <f t="shared" si="2184"/>
        <v>6.9259843193355657</v>
      </c>
    </row>
    <row r="10271" spans="1:21" x14ac:dyDescent="0.3">
      <c r="A10271" s="17">
        <v>2013</v>
      </c>
      <c r="B10271" s="17">
        <v>55</v>
      </c>
      <c r="C10271" s="17">
        <v>4.3699999999999998E-3</v>
      </c>
      <c r="D10271" s="17">
        <v>4.3600000000000002E-3</v>
      </c>
      <c r="E10271" s="17">
        <v>0.5</v>
      </c>
      <c r="F10271" s="2">
        <f t="shared" si="2190"/>
        <v>94323.389373415572</v>
      </c>
      <c r="G10271" s="3">
        <f t="shared" si="2191"/>
        <v>411.2499776680919</v>
      </c>
      <c r="H10271" s="2">
        <f t="shared" si="2192"/>
        <v>94117.764384581533</v>
      </c>
      <c r="I10271" s="2">
        <f>SUM(H10271:H10326)</f>
        <v>2643443.4732265514</v>
      </c>
      <c r="J10271" s="4">
        <f t="shared" si="2185"/>
        <v>28.025323207602934</v>
      </c>
      <c r="K10271" s="5">
        <f t="shared" si="2193"/>
        <v>6.273999999999999E-2</v>
      </c>
      <c r="L10271" s="5">
        <f t="shared" si="2186"/>
        <v>1.1304504504504502E-3</v>
      </c>
      <c r="M10271" s="8">
        <f t="shared" si="2187"/>
        <v>363793.01499169756</v>
      </c>
      <c r="N10271" s="6">
        <f>((B10270+E10270)*D10270+(B10271+E10271)*D10271+(B10272+E10272)*D10272)/3/SUM(D10216:D10271)</f>
        <v>3.8863032621400495</v>
      </c>
      <c r="O10271" s="7">
        <f>O10216</f>
        <v>4.0321928609804832E-2</v>
      </c>
      <c r="P10271" s="8">
        <f>M10271*O10216</f>
        <v>14668.835979240888</v>
      </c>
      <c r="Q10271" s="5">
        <f>N10271*O10216</f>
        <v>0.15670324269206271</v>
      </c>
      <c r="R10271" s="8">
        <f t="shared" si="2188"/>
        <v>79369.20551059008</v>
      </c>
      <c r="S10271" s="8">
        <f t="shared" si="2189"/>
        <v>2001785.1407534138</v>
      </c>
      <c r="T10271" s="9">
        <f t="shared" si="2194"/>
        <v>21.222574316414502</v>
      </c>
      <c r="U10271" s="10">
        <f t="shared" si="2184"/>
        <v>6.8027488911884326</v>
      </c>
    </row>
    <row r="10272" spans="1:21" x14ac:dyDescent="0.3">
      <c r="A10272" s="17">
        <v>2013</v>
      </c>
      <c r="B10272" s="17">
        <v>56</v>
      </c>
      <c r="C10272" s="17">
        <v>4.96E-3</v>
      </c>
      <c r="D10272" s="17">
        <v>4.9500000000000004E-3</v>
      </c>
      <c r="E10272" s="17">
        <v>0.5</v>
      </c>
      <c r="F10272" s="2">
        <f t="shared" si="2190"/>
        <v>93912.139395747479</v>
      </c>
      <c r="G10272" s="3">
        <f t="shared" si="2191"/>
        <v>464.86509000895006</v>
      </c>
      <c r="H10272" s="2">
        <f t="shared" si="2192"/>
        <v>93679.706850743009</v>
      </c>
      <c r="I10272" s="2">
        <f>SUM(H10272:H10326)</f>
        <v>2549325.7088419697</v>
      </c>
      <c r="J10272" s="4">
        <f t="shared" si="2185"/>
        <v>27.145859153512244</v>
      </c>
      <c r="K10272" s="5">
        <f t="shared" si="2193"/>
        <v>6.7689999999999986E-2</v>
      </c>
      <c r="L10272" s="5">
        <f t="shared" si="2186"/>
        <v>1.1980530973451325E-3</v>
      </c>
      <c r="M10272" s="8">
        <f t="shared" si="2187"/>
        <v>388017.10127796844</v>
      </c>
      <c r="N10272" s="6">
        <f>((B10271+E10271)*D10271+(B10272+E10272)*D10272+(B10273+E10273)*D10273)/3/SUM(D10216:D10272)</f>
        <v>4.0695572955138637</v>
      </c>
      <c r="O10272" s="7">
        <f>O10216</f>
        <v>4.0321928609804832E-2</v>
      </c>
      <c r="P10272" s="8">
        <f>M10272*O10216</f>
        <v>15645.597857113655</v>
      </c>
      <c r="Q10272" s="5">
        <f>N10272*O10216</f>
        <v>0.16409239874322043</v>
      </c>
      <c r="R10272" s="8">
        <f t="shared" si="2188"/>
        <v>78307.579040042881</v>
      </c>
      <c r="S10272" s="8">
        <f t="shared" si="2189"/>
        <v>1922415.9352428238</v>
      </c>
      <c r="T10272" s="9">
        <f t="shared" si="2194"/>
        <v>20.470366745045897</v>
      </c>
      <c r="U10272" s="10">
        <f t="shared" si="2184"/>
        <v>6.6754924084663472</v>
      </c>
    </row>
    <row r="10273" spans="1:21" x14ac:dyDescent="0.3">
      <c r="A10273" s="17">
        <v>2013</v>
      </c>
      <c r="B10273" s="17">
        <v>57</v>
      </c>
      <c r="C10273" s="17">
        <v>5.3099999999999996E-3</v>
      </c>
      <c r="D10273" s="17">
        <v>5.3E-3</v>
      </c>
      <c r="E10273" s="17">
        <v>0.5</v>
      </c>
      <c r="F10273" s="2">
        <f t="shared" si="2190"/>
        <v>93447.274305738523</v>
      </c>
      <c r="G10273" s="3">
        <f t="shared" si="2191"/>
        <v>495.27055382041419</v>
      </c>
      <c r="H10273" s="2">
        <f t="shared" si="2192"/>
        <v>93199.639028828315</v>
      </c>
      <c r="I10273" s="2">
        <f>SUM(H10273:H10326)</f>
        <v>2455646.0019912263</v>
      </c>
      <c r="J10273" s="4">
        <f t="shared" si="2185"/>
        <v>26.278412294369371</v>
      </c>
      <c r="K10273" s="5">
        <f t="shared" si="2193"/>
        <v>7.2989999999999985E-2</v>
      </c>
      <c r="L10273" s="5">
        <f t="shared" si="2186"/>
        <v>1.2693913043478257E-3</v>
      </c>
      <c r="M10273" s="8">
        <f t="shared" si="2187"/>
        <v>390163.81483318022</v>
      </c>
      <c r="N10273" s="6">
        <f>((B10272+E10272)*D10272+(B10273+E10273)*D10273+(B10274+E10274)*D10274)/3/SUM(D10216:D10273)</f>
        <v>4.1303374891537663</v>
      </c>
      <c r="O10273" s="7">
        <f>O10216</f>
        <v>4.0321928609804832E-2</v>
      </c>
      <c r="P10273" s="8">
        <f>M10273*O10216</f>
        <v>15732.157487832605</v>
      </c>
      <c r="Q10273" s="5">
        <f>N10273*O10216</f>
        <v>0.16654317337205871</v>
      </c>
      <c r="R10273" s="8">
        <f t="shared" si="2188"/>
        <v>77677.875387836873</v>
      </c>
      <c r="S10273" s="8">
        <f t="shared" si="2189"/>
        <v>1844108.356202781</v>
      </c>
      <c r="T10273" s="9">
        <f t="shared" si="2194"/>
        <v>19.734212366315489</v>
      </c>
      <c r="U10273" s="10">
        <f t="shared" si="2184"/>
        <v>6.5441999280538816</v>
      </c>
    </row>
    <row r="10274" spans="1:21" x14ac:dyDescent="0.3">
      <c r="A10274" s="17">
        <v>2013</v>
      </c>
      <c r="B10274" s="17">
        <v>58</v>
      </c>
      <c r="C10274" s="17">
        <v>5.4799999999999996E-3</v>
      </c>
      <c r="D10274" s="17">
        <v>5.47E-3</v>
      </c>
      <c r="E10274" s="17">
        <v>0.5</v>
      </c>
      <c r="F10274" s="2">
        <f t="shared" si="2190"/>
        <v>92952.003751918106</v>
      </c>
      <c r="G10274" s="3">
        <f t="shared" si="2191"/>
        <v>508.44746052299206</v>
      </c>
      <c r="H10274" s="2">
        <f t="shared" si="2192"/>
        <v>92697.78002165661</v>
      </c>
      <c r="I10274" s="2">
        <f>SUM(H10274:H10326)</f>
        <v>2362446.3629623982</v>
      </c>
      <c r="J10274" s="4">
        <f t="shared" si="2185"/>
        <v>25.415765853392355</v>
      </c>
      <c r="K10274" s="5">
        <f t="shared" si="2193"/>
        <v>7.8459999999999988E-2</v>
      </c>
      <c r="L10274" s="5">
        <f t="shared" si="2186"/>
        <v>1.3411965811965809E-3</v>
      </c>
      <c r="M10274" s="8">
        <f t="shared" si="2187"/>
        <v>379099.87816205766</v>
      </c>
      <c r="N10274" s="6">
        <f>((B10273+E10273)*D10273+(B10274+E10274)*D10274+(B10275+E10275)*D10275)/3/SUM(D10216:D10274)</f>
        <v>4.0697807800152956</v>
      </c>
      <c r="O10274" s="7">
        <f>O10216</f>
        <v>4.0321928609804832E-2</v>
      </c>
      <c r="P10274" s="8">
        <f>M10274*O10216</f>
        <v>15286.038223236199</v>
      </c>
      <c r="Q10274" s="5">
        <f>N10274*O10216</f>
        <v>0.16410141006933257</v>
      </c>
      <c r="R10274" s="8">
        <f t="shared" si="2188"/>
        <v>77485.943609805952</v>
      </c>
      <c r="S10274" s="8">
        <f t="shared" si="2189"/>
        <v>1766430.480814944</v>
      </c>
      <c r="T10274" s="9">
        <f t="shared" si="2194"/>
        <v>19.003683724015396</v>
      </c>
      <c r="U10274" s="10">
        <f t="shared" si="2184"/>
        <v>6.4120821293769588</v>
      </c>
    </row>
    <row r="10275" spans="1:21" x14ac:dyDescent="0.3">
      <c r="A10275" s="17">
        <v>2013</v>
      </c>
      <c r="B10275" s="17">
        <v>59</v>
      </c>
      <c r="C10275" s="17">
        <v>5.62E-3</v>
      </c>
      <c r="D10275" s="17">
        <v>5.5999999999999999E-3</v>
      </c>
      <c r="E10275" s="17">
        <v>0.5</v>
      </c>
      <c r="F10275" s="2">
        <f t="shared" si="2190"/>
        <v>92443.556291395114</v>
      </c>
      <c r="G10275" s="3">
        <f t="shared" si="2191"/>
        <v>517.68391523181265</v>
      </c>
      <c r="H10275" s="2">
        <f t="shared" si="2192"/>
        <v>92184.714333779208</v>
      </c>
      <c r="I10275" s="2">
        <f>SUM(H10275:H10326)</f>
        <v>2269748.5829407414</v>
      </c>
      <c r="J10275" s="4">
        <f t="shared" si="2185"/>
        <v>24.552804695074411</v>
      </c>
      <c r="K10275" s="5">
        <f t="shared" si="2193"/>
        <v>8.4059999999999982E-2</v>
      </c>
      <c r="L10275" s="5">
        <f t="shared" si="2186"/>
        <v>1.4127731092436972E-3</v>
      </c>
      <c r="M10275" s="8">
        <f t="shared" si="2187"/>
        <v>366431.03683431906</v>
      </c>
      <c r="N10275" s="6">
        <f>((B10274+E10274)*D10274+(B10275+E10275)*D10275+(B10276+E10276)*D10276)/3/SUM(D10216:D10275)</f>
        <v>4.1687881671821723</v>
      </c>
      <c r="O10275" s="7">
        <f>O10216</f>
        <v>4.0321928609804832E-2</v>
      </c>
      <c r="P10275" s="8">
        <f>M10275*O10216</f>
        <v>14775.206107650178</v>
      </c>
      <c r="Q10275" s="5">
        <f>N10275*O10216</f>
        <v>0.16809357886651868</v>
      </c>
      <c r="R10275" s="8">
        <f t="shared" si="2188"/>
        <v>76689.055784626602</v>
      </c>
      <c r="S10275" s="8">
        <f t="shared" si="2189"/>
        <v>1688944.537205138</v>
      </c>
      <c r="T10275" s="9">
        <f t="shared" si="2194"/>
        <v>18.270008261920893</v>
      </c>
      <c r="U10275" s="10">
        <f t="shared" si="2184"/>
        <v>6.2827964331535178</v>
      </c>
    </row>
    <row r="10276" spans="1:21" x14ac:dyDescent="0.3">
      <c r="A10276" s="17">
        <v>2013</v>
      </c>
      <c r="B10276" s="17">
        <v>60</v>
      </c>
      <c r="C10276" s="17">
        <v>6.6100000000000004E-3</v>
      </c>
      <c r="D10276" s="17">
        <v>6.5799999999999999E-3</v>
      </c>
      <c r="E10276" s="17">
        <v>0.5</v>
      </c>
      <c r="F10276" s="2">
        <f t="shared" si="2190"/>
        <v>91925.872376163301</v>
      </c>
      <c r="G10276" s="3">
        <f t="shared" si="2191"/>
        <v>604.87224023515455</v>
      </c>
      <c r="H10276" s="2">
        <f t="shared" si="2192"/>
        <v>91623.436256045723</v>
      </c>
      <c r="I10276" s="2">
        <f>SUM(H10276:H10326)</f>
        <v>2177563.8686069618</v>
      </c>
      <c r="J10276" s="4">
        <f t="shared" si="2185"/>
        <v>23.688258945167341</v>
      </c>
      <c r="K10276" s="5">
        <f t="shared" si="2193"/>
        <v>9.0639999999999984E-2</v>
      </c>
      <c r="L10276" s="5">
        <f t="shared" si="2186"/>
        <v>1.498181818181818E-3</v>
      </c>
      <c r="M10276" s="8">
        <f t="shared" si="2187"/>
        <v>403737.53899191145</v>
      </c>
      <c r="N10276" s="6">
        <f>((B10275+E10275)*D10275+(B10276+E10276)*D10276+(B10277+E10277)*D10277)/3/SUM(D10216:D10276)</f>
        <v>4.2612349220358929</v>
      </c>
      <c r="O10276" s="7">
        <f>O10216</f>
        <v>4.0321928609804832E-2</v>
      </c>
      <c r="P10276" s="8">
        <f>M10276*O10216</f>
        <v>16279.476224330148</v>
      </c>
      <c r="Q10276" s="5">
        <f>N10276*O10216</f>
        <v>0.17182121031593853</v>
      </c>
      <c r="R10276" s="8">
        <f t="shared" si="2188"/>
        <v>75880.586545226703</v>
      </c>
      <c r="S10276" s="8">
        <f t="shared" si="2189"/>
        <v>1612255.4814205114</v>
      </c>
      <c r="T10276" s="9">
        <f t="shared" si="2194"/>
        <v>17.538647605356584</v>
      </c>
      <c r="U10276" s="10">
        <f t="shared" si="2184"/>
        <v>6.1496113398107575</v>
      </c>
    </row>
    <row r="10277" spans="1:21" x14ac:dyDescent="0.3">
      <c r="A10277" s="17">
        <v>2013</v>
      </c>
      <c r="B10277" s="17">
        <v>61</v>
      </c>
      <c r="C10277" s="17">
        <v>6.9800000000000001E-3</v>
      </c>
      <c r="D10277" s="17">
        <v>6.9499999999999996E-3</v>
      </c>
      <c r="E10277" s="17">
        <v>0.5</v>
      </c>
      <c r="F10277" s="2">
        <f t="shared" si="2190"/>
        <v>91321.000135928145</v>
      </c>
      <c r="G10277" s="3">
        <f t="shared" si="2191"/>
        <v>634.68095094470061</v>
      </c>
      <c r="H10277" s="2">
        <f t="shared" si="2192"/>
        <v>91003.6596604558</v>
      </c>
      <c r="I10277" s="2">
        <f>SUM(H10277:H10326)</f>
        <v>2085940.4323509154</v>
      </c>
      <c r="J10277" s="4">
        <f t="shared" si="2185"/>
        <v>22.841848307027576</v>
      </c>
      <c r="K10277" s="5">
        <f t="shared" si="2193"/>
        <v>9.7589999999999982E-2</v>
      </c>
      <c r="L10277" s="5">
        <f t="shared" si="2186"/>
        <v>1.5868292682926827E-3</v>
      </c>
      <c r="M10277" s="8">
        <f t="shared" si="2187"/>
        <v>399968.01396761037</v>
      </c>
      <c r="N10277" s="6">
        <f>((B10276+E10276)*D10276+(B10277+E10277)*D10277+(B10278+E10278)*D10278)/3/SUM(D10216:D10277)</f>
        <v>4.439969942275507</v>
      </c>
      <c r="O10277" s="7">
        <f>O10216</f>
        <v>4.0321928609804832E-2</v>
      </c>
      <c r="P10277" s="8">
        <f>M10277*O10216</f>
        <v>16127.481705407406</v>
      </c>
      <c r="Q10277" s="5">
        <f>N10277*O10216</f>
        <v>0.17902815104211228</v>
      </c>
      <c r="R10277" s="8">
        <f t="shared" si="2188"/>
        <v>74711.442733378732</v>
      </c>
      <c r="S10277" s="8">
        <f t="shared" si="2189"/>
        <v>1536374.8948752848</v>
      </c>
      <c r="T10277" s="9">
        <f t="shared" si="2194"/>
        <v>16.823894751354498</v>
      </c>
      <c r="U10277" s="10">
        <f t="shared" si="2184"/>
        <v>6.0179535556730777</v>
      </c>
    </row>
    <row r="10278" spans="1:21" x14ac:dyDescent="0.3">
      <c r="A10278" s="17">
        <v>2013</v>
      </c>
      <c r="B10278" s="17">
        <v>62</v>
      </c>
      <c r="C10278" s="17">
        <v>7.62E-3</v>
      </c>
      <c r="D10278" s="17">
        <v>7.5900000000000004E-3</v>
      </c>
      <c r="E10278" s="17">
        <v>0.5</v>
      </c>
      <c r="F10278" s="2">
        <f t="shared" si="2190"/>
        <v>90686.31918498344</v>
      </c>
      <c r="G10278" s="3">
        <f t="shared" si="2191"/>
        <v>688.30916261402433</v>
      </c>
      <c r="H10278" s="2">
        <f t="shared" si="2192"/>
        <v>90342.164603676429</v>
      </c>
      <c r="I10278" s="2">
        <f>SUM(H10278:H10326)</f>
        <v>1994936.7726904596</v>
      </c>
      <c r="J10278" s="4">
        <f t="shared" si="2185"/>
        <v>21.998210872592093</v>
      </c>
      <c r="K10278" s="5">
        <f t="shared" si="2193"/>
        <v>0.10517999999999998</v>
      </c>
      <c r="L10278" s="5">
        <f t="shared" si="2186"/>
        <v>1.6828799999999997E-3</v>
      </c>
      <c r="M10278" s="8">
        <f t="shared" si="2187"/>
        <v>409006.68057973502</v>
      </c>
      <c r="N10278" s="6">
        <f>((B10277+E10277)*D10277+(B10278+E10278)*D10278+(B10279+E10279)*D10279)/3/SUM(D10216:D10278)</f>
        <v>4.5725423084236549</v>
      </c>
      <c r="O10278" s="7">
        <f>O10216</f>
        <v>4.0321928609804832E-2</v>
      </c>
      <c r="P10278" s="8">
        <f>M10278*O10216</f>
        <v>16491.938175269323</v>
      </c>
      <c r="Q10278" s="5">
        <f>N10278*O10216</f>
        <v>0.1843737245255708</v>
      </c>
      <c r="R10278" s="8">
        <f t="shared" si="2188"/>
        <v>73685.443233994418</v>
      </c>
      <c r="S10278" s="8">
        <f t="shared" si="2189"/>
        <v>1461663.4521419061</v>
      </c>
      <c r="T10278" s="9">
        <f t="shared" si="2194"/>
        <v>16.117794451006233</v>
      </c>
      <c r="U10278" s="10">
        <f t="shared" si="2184"/>
        <v>5.8804164215858599</v>
      </c>
    </row>
    <row r="10279" spans="1:21" x14ac:dyDescent="0.3">
      <c r="A10279" s="17">
        <v>2013</v>
      </c>
      <c r="B10279" s="17">
        <v>63</v>
      </c>
      <c r="C10279" s="17">
        <v>8.5599999999999999E-3</v>
      </c>
      <c r="D10279" s="17">
        <v>8.5199999999999998E-3</v>
      </c>
      <c r="E10279" s="17">
        <v>0.5</v>
      </c>
      <c r="F10279" s="2">
        <f t="shared" si="2190"/>
        <v>89998.010022369417</v>
      </c>
      <c r="G10279" s="3">
        <f t="shared" si="2191"/>
        <v>766.7830453905874</v>
      </c>
      <c r="H10279" s="2">
        <f t="shared" si="2192"/>
        <v>89614.618499674121</v>
      </c>
      <c r="I10279" s="2">
        <f>SUM(H10279:H10326)</f>
        <v>1904594.608086783</v>
      </c>
      <c r="J10279" s="4">
        <f t="shared" si="2185"/>
        <v>21.162630236083967</v>
      </c>
      <c r="K10279" s="5">
        <f t="shared" si="2193"/>
        <v>0.11369999999999998</v>
      </c>
      <c r="L10279" s="5">
        <f t="shared" si="2186"/>
        <v>1.7905511811023619E-3</v>
      </c>
      <c r="M10279" s="8">
        <f t="shared" si="2187"/>
        <v>428238.55217504228</v>
      </c>
      <c r="N10279" s="6">
        <f>((B10278+E10278)*D10278+(B10279+E10279)*D10279+(B10280+E10280)*D10280)/3/SUM(D10216:D10279)</f>
        <v>4.6370712401055414</v>
      </c>
      <c r="O10279" s="7">
        <f>O10216</f>
        <v>4.0321928609804832E-2</v>
      </c>
      <c r="P10279" s="8">
        <f>M10279*O10216</f>
        <v>17267.404328768236</v>
      </c>
      <c r="Q10279" s="5">
        <f>N10279*O10216</f>
        <v>0.18697565550211481</v>
      </c>
      <c r="R10279" s="8">
        <f t="shared" si="2188"/>
        <v>72858.866463125611</v>
      </c>
      <c r="S10279" s="8">
        <f t="shared" si="2189"/>
        <v>1387978.0089079116</v>
      </c>
      <c r="T10279" s="9">
        <f t="shared" si="2194"/>
        <v>15.422318877527662</v>
      </c>
      <c r="U10279" s="10">
        <f t="shared" si="2184"/>
        <v>5.7403113585563048</v>
      </c>
    </row>
    <row r="10280" spans="1:21" x14ac:dyDescent="0.3">
      <c r="A10280" s="17">
        <v>2013</v>
      </c>
      <c r="B10280" s="17">
        <v>64</v>
      </c>
      <c r="C10280" s="17">
        <v>8.8199999999999997E-3</v>
      </c>
      <c r="D10280" s="17">
        <v>8.7799999999999996E-3</v>
      </c>
      <c r="E10280" s="17">
        <v>0.5</v>
      </c>
      <c r="F10280" s="2">
        <f t="shared" si="2190"/>
        <v>89231.226976978825</v>
      </c>
      <c r="G10280" s="3">
        <f t="shared" si="2191"/>
        <v>783.45017285787401</v>
      </c>
      <c r="H10280" s="2">
        <f t="shared" si="2192"/>
        <v>88839.501890549887</v>
      </c>
      <c r="I10280" s="2">
        <f>SUM(H10280:H10326)</f>
        <v>1814979.9895871091</v>
      </c>
      <c r="J10280" s="4">
        <f t="shared" si="2185"/>
        <v>20.340188643325099</v>
      </c>
      <c r="K10280" s="5">
        <f t="shared" si="2193"/>
        <v>0.12247999999999998</v>
      </c>
      <c r="L10280" s="5">
        <f t="shared" si="2186"/>
        <v>1.8989147286821702E-3</v>
      </c>
      <c r="M10280" s="8">
        <f t="shared" si="2187"/>
        <v>412577.85882864863</v>
      </c>
      <c r="N10280" s="6">
        <f>((B10279+E10279)*D10279+(B10280+E10280)*D10280+(B10281+E10281)*D10281)/3/SUM(D10216:D10280)</f>
        <v>4.8693256041802755</v>
      </c>
      <c r="O10280" s="7">
        <f>O10216</f>
        <v>4.0321928609804832E-2</v>
      </c>
      <c r="P10280" s="8">
        <f>M10280*O10216</f>
        <v>16635.934969674905</v>
      </c>
      <c r="Q10280" s="5">
        <f>N10280*O10216</f>
        <v>0.19634059938965184</v>
      </c>
      <c r="R10280" s="8">
        <f t="shared" si="2188"/>
        <v>71396.700839881218</v>
      </c>
      <c r="S10280" s="8">
        <f t="shared" si="2189"/>
        <v>1315119.1424447859</v>
      </c>
      <c r="T10280" s="9">
        <f t="shared" si="2194"/>
        <v>14.738328576206618</v>
      </c>
      <c r="U10280" s="10">
        <f t="shared" ref="U10280:U10317" si="2195">J10280-T10280</f>
        <v>5.6018600671184817</v>
      </c>
    </row>
    <row r="10281" spans="1:21" x14ac:dyDescent="0.3">
      <c r="A10281" s="17">
        <v>2013</v>
      </c>
      <c r="B10281" s="17">
        <v>65</v>
      </c>
      <c r="C10281" s="17">
        <v>1.0460000000000001E-2</v>
      </c>
      <c r="D10281" s="17">
        <v>1.0410000000000001E-2</v>
      </c>
      <c r="E10281" s="17">
        <v>0.5</v>
      </c>
      <c r="F10281" s="2">
        <f t="shared" si="2190"/>
        <v>88447.776804120949</v>
      </c>
      <c r="G10281" s="3">
        <f t="shared" si="2191"/>
        <v>920.74135653089911</v>
      </c>
      <c r="H10281" s="2">
        <f t="shared" si="2192"/>
        <v>87987.406125855501</v>
      </c>
      <c r="I10281" s="2">
        <f>SUM(H10281:H10326)</f>
        <v>1726140.4876965587</v>
      </c>
      <c r="J10281" s="4">
        <f t="shared" ref="J10281:J10326" si="2196">I10281/F10281</f>
        <v>19.515928495515723</v>
      </c>
      <c r="K10281" s="11">
        <f t="shared" si="2193"/>
        <v>0.13288999999999998</v>
      </c>
      <c r="L10281" s="11">
        <f t="shared" ref="L10281:L10325" si="2197">K10281/(B10281+E10281)</f>
        <v>2.0288549618320607E-3</v>
      </c>
      <c r="M10281" s="8">
        <f t="shared" ref="M10281:M10326" si="2198">G10281/L10281</f>
        <v>453823.15338079544</v>
      </c>
      <c r="N10281" s="6">
        <f>((B10280+E10280)*D10280+(B10281+E10281)*D10281+(B10282+E10282)*D10282)/3/SUM(D10216:D10281)</f>
        <v>5.0424034916096021</v>
      </c>
      <c r="O10281" s="7">
        <f>O10216</f>
        <v>4.0321928609804832E-2</v>
      </c>
      <c r="P10281" s="8">
        <f>M10281*O10216</f>
        <v>18299.024792096941</v>
      </c>
      <c r="Q10281" s="5">
        <f>N10281*O10216</f>
        <v>0.203319433610513</v>
      </c>
      <c r="R10281" s="8">
        <f t="shared" ref="R10281:R10326" si="2199">((1-Q10281)*H10281)</f>
        <v>70097.85654748838</v>
      </c>
      <c r="S10281" s="12">
        <f t="shared" ref="S10281:S10325" si="2200">R10281+S10282</f>
        <v>1243722.4416049046</v>
      </c>
      <c r="T10281" s="9">
        <f t="shared" si="2194"/>
        <v>14.061658602898397</v>
      </c>
      <c r="U10281" s="10">
        <f t="shared" si="2195"/>
        <v>5.4542698926173259</v>
      </c>
    </row>
    <row r="10282" spans="1:21" x14ac:dyDescent="0.3">
      <c r="A10282" s="17">
        <v>2013</v>
      </c>
      <c r="B10282" s="17">
        <v>66</v>
      </c>
      <c r="C10282" s="17">
        <v>1.153E-2</v>
      </c>
      <c r="D10282" s="17">
        <v>1.146E-2</v>
      </c>
      <c r="E10282" s="17">
        <v>0.5</v>
      </c>
      <c r="F10282" s="2">
        <f t="shared" ref="F10282:F10326" si="2201">F10281-G10281</f>
        <v>87527.035447590053</v>
      </c>
      <c r="G10282" s="3">
        <f t="shared" ref="G10282:G10326" si="2202">D10282*F10282</f>
        <v>1003.059826229382</v>
      </c>
      <c r="H10282" s="2">
        <f t="shared" ref="H10282:H10325" si="2203">F10282-0.5*G10282</f>
        <v>87025.505534475364</v>
      </c>
      <c r="I10282" s="2">
        <f>SUM(H10282:H10326)</f>
        <v>1638153.0815707035</v>
      </c>
      <c r="J10282" s="4">
        <f t="shared" si="2196"/>
        <v>18.715966708955957</v>
      </c>
      <c r="K10282" s="5">
        <f t="shared" ref="K10282:K10314" si="2204">K10281+G10282/F10282</f>
        <v>0.14434999999999998</v>
      </c>
      <c r="L10282" s="5">
        <f t="shared" si="2197"/>
        <v>2.170676691729323E-3</v>
      </c>
      <c r="M10282" s="8">
        <f t="shared" si="2198"/>
        <v>462095.45164013794</v>
      </c>
      <c r="N10282" s="6">
        <f>((B10281+E10281)*D10281+(B10282+E10282)*D10282+(B10283+E10283)*D10283)/3/SUM(D10216:D10282)</f>
        <v>5.206373397990995</v>
      </c>
      <c r="O10282" s="7">
        <f>O10216</f>
        <v>4.0321928609804832E-2</v>
      </c>
      <c r="P10282" s="8">
        <f>M10282*O10216</f>
        <v>18632.579811949163</v>
      </c>
      <c r="Q10282" s="5">
        <f>N10282*O10216</f>
        <v>0.20993101646977991</v>
      </c>
      <c r="R10282" s="8">
        <f t="shared" si="2199"/>
        <v>68756.152698826496</v>
      </c>
      <c r="S10282" s="8">
        <f t="shared" si="2200"/>
        <v>1173624.5850574162</v>
      </c>
      <c r="T10282" s="9">
        <f t="shared" si="2194"/>
        <v>13.408709423960394</v>
      </c>
      <c r="U10282" s="10">
        <f t="shared" si="2195"/>
        <v>5.307257284995563</v>
      </c>
    </row>
    <row r="10283" spans="1:21" x14ac:dyDescent="0.3">
      <c r="A10283" s="17">
        <v>2013</v>
      </c>
      <c r="B10283" s="17">
        <v>67</v>
      </c>
      <c r="C10283" s="17">
        <v>1.208E-2</v>
      </c>
      <c r="D10283" s="17">
        <v>1.201E-2</v>
      </c>
      <c r="E10283" s="17">
        <v>0.5</v>
      </c>
      <c r="F10283" s="2">
        <f t="shared" si="2201"/>
        <v>86523.975621360674</v>
      </c>
      <c r="G10283" s="3">
        <f t="shared" si="2202"/>
        <v>1039.1529472125417</v>
      </c>
      <c r="H10283" s="2">
        <f t="shared" si="2203"/>
        <v>86004.399147754404</v>
      </c>
      <c r="I10283" s="2">
        <f>SUM(H10283:H10326)</f>
        <v>1551127.5760362281</v>
      </c>
      <c r="J10283" s="4">
        <f t="shared" si="2196"/>
        <v>17.927141753450499</v>
      </c>
      <c r="K10283" s="5">
        <f t="shared" si="2204"/>
        <v>0.15635999999999997</v>
      </c>
      <c r="L10283" s="5">
        <f t="shared" si="2197"/>
        <v>2.3164444444444439E-3</v>
      </c>
      <c r="M10283" s="8">
        <f t="shared" si="2198"/>
        <v>448598.2600207635</v>
      </c>
      <c r="N10283" s="6">
        <f>((B10282+E10282)*D10282+(B10283+E10283)*D10283+(B10284+E10284)*D10284)/3/SUM(D10216:D10283)</f>
        <v>5.4148226315340686</v>
      </c>
      <c r="O10283" s="7">
        <f>O10216</f>
        <v>4.0321928609804832E-2</v>
      </c>
      <c r="P10283" s="8">
        <f>M10283*O10216</f>
        <v>18088.34701503989</v>
      </c>
      <c r="Q10283" s="5">
        <f>N10283*O10216</f>
        <v>0.21833609158347225</v>
      </c>
      <c r="R10283" s="8">
        <f t="shared" si="2199"/>
        <v>67226.5347788488</v>
      </c>
      <c r="S10283" s="8">
        <f t="shared" si="2200"/>
        <v>1104868.4323585897</v>
      </c>
      <c r="T10283" s="9">
        <f t="shared" si="2194"/>
        <v>12.769506075329073</v>
      </c>
      <c r="U10283" s="10">
        <f t="shared" si="2195"/>
        <v>5.1576356781214265</v>
      </c>
    </row>
    <row r="10284" spans="1:21" x14ac:dyDescent="0.3">
      <c r="A10284" s="17">
        <v>2013</v>
      </c>
      <c r="B10284" s="17">
        <v>68</v>
      </c>
      <c r="C10284" s="17">
        <v>1.422E-2</v>
      </c>
      <c r="D10284" s="17">
        <v>1.4120000000000001E-2</v>
      </c>
      <c r="E10284" s="17">
        <v>0.5</v>
      </c>
      <c r="F10284" s="2">
        <f t="shared" si="2201"/>
        <v>85484.822674148134</v>
      </c>
      <c r="G10284" s="3">
        <f t="shared" si="2202"/>
        <v>1207.0456961589716</v>
      </c>
      <c r="H10284" s="2">
        <f t="shared" si="2203"/>
        <v>84881.299826068644</v>
      </c>
      <c r="I10284" s="2">
        <f>SUM(H10284:H10326)</f>
        <v>1465123.176888474</v>
      </c>
      <c r="J10284" s="4">
        <f t="shared" si="2196"/>
        <v>17.138985975010378</v>
      </c>
      <c r="K10284" s="5">
        <f t="shared" si="2204"/>
        <v>0.17047999999999996</v>
      </c>
      <c r="L10284" s="5">
        <f t="shared" si="2197"/>
        <v>2.4887591240875906E-3</v>
      </c>
      <c r="M10284" s="8">
        <f t="shared" si="2198"/>
        <v>484999.00391183468</v>
      </c>
      <c r="N10284" s="6">
        <f>((B10283+E10283)*D10283+(B10284+E10284)*D10284+(B10285+E10285)*D10285)/3/SUM(D10216:D10284)</f>
        <v>5.5975089942124212</v>
      </c>
      <c r="O10284" s="7">
        <f>O10216</f>
        <v>4.0321928609804832E-2</v>
      </c>
      <c r="P10284" s="8">
        <f>M10284*O10216</f>
        <v>19556.095211559452</v>
      </c>
      <c r="Q10284" s="5">
        <f>N10284*O10216</f>
        <v>0.22570235805737368</v>
      </c>
      <c r="R10284" s="8">
        <f t="shared" si="2199"/>
        <v>65723.390300350002</v>
      </c>
      <c r="S10284" s="8">
        <f t="shared" si="2200"/>
        <v>1037641.897579741</v>
      </c>
      <c r="T10284" s="9">
        <f t="shared" si="2194"/>
        <v>12.138317248841169</v>
      </c>
      <c r="U10284" s="10">
        <f t="shared" si="2195"/>
        <v>5.0006687261692093</v>
      </c>
    </row>
    <row r="10285" spans="1:21" x14ac:dyDescent="0.3">
      <c r="A10285" s="17">
        <v>2013</v>
      </c>
      <c r="B10285" s="17">
        <v>69</v>
      </c>
      <c r="C10285" s="17">
        <v>1.5730000000000001E-2</v>
      </c>
      <c r="D10285" s="17">
        <v>1.5610000000000001E-2</v>
      </c>
      <c r="E10285" s="17">
        <v>0.5</v>
      </c>
      <c r="F10285" s="2">
        <f t="shared" si="2201"/>
        <v>84277.776977989168</v>
      </c>
      <c r="G10285" s="3">
        <f t="shared" si="2202"/>
        <v>1315.5760986264111</v>
      </c>
      <c r="H10285" s="2">
        <f t="shared" si="2203"/>
        <v>83619.988928675957</v>
      </c>
      <c r="I10285" s="2">
        <f>SUM(H10285:H10326)</f>
        <v>1380241.8770624052</v>
      </c>
      <c r="J10285" s="4">
        <f t="shared" si="2196"/>
        <v>16.377293357214239</v>
      </c>
      <c r="K10285" s="5">
        <f t="shared" si="2204"/>
        <v>0.18608999999999998</v>
      </c>
      <c r="L10285" s="5">
        <f t="shared" si="2197"/>
        <v>2.6775539568345322E-3</v>
      </c>
      <c r="M10285" s="8">
        <f t="shared" si="2198"/>
        <v>491335.04677594482</v>
      </c>
      <c r="N10285" s="6">
        <f>((B10284+E10284)*D10284+(B10285+E10285)*D10285+(B10286+E10286)*D10286)/3/SUM(D10216:D10285)</f>
        <v>5.6723807476669013</v>
      </c>
      <c r="O10285" s="7">
        <f>O10216</f>
        <v>4.0321928609804832E-2</v>
      </c>
      <c r="P10285" s="8">
        <f>M10285*O10216</f>
        <v>19811.576679594764</v>
      </c>
      <c r="Q10285" s="5">
        <f>N10285*O10216</f>
        <v>0.22872133155505614</v>
      </c>
      <c r="R10285" s="8">
        <f t="shared" si="2199"/>
        <v>64494.31371629014</v>
      </c>
      <c r="S10285" s="8">
        <f t="shared" si="2200"/>
        <v>971918.50727939093</v>
      </c>
      <c r="T10285" s="9">
        <f t="shared" si="2194"/>
        <v>11.532322542551483</v>
      </c>
      <c r="U10285" s="10">
        <f t="shared" si="2195"/>
        <v>4.844970814662755</v>
      </c>
    </row>
    <row r="10286" spans="1:21" x14ac:dyDescent="0.3">
      <c r="A10286" s="17">
        <v>2013</v>
      </c>
      <c r="B10286" s="17">
        <v>70</v>
      </c>
      <c r="C10286" s="17">
        <v>1.5939999999999999E-2</v>
      </c>
      <c r="D10286" s="17">
        <v>1.5810000000000001E-2</v>
      </c>
      <c r="E10286" s="17">
        <v>0.5</v>
      </c>
      <c r="F10286" s="2">
        <f t="shared" si="2201"/>
        <v>82962.200879362761</v>
      </c>
      <c r="G10286" s="3">
        <f t="shared" si="2202"/>
        <v>1311.6323959027254</v>
      </c>
      <c r="H10286" s="2">
        <f t="shared" si="2203"/>
        <v>82306.384681411393</v>
      </c>
      <c r="I10286" s="2">
        <f>SUM(H10286:H10326)</f>
        <v>1296621.8881337293</v>
      </c>
      <c r="J10286" s="4">
        <f t="shared" si="2196"/>
        <v>15.629068110417863</v>
      </c>
      <c r="K10286" s="5">
        <f t="shared" si="2204"/>
        <v>0.20189999999999997</v>
      </c>
      <c r="L10286" s="5">
        <f t="shared" si="2197"/>
        <v>2.8638297872340423E-3</v>
      </c>
      <c r="M10286" s="8">
        <f t="shared" si="2198"/>
        <v>457999.42501803936</v>
      </c>
      <c r="N10286" s="6">
        <f>((B10285+E10285)*D10285+(B10286+E10286)*D10286+(B10287+E10287)*D10287)/3/SUM(D10216:D10286)</f>
        <v>5.7797589565791654</v>
      </c>
      <c r="O10286" s="7">
        <f>O10216</f>
        <v>4.0321928609804832E-2</v>
      </c>
      <c r="P10286" s="8">
        <f>M10286*O10216</f>
        <v>18467.420118909045</v>
      </c>
      <c r="Q10286" s="5">
        <f>N10286*O10216</f>
        <v>0.23305102802906516</v>
      </c>
      <c r="R10286" s="8">
        <f t="shared" si="2199"/>
        <v>63124.797118052767</v>
      </c>
      <c r="S10286" s="8">
        <f t="shared" si="2200"/>
        <v>907424.19356310077</v>
      </c>
      <c r="T10286" s="9">
        <f t="shared" si="2194"/>
        <v>10.937802805914071</v>
      </c>
      <c r="U10286" s="10">
        <f t="shared" si="2195"/>
        <v>4.6912653045037924</v>
      </c>
    </row>
    <row r="10287" spans="1:21" x14ac:dyDescent="0.3">
      <c r="A10287" s="17">
        <v>2013</v>
      </c>
      <c r="B10287" s="17">
        <v>71</v>
      </c>
      <c r="C10287" s="17">
        <v>1.8360000000000001E-2</v>
      </c>
      <c r="D10287" s="17">
        <v>1.8200000000000001E-2</v>
      </c>
      <c r="E10287" s="17">
        <v>0.5</v>
      </c>
      <c r="F10287" s="2">
        <f t="shared" si="2201"/>
        <v>81650.56848346004</v>
      </c>
      <c r="G10287" s="3">
        <f t="shared" si="2202"/>
        <v>1486.0403463989728</v>
      </c>
      <c r="H10287" s="2">
        <f t="shared" si="2203"/>
        <v>80907.54831026055</v>
      </c>
      <c r="I10287" s="2">
        <f>SUM(H10287:H10326)</f>
        <v>1214315.503452318</v>
      </c>
      <c r="J10287" s="4">
        <f t="shared" si="2196"/>
        <v>14.87210102766525</v>
      </c>
      <c r="K10287" s="5">
        <f t="shared" si="2204"/>
        <v>0.22009999999999996</v>
      </c>
      <c r="L10287" s="5">
        <f t="shared" si="2197"/>
        <v>3.0783216783216777E-3</v>
      </c>
      <c r="M10287" s="8">
        <f t="shared" si="2198"/>
        <v>482743.68363256054</v>
      </c>
      <c r="N10287" s="6">
        <f>((B10286+E10286)*D10286+(B10287+E10287)*D10287+(B10288+E10288)*D10288)/3/SUM(D10216:D10287)</f>
        <v>5.7855974557019554</v>
      </c>
      <c r="O10287" s="7">
        <f>O10216</f>
        <v>4.0321928609804832E-2</v>
      </c>
      <c r="P10287" s="8">
        <f>M10287*O10216</f>
        <v>19465.156348266315</v>
      </c>
      <c r="Q10287" s="5">
        <f>N10287*O10216</f>
        <v>0.23328644757388273</v>
      </c>
      <c r="R10287" s="8">
        <f t="shared" si="2199"/>
        <v>62032.913783047567</v>
      </c>
      <c r="S10287" s="8">
        <f t="shared" si="2200"/>
        <v>844299.39644504804</v>
      </c>
      <c r="T10287" s="9">
        <f t="shared" si="2194"/>
        <v>10.340398262090211</v>
      </c>
      <c r="U10287" s="10">
        <f t="shared" si="2195"/>
        <v>4.531702765575039</v>
      </c>
    </row>
    <row r="10288" spans="1:21" x14ac:dyDescent="0.3">
      <c r="A10288" s="17">
        <v>2013</v>
      </c>
      <c r="B10288" s="17">
        <v>72</v>
      </c>
      <c r="C10288" s="17">
        <v>1.9550000000000001E-2</v>
      </c>
      <c r="D10288" s="17">
        <v>1.9369999999999998E-2</v>
      </c>
      <c r="E10288" s="17">
        <v>0.5</v>
      </c>
      <c r="F10288" s="2">
        <f t="shared" si="2201"/>
        <v>80164.528137061061</v>
      </c>
      <c r="G10288" s="3">
        <f t="shared" si="2202"/>
        <v>1552.7869100148725</v>
      </c>
      <c r="H10288" s="2">
        <f t="shared" si="2203"/>
        <v>79388.134682053627</v>
      </c>
      <c r="I10288" s="2">
        <f>SUM(H10288:H10326)</f>
        <v>1133407.9551420573</v>
      </c>
      <c r="J10288" s="4">
        <f t="shared" si="2196"/>
        <v>14.138522130439243</v>
      </c>
      <c r="K10288" s="5">
        <f t="shared" si="2204"/>
        <v>0.23946999999999996</v>
      </c>
      <c r="L10288" s="5">
        <f t="shared" si="2197"/>
        <v>3.3030344827586202E-3</v>
      </c>
      <c r="M10288" s="8">
        <f t="shared" si="2198"/>
        <v>470109.2035581838</v>
      </c>
      <c r="N10288" s="6">
        <f>((B10287+E10287)*D10287+(B10288+E10288)*D10288+(B10289+E10289)*D10289)/3/SUM(D10216:D10288)</f>
        <v>6.0793418799849679</v>
      </c>
      <c r="O10288" s="7">
        <f>O10216</f>
        <v>4.0321928609804832E-2</v>
      </c>
      <c r="P10288" s="8">
        <f>M10288*O10216</f>
        <v>18955.709744685293</v>
      </c>
      <c r="Q10288" s="5">
        <f>N10288*O10216</f>
        <v>0.24513078927935056</v>
      </c>
      <c r="R10288" s="8">
        <f t="shared" si="2199"/>
        <v>59927.658568026432</v>
      </c>
      <c r="S10288" s="8">
        <f t="shared" si="2200"/>
        <v>782266.48266200046</v>
      </c>
      <c r="T10288" s="9">
        <f t="shared" si="2194"/>
        <v>9.7582621745683173</v>
      </c>
      <c r="U10288" s="10">
        <f t="shared" si="2195"/>
        <v>4.3802599558709261</v>
      </c>
    </row>
    <row r="10289" spans="1:21" x14ac:dyDescent="0.3">
      <c r="A10289" s="17">
        <v>2013</v>
      </c>
      <c r="B10289" s="17">
        <v>73</v>
      </c>
      <c r="C10289" s="17">
        <v>2.2870000000000001E-2</v>
      </c>
      <c r="D10289" s="17">
        <v>2.2610000000000002E-2</v>
      </c>
      <c r="E10289" s="17">
        <v>0.5</v>
      </c>
      <c r="F10289" s="2">
        <f t="shared" si="2201"/>
        <v>78611.741227046194</v>
      </c>
      <c r="G10289" s="3">
        <f t="shared" si="2202"/>
        <v>1777.4114691435145</v>
      </c>
      <c r="H10289" s="2">
        <f t="shared" si="2203"/>
        <v>77723.035492474432</v>
      </c>
      <c r="I10289" s="2">
        <f>SUM(H10289:H10326)</f>
        <v>1054019.820460004</v>
      </c>
      <c r="J10289" s="4">
        <f t="shared" si="2196"/>
        <v>13.407918512017018</v>
      </c>
      <c r="K10289" s="5">
        <f t="shared" si="2204"/>
        <v>0.26207999999999998</v>
      </c>
      <c r="L10289" s="5">
        <f t="shared" si="2197"/>
        <v>3.5657142857142853E-3</v>
      </c>
      <c r="M10289" s="8">
        <f t="shared" si="2198"/>
        <v>498472.76778864593</v>
      </c>
      <c r="N10289" s="6">
        <f>((B10288+E10288)*D10288+(B10289+E10289)*D10289+(B10290+E10290)*D10290)/3/SUM(D10216:D10289)</f>
        <v>6.241166819291819</v>
      </c>
      <c r="O10289" s="7">
        <f>O10216</f>
        <v>4.0321928609804832E-2</v>
      </c>
      <c r="P10289" s="8">
        <f>M10289*O10216</f>
        <v>20099.383356705603</v>
      </c>
      <c r="Q10289" s="5">
        <f>N10289*O10216</f>
        <v>0.25165588292936741</v>
      </c>
      <c r="R10289" s="8">
        <f t="shared" si="2199"/>
        <v>58163.576371665222</v>
      </c>
      <c r="S10289" s="8">
        <f t="shared" si="2200"/>
        <v>722338.82409397408</v>
      </c>
      <c r="T10289" s="9">
        <f t="shared" si="2194"/>
        <v>9.1886887737000666</v>
      </c>
      <c r="U10289" s="10">
        <f t="shared" si="2195"/>
        <v>4.219229738316951</v>
      </c>
    </row>
    <row r="10290" spans="1:21" x14ac:dyDescent="0.3">
      <c r="A10290" s="17">
        <v>2013</v>
      </c>
      <c r="B10290" s="17">
        <v>74</v>
      </c>
      <c r="C10290" s="17">
        <v>2.5020000000000001E-2</v>
      </c>
      <c r="D10290" s="17">
        <v>2.4709999999999999E-2</v>
      </c>
      <c r="E10290" s="17">
        <v>0.5</v>
      </c>
      <c r="F10290" s="2">
        <f t="shared" si="2201"/>
        <v>76834.329757902684</v>
      </c>
      <c r="G10290" s="3">
        <f t="shared" si="2202"/>
        <v>1898.5762883177754</v>
      </c>
      <c r="H10290" s="2">
        <f t="shared" si="2203"/>
        <v>75885.041613743801</v>
      </c>
      <c r="I10290" s="2">
        <f>SUM(H10290:H10326)</f>
        <v>976296.7849675297</v>
      </c>
      <c r="J10290" s="4">
        <f t="shared" si="2196"/>
        <v>12.706517881313516</v>
      </c>
      <c r="K10290" s="5">
        <f t="shared" si="2204"/>
        <v>0.28678999999999999</v>
      </c>
      <c r="L10290" s="5">
        <f t="shared" si="2197"/>
        <v>3.8495302013422817E-3</v>
      </c>
      <c r="M10290" s="8">
        <f t="shared" si="2198"/>
        <v>493196.88092218793</v>
      </c>
      <c r="N10290" s="6">
        <f>((B10289+E10289)*D10289+(B10290+E10290)*D10290+(B10291+E10291)*D10291)/3/SUM(D10216:D10290)</f>
        <v>6.5037018956960377</v>
      </c>
      <c r="O10290" s="7">
        <f>O10216</f>
        <v>4.0321928609804832E-2</v>
      </c>
      <c r="P10290" s="8">
        <f>M10290*O10216</f>
        <v>19886.649423122875</v>
      </c>
      <c r="Q10290" s="5">
        <f>N10290*O10216</f>
        <v>0.26224180353770798</v>
      </c>
      <c r="R10290" s="8">
        <f t="shared" si="2199"/>
        <v>55984.811439421603</v>
      </c>
      <c r="S10290" s="8">
        <f t="shared" si="2200"/>
        <v>664175.24772230885</v>
      </c>
      <c r="T10290" s="9">
        <f t="shared" si="2194"/>
        <v>8.6442512066553956</v>
      </c>
      <c r="U10290" s="10">
        <f t="shared" si="2195"/>
        <v>4.0622666746581206</v>
      </c>
    </row>
    <row r="10291" spans="1:21" x14ac:dyDescent="0.3">
      <c r="A10291" s="17">
        <v>2013</v>
      </c>
      <c r="B10291" s="17">
        <v>75</v>
      </c>
      <c r="C10291" s="17">
        <v>2.811E-2</v>
      </c>
      <c r="D10291" s="17">
        <v>2.7720000000000002E-2</v>
      </c>
      <c r="E10291" s="17">
        <v>0.5</v>
      </c>
      <c r="F10291" s="2">
        <f t="shared" si="2201"/>
        <v>74935.753469584903</v>
      </c>
      <c r="G10291" s="3">
        <f t="shared" si="2202"/>
        <v>2077.2190861768936</v>
      </c>
      <c r="H10291" s="2">
        <f t="shared" si="2203"/>
        <v>73897.143926496457</v>
      </c>
      <c r="I10291" s="2">
        <f>SUM(H10291:H10326)</f>
        <v>900411.74335378606</v>
      </c>
      <c r="J10291" s="4">
        <f t="shared" si="2196"/>
        <v>12.015782876184026</v>
      </c>
      <c r="K10291" s="5">
        <f t="shared" si="2204"/>
        <v>0.31451000000000001</v>
      </c>
      <c r="L10291" s="5">
        <f t="shared" si="2197"/>
        <v>4.1656953642384108E-3</v>
      </c>
      <c r="M10291" s="8">
        <f t="shared" si="2198"/>
        <v>498648.82199725113</v>
      </c>
      <c r="N10291" s="6">
        <f>((B10290+E10290)*D10290+(B10291+E10291)*D10291+(B10292+E10292)*D10292)/3/SUM(D10216:D10291)</f>
        <v>6.6655962184562227</v>
      </c>
      <c r="O10291" s="7">
        <f>O10216</f>
        <v>4.0321928609804832E-2</v>
      </c>
      <c r="P10291" s="8">
        <f>M10291*O10216</f>
        <v>20106.482201936436</v>
      </c>
      <c r="Q10291" s="5">
        <f>N10291*O10216</f>
        <v>0.26876969486237684</v>
      </c>
      <c r="R10291" s="8">
        <f t="shared" si="2199"/>
        <v>54035.831102170865</v>
      </c>
      <c r="S10291" s="8">
        <f t="shared" si="2200"/>
        <v>608190.43628288724</v>
      </c>
      <c r="T10291" s="9">
        <f t="shared" si="2194"/>
        <v>8.1161582839057065</v>
      </c>
      <c r="U10291" s="10">
        <f t="shared" si="2195"/>
        <v>3.8996245922783199</v>
      </c>
    </row>
    <row r="10292" spans="1:21" x14ac:dyDescent="0.3">
      <c r="A10292" s="17">
        <v>2013</v>
      </c>
      <c r="B10292" s="17">
        <v>76</v>
      </c>
      <c r="C10292" s="17">
        <v>3.1280000000000002E-2</v>
      </c>
      <c r="D10292" s="17">
        <v>3.0790000000000001E-2</v>
      </c>
      <c r="E10292" s="17">
        <v>0.5</v>
      </c>
      <c r="F10292" s="2">
        <f t="shared" si="2201"/>
        <v>72858.534383408012</v>
      </c>
      <c r="G10292" s="3">
        <f t="shared" si="2202"/>
        <v>2243.314273665133</v>
      </c>
      <c r="H10292" s="2">
        <f t="shared" si="2203"/>
        <v>71736.877246575445</v>
      </c>
      <c r="I10292" s="2">
        <f>SUM(H10292:H10326)</f>
        <v>826514.59942728945</v>
      </c>
      <c r="J10292" s="4">
        <f t="shared" si="2196"/>
        <v>11.344101366050957</v>
      </c>
      <c r="K10292" s="5">
        <f t="shared" si="2204"/>
        <v>0.3453</v>
      </c>
      <c r="L10292" s="5">
        <f t="shared" si="2197"/>
        <v>4.5137254901960787E-3</v>
      </c>
      <c r="M10292" s="8">
        <f t="shared" si="2198"/>
        <v>496998.38382676704</v>
      </c>
      <c r="N10292" s="6">
        <f>((B10291+E10291)*D10291+(B10292+E10292)*D10292+(B10293+E10293)*D10293)/3/SUM(D10216:D10292)</f>
        <v>6.7944251375615403</v>
      </c>
      <c r="O10292" s="7">
        <f>O10216</f>
        <v>4.0321928609804832E-2</v>
      </c>
      <c r="P10292" s="8">
        <f>M10292*O10216</f>
        <v>20039.933351851279</v>
      </c>
      <c r="Q10292" s="5">
        <f>N10292*O10216</f>
        <v>0.27396432534141979</v>
      </c>
      <c r="R10292" s="8">
        <f t="shared" si="2199"/>
        <v>52083.532069617155</v>
      </c>
      <c r="S10292" s="8">
        <f t="shared" si="2200"/>
        <v>554154.60518071637</v>
      </c>
      <c r="T10292" s="9">
        <f t="shared" si="2194"/>
        <v>7.605898332576305</v>
      </c>
      <c r="U10292" s="10">
        <f t="shared" si="2195"/>
        <v>3.7382030334746519</v>
      </c>
    </row>
    <row r="10293" spans="1:21" x14ac:dyDescent="0.3">
      <c r="A10293" s="17">
        <v>2013</v>
      </c>
      <c r="B10293" s="17">
        <v>77</v>
      </c>
      <c r="C10293" s="17">
        <v>3.3989999999999999E-2</v>
      </c>
      <c r="D10293" s="17">
        <v>3.3419999999999998E-2</v>
      </c>
      <c r="E10293" s="17">
        <v>0.5</v>
      </c>
      <c r="F10293" s="2">
        <f t="shared" si="2201"/>
        <v>70615.220109742877</v>
      </c>
      <c r="G10293" s="3">
        <f t="shared" si="2202"/>
        <v>2359.960656067607</v>
      </c>
      <c r="H10293" s="2">
        <f t="shared" si="2203"/>
        <v>69435.239781709068</v>
      </c>
      <c r="I10293" s="2">
        <f>SUM(H10293:H10326)</f>
        <v>754777.72218071413</v>
      </c>
      <c r="J10293" s="4">
        <f t="shared" si="2196"/>
        <v>10.688598307952827</v>
      </c>
      <c r="K10293" s="5">
        <f t="shared" si="2204"/>
        <v>0.37872</v>
      </c>
      <c r="L10293" s="5">
        <f t="shared" si="2197"/>
        <v>4.8867096774193545E-3</v>
      </c>
      <c r="M10293" s="8">
        <f t="shared" si="2198"/>
        <v>482934.4920924154</v>
      </c>
      <c r="N10293" s="6">
        <f>((B10292+E10292)*D10292+(B10293+E10293)*D10293+(B10294+E10294)*D10294)/3/SUM(D10216:D10293)</f>
        <v>7.028063829038163</v>
      </c>
      <c r="O10293" s="7">
        <f>O10216</f>
        <v>4.0321928609804832E-2</v>
      </c>
      <c r="P10293" s="8">
        <f>M10293*O10216</f>
        <v>19472.850113362729</v>
      </c>
      <c r="Q10293" s="5">
        <f>N10293*O10216</f>
        <v>0.28338508797962841</v>
      </c>
      <c r="R10293" s="8">
        <f t="shared" si="2199"/>
        <v>49758.328247282843</v>
      </c>
      <c r="S10293" s="8">
        <f t="shared" si="2200"/>
        <v>502071.07311109925</v>
      </c>
      <c r="T10293" s="9">
        <f t="shared" si="2194"/>
        <v>7.1099555071956484</v>
      </c>
      <c r="U10293" s="10">
        <f t="shared" si="2195"/>
        <v>3.5786428007571782</v>
      </c>
    </row>
    <row r="10294" spans="1:21" x14ac:dyDescent="0.3">
      <c r="A10294" s="17">
        <v>2013</v>
      </c>
      <c r="B10294" s="17">
        <v>78</v>
      </c>
      <c r="C10294" s="17">
        <v>3.9489999999999997E-2</v>
      </c>
      <c r="D10294" s="17">
        <v>3.8719999999999997E-2</v>
      </c>
      <c r="E10294" s="17">
        <v>0.5</v>
      </c>
      <c r="F10294" s="2">
        <f t="shared" si="2201"/>
        <v>68255.259453675273</v>
      </c>
      <c r="G10294" s="3">
        <f t="shared" si="2202"/>
        <v>2642.8436460463063</v>
      </c>
      <c r="H10294" s="2">
        <f t="shared" si="2203"/>
        <v>66933.837630652124</v>
      </c>
      <c r="I10294" s="2">
        <f>SUM(H10294:H10326)</f>
        <v>685342.48239900498</v>
      </c>
      <c r="J10294" s="4">
        <f t="shared" si="2196"/>
        <v>10.040874327994398</v>
      </c>
      <c r="K10294" s="5">
        <f t="shared" si="2204"/>
        <v>0.41743999999999998</v>
      </c>
      <c r="L10294" s="5">
        <f t="shared" si="2197"/>
        <v>5.3177070063694263E-3</v>
      </c>
      <c r="M10294" s="8">
        <f t="shared" si="2198"/>
        <v>496989.33071731281</v>
      </c>
      <c r="N10294" s="6">
        <f>((B10293+E10293)*D10293+(B10294+E10294)*D10294+(B10295+E10295)*D10295)/3/SUM(D10216:D10294)</f>
        <v>7.1755302159192524</v>
      </c>
      <c r="O10294" s="7">
        <f>O10216</f>
        <v>4.0321928609804832E-2</v>
      </c>
      <c r="P10294" s="8">
        <f>M10294*O10216</f>
        <v>20039.568313018171</v>
      </c>
      <c r="Q10294" s="5">
        <f>N10294*O10216</f>
        <v>0.28933121710379356</v>
      </c>
      <c r="R10294" s="8">
        <f t="shared" si="2199"/>
        <v>47567.788923547843</v>
      </c>
      <c r="S10294" s="8">
        <f t="shared" si="2200"/>
        <v>452312.74486381642</v>
      </c>
      <c r="T10294" s="9">
        <f t="shared" si="2194"/>
        <v>6.6267822946420756</v>
      </c>
      <c r="U10294" s="10">
        <f t="shared" si="2195"/>
        <v>3.4140920333523228</v>
      </c>
    </row>
    <row r="10295" spans="1:21" x14ac:dyDescent="0.3">
      <c r="A10295" s="17">
        <v>2013</v>
      </c>
      <c r="B10295" s="17">
        <v>79</v>
      </c>
      <c r="C10295" s="17">
        <v>4.3130000000000002E-2</v>
      </c>
      <c r="D10295" s="17">
        <v>4.2220000000000001E-2</v>
      </c>
      <c r="E10295" s="17">
        <v>0.5</v>
      </c>
      <c r="F10295" s="2">
        <f t="shared" si="2201"/>
        <v>65612.41580762896</v>
      </c>
      <c r="G10295" s="3">
        <f t="shared" si="2202"/>
        <v>2770.156195398095</v>
      </c>
      <c r="H10295" s="2">
        <f t="shared" si="2203"/>
        <v>64227.33770992991</v>
      </c>
      <c r="I10295" s="2">
        <f>SUM(H10295:H10326)</f>
        <v>618408.64476835297</v>
      </c>
      <c r="J10295" s="4">
        <f t="shared" si="2196"/>
        <v>9.4251771887425111</v>
      </c>
      <c r="K10295" s="5">
        <f t="shared" si="2204"/>
        <v>0.45965999999999996</v>
      </c>
      <c r="L10295" s="5">
        <f t="shared" si="2197"/>
        <v>5.7818867924528299E-3</v>
      </c>
      <c r="M10295" s="8">
        <f t="shared" si="2198"/>
        <v>479109.37983324321</v>
      </c>
      <c r="N10295" s="6">
        <f>((B10294+E10294)*D10294+(B10295+E10295)*D10295+(B10296+E10296)*D10296)/3/SUM(D10216:D10295)</f>
        <v>7.5015845044888261</v>
      </c>
      <c r="O10295" s="7">
        <f>O10216</f>
        <v>4.0321928609804832E-2</v>
      </c>
      <c r="P10295" s="8">
        <f>M10295*O10216</f>
        <v>19318.6142099239</v>
      </c>
      <c r="Q10295" s="5">
        <f>N10295*O10216</f>
        <v>0.30247835485041658</v>
      </c>
      <c r="R10295" s="8">
        <f t="shared" si="2199"/>
        <v>44799.958263008186</v>
      </c>
      <c r="S10295" s="8">
        <f t="shared" si="2200"/>
        <v>404744.95594026858</v>
      </c>
      <c r="T10295" s="9">
        <f t="shared" si="2194"/>
        <v>6.1687250950636026</v>
      </c>
      <c r="U10295" s="10">
        <f t="shared" si="2195"/>
        <v>3.2564520936789085</v>
      </c>
    </row>
    <row r="10296" spans="1:21" x14ac:dyDescent="0.3">
      <c r="A10296" s="17">
        <v>2013</v>
      </c>
      <c r="B10296" s="17">
        <v>80</v>
      </c>
      <c r="C10296" s="17">
        <v>5.0279999999999998E-2</v>
      </c>
      <c r="D10296" s="17">
        <v>4.9050000000000003E-2</v>
      </c>
      <c r="E10296" s="17">
        <v>0.5</v>
      </c>
      <c r="F10296" s="2">
        <f t="shared" si="2201"/>
        <v>62842.259612230868</v>
      </c>
      <c r="G10296" s="3">
        <f t="shared" si="2202"/>
        <v>3082.4128339799245</v>
      </c>
      <c r="H10296" s="2">
        <f t="shared" si="2203"/>
        <v>61301.053195240907</v>
      </c>
      <c r="I10296" s="2">
        <f>SUM(H10296:H10326)</f>
        <v>554181.30705842318</v>
      </c>
      <c r="J10296" s="4">
        <f t="shared" si="2196"/>
        <v>8.8186088545830064</v>
      </c>
      <c r="K10296" s="5">
        <f t="shared" si="2204"/>
        <v>0.50871</v>
      </c>
      <c r="L10296" s="5">
        <f t="shared" si="2197"/>
        <v>6.3193788819875772E-3</v>
      </c>
      <c r="M10296" s="8">
        <f t="shared" si="2198"/>
        <v>487771.48696778901</v>
      </c>
      <c r="N10296" s="6">
        <f>((B10295+E10295)*D10295+(B10296+E10296)*D10296+(B10297+E10297)*D10297)/3/SUM(D10216:D10296)</f>
        <v>7.5988316853741162</v>
      </c>
      <c r="O10296" s="7">
        <f>O10216</f>
        <v>4.0321928609804832E-2</v>
      </c>
      <c r="P10296" s="8">
        <f>M10296*O10216</f>
        <v>19667.887075413535</v>
      </c>
      <c r="Q10296" s="5">
        <f>N10296*O10216</f>
        <v>0.30639954873557806</v>
      </c>
      <c r="R10296" s="8">
        <f t="shared" si="2199"/>
        <v>42518.438159203426</v>
      </c>
      <c r="S10296" s="8">
        <f t="shared" si="2200"/>
        <v>359944.99767726043</v>
      </c>
      <c r="T10296" s="9">
        <f t="shared" si="2194"/>
        <v>5.7277539015672989</v>
      </c>
      <c r="U10296" s="10">
        <f t="shared" si="2195"/>
        <v>3.0908549530157075</v>
      </c>
    </row>
    <row r="10297" spans="1:21" x14ac:dyDescent="0.3">
      <c r="A10297" s="17">
        <v>2013</v>
      </c>
      <c r="B10297" s="17">
        <v>81</v>
      </c>
      <c r="C10297" s="17">
        <v>5.4080000000000003E-2</v>
      </c>
      <c r="D10297" s="17">
        <v>5.2659999999999998E-2</v>
      </c>
      <c r="E10297" s="17">
        <v>0.5</v>
      </c>
      <c r="F10297" s="2">
        <f t="shared" si="2201"/>
        <v>59759.84677825094</v>
      </c>
      <c r="G10297" s="3">
        <f t="shared" si="2202"/>
        <v>3146.9535313426945</v>
      </c>
      <c r="H10297" s="2">
        <f t="shared" si="2203"/>
        <v>58186.370012579595</v>
      </c>
      <c r="I10297" s="2">
        <f>SUM(H10297:H10326)</f>
        <v>492880.25386318227</v>
      </c>
      <c r="J10297" s="4">
        <f t="shared" si="2196"/>
        <v>8.2476826905547149</v>
      </c>
      <c r="K10297" s="5">
        <f t="shared" si="2204"/>
        <v>0.56137000000000004</v>
      </c>
      <c r="L10297" s="5">
        <f t="shared" si="2197"/>
        <v>6.8879754601226997E-3</v>
      </c>
      <c r="M10297" s="8">
        <f t="shared" si="2198"/>
        <v>456876.41449388029</v>
      </c>
      <c r="N10297" s="6">
        <f>((B10296+E10296)*D10296+(B10297+E10297)*D10297+(B10298+E10298)*D10298)/3/SUM(D10216:D10297)</f>
        <v>7.945377677230109</v>
      </c>
      <c r="O10297" s="7">
        <f>O10216</f>
        <v>4.0321928609804832E-2</v>
      </c>
      <c r="P10297" s="8">
        <f>M10297*O10216</f>
        <v>18422.138168725844</v>
      </c>
      <c r="Q10297" s="5">
        <f>N10297*O10216</f>
        <v>0.32037295147920941</v>
      </c>
      <c r="R10297" s="8">
        <f t="shared" si="2199"/>
        <v>39545.030915788106</v>
      </c>
      <c r="S10297" s="8">
        <f t="shared" si="2200"/>
        <v>317426.55951805698</v>
      </c>
      <c r="T10297" s="9">
        <f t="shared" si="2194"/>
        <v>5.3117030352491055</v>
      </c>
      <c r="U10297" s="10">
        <f t="shared" si="2195"/>
        <v>2.9359796553056094</v>
      </c>
    </row>
    <row r="10298" spans="1:21" x14ac:dyDescent="0.3">
      <c r="A10298" s="17">
        <v>2013</v>
      </c>
      <c r="B10298" s="17">
        <v>82</v>
      </c>
      <c r="C10298" s="17">
        <v>6.4310000000000006E-2</v>
      </c>
      <c r="D10298" s="17">
        <v>6.2309999999999997E-2</v>
      </c>
      <c r="E10298" s="17">
        <v>0.5</v>
      </c>
      <c r="F10298" s="2">
        <f t="shared" si="2201"/>
        <v>56612.893246908243</v>
      </c>
      <c r="G10298" s="3">
        <f t="shared" si="2202"/>
        <v>3527.5493782148524</v>
      </c>
      <c r="H10298" s="2">
        <f t="shared" si="2203"/>
        <v>54849.118557800815</v>
      </c>
      <c r="I10298" s="2">
        <f>SUM(H10298:H10326)</f>
        <v>434693.88385060272</v>
      </c>
      <c r="J10298" s="4">
        <f t="shared" si="2196"/>
        <v>7.6783548573423657</v>
      </c>
      <c r="K10298" s="5">
        <f t="shared" si="2204"/>
        <v>0.62368000000000001</v>
      </c>
      <c r="L10298" s="5">
        <f t="shared" si="2197"/>
        <v>7.5597575757575756E-3</v>
      </c>
      <c r="M10298" s="8">
        <f t="shared" si="2198"/>
        <v>466622.02363828459</v>
      </c>
      <c r="N10298" s="6">
        <f>((B10297+E10297)*D10297+(B10298+E10298)*D10298+(B10299+E10299)*D10299)/3/SUM(D10216:D10298)</f>
        <v>8.1022479476654699</v>
      </c>
      <c r="O10298" s="7">
        <f>O10216</f>
        <v>4.0321928609804832E-2</v>
      </c>
      <c r="P10298" s="8">
        <f>M10298*O10216</f>
        <v>18815.099924905575</v>
      </c>
      <c r="Q10298" s="5">
        <f>N10298*O10216</f>
        <v>0.32669826332470481</v>
      </c>
      <c r="R10298" s="8">
        <f t="shared" si="2199"/>
        <v>36930.006780076452</v>
      </c>
      <c r="S10298" s="8">
        <f t="shared" si="2200"/>
        <v>277881.5286022689</v>
      </c>
      <c r="T10298" s="9">
        <f t="shared" si="2194"/>
        <v>4.9084495185634172</v>
      </c>
      <c r="U10298" s="10">
        <f t="shared" si="2195"/>
        <v>2.7699053387789485</v>
      </c>
    </row>
    <row r="10299" spans="1:21" x14ac:dyDescent="0.3">
      <c r="A10299" s="17">
        <v>2013</v>
      </c>
      <c r="B10299" s="17">
        <v>83</v>
      </c>
      <c r="C10299" s="17">
        <v>7.1029999999999996E-2</v>
      </c>
      <c r="D10299" s="17">
        <v>6.8589999999999998E-2</v>
      </c>
      <c r="E10299" s="17">
        <v>0.5</v>
      </c>
      <c r="F10299" s="2">
        <f t="shared" si="2201"/>
        <v>53085.343868693388</v>
      </c>
      <c r="G10299" s="3">
        <f t="shared" si="2202"/>
        <v>3641.1237359536794</v>
      </c>
      <c r="H10299" s="2">
        <f t="shared" si="2203"/>
        <v>51264.78200071655</v>
      </c>
      <c r="I10299" s="2">
        <f>SUM(H10299:H10326)</f>
        <v>379844.76529280184</v>
      </c>
      <c r="J10299" s="4">
        <f t="shared" si="2196"/>
        <v>7.1553603614652657</v>
      </c>
      <c r="K10299" s="5">
        <f t="shared" si="2204"/>
        <v>0.69227000000000005</v>
      </c>
      <c r="L10299" s="5">
        <f t="shared" si="2197"/>
        <v>8.2906586826347311E-3</v>
      </c>
      <c r="M10299" s="8">
        <f t="shared" si="2198"/>
        <v>439183.89060934639</v>
      </c>
      <c r="N10299" s="6">
        <f>((B10298+E10298)*D10298+(B10299+E10299)*D10299+(B10300+E10300)*D10300)/3/SUM(D10216:D10299)</f>
        <v>8.3772709106755077</v>
      </c>
      <c r="O10299" s="7">
        <f>O10216</f>
        <v>4.0321928609804832E-2</v>
      </c>
      <c r="P10299" s="8">
        <f>M10299*O10216</f>
        <v>17708.7414837264</v>
      </c>
      <c r="Q10299" s="5">
        <f>N10299*O10216</f>
        <v>0.3377877196052525</v>
      </c>
      <c r="R10299" s="8">
        <f t="shared" si="2199"/>
        <v>33948.168192634112</v>
      </c>
      <c r="S10299" s="8">
        <f t="shared" si="2200"/>
        <v>240951.52182219242</v>
      </c>
      <c r="T10299" s="9">
        <f t="shared" si="2194"/>
        <v>4.5389462375563783</v>
      </c>
      <c r="U10299" s="10">
        <f t="shared" si="2195"/>
        <v>2.6164141239088874</v>
      </c>
    </row>
    <row r="10300" spans="1:21" x14ac:dyDescent="0.3">
      <c r="A10300" s="17">
        <v>2013</v>
      </c>
      <c r="B10300" s="17">
        <v>84</v>
      </c>
      <c r="C10300" s="17">
        <v>8.0379999999999993E-2</v>
      </c>
      <c r="D10300" s="17">
        <v>7.7280000000000001E-2</v>
      </c>
      <c r="E10300" s="17">
        <v>0.5</v>
      </c>
      <c r="F10300" s="2">
        <f t="shared" si="2201"/>
        <v>49444.220132739705</v>
      </c>
      <c r="G10300" s="3">
        <f t="shared" si="2202"/>
        <v>3821.0493318581243</v>
      </c>
      <c r="H10300" s="2">
        <f t="shared" si="2203"/>
        <v>47533.695466810641</v>
      </c>
      <c r="I10300" s="2">
        <f>SUM(H10300:H10326)</f>
        <v>328579.98329208529</v>
      </c>
      <c r="J10300" s="4">
        <f t="shared" si="2196"/>
        <v>6.6454680124384167</v>
      </c>
      <c r="K10300" s="5">
        <f t="shared" si="2204"/>
        <v>0.76955000000000007</v>
      </c>
      <c r="L10300" s="5">
        <f t="shared" si="2197"/>
        <v>9.1071005917159765E-3</v>
      </c>
      <c r="M10300" s="8">
        <f t="shared" si="2198"/>
        <v>419568.14832306089</v>
      </c>
      <c r="N10300" s="6">
        <f>((B10299+E10299)*D10299+(B10300+E10300)*D10300+(B10301+E10301)*D10301)/3/SUM(D10216:D10300)</f>
        <v>8.4458103220496827</v>
      </c>
      <c r="O10300" s="7">
        <f>O10216</f>
        <v>4.0321928609804832E-2</v>
      </c>
      <c r="P10300" s="8">
        <f>M10300*O10216</f>
        <v>16917.796923630467</v>
      </c>
      <c r="Q10300" s="5">
        <f>N10300*O10216</f>
        <v>0.34055136085764004</v>
      </c>
      <c r="R10300" s="8">
        <f t="shared" si="2199"/>
        <v>31346.030788995642</v>
      </c>
      <c r="S10300" s="8">
        <f t="shared" si="2200"/>
        <v>207003.35362955832</v>
      </c>
      <c r="T10300" s="9">
        <f t="shared" si="2194"/>
        <v>4.1866036732671645</v>
      </c>
      <c r="U10300" s="10">
        <f t="shared" si="2195"/>
        <v>2.4588643391712521</v>
      </c>
    </row>
    <row r="10301" spans="1:21" x14ac:dyDescent="0.3">
      <c r="A10301" s="17">
        <v>2013</v>
      </c>
      <c r="B10301" s="17">
        <v>85</v>
      </c>
      <c r="C10301" s="17">
        <v>8.8429999999999995E-2</v>
      </c>
      <c r="D10301" s="17">
        <v>8.4690000000000001E-2</v>
      </c>
      <c r="E10301" s="17">
        <v>0.5</v>
      </c>
      <c r="F10301" s="2">
        <f t="shared" si="2201"/>
        <v>45623.170800881584</v>
      </c>
      <c r="G10301" s="3">
        <f t="shared" si="2202"/>
        <v>3863.8263351266614</v>
      </c>
      <c r="H10301" s="2">
        <f t="shared" si="2203"/>
        <v>43691.257633318251</v>
      </c>
      <c r="I10301" s="2">
        <f>SUM(H10301:H10326)</f>
        <v>281046.28782527469</v>
      </c>
      <c r="J10301" s="4">
        <f t="shared" si="2196"/>
        <v>6.1601656108444791</v>
      </c>
      <c r="K10301" s="5">
        <f t="shared" si="2204"/>
        <v>0.85424000000000011</v>
      </c>
      <c r="L10301" s="5">
        <f t="shared" si="2197"/>
        <v>9.9911111111111121E-3</v>
      </c>
      <c r="M10301" s="8">
        <f t="shared" si="2198"/>
        <v>386726.3903040475</v>
      </c>
      <c r="N10301" s="6">
        <f>((B10300+E10300)*D10300+(B10301+E10301)*D10301+(B10302+E10302)*D10302)/3/SUM(D10216:D10301)</f>
        <v>8.740529593556845</v>
      </c>
      <c r="O10301" s="7">
        <f>O10216</f>
        <v>4.0321928609804832E-2</v>
      </c>
      <c r="P10301" s="8">
        <f>M10301*O10216</f>
        <v>15593.553901367322</v>
      </c>
      <c r="Q10301" s="5">
        <f>N10301*O10216</f>
        <v>0.35243501028328555</v>
      </c>
      <c r="R10301" s="8">
        <f t="shared" si="2199"/>
        <v>28292.928800030051</v>
      </c>
      <c r="S10301" s="8">
        <f t="shared" si="2200"/>
        <v>175657.32284056267</v>
      </c>
      <c r="T10301" s="9">
        <f t="shared" si="2194"/>
        <v>3.8501778757816725</v>
      </c>
      <c r="U10301" s="10">
        <f t="shared" si="2195"/>
        <v>2.3099877350628066</v>
      </c>
    </row>
    <row r="10302" spans="1:21" x14ac:dyDescent="0.3">
      <c r="A10302" s="17">
        <v>2013</v>
      </c>
      <c r="B10302" s="17">
        <v>86</v>
      </c>
      <c r="C10302" s="17">
        <v>0.10499</v>
      </c>
      <c r="D10302" s="17">
        <v>9.9750000000000005E-2</v>
      </c>
      <c r="E10302" s="17">
        <v>0.5</v>
      </c>
      <c r="F10302" s="2">
        <f t="shared" si="2201"/>
        <v>41759.344465754926</v>
      </c>
      <c r="G10302" s="3">
        <f t="shared" si="2202"/>
        <v>4165.4946104590545</v>
      </c>
      <c r="H10302" s="2">
        <f t="shared" si="2203"/>
        <v>39676.597160525402</v>
      </c>
      <c r="I10302" s="2">
        <f>SUM(H10302:H10326)</f>
        <v>237355.03019195655</v>
      </c>
      <c r="J10302" s="4">
        <f t="shared" si="2196"/>
        <v>5.6838782607471581</v>
      </c>
      <c r="K10302" s="5">
        <f t="shared" si="2204"/>
        <v>0.95399000000000012</v>
      </c>
      <c r="L10302" s="5">
        <f t="shared" si="2197"/>
        <v>1.1028786127167631E-2</v>
      </c>
      <c r="M10302" s="8">
        <f t="shared" si="2198"/>
        <v>377692.93577994336</v>
      </c>
      <c r="N10302" s="6">
        <f>((B10301+E10301)*D10301+(B10302+E10302)*D10302+(B10303+E10303)*D10303)/3/SUM(D10216:D10302)</f>
        <v>8.942221616578788</v>
      </c>
      <c r="O10302" s="7">
        <f>O10216</f>
        <v>4.0321928609804832E-2</v>
      </c>
      <c r="P10302" s="8">
        <f>M10302*O10216</f>
        <v>15229.307592946478</v>
      </c>
      <c r="Q10302" s="5">
        <f>N10302*O10216</f>
        <v>0.36056762163674344</v>
      </c>
      <c r="R10302" s="8">
        <f t="shared" si="2199"/>
        <v>25370.500887715589</v>
      </c>
      <c r="S10302" s="8">
        <f t="shared" si="2200"/>
        <v>147364.39404053261</v>
      </c>
      <c r="T10302" s="9">
        <f t="shared" si="2194"/>
        <v>3.5288962488714333</v>
      </c>
      <c r="U10302" s="10">
        <f t="shared" si="2195"/>
        <v>2.1549820118757248</v>
      </c>
    </row>
    <row r="10303" spans="1:21" x14ac:dyDescent="0.3">
      <c r="A10303" s="17">
        <v>2013</v>
      </c>
      <c r="B10303" s="17">
        <v>87</v>
      </c>
      <c r="C10303" s="17">
        <v>0.11766</v>
      </c>
      <c r="D10303" s="17">
        <v>0.11112</v>
      </c>
      <c r="E10303" s="17">
        <v>0.5</v>
      </c>
      <c r="F10303" s="2">
        <f t="shared" si="2201"/>
        <v>37593.84985529587</v>
      </c>
      <c r="G10303" s="3">
        <f t="shared" si="2202"/>
        <v>4177.4285959204772</v>
      </c>
      <c r="H10303" s="2">
        <f t="shared" si="2203"/>
        <v>35505.135557335634</v>
      </c>
      <c r="I10303" s="2">
        <f>SUM(H10303:H10326)</f>
        <v>197678.43303143114</v>
      </c>
      <c r="J10303" s="4">
        <f t="shared" si="2196"/>
        <v>5.2582652160479393</v>
      </c>
      <c r="K10303" s="5">
        <f t="shared" si="2204"/>
        <v>1.0651100000000002</v>
      </c>
      <c r="L10303" s="5">
        <f t="shared" si="2197"/>
        <v>1.2172685714285716E-2</v>
      </c>
      <c r="M10303" s="8">
        <f t="shared" si="2198"/>
        <v>343180.51857840194</v>
      </c>
      <c r="N10303" s="6">
        <f>((B10302+E10302)*D10302+(B10303+E10303)*D10303+(B10304+E10304)*D10304)/3/SUM(D10216:D10303)</f>
        <v>9.231858681262965</v>
      </c>
      <c r="O10303" s="7">
        <f>O10216</f>
        <v>4.0321928609804832E-2</v>
      </c>
      <c r="P10303" s="8">
        <f>M10303*O10216</f>
        <v>13837.700370394125</v>
      </c>
      <c r="Q10303" s="5">
        <f>N10303*O10216</f>
        <v>0.37224634668169226</v>
      </c>
      <c r="R10303" s="8">
        <f t="shared" si="2199"/>
        <v>22288.478557679191</v>
      </c>
      <c r="S10303" s="8">
        <f t="shared" si="2200"/>
        <v>121993.89315281704</v>
      </c>
      <c r="T10303" s="9">
        <f t="shared" si="2194"/>
        <v>3.2450492200822492</v>
      </c>
      <c r="U10303" s="10">
        <f t="shared" si="2195"/>
        <v>2.0132159959656901</v>
      </c>
    </row>
    <row r="10304" spans="1:21" x14ac:dyDescent="0.3">
      <c r="A10304" s="17">
        <v>2013</v>
      </c>
      <c r="B10304" s="17">
        <v>88</v>
      </c>
      <c r="C10304" s="17">
        <v>0.13442000000000001</v>
      </c>
      <c r="D10304" s="17">
        <v>0.12595999999999999</v>
      </c>
      <c r="E10304" s="17">
        <v>0.5</v>
      </c>
      <c r="F10304" s="2">
        <f t="shared" si="2201"/>
        <v>33416.421259375391</v>
      </c>
      <c r="G10304" s="3">
        <f t="shared" si="2202"/>
        <v>4209.1324218309237</v>
      </c>
      <c r="H10304" s="2">
        <f t="shared" si="2203"/>
        <v>31311.855048459929</v>
      </c>
      <c r="I10304" s="2">
        <f>SUM(H10304:H10326)</f>
        <v>162173.29747409548</v>
      </c>
      <c r="J10304" s="4">
        <f t="shared" si="2196"/>
        <v>4.8531018990729224</v>
      </c>
      <c r="K10304" s="5">
        <f t="shared" si="2204"/>
        <v>1.1910700000000003</v>
      </c>
      <c r="L10304" s="5">
        <f t="shared" si="2197"/>
        <v>1.3458418079096049E-2</v>
      </c>
      <c r="M10304" s="8">
        <f t="shared" si="2198"/>
        <v>312750.9040879517</v>
      </c>
      <c r="N10304" s="6">
        <f>((B10303+E10303)*D10303+(B10304+E10304)*D10304+(B10305+E10305)*D10305)/3/SUM(D10216:D10304)</f>
        <v>9.4100850495772672</v>
      </c>
      <c r="O10304" s="7">
        <f>O10216</f>
        <v>4.0321928609804832E-2</v>
      </c>
      <c r="P10304" s="8">
        <f>M10304*O10216</f>
        <v>12610.719627286306</v>
      </c>
      <c r="Q10304" s="5">
        <f>N10304*O10216</f>
        <v>0.37943277758124633</v>
      </c>
      <c r="R10304" s="8">
        <f t="shared" si="2199"/>
        <v>19431.110916201411</v>
      </c>
      <c r="S10304" s="8">
        <f t="shared" si="2200"/>
        <v>99705.414595137845</v>
      </c>
      <c r="T10304" s="9">
        <f t="shared" si="2194"/>
        <v>2.9837250919610145</v>
      </c>
      <c r="U10304" s="10">
        <f t="shared" si="2195"/>
        <v>1.8693768071119079</v>
      </c>
    </row>
    <row r="10305" spans="1:21" x14ac:dyDescent="0.3">
      <c r="A10305" s="17">
        <v>2013</v>
      </c>
      <c r="B10305" s="17">
        <v>89</v>
      </c>
      <c r="C10305" s="17">
        <v>0.15343999999999999</v>
      </c>
      <c r="D10305" s="17">
        <v>0.14249999999999999</v>
      </c>
      <c r="E10305" s="17">
        <v>0.5</v>
      </c>
      <c r="F10305" s="2">
        <f t="shared" si="2201"/>
        <v>29207.288837544467</v>
      </c>
      <c r="G10305" s="3">
        <f t="shared" si="2202"/>
        <v>4162.0386593500862</v>
      </c>
      <c r="H10305" s="2">
        <f t="shared" si="2203"/>
        <v>27126.269507869423</v>
      </c>
      <c r="I10305" s="2">
        <f>SUM(H10305:H10326)</f>
        <v>130861.44242563553</v>
      </c>
      <c r="J10305" s="4">
        <f t="shared" si="2196"/>
        <v>4.48043785075388</v>
      </c>
      <c r="K10305" s="5">
        <f t="shared" si="2204"/>
        <v>1.3335700000000004</v>
      </c>
      <c r="L10305" s="5">
        <f t="shared" si="2197"/>
        <v>1.4900223463687155E-2</v>
      </c>
      <c r="M10305" s="8">
        <f t="shared" si="2198"/>
        <v>279327.26441944001</v>
      </c>
      <c r="N10305" s="6">
        <f>((B10304+E10304)*D10304+(B10305+E10305)*D10305+(B10306+E10306)*D10306)/3/SUM(D10216:D10305)</f>
        <v>9.472124947821758</v>
      </c>
      <c r="O10305" s="7">
        <f>O10216</f>
        <v>4.0321928609804832E-2</v>
      </c>
      <c r="P10305" s="8">
        <f>M10305*O10216</f>
        <v>11263.014014692737</v>
      </c>
      <c r="Q10305" s="5">
        <f>N10305*O10216</f>
        <v>0.38193434592922026</v>
      </c>
      <c r="R10305" s="8">
        <f t="shared" si="2199"/>
        <v>16765.815505881565</v>
      </c>
      <c r="S10305" s="8">
        <f t="shared" si="2200"/>
        <v>80274.303678936441</v>
      </c>
      <c r="T10305" s="9">
        <f t="shared" si="2194"/>
        <v>2.7484339311818613</v>
      </c>
      <c r="U10305" s="10">
        <f t="shared" si="2195"/>
        <v>1.7320039195720187</v>
      </c>
    </row>
    <row r="10306" spans="1:21" x14ac:dyDescent="0.3">
      <c r="A10306" s="17">
        <v>2013</v>
      </c>
      <c r="B10306" s="17">
        <v>90</v>
      </c>
      <c r="C10306" s="17">
        <v>0.16758999999999999</v>
      </c>
      <c r="D10306" s="17">
        <v>0.15462999999999999</v>
      </c>
      <c r="E10306" s="17">
        <v>0.5</v>
      </c>
      <c r="F10306" s="2">
        <f t="shared" si="2201"/>
        <v>25045.250178194379</v>
      </c>
      <c r="G10306" s="3">
        <f t="shared" si="2202"/>
        <v>3872.7470350541967</v>
      </c>
      <c r="H10306" s="2">
        <f t="shared" si="2203"/>
        <v>23108.87666066728</v>
      </c>
      <c r="I10306" s="2">
        <f>SUM(H10306:H10326)</f>
        <v>103735.17291776612</v>
      </c>
      <c r="J10306" s="4">
        <f t="shared" si="2196"/>
        <v>4.1419100300336806</v>
      </c>
      <c r="K10306" s="5">
        <f t="shared" si="2204"/>
        <v>1.4882000000000004</v>
      </c>
      <c r="L10306" s="5">
        <f t="shared" si="2197"/>
        <v>1.6444198895027629E-2</v>
      </c>
      <c r="M10306" s="8">
        <f t="shared" si="2198"/>
        <v>235508.40389222195</v>
      </c>
      <c r="N10306" s="6">
        <f>((B10305+E10305)*D10305+(B10306+E10306)*D10306+(B10307+E10307)*D10307)/3/SUM(D10216:D10306)</f>
        <v>9.7214968866191782</v>
      </c>
      <c r="O10306" s="7">
        <f>O10216</f>
        <v>4.0321928609804832E-2</v>
      </c>
      <c r="P10306" s="8">
        <f>M10306*O10216</f>
        <v>9496.1530487512555</v>
      </c>
      <c r="Q10306" s="5">
        <f>N10306*O10216</f>
        <v>0.39198950344269845</v>
      </c>
      <c r="R10306" s="8">
        <f t="shared" si="2199"/>
        <v>14050.43957333375</v>
      </c>
      <c r="S10306" s="8">
        <f t="shared" si="2200"/>
        <v>63508.48817305488</v>
      </c>
      <c r="T10306" s="9">
        <f t="shared" si="2194"/>
        <v>2.5357498017068512</v>
      </c>
      <c r="U10306" s="10">
        <f t="shared" si="2195"/>
        <v>1.6061602283268295</v>
      </c>
    </row>
    <row r="10307" spans="1:21" x14ac:dyDescent="0.3">
      <c r="A10307" s="17">
        <v>2013</v>
      </c>
      <c r="B10307" s="17">
        <v>91</v>
      </c>
      <c r="C10307" s="17">
        <v>0.20024</v>
      </c>
      <c r="D10307" s="17">
        <v>0.18201999999999999</v>
      </c>
      <c r="E10307" s="17">
        <v>0.5</v>
      </c>
      <c r="F10307" s="2">
        <f t="shared" si="2201"/>
        <v>21172.503143140184</v>
      </c>
      <c r="G10307" s="3">
        <f t="shared" si="2202"/>
        <v>3853.8190221143759</v>
      </c>
      <c r="H10307" s="2">
        <f t="shared" si="2203"/>
        <v>19245.593632082997</v>
      </c>
      <c r="I10307" s="2">
        <f>SUM(H10307:H10326)</f>
        <v>80626.296257098831</v>
      </c>
      <c r="J10307" s="4">
        <f t="shared" si="2196"/>
        <v>3.8080663260272778</v>
      </c>
      <c r="K10307" s="5">
        <f t="shared" si="2204"/>
        <v>1.6702200000000005</v>
      </c>
      <c r="L10307" s="5">
        <f t="shared" si="2197"/>
        <v>1.8253770491803285E-2</v>
      </c>
      <c r="M10307" s="8">
        <f t="shared" si="2198"/>
        <v>211124.54678034349</v>
      </c>
      <c r="N10307" s="6">
        <f>((B10306+E10306)*D10306+(B10307+E10307)*D10307+(B10308+E10308)*D10308)/3/SUM(D10216:D10307)</f>
        <v>9.7667662543457308</v>
      </c>
      <c r="O10307" s="7">
        <f>O10216</f>
        <v>4.0321928609804832E-2</v>
      </c>
      <c r="P10307" s="8">
        <f>M10307*O10216</f>
        <v>8512.94890305441</v>
      </c>
      <c r="Q10307" s="5">
        <f>N10307*O10216</f>
        <v>0.39381485165637947</v>
      </c>
      <c r="R10307" s="8">
        <f t="shared" si="2199"/>
        <v>11666.393030825269</v>
      </c>
      <c r="S10307" s="8">
        <f t="shared" si="2200"/>
        <v>49458.048599721129</v>
      </c>
      <c r="T10307" s="9">
        <f t="shared" si="2194"/>
        <v>2.3359566068004276</v>
      </c>
      <c r="U10307" s="10">
        <f t="shared" si="2195"/>
        <v>1.4721097192268502</v>
      </c>
    </row>
    <row r="10308" spans="1:21" x14ac:dyDescent="0.3">
      <c r="A10308" s="17">
        <v>2013</v>
      </c>
      <c r="B10308" s="17">
        <v>92</v>
      </c>
      <c r="C10308" s="17">
        <v>0.21940999999999999</v>
      </c>
      <c r="D10308" s="17">
        <v>0.19772000000000001</v>
      </c>
      <c r="E10308" s="17">
        <v>0.5</v>
      </c>
      <c r="F10308" s="2">
        <f t="shared" si="2201"/>
        <v>17318.684121025806</v>
      </c>
      <c r="G10308" s="3">
        <f t="shared" si="2202"/>
        <v>3424.2502244092225</v>
      </c>
      <c r="H10308" s="2">
        <f t="shared" si="2203"/>
        <v>15606.559008821196</v>
      </c>
      <c r="I10308" s="2">
        <f>SUM(H10308:H10326)</f>
        <v>61380.702625015801</v>
      </c>
      <c r="J10308" s="4">
        <f t="shared" si="2196"/>
        <v>3.544189743058848</v>
      </c>
      <c r="K10308" s="5">
        <f t="shared" si="2204"/>
        <v>1.8679400000000004</v>
      </c>
      <c r="L10308" s="5">
        <f t="shared" si="2197"/>
        <v>2.0193945945945951E-2</v>
      </c>
      <c r="M10308" s="8">
        <f t="shared" si="2198"/>
        <v>169568.15837652868</v>
      </c>
      <c r="N10308" s="6">
        <f>((B10307+E10307)*D10307+(B10308+E10308)*D10308+(B10309+E10309)*D10309)/3/SUM(D10216:D10308)</f>
        <v>9.8028300337983723</v>
      </c>
      <c r="O10308" s="7">
        <f>O10216</f>
        <v>4.0321928609804832E-2</v>
      </c>
      <c r="P10308" s="8">
        <f>M10308*O10216</f>
        <v>6837.3151765544681</v>
      </c>
      <c r="Q10308" s="5">
        <f>N10308*O10216</f>
        <v>0.39526901279686866</v>
      </c>
      <c r="R10308" s="8">
        <f t="shared" si="2199"/>
        <v>9437.7698362483643</v>
      </c>
      <c r="S10308" s="8">
        <f t="shared" si="2200"/>
        <v>37791.655568895862</v>
      </c>
      <c r="T10308" s="9">
        <f t="shared" ref="T10308:T10371" si="2205">S10308/F10308</f>
        <v>2.1821320433354852</v>
      </c>
      <c r="U10308" s="10">
        <f t="shared" si="2195"/>
        <v>1.3620576997233629</v>
      </c>
    </row>
    <row r="10309" spans="1:21" x14ac:dyDescent="0.3">
      <c r="A10309" s="17">
        <v>2013</v>
      </c>
      <c r="B10309" s="17">
        <v>93</v>
      </c>
      <c r="C10309" s="17">
        <v>0.23938000000000001</v>
      </c>
      <c r="D10309" s="17">
        <v>0.21379000000000001</v>
      </c>
      <c r="E10309" s="17">
        <v>0.5</v>
      </c>
      <c r="F10309" s="2">
        <f t="shared" si="2201"/>
        <v>13894.433896616583</v>
      </c>
      <c r="G10309" s="3">
        <f t="shared" si="2202"/>
        <v>2970.4910227576593</v>
      </c>
      <c r="H10309" s="2">
        <f t="shared" si="2203"/>
        <v>12409.188385237754</v>
      </c>
      <c r="I10309" s="2">
        <f>SUM(H10309:H10326)</f>
        <v>45774.143616194611</v>
      </c>
      <c r="J10309" s="4">
        <f t="shared" si="2196"/>
        <v>3.2944230730653241</v>
      </c>
      <c r="K10309" s="5">
        <f t="shared" si="2204"/>
        <v>2.0817300000000003</v>
      </c>
      <c r="L10309" s="5">
        <f t="shared" si="2197"/>
        <v>2.2264491978609628E-2</v>
      </c>
      <c r="M10309" s="8">
        <f t="shared" si="2198"/>
        <v>133418.31583723208</v>
      </c>
      <c r="N10309" s="6">
        <f>((B10308+E10308)*D10308+(B10309+E10309)*D10309+(B10310+E10310)*D10310)/3/SUM(D10216:D10309)</f>
        <v>9.6237736562058149</v>
      </c>
      <c r="O10309" s="7">
        <f>O10216</f>
        <v>4.0321928609804832E-2</v>
      </c>
      <c r="P10309" s="8">
        <f>M10309*O10216</f>
        <v>5379.6838064292651</v>
      </c>
      <c r="Q10309" s="5">
        <f>N10309*O10216</f>
        <v>0.38804911432245132</v>
      </c>
      <c r="R10309" s="8">
        <f t="shared" si="2199"/>
        <v>7593.8138228857933</v>
      </c>
      <c r="S10309" s="8">
        <f t="shared" si="2200"/>
        <v>28353.885732647501</v>
      </c>
      <c r="T10309" s="9">
        <f t="shared" si="2205"/>
        <v>2.04066505649805</v>
      </c>
      <c r="U10309" s="10">
        <f t="shared" si="2195"/>
        <v>1.2537580165672741</v>
      </c>
    </row>
    <row r="10310" spans="1:21" x14ac:dyDescent="0.3">
      <c r="A10310" s="17">
        <v>2013</v>
      </c>
      <c r="B10310" s="17">
        <v>94</v>
      </c>
      <c r="C10310" s="17">
        <v>0.26108999999999999</v>
      </c>
      <c r="D10310" s="17">
        <v>0.23094000000000001</v>
      </c>
      <c r="E10310" s="17">
        <v>0.5</v>
      </c>
      <c r="F10310" s="2">
        <f t="shared" si="2201"/>
        <v>10923.942873858923</v>
      </c>
      <c r="G10310" s="3">
        <f t="shared" si="2202"/>
        <v>2522.7753672889799</v>
      </c>
      <c r="H10310" s="2">
        <f t="shared" si="2203"/>
        <v>9662.5551902144325</v>
      </c>
      <c r="I10310" s="2">
        <f>SUM(H10310:H10326)</f>
        <v>33364.955230956853</v>
      </c>
      <c r="J10310" s="4">
        <f t="shared" si="2196"/>
        <v>3.0542960189584516</v>
      </c>
      <c r="K10310" s="5">
        <f t="shared" si="2204"/>
        <v>2.3126700000000002</v>
      </c>
      <c r="L10310" s="5">
        <f t="shared" si="2197"/>
        <v>2.4472698412698415E-2</v>
      </c>
      <c r="M10310" s="8">
        <f t="shared" si="2198"/>
        <v>103085.29630635092</v>
      </c>
      <c r="N10310" s="6">
        <f>((B10309+E10309)*D10309+(B10310+E10310)*D10310+(B10311+E10311)*D10311)/3/SUM(D10216:D10310)</f>
        <v>9.5492223274397112</v>
      </c>
      <c r="O10310" s="7">
        <f>O10216</f>
        <v>4.0321928609804832E-2</v>
      </c>
      <c r="P10310" s="8">
        <f>M10310*O10216</f>
        <v>4156.5979583852595</v>
      </c>
      <c r="Q10310" s="5">
        <f>N10310*O10216</f>
        <v>0.38504306096617835</v>
      </c>
      <c r="R10310" s="8">
        <f t="shared" si="2199"/>
        <v>5942.0553630196337</v>
      </c>
      <c r="S10310" s="8">
        <f t="shared" si="2200"/>
        <v>20760.071909761708</v>
      </c>
      <c r="T10310" s="9">
        <f t="shared" si="2205"/>
        <v>1.9004193036784103</v>
      </c>
      <c r="U10310" s="10">
        <f t="shared" si="2195"/>
        <v>1.1538767152800413</v>
      </c>
    </row>
    <row r="10311" spans="1:21" x14ac:dyDescent="0.3">
      <c r="A10311" s="17">
        <v>2013</v>
      </c>
      <c r="B10311" s="17">
        <v>95</v>
      </c>
      <c r="C10311" s="17">
        <v>0.29346</v>
      </c>
      <c r="D10311" s="17">
        <v>0.25591000000000003</v>
      </c>
      <c r="E10311" s="17">
        <v>0.5</v>
      </c>
      <c r="F10311" s="2">
        <f t="shared" si="2201"/>
        <v>8401.1675065699437</v>
      </c>
      <c r="G10311" s="3">
        <f t="shared" si="2202"/>
        <v>2149.9427766063145</v>
      </c>
      <c r="H10311" s="2">
        <f t="shared" si="2203"/>
        <v>7326.1961182667865</v>
      </c>
      <c r="I10311" s="2">
        <f>SUM(H10311:H10326)</f>
        <v>23702.400040742432</v>
      </c>
      <c r="J10311" s="4">
        <f t="shared" si="2196"/>
        <v>2.8213221581651009</v>
      </c>
      <c r="K10311" s="5">
        <f t="shared" si="2204"/>
        <v>2.5685800000000003</v>
      </c>
      <c r="L10311" s="5">
        <f t="shared" si="2197"/>
        <v>2.6896125654450265E-2</v>
      </c>
      <c r="M10311" s="8">
        <f t="shared" si="2198"/>
        <v>79935.036154569068</v>
      </c>
      <c r="N10311" s="6">
        <f>((B10310+E10310)*D10310+(B10311+E10311)*D10311+(B10312+E10312)*D10312)/3/SUM(D10216:D10311)</f>
        <v>9.4899263406240024</v>
      </c>
      <c r="O10311" s="7">
        <f>O10216</f>
        <v>4.0321928609804832E-2</v>
      </c>
      <c r="P10311" s="8">
        <f>M10311*O10216</f>
        <v>3223.1348212467019</v>
      </c>
      <c r="Q10311" s="5">
        <f>N10311*O10216</f>
        <v>0.38265213241894741</v>
      </c>
      <c r="R10311" s="8">
        <f t="shared" si="2199"/>
        <v>4522.8115510925863</v>
      </c>
      <c r="S10311" s="8">
        <f t="shared" si="2200"/>
        <v>14818.016546742074</v>
      </c>
      <c r="T10311" s="9">
        <f t="shared" si="2205"/>
        <v>1.7638044396988846</v>
      </c>
      <c r="U10311" s="10">
        <f t="shared" si="2195"/>
        <v>1.0575177184662163</v>
      </c>
    </row>
    <row r="10312" spans="1:21" x14ac:dyDescent="0.3">
      <c r="A10312" s="17">
        <v>2013</v>
      </c>
      <c r="B10312" s="17">
        <v>96</v>
      </c>
      <c r="C10312" s="17">
        <v>0.32339000000000001</v>
      </c>
      <c r="D10312" s="17">
        <v>0.27838000000000002</v>
      </c>
      <c r="E10312" s="17">
        <v>0.5</v>
      </c>
      <c r="F10312" s="2">
        <f t="shared" si="2201"/>
        <v>6251.2247299636292</v>
      </c>
      <c r="G10312" s="3">
        <f t="shared" si="2202"/>
        <v>1740.2159403272751</v>
      </c>
      <c r="H10312" s="2">
        <f t="shared" si="2203"/>
        <v>5381.116759799992</v>
      </c>
      <c r="I10312" s="2">
        <f>SUM(H10312:H10326)</f>
        <v>16376.203922475646</v>
      </c>
      <c r="J10312" s="4">
        <f t="shared" si="2196"/>
        <v>2.6196792836418994</v>
      </c>
      <c r="K10312" s="5">
        <f t="shared" si="2204"/>
        <v>2.8469600000000002</v>
      </c>
      <c r="L10312" s="5">
        <f t="shared" si="2197"/>
        <v>2.9502176165803109E-2</v>
      </c>
      <c r="M10312" s="8">
        <f t="shared" si="2198"/>
        <v>58986.019558259351</v>
      </c>
      <c r="N10312" s="6">
        <f>((B10311+E10311)*D10311+(B10312+E10312)*D10312+(B10313+E10313)*D10313)/3/SUM(D10216:D10312)</f>
        <v>9.4471120071936383</v>
      </c>
      <c r="O10312" s="7">
        <f>O10216</f>
        <v>4.0321928609804832E-2</v>
      </c>
      <c r="P10312" s="8">
        <f>M10312*O10216</f>
        <v>2378.4300696046853</v>
      </c>
      <c r="Q10312" s="5">
        <f>N10312*O10216</f>
        <v>0.3809257759228919</v>
      </c>
      <c r="R10312" s="8">
        <f t="shared" si="2199"/>
        <v>3331.3106827415022</v>
      </c>
      <c r="S10312" s="8">
        <f t="shared" si="2200"/>
        <v>10295.204995649488</v>
      </c>
      <c r="T10312" s="9">
        <f t="shared" si="2205"/>
        <v>1.6469100760851048</v>
      </c>
      <c r="U10312" s="10">
        <f t="shared" si="2195"/>
        <v>0.97276920755679464</v>
      </c>
    </row>
    <row r="10313" spans="1:21" x14ac:dyDescent="0.3">
      <c r="A10313" s="17">
        <v>2013</v>
      </c>
      <c r="B10313" s="17">
        <v>97</v>
      </c>
      <c r="C10313" s="17">
        <v>0.35482999999999998</v>
      </c>
      <c r="D10313" s="17">
        <v>0.30137000000000003</v>
      </c>
      <c r="E10313" s="17">
        <v>0.5</v>
      </c>
      <c r="F10313" s="2">
        <f t="shared" si="2201"/>
        <v>4511.0087896363539</v>
      </c>
      <c r="G10313" s="3">
        <f t="shared" si="2202"/>
        <v>1359.4827189327082</v>
      </c>
      <c r="H10313" s="2">
        <f t="shared" si="2203"/>
        <v>3831.2674301699999</v>
      </c>
      <c r="I10313" s="2">
        <f>SUM(H10313:H10326)</f>
        <v>10995.087162675654</v>
      </c>
      <c r="J10313" s="4">
        <f t="shared" si="2196"/>
        <v>2.4373898778330694</v>
      </c>
      <c r="K10313" s="5">
        <f t="shared" si="2204"/>
        <v>3.1483300000000001</v>
      </c>
      <c r="L10313" s="5">
        <f t="shared" si="2197"/>
        <v>3.2290564102564104E-2</v>
      </c>
      <c r="M10313" s="8">
        <f t="shared" si="2198"/>
        <v>42101.547517553445</v>
      </c>
      <c r="N10313" s="6">
        <f>((B10312+E10312)*D10312+(B10313+E10313)*D10313+(B10314+E10314)*D10314)/3/SUM(D10216:D10313)</f>
        <v>9.3411681748736637</v>
      </c>
      <c r="O10313" s="7">
        <f>O10216</f>
        <v>4.0321928609804832E-2</v>
      </c>
      <c r="P10313" s="8">
        <f>M10313*O10216</f>
        <v>1697.6155933650957</v>
      </c>
      <c r="Q10313" s="5">
        <f>N10313*O10216</f>
        <v>0.37665391627943678</v>
      </c>
      <c r="R10313" s="8">
        <f t="shared" si="2199"/>
        <v>2388.2055482826158</v>
      </c>
      <c r="S10313" s="8">
        <f t="shared" si="2200"/>
        <v>6963.8943129079853</v>
      </c>
      <c r="T10313" s="9">
        <f t="shared" si="2205"/>
        <v>1.5437554298069469</v>
      </c>
      <c r="U10313" s="10">
        <f t="shared" si="2195"/>
        <v>0.89363444802612246</v>
      </c>
    </row>
    <row r="10314" spans="1:21" x14ac:dyDescent="0.3">
      <c r="A10314" s="17">
        <v>2013</v>
      </c>
      <c r="B10314" s="17">
        <v>98</v>
      </c>
      <c r="C10314" s="17">
        <v>0.38758999999999999</v>
      </c>
      <c r="D10314" s="17">
        <v>0.32467000000000001</v>
      </c>
      <c r="E10314" s="17">
        <v>0.5</v>
      </c>
      <c r="F10314" s="2">
        <f t="shared" si="2201"/>
        <v>3151.5260707036459</v>
      </c>
      <c r="G10314" s="3">
        <f t="shared" si="2202"/>
        <v>1023.2059693753528</v>
      </c>
      <c r="H10314" s="2">
        <f t="shared" si="2203"/>
        <v>2639.9230860159696</v>
      </c>
      <c r="I10314" s="2">
        <f>SUM(H10314:H10326)</f>
        <v>7163.8197325056526</v>
      </c>
      <c r="J10314" s="4">
        <f t="shared" si="2196"/>
        <v>2.273127231629144</v>
      </c>
      <c r="K10314" s="5">
        <f t="shared" si="2204"/>
        <v>3.4729999999999999</v>
      </c>
      <c r="L10314" s="5">
        <f t="shared" si="2197"/>
        <v>3.5258883248730964E-2</v>
      </c>
      <c r="M10314" s="8">
        <f t="shared" si="2198"/>
        <v>29019.806502583429</v>
      </c>
      <c r="N10314" s="6">
        <f>((B10313+E10313)*D10313+(B10314+E10314)*D10314+(B10315+E10315)*D10315)/3/SUM(D10216:D10314)</f>
        <v>9.2135080142048196</v>
      </c>
      <c r="O10314" s="7">
        <f>O10216</f>
        <v>4.0321928609804832E-2</v>
      </c>
      <c r="P10314" s="8">
        <f>M10314*O10216</f>
        <v>1170.134566067519</v>
      </c>
      <c r="Q10314" s="5">
        <f>N10314*O10216</f>
        <v>0.37150641239463139</v>
      </c>
      <c r="R10314" s="8">
        <f t="shared" si="2199"/>
        <v>1659.1747313324126</v>
      </c>
      <c r="S10314" s="8">
        <f t="shared" si="2200"/>
        <v>4575.688764625369</v>
      </c>
      <c r="T10314" s="9">
        <f t="shared" si="2205"/>
        <v>1.451896212174995</v>
      </c>
      <c r="U10314" s="10">
        <f t="shared" si="2195"/>
        <v>0.821231019454149</v>
      </c>
    </row>
    <row r="10315" spans="1:21" x14ac:dyDescent="0.3">
      <c r="A10315" s="17">
        <v>2013</v>
      </c>
      <c r="B10315" s="17">
        <v>99</v>
      </c>
      <c r="C10315" s="17">
        <v>0.42138999999999999</v>
      </c>
      <c r="D10315" s="17">
        <v>0.34805999999999998</v>
      </c>
      <c r="E10315" s="17">
        <v>0.5</v>
      </c>
      <c r="F10315" s="2">
        <f t="shared" si="2201"/>
        <v>2128.3201013282933</v>
      </c>
      <c r="G10315" s="3">
        <f t="shared" si="2202"/>
        <v>740.78309446832577</v>
      </c>
      <c r="H10315" s="2">
        <f t="shared" si="2203"/>
        <v>1757.9285540941305</v>
      </c>
      <c r="I10315" s="2">
        <f>SUM(H10315:H10326)</f>
        <v>4523.896646489683</v>
      </c>
      <c r="J10315" s="4">
        <f t="shared" si="2196"/>
        <v>2.1255715452136643</v>
      </c>
      <c r="K10315" s="5">
        <f t="shared" ref="K10315:K10323" si="2206">IF(F10315=0, K10314, K10314+G10315/F10315)</f>
        <v>3.8210599999999997</v>
      </c>
      <c r="L10315" s="5">
        <f t="shared" si="2197"/>
        <v>3.8402613065326628E-2</v>
      </c>
      <c r="M10315" s="8">
        <f t="shared" si="2198"/>
        <v>19289.913767278824</v>
      </c>
      <c r="N10315" s="6">
        <f>((B10314+E10314)*D10314+(B10315+E10315)*D10315+(B10316+E10316)*D10316)/3/SUM(D10216:D10315)</f>
        <v>9.0662115573514512</v>
      </c>
      <c r="O10315" s="7">
        <f>O10216</f>
        <v>4.0321928609804832E-2</v>
      </c>
      <c r="P10315" s="8">
        <f>M10315*O10216</f>
        <v>777.80652581350807</v>
      </c>
      <c r="Q10315" s="5">
        <f>N10315*O10216</f>
        <v>0.36556713517691269</v>
      </c>
      <c r="R10315" s="8">
        <f t="shared" si="2199"/>
        <v>1115.2876487282467</v>
      </c>
      <c r="S10315" s="8">
        <f t="shared" si="2200"/>
        <v>2916.5140332929568</v>
      </c>
      <c r="T10315" s="9">
        <f t="shared" si="2205"/>
        <v>1.3703361780367289</v>
      </c>
      <c r="U10315" s="10">
        <f t="shared" si="2195"/>
        <v>0.7552353671769354</v>
      </c>
    </row>
    <row r="10316" spans="1:21" x14ac:dyDescent="0.3">
      <c r="A10316" s="17">
        <v>2013</v>
      </c>
      <c r="B10316" s="17">
        <v>100</v>
      </c>
      <c r="C10316" s="17">
        <v>0.45595000000000002</v>
      </c>
      <c r="D10316" s="17">
        <v>0.37130000000000002</v>
      </c>
      <c r="E10316" s="17">
        <v>0.5</v>
      </c>
      <c r="F10316" s="2">
        <f t="shared" si="2201"/>
        <v>1387.5370068599675</v>
      </c>
      <c r="G10316" s="3">
        <f t="shared" si="2202"/>
        <v>515.19249064710596</v>
      </c>
      <c r="H10316" s="2">
        <f t="shared" si="2203"/>
        <v>1129.9407615364146</v>
      </c>
      <c r="I10316" s="2">
        <f>SUM(H10316:H10326)</f>
        <v>2765.968092395552</v>
      </c>
      <c r="J10316" s="4">
        <f t="shared" si="2196"/>
        <v>1.9934373488567416</v>
      </c>
      <c r="K10316" s="5">
        <f t="shared" si="2206"/>
        <v>4.1923599999999999</v>
      </c>
      <c r="L10316" s="5">
        <f t="shared" si="2197"/>
        <v>4.1715024875621891E-2</v>
      </c>
      <c r="M10316" s="8">
        <f t="shared" si="2198"/>
        <v>12350.286070383781</v>
      </c>
      <c r="N10316" s="6">
        <f>((B10315+E10315)*D10315+(B10316+E10316)*D10316+(B10317+E10317)*D10317)/3/SUM(D10216:D10316)</f>
        <v>8.901660003752859</v>
      </c>
      <c r="O10316" s="7">
        <f>O10216</f>
        <v>4.0321928609804832E-2</v>
      </c>
      <c r="P10316" s="8">
        <f>M10316*O10216</f>
        <v>497.9873532406819</v>
      </c>
      <c r="Q10316" s="5">
        <f>N10316*O10216</f>
        <v>0.35893209918007779</v>
      </c>
      <c r="R10316" s="8">
        <f t="shared" si="2199"/>
        <v>724.36875204901366</v>
      </c>
      <c r="S10316" s="8">
        <f t="shared" si="2200"/>
        <v>1801.2263845647101</v>
      </c>
      <c r="T10316" s="9">
        <f t="shared" si="2205"/>
        <v>1.2981465544050119</v>
      </c>
      <c r="U10316" s="10">
        <f t="shared" si="2195"/>
        <v>0.6952907944517297</v>
      </c>
    </row>
    <row r="10317" spans="1:21" x14ac:dyDescent="0.3">
      <c r="A10317" s="17">
        <v>2013</v>
      </c>
      <c r="B10317" s="17">
        <v>101</v>
      </c>
      <c r="C10317" s="17">
        <v>0.49092999999999998</v>
      </c>
      <c r="D10317" s="17">
        <v>0.39417999999999997</v>
      </c>
      <c r="E10317" s="17">
        <v>0.5</v>
      </c>
      <c r="F10317" s="2">
        <f t="shared" si="2201"/>
        <v>872.34451621286155</v>
      </c>
      <c r="G10317" s="3">
        <f t="shared" si="2202"/>
        <v>343.86076140078575</v>
      </c>
      <c r="H10317" s="2">
        <f t="shared" si="2203"/>
        <v>700.41413551246865</v>
      </c>
      <c r="I10317" s="2">
        <f>SUM(H10317:H10326)</f>
        <v>1636.0273308591372</v>
      </c>
      <c r="J10317" s="4">
        <f t="shared" si="2196"/>
        <v>1.8754371701236543</v>
      </c>
      <c r="K10317" s="5">
        <f t="shared" si="2206"/>
        <v>4.5865399999999994</v>
      </c>
      <c r="L10317" s="5">
        <f t="shared" si="2197"/>
        <v>4.5187586206896543E-2</v>
      </c>
      <c r="M10317" s="8">
        <f t="shared" si="2198"/>
        <v>7609.6288884823334</v>
      </c>
      <c r="N10317" s="6">
        <f>((B10316+E10316)*D10316+(B10317+E10317)*D10317+(B10318+E10318)*D10318)/3/SUM(D10216:D10317)</f>
        <v>8.7221227766464491</v>
      </c>
      <c r="O10317" s="7">
        <f>O10216</f>
        <v>4.0321928609804832E-2</v>
      </c>
      <c r="P10317" s="8">
        <f>M10317*O10216</f>
        <v>306.83491278849311</v>
      </c>
      <c r="Q10317" s="5">
        <f>N10317*O10216</f>
        <v>0.3516928119258908</v>
      </c>
      <c r="R10317" s="8">
        <f t="shared" si="2199"/>
        <v>454.08351868144661</v>
      </c>
      <c r="S10317" s="8">
        <f t="shared" si="2200"/>
        <v>1076.8576325156964</v>
      </c>
      <c r="T10317" s="9">
        <f t="shared" si="2205"/>
        <v>1.2344407656629683</v>
      </c>
      <c r="U10317" s="10">
        <f t="shared" si="2195"/>
        <v>0.64099640446068595</v>
      </c>
    </row>
    <row r="10318" spans="1:21" x14ac:dyDescent="0.3">
      <c r="A10318" s="17">
        <v>2013</v>
      </c>
      <c r="B10318" s="17">
        <v>102</v>
      </c>
      <c r="C10318" s="17">
        <v>0.52600999999999998</v>
      </c>
      <c r="D10318" s="17">
        <v>0.41647000000000001</v>
      </c>
      <c r="E10318" s="17">
        <v>0.5</v>
      </c>
      <c r="F10318" s="2">
        <f t="shared" si="2201"/>
        <v>528.48375481207586</v>
      </c>
      <c r="G10318" s="3">
        <f t="shared" si="2202"/>
        <v>220.09762936658524</v>
      </c>
      <c r="H10318" s="2">
        <f t="shared" si="2203"/>
        <v>418.43494012878324</v>
      </c>
      <c r="I10318" s="2">
        <f>SUM(H10318:H10326)</f>
        <v>935.6131953466687</v>
      </c>
      <c r="J10318" s="4">
        <f t="shared" si="2196"/>
        <v>1.7703726686534849</v>
      </c>
      <c r="K10318" s="5">
        <f t="shared" si="2206"/>
        <v>5.0030099999999997</v>
      </c>
      <c r="L10318" s="5">
        <f t="shared" si="2197"/>
        <v>4.880985365853658E-2</v>
      </c>
      <c r="M10318" s="8">
        <f t="shared" si="2198"/>
        <v>4509.2868113545628</v>
      </c>
      <c r="N10318" s="6">
        <f>((B10317+E10317)*D10317+(B10318+E10318)*D10318+(B10319+E10319)*D10319)/3/SUM(D10216:D10318)</f>
        <v>8.5302278028626759</v>
      </c>
      <c r="O10318" s="7">
        <f>O10216</f>
        <v>4.0321928609804832E-2</v>
      </c>
      <c r="P10318" s="8">
        <f>M10318*O10216</f>
        <v>181.82314088857314</v>
      </c>
      <c r="Q10318" s="5">
        <f>N10318*O10216</f>
        <v>0.34395523649240112</v>
      </c>
      <c r="R10318" s="8">
        <f t="shared" si="2199"/>
        <v>274.51205134010388</v>
      </c>
      <c r="S10318" s="8">
        <f t="shared" si="2200"/>
        <v>622.77411383424987</v>
      </c>
      <c r="T10318" s="9">
        <f t="shared" si="2205"/>
        <v>1.1784167595760873</v>
      </c>
      <c r="U10318" s="10">
        <f t="shared" ref="U10318:U10326" si="2207">IF(T10318=0,0,J10318-T10318)</f>
        <v>0.59195590907739759</v>
      </c>
    </row>
    <row r="10319" spans="1:21" x14ac:dyDescent="0.3">
      <c r="A10319" s="17">
        <v>2013</v>
      </c>
      <c r="B10319" s="17">
        <v>103</v>
      </c>
      <c r="C10319" s="17">
        <v>0.56083000000000005</v>
      </c>
      <c r="D10319" s="17">
        <v>0.438</v>
      </c>
      <c r="E10319" s="17">
        <v>0.5</v>
      </c>
      <c r="F10319" s="2">
        <f t="shared" si="2201"/>
        <v>308.38612544549062</v>
      </c>
      <c r="G10319" s="3">
        <f t="shared" si="2202"/>
        <v>135.07312294512488</v>
      </c>
      <c r="H10319" s="2">
        <f t="shared" si="2203"/>
        <v>240.84956397292819</v>
      </c>
      <c r="I10319" s="2">
        <f>SUM(H10319:H10326)</f>
        <v>517.17825521788552</v>
      </c>
      <c r="J10319" s="4">
        <f t="shared" si="2196"/>
        <v>1.6770477415959504</v>
      </c>
      <c r="K10319" s="5">
        <f t="shared" si="2206"/>
        <v>5.4410099999999995</v>
      </c>
      <c r="L10319" s="5">
        <f t="shared" si="2197"/>
        <v>5.2570144927536228E-2</v>
      </c>
      <c r="M10319" s="8">
        <f t="shared" si="2198"/>
        <v>2569.3884453107835</v>
      </c>
      <c r="N10319" s="6">
        <f>((B10318+E10318)*D10318+(B10319+E10319)*D10319+(B10320+E10320)*D10320)/3/SUM(D10216:D10319)</f>
        <v>8.3284733287876094</v>
      </c>
      <c r="O10319" s="7">
        <f>O10216</f>
        <v>4.0321928609804832E-2</v>
      </c>
      <c r="P10319" s="8">
        <f>M10319*O10216</f>
        <v>103.60269746267883</v>
      </c>
      <c r="Q10319" s="5">
        <f>N10319*O10216</f>
        <v>0.33582010699203757</v>
      </c>
      <c r="R10319" s="8">
        <f t="shared" si="2199"/>
        <v>159.96743763055386</v>
      </c>
      <c r="S10319" s="8">
        <f t="shared" si="2200"/>
        <v>348.26206249414599</v>
      </c>
      <c r="T10319" s="9">
        <f t="shared" si="2205"/>
        <v>1.1293052240630188</v>
      </c>
      <c r="U10319" s="10">
        <f t="shared" si="2207"/>
        <v>0.54774251753293157</v>
      </c>
    </row>
    <row r="10320" spans="1:21" x14ac:dyDescent="0.3">
      <c r="A10320" s="17">
        <v>2013</v>
      </c>
      <c r="B10320" s="17">
        <v>104</v>
      </c>
      <c r="C10320" s="17">
        <v>0.59506000000000003</v>
      </c>
      <c r="D10320" s="17">
        <v>0.45861000000000002</v>
      </c>
      <c r="E10320" s="17">
        <v>0.5</v>
      </c>
      <c r="F10320" s="2">
        <f t="shared" si="2201"/>
        <v>173.31300250036574</v>
      </c>
      <c r="G10320" s="3">
        <f t="shared" si="2202"/>
        <v>79.48307607669274</v>
      </c>
      <c r="H10320" s="2">
        <f t="shared" si="2203"/>
        <v>133.57146446201938</v>
      </c>
      <c r="I10320" s="2">
        <f>SUM(H10320:H10326)</f>
        <v>276.32869124495727</v>
      </c>
      <c r="J10320" s="4">
        <f t="shared" si="2196"/>
        <v>1.5943909992810501</v>
      </c>
      <c r="K10320" s="5">
        <f t="shared" si="2206"/>
        <v>5.8996199999999996</v>
      </c>
      <c r="L10320" s="5">
        <f t="shared" si="2197"/>
        <v>5.6455693779904302E-2</v>
      </c>
      <c r="M10320" s="8">
        <f t="shared" si="2198"/>
        <v>1407.8841433879456</v>
      </c>
      <c r="N10320" s="6">
        <f>((B10319+E10319)*D10319+(B10320+E10320)*D10320+(B10321+E10321)*D10321)/3/SUM(D10216:D10320)</f>
        <v>8.1193122042888639</v>
      </c>
      <c r="O10320" s="7">
        <f>O10216</f>
        <v>4.0321928609804832E-2</v>
      </c>
      <c r="P10320" s="8">
        <f>M10320*O10216</f>
        <v>56.768603920564971</v>
      </c>
      <c r="Q10320" s="5">
        <f>N10320*O10216</f>
        <v>0.32738632706205267</v>
      </c>
      <c r="R10320" s="8">
        <f t="shared" si="2199"/>
        <v>89.841993311499351</v>
      </c>
      <c r="S10320" s="8">
        <f t="shared" si="2200"/>
        <v>188.29462486359216</v>
      </c>
      <c r="T10320" s="9">
        <f t="shared" si="2205"/>
        <v>1.0864425758430607</v>
      </c>
      <c r="U10320" s="10">
        <f t="shared" si="2207"/>
        <v>0.5079484234379894</v>
      </c>
    </row>
    <row r="10321" spans="1:21" x14ac:dyDescent="0.3">
      <c r="A10321" s="17">
        <v>2013</v>
      </c>
      <c r="B10321" s="17">
        <v>105</v>
      </c>
      <c r="C10321" s="17">
        <v>0.62839</v>
      </c>
      <c r="D10321" s="17">
        <v>0.47815000000000002</v>
      </c>
      <c r="E10321" s="17">
        <v>0.5</v>
      </c>
      <c r="F10321" s="2">
        <f t="shared" si="2201"/>
        <v>93.829926423673001</v>
      </c>
      <c r="G10321" s="3">
        <f t="shared" si="2202"/>
        <v>44.864779319479247</v>
      </c>
      <c r="H10321" s="2">
        <f t="shared" si="2203"/>
        <v>71.397536763933374</v>
      </c>
      <c r="I10321" s="2">
        <f>SUM(H10321:H10326)</f>
        <v>142.75722678293783</v>
      </c>
      <c r="J10321" s="4">
        <f t="shared" si="2196"/>
        <v>1.5214466452669053</v>
      </c>
      <c r="K10321" s="5">
        <f t="shared" si="2206"/>
        <v>6.3777699999999999</v>
      </c>
      <c r="L10321" s="5">
        <f t="shared" si="2197"/>
        <v>6.0452796208530807E-2</v>
      </c>
      <c r="M10321" s="8">
        <f t="shared" si="2198"/>
        <v>742.14564310175194</v>
      </c>
      <c r="N10321" s="6">
        <f>((B10320+E10320)*D10320+(B10321+E10321)*D10321+(B10322+E10322)*D10322)/3/SUM(D10216:D10321)</f>
        <v>7.9051740132784145</v>
      </c>
      <c r="O10321" s="7">
        <f>O10216</f>
        <v>4.0321928609804832E-2</v>
      </c>
      <c r="P10321" s="8">
        <f>M10321*O10216</f>
        <v>29.924743639226538</v>
      </c>
      <c r="Q10321" s="5">
        <f>N10321*O10216</f>
        <v>0.31875186221149659</v>
      </c>
      <c r="R10321" s="8">
        <f t="shared" si="2199"/>
        <v>48.639438963115815</v>
      </c>
      <c r="S10321" s="8">
        <f t="shared" si="2200"/>
        <v>98.452631552092811</v>
      </c>
      <c r="T10321" s="9">
        <f t="shared" si="2205"/>
        <v>1.0492668523211537</v>
      </c>
      <c r="U10321" s="10">
        <f t="shared" si="2207"/>
        <v>0.47217979294575163</v>
      </c>
    </row>
    <row r="10322" spans="1:21" x14ac:dyDescent="0.3">
      <c r="A10322" s="17">
        <v>2013</v>
      </c>
      <c r="B10322" s="17">
        <v>106</v>
      </c>
      <c r="C10322" s="17">
        <v>0.66054000000000002</v>
      </c>
      <c r="D10322" s="17">
        <v>0.49654999999999999</v>
      </c>
      <c r="E10322" s="17">
        <v>0.5</v>
      </c>
      <c r="F10322" s="2">
        <f t="shared" si="2201"/>
        <v>48.965147104193754</v>
      </c>
      <c r="G10322" s="3">
        <f t="shared" si="2202"/>
        <v>24.313643794587406</v>
      </c>
      <c r="H10322" s="2">
        <f t="shared" si="2203"/>
        <v>36.808325206900051</v>
      </c>
      <c r="I10322" s="2">
        <f>SUM(H10322:H10326)</f>
        <v>71.359690019004475</v>
      </c>
      <c r="J10322" s="4">
        <f t="shared" si="2196"/>
        <v>1.4573567984418998</v>
      </c>
      <c r="K10322" s="5">
        <f t="shared" si="2206"/>
        <v>6.87432</v>
      </c>
      <c r="L10322" s="5">
        <f t="shared" si="2197"/>
        <v>6.4547605633802824E-2</v>
      </c>
      <c r="M10322" s="8">
        <f t="shared" si="2198"/>
        <v>376.67770253982337</v>
      </c>
      <c r="N10322" s="6">
        <f>((B10321+E10321)*D10321+(B10322+E10322)*D10322+(B10323+E10323)*D10323)/3/SUM(D10216:D10322)</f>
        <v>7.6881446698243119</v>
      </c>
      <c r="O10322" s="7">
        <f>O10216</f>
        <v>4.0321928609804832E-2</v>
      </c>
      <c r="P10322" s="8">
        <f>M10322*O10216</f>
        <v>15.188371430716058</v>
      </c>
      <c r="Q10322" s="5">
        <f>N10322*O10216</f>
        <v>0.31000082051850747</v>
      </c>
      <c r="R10322" s="8">
        <f t="shared" si="2199"/>
        <v>25.397714190848976</v>
      </c>
      <c r="S10322" s="8">
        <f t="shared" si="2200"/>
        <v>49.813192588976989</v>
      </c>
      <c r="T10322" s="9">
        <f t="shared" si="2205"/>
        <v>1.0173193696932772</v>
      </c>
      <c r="U10322" s="10">
        <f t="shared" si="2207"/>
        <v>0.44003742874862262</v>
      </c>
    </row>
    <row r="10323" spans="1:21" x14ac:dyDescent="0.3">
      <c r="A10323" s="17">
        <v>2013</v>
      </c>
      <c r="B10323" s="17">
        <v>107</v>
      </c>
      <c r="C10323" s="17">
        <v>0.69128000000000001</v>
      </c>
      <c r="D10323" s="17">
        <v>0.51371999999999995</v>
      </c>
      <c r="E10323" s="17">
        <v>0.5</v>
      </c>
      <c r="F10323" s="2">
        <f t="shared" si="2201"/>
        <v>24.651503309606348</v>
      </c>
      <c r="G10323" s="3">
        <f t="shared" si="2202"/>
        <v>12.663970280210972</v>
      </c>
      <c r="H10323" s="2">
        <f t="shared" si="2203"/>
        <v>18.31951816950086</v>
      </c>
      <c r="I10323" s="2">
        <f>SUM(H10323:H10326)</f>
        <v>34.551364812104424</v>
      </c>
      <c r="J10323" s="4">
        <f t="shared" si="2196"/>
        <v>1.401592607889363</v>
      </c>
      <c r="K10323" s="5">
        <f t="shared" si="2206"/>
        <v>7.3880400000000002</v>
      </c>
      <c r="L10323" s="5">
        <f t="shared" si="2197"/>
        <v>6.8725953488372099E-2</v>
      </c>
      <c r="M10323" s="8">
        <f t="shared" si="2198"/>
        <v>184.26765490206867</v>
      </c>
      <c r="N10323" s="6">
        <f>((B10322+E10322)*D10322+(B10323+E10323)*D10323+(B10324+E10324)*D10324)/3/SUM(D10216:D10323)</f>
        <v>7.4702866615051713</v>
      </c>
      <c r="O10323" s="7">
        <f>O10216</f>
        <v>4.0321928609804832E-2</v>
      </c>
      <c r="P10323" s="8">
        <f>M10323*O10216</f>
        <v>7.4300272260573665</v>
      </c>
      <c r="Q10323" s="5">
        <f>N10323*O10216</f>
        <v>0.30121636545998881</v>
      </c>
      <c r="R10323" s="8">
        <f t="shared" si="2199"/>
        <v>12.801379489505583</v>
      </c>
      <c r="S10323" s="8">
        <f t="shared" si="2200"/>
        <v>24.415478398128016</v>
      </c>
      <c r="T10323" s="9">
        <f t="shared" si="2205"/>
        <v>0.9904255367912449</v>
      </c>
      <c r="U10323" s="10">
        <f t="shared" si="2207"/>
        <v>0.41116707109811812</v>
      </c>
    </row>
    <row r="10324" spans="1:21" x14ac:dyDescent="0.3">
      <c r="A10324" s="17">
        <v>2013</v>
      </c>
      <c r="B10324" s="17">
        <v>108</v>
      </c>
      <c r="C10324" s="17">
        <v>0.72040999999999999</v>
      </c>
      <c r="D10324" s="17">
        <v>0.52963000000000005</v>
      </c>
      <c r="E10324" s="17">
        <v>0.5</v>
      </c>
      <c r="F10324" s="2">
        <f t="shared" si="2201"/>
        <v>11.987533029395376</v>
      </c>
      <c r="G10324" s="3">
        <f t="shared" si="2202"/>
        <v>6.3489571183586735</v>
      </c>
      <c r="H10324" s="3">
        <f t="shared" si="2203"/>
        <v>8.8130544702160396</v>
      </c>
      <c r="I10324" s="2">
        <f>SUM(H10324:H10326)</f>
        <v>16.231846642603571</v>
      </c>
      <c r="J10324" s="4">
        <f t="shared" si="2196"/>
        <v>1.3540606397330002</v>
      </c>
      <c r="K10324" s="5">
        <f>IF(F10324=0, K10323, K10323+G10324/F10324)</f>
        <v>7.9176700000000002</v>
      </c>
      <c r="L10324" s="5">
        <f t="shared" si="2197"/>
        <v>7.2973917050691242E-2</v>
      </c>
      <c r="M10324" s="8">
        <f t="shared" si="2198"/>
        <v>87.003101586946173</v>
      </c>
      <c r="N10324" s="6">
        <f>((B10323+E10323)*D10323+(B10324+E10324)*D10324+(B10325+E10325)*D10325)/3/SUM(D10216:D10324)</f>
        <v>7.2533758879400967</v>
      </c>
      <c r="O10324" s="7">
        <f>O10216</f>
        <v>4.0321928609804832E-2</v>
      </c>
      <c r="P10324" s="8">
        <f>M10324*O10216</f>
        <v>3.508132851020441</v>
      </c>
      <c r="Q10324" s="5">
        <f>N10324*O10216</f>
        <v>0.2924701047336003</v>
      </c>
      <c r="R10324" s="8">
        <f t="shared" si="2199"/>
        <v>6.235499506289031</v>
      </c>
      <c r="S10324" s="8">
        <f t="shared" si="2200"/>
        <v>11.614098908622434</v>
      </c>
      <c r="T10324" s="9">
        <f t="shared" si="2205"/>
        <v>0.96884812581060509</v>
      </c>
      <c r="U10324" s="10">
        <f t="shared" si="2207"/>
        <v>0.38521251392239508</v>
      </c>
    </row>
    <row r="10325" spans="1:21" x14ac:dyDescent="0.3">
      <c r="A10325" s="17">
        <v>2013</v>
      </c>
      <c r="B10325" s="17">
        <v>109</v>
      </c>
      <c r="C10325" s="17">
        <v>0.74780000000000002</v>
      </c>
      <c r="D10325" s="17">
        <v>0.54429000000000005</v>
      </c>
      <c r="E10325" s="17">
        <v>0.5</v>
      </c>
      <c r="F10325" s="2">
        <f t="shared" si="2201"/>
        <v>5.6385759110367024</v>
      </c>
      <c r="G10325" s="3">
        <f t="shared" si="2202"/>
        <v>3.0690204826181668</v>
      </c>
      <c r="H10325" s="3">
        <f t="shared" si="2203"/>
        <v>4.1040656697276194</v>
      </c>
      <c r="I10325" s="2">
        <f>SUM(H10325:H10326)</f>
        <v>7.4187921723875299</v>
      </c>
      <c r="J10325" s="4">
        <f t="shared" si="2196"/>
        <v>1.3157208999999999</v>
      </c>
      <c r="K10325" s="5">
        <f>IF(F10325=0, K10324, K10324+G10325/F10325)</f>
        <v>8.4619599999999995</v>
      </c>
      <c r="L10325" s="5">
        <f t="shared" si="2197"/>
        <v>7.7278173515981735E-2</v>
      </c>
      <c r="M10325" s="8">
        <f t="shared" si="2198"/>
        <v>39.713936587586005</v>
      </c>
      <c r="N10325" s="6">
        <f>((B10324+E10324)*D10324+(B10325+E10325)*D10325)/2/SUM(D10216:D10325)</f>
        <v>6.9171096294475527</v>
      </c>
      <c r="O10325" s="7">
        <f>O10216</f>
        <v>4.0321928609804832E-2</v>
      </c>
      <c r="P10325" s="8">
        <f>M10325*O10216</f>
        <v>1.6013425158989589</v>
      </c>
      <c r="Q10325" s="5">
        <f>N10325*O10216</f>
        <v>0.27891120066477776</v>
      </c>
      <c r="R10325" s="8">
        <f t="shared" si="2199"/>
        <v>2.9593957861767937</v>
      </c>
      <c r="S10325" s="8">
        <f t="shared" si="2200"/>
        <v>5.3785994023334025</v>
      </c>
      <c r="T10325" s="9">
        <f t="shared" si="2205"/>
        <v>0.95389323247481106</v>
      </c>
      <c r="U10325" s="10">
        <f t="shared" si="2207"/>
        <v>0.3618276675251888</v>
      </c>
    </row>
    <row r="10326" spans="1:21" x14ac:dyDescent="0.3">
      <c r="A10326" s="17">
        <v>2013</v>
      </c>
      <c r="B10326" s="17" t="s">
        <v>19</v>
      </c>
      <c r="C10326" s="17">
        <v>0.77334000000000003</v>
      </c>
      <c r="D10326" s="17">
        <v>1</v>
      </c>
      <c r="E10326" s="17">
        <v>1.29</v>
      </c>
      <c r="F10326" s="2">
        <f t="shared" si="2201"/>
        <v>2.5695554284185356</v>
      </c>
      <c r="G10326" s="3">
        <f t="shared" si="2202"/>
        <v>2.5695554284185356</v>
      </c>
      <c r="H10326" s="3">
        <f>E10326*F10326</f>
        <v>3.3147265026599109</v>
      </c>
      <c r="I10326" s="2">
        <f>SUM(H10326:H10326)</f>
        <v>3.3147265026599109</v>
      </c>
      <c r="J10326" s="4">
        <f t="shared" si="2196"/>
        <v>1.29</v>
      </c>
      <c r="K10326" s="5">
        <f>IF(F10326=0, K10325, K10325+G10326/F10326)</f>
        <v>9.4619599999999995</v>
      </c>
      <c r="L10326" s="5">
        <f>K10326/(110+E10326)</f>
        <v>8.5020756581903126E-2</v>
      </c>
      <c r="M10326" s="8">
        <f t="shared" si="2198"/>
        <v>30.22268363306322</v>
      </c>
      <c r="N10326" s="6">
        <f>N10325-(N10323-N10324)</f>
        <v>6.7001988558824781</v>
      </c>
      <c r="O10326" s="7">
        <f>O10216</f>
        <v>4.0321928609804832E-2</v>
      </c>
      <c r="P10326" s="8">
        <f>M10326*O10216</f>
        <v>1.218636891849092</v>
      </c>
      <c r="Q10326" s="5">
        <f>N10326*O10216</f>
        <v>0.2701649399383893</v>
      </c>
      <c r="R10326" s="8">
        <f t="shared" si="2199"/>
        <v>2.4192036161566088</v>
      </c>
      <c r="S10326" s="8">
        <f>R10326</f>
        <v>2.4192036161566088</v>
      </c>
      <c r="T10326" s="9">
        <f t="shared" si="2205"/>
        <v>0.94148722747947777</v>
      </c>
      <c r="U10326" s="10">
        <f t="shared" si="2207"/>
        <v>0.34851277252052226</v>
      </c>
    </row>
    <row r="10327" spans="1:21" x14ac:dyDescent="0.3">
      <c r="A10327" s="17">
        <v>2014</v>
      </c>
      <c r="B10327" s="17">
        <v>0</v>
      </c>
      <c r="C10327" s="17">
        <v>3.48E-3</v>
      </c>
      <c r="D10327" s="17">
        <v>3.47E-3</v>
      </c>
      <c r="E10327" s="17">
        <v>0.14000000000000001</v>
      </c>
      <c r="F10327" s="2">
        <v>100000</v>
      </c>
      <c r="G10327" s="3">
        <f>100000*D10327</f>
        <v>347</v>
      </c>
      <c r="H10327" s="2">
        <f>F10327-(1-E10327)*G10327</f>
        <v>99701.58</v>
      </c>
      <c r="I10327" s="2">
        <f>SUM(H10327:H10437)</f>
        <v>8056362.8058798444</v>
      </c>
      <c r="J10327" s="4">
        <f>I10327/F10327</f>
        <v>80.563628058798443</v>
      </c>
      <c r="K10327" s="5">
        <f>G10327/F10327</f>
        <v>3.47E-3</v>
      </c>
      <c r="L10327" s="5">
        <f>K10327/(0.1+E10327)</f>
        <v>1.4458333333333332E-2</v>
      </c>
      <c r="M10327">
        <f>G10327/L10327</f>
        <v>24000.000000000004</v>
      </c>
      <c r="N10327" s="6">
        <f>(0.1+E10327)*D10327/SUM(D10327:D10327)</f>
        <v>0.24000000000000002</v>
      </c>
      <c r="O10327" s="7">
        <f>IF((I10327-J10327*F10327+MAX(N10329:N10422)*F10327)/SUM(M10327:M10437)&gt;1/MAX(N10329:N10425),1/MAX(N10329:N10425),(I10327-J10327*F10327+MAX(N10329:N10422)*F10327)/SUM(M10327:M10437))</f>
        <v>4.0378137867171364E-2</v>
      </c>
      <c r="P10327" s="8">
        <f>M10327*O10327</f>
        <v>969.07530881211289</v>
      </c>
      <c r="Q10327" s="5">
        <f>N10327*O10327</f>
        <v>9.6907530881211283E-3</v>
      </c>
      <c r="R10327" s="8">
        <f>((1-Q10327)*H10327)</f>
        <v>98735.39660572444</v>
      </c>
      <c r="S10327" s="8">
        <f>R10327+S10328</f>
        <v>7073896.9681714764</v>
      </c>
      <c r="T10327" s="9">
        <f t="shared" si="2205"/>
        <v>70.738969681714764</v>
      </c>
      <c r="U10327" s="10">
        <f t="shared" ref="U10327:U10390" si="2208">J10327-T10327</f>
        <v>9.8246583770836793</v>
      </c>
    </row>
    <row r="10328" spans="1:21" x14ac:dyDescent="0.3">
      <c r="A10328" s="17">
        <v>2014</v>
      </c>
      <c r="B10328" s="17">
        <v>1</v>
      </c>
      <c r="C10328" s="17">
        <v>2.3000000000000001E-4</v>
      </c>
      <c r="D10328" s="17">
        <v>2.3000000000000001E-4</v>
      </c>
      <c r="E10328" s="17">
        <v>0.5</v>
      </c>
      <c r="F10328" s="2">
        <f>F10327-G10327</f>
        <v>99653</v>
      </c>
      <c r="G10328" s="3">
        <f>D10328*F10328</f>
        <v>22.920190000000002</v>
      </c>
      <c r="H10328" s="2">
        <f>F10328-0.5*G10328</f>
        <v>99641.539904999998</v>
      </c>
      <c r="I10328" s="2">
        <f>SUM(H10328:H10437)</f>
        <v>7956661.2258798424</v>
      </c>
      <c r="J10328" s="4">
        <f t="shared" ref="J10328:J10391" si="2209">I10328/F10328</f>
        <v>79.843669792980066</v>
      </c>
      <c r="K10328" s="5">
        <f>K10327+G10328/F10328</f>
        <v>3.7000000000000002E-3</v>
      </c>
      <c r="L10328" s="5">
        <f t="shared" ref="L10328:L10391" si="2210">K10328/(B10328+E10328)</f>
        <v>2.4666666666666669E-3</v>
      </c>
      <c r="M10328" s="8">
        <f t="shared" ref="M10328:M10391" si="2211">G10328/L10328</f>
        <v>9291.9689189189194</v>
      </c>
      <c r="N10328" s="6">
        <f>(B10328+E10328)*D10328/SUM(D10327:D10328)</f>
        <v>9.3243243243243248E-2</v>
      </c>
      <c r="O10328" s="7">
        <f>O10327</f>
        <v>4.0378137867171364E-2</v>
      </c>
      <c r="P10328" s="8">
        <f>M10328*O10327</f>
        <v>375.19240206557936</v>
      </c>
      <c r="Q10328" s="5">
        <f>N10328*O10327</f>
        <v>3.7649885308578706E-3</v>
      </c>
      <c r="R10328" s="8">
        <f t="shared" ref="R10328:R10391" si="2212">((1-Q10328)*H10328)</f>
        <v>99266.390650060654</v>
      </c>
      <c r="S10328" s="8">
        <f t="shared" ref="S10328:S10391" si="2213">R10328+S10329</f>
        <v>6975161.5715657519</v>
      </c>
      <c r="T10328" s="9">
        <f t="shared" si="2205"/>
        <v>69.994496618925183</v>
      </c>
      <c r="U10328" s="10">
        <f t="shared" si="2208"/>
        <v>9.8491731740548829</v>
      </c>
    </row>
    <row r="10329" spans="1:21" x14ac:dyDescent="0.3">
      <c r="A10329" s="17">
        <v>2014</v>
      </c>
      <c r="B10329" s="17">
        <v>2</v>
      </c>
      <c r="C10329" s="17">
        <v>1.3999999999999999E-4</v>
      </c>
      <c r="D10329" s="17">
        <v>1.3999999999999999E-4</v>
      </c>
      <c r="E10329" s="17">
        <v>0.5</v>
      </c>
      <c r="F10329" s="2">
        <f t="shared" ref="F10329:F10392" si="2214">F10328-G10328</f>
        <v>99630.079809999996</v>
      </c>
      <c r="G10329" s="3">
        <f t="shared" ref="G10329:G10392" si="2215">D10329*F10329</f>
        <v>13.948211173399999</v>
      </c>
      <c r="H10329" s="2">
        <f t="shared" ref="H10329:H10392" si="2216">F10329-0.5*G10329</f>
        <v>99623.10570441329</v>
      </c>
      <c r="I10329" s="2">
        <f>SUM(H10329:H10437)</f>
        <v>7857019.6859748419</v>
      </c>
      <c r="J10329" s="4">
        <f t="shared" si="2209"/>
        <v>78.861923035278181</v>
      </c>
      <c r="K10329" s="5">
        <f t="shared" ref="K10329:K10392" si="2217">K10328+G10329/F10329</f>
        <v>3.8400000000000001E-3</v>
      </c>
      <c r="L10329" s="5">
        <f t="shared" si="2210"/>
        <v>1.536E-3</v>
      </c>
      <c r="M10329" s="8">
        <f t="shared" si="2211"/>
        <v>9080.8666493489582</v>
      </c>
      <c r="N10329" s="6">
        <f>((B10328+E10328)*D10328+(B10329+E10329)*D10329+(B10330+E10330)*D10330)/3/SUM(D10327:D10329)</f>
        <v>0.10286458333333331</v>
      </c>
      <c r="O10329" s="7">
        <f>O10327</f>
        <v>4.0378137867171364E-2</v>
      </c>
      <c r="P10329" s="8">
        <f>M10329*O10327</f>
        <v>366.66848552081069</v>
      </c>
      <c r="Q10329" s="5">
        <f>N10329*O10327</f>
        <v>4.1534803274824702E-3</v>
      </c>
      <c r="R10329" s="8">
        <f t="shared" si="2212"/>
        <v>99209.323094707303</v>
      </c>
      <c r="S10329" s="8">
        <f t="shared" si="2213"/>
        <v>6875895.180915691</v>
      </c>
      <c r="T10329" s="9">
        <f t="shared" si="2205"/>
        <v>69.014249451856287</v>
      </c>
      <c r="U10329" s="10">
        <f t="shared" si="2208"/>
        <v>9.8476735834218943</v>
      </c>
    </row>
    <row r="10330" spans="1:21" x14ac:dyDescent="0.3">
      <c r="A10330" s="17">
        <v>2014</v>
      </c>
      <c r="B10330" s="17">
        <v>3</v>
      </c>
      <c r="C10330" s="17">
        <v>1.3999999999999999E-4</v>
      </c>
      <c r="D10330" s="17">
        <v>1.3999999999999999E-4</v>
      </c>
      <c r="E10330" s="17">
        <v>0.5</v>
      </c>
      <c r="F10330" s="2">
        <f t="shared" si="2214"/>
        <v>99616.1315988266</v>
      </c>
      <c r="G10330" s="3">
        <f t="shared" si="2215"/>
        <v>13.946258423835722</v>
      </c>
      <c r="H10330" s="2">
        <f t="shared" si="2216"/>
        <v>99609.158469614675</v>
      </c>
      <c r="I10330" s="2">
        <f>SUM(H10330:H10437)</f>
        <v>7757396.5802704301</v>
      </c>
      <c r="J10330" s="4">
        <f t="shared" si="2209"/>
        <v>77.872895240611868</v>
      </c>
      <c r="K10330" s="5">
        <f t="shared" si="2217"/>
        <v>3.98E-3</v>
      </c>
      <c r="L10330" s="5">
        <f t="shared" si="2210"/>
        <v>1.1371428571428572E-3</v>
      </c>
      <c r="M10330" s="8">
        <f t="shared" si="2211"/>
        <v>12264.297608900761</v>
      </c>
      <c r="N10330" s="6">
        <f>((B10329+E10329)*D10329+(B10330+E10330)*D10330+(B10331+E10331)*D10331)/3/SUM(D10327:D10330)</f>
        <v>0.10804020100502512</v>
      </c>
      <c r="O10330" s="7">
        <f>O10327</f>
        <v>4.0378137867171364E-2</v>
      </c>
      <c r="P10330" s="8">
        <f>M10330*O10327</f>
        <v>495.209499696215</v>
      </c>
      <c r="Q10330" s="5">
        <f>N10330*O10327</f>
        <v>4.3624621313778107E-3</v>
      </c>
      <c r="R10330" s="8">
        <f t="shared" si="2212"/>
        <v>99174.617287852569</v>
      </c>
      <c r="S10330" s="8">
        <f t="shared" si="2213"/>
        <v>6776685.857820984</v>
      </c>
      <c r="T10330" s="9">
        <f t="shared" si="2205"/>
        <v>68.027996560958684</v>
      </c>
      <c r="U10330" s="10">
        <f t="shared" si="2208"/>
        <v>9.8448986796531841</v>
      </c>
    </row>
    <row r="10331" spans="1:21" x14ac:dyDescent="0.3">
      <c r="A10331" s="17">
        <v>2014</v>
      </c>
      <c r="B10331" s="17">
        <v>4</v>
      </c>
      <c r="C10331" s="17">
        <v>1E-4</v>
      </c>
      <c r="D10331" s="17">
        <v>1E-4</v>
      </c>
      <c r="E10331" s="17">
        <v>0.5</v>
      </c>
      <c r="F10331" s="2">
        <f t="shared" si="2214"/>
        <v>99602.185340402764</v>
      </c>
      <c r="G10331" s="3">
        <f t="shared" si="2215"/>
        <v>9.9602185340402762</v>
      </c>
      <c r="H10331" s="2">
        <f t="shared" si="2216"/>
        <v>99597.20523113574</v>
      </c>
      <c r="I10331" s="2">
        <f>SUM(H10331:H10437)</f>
        <v>7657787.4218008164</v>
      </c>
      <c r="J10331" s="4">
        <f t="shared" si="2209"/>
        <v>76.883728962666652</v>
      </c>
      <c r="K10331" s="5">
        <f t="shared" si="2217"/>
        <v>4.0800000000000003E-3</v>
      </c>
      <c r="L10331" s="5">
        <f t="shared" si="2210"/>
        <v>9.0666666666666673E-4</v>
      </c>
      <c r="M10331" s="8">
        <f t="shared" si="2211"/>
        <v>10985.53514783854</v>
      </c>
      <c r="N10331" s="6">
        <f>((B10330+E10330)*D10330+(B10331+E10331)*D10331+(B10332+E10332)*D10332)/3/SUM(D10327:D10331)</f>
        <v>0.12173202614379083</v>
      </c>
      <c r="O10331" s="7">
        <f>O10327</f>
        <v>4.0378137867171364E-2</v>
      </c>
      <c r="P10331" s="8">
        <f>M10331*O10327</f>
        <v>443.5754527440813</v>
      </c>
      <c r="Q10331" s="5">
        <f>N10331*O10327</f>
        <v>4.9153125344840948E-3</v>
      </c>
      <c r="R10331" s="8">
        <f t="shared" si="2212"/>
        <v>99107.65383986356</v>
      </c>
      <c r="S10331" s="8">
        <f t="shared" si="2213"/>
        <v>6677511.2405331312</v>
      </c>
      <c r="T10331" s="9">
        <f t="shared" si="2205"/>
        <v>67.041814571757754</v>
      </c>
      <c r="U10331" s="10">
        <f t="shared" si="2208"/>
        <v>9.8419143909088973</v>
      </c>
    </row>
    <row r="10332" spans="1:21" x14ac:dyDescent="0.3">
      <c r="A10332" s="17">
        <v>2014</v>
      </c>
      <c r="B10332" s="17">
        <v>5</v>
      </c>
      <c r="C10332" s="17">
        <v>1E-4</v>
      </c>
      <c r="D10332" s="17">
        <v>1E-4</v>
      </c>
      <c r="E10332" s="17">
        <v>0.5</v>
      </c>
      <c r="F10332" s="2">
        <f t="shared" si="2214"/>
        <v>99592.225121868731</v>
      </c>
      <c r="G10332" s="3">
        <f t="shared" si="2215"/>
        <v>9.9592225121868729</v>
      </c>
      <c r="H10332" s="2">
        <f t="shared" si="2216"/>
        <v>99587.245510612644</v>
      </c>
      <c r="I10332" s="2">
        <f>SUM(H10332:H10437)</f>
        <v>7558190.2165696789</v>
      </c>
      <c r="J10332" s="4">
        <f t="shared" si="2209"/>
        <v>75.89136809947658</v>
      </c>
      <c r="K10332" s="5">
        <f t="shared" si="2217"/>
        <v>4.1800000000000006E-3</v>
      </c>
      <c r="L10332" s="5">
        <f t="shared" si="2210"/>
        <v>7.6000000000000015E-4</v>
      </c>
      <c r="M10332" s="8">
        <f t="shared" si="2211"/>
        <v>13104.240147614304</v>
      </c>
      <c r="N10332" s="6">
        <f>((B10331+E10331)*D10331+(B10332+E10332)*D10332+(B10333+E10333)*D10333)/3/SUM(D10327:D10332)</f>
        <v>0.13676236044657095</v>
      </c>
      <c r="O10332" s="7">
        <f>O10327</f>
        <v>4.0378137867171364E-2</v>
      </c>
      <c r="P10332" s="8">
        <f>M10332*O10327</f>
        <v>529.12481532489244</v>
      </c>
      <c r="Q10332" s="5">
        <f>N10332*O10327</f>
        <v>5.5222094451514254E-3</v>
      </c>
      <c r="R10332" s="8">
        <f t="shared" si="2212"/>
        <v>99037.303882837325</v>
      </c>
      <c r="S10332" s="8">
        <f t="shared" si="2213"/>
        <v>6578403.5866932673</v>
      </c>
      <c r="T10332" s="9">
        <f t="shared" si="2205"/>
        <v>66.053384977024308</v>
      </c>
      <c r="U10332" s="10">
        <f t="shared" si="2208"/>
        <v>9.8379831224522718</v>
      </c>
    </row>
    <row r="10333" spans="1:21" x14ac:dyDescent="0.3">
      <c r="A10333" s="17">
        <v>2014</v>
      </c>
      <c r="B10333" s="17">
        <v>6</v>
      </c>
      <c r="C10333" s="17">
        <v>1.1E-4</v>
      </c>
      <c r="D10333" s="17">
        <v>1.1E-4</v>
      </c>
      <c r="E10333" s="17">
        <v>0.5</v>
      </c>
      <c r="F10333" s="2">
        <f t="shared" si="2214"/>
        <v>99582.265899356542</v>
      </c>
      <c r="G10333" s="3">
        <f t="shared" si="2215"/>
        <v>10.95404924892922</v>
      </c>
      <c r="H10333" s="2">
        <f t="shared" si="2216"/>
        <v>99576.788874732083</v>
      </c>
      <c r="I10333" s="2">
        <f>SUM(H10333:H10437)</f>
        <v>7458602.9710590672</v>
      </c>
      <c r="J10333" s="4">
        <f t="shared" si="2209"/>
        <v>74.898907990275617</v>
      </c>
      <c r="K10333" s="5">
        <f t="shared" si="2217"/>
        <v>4.2900000000000004E-3</v>
      </c>
      <c r="L10333" s="5">
        <f t="shared" si="2210"/>
        <v>6.600000000000001E-4</v>
      </c>
      <c r="M10333" s="8">
        <f t="shared" si="2211"/>
        <v>16597.044316559422</v>
      </c>
      <c r="N10333" s="6">
        <f>((B10332+E10332)*D10332+(B10333+E10333)*D10333+(B10334+E10334)*D10334)/3/SUM(D10327:D10333)</f>
        <v>0.15656565656565657</v>
      </c>
      <c r="O10333" s="7">
        <f>O10327</f>
        <v>4.0378137867171364E-2</v>
      </c>
      <c r="P10333" s="8">
        <f>M10333*O10327</f>
        <v>670.15774360158923</v>
      </c>
      <c r="Q10333" s="5">
        <f>N10333*O10327</f>
        <v>6.3218296660722843E-3</v>
      </c>
      <c r="R10333" s="8">
        <f t="shared" si="2212"/>
        <v>98947.281376771585</v>
      </c>
      <c r="S10333" s="8">
        <f t="shared" si="2213"/>
        <v>6479366.28281043</v>
      </c>
      <c r="T10333" s="9">
        <f t="shared" si="2205"/>
        <v>65.065463456704663</v>
      </c>
      <c r="U10333" s="10">
        <f t="shared" si="2208"/>
        <v>9.8334445335709546</v>
      </c>
    </row>
    <row r="10334" spans="1:21" x14ac:dyDescent="0.3">
      <c r="A10334" s="17">
        <v>2014</v>
      </c>
      <c r="B10334" s="17">
        <v>7</v>
      </c>
      <c r="C10334" s="17">
        <v>1E-4</v>
      </c>
      <c r="D10334" s="17">
        <v>1E-4</v>
      </c>
      <c r="E10334" s="17">
        <v>0.5</v>
      </c>
      <c r="F10334" s="2">
        <f t="shared" si="2214"/>
        <v>99571.31185010761</v>
      </c>
      <c r="G10334" s="3">
        <f t="shared" si="2215"/>
        <v>9.9571311850107609</v>
      </c>
      <c r="H10334" s="2">
        <f t="shared" si="2216"/>
        <v>99566.333284515102</v>
      </c>
      <c r="I10334" s="2">
        <f>SUM(H10334:H10437)</f>
        <v>7359026.1821843367</v>
      </c>
      <c r="J10334" s="4">
        <f t="shared" si="2209"/>
        <v>73.907092770480389</v>
      </c>
      <c r="K10334" s="5">
        <f t="shared" si="2217"/>
        <v>4.3900000000000007E-3</v>
      </c>
      <c r="L10334" s="5">
        <f t="shared" si="2210"/>
        <v>5.8533333333333343E-4</v>
      </c>
      <c r="M10334" s="8">
        <f t="shared" si="2211"/>
        <v>17011.044165735922</v>
      </c>
      <c r="N10334" s="6">
        <f>((B10333+E10333)*D10333+(B10334+E10334)*D10334+(B10335+E10335)*D10335)/3/SUM(D10327:D10334)</f>
        <v>0.17577828397873954</v>
      </c>
      <c r="O10334" s="7">
        <f>O10327</f>
        <v>4.0378137867171364E-2</v>
      </c>
      <c r="P10334" s="8">
        <f>M10334*O10327</f>
        <v>686.87428658862621</v>
      </c>
      <c r="Q10334" s="5">
        <f>N10334*O10327</f>
        <v>7.0975997845483443E-3</v>
      </c>
      <c r="R10334" s="8">
        <f t="shared" si="2212"/>
        <v>98859.651298846657</v>
      </c>
      <c r="S10334" s="8">
        <f t="shared" si="2213"/>
        <v>6380419.0014336584</v>
      </c>
      <c r="T10334" s="9">
        <f t="shared" si="2205"/>
        <v>64.078888616417913</v>
      </c>
      <c r="U10334" s="10">
        <f t="shared" si="2208"/>
        <v>9.8282041540624761</v>
      </c>
    </row>
    <row r="10335" spans="1:21" x14ac:dyDescent="0.3">
      <c r="A10335" s="17">
        <v>2014</v>
      </c>
      <c r="B10335" s="17">
        <v>8</v>
      </c>
      <c r="C10335" s="17">
        <v>1E-4</v>
      </c>
      <c r="D10335" s="17">
        <v>1E-4</v>
      </c>
      <c r="E10335" s="17">
        <v>0.5</v>
      </c>
      <c r="F10335" s="2">
        <f t="shared" si="2214"/>
        <v>99561.354718922594</v>
      </c>
      <c r="G10335" s="3">
        <f t="shared" si="2215"/>
        <v>9.9561354718922601</v>
      </c>
      <c r="H10335" s="2">
        <f t="shared" si="2216"/>
        <v>99556.376651186642</v>
      </c>
      <c r="I10335" s="2">
        <f>SUM(H10335:H10437)</f>
        <v>7259459.8488998199</v>
      </c>
      <c r="J10335" s="4">
        <f t="shared" si="2209"/>
        <v>72.914434213901771</v>
      </c>
      <c r="K10335" s="5">
        <f t="shared" si="2217"/>
        <v>4.4900000000000009E-3</v>
      </c>
      <c r="L10335" s="5">
        <f t="shared" si="2210"/>
        <v>5.2823529411764718E-4</v>
      </c>
      <c r="M10335" s="8">
        <f t="shared" si="2211"/>
        <v>18847.91793119915</v>
      </c>
      <c r="N10335" s="6">
        <f>((B10334+E10334)*D10334+(B10335+E10335)*D10335+(B10336+E10336)*D10336)/3/SUM(D10327:D10335)</f>
        <v>0.16109873793615437</v>
      </c>
      <c r="O10335" s="7">
        <f>O10327</f>
        <v>4.0378137867171364E-2</v>
      </c>
      <c r="P10335" s="8">
        <f>M10335*O10327</f>
        <v>761.04382873509053</v>
      </c>
      <c r="Q10335" s="5">
        <f>N10335*O10327</f>
        <v>6.5048670506133504E-3</v>
      </c>
      <c r="R10335" s="8">
        <f t="shared" si="2212"/>
        <v>98908.775657029881</v>
      </c>
      <c r="S10335" s="8">
        <f t="shared" si="2213"/>
        <v>6281559.3501348114</v>
      </c>
      <c r="T10335" s="9">
        <f t="shared" si="2205"/>
        <v>63.092345095832052</v>
      </c>
      <c r="U10335" s="10">
        <f t="shared" si="2208"/>
        <v>9.8220891180697194</v>
      </c>
    </row>
    <row r="10336" spans="1:21" x14ac:dyDescent="0.3">
      <c r="A10336" s="17">
        <v>2014</v>
      </c>
      <c r="B10336" s="17">
        <v>9</v>
      </c>
      <c r="C10336" s="17">
        <v>6.0000000000000002E-5</v>
      </c>
      <c r="D10336" s="17">
        <v>6.0000000000000002E-5</v>
      </c>
      <c r="E10336" s="17">
        <v>0.5</v>
      </c>
      <c r="F10336" s="2">
        <f t="shared" si="2214"/>
        <v>99551.398583450704</v>
      </c>
      <c r="G10336" s="3">
        <f t="shared" si="2215"/>
        <v>5.9730839150070425</v>
      </c>
      <c r="H10336" s="2">
        <f t="shared" si="2216"/>
        <v>99548.412041493197</v>
      </c>
      <c r="I10336" s="2">
        <f>SUM(H10336:H10437)</f>
        <v>7159903.4722486334</v>
      </c>
      <c r="J10336" s="4">
        <f t="shared" si="2209"/>
        <v>71.921676381539925</v>
      </c>
      <c r="K10336" s="5">
        <f t="shared" si="2217"/>
        <v>4.5500000000000011E-3</v>
      </c>
      <c r="L10336" s="5">
        <f t="shared" si="2210"/>
        <v>4.7894736842105275E-4</v>
      </c>
      <c r="M10336" s="8">
        <f t="shared" si="2211"/>
        <v>12471.274108256459</v>
      </c>
      <c r="N10336" s="6">
        <f>((B10335+E10335)*D10335+(B10336+E10336)*D10336+(B10337+E10337)*D10337)/3/SUM(D10327:D10336)</f>
        <v>0.1732600732600732</v>
      </c>
      <c r="O10336" s="7">
        <f>O10327</f>
        <v>4.0378137867171364E-2</v>
      </c>
      <c r="P10336" s="8">
        <f>M10336*O10327</f>
        <v>503.5668253224639</v>
      </c>
      <c r="Q10336" s="5">
        <f>N10336*O10327</f>
        <v>6.9959191249714461E-3</v>
      </c>
      <c r="R10336" s="8">
        <f t="shared" si="2212"/>
        <v>98851.979401831573</v>
      </c>
      <c r="S10336" s="8">
        <f t="shared" si="2213"/>
        <v>6182650.5744777815</v>
      </c>
      <c r="T10336" s="9">
        <f t="shared" si="2205"/>
        <v>62.105110148654177</v>
      </c>
      <c r="U10336" s="10">
        <f t="shared" si="2208"/>
        <v>9.8165662328857479</v>
      </c>
    </row>
    <row r="10337" spans="1:21" x14ac:dyDescent="0.3">
      <c r="A10337" s="17">
        <v>2014</v>
      </c>
      <c r="B10337" s="17">
        <v>10</v>
      </c>
      <c r="C10337" s="17">
        <v>9.0000000000000006E-5</v>
      </c>
      <c r="D10337" s="17">
        <v>9.0000000000000006E-5</v>
      </c>
      <c r="E10337" s="17">
        <v>0.5</v>
      </c>
      <c r="F10337" s="2">
        <f t="shared" si="2214"/>
        <v>99545.42549953569</v>
      </c>
      <c r="G10337" s="3">
        <f t="shared" si="2215"/>
        <v>8.959088294958212</v>
      </c>
      <c r="H10337" s="2">
        <f t="shared" si="2216"/>
        <v>99540.945955388204</v>
      </c>
      <c r="I10337" s="2">
        <f>SUM(H10337:H10437)</f>
        <v>7060355.0602071406</v>
      </c>
      <c r="J10337" s="4">
        <f t="shared" si="2209"/>
        <v>70.925961939256283</v>
      </c>
      <c r="K10337" s="5">
        <f t="shared" si="2217"/>
        <v>4.6400000000000009E-3</v>
      </c>
      <c r="L10337" s="5">
        <f t="shared" si="2210"/>
        <v>4.4190476190476201E-4</v>
      </c>
      <c r="M10337" s="8">
        <f t="shared" si="2211"/>
        <v>20273.798943332156</v>
      </c>
      <c r="N10337" s="6">
        <f>((B10336+E10336)*D10336+(B10337+E10337)*D10337+(B10338+E10338)*D10338)/3/SUM(D10327:D10337)</f>
        <v>0.17492816091954019</v>
      </c>
      <c r="O10337" s="7">
        <f>O10327</f>
        <v>4.0378137867171364E-2</v>
      </c>
      <c r="P10337" s="8">
        <f>M10337*O10327</f>
        <v>818.61824882517897</v>
      </c>
      <c r="Q10337" s="5">
        <f>N10337*O10327</f>
        <v>7.0632733984599318E-3</v>
      </c>
      <c r="R10337" s="8">
        <f t="shared" si="2212"/>
        <v>98837.861039763971</v>
      </c>
      <c r="S10337" s="8">
        <f t="shared" si="2213"/>
        <v>6083798.59507595</v>
      </c>
      <c r="T10337" s="9">
        <f t="shared" si="2205"/>
        <v>61.115802806069944</v>
      </c>
      <c r="U10337" s="10">
        <f t="shared" si="2208"/>
        <v>9.8101591331863389</v>
      </c>
    </row>
    <row r="10338" spans="1:21" x14ac:dyDescent="0.3">
      <c r="A10338" s="17">
        <v>2014</v>
      </c>
      <c r="B10338" s="17">
        <v>11</v>
      </c>
      <c r="C10338" s="17">
        <v>8.0000000000000007E-5</v>
      </c>
      <c r="D10338" s="17">
        <v>8.0000000000000007E-5</v>
      </c>
      <c r="E10338" s="17">
        <v>0.5</v>
      </c>
      <c r="F10338" s="2">
        <f t="shared" si="2214"/>
        <v>99536.466411240734</v>
      </c>
      <c r="G10338" s="3">
        <f t="shared" si="2215"/>
        <v>7.9629173128992594</v>
      </c>
      <c r="H10338" s="2">
        <f t="shared" si="2216"/>
        <v>99532.484952584287</v>
      </c>
      <c r="I10338" s="2">
        <f>SUM(H10338:H10437)</f>
        <v>6960814.1142517524</v>
      </c>
      <c r="J10338" s="4">
        <f t="shared" si="2209"/>
        <v>69.932300846332453</v>
      </c>
      <c r="K10338" s="5">
        <f t="shared" si="2217"/>
        <v>4.7200000000000011E-3</v>
      </c>
      <c r="L10338" s="5">
        <f t="shared" si="2210"/>
        <v>4.1043478260869572E-4</v>
      </c>
      <c r="M10338" s="8">
        <f t="shared" si="2211"/>
        <v>19401.175656428277</v>
      </c>
      <c r="N10338" s="6">
        <f>((B10337+E10337)*D10337+(B10338+E10338)*D10338+(B10339+E10339)*D10339)/3/SUM(D10327:D10338)</f>
        <v>0.20233050847457626</v>
      </c>
      <c r="O10338" s="7">
        <f>O10327</f>
        <v>4.0378137867171364E-2</v>
      </c>
      <c r="P10338" s="8">
        <f>M10338*O10327</f>
        <v>783.38334544046984</v>
      </c>
      <c r="Q10338" s="5">
        <f>N10338*O10327</f>
        <v>8.1697291659213241E-3</v>
      </c>
      <c r="R10338" s="8">
        <f t="shared" si="2212"/>
        <v>98719.331507310533</v>
      </c>
      <c r="S10338" s="8">
        <f t="shared" si="2213"/>
        <v>5984960.7340361858</v>
      </c>
      <c r="T10338" s="9">
        <f t="shared" si="2205"/>
        <v>60.128322310629052</v>
      </c>
      <c r="U10338" s="10">
        <f t="shared" si="2208"/>
        <v>9.8039785357034006</v>
      </c>
    </row>
    <row r="10339" spans="1:21" x14ac:dyDescent="0.3">
      <c r="A10339" s="17">
        <v>2014</v>
      </c>
      <c r="B10339" s="17">
        <v>12</v>
      </c>
      <c r="C10339" s="17">
        <v>8.0000000000000007E-5</v>
      </c>
      <c r="D10339" s="17">
        <v>8.0000000000000007E-5</v>
      </c>
      <c r="E10339" s="17">
        <v>0.5</v>
      </c>
      <c r="F10339" s="2">
        <f t="shared" si="2214"/>
        <v>99528.503493927841</v>
      </c>
      <c r="G10339" s="3">
        <f t="shared" si="2215"/>
        <v>7.9622802795142276</v>
      </c>
      <c r="H10339" s="2">
        <f t="shared" si="2216"/>
        <v>99524.522353788081</v>
      </c>
      <c r="I10339" s="2">
        <f>SUM(H10339:H10437)</f>
        <v>6861281.6292991675</v>
      </c>
      <c r="J10339" s="4">
        <f t="shared" si="2209"/>
        <v>68.937855874802423</v>
      </c>
      <c r="K10339" s="5">
        <f t="shared" si="2217"/>
        <v>4.8000000000000013E-3</v>
      </c>
      <c r="L10339" s="5">
        <f t="shared" si="2210"/>
        <v>3.8400000000000012E-4</v>
      </c>
      <c r="M10339" s="8">
        <f t="shared" si="2211"/>
        <v>20735.104894568296</v>
      </c>
      <c r="N10339" s="6">
        <f>((B10338+E10338)*D10338+(B10339+E10339)*D10339+(B10340+E10340)*D10340)/3/SUM(D10327:D10339)</f>
        <v>0.24583333333333326</v>
      </c>
      <c r="O10339" s="7">
        <f>O10327</f>
        <v>4.0378137867171364E-2</v>
      </c>
      <c r="P10339" s="8">
        <f>M10339*O10327</f>
        <v>837.24492412313839</v>
      </c>
      <c r="Q10339" s="5">
        <f>N10339*O10327</f>
        <v>9.926292225679624E-3</v>
      </c>
      <c r="R10339" s="8">
        <f t="shared" si="2212"/>
        <v>98536.612861283196</v>
      </c>
      <c r="S10339" s="8">
        <f t="shared" si="2213"/>
        <v>5886241.4025288755</v>
      </c>
      <c r="T10339" s="9">
        <f t="shared" si="2205"/>
        <v>59.141263014046935</v>
      </c>
      <c r="U10339" s="10">
        <f t="shared" si="2208"/>
        <v>9.7965928607554886</v>
      </c>
    </row>
    <row r="10340" spans="1:21" x14ac:dyDescent="0.3">
      <c r="A10340" s="17">
        <v>2014</v>
      </c>
      <c r="B10340" s="17">
        <v>13</v>
      </c>
      <c r="C10340" s="17">
        <v>1.2E-4</v>
      </c>
      <c r="D10340" s="17">
        <v>1.2E-4</v>
      </c>
      <c r="E10340" s="17">
        <v>0.5</v>
      </c>
      <c r="F10340" s="2">
        <f t="shared" si="2214"/>
        <v>99520.541213648321</v>
      </c>
      <c r="G10340" s="3">
        <f t="shared" si="2215"/>
        <v>11.942464945637798</v>
      </c>
      <c r="H10340" s="2">
        <f t="shared" si="2216"/>
        <v>99514.569981175504</v>
      </c>
      <c r="I10340" s="2">
        <f>SUM(H10340:H10437)</f>
        <v>6761757.1069453796</v>
      </c>
      <c r="J10340" s="4">
        <f t="shared" si="2209"/>
        <v>67.943331341309744</v>
      </c>
      <c r="K10340" s="5">
        <f t="shared" si="2217"/>
        <v>4.9200000000000016E-3</v>
      </c>
      <c r="L10340" s="5">
        <f t="shared" si="2210"/>
        <v>3.6444444444444458E-4</v>
      </c>
      <c r="M10340" s="8">
        <f t="shared" si="2211"/>
        <v>32768.958692298824</v>
      </c>
      <c r="N10340" s="6">
        <f>((B10339+E10339)*D10339+(B10340+E10340)*D10340+(B10341+E10341)*D10341)/3/SUM(D10327:D10340)</f>
        <v>0.25609756097560971</v>
      </c>
      <c r="O10340" s="7">
        <f>O10327</f>
        <v>4.0378137867171364E-2</v>
      </c>
      <c r="P10340" s="8">
        <f>M10340*O10327</f>
        <v>1323.1495318412854</v>
      </c>
      <c r="Q10340" s="5">
        <f>N10340*O10327</f>
        <v>1.0340742624519493E-2</v>
      </c>
      <c r="R10340" s="8">
        <f t="shared" si="2212"/>
        <v>98485.515425610443</v>
      </c>
      <c r="S10340" s="8">
        <f t="shared" si="2213"/>
        <v>5787704.7896675924</v>
      </c>
      <c r="T10340" s="9">
        <f t="shared" si="2205"/>
        <v>58.155881379731305</v>
      </c>
      <c r="U10340" s="10">
        <f t="shared" si="2208"/>
        <v>9.7874499615784387</v>
      </c>
    </row>
    <row r="10341" spans="1:21" x14ac:dyDescent="0.3">
      <c r="A10341" s="17">
        <v>2014</v>
      </c>
      <c r="B10341" s="17">
        <v>14</v>
      </c>
      <c r="C10341" s="17">
        <v>8.0000000000000007E-5</v>
      </c>
      <c r="D10341" s="17">
        <v>8.0000000000000007E-5</v>
      </c>
      <c r="E10341" s="17">
        <v>0.5</v>
      </c>
      <c r="F10341" s="2">
        <f t="shared" si="2214"/>
        <v>99508.598748702687</v>
      </c>
      <c r="G10341" s="3">
        <f t="shared" si="2215"/>
        <v>7.9606878998962154</v>
      </c>
      <c r="H10341" s="2">
        <f t="shared" si="2216"/>
        <v>99504.618404752735</v>
      </c>
      <c r="I10341" s="2">
        <f>SUM(H10341:H10437)</f>
        <v>6662242.5369642042</v>
      </c>
      <c r="J10341" s="4">
        <f t="shared" si="2209"/>
        <v>66.951425512371216</v>
      </c>
      <c r="K10341" s="5">
        <f t="shared" si="2217"/>
        <v>5.0000000000000018E-3</v>
      </c>
      <c r="L10341" s="5">
        <f t="shared" si="2210"/>
        <v>3.4482758620689669E-4</v>
      </c>
      <c r="M10341" s="8">
        <f t="shared" si="2211"/>
        <v>23085.994909699017</v>
      </c>
      <c r="N10341" s="6">
        <f>((B10340+E10340)*D10340+(B10341+E10341)*D10341+(B10342+E10342)*D10342)/3/SUM(D10327:D10341)</f>
        <v>0.40233333333333321</v>
      </c>
      <c r="O10341" s="7">
        <f>O10327</f>
        <v>4.0378137867171364E-2</v>
      </c>
      <c r="P10341" s="8">
        <f>M10341*O10327</f>
        <v>932.16948526464319</v>
      </c>
      <c r="Q10341" s="5">
        <f>N10341*O10327</f>
        <v>1.624547080189194E-2</v>
      </c>
      <c r="R10341" s="8">
        <f t="shared" si="2212"/>
        <v>97888.119031804919</v>
      </c>
      <c r="S10341" s="8">
        <f t="shared" si="2213"/>
        <v>5689219.274241982</v>
      </c>
      <c r="T10341" s="9">
        <f t="shared" si="2205"/>
        <v>57.173142278984741</v>
      </c>
      <c r="U10341" s="10">
        <f t="shared" si="2208"/>
        <v>9.7782832333864746</v>
      </c>
    </row>
    <row r="10342" spans="1:21" x14ac:dyDescent="0.3">
      <c r="A10342" s="17">
        <v>2014</v>
      </c>
      <c r="B10342" s="17">
        <v>15</v>
      </c>
      <c r="C10342" s="17">
        <v>2.1000000000000001E-4</v>
      </c>
      <c r="D10342" s="17">
        <v>2.1000000000000001E-4</v>
      </c>
      <c r="E10342" s="17">
        <v>0.5</v>
      </c>
      <c r="F10342" s="2">
        <f t="shared" si="2214"/>
        <v>99500.638060802798</v>
      </c>
      <c r="G10342" s="3">
        <f t="shared" si="2215"/>
        <v>20.895133992768589</v>
      </c>
      <c r="H10342" s="2">
        <f t="shared" si="2216"/>
        <v>99490.190493806411</v>
      </c>
      <c r="I10342" s="2">
        <f>SUM(H10342:H10437)</f>
        <v>6562737.9185594507</v>
      </c>
      <c r="J10342" s="4">
        <f t="shared" si="2209"/>
        <v>65.956742051735347</v>
      </c>
      <c r="K10342" s="5">
        <f t="shared" si="2217"/>
        <v>5.210000000000002E-3</v>
      </c>
      <c r="L10342" s="5">
        <f t="shared" si="2210"/>
        <v>3.3612903225806466E-4</v>
      </c>
      <c r="M10342" s="8">
        <f t="shared" si="2211"/>
        <v>62164.026274071592</v>
      </c>
      <c r="N10342" s="6">
        <f>((B10341+E10341)*D10341+(B10342+E10342)*D10342+(B10343+E10343)*D10343)/3/SUM(D10327:D10342)</f>
        <v>0.50415866922584762</v>
      </c>
      <c r="O10342" s="7">
        <f>O10327</f>
        <v>4.0378137867171364E-2</v>
      </c>
      <c r="P10342" s="8">
        <f>M10342*O10327</f>
        <v>2510.0676232729256</v>
      </c>
      <c r="Q10342" s="5">
        <f>N10342*O10327</f>
        <v>2.0356988252930919E-2</v>
      </c>
      <c r="R10342" s="8">
        <f t="shared" si="2212"/>
        <v>97464.869854642136</v>
      </c>
      <c r="S10342" s="8">
        <f t="shared" si="2213"/>
        <v>5591331.1552101774</v>
      </c>
      <c r="T10342" s="9">
        <f t="shared" si="2205"/>
        <v>56.193922613776905</v>
      </c>
      <c r="U10342" s="10">
        <f t="shared" si="2208"/>
        <v>9.7628194379584414</v>
      </c>
    </row>
    <row r="10343" spans="1:21" x14ac:dyDescent="0.3">
      <c r="A10343" s="17">
        <v>2014</v>
      </c>
      <c r="B10343" s="17">
        <v>16</v>
      </c>
      <c r="C10343" s="17">
        <v>2.1000000000000001E-4</v>
      </c>
      <c r="D10343" s="17">
        <v>2.1000000000000001E-4</v>
      </c>
      <c r="E10343" s="17">
        <v>0.5</v>
      </c>
      <c r="F10343" s="2">
        <f t="shared" si="2214"/>
        <v>99479.742926810024</v>
      </c>
      <c r="G10343" s="3">
        <f t="shared" si="2215"/>
        <v>20.890746014630107</v>
      </c>
      <c r="H10343" s="2">
        <f t="shared" si="2216"/>
        <v>99469.297553802709</v>
      </c>
      <c r="I10343" s="2">
        <f>SUM(H10343:H10437)</f>
        <v>6463247.7280656453</v>
      </c>
      <c r="J10343" s="4">
        <f t="shared" si="2209"/>
        <v>64.970490854814869</v>
      </c>
      <c r="K10343" s="5">
        <f t="shared" si="2217"/>
        <v>5.4200000000000021E-3</v>
      </c>
      <c r="L10343" s="5">
        <f t="shared" si="2210"/>
        <v>3.2848484848484861E-4</v>
      </c>
      <c r="M10343" s="8">
        <f t="shared" si="2211"/>
        <v>63597.28952793296</v>
      </c>
      <c r="N10343" s="6">
        <f>((B10342+E10342)*D10342+(B10343+E10343)*D10343+(B10344+E10344)*D10344)/3/SUM(D10327:D10343)</f>
        <v>0.7576875768757686</v>
      </c>
      <c r="O10343" s="7">
        <f>O10327</f>
        <v>4.0378137867171364E-2</v>
      </c>
      <c r="P10343" s="8">
        <f>M10343*O10327</f>
        <v>2567.9401245372906</v>
      </c>
      <c r="Q10343" s="5">
        <f>N10343*O10327</f>
        <v>3.0594013439332785E-2</v>
      </c>
      <c r="R10343" s="8">
        <f t="shared" si="2212"/>
        <v>96426.132527640686</v>
      </c>
      <c r="S10343" s="8">
        <f t="shared" si="2213"/>
        <v>5493866.2853555353</v>
      </c>
      <c r="T10343" s="9">
        <f t="shared" si="2205"/>
        <v>55.225979920329344</v>
      </c>
      <c r="U10343" s="10">
        <f t="shared" si="2208"/>
        <v>9.7445109344855254</v>
      </c>
    </row>
    <row r="10344" spans="1:21" x14ac:dyDescent="0.3">
      <c r="A10344" s="17">
        <v>2014</v>
      </c>
      <c r="B10344" s="17">
        <v>17</v>
      </c>
      <c r="C10344" s="17">
        <v>3.2000000000000003E-4</v>
      </c>
      <c r="D10344" s="17">
        <v>3.2000000000000003E-4</v>
      </c>
      <c r="E10344" s="17">
        <v>0.5</v>
      </c>
      <c r="F10344" s="2">
        <f t="shared" si="2214"/>
        <v>99458.852180795395</v>
      </c>
      <c r="G10344" s="3">
        <f t="shared" si="2215"/>
        <v>31.826832697854528</v>
      </c>
      <c r="H10344" s="2">
        <f t="shared" si="2216"/>
        <v>99442.938764446473</v>
      </c>
      <c r="I10344" s="2">
        <f>SUM(H10344:H10437)</f>
        <v>6363778.4305118425</v>
      </c>
      <c r="J10344" s="4">
        <f t="shared" si="2209"/>
        <v>63.984032501640215</v>
      </c>
      <c r="K10344" s="5">
        <f t="shared" si="2217"/>
        <v>5.740000000000002E-3</v>
      </c>
      <c r="L10344" s="5">
        <f t="shared" si="2210"/>
        <v>3.2800000000000011E-4</v>
      </c>
      <c r="M10344" s="8">
        <f t="shared" si="2211"/>
        <v>97033.026517849139</v>
      </c>
      <c r="N10344" s="6">
        <f>((B10343+E10343)*D10343+(B10344+E10344)*D10344+(B10345+E10345)*D10345)/3/SUM(D10327:D10344)</f>
        <v>0.96689895470383225</v>
      </c>
      <c r="O10344" s="7">
        <f>O10327</f>
        <v>4.0378137867171364E-2</v>
      </c>
      <c r="P10344" s="8">
        <f>M10344*O10327</f>
        <v>3918.0129224066072</v>
      </c>
      <c r="Q10344" s="5">
        <f>N10344*O10327</f>
        <v>3.9041579296655221E-2</v>
      </c>
      <c r="R10344" s="8">
        <f t="shared" si="2212"/>
        <v>95560.529385181915</v>
      </c>
      <c r="S10344" s="8">
        <f t="shared" si="2213"/>
        <v>5397440.1528278943</v>
      </c>
      <c r="T10344" s="9">
        <f t="shared" si="2205"/>
        <v>54.268072016520726</v>
      </c>
      <c r="U10344" s="10">
        <f t="shared" si="2208"/>
        <v>9.7159604851194885</v>
      </c>
    </row>
    <row r="10345" spans="1:21" x14ac:dyDescent="0.3">
      <c r="A10345" s="17">
        <v>2014</v>
      </c>
      <c r="B10345" s="17">
        <v>18</v>
      </c>
      <c r="C10345" s="17">
        <v>4.0999999999999999E-4</v>
      </c>
      <c r="D10345" s="17">
        <v>4.0999999999999999E-4</v>
      </c>
      <c r="E10345" s="17">
        <v>0.5</v>
      </c>
      <c r="F10345" s="2">
        <f t="shared" si="2214"/>
        <v>99427.025348097537</v>
      </c>
      <c r="G10345" s="3">
        <f t="shared" si="2215"/>
        <v>40.765080392719987</v>
      </c>
      <c r="H10345" s="2">
        <f t="shared" si="2216"/>
        <v>99406.642807901182</v>
      </c>
      <c r="I10345" s="2">
        <f>SUM(H10345:H10437)</f>
        <v>6264335.4917473961</v>
      </c>
      <c r="J10345" s="4">
        <f t="shared" si="2209"/>
        <v>63.004353894886584</v>
      </c>
      <c r="K10345" s="5">
        <f t="shared" si="2217"/>
        <v>6.1500000000000018E-3</v>
      </c>
      <c r="L10345" s="5">
        <f t="shared" si="2210"/>
        <v>3.3243243243243255E-4</v>
      </c>
      <c r="M10345" s="8">
        <f t="shared" si="2211"/>
        <v>122626.66459598691</v>
      </c>
      <c r="N10345" s="6">
        <f>((B10344+E10344)*D10344+(B10345+E10345)*D10345+(B10346+E10346)*D10346)/3/SUM(D10327:D10345)</f>
        <v>1.3170731707317072</v>
      </c>
      <c r="O10345" s="7">
        <f>O10327</f>
        <v>4.0378137867171364E-2</v>
      </c>
      <c r="P10345" s="8">
        <f>M10345*O10327</f>
        <v>4951.4363692481411</v>
      </c>
      <c r="Q10345" s="5">
        <f>N10345*O10327</f>
        <v>5.3180962068957401E-2</v>
      </c>
      <c r="R10345" s="8">
        <f t="shared" si="2212"/>
        <v>94120.101907331788</v>
      </c>
      <c r="S10345" s="8">
        <f t="shared" si="2213"/>
        <v>5301879.6234427122</v>
      </c>
      <c r="T10345" s="9">
        <f t="shared" si="2205"/>
        <v>53.324331135127942</v>
      </c>
      <c r="U10345" s="10">
        <f t="shared" si="2208"/>
        <v>9.6800227597586428</v>
      </c>
    </row>
    <row r="10346" spans="1:21" x14ac:dyDescent="0.3">
      <c r="A10346" s="17">
        <v>2014</v>
      </c>
      <c r="B10346" s="17">
        <v>19</v>
      </c>
      <c r="C10346" s="17">
        <v>5.6999999999999998E-4</v>
      </c>
      <c r="D10346" s="17">
        <v>5.6999999999999998E-4</v>
      </c>
      <c r="E10346" s="17">
        <v>0.5</v>
      </c>
      <c r="F10346" s="2">
        <f t="shared" si="2214"/>
        <v>99386.260267704813</v>
      </c>
      <c r="G10346" s="3">
        <f t="shared" si="2215"/>
        <v>56.650168352591741</v>
      </c>
      <c r="H10346" s="2">
        <f t="shared" si="2216"/>
        <v>99357.93518352852</v>
      </c>
      <c r="I10346" s="2">
        <f>SUM(H10346:H10437)</f>
        <v>6164928.8489394952</v>
      </c>
      <c r="J10346" s="4">
        <f t="shared" si="2209"/>
        <v>62.029991191275009</v>
      </c>
      <c r="K10346" s="5">
        <f t="shared" si="2217"/>
        <v>6.720000000000002E-3</v>
      </c>
      <c r="L10346" s="5">
        <f t="shared" si="2210"/>
        <v>3.4461538461538473E-4</v>
      </c>
      <c r="M10346" s="8">
        <f t="shared" si="2211"/>
        <v>164386.64923743135</v>
      </c>
      <c r="N10346" s="6">
        <f>((B10345+E10345)*D10345+(B10346+E10346)*D10346+(B10347+E10347)*D10347)/3/SUM(D10327:D10346)</f>
        <v>1.5580357142857137</v>
      </c>
      <c r="O10346" s="7">
        <f>O10327</f>
        <v>4.0378137867171364E-2</v>
      </c>
      <c r="P10346" s="8">
        <f>M10346*O10327</f>
        <v>6637.6267864313431</v>
      </c>
      <c r="Q10346" s="5">
        <f>N10346*O10327</f>
        <v>6.2910580873405356E-2</v>
      </c>
      <c r="R10346" s="8">
        <f t="shared" si="2212"/>
        <v>93107.269766750571</v>
      </c>
      <c r="S10346" s="8">
        <f t="shared" si="2213"/>
        <v>5207759.5215353807</v>
      </c>
      <c r="T10346" s="9">
        <f t="shared" si="2205"/>
        <v>52.399189862943487</v>
      </c>
      <c r="U10346" s="10">
        <f t="shared" si="2208"/>
        <v>9.6308013283315219</v>
      </c>
    </row>
    <row r="10347" spans="1:21" x14ac:dyDescent="0.3">
      <c r="A10347" s="17">
        <v>2014</v>
      </c>
      <c r="B10347" s="17">
        <v>20</v>
      </c>
      <c r="C10347" s="17">
        <v>6.2E-4</v>
      </c>
      <c r="D10347" s="17">
        <v>6.2E-4</v>
      </c>
      <c r="E10347" s="17">
        <v>0.5</v>
      </c>
      <c r="F10347" s="2">
        <f t="shared" si="2214"/>
        <v>99329.610099352227</v>
      </c>
      <c r="G10347" s="3">
        <f t="shared" si="2215"/>
        <v>61.584358261598382</v>
      </c>
      <c r="H10347" s="2">
        <f t="shared" si="2216"/>
        <v>99298.817920221423</v>
      </c>
      <c r="I10347" s="2">
        <f>SUM(H10347:H10437)</f>
        <v>6065570.9137559664</v>
      </c>
      <c r="J10347" s="4">
        <f t="shared" si="2209"/>
        <v>61.065083288749591</v>
      </c>
      <c r="K10347" s="5">
        <f t="shared" si="2217"/>
        <v>7.3400000000000019E-3</v>
      </c>
      <c r="L10347" s="5">
        <f t="shared" si="2210"/>
        <v>3.5804878048780494E-4</v>
      </c>
      <c r="M10347" s="8">
        <f t="shared" si="2211"/>
        <v>171999.91067612625</v>
      </c>
      <c r="N10347" s="6">
        <f>((B10346+E10346)*D10346+(B10347+E10347)*D10347+(B10348+E10348)*D10348)/3/SUM(D10327:D10347)</f>
        <v>1.6580381471389642</v>
      </c>
      <c r="O10347" s="7">
        <f>O10327</f>
        <v>4.0378137867171364E-2</v>
      </c>
      <c r="P10347" s="8">
        <f>M10347*O10327</f>
        <v>6945.0361064217859</v>
      </c>
      <c r="Q10347" s="5">
        <f>N10347*O10327</f>
        <v>6.6948492894206457E-2</v>
      </c>
      <c r="R10347" s="8">
        <f t="shared" si="2212"/>
        <v>92650.911714286383</v>
      </c>
      <c r="S10347" s="8">
        <f t="shared" si="2213"/>
        <v>5114652.25176863</v>
      </c>
      <c r="T10347" s="9">
        <f t="shared" si="2205"/>
        <v>51.491717793443598</v>
      </c>
      <c r="U10347" s="10">
        <f t="shared" si="2208"/>
        <v>9.5733654953059926</v>
      </c>
    </row>
    <row r="10348" spans="1:21" x14ac:dyDescent="0.3">
      <c r="A10348" s="17">
        <v>2014</v>
      </c>
      <c r="B10348" s="17">
        <v>21</v>
      </c>
      <c r="C10348" s="17">
        <v>5.9000000000000003E-4</v>
      </c>
      <c r="D10348" s="17">
        <v>5.9000000000000003E-4</v>
      </c>
      <c r="E10348" s="17">
        <v>0.5</v>
      </c>
      <c r="F10348" s="2">
        <f t="shared" si="2214"/>
        <v>99268.025741090634</v>
      </c>
      <c r="G10348" s="3">
        <f t="shared" si="2215"/>
        <v>58.568135187243477</v>
      </c>
      <c r="H10348" s="2">
        <f t="shared" si="2216"/>
        <v>99238.741673497017</v>
      </c>
      <c r="I10348" s="2">
        <f>SUM(H10348:H10437)</f>
        <v>5966272.0958357453</v>
      </c>
      <c r="J10348" s="4">
        <f t="shared" si="2209"/>
        <v>60.102656936049947</v>
      </c>
      <c r="K10348" s="5">
        <f t="shared" si="2217"/>
        <v>7.9300000000000013E-3</v>
      </c>
      <c r="L10348" s="5">
        <f t="shared" si="2210"/>
        <v>3.6883720930232564E-4</v>
      </c>
      <c r="M10348" s="8">
        <f t="shared" si="2211"/>
        <v>158791.28707764624</v>
      </c>
      <c r="N10348" s="6">
        <f>((B10347+E10347)*D10347+(B10348+E10348)*D10348+(B10349+E10349)*D10349)/3/SUM(D10327:D10348)</f>
        <v>1.5498108448928118</v>
      </c>
      <c r="O10348" s="7">
        <f>O10327</f>
        <v>4.0378137867171364E-2</v>
      </c>
      <c r="P10348" s="8">
        <f>M10348*O10327</f>
        <v>6411.6964817267863</v>
      </c>
      <c r="Q10348" s="5">
        <f>N10348*O10327</f>
        <v>6.2578475963119287E-2</v>
      </c>
      <c r="R10348" s="8">
        <f t="shared" si="2212"/>
        <v>93028.532463071882</v>
      </c>
      <c r="S10348" s="8">
        <f t="shared" si="2213"/>
        <v>5022001.3400543435</v>
      </c>
      <c r="T10348" s="9">
        <f t="shared" si="2205"/>
        <v>50.590321531654631</v>
      </c>
      <c r="U10348" s="10">
        <f t="shared" si="2208"/>
        <v>9.5123354043953157</v>
      </c>
    </row>
    <row r="10349" spans="1:21" x14ac:dyDescent="0.3">
      <c r="A10349" s="17">
        <v>2014</v>
      </c>
      <c r="B10349" s="17">
        <v>22</v>
      </c>
      <c r="C10349" s="17">
        <v>5.1000000000000004E-4</v>
      </c>
      <c r="D10349" s="17">
        <v>5.1000000000000004E-4</v>
      </c>
      <c r="E10349" s="17">
        <v>0.5</v>
      </c>
      <c r="F10349" s="2">
        <f t="shared" si="2214"/>
        <v>99209.457605903386</v>
      </c>
      <c r="G10349" s="3">
        <f t="shared" si="2215"/>
        <v>50.596823379010729</v>
      </c>
      <c r="H10349" s="2">
        <f t="shared" si="2216"/>
        <v>99184.159194213877</v>
      </c>
      <c r="I10349" s="2">
        <f>SUM(H10349:H10437)</f>
        <v>5867033.3541622488</v>
      </c>
      <c r="J10349" s="4">
        <f t="shared" si="2209"/>
        <v>59.137843263575462</v>
      </c>
      <c r="K10349" s="5">
        <f t="shared" si="2217"/>
        <v>8.4400000000000013E-3</v>
      </c>
      <c r="L10349" s="5">
        <f t="shared" si="2210"/>
        <v>3.7511111111111116E-4</v>
      </c>
      <c r="M10349" s="8">
        <f t="shared" si="2211"/>
        <v>134884.89644878451</v>
      </c>
      <c r="N10349" s="6">
        <f>((B10348+E10348)*D10348+(B10349+E10349)*D10349+(B10350+E10350)*D10350)/3/SUM(D10327:D10349)</f>
        <v>1.520339652448657</v>
      </c>
      <c r="O10349" s="7">
        <f>O10327</f>
        <v>4.0378137867171364E-2</v>
      </c>
      <c r="P10349" s="8">
        <f>M10349*O10327</f>
        <v>5446.4009450081539</v>
      </c>
      <c r="Q10349" s="5">
        <f>N10349*O10327</f>
        <v>6.1388484091499267E-2</v>
      </c>
      <c r="R10349" s="8">
        <f t="shared" si="2212"/>
        <v>93095.394015391154</v>
      </c>
      <c r="S10349" s="8">
        <f t="shared" si="2213"/>
        <v>4928972.8075912716</v>
      </c>
      <c r="T10349" s="9">
        <f t="shared" si="2205"/>
        <v>49.682489215604548</v>
      </c>
      <c r="U10349" s="10">
        <f t="shared" si="2208"/>
        <v>9.4553540479709142</v>
      </c>
    </row>
    <row r="10350" spans="1:21" x14ac:dyDescent="0.3">
      <c r="A10350" s="17">
        <v>2014</v>
      </c>
      <c r="B10350" s="17">
        <v>23</v>
      </c>
      <c r="C10350" s="17">
        <v>6.0999999999999997E-4</v>
      </c>
      <c r="D10350" s="17">
        <v>6.0999999999999997E-4</v>
      </c>
      <c r="E10350" s="17">
        <v>0.5</v>
      </c>
      <c r="F10350" s="2">
        <f t="shared" si="2214"/>
        <v>99158.860782524382</v>
      </c>
      <c r="G10350" s="3">
        <f t="shared" si="2215"/>
        <v>60.48690507733987</v>
      </c>
      <c r="H10350" s="2">
        <f t="shared" si="2216"/>
        <v>99128.617329985718</v>
      </c>
      <c r="I10350" s="2">
        <f>SUM(H10350:H10437)</f>
        <v>5767849.1949680345</v>
      </c>
      <c r="J10350" s="4">
        <f t="shared" si="2209"/>
        <v>58.167763823125249</v>
      </c>
      <c r="K10350" s="5">
        <f t="shared" si="2217"/>
        <v>9.0500000000000008E-3</v>
      </c>
      <c r="L10350" s="5">
        <f t="shared" si="2210"/>
        <v>3.8510638297872341E-4</v>
      </c>
      <c r="M10350" s="8">
        <f t="shared" si="2211"/>
        <v>157065.44412347922</v>
      </c>
      <c r="N10350" s="6">
        <f>((B10349+E10349)*D10349+(B10350+E10350)*D10350+(B10351+E10351)*D10351)/3/SUM(D10327:D10350)</f>
        <v>1.5011049723756904</v>
      </c>
      <c r="O10350" s="7">
        <f>O10327</f>
        <v>4.0378137867171364E-2</v>
      </c>
      <c r="P10350" s="8">
        <f>M10350*O10327</f>
        <v>6342.0101569863446</v>
      </c>
      <c r="Q10350" s="5">
        <f>N10350*O10327</f>
        <v>6.0611823527682088E-2</v>
      </c>
      <c r="R10350" s="8">
        <f t="shared" si="2212"/>
        <v>93120.251069837497</v>
      </c>
      <c r="S10350" s="8">
        <f t="shared" si="2213"/>
        <v>4835877.4135758802</v>
      </c>
      <c r="T10350" s="9">
        <f t="shared" si="2205"/>
        <v>48.768989230139972</v>
      </c>
      <c r="U10350" s="10">
        <f t="shared" si="2208"/>
        <v>9.3987745929852764</v>
      </c>
    </row>
    <row r="10351" spans="1:21" x14ac:dyDescent="0.3">
      <c r="A10351" s="17">
        <v>2014</v>
      </c>
      <c r="B10351" s="17">
        <v>24</v>
      </c>
      <c r="C10351" s="17">
        <v>6.0999999999999997E-4</v>
      </c>
      <c r="D10351" s="17">
        <v>6.0999999999999997E-4</v>
      </c>
      <c r="E10351" s="17">
        <v>0.5</v>
      </c>
      <c r="F10351" s="2">
        <f t="shared" si="2214"/>
        <v>99098.37387744704</v>
      </c>
      <c r="G10351" s="3">
        <f t="shared" si="2215"/>
        <v>60.450008065242692</v>
      </c>
      <c r="H10351" s="2">
        <f t="shared" si="2216"/>
        <v>99068.148873414422</v>
      </c>
      <c r="I10351" s="2">
        <f>SUM(H10351:H10437)</f>
        <v>5668720.5776380487</v>
      </c>
      <c r="J10351" s="4">
        <f t="shared" si="2209"/>
        <v>57.20296263032975</v>
      </c>
      <c r="K10351" s="5">
        <f t="shared" si="2217"/>
        <v>9.6600000000000002E-3</v>
      </c>
      <c r="L10351" s="5">
        <f t="shared" si="2210"/>
        <v>3.9428571428571431E-4</v>
      </c>
      <c r="M10351" s="8">
        <f t="shared" si="2211"/>
        <v>153315.23784663001</v>
      </c>
      <c r="N10351" s="6">
        <f>((B10350+E10350)*D10350+(B10351+E10351)*D10351+(B10352+E10352)*D10352)/3/SUM(D10327:D10351)</f>
        <v>1.5295031055900623</v>
      </c>
      <c r="O10351" s="7">
        <f>O10327</f>
        <v>4.0378137867171364E-2</v>
      </c>
      <c r="P10351" s="8">
        <f>M10351*O10327</f>
        <v>6190.5838109093957</v>
      </c>
      <c r="Q10351" s="5">
        <f>N10351*O10327</f>
        <v>6.1758487265782293E-2</v>
      </c>
      <c r="R10351" s="8">
        <f t="shared" si="2212"/>
        <v>92949.849862771036</v>
      </c>
      <c r="S10351" s="8">
        <f t="shared" si="2213"/>
        <v>4742757.162506043</v>
      </c>
      <c r="T10351" s="9">
        <f t="shared" si="2205"/>
        <v>47.859081606841656</v>
      </c>
      <c r="U10351" s="10">
        <f t="shared" si="2208"/>
        <v>9.3438810234880947</v>
      </c>
    </row>
    <row r="10352" spans="1:21" x14ac:dyDescent="0.3">
      <c r="A10352" s="17">
        <v>2014</v>
      </c>
      <c r="B10352" s="17">
        <v>25</v>
      </c>
      <c r="C10352" s="17">
        <v>5.9000000000000003E-4</v>
      </c>
      <c r="D10352" s="17">
        <v>5.9000000000000003E-4</v>
      </c>
      <c r="E10352" s="17">
        <v>0.5</v>
      </c>
      <c r="F10352" s="2">
        <f t="shared" si="2214"/>
        <v>99037.923869381804</v>
      </c>
      <c r="G10352" s="3">
        <f t="shared" si="2215"/>
        <v>58.432375082935266</v>
      </c>
      <c r="H10352" s="2">
        <f t="shared" si="2216"/>
        <v>99008.707681840344</v>
      </c>
      <c r="I10352" s="2">
        <f>SUM(H10352:H10437)</f>
        <v>5569652.4287646338</v>
      </c>
      <c r="J10352" s="4">
        <f t="shared" si="2209"/>
        <v>56.237572549584989</v>
      </c>
      <c r="K10352" s="5">
        <f t="shared" si="2217"/>
        <v>1.025E-2</v>
      </c>
      <c r="L10352" s="5">
        <f t="shared" si="2210"/>
        <v>4.0196078431372549E-4</v>
      </c>
      <c r="M10352" s="8">
        <f t="shared" si="2211"/>
        <v>145368.34776730236</v>
      </c>
      <c r="N10352" s="6">
        <f>((B10351+E10351)*D10351+(B10352+E10352)*D10352+(B10353+E10353)*D10353)/3/SUM(D10327:D10352)</f>
        <v>1.526829268292683</v>
      </c>
      <c r="O10352" s="7">
        <f>O10327</f>
        <v>4.0378137867171364E-2</v>
      </c>
      <c r="P10352" s="8">
        <f>M10352*O10327</f>
        <v>5869.7031876710471</v>
      </c>
      <c r="Q10352" s="5">
        <f>N10352*O10327</f>
        <v>6.165052269475433E-2</v>
      </c>
      <c r="R10352" s="8">
        <f t="shared" si="2212"/>
        <v>92904.76910192275</v>
      </c>
      <c r="S10352" s="8">
        <f t="shared" si="2213"/>
        <v>4649807.3126432719</v>
      </c>
      <c r="T10352" s="9">
        <f t="shared" si="2205"/>
        <v>46.94976561479384</v>
      </c>
      <c r="U10352" s="10">
        <f t="shared" si="2208"/>
        <v>9.2878069347911492</v>
      </c>
    </row>
    <row r="10353" spans="1:21" x14ac:dyDescent="0.3">
      <c r="A10353" s="17">
        <v>2014</v>
      </c>
      <c r="B10353" s="17">
        <v>26</v>
      </c>
      <c r="C10353" s="17">
        <v>6.4000000000000005E-4</v>
      </c>
      <c r="D10353" s="17">
        <v>6.4000000000000005E-4</v>
      </c>
      <c r="E10353" s="17">
        <v>0.5</v>
      </c>
      <c r="F10353" s="2">
        <f t="shared" si="2214"/>
        <v>98979.491494298869</v>
      </c>
      <c r="G10353" s="3">
        <f t="shared" si="2215"/>
        <v>63.346874556351281</v>
      </c>
      <c r="H10353" s="2">
        <f t="shared" si="2216"/>
        <v>98947.81805702069</v>
      </c>
      <c r="I10353" s="2">
        <f>SUM(H10353:H10437)</f>
        <v>5470643.7210827926</v>
      </c>
      <c r="J10353" s="4">
        <f t="shared" si="2209"/>
        <v>55.270477131092321</v>
      </c>
      <c r="K10353" s="5">
        <f t="shared" si="2217"/>
        <v>1.089E-2</v>
      </c>
      <c r="L10353" s="5">
        <f t="shared" si="2210"/>
        <v>4.1094339622641511E-4</v>
      </c>
      <c r="M10353" s="8">
        <f t="shared" si="2211"/>
        <v>154149.87839699807</v>
      </c>
      <c r="N10353" s="6">
        <f>((B10352+E10352)*D10352+(B10353+E10353)*D10353+(B10354+E10354)*D10354)/3/SUM(D10327:D10353)</f>
        <v>1.4762779308233855</v>
      </c>
      <c r="O10353" s="7">
        <f>O10327</f>
        <v>4.0378137867171364E-2</v>
      </c>
      <c r="P10353" s="8">
        <f>M10353*O10327</f>
        <v>6224.285042121689</v>
      </c>
      <c r="Q10353" s="5">
        <f>N10353*O10327</f>
        <v>5.9609353821049128E-2</v>
      </c>
      <c r="R10353" s="8">
        <f t="shared" si="2212"/>
        <v>93049.602560638945</v>
      </c>
      <c r="S10353" s="8">
        <f t="shared" si="2213"/>
        <v>4556902.5435413495</v>
      </c>
      <c r="T10353" s="9">
        <f t="shared" si="2205"/>
        <v>46.038855875550979</v>
      </c>
      <c r="U10353" s="10">
        <f t="shared" si="2208"/>
        <v>9.2316212555413415</v>
      </c>
    </row>
    <row r="10354" spans="1:21" x14ac:dyDescent="0.3">
      <c r="A10354" s="17">
        <v>2014</v>
      </c>
      <c r="B10354" s="17">
        <v>27</v>
      </c>
      <c r="C10354" s="17">
        <v>5.9000000000000003E-4</v>
      </c>
      <c r="D10354" s="17">
        <v>5.9000000000000003E-4</v>
      </c>
      <c r="E10354" s="17">
        <v>0.5</v>
      </c>
      <c r="F10354" s="2">
        <f t="shared" si="2214"/>
        <v>98916.144619742525</v>
      </c>
      <c r="G10354" s="3">
        <f t="shared" si="2215"/>
        <v>58.360525325648091</v>
      </c>
      <c r="H10354" s="2">
        <f t="shared" si="2216"/>
        <v>98886.964357079705</v>
      </c>
      <c r="I10354" s="2">
        <f>SUM(H10354:H10437)</f>
        <v>5371695.9030257715</v>
      </c>
      <c r="J10354" s="4">
        <f t="shared" si="2209"/>
        <v>54.305552684810593</v>
      </c>
      <c r="K10354" s="5">
        <f t="shared" si="2217"/>
        <v>1.1480000000000001E-2</v>
      </c>
      <c r="L10354" s="5">
        <f t="shared" si="2210"/>
        <v>4.1745454545454545E-4</v>
      </c>
      <c r="M10354" s="8">
        <f t="shared" si="2211"/>
        <v>139800.90996997582</v>
      </c>
      <c r="N10354" s="6">
        <f>((B10353+E10353)*D10353+(B10354+E10354)*D10354+(B10355+E10355)*D10355)/3/SUM(D10327:D10354)</f>
        <v>1.4186991869918699</v>
      </c>
      <c r="O10354" s="7">
        <f>O10327</f>
        <v>4.0378137867171364E-2</v>
      </c>
      <c r="P10354" s="8">
        <f>M10354*O10327</f>
        <v>5644.9004167236953</v>
      </c>
      <c r="Q10354" s="5">
        <f>N10354*O10327</f>
        <v>5.7284431364401651E-2</v>
      </c>
      <c r="R10354" s="8">
        <f t="shared" si="2212"/>
        <v>93222.280834532547</v>
      </c>
      <c r="S10354" s="8">
        <f t="shared" si="2213"/>
        <v>4463852.9409807101</v>
      </c>
      <c r="T10354" s="9">
        <f t="shared" si="2205"/>
        <v>45.127647849002159</v>
      </c>
      <c r="U10354" s="10">
        <f t="shared" si="2208"/>
        <v>9.1779048358084339</v>
      </c>
    </row>
    <row r="10355" spans="1:21" x14ac:dyDescent="0.3">
      <c r="A10355" s="17">
        <v>2014</v>
      </c>
      <c r="B10355" s="17">
        <v>28</v>
      </c>
      <c r="C10355" s="17">
        <v>5.5000000000000003E-4</v>
      </c>
      <c r="D10355" s="17">
        <v>5.5000000000000003E-4</v>
      </c>
      <c r="E10355" s="17">
        <v>0.5</v>
      </c>
      <c r="F10355" s="2">
        <f t="shared" si="2214"/>
        <v>98857.784094416871</v>
      </c>
      <c r="G10355" s="3">
        <f t="shared" si="2215"/>
        <v>54.371781251929285</v>
      </c>
      <c r="H10355" s="2">
        <f t="shared" si="2216"/>
        <v>98830.598203790913</v>
      </c>
      <c r="I10355" s="2">
        <f>SUM(H10355:H10437)</f>
        <v>5272808.9386686925</v>
      </c>
      <c r="J10355" s="4">
        <f t="shared" si="2209"/>
        <v>53.337316701664584</v>
      </c>
      <c r="K10355" s="5">
        <f t="shared" si="2217"/>
        <v>1.2030000000000001E-2</v>
      </c>
      <c r="L10355" s="5">
        <f t="shared" si="2210"/>
        <v>4.2210526315789477E-4</v>
      </c>
      <c r="M10355" s="8">
        <f t="shared" si="2211"/>
        <v>128810.95309060553</v>
      </c>
      <c r="N10355" s="6">
        <f>((B10354+E10354)*D10354+(B10355+E10355)*D10355+(B10356+E10356)*D10356)/3/SUM(D10327:D10355)</f>
        <v>1.5133000831255194</v>
      </c>
      <c r="O10355" s="7">
        <f>O10327</f>
        <v>4.0378137867171364E-2</v>
      </c>
      <c r="P10355" s="8">
        <f>M10355*O10327</f>
        <v>5201.1464226942135</v>
      </c>
      <c r="Q10355" s="5">
        <f>N10355*O10327</f>
        <v>6.1104239390844112E-2</v>
      </c>
      <c r="R10355" s="8">
        <f t="shared" si="2212"/>
        <v>92791.629672006151</v>
      </c>
      <c r="S10355" s="8">
        <f t="shared" si="2213"/>
        <v>4370630.6601461777</v>
      </c>
      <c r="T10355" s="9">
        <f t="shared" si="2205"/>
        <v>44.211295045536176</v>
      </c>
      <c r="U10355" s="10">
        <f t="shared" si="2208"/>
        <v>9.1260216561284082</v>
      </c>
    </row>
    <row r="10356" spans="1:21" x14ac:dyDescent="0.3">
      <c r="A10356" s="17">
        <v>2014</v>
      </c>
      <c r="B10356" s="17">
        <v>29</v>
      </c>
      <c r="C10356" s="17">
        <v>7.6999999999999996E-4</v>
      </c>
      <c r="D10356" s="17">
        <v>7.6999999999999996E-4</v>
      </c>
      <c r="E10356" s="17">
        <v>0.5</v>
      </c>
      <c r="F10356" s="2">
        <f t="shared" si="2214"/>
        <v>98803.412313164939</v>
      </c>
      <c r="G10356" s="3">
        <f t="shared" si="2215"/>
        <v>76.078627481137005</v>
      </c>
      <c r="H10356" s="2">
        <f t="shared" si="2216"/>
        <v>98765.372999424377</v>
      </c>
      <c r="I10356" s="2">
        <f>SUM(H10356:H10437)</f>
        <v>5173978.3404649012</v>
      </c>
      <c r="J10356" s="4">
        <f t="shared" si="2209"/>
        <v>52.366393217934444</v>
      </c>
      <c r="K10356" s="5">
        <f t="shared" si="2217"/>
        <v>1.2800000000000001E-2</v>
      </c>
      <c r="L10356" s="5">
        <f t="shared" si="2210"/>
        <v>4.3389830508474577E-4</v>
      </c>
      <c r="M10356" s="8">
        <f t="shared" si="2211"/>
        <v>175337.46177293293</v>
      </c>
      <c r="N10356" s="6">
        <f>((B10355+E10355)*D10355+(B10356+E10356)*D10356+(B10357+E10357)*D10357)/3/SUM(D10327:D10356)</f>
        <v>1.5319010416666667</v>
      </c>
      <c r="O10356" s="7">
        <f>O10327</f>
        <v>4.0378137867171364E-2</v>
      </c>
      <c r="P10356" s="8">
        <f>M10356*O10327</f>
        <v>7079.8002047473747</v>
      </c>
      <c r="Q10356" s="5">
        <f>N10356*O10327</f>
        <v>6.1855311459280096E-2</v>
      </c>
      <c r="R10356" s="8">
        <f t="shared" si="2212"/>
        <v>92656.210091153</v>
      </c>
      <c r="S10356" s="8">
        <f t="shared" si="2213"/>
        <v>4277839.030474172</v>
      </c>
      <c r="T10356" s="9">
        <f t="shared" si="2205"/>
        <v>43.296470540058223</v>
      </c>
      <c r="U10356" s="10">
        <f t="shared" si="2208"/>
        <v>9.069922677876221</v>
      </c>
    </row>
    <row r="10357" spans="1:21" x14ac:dyDescent="0.3">
      <c r="A10357" s="17">
        <v>2014</v>
      </c>
      <c r="B10357" s="17">
        <v>30</v>
      </c>
      <c r="C10357" s="17">
        <v>6.7000000000000002E-4</v>
      </c>
      <c r="D10357" s="17">
        <v>6.7000000000000002E-4</v>
      </c>
      <c r="E10357" s="17">
        <v>0.5</v>
      </c>
      <c r="F10357" s="2">
        <f t="shared" si="2214"/>
        <v>98727.3336856838</v>
      </c>
      <c r="G10357" s="3">
        <f t="shared" si="2215"/>
        <v>66.147313569408155</v>
      </c>
      <c r="H10357" s="2">
        <f t="shared" si="2216"/>
        <v>98694.260028899094</v>
      </c>
      <c r="I10357" s="2">
        <f>SUM(H10357:H10437)</f>
        <v>5075212.9674654771</v>
      </c>
      <c r="J10357" s="4">
        <f t="shared" si="2209"/>
        <v>51.406361115993768</v>
      </c>
      <c r="K10357" s="5">
        <f t="shared" si="2217"/>
        <v>1.3470000000000001E-2</v>
      </c>
      <c r="L10357" s="5">
        <f t="shared" si="2210"/>
        <v>4.4163934426229512E-4</v>
      </c>
      <c r="M10357" s="8">
        <f t="shared" si="2211"/>
        <v>149776.76791885289</v>
      </c>
      <c r="N10357" s="6">
        <f>((B10356+E10356)*D10356+(B10357+E10357)*D10357+(B10358+E10358)*D10358)/3/SUM(D10327:D10357)</f>
        <v>1.6446424152437515</v>
      </c>
      <c r="O10357" s="7">
        <f>O10327</f>
        <v>4.0378137867171364E-2</v>
      </c>
      <c r="P10357" s="8">
        <f>M10357*O10327</f>
        <v>6047.7069843267709</v>
      </c>
      <c r="Q10357" s="5">
        <f>N10357*O10327</f>
        <v>6.6407598184909891E-2</v>
      </c>
      <c r="R10357" s="8">
        <f t="shared" si="2212"/>
        <v>92140.211265742939</v>
      </c>
      <c r="S10357" s="8">
        <f t="shared" si="2213"/>
        <v>4185182.8203830188</v>
      </c>
      <c r="T10357" s="9">
        <f t="shared" si="2205"/>
        <v>42.391328360059838</v>
      </c>
      <c r="U10357" s="10">
        <f t="shared" si="2208"/>
        <v>9.0150327559339303</v>
      </c>
    </row>
    <row r="10358" spans="1:21" x14ac:dyDescent="0.3">
      <c r="A10358" s="17">
        <v>2014</v>
      </c>
      <c r="B10358" s="17">
        <v>31</v>
      </c>
      <c r="C10358" s="17">
        <v>7.3999999999999999E-4</v>
      </c>
      <c r="D10358" s="17">
        <v>7.3999999999999999E-4</v>
      </c>
      <c r="E10358" s="17">
        <v>0.5</v>
      </c>
      <c r="F10358" s="2">
        <f t="shared" si="2214"/>
        <v>98661.186372114389</v>
      </c>
      <c r="G10358" s="3">
        <f t="shared" si="2215"/>
        <v>73.009277915364649</v>
      </c>
      <c r="H10358" s="2">
        <f t="shared" si="2216"/>
        <v>98624.6817331567</v>
      </c>
      <c r="I10358" s="2">
        <f>SUM(H10358:H10437)</f>
        <v>4976518.7074365774</v>
      </c>
      <c r="J10358" s="4">
        <f t="shared" si="2209"/>
        <v>50.440491245127994</v>
      </c>
      <c r="K10358" s="5">
        <f t="shared" si="2217"/>
        <v>1.421E-2</v>
      </c>
      <c r="L10358" s="5">
        <f t="shared" si="2210"/>
        <v>4.5111111111111111E-4</v>
      </c>
      <c r="M10358" s="8">
        <f t="shared" si="2211"/>
        <v>161843.22690598076</v>
      </c>
      <c r="N10358" s="6">
        <f>((B10357+E10357)*D10357+(B10358+E10358)*D10358+(B10359+E10359)*D10359)/3/SUM(D10327:D10358)</f>
        <v>1.6741731175228713</v>
      </c>
      <c r="O10358" s="7">
        <f>O10327</f>
        <v>4.0378137867171364E-2</v>
      </c>
      <c r="P10358" s="8">
        <f>M10358*O10327</f>
        <v>6534.9281288775892</v>
      </c>
      <c r="Q10358" s="5">
        <f>N10358*O10327</f>
        <v>6.7599992952850588E-2</v>
      </c>
      <c r="R10358" s="8">
        <f t="shared" si="2212"/>
        <v>91957.653943018173</v>
      </c>
      <c r="S10358" s="8">
        <f t="shared" si="2213"/>
        <v>4093042.609117276</v>
      </c>
      <c r="T10358" s="9">
        <f t="shared" si="2205"/>
        <v>41.485844227331675</v>
      </c>
      <c r="U10358" s="10">
        <f t="shared" si="2208"/>
        <v>8.9546470177963187</v>
      </c>
    </row>
    <row r="10359" spans="1:21" x14ac:dyDescent="0.3">
      <c r="A10359" s="17">
        <v>2014</v>
      </c>
      <c r="B10359" s="17">
        <v>32</v>
      </c>
      <c r="C10359" s="17">
        <v>8.4999999999999995E-4</v>
      </c>
      <c r="D10359" s="17">
        <v>8.4999999999999995E-4</v>
      </c>
      <c r="E10359" s="17">
        <v>0.5</v>
      </c>
      <c r="F10359" s="2">
        <f t="shared" si="2214"/>
        <v>98588.177094199025</v>
      </c>
      <c r="G10359" s="3">
        <f t="shared" si="2215"/>
        <v>83.799950530069168</v>
      </c>
      <c r="H10359" s="2">
        <f t="shared" si="2216"/>
        <v>98546.277118933984</v>
      </c>
      <c r="I10359" s="2">
        <f>SUM(H10359:H10437)</f>
        <v>4877894.0257034209</v>
      </c>
      <c r="J10359" s="4">
        <f t="shared" si="2209"/>
        <v>49.477474576314471</v>
      </c>
      <c r="K10359" s="5">
        <f t="shared" si="2217"/>
        <v>1.506E-2</v>
      </c>
      <c r="L10359" s="5">
        <f t="shared" si="2210"/>
        <v>4.633846153846154E-4</v>
      </c>
      <c r="M10359" s="8">
        <f t="shared" si="2211"/>
        <v>180843.18673487703</v>
      </c>
      <c r="N10359" s="6">
        <f>((B10358+E10358)*D10358+(B10359+E10359)*D10359+(B10360+E10360)*D10360)/3/SUM(D10327:D10359)</f>
        <v>1.8317839752102698</v>
      </c>
      <c r="O10359" s="7">
        <f>O10327</f>
        <v>4.0378137867171364E-2</v>
      </c>
      <c r="P10359" s="8">
        <f>M10359*O10327</f>
        <v>7302.1111263194807</v>
      </c>
      <c r="Q10359" s="5">
        <f>N10359*O10327</f>
        <v>7.3964025893915486E-2</v>
      </c>
      <c r="R10359" s="8">
        <f t="shared" si="2212"/>
        <v>91257.397726360185</v>
      </c>
      <c r="S10359" s="8">
        <f t="shared" si="2213"/>
        <v>4001084.955174258</v>
      </c>
      <c r="T10359" s="9">
        <f t="shared" si="2205"/>
        <v>40.583821236001775</v>
      </c>
      <c r="U10359" s="10">
        <f t="shared" si="2208"/>
        <v>8.8936533403126958</v>
      </c>
    </row>
    <row r="10360" spans="1:21" x14ac:dyDescent="0.3">
      <c r="A10360" s="17">
        <v>2014</v>
      </c>
      <c r="B10360" s="17">
        <v>33</v>
      </c>
      <c r="C10360" s="17">
        <v>9.6000000000000002E-4</v>
      </c>
      <c r="D10360" s="17">
        <v>9.5E-4</v>
      </c>
      <c r="E10360" s="17">
        <v>0.5</v>
      </c>
      <c r="F10360" s="2">
        <f t="shared" si="2214"/>
        <v>98504.377143668957</v>
      </c>
      <c r="G10360" s="3">
        <f t="shared" si="2215"/>
        <v>93.579158286485509</v>
      </c>
      <c r="H10360" s="2">
        <f t="shared" si="2216"/>
        <v>98457.587564525718</v>
      </c>
      <c r="I10360" s="2">
        <f>SUM(H10360:H10437)</f>
        <v>4779347.7485844865</v>
      </c>
      <c r="J10360" s="4">
        <f t="shared" si="2209"/>
        <v>48.519140846033594</v>
      </c>
      <c r="K10360" s="5">
        <f t="shared" si="2217"/>
        <v>1.601E-2</v>
      </c>
      <c r="L10360" s="5">
        <f t="shared" si="2210"/>
        <v>4.7791044776119402E-4</v>
      </c>
      <c r="M10360" s="8">
        <f t="shared" si="2211"/>
        <v>195808.9820485487</v>
      </c>
      <c r="N10360" s="6">
        <f>((B10359+E10359)*D10359+(B10360+E10360)*D10360+(B10361+E10361)*D10361)/3/SUM(D10327:D10360)</f>
        <v>1.9848011659379556</v>
      </c>
      <c r="O10360" s="7">
        <f>O10327</f>
        <v>4.0378137867171364E-2</v>
      </c>
      <c r="P10360" s="8">
        <f>M10360*O10327</f>
        <v>7906.4020727867819</v>
      </c>
      <c r="Q10360" s="5">
        <f>N10360*O10327</f>
        <v>8.0142575117165243E-2</v>
      </c>
      <c r="R10360" s="8">
        <f t="shared" si="2212"/>
        <v>90566.942957280844</v>
      </c>
      <c r="S10360" s="8">
        <f t="shared" si="2213"/>
        <v>3909827.5574478977</v>
      </c>
      <c r="T10360" s="9">
        <f t="shared" si="2205"/>
        <v>39.691916956597794</v>
      </c>
      <c r="U10360" s="10">
        <f t="shared" si="2208"/>
        <v>8.8272238894357997</v>
      </c>
    </row>
    <row r="10361" spans="1:21" x14ac:dyDescent="0.3">
      <c r="A10361" s="17">
        <v>2014</v>
      </c>
      <c r="B10361" s="17">
        <v>34</v>
      </c>
      <c r="C10361" s="17">
        <v>1.0399999999999999E-3</v>
      </c>
      <c r="D10361" s="17">
        <v>1.0399999999999999E-3</v>
      </c>
      <c r="E10361" s="17">
        <v>0.5</v>
      </c>
      <c r="F10361" s="2">
        <f t="shared" si="2214"/>
        <v>98410.797985382465</v>
      </c>
      <c r="G10361" s="3">
        <f t="shared" si="2215"/>
        <v>102.34722990479776</v>
      </c>
      <c r="H10361" s="2">
        <f t="shared" si="2216"/>
        <v>98359.624370430072</v>
      </c>
      <c r="I10361" s="2">
        <f>SUM(H10361:H10437)</f>
        <v>4680890.1610199604</v>
      </c>
      <c r="J10361" s="4">
        <f t="shared" si="2209"/>
        <v>47.564802408321498</v>
      </c>
      <c r="K10361" s="5">
        <f t="shared" si="2217"/>
        <v>1.7049999999999999E-2</v>
      </c>
      <c r="L10361" s="5">
        <f t="shared" si="2210"/>
        <v>4.9420289855072461E-4</v>
      </c>
      <c r="M10361" s="8">
        <f t="shared" si="2211"/>
        <v>207095.56784255267</v>
      </c>
      <c r="N10361" s="6">
        <f>((B10360+E10360)*D10360+(B10361+E10361)*D10361+(B10362+E10362)*D10362)/3/SUM(D10327:D10361)</f>
        <v>2.0593352883675462</v>
      </c>
      <c r="O10361" s="7">
        <f>O10327</f>
        <v>4.0378137867171364E-2</v>
      </c>
      <c r="P10361" s="8">
        <f>M10361*O10327</f>
        <v>8362.1333900267327</v>
      </c>
      <c r="Q10361" s="5">
        <f>N10361*O10327</f>
        <v>8.3152124188435872E-2</v>
      </c>
      <c r="R10361" s="8">
        <f t="shared" si="2212"/>
        <v>90180.812669652165</v>
      </c>
      <c r="S10361" s="8">
        <f t="shared" si="2213"/>
        <v>3819260.6144906171</v>
      </c>
      <c r="T10361" s="9">
        <f t="shared" si="2205"/>
        <v>38.809365361084808</v>
      </c>
      <c r="U10361" s="10">
        <f t="shared" si="2208"/>
        <v>8.7554370472366898</v>
      </c>
    </row>
    <row r="10362" spans="1:21" x14ac:dyDescent="0.3">
      <c r="A10362" s="17">
        <v>2014</v>
      </c>
      <c r="B10362" s="17">
        <v>35</v>
      </c>
      <c r="C10362" s="17">
        <v>1.06E-3</v>
      </c>
      <c r="D10362" s="17">
        <v>1.06E-3</v>
      </c>
      <c r="E10362" s="17">
        <v>0.5</v>
      </c>
      <c r="F10362" s="2">
        <f t="shared" si="2214"/>
        <v>98308.450755477665</v>
      </c>
      <c r="G10362" s="3">
        <f t="shared" si="2215"/>
        <v>104.20695780080632</v>
      </c>
      <c r="H10362" s="2">
        <f t="shared" si="2216"/>
        <v>98256.34727657726</v>
      </c>
      <c r="I10362" s="2">
        <f>SUM(H10362:H10437)</f>
        <v>4582530.5366495298</v>
      </c>
      <c r="J10362" s="4">
        <f t="shared" si="2209"/>
        <v>46.613800761113055</v>
      </c>
      <c r="K10362" s="5">
        <f t="shared" si="2217"/>
        <v>1.8109999999999998E-2</v>
      </c>
      <c r="L10362" s="5">
        <f t="shared" si="2210"/>
        <v>5.1014084507042246E-4</v>
      </c>
      <c r="M10362" s="8">
        <f t="shared" si="2211"/>
        <v>204270.95537982468</v>
      </c>
      <c r="N10362" s="6">
        <f>((B10361+E10361)*D10361+(B10362+E10362)*D10362+(B10363+E10363)*D10363)/3/SUM(D10327:D10362)</f>
        <v>2.1256212037548314</v>
      </c>
      <c r="O10362" s="7">
        <f>O10327</f>
        <v>4.0378137867171364E-2</v>
      </c>
      <c r="P10362" s="8">
        <f>M10362*O10327</f>
        <v>8248.0807985853717</v>
      </c>
      <c r="Q10362" s="5">
        <f>N10362*O10327</f>
        <v>8.5828626018595339E-2</v>
      </c>
      <c r="R10362" s="8">
        <f t="shared" si="2212"/>
        <v>89823.139992222685</v>
      </c>
      <c r="S10362" s="8">
        <f t="shared" si="2213"/>
        <v>3729079.801820965</v>
      </c>
      <c r="T10362" s="9">
        <f t="shared" si="2205"/>
        <v>37.932443987916102</v>
      </c>
      <c r="U10362" s="10">
        <f t="shared" si="2208"/>
        <v>8.6813567731969528</v>
      </c>
    </row>
    <row r="10363" spans="1:21" x14ac:dyDescent="0.3">
      <c r="A10363" s="17">
        <v>2014</v>
      </c>
      <c r="B10363" s="17">
        <v>36</v>
      </c>
      <c r="C10363" s="17">
        <v>1.15E-3</v>
      </c>
      <c r="D10363" s="17">
        <v>1.15E-3</v>
      </c>
      <c r="E10363" s="17">
        <v>0.5</v>
      </c>
      <c r="F10363" s="2">
        <f t="shared" si="2214"/>
        <v>98204.243797676856</v>
      </c>
      <c r="G10363" s="3">
        <f t="shared" si="2215"/>
        <v>112.93488036732839</v>
      </c>
      <c r="H10363" s="2">
        <f t="shared" si="2216"/>
        <v>98147.776357493189</v>
      </c>
      <c r="I10363" s="2">
        <f>SUM(H10363:H10437)</f>
        <v>4484274.1893729521</v>
      </c>
      <c r="J10363" s="4">
        <f t="shared" si="2209"/>
        <v>45.66273325836692</v>
      </c>
      <c r="K10363" s="5">
        <f t="shared" si="2217"/>
        <v>1.9259999999999999E-2</v>
      </c>
      <c r="L10363" s="5">
        <f t="shared" si="2210"/>
        <v>5.2767123287671234E-4</v>
      </c>
      <c r="M10363" s="8">
        <f t="shared" si="2211"/>
        <v>214025.08480828069</v>
      </c>
      <c r="N10363" s="6">
        <f>((B10362+E10362)*D10362+(B10363+E10363)*D10363+(B10364+E10364)*D10364)/3/SUM(D10327:D10363)</f>
        <v>2.1305815160955346</v>
      </c>
      <c r="O10363" s="7">
        <f>O10327</f>
        <v>4.0378137867171364E-2</v>
      </c>
      <c r="P10363" s="8">
        <f>M10363*O10327</f>
        <v>8641.9343814218009</v>
      </c>
      <c r="Q10363" s="5">
        <f>N10363*O10327</f>
        <v>8.6028914194152484E-2</v>
      </c>
      <c r="R10363" s="8">
        <f t="shared" si="2212"/>
        <v>89704.229726887541</v>
      </c>
      <c r="S10363" s="8">
        <f t="shared" si="2213"/>
        <v>3639256.6618287424</v>
      </c>
      <c r="T10363" s="9">
        <f t="shared" si="2205"/>
        <v>37.058038645727379</v>
      </c>
      <c r="U10363" s="10">
        <f t="shared" si="2208"/>
        <v>8.6046946126395412</v>
      </c>
    </row>
    <row r="10364" spans="1:21" x14ac:dyDescent="0.3">
      <c r="A10364" s="17">
        <v>2014</v>
      </c>
      <c r="B10364" s="17">
        <v>37</v>
      </c>
      <c r="C10364" s="17">
        <v>1.16E-3</v>
      </c>
      <c r="D10364" s="17">
        <v>1.16E-3</v>
      </c>
      <c r="E10364" s="17">
        <v>0.5</v>
      </c>
      <c r="F10364" s="2">
        <f t="shared" si="2214"/>
        <v>98091.308917309521</v>
      </c>
      <c r="G10364" s="3">
        <f t="shared" si="2215"/>
        <v>113.78591834407905</v>
      </c>
      <c r="H10364" s="2">
        <f t="shared" si="2216"/>
        <v>98034.415958137484</v>
      </c>
      <c r="I10364" s="2">
        <f>SUM(H10364:H10437)</f>
        <v>4386126.4130154597</v>
      </c>
      <c r="J10364" s="4">
        <f t="shared" si="2209"/>
        <v>44.714730198094735</v>
      </c>
      <c r="K10364" s="5">
        <f t="shared" si="2217"/>
        <v>2.0420000000000001E-2</v>
      </c>
      <c r="L10364" s="5">
        <f t="shared" si="2210"/>
        <v>5.4453333333333331E-4</v>
      </c>
      <c r="M10364" s="8">
        <f t="shared" si="2211"/>
        <v>208960.42790905802</v>
      </c>
      <c r="N10364" s="6">
        <f>((B10363+E10363)*D10363+(B10364+E10364)*D10364+(B10365+E10365)*D10365)/3/SUM(D10327:D10364)</f>
        <v>2.1682990532158013</v>
      </c>
      <c r="O10364" s="7">
        <f>O10327</f>
        <v>4.0378137867171364E-2</v>
      </c>
      <c r="P10364" s="8">
        <f>M10364*O10327</f>
        <v>8437.4329668950686</v>
      </c>
      <c r="Q10364" s="5">
        <f>N10364*O10327</f>
        <v>8.7551878108004758E-2</v>
      </c>
      <c r="R10364" s="8">
        <f t="shared" si="2212"/>
        <v>89451.318721781194</v>
      </c>
      <c r="S10364" s="8">
        <f t="shared" si="2213"/>
        <v>3549552.4321018546</v>
      </c>
      <c r="T10364" s="9">
        <f t="shared" si="2205"/>
        <v>36.186207231612222</v>
      </c>
      <c r="U10364" s="10">
        <f t="shared" si="2208"/>
        <v>8.5285229664825124</v>
      </c>
    </row>
    <row r="10365" spans="1:21" x14ac:dyDescent="0.3">
      <c r="A10365" s="17">
        <v>2014</v>
      </c>
      <c r="B10365" s="17">
        <v>38</v>
      </c>
      <c r="C10365" s="17">
        <v>1.23E-3</v>
      </c>
      <c r="D10365" s="17">
        <v>1.23E-3</v>
      </c>
      <c r="E10365" s="17">
        <v>0.5</v>
      </c>
      <c r="F10365" s="2">
        <f t="shared" si="2214"/>
        <v>97977.522998965447</v>
      </c>
      <c r="G10365" s="3">
        <f t="shared" si="2215"/>
        <v>120.5123532887275</v>
      </c>
      <c r="H10365" s="2">
        <f t="shared" si="2216"/>
        <v>97917.266822321079</v>
      </c>
      <c r="I10365" s="2">
        <f>SUM(H10365:H10437)</f>
        <v>4288091.9970573215</v>
      </c>
      <c r="J10365" s="4">
        <f t="shared" si="2209"/>
        <v>43.766078849560216</v>
      </c>
      <c r="K10365" s="5">
        <f t="shared" si="2217"/>
        <v>2.1649999999999999E-2</v>
      </c>
      <c r="L10365" s="5">
        <f t="shared" si="2210"/>
        <v>5.6233766233766236E-4</v>
      </c>
      <c r="M10365" s="8">
        <f t="shared" si="2211"/>
        <v>214306.03240720593</v>
      </c>
      <c r="N10365" s="6">
        <f>((B10364+E10364)*D10364+(B10365+E10365)*D10365+(B10366+E10366)*D10366)/3/SUM(D10327:D10365)</f>
        <v>2.1955350269438032</v>
      </c>
      <c r="O10365" s="7">
        <f>O10327</f>
        <v>4.0378137867171364E-2</v>
      </c>
      <c r="P10365" s="8">
        <f>M10365*O10327</f>
        <v>8653.2785223046558</v>
      </c>
      <c r="Q10365" s="5">
        <f>N10365*O10327</f>
        <v>8.8651616010140682E-2</v>
      </c>
      <c r="R10365" s="8">
        <f t="shared" si="2212"/>
        <v>89236.742883226179</v>
      </c>
      <c r="S10365" s="8">
        <f t="shared" si="2213"/>
        <v>3460101.1133800736</v>
      </c>
      <c r="T10365" s="9">
        <f t="shared" si="2205"/>
        <v>35.315254024299115</v>
      </c>
      <c r="U10365" s="10">
        <f t="shared" si="2208"/>
        <v>8.4508248252611011</v>
      </c>
    </row>
    <row r="10366" spans="1:21" x14ac:dyDescent="0.3">
      <c r="A10366" s="17">
        <v>2014</v>
      </c>
      <c r="B10366" s="17">
        <v>39</v>
      </c>
      <c r="C10366" s="17">
        <v>1.31E-3</v>
      </c>
      <c r="D10366" s="17">
        <v>1.31E-3</v>
      </c>
      <c r="E10366" s="17">
        <v>0.5</v>
      </c>
      <c r="F10366" s="2">
        <f t="shared" si="2214"/>
        <v>97857.010645676724</v>
      </c>
      <c r="G10366" s="3">
        <f t="shared" si="2215"/>
        <v>128.19268394583651</v>
      </c>
      <c r="H10366" s="2">
        <f t="shared" si="2216"/>
        <v>97792.914303703801</v>
      </c>
      <c r="I10366" s="2">
        <f>SUM(H10366:H10437)</f>
        <v>4190174.730235002</v>
      </c>
      <c r="J10366" s="4">
        <f t="shared" si="2209"/>
        <v>42.819361664407452</v>
      </c>
      <c r="K10366" s="5">
        <f t="shared" si="2217"/>
        <v>2.2959999999999998E-2</v>
      </c>
      <c r="L10366" s="5">
        <f t="shared" si="2210"/>
        <v>5.8126582278481009E-4</v>
      </c>
      <c r="M10366" s="8">
        <f t="shared" si="2211"/>
        <v>220540.54947127798</v>
      </c>
      <c r="N10366" s="6">
        <f>((B10365+E10365)*D10365+(B10366+E10366)*D10366+(B10367+E10367)*D10367)/3/SUM(D10327:D10366)</f>
        <v>2.2795441347270615</v>
      </c>
      <c r="O10366" s="7">
        <f>O10327</f>
        <v>4.0378137867171364E-2</v>
      </c>
      <c r="P10366" s="8">
        <f>M10366*O10327</f>
        <v>8905.016711852988</v>
      </c>
      <c r="Q10366" s="5">
        <f>N10366*O10327</f>
        <v>9.2043747346311142E-2</v>
      </c>
      <c r="R10366" s="8">
        <f t="shared" si="2212"/>
        <v>88791.688007274235</v>
      </c>
      <c r="S10366" s="8">
        <f t="shared" si="2213"/>
        <v>3370864.3704968472</v>
      </c>
      <c r="T10366" s="9">
        <f t="shared" si="2205"/>
        <v>34.446835727510241</v>
      </c>
      <c r="U10366" s="10">
        <f t="shared" si="2208"/>
        <v>8.3725259368972118</v>
      </c>
    </row>
    <row r="10367" spans="1:21" x14ac:dyDescent="0.3">
      <c r="A10367" s="17">
        <v>2014</v>
      </c>
      <c r="B10367" s="17">
        <v>40</v>
      </c>
      <c r="C10367" s="17">
        <v>1.4300000000000001E-3</v>
      </c>
      <c r="D10367" s="17">
        <v>1.4300000000000001E-3</v>
      </c>
      <c r="E10367" s="17">
        <v>0.5</v>
      </c>
      <c r="F10367" s="2">
        <f t="shared" si="2214"/>
        <v>97728.817961730892</v>
      </c>
      <c r="G10367" s="3">
        <f t="shared" si="2215"/>
        <v>139.75220968527518</v>
      </c>
      <c r="H10367" s="2">
        <f t="shared" si="2216"/>
        <v>97658.941856888254</v>
      </c>
      <c r="I10367" s="2">
        <f>SUM(H10367:H10437)</f>
        <v>4092381.8159312978</v>
      </c>
      <c r="J10367" s="4">
        <f t="shared" si="2209"/>
        <v>41.874872747706945</v>
      </c>
      <c r="K10367" s="5">
        <f t="shared" si="2217"/>
        <v>2.4389999999999998E-2</v>
      </c>
      <c r="L10367" s="5">
        <f t="shared" si="2210"/>
        <v>6.022222222222222E-4</v>
      </c>
      <c r="M10367" s="8">
        <f t="shared" si="2211"/>
        <v>232060.86479104735</v>
      </c>
      <c r="N10367" s="6">
        <f>((B10366+E10366)*D10366+(B10367+E10367)*D10367+(B10368+E10368)*D10368)/3/SUM(D10327:D10367)</f>
        <v>2.3834905015716825</v>
      </c>
      <c r="O10367" s="7">
        <f>O10327</f>
        <v>4.0378137867171364E-2</v>
      </c>
      <c r="P10367" s="8">
        <f>M10367*O10327</f>
        <v>9370.1855921079223</v>
      </c>
      <c r="Q10367" s="5">
        <f>N10367*O10327</f>
        <v>9.6240908077554824E-2</v>
      </c>
      <c r="R10367" s="8">
        <f t="shared" si="2212"/>
        <v>88260.156610688195</v>
      </c>
      <c r="S10367" s="8">
        <f t="shared" si="2213"/>
        <v>3282072.682489573</v>
      </c>
      <c r="T10367" s="9">
        <f t="shared" si="2205"/>
        <v>33.583468529976308</v>
      </c>
      <c r="U10367" s="10">
        <f t="shared" si="2208"/>
        <v>8.2914042177306371</v>
      </c>
    </row>
    <row r="10368" spans="1:21" x14ac:dyDescent="0.3">
      <c r="A10368" s="17">
        <v>2014</v>
      </c>
      <c r="B10368" s="17">
        <v>41</v>
      </c>
      <c r="C10368" s="17">
        <v>1.56E-3</v>
      </c>
      <c r="D10368" s="17">
        <v>1.56E-3</v>
      </c>
      <c r="E10368" s="17">
        <v>0.5</v>
      </c>
      <c r="F10368" s="2">
        <f t="shared" si="2214"/>
        <v>97589.065752045615</v>
      </c>
      <c r="G10368" s="3">
        <f t="shared" si="2215"/>
        <v>152.23894257319117</v>
      </c>
      <c r="H10368" s="2">
        <f t="shared" si="2216"/>
        <v>97512.946280759017</v>
      </c>
      <c r="I10368" s="2">
        <f>SUM(H10368:H10437)</f>
        <v>3994722.8740744097</v>
      </c>
      <c r="J10368" s="4">
        <f t="shared" si="2209"/>
        <v>40.934123544375403</v>
      </c>
      <c r="K10368" s="5">
        <f t="shared" si="2217"/>
        <v>2.5949999999999997E-2</v>
      </c>
      <c r="L10368" s="5">
        <f t="shared" si="2210"/>
        <v>6.2530120481927708E-4</v>
      </c>
      <c r="M10368" s="8">
        <f t="shared" si="2211"/>
        <v>243464.97559874505</v>
      </c>
      <c r="N10368" s="6">
        <f>((B10367+E10367)*D10367+(B10368+E10368)*D10368+(B10369+E10369)*D10369)/3/SUM(D10327:D10368)</f>
        <v>2.4326268464996792</v>
      </c>
      <c r="O10368" s="7">
        <f>O10327</f>
        <v>4.0378137867171364E-2</v>
      </c>
      <c r="P10368" s="8">
        <f>M10368*O10327</f>
        <v>9830.662350553639</v>
      </c>
      <c r="Q10368" s="5">
        <f>N10368*O10327</f>
        <v>9.8224942187346356E-2</v>
      </c>
      <c r="R10368" s="8">
        <f t="shared" si="2212"/>
        <v>87934.74276981366</v>
      </c>
      <c r="S10368" s="8">
        <f t="shared" si="2213"/>
        <v>3193812.5258788848</v>
      </c>
      <c r="T10368" s="9">
        <f t="shared" si="2205"/>
        <v>32.727155458109685</v>
      </c>
      <c r="U10368" s="10">
        <f t="shared" si="2208"/>
        <v>8.2069680862657179</v>
      </c>
    </row>
    <row r="10369" spans="1:21" x14ac:dyDescent="0.3">
      <c r="A10369" s="17">
        <v>2014</v>
      </c>
      <c r="B10369" s="17">
        <v>42</v>
      </c>
      <c r="C10369" s="17">
        <v>1.57E-3</v>
      </c>
      <c r="D10369" s="17">
        <v>1.57E-3</v>
      </c>
      <c r="E10369" s="17">
        <v>0.5</v>
      </c>
      <c r="F10369" s="2">
        <f t="shared" si="2214"/>
        <v>97436.826809472419</v>
      </c>
      <c r="G10369" s="3">
        <f t="shared" si="2215"/>
        <v>152.97581809087168</v>
      </c>
      <c r="H10369" s="2">
        <f t="shared" si="2216"/>
        <v>97360.338900426985</v>
      </c>
      <c r="I10369" s="2">
        <f>SUM(H10369:H10437)</f>
        <v>3897209.92779365</v>
      </c>
      <c r="J10369" s="4">
        <f t="shared" si="2209"/>
        <v>39.997299331332279</v>
      </c>
      <c r="K10369" s="5">
        <f t="shared" si="2217"/>
        <v>2.7519999999999996E-2</v>
      </c>
      <c r="L10369" s="5">
        <f t="shared" si="2210"/>
        <v>6.4752941176470576E-4</v>
      </c>
      <c r="M10369" s="8">
        <f t="shared" si="2211"/>
        <v>236245.35860690579</v>
      </c>
      <c r="N10369" s="6">
        <f>((B10368+E10368)*D10368+(B10369+E10369)*D10369+(B10370+E10370)*D10370)/3/SUM(D10327:D10369)</f>
        <v>2.5829093992248064</v>
      </c>
      <c r="O10369" s="7">
        <f>O10327</f>
        <v>4.0378137867171364E-2</v>
      </c>
      <c r="P10369" s="8">
        <f>M10369*O10327</f>
        <v>9539.1476603089814</v>
      </c>
      <c r="Q10369" s="5">
        <f>N10369*O10327</f>
        <v>0.104293071820312</v>
      </c>
      <c r="R10369" s="8">
        <f t="shared" si="2212"/>
        <v>87206.330083034831</v>
      </c>
      <c r="S10369" s="8">
        <f t="shared" si="2213"/>
        <v>3105877.7831090712</v>
      </c>
      <c r="T10369" s="9">
        <f t="shared" si="2205"/>
        <v>31.875810048517817</v>
      </c>
      <c r="U10369" s="10">
        <f t="shared" si="2208"/>
        <v>8.121489282814462</v>
      </c>
    </row>
    <row r="10370" spans="1:21" x14ac:dyDescent="0.3">
      <c r="A10370" s="17">
        <v>2014</v>
      </c>
      <c r="B10370" s="17">
        <v>43</v>
      </c>
      <c r="C10370" s="17">
        <v>1.89E-3</v>
      </c>
      <c r="D10370" s="17">
        <v>1.8799999999999999E-3</v>
      </c>
      <c r="E10370" s="17">
        <v>0.5</v>
      </c>
      <c r="F10370" s="2">
        <f t="shared" si="2214"/>
        <v>97283.850991381551</v>
      </c>
      <c r="G10370" s="3">
        <f t="shared" si="2215"/>
        <v>182.89363986379732</v>
      </c>
      <c r="H10370" s="2">
        <f t="shared" si="2216"/>
        <v>97192.404171449656</v>
      </c>
      <c r="I10370" s="2">
        <f>SUM(H10370:H10437)</f>
        <v>3799849.5888932226</v>
      </c>
      <c r="J10370" s="4">
        <f t="shared" si="2209"/>
        <v>39.059407601266258</v>
      </c>
      <c r="K10370" s="5">
        <f t="shared" si="2217"/>
        <v>2.9399999999999996E-2</v>
      </c>
      <c r="L10370" s="5">
        <f t="shared" si="2210"/>
        <v>6.7586206896551716E-4</v>
      </c>
      <c r="M10370" s="8">
        <f t="shared" si="2211"/>
        <v>270607.93653316953</v>
      </c>
      <c r="N10370" s="6">
        <f>((B10369+E10369)*D10369+(B10370+E10370)*D10370+(B10371+E10371)*D10371)/3/SUM(D10327:D10370)</f>
        <v>2.5868480725623586</v>
      </c>
      <c r="O10370" s="7">
        <f>O10327</f>
        <v>4.0378137867171364E-2</v>
      </c>
      <c r="P10370" s="8">
        <f>M10370*O10327</f>
        <v>10926.644569287078</v>
      </c>
      <c r="Q10370" s="5">
        <f>N10370*O10327</f>
        <v>0.10445210811534943</v>
      </c>
      <c r="R10370" s="8">
        <f t="shared" si="2212"/>
        <v>87040.452662942655</v>
      </c>
      <c r="S10370" s="8">
        <f t="shared" si="2213"/>
        <v>3018671.4530260363</v>
      </c>
      <c r="T10370" s="9">
        <f t="shared" si="2205"/>
        <v>31.029522600759943</v>
      </c>
      <c r="U10370" s="10">
        <f t="shared" si="2208"/>
        <v>8.0298850005063152</v>
      </c>
    </row>
    <row r="10371" spans="1:21" x14ac:dyDescent="0.3">
      <c r="A10371" s="17">
        <v>2014</v>
      </c>
      <c r="B10371" s="17">
        <v>44</v>
      </c>
      <c r="C10371" s="17">
        <v>1.7899999999999999E-3</v>
      </c>
      <c r="D10371" s="17">
        <v>1.7899999999999999E-3</v>
      </c>
      <c r="E10371" s="17">
        <v>0.5</v>
      </c>
      <c r="F10371" s="2">
        <f t="shared" si="2214"/>
        <v>97100.957351517747</v>
      </c>
      <c r="G10371" s="3">
        <f t="shared" si="2215"/>
        <v>173.81071365921676</v>
      </c>
      <c r="H10371" s="2">
        <f t="shared" si="2216"/>
        <v>97014.05199468814</v>
      </c>
      <c r="I10371" s="2">
        <f>SUM(H10371:H10437)</f>
        <v>3702657.1847217744</v>
      </c>
      <c r="J10371" s="4">
        <f t="shared" si="2209"/>
        <v>38.13203582862409</v>
      </c>
      <c r="K10371" s="5">
        <f t="shared" si="2217"/>
        <v>3.1189999999999996E-2</v>
      </c>
      <c r="L10371" s="5">
        <f t="shared" si="2210"/>
        <v>7.0089887640449426E-4</v>
      </c>
      <c r="M10371" s="8">
        <f t="shared" si="2211"/>
        <v>247982.58280971937</v>
      </c>
      <c r="N10371" s="6">
        <f>((B10370+E10370)*D10370+(B10371+E10371)*D10371+(B10372+E10372)*D10372)/3/SUM(D10327:D10371)</f>
        <v>2.6297424388158603</v>
      </c>
      <c r="O10371" s="7">
        <f>O10327</f>
        <v>4.0378137867171364E-2</v>
      </c>
      <c r="P10371" s="8">
        <f>M10371*O10327</f>
        <v>10013.074917348089</v>
      </c>
      <c r="Q10371" s="5">
        <f>N10371*O10327</f>
        <v>0.10618410274965827</v>
      </c>
      <c r="R10371" s="8">
        <f t="shared" si="2212"/>
        <v>86712.701929523479</v>
      </c>
      <c r="S10371" s="8">
        <f t="shared" si="2213"/>
        <v>2931631.0003630938</v>
      </c>
      <c r="T10371" s="9">
        <f t="shared" si="2205"/>
        <v>30.191576688067233</v>
      </c>
      <c r="U10371" s="10">
        <f t="shared" si="2208"/>
        <v>7.9404591405568574</v>
      </c>
    </row>
    <row r="10372" spans="1:21" x14ac:dyDescent="0.3">
      <c r="A10372" s="17">
        <v>2014</v>
      </c>
      <c r="B10372" s="17">
        <v>45</v>
      </c>
      <c r="C10372" s="17">
        <v>1.8600000000000001E-3</v>
      </c>
      <c r="D10372" s="17">
        <v>1.8600000000000001E-3</v>
      </c>
      <c r="E10372" s="17">
        <v>0.5</v>
      </c>
      <c r="F10372" s="2">
        <f t="shared" si="2214"/>
        <v>96927.146637858532</v>
      </c>
      <c r="G10372" s="3">
        <f t="shared" si="2215"/>
        <v>180.28449274641687</v>
      </c>
      <c r="H10372" s="2">
        <f t="shared" si="2216"/>
        <v>96837.00439148533</v>
      </c>
      <c r="I10372" s="2">
        <f>SUM(H10372:H10437)</f>
        <v>3605643.1327270856</v>
      </c>
      <c r="J10372" s="4">
        <f t="shared" si="2209"/>
        <v>37.199517965782832</v>
      </c>
      <c r="K10372" s="5">
        <f t="shared" si="2217"/>
        <v>3.3049999999999996E-2</v>
      </c>
      <c r="L10372" s="5">
        <f t="shared" si="2210"/>
        <v>7.2637362637362625E-4</v>
      </c>
      <c r="M10372" s="8">
        <f t="shared" si="2211"/>
        <v>248198.01573258606</v>
      </c>
      <c r="N10372" s="6">
        <f>((B10371+E10371)*D10371+(B10372+E10372)*D10372+(B10373+E10373)*D10373)/3/SUM(D10327:D10372)</f>
        <v>2.660564800806859</v>
      </c>
      <c r="O10372" s="7">
        <f>O10327</f>
        <v>4.0378137867171364E-2</v>
      </c>
      <c r="P10372" s="8">
        <f>M10372*O10327</f>
        <v>10021.773697608727</v>
      </c>
      <c r="Q10372" s="5">
        <f>N10372*O10327</f>
        <v>0.10742865233152267</v>
      </c>
      <c r="R10372" s="8">
        <f t="shared" si="2212"/>
        <v>86433.935513886317</v>
      </c>
      <c r="S10372" s="8">
        <f t="shared" si="2213"/>
        <v>2844918.2984335702</v>
      </c>
      <c r="T10372" s="9">
        <f t="shared" ref="T10372:T10435" si="2218">S10372/F10372</f>
        <v>29.351099223655272</v>
      </c>
      <c r="U10372" s="10">
        <f t="shared" si="2208"/>
        <v>7.84841874212756</v>
      </c>
    </row>
    <row r="10373" spans="1:21" x14ac:dyDescent="0.3">
      <c r="A10373" s="17">
        <v>2014</v>
      </c>
      <c r="B10373" s="17">
        <v>46</v>
      </c>
      <c r="C10373" s="17">
        <v>2.14E-3</v>
      </c>
      <c r="D10373" s="17">
        <v>2.14E-3</v>
      </c>
      <c r="E10373" s="17">
        <v>0.5</v>
      </c>
      <c r="F10373" s="2">
        <f t="shared" si="2214"/>
        <v>96746.862145112114</v>
      </c>
      <c r="G10373" s="3">
        <f t="shared" si="2215"/>
        <v>207.03828499053992</v>
      </c>
      <c r="H10373" s="2">
        <f t="shared" si="2216"/>
        <v>96643.34300261685</v>
      </c>
      <c r="I10373" s="2">
        <f>SUM(H10373:H10437)</f>
        <v>3508806.1283356007</v>
      </c>
      <c r="J10373" s="4">
        <f t="shared" si="2209"/>
        <v>36.267906271447728</v>
      </c>
      <c r="K10373" s="5">
        <f t="shared" si="2217"/>
        <v>3.5189999999999999E-2</v>
      </c>
      <c r="L10373" s="5">
        <f t="shared" si="2210"/>
        <v>7.5677419354838705E-4</v>
      </c>
      <c r="M10373" s="8">
        <f t="shared" si="2211"/>
        <v>273580.00147940061</v>
      </c>
      <c r="N10373" s="6">
        <f>((B10372+E10372)*D10372+(B10373+E10373)*D10373+(B10374+E10374)*D10374)/3/SUM(D10327:D10373)</f>
        <v>2.6531211518423801</v>
      </c>
      <c r="O10373" s="7">
        <f>O10327</f>
        <v>4.0378137867171364E-2</v>
      </c>
      <c r="P10373" s="8">
        <f>M10373*O10327</f>
        <v>11046.651017436183</v>
      </c>
      <c r="Q10373" s="5">
        <f>N10373*O10327</f>
        <v>0.10712809164740011</v>
      </c>
      <c r="R10373" s="8">
        <f t="shared" si="2212"/>
        <v>86290.126096321386</v>
      </c>
      <c r="S10373" s="8">
        <f t="shared" si="2213"/>
        <v>2758484.362919684</v>
      </c>
      <c r="T10373" s="9">
        <f t="shared" si="2218"/>
        <v>28.512391014627333</v>
      </c>
      <c r="U10373" s="10">
        <f t="shared" si="2208"/>
        <v>7.7555152568203951</v>
      </c>
    </row>
    <row r="10374" spans="1:21" x14ac:dyDescent="0.3">
      <c r="A10374" s="17">
        <v>2014</v>
      </c>
      <c r="B10374" s="17">
        <v>47</v>
      </c>
      <c r="C10374" s="17">
        <v>2.0200000000000001E-3</v>
      </c>
      <c r="D10374" s="17">
        <v>2.0200000000000001E-3</v>
      </c>
      <c r="E10374" s="17">
        <v>0.5</v>
      </c>
      <c r="F10374" s="2">
        <f t="shared" si="2214"/>
        <v>96539.823860121571</v>
      </c>
      <c r="G10374" s="3">
        <f t="shared" si="2215"/>
        <v>195.01044419744559</v>
      </c>
      <c r="H10374" s="2">
        <f t="shared" si="2216"/>
        <v>96442.318638022844</v>
      </c>
      <c r="I10374" s="2">
        <f>SUM(H10374:H10437)</f>
        <v>3412162.7853329843</v>
      </c>
      <c r="J10374" s="4">
        <f t="shared" si="2209"/>
        <v>35.344613744861739</v>
      </c>
      <c r="K10374" s="5">
        <f t="shared" si="2217"/>
        <v>3.721E-2</v>
      </c>
      <c r="L10374" s="5">
        <f t="shared" si="2210"/>
        <v>7.8336842105263156E-4</v>
      </c>
      <c r="M10374" s="8">
        <f t="shared" si="2211"/>
        <v>248938.35257669084</v>
      </c>
      <c r="N10374" s="6">
        <f>((B10373+E10373)*D10373+(B10374+E10374)*D10374+(B10375+E10375)*D10375)/3/SUM(D10327:D10374)</f>
        <v>2.8458299740213207</v>
      </c>
      <c r="O10374" s="7">
        <f>O10327</f>
        <v>4.0378137867171364E-2</v>
      </c>
      <c r="P10374" s="8">
        <f>M10374*O10327</f>
        <v>10051.667120768137</v>
      </c>
      <c r="Q10374" s="5">
        <f>N10374*O10327</f>
        <v>0.11490931503756159</v>
      </c>
      <c r="R10374" s="8">
        <f t="shared" si="2212"/>
        <v>85360.197862693371</v>
      </c>
      <c r="S10374" s="8">
        <f t="shared" si="2213"/>
        <v>2672194.2368233628</v>
      </c>
      <c r="T10374" s="9">
        <f t="shared" si="2218"/>
        <v>27.679709056597794</v>
      </c>
      <c r="U10374" s="10">
        <f t="shared" si="2208"/>
        <v>7.6649046882639453</v>
      </c>
    </row>
    <row r="10375" spans="1:21" x14ac:dyDescent="0.3">
      <c r="A10375" s="17">
        <v>2014</v>
      </c>
      <c r="B10375" s="17">
        <v>48</v>
      </c>
      <c r="C10375" s="17">
        <v>2.5200000000000001E-3</v>
      </c>
      <c r="D10375" s="17">
        <v>2.5200000000000001E-3</v>
      </c>
      <c r="E10375" s="17">
        <v>0.5</v>
      </c>
      <c r="F10375" s="2">
        <f t="shared" si="2214"/>
        <v>96344.813415924131</v>
      </c>
      <c r="G10375" s="3">
        <f t="shared" si="2215"/>
        <v>242.78892980812881</v>
      </c>
      <c r="H10375" s="2">
        <f t="shared" si="2216"/>
        <v>96223.418951020067</v>
      </c>
      <c r="I10375" s="2">
        <f>SUM(H10375:H10437)</f>
        <v>3315720.4666949613</v>
      </c>
      <c r="J10375" s="4">
        <f t="shared" si="2209"/>
        <v>34.415142332373129</v>
      </c>
      <c r="K10375" s="5">
        <f t="shared" si="2217"/>
        <v>3.9730000000000001E-2</v>
      </c>
      <c r="L10375" s="5">
        <f t="shared" si="2210"/>
        <v>8.1917525773195882E-4</v>
      </c>
      <c r="M10375" s="8">
        <f t="shared" si="2211"/>
        <v>296382.15695178066</v>
      </c>
      <c r="N10375" s="6">
        <f>((B10374+E10374)*D10374+(B10375+E10375)*D10375+(B10376+E10376)*D10376)/3/SUM(D10327:D10375)</f>
        <v>2.9102273680677913</v>
      </c>
      <c r="O10375" s="7">
        <f>O10327</f>
        <v>4.0378137867171364E-2</v>
      </c>
      <c r="P10375" s="8">
        <f>M10375*O10327</f>
        <v>11967.359594768621</v>
      </c>
      <c r="Q10375" s="5">
        <f>N10375*O10327</f>
        <v>0.11750956189265653</v>
      </c>
      <c r="R10375" s="8">
        <f t="shared" si="2212"/>
        <v>84916.247146272159</v>
      </c>
      <c r="S10375" s="8">
        <f t="shared" si="2213"/>
        <v>2586834.0389606692</v>
      </c>
      <c r="T10375" s="9">
        <f t="shared" si="2218"/>
        <v>26.849748805814908</v>
      </c>
      <c r="U10375" s="10">
        <f t="shared" si="2208"/>
        <v>7.5653935265582213</v>
      </c>
    </row>
    <row r="10376" spans="1:21" x14ac:dyDescent="0.3">
      <c r="A10376" s="17">
        <v>2014</v>
      </c>
      <c r="B10376" s="17">
        <v>49</v>
      </c>
      <c r="C10376" s="17">
        <v>2.5999999999999999E-3</v>
      </c>
      <c r="D10376" s="17">
        <v>2.5999999999999999E-3</v>
      </c>
      <c r="E10376" s="17">
        <v>0.5</v>
      </c>
      <c r="F10376" s="2">
        <f t="shared" si="2214"/>
        <v>96102.024486116003</v>
      </c>
      <c r="G10376" s="3">
        <f t="shared" si="2215"/>
        <v>249.8652636639016</v>
      </c>
      <c r="H10376" s="2">
        <f t="shared" si="2216"/>
        <v>95977.091854284052</v>
      </c>
      <c r="I10376" s="2">
        <f>SUM(H10376:H10437)</f>
        <v>3219497.0477439417</v>
      </c>
      <c r="J10376" s="4">
        <f t="shared" si="2209"/>
        <v>33.50082440988605</v>
      </c>
      <c r="K10376" s="5">
        <f t="shared" si="2217"/>
        <v>4.233E-2</v>
      </c>
      <c r="L10376" s="5">
        <f t="shared" si="2210"/>
        <v>8.5515151515151515E-4</v>
      </c>
      <c r="M10376" s="8">
        <f t="shared" si="2211"/>
        <v>292188.29556728393</v>
      </c>
      <c r="N10376" s="6">
        <f>((B10375+E10375)*D10375+(B10376+E10376)*D10376+(B10377+E10377)*D10377)/3/SUM(D10327:D10376)</f>
        <v>3.1450507914008976</v>
      </c>
      <c r="O10376" s="7">
        <f>O10327</f>
        <v>4.0378137867171364E-2</v>
      </c>
      <c r="P10376" s="8">
        <f>M10376*O10327</f>
        <v>11798.019281589606</v>
      </c>
      <c r="Q10376" s="5">
        <f>N10376*O10327</f>
        <v>0.12699129445444185</v>
      </c>
      <c r="R10376" s="8">
        <f t="shared" si="2212"/>
        <v>83788.836721735657</v>
      </c>
      <c r="S10376" s="8">
        <f t="shared" si="2213"/>
        <v>2501917.7918143971</v>
      </c>
      <c r="T10376" s="9">
        <f t="shared" si="2218"/>
        <v>26.033975924990557</v>
      </c>
      <c r="U10376" s="10">
        <f t="shared" si="2208"/>
        <v>7.4668484848954932</v>
      </c>
    </row>
    <row r="10377" spans="1:21" x14ac:dyDescent="0.3">
      <c r="A10377" s="17">
        <v>2014</v>
      </c>
      <c r="B10377" s="17">
        <v>50</v>
      </c>
      <c r="C10377" s="17">
        <v>2.9399999999999999E-3</v>
      </c>
      <c r="D10377" s="17">
        <v>2.9399999999999999E-3</v>
      </c>
      <c r="E10377" s="17">
        <v>0.5</v>
      </c>
      <c r="F10377" s="2">
        <f t="shared" si="2214"/>
        <v>95852.159222452101</v>
      </c>
      <c r="G10377" s="3">
        <f t="shared" si="2215"/>
        <v>281.80534811400918</v>
      </c>
      <c r="H10377" s="2">
        <f t="shared" si="2216"/>
        <v>95711.256548395089</v>
      </c>
      <c r="I10377" s="2">
        <f>SUM(H10377:H10437)</f>
        <v>3123519.9558896571</v>
      </c>
      <c r="J10377" s="4">
        <f t="shared" si="2209"/>
        <v>32.58685022045924</v>
      </c>
      <c r="K10377" s="5">
        <f t="shared" si="2217"/>
        <v>4.5269999999999998E-2</v>
      </c>
      <c r="L10377" s="5">
        <f t="shared" si="2210"/>
        <v>8.9643564356435643E-4</v>
      </c>
      <c r="M10377" s="8">
        <f t="shared" si="2211"/>
        <v>314362.05168450327</v>
      </c>
      <c r="N10377" s="6">
        <f>((B10376+E10376)*D10376+(B10377+E10377)*D10377+(B10378+E10378)*D10378)/3/SUM(D10327:D10377)</f>
        <v>3.2998306457550988</v>
      </c>
      <c r="O10377" s="7">
        <f>O10327</f>
        <v>4.0378137867171364E-2</v>
      </c>
      <c r="P10377" s="8">
        <f>M10377*O10327</f>
        <v>12693.354263123723</v>
      </c>
      <c r="Q10377" s="5">
        <f>N10377*O10327</f>
        <v>0.13324101675261649</v>
      </c>
      <c r="R10377" s="8">
        <f t="shared" si="2212"/>
        <v>82958.591411216403</v>
      </c>
      <c r="S10377" s="8">
        <f t="shared" si="2213"/>
        <v>2418128.9550926615</v>
      </c>
      <c r="T10377" s="9">
        <f t="shared" si="2218"/>
        <v>25.227694135514547</v>
      </c>
      <c r="U10377" s="10">
        <f t="shared" si="2208"/>
        <v>7.3591560849446935</v>
      </c>
    </row>
    <row r="10378" spans="1:21" x14ac:dyDescent="0.3">
      <c r="A10378" s="17">
        <v>2014</v>
      </c>
      <c r="B10378" s="17">
        <v>51</v>
      </c>
      <c r="C10378" s="17">
        <v>3.32E-3</v>
      </c>
      <c r="D10378" s="17">
        <v>3.32E-3</v>
      </c>
      <c r="E10378" s="17">
        <v>0.5</v>
      </c>
      <c r="F10378" s="2">
        <f t="shared" si="2214"/>
        <v>95570.353874338092</v>
      </c>
      <c r="G10378" s="3">
        <f t="shared" si="2215"/>
        <v>317.29357486280247</v>
      </c>
      <c r="H10378" s="2">
        <f t="shared" si="2216"/>
        <v>95411.707086906696</v>
      </c>
      <c r="I10378" s="2">
        <f>SUM(H10378:H10437)</f>
        <v>3027808.6993412618</v>
      </c>
      <c r="J10378" s="4">
        <f t="shared" si="2209"/>
        <v>31.681463723807227</v>
      </c>
      <c r="K10378" s="5">
        <f t="shared" si="2217"/>
        <v>4.8589999999999994E-2</v>
      </c>
      <c r="L10378" s="5">
        <f t="shared" si="2210"/>
        <v>9.4349514563106789E-4</v>
      </c>
      <c r="M10378" s="8">
        <f t="shared" si="2211"/>
        <v>336295.92725734366</v>
      </c>
      <c r="N10378" s="6">
        <f>((B10377+E10377)*D10377+(B10378+E10378)*D10378+(B10379+E10379)*D10379)/3/SUM(D10327:D10378)</f>
        <v>3.3943884201138785</v>
      </c>
      <c r="O10378" s="7">
        <f>O10327</f>
        <v>4.0378137867171364E-2</v>
      </c>
      <c r="P10378" s="8">
        <f>M10378*O10327</f>
        <v>13579.003314965255</v>
      </c>
      <c r="Q10378" s="5">
        <f>N10378*O10327</f>
        <v>0.13705908360208818</v>
      </c>
      <c r="R10378" s="8">
        <f t="shared" si="2212"/>
        <v>82334.665948664406</v>
      </c>
      <c r="S10378" s="8">
        <f t="shared" si="2213"/>
        <v>2335170.3636814454</v>
      </c>
      <c r="T10378" s="9">
        <f t="shared" si="2218"/>
        <v>24.434045381393837</v>
      </c>
      <c r="U10378" s="10">
        <f t="shared" si="2208"/>
        <v>7.2474183424133898</v>
      </c>
    </row>
    <row r="10379" spans="1:21" x14ac:dyDescent="0.3">
      <c r="A10379" s="17">
        <v>2014</v>
      </c>
      <c r="B10379" s="17">
        <v>52</v>
      </c>
      <c r="C10379" s="17">
        <v>3.3500000000000001E-3</v>
      </c>
      <c r="D10379" s="17">
        <v>3.3400000000000001E-3</v>
      </c>
      <c r="E10379" s="17">
        <v>0.5</v>
      </c>
      <c r="F10379" s="2">
        <f t="shared" si="2214"/>
        <v>95253.060299475284</v>
      </c>
      <c r="G10379" s="3">
        <f t="shared" si="2215"/>
        <v>318.14522140024746</v>
      </c>
      <c r="H10379" s="2">
        <f t="shared" si="2216"/>
        <v>95093.98768877516</v>
      </c>
      <c r="I10379" s="2">
        <f>SUM(H10379:H10437)</f>
        <v>2932396.992254355</v>
      </c>
      <c r="J10379" s="4">
        <f t="shared" si="2209"/>
        <v>30.785331022802932</v>
      </c>
      <c r="K10379" s="5">
        <f t="shared" si="2217"/>
        <v>5.1929999999999997E-2</v>
      </c>
      <c r="L10379" s="5">
        <f t="shared" si="2210"/>
        <v>9.8914285714285705E-4</v>
      </c>
      <c r="M10379" s="8">
        <f t="shared" si="2211"/>
        <v>321637.28333358356</v>
      </c>
      <c r="N10379" s="6">
        <f>((B10378+E10378)*D10378+(B10379+E10379)*D10379+(B10380+E10380)*D10380)/3/SUM(D10327:D10379)</f>
        <v>3.3940881956479885</v>
      </c>
      <c r="O10379" s="7">
        <f>O10327</f>
        <v>4.0378137867171364E-2</v>
      </c>
      <c r="P10379" s="8">
        <f>M10379*O10327</f>
        <v>12987.114569665895</v>
      </c>
      <c r="Q10379" s="5">
        <f>N10379*O10327</f>
        <v>0.13704696109721337</v>
      </c>
      <c r="R10379" s="8">
        <f t="shared" si="2212"/>
        <v>82061.645657412708</v>
      </c>
      <c r="S10379" s="8">
        <f t="shared" si="2213"/>
        <v>2252835.6977327811</v>
      </c>
      <c r="T10379" s="9">
        <f t="shared" si="2218"/>
        <v>23.651058461007693</v>
      </c>
      <c r="U10379" s="10">
        <f t="shared" si="2208"/>
        <v>7.1342725617952389</v>
      </c>
    </row>
    <row r="10380" spans="1:21" x14ac:dyDescent="0.3">
      <c r="A10380" s="17">
        <v>2014</v>
      </c>
      <c r="B10380" s="17">
        <v>53</v>
      </c>
      <c r="C10380" s="17">
        <v>3.4199999999999999E-3</v>
      </c>
      <c r="D10380" s="17">
        <v>3.4099999999999998E-3</v>
      </c>
      <c r="E10380" s="17">
        <v>0.5</v>
      </c>
      <c r="F10380" s="2">
        <f t="shared" si="2214"/>
        <v>94934.915078075035</v>
      </c>
      <c r="G10380" s="3">
        <f t="shared" si="2215"/>
        <v>323.72806041623585</v>
      </c>
      <c r="H10380" s="2">
        <f t="shared" si="2216"/>
        <v>94773.051047866917</v>
      </c>
      <c r="I10380" s="2">
        <f>SUM(H10380:H10437)</f>
        <v>2837303.0045655803</v>
      </c>
      <c r="J10380" s="4">
        <f t="shared" si="2209"/>
        <v>29.886823011661889</v>
      </c>
      <c r="K10380" s="5">
        <f t="shared" si="2217"/>
        <v>5.534E-2</v>
      </c>
      <c r="L10380" s="5">
        <f t="shared" si="2210"/>
        <v>1.0343925233644859E-3</v>
      </c>
      <c r="M10380" s="8">
        <f t="shared" si="2211"/>
        <v>312964.42414652364</v>
      </c>
      <c r="N10380" s="6">
        <f>((B10379+E10379)*D10379+(B10380+E10380)*D10380+(B10381+E10381)*D10381)/3/SUM(D10327:D10380)</f>
        <v>3.484580171063727</v>
      </c>
      <c r="O10380" s="7">
        <f>O10327</f>
        <v>4.0378137867171364E-2</v>
      </c>
      <c r="P10380" s="8">
        <f>M10380*O10327</f>
        <v>12636.920665708227</v>
      </c>
      <c r="Q10380" s="5">
        <f>N10380*O10327</f>
        <v>0.14070085855642275</v>
      </c>
      <c r="R10380" s="8">
        <f t="shared" si="2212"/>
        <v>81438.401397420355</v>
      </c>
      <c r="S10380" s="8">
        <f t="shared" si="2213"/>
        <v>2170774.0520753684</v>
      </c>
      <c r="T10380" s="9">
        <f t="shared" si="2218"/>
        <v>22.865918722212065</v>
      </c>
      <c r="U10380" s="10">
        <f t="shared" si="2208"/>
        <v>7.0209042894498239</v>
      </c>
    </row>
    <row r="10381" spans="1:21" x14ac:dyDescent="0.3">
      <c r="A10381" s="17">
        <v>2014</v>
      </c>
      <c r="B10381" s="17">
        <v>54</v>
      </c>
      <c r="C10381" s="17">
        <v>4.0600000000000002E-3</v>
      </c>
      <c r="D10381" s="17">
        <v>4.0499999999999998E-3</v>
      </c>
      <c r="E10381" s="17">
        <v>0.5</v>
      </c>
      <c r="F10381" s="2">
        <f t="shared" si="2214"/>
        <v>94611.187017658798</v>
      </c>
      <c r="G10381" s="3">
        <f t="shared" si="2215"/>
        <v>383.17530742151808</v>
      </c>
      <c r="H10381" s="2">
        <f t="shared" si="2216"/>
        <v>94419.599363948044</v>
      </c>
      <c r="I10381" s="2">
        <f>SUM(H10381:H10437)</f>
        <v>2742529.9535177131</v>
      </c>
      <c r="J10381" s="4">
        <f t="shared" si="2209"/>
        <v>28.98737496027643</v>
      </c>
      <c r="K10381" s="5">
        <f t="shared" si="2217"/>
        <v>5.9389999999999998E-2</v>
      </c>
      <c r="L10381" s="5">
        <f t="shared" si="2210"/>
        <v>1.0897247706422018E-3</v>
      </c>
      <c r="M10381" s="8">
        <f t="shared" si="2211"/>
        <v>351625.76619755407</v>
      </c>
      <c r="N10381" s="6">
        <f>((B10380+E10380)*D10380+(B10381+E10381)*D10381+(B10382+E10382)*D10382)/3/SUM(D10327:D10381)</f>
        <v>3.6146938317337374</v>
      </c>
      <c r="O10381" s="7">
        <f>O10327</f>
        <v>4.0378137867171364E-2</v>
      </c>
      <c r="P10381" s="8">
        <f>M10381*O10327</f>
        <v>14197.993665174603</v>
      </c>
      <c r="Q10381" s="5">
        <f>N10381*O10327</f>
        <v>0.14595460588535877</v>
      </c>
      <c r="R10381" s="8">
        <f t="shared" si="2212"/>
        <v>80638.623950929526</v>
      </c>
      <c r="S10381" s="8">
        <f t="shared" si="2213"/>
        <v>2089335.6506779478</v>
      </c>
      <c r="T10381" s="9">
        <f t="shared" si="2218"/>
        <v>22.083389042439364</v>
      </c>
      <c r="U10381" s="10">
        <f t="shared" si="2208"/>
        <v>6.9039859178370655</v>
      </c>
    </row>
    <row r="10382" spans="1:21" x14ac:dyDescent="0.3">
      <c r="A10382" s="17">
        <v>2014</v>
      </c>
      <c r="B10382" s="17">
        <v>55</v>
      </c>
      <c r="C10382" s="17">
        <v>4.3499999999999997E-3</v>
      </c>
      <c r="D10382" s="17">
        <v>4.3400000000000001E-3</v>
      </c>
      <c r="E10382" s="17">
        <v>0.5</v>
      </c>
      <c r="F10382" s="2">
        <f t="shared" si="2214"/>
        <v>94228.011710237275</v>
      </c>
      <c r="G10382" s="3">
        <f t="shared" si="2215"/>
        <v>408.94957082242979</v>
      </c>
      <c r="H10382" s="2">
        <f t="shared" si="2216"/>
        <v>94023.536924826054</v>
      </c>
      <c r="I10382" s="2">
        <f>SUM(H10382:H10437)</f>
        <v>2648110.3541537654</v>
      </c>
      <c r="J10382" s="4">
        <f t="shared" si="2209"/>
        <v>28.103217993148686</v>
      </c>
      <c r="K10382" s="5">
        <f t="shared" si="2217"/>
        <v>6.3729999999999995E-2</v>
      </c>
      <c r="L10382" s="5">
        <f t="shared" si="2210"/>
        <v>1.1482882882882881E-3</v>
      </c>
      <c r="M10382" s="8">
        <f t="shared" si="2211"/>
        <v>356138.41488537355</v>
      </c>
      <c r="N10382" s="6">
        <f>((B10381+E10381)*D10381+(B10382+E10382)*D10382+(B10383+E10383)*D10383)/3/SUM(D10327:D10382)</f>
        <v>3.8298551179454989</v>
      </c>
      <c r="O10382" s="7">
        <f>O10327</f>
        <v>4.0378137867171364E-2</v>
      </c>
      <c r="P10382" s="8">
        <f>M10382*O10327</f>
        <v>14380.206016037488</v>
      </c>
      <c r="Q10382" s="5">
        <f>N10382*O10327</f>
        <v>0.15464241796369521</v>
      </c>
      <c r="R10382" s="8">
        <f t="shared" si="2212"/>
        <v>79483.509829272181</v>
      </c>
      <c r="S10382" s="8">
        <f t="shared" si="2213"/>
        <v>2008697.0267270182</v>
      </c>
      <c r="T10382" s="9">
        <f t="shared" si="2218"/>
        <v>21.317408595057788</v>
      </c>
      <c r="U10382" s="10">
        <f t="shared" si="2208"/>
        <v>6.7858093980908976</v>
      </c>
    </row>
    <row r="10383" spans="1:21" x14ac:dyDescent="0.3">
      <c r="A10383" s="17">
        <v>2014</v>
      </c>
      <c r="B10383" s="17">
        <v>56</v>
      </c>
      <c r="C10383" s="17">
        <v>4.7999999999999996E-3</v>
      </c>
      <c r="D10383" s="17">
        <v>4.79E-3</v>
      </c>
      <c r="E10383" s="17">
        <v>0.5</v>
      </c>
      <c r="F10383" s="2">
        <f t="shared" si="2214"/>
        <v>93819.062139414847</v>
      </c>
      <c r="G10383" s="3">
        <f t="shared" si="2215"/>
        <v>449.39330764779714</v>
      </c>
      <c r="H10383" s="2">
        <f t="shared" si="2216"/>
        <v>93594.365485590955</v>
      </c>
      <c r="I10383" s="2">
        <f>SUM(H10383:H10437)</f>
        <v>2554086.8172289389</v>
      </c>
      <c r="J10383" s="4">
        <f t="shared" si="2209"/>
        <v>27.223538148714102</v>
      </c>
      <c r="K10383" s="5">
        <f t="shared" si="2217"/>
        <v>6.8519999999999998E-2</v>
      </c>
      <c r="L10383" s="5">
        <f t="shared" si="2210"/>
        <v>1.2127433628318584E-3</v>
      </c>
      <c r="M10383" s="8">
        <f t="shared" si="2211"/>
        <v>370559.2802408135</v>
      </c>
      <c r="N10383" s="6">
        <f>((B10382+E10382)*D10382+(B10383+E10383)*D10383+(B10384+E10384)*D10384)/3/SUM(D10327:D10383)</f>
        <v>3.9317230978789648</v>
      </c>
      <c r="O10383" s="7">
        <f>O10327</f>
        <v>4.0378137867171364E-2</v>
      </c>
      <c r="P10383" s="8">
        <f>M10383*O10327</f>
        <v>14962.493705523357</v>
      </c>
      <c r="Q10383" s="5">
        <f>N10383*O10327</f>
        <v>0.15875565730169894</v>
      </c>
      <c r="R10383" s="8">
        <f t="shared" si="2212"/>
        <v>78735.730473190517</v>
      </c>
      <c r="S10383" s="8">
        <f t="shared" si="2213"/>
        <v>1929213.5168977459</v>
      </c>
      <c r="T10383" s="9">
        <f t="shared" si="2218"/>
        <v>20.563129420660168</v>
      </c>
      <c r="U10383" s="10">
        <f t="shared" si="2208"/>
        <v>6.6604087280539339</v>
      </c>
    </row>
    <row r="10384" spans="1:21" x14ac:dyDescent="0.3">
      <c r="A10384" s="17">
        <v>2014</v>
      </c>
      <c r="B10384" s="17">
        <v>57</v>
      </c>
      <c r="C10384" s="17">
        <v>5.1700000000000001E-3</v>
      </c>
      <c r="D10384" s="17">
        <v>5.1599999999999997E-3</v>
      </c>
      <c r="E10384" s="17">
        <v>0.5</v>
      </c>
      <c r="F10384" s="2">
        <f t="shared" si="2214"/>
        <v>93369.668831767049</v>
      </c>
      <c r="G10384" s="3">
        <f t="shared" si="2215"/>
        <v>481.78749117191796</v>
      </c>
      <c r="H10384" s="2">
        <f t="shared" si="2216"/>
        <v>93128.775086181093</v>
      </c>
      <c r="I10384" s="2">
        <f>SUM(H10384:H10437)</f>
        <v>2460492.4517433485</v>
      </c>
      <c r="J10384" s="4">
        <f t="shared" si="2209"/>
        <v>26.352159995090592</v>
      </c>
      <c r="K10384" s="5">
        <f t="shared" si="2217"/>
        <v>7.3679999999999995E-2</v>
      </c>
      <c r="L10384" s="5">
        <f t="shared" si="2210"/>
        <v>1.281391304347826E-3</v>
      </c>
      <c r="M10384" s="8">
        <f t="shared" si="2211"/>
        <v>375987.79509209126</v>
      </c>
      <c r="N10384" s="6">
        <f>((B10383+E10383)*D10383+(B10384+E10384)*D10384+(B10385+E10385)*D10385)/3/SUM(D10327:D10384)</f>
        <v>4.0302207745204486</v>
      </c>
      <c r="O10384" s="7">
        <f>O10327</f>
        <v>4.0378137867171364E-2</v>
      </c>
      <c r="P10384" s="8">
        <f>M10384*O10327</f>
        <v>15181.687026602238</v>
      </c>
      <c r="Q10384" s="5">
        <f>N10384*O10327</f>
        <v>0.16273281006872484</v>
      </c>
      <c r="R10384" s="8">
        <f t="shared" si="2212"/>
        <v>77973.667818148591</v>
      </c>
      <c r="S10384" s="8">
        <f t="shared" si="2213"/>
        <v>1850477.7864245554</v>
      </c>
      <c r="T10384" s="9">
        <f t="shared" si="2218"/>
        <v>19.818832063747983</v>
      </c>
      <c r="U10384" s="10">
        <f t="shared" si="2208"/>
        <v>6.5333279313426083</v>
      </c>
    </row>
    <row r="10385" spans="1:21" x14ac:dyDescent="0.3">
      <c r="A10385" s="17">
        <v>2014</v>
      </c>
      <c r="B10385" s="17">
        <v>58</v>
      </c>
      <c r="C10385" s="17">
        <v>5.5399999999999998E-3</v>
      </c>
      <c r="D10385" s="17">
        <v>5.5300000000000002E-3</v>
      </c>
      <c r="E10385" s="17">
        <v>0.5</v>
      </c>
      <c r="F10385" s="2">
        <f t="shared" si="2214"/>
        <v>92887.881340595137</v>
      </c>
      <c r="G10385" s="3">
        <f t="shared" si="2215"/>
        <v>513.66998381349117</v>
      </c>
      <c r="H10385" s="2">
        <f t="shared" si="2216"/>
        <v>92631.046348688396</v>
      </c>
      <c r="I10385" s="2">
        <f>SUM(H10385:H10437)</f>
        <v>2367363.6766571673</v>
      </c>
      <c r="J10385" s="4">
        <f t="shared" si="2209"/>
        <v>25.4862490401377</v>
      </c>
      <c r="K10385" s="5">
        <f t="shared" si="2217"/>
        <v>7.9210000000000003E-2</v>
      </c>
      <c r="L10385" s="5">
        <f t="shared" si="2210"/>
        <v>1.3540170940170941E-3</v>
      </c>
      <c r="M10385" s="8">
        <f t="shared" si="2211"/>
        <v>379367.4290252396</v>
      </c>
      <c r="N10385" s="6">
        <f>((B10384+E10384)*D10384+(B10385+E10385)*D10385+(B10386+E10386)*D10386)/3/SUM(D10327:D10385)</f>
        <v>4.052203004671127</v>
      </c>
      <c r="O10385" s="7">
        <f>O10327</f>
        <v>4.0378137867171364E-2</v>
      </c>
      <c r="P10385" s="8">
        <f>M10385*O10327</f>
        <v>15318.150351495471</v>
      </c>
      <c r="Q10385" s="5">
        <f>N10385*O10327</f>
        <v>0.16362041158837681</v>
      </c>
      <c r="R10385" s="8">
        <f t="shared" si="2212"/>
        <v>77474.716419253993</v>
      </c>
      <c r="S10385" s="8">
        <f t="shared" si="2213"/>
        <v>1772504.1186064067</v>
      </c>
      <c r="T10385" s="9">
        <f t="shared" si="2218"/>
        <v>19.082189119020875</v>
      </c>
      <c r="U10385" s="10">
        <f t="shared" si="2208"/>
        <v>6.4040599211168256</v>
      </c>
    </row>
    <row r="10386" spans="1:21" x14ac:dyDescent="0.3">
      <c r="A10386" s="17">
        <v>2014</v>
      </c>
      <c r="B10386" s="17">
        <v>59</v>
      </c>
      <c r="C10386" s="17">
        <v>5.77E-3</v>
      </c>
      <c r="D10386" s="17">
        <v>5.7600000000000004E-3</v>
      </c>
      <c r="E10386" s="17">
        <v>0.5</v>
      </c>
      <c r="F10386" s="2">
        <f t="shared" si="2214"/>
        <v>92374.211356781641</v>
      </c>
      <c r="G10386" s="3">
        <f t="shared" si="2215"/>
        <v>532.07545741506226</v>
      </c>
      <c r="H10386" s="2">
        <f t="shared" si="2216"/>
        <v>92108.173628074117</v>
      </c>
      <c r="I10386" s="2">
        <f>SUM(H10386:H10437)</f>
        <v>2274732.6303084786</v>
      </c>
      <c r="J10386" s="4">
        <f t="shared" si="2209"/>
        <v>24.625191348293761</v>
      </c>
      <c r="K10386" s="5">
        <f t="shared" si="2217"/>
        <v>8.4970000000000004E-2</v>
      </c>
      <c r="L10386" s="5">
        <f t="shared" si="2210"/>
        <v>1.4280672268907563E-3</v>
      </c>
      <c r="M10386" s="8">
        <f t="shared" si="2211"/>
        <v>372584.32053896913</v>
      </c>
      <c r="N10386" s="6">
        <f>((B10385+E10385)*D10385+(B10386+E10386)*D10386+(B10387+E10387)*D10387)/3/SUM(D10327:D10386)</f>
        <v>4.1823780942293354</v>
      </c>
      <c r="O10386" s="7">
        <f>O10327</f>
        <v>4.0378137867171364E-2</v>
      </c>
      <c r="P10386" s="8">
        <f>M10386*O10327</f>
        <v>15044.261061868863</v>
      </c>
      <c r="Q10386" s="5">
        <f>N10386*O10327</f>
        <v>0.16887663930142954</v>
      </c>
      <c r="R10386" s="8">
        <f t="shared" si="2212"/>
        <v>76553.254813572392</v>
      </c>
      <c r="S10386" s="8">
        <f t="shared" si="2213"/>
        <v>1695029.4021871528</v>
      </c>
      <c r="T10386" s="9">
        <f t="shared" si="2218"/>
        <v>18.349595382637194</v>
      </c>
      <c r="U10386" s="10">
        <f t="shared" si="2208"/>
        <v>6.2755959656565672</v>
      </c>
    </row>
    <row r="10387" spans="1:21" x14ac:dyDescent="0.3">
      <c r="A10387" s="17">
        <v>2014</v>
      </c>
      <c r="B10387" s="17">
        <v>60</v>
      </c>
      <c r="C10387" s="17">
        <v>6.6400000000000001E-3</v>
      </c>
      <c r="D10387" s="17">
        <v>6.6100000000000004E-3</v>
      </c>
      <c r="E10387" s="17">
        <v>0.5</v>
      </c>
      <c r="F10387" s="2">
        <f t="shared" si="2214"/>
        <v>91842.135899366578</v>
      </c>
      <c r="G10387" s="3">
        <f t="shared" si="2215"/>
        <v>607.07651829481313</v>
      </c>
      <c r="H10387" s="2">
        <f t="shared" si="2216"/>
        <v>91538.597640219174</v>
      </c>
      <c r="I10387" s="2">
        <f>SUM(H10387:H10437)</f>
        <v>2182624.4566804045</v>
      </c>
      <c r="J10387" s="4">
        <f t="shared" si="2209"/>
        <v>23.764957503514001</v>
      </c>
      <c r="K10387" s="5">
        <f t="shared" si="2217"/>
        <v>9.1580000000000009E-2</v>
      </c>
      <c r="L10387" s="5">
        <f t="shared" si="2210"/>
        <v>1.5137190082644629E-3</v>
      </c>
      <c r="M10387" s="8">
        <f t="shared" si="2211"/>
        <v>401049.6763140008</v>
      </c>
      <c r="N10387" s="6">
        <f>((B10386+E10386)*D10386+(B10387+E10387)*D10387+(B10388+E10388)*D10388)/3/SUM(D10327:D10387)</f>
        <v>4.3482929314988716</v>
      </c>
      <c r="O10387" s="7">
        <f>O10327</f>
        <v>4.0378137867171364E-2</v>
      </c>
      <c r="P10387" s="8">
        <f>M10387*O10327</f>
        <v>16193.639121791173</v>
      </c>
      <c r="Q10387" s="5">
        <f>N10387*O10327</f>
        <v>0.17557597147490817</v>
      </c>
      <c r="R10387" s="8">
        <f t="shared" si="2212"/>
        <v>75466.619432086954</v>
      </c>
      <c r="S10387" s="8">
        <f t="shared" si="2213"/>
        <v>1618476.1473735804</v>
      </c>
      <c r="T10387" s="9">
        <f t="shared" si="2218"/>
        <v>17.622370511362888</v>
      </c>
      <c r="U10387" s="10">
        <f t="shared" si="2208"/>
        <v>6.1425869921511129</v>
      </c>
    </row>
    <row r="10388" spans="1:21" x14ac:dyDescent="0.3">
      <c r="A10388" s="17">
        <v>2014</v>
      </c>
      <c r="B10388" s="17">
        <v>61</v>
      </c>
      <c r="C10388" s="17">
        <v>7.3800000000000003E-3</v>
      </c>
      <c r="D10388" s="17">
        <v>7.3499999999999998E-3</v>
      </c>
      <c r="E10388" s="17">
        <v>0.5</v>
      </c>
      <c r="F10388" s="2">
        <f t="shared" si="2214"/>
        <v>91235.059381071769</v>
      </c>
      <c r="G10388" s="3">
        <f t="shared" si="2215"/>
        <v>670.57768645087754</v>
      </c>
      <c r="H10388" s="2">
        <f t="shared" si="2216"/>
        <v>90899.770537846329</v>
      </c>
      <c r="I10388" s="2">
        <f>SUM(H10388:H10437)</f>
        <v>2091085.8590401851</v>
      </c>
      <c r="J10388" s="4">
        <f t="shared" si="2209"/>
        <v>22.919762131201239</v>
      </c>
      <c r="K10388" s="5">
        <f t="shared" si="2217"/>
        <v>9.8930000000000004E-2</v>
      </c>
      <c r="L10388" s="5">
        <f t="shared" si="2210"/>
        <v>1.6086178861788617E-3</v>
      </c>
      <c r="M10388" s="8">
        <f t="shared" si="2211"/>
        <v>416865.74059162004</v>
      </c>
      <c r="N10388" s="6">
        <f>((B10387+E10387)*D10387+(B10388+E10388)*D10388+(B10389+E10389)*D10389)/3/SUM(D10327:D10388)</f>
        <v>4.5446443613329288</v>
      </c>
      <c r="O10388" s="7">
        <f>O10327</f>
        <v>4.0378137867171364E-2</v>
      </c>
      <c r="P10388" s="8">
        <f>M10388*O10327</f>
        <v>16832.262345708928</v>
      </c>
      <c r="Q10388" s="5">
        <f>N10388*O10327</f>
        <v>0.18350427657916396</v>
      </c>
      <c r="R10388" s="8">
        <f t="shared" si="2212"/>
        <v>74219.273904086847</v>
      </c>
      <c r="S10388" s="8">
        <f t="shared" si="2213"/>
        <v>1543009.5279414933</v>
      </c>
      <c r="T10388" s="9">
        <f t="shared" si="2218"/>
        <v>16.91246258191855</v>
      </c>
      <c r="U10388" s="10">
        <f t="shared" si="2208"/>
        <v>6.0072995492826884</v>
      </c>
    </row>
    <row r="10389" spans="1:21" x14ac:dyDescent="0.3">
      <c r="A10389" s="17">
        <v>2014</v>
      </c>
      <c r="B10389" s="17">
        <v>62</v>
      </c>
      <c r="C10389" s="17">
        <v>7.9799999999999992E-3</v>
      </c>
      <c r="D10389" s="17">
        <v>7.9500000000000005E-3</v>
      </c>
      <c r="E10389" s="17">
        <v>0.5</v>
      </c>
      <c r="F10389" s="2">
        <f t="shared" si="2214"/>
        <v>90564.481694620888</v>
      </c>
      <c r="G10389" s="3">
        <f t="shared" si="2215"/>
        <v>719.98762947223611</v>
      </c>
      <c r="H10389" s="2">
        <f t="shared" si="2216"/>
        <v>90204.487879884764</v>
      </c>
      <c r="I10389" s="2">
        <f>SUM(H10389:H10437)</f>
        <v>2000186.0885023386</v>
      </c>
      <c r="J10389" s="4">
        <f t="shared" si="2209"/>
        <v>22.085767522491551</v>
      </c>
      <c r="K10389" s="5">
        <f t="shared" si="2217"/>
        <v>0.10688</v>
      </c>
      <c r="L10389" s="5">
        <f t="shared" si="2210"/>
        <v>1.7100800000000001E-3</v>
      </c>
      <c r="M10389" s="8">
        <f t="shared" si="2211"/>
        <v>421025.70024340152</v>
      </c>
      <c r="N10389" s="6">
        <f>((B10388+E10388)*D10388+(B10389+E10389)*D10389+(B10390+E10390)*D10390)/3/SUM(D10327:D10389)</f>
        <v>4.5377838073852299</v>
      </c>
      <c r="O10389" s="7">
        <f>O10327</f>
        <v>4.0378137867171364E-2</v>
      </c>
      <c r="P10389" s="8">
        <f>M10389*O10327</f>
        <v>17000.233770050432</v>
      </c>
      <c r="Q10389" s="5">
        <f>N10389*O10327</f>
        <v>0.18322726018601859</v>
      </c>
      <c r="R10389" s="8">
        <f t="shared" si="2212"/>
        <v>73676.566709170569</v>
      </c>
      <c r="S10389" s="8">
        <f t="shared" si="2213"/>
        <v>1468790.2540374065</v>
      </c>
      <c r="T10389" s="9">
        <f t="shared" si="2218"/>
        <v>16.218171037406222</v>
      </c>
      <c r="U10389" s="10">
        <f t="shared" si="2208"/>
        <v>5.867596485085329</v>
      </c>
    </row>
    <row r="10390" spans="1:21" x14ac:dyDescent="0.3">
      <c r="A10390" s="17">
        <v>2014</v>
      </c>
      <c r="B10390" s="17">
        <v>63</v>
      </c>
      <c r="C10390" s="17">
        <v>8.0000000000000002E-3</v>
      </c>
      <c r="D10390" s="17">
        <v>7.9699999999999997E-3</v>
      </c>
      <c r="E10390" s="17">
        <v>0.5</v>
      </c>
      <c r="F10390" s="2">
        <f t="shared" si="2214"/>
        <v>89844.494065148654</v>
      </c>
      <c r="G10390" s="3">
        <f t="shared" si="2215"/>
        <v>716.06061769923474</v>
      </c>
      <c r="H10390" s="2">
        <f t="shared" si="2216"/>
        <v>89486.463756299039</v>
      </c>
      <c r="I10390" s="2">
        <f>SUM(H10390:H10437)</f>
        <v>1909981.600622454</v>
      </c>
      <c r="J10390" s="4">
        <f t="shared" si="2209"/>
        <v>21.258749581665796</v>
      </c>
      <c r="K10390" s="5">
        <f t="shared" si="2217"/>
        <v>0.11485000000000001</v>
      </c>
      <c r="L10390" s="5">
        <f t="shared" si="2210"/>
        <v>1.8086614173228347E-3</v>
      </c>
      <c r="M10390" s="8">
        <f t="shared" si="2211"/>
        <v>395906.39289422205</v>
      </c>
      <c r="N10390" s="6">
        <f>((B10389+E10389)*D10389+(B10390+E10390)*D10390+(B10391+E10391)*D10391)/3/SUM(D10327:D10390)</f>
        <v>4.6313307212305901</v>
      </c>
      <c r="O10390" s="7">
        <f>O10327</f>
        <v>4.0378137867171364E-2</v>
      </c>
      <c r="P10390" s="8">
        <f>M10390*O10327</f>
        <v>15985.96291477741</v>
      </c>
      <c r="Q10390" s="5">
        <f>N10390*O10327</f>
        <v>0.18700451037031496</v>
      </c>
      <c r="R10390" s="8">
        <f t="shared" si="2212"/>
        <v>72752.091416781404</v>
      </c>
      <c r="S10390" s="8">
        <f t="shared" si="2213"/>
        <v>1395113.6873282359</v>
      </c>
      <c r="T10390" s="9">
        <f t="shared" si="2218"/>
        <v>15.528093311055896</v>
      </c>
      <c r="U10390" s="10">
        <f t="shared" si="2208"/>
        <v>5.7306562706099005</v>
      </c>
    </row>
    <row r="10391" spans="1:21" x14ac:dyDescent="0.3">
      <c r="A10391" s="17">
        <v>2014</v>
      </c>
      <c r="B10391" s="17">
        <v>64</v>
      </c>
      <c r="C10391" s="17">
        <v>9.2300000000000004E-3</v>
      </c>
      <c r="D10391" s="17">
        <v>9.1900000000000003E-3</v>
      </c>
      <c r="E10391" s="17">
        <v>0.5</v>
      </c>
      <c r="F10391" s="2">
        <f t="shared" si="2214"/>
        <v>89128.433447449424</v>
      </c>
      <c r="G10391" s="3">
        <f t="shared" si="2215"/>
        <v>819.09030338206026</v>
      </c>
      <c r="H10391" s="2">
        <f t="shared" si="2216"/>
        <v>88718.888295758399</v>
      </c>
      <c r="I10391" s="2">
        <f>SUM(H10391:H10437)</f>
        <v>1820495.1368661551</v>
      </c>
      <c r="J10391" s="4">
        <f t="shared" si="2209"/>
        <v>20.425526024077694</v>
      </c>
      <c r="K10391" s="5">
        <f t="shared" si="2217"/>
        <v>0.12404000000000001</v>
      </c>
      <c r="L10391" s="5">
        <f t="shared" si="2210"/>
        <v>1.9231007751937985E-3</v>
      </c>
      <c r="M10391" s="8">
        <f t="shared" si="2211"/>
        <v>425921.67500921385</v>
      </c>
      <c r="N10391" s="6">
        <f>((B10390+E10390)*D10390+(B10391+E10391)*D10391+(B10392+E10392)*D10392)/3/SUM(D10327:D10391)</f>
        <v>4.7500940556809637</v>
      </c>
      <c r="O10391" s="7">
        <f>O10327</f>
        <v>4.0378137867171364E-2</v>
      </c>
      <c r="P10391" s="8">
        <f>M10391*O10327</f>
        <v>17197.924114138594</v>
      </c>
      <c r="Q10391" s="5">
        <f>N10391*O10327</f>
        <v>0.19179995266231711</v>
      </c>
      <c r="R10391" s="8">
        <f t="shared" si="2212"/>
        <v>71702.609720378547</v>
      </c>
      <c r="S10391" s="8">
        <f t="shared" si="2213"/>
        <v>1322361.5959114546</v>
      </c>
      <c r="T10391" s="9">
        <f t="shared" si="2218"/>
        <v>14.8365851924361</v>
      </c>
      <c r="U10391" s="10">
        <f t="shared" ref="U10391:U10428" si="2219">J10391-T10391</f>
        <v>5.5889408316415938</v>
      </c>
    </row>
    <row r="10392" spans="1:21" x14ac:dyDescent="0.3">
      <c r="A10392" s="17">
        <v>2014</v>
      </c>
      <c r="B10392" s="17">
        <v>65</v>
      </c>
      <c r="C10392" s="17">
        <v>1.027E-2</v>
      </c>
      <c r="D10392" s="17">
        <v>1.021E-2</v>
      </c>
      <c r="E10392" s="17">
        <v>0.5</v>
      </c>
      <c r="F10392" s="2">
        <f t="shared" si="2214"/>
        <v>88309.343144067359</v>
      </c>
      <c r="G10392" s="3">
        <f t="shared" si="2215"/>
        <v>901.6383935009278</v>
      </c>
      <c r="H10392" s="2">
        <f t="shared" si="2216"/>
        <v>87858.523947316891</v>
      </c>
      <c r="I10392" s="2">
        <f>SUM(H10392:H10437)</f>
        <v>1731776.2485703966</v>
      </c>
      <c r="J10392" s="4">
        <f t="shared" ref="J10392:J10437" si="2220">I10392/F10392</f>
        <v>19.610340049129192</v>
      </c>
      <c r="K10392" s="11">
        <f t="shared" si="2217"/>
        <v>0.13425000000000001</v>
      </c>
      <c r="L10392" s="11">
        <f t="shared" ref="L10392:L10436" si="2221">K10392/(B10392+E10392)</f>
        <v>2.0496183206106873E-3</v>
      </c>
      <c r="M10392" s="8">
        <f t="shared" ref="M10392:M10437" si="2222">G10392/L10392</f>
        <v>439905.51042317139</v>
      </c>
      <c r="N10392" s="6">
        <f>((B10391+E10391)*D10391+(B10392+E10392)*D10392+(B10393+E10393)*D10393)/3/SUM(D10327:D10392)</f>
        <v>4.8362259466170077</v>
      </c>
      <c r="O10392" s="7">
        <f>O10327</f>
        <v>4.0378137867171364E-2</v>
      </c>
      <c r="P10392" s="8">
        <f>M10392*O10327</f>
        <v>17762.565348395205</v>
      </c>
      <c r="Q10392" s="5">
        <f>N10392*O10327</f>
        <v>0.19527779802929288</v>
      </c>
      <c r="R10392" s="8">
        <f t="shared" ref="R10392:R10437" si="2223">((1-Q10392)*H10392)</f>
        <v>70701.704852780953</v>
      </c>
      <c r="S10392" s="12">
        <f t="shared" ref="S10392:S10436" si="2224">R10392+S10393</f>
        <v>1250658.986191076</v>
      </c>
      <c r="T10392" s="9">
        <f t="shared" si="2218"/>
        <v>14.162249900905254</v>
      </c>
      <c r="U10392" s="10">
        <f t="shared" si="2219"/>
        <v>5.4480901482239386</v>
      </c>
    </row>
    <row r="10393" spans="1:21" x14ac:dyDescent="0.3">
      <c r="A10393" s="17">
        <v>2014</v>
      </c>
      <c r="B10393" s="17">
        <v>66</v>
      </c>
      <c r="C10393" s="17">
        <v>1.0370000000000001E-2</v>
      </c>
      <c r="D10393" s="17">
        <v>1.0319999999999999E-2</v>
      </c>
      <c r="E10393" s="17">
        <v>0.5</v>
      </c>
      <c r="F10393" s="2">
        <f t="shared" ref="F10393:F10437" si="2225">F10392-G10392</f>
        <v>87407.704750566438</v>
      </c>
      <c r="G10393" s="3">
        <f t="shared" ref="G10393:G10437" si="2226">D10393*F10393</f>
        <v>902.04751302584555</v>
      </c>
      <c r="H10393" s="2">
        <f t="shared" ref="H10393:H10436" si="2227">F10393-0.5*G10393</f>
        <v>86956.680994053517</v>
      </c>
      <c r="I10393" s="2">
        <f>SUM(H10393:H10437)</f>
        <v>1643917.7246230796</v>
      </c>
      <c r="J10393" s="4">
        <f t="shared" si="2220"/>
        <v>18.807469310792381</v>
      </c>
      <c r="K10393" s="5">
        <f t="shared" ref="K10393:K10425" si="2228">K10392+G10393/F10393</f>
        <v>0.14457</v>
      </c>
      <c r="L10393" s="5">
        <f t="shared" si="2221"/>
        <v>2.173984962406015E-3</v>
      </c>
      <c r="M10393" s="8">
        <f t="shared" si="2222"/>
        <v>414928.12904626637</v>
      </c>
      <c r="N10393" s="6">
        <f>((B10392+E10392)*D10392+(B10393+E10393)*D10393+(B10394+E10394)*D10394)/3/SUM(D10327:D10393)</f>
        <v>5.0121279195775985</v>
      </c>
      <c r="O10393" s="7">
        <f>O10327</f>
        <v>4.0378137867171364E-2</v>
      </c>
      <c r="P10393" s="8">
        <f>M10393*O10327</f>
        <v>16754.025199597614</v>
      </c>
      <c r="Q10393" s="5">
        <f>N10393*O10327</f>
        <v>0.20238039214460307</v>
      </c>
      <c r="R10393" s="8">
        <f t="shared" si="2223"/>
        <v>69358.35379488382</v>
      </c>
      <c r="S10393" s="8">
        <f t="shared" si="2224"/>
        <v>1179957.281338295</v>
      </c>
      <c r="T10393" s="9">
        <f t="shared" si="2218"/>
        <v>13.499465346968149</v>
      </c>
      <c r="U10393" s="10">
        <f t="shared" si="2219"/>
        <v>5.3080039638242322</v>
      </c>
    </row>
    <row r="10394" spans="1:21" x14ac:dyDescent="0.3">
      <c r="A10394" s="17">
        <v>2014</v>
      </c>
      <c r="B10394" s="17">
        <v>67</v>
      </c>
      <c r="C10394" s="17">
        <v>1.221E-2</v>
      </c>
      <c r="D10394" s="17">
        <v>1.213E-2</v>
      </c>
      <c r="E10394" s="17">
        <v>0.5</v>
      </c>
      <c r="F10394" s="2">
        <f t="shared" si="2225"/>
        <v>86505.657237540596</v>
      </c>
      <c r="G10394" s="3">
        <f t="shared" si="2226"/>
        <v>1049.3136222913674</v>
      </c>
      <c r="H10394" s="2">
        <f t="shared" si="2227"/>
        <v>85981.000426394909</v>
      </c>
      <c r="I10394" s="2">
        <f>SUM(H10394:H10437)</f>
        <v>1556961.0436290263</v>
      </c>
      <c r="J10394" s="4">
        <f t="shared" si="2220"/>
        <v>17.998372515148716</v>
      </c>
      <c r="K10394" s="5">
        <f t="shared" si="2228"/>
        <v>0.15670000000000001</v>
      </c>
      <c r="L10394" s="5">
        <f t="shared" si="2221"/>
        <v>2.3214814814814817E-3</v>
      </c>
      <c r="M10394" s="8">
        <f t="shared" si="2222"/>
        <v>452001.71987662604</v>
      </c>
      <c r="N10394" s="6">
        <f>((B10393+E10393)*D10393+(B10394+E10394)*D10394+(B10395+E10395)*D10395)/3/SUM(D10327:D10394)</f>
        <v>5.1453839608593919</v>
      </c>
      <c r="O10394" s="7">
        <f>O10327</f>
        <v>4.0378137867171364E-2</v>
      </c>
      <c r="P10394" s="8">
        <f>M10394*O10327</f>
        <v>18250.987761376979</v>
      </c>
      <c r="Q10394" s="5">
        <f>N10394*O10327</f>
        <v>0.20776102295111279</v>
      </c>
      <c r="R10394" s="8">
        <f t="shared" si="2223"/>
        <v>68117.49982344704</v>
      </c>
      <c r="S10394" s="8">
        <f t="shared" si="2224"/>
        <v>1110598.927543411</v>
      </c>
      <c r="T10394" s="9">
        <f t="shared" si="2218"/>
        <v>12.838454304713933</v>
      </c>
      <c r="U10394" s="10">
        <f t="shared" si="2219"/>
        <v>5.1599182104347836</v>
      </c>
    </row>
    <row r="10395" spans="1:21" x14ac:dyDescent="0.3">
      <c r="A10395" s="17">
        <v>2014</v>
      </c>
      <c r="B10395" s="17">
        <v>68</v>
      </c>
      <c r="C10395" s="17">
        <v>1.3429999999999999E-2</v>
      </c>
      <c r="D10395" s="17">
        <v>1.3339999999999999E-2</v>
      </c>
      <c r="E10395" s="17">
        <v>0.5</v>
      </c>
      <c r="F10395" s="2">
        <f t="shared" si="2225"/>
        <v>85456.343615249221</v>
      </c>
      <c r="G10395" s="3">
        <f t="shared" si="2226"/>
        <v>1139.9876238274246</v>
      </c>
      <c r="H10395" s="2">
        <f t="shared" si="2227"/>
        <v>84886.349803335514</v>
      </c>
      <c r="I10395" s="2">
        <f>SUM(H10395:H10437)</f>
        <v>1470980.0432026314</v>
      </c>
      <c r="J10395" s="4">
        <f t="shared" si="2220"/>
        <v>17.213234044103697</v>
      </c>
      <c r="K10395" s="5">
        <f t="shared" si="2228"/>
        <v>0.17004</v>
      </c>
      <c r="L10395" s="5">
        <f t="shared" si="2221"/>
        <v>2.4823357664233575E-3</v>
      </c>
      <c r="M10395" s="8">
        <f t="shared" si="2222"/>
        <v>459239.8978603775</v>
      </c>
      <c r="N10395" s="6">
        <f>((B10394+E10394)*D10394+(B10395+E10395)*D10395+(B10396+E10396)*D10396)/3/SUM(D10327:D10395)</f>
        <v>5.3896142084215484</v>
      </c>
      <c r="O10395" s="7">
        <f>O10327</f>
        <v>4.0378137867171364E-2</v>
      </c>
      <c r="P10395" s="8">
        <f>M10395*O10327</f>
        <v>18543.251909912018</v>
      </c>
      <c r="Q10395" s="5">
        <f>N10395*O10327</f>
        <v>0.21762258555851094</v>
      </c>
      <c r="R10395" s="8">
        <f t="shared" si="2223"/>
        <v>66413.162880509437</v>
      </c>
      <c r="S10395" s="8">
        <f t="shared" si="2224"/>
        <v>1042481.4277199641</v>
      </c>
      <c r="T10395" s="9">
        <f t="shared" si="2218"/>
        <v>12.198994054947359</v>
      </c>
      <c r="U10395" s="10">
        <f t="shared" si="2219"/>
        <v>5.0142399891563372</v>
      </c>
    </row>
    <row r="10396" spans="1:21" x14ac:dyDescent="0.3">
      <c r="A10396" s="17">
        <v>2014</v>
      </c>
      <c r="B10396" s="17">
        <v>69</v>
      </c>
      <c r="C10396" s="17">
        <v>1.474E-2</v>
      </c>
      <c r="D10396" s="17">
        <v>1.4630000000000001E-2</v>
      </c>
      <c r="E10396" s="17">
        <v>0.5</v>
      </c>
      <c r="F10396" s="2">
        <f t="shared" si="2225"/>
        <v>84316.355991421791</v>
      </c>
      <c r="G10396" s="3">
        <f t="shared" si="2226"/>
        <v>1233.5482881545008</v>
      </c>
      <c r="H10396" s="2">
        <f t="shared" si="2227"/>
        <v>83699.58184734454</v>
      </c>
      <c r="I10396" s="2">
        <f>SUM(H10396:H10437)</f>
        <v>1386093.6933992959</v>
      </c>
      <c r="J10396" s="4">
        <f t="shared" si="2220"/>
        <v>16.439203012287614</v>
      </c>
      <c r="K10396" s="5">
        <f t="shared" si="2228"/>
        <v>0.18467</v>
      </c>
      <c r="L10396" s="5">
        <f t="shared" si="2221"/>
        <v>2.6571223021582733E-3</v>
      </c>
      <c r="M10396" s="8">
        <f t="shared" si="2222"/>
        <v>464242.19432900747</v>
      </c>
      <c r="N10396" s="6">
        <f>((B10395+E10395)*D10395+(B10396+E10396)*D10396+(B10397+E10397)*D10397)/3/SUM(D10327:D10396)</f>
        <v>5.5615151351058643</v>
      </c>
      <c r="O10396" s="7">
        <f>O10327</f>
        <v>4.0378137867171364E-2</v>
      </c>
      <c r="P10396" s="8">
        <f>M10396*O10327</f>
        <v>18745.235326374823</v>
      </c>
      <c r="Q10396" s="5">
        <f>N10396*O10327</f>
        <v>0.22456362487566475</v>
      </c>
      <c r="R10396" s="8">
        <f t="shared" si="2223"/>
        <v>64903.700347127466</v>
      </c>
      <c r="S10396" s="8">
        <f t="shared" si="2224"/>
        <v>976068.26483945467</v>
      </c>
      <c r="T10396" s="9">
        <f t="shared" si="2218"/>
        <v>11.576262438793705</v>
      </c>
      <c r="U10396" s="10">
        <f t="shared" si="2219"/>
        <v>4.8629405734939084</v>
      </c>
    </row>
    <row r="10397" spans="1:21" x14ac:dyDescent="0.3">
      <c r="A10397" s="17">
        <v>2014</v>
      </c>
      <c r="B10397" s="17">
        <v>70</v>
      </c>
      <c r="C10397" s="17">
        <v>1.6449999999999999E-2</v>
      </c>
      <c r="D10397" s="17">
        <v>1.6320000000000001E-2</v>
      </c>
      <c r="E10397" s="17">
        <v>0.5</v>
      </c>
      <c r="F10397" s="2">
        <f t="shared" si="2225"/>
        <v>83082.807703267288</v>
      </c>
      <c r="G10397" s="3">
        <f t="shared" si="2226"/>
        <v>1355.9114217173221</v>
      </c>
      <c r="H10397" s="2">
        <f t="shared" si="2227"/>
        <v>82404.851992408629</v>
      </c>
      <c r="I10397" s="2">
        <f>SUM(H10397:H10437)</f>
        <v>1302394.1115519514</v>
      </c>
      <c r="J10397" s="4">
        <f t="shared" si="2220"/>
        <v>15.675855782383891</v>
      </c>
      <c r="K10397" s="5">
        <f t="shared" si="2228"/>
        <v>0.20099</v>
      </c>
      <c r="L10397" s="5">
        <f t="shared" si="2221"/>
        <v>2.8509219858156029E-3</v>
      </c>
      <c r="M10397" s="8">
        <f t="shared" si="2222"/>
        <v>475604.53371347435</v>
      </c>
      <c r="N10397" s="6">
        <f>((B10396+E10396)*D10396+(B10397+E10397)*D10397+(B10398+E10398)*D10398)/3/SUM(D10327:D10397)</f>
        <v>5.7170257226727701</v>
      </c>
      <c r="O10397" s="7">
        <f>O10327</f>
        <v>4.0378137867171364E-2</v>
      </c>
      <c r="P10397" s="8">
        <f>M10397*O10327</f>
        <v>19204.025432534418</v>
      </c>
      <c r="Q10397" s="5">
        <f>N10397*O10327</f>
        <v>0.23084285282024611</v>
      </c>
      <c r="R10397" s="8">
        <f t="shared" si="2223"/>
        <v>63382.280872250878</v>
      </c>
      <c r="S10397" s="8">
        <f t="shared" si="2224"/>
        <v>911164.56449232716</v>
      </c>
      <c r="T10397" s="9">
        <f t="shared" si="2218"/>
        <v>10.966944782927635</v>
      </c>
      <c r="U10397" s="10">
        <f t="shared" si="2219"/>
        <v>4.7089109994562559</v>
      </c>
    </row>
    <row r="10398" spans="1:21" x14ac:dyDescent="0.3">
      <c r="A10398" s="17">
        <v>2014</v>
      </c>
      <c r="B10398" s="17">
        <v>71</v>
      </c>
      <c r="C10398" s="17">
        <v>1.806E-2</v>
      </c>
      <c r="D10398" s="17">
        <v>1.7899999999999999E-2</v>
      </c>
      <c r="E10398" s="17">
        <v>0.5</v>
      </c>
      <c r="F10398" s="2">
        <f t="shared" si="2225"/>
        <v>81726.896281549969</v>
      </c>
      <c r="G10398" s="3">
        <f t="shared" si="2226"/>
        <v>1462.9114434397443</v>
      </c>
      <c r="H10398" s="2">
        <f t="shared" si="2227"/>
        <v>80995.440559830095</v>
      </c>
      <c r="I10398" s="2">
        <f>SUM(H10398:H10437)</f>
        <v>1219989.2595595429</v>
      </c>
      <c r="J10398" s="4">
        <f t="shared" si="2220"/>
        <v>14.927634782026566</v>
      </c>
      <c r="K10398" s="5">
        <f t="shared" si="2228"/>
        <v>0.21889</v>
      </c>
      <c r="L10398" s="5">
        <f t="shared" si="2221"/>
        <v>3.0613986013986014E-3</v>
      </c>
      <c r="M10398" s="8">
        <f t="shared" si="2222"/>
        <v>477857.22603107366</v>
      </c>
      <c r="N10398" s="6">
        <f>((B10397+E10397)*D10397+(B10398+E10398)*D10398+(B10399+E10399)*D10399)/3/SUM(D10327:D10398)</f>
        <v>5.8462926584129011</v>
      </c>
      <c r="O10398" s="7">
        <f>O10327</f>
        <v>4.0378137867171364E-2</v>
      </c>
      <c r="P10398" s="8">
        <f>M10398*O10327</f>
        <v>19294.984953506762</v>
      </c>
      <c r="Q10398" s="5">
        <f>N10398*O10327</f>
        <v>0.23606241097322792</v>
      </c>
      <c r="R10398" s="8">
        <f t="shared" si="2223"/>
        <v>61875.461583437835</v>
      </c>
      <c r="S10398" s="8">
        <f t="shared" si="2224"/>
        <v>847782.28362007625</v>
      </c>
      <c r="T10398" s="9">
        <f t="shared" si="2218"/>
        <v>10.373357146703063</v>
      </c>
      <c r="U10398" s="10">
        <f t="shared" si="2219"/>
        <v>4.554277635323503</v>
      </c>
    </row>
    <row r="10399" spans="1:21" x14ac:dyDescent="0.3">
      <c r="A10399" s="17">
        <v>2014</v>
      </c>
      <c r="B10399" s="17">
        <v>72</v>
      </c>
      <c r="C10399" s="17">
        <v>1.9619999999999999E-2</v>
      </c>
      <c r="D10399" s="17">
        <v>1.9429999999999999E-2</v>
      </c>
      <c r="E10399" s="17">
        <v>0.5</v>
      </c>
      <c r="F10399" s="2">
        <f t="shared" si="2225"/>
        <v>80263.98483811022</v>
      </c>
      <c r="G10399" s="3">
        <f t="shared" si="2226"/>
        <v>1559.5292254044816</v>
      </c>
      <c r="H10399" s="2">
        <f t="shared" si="2227"/>
        <v>79484.220225407975</v>
      </c>
      <c r="I10399" s="2">
        <f>SUM(H10399:H10437)</f>
        <v>1138993.8189997128</v>
      </c>
      <c r="J10399" s="4">
        <f t="shared" si="2220"/>
        <v>14.190596458636154</v>
      </c>
      <c r="K10399" s="5">
        <f t="shared" si="2228"/>
        <v>0.23832</v>
      </c>
      <c r="L10399" s="5">
        <f t="shared" si="2221"/>
        <v>3.2871724137931036E-3</v>
      </c>
      <c r="M10399" s="8">
        <f t="shared" si="2222"/>
        <v>474428.78835945332</v>
      </c>
      <c r="N10399" s="6">
        <f>((B10398+E10398)*D10398+(B10399+E10399)*D10399+(B10400+E10400)*D10400)/3/SUM(D10327:D10399)</f>
        <v>5.9716767371601209</v>
      </c>
      <c r="O10399" s="7">
        <f>O10327</f>
        <v>4.0378137867171364E-2</v>
      </c>
      <c r="P10399" s="8">
        <f>M10399*O10327</f>
        <v>19156.55102453307</v>
      </c>
      <c r="Q10399" s="5">
        <f>N10399*O10327</f>
        <v>0.24112518659123142</v>
      </c>
      <c r="R10399" s="8">
        <f t="shared" si="2223"/>
        <v>60318.572792497951</v>
      </c>
      <c r="S10399" s="8">
        <f t="shared" si="2224"/>
        <v>785906.82203663839</v>
      </c>
      <c r="T10399" s="9">
        <f t="shared" si="2218"/>
        <v>9.7915250983587008</v>
      </c>
      <c r="U10399" s="10">
        <f t="shared" si="2219"/>
        <v>4.3990713602774534</v>
      </c>
    </row>
    <row r="10400" spans="1:21" x14ac:dyDescent="0.3">
      <c r="A10400" s="17">
        <v>2014</v>
      </c>
      <c r="B10400" s="17">
        <v>73</v>
      </c>
      <c r="C10400" s="17">
        <v>2.1739999999999999E-2</v>
      </c>
      <c r="D10400" s="17">
        <v>2.1510000000000001E-2</v>
      </c>
      <c r="E10400" s="17">
        <v>0.5</v>
      </c>
      <c r="F10400" s="2">
        <f t="shared" si="2225"/>
        <v>78704.455612705744</v>
      </c>
      <c r="G10400" s="3">
        <f t="shared" si="2226"/>
        <v>1692.9328402293006</v>
      </c>
      <c r="H10400" s="2">
        <f t="shared" si="2227"/>
        <v>77857.989192591092</v>
      </c>
      <c r="I10400" s="2">
        <f>SUM(H10400:H10437)</f>
        <v>1059509.5987743046</v>
      </c>
      <c r="J10400" s="4">
        <f t="shared" si="2220"/>
        <v>13.461875703556247</v>
      </c>
      <c r="K10400" s="5">
        <f t="shared" si="2228"/>
        <v>0.25983000000000001</v>
      </c>
      <c r="L10400" s="5">
        <f t="shared" si="2221"/>
        <v>3.5351020408163265E-3</v>
      </c>
      <c r="M10400" s="8">
        <f t="shared" si="2222"/>
        <v>478892.2132042243</v>
      </c>
      <c r="N10400" s="6">
        <f>((B10399+E10399)*D10399+(B10400+E10400)*D10400+(B10401+E10401)*D10401)/3/SUM(D10327:D10400)</f>
        <v>6.1330357028313385</v>
      </c>
      <c r="O10400" s="7">
        <f>O10327</f>
        <v>4.0378137867171364E-2</v>
      </c>
      <c r="P10400" s="8">
        <f>M10400*O10327</f>
        <v>19336.775808274993</v>
      </c>
      <c r="Q10400" s="5">
        <f>N10400*O10327</f>
        <v>0.24764056115320801</v>
      </c>
      <c r="R10400" s="8">
        <f t="shared" si="2223"/>
        <v>58577.193058677432</v>
      </c>
      <c r="S10400" s="8">
        <f t="shared" si="2224"/>
        <v>725588.24924414046</v>
      </c>
      <c r="T10400" s="9">
        <f t="shared" si="2218"/>
        <v>9.2191508548723675</v>
      </c>
      <c r="U10400" s="10">
        <f t="shared" si="2219"/>
        <v>4.2427248486838796</v>
      </c>
    </row>
    <row r="10401" spans="1:21" x14ac:dyDescent="0.3">
      <c r="A10401" s="17">
        <v>2014</v>
      </c>
      <c r="B10401" s="17">
        <v>74</v>
      </c>
      <c r="C10401" s="17">
        <v>2.4340000000000001E-2</v>
      </c>
      <c r="D10401" s="17">
        <v>2.4039999999999999E-2</v>
      </c>
      <c r="E10401" s="17">
        <v>0.5</v>
      </c>
      <c r="F10401" s="2">
        <f t="shared" si="2225"/>
        <v>77011.522772476441</v>
      </c>
      <c r="G10401" s="3">
        <f t="shared" si="2226"/>
        <v>1851.3570074503336</v>
      </c>
      <c r="H10401" s="2">
        <f t="shared" si="2227"/>
        <v>76085.844268751272</v>
      </c>
      <c r="I10401" s="2">
        <f>SUM(H10401:H10437)</f>
        <v>981651.6095817138</v>
      </c>
      <c r="J10401" s="4">
        <f t="shared" si="2220"/>
        <v>12.746814687484033</v>
      </c>
      <c r="K10401" s="5">
        <f t="shared" si="2228"/>
        <v>0.28387000000000001</v>
      </c>
      <c r="L10401" s="5">
        <f t="shared" si="2221"/>
        <v>3.8103355704697988E-3</v>
      </c>
      <c r="M10401" s="8">
        <f t="shared" si="2222"/>
        <v>485877.68011783512</v>
      </c>
      <c r="N10401" s="6">
        <f>((B10400+E10400)*D10400+(B10401+E10401)*D10401+(B10402+E10402)*D10402)/3/SUM(D10327:D10401)</f>
        <v>6.3585385328965138</v>
      </c>
      <c r="O10401" s="7">
        <f>O10327</f>
        <v>4.0378137867171364E-2</v>
      </c>
      <c r="P10401" s="8">
        <f>M10401*O10327</f>
        <v>19618.835954379334</v>
      </c>
      <c r="Q10401" s="5">
        <f>N10401*O10327</f>
        <v>0.25674594551501695</v>
      </c>
      <c r="R10401" s="8">
        <f t="shared" si="2223"/>
        <v>56551.112241662391</v>
      </c>
      <c r="S10401" s="8">
        <f t="shared" si="2224"/>
        <v>667011.05618546298</v>
      </c>
      <c r="T10401" s="9">
        <f t="shared" si="2218"/>
        <v>8.6611851340232118</v>
      </c>
      <c r="U10401" s="10">
        <f t="shared" si="2219"/>
        <v>4.0856295534608211</v>
      </c>
    </row>
    <row r="10402" spans="1:21" x14ac:dyDescent="0.3">
      <c r="A10402" s="17">
        <v>2014</v>
      </c>
      <c r="B10402" s="17">
        <v>75</v>
      </c>
      <c r="C10402" s="17">
        <v>2.743E-2</v>
      </c>
      <c r="D10402" s="17">
        <v>2.7060000000000001E-2</v>
      </c>
      <c r="E10402" s="17">
        <v>0.5</v>
      </c>
      <c r="F10402" s="2">
        <f t="shared" si="2225"/>
        <v>75160.165765026104</v>
      </c>
      <c r="G10402" s="3">
        <f t="shared" si="2226"/>
        <v>2033.8340856016064</v>
      </c>
      <c r="H10402" s="2">
        <f t="shared" si="2227"/>
        <v>74143.248722225297</v>
      </c>
      <c r="I10402" s="2">
        <f>SUM(H10402:H10437)</f>
        <v>905565.76531296258</v>
      </c>
      <c r="J10402" s="4">
        <f t="shared" si="2220"/>
        <v>12.048480150297179</v>
      </c>
      <c r="K10402" s="5">
        <f t="shared" si="2228"/>
        <v>0.31093000000000004</v>
      </c>
      <c r="L10402" s="5">
        <f t="shared" si="2221"/>
        <v>4.118278145695365E-3</v>
      </c>
      <c r="M10402" s="8">
        <f t="shared" si="2222"/>
        <v>493855.4448362051</v>
      </c>
      <c r="N10402" s="6">
        <f>((B10401+E10401)*D10401+(B10402+E10402)*D10402+(B10403+E10403)*D10403)/3/SUM(D10327:D10402)</f>
        <v>6.5903043557499545</v>
      </c>
      <c r="O10402" s="7">
        <f>O10327</f>
        <v>4.0378137867171364E-2</v>
      </c>
      <c r="P10402" s="8">
        <f>M10402*O10327</f>
        <v>19940.963238049531</v>
      </c>
      <c r="Q10402" s="5">
        <f>N10402*O10327</f>
        <v>0.26610421786309163</v>
      </c>
      <c r="R10402" s="8">
        <f t="shared" si="2223"/>
        <v>54413.41751116886</v>
      </c>
      <c r="S10402" s="8">
        <f t="shared" si="2224"/>
        <v>610459.94394380064</v>
      </c>
      <c r="T10402" s="9">
        <f t="shared" si="2218"/>
        <v>8.1221207767461152</v>
      </c>
      <c r="U10402" s="10">
        <f t="shared" si="2219"/>
        <v>3.9263593735510636</v>
      </c>
    </row>
    <row r="10403" spans="1:21" x14ac:dyDescent="0.3">
      <c r="A10403" s="17">
        <v>2014</v>
      </c>
      <c r="B10403" s="17">
        <v>76</v>
      </c>
      <c r="C10403" s="17">
        <v>3.0700000000000002E-2</v>
      </c>
      <c r="D10403" s="17">
        <v>3.024E-2</v>
      </c>
      <c r="E10403" s="17">
        <v>0.5</v>
      </c>
      <c r="F10403" s="2">
        <f t="shared" si="2225"/>
        <v>73126.331679424504</v>
      </c>
      <c r="G10403" s="3">
        <f t="shared" si="2226"/>
        <v>2211.340269985797</v>
      </c>
      <c r="H10403" s="2">
        <f t="shared" si="2227"/>
        <v>72020.661544431612</v>
      </c>
      <c r="I10403" s="2">
        <f>SUM(H10403:H10437)</f>
        <v>831422.51659073727</v>
      </c>
      <c r="J10403" s="4">
        <f t="shared" si="2220"/>
        <v>11.369673515630129</v>
      </c>
      <c r="K10403" s="5">
        <f t="shared" si="2228"/>
        <v>0.34117000000000003</v>
      </c>
      <c r="L10403" s="5">
        <f t="shared" si="2221"/>
        <v>4.459738562091504E-3</v>
      </c>
      <c r="M10403" s="8">
        <f t="shared" si="2222"/>
        <v>495845.2696717573</v>
      </c>
      <c r="N10403" s="6">
        <f>((B10402+E10402)*D10402+(B10403+E10403)*D10403+(B10404+E10404)*D10404)/3/SUM(D10327:D10403)</f>
        <v>6.811867983703138</v>
      </c>
      <c r="O10403" s="7">
        <f>O10327</f>
        <v>4.0378137867171364E-2</v>
      </c>
      <c r="P10403" s="8">
        <f>M10403*O10327</f>
        <v>20021.308659590981</v>
      </c>
      <c r="Q10403" s="5">
        <f>N10403*O10327</f>
        <v>0.27505054457893591</v>
      </c>
      <c r="R10403" s="8">
        <f t="shared" si="2223"/>
        <v>52211.339365700464</v>
      </c>
      <c r="S10403" s="8">
        <f t="shared" si="2224"/>
        <v>556046.52643263177</v>
      </c>
      <c r="T10403" s="9">
        <f t="shared" si="2218"/>
        <v>7.6039165873964674</v>
      </c>
      <c r="U10403" s="10">
        <f t="shared" si="2219"/>
        <v>3.765756928233662</v>
      </c>
    </row>
    <row r="10404" spans="1:21" x14ac:dyDescent="0.3">
      <c r="A10404" s="17">
        <v>2014</v>
      </c>
      <c r="B10404" s="17">
        <v>77</v>
      </c>
      <c r="C10404" s="17">
        <v>3.4329999999999999E-2</v>
      </c>
      <c r="D10404" s="17">
        <v>3.3750000000000002E-2</v>
      </c>
      <c r="E10404" s="17">
        <v>0.5</v>
      </c>
      <c r="F10404" s="2">
        <f t="shared" si="2225"/>
        <v>70914.991409438706</v>
      </c>
      <c r="G10404" s="3">
        <f t="shared" si="2226"/>
        <v>2393.3809600685563</v>
      </c>
      <c r="H10404" s="2">
        <f t="shared" si="2227"/>
        <v>69718.300929404431</v>
      </c>
      <c r="I10404" s="2">
        <f>SUM(H10404:H10437)</f>
        <v>759401.85504630569</v>
      </c>
      <c r="J10404" s="4">
        <f t="shared" si="2220"/>
        <v>10.708622252547155</v>
      </c>
      <c r="K10404" s="5">
        <f t="shared" si="2228"/>
        <v>0.37492000000000003</v>
      </c>
      <c r="L10404" s="5">
        <f t="shared" si="2221"/>
        <v>4.8376774193548393E-3</v>
      </c>
      <c r="M10404" s="8">
        <f t="shared" si="2222"/>
        <v>494737.60910411045</v>
      </c>
      <c r="N10404" s="6">
        <f>((B10403+E10403)*D10403+(B10404+E10404)*D10404+(B10405+E10405)*D10405)/3/SUM(D10327:D10404)</f>
        <v>7.0469389025214264</v>
      </c>
      <c r="O10404" s="7">
        <f>O10327</f>
        <v>4.0378137867171364E-2</v>
      </c>
      <c r="P10404" s="8">
        <f>M10404*O10327</f>
        <v>19976.583388480507</v>
      </c>
      <c r="Q10404" s="5">
        <f>N10404*O10327</f>
        <v>0.28454227054754344</v>
      </c>
      <c r="R10404" s="8">
        <f t="shared" si="2223"/>
        <v>49880.497284234785</v>
      </c>
      <c r="S10404" s="8">
        <f t="shared" si="2224"/>
        <v>503835.18706693134</v>
      </c>
      <c r="T10404" s="9">
        <f t="shared" si="2218"/>
        <v>7.1047768187400706</v>
      </c>
      <c r="U10404" s="10">
        <f t="shared" si="2219"/>
        <v>3.6038454338070842</v>
      </c>
    </row>
    <row r="10405" spans="1:21" x14ac:dyDescent="0.3">
      <c r="A10405" s="17">
        <v>2014</v>
      </c>
      <c r="B10405" s="17">
        <v>78</v>
      </c>
      <c r="C10405" s="17">
        <v>3.8920000000000003E-2</v>
      </c>
      <c r="D10405" s="17">
        <v>3.8179999999999999E-2</v>
      </c>
      <c r="E10405" s="17">
        <v>0.5</v>
      </c>
      <c r="F10405" s="2">
        <f t="shared" si="2225"/>
        <v>68521.610449370142</v>
      </c>
      <c r="G10405" s="3">
        <f t="shared" si="2226"/>
        <v>2616.1550869569519</v>
      </c>
      <c r="H10405" s="2">
        <f t="shared" si="2227"/>
        <v>67213.532905891669</v>
      </c>
      <c r="I10405" s="2">
        <f>SUM(H10405:H10437)</f>
        <v>689683.55411690124</v>
      </c>
      <c r="J10405" s="4">
        <f t="shared" si="2220"/>
        <v>10.065197674046216</v>
      </c>
      <c r="K10405" s="5">
        <f t="shared" si="2228"/>
        <v>0.41310000000000002</v>
      </c>
      <c r="L10405" s="5">
        <f t="shared" si="2221"/>
        <v>5.262420382165605E-3</v>
      </c>
      <c r="M10405" s="8">
        <f t="shared" si="2222"/>
        <v>497139.12932975241</v>
      </c>
      <c r="N10405" s="6">
        <f>((B10404+E10404)*D10404+(B10405+E10405)*D10405+(B10406+E10406)*D10406)/3/SUM(D10327:D10405)</f>
        <v>7.2290083111433869</v>
      </c>
      <c r="O10405" s="7">
        <f>O10327</f>
        <v>4.0378137867171364E-2</v>
      </c>
      <c r="P10405" s="8">
        <f>M10405*O10327</f>
        <v>20073.552303242279</v>
      </c>
      <c r="Q10405" s="5">
        <f>N10405*O10327</f>
        <v>0.29189389423027529</v>
      </c>
      <c r="R10405" s="8">
        <f t="shared" si="2223"/>
        <v>47594.313041016198</v>
      </c>
      <c r="S10405" s="8">
        <f t="shared" si="2224"/>
        <v>453954.68978269654</v>
      </c>
      <c r="T10405" s="9">
        <f t="shared" si="2218"/>
        <v>6.6249857060513575</v>
      </c>
      <c r="U10405" s="10">
        <f t="shared" si="2219"/>
        <v>3.4402119679948582</v>
      </c>
    </row>
    <row r="10406" spans="1:21" x14ac:dyDescent="0.3">
      <c r="A10406" s="17">
        <v>2014</v>
      </c>
      <c r="B10406" s="17">
        <v>79</v>
      </c>
      <c r="C10406" s="17">
        <v>4.2999999999999997E-2</v>
      </c>
      <c r="D10406" s="17">
        <v>4.2090000000000002E-2</v>
      </c>
      <c r="E10406" s="17">
        <v>0.5</v>
      </c>
      <c r="F10406" s="2">
        <f t="shared" si="2225"/>
        <v>65905.455362413195</v>
      </c>
      <c r="G10406" s="3">
        <f t="shared" si="2226"/>
        <v>2773.9606162039713</v>
      </c>
      <c r="H10406" s="2">
        <f t="shared" si="2227"/>
        <v>64518.47505431121</v>
      </c>
      <c r="I10406" s="2">
        <f>SUM(H10406:H10437)</f>
        <v>622470.02121100959</v>
      </c>
      <c r="J10406" s="4">
        <f t="shared" si="2220"/>
        <v>9.4448937161279822</v>
      </c>
      <c r="K10406" s="5">
        <f t="shared" si="2228"/>
        <v>0.45519000000000004</v>
      </c>
      <c r="L10406" s="5">
        <f t="shared" si="2221"/>
        <v>5.7256603773584913E-3</v>
      </c>
      <c r="M10406" s="8">
        <f t="shared" si="2222"/>
        <v>484478.72094777058</v>
      </c>
      <c r="N10406" s="6">
        <f>((B10405+E10405)*D10405+(B10406+E10406)*D10406+(B10407+E10407)*D10407)/3/SUM(D10327:D10406)</f>
        <v>7.4977335471634552</v>
      </c>
      <c r="O10406" s="7">
        <f>O10327</f>
        <v>4.0378137867171364E-2</v>
      </c>
      <c r="P10406" s="8">
        <f>M10406*O10327</f>
        <v>19562.348588139925</v>
      </c>
      <c r="Q10406" s="5">
        <f>N10406*O10327</f>
        <v>0.30274451885868175</v>
      </c>
      <c r="R10406" s="8">
        <f t="shared" si="2223"/>
        <v>44985.860366497902</v>
      </c>
      <c r="S10406" s="8">
        <f t="shared" si="2224"/>
        <v>406360.37674168037</v>
      </c>
      <c r="T10406" s="9">
        <f t="shared" si="2218"/>
        <v>6.1658078911238867</v>
      </c>
      <c r="U10406" s="10">
        <f t="shared" si="2219"/>
        <v>3.2790858250040955</v>
      </c>
    </row>
    <row r="10407" spans="1:21" x14ac:dyDescent="0.3">
      <c r="A10407" s="17">
        <v>2014</v>
      </c>
      <c r="B10407" s="17">
        <v>80</v>
      </c>
      <c r="C10407" s="17">
        <v>4.9590000000000002E-2</v>
      </c>
      <c r="D10407" s="17">
        <v>4.8390000000000002E-2</v>
      </c>
      <c r="E10407" s="17">
        <v>0.5</v>
      </c>
      <c r="F10407" s="2">
        <f t="shared" si="2225"/>
        <v>63131.494746209224</v>
      </c>
      <c r="G10407" s="3">
        <f t="shared" si="2226"/>
        <v>3054.9330307690643</v>
      </c>
      <c r="H10407" s="2">
        <f t="shared" si="2227"/>
        <v>61604.02823082469</v>
      </c>
      <c r="I10407" s="2">
        <f>SUM(H10407:H10437)</f>
        <v>557951.54615669837</v>
      </c>
      <c r="J10407" s="4">
        <f t="shared" si="2220"/>
        <v>8.8379270663506819</v>
      </c>
      <c r="K10407" s="5">
        <f t="shared" si="2228"/>
        <v>0.50358000000000003</v>
      </c>
      <c r="L10407" s="5">
        <f t="shared" si="2221"/>
        <v>6.2556521739130441E-3</v>
      </c>
      <c r="M10407" s="8">
        <f t="shared" si="2222"/>
        <v>488347.64878849371</v>
      </c>
      <c r="N10407" s="6">
        <f>((B10406+E10406)*D10406+(B10407+E10407)*D10407+(B10408+E10408)*D10408)/3/SUM(D10327:D10407)</f>
        <v>7.6579689423726123</v>
      </c>
      <c r="O10407" s="7">
        <f>O10327</f>
        <v>4.0378137867171364E-2</v>
      </c>
      <c r="P10407" s="8">
        <f>M10407*O10327</f>
        <v>19718.568689890781</v>
      </c>
      <c r="Q10407" s="5">
        <f>N10407*O10327</f>
        <v>0.3092145257376378</v>
      </c>
      <c r="R10407" s="8">
        <f t="shared" si="2223"/>
        <v>42555.167857902183</v>
      </c>
      <c r="S10407" s="8">
        <f t="shared" si="2224"/>
        <v>361374.51637518249</v>
      </c>
      <c r="T10407" s="9">
        <f t="shared" si="2218"/>
        <v>5.7241558722460235</v>
      </c>
      <c r="U10407" s="10">
        <f t="shared" si="2219"/>
        <v>3.1137711941046584</v>
      </c>
    </row>
    <row r="10408" spans="1:21" x14ac:dyDescent="0.3">
      <c r="A10408" s="17">
        <v>2014</v>
      </c>
      <c r="B10408" s="17">
        <v>81</v>
      </c>
      <c r="C10408" s="17">
        <v>5.4550000000000001E-2</v>
      </c>
      <c r="D10408" s="17">
        <v>5.3100000000000001E-2</v>
      </c>
      <c r="E10408" s="17">
        <v>0.5</v>
      </c>
      <c r="F10408" s="2">
        <f t="shared" si="2225"/>
        <v>60076.561715440163</v>
      </c>
      <c r="G10408" s="3">
        <f t="shared" si="2226"/>
        <v>3190.0654270898726</v>
      </c>
      <c r="H10408" s="2">
        <f t="shared" si="2227"/>
        <v>58481.529001895229</v>
      </c>
      <c r="I10408" s="2">
        <f>SUM(H10408:H10437)</f>
        <v>496347.51792587375</v>
      </c>
      <c r="J10408" s="4">
        <f t="shared" si="2220"/>
        <v>8.2619161908246888</v>
      </c>
      <c r="K10408" s="5">
        <f t="shared" si="2228"/>
        <v>0.55668000000000006</v>
      </c>
      <c r="L10408" s="5">
        <f t="shared" si="2221"/>
        <v>6.8304294478527617E-3</v>
      </c>
      <c r="M10408" s="8">
        <f t="shared" si="2222"/>
        <v>467037.3146292746</v>
      </c>
      <c r="N10408" s="6">
        <f>((B10407+E10407)*D10407+(B10408+E10408)*D10408+(B10409+E10409)*D10409)/3/SUM(D10327:D10408)</f>
        <v>7.9372619817489394</v>
      </c>
      <c r="O10408" s="7">
        <f>O10327</f>
        <v>4.0378137867171364E-2</v>
      </c>
      <c r="P10408" s="8">
        <f>M10408*O10327</f>
        <v>18858.097079214338</v>
      </c>
      <c r="Q10408" s="5">
        <f>N10408*O10327</f>
        <v>0.32049185858691648</v>
      </c>
      <c r="R10408" s="8">
        <f t="shared" si="2223"/>
        <v>39738.675079073168</v>
      </c>
      <c r="S10408" s="8">
        <f t="shared" si="2224"/>
        <v>318819.3485172803</v>
      </c>
      <c r="T10408" s="9">
        <f t="shared" si="2218"/>
        <v>5.3068840728170557</v>
      </c>
      <c r="U10408" s="10">
        <f t="shared" si="2219"/>
        <v>2.9550321180076331</v>
      </c>
    </row>
    <row r="10409" spans="1:21" x14ac:dyDescent="0.3">
      <c r="A10409" s="17">
        <v>2014</v>
      </c>
      <c r="B10409" s="17">
        <v>82</v>
      </c>
      <c r="C10409" s="17">
        <v>6.2909999999999994E-2</v>
      </c>
      <c r="D10409" s="17">
        <v>6.0999999999999999E-2</v>
      </c>
      <c r="E10409" s="17">
        <v>0.5</v>
      </c>
      <c r="F10409" s="2">
        <f t="shared" si="2225"/>
        <v>56886.496288350289</v>
      </c>
      <c r="G10409" s="3">
        <f t="shared" si="2226"/>
        <v>3470.0762735893677</v>
      </c>
      <c r="H10409" s="2">
        <f t="shared" si="2227"/>
        <v>55151.458151555606</v>
      </c>
      <c r="I10409" s="2">
        <f>SUM(H10409:H10437)</f>
        <v>437865.98892397841</v>
      </c>
      <c r="J10409" s="4">
        <f t="shared" si="2220"/>
        <v>7.6971868104601198</v>
      </c>
      <c r="K10409" s="5">
        <f t="shared" si="2228"/>
        <v>0.61768000000000001</v>
      </c>
      <c r="L10409" s="5">
        <f t="shared" si="2221"/>
        <v>7.4870303030303035E-3</v>
      </c>
      <c r="M10409" s="8">
        <f t="shared" si="2222"/>
        <v>463478.32627108344</v>
      </c>
      <c r="N10409" s="6">
        <f>((B10408+E10408)*D10408+(B10409+E10409)*D10409+(B10410+E10410)*D10410)/3/SUM(D10327:D10409)</f>
        <v>8.2411146008720806</v>
      </c>
      <c r="O10409" s="7">
        <f>O10327</f>
        <v>4.0378137867171364E-2</v>
      </c>
      <c r="P10409" s="8">
        <f>M10409*O10327</f>
        <v>18714.39175661964</v>
      </c>
      <c r="Q10409" s="5">
        <f>N10409*O10327</f>
        <v>0.3327608615331718</v>
      </c>
      <c r="R10409" s="8">
        <f t="shared" si="2223"/>
        <v>36799.211422233289</v>
      </c>
      <c r="S10409" s="8">
        <f t="shared" si="2224"/>
        <v>279080.67343820713</v>
      </c>
      <c r="T10409" s="9">
        <f t="shared" si="2218"/>
        <v>4.9059212932289471</v>
      </c>
      <c r="U10409" s="10">
        <f t="shared" si="2219"/>
        <v>2.7912655172311727</v>
      </c>
    </row>
    <row r="10410" spans="1:21" x14ac:dyDescent="0.3">
      <c r="A10410" s="17">
        <v>2014</v>
      </c>
      <c r="B10410" s="17">
        <v>83</v>
      </c>
      <c r="C10410" s="17">
        <v>7.3389999999999997E-2</v>
      </c>
      <c r="D10410" s="17">
        <v>7.0790000000000006E-2</v>
      </c>
      <c r="E10410" s="17">
        <v>0.5</v>
      </c>
      <c r="F10410" s="2">
        <f t="shared" si="2225"/>
        <v>53416.420014760923</v>
      </c>
      <c r="G10410" s="3">
        <f t="shared" si="2226"/>
        <v>3781.348372844926</v>
      </c>
      <c r="H10410" s="2">
        <f t="shared" si="2227"/>
        <v>51525.745828338462</v>
      </c>
      <c r="I10410" s="2">
        <f>SUM(H10410:H10437)</f>
        <v>382714.53077242291</v>
      </c>
      <c r="J10410" s="4">
        <f t="shared" si="2220"/>
        <v>7.1647356873909711</v>
      </c>
      <c r="K10410" s="5">
        <f t="shared" si="2228"/>
        <v>0.68847000000000003</v>
      </c>
      <c r="L10410" s="5">
        <f t="shared" si="2221"/>
        <v>8.2451497005988032E-3</v>
      </c>
      <c r="M10410" s="8">
        <f t="shared" si="2222"/>
        <v>458614.88392021623</v>
      </c>
      <c r="N10410" s="6">
        <f>((B10409+E10409)*D10409+(B10410+E10410)*D10410+(B10411+E10411)*D10411)/3/SUM(D10327:D10410)</f>
        <v>8.5198556218862116</v>
      </c>
      <c r="O10410" s="7">
        <f>O10327</f>
        <v>4.0378137867171364E-2</v>
      </c>
      <c r="P10410" s="8">
        <f>M10410*O10327</f>
        <v>18518.015010867282</v>
      </c>
      <c r="Q10410" s="5">
        <f>N10410*O10327</f>
        <v>0.34401590490891648</v>
      </c>
      <c r="R10410" s="8">
        <f t="shared" si="2223"/>
        <v>33800.069751095783</v>
      </c>
      <c r="S10410" s="8">
        <f t="shared" si="2224"/>
        <v>242281.46201597387</v>
      </c>
      <c r="T10410" s="9">
        <f t="shared" si="2218"/>
        <v>4.5357113402399971</v>
      </c>
      <c r="U10410" s="10">
        <f t="shared" si="2219"/>
        <v>2.629024347150974</v>
      </c>
    </row>
    <row r="10411" spans="1:21" x14ac:dyDescent="0.3">
      <c r="A10411" s="17">
        <v>2014</v>
      </c>
      <c r="B10411" s="17">
        <v>84</v>
      </c>
      <c r="C10411" s="17">
        <v>8.1970000000000001E-2</v>
      </c>
      <c r="D10411" s="17">
        <v>7.8740000000000004E-2</v>
      </c>
      <c r="E10411" s="17">
        <v>0.5</v>
      </c>
      <c r="F10411" s="2">
        <f t="shared" si="2225"/>
        <v>49635.071641915994</v>
      </c>
      <c r="G10411" s="3">
        <f t="shared" si="2226"/>
        <v>3908.2655410844654</v>
      </c>
      <c r="H10411" s="2">
        <f t="shared" si="2227"/>
        <v>47680.938871373764</v>
      </c>
      <c r="I10411" s="2">
        <f>SUM(H10411:H10437)</f>
        <v>331188.78494408436</v>
      </c>
      <c r="J10411" s="4">
        <f t="shared" si="2220"/>
        <v>6.6724752073169356</v>
      </c>
      <c r="K10411" s="5">
        <f t="shared" si="2228"/>
        <v>0.76721000000000006</v>
      </c>
      <c r="L10411" s="5">
        <f t="shared" si="2221"/>
        <v>9.0794082840236698E-3</v>
      </c>
      <c r="M10411" s="8">
        <f t="shared" si="2222"/>
        <v>430453.77174650657</v>
      </c>
      <c r="N10411" s="6">
        <f>((B10410+E10410)*D10410+(B10411+E10411)*D10411+(B10412+E10412)*D10412)/3/SUM(D10327:D10411)</f>
        <v>8.5514917688768399</v>
      </c>
      <c r="O10411" s="7">
        <f>O10327</f>
        <v>4.0378137867171364E-2</v>
      </c>
      <c r="P10411" s="8">
        <f>M10411*O10327</f>
        <v>17380.921741024355</v>
      </c>
      <c r="Q10411" s="5">
        <f>N10411*O10327</f>
        <v>0.34529331361369014</v>
      </c>
      <c r="R10411" s="8">
        <f t="shared" si="2223"/>
        <v>31217.029492265312</v>
      </c>
      <c r="S10411" s="8">
        <f t="shared" si="2224"/>
        <v>208481.39226487809</v>
      </c>
      <c r="T10411" s="9">
        <f t="shared" si="2218"/>
        <v>4.2002838994357168</v>
      </c>
      <c r="U10411" s="10">
        <f t="shared" si="2219"/>
        <v>2.4721913078812188</v>
      </c>
    </row>
    <row r="10412" spans="1:21" x14ac:dyDescent="0.3">
      <c r="A10412" s="17">
        <v>2014</v>
      </c>
      <c r="B10412" s="17">
        <v>85</v>
      </c>
      <c r="C10412" s="17">
        <v>8.6860000000000007E-2</v>
      </c>
      <c r="D10412" s="17">
        <v>8.3250000000000005E-2</v>
      </c>
      <c r="E10412" s="17">
        <v>0.5</v>
      </c>
      <c r="F10412" s="2">
        <f t="shared" si="2225"/>
        <v>45726.806100831527</v>
      </c>
      <c r="G10412" s="3">
        <f t="shared" si="2226"/>
        <v>3806.756607894225</v>
      </c>
      <c r="H10412" s="2">
        <f t="shared" si="2227"/>
        <v>43823.427796884418</v>
      </c>
      <c r="I10412" s="2">
        <f>SUM(H10412:H10437)</f>
        <v>283507.84607271064</v>
      </c>
      <c r="J10412" s="4">
        <f t="shared" si="2220"/>
        <v>6.2000360455429915</v>
      </c>
      <c r="K10412" s="5">
        <f t="shared" si="2228"/>
        <v>0.8504600000000001</v>
      </c>
      <c r="L10412" s="5">
        <f t="shared" si="2221"/>
        <v>9.9469005847953231E-3</v>
      </c>
      <c r="M10412" s="8">
        <f t="shared" si="2222"/>
        <v>382707.81691667589</v>
      </c>
      <c r="N10412" s="6">
        <f>((B10411+E10411)*D10411+(B10412+E10412)*D10412+(B10413+E10413)*D10413)/3/SUM(D10327:D10412)</f>
        <v>8.6740371877180191</v>
      </c>
      <c r="O10412" s="7">
        <f>O10327</f>
        <v>4.0378137867171364E-2</v>
      </c>
      <c r="P10412" s="8">
        <f>M10412*O10327</f>
        <v>15453.028994305716</v>
      </c>
      <c r="Q10412" s="5">
        <f>N10412*O10327</f>
        <v>0.35024146943064954</v>
      </c>
      <c r="R10412" s="8">
        <f t="shared" si="2223"/>
        <v>28474.646049815648</v>
      </c>
      <c r="S10412" s="8">
        <f t="shared" si="2224"/>
        <v>177264.36277261277</v>
      </c>
      <c r="T10412" s="9">
        <f t="shared" si="2218"/>
        <v>3.8765962000873113</v>
      </c>
      <c r="U10412" s="10">
        <f t="shared" si="2219"/>
        <v>2.3234398454556802</v>
      </c>
    </row>
    <row r="10413" spans="1:21" x14ac:dyDescent="0.3">
      <c r="A10413" s="17">
        <v>2014</v>
      </c>
      <c r="B10413" s="17">
        <v>86</v>
      </c>
      <c r="C10413" s="17">
        <v>0.10154000000000001</v>
      </c>
      <c r="D10413" s="17">
        <v>9.6640000000000004E-2</v>
      </c>
      <c r="E10413" s="17">
        <v>0.5</v>
      </c>
      <c r="F10413" s="2">
        <f t="shared" si="2225"/>
        <v>41920.049492937302</v>
      </c>
      <c r="G10413" s="3">
        <f t="shared" si="2226"/>
        <v>4051.1535829974609</v>
      </c>
      <c r="H10413" s="2">
        <f t="shared" si="2227"/>
        <v>39894.472701438572</v>
      </c>
      <c r="I10413" s="2">
        <f>SUM(H10413:H10437)</f>
        <v>239684.41827582623</v>
      </c>
      <c r="J10413" s="4">
        <f t="shared" si="2220"/>
        <v>5.7176558991469779</v>
      </c>
      <c r="K10413" s="5">
        <f t="shared" si="2228"/>
        <v>0.94710000000000005</v>
      </c>
      <c r="L10413" s="5">
        <f t="shared" si="2221"/>
        <v>1.094913294797688E-2</v>
      </c>
      <c r="M10413" s="8">
        <f t="shared" si="2222"/>
        <v>369997.66120713792</v>
      </c>
      <c r="N10413" s="6">
        <f>((B10412+E10412)*D10412+(B10413+E10413)*D10413+(B10414+E10414)*D10414)/3/SUM(D10327:D10413)</f>
        <v>8.7907331151233592</v>
      </c>
      <c r="O10413" s="7">
        <f>O10327</f>
        <v>4.0378137867171364E-2</v>
      </c>
      <c r="P10413" s="8">
        <f>M10413*O10327</f>
        <v>14939.816574752776</v>
      </c>
      <c r="Q10413" s="5">
        <f>N10413*O10327</f>
        <v>0.35495343367595977</v>
      </c>
      <c r="R10413" s="8">
        <f t="shared" si="2223"/>
        <v>25733.792631371107</v>
      </c>
      <c r="S10413" s="8">
        <f t="shared" si="2224"/>
        <v>148789.71672279714</v>
      </c>
      <c r="T10413" s="9">
        <f t="shared" si="2218"/>
        <v>3.5493688228556421</v>
      </c>
      <c r="U10413" s="10">
        <f t="shared" si="2219"/>
        <v>2.1682870762913358</v>
      </c>
    </row>
    <row r="10414" spans="1:21" x14ac:dyDescent="0.3">
      <c r="A10414" s="17">
        <v>2014</v>
      </c>
      <c r="B10414" s="17">
        <v>87</v>
      </c>
      <c r="C10414" s="17">
        <v>0.11481</v>
      </c>
      <c r="D10414" s="17">
        <v>0.10857</v>
      </c>
      <c r="E10414" s="17">
        <v>0.5</v>
      </c>
      <c r="F10414" s="2">
        <f t="shared" si="2225"/>
        <v>37868.895909939842</v>
      </c>
      <c r="G10414" s="3">
        <f t="shared" si="2226"/>
        <v>4111.4260289421682</v>
      </c>
      <c r="H10414" s="2">
        <f t="shared" si="2227"/>
        <v>35813.182895468759</v>
      </c>
      <c r="I10414" s="2">
        <f>SUM(H10414:H10437)</f>
        <v>199789.94557438765</v>
      </c>
      <c r="J10414" s="4">
        <f t="shared" si="2220"/>
        <v>5.2758323361085031</v>
      </c>
      <c r="K10414" s="5">
        <f t="shared" si="2228"/>
        <v>1.0556700000000001</v>
      </c>
      <c r="L10414" s="5">
        <f t="shared" si="2221"/>
        <v>1.2064800000000001E-2</v>
      </c>
      <c r="M10414" s="8">
        <f t="shared" si="2222"/>
        <v>340778.63113704062</v>
      </c>
      <c r="N10414" s="6">
        <f>((B10413+E10413)*D10413+(B10414+E10414)*D10414+(B10415+E10415)*D10415)/3/SUM(D10327:D10414)</f>
        <v>9.1537064928749832</v>
      </c>
      <c r="O10414" s="7">
        <f>O10327</f>
        <v>4.0378137867171364E-2</v>
      </c>
      <c r="P10414" s="8">
        <f>M10414*O10327</f>
        <v>13760.006550237362</v>
      </c>
      <c r="Q10414" s="5">
        <f>N10414*O10327</f>
        <v>0.36960962276492776</v>
      </c>
      <c r="R10414" s="8">
        <f t="shared" si="2223"/>
        <v>22576.285875463189</v>
      </c>
      <c r="S10414" s="8">
        <f t="shared" si="2224"/>
        <v>123055.92409142604</v>
      </c>
      <c r="T10414" s="9">
        <f t="shared" si="2218"/>
        <v>3.2495250028962763</v>
      </c>
      <c r="U10414" s="10">
        <f t="shared" si="2219"/>
        <v>2.0263073332122268</v>
      </c>
    </row>
    <row r="10415" spans="1:21" x14ac:dyDescent="0.3">
      <c r="A10415" s="17">
        <v>2014</v>
      </c>
      <c r="B10415" s="17">
        <v>88</v>
      </c>
      <c r="C10415" s="17">
        <v>0.13421</v>
      </c>
      <c r="D10415" s="17">
        <v>0.12576999999999999</v>
      </c>
      <c r="E10415" s="17">
        <v>0.5</v>
      </c>
      <c r="F10415" s="2">
        <f t="shared" si="2225"/>
        <v>33757.469880997676</v>
      </c>
      <c r="G10415" s="3">
        <f t="shared" si="2226"/>
        <v>4245.6769869330774</v>
      </c>
      <c r="H10415" s="2">
        <f t="shared" si="2227"/>
        <v>31634.631387531139</v>
      </c>
      <c r="I10415" s="2">
        <f>SUM(H10415:H10437)</f>
        <v>163976.76267891887</v>
      </c>
      <c r="J10415" s="4">
        <f t="shared" si="2220"/>
        <v>4.8574956374684515</v>
      </c>
      <c r="K10415" s="5">
        <f t="shared" si="2228"/>
        <v>1.18144</v>
      </c>
      <c r="L10415" s="5">
        <f t="shared" si="2221"/>
        <v>1.3349604519774011E-2</v>
      </c>
      <c r="M10415" s="8">
        <f t="shared" si="2222"/>
        <v>318037.66026508104</v>
      </c>
      <c r="N10415" s="6">
        <f>((B10414+E10414)*D10414+(B10415+E10415)*D10415+(B10416+E10416)*D10416)/3/SUM(D10327:D10415)</f>
        <v>9.3266691495124565</v>
      </c>
      <c r="O10415" s="7">
        <f>O10327</f>
        <v>4.0378137867171364E-2</v>
      </c>
      <c r="P10415" s="8">
        <f>M10415*O10327</f>
        <v>12841.768493136051</v>
      </c>
      <c r="Q10415" s="5">
        <f>N10415*O10327</f>
        <v>0.37659353276050783</v>
      </c>
      <c r="R10415" s="8">
        <f t="shared" si="2223"/>
        <v>19721.23379572434</v>
      </c>
      <c r="S10415" s="8">
        <f t="shared" si="2224"/>
        <v>100479.63821596286</v>
      </c>
      <c r="T10415" s="9">
        <f t="shared" si="2218"/>
        <v>2.9765156740174881</v>
      </c>
      <c r="U10415" s="10">
        <f t="shared" si="2219"/>
        <v>1.8809799634509634</v>
      </c>
    </row>
    <row r="10416" spans="1:21" x14ac:dyDescent="0.3">
      <c r="A10416" s="17">
        <v>2014</v>
      </c>
      <c r="B10416" s="17">
        <v>89</v>
      </c>
      <c r="C10416" s="17">
        <v>0.14918999999999999</v>
      </c>
      <c r="D10416" s="17">
        <v>0.13883999999999999</v>
      </c>
      <c r="E10416" s="17">
        <v>0.5</v>
      </c>
      <c r="F10416" s="2">
        <f t="shared" si="2225"/>
        <v>29511.792894064598</v>
      </c>
      <c r="G10416" s="3">
        <f t="shared" si="2226"/>
        <v>4097.4173254119287</v>
      </c>
      <c r="H10416" s="2">
        <f t="shared" si="2227"/>
        <v>27463.084231358633</v>
      </c>
      <c r="I10416" s="2">
        <f>SUM(H10416:H10437)</f>
        <v>132342.13129138769</v>
      </c>
      <c r="J10416" s="4">
        <f t="shared" si="2220"/>
        <v>4.4843812697670531</v>
      </c>
      <c r="K10416" s="5">
        <f t="shared" si="2228"/>
        <v>1.3202800000000001</v>
      </c>
      <c r="L10416" s="5">
        <f t="shared" si="2221"/>
        <v>1.475173184357542E-2</v>
      </c>
      <c r="M10416" s="8">
        <f t="shared" si="2222"/>
        <v>277758.39263214439</v>
      </c>
      <c r="N10416" s="6">
        <f>((B10415+E10415)*D10415+(B10416+E10416)*D10416+(B10417+E10417)*D10417)/3/SUM(D10327:D10416)</f>
        <v>9.5643790206117867</v>
      </c>
      <c r="O10416" s="7">
        <f>O10327</f>
        <v>4.0378137867171364E-2</v>
      </c>
      <c r="P10416" s="8">
        <f>M10416*O10327</f>
        <v>11215.366671464641</v>
      </c>
      <c r="Q10416" s="5">
        <f>N10416*O10327</f>
        <v>0.38619181470814412</v>
      </c>
      <c r="R10416" s="8">
        <f t="shared" si="2223"/>
        <v>16857.065894567626</v>
      </c>
      <c r="S10416" s="8">
        <f t="shared" si="2224"/>
        <v>80758.404420238512</v>
      </c>
      <c r="T10416" s="9">
        <f t="shared" si="2218"/>
        <v>2.7364790987158432</v>
      </c>
      <c r="U10416" s="10">
        <f t="shared" si="2219"/>
        <v>1.7479021710512099</v>
      </c>
    </row>
    <row r="10417" spans="1:21" x14ac:dyDescent="0.3">
      <c r="A10417" s="17">
        <v>2014</v>
      </c>
      <c r="B10417" s="17">
        <v>90</v>
      </c>
      <c r="C10417" s="17">
        <v>0.17191000000000001</v>
      </c>
      <c r="D10417" s="17">
        <v>0.1583</v>
      </c>
      <c r="E10417" s="17">
        <v>0.5</v>
      </c>
      <c r="F10417" s="2">
        <f t="shared" si="2225"/>
        <v>25414.375568652671</v>
      </c>
      <c r="G10417" s="3">
        <f t="shared" si="2226"/>
        <v>4023.0956525177176</v>
      </c>
      <c r="H10417" s="2">
        <f t="shared" si="2227"/>
        <v>23402.827742393813</v>
      </c>
      <c r="I10417" s="2">
        <f>SUM(H10417:H10437)</f>
        <v>104879.04706002909</v>
      </c>
      <c r="J10417" s="4">
        <f t="shared" si="2220"/>
        <v>4.1267607294429069</v>
      </c>
      <c r="K10417" s="5">
        <f t="shared" si="2228"/>
        <v>1.47858</v>
      </c>
      <c r="L10417" s="5">
        <f t="shared" si="2221"/>
        <v>1.6337900552486188E-2</v>
      </c>
      <c r="M10417" s="8">
        <f t="shared" si="2222"/>
        <v>246243.12282923714</v>
      </c>
      <c r="N10417" s="6">
        <f>((B10416+E10416)*D10416+(B10417+E10417)*D10417+(B10418+E10418)*D10418)/3/SUM(D10327:D10417)</f>
        <v>9.6021881354633045</v>
      </c>
      <c r="O10417" s="7">
        <f>O10327</f>
        <v>4.0378137867171364E-2</v>
      </c>
      <c r="P10417" s="8">
        <f>M10417*O10327</f>
        <v>9942.8387624417501</v>
      </c>
      <c r="Q10417" s="5">
        <f>N10417*O10327</f>
        <v>0.38771847636025447</v>
      </c>
      <c r="R10417" s="8">
        <f t="shared" si="2223"/>
        <v>14329.11902759139</v>
      </c>
      <c r="S10417" s="8">
        <f t="shared" si="2224"/>
        <v>63901.338525670879</v>
      </c>
      <c r="T10417" s="9">
        <f t="shared" si="2218"/>
        <v>2.5143776738898085</v>
      </c>
      <c r="U10417" s="10">
        <f t="shared" si="2219"/>
        <v>1.6123830555530985</v>
      </c>
    </row>
    <row r="10418" spans="1:21" x14ac:dyDescent="0.3">
      <c r="A10418" s="17">
        <v>2014</v>
      </c>
      <c r="B10418" s="17">
        <v>91</v>
      </c>
      <c r="C10418" s="17">
        <v>0.18951999999999999</v>
      </c>
      <c r="D10418" s="17">
        <v>0.17312</v>
      </c>
      <c r="E10418" s="17">
        <v>0.5</v>
      </c>
      <c r="F10418" s="2">
        <f t="shared" si="2225"/>
        <v>21391.279916134954</v>
      </c>
      <c r="G10418" s="3">
        <f t="shared" si="2226"/>
        <v>3703.2583790812832</v>
      </c>
      <c r="H10418" s="2">
        <f t="shared" si="2227"/>
        <v>19539.650726594311</v>
      </c>
      <c r="I10418" s="2">
        <f>SUM(H10418:H10437)</f>
        <v>81476.219317635274</v>
      </c>
      <c r="J10418" s="4">
        <f t="shared" si="2220"/>
        <v>3.8088520012390479</v>
      </c>
      <c r="K10418" s="5">
        <f t="shared" si="2228"/>
        <v>1.6516999999999999</v>
      </c>
      <c r="L10418" s="5">
        <f t="shared" si="2221"/>
        <v>1.8051366120218577E-2</v>
      </c>
      <c r="M10418" s="8">
        <f t="shared" si="2222"/>
        <v>205151.14226913935</v>
      </c>
      <c r="N10418" s="6">
        <f>((B10417+E10417)*D10417+(B10418+E10418)*D10418+(B10419+E10419)*D10419)/3/SUM(D10327:D10418)</f>
        <v>9.8176030756190595</v>
      </c>
      <c r="O10418" s="7">
        <f>O10327</f>
        <v>4.0378137867171364E-2</v>
      </c>
      <c r="P10418" s="8">
        <f>M10418*O10327</f>
        <v>8283.6211061509948</v>
      </c>
      <c r="Q10418" s="5">
        <f>N10418*O10327</f>
        <v>0.39641653051251202</v>
      </c>
      <c r="R10418" s="8">
        <f t="shared" si="2223"/>
        <v>11793.810178131509</v>
      </c>
      <c r="S10418" s="8">
        <f t="shared" si="2224"/>
        <v>49572.219498079488</v>
      </c>
      <c r="T10418" s="9">
        <f t="shared" si="2218"/>
        <v>2.3174031517715914</v>
      </c>
      <c r="U10418" s="10">
        <f t="shared" si="2219"/>
        <v>1.4914488494674565</v>
      </c>
    </row>
    <row r="10419" spans="1:21" x14ac:dyDescent="0.3">
      <c r="A10419" s="17">
        <v>2014</v>
      </c>
      <c r="B10419" s="17">
        <v>92</v>
      </c>
      <c r="C10419" s="17">
        <v>0.22195999999999999</v>
      </c>
      <c r="D10419" s="17">
        <v>0.19979</v>
      </c>
      <c r="E10419" s="17">
        <v>0.5</v>
      </c>
      <c r="F10419" s="2">
        <f t="shared" si="2225"/>
        <v>17688.021537053672</v>
      </c>
      <c r="G10419" s="3">
        <f t="shared" si="2226"/>
        <v>3533.889822887953</v>
      </c>
      <c r="H10419" s="2">
        <f t="shared" si="2227"/>
        <v>15921.076625609696</v>
      </c>
      <c r="I10419" s="2">
        <f>SUM(H10419:H10437)</f>
        <v>61936.568591040974</v>
      </c>
      <c r="J10419" s="4">
        <f t="shared" si="2220"/>
        <v>3.5016108761114655</v>
      </c>
      <c r="K10419" s="5">
        <f t="shared" si="2228"/>
        <v>1.8514899999999999</v>
      </c>
      <c r="L10419" s="5">
        <f t="shared" si="2221"/>
        <v>2.0016108108108107E-2</v>
      </c>
      <c r="M10419" s="8">
        <f t="shared" si="2222"/>
        <v>176552.29497169072</v>
      </c>
      <c r="N10419" s="6">
        <f>((B10418+E10418)*D10418+(B10419+E10419)*D10419+(B10420+E10420)*D10420)/3/SUM(D10327:D10419)</f>
        <v>9.8294643773393329</v>
      </c>
      <c r="O10419" s="7">
        <f>O10327</f>
        <v>4.0378137867171364E-2</v>
      </c>
      <c r="P10419" s="8">
        <f>M10419*O10327</f>
        <v>7128.8529071324338</v>
      </c>
      <c r="Q10419" s="5">
        <f>N10419*O10327</f>
        <v>0.39689546778865731</v>
      </c>
      <c r="R10419" s="8">
        <f t="shared" si="2223"/>
        <v>9602.0734705892773</v>
      </c>
      <c r="S10419" s="8">
        <f t="shared" si="2224"/>
        <v>37778.409319947983</v>
      </c>
      <c r="T10419" s="9">
        <f t="shared" si="2218"/>
        <v>2.1358188218398566</v>
      </c>
      <c r="U10419" s="10">
        <f t="shared" si="2219"/>
        <v>1.3657920542716089</v>
      </c>
    </row>
    <row r="10420" spans="1:21" x14ac:dyDescent="0.3">
      <c r="A10420" s="17">
        <v>2014</v>
      </c>
      <c r="B10420" s="17">
        <v>93</v>
      </c>
      <c r="C10420" s="17">
        <v>0.24324000000000001</v>
      </c>
      <c r="D10420" s="17">
        <v>0.21686</v>
      </c>
      <c r="E10420" s="17">
        <v>0.5</v>
      </c>
      <c r="F10420" s="2">
        <f t="shared" si="2225"/>
        <v>14154.131714165718</v>
      </c>
      <c r="G10420" s="3">
        <f t="shared" si="2226"/>
        <v>3069.4650035339778</v>
      </c>
      <c r="H10420" s="2">
        <f t="shared" si="2227"/>
        <v>12619.39921239873</v>
      </c>
      <c r="I10420" s="2">
        <f>SUM(H10420:H10437)</f>
        <v>46015.491965431283</v>
      </c>
      <c r="J10420" s="4">
        <f t="shared" si="2220"/>
        <v>3.2510289500399465</v>
      </c>
      <c r="K10420" s="5">
        <f t="shared" si="2228"/>
        <v>2.0683499999999997</v>
      </c>
      <c r="L10420" s="5">
        <f t="shared" si="2221"/>
        <v>2.2121390374331546E-2</v>
      </c>
      <c r="M10420" s="8">
        <f t="shared" si="2222"/>
        <v>138755.51905162423</v>
      </c>
      <c r="N10420" s="6">
        <f>((B10419+E10419)*D10419+(B10420+E10420)*D10420+(B10421+E10421)*D10421)/3/SUM(D10327:D10420)</f>
        <v>9.9373727850702274</v>
      </c>
      <c r="O10420" s="7">
        <f>O10327</f>
        <v>4.0378137867171364E-2</v>
      </c>
      <c r="P10420" s="8">
        <f>M10420*O10327</f>
        <v>5602.6894780974062</v>
      </c>
      <c r="Q10420" s="5">
        <f>N10420*O10327</f>
        <v>0.40125260835304233</v>
      </c>
      <c r="R10420" s="8">
        <f t="shared" si="2223"/>
        <v>7555.8323625754119</v>
      </c>
      <c r="S10420" s="8">
        <f t="shared" si="2224"/>
        <v>28176.335849358704</v>
      </c>
      <c r="T10420" s="9">
        <f t="shared" si="2218"/>
        <v>1.9906792177975356</v>
      </c>
      <c r="U10420" s="10">
        <f t="shared" si="2219"/>
        <v>1.2603497322424109</v>
      </c>
    </row>
    <row r="10421" spans="1:21" x14ac:dyDescent="0.3">
      <c r="A10421" s="17">
        <v>2014</v>
      </c>
      <c r="B10421" s="17">
        <v>94</v>
      </c>
      <c r="C10421" s="17">
        <v>0.27581</v>
      </c>
      <c r="D10421" s="17">
        <v>0.24238000000000001</v>
      </c>
      <c r="E10421" s="17">
        <v>0.5</v>
      </c>
      <c r="F10421" s="2">
        <f t="shared" si="2225"/>
        <v>11084.66671063174</v>
      </c>
      <c r="G10421" s="3">
        <f t="shared" si="2226"/>
        <v>2686.7015173229211</v>
      </c>
      <c r="H10421" s="2">
        <f t="shared" si="2227"/>
        <v>9741.3159519702785</v>
      </c>
      <c r="I10421" s="2">
        <f>SUM(H10421:H10437)</f>
        <v>33396.092753032543</v>
      </c>
      <c r="J10421" s="4">
        <f t="shared" si="2220"/>
        <v>3.0128188447020277</v>
      </c>
      <c r="K10421" s="5">
        <f t="shared" si="2228"/>
        <v>2.3107299999999995</v>
      </c>
      <c r="L10421" s="5">
        <f t="shared" si="2221"/>
        <v>2.4452169312169307E-2</v>
      </c>
      <c r="M10421" s="8">
        <f t="shared" si="2222"/>
        <v>109875.79396425204</v>
      </c>
      <c r="N10421" s="6">
        <f>((B10420+E10420)*D10420+(B10421+E10421)*D10421+(B10422+E10422)*D10422)/3/SUM(D10327:D10421)</f>
        <v>9.7584551202433882</v>
      </c>
      <c r="O10421" s="7">
        <f>O10327</f>
        <v>4.0378137867171364E-2</v>
      </c>
      <c r="P10421" s="8">
        <f>M10421*O10327</f>
        <v>4436.5799569534838</v>
      </c>
      <c r="Q10421" s="5">
        <f>N10421*O10327</f>
        <v>0.39402824621579186</v>
      </c>
      <c r="R10421" s="8">
        <f t="shared" si="2223"/>
        <v>5902.9623115815129</v>
      </c>
      <c r="S10421" s="8">
        <f t="shared" si="2224"/>
        <v>20620.503486783291</v>
      </c>
      <c r="T10421" s="9">
        <f t="shared" si="2218"/>
        <v>1.8602727556080108</v>
      </c>
      <c r="U10421" s="10">
        <f t="shared" si="2219"/>
        <v>1.1525460890940169</v>
      </c>
    </row>
    <row r="10422" spans="1:21" x14ac:dyDescent="0.3">
      <c r="A10422" s="17">
        <v>2014</v>
      </c>
      <c r="B10422" s="17">
        <v>95</v>
      </c>
      <c r="C10422" s="17">
        <v>0.29382999999999998</v>
      </c>
      <c r="D10422" s="17">
        <v>0.25618999999999997</v>
      </c>
      <c r="E10422" s="17">
        <v>0.5</v>
      </c>
      <c r="F10422" s="2">
        <f t="shared" si="2225"/>
        <v>8397.9651933088189</v>
      </c>
      <c r="G10422" s="3">
        <f t="shared" si="2226"/>
        <v>2151.4747028737861</v>
      </c>
      <c r="H10422" s="2">
        <f t="shared" si="2227"/>
        <v>7322.2278418719261</v>
      </c>
      <c r="I10422" s="2">
        <f>SUM(H10422:H10437)</f>
        <v>23654.776801062271</v>
      </c>
      <c r="J10422" s="4">
        <f t="shared" si="2220"/>
        <v>2.816727178139474</v>
      </c>
      <c r="K10422" s="5">
        <f t="shared" si="2228"/>
        <v>2.5669199999999996</v>
      </c>
      <c r="L10422" s="5">
        <f t="shared" si="2221"/>
        <v>2.6878743455497379E-2</v>
      </c>
      <c r="M10422" s="8">
        <f t="shared" si="2222"/>
        <v>80043.723265410139</v>
      </c>
      <c r="N10422" s="6">
        <f>((B10421+E10421)*D10421+(B10422+E10422)*D10422+(B10423+E10423)*D10423)/3/SUM(D10327:D10422)</f>
        <v>9.6449343960855813</v>
      </c>
      <c r="O10422" s="7">
        <f>O10327</f>
        <v>4.0378137867171364E-2</v>
      </c>
      <c r="P10422" s="8">
        <f>M10422*O10327</f>
        <v>3232.0164934124427</v>
      </c>
      <c r="Q10422" s="5">
        <f>N10422*O10327</f>
        <v>0.38944449076496679</v>
      </c>
      <c r="R10422" s="8">
        <f t="shared" si="2223"/>
        <v>4470.626548729052</v>
      </c>
      <c r="S10422" s="8">
        <f t="shared" si="2224"/>
        <v>14717.541175201779</v>
      </c>
      <c r="T10422" s="9">
        <f t="shared" si="2218"/>
        <v>1.7525127618923879</v>
      </c>
      <c r="U10422" s="10">
        <f t="shared" si="2219"/>
        <v>1.0642144162470861</v>
      </c>
    </row>
    <row r="10423" spans="1:21" x14ac:dyDescent="0.3">
      <c r="A10423" s="17">
        <v>2014</v>
      </c>
      <c r="B10423" s="17">
        <v>96</v>
      </c>
      <c r="C10423" s="17">
        <v>0.32394000000000001</v>
      </c>
      <c r="D10423" s="17">
        <v>0.27877999999999997</v>
      </c>
      <c r="E10423" s="17">
        <v>0.5</v>
      </c>
      <c r="F10423" s="2">
        <f t="shared" si="2225"/>
        <v>6246.4904904350333</v>
      </c>
      <c r="G10423" s="3">
        <f t="shared" si="2226"/>
        <v>1741.3966189234784</v>
      </c>
      <c r="H10423" s="2">
        <f t="shared" si="2227"/>
        <v>5375.7921809732943</v>
      </c>
      <c r="I10423" s="2">
        <f>SUM(H10423:H10437)</f>
        <v>16332.548959190339</v>
      </c>
      <c r="J10423" s="4">
        <f t="shared" si="2220"/>
        <v>2.6146760303565064</v>
      </c>
      <c r="K10423" s="5">
        <f t="shared" si="2228"/>
        <v>2.8456999999999995</v>
      </c>
      <c r="L10423" s="5">
        <f t="shared" si="2221"/>
        <v>2.948911917098445E-2</v>
      </c>
      <c r="M10423" s="8">
        <f t="shared" si="2222"/>
        <v>59052.174764070594</v>
      </c>
      <c r="N10423" s="6">
        <f>((B10422+E10422)*D10422+(B10423+E10423)*D10423+(B10424+E10424)*D10424)/3/SUM(D10327:D10423)</f>
        <v>9.465001581333242</v>
      </c>
      <c r="O10423" s="7">
        <f>O10327</f>
        <v>4.0378137867171364E-2</v>
      </c>
      <c r="P10423" s="8">
        <f>M10423*O10327</f>
        <v>2384.4168539799402</v>
      </c>
      <c r="Q10423" s="5">
        <f>N10423*O10327</f>
        <v>0.38217913876406862</v>
      </c>
      <c r="R10423" s="8">
        <f t="shared" si="2223"/>
        <v>3321.2765550743065</v>
      </c>
      <c r="S10423" s="8">
        <f t="shared" si="2224"/>
        <v>10246.914626472726</v>
      </c>
      <c r="T10423" s="9">
        <f t="shared" si="2218"/>
        <v>1.6404274755822266</v>
      </c>
      <c r="U10423" s="10">
        <f t="shared" si="2219"/>
        <v>0.97424855477427985</v>
      </c>
    </row>
    <row r="10424" spans="1:21" x14ac:dyDescent="0.3">
      <c r="A10424" s="17">
        <v>2014</v>
      </c>
      <c r="B10424" s="17">
        <v>97</v>
      </c>
      <c r="C10424" s="17">
        <v>0.35558000000000001</v>
      </c>
      <c r="D10424" s="17">
        <v>0.3019</v>
      </c>
      <c r="E10424" s="17">
        <v>0.5</v>
      </c>
      <c r="F10424" s="2">
        <f t="shared" si="2225"/>
        <v>4505.0938715115553</v>
      </c>
      <c r="G10424" s="3">
        <f t="shared" si="2226"/>
        <v>1360.0878398093387</v>
      </c>
      <c r="H10424" s="2">
        <f t="shared" si="2227"/>
        <v>3825.0499516068858</v>
      </c>
      <c r="I10424" s="2">
        <f>SUM(H10424:H10437)</f>
        <v>10956.756778217046</v>
      </c>
      <c r="J10424" s="4">
        <f t="shared" si="2220"/>
        <v>2.432081792457927</v>
      </c>
      <c r="K10424" s="5">
        <f t="shared" si="2228"/>
        <v>3.1475999999999993</v>
      </c>
      <c r="L10424" s="5">
        <f t="shared" si="2221"/>
        <v>3.2283076923076914E-2</v>
      </c>
      <c r="M10424" s="8">
        <f t="shared" si="2222"/>
        <v>42130.056036793292</v>
      </c>
      <c r="N10424" s="6">
        <f>((B10423+E10423)*D10423+(B10424+E10424)*D10424+(B10425+E10425)*D10425)/3/SUM(D10327:D10424)</f>
        <v>9.3597794086499793</v>
      </c>
      <c r="O10424" s="7">
        <f>O10327</f>
        <v>4.0378137867171364E-2</v>
      </c>
      <c r="P10424" s="8">
        <f>M10424*O10327</f>
        <v>1701.1332110052947</v>
      </c>
      <c r="Q10424" s="5">
        <f>N10424*O10327</f>
        <v>0.3779304633687805</v>
      </c>
      <c r="R10424" s="8">
        <f t="shared" si="2223"/>
        <v>2379.4470509873636</v>
      </c>
      <c r="S10424" s="8">
        <f t="shared" si="2224"/>
        <v>6925.6380713984199</v>
      </c>
      <c r="T10424" s="9">
        <f t="shared" si="2218"/>
        <v>1.5372905135658628</v>
      </c>
      <c r="U10424" s="10">
        <f t="shared" si="2219"/>
        <v>0.89479127889206422</v>
      </c>
    </row>
    <row r="10425" spans="1:21" x14ac:dyDescent="0.3">
      <c r="A10425" s="17">
        <v>2014</v>
      </c>
      <c r="B10425" s="17">
        <v>98</v>
      </c>
      <c r="C10425" s="17">
        <v>0.38852999999999999</v>
      </c>
      <c r="D10425" s="17">
        <v>0.32533000000000001</v>
      </c>
      <c r="E10425" s="17">
        <v>0.5</v>
      </c>
      <c r="F10425" s="2">
        <f t="shared" si="2225"/>
        <v>3145.0060317022167</v>
      </c>
      <c r="G10425" s="3">
        <f t="shared" si="2226"/>
        <v>1023.1648122936822</v>
      </c>
      <c r="H10425" s="2">
        <f t="shared" si="2227"/>
        <v>2633.4236255553756</v>
      </c>
      <c r="I10425" s="2">
        <f>SUM(H10425:H10437)</f>
        <v>7131.7068266101614</v>
      </c>
      <c r="J10425" s="4">
        <f t="shared" si="2220"/>
        <v>2.2676289821772349</v>
      </c>
      <c r="K10425" s="5">
        <f t="shared" si="2228"/>
        <v>3.4729299999999994</v>
      </c>
      <c r="L10425" s="5">
        <f t="shared" si="2221"/>
        <v>3.525817258883248E-2</v>
      </c>
      <c r="M10425" s="8">
        <f t="shared" si="2222"/>
        <v>29019.224116503276</v>
      </c>
      <c r="N10425" s="6">
        <f>((B10424+E10424)*D10424+(B10425+E10425)*D10425+(B10426+E10426)*D10426)/3/SUM(D10327:D10425)</f>
        <v>9.23234223935793</v>
      </c>
      <c r="O10425" s="7">
        <f>O10327</f>
        <v>4.0378137867171364E-2</v>
      </c>
      <c r="P10425" s="8">
        <f>M10425*O10327</f>
        <v>1171.7422321745134</v>
      </c>
      <c r="Q10425" s="5">
        <f>N10425*O10327</f>
        <v>0.37278478777770407</v>
      </c>
      <c r="R10425" s="8">
        <f t="shared" si="2223"/>
        <v>1651.7233581739229</v>
      </c>
      <c r="S10425" s="8">
        <f t="shared" si="2224"/>
        <v>4546.1910204110563</v>
      </c>
      <c r="T10425" s="9">
        <f t="shared" si="2218"/>
        <v>1.4455269638864432</v>
      </c>
      <c r="U10425" s="10">
        <f t="shared" si="2219"/>
        <v>0.82210201829079166</v>
      </c>
    </row>
    <row r="10426" spans="1:21" x14ac:dyDescent="0.3">
      <c r="A10426" s="17">
        <v>2014</v>
      </c>
      <c r="B10426" s="17">
        <v>99</v>
      </c>
      <c r="C10426" s="17">
        <v>0.42254000000000003</v>
      </c>
      <c r="D10426" s="17">
        <v>0.34883999999999998</v>
      </c>
      <c r="E10426" s="17">
        <v>0.5</v>
      </c>
      <c r="F10426" s="2">
        <f t="shared" si="2225"/>
        <v>2121.8412194085345</v>
      </c>
      <c r="G10426" s="3">
        <f t="shared" si="2226"/>
        <v>740.18309097847316</v>
      </c>
      <c r="H10426" s="2">
        <f t="shared" si="2227"/>
        <v>1751.7496739192979</v>
      </c>
      <c r="I10426" s="2">
        <f>SUM(H10426:H10437)</f>
        <v>4498.2832010547854</v>
      </c>
      <c r="J10426" s="4">
        <f t="shared" si="2220"/>
        <v>2.1199904874638484</v>
      </c>
      <c r="K10426" s="5">
        <f t="shared" ref="K10426:K10434" si="2229">IF(F10426=0, K10425, K10425+G10426/F10426)</f>
        <v>3.8217699999999994</v>
      </c>
      <c r="L10426" s="5">
        <f t="shared" si="2221"/>
        <v>3.8409748743718587E-2</v>
      </c>
      <c r="M10426" s="8">
        <f t="shared" si="2222"/>
        <v>19270.709004560213</v>
      </c>
      <c r="N10426" s="6">
        <f>((B10425+E10425)*D10425+(B10426+E10426)*D10426+(B10427+E10427)*D10427)/3/SUM(D10327:D10426)</f>
        <v>9.0848555337797237</v>
      </c>
      <c r="O10426" s="7">
        <f>O10327</f>
        <v>4.0378137867171364E-2</v>
      </c>
      <c r="P10426" s="8">
        <f>M10426*O10327</f>
        <v>778.11534498427295</v>
      </c>
      <c r="Q10426" s="5">
        <f>N10426*O10327</f>
        <v>0.36682954924629235</v>
      </c>
      <c r="R10426" s="8">
        <f t="shared" si="2223"/>
        <v>1109.1561306431424</v>
      </c>
      <c r="S10426" s="8">
        <f t="shared" si="2224"/>
        <v>2894.4676622371335</v>
      </c>
      <c r="T10426" s="9">
        <f t="shared" si="2218"/>
        <v>1.3641301883295347</v>
      </c>
      <c r="U10426" s="10">
        <f t="shared" si="2219"/>
        <v>0.75586029913431374</v>
      </c>
    </row>
    <row r="10427" spans="1:21" x14ac:dyDescent="0.3">
      <c r="A10427" s="17">
        <v>2014</v>
      </c>
      <c r="B10427" s="17">
        <v>100</v>
      </c>
      <c r="C10427" s="17">
        <v>0.45729999999999998</v>
      </c>
      <c r="D10427" s="17">
        <v>0.37219999999999998</v>
      </c>
      <c r="E10427" s="17">
        <v>0.5</v>
      </c>
      <c r="F10427" s="2">
        <f t="shared" si="2225"/>
        <v>1381.6581284300614</v>
      </c>
      <c r="G10427" s="3">
        <f t="shared" si="2226"/>
        <v>514.25315540166878</v>
      </c>
      <c r="H10427" s="2">
        <f t="shared" si="2227"/>
        <v>1124.5315507292271</v>
      </c>
      <c r="I10427" s="2">
        <f>SUM(H10427:H10437)</f>
        <v>2746.5335271354888</v>
      </c>
      <c r="J10427" s="4">
        <f t="shared" si="2220"/>
        <v>1.9878531965474673</v>
      </c>
      <c r="K10427" s="5">
        <f t="shared" si="2229"/>
        <v>4.1939699999999993</v>
      </c>
      <c r="L10427" s="5">
        <f t="shared" si="2221"/>
        <v>4.1731044776119393E-2</v>
      </c>
      <c r="M10427" s="8">
        <f t="shared" si="2222"/>
        <v>12323.035719823396</v>
      </c>
      <c r="N10427" s="6">
        <f>((B10426+E10426)*D10426+(B10427+E10427)*D10427+(B10428+E10428)*D10428)/3/SUM(D10327:D10427)</f>
        <v>8.9195865333641731</v>
      </c>
      <c r="O10427" s="7">
        <f>O10327</f>
        <v>4.0378137867171364E-2</v>
      </c>
      <c r="P10427" s="8">
        <f>M10427*O10327</f>
        <v>497.5812352371064</v>
      </c>
      <c r="Q10427" s="5">
        <f>N10427*O10327</f>
        <v>0.36015629476234368</v>
      </c>
      <c r="R10427" s="8">
        <f t="shared" si="2223"/>
        <v>719.52443407523617</v>
      </c>
      <c r="S10427" s="8">
        <f t="shared" si="2224"/>
        <v>1785.3115315939913</v>
      </c>
      <c r="T10427" s="9">
        <f t="shared" si="2218"/>
        <v>1.292151433743302</v>
      </c>
      <c r="U10427" s="10">
        <f t="shared" si="2219"/>
        <v>0.69570176280416529</v>
      </c>
    </row>
    <row r="10428" spans="1:21" x14ac:dyDescent="0.3">
      <c r="A10428" s="17">
        <v>2014</v>
      </c>
      <c r="B10428" s="17">
        <v>101</v>
      </c>
      <c r="C10428" s="17">
        <v>0.49247999999999997</v>
      </c>
      <c r="D10428" s="17">
        <v>0.39517000000000002</v>
      </c>
      <c r="E10428" s="17">
        <v>0.5</v>
      </c>
      <c r="F10428" s="2">
        <f t="shared" si="2225"/>
        <v>867.40497302839265</v>
      </c>
      <c r="G10428" s="3">
        <f t="shared" si="2226"/>
        <v>342.77242319162997</v>
      </c>
      <c r="H10428" s="2">
        <f t="shared" si="2227"/>
        <v>696.01876143257766</v>
      </c>
      <c r="I10428" s="2">
        <f>SUM(H10428:H10437)</f>
        <v>1622.0019764062613</v>
      </c>
      <c r="J10428" s="4">
        <f t="shared" si="2220"/>
        <v>1.8699477485623874</v>
      </c>
      <c r="K10428" s="5">
        <f t="shared" si="2229"/>
        <v>4.5891399999999996</v>
      </c>
      <c r="L10428" s="5">
        <f t="shared" si="2221"/>
        <v>4.5213201970443345E-2</v>
      </c>
      <c r="M10428" s="8">
        <f t="shared" si="2222"/>
        <v>7581.2463672824197</v>
      </c>
      <c r="N10428" s="6">
        <f>((B10427+E10427)*D10427+(B10428+E10428)*D10428+(B10429+E10429)*D10429)/3/SUM(D10327:D10428)</f>
        <v>8.7390905485559394</v>
      </c>
      <c r="O10428" s="7">
        <f>O10327</f>
        <v>4.0378137867171364E-2</v>
      </c>
      <c r="P10428" s="8">
        <f>M10428*O10327</f>
        <v>306.11661102312161</v>
      </c>
      <c r="Q10428" s="5">
        <f>N10428*O10327</f>
        <v>0.35286820300328592</v>
      </c>
      <c r="R10428" s="8">
        <f t="shared" si="2223"/>
        <v>450.41587182929123</v>
      </c>
      <c r="S10428" s="8">
        <f t="shared" si="2224"/>
        <v>1065.7870975187552</v>
      </c>
      <c r="T10428" s="9">
        <f t="shared" si="2218"/>
        <v>1.2287076171557401</v>
      </c>
      <c r="U10428" s="10">
        <f t="shared" si="2219"/>
        <v>0.64124013140664737</v>
      </c>
    </row>
    <row r="10429" spans="1:21" x14ac:dyDescent="0.3">
      <c r="A10429" s="17">
        <v>2014</v>
      </c>
      <c r="B10429" s="17">
        <v>102</v>
      </c>
      <c r="C10429" s="17">
        <v>0.52773000000000003</v>
      </c>
      <c r="D10429" s="17">
        <v>0.41754999999999998</v>
      </c>
      <c r="E10429" s="17">
        <v>0.5</v>
      </c>
      <c r="F10429" s="2">
        <f t="shared" si="2225"/>
        <v>524.63254983676268</v>
      </c>
      <c r="G10429" s="3">
        <f t="shared" si="2226"/>
        <v>219.06032118434024</v>
      </c>
      <c r="H10429" s="2">
        <f t="shared" si="2227"/>
        <v>415.10238924459259</v>
      </c>
      <c r="I10429" s="2">
        <f>SUM(H10429:H10437)</f>
        <v>925.98321497368374</v>
      </c>
      <c r="J10429" s="4">
        <f t="shared" si="2220"/>
        <v>1.7650128938088185</v>
      </c>
      <c r="K10429" s="5">
        <f t="shared" si="2229"/>
        <v>5.0066899999999999</v>
      </c>
      <c r="L10429" s="5">
        <f t="shared" si="2221"/>
        <v>4.8845756097560977E-2</v>
      </c>
      <c r="M10429" s="8">
        <f t="shared" si="2222"/>
        <v>4484.7360075009383</v>
      </c>
      <c r="N10429" s="6">
        <f>((B10428+E10428)*D10428+(B10429+E10429)*D10429+(B10430+E10430)*D10430)/3/SUM(D10327:D10429)</f>
        <v>8.5459425288963349</v>
      </c>
      <c r="O10429" s="7">
        <f>O10327</f>
        <v>4.0378137867171364E-2</v>
      </c>
      <c r="P10429" s="8">
        <f>M10429*O10327</f>
        <v>181.08528880874056</v>
      </c>
      <c r="Q10429" s="5">
        <f>N10429*O10327</f>
        <v>0.34506924563669933</v>
      </c>
      <c r="R10429" s="8">
        <f t="shared" si="2223"/>
        <v>271.8633209259695</v>
      </c>
      <c r="S10429" s="8">
        <f t="shared" si="2224"/>
        <v>615.37122568946404</v>
      </c>
      <c r="T10429" s="9">
        <f t="shared" si="2218"/>
        <v>1.172956626272873</v>
      </c>
      <c r="U10429" s="10">
        <f t="shared" ref="U10429:U10437" si="2230">IF(T10429=0,0,J10429-T10429)</f>
        <v>0.59205626753594554</v>
      </c>
    </row>
    <row r="10430" spans="1:21" x14ac:dyDescent="0.3">
      <c r="A10430" s="17">
        <v>2014</v>
      </c>
      <c r="B10430" s="17">
        <v>103</v>
      </c>
      <c r="C10430" s="17">
        <v>0.56271000000000004</v>
      </c>
      <c r="D10430" s="17">
        <v>0.43914999999999998</v>
      </c>
      <c r="E10430" s="17">
        <v>0.5</v>
      </c>
      <c r="F10430" s="2">
        <f t="shared" si="2225"/>
        <v>305.57222865242244</v>
      </c>
      <c r="G10430" s="3">
        <f t="shared" si="2226"/>
        <v>134.19204421271132</v>
      </c>
      <c r="H10430" s="2">
        <f t="shared" si="2227"/>
        <v>238.47620654606678</v>
      </c>
      <c r="I10430" s="2">
        <f>SUM(H10430:H10437)</f>
        <v>510.8808257290911</v>
      </c>
      <c r="J10430" s="4">
        <f t="shared" si="2220"/>
        <v>1.6718823827089335</v>
      </c>
      <c r="K10430" s="5">
        <f t="shared" si="2229"/>
        <v>5.4458399999999996</v>
      </c>
      <c r="L10430" s="5">
        <f t="shared" si="2221"/>
        <v>5.2616811594202895E-2</v>
      </c>
      <c r="M10430" s="8">
        <f t="shared" si="2222"/>
        <v>2550.3644205513974</v>
      </c>
      <c r="N10430" s="6">
        <f>((B10429+E10429)*D10429+(B10430+E10430)*D10430+(B10431+E10431)*D10431)/3/SUM(D10327:D10430)</f>
        <v>8.3427594885882321</v>
      </c>
      <c r="O10430" s="7">
        <f>O10327</f>
        <v>4.0378137867171364E-2</v>
      </c>
      <c r="P10430" s="8">
        <f>M10430*O10327</f>
        <v>102.97896618455293</v>
      </c>
      <c r="Q10430" s="5">
        <f>N10430*O10327</f>
        <v>0.3368650928228677</v>
      </c>
      <c r="R10430" s="8">
        <f t="shared" si="2223"/>
        <v>158.14189709188062</v>
      </c>
      <c r="S10430" s="8">
        <f t="shared" si="2224"/>
        <v>343.50790476349454</v>
      </c>
      <c r="T10430" s="9">
        <f t="shared" si="2218"/>
        <v>1.124146347586523</v>
      </c>
      <c r="U10430" s="10">
        <f t="shared" si="2230"/>
        <v>0.54773603512241054</v>
      </c>
    </row>
    <row r="10431" spans="1:21" x14ac:dyDescent="0.3">
      <c r="A10431" s="17">
        <v>2014</v>
      </c>
      <c r="B10431" s="17">
        <v>104</v>
      </c>
      <c r="C10431" s="17">
        <v>0.59706999999999999</v>
      </c>
      <c r="D10431" s="17">
        <v>0.45979999999999999</v>
      </c>
      <c r="E10431" s="17">
        <v>0.5</v>
      </c>
      <c r="F10431" s="2">
        <f t="shared" si="2225"/>
        <v>171.38018443971112</v>
      </c>
      <c r="G10431" s="3">
        <f t="shared" si="2226"/>
        <v>78.80060880537917</v>
      </c>
      <c r="H10431" s="2">
        <f t="shared" si="2227"/>
        <v>131.97988003702153</v>
      </c>
      <c r="I10431" s="2">
        <f>SUM(H10431:H10437)</f>
        <v>272.40461918302435</v>
      </c>
      <c r="J10431" s="4">
        <f t="shared" si="2220"/>
        <v>1.589475586536389</v>
      </c>
      <c r="K10431" s="5">
        <f t="shared" si="2229"/>
        <v>5.90564</v>
      </c>
      <c r="L10431" s="5">
        <f t="shared" si="2221"/>
        <v>5.6513301435406699E-2</v>
      </c>
      <c r="M10431" s="8">
        <f t="shared" si="2222"/>
        <v>1394.3727724958046</v>
      </c>
      <c r="N10431" s="6">
        <f>((B10430+E10430)*D10430+(B10431+E10431)*D10431+(B10432+E10432)*D10432)/3/SUM(D10327:D10431)</f>
        <v>8.1320971703885334</v>
      </c>
      <c r="O10431" s="7">
        <f>O10327</f>
        <v>4.0378137867171364E-2</v>
      </c>
      <c r="P10431" s="8">
        <f>M10431*O10327</f>
        <v>56.302176046065568</v>
      </c>
      <c r="Q10431" s="5">
        <f>N10431*O10327</f>
        <v>0.32835894069518234</v>
      </c>
      <c r="R10431" s="8">
        <f t="shared" si="2223"/>
        <v>88.643106434987899</v>
      </c>
      <c r="S10431" s="8">
        <f t="shared" si="2224"/>
        <v>185.36600767161391</v>
      </c>
      <c r="T10431" s="9">
        <f t="shared" si="2218"/>
        <v>1.0816070030361229</v>
      </c>
      <c r="U10431" s="10">
        <f t="shared" si="2230"/>
        <v>0.50786858350026609</v>
      </c>
    </row>
    <row r="10432" spans="1:21" x14ac:dyDescent="0.3">
      <c r="A10432" s="17">
        <v>2014</v>
      </c>
      <c r="B10432" s="17">
        <v>105</v>
      </c>
      <c r="C10432" s="17">
        <v>0.63051000000000001</v>
      </c>
      <c r="D10432" s="17">
        <v>0.47937999999999997</v>
      </c>
      <c r="E10432" s="17">
        <v>0.5</v>
      </c>
      <c r="F10432" s="2">
        <f t="shared" si="2225"/>
        <v>92.579575634331945</v>
      </c>
      <c r="G10432" s="3">
        <f t="shared" si="2226"/>
        <v>44.380796967586043</v>
      </c>
      <c r="H10432" s="2">
        <f t="shared" si="2227"/>
        <v>70.389177150538927</v>
      </c>
      <c r="I10432" s="2">
        <f>SUM(H10432:H10437)</f>
        <v>140.42473914600279</v>
      </c>
      <c r="J10432" s="4">
        <f t="shared" si="2220"/>
        <v>1.5168004193565139</v>
      </c>
      <c r="K10432" s="5">
        <f t="shared" si="2229"/>
        <v>6.3850199999999999</v>
      </c>
      <c r="L10432" s="5">
        <f t="shared" si="2221"/>
        <v>6.0521516587677723E-2</v>
      </c>
      <c r="M10432" s="8">
        <f t="shared" si="2222"/>
        <v>733.30609459020138</v>
      </c>
      <c r="N10432" s="6">
        <f>((B10431+E10431)*D10431+(B10432+E10432)*D10432+(B10433+E10433)*D10433)/3/SUM(D10327:D10432)</f>
        <v>7.916358654057988</v>
      </c>
      <c r="O10432" s="7">
        <f>O10327</f>
        <v>4.0378137867171364E-2</v>
      </c>
      <c r="P10432" s="8">
        <f>M10432*O10327</f>
        <v>29.609534586200155</v>
      </c>
      <c r="Q10432" s="5">
        <f>N10432*O10327</f>
        <v>0.31964782113952855</v>
      </c>
      <c r="R10432" s="8">
        <f t="shared" si="2223"/>
        <v>47.889430042564868</v>
      </c>
      <c r="S10432" s="8">
        <f t="shared" si="2224"/>
        <v>96.722901236626015</v>
      </c>
      <c r="T10432" s="9">
        <f t="shared" si="2218"/>
        <v>1.0447542081923042</v>
      </c>
      <c r="U10432" s="10">
        <f t="shared" si="2230"/>
        <v>0.47204621116420964</v>
      </c>
    </row>
    <row r="10433" spans="1:21" x14ac:dyDescent="0.3">
      <c r="A10433" s="17">
        <v>2014</v>
      </c>
      <c r="B10433" s="17">
        <v>106</v>
      </c>
      <c r="C10433" s="17">
        <v>0.66274</v>
      </c>
      <c r="D10433" s="17">
        <v>0.49779000000000001</v>
      </c>
      <c r="E10433" s="17">
        <v>0.5</v>
      </c>
      <c r="F10433" s="2">
        <f t="shared" si="2225"/>
        <v>48.198778666745902</v>
      </c>
      <c r="G10433" s="3">
        <f t="shared" si="2226"/>
        <v>23.992870032519441</v>
      </c>
      <c r="H10433" s="2">
        <f t="shared" si="2227"/>
        <v>36.202343650486185</v>
      </c>
      <c r="I10433" s="2">
        <f>SUM(H10433:H10437)</f>
        <v>70.035561995463866</v>
      </c>
      <c r="J10433" s="4">
        <f t="shared" si="2220"/>
        <v>1.4530567772204559</v>
      </c>
      <c r="K10433" s="5">
        <f t="shared" si="2229"/>
        <v>6.8828100000000001</v>
      </c>
      <c r="L10433" s="5">
        <f t="shared" si="2221"/>
        <v>6.4627323943661968E-2</v>
      </c>
      <c r="M10433" s="8">
        <f t="shared" si="2222"/>
        <v>371.24962892529658</v>
      </c>
      <c r="N10433" s="6">
        <f>((B10432+E10432)*D10432+(B10433+E10433)*D10433+(B10434+E10434)*D10434)/3/SUM(D10327:D10433)</f>
        <v>7.6977971206527567</v>
      </c>
      <c r="O10433" s="7">
        <f>O10327</f>
        <v>4.0378137867171364E-2</v>
      </c>
      <c r="P10433" s="8">
        <f>M10433*O10327</f>
        <v>14.990368699881834</v>
      </c>
      <c r="Q10433" s="5">
        <f>N10433*O10327</f>
        <v>0.31082271341123174</v>
      </c>
      <c r="R10433" s="8">
        <f t="shared" si="2223"/>
        <v>24.94983296519619</v>
      </c>
      <c r="S10433" s="8">
        <f t="shared" si="2224"/>
        <v>48.833471194061147</v>
      </c>
      <c r="T10433" s="9">
        <f t="shared" si="2218"/>
        <v>1.0131682284255294</v>
      </c>
      <c r="U10433" s="10">
        <f t="shared" si="2230"/>
        <v>0.43988854879492645</v>
      </c>
    </row>
    <row r="10434" spans="1:21" x14ac:dyDescent="0.3">
      <c r="A10434" s="17">
        <v>2014</v>
      </c>
      <c r="B10434" s="17">
        <v>107</v>
      </c>
      <c r="C10434" s="17">
        <v>0.69352999999999998</v>
      </c>
      <c r="D10434" s="17">
        <v>0.51495999999999997</v>
      </c>
      <c r="E10434" s="17">
        <v>0.5</v>
      </c>
      <c r="F10434" s="2">
        <f t="shared" si="2225"/>
        <v>24.205908634226461</v>
      </c>
      <c r="G10434" s="3">
        <f t="shared" si="2226"/>
        <v>12.465074710281257</v>
      </c>
      <c r="H10434" s="2">
        <f t="shared" si="2227"/>
        <v>17.973371279085832</v>
      </c>
      <c r="I10434" s="2">
        <f>SUM(H10434:H10437)</f>
        <v>33.833218344977681</v>
      </c>
      <c r="J10434" s="4">
        <f t="shared" si="2220"/>
        <v>1.3977256072568365</v>
      </c>
      <c r="K10434" s="5">
        <f t="shared" si="2229"/>
        <v>7.3977700000000004</v>
      </c>
      <c r="L10434" s="5">
        <f t="shared" si="2221"/>
        <v>6.8816465116279077E-2</v>
      </c>
      <c r="M10434" s="8">
        <f t="shared" si="2222"/>
        <v>181.13506250603021</v>
      </c>
      <c r="N10434" s="6">
        <f>((B10433+E10433)*D10433+(B10434+E10434)*D10434+(B10435+E10435)*D10435)/3/SUM(D10327:D10434)</f>
        <v>7.4784313380924239</v>
      </c>
      <c r="O10434" s="7">
        <f>O10327</f>
        <v>4.0378137867171364E-2</v>
      </c>
      <c r="P10434" s="8">
        <f>M10434*O10327</f>
        <v>7.3138965264471905</v>
      </c>
      <c r="Q10434" s="5">
        <f>N10434*O10327</f>
        <v>0.3019651315996707</v>
      </c>
      <c r="R10434" s="8">
        <f t="shared" si="2223"/>
        <v>12.546039855506937</v>
      </c>
      <c r="S10434" s="8">
        <f t="shared" si="2224"/>
        <v>23.88363822886496</v>
      </c>
      <c r="T10434" s="9">
        <f t="shared" si="2218"/>
        <v>0.98668629175498834</v>
      </c>
      <c r="U10434" s="10">
        <f t="shared" si="2230"/>
        <v>0.41103931550184813</v>
      </c>
    </row>
    <row r="10435" spans="1:21" x14ac:dyDescent="0.3">
      <c r="A10435" s="17">
        <v>2014</v>
      </c>
      <c r="B10435" s="17">
        <v>108</v>
      </c>
      <c r="C10435" s="17">
        <v>0.72267999999999999</v>
      </c>
      <c r="D10435" s="17">
        <v>0.53086</v>
      </c>
      <c r="E10435" s="17">
        <v>0.5</v>
      </c>
      <c r="F10435" s="2">
        <f t="shared" si="2225"/>
        <v>11.740833923945203</v>
      </c>
      <c r="G10435" s="3">
        <f t="shared" si="2226"/>
        <v>6.2327390968655507</v>
      </c>
      <c r="H10435" s="3">
        <f t="shared" si="2227"/>
        <v>8.6244643755124279</v>
      </c>
      <c r="I10435" s="2">
        <f>SUM(H10435:H10437)</f>
        <v>15.859847065891852</v>
      </c>
      <c r="J10435" s="4">
        <f t="shared" si="2220"/>
        <v>1.3508279879120002</v>
      </c>
      <c r="K10435" s="5">
        <f>IF(F10435=0, K10434, K10434+G10435/F10435)</f>
        <v>7.9286300000000001</v>
      </c>
      <c r="L10435" s="5">
        <f t="shared" si="2221"/>
        <v>7.3074930875576039E-2</v>
      </c>
      <c r="M10435" s="8">
        <f t="shared" si="2222"/>
        <v>85.292439174222054</v>
      </c>
      <c r="N10435" s="6">
        <f>((B10434+E10434)*D10434+(B10435+E10435)*D10435+(B10436+E10436)*D10436)/3/SUM(D10327:D10435)</f>
        <v>7.2600424032903534</v>
      </c>
      <c r="O10435" s="7">
        <f>O10327</f>
        <v>4.0378137867171364E-2</v>
      </c>
      <c r="P10435" s="8">
        <f>M10435*O10327</f>
        <v>3.4439498680040659</v>
      </c>
      <c r="Q10435" s="5">
        <f>N10435*O10327</f>
        <v>0.293146993081568</v>
      </c>
      <c r="R10435" s="8">
        <f t="shared" si="2223"/>
        <v>6.0962285768918569</v>
      </c>
      <c r="S10435" s="8">
        <f t="shared" si="2224"/>
        <v>11.337598373358023</v>
      </c>
      <c r="T10435" s="9">
        <f t="shared" si="2218"/>
        <v>0.96565528878108153</v>
      </c>
      <c r="U10435" s="10">
        <f t="shared" si="2230"/>
        <v>0.38517269913091867</v>
      </c>
    </row>
    <row r="10436" spans="1:21" x14ac:dyDescent="0.3">
      <c r="A10436" s="17">
        <v>2014</v>
      </c>
      <c r="B10436" s="17">
        <v>109</v>
      </c>
      <c r="C10436" s="17">
        <v>0.75005999999999995</v>
      </c>
      <c r="D10436" s="17">
        <v>0.54547999999999996</v>
      </c>
      <c r="E10436" s="17">
        <v>0.5</v>
      </c>
      <c r="F10436" s="2">
        <f t="shared" si="2225"/>
        <v>5.5080948270796526</v>
      </c>
      <c r="G10436" s="3">
        <f t="shared" si="2226"/>
        <v>3.0045555662754087</v>
      </c>
      <c r="H10436" s="3">
        <f t="shared" si="2227"/>
        <v>4.0058170439419483</v>
      </c>
      <c r="I10436" s="2">
        <f>SUM(H10436:H10437)</f>
        <v>7.2353826903794225</v>
      </c>
      <c r="J10436" s="4">
        <f t="shared" si="2220"/>
        <v>1.3135908000000001</v>
      </c>
      <c r="K10436" s="5">
        <f>IF(F10436=0, K10435, K10435+G10436/F10436)</f>
        <v>8.4741099999999996</v>
      </c>
      <c r="L10436" s="5">
        <f t="shared" si="2221"/>
        <v>7.7389132420091322E-2</v>
      </c>
      <c r="M10436" s="8">
        <f t="shared" si="2222"/>
        <v>38.823998568245784</v>
      </c>
      <c r="N10436" s="6">
        <f>((B10435+E10435)*D10435+(B10436+E10436)*D10436)/2/SUM(D10327:D10436)</f>
        <v>6.9227547199646926</v>
      </c>
      <c r="O10436" s="7">
        <f>O10327</f>
        <v>4.0378137867171364E-2</v>
      </c>
      <c r="P10436" s="8">
        <f>M10436*O10327</f>
        <v>1.567640766743492</v>
      </c>
      <c r="Q10436" s="5">
        <f>N10436*O10327</f>
        <v>0.27952794450334567</v>
      </c>
      <c r="R10436" s="8">
        <f t="shared" si="2223"/>
        <v>2.8860792395923873</v>
      </c>
      <c r="S10436" s="8">
        <f t="shared" si="2224"/>
        <v>5.2413697964661674</v>
      </c>
      <c r="T10436" s="9">
        <f t="shared" ref="T10436:T10499" si="2231">S10436/F10436</f>
        <v>0.95157580996932456</v>
      </c>
      <c r="U10436" s="10">
        <f t="shared" si="2230"/>
        <v>0.3620149900306755</v>
      </c>
    </row>
    <row r="10437" spans="1:21" x14ac:dyDescent="0.3">
      <c r="A10437" s="17">
        <v>2014</v>
      </c>
      <c r="B10437" s="17" t="s">
        <v>19</v>
      </c>
      <c r="C10437" s="17">
        <v>0.77556999999999998</v>
      </c>
      <c r="D10437" s="17">
        <v>1</v>
      </c>
      <c r="E10437" s="17">
        <v>1.29</v>
      </c>
      <c r="F10437" s="2">
        <f t="shared" si="2225"/>
        <v>2.5035392608042439</v>
      </c>
      <c r="G10437" s="3">
        <f t="shared" si="2226"/>
        <v>2.5035392608042439</v>
      </c>
      <c r="H10437" s="3">
        <f>E10437*F10437</f>
        <v>3.2295656464374747</v>
      </c>
      <c r="I10437" s="2">
        <f>SUM(H10437:H10437)</f>
        <v>3.2295656464374747</v>
      </c>
      <c r="J10437" s="4">
        <f t="shared" si="2220"/>
        <v>1.29</v>
      </c>
      <c r="K10437" s="5">
        <f>IF(F10437=0, K10436, K10436+G10437/F10437)</f>
        <v>9.4741099999999996</v>
      </c>
      <c r="L10437" s="5">
        <f>K10437/(110+E10437)</f>
        <v>8.5129930811393653E-2</v>
      </c>
      <c r="M10437" s="8">
        <f t="shared" si="2222"/>
        <v>29.408449377820642</v>
      </c>
      <c r="N10437" s="6">
        <f>N10436-(N10434-N10435)</f>
        <v>6.7043657851626222</v>
      </c>
      <c r="O10437" s="7">
        <f>O10327</f>
        <v>4.0378137867171364E-2</v>
      </c>
      <c r="P10437" s="8">
        <f>M10437*O10327</f>
        <v>1.1874584234373717</v>
      </c>
      <c r="Q10437" s="5">
        <f>N10437*O10327</f>
        <v>0.27070980598524297</v>
      </c>
      <c r="R10437" s="8">
        <f t="shared" si="2223"/>
        <v>2.3552905568737801</v>
      </c>
      <c r="S10437" s="8">
        <f>R10437</f>
        <v>2.3552905568737801</v>
      </c>
      <c r="T10437" s="9">
        <f t="shared" si="2231"/>
        <v>0.94078435027903651</v>
      </c>
      <c r="U10437" s="10">
        <f t="shared" si="2230"/>
        <v>0.34921564972096353</v>
      </c>
    </row>
    <row r="10438" spans="1:21" x14ac:dyDescent="0.3">
      <c r="A10438" s="17">
        <v>2015</v>
      </c>
      <c r="B10438" s="17">
        <v>0</v>
      </c>
      <c r="C10438" s="17">
        <v>3.3899999999999998E-3</v>
      </c>
      <c r="D10438" s="17">
        <v>3.3800000000000002E-3</v>
      </c>
      <c r="E10438" s="17">
        <v>0.14000000000000001</v>
      </c>
      <c r="F10438" s="2">
        <v>100000</v>
      </c>
      <c r="G10438" s="3">
        <f>100000*D10438</f>
        <v>338</v>
      </c>
      <c r="H10438" s="2">
        <f>F10438-(1-E10438)*G10438</f>
        <v>99709.32</v>
      </c>
      <c r="I10438" s="2">
        <f>SUM(H10438:H10548)</f>
        <v>8061420.8537665643</v>
      </c>
      <c r="J10438" s="4">
        <f>I10438/F10438</f>
        <v>80.614208537665647</v>
      </c>
      <c r="K10438" s="5">
        <f>G10438/F10438</f>
        <v>3.3800000000000002E-3</v>
      </c>
      <c r="L10438" s="5">
        <f>K10438/(0.1+E10438)</f>
        <v>1.4083333333333333E-2</v>
      </c>
      <c r="M10438">
        <f>G10438/L10438</f>
        <v>24000</v>
      </c>
      <c r="N10438" s="6">
        <f>(0.1+E10438)*D10438/SUM(D10438:D10438)</f>
        <v>0.24000000000000002</v>
      </c>
      <c r="O10438" s="7">
        <f>IF((I10438-J10438*F10438+MAX(N10440:N10533)*F10438)/SUM(M10438:M10548)&gt;1/MAX(N10440:N10536),1/MAX(N10440:N10536),(I10438-J10438*F10438+MAX(N10440:N10533)*F10438)/SUM(M10438:M10548))</f>
        <v>4.0107487641646129E-2</v>
      </c>
      <c r="P10438" s="8">
        <f>M10438*O10438</f>
        <v>962.57970339950714</v>
      </c>
      <c r="Q10438" s="5">
        <f>N10438*O10438</f>
        <v>9.6257970339950726E-3</v>
      </c>
      <c r="R10438" s="8">
        <f>((1-Q10438)*H10438)</f>
        <v>98749.538323282351</v>
      </c>
      <c r="S10438" s="8">
        <f>R10438+S10439</f>
        <v>7090310.276112874</v>
      </c>
      <c r="T10438" s="9">
        <f t="shared" si="2231"/>
        <v>70.903102761128736</v>
      </c>
      <c r="U10438" s="10">
        <f t="shared" ref="U10438:U10501" si="2232">J10438-T10438</f>
        <v>9.7111057765369111</v>
      </c>
    </row>
    <row r="10439" spans="1:21" x14ac:dyDescent="0.3">
      <c r="A10439" s="17">
        <v>2015</v>
      </c>
      <c r="B10439" s="17">
        <v>1</v>
      </c>
      <c r="C10439" s="17">
        <v>2.7999999999999998E-4</v>
      </c>
      <c r="D10439" s="17">
        <v>2.7999999999999998E-4</v>
      </c>
      <c r="E10439" s="17">
        <v>0.5</v>
      </c>
      <c r="F10439" s="2">
        <f>F10438-G10438</f>
        <v>99662</v>
      </c>
      <c r="G10439" s="3">
        <f>D10439*F10439</f>
        <v>27.905359999999998</v>
      </c>
      <c r="H10439" s="2">
        <f>F10439-0.5*G10439</f>
        <v>99648.047319999998</v>
      </c>
      <c r="I10439" s="2">
        <f>SUM(H10439:H10548)</f>
        <v>7961711.533766564</v>
      </c>
      <c r="J10439" s="4">
        <f t="shared" ref="J10439:J10502" si="2233">I10439/F10439</f>
        <v>79.887133850078911</v>
      </c>
      <c r="K10439" s="5">
        <f>K10438+G10439/F10439</f>
        <v>3.6600000000000001E-3</v>
      </c>
      <c r="L10439" s="5">
        <f t="shared" ref="L10439:L10502" si="2234">K10439/(B10439+E10439)</f>
        <v>2.4399999999999999E-3</v>
      </c>
      <c r="M10439" s="8">
        <f t="shared" ref="M10439:M10502" si="2235">G10439/L10439</f>
        <v>11436.622950819672</v>
      </c>
      <c r="N10439" s="6">
        <f>(B10439+E10439)*D10439/SUM(D10438:D10439)</f>
        <v>0.11475409836065573</v>
      </c>
      <c r="O10439" s="7">
        <f>O10438</f>
        <v>4.0107487641646129E-2</v>
      </c>
      <c r="P10439" s="8">
        <f>M10439*O10438</f>
        <v>458.69421366216648</v>
      </c>
      <c r="Q10439" s="5">
        <f>N10439*O10438</f>
        <v>4.6024985818282436E-3</v>
      </c>
      <c r="R10439" s="8">
        <f t="shared" ref="R10439:R10502" si="2236">((1-Q10439)*H10439)</f>
        <v>99189.417323527741</v>
      </c>
      <c r="S10439" s="8">
        <f t="shared" ref="S10439:S10502" si="2237">R10439+S10440</f>
        <v>6991560.7377895918</v>
      </c>
      <c r="T10439" s="9">
        <f t="shared" si="2231"/>
        <v>70.15272358360852</v>
      </c>
      <c r="U10439" s="10">
        <f t="shared" si="2232"/>
        <v>9.7344102664703911</v>
      </c>
    </row>
    <row r="10440" spans="1:21" x14ac:dyDescent="0.3">
      <c r="A10440" s="17">
        <v>2015</v>
      </c>
      <c r="B10440" s="17">
        <v>2</v>
      </c>
      <c r="C10440" s="17">
        <v>1.7000000000000001E-4</v>
      </c>
      <c r="D10440" s="17">
        <v>1.7000000000000001E-4</v>
      </c>
      <c r="E10440" s="17">
        <v>0.5</v>
      </c>
      <c r="F10440" s="2">
        <f t="shared" ref="F10440:F10503" si="2238">F10439-G10439</f>
        <v>99634.094639999996</v>
      </c>
      <c r="G10440" s="3">
        <f t="shared" ref="G10440:G10503" si="2239">D10440*F10440</f>
        <v>16.937796088799999</v>
      </c>
      <c r="H10440" s="2">
        <f t="shared" ref="H10440:H10503" si="2240">F10440-0.5*G10440</f>
        <v>99625.625741955591</v>
      </c>
      <c r="I10440" s="2">
        <f>SUM(H10440:H10548)</f>
        <v>7862063.4864465641</v>
      </c>
      <c r="J10440" s="4">
        <f t="shared" si="2233"/>
        <v>78.909368473251419</v>
      </c>
      <c r="K10440" s="5">
        <f t="shared" ref="K10440:K10503" si="2241">K10439+G10440/F10440</f>
        <v>3.8300000000000001E-3</v>
      </c>
      <c r="L10440" s="5">
        <f t="shared" si="2234"/>
        <v>1.5319999999999999E-3</v>
      </c>
      <c r="M10440" s="8">
        <f t="shared" si="2235"/>
        <v>11056.002668929505</v>
      </c>
      <c r="N10440" s="6">
        <f>((B10439+E10439)*D10439+(B10440+E10440)*D10440+(B10441+E10441)*D10441)/3/SUM(D10438:D10440)</f>
        <v>0.10704960835509139</v>
      </c>
      <c r="O10440" s="7">
        <f>O10438</f>
        <v>4.0107487641646129E-2</v>
      </c>
      <c r="P10440" s="8">
        <f>M10440*O10438</f>
        <v>443.42849041009674</v>
      </c>
      <c r="Q10440" s="5">
        <f>N10440*O10438</f>
        <v>4.2934908441448864E-3</v>
      </c>
      <c r="R10440" s="8">
        <f t="shared" si="2236"/>
        <v>99197.884029990295</v>
      </c>
      <c r="S10440" s="8">
        <f t="shared" si="2237"/>
        <v>6892371.3204660639</v>
      </c>
      <c r="T10440" s="9">
        <f t="shared" si="2231"/>
        <v>69.176834951627001</v>
      </c>
      <c r="U10440" s="10">
        <f t="shared" si="2232"/>
        <v>9.7325335216244184</v>
      </c>
    </row>
    <row r="10441" spans="1:21" x14ac:dyDescent="0.3">
      <c r="A10441" s="17">
        <v>2015</v>
      </c>
      <c r="B10441" s="17">
        <v>3</v>
      </c>
      <c r="C10441" s="17">
        <v>1.1E-4</v>
      </c>
      <c r="D10441" s="17">
        <v>1.1E-4</v>
      </c>
      <c r="E10441" s="17">
        <v>0.5</v>
      </c>
      <c r="F10441" s="2">
        <f t="shared" si="2238"/>
        <v>99617.156843911202</v>
      </c>
      <c r="G10441" s="3">
        <f t="shared" si="2239"/>
        <v>10.957887252830233</v>
      </c>
      <c r="H10441" s="2">
        <f t="shared" si="2240"/>
        <v>99611.677900284791</v>
      </c>
      <c r="I10441" s="2">
        <f>SUM(H10441:H10548)</f>
        <v>7762437.8607046083</v>
      </c>
      <c r="J10441" s="4">
        <f t="shared" si="2233"/>
        <v>77.922700332307912</v>
      </c>
      <c r="K10441" s="5">
        <f t="shared" si="2241"/>
        <v>3.9399999999999999E-3</v>
      </c>
      <c r="L10441" s="5">
        <f t="shared" si="2234"/>
        <v>1.1257142857142857E-3</v>
      </c>
      <c r="M10441" s="8">
        <f t="shared" si="2235"/>
        <v>9734.1638032755873</v>
      </c>
      <c r="N10441" s="6">
        <f>((B10440+E10440)*D10440+(B10441+E10441)*D10441+(B10442+E10442)*D10442)/3/SUM(D10438:D10441)</f>
        <v>0.12563451776649745</v>
      </c>
      <c r="O10441" s="7">
        <f>O10438</f>
        <v>4.0107487641646129E-2</v>
      </c>
      <c r="P10441" s="8">
        <f>M10441*O10438</f>
        <v>390.41285444163469</v>
      </c>
      <c r="Q10441" s="5">
        <f>N10441*O10438</f>
        <v>5.0388848686839672E-3</v>
      </c>
      <c r="R10441" s="8">
        <f t="shared" si="2236"/>
        <v>99109.746123768826</v>
      </c>
      <c r="S10441" s="8">
        <f t="shared" si="2237"/>
        <v>6793173.4364360739</v>
      </c>
      <c r="T10441" s="9">
        <f t="shared" si="2231"/>
        <v>68.19280585451969</v>
      </c>
      <c r="U10441" s="10">
        <f t="shared" si="2232"/>
        <v>9.7298944777882213</v>
      </c>
    </row>
    <row r="10442" spans="1:21" x14ac:dyDescent="0.3">
      <c r="A10442" s="17">
        <v>2015</v>
      </c>
      <c r="B10442" s="17">
        <v>4</v>
      </c>
      <c r="C10442" s="17">
        <v>1.4999999999999999E-4</v>
      </c>
      <c r="D10442" s="17">
        <v>1.4999999999999999E-4</v>
      </c>
      <c r="E10442" s="17">
        <v>0.5</v>
      </c>
      <c r="F10442" s="2">
        <f t="shared" si="2238"/>
        <v>99606.198956658365</v>
      </c>
      <c r="G10442" s="3">
        <f t="shared" si="2239"/>
        <v>14.940929843498754</v>
      </c>
      <c r="H10442" s="2">
        <f t="shared" si="2240"/>
        <v>99598.72849173662</v>
      </c>
      <c r="I10442" s="2">
        <f>SUM(H10442:H10548)</f>
        <v>7662826.1828043237</v>
      </c>
      <c r="J10442" s="4">
        <f t="shared" si="2233"/>
        <v>76.931217766262208</v>
      </c>
      <c r="K10442" s="5">
        <f t="shared" si="2241"/>
        <v>4.0899999999999999E-3</v>
      </c>
      <c r="L10442" s="5">
        <f t="shared" si="2234"/>
        <v>9.0888888888888888E-4</v>
      </c>
      <c r="M10442" s="8">
        <f t="shared" si="2235"/>
        <v>16438.675866930171</v>
      </c>
      <c r="N10442" s="6">
        <f>((B10441+E10441)*D10441+(B10442+E10442)*D10442+(B10443+E10443)*D10443)/3/SUM(D10438:D10442)</f>
        <v>0.13569682151589244</v>
      </c>
      <c r="O10442" s="7">
        <f>O10438</f>
        <v>4.0107487641646129E-2</v>
      </c>
      <c r="P10442" s="8">
        <f>M10442*O10438</f>
        <v>659.31398917792831</v>
      </c>
      <c r="Q10442" s="5">
        <f>N10442*O10438</f>
        <v>5.4424585919593165E-3</v>
      </c>
      <c r="R10442" s="8">
        <f t="shared" si="2236"/>
        <v>99056.666536108547</v>
      </c>
      <c r="S10442" s="8">
        <f t="shared" si="2237"/>
        <v>6694063.6903123055</v>
      </c>
      <c r="T10442" s="9">
        <f t="shared" si="2231"/>
        <v>67.205292044374588</v>
      </c>
      <c r="U10442" s="10">
        <f t="shared" si="2232"/>
        <v>9.7259257218876201</v>
      </c>
    </row>
    <row r="10443" spans="1:21" x14ac:dyDescent="0.3">
      <c r="A10443" s="17">
        <v>2015</v>
      </c>
      <c r="B10443" s="17">
        <v>5</v>
      </c>
      <c r="C10443" s="17">
        <v>1.1E-4</v>
      </c>
      <c r="D10443" s="17">
        <v>1.1E-4</v>
      </c>
      <c r="E10443" s="17">
        <v>0.5</v>
      </c>
      <c r="F10443" s="2">
        <f t="shared" si="2238"/>
        <v>99591.258026814859</v>
      </c>
      <c r="G10443" s="3">
        <f t="shared" si="2239"/>
        <v>10.955038382949635</v>
      </c>
      <c r="H10443" s="2">
        <f t="shared" si="2240"/>
        <v>99585.780507623378</v>
      </c>
      <c r="I10443" s="2">
        <f>SUM(H10443:H10548)</f>
        <v>7563227.4543125872</v>
      </c>
      <c r="J10443" s="4">
        <f t="shared" si="2233"/>
        <v>75.942684168887538</v>
      </c>
      <c r="K10443" s="5">
        <f t="shared" si="2241"/>
        <v>4.1999999999999997E-3</v>
      </c>
      <c r="L10443" s="5">
        <f t="shared" si="2234"/>
        <v>7.6363636363636358E-4</v>
      </c>
      <c r="M10443" s="8">
        <f t="shared" si="2235"/>
        <v>14345.883596719761</v>
      </c>
      <c r="N10443" s="6">
        <f>((B10442+E10442)*D10442+(B10443+E10443)*D10443+(B10444+E10444)*D10444)/3/SUM(D10438:D10443)</f>
        <v>0.15833333333333333</v>
      </c>
      <c r="O10443" s="7">
        <f>O10438</f>
        <v>4.0107487641646129E-2</v>
      </c>
      <c r="P10443" s="8">
        <f>M10443*O10438</f>
        <v>575.37734906393177</v>
      </c>
      <c r="Q10443" s="5">
        <f>N10443*O10438</f>
        <v>6.3503522099273039E-3</v>
      </c>
      <c r="R10443" s="8">
        <f t="shared" si="2236"/>
        <v>98953.375726299462</v>
      </c>
      <c r="S10443" s="8">
        <f t="shared" si="2237"/>
        <v>6595007.0237761969</v>
      </c>
      <c r="T10443" s="9">
        <f t="shared" si="2231"/>
        <v>66.220742206113087</v>
      </c>
      <c r="U10443" s="10">
        <f t="shared" si="2232"/>
        <v>9.7219419627744514</v>
      </c>
    </row>
    <row r="10444" spans="1:21" x14ac:dyDescent="0.3">
      <c r="A10444" s="17">
        <v>2015</v>
      </c>
      <c r="B10444" s="17">
        <v>6</v>
      </c>
      <c r="C10444" s="17">
        <v>1.1E-4</v>
      </c>
      <c r="D10444" s="17">
        <v>1.1E-4</v>
      </c>
      <c r="E10444" s="17">
        <v>0.5</v>
      </c>
      <c r="F10444" s="2">
        <f t="shared" si="2238"/>
        <v>99580.302988431911</v>
      </c>
      <c r="G10444" s="3">
        <f t="shared" si="2239"/>
        <v>10.95383332872751</v>
      </c>
      <c r="H10444" s="2">
        <f t="shared" si="2240"/>
        <v>99574.826071767544</v>
      </c>
      <c r="I10444" s="2">
        <f>SUM(H10444:H10548)</f>
        <v>7463641.6738049639</v>
      </c>
      <c r="J10444" s="4">
        <f t="shared" si="2233"/>
        <v>74.950983777103019</v>
      </c>
      <c r="K10444" s="5">
        <f t="shared" si="2241"/>
        <v>4.3099999999999996E-3</v>
      </c>
      <c r="L10444" s="5">
        <f t="shared" si="2234"/>
        <v>6.6307692307692302E-4</v>
      </c>
      <c r="M10444" s="8">
        <f t="shared" si="2235"/>
        <v>16519.70223589996</v>
      </c>
      <c r="N10444" s="6">
        <f>((B10443+E10443)*D10443+(B10444+E10444)*D10444+(B10445+E10445)*D10445)/3/SUM(D10438:D10444)</f>
        <v>0.14849187935034805</v>
      </c>
      <c r="O10444" s="7">
        <f>O10438</f>
        <v>4.0107487641646129E-2</v>
      </c>
      <c r="P10444" s="8">
        <f>M10444*O10438</f>
        <v>662.56375327003161</v>
      </c>
      <c r="Q10444" s="5">
        <f>N10444*O10438</f>
        <v>5.9556362159288922E-3</v>
      </c>
      <c r="R10444" s="8">
        <f t="shared" si="2236"/>
        <v>98981.794631419703</v>
      </c>
      <c r="S10444" s="8">
        <f t="shared" si="2237"/>
        <v>6496053.6480498975</v>
      </c>
      <c r="T10444" s="9">
        <f t="shared" si="2231"/>
        <v>65.234322984581937</v>
      </c>
      <c r="U10444" s="10">
        <f t="shared" si="2232"/>
        <v>9.7166607925210826</v>
      </c>
    </row>
    <row r="10445" spans="1:21" x14ac:dyDescent="0.3">
      <c r="A10445" s="17">
        <v>2015</v>
      </c>
      <c r="B10445" s="17">
        <v>7</v>
      </c>
      <c r="C10445" s="17">
        <v>8.0000000000000007E-5</v>
      </c>
      <c r="D10445" s="17">
        <v>8.0000000000000007E-5</v>
      </c>
      <c r="E10445" s="17">
        <v>0.5</v>
      </c>
      <c r="F10445" s="2">
        <f t="shared" si="2238"/>
        <v>99569.349155103177</v>
      </c>
      <c r="G10445" s="3">
        <f t="shared" si="2239"/>
        <v>7.9655479324082545</v>
      </c>
      <c r="H10445" s="2">
        <f t="shared" si="2240"/>
        <v>99565.366381136977</v>
      </c>
      <c r="I10445" s="2">
        <f>SUM(H10445:H10548)</f>
        <v>7364066.8477331968</v>
      </c>
      <c r="J10445" s="4">
        <f t="shared" si="2233"/>
        <v>73.959174286274518</v>
      </c>
      <c r="K10445" s="5">
        <f t="shared" si="2241"/>
        <v>4.3899999999999998E-3</v>
      </c>
      <c r="L10445" s="5">
        <f t="shared" si="2234"/>
        <v>5.8533333333333332E-4</v>
      </c>
      <c r="M10445" s="8">
        <f t="shared" si="2235"/>
        <v>13608.567082702029</v>
      </c>
      <c r="N10445" s="6">
        <f>((B10444+E10444)*D10444+(B10445+E10445)*D10445+(B10446+E10446)*D10446)/3/SUM(D10438:D10445)</f>
        <v>0.13857251328777528</v>
      </c>
      <c r="O10445" s="7">
        <f>O10438</f>
        <v>4.0107487641646129E-2</v>
      </c>
      <c r="P10445" s="8">
        <f>M10445*O10438</f>
        <v>545.80543608998391</v>
      </c>
      <c r="Q10445" s="5">
        <f>N10445*O10438</f>
        <v>5.5577953641612913E-3</v>
      </c>
      <c r="R10445" s="8">
        <f t="shared" si="2236"/>
        <v>99012.002449432868</v>
      </c>
      <c r="S10445" s="8">
        <f t="shared" si="2237"/>
        <v>6397071.8534184778</v>
      </c>
      <c r="T10445" s="9">
        <f t="shared" si="2231"/>
        <v>64.24740050729369</v>
      </c>
      <c r="U10445" s="10">
        <f t="shared" si="2232"/>
        <v>9.7117737789808274</v>
      </c>
    </row>
    <row r="10446" spans="1:21" x14ac:dyDescent="0.3">
      <c r="A10446" s="17">
        <v>2015</v>
      </c>
      <c r="B10446" s="17">
        <v>8</v>
      </c>
      <c r="C10446" s="17">
        <v>6.0000000000000002E-5</v>
      </c>
      <c r="D10446" s="17">
        <v>6.0000000000000002E-5</v>
      </c>
      <c r="E10446" s="17">
        <v>0.5</v>
      </c>
      <c r="F10446" s="2">
        <f t="shared" si="2238"/>
        <v>99561.383607170763</v>
      </c>
      <c r="G10446" s="3">
        <f t="shared" si="2239"/>
        <v>5.9736830164302459</v>
      </c>
      <c r="H10446" s="2">
        <f t="shared" si="2240"/>
        <v>99558.396765662546</v>
      </c>
      <c r="I10446" s="2">
        <f>SUM(H10446:H10548)</f>
        <v>7264501.4813520592</v>
      </c>
      <c r="J10446" s="4">
        <f t="shared" si="2233"/>
        <v>72.965051490393748</v>
      </c>
      <c r="K10446" s="5">
        <f t="shared" si="2241"/>
        <v>4.45E-3</v>
      </c>
      <c r="L10446" s="5">
        <f t="shared" si="2234"/>
        <v>5.2352941176470589E-4</v>
      </c>
      <c r="M10446" s="8">
        <f t="shared" si="2235"/>
        <v>11410.405761720694</v>
      </c>
      <c r="N10446" s="6">
        <f>((B10445+E10445)*D10445+(B10446+E10446)*D10446+(B10447+E10447)*D10447)/3/SUM(D10438:D10446)</f>
        <v>0.13295880149812733</v>
      </c>
      <c r="O10446" s="7">
        <f>O10438</f>
        <v>4.0107487641646129E-2</v>
      </c>
      <c r="P10446" s="8">
        <f>M10446*O10438</f>
        <v>457.64270807438055</v>
      </c>
      <c r="Q10446" s="5">
        <f>N10446*O10438</f>
        <v>5.3326434879342232E-3</v>
      </c>
      <c r="R10446" s="8">
        <f t="shared" si="2236"/>
        <v>99027.487329480966</v>
      </c>
      <c r="S10446" s="8">
        <f t="shared" si="2237"/>
        <v>6298059.8509690445</v>
      </c>
      <c r="T10446" s="9">
        <f t="shared" si="2231"/>
        <v>63.25805872504403</v>
      </c>
      <c r="U10446" s="10">
        <f t="shared" si="2232"/>
        <v>9.7069927653497174</v>
      </c>
    </row>
    <row r="10447" spans="1:21" x14ac:dyDescent="0.3">
      <c r="A10447" s="17">
        <v>2015</v>
      </c>
      <c r="B10447" s="17">
        <v>9</v>
      </c>
      <c r="C10447" s="17">
        <v>6.9999999999999994E-5</v>
      </c>
      <c r="D10447" s="17">
        <v>6.9999999999999994E-5</v>
      </c>
      <c r="E10447" s="17">
        <v>0.5</v>
      </c>
      <c r="F10447" s="2">
        <f t="shared" si="2238"/>
        <v>99555.40992415433</v>
      </c>
      <c r="G10447" s="3">
        <f t="shared" si="2239"/>
        <v>6.9688786946908028</v>
      </c>
      <c r="H10447" s="2">
        <f t="shared" si="2240"/>
        <v>99551.925484806983</v>
      </c>
      <c r="I10447" s="2">
        <f>SUM(H10447:H10548)</f>
        <v>7164943.0845863968</v>
      </c>
      <c r="J10447" s="4">
        <f t="shared" si="2233"/>
        <v>71.969399654373021</v>
      </c>
      <c r="K10447" s="5">
        <f t="shared" si="2241"/>
        <v>4.5199999999999997E-3</v>
      </c>
      <c r="L10447" s="5">
        <f t="shared" si="2234"/>
        <v>4.7578947368421052E-4</v>
      </c>
      <c r="M10447" s="8">
        <f t="shared" si="2235"/>
        <v>14646.97955742536</v>
      </c>
      <c r="N10447" s="6">
        <f>((B10446+E10446)*D10446+(B10447+E10447)*D10447+(B10448+E10448)*D10448)/3/SUM(D10438:D10447)</f>
        <v>0.16408554572271386</v>
      </c>
      <c r="O10447" s="7">
        <f>O10438</f>
        <v>4.0107487641646129E-2</v>
      </c>
      <c r="P10447" s="8">
        <f>M10447*O10438</f>
        <v>587.45355158688108</v>
      </c>
      <c r="Q10447" s="5">
        <f>N10447*O10438</f>
        <v>6.5810589972465075E-3</v>
      </c>
      <c r="R10447" s="8">
        <f t="shared" si="2236"/>
        <v>98896.768389901976</v>
      </c>
      <c r="S10447" s="8">
        <f t="shared" si="2237"/>
        <v>6199032.3636395633</v>
      </c>
      <c r="T10447" s="9">
        <f t="shared" si="2231"/>
        <v>62.267157237986943</v>
      </c>
      <c r="U10447" s="10">
        <f t="shared" si="2232"/>
        <v>9.7022424163860777</v>
      </c>
    </row>
    <row r="10448" spans="1:21" x14ac:dyDescent="0.3">
      <c r="A10448" s="17">
        <v>2015</v>
      </c>
      <c r="B10448" s="17">
        <v>10</v>
      </c>
      <c r="C10448" s="17">
        <v>1E-4</v>
      </c>
      <c r="D10448" s="17">
        <v>1E-4</v>
      </c>
      <c r="E10448" s="17">
        <v>0.5</v>
      </c>
      <c r="F10448" s="2">
        <f t="shared" si="2238"/>
        <v>99548.441045459636</v>
      </c>
      <c r="G10448" s="3">
        <f t="shared" si="2239"/>
        <v>9.9548441045459644</v>
      </c>
      <c r="H10448" s="2">
        <f t="shared" si="2240"/>
        <v>99543.46362340737</v>
      </c>
      <c r="I10448" s="2">
        <f>SUM(H10448:H10548)</f>
        <v>7065391.1591015905</v>
      </c>
      <c r="J10448" s="4">
        <f t="shared" si="2233"/>
        <v>70.974402862573413</v>
      </c>
      <c r="K10448" s="5">
        <f t="shared" si="2241"/>
        <v>4.62E-3</v>
      </c>
      <c r="L10448" s="5">
        <f t="shared" si="2234"/>
        <v>4.4000000000000002E-4</v>
      </c>
      <c r="M10448" s="8">
        <f t="shared" si="2235"/>
        <v>22624.645692149919</v>
      </c>
      <c r="N10448" s="6">
        <f>((B10447+E10447)*D10447+(B10448+E10448)*D10448+(B10449+E10449)*D10449)/3/SUM(D10438:D10448)</f>
        <v>0.1984126984126984</v>
      </c>
      <c r="O10448" s="7">
        <f>O10438</f>
        <v>4.0107487641646129E-2</v>
      </c>
      <c r="P10448" s="8">
        <f>M10448*O10438</f>
        <v>907.41769749452521</v>
      </c>
      <c r="Q10448" s="5">
        <f>N10448*O10438</f>
        <v>7.9578348495329618E-3</v>
      </c>
      <c r="R10448" s="8">
        <f t="shared" si="2236"/>
        <v>98751.313179541801</v>
      </c>
      <c r="S10448" s="8">
        <f t="shared" si="2237"/>
        <v>6100135.5952496612</v>
      </c>
      <c r="T10448" s="9">
        <f t="shared" si="2231"/>
        <v>61.278062531024297</v>
      </c>
      <c r="U10448" s="10">
        <f t="shared" si="2232"/>
        <v>9.6963403315491163</v>
      </c>
    </row>
    <row r="10449" spans="1:21" x14ac:dyDescent="0.3">
      <c r="A10449" s="17">
        <v>2015</v>
      </c>
      <c r="B10449" s="17">
        <v>11</v>
      </c>
      <c r="C10449" s="17">
        <v>9.0000000000000006E-5</v>
      </c>
      <c r="D10449" s="17">
        <v>9.0000000000000006E-5</v>
      </c>
      <c r="E10449" s="17">
        <v>0.5</v>
      </c>
      <c r="F10449" s="2">
        <f t="shared" si="2238"/>
        <v>99538.486201355088</v>
      </c>
      <c r="G10449" s="3">
        <f t="shared" si="2239"/>
        <v>8.9584637581219582</v>
      </c>
      <c r="H10449" s="2">
        <f t="shared" si="2240"/>
        <v>99534.006969476031</v>
      </c>
      <c r="I10449" s="2">
        <f>SUM(H10449:H10548)</f>
        <v>6965847.6954781832</v>
      </c>
      <c r="J10449" s="4">
        <f t="shared" si="2233"/>
        <v>69.981451007674181</v>
      </c>
      <c r="K10449" s="5">
        <f t="shared" si="2241"/>
        <v>4.7099999999999998E-3</v>
      </c>
      <c r="L10449" s="5">
        <f t="shared" si="2234"/>
        <v>4.0956521739130431E-4</v>
      </c>
      <c r="M10449" s="8">
        <f t="shared" si="2235"/>
        <v>21873.106840425164</v>
      </c>
      <c r="N10449" s="6">
        <f>((B10448+E10448)*D10448+(B10449+E10449)*D10449+(B10450+E10450)*D10450)/3/SUM(D10438:D10449)</f>
        <v>0.21832979476291581</v>
      </c>
      <c r="O10449" s="7">
        <f>O10438</f>
        <v>4.0107487641646129E-2</v>
      </c>
      <c r="P10449" s="8">
        <f>M10449*O10438</f>
        <v>877.27536228675763</v>
      </c>
      <c r="Q10449" s="5">
        <f>N10449*O10438</f>
        <v>8.7566595452567824E-3</v>
      </c>
      <c r="R10449" s="8">
        <f t="shared" si="2236"/>
        <v>98662.421557269117</v>
      </c>
      <c r="S10449" s="8">
        <f t="shared" si="2237"/>
        <v>6001384.2820701199</v>
      </c>
      <c r="T10449" s="9">
        <f t="shared" si="2231"/>
        <v>60.292099177899885</v>
      </c>
      <c r="U10449" s="10">
        <f t="shared" si="2232"/>
        <v>9.6893518297742958</v>
      </c>
    </row>
    <row r="10450" spans="1:21" x14ac:dyDescent="0.3">
      <c r="A10450" s="17">
        <v>2015</v>
      </c>
      <c r="B10450" s="17">
        <v>12</v>
      </c>
      <c r="C10450" s="17">
        <v>8.0000000000000007E-5</v>
      </c>
      <c r="D10450" s="17">
        <v>8.0000000000000007E-5</v>
      </c>
      <c r="E10450" s="17">
        <v>0.5</v>
      </c>
      <c r="F10450" s="2">
        <f t="shared" si="2238"/>
        <v>99529.52773759696</v>
      </c>
      <c r="G10450" s="3">
        <f t="shared" si="2239"/>
        <v>7.9623622190077574</v>
      </c>
      <c r="H10450" s="2">
        <f t="shared" si="2240"/>
        <v>99525.546556487461</v>
      </c>
      <c r="I10450" s="2">
        <f>SUM(H10450:H10548)</f>
        <v>6866313.688508708</v>
      </c>
      <c r="J10450" s="4">
        <f t="shared" si="2233"/>
        <v>68.987704901115293</v>
      </c>
      <c r="K10450" s="5">
        <f t="shared" si="2241"/>
        <v>4.79E-3</v>
      </c>
      <c r="L10450" s="5">
        <f t="shared" si="2234"/>
        <v>3.8319999999999999E-4</v>
      </c>
      <c r="M10450" s="8">
        <f t="shared" si="2235"/>
        <v>20778.60704333966</v>
      </c>
      <c r="N10450" s="6">
        <f>((B10449+E10449)*D10449+(B10450+E10450)*D10450+(B10451+E10451)*D10451)/3/SUM(D10438:D10450)</f>
        <v>0.29192762700069597</v>
      </c>
      <c r="O10450" s="7">
        <f>O10438</f>
        <v>4.0107487641646129E-2</v>
      </c>
      <c r="P10450" s="8">
        <f>M10450*O10438</f>
        <v>833.37772520136662</v>
      </c>
      <c r="Q10450" s="5">
        <f>N10450*O10438</f>
        <v>1.1708483692185495E-2</v>
      </c>
      <c r="R10450" s="8">
        <f t="shared" si="2236"/>
        <v>98360.253317674986</v>
      </c>
      <c r="S10450" s="8">
        <f t="shared" si="2237"/>
        <v>5902721.8605128508</v>
      </c>
      <c r="T10450" s="9">
        <f t="shared" si="2231"/>
        <v>59.306238004815896</v>
      </c>
      <c r="U10450" s="10">
        <f t="shared" si="2232"/>
        <v>9.6814668962993977</v>
      </c>
    </row>
    <row r="10451" spans="1:21" x14ac:dyDescent="0.3">
      <c r="A10451" s="17">
        <v>2015</v>
      </c>
      <c r="B10451" s="17">
        <v>13</v>
      </c>
      <c r="C10451" s="17">
        <v>1.6000000000000001E-4</v>
      </c>
      <c r="D10451" s="17">
        <v>1.6000000000000001E-4</v>
      </c>
      <c r="E10451" s="17">
        <v>0.5</v>
      </c>
      <c r="F10451" s="2">
        <f t="shared" si="2238"/>
        <v>99521.565375377948</v>
      </c>
      <c r="G10451" s="3">
        <f t="shared" si="2239"/>
        <v>15.923450460060472</v>
      </c>
      <c r="H10451" s="2">
        <f t="shared" si="2240"/>
        <v>99513.603650147925</v>
      </c>
      <c r="I10451" s="2">
        <f>SUM(H10451:H10548)</f>
        <v>6766788.1419522204</v>
      </c>
      <c r="J10451" s="4">
        <f t="shared" si="2233"/>
        <v>67.993184355863761</v>
      </c>
      <c r="K10451" s="5">
        <f t="shared" si="2241"/>
        <v>4.9500000000000004E-3</v>
      </c>
      <c r="L10451" s="5">
        <f t="shared" si="2234"/>
        <v>3.6666666666666667E-4</v>
      </c>
      <c r="M10451" s="8">
        <f t="shared" si="2235"/>
        <v>43427.592163801288</v>
      </c>
      <c r="N10451" s="6">
        <f>((B10450+E10450)*D10450+(B10451+E10451)*D10451+(B10452+E10452)*D10452)/3/SUM(D10438:D10451)</f>
        <v>0.32020202020202021</v>
      </c>
      <c r="O10451" s="7">
        <f>O10438</f>
        <v>4.0107487641646129E-2</v>
      </c>
      <c r="P10451" s="8">
        <f>M10451*O10438</f>
        <v>1741.7716160161085</v>
      </c>
      <c r="Q10451" s="5">
        <f>N10451*O10438</f>
        <v>1.2842498568082649E-2</v>
      </c>
      <c r="R10451" s="8">
        <f t="shared" si="2236"/>
        <v>98235.600337766155</v>
      </c>
      <c r="S10451" s="8">
        <f t="shared" si="2237"/>
        <v>5804361.6071951762</v>
      </c>
      <c r="T10451" s="9">
        <f t="shared" si="2231"/>
        <v>58.322651832315323</v>
      </c>
      <c r="U10451" s="10">
        <f t="shared" si="2232"/>
        <v>9.6705325235484381</v>
      </c>
    </row>
    <row r="10452" spans="1:21" x14ac:dyDescent="0.3">
      <c r="A10452" s="17">
        <v>2015</v>
      </c>
      <c r="B10452" s="17">
        <v>14</v>
      </c>
      <c r="C10452" s="17">
        <v>1.1E-4</v>
      </c>
      <c r="D10452" s="17">
        <v>1.1E-4</v>
      </c>
      <c r="E10452" s="17">
        <v>0.5</v>
      </c>
      <c r="F10452" s="2">
        <f t="shared" si="2238"/>
        <v>99505.641924917887</v>
      </c>
      <c r="G10452" s="3">
        <f t="shared" si="2239"/>
        <v>10.945620611740967</v>
      </c>
      <c r="H10452" s="2">
        <f t="shared" si="2240"/>
        <v>99500.169114612014</v>
      </c>
      <c r="I10452" s="2">
        <f>SUM(H10452:H10548)</f>
        <v>6667274.5383020723</v>
      </c>
      <c r="J10452" s="4">
        <f t="shared" si="2233"/>
        <v>67.003984993462709</v>
      </c>
      <c r="K10452" s="5">
        <f t="shared" si="2241"/>
        <v>5.0600000000000003E-3</v>
      </c>
      <c r="L10452" s="5">
        <f t="shared" si="2234"/>
        <v>3.489655172413793E-4</v>
      </c>
      <c r="M10452" s="8">
        <f t="shared" si="2235"/>
        <v>31365.908867637161</v>
      </c>
      <c r="N10452" s="6">
        <f>((B10451+E10451)*D10451+(B10452+E10452)*D10452+(B10453+E10453)*D10453)/3/SUM(D10438:D10452)</f>
        <v>0.54347826086956519</v>
      </c>
      <c r="O10452" s="7">
        <f>O10438</f>
        <v>4.0107487641646129E-2</v>
      </c>
      <c r="P10452" s="8">
        <f>M10452*O10438</f>
        <v>1258.0078022777561</v>
      </c>
      <c r="Q10452" s="5">
        <f>N10452*O10438</f>
        <v>2.1797547631329416E-2</v>
      </c>
      <c r="R10452" s="8">
        <f t="shared" si="2236"/>
        <v>97331.309439010918</v>
      </c>
      <c r="S10452" s="8">
        <f t="shared" si="2237"/>
        <v>5706126.0068574101</v>
      </c>
      <c r="T10452" s="9">
        <f t="shared" si="2231"/>
        <v>57.344748463237643</v>
      </c>
      <c r="U10452" s="10">
        <f t="shared" si="2232"/>
        <v>9.6592365302250656</v>
      </c>
    </row>
    <row r="10453" spans="1:21" x14ac:dyDescent="0.3">
      <c r="A10453" s="17">
        <v>2015</v>
      </c>
      <c r="B10453" s="17">
        <v>15</v>
      </c>
      <c r="C10453" s="17">
        <v>2.9E-4</v>
      </c>
      <c r="D10453" s="17">
        <v>2.9E-4</v>
      </c>
      <c r="E10453" s="17">
        <v>0.5</v>
      </c>
      <c r="F10453" s="2">
        <f t="shared" si="2238"/>
        <v>99494.696304306141</v>
      </c>
      <c r="G10453" s="3">
        <f t="shared" si="2239"/>
        <v>28.85346192824878</v>
      </c>
      <c r="H10453" s="2">
        <f t="shared" si="2240"/>
        <v>99480.269573342011</v>
      </c>
      <c r="I10453" s="2">
        <f>SUM(H10453:H10548)</f>
        <v>6567774.3691874612</v>
      </c>
      <c r="J10453" s="4">
        <f t="shared" si="2233"/>
        <v>66.011301236598754</v>
      </c>
      <c r="K10453" s="5">
        <f t="shared" si="2241"/>
        <v>5.3500000000000006E-3</v>
      </c>
      <c r="L10453" s="5">
        <f t="shared" si="2234"/>
        <v>3.4516129032258067E-4</v>
      </c>
      <c r="M10453" s="8">
        <f t="shared" si="2235"/>
        <v>83594.142035113284</v>
      </c>
      <c r="N10453" s="6">
        <f>((B10452+E10452)*D10452+(B10453+E10453)*D10453+(B10454+E10454)*D10454)/3/SUM(D10438:D10453)</f>
        <v>0.66728971962616823</v>
      </c>
      <c r="O10453" s="7">
        <f>O10438</f>
        <v>4.0107487641646129E-2</v>
      </c>
      <c r="P10453" s="8">
        <f>M10453*O10438</f>
        <v>3352.751018587317</v>
      </c>
      <c r="Q10453" s="5">
        <f>N10453*O10438</f>
        <v>2.6763314183304052E-2</v>
      </c>
      <c r="R10453" s="8">
        <f t="shared" si="2236"/>
        <v>96817.847863710878</v>
      </c>
      <c r="S10453" s="8">
        <f t="shared" si="2237"/>
        <v>5608794.6974183992</v>
      </c>
      <c r="T10453" s="9">
        <f t="shared" si="2231"/>
        <v>56.372800820094064</v>
      </c>
      <c r="U10453" s="10">
        <f t="shared" si="2232"/>
        <v>9.6385004165046908</v>
      </c>
    </row>
    <row r="10454" spans="1:21" x14ac:dyDescent="0.3">
      <c r="A10454" s="17">
        <v>2015</v>
      </c>
      <c r="B10454" s="17">
        <v>16</v>
      </c>
      <c r="C10454" s="17">
        <v>2.7999999999999998E-4</v>
      </c>
      <c r="D10454" s="17">
        <v>2.7999999999999998E-4</v>
      </c>
      <c r="E10454" s="17">
        <v>0.5</v>
      </c>
      <c r="F10454" s="2">
        <f t="shared" si="2238"/>
        <v>99465.842842377897</v>
      </c>
      <c r="G10454" s="3">
        <f t="shared" si="2239"/>
        <v>27.850435995865809</v>
      </c>
      <c r="H10454" s="2">
        <f t="shared" si="2240"/>
        <v>99451.917624379959</v>
      </c>
      <c r="I10454" s="2">
        <f>SUM(H10454:H10548)</f>
        <v>6468294.0996141192</v>
      </c>
      <c r="J10454" s="4">
        <f t="shared" si="2233"/>
        <v>65.030305025056009</v>
      </c>
      <c r="K10454" s="5">
        <f t="shared" si="2241"/>
        <v>5.6300000000000005E-3</v>
      </c>
      <c r="L10454" s="5">
        <f t="shared" si="2234"/>
        <v>3.4121212121212126E-4</v>
      </c>
      <c r="M10454" s="8">
        <f t="shared" si="2235"/>
        <v>81622.059312928206</v>
      </c>
      <c r="N10454" s="6">
        <f>((B10453+E10453)*D10453+(B10454+E10454)*D10454+(B10455+E10455)*D10455)/3/SUM(D10438:D10454)</f>
        <v>0.95411486086441677</v>
      </c>
      <c r="O10454" s="7">
        <f>O10438</f>
        <v>4.0107487641646129E-2</v>
      </c>
      <c r="P10454" s="8">
        <f>M10454*O10438</f>
        <v>3273.6557351789752</v>
      </c>
      <c r="Q10454" s="5">
        <f>N10454*O10438</f>
        <v>3.8267149990830515E-2</v>
      </c>
      <c r="R10454" s="8">
        <f t="shared" si="2236"/>
        <v>95646.176175772096</v>
      </c>
      <c r="S10454" s="8">
        <f t="shared" si="2237"/>
        <v>5511976.8495546887</v>
      </c>
      <c r="T10454" s="9">
        <f t="shared" si="2231"/>
        <v>55.415775828587101</v>
      </c>
      <c r="U10454" s="10">
        <f t="shared" si="2232"/>
        <v>9.6145291964689079</v>
      </c>
    </row>
    <row r="10455" spans="1:21" x14ac:dyDescent="0.3">
      <c r="A10455" s="17">
        <v>2015</v>
      </c>
      <c r="B10455" s="17">
        <v>17</v>
      </c>
      <c r="C10455" s="17">
        <v>4.0000000000000002E-4</v>
      </c>
      <c r="D10455" s="17">
        <v>4.0000000000000002E-4</v>
      </c>
      <c r="E10455" s="17">
        <v>0.5</v>
      </c>
      <c r="F10455" s="2">
        <f t="shared" si="2238"/>
        <v>99437.992406382036</v>
      </c>
      <c r="G10455" s="3">
        <f t="shared" si="2239"/>
        <v>39.775196962552819</v>
      </c>
      <c r="H10455" s="2">
        <f t="shared" si="2240"/>
        <v>99418.10480790076</v>
      </c>
      <c r="I10455" s="2">
        <f>SUM(H10455:H10548)</f>
        <v>6368842.1819897396</v>
      </c>
      <c r="J10455" s="4">
        <f t="shared" si="2233"/>
        <v>64.048378571055906</v>
      </c>
      <c r="K10455" s="5">
        <f t="shared" si="2241"/>
        <v>6.0300000000000006E-3</v>
      </c>
      <c r="L10455" s="5">
        <f t="shared" si="2234"/>
        <v>3.4457142857142862E-4</v>
      </c>
      <c r="M10455" s="8">
        <f t="shared" si="2235"/>
        <v>115433.8220306259</v>
      </c>
      <c r="N10455" s="6">
        <f>((B10454+E10454)*D10454+(B10455+E10455)*D10455+(B10456+E10456)*D10456)/3/SUM(D10438:D10455)</f>
        <v>1.1945826423438362</v>
      </c>
      <c r="O10455" s="7">
        <f>O10438</f>
        <v>4.0107487641646129E-2</v>
      </c>
      <c r="P10455" s="8">
        <f>M10455*O10438</f>
        <v>4629.7605905213068</v>
      </c>
      <c r="Q10455" s="5">
        <f>N10455*O10438</f>
        <v>4.7911708564730385E-2</v>
      </c>
      <c r="R10455" s="8">
        <f t="shared" si="2236"/>
        <v>94654.813544286793</v>
      </c>
      <c r="S10455" s="8">
        <f t="shared" si="2237"/>
        <v>5416330.6733789165</v>
      </c>
      <c r="T10455" s="9">
        <f t="shared" si="2231"/>
        <v>54.469429061314102</v>
      </c>
      <c r="U10455" s="10">
        <f t="shared" si="2232"/>
        <v>9.578949509741804</v>
      </c>
    </row>
    <row r="10456" spans="1:21" x14ac:dyDescent="0.3">
      <c r="A10456" s="17">
        <v>2015</v>
      </c>
      <c r="B10456" s="17">
        <v>18</v>
      </c>
      <c r="C10456" s="17">
        <v>5.4000000000000001E-4</v>
      </c>
      <c r="D10456" s="17">
        <v>5.4000000000000001E-4</v>
      </c>
      <c r="E10456" s="17">
        <v>0.5</v>
      </c>
      <c r="F10456" s="2">
        <f t="shared" si="2238"/>
        <v>99398.217209419483</v>
      </c>
      <c r="G10456" s="3">
        <f t="shared" si="2239"/>
        <v>53.675037293086518</v>
      </c>
      <c r="H10456" s="2">
        <f t="shared" si="2240"/>
        <v>99371.379690772941</v>
      </c>
      <c r="I10456" s="2">
        <f>SUM(H10456:H10548)</f>
        <v>6269424.0771818394</v>
      </c>
      <c r="J10456" s="4">
        <f t="shared" si="2233"/>
        <v>63.073808094293632</v>
      </c>
      <c r="K10456" s="5">
        <f t="shared" si="2241"/>
        <v>6.5700000000000003E-3</v>
      </c>
      <c r="L10456" s="5">
        <f t="shared" si="2234"/>
        <v>3.5513513513513515E-4</v>
      </c>
      <c r="M10456" s="8">
        <f t="shared" si="2235"/>
        <v>151139.7549348707</v>
      </c>
      <c r="N10456" s="6">
        <f>((B10455+E10455)*D10455+(B10456+E10456)*D10456+(B10457+E10457)*D10457)/3/SUM(D10438:D10456)</f>
        <v>1.4457128361237952</v>
      </c>
      <c r="O10456" s="7">
        <f>O10438</f>
        <v>4.0107487641646129E-2</v>
      </c>
      <c r="P10456" s="8">
        <f>M10456*O10438</f>
        <v>6061.8358532117509</v>
      </c>
      <c r="Q10456" s="5">
        <f>N10456*O10438</f>
        <v>5.7983909708204294E-2</v>
      </c>
      <c r="R10456" s="8">
        <f t="shared" si="2236"/>
        <v>93609.438583203475</v>
      </c>
      <c r="S10456" s="8">
        <f t="shared" si="2237"/>
        <v>5321675.85983463</v>
      </c>
      <c r="T10456" s="9">
        <f t="shared" si="2231"/>
        <v>53.538946766243619</v>
      </c>
      <c r="U10456" s="10">
        <f t="shared" si="2232"/>
        <v>9.5348613280500132</v>
      </c>
    </row>
    <row r="10457" spans="1:21" x14ac:dyDescent="0.3">
      <c r="A10457" s="17">
        <v>2015</v>
      </c>
      <c r="B10457" s="17">
        <v>19</v>
      </c>
      <c r="C10457" s="17">
        <v>5.9000000000000003E-4</v>
      </c>
      <c r="D10457" s="17">
        <v>5.9000000000000003E-4</v>
      </c>
      <c r="E10457" s="17">
        <v>0.5</v>
      </c>
      <c r="F10457" s="2">
        <f t="shared" si="2238"/>
        <v>99344.542172126399</v>
      </c>
      <c r="G10457" s="3">
        <f t="shared" si="2239"/>
        <v>58.613279881554575</v>
      </c>
      <c r="H10457" s="2">
        <f t="shared" si="2240"/>
        <v>99315.235532185616</v>
      </c>
      <c r="I10457" s="2">
        <f>SUM(H10457:H10548)</f>
        <v>6170052.6974910656</v>
      </c>
      <c r="J10457" s="4">
        <f t="shared" si="2233"/>
        <v>62.107616207045432</v>
      </c>
      <c r="K10457" s="5">
        <f t="shared" si="2241"/>
        <v>7.1600000000000006E-3</v>
      </c>
      <c r="L10457" s="5">
        <f t="shared" si="2234"/>
        <v>3.6717948717948721E-4</v>
      </c>
      <c r="M10457" s="8">
        <f t="shared" si="2235"/>
        <v>159631.13934222265</v>
      </c>
      <c r="N10457" s="6">
        <f>((B10456+E10456)*D10456+(B10457+E10457)*D10457+(B10458+E10458)*D10458)/3/SUM(D10438:D10457)</f>
        <v>1.5446927374301676</v>
      </c>
      <c r="O10457" s="7">
        <f>O10438</f>
        <v>4.0107487641646129E-2</v>
      </c>
      <c r="P10457" s="8">
        <f>M10457*O10438</f>
        <v>6402.403948390086</v>
      </c>
      <c r="Q10457" s="5">
        <f>N10457*O10438</f>
        <v>6.1953744876620975E-2</v>
      </c>
      <c r="R10457" s="8">
        <f t="shared" si="2236"/>
        <v>93162.284767663063</v>
      </c>
      <c r="S10457" s="8">
        <f t="shared" si="2237"/>
        <v>5228066.4212514265</v>
      </c>
      <c r="T10457" s="9">
        <f t="shared" si="2231"/>
        <v>52.625602845832951</v>
      </c>
      <c r="U10457" s="10">
        <f t="shared" si="2232"/>
        <v>9.4820133612124806</v>
      </c>
    </row>
    <row r="10458" spans="1:21" x14ac:dyDescent="0.3">
      <c r="A10458" s="17">
        <v>2015</v>
      </c>
      <c r="B10458" s="17">
        <v>20</v>
      </c>
      <c r="C10458" s="17">
        <v>5.6999999999999998E-4</v>
      </c>
      <c r="D10458" s="17">
        <v>5.6999999999999998E-4</v>
      </c>
      <c r="E10458" s="17">
        <v>0.5</v>
      </c>
      <c r="F10458" s="2">
        <f t="shared" si="2238"/>
        <v>99285.928892244847</v>
      </c>
      <c r="G10458" s="3">
        <f t="shared" si="2239"/>
        <v>56.592979468579557</v>
      </c>
      <c r="H10458" s="2">
        <f t="shared" si="2240"/>
        <v>99257.632402510557</v>
      </c>
      <c r="I10458" s="2">
        <f>SUM(H10458:H10548)</f>
        <v>6070737.4619588796</v>
      </c>
      <c r="J10458" s="4">
        <f t="shared" si="2233"/>
        <v>61.143986158879159</v>
      </c>
      <c r="K10458" s="5">
        <f t="shared" si="2241"/>
        <v>7.7300000000000008E-3</v>
      </c>
      <c r="L10458" s="5">
        <f t="shared" si="2234"/>
        <v>3.7707317073170738E-4</v>
      </c>
      <c r="M10458" s="8">
        <f t="shared" si="2235"/>
        <v>150084.87439920838</v>
      </c>
      <c r="N10458" s="6">
        <f>((B10457+E10457)*D10457+(B10458+E10458)*D10458+(B10459+E10459)*D10459)/3/SUM(D10438:D10458)</f>
        <v>1.4728331177231566</v>
      </c>
      <c r="O10458" s="7">
        <f>O10438</f>
        <v>4.0107487641646129E-2</v>
      </c>
      <c r="P10458" s="8">
        <f>M10458*O10438</f>
        <v>6019.5272451642613</v>
      </c>
      <c r="Q10458" s="5">
        <f>N10458*O10438</f>
        <v>5.9071636067288644E-2</v>
      </c>
      <c r="R10458" s="8">
        <f t="shared" si="2236"/>
        <v>93394.321664328745</v>
      </c>
      <c r="S10458" s="8">
        <f t="shared" si="2237"/>
        <v>5134904.1364837633</v>
      </c>
      <c r="T10458" s="9">
        <f t="shared" si="2231"/>
        <v>51.718347139166937</v>
      </c>
      <c r="U10458" s="10">
        <f t="shared" si="2232"/>
        <v>9.4256390197122215</v>
      </c>
    </row>
    <row r="10459" spans="1:21" x14ac:dyDescent="0.3">
      <c r="A10459" s="17">
        <v>2015</v>
      </c>
      <c r="B10459" s="17">
        <v>21</v>
      </c>
      <c r="C10459" s="17">
        <v>5.1000000000000004E-4</v>
      </c>
      <c r="D10459" s="17">
        <v>5.1000000000000004E-4</v>
      </c>
      <c r="E10459" s="17">
        <v>0.5</v>
      </c>
      <c r="F10459" s="2">
        <f t="shared" si="2238"/>
        <v>99229.335912776267</v>
      </c>
      <c r="G10459" s="3">
        <f t="shared" si="2239"/>
        <v>50.606961315515903</v>
      </c>
      <c r="H10459" s="2">
        <f t="shared" si="2240"/>
        <v>99204.032432118503</v>
      </c>
      <c r="I10459" s="2">
        <f>SUM(H10459:H10548)</f>
        <v>5971479.8295563692</v>
      </c>
      <c r="J10459" s="4">
        <f t="shared" si="2233"/>
        <v>60.178572945458072</v>
      </c>
      <c r="K10459" s="5">
        <f t="shared" si="2241"/>
        <v>8.2400000000000008E-3</v>
      </c>
      <c r="L10459" s="5">
        <f t="shared" si="2234"/>
        <v>3.8325581395348842E-4</v>
      </c>
      <c r="M10459" s="8">
        <f t="shared" si="2235"/>
        <v>132044.86265577571</v>
      </c>
      <c r="N10459" s="6">
        <f>((B10458+E10458)*D10458+(B10459+E10459)*D10459+(B10460+E10460)*D10460)/3/SUM(D10438:D10459)</f>
        <v>1.4168689320388348</v>
      </c>
      <c r="O10459" s="7">
        <f>O10438</f>
        <v>4.0107487641646129E-2</v>
      </c>
      <c r="P10459" s="8">
        <f>M10459*O10438</f>
        <v>5295.9876971093845</v>
      </c>
      <c r="Q10459" s="5">
        <f>N10459*O10438</f>
        <v>5.6827053181579913E-2</v>
      </c>
      <c r="R10459" s="8">
        <f t="shared" si="2236"/>
        <v>93566.559605271337</v>
      </c>
      <c r="S10459" s="8">
        <f t="shared" si="2237"/>
        <v>5041509.8148194347</v>
      </c>
      <c r="T10459" s="9">
        <f t="shared" si="2231"/>
        <v>50.806646728453167</v>
      </c>
      <c r="U10459" s="10">
        <f t="shared" si="2232"/>
        <v>9.3719262170049049</v>
      </c>
    </row>
    <row r="10460" spans="1:21" x14ac:dyDescent="0.3">
      <c r="A10460" s="17">
        <v>2015</v>
      </c>
      <c r="B10460" s="17">
        <v>22</v>
      </c>
      <c r="C10460" s="17">
        <v>5.5000000000000003E-4</v>
      </c>
      <c r="D10460" s="17">
        <v>5.5000000000000003E-4</v>
      </c>
      <c r="E10460" s="17">
        <v>0.5</v>
      </c>
      <c r="F10460" s="2">
        <f t="shared" si="2238"/>
        <v>99178.728951460755</v>
      </c>
      <c r="G10460" s="3">
        <f t="shared" si="2239"/>
        <v>54.548300923303415</v>
      </c>
      <c r="H10460" s="2">
        <f t="shared" si="2240"/>
        <v>99151.454800999098</v>
      </c>
      <c r="I10460" s="2">
        <f>SUM(H10460:H10548)</f>
        <v>5872275.7971242508</v>
      </c>
      <c r="J10460" s="4">
        <f t="shared" si="2233"/>
        <v>59.209024547977542</v>
      </c>
      <c r="K10460" s="5">
        <f t="shared" si="2241"/>
        <v>8.7900000000000009E-3</v>
      </c>
      <c r="L10460" s="5">
        <f t="shared" si="2234"/>
        <v>3.9066666666666671E-4</v>
      </c>
      <c r="M10460" s="8">
        <f t="shared" si="2235"/>
        <v>139628.75662961623</v>
      </c>
      <c r="N10460" s="6">
        <f>((B10459+E10459)*D10459+(B10460+E10460)*D10460+(B10461+E10461)*D10461)/3/SUM(D10438:D10460)</f>
        <v>1.4287068638604472</v>
      </c>
      <c r="O10460" s="7">
        <f>O10438</f>
        <v>4.0107487641646129E-2</v>
      </c>
      <c r="P10460" s="8">
        <f>M10460*O10438</f>
        <v>5600.1586309407476</v>
      </c>
      <c r="Q10460" s="5">
        <f>N10460*O10438</f>
        <v>5.7301842885817883E-2</v>
      </c>
      <c r="R10460" s="8">
        <f t="shared" si="2236"/>
        <v>93469.893716091974</v>
      </c>
      <c r="S10460" s="8">
        <f t="shared" si="2237"/>
        <v>4947943.2552141631</v>
      </c>
      <c r="T10460" s="9">
        <f t="shared" si="2231"/>
        <v>49.88915776119439</v>
      </c>
      <c r="U10460" s="10">
        <f t="shared" si="2232"/>
        <v>9.3198667867831517</v>
      </c>
    </row>
    <row r="10461" spans="1:21" x14ac:dyDescent="0.3">
      <c r="A10461" s="17">
        <v>2015</v>
      </c>
      <c r="B10461" s="17">
        <v>23</v>
      </c>
      <c r="C10461" s="17">
        <v>6.0999999999999997E-4</v>
      </c>
      <c r="D10461" s="17">
        <v>6.0999999999999997E-4</v>
      </c>
      <c r="E10461" s="17">
        <v>0.5</v>
      </c>
      <c r="F10461" s="2">
        <f t="shared" si="2238"/>
        <v>99124.180650537455</v>
      </c>
      <c r="G10461" s="3">
        <f t="shared" si="2239"/>
        <v>60.465750196827848</v>
      </c>
      <c r="H10461" s="2">
        <f t="shared" si="2240"/>
        <v>99093.947775439039</v>
      </c>
      <c r="I10461" s="2">
        <f>SUM(H10461:H10548)</f>
        <v>5773124.3423232511</v>
      </c>
      <c r="J10461" s="4">
        <f t="shared" si="2233"/>
        <v>58.241332280731939</v>
      </c>
      <c r="K10461" s="5">
        <f t="shared" si="2241"/>
        <v>9.4000000000000004E-3</v>
      </c>
      <c r="L10461" s="5">
        <f t="shared" si="2234"/>
        <v>4.0000000000000002E-4</v>
      </c>
      <c r="M10461" s="8">
        <f t="shared" si="2235"/>
        <v>151164.37549206961</v>
      </c>
      <c r="N10461" s="6">
        <f>((B10460+E10460)*D10460+(B10461+E10461)*D10461+(B10462+E10462)*D10462)/3/SUM(D10438:D10461)</f>
        <v>1.4945035460992908</v>
      </c>
      <c r="O10461" s="7">
        <f>O10438</f>
        <v>4.0107487641646129E-2</v>
      </c>
      <c r="P10461" s="8">
        <f>M10461*O10438</f>
        <v>6062.8233219053373</v>
      </c>
      <c r="Q10461" s="5">
        <f>N10461*O10438</f>
        <v>5.9940782505573623E-2</v>
      </c>
      <c r="R10461" s="8">
        <f t="shared" si="2236"/>
        <v>93154.179004212769</v>
      </c>
      <c r="S10461" s="8">
        <f t="shared" si="2237"/>
        <v>4854473.3614980709</v>
      </c>
      <c r="T10461" s="9">
        <f t="shared" si="2231"/>
        <v>48.973654355969195</v>
      </c>
      <c r="U10461" s="10">
        <f t="shared" si="2232"/>
        <v>9.2676779247627437</v>
      </c>
    </row>
    <row r="10462" spans="1:21" x14ac:dyDescent="0.3">
      <c r="A10462" s="17">
        <v>2015</v>
      </c>
      <c r="B10462" s="17">
        <v>24</v>
      </c>
      <c r="C10462" s="17">
        <v>6.3000000000000003E-4</v>
      </c>
      <c r="D10462" s="17">
        <v>6.3000000000000003E-4</v>
      </c>
      <c r="E10462" s="17">
        <v>0.5</v>
      </c>
      <c r="F10462" s="2">
        <f t="shared" si="2238"/>
        <v>99063.714900340623</v>
      </c>
      <c r="G10462" s="3">
        <f t="shared" si="2239"/>
        <v>62.410140387214597</v>
      </c>
      <c r="H10462" s="2">
        <f t="shared" si="2240"/>
        <v>99032.509830147013</v>
      </c>
      <c r="I10462" s="2">
        <f>SUM(H10462:H10548)</f>
        <v>5674030.3945478126</v>
      </c>
      <c r="J10462" s="4">
        <f t="shared" si="2233"/>
        <v>57.276575992087118</v>
      </c>
      <c r="K10462" s="5">
        <f t="shared" si="2241"/>
        <v>1.0030000000000001E-2</v>
      </c>
      <c r="L10462" s="5">
        <f t="shared" si="2234"/>
        <v>4.0938775510204083E-4</v>
      </c>
      <c r="M10462" s="8">
        <f t="shared" si="2235"/>
        <v>152447.50144434272</v>
      </c>
      <c r="N10462" s="6">
        <f>((B10461+E10461)*D10461+(B10462+E10462)*D10462+(B10463+E10463)*D10463)/3/SUM(D10438:D10462)</f>
        <v>1.4978398138916582</v>
      </c>
      <c r="O10462" s="7">
        <f>O10438</f>
        <v>4.0107487641646129E-2</v>
      </c>
      <c r="P10462" s="8">
        <f>M10462*O10438</f>
        <v>6114.286280178806</v>
      </c>
      <c r="Q10462" s="5">
        <f>N10462*O10438</f>
        <v>6.0074591824825219E-2</v>
      </c>
      <c r="R10462" s="8">
        <f t="shared" si="2236"/>
        <v>93083.172224712936</v>
      </c>
      <c r="S10462" s="8">
        <f t="shared" si="2237"/>
        <v>4761319.182493858</v>
      </c>
      <c r="T10462" s="9">
        <f t="shared" si="2231"/>
        <v>48.063200408785463</v>
      </c>
      <c r="U10462" s="10">
        <f t="shared" si="2232"/>
        <v>9.2133755833016551</v>
      </c>
    </row>
    <row r="10463" spans="1:21" x14ac:dyDescent="0.3">
      <c r="A10463" s="17">
        <v>2015</v>
      </c>
      <c r="B10463" s="17">
        <v>25</v>
      </c>
      <c r="C10463" s="17">
        <v>5.9999999999999995E-4</v>
      </c>
      <c r="D10463" s="17">
        <v>5.9999999999999995E-4</v>
      </c>
      <c r="E10463" s="17">
        <v>0.5</v>
      </c>
      <c r="F10463" s="2">
        <f t="shared" si="2238"/>
        <v>99001.304759953404</v>
      </c>
      <c r="G10463" s="3">
        <f t="shared" si="2239"/>
        <v>59.400782855972039</v>
      </c>
      <c r="H10463" s="2">
        <f t="shared" si="2240"/>
        <v>98971.604368525412</v>
      </c>
      <c r="I10463" s="2">
        <f>SUM(H10463:H10548)</f>
        <v>5574997.8847176647</v>
      </c>
      <c r="J10463" s="4">
        <f t="shared" si="2233"/>
        <v>56.312367783790897</v>
      </c>
      <c r="K10463" s="5">
        <f t="shared" si="2241"/>
        <v>1.0630000000000001E-2</v>
      </c>
      <c r="L10463" s="5">
        <f t="shared" si="2234"/>
        <v>4.1686274509803925E-4</v>
      </c>
      <c r="M10463" s="8">
        <f t="shared" si="2235"/>
        <v>142494.82246728946</v>
      </c>
      <c r="N10463" s="6">
        <f>((B10462+E10462)*D10462+(B10463+E10463)*D10463+(B10464+E10464)*D10464)/3/SUM(D10438:D10463)</f>
        <v>1.5870178739416745</v>
      </c>
      <c r="O10463" s="7">
        <f>O10438</f>
        <v>4.0107487641646129E-2</v>
      </c>
      <c r="P10463" s="8">
        <f>M10463*O10438</f>
        <v>5715.109331105371</v>
      </c>
      <c r="Q10463" s="5">
        <f>N10463*O10438</f>
        <v>6.3651299766187219E-2</v>
      </c>
      <c r="R10463" s="8">
        <f t="shared" si="2236"/>
        <v>92671.933110523911</v>
      </c>
      <c r="S10463" s="8">
        <f t="shared" si="2237"/>
        <v>4668236.0102691455</v>
      </c>
      <c r="T10463" s="9">
        <f t="shared" si="2231"/>
        <v>47.15327764202835</v>
      </c>
      <c r="U10463" s="10">
        <f t="shared" si="2232"/>
        <v>9.1590901417625474</v>
      </c>
    </row>
    <row r="10464" spans="1:21" x14ac:dyDescent="0.3">
      <c r="A10464" s="17">
        <v>2015</v>
      </c>
      <c r="B10464" s="17">
        <v>26</v>
      </c>
      <c r="C10464" s="17">
        <v>7.5000000000000002E-4</v>
      </c>
      <c r="D10464" s="17">
        <v>7.5000000000000002E-4</v>
      </c>
      <c r="E10464" s="17">
        <v>0.5</v>
      </c>
      <c r="F10464" s="2">
        <f t="shared" si="2238"/>
        <v>98941.903977097434</v>
      </c>
      <c r="G10464" s="3">
        <f t="shared" si="2239"/>
        <v>74.206427982823072</v>
      </c>
      <c r="H10464" s="2">
        <f t="shared" si="2240"/>
        <v>98904.800763106017</v>
      </c>
      <c r="I10464" s="2">
        <f>SUM(H10464:H10548)</f>
        <v>5476026.2803491391</v>
      </c>
      <c r="J10464" s="4">
        <f t="shared" si="2233"/>
        <v>55.345875308976282</v>
      </c>
      <c r="K10464" s="5">
        <f t="shared" si="2241"/>
        <v>1.1380000000000001E-2</v>
      </c>
      <c r="L10464" s="5">
        <f t="shared" si="2234"/>
        <v>4.2943396226415096E-4</v>
      </c>
      <c r="M10464" s="8">
        <f t="shared" si="2235"/>
        <v>172800.55725349835</v>
      </c>
      <c r="N10464" s="6">
        <f>((B10463+E10463)*D10463+(B10464+E10464)*D10464+(B10465+E10465)*D10465)/3/SUM(D10438:D10464)</f>
        <v>1.5700058582308141</v>
      </c>
      <c r="O10464" s="7">
        <f>O10438</f>
        <v>4.0107487641646129E-2</v>
      </c>
      <c r="P10464" s="8">
        <f>M10464*O10438</f>
        <v>6930.5962145142494</v>
      </c>
      <c r="Q10464" s="5">
        <f>N10464*O10438</f>
        <v>6.2968990556304394E-2</v>
      </c>
      <c r="R10464" s="8">
        <f t="shared" si="2236"/>
        <v>92676.865297880824</v>
      </c>
      <c r="S10464" s="8">
        <f t="shared" si="2237"/>
        <v>4575564.0771586215</v>
      </c>
      <c r="T10464" s="9">
        <f t="shared" si="2231"/>
        <v>46.244956820496903</v>
      </c>
      <c r="U10464" s="10">
        <f t="shared" si="2232"/>
        <v>9.1009184884793797</v>
      </c>
    </row>
    <row r="10465" spans="1:21" x14ac:dyDescent="0.3">
      <c r="A10465" s="17">
        <v>2015</v>
      </c>
      <c r="B10465" s="17">
        <v>27</v>
      </c>
      <c r="C10465" s="17">
        <v>6.7000000000000002E-4</v>
      </c>
      <c r="D10465" s="17">
        <v>6.7000000000000002E-4</v>
      </c>
      <c r="E10465" s="17">
        <v>0.5</v>
      </c>
      <c r="F10465" s="2">
        <f t="shared" si="2238"/>
        <v>98867.697549114615</v>
      </c>
      <c r="G10465" s="3">
        <f t="shared" si="2239"/>
        <v>66.241357357906793</v>
      </c>
      <c r="H10465" s="2">
        <f t="shared" si="2240"/>
        <v>98834.57687043566</v>
      </c>
      <c r="I10465" s="2">
        <f>SUM(H10465:H10548)</f>
        <v>5377121.4795860322</v>
      </c>
      <c r="J10465" s="4">
        <f t="shared" si="2233"/>
        <v>54.387040589418334</v>
      </c>
      <c r="K10465" s="5">
        <f t="shared" si="2241"/>
        <v>1.2050000000000002E-2</v>
      </c>
      <c r="L10465" s="5">
        <f t="shared" si="2234"/>
        <v>4.3818181818181825E-4</v>
      </c>
      <c r="M10465" s="8">
        <f t="shared" si="2235"/>
        <v>151173.22218609432</v>
      </c>
      <c r="N10465" s="6">
        <f>((B10464+E10464)*D10464+(B10465+E10465)*D10465+(B10466+E10466)*D10466)/3/SUM(D10438:D10465)</f>
        <v>1.603457814661134</v>
      </c>
      <c r="O10465" s="7">
        <f>O10438</f>
        <v>4.0107487641646129E-2</v>
      </c>
      <c r="P10465" s="8">
        <f>M10465*O10438</f>
        <v>6063.1781405766023</v>
      </c>
      <c r="Q10465" s="5">
        <f>N10465*O10438</f>
        <v>6.4310664485422345E-2</v>
      </c>
      <c r="R10465" s="8">
        <f t="shared" si="2236"/>
        <v>92478.459557762384</v>
      </c>
      <c r="S10465" s="8">
        <f t="shared" si="2237"/>
        <v>4482887.2118607406</v>
      </c>
      <c r="T10465" s="9">
        <f t="shared" si="2231"/>
        <v>45.342283910614704</v>
      </c>
      <c r="U10465" s="10">
        <f t="shared" si="2232"/>
        <v>9.0447566788036298</v>
      </c>
    </row>
    <row r="10466" spans="1:21" x14ac:dyDescent="0.3">
      <c r="A10466" s="17">
        <v>2015</v>
      </c>
      <c r="B10466" s="17">
        <v>28</v>
      </c>
      <c r="C10466" s="17">
        <v>6.8999999999999997E-4</v>
      </c>
      <c r="D10466" s="17">
        <v>6.8999999999999997E-4</v>
      </c>
      <c r="E10466" s="17">
        <v>0.5</v>
      </c>
      <c r="F10466" s="2">
        <f t="shared" si="2238"/>
        <v>98801.456191756704</v>
      </c>
      <c r="G10466" s="3">
        <f t="shared" si="2239"/>
        <v>68.173004772312126</v>
      </c>
      <c r="H10466" s="2">
        <f t="shared" si="2240"/>
        <v>98767.369689370549</v>
      </c>
      <c r="I10466" s="2">
        <f>SUM(H10466:H10548)</f>
        <v>5278286.9027155973</v>
      </c>
      <c r="J10466" s="4">
        <f t="shared" si="2233"/>
        <v>53.423169112723869</v>
      </c>
      <c r="K10466" s="5">
        <f t="shared" si="2241"/>
        <v>1.2740000000000001E-2</v>
      </c>
      <c r="L10466" s="5">
        <f t="shared" si="2234"/>
        <v>4.4701754385964918E-4</v>
      </c>
      <c r="M10466" s="8">
        <f t="shared" si="2235"/>
        <v>152506.32935721314</v>
      </c>
      <c r="N10466" s="6">
        <f>((B10465+E10465)*D10465+(B10466+E10466)*D10466+(B10467+E10467)*D10467)/3/SUM(D10438:D10466)</f>
        <v>1.5523286237571952</v>
      </c>
      <c r="O10466" s="7">
        <f>O10438</f>
        <v>4.0107487641646129E-2</v>
      </c>
      <c r="P10466" s="8">
        <f>M10466*O10438</f>
        <v>6116.6457199672404</v>
      </c>
      <c r="Q10466" s="5">
        <f>N10466*O10438</f>
        <v>6.2260001093115247E-2</v>
      </c>
      <c r="R10466" s="8">
        <f t="shared" si="2236"/>
        <v>92618.113144546223</v>
      </c>
      <c r="S10466" s="8">
        <f t="shared" si="2237"/>
        <v>4390408.7523029782</v>
      </c>
      <c r="T10466" s="9">
        <f t="shared" si="2231"/>
        <v>44.436680607034241</v>
      </c>
      <c r="U10466" s="10">
        <f t="shared" si="2232"/>
        <v>8.9864885056896284</v>
      </c>
    </row>
    <row r="10467" spans="1:21" x14ac:dyDescent="0.3">
      <c r="A10467" s="17">
        <v>2015</v>
      </c>
      <c r="B10467" s="17">
        <v>29</v>
      </c>
      <c r="C10467" s="17">
        <v>7.2000000000000005E-4</v>
      </c>
      <c r="D10467" s="17">
        <v>7.2000000000000005E-4</v>
      </c>
      <c r="E10467" s="17">
        <v>0.5</v>
      </c>
      <c r="F10467" s="2">
        <f t="shared" si="2238"/>
        <v>98733.283186984394</v>
      </c>
      <c r="G10467" s="3">
        <f t="shared" si="2239"/>
        <v>71.087963894628771</v>
      </c>
      <c r="H10467" s="2">
        <f t="shared" si="2240"/>
        <v>98697.739205037084</v>
      </c>
      <c r="I10467" s="2">
        <f>SUM(H10467:H10548)</f>
        <v>5179519.5330262259</v>
      </c>
      <c r="J10467" s="4">
        <f t="shared" si="2233"/>
        <v>52.459711313530192</v>
      </c>
      <c r="K10467" s="5">
        <f t="shared" si="2241"/>
        <v>1.3460000000000001E-2</v>
      </c>
      <c r="L10467" s="5">
        <f t="shared" si="2234"/>
        <v>4.5627118644067801E-4</v>
      </c>
      <c r="M10467" s="8">
        <f t="shared" si="2235"/>
        <v>155802.00110635578</v>
      </c>
      <c r="N10467" s="6">
        <f>((B10466+E10466)*D10466+(B10467+E10467)*D10467+(B10468+E10468)*D10468)/3/SUM(D10438:D10467)</f>
        <v>1.602154531946508</v>
      </c>
      <c r="O10467" s="7">
        <f>O10438</f>
        <v>4.0107487641646129E-2</v>
      </c>
      <c r="P10467" s="8">
        <f>M10467*O10438</f>
        <v>6248.8268339169008</v>
      </c>
      <c r="Q10467" s="5">
        <f>N10467*O10438</f>
        <v>6.4258393090051907E-2</v>
      </c>
      <c r="R10467" s="8">
        <f t="shared" si="2236"/>
        <v>92355.581082100383</v>
      </c>
      <c r="S10467" s="8">
        <f t="shared" si="2237"/>
        <v>4297790.6391584324</v>
      </c>
      <c r="T10467" s="9">
        <f t="shared" si="2231"/>
        <v>43.529299344975016</v>
      </c>
      <c r="U10467" s="10">
        <f t="shared" si="2232"/>
        <v>8.9304119685551768</v>
      </c>
    </row>
    <row r="10468" spans="1:21" x14ac:dyDescent="0.3">
      <c r="A10468" s="17">
        <v>2015</v>
      </c>
      <c r="B10468" s="17">
        <v>30</v>
      </c>
      <c r="C10468" s="17">
        <v>7.7999999999999999E-4</v>
      </c>
      <c r="D10468" s="17">
        <v>7.7999999999999999E-4</v>
      </c>
      <c r="E10468" s="17">
        <v>0.5</v>
      </c>
      <c r="F10468" s="2">
        <f t="shared" si="2238"/>
        <v>98662.195223089759</v>
      </c>
      <c r="G10468" s="3">
        <f t="shared" si="2239"/>
        <v>76.956512274010009</v>
      </c>
      <c r="H10468" s="2">
        <f t="shared" si="2240"/>
        <v>98623.71696695275</v>
      </c>
      <c r="I10468" s="2">
        <f>SUM(H10468:H10548)</f>
        <v>5080821.7938211886</v>
      </c>
      <c r="J10468" s="4">
        <f t="shared" si="2233"/>
        <v>51.497149260998114</v>
      </c>
      <c r="K10468" s="5">
        <f t="shared" si="2241"/>
        <v>1.4240000000000001E-2</v>
      </c>
      <c r="L10468" s="5">
        <f t="shared" si="2234"/>
        <v>4.6688524590163938E-4</v>
      </c>
      <c r="M10468" s="8">
        <f t="shared" si="2235"/>
        <v>164829.60845205793</v>
      </c>
      <c r="N10468" s="6">
        <f>((B10467+E10467)*D10467+(B10468+E10468)*D10468+(B10469+E10469)*D10469)/3/SUM(D10438:D10468)</f>
        <v>1.710323033707865</v>
      </c>
      <c r="O10468" s="7">
        <f>O10438</f>
        <v>4.0107487641646129E-2</v>
      </c>
      <c r="P10468" s="8">
        <f>M10468*O10438</f>
        <v>6610.9014839682841</v>
      </c>
      <c r="Q10468" s="5">
        <f>N10468*O10438</f>
        <v>6.8596759937660914E-2</v>
      </c>
      <c r="R10468" s="8">
        <f t="shared" si="2236"/>
        <v>91858.449530010883</v>
      </c>
      <c r="S10468" s="8">
        <f t="shared" si="2237"/>
        <v>4205435.0580763323</v>
      </c>
      <c r="T10468" s="9">
        <f t="shared" si="2231"/>
        <v>42.624584305743696</v>
      </c>
      <c r="U10468" s="10">
        <f t="shared" si="2232"/>
        <v>8.8725649552544184</v>
      </c>
    </row>
    <row r="10469" spans="1:21" x14ac:dyDescent="0.3">
      <c r="A10469" s="17">
        <v>2015</v>
      </c>
      <c r="B10469" s="17">
        <v>31</v>
      </c>
      <c r="C10469" s="17">
        <v>8.8999999999999995E-4</v>
      </c>
      <c r="D10469" s="17">
        <v>8.8999999999999995E-4</v>
      </c>
      <c r="E10469" s="17">
        <v>0.5</v>
      </c>
      <c r="F10469" s="2">
        <f t="shared" si="2238"/>
        <v>98585.238710815742</v>
      </c>
      <c r="G10469" s="3">
        <f t="shared" si="2239"/>
        <v>87.740862452626004</v>
      </c>
      <c r="H10469" s="2">
        <f t="shared" si="2240"/>
        <v>98541.368279589427</v>
      </c>
      <c r="I10469" s="2">
        <f>SUM(H10469:H10548)</f>
        <v>4982198.0768542355</v>
      </c>
      <c r="J10469" s="4">
        <f t="shared" si="2233"/>
        <v>50.536958088306996</v>
      </c>
      <c r="K10469" s="5">
        <f t="shared" si="2241"/>
        <v>1.5130000000000001E-2</v>
      </c>
      <c r="L10469" s="5">
        <f t="shared" si="2234"/>
        <v>4.8031746031746033E-4</v>
      </c>
      <c r="M10469" s="8">
        <f t="shared" si="2235"/>
        <v>182672.64819945267</v>
      </c>
      <c r="N10469" s="6">
        <f>((B10468+E10468)*D10468+(B10469+E10469)*D10469+(B10470+E10470)*D10470)/3/SUM(D10438:D10469)</f>
        <v>1.7790262172284639</v>
      </c>
      <c r="O10469" s="7">
        <f>O10438</f>
        <v>4.0107487641646129E-2</v>
      </c>
      <c r="P10469" s="8">
        <f>M10469*O10438</f>
        <v>7326.5409801263186</v>
      </c>
      <c r="Q10469" s="5">
        <f>N10469*O10438</f>
        <v>7.1352272021655075E-2</v>
      </c>
      <c r="R10469" s="8">
        <f t="shared" si="2236"/>
        <v>91510.217764718065</v>
      </c>
      <c r="S10469" s="8">
        <f t="shared" si="2237"/>
        <v>4113576.6085463213</v>
      </c>
      <c r="T10469" s="9">
        <f t="shared" si="2231"/>
        <v>41.726090663662639</v>
      </c>
      <c r="U10469" s="10">
        <f t="shared" si="2232"/>
        <v>8.810867424644357</v>
      </c>
    </row>
    <row r="10470" spans="1:21" x14ac:dyDescent="0.3">
      <c r="A10470" s="17">
        <v>2015</v>
      </c>
      <c r="B10470" s="17">
        <v>32</v>
      </c>
      <c r="C10470" s="17">
        <v>8.8999999999999995E-4</v>
      </c>
      <c r="D10470" s="17">
        <v>8.8999999999999995E-4</v>
      </c>
      <c r="E10470" s="17">
        <v>0.5</v>
      </c>
      <c r="F10470" s="2">
        <f t="shared" si="2238"/>
        <v>98497.497848363113</v>
      </c>
      <c r="G10470" s="3">
        <f t="shared" si="2239"/>
        <v>87.66277308504317</v>
      </c>
      <c r="H10470" s="2">
        <f t="shared" si="2240"/>
        <v>98453.666461820598</v>
      </c>
      <c r="I10470" s="2">
        <f>SUM(H10470:H10548)</f>
        <v>4883656.7085746462</v>
      </c>
      <c r="J10470" s="4">
        <f t="shared" si="2233"/>
        <v>49.581530650586018</v>
      </c>
      <c r="K10470" s="5">
        <f t="shared" si="2241"/>
        <v>1.602E-2</v>
      </c>
      <c r="L10470" s="5">
        <f t="shared" si="2234"/>
        <v>4.9292307692307689E-4</v>
      </c>
      <c r="M10470" s="8">
        <f t="shared" si="2235"/>
        <v>177842.70444843342</v>
      </c>
      <c r="N10470" s="6">
        <f>((B10469+E10469)*D10469+(B10470+E10470)*D10470+(B10471+E10471)*D10471)/3/SUM(D10438:D10470)</f>
        <v>1.7916146483562214</v>
      </c>
      <c r="O10470" s="7">
        <f>O10438</f>
        <v>4.0107487641646129E-2</v>
      </c>
      <c r="P10470" s="8">
        <f>M10470*O10438</f>
        <v>7132.8240708224685</v>
      </c>
      <c r="Q10470" s="5">
        <f>N10470*O10438</f>
        <v>7.1857162367539321E-2</v>
      </c>
      <c r="R10470" s="8">
        <f t="shared" si="2236"/>
        <v>91379.065365193994</v>
      </c>
      <c r="S10470" s="8">
        <f t="shared" si="2237"/>
        <v>4022066.3907816033</v>
      </c>
      <c r="T10470" s="9">
        <f t="shared" si="2231"/>
        <v>40.834198620695666</v>
      </c>
      <c r="U10470" s="10">
        <f t="shared" si="2232"/>
        <v>8.7473320298903516</v>
      </c>
    </row>
    <row r="10471" spans="1:21" x14ac:dyDescent="0.3">
      <c r="A10471" s="17">
        <v>2015</v>
      </c>
      <c r="B10471" s="17">
        <v>33</v>
      </c>
      <c r="C10471" s="17">
        <v>8.7000000000000001E-4</v>
      </c>
      <c r="D10471" s="17">
        <v>8.7000000000000001E-4</v>
      </c>
      <c r="E10471" s="17">
        <v>0.5</v>
      </c>
      <c r="F10471" s="2">
        <f t="shared" si="2238"/>
        <v>98409.835075278068</v>
      </c>
      <c r="G10471" s="3">
        <f t="shared" si="2239"/>
        <v>85.616556515491922</v>
      </c>
      <c r="H10471" s="2">
        <f t="shared" si="2240"/>
        <v>98367.026797020328</v>
      </c>
      <c r="I10471" s="2">
        <f>SUM(H10471:H10548)</f>
        <v>4785203.0421128264</v>
      </c>
      <c r="J10471" s="4">
        <f t="shared" si="2233"/>
        <v>48.625252124977258</v>
      </c>
      <c r="K10471" s="5">
        <f t="shared" si="2241"/>
        <v>1.6889999999999999E-2</v>
      </c>
      <c r="L10471" s="5">
        <f t="shared" si="2234"/>
        <v>5.0417910447761189E-4</v>
      </c>
      <c r="M10471" s="8">
        <f t="shared" si="2235"/>
        <v>169813.7740242143</v>
      </c>
      <c r="N10471" s="6">
        <f>((B10470+E10470)*D10470+(B10471+E10471)*D10471+(B10472+E10472)*D10472)/3/SUM(D10438:D10471)</f>
        <v>1.7656404183935266</v>
      </c>
      <c r="O10471" s="7">
        <f>O10438</f>
        <v>4.0107487641646129E-2</v>
      </c>
      <c r="P10471" s="8">
        <f>M10471*O10438</f>
        <v>6810.8038430574634</v>
      </c>
      <c r="Q10471" s="5">
        <f>N10471*O10438</f>
        <v>7.0815401260309274E-2</v>
      </c>
      <c r="R10471" s="8">
        <f t="shared" si="2236"/>
        <v>91401.126323605742</v>
      </c>
      <c r="S10471" s="8">
        <f t="shared" si="2237"/>
        <v>3930687.3254164094</v>
      </c>
      <c r="T10471" s="9">
        <f t="shared" si="2231"/>
        <v>39.942017201935677</v>
      </c>
      <c r="U10471" s="10">
        <f t="shared" si="2232"/>
        <v>8.6832349230415815</v>
      </c>
    </row>
    <row r="10472" spans="1:21" x14ac:dyDescent="0.3">
      <c r="A10472" s="17">
        <v>2015</v>
      </c>
      <c r="B10472" s="17">
        <v>34</v>
      </c>
      <c r="C10472" s="17">
        <v>9.1E-4</v>
      </c>
      <c r="D10472" s="17">
        <v>9.1E-4</v>
      </c>
      <c r="E10472" s="17">
        <v>0.5</v>
      </c>
      <c r="F10472" s="2">
        <f t="shared" si="2238"/>
        <v>98324.218518762573</v>
      </c>
      <c r="G10472" s="3">
        <f t="shared" si="2239"/>
        <v>89.475038852073936</v>
      </c>
      <c r="H10472" s="2">
        <f t="shared" si="2240"/>
        <v>98279.480999336534</v>
      </c>
      <c r="I10472" s="2">
        <f>SUM(H10472:H10548)</f>
        <v>4686836.0153158056</v>
      </c>
      <c r="J10472" s="4">
        <f t="shared" si="2233"/>
        <v>47.667157552047534</v>
      </c>
      <c r="K10472" s="5">
        <f t="shared" si="2241"/>
        <v>1.78E-2</v>
      </c>
      <c r="L10472" s="5">
        <f t="shared" si="2234"/>
        <v>5.1594202898550727E-4</v>
      </c>
      <c r="M10472" s="8">
        <f t="shared" si="2235"/>
        <v>173420.72137059274</v>
      </c>
      <c r="N10472" s="6">
        <f>((B10471+E10471)*D10471+(B10472+E10472)*D10472+(B10473+E10473)*D10473)/3/SUM(D10438:D10472)</f>
        <v>1.7652621722846438</v>
      </c>
      <c r="O10472" s="7">
        <f>O10438</f>
        <v>4.0107487641646129E-2</v>
      </c>
      <c r="P10472" s="8">
        <f>M10472*O10438</f>
        <v>6955.4694391764051</v>
      </c>
      <c r="Q10472" s="5">
        <f>N10472*O10438</f>
        <v>7.0800230759171745E-2</v>
      </c>
      <c r="R10472" s="8">
        <f t="shared" si="2236"/>
        <v>91321.271065691879</v>
      </c>
      <c r="S10472" s="8">
        <f t="shared" si="2237"/>
        <v>3839286.1990928035</v>
      </c>
      <c r="T10472" s="9">
        <f t="shared" si="2231"/>
        <v>39.047207869342763</v>
      </c>
      <c r="U10472" s="10">
        <f t="shared" si="2232"/>
        <v>8.619949682704771</v>
      </c>
    </row>
    <row r="10473" spans="1:21" x14ac:dyDescent="0.3">
      <c r="A10473" s="17">
        <v>2015</v>
      </c>
      <c r="B10473" s="17">
        <v>35</v>
      </c>
      <c r="C10473" s="17">
        <v>9.5E-4</v>
      </c>
      <c r="D10473" s="17">
        <v>9.5E-4</v>
      </c>
      <c r="E10473" s="17">
        <v>0.5</v>
      </c>
      <c r="F10473" s="2">
        <f t="shared" si="2238"/>
        <v>98234.743479910496</v>
      </c>
      <c r="G10473" s="3">
        <f t="shared" si="2239"/>
        <v>93.323006305914973</v>
      </c>
      <c r="H10473" s="2">
        <f t="shared" si="2240"/>
        <v>98188.081976757545</v>
      </c>
      <c r="I10473" s="2">
        <f>SUM(H10473:H10548)</f>
        <v>4588556.5343164699</v>
      </c>
      <c r="J10473" s="4">
        <f t="shared" si="2233"/>
        <v>46.710118760119258</v>
      </c>
      <c r="K10473" s="5">
        <f t="shared" si="2241"/>
        <v>1.8749999999999999E-2</v>
      </c>
      <c r="L10473" s="5">
        <f t="shared" si="2234"/>
        <v>5.2816901408450699E-4</v>
      </c>
      <c r="M10473" s="8">
        <f t="shared" si="2235"/>
        <v>176691.55860586569</v>
      </c>
      <c r="N10473" s="6">
        <f>((B10472+E10472)*D10472+(B10473+E10473)*D10473+(B10474+E10474)*D10474)/3/SUM(D10438:D10473)</f>
        <v>1.8909333333333331</v>
      </c>
      <c r="O10473" s="7">
        <f>O10438</f>
        <v>4.0107487641646129E-2</v>
      </c>
      <c r="P10473" s="8">
        <f>M10473*O10438</f>
        <v>7086.6545031679507</v>
      </c>
      <c r="Q10473" s="5">
        <f>N10473*O10438</f>
        <v>7.5840585297843377E-2</v>
      </c>
      <c r="R10473" s="8">
        <f t="shared" si="2236"/>
        <v>90741.440370367622</v>
      </c>
      <c r="S10473" s="8">
        <f t="shared" si="2237"/>
        <v>3747964.9280271116</v>
      </c>
      <c r="T10473" s="9">
        <f t="shared" si="2231"/>
        <v>38.153150252726924</v>
      </c>
      <c r="U10473" s="10">
        <f t="shared" si="2232"/>
        <v>8.5569685073923338</v>
      </c>
    </row>
    <row r="10474" spans="1:21" x14ac:dyDescent="0.3">
      <c r="A10474" s="17">
        <v>2015</v>
      </c>
      <c r="B10474" s="17">
        <v>36</v>
      </c>
      <c r="C10474" s="17">
        <v>1.14E-3</v>
      </c>
      <c r="D10474" s="17">
        <v>1.1299999999999999E-3</v>
      </c>
      <c r="E10474" s="17">
        <v>0.5</v>
      </c>
      <c r="F10474" s="2">
        <f t="shared" si="2238"/>
        <v>98141.420473604579</v>
      </c>
      <c r="G10474" s="3">
        <f t="shared" si="2239"/>
        <v>110.89980513517317</v>
      </c>
      <c r="H10474" s="2">
        <f t="shared" si="2240"/>
        <v>98085.970571036989</v>
      </c>
      <c r="I10474" s="2">
        <f>SUM(H10474:H10548)</f>
        <v>4490368.4523397116</v>
      </c>
      <c r="J10474" s="4">
        <f t="shared" si="2233"/>
        <v>45.754060117230615</v>
      </c>
      <c r="K10474" s="5">
        <f t="shared" si="2241"/>
        <v>1.9879999999999998E-2</v>
      </c>
      <c r="L10474" s="5">
        <f t="shared" si="2234"/>
        <v>5.446575342465753E-4</v>
      </c>
      <c r="M10474" s="8">
        <f t="shared" si="2235"/>
        <v>203613.82733570528</v>
      </c>
      <c r="N10474" s="6">
        <f>((B10473+E10473)*D10473+(B10474+E10474)*D10474+(B10475+E10475)*D10475)/3/SUM(D10438:D10474)</f>
        <v>1.917253521126761</v>
      </c>
      <c r="O10474" s="7">
        <f>O10438</f>
        <v>4.0107487641646129E-2</v>
      </c>
      <c r="P10474" s="8">
        <f>M10474*O10438</f>
        <v>8166.4390635350683</v>
      </c>
      <c r="Q10474" s="5">
        <f>N10474*O10438</f>
        <v>7.6896221904494091E-2</v>
      </c>
      <c r="R10474" s="8">
        <f t="shared" si="2236"/>
        <v>90543.530012288858</v>
      </c>
      <c r="S10474" s="8">
        <f t="shared" si="2237"/>
        <v>3657223.4876567437</v>
      </c>
      <c r="T10474" s="9">
        <f t="shared" si="2231"/>
        <v>37.264831403580146</v>
      </c>
      <c r="U10474" s="10">
        <f t="shared" si="2232"/>
        <v>8.4892287136504692</v>
      </c>
    </row>
    <row r="10475" spans="1:21" x14ac:dyDescent="0.3">
      <c r="A10475" s="17">
        <v>2015</v>
      </c>
      <c r="B10475" s="17">
        <v>37</v>
      </c>
      <c r="C10475" s="17">
        <v>1.0499999999999999E-3</v>
      </c>
      <c r="D10475" s="17">
        <v>1.0499999999999999E-3</v>
      </c>
      <c r="E10475" s="17">
        <v>0.5</v>
      </c>
      <c r="F10475" s="2">
        <f t="shared" si="2238"/>
        <v>98030.520668469413</v>
      </c>
      <c r="G10475" s="3">
        <f t="shared" si="2239"/>
        <v>102.93204670189287</v>
      </c>
      <c r="H10475" s="2">
        <f t="shared" si="2240"/>
        <v>97979.054645118464</v>
      </c>
      <c r="I10475" s="2">
        <f>SUM(H10475:H10548)</f>
        <v>4392282.4817686742</v>
      </c>
      <c r="J10475" s="4">
        <f t="shared" si="2233"/>
        <v>44.805255055443261</v>
      </c>
      <c r="K10475" s="5">
        <f t="shared" si="2241"/>
        <v>2.0929999999999997E-2</v>
      </c>
      <c r="L10475" s="5">
        <f t="shared" si="2234"/>
        <v>5.5813333333333331E-4</v>
      </c>
      <c r="M10475" s="8">
        <f t="shared" si="2235"/>
        <v>184421.9661405152</v>
      </c>
      <c r="N10475" s="6">
        <f>((B10474+E10474)*D10474+(B10475+E10475)*D10475+(B10476+E10476)*D10476)/3/SUM(D10438:D10475)</f>
        <v>2.0320114667940752</v>
      </c>
      <c r="O10475" s="7">
        <f>O10438</f>
        <v>4.0107487641646129E-2</v>
      </c>
      <c r="P10475" s="8">
        <f>M10475*O10438</f>
        <v>7396.701727828794</v>
      </c>
      <c r="Q10475" s="5">
        <f>N10475*O10438</f>
        <v>8.1498874792126599E-2</v>
      </c>
      <c r="R10475" s="8">
        <f t="shared" si="2236"/>
        <v>89993.871938345022</v>
      </c>
      <c r="S10475" s="8">
        <f t="shared" si="2237"/>
        <v>3566679.9576444547</v>
      </c>
      <c r="T10475" s="9">
        <f t="shared" si="2231"/>
        <v>36.383362378607089</v>
      </c>
      <c r="U10475" s="10">
        <f t="shared" si="2232"/>
        <v>8.4218926768361726</v>
      </c>
    </row>
    <row r="10476" spans="1:21" x14ac:dyDescent="0.3">
      <c r="A10476" s="17">
        <v>2015</v>
      </c>
      <c r="B10476" s="17">
        <v>38</v>
      </c>
      <c r="C10476" s="17">
        <v>1.2199999999999999E-3</v>
      </c>
      <c r="D10476" s="17">
        <v>1.2199999999999999E-3</v>
      </c>
      <c r="E10476" s="17">
        <v>0.5</v>
      </c>
      <c r="F10476" s="2">
        <f t="shared" si="2238"/>
        <v>97927.588621767514</v>
      </c>
      <c r="G10476" s="3">
        <f t="shared" si="2239"/>
        <v>119.47165811855636</v>
      </c>
      <c r="H10476" s="2">
        <f t="shared" si="2240"/>
        <v>97867.852792708232</v>
      </c>
      <c r="I10476" s="2">
        <f>SUM(H10476:H10548)</f>
        <v>4294303.4271235559</v>
      </c>
      <c r="J10476" s="4">
        <f t="shared" si="2233"/>
        <v>43.851824471137959</v>
      </c>
      <c r="K10476" s="5">
        <f t="shared" si="2241"/>
        <v>2.2149999999999996E-2</v>
      </c>
      <c r="L10476" s="5">
        <f t="shared" si="2234"/>
        <v>5.7532467532467519E-4</v>
      </c>
      <c r="M10476" s="8">
        <f t="shared" si="2235"/>
        <v>207659.54119929665</v>
      </c>
      <c r="N10476" s="6">
        <f>((B10475+E10475)*D10475+(B10476+E10476)*D10476+(B10477+E10477)*D10477)/3/SUM(D10438:D10476)</f>
        <v>2.0424379232505649</v>
      </c>
      <c r="O10476" s="7">
        <f>O10438</f>
        <v>4.0107487641646129E-2</v>
      </c>
      <c r="P10476" s="8">
        <f>M10476*O10438</f>
        <v>8328.7024823206957</v>
      </c>
      <c r="Q10476" s="5">
        <f>N10476*O10438</f>
        <v>8.1917053765601419E-2</v>
      </c>
      <c r="R10476" s="8">
        <f t="shared" si="2236"/>
        <v>89850.806633563989</v>
      </c>
      <c r="S10476" s="8">
        <f t="shared" si="2237"/>
        <v>3476686.0857061096</v>
      </c>
      <c r="T10476" s="9">
        <f t="shared" si="2231"/>
        <v>35.502621218769661</v>
      </c>
      <c r="U10476" s="10">
        <f t="shared" si="2232"/>
        <v>8.349203252368298</v>
      </c>
    </row>
    <row r="10477" spans="1:21" x14ac:dyDescent="0.3">
      <c r="A10477" s="17">
        <v>2015</v>
      </c>
      <c r="B10477" s="17">
        <v>39</v>
      </c>
      <c r="C10477" s="17">
        <v>1.25E-3</v>
      </c>
      <c r="D10477" s="17">
        <v>1.25E-3</v>
      </c>
      <c r="E10477" s="17">
        <v>0.5</v>
      </c>
      <c r="F10477" s="2">
        <f t="shared" si="2238"/>
        <v>97808.116963648965</v>
      </c>
      <c r="G10477" s="3">
        <f t="shared" si="2239"/>
        <v>122.26014620456121</v>
      </c>
      <c r="H10477" s="2">
        <f t="shared" si="2240"/>
        <v>97746.986890546686</v>
      </c>
      <c r="I10477" s="2">
        <f>SUM(H10477:H10548)</f>
        <v>4196435.5743308486</v>
      </c>
      <c r="J10477" s="4">
        <f t="shared" si="2233"/>
        <v>42.90477830066478</v>
      </c>
      <c r="K10477" s="5">
        <f t="shared" si="2241"/>
        <v>2.3399999999999997E-2</v>
      </c>
      <c r="L10477" s="5">
        <f t="shared" si="2234"/>
        <v>5.9240506329113921E-4</v>
      </c>
      <c r="M10477" s="8">
        <f t="shared" si="2235"/>
        <v>206379.30662735761</v>
      </c>
      <c r="N10477" s="6">
        <f>((B10476+E10476)*D10476+(B10477+E10477)*D10477+(B10478+E10478)*D10478)/3/SUM(D10438:D10477)</f>
        <v>2.1512820512820512</v>
      </c>
      <c r="O10477" s="7">
        <f>O10438</f>
        <v>4.0107487641646129E-2</v>
      </c>
      <c r="P10477" s="8">
        <f>M10477*O10438</f>
        <v>8277.3554900482432</v>
      </c>
      <c r="Q10477" s="5">
        <f>N10477*O10438</f>
        <v>8.6282518285490009E-2</v>
      </c>
      <c r="R10477" s="8">
        <f t="shared" si="2236"/>
        <v>89313.130706811542</v>
      </c>
      <c r="S10477" s="8">
        <f t="shared" si="2237"/>
        <v>3386835.2790725455</v>
      </c>
      <c r="T10477" s="9">
        <f t="shared" si="2231"/>
        <v>34.627343662400591</v>
      </c>
      <c r="U10477" s="10">
        <f t="shared" si="2232"/>
        <v>8.2774346382641895</v>
      </c>
    </row>
    <row r="10478" spans="1:21" x14ac:dyDescent="0.3">
      <c r="A10478" s="17">
        <v>2015</v>
      </c>
      <c r="B10478" s="17">
        <v>40</v>
      </c>
      <c r="C10478" s="17">
        <v>1.3500000000000001E-3</v>
      </c>
      <c r="D10478" s="17">
        <v>1.3500000000000001E-3</v>
      </c>
      <c r="E10478" s="17">
        <v>0.5</v>
      </c>
      <c r="F10478" s="2">
        <f t="shared" si="2238"/>
        <v>97685.856817444408</v>
      </c>
      <c r="G10478" s="3">
        <f t="shared" si="2239"/>
        <v>131.87590670354996</v>
      </c>
      <c r="H10478" s="2">
        <f t="shared" si="2240"/>
        <v>97619.91886409263</v>
      </c>
      <c r="I10478" s="2">
        <f>SUM(H10478:H10548)</f>
        <v>4098688.5874403026</v>
      </c>
      <c r="J10478" s="4">
        <f t="shared" si="2233"/>
        <v>41.957850613932195</v>
      </c>
      <c r="K10478" s="5">
        <f t="shared" si="2241"/>
        <v>2.4749999999999998E-2</v>
      </c>
      <c r="L10478" s="5">
        <f t="shared" si="2234"/>
        <v>6.111111111111111E-4</v>
      </c>
      <c r="M10478" s="8">
        <f t="shared" si="2235"/>
        <v>215796.93824217268</v>
      </c>
      <c r="N10478" s="6">
        <f>((B10477+E10477)*D10477+(B10478+E10478)*D10478+(B10479+E10479)*D10479)/3/SUM(D10438:D10478)</f>
        <v>2.1950168350168355</v>
      </c>
      <c r="O10478" s="7">
        <f>O10438</f>
        <v>4.0107487641646129E-2</v>
      </c>
      <c r="P10478" s="8">
        <f>M10478*O10438</f>
        <v>8655.0730336530141</v>
      </c>
      <c r="Q10478" s="5">
        <f>N10478*O10438</f>
        <v>8.8036610583642927E-2</v>
      </c>
      <c r="R10478" s="8">
        <f t="shared" si="2236"/>
        <v>89025.792081847685</v>
      </c>
      <c r="S10478" s="8">
        <f t="shared" si="2237"/>
        <v>3297522.1483657341</v>
      </c>
      <c r="T10478" s="9">
        <f t="shared" si="2231"/>
        <v>33.756392745043456</v>
      </c>
      <c r="U10478" s="10">
        <f t="shared" si="2232"/>
        <v>8.2014578688887383</v>
      </c>
    </row>
    <row r="10479" spans="1:21" x14ac:dyDescent="0.3">
      <c r="A10479" s="17">
        <v>2015</v>
      </c>
      <c r="B10479" s="17">
        <v>41</v>
      </c>
      <c r="C10479" s="17">
        <v>1.42E-3</v>
      </c>
      <c r="D10479" s="17">
        <v>1.42E-3</v>
      </c>
      <c r="E10479" s="17">
        <v>0.5</v>
      </c>
      <c r="F10479" s="2">
        <f t="shared" si="2238"/>
        <v>97553.980910740851</v>
      </c>
      <c r="G10479" s="3">
        <f t="shared" si="2239"/>
        <v>138.52665289325202</v>
      </c>
      <c r="H10479" s="2">
        <f t="shared" si="2240"/>
        <v>97484.717584294223</v>
      </c>
      <c r="I10479" s="2">
        <f>SUM(H10479:H10548)</f>
        <v>4001068.6685762098</v>
      </c>
      <c r="J10479" s="4">
        <f t="shared" si="2233"/>
        <v>41.0138943713335</v>
      </c>
      <c r="K10479" s="5">
        <f t="shared" si="2241"/>
        <v>2.6169999999999999E-2</v>
      </c>
      <c r="L10479" s="5">
        <f t="shared" si="2234"/>
        <v>6.3060240963855416E-4</v>
      </c>
      <c r="M10479" s="8">
        <f t="shared" si="2235"/>
        <v>219673.52292968894</v>
      </c>
      <c r="N10479" s="6">
        <f>((B10478+E10478)*D10478+(B10479+E10479)*D10479+(B10480+E10480)*D10480)/3/SUM(D10438:D10479)</f>
        <v>2.3510380843204692</v>
      </c>
      <c r="O10479" s="7">
        <f>O10438</f>
        <v>4.0107487641646129E-2</v>
      </c>
      <c r="P10479" s="8">
        <f>M10479*O10438</f>
        <v>8810.5531060993671</v>
      </c>
      <c r="Q10479" s="5">
        <f>N10479*O10438</f>
        <v>9.4294230911922614E-2</v>
      </c>
      <c r="R10479" s="8">
        <f t="shared" si="2236"/>
        <v>88292.471114017229</v>
      </c>
      <c r="S10479" s="8">
        <f t="shared" si="2237"/>
        <v>3208496.3562838864</v>
      </c>
      <c r="T10479" s="9">
        <f t="shared" si="2231"/>
        <v>32.889445682586448</v>
      </c>
      <c r="U10479" s="10">
        <f t="shared" si="2232"/>
        <v>8.1244486887470515</v>
      </c>
    </row>
    <row r="10480" spans="1:21" x14ac:dyDescent="0.3">
      <c r="A10480" s="17">
        <v>2015</v>
      </c>
      <c r="B10480" s="17">
        <v>42</v>
      </c>
      <c r="C10480" s="17">
        <v>1.67E-3</v>
      </c>
      <c r="D10480" s="17">
        <v>1.67E-3</v>
      </c>
      <c r="E10480" s="17">
        <v>0.5</v>
      </c>
      <c r="F10480" s="2">
        <f t="shared" si="2238"/>
        <v>97415.454257847596</v>
      </c>
      <c r="G10480" s="3">
        <f t="shared" si="2239"/>
        <v>162.6838086106055</v>
      </c>
      <c r="H10480" s="2">
        <f t="shared" si="2240"/>
        <v>97334.112353542296</v>
      </c>
      <c r="I10480" s="2">
        <f>SUM(H10480:H10548)</f>
        <v>3903583.9509919155</v>
      </c>
      <c r="J10480" s="4">
        <f t="shared" si="2233"/>
        <v>40.07150590972531</v>
      </c>
      <c r="K10480" s="5">
        <f t="shared" si="2241"/>
        <v>2.784E-2</v>
      </c>
      <c r="L10480" s="5">
        <f t="shared" si="2234"/>
        <v>6.5505882352941179E-4</v>
      </c>
      <c r="M10480" s="8">
        <f t="shared" si="2235"/>
        <v>248349.92334593151</v>
      </c>
      <c r="N10480" s="6">
        <f>((B10479+E10479)*D10479+(B10480+E10480)*D10480+(B10481+E10481)*D10481)/3/SUM(D10438:D10480)</f>
        <v>2.5657926245210732</v>
      </c>
      <c r="O10480" s="7">
        <f>O10438</f>
        <v>4.0107487641646129E-2</v>
      </c>
      <c r="P10480" s="8">
        <f>M10480*O10438</f>
        <v>9960.6914814007123</v>
      </c>
      <c r="Q10480" s="5">
        <f>N10480*O10438</f>
        <v>0.10290749597900573</v>
      </c>
      <c r="R10480" s="8">
        <f t="shared" si="2236"/>
        <v>87317.702577900054</v>
      </c>
      <c r="S10480" s="8">
        <f t="shared" si="2237"/>
        <v>3120203.8851698693</v>
      </c>
      <c r="T10480" s="9">
        <f t="shared" si="2231"/>
        <v>32.029865373424691</v>
      </c>
      <c r="U10480" s="10">
        <f t="shared" si="2232"/>
        <v>8.0416405363006191</v>
      </c>
    </row>
    <row r="10481" spans="1:21" x14ac:dyDescent="0.3">
      <c r="A10481" s="17">
        <v>2015</v>
      </c>
      <c r="B10481" s="17">
        <v>43</v>
      </c>
      <c r="C10481" s="17">
        <v>1.9400000000000001E-3</v>
      </c>
      <c r="D10481" s="17">
        <v>1.9400000000000001E-3</v>
      </c>
      <c r="E10481" s="17">
        <v>0.5</v>
      </c>
      <c r="F10481" s="2">
        <f t="shared" si="2238"/>
        <v>97252.770449236996</v>
      </c>
      <c r="G10481" s="3">
        <f t="shared" si="2239"/>
        <v>188.6703746715198</v>
      </c>
      <c r="H10481" s="2">
        <f t="shared" si="2240"/>
        <v>97158.435261901235</v>
      </c>
      <c r="I10481" s="2">
        <f>SUM(H10481:H10548)</f>
        <v>3806249.8386383732</v>
      </c>
      <c r="J10481" s="4">
        <f t="shared" si="2233"/>
        <v>39.137700870178506</v>
      </c>
      <c r="K10481" s="5">
        <f t="shared" si="2241"/>
        <v>2.9780000000000001E-2</v>
      </c>
      <c r="L10481" s="5">
        <f t="shared" si="2234"/>
        <v>6.8459770114942531E-4</v>
      </c>
      <c r="M10481" s="8">
        <f t="shared" si="2235"/>
        <v>275593.059039997</v>
      </c>
      <c r="N10481" s="6">
        <f>((B10480+E10480)*D10480+(B10481+E10481)*D10481+(B10482+E10482)*D10482)/3/SUM(D10438:D10481)</f>
        <v>2.6953772106559208</v>
      </c>
      <c r="O10481" s="7">
        <f>O10438</f>
        <v>4.0107487641646129E-2</v>
      </c>
      <c r="P10481" s="8">
        <f>M10481*O10438</f>
        <v>11053.345209570132</v>
      </c>
      <c r="Q10481" s="5">
        <f>N10481*O10438</f>
        <v>0.10810480816595697</v>
      </c>
      <c r="R10481" s="8">
        <f t="shared" si="2236"/>
        <v>86655.141256208852</v>
      </c>
      <c r="S10481" s="8">
        <f t="shared" si="2237"/>
        <v>3032886.1825919691</v>
      </c>
      <c r="T10481" s="9">
        <f t="shared" si="2231"/>
        <v>31.185601896812226</v>
      </c>
      <c r="U10481" s="10">
        <f t="shared" si="2232"/>
        <v>7.9520989733662795</v>
      </c>
    </row>
    <row r="10482" spans="1:21" x14ac:dyDescent="0.3">
      <c r="A10482" s="17">
        <v>2015</v>
      </c>
      <c r="B10482" s="17">
        <v>44</v>
      </c>
      <c r="C10482" s="17">
        <v>1.92E-3</v>
      </c>
      <c r="D10482" s="17">
        <v>1.92E-3</v>
      </c>
      <c r="E10482" s="17">
        <v>0.5</v>
      </c>
      <c r="F10482" s="2">
        <f t="shared" si="2238"/>
        <v>97064.100074565475</v>
      </c>
      <c r="G10482" s="3">
        <f t="shared" si="2239"/>
        <v>186.36307214316571</v>
      </c>
      <c r="H10482" s="2">
        <f t="shared" si="2240"/>
        <v>96970.91853849389</v>
      </c>
      <c r="I10482" s="2">
        <f>SUM(H10482:H10548)</f>
        <v>3709091.4033764717</v>
      </c>
      <c r="J10482" s="4">
        <f t="shared" si="2233"/>
        <v>38.21280370937469</v>
      </c>
      <c r="K10482" s="5">
        <f t="shared" si="2241"/>
        <v>3.1699999999999999E-2</v>
      </c>
      <c r="L10482" s="5">
        <f t="shared" si="2234"/>
        <v>7.1235955056179773E-4</v>
      </c>
      <c r="M10482" s="8">
        <f t="shared" si="2235"/>
        <v>261613.7763523935</v>
      </c>
      <c r="N10482" s="6">
        <f>((B10481+E10481)*D10481+(B10482+E10482)*D10482+(B10483+E10483)*D10483)/3/SUM(D10438:D10482)</f>
        <v>2.68527865404837</v>
      </c>
      <c r="O10482" s="7">
        <f>O10438</f>
        <v>4.0107487641646129E-2</v>
      </c>
      <c r="P10482" s="8">
        <f>M10482*O10438</f>
        <v>10492.671301937997</v>
      </c>
      <c r="Q10482" s="5">
        <f>N10482*O10438</f>
        <v>0.10769978043162115</v>
      </c>
      <c r="R10482" s="8">
        <f t="shared" si="2236"/>
        <v>86527.171903645489</v>
      </c>
      <c r="S10482" s="8">
        <f t="shared" si="2237"/>
        <v>2946231.0413357602</v>
      </c>
      <c r="T10482" s="9">
        <f t="shared" si="2231"/>
        <v>30.353457550963128</v>
      </c>
      <c r="U10482" s="10">
        <f t="shared" si="2232"/>
        <v>7.8593461584115616</v>
      </c>
    </row>
    <row r="10483" spans="1:21" x14ac:dyDescent="0.3">
      <c r="A10483" s="17">
        <v>2015</v>
      </c>
      <c r="B10483" s="17">
        <v>45</v>
      </c>
      <c r="C10483" s="17">
        <v>1.89E-3</v>
      </c>
      <c r="D10483" s="17">
        <v>1.8799999999999999E-3</v>
      </c>
      <c r="E10483" s="17">
        <v>0.5</v>
      </c>
      <c r="F10483" s="2">
        <f t="shared" si="2238"/>
        <v>96877.737002422306</v>
      </c>
      <c r="G10483" s="3">
        <f t="shared" si="2239"/>
        <v>182.13014556455394</v>
      </c>
      <c r="H10483" s="2">
        <f t="shared" si="2240"/>
        <v>96786.671929640026</v>
      </c>
      <c r="I10483" s="2">
        <f>SUM(H10483:H10548)</f>
        <v>3612120.4848379786</v>
      </c>
      <c r="J10483" s="4">
        <f t="shared" si="2233"/>
        <v>37.28535158441678</v>
      </c>
      <c r="K10483" s="5">
        <f t="shared" si="2241"/>
        <v>3.3579999999999999E-2</v>
      </c>
      <c r="L10483" s="5">
        <f t="shared" si="2234"/>
        <v>7.3802197802197802E-4</v>
      </c>
      <c r="M10483" s="8">
        <f t="shared" si="2235"/>
        <v>246781.46584833844</v>
      </c>
      <c r="N10483" s="6">
        <f>((B10482+E10482)*D10482+(B10483+E10483)*D10483+(B10484+E10484)*D10484)/3/SUM(D10438:D10483)</f>
        <v>2.5927139170140956</v>
      </c>
      <c r="O10483" s="7">
        <f>O10438</f>
        <v>4.0107487641646129E-2</v>
      </c>
      <c r="P10483" s="8">
        <f>M10483*O10438</f>
        <v>9897.7845916995502</v>
      </c>
      <c r="Q10483" s="5">
        <f>N10483*O10438</f>
        <v>0.10398724138496676</v>
      </c>
      <c r="R10483" s="8">
        <f t="shared" si="2236"/>
        <v>86722.092912844964</v>
      </c>
      <c r="S10483" s="8">
        <f t="shared" si="2237"/>
        <v>2859703.8694321145</v>
      </c>
      <c r="T10483" s="9">
        <f t="shared" si="2231"/>
        <v>29.518689824067746</v>
      </c>
      <c r="U10483" s="10">
        <f t="shared" si="2232"/>
        <v>7.7666617603490344</v>
      </c>
    </row>
    <row r="10484" spans="1:21" x14ac:dyDescent="0.3">
      <c r="A10484" s="17">
        <v>2015</v>
      </c>
      <c r="B10484" s="17">
        <v>46</v>
      </c>
      <c r="C10484" s="17">
        <v>1.9400000000000001E-3</v>
      </c>
      <c r="D10484" s="17">
        <v>1.9400000000000001E-3</v>
      </c>
      <c r="E10484" s="17">
        <v>0.5</v>
      </c>
      <c r="F10484" s="2">
        <f t="shared" si="2238"/>
        <v>96695.606856857747</v>
      </c>
      <c r="G10484" s="3">
        <f t="shared" si="2239"/>
        <v>187.58947730230403</v>
      </c>
      <c r="H10484" s="2">
        <f t="shared" si="2240"/>
        <v>96601.812118206595</v>
      </c>
      <c r="I10484" s="2">
        <f>SUM(H10484:H10548)</f>
        <v>3515333.8129083384</v>
      </c>
      <c r="J10484" s="4">
        <f t="shared" si="2233"/>
        <v>36.354638304429109</v>
      </c>
      <c r="K10484" s="5">
        <f t="shared" si="2241"/>
        <v>3.5519999999999996E-2</v>
      </c>
      <c r="L10484" s="5">
        <f t="shared" si="2234"/>
        <v>7.6387096774193535E-4</v>
      </c>
      <c r="M10484" s="8">
        <f t="shared" si="2235"/>
        <v>245577.44072514467</v>
      </c>
      <c r="N10484" s="6">
        <f>((B10483+E10483)*D10483+(B10484+E10484)*D10484+(B10485+E10485)*D10485)/3/SUM(D10438:D10484)</f>
        <v>2.6879222972972974</v>
      </c>
      <c r="O10484" s="7">
        <f>O10438</f>
        <v>4.0107487641646129E-2</v>
      </c>
      <c r="P10484" s="8">
        <f>M10484*O10438</f>
        <v>9849.494168950825</v>
      </c>
      <c r="Q10484" s="5">
        <f>N10484*O10438</f>
        <v>0.10780581032055643</v>
      </c>
      <c r="R10484" s="8">
        <f t="shared" si="2236"/>
        <v>86187.575484369183</v>
      </c>
      <c r="S10484" s="8">
        <f t="shared" si="2237"/>
        <v>2772981.7765192697</v>
      </c>
      <c r="T10484" s="9">
        <f t="shared" si="2231"/>
        <v>28.67743289128142</v>
      </c>
      <c r="U10484" s="10">
        <f t="shared" si="2232"/>
        <v>7.6772054131476892</v>
      </c>
    </row>
    <row r="10485" spans="1:21" x14ac:dyDescent="0.3">
      <c r="A10485" s="17">
        <v>2015</v>
      </c>
      <c r="B10485" s="17">
        <v>47</v>
      </c>
      <c r="C10485" s="17">
        <v>2.3400000000000001E-3</v>
      </c>
      <c r="D10485" s="17">
        <v>2.33E-3</v>
      </c>
      <c r="E10485" s="17">
        <v>0.5</v>
      </c>
      <c r="F10485" s="2">
        <f t="shared" si="2238"/>
        <v>96508.017379555444</v>
      </c>
      <c r="G10485" s="3">
        <f t="shared" si="2239"/>
        <v>224.86368049436419</v>
      </c>
      <c r="H10485" s="2">
        <f t="shared" si="2240"/>
        <v>96395.58553930826</v>
      </c>
      <c r="I10485" s="2">
        <f>SUM(H10485:H10548)</f>
        <v>3418732.0007901317</v>
      </c>
      <c r="J10485" s="4">
        <f t="shared" si="2233"/>
        <v>35.424331507553759</v>
      </c>
      <c r="K10485" s="5">
        <f t="shared" si="2241"/>
        <v>3.7849999999999995E-2</v>
      </c>
      <c r="L10485" s="5">
        <f t="shared" si="2234"/>
        <v>7.9684210526315775E-4</v>
      </c>
      <c r="M10485" s="8">
        <f t="shared" si="2235"/>
        <v>282193.52241696964</v>
      </c>
      <c r="N10485" s="6">
        <f>((B10484+E10484)*D10484+(B10485+E10485)*D10485+(B10486+E10486)*D10486)/3/SUM(D10438:D10485)</f>
        <v>2.9479964773227652</v>
      </c>
      <c r="O10485" s="7">
        <f>O10438</f>
        <v>4.0107487641646129E-2</v>
      </c>
      <c r="P10485" s="8">
        <f>M10485*O10438</f>
        <v>11318.0732128912</v>
      </c>
      <c r="Q10485" s="5">
        <f>N10485*O10438</f>
        <v>0.11823673228183913</v>
      </c>
      <c r="R10485" s="8">
        <f t="shared" si="2236"/>
        <v>84998.086498745935</v>
      </c>
      <c r="S10485" s="8">
        <f t="shared" si="2237"/>
        <v>2686794.2010349007</v>
      </c>
      <c r="T10485" s="9">
        <f t="shared" si="2231"/>
        <v>27.840113951030968</v>
      </c>
      <c r="U10485" s="10">
        <f t="shared" si="2232"/>
        <v>7.5842175565227912</v>
      </c>
    </row>
    <row r="10486" spans="1:21" x14ac:dyDescent="0.3">
      <c r="A10486" s="17">
        <v>2015</v>
      </c>
      <c r="B10486" s="17">
        <v>48</v>
      </c>
      <c r="C10486" s="17">
        <v>2.7599999999999999E-3</v>
      </c>
      <c r="D10486" s="17">
        <v>2.7599999999999999E-3</v>
      </c>
      <c r="E10486" s="17">
        <v>0.5</v>
      </c>
      <c r="F10486" s="2">
        <f t="shared" si="2238"/>
        <v>96283.153699061077</v>
      </c>
      <c r="G10486" s="3">
        <f t="shared" si="2239"/>
        <v>265.74150420940856</v>
      </c>
      <c r="H10486" s="2">
        <f t="shared" si="2240"/>
        <v>96150.282946956373</v>
      </c>
      <c r="I10486" s="2">
        <f>SUM(H10486:H10548)</f>
        <v>3322336.4152508238</v>
      </c>
      <c r="J10486" s="4">
        <f t="shared" si="2233"/>
        <v>34.505895243471052</v>
      </c>
      <c r="K10486" s="5">
        <f t="shared" si="2241"/>
        <v>4.0609999999999993E-2</v>
      </c>
      <c r="L10486" s="5">
        <f t="shared" si="2234"/>
        <v>8.3731958762886581E-4</v>
      </c>
      <c r="M10486" s="8">
        <f t="shared" si="2235"/>
        <v>317371.65609840723</v>
      </c>
      <c r="N10486" s="6">
        <f>((B10485+E10485)*D10485+(B10486+E10486)*D10486+(B10487+E10487)*D10487)/3/SUM(D10438:D10486)</f>
        <v>3.1163916933431834</v>
      </c>
      <c r="O10486" s="7">
        <f>O10438</f>
        <v>4.0107487641646129E-2</v>
      </c>
      <c r="P10486" s="8">
        <f>M10486*O10438</f>
        <v>12728.979774775633</v>
      </c>
      <c r="Q10486" s="5">
        <f>N10486*O10438</f>
        <v>0.12499064132729039</v>
      </c>
      <c r="R10486" s="8">
        <f t="shared" si="2236"/>
        <v>84132.397417615866</v>
      </c>
      <c r="S10486" s="8">
        <f t="shared" si="2237"/>
        <v>2601796.114536155</v>
      </c>
      <c r="T10486" s="9">
        <f t="shared" si="2231"/>
        <v>27.022339989695695</v>
      </c>
      <c r="U10486" s="10">
        <f t="shared" si="2232"/>
        <v>7.4835552537753571</v>
      </c>
    </row>
    <row r="10487" spans="1:21" x14ac:dyDescent="0.3">
      <c r="A10487" s="17">
        <v>2015</v>
      </c>
      <c r="B10487" s="17">
        <v>49</v>
      </c>
      <c r="C10487" s="17">
        <v>2.7299999999999998E-3</v>
      </c>
      <c r="D10487" s="17">
        <v>2.7299999999999998E-3</v>
      </c>
      <c r="E10487" s="17">
        <v>0.5</v>
      </c>
      <c r="F10487" s="2">
        <f t="shared" si="2238"/>
        <v>96017.412194851669</v>
      </c>
      <c r="G10487" s="3">
        <f t="shared" si="2239"/>
        <v>262.12753529194504</v>
      </c>
      <c r="H10487" s="2">
        <f t="shared" si="2240"/>
        <v>95886.348427205696</v>
      </c>
      <c r="I10487" s="2">
        <f>SUM(H10487:H10548)</f>
        <v>3226186.1323038675</v>
      </c>
      <c r="J10487" s="4">
        <f t="shared" si="2233"/>
        <v>33.600011274588915</v>
      </c>
      <c r="K10487" s="5">
        <f t="shared" si="2241"/>
        <v>4.333999999999999E-2</v>
      </c>
      <c r="L10487" s="5">
        <f t="shared" si="2234"/>
        <v>8.7555555555555531E-4</v>
      </c>
      <c r="M10487" s="8">
        <f t="shared" si="2235"/>
        <v>299384.24081567337</v>
      </c>
      <c r="N10487" s="6">
        <f>((B10486+E10486)*D10486+(B10487+E10487)*D10487+(B10488+E10488)*D10488)/3/SUM(D10438:D10487)</f>
        <v>3.2301953545608373</v>
      </c>
      <c r="O10487" s="7">
        <f>O10438</f>
        <v>4.0107487641646129E-2</v>
      </c>
      <c r="P10487" s="8">
        <f>M10487*O10438</f>
        <v>12007.549738618229</v>
      </c>
      <c r="Q10487" s="5">
        <f>N10487*O10438</f>
        <v>0.12955502026315152</v>
      </c>
      <c r="R10487" s="8">
        <f t="shared" si="2236"/>
        <v>83463.790613759455</v>
      </c>
      <c r="S10487" s="8">
        <f t="shared" si="2237"/>
        <v>2517663.7171185389</v>
      </c>
      <c r="T10487" s="9">
        <f t="shared" si="2231"/>
        <v>26.220907849602852</v>
      </c>
      <c r="U10487" s="10">
        <f t="shared" si="2232"/>
        <v>7.379103424986063</v>
      </c>
    </row>
    <row r="10488" spans="1:21" x14ac:dyDescent="0.3">
      <c r="A10488" s="17">
        <v>2015</v>
      </c>
      <c r="B10488" s="17">
        <v>50</v>
      </c>
      <c r="C10488" s="17">
        <v>2.99E-3</v>
      </c>
      <c r="D10488" s="17">
        <v>2.99E-3</v>
      </c>
      <c r="E10488" s="17">
        <v>0.5</v>
      </c>
      <c r="F10488" s="2">
        <f t="shared" si="2238"/>
        <v>95755.284659559722</v>
      </c>
      <c r="G10488" s="3">
        <f t="shared" si="2239"/>
        <v>286.30830113208356</v>
      </c>
      <c r="H10488" s="2">
        <f t="shared" si="2240"/>
        <v>95612.13050899368</v>
      </c>
      <c r="I10488" s="2">
        <f>SUM(H10488:H10548)</f>
        <v>3130299.7838766617</v>
      </c>
      <c r="J10488" s="4">
        <f t="shared" si="2233"/>
        <v>32.690621671752801</v>
      </c>
      <c r="K10488" s="5">
        <f t="shared" si="2241"/>
        <v>4.6329999999999989E-2</v>
      </c>
      <c r="L10488" s="5">
        <f t="shared" si="2234"/>
        <v>9.1742574257425722E-4</v>
      </c>
      <c r="M10488" s="8">
        <f t="shared" si="2235"/>
        <v>312077.90216210281</v>
      </c>
      <c r="N10488" s="6">
        <f>((B10487+E10487)*D10487+(B10488+E10488)*D10488+(B10489+E10489)*D10489)/3/SUM(D10438:D10488)</f>
        <v>3.2665659399956839</v>
      </c>
      <c r="O10488" s="7">
        <f>O10438</f>
        <v>4.0107487641646129E-2</v>
      </c>
      <c r="P10488" s="8">
        <f>M10488*O10438</f>
        <v>12516.660604197388</v>
      </c>
      <c r="Q10488" s="5">
        <f>N10488*O10438</f>
        <v>0.13101375306899907</v>
      </c>
      <c r="R10488" s="8">
        <f t="shared" si="2236"/>
        <v>83085.626452087468</v>
      </c>
      <c r="S10488" s="8">
        <f t="shared" si="2237"/>
        <v>2434199.9265047796</v>
      </c>
      <c r="T10488" s="9">
        <f t="shared" si="2231"/>
        <v>25.421050495115011</v>
      </c>
      <c r="U10488" s="10">
        <f t="shared" si="2232"/>
        <v>7.2695711766377897</v>
      </c>
    </row>
    <row r="10489" spans="1:21" x14ac:dyDescent="0.3">
      <c r="A10489" s="17">
        <v>2015</v>
      </c>
      <c r="B10489" s="17">
        <v>51</v>
      </c>
      <c r="C10489" s="17">
        <v>3.2599999999999999E-3</v>
      </c>
      <c r="D10489" s="17">
        <v>3.2599999999999999E-3</v>
      </c>
      <c r="E10489" s="17">
        <v>0.5</v>
      </c>
      <c r="F10489" s="2">
        <f t="shared" si="2238"/>
        <v>95468.976358427637</v>
      </c>
      <c r="G10489" s="3">
        <f t="shared" si="2239"/>
        <v>311.22886292847409</v>
      </c>
      <c r="H10489" s="2">
        <f t="shared" si="2240"/>
        <v>95313.361926963393</v>
      </c>
      <c r="I10489" s="2">
        <f>SUM(H10489:H10548)</f>
        <v>3034687.6533676684</v>
      </c>
      <c r="J10489" s="4">
        <f t="shared" si="2233"/>
        <v>31.787160280992975</v>
      </c>
      <c r="K10489" s="5">
        <f t="shared" si="2241"/>
        <v>4.9589999999999988E-2</v>
      </c>
      <c r="L10489" s="5">
        <f t="shared" si="2234"/>
        <v>9.6291262135922309E-4</v>
      </c>
      <c r="M10489" s="8">
        <f t="shared" si="2235"/>
        <v>323216.10084324295</v>
      </c>
      <c r="N10489" s="6">
        <f>((B10488+E10488)*D10488+(B10489+E10489)*D10489+(B10490+E10490)*D10490)/3/SUM(D10438:D10489)</f>
        <v>3.2409760032264576</v>
      </c>
      <c r="O10489" s="7">
        <f>O10438</f>
        <v>4.0107487641646129E-2</v>
      </c>
      <c r="P10489" s="8">
        <f>M10489*O10438</f>
        <v>12963.385770151415</v>
      </c>
      <c r="Q10489" s="5">
        <f>N10489*O10438</f>
        <v>0.12998740499627681</v>
      </c>
      <c r="R10489" s="8">
        <f t="shared" si="2236"/>
        <v>82923.825348606493</v>
      </c>
      <c r="S10489" s="8">
        <f t="shared" si="2237"/>
        <v>2351114.3000526922</v>
      </c>
      <c r="T10489" s="9">
        <f t="shared" si="2231"/>
        <v>24.626998106962994</v>
      </c>
      <c r="U10489" s="10">
        <f t="shared" si="2232"/>
        <v>7.1601621740299812</v>
      </c>
    </row>
    <row r="10490" spans="1:21" x14ac:dyDescent="0.3">
      <c r="A10490" s="17">
        <v>2015</v>
      </c>
      <c r="B10490" s="17">
        <v>52</v>
      </c>
      <c r="C10490" s="17">
        <v>3.1099999999999999E-3</v>
      </c>
      <c r="D10490" s="17">
        <v>3.1099999999999999E-3</v>
      </c>
      <c r="E10490" s="17">
        <v>0.5</v>
      </c>
      <c r="F10490" s="2">
        <f t="shared" si="2238"/>
        <v>95157.747495499163</v>
      </c>
      <c r="G10490" s="3">
        <f t="shared" si="2239"/>
        <v>295.9405947110024</v>
      </c>
      <c r="H10490" s="2">
        <f t="shared" si="2240"/>
        <v>95009.777198143667</v>
      </c>
      <c r="I10490" s="2">
        <f>SUM(H10490:H10548)</f>
        <v>2939374.2914407048</v>
      </c>
      <c r="J10490" s="4">
        <f t="shared" si="2233"/>
        <v>30.889490018453131</v>
      </c>
      <c r="K10490" s="5">
        <f t="shared" si="2241"/>
        <v>5.269999999999999E-2</v>
      </c>
      <c r="L10490" s="5">
        <f t="shared" si="2234"/>
        <v>1.0038095238095236E-3</v>
      </c>
      <c r="M10490" s="8">
        <f t="shared" si="2235"/>
        <v>294817.4804995755</v>
      </c>
      <c r="N10490" s="6">
        <f>((B10489+E10489)*D10489+(B10490+E10490)*D10490+(B10491+E10491)*D10491)/3/SUM(D10438:D10490)</f>
        <v>3.3703984819734352</v>
      </c>
      <c r="O10490" s="7">
        <f>O10438</f>
        <v>4.0107487641646129E-2</v>
      </c>
      <c r="P10490" s="8">
        <f>M10490*O10438</f>
        <v>11824.388455677972</v>
      </c>
      <c r="Q10490" s="5">
        <f>N10490*O10438</f>
        <v>0.13517821546317244</v>
      </c>
      <c r="R10490" s="8">
        <f t="shared" si="2236"/>
        <v>82166.525064944988</v>
      </c>
      <c r="S10490" s="8">
        <f t="shared" si="2237"/>
        <v>2268190.4747040858</v>
      </c>
      <c r="T10490" s="9">
        <f t="shared" si="2231"/>
        <v>23.836109348966758</v>
      </c>
      <c r="U10490" s="10">
        <f t="shared" si="2232"/>
        <v>7.0533806694863728</v>
      </c>
    </row>
    <row r="10491" spans="1:21" x14ac:dyDescent="0.3">
      <c r="A10491" s="17">
        <v>2015</v>
      </c>
      <c r="B10491" s="17">
        <v>53</v>
      </c>
      <c r="C10491" s="17">
        <v>3.7799999999999999E-3</v>
      </c>
      <c r="D10491" s="17">
        <v>3.7699999999999999E-3</v>
      </c>
      <c r="E10491" s="17">
        <v>0.5</v>
      </c>
      <c r="F10491" s="2">
        <f t="shared" si="2238"/>
        <v>94861.806900788157</v>
      </c>
      <c r="G10491" s="3">
        <f t="shared" si="2239"/>
        <v>357.62901201597134</v>
      </c>
      <c r="H10491" s="2">
        <f t="shared" si="2240"/>
        <v>94682.992394780173</v>
      </c>
      <c r="I10491" s="2">
        <f>SUM(H10491:H10548)</f>
        <v>2844364.5142425611</v>
      </c>
      <c r="J10491" s="4">
        <f t="shared" si="2233"/>
        <v>29.984296179571597</v>
      </c>
      <c r="K10491" s="5">
        <f t="shared" si="2241"/>
        <v>5.6469999999999992E-2</v>
      </c>
      <c r="L10491" s="5">
        <f t="shared" si="2234"/>
        <v>1.0555140186915887E-3</v>
      </c>
      <c r="M10491" s="8">
        <f t="shared" si="2235"/>
        <v>338819.76523560245</v>
      </c>
      <c r="N10491" s="6">
        <f>((B10490+E10490)*D10490+(B10491+E10491)*D10491+(B10492+E10492)*D10492)/3/SUM(D10438:D10491)</f>
        <v>3.4669145859158261</v>
      </c>
      <c r="O10491" s="7">
        <f>O10438</f>
        <v>4.0107487641646129E-2</v>
      </c>
      <c r="P10491" s="8">
        <f>M10491*O10438</f>
        <v>13589.209546932369</v>
      </c>
      <c r="Q10491" s="5">
        <f>N10491*O10438</f>
        <v>0.13904923390926172</v>
      </c>
      <c r="R10491" s="8">
        <f t="shared" si="2236"/>
        <v>81517.394838049542</v>
      </c>
      <c r="S10491" s="8">
        <f t="shared" si="2237"/>
        <v>2186023.9496391406</v>
      </c>
      <c r="T10491" s="9">
        <f t="shared" si="2231"/>
        <v>23.044300135726996</v>
      </c>
      <c r="U10491" s="10">
        <f t="shared" si="2232"/>
        <v>6.9399960438446016</v>
      </c>
    </row>
    <row r="10492" spans="1:21" x14ac:dyDescent="0.3">
      <c r="A10492" s="17">
        <v>2015</v>
      </c>
      <c r="B10492" s="17">
        <v>54</v>
      </c>
      <c r="C10492" s="17">
        <v>4.0899999999999999E-3</v>
      </c>
      <c r="D10492" s="17">
        <v>4.0800000000000003E-3</v>
      </c>
      <c r="E10492" s="17">
        <v>0.5</v>
      </c>
      <c r="F10492" s="2">
        <f t="shared" si="2238"/>
        <v>94504.177888772188</v>
      </c>
      <c r="G10492" s="3">
        <f t="shared" si="2239"/>
        <v>385.57704578619058</v>
      </c>
      <c r="H10492" s="2">
        <f t="shared" si="2240"/>
        <v>94311.389365879091</v>
      </c>
      <c r="I10492" s="2">
        <f>SUM(H10492:H10548)</f>
        <v>2749681.5218477808</v>
      </c>
      <c r="J10492" s="4">
        <f t="shared" si="2233"/>
        <v>29.095872619346533</v>
      </c>
      <c r="K10492" s="5">
        <f t="shared" si="2241"/>
        <v>6.0549999999999993E-2</v>
      </c>
      <c r="L10492" s="5">
        <f t="shared" si="2234"/>
        <v>1.1110091743119265E-3</v>
      </c>
      <c r="M10492" s="8">
        <f t="shared" si="2235"/>
        <v>347051.18076543993</v>
      </c>
      <c r="N10492" s="6">
        <f>((B10491+E10491)*D10491+(B10492+E10492)*D10492+(B10493+E10493)*D10493)/3/SUM(D10438:D10492)</f>
        <v>3.7093586567575012</v>
      </c>
      <c r="O10492" s="7">
        <f>O10438</f>
        <v>4.0107487641646129E-2</v>
      </c>
      <c r="P10492" s="8">
        <f>M10492*O10438</f>
        <v>13919.350943568579</v>
      </c>
      <c r="Q10492" s="5">
        <f>N10492*O10438</f>
        <v>0.14877305648433456</v>
      </c>
      <c r="R10492" s="8">
        <f t="shared" si="2236"/>
        <v>80280.395708633092</v>
      </c>
      <c r="S10492" s="8">
        <f t="shared" si="2237"/>
        <v>2104506.5548010911</v>
      </c>
      <c r="T10492" s="9">
        <f t="shared" si="2231"/>
        <v>22.268926113277395</v>
      </c>
      <c r="U10492" s="10">
        <f t="shared" si="2232"/>
        <v>6.8269465060691381</v>
      </c>
    </row>
    <row r="10493" spans="1:21" x14ac:dyDescent="0.3">
      <c r="A10493" s="17">
        <v>2015</v>
      </c>
      <c r="B10493" s="17">
        <v>55</v>
      </c>
      <c r="C10493" s="17">
        <v>4.5100000000000001E-3</v>
      </c>
      <c r="D10493" s="17">
        <v>4.4999999999999997E-3</v>
      </c>
      <c r="E10493" s="17">
        <v>0.5</v>
      </c>
      <c r="F10493" s="2">
        <f t="shared" si="2238"/>
        <v>94118.600842985994</v>
      </c>
      <c r="G10493" s="3">
        <f t="shared" si="2239"/>
        <v>423.53370379343693</v>
      </c>
      <c r="H10493" s="2">
        <f t="shared" si="2240"/>
        <v>93906.833991089268</v>
      </c>
      <c r="I10493" s="2">
        <f>SUM(H10493:H10548)</f>
        <v>2655370.1324819019</v>
      </c>
      <c r="J10493" s="4">
        <f t="shared" si="2233"/>
        <v>28.213021748078699</v>
      </c>
      <c r="K10493" s="5">
        <f t="shared" si="2241"/>
        <v>6.5049999999999997E-2</v>
      </c>
      <c r="L10493" s="5">
        <f t="shared" si="2234"/>
        <v>1.172072072072072E-3</v>
      </c>
      <c r="M10493" s="8">
        <f t="shared" si="2235"/>
        <v>361354.65888602234</v>
      </c>
      <c r="N10493" s="6">
        <f>((B10492+E10492)*D10492+(B10493+E10493)*D10493+(B10494+E10494)*D10494)/3/SUM(D10438:D10493)</f>
        <v>3.7944401742249552</v>
      </c>
      <c r="O10493" s="7">
        <f>O10438</f>
        <v>4.0107487641646129E-2</v>
      </c>
      <c r="P10493" s="8">
        <f>M10493*O10438</f>
        <v>14493.027515522394</v>
      </c>
      <c r="Q10493" s="5">
        <f>N10493*O10438</f>
        <v>0.15218546239469297</v>
      </c>
      <c r="R10493" s="8">
        <f t="shared" si="2236"/>
        <v>79615.57903813367</v>
      </c>
      <c r="S10493" s="8">
        <f t="shared" si="2237"/>
        <v>2024226.159092458</v>
      </c>
      <c r="T10493" s="9">
        <f t="shared" si="2231"/>
        <v>21.507184987475402</v>
      </c>
      <c r="U10493" s="10">
        <f t="shared" si="2232"/>
        <v>6.7058367606032974</v>
      </c>
    </row>
    <row r="10494" spans="1:21" x14ac:dyDescent="0.3">
      <c r="A10494" s="17">
        <v>2015</v>
      </c>
      <c r="B10494" s="17">
        <v>56</v>
      </c>
      <c r="C10494" s="17">
        <v>4.7600000000000003E-3</v>
      </c>
      <c r="D10494" s="17">
        <v>4.7499999999999999E-3</v>
      </c>
      <c r="E10494" s="17">
        <v>0.5</v>
      </c>
      <c r="F10494" s="2">
        <f t="shared" si="2238"/>
        <v>93695.067139192557</v>
      </c>
      <c r="G10494" s="3">
        <f t="shared" si="2239"/>
        <v>445.05156891116462</v>
      </c>
      <c r="H10494" s="2">
        <f t="shared" si="2240"/>
        <v>93472.541354736968</v>
      </c>
      <c r="I10494" s="2">
        <f>SUM(H10494:H10548)</f>
        <v>2561463.2984908125</v>
      </c>
      <c r="J10494" s="4">
        <f t="shared" si="2233"/>
        <v>27.338294071399996</v>
      </c>
      <c r="K10494" s="5">
        <f t="shared" si="2241"/>
        <v>6.9800000000000001E-2</v>
      </c>
      <c r="L10494" s="5">
        <f t="shared" si="2234"/>
        <v>1.2353982300884955E-3</v>
      </c>
      <c r="M10494" s="8">
        <f t="shared" si="2235"/>
        <v>360249.47913296276</v>
      </c>
      <c r="N10494" s="6">
        <f>((B10493+E10493)*D10493+(B10494+E10494)*D10494+(B10495+E10495)*D10495)/3/SUM(D10438:D10494)</f>
        <v>3.9159503342884427</v>
      </c>
      <c r="O10494" s="7">
        <f>O10438</f>
        <v>4.0107487641646129E-2</v>
      </c>
      <c r="P10494" s="8">
        <f>M10494*O10438</f>
        <v>14448.70153223476</v>
      </c>
      <c r="Q10494" s="5">
        <f>N10494*O10438</f>
        <v>0.15705892963777374</v>
      </c>
      <c r="R10494" s="8">
        <f t="shared" si="2236"/>
        <v>78791.844059039431</v>
      </c>
      <c r="S10494" s="8">
        <f t="shared" si="2237"/>
        <v>1944610.5800543244</v>
      </c>
      <c r="T10494" s="9">
        <f t="shared" si="2231"/>
        <v>20.754674065876149</v>
      </c>
      <c r="U10494" s="10">
        <f t="shared" si="2232"/>
        <v>6.5836200055238479</v>
      </c>
    </row>
    <row r="10495" spans="1:21" x14ac:dyDescent="0.3">
      <c r="A10495" s="17">
        <v>2015</v>
      </c>
      <c r="B10495" s="17">
        <v>57</v>
      </c>
      <c r="C10495" s="17">
        <v>5.2599999999999999E-3</v>
      </c>
      <c r="D10495" s="17">
        <v>5.2500000000000003E-3</v>
      </c>
      <c r="E10495" s="17">
        <v>0.5</v>
      </c>
      <c r="F10495" s="2">
        <f t="shared" si="2238"/>
        <v>93250.015570281394</v>
      </c>
      <c r="G10495" s="3">
        <f t="shared" si="2239"/>
        <v>489.56258174397732</v>
      </c>
      <c r="H10495" s="2">
        <f t="shared" si="2240"/>
        <v>93005.2342794094</v>
      </c>
      <c r="I10495" s="2">
        <f>SUM(H10495:H10548)</f>
        <v>2467990.7571360753</v>
      </c>
      <c r="J10495" s="4">
        <f t="shared" si="2233"/>
        <v>26.466384397287108</v>
      </c>
      <c r="K10495" s="5">
        <f t="shared" si="2241"/>
        <v>7.5050000000000006E-2</v>
      </c>
      <c r="L10495" s="5">
        <f t="shared" si="2234"/>
        <v>1.3052173913043479E-3</v>
      </c>
      <c r="M10495" s="8">
        <f t="shared" si="2235"/>
        <v>375081.25849805056</v>
      </c>
      <c r="N10495" s="6">
        <f>((B10494+E10494)*D10494+(B10495+E10495)*D10495+(B10496+E10496)*D10496)/3/SUM(D10438:D10495)</f>
        <v>4.0085720630690647</v>
      </c>
      <c r="O10495" s="7">
        <f>O10438</f>
        <v>4.0107487641646129E-2</v>
      </c>
      <c r="P10495" s="8">
        <f>M10495*O10438</f>
        <v>15043.56693982364</v>
      </c>
      <c r="Q10495" s="5">
        <f>N10495*O10438</f>
        <v>0.16077375448019043</v>
      </c>
      <c r="R10495" s="8">
        <f t="shared" si="2236"/>
        <v>78052.433577999051</v>
      </c>
      <c r="S10495" s="8">
        <f t="shared" si="2237"/>
        <v>1865818.735995285</v>
      </c>
      <c r="T10495" s="9">
        <f t="shared" si="2231"/>
        <v>20.008776669737287</v>
      </c>
      <c r="U10495" s="10">
        <f t="shared" si="2232"/>
        <v>6.4576077275498207</v>
      </c>
    </row>
    <row r="10496" spans="1:21" x14ac:dyDescent="0.3">
      <c r="A10496" s="17">
        <v>2015</v>
      </c>
      <c r="B10496" s="17">
        <v>58</v>
      </c>
      <c r="C10496" s="17">
        <v>5.6899999999999997E-3</v>
      </c>
      <c r="D10496" s="17">
        <v>5.6800000000000002E-3</v>
      </c>
      <c r="E10496" s="17">
        <v>0.5</v>
      </c>
      <c r="F10496" s="2">
        <f t="shared" si="2238"/>
        <v>92760.452988537421</v>
      </c>
      <c r="G10496" s="3">
        <f t="shared" si="2239"/>
        <v>526.87937297489259</v>
      </c>
      <c r="H10496" s="2">
        <f t="shared" si="2240"/>
        <v>92497.013302049978</v>
      </c>
      <c r="I10496" s="2">
        <f>SUM(H10496:H10548)</f>
        <v>2374985.5228566658</v>
      </c>
      <c r="J10496" s="4">
        <f t="shared" si="2233"/>
        <v>25.603427391090328</v>
      </c>
      <c r="K10496" s="5">
        <f t="shared" si="2241"/>
        <v>8.073000000000001E-2</v>
      </c>
      <c r="L10496" s="5">
        <f t="shared" si="2234"/>
        <v>1.3800000000000002E-3</v>
      </c>
      <c r="M10496" s="8">
        <f t="shared" si="2235"/>
        <v>381796.64708325546</v>
      </c>
      <c r="N10496" s="6">
        <f>((B10495+E10495)*D10495+(B10496+E10496)*D10496+(B10497+E10497)*D10497)/3/SUM(D10438:D10496)</f>
        <v>4.040876997398736</v>
      </c>
      <c r="O10496" s="7">
        <f>O10438</f>
        <v>4.0107487641646129E-2</v>
      </c>
      <c r="P10496" s="8">
        <f>M10496*O10438</f>
        <v>15312.904304513597</v>
      </c>
      <c r="Q10496" s="5">
        <f>N10496*O10438</f>
        <v>0.16206942423458193</v>
      </c>
      <c r="R10496" s="8">
        <f t="shared" si="2236"/>
        <v>77506.075612768269</v>
      </c>
      <c r="S10496" s="8">
        <f t="shared" si="2237"/>
        <v>1787766.302417286</v>
      </c>
      <c r="T10496" s="9">
        <f t="shared" si="2231"/>
        <v>19.272936308732813</v>
      </c>
      <c r="U10496" s="10">
        <f t="shared" si="2232"/>
        <v>6.3304910823575149</v>
      </c>
    </row>
    <row r="10497" spans="1:21" x14ac:dyDescent="0.3">
      <c r="A10497" s="17">
        <v>2015</v>
      </c>
      <c r="B10497" s="17">
        <v>59</v>
      </c>
      <c r="C10497" s="17">
        <v>5.7999999999999996E-3</v>
      </c>
      <c r="D10497" s="17">
        <v>5.79E-3</v>
      </c>
      <c r="E10497" s="17">
        <v>0.5</v>
      </c>
      <c r="F10497" s="2">
        <f t="shared" si="2238"/>
        <v>92233.573615562535</v>
      </c>
      <c r="G10497" s="3">
        <f t="shared" si="2239"/>
        <v>534.03239123410708</v>
      </c>
      <c r="H10497" s="2">
        <f t="shared" si="2240"/>
        <v>91966.557419945486</v>
      </c>
      <c r="I10497" s="2">
        <f>SUM(H10497:H10548)</f>
        <v>2282488.5095546157</v>
      </c>
      <c r="J10497" s="4">
        <f t="shared" si="2233"/>
        <v>24.746829381979971</v>
      </c>
      <c r="K10497" s="5">
        <f t="shared" si="2241"/>
        <v>8.6520000000000014E-2</v>
      </c>
      <c r="L10497" s="5">
        <f t="shared" si="2234"/>
        <v>1.4541176470588238E-3</v>
      </c>
      <c r="M10497" s="8">
        <f t="shared" si="2235"/>
        <v>367255.28523381142</v>
      </c>
      <c r="N10497" s="6">
        <f>((B10496+E10496)*D10496+(B10497+E10497)*D10497+(B10498+E10498)*D10498)/3/SUM(D10438:D10497)</f>
        <v>4.2483626136538755</v>
      </c>
      <c r="O10497" s="7">
        <f>O10438</f>
        <v>4.0107487641646129E-2</v>
      </c>
      <c r="P10497" s="8">
        <f>M10497*O10438</f>
        <v>14729.686813844315</v>
      </c>
      <c r="Q10497" s="5">
        <f>N10497*O10438</f>
        <v>0.17039115102435426</v>
      </c>
      <c r="R10497" s="8">
        <f t="shared" si="2236"/>
        <v>76296.269845413597</v>
      </c>
      <c r="S10497" s="8">
        <f t="shared" si="2237"/>
        <v>1710260.2268045177</v>
      </c>
      <c r="T10497" s="9">
        <f t="shared" si="2231"/>
        <v>18.542708037455313</v>
      </c>
      <c r="U10497" s="10">
        <f t="shared" si="2232"/>
        <v>6.2041213445246584</v>
      </c>
    </row>
    <row r="10498" spans="1:21" x14ac:dyDescent="0.3">
      <c r="A10498" s="17">
        <v>2015</v>
      </c>
      <c r="B10498" s="17">
        <v>60</v>
      </c>
      <c r="C10498" s="17">
        <v>7.0699999999999999E-3</v>
      </c>
      <c r="D10498" s="17">
        <v>7.0400000000000003E-3</v>
      </c>
      <c r="E10498" s="17">
        <v>0.5</v>
      </c>
      <c r="F10498" s="2">
        <f t="shared" si="2238"/>
        <v>91699.541224328423</v>
      </c>
      <c r="G10498" s="3">
        <f t="shared" si="2239"/>
        <v>645.56477021927208</v>
      </c>
      <c r="H10498" s="2">
        <f t="shared" si="2240"/>
        <v>91376.75883921879</v>
      </c>
      <c r="I10498" s="2">
        <f>SUM(H10498:H10548)</f>
        <v>2190521.9521346702</v>
      </c>
      <c r="J10498" s="4">
        <f t="shared" si="2233"/>
        <v>23.88803611106303</v>
      </c>
      <c r="K10498" s="5">
        <f t="shared" si="2241"/>
        <v>9.3560000000000018E-2</v>
      </c>
      <c r="L10498" s="5">
        <f t="shared" si="2234"/>
        <v>1.5464462809917359E-3</v>
      </c>
      <c r="M10498" s="8">
        <f t="shared" si="2235"/>
        <v>417450.49805756682</v>
      </c>
      <c r="N10498" s="6">
        <f>((B10497+E10497)*D10497+(B10498+E10498)*D10498+(B10499+E10499)*D10499)/3/SUM(D10438:D10498)</f>
        <v>4.2567158329770551</v>
      </c>
      <c r="O10498" s="7">
        <f>O10438</f>
        <v>4.0107487641646129E-2</v>
      </c>
      <c r="P10498" s="8">
        <f>M10498*O10438</f>
        <v>16742.890691842884</v>
      </c>
      <c r="Q10498" s="5">
        <f>N10498*O10438</f>
        <v>0.17072617766512665</v>
      </c>
      <c r="R10498" s="8">
        <f t="shared" si="2236"/>
        <v>75776.354075170893</v>
      </c>
      <c r="S10498" s="8">
        <f t="shared" si="2237"/>
        <v>1633963.9569591042</v>
      </c>
      <c r="T10498" s="9">
        <f t="shared" si="2231"/>
        <v>17.818671011252604</v>
      </c>
      <c r="U10498" s="10">
        <f t="shared" si="2232"/>
        <v>6.069365099810426</v>
      </c>
    </row>
    <row r="10499" spans="1:21" x14ac:dyDescent="0.3">
      <c r="A10499" s="17">
        <v>2015</v>
      </c>
      <c r="B10499" s="17">
        <v>61</v>
      </c>
      <c r="C10499" s="17">
        <v>6.9199999999999999E-3</v>
      </c>
      <c r="D10499" s="17">
        <v>6.8999999999999999E-3</v>
      </c>
      <c r="E10499" s="17">
        <v>0.5</v>
      </c>
      <c r="F10499" s="2">
        <f t="shared" si="2238"/>
        <v>91053.976454109157</v>
      </c>
      <c r="G10499" s="3">
        <f t="shared" si="2239"/>
        <v>628.27243753335313</v>
      </c>
      <c r="H10499" s="2">
        <f t="shared" si="2240"/>
        <v>90739.840235342475</v>
      </c>
      <c r="I10499" s="2">
        <f>SUM(H10499:H10548)</f>
        <v>2099145.1932954518</v>
      </c>
      <c r="J10499" s="4">
        <f t="shared" si="2233"/>
        <v>23.053855252037373</v>
      </c>
      <c r="K10499" s="5">
        <f t="shared" si="2241"/>
        <v>0.10046000000000002</v>
      </c>
      <c r="L10499" s="5">
        <f t="shared" si="2234"/>
        <v>1.63349593495935E-3</v>
      </c>
      <c r="M10499" s="8">
        <f t="shared" si="2235"/>
        <v>384618.30488056148</v>
      </c>
      <c r="N10499" s="6">
        <f>((B10498+E10498)*D10498+(B10499+E10499)*D10499+(B10500+E10500)*D10500)/3/SUM(D10438:D10499)</f>
        <v>4.4201506403875497</v>
      </c>
      <c r="O10499" s="7">
        <f>O10438</f>
        <v>4.0107487641646129E-2</v>
      </c>
      <c r="P10499" s="8">
        <f>M10499*O10438</f>
        <v>15426.073909748004</v>
      </c>
      <c r="Q10499" s="5">
        <f>N10499*O10438</f>
        <v>0.17728113718355787</v>
      </c>
      <c r="R10499" s="8">
        <f t="shared" si="2236"/>
        <v>74653.378170566604</v>
      </c>
      <c r="S10499" s="8">
        <f t="shared" si="2237"/>
        <v>1558187.6028839333</v>
      </c>
      <c r="T10499" s="9">
        <f t="shared" si="2231"/>
        <v>17.112790276317629</v>
      </c>
      <c r="U10499" s="10">
        <f t="shared" si="2232"/>
        <v>5.941064975719744</v>
      </c>
    </row>
    <row r="10500" spans="1:21" x14ac:dyDescent="0.3">
      <c r="A10500" s="17">
        <v>2015</v>
      </c>
      <c r="B10500" s="17">
        <v>62</v>
      </c>
      <c r="C10500" s="17">
        <v>7.7400000000000004E-3</v>
      </c>
      <c r="D10500" s="17">
        <v>7.7099999999999998E-3</v>
      </c>
      <c r="E10500" s="17">
        <v>0.5</v>
      </c>
      <c r="F10500" s="2">
        <f t="shared" si="2238"/>
        <v>90425.704016575808</v>
      </c>
      <c r="G10500" s="3">
        <f t="shared" si="2239"/>
        <v>697.18217796779948</v>
      </c>
      <c r="H10500" s="2">
        <f t="shared" si="2240"/>
        <v>90077.112927591908</v>
      </c>
      <c r="I10500" s="2">
        <f>SUM(H10500:H10548)</f>
        <v>2008405.3530601093</v>
      </c>
      <c r="J10500" s="4">
        <f t="shared" si="2233"/>
        <v>22.210558102947711</v>
      </c>
      <c r="K10500" s="5">
        <f t="shared" si="2241"/>
        <v>0.10817000000000002</v>
      </c>
      <c r="L10500" s="5">
        <f t="shared" si="2234"/>
        <v>1.7307200000000003E-3</v>
      </c>
      <c r="M10500" s="8">
        <f t="shared" si="2235"/>
        <v>402827.82770627219</v>
      </c>
      <c r="N10500" s="6">
        <f>((B10499+E10499)*D10499+(B10500+E10500)*D10500+(B10501+E10501)*D10501)/3/SUM(D10438:D10500)</f>
        <v>4.4108656127700216</v>
      </c>
      <c r="O10500" s="7">
        <f>O10438</f>
        <v>4.0107487641646129E-2</v>
      </c>
      <c r="P10500" s="8">
        <f>M10500*O10438</f>
        <v>16156.412121440468</v>
      </c>
      <c r="Q10500" s="5">
        <f>N10500*O10438</f>
        <v>0.17690873805313553</v>
      </c>
      <c r="R10500" s="8">
        <f t="shared" si="2236"/>
        <v>74141.68455210184</v>
      </c>
      <c r="S10500" s="8">
        <f t="shared" si="2237"/>
        <v>1483534.2247133667</v>
      </c>
      <c r="T10500" s="9">
        <f t="shared" ref="T10500:T10563" si="2242">S10500/F10500</f>
        <v>16.406111966144294</v>
      </c>
      <c r="U10500" s="10">
        <f t="shared" si="2232"/>
        <v>5.804446136803417</v>
      </c>
    </row>
    <row r="10501" spans="1:21" x14ac:dyDescent="0.3">
      <c r="A10501" s="17">
        <v>2015</v>
      </c>
      <c r="B10501" s="17">
        <v>63</v>
      </c>
      <c r="C10501" s="17">
        <v>8.3099999999999997E-3</v>
      </c>
      <c r="D10501" s="17">
        <v>8.2699999999999996E-3</v>
      </c>
      <c r="E10501" s="17">
        <v>0.5</v>
      </c>
      <c r="F10501" s="2">
        <f t="shared" si="2238"/>
        <v>89728.521838608009</v>
      </c>
      <c r="G10501" s="3">
        <f t="shared" si="2239"/>
        <v>742.0548756052882</v>
      </c>
      <c r="H10501" s="2">
        <f t="shared" si="2240"/>
        <v>89357.494400805372</v>
      </c>
      <c r="I10501" s="2">
        <f>SUM(H10501:H10548)</f>
        <v>1918328.2401325174</v>
      </c>
      <c r="J10501" s="4">
        <f t="shared" si="2233"/>
        <v>21.379247098073861</v>
      </c>
      <c r="K10501" s="5">
        <f t="shared" si="2241"/>
        <v>0.11644000000000002</v>
      </c>
      <c r="L10501" s="5">
        <f t="shared" si="2234"/>
        <v>1.8337007874015751E-3</v>
      </c>
      <c r="M10501" s="8">
        <f t="shared" si="2235"/>
        <v>404676.09585138952</v>
      </c>
      <c r="N10501" s="6">
        <f>((B10500+E10500)*D10500+(B10501+E10501)*D10501+(B10502+E10502)*D10502)/3/SUM(D10438:D10501)</f>
        <v>4.5778369403412347</v>
      </c>
      <c r="O10501" s="7">
        <f>O10438</f>
        <v>4.0107487641646129E-2</v>
      </c>
      <c r="P10501" s="8">
        <f>M10501*O10438</f>
        <v>16230.541513229209</v>
      </c>
      <c r="Q10501" s="5">
        <f>N10501*O10438</f>
        <v>0.18360553851020719</v>
      </c>
      <c r="R10501" s="8">
        <f t="shared" si="2236"/>
        <v>72950.963521422673</v>
      </c>
      <c r="S10501" s="8">
        <f t="shared" si="2237"/>
        <v>1409392.5401612648</v>
      </c>
      <c r="T10501" s="9">
        <f t="shared" si="2242"/>
        <v>15.707296980733693</v>
      </c>
      <c r="U10501" s="10">
        <f t="shared" si="2232"/>
        <v>5.6719501173401685</v>
      </c>
    </row>
    <row r="10502" spans="1:21" x14ac:dyDescent="0.3">
      <c r="A10502" s="17">
        <v>2015</v>
      </c>
      <c r="B10502" s="17">
        <v>64</v>
      </c>
      <c r="C10502" s="17">
        <v>9.2200000000000008E-3</v>
      </c>
      <c r="D10502" s="17">
        <v>9.1800000000000007E-3</v>
      </c>
      <c r="E10502" s="17">
        <v>0.5</v>
      </c>
      <c r="F10502" s="2">
        <f t="shared" si="2238"/>
        <v>88986.46696300272</v>
      </c>
      <c r="G10502" s="3">
        <f t="shared" si="2239"/>
        <v>816.89576672036503</v>
      </c>
      <c r="H10502" s="2">
        <f t="shared" si="2240"/>
        <v>88578.01907964253</v>
      </c>
      <c r="I10502" s="2">
        <f>SUM(H10502:H10548)</f>
        <v>1828970.7457317121</v>
      </c>
      <c r="J10502" s="4">
        <f t="shared" si="2233"/>
        <v>20.55335837180872</v>
      </c>
      <c r="K10502" s="5">
        <f t="shared" si="2241"/>
        <v>0.12562000000000001</v>
      </c>
      <c r="L10502" s="5">
        <f t="shared" si="2234"/>
        <v>1.9475968992248064E-3</v>
      </c>
      <c r="M10502" s="8">
        <f t="shared" si="2235"/>
        <v>419437.8041192767</v>
      </c>
      <c r="N10502" s="6">
        <f>((B10501+E10501)*D10501+(B10502+E10502)*D10502+(B10503+E10503)*D10503)/3/SUM(D10438:D10502)</f>
        <v>4.6470705301703541</v>
      </c>
      <c r="O10502" s="7">
        <f>O10438</f>
        <v>4.0107487641646129E-2</v>
      </c>
      <c r="P10502" s="8">
        <f>M10502*O10438</f>
        <v>16822.596545153079</v>
      </c>
      <c r="Q10502" s="5">
        <f>N10502*O10438</f>
        <v>0.18638232385866541</v>
      </c>
      <c r="R10502" s="8">
        <f t="shared" si="2236"/>
        <v>72068.64204078156</v>
      </c>
      <c r="S10502" s="8">
        <f t="shared" si="2237"/>
        <v>1336441.5766398422</v>
      </c>
      <c r="T10502" s="9">
        <f t="shared" si="2242"/>
        <v>15.018481149448098</v>
      </c>
      <c r="U10502" s="10">
        <f t="shared" ref="U10502:U10539" si="2243">J10502-T10502</f>
        <v>5.5348772223606222</v>
      </c>
    </row>
    <row r="10503" spans="1:21" x14ac:dyDescent="0.3">
      <c r="A10503" s="17">
        <v>2015</v>
      </c>
      <c r="B10503" s="17">
        <v>65</v>
      </c>
      <c r="C10503" s="17">
        <v>9.7199999999999995E-3</v>
      </c>
      <c r="D10503" s="17">
        <v>9.6799999999999994E-3</v>
      </c>
      <c r="E10503" s="17">
        <v>0.5</v>
      </c>
      <c r="F10503" s="2">
        <f t="shared" si="2238"/>
        <v>88169.571196282355</v>
      </c>
      <c r="G10503" s="3">
        <f t="shared" si="2239"/>
        <v>853.4814491800131</v>
      </c>
      <c r="H10503" s="2">
        <f t="shared" si="2240"/>
        <v>87742.830471692345</v>
      </c>
      <c r="I10503" s="2">
        <f>SUM(H10503:H10548)</f>
        <v>1740392.7266520695</v>
      </c>
      <c r="J10503" s="4">
        <f t="shared" ref="J10503:J10548" si="2244">I10503/F10503</f>
        <v>19.739153803726932</v>
      </c>
      <c r="K10503" s="11">
        <f t="shared" si="2241"/>
        <v>0.1353</v>
      </c>
      <c r="L10503" s="11">
        <f t="shared" ref="L10503:L10547" si="2245">K10503/(B10503+E10503)</f>
        <v>2.065648854961832E-3</v>
      </c>
      <c r="M10503" s="8">
        <f t="shared" ref="M10503:M10548" si="2246">G10503/L10503</f>
        <v>413178.38079298491</v>
      </c>
      <c r="N10503" s="6">
        <f>((B10502+E10502)*D10502+(B10503+E10503)*D10503+(B10504+E10504)*D10504)/3/SUM(D10438:D10503)</f>
        <v>4.7672825819167279</v>
      </c>
      <c r="O10503" s="7">
        <f>O10438</f>
        <v>4.0107487641646129E-2</v>
      </c>
      <c r="P10503" s="8">
        <f>M10503*O10438</f>
        <v>16571.54680145</v>
      </c>
      <c r="Q10503" s="5">
        <f>N10503*O10438</f>
        <v>0.19120372723846002</v>
      </c>
      <c r="R10503" s="8">
        <f t="shared" ref="R10503:R10548" si="2247">((1-Q10503)*H10503)</f>
        <v>70966.074247052442</v>
      </c>
      <c r="S10503" s="12">
        <f t="shared" ref="S10503:S10547" si="2248">R10503+S10504</f>
        <v>1264372.9345990608</v>
      </c>
      <c r="T10503" s="9">
        <f t="shared" si="2242"/>
        <v>14.340241394441223</v>
      </c>
      <c r="U10503" s="10">
        <f t="shared" si="2243"/>
        <v>5.3989124092857086</v>
      </c>
    </row>
    <row r="10504" spans="1:21" x14ac:dyDescent="0.3">
      <c r="A10504" s="17">
        <v>2015</v>
      </c>
      <c r="B10504" s="17">
        <v>66</v>
      </c>
      <c r="C10504" s="17">
        <v>1.072E-2</v>
      </c>
      <c r="D10504" s="17">
        <v>1.0659999999999999E-2</v>
      </c>
      <c r="E10504" s="17">
        <v>0.5</v>
      </c>
      <c r="F10504" s="2">
        <f t="shared" ref="F10504:F10548" si="2249">F10503-G10503</f>
        <v>87316.089747102349</v>
      </c>
      <c r="G10504" s="3">
        <f t="shared" ref="G10504:G10548" si="2250">D10504*F10504</f>
        <v>930.78951670411095</v>
      </c>
      <c r="H10504" s="2">
        <f t="shared" ref="H10504:H10547" si="2251">F10504-0.5*G10504</f>
        <v>86850.6949887503</v>
      </c>
      <c r="I10504" s="2">
        <f>SUM(H10504:H10548)</f>
        <v>1652649.8961803771</v>
      </c>
      <c r="J10504" s="4">
        <f t="shared" si="2244"/>
        <v>18.927209188673288</v>
      </c>
      <c r="K10504" s="5">
        <f t="shared" ref="K10504:K10536" si="2252">K10503+G10504/F10504</f>
        <v>0.14596000000000001</v>
      </c>
      <c r="L10504" s="5">
        <f t="shared" si="2245"/>
        <v>2.1948872180451127E-3</v>
      </c>
      <c r="M10504" s="8">
        <f t="shared" si="2246"/>
        <v>424071.68306949426</v>
      </c>
      <c r="N10504" s="6">
        <f>((B10503+E10503)*D10503+(B10504+E10504)*D10504+(B10505+E10505)*D10505)/3/SUM(D10438:D10504)</f>
        <v>4.7995569562437197</v>
      </c>
      <c r="O10504" s="7">
        <f>O10438</f>
        <v>4.0107487641646129E-2</v>
      </c>
      <c r="P10504" s="8">
        <f>M10504*O10438</f>
        <v>17008.449787881815</v>
      </c>
      <c r="Q10504" s="5">
        <f>N10504*O10438</f>
        <v>0.19249817130792171</v>
      </c>
      <c r="R10504" s="8">
        <f t="shared" si="2247"/>
        <v>70132.095026593786</v>
      </c>
      <c r="S10504" s="8">
        <f t="shared" si="2248"/>
        <v>1193406.8603520084</v>
      </c>
      <c r="T10504" s="9">
        <f t="shared" si="2242"/>
        <v>13.667662670288239</v>
      </c>
      <c r="U10504" s="10">
        <f t="shared" si="2243"/>
        <v>5.2595465183850489</v>
      </c>
    </row>
    <row r="10505" spans="1:21" x14ac:dyDescent="0.3">
      <c r="A10505" s="17">
        <v>2015</v>
      </c>
      <c r="B10505" s="17">
        <v>67</v>
      </c>
      <c r="C10505" s="17">
        <v>1.1310000000000001E-2</v>
      </c>
      <c r="D10505" s="17">
        <v>1.124E-2</v>
      </c>
      <c r="E10505" s="17">
        <v>0.5</v>
      </c>
      <c r="F10505" s="2">
        <f t="shared" si="2249"/>
        <v>86385.300230398236</v>
      </c>
      <c r="G10505" s="3">
        <f t="shared" si="2250"/>
        <v>970.97077458967613</v>
      </c>
      <c r="H10505" s="2">
        <f t="shared" si="2251"/>
        <v>85899.814843103391</v>
      </c>
      <c r="I10505" s="2">
        <f>SUM(H10505:H10548)</f>
        <v>1565799.201191627</v>
      </c>
      <c r="J10505" s="4">
        <f t="shared" si="2244"/>
        <v>18.125759788013514</v>
      </c>
      <c r="K10505" s="5">
        <f t="shared" si="2252"/>
        <v>0.15720000000000001</v>
      </c>
      <c r="L10505" s="5">
        <f t="shared" si="2245"/>
        <v>2.328888888888889E-3</v>
      </c>
      <c r="M10505" s="8">
        <f t="shared" si="2246"/>
        <v>416924.47382190288</v>
      </c>
      <c r="N10505" s="6">
        <f>((B10504+E10504)*D10504+(B10505+E10505)*D10505+(B10506+E10506)*D10506)/3/SUM(D10438:D10505)</f>
        <v>5.0858884648006786</v>
      </c>
      <c r="O10505" s="7">
        <f>O10438</f>
        <v>4.0107487641646129E-2</v>
      </c>
      <c r="P10505" s="8">
        <f>M10505*O10438</f>
        <v>16721.793181311787</v>
      </c>
      <c r="Q10505" s="5">
        <f>N10505*O10438</f>
        <v>0.20398220874878381</v>
      </c>
      <c r="R10505" s="8">
        <f t="shared" si="2247"/>
        <v>68377.780880295599</v>
      </c>
      <c r="S10505" s="8">
        <f t="shared" si="2248"/>
        <v>1123274.7653254145</v>
      </c>
      <c r="T10505" s="9">
        <f t="shared" si="2242"/>
        <v>13.003077633920682</v>
      </c>
      <c r="U10505" s="10">
        <f t="shared" si="2243"/>
        <v>5.122682154092832</v>
      </c>
    </row>
    <row r="10506" spans="1:21" x14ac:dyDescent="0.3">
      <c r="A10506" s="17">
        <v>2015</v>
      </c>
      <c r="B10506" s="17">
        <v>68</v>
      </c>
      <c r="C10506" s="17">
        <v>1.3679999999999999E-2</v>
      </c>
      <c r="D10506" s="17">
        <v>1.359E-2</v>
      </c>
      <c r="E10506" s="17">
        <v>0.5</v>
      </c>
      <c r="F10506" s="2">
        <f t="shared" si="2249"/>
        <v>85414.329455808562</v>
      </c>
      <c r="G10506" s="3">
        <f t="shared" si="2250"/>
        <v>1160.7807373044384</v>
      </c>
      <c r="H10506" s="2">
        <f t="shared" si="2251"/>
        <v>84833.939087156337</v>
      </c>
      <c r="I10506" s="2">
        <f>SUM(H10506:H10548)</f>
        <v>1479899.3863485237</v>
      </c>
      <c r="J10506" s="4">
        <f t="shared" si="2244"/>
        <v>17.326125437935914</v>
      </c>
      <c r="K10506" s="5">
        <f t="shared" si="2252"/>
        <v>0.17079</v>
      </c>
      <c r="L10506" s="5">
        <f t="shared" si="2245"/>
        <v>2.4932846715328468E-3</v>
      </c>
      <c r="M10506" s="8">
        <f t="shared" si="2246"/>
        <v>465562.85792700993</v>
      </c>
      <c r="N10506" s="6">
        <f>((B10505+E10505)*D10505+(B10506+E10506)*D10506+(B10507+E10507)*D10507)/3/SUM(D10438:D10506)</f>
        <v>5.1505455042254624</v>
      </c>
      <c r="O10506" s="7">
        <f>O10438</f>
        <v>4.0107487641646129E-2</v>
      </c>
      <c r="P10506" s="8">
        <f>M10506*O10438</f>
        <v>18672.556570717003</v>
      </c>
      <c r="Q10506" s="5">
        <f>N10506*O10438</f>
        <v>0.20657544015845877</v>
      </c>
      <c r="R10506" s="8">
        <f t="shared" si="2247"/>
        <v>67309.330779851138</v>
      </c>
      <c r="S10506" s="8">
        <f t="shared" si="2248"/>
        <v>1054896.9844451188</v>
      </c>
      <c r="T10506" s="9">
        <f t="shared" si="2242"/>
        <v>12.35035141253317</v>
      </c>
      <c r="U10506" s="10">
        <f t="shared" si="2243"/>
        <v>4.9757740254027443</v>
      </c>
    </row>
    <row r="10507" spans="1:21" x14ac:dyDescent="0.3">
      <c r="A10507" s="17">
        <v>2015</v>
      </c>
      <c r="B10507" s="17">
        <v>69</v>
      </c>
      <c r="C10507" s="17">
        <v>1.376E-2</v>
      </c>
      <c r="D10507" s="17">
        <v>1.366E-2</v>
      </c>
      <c r="E10507" s="17">
        <v>0.5</v>
      </c>
      <c r="F10507" s="2">
        <f t="shared" si="2249"/>
        <v>84253.548718504127</v>
      </c>
      <c r="G10507" s="3">
        <f t="shared" si="2250"/>
        <v>1150.9034754947663</v>
      </c>
      <c r="H10507" s="2">
        <f t="shared" si="2251"/>
        <v>83678.096980756745</v>
      </c>
      <c r="I10507" s="2">
        <f>SUM(H10507:H10548)</f>
        <v>1395065.4472613675</v>
      </c>
      <c r="J10507" s="4">
        <f t="shared" si="2244"/>
        <v>16.557942881698196</v>
      </c>
      <c r="K10507" s="5">
        <f t="shared" si="2252"/>
        <v>0.18445</v>
      </c>
      <c r="L10507" s="5">
        <f t="shared" si="2245"/>
        <v>2.653956834532374E-3</v>
      </c>
      <c r="M10507" s="8">
        <f t="shared" si="2246"/>
        <v>433655.68743229203</v>
      </c>
      <c r="N10507" s="6">
        <f>((B10506+E10506)*D10506+(B10507+E10507)*D10507+(B10508+E10508)*D10508)/3/SUM(D10438:D10507)</f>
        <v>5.3358453058642805</v>
      </c>
      <c r="O10507" s="7">
        <f>O10438</f>
        <v>4.0107487641646129E-2</v>
      </c>
      <c r="P10507" s="8">
        <f>M10507*O10438</f>
        <v>17392.84012442021</v>
      </c>
      <c r="Q10507" s="5">
        <f>N10507*O10438</f>
        <v>0.21400734966268714</v>
      </c>
      <c r="R10507" s="8">
        <f t="shared" si="2247"/>
        <v>65770.369221087691</v>
      </c>
      <c r="S10507" s="8">
        <f t="shared" si="2248"/>
        <v>987587.65366526775</v>
      </c>
      <c r="T10507" s="9">
        <f t="shared" si="2242"/>
        <v>11.72161491932944</v>
      </c>
      <c r="U10507" s="10">
        <f t="shared" si="2243"/>
        <v>4.8363279623687561</v>
      </c>
    </row>
    <row r="10508" spans="1:21" x14ac:dyDescent="0.3">
      <c r="A10508" s="17">
        <v>2015</v>
      </c>
      <c r="B10508" s="17">
        <v>70</v>
      </c>
      <c r="C10508" s="17">
        <v>1.532E-2</v>
      </c>
      <c r="D10508" s="17">
        <v>1.521E-2</v>
      </c>
      <c r="E10508" s="17">
        <v>0.5</v>
      </c>
      <c r="F10508" s="2">
        <f t="shared" si="2249"/>
        <v>83102.645243009363</v>
      </c>
      <c r="G10508" s="3">
        <f t="shared" si="2250"/>
        <v>1263.9912341461725</v>
      </c>
      <c r="H10508" s="2">
        <f t="shared" si="2251"/>
        <v>82470.649625936276</v>
      </c>
      <c r="I10508" s="2">
        <f>SUM(H10508:H10548)</f>
        <v>1311387.3502806104</v>
      </c>
      <c r="J10508" s="4">
        <f t="shared" si="2244"/>
        <v>15.780332219820945</v>
      </c>
      <c r="K10508" s="5">
        <f t="shared" si="2252"/>
        <v>0.19966</v>
      </c>
      <c r="L10508" s="5">
        <f t="shared" si="2245"/>
        <v>2.8320567375886524E-3</v>
      </c>
      <c r="M10508" s="8">
        <f t="shared" si="2246"/>
        <v>446315.64663580671</v>
      </c>
      <c r="N10508" s="6">
        <f>((B10507+E10507)*D10507+(B10508+E10508)*D10508+(B10509+E10509)*D10509)/3/SUM(D10438:D10508)</f>
        <v>5.4593892951350629</v>
      </c>
      <c r="O10508" s="7">
        <f>O10438</f>
        <v>4.0107487641646129E-2</v>
      </c>
      <c r="P10508" s="8">
        <f>M10508*O10438</f>
        <v>17900.599281718918</v>
      </c>
      <c r="Q10508" s="5">
        <f>N10508*O10438</f>
        <v>0.2189623886855647</v>
      </c>
      <c r="R10508" s="8">
        <f t="shared" si="2247"/>
        <v>64412.679187390997</v>
      </c>
      <c r="S10508" s="8">
        <f t="shared" si="2248"/>
        <v>921817.28444418008</v>
      </c>
      <c r="T10508" s="9">
        <f t="shared" si="2242"/>
        <v>11.092514344743121</v>
      </c>
      <c r="U10508" s="10">
        <f t="shared" si="2243"/>
        <v>4.6878178750778243</v>
      </c>
    </row>
    <row r="10509" spans="1:21" x14ac:dyDescent="0.3">
      <c r="A10509" s="17">
        <v>2015</v>
      </c>
      <c r="B10509" s="17">
        <v>71</v>
      </c>
      <c r="C10509" s="17">
        <v>1.762E-2</v>
      </c>
      <c r="D10509" s="17">
        <v>1.746E-2</v>
      </c>
      <c r="E10509" s="17">
        <v>0.5</v>
      </c>
      <c r="F10509" s="2">
        <f t="shared" si="2249"/>
        <v>81838.654008863188</v>
      </c>
      <c r="G10509" s="3">
        <f t="shared" si="2250"/>
        <v>1428.9028989947512</v>
      </c>
      <c r="H10509" s="2">
        <f t="shared" si="2251"/>
        <v>81124.202559365818</v>
      </c>
      <c r="I10509" s="2">
        <f>SUM(H10509:H10548)</f>
        <v>1228916.7006546743</v>
      </c>
      <c r="J10509" s="4">
        <f t="shared" si="2244"/>
        <v>15.016335685598907</v>
      </c>
      <c r="K10509" s="5">
        <f t="shared" si="2252"/>
        <v>0.21712000000000001</v>
      </c>
      <c r="L10509" s="5">
        <f t="shared" si="2245"/>
        <v>3.0366433566433567E-3</v>
      </c>
      <c r="M10509" s="8">
        <f t="shared" si="2246"/>
        <v>470553.41414022067</v>
      </c>
      <c r="N10509" s="6">
        <f>((B10508+E10508)*D10508+(B10509+E10509)*D10509+(B10510+E10510)*D10510)/3/SUM(D10438:D10509)</f>
        <v>5.6754252640628842</v>
      </c>
      <c r="O10509" s="7">
        <f>O10438</f>
        <v>4.0107487641646129E-2</v>
      </c>
      <c r="P10509" s="8">
        <f>M10509*O10438</f>
        <v>18872.715242363294</v>
      </c>
      <c r="Q10509" s="5">
        <f>N10509*O10438</f>
        <v>0.22762704863948835</v>
      </c>
      <c r="R10509" s="8">
        <f t="shared" si="2247"/>
        <v>62658.139757545352</v>
      </c>
      <c r="S10509" s="8">
        <f t="shared" si="2248"/>
        <v>857404.60525678913</v>
      </c>
      <c r="T10509" s="9">
        <f t="shared" si="2242"/>
        <v>10.476768168302616</v>
      </c>
      <c r="U10509" s="10">
        <f t="shared" si="2243"/>
        <v>4.539567517296291</v>
      </c>
    </row>
    <row r="10510" spans="1:21" x14ac:dyDescent="0.3">
      <c r="A10510" s="17">
        <v>2015</v>
      </c>
      <c r="B10510" s="17">
        <v>72</v>
      </c>
      <c r="C10510" s="17">
        <v>1.916E-2</v>
      </c>
      <c r="D10510" s="17">
        <v>1.898E-2</v>
      </c>
      <c r="E10510" s="17">
        <v>0.5</v>
      </c>
      <c r="F10510" s="2">
        <f t="shared" si="2249"/>
        <v>80409.751109868434</v>
      </c>
      <c r="G10510" s="3">
        <f t="shared" si="2250"/>
        <v>1526.1770760653028</v>
      </c>
      <c r="H10510" s="2">
        <f t="shared" si="2251"/>
        <v>79646.662571835783</v>
      </c>
      <c r="I10510" s="2">
        <f>SUM(H10510:H10548)</f>
        <v>1147792.4980953087</v>
      </c>
      <c r="J10510" s="4">
        <f t="shared" si="2244"/>
        <v>14.274294874100708</v>
      </c>
      <c r="K10510" s="5">
        <f t="shared" si="2252"/>
        <v>0.2361</v>
      </c>
      <c r="L10510" s="5">
        <f t="shared" si="2245"/>
        <v>3.2565517241379309E-3</v>
      </c>
      <c r="M10510" s="8">
        <f t="shared" si="2246"/>
        <v>468648.19150671095</v>
      </c>
      <c r="N10510" s="6">
        <f>((B10509+E10509)*D10509+(B10510+E10510)*D10510+(B10511+E10511)*D10511)/3/SUM(D10438:D10510)</f>
        <v>5.9124452915431309</v>
      </c>
      <c r="O10510" s="7">
        <f>O10438</f>
        <v>4.0107487641646129E-2</v>
      </c>
      <c r="P10510" s="8">
        <f>M10510*O10438</f>
        <v>18796.301549135216</v>
      </c>
      <c r="Q10510" s="5">
        <f>N10510*O10438</f>
        <v>0.23713332646247498</v>
      </c>
      <c r="R10510" s="8">
        <f t="shared" si="2247"/>
        <v>60759.784534542057</v>
      </c>
      <c r="S10510" s="8">
        <f t="shared" si="2248"/>
        <v>794746.46549924382</v>
      </c>
      <c r="T10510" s="9">
        <f t="shared" si="2242"/>
        <v>9.8837075669260113</v>
      </c>
      <c r="U10510" s="10">
        <f t="shared" si="2243"/>
        <v>4.3905873071746964</v>
      </c>
    </row>
    <row r="10511" spans="1:21" x14ac:dyDescent="0.3">
      <c r="A10511" s="17">
        <v>2015</v>
      </c>
      <c r="B10511" s="17">
        <v>73</v>
      </c>
      <c r="C10511" s="17">
        <v>2.1499999999999998E-2</v>
      </c>
      <c r="D10511" s="17">
        <v>2.1270000000000001E-2</v>
      </c>
      <c r="E10511" s="17">
        <v>0.5</v>
      </c>
      <c r="F10511" s="2">
        <f t="shared" si="2249"/>
        <v>78883.574033803132</v>
      </c>
      <c r="G10511" s="3">
        <f t="shared" si="2250"/>
        <v>1677.8536196989926</v>
      </c>
      <c r="H10511" s="2">
        <f t="shared" si="2251"/>
        <v>78044.647223953638</v>
      </c>
      <c r="I10511" s="2">
        <f>SUM(H10511:H10548)</f>
        <v>1068145.8355234726</v>
      </c>
      <c r="J10511" s="4">
        <f t="shared" si="2244"/>
        <v>13.540789050274922</v>
      </c>
      <c r="K10511" s="5">
        <f t="shared" si="2252"/>
        <v>0.25736999999999999</v>
      </c>
      <c r="L10511" s="5">
        <f t="shared" si="2245"/>
        <v>3.5016326530612242E-3</v>
      </c>
      <c r="M10511" s="8">
        <f t="shared" si="2246"/>
        <v>479163.23210893251</v>
      </c>
      <c r="N10511" s="6">
        <f>((B10510+E10510)*D10510+(B10511+E10511)*D10511+(B10512+E10512)*D10512)/3/SUM(D10438:D10511)</f>
        <v>6.0927847068422896</v>
      </c>
      <c r="O10511" s="7">
        <f>O10438</f>
        <v>4.0107487641646129E-2</v>
      </c>
      <c r="P10511" s="8">
        <f>M10511*O10438</f>
        <v>19218.033410140226</v>
      </c>
      <c r="Q10511" s="5">
        <f>N10511*O10438</f>
        <v>0.24436628733288768</v>
      </c>
      <c r="R10511" s="8">
        <f t="shared" si="2247"/>
        <v>58973.166535631128</v>
      </c>
      <c r="S10511" s="8">
        <f t="shared" si="2248"/>
        <v>733986.68096470181</v>
      </c>
      <c r="T10511" s="9">
        <f t="shared" si="2242"/>
        <v>9.3046833888405516</v>
      </c>
      <c r="U10511" s="10">
        <f t="shared" si="2243"/>
        <v>4.2361056614343706</v>
      </c>
    </row>
    <row r="10512" spans="1:21" x14ac:dyDescent="0.3">
      <c r="A10512" s="17">
        <v>2015</v>
      </c>
      <c r="B10512" s="17">
        <v>74</v>
      </c>
      <c r="C10512" s="17">
        <v>2.3970000000000002E-2</v>
      </c>
      <c r="D10512" s="17">
        <v>2.3689999999999999E-2</v>
      </c>
      <c r="E10512" s="17">
        <v>0.5</v>
      </c>
      <c r="F10512" s="2">
        <f t="shared" si="2249"/>
        <v>77205.720414104144</v>
      </c>
      <c r="G10512" s="3">
        <f t="shared" si="2250"/>
        <v>1829.003516610127</v>
      </c>
      <c r="H10512" s="2">
        <f t="shared" si="2251"/>
        <v>76291.218655799079</v>
      </c>
      <c r="I10512" s="2">
        <f>SUM(H10512:H10548)</f>
        <v>990101.18829951948</v>
      </c>
      <c r="J10512" s="4">
        <f t="shared" si="2244"/>
        <v>12.824194670925513</v>
      </c>
      <c r="K10512" s="5">
        <f t="shared" si="2252"/>
        <v>0.28105999999999998</v>
      </c>
      <c r="L10512" s="5">
        <f t="shared" si="2245"/>
        <v>3.7726174496644292E-3</v>
      </c>
      <c r="M10512" s="8">
        <f t="shared" si="2246"/>
        <v>484810.22552997392</v>
      </c>
      <c r="N10512" s="6">
        <f>((B10511+E10511)*D10511+(B10512+E10512)*D10512+(B10513+E10513)*D10513)/3/SUM(D10438:D10512)</f>
        <v>6.3801145662847789</v>
      </c>
      <c r="O10512" s="7">
        <f>O10438</f>
        <v>4.0107487641646129E-2</v>
      </c>
      <c r="P10512" s="8">
        <f>M10512*O10438</f>
        <v>19444.5201289871</v>
      </c>
      <c r="Q10512" s="5">
        <f>N10512*O10438</f>
        <v>0.25589036611955324</v>
      </c>
      <c r="R10512" s="8">
        <f t="shared" si="2247"/>
        <v>56769.030782259761</v>
      </c>
      <c r="S10512" s="8">
        <f t="shared" si="2248"/>
        <v>675013.51442907064</v>
      </c>
      <c r="T10512" s="9">
        <f t="shared" si="2242"/>
        <v>8.7430505253825395</v>
      </c>
      <c r="U10512" s="10">
        <f t="shared" si="2243"/>
        <v>4.0811441455429733</v>
      </c>
    </row>
    <row r="10513" spans="1:21" x14ac:dyDescent="0.3">
      <c r="A10513" s="17">
        <v>2015</v>
      </c>
      <c r="B10513" s="17">
        <v>75</v>
      </c>
      <c r="C10513" s="17">
        <v>2.7539999999999999E-2</v>
      </c>
      <c r="D10513" s="17">
        <v>2.717E-2</v>
      </c>
      <c r="E10513" s="17">
        <v>0.5</v>
      </c>
      <c r="F10513" s="2">
        <f t="shared" si="2249"/>
        <v>75376.716897494014</v>
      </c>
      <c r="G10513" s="3">
        <f t="shared" si="2250"/>
        <v>2047.9853981049123</v>
      </c>
      <c r="H10513" s="2">
        <f t="shared" si="2251"/>
        <v>74352.72419844156</v>
      </c>
      <c r="I10513" s="2">
        <f>SUM(H10513:H10548)</f>
        <v>913809.96964372031</v>
      </c>
      <c r="J10513" s="4">
        <f t="shared" si="2244"/>
        <v>12.123239207757283</v>
      </c>
      <c r="K10513" s="5">
        <f t="shared" si="2252"/>
        <v>0.30823</v>
      </c>
      <c r="L10513" s="5">
        <f t="shared" si="2245"/>
        <v>4.082516556291391E-3</v>
      </c>
      <c r="M10513" s="8">
        <f t="shared" si="2246"/>
        <v>501647.78755124699</v>
      </c>
      <c r="N10513" s="6">
        <f>((B10512+E10512)*D10512+(B10513+E10513)*D10513+(B10514+E10514)*D10514)/3/SUM(D10438:D10513)</f>
        <v>6.5593225837848346</v>
      </c>
      <c r="O10513" s="7">
        <f>O10438</f>
        <v>4.0107487641646129E-2</v>
      </c>
      <c r="P10513" s="8">
        <f>M10513*O10438</f>
        <v>20119.832439670761</v>
      </c>
      <c r="Q10513" s="5">
        <f>N10513*O10438</f>
        <v>0.26307794946672058</v>
      </c>
      <c r="R10513" s="8">
        <f t="shared" si="2247"/>
        <v>54792.161979050936</v>
      </c>
      <c r="S10513" s="8">
        <f t="shared" si="2248"/>
        <v>618244.48364681087</v>
      </c>
      <c r="T10513" s="9">
        <f t="shared" si="2242"/>
        <v>8.2020617120744497</v>
      </c>
      <c r="U10513" s="10">
        <f t="shared" si="2243"/>
        <v>3.9211774956828336</v>
      </c>
    </row>
    <row r="10514" spans="1:21" x14ac:dyDescent="0.3">
      <c r="A10514" s="17">
        <v>2015</v>
      </c>
      <c r="B10514" s="17">
        <v>76</v>
      </c>
      <c r="C10514" s="17">
        <v>2.9839999999999998E-2</v>
      </c>
      <c r="D10514" s="17">
        <v>2.9399999999999999E-2</v>
      </c>
      <c r="E10514" s="17">
        <v>0.5</v>
      </c>
      <c r="F10514" s="2">
        <f t="shared" si="2249"/>
        <v>73328.731499389105</v>
      </c>
      <c r="G10514" s="3">
        <f t="shared" si="2250"/>
        <v>2155.8647060820394</v>
      </c>
      <c r="H10514" s="2">
        <f t="shared" si="2251"/>
        <v>72250.799146348087</v>
      </c>
      <c r="I10514" s="2">
        <f>SUM(H10514:H10548)</f>
        <v>839457.24544527871</v>
      </c>
      <c r="J10514" s="4">
        <f t="shared" si="2244"/>
        <v>11.447862635565599</v>
      </c>
      <c r="K10514" s="5">
        <f t="shared" si="2252"/>
        <v>0.33762999999999999</v>
      </c>
      <c r="L10514" s="5">
        <f t="shared" si="2245"/>
        <v>4.4134640522875811E-3</v>
      </c>
      <c r="M10514" s="8">
        <f t="shared" si="2246"/>
        <v>488474.51356596284</v>
      </c>
      <c r="N10514" s="6">
        <f>((B10513+E10513)*D10513+(B10514+E10514)*D10514+(B10515+E10515)*D10515)/3/SUM(D10438:D10514)</f>
        <v>6.8349327172743344</v>
      </c>
      <c r="O10514" s="7">
        <f>O10438</f>
        <v>4.0107487641646129E-2</v>
      </c>
      <c r="P10514" s="8">
        <f>M10514*O10438</f>
        <v>19591.48551610596</v>
      </c>
      <c r="Q10514" s="5">
        <f>N10514*O10438</f>
        <v>0.27413197948956314</v>
      </c>
      <c r="R10514" s="8">
        <f t="shared" si="2247"/>
        <v>52444.544556656845</v>
      </c>
      <c r="S10514" s="8">
        <f t="shared" si="2248"/>
        <v>563452.32166775991</v>
      </c>
      <c r="T10514" s="9">
        <f t="shared" si="2242"/>
        <v>7.6839229337064694</v>
      </c>
      <c r="U10514" s="10">
        <f t="shared" si="2243"/>
        <v>3.7639397018591296</v>
      </c>
    </row>
    <row r="10515" spans="1:21" x14ac:dyDescent="0.3">
      <c r="A10515" s="17">
        <v>2015</v>
      </c>
      <c r="B10515" s="17">
        <v>77</v>
      </c>
      <c r="C10515" s="17">
        <v>3.4419999999999999E-2</v>
      </c>
      <c r="D10515" s="17">
        <v>3.3840000000000002E-2</v>
      </c>
      <c r="E10515" s="17">
        <v>0.5</v>
      </c>
      <c r="F10515" s="2">
        <f t="shared" si="2249"/>
        <v>71172.866793307068</v>
      </c>
      <c r="G10515" s="3">
        <f t="shared" si="2250"/>
        <v>2408.4898122855116</v>
      </c>
      <c r="H10515" s="2">
        <f t="shared" si="2251"/>
        <v>69968.621887164307</v>
      </c>
      <c r="I10515" s="2">
        <f>SUM(H10515:H10548)</f>
        <v>767206.44629893068</v>
      </c>
      <c r="J10515" s="4">
        <f t="shared" si="2244"/>
        <v>10.779479327803008</v>
      </c>
      <c r="K10515" s="5">
        <f t="shared" si="2252"/>
        <v>0.37146999999999997</v>
      </c>
      <c r="L10515" s="5">
        <f t="shared" si="2245"/>
        <v>4.79316129032258E-3</v>
      </c>
      <c r="M10515" s="8">
        <f t="shared" si="2246"/>
        <v>502484.6163946676</v>
      </c>
      <c r="N10515" s="6">
        <f>((B10514+E10514)*D10514+(B10515+E10515)*D10515+(B10516+E10516)*D10516)/3/SUM(D10438:D10515)</f>
        <v>6.9405290691935653</v>
      </c>
      <c r="O10515" s="7">
        <f>O10438</f>
        <v>4.0107487641646129E-2</v>
      </c>
      <c r="P10515" s="8">
        <f>M10515*O10438</f>
        <v>20153.395542166425</v>
      </c>
      <c r="Q10515" s="5">
        <f>N10515*O10438</f>
        <v>0.27836718386916665</v>
      </c>
      <c r="R10515" s="8">
        <f t="shared" si="2247"/>
        <v>50491.653653227848</v>
      </c>
      <c r="S10515" s="8">
        <f t="shared" si="2248"/>
        <v>511007.77711110312</v>
      </c>
      <c r="T10515" s="9">
        <f t="shared" si="2242"/>
        <v>7.1798116351715811</v>
      </c>
      <c r="U10515" s="10">
        <f t="shared" si="2243"/>
        <v>3.5996676926314271</v>
      </c>
    </row>
    <row r="10516" spans="1:21" x14ac:dyDescent="0.3">
      <c r="A10516" s="17">
        <v>2015</v>
      </c>
      <c r="B10516" s="17">
        <v>78</v>
      </c>
      <c r="C10516" s="17">
        <v>3.7139999999999999E-2</v>
      </c>
      <c r="D10516" s="17">
        <v>3.6470000000000002E-2</v>
      </c>
      <c r="E10516" s="17">
        <v>0.5</v>
      </c>
      <c r="F10516" s="2">
        <f t="shared" si="2249"/>
        <v>68764.37698102156</v>
      </c>
      <c r="G10516" s="3">
        <f t="shared" si="2250"/>
        <v>2507.8368284978565</v>
      </c>
      <c r="H10516" s="2">
        <f t="shared" si="2251"/>
        <v>67510.458566772635</v>
      </c>
      <c r="I10516" s="2">
        <f>SUM(H10516:H10548)</f>
        <v>697237.82441176625</v>
      </c>
      <c r="J10516" s="4">
        <f t="shared" si="2244"/>
        <v>10.139520708581401</v>
      </c>
      <c r="K10516" s="5">
        <f t="shared" si="2252"/>
        <v>0.40793999999999997</v>
      </c>
      <c r="L10516" s="5">
        <f t="shared" si="2245"/>
        <v>5.1966878980891718E-3</v>
      </c>
      <c r="M10516" s="8">
        <f t="shared" si="2246"/>
        <v>482583.69132000231</v>
      </c>
      <c r="N10516" s="6">
        <f>((B10515+E10515)*D10515+(B10516+E10516)*D10516+(B10517+E10517)*D10517)/3/SUM(D10438:D10516)</f>
        <v>7.1631939337484285</v>
      </c>
      <c r="O10516" s="7">
        <f>O10438</f>
        <v>4.0107487641646129E-2</v>
      </c>
      <c r="P10516" s="8">
        <f>M10516*O10438</f>
        <v>19355.219435676961</v>
      </c>
      <c r="Q10516" s="5">
        <f>N10516*O10438</f>
        <v>0.28729771217252964</v>
      </c>
      <c r="R10516" s="8">
        <f t="shared" si="2247"/>
        <v>48114.8582728205</v>
      </c>
      <c r="S10516" s="8">
        <f t="shared" si="2248"/>
        <v>460516.12345787528</v>
      </c>
      <c r="T10516" s="9">
        <f t="shared" si="2242"/>
        <v>6.6970158630968797</v>
      </c>
      <c r="U10516" s="10">
        <f t="shared" si="2243"/>
        <v>3.4425048454845211</v>
      </c>
    </row>
    <row r="10517" spans="1:21" x14ac:dyDescent="0.3">
      <c r="A10517" s="17">
        <v>2015</v>
      </c>
      <c r="B10517" s="17">
        <v>79</v>
      </c>
      <c r="C10517" s="17">
        <v>4.2139999999999997E-2</v>
      </c>
      <c r="D10517" s="17">
        <v>4.1270000000000001E-2</v>
      </c>
      <c r="E10517" s="17">
        <v>0.5</v>
      </c>
      <c r="F10517" s="2">
        <f t="shared" si="2249"/>
        <v>66256.54015252371</v>
      </c>
      <c r="G10517" s="3">
        <f t="shared" si="2250"/>
        <v>2734.4074120946534</v>
      </c>
      <c r="H10517" s="2">
        <f t="shared" si="2251"/>
        <v>64889.336446476387</v>
      </c>
      <c r="I10517" s="2">
        <f>SUM(H10517:H10548)</f>
        <v>629727.3658449935</v>
      </c>
      <c r="J10517" s="4">
        <f t="shared" si="2244"/>
        <v>9.5043804641073937</v>
      </c>
      <c r="K10517" s="5">
        <f t="shared" si="2252"/>
        <v>0.44921</v>
      </c>
      <c r="L10517" s="5">
        <f t="shared" si="2245"/>
        <v>5.6504402515723268E-3</v>
      </c>
      <c r="M10517" s="8">
        <f t="shared" si="2246"/>
        <v>483928.20565331349</v>
      </c>
      <c r="N10517" s="6">
        <f>((B10516+E10516)*D10516+(B10517+E10517)*D10517+(B10518+E10518)*D10518)/3/SUM(D10438:D10517)</f>
        <v>7.2912668907637848</v>
      </c>
      <c r="O10517" s="7">
        <f>O10438</f>
        <v>4.0107487641646129E-2</v>
      </c>
      <c r="P10517" s="8">
        <f>M10517*O10438</f>
        <v>19409.144527684257</v>
      </c>
      <c r="Q10517" s="5">
        <f>N10517*O10438</f>
        <v>0.29243439671325211</v>
      </c>
      <c r="R10517" s="8">
        <f t="shared" si="2247"/>
        <v>45913.462489627826</v>
      </c>
      <c r="S10517" s="8">
        <f t="shared" si="2248"/>
        <v>412401.2651850548</v>
      </c>
      <c r="T10517" s="9">
        <f t="shared" si="2242"/>
        <v>6.2243102980581222</v>
      </c>
      <c r="U10517" s="10">
        <f t="shared" si="2243"/>
        <v>3.2800701660492715</v>
      </c>
    </row>
    <row r="10518" spans="1:21" x14ac:dyDescent="0.3">
      <c r="A10518" s="17">
        <v>2015</v>
      </c>
      <c r="B10518" s="17">
        <v>80</v>
      </c>
      <c r="C10518" s="17">
        <v>4.6820000000000001E-2</v>
      </c>
      <c r="D10518" s="17">
        <v>4.5740000000000003E-2</v>
      </c>
      <c r="E10518" s="17">
        <v>0.5</v>
      </c>
      <c r="F10518" s="2">
        <f t="shared" si="2249"/>
        <v>63522.132740429057</v>
      </c>
      <c r="G10518" s="3">
        <f t="shared" si="2250"/>
        <v>2905.5023515472253</v>
      </c>
      <c r="H10518" s="2">
        <f t="shared" si="2251"/>
        <v>62069.381564655443</v>
      </c>
      <c r="I10518" s="2">
        <f>SUM(H10518:H10548)</f>
        <v>564838.0293985171</v>
      </c>
      <c r="J10518" s="4">
        <f t="shared" si="2244"/>
        <v>8.8919878006397983</v>
      </c>
      <c r="K10518" s="5">
        <f t="shared" si="2252"/>
        <v>0.49495</v>
      </c>
      <c r="L10518" s="5">
        <f t="shared" si="2245"/>
        <v>6.1484472049689442E-3</v>
      </c>
      <c r="M10518" s="8">
        <f t="shared" si="2246"/>
        <v>472558.72168815363</v>
      </c>
      <c r="N10518" s="6">
        <f>((B10517+E10517)*D10517+(B10518+E10518)*D10518+(B10519+E10519)*D10519)/3/SUM(D10438:D10518)</f>
        <v>7.6774724719668654</v>
      </c>
      <c r="O10518" s="7">
        <f>O10438</f>
        <v>4.0107487641646129E-2</v>
      </c>
      <c r="P10518" s="8">
        <f>M10518*O10438</f>
        <v>18953.143090059715</v>
      </c>
      <c r="Q10518" s="5">
        <f>N10518*O10438</f>
        <v>0.30792413228848942</v>
      </c>
      <c r="R10518" s="8">
        <f t="shared" si="2247"/>
        <v>42956.721104675758</v>
      </c>
      <c r="S10518" s="8">
        <f t="shared" si="2248"/>
        <v>366487.80269542697</v>
      </c>
      <c r="T10518" s="9">
        <f t="shared" si="2242"/>
        <v>5.7694505345563361</v>
      </c>
      <c r="U10518" s="10">
        <f t="shared" si="2243"/>
        <v>3.1225372660834623</v>
      </c>
    </row>
    <row r="10519" spans="1:21" x14ac:dyDescent="0.3">
      <c r="A10519" s="17">
        <v>2015</v>
      </c>
      <c r="B10519" s="17">
        <v>81</v>
      </c>
      <c r="C10519" s="17">
        <v>5.5960000000000003E-2</v>
      </c>
      <c r="D10519" s="17">
        <v>5.4440000000000002E-2</v>
      </c>
      <c r="E10519" s="17">
        <v>0.5</v>
      </c>
      <c r="F10519" s="2">
        <f t="shared" si="2249"/>
        <v>60616.630388881829</v>
      </c>
      <c r="G10519" s="3">
        <f t="shared" si="2250"/>
        <v>3299.9693583707272</v>
      </c>
      <c r="H10519" s="2">
        <f t="shared" si="2251"/>
        <v>58966.645709696466</v>
      </c>
      <c r="I10519" s="2">
        <f>SUM(H10519:H10548)</f>
        <v>502768.64783386164</v>
      </c>
      <c r="J10519" s="4">
        <f t="shared" si="2244"/>
        <v>8.2942361627227363</v>
      </c>
      <c r="K10519" s="5">
        <f t="shared" si="2252"/>
        <v>0.54939000000000004</v>
      </c>
      <c r="L10519" s="5">
        <f t="shared" si="2245"/>
        <v>6.7409815950920252E-3</v>
      </c>
      <c r="M10519" s="8">
        <f t="shared" si="2246"/>
        <v>489538.40205903683</v>
      </c>
      <c r="N10519" s="6">
        <f>((B10518+E10518)*D10518+(B10519+E10519)*D10519+(B10520+E10520)*D10520)/3/SUM(D10438:D10519)</f>
        <v>7.9974335171735911</v>
      </c>
      <c r="O10519" s="7">
        <f>O10438</f>
        <v>4.0107487641646129E-2</v>
      </c>
      <c r="P10519" s="8">
        <f>M10519*O10438</f>
        <v>19634.155410694013</v>
      </c>
      <c r="Q10519" s="5">
        <f>N10519*O10438</f>
        <v>0.32075696595492637</v>
      </c>
      <c r="R10519" s="8">
        <f t="shared" si="2247"/>
        <v>40052.683339315154</v>
      </c>
      <c r="S10519" s="8">
        <f t="shared" si="2248"/>
        <v>323531.08159075124</v>
      </c>
      <c r="T10519" s="9">
        <f t="shared" si="2242"/>
        <v>5.3373320079846041</v>
      </c>
      <c r="U10519" s="10">
        <f t="shared" si="2243"/>
        <v>2.9569041547381323</v>
      </c>
    </row>
    <row r="10520" spans="1:21" x14ac:dyDescent="0.3">
      <c r="A10520" s="17">
        <v>2015</v>
      </c>
      <c r="B10520" s="17">
        <v>82</v>
      </c>
      <c r="C10520" s="17">
        <v>6.3299999999999995E-2</v>
      </c>
      <c r="D10520" s="17">
        <v>6.1359999999999998E-2</v>
      </c>
      <c r="E10520" s="17">
        <v>0.5</v>
      </c>
      <c r="F10520" s="2">
        <f t="shared" si="2249"/>
        <v>57316.661030511103</v>
      </c>
      <c r="G10520" s="3">
        <f t="shared" si="2250"/>
        <v>3516.9503208321612</v>
      </c>
      <c r="H10520" s="2">
        <f t="shared" si="2251"/>
        <v>55558.185870095025</v>
      </c>
      <c r="I10520" s="2">
        <f>SUM(H10520:H10548)</f>
        <v>443802.00212416518</v>
      </c>
      <c r="J10520" s="4">
        <f t="shared" si="2244"/>
        <v>7.7429842238702324</v>
      </c>
      <c r="K10520" s="5">
        <f t="shared" si="2252"/>
        <v>0.61075000000000002</v>
      </c>
      <c r="L10520" s="5">
        <f t="shared" si="2245"/>
        <v>7.4030303030303028E-3</v>
      </c>
      <c r="M10520" s="8">
        <f t="shared" si="2246"/>
        <v>475069.01591265382</v>
      </c>
      <c r="N10520" s="6">
        <f>((B10519+E10519)*D10519+(B10520+E10520)*D10520+(B10521+E10521)*D10521)/3/SUM(D10438:D10520)</f>
        <v>8.2153881839268657</v>
      </c>
      <c r="O10520" s="7">
        <f>O10438</f>
        <v>4.0107487641646129E-2</v>
      </c>
      <c r="P10520" s="8">
        <f>M10520*O10438</f>
        <v>19053.824684645751</v>
      </c>
      <c r="Q10520" s="5">
        <f>N10520*O10438</f>
        <v>0.3294985800581724</v>
      </c>
      <c r="R10520" s="8">
        <f t="shared" si="2247"/>
        <v>37251.842515290693</v>
      </c>
      <c r="S10520" s="8">
        <f t="shared" si="2248"/>
        <v>283478.39825143607</v>
      </c>
      <c r="T10520" s="9">
        <f t="shared" si="2242"/>
        <v>4.9458288943337676</v>
      </c>
      <c r="U10520" s="10">
        <f t="shared" si="2243"/>
        <v>2.7971553295364648</v>
      </c>
    </row>
    <row r="10521" spans="1:21" x14ac:dyDescent="0.3">
      <c r="A10521" s="17">
        <v>2015</v>
      </c>
      <c r="B10521" s="17">
        <v>83</v>
      </c>
      <c r="C10521" s="17">
        <v>6.8790000000000004E-2</v>
      </c>
      <c r="D10521" s="17">
        <v>6.651E-2</v>
      </c>
      <c r="E10521" s="17">
        <v>0.5</v>
      </c>
      <c r="F10521" s="2">
        <f t="shared" si="2249"/>
        <v>53799.71070967894</v>
      </c>
      <c r="G10521" s="3">
        <f t="shared" si="2250"/>
        <v>3578.2187593007461</v>
      </c>
      <c r="H10521" s="2">
        <f t="shared" si="2251"/>
        <v>52010.60133002857</v>
      </c>
      <c r="I10521" s="2">
        <f>SUM(H10521:H10548)</f>
        <v>388243.81625407015</v>
      </c>
      <c r="J10521" s="4">
        <f t="shared" si="2244"/>
        <v>7.2164666153905994</v>
      </c>
      <c r="K10521" s="5">
        <f t="shared" si="2252"/>
        <v>0.67725999999999997</v>
      </c>
      <c r="L10521" s="5">
        <f t="shared" si="2245"/>
        <v>8.1108982035928145E-3</v>
      </c>
      <c r="M10521" s="8">
        <f t="shared" si="2246"/>
        <v>441161.83799665165</v>
      </c>
      <c r="N10521" s="6">
        <f>((B10520+E10520)*D10520+(B10521+E10521)*D10521+(B10522+E10522)*D10522)/3/SUM(D10438:D10521)</f>
        <v>8.4239066237486337</v>
      </c>
      <c r="O10521" s="7">
        <f>O10438</f>
        <v>4.0107487641646129E-2</v>
      </c>
      <c r="P10521" s="8">
        <f>M10521*O10438</f>
        <v>17693.892965416599</v>
      </c>
      <c r="Q10521" s="5">
        <f>N10521*O10438</f>
        <v>0.33786173080637932</v>
      </c>
      <c r="R10521" s="8">
        <f t="shared" si="2247"/>
        <v>34438.209544384539</v>
      </c>
      <c r="S10521" s="8">
        <f t="shared" si="2248"/>
        <v>246226.55573614535</v>
      </c>
      <c r="T10521" s="9">
        <f t="shared" si="2242"/>
        <v>4.5767263891968755</v>
      </c>
      <c r="U10521" s="10">
        <f t="shared" si="2243"/>
        <v>2.6397402261937239</v>
      </c>
    </row>
    <row r="10522" spans="1:21" x14ac:dyDescent="0.3">
      <c r="A10522" s="17">
        <v>2015</v>
      </c>
      <c r="B10522" s="17">
        <v>84</v>
      </c>
      <c r="C10522" s="17">
        <v>0.08</v>
      </c>
      <c r="D10522" s="17">
        <v>7.6920000000000002E-2</v>
      </c>
      <c r="E10522" s="17">
        <v>0.5</v>
      </c>
      <c r="F10522" s="2">
        <f t="shared" si="2249"/>
        <v>50221.491950378193</v>
      </c>
      <c r="G10522" s="3">
        <f t="shared" si="2250"/>
        <v>3863.0371608230907</v>
      </c>
      <c r="H10522" s="2">
        <f t="shared" si="2251"/>
        <v>48289.973369966647</v>
      </c>
      <c r="I10522" s="2">
        <f>SUM(H10522:H10548)</f>
        <v>336233.21492404165</v>
      </c>
      <c r="J10522" s="4">
        <f t="shared" si="2244"/>
        <v>6.6950064975421277</v>
      </c>
      <c r="K10522" s="5">
        <f t="shared" si="2252"/>
        <v>0.75417999999999996</v>
      </c>
      <c r="L10522" s="5">
        <f t="shared" si="2245"/>
        <v>8.9252071005917148E-3</v>
      </c>
      <c r="M10522" s="8">
        <f t="shared" si="2246"/>
        <v>432823.25186235545</v>
      </c>
      <c r="N10522" s="6">
        <f>((B10521+E10521)*D10521+(B10522+E10522)*D10522+(B10523+E10523)*D10523)/3/SUM(D10438:D10522)</f>
        <v>8.6153968548622348</v>
      </c>
      <c r="O10522" s="7">
        <f>O10438</f>
        <v>4.0107487641646129E-2</v>
      </c>
      <c r="P10522" s="8">
        <f>M10522*O10438</f>
        <v>17359.453225086512</v>
      </c>
      <c r="Q10522" s="5">
        <f>N10522*O10438</f>
        <v>0.345541922884264</v>
      </c>
      <c r="R10522" s="8">
        <f t="shared" si="2247"/>
        <v>31603.76311567847</v>
      </c>
      <c r="S10522" s="8">
        <f t="shared" si="2248"/>
        <v>211788.34619176082</v>
      </c>
      <c r="T10522" s="9">
        <f t="shared" si="2242"/>
        <v>4.2170859121632676</v>
      </c>
      <c r="U10522" s="10">
        <f t="shared" si="2243"/>
        <v>2.4779205853788602</v>
      </c>
    </row>
    <row r="10523" spans="1:21" x14ac:dyDescent="0.3">
      <c r="A10523" s="17">
        <v>2015</v>
      </c>
      <c r="B10523" s="17">
        <v>85</v>
      </c>
      <c r="C10523" s="17">
        <v>9.0969999999999995E-2</v>
      </c>
      <c r="D10523" s="17">
        <v>8.7010000000000004E-2</v>
      </c>
      <c r="E10523" s="17">
        <v>0.5</v>
      </c>
      <c r="F10523" s="2">
        <f t="shared" si="2249"/>
        <v>46358.4547895551</v>
      </c>
      <c r="G10523" s="3">
        <f t="shared" si="2250"/>
        <v>4033.6491512391895</v>
      </c>
      <c r="H10523" s="2">
        <f t="shared" si="2251"/>
        <v>44341.630213935503</v>
      </c>
      <c r="I10523" s="2">
        <f>SUM(H10523:H10548)</f>
        <v>287943.24155407492</v>
      </c>
      <c r="J10523" s="4">
        <f t="shared" si="2244"/>
        <v>6.2112346682217421</v>
      </c>
      <c r="K10523" s="5">
        <f t="shared" si="2252"/>
        <v>0.84118999999999999</v>
      </c>
      <c r="L10523" s="5">
        <f t="shared" si="2245"/>
        <v>9.8384795321637426E-3</v>
      </c>
      <c r="M10523" s="8">
        <f t="shared" si="2246"/>
        <v>409987.0450563496</v>
      </c>
      <c r="N10523" s="6">
        <f>((B10522+E10522)*D10522+(B10523+E10523)*D10523+(B10524+E10524)*D10524)/3/SUM(D10438:D10523)</f>
        <v>8.8850913586704561</v>
      </c>
      <c r="O10523" s="7">
        <f>O10438</f>
        <v>4.0107487641646129E-2</v>
      </c>
      <c r="P10523" s="8">
        <f>M10523*O10438</f>
        <v>16443.550342832557</v>
      </c>
      <c r="Q10523" s="5">
        <f>N10523*O10438</f>
        <v>0.35635869186277214</v>
      </c>
      <c r="R10523" s="8">
        <f t="shared" si="2247"/>
        <v>28540.104875834673</v>
      </c>
      <c r="S10523" s="8">
        <f t="shared" si="2248"/>
        <v>180184.58307608234</v>
      </c>
      <c r="T10523" s="9">
        <f t="shared" si="2242"/>
        <v>3.8867685278560935</v>
      </c>
      <c r="U10523" s="10">
        <f t="shared" si="2243"/>
        <v>2.3244661403656486</v>
      </c>
    </row>
    <row r="10524" spans="1:21" x14ac:dyDescent="0.3">
      <c r="A10524" s="17">
        <v>2015</v>
      </c>
      <c r="B10524" s="17">
        <v>86</v>
      </c>
      <c r="C10524" s="17">
        <v>0.10313</v>
      </c>
      <c r="D10524" s="17">
        <v>9.8070000000000004E-2</v>
      </c>
      <c r="E10524" s="17">
        <v>0.5</v>
      </c>
      <c r="F10524" s="2">
        <f t="shared" si="2249"/>
        <v>42324.805638315913</v>
      </c>
      <c r="G10524" s="3">
        <f t="shared" si="2250"/>
        <v>4150.7936889496414</v>
      </c>
      <c r="H10524" s="2">
        <f t="shared" si="2251"/>
        <v>40249.408793841096</v>
      </c>
      <c r="I10524" s="2">
        <f>SUM(H10524:H10548)</f>
        <v>243601.61134013941</v>
      </c>
      <c r="J10524" s="4">
        <f t="shared" si="2244"/>
        <v>5.7555281747026168</v>
      </c>
      <c r="K10524" s="5">
        <f t="shared" si="2252"/>
        <v>0.93925999999999998</v>
      </c>
      <c r="L10524" s="5">
        <f t="shared" si="2245"/>
        <v>1.0858497109826589E-2</v>
      </c>
      <c r="M10524" s="8">
        <f t="shared" si="2246"/>
        <v>382262.26401011861</v>
      </c>
      <c r="N10524" s="6">
        <f>((B10523+E10523)*D10523+(B10524+E10524)*D10524+(B10525+E10525)*D10525)/3/SUM(D10438:D10524)</f>
        <v>9.0534605256620466</v>
      </c>
      <c r="O10524" s="7">
        <f>O10438</f>
        <v>4.0107487641646129E-2</v>
      </c>
      <c r="P10524" s="8">
        <f>M10524*O10438</f>
        <v>15331.579029653501</v>
      </c>
      <c r="Q10524" s="5">
        <f>N10524*O10438</f>
        <v>0.36311155614712159</v>
      </c>
      <c r="R10524" s="8">
        <f t="shared" si="2247"/>
        <v>25634.383332707814</v>
      </c>
      <c r="S10524" s="8">
        <f t="shared" si="2248"/>
        <v>151644.47820024769</v>
      </c>
      <c r="T10524" s="9">
        <f t="shared" si="2242"/>
        <v>3.5828747684305151</v>
      </c>
      <c r="U10524" s="10">
        <f t="shared" si="2243"/>
        <v>2.1726534062721017</v>
      </c>
    </row>
    <row r="10525" spans="1:21" x14ac:dyDescent="0.3">
      <c r="A10525" s="17">
        <v>2015</v>
      </c>
      <c r="B10525" s="17">
        <v>87</v>
      </c>
      <c r="C10525" s="17">
        <v>0.11593000000000001</v>
      </c>
      <c r="D10525" s="17">
        <v>0.10958</v>
      </c>
      <c r="E10525" s="17">
        <v>0.5</v>
      </c>
      <c r="F10525" s="2">
        <f t="shared" si="2249"/>
        <v>38174.011949366271</v>
      </c>
      <c r="G10525" s="3">
        <f t="shared" si="2250"/>
        <v>4183.1082294115558</v>
      </c>
      <c r="H10525" s="2">
        <f t="shared" si="2251"/>
        <v>36082.45783466049</v>
      </c>
      <c r="I10525" s="2">
        <f>SUM(H10525:H10548)</f>
        <v>203352.2025462983</v>
      </c>
      <c r="J10525" s="4">
        <f t="shared" si="2244"/>
        <v>5.326980114535071</v>
      </c>
      <c r="K10525" s="5">
        <f t="shared" si="2252"/>
        <v>1.04884</v>
      </c>
      <c r="L10525" s="5">
        <f t="shared" si="2245"/>
        <v>1.1986742857142857E-2</v>
      </c>
      <c r="M10525" s="8">
        <f t="shared" si="2246"/>
        <v>348977.88992936118</v>
      </c>
      <c r="N10525" s="6">
        <f>((B10524+E10524)*D10524+(B10525+E10525)*D10525+(B10526+E10526)*D10526)/3/SUM(D10438:D10525)</f>
        <v>9.2151789913936657</v>
      </c>
      <c r="O10525" s="7">
        <f>O10438</f>
        <v>4.0107487641646129E-2</v>
      </c>
      <c r="P10525" s="8">
        <f>M10525*O10438</f>
        <v>13996.626407549596</v>
      </c>
      <c r="Q10525" s="5">
        <f>N10525*O10438</f>
        <v>0.36959767751287848</v>
      </c>
      <c r="R10525" s="8">
        <f t="shared" si="2247"/>
        <v>22746.465220013608</v>
      </c>
      <c r="S10525" s="8">
        <f t="shared" si="2248"/>
        <v>126010.09486753987</v>
      </c>
      <c r="T10525" s="9">
        <f t="shared" si="2242"/>
        <v>3.3009392629383241</v>
      </c>
      <c r="U10525" s="10">
        <f t="shared" si="2243"/>
        <v>2.026040851596747</v>
      </c>
    </row>
    <row r="10526" spans="1:21" x14ac:dyDescent="0.3">
      <c r="A10526" s="17">
        <v>2015</v>
      </c>
      <c r="B10526" s="17">
        <v>88</v>
      </c>
      <c r="C10526" s="17">
        <v>0.13156000000000001</v>
      </c>
      <c r="D10526" s="17">
        <v>0.12343999999999999</v>
      </c>
      <c r="E10526" s="17">
        <v>0.5</v>
      </c>
      <c r="F10526" s="2">
        <f t="shared" si="2249"/>
        <v>33990.903719954717</v>
      </c>
      <c r="G10526" s="3">
        <f t="shared" si="2250"/>
        <v>4195.8371551912096</v>
      </c>
      <c r="H10526" s="2">
        <f t="shared" si="2251"/>
        <v>31892.98514235911</v>
      </c>
      <c r="I10526" s="2">
        <f>SUM(H10526:H10548)</f>
        <v>167269.74471163785</v>
      </c>
      <c r="J10526" s="4">
        <f t="shared" si="2244"/>
        <v>4.9210149306339384</v>
      </c>
      <c r="K10526" s="5">
        <f t="shared" si="2252"/>
        <v>1.17228</v>
      </c>
      <c r="L10526" s="5">
        <f t="shared" si="2245"/>
        <v>1.3246101694915254E-2</v>
      </c>
      <c r="M10526" s="8">
        <f t="shared" si="2246"/>
        <v>316760.14965232031</v>
      </c>
      <c r="N10526" s="6">
        <f>((B10525+E10525)*D10525+(B10526+E10526)*D10526+(B10527+E10527)*D10527)/3/SUM(D10438:D10526)</f>
        <v>9.3540806519489088</v>
      </c>
      <c r="O10526" s="7">
        <f>O10438</f>
        <v>4.0107487641646129E-2</v>
      </c>
      <c r="P10526" s="8">
        <f>M10526*O10438</f>
        <v>12704.453787546416</v>
      </c>
      <c r="Q10526" s="5">
        <f>N10526*O10438</f>
        <v>0.375168674147002</v>
      </c>
      <c r="R10526" s="8">
        <f t="shared" si="2247"/>
        <v>19927.736191910211</v>
      </c>
      <c r="S10526" s="8">
        <f t="shared" si="2248"/>
        <v>103263.62964752626</v>
      </c>
      <c r="T10526" s="9">
        <f t="shared" si="2242"/>
        <v>3.0379783514524288</v>
      </c>
      <c r="U10526" s="10">
        <f t="shared" si="2243"/>
        <v>1.8830365791815096</v>
      </c>
    </row>
    <row r="10527" spans="1:21" x14ac:dyDescent="0.3">
      <c r="A10527" s="17">
        <v>2015</v>
      </c>
      <c r="B10527" s="17">
        <v>89</v>
      </c>
      <c r="C10527" s="17">
        <v>0.14865</v>
      </c>
      <c r="D10527" s="17">
        <v>0.13836999999999999</v>
      </c>
      <c r="E10527" s="17">
        <v>0.5</v>
      </c>
      <c r="F10527" s="2">
        <f t="shared" si="2249"/>
        <v>29795.066564763507</v>
      </c>
      <c r="G10527" s="3">
        <f t="shared" si="2250"/>
        <v>4122.7433605663264</v>
      </c>
      <c r="H10527" s="2">
        <f t="shared" si="2251"/>
        <v>27733.694884480345</v>
      </c>
      <c r="I10527" s="2">
        <f>SUM(H10527:H10548)</f>
        <v>135376.75956927871</v>
      </c>
      <c r="J10527" s="4">
        <f t="shared" si="2244"/>
        <v>4.5435964801427602</v>
      </c>
      <c r="K10527" s="5">
        <f t="shared" si="2252"/>
        <v>1.3106499999999999</v>
      </c>
      <c r="L10527" s="5">
        <f t="shared" si="2245"/>
        <v>1.4644134078212289E-2</v>
      </c>
      <c r="M10527" s="8">
        <f t="shared" si="2246"/>
        <v>281528.65430945426</v>
      </c>
      <c r="N10527" s="6">
        <f>((B10526+E10526)*D10526+(B10527+E10527)*D10527+(B10528+E10528)*D10528)/3/SUM(D10438:D10527)</f>
        <v>9.4582700695583615</v>
      </c>
      <c r="O10527" s="7">
        <f>O10438</f>
        <v>4.0107487641646129E-2</v>
      </c>
      <c r="P10527" s="8">
        <f>M10527*O10438</f>
        <v>11291.407023485703</v>
      </c>
      <c r="Q10527" s="5">
        <f>N10527*O10438</f>
        <v>0.37934744992616348</v>
      </c>
      <c r="R10527" s="8">
        <f t="shared" si="2247"/>
        <v>17212.988453022441</v>
      </c>
      <c r="S10527" s="8">
        <f t="shared" si="2248"/>
        <v>83335.893455616053</v>
      </c>
      <c r="T10527" s="9">
        <f t="shared" si="2242"/>
        <v>2.7969695343514167</v>
      </c>
      <c r="U10527" s="10">
        <f t="shared" si="2243"/>
        <v>1.7466269457913435</v>
      </c>
    </row>
    <row r="10528" spans="1:21" x14ac:dyDescent="0.3">
      <c r="A10528" s="17">
        <v>2015</v>
      </c>
      <c r="B10528" s="17">
        <v>90</v>
      </c>
      <c r="C10528" s="17">
        <v>0.16611999999999999</v>
      </c>
      <c r="D10528" s="17">
        <v>0.15337999999999999</v>
      </c>
      <c r="E10528" s="17">
        <v>0.5</v>
      </c>
      <c r="F10528" s="2">
        <f t="shared" si="2249"/>
        <v>25672.323204197179</v>
      </c>
      <c r="G10528" s="3">
        <f t="shared" si="2250"/>
        <v>3937.620933059763</v>
      </c>
      <c r="H10528" s="2">
        <f t="shared" si="2251"/>
        <v>23703.512737667297</v>
      </c>
      <c r="I10528" s="2">
        <f>SUM(H10528:H10548)</f>
        <v>107643.06468479834</v>
      </c>
      <c r="J10528" s="4">
        <f t="shared" si="2244"/>
        <v>4.1929615729985716</v>
      </c>
      <c r="K10528" s="5">
        <f t="shared" si="2252"/>
        <v>1.4640299999999999</v>
      </c>
      <c r="L10528" s="5">
        <f t="shared" si="2245"/>
        <v>1.6177127071823203E-2</v>
      </c>
      <c r="M10528" s="8">
        <f t="shared" si="2246"/>
        <v>243406.68868937698</v>
      </c>
      <c r="N10528" s="6">
        <f>((B10527+E10527)*D10527+(B10528+E10528)*D10528+(B10529+E10529)*D10529)/3/SUM(D10438:D10528)</f>
        <v>9.5254138690236321</v>
      </c>
      <c r="O10528" s="7">
        <f>O10438</f>
        <v>4.0107487641646129E-2</v>
      </c>
      <c r="P10528" s="8">
        <f>M10528*O10438</f>
        <v>9762.4307585031947</v>
      </c>
      <c r="Q10528" s="5">
        <f>N10528*O10438</f>
        <v>0.38204041903342995</v>
      </c>
      <c r="R10528" s="8">
        <f t="shared" si="2247"/>
        <v>14647.81279880464</v>
      </c>
      <c r="S10528" s="8">
        <f t="shared" si="2248"/>
        <v>66122.905002593616</v>
      </c>
      <c r="T10528" s="9">
        <f t="shared" si="2242"/>
        <v>2.5756494446043416</v>
      </c>
      <c r="U10528" s="10">
        <f t="shared" si="2243"/>
        <v>1.61731212839423</v>
      </c>
    </row>
    <row r="10529" spans="1:21" x14ac:dyDescent="0.3">
      <c r="A10529" s="17">
        <v>2015</v>
      </c>
      <c r="B10529" s="17">
        <v>91</v>
      </c>
      <c r="C10529" s="17">
        <v>0.18601000000000001</v>
      </c>
      <c r="D10529" s="17">
        <v>0.17018</v>
      </c>
      <c r="E10529" s="17">
        <v>0.5</v>
      </c>
      <c r="F10529" s="2">
        <f t="shared" si="2249"/>
        <v>21734.702271137416</v>
      </c>
      <c r="G10529" s="3">
        <f t="shared" si="2250"/>
        <v>3698.8116325021651</v>
      </c>
      <c r="H10529" s="2">
        <f t="shared" si="2251"/>
        <v>19885.296454886335</v>
      </c>
      <c r="I10529" s="2">
        <f>SUM(H10529:H10548)</f>
        <v>83939.551947131054</v>
      </c>
      <c r="J10529" s="4">
        <f t="shared" si="2244"/>
        <v>3.8620060629309161</v>
      </c>
      <c r="K10529" s="5">
        <f t="shared" si="2252"/>
        <v>1.6342099999999999</v>
      </c>
      <c r="L10529" s="5">
        <f t="shared" si="2245"/>
        <v>1.7860218579234973E-2</v>
      </c>
      <c r="M10529" s="8">
        <f t="shared" si="2246"/>
        <v>207097.78080782035</v>
      </c>
      <c r="N10529" s="6">
        <f>((B10528+E10528)*D10528+(B10529+E10529)*D10529+(B10530+E10530)*D10530)/3/SUM(D10438:D10529)</f>
        <v>9.6762319408154411</v>
      </c>
      <c r="O10529" s="7">
        <f>O10438</f>
        <v>4.0107487641646129E-2</v>
      </c>
      <c r="P10529" s="8">
        <f>M10529*O10438</f>
        <v>8306.1716843619943</v>
      </c>
      <c r="Q10529" s="5">
        <f>N10529*O10438</f>
        <v>0.38808935298395686</v>
      </c>
      <c r="R10529" s="8">
        <f t="shared" si="2247"/>
        <v>12168.024619815325</v>
      </c>
      <c r="S10529" s="8">
        <f t="shared" si="2248"/>
        <v>51475.092203788983</v>
      </c>
      <c r="T10529" s="9">
        <f t="shared" si="2242"/>
        <v>2.3683366609601686</v>
      </c>
      <c r="U10529" s="10">
        <f t="shared" si="2243"/>
        <v>1.4936694019707475</v>
      </c>
    </row>
    <row r="10530" spans="1:21" x14ac:dyDescent="0.3">
      <c r="A10530" s="17">
        <v>2015</v>
      </c>
      <c r="B10530" s="17">
        <v>92</v>
      </c>
      <c r="C10530" s="17">
        <v>0.21540000000000001</v>
      </c>
      <c r="D10530" s="17">
        <v>0.19445000000000001</v>
      </c>
      <c r="E10530" s="17">
        <v>0.5</v>
      </c>
      <c r="F10530" s="2">
        <f t="shared" si="2249"/>
        <v>18035.89063863525</v>
      </c>
      <c r="G10530" s="3">
        <f t="shared" si="2250"/>
        <v>3507.0789346826245</v>
      </c>
      <c r="H10530" s="2">
        <f t="shared" si="2251"/>
        <v>16282.351171293938</v>
      </c>
      <c r="I10530" s="2">
        <f>SUM(H10530:H10548)</f>
        <v>64054.255492244709</v>
      </c>
      <c r="J10530" s="4">
        <f t="shared" si="2244"/>
        <v>3.5514883504023955</v>
      </c>
      <c r="K10530" s="5">
        <f t="shared" si="2252"/>
        <v>1.82866</v>
      </c>
      <c r="L10530" s="5">
        <f t="shared" si="2245"/>
        <v>1.9769297297297296E-2</v>
      </c>
      <c r="M10530" s="8">
        <f t="shared" si="2246"/>
        <v>177400.28297121543</v>
      </c>
      <c r="N10530" s="6">
        <f>((B10529+E10529)*D10529+(B10530+E10530)*D10530+(B10531+E10531)*D10531)/3/SUM(D10438:D10530)</f>
        <v>9.7019830549874424</v>
      </c>
      <c r="O10530" s="7">
        <f>O10438</f>
        <v>4.0107487641646129E-2</v>
      </c>
      <c r="P10530" s="8">
        <f>M10530*O10438</f>
        <v>7115.0796568925489</v>
      </c>
      <c r="Q10530" s="5">
        <f>N10530*O10438</f>
        <v>0.389122165477369</v>
      </c>
      <c r="R10530" s="8">
        <f t="shared" si="2247"/>
        <v>9946.5274244570646</v>
      </c>
      <c r="S10530" s="8">
        <f t="shared" si="2248"/>
        <v>39307.067583973658</v>
      </c>
      <c r="T10530" s="9">
        <f t="shared" si="2242"/>
        <v>2.1793804570855375</v>
      </c>
      <c r="U10530" s="10">
        <f t="shared" si="2243"/>
        <v>1.372107893316858</v>
      </c>
    </row>
    <row r="10531" spans="1:21" x14ac:dyDescent="0.3">
      <c r="A10531" s="17">
        <v>2015</v>
      </c>
      <c r="B10531" s="17">
        <v>93</v>
      </c>
      <c r="C10531" s="17">
        <v>0.23505999999999999</v>
      </c>
      <c r="D10531" s="17">
        <v>0.21034</v>
      </c>
      <c r="E10531" s="17">
        <v>0.5</v>
      </c>
      <c r="F10531" s="2">
        <f t="shared" si="2249"/>
        <v>14528.811703952626</v>
      </c>
      <c r="G10531" s="3">
        <f t="shared" si="2250"/>
        <v>3055.9902538093952</v>
      </c>
      <c r="H10531" s="2">
        <f t="shared" si="2251"/>
        <v>13000.816577047928</v>
      </c>
      <c r="I10531" s="2">
        <f>SUM(H10531:H10548)</f>
        <v>47771.904320950773</v>
      </c>
      <c r="J10531" s="4">
        <f t="shared" si="2244"/>
        <v>3.2880806286417918</v>
      </c>
      <c r="K10531" s="5">
        <f t="shared" si="2252"/>
        <v>2.0390000000000001</v>
      </c>
      <c r="L10531" s="5">
        <f t="shared" si="2245"/>
        <v>2.1807486631016046E-2</v>
      </c>
      <c r="M10531" s="8">
        <f t="shared" si="2246"/>
        <v>140134.9135513381</v>
      </c>
      <c r="N10531" s="6">
        <f>((B10530+E10530)*D10530+(B10531+E10531)*D10531+(B10532+E10532)*D10532)/3/SUM(D10438:D10531)</f>
        <v>9.8232238025175729</v>
      </c>
      <c r="O10531" s="7">
        <f>O10438</f>
        <v>4.0107487641646129E-2</v>
      </c>
      <c r="P10531" s="8">
        <f>M10531*O10438</f>
        <v>5620.4593134234419</v>
      </c>
      <c r="Q10531" s="5">
        <f>N10531*O10438</f>
        <v>0.39398482726059764</v>
      </c>
      <c r="R10531" s="8">
        <f t="shared" si="2247"/>
        <v>7878.6921036929853</v>
      </c>
      <c r="S10531" s="8">
        <f t="shared" si="2248"/>
        <v>29360.540159516593</v>
      </c>
      <c r="T10531" s="9">
        <f t="shared" si="2242"/>
        <v>2.0208493824397857</v>
      </c>
      <c r="U10531" s="10">
        <f t="shared" si="2243"/>
        <v>1.2672312462020061</v>
      </c>
    </row>
    <row r="10532" spans="1:21" x14ac:dyDescent="0.3">
      <c r="A10532" s="17">
        <v>2015</v>
      </c>
      <c r="B10532" s="17">
        <v>94</v>
      </c>
      <c r="C10532" s="17">
        <v>0.26938000000000001</v>
      </c>
      <c r="D10532" s="17">
        <v>0.23741000000000001</v>
      </c>
      <c r="E10532" s="17">
        <v>0.5</v>
      </c>
      <c r="F10532" s="2">
        <f t="shared" si="2249"/>
        <v>11472.82145014323</v>
      </c>
      <c r="G10532" s="3">
        <f t="shared" si="2250"/>
        <v>2723.7625404785044</v>
      </c>
      <c r="H10532" s="2">
        <f t="shared" si="2251"/>
        <v>10110.940179903979</v>
      </c>
      <c r="I10532" s="2">
        <f>SUM(H10532:H10548)</f>
        <v>34771.087743902848</v>
      </c>
      <c r="J10532" s="4">
        <f t="shared" si="2244"/>
        <v>3.0307355426915281</v>
      </c>
      <c r="K10532" s="5">
        <f t="shared" si="2252"/>
        <v>2.2764100000000003</v>
      </c>
      <c r="L10532" s="5">
        <f t="shared" si="2245"/>
        <v>2.4088994708994713E-2</v>
      </c>
      <c r="M10532" s="8">
        <f t="shared" si="2246"/>
        <v>113070.82646589087</v>
      </c>
      <c r="N10532" s="6">
        <f>((B10531+E10531)*D10531+(B10532+E10532)*D10532+(B10533+E10533)*D10533)/3/SUM(D10438:D10532)</f>
        <v>9.7415250328367886</v>
      </c>
      <c r="O10532" s="7">
        <f>O10438</f>
        <v>4.0107487641646129E-2</v>
      </c>
      <c r="P10532" s="8">
        <f>M10532*O10438</f>
        <v>4534.9867751114325</v>
      </c>
      <c r="Q10532" s="5">
        <f>N10532*O10438</f>
        <v>0.3907080948652879</v>
      </c>
      <c r="R10532" s="8">
        <f t="shared" si="2247"/>
        <v>6160.514004916804</v>
      </c>
      <c r="S10532" s="8">
        <f t="shared" si="2248"/>
        <v>21481.848055823608</v>
      </c>
      <c r="T10532" s="9">
        <f t="shared" si="2242"/>
        <v>1.8724119563070007</v>
      </c>
      <c r="U10532" s="10">
        <f t="shared" si="2243"/>
        <v>1.1583235863845274</v>
      </c>
    </row>
    <row r="10533" spans="1:21" x14ac:dyDescent="0.3">
      <c r="A10533" s="17">
        <v>2015</v>
      </c>
      <c r="B10533" s="17">
        <v>95</v>
      </c>
      <c r="C10533" s="17">
        <v>0.29326999999999998</v>
      </c>
      <c r="D10533" s="17">
        <v>0.25575999999999999</v>
      </c>
      <c r="E10533" s="17">
        <v>0.5</v>
      </c>
      <c r="F10533" s="2">
        <f t="shared" si="2249"/>
        <v>8749.0589096647254</v>
      </c>
      <c r="G10533" s="3">
        <f t="shared" si="2250"/>
        <v>2237.6593067358499</v>
      </c>
      <c r="H10533" s="2">
        <f t="shared" si="2251"/>
        <v>7630.2292562968005</v>
      </c>
      <c r="I10533" s="2">
        <f>SUM(H10533:H10548)</f>
        <v>24660.147563998878</v>
      </c>
      <c r="J10533" s="4">
        <f t="shared" si="2244"/>
        <v>2.8186057287553323</v>
      </c>
      <c r="K10533" s="5">
        <f t="shared" si="2252"/>
        <v>2.5321700000000003</v>
      </c>
      <c r="L10533" s="5">
        <f t="shared" si="2245"/>
        <v>2.6514869109947648E-2</v>
      </c>
      <c r="M10533" s="8">
        <f t="shared" si="2246"/>
        <v>84392.621266847651</v>
      </c>
      <c r="N10533" s="6">
        <f>((B10532+E10532)*D10532+(B10533+E10533)*D10533+(B10534+E10534)*D10534)/3/SUM(D10438:D10533)</f>
        <v>9.7062526081055633</v>
      </c>
      <c r="O10533" s="7">
        <f>O10438</f>
        <v>4.0107487641646129E-2</v>
      </c>
      <c r="P10533" s="8">
        <f>M10533*O10438</f>
        <v>3384.7760145062143</v>
      </c>
      <c r="Q10533" s="5">
        <f>N10533*O10438</f>
        <v>0.38929340652628941</v>
      </c>
      <c r="R10533" s="8">
        <f t="shared" si="2247"/>
        <v>4659.8313165364634</v>
      </c>
      <c r="S10533" s="8">
        <f t="shared" si="2248"/>
        <v>15321.334050906804</v>
      </c>
      <c r="T10533" s="9">
        <f t="shared" si="2242"/>
        <v>1.7511979527286021</v>
      </c>
      <c r="U10533" s="10">
        <f t="shared" si="2243"/>
        <v>1.0674077760267302</v>
      </c>
    </row>
    <row r="10534" spans="1:21" x14ac:dyDescent="0.3">
      <c r="A10534" s="17">
        <v>2015</v>
      </c>
      <c r="B10534" s="17">
        <v>96</v>
      </c>
      <c r="C10534" s="17">
        <v>0.32352999999999998</v>
      </c>
      <c r="D10534" s="17">
        <v>0.27848000000000001</v>
      </c>
      <c r="E10534" s="17">
        <v>0.5</v>
      </c>
      <c r="F10534" s="2">
        <f t="shared" si="2249"/>
        <v>6511.3996029288755</v>
      </c>
      <c r="G10534" s="3">
        <f t="shared" si="2250"/>
        <v>1813.2945614236332</v>
      </c>
      <c r="H10534" s="2">
        <f t="shared" si="2251"/>
        <v>5604.7523222170585</v>
      </c>
      <c r="I10534" s="2">
        <f>SUM(H10534:H10548)</f>
        <v>17029.918307702075</v>
      </c>
      <c r="J10534" s="4">
        <f t="shared" si="2244"/>
        <v>2.6154005814728207</v>
      </c>
      <c r="K10534" s="5">
        <f t="shared" si="2252"/>
        <v>2.8106500000000003</v>
      </c>
      <c r="L10534" s="5">
        <f t="shared" si="2245"/>
        <v>2.91259067357513E-2</v>
      </c>
      <c r="M10534" s="8">
        <f t="shared" si="2246"/>
        <v>62257.10251272146</v>
      </c>
      <c r="N10534" s="6">
        <f>((B10533+E10533)*D10533+(B10534+E10534)*D10534+(B10535+E10535)*D10535)/3/SUM(D10438:D10534)</f>
        <v>9.5727649001713715</v>
      </c>
      <c r="O10534" s="7">
        <f>O10438</f>
        <v>4.0107487641646129E-2</v>
      </c>
      <c r="P10534" s="8">
        <f>M10534*O10438</f>
        <v>2496.9759696336723</v>
      </c>
      <c r="Q10534" s="5">
        <f>N10534*O10438</f>
        <v>0.38393954993000712</v>
      </c>
      <c r="R10534" s="8">
        <f t="shared" si="2247"/>
        <v>3452.8662381558788</v>
      </c>
      <c r="S10534" s="8">
        <f t="shared" si="2248"/>
        <v>10661.50273437034</v>
      </c>
      <c r="T10534" s="9">
        <f t="shared" si="2242"/>
        <v>1.6373596130660939</v>
      </c>
      <c r="U10534" s="10">
        <f t="shared" si="2243"/>
        <v>0.97804096840672683</v>
      </c>
    </row>
    <row r="10535" spans="1:21" x14ac:dyDescent="0.3">
      <c r="A10535" s="17">
        <v>2015</v>
      </c>
      <c r="B10535" s="17">
        <v>97</v>
      </c>
      <c r="C10535" s="17">
        <v>0.35533999999999999</v>
      </c>
      <c r="D10535" s="17">
        <v>0.30173</v>
      </c>
      <c r="E10535" s="17">
        <v>0.5</v>
      </c>
      <c r="F10535" s="2">
        <f t="shared" si="2249"/>
        <v>4698.1050415052423</v>
      </c>
      <c r="G10535" s="3">
        <f t="shared" si="2250"/>
        <v>1417.5592341733768</v>
      </c>
      <c r="H10535" s="2">
        <f t="shared" si="2251"/>
        <v>3989.3254244185537</v>
      </c>
      <c r="I10535" s="2">
        <f>SUM(H10535:H10548)</f>
        <v>11425.165985485017</v>
      </c>
      <c r="J10535" s="4">
        <f t="shared" si="2244"/>
        <v>2.4318668664386585</v>
      </c>
      <c r="K10535" s="5">
        <f t="shared" si="2252"/>
        <v>3.1123800000000004</v>
      </c>
      <c r="L10535" s="5">
        <f t="shared" si="2245"/>
        <v>3.1921846153846155E-2</v>
      </c>
      <c r="M10535" s="8">
        <f t="shared" si="2246"/>
        <v>44407.182070281982</v>
      </c>
      <c r="N10535" s="6">
        <f>((B10534+E10534)*D10534+(B10535+E10535)*D10535+(B10536+E10536)*D10536)/3/SUM(D10438:D10535)</f>
        <v>9.4603979376982661</v>
      </c>
      <c r="O10535" s="7">
        <f>O10438</f>
        <v>4.0107487641646129E-2</v>
      </c>
      <c r="P10535" s="8">
        <f>M10535*O10438</f>
        <v>1781.0605060841642</v>
      </c>
      <c r="Q10535" s="5">
        <f>N10535*O10438</f>
        <v>0.37943279337128771</v>
      </c>
      <c r="R10535" s="8">
        <f t="shared" si="2247"/>
        <v>2475.6445349643236</v>
      </c>
      <c r="S10535" s="8">
        <f t="shared" si="2248"/>
        <v>7208.6364962144626</v>
      </c>
      <c r="T10535" s="9">
        <f t="shared" si="2242"/>
        <v>1.5343710778132926</v>
      </c>
      <c r="U10535" s="10">
        <f t="shared" si="2243"/>
        <v>0.89749578862536583</v>
      </c>
    </row>
    <row r="10536" spans="1:21" x14ac:dyDescent="0.3">
      <c r="A10536" s="17">
        <v>2015</v>
      </c>
      <c r="B10536" s="17">
        <v>98</v>
      </c>
      <c r="C10536" s="17">
        <v>0.38847999999999999</v>
      </c>
      <c r="D10536" s="17">
        <v>0.32529000000000002</v>
      </c>
      <c r="E10536" s="17">
        <v>0.5</v>
      </c>
      <c r="F10536" s="2">
        <f t="shared" si="2249"/>
        <v>3280.5458073318655</v>
      </c>
      <c r="G10536" s="3">
        <f t="shared" si="2250"/>
        <v>1067.1287456669827</v>
      </c>
      <c r="H10536" s="2">
        <f t="shared" si="2251"/>
        <v>2746.9814344983743</v>
      </c>
      <c r="I10536" s="2">
        <f>SUM(H10536:H10548)</f>
        <v>7435.8405610664631</v>
      </c>
      <c r="J10536" s="4">
        <f t="shared" si="2244"/>
        <v>2.2666473805815208</v>
      </c>
      <c r="K10536" s="5">
        <f t="shared" si="2252"/>
        <v>3.4376700000000007</v>
      </c>
      <c r="L10536" s="5">
        <f t="shared" si="2245"/>
        <v>3.4900203045685287E-2</v>
      </c>
      <c r="M10536" s="8">
        <f t="shared" si="2246"/>
        <v>30576.576997849639</v>
      </c>
      <c r="N10536" s="6">
        <f>((B10535+E10535)*D10535+(B10536+E10536)*D10536+(B10537+E10537)*D10537)/3/SUM(D10438:D10536)</f>
        <v>9.3260134529104484</v>
      </c>
      <c r="O10536" s="7">
        <f>O10438</f>
        <v>4.0107487641646129E-2</v>
      </c>
      <c r="P10536" s="8">
        <f>M10536*O10438</f>
        <v>1226.3496840650957</v>
      </c>
      <c r="Q10536" s="5">
        <f>N10536*O10438</f>
        <v>0.37404296930843134</v>
      </c>
      <c r="R10536" s="8">
        <f t="shared" si="2247"/>
        <v>1719.4923421034682</v>
      </c>
      <c r="S10536" s="8">
        <f t="shared" si="2248"/>
        <v>4732.991961250139</v>
      </c>
      <c r="T10536" s="9">
        <f t="shared" si="2242"/>
        <v>1.4427452744821074</v>
      </c>
      <c r="U10536" s="10">
        <f t="shared" si="2243"/>
        <v>0.82390210609941339</v>
      </c>
    </row>
    <row r="10537" spans="1:21" x14ac:dyDescent="0.3">
      <c r="A10537" s="17">
        <v>2015</v>
      </c>
      <c r="B10537" s="17">
        <v>99</v>
      </c>
      <c r="C10537" s="17">
        <v>0.42269000000000001</v>
      </c>
      <c r="D10537" s="17">
        <v>0.34893999999999997</v>
      </c>
      <c r="E10537" s="17">
        <v>0.5</v>
      </c>
      <c r="F10537" s="2">
        <f t="shared" si="2249"/>
        <v>2213.4170616648826</v>
      </c>
      <c r="G10537" s="3">
        <f t="shared" si="2250"/>
        <v>772.34974949734408</v>
      </c>
      <c r="H10537" s="2">
        <f t="shared" si="2251"/>
        <v>1827.2421869162106</v>
      </c>
      <c r="I10537" s="2">
        <f>SUM(H10537:H10548)</f>
        <v>4688.859126568088</v>
      </c>
      <c r="J10537" s="4">
        <f t="shared" si="2244"/>
        <v>2.1183803124031373</v>
      </c>
      <c r="K10537" s="5">
        <f t="shared" ref="K10537:K10545" si="2253">IF(F10537=0, K10536, K10536+G10537/F10537)</f>
        <v>3.7866100000000005</v>
      </c>
      <c r="L10537" s="5">
        <f t="shared" si="2245"/>
        <v>3.8056381909547743E-2</v>
      </c>
      <c r="M10537" s="8">
        <f t="shared" si="2246"/>
        <v>20294.881193200705</v>
      </c>
      <c r="N10537" s="6">
        <f>((B10536+E10536)*D10536+(B10537+E10537)*D10537+(B10538+E10538)*D10538)/3/SUM(D10438:D10537)</f>
        <v>9.1717754579073816</v>
      </c>
      <c r="O10537" s="7">
        <f>O10438</f>
        <v>4.0107487641646129E-2</v>
      </c>
      <c r="P10537" s="8">
        <f>M10537*O10438</f>
        <v>813.97669664497369</v>
      </c>
      <c r="Q10537" s="5">
        <f>N10537*O10438</f>
        <v>0.36785687082997359</v>
      </c>
      <c r="R10537" s="8">
        <f t="shared" si="2247"/>
        <v>1155.0785937886956</v>
      </c>
      <c r="S10537" s="8">
        <f t="shared" si="2248"/>
        <v>3013.4996191466707</v>
      </c>
      <c r="T10537" s="9">
        <f t="shared" si="2242"/>
        <v>1.3614694091496629</v>
      </c>
      <c r="U10537" s="10">
        <f t="shared" si="2243"/>
        <v>0.75691090325347443</v>
      </c>
    </row>
    <row r="10538" spans="1:21" x14ac:dyDescent="0.3">
      <c r="A10538" s="17">
        <v>2015</v>
      </c>
      <c r="B10538" s="17">
        <v>100</v>
      </c>
      <c r="C10538" s="17">
        <v>0.45765</v>
      </c>
      <c r="D10538" s="17">
        <v>0.37242999999999998</v>
      </c>
      <c r="E10538" s="17">
        <v>0.5</v>
      </c>
      <c r="F10538" s="2">
        <f t="shared" si="2249"/>
        <v>1441.0673121675386</v>
      </c>
      <c r="G10538" s="3">
        <f t="shared" si="2250"/>
        <v>536.69669907055641</v>
      </c>
      <c r="H10538" s="2">
        <f t="shared" si="2251"/>
        <v>1172.7189626322604</v>
      </c>
      <c r="I10538" s="2">
        <f>SUM(H10538:H10548)</f>
        <v>2861.6169396518776</v>
      </c>
      <c r="J10538" s="4">
        <f t="shared" si="2244"/>
        <v>1.9857621607887708</v>
      </c>
      <c r="K10538" s="5">
        <f t="shared" si="2253"/>
        <v>4.1590400000000001</v>
      </c>
      <c r="L10538" s="5">
        <f t="shared" si="2245"/>
        <v>4.1383482587064674E-2</v>
      </c>
      <c r="M10538" s="8">
        <f t="shared" si="2246"/>
        <v>12968.862587662279</v>
      </c>
      <c r="N10538" s="6">
        <f>((B10537+E10537)*D10537+(B10538+E10538)*D10538+(B10539+E10539)*D10539)/3/SUM(D10438:D10538)</f>
        <v>9.0000769408324999</v>
      </c>
      <c r="O10538" s="7">
        <f>O10438</f>
        <v>4.0107487641646129E-2</v>
      </c>
      <c r="P10538" s="8">
        <f>M10538*O10438</f>
        <v>520.14849596087174</v>
      </c>
      <c r="Q10538" s="5">
        <f>N10538*O10438</f>
        <v>0.36097047467830379</v>
      </c>
      <c r="R10538" s="8">
        <f t="shared" si="2247"/>
        <v>749.4020420266454</v>
      </c>
      <c r="S10538" s="8">
        <f t="shared" si="2248"/>
        <v>1858.4210253579752</v>
      </c>
      <c r="T10538" s="9">
        <f t="shared" si="2242"/>
        <v>1.2896143085521012</v>
      </c>
      <c r="U10538" s="10">
        <f t="shared" si="2243"/>
        <v>0.69614785223666953</v>
      </c>
    </row>
    <row r="10539" spans="1:21" x14ac:dyDescent="0.3">
      <c r="A10539" s="17">
        <v>2015</v>
      </c>
      <c r="B10539" s="17">
        <v>101</v>
      </c>
      <c r="C10539" s="17">
        <v>0.49303999999999998</v>
      </c>
      <c r="D10539" s="17">
        <v>0.39552999999999999</v>
      </c>
      <c r="E10539" s="17">
        <v>0.5</v>
      </c>
      <c r="F10539" s="2">
        <f t="shared" si="2249"/>
        <v>904.3706130969822</v>
      </c>
      <c r="G10539" s="3">
        <f t="shared" si="2250"/>
        <v>357.70570859824937</v>
      </c>
      <c r="H10539" s="2">
        <f t="shared" si="2251"/>
        <v>725.51775879785748</v>
      </c>
      <c r="I10539" s="2">
        <f>SUM(H10539:H10548)</f>
        <v>1688.8979770196177</v>
      </c>
      <c r="J10539" s="4">
        <f t="shared" si="2244"/>
        <v>1.8674843615672692</v>
      </c>
      <c r="K10539" s="5">
        <f t="shared" si="2253"/>
        <v>4.55457</v>
      </c>
      <c r="L10539" s="5">
        <f t="shared" si="2245"/>
        <v>4.4872610837438424E-2</v>
      </c>
      <c r="M10539" s="8">
        <f t="shared" si="2246"/>
        <v>7971.5822619308319</v>
      </c>
      <c r="N10539" s="6">
        <f>((B10538+E10538)*D10538+(B10539+E10539)*D10539+(B10540+E10540)*D10540)/3/SUM(D10438:D10539)</f>
        <v>8.8133885306406547</v>
      </c>
      <c r="O10539" s="7">
        <f>O10438</f>
        <v>4.0107487641646129E-2</v>
      </c>
      <c r="P10539" s="8">
        <f>M10539*O10438</f>
        <v>319.72013705475632</v>
      </c>
      <c r="Q10539" s="5">
        <f>N10539*O10438</f>
        <v>0.35348287157369579</v>
      </c>
      <c r="R10539" s="8">
        <f t="shared" si="2247"/>
        <v>469.05965804027886</v>
      </c>
      <c r="S10539" s="8">
        <f t="shared" si="2248"/>
        <v>1109.0189833313298</v>
      </c>
      <c r="T10539" s="9">
        <f t="shared" si="2242"/>
        <v>1.2262881691097161</v>
      </c>
      <c r="U10539" s="10">
        <f t="shared" si="2243"/>
        <v>0.6411961924575531</v>
      </c>
    </row>
    <row r="10540" spans="1:21" x14ac:dyDescent="0.3">
      <c r="A10540" s="17">
        <v>2015</v>
      </c>
      <c r="B10540" s="17">
        <v>102</v>
      </c>
      <c r="C10540" s="17">
        <v>0.52849999999999997</v>
      </c>
      <c r="D10540" s="17">
        <v>0.41803000000000001</v>
      </c>
      <c r="E10540" s="17">
        <v>0.5</v>
      </c>
      <c r="F10540" s="2">
        <f t="shared" si="2249"/>
        <v>546.66490449873277</v>
      </c>
      <c r="G10540" s="3">
        <f t="shared" si="2250"/>
        <v>228.52233002760528</v>
      </c>
      <c r="H10540" s="2">
        <f t="shared" si="2251"/>
        <v>432.40373948493016</v>
      </c>
      <c r="I10540" s="2">
        <f>SUM(H10540:H10548)</f>
        <v>963.38021822176017</v>
      </c>
      <c r="J10540" s="4">
        <f t="shared" si="2244"/>
        <v>1.7622865676828783</v>
      </c>
      <c r="K10540" s="5">
        <f t="shared" si="2253"/>
        <v>4.9725999999999999</v>
      </c>
      <c r="L10540" s="5">
        <f t="shared" si="2245"/>
        <v>4.8513170731707314E-2</v>
      </c>
      <c r="M10540" s="8">
        <f t="shared" si="2246"/>
        <v>4710.5214229637495</v>
      </c>
      <c r="N10540" s="6">
        <f>((B10539+E10539)*D10539+(B10540+E10540)*D10540+(B10541+E10541)*D10541)/3/SUM(D10438:D10540)</f>
        <v>8.6143707517194237</v>
      </c>
      <c r="O10540" s="7">
        <f>O10438</f>
        <v>4.0107487641646129E-2</v>
      </c>
      <c r="P10540" s="8">
        <f>M10540*O10438</f>
        <v>188.92717975722792</v>
      </c>
      <c r="Q10540" s="5">
        <f>N10540*O10438</f>
        <v>0.34550076846514466</v>
      </c>
      <c r="R10540" s="8">
        <f t="shared" si="2247"/>
        <v>283.00791520568458</v>
      </c>
      <c r="S10540" s="8">
        <f t="shared" si="2248"/>
        <v>639.95932529105085</v>
      </c>
      <c r="T10540" s="9">
        <f t="shared" si="2242"/>
        <v>1.1706610759618177</v>
      </c>
      <c r="U10540" s="10">
        <f t="shared" ref="U10540:U10548" si="2254">IF(T10540=0,0,J10540-T10540)</f>
        <v>0.5916254917210606</v>
      </c>
    </row>
    <row r="10541" spans="1:21" x14ac:dyDescent="0.3">
      <c r="A10541" s="17">
        <v>2015</v>
      </c>
      <c r="B10541" s="17">
        <v>103</v>
      </c>
      <c r="C10541" s="17">
        <v>0.56367</v>
      </c>
      <c r="D10541" s="17">
        <v>0.43974000000000002</v>
      </c>
      <c r="E10541" s="17">
        <v>0.5</v>
      </c>
      <c r="F10541" s="2">
        <f t="shared" si="2249"/>
        <v>318.14257447112749</v>
      </c>
      <c r="G10541" s="3">
        <f t="shared" si="2250"/>
        <v>139.90001569793361</v>
      </c>
      <c r="H10541" s="2">
        <f t="shared" si="2251"/>
        <v>248.19256662216068</v>
      </c>
      <c r="I10541" s="2">
        <f>SUM(H10541:H10548)</f>
        <v>530.97647873683002</v>
      </c>
      <c r="J10541" s="4">
        <f t="shared" si="2244"/>
        <v>1.6689890676201149</v>
      </c>
      <c r="K10541" s="5">
        <f t="shared" si="2253"/>
        <v>5.4123400000000004</v>
      </c>
      <c r="L10541" s="5">
        <f t="shared" si="2245"/>
        <v>5.2293140096618361E-2</v>
      </c>
      <c r="M10541" s="8">
        <f t="shared" si="2246"/>
        <v>2675.303403839398</v>
      </c>
      <c r="N10541" s="6">
        <f>((B10540+E10540)*D10540+(B10541+E10541)*D10541+(B10542+E10542)*D10542)/3/SUM(D10438:D10541)</f>
        <v>8.4055648758208079</v>
      </c>
      <c r="O10541" s="7">
        <f>O10438</f>
        <v>4.0107487641646129E-2</v>
      </c>
      <c r="P10541" s="8">
        <f>M10541*O10438</f>
        <v>107.29969820714248</v>
      </c>
      <c r="Q10541" s="5">
        <f>N10541*O10438</f>
        <v>0.33712608937803784</v>
      </c>
      <c r="R10541" s="8">
        <f t="shared" si="2247"/>
        <v>164.52037722413351</v>
      </c>
      <c r="S10541" s="8">
        <f t="shared" si="2248"/>
        <v>356.95141008536626</v>
      </c>
      <c r="T10541" s="9">
        <f t="shared" si="2242"/>
        <v>1.1219856716088805</v>
      </c>
      <c r="U10541" s="10">
        <f t="shared" si="2254"/>
        <v>0.54700339601123438</v>
      </c>
    </row>
    <row r="10542" spans="1:21" x14ac:dyDescent="0.3">
      <c r="A10542" s="17">
        <v>2015</v>
      </c>
      <c r="B10542" s="17">
        <v>104</v>
      </c>
      <c r="C10542" s="17">
        <v>0.59821000000000002</v>
      </c>
      <c r="D10542" s="17">
        <v>0.46048</v>
      </c>
      <c r="E10542" s="17">
        <v>0.5</v>
      </c>
      <c r="F10542" s="2">
        <f t="shared" si="2249"/>
        <v>178.24255877319388</v>
      </c>
      <c r="G10542" s="3">
        <f t="shared" si="2250"/>
        <v>82.077133463880315</v>
      </c>
      <c r="H10542" s="2">
        <f t="shared" si="2251"/>
        <v>137.20399204125371</v>
      </c>
      <c r="I10542" s="2">
        <f>SUM(H10542:H10548)</f>
        <v>282.78391211466919</v>
      </c>
      <c r="J10542" s="4">
        <f t="shared" si="2244"/>
        <v>1.5865117402993512</v>
      </c>
      <c r="K10542" s="5">
        <f t="shared" si="2253"/>
        <v>5.8728200000000008</v>
      </c>
      <c r="L10542" s="5">
        <f t="shared" si="2245"/>
        <v>5.6199234449760771E-2</v>
      </c>
      <c r="M10542" s="8">
        <f t="shared" si="2246"/>
        <v>1460.4671089826509</v>
      </c>
      <c r="N10542" s="6">
        <f>((B10541+E10541)*D10541+(B10542+E10542)*D10542+(B10543+E10543)*D10543)/3/SUM(D10438:D10542)</f>
        <v>8.1895333076784222</v>
      </c>
      <c r="O10542" s="7">
        <f>O10438</f>
        <v>4.0107487641646129E-2</v>
      </c>
      <c r="P10542" s="8">
        <f>M10542*O10438</f>
        <v>58.575666524552318</v>
      </c>
      <c r="Q10542" s="5">
        <f>N10542*O10438</f>
        <v>0.32846160592856166</v>
      </c>
      <c r="R10542" s="8">
        <f t="shared" si="2247"/>
        <v>92.137748475573929</v>
      </c>
      <c r="S10542" s="8">
        <f t="shared" si="2248"/>
        <v>192.43103286123275</v>
      </c>
      <c r="T10542" s="9">
        <f t="shared" si="2242"/>
        <v>1.0796020556801651</v>
      </c>
      <c r="U10542" s="10">
        <f t="shared" si="2254"/>
        <v>0.50690968461918606</v>
      </c>
    </row>
    <row r="10543" spans="1:21" x14ac:dyDescent="0.3">
      <c r="A10543" s="17">
        <v>2015</v>
      </c>
      <c r="B10543" s="17">
        <v>105</v>
      </c>
      <c r="C10543" s="17">
        <v>0.63180999999999998</v>
      </c>
      <c r="D10543" s="17">
        <v>0.48013</v>
      </c>
      <c r="E10543" s="17">
        <v>0.5</v>
      </c>
      <c r="F10543" s="2">
        <f t="shared" si="2249"/>
        <v>96.165425309313562</v>
      </c>
      <c r="G10543" s="3">
        <f t="shared" si="2250"/>
        <v>46.171905653760717</v>
      </c>
      <c r="H10543" s="2">
        <f t="shared" si="2251"/>
        <v>73.079472482433204</v>
      </c>
      <c r="I10543" s="2">
        <f>SUM(H10543:H10548)</f>
        <v>145.57992007341556</v>
      </c>
      <c r="J10543" s="4">
        <f t="shared" si="2244"/>
        <v>1.513848866213211</v>
      </c>
      <c r="K10543" s="5">
        <f t="shared" si="2253"/>
        <v>6.3529500000000008</v>
      </c>
      <c r="L10543" s="5">
        <f t="shared" si="2245"/>
        <v>6.0217535545023702E-2</v>
      </c>
      <c r="M10543" s="8">
        <f t="shared" si="2246"/>
        <v>766.75183127078844</v>
      </c>
      <c r="N10543" s="6">
        <f>((B10542+E10542)*D10542+(B10543+E10543)*D10543+(B10544+E10544)*D10544)/3/SUM(D10438:D10543)</f>
        <v>7.9686712472158598</v>
      </c>
      <c r="O10543" s="7">
        <f>O10438</f>
        <v>4.0107487641646129E-2</v>
      </c>
      <c r="P10543" s="8">
        <f>M10543*O10438</f>
        <v>30.752489596902684</v>
      </c>
      <c r="Q10543" s="5">
        <f>N10543*O10438</f>
        <v>0.31960338356805096</v>
      </c>
      <c r="R10543" s="8">
        <f t="shared" si="2247"/>
        <v>49.723025807679278</v>
      </c>
      <c r="S10543" s="8">
        <f t="shared" si="2248"/>
        <v>100.29328438565882</v>
      </c>
      <c r="T10543" s="9">
        <f t="shared" si="2242"/>
        <v>1.0429245652797574</v>
      </c>
      <c r="U10543" s="10">
        <f t="shared" si="2254"/>
        <v>0.47092430093345361</v>
      </c>
    </row>
    <row r="10544" spans="1:21" x14ac:dyDescent="0.3">
      <c r="A10544" s="17">
        <v>2015</v>
      </c>
      <c r="B10544" s="17">
        <v>106</v>
      </c>
      <c r="C10544" s="17">
        <v>0.66417000000000004</v>
      </c>
      <c r="D10544" s="17">
        <v>0.49858999999999998</v>
      </c>
      <c r="E10544" s="17">
        <v>0.5</v>
      </c>
      <c r="F10544" s="2">
        <f t="shared" si="2249"/>
        <v>49.993519655552845</v>
      </c>
      <c r="G10544" s="3">
        <f t="shared" si="2250"/>
        <v>24.926268965062093</v>
      </c>
      <c r="H10544" s="2">
        <f t="shared" si="2251"/>
        <v>37.530385173021799</v>
      </c>
      <c r="I10544" s="2">
        <f>SUM(H10544:H10548)</f>
        <v>72.500447590982361</v>
      </c>
      <c r="J10544" s="4">
        <f t="shared" si="2244"/>
        <v>1.450196907329161</v>
      </c>
      <c r="K10544" s="5">
        <f t="shared" si="2253"/>
        <v>6.8515400000000009</v>
      </c>
      <c r="L10544" s="5">
        <f t="shared" si="2245"/>
        <v>6.4333708920187804E-2</v>
      </c>
      <c r="M10544" s="8">
        <f t="shared" si="2246"/>
        <v>387.45269600398046</v>
      </c>
      <c r="N10544" s="6">
        <f>((B10543+E10543)*D10543+(B10544+E10544)*D10544+(B10545+E10545)*D10545)/3/SUM(D10438:D10544)</f>
        <v>7.7453171111895998</v>
      </c>
      <c r="O10544" s="7">
        <f>O10438</f>
        <v>4.0107487641646129E-2</v>
      </c>
      <c r="P10544" s="8">
        <f>M10544*O10438</f>
        <v>15.539754216702121</v>
      </c>
      <c r="Q10544" s="5">
        <f>N10544*O10438</f>
        <v>0.31064521031766718</v>
      </c>
      <c r="R10544" s="8">
        <f t="shared" si="2247"/>
        <v>25.871750777645385</v>
      </c>
      <c r="S10544" s="8">
        <f t="shared" si="2248"/>
        <v>50.570258577979544</v>
      </c>
      <c r="T10544" s="9">
        <f t="shared" si="2242"/>
        <v>1.0115362736290689</v>
      </c>
      <c r="U10544" s="10">
        <f t="shared" si="2254"/>
        <v>0.43866063370009201</v>
      </c>
    </row>
    <row r="10545" spans="1:21" x14ac:dyDescent="0.3">
      <c r="A10545" s="17">
        <v>2015</v>
      </c>
      <c r="B10545" s="17">
        <v>107</v>
      </c>
      <c r="C10545" s="17">
        <v>0.69506000000000001</v>
      </c>
      <c r="D10545" s="17">
        <v>0.51580000000000004</v>
      </c>
      <c r="E10545" s="17">
        <v>0.5</v>
      </c>
      <c r="F10545" s="2">
        <f t="shared" si="2249"/>
        <v>25.067250690490752</v>
      </c>
      <c r="G10545" s="3">
        <f t="shared" si="2250"/>
        <v>12.929687906155131</v>
      </c>
      <c r="H10545" s="2">
        <f t="shared" si="2251"/>
        <v>18.602406737413187</v>
      </c>
      <c r="I10545" s="2">
        <f>SUM(H10545:H10548)</f>
        <v>34.970062417960548</v>
      </c>
      <c r="J10545" s="4">
        <f t="shared" si="2244"/>
        <v>1.3950497742948103</v>
      </c>
      <c r="K10545" s="5">
        <f t="shared" si="2253"/>
        <v>7.3673400000000004</v>
      </c>
      <c r="L10545" s="5">
        <f t="shared" si="2245"/>
        <v>6.853339534883722E-2</v>
      </c>
      <c r="M10545" s="8">
        <f t="shared" si="2246"/>
        <v>188.66259055665631</v>
      </c>
      <c r="N10545" s="6">
        <f>((B10544+E10544)*D10544+(B10545+E10545)*D10545+(B10546+E10546)*D10546)/3/SUM(D10438:D10545)</f>
        <v>7.5215315161238649</v>
      </c>
      <c r="O10545" s="7">
        <f>O10438</f>
        <v>4.0107487641646129E-2</v>
      </c>
      <c r="P10545" s="8">
        <f>M10545*O10438</f>
        <v>7.5667825191920368</v>
      </c>
      <c r="Q10545" s="5">
        <f>N10545*O10438</f>
        <v>0.30166973232918981</v>
      </c>
      <c r="R10545" s="8">
        <f t="shared" si="2247"/>
        <v>12.990623676259034</v>
      </c>
      <c r="S10545" s="8">
        <f t="shared" si="2248"/>
        <v>24.698507800334163</v>
      </c>
      <c r="T10545" s="9">
        <f t="shared" si="2242"/>
        <v>0.98528985508983358</v>
      </c>
      <c r="U10545" s="10">
        <f t="shared" si="2254"/>
        <v>0.40975991920497667</v>
      </c>
    </row>
    <row r="10546" spans="1:21" x14ac:dyDescent="0.3">
      <c r="A10546" s="17">
        <v>2015</v>
      </c>
      <c r="B10546" s="17">
        <v>108</v>
      </c>
      <c r="C10546" s="17">
        <v>0.72428999999999999</v>
      </c>
      <c r="D10546" s="17">
        <v>0.53173000000000004</v>
      </c>
      <c r="E10546" s="17">
        <v>0.5</v>
      </c>
      <c r="F10546" s="2">
        <f t="shared" si="2249"/>
        <v>12.137562784335621</v>
      </c>
      <c r="G10546" s="3">
        <f t="shared" si="2250"/>
        <v>6.4539062593147802</v>
      </c>
      <c r="H10546" s="3">
        <f t="shared" si="2251"/>
        <v>8.9106096546782307</v>
      </c>
      <c r="I10546" s="2">
        <f>SUM(H10546:H10548)</f>
        <v>16.367655680547365</v>
      </c>
      <c r="J10546" s="4">
        <f t="shared" si="2244"/>
        <v>1.3485125450119999</v>
      </c>
      <c r="K10546" s="5">
        <f>IF(F10546=0, K10545, K10545+G10546/F10546)</f>
        <v>7.89907</v>
      </c>
      <c r="L10546" s="5">
        <f t="shared" si="2245"/>
        <v>7.280248847926267E-2</v>
      </c>
      <c r="M10546" s="8">
        <f t="shared" si="2246"/>
        <v>88.649528252775795</v>
      </c>
      <c r="N10546" s="6">
        <f>((B10545+E10545)*D10545+(B10546+E10546)*D10546+(B10547+E10547)*D10547)/3/SUM(D10438:D10546)</f>
        <v>7.2990712830750963</v>
      </c>
      <c r="O10546" s="7">
        <f>O10438</f>
        <v>4.0107487641646129E-2</v>
      </c>
      <c r="P10546" s="8">
        <f>M10546*O10438</f>
        <v>3.5555098588359644</v>
      </c>
      <c r="Q10546" s="5">
        <f>N10546*O10438</f>
        <v>0.29274741128142856</v>
      </c>
      <c r="R10546" s="8">
        <f t="shared" si="2247"/>
        <v>6.302051745331875</v>
      </c>
      <c r="S10546" s="8">
        <f t="shared" si="2248"/>
        <v>11.707884124075127</v>
      </c>
      <c r="T10546" s="9">
        <f t="shared" si="2242"/>
        <v>0.96459926363346804</v>
      </c>
      <c r="U10546" s="10">
        <f t="shared" si="2254"/>
        <v>0.38391328137853187</v>
      </c>
    </row>
    <row r="10547" spans="1:21" x14ac:dyDescent="0.3">
      <c r="A10547" s="17">
        <v>2015</v>
      </c>
      <c r="B10547" s="17">
        <v>109</v>
      </c>
      <c r="C10547" s="17">
        <v>0.75172000000000005</v>
      </c>
      <c r="D10547" s="17">
        <v>0.54635999999999996</v>
      </c>
      <c r="E10547" s="17">
        <v>0.5</v>
      </c>
      <c r="F10547" s="2">
        <f t="shared" si="2249"/>
        <v>5.6836565250208411</v>
      </c>
      <c r="G10547" s="3">
        <f t="shared" si="2250"/>
        <v>3.1053225790103864</v>
      </c>
      <c r="H10547" s="3">
        <f t="shared" si="2251"/>
        <v>4.1309952355156483</v>
      </c>
      <c r="I10547" s="2">
        <f>SUM(H10547:H10548)</f>
        <v>7.4570460258691345</v>
      </c>
      <c r="J10547" s="4">
        <f t="shared" si="2244"/>
        <v>1.3120156000000001</v>
      </c>
      <c r="K10547" s="5">
        <f>IF(F10547=0, K10546, K10546+G10547/F10547)</f>
        <v>8.44543</v>
      </c>
      <c r="L10547" s="5">
        <f t="shared" si="2245"/>
        <v>7.712721461187215E-2</v>
      </c>
      <c r="M10547" s="8">
        <f t="shared" si="2246"/>
        <v>40.262345718529112</v>
      </c>
      <c r="N10547" s="6">
        <f>((B10546+E10546)*D10546+(B10547+E10547)*D10547)/2/SUM(D10438:D10547)</f>
        <v>6.9575572232556544</v>
      </c>
      <c r="O10547" s="7">
        <f>O10438</f>
        <v>4.0107487641646129E-2</v>
      </c>
      <c r="P10547" s="8">
        <f>M10547*O10438</f>
        <v>1.6148215333295903</v>
      </c>
      <c r="Q10547" s="5">
        <f>N10547*O10438</f>
        <v>0.27905014034777192</v>
      </c>
      <c r="R10547" s="8">
        <f t="shared" si="2247"/>
        <v>2.9782404352690297</v>
      </c>
      <c r="S10547" s="8">
        <f t="shared" si="2248"/>
        <v>5.4058323787432521</v>
      </c>
      <c r="T10547" s="9">
        <f t="shared" si="2242"/>
        <v>0.95111876570047127</v>
      </c>
      <c r="U10547" s="10">
        <f t="shared" si="2254"/>
        <v>0.36089683429952879</v>
      </c>
    </row>
    <row r="10548" spans="1:21" x14ac:dyDescent="0.3">
      <c r="A10548" s="17">
        <v>2015</v>
      </c>
      <c r="B10548" s="17" t="s">
        <v>19</v>
      </c>
      <c r="C10548" s="17">
        <v>0.77725999999999995</v>
      </c>
      <c r="D10548" s="17">
        <v>1</v>
      </c>
      <c r="E10548" s="17">
        <v>1.29</v>
      </c>
      <c r="F10548" s="2">
        <f t="shared" si="2249"/>
        <v>2.5783339460104546</v>
      </c>
      <c r="G10548" s="3">
        <f t="shared" si="2250"/>
        <v>2.5783339460104546</v>
      </c>
      <c r="H10548" s="3">
        <f>E10548*F10548</f>
        <v>3.3260507903534866</v>
      </c>
      <c r="I10548" s="2">
        <f>SUM(H10548:H10548)</f>
        <v>3.3260507903534866</v>
      </c>
      <c r="J10548" s="4">
        <f t="shared" si="2244"/>
        <v>1.29</v>
      </c>
      <c r="K10548" s="5">
        <f>IF(F10548=0, K10547, K10547+G10548/F10548)</f>
        <v>9.44543</v>
      </c>
      <c r="L10548" s="5">
        <f>K10548/(110+E10548)</f>
        <v>8.4872225716596278E-2</v>
      </c>
      <c r="M10548" s="8">
        <f t="shared" si="2246"/>
        <v>30.379007080832054</v>
      </c>
      <c r="N10548" s="6">
        <f>N10547-(N10545-N10546)</f>
        <v>6.7350969902068858</v>
      </c>
      <c r="O10548" s="7">
        <f>O10438</f>
        <v>4.0107487641646129E-2</v>
      </c>
      <c r="P10548" s="8">
        <f>M10548*O10438</f>
        <v>1.2184256510599518</v>
      </c>
      <c r="Q10548" s="5">
        <f>N10548*O10438</f>
        <v>0.27012781930001073</v>
      </c>
      <c r="R10548" s="8">
        <f t="shared" si="2247"/>
        <v>2.4275919434742219</v>
      </c>
      <c r="S10548" s="8">
        <f>R10548</f>
        <v>2.4275919434742219</v>
      </c>
      <c r="T10548" s="9">
        <f t="shared" si="2242"/>
        <v>0.9415351131029861</v>
      </c>
      <c r="U10548" s="10">
        <f t="shared" si="2254"/>
        <v>0.34846488689701394</v>
      </c>
    </row>
    <row r="10549" spans="1:21" x14ac:dyDescent="0.3">
      <c r="A10549" s="17">
        <v>2016</v>
      </c>
      <c r="B10549" s="17">
        <v>0</v>
      </c>
      <c r="C10549" s="17">
        <v>3.3400000000000001E-3</v>
      </c>
      <c r="D10549" s="17">
        <v>3.3300000000000001E-3</v>
      </c>
      <c r="E10549" s="17">
        <v>0.14000000000000001</v>
      </c>
      <c r="F10549" s="2">
        <v>100000</v>
      </c>
      <c r="G10549" s="3">
        <f>100000*D10549</f>
        <v>333</v>
      </c>
      <c r="H10549" s="2">
        <f>F10549-(1-E10549)*G10549</f>
        <v>99713.62</v>
      </c>
      <c r="I10549" s="2">
        <f>SUM(H10549:H10659)</f>
        <v>8079846.2351530185</v>
      </c>
      <c r="J10549" s="4">
        <f>I10549/F10549</f>
        <v>80.798462351530191</v>
      </c>
      <c r="K10549" s="5">
        <f>G10549/F10549</f>
        <v>3.3300000000000001E-3</v>
      </c>
      <c r="L10549" s="5">
        <f>K10549/(0.1+E10549)</f>
        <v>1.3874999999999998E-2</v>
      </c>
      <c r="M10549">
        <f>G10549/L10549</f>
        <v>24000.000000000004</v>
      </c>
      <c r="N10549" s="6">
        <f>(0.1+E10549)*D10549/SUM(D10549:D10549)</f>
        <v>0.24000000000000005</v>
      </c>
      <c r="O10549" s="7">
        <f>IF((I10549-J10549*F10549+MAX(N10551:N10644)*F10549)/SUM(M10549:M10659)&gt;1/MAX(N10551:N10647),1/MAX(N10551:N10647),(I10549-J10549*F10549+MAX(N10551:N10644)*F10549)/SUM(M10549:M10659))</f>
        <v>3.9801699589653135E-2</v>
      </c>
      <c r="P10549" s="8">
        <f>M10549*O10549</f>
        <v>955.24079015167536</v>
      </c>
      <c r="Q10549" s="5">
        <f>N10549*O10549</f>
        <v>9.5524079015167542E-3</v>
      </c>
      <c r="R10549" s="8">
        <f>((1-Q10549)*H10549)</f>
        <v>98761.114828423146</v>
      </c>
      <c r="S10549" s="8">
        <f>R10549+S10550</f>
        <v>7109509.6410048706</v>
      </c>
      <c r="T10549" s="9">
        <f t="shared" si="2242"/>
        <v>71.095096410048711</v>
      </c>
      <c r="U10549" s="10">
        <f t="shared" ref="U10549:U10612" si="2255">J10549-T10549</f>
        <v>9.7033659414814792</v>
      </c>
    </row>
    <row r="10550" spans="1:21" x14ac:dyDescent="0.3">
      <c r="A10550" s="17">
        <v>2016</v>
      </c>
      <c r="B10550" s="17">
        <v>1</v>
      </c>
      <c r="C10550" s="17">
        <v>2.7E-4</v>
      </c>
      <c r="D10550" s="17">
        <v>2.7E-4</v>
      </c>
      <c r="E10550" s="17">
        <v>0.5</v>
      </c>
      <c r="F10550" s="2">
        <f>F10549-G10549</f>
        <v>99667</v>
      </c>
      <c r="G10550" s="3">
        <f>D10550*F10550</f>
        <v>26.91009</v>
      </c>
      <c r="H10550" s="2">
        <f>F10550-0.5*G10550</f>
        <v>99653.544955000005</v>
      </c>
      <c r="I10550" s="2">
        <f>SUM(H10550:H10659)</f>
        <v>7980132.6151530193</v>
      </c>
      <c r="J10550" s="4">
        <f t="shared" ref="J10550:J10613" si="2256">I10550/F10550</f>
        <v>80.067952433132518</v>
      </c>
      <c r="K10550" s="5">
        <f>K10549+G10550/F10550</f>
        <v>3.5999999999999999E-3</v>
      </c>
      <c r="L10550" s="5">
        <f t="shared" ref="L10550:L10613" si="2257">K10550/(B10550+E10550)</f>
        <v>2.3999999999999998E-3</v>
      </c>
      <c r="M10550" s="8">
        <f t="shared" ref="M10550:M10613" si="2258">G10550/L10550</f>
        <v>11212.5375</v>
      </c>
      <c r="N10550" s="6">
        <f>(B10550+E10550)*D10550/SUM(D10549:D10550)</f>
        <v>0.1125</v>
      </c>
      <c r="O10550" s="7">
        <f>O10549</f>
        <v>3.9801699589653135E-2</v>
      </c>
      <c r="P10550" s="8">
        <f>M10550*O10549</f>
        <v>446.27804921272042</v>
      </c>
      <c r="Q10550" s="5">
        <f>N10550*O10549</f>
        <v>4.4776912038359774E-3</v>
      </c>
      <c r="R10550" s="8">
        <f t="shared" ref="R10550:R10613" si="2259">((1-Q10550)*H10550)</f>
        <v>99207.327153323931</v>
      </c>
      <c r="S10550" s="8">
        <f t="shared" ref="S10550:S10613" si="2260">R10550+S10551</f>
        <v>7010748.526176447</v>
      </c>
      <c r="T10550" s="9">
        <f t="shared" si="2242"/>
        <v>70.341723200020539</v>
      </c>
      <c r="U10550" s="10">
        <f t="shared" si="2255"/>
        <v>9.7262292331119795</v>
      </c>
    </row>
    <row r="10551" spans="1:21" x14ac:dyDescent="0.3">
      <c r="A10551" s="17">
        <v>2016</v>
      </c>
      <c r="B10551" s="17">
        <v>2</v>
      </c>
      <c r="C10551" s="17">
        <v>1.8000000000000001E-4</v>
      </c>
      <c r="D10551" s="17">
        <v>1.8000000000000001E-4</v>
      </c>
      <c r="E10551" s="17">
        <v>0.5</v>
      </c>
      <c r="F10551" s="2">
        <f t="shared" ref="F10551:F10614" si="2261">F10550-G10550</f>
        <v>99640.089909999995</v>
      </c>
      <c r="G10551" s="3">
        <f t="shared" ref="G10551:G10614" si="2262">D10551*F10551</f>
        <v>17.935216183800001</v>
      </c>
      <c r="H10551" s="2">
        <f t="shared" ref="H10551:H10614" si="2263">F10551-0.5*G10551</f>
        <v>99631.122301908094</v>
      </c>
      <c r="I10551" s="2">
        <f>SUM(H10551:H10659)</f>
        <v>7880479.070198019</v>
      </c>
      <c r="J10551" s="4">
        <f t="shared" si="2256"/>
        <v>79.089441582359768</v>
      </c>
      <c r="K10551" s="5">
        <f t="shared" ref="K10551:K10614" si="2264">K10550+G10551/F10551</f>
        <v>3.7799999999999999E-3</v>
      </c>
      <c r="L10551" s="5">
        <f t="shared" si="2257"/>
        <v>1.5119999999999999E-3</v>
      </c>
      <c r="M10551" s="8">
        <f t="shared" si="2258"/>
        <v>11861.915465476191</v>
      </c>
      <c r="N10551" s="6">
        <f>((B10550+E10550)*D10550+(B10551+E10551)*D10551+(B10552+E10552)*D10552)/3/SUM(D10549:D10551)</f>
        <v>0.11860670194003528</v>
      </c>
      <c r="O10551" s="7">
        <f>O10549</f>
        <v>3.9801699589653135E-2</v>
      </c>
      <c r="P10551" s="8">
        <f>M10551*O10549</f>
        <v>472.1243959147439</v>
      </c>
      <c r="Q10551" s="5">
        <f>N10551*O10549</f>
        <v>4.7207483199368143E-3</v>
      </c>
      <c r="R10551" s="8">
        <f t="shared" si="2259"/>
        <v>99160.788848687938</v>
      </c>
      <c r="S10551" s="8">
        <f t="shared" si="2260"/>
        <v>6911541.1990231229</v>
      </c>
      <c r="T10551" s="9">
        <f t="shared" si="2242"/>
        <v>69.365063853976636</v>
      </c>
      <c r="U10551" s="10">
        <f t="shared" si="2255"/>
        <v>9.7243777283831321</v>
      </c>
    </row>
    <row r="10552" spans="1:21" x14ac:dyDescent="0.3">
      <c r="A10552" s="17">
        <v>2016</v>
      </c>
      <c r="B10552" s="17">
        <v>3</v>
      </c>
      <c r="C10552" s="17">
        <v>1.3999999999999999E-4</v>
      </c>
      <c r="D10552" s="17">
        <v>1.3999999999999999E-4</v>
      </c>
      <c r="E10552" s="17">
        <v>0.5</v>
      </c>
      <c r="F10552" s="2">
        <f t="shared" si="2261"/>
        <v>99622.154693816192</v>
      </c>
      <c r="G10552" s="3">
        <f t="shared" si="2262"/>
        <v>13.947101657134265</v>
      </c>
      <c r="H10552" s="2">
        <f t="shared" si="2263"/>
        <v>99615.181142987625</v>
      </c>
      <c r="I10552" s="2">
        <f>SUM(H10552:H10659)</f>
        <v>7780847.947896109</v>
      </c>
      <c r="J10552" s="4">
        <f t="shared" si="2256"/>
        <v>78.103590228600893</v>
      </c>
      <c r="K10552" s="5">
        <f t="shared" si="2264"/>
        <v>3.9199999999999999E-3</v>
      </c>
      <c r="L10552" s="5">
        <f t="shared" si="2257"/>
        <v>1.1199999999999999E-3</v>
      </c>
      <c r="M10552" s="8">
        <f t="shared" si="2258"/>
        <v>12452.769336727024</v>
      </c>
      <c r="N10552" s="6">
        <f>((B10551+E10551)*D10551+(B10552+E10552)*D10552+(B10553+E10553)*D10553)/3/SUM(D10549:D10552)</f>
        <v>0.12585034013605442</v>
      </c>
      <c r="O10552" s="7">
        <f>O10549</f>
        <v>3.9801699589653135E-2</v>
      </c>
      <c r="P10552" s="8">
        <f>M10552*O10549</f>
        <v>495.64138419965315</v>
      </c>
      <c r="Q10552" s="5">
        <f>N10552*O10549</f>
        <v>5.0090574313509046E-3</v>
      </c>
      <c r="R10552" s="8">
        <f t="shared" si="2259"/>
        <v>99116.202979607973</v>
      </c>
      <c r="S10552" s="8">
        <f t="shared" si="2260"/>
        <v>6812380.410174435</v>
      </c>
      <c r="T10552" s="9">
        <f t="shared" si="2242"/>
        <v>68.3821829703639</v>
      </c>
      <c r="U10552" s="10">
        <f t="shared" si="2255"/>
        <v>9.7214072582369937</v>
      </c>
    </row>
    <row r="10553" spans="1:21" x14ac:dyDescent="0.3">
      <c r="A10553" s="17">
        <v>2016</v>
      </c>
      <c r="B10553" s="17">
        <v>4</v>
      </c>
      <c r="C10553" s="17">
        <v>1.2E-4</v>
      </c>
      <c r="D10553" s="17">
        <v>1.2E-4</v>
      </c>
      <c r="E10553" s="17">
        <v>0.5</v>
      </c>
      <c r="F10553" s="2">
        <f t="shared" si="2261"/>
        <v>99608.207592159059</v>
      </c>
      <c r="G10553" s="3">
        <f t="shared" si="2262"/>
        <v>11.952984911059087</v>
      </c>
      <c r="H10553" s="2">
        <f t="shared" si="2263"/>
        <v>99602.231099703524</v>
      </c>
      <c r="I10553" s="2">
        <f>SUM(H10553:H10659)</f>
        <v>7681232.7667531213</v>
      </c>
      <c r="J10553" s="4">
        <f t="shared" si="2256"/>
        <v>77.114456252476245</v>
      </c>
      <c r="K10553" s="5">
        <f t="shared" si="2264"/>
        <v>4.0400000000000002E-3</v>
      </c>
      <c r="L10553" s="5">
        <f t="shared" si="2257"/>
        <v>8.9777777777777783E-4</v>
      </c>
      <c r="M10553" s="8">
        <f t="shared" si="2258"/>
        <v>13313.96834152621</v>
      </c>
      <c r="N10553" s="6">
        <f>((B10552+E10552)*D10552+(B10553+E10553)*D10553+(B10554+E10554)*D10554)/3/SUM(D10549:D10553)</f>
        <v>0.11674917491749175</v>
      </c>
      <c r="O10553" s="7">
        <f>O10549</f>
        <v>3.9801699589653135E-2</v>
      </c>
      <c r="P10553" s="8">
        <f>M10553*O10549</f>
        <v>529.91856827557854</v>
      </c>
      <c r="Q10553" s="5">
        <f>N10553*O10549</f>
        <v>4.6468155874058734E-3</v>
      </c>
      <c r="R10553" s="8">
        <f t="shared" si="2259"/>
        <v>99139.397899689022</v>
      </c>
      <c r="S10553" s="8">
        <f t="shared" si="2260"/>
        <v>6713264.2071948275</v>
      </c>
      <c r="T10553" s="9">
        <f t="shared" si="2242"/>
        <v>67.396697214771294</v>
      </c>
      <c r="U10553" s="10">
        <f t="shared" si="2255"/>
        <v>9.7177590377049512</v>
      </c>
    </row>
    <row r="10554" spans="1:21" x14ac:dyDescent="0.3">
      <c r="A10554" s="17">
        <v>2016</v>
      </c>
      <c r="B10554" s="17">
        <v>5</v>
      </c>
      <c r="C10554" s="17">
        <v>6.9999999999999994E-5</v>
      </c>
      <c r="D10554" s="17">
        <v>6.9999999999999994E-5</v>
      </c>
      <c r="E10554" s="17">
        <v>0.5</v>
      </c>
      <c r="F10554" s="2">
        <f t="shared" si="2261"/>
        <v>99596.254607248004</v>
      </c>
      <c r="G10554" s="3">
        <f t="shared" si="2262"/>
        <v>6.9717378225073601</v>
      </c>
      <c r="H10554" s="2">
        <f t="shared" si="2263"/>
        <v>99592.768738336745</v>
      </c>
      <c r="I10554" s="2">
        <f>SUM(H10554:H10659)</f>
        <v>7581630.5356534189</v>
      </c>
      <c r="J10554" s="4">
        <f t="shared" si="2256"/>
        <v>76.123651090607126</v>
      </c>
      <c r="K10554" s="5">
        <f t="shared" si="2264"/>
        <v>4.1099999999999999E-3</v>
      </c>
      <c r="L10554" s="5">
        <f t="shared" si="2257"/>
        <v>7.4727272727272728E-4</v>
      </c>
      <c r="M10554" s="8">
        <f t="shared" si="2258"/>
        <v>9329.5761615062002</v>
      </c>
      <c r="N10554" s="6">
        <f>((B10553+E10553)*D10553+(B10554+E10554)*D10554+(B10555+E10555)*D10555)/3/SUM(D10549:D10554)</f>
        <v>0.1119221411192214</v>
      </c>
      <c r="O10554" s="7">
        <f>O10549</f>
        <v>3.9801699589653135E-2</v>
      </c>
      <c r="P10554" s="8">
        <f>M10554*O10549</f>
        <v>371.33298767905899</v>
      </c>
      <c r="Q10554" s="5">
        <f>N10554*O10549</f>
        <v>4.4546914382580143E-3</v>
      </c>
      <c r="R10554" s="8">
        <f t="shared" si="2259"/>
        <v>99149.113684125667</v>
      </c>
      <c r="S10554" s="8">
        <f t="shared" si="2260"/>
        <v>6614124.8092951383</v>
      </c>
      <c r="T10554" s="9">
        <f t="shared" si="2242"/>
        <v>66.409372876294924</v>
      </c>
      <c r="U10554" s="10">
        <f t="shared" si="2255"/>
        <v>9.714278214312202</v>
      </c>
    </row>
    <row r="10555" spans="1:21" x14ac:dyDescent="0.3">
      <c r="A10555" s="17">
        <v>2016</v>
      </c>
      <c r="B10555" s="17">
        <v>6</v>
      </c>
      <c r="C10555" s="17">
        <v>6.9999999999999994E-5</v>
      </c>
      <c r="D10555" s="17">
        <v>6.9999999999999994E-5</v>
      </c>
      <c r="E10555" s="17">
        <v>0.5</v>
      </c>
      <c r="F10555" s="2">
        <f t="shared" si="2261"/>
        <v>99589.2828694255</v>
      </c>
      <c r="G10555" s="3">
        <f t="shared" si="2262"/>
        <v>6.9712498008597841</v>
      </c>
      <c r="H10555" s="2">
        <f t="shared" si="2263"/>
        <v>99585.797244525063</v>
      </c>
      <c r="I10555" s="2">
        <f>SUM(H10555:H10659)</f>
        <v>7482037.766915082</v>
      </c>
      <c r="J10555" s="4">
        <f t="shared" si="2256"/>
        <v>75.128945116765294</v>
      </c>
      <c r="K10555" s="5">
        <f t="shared" si="2264"/>
        <v>4.1799999999999997E-3</v>
      </c>
      <c r="L10555" s="5">
        <f t="shared" si="2257"/>
        <v>6.4307692307692308E-4</v>
      </c>
      <c r="M10555" s="8">
        <f t="shared" si="2258"/>
        <v>10840.460216647989</v>
      </c>
      <c r="N10555" s="6">
        <f>((B10554+E10554)*D10554+(B10555+E10555)*D10555+(B10556+E10556)*D10556)/3/SUM(D10549:D10555)</f>
        <v>0.13277511961722488</v>
      </c>
      <c r="O10555" s="7">
        <f>O10549</f>
        <v>3.9801699589653135E-2</v>
      </c>
      <c r="P10555" s="8">
        <f>M10555*O10549</f>
        <v>431.46874095660939</v>
      </c>
      <c r="Q10555" s="5">
        <f>N10555*O10549</f>
        <v>5.284675423985045E-3</v>
      </c>
      <c r="R10555" s="8">
        <f t="shared" si="2259"/>
        <v>99059.518629248967</v>
      </c>
      <c r="S10555" s="8">
        <f t="shared" si="2260"/>
        <v>6514975.6956110131</v>
      </c>
      <c r="T10555" s="9">
        <f t="shared" si="2242"/>
        <v>65.418441702738164</v>
      </c>
      <c r="U10555" s="10">
        <f t="shared" si="2255"/>
        <v>9.71050341402713</v>
      </c>
    </row>
    <row r="10556" spans="1:21" x14ac:dyDescent="0.3">
      <c r="A10556" s="17">
        <v>2016</v>
      </c>
      <c r="B10556" s="17">
        <v>7</v>
      </c>
      <c r="C10556" s="17">
        <v>1.1E-4</v>
      </c>
      <c r="D10556" s="17">
        <v>1.1E-4</v>
      </c>
      <c r="E10556" s="17">
        <v>0.5</v>
      </c>
      <c r="F10556" s="2">
        <f t="shared" si="2261"/>
        <v>99582.311619624641</v>
      </c>
      <c r="G10556" s="3">
        <f t="shared" si="2262"/>
        <v>10.954054278158711</v>
      </c>
      <c r="H10556" s="2">
        <f t="shared" si="2263"/>
        <v>99576.834592485568</v>
      </c>
      <c r="I10556" s="2">
        <f>SUM(H10556:H10659)</f>
        <v>7382451.9696705556</v>
      </c>
      <c r="J10556" s="4">
        <f t="shared" si="2256"/>
        <v>74.134169508630876</v>
      </c>
      <c r="K10556" s="5">
        <f t="shared" si="2264"/>
        <v>4.2899999999999995E-3</v>
      </c>
      <c r="L10556" s="5">
        <f t="shared" si="2257"/>
        <v>5.7199999999999992E-4</v>
      </c>
      <c r="M10556" s="8">
        <f t="shared" si="2258"/>
        <v>19150.444542235513</v>
      </c>
      <c r="N10556" s="6">
        <f>((B10555+E10555)*D10555+(B10556+E10556)*D10556+(B10557+E10557)*D10557)/3/SUM(D10549:D10556)</f>
        <v>0.15229215229215232</v>
      </c>
      <c r="O10556" s="7">
        <f>O10549</f>
        <v>3.9801699589653135E-2</v>
      </c>
      <c r="P10556" s="8">
        <f>M10556*O10549</f>
        <v>762.22024067837037</v>
      </c>
      <c r="Q10556" s="5">
        <f>N10556*O10549</f>
        <v>6.0614864953939512E-3</v>
      </c>
      <c r="R10556" s="8">
        <f t="shared" si="2259"/>
        <v>98973.250954349132</v>
      </c>
      <c r="S10556" s="8">
        <f t="shared" si="2260"/>
        <v>6415916.1769817639</v>
      </c>
      <c r="T10556" s="9">
        <f t="shared" si="2242"/>
        <v>64.428271172180558</v>
      </c>
      <c r="U10556" s="10">
        <f t="shared" si="2255"/>
        <v>9.7058983364503177</v>
      </c>
    </row>
    <row r="10557" spans="1:21" x14ac:dyDescent="0.3">
      <c r="A10557" s="17">
        <v>2016</v>
      </c>
      <c r="B10557" s="17">
        <v>8</v>
      </c>
      <c r="C10557" s="17">
        <v>8.0000000000000007E-5</v>
      </c>
      <c r="D10557" s="17">
        <v>8.0000000000000007E-5</v>
      </c>
      <c r="E10557" s="17">
        <v>0.5</v>
      </c>
      <c r="F10557" s="2">
        <f t="shared" si="2261"/>
        <v>99571.35756534648</v>
      </c>
      <c r="G10557" s="3">
        <f t="shared" si="2262"/>
        <v>7.9657086052277188</v>
      </c>
      <c r="H10557" s="2">
        <f t="shared" si="2263"/>
        <v>99567.374711043871</v>
      </c>
      <c r="I10557" s="2">
        <f>SUM(H10557:H10659)</f>
        <v>7282875.1350780716</v>
      </c>
      <c r="J10557" s="4">
        <f t="shared" si="2256"/>
        <v>73.14227015834831</v>
      </c>
      <c r="K10557" s="5">
        <f t="shared" si="2264"/>
        <v>4.3699999999999998E-3</v>
      </c>
      <c r="L10557" s="5">
        <f t="shared" si="2257"/>
        <v>5.1411764705882354E-4</v>
      </c>
      <c r="M10557" s="8">
        <f t="shared" si="2258"/>
        <v>15493.941222982978</v>
      </c>
      <c r="N10557" s="6">
        <f>((B10556+E10556)*D10556+(B10557+E10557)*D10557+(B10558+E10558)*D10558)/3/SUM(D10549:D10557)</f>
        <v>0.1727688787185355</v>
      </c>
      <c r="O10557" s="7">
        <f>O10549</f>
        <v>3.9801699589653135E-2</v>
      </c>
      <c r="P10557" s="8">
        <f>M10557*O10549</f>
        <v>616.6851940169114</v>
      </c>
      <c r="Q10557" s="5">
        <f>N10557*O10549</f>
        <v>6.8764950091963666E-3</v>
      </c>
      <c r="R10557" s="8">
        <f t="shared" si="2259"/>
        <v>98882.700155764585</v>
      </c>
      <c r="S10557" s="8">
        <f t="shared" si="2260"/>
        <v>6316942.9260274144</v>
      </c>
      <c r="T10557" s="9">
        <f t="shared" si="2242"/>
        <v>63.441365875540505</v>
      </c>
      <c r="U10557" s="10">
        <f t="shared" si="2255"/>
        <v>9.7009042828078051</v>
      </c>
    </row>
    <row r="10558" spans="1:21" x14ac:dyDescent="0.3">
      <c r="A10558" s="17">
        <v>2016</v>
      </c>
      <c r="B10558" s="17">
        <v>9</v>
      </c>
      <c r="C10558" s="17">
        <v>8.0000000000000007E-5</v>
      </c>
      <c r="D10558" s="17">
        <v>8.0000000000000007E-5</v>
      </c>
      <c r="E10558" s="17">
        <v>0.5</v>
      </c>
      <c r="F10558" s="2">
        <f t="shared" si="2261"/>
        <v>99563.391856741247</v>
      </c>
      <c r="G10558" s="3">
        <f t="shared" si="2262"/>
        <v>7.9650713485393005</v>
      </c>
      <c r="H10558" s="2">
        <f t="shared" si="2263"/>
        <v>99559.409321066982</v>
      </c>
      <c r="I10558" s="2">
        <f>SUM(H10558:H10659)</f>
        <v>7183307.7603670275</v>
      </c>
      <c r="J10558" s="4">
        <f t="shared" si="2256"/>
        <v>72.148082004908716</v>
      </c>
      <c r="K10558" s="5">
        <f t="shared" si="2264"/>
        <v>4.45E-3</v>
      </c>
      <c r="L10558" s="5">
        <f t="shared" si="2257"/>
        <v>4.6842105263157895E-4</v>
      </c>
      <c r="M10558" s="8">
        <f t="shared" si="2258"/>
        <v>17004.084901376034</v>
      </c>
      <c r="N10558" s="6">
        <f>((B10557+E10557)*D10557+(B10558+E10558)*D10558+(B10559+E10559)*D10559)/3/SUM(D10549:D10558)</f>
        <v>0.16292134831460672</v>
      </c>
      <c r="O10558" s="7">
        <f>O10549</f>
        <v>3.9801699589653135E-2</v>
      </c>
      <c r="P10558" s="8">
        <f>M10558*O10549</f>
        <v>676.79147904152558</v>
      </c>
      <c r="Q10558" s="5">
        <f>N10558*O10549</f>
        <v>6.4845465623592181E-3</v>
      </c>
      <c r="R10558" s="8">
        <f t="shared" si="2259"/>
        <v>98913.811695603552</v>
      </c>
      <c r="S10558" s="8">
        <f t="shared" si="2260"/>
        <v>6218060.2258716496</v>
      </c>
      <c r="T10558" s="9">
        <f t="shared" si="2242"/>
        <v>62.453278357758528</v>
      </c>
      <c r="U10558" s="10">
        <f t="shared" si="2255"/>
        <v>9.6948036471501879</v>
      </c>
    </row>
    <row r="10559" spans="1:21" x14ac:dyDescent="0.3">
      <c r="A10559" s="17">
        <v>2016</v>
      </c>
      <c r="B10559" s="17">
        <v>10</v>
      </c>
      <c r="C10559" s="17">
        <v>6.9999999999999994E-5</v>
      </c>
      <c r="D10559" s="17">
        <v>6.9999999999999994E-5</v>
      </c>
      <c r="E10559" s="17">
        <v>0.5</v>
      </c>
      <c r="F10559" s="2">
        <f t="shared" si="2261"/>
        <v>99555.426785392701</v>
      </c>
      <c r="G10559" s="3">
        <f t="shared" si="2262"/>
        <v>6.9688798749774881</v>
      </c>
      <c r="H10559" s="2">
        <f t="shared" si="2263"/>
        <v>99551.942345455216</v>
      </c>
      <c r="I10559" s="2">
        <f>SUM(H10559:H10659)</f>
        <v>7083748.3510459596</v>
      </c>
      <c r="J10559" s="4">
        <f t="shared" si="2256"/>
        <v>71.153814310053505</v>
      </c>
      <c r="K10559" s="5">
        <f t="shared" si="2264"/>
        <v>4.5199999999999997E-3</v>
      </c>
      <c r="L10559" s="5">
        <f t="shared" si="2257"/>
        <v>4.3047619047619043E-4</v>
      </c>
      <c r="M10559" s="8">
        <f t="shared" si="2258"/>
        <v>16188.769621076024</v>
      </c>
      <c r="N10559" s="6">
        <f>((B10558+E10558)*D10558+(B10559+E10559)*D10559+(B10560+E10560)*D10560)/3/SUM(D10549:D10559)</f>
        <v>0.17809734513274339</v>
      </c>
      <c r="O10559" s="7">
        <f>O10549</f>
        <v>3.9801699589653135E-2</v>
      </c>
      <c r="P10559" s="8">
        <f>M10559*O10549</f>
        <v>644.34054518417076</v>
      </c>
      <c r="Q10559" s="5">
        <f>N10559*O10549</f>
        <v>7.088577028688225E-3</v>
      </c>
      <c r="R10559" s="8">
        <f t="shared" si="2259"/>
        <v>98846.260733783929</v>
      </c>
      <c r="S10559" s="8">
        <f t="shared" si="2260"/>
        <v>6119146.4141760459</v>
      </c>
      <c r="T10559" s="9">
        <f t="shared" si="2242"/>
        <v>61.464719822524827</v>
      </c>
      <c r="U10559" s="10">
        <f t="shared" si="2255"/>
        <v>9.6890944875286777</v>
      </c>
    </row>
    <row r="10560" spans="1:21" x14ac:dyDescent="0.3">
      <c r="A10560" s="17">
        <v>2016</v>
      </c>
      <c r="B10560" s="17">
        <v>11</v>
      </c>
      <c r="C10560" s="17">
        <v>8.0000000000000007E-5</v>
      </c>
      <c r="D10560" s="17">
        <v>8.0000000000000007E-5</v>
      </c>
      <c r="E10560" s="17">
        <v>0.5</v>
      </c>
      <c r="F10560" s="2">
        <f t="shared" si="2261"/>
        <v>99548.457905517731</v>
      </c>
      <c r="G10560" s="3">
        <f t="shared" si="2262"/>
        <v>7.9638766324414192</v>
      </c>
      <c r="H10560" s="2">
        <f t="shared" si="2263"/>
        <v>99544.475967201506</v>
      </c>
      <c r="I10560" s="2">
        <f>SUM(H10560:H10659)</f>
        <v>6984196.4087005043</v>
      </c>
      <c r="J10560" s="4">
        <f t="shared" si="2256"/>
        <v>70.158760423283127</v>
      </c>
      <c r="K10560" s="5">
        <f t="shared" si="2264"/>
        <v>4.5999999999999999E-3</v>
      </c>
      <c r="L10560" s="5">
        <f t="shared" si="2257"/>
        <v>4.0000000000000002E-4</v>
      </c>
      <c r="M10560" s="8">
        <f t="shared" si="2258"/>
        <v>19909.691581103547</v>
      </c>
      <c r="N10560" s="6">
        <f>((B10559+E10559)*D10559+(B10560+E10560)*D10560+(B10561+E10561)*D10561)/3/SUM(D10549:D10560)</f>
        <v>0.2286231884057971</v>
      </c>
      <c r="O10560" s="7">
        <f>O10549</f>
        <v>3.9801699589653135E-2</v>
      </c>
      <c r="P10560" s="8">
        <f>M10560*O10549</f>
        <v>792.43956323372947</v>
      </c>
      <c r="Q10560" s="5">
        <f>N10560*O10549</f>
        <v>9.0995914641562054E-3</v>
      </c>
      <c r="R10560" s="8">
        <f t="shared" si="2259"/>
        <v>98638.661903386455</v>
      </c>
      <c r="S10560" s="8">
        <f t="shared" si="2260"/>
        <v>6020300.1534422617</v>
      </c>
      <c r="T10560" s="9">
        <f t="shared" si="2242"/>
        <v>60.476076476806689</v>
      </c>
      <c r="U10560" s="10">
        <f t="shared" si="2255"/>
        <v>9.6826839464764376</v>
      </c>
    </row>
    <row r="10561" spans="1:21" x14ac:dyDescent="0.3">
      <c r="A10561" s="17">
        <v>2016</v>
      </c>
      <c r="B10561" s="17">
        <v>12</v>
      </c>
      <c r="C10561" s="17">
        <v>1.2E-4</v>
      </c>
      <c r="D10561" s="17">
        <v>1.2E-4</v>
      </c>
      <c r="E10561" s="17">
        <v>0.5</v>
      </c>
      <c r="F10561" s="2">
        <f t="shared" si="2261"/>
        <v>99540.494028885296</v>
      </c>
      <c r="G10561" s="3">
        <f t="shared" si="2262"/>
        <v>11.944859283466236</v>
      </c>
      <c r="H10561" s="2">
        <f t="shared" si="2263"/>
        <v>99534.52159924357</v>
      </c>
      <c r="I10561" s="2">
        <f>SUM(H10561:H10659)</f>
        <v>6884651.9327333039</v>
      </c>
      <c r="J10561" s="4">
        <f t="shared" si="2256"/>
        <v>69.164333569968733</v>
      </c>
      <c r="K10561" s="5">
        <f t="shared" si="2264"/>
        <v>4.7200000000000002E-3</v>
      </c>
      <c r="L10561" s="5">
        <f t="shared" si="2257"/>
        <v>3.7760000000000002E-4</v>
      </c>
      <c r="M10561" s="8">
        <f t="shared" si="2258"/>
        <v>31633.631576976259</v>
      </c>
      <c r="N10561" s="6">
        <f>((B10560+E10560)*D10560+(B10561+E10561)*D10561+(B10562+E10562)*D10562)/3/SUM(D10549:D10561)</f>
        <v>0.31391242937853109</v>
      </c>
      <c r="O10561" s="7">
        <f>O10549</f>
        <v>3.9801699589653135E-2</v>
      </c>
      <c r="P10561" s="8">
        <f>M10561*O10549</f>
        <v>1259.0723009565745</v>
      </c>
      <c r="Q10561" s="5">
        <f>N10561*O10549</f>
        <v>1.2494248211582499E-2</v>
      </c>
      <c r="R10561" s="8">
        <f t="shared" si="2259"/>
        <v>98290.912580761506</v>
      </c>
      <c r="S10561" s="8">
        <f t="shared" si="2260"/>
        <v>5921661.4915388757</v>
      </c>
      <c r="T10561" s="9">
        <f t="shared" si="2242"/>
        <v>59.489974902279371</v>
      </c>
      <c r="U10561" s="10">
        <f t="shared" si="2255"/>
        <v>9.6743586676893614</v>
      </c>
    </row>
    <row r="10562" spans="1:21" x14ac:dyDescent="0.3">
      <c r="A10562" s="17">
        <v>2016</v>
      </c>
      <c r="B10562" s="17">
        <v>13</v>
      </c>
      <c r="C10562" s="17">
        <v>1.4999999999999999E-4</v>
      </c>
      <c r="D10562" s="17">
        <v>1.4999999999999999E-4</v>
      </c>
      <c r="E10562" s="17">
        <v>0.5</v>
      </c>
      <c r="F10562" s="2">
        <f t="shared" si="2261"/>
        <v>99528.549169601829</v>
      </c>
      <c r="G10562" s="3">
        <f t="shared" si="2262"/>
        <v>14.929282375440273</v>
      </c>
      <c r="H10562" s="2">
        <f t="shared" si="2263"/>
        <v>99521.084528414111</v>
      </c>
      <c r="I10562" s="2">
        <f>SUM(H10562:H10659)</f>
        <v>6785117.4111340595</v>
      </c>
      <c r="J10562" s="4">
        <f t="shared" si="2256"/>
        <v>68.172574278882195</v>
      </c>
      <c r="K10562" s="5">
        <f t="shared" si="2264"/>
        <v>4.8700000000000002E-3</v>
      </c>
      <c r="L10562" s="5">
        <f t="shared" si="2257"/>
        <v>3.6074074074074074E-4</v>
      </c>
      <c r="M10562" s="8">
        <f t="shared" si="2258"/>
        <v>41385.074346703019</v>
      </c>
      <c r="N10562" s="6">
        <f>((B10561+E10561)*D10561+(B10562+E10562)*D10562+(B10563+E10563)*D10563)/3/SUM(D10549:D10562)</f>
        <v>0.38021902806297048</v>
      </c>
      <c r="O10562" s="7">
        <f>O10549</f>
        <v>3.9801699589653135E-2</v>
      </c>
      <c r="P10562" s="8">
        <f>M10562*O10549</f>
        <v>1647.1962966429339</v>
      </c>
      <c r="Q10562" s="5">
        <f>N10562*O10549</f>
        <v>1.5133363533232245E-2</v>
      </c>
      <c r="R10562" s="8">
        <f t="shared" si="2259"/>
        <v>98014.995777024087</v>
      </c>
      <c r="S10562" s="8">
        <f t="shared" si="2260"/>
        <v>5823370.5789581146</v>
      </c>
      <c r="T10562" s="9">
        <f t="shared" si="2242"/>
        <v>58.509549546781678</v>
      </c>
      <c r="U10562" s="10">
        <f t="shared" si="2255"/>
        <v>9.6630247321005172</v>
      </c>
    </row>
    <row r="10563" spans="1:21" x14ac:dyDescent="0.3">
      <c r="A10563" s="17">
        <v>2016</v>
      </c>
      <c r="B10563" s="17">
        <v>14</v>
      </c>
      <c r="C10563" s="17">
        <v>1.3999999999999999E-4</v>
      </c>
      <c r="D10563" s="17">
        <v>1.3999999999999999E-4</v>
      </c>
      <c r="E10563" s="17">
        <v>0.5</v>
      </c>
      <c r="F10563" s="2">
        <f t="shared" si="2261"/>
        <v>99513.619887226392</v>
      </c>
      <c r="G10563" s="3">
        <f t="shared" si="2262"/>
        <v>13.931906784211694</v>
      </c>
      <c r="H10563" s="2">
        <f t="shared" si="2263"/>
        <v>99506.653933834285</v>
      </c>
      <c r="I10563" s="2">
        <f>SUM(H10563:H10659)</f>
        <v>6685596.326605645</v>
      </c>
      <c r="J10563" s="4">
        <f t="shared" si="2256"/>
        <v>67.182726687885378</v>
      </c>
      <c r="K10563" s="5">
        <f t="shared" si="2264"/>
        <v>5.0100000000000006E-3</v>
      </c>
      <c r="L10563" s="5">
        <f t="shared" si="2257"/>
        <v>3.4551724137931036E-4</v>
      </c>
      <c r="M10563" s="8">
        <f t="shared" si="2258"/>
        <v>40321.885902409093</v>
      </c>
      <c r="N10563" s="6">
        <f>((B10562+E10562)*D10562+(B10563+E10563)*D10563+(B10564+E10564)*D10564)/3/SUM(D10549:D10563)</f>
        <v>0.42448436460412498</v>
      </c>
      <c r="O10563" s="7">
        <f>O10549</f>
        <v>3.9801699589653135E-2</v>
      </c>
      <c r="P10563" s="8">
        <f>M10563*O10549</f>
        <v>1604.8795895759565</v>
      </c>
      <c r="Q10563" s="5">
        <f>N10563*O10549</f>
        <v>1.6895199160478172E-2</v>
      </c>
      <c r="R10563" s="8">
        <f t="shared" si="2259"/>
        <v>97825.46919782937</v>
      </c>
      <c r="S10563" s="8">
        <f t="shared" si="2260"/>
        <v>5725355.5831810907</v>
      </c>
      <c r="T10563" s="9">
        <f t="shared" si="2242"/>
        <v>57.533386783330144</v>
      </c>
      <c r="U10563" s="10">
        <f t="shared" si="2255"/>
        <v>9.6493399045552337</v>
      </c>
    </row>
    <row r="10564" spans="1:21" x14ac:dyDescent="0.3">
      <c r="A10564" s="17">
        <v>2016</v>
      </c>
      <c r="B10564" s="17">
        <v>15</v>
      </c>
      <c r="C10564" s="17">
        <v>1.4999999999999999E-4</v>
      </c>
      <c r="D10564" s="17">
        <v>1.4999999999999999E-4</v>
      </c>
      <c r="E10564" s="17">
        <v>0.5</v>
      </c>
      <c r="F10564" s="2">
        <f t="shared" si="2261"/>
        <v>99499.687980442177</v>
      </c>
      <c r="G10564" s="3">
        <f t="shared" si="2262"/>
        <v>14.924953197066325</v>
      </c>
      <c r="H10564" s="2">
        <f t="shared" si="2263"/>
        <v>99492.225503843641</v>
      </c>
      <c r="I10564" s="2">
        <f>SUM(H10564:H10659)</f>
        <v>6586089.6726718107</v>
      </c>
      <c r="J10564" s="4">
        <f t="shared" si="2256"/>
        <v>66.192063576786126</v>
      </c>
      <c r="K10564" s="5">
        <f t="shared" si="2264"/>
        <v>5.1600000000000005E-3</v>
      </c>
      <c r="L10564" s="5">
        <f t="shared" si="2257"/>
        <v>3.3290322580645167E-4</v>
      </c>
      <c r="M10564" s="8">
        <f t="shared" si="2258"/>
        <v>44832.708247001552</v>
      </c>
      <c r="N10564" s="6">
        <f>((B10563+E10563)*D10563+(B10564+E10564)*D10564+(B10565+E10565)*D10565)/3/SUM(D10549:D10564)</f>
        <v>0.59043927648578798</v>
      </c>
      <c r="O10564" s="7">
        <f>O10549</f>
        <v>3.9801699589653135E-2</v>
      </c>
      <c r="P10564" s="8">
        <f>M10564*O10549</f>
        <v>1784.4179854377203</v>
      </c>
      <c r="Q10564" s="5">
        <f>N10564*O10549</f>
        <v>2.350048670861948E-2</v>
      </c>
      <c r="R10564" s="8">
        <f t="shared" si="2259"/>
        <v>97154.109780779589</v>
      </c>
      <c r="S10564" s="8">
        <f t="shared" si="2260"/>
        <v>5627530.1139832614</v>
      </c>
      <c r="T10564" s="9">
        <f t="shared" ref="T10564:T10627" si="2265">S10564/F10564</f>
        <v>56.558268957480735</v>
      </c>
      <c r="U10564" s="10">
        <f t="shared" si="2255"/>
        <v>9.6337946193053909</v>
      </c>
    </row>
    <row r="10565" spans="1:21" x14ac:dyDescent="0.3">
      <c r="A10565" s="17">
        <v>2016</v>
      </c>
      <c r="B10565" s="17">
        <v>16</v>
      </c>
      <c r="C10565" s="17">
        <v>2.9E-4</v>
      </c>
      <c r="D10565" s="17">
        <v>2.9E-4</v>
      </c>
      <c r="E10565" s="17">
        <v>0.5</v>
      </c>
      <c r="F10565" s="2">
        <f t="shared" si="2261"/>
        <v>99484.763027245106</v>
      </c>
      <c r="G10565" s="3">
        <f t="shared" si="2262"/>
        <v>28.850581277901082</v>
      </c>
      <c r="H10565" s="2">
        <f t="shared" si="2263"/>
        <v>99470.337736606161</v>
      </c>
      <c r="I10565" s="2">
        <f>SUM(H10565:H10659)</f>
        <v>6486597.4471679656</v>
      </c>
      <c r="J10565" s="4">
        <f t="shared" si="2256"/>
        <v>65.201918864615806</v>
      </c>
      <c r="K10565" s="5">
        <f t="shared" si="2264"/>
        <v>5.4500000000000009E-3</v>
      </c>
      <c r="L10565" s="5">
        <f t="shared" si="2257"/>
        <v>3.3030303030303037E-4</v>
      </c>
      <c r="M10565" s="8">
        <f t="shared" si="2258"/>
        <v>87345.796529425279</v>
      </c>
      <c r="N10565" s="6">
        <f>((B10564+E10564)*D10564+(B10565+E10565)*D10565+(B10566+E10566)*D10566)/3/SUM(D10549:D10565)</f>
        <v>0.91651376146788988</v>
      </c>
      <c r="O10565" s="7">
        <f>O10549</f>
        <v>3.9801699589653135E-2</v>
      </c>
      <c r="P10565" s="8">
        <f>M10565*O10549</f>
        <v>3476.5111538831525</v>
      </c>
      <c r="Q10565" s="5">
        <f>N10565*O10549</f>
        <v>3.6478805403727964E-2</v>
      </c>
      <c r="R10565" s="8">
        <f t="shared" si="2259"/>
        <v>95841.778642869409</v>
      </c>
      <c r="S10565" s="8">
        <f t="shared" si="2260"/>
        <v>5530376.0042024814</v>
      </c>
      <c r="T10565" s="9">
        <f t="shared" si="2265"/>
        <v>55.590181208834167</v>
      </c>
      <c r="U10565" s="10">
        <f t="shared" si="2255"/>
        <v>9.6117376557816385</v>
      </c>
    </row>
    <row r="10566" spans="1:21" x14ac:dyDescent="0.3">
      <c r="A10566" s="17">
        <v>2016</v>
      </c>
      <c r="B10566" s="17">
        <v>17</v>
      </c>
      <c r="C10566" s="17">
        <v>4.4999999999999999E-4</v>
      </c>
      <c r="D10566" s="17">
        <v>4.4999999999999999E-4</v>
      </c>
      <c r="E10566" s="17">
        <v>0.5</v>
      </c>
      <c r="F10566" s="2">
        <f t="shared" si="2261"/>
        <v>99455.912445967202</v>
      </c>
      <c r="G10566" s="3">
        <f t="shared" si="2262"/>
        <v>44.755160600685237</v>
      </c>
      <c r="H10566" s="2">
        <f t="shared" si="2263"/>
        <v>99433.534865666865</v>
      </c>
      <c r="I10566" s="2">
        <f>SUM(H10566:H10659)</f>
        <v>6387127.1094313608</v>
      </c>
      <c r="J10566" s="4">
        <f t="shared" si="2256"/>
        <v>64.220687864096405</v>
      </c>
      <c r="K10566" s="5">
        <f t="shared" si="2264"/>
        <v>5.9000000000000007E-3</v>
      </c>
      <c r="L10566" s="5">
        <f t="shared" si="2257"/>
        <v>3.371428571428572E-4</v>
      </c>
      <c r="M10566" s="8">
        <f t="shared" si="2258"/>
        <v>132748.35771389687</v>
      </c>
      <c r="N10566" s="6">
        <f>((B10565+E10565)*D10565+(B10566+E10566)*D10566+(B10567+E10567)*D10567)/3/SUM(D10549:D10566)</f>
        <v>1.216949152542373</v>
      </c>
      <c r="O10566" s="7">
        <f>O10549</f>
        <v>3.9801699589653135E-2</v>
      </c>
      <c r="P10566" s="8">
        <f>M10566*O10549</f>
        <v>5283.610254748337</v>
      </c>
      <c r="Q10566" s="5">
        <f>N10566*O10549</f>
        <v>4.84366445853745E-2</v>
      </c>
      <c r="R10566" s="8">
        <f t="shared" si="2259"/>
        <v>94617.308077511116</v>
      </c>
      <c r="S10566" s="8">
        <f t="shared" si="2260"/>
        <v>5434534.2255596118</v>
      </c>
      <c r="T10566" s="9">
        <f t="shared" si="2265"/>
        <v>54.642646092177849</v>
      </c>
      <c r="U10566" s="10">
        <f t="shared" si="2255"/>
        <v>9.5780417719185564</v>
      </c>
    </row>
    <row r="10567" spans="1:21" x14ac:dyDescent="0.3">
      <c r="A10567" s="17">
        <v>2016</v>
      </c>
      <c r="B10567" s="17">
        <v>18</v>
      </c>
      <c r="C10567" s="17">
        <v>4.8000000000000001E-4</v>
      </c>
      <c r="D10567" s="17">
        <v>4.8000000000000001E-4</v>
      </c>
      <c r="E10567" s="17">
        <v>0.5</v>
      </c>
      <c r="F10567" s="2">
        <f t="shared" si="2261"/>
        <v>99411.157285366513</v>
      </c>
      <c r="G10567" s="3">
        <f t="shared" si="2262"/>
        <v>47.717355496975927</v>
      </c>
      <c r="H10567" s="2">
        <f t="shared" si="2263"/>
        <v>99387.298607618024</v>
      </c>
      <c r="I10567" s="2">
        <f>SUM(H10567:H10659)</f>
        <v>6287693.5745656928</v>
      </c>
      <c r="J10567" s="4">
        <f t="shared" si="2256"/>
        <v>63.249375082883695</v>
      </c>
      <c r="K10567" s="5">
        <f t="shared" si="2264"/>
        <v>6.3800000000000011E-3</v>
      </c>
      <c r="L10567" s="5">
        <f t="shared" si="2257"/>
        <v>3.448648648648649E-4</v>
      </c>
      <c r="M10567" s="8">
        <f t="shared" si="2258"/>
        <v>138365.37252257907</v>
      </c>
      <c r="N10567" s="6">
        <f>((B10566+E10566)*D10566+(B10567+E10567)*D10567+(B10568+E10568)*D10568)/3/SUM(D10549:D10567)</f>
        <v>1.3542319749216298</v>
      </c>
      <c r="O10567" s="7">
        <f>O10549</f>
        <v>3.9801699589653135E-2</v>
      </c>
      <c r="P10567" s="8">
        <f>M10567*O10549</f>
        <v>5507.1769907541384</v>
      </c>
      <c r="Q10567" s="5">
        <f>N10567*O10549</f>
        <v>5.3900734240533391E-2</v>
      </c>
      <c r="R10567" s="8">
        <f t="shared" si="2259"/>
        <v>94030.250238484266</v>
      </c>
      <c r="S10567" s="8">
        <f t="shared" si="2260"/>
        <v>5339916.9174821004</v>
      </c>
      <c r="T10567" s="9">
        <f t="shared" si="2265"/>
        <v>53.715468799477954</v>
      </c>
      <c r="U10567" s="10">
        <f t="shared" si="2255"/>
        <v>9.5339062834057415</v>
      </c>
    </row>
    <row r="10568" spans="1:21" x14ac:dyDescent="0.3">
      <c r="A10568" s="17">
        <v>2016</v>
      </c>
      <c r="B10568" s="17">
        <v>19</v>
      </c>
      <c r="C10568" s="17">
        <v>4.6999999999999999E-4</v>
      </c>
      <c r="D10568" s="17">
        <v>4.6999999999999999E-4</v>
      </c>
      <c r="E10568" s="17">
        <v>0.5</v>
      </c>
      <c r="F10568" s="2">
        <f t="shared" si="2261"/>
        <v>99363.439929869535</v>
      </c>
      <c r="G10568" s="3">
        <f t="shared" si="2262"/>
        <v>46.700816767038681</v>
      </c>
      <c r="H10568" s="2">
        <f t="shared" si="2263"/>
        <v>99340.089521486021</v>
      </c>
      <c r="I10568" s="2">
        <f>SUM(H10568:H10659)</f>
        <v>6188306.2759580752</v>
      </c>
      <c r="J10568" s="4">
        <f t="shared" si="2256"/>
        <v>62.279509247322416</v>
      </c>
      <c r="K10568" s="5">
        <f t="shared" si="2264"/>
        <v>6.8500000000000011E-3</v>
      </c>
      <c r="L10568" s="5">
        <f t="shared" si="2257"/>
        <v>3.5128205128205132E-4</v>
      </c>
      <c r="M10568" s="8">
        <f t="shared" si="2258"/>
        <v>132943.93094266485</v>
      </c>
      <c r="N10568" s="6">
        <f>((B10567+E10567)*D10567+(B10568+E10568)*D10568+(B10569+E10569)*D10569)/3/SUM(D10549:D10568)</f>
        <v>1.4267639902676397</v>
      </c>
      <c r="O10568" s="7">
        <f>O10549</f>
        <v>3.9801699589653135E-2</v>
      </c>
      <c r="P10568" s="8">
        <f>M10568*O10549</f>
        <v>5291.394401647538</v>
      </c>
      <c r="Q10568" s="5">
        <f>N10568*O10549</f>
        <v>5.6787631725967382E-2</v>
      </c>
      <c r="R10568" s="8">
        <f t="shared" si="2259"/>
        <v>93698.801102115249</v>
      </c>
      <c r="S10568" s="8">
        <f t="shared" si="2260"/>
        <v>5245886.6672436157</v>
      </c>
      <c r="T10568" s="9">
        <f t="shared" si="2265"/>
        <v>52.794938167862838</v>
      </c>
      <c r="U10568" s="10">
        <f t="shared" si="2255"/>
        <v>9.4845710794595774</v>
      </c>
    </row>
    <row r="10569" spans="1:21" x14ac:dyDescent="0.3">
      <c r="A10569" s="17">
        <v>2016</v>
      </c>
      <c r="B10569" s="17">
        <v>20</v>
      </c>
      <c r="C10569" s="17">
        <v>5.5000000000000003E-4</v>
      </c>
      <c r="D10569" s="17">
        <v>5.5000000000000003E-4</v>
      </c>
      <c r="E10569" s="17">
        <v>0.5</v>
      </c>
      <c r="F10569" s="2">
        <f t="shared" si="2261"/>
        <v>99316.739113102492</v>
      </c>
      <c r="G10569" s="3">
        <f t="shared" si="2262"/>
        <v>54.624206512206371</v>
      </c>
      <c r="H10569" s="2">
        <f t="shared" si="2263"/>
        <v>99289.427009846389</v>
      </c>
      <c r="I10569" s="2">
        <f>SUM(H10569:H10659)</f>
        <v>6088966.1864365889</v>
      </c>
      <c r="J10569" s="4">
        <f t="shared" si="2256"/>
        <v>61.308559270179401</v>
      </c>
      <c r="K10569" s="5">
        <f t="shared" si="2264"/>
        <v>7.4000000000000012E-3</v>
      </c>
      <c r="L10569" s="5">
        <f t="shared" si="2257"/>
        <v>3.6097560975609764E-4</v>
      </c>
      <c r="M10569" s="8">
        <f t="shared" si="2258"/>
        <v>151323.81533786896</v>
      </c>
      <c r="N10569" s="6">
        <f>((B10568+E10568)*D10568+(B10569+E10569)*D10569+(B10570+E10570)*D10570)/3/SUM(D10549:D10569)</f>
        <v>1.4340090090090087</v>
      </c>
      <c r="O10569" s="7">
        <f>O10549</f>
        <v>3.9801699589653135E-2</v>
      </c>
      <c r="P10569" s="8">
        <f>M10569*O10549</f>
        <v>6022.9450388380055</v>
      </c>
      <c r="Q10569" s="5">
        <f>N10569*O10549</f>
        <v>5.7075995785432765E-2</v>
      </c>
      <c r="R10569" s="8">
        <f t="shared" si="2259"/>
        <v>93622.384092294364</v>
      </c>
      <c r="S10569" s="8">
        <f t="shared" si="2260"/>
        <v>5152187.8661415009</v>
      </c>
      <c r="T10569" s="9">
        <f t="shared" si="2265"/>
        <v>51.876329329280118</v>
      </c>
      <c r="U10569" s="10">
        <f t="shared" si="2255"/>
        <v>9.4322299408992833</v>
      </c>
    </row>
    <row r="10570" spans="1:21" x14ac:dyDescent="0.3">
      <c r="A10570" s="17">
        <v>2016</v>
      </c>
      <c r="B10570" s="17">
        <v>21</v>
      </c>
      <c r="C10570" s="17">
        <v>5.2999999999999998E-4</v>
      </c>
      <c r="D10570" s="17">
        <v>5.2999999999999998E-4</v>
      </c>
      <c r="E10570" s="17">
        <v>0.5</v>
      </c>
      <c r="F10570" s="2">
        <f t="shared" si="2261"/>
        <v>99262.114906590286</v>
      </c>
      <c r="G10570" s="3">
        <f t="shared" si="2262"/>
        <v>52.608920900492848</v>
      </c>
      <c r="H10570" s="2">
        <f t="shared" si="2263"/>
        <v>99235.810446140036</v>
      </c>
      <c r="I10570" s="2">
        <f>SUM(H10570:H10659)</f>
        <v>5989676.7594267428</v>
      </c>
      <c r="J10570" s="4">
        <f t="shared" si="2256"/>
        <v>60.342022382489773</v>
      </c>
      <c r="K10570" s="5">
        <f t="shared" si="2264"/>
        <v>7.9300000000000013E-3</v>
      </c>
      <c r="L10570" s="5">
        <f t="shared" si="2257"/>
        <v>3.6883720930232564E-4</v>
      </c>
      <c r="M10570" s="8">
        <f t="shared" si="2258"/>
        <v>142634.52703160103</v>
      </c>
      <c r="N10570" s="6">
        <f>((B10569+E10569)*D10569+(B10570+E10570)*D10570+(B10571+E10571)*D10571)/3/SUM(D10549:D10570)</f>
        <v>1.5960487599831863</v>
      </c>
      <c r="O10570" s="7">
        <f>O10549</f>
        <v>3.9801699589653135E-2</v>
      </c>
      <c r="P10570" s="8">
        <f>M10570*O10549</f>
        <v>5677.0965960240437</v>
      </c>
      <c r="Q10570" s="5">
        <f>N10570*O10549</f>
        <v>6.3525453275289176E-2</v>
      </c>
      <c r="R10570" s="8">
        <f t="shared" si="2259"/>
        <v>92931.810606408311</v>
      </c>
      <c r="S10570" s="8">
        <f t="shared" si="2260"/>
        <v>5058565.4820492063</v>
      </c>
      <c r="T10570" s="9">
        <f t="shared" si="2265"/>
        <v>50.961693560625051</v>
      </c>
      <c r="U10570" s="10">
        <f t="shared" si="2255"/>
        <v>9.3803288218647225</v>
      </c>
    </row>
    <row r="10571" spans="1:21" x14ac:dyDescent="0.3">
      <c r="A10571" s="17">
        <v>2016</v>
      </c>
      <c r="B10571" s="17">
        <v>22</v>
      </c>
      <c r="C10571" s="17">
        <v>6.8000000000000005E-4</v>
      </c>
      <c r="D10571" s="17">
        <v>6.8000000000000005E-4</v>
      </c>
      <c r="E10571" s="17">
        <v>0.5</v>
      </c>
      <c r="F10571" s="2">
        <f t="shared" si="2261"/>
        <v>99209.505985689801</v>
      </c>
      <c r="G10571" s="3">
        <f t="shared" si="2262"/>
        <v>67.462464070269064</v>
      </c>
      <c r="H10571" s="2">
        <f t="shared" si="2263"/>
        <v>99175.774753654667</v>
      </c>
      <c r="I10571" s="2">
        <f>SUM(H10571:H10659)</f>
        <v>5890440.9489806024</v>
      </c>
      <c r="J10571" s="4">
        <f t="shared" si="2256"/>
        <v>59.373755472890394</v>
      </c>
      <c r="K10571" s="5">
        <f t="shared" si="2264"/>
        <v>8.6100000000000013E-3</v>
      </c>
      <c r="L10571" s="5">
        <f t="shared" si="2257"/>
        <v>3.8266666666666673E-4</v>
      </c>
      <c r="M10571" s="8">
        <f t="shared" si="2258"/>
        <v>176295.63781429196</v>
      </c>
      <c r="N10571" s="6">
        <f>((B10570+E10570)*D10570+(B10571+E10571)*D10571+(B10572+E10572)*D10572)/3/SUM(D10549:D10571)</f>
        <v>1.6430507162214478</v>
      </c>
      <c r="O10571" s="7">
        <f>O10549</f>
        <v>3.9801699589653135E-2</v>
      </c>
      <c r="P10571" s="8">
        <f>M10571*O10549</f>
        <v>7016.8660152507418</v>
      </c>
      <c r="Q10571" s="5">
        <f>N10571*O10549</f>
        <v>6.5396211017610492E-2</v>
      </c>
      <c r="R10571" s="8">
        <f t="shared" si="2259"/>
        <v>92690.054860029661</v>
      </c>
      <c r="S10571" s="8">
        <f t="shared" si="2260"/>
        <v>4965633.6714427983</v>
      </c>
      <c r="T10571" s="9">
        <f t="shared" si="2265"/>
        <v>50.051994736865765</v>
      </c>
      <c r="U10571" s="10">
        <f t="shared" si="2255"/>
        <v>9.3217607360246291</v>
      </c>
    </row>
    <row r="10572" spans="1:21" x14ac:dyDescent="0.3">
      <c r="A10572" s="17">
        <v>2016</v>
      </c>
      <c r="B10572" s="17">
        <v>23</v>
      </c>
      <c r="C10572" s="17">
        <v>6.7000000000000002E-4</v>
      </c>
      <c r="D10572" s="17">
        <v>6.7000000000000002E-4</v>
      </c>
      <c r="E10572" s="17">
        <v>0.5</v>
      </c>
      <c r="F10572" s="2">
        <f t="shared" si="2261"/>
        <v>99142.043521619533</v>
      </c>
      <c r="G10572" s="3">
        <f t="shared" si="2262"/>
        <v>66.425169159485094</v>
      </c>
      <c r="H10572" s="2">
        <f t="shared" si="2263"/>
        <v>99108.830937039791</v>
      </c>
      <c r="I10572" s="2">
        <f>SUM(H10572:H10659)</f>
        <v>5791265.1742269481</v>
      </c>
      <c r="J10572" s="4">
        <f t="shared" si="2256"/>
        <v>58.413816868360882</v>
      </c>
      <c r="K10572" s="5">
        <f t="shared" si="2264"/>
        <v>9.2800000000000018E-3</v>
      </c>
      <c r="L10572" s="5">
        <f t="shared" si="2257"/>
        <v>3.9489361702127668E-4</v>
      </c>
      <c r="M10572" s="8">
        <f t="shared" si="2258"/>
        <v>168210.28828102365</v>
      </c>
      <c r="N10572" s="6">
        <f>((B10571+E10571)*D10571+(B10572+E10572)*D10572+(B10573+E10573)*D10573)/3/SUM(D10549:D10572)</f>
        <v>1.6695402298850575</v>
      </c>
      <c r="O10572" s="7">
        <f>O10549</f>
        <v>3.9801699589653135E-2</v>
      </c>
      <c r="P10572" s="8">
        <f>M10572*O10549</f>
        <v>6695.0553620502542</v>
      </c>
      <c r="Q10572" s="5">
        <f>N10572*O10549</f>
        <v>6.6450538682725491E-2</v>
      </c>
      <c r="R10572" s="8">
        <f t="shared" si="2259"/>
        <v>92522.995733058327</v>
      </c>
      <c r="S10572" s="8">
        <f t="shared" si="2260"/>
        <v>4872943.616582769</v>
      </c>
      <c r="T10572" s="9">
        <f t="shared" si="2265"/>
        <v>49.151131482579785</v>
      </c>
      <c r="U10572" s="10">
        <f t="shared" si="2255"/>
        <v>9.2626853857810971</v>
      </c>
    </row>
    <row r="10573" spans="1:21" x14ac:dyDescent="0.3">
      <c r="A10573" s="17">
        <v>2016</v>
      </c>
      <c r="B10573" s="17">
        <v>24</v>
      </c>
      <c r="C10573" s="17">
        <v>6.3000000000000003E-4</v>
      </c>
      <c r="D10573" s="17">
        <v>6.3000000000000003E-4</v>
      </c>
      <c r="E10573" s="17">
        <v>0.5</v>
      </c>
      <c r="F10573" s="2">
        <f t="shared" si="2261"/>
        <v>99075.618352460049</v>
      </c>
      <c r="G10573" s="3">
        <f t="shared" si="2262"/>
        <v>62.417639562049835</v>
      </c>
      <c r="H10573" s="2">
        <f t="shared" si="2263"/>
        <v>99044.409532679027</v>
      </c>
      <c r="I10573" s="2">
        <f>SUM(H10573:H10659)</f>
        <v>5692156.343289909</v>
      </c>
      <c r="J10573" s="4">
        <f t="shared" si="2256"/>
        <v>57.4526451406051</v>
      </c>
      <c r="K10573" s="5">
        <f t="shared" si="2264"/>
        <v>9.9100000000000021E-3</v>
      </c>
      <c r="L10573" s="5">
        <f t="shared" si="2257"/>
        <v>4.0448979591836741E-4</v>
      </c>
      <c r="M10573" s="8">
        <f t="shared" si="2258"/>
        <v>154312.0251534027</v>
      </c>
      <c r="N10573" s="6">
        <f>((B10572+E10572)*D10572+(B10573+E10573)*D10573+(B10574+E10574)*D10574)/3/SUM(D10549:D10573)</f>
        <v>1.6491759165825763</v>
      </c>
      <c r="O10573" s="7">
        <f>O10549</f>
        <v>3.9801699589653135E-2</v>
      </c>
      <c r="P10573" s="8">
        <f>M10573*O10549</f>
        <v>6141.8808682267327</v>
      </c>
      <c r="Q10573" s="5">
        <f>N10573*O10549</f>
        <v>6.5640004402310562E-2</v>
      </c>
      <c r="R10573" s="8">
        <f t="shared" si="2259"/>
        <v>92543.134054929731</v>
      </c>
      <c r="S10573" s="8">
        <f t="shared" si="2260"/>
        <v>4780420.6208497109</v>
      </c>
      <c r="T10573" s="9">
        <f t="shared" si="2265"/>
        <v>48.250222409346314</v>
      </c>
      <c r="U10573" s="10">
        <f t="shared" si="2255"/>
        <v>9.2024227312587854</v>
      </c>
    </row>
    <row r="10574" spans="1:21" x14ac:dyDescent="0.3">
      <c r="A10574" s="17">
        <v>2016</v>
      </c>
      <c r="B10574" s="17">
        <v>25</v>
      </c>
      <c r="C10574" s="17">
        <v>6.9999999999999999E-4</v>
      </c>
      <c r="D10574" s="17">
        <v>6.9999999999999999E-4</v>
      </c>
      <c r="E10574" s="17">
        <v>0.5</v>
      </c>
      <c r="F10574" s="2">
        <f t="shared" si="2261"/>
        <v>99013.200712898004</v>
      </c>
      <c r="G10574" s="3">
        <f t="shared" si="2262"/>
        <v>69.309240499028604</v>
      </c>
      <c r="H10574" s="2">
        <f t="shared" si="2263"/>
        <v>98978.546092648496</v>
      </c>
      <c r="I10574" s="2">
        <f>SUM(H10574:H10659)</f>
        <v>5593111.9337572288</v>
      </c>
      <c r="J10574" s="4">
        <f t="shared" si="2256"/>
        <v>56.488547925798336</v>
      </c>
      <c r="K10574" s="5">
        <f t="shared" si="2264"/>
        <v>1.0610000000000001E-2</v>
      </c>
      <c r="L10574" s="5">
        <f t="shared" si="2257"/>
        <v>4.1607843137254907E-4</v>
      </c>
      <c r="M10574" s="8">
        <f t="shared" si="2258"/>
        <v>166577.34521444197</v>
      </c>
      <c r="N10574" s="6">
        <f>((B10573+E10573)*D10573+(B10574+E10574)*D10574+(B10575+E10575)*D10575)/3/SUM(D10549:D10574)</f>
        <v>1.478636506440465</v>
      </c>
      <c r="O10574" s="7">
        <f>O10549</f>
        <v>3.9801699589653135E-2</v>
      </c>
      <c r="P10574" s="8">
        <f>M10574*O10549</f>
        <v>6630.0614526671634</v>
      </c>
      <c r="Q10574" s="5">
        <f>N10574*O10549</f>
        <v>5.8852246031637599E-2</v>
      </c>
      <c r="R10574" s="8">
        <f t="shared" si="2259"/>
        <v>93153.436346150163</v>
      </c>
      <c r="S10574" s="8">
        <f t="shared" si="2260"/>
        <v>4687877.4867947809</v>
      </c>
      <c r="T10574" s="9">
        <f t="shared" si="2265"/>
        <v>47.345984707512969</v>
      </c>
      <c r="U10574" s="10">
        <f t="shared" si="2255"/>
        <v>9.1425632182853676</v>
      </c>
    </row>
    <row r="10575" spans="1:21" x14ac:dyDescent="0.3">
      <c r="A10575" s="17">
        <v>2016</v>
      </c>
      <c r="B10575" s="17">
        <v>26</v>
      </c>
      <c r="C10575" s="17">
        <v>5.1999999999999995E-4</v>
      </c>
      <c r="D10575" s="17">
        <v>5.1999999999999995E-4</v>
      </c>
      <c r="E10575" s="17">
        <v>0.5</v>
      </c>
      <c r="F10575" s="2">
        <f t="shared" si="2261"/>
        <v>98943.891472398973</v>
      </c>
      <c r="G10575" s="3">
        <f t="shared" si="2262"/>
        <v>51.450823565647461</v>
      </c>
      <c r="H10575" s="2">
        <f t="shared" si="2263"/>
        <v>98918.166060616146</v>
      </c>
      <c r="I10575" s="2">
        <f>SUM(H10575:H10659)</f>
        <v>5494133.3876645798</v>
      </c>
      <c r="J10575" s="4">
        <f t="shared" si="2256"/>
        <v>55.527767362952396</v>
      </c>
      <c r="K10575" s="5">
        <f t="shared" si="2264"/>
        <v>1.1130000000000001E-2</v>
      </c>
      <c r="L10575" s="5">
        <f t="shared" si="2257"/>
        <v>4.2000000000000002E-4</v>
      </c>
      <c r="M10575" s="8">
        <f t="shared" si="2258"/>
        <v>122501.96087058919</v>
      </c>
      <c r="N10575" s="6">
        <f>((B10574+E10574)*D10574+(B10575+E10575)*D10575+(B10576+E10576)*D10576)/3/SUM(D10549:D10575)</f>
        <v>1.573225516621743</v>
      </c>
      <c r="O10575" s="7">
        <f>O10549</f>
        <v>3.9801699589653135E-2</v>
      </c>
      <c r="P10575" s="8">
        <f>M10575*O10549</f>
        <v>4875.7862457146339</v>
      </c>
      <c r="Q10575" s="5">
        <f>N10575*O10549</f>
        <v>6.2617049399355473E-2</v>
      </c>
      <c r="R10575" s="8">
        <f t="shared" si="2259"/>
        <v>92724.202369904902</v>
      </c>
      <c r="S10575" s="8">
        <f t="shared" si="2260"/>
        <v>4594724.0504486309</v>
      </c>
      <c r="T10575" s="9">
        <f t="shared" si="2265"/>
        <v>46.437672726166817</v>
      </c>
      <c r="U10575" s="10">
        <f t="shared" si="2255"/>
        <v>9.0900946367855795</v>
      </c>
    </row>
    <row r="10576" spans="1:21" x14ac:dyDescent="0.3">
      <c r="A10576" s="17">
        <v>2016</v>
      </c>
      <c r="B10576" s="17">
        <v>27</v>
      </c>
      <c r="C10576" s="17">
        <v>7.6000000000000004E-4</v>
      </c>
      <c r="D10576" s="17">
        <v>7.6000000000000004E-4</v>
      </c>
      <c r="E10576" s="17">
        <v>0.5</v>
      </c>
      <c r="F10576" s="2">
        <f t="shared" si="2261"/>
        <v>98892.440648833319</v>
      </c>
      <c r="G10576" s="3">
        <f t="shared" si="2262"/>
        <v>75.158254893113323</v>
      </c>
      <c r="H10576" s="2">
        <f t="shared" si="2263"/>
        <v>98854.86152138676</v>
      </c>
      <c r="I10576" s="2">
        <f>SUM(H10576:H10659)</f>
        <v>5395215.2216039635</v>
      </c>
      <c r="J10576" s="4">
        <f t="shared" si="2256"/>
        <v>54.556396689230802</v>
      </c>
      <c r="K10576" s="5">
        <f t="shared" si="2264"/>
        <v>1.1890000000000001E-2</v>
      </c>
      <c r="L10576" s="5">
        <f t="shared" si="2257"/>
        <v>4.3236363636363644E-4</v>
      </c>
      <c r="M10576" s="8">
        <f t="shared" si="2258"/>
        <v>173831.11939113674</v>
      </c>
      <c r="N10576" s="6">
        <f>((B10575+E10575)*D10575+(B10576+E10576)*D10576+(B10577+E10577)*D10577)/3/SUM(D10549:D10576)</f>
        <v>1.4995794785534062</v>
      </c>
      <c r="O10576" s="7">
        <f>O10549</f>
        <v>3.9801699589653135E-2</v>
      </c>
      <c r="P10576" s="8">
        <f>M10576*O10549</f>
        <v>6918.7739933391522</v>
      </c>
      <c r="Q10576" s="5">
        <f>N10576*O10549</f>
        <v>5.9685811916191371E-2</v>
      </c>
      <c r="R10576" s="8">
        <f t="shared" si="2259"/>
        <v>92954.62884962013</v>
      </c>
      <c r="S10576" s="8">
        <f t="shared" si="2260"/>
        <v>4501999.8480787259</v>
      </c>
      <c r="T10576" s="9">
        <f t="shared" si="2265"/>
        <v>45.524206082296118</v>
      </c>
      <c r="U10576" s="10">
        <f t="shared" si="2255"/>
        <v>9.0321906069346838</v>
      </c>
    </row>
    <row r="10577" spans="1:21" x14ac:dyDescent="0.3">
      <c r="A10577" s="17">
        <v>2016</v>
      </c>
      <c r="B10577" s="17">
        <v>28</v>
      </c>
      <c r="C10577" s="17">
        <v>6.6E-4</v>
      </c>
      <c r="D10577" s="17">
        <v>6.6E-4</v>
      </c>
      <c r="E10577" s="17">
        <v>0.5</v>
      </c>
      <c r="F10577" s="2">
        <f t="shared" si="2261"/>
        <v>98817.282393940201</v>
      </c>
      <c r="G10577" s="3">
        <f t="shared" si="2262"/>
        <v>65.219406380000535</v>
      </c>
      <c r="H10577" s="2">
        <f t="shared" si="2263"/>
        <v>98784.672690750202</v>
      </c>
      <c r="I10577" s="2">
        <f>SUM(H10577:H10659)</f>
        <v>5296360.360082577</v>
      </c>
      <c r="J10577" s="4">
        <f t="shared" si="2256"/>
        <v>53.597510797436854</v>
      </c>
      <c r="K10577" s="5">
        <f t="shared" si="2264"/>
        <v>1.2550000000000002E-2</v>
      </c>
      <c r="L10577" s="5">
        <f t="shared" si="2257"/>
        <v>4.4035087719298253E-4</v>
      </c>
      <c r="M10577" s="8">
        <f t="shared" si="2258"/>
        <v>148107.81528526015</v>
      </c>
      <c r="N10577" s="6">
        <f>((B10576+E10576)*D10576+(B10577+E10577)*D10577+(B10578+E10578)*D10578)/3/SUM(D10549:D10577)</f>
        <v>1.6031872509960157</v>
      </c>
      <c r="O10577" s="7">
        <f>O10549</f>
        <v>3.9801699589653135E-2</v>
      </c>
      <c r="P10577" s="8">
        <f>M10577*O10549</f>
        <v>5894.9427708637613</v>
      </c>
      <c r="Q10577" s="5">
        <f>N10577*O10549</f>
        <v>6.3809577350105257E-2</v>
      </c>
      <c r="R10577" s="8">
        <f t="shared" si="2259"/>
        <v>92481.264477684948</v>
      </c>
      <c r="S10577" s="8">
        <f t="shared" si="2260"/>
        <v>4409045.2192291059</v>
      </c>
      <c r="T10577" s="9">
        <f t="shared" si="2265"/>
        <v>44.618159014454776</v>
      </c>
      <c r="U10577" s="10">
        <f t="shared" si="2255"/>
        <v>8.9793517829820786</v>
      </c>
    </row>
    <row r="10578" spans="1:21" x14ac:dyDescent="0.3">
      <c r="A10578" s="17">
        <v>2016</v>
      </c>
      <c r="B10578" s="17">
        <v>29</v>
      </c>
      <c r="C10578" s="17">
        <v>6.9999999999999999E-4</v>
      </c>
      <c r="D10578" s="17">
        <v>6.9999999999999999E-4</v>
      </c>
      <c r="E10578" s="17">
        <v>0.5</v>
      </c>
      <c r="F10578" s="2">
        <f t="shared" si="2261"/>
        <v>98752.062987560203</v>
      </c>
      <c r="G10578" s="3">
        <f t="shared" si="2262"/>
        <v>69.126444091292143</v>
      </c>
      <c r="H10578" s="2">
        <f t="shared" si="2263"/>
        <v>98717.499765514556</v>
      </c>
      <c r="I10578" s="2">
        <f>SUM(H10578:H10659)</f>
        <v>5197575.6873918278</v>
      </c>
      <c r="J10578" s="4">
        <f t="shared" si="2256"/>
        <v>52.632578299114279</v>
      </c>
      <c r="K10578" s="5">
        <f t="shared" si="2264"/>
        <v>1.3250000000000001E-2</v>
      </c>
      <c r="L10578" s="5">
        <f t="shared" si="2257"/>
        <v>4.4915254237288139E-4</v>
      </c>
      <c r="M10578" s="8">
        <f t="shared" si="2258"/>
        <v>153904.15854287683</v>
      </c>
      <c r="N10578" s="6">
        <f>((B10577+E10577)*D10577+(B10578+E10578)*D10578+(B10579+E10579)*D10579)/3/SUM(D10549:D10578)</f>
        <v>1.6602515723270437</v>
      </c>
      <c r="O10578" s="7">
        <f>O10549</f>
        <v>3.9801699589653135E-2</v>
      </c>
      <c r="P10578" s="8">
        <f>M10578*O10549</f>
        <v>6125.6470839219319</v>
      </c>
      <c r="Q10578" s="5">
        <f>N10578*O10549</f>
        <v>6.608083432501026E-2</v>
      </c>
      <c r="R10578" s="8">
        <f t="shared" si="2259"/>
        <v>92194.165018530359</v>
      </c>
      <c r="S10578" s="8">
        <f t="shared" si="2260"/>
        <v>4316563.9547514208</v>
      </c>
      <c r="T10578" s="9">
        <f t="shared" si="2265"/>
        <v>43.711126878384086</v>
      </c>
      <c r="U10578" s="10">
        <f t="shared" si="2255"/>
        <v>8.9214514207301931</v>
      </c>
    </row>
    <row r="10579" spans="1:21" x14ac:dyDescent="0.3">
      <c r="A10579" s="17">
        <v>2016</v>
      </c>
      <c r="B10579" s="17">
        <v>30</v>
      </c>
      <c r="C10579" s="17">
        <v>8.7000000000000001E-4</v>
      </c>
      <c r="D10579" s="17">
        <v>8.7000000000000001E-4</v>
      </c>
      <c r="E10579" s="17">
        <v>0.5</v>
      </c>
      <c r="F10579" s="2">
        <f t="shared" si="2261"/>
        <v>98682.93654346891</v>
      </c>
      <c r="G10579" s="3">
        <f t="shared" si="2262"/>
        <v>85.854154792817951</v>
      </c>
      <c r="H10579" s="2">
        <f t="shared" si="2263"/>
        <v>98640.009466072501</v>
      </c>
      <c r="I10579" s="2">
        <f>SUM(H10579:H10659)</f>
        <v>5098858.1876263134</v>
      </c>
      <c r="J10579" s="4">
        <f t="shared" si="2256"/>
        <v>51.66909666678103</v>
      </c>
      <c r="K10579" s="5">
        <f t="shared" si="2264"/>
        <v>1.4120000000000001E-2</v>
      </c>
      <c r="L10579" s="5">
        <f t="shared" si="2257"/>
        <v>4.6295081967213117E-4</v>
      </c>
      <c r="M10579" s="8">
        <f t="shared" si="2258"/>
        <v>185449.83861054867</v>
      </c>
      <c r="N10579" s="6">
        <f>((B10578+E10578)*D10578+(B10579+E10579)*D10579+(B10580+E10580)*D10580)/3/SUM(D10549:D10579)</f>
        <v>1.5972615675165249</v>
      </c>
      <c r="O10579" s="7">
        <f>O10549</f>
        <v>3.9801699589653135E-2</v>
      </c>
      <c r="P10579" s="8">
        <f>M10579*O10549</f>
        <v>7381.2187653267147</v>
      </c>
      <c r="Q10579" s="5">
        <f>N10579*O10549</f>
        <v>6.3573725076391197E-2</v>
      </c>
      <c r="R10579" s="8">
        <f t="shared" si="2259"/>
        <v>92369.096622743775</v>
      </c>
      <c r="S10579" s="8">
        <f t="shared" si="2260"/>
        <v>4224369.7897328902</v>
      </c>
      <c r="T10579" s="9">
        <f t="shared" si="2265"/>
        <v>42.80749983430109</v>
      </c>
      <c r="U10579" s="10">
        <f t="shared" si="2255"/>
        <v>8.8615968324799397</v>
      </c>
    </row>
    <row r="10580" spans="1:21" x14ac:dyDescent="0.3">
      <c r="A10580" s="17">
        <v>2016</v>
      </c>
      <c r="B10580" s="17">
        <v>31</v>
      </c>
      <c r="C10580" s="17">
        <v>6.4999999999999997E-4</v>
      </c>
      <c r="D10580" s="17">
        <v>6.4999999999999997E-4</v>
      </c>
      <c r="E10580" s="17">
        <v>0.5</v>
      </c>
      <c r="F10580" s="2">
        <f t="shared" si="2261"/>
        <v>98597.082388676092</v>
      </c>
      <c r="G10580" s="3">
        <f t="shared" si="2262"/>
        <v>64.088103552639453</v>
      </c>
      <c r="H10580" s="2">
        <f t="shared" si="2263"/>
        <v>98565.038336899772</v>
      </c>
      <c r="I10580" s="2">
        <f>SUM(H10580:H10659)</f>
        <v>5000218.1781602399</v>
      </c>
      <c r="J10580" s="4">
        <f t="shared" si="2256"/>
        <v>50.713652544494728</v>
      </c>
      <c r="K10580" s="5">
        <f t="shared" si="2264"/>
        <v>1.477E-2</v>
      </c>
      <c r="L10580" s="5">
        <f t="shared" si="2257"/>
        <v>4.6888888888888891E-4</v>
      </c>
      <c r="M10580" s="8">
        <f t="shared" si="2258"/>
        <v>136680.78956724054</v>
      </c>
      <c r="N10580" s="6">
        <f>((B10579+E10579)*D10579+(B10580+E10580)*D10580+(B10581+E10581)*D10581)/3/SUM(D10549:D10580)</f>
        <v>1.6550440081245767</v>
      </c>
      <c r="O10580" s="7">
        <f>O10549</f>
        <v>3.9801699589653135E-2</v>
      </c>
      <c r="P10580" s="8">
        <f>M10580*O10549</f>
        <v>5440.1277260319048</v>
      </c>
      <c r="Q10580" s="5">
        <f>N10580*O10549</f>
        <v>6.5873564419029848E-2</v>
      </c>
      <c r="R10580" s="8">
        <f t="shared" si="2259"/>
        <v>92072.207934549864</v>
      </c>
      <c r="S10580" s="8">
        <f t="shared" si="2260"/>
        <v>4132000.6931101461</v>
      </c>
      <c r="T10580" s="9">
        <f t="shared" si="2265"/>
        <v>41.907940813314653</v>
      </c>
      <c r="U10580" s="10">
        <f t="shared" si="2255"/>
        <v>8.8057117311800752</v>
      </c>
    </row>
    <row r="10581" spans="1:21" x14ac:dyDescent="0.3">
      <c r="A10581" s="17">
        <v>2016</v>
      </c>
      <c r="B10581" s="17">
        <v>32</v>
      </c>
      <c r="C10581" s="17">
        <v>8.0999999999999996E-4</v>
      </c>
      <c r="D10581" s="17">
        <v>8.0999999999999996E-4</v>
      </c>
      <c r="E10581" s="17">
        <v>0.5</v>
      </c>
      <c r="F10581" s="2">
        <f t="shared" si="2261"/>
        <v>98532.994285123452</v>
      </c>
      <c r="G10581" s="3">
        <f t="shared" si="2262"/>
        <v>79.811725370949986</v>
      </c>
      <c r="H10581" s="2">
        <f t="shared" si="2263"/>
        <v>98493.08842243797</v>
      </c>
      <c r="I10581" s="2">
        <f>SUM(H10581:H10659)</f>
        <v>4901653.1398233399</v>
      </c>
      <c r="J10581" s="4">
        <f t="shared" si="2256"/>
        <v>49.746312647715747</v>
      </c>
      <c r="K10581" s="5">
        <f t="shared" si="2264"/>
        <v>1.558E-2</v>
      </c>
      <c r="L10581" s="5">
        <f t="shared" si="2257"/>
        <v>4.7938461538461541E-4</v>
      </c>
      <c r="M10581" s="8">
        <f t="shared" si="2258"/>
        <v>166487.87384825895</v>
      </c>
      <c r="N10581" s="6">
        <f>((B10580+E10580)*D10580+(B10581+E10581)*D10581+(B10582+E10582)*D10582)/3/SUM(D10549:D10581)</f>
        <v>1.5890029952931106</v>
      </c>
      <c r="O10581" s="7">
        <f>O10549</f>
        <v>3.9801699589653135E-2</v>
      </c>
      <c r="P10581" s="8">
        <f>M10581*O10549</f>
        <v>6626.500340228471</v>
      </c>
      <c r="Q10581" s="5">
        <f>N10581*O10549</f>
        <v>6.3245019865715402E-2</v>
      </c>
      <c r="R10581" s="8">
        <f t="shared" si="2259"/>
        <v>92263.891088525212</v>
      </c>
      <c r="S10581" s="8">
        <f t="shared" si="2260"/>
        <v>4039928.4851755961</v>
      </c>
      <c r="T10581" s="9">
        <f t="shared" si="2265"/>
        <v>41.00076846832966</v>
      </c>
      <c r="U10581" s="10">
        <f t="shared" si="2255"/>
        <v>8.7455441793860871</v>
      </c>
    </row>
    <row r="10582" spans="1:21" x14ac:dyDescent="0.3">
      <c r="A10582" s="17">
        <v>2016</v>
      </c>
      <c r="B10582" s="17">
        <v>33</v>
      </c>
      <c r="C10582" s="17">
        <v>8.1999999999999998E-4</v>
      </c>
      <c r="D10582" s="17">
        <v>8.1999999999999998E-4</v>
      </c>
      <c r="E10582" s="17">
        <v>0.5</v>
      </c>
      <c r="F10582" s="2">
        <f t="shared" si="2261"/>
        <v>98453.182559752502</v>
      </c>
      <c r="G10582" s="3">
        <f t="shared" si="2262"/>
        <v>80.731609698997048</v>
      </c>
      <c r="H10582" s="2">
        <f t="shared" si="2263"/>
        <v>98412.816754903004</v>
      </c>
      <c r="I10582" s="2">
        <f>SUM(H10582:H10659)</f>
        <v>4803160.0514009008</v>
      </c>
      <c r="J10582" s="4">
        <f t="shared" si="2256"/>
        <v>48.786234497658839</v>
      </c>
      <c r="K10582" s="5">
        <f t="shared" si="2264"/>
        <v>1.6400000000000001E-2</v>
      </c>
      <c r="L10582" s="5">
        <f t="shared" si="2257"/>
        <v>4.895522388059702E-4</v>
      </c>
      <c r="M10582" s="8">
        <f t="shared" si="2258"/>
        <v>164909.08078758541</v>
      </c>
      <c r="N10582" s="6">
        <f>((B10581+E10581)*D10581+(B10582+E10582)*D10582+(B10583+E10583)*D10583)/3/SUM(D10549:D10582)</f>
        <v>1.7946138211382112</v>
      </c>
      <c r="O10582" s="7">
        <f>O10549</f>
        <v>3.9801699589653135E-2</v>
      </c>
      <c r="P10582" s="8">
        <f>M10582*O10549</f>
        <v>6563.661693113314</v>
      </c>
      <c r="Q10582" s="5">
        <f>N10582*O10549</f>
        <v>7.1428680188382582E-2</v>
      </c>
      <c r="R10582" s="8">
        <f t="shared" si="2259"/>
        <v>91383.319140479143</v>
      </c>
      <c r="S10582" s="8">
        <f t="shared" si="2260"/>
        <v>3947664.5940870708</v>
      </c>
      <c r="T10582" s="9">
        <f t="shared" si="2265"/>
        <v>40.096871339747523</v>
      </c>
      <c r="U10582" s="10">
        <f t="shared" si="2255"/>
        <v>8.6893631579113162</v>
      </c>
    </row>
    <row r="10583" spans="1:21" x14ac:dyDescent="0.3">
      <c r="A10583" s="17">
        <v>2016</v>
      </c>
      <c r="B10583" s="17">
        <v>34</v>
      </c>
      <c r="C10583" s="17">
        <v>1E-3</v>
      </c>
      <c r="D10583" s="17">
        <v>1E-3</v>
      </c>
      <c r="E10583" s="17">
        <v>0.5</v>
      </c>
      <c r="F10583" s="2">
        <f t="shared" si="2261"/>
        <v>98372.450950053506</v>
      </c>
      <c r="G10583" s="3">
        <f t="shared" si="2262"/>
        <v>98.372450950053505</v>
      </c>
      <c r="H10583" s="2">
        <f t="shared" si="2263"/>
        <v>98323.264724578476</v>
      </c>
      <c r="I10583" s="2">
        <f>SUM(H10583:H10659)</f>
        <v>4704747.2346459981</v>
      </c>
      <c r="J10583" s="4">
        <f t="shared" si="2256"/>
        <v>47.825861704256326</v>
      </c>
      <c r="K10583" s="5">
        <f t="shared" si="2264"/>
        <v>1.7400000000000002E-2</v>
      </c>
      <c r="L10583" s="5">
        <f t="shared" si="2257"/>
        <v>5.0434782608695659E-4</v>
      </c>
      <c r="M10583" s="8">
        <f t="shared" si="2258"/>
        <v>195048.82515958883</v>
      </c>
      <c r="N10583" s="6">
        <f>((B10582+E10582)*D10582+(B10583+E10583)*D10583+(B10584+E10584)*D10584)/3/SUM(D10549:D10583)</f>
        <v>1.8672413793103444</v>
      </c>
      <c r="O10583" s="7">
        <f>O10549</f>
        <v>3.9801699589653135E-2</v>
      </c>
      <c r="P10583" s="8">
        <f>M10583*O10549</f>
        <v>7763.2747443167327</v>
      </c>
      <c r="Q10583" s="5">
        <f>N10583*O10549</f>
        <v>7.4319380440679886E-2</v>
      </c>
      <c r="R10583" s="8">
        <f t="shared" si="2259"/>
        <v>91015.940607342854</v>
      </c>
      <c r="S10583" s="8">
        <f t="shared" si="2260"/>
        <v>3856281.2749465918</v>
      </c>
      <c r="T10583" s="9">
        <f t="shared" si="2265"/>
        <v>39.200825411014058</v>
      </c>
      <c r="U10583" s="10">
        <f t="shared" si="2255"/>
        <v>8.6250362932422675</v>
      </c>
    </row>
    <row r="10584" spans="1:21" x14ac:dyDescent="0.3">
      <c r="A10584" s="17">
        <v>2016</v>
      </c>
      <c r="B10584" s="17">
        <v>35</v>
      </c>
      <c r="C10584" s="17">
        <v>1E-3</v>
      </c>
      <c r="D10584" s="17">
        <v>1E-3</v>
      </c>
      <c r="E10584" s="17">
        <v>0.5</v>
      </c>
      <c r="F10584" s="2">
        <f t="shared" si="2261"/>
        <v>98274.078499103445</v>
      </c>
      <c r="G10584" s="3">
        <f t="shared" si="2262"/>
        <v>98.274078499103453</v>
      </c>
      <c r="H10584" s="2">
        <f t="shared" si="2263"/>
        <v>98224.941459853901</v>
      </c>
      <c r="I10584" s="2">
        <f>SUM(H10584:H10659)</f>
        <v>4606423.9699214185</v>
      </c>
      <c r="J10584" s="4">
        <f t="shared" si="2256"/>
        <v>46.87323493919552</v>
      </c>
      <c r="K10584" s="5">
        <f t="shared" si="2264"/>
        <v>1.8400000000000003E-2</v>
      </c>
      <c r="L10584" s="5">
        <f t="shared" si="2257"/>
        <v>5.1830985915492971E-4</v>
      </c>
      <c r="M10584" s="8">
        <f t="shared" si="2258"/>
        <v>189604.87971294412</v>
      </c>
      <c r="N10584" s="6">
        <f>((B10583+E10583)*D10583+(B10584+E10584)*D10584+(B10585+E10585)*D10585)/3/SUM(D10549:D10584)</f>
        <v>1.9624094202898548</v>
      </c>
      <c r="O10584" s="7">
        <f>O10549</f>
        <v>3.9801699589653135E-2</v>
      </c>
      <c r="P10584" s="8">
        <f>M10584*O10549</f>
        <v>7546.5964630669205</v>
      </c>
      <c r="Q10584" s="5">
        <f>N10584*O10549</f>
        <v>7.8107230218282156E-2</v>
      </c>
      <c r="R10584" s="8">
        <f t="shared" si="2259"/>
        <v>90552.863344071811</v>
      </c>
      <c r="S10584" s="8">
        <f t="shared" si="2260"/>
        <v>3765265.3343392489</v>
      </c>
      <c r="T10584" s="9">
        <f t="shared" si="2265"/>
        <v>38.31392155331784</v>
      </c>
      <c r="U10584" s="10">
        <f t="shared" si="2255"/>
        <v>8.5593133858776795</v>
      </c>
    </row>
    <row r="10585" spans="1:21" x14ac:dyDescent="0.3">
      <c r="A10585" s="17">
        <v>2016</v>
      </c>
      <c r="B10585" s="17">
        <v>36</v>
      </c>
      <c r="C10585" s="17">
        <v>1.0499999999999999E-3</v>
      </c>
      <c r="D10585" s="17">
        <v>1.0499999999999999E-3</v>
      </c>
      <c r="E10585" s="17">
        <v>0.5</v>
      </c>
      <c r="F10585" s="2">
        <f t="shared" si="2261"/>
        <v>98175.804420604341</v>
      </c>
      <c r="G10585" s="3">
        <f t="shared" si="2262"/>
        <v>103.08459464163455</v>
      </c>
      <c r="H10585" s="2">
        <f t="shared" si="2263"/>
        <v>98124.262123283523</v>
      </c>
      <c r="I10585" s="2">
        <f>SUM(H10585:H10659)</f>
        <v>4508199.0284615653</v>
      </c>
      <c r="J10585" s="4">
        <f t="shared" si="2256"/>
        <v>45.919654593789311</v>
      </c>
      <c r="K10585" s="5">
        <f t="shared" si="2264"/>
        <v>1.9450000000000002E-2</v>
      </c>
      <c r="L10585" s="5">
        <f t="shared" si="2257"/>
        <v>5.3287671232876721E-4</v>
      </c>
      <c r="M10585" s="8">
        <f t="shared" si="2258"/>
        <v>193449.23930178204</v>
      </c>
      <c r="N10585" s="6">
        <f>((B10584+E10584)*D10584+(B10585+E10585)*D10585+(B10586+E10586)*D10586)/3/SUM(D10549:D10585)</f>
        <v>2.0814053127677807</v>
      </c>
      <c r="O10585" s="7">
        <f>O10549</f>
        <v>3.9801699589653135E-2</v>
      </c>
      <c r="P10585" s="8">
        <f>M10585*O10549</f>
        <v>7699.6085085364493</v>
      </c>
      <c r="Q10585" s="5">
        <f>N10585*O10549</f>
        <v>8.2843468983091237E-2</v>
      </c>
      <c r="R10585" s="8">
        <f t="shared" si="2259"/>
        <v>89995.307857584572</v>
      </c>
      <c r="S10585" s="8">
        <f t="shared" si="2260"/>
        <v>3674712.470995177</v>
      </c>
      <c r="T10585" s="9">
        <f t="shared" si="2265"/>
        <v>37.429919649570586</v>
      </c>
      <c r="U10585" s="10">
        <f t="shared" si="2255"/>
        <v>8.4897349442187249</v>
      </c>
    </row>
    <row r="10586" spans="1:21" x14ac:dyDescent="0.3">
      <c r="A10586" s="17">
        <v>2016</v>
      </c>
      <c r="B10586" s="17">
        <v>37</v>
      </c>
      <c r="C10586" s="17">
        <v>1.2700000000000001E-3</v>
      </c>
      <c r="D10586" s="17">
        <v>1.2700000000000001E-3</v>
      </c>
      <c r="E10586" s="17">
        <v>0.5</v>
      </c>
      <c r="F10586" s="2">
        <f t="shared" si="2261"/>
        <v>98072.719825962704</v>
      </c>
      <c r="G10586" s="3">
        <f t="shared" si="2262"/>
        <v>124.55235417897264</v>
      </c>
      <c r="H10586" s="2">
        <f t="shared" si="2263"/>
        <v>98010.443648873217</v>
      </c>
      <c r="I10586" s="2">
        <f>SUM(H10586:H10659)</f>
        <v>4410074.7663382813</v>
      </c>
      <c r="J10586" s="4">
        <f t="shared" si="2256"/>
        <v>44.967395358916171</v>
      </c>
      <c r="K10586" s="5">
        <f t="shared" si="2264"/>
        <v>2.0720000000000002E-2</v>
      </c>
      <c r="L10586" s="5">
        <f t="shared" si="2257"/>
        <v>5.5253333333333339E-4</v>
      </c>
      <c r="M10586" s="8">
        <f t="shared" si="2258"/>
        <v>225420.52517912516</v>
      </c>
      <c r="N10586" s="6">
        <f>((B10585+E10585)*D10585+(B10586+E10586)*D10586+(B10587+E10587)*D10587)/3/SUM(D10549:D10586)</f>
        <v>2.020672458172458</v>
      </c>
      <c r="O10586" s="7">
        <f>O10549</f>
        <v>3.9801699589653135E-2</v>
      </c>
      <c r="P10586" s="8">
        <f>M10586*O10549</f>
        <v>8972.1200245213804</v>
      </c>
      <c r="Q10586" s="5">
        <f>N10586*O10549</f>
        <v>8.0426198149266118E-2</v>
      </c>
      <c r="R10586" s="8">
        <f t="shared" si="2259"/>
        <v>90127.836287271464</v>
      </c>
      <c r="S10586" s="8">
        <f t="shared" si="2260"/>
        <v>3584717.1631375924</v>
      </c>
      <c r="T10586" s="9">
        <f t="shared" si="2265"/>
        <v>36.55162383075475</v>
      </c>
      <c r="U10586" s="10">
        <f t="shared" si="2255"/>
        <v>8.4157715281614216</v>
      </c>
    </row>
    <row r="10587" spans="1:21" x14ac:dyDescent="0.3">
      <c r="A10587" s="17">
        <v>2016</v>
      </c>
      <c r="B10587" s="17">
        <v>38</v>
      </c>
      <c r="C10587" s="17">
        <v>1.0300000000000001E-3</v>
      </c>
      <c r="D10587" s="17">
        <v>1.0300000000000001E-3</v>
      </c>
      <c r="E10587" s="17">
        <v>0.5</v>
      </c>
      <c r="F10587" s="2">
        <f t="shared" si="2261"/>
        <v>97948.16747178373</v>
      </c>
      <c r="G10587" s="3">
        <f t="shared" si="2262"/>
        <v>100.88661249593726</v>
      </c>
      <c r="H10587" s="2">
        <f t="shared" si="2263"/>
        <v>97897.724165535765</v>
      </c>
      <c r="I10587" s="2">
        <f>SUM(H10587:H10659)</f>
        <v>4312064.3226894084</v>
      </c>
      <c r="J10587" s="4">
        <f t="shared" si="2256"/>
        <v>44.023940763686056</v>
      </c>
      <c r="K10587" s="5">
        <f t="shared" si="2264"/>
        <v>2.1750000000000002E-2</v>
      </c>
      <c r="L10587" s="5">
        <f t="shared" si="2257"/>
        <v>5.6493506493506495E-4</v>
      </c>
      <c r="M10587" s="8">
        <f t="shared" si="2258"/>
        <v>178580.90028016479</v>
      </c>
      <c r="N10587" s="6">
        <f>((B10586+E10586)*D10586+(B10587+E10587)*D10587+(B10588+E10588)*D10588)/3/SUM(D10549:D10587)</f>
        <v>2.0701149425287357</v>
      </c>
      <c r="O10587" s="7">
        <f>O10549</f>
        <v>3.9801699589653135E-2</v>
      </c>
      <c r="P10587" s="8">
        <f>M10587*O10549</f>
        <v>7107.8233454009223</v>
      </c>
      <c r="Q10587" s="5">
        <f>N10587*O10549</f>
        <v>8.2394093058580808E-2</v>
      </c>
      <c r="R10587" s="8">
        <f t="shared" si="2259"/>
        <v>89831.529970417338</v>
      </c>
      <c r="S10587" s="8">
        <f t="shared" si="2260"/>
        <v>3494589.3268503207</v>
      </c>
      <c r="T10587" s="9">
        <f t="shared" si="2265"/>
        <v>35.677944948352597</v>
      </c>
      <c r="U10587" s="10">
        <f t="shared" si="2255"/>
        <v>8.3459958153334597</v>
      </c>
    </row>
    <row r="10588" spans="1:21" x14ac:dyDescent="0.3">
      <c r="A10588" s="17">
        <v>2016</v>
      </c>
      <c r="B10588" s="17">
        <v>39</v>
      </c>
      <c r="C10588" s="17">
        <v>1.2099999999999999E-3</v>
      </c>
      <c r="D10588" s="17">
        <v>1.2099999999999999E-3</v>
      </c>
      <c r="E10588" s="17">
        <v>0.5</v>
      </c>
      <c r="F10588" s="2">
        <f t="shared" si="2261"/>
        <v>97847.280859287799</v>
      </c>
      <c r="G10588" s="3">
        <f t="shared" si="2262"/>
        <v>118.39520983973823</v>
      </c>
      <c r="H10588" s="2">
        <f t="shared" si="2263"/>
        <v>97788.083254367928</v>
      </c>
      <c r="I10588" s="2">
        <f>SUM(H10588:H10659)</f>
        <v>4214166.5985238729</v>
      </c>
      <c r="J10588" s="4">
        <f t="shared" si="2256"/>
        <v>43.068816644830228</v>
      </c>
      <c r="K10588" s="5">
        <f t="shared" si="2264"/>
        <v>2.2960000000000001E-2</v>
      </c>
      <c r="L10588" s="5">
        <f t="shared" si="2257"/>
        <v>5.812658227848102E-4</v>
      </c>
      <c r="M10588" s="8">
        <f t="shared" si="2258"/>
        <v>203685.13887934058</v>
      </c>
      <c r="N10588" s="6">
        <f>((B10587+E10587)*D10587+(B10588+E10588)*D10588+(B10589+E10589)*D10589)/3/SUM(D10549:D10588)</f>
        <v>2.0633710801393725</v>
      </c>
      <c r="O10588" s="7">
        <f>O10549</f>
        <v>3.9801699589653135E-2</v>
      </c>
      <c r="P10588" s="8">
        <f>M10588*O10549</f>
        <v>8107.0147085522913</v>
      </c>
      <c r="Q10588" s="5">
        <f>N10588*O10549</f>
        <v>8.2125675873685411E-2</v>
      </c>
      <c r="R10588" s="8">
        <f t="shared" si="2259"/>
        <v>89757.170824710745</v>
      </c>
      <c r="S10588" s="8">
        <f t="shared" si="2260"/>
        <v>3404757.7968799034</v>
      </c>
      <c r="T10588" s="9">
        <f t="shared" si="2265"/>
        <v>34.796652160178233</v>
      </c>
      <c r="U10588" s="10">
        <f t="shared" si="2255"/>
        <v>8.2721644846519951</v>
      </c>
    </row>
    <row r="10589" spans="1:21" x14ac:dyDescent="0.3">
      <c r="A10589" s="17">
        <v>2016</v>
      </c>
      <c r="B10589" s="17">
        <v>40</v>
      </c>
      <c r="C10589" s="17">
        <v>1.3500000000000001E-3</v>
      </c>
      <c r="D10589" s="17">
        <v>1.3500000000000001E-3</v>
      </c>
      <c r="E10589" s="17">
        <v>0.5</v>
      </c>
      <c r="F10589" s="2">
        <f t="shared" si="2261"/>
        <v>97728.885649448057</v>
      </c>
      <c r="G10589" s="3">
        <f t="shared" si="2262"/>
        <v>131.93399562675489</v>
      </c>
      <c r="H10589" s="2">
        <f t="shared" si="2263"/>
        <v>97662.918651634682</v>
      </c>
      <c r="I10589" s="2">
        <f>SUM(H10589:H10659)</f>
        <v>4116378.5152695035</v>
      </c>
      <c r="J10589" s="4">
        <f t="shared" si="2256"/>
        <v>42.120387313479526</v>
      </c>
      <c r="K10589" s="5">
        <f t="shared" si="2264"/>
        <v>2.4310000000000002E-2</v>
      </c>
      <c r="L10589" s="5">
        <f t="shared" si="2257"/>
        <v>6.0024691358024696E-4</v>
      </c>
      <c r="M10589" s="8">
        <f t="shared" si="2258"/>
        <v>219799.54022556861</v>
      </c>
      <c r="N10589" s="6">
        <f>((B10588+E10588)*D10588+(B10589+E10589)*D10589+(B10590+E10590)*D10590)/3/SUM(D10549:D10589)</f>
        <v>2.2756753050870695</v>
      </c>
      <c r="O10589" s="7">
        <f>O10549</f>
        <v>3.9801699589653135E-2</v>
      </c>
      <c r="P10589" s="8">
        <f>M10589*O10549</f>
        <v>8748.3952700019618</v>
      </c>
      <c r="Q10589" s="5">
        <f>N10589*O10549</f>
        <v>9.0575744856667792E-2</v>
      </c>
      <c r="R10589" s="8">
        <f t="shared" si="2259"/>
        <v>88817.027049886718</v>
      </c>
      <c r="S10589" s="8">
        <f t="shared" si="2260"/>
        <v>3315000.6260551927</v>
      </c>
      <c r="T10589" s="9">
        <f t="shared" si="2265"/>
        <v>33.920376805953225</v>
      </c>
      <c r="U10589" s="10">
        <f t="shared" si="2255"/>
        <v>8.2000105075263008</v>
      </c>
    </row>
    <row r="10590" spans="1:21" x14ac:dyDescent="0.3">
      <c r="A10590" s="17">
        <v>2016</v>
      </c>
      <c r="B10590" s="17">
        <v>41</v>
      </c>
      <c r="C10590" s="17">
        <v>1.5399999999999999E-3</v>
      </c>
      <c r="D10590" s="17">
        <v>1.5299999999999999E-3</v>
      </c>
      <c r="E10590" s="17">
        <v>0.5</v>
      </c>
      <c r="F10590" s="2">
        <f t="shared" si="2261"/>
        <v>97596.951653821307</v>
      </c>
      <c r="G10590" s="3">
        <f t="shared" si="2262"/>
        <v>149.32333603034658</v>
      </c>
      <c r="H10590" s="2">
        <f t="shared" si="2263"/>
        <v>97522.289985806128</v>
      </c>
      <c r="I10590" s="2">
        <f>SUM(H10590:H10659)</f>
        <v>4018715.5966178686</v>
      </c>
      <c r="J10590" s="4">
        <f t="shared" si="2256"/>
        <v>41.17665079204879</v>
      </c>
      <c r="K10590" s="5">
        <f t="shared" si="2264"/>
        <v>2.5840000000000002E-2</v>
      </c>
      <c r="L10590" s="5">
        <f t="shared" si="2257"/>
        <v>6.2265060240963865E-4</v>
      </c>
      <c r="M10590" s="8">
        <f t="shared" si="2258"/>
        <v>239818.82528093585</v>
      </c>
      <c r="N10590" s="6">
        <f>((B10589+E10589)*D10589+(B10590+E10590)*D10590+(B10591+E10591)*D10591)/3/SUM(D10549:D10590)</f>
        <v>2.4125386996904021</v>
      </c>
      <c r="O10590" s="7">
        <f>O10549</f>
        <v>3.9801699589653135E-2</v>
      </c>
      <c r="P10590" s="8">
        <f>M10590*O10549</f>
        <v>9545.1968397753208</v>
      </c>
      <c r="Q10590" s="5">
        <f>N10590*O10549</f>
        <v>9.602314057348979E-2</v>
      </c>
      <c r="R10590" s="8">
        <f t="shared" si="2259"/>
        <v>88157.893425450427</v>
      </c>
      <c r="S10590" s="8">
        <f t="shared" si="2260"/>
        <v>3226183.5990053061</v>
      </c>
      <c r="T10590" s="9">
        <f t="shared" si="2265"/>
        <v>33.056192271748976</v>
      </c>
      <c r="U10590" s="10">
        <f t="shared" si="2255"/>
        <v>8.1204585202998132</v>
      </c>
    </row>
    <row r="10591" spans="1:21" x14ac:dyDescent="0.3">
      <c r="A10591" s="17">
        <v>2016</v>
      </c>
      <c r="B10591" s="17">
        <v>42</v>
      </c>
      <c r="C10591" s="17">
        <v>1.6199999999999999E-3</v>
      </c>
      <c r="D10591" s="17">
        <v>1.6199999999999999E-3</v>
      </c>
      <c r="E10591" s="17">
        <v>0.5</v>
      </c>
      <c r="F10591" s="2">
        <f t="shared" si="2261"/>
        <v>97447.628317790965</v>
      </c>
      <c r="G10591" s="3">
        <f t="shared" si="2262"/>
        <v>157.86515787482136</v>
      </c>
      <c r="H10591" s="2">
        <f t="shared" si="2263"/>
        <v>97368.695738853552</v>
      </c>
      <c r="I10591" s="2">
        <f>SUM(H10591:H10659)</f>
        <v>3921193.3066320629</v>
      </c>
      <c r="J10591" s="4">
        <f t="shared" si="2256"/>
        <v>40.238981433642266</v>
      </c>
      <c r="K10591" s="5">
        <f t="shared" si="2264"/>
        <v>2.7460000000000002E-2</v>
      </c>
      <c r="L10591" s="5">
        <f t="shared" si="2257"/>
        <v>6.461176470588236E-4</v>
      </c>
      <c r="M10591" s="8">
        <f t="shared" si="2258"/>
        <v>244328.81317115467</v>
      </c>
      <c r="N10591" s="6">
        <f>((B10590+E10590)*D10590+(B10591+E10591)*D10591+(B10592+E10592)*D10592)/3/SUM(D10549:D10591)</f>
        <v>2.4725054624908958</v>
      </c>
      <c r="O10591" s="7">
        <f>O10549</f>
        <v>3.9801699589653135E-2</v>
      </c>
      <c r="P10591" s="8">
        <f>M10591*O10549</f>
        <v>9724.7020229347836</v>
      </c>
      <c r="Q10591" s="5">
        <f>N10591*O10549</f>
        <v>9.8409919651839026E-2</v>
      </c>
      <c r="R10591" s="8">
        <f t="shared" si="2259"/>
        <v>87786.650214588619</v>
      </c>
      <c r="S10591" s="8">
        <f t="shared" si="2260"/>
        <v>3138025.7055798559</v>
      </c>
      <c r="T10591" s="9">
        <f t="shared" si="2265"/>
        <v>32.202176284334961</v>
      </c>
      <c r="U10591" s="10">
        <f t="shared" si="2255"/>
        <v>8.0368051493073054</v>
      </c>
    </row>
    <row r="10592" spans="1:21" x14ac:dyDescent="0.3">
      <c r="A10592" s="17">
        <v>2016</v>
      </c>
      <c r="B10592" s="17">
        <v>43</v>
      </c>
      <c r="C10592" s="17">
        <v>1.64E-3</v>
      </c>
      <c r="D10592" s="17">
        <v>1.64E-3</v>
      </c>
      <c r="E10592" s="17">
        <v>0.5</v>
      </c>
      <c r="F10592" s="2">
        <f t="shared" si="2261"/>
        <v>97289.76315991614</v>
      </c>
      <c r="G10592" s="3">
        <f t="shared" si="2262"/>
        <v>159.55521158226247</v>
      </c>
      <c r="H10592" s="2">
        <f t="shared" si="2263"/>
        <v>97209.985554125014</v>
      </c>
      <c r="I10592" s="2">
        <f>SUM(H10592:H10659)</f>
        <v>3823824.610893209</v>
      </c>
      <c r="J10592" s="4">
        <f t="shared" si="2256"/>
        <v>39.303463043773178</v>
      </c>
      <c r="K10592" s="5">
        <f t="shared" si="2264"/>
        <v>2.9100000000000001E-2</v>
      </c>
      <c r="L10592" s="5">
        <f t="shared" si="2257"/>
        <v>6.6896551724137938E-4</v>
      </c>
      <c r="M10592" s="8">
        <f t="shared" si="2258"/>
        <v>238510.36782915521</v>
      </c>
      <c r="N10592" s="6">
        <f>((B10591+E10591)*D10591+(B10592+E10592)*D10592+(B10593+E10593)*D10593)/3/SUM(D10549:D10592)</f>
        <v>2.4723940435280638</v>
      </c>
      <c r="O10592" s="7">
        <f>O10549</f>
        <v>3.9801699589653135E-2</v>
      </c>
      <c r="P10592" s="8">
        <f>M10592*O10549</f>
        <v>9493.1180093537041</v>
      </c>
      <c r="Q10592" s="5">
        <f>N10592*O10549</f>
        <v>9.8405484987751798E-2</v>
      </c>
      <c r="R10592" s="8">
        <f t="shared" si="2259"/>
        <v>87643.989780018994</v>
      </c>
      <c r="S10592" s="8">
        <f t="shared" si="2260"/>
        <v>3050239.0553652672</v>
      </c>
      <c r="T10592" s="9">
        <f t="shared" si="2265"/>
        <v>31.352106905138204</v>
      </c>
      <c r="U10592" s="10">
        <f t="shared" si="2255"/>
        <v>7.9513561386349743</v>
      </c>
    </row>
    <row r="10593" spans="1:21" x14ac:dyDescent="0.3">
      <c r="A10593" s="17">
        <v>2016</v>
      </c>
      <c r="B10593" s="17">
        <v>44</v>
      </c>
      <c r="C10593" s="17">
        <v>1.7099999999999999E-3</v>
      </c>
      <c r="D10593" s="17">
        <v>1.6999999999999999E-3</v>
      </c>
      <c r="E10593" s="17">
        <v>0.5</v>
      </c>
      <c r="F10593" s="2">
        <f t="shared" si="2261"/>
        <v>97130.207948333875</v>
      </c>
      <c r="G10593" s="3">
        <f t="shared" si="2262"/>
        <v>165.12135351216759</v>
      </c>
      <c r="H10593" s="2">
        <f t="shared" si="2263"/>
        <v>97047.647271577793</v>
      </c>
      <c r="I10593" s="2">
        <f>SUM(H10593:H10659)</f>
        <v>3726614.6253390838</v>
      </c>
      <c r="J10593" s="4">
        <f t="shared" si="2256"/>
        <v>38.367205260400233</v>
      </c>
      <c r="K10593" s="5">
        <f t="shared" si="2264"/>
        <v>3.0800000000000001E-2</v>
      </c>
      <c r="L10593" s="5">
        <f t="shared" si="2257"/>
        <v>6.9213483146067414E-4</v>
      </c>
      <c r="M10593" s="8">
        <f t="shared" si="2258"/>
        <v>238568.18932764474</v>
      </c>
      <c r="N10593" s="6">
        <f>((B10592+E10592)*D10592+(B10593+E10593)*D10593+(B10594+E10594)*D10594)/3/SUM(D10549:D10593)</f>
        <v>2.4968614718614721</v>
      </c>
      <c r="O10593" s="7">
        <f>O10549</f>
        <v>3.9801699589653135E-2</v>
      </c>
      <c r="P10593" s="8">
        <f>M10593*O10549</f>
        <v>9495.4194032664091</v>
      </c>
      <c r="Q10593" s="5">
        <f>N10593*O10549</f>
        <v>9.9379330220009471E-2</v>
      </c>
      <c r="R10593" s="8">
        <f t="shared" si="2259"/>
        <v>87403.11708630067</v>
      </c>
      <c r="S10593" s="8">
        <f t="shared" si="2260"/>
        <v>2962595.0655852482</v>
      </c>
      <c r="T10593" s="9">
        <f t="shared" si="2265"/>
        <v>30.501273786638354</v>
      </c>
      <c r="U10593" s="10">
        <f t="shared" si="2255"/>
        <v>7.8659314737618793</v>
      </c>
    </row>
    <row r="10594" spans="1:21" x14ac:dyDescent="0.3">
      <c r="A10594" s="17">
        <v>2016</v>
      </c>
      <c r="B10594" s="17">
        <v>45</v>
      </c>
      <c r="C10594" s="17">
        <v>1.8400000000000001E-3</v>
      </c>
      <c r="D10594" s="17">
        <v>1.8400000000000001E-3</v>
      </c>
      <c r="E10594" s="17">
        <v>0.5</v>
      </c>
      <c r="F10594" s="2">
        <f t="shared" si="2261"/>
        <v>96965.086594821711</v>
      </c>
      <c r="G10594" s="3">
        <f t="shared" si="2262"/>
        <v>178.41575933447194</v>
      </c>
      <c r="H10594" s="2">
        <f t="shared" si="2263"/>
        <v>96875.878715154467</v>
      </c>
      <c r="I10594" s="2">
        <f>SUM(H10594:H10659)</f>
        <v>3629566.9780675066</v>
      </c>
      <c r="J10594" s="4">
        <f t="shared" si="2256"/>
        <v>37.431689131924507</v>
      </c>
      <c r="K10594" s="5">
        <f t="shared" si="2264"/>
        <v>3.2640000000000002E-2</v>
      </c>
      <c r="L10594" s="5">
        <f t="shared" si="2257"/>
        <v>7.1736263736263742E-4</v>
      </c>
      <c r="M10594" s="8">
        <f t="shared" si="2258"/>
        <v>248710.69392519831</v>
      </c>
      <c r="N10594" s="6">
        <f>((B10593+E10593)*D10593+(B10594+E10594)*D10594+(B10595+E10595)*D10595)/3/SUM(D10549:D10594)</f>
        <v>2.6200469771241823</v>
      </c>
      <c r="O10594" s="7">
        <f>O10549</f>
        <v>3.9801699589653135E-2</v>
      </c>
      <c r="P10594" s="8">
        <f>M10594*O10549</f>
        <v>9899.108324344912</v>
      </c>
      <c r="Q10594" s="5">
        <f>N10594*O10549</f>
        <v>0.10428232269427551</v>
      </c>
      <c r="R10594" s="8">
        <f t="shared" si="2259"/>
        <v>86773.437069689229</v>
      </c>
      <c r="S10594" s="8">
        <f t="shared" si="2260"/>
        <v>2875191.9484989475</v>
      </c>
      <c r="T10594" s="9">
        <f t="shared" si="2265"/>
        <v>29.651826749902508</v>
      </c>
      <c r="U10594" s="10">
        <f t="shared" si="2255"/>
        <v>7.7798623820219994</v>
      </c>
    </row>
    <row r="10595" spans="1:21" x14ac:dyDescent="0.3">
      <c r="A10595" s="17">
        <v>2016</v>
      </c>
      <c r="B10595" s="17">
        <v>46</v>
      </c>
      <c r="C10595" s="17">
        <v>2.0899999999999998E-3</v>
      </c>
      <c r="D10595" s="17">
        <v>2.0899999999999998E-3</v>
      </c>
      <c r="E10595" s="17">
        <v>0.5</v>
      </c>
      <c r="F10595" s="2">
        <f t="shared" si="2261"/>
        <v>96786.670835487239</v>
      </c>
      <c r="G10595" s="3">
        <f t="shared" si="2262"/>
        <v>202.28414204616831</v>
      </c>
      <c r="H10595" s="2">
        <f t="shared" si="2263"/>
        <v>96685.52876446415</v>
      </c>
      <c r="I10595" s="2">
        <f>SUM(H10595:H10659)</f>
        <v>3532691.0993523519</v>
      </c>
      <c r="J10595" s="4">
        <f t="shared" si="2256"/>
        <v>36.499768706344177</v>
      </c>
      <c r="K10595" s="5">
        <f t="shared" si="2264"/>
        <v>3.4730000000000004E-2</v>
      </c>
      <c r="L10595" s="5">
        <f t="shared" si="2257"/>
        <v>7.4688172043010763E-4</v>
      </c>
      <c r="M10595" s="8">
        <f t="shared" si="2258"/>
        <v>270838.25525905052</v>
      </c>
      <c r="N10595" s="6">
        <f>((B10594+E10594)*D10594+(B10595+E10595)*D10595+(B10596+E10596)*D10596)/3/SUM(D10549:D10595)</f>
        <v>2.7392744025338325</v>
      </c>
      <c r="O10595" s="7">
        <f>O10549</f>
        <v>3.9801699589653135E-2</v>
      </c>
      <c r="P10595" s="8">
        <f>M10595*O10549</f>
        <v>10779.822873206522</v>
      </c>
      <c r="Q10595" s="5">
        <f>N10595*O10549</f>
        <v>0.10902777686327818</v>
      </c>
      <c r="R10595" s="8">
        <f t="shared" si="2259"/>
        <v>86144.120508424094</v>
      </c>
      <c r="S10595" s="8">
        <f t="shared" si="2260"/>
        <v>2788418.5114292582</v>
      </c>
      <c r="T10595" s="9">
        <f t="shared" si="2265"/>
        <v>28.80994342876884</v>
      </c>
      <c r="U10595" s="10">
        <f t="shared" si="2255"/>
        <v>7.6898252775753377</v>
      </c>
    </row>
    <row r="10596" spans="1:21" x14ac:dyDescent="0.3">
      <c r="A10596" s="17">
        <v>2016</v>
      </c>
      <c r="B10596" s="17">
        <v>47</v>
      </c>
      <c r="C10596" s="17">
        <v>2.2000000000000001E-3</v>
      </c>
      <c r="D10596" s="17">
        <v>2.2000000000000001E-3</v>
      </c>
      <c r="E10596" s="17">
        <v>0.5</v>
      </c>
      <c r="F10596" s="2">
        <f t="shared" si="2261"/>
        <v>96584.386693441076</v>
      </c>
      <c r="G10596" s="3">
        <f t="shared" si="2262"/>
        <v>212.48565072557039</v>
      </c>
      <c r="H10596" s="2">
        <f t="shared" si="2263"/>
        <v>96478.143868078289</v>
      </c>
      <c r="I10596" s="2">
        <f>SUM(H10596:H10659)</f>
        <v>3436005.5705878879</v>
      </c>
      <c r="J10596" s="4">
        <f t="shared" si="2256"/>
        <v>35.575165802872178</v>
      </c>
      <c r="K10596" s="5">
        <f t="shared" si="2264"/>
        <v>3.6930000000000004E-2</v>
      </c>
      <c r="L10596" s="5">
        <f t="shared" si="2257"/>
        <v>7.7747368421052644E-4</v>
      </c>
      <c r="M10596" s="8">
        <f t="shared" si="2258"/>
        <v>273302.69183494698</v>
      </c>
      <c r="N10596" s="6">
        <f>((B10595+E10595)*D10595+(B10596+E10596)*D10596+(B10597+E10597)*D10597)/3/SUM(D10549:D10596)</f>
        <v>2.9411047928513403</v>
      </c>
      <c r="O10596" s="7">
        <f>O10549</f>
        <v>3.9801699589653135E-2</v>
      </c>
      <c r="P10596" s="8">
        <f>M10596*O10549</f>
        <v>10877.911637458106</v>
      </c>
      <c r="Q10596" s="5">
        <f>N10596*O10549</f>
        <v>0.11706096942675806</v>
      </c>
      <c r="R10596" s="8">
        <f t="shared" si="2259"/>
        <v>85184.318818386819</v>
      </c>
      <c r="S10596" s="8">
        <f t="shared" si="2260"/>
        <v>2702274.3909208342</v>
      </c>
      <c r="T10596" s="9">
        <f t="shared" si="2265"/>
        <v>27.978377079701872</v>
      </c>
      <c r="U10596" s="10">
        <f t="shared" si="2255"/>
        <v>7.596788723170306</v>
      </c>
    </row>
    <row r="10597" spans="1:21" x14ac:dyDescent="0.3">
      <c r="A10597" s="17">
        <v>2016</v>
      </c>
      <c r="B10597" s="17">
        <v>48</v>
      </c>
      <c r="C10597" s="17">
        <v>2.5600000000000002E-3</v>
      </c>
      <c r="D10597" s="17">
        <v>2.5600000000000002E-3</v>
      </c>
      <c r="E10597" s="17">
        <v>0.5</v>
      </c>
      <c r="F10597" s="2">
        <f t="shared" si="2261"/>
        <v>96371.901042715501</v>
      </c>
      <c r="G10597" s="3">
        <f t="shared" si="2262"/>
        <v>246.71206666935171</v>
      </c>
      <c r="H10597" s="2">
        <f t="shared" si="2263"/>
        <v>96248.545009380832</v>
      </c>
      <c r="I10597" s="2">
        <f>SUM(H10597:H10659)</f>
        <v>3339527.4267198094</v>
      </c>
      <c r="J10597" s="4">
        <f t="shared" si="2256"/>
        <v>34.652501305744821</v>
      </c>
      <c r="K10597" s="5">
        <f t="shared" si="2264"/>
        <v>3.9490000000000004E-2</v>
      </c>
      <c r="L10597" s="5">
        <f t="shared" si="2257"/>
        <v>8.1422680412371144E-4</v>
      </c>
      <c r="M10597" s="8">
        <f t="shared" si="2258"/>
        <v>303001.65189829213</v>
      </c>
      <c r="N10597" s="6">
        <f>((B10596+E10596)*D10596+(B10597+E10597)*D10597+(B10598+E10598)*D10598)/3/SUM(D10549:D10597)</f>
        <v>3.0081033172955176</v>
      </c>
      <c r="O10597" s="7">
        <f>O10549</f>
        <v>3.9801699589653135E-2</v>
      </c>
      <c r="P10597" s="8">
        <f>M10597*O10549</f>
        <v>12059.980724024475</v>
      </c>
      <c r="Q10597" s="5">
        <f>N10597*O10549</f>
        <v>0.11972762456963523</v>
      </c>
      <c r="R10597" s="8">
        <f t="shared" si="2259"/>
        <v>84724.935347124047</v>
      </c>
      <c r="S10597" s="8">
        <f t="shared" si="2260"/>
        <v>2617090.0721024475</v>
      </c>
      <c r="T10597" s="9">
        <f t="shared" si="2265"/>
        <v>27.156152818262441</v>
      </c>
      <c r="U10597" s="10">
        <f t="shared" si="2255"/>
        <v>7.4963484874823791</v>
      </c>
    </row>
    <row r="10598" spans="1:21" x14ac:dyDescent="0.3">
      <c r="A10598" s="17">
        <v>2016</v>
      </c>
      <c r="B10598" s="17">
        <v>49</v>
      </c>
      <c r="C10598" s="17">
        <v>2.5799999999999998E-3</v>
      </c>
      <c r="D10598" s="17">
        <v>2.5799999999999998E-3</v>
      </c>
      <c r="E10598" s="17">
        <v>0.5</v>
      </c>
      <c r="F10598" s="2">
        <f t="shared" si="2261"/>
        <v>96125.188976046149</v>
      </c>
      <c r="G10598" s="3">
        <f t="shared" si="2262"/>
        <v>248.00298755819904</v>
      </c>
      <c r="H10598" s="2">
        <f t="shared" si="2263"/>
        <v>96001.187482267051</v>
      </c>
      <c r="I10598" s="2">
        <f>SUM(H10598:H10659)</f>
        <v>3243278.8817104283</v>
      </c>
      <c r="J10598" s="4">
        <f t="shared" si="2256"/>
        <v>33.740156105374574</v>
      </c>
      <c r="K10598" s="5">
        <f t="shared" si="2264"/>
        <v>4.2070000000000003E-2</v>
      </c>
      <c r="L10598" s="5">
        <f t="shared" si="2257"/>
        <v>8.4989898989899001E-4</v>
      </c>
      <c r="M10598" s="8">
        <f t="shared" si="2258"/>
        <v>291802.89717449137</v>
      </c>
      <c r="N10598" s="6">
        <f>((B10597+E10597)*D10597+(B10598+E10598)*D10598+(B10599+E10599)*D10599)/3/SUM(D10549:D10598)</f>
        <v>3.0719832025988425</v>
      </c>
      <c r="O10598" s="7">
        <f>O10549</f>
        <v>3.9801699589653135E-2</v>
      </c>
      <c r="P10598" s="8">
        <f>M10598*O10549</f>
        <v>11614.251252729549</v>
      </c>
      <c r="Q10598" s="5">
        <f>N10598*O10549</f>
        <v>0.12227015257429967</v>
      </c>
      <c r="R10598" s="8">
        <f t="shared" si="2259"/>
        <v>84263.107641496317</v>
      </c>
      <c r="S10598" s="8">
        <f t="shared" si="2260"/>
        <v>2532365.1367553235</v>
      </c>
      <c r="T10598" s="9">
        <f t="shared" si="2265"/>
        <v>26.344448980863636</v>
      </c>
      <c r="U10598" s="10">
        <f t="shared" si="2255"/>
        <v>7.3957071245109383</v>
      </c>
    </row>
    <row r="10599" spans="1:21" x14ac:dyDescent="0.3">
      <c r="A10599" s="17">
        <v>2016</v>
      </c>
      <c r="B10599" s="17">
        <v>50</v>
      </c>
      <c r="C10599" s="17">
        <v>2.6900000000000001E-3</v>
      </c>
      <c r="D10599" s="17">
        <v>2.6900000000000001E-3</v>
      </c>
      <c r="E10599" s="17">
        <v>0.5</v>
      </c>
      <c r="F10599" s="2">
        <f t="shared" si="2261"/>
        <v>95877.185988487952</v>
      </c>
      <c r="G10599" s="3">
        <f t="shared" si="2262"/>
        <v>257.90963030903259</v>
      </c>
      <c r="H10599" s="2">
        <f t="shared" si="2263"/>
        <v>95748.231173333435</v>
      </c>
      <c r="I10599" s="2">
        <f>SUM(H10599:H10659)</f>
        <v>3147277.6942281616</v>
      </c>
      <c r="J10599" s="4">
        <f t="shared" si="2256"/>
        <v>32.826137540228366</v>
      </c>
      <c r="K10599" s="5">
        <f t="shared" si="2264"/>
        <v>4.4760000000000001E-2</v>
      </c>
      <c r="L10599" s="5">
        <f t="shared" si="2257"/>
        <v>8.863366336633664E-4</v>
      </c>
      <c r="M10599" s="8">
        <f t="shared" si="2258"/>
        <v>290983.83222980663</v>
      </c>
      <c r="N10599" s="6">
        <f>((B10598+E10598)*D10598+(B10599+E10599)*D10599+(B10600+E10600)*D10600)/3/SUM(D10549:D10599)</f>
        <v>3.1516607089663387</v>
      </c>
      <c r="O10599" s="7">
        <f>O10549</f>
        <v>3.9801699589653135E-2</v>
      </c>
      <c r="P10599" s="8">
        <f>M10599*O10549</f>
        <v>11581.651075856791</v>
      </c>
      <c r="Q10599" s="5">
        <f>N10599*O10549</f>
        <v>0.12544145274679142</v>
      </c>
      <c r="R10599" s="8">
        <f t="shared" si="2259"/>
        <v>83737.433957014873</v>
      </c>
      <c r="S10599" s="8">
        <f t="shared" si="2260"/>
        <v>2448102.0291138273</v>
      </c>
      <c r="T10599" s="9">
        <f t="shared" si="2265"/>
        <v>25.533728424275747</v>
      </c>
      <c r="U10599" s="10">
        <f t="shared" si="2255"/>
        <v>7.2924091159526192</v>
      </c>
    </row>
    <row r="10600" spans="1:21" x14ac:dyDescent="0.3">
      <c r="A10600" s="17">
        <v>2016</v>
      </c>
      <c r="B10600" s="17">
        <v>51</v>
      </c>
      <c r="C10600" s="17">
        <v>3.1099999999999999E-3</v>
      </c>
      <c r="D10600" s="17">
        <v>3.0999999999999999E-3</v>
      </c>
      <c r="E10600" s="17">
        <v>0.5</v>
      </c>
      <c r="F10600" s="2">
        <f t="shared" si="2261"/>
        <v>95619.276358178919</v>
      </c>
      <c r="G10600" s="3">
        <f t="shared" si="2262"/>
        <v>296.41975671035465</v>
      </c>
      <c r="H10600" s="2">
        <f t="shared" si="2263"/>
        <v>95471.066479823741</v>
      </c>
      <c r="I10600" s="2">
        <f>SUM(H10600:H10659)</f>
        <v>3051529.4630548288</v>
      </c>
      <c r="J10600" s="4">
        <f t="shared" si="2256"/>
        <v>31.913329396304434</v>
      </c>
      <c r="K10600" s="5">
        <f t="shared" si="2264"/>
        <v>4.786E-2</v>
      </c>
      <c r="L10600" s="5">
        <f t="shared" si="2257"/>
        <v>9.2932038834951452E-4</v>
      </c>
      <c r="M10600" s="8">
        <f t="shared" si="2258"/>
        <v>318964.00899672514</v>
      </c>
      <c r="N10600" s="6">
        <f>((B10599+E10599)*D10599+(B10600+E10600)*D10600+(B10601+E10601)*D10601)/3/SUM(D10549:D10600)</f>
        <v>3.2573826438222593</v>
      </c>
      <c r="O10600" s="7">
        <f>O10549</f>
        <v>3.9801699589653135E-2</v>
      </c>
      <c r="P10600" s="8">
        <f>M10600*O10549</f>
        <v>12695.309665999073</v>
      </c>
      <c r="Q10600" s="5">
        <f>N10600*O10549</f>
        <v>0.12964936543796365</v>
      </c>
      <c r="R10600" s="8">
        <f t="shared" si="2259"/>
        <v>83093.303293028948</v>
      </c>
      <c r="S10600" s="8">
        <f t="shared" si="2260"/>
        <v>2364364.5951568126</v>
      </c>
      <c r="T10600" s="9">
        <f t="shared" si="2265"/>
        <v>24.726861415476229</v>
      </c>
      <c r="U10600" s="10">
        <f t="shared" si="2255"/>
        <v>7.1864679808282048</v>
      </c>
    </row>
    <row r="10601" spans="1:21" x14ac:dyDescent="0.3">
      <c r="A10601" s="17">
        <v>2016</v>
      </c>
      <c r="B10601" s="17">
        <v>52</v>
      </c>
      <c r="C10601" s="17">
        <v>3.29E-3</v>
      </c>
      <c r="D10601" s="17">
        <v>3.2799999999999999E-3</v>
      </c>
      <c r="E10601" s="17">
        <v>0.5</v>
      </c>
      <c r="F10601" s="2">
        <f t="shared" si="2261"/>
        <v>95322.856601468564</v>
      </c>
      <c r="G10601" s="3">
        <f t="shared" si="2262"/>
        <v>312.65896965281689</v>
      </c>
      <c r="H10601" s="2">
        <f t="shared" si="2263"/>
        <v>95166.527116642159</v>
      </c>
      <c r="I10601" s="2">
        <f>SUM(H10601:H10659)</f>
        <v>2956058.3965750053</v>
      </c>
      <c r="J10601" s="4">
        <f t="shared" si="2256"/>
        <v>31.011013538273083</v>
      </c>
      <c r="K10601" s="5">
        <f t="shared" si="2264"/>
        <v>5.1139999999999998E-2</v>
      </c>
      <c r="L10601" s="5">
        <f t="shared" si="2257"/>
        <v>9.740952380952381E-4</v>
      </c>
      <c r="M10601" s="8">
        <f t="shared" si="2258"/>
        <v>320973.71737921174</v>
      </c>
      <c r="N10601" s="6">
        <f>((B10600+E10600)*D10600+(B10601+E10601)*D10601+(B10602+E10602)*D10602)/3/SUM(D10549:D10601)</f>
        <v>3.467214183287707</v>
      </c>
      <c r="O10601" s="7">
        <f>O10549</f>
        <v>3.9801699589653135E-2</v>
      </c>
      <c r="P10601" s="8">
        <f>M10601*O10549</f>
        <v>12775.299475301614</v>
      </c>
      <c r="Q10601" s="5">
        <f>N10601*O10549</f>
        <v>0.13800101733620185</v>
      </c>
      <c r="R10601" s="8">
        <f t="shared" si="2259"/>
        <v>82033.449558192297</v>
      </c>
      <c r="S10601" s="8">
        <f t="shared" si="2260"/>
        <v>2281271.2918637837</v>
      </c>
      <c r="T10601" s="9">
        <f t="shared" si="2265"/>
        <v>23.932049176845986</v>
      </c>
      <c r="U10601" s="10">
        <f t="shared" si="2255"/>
        <v>7.0789643614270972</v>
      </c>
    </row>
    <row r="10602" spans="1:21" x14ac:dyDescent="0.3">
      <c r="A10602" s="17">
        <v>2016</v>
      </c>
      <c r="B10602" s="17">
        <v>53</v>
      </c>
      <c r="C10602" s="17">
        <v>3.7499999999999999E-3</v>
      </c>
      <c r="D10602" s="17">
        <v>3.7399999999999998E-3</v>
      </c>
      <c r="E10602" s="17">
        <v>0.5</v>
      </c>
      <c r="F10602" s="2">
        <f t="shared" si="2261"/>
        <v>95010.197631815754</v>
      </c>
      <c r="G10602" s="3">
        <f t="shared" si="2262"/>
        <v>355.33813914299088</v>
      </c>
      <c r="H10602" s="2">
        <f t="shared" si="2263"/>
        <v>94832.528562244261</v>
      </c>
      <c r="I10602" s="2">
        <f>SUM(H10602:H10659)</f>
        <v>2860891.8694583639</v>
      </c>
      <c r="J10602" s="4">
        <f t="shared" si="2256"/>
        <v>30.111418992568712</v>
      </c>
      <c r="K10602" s="5">
        <f t="shared" si="2264"/>
        <v>5.4879999999999998E-2</v>
      </c>
      <c r="L10602" s="5">
        <f t="shared" si="2257"/>
        <v>1.0257943925233645E-3</v>
      </c>
      <c r="M10602" s="8">
        <f t="shared" si="2258"/>
        <v>346402.8871018588</v>
      </c>
      <c r="N10602" s="6">
        <f>((B10601+E10601)*D10601+(B10602+E10602)*D10602+(B10603+E10603)*D10603)/3/SUM(D10549:D10602)</f>
        <v>3.5853377065111758</v>
      </c>
      <c r="O10602" s="7">
        <f>O10549</f>
        <v>3.9801699589653135E-2</v>
      </c>
      <c r="P10602" s="8">
        <f>M10602*O10549</f>
        <v>13787.423649416714</v>
      </c>
      <c r="Q10602" s="5">
        <f>N10602*O10549</f>
        <v>0.14270253432201377</v>
      </c>
      <c r="R10602" s="8">
        <f t="shared" si="2259"/>
        <v>81299.686400247258</v>
      </c>
      <c r="S10602" s="8">
        <f t="shared" si="2260"/>
        <v>2199237.8423055913</v>
      </c>
      <c r="T10602" s="9">
        <f t="shared" si="2265"/>
        <v>23.147387302867159</v>
      </c>
      <c r="U10602" s="10">
        <f t="shared" si="2255"/>
        <v>6.9640316897015531</v>
      </c>
    </row>
    <row r="10603" spans="1:21" x14ac:dyDescent="0.3">
      <c r="A10603" s="17">
        <v>2016</v>
      </c>
      <c r="B10603" s="17">
        <v>54</v>
      </c>
      <c r="C10603" s="17">
        <v>4.0099999999999997E-3</v>
      </c>
      <c r="D10603" s="17">
        <v>4.0000000000000001E-3</v>
      </c>
      <c r="E10603" s="17">
        <v>0.5</v>
      </c>
      <c r="F10603" s="2">
        <f t="shared" si="2261"/>
        <v>94654.859492672767</v>
      </c>
      <c r="G10603" s="3">
        <f t="shared" si="2262"/>
        <v>378.61943797069108</v>
      </c>
      <c r="H10603" s="2">
        <f t="shared" si="2263"/>
        <v>94465.549773687424</v>
      </c>
      <c r="I10603" s="2">
        <f>SUM(H10603:H10659)</f>
        <v>2766059.3408961198</v>
      </c>
      <c r="J10603" s="4">
        <f t="shared" si="2256"/>
        <v>29.22258144718117</v>
      </c>
      <c r="K10603" s="5">
        <f t="shared" si="2264"/>
        <v>5.8880000000000002E-2</v>
      </c>
      <c r="L10603" s="5">
        <f t="shared" si="2257"/>
        <v>1.0803669724770643E-3</v>
      </c>
      <c r="M10603" s="8">
        <f t="shared" si="2258"/>
        <v>350454.47298577894</v>
      </c>
      <c r="N10603" s="6">
        <f>((B10602+E10602)*D10602+(B10603+E10603)*D10603+(B10604+E10604)*D10604)/3/SUM(D10549:D10603)</f>
        <v>3.7148154438405796</v>
      </c>
      <c r="O10603" s="7">
        <f>O10549</f>
        <v>3.9801699589653135E-2</v>
      </c>
      <c r="P10603" s="8">
        <f>M10603*O10549</f>
        <v>13948.683653630183</v>
      </c>
      <c r="Q10603" s="5">
        <f>N10603*O10549</f>
        <v>0.14785596832674672</v>
      </c>
      <c r="R10603" s="8">
        <f t="shared" si="2259"/>
        <v>80498.254438380376</v>
      </c>
      <c r="S10603" s="8">
        <f t="shared" si="2260"/>
        <v>2117938.1559053441</v>
      </c>
      <c r="T10603" s="9">
        <f t="shared" si="2265"/>
        <v>22.37537689302992</v>
      </c>
      <c r="U10603" s="10">
        <f t="shared" si="2255"/>
        <v>6.8472045541512507</v>
      </c>
    </row>
    <row r="10604" spans="1:21" x14ac:dyDescent="0.3">
      <c r="A10604" s="17">
        <v>2016</v>
      </c>
      <c r="B10604" s="17">
        <v>55</v>
      </c>
      <c r="C10604" s="17">
        <v>4.3E-3</v>
      </c>
      <c r="D10604" s="17">
        <v>4.2900000000000004E-3</v>
      </c>
      <c r="E10604" s="17">
        <v>0.5</v>
      </c>
      <c r="F10604" s="2">
        <f t="shared" si="2261"/>
        <v>94276.240054702081</v>
      </c>
      <c r="G10604" s="3">
        <f t="shared" si="2262"/>
        <v>404.44506983467198</v>
      </c>
      <c r="H10604" s="2">
        <f t="shared" si="2263"/>
        <v>94074.017519784742</v>
      </c>
      <c r="I10604" s="2">
        <f>SUM(H10604:H10659)</f>
        <v>2671593.7911224319</v>
      </c>
      <c r="J10604" s="4">
        <f t="shared" si="2256"/>
        <v>28.337933179900769</v>
      </c>
      <c r="K10604" s="5">
        <f t="shared" si="2264"/>
        <v>6.3170000000000004E-2</v>
      </c>
      <c r="L10604" s="5">
        <f t="shared" si="2257"/>
        <v>1.1381981981981983E-3</v>
      </c>
      <c r="M10604" s="8">
        <f t="shared" si="2258"/>
        <v>355337.99866747338</v>
      </c>
      <c r="N10604" s="6">
        <f>((B10603+E10603)*D10603+(B10604+E10604)*D10604+(B10605+E10605)*D10605)/3/SUM(D10549:D10604)</f>
        <v>3.7542873726980108</v>
      </c>
      <c r="O10604" s="7">
        <f>O10549</f>
        <v>3.9801699589653135E-2</v>
      </c>
      <c r="P10604" s="8">
        <f>M10604*O10549</f>
        <v>14143.056275751342</v>
      </c>
      <c r="Q10604" s="5">
        <f>N10604*O10549</f>
        <v>0.14942701818135437</v>
      </c>
      <c r="R10604" s="8">
        <f t="shared" si="2259"/>
        <v>80016.817593462809</v>
      </c>
      <c r="S10604" s="8">
        <f t="shared" si="2260"/>
        <v>2037439.9014669638</v>
      </c>
      <c r="T10604" s="9">
        <f t="shared" si="2265"/>
        <v>21.611382680140576</v>
      </c>
      <c r="U10604" s="10">
        <f t="shared" si="2255"/>
        <v>6.7265504997601937</v>
      </c>
    </row>
    <row r="10605" spans="1:21" x14ac:dyDescent="0.3">
      <c r="A10605" s="17">
        <v>2016</v>
      </c>
      <c r="B10605" s="17">
        <v>56</v>
      </c>
      <c r="C10605" s="17">
        <v>4.5300000000000002E-3</v>
      </c>
      <c r="D10605" s="17">
        <v>4.5199999999999997E-3</v>
      </c>
      <c r="E10605" s="17">
        <v>0.5</v>
      </c>
      <c r="F10605" s="2">
        <f t="shared" si="2261"/>
        <v>93871.794984867403</v>
      </c>
      <c r="G10605" s="3">
        <f t="shared" si="2262"/>
        <v>424.30051333160065</v>
      </c>
      <c r="H10605" s="2">
        <f t="shared" si="2263"/>
        <v>93659.644728201602</v>
      </c>
      <c r="I10605" s="2">
        <f>SUM(H10605:H10659)</f>
        <v>2577519.7736026472</v>
      </c>
      <c r="J10605" s="4">
        <f t="shared" si="2256"/>
        <v>27.457872452722953</v>
      </c>
      <c r="K10605" s="5">
        <f t="shared" si="2264"/>
        <v>6.769E-2</v>
      </c>
      <c r="L10605" s="5">
        <f t="shared" si="2257"/>
        <v>1.1980530973451327E-3</v>
      </c>
      <c r="M10605" s="8">
        <f t="shared" si="2258"/>
        <v>354158.35430987499</v>
      </c>
      <c r="N10605" s="6">
        <f>((B10604+E10604)*D10604+(B10605+E10605)*D10605+(B10606+E10606)*D10606)/3/SUM(D10549:D10605)</f>
        <v>3.8458413355000736</v>
      </c>
      <c r="O10605" s="7">
        <f>O10549</f>
        <v>3.9801699589653135E-2</v>
      </c>
      <c r="P10605" s="8">
        <f>M10605*O10549</f>
        <v>14096.10442540758</v>
      </c>
      <c r="Q10605" s="5">
        <f>N10605*O10549</f>
        <v>0.15307102150504434</v>
      </c>
      <c r="R10605" s="8">
        <f t="shared" si="2259"/>
        <v>79323.067235856244</v>
      </c>
      <c r="S10605" s="8">
        <f t="shared" si="2260"/>
        <v>1957423.083873501</v>
      </c>
      <c r="T10605" s="9">
        <f t="shared" si="2265"/>
        <v>20.852089641931823</v>
      </c>
      <c r="U10605" s="10">
        <f t="shared" si="2255"/>
        <v>6.6057828107911298</v>
      </c>
    </row>
    <row r="10606" spans="1:21" x14ac:dyDescent="0.3">
      <c r="A10606" s="17">
        <v>2016</v>
      </c>
      <c r="B10606" s="17">
        <v>57</v>
      </c>
      <c r="C10606" s="17">
        <v>5.0099999999999997E-3</v>
      </c>
      <c r="D10606" s="17">
        <v>5.0000000000000001E-3</v>
      </c>
      <c r="E10606" s="17">
        <v>0.5</v>
      </c>
      <c r="F10606" s="2">
        <f t="shared" si="2261"/>
        <v>93447.4944715358</v>
      </c>
      <c r="G10606" s="3">
        <f t="shared" si="2262"/>
        <v>467.237472357679</v>
      </c>
      <c r="H10606" s="2">
        <f t="shared" si="2263"/>
        <v>93213.875735356967</v>
      </c>
      <c r="I10606" s="2">
        <f>SUM(H10606:H10659)</f>
        <v>2483860.1288744458</v>
      </c>
      <c r="J10606" s="4">
        <f t="shared" si="2256"/>
        <v>26.580275297065693</v>
      </c>
      <c r="K10606" s="5">
        <f t="shared" si="2264"/>
        <v>7.2690000000000005E-2</v>
      </c>
      <c r="L10606" s="5">
        <f t="shared" si="2257"/>
        <v>1.2641739130434784E-3</v>
      </c>
      <c r="M10606" s="8">
        <f t="shared" si="2258"/>
        <v>369599.04609391303</v>
      </c>
      <c r="N10606" s="6">
        <f>((B10605+E10605)*D10605+(B10606+E10606)*D10606+(B10607+E10607)*D10607)/3/SUM(D10549:D10606)</f>
        <v>3.9300453982666115</v>
      </c>
      <c r="O10606" s="7">
        <f>O10549</f>
        <v>3.9801699589653135E-2</v>
      </c>
      <c r="P10606" s="8">
        <f>M10606*O10549</f>
        <v>14710.670201252287</v>
      </c>
      <c r="Q10606" s="5">
        <f>N10606*O10549</f>
        <v>0.15642248631550637</v>
      </c>
      <c r="R10606" s="8">
        <f t="shared" si="2259"/>
        <v>78633.129533727784</v>
      </c>
      <c r="S10606" s="8">
        <f t="shared" si="2260"/>
        <v>1878100.0166376447</v>
      </c>
      <c r="T10606" s="9">
        <f t="shared" si="2265"/>
        <v>20.097917309165691</v>
      </c>
      <c r="U10606" s="10">
        <f t="shared" si="2255"/>
        <v>6.4823579879000022</v>
      </c>
    </row>
    <row r="10607" spans="1:21" x14ac:dyDescent="0.3">
      <c r="A10607" s="17">
        <v>2016</v>
      </c>
      <c r="B10607" s="17">
        <v>58</v>
      </c>
      <c r="C10607" s="17">
        <v>5.3899999999999998E-3</v>
      </c>
      <c r="D10607" s="17">
        <v>5.3699999999999998E-3</v>
      </c>
      <c r="E10607" s="17">
        <v>0.5</v>
      </c>
      <c r="F10607" s="2">
        <f t="shared" si="2261"/>
        <v>92980.25699917812</v>
      </c>
      <c r="G10607" s="3">
        <f t="shared" si="2262"/>
        <v>499.30398008558649</v>
      </c>
      <c r="H10607" s="2">
        <f t="shared" si="2263"/>
        <v>92730.605009135325</v>
      </c>
      <c r="I10607" s="2">
        <f>SUM(H10607:H10659)</f>
        <v>2390646.2531390889</v>
      </c>
      <c r="J10607" s="4">
        <f t="shared" si="2256"/>
        <v>25.711331956849943</v>
      </c>
      <c r="K10607" s="5">
        <f t="shared" si="2264"/>
        <v>7.8060000000000004E-2</v>
      </c>
      <c r="L10607" s="5">
        <f t="shared" si="2257"/>
        <v>1.3343589743589745E-3</v>
      </c>
      <c r="M10607" s="8">
        <f t="shared" si="2258"/>
        <v>374190.14648996678</v>
      </c>
      <c r="N10607" s="6">
        <f>((B10606+E10606)*D10606+(B10607+E10607)*D10607+(B10608+E10608)*D10608)/3/SUM(D10549:D10607)</f>
        <v>4.0987061234947468</v>
      </c>
      <c r="O10607" s="7">
        <f>O10549</f>
        <v>3.9801699589653135E-2</v>
      </c>
      <c r="P10607" s="8">
        <f>M10607*O10549</f>
        <v>14893.403800001957</v>
      </c>
      <c r="Q10607" s="5">
        <f>N10607*O10549</f>
        <v>0.16313546983360966</v>
      </c>
      <c r="R10607" s="8">
        <f t="shared" si="2259"/>
        <v>77602.954193015161</v>
      </c>
      <c r="S10607" s="8">
        <f t="shared" si="2260"/>
        <v>1799466.8871039168</v>
      </c>
      <c r="T10607" s="9">
        <f t="shared" si="2265"/>
        <v>19.35321481333207</v>
      </c>
      <c r="U10607" s="10">
        <f t="shared" si="2255"/>
        <v>6.3581171435178732</v>
      </c>
    </row>
    <row r="10608" spans="1:21" x14ac:dyDescent="0.3">
      <c r="A10608" s="17">
        <v>2016</v>
      </c>
      <c r="B10608" s="17">
        <v>59</v>
      </c>
      <c r="C10608" s="17">
        <v>6.0299999999999998E-3</v>
      </c>
      <c r="D10608" s="17">
        <v>6.0200000000000002E-3</v>
      </c>
      <c r="E10608" s="17">
        <v>0.5</v>
      </c>
      <c r="F10608" s="2">
        <f t="shared" si="2261"/>
        <v>92480.953019092529</v>
      </c>
      <c r="G10608" s="3">
        <f t="shared" si="2262"/>
        <v>556.73533717493706</v>
      </c>
      <c r="H10608" s="2">
        <f t="shared" si="2263"/>
        <v>92202.585350505062</v>
      </c>
      <c r="I10608" s="2">
        <f>SUM(H10608:H10659)</f>
        <v>2297915.6481299531</v>
      </c>
      <c r="J10608" s="4">
        <f t="shared" si="2256"/>
        <v>24.847447751274281</v>
      </c>
      <c r="K10608" s="5">
        <f t="shared" si="2264"/>
        <v>8.4080000000000002E-2</v>
      </c>
      <c r="L10608" s="5">
        <f t="shared" si="2257"/>
        <v>1.4131092436974789E-3</v>
      </c>
      <c r="M10608" s="8">
        <f t="shared" si="2258"/>
        <v>393978.97909025638</v>
      </c>
      <c r="N10608" s="6">
        <f>((B10607+E10607)*D10607+(B10608+E10608)*D10608+(B10609+E10609)*D10609)/3/SUM(D10549:D10608)</f>
        <v>4.2316841103710754</v>
      </c>
      <c r="O10608" s="7">
        <f>O10549</f>
        <v>3.9801699589653135E-2</v>
      </c>
      <c r="P10608" s="8">
        <f>M10608*O10549</f>
        <v>15681.032970388618</v>
      </c>
      <c r="Q10608" s="5">
        <f>N10608*O10549</f>
        <v>0.16842821971929811</v>
      </c>
      <c r="R10608" s="8">
        <f t="shared" si="2259"/>
        <v>76673.068046402856</v>
      </c>
      <c r="S10608" s="8">
        <f t="shared" si="2260"/>
        <v>1721863.9329109017</v>
      </c>
      <c r="T10608" s="9">
        <f t="shared" si="2265"/>
        <v>18.618579033840902</v>
      </c>
      <c r="U10608" s="10">
        <f t="shared" si="2255"/>
        <v>6.2288687174333788</v>
      </c>
    </row>
    <row r="10609" spans="1:21" x14ac:dyDescent="0.3">
      <c r="A10609" s="17">
        <v>2016</v>
      </c>
      <c r="B10609" s="17">
        <v>60</v>
      </c>
      <c r="C10609" s="17">
        <v>6.5500000000000003E-3</v>
      </c>
      <c r="D10609" s="17">
        <v>6.5300000000000002E-3</v>
      </c>
      <c r="E10609" s="17">
        <v>0.5</v>
      </c>
      <c r="F10609" s="2">
        <f t="shared" si="2261"/>
        <v>91924.217681917595</v>
      </c>
      <c r="G10609" s="3">
        <f t="shared" si="2262"/>
        <v>600.26514146292186</v>
      </c>
      <c r="H10609" s="2">
        <f t="shared" si="2263"/>
        <v>91624.085111186127</v>
      </c>
      <c r="I10609" s="2">
        <f>SUM(H10609:H10659)</f>
        <v>2205713.062779448</v>
      </c>
      <c r="J10609" s="4">
        <f t="shared" si="2256"/>
        <v>23.994907091967928</v>
      </c>
      <c r="K10609" s="5">
        <f t="shared" si="2264"/>
        <v>9.0609999999999996E-2</v>
      </c>
      <c r="L10609" s="5">
        <f t="shared" si="2257"/>
        <v>1.4976859504132231E-3</v>
      </c>
      <c r="M10609" s="8">
        <f t="shared" si="2258"/>
        <v>400795.06741537107</v>
      </c>
      <c r="N10609" s="6">
        <f>((B10608+E10608)*D10608+(B10609+E10609)*D10609+(B10610+E10610)*D10610)/3/SUM(D10549:D10609)</f>
        <v>4.3592870544090054</v>
      </c>
      <c r="O10609" s="7">
        <f>O10549</f>
        <v>3.9801699589653135E-2</v>
      </c>
      <c r="P10609" s="8">
        <f>M10609*O10549</f>
        <v>15952.324870281374</v>
      </c>
      <c r="Q10609" s="5">
        <f>N10609*O10549</f>
        <v>0.17350703376465113</v>
      </c>
      <c r="R10609" s="8">
        <f t="shared" si="2259"/>
        <v>75726.661882144283</v>
      </c>
      <c r="S10609" s="8">
        <f t="shared" si="2260"/>
        <v>1645190.8648644988</v>
      </c>
      <c r="T10609" s="9">
        <f t="shared" si="2265"/>
        <v>17.897251740094212</v>
      </c>
      <c r="U10609" s="10">
        <f t="shared" si="2255"/>
        <v>6.0976553518737155</v>
      </c>
    </row>
    <row r="10610" spans="1:21" x14ac:dyDescent="0.3">
      <c r="A10610" s="17">
        <v>2016</v>
      </c>
      <c r="B10610" s="17">
        <v>61</v>
      </c>
      <c r="C10610" s="17">
        <v>7.0499999999999998E-3</v>
      </c>
      <c r="D10610" s="17">
        <v>7.0200000000000002E-3</v>
      </c>
      <c r="E10610" s="17">
        <v>0.5</v>
      </c>
      <c r="F10610" s="2">
        <f t="shared" si="2261"/>
        <v>91323.952540454673</v>
      </c>
      <c r="G10610" s="3">
        <f t="shared" si="2262"/>
        <v>641.09414683399177</v>
      </c>
      <c r="H10610" s="2">
        <f t="shared" si="2263"/>
        <v>91003.405467037679</v>
      </c>
      <c r="I10610" s="2">
        <f>SUM(H10610:H10659)</f>
        <v>2114088.9776682626</v>
      </c>
      <c r="J10610" s="4">
        <f t="shared" si="2256"/>
        <v>23.149337264303838</v>
      </c>
      <c r="K10610" s="5">
        <f t="shared" si="2264"/>
        <v>9.7629999999999995E-2</v>
      </c>
      <c r="L10610" s="5">
        <f t="shared" si="2257"/>
        <v>1.5874796747967479E-3</v>
      </c>
      <c r="M10610" s="8">
        <f t="shared" si="2258"/>
        <v>403844.00317822897</v>
      </c>
      <c r="N10610" s="6">
        <f>((B10609+E10609)*D10609+(B10610+E10610)*D10610+(B10611+E10611)*D10611)/3/SUM(D10549:D10610)</f>
        <v>4.4041107583051655</v>
      </c>
      <c r="O10610" s="7">
        <f>O10549</f>
        <v>3.9801699589653135E-2</v>
      </c>
      <c r="P10610" s="8">
        <f>M10610*O10549</f>
        <v>16073.677695582795</v>
      </c>
      <c r="Q10610" s="5">
        <f>N10610*O10549</f>
        <v>0.17529109336162166</v>
      </c>
      <c r="R10610" s="8">
        <f t="shared" si="2259"/>
        <v>75051.319023089673</v>
      </c>
      <c r="S10610" s="8">
        <f t="shared" si="2260"/>
        <v>1569464.2029823547</v>
      </c>
      <c r="T10610" s="9">
        <f t="shared" si="2265"/>
        <v>17.185679762241058</v>
      </c>
      <c r="U10610" s="10">
        <f t="shared" si="2255"/>
        <v>5.9636575020627802</v>
      </c>
    </row>
    <row r="10611" spans="1:21" x14ac:dyDescent="0.3">
      <c r="A10611" s="17">
        <v>2016</v>
      </c>
      <c r="B10611" s="17">
        <v>62</v>
      </c>
      <c r="C10611" s="17">
        <v>7.4400000000000004E-3</v>
      </c>
      <c r="D10611" s="17">
        <v>7.4099999999999999E-3</v>
      </c>
      <c r="E10611" s="17">
        <v>0.5</v>
      </c>
      <c r="F10611" s="2">
        <f t="shared" si="2261"/>
        <v>90682.858393620685</v>
      </c>
      <c r="G10611" s="3">
        <f t="shared" si="2262"/>
        <v>671.9599806967293</v>
      </c>
      <c r="H10611" s="2">
        <f t="shared" si="2263"/>
        <v>90346.87840327232</v>
      </c>
      <c r="I10611" s="2">
        <f>SUM(H10611:H10659)</f>
        <v>2023085.5722012245</v>
      </c>
      <c r="J10611" s="4">
        <f t="shared" si="2256"/>
        <v>22.309459671195626</v>
      </c>
      <c r="K10611" s="5">
        <f t="shared" si="2264"/>
        <v>0.10503999999999999</v>
      </c>
      <c r="L10611" s="5">
        <f t="shared" si="2257"/>
        <v>1.68064E-3</v>
      </c>
      <c r="M10611" s="8">
        <f t="shared" si="2258"/>
        <v>399823.86513276451</v>
      </c>
      <c r="N10611" s="6">
        <f>((B10610+E10610)*D10610+(B10611+E10611)*D10611+(B10612+E10612)*D10612)/3/SUM(D10549:D10611)</f>
        <v>4.4719630616907846</v>
      </c>
      <c r="O10611" s="7">
        <f>O10549</f>
        <v>3.9801699589653135E-2</v>
      </c>
      <c r="P10611" s="8">
        <f>M10611*O10549</f>
        <v>15913.669368788283</v>
      </c>
      <c r="Q10611" s="5">
        <f>N10611*O10549</f>
        <v>0.17799173035744209</v>
      </c>
      <c r="R10611" s="8">
        <f t="shared" si="2259"/>
        <v>74265.881183880469</v>
      </c>
      <c r="S10611" s="8">
        <f t="shared" si="2260"/>
        <v>1494412.883959265</v>
      </c>
      <c r="T10611" s="9">
        <f t="shared" si="2265"/>
        <v>16.479552039180021</v>
      </c>
      <c r="U10611" s="10">
        <f t="shared" si="2255"/>
        <v>5.8299076320156047</v>
      </c>
    </row>
    <row r="10612" spans="1:21" x14ac:dyDescent="0.3">
      <c r="A10612" s="17">
        <v>2016</v>
      </c>
      <c r="B10612" s="17">
        <v>63</v>
      </c>
      <c r="C10612" s="17">
        <v>8.1300000000000001E-3</v>
      </c>
      <c r="D10612" s="17">
        <v>8.0999999999999996E-3</v>
      </c>
      <c r="E10612" s="17">
        <v>0.5</v>
      </c>
      <c r="F10612" s="2">
        <f t="shared" si="2261"/>
        <v>90010.898412923954</v>
      </c>
      <c r="G10612" s="3">
        <f t="shared" si="2262"/>
        <v>729.08827714468396</v>
      </c>
      <c r="H10612" s="2">
        <f t="shared" si="2263"/>
        <v>89646.354274351615</v>
      </c>
      <c r="I10612" s="2">
        <f>SUM(H10612:H10659)</f>
        <v>1932738.693797952</v>
      </c>
      <c r="J10612" s="4">
        <f t="shared" si="2256"/>
        <v>21.472274223189459</v>
      </c>
      <c r="K10612" s="5">
        <f t="shared" si="2264"/>
        <v>0.11313999999999999</v>
      </c>
      <c r="L10612" s="5">
        <f t="shared" si="2257"/>
        <v>1.7817322834645668E-3</v>
      </c>
      <c r="M10612" s="8">
        <f t="shared" si="2258"/>
        <v>409201.92326928966</v>
      </c>
      <c r="N10612" s="6">
        <f>((B10611+E10611)*D10611+(B10612+E10612)*D10612+(B10613+E10613)*D10613)/3/SUM(D10549:D10612)</f>
        <v>4.6110129043662722</v>
      </c>
      <c r="O10612" s="7">
        <f>O10549</f>
        <v>3.9801699589653135E-2</v>
      </c>
      <c r="P10612" s="8">
        <f>M10612*O10549</f>
        <v>16286.932021472559</v>
      </c>
      <c r="Q10612" s="5">
        <f>N10612*O10549</f>
        <v>0.18352615042360038</v>
      </c>
      <c r="R10612" s="8">
        <f t="shared" si="2259"/>
        <v>73193.903974869594</v>
      </c>
      <c r="S10612" s="8">
        <f t="shared" si="2260"/>
        <v>1420147.0027753846</v>
      </c>
      <c r="T10612" s="9">
        <f t="shared" si="2265"/>
        <v>15.777500589545021</v>
      </c>
      <c r="U10612" s="10">
        <f t="shared" si="2255"/>
        <v>5.6947736336444379</v>
      </c>
    </row>
    <row r="10613" spans="1:21" x14ac:dyDescent="0.3">
      <c r="A10613" s="17">
        <v>2016</v>
      </c>
      <c r="B10613" s="17">
        <v>64</v>
      </c>
      <c r="C10613" s="17">
        <v>9.1599999999999997E-3</v>
      </c>
      <c r="D10613" s="17">
        <v>9.11E-3</v>
      </c>
      <c r="E10613" s="17">
        <v>0.5</v>
      </c>
      <c r="F10613" s="2">
        <f t="shared" si="2261"/>
        <v>89281.810135779277</v>
      </c>
      <c r="G10613" s="3">
        <f t="shared" si="2262"/>
        <v>813.35729033694918</v>
      </c>
      <c r="H10613" s="2">
        <f t="shared" si="2263"/>
        <v>88875.131490610802</v>
      </c>
      <c r="I10613" s="2">
        <f>SUM(H10613:H10659)</f>
        <v>1843092.3395236004</v>
      </c>
      <c r="J10613" s="4">
        <f t="shared" si="2256"/>
        <v>20.643536871851456</v>
      </c>
      <c r="K10613" s="5">
        <f t="shared" si="2264"/>
        <v>0.12225</v>
      </c>
      <c r="L10613" s="5">
        <f t="shared" si="2257"/>
        <v>1.8953488372093024E-3</v>
      </c>
      <c r="M10613" s="8">
        <f t="shared" si="2258"/>
        <v>429133.29428820632</v>
      </c>
      <c r="N10613" s="6">
        <f>((B10612+E10612)*D10612+(B10613+E10613)*D10613+(B10614+E10614)*D10614)/3/SUM(D10549:D10613)</f>
        <v>4.7316428084526239</v>
      </c>
      <c r="O10613" s="7">
        <f>O10549</f>
        <v>3.9801699589653135E-2</v>
      </c>
      <c r="P10613" s="8">
        <f>M10613*O10549</f>
        <v>17080.234463177399</v>
      </c>
      <c r="Q10613" s="5">
        <f>N10613*O10549</f>
        <v>0.18832742562757401</v>
      </c>
      <c r="R10613" s="8">
        <f t="shared" si="2259"/>
        <v>72137.506774671943</v>
      </c>
      <c r="S10613" s="8">
        <f t="shared" si="2260"/>
        <v>1346953.0988005151</v>
      </c>
      <c r="T10613" s="9">
        <f t="shared" si="2265"/>
        <v>15.086534387598956</v>
      </c>
      <c r="U10613" s="10">
        <f t="shared" ref="U10613:U10650" si="2266">J10613-T10613</f>
        <v>5.5570024842525001</v>
      </c>
    </row>
    <row r="10614" spans="1:21" x14ac:dyDescent="0.3">
      <c r="A10614" s="17">
        <v>2016</v>
      </c>
      <c r="B10614" s="17">
        <v>65</v>
      </c>
      <c r="C10614" s="17">
        <v>9.7199999999999995E-3</v>
      </c>
      <c r="D10614" s="17">
        <v>9.6699999999999998E-3</v>
      </c>
      <c r="E10614" s="17">
        <v>0.5</v>
      </c>
      <c r="F10614" s="2">
        <f t="shared" si="2261"/>
        <v>88468.452845442327</v>
      </c>
      <c r="G10614" s="3">
        <f t="shared" si="2262"/>
        <v>855.48993901542724</v>
      </c>
      <c r="H10614" s="2">
        <f t="shared" si="2263"/>
        <v>88040.707875934619</v>
      </c>
      <c r="I10614" s="2">
        <f>SUM(H10614:H10659)</f>
        <v>1754217.2080329896</v>
      </c>
      <c r="J10614" s="4">
        <f t="shared" ref="J10614:J10659" si="2267">I10614/F10614</f>
        <v>19.828731616881242</v>
      </c>
      <c r="K10614" s="11">
        <f t="shared" si="2264"/>
        <v>0.13192000000000001</v>
      </c>
      <c r="L10614" s="11">
        <f t="shared" ref="L10614:L10658" si="2268">K10614/(B10614+E10614)</f>
        <v>2.0140458015267177E-3</v>
      </c>
      <c r="M10614" s="8">
        <f t="shared" ref="M10614:M10659" si="2269">G10614/L10614</f>
        <v>424761.90877433657</v>
      </c>
      <c r="N10614" s="6">
        <f>((B10613+E10613)*D10613+(B10614+E10614)*D10614+(B10615+E10615)*D10615)/3/SUM(D10549:D10614)</f>
        <v>4.8528401051142103</v>
      </c>
      <c r="O10614" s="7">
        <f>O10549</f>
        <v>3.9801699589653135E-2</v>
      </c>
      <c r="P10614" s="8">
        <f>M10614*O10549</f>
        <v>16906.245890163795</v>
      </c>
      <c r="Q10614" s="5">
        <f>N10614*O10549</f>
        <v>0.19315128402037654</v>
      </c>
      <c r="R10614" s="8">
        <f t="shared" ref="R10614:R10659" si="2270">((1-Q10614)*H10614)</f>
        <v>71035.532103634978</v>
      </c>
      <c r="S10614" s="12">
        <f t="shared" ref="S10614:S10658" si="2271">R10614+S10615</f>
        <v>1274815.5920258432</v>
      </c>
      <c r="T10614" s="9">
        <f t="shared" si="2265"/>
        <v>14.409832556391525</v>
      </c>
      <c r="U10614" s="10">
        <f t="shared" si="2266"/>
        <v>5.4188990604897178</v>
      </c>
    </row>
    <row r="10615" spans="1:21" x14ac:dyDescent="0.3">
      <c r="A10615" s="17">
        <v>2016</v>
      </c>
      <c r="B10615" s="17">
        <v>66</v>
      </c>
      <c r="C10615" s="17">
        <v>1.057E-2</v>
      </c>
      <c r="D10615" s="17">
        <v>1.052E-2</v>
      </c>
      <c r="E10615" s="17">
        <v>0.5</v>
      </c>
      <c r="F10615" s="2">
        <f t="shared" ref="F10615:F10659" si="2272">F10614-G10614</f>
        <v>87612.962906426896</v>
      </c>
      <c r="G10615" s="3">
        <f t="shared" ref="G10615:G10659" si="2273">D10615*F10615</f>
        <v>921.68836977561091</v>
      </c>
      <c r="H10615" s="2">
        <f t="shared" ref="H10615:H10658" si="2274">F10615-0.5*G10615</f>
        <v>87152.118721539096</v>
      </c>
      <c r="I10615" s="2">
        <f>SUM(H10615:H10659)</f>
        <v>1666176.500157055</v>
      </c>
      <c r="J10615" s="4">
        <f t="shared" si="2267"/>
        <v>19.017465508346959</v>
      </c>
      <c r="K10615" s="5">
        <f t="shared" ref="K10615:K10647" si="2275">K10614+G10615/F10615</f>
        <v>0.14244000000000001</v>
      </c>
      <c r="L10615" s="5">
        <f t="shared" si="2268"/>
        <v>2.1419548872180453E-3</v>
      </c>
      <c r="M10615" s="8">
        <f t="shared" si="2269"/>
        <v>430302.41919459507</v>
      </c>
      <c r="N10615" s="6">
        <f>((B10614+E10614)*D10614+(B10615+E10615)*D10615+(B10616+E10616)*D10616)/3/SUM(D10549:D10615)</f>
        <v>4.8664115885051009</v>
      </c>
      <c r="O10615" s="7">
        <f>O10549</f>
        <v>3.9801699589653135E-2</v>
      </c>
      <c r="P10615" s="8">
        <f>M10615*O10549</f>
        <v>17126.767621484265</v>
      </c>
      <c r="Q10615" s="5">
        <f>N10615*O10549</f>
        <v>0.19369145212528674</v>
      </c>
      <c r="R10615" s="8">
        <f t="shared" si="2270"/>
        <v>70271.498290568808</v>
      </c>
      <c r="S10615" s="8">
        <f t="shared" si="2271"/>
        <v>1203780.0599222083</v>
      </c>
      <c r="T10615" s="9">
        <f t="shared" si="2265"/>
        <v>13.739748320210095</v>
      </c>
      <c r="U10615" s="10">
        <f t="shared" si="2266"/>
        <v>5.2777171881368634</v>
      </c>
    </row>
    <row r="10616" spans="1:21" x14ac:dyDescent="0.3">
      <c r="A10616" s="17">
        <v>2016</v>
      </c>
      <c r="B10616" s="17">
        <v>67</v>
      </c>
      <c r="C10616" s="17">
        <v>1.112E-2</v>
      </c>
      <c r="D10616" s="17">
        <v>1.106E-2</v>
      </c>
      <c r="E10616" s="17">
        <v>0.5</v>
      </c>
      <c r="F10616" s="2">
        <f t="shared" si="2272"/>
        <v>86691.274536651283</v>
      </c>
      <c r="G10616" s="3">
        <f t="shared" si="2273"/>
        <v>958.80549637536319</v>
      </c>
      <c r="H10616" s="2">
        <f t="shared" si="2274"/>
        <v>86211.871788463599</v>
      </c>
      <c r="I10616" s="2">
        <f>SUM(H10616:H10659)</f>
        <v>1579024.3814355158</v>
      </c>
      <c r="J10616" s="4">
        <f t="shared" si="2267"/>
        <v>18.214340369029145</v>
      </c>
      <c r="K10616" s="5">
        <f t="shared" si="2275"/>
        <v>0.15350000000000003</v>
      </c>
      <c r="L10616" s="5">
        <f t="shared" si="2268"/>
        <v>2.2740740740740746E-3</v>
      </c>
      <c r="M10616" s="8">
        <f t="shared" si="2269"/>
        <v>421624.56681001303</v>
      </c>
      <c r="N10616" s="6">
        <f>((B10615+E10615)*D10615+(B10616+E10616)*D10616+(B10617+E10617)*D10617)/3/SUM(D10549:D10616)</f>
        <v>4.9818892508143318</v>
      </c>
      <c r="O10616" s="7">
        <f>O10549</f>
        <v>3.9801699589653135E-2</v>
      </c>
      <c r="P10616" s="8">
        <f>M10616*O10549</f>
        <v>16781.374347789777</v>
      </c>
      <c r="Q10616" s="5">
        <f>N10616*O10549</f>
        <v>0.19828765934983414</v>
      </c>
      <c r="R10616" s="8">
        <f t="shared" si="2270"/>
        <v>69117.121523361144</v>
      </c>
      <c r="S10616" s="8">
        <f t="shared" si="2271"/>
        <v>1133508.5616316395</v>
      </c>
      <c r="T10616" s="9">
        <f t="shared" si="2265"/>
        <v>13.075232400146747</v>
      </c>
      <c r="U10616" s="10">
        <f t="shared" si="2266"/>
        <v>5.1391079688823975</v>
      </c>
    </row>
    <row r="10617" spans="1:21" x14ac:dyDescent="0.3">
      <c r="A10617" s="17">
        <v>2016</v>
      </c>
      <c r="B10617" s="17">
        <v>68</v>
      </c>
      <c r="C10617" s="17">
        <v>1.2460000000000001E-2</v>
      </c>
      <c r="D10617" s="17">
        <v>1.238E-2</v>
      </c>
      <c r="E10617" s="17">
        <v>0.5</v>
      </c>
      <c r="F10617" s="2">
        <f t="shared" si="2272"/>
        <v>85732.469040275915</v>
      </c>
      <c r="G10617" s="3">
        <f t="shared" si="2273"/>
        <v>1061.3679667186159</v>
      </c>
      <c r="H10617" s="2">
        <f t="shared" si="2274"/>
        <v>85201.785056916604</v>
      </c>
      <c r="I10617" s="2">
        <f>SUM(H10617:H10659)</f>
        <v>1492812.5096470523</v>
      </c>
      <c r="J10617" s="4">
        <f t="shared" si="2267"/>
        <v>17.41245208913498</v>
      </c>
      <c r="K10617" s="5">
        <f t="shared" si="2275"/>
        <v>0.16588000000000003</v>
      </c>
      <c r="L10617" s="5">
        <f t="shared" si="2268"/>
        <v>2.4216058394160586E-3</v>
      </c>
      <c r="M10617" s="8">
        <f t="shared" si="2269"/>
        <v>438290.96768884244</v>
      </c>
      <c r="N10617" s="6">
        <f>((B10616+E10616)*D10616+(B10617+E10617)*D10617+(B10618+E10618)*D10618)/3/SUM(D10549:D10617)</f>
        <v>5.2069970259625427</v>
      </c>
      <c r="O10617" s="7">
        <f>O10549</f>
        <v>3.9801699589653135E-2</v>
      </c>
      <c r="P10617" s="8">
        <f>M10617*O10549</f>
        <v>17444.725428809677</v>
      </c>
      <c r="Q10617" s="5">
        <f>N10617*O10549</f>
        <v>0.20724733139157842</v>
      </c>
      <c r="R10617" s="8">
        <f t="shared" si="2270"/>
        <v>67543.94247407178</v>
      </c>
      <c r="S10617" s="8">
        <f t="shared" si="2271"/>
        <v>1064391.4401082783</v>
      </c>
      <c r="T10617" s="9">
        <f t="shared" si="2265"/>
        <v>12.415266374846174</v>
      </c>
      <c r="U10617" s="10">
        <f t="shared" si="2266"/>
        <v>4.9971857142888059</v>
      </c>
    </row>
    <row r="10618" spans="1:21" x14ac:dyDescent="0.3">
      <c r="A10618" s="17">
        <v>2016</v>
      </c>
      <c r="B10618" s="17">
        <v>69</v>
      </c>
      <c r="C10618" s="17">
        <v>1.4449999999999999E-2</v>
      </c>
      <c r="D10618" s="17">
        <v>1.434E-2</v>
      </c>
      <c r="E10618" s="17">
        <v>0.5</v>
      </c>
      <c r="F10618" s="2">
        <f t="shared" si="2272"/>
        <v>84671.101073557293</v>
      </c>
      <c r="G10618" s="3">
        <f t="shared" si="2273"/>
        <v>1214.1835893948116</v>
      </c>
      <c r="H10618" s="2">
        <f t="shared" si="2274"/>
        <v>84064.009278859885</v>
      </c>
      <c r="I10618" s="2">
        <f>SUM(H10618:H10659)</f>
        <v>1407610.7245901357</v>
      </c>
      <c r="J10618" s="4">
        <f t="shared" si="2267"/>
        <v>16.62445281498449</v>
      </c>
      <c r="K10618" s="5">
        <f t="shared" si="2275"/>
        <v>0.18022000000000002</v>
      </c>
      <c r="L10618" s="5">
        <f t="shared" si="2268"/>
        <v>2.5930935251798565E-3</v>
      </c>
      <c r="M10618" s="8">
        <f t="shared" si="2269"/>
        <v>468237.48453523137</v>
      </c>
      <c r="N10618" s="6">
        <f>((B10617+E10617)*D10617+(B10618+E10618)*D10618+(B10619+E10619)*D10619)/3/SUM(D10549:D10618)</f>
        <v>5.4251840343284137</v>
      </c>
      <c r="O10618" s="7">
        <f>O10549</f>
        <v>3.9801699589653135E-2</v>
      </c>
      <c r="P10618" s="8">
        <f>M10618*O10549</f>
        <v>18636.647696086133</v>
      </c>
      <c r="Q10618" s="5">
        <f>N10618*O10549</f>
        <v>0.21593154515292196</v>
      </c>
      <c r="R10618" s="8">
        <f t="shared" si="2270"/>
        <v>65911.937863526095</v>
      </c>
      <c r="S10618" s="8">
        <f t="shared" si="2271"/>
        <v>996847.49763420655</v>
      </c>
      <c r="T10618" s="9">
        <f t="shared" si="2265"/>
        <v>11.773172723574291</v>
      </c>
      <c r="U10618" s="10">
        <f t="shared" si="2266"/>
        <v>4.8512800914101994</v>
      </c>
    </row>
    <row r="10619" spans="1:21" x14ac:dyDescent="0.3">
      <c r="A10619" s="17">
        <v>2016</v>
      </c>
      <c r="B10619" s="17">
        <v>70</v>
      </c>
      <c r="C10619" s="17">
        <v>1.5559999999999999E-2</v>
      </c>
      <c r="D10619" s="17">
        <v>1.5440000000000001E-2</v>
      </c>
      <c r="E10619" s="17">
        <v>0.5</v>
      </c>
      <c r="F10619" s="2">
        <f t="shared" si="2272"/>
        <v>83456.917484162477</v>
      </c>
      <c r="G10619" s="3">
        <f t="shared" si="2273"/>
        <v>1288.5748059554687</v>
      </c>
      <c r="H10619" s="2">
        <f t="shared" si="2274"/>
        <v>82812.630081184747</v>
      </c>
      <c r="I10619" s="2">
        <f>SUM(H10619:H10659)</f>
        <v>1323546.7153112758</v>
      </c>
      <c r="J10619" s="4">
        <f t="shared" si="2267"/>
        <v>15.859041469659406</v>
      </c>
      <c r="K10619" s="5">
        <f t="shared" si="2275"/>
        <v>0.19566000000000003</v>
      </c>
      <c r="L10619" s="5">
        <f t="shared" si="2268"/>
        <v>2.7753191489361707E-3</v>
      </c>
      <c r="M10619" s="8">
        <f t="shared" si="2269"/>
        <v>464297.88316396059</v>
      </c>
      <c r="N10619" s="6">
        <f>((B10618+E10618)*D10618+(B10619+E10619)*D10619+(B10620+E10620)*D10620)/3/SUM(D10549:D10619)</f>
        <v>5.5889979215646184</v>
      </c>
      <c r="O10619" s="7">
        <f>O10549</f>
        <v>3.9801699589653135E-2</v>
      </c>
      <c r="P10619" s="8">
        <f>M10619*O10549</f>
        <v>18479.844865803829</v>
      </c>
      <c r="Q10619" s="5">
        <f>N10619*O10549</f>
        <v>0.22245161628131069</v>
      </c>
      <c r="R10619" s="8">
        <f t="shared" si="2270"/>
        <v>64390.826671118906</v>
      </c>
      <c r="S10619" s="8">
        <f t="shared" si="2271"/>
        <v>930935.5597706805</v>
      </c>
      <c r="T10619" s="9">
        <f t="shared" si="2265"/>
        <v>11.154684211136161</v>
      </c>
      <c r="U10619" s="10">
        <f t="shared" si="2266"/>
        <v>4.7043572585232454</v>
      </c>
    </row>
    <row r="10620" spans="1:21" x14ac:dyDescent="0.3">
      <c r="A10620" s="17">
        <v>2016</v>
      </c>
      <c r="B10620" s="17">
        <v>71</v>
      </c>
      <c r="C10620" s="17">
        <v>1.686E-2</v>
      </c>
      <c r="D10620" s="17">
        <v>1.6719999999999999E-2</v>
      </c>
      <c r="E10620" s="17">
        <v>0.5</v>
      </c>
      <c r="F10620" s="2">
        <f t="shared" si="2272"/>
        <v>82168.342678207002</v>
      </c>
      <c r="G10620" s="3">
        <f t="shared" si="2273"/>
        <v>1373.854689579621</v>
      </c>
      <c r="H10620" s="2">
        <f t="shared" si="2274"/>
        <v>81481.415333417186</v>
      </c>
      <c r="I10620" s="2">
        <f>SUM(H10620:H10659)</f>
        <v>1240734.0852300911</v>
      </c>
      <c r="J10620" s="4">
        <f t="shared" si="2267"/>
        <v>15.099903987222117</v>
      </c>
      <c r="K10620" s="5">
        <f t="shared" si="2275"/>
        <v>0.21238000000000001</v>
      </c>
      <c r="L10620" s="5">
        <f t="shared" si="2268"/>
        <v>2.9703496503496506E-3</v>
      </c>
      <c r="M10620" s="8">
        <f t="shared" si="2269"/>
        <v>462522.88494652457</v>
      </c>
      <c r="N10620" s="6">
        <f>((B10619+E10619)*D10619+(B10620+E10620)*D10620+(B10621+E10621)*D10621)/3/SUM(D10549:D10620)</f>
        <v>5.7319819819819813</v>
      </c>
      <c r="O10620" s="7">
        <f>O10549</f>
        <v>3.9801699589653135E-2</v>
      </c>
      <c r="P10620" s="8">
        <f>M10620*O10549</f>
        <v>18409.19691998127</v>
      </c>
      <c r="Q10620" s="5">
        <f>N10620*O10549</f>
        <v>0.22814262490015139</v>
      </c>
      <c r="R10620" s="8">
        <f t="shared" si="2270"/>
        <v>62892.031358671949</v>
      </c>
      <c r="S10620" s="8">
        <f t="shared" si="2271"/>
        <v>866544.73309956165</v>
      </c>
      <c r="T10620" s="9">
        <f t="shared" si="2265"/>
        <v>10.545968250731068</v>
      </c>
      <c r="U10620" s="10">
        <f t="shared" si="2266"/>
        <v>4.5539357364910487</v>
      </c>
    </row>
    <row r="10621" spans="1:21" x14ac:dyDescent="0.3">
      <c r="A10621" s="17">
        <v>2016</v>
      </c>
      <c r="B10621" s="17">
        <v>72</v>
      </c>
      <c r="C10621" s="17">
        <v>1.9040000000000001E-2</v>
      </c>
      <c r="D10621" s="17">
        <v>1.8870000000000001E-2</v>
      </c>
      <c r="E10621" s="17">
        <v>0.5</v>
      </c>
      <c r="F10621" s="2">
        <f t="shared" si="2272"/>
        <v>80794.487988627385</v>
      </c>
      <c r="G10621" s="3">
        <f t="shared" si="2273"/>
        <v>1524.5919883453989</v>
      </c>
      <c r="H10621" s="2">
        <f t="shared" si="2274"/>
        <v>80032.191994454683</v>
      </c>
      <c r="I10621" s="2">
        <f>SUM(H10621:H10659)</f>
        <v>1159252.6698966736</v>
      </c>
      <c r="J10621" s="4">
        <f t="shared" si="2267"/>
        <v>14.348165311225808</v>
      </c>
      <c r="K10621" s="5">
        <f t="shared" si="2275"/>
        <v>0.23125000000000001</v>
      </c>
      <c r="L10621" s="5">
        <f t="shared" si="2268"/>
        <v>3.1896551724137933E-3</v>
      </c>
      <c r="M10621" s="8">
        <f t="shared" si="2269"/>
        <v>477980.19094071962</v>
      </c>
      <c r="N10621" s="6">
        <f>((B10620+E10620)*D10620+(B10621+E10621)*D10621+(B10622+E10622)*D10622)/3/SUM(D10549:D10621)</f>
        <v>5.9815279279279272</v>
      </c>
      <c r="O10621" s="7">
        <f>O10549</f>
        <v>3.9801699589653135E-2</v>
      </c>
      <c r="P10621" s="8">
        <f>M10621*O10549</f>
        <v>19024.423969627565</v>
      </c>
      <c r="Q10621" s="5">
        <f>N10621*O10549</f>
        <v>0.23807497767450775</v>
      </c>
      <c r="R10621" s="8">
        <f t="shared" si="2270"/>
        <v>60978.529672132972</v>
      </c>
      <c r="S10621" s="8">
        <f t="shared" si="2271"/>
        <v>803652.70174088969</v>
      </c>
      <c r="T10621" s="9">
        <f t="shared" si="2265"/>
        <v>9.9468753592944577</v>
      </c>
      <c r="U10621" s="10">
        <f t="shared" si="2266"/>
        <v>4.40128995193135</v>
      </c>
    </row>
    <row r="10622" spans="1:21" x14ac:dyDescent="0.3">
      <c r="A10622" s="17">
        <v>2016</v>
      </c>
      <c r="B10622" s="17">
        <v>73</v>
      </c>
      <c r="C10622" s="17">
        <v>2.181E-2</v>
      </c>
      <c r="D10622" s="17">
        <v>2.1579999999999998E-2</v>
      </c>
      <c r="E10622" s="17">
        <v>0.5</v>
      </c>
      <c r="F10622" s="2">
        <f t="shared" si="2272"/>
        <v>79269.89600028198</v>
      </c>
      <c r="G10622" s="3">
        <f t="shared" si="2273"/>
        <v>1710.644355686085</v>
      </c>
      <c r="H10622" s="2">
        <f t="shared" si="2274"/>
        <v>78414.573822438935</v>
      </c>
      <c r="I10622" s="2">
        <f>SUM(H10622:H10659)</f>
        <v>1079220.4779022189</v>
      </c>
      <c r="J10622" s="4">
        <f t="shared" si="2267"/>
        <v>13.614506040204468</v>
      </c>
      <c r="K10622" s="5">
        <f t="shared" si="2275"/>
        <v>0.25283</v>
      </c>
      <c r="L10622" s="5">
        <f t="shared" si="2268"/>
        <v>3.4398639455782312E-3</v>
      </c>
      <c r="M10622" s="8">
        <f t="shared" si="2269"/>
        <v>497300.00452053652</v>
      </c>
      <c r="N10622" s="6">
        <f>((B10621+E10621)*D10621+(B10622+E10622)*D10622+(B10623+E10623)*D10623)/3/SUM(D10549:D10622)</f>
        <v>6.2718097799575476</v>
      </c>
      <c r="O10622" s="7">
        <f>O10549</f>
        <v>3.9801699589653135E-2</v>
      </c>
      <c r="P10622" s="8">
        <f>M10622*O10549</f>
        <v>19793.385385859539</v>
      </c>
      <c r="Q10622" s="5">
        <f>N10622*O10549</f>
        <v>0.24962868874531885</v>
      </c>
      <c r="R10622" s="8">
        <f t="shared" si="2270"/>
        <v>58840.046580620496</v>
      </c>
      <c r="S10622" s="8">
        <f t="shared" si="2271"/>
        <v>742674.17206875677</v>
      </c>
      <c r="T10622" s="9">
        <f t="shared" si="2265"/>
        <v>9.3689308242073999</v>
      </c>
      <c r="U10622" s="10">
        <f t="shared" si="2266"/>
        <v>4.2455752159970679</v>
      </c>
    </row>
    <row r="10623" spans="1:21" x14ac:dyDescent="0.3">
      <c r="A10623" s="17">
        <v>2016</v>
      </c>
      <c r="B10623" s="17">
        <v>74</v>
      </c>
      <c r="C10623" s="17">
        <v>2.4490000000000001E-2</v>
      </c>
      <c r="D10623" s="17">
        <v>2.4199999999999999E-2</v>
      </c>
      <c r="E10623" s="17">
        <v>0.5</v>
      </c>
      <c r="F10623" s="2">
        <f t="shared" si="2272"/>
        <v>77559.25164459589</v>
      </c>
      <c r="G10623" s="3">
        <f t="shared" si="2273"/>
        <v>1876.9338897992204</v>
      </c>
      <c r="H10623" s="2">
        <f t="shared" si="2274"/>
        <v>76620.784699696276</v>
      </c>
      <c r="I10623" s="2">
        <f>SUM(H10623:H10659)</f>
        <v>1000805.9040797797</v>
      </c>
      <c r="J10623" s="4">
        <f t="shared" si="2267"/>
        <v>12.903759162940725</v>
      </c>
      <c r="K10623" s="5">
        <f t="shared" si="2275"/>
        <v>0.27703</v>
      </c>
      <c r="L10623" s="5">
        <f t="shared" si="2268"/>
        <v>3.718523489932886E-3</v>
      </c>
      <c r="M10623" s="8">
        <f t="shared" si="2269"/>
        <v>504752.46287420829</v>
      </c>
      <c r="N10623" s="6">
        <f>((B10622+E10622)*D10622+(B10623+E10623)*D10623+(B10624+E10624)*D10624)/3/SUM(D10549:D10623)</f>
        <v>6.3998002623061279</v>
      </c>
      <c r="O10623" s="7">
        <f>O10549</f>
        <v>3.9801699589653135E-2</v>
      </c>
      <c r="P10623" s="8">
        <f>M10623*O10549</f>
        <v>20090.005894456786</v>
      </c>
      <c r="Q10623" s="5">
        <f>N10623*O10549</f>
        <v>0.25472292747409181</v>
      </c>
      <c r="R10623" s="8">
        <f t="shared" si="2270"/>
        <v>57103.714115627532</v>
      </c>
      <c r="S10623" s="8">
        <f t="shared" si="2271"/>
        <v>683834.12548813631</v>
      </c>
      <c r="T10623" s="9">
        <f t="shared" si="2265"/>
        <v>8.816925266655586</v>
      </c>
      <c r="U10623" s="10">
        <f t="shared" si="2266"/>
        <v>4.0868338962851389</v>
      </c>
    </row>
    <row r="10624" spans="1:21" x14ac:dyDescent="0.3">
      <c r="A10624" s="17">
        <v>2016</v>
      </c>
      <c r="B10624" s="17">
        <v>75</v>
      </c>
      <c r="C10624" s="17">
        <v>2.589E-2</v>
      </c>
      <c r="D10624" s="17">
        <v>2.5559999999999999E-2</v>
      </c>
      <c r="E10624" s="17">
        <v>0.5</v>
      </c>
      <c r="F10624" s="2">
        <f t="shared" si="2272"/>
        <v>75682.317754796662</v>
      </c>
      <c r="G10624" s="3">
        <f t="shared" si="2273"/>
        <v>1934.4400418126027</v>
      </c>
      <c r="H10624" s="2">
        <f t="shared" si="2274"/>
        <v>74715.097733890361</v>
      </c>
      <c r="I10624" s="2">
        <f>SUM(H10624:H10659)</f>
        <v>924185.11938008363</v>
      </c>
      <c r="J10624" s="4">
        <f t="shared" si="2267"/>
        <v>12.211374424001567</v>
      </c>
      <c r="K10624" s="5">
        <f t="shared" si="2275"/>
        <v>0.30259000000000003</v>
      </c>
      <c r="L10624" s="5">
        <f t="shared" si="2268"/>
        <v>4.0078145695364243E-3</v>
      </c>
      <c r="M10624" s="8">
        <f t="shared" si="2269"/>
        <v>482667.05164364813</v>
      </c>
      <c r="N10624" s="6">
        <f>((B10623+E10623)*D10623+(B10624+E10624)*D10624+(B10625+E10625)*D10625)/3/SUM(D10549:D10624)</f>
        <v>6.6358824371812233</v>
      </c>
      <c r="O10624" s="7">
        <f>O10549</f>
        <v>3.9801699589653135E-2</v>
      </c>
      <c r="P10624" s="8">
        <f>M10624*O10549</f>
        <v>19210.968991344078</v>
      </c>
      <c r="Q10624" s="5">
        <f>N10624*O10549</f>
        <v>0.26411939927694233</v>
      </c>
      <c r="R10624" s="8">
        <f t="shared" si="2270"/>
        <v>54981.3910034972</v>
      </c>
      <c r="S10624" s="8">
        <f t="shared" si="2271"/>
        <v>626730.41137250874</v>
      </c>
      <c r="T10624" s="9">
        <f t="shared" si="2265"/>
        <v>8.2810678896364429</v>
      </c>
      <c r="U10624" s="10">
        <f t="shared" si="2266"/>
        <v>3.9303065343651244</v>
      </c>
    </row>
    <row r="10625" spans="1:21" x14ac:dyDescent="0.3">
      <c r="A10625" s="17">
        <v>2016</v>
      </c>
      <c r="B10625" s="17">
        <v>76</v>
      </c>
      <c r="C10625" s="17">
        <v>3.041E-2</v>
      </c>
      <c r="D10625" s="17">
        <v>2.9950000000000001E-2</v>
      </c>
      <c r="E10625" s="17">
        <v>0.5</v>
      </c>
      <c r="F10625" s="2">
        <f t="shared" si="2272"/>
        <v>73747.87771298406</v>
      </c>
      <c r="G10625" s="3">
        <f t="shared" si="2273"/>
        <v>2208.7489375038726</v>
      </c>
      <c r="H10625" s="2">
        <f t="shared" si="2274"/>
        <v>72643.503244232124</v>
      </c>
      <c r="I10625" s="2">
        <f>SUM(H10625:H10659)</f>
        <v>849470.02164619323</v>
      </c>
      <c r="J10625" s="4">
        <f t="shared" si="2267"/>
        <v>11.518569048891226</v>
      </c>
      <c r="K10625" s="5">
        <f t="shared" si="2275"/>
        <v>0.33254</v>
      </c>
      <c r="L10625" s="5">
        <f t="shared" si="2268"/>
        <v>4.3469281045751635E-3</v>
      </c>
      <c r="M10625" s="8">
        <f t="shared" si="2269"/>
        <v>508117.20009336097</v>
      </c>
      <c r="N10625" s="6">
        <f>((B10624+E10624)*D10624+(B10625+E10625)*D10625+(B10626+E10626)*D10626)/3/SUM(D10549:D10625)</f>
        <v>6.751899520859646</v>
      </c>
      <c r="O10625" s="7">
        <f>O10549</f>
        <v>3.9801699589653135E-2</v>
      </c>
      <c r="P10625" s="8">
        <f>M10625*O10549</f>
        <v>20223.928154451623</v>
      </c>
      <c r="Q10625" s="5">
        <f>N10625*O10549</f>
        <v>0.26873707638877858</v>
      </c>
      <c r="R10625" s="8">
        <f t="shared" si="2270"/>
        <v>53121.500563738424</v>
      </c>
      <c r="S10625" s="8">
        <f t="shared" si="2271"/>
        <v>571749.02036901156</v>
      </c>
      <c r="T10625" s="9">
        <f t="shared" si="2265"/>
        <v>7.7527521889399313</v>
      </c>
      <c r="U10625" s="10">
        <f t="shared" si="2266"/>
        <v>3.7658168599512951</v>
      </c>
    </row>
    <row r="10626" spans="1:21" x14ac:dyDescent="0.3">
      <c r="A10626" s="17">
        <v>2016</v>
      </c>
      <c r="B10626" s="17">
        <v>77</v>
      </c>
      <c r="C10626" s="17">
        <v>3.2989999999999998E-2</v>
      </c>
      <c r="D10626" s="17">
        <v>3.245E-2</v>
      </c>
      <c r="E10626" s="17">
        <v>0.5</v>
      </c>
      <c r="F10626" s="2">
        <f t="shared" si="2272"/>
        <v>71539.128775480189</v>
      </c>
      <c r="G10626" s="3">
        <f t="shared" si="2273"/>
        <v>2321.444728764332</v>
      </c>
      <c r="H10626" s="2">
        <f t="shared" si="2274"/>
        <v>70378.406411098025</v>
      </c>
      <c r="I10626" s="2">
        <f>SUM(H10626:H10659)</f>
        <v>776826.51840196108</v>
      </c>
      <c r="J10626" s="4">
        <f t="shared" si="2267"/>
        <v>10.858764031638808</v>
      </c>
      <c r="K10626" s="5">
        <f t="shared" si="2275"/>
        <v>0.36498999999999998</v>
      </c>
      <c r="L10626" s="5">
        <f t="shared" si="2268"/>
        <v>4.7095483870967739E-3</v>
      </c>
      <c r="M10626" s="8">
        <f t="shared" si="2269"/>
        <v>492923.00194316485</v>
      </c>
      <c r="N10626" s="6">
        <f>((B10625+E10625)*D10625+(B10626+E10626)*D10626+(B10627+E10627)*D10627)/3/SUM(D10549:D10626)</f>
        <v>7.0374896115875325</v>
      </c>
      <c r="O10626" s="7">
        <f>O10549</f>
        <v>3.9801699589653135E-2</v>
      </c>
      <c r="P10626" s="8">
        <f>M10626*O10549</f>
        <v>19619.173244171856</v>
      </c>
      <c r="Q10626" s="5">
        <f>N10626*O10549</f>
        <v>0.28010404738571171</v>
      </c>
      <c r="R10626" s="8">
        <f t="shared" si="2270"/>
        <v>50665.12992679295</v>
      </c>
      <c r="S10626" s="8">
        <f t="shared" si="2271"/>
        <v>518627.51980527316</v>
      </c>
      <c r="T10626" s="9">
        <f t="shared" si="2265"/>
        <v>7.2495643808152037</v>
      </c>
      <c r="U10626" s="10">
        <f t="shared" si="2266"/>
        <v>3.6091996508236042</v>
      </c>
    </row>
    <row r="10627" spans="1:21" x14ac:dyDescent="0.3">
      <c r="A10627" s="17">
        <v>2016</v>
      </c>
      <c r="B10627" s="17">
        <v>78</v>
      </c>
      <c r="C10627" s="17">
        <v>3.7629999999999997E-2</v>
      </c>
      <c r="D10627" s="17">
        <v>3.6940000000000001E-2</v>
      </c>
      <c r="E10627" s="17">
        <v>0.5</v>
      </c>
      <c r="F10627" s="2">
        <f t="shared" si="2272"/>
        <v>69217.684046715862</v>
      </c>
      <c r="G10627" s="3">
        <f t="shared" si="2273"/>
        <v>2556.9012486856841</v>
      </c>
      <c r="H10627" s="2">
        <f t="shared" si="2274"/>
        <v>67939.233422373014</v>
      </c>
      <c r="I10627" s="2">
        <f>SUM(H10627:H10659)</f>
        <v>706448.11199086311</v>
      </c>
      <c r="J10627" s="4">
        <f t="shared" si="2267"/>
        <v>10.206179558305832</v>
      </c>
      <c r="K10627" s="5">
        <f t="shared" si="2275"/>
        <v>0.40193000000000001</v>
      </c>
      <c r="L10627" s="5">
        <f t="shared" si="2268"/>
        <v>5.1201273885350318E-3</v>
      </c>
      <c r="M10627" s="8">
        <f t="shared" si="2269"/>
        <v>499382.3502147792</v>
      </c>
      <c r="N10627" s="6">
        <f>((B10626+E10626)*D10626+(B10627+E10627)*D10627+(B10628+E10628)*D10628)/3/SUM(D10549:D10627)</f>
        <v>7.1522238532414431</v>
      </c>
      <c r="O10627" s="7">
        <f>O10549</f>
        <v>3.9801699589653135E-2</v>
      </c>
      <c r="P10627" s="8">
        <f>M10627*O10549</f>
        <v>19876.266283623594</v>
      </c>
      <c r="Q10627" s="5">
        <f>N10627*O10549</f>
        <v>0.28467066520466733</v>
      </c>
      <c r="R10627" s="8">
        <f t="shared" si="2270"/>
        <v>48598.926650530921</v>
      </c>
      <c r="S10627" s="8">
        <f t="shared" si="2271"/>
        <v>467962.38987848023</v>
      </c>
      <c r="T10627" s="9">
        <f t="shared" si="2265"/>
        <v>6.7607345770576011</v>
      </c>
      <c r="U10627" s="10">
        <f t="shared" si="2266"/>
        <v>3.4454449812482313</v>
      </c>
    </row>
    <row r="10628" spans="1:21" x14ac:dyDescent="0.3">
      <c r="A10628" s="17">
        <v>2016</v>
      </c>
      <c r="B10628" s="17">
        <v>79</v>
      </c>
      <c r="C10628" s="17">
        <v>4.1200000000000001E-2</v>
      </c>
      <c r="D10628" s="17">
        <v>4.0370000000000003E-2</v>
      </c>
      <c r="E10628" s="17">
        <v>0.5</v>
      </c>
      <c r="F10628" s="2">
        <f t="shared" si="2272"/>
        <v>66660.782798030181</v>
      </c>
      <c r="G10628" s="3">
        <f t="shared" si="2273"/>
        <v>2691.0958015564788</v>
      </c>
      <c r="H10628" s="2">
        <f t="shared" si="2274"/>
        <v>65315.234897251939</v>
      </c>
      <c r="I10628" s="2">
        <f>SUM(H10628:H10659)</f>
        <v>638508.87856849015</v>
      </c>
      <c r="J10628" s="4">
        <f t="shared" si="2267"/>
        <v>9.578478556170781</v>
      </c>
      <c r="K10628" s="5">
        <f t="shared" si="2275"/>
        <v>0.44230000000000003</v>
      </c>
      <c r="L10628" s="5">
        <f t="shared" si="2268"/>
        <v>5.5635220125786165E-3</v>
      </c>
      <c r="M10628" s="8">
        <f t="shared" si="2269"/>
        <v>483703.63152552582</v>
      </c>
      <c r="N10628" s="6">
        <f>((B10627+E10627)*D10627+(B10628+E10628)*D10628+(B10629+E10629)*D10629)/3/SUM(D10549:D10628)</f>
        <v>7.4555015449544042</v>
      </c>
      <c r="O10628" s="7">
        <f>O10549</f>
        <v>3.9801699589653135E-2</v>
      </c>
      <c r="P10628" s="8">
        <f>M10628*O10549</f>
        <v>19252.226632403253</v>
      </c>
      <c r="Q10628" s="5">
        <f>N10628*O10549</f>
        <v>0.29674163278247001</v>
      </c>
      <c r="R10628" s="8">
        <f t="shared" si="2270"/>
        <v>45933.485448270832</v>
      </c>
      <c r="S10628" s="8">
        <f t="shared" si="2271"/>
        <v>419363.46322794934</v>
      </c>
      <c r="T10628" s="9">
        <f t="shared" ref="T10628:T10691" si="2276">S10628/F10628</f>
        <v>6.2910071803168428</v>
      </c>
      <c r="U10628" s="10">
        <f t="shared" si="2266"/>
        <v>3.2874713758539382</v>
      </c>
    </row>
    <row r="10629" spans="1:21" x14ac:dyDescent="0.3">
      <c r="A10629" s="17">
        <v>2016</v>
      </c>
      <c r="B10629" s="17">
        <v>80</v>
      </c>
      <c r="C10629" s="17">
        <v>4.8129999999999999E-2</v>
      </c>
      <c r="D10629" s="17">
        <v>4.7E-2</v>
      </c>
      <c r="E10629" s="17">
        <v>0.5</v>
      </c>
      <c r="F10629" s="2">
        <f t="shared" si="2272"/>
        <v>63969.686996473705</v>
      </c>
      <c r="G10629" s="3">
        <f t="shared" si="2273"/>
        <v>3006.575288834264</v>
      </c>
      <c r="H10629" s="2">
        <f t="shared" si="2274"/>
        <v>62466.399352056571</v>
      </c>
      <c r="I10629" s="2">
        <f>SUM(H10629:H10659)</f>
        <v>573193.6436712381</v>
      </c>
      <c r="J10629" s="4">
        <f t="shared" si="2267"/>
        <v>8.960394689797921</v>
      </c>
      <c r="K10629" s="5">
        <f t="shared" si="2275"/>
        <v>0.48930000000000001</v>
      </c>
      <c r="L10629" s="5">
        <f t="shared" si="2268"/>
        <v>6.0782608695652178E-3</v>
      </c>
      <c r="M10629" s="8">
        <f t="shared" si="2269"/>
        <v>494644.00317015784</v>
      </c>
      <c r="N10629" s="6">
        <f>((B10628+E10628)*D10628+(B10629+E10629)*D10629+(B10630+E10630)*D10630)/3/SUM(D10549:D10629)</f>
        <v>7.7759316029702301</v>
      </c>
      <c r="O10629" s="7">
        <f>O10549</f>
        <v>3.9801699589653135E-2</v>
      </c>
      <c r="P10629" s="8">
        <f>M10629*O10549</f>
        <v>19687.672018002057</v>
      </c>
      <c r="Q10629" s="5">
        <f>N10629*O10549</f>
        <v>0.30949529369111106</v>
      </c>
      <c r="R10629" s="8">
        <f t="shared" si="2270"/>
        <v>43133.34273876559</v>
      </c>
      <c r="S10629" s="8">
        <f t="shared" si="2271"/>
        <v>373429.97777967853</v>
      </c>
      <c r="T10629" s="9">
        <f t="shared" si="2276"/>
        <v>5.8376083315877985</v>
      </c>
      <c r="U10629" s="10">
        <f t="shared" si="2266"/>
        <v>3.1227863582101225</v>
      </c>
    </row>
    <row r="10630" spans="1:21" x14ac:dyDescent="0.3">
      <c r="A10630" s="17">
        <v>2016</v>
      </c>
      <c r="B10630" s="17">
        <v>81</v>
      </c>
      <c r="C10630" s="17">
        <v>5.5759999999999997E-2</v>
      </c>
      <c r="D10630" s="17">
        <v>5.425E-2</v>
      </c>
      <c r="E10630" s="17">
        <v>0.5</v>
      </c>
      <c r="F10630" s="2">
        <f t="shared" si="2272"/>
        <v>60963.111707639444</v>
      </c>
      <c r="G10630" s="3">
        <f t="shared" si="2273"/>
        <v>3307.2488101394397</v>
      </c>
      <c r="H10630" s="2">
        <f t="shared" si="2274"/>
        <v>59309.487302569723</v>
      </c>
      <c r="I10630" s="2">
        <f>SUM(H10630:H10659)</f>
        <v>510727.24431918131</v>
      </c>
      <c r="J10630" s="4">
        <f t="shared" si="2267"/>
        <v>8.3776439557165965</v>
      </c>
      <c r="K10630" s="5">
        <f t="shared" si="2275"/>
        <v>0.54354999999999998</v>
      </c>
      <c r="L10630" s="5">
        <f t="shared" si="2268"/>
        <v>6.6693251533742328E-3</v>
      </c>
      <c r="M10630" s="8">
        <f t="shared" si="2269"/>
        <v>495889.5741447233</v>
      </c>
      <c r="N10630" s="6">
        <f>((B10629+E10629)*D10629+(B10630+E10630)*D10630+(B10631+E10631)*D10631)/3/SUM(D10549:D10630)</f>
        <v>8.0874957838898602</v>
      </c>
      <c r="O10630" s="7">
        <f>O10549</f>
        <v>3.9801699589653135E-2</v>
      </c>
      <c r="P10630" s="8">
        <f>M10630*O10549</f>
        <v>19737.247859749303</v>
      </c>
      <c r="Q10630" s="5">
        <f>N10630*O10549</f>
        <v>0.32189607762297051</v>
      </c>
      <c r="R10630" s="8">
        <f t="shared" si="2270"/>
        <v>40217.995974043159</v>
      </c>
      <c r="S10630" s="8">
        <f t="shared" si="2271"/>
        <v>330296.63504091295</v>
      </c>
      <c r="T10630" s="9">
        <f t="shared" si="2276"/>
        <v>5.4179753262089907</v>
      </c>
      <c r="U10630" s="10">
        <f t="shared" si="2266"/>
        <v>2.9596686295076058</v>
      </c>
    </row>
    <row r="10631" spans="1:21" x14ac:dyDescent="0.3">
      <c r="A10631" s="17">
        <v>2016</v>
      </c>
      <c r="B10631" s="17">
        <v>82</v>
      </c>
      <c r="C10631" s="17">
        <v>6.2280000000000002E-2</v>
      </c>
      <c r="D10631" s="17">
        <v>6.0400000000000002E-2</v>
      </c>
      <c r="E10631" s="17">
        <v>0.5</v>
      </c>
      <c r="F10631" s="2">
        <f t="shared" si="2272"/>
        <v>57655.862897500003</v>
      </c>
      <c r="G10631" s="3">
        <f t="shared" si="2273"/>
        <v>3482.4141190090004</v>
      </c>
      <c r="H10631" s="2">
        <f t="shared" si="2274"/>
        <v>55914.655837995502</v>
      </c>
      <c r="I10631" s="2">
        <f>SUM(H10631:H10659)</f>
        <v>451417.75701661152</v>
      </c>
      <c r="J10631" s="4">
        <f t="shared" si="2267"/>
        <v>7.8295204395628826</v>
      </c>
      <c r="K10631" s="5">
        <f t="shared" si="2275"/>
        <v>0.60394999999999999</v>
      </c>
      <c r="L10631" s="5">
        <f t="shared" si="2268"/>
        <v>7.3206060606060604E-3</v>
      </c>
      <c r="M10631" s="8">
        <f t="shared" si="2269"/>
        <v>475700.24806398299</v>
      </c>
      <c r="N10631" s="6">
        <f>((B10630+E10630)*D10630+(B10631+E10631)*D10631+(B10632+E10632)*D10632)/3/SUM(D10549:D10631)</f>
        <v>8.2182989761845633</v>
      </c>
      <c r="O10631" s="7">
        <f>O10549</f>
        <v>3.9801699589653135E-2</v>
      </c>
      <c r="P10631" s="8">
        <f>M10631*O10549</f>
        <v>18933.678368166125</v>
      </c>
      <c r="Q10631" s="5">
        <f>N10631*O10549</f>
        <v>0.32710226698805189</v>
      </c>
      <c r="R10631" s="8">
        <f t="shared" si="2270"/>
        <v>37624.845155530464</v>
      </c>
      <c r="S10631" s="8">
        <f t="shared" si="2271"/>
        <v>290078.6390668698</v>
      </c>
      <c r="T10631" s="9">
        <f t="shared" si="2276"/>
        <v>5.0312080071122791</v>
      </c>
      <c r="U10631" s="10">
        <f t="shared" si="2266"/>
        <v>2.7983124324506035</v>
      </c>
    </row>
    <row r="10632" spans="1:21" x14ac:dyDescent="0.3">
      <c r="A10632" s="17">
        <v>2016</v>
      </c>
      <c r="B10632" s="17">
        <v>83</v>
      </c>
      <c r="C10632" s="17">
        <v>6.7930000000000004E-2</v>
      </c>
      <c r="D10632" s="17">
        <v>6.5699999999999995E-2</v>
      </c>
      <c r="E10632" s="17">
        <v>0.5</v>
      </c>
      <c r="F10632" s="2">
        <f t="shared" si="2272"/>
        <v>54173.448778491002</v>
      </c>
      <c r="G10632" s="3">
        <f t="shared" si="2273"/>
        <v>3559.1955847468585</v>
      </c>
      <c r="H10632" s="2">
        <f t="shared" si="2274"/>
        <v>52393.85098611757</v>
      </c>
      <c r="I10632" s="2">
        <f>SUM(H10632:H10659)</f>
        <v>395503.10117861605</v>
      </c>
      <c r="J10632" s="4">
        <f t="shared" si="2267"/>
        <v>7.3006816087301871</v>
      </c>
      <c r="K10632" s="5">
        <f t="shared" si="2275"/>
        <v>0.66964999999999997</v>
      </c>
      <c r="L10632" s="5">
        <f t="shared" si="2268"/>
        <v>8.0197604790419163E-3</v>
      </c>
      <c r="M10632" s="8">
        <f t="shared" si="2269"/>
        <v>443803.22754627443</v>
      </c>
      <c r="N10632" s="6">
        <f>((B10631+E10631)*D10631+(B10632+E10632)*D10632+(B10633+E10633)*D10633)/3/SUM(D10549:D10632)</f>
        <v>8.4183653152144178</v>
      </c>
      <c r="O10632" s="7">
        <f>O10549</f>
        <v>3.9801699589653135E-2</v>
      </c>
      <c r="P10632" s="8">
        <f>M10632*O10549</f>
        <v>17664.122739715287</v>
      </c>
      <c r="Q10632" s="5">
        <f>N10632*O10549</f>
        <v>0.3350652473121199</v>
      </c>
      <c r="R10632" s="8">
        <f t="shared" si="2270"/>
        <v>34838.492347819731</v>
      </c>
      <c r="S10632" s="8">
        <f t="shared" si="2271"/>
        <v>252453.79391133934</v>
      </c>
      <c r="T10632" s="9">
        <f t="shared" si="2276"/>
        <v>4.6601019429941379</v>
      </c>
      <c r="U10632" s="10">
        <f t="shared" si="2266"/>
        <v>2.6405796657360492</v>
      </c>
    </row>
    <row r="10633" spans="1:21" x14ac:dyDescent="0.3">
      <c r="A10633" s="17">
        <v>2016</v>
      </c>
      <c r="B10633" s="17">
        <v>84</v>
      </c>
      <c r="C10633" s="17">
        <v>7.9280000000000003E-2</v>
      </c>
      <c r="D10633" s="17">
        <v>7.6249999999999998E-2</v>
      </c>
      <c r="E10633" s="17">
        <v>0.5</v>
      </c>
      <c r="F10633" s="2">
        <f t="shared" si="2272"/>
        <v>50614.253193744145</v>
      </c>
      <c r="G10633" s="3">
        <f t="shared" si="2273"/>
        <v>3859.3368060229909</v>
      </c>
      <c r="H10633" s="2">
        <f t="shared" si="2274"/>
        <v>48684.584790732653</v>
      </c>
      <c r="I10633" s="2">
        <f>SUM(H10633:H10659)</f>
        <v>343109.25019249856</v>
      </c>
      <c r="J10633" s="4">
        <f t="shared" si="2267"/>
        <v>6.7789057141498317</v>
      </c>
      <c r="K10633" s="5">
        <f t="shared" si="2275"/>
        <v>0.74590000000000001</v>
      </c>
      <c r="L10633" s="5">
        <f t="shared" si="2268"/>
        <v>8.8272189349112434E-3</v>
      </c>
      <c r="M10633" s="8">
        <f t="shared" si="2269"/>
        <v>437208.68763767625</v>
      </c>
      <c r="N10633" s="6">
        <f>((B10632+E10632)*D10632+(B10633+E10633)*D10633+(B10634+E10634)*D10634)/3/SUM(D10549:D10633)</f>
        <v>8.5955199535237075</v>
      </c>
      <c r="O10633" s="7">
        <f>O10549</f>
        <v>3.9801699589653135E-2</v>
      </c>
      <c r="P10633" s="8">
        <f>M10633*O10549</f>
        <v>17401.648843341285</v>
      </c>
      <c r="Q10633" s="5">
        <f>N10633*O10549</f>
        <v>0.3421163030070199</v>
      </c>
      <c r="R10633" s="8">
        <f t="shared" si="2270"/>
        <v>32028.79462869541</v>
      </c>
      <c r="S10633" s="8">
        <f t="shared" si="2271"/>
        <v>217615.30156351961</v>
      </c>
      <c r="T10633" s="9">
        <f t="shared" si="2276"/>
        <v>4.2994865641999942</v>
      </c>
      <c r="U10633" s="10">
        <f t="shared" si="2266"/>
        <v>2.4794191499498375</v>
      </c>
    </row>
    <row r="10634" spans="1:21" x14ac:dyDescent="0.3">
      <c r="A10634" s="17">
        <v>2016</v>
      </c>
      <c r="B10634" s="17">
        <v>85</v>
      </c>
      <c r="C10634" s="17">
        <v>8.9249999999999996E-2</v>
      </c>
      <c r="D10634" s="17">
        <v>8.5440000000000002E-2</v>
      </c>
      <c r="E10634" s="17">
        <v>0.5</v>
      </c>
      <c r="F10634" s="2">
        <f t="shared" si="2272"/>
        <v>46754.916387721154</v>
      </c>
      <c r="G10634" s="3">
        <f t="shared" si="2273"/>
        <v>3994.7400561668956</v>
      </c>
      <c r="H10634" s="2">
        <f t="shared" si="2274"/>
        <v>44757.546359637709</v>
      </c>
      <c r="I10634" s="2">
        <f>SUM(H10634:H10659)</f>
        <v>294424.6654017659</v>
      </c>
      <c r="J10634" s="4">
        <f t="shared" si="2267"/>
        <v>6.2971915714747837</v>
      </c>
      <c r="K10634" s="5">
        <f t="shared" si="2275"/>
        <v>0.83133999999999997</v>
      </c>
      <c r="L10634" s="5">
        <f t="shared" si="2268"/>
        <v>9.7232748538011692E-3</v>
      </c>
      <c r="M10634" s="8">
        <f t="shared" si="2269"/>
        <v>410843.0663774985</v>
      </c>
      <c r="N10634" s="6">
        <f>((B10633+E10633)*D10633+(B10634+E10634)*D10634+(B10635+E10635)*D10635)/3/SUM(D10549:D10634)</f>
        <v>8.9086394656017198</v>
      </c>
      <c r="O10634" s="7">
        <f>O10549</f>
        <v>3.9801699589653135E-2</v>
      </c>
      <c r="P10634" s="8">
        <f>M10634*O10549</f>
        <v>16352.252306449118</v>
      </c>
      <c r="Q10634" s="5">
        <f>N10634*O10549</f>
        <v>0.3545789917624077</v>
      </c>
      <c r="R10634" s="8">
        <f t="shared" si="2270"/>
        <v>28887.460697678147</v>
      </c>
      <c r="S10634" s="8">
        <f t="shared" si="2271"/>
        <v>185586.5069348242</v>
      </c>
      <c r="T10634" s="9">
        <f t="shared" si="2276"/>
        <v>3.9693474242542588</v>
      </c>
      <c r="U10634" s="10">
        <f t="shared" si="2266"/>
        <v>2.3278441472205249</v>
      </c>
    </row>
    <row r="10635" spans="1:21" x14ac:dyDescent="0.3">
      <c r="A10635" s="17">
        <v>2016</v>
      </c>
      <c r="B10635" s="17">
        <v>86</v>
      </c>
      <c r="C10635" s="17">
        <v>0.10296</v>
      </c>
      <c r="D10635" s="17">
        <v>9.7919999999999993E-2</v>
      </c>
      <c r="E10635" s="17">
        <v>0.5</v>
      </c>
      <c r="F10635" s="2">
        <f t="shared" si="2272"/>
        <v>42760.176331554256</v>
      </c>
      <c r="G10635" s="3">
        <f t="shared" si="2273"/>
        <v>4187.0764663857926</v>
      </c>
      <c r="H10635" s="2">
        <f t="shared" si="2274"/>
        <v>40666.638098361356</v>
      </c>
      <c r="I10635" s="2">
        <f>SUM(H10635:H10659)</f>
        <v>249667.11904212827</v>
      </c>
      <c r="J10635" s="4">
        <f t="shared" si="2267"/>
        <v>5.8387766483060553</v>
      </c>
      <c r="K10635" s="5">
        <f t="shared" si="2275"/>
        <v>0.92925999999999997</v>
      </c>
      <c r="L10635" s="5">
        <f t="shared" si="2268"/>
        <v>1.0742890173410404E-2</v>
      </c>
      <c r="M10635" s="8">
        <f t="shared" si="2269"/>
        <v>389753.25995132804</v>
      </c>
      <c r="N10635" s="6">
        <f>((B10634+E10634)*D10634+(B10635+E10635)*D10635+(B10636+E10636)*D10636)/3/SUM(D10549:D10635)</f>
        <v>8.9584095588604544</v>
      </c>
      <c r="O10635" s="7">
        <f>O10549</f>
        <v>3.9801699589653135E-2</v>
      </c>
      <c r="P10635" s="8">
        <f>M10635*O10549</f>
        <v>15512.842166670745</v>
      </c>
      <c r="Q10635" s="5">
        <f>N10635*O10549</f>
        <v>0.35655992606284087</v>
      </c>
      <c r="R10635" s="8">
        <f t="shared" si="2270"/>
        <v>26166.544624785322</v>
      </c>
      <c r="S10635" s="8">
        <f t="shared" si="2271"/>
        <v>156699.04623714605</v>
      </c>
      <c r="T10635" s="9">
        <f t="shared" si="2276"/>
        <v>3.6646024333981111</v>
      </c>
      <c r="U10635" s="10">
        <f t="shared" si="2266"/>
        <v>2.1741742149079442</v>
      </c>
    </row>
    <row r="10636" spans="1:21" x14ac:dyDescent="0.3">
      <c r="A10636" s="17">
        <v>2016</v>
      </c>
      <c r="B10636" s="17">
        <v>87</v>
      </c>
      <c r="C10636" s="17">
        <v>0.11097</v>
      </c>
      <c r="D10636" s="17">
        <v>0.10513</v>
      </c>
      <c r="E10636" s="17">
        <v>0.5</v>
      </c>
      <c r="F10636" s="2">
        <f t="shared" si="2272"/>
        <v>38573.099865168464</v>
      </c>
      <c r="G10636" s="3">
        <f t="shared" si="2273"/>
        <v>4055.1899888251605</v>
      </c>
      <c r="H10636" s="2">
        <f t="shared" si="2274"/>
        <v>36545.504870755882</v>
      </c>
      <c r="I10636" s="2">
        <f>SUM(H10636:H10659)</f>
        <v>209000.48094376692</v>
      </c>
      <c r="J10636" s="4">
        <f t="shared" si="2267"/>
        <v>5.418296213535446</v>
      </c>
      <c r="K10636" s="5">
        <f t="shared" si="2275"/>
        <v>1.0343899999999999</v>
      </c>
      <c r="L10636" s="5">
        <f t="shared" si="2268"/>
        <v>1.18216E-2</v>
      </c>
      <c r="M10636" s="8">
        <f t="shared" si="2269"/>
        <v>343032.24511277326</v>
      </c>
      <c r="N10636" s="6">
        <f>((B10635+E10635)*D10635+(B10636+E10636)*D10636+(B10637+E10637)*D10637)/3/SUM(D10549:D10636)</f>
        <v>9.0531198741931629</v>
      </c>
      <c r="O10636" s="7">
        <f>O10549</f>
        <v>3.9801699589653135E-2</v>
      </c>
      <c r="P10636" s="8">
        <f>M10636*O10549</f>
        <v>13653.266369542862</v>
      </c>
      <c r="Q10636" s="5">
        <f>N10636*O10549</f>
        <v>0.36032955758175467</v>
      </c>
      <c r="R10636" s="8">
        <f t="shared" si="2270"/>
        <v>23377.079269074555</v>
      </c>
      <c r="S10636" s="8">
        <f t="shared" si="2271"/>
        <v>130532.50161236072</v>
      </c>
      <c r="T10636" s="9">
        <f t="shared" si="2276"/>
        <v>3.3840293382858673</v>
      </c>
      <c r="U10636" s="10">
        <f t="shared" si="2266"/>
        <v>2.0342668752495787</v>
      </c>
    </row>
    <row r="10637" spans="1:21" x14ac:dyDescent="0.3">
      <c r="A10637" s="17">
        <v>2016</v>
      </c>
      <c r="B10637" s="17">
        <v>88</v>
      </c>
      <c r="C10637" s="17">
        <v>0.12517</v>
      </c>
      <c r="D10637" s="17">
        <v>0.11779000000000001</v>
      </c>
      <c r="E10637" s="17">
        <v>0.5</v>
      </c>
      <c r="F10637" s="2">
        <f t="shared" si="2272"/>
        <v>34517.909876343307</v>
      </c>
      <c r="G10637" s="3">
        <f t="shared" si="2273"/>
        <v>4065.8646043344784</v>
      </c>
      <c r="H10637" s="2">
        <f t="shared" si="2274"/>
        <v>32484.977574176068</v>
      </c>
      <c r="I10637" s="2">
        <f>SUM(H10637:H10659)</f>
        <v>172454.97607301103</v>
      </c>
      <c r="J10637" s="4">
        <f t="shared" si="2267"/>
        <v>4.9961013482801366</v>
      </c>
      <c r="K10637" s="5">
        <f t="shared" si="2275"/>
        <v>1.15218</v>
      </c>
      <c r="L10637" s="5">
        <f t="shared" si="2268"/>
        <v>1.3018983050847458E-2</v>
      </c>
      <c r="M10637" s="8">
        <f t="shared" si="2269"/>
        <v>312302.78036730486</v>
      </c>
      <c r="N10637" s="6">
        <f>((B10636+E10636)*D10636+(B10637+E10637)*D10637+(B10638+E10638)*D10638)/3/SUM(D10549:D10637)</f>
        <v>9.2397585446718384</v>
      </c>
      <c r="O10637" s="7">
        <f>O10549</f>
        <v>3.9801699589653135E-2</v>
      </c>
      <c r="P10637" s="8">
        <f>M10637*O10549</f>
        <v>12430.181445192891</v>
      </c>
      <c r="Q10637" s="5">
        <f>N10637*O10549</f>
        <v>0.36775809387595915</v>
      </c>
      <c r="R10637" s="8">
        <f t="shared" si="2270"/>
        <v>20538.364141893799</v>
      </c>
      <c r="S10637" s="8">
        <f t="shared" si="2271"/>
        <v>107155.42234328616</v>
      </c>
      <c r="T10637" s="9">
        <f t="shared" si="2276"/>
        <v>3.1043427231590477</v>
      </c>
      <c r="U10637" s="10">
        <f t="shared" si="2266"/>
        <v>1.8917586251210889</v>
      </c>
    </row>
    <row r="10638" spans="1:21" x14ac:dyDescent="0.3">
      <c r="A10638" s="17">
        <v>2016</v>
      </c>
      <c r="B10638" s="17">
        <v>89</v>
      </c>
      <c r="C10638" s="17">
        <v>0.14774999999999999</v>
      </c>
      <c r="D10638" s="17">
        <v>0.13758999999999999</v>
      </c>
      <c r="E10638" s="17">
        <v>0.5</v>
      </c>
      <c r="F10638" s="2">
        <f t="shared" si="2272"/>
        <v>30452.045272008829</v>
      </c>
      <c r="G10638" s="3">
        <f t="shared" si="2273"/>
        <v>4189.8969089756947</v>
      </c>
      <c r="H10638" s="2">
        <f t="shared" si="2274"/>
        <v>28357.096817520982</v>
      </c>
      <c r="I10638" s="2">
        <f>SUM(H10638:H10659)</f>
        <v>139969.99849883496</v>
      </c>
      <c r="J10638" s="4">
        <f t="shared" si="2267"/>
        <v>4.5964071460084748</v>
      </c>
      <c r="K10638" s="5">
        <f t="shared" si="2275"/>
        <v>1.2897699999999999</v>
      </c>
      <c r="L10638" s="5">
        <f t="shared" si="2268"/>
        <v>1.4410837988826815E-2</v>
      </c>
      <c r="M10638" s="8">
        <f t="shared" si="2269"/>
        <v>290746.23642457544</v>
      </c>
      <c r="N10638" s="6">
        <f>((B10637+E10637)*D10637+(B10638+E10638)*D10638+(B10639+E10639)*D10639)/3/SUM(D10549:D10638)</f>
        <v>9.4019036985922568</v>
      </c>
      <c r="O10638" s="7">
        <f>O10549</f>
        <v>3.9801699589653135E-2</v>
      </c>
      <c r="P10638" s="8">
        <f>M10638*O10549</f>
        <v>11572.194358993218</v>
      </c>
      <c r="Q10638" s="5">
        <f>N10638*O10549</f>
        <v>0.37421174658221773</v>
      </c>
      <c r="R10638" s="8">
        <f t="shared" si="2270"/>
        <v>17745.538089435409</v>
      </c>
      <c r="S10638" s="8">
        <f t="shared" si="2271"/>
        <v>86617.058201392356</v>
      </c>
      <c r="T10638" s="9">
        <f t="shared" si="2276"/>
        <v>2.8443757201756745</v>
      </c>
      <c r="U10638" s="10">
        <f t="shared" si="2266"/>
        <v>1.7520314258328002</v>
      </c>
    </row>
    <row r="10639" spans="1:21" x14ac:dyDescent="0.3">
      <c r="A10639" s="17">
        <v>2016</v>
      </c>
      <c r="B10639" s="17">
        <v>90</v>
      </c>
      <c r="C10639" s="17">
        <v>0.16300000000000001</v>
      </c>
      <c r="D10639" s="17">
        <v>0.15071999999999999</v>
      </c>
      <c r="E10639" s="17">
        <v>0.5</v>
      </c>
      <c r="F10639" s="2">
        <f t="shared" si="2272"/>
        <v>26262.148363033135</v>
      </c>
      <c r="G10639" s="3">
        <f t="shared" si="2273"/>
        <v>3958.2310012763537</v>
      </c>
      <c r="H10639" s="2">
        <f t="shared" si="2274"/>
        <v>24283.032862394957</v>
      </c>
      <c r="I10639" s="2">
        <f>SUM(H10639:H10659)</f>
        <v>111612.90168131402</v>
      </c>
      <c r="J10639" s="4">
        <f t="shared" si="2267"/>
        <v>4.249953207880794</v>
      </c>
      <c r="K10639" s="5">
        <f t="shared" si="2275"/>
        <v>1.4404899999999998</v>
      </c>
      <c r="L10639" s="5">
        <f t="shared" si="2268"/>
        <v>1.5917016574585635E-2</v>
      </c>
      <c r="M10639" s="8">
        <f t="shared" si="2269"/>
        <v>248679.20333741297</v>
      </c>
      <c r="N10639" s="6">
        <f>((B10638+E10638)*D10638+(B10639+E10639)*D10639+(B10640+E10640)*D10640)/3/SUM(D10549:D10639)</f>
        <v>9.597146341406976</v>
      </c>
      <c r="O10639" s="7">
        <f>O10549</f>
        <v>3.9801699589653135E-2</v>
      </c>
      <c r="P10639" s="8">
        <f>M10639*O10549</f>
        <v>9897.8549454299773</v>
      </c>
      <c r="Q10639" s="5">
        <f>N10639*O10549</f>
        <v>0.38198273559861912</v>
      </c>
      <c r="R10639" s="8">
        <f t="shared" si="2270"/>
        <v>15007.333540986163</v>
      </c>
      <c r="S10639" s="8">
        <f t="shared" si="2271"/>
        <v>68871.520111956954</v>
      </c>
      <c r="T10639" s="9">
        <f t="shared" si="2276"/>
        <v>2.62246329431682</v>
      </c>
      <c r="U10639" s="10">
        <f t="shared" si="2266"/>
        <v>1.627489913563974</v>
      </c>
    </row>
    <row r="10640" spans="1:21" x14ac:dyDescent="0.3">
      <c r="A10640" s="17">
        <v>2016</v>
      </c>
      <c r="B10640" s="17">
        <v>91</v>
      </c>
      <c r="C10640" s="17">
        <v>0.18532999999999999</v>
      </c>
      <c r="D10640" s="17">
        <v>0.16961000000000001</v>
      </c>
      <c r="E10640" s="17">
        <v>0.5</v>
      </c>
      <c r="F10640" s="2">
        <f t="shared" si="2272"/>
        <v>22303.917361756779</v>
      </c>
      <c r="G10640" s="3">
        <f t="shared" si="2273"/>
        <v>3782.9674237275676</v>
      </c>
      <c r="H10640" s="2">
        <f t="shared" si="2274"/>
        <v>20412.433649892995</v>
      </c>
      <c r="I10640" s="2">
        <f>SUM(H10640:H10659)</f>
        <v>87329.868818919058</v>
      </c>
      <c r="J10640" s="4">
        <f t="shared" si="2267"/>
        <v>3.9154498020450195</v>
      </c>
      <c r="K10640" s="5">
        <f t="shared" si="2275"/>
        <v>1.6100999999999999</v>
      </c>
      <c r="L10640" s="5">
        <f t="shared" si="2268"/>
        <v>1.7596721311475407E-2</v>
      </c>
      <c r="M10640" s="8">
        <f t="shared" si="2269"/>
        <v>214981.37958578503</v>
      </c>
      <c r="N10640" s="6">
        <f>((B10639+E10639)*D10639+(B10640+E10640)*D10640+(B10641+E10641)*D10641)/3/SUM(D10549:D10640)</f>
        <v>9.613036457362897</v>
      </c>
      <c r="O10640" s="7">
        <f>O10549</f>
        <v>3.9801699589653135E-2</v>
      </c>
      <c r="P10640" s="8">
        <f>M10640*O10549</f>
        <v>8556.6242876426059</v>
      </c>
      <c r="Q10640" s="5">
        <f>N10640*O10549</f>
        <v>0.38261518922034143</v>
      </c>
      <c r="R10640" s="8">
        <f t="shared" si="2270"/>
        <v>12602.326486491522</v>
      </c>
      <c r="S10640" s="8">
        <f t="shared" si="2271"/>
        <v>53864.186570970793</v>
      </c>
      <c r="T10640" s="9">
        <f t="shared" si="2276"/>
        <v>2.4150101391304721</v>
      </c>
      <c r="U10640" s="10">
        <f t="shared" si="2266"/>
        <v>1.5004396629145473</v>
      </c>
    </row>
    <row r="10641" spans="1:21" x14ac:dyDescent="0.3">
      <c r="A10641" s="17">
        <v>2016</v>
      </c>
      <c r="B10641" s="17">
        <v>92</v>
      </c>
      <c r="C10641" s="17">
        <v>0.20598</v>
      </c>
      <c r="D10641" s="17">
        <v>0.18675</v>
      </c>
      <c r="E10641" s="17">
        <v>0.5</v>
      </c>
      <c r="F10641" s="2">
        <f t="shared" si="2272"/>
        <v>18520.949938029211</v>
      </c>
      <c r="G10641" s="3">
        <f t="shared" si="2273"/>
        <v>3458.7874009269553</v>
      </c>
      <c r="H10641" s="2">
        <f t="shared" si="2274"/>
        <v>16791.556237565732</v>
      </c>
      <c r="I10641" s="2">
        <f>SUM(H10641:H10659)</f>
        <v>66917.435169026037</v>
      </c>
      <c r="J10641" s="4">
        <f t="shared" si="2267"/>
        <v>3.6130671155059897</v>
      </c>
      <c r="K10641" s="5">
        <f t="shared" si="2275"/>
        <v>1.7968499999999998</v>
      </c>
      <c r="L10641" s="5">
        <f t="shared" si="2268"/>
        <v>1.9425405405405403E-2</v>
      </c>
      <c r="M10641" s="8">
        <f t="shared" si="2269"/>
        <v>178054.83740197757</v>
      </c>
      <c r="N10641" s="6">
        <f>((B10640+E10640)*D10640+(B10641+E10641)*D10641+(B10642+E10642)*D10642)/3/SUM(D10549:D10641)</f>
        <v>9.728465555462801</v>
      </c>
      <c r="O10641" s="7">
        <f>O10549</f>
        <v>3.9801699589653135E-2</v>
      </c>
      <c r="P10641" s="8">
        <f>M10641*O10549</f>
        <v>7086.8851487580459</v>
      </c>
      <c r="Q10641" s="5">
        <f>N10641*O10549</f>
        <v>0.3872094635068184</v>
      </c>
      <c r="R10641" s="8">
        <f t="shared" si="2270"/>
        <v>10289.706755373334</v>
      </c>
      <c r="S10641" s="8">
        <f t="shared" si="2271"/>
        <v>41261.860084479267</v>
      </c>
      <c r="T10641" s="9">
        <f t="shared" si="2276"/>
        <v>2.227847935583259</v>
      </c>
      <c r="U10641" s="10">
        <f t="shared" si="2266"/>
        <v>1.3852191799227307</v>
      </c>
    </row>
    <row r="10642" spans="1:21" x14ac:dyDescent="0.3">
      <c r="A10642" s="17">
        <v>2016</v>
      </c>
      <c r="B10642" s="17">
        <v>93</v>
      </c>
      <c r="C10642" s="17">
        <v>0.23480999999999999</v>
      </c>
      <c r="D10642" s="17">
        <v>0.21013999999999999</v>
      </c>
      <c r="E10642" s="17">
        <v>0.5</v>
      </c>
      <c r="F10642" s="2">
        <f t="shared" si="2272"/>
        <v>15062.162537102256</v>
      </c>
      <c r="G10642" s="3">
        <f t="shared" si="2273"/>
        <v>3165.1628355466682</v>
      </c>
      <c r="H10642" s="2">
        <f t="shared" si="2274"/>
        <v>13479.581119328923</v>
      </c>
      <c r="I10642" s="2">
        <f>SUM(H10642:H10659)</f>
        <v>50125.87893146032</v>
      </c>
      <c r="J10642" s="4">
        <f t="shared" si="2267"/>
        <v>3.3279337417841872</v>
      </c>
      <c r="K10642" s="5">
        <f t="shared" si="2275"/>
        <v>2.0069900000000001</v>
      </c>
      <c r="L10642" s="5">
        <f t="shared" si="2268"/>
        <v>2.1465133689839572E-2</v>
      </c>
      <c r="M10642" s="8">
        <f t="shared" si="2269"/>
        <v>147456.00382842639</v>
      </c>
      <c r="N10642" s="6">
        <f>((B10641+E10641)*D10641+(B10642+E10642)*D10642+(B10643+E10643)*D10643)/3/SUM(D10549:D10642)</f>
        <v>9.8148637179723526</v>
      </c>
      <c r="O10642" s="7">
        <f>O10549</f>
        <v>3.9801699589653135E-2</v>
      </c>
      <c r="P10642" s="8">
        <f>M10642*O10549</f>
        <v>5868.9995670697699</v>
      </c>
      <c r="Q10642" s="5">
        <f>N10642*O10549</f>
        <v>0.39064825721612162</v>
      </c>
      <c r="R10642" s="8">
        <f t="shared" si="2270"/>
        <v>8213.8062470597415</v>
      </c>
      <c r="S10642" s="8">
        <f t="shared" si="2271"/>
        <v>30972.153329105931</v>
      </c>
      <c r="T10642" s="9">
        <f t="shared" si="2276"/>
        <v>2.0562886141225061</v>
      </c>
      <c r="U10642" s="10">
        <f t="shared" si="2266"/>
        <v>1.2716451276616811</v>
      </c>
    </row>
    <row r="10643" spans="1:21" x14ac:dyDescent="0.3">
      <c r="A10643" s="17">
        <v>2016</v>
      </c>
      <c r="B10643" s="17">
        <v>94</v>
      </c>
      <c r="C10643" s="17">
        <v>0.26582</v>
      </c>
      <c r="D10643" s="17">
        <v>0.23463000000000001</v>
      </c>
      <c r="E10643" s="17">
        <v>0.5</v>
      </c>
      <c r="F10643" s="2">
        <f t="shared" si="2272"/>
        <v>11896.999701555589</v>
      </c>
      <c r="G10643" s="3">
        <f t="shared" si="2273"/>
        <v>2791.3930399759879</v>
      </c>
      <c r="H10643" s="2">
        <f t="shared" si="2274"/>
        <v>10501.303181567595</v>
      </c>
      <c r="I10643" s="2">
        <f>SUM(H10643:H10659)</f>
        <v>36646.297812131401</v>
      </c>
      <c r="J10643" s="4">
        <f t="shared" si="2267"/>
        <v>3.0802974473757216</v>
      </c>
      <c r="K10643" s="5">
        <f t="shared" si="2275"/>
        <v>2.2416200000000002</v>
      </c>
      <c r="L10643" s="5">
        <f t="shared" si="2268"/>
        <v>2.3720846560846564E-2</v>
      </c>
      <c r="M10643" s="8">
        <f t="shared" si="2269"/>
        <v>117676.78833956283</v>
      </c>
      <c r="N10643" s="6">
        <f>((B10642+E10642)*D10642+(B10643+E10643)*D10643+(B10644+E10644)*D10644)/3/SUM(D10549:D10643)</f>
        <v>9.7807143940542982</v>
      </c>
      <c r="O10643" s="7">
        <f>O10549</f>
        <v>3.9801699589653135E-2</v>
      </c>
      <c r="P10643" s="8">
        <f>M10643*O10549</f>
        <v>4683.7361781664767</v>
      </c>
      <c r="Q10643" s="5">
        <f>N10643*O10549</f>
        <v>0.3892890560843455</v>
      </c>
      <c r="R10643" s="8">
        <f t="shared" si="2270"/>
        <v>6413.2607783596113</v>
      </c>
      <c r="S10643" s="8">
        <f t="shared" si="2271"/>
        <v>22758.347082046192</v>
      </c>
      <c r="T10643" s="9">
        <f t="shared" si="2276"/>
        <v>1.9129484452345098</v>
      </c>
      <c r="U10643" s="10">
        <f t="shared" si="2266"/>
        <v>1.1673490021412118</v>
      </c>
    </row>
    <row r="10644" spans="1:21" x14ac:dyDescent="0.3">
      <c r="A10644" s="17">
        <v>2016</v>
      </c>
      <c r="B10644" s="17">
        <v>95</v>
      </c>
      <c r="C10644" s="17">
        <v>0.28678999999999999</v>
      </c>
      <c r="D10644" s="17">
        <v>0.25081999999999999</v>
      </c>
      <c r="E10644" s="17">
        <v>0.5</v>
      </c>
      <c r="F10644" s="2">
        <f t="shared" si="2272"/>
        <v>9105.6066615796008</v>
      </c>
      <c r="G10644" s="3">
        <f t="shared" si="2273"/>
        <v>2283.8682628573952</v>
      </c>
      <c r="H10644" s="2">
        <f t="shared" si="2274"/>
        <v>7963.6725301509032</v>
      </c>
      <c r="I10644" s="2">
        <f>SUM(H10644:H10659)</f>
        <v>26144.994630563804</v>
      </c>
      <c r="J10644" s="4">
        <f t="shared" si="2267"/>
        <v>2.8713072727905735</v>
      </c>
      <c r="K10644" s="5">
        <f t="shared" si="2275"/>
        <v>2.4924400000000002</v>
      </c>
      <c r="L10644" s="5">
        <f t="shared" si="2268"/>
        <v>2.6098848167539268E-2</v>
      </c>
      <c r="M10644" s="8">
        <f t="shared" si="2269"/>
        <v>87508.393021649958</v>
      </c>
      <c r="N10644" s="6">
        <f>((B10643+E10643)*D10643+(B10644+E10644)*D10644+(B10645+E10645)*D10645)/3/SUM(D10549:D10644)</f>
        <v>9.6934409654796099</v>
      </c>
      <c r="O10644" s="7">
        <f>O10549</f>
        <v>3.9801699589653135E-2</v>
      </c>
      <c r="P10644" s="8">
        <f>M10644*O10549</f>
        <v>3482.9827706210103</v>
      </c>
      <c r="Q10644" s="5">
        <f>N10644*O10549</f>
        <v>0.38581542529805668</v>
      </c>
      <c r="R10644" s="8">
        <f t="shared" si="2270"/>
        <v>4891.1648259962813</v>
      </c>
      <c r="S10644" s="8">
        <f t="shared" si="2271"/>
        <v>16345.086303686581</v>
      </c>
      <c r="T10644" s="9">
        <f t="shared" si="2276"/>
        <v>1.795057365332219</v>
      </c>
      <c r="U10644" s="10">
        <f t="shared" si="2266"/>
        <v>1.0762499074583545</v>
      </c>
    </row>
    <row r="10645" spans="1:21" x14ac:dyDescent="0.3">
      <c r="A10645" s="17">
        <v>2016</v>
      </c>
      <c r="B10645" s="17">
        <v>96</v>
      </c>
      <c r="C10645" s="17">
        <v>0.31630000000000003</v>
      </c>
      <c r="D10645" s="17">
        <v>0.27311000000000002</v>
      </c>
      <c r="E10645" s="17">
        <v>0.5</v>
      </c>
      <c r="F10645" s="2">
        <f t="shared" si="2272"/>
        <v>6821.7383987222056</v>
      </c>
      <c r="G10645" s="3">
        <f t="shared" si="2273"/>
        <v>1863.0849740750216</v>
      </c>
      <c r="H10645" s="2">
        <f t="shared" si="2274"/>
        <v>5890.1959116846947</v>
      </c>
      <c r="I10645" s="2">
        <f>SUM(H10645:H10659)</f>
        <v>18181.322100412901</v>
      </c>
      <c r="J10645" s="4">
        <f t="shared" si="2267"/>
        <v>2.6652036530480974</v>
      </c>
      <c r="K10645" s="5">
        <f t="shared" si="2275"/>
        <v>2.7655500000000002</v>
      </c>
      <c r="L10645" s="5">
        <f t="shared" si="2268"/>
        <v>2.8658549222797928E-2</v>
      </c>
      <c r="M10645" s="8">
        <f t="shared" si="2269"/>
        <v>65009.744896400203</v>
      </c>
      <c r="N10645" s="6">
        <f>((B10644+E10644)*D10644+(B10645+E10645)*D10645+(B10646+E10646)*D10646)/3/SUM(D10549:D10645)</f>
        <v>9.5417457648569002</v>
      </c>
      <c r="O10645" s="7">
        <f>O10549</f>
        <v>3.9801699589653135E-2</v>
      </c>
      <c r="P10645" s="8">
        <f>M10645*O10549</f>
        <v>2587.4983367665068</v>
      </c>
      <c r="Q10645" s="5">
        <f>N10645*O10549</f>
        <v>0.37977769849367943</v>
      </c>
      <c r="R10645" s="8">
        <f t="shared" si="2270"/>
        <v>3653.2308646682018</v>
      </c>
      <c r="S10645" s="8">
        <f t="shared" si="2271"/>
        <v>11453.921477690301</v>
      </c>
      <c r="T10645" s="9">
        <f t="shared" si="2276"/>
        <v>1.6790326465517587</v>
      </c>
      <c r="U10645" s="10">
        <f t="shared" si="2266"/>
        <v>0.98617100649633871</v>
      </c>
    </row>
    <row r="10646" spans="1:21" x14ac:dyDescent="0.3">
      <c r="A10646" s="17">
        <v>2016</v>
      </c>
      <c r="B10646" s="17">
        <v>97</v>
      </c>
      <c r="C10646" s="17">
        <v>0.34736</v>
      </c>
      <c r="D10646" s="17">
        <v>0.29596</v>
      </c>
      <c r="E10646" s="17">
        <v>0.5</v>
      </c>
      <c r="F10646" s="2">
        <f t="shared" si="2272"/>
        <v>4958.6534246471838</v>
      </c>
      <c r="G10646" s="3">
        <f t="shared" si="2273"/>
        <v>1467.5630675585805</v>
      </c>
      <c r="H10646" s="2">
        <f t="shared" si="2274"/>
        <v>4224.8718908678939</v>
      </c>
      <c r="I10646" s="2">
        <f>SUM(H10646:H10659)</f>
        <v>12291.126188728203</v>
      </c>
      <c r="J10646" s="4">
        <f t="shared" si="2267"/>
        <v>2.4787225756965938</v>
      </c>
      <c r="K10646" s="5">
        <f t="shared" si="2275"/>
        <v>3.0615100000000002</v>
      </c>
      <c r="L10646" s="5">
        <f t="shared" si="2268"/>
        <v>3.1400102564102562E-2</v>
      </c>
      <c r="M10646" s="8">
        <f t="shared" si="2269"/>
        <v>46737.524648608567</v>
      </c>
      <c r="N10646" s="6">
        <f>((B10645+E10645)*D10645+(B10646+E10646)*D10646+(B10647+E10647)*D10647)/3/SUM(D10549:D10646)</f>
        <v>9.4343907635992252</v>
      </c>
      <c r="O10646" s="7">
        <f>O10549</f>
        <v>3.9801699589653135E-2</v>
      </c>
      <c r="P10646" s="8">
        <f>M10646*O10549</f>
        <v>1860.2329156279268</v>
      </c>
      <c r="Q10646" s="5">
        <f>N10646*O10549</f>
        <v>0.37550478698417461</v>
      </c>
      <c r="R10646" s="8">
        <f t="shared" si="2270"/>
        <v>2638.4122714521186</v>
      </c>
      <c r="S10646" s="8">
        <f t="shared" si="2271"/>
        <v>7800.6906130220996</v>
      </c>
      <c r="T10646" s="9">
        <f t="shared" si="2276"/>
        <v>1.5731469705562517</v>
      </c>
      <c r="U10646" s="10">
        <f t="shared" si="2266"/>
        <v>0.90557560514034208</v>
      </c>
    </row>
    <row r="10647" spans="1:21" x14ac:dyDescent="0.3">
      <c r="A10647" s="17">
        <v>2016</v>
      </c>
      <c r="B10647" s="17">
        <v>98</v>
      </c>
      <c r="C10647" s="17">
        <v>0.37979000000000002</v>
      </c>
      <c r="D10647" s="17">
        <v>0.31918000000000002</v>
      </c>
      <c r="E10647" s="17">
        <v>0.5</v>
      </c>
      <c r="F10647" s="2">
        <f t="shared" si="2272"/>
        <v>3491.090357088603</v>
      </c>
      <c r="G10647" s="3">
        <f t="shared" si="2273"/>
        <v>1114.2862201755404</v>
      </c>
      <c r="H10647" s="2">
        <f t="shared" si="2274"/>
        <v>2933.9472470008327</v>
      </c>
      <c r="I10647" s="2">
        <f>SUM(H10647:H10659)</f>
        <v>8066.2542978603142</v>
      </c>
      <c r="J10647" s="4">
        <f t="shared" si="2267"/>
        <v>2.310525787876534</v>
      </c>
      <c r="K10647" s="5">
        <f t="shared" si="2275"/>
        <v>3.3806900000000004</v>
      </c>
      <c r="L10647" s="5">
        <f t="shared" si="2268"/>
        <v>3.4321725888324876E-2</v>
      </c>
      <c r="M10647" s="8">
        <f t="shared" si="2269"/>
        <v>32465.914558060846</v>
      </c>
      <c r="N10647" s="6">
        <f>((B10646+E10646)*D10646+(B10647+E10647)*D10647+(B10648+E10648)*D10648)/3/SUM(D10549:D10647)</f>
        <v>9.305503215812946</v>
      </c>
      <c r="O10647" s="7">
        <f>O10549</f>
        <v>3.9801699589653135E-2</v>
      </c>
      <c r="P10647" s="8">
        <f>M10647*O10549</f>
        <v>1292.1985781432841</v>
      </c>
      <c r="Q10647" s="5">
        <f>N10647*O10549</f>
        <v>0.37037484352633804</v>
      </c>
      <c r="R10647" s="8">
        <f t="shared" si="2270"/>
        <v>1847.2869944783688</v>
      </c>
      <c r="S10647" s="8">
        <f t="shared" si="2271"/>
        <v>5162.2783415699814</v>
      </c>
      <c r="T10647" s="9">
        <f t="shared" si="2276"/>
        <v>1.4787008680792399</v>
      </c>
      <c r="U10647" s="10">
        <f t="shared" si="2266"/>
        <v>0.831824919797294</v>
      </c>
    </row>
    <row r="10648" spans="1:21" x14ac:dyDescent="0.3">
      <c r="A10648" s="17">
        <v>2016</v>
      </c>
      <c r="B10648" s="17">
        <v>99</v>
      </c>
      <c r="C10648" s="17">
        <v>0.41332000000000002</v>
      </c>
      <c r="D10648" s="17">
        <v>0.34253</v>
      </c>
      <c r="E10648" s="17">
        <v>0.5</v>
      </c>
      <c r="F10648" s="2">
        <f t="shared" si="2272"/>
        <v>2376.8041369130624</v>
      </c>
      <c r="G10648" s="3">
        <f t="shared" si="2273"/>
        <v>814.12672101683131</v>
      </c>
      <c r="H10648" s="2">
        <f t="shared" si="2274"/>
        <v>1969.7407764046468</v>
      </c>
      <c r="I10648" s="2">
        <f>SUM(H10648:H10659)</f>
        <v>5132.307050859481</v>
      </c>
      <c r="J10648" s="4">
        <f t="shared" si="2267"/>
        <v>2.1593310829243175</v>
      </c>
      <c r="K10648" s="5">
        <f t="shared" ref="K10648:K10656" si="2277">IF(F10648=0, K10647, K10647+G10648/F10648)</f>
        <v>3.7232200000000004</v>
      </c>
      <c r="L10648" s="5">
        <f t="shared" si="2268"/>
        <v>3.7419296482412066E-2</v>
      </c>
      <c r="M10648" s="8">
        <f t="shared" si="2269"/>
        <v>21756.868716104527</v>
      </c>
      <c r="N10648" s="6">
        <f>((B10647+E10647)*D10647+(B10648+E10648)*D10648+(B10649+E10649)*D10649)/3/SUM(D10549:D10648)</f>
        <v>9.157204426992406</v>
      </c>
      <c r="O10648" s="7">
        <f>O10549</f>
        <v>3.9801699589653135E-2</v>
      </c>
      <c r="P10648" s="8">
        <f>M10648*O10549</f>
        <v>865.96035264991474</v>
      </c>
      <c r="Q10648" s="5">
        <f>N10648*O10549</f>
        <v>0.36447229968419353</v>
      </c>
      <c r="R10648" s="8">
        <f t="shared" si="2270"/>
        <v>1251.8248258467163</v>
      </c>
      <c r="S10648" s="8">
        <f t="shared" si="2271"/>
        <v>3314.9913470916126</v>
      </c>
      <c r="T10648" s="9">
        <f t="shared" si="2276"/>
        <v>1.3947263451825886</v>
      </c>
      <c r="U10648" s="10">
        <f t="shared" si="2266"/>
        <v>0.76460473774172888</v>
      </c>
    </row>
    <row r="10649" spans="1:21" x14ac:dyDescent="0.3">
      <c r="A10649" s="17">
        <v>2016</v>
      </c>
      <c r="B10649" s="17">
        <v>100</v>
      </c>
      <c r="C10649" s="17">
        <v>0.44767000000000001</v>
      </c>
      <c r="D10649" s="17">
        <v>0.36579</v>
      </c>
      <c r="E10649" s="17">
        <v>0.5</v>
      </c>
      <c r="F10649" s="2">
        <f t="shared" si="2272"/>
        <v>1562.6774158962312</v>
      </c>
      <c r="G10649" s="3">
        <f t="shared" si="2273"/>
        <v>571.6117719606824</v>
      </c>
      <c r="H10649" s="2">
        <f t="shared" si="2274"/>
        <v>1276.8715299158901</v>
      </c>
      <c r="I10649" s="2">
        <f>SUM(H10649:H10659)</f>
        <v>3162.5662744548331</v>
      </c>
      <c r="J10649" s="4">
        <f t="shared" si="2267"/>
        <v>2.0238126194720931</v>
      </c>
      <c r="K10649" s="5">
        <f t="shared" si="2277"/>
        <v>4.08901</v>
      </c>
      <c r="L10649" s="5">
        <f t="shared" si="2268"/>
        <v>4.068666666666667E-2</v>
      </c>
      <c r="M10649" s="8">
        <f t="shared" si="2269"/>
        <v>14049.117777175545</v>
      </c>
      <c r="N10649" s="6">
        <f>((B10648+E10648)*D10648+(B10649+E10649)*D10649+(B10650+E10650)*D10650)/3/SUM(D10549:D10649)</f>
        <v>8.9916418236525057</v>
      </c>
      <c r="O10649" s="7">
        <f>O10549</f>
        <v>3.9801699589653135E-2</v>
      </c>
      <c r="P10649" s="8">
        <f>M10649*O10549</f>
        <v>559.1787652667964</v>
      </c>
      <c r="Q10649" s="5">
        <f>N10649*O10549</f>
        <v>0.35788262668277793</v>
      </c>
      <c r="R10649" s="8">
        <f t="shared" si="2270"/>
        <v>819.9013928531341</v>
      </c>
      <c r="S10649" s="8">
        <f t="shared" si="2271"/>
        <v>2063.1665212448966</v>
      </c>
      <c r="T10649" s="9">
        <f t="shared" si="2276"/>
        <v>1.3202766612337733</v>
      </c>
      <c r="U10649" s="10">
        <f t="shared" si="2266"/>
        <v>0.70353595823831983</v>
      </c>
    </row>
    <row r="10650" spans="1:21" x14ac:dyDescent="0.3">
      <c r="A10650" s="17">
        <v>2016</v>
      </c>
      <c r="B10650" s="17">
        <v>101</v>
      </c>
      <c r="C10650" s="17">
        <v>0.48253000000000001</v>
      </c>
      <c r="D10650" s="17">
        <v>0.38873999999999997</v>
      </c>
      <c r="E10650" s="17">
        <v>0.5</v>
      </c>
      <c r="F10650" s="2">
        <f t="shared" si="2272"/>
        <v>991.06564393554879</v>
      </c>
      <c r="G10650" s="3">
        <f t="shared" si="2273"/>
        <v>385.2668584235052</v>
      </c>
      <c r="H10650" s="2">
        <f t="shared" si="2274"/>
        <v>798.43221472379616</v>
      </c>
      <c r="I10650" s="2">
        <f>SUM(H10650:H10659)</f>
        <v>1885.694744538943</v>
      </c>
      <c r="J10650" s="4">
        <f t="shared" si="2267"/>
        <v>1.9026940910299317</v>
      </c>
      <c r="K10650" s="5">
        <f t="shared" si="2277"/>
        <v>4.4777500000000003</v>
      </c>
      <c r="L10650" s="5">
        <f t="shared" si="2268"/>
        <v>4.4115763546798033E-2</v>
      </c>
      <c r="M10650" s="8">
        <f t="shared" si="2269"/>
        <v>8733.08829880761</v>
      </c>
      <c r="N10650" s="6">
        <f>((B10649+E10649)*D10649+(B10650+E10650)*D10650+(B10651+E10651)*D10651)/3/SUM(D10549:D10650)</f>
        <v>8.8111890272272166</v>
      </c>
      <c r="O10650" s="7">
        <f>O10549</f>
        <v>3.9801699589653135E-2</v>
      </c>
      <c r="P10650" s="8">
        <f>M10650*O10549</f>
        <v>347.59175695905543</v>
      </c>
      <c r="Q10650" s="5">
        <f>N10650*O10549</f>
        <v>0.35070029868934571</v>
      </c>
      <c r="R10650" s="8">
        <f t="shared" si="2270"/>
        <v>518.42179853696507</v>
      </c>
      <c r="S10650" s="8">
        <f t="shared" si="2271"/>
        <v>1243.2651283917623</v>
      </c>
      <c r="T10650" s="9">
        <f t="shared" si="2276"/>
        <v>1.2544730371791746</v>
      </c>
      <c r="U10650" s="10">
        <f t="shared" si="2266"/>
        <v>0.64822105385075712</v>
      </c>
    </row>
    <row r="10651" spans="1:21" x14ac:dyDescent="0.3">
      <c r="A10651" s="17">
        <v>2016</v>
      </c>
      <c r="B10651" s="17">
        <v>102</v>
      </c>
      <c r="C10651" s="17">
        <v>0.51756000000000002</v>
      </c>
      <c r="D10651" s="17">
        <v>0.41116000000000003</v>
      </c>
      <c r="E10651" s="17">
        <v>0.5</v>
      </c>
      <c r="F10651" s="2">
        <f t="shared" si="2272"/>
        <v>605.79878551204365</v>
      </c>
      <c r="G10651" s="3">
        <f t="shared" si="2273"/>
        <v>249.08022865113188</v>
      </c>
      <c r="H10651" s="2">
        <f t="shared" si="2274"/>
        <v>481.25867118647773</v>
      </c>
      <c r="I10651" s="2">
        <f>SUM(H10651:H10659)</f>
        <v>1087.2625298151468</v>
      </c>
      <c r="J10651" s="4">
        <f t="shared" si="2267"/>
        <v>1.7947585168830473</v>
      </c>
      <c r="K10651" s="5">
        <f t="shared" si="2277"/>
        <v>4.8889100000000001</v>
      </c>
      <c r="L10651" s="5">
        <f t="shared" si="2268"/>
        <v>4.769668292682927E-2</v>
      </c>
      <c r="M10651" s="8">
        <f t="shared" si="2269"/>
        <v>5222.1708799591352</v>
      </c>
      <c r="N10651" s="6">
        <f>((B10650+E10650)*D10650+(B10651+E10651)*D10651+(B10652+E10652)*D10652)/3/SUM(D10549:D10651)</f>
        <v>8.6182823301444849</v>
      </c>
      <c r="O10651" s="7">
        <f>O10549</f>
        <v>3.9801699589653135E-2</v>
      </c>
      <c r="P10651" s="8">
        <f>M10651*O10549</f>
        <v>207.85127656996806</v>
      </c>
      <c r="Q10651" s="5">
        <f>N10651*O10549</f>
        <v>0.34302228428322662</v>
      </c>
      <c r="R10651" s="8">
        <f t="shared" si="2270"/>
        <v>316.17622246498183</v>
      </c>
      <c r="S10651" s="8">
        <f t="shared" si="2271"/>
        <v>724.84332985479728</v>
      </c>
      <c r="T10651" s="9">
        <f t="shared" si="2276"/>
        <v>1.1965083905576548</v>
      </c>
      <c r="U10651" s="10">
        <f t="shared" ref="U10651:U10659" si="2278">IF(T10651=0,0,J10651-T10651)</f>
        <v>0.59825012632539254</v>
      </c>
    </row>
    <row r="10652" spans="1:21" x14ac:dyDescent="0.3">
      <c r="A10652" s="17">
        <v>2016</v>
      </c>
      <c r="B10652" s="17">
        <v>103</v>
      </c>
      <c r="C10652" s="17">
        <v>0.55242000000000002</v>
      </c>
      <c r="D10652" s="17">
        <v>0.43286000000000002</v>
      </c>
      <c r="E10652" s="17">
        <v>0.5</v>
      </c>
      <c r="F10652" s="2">
        <f t="shared" si="2272"/>
        <v>356.7185568609118</v>
      </c>
      <c r="G10652" s="3">
        <f t="shared" si="2273"/>
        <v>154.40919452281429</v>
      </c>
      <c r="H10652" s="2">
        <f t="shared" si="2274"/>
        <v>279.51395959950469</v>
      </c>
      <c r="I10652" s="2">
        <f>SUM(H10652:H10659)</f>
        <v>606.00385862866904</v>
      </c>
      <c r="J10652" s="4">
        <f t="shared" si="2267"/>
        <v>1.6988290824044685</v>
      </c>
      <c r="K10652" s="5">
        <f t="shared" si="2277"/>
        <v>5.3217699999999999</v>
      </c>
      <c r="L10652" s="5">
        <f t="shared" si="2268"/>
        <v>5.1418067632850242E-2</v>
      </c>
      <c r="M10652" s="8">
        <f t="shared" si="2269"/>
        <v>3003.0143416779151</v>
      </c>
      <c r="N10652" s="6">
        <f>((B10651+E10651)*D10651+(B10652+E10652)*D10652+(B10653+E10653)*D10653)/3/SUM(D10549:D10652)</f>
        <v>8.4153345597423428</v>
      </c>
      <c r="O10652" s="7">
        <f>O10549</f>
        <v>3.9801699589653135E-2</v>
      </c>
      <c r="P10652" s="8">
        <f>M10652*O10549</f>
        <v>119.52507469088435</v>
      </c>
      <c r="Q10652" s="5">
        <f>N10652*O10549</f>
        <v>0.33494461809329062</v>
      </c>
      <c r="R10652" s="8">
        <f t="shared" si="2270"/>
        <v>185.89226314970512</v>
      </c>
      <c r="S10652" s="8">
        <f t="shared" si="2271"/>
        <v>408.66710738981544</v>
      </c>
      <c r="T10652" s="9">
        <f t="shared" si="2276"/>
        <v>1.1456289546191423</v>
      </c>
      <c r="U10652" s="10">
        <f t="shared" si="2278"/>
        <v>0.55320012778532623</v>
      </c>
    </row>
    <row r="10653" spans="1:21" x14ac:dyDescent="0.3">
      <c r="A10653" s="17">
        <v>2016</v>
      </c>
      <c r="B10653" s="17">
        <v>104</v>
      </c>
      <c r="C10653" s="17">
        <v>0.58677999999999997</v>
      </c>
      <c r="D10653" s="17">
        <v>0.45367000000000002</v>
      </c>
      <c r="E10653" s="17">
        <v>0.5</v>
      </c>
      <c r="F10653" s="2">
        <f t="shared" si="2272"/>
        <v>202.30936233809751</v>
      </c>
      <c r="G10653" s="3">
        <f t="shared" si="2273"/>
        <v>91.781688411924705</v>
      </c>
      <c r="H10653" s="2">
        <f t="shared" si="2274"/>
        <v>156.41851813213515</v>
      </c>
      <c r="I10653" s="2">
        <f>SUM(H10653:H10659)</f>
        <v>326.48989902916441</v>
      </c>
      <c r="J10653" s="4">
        <f t="shared" si="2267"/>
        <v>1.613815076355871</v>
      </c>
      <c r="K10653" s="5">
        <f t="shared" si="2277"/>
        <v>5.7754399999999997</v>
      </c>
      <c r="L10653" s="5">
        <f t="shared" si="2268"/>
        <v>5.5267368421052628E-2</v>
      </c>
      <c r="M10653" s="8">
        <f t="shared" si="2269"/>
        <v>1660.6849762175925</v>
      </c>
      <c r="N10653" s="6">
        <f>((B10652+E10652)*D10652+(B10653+E10653)*D10653+(B10654+E10654)*D10654)/3/SUM(D10549:D10653)</f>
        <v>8.2048325899556289</v>
      </c>
      <c r="O10653" s="7">
        <f>O10549</f>
        <v>3.9801699589653135E-2</v>
      </c>
      <c r="P10653" s="8">
        <f>M10653*O10549</f>
        <v>66.098084536462878</v>
      </c>
      <c r="Q10653" s="5">
        <f>N10653*O10549</f>
        <v>0.3265662819288096</v>
      </c>
      <c r="R10653" s="8">
        <f t="shared" si="2270"/>
        <v>105.33750424090969</v>
      </c>
      <c r="S10653" s="8">
        <f t="shared" si="2271"/>
        <v>222.7748442401103</v>
      </c>
      <c r="T10653" s="9">
        <f t="shared" si="2276"/>
        <v>1.1011593416413969</v>
      </c>
      <c r="U10653" s="10">
        <f t="shared" si="2278"/>
        <v>0.51265573471447401</v>
      </c>
    </row>
    <row r="10654" spans="1:21" x14ac:dyDescent="0.3">
      <c r="A10654" s="17">
        <v>2016</v>
      </c>
      <c r="B10654" s="17">
        <v>105</v>
      </c>
      <c r="C10654" s="17">
        <v>0.62029999999999996</v>
      </c>
      <c r="D10654" s="17">
        <v>0.47345999999999999</v>
      </c>
      <c r="E10654" s="17">
        <v>0.5</v>
      </c>
      <c r="F10654" s="2">
        <f t="shared" si="2272"/>
        <v>110.52767392617281</v>
      </c>
      <c r="G10654" s="3">
        <f t="shared" si="2273"/>
        <v>52.330432497085781</v>
      </c>
      <c r="H10654" s="2">
        <f t="shared" si="2274"/>
        <v>84.362457677629919</v>
      </c>
      <c r="I10654" s="2">
        <f>SUM(H10654:H10659)</f>
        <v>170.07138089702917</v>
      </c>
      <c r="J10654" s="4">
        <f t="shared" si="2267"/>
        <v>1.5387221575894985</v>
      </c>
      <c r="K10654" s="5">
        <f t="shared" si="2277"/>
        <v>6.2488999999999999</v>
      </c>
      <c r="L10654" s="5">
        <f t="shared" si="2268"/>
        <v>5.9231279620853082E-2</v>
      </c>
      <c r="M10654" s="8">
        <f t="shared" si="2269"/>
        <v>883.49319535319012</v>
      </c>
      <c r="N10654" s="6">
        <f>((B10653+E10653)*D10653+(B10654+E10654)*D10654+(B10655+E10655)*D10655)/3/SUM(D10549:D10654)</f>
        <v>7.9891034155344665</v>
      </c>
      <c r="O10654" s="7">
        <f>O10549</f>
        <v>3.9801699589653135E-2</v>
      </c>
      <c r="P10654" s="8">
        <f>M10654*O10549</f>
        <v>35.164530750950405</v>
      </c>
      <c r="Q10654" s="5">
        <f>N10654*O10549</f>
        <v>0.31797989413577465</v>
      </c>
      <c r="R10654" s="8">
        <f t="shared" si="2270"/>
        <v>57.536892316263391</v>
      </c>
      <c r="S10654" s="8">
        <f t="shared" si="2271"/>
        <v>117.4373399992006</v>
      </c>
      <c r="T10654" s="9">
        <f t="shared" si="2276"/>
        <v>1.0625152581935553</v>
      </c>
      <c r="U10654" s="10">
        <f t="shared" si="2278"/>
        <v>0.47620689939594318</v>
      </c>
    </row>
    <row r="10655" spans="1:21" x14ac:dyDescent="0.3">
      <c r="A10655" s="17">
        <v>2016</v>
      </c>
      <c r="B10655" s="17">
        <v>106</v>
      </c>
      <c r="C10655" s="17">
        <v>0.65271999999999997</v>
      </c>
      <c r="D10655" s="17">
        <v>0.49212</v>
      </c>
      <c r="E10655" s="17">
        <v>0.5</v>
      </c>
      <c r="F10655" s="2">
        <f t="shared" si="2272"/>
        <v>58.197241429087029</v>
      </c>
      <c r="G10655" s="3">
        <f t="shared" si="2273"/>
        <v>28.64002645208231</v>
      </c>
      <c r="H10655" s="2">
        <f t="shared" si="2274"/>
        <v>43.877228203045874</v>
      </c>
      <c r="I10655" s="2">
        <f>SUM(H10655:H10659)</f>
        <v>85.708923219399281</v>
      </c>
      <c r="J10655" s="4">
        <f t="shared" si="2267"/>
        <v>1.4727317157091555</v>
      </c>
      <c r="K10655" s="5">
        <f t="shared" si="2277"/>
        <v>6.7410199999999998</v>
      </c>
      <c r="L10655" s="5">
        <f t="shared" si="2268"/>
        <v>6.3295962441314552E-2</v>
      </c>
      <c r="M10655" s="8">
        <f t="shared" si="2269"/>
        <v>452.47793615013251</v>
      </c>
      <c r="N10655" s="6">
        <f>((B10654+E10654)*D10654+(B10655+E10655)*D10655+(B10656+E10656)*D10656)/3/SUM(D10549:D10655)</f>
        <v>7.7703169055523755</v>
      </c>
      <c r="O10655" s="7">
        <f>O10549</f>
        <v>3.9801699589653135E-2</v>
      </c>
      <c r="P10655" s="8">
        <f>M10655*O10549</f>
        <v>18.009390885593827</v>
      </c>
      <c r="Q10655" s="5">
        <f>N10655*O10549</f>
        <v>0.30927181919119878</v>
      </c>
      <c r="R10655" s="8">
        <f t="shared" si="2270"/>
        <v>30.307238015622506</v>
      </c>
      <c r="S10655" s="8">
        <f t="shared" si="2271"/>
        <v>59.900447682937212</v>
      </c>
      <c r="T10655" s="9">
        <f t="shared" si="2276"/>
        <v>1.0292660994237248</v>
      </c>
      <c r="U10655" s="10">
        <f t="shared" si="2278"/>
        <v>0.44346561628543069</v>
      </c>
    </row>
    <row r="10656" spans="1:21" x14ac:dyDescent="0.3">
      <c r="A10656" s="17">
        <v>2016</v>
      </c>
      <c r="B10656" s="17">
        <v>107</v>
      </c>
      <c r="C10656" s="17">
        <v>0.68378000000000005</v>
      </c>
      <c r="D10656" s="17">
        <v>0.50956999999999997</v>
      </c>
      <c r="E10656" s="17">
        <v>0.5</v>
      </c>
      <c r="F10656" s="2">
        <f t="shared" si="2272"/>
        <v>29.557214977004719</v>
      </c>
      <c r="G10656" s="3">
        <f t="shared" si="2273"/>
        <v>15.061470035832293</v>
      </c>
      <c r="H10656" s="2">
        <f t="shared" si="2274"/>
        <v>22.026479959088572</v>
      </c>
      <c r="I10656" s="2">
        <f>SUM(H10656:H10659)</f>
        <v>41.831695016353414</v>
      </c>
      <c r="J10656" s="4">
        <f t="shared" si="2267"/>
        <v>1.4152786400511057</v>
      </c>
      <c r="K10656" s="5">
        <f t="shared" si="2277"/>
        <v>7.2505899999999999</v>
      </c>
      <c r="L10656" s="5">
        <f t="shared" si="2268"/>
        <v>6.7447348837209306E-2</v>
      </c>
      <c r="M10656" s="8">
        <f t="shared" si="2269"/>
        <v>223.3070727833144</v>
      </c>
      <c r="N10656" s="6">
        <f>((B10655+E10655)*D10655+(B10656+E10656)*D10656+(B10657+E10657)*D10657)/3/SUM(D10549:D10656)</f>
        <v>7.5504476187455074</v>
      </c>
      <c r="O10656" s="7">
        <f>O10549</f>
        <v>3.9801699589653135E-2</v>
      </c>
      <c r="P10656" s="8">
        <f>M10656*O10549</f>
        <v>8.8880010271662879</v>
      </c>
      <c r="Q10656" s="5">
        <f>N10656*O10549</f>
        <v>0.30052064788872057</v>
      </c>
      <c r="R10656" s="8">
        <f t="shared" si="2270"/>
        <v>15.407067931075355</v>
      </c>
      <c r="S10656" s="8">
        <f t="shared" si="2271"/>
        <v>29.59320966731471</v>
      </c>
      <c r="T10656" s="9">
        <f t="shared" si="2276"/>
        <v>1.0012177970873777</v>
      </c>
      <c r="U10656" s="10">
        <f t="shared" si="2278"/>
        <v>0.41406084296372803</v>
      </c>
    </row>
    <row r="10657" spans="1:21" x14ac:dyDescent="0.3">
      <c r="A10657" s="17">
        <v>2016</v>
      </c>
      <c r="B10657" s="17">
        <v>108</v>
      </c>
      <c r="C10657" s="17">
        <v>0.71328999999999998</v>
      </c>
      <c r="D10657" s="17">
        <v>0.52576999999999996</v>
      </c>
      <c r="E10657" s="17">
        <v>0.5</v>
      </c>
      <c r="F10657" s="2">
        <f t="shared" si="2272"/>
        <v>14.495744941172426</v>
      </c>
      <c r="G10657" s="3">
        <f t="shared" si="2273"/>
        <v>7.6214278177202255</v>
      </c>
      <c r="H10657" s="3">
        <f t="shared" si="2274"/>
        <v>10.685031032312313</v>
      </c>
      <c r="I10657" s="2">
        <f>SUM(H10657:H10659)</f>
        <v>19.805215057264839</v>
      </c>
      <c r="J10657" s="4">
        <f t="shared" si="2267"/>
        <v>1.36627783792</v>
      </c>
      <c r="K10657" s="5">
        <f>IF(F10657=0, K10656, K10656+G10657/F10657)</f>
        <v>7.7763599999999995</v>
      </c>
      <c r="L10657" s="5">
        <f t="shared" si="2268"/>
        <v>7.1671520737327188E-2</v>
      </c>
      <c r="M10657" s="8">
        <f t="shared" si="2269"/>
        <v>106.33830201053507</v>
      </c>
      <c r="N10657" s="6">
        <f>((B10656+E10656)*D10656+(B10657+E10657)*D10657+(B10658+E10658)*D10658)/3/SUM(D10549:D10657)</f>
        <v>7.3313504004444248</v>
      </c>
      <c r="O10657" s="7">
        <f>O10549</f>
        <v>3.9801699589653135E-2</v>
      </c>
      <c r="P10657" s="8">
        <f>M10657*O10549</f>
        <v>4.2324451514971253</v>
      </c>
      <c r="Q10657" s="5">
        <f>N10657*O10549</f>
        <v>0.29180020622497221</v>
      </c>
      <c r="R10657" s="8">
        <f t="shared" si="2270"/>
        <v>7.5671367735633517</v>
      </c>
      <c r="S10657" s="8">
        <f t="shared" si="2271"/>
        <v>14.186141736239355</v>
      </c>
      <c r="T10657" s="9">
        <f t="shared" si="2276"/>
        <v>0.97864178721483286</v>
      </c>
      <c r="U10657" s="10">
        <f t="shared" si="2278"/>
        <v>0.38763605070516716</v>
      </c>
    </row>
    <row r="10658" spans="1:21" x14ac:dyDescent="0.3">
      <c r="A10658" s="17">
        <v>2016</v>
      </c>
      <c r="B10658" s="17">
        <v>109</v>
      </c>
      <c r="C10658" s="17">
        <v>0.74107999999999996</v>
      </c>
      <c r="D10658" s="17">
        <v>0.54071999999999998</v>
      </c>
      <c r="E10658" s="17">
        <v>0.5</v>
      </c>
      <c r="F10658" s="2">
        <f t="shared" si="2272"/>
        <v>6.8743171234522</v>
      </c>
      <c r="G10658" s="3">
        <f t="shared" si="2273"/>
        <v>3.7170807549930736</v>
      </c>
      <c r="H10658" s="3">
        <f t="shared" si="2274"/>
        <v>5.0157767459556633</v>
      </c>
      <c r="I10658" s="2">
        <f>SUM(H10658:H10659)</f>
        <v>9.120184024952529</v>
      </c>
      <c r="J10658" s="4">
        <f t="shared" si="2267"/>
        <v>1.3267040000000001</v>
      </c>
      <c r="K10658" s="5">
        <f>IF(F10658=0, K10657, K10657+G10658/F10658)</f>
        <v>8.3170799999999989</v>
      </c>
      <c r="L10658" s="5">
        <f t="shared" si="2268"/>
        <v>7.5955068493150674E-2</v>
      </c>
      <c r="M10658" s="8">
        <f t="shared" si="2269"/>
        <v>48.937889580446694</v>
      </c>
      <c r="N10658" s="6">
        <f>((B10657+E10657)*D10657+(B10658+E10658)*D10658)/2/SUM(D10549:D10658)</f>
        <v>6.9889242979507236</v>
      </c>
      <c r="O10658" s="7">
        <f>O10549</f>
        <v>3.9801699589653135E-2</v>
      </c>
      <c r="P10658" s="8">
        <f>M10658*O10549</f>
        <v>1.9478111796325557</v>
      </c>
      <c r="Q10658" s="5">
        <f>N10658*O10549</f>
        <v>0.27817106536186215</v>
      </c>
      <c r="R10658" s="8">
        <f t="shared" si="2270"/>
        <v>3.6205327849159223</v>
      </c>
      <c r="S10658" s="8">
        <f t="shared" si="2271"/>
        <v>6.6190049626760032</v>
      </c>
      <c r="T10658" s="9">
        <f t="shared" si="2276"/>
        <v>0.96285999668168032</v>
      </c>
      <c r="U10658" s="10">
        <f t="shared" si="2278"/>
        <v>0.36384400331831979</v>
      </c>
    </row>
    <row r="10659" spans="1:21" x14ac:dyDescent="0.3">
      <c r="A10659" s="17">
        <v>2016</v>
      </c>
      <c r="B10659" s="17" t="s">
        <v>19</v>
      </c>
      <c r="C10659" s="17">
        <v>0.76705999999999996</v>
      </c>
      <c r="D10659" s="17">
        <v>1</v>
      </c>
      <c r="E10659" s="17">
        <v>1.3</v>
      </c>
      <c r="F10659" s="2">
        <f t="shared" si="2272"/>
        <v>3.1572363684591265</v>
      </c>
      <c r="G10659" s="3">
        <f t="shared" si="2273"/>
        <v>3.1572363684591265</v>
      </c>
      <c r="H10659" s="3">
        <f>E10659*F10659</f>
        <v>4.1044072789968649</v>
      </c>
      <c r="I10659" s="2">
        <f>SUM(H10659:H10659)</f>
        <v>4.1044072789968649</v>
      </c>
      <c r="J10659" s="4">
        <f t="shared" si="2267"/>
        <v>1.3</v>
      </c>
      <c r="K10659" s="5">
        <f>IF(F10659=0, K10658, K10658+G10659/F10659)</f>
        <v>9.3170799999999989</v>
      </c>
      <c r="L10659" s="5">
        <f>K10659/(110+E10659)</f>
        <v>8.3711410601976635E-2</v>
      </c>
      <c r="M10659" s="8">
        <f t="shared" si="2269"/>
        <v>37.715722931379872</v>
      </c>
      <c r="N10659" s="6">
        <f>N10658-(N10656-N10657)</f>
        <v>6.7698270796496409</v>
      </c>
      <c r="O10659" s="7">
        <f>O10549</f>
        <v>3.9801699589653135E-2</v>
      </c>
      <c r="P10659" s="8">
        <f>M10659*O10549</f>
        <v>1.5011498739213736</v>
      </c>
      <c r="Q10659" s="5">
        <f>N10659*O10549</f>
        <v>0.26945062369811379</v>
      </c>
      <c r="R10659" s="8">
        <f t="shared" si="2270"/>
        <v>2.9984721777600813</v>
      </c>
      <c r="S10659" s="8">
        <f>R10659</f>
        <v>2.9984721777600813</v>
      </c>
      <c r="T10659" s="9">
        <f t="shared" si="2276"/>
        <v>0.9497141891924521</v>
      </c>
      <c r="U10659" s="10">
        <f t="shared" si="2278"/>
        <v>0.35028581080754795</v>
      </c>
    </row>
    <row r="10660" spans="1:21" x14ac:dyDescent="0.3">
      <c r="A10660" s="17">
        <v>2017</v>
      </c>
      <c r="B10660" s="17">
        <v>0</v>
      </c>
      <c r="C10660" s="17">
        <v>3.5799999999999998E-3</v>
      </c>
      <c r="D10660" s="17">
        <v>3.5699999999999998E-3</v>
      </c>
      <c r="E10660" s="17">
        <v>0.14000000000000001</v>
      </c>
      <c r="F10660" s="2">
        <v>100000</v>
      </c>
      <c r="G10660" s="3">
        <f>100000*D10660</f>
        <v>357</v>
      </c>
      <c r="H10660" s="2">
        <f>F10660-(1-E10660)*G10660</f>
        <v>99692.98</v>
      </c>
      <c r="I10660" s="2">
        <f>SUM(H10660:H10770)</f>
        <v>8073335.3128801836</v>
      </c>
      <c r="J10660" s="4">
        <f>I10660/F10660</f>
        <v>80.733353128801838</v>
      </c>
      <c r="K10660" s="5">
        <f>G10660/F10660</f>
        <v>3.5699999999999998E-3</v>
      </c>
      <c r="L10660" s="5">
        <f>K10660/(0.1+E10660)</f>
        <v>1.4874999999999998E-2</v>
      </c>
      <c r="M10660">
        <f>G10660/L10660</f>
        <v>24000.000000000004</v>
      </c>
      <c r="N10660" s="6">
        <f>(0.1+E10660)*D10660/SUM(D10660:D10660)</f>
        <v>0.24000000000000002</v>
      </c>
      <c r="O10660" s="7">
        <f>IF((I10660-J10660*F10660+MAX(N10662:N10755)*F10660)/SUM(M10660:M10770)&gt;1/MAX(N10662:N10758),1/MAX(N10662:N10758),(I10660-J10660*F10660+MAX(N10662:N10755)*F10660)/SUM(M10660:M10770))</f>
        <v>4.0097953638913164E-2</v>
      </c>
      <c r="P10660" s="8">
        <f>M10660*O10660</f>
        <v>962.35088733391603</v>
      </c>
      <c r="Q10660" s="5">
        <f>N10660*O10660</f>
        <v>9.6235088733391608E-3</v>
      </c>
      <c r="R10660" s="8">
        <f>((1-Q10660)*H10660)</f>
        <v>98733.583722360374</v>
      </c>
      <c r="S10660" s="8">
        <f>R10660+S10661</f>
        <v>7103265.825092853</v>
      </c>
      <c r="T10660" s="9">
        <f t="shared" si="2276"/>
        <v>71.032658250928534</v>
      </c>
      <c r="U10660" s="10">
        <f t="shared" ref="U10660:U10723" si="2279">J10660-T10660</f>
        <v>9.7006948778733033</v>
      </c>
    </row>
    <row r="10661" spans="1:21" x14ac:dyDescent="0.3">
      <c r="A10661" s="17">
        <v>2017</v>
      </c>
      <c r="B10661" s="17">
        <v>1</v>
      </c>
      <c r="C10661" s="17">
        <v>2.5999999999999998E-4</v>
      </c>
      <c r="D10661" s="17">
        <v>2.5999999999999998E-4</v>
      </c>
      <c r="E10661" s="17">
        <v>0.5</v>
      </c>
      <c r="F10661" s="2">
        <f>F10660-G10660</f>
        <v>99643</v>
      </c>
      <c r="G10661" s="3">
        <f>D10661*F10661</f>
        <v>25.907179999999997</v>
      </c>
      <c r="H10661" s="2">
        <f>F10661-0.5*G10661</f>
        <v>99630.046409999995</v>
      </c>
      <c r="I10661" s="2">
        <f>SUM(H10661:H10770)</f>
        <v>7973642.3328801831</v>
      </c>
      <c r="J10661" s="4">
        <f t="shared" ref="J10661:J10724" si="2280">I10661/F10661</f>
        <v>80.022102233776408</v>
      </c>
      <c r="K10661" s="5">
        <f>K10660+G10661/F10661</f>
        <v>3.8299999999999996E-3</v>
      </c>
      <c r="L10661" s="5">
        <f t="shared" ref="L10661:L10724" si="2281">K10661/(B10661+E10661)</f>
        <v>2.5533333333333332E-3</v>
      </c>
      <c r="M10661" s="8">
        <f t="shared" ref="M10661:M10724" si="2282">G10661/L10661</f>
        <v>10146.415143603132</v>
      </c>
      <c r="N10661" s="6">
        <f>(B10661+E10661)*D10661/SUM(D10660:D10661)</f>
        <v>0.10182767624020887</v>
      </c>
      <c r="O10661" s="7">
        <f>O10660</f>
        <v>4.0097953638913164E-2</v>
      </c>
      <c r="P10661" s="8">
        <f>M10661*O10660</f>
        <v>406.85048402936485</v>
      </c>
      <c r="Q10661" s="5">
        <f>N10661*O10660</f>
        <v>4.0830814410381545E-3</v>
      </c>
      <c r="R10661" s="8">
        <f t="shared" ref="R10661:R10724" si="2283">((1-Q10661)*H10661)</f>
        <v>99223.248816533553</v>
      </c>
      <c r="S10661" s="8">
        <f t="shared" ref="S10661:S10724" si="2284">R10661+S10662</f>
        <v>7004532.2413704926</v>
      </c>
      <c r="T10661" s="9">
        <f t="shared" si="2276"/>
        <v>70.296280133782531</v>
      </c>
      <c r="U10661" s="10">
        <f t="shared" si="2279"/>
        <v>9.7258220999938771</v>
      </c>
    </row>
    <row r="10662" spans="1:21" x14ac:dyDescent="0.3">
      <c r="A10662" s="17">
        <v>2017</v>
      </c>
      <c r="B10662" s="17">
        <v>2</v>
      </c>
      <c r="C10662" s="17">
        <v>1.2E-4</v>
      </c>
      <c r="D10662" s="17">
        <v>1.2E-4</v>
      </c>
      <c r="E10662" s="17">
        <v>0.5</v>
      </c>
      <c r="F10662" s="2">
        <f t="shared" ref="F10662:F10725" si="2285">F10661-G10661</f>
        <v>99617.092820000005</v>
      </c>
      <c r="G10662" s="3">
        <f t="shared" ref="G10662:G10725" si="2286">D10662*F10662</f>
        <v>11.954051138400001</v>
      </c>
      <c r="H10662" s="2">
        <f t="shared" ref="H10662:H10725" si="2287">F10662-0.5*G10662</f>
        <v>99611.115794430807</v>
      </c>
      <c r="I10662" s="2">
        <f>SUM(H10662:H10770)</f>
        <v>7874012.2864701841</v>
      </c>
      <c r="J10662" s="4">
        <f t="shared" si="2280"/>
        <v>79.042783357449352</v>
      </c>
      <c r="K10662" s="5">
        <f t="shared" ref="K10662:K10725" si="2288">K10661+G10662/F10662</f>
        <v>3.9499999999999995E-3</v>
      </c>
      <c r="L10662" s="5">
        <f t="shared" si="2281"/>
        <v>1.5799999999999998E-3</v>
      </c>
      <c r="M10662" s="8">
        <f t="shared" si="2282"/>
        <v>7565.8551508860774</v>
      </c>
      <c r="N10662" s="6">
        <f>((B10661+E10661)*D10661+(B10662+E10662)*D10662+(B10663+E10663)*D10663)/3/SUM(D10660:D10662)</f>
        <v>0.10548523206751056</v>
      </c>
      <c r="O10662" s="7">
        <f>O10660</f>
        <v>4.0097953638913164E-2</v>
      </c>
      <c r="P10662" s="8">
        <f>M10662*O10660</f>
        <v>303.37530907896229</v>
      </c>
      <c r="Q10662" s="5">
        <f>N10662*O10660</f>
        <v>4.2297419450330349E-3</v>
      </c>
      <c r="R10662" s="8">
        <f t="shared" si="2283"/>
        <v>99189.78647976357</v>
      </c>
      <c r="S10662" s="8">
        <f t="shared" si="2284"/>
        <v>6905308.9925539587</v>
      </c>
      <c r="T10662" s="9">
        <f t="shared" si="2276"/>
        <v>69.31851549845257</v>
      </c>
      <c r="U10662" s="10">
        <f t="shared" si="2279"/>
        <v>9.7242678589967824</v>
      </c>
    </row>
    <row r="10663" spans="1:21" x14ac:dyDescent="0.3">
      <c r="A10663" s="17">
        <v>2017</v>
      </c>
      <c r="B10663" s="17">
        <v>3</v>
      </c>
      <c r="C10663" s="17">
        <v>1.6000000000000001E-4</v>
      </c>
      <c r="D10663" s="17">
        <v>1.6000000000000001E-4</v>
      </c>
      <c r="E10663" s="17">
        <v>0.5</v>
      </c>
      <c r="F10663" s="2">
        <f t="shared" si="2285"/>
        <v>99605.138768861609</v>
      </c>
      <c r="G10663" s="3">
        <f t="shared" si="2286"/>
        <v>15.936822203017858</v>
      </c>
      <c r="H10663" s="2">
        <f t="shared" si="2287"/>
        <v>99597.1703577601</v>
      </c>
      <c r="I10663" s="2">
        <f>SUM(H10663:H10770)</f>
        <v>7774401.1706757527</v>
      </c>
      <c r="J10663" s="4">
        <f t="shared" si="2280"/>
        <v>78.052209622604053</v>
      </c>
      <c r="K10663" s="5">
        <f t="shared" si="2288"/>
        <v>4.1099999999999999E-3</v>
      </c>
      <c r="L10663" s="5">
        <f t="shared" si="2281"/>
        <v>1.1742857142857143E-3</v>
      </c>
      <c r="M10663" s="8">
        <f t="shared" si="2282"/>
        <v>13571.503092594283</v>
      </c>
      <c r="N10663" s="6">
        <f>((B10662+E10662)*D10662+(B10663+E10663)*D10663+(B10664+E10664)*D10664)/3/SUM(D10660:D10663)</f>
        <v>0.10259529602595298</v>
      </c>
      <c r="O10663" s="7">
        <f>O10660</f>
        <v>4.0097953638913164E-2</v>
      </c>
      <c r="P10663" s="8">
        <f>M10663*O10660</f>
        <v>544.1895018172122</v>
      </c>
      <c r="Q10663" s="5">
        <f>N10663*O10660</f>
        <v>4.1138614236192342E-3</v>
      </c>
      <c r="R10663" s="8">
        <f t="shared" si="2283"/>
        <v>99187.441400723677</v>
      </c>
      <c r="S10663" s="8">
        <f t="shared" si="2284"/>
        <v>6806119.206074195</v>
      </c>
      <c r="T10663" s="9">
        <f t="shared" si="2276"/>
        <v>68.331004707177939</v>
      </c>
      <c r="U10663" s="10">
        <f t="shared" si="2279"/>
        <v>9.7212049154261138</v>
      </c>
    </row>
    <row r="10664" spans="1:21" x14ac:dyDescent="0.3">
      <c r="A10664" s="17">
        <v>2017</v>
      </c>
      <c r="B10664" s="17">
        <v>4</v>
      </c>
      <c r="C10664" s="17">
        <v>9.0000000000000006E-5</v>
      </c>
      <c r="D10664" s="17">
        <v>9.0000000000000006E-5</v>
      </c>
      <c r="E10664" s="17">
        <v>0.5</v>
      </c>
      <c r="F10664" s="2">
        <f t="shared" si="2285"/>
        <v>99589.201946658592</v>
      </c>
      <c r="G10664" s="3">
        <f t="shared" si="2286"/>
        <v>8.9630281751992733</v>
      </c>
      <c r="H10664" s="2">
        <f t="shared" si="2287"/>
        <v>99584.72043257099</v>
      </c>
      <c r="I10664" s="2">
        <f>SUM(H10664:H10770)</f>
        <v>7674804.0003179926</v>
      </c>
      <c r="J10664" s="4">
        <f t="shared" si="2280"/>
        <v>77.064619961797945</v>
      </c>
      <c r="K10664" s="5">
        <f t="shared" si="2288"/>
        <v>4.1999999999999997E-3</v>
      </c>
      <c r="L10664" s="5">
        <f t="shared" si="2281"/>
        <v>9.3333333333333332E-4</v>
      </c>
      <c r="M10664" s="8">
        <f t="shared" si="2282"/>
        <v>9603.2444734277924</v>
      </c>
      <c r="N10664" s="6">
        <f>((B10663+E10663)*D10663+(B10664+E10664)*D10664+(B10665+E10665)*D10665)/3/SUM(D10660:D10664)</f>
        <v>0.1027777777777778</v>
      </c>
      <c r="O10664" s="7">
        <f>O10660</f>
        <v>4.0097953638913164E-2</v>
      </c>
      <c r="P10664" s="8">
        <f>M10664*O10660</f>
        <v>385.0704516786567</v>
      </c>
      <c r="Q10664" s="5">
        <f>N10664*O10660</f>
        <v>4.1211785684438541E-3</v>
      </c>
      <c r="R10664" s="8">
        <f t="shared" si="2283"/>
        <v>99174.314016979799</v>
      </c>
      <c r="S10664" s="8">
        <f t="shared" si="2284"/>
        <v>6706931.7646734715</v>
      </c>
      <c r="T10664" s="9">
        <f t="shared" si="2276"/>
        <v>67.345973595267893</v>
      </c>
      <c r="U10664" s="10">
        <f t="shared" si="2279"/>
        <v>9.7186463665300522</v>
      </c>
    </row>
    <row r="10665" spans="1:21" x14ac:dyDescent="0.3">
      <c r="A10665" s="17">
        <v>2017</v>
      </c>
      <c r="B10665" s="17">
        <v>5</v>
      </c>
      <c r="C10665" s="17">
        <v>6.0000000000000002E-5</v>
      </c>
      <c r="D10665" s="17">
        <v>6.0000000000000002E-5</v>
      </c>
      <c r="E10665" s="17">
        <v>0.5</v>
      </c>
      <c r="F10665" s="2">
        <f t="shared" si="2285"/>
        <v>99580.238918483388</v>
      </c>
      <c r="G10665" s="3">
        <f t="shared" si="2286"/>
        <v>5.9748143351090031</v>
      </c>
      <c r="H10665" s="2">
        <f t="shared" si="2287"/>
        <v>99577.25151131583</v>
      </c>
      <c r="I10665" s="2">
        <f>SUM(H10665:H10770)</f>
        <v>7575219.2798854224</v>
      </c>
      <c r="J10665" s="4">
        <f t="shared" si="2280"/>
        <v>76.071511397823755</v>
      </c>
      <c r="K10665" s="5">
        <f t="shared" si="2288"/>
        <v>4.2599999999999999E-3</v>
      </c>
      <c r="L10665" s="5">
        <f t="shared" si="2281"/>
        <v>7.7454545454545452E-4</v>
      </c>
      <c r="M10665" s="8">
        <f t="shared" si="2282"/>
        <v>7713.9621697416706</v>
      </c>
      <c r="N10665" s="6">
        <f>((B10664+E10664)*D10664+(B10665+E10665)*D10665+(B10666+E10666)*D10666)/3/SUM(D10660:D10665)</f>
        <v>8.8028169014084501E-2</v>
      </c>
      <c r="O10665" s="7">
        <f>O10660</f>
        <v>4.0097953638913164E-2</v>
      </c>
      <c r="P10665" s="8">
        <f>M10665*O10660</f>
        <v>309.31409745463151</v>
      </c>
      <c r="Q10665" s="5">
        <f>N10665*O10660</f>
        <v>3.5297494400451726E-3</v>
      </c>
      <c r="R10665" s="8">
        <f t="shared" si="2283"/>
        <v>99225.768763552522</v>
      </c>
      <c r="S10665" s="8">
        <f t="shared" si="2284"/>
        <v>6607757.4506564913</v>
      </c>
      <c r="T10665" s="9">
        <f t="shared" si="2276"/>
        <v>66.356111638430761</v>
      </c>
      <c r="U10665" s="10">
        <f t="shared" si="2279"/>
        <v>9.7153997593929944</v>
      </c>
    </row>
    <row r="10666" spans="1:21" x14ac:dyDescent="0.3">
      <c r="A10666" s="17">
        <v>2017</v>
      </c>
      <c r="B10666" s="17">
        <v>6</v>
      </c>
      <c r="C10666" s="17">
        <v>6.0000000000000002E-5</v>
      </c>
      <c r="D10666" s="17">
        <v>6.0000000000000002E-5</v>
      </c>
      <c r="E10666" s="17">
        <v>0.5</v>
      </c>
      <c r="F10666" s="2">
        <f t="shared" si="2285"/>
        <v>99574.264104148286</v>
      </c>
      <c r="G10666" s="3">
        <f t="shared" si="2286"/>
        <v>5.9744558462488975</v>
      </c>
      <c r="H10666" s="2">
        <f t="shared" si="2287"/>
        <v>99571.276876225165</v>
      </c>
      <c r="I10666" s="2">
        <f>SUM(H10666:H10770)</f>
        <v>7475642.0283741057</v>
      </c>
      <c r="J10666" s="4">
        <f t="shared" si="2280"/>
        <v>75.076045960581382</v>
      </c>
      <c r="K10666" s="5">
        <f t="shared" si="2288"/>
        <v>4.3200000000000001E-3</v>
      </c>
      <c r="L10666" s="5">
        <f t="shared" si="2281"/>
        <v>6.6461538461538459E-4</v>
      </c>
      <c r="M10666" s="8">
        <f t="shared" si="2282"/>
        <v>8989.3432871800542</v>
      </c>
      <c r="N10666" s="6">
        <f>((B10665+E10665)*D10665+(B10666+E10666)*D10666+(B10667+E10667)*D10667)/3/SUM(D10660:D10666)</f>
        <v>9.6064814814814811E-2</v>
      </c>
      <c r="O10666" s="7">
        <f>O10660</f>
        <v>4.0097953638913164E-2</v>
      </c>
      <c r="P10666" s="8">
        <f>M10666*O10660</f>
        <v>360.45427037362106</v>
      </c>
      <c r="Q10666" s="5">
        <f>N10666*O10660</f>
        <v>3.8520024907752227E-3</v>
      </c>
      <c r="R10666" s="8">
        <f t="shared" si="2283"/>
        <v>99187.728069688281</v>
      </c>
      <c r="S10666" s="8">
        <f t="shared" si="2284"/>
        <v>6508531.6818929389</v>
      </c>
      <c r="T10666" s="9">
        <f t="shared" si="2276"/>
        <v>65.363593097564177</v>
      </c>
      <c r="U10666" s="10">
        <f t="shared" si="2279"/>
        <v>9.7124528630172051</v>
      </c>
    </row>
    <row r="10667" spans="1:21" x14ac:dyDescent="0.3">
      <c r="A10667" s="17">
        <v>2017</v>
      </c>
      <c r="B10667" s="17">
        <v>7</v>
      </c>
      <c r="C10667" s="17">
        <v>6.9999999999999994E-5</v>
      </c>
      <c r="D10667" s="17">
        <v>6.9999999999999994E-5</v>
      </c>
      <c r="E10667" s="17">
        <v>0.5</v>
      </c>
      <c r="F10667" s="2">
        <f t="shared" si="2285"/>
        <v>99568.28964830203</v>
      </c>
      <c r="G10667" s="3">
        <f t="shared" si="2286"/>
        <v>6.9697802753811411</v>
      </c>
      <c r="H10667" s="2">
        <f t="shared" si="2287"/>
        <v>99564.804758164333</v>
      </c>
      <c r="I10667" s="2">
        <f>SUM(H10667:H10770)</f>
        <v>7376070.7514978806</v>
      </c>
      <c r="J10667" s="4">
        <f t="shared" si="2280"/>
        <v>74.080520791828903</v>
      </c>
      <c r="K10667" s="5">
        <f t="shared" si="2288"/>
        <v>4.3899999999999998E-3</v>
      </c>
      <c r="L10667" s="5">
        <f t="shared" si="2281"/>
        <v>5.8533333333333332E-4</v>
      </c>
      <c r="M10667" s="8">
        <f t="shared" si="2282"/>
        <v>11907.369490970059</v>
      </c>
      <c r="N10667" s="6">
        <f>((B10666+E10666)*D10666+(B10667+E10667)*D10667+(B10668+E10668)*D10668)/3/SUM(D10660:D10667)</f>
        <v>0.12756264236902051</v>
      </c>
      <c r="O10667" s="7">
        <f>O10660</f>
        <v>4.0097953638913164E-2</v>
      </c>
      <c r="P10667" s="8">
        <f>M10667*O10660</f>
        <v>477.46114981032645</v>
      </c>
      <c r="Q10667" s="5">
        <f>N10667*O10660</f>
        <v>5.115000919770245E-3</v>
      </c>
      <c r="R10667" s="8">
        <f t="shared" si="2283"/>
        <v>99055.530690249579</v>
      </c>
      <c r="S10667" s="8">
        <f t="shared" si="2284"/>
        <v>6409343.9538232507</v>
      </c>
      <c r="T10667" s="9">
        <f t="shared" si="2276"/>
        <v>64.371337264730769</v>
      </c>
      <c r="U10667" s="10">
        <f t="shared" si="2279"/>
        <v>9.7091835270981335</v>
      </c>
    </row>
    <row r="10668" spans="1:21" x14ac:dyDescent="0.3">
      <c r="A10668" s="17">
        <v>2017</v>
      </c>
      <c r="B10668" s="17">
        <v>8</v>
      </c>
      <c r="C10668" s="17">
        <v>9.0000000000000006E-5</v>
      </c>
      <c r="D10668" s="17">
        <v>9.0000000000000006E-5</v>
      </c>
      <c r="E10668" s="17">
        <v>0.5</v>
      </c>
      <c r="F10668" s="2">
        <f t="shared" si="2285"/>
        <v>99561.319868026651</v>
      </c>
      <c r="G10668" s="3">
        <f t="shared" si="2286"/>
        <v>8.9605187881223998</v>
      </c>
      <c r="H10668" s="2">
        <f t="shared" si="2287"/>
        <v>99556.839608632596</v>
      </c>
      <c r="I10668" s="2">
        <f>SUM(H10668:H10770)</f>
        <v>7276505.9467397155</v>
      </c>
      <c r="J10668" s="4">
        <f t="shared" si="2280"/>
        <v>73.085671788854114</v>
      </c>
      <c r="K10668" s="5">
        <f t="shared" si="2288"/>
        <v>4.4799999999999996E-3</v>
      </c>
      <c r="L10668" s="5">
        <f t="shared" si="2281"/>
        <v>5.2705882352941172E-4</v>
      </c>
      <c r="M10668" s="8">
        <f t="shared" si="2282"/>
        <v>17000.98430782152</v>
      </c>
      <c r="N10668" s="6">
        <f>((B10667+E10667)*D10667+(B10668+E10668)*D10668+(B10669+E10669)*D10669)/3/SUM(D10660:D10668)</f>
        <v>0.1737351190476191</v>
      </c>
      <c r="O10668" s="7">
        <f>O10660</f>
        <v>4.0097953638913164E-2</v>
      </c>
      <c r="P10668" s="8">
        <f>M10668*O10660</f>
        <v>681.70468059091752</v>
      </c>
      <c r="Q10668" s="5">
        <f>N10668*O10660</f>
        <v>6.9664227490224898E-3</v>
      </c>
      <c r="R10668" s="8">
        <f t="shared" si="2283"/>
        <v>98863.284576362232</v>
      </c>
      <c r="S10668" s="8">
        <f t="shared" si="2284"/>
        <v>6310288.4231330007</v>
      </c>
      <c r="T10668" s="9">
        <f t="shared" si="2276"/>
        <v>63.380923751288087</v>
      </c>
      <c r="U10668" s="10">
        <f t="shared" si="2279"/>
        <v>9.7047480375660271</v>
      </c>
    </row>
    <row r="10669" spans="1:21" x14ac:dyDescent="0.3">
      <c r="A10669" s="17">
        <v>2017</v>
      </c>
      <c r="B10669" s="17">
        <v>9</v>
      </c>
      <c r="C10669" s="17">
        <v>1.1E-4</v>
      </c>
      <c r="D10669" s="17">
        <v>1.1E-4</v>
      </c>
      <c r="E10669" s="17">
        <v>0.5</v>
      </c>
      <c r="F10669" s="2">
        <f t="shared" si="2285"/>
        <v>99552.359349238526</v>
      </c>
      <c r="G10669" s="3">
        <f t="shared" si="2286"/>
        <v>10.950759528416238</v>
      </c>
      <c r="H10669" s="2">
        <f t="shared" si="2287"/>
        <v>99546.883969474322</v>
      </c>
      <c r="I10669" s="2">
        <f>SUM(H10669:H10770)</f>
        <v>7176949.1071310835</v>
      </c>
      <c r="J10669" s="4">
        <f t="shared" si="2280"/>
        <v>72.092205087311982</v>
      </c>
      <c r="K10669" s="5">
        <f t="shared" si="2288"/>
        <v>4.5899999999999995E-3</v>
      </c>
      <c r="L10669" s="5">
        <f t="shared" si="2281"/>
        <v>4.8315789473684203E-4</v>
      </c>
      <c r="M10669" s="8">
        <f t="shared" si="2282"/>
        <v>22664.970701515093</v>
      </c>
      <c r="N10669" s="6">
        <f>((B10668+E10668)*D10668+(B10669+E10669)*D10669+(B10670+E10670)*D10670)/3/SUM(D10660:D10669)</f>
        <v>0.20007262164124914</v>
      </c>
      <c r="O10669" s="7">
        <f>O10660</f>
        <v>4.0097953638913164E-2</v>
      </c>
      <c r="P10669" s="8">
        <f>M10669*O10660</f>
        <v>908.81894441667737</v>
      </c>
      <c r="Q10669" s="5">
        <f>N10669*O10660</f>
        <v>8.0225027069866228E-3</v>
      </c>
      <c r="R10669" s="8">
        <f t="shared" si="2283"/>
        <v>98748.268823357124</v>
      </c>
      <c r="S10669" s="8">
        <f t="shared" si="2284"/>
        <v>6211425.1385566387</v>
      </c>
      <c r="T10669" s="9">
        <f t="shared" si="2276"/>
        <v>62.393550280073292</v>
      </c>
      <c r="U10669" s="10">
        <f t="shared" si="2279"/>
        <v>9.6986548072386896</v>
      </c>
    </row>
    <row r="10670" spans="1:21" x14ac:dyDescent="0.3">
      <c r="A10670" s="17">
        <v>2017</v>
      </c>
      <c r="B10670" s="17">
        <v>10</v>
      </c>
      <c r="C10670" s="17">
        <v>9.0000000000000006E-5</v>
      </c>
      <c r="D10670" s="17">
        <v>9.0000000000000006E-5</v>
      </c>
      <c r="E10670" s="17">
        <v>0.5</v>
      </c>
      <c r="F10670" s="2">
        <f t="shared" si="2285"/>
        <v>99541.408589710103</v>
      </c>
      <c r="G10670" s="3">
        <f t="shared" si="2286"/>
        <v>8.9587267730739093</v>
      </c>
      <c r="H10670" s="2">
        <f t="shared" si="2287"/>
        <v>99536.929226323569</v>
      </c>
      <c r="I10670" s="2">
        <f>SUM(H10670:H10770)</f>
        <v>7077402.2231616089</v>
      </c>
      <c r="J10670" s="4">
        <f t="shared" si="2280"/>
        <v>71.100081096232557</v>
      </c>
      <c r="K10670" s="5">
        <f t="shared" si="2288"/>
        <v>4.6799999999999993E-3</v>
      </c>
      <c r="L10670" s="5">
        <f t="shared" si="2281"/>
        <v>4.4571428571428567E-4</v>
      </c>
      <c r="M10670" s="8">
        <f t="shared" si="2282"/>
        <v>20099.707503691465</v>
      </c>
      <c r="N10670" s="6">
        <f>((B10669+E10669)*D10669+(B10670+E10670)*D10670+(B10671+E10671)*D10671)/3/SUM(D10660:D10670)</f>
        <v>0.19088319088319095</v>
      </c>
      <c r="O10670" s="7">
        <f>O10660</f>
        <v>4.0097953638913164E-2</v>
      </c>
      <c r="P10670" s="8">
        <f>M10670*O10660</f>
        <v>805.95713963873538</v>
      </c>
      <c r="Q10670" s="5">
        <f>N10670*O10660</f>
        <v>7.654025338482002E-3</v>
      </c>
      <c r="R10670" s="8">
        <f t="shared" si="2283"/>
        <v>98775.071047910591</v>
      </c>
      <c r="S10670" s="8">
        <f t="shared" si="2284"/>
        <v>6112676.8697332814</v>
      </c>
      <c r="T10670" s="9">
        <f t="shared" si="2276"/>
        <v>61.408382263591633</v>
      </c>
      <c r="U10670" s="10">
        <f t="shared" si="2279"/>
        <v>9.6916988326409239</v>
      </c>
    </row>
    <row r="10671" spans="1:21" x14ac:dyDescent="0.3">
      <c r="A10671" s="17">
        <v>2017</v>
      </c>
      <c r="B10671" s="17">
        <v>11</v>
      </c>
      <c r="C10671" s="17">
        <v>6.0000000000000002E-5</v>
      </c>
      <c r="D10671" s="17">
        <v>6.0000000000000002E-5</v>
      </c>
      <c r="E10671" s="17">
        <v>0.5</v>
      </c>
      <c r="F10671" s="2">
        <f t="shared" si="2285"/>
        <v>99532.449862937036</v>
      </c>
      <c r="G10671" s="3">
        <f t="shared" si="2286"/>
        <v>5.971946991776222</v>
      </c>
      <c r="H10671" s="2">
        <f t="shared" si="2287"/>
        <v>99529.463889441147</v>
      </c>
      <c r="I10671" s="2">
        <f>SUM(H10671:H10770)</f>
        <v>6977865.2939352859</v>
      </c>
      <c r="J10671" s="4">
        <f t="shared" si="2280"/>
        <v>70.10643567544335</v>
      </c>
      <c r="K10671" s="5">
        <f t="shared" si="2288"/>
        <v>4.7399999999999994E-3</v>
      </c>
      <c r="L10671" s="5">
        <f t="shared" si="2281"/>
        <v>4.1217391304347822E-4</v>
      </c>
      <c r="M10671" s="8">
        <f t="shared" si="2282"/>
        <v>14488.900929414885</v>
      </c>
      <c r="N10671" s="6">
        <f>((B10670+E10670)*D10670+(B10671+E10671)*D10671+(B10672+E10672)*D10672)/3/SUM(D10660:D10671)</f>
        <v>0.2204641350210971</v>
      </c>
      <c r="O10671" s="7">
        <f>O10660</f>
        <v>4.0097953638913164E-2</v>
      </c>
      <c r="P10671" s="8">
        <f>M10671*O10660</f>
        <v>580.97527774648393</v>
      </c>
      <c r="Q10671" s="5">
        <f>N10671*O10660</f>
        <v>8.8401606651190429E-3</v>
      </c>
      <c r="R10671" s="8">
        <f t="shared" si="2283"/>
        <v>98649.607437745319</v>
      </c>
      <c r="S10671" s="8">
        <f t="shared" si="2284"/>
        <v>6013901.7986853709</v>
      </c>
      <c r="T10671" s="9">
        <f t="shared" si="2276"/>
        <v>60.421518881198274</v>
      </c>
      <c r="U10671" s="10">
        <f t="shared" si="2279"/>
        <v>9.6849167942450762</v>
      </c>
    </row>
    <row r="10672" spans="1:21" x14ac:dyDescent="0.3">
      <c r="A10672" s="17">
        <v>2017</v>
      </c>
      <c r="B10672" s="17">
        <v>12</v>
      </c>
      <c r="C10672" s="17">
        <v>1.2E-4</v>
      </c>
      <c r="D10672" s="17">
        <v>1.2E-4</v>
      </c>
      <c r="E10672" s="17">
        <v>0.5</v>
      </c>
      <c r="F10672" s="2">
        <f t="shared" si="2285"/>
        <v>99526.477915945259</v>
      </c>
      <c r="G10672" s="3">
        <f t="shared" si="2286"/>
        <v>11.943177349913432</v>
      </c>
      <c r="H10672" s="2">
        <f t="shared" si="2287"/>
        <v>99520.506327270297</v>
      </c>
      <c r="I10672" s="2">
        <f>SUM(H10672:H10770)</f>
        <v>6878335.8300458444</v>
      </c>
      <c r="J10672" s="4">
        <f t="shared" si="2280"/>
        <v>69.110612312182084</v>
      </c>
      <c r="K10672" s="5">
        <f t="shared" si="2288"/>
        <v>4.8599999999999997E-3</v>
      </c>
      <c r="L10672" s="5">
        <f t="shared" si="2281"/>
        <v>3.8879999999999996E-4</v>
      </c>
      <c r="M10672" s="8">
        <f t="shared" si="2282"/>
        <v>30718.048739489284</v>
      </c>
      <c r="N10672" s="6">
        <f>((B10671+E10671)*D10671+(B10672+E10672)*D10672+(B10673+E10673)*D10673)/3/SUM(D10660:D10672)</f>
        <v>0.27057613168724282</v>
      </c>
      <c r="O10672" s="7">
        <f>O10660</f>
        <v>4.0097953638913164E-2</v>
      </c>
      <c r="P10672" s="8">
        <f>M10672*O10660</f>
        <v>1231.7308942339164</v>
      </c>
      <c r="Q10672" s="5">
        <f>N10672*O10660</f>
        <v>1.0849549184191525E-2</v>
      </c>
      <c r="R10672" s="8">
        <f t="shared" si="2283"/>
        <v>98440.753699036926</v>
      </c>
      <c r="S10672" s="8">
        <f t="shared" si="2284"/>
        <v>5915252.1912476253</v>
      </c>
      <c r="T10672" s="9">
        <f t="shared" si="2276"/>
        <v>59.433954813947409</v>
      </c>
      <c r="U10672" s="10">
        <f t="shared" si="2279"/>
        <v>9.6766574982346754</v>
      </c>
    </row>
    <row r="10673" spans="1:21" x14ac:dyDescent="0.3">
      <c r="A10673" s="17">
        <v>2017</v>
      </c>
      <c r="B10673" s="17">
        <v>13</v>
      </c>
      <c r="C10673" s="17">
        <v>1.2999999999999999E-4</v>
      </c>
      <c r="D10673" s="17">
        <v>1.2999999999999999E-4</v>
      </c>
      <c r="E10673" s="17">
        <v>0.5</v>
      </c>
      <c r="F10673" s="2">
        <f t="shared" si="2285"/>
        <v>99514.53473859535</v>
      </c>
      <c r="G10673" s="3">
        <f t="shared" si="2286"/>
        <v>12.936889516017395</v>
      </c>
      <c r="H10673" s="2">
        <f t="shared" si="2287"/>
        <v>99508.066293837343</v>
      </c>
      <c r="I10673" s="2">
        <f>SUM(H10673:H10770)</f>
        <v>6778815.3237185739</v>
      </c>
      <c r="J10673" s="4">
        <f t="shared" si="2280"/>
        <v>68.118846573770924</v>
      </c>
      <c r="K10673" s="5">
        <f t="shared" si="2288"/>
        <v>4.9899999999999996E-3</v>
      </c>
      <c r="L10673" s="5">
        <f t="shared" si="2281"/>
        <v>3.6962962962962958E-4</v>
      </c>
      <c r="M10673" s="8">
        <f t="shared" si="2282"/>
        <v>34999.600895037045</v>
      </c>
      <c r="N10673" s="6">
        <f>((B10672+E10672)*D10672+(B10673+E10673)*D10673+(B10674+E10674)*D10674)/3/SUM(D10660:D10673)</f>
        <v>0.40146960587842351</v>
      </c>
      <c r="O10673" s="7">
        <f>O10660</f>
        <v>4.0097953638913164E-2</v>
      </c>
      <c r="P10673" s="8">
        <f>M10673*O10660</f>
        <v>1403.4123740696591</v>
      </c>
      <c r="Q10673" s="5">
        <f>N10673*O10660</f>
        <v>1.6098109643945764E-2</v>
      </c>
      <c r="R10673" s="8">
        <f t="shared" si="2283"/>
        <v>97906.174532182122</v>
      </c>
      <c r="S10673" s="8">
        <f t="shared" si="2284"/>
        <v>5816811.437548588</v>
      </c>
      <c r="T10673" s="9">
        <f t="shared" si="2276"/>
        <v>58.451877937511142</v>
      </c>
      <c r="U10673" s="10">
        <f t="shared" si="2279"/>
        <v>9.6669686362597815</v>
      </c>
    </row>
    <row r="10674" spans="1:21" x14ac:dyDescent="0.3">
      <c r="A10674" s="17">
        <v>2017</v>
      </c>
      <c r="B10674" s="17">
        <v>14</v>
      </c>
      <c r="C10674" s="17">
        <v>1.9000000000000001E-4</v>
      </c>
      <c r="D10674" s="17">
        <v>1.9000000000000001E-4</v>
      </c>
      <c r="E10674" s="17">
        <v>0.5</v>
      </c>
      <c r="F10674" s="2">
        <f t="shared" si="2285"/>
        <v>99501.597849079335</v>
      </c>
      <c r="G10674" s="3">
        <f t="shared" si="2286"/>
        <v>18.905303591325076</v>
      </c>
      <c r="H10674" s="2">
        <f t="shared" si="2287"/>
        <v>99492.145197283666</v>
      </c>
      <c r="I10674" s="2">
        <f>SUM(H10674:H10770)</f>
        <v>6679307.2574247364</v>
      </c>
      <c r="J10674" s="4">
        <f t="shared" si="2280"/>
        <v>67.127638166732595</v>
      </c>
      <c r="K10674" s="5">
        <f t="shared" si="2288"/>
        <v>5.1799999999999997E-3</v>
      </c>
      <c r="L10674" s="5">
        <f t="shared" si="2281"/>
        <v>3.572413793103448E-4</v>
      </c>
      <c r="M10674" s="8">
        <f t="shared" si="2282"/>
        <v>52920.251365678305</v>
      </c>
      <c r="N10674" s="6">
        <f>((B10673+E10673)*D10673+(B10674+E10674)*D10674+(B10675+E10675)*D10675)/3/SUM(D10660:D10674)</f>
        <v>0.46975546975546989</v>
      </c>
      <c r="O10674" s="7">
        <f>O10660</f>
        <v>4.0097953638913164E-2</v>
      </c>
      <c r="P10674" s="8">
        <f>M10674*O10660</f>
        <v>2121.9937858205999</v>
      </c>
      <c r="Q10674" s="5">
        <f>N10674*O10660</f>
        <v>1.8836233047880707E-2</v>
      </c>
      <c r="R10674" s="8">
        <f t="shared" si="2283"/>
        <v>97618.087963914048</v>
      </c>
      <c r="S10674" s="8">
        <f t="shared" si="2284"/>
        <v>5718905.2630164055</v>
      </c>
      <c r="T10674" s="9">
        <f t="shared" si="2276"/>
        <v>57.475511817314214</v>
      </c>
      <c r="U10674" s="10">
        <f t="shared" si="2279"/>
        <v>9.6521263494183813</v>
      </c>
    </row>
    <row r="10675" spans="1:21" x14ac:dyDescent="0.3">
      <c r="A10675" s="17">
        <v>2017</v>
      </c>
      <c r="B10675" s="17">
        <v>15</v>
      </c>
      <c r="C10675" s="17">
        <v>1.8000000000000001E-4</v>
      </c>
      <c r="D10675" s="17">
        <v>1.8000000000000001E-4</v>
      </c>
      <c r="E10675" s="17">
        <v>0.5</v>
      </c>
      <c r="F10675" s="2">
        <f t="shared" si="2285"/>
        <v>99482.692545488011</v>
      </c>
      <c r="G10675" s="3">
        <f t="shared" si="2286"/>
        <v>17.906884658187842</v>
      </c>
      <c r="H10675" s="2">
        <f t="shared" si="2287"/>
        <v>99473.739103158921</v>
      </c>
      <c r="I10675" s="2">
        <f>SUM(H10675:H10770)</f>
        <v>6579815.1122274529</v>
      </c>
      <c r="J10675" s="4">
        <f t="shared" si="2280"/>
        <v>66.14029982369911</v>
      </c>
      <c r="K10675" s="5">
        <f t="shared" si="2288"/>
        <v>5.3599999999999993E-3</v>
      </c>
      <c r="L10675" s="5">
        <f t="shared" si="2281"/>
        <v>3.458064516129032E-4</v>
      </c>
      <c r="M10675" s="8">
        <f t="shared" si="2282"/>
        <v>51782.968694386487</v>
      </c>
      <c r="N10675" s="6">
        <f>((B10674+E10674)*D10674+(B10675+E10675)*D10675+(B10676+E10676)*D10676)/3/SUM(D10660:D10675)</f>
        <v>0.61162935323383094</v>
      </c>
      <c r="O10675" s="7">
        <f>O10660</f>
        <v>4.0097953638913164E-2</v>
      </c>
      <c r="P10675" s="8">
        <f>M10675*O10660</f>
        <v>2076.391077992801</v>
      </c>
      <c r="Q10675" s="5">
        <f>N10675*O10660</f>
        <v>2.4525085450168595E-2</v>
      </c>
      <c r="R10675" s="8">
        <f t="shared" si="2283"/>
        <v>97034.137151606163</v>
      </c>
      <c r="S10675" s="8">
        <f t="shared" si="2284"/>
        <v>5621287.175052491</v>
      </c>
      <c r="T10675" s="9">
        <f t="shared" si="2276"/>
        <v>56.505177244596418</v>
      </c>
      <c r="U10675" s="10">
        <f t="shared" si="2279"/>
        <v>9.635122579102692</v>
      </c>
    </row>
    <row r="10676" spans="1:21" x14ac:dyDescent="0.3">
      <c r="A10676" s="17">
        <v>2017</v>
      </c>
      <c r="B10676" s="17">
        <v>16</v>
      </c>
      <c r="C10676" s="17">
        <v>2.5999999999999998E-4</v>
      </c>
      <c r="D10676" s="17">
        <v>2.5999999999999998E-4</v>
      </c>
      <c r="E10676" s="17">
        <v>0.5</v>
      </c>
      <c r="F10676" s="2">
        <f t="shared" si="2285"/>
        <v>99464.785660829817</v>
      </c>
      <c r="G10676" s="3">
        <f t="shared" si="2286"/>
        <v>25.860844271815751</v>
      </c>
      <c r="H10676" s="2">
        <f t="shared" si="2287"/>
        <v>99451.855238693912</v>
      </c>
      <c r="I10676" s="2">
        <f>SUM(H10676:H10770)</f>
        <v>6480341.373124294</v>
      </c>
      <c r="J10676" s="4">
        <f t="shared" si="2280"/>
        <v>65.152117204795971</v>
      </c>
      <c r="K10676" s="5">
        <f t="shared" si="2288"/>
        <v>5.6199999999999991E-3</v>
      </c>
      <c r="L10676" s="5">
        <f t="shared" si="2281"/>
        <v>3.4060606060606056E-4</v>
      </c>
      <c r="M10676" s="8">
        <f t="shared" si="2282"/>
        <v>75925.966278462627</v>
      </c>
      <c r="N10676" s="6">
        <f>((B10675+E10675)*D10675+(B10676+E10676)*D10676+(B10677+E10677)*D10677)/3/SUM(D10660:D10676)</f>
        <v>0.82473309608540923</v>
      </c>
      <c r="O10676" s="7">
        <f>O10660</f>
        <v>4.0097953638913164E-2</v>
      </c>
      <c r="P10676" s="8">
        <f>M10676*O10660</f>
        <v>3044.4758758234789</v>
      </c>
      <c r="Q10676" s="5">
        <f>N10676*O10660</f>
        <v>3.3070109451310052E-2</v>
      </c>
      <c r="R10676" s="8">
        <f t="shared" si="2283"/>
        <v>96162.971500814456</v>
      </c>
      <c r="S10676" s="8">
        <f t="shared" si="2284"/>
        <v>5524253.0379008846</v>
      </c>
      <c r="T10676" s="9">
        <f t="shared" si="2276"/>
        <v>55.539787284500107</v>
      </c>
      <c r="U10676" s="10">
        <f t="shared" si="2279"/>
        <v>9.6123299202958634</v>
      </c>
    </row>
    <row r="10677" spans="1:21" x14ac:dyDescent="0.3">
      <c r="A10677" s="17">
        <v>2017</v>
      </c>
      <c r="B10677" s="17">
        <v>17</v>
      </c>
      <c r="C10677" s="17">
        <v>3.8999999999999999E-4</v>
      </c>
      <c r="D10677" s="17">
        <v>3.8999999999999999E-4</v>
      </c>
      <c r="E10677" s="17">
        <v>0.5</v>
      </c>
      <c r="F10677" s="2">
        <f t="shared" si="2285"/>
        <v>99438.924816558007</v>
      </c>
      <c r="G10677" s="3">
        <f t="shared" si="2286"/>
        <v>38.781180678457623</v>
      </c>
      <c r="H10677" s="2">
        <f t="shared" si="2287"/>
        <v>99419.534226218777</v>
      </c>
      <c r="I10677" s="2">
        <f>SUM(H10677:H10770)</f>
        <v>6380889.5178856011</v>
      </c>
      <c r="J10677" s="4">
        <f t="shared" si="2280"/>
        <v>64.168931126888964</v>
      </c>
      <c r="K10677" s="5">
        <f t="shared" si="2288"/>
        <v>6.0099999999999989E-3</v>
      </c>
      <c r="L10677" s="5">
        <f t="shared" si="2281"/>
        <v>3.4342857142857135E-4</v>
      </c>
      <c r="M10677" s="8">
        <f t="shared" si="2282"/>
        <v>112923.57102712289</v>
      </c>
      <c r="N10677" s="6">
        <f>((B10676+E10676)*D10676+(B10677+E10677)*D10677+(B10678+E10678)*D10678)/3/SUM(D10660:D10677)</f>
        <v>1.1602884082085416</v>
      </c>
      <c r="O10677" s="7">
        <f>O10660</f>
        <v>4.0097953638913164E-2</v>
      </c>
      <c r="P10677" s="8">
        <f>M10677*O10660</f>
        <v>4528.0041157860915</v>
      </c>
      <c r="Q10677" s="5">
        <f>N10677*O10660</f>
        <v>4.6525190800114455E-2</v>
      </c>
      <c r="R10677" s="8">
        <f t="shared" si="2283"/>
        <v>94794.021427085449</v>
      </c>
      <c r="S10677" s="8">
        <f t="shared" si="2284"/>
        <v>5428090.0664000697</v>
      </c>
      <c r="T10677" s="9">
        <f t="shared" si="2276"/>
        <v>54.587175760534919</v>
      </c>
      <c r="U10677" s="10">
        <f t="shared" si="2279"/>
        <v>9.5817553663540451</v>
      </c>
    </row>
    <row r="10678" spans="1:21" x14ac:dyDescent="0.3">
      <c r="A10678" s="17">
        <v>2017</v>
      </c>
      <c r="B10678" s="17">
        <v>18</v>
      </c>
      <c r="C10678" s="17">
        <v>5.2999999999999998E-4</v>
      </c>
      <c r="D10678" s="17">
        <v>5.2999999999999998E-4</v>
      </c>
      <c r="E10678" s="17">
        <v>0.5</v>
      </c>
      <c r="F10678" s="2">
        <f t="shared" si="2285"/>
        <v>99400.143635879547</v>
      </c>
      <c r="G10678" s="3">
        <f t="shared" si="2286"/>
        <v>52.68207612701616</v>
      </c>
      <c r="H10678" s="2">
        <f t="shared" si="2287"/>
        <v>99373.802597816044</v>
      </c>
      <c r="I10678" s="2">
        <f>SUM(H10678:H10770)</f>
        <v>6281469.983659382</v>
      </c>
      <c r="J10678" s="4">
        <f t="shared" si="2280"/>
        <v>63.193771697851126</v>
      </c>
      <c r="K10678" s="5">
        <f t="shared" si="2288"/>
        <v>6.5399999999999989E-3</v>
      </c>
      <c r="L10678" s="5">
        <f t="shared" si="2281"/>
        <v>3.5351351351351346E-4</v>
      </c>
      <c r="M10678" s="8">
        <f t="shared" si="2282"/>
        <v>149024.22146021391</v>
      </c>
      <c r="N10678" s="6">
        <f>((B10677+E10677)*D10677+(B10678+E10678)*D10678+(B10679+E10679)*D10679)/3/SUM(D10660:D10678)</f>
        <v>1.4936289500509685</v>
      </c>
      <c r="O10678" s="7">
        <f>O10660</f>
        <v>4.0097953638913164E-2</v>
      </c>
      <c r="P10678" s="8">
        <f>M10678*O10660</f>
        <v>5975.5663231867857</v>
      </c>
      <c r="Q10678" s="5">
        <f>N10678*O10660</f>
        <v>5.9891464392882281E-2</v>
      </c>
      <c r="R10678" s="8">
        <f t="shared" si="2283"/>
        <v>93422.160037943628</v>
      </c>
      <c r="S10678" s="8">
        <f t="shared" si="2284"/>
        <v>5333296.0449729841</v>
      </c>
      <c r="T10678" s="9">
        <f t="shared" si="2276"/>
        <v>53.654812255702552</v>
      </c>
      <c r="U10678" s="10">
        <f t="shared" si="2279"/>
        <v>9.5389594421485739</v>
      </c>
    </row>
    <row r="10679" spans="1:21" x14ac:dyDescent="0.3">
      <c r="A10679" s="17">
        <v>2017</v>
      </c>
      <c r="B10679" s="17">
        <v>19</v>
      </c>
      <c r="C10679" s="17">
        <v>6.4999999999999997E-4</v>
      </c>
      <c r="D10679" s="17">
        <v>6.4999999999999997E-4</v>
      </c>
      <c r="E10679" s="17">
        <v>0.5</v>
      </c>
      <c r="F10679" s="2">
        <f t="shared" si="2285"/>
        <v>99347.461559752526</v>
      </c>
      <c r="G10679" s="3">
        <f t="shared" si="2286"/>
        <v>64.575850013839144</v>
      </c>
      <c r="H10679" s="2">
        <f t="shared" si="2287"/>
        <v>99315.173634745603</v>
      </c>
      <c r="I10679" s="2">
        <f>SUM(H10679:H10770)</f>
        <v>6182096.1810615668</v>
      </c>
      <c r="J10679" s="4">
        <f t="shared" si="2280"/>
        <v>62.227017016870079</v>
      </c>
      <c r="K10679" s="5">
        <f t="shared" si="2288"/>
        <v>7.1899999999999985E-3</v>
      </c>
      <c r="L10679" s="5">
        <f t="shared" si="2281"/>
        <v>3.6871794871794862E-4</v>
      </c>
      <c r="M10679" s="8">
        <f t="shared" si="2282"/>
        <v>175136.17180387533</v>
      </c>
      <c r="N10679" s="6">
        <f>((B10678+E10678)*D10678+(B10679+E10679)*D10679+(B10680+E10680)*D10680)/3/SUM(D10660:D10679)</f>
        <v>1.5934167825683823</v>
      </c>
      <c r="O10679" s="7">
        <f>O10660</f>
        <v>4.0097953638913164E-2</v>
      </c>
      <c r="P10679" s="8">
        <f>M10679*O10660</f>
        <v>7022.6020974885241</v>
      </c>
      <c r="Q10679" s="5">
        <f>N10679*O10660</f>
        <v>6.3892752274893175E-2</v>
      </c>
      <c r="R10679" s="8">
        <f t="shared" si="2283"/>
        <v>92969.653848562797</v>
      </c>
      <c r="S10679" s="8">
        <f t="shared" si="2284"/>
        <v>5239873.88493504</v>
      </c>
      <c r="T10679" s="9">
        <f t="shared" si="2276"/>
        <v>52.742906589349722</v>
      </c>
      <c r="U10679" s="10">
        <f t="shared" si="2279"/>
        <v>9.4841104275203563</v>
      </c>
    </row>
    <row r="10680" spans="1:21" x14ac:dyDescent="0.3">
      <c r="A10680" s="17">
        <v>2017</v>
      </c>
      <c r="B10680" s="17">
        <v>20</v>
      </c>
      <c r="C10680" s="17">
        <v>5.8E-4</v>
      </c>
      <c r="D10680" s="17">
        <v>5.8E-4</v>
      </c>
      <c r="E10680" s="17">
        <v>0.5</v>
      </c>
      <c r="F10680" s="2">
        <f t="shared" si="2285"/>
        <v>99282.885709738694</v>
      </c>
      <c r="G10680" s="3">
        <f t="shared" si="2286"/>
        <v>57.584073711648443</v>
      </c>
      <c r="H10680" s="2">
        <f t="shared" si="2287"/>
        <v>99254.093672882867</v>
      </c>
      <c r="I10680" s="2">
        <f>SUM(H10680:H10770)</f>
        <v>6082781.0074268207</v>
      </c>
      <c r="J10680" s="4">
        <f t="shared" si="2280"/>
        <v>61.267165674558534</v>
      </c>
      <c r="K10680" s="5">
        <f t="shared" si="2288"/>
        <v>7.7699999999999983E-3</v>
      </c>
      <c r="L10680" s="5">
        <f t="shared" si="2281"/>
        <v>3.7902439024390235E-4</v>
      </c>
      <c r="M10680" s="8">
        <f t="shared" si="2282"/>
        <v>151927.09280422051</v>
      </c>
      <c r="N10680" s="6">
        <f>((B10679+E10679)*D10679+(B10680+E10680)*D10680+(B10681+E10681)*D10681)/3/SUM(D10660:D10680)</f>
        <v>1.5795795795795797</v>
      </c>
      <c r="O10680" s="7">
        <f>O10660</f>
        <v>4.0097953638913164E-2</v>
      </c>
      <c r="P10680" s="8">
        <f>M10680*O10660</f>
        <v>6091.9655237584911</v>
      </c>
      <c r="Q10680" s="5">
        <f>N10680*O10660</f>
        <v>6.3337908750955935E-2</v>
      </c>
      <c r="R10680" s="8">
        <f t="shared" si="2283"/>
        <v>92967.546944670976</v>
      </c>
      <c r="S10680" s="8">
        <f t="shared" si="2284"/>
        <v>5146904.2310864776</v>
      </c>
      <c r="T10680" s="9">
        <f t="shared" si="2276"/>
        <v>51.840800096542885</v>
      </c>
      <c r="U10680" s="10">
        <f t="shared" si="2279"/>
        <v>9.4263655780156483</v>
      </c>
    </row>
    <row r="10681" spans="1:21" x14ac:dyDescent="0.3">
      <c r="A10681" s="17">
        <v>2017</v>
      </c>
      <c r="B10681" s="17">
        <v>21</v>
      </c>
      <c r="C10681" s="17">
        <v>5.6999999999999998E-4</v>
      </c>
      <c r="D10681" s="17">
        <v>5.6999999999999998E-4</v>
      </c>
      <c r="E10681" s="17">
        <v>0.5</v>
      </c>
      <c r="F10681" s="2">
        <f t="shared" si="2285"/>
        <v>99225.301636027041</v>
      </c>
      <c r="G10681" s="3">
        <f t="shared" si="2286"/>
        <v>56.55842193253541</v>
      </c>
      <c r="H10681" s="2">
        <f t="shared" si="2287"/>
        <v>99197.022425060772</v>
      </c>
      <c r="I10681" s="2">
        <f>SUM(H10681:H10770)</f>
        <v>5983526.9137539379</v>
      </c>
      <c r="J10681" s="4">
        <f t="shared" si="2280"/>
        <v>60.302431084587603</v>
      </c>
      <c r="K10681" s="5">
        <f t="shared" si="2288"/>
        <v>8.3399999999999985E-3</v>
      </c>
      <c r="L10681" s="5">
        <f t="shared" si="2281"/>
        <v>3.8790697674418595E-4</v>
      </c>
      <c r="M10681" s="8">
        <f t="shared" si="2282"/>
        <v>145804.08531768725</v>
      </c>
      <c r="N10681" s="6">
        <f>((B10680+E10680)*D10680+(B10681+E10681)*D10681+(B10682+E10682)*D10682)/3/SUM(D10660:D10681)</f>
        <v>1.4776179056754599</v>
      </c>
      <c r="O10681" s="7">
        <f>O10660</f>
        <v>4.0097953638913164E-2</v>
      </c>
      <c r="P10681" s="8">
        <f>M10681*O10660</f>
        <v>5846.4454534327624</v>
      </c>
      <c r="Q10681" s="5">
        <f>N10681*O10660</f>
        <v>5.9249454277802559E-2</v>
      </c>
      <c r="R10681" s="8">
        <f t="shared" si="2283"/>
        <v>93319.652980392973</v>
      </c>
      <c r="S10681" s="8">
        <f t="shared" si="2284"/>
        <v>5053936.6841418063</v>
      </c>
      <c r="T10681" s="9">
        <f t="shared" si="2276"/>
        <v>50.933951329071164</v>
      </c>
      <c r="U10681" s="10">
        <f t="shared" si="2279"/>
        <v>9.3684797555164394</v>
      </c>
    </row>
    <row r="10682" spans="1:21" x14ac:dyDescent="0.3">
      <c r="A10682" s="17">
        <v>2017</v>
      </c>
      <c r="B10682" s="17">
        <v>22</v>
      </c>
      <c r="C10682" s="17">
        <v>5.6999999999999998E-4</v>
      </c>
      <c r="D10682" s="17">
        <v>5.6999999999999998E-4</v>
      </c>
      <c r="E10682" s="17">
        <v>0.5</v>
      </c>
      <c r="F10682" s="2">
        <f t="shared" si="2285"/>
        <v>99168.743214094502</v>
      </c>
      <c r="G10682" s="3">
        <f t="shared" si="2286"/>
        <v>56.526183632033863</v>
      </c>
      <c r="H10682" s="2">
        <f t="shared" si="2287"/>
        <v>99140.480122278488</v>
      </c>
      <c r="I10682" s="2">
        <f>SUM(H10682:H10770)</f>
        <v>5884329.8913288759</v>
      </c>
      <c r="J10682" s="4">
        <f t="shared" si="2280"/>
        <v>59.33653791119697</v>
      </c>
      <c r="K10682" s="5">
        <f t="shared" si="2288"/>
        <v>8.9099999999999978E-3</v>
      </c>
      <c r="L10682" s="5">
        <f t="shared" si="2281"/>
        <v>3.9599999999999992E-4</v>
      </c>
      <c r="M10682" s="8">
        <f t="shared" si="2282"/>
        <v>142742.88795968151</v>
      </c>
      <c r="N10682" s="6">
        <f>((B10681+E10681)*D10681+(B10682+E10682)*D10682+(B10683+E10683)*D10683)/3/SUM(D10660:D10682)</f>
        <v>1.4306023194912085</v>
      </c>
      <c r="O10682" s="7">
        <f>O10660</f>
        <v>4.0097953638913164E-2</v>
      </c>
      <c r="P10682" s="8">
        <f>M10682*O10660</f>
        <v>5723.6977036918852</v>
      </c>
      <c r="Q10682" s="5">
        <f>N10682*O10660</f>
        <v>5.7364225482680116E-2</v>
      </c>
      <c r="R10682" s="8">
        <f t="shared" si="2283"/>
        <v>93453.363266082932</v>
      </c>
      <c r="S10682" s="8">
        <f t="shared" si="2284"/>
        <v>4960617.0311614135</v>
      </c>
      <c r="T10682" s="9">
        <f t="shared" si="2276"/>
        <v>50.021981426667701</v>
      </c>
      <c r="U10682" s="10">
        <f t="shared" si="2279"/>
        <v>9.3145564845292697</v>
      </c>
    </row>
    <row r="10683" spans="1:21" x14ac:dyDescent="0.3">
      <c r="A10683" s="17">
        <v>2017</v>
      </c>
      <c r="B10683" s="17">
        <v>23</v>
      </c>
      <c r="C10683" s="17">
        <v>5.5999999999999995E-4</v>
      </c>
      <c r="D10683" s="17">
        <v>5.5999999999999995E-4</v>
      </c>
      <c r="E10683" s="17">
        <v>0.5</v>
      </c>
      <c r="F10683" s="2">
        <f t="shared" si="2285"/>
        <v>99112.217030462474</v>
      </c>
      <c r="G10683" s="3">
        <f t="shared" si="2286"/>
        <v>55.502841537058984</v>
      </c>
      <c r="H10683" s="2">
        <f t="shared" si="2287"/>
        <v>99084.465609693943</v>
      </c>
      <c r="I10683" s="2">
        <f>SUM(H10683:H10770)</f>
        <v>5785189.4112065984</v>
      </c>
      <c r="J10683" s="4">
        <f t="shared" si="2280"/>
        <v>58.370093864699861</v>
      </c>
      <c r="K10683" s="5">
        <f t="shared" si="2288"/>
        <v>9.4699999999999975E-3</v>
      </c>
      <c r="L10683" s="5">
        <f t="shared" si="2281"/>
        <v>4.0297872340425519E-4</v>
      </c>
      <c r="M10683" s="8">
        <f t="shared" si="2282"/>
        <v>137731.44415215275</v>
      </c>
      <c r="N10683" s="6">
        <f>((B10682+E10682)*D10682+(B10683+E10683)*D10683+(B10684+E10684)*D10684)/3/SUM(D10660:D10683)</f>
        <v>1.4924322421682508</v>
      </c>
      <c r="O10683" s="7">
        <f>O10660</f>
        <v>4.0097953638913164E-2</v>
      </c>
      <c r="P10683" s="8">
        <f>M10683*O10660</f>
        <v>5522.7490622335781</v>
      </c>
      <c r="Q10683" s="5">
        <f>N10683*O10660</f>
        <v>5.9843478855681746E-2</v>
      </c>
      <c r="R10683" s="8">
        <f t="shared" si="2283"/>
        <v>93154.906487053697</v>
      </c>
      <c r="S10683" s="8">
        <f t="shared" si="2284"/>
        <v>4867163.667895331</v>
      </c>
      <c r="T10683" s="9">
        <f t="shared" si="2276"/>
        <v>49.107605638560095</v>
      </c>
      <c r="U10683" s="10">
        <f t="shared" si="2279"/>
        <v>9.2624882261397659</v>
      </c>
    </row>
    <row r="10684" spans="1:21" x14ac:dyDescent="0.3">
      <c r="A10684" s="17">
        <v>2017</v>
      </c>
      <c r="B10684" s="17">
        <v>24</v>
      </c>
      <c r="C10684" s="17">
        <v>6.7000000000000002E-4</v>
      </c>
      <c r="D10684" s="17">
        <v>6.7000000000000002E-4</v>
      </c>
      <c r="E10684" s="17">
        <v>0.5</v>
      </c>
      <c r="F10684" s="2">
        <f t="shared" si="2285"/>
        <v>99056.714188925413</v>
      </c>
      <c r="G10684" s="3">
        <f t="shared" si="2286"/>
        <v>66.367998506580022</v>
      </c>
      <c r="H10684" s="2">
        <f t="shared" si="2287"/>
        <v>99023.530189672121</v>
      </c>
      <c r="I10684" s="2">
        <f>SUM(H10684:H10770)</f>
        <v>5686104.9455969036</v>
      </c>
      <c r="J10684" s="4">
        <f t="shared" si="2280"/>
        <v>57.402519275494129</v>
      </c>
      <c r="K10684" s="5">
        <f t="shared" si="2288"/>
        <v>1.0139999999999998E-2</v>
      </c>
      <c r="L10684" s="5">
        <f t="shared" si="2281"/>
        <v>4.1387755102040806E-4</v>
      </c>
      <c r="M10684" s="8">
        <f t="shared" si="2282"/>
        <v>160356.60388670719</v>
      </c>
      <c r="N10684" s="6">
        <f>((B10683+E10683)*D10683+(B10684+E10684)*D10684+(B10685+E10685)*D10685)/3/SUM(D10660:D10684)</f>
        <v>1.4751808021038793</v>
      </c>
      <c r="O10684" s="7">
        <f>O10660</f>
        <v>4.0097953638913164E-2</v>
      </c>
      <c r="P10684" s="8">
        <f>M10684*O10660</f>
        <v>6429.9716683427478</v>
      </c>
      <c r="Q10684" s="5">
        <f>N10684*O10660</f>
        <v>5.9151731411776085E-2</v>
      </c>
      <c r="R10684" s="8">
        <f t="shared" si="2283"/>
        <v>93166.116928446732</v>
      </c>
      <c r="S10684" s="8">
        <f t="shared" si="2284"/>
        <v>4774008.7614082778</v>
      </c>
      <c r="T10684" s="9">
        <f t="shared" si="2276"/>
        <v>48.19470139402236</v>
      </c>
      <c r="U10684" s="10">
        <f t="shared" si="2279"/>
        <v>9.2078178814717688</v>
      </c>
    </row>
    <row r="10685" spans="1:21" x14ac:dyDescent="0.3">
      <c r="A10685" s="17">
        <v>2017</v>
      </c>
      <c r="B10685" s="17">
        <v>25</v>
      </c>
      <c r="C10685" s="17">
        <v>5.9999999999999995E-4</v>
      </c>
      <c r="D10685" s="17">
        <v>5.9999999999999995E-4</v>
      </c>
      <c r="E10685" s="17">
        <v>0.5</v>
      </c>
      <c r="F10685" s="2">
        <f t="shared" si="2285"/>
        <v>98990.34619041883</v>
      </c>
      <c r="G10685" s="3">
        <f t="shared" si="2286"/>
        <v>59.394207714251294</v>
      </c>
      <c r="H10685" s="2">
        <f t="shared" si="2287"/>
        <v>98960.649086561709</v>
      </c>
      <c r="I10685" s="2">
        <f>SUM(H10685:H10770)</f>
        <v>5587081.4154072311</v>
      </c>
      <c r="J10685" s="4">
        <f t="shared" si="2280"/>
        <v>56.440669524075254</v>
      </c>
      <c r="K10685" s="5">
        <f t="shared" si="2288"/>
        <v>1.0739999999999998E-2</v>
      </c>
      <c r="L10685" s="5">
        <f t="shared" si="2281"/>
        <v>4.211764705882352E-4</v>
      </c>
      <c r="M10685" s="8">
        <f t="shared" si="2282"/>
        <v>141019.76691931178</v>
      </c>
      <c r="N10685" s="6">
        <f>((B10684+E10684)*D10684+(B10685+E10685)*D10685+(B10686+E10686)*D10686)/3/SUM(D10660:D10685)</f>
        <v>1.5107076350093114</v>
      </c>
      <c r="O10685" s="7">
        <f>O10660</f>
        <v>4.0097953638913164E-2</v>
      </c>
      <c r="P10685" s="8">
        <f>M10685*O10660</f>
        <v>5654.6040761009035</v>
      </c>
      <c r="Q10685" s="5">
        <f>N10685*O10660</f>
        <v>6.0576284710555518E-2</v>
      </c>
      <c r="R10685" s="8">
        <f t="shared" si="2283"/>
        <v>92965.980632352774</v>
      </c>
      <c r="S10685" s="8">
        <f t="shared" si="2284"/>
        <v>4680842.6444798307</v>
      </c>
      <c r="T10685" s="9">
        <f t="shared" si="2276"/>
        <v>47.285849828989534</v>
      </c>
      <c r="U10685" s="10">
        <f t="shared" si="2279"/>
        <v>9.1548196950857204</v>
      </c>
    </row>
    <row r="10686" spans="1:21" x14ac:dyDescent="0.3">
      <c r="A10686" s="17">
        <v>2017</v>
      </c>
      <c r="B10686" s="17">
        <v>26</v>
      </c>
      <c r="C10686" s="17">
        <v>6.4000000000000005E-4</v>
      </c>
      <c r="D10686" s="17">
        <v>6.4000000000000005E-4</v>
      </c>
      <c r="E10686" s="17">
        <v>0.5</v>
      </c>
      <c r="F10686" s="2">
        <f t="shared" si="2285"/>
        <v>98930.951982704573</v>
      </c>
      <c r="G10686" s="3">
        <f t="shared" si="2286"/>
        <v>63.315809268930934</v>
      </c>
      <c r="H10686" s="2">
        <f t="shared" si="2287"/>
        <v>98899.294078070103</v>
      </c>
      <c r="I10686" s="2">
        <f>SUM(H10686:H10770)</f>
        <v>5488120.76632067</v>
      </c>
      <c r="J10686" s="4">
        <f t="shared" si="2280"/>
        <v>55.474254076521177</v>
      </c>
      <c r="K10686" s="5">
        <f t="shared" si="2288"/>
        <v>1.1379999999999998E-2</v>
      </c>
      <c r="L10686" s="5">
        <f t="shared" si="2281"/>
        <v>4.2943396226415085E-4</v>
      </c>
      <c r="M10686" s="8">
        <f t="shared" si="2282"/>
        <v>147440.15339425922</v>
      </c>
      <c r="N10686" s="6">
        <f>((B10685+E10685)*D10685+(B10686+E10686)*D10686+(B10687+E10687)*D10687)/3/SUM(D10660:D10686)</f>
        <v>1.4201816051552436</v>
      </c>
      <c r="O10686" s="7">
        <f>O10660</f>
        <v>4.0097953638913164E-2</v>
      </c>
      <c r="P10686" s="8">
        <f>M10686*O10660</f>
        <v>5912.0484353172515</v>
      </c>
      <c r="Q10686" s="5">
        <f>N10686*O10660</f>
        <v>5.6946376162352236E-2</v>
      </c>
      <c r="R10686" s="8">
        <f t="shared" si="2283"/>
        <v>93267.337675309231</v>
      </c>
      <c r="S10686" s="8">
        <f t="shared" si="2284"/>
        <v>4587876.6638474781</v>
      </c>
      <c r="T10686" s="9">
        <f t="shared" si="2276"/>
        <v>46.374532660410921</v>
      </c>
      <c r="U10686" s="10">
        <f t="shared" si="2279"/>
        <v>9.0997214161102562</v>
      </c>
    </row>
    <row r="10687" spans="1:21" x14ac:dyDescent="0.3">
      <c r="A10687" s="17">
        <v>2017</v>
      </c>
      <c r="B10687" s="17">
        <v>27</v>
      </c>
      <c r="C10687" s="17">
        <v>5.9000000000000003E-4</v>
      </c>
      <c r="D10687" s="17">
        <v>5.9000000000000003E-4</v>
      </c>
      <c r="E10687" s="17">
        <v>0.5</v>
      </c>
      <c r="F10687" s="2">
        <f t="shared" si="2285"/>
        <v>98867.636173435647</v>
      </c>
      <c r="G10687" s="3">
        <f t="shared" si="2286"/>
        <v>58.331905342327033</v>
      </c>
      <c r="H10687" s="2">
        <f t="shared" si="2287"/>
        <v>98838.470220764488</v>
      </c>
      <c r="I10687" s="2">
        <f>SUM(H10687:H10770)</f>
        <v>5389221.4722425994</v>
      </c>
      <c r="J10687" s="4">
        <f t="shared" si="2280"/>
        <v>54.509460131005014</v>
      </c>
      <c r="K10687" s="5">
        <f t="shared" si="2288"/>
        <v>1.1969999999999998E-2</v>
      </c>
      <c r="L10687" s="5">
        <f t="shared" si="2281"/>
        <v>4.3527272727272718E-4</v>
      </c>
      <c r="M10687" s="8">
        <f t="shared" si="2282"/>
        <v>134012.31386081819</v>
      </c>
      <c r="N10687" s="6">
        <f>((B10686+E10686)*D10686+(B10687+E10687)*D10687+(B10688+E10688)*D10688)/3/SUM(D10660:D10687)</f>
        <v>1.5114174324700644</v>
      </c>
      <c r="O10687" s="7">
        <f>O10660</f>
        <v>4.0097953638913164E-2</v>
      </c>
      <c r="P10687" s="8">
        <f>M10687*O10660</f>
        <v>5373.6195482345674</v>
      </c>
      <c r="Q10687" s="5">
        <f>N10687*O10660</f>
        <v>6.0604746136229813E-2</v>
      </c>
      <c r="R10687" s="8">
        <f t="shared" si="2283"/>
        <v>92848.389824541751</v>
      </c>
      <c r="S10687" s="8">
        <f t="shared" si="2284"/>
        <v>4494609.3261721693</v>
      </c>
      <c r="T10687" s="9">
        <f t="shared" si="2276"/>
        <v>45.460875774228413</v>
      </c>
      <c r="U10687" s="10">
        <f t="shared" si="2279"/>
        <v>9.0485843567766011</v>
      </c>
    </row>
    <row r="10688" spans="1:21" x14ac:dyDescent="0.3">
      <c r="A10688" s="17">
        <v>2017</v>
      </c>
      <c r="B10688" s="17">
        <v>28</v>
      </c>
      <c r="C10688" s="17">
        <v>7.3999999999999999E-4</v>
      </c>
      <c r="D10688" s="17">
        <v>7.3999999999999999E-4</v>
      </c>
      <c r="E10688" s="17">
        <v>0.5</v>
      </c>
      <c r="F10688" s="2">
        <f t="shared" si="2285"/>
        <v>98809.304268093314</v>
      </c>
      <c r="G10688" s="3">
        <f t="shared" si="2286"/>
        <v>73.118885158389048</v>
      </c>
      <c r="H10688" s="2">
        <f t="shared" si="2287"/>
        <v>98772.744825514121</v>
      </c>
      <c r="I10688" s="2">
        <f>SUM(H10688:H10770)</f>
        <v>5290383.0020218352</v>
      </c>
      <c r="J10688" s="4">
        <f t="shared" si="2280"/>
        <v>53.541344524274344</v>
      </c>
      <c r="K10688" s="5">
        <f t="shared" si="2288"/>
        <v>1.2709999999999997E-2</v>
      </c>
      <c r="L10688" s="5">
        <f t="shared" si="2281"/>
        <v>4.4596491228070164E-4</v>
      </c>
      <c r="M10688" s="8">
        <f t="shared" si="2282"/>
        <v>163956.58749127368</v>
      </c>
      <c r="N10688" s="6">
        <f>((B10687+E10687)*D10687+(B10688+E10688)*D10688+(B10689+E10689)*D10689)/3/SUM(D10660:D10688)</f>
        <v>1.5201940729084713</v>
      </c>
      <c r="O10688" s="7">
        <f>O10660</f>
        <v>4.0097953638913164E-2</v>
      </c>
      <c r="P10688" s="8">
        <f>M10688*O10660</f>
        <v>6574.3236440195014</v>
      </c>
      <c r="Q10688" s="5">
        <f>N10688*O10660</f>
        <v>6.0956671457634462E-2</v>
      </c>
      <c r="R10688" s="8">
        <f t="shared" si="2283"/>
        <v>92751.887070216486</v>
      </c>
      <c r="S10688" s="8">
        <f t="shared" si="2284"/>
        <v>4401760.936347628</v>
      </c>
      <c r="T10688" s="9">
        <f t="shared" si="2276"/>
        <v>44.548040986146368</v>
      </c>
      <c r="U10688" s="10">
        <f t="shared" si="2279"/>
        <v>8.9933035381279751</v>
      </c>
    </row>
    <row r="10689" spans="1:21" x14ac:dyDescent="0.3">
      <c r="A10689" s="17">
        <v>2017</v>
      </c>
      <c r="B10689" s="17">
        <v>29</v>
      </c>
      <c r="C10689" s="17">
        <v>6.9999999999999999E-4</v>
      </c>
      <c r="D10689" s="17">
        <v>6.9999999999999999E-4</v>
      </c>
      <c r="E10689" s="17">
        <v>0.5</v>
      </c>
      <c r="F10689" s="2">
        <f t="shared" si="2285"/>
        <v>98736.185382934927</v>
      </c>
      <c r="G10689" s="3">
        <f t="shared" si="2286"/>
        <v>69.115329768054451</v>
      </c>
      <c r="H10689" s="2">
        <f t="shared" si="2287"/>
        <v>98701.627718050906</v>
      </c>
      <c r="I10689" s="2">
        <f>SUM(H10689:H10770)</f>
        <v>5191610.2571963212</v>
      </c>
      <c r="J10689" s="4">
        <f t="shared" si="2280"/>
        <v>52.580624186172109</v>
      </c>
      <c r="K10689" s="5">
        <f t="shared" si="2288"/>
        <v>1.3409999999999997E-2</v>
      </c>
      <c r="L10689" s="5">
        <f t="shared" si="2281"/>
        <v>4.5457627118644054E-4</v>
      </c>
      <c r="M10689" s="8">
        <f t="shared" si="2282"/>
        <v>152043.41746141738</v>
      </c>
      <c r="N10689" s="6">
        <f>((B10688+E10688)*D10688+(B10689+E10689)*D10689+(B10690+E10690)*D10690)/3/SUM(D10660:D10689)</f>
        <v>1.6667909520258519</v>
      </c>
      <c r="O10689" s="7">
        <f>O10660</f>
        <v>4.0097953638913164E-2</v>
      </c>
      <c r="P10689" s="8">
        <f>M10689*O10660</f>
        <v>6096.6299044698344</v>
      </c>
      <c r="Q10689" s="5">
        <f>N10689*O10660</f>
        <v>6.6834906320092549E-2</v>
      </c>
      <c r="R10689" s="8">
        <f t="shared" si="2283"/>
        <v>92104.913675874326</v>
      </c>
      <c r="S10689" s="8">
        <f t="shared" si="2284"/>
        <v>4309009.0492774118</v>
      </c>
      <c r="T10689" s="9">
        <f t="shared" si="2276"/>
        <v>43.641639917174274</v>
      </c>
      <c r="U10689" s="10">
        <f t="shared" si="2279"/>
        <v>8.9389842689978352</v>
      </c>
    </row>
    <row r="10690" spans="1:21" x14ac:dyDescent="0.3">
      <c r="A10690" s="17">
        <v>2017</v>
      </c>
      <c r="B10690" s="17">
        <v>30</v>
      </c>
      <c r="C10690" s="17">
        <v>8.3000000000000001E-4</v>
      </c>
      <c r="D10690" s="17">
        <v>8.3000000000000001E-4</v>
      </c>
      <c r="E10690" s="17">
        <v>0.5</v>
      </c>
      <c r="F10690" s="2">
        <f t="shared" si="2285"/>
        <v>98667.07005316687</v>
      </c>
      <c r="G10690" s="3">
        <f t="shared" si="2286"/>
        <v>81.893668144128497</v>
      </c>
      <c r="H10690" s="2">
        <f t="shared" si="2287"/>
        <v>98626.123219094807</v>
      </c>
      <c r="I10690" s="2">
        <f>SUM(H10690:H10770)</f>
        <v>5092908.6294782702</v>
      </c>
      <c r="J10690" s="4">
        <f t="shared" si="2280"/>
        <v>51.617106160484447</v>
      </c>
      <c r="K10690" s="5">
        <f t="shared" si="2288"/>
        <v>1.4239999999999996E-2</v>
      </c>
      <c r="L10690" s="5">
        <f t="shared" si="2281"/>
        <v>4.6688524590163922E-4</v>
      </c>
      <c r="M10690" s="8">
        <f t="shared" si="2282"/>
        <v>175404.27516825279</v>
      </c>
      <c r="N10690" s="6">
        <f>((B10689+E10689)*D10689+(B10690+E10690)*D10690+(B10691+E10691)*D10691)/3/SUM(D10660:D10690)</f>
        <v>1.6437265917603003</v>
      </c>
      <c r="O10690" s="7">
        <f>O10660</f>
        <v>4.0097953638913164E-2</v>
      </c>
      <c r="P10690" s="8">
        <f>M10690*O10660</f>
        <v>7033.3524937637676</v>
      </c>
      <c r="Q10690" s="5">
        <f>N10690*O10660</f>
        <v>6.5910072671453268E-2</v>
      </c>
      <c r="R10690" s="8">
        <f t="shared" si="2283"/>
        <v>92125.668270420574</v>
      </c>
      <c r="S10690" s="8">
        <f t="shared" si="2284"/>
        <v>4216904.1356015373</v>
      </c>
      <c r="T10690" s="9">
        <f t="shared" si="2276"/>
        <v>42.738718534251127</v>
      </c>
      <c r="U10690" s="10">
        <f t="shared" si="2279"/>
        <v>8.8783876262333195</v>
      </c>
    </row>
    <row r="10691" spans="1:21" x14ac:dyDescent="0.3">
      <c r="A10691" s="17">
        <v>2017</v>
      </c>
      <c r="B10691" s="17">
        <v>31</v>
      </c>
      <c r="C10691" s="17">
        <v>7.6999999999999996E-4</v>
      </c>
      <c r="D10691" s="17">
        <v>7.6999999999999996E-4</v>
      </c>
      <c r="E10691" s="17">
        <v>0.5</v>
      </c>
      <c r="F10691" s="2">
        <f t="shared" si="2285"/>
        <v>98585.176385022743</v>
      </c>
      <c r="G10691" s="3">
        <f t="shared" si="2286"/>
        <v>75.910585816467503</v>
      </c>
      <c r="H10691" s="2">
        <f t="shared" si="2287"/>
        <v>98547.221092114516</v>
      </c>
      <c r="I10691" s="2">
        <f>SUM(H10691:H10770)</f>
        <v>4994282.5062591759</v>
      </c>
      <c r="J10691" s="4">
        <f t="shared" si="2280"/>
        <v>50.659568602424464</v>
      </c>
      <c r="K10691" s="5">
        <f t="shared" si="2288"/>
        <v>1.5009999999999996E-2</v>
      </c>
      <c r="L10691" s="5">
        <f t="shared" si="2281"/>
        <v>4.7650793650793634E-4</v>
      </c>
      <c r="M10691" s="8">
        <f t="shared" si="2282"/>
        <v>159306.02619711705</v>
      </c>
      <c r="N10691" s="6">
        <f>((B10690+E10690)*D10690+(B10691+E10691)*D10691+(B10692+E10692)*D10692)/3/SUM(D10660:D10691)</f>
        <v>1.7648234510326455</v>
      </c>
      <c r="O10691" s="7">
        <f>O10660</f>
        <v>4.0097953638913164E-2</v>
      </c>
      <c r="P10691" s="8">
        <f>M10691*O10660</f>
        <v>6387.8456528514853</v>
      </c>
      <c r="Q10691" s="5">
        <f>N10691*O10660</f>
        <v>7.0765808920373749E-2</v>
      </c>
      <c r="R10691" s="8">
        <f t="shared" si="2283"/>
        <v>91573.447274676117</v>
      </c>
      <c r="S10691" s="8">
        <f t="shared" si="2284"/>
        <v>4124778.4673311166</v>
      </c>
      <c r="T10691" s="9">
        <f t="shared" si="2276"/>
        <v>41.83974324113256</v>
      </c>
      <c r="U10691" s="10">
        <f t="shared" si="2279"/>
        <v>8.8198253612919046</v>
      </c>
    </row>
    <row r="10692" spans="1:21" x14ac:dyDescent="0.3">
      <c r="A10692" s="17">
        <v>2017</v>
      </c>
      <c r="B10692" s="17">
        <v>32</v>
      </c>
      <c r="C10692" s="17">
        <v>9.2000000000000003E-4</v>
      </c>
      <c r="D10692" s="17">
        <v>9.2000000000000003E-4</v>
      </c>
      <c r="E10692" s="17">
        <v>0.5</v>
      </c>
      <c r="F10692" s="2">
        <f t="shared" si="2285"/>
        <v>98509.265799206274</v>
      </c>
      <c r="G10692" s="3">
        <f t="shared" si="2286"/>
        <v>90.628524535269776</v>
      </c>
      <c r="H10692" s="2">
        <f t="shared" si="2287"/>
        <v>98463.951536938635</v>
      </c>
      <c r="I10692" s="2">
        <f>SUM(H10692:H10770)</f>
        <v>4895735.2851670608</v>
      </c>
      <c r="J10692" s="4">
        <f t="shared" si="2280"/>
        <v>49.698221232773697</v>
      </c>
      <c r="K10692" s="5">
        <f t="shared" si="2288"/>
        <v>1.5929999999999996E-2</v>
      </c>
      <c r="L10692" s="5">
        <f t="shared" si="2281"/>
        <v>4.90153846153846E-4</v>
      </c>
      <c r="M10692" s="8">
        <f t="shared" si="2282"/>
        <v>184898.11973611228</v>
      </c>
      <c r="N10692" s="6">
        <f>((B10691+E10691)*D10691+(B10692+E10692)*D10692+(B10693+E10693)*D10693)/3/SUM(D10660:D10692)</f>
        <v>1.7570621468926557</v>
      </c>
      <c r="O10692" s="7">
        <f>O10660</f>
        <v>4.0097953638913164E-2</v>
      </c>
      <c r="P10692" s="8">
        <f>M10692*O10660</f>
        <v>7414.0362331008455</v>
      </c>
      <c r="Q10692" s="5">
        <f>N10692*O10660</f>
        <v>7.0454596506790937E-2</v>
      </c>
      <c r="R10692" s="8">
        <f t="shared" si="2283"/>
        <v>91526.713560939403</v>
      </c>
      <c r="S10692" s="8">
        <f t="shared" si="2284"/>
        <v>4033205.0200564405</v>
      </c>
      <c r="T10692" s="9">
        <f t="shared" ref="T10692:T10755" si="2289">S10692/F10692</f>
        <v>40.942392447400998</v>
      </c>
      <c r="U10692" s="10">
        <f t="shared" si="2279"/>
        <v>8.7558287853726995</v>
      </c>
    </row>
    <row r="10693" spans="1:21" x14ac:dyDescent="0.3">
      <c r="A10693" s="17">
        <v>2017</v>
      </c>
      <c r="B10693" s="17">
        <v>33</v>
      </c>
      <c r="C10693" s="17">
        <v>8.8999999999999995E-4</v>
      </c>
      <c r="D10693" s="17">
        <v>8.8999999999999995E-4</v>
      </c>
      <c r="E10693" s="17">
        <v>0.5</v>
      </c>
      <c r="F10693" s="2">
        <f t="shared" si="2285"/>
        <v>98418.637274671011</v>
      </c>
      <c r="G10693" s="3">
        <f t="shared" si="2286"/>
        <v>87.592587174457194</v>
      </c>
      <c r="H10693" s="2">
        <f t="shared" si="2287"/>
        <v>98374.840981083777</v>
      </c>
      <c r="I10693" s="2">
        <f>SUM(H10693:H10770)</f>
        <v>4797271.3336301222</v>
      </c>
      <c r="J10693" s="4">
        <f t="shared" si="2280"/>
        <v>48.74352527602764</v>
      </c>
      <c r="K10693" s="5">
        <f t="shared" si="2288"/>
        <v>1.6819999999999995E-2</v>
      </c>
      <c r="L10693" s="5">
        <f t="shared" si="2281"/>
        <v>5.0208955223880584E-4</v>
      </c>
      <c r="M10693" s="8">
        <f t="shared" si="2282"/>
        <v>174456.10406327687</v>
      </c>
      <c r="N10693" s="6">
        <f>((B10692+E10692)*D10692+(B10693+E10693)*D10693+(B10694+E10694)*D10694)/3/SUM(D10660:D10693)</f>
        <v>1.8260998810939366</v>
      </c>
      <c r="O10693" s="7">
        <f>O10660</f>
        <v>4.0097953638913164E-2</v>
      </c>
      <c r="P10693" s="8">
        <f>M10693*O10660</f>
        <v>6995.3327727546866</v>
      </c>
      <c r="Q10693" s="5">
        <f>N10693*O10660</f>
        <v>7.3222868372129518E-2</v>
      </c>
      <c r="R10693" s="8">
        <f t="shared" si="2283"/>
        <v>91171.5529487967</v>
      </c>
      <c r="S10693" s="8">
        <f t="shared" si="2284"/>
        <v>3941678.3064955012</v>
      </c>
      <c r="T10693" s="9">
        <f t="shared" si="2289"/>
        <v>40.050120745879603</v>
      </c>
      <c r="U10693" s="10">
        <f t="shared" si="2279"/>
        <v>8.6934045301480367</v>
      </c>
    </row>
    <row r="10694" spans="1:21" x14ac:dyDescent="0.3">
      <c r="A10694" s="17">
        <v>2017</v>
      </c>
      <c r="B10694" s="17">
        <v>34</v>
      </c>
      <c r="C10694" s="17">
        <v>9.3999999999999997E-4</v>
      </c>
      <c r="D10694" s="17">
        <v>9.3999999999999997E-4</v>
      </c>
      <c r="E10694" s="17">
        <v>0.5</v>
      </c>
      <c r="F10694" s="2">
        <f t="shared" si="2285"/>
        <v>98331.044687496556</v>
      </c>
      <c r="G10694" s="3">
        <f t="shared" si="2286"/>
        <v>92.431182006246758</v>
      </c>
      <c r="H10694" s="2">
        <f t="shared" si="2287"/>
        <v>98284.829096493428</v>
      </c>
      <c r="I10694" s="2">
        <f>SUM(H10694:H10770)</f>
        <v>4698896.4926490383</v>
      </c>
      <c r="J10694" s="4">
        <f t="shared" si="2280"/>
        <v>47.786500261260159</v>
      </c>
      <c r="K10694" s="5">
        <f t="shared" si="2288"/>
        <v>1.7759999999999995E-2</v>
      </c>
      <c r="L10694" s="5">
        <f t="shared" si="2281"/>
        <v>5.1478260869565202E-4</v>
      </c>
      <c r="M10694" s="8">
        <f t="shared" si="2282"/>
        <v>179553.81639726993</v>
      </c>
      <c r="N10694" s="6">
        <f>((B10693+E10693)*D10693+(B10694+E10694)*D10694+(B10695+E10695)*D10695)/3/SUM(D10660:D10694)</f>
        <v>1.807901651651652</v>
      </c>
      <c r="O10694" s="7">
        <f>O10660</f>
        <v>4.0097953638913164E-2</v>
      </c>
      <c r="P10694" s="8">
        <f>M10694*O10660</f>
        <v>7199.7406055876554</v>
      </c>
      <c r="Q10694" s="5">
        <f>N10694*O10660</f>
        <v>7.2493156611642476E-2</v>
      </c>
      <c r="R10694" s="8">
        <f t="shared" si="2283"/>
        <v>91159.851588252815</v>
      </c>
      <c r="S10694" s="8">
        <f t="shared" si="2284"/>
        <v>3850506.7535467045</v>
      </c>
      <c r="T10694" s="9">
        <f t="shared" si="2289"/>
        <v>39.158607190474832</v>
      </c>
      <c r="U10694" s="10">
        <f t="shared" si="2279"/>
        <v>8.6278930707853263</v>
      </c>
    </row>
    <row r="10695" spans="1:21" x14ac:dyDescent="0.3">
      <c r="A10695" s="17">
        <v>2017</v>
      </c>
      <c r="B10695" s="17">
        <v>35</v>
      </c>
      <c r="C10695" s="17">
        <v>9.6000000000000002E-4</v>
      </c>
      <c r="D10695" s="17">
        <v>9.6000000000000002E-4</v>
      </c>
      <c r="E10695" s="17">
        <v>0.5</v>
      </c>
      <c r="F10695" s="2">
        <f t="shared" si="2285"/>
        <v>98238.613505490313</v>
      </c>
      <c r="G10695" s="3">
        <f t="shared" si="2286"/>
        <v>94.309068965270697</v>
      </c>
      <c r="H10695" s="2">
        <f t="shared" si="2287"/>
        <v>98191.458971007683</v>
      </c>
      <c r="I10695" s="2">
        <f>SUM(H10695:H10770)</f>
        <v>4600611.663552545</v>
      </c>
      <c r="J10695" s="4">
        <f t="shared" si="2280"/>
        <v>46.830991393169732</v>
      </c>
      <c r="K10695" s="5">
        <f t="shared" si="2288"/>
        <v>1.8719999999999994E-2</v>
      </c>
      <c r="L10695" s="5">
        <f t="shared" si="2281"/>
        <v>5.273239436619717E-4</v>
      </c>
      <c r="M10695" s="8">
        <f t="shared" si="2282"/>
        <v>178844.65535614907</v>
      </c>
      <c r="N10695" s="6">
        <f>((B10694+E10694)*D10694+(B10695+E10695)*D10695+(B10696+E10696)*D10696)/3/SUM(D10660:D10695)</f>
        <v>1.9447115384615392</v>
      </c>
      <c r="O10695" s="7">
        <f>O10660</f>
        <v>4.0097953638913164E-2</v>
      </c>
      <c r="P10695" s="8">
        <f>M10695*O10660</f>
        <v>7171.3046990382682</v>
      </c>
      <c r="Q10695" s="5">
        <f>N10695*O10660</f>
        <v>7.7978953110290294E-2</v>
      </c>
      <c r="R10695" s="8">
        <f t="shared" si="2283"/>
        <v>90534.591796076478</v>
      </c>
      <c r="S10695" s="8">
        <f t="shared" si="2284"/>
        <v>3759346.9019584516</v>
      </c>
      <c r="T10695" s="9">
        <f t="shared" si="2289"/>
        <v>38.267507732571481</v>
      </c>
      <c r="U10695" s="10">
        <f t="shared" si="2279"/>
        <v>8.5634836605982514</v>
      </c>
    </row>
    <row r="10696" spans="1:21" x14ac:dyDescent="0.3">
      <c r="A10696" s="17">
        <v>2017</v>
      </c>
      <c r="B10696" s="17">
        <v>36</v>
      </c>
      <c r="C10696" s="17">
        <v>1.1800000000000001E-3</v>
      </c>
      <c r="D10696" s="17">
        <v>1.17E-3</v>
      </c>
      <c r="E10696" s="17">
        <v>0.5</v>
      </c>
      <c r="F10696" s="2">
        <f t="shared" si="2285"/>
        <v>98144.304436525039</v>
      </c>
      <c r="G10696" s="3">
        <f t="shared" si="2286"/>
        <v>114.82883619073429</v>
      </c>
      <c r="H10696" s="2">
        <f t="shared" si="2287"/>
        <v>98086.890018429665</v>
      </c>
      <c r="I10696" s="2">
        <f>SUM(H10696:H10770)</f>
        <v>4502420.2045815373</v>
      </c>
      <c r="J10696" s="4">
        <f t="shared" si="2280"/>
        <v>45.875511884578934</v>
      </c>
      <c r="K10696" s="5">
        <f t="shared" si="2288"/>
        <v>1.9889999999999994E-2</v>
      </c>
      <c r="L10696" s="5">
        <f t="shared" si="2281"/>
        <v>5.4493150684931492E-4</v>
      </c>
      <c r="M10696" s="8">
        <f t="shared" si="2282"/>
        <v>210721.59481959793</v>
      </c>
      <c r="N10696" s="6">
        <f>((B10695+E10695)*D10695+(B10696+E10696)*D10696+(B10697+E10697)*D10697)/3/SUM(D10660:D10696)</f>
        <v>2.0284062342885876</v>
      </c>
      <c r="O10696" s="7">
        <f>O10660</f>
        <v>4.0097953638913164E-2</v>
      </c>
      <c r="P10696" s="8">
        <f>M10696*O10660</f>
        <v>8449.5047397940816</v>
      </c>
      <c r="Q10696" s="5">
        <f>N10696*O10660</f>
        <v>8.1334939143386215E-2</v>
      </c>
      <c r="R10696" s="8">
        <f t="shared" si="2283"/>
        <v>90108.998788016674</v>
      </c>
      <c r="S10696" s="8">
        <f t="shared" si="2284"/>
        <v>3668812.3101623752</v>
      </c>
      <c r="T10696" s="9">
        <f t="shared" si="2289"/>
        <v>37.381815798951273</v>
      </c>
      <c r="U10696" s="10">
        <f t="shared" si="2279"/>
        <v>8.4936960856276613</v>
      </c>
    </row>
    <row r="10697" spans="1:21" x14ac:dyDescent="0.3">
      <c r="A10697" s="17">
        <v>2017</v>
      </c>
      <c r="B10697" s="17">
        <v>37</v>
      </c>
      <c r="C10697" s="17">
        <v>1.1800000000000001E-3</v>
      </c>
      <c r="D10697" s="17">
        <v>1.1800000000000001E-3</v>
      </c>
      <c r="E10697" s="17">
        <v>0.5</v>
      </c>
      <c r="F10697" s="2">
        <f t="shared" si="2285"/>
        <v>98029.475600334306</v>
      </c>
      <c r="G10697" s="3">
        <f t="shared" si="2286"/>
        <v>115.67478120839449</v>
      </c>
      <c r="H10697" s="2">
        <f t="shared" si="2287"/>
        <v>97971.63820973011</v>
      </c>
      <c r="I10697" s="2">
        <f>SUM(H10697:H10770)</f>
        <v>4404333.3145631077</v>
      </c>
      <c r="J10697" s="4">
        <f t="shared" si="2280"/>
        <v>44.928663420781248</v>
      </c>
      <c r="K10697" s="5">
        <f t="shared" si="2288"/>
        <v>2.1069999999999995E-2</v>
      </c>
      <c r="L10697" s="5">
        <f t="shared" si="2281"/>
        <v>5.6186666666666648E-4</v>
      </c>
      <c r="M10697" s="8">
        <f t="shared" si="2282"/>
        <v>205875.85644588491</v>
      </c>
      <c r="N10697" s="6">
        <f>((B10696+E10696)*D10696+(B10697+E10697)*D10697+(B10698+E10698)*D10698)/3/SUM(D10660:D10697)</f>
        <v>2.1430944470811584</v>
      </c>
      <c r="O10697" s="7">
        <f>O10660</f>
        <v>4.0097953638913164E-2</v>
      </c>
      <c r="P10697" s="8">
        <f>M10697*O10660</f>
        <v>8255.2005471386346</v>
      </c>
      <c r="Q10697" s="5">
        <f>N10697*O10660</f>
        <v>8.5933701782872532E-2</v>
      </c>
      <c r="R10697" s="8">
        <f t="shared" si="2283"/>
        <v>89552.572668635679</v>
      </c>
      <c r="S10697" s="8">
        <f t="shared" si="2284"/>
        <v>3578703.3113743584</v>
      </c>
      <c r="T10697" s="9">
        <f t="shared" si="2289"/>
        <v>36.506400645910972</v>
      </c>
      <c r="U10697" s="10">
        <f t="shared" si="2279"/>
        <v>8.4222627748702763</v>
      </c>
    </row>
    <row r="10698" spans="1:21" x14ac:dyDescent="0.3">
      <c r="A10698" s="17">
        <v>2017</v>
      </c>
      <c r="B10698" s="17">
        <v>38</v>
      </c>
      <c r="C10698" s="17">
        <v>1.2700000000000001E-3</v>
      </c>
      <c r="D10698" s="17">
        <v>1.2600000000000001E-3</v>
      </c>
      <c r="E10698" s="17">
        <v>0.5</v>
      </c>
      <c r="F10698" s="2">
        <f t="shared" si="2285"/>
        <v>97913.800819125914</v>
      </c>
      <c r="G10698" s="3">
        <f t="shared" si="2286"/>
        <v>123.37138903209866</v>
      </c>
      <c r="H10698" s="2">
        <f t="shared" si="2287"/>
        <v>97852.11512460986</v>
      </c>
      <c r="I10698" s="2">
        <f>SUM(H10698:H10770)</f>
        <v>4306361.6763533792</v>
      </c>
      <c r="J10698" s="4">
        <f t="shared" si="2280"/>
        <v>43.981151179172684</v>
      </c>
      <c r="K10698" s="5">
        <f t="shared" si="2288"/>
        <v>2.2329999999999996E-2</v>
      </c>
      <c r="L10698" s="5">
        <f t="shared" si="2281"/>
        <v>5.7999999999999989E-4</v>
      </c>
      <c r="M10698" s="8">
        <f t="shared" si="2282"/>
        <v>212709.2914346529</v>
      </c>
      <c r="N10698" s="6">
        <f>((B10697+E10697)*D10697+(B10698+E10698)*D10698+(B10699+E10699)*D10699)/3/SUM(D10660:D10698)</f>
        <v>2.1924914166293479</v>
      </c>
      <c r="O10698" s="7">
        <f>O10660</f>
        <v>4.0097953638913164E-2</v>
      </c>
      <c r="P10698" s="8">
        <f>M10698*O10660</f>
        <v>8529.2073065127806</v>
      </c>
      <c r="Q10698" s="5">
        <f>N10698*O10660</f>
        <v>8.7914419177718639E-2</v>
      </c>
      <c r="R10698" s="8">
        <f t="shared" si="2283"/>
        <v>89249.503258118537</v>
      </c>
      <c r="S10698" s="8">
        <f t="shared" si="2284"/>
        <v>3489150.7387057226</v>
      </c>
      <c r="T10698" s="9">
        <f t="shared" si="2289"/>
        <v>35.634922855779614</v>
      </c>
      <c r="U10698" s="10">
        <f t="shared" si="2279"/>
        <v>8.3462283233930705</v>
      </c>
    </row>
    <row r="10699" spans="1:21" x14ac:dyDescent="0.3">
      <c r="A10699" s="17">
        <v>2017</v>
      </c>
      <c r="B10699" s="17">
        <v>39</v>
      </c>
      <c r="C10699" s="17">
        <v>1.3699999999999999E-3</v>
      </c>
      <c r="D10699" s="17">
        <v>1.3699999999999999E-3</v>
      </c>
      <c r="E10699" s="17">
        <v>0.5</v>
      </c>
      <c r="F10699" s="2">
        <f t="shared" si="2285"/>
        <v>97790.42943009382</v>
      </c>
      <c r="G10699" s="3">
        <f t="shared" si="2286"/>
        <v>133.97288831922853</v>
      </c>
      <c r="H10699" s="2">
        <f t="shared" si="2287"/>
        <v>97723.442985934205</v>
      </c>
      <c r="I10699" s="2">
        <f>SUM(H10699:H10770)</f>
        <v>4208509.5612287689</v>
      </c>
      <c r="J10699" s="4">
        <f t="shared" si="2280"/>
        <v>43.036006547422431</v>
      </c>
      <c r="K10699" s="5">
        <f t="shared" si="2288"/>
        <v>2.3699999999999995E-2</v>
      </c>
      <c r="L10699" s="5">
        <f t="shared" si="2281"/>
        <v>5.9999999999999984E-4</v>
      </c>
      <c r="M10699" s="8">
        <f t="shared" si="2282"/>
        <v>223288.14719871429</v>
      </c>
      <c r="N10699" s="6">
        <f>((B10698+E10698)*D10698+(B10699+E10699)*D10699+(B10700+E10700)*D10700)/3/SUM(D10660:D10699)</f>
        <v>2.2237693389592126</v>
      </c>
      <c r="O10699" s="7">
        <f>O10660</f>
        <v>4.0097953638913164E-2</v>
      </c>
      <c r="P10699" s="8">
        <f>M10699*O10660</f>
        <v>8953.3977744928634</v>
      </c>
      <c r="Q10699" s="5">
        <f>N10699*O10660</f>
        <v>8.9168599857223085E-2</v>
      </c>
      <c r="R10699" s="8">
        <f t="shared" si="2283"/>
        <v>89009.580401651285</v>
      </c>
      <c r="S10699" s="8">
        <f t="shared" si="2284"/>
        <v>3399901.2354476042</v>
      </c>
      <c r="T10699" s="9">
        <f t="shared" si="2289"/>
        <v>34.767218584289452</v>
      </c>
      <c r="U10699" s="10">
        <f t="shared" si="2279"/>
        <v>8.2687879631329793</v>
      </c>
    </row>
    <row r="10700" spans="1:21" x14ac:dyDescent="0.3">
      <c r="A10700" s="17">
        <v>2017</v>
      </c>
      <c r="B10700" s="17">
        <v>40</v>
      </c>
      <c r="C10700" s="17">
        <v>1.3699999999999999E-3</v>
      </c>
      <c r="D10700" s="17">
        <v>1.3699999999999999E-3</v>
      </c>
      <c r="E10700" s="17">
        <v>0.5</v>
      </c>
      <c r="F10700" s="2">
        <f t="shared" si="2285"/>
        <v>97656.456541774591</v>
      </c>
      <c r="G10700" s="3">
        <f t="shared" si="2286"/>
        <v>133.78934546223118</v>
      </c>
      <c r="H10700" s="2">
        <f t="shared" si="2287"/>
        <v>97589.561869043479</v>
      </c>
      <c r="I10700" s="2">
        <f>SUM(H10700:H10770)</f>
        <v>4110786.1182428338</v>
      </c>
      <c r="J10700" s="4">
        <f t="shared" si="2280"/>
        <v>42.094360821748218</v>
      </c>
      <c r="K10700" s="5">
        <f t="shared" si="2288"/>
        <v>2.5069999999999995E-2</v>
      </c>
      <c r="L10700" s="5">
        <f t="shared" si="2281"/>
        <v>6.1901234567901227E-4</v>
      </c>
      <c r="M10700" s="8">
        <f t="shared" si="2282"/>
        <v>216133.56566495268</v>
      </c>
      <c r="N10700" s="6">
        <f>((B10699+E10699)*D10699+(B10700+E10700)*D10700+(B10701+E10701)*D10701)/3/SUM(D10660:D10700)</f>
        <v>2.3290785799760672</v>
      </c>
      <c r="O10700" s="7">
        <f>O10660</f>
        <v>4.0097953638913164E-2</v>
      </c>
      <c r="P10700" s="8">
        <f>M10700*O10660</f>
        <v>8666.5136958462663</v>
      </c>
      <c r="Q10700" s="5">
        <f>N10700*O10660</f>
        <v>9.3391284921266041E-2</v>
      </c>
      <c r="R10700" s="8">
        <f t="shared" si="2283"/>
        <v>88475.547291190116</v>
      </c>
      <c r="S10700" s="8">
        <f t="shared" si="2284"/>
        <v>3310891.6550459531</v>
      </c>
      <c r="T10700" s="9">
        <f t="shared" si="2289"/>
        <v>33.903458842269686</v>
      </c>
      <c r="U10700" s="10">
        <f t="shared" si="2279"/>
        <v>8.1909019794785323</v>
      </c>
    </row>
    <row r="10701" spans="1:21" x14ac:dyDescent="0.3">
      <c r="A10701" s="17">
        <v>2017</v>
      </c>
      <c r="B10701" s="17">
        <v>41</v>
      </c>
      <c r="C10701" s="17">
        <v>1.58E-3</v>
      </c>
      <c r="D10701" s="17">
        <v>1.58E-3</v>
      </c>
      <c r="E10701" s="17">
        <v>0.5</v>
      </c>
      <c r="F10701" s="2">
        <f t="shared" si="2285"/>
        <v>97522.667196312366</v>
      </c>
      <c r="G10701" s="3">
        <f t="shared" si="2286"/>
        <v>154.08581417017353</v>
      </c>
      <c r="H10701" s="2">
        <f t="shared" si="2287"/>
        <v>97445.624289227286</v>
      </c>
      <c r="I10701" s="2">
        <f>SUM(H10701:H10770)</f>
        <v>4013196.5563737899</v>
      </c>
      <c r="J10701" s="4">
        <f t="shared" si="2280"/>
        <v>41.151423271630343</v>
      </c>
      <c r="K10701" s="5">
        <f t="shared" si="2288"/>
        <v>2.6649999999999997E-2</v>
      </c>
      <c r="L10701" s="5">
        <f t="shared" si="2281"/>
        <v>6.4216867469879513E-4</v>
      </c>
      <c r="M10701" s="8">
        <f t="shared" si="2282"/>
        <v>239946.01456143349</v>
      </c>
      <c r="N10701" s="6">
        <f>((B10700+E10700)*D10700+(B10701+E10701)*D10701+(B10702+E10702)*D10702)/3/SUM(D10660:D10701)</f>
        <v>2.407191994996873</v>
      </c>
      <c r="O10701" s="7">
        <f>O10660</f>
        <v>4.0097953638913164E-2</v>
      </c>
      <c r="P10701" s="8">
        <f>M10701*O10660</f>
        <v>9621.3441677263436</v>
      </c>
      <c r="Q10701" s="5">
        <f>N10701*O10660</f>
        <v>9.65234730153475E-2</v>
      </c>
      <c r="R10701" s="8">
        <f t="shared" si="2283"/>
        <v>88039.834202682367</v>
      </c>
      <c r="S10701" s="8">
        <f t="shared" si="2284"/>
        <v>3222416.1077547632</v>
      </c>
      <c r="T10701" s="9">
        <f t="shared" si="2289"/>
        <v>33.042739707560138</v>
      </c>
      <c r="U10701" s="10">
        <f t="shared" si="2279"/>
        <v>8.1086835640702049</v>
      </c>
    </row>
    <row r="10702" spans="1:21" x14ac:dyDescent="0.3">
      <c r="A10702" s="17">
        <v>2017</v>
      </c>
      <c r="B10702" s="17">
        <v>42</v>
      </c>
      <c r="C10702" s="17">
        <v>1.6800000000000001E-3</v>
      </c>
      <c r="D10702" s="17">
        <v>1.6800000000000001E-3</v>
      </c>
      <c r="E10702" s="17">
        <v>0.5</v>
      </c>
      <c r="F10702" s="2">
        <f t="shared" si="2285"/>
        <v>97368.581382142191</v>
      </c>
      <c r="G10702" s="3">
        <f t="shared" si="2286"/>
        <v>163.57921672199888</v>
      </c>
      <c r="H10702" s="2">
        <f t="shared" si="2287"/>
        <v>97286.791773781195</v>
      </c>
      <c r="I10702" s="2">
        <f>SUM(H10702:H10770)</f>
        <v>3915750.9320845632</v>
      </c>
      <c r="J10702" s="4">
        <f t="shared" si="2280"/>
        <v>40.215754163208217</v>
      </c>
      <c r="K10702" s="5">
        <f t="shared" si="2288"/>
        <v>2.8329999999999998E-2</v>
      </c>
      <c r="L10702" s="5">
        <f t="shared" si="2281"/>
        <v>6.665882352941176E-4</v>
      </c>
      <c r="M10702" s="8">
        <f t="shared" si="2282"/>
        <v>245397.69540010422</v>
      </c>
      <c r="N10702" s="6">
        <f>((B10701+E10701)*D10701+(B10702+E10702)*D10702+(B10703+E10703)*D10703)/3/SUM(D10660:D10702)</f>
        <v>2.3998117425579482</v>
      </c>
      <c r="O10702" s="7">
        <f>O10660</f>
        <v>4.0097953638913164E-2</v>
      </c>
      <c r="P10702" s="8">
        <f>M10702*O10660</f>
        <v>9839.9454132495139</v>
      </c>
      <c r="Q10702" s="5">
        <f>N10702*O10660</f>
        <v>9.6227539995208014E-2</v>
      </c>
      <c r="R10702" s="8">
        <f t="shared" si="2283"/>
        <v>87925.12312736419</v>
      </c>
      <c r="S10702" s="8">
        <f t="shared" si="2284"/>
        <v>3134376.2735520806</v>
      </c>
      <c r="T10702" s="9">
        <f t="shared" si="2289"/>
        <v>32.190838451785623</v>
      </c>
      <c r="U10702" s="10">
        <f t="shared" si="2279"/>
        <v>8.0249157114225937</v>
      </c>
    </row>
    <row r="10703" spans="1:21" x14ac:dyDescent="0.3">
      <c r="A10703" s="17">
        <v>2017</v>
      </c>
      <c r="B10703" s="17">
        <v>43</v>
      </c>
      <c r="C10703" s="17">
        <v>1.5399999999999999E-3</v>
      </c>
      <c r="D10703" s="17">
        <v>1.5399999999999999E-3</v>
      </c>
      <c r="E10703" s="17">
        <v>0.5</v>
      </c>
      <c r="F10703" s="2">
        <f t="shared" si="2285"/>
        <v>97205.002165420185</v>
      </c>
      <c r="G10703" s="3">
        <f t="shared" si="2286"/>
        <v>149.69570333474707</v>
      </c>
      <c r="H10703" s="2">
        <f t="shared" si="2287"/>
        <v>97130.154313752806</v>
      </c>
      <c r="I10703" s="2">
        <f>SUM(H10703:H10770)</f>
        <v>3818464.140310782</v>
      </c>
      <c r="J10703" s="4">
        <f t="shared" si="2280"/>
        <v>39.28258891258136</v>
      </c>
      <c r="K10703" s="5">
        <f t="shared" si="2288"/>
        <v>2.9869999999999997E-2</v>
      </c>
      <c r="L10703" s="5">
        <f t="shared" si="2281"/>
        <v>6.8666666666666659E-4</v>
      </c>
      <c r="M10703" s="8">
        <f t="shared" si="2282"/>
        <v>218003.45145836953</v>
      </c>
      <c r="N10703" s="6">
        <f>((B10702+E10702)*D10702+(B10703+E10703)*D10703+(B10704+E10704)*D10704)/3/SUM(D10660:D10703)</f>
        <v>2.5325856489231113</v>
      </c>
      <c r="O10703" s="7">
        <f>O10660</f>
        <v>4.0097953638913164E-2</v>
      </c>
      <c r="P10703" s="8">
        <f>M10703*O10660</f>
        <v>8741.4922897007582</v>
      </c>
      <c r="Q10703" s="5">
        <f>N10703*O10660</f>
        <v>0.10155150193709572</v>
      </c>
      <c r="R10703" s="8">
        <f t="shared" si="2283"/>
        <v>87266.441259809333</v>
      </c>
      <c r="S10703" s="8">
        <f t="shared" si="2284"/>
        <v>3046451.1504247165</v>
      </c>
      <c r="T10703" s="9">
        <f t="shared" si="2289"/>
        <v>31.340477162279868</v>
      </c>
      <c r="U10703" s="10">
        <f t="shared" si="2279"/>
        <v>7.9421117503014926</v>
      </c>
    </row>
    <row r="10704" spans="1:21" x14ac:dyDescent="0.3">
      <c r="A10704" s="17">
        <v>2017</v>
      </c>
      <c r="B10704" s="17">
        <v>44</v>
      </c>
      <c r="C10704" s="17">
        <v>2E-3</v>
      </c>
      <c r="D10704" s="17">
        <v>1.99E-3</v>
      </c>
      <c r="E10704" s="17">
        <v>0.5</v>
      </c>
      <c r="F10704" s="2">
        <f t="shared" si="2285"/>
        <v>97055.306462085442</v>
      </c>
      <c r="G10704" s="3">
        <f t="shared" si="2286"/>
        <v>193.14005985955004</v>
      </c>
      <c r="H10704" s="2">
        <f t="shared" si="2287"/>
        <v>96958.736432155667</v>
      </c>
      <c r="I10704" s="2">
        <f>SUM(H10704:H10770)</f>
        <v>3721333.9859970296</v>
      </c>
      <c r="J10704" s="4">
        <f t="shared" si="2280"/>
        <v>38.342406218157322</v>
      </c>
      <c r="K10704" s="5">
        <f t="shared" si="2288"/>
        <v>3.1859999999999999E-2</v>
      </c>
      <c r="L10704" s="5">
        <f t="shared" si="2281"/>
        <v>7.1595505617977524E-4</v>
      </c>
      <c r="M10704" s="8">
        <f t="shared" si="2282"/>
        <v>269765.62033113552</v>
      </c>
      <c r="N10704" s="6">
        <f>((B10703+E10703)*D10703+(B10704+E10704)*D10704+(B10705+E10705)*D10705)/3/SUM(D10660:D10704)</f>
        <v>2.6889516635279351</v>
      </c>
      <c r="O10704" s="7">
        <f>O10660</f>
        <v>4.0097953638913164E-2</v>
      </c>
      <c r="P10704" s="8">
        <f>M10704*O10660</f>
        <v>10817.049337410523</v>
      </c>
      <c r="Q10704" s="5">
        <f>N10704*O10660</f>
        <v>0.10782145914142158</v>
      </c>
      <c r="R10704" s="8">
        <f t="shared" si="2283"/>
        <v>86504.503993532126</v>
      </c>
      <c r="S10704" s="8">
        <f t="shared" si="2284"/>
        <v>2959184.7091649072</v>
      </c>
      <c r="T10704" s="9">
        <f t="shared" si="2289"/>
        <v>30.489674568395802</v>
      </c>
      <c r="U10704" s="10">
        <f t="shared" si="2279"/>
        <v>7.8527316497615196</v>
      </c>
    </row>
    <row r="10705" spans="1:21" x14ac:dyDescent="0.3">
      <c r="A10705" s="17">
        <v>2017</v>
      </c>
      <c r="B10705" s="17">
        <v>45</v>
      </c>
      <c r="C10705" s="17">
        <v>2.2300000000000002E-3</v>
      </c>
      <c r="D10705" s="17">
        <v>2.2300000000000002E-3</v>
      </c>
      <c r="E10705" s="17">
        <v>0.5</v>
      </c>
      <c r="F10705" s="2">
        <f t="shared" si="2285"/>
        <v>96862.166402225892</v>
      </c>
      <c r="G10705" s="3">
        <f t="shared" si="2286"/>
        <v>216.00263107696375</v>
      </c>
      <c r="H10705" s="2">
        <f t="shared" si="2287"/>
        <v>96754.165086687412</v>
      </c>
      <c r="I10705" s="2">
        <f>SUM(H10705:H10770)</f>
        <v>3624375.2495648735</v>
      </c>
      <c r="J10705" s="4">
        <f t="shared" si="2280"/>
        <v>37.417862765059787</v>
      </c>
      <c r="K10705" s="5">
        <f t="shared" si="2288"/>
        <v>3.4090000000000002E-2</v>
      </c>
      <c r="L10705" s="5">
        <f t="shared" si="2281"/>
        <v>7.4923076923076929E-4</v>
      </c>
      <c r="M10705" s="8">
        <f t="shared" si="2282"/>
        <v>288299.19958937663</v>
      </c>
      <c r="N10705" s="6">
        <f>((B10704+E10704)*D10704+(B10705+E10705)*D10705+(B10706+E10706)*D10706)/3/SUM(D10660:D10705)</f>
        <v>2.8674097975946022</v>
      </c>
      <c r="O10705" s="7">
        <f>O10660</f>
        <v>4.0097953638913164E-2</v>
      </c>
      <c r="P10705" s="8">
        <f>M10705*O10660</f>
        <v>11560.207939270596</v>
      </c>
      <c r="Q10705" s="5">
        <f>N10705*O10660</f>
        <v>0.11497726512771374</v>
      </c>
      <c r="R10705" s="8">
        <f t="shared" si="2283"/>
        <v>85629.63579530477</v>
      </c>
      <c r="S10705" s="8">
        <f t="shared" si="2284"/>
        <v>2872680.2051713751</v>
      </c>
      <c r="T10705" s="9">
        <f t="shared" si="2289"/>
        <v>29.657401975115857</v>
      </c>
      <c r="U10705" s="10">
        <f t="shared" si="2279"/>
        <v>7.7604607899439308</v>
      </c>
    </row>
    <row r="10706" spans="1:21" x14ac:dyDescent="0.3">
      <c r="A10706" s="17">
        <v>2017</v>
      </c>
      <c r="B10706" s="17">
        <v>46</v>
      </c>
      <c r="C10706" s="17">
        <v>2.2300000000000002E-3</v>
      </c>
      <c r="D10706" s="17">
        <v>2.2200000000000002E-3</v>
      </c>
      <c r="E10706" s="17">
        <v>0.5</v>
      </c>
      <c r="F10706" s="2">
        <f t="shared" si="2285"/>
        <v>96646.163771148931</v>
      </c>
      <c r="G10706" s="3">
        <f t="shared" si="2286"/>
        <v>214.55448357195064</v>
      </c>
      <c r="H10706" s="2">
        <f t="shared" si="2287"/>
        <v>96538.88652936295</v>
      </c>
      <c r="I10706" s="2">
        <f>SUM(H10706:H10770)</f>
        <v>3527621.0844781864</v>
      </c>
      <c r="J10706" s="4">
        <f t="shared" si="2280"/>
        <v>36.500373598183742</v>
      </c>
      <c r="K10706" s="5">
        <f t="shared" si="2288"/>
        <v>3.6310000000000002E-2</v>
      </c>
      <c r="L10706" s="5">
        <f t="shared" si="2281"/>
        <v>7.8086021505376351E-4</v>
      </c>
      <c r="M10706" s="8">
        <f t="shared" si="2282"/>
        <v>274766.82693736447</v>
      </c>
      <c r="N10706" s="6">
        <f>((B10705+E10705)*D10705+(B10706+E10706)*D10706+(B10707+E10707)*D10707)/3/SUM(D10660:D10706)</f>
        <v>3.0347011842467642</v>
      </c>
      <c r="O10706" s="7">
        <f>O10660</f>
        <v>4.0097953638913164E-2</v>
      </c>
      <c r="P10706" s="8">
        <f>M10706*O10660</f>
        <v>11017.587488045718</v>
      </c>
      <c r="Q10706" s="5">
        <f>N10706*O10660</f>
        <v>0.12168530739388163</v>
      </c>
      <c r="R10706" s="8">
        <f t="shared" si="2283"/>
        <v>84791.522446574367</v>
      </c>
      <c r="S10706" s="8">
        <f t="shared" si="2284"/>
        <v>2787050.5693760705</v>
      </c>
      <c r="T10706" s="9">
        <f t="shared" si="2289"/>
        <v>28.83767405373278</v>
      </c>
      <c r="U10706" s="10">
        <f t="shared" si="2279"/>
        <v>7.6626995444509625</v>
      </c>
    </row>
    <row r="10707" spans="1:21" x14ac:dyDescent="0.3">
      <c r="A10707" s="17">
        <v>2017</v>
      </c>
      <c r="B10707" s="17">
        <v>47</v>
      </c>
      <c r="C10707" s="17">
        <v>2.65E-3</v>
      </c>
      <c r="D10707" s="17">
        <v>2.65E-3</v>
      </c>
      <c r="E10707" s="17">
        <v>0.5</v>
      </c>
      <c r="F10707" s="2">
        <f t="shared" si="2285"/>
        <v>96431.609287576983</v>
      </c>
      <c r="G10707" s="3">
        <f t="shared" si="2286"/>
        <v>255.543764612079</v>
      </c>
      <c r="H10707" s="2">
        <f t="shared" si="2287"/>
        <v>96303.837405270941</v>
      </c>
      <c r="I10707" s="2">
        <f>SUM(H10707:H10770)</f>
        <v>3431082.1979488232</v>
      </c>
      <c r="J10707" s="4">
        <f t="shared" si="2280"/>
        <v>35.580472246571127</v>
      </c>
      <c r="K10707" s="5">
        <f t="shared" si="2288"/>
        <v>3.8960000000000002E-2</v>
      </c>
      <c r="L10707" s="5">
        <f t="shared" si="2281"/>
        <v>8.2021052631578949E-4</v>
      </c>
      <c r="M10707" s="8">
        <f t="shared" si="2282"/>
        <v>311558.74792283756</v>
      </c>
      <c r="N10707" s="6">
        <f>((B10706+E10706)*D10706+(B10707+E10707)*D10707+(B10708+E10708)*D10708)/3/SUM(D10660:D10707)</f>
        <v>2.8855236139630391</v>
      </c>
      <c r="O10707" s="7">
        <f>O10660</f>
        <v>4.0097953638913164E-2</v>
      </c>
      <c r="P10707" s="8">
        <f>M10707*O10660</f>
        <v>12492.868230007774</v>
      </c>
      <c r="Q10707" s="5">
        <f>N10707*O10660</f>
        <v>0.1157035920966791</v>
      </c>
      <c r="R10707" s="8">
        <f t="shared" si="2283"/>
        <v>85161.137484786566</v>
      </c>
      <c r="S10707" s="8">
        <f t="shared" si="2284"/>
        <v>2702259.0469294963</v>
      </c>
      <c r="T10707" s="9">
        <f t="shared" si="2289"/>
        <v>28.022544338867743</v>
      </c>
      <c r="U10707" s="10">
        <f t="shared" si="2279"/>
        <v>7.5579279077033839</v>
      </c>
    </row>
    <row r="10708" spans="1:21" x14ac:dyDescent="0.3">
      <c r="A10708" s="17">
        <v>2017</v>
      </c>
      <c r="B10708" s="17">
        <v>48</v>
      </c>
      <c r="C10708" s="17">
        <v>2.2300000000000002E-3</v>
      </c>
      <c r="D10708" s="17">
        <v>2.2300000000000002E-3</v>
      </c>
      <c r="E10708" s="17">
        <v>0.5</v>
      </c>
      <c r="F10708" s="2">
        <f t="shared" si="2285"/>
        <v>96176.065522964898</v>
      </c>
      <c r="G10708" s="3">
        <f t="shared" si="2286"/>
        <v>214.47262611621176</v>
      </c>
      <c r="H10708" s="2">
        <f t="shared" si="2287"/>
        <v>96068.829209906791</v>
      </c>
      <c r="I10708" s="2">
        <f>SUM(H10708:H10770)</f>
        <v>3334778.3605435523</v>
      </c>
      <c r="J10708" s="4">
        <f t="shared" si="2280"/>
        <v>34.673682505209932</v>
      </c>
      <c r="K10708" s="5">
        <f t="shared" si="2288"/>
        <v>4.1190000000000004E-2</v>
      </c>
      <c r="L10708" s="5">
        <f t="shared" si="2281"/>
        <v>8.4927835051546406E-4</v>
      </c>
      <c r="M10708" s="8">
        <f t="shared" si="2282"/>
        <v>252535.13878699366</v>
      </c>
      <c r="N10708" s="6">
        <f>((B10707+E10707)*D10707+(B10708+E10708)*D10708+(B10709+E10709)*D10709)/3/SUM(D10660:D10708)</f>
        <v>2.98349113862588</v>
      </c>
      <c r="O10708" s="7">
        <f>O10660</f>
        <v>4.0097953638913164E-2</v>
      </c>
      <c r="P10708" s="8">
        <f>M10708*O10660</f>
        <v>10126.142287277373</v>
      </c>
      <c r="Q10708" s="5">
        <f>N10708*O10660</f>
        <v>0.11963188935872879</v>
      </c>
      <c r="R10708" s="8">
        <f t="shared" si="2283"/>
        <v>84575.933663044605</v>
      </c>
      <c r="S10708" s="8">
        <f t="shared" si="2284"/>
        <v>2617097.9094447098</v>
      </c>
      <c r="T10708" s="9">
        <f t="shared" si="2289"/>
        <v>27.211530178678391</v>
      </c>
      <c r="U10708" s="10">
        <f t="shared" si="2279"/>
        <v>7.462152326531541</v>
      </c>
    </row>
    <row r="10709" spans="1:21" x14ac:dyDescent="0.3">
      <c r="A10709" s="17">
        <v>2017</v>
      </c>
      <c r="B10709" s="17">
        <v>49</v>
      </c>
      <c r="C10709" s="17">
        <v>2.7200000000000002E-3</v>
      </c>
      <c r="D10709" s="17">
        <v>2.7200000000000002E-3</v>
      </c>
      <c r="E10709" s="17">
        <v>0.5</v>
      </c>
      <c r="F10709" s="2">
        <f t="shared" si="2285"/>
        <v>95961.592896848684</v>
      </c>
      <c r="G10709" s="3">
        <f t="shared" si="2286"/>
        <v>261.01553267942842</v>
      </c>
      <c r="H10709" s="2">
        <f t="shared" si="2287"/>
        <v>95831.085130508975</v>
      </c>
      <c r="I10709" s="2">
        <f>SUM(H10709:H10770)</f>
        <v>3238709.5313336453</v>
      </c>
      <c r="J10709" s="4">
        <f t="shared" si="2280"/>
        <v>33.750060139320617</v>
      </c>
      <c r="K10709" s="5">
        <f t="shared" si="2288"/>
        <v>4.3910000000000005E-2</v>
      </c>
      <c r="L10709" s="5">
        <f t="shared" si="2281"/>
        <v>8.8707070707070722E-4</v>
      </c>
      <c r="M10709" s="8">
        <f t="shared" si="2282"/>
        <v>294244.33768234355</v>
      </c>
      <c r="N10709" s="6">
        <f>((B10708+E10708)*D10708+(B10709+E10709)*D10709+(B10710+E10710)*D10710)/3/SUM(D10660:D10709)</f>
        <v>2.9011994230623244</v>
      </c>
      <c r="O10709" s="7">
        <f>O10660</f>
        <v>4.0097953638913164E-2</v>
      </c>
      <c r="P10709" s="8">
        <f>M10709*O10660</f>
        <v>11798.595810899322</v>
      </c>
      <c r="Q10709" s="5">
        <f>N10709*O10660</f>
        <v>0.1163321599631947</v>
      </c>
      <c r="R10709" s="8">
        <f t="shared" si="2283"/>
        <v>84682.848005660082</v>
      </c>
      <c r="S10709" s="8">
        <f t="shared" si="2284"/>
        <v>2532521.9757816652</v>
      </c>
      <c r="T10709" s="9">
        <f t="shared" si="2289"/>
        <v>26.390995598665512</v>
      </c>
      <c r="U10709" s="10">
        <f t="shared" si="2279"/>
        <v>7.3590645406551047</v>
      </c>
    </row>
    <row r="10710" spans="1:21" x14ac:dyDescent="0.3">
      <c r="A10710" s="17">
        <v>2017</v>
      </c>
      <c r="B10710" s="17">
        <v>50</v>
      </c>
      <c r="C10710" s="17">
        <v>2.7599999999999999E-3</v>
      </c>
      <c r="D10710" s="17">
        <v>2.7599999999999999E-3</v>
      </c>
      <c r="E10710" s="17">
        <v>0.5</v>
      </c>
      <c r="F10710" s="2">
        <f t="shared" si="2285"/>
        <v>95700.57736416925</v>
      </c>
      <c r="G10710" s="3">
        <f t="shared" si="2286"/>
        <v>264.13359352510713</v>
      </c>
      <c r="H10710" s="2">
        <f t="shared" si="2287"/>
        <v>95568.510567406702</v>
      </c>
      <c r="I10710" s="2">
        <f>SUM(H10710:H10770)</f>
        <v>3142878.4462031364</v>
      </c>
      <c r="J10710" s="4">
        <f t="shared" si="2280"/>
        <v>32.840746971081963</v>
      </c>
      <c r="K10710" s="5">
        <f t="shared" si="2288"/>
        <v>4.6670000000000003E-2</v>
      </c>
      <c r="L10710" s="5">
        <f t="shared" si="2281"/>
        <v>9.2415841584158427E-4</v>
      </c>
      <c r="M10710" s="8">
        <f t="shared" si="2282"/>
        <v>285809.86657419987</v>
      </c>
      <c r="N10710" s="6">
        <f>((B10709+E10709)*D10709+(B10710+E10710)*D10710+(B10711+E10711)*D10711)/3/SUM(D10660:D10710)</f>
        <v>3.0679951432040573</v>
      </c>
      <c r="O10710" s="7">
        <f>O10660</f>
        <v>4.0097953638913164E-2</v>
      </c>
      <c r="P10710" s="8">
        <f>M10710*O10660</f>
        <v>11460.390779436224</v>
      </c>
      <c r="Q10710" s="5">
        <f>N10710*O10660</f>
        <v>0.12302032701660705</v>
      </c>
      <c r="R10710" s="8">
        <f t="shared" si="2283"/>
        <v>83811.641144914262</v>
      </c>
      <c r="S10710" s="8">
        <f t="shared" si="2284"/>
        <v>2447839.1277760053</v>
      </c>
      <c r="T10710" s="9">
        <f t="shared" si="2289"/>
        <v>25.578101984288423</v>
      </c>
      <c r="U10710" s="10">
        <f t="shared" si="2279"/>
        <v>7.2626449867935392</v>
      </c>
    </row>
    <row r="10711" spans="1:21" x14ac:dyDescent="0.3">
      <c r="A10711" s="17">
        <v>2017</v>
      </c>
      <c r="B10711" s="17">
        <v>51</v>
      </c>
      <c r="C10711" s="17">
        <v>3.0200000000000001E-3</v>
      </c>
      <c r="D10711" s="17">
        <v>3.0200000000000001E-3</v>
      </c>
      <c r="E10711" s="17">
        <v>0.5</v>
      </c>
      <c r="F10711" s="2">
        <f t="shared" si="2285"/>
        <v>95436.443770644139</v>
      </c>
      <c r="G10711" s="3">
        <f t="shared" si="2286"/>
        <v>288.21806018734532</v>
      </c>
      <c r="H10711" s="2">
        <f t="shared" si="2287"/>
        <v>95292.334740550461</v>
      </c>
      <c r="I10711" s="2">
        <f>SUM(H10711:H10770)</f>
        <v>3047309.9356357292</v>
      </c>
      <c r="J10711" s="4">
        <f t="shared" si="2280"/>
        <v>31.930254473428622</v>
      </c>
      <c r="K10711" s="5">
        <f t="shared" si="2288"/>
        <v>4.9690000000000005E-2</v>
      </c>
      <c r="L10711" s="5">
        <f t="shared" si="2281"/>
        <v>9.6485436893203891E-4</v>
      </c>
      <c r="M10711" s="8">
        <f t="shared" si="2282"/>
        <v>298716.64519316325</v>
      </c>
      <c r="N10711" s="6">
        <f>((B10710+E10710)*D10710+(B10711+E10711)*D10711+(B10712+E10712)*D10712)/3/SUM(D10660:D10711)</f>
        <v>3.154625343798215</v>
      </c>
      <c r="O10711" s="7">
        <f>O10660</f>
        <v>4.0097953638913164E-2</v>
      </c>
      <c r="P10711" s="8">
        <f>M10711*O10660</f>
        <v>11977.926190127133</v>
      </c>
      <c r="Q10711" s="5">
        <f>N10711*O10660</f>
        <v>0.12649402078376132</v>
      </c>
      <c r="R10711" s="8">
        <f t="shared" si="2283"/>
        <v>83238.424169346137</v>
      </c>
      <c r="S10711" s="8">
        <f t="shared" si="2284"/>
        <v>2364027.4866310912</v>
      </c>
      <c r="T10711" s="9">
        <f t="shared" si="2289"/>
        <v>24.770699674354969</v>
      </c>
      <c r="U10711" s="10">
        <f t="shared" si="2279"/>
        <v>7.1595547990736534</v>
      </c>
    </row>
    <row r="10712" spans="1:21" x14ac:dyDescent="0.3">
      <c r="A10712" s="17">
        <v>2017</v>
      </c>
      <c r="B10712" s="17">
        <v>52</v>
      </c>
      <c r="C10712" s="17">
        <v>3.3500000000000001E-3</v>
      </c>
      <c r="D10712" s="17">
        <v>3.3400000000000001E-3</v>
      </c>
      <c r="E10712" s="17">
        <v>0.5</v>
      </c>
      <c r="F10712" s="2">
        <f t="shared" si="2285"/>
        <v>95148.225710456798</v>
      </c>
      <c r="G10712" s="3">
        <f t="shared" si="2286"/>
        <v>317.79507387292574</v>
      </c>
      <c r="H10712" s="2">
        <f t="shared" si="2287"/>
        <v>94989.328173520335</v>
      </c>
      <c r="I10712" s="2">
        <f>SUM(H10712:H10770)</f>
        <v>2952017.600895179</v>
      </c>
      <c r="J10712" s="4">
        <f t="shared" si="2280"/>
        <v>31.025461366756229</v>
      </c>
      <c r="K10712" s="5">
        <f t="shared" si="2288"/>
        <v>5.3030000000000008E-2</v>
      </c>
      <c r="L10712" s="5">
        <f t="shared" si="2281"/>
        <v>1.0100952380952383E-3</v>
      </c>
      <c r="M10712" s="8">
        <f t="shared" si="2282"/>
        <v>314618.92095660185</v>
      </c>
      <c r="N10712" s="6">
        <f>((B10711+E10711)*D10711+(B10712+E10712)*D10712+(B10713+E10713)*D10713)/3/SUM(D10660:D10712)</f>
        <v>3.2232069897542268</v>
      </c>
      <c r="O10712" s="7">
        <f>O10660</f>
        <v>4.0097953638913164E-2</v>
      </c>
      <c r="P10712" s="8">
        <f>M10712*O10660</f>
        <v>12615.574906442707</v>
      </c>
      <c r="Q10712" s="5">
        <f>N10712*O10660</f>
        <v>0.12924400444378584</v>
      </c>
      <c r="R10712" s="8">
        <f t="shared" si="2283"/>
        <v>82712.527020949638</v>
      </c>
      <c r="S10712" s="8">
        <f t="shared" si="2284"/>
        <v>2280789.062461745</v>
      </c>
      <c r="T10712" s="9">
        <f t="shared" si="2289"/>
        <v>23.970904821728968</v>
      </c>
      <c r="U10712" s="10">
        <f t="shared" si="2279"/>
        <v>7.0545565450272605</v>
      </c>
    </row>
    <row r="10713" spans="1:21" x14ac:dyDescent="0.3">
      <c r="A10713" s="17">
        <v>2017</v>
      </c>
      <c r="B10713" s="17">
        <v>53</v>
      </c>
      <c r="C10713" s="17">
        <v>3.4099999999999998E-3</v>
      </c>
      <c r="D10713" s="17">
        <v>3.3999999999999998E-3</v>
      </c>
      <c r="E10713" s="17">
        <v>0.5</v>
      </c>
      <c r="F10713" s="2">
        <f t="shared" si="2285"/>
        <v>94830.430636583871</v>
      </c>
      <c r="G10713" s="3">
        <f t="shared" si="2286"/>
        <v>322.42346416438517</v>
      </c>
      <c r="H10713" s="2">
        <f t="shared" si="2287"/>
        <v>94669.218904501686</v>
      </c>
      <c r="I10713" s="2">
        <f>SUM(H10713:H10770)</f>
        <v>2857028.2727216589</v>
      </c>
      <c r="J10713" s="4">
        <f t="shared" si="2280"/>
        <v>30.12775807873922</v>
      </c>
      <c r="K10713" s="5">
        <f t="shared" si="2288"/>
        <v>5.6430000000000008E-2</v>
      </c>
      <c r="L10713" s="5">
        <f t="shared" si="2281"/>
        <v>1.054766355140187E-3</v>
      </c>
      <c r="M10713" s="8">
        <f t="shared" si="2282"/>
        <v>305682.3557114054</v>
      </c>
      <c r="N10713" s="6">
        <f>((B10712+E10712)*D10712+(B10713+E10713)*D10713+(B10714+E10714)*D10714)/3/SUM(D10660:D10713)</f>
        <v>3.3851379289975774</v>
      </c>
      <c r="O10713" s="7">
        <f>O10660</f>
        <v>4.0097953638913164E-2</v>
      </c>
      <c r="P10713" s="8">
        <f>M10713*O10660</f>
        <v>12257.236927549697</v>
      </c>
      <c r="Q10713" s="5">
        <f>N10713*O10660</f>
        <v>0.13573710373827139</v>
      </c>
      <c r="R10713" s="8">
        <f t="shared" si="2283"/>
        <v>81819.093317240215</v>
      </c>
      <c r="S10713" s="8">
        <f t="shared" si="2284"/>
        <v>2198076.5354407956</v>
      </c>
      <c r="T10713" s="9">
        <f t="shared" si="2289"/>
        <v>23.179020918553302</v>
      </c>
      <c r="U10713" s="10">
        <f t="shared" si="2279"/>
        <v>6.9487371601859174</v>
      </c>
    </row>
    <row r="10714" spans="1:21" x14ac:dyDescent="0.3">
      <c r="A10714" s="17">
        <v>2017</v>
      </c>
      <c r="B10714" s="17">
        <v>54</v>
      </c>
      <c r="C10714" s="17">
        <v>3.96E-3</v>
      </c>
      <c r="D10714" s="17">
        <v>3.96E-3</v>
      </c>
      <c r="E10714" s="17">
        <v>0.5</v>
      </c>
      <c r="F10714" s="2">
        <f t="shared" si="2285"/>
        <v>94508.007172419486</v>
      </c>
      <c r="G10714" s="3">
        <f t="shared" si="2286"/>
        <v>374.25170840278116</v>
      </c>
      <c r="H10714" s="2">
        <f t="shared" si="2287"/>
        <v>94320.881318218089</v>
      </c>
      <c r="I10714" s="2">
        <f>SUM(H10714:H10770)</f>
        <v>2762359.0538171567</v>
      </c>
      <c r="J10714" s="4">
        <f t="shared" si="2280"/>
        <v>29.228836121552494</v>
      </c>
      <c r="K10714" s="5">
        <f t="shared" si="2288"/>
        <v>6.0390000000000006E-2</v>
      </c>
      <c r="L10714" s="5">
        <f t="shared" si="2281"/>
        <v>1.1080733944954129E-3</v>
      </c>
      <c r="M10714" s="8">
        <f t="shared" si="2282"/>
        <v>337749.92727192538</v>
      </c>
      <c r="N10714" s="6">
        <f>((B10713+E10713)*D10713+(B10714+E10714)*D10714+(B10715+E10715)*D10715)/3/SUM(D10660:D10714)</f>
        <v>3.503367003367003</v>
      </c>
      <c r="O10714" s="7">
        <f>O10660</f>
        <v>4.0097953638913164E-2</v>
      </c>
      <c r="P10714" s="8">
        <f>M10714*O10660</f>
        <v>13543.080925295957</v>
      </c>
      <c r="Q10714" s="5">
        <f>N10714*O10660</f>
        <v>0.14047784768110821</v>
      </c>
      <c r="R10714" s="8">
        <f t="shared" si="2283"/>
        <v>81070.886919249562</v>
      </c>
      <c r="S10714" s="8">
        <f t="shared" si="2284"/>
        <v>2116257.4421235556</v>
      </c>
      <c r="T10714" s="9">
        <f t="shared" si="2289"/>
        <v>22.392361297627154</v>
      </c>
      <c r="U10714" s="10">
        <f t="shared" si="2279"/>
        <v>6.8364748239253395</v>
      </c>
    </row>
    <row r="10715" spans="1:21" x14ac:dyDescent="0.3">
      <c r="A10715" s="17">
        <v>2017</v>
      </c>
      <c r="B10715" s="17">
        <v>55</v>
      </c>
      <c r="C10715" s="17">
        <v>4.28E-3</v>
      </c>
      <c r="D10715" s="17">
        <v>4.2700000000000004E-3</v>
      </c>
      <c r="E10715" s="17">
        <v>0.5</v>
      </c>
      <c r="F10715" s="2">
        <f t="shared" si="2285"/>
        <v>94133.755464016707</v>
      </c>
      <c r="G10715" s="3">
        <f t="shared" si="2286"/>
        <v>401.95113583135139</v>
      </c>
      <c r="H10715" s="2">
        <f t="shared" si="2287"/>
        <v>93932.779896101027</v>
      </c>
      <c r="I10715" s="2">
        <f>SUM(H10715:H10770)</f>
        <v>2668038.1724989391</v>
      </c>
      <c r="J10715" s="4">
        <f t="shared" si="2280"/>
        <v>28.34305461783914</v>
      </c>
      <c r="K10715" s="5">
        <f t="shared" si="2288"/>
        <v>6.4660000000000009E-2</v>
      </c>
      <c r="L10715" s="5">
        <f t="shared" si="2281"/>
        <v>1.1650450450450451E-3</v>
      </c>
      <c r="M10715" s="8">
        <f t="shared" si="2282"/>
        <v>345009.09431858954</v>
      </c>
      <c r="N10715" s="6">
        <f>((B10714+E10714)*D10714+(B10715+E10715)*D10715+(B10716+E10716)*D10716)/3/SUM(D10660:D10715)</f>
        <v>3.7178059593772548</v>
      </c>
      <c r="O10715" s="7">
        <f>O10660</f>
        <v>4.0097953638913164E-2</v>
      </c>
      <c r="P10715" s="8">
        <f>M10715*O10660</f>
        <v>13834.158668990223</v>
      </c>
      <c r="Q10715" s="5">
        <f>N10715*O10660</f>
        <v>0.14907641099758423</v>
      </c>
      <c r="R10715" s="8">
        <f t="shared" si="2283"/>
        <v>79929.618194164257</v>
      </c>
      <c r="S10715" s="8">
        <f t="shared" si="2284"/>
        <v>2035186.5552043058</v>
      </c>
      <c r="T10715" s="9">
        <f t="shared" si="2289"/>
        <v>21.620156820177755</v>
      </c>
      <c r="U10715" s="10">
        <f t="shared" si="2279"/>
        <v>6.7228977976613855</v>
      </c>
    </row>
    <row r="10716" spans="1:21" x14ac:dyDescent="0.3">
      <c r="A10716" s="17">
        <v>2017</v>
      </c>
      <c r="B10716" s="17">
        <v>56</v>
      </c>
      <c r="C10716" s="17">
        <v>4.7600000000000003E-3</v>
      </c>
      <c r="D10716" s="17">
        <v>4.7499999999999999E-3</v>
      </c>
      <c r="E10716" s="17">
        <v>0.5</v>
      </c>
      <c r="F10716" s="2">
        <f t="shared" si="2285"/>
        <v>93731.804328185361</v>
      </c>
      <c r="G10716" s="3">
        <f t="shared" si="2286"/>
        <v>445.22607055888045</v>
      </c>
      <c r="H10716" s="2">
        <f t="shared" si="2287"/>
        <v>93509.191292905918</v>
      </c>
      <c r="I10716" s="2">
        <f>SUM(H10716:H10770)</f>
        <v>2574105.3926028376</v>
      </c>
      <c r="J10716" s="4">
        <f t="shared" si="2280"/>
        <v>27.462454297690272</v>
      </c>
      <c r="K10716" s="5">
        <f t="shared" si="2288"/>
        <v>6.9410000000000013E-2</v>
      </c>
      <c r="L10716" s="5">
        <f t="shared" si="2281"/>
        <v>1.2284955752212392E-3</v>
      </c>
      <c r="M10716" s="8">
        <f t="shared" si="2282"/>
        <v>362415.6891885426</v>
      </c>
      <c r="N10716" s="6">
        <f>((B10715+E10715)*D10715+(B10716+E10716)*D10716+(B10717+E10717)*D10717)/3/SUM(D10660:D10716)</f>
        <v>3.7634346635931415</v>
      </c>
      <c r="O10716" s="7">
        <f>O10660</f>
        <v>4.0097953638913164E-2</v>
      </c>
      <c r="P10716" s="8">
        <f>M10716*O10660</f>
        <v>14532.127503096945</v>
      </c>
      <c r="Q10716" s="5">
        <f>N10716*O10660</f>
        <v>0.15090602866383654</v>
      </c>
      <c r="R10716" s="8">
        <f t="shared" si="2283"/>
        <v>79398.090591326487</v>
      </c>
      <c r="S10716" s="8">
        <f t="shared" si="2284"/>
        <v>1955256.9370101416</v>
      </c>
      <c r="T10716" s="9">
        <f t="shared" si="2289"/>
        <v>20.860122676868084</v>
      </c>
      <c r="U10716" s="10">
        <f t="shared" si="2279"/>
        <v>6.6023316208221878</v>
      </c>
    </row>
    <row r="10717" spans="1:21" x14ac:dyDescent="0.3">
      <c r="A10717" s="17">
        <v>2017</v>
      </c>
      <c r="B10717" s="17">
        <v>57</v>
      </c>
      <c r="C10717" s="17">
        <v>4.8500000000000001E-3</v>
      </c>
      <c r="D10717" s="17">
        <v>4.8399999999999997E-3</v>
      </c>
      <c r="E10717" s="17">
        <v>0.5</v>
      </c>
      <c r="F10717" s="2">
        <f t="shared" si="2285"/>
        <v>93286.578257626476</v>
      </c>
      <c r="G10717" s="3">
        <f t="shared" si="2286"/>
        <v>451.5070387669121</v>
      </c>
      <c r="H10717" s="2">
        <f t="shared" si="2287"/>
        <v>93060.824738243013</v>
      </c>
      <c r="I10717" s="2">
        <f>SUM(H10717:H10770)</f>
        <v>2480596.2013099319</v>
      </c>
      <c r="J10717" s="4">
        <f t="shared" si="2280"/>
        <v>26.591137199387365</v>
      </c>
      <c r="K10717" s="5">
        <f t="shared" si="2288"/>
        <v>7.425000000000001E-2</v>
      </c>
      <c r="L10717" s="5">
        <f t="shared" si="2281"/>
        <v>1.2913043478260872E-3</v>
      </c>
      <c r="M10717" s="8">
        <f t="shared" si="2282"/>
        <v>349651.91554339987</v>
      </c>
      <c r="N10717" s="6">
        <f>((B10716+E10716)*D10716+(B10717+E10717)*D10717+(B10718+E10718)*D10718)/3/SUM(D10660:D10717)</f>
        <v>3.8776430976430967</v>
      </c>
      <c r="O10717" s="7">
        <f>O10660</f>
        <v>4.0097953638913164E-2</v>
      </c>
      <c r="P10717" s="8">
        <f>M10717*O10660</f>
        <v>14020.326299216429</v>
      </c>
      <c r="Q10717" s="5">
        <f>N10717*O10660</f>
        <v>0.15548555315754453</v>
      </c>
      <c r="R10717" s="8">
        <f t="shared" si="2283"/>
        <v>78591.210926519998</v>
      </c>
      <c r="S10717" s="8">
        <f t="shared" si="2284"/>
        <v>1875858.846418815</v>
      </c>
      <c r="T10717" s="9">
        <f t="shared" si="2289"/>
        <v>20.108560968313334</v>
      </c>
      <c r="U10717" s="10">
        <f t="shared" si="2279"/>
        <v>6.4825762310740309</v>
      </c>
    </row>
    <row r="10718" spans="1:21" x14ac:dyDescent="0.3">
      <c r="A10718" s="17">
        <v>2017</v>
      </c>
      <c r="B10718" s="17">
        <v>58</v>
      </c>
      <c r="C10718" s="17">
        <v>5.4400000000000004E-3</v>
      </c>
      <c r="D10718" s="17">
        <v>5.4200000000000003E-3</v>
      </c>
      <c r="E10718" s="17">
        <v>0.5</v>
      </c>
      <c r="F10718" s="2">
        <f t="shared" si="2285"/>
        <v>92835.071218859564</v>
      </c>
      <c r="G10718" s="3">
        <f t="shared" si="2286"/>
        <v>503.16608600621885</v>
      </c>
      <c r="H10718" s="2">
        <f t="shared" si="2287"/>
        <v>92583.488175856459</v>
      </c>
      <c r="I10718" s="2">
        <f>SUM(H10718:H10770)</f>
        <v>2387535.3765716888</v>
      </c>
      <c r="J10718" s="4">
        <f t="shared" si="2280"/>
        <v>25.718032476573981</v>
      </c>
      <c r="K10718" s="5">
        <f t="shared" si="2288"/>
        <v>7.9670000000000005E-2</v>
      </c>
      <c r="L10718" s="5">
        <f t="shared" si="2281"/>
        <v>1.361880341880342E-3</v>
      </c>
      <c r="M10718" s="8">
        <f t="shared" si="2282"/>
        <v>369464.24038362998</v>
      </c>
      <c r="N10718" s="6">
        <f>((B10717+E10717)*D10717+(B10718+E10718)*D10718+(B10719+E10719)*D10719)/3/SUM(D10660:D10718)</f>
        <v>3.9721978159909623</v>
      </c>
      <c r="O10718" s="7">
        <f>O10660</f>
        <v>4.0097953638913164E-2</v>
      </c>
      <c r="P10718" s="8">
        <f>M10718*O10660</f>
        <v>14814.759982139063</v>
      </c>
      <c r="Q10718" s="5">
        <f>N10718*O10660</f>
        <v>0.15927700387019772</v>
      </c>
      <c r="R10718" s="8">
        <f t="shared" si="2283"/>
        <v>77837.067571354171</v>
      </c>
      <c r="S10718" s="8">
        <f t="shared" si="2284"/>
        <v>1797267.635492295</v>
      </c>
      <c r="T10718" s="9">
        <f t="shared" si="2289"/>
        <v>19.359791637959962</v>
      </c>
      <c r="U10718" s="10">
        <f t="shared" si="2279"/>
        <v>6.3582408386140195</v>
      </c>
    </row>
    <row r="10719" spans="1:21" x14ac:dyDescent="0.3">
      <c r="A10719" s="17">
        <v>2017</v>
      </c>
      <c r="B10719" s="17">
        <v>59</v>
      </c>
      <c r="C10719" s="17">
        <v>5.9699999999999996E-3</v>
      </c>
      <c r="D10719" s="17">
        <v>5.9500000000000004E-3</v>
      </c>
      <c r="E10719" s="17">
        <v>0.5</v>
      </c>
      <c r="F10719" s="2">
        <f t="shared" si="2285"/>
        <v>92331.905132853339</v>
      </c>
      <c r="G10719" s="3">
        <f t="shared" si="2286"/>
        <v>549.37483554047742</v>
      </c>
      <c r="H10719" s="2">
        <f t="shared" si="2287"/>
        <v>92057.217715083098</v>
      </c>
      <c r="I10719" s="2">
        <f>SUM(H10719:H10770)</f>
        <v>2294951.8883958324</v>
      </c>
      <c r="J10719" s="4">
        <f t="shared" si="2280"/>
        <v>24.855459064704682</v>
      </c>
      <c r="K10719" s="5">
        <f t="shared" si="2288"/>
        <v>8.5620000000000002E-2</v>
      </c>
      <c r="L10719" s="5">
        <f t="shared" si="2281"/>
        <v>1.4389915966386555E-3</v>
      </c>
      <c r="M10719" s="8">
        <f t="shared" si="2282"/>
        <v>381777.6537568139</v>
      </c>
      <c r="N10719" s="6">
        <f>((B10718+E10718)*D10718+(B10719+E10719)*D10719+(B10720+E10720)*D10720)/3/SUM(D10660:D10719)</f>
        <v>4.134256014949778</v>
      </c>
      <c r="O10719" s="7">
        <f>O10660</f>
        <v>4.0097953638913164E-2</v>
      </c>
      <c r="P10719" s="8">
        <f>M10719*O10660</f>
        <v>15308.502660713766</v>
      </c>
      <c r="Q10719" s="5">
        <f>N10719*O10660</f>
        <v>0.16577520601885409</v>
      </c>
      <c r="R10719" s="8">
        <f t="shared" si="2283"/>
        <v>76796.41348284269</v>
      </c>
      <c r="S10719" s="8">
        <f t="shared" si="2284"/>
        <v>1719430.5679209409</v>
      </c>
      <c r="T10719" s="9">
        <f t="shared" si="2289"/>
        <v>18.622279757434971</v>
      </c>
      <c r="U10719" s="10">
        <f t="shared" si="2279"/>
        <v>6.2331793072697117</v>
      </c>
    </row>
    <row r="10720" spans="1:21" x14ac:dyDescent="0.3">
      <c r="A10720" s="17">
        <v>2017</v>
      </c>
      <c r="B10720" s="17">
        <v>60</v>
      </c>
      <c r="C10720" s="17">
        <v>6.4799999999999996E-3</v>
      </c>
      <c r="D10720" s="17">
        <v>6.4599999999999996E-3</v>
      </c>
      <c r="E10720" s="17">
        <v>0.5</v>
      </c>
      <c r="F10720" s="2">
        <f t="shared" si="2285"/>
        <v>91782.530297312856</v>
      </c>
      <c r="G10720" s="3">
        <f t="shared" si="2286"/>
        <v>592.91514572064102</v>
      </c>
      <c r="H10720" s="2">
        <f t="shared" si="2287"/>
        <v>91486.072724452533</v>
      </c>
      <c r="I10720" s="2">
        <f>SUM(H10720:H10770)</f>
        <v>2202894.6706807497</v>
      </c>
      <c r="J10720" s="4">
        <f t="shared" si="2280"/>
        <v>24.001241451340164</v>
      </c>
      <c r="K10720" s="5">
        <f t="shared" si="2288"/>
        <v>9.2079999999999995E-2</v>
      </c>
      <c r="L10720" s="5">
        <f t="shared" si="2281"/>
        <v>1.52198347107438E-3</v>
      </c>
      <c r="M10720" s="8">
        <f t="shared" si="2282"/>
        <v>389567.40134772792</v>
      </c>
      <c r="N10720" s="6">
        <f>((B10719+E10719)*D10719+(B10720+E10720)*D10720+(B10721+E10721)*D10721)/3/SUM(D10660:D10720)</f>
        <v>4.2414748045178108</v>
      </c>
      <c r="O10720" s="7">
        <f>O10660</f>
        <v>4.0097953638913164E-2</v>
      </c>
      <c r="P10720" s="8">
        <f>M10720*O10660</f>
        <v>15620.855598473072</v>
      </c>
      <c r="Q10720" s="5">
        <f>N10720*O10660</f>
        <v>0.17007446007217344</v>
      </c>
      <c r="R10720" s="8">
        <f t="shared" si="2283"/>
        <v>75926.628301717676</v>
      </c>
      <c r="S10720" s="8">
        <f t="shared" si="2284"/>
        <v>1642634.1544380982</v>
      </c>
      <c r="T10720" s="9">
        <f t="shared" si="2289"/>
        <v>17.897024075464937</v>
      </c>
      <c r="U10720" s="10">
        <f t="shared" si="2279"/>
        <v>6.1042173758752263</v>
      </c>
    </row>
    <row r="10721" spans="1:21" x14ac:dyDescent="0.3">
      <c r="A10721" s="17">
        <v>2017</v>
      </c>
      <c r="B10721" s="17">
        <v>61</v>
      </c>
      <c r="C10721" s="17">
        <v>6.9699999999999996E-3</v>
      </c>
      <c r="D10721" s="17">
        <v>6.94E-3</v>
      </c>
      <c r="E10721" s="17">
        <v>0.5</v>
      </c>
      <c r="F10721" s="2">
        <f t="shared" si="2285"/>
        <v>91189.61515159221</v>
      </c>
      <c r="G10721" s="3">
        <f t="shared" si="2286"/>
        <v>632.85592915204995</v>
      </c>
      <c r="H10721" s="2">
        <f t="shared" si="2287"/>
        <v>90873.187187016185</v>
      </c>
      <c r="I10721" s="2">
        <f>SUM(H10721:H10770)</f>
        <v>2111408.5979562984</v>
      </c>
      <c r="J10721" s="4">
        <f t="shared" si="2280"/>
        <v>23.154046592326608</v>
      </c>
      <c r="K10721" s="5">
        <f t="shared" si="2288"/>
        <v>9.9019999999999997E-2</v>
      </c>
      <c r="L10721" s="5">
        <f t="shared" si="2281"/>
        <v>1.6100813008130082E-3</v>
      </c>
      <c r="M10721" s="8">
        <f t="shared" si="2282"/>
        <v>393058.368439215</v>
      </c>
      <c r="N10721" s="6">
        <f>((B10720+E10720)*D10720+(B10721+E10721)*D10721+(B10722+E10722)*D10722)/3/SUM(D10660:D10721)</f>
        <v>4.4440180434928971</v>
      </c>
      <c r="O10721" s="7">
        <f>O10660</f>
        <v>4.0097953638913164E-2</v>
      </c>
      <c r="P10721" s="8">
        <f>M10721*O10660</f>
        <v>15760.836235062492</v>
      </c>
      <c r="Q10721" s="5">
        <f>N10721*O10660</f>
        <v>0.17819602947847177</v>
      </c>
      <c r="R10721" s="8">
        <f t="shared" si="2283"/>
        <v>74679.94604423597</v>
      </c>
      <c r="S10721" s="8">
        <f t="shared" si="2284"/>
        <v>1566707.5261363806</v>
      </c>
      <c r="T10721" s="9">
        <f t="shared" si="2289"/>
        <v>17.180766949525012</v>
      </c>
      <c r="U10721" s="10">
        <f t="shared" si="2279"/>
        <v>5.9732796428015966</v>
      </c>
    </row>
    <row r="10722" spans="1:21" x14ac:dyDescent="0.3">
      <c r="A10722" s="17">
        <v>2017</v>
      </c>
      <c r="B10722" s="17">
        <v>62</v>
      </c>
      <c r="C10722" s="17">
        <v>8.0700000000000008E-3</v>
      </c>
      <c r="D10722" s="17">
        <v>8.0400000000000003E-3</v>
      </c>
      <c r="E10722" s="17">
        <v>0.5</v>
      </c>
      <c r="F10722" s="2">
        <f t="shared" si="2285"/>
        <v>90556.75922244016</v>
      </c>
      <c r="G10722" s="3">
        <f t="shared" si="2286"/>
        <v>728.07634414841891</v>
      </c>
      <c r="H10722" s="2">
        <f t="shared" si="2287"/>
        <v>90192.721050365944</v>
      </c>
      <c r="I10722" s="2">
        <f>SUM(H10722:H10770)</f>
        <v>2020535.410769281</v>
      </c>
      <c r="J10722" s="4">
        <f t="shared" si="2280"/>
        <v>22.312364401271417</v>
      </c>
      <c r="K10722" s="5">
        <f t="shared" si="2288"/>
        <v>0.10706</v>
      </c>
      <c r="L10722" s="5">
        <f t="shared" si="2281"/>
        <v>1.7129600000000001E-3</v>
      </c>
      <c r="M10722" s="8">
        <f t="shared" si="2282"/>
        <v>425039.8982745767</v>
      </c>
      <c r="N10722" s="6">
        <f>((B10721+E10721)*D10721+(B10722+E10722)*D10722+(B10723+E10723)*D10723)/3/SUM(D10660:D10722)</f>
        <v>4.4652064263030082</v>
      </c>
      <c r="O10722" s="7">
        <f>O10660</f>
        <v>4.0097953638913164E-2</v>
      </c>
      <c r="P10722" s="8">
        <f>M10722*O10660</f>
        <v>17043.230135702343</v>
      </c>
      <c r="Q10722" s="5">
        <f>N10722*O10660</f>
        <v>0.17904564027007516</v>
      </c>
      <c r="R10722" s="8">
        <f t="shared" si="2283"/>
        <v>74044.107562202887</v>
      </c>
      <c r="S10722" s="8">
        <f t="shared" si="2284"/>
        <v>1492027.5800921447</v>
      </c>
      <c r="T10722" s="9">
        <f t="shared" si="2289"/>
        <v>16.476159183514785</v>
      </c>
      <c r="U10722" s="10">
        <f t="shared" si="2279"/>
        <v>5.8362052177566319</v>
      </c>
    </row>
    <row r="10723" spans="1:21" x14ac:dyDescent="0.3">
      <c r="A10723" s="17">
        <v>2017</v>
      </c>
      <c r="B10723" s="17">
        <v>63</v>
      </c>
      <c r="C10723" s="17">
        <v>7.9799999999999992E-3</v>
      </c>
      <c r="D10723" s="17">
        <v>7.9500000000000005E-3</v>
      </c>
      <c r="E10723" s="17">
        <v>0.5</v>
      </c>
      <c r="F10723" s="2">
        <f t="shared" si="2285"/>
        <v>89828.682878291744</v>
      </c>
      <c r="G10723" s="3">
        <f t="shared" si="2286"/>
        <v>714.13802888241935</v>
      </c>
      <c r="H10723" s="2">
        <f t="shared" si="2287"/>
        <v>89471.613863850536</v>
      </c>
      <c r="I10723" s="2">
        <f>SUM(H10723:H10770)</f>
        <v>1930342.6897189147</v>
      </c>
      <c r="J10723" s="4">
        <f t="shared" si="2280"/>
        <v>21.489157225363336</v>
      </c>
      <c r="K10723" s="5">
        <f t="shared" si="2288"/>
        <v>0.11501</v>
      </c>
      <c r="L10723" s="5">
        <f t="shared" si="2281"/>
        <v>1.8111811023622047E-3</v>
      </c>
      <c r="M10723" s="8">
        <f t="shared" si="2282"/>
        <v>394294.10341738659</v>
      </c>
      <c r="N10723" s="6">
        <f>((B10722+E10722)*D10722+(B10723+E10723)*D10723+(B10724+E10724)*D10724)/3/SUM(D10660:D10723)</f>
        <v>4.5608642726719424</v>
      </c>
      <c r="O10723" s="7">
        <f>O10660</f>
        <v>4.0097953638913164E-2</v>
      </c>
      <c r="P10723" s="8">
        <f>M10723*O10660</f>
        <v>15810.3866789272</v>
      </c>
      <c r="Q10723" s="5">
        <f>N10723*O10660</f>
        <v>0.18288132415897496</v>
      </c>
      <c r="R10723" s="8">
        <f t="shared" si="2283"/>
        <v>73108.926645789048</v>
      </c>
      <c r="S10723" s="8">
        <f t="shared" si="2284"/>
        <v>1417983.4725299417</v>
      </c>
      <c r="T10723" s="9">
        <f t="shared" si="2289"/>
        <v>15.785419835790732</v>
      </c>
      <c r="U10723" s="10">
        <f t="shared" si="2279"/>
        <v>5.7037373895726038</v>
      </c>
    </row>
    <row r="10724" spans="1:21" x14ac:dyDescent="0.3">
      <c r="A10724" s="17">
        <v>2017</v>
      </c>
      <c r="B10724" s="17">
        <v>64</v>
      </c>
      <c r="C10724" s="17">
        <v>8.8100000000000001E-3</v>
      </c>
      <c r="D10724" s="17">
        <v>8.7799999999999996E-3</v>
      </c>
      <c r="E10724" s="17">
        <v>0.5</v>
      </c>
      <c r="F10724" s="2">
        <f t="shared" si="2285"/>
        <v>89114.544849409329</v>
      </c>
      <c r="G10724" s="3">
        <f t="shared" si="2286"/>
        <v>782.42570377781385</v>
      </c>
      <c r="H10724" s="2">
        <f t="shared" si="2287"/>
        <v>88723.331997520421</v>
      </c>
      <c r="I10724" s="2">
        <f>SUM(H10724:H10770)</f>
        <v>1840871.0758550642</v>
      </c>
      <c r="J10724" s="4">
        <f t="shared" si="2280"/>
        <v>20.657358223238077</v>
      </c>
      <c r="K10724" s="5">
        <f t="shared" si="2288"/>
        <v>0.12379</v>
      </c>
      <c r="L10724" s="5">
        <f t="shared" si="2281"/>
        <v>1.9192248062015504E-3</v>
      </c>
      <c r="M10724" s="8">
        <f t="shared" si="2282"/>
        <v>407677.98605435813</v>
      </c>
      <c r="N10724" s="6">
        <f>((B10723+E10723)*D10723+(B10724+E10724)*D10724+(B10725+E10725)*D10725)/3/SUM(D10660:D10724)</f>
        <v>4.5986347847160518</v>
      </c>
      <c r="O10724" s="7">
        <f>O10660</f>
        <v>4.0097953638913164E-2</v>
      </c>
      <c r="P10724" s="8">
        <f>M10724*O10660</f>
        <v>16347.05298441314</v>
      </c>
      <c r="Q10724" s="5">
        <f>N10724*O10660</f>
        <v>0.18439584439983767</v>
      </c>
      <c r="R10724" s="8">
        <f t="shared" si="2283"/>
        <v>72363.118275870511</v>
      </c>
      <c r="S10724" s="8">
        <f t="shared" si="2284"/>
        <v>1344874.5458841526</v>
      </c>
      <c r="T10724" s="9">
        <f t="shared" si="2289"/>
        <v>15.091526845104756</v>
      </c>
      <c r="U10724" s="10">
        <f t="shared" ref="U10724:U10761" si="2290">J10724-T10724</f>
        <v>5.5658313781333213</v>
      </c>
    </row>
    <row r="10725" spans="1:21" x14ac:dyDescent="0.3">
      <c r="A10725" s="17">
        <v>2017</v>
      </c>
      <c r="B10725" s="17">
        <v>65</v>
      </c>
      <c r="C10725" s="17">
        <v>9.7699999999999992E-3</v>
      </c>
      <c r="D10725" s="17">
        <v>9.7199999999999995E-3</v>
      </c>
      <c r="E10725" s="17">
        <v>0.5</v>
      </c>
      <c r="F10725" s="2">
        <f t="shared" si="2285"/>
        <v>88332.119145631514</v>
      </c>
      <c r="G10725" s="3">
        <f t="shared" si="2286"/>
        <v>858.58819809553825</v>
      </c>
      <c r="H10725" s="2">
        <f t="shared" si="2287"/>
        <v>87902.825046583748</v>
      </c>
      <c r="I10725" s="2">
        <f>SUM(H10725:H10770)</f>
        <v>1752147.7438575439</v>
      </c>
      <c r="J10725" s="4">
        <f t="shared" ref="J10725:J10770" si="2291">I10725/F10725</f>
        <v>19.835907491009138</v>
      </c>
      <c r="K10725" s="11">
        <f t="shared" si="2288"/>
        <v>0.13350999999999999</v>
      </c>
      <c r="L10725" s="11">
        <f t="shared" ref="L10725:L10769" si="2292">K10725/(B10725+E10725)</f>
        <v>2.0383206106870228E-3</v>
      </c>
      <c r="M10725" s="8">
        <f t="shared" ref="M10725:M10770" si="2293">G10725/L10725</f>
        <v>421223.33140032773</v>
      </c>
      <c r="N10725" s="6">
        <f>((B10724+E10724)*D10724+(B10725+E10725)*D10725+(B10726+E10726)*D10726)/3/SUM(D10660:D10725)</f>
        <v>4.7766459441240361</v>
      </c>
      <c r="O10725" s="7">
        <f>O10660</f>
        <v>4.0097953638913164E-2</v>
      </c>
      <c r="P10725" s="8">
        <f>M10725*O10660</f>
        <v>16890.193614118896</v>
      </c>
      <c r="Q10725" s="5">
        <f>N10725*O10660</f>
        <v>0.1915337276169882</v>
      </c>
      <c r="R10725" s="8">
        <f t="shared" ref="R10725:R10770" si="2294">((1-Q10725)*H10725)</f>
        <v>71066.469297347605</v>
      </c>
      <c r="S10725" s="12">
        <f t="shared" ref="S10725:S10769" si="2295">R10725+S10726</f>
        <v>1272511.4276082821</v>
      </c>
      <c r="T10725" s="9">
        <f t="shared" si="2289"/>
        <v>14.405987764318393</v>
      </c>
      <c r="U10725" s="10">
        <f t="shared" si="2290"/>
        <v>5.4299197266907449</v>
      </c>
    </row>
    <row r="10726" spans="1:21" x14ac:dyDescent="0.3">
      <c r="A10726" s="17">
        <v>2017</v>
      </c>
      <c r="B10726" s="17">
        <v>66</v>
      </c>
      <c r="C10726" s="17">
        <v>1.073E-2</v>
      </c>
      <c r="D10726" s="17">
        <v>1.068E-2</v>
      </c>
      <c r="E10726" s="17">
        <v>0.5</v>
      </c>
      <c r="F10726" s="2">
        <f t="shared" ref="F10726:F10770" si="2296">F10725-G10725</f>
        <v>87473.530947535968</v>
      </c>
      <c r="G10726" s="3">
        <f t="shared" ref="G10726:G10770" si="2297">D10726*F10726</f>
        <v>934.21731051968413</v>
      </c>
      <c r="H10726" s="2">
        <f t="shared" ref="H10726:H10769" si="2298">F10726-0.5*G10726</f>
        <v>87006.422292276126</v>
      </c>
      <c r="I10726" s="2">
        <f>SUM(H10726:H10770)</f>
        <v>1664244.9188109604</v>
      </c>
      <c r="J10726" s="4">
        <f t="shared" si="2291"/>
        <v>19.025697268458561</v>
      </c>
      <c r="K10726" s="5">
        <f t="shared" ref="K10726:K10758" si="2299">K10725+G10726/F10726</f>
        <v>0.14418999999999998</v>
      </c>
      <c r="L10726" s="5">
        <f t="shared" si="2292"/>
        <v>2.168270676691729E-3</v>
      </c>
      <c r="M10726" s="8">
        <f t="shared" si="2293"/>
        <v>430858.25056910329</v>
      </c>
      <c r="N10726" s="6">
        <f>((B10725+E10725)*D10725+(B10726+E10726)*D10726+(B10727+E10727)*D10727)/3/SUM(D10660:D10726)</f>
        <v>4.9830778833483613</v>
      </c>
      <c r="O10726" s="7">
        <f>O10660</f>
        <v>4.0097953638913164E-2</v>
      </c>
      <c r="P10726" s="8">
        <f>M10726*O10660</f>
        <v>17276.534156263137</v>
      </c>
      <c r="Q10726" s="5">
        <f>N10726*O10660</f>
        <v>0.19981122594559614</v>
      </c>
      <c r="R10726" s="8">
        <f t="shared" si="2294"/>
        <v>69621.56238891618</v>
      </c>
      <c r="S10726" s="8">
        <f t="shared" si="2295"/>
        <v>1201444.9583109345</v>
      </c>
      <c r="T10726" s="9">
        <f t="shared" si="2289"/>
        <v>13.734954394735999</v>
      </c>
      <c r="U10726" s="10">
        <f t="shared" si="2290"/>
        <v>5.2907428737225626</v>
      </c>
    </row>
    <row r="10727" spans="1:21" x14ac:dyDescent="0.3">
      <c r="A10727" s="17">
        <v>2017</v>
      </c>
      <c r="B10727" s="17">
        <v>67</v>
      </c>
      <c r="C10727" s="17">
        <v>1.206E-2</v>
      </c>
      <c r="D10727" s="17">
        <v>1.1979999999999999E-2</v>
      </c>
      <c r="E10727" s="17">
        <v>0.5</v>
      </c>
      <c r="F10727" s="2">
        <f t="shared" si="2296"/>
        <v>86539.313637016283</v>
      </c>
      <c r="G10727" s="3">
        <f t="shared" si="2297"/>
        <v>1036.7409773714551</v>
      </c>
      <c r="H10727" s="2">
        <f t="shared" si="2298"/>
        <v>86020.943148330553</v>
      </c>
      <c r="I10727" s="2">
        <f>SUM(H10727:H10770)</f>
        <v>1577238.4965186841</v>
      </c>
      <c r="J10727" s="4">
        <f t="shared" si="2291"/>
        <v>18.225687612156388</v>
      </c>
      <c r="K10727" s="5">
        <f t="shared" si="2299"/>
        <v>0.15616999999999998</v>
      </c>
      <c r="L10727" s="5">
        <f t="shared" si="2292"/>
        <v>2.3136296296296295E-3</v>
      </c>
      <c r="M10727" s="8">
        <f t="shared" si="2293"/>
        <v>448101.53020793508</v>
      </c>
      <c r="N10727" s="6">
        <f>((B10726+E10726)*D10726+(B10727+E10727)*D10727+(B10728+E10728)*D10728)/3/SUM(D10660:D10727)</f>
        <v>5.0768286696121754</v>
      </c>
      <c r="O10727" s="7">
        <f>O10660</f>
        <v>4.0097953638913164E-2</v>
      </c>
      <c r="P10727" s="8">
        <f>M10727*O10660</f>
        <v>17967.954383803826</v>
      </c>
      <c r="Q10727" s="5">
        <f>N10727*O10660</f>
        <v>0.2035704406268142</v>
      </c>
      <c r="R10727" s="8">
        <f t="shared" si="2294"/>
        <v>68509.621848490773</v>
      </c>
      <c r="S10727" s="8">
        <f t="shared" si="2295"/>
        <v>1131823.3959220182</v>
      </c>
      <c r="T10727" s="9">
        <f t="shared" si="2289"/>
        <v>13.078719351408083</v>
      </c>
      <c r="U10727" s="10">
        <f t="shared" si="2290"/>
        <v>5.1469682607483058</v>
      </c>
    </row>
    <row r="10728" spans="1:21" x14ac:dyDescent="0.3">
      <c r="A10728" s="17">
        <v>2017</v>
      </c>
      <c r="B10728" s="17">
        <v>68</v>
      </c>
      <c r="C10728" s="17">
        <v>1.2630000000000001E-2</v>
      </c>
      <c r="D10728" s="17">
        <v>1.255E-2</v>
      </c>
      <c r="E10728" s="17">
        <v>0.5</v>
      </c>
      <c r="F10728" s="2">
        <f t="shared" si="2296"/>
        <v>85502.572659644822</v>
      </c>
      <c r="G10728" s="3">
        <f t="shared" si="2297"/>
        <v>1073.0572868785425</v>
      </c>
      <c r="H10728" s="2">
        <f t="shared" si="2298"/>
        <v>84966.044016205546</v>
      </c>
      <c r="I10728" s="2">
        <f>SUM(H10728:H10770)</f>
        <v>1491217.5533703533</v>
      </c>
      <c r="J10728" s="4">
        <f t="shared" si="2291"/>
        <v>17.440616194162452</v>
      </c>
      <c r="K10728" s="5">
        <f t="shared" si="2299"/>
        <v>0.16871999999999998</v>
      </c>
      <c r="L10728" s="5">
        <f t="shared" si="2292"/>
        <v>2.4630656934306566E-3</v>
      </c>
      <c r="M10728" s="8">
        <f t="shared" si="2293"/>
        <v>435659.22327631683</v>
      </c>
      <c r="N10728" s="6">
        <f>((B10727+E10727)*D10727+(B10728+E10728)*D10728+(B10729+E10729)*D10729)/3/SUM(D10660:D10728)</f>
        <v>5.1757942152679002</v>
      </c>
      <c r="O10728" s="7">
        <f>O10660</f>
        <v>4.0097953638913164E-2</v>
      </c>
      <c r="P10728" s="8">
        <f>M10728*O10660</f>
        <v>17469.04333729867</v>
      </c>
      <c r="Q10728" s="5">
        <f>N10728*O10660</f>
        <v>0.2075387564883672</v>
      </c>
      <c r="R10728" s="8">
        <f t="shared" si="2294"/>
        <v>67332.296897346372</v>
      </c>
      <c r="S10728" s="8">
        <f t="shared" si="2295"/>
        <v>1063313.7740735274</v>
      </c>
      <c r="T10728" s="9">
        <f t="shared" si="2289"/>
        <v>12.436044214788712</v>
      </c>
      <c r="U10728" s="10">
        <f t="shared" si="2290"/>
        <v>5.0045719793737398</v>
      </c>
    </row>
    <row r="10729" spans="1:21" x14ac:dyDescent="0.3">
      <c r="A10729" s="17">
        <v>2017</v>
      </c>
      <c r="B10729" s="17">
        <v>69</v>
      </c>
      <c r="C10729" s="17">
        <v>1.379E-2</v>
      </c>
      <c r="D10729" s="17">
        <v>1.3690000000000001E-2</v>
      </c>
      <c r="E10729" s="17">
        <v>0.5</v>
      </c>
      <c r="F10729" s="2">
        <f t="shared" si="2296"/>
        <v>84429.515372766284</v>
      </c>
      <c r="G10729" s="3">
        <f t="shared" si="2297"/>
        <v>1155.8400654531704</v>
      </c>
      <c r="H10729" s="2">
        <f t="shared" si="2298"/>
        <v>83851.595340039697</v>
      </c>
      <c r="I10729" s="2">
        <f>SUM(H10729:H10770)</f>
        <v>1406251.5093541478</v>
      </c>
      <c r="J10729" s="4">
        <f t="shared" si="2291"/>
        <v>16.655923028165937</v>
      </c>
      <c r="K10729" s="5">
        <f t="shared" si="2299"/>
        <v>0.18240999999999999</v>
      </c>
      <c r="L10729" s="5">
        <f t="shared" si="2292"/>
        <v>2.6246043165467623E-3</v>
      </c>
      <c r="M10729" s="8">
        <f t="shared" si="2293"/>
        <v>440386.40726383065</v>
      </c>
      <c r="N10729" s="6">
        <f>((B10728+E10728)*D10728+(B10729+E10729)*D10729+(B10730+E10730)*D10730)/3/SUM(D10660:D10729)</f>
        <v>5.3528863549147534</v>
      </c>
      <c r="O10729" s="7">
        <f>O10660</f>
        <v>4.0097953638913164E-2</v>
      </c>
      <c r="P10729" s="8">
        <f>M10729*O10660</f>
        <v>17658.593741672612</v>
      </c>
      <c r="Q10729" s="5">
        <f>N10729*O10660</f>
        <v>0.21463978889374266</v>
      </c>
      <c r="R10729" s="8">
        <f t="shared" si="2294"/>
        <v>65853.706617850039</v>
      </c>
      <c r="S10729" s="8">
        <f t="shared" si="2295"/>
        <v>995981.47717618116</v>
      </c>
      <c r="T10729" s="9">
        <f t="shared" si="2289"/>
        <v>11.796603033652453</v>
      </c>
      <c r="U10729" s="10">
        <f t="shared" si="2290"/>
        <v>4.8593199945134842</v>
      </c>
    </row>
    <row r="10730" spans="1:21" x14ac:dyDescent="0.3">
      <c r="A10730" s="17">
        <v>2017</v>
      </c>
      <c r="B10730" s="17">
        <v>70</v>
      </c>
      <c r="C10730" s="17">
        <v>1.5990000000000001E-2</v>
      </c>
      <c r="D10730" s="17">
        <v>1.5859999999999999E-2</v>
      </c>
      <c r="E10730" s="17">
        <v>0.5</v>
      </c>
      <c r="F10730" s="2">
        <f t="shared" si="2296"/>
        <v>83273.675307313111</v>
      </c>
      <c r="G10730" s="3">
        <f t="shared" si="2297"/>
        <v>1320.720490373986</v>
      </c>
      <c r="H10730" s="2">
        <f t="shared" si="2298"/>
        <v>82613.315062126116</v>
      </c>
      <c r="I10730" s="2">
        <f>SUM(H10730:H10770)</f>
        <v>1322399.9140141082</v>
      </c>
      <c r="J10730" s="4">
        <f t="shared" si="2291"/>
        <v>15.880167521535762</v>
      </c>
      <c r="K10730" s="5">
        <f t="shared" si="2299"/>
        <v>0.19827</v>
      </c>
      <c r="L10730" s="5">
        <f t="shared" si="2292"/>
        <v>2.8123404255319148E-3</v>
      </c>
      <c r="M10730" s="8">
        <f t="shared" si="2293"/>
        <v>469616.15257661784</v>
      </c>
      <c r="N10730" s="6">
        <f>((B10729+E10729)*D10729+(B10730+E10730)*D10730+(B10731+E10731)*D10731)/3/SUM(D10660:D10730)</f>
        <v>5.5301272675308084</v>
      </c>
      <c r="O10730" s="7">
        <f>O10660</f>
        <v>4.0097953638913164E-2</v>
      </c>
      <c r="P10730" s="8">
        <f>M10730*O10660</f>
        <v>18830.646714101993</v>
      </c>
      <c r="Q10730" s="5">
        <f>N10730*O10660</f>
        <v>0.22174678679073989</v>
      </c>
      <c r="R10730" s="8">
        <f t="shared" si="2294"/>
        <v>64294.077900968616</v>
      </c>
      <c r="S10730" s="8">
        <f t="shared" si="2295"/>
        <v>930127.77055833116</v>
      </c>
      <c r="T10730" s="9">
        <f t="shared" si="2289"/>
        <v>11.169529471658219</v>
      </c>
      <c r="U10730" s="10">
        <f t="shared" si="2290"/>
        <v>4.7106380498775433</v>
      </c>
    </row>
    <row r="10731" spans="1:21" x14ac:dyDescent="0.3">
      <c r="A10731" s="17">
        <v>2017</v>
      </c>
      <c r="B10731" s="17">
        <v>71</v>
      </c>
      <c r="C10731" s="17">
        <v>1.721E-2</v>
      </c>
      <c r="D10731" s="17">
        <v>1.7059999999999999E-2</v>
      </c>
      <c r="E10731" s="17">
        <v>0.5</v>
      </c>
      <c r="F10731" s="2">
        <f t="shared" si="2296"/>
        <v>81952.95481693912</v>
      </c>
      <c r="G10731" s="3">
        <f t="shared" si="2297"/>
        <v>1398.1174091769813</v>
      </c>
      <c r="H10731" s="2">
        <f t="shared" si="2298"/>
        <v>81253.896112350631</v>
      </c>
      <c r="I10731" s="2">
        <f>SUM(H10731:H10770)</f>
        <v>1239786.5989519819</v>
      </c>
      <c r="J10731" s="4">
        <f t="shared" si="2291"/>
        <v>15.128028046350884</v>
      </c>
      <c r="K10731" s="5">
        <f t="shared" si="2299"/>
        <v>0.21532999999999999</v>
      </c>
      <c r="L10731" s="5">
        <f t="shared" si="2292"/>
        <v>3.0116083916083914E-3</v>
      </c>
      <c r="M10731" s="8">
        <f t="shared" si="2293"/>
        <v>464242.76578346803</v>
      </c>
      <c r="N10731" s="6">
        <f>((B10730+E10730)*D10730+(B10731+E10731)*D10731+(B10732+E10732)*D10732)/3/SUM(D10660:D10731)</f>
        <v>5.7234554714469263</v>
      </c>
      <c r="O10731" s="7">
        <f>O10660</f>
        <v>4.0097953638913164E-2</v>
      </c>
      <c r="P10731" s="8">
        <f>M10731*O10660</f>
        <v>18615.184899586322</v>
      </c>
      <c r="Q10731" s="5">
        <f>N10731*O10660</f>
        <v>0.22949885214846275</v>
      </c>
      <c r="R10731" s="8">
        <f t="shared" si="2294"/>
        <v>62606.220221975716</v>
      </c>
      <c r="S10731" s="8">
        <f t="shared" si="2295"/>
        <v>865833.69265736255</v>
      </c>
      <c r="T10731" s="9">
        <f t="shared" si="2289"/>
        <v>10.565008846738991</v>
      </c>
      <c r="U10731" s="10">
        <f t="shared" si="2290"/>
        <v>4.5630191996118938</v>
      </c>
    </row>
    <row r="10732" spans="1:21" x14ac:dyDescent="0.3">
      <c r="A10732" s="17">
        <v>2017</v>
      </c>
      <c r="B10732" s="17">
        <v>72</v>
      </c>
      <c r="C10732" s="17">
        <v>1.8929999999999999E-2</v>
      </c>
      <c r="D10732" s="17">
        <v>1.8749999999999999E-2</v>
      </c>
      <c r="E10732" s="17">
        <v>0.5</v>
      </c>
      <c r="F10732" s="2">
        <f t="shared" si="2296"/>
        <v>80554.837407762141</v>
      </c>
      <c r="G10732" s="3">
        <f t="shared" si="2297"/>
        <v>1510.40320139554</v>
      </c>
      <c r="H10732" s="2">
        <f t="shared" si="2298"/>
        <v>79799.635807064376</v>
      </c>
      <c r="I10732" s="2">
        <f>SUM(H10732:H10770)</f>
        <v>1158532.7028396314</v>
      </c>
      <c r="J10732" s="4">
        <f t="shared" si="2291"/>
        <v>14.381913490498796</v>
      </c>
      <c r="K10732" s="5">
        <f t="shared" si="2299"/>
        <v>0.23407999999999998</v>
      </c>
      <c r="L10732" s="5">
        <f t="shared" si="2292"/>
        <v>3.2286896551724136E-3</v>
      </c>
      <c r="M10732" s="8">
        <f t="shared" si="2293"/>
        <v>467806.86987857422</v>
      </c>
      <c r="N10732" s="6">
        <f>((B10731+E10731)*D10731+(B10732+E10732)*D10732+(B10733+E10733)*D10733)/3/SUM(D10660:D10732)</f>
        <v>6.0381991911597162</v>
      </c>
      <c r="O10732" s="7">
        <f>O10660</f>
        <v>4.0097953638913164E-2</v>
      </c>
      <c r="P10732" s="8">
        <f>M10732*O10660</f>
        <v>18758.098180356152</v>
      </c>
      <c r="Q10732" s="5">
        <f>N10732*O10660</f>
        <v>0.24211943122964527</v>
      </c>
      <c r="R10732" s="8">
        <f t="shared" si="2294"/>
        <v>60478.593373125113</v>
      </c>
      <c r="S10732" s="8">
        <f t="shared" si="2295"/>
        <v>803227.47243538685</v>
      </c>
      <c r="T10732" s="9">
        <f t="shared" si="2289"/>
        <v>9.9711885503475557</v>
      </c>
      <c r="U10732" s="10">
        <f t="shared" si="2290"/>
        <v>4.4107249401512405</v>
      </c>
    </row>
    <row r="10733" spans="1:21" x14ac:dyDescent="0.3">
      <c r="A10733" s="17">
        <v>2017</v>
      </c>
      <c r="B10733" s="17">
        <v>73</v>
      </c>
      <c r="C10733" s="17">
        <v>2.2859999999999998E-2</v>
      </c>
      <c r="D10733" s="17">
        <v>2.2599999999999999E-2</v>
      </c>
      <c r="E10733" s="17">
        <v>0.5</v>
      </c>
      <c r="F10733" s="2">
        <f t="shared" si="2296"/>
        <v>79044.434206366597</v>
      </c>
      <c r="G10733" s="3">
        <f t="shared" si="2297"/>
        <v>1786.404213063885</v>
      </c>
      <c r="H10733" s="2">
        <f t="shared" si="2298"/>
        <v>78151.232099834655</v>
      </c>
      <c r="I10733" s="2">
        <f>SUM(H10733:H10770)</f>
        <v>1078733.0670325668</v>
      </c>
      <c r="J10733" s="4">
        <f t="shared" si="2291"/>
        <v>13.647172983947815</v>
      </c>
      <c r="K10733" s="5">
        <f t="shared" si="2299"/>
        <v>0.25667999999999996</v>
      </c>
      <c r="L10733" s="5">
        <f t="shared" si="2292"/>
        <v>3.4922448979591834E-3</v>
      </c>
      <c r="M10733" s="8">
        <f t="shared" si="2293"/>
        <v>511534.63324059354</v>
      </c>
      <c r="N10733" s="6">
        <f>((B10732+E10732)*D10732+(B10733+E10733)*D10733+(B10734+E10734)*D10734)/3/SUM(D10660:D10733)</f>
        <v>6.1283504752999853</v>
      </c>
      <c r="O10733" s="7">
        <f>O10660</f>
        <v>4.0097953638913164E-2</v>
      </c>
      <c r="P10733" s="8">
        <f>M10733*O10660</f>
        <v>20511.49200837977</v>
      </c>
      <c r="Q10733" s="5">
        <f>N10733*O10660</f>
        <v>0.24573431324159026</v>
      </c>
      <c r="R10733" s="8">
        <f t="shared" si="2294"/>
        <v>58946.792750797664</v>
      </c>
      <c r="S10733" s="8">
        <f t="shared" si="2295"/>
        <v>742748.87906226178</v>
      </c>
      <c r="T10733" s="9">
        <f t="shared" si="2289"/>
        <v>9.3965993497166114</v>
      </c>
      <c r="U10733" s="10">
        <f t="shared" si="2290"/>
        <v>4.2505736342312037</v>
      </c>
    </row>
    <row r="10734" spans="1:21" x14ac:dyDescent="0.3">
      <c r="A10734" s="17">
        <v>2017</v>
      </c>
      <c r="B10734" s="17">
        <v>74</v>
      </c>
      <c r="C10734" s="17">
        <v>2.3060000000000001E-2</v>
      </c>
      <c r="D10734" s="17">
        <v>2.2800000000000001E-2</v>
      </c>
      <c r="E10734" s="17">
        <v>0.5</v>
      </c>
      <c r="F10734" s="2">
        <f t="shared" si="2296"/>
        <v>77258.029993302713</v>
      </c>
      <c r="G10734" s="3">
        <f t="shared" si="2297"/>
        <v>1761.4830838473019</v>
      </c>
      <c r="H10734" s="2">
        <f t="shared" si="2298"/>
        <v>76377.288451379063</v>
      </c>
      <c r="I10734" s="2">
        <f>SUM(H10734:H10770)</f>
        <v>1000581.8349327319</v>
      </c>
      <c r="J10734" s="4">
        <f t="shared" si="2291"/>
        <v>12.95116941267425</v>
      </c>
      <c r="K10734" s="5">
        <f t="shared" si="2299"/>
        <v>0.27947999999999995</v>
      </c>
      <c r="L10734" s="5">
        <f t="shared" si="2292"/>
        <v>3.7514093959731538E-3</v>
      </c>
      <c r="M10734" s="8">
        <f t="shared" si="2293"/>
        <v>469552.34630966082</v>
      </c>
      <c r="N10734" s="6">
        <f>((B10733+E10733)*D10733+(B10734+E10734)*D10734+(B10735+E10735)*D10735)/3/SUM(D10660:D10734)</f>
        <v>6.3321287152330532</v>
      </c>
      <c r="O10734" s="7">
        <f>O10660</f>
        <v>4.0097953638913164E-2</v>
      </c>
      <c r="P10734" s="8">
        <f>M10734*O10660</f>
        <v>18828.088213367679</v>
      </c>
      <c r="Q10734" s="5">
        <f>N10734*O10660</f>
        <v>0.25390540365904574</v>
      </c>
      <c r="R10734" s="8">
        <f t="shared" si="2294"/>
        <v>56984.682196748283</v>
      </c>
      <c r="S10734" s="8">
        <f t="shared" si="2295"/>
        <v>683802.08631146408</v>
      </c>
      <c r="T10734" s="9">
        <f t="shared" si="2289"/>
        <v>8.8508869093703399</v>
      </c>
      <c r="U10734" s="10">
        <f t="shared" si="2290"/>
        <v>4.1002825033039105</v>
      </c>
    </row>
    <row r="10735" spans="1:21" x14ac:dyDescent="0.3">
      <c r="A10735" s="17">
        <v>2017</v>
      </c>
      <c r="B10735" s="17">
        <v>75</v>
      </c>
      <c r="C10735" s="17">
        <v>2.6159999999999999E-2</v>
      </c>
      <c r="D10735" s="17">
        <v>2.5819999999999999E-2</v>
      </c>
      <c r="E10735" s="17">
        <v>0.5</v>
      </c>
      <c r="F10735" s="2">
        <f t="shared" si="2296"/>
        <v>75496.546909455414</v>
      </c>
      <c r="G10735" s="3">
        <f t="shared" si="2297"/>
        <v>1949.3208412021388</v>
      </c>
      <c r="H10735" s="2">
        <f t="shared" si="2298"/>
        <v>74521.886488854347</v>
      </c>
      <c r="I10735" s="2">
        <f>SUM(H10735:H10770)</f>
        <v>924204.54648135288</v>
      </c>
      <c r="J10735" s="4">
        <f t="shared" si="2291"/>
        <v>12.241679710063703</v>
      </c>
      <c r="K10735" s="5">
        <f t="shared" si="2299"/>
        <v>0.30529999999999996</v>
      </c>
      <c r="L10735" s="5">
        <f t="shared" si="2292"/>
        <v>4.043708609271523E-3</v>
      </c>
      <c r="M10735" s="8">
        <f t="shared" si="2293"/>
        <v>482062.63842371927</v>
      </c>
      <c r="N10735" s="6">
        <f>((B10734+E10734)*D10734+(B10735+E10735)*D10735+(B10736+E10736)*D10736)/3/SUM(D10660:D10735)</f>
        <v>6.3283437056447216</v>
      </c>
      <c r="O10735" s="7">
        <f>O10660</f>
        <v>4.0097953638913164E-2</v>
      </c>
      <c r="P10735" s="8">
        <f>M10735*O10660</f>
        <v>19329.725326566455</v>
      </c>
      <c r="Q10735" s="5">
        <f>N10735*O10660</f>
        <v>0.25375363252004995</v>
      </c>
      <c r="R10735" s="8">
        <f t="shared" si="2294"/>
        <v>55611.687090060717</v>
      </c>
      <c r="S10735" s="8">
        <f t="shared" si="2295"/>
        <v>626817.40411471575</v>
      </c>
      <c r="T10735" s="9">
        <f t="shared" si="2289"/>
        <v>8.3025970030983132</v>
      </c>
      <c r="U10735" s="10">
        <f t="shared" si="2290"/>
        <v>3.9390827069653902</v>
      </c>
    </row>
    <row r="10736" spans="1:21" x14ac:dyDescent="0.3">
      <c r="A10736" s="17">
        <v>2017</v>
      </c>
      <c r="B10736" s="17">
        <v>76</v>
      </c>
      <c r="C10736" s="17">
        <v>2.8479999999999998E-2</v>
      </c>
      <c r="D10736" s="17">
        <v>2.8080000000000001E-2</v>
      </c>
      <c r="E10736" s="17">
        <v>0.5</v>
      </c>
      <c r="F10736" s="2">
        <f t="shared" si="2296"/>
        <v>73547.22606825328</v>
      </c>
      <c r="G10736" s="3">
        <f t="shared" si="2297"/>
        <v>2065.206107996552</v>
      </c>
      <c r="H10736" s="2">
        <f t="shared" si="2298"/>
        <v>72514.623014255005</v>
      </c>
      <c r="I10736" s="2">
        <f>SUM(H10736:H10770)</f>
        <v>849682.65999249835</v>
      </c>
      <c r="J10736" s="4">
        <f t="shared" si="2291"/>
        <v>11.55288520608481</v>
      </c>
      <c r="K10736" s="5">
        <f t="shared" si="2299"/>
        <v>0.33337999999999995</v>
      </c>
      <c r="L10736" s="5">
        <f t="shared" si="2292"/>
        <v>4.3579084967320259E-3</v>
      </c>
      <c r="M10736" s="8">
        <f t="shared" si="2293"/>
        <v>473898.45600136853</v>
      </c>
      <c r="N10736" s="6">
        <f>((B10735+E10735)*D10735+(B10736+E10736)*D10736+(B10737+E10737)*D10737)/3/SUM(D10660:D10736)</f>
        <v>6.7036914831923538</v>
      </c>
      <c r="O10736" s="7">
        <f>O10660</f>
        <v>4.0097953638913164E-2</v>
      </c>
      <c r="P10736" s="8">
        <f>M10736*O10660</f>
        <v>19002.358318295406</v>
      </c>
      <c r="Q10736" s="5">
        <f>N10736*O10660</f>
        <v>0.26880431030262403</v>
      </c>
      <c r="R10736" s="8">
        <f t="shared" si="2294"/>
        <v>53022.379788053397</v>
      </c>
      <c r="S10736" s="8">
        <f t="shared" si="2295"/>
        <v>571205.71702465508</v>
      </c>
      <c r="T10736" s="9">
        <f t="shared" si="2289"/>
        <v>7.7665161225056245</v>
      </c>
      <c r="U10736" s="10">
        <f t="shared" si="2290"/>
        <v>3.786369083579185</v>
      </c>
    </row>
    <row r="10737" spans="1:21" x14ac:dyDescent="0.3">
      <c r="A10737" s="17">
        <v>2017</v>
      </c>
      <c r="B10737" s="17">
        <v>77</v>
      </c>
      <c r="C10737" s="17">
        <v>3.422E-2</v>
      </c>
      <c r="D10737" s="17">
        <v>3.3640000000000003E-2</v>
      </c>
      <c r="E10737" s="17">
        <v>0.5</v>
      </c>
      <c r="F10737" s="2">
        <f t="shared" si="2296"/>
        <v>71482.01996025673</v>
      </c>
      <c r="G10737" s="3">
        <f t="shared" si="2297"/>
        <v>2404.6551514630364</v>
      </c>
      <c r="H10737" s="2">
        <f t="shared" si="2298"/>
        <v>70279.692384525217</v>
      </c>
      <c r="I10737" s="2">
        <f>SUM(H10737:H10770)</f>
        <v>777168.0369782435</v>
      </c>
      <c r="J10737" s="4">
        <f t="shared" si="2291"/>
        <v>10.872217061162248</v>
      </c>
      <c r="K10737" s="5">
        <f t="shared" si="2299"/>
        <v>0.36701999999999996</v>
      </c>
      <c r="L10737" s="5">
        <f t="shared" si="2292"/>
        <v>4.7357419354838708E-3</v>
      </c>
      <c r="M10737" s="8">
        <f t="shared" si="2293"/>
        <v>507767.35392726643</v>
      </c>
      <c r="N10737" s="6">
        <f>((B10736+E10736)*D10736+(B10737+E10737)*D10737+(B10738+E10738)*D10738)/3/SUM(D10660:D10737)</f>
        <v>7.0179917534012688</v>
      </c>
      <c r="O10737" s="7">
        <f>O10660</f>
        <v>4.0097953638913164E-2</v>
      </c>
      <c r="P10737" s="8">
        <f>M10737*O10660</f>
        <v>20360.431817129142</v>
      </c>
      <c r="Q10737" s="5">
        <f>N10737*O10660</f>
        <v>0.28140710796615898</v>
      </c>
      <c r="R10737" s="8">
        <f t="shared" si="2294"/>
        <v>50502.487401844686</v>
      </c>
      <c r="S10737" s="8">
        <f t="shared" si="2295"/>
        <v>518183.33723660163</v>
      </c>
      <c r="T10737" s="9">
        <f t="shared" si="2289"/>
        <v>7.2491423371178687</v>
      </c>
      <c r="U10737" s="10">
        <f t="shared" si="2290"/>
        <v>3.623074724044379</v>
      </c>
    </row>
    <row r="10738" spans="1:21" x14ac:dyDescent="0.3">
      <c r="A10738" s="17">
        <v>2017</v>
      </c>
      <c r="B10738" s="17">
        <v>78</v>
      </c>
      <c r="C10738" s="17">
        <v>3.8589999999999999E-2</v>
      </c>
      <c r="D10738" s="17">
        <v>3.7859999999999998E-2</v>
      </c>
      <c r="E10738" s="17">
        <v>0.5</v>
      </c>
      <c r="F10738" s="2">
        <f t="shared" si="2296"/>
        <v>69077.364808793689</v>
      </c>
      <c r="G10738" s="3">
        <f t="shared" si="2297"/>
        <v>2615.2690316609287</v>
      </c>
      <c r="H10738" s="2">
        <f t="shared" si="2298"/>
        <v>67769.730292963228</v>
      </c>
      <c r="I10738" s="2">
        <f>SUM(H10738:H10770)</f>
        <v>706888.3445937183</v>
      </c>
      <c r="J10738" s="4">
        <f t="shared" si="2291"/>
        <v>10.233284760505658</v>
      </c>
      <c r="K10738" s="5">
        <f t="shared" si="2299"/>
        <v>0.40487999999999996</v>
      </c>
      <c r="L10738" s="5">
        <f t="shared" si="2292"/>
        <v>5.1577070063694259E-3</v>
      </c>
      <c r="M10738" s="8">
        <f t="shared" si="2293"/>
        <v>507060.41045589541</v>
      </c>
      <c r="N10738" s="6">
        <f>((B10737+E10737)*D10737+(B10738+E10738)*D10738+(B10739+E10739)*D10739)/3/SUM(D10660:D10738)</f>
        <v>7.2145532832773505</v>
      </c>
      <c r="O10738" s="7">
        <f>O10660</f>
        <v>4.0097953638913164E-2</v>
      </c>
      <c r="P10738" s="8">
        <f>M10738*O10660</f>
        <v>20332.084830588774</v>
      </c>
      <c r="Q10738" s="5">
        <f>N10738*O10660</f>
        <v>0.28928882307832393</v>
      </c>
      <c r="R10738" s="8">
        <f t="shared" si="2294"/>
        <v>48164.704776176455</v>
      </c>
      <c r="S10738" s="8">
        <f t="shared" si="2295"/>
        <v>467680.84983475693</v>
      </c>
      <c r="T10738" s="9">
        <f t="shared" si="2289"/>
        <v>6.7703921701312524</v>
      </c>
      <c r="U10738" s="10">
        <f t="shared" si="2290"/>
        <v>3.4628925903744054</v>
      </c>
    </row>
    <row r="10739" spans="1:21" x14ac:dyDescent="0.3">
      <c r="A10739" s="17">
        <v>2017</v>
      </c>
      <c r="B10739" s="17">
        <v>79</v>
      </c>
      <c r="C10739" s="17">
        <v>4.0869999999999997E-2</v>
      </c>
      <c r="D10739" s="17">
        <v>4.0050000000000002E-2</v>
      </c>
      <c r="E10739" s="17">
        <v>0.5</v>
      </c>
      <c r="F10739" s="2">
        <f t="shared" si="2296"/>
        <v>66462.095777132767</v>
      </c>
      <c r="G10739" s="3">
        <f t="shared" si="2297"/>
        <v>2661.8069358741673</v>
      </c>
      <c r="H10739" s="2">
        <f t="shared" si="2298"/>
        <v>65131.192309195685</v>
      </c>
      <c r="I10739" s="2">
        <f>SUM(H10739:H10770)</f>
        <v>639118.61430075509</v>
      </c>
      <c r="J10739" s="4">
        <f t="shared" si="2291"/>
        <v>9.6162874015274884</v>
      </c>
      <c r="K10739" s="5">
        <f t="shared" si="2299"/>
        <v>0.44492999999999994</v>
      </c>
      <c r="L10739" s="5">
        <f t="shared" si="2292"/>
        <v>5.5966037735849048E-3</v>
      </c>
      <c r="M10739" s="8">
        <f t="shared" si="2293"/>
        <v>475611.11051625275</v>
      </c>
      <c r="N10739" s="6">
        <f>((B10738+E10738)*D10738+(B10739+E10739)*D10739+(B10740+E10740)*D10740)/3/SUM(D10660:D10739)</f>
        <v>7.3946126356955038</v>
      </c>
      <c r="O10739" s="7">
        <f>O10660</f>
        <v>4.0097953638913164E-2</v>
      </c>
      <c r="P10739" s="8">
        <f>M10739*O10660</f>
        <v>19071.03225963271</v>
      </c>
      <c r="Q10739" s="5">
        <f>N10739*O10660</f>
        <v>0.29650883464383981</v>
      </c>
      <c r="R10739" s="8">
        <f t="shared" si="2294"/>
        <v>45819.218378632249</v>
      </c>
      <c r="S10739" s="8">
        <f t="shared" si="2295"/>
        <v>419516.1450585805</v>
      </c>
      <c r="T10739" s="9">
        <f t="shared" si="2289"/>
        <v>6.3121112891977296</v>
      </c>
      <c r="U10739" s="10">
        <f t="shared" si="2290"/>
        <v>3.3041761123297588</v>
      </c>
    </row>
    <row r="10740" spans="1:21" x14ac:dyDescent="0.3">
      <c r="A10740" s="17">
        <v>2017</v>
      </c>
      <c r="B10740" s="17">
        <v>80</v>
      </c>
      <c r="C10740" s="17">
        <v>4.7230000000000001E-2</v>
      </c>
      <c r="D10740" s="17">
        <v>4.614E-2</v>
      </c>
      <c r="E10740" s="17">
        <v>0.5</v>
      </c>
      <c r="F10740" s="2">
        <f t="shared" si="2296"/>
        <v>63800.288841258596</v>
      </c>
      <c r="G10740" s="3">
        <f t="shared" si="2297"/>
        <v>2943.7453271356717</v>
      </c>
      <c r="H10740" s="2">
        <f t="shared" si="2298"/>
        <v>62328.416177690757</v>
      </c>
      <c r="I10740" s="2">
        <f>SUM(H10740:H10770)</f>
        <v>573987.42199155944</v>
      </c>
      <c r="J10740" s="4">
        <f t="shared" si="2291"/>
        <v>8.9966273259310263</v>
      </c>
      <c r="K10740" s="5">
        <f t="shared" si="2299"/>
        <v>0.49106999999999995</v>
      </c>
      <c r="L10740" s="5">
        <f t="shared" si="2292"/>
        <v>6.1002484472049683E-3</v>
      </c>
      <c r="M10740" s="8">
        <f t="shared" si="2293"/>
        <v>482561.54689641314</v>
      </c>
      <c r="N10740" s="6">
        <f>((B10739+E10739)*D10739+(B10740+E10740)*D10740+(B10741+E10741)*D10741)/3/SUM(D10660:D10740)</f>
        <v>7.5824050882087421</v>
      </c>
      <c r="O10740" s="7">
        <f>O10660</f>
        <v>4.0097953638913164E-2</v>
      </c>
      <c r="P10740" s="8">
        <f>M10740*O10660</f>
        <v>19349.730535374594</v>
      </c>
      <c r="Q10740" s="5">
        <f>N10740*O10660</f>
        <v>0.30403892769845342</v>
      </c>
      <c r="R10740" s="8">
        <f t="shared" si="2294"/>
        <v>43378.151357882722</v>
      </c>
      <c r="S10740" s="8">
        <f t="shared" si="2295"/>
        <v>373696.92667994823</v>
      </c>
      <c r="T10740" s="9">
        <f t="shared" si="2289"/>
        <v>5.8572920823249408</v>
      </c>
      <c r="U10740" s="10">
        <f t="shared" si="2290"/>
        <v>3.1393352436060855</v>
      </c>
    </row>
    <row r="10741" spans="1:21" x14ac:dyDescent="0.3">
      <c r="A10741" s="17">
        <v>2017</v>
      </c>
      <c r="B10741" s="17">
        <v>81</v>
      </c>
      <c r="C10741" s="17">
        <v>5.3830000000000003E-2</v>
      </c>
      <c r="D10741" s="17">
        <v>5.2420000000000001E-2</v>
      </c>
      <c r="E10741" s="17">
        <v>0.5</v>
      </c>
      <c r="F10741" s="2">
        <f t="shared" si="2296"/>
        <v>60856.543514122925</v>
      </c>
      <c r="G10741" s="3">
        <f t="shared" si="2297"/>
        <v>3190.1000110103237</v>
      </c>
      <c r="H10741" s="2">
        <f t="shared" si="2298"/>
        <v>59261.493508617765</v>
      </c>
      <c r="I10741" s="2">
        <f>SUM(H10741:H10770)</f>
        <v>511659.00581386883</v>
      </c>
      <c r="J10741" s="4">
        <f t="shared" si="2291"/>
        <v>8.4076251503690571</v>
      </c>
      <c r="K10741" s="5">
        <f t="shared" si="2299"/>
        <v>0.54348999999999992</v>
      </c>
      <c r="L10741" s="5">
        <f t="shared" si="2292"/>
        <v>6.6685889570552133E-3</v>
      </c>
      <c r="M10741" s="8">
        <f t="shared" si="2293"/>
        <v>478377.06470651057</v>
      </c>
      <c r="N10741" s="6">
        <f>((B10740+E10740)*D10740+(B10741+E10741)*D10741+(B10742+E10742)*D10742)/3/SUM(D10660:D10741)</f>
        <v>7.933203309475183</v>
      </c>
      <c r="O10741" s="7">
        <f>O10660</f>
        <v>4.0097953638913164E-2</v>
      </c>
      <c r="P10741" s="8">
        <f>M10741*O10660</f>
        <v>19181.941362521025</v>
      </c>
      <c r="Q10741" s="5">
        <f>N10741*O10660</f>
        <v>0.31810521851140838</v>
      </c>
      <c r="R10741" s="8">
        <f t="shared" si="2294"/>
        <v>40410.103166746499</v>
      </c>
      <c r="S10741" s="8">
        <f t="shared" si="2295"/>
        <v>330318.77532206551</v>
      </c>
      <c r="T10741" s="9">
        <f t="shared" si="2289"/>
        <v>5.4278267586033495</v>
      </c>
      <c r="U10741" s="10">
        <f t="shared" si="2290"/>
        <v>2.9797983917657076</v>
      </c>
    </row>
    <row r="10742" spans="1:21" x14ac:dyDescent="0.3">
      <c r="A10742" s="17">
        <v>2017</v>
      </c>
      <c r="B10742" s="17">
        <v>82</v>
      </c>
      <c r="C10742" s="17">
        <v>6.1839999999999999E-2</v>
      </c>
      <c r="D10742" s="17">
        <v>5.9979999999999999E-2</v>
      </c>
      <c r="E10742" s="17">
        <v>0.5</v>
      </c>
      <c r="F10742" s="2">
        <f t="shared" si="2296"/>
        <v>57666.443503112598</v>
      </c>
      <c r="G10742" s="3">
        <f t="shared" si="2297"/>
        <v>3458.8332813166935</v>
      </c>
      <c r="H10742" s="2">
        <f t="shared" si="2298"/>
        <v>55937.026862454251</v>
      </c>
      <c r="I10742" s="2">
        <f>SUM(H10742:H10770)</f>
        <v>452397.51230525109</v>
      </c>
      <c r="J10742" s="4">
        <f t="shared" si="2291"/>
        <v>7.8450739255461892</v>
      </c>
      <c r="K10742" s="5">
        <f t="shared" si="2299"/>
        <v>0.60346999999999995</v>
      </c>
      <c r="L10742" s="5">
        <f t="shared" si="2292"/>
        <v>7.3147878787878781E-3</v>
      </c>
      <c r="M10742" s="8">
        <f t="shared" si="2293"/>
        <v>472854.89868365822</v>
      </c>
      <c r="N10742" s="6">
        <f>((B10741+E10741)*D10741+(B10742+E10742)*D10742+(B10743+E10743)*D10743)/3/SUM(D10660:D10742)</f>
        <v>8.0854944460094682</v>
      </c>
      <c r="O10742" s="7">
        <f>O10660</f>
        <v>4.0097953638913164E-2</v>
      </c>
      <c r="P10742" s="8">
        <f>M10742*O10660</f>
        <v>18960.513805350307</v>
      </c>
      <c r="Q10742" s="5">
        <f>N10742*O10660</f>
        <v>0.32421178144377755</v>
      </c>
      <c r="R10742" s="8">
        <f t="shared" si="2294"/>
        <v>37801.583734709522</v>
      </c>
      <c r="S10742" s="8">
        <f t="shared" si="2295"/>
        <v>289908.67215531901</v>
      </c>
      <c r="T10742" s="9">
        <f t="shared" si="2289"/>
        <v>5.0273374694881428</v>
      </c>
      <c r="U10742" s="10">
        <f t="shared" si="2290"/>
        <v>2.8177364560580465</v>
      </c>
    </row>
    <row r="10743" spans="1:21" x14ac:dyDescent="0.3">
      <c r="A10743" s="17">
        <v>2017</v>
      </c>
      <c r="B10743" s="17">
        <v>83</v>
      </c>
      <c r="C10743" s="17">
        <v>6.7049999999999998E-2</v>
      </c>
      <c r="D10743" s="17">
        <v>6.4879999999999993E-2</v>
      </c>
      <c r="E10743" s="17">
        <v>0.5</v>
      </c>
      <c r="F10743" s="2">
        <f t="shared" si="2296"/>
        <v>54207.610221795905</v>
      </c>
      <c r="G10743" s="3">
        <f t="shared" si="2297"/>
        <v>3516.9897511901181</v>
      </c>
      <c r="H10743" s="2">
        <f t="shared" si="2298"/>
        <v>52449.115346200844</v>
      </c>
      <c r="I10743" s="2">
        <f>SUM(H10743:H10770)</f>
        <v>396460.48544279684</v>
      </c>
      <c r="J10743" s="4">
        <f t="shared" si="2291"/>
        <v>7.3137421815984647</v>
      </c>
      <c r="K10743" s="5">
        <f t="shared" si="2299"/>
        <v>0.66835</v>
      </c>
      <c r="L10743" s="5">
        <f t="shared" si="2292"/>
        <v>8.0041916167664668E-3</v>
      </c>
      <c r="M10743" s="8">
        <f t="shared" si="2293"/>
        <v>439393.49775473162</v>
      </c>
      <c r="N10743" s="6">
        <f>((B10742+E10742)*D10742+(B10743+E10743)*D10743+(B10744+E10744)*D10744)/3/SUM(D10660:D10743)</f>
        <v>8.331894466472157</v>
      </c>
      <c r="O10743" s="7">
        <f>O10660</f>
        <v>4.0097953638913164E-2</v>
      </c>
      <c r="P10743" s="8">
        <f>M10743*O10660</f>
        <v>17618.780102209123</v>
      </c>
      <c r="Q10743" s="5">
        <f>N10743*O10660</f>
        <v>0.3340919180409177</v>
      </c>
      <c r="R10743" s="8">
        <f t="shared" si="2294"/>
        <v>34926.289800639279</v>
      </c>
      <c r="S10743" s="8">
        <f t="shared" si="2295"/>
        <v>252107.08842060948</v>
      </c>
      <c r="T10743" s="9">
        <f t="shared" si="2289"/>
        <v>4.6507692810859567</v>
      </c>
      <c r="U10743" s="10">
        <f t="shared" si="2290"/>
        <v>2.662972900512508</v>
      </c>
    </row>
    <row r="10744" spans="1:21" x14ac:dyDescent="0.3">
      <c r="A10744" s="17">
        <v>2017</v>
      </c>
      <c r="B10744" s="17">
        <v>84</v>
      </c>
      <c r="C10744" s="17">
        <v>7.7950000000000005E-2</v>
      </c>
      <c r="D10744" s="17">
        <v>7.5029999999999999E-2</v>
      </c>
      <c r="E10744" s="17">
        <v>0.5</v>
      </c>
      <c r="F10744" s="2">
        <f t="shared" si="2296"/>
        <v>50690.620470605791</v>
      </c>
      <c r="G10744" s="3">
        <f t="shared" si="2297"/>
        <v>3803.3172539095526</v>
      </c>
      <c r="H10744" s="2">
        <f t="shared" si="2298"/>
        <v>48788.961843651014</v>
      </c>
      <c r="I10744" s="2">
        <f>SUM(H10744:H10770)</f>
        <v>344011.37009659596</v>
      </c>
      <c r="J10744" s="4">
        <f t="shared" si="2291"/>
        <v>6.786489628709111</v>
      </c>
      <c r="K10744" s="5">
        <f t="shared" si="2299"/>
        <v>0.74338000000000004</v>
      </c>
      <c r="L10744" s="5">
        <f t="shared" si="2292"/>
        <v>8.7973964497041427E-3</v>
      </c>
      <c r="M10744" s="8">
        <f t="shared" si="2293"/>
        <v>432323.04871715297</v>
      </c>
      <c r="N10744" s="6">
        <f>((B10743+E10743)*D10743+(B10744+E10744)*D10744+(B10745+E10745)*D10745)/3/SUM(D10660:D10744)</f>
        <v>8.5458132673285085</v>
      </c>
      <c r="O10744" s="7">
        <f>O10660</f>
        <v>4.0097953638913164E-2</v>
      </c>
      <c r="P10744" s="8">
        <f>M10744*O10660</f>
        <v>17335.269564493996</v>
      </c>
      <c r="Q10744" s="5">
        <f>N10744*O10660</f>
        <v>0.34266962420014757</v>
      </c>
      <c r="R10744" s="8">
        <f t="shared" si="2294"/>
        <v>32070.466623571781</v>
      </c>
      <c r="S10744" s="8">
        <f t="shared" si="2295"/>
        <v>217180.79861997018</v>
      </c>
      <c r="T10744" s="9">
        <f t="shared" si="2289"/>
        <v>4.2844375666284815</v>
      </c>
      <c r="U10744" s="10">
        <f t="shared" si="2290"/>
        <v>2.5020520620806295</v>
      </c>
    </row>
    <row r="10745" spans="1:21" x14ac:dyDescent="0.3">
      <c r="A10745" s="17">
        <v>2017</v>
      </c>
      <c r="B10745" s="17">
        <v>85</v>
      </c>
      <c r="C10745" s="17">
        <v>8.9200000000000002E-2</v>
      </c>
      <c r="D10745" s="17">
        <v>8.5389999999999994E-2</v>
      </c>
      <c r="E10745" s="17">
        <v>0.5</v>
      </c>
      <c r="F10745" s="2">
        <f t="shared" si="2296"/>
        <v>46887.303216696237</v>
      </c>
      <c r="G10745" s="3">
        <f t="shared" si="2297"/>
        <v>4003.7068216736911</v>
      </c>
      <c r="H10745" s="2">
        <f t="shared" si="2298"/>
        <v>44885.449805859389</v>
      </c>
      <c r="I10745" s="2">
        <f>SUM(H10745:H10770)</f>
        <v>295222.40825294494</v>
      </c>
      <c r="J10745" s="4">
        <f t="shared" si="2291"/>
        <v>6.2964254286183454</v>
      </c>
      <c r="K10745" s="5">
        <f t="shared" si="2299"/>
        <v>0.82877000000000001</v>
      </c>
      <c r="L10745" s="5">
        <f t="shared" si="2292"/>
        <v>9.6932163742690057E-3</v>
      </c>
      <c r="M10745" s="8">
        <f t="shared" si="2293"/>
        <v>413042.13865499548</v>
      </c>
      <c r="N10745" s="6">
        <f>((B10744+E10744)*D10744+(B10745+E10745)*D10745+(B10746+E10746)*D10746)/3/SUM(D10660:D10745)</f>
        <v>8.8645542993432045</v>
      </c>
      <c r="O10745" s="7">
        <f>O10660</f>
        <v>4.0097953638913164E-2</v>
      </c>
      <c r="P10745" s="8">
        <f>M10745*O10660</f>
        <v>16562.144526705553</v>
      </c>
      <c r="Q10745" s="5">
        <f>N10745*O10660</f>
        <v>0.3554504873246922</v>
      </c>
      <c r="R10745" s="8">
        <f t="shared" si="2294"/>
        <v>28930.894798578658</v>
      </c>
      <c r="S10745" s="8">
        <f t="shared" si="2295"/>
        <v>185110.3319963984</v>
      </c>
      <c r="T10745" s="9">
        <f t="shared" si="2289"/>
        <v>3.9479841939487343</v>
      </c>
      <c r="U10745" s="10">
        <f t="shared" si="2290"/>
        <v>2.3484412346696111</v>
      </c>
    </row>
    <row r="10746" spans="1:21" x14ac:dyDescent="0.3">
      <c r="A10746" s="17">
        <v>2017</v>
      </c>
      <c r="B10746" s="17">
        <v>86</v>
      </c>
      <c r="C10746" s="17">
        <v>0.10205</v>
      </c>
      <c r="D10746" s="17">
        <v>9.7100000000000006E-2</v>
      </c>
      <c r="E10746" s="17">
        <v>0.5</v>
      </c>
      <c r="F10746" s="2">
        <f t="shared" si="2296"/>
        <v>42883.596395022549</v>
      </c>
      <c r="G10746" s="3">
        <f t="shared" si="2297"/>
        <v>4163.9972099566894</v>
      </c>
      <c r="H10746" s="2">
        <f t="shared" si="2298"/>
        <v>40801.597790044201</v>
      </c>
      <c r="I10746" s="2">
        <f>SUM(H10746:H10770)</f>
        <v>250336.95844708564</v>
      </c>
      <c r="J10746" s="4">
        <f t="shared" si="2291"/>
        <v>5.837592447730013</v>
      </c>
      <c r="K10746" s="5">
        <f t="shared" si="2299"/>
        <v>0.92586999999999997</v>
      </c>
      <c r="L10746" s="5">
        <f t="shared" si="2292"/>
        <v>1.0703699421965317E-2</v>
      </c>
      <c r="M10746" s="8">
        <f t="shared" si="2293"/>
        <v>389024.11641078518</v>
      </c>
      <c r="N10746" s="6">
        <f>((B10745+E10745)*D10745+(B10746+E10746)*D10746+(B10747+E10747)*D10747)/3/SUM(D10660:D10746)</f>
        <v>8.989651174930966</v>
      </c>
      <c r="O10746" s="7">
        <f>O10660</f>
        <v>4.0097953638913164E-2</v>
      </c>
      <c r="P10746" s="8">
        <f>M10746*O10660</f>
        <v>15599.070984258822</v>
      </c>
      <c r="Q10746" s="5">
        <f>N10746*O10660</f>
        <v>0.36046661604238311</v>
      </c>
      <c r="R10746" s="8">
        <f t="shared" si="2294"/>
        <v>26093.983905544592</v>
      </c>
      <c r="S10746" s="8">
        <f t="shared" si="2295"/>
        <v>156179.43719781973</v>
      </c>
      <c r="T10746" s="9">
        <f t="shared" si="2289"/>
        <v>3.6419388840238991</v>
      </c>
      <c r="U10746" s="10">
        <f t="shared" si="2290"/>
        <v>2.1956535637061139</v>
      </c>
    </row>
    <row r="10747" spans="1:21" x14ac:dyDescent="0.3">
      <c r="A10747" s="17">
        <v>2017</v>
      </c>
      <c r="B10747" s="17">
        <v>87</v>
      </c>
      <c r="C10747" s="17">
        <v>0.11186</v>
      </c>
      <c r="D10747" s="17">
        <v>0.10594000000000001</v>
      </c>
      <c r="E10747" s="17">
        <v>0.5</v>
      </c>
      <c r="F10747" s="2">
        <f t="shared" si="2296"/>
        <v>38719.599185065861</v>
      </c>
      <c r="G10747" s="3">
        <f t="shared" si="2297"/>
        <v>4101.9543376658776</v>
      </c>
      <c r="H10747" s="2">
        <f t="shared" si="2298"/>
        <v>36668.622016232919</v>
      </c>
      <c r="I10747" s="2">
        <f>SUM(H10747:H10770)</f>
        <v>209535.36065704143</v>
      </c>
      <c r="J10747" s="4">
        <f t="shared" si="2291"/>
        <v>5.4116097549341147</v>
      </c>
      <c r="K10747" s="5">
        <f t="shared" si="2299"/>
        <v>1.0318099999999999</v>
      </c>
      <c r="L10747" s="5">
        <f t="shared" si="2292"/>
        <v>1.1792114285714285E-2</v>
      </c>
      <c r="M10747" s="8">
        <f t="shared" si="2293"/>
        <v>347855.71427468653</v>
      </c>
      <c r="N10747" s="6">
        <f>((B10746+E10746)*D10746+(B10747+E10747)*D10747+(B10748+E10748)*D10748)/3/SUM(D10660:D10747)</f>
        <v>9.0691632503400186</v>
      </c>
      <c r="O10747" s="7">
        <f>O10660</f>
        <v>4.0097953638913164E-2</v>
      </c>
      <c r="P10747" s="8">
        <f>M10747*O10660</f>
        <v>13948.302304017405</v>
      </c>
      <c r="Q10747" s="5">
        <f>N10747*O10660</f>
        <v>0.36365488755586911</v>
      </c>
      <c r="R10747" s="8">
        <f t="shared" si="2294"/>
        <v>23333.898400091068</v>
      </c>
      <c r="S10747" s="8">
        <f t="shared" si="2295"/>
        <v>130085.45329227514</v>
      </c>
      <c r="T10747" s="9">
        <f t="shared" si="2289"/>
        <v>3.3596797495375177</v>
      </c>
      <c r="U10747" s="10">
        <f t="shared" si="2290"/>
        <v>2.051930005396597</v>
      </c>
    </row>
    <row r="10748" spans="1:21" x14ac:dyDescent="0.3">
      <c r="A10748" s="17">
        <v>2017</v>
      </c>
      <c r="B10748" s="17">
        <v>88</v>
      </c>
      <c r="C10748" s="17">
        <v>0.12490999999999999</v>
      </c>
      <c r="D10748" s="17">
        <v>0.11756</v>
      </c>
      <c r="E10748" s="17">
        <v>0.5</v>
      </c>
      <c r="F10748" s="2">
        <f t="shared" si="2296"/>
        <v>34617.644847399984</v>
      </c>
      <c r="G10748" s="3">
        <f t="shared" si="2297"/>
        <v>4069.6503282603421</v>
      </c>
      <c r="H10748" s="2">
        <f t="shared" si="2298"/>
        <v>32582.819683269812</v>
      </c>
      <c r="I10748" s="2">
        <f>SUM(H10748:H10770)</f>
        <v>172866.7386408085</v>
      </c>
      <c r="J10748" s="4">
        <f t="shared" si="2291"/>
        <v>4.9936019449859232</v>
      </c>
      <c r="K10748" s="5">
        <f t="shared" si="2299"/>
        <v>1.1493699999999998</v>
      </c>
      <c r="L10748" s="5">
        <f t="shared" si="2292"/>
        <v>1.2987231638418077E-2</v>
      </c>
      <c r="M10748" s="8">
        <f t="shared" si="2293"/>
        <v>313357.79953456268</v>
      </c>
      <c r="N10748" s="6">
        <f>((B10747+E10747)*D10747+(B10748+E10748)*D10748+(B10749+E10749)*D10749)/3/SUM(D10660:D10748)</f>
        <v>9.2269040140830771</v>
      </c>
      <c r="O10748" s="7">
        <f>O10660</f>
        <v>4.0097953638913164E-2</v>
      </c>
      <c r="P10748" s="8">
        <f>M10748*O10660</f>
        <v>12565.006518128739</v>
      </c>
      <c r="Q10748" s="5">
        <f>N10748*O10660</f>
        <v>0.36997996938740502</v>
      </c>
      <c r="R10748" s="8">
        <f t="shared" si="2294"/>
        <v>20527.829054298309</v>
      </c>
      <c r="S10748" s="8">
        <f t="shared" si="2295"/>
        <v>106751.55489218407</v>
      </c>
      <c r="T10748" s="9">
        <f t="shared" si="2289"/>
        <v>3.0837324538616562</v>
      </c>
      <c r="U10748" s="10">
        <f t="shared" si="2290"/>
        <v>1.9098694911242671</v>
      </c>
    </row>
    <row r="10749" spans="1:21" x14ac:dyDescent="0.3">
      <c r="A10749" s="17">
        <v>2017</v>
      </c>
      <c r="B10749" s="17">
        <v>89</v>
      </c>
      <c r="C10749" s="17">
        <v>0.14552999999999999</v>
      </c>
      <c r="D10749" s="17">
        <v>0.13566</v>
      </c>
      <c r="E10749" s="17">
        <v>0.5</v>
      </c>
      <c r="F10749" s="2">
        <f t="shared" si="2296"/>
        <v>30547.994519139644</v>
      </c>
      <c r="G10749" s="3">
        <f t="shared" si="2297"/>
        <v>4144.1409364664842</v>
      </c>
      <c r="H10749" s="2">
        <f t="shared" si="2298"/>
        <v>28475.9240509064</v>
      </c>
      <c r="I10749" s="2">
        <f>SUM(H10749:H10770)</f>
        <v>140283.9189575387</v>
      </c>
      <c r="J10749" s="4">
        <f t="shared" si="2291"/>
        <v>4.5922464360023616</v>
      </c>
      <c r="K10749" s="5">
        <f t="shared" si="2299"/>
        <v>1.2850299999999999</v>
      </c>
      <c r="L10749" s="5">
        <f t="shared" si="2292"/>
        <v>1.4357877094972066E-2</v>
      </c>
      <c r="M10749" s="8">
        <f t="shared" si="2293"/>
        <v>288631.87148451817</v>
      </c>
      <c r="N10749" s="6">
        <f>((B10748+E10748)*D10748+(B10749+E10749)*D10749+(B10750+E10750)*D10750)/3/SUM(D10660:D10749)</f>
        <v>9.3505793639059007</v>
      </c>
      <c r="O10749" s="7">
        <f>O10660</f>
        <v>4.0097953638913164E-2</v>
      </c>
      <c r="P10749" s="8">
        <f>M10749*O10660</f>
        <v>11573.547401498952</v>
      </c>
      <c r="Q10749" s="5">
        <f>N10749*O10660</f>
        <v>0.37493909783087698</v>
      </c>
      <c r="R10749" s="8">
        <f t="shared" si="2294"/>
        <v>17799.186777358984</v>
      </c>
      <c r="S10749" s="8">
        <f t="shared" si="2295"/>
        <v>86223.725837885751</v>
      </c>
      <c r="T10749" s="9">
        <f t="shared" si="2289"/>
        <v>2.8225658409052956</v>
      </c>
      <c r="U10749" s="10">
        <f t="shared" si="2290"/>
        <v>1.769680595097066</v>
      </c>
    </row>
    <row r="10750" spans="1:21" x14ac:dyDescent="0.3">
      <c r="A10750" s="17">
        <v>2017</v>
      </c>
      <c r="B10750" s="17">
        <v>90</v>
      </c>
      <c r="C10750" s="17">
        <v>0.16122</v>
      </c>
      <c r="D10750" s="17">
        <v>0.14918999999999999</v>
      </c>
      <c r="E10750" s="17">
        <v>0.5</v>
      </c>
      <c r="F10750" s="2">
        <f t="shared" si="2296"/>
        <v>26403.85358267316</v>
      </c>
      <c r="G10750" s="3">
        <f t="shared" si="2297"/>
        <v>3939.1909159990087</v>
      </c>
      <c r="H10750" s="2">
        <f t="shared" si="2298"/>
        <v>24434.258124673655</v>
      </c>
      <c r="I10750" s="2">
        <f>SUM(H10750:H10770)</f>
        <v>111807.99490663226</v>
      </c>
      <c r="J10750" s="4">
        <f t="shared" si="2291"/>
        <v>4.2345332114704402</v>
      </c>
      <c r="K10750" s="5">
        <f t="shared" si="2299"/>
        <v>1.4342199999999998</v>
      </c>
      <c r="L10750" s="5">
        <f t="shared" si="2292"/>
        <v>1.5847734806629831E-2</v>
      </c>
      <c r="M10750" s="8">
        <f t="shared" si="2293"/>
        <v>248564.91883944607</v>
      </c>
      <c r="N10750" s="6">
        <f>((B10749+E10749)*D10749+(B10750+E10750)*D10750+(B10751+E10751)*D10751)/3/SUM(D10660:D10750)</f>
        <v>9.6454588556846232</v>
      </c>
      <c r="O10750" s="7">
        <f>O10660</f>
        <v>4.0097953638913164E-2</v>
      </c>
      <c r="P10750" s="8">
        <f>M10750*O10660</f>
        <v>9966.9445918843212</v>
      </c>
      <c r="Q10750" s="5">
        <f>N10750*O10660</f>
        <v>0.38676316202128647</v>
      </c>
      <c r="R10750" s="8">
        <f t="shared" si="2294"/>
        <v>14983.987190730562</v>
      </c>
      <c r="S10750" s="8">
        <f t="shared" si="2295"/>
        <v>68424.539060526775</v>
      </c>
      <c r="T10750" s="9">
        <f t="shared" si="2289"/>
        <v>2.5914603277995978</v>
      </c>
      <c r="U10750" s="10">
        <f t="shared" si="2290"/>
        <v>1.6430728836708424</v>
      </c>
    </row>
    <row r="10751" spans="1:21" x14ac:dyDescent="0.3">
      <c r="A10751" s="17">
        <v>2017</v>
      </c>
      <c r="B10751" s="17">
        <v>91</v>
      </c>
      <c r="C10751" s="17">
        <v>0.18975</v>
      </c>
      <c r="D10751" s="17">
        <v>0.17330999999999999</v>
      </c>
      <c r="E10751" s="17">
        <v>0.5</v>
      </c>
      <c r="F10751" s="2">
        <f t="shared" si="2296"/>
        <v>22464.66266667415</v>
      </c>
      <c r="G10751" s="3">
        <f t="shared" si="2297"/>
        <v>3893.3506867612969</v>
      </c>
      <c r="H10751" s="2">
        <f t="shared" si="2298"/>
        <v>20517.987323293502</v>
      </c>
      <c r="I10751" s="2">
        <f>SUM(H10751:H10770)</f>
        <v>87373.736781958578</v>
      </c>
      <c r="J10751" s="4">
        <f t="shared" si="2291"/>
        <v>3.8893856577501902</v>
      </c>
      <c r="K10751" s="5">
        <f t="shared" si="2299"/>
        <v>1.6075299999999999</v>
      </c>
      <c r="L10751" s="5">
        <f t="shared" si="2292"/>
        <v>1.7568633879781418E-2</v>
      </c>
      <c r="M10751" s="8">
        <f t="shared" si="2293"/>
        <v>221608.04951612643</v>
      </c>
      <c r="N10751" s="6">
        <f>((B10750+E10750)*D10750+(B10751+E10751)*D10751+(B10752+E10752)*D10752)/3/SUM(D10660:D10751)</f>
        <v>9.7563985327386327</v>
      </c>
      <c r="O10751" s="7">
        <f>O10660</f>
        <v>4.0097953638913164E-2</v>
      </c>
      <c r="P10751" s="8">
        <f>M10751*O10660</f>
        <v>8886.0292955076111</v>
      </c>
      <c r="Q10751" s="5">
        <f>N10751*O10660</f>
        <v>0.39121161604851412</v>
      </c>
      <c r="R10751" s="8">
        <f t="shared" si="2294"/>
        <v>12491.112344484924</v>
      </c>
      <c r="S10751" s="8">
        <f t="shared" si="2295"/>
        <v>53440.551869796211</v>
      </c>
      <c r="T10751" s="9">
        <f t="shared" si="2289"/>
        <v>2.3788717713119341</v>
      </c>
      <c r="U10751" s="10">
        <f t="shared" si="2290"/>
        <v>1.5105138864382561</v>
      </c>
    </row>
    <row r="10752" spans="1:21" x14ac:dyDescent="0.3">
      <c r="A10752" s="17">
        <v>2017</v>
      </c>
      <c r="B10752" s="17">
        <v>92</v>
      </c>
      <c r="C10752" s="17">
        <v>0.21149000000000001</v>
      </c>
      <c r="D10752" s="17">
        <v>0.19126000000000001</v>
      </c>
      <c r="E10752" s="17">
        <v>0.5</v>
      </c>
      <c r="F10752" s="2">
        <f t="shared" si="2296"/>
        <v>18571.311979912854</v>
      </c>
      <c r="G10752" s="3">
        <f t="shared" si="2297"/>
        <v>3551.9491292781327</v>
      </c>
      <c r="H10752" s="2">
        <f t="shared" si="2298"/>
        <v>16795.337415273789</v>
      </c>
      <c r="I10752" s="2">
        <f>SUM(H10752:H10770)</f>
        <v>66855.749458665101</v>
      </c>
      <c r="J10752" s="4">
        <f t="shared" si="2291"/>
        <v>3.5999475713389431</v>
      </c>
      <c r="K10752" s="5">
        <f t="shared" si="2299"/>
        <v>1.7987899999999999</v>
      </c>
      <c r="L10752" s="5">
        <f t="shared" si="2292"/>
        <v>1.9446378378378378E-2</v>
      </c>
      <c r="M10752" s="8">
        <f t="shared" si="2293"/>
        <v>182653.50288706701</v>
      </c>
      <c r="N10752" s="6">
        <f>((B10751+E10751)*D10751+(B10752+E10752)*D10752+(B10753+E10753)*D10753)/3/SUM(D10660:D10752)</f>
        <v>9.8055174126310849</v>
      </c>
      <c r="O10752" s="7">
        <f>O10660</f>
        <v>4.0097953638913164E-2</v>
      </c>
      <c r="P10752" s="8">
        <f>M10752*O10660</f>
        <v>7324.0316907507049</v>
      </c>
      <c r="Q10752" s="5">
        <f>N10752*O10660</f>
        <v>0.393181182617237</v>
      </c>
      <c r="R10752" s="8">
        <f t="shared" si="2294"/>
        <v>10191.726787880913</v>
      </c>
      <c r="S10752" s="8">
        <f t="shared" si="2295"/>
        <v>40949.439525311289</v>
      </c>
      <c r="T10752" s="9">
        <f t="shared" si="2289"/>
        <v>2.204983663491471</v>
      </c>
      <c r="U10752" s="10">
        <f t="shared" si="2290"/>
        <v>1.394963907847472</v>
      </c>
    </row>
    <row r="10753" spans="1:21" x14ac:dyDescent="0.3">
      <c r="A10753" s="17">
        <v>2017</v>
      </c>
      <c r="B10753" s="17">
        <v>93</v>
      </c>
      <c r="C10753" s="17">
        <v>0.23104</v>
      </c>
      <c r="D10753" s="17">
        <v>0.20710999999999999</v>
      </c>
      <c r="E10753" s="17">
        <v>0.5</v>
      </c>
      <c r="F10753" s="2">
        <f t="shared" si="2296"/>
        <v>15019.362850634721</v>
      </c>
      <c r="G10753" s="3">
        <f t="shared" si="2297"/>
        <v>3110.660239994957</v>
      </c>
      <c r="H10753" s="2">
        <f t="shared" si="2298"/>
        <v>13464.032730637242</v>
      </c>
      <c r="I10753" s="2">
        <f>SUM(H10753:H10770)</f>
        <v>50060.412043391312</v>
      </c>
      <c r="J10753" s="4">
        <f t="shared" si="2291"/>
        <v>3.3330583022219047</v>
      </c>
      <c r="K10753" s="5">
        <f t="shared" si="2299"/>
        <v>2.0059</v>
      </c>
      <c r="L10753" s="5">
        <f t="shared" si="2292"/>
        <v>2.1453475935828876E-2</v>
      </c>
      <c r="M10753" s="8">
        <f t="shared" si="2293"/>
        <v>144995.6291138783</v>
      </c>
      <c r="N10753" s="6">
        <f>((B10752+E10752)*D10752+(B10753+E10753)*D10753+(B10754+E10754)*D10754)/3/SUM(D10660:D10753)</f>
        <v>9.8124491084633689</v>
      </c>
      <c r="O10753" s="7">
        <f>O10660</f>
        <v>4.0097953638913164E-2</v>
      </c>
      <c r="P10753" s="8">
        <f>M10753*O10660</f>
        <v>5814.0280140533396</v>
      </c>
      <c r="Q10753" s="5">
        <f>N10753*O10660</f>
        <v>0.39345912943535899</v>
      </c>
      <c r="R10753" s="8">
        <f t="shared" si="2294"/>
        <v>8166.4861337515331</v>
      </c>
      <c r="S10753" s="8">
        <f t="shared" si="2295"/>
        <v>30757.712737430375</v>
      </c>
      <c r="T10753" s="9">
        <f t="shared" si="2289"/>
        <v>2.0478706748955431</v>
      </c>
      <c r="U10753" s="10">
        <f t="shared" si="2290"/>
        <v>1.2851876273263616</v>
      </c>
    </row>
    <row r="10754" spans="1:21" x14ac:dyDescent="0.3">
      <c r="A10754" s="17">
        <v>2017</v>
      </c>
      <c r="B10754" s="17">
        <v>94</v>
      </c>
      <c r="C10754" s="17">
        <v>0.26335999999999998</v>
      </c>
      <c r="D10754" s="17">
        <v>0.23272000000000001</v>
      </c>
      <c r="E10754" s="17">
        <v>0.5</v>
      </c>
      <c r="F10754" s="2">
        <f t="shared" si="2296"/>
        <v>11908.702610639764</v>
      </c>
      <c r="G10754" s="3">
        <f t="shared" si="2297"/>
        <v>2771.393271548086</v>
      </c>
      <c r="H10754" s="2">
        <f t="shared" si="2298"/>
        <v>10523.005974865722</v>
      </c>
      <c r="I10754" s="2">
        <f>SUM(H10754:H10770)</f>
        <v>36596.37931275407</v>
      </c>
      <c r="J10754" s="4">
        <f t="shared" si="2291"/>
        <v>3.0730786139589412</v>
      </c>
      <c r="K10754" s="5">
        <f t="shared" si="2299"/>
        <v>2.2386200000000001</v>
      </c>
      <c r="L10754" s="5">
        <f t="shared" si="2292"/>
        <v>2.3689100529100528E-2</v>
      </c>
      <c r="M10754" s="8">
        <f t="shared" si="2293"/>
        <v>116990.22798031561</v>
      </c>
      <c r="N10754" s="6">
        <f>((B10753+E10753)*D10753+(B10754+E10754)*D10754+(B10755+E10755)*D10755)/3/SUM(D10660:D10754)</f>
        <v>9.7431051272659044</v>
      </c>
      <c r="O10754" s="7">
        <f>O10660</f>
        <v>4.0097953638913164E-2</v>
      </c>
      <c r="P10754" s="8">
        <f>M10754*O10660</f>
        <v>4691.0687377605773</v>
      </c>
      <c r="Q10754" s="5">
        <f>N10754*O10660</f>
        <v>0.39067857769216535</v>
      </c>
      <c r="R10754" s="8">
        <f t="shared" si="2294"/>
        <v>6411.8929675590243</v>
      </c>
      <c r="S10754" s="8">
        <f t="shared" si="2295"/>
        <v>22591.226603678842</v>
      </c>
      <c r="T10754" s="9">
        <f t="shared" si="2289"/>
        <v>1.8970350794968074</v>
      </c>
      <c r="U10754" s="10">
        <f t="shared" si="2290"/>
        <v>1.1760435344621338</v>
      </c>
    </row>
    <row r="10755" spans="1:21" x14ac:dyDescent="0.3">
      <c r="A10755" s="17">
        <v>2017</v>
      </c>
      <c r="B10755" s="17">
        <v>95</v>
      </c>
      <c r="C10755" s="17">
        <v>0.28848000000000001</v>
      </c>
      <c r="D10755" s="17">
        <v>0.25211</v>
      </c>
      <c r="E10755" s="17">
        <v>0.5</v>
      </c>
      <c r="F10755" s="2">
        <f t="shared" si="2296"/>
        <v>9137.3093390916783</v>
      </c>
      <c r="G10755" s="3">
        <f t="shared" si="2297"/>
        <v>2303.607057478403</v>
      </c>
      <c r="H10755" s="2">
        <f t="shared" si="2298"/>
        <v>7985.5058103524771</v>
      </c>
      <c r="I10755" s="2">
        <f>SUM(H10755:H10770)</f>
        <v>26073.373337888344</v>
      </c>
      <c r="J10755" s="4">
        <f t="shared" si="2291"/>
        <v>2.8535066911152911</v>
      </c>
      <c r="K10755" s="5">
        <f t="shared" si="2299"/>
        <v>2.4907300000000001</v>
      </c>
      <c r="L10755" s="5">
        <f t="shared" si="2292"/>
        <v>2.6080942408376964E-2</v>
      </c>
      <c r="M10755" s="8">
        <f t="shared" si="2293"/>
        <v>88325.299807360687</v>
      </c>
      <c r="N10755" s="6">
        <f>((B10754+E10754)*D10754+(B10755+E10755)*D10755+(B10756+E10756)*D10756)/3/SUM(D10660:D10755)</f>
        <v>9.7134782439954019</v>
      </c>
      <c r="O10755" s="7">
        <f>O10660</f>
        <v>4.0097953638913164E-2</v>
      </c>
      <c r="P10755" s="8">
        <f>M10755*O10660</f>
        <v>3541.6637768186547</v>
      </c>
      <c r="Q10755" s="5">
        <f>N10755*O10660</f>
        <v>0.38949060030031929</v>
      </c>
      <c r="R10755" s="8">
        <f t="shared" si="2294"/>
        <v>4875.2263585766023</v>
      </c>
      <c r="S10755" s="8">
        <f t="shared" si="2295"/>
        <v>16179.333636119816</v>
      </c>
      <c r="T10755" s="9">
        <f t="shared" si="2289"/>
        <v>1.7706890546980401</v>
      </c>
      <c r="U10755" s="10">
        <f t="shared" si="2290"/>
        <v>1.082817636417251</v>
      </c>
    </row>
    <row r="10756" spans="1:21" x14ac:dyDescent="0.3">
      <c r="A10756" s="17">
        <v>2017</v>
      </c>
      <c r="B10756" s="17">
        <v>96</v>
      </c>
      <c r="C10756" s="17">
        <v>0.31849</v>
      </c>
      <c r="D10756" s="17">
        <v>0.27473999999999998</v>
      </c>
      <c r="E10756" s="17">
        <v>0.5</v>
      </c>
      <c r="F10756" s="2">
        <f t="shared" si="2296"/>
        <v>6833.7022816132758</v>
      </c>
      <c r="G10756" s="3">
        <f t="shared" si="2297"/>
        <v>1877.4913648504312</v>
      </c>
      <c r="H10756" s="2">
        <f t="shared" si="2298"/>
        <v>5894.95659918806</v>
      </c>
      <c r="I10756" s="2">
        <f>SUM(H10756:H10770)</f>
        <v>18087.867527535866</v>
      </c>
      <c r="J10756" s="4">
        <f t="shared" si="2291"/>
        <v>2.6468620935101299</v>
      </c>
      <c r="K10756" s="5">
        <f t="shared" si="2299"/>
        <v>2.7654700000000001</v>
      </c>
      <c r="L10756" s="5">
        <f t="shared" si="2292"/>
        <v>2.8657720207253885E-2</v>
      </c>
      <c r="M10756" s="8">
        <f t="shared" si="2293"/>
        <v>65514.330912310244</v>
      </c>
      <c r="N10756" s="6">
        <f>((B10755+E10755)*D10755+(B10756+E10756)*D10756+(B10757+E10757)*D10757)/3/SUM(D10660:D10756)</f>
        <v>9.5989819693096177</v>
      </c>
      <c r="O10756" s="7">
        <f>O10660</f>
        <v>4.0097953638913164E-2</v>
      </c>
      <c r="P10756" s="8">
        <f>M10756*O10660</f>
        <v>2626.9906036062316</v>
      </c>
      <c r="Q10756" s="5">
        <f>N10756*O10660</f>
        <v>0.38489953398614041</v>
      </c>
      <c r="R10756" s="8">
        <f t="shared" si="2294"/>
        <v>3625.9905512920527</v>
      </c>
      <c r="S10756" s="8">
        <f t="shared" si="2295"/>
        <v>11304.107277543213</v>
      </c>
      <c r="T10756" s="9">
        <f t="shared" ref="T10756:T10819" si="2300">S10756/F10756</f>
        <v>1.654170288916154</v>
      </c>
      <c r="U10756" s="10">
        <f t="shared" si="2290"/>
        <v>0.99269180459397588</v>
      </c>
    </row>
    <row r="10757" spans="1:21" x14ac:dyDescent="0.3">
      <c r="A10757" s="17">
        <v>2017</v>
      </c>
      <c r="B10757" s="17">
        <v>97</v>
      </c>
      <c r="C10757" s="17">
        <v>0.35009000000000001</v>
      </c>
      <c r="D10757" s="17">
        <v>0.29792999999999997</v>
      </c>
      <c r="E10757" s="17">
        <v>0.5</v>
      </c>
      <c r="F10757" s="2">
        <f t="shared" si="2296"/>
        <v>4956.2109167628441</v>
      </c>
      <c r="G10757" s="3">
        <f t="shared" si="2297"/>
        <v>1476.6039184311539</v>
      </c>
      <c r="H10757" s="2">
        <f t="shared" si="2298"/>
        <v>4217.9089575472672</v>
      </c>
      <c r="I10757" s="2">
        <f>SUM(H10757:H10770)</f>
        <v>12192.910928347808</v>
      </c>
      <c r="J10757" s="4">
        <f t="shared" si="2291"/>
        <v>2.4601275315199107</v>
      </c>
      <c r="K10757" s="5">
        <f t="shared" si="2299"/>
        <v>3.0634000000000001</v>
      </c>
      <c r="L10757" s="5">
        <f t="shared" si="2292"/>
        <v>3.1419487179487178E-2</v>
      </c>
      <c r="M10757" s="8">
        <f t="shared" si="2293"/>
        <v>46996.436001513845</v>
      </c>
      <c r="N10757" s="6">
        <f>((B10756+E10756)*D10756+(B10757+E10757)*D10757+(B10758+E10758)*D10758)/3/SUM(D10660:D10757)</f>
        <v>9.4912368610041113</v>
      </c>
      <c r="O10757" s="7">
        <f>O10660</f>
        <v>4.0097953638913164E-2</v>
      </c>
      <c r="P10757" s="8">
        <f>M10757*O10660</f>
        <v>1884.4609119828517</v>
      </c>
      <c r="Q10757" s="5">
        <f>N10757*O10660</f>
        <v>0.38057917562848659</v>
      </c>
      <c r="R10757" s="8">
        <f t="shared" si="2294"/>
        <v>2612.6606436079187</v>
      </c>
      <c r="S10757" s="8">
        <f t="shared" si="2295"/>
        <v>7678.1167262511608</v>
      </c>
      <c r="T10757" s="9">
        <f t="shared" si="2300"/>
        <v>1.5491908748843428</v>
      </c>
      <c r="U10757" s="10">
        <f t="shared" si="2290"/>
        <v>0.91093665663556789</v>
      </c>
    </row>
    <row r="10758" spans="1:21" x14ac:dyDescent="0.3">
      <c r="A10758" s="17">
        <v>2017</v>
      </c>
      <c r="B10758" s="17">
        <v>98</v>
      </c>
      <c r="C10758" s="17">
        <v>0.38306000000000001</v>
      </c>
      <c r="D10758" s="17">
        <v>0.32147999999999999</v>
      </c>
      <c r="E10758" s="17">
        <v>0.5</v>
      </c>
      <c r="F10758" s="2">
        <f t="shared" si="2296"/>
        <v>3479.6069983316902</v>
      </c>
      <c r="G10758" s="3">
        <f t="shared" si="2297"/>
        <v>1118.6240578236718</v>
      </c>
      <c r="H10758" s="2">
        <f t="shared" si="2298"/>
        <v>2920.2949694198542</v>
      </c>
      <c r="I10758" s="2">
        <f>SUM(H10758:H10770)</f>
        <v>7975.0019708005393</v>
      </c>
      <c r="J10758" s="4">
        <f t="shared" si="2291"/>
        <v>2.2919260636687366</v>
      </c>
      <c r="K10758" s="5">
        <f t="shared" si="2299"/>
        <v>3.3848800000000003</v>
      </c>
      <c r="L10758" s="5">
        <f t="shared" si="2292"/>
        <v>3.4364263959390864E-2</v>
      </c>
      <c r="M10758" s="8">
        <f t="shared" si="2293"/>
        <v>32551.957438855046</v>
      </c>
      <c r="N10758" s="6">
        <f>((B10757+E10757)*D10757+(B10758+E10758)*D10758+(B10759+E10759)*D10759)/3/SUM(D10660:D10758)</f>
        <v>9.360881331095932</v>
      </c>
      <c r="O10758" s="7">
        <f>O10660</f>
        <v>4.0097953638913164E-2</v>
      </c>
      <c r="P10758" s="8">
        <f>M10758*O10660</f>
        <v>1305.2668802390842</v>
      </c>
      <c r="Q10758" s="5">
        <f>N10758*O10660</f>
        <v>0.37535218563365241</v>
      </c>
      <c r="R10758" s="8">
        <f t="shared" si="2294"/>
        <v>1824.155869953152</v>
      </c>
      <c r="S10758" s="8">
        <f t="shared" si="2295"/>
        <v>5065.4560826432426</v>
      </c>
      <c r="T10758" s="9">
        <f t="shared" si="2300"/>
        <v>1.4557552289876108</v>
      </c>
      <c r="U10758" s="10">
        <f t="shared" si="2290"/>
        <v>0.83617083468112585</v>
      </c>
    </row>
    <row r="10759" spans="1:21" x14ac:dyDescent="0.3">
      <c r="A10759" s="17">
        <v>2017</v>
      </c>
      <c r="B10759" s="17">
        <v>99</v>
      </c>
      <c r="C10759" s="17">
        <v>0.41714000000000001</v>
      </c>
      <c r="D10759" s="17">
        <v>0.34515000000000001</v>
      </c>
      <c r="E10759" s="17">
        <v>0.5</v>
      </c>
      <c r="F10759" s="2">
        <f t="shared" si="2296"/>
        <v>2360.9829405080181</v>
      </c>
      <c r="G10759" s="3">
        <f t="shared" si="2297"/>
        <v>814.89326191634245</v>
      </c>
      <c r="H10759" s="2">
        <f t="shared" si="2298"/>
        <v>1953.5363095498469</v>
      </c>
      <c r="I10759" s="2">
        <f>SUM(H10759:H10770)</f>
        <v>5054.7070013806851</v>
      </c>
      <c r="J10759" s="4">
        <f t="shared" si="2291"/>
        <v>2.1409333014041398</v>
      </c>
      <c r="K10759" s="5">
        <f t="shared" ref="K10759:K10767" si="2301">IF(F10759=0, K10758, K10758+G10759/F10759)</f>
        <v>3.7300300000000002</v>
      </c>
      <c r="L10759" s="5">
        <f t="shared" si="2292"/>
        <v>3.7487738693467339E-2</v>
      </c>
      <c r="M10759" s="8">
        <f t="shared" si="2293"/>
        <v>21737.594486016485</v>
      </c>
      <c r="N10759" s="6">
        <f>((B10758+E10758)*D10758+(B10759+E10759)*D10759+(B10760+E10760)*D10760)/3/SUM(D10660:D10759)</f>
        <v>9.2101631890360149</v>
      </c>
      <c r="O10759" s="7">
        <f>O10660</f>
        <v>4.0097953638913164E-2</v>
      </c>
      <c r="P10759" s="8">
        <f>M10759*O10660</f>
        <v>871.63305592178347</v>
      </c>
      <c r="Q10759" s="5">
        <f>N10759*O10660</f>
        <v>0.36930869656079074</v>
      </c>
      <c r="R10759" s="8">
        <f t="shared" si="2294"/>
        <v>1232.0783613858155</v>
      </c>
      <c r="S10759" s="8">
        <f t="shared" si="2295"/>
        <v>3241.300212690091</v>
      </c>
      <c r="T10759" s="9">
        <f t="shared" si="2300"/>
        <v>1.3728604968203002</v>
      </c>
      <c r="U10759" s="10">
        <f t="shared" si="2290"/>
        <v>0.76807280458383964</v>
      </c>
    </row>
    <row r="10760" spans="1:21" x14ac:dyDescent="0.3">
      <c r="A10760" s="17">
        <v>2017</v>
      </c>
      <c r="B10760" s="17">
        <v>100</v>
      </c>
      <c r="C10760" s="17">
        <v>0.45202999999999999</v>
      </c>
      <c r="D10760" s="17">
        <v>0.36870000000000003</v>
      </c>
      <c r="E10760" s="17">
        <v>0.5</v>
      </c>
      <c r="F10760" s="2">
        <f t="shared" si="2296"/>
        <v>1546.0896785916757</v>
      </c>
      <c r="G10760" s="3">
        <f t="shared" si="2297"/>
        <v>570.04326449675091</v>
      </c>
      <c r="H10760" s="2">
        <f t="shared" si="2298"/>
        <v>1261.0680463433002</v>
      </c>
      <c r="I10760" s="2">
        <f>SUM(H10760:H10770)</f>
        <v>3101.1706918308378</v>
      </c>
      <c r="J10760" s="4">
        <f t="shared" si="2291"/>
        <v>2.0058155324183242</v>
      </c>
      <c r="K10760" s="5">
        <f t="shared" si="2301"/>
        <v>4.0987299999999998</v>
      </c>
      <c r="L10760" s="5">
        <f t="shared" si="2292"/>
        <v>4.0783383084577109E-2</v>
      </c>
      <c r="M10760" s="8">
        <f t="shared" si="2293"/>
        <v>13977.341293991913</v>
      </c>
      <c r="N10760" s="6">
        <f>((B10759+E10759)*D10759+(B10760+E10760)*D10760+(B10761+E10761)*D10761)/3/SUM(D10660:D10760)</f>
        <v>9.0413880234446609</v>
      </c>
      <c r="O10760" s="7">
        <f>O10660</f>
        <v>4.0097953638913164E-2</v>
      </c>
      <c r="P10760" s="8">
        <f>M10760*O10660</f>
        <v>560.46278320175429</v>
      </c>
      <c r="Q10760" s="5">
        <f>N10760*O10660</f>
        <v>0.36254115779550872</v>
      </c>
      <c r="R10760" s="8">
        <f t="shared" si="2294"/>
        <v>803.87897676308</v>
      </c>
      <c r="S10760" s="8">
        <f t="shared" si="2295"/>
        <v>2009.2218513042758</v>
      </c>
      <c r="T10760" s="9">
        <f t="shared" si="2300"/>
        <v>1.2995506529313776</v>
      </c>
      <c r="U10760" s="10">
        <f t="shared" si="2290"/>
        <v>0.70626487948694661</v>
      </c>
    </row>
    <row r="10761" spans="1:21" x14ac:dyDescent="0.3">
      <c r="A10761" s="17">
        <v>2017</v>
      </c>
      <c r="B10761" s="17">
        <v>101</v>
      </c>
      <c r="C10761" s="17">
        <v>0.4874</v>
      </c>
      <c r="D10761" s="17">
        <v>0.39190000000000003</v>
      </c>
      <c r="E10761" s="17">
        <v>0.5</v>
      </c>
      <c r="F10761" s="2">
        <f t="shared" si="2296"/>
        <v>976.04641409492478</v>
      </c>
      <c r="G10761" s="3">
        <f t="shared" si="2297"/>
        <v>382.51258968380102</v>
      </c>
      <c r="H10761" s="2">
        <f t="shared" si="2298"/>
        <v>784.79011925302427</v>
      </c>
      <c r="I10761" s="2">
        <f>SUM(H10761:H10770)</f>
        <v>1840.102645487538</v>
      </c>
      <c r="J10761" s="4">
        <f t="shared" si="2291"/>
        <v>1.8852614167880954</v>
      </c>
      <c r="K10761" s="5">
        <f t="shared" si="2301"/>
        <v>4.4906299999999995</v>
      </c>
      <c r="L10761" s="5">
        <f t="shared" si="2292"/>
        <v>4.4242660098522159E-2</v>
      </c>
      <c r="M10761" s="8">
        <f t="shared" si="2293"/>
        <v>8645.7864159162109</v>
      </c>
      <c r="N10761" s="6">
        <f>((B10760+E10760)*D10760+(B10761+E10761)*D10761+(B10762+E10762)*D10762)/3/SUM(D10660:D10761)</f>
        <v>8.8569977931826962</v>
      </c>
      <c r="O10761" s="7">
        <f>O10660</f>
        <v>4.0097953638913164E-2</v>
      </c>
      <c r="P10761" s="8">
        <f>M10761*O10660</f>
        <v>346.67834287735343</v>
      </c>
      <c r="Q10761" s="5">
        <f>N10761*O10660</f>
        <v>0.35514748689099596</v>
      </c>
      <c r="R10761" s="8">
        <f t="shared" si="2294"/>
        <v>506.0738806634277</v>
      </c>
      <c r="S10761" s="8">
        <f t="shared" si="2295"/>
        <v>1205.3428745411959</v>
      </c>
      <c r="T10761" s="9">
        <f t="shared" si="2300"/>
        <v>1.2349237261005612</v>
      </c>
      <c r="U10761" s="10">
        <f t="shared" si="2290"/>
        <v>0.65033769068753422</v>
      </c>
    </row>
    <row r="10762" spans="1:21" x14ac:dyDescent="0.3">
      <c r="A10762" s="17">
        <v>2017</v>
      </c>
      <c r="B10762" s="17">
        <v>102</v>
      </c>
      <c r="C10762" s="17">
        <v>0.52290000000000003</v>
      </c>
      <c r="D10762" s="17">
        <v>0.41452</v>
      </c>
      <c r="E10762" s="17">
        <v>0.5</v>
      </c>
      <c r="F10762" s="2">
        <f t="shared" si="2296"/>
        <v>593.53382441112376</v>
      </c>
      <c r="G10762" s="3">
        <f t="shared" si="2297"/>
        <v>246.03164089489903</v>
      </c>
      <c r="H10762" s="2">
        <f t="shared" si="2298"/>
        <v>470.51800396367423</v>
      </c>
      <c r="I10762" s="2">
        <f>SUM(H10762:H10770)</f>
        <v>1055.3125262345134</v>
      </c>
      <c r="J10762" s="4">
        <f t="shared" si="2291"/>
        <v>1.7780158144846161</v>
      </c>
      <c r="K10762" s="5">
        <f t="shared" si="2301"/>
        <v>4.905149999999999</v>
      </c>
      <c r="L10762" s="5">
        <f t="shared" si="2292"/>
        <v>4.7855121951219499E-2</v>
      </c>
      <c r="M10762" s="8">
        <f t="shared" si="2293"/>
        <v>5141.1767615113004</v>
      </c>
      <c r="N10762" s="6">
        <f>((B10761+E10761)*D10761+(B10762+E10762)*D10762+(B10763+E10763)*D10763)/3/SUM(D10660:D10762)</f>
        <v>8.65970663486336</v>
      </c>
      <c r="O10762" s="7">
        <f>O10660</f>
        <v>4.0097953638913164E-2</v>
      </c>
      <c r="P10762" s="8">
        <f>M10762*O10660</f>
        <v>206.15066743253783</v>
      </c>
      <c r="Q10762" s="5">
        <f>N10762*O10660</f>
        <v>0.34723651517133974</v>
      </c>
      <c r="R10762" s="8">
        <f t="shared" si="2294"/>
        <v>307.13697194195339</v>
      </c>
      <c r="S10762" s="8">
        <f t="shared" si="2295"/>
        <v>699.26899387776814</v>
      </c>
      <c r="T10762" s="9">
        <f t="shared" si="2300"/>
        <v>1.1781451454288216</v>
      </c>
      <c r="U10762" s="10">
        <f t="shared" ref="U10762:U10770" si="2302">IF(T10762=0,0,J10762-T10762)</f>
        <v>0.59987066905579445</v>
      </c>
    </row>
    <row r="10763" spans="1:21" x14ac:dyDescent="0.3">
      <c r="A10763" s="17">
        <v>2017</v>
      </c>
      <c r="B10763" s="17">
        <v>103</v>
      </c>
      <c r="C10763" s="17">
        <v>0.55817000000000005</v>
      </c>
      <c r="D10763" s="17">
        <v>0.43637999999999999</v>
      </c>
      <c r="E10763" s="17">
        <v>0.5</v>
      </c>
      <c r="F10763" s="2">
        <f t="shared" si="2296"/>
        <v>347.5021835162247</v>
      </c>
      <c r="G10763" s="3">
        <f t="shared" si="2297"/>
        <v>151.64300284281012</v>
      </c>
      <c r="H10763" s="2">
        <f t="shared" si="2298"/>
        <v>271.68068209481964</v>
      </c>
      <c r="I10763" s="2">
        <f>SUM(H10763:H10770)</f>
        <v>584.79452227083925</v>
      </c>
      <c r="J10763" s="4">
        <f t="shared" si="2291"/>
        <v>1.6828513603959425</v>
      </c>
      <c r="K10763" s="5">
        <f t="shared" si="2301"/>
        <v>5.3415299999999988</v>
      </c>
      <c r="L10763" s="5">
        <f t="shared" si="2292"/>
        <v>5.1608985507246366E-2</v>
      </c>
      <c r="M10763" s="8">
        <f t="shared" si="2293"/>
        <v>2938.3062145547906</v>
      </c>
      <c r="N10763" s="6">
        <f>((B10762+E10762)*D10762+(B10763+E10763)*D10763+(B10764+E10764)*D10764)/3/SUM(D10660:D10763)</f>
        <v>8.452102674701818</v>
      </c>
      <c r="O10763" s="7">
        <f>O10660</f>
        <v>4.0097953638913164E-2</v>
      </c>
      <c r="P10763" s="8">
        <f>M10763*O10660</f>
        <v>117.82006636814843</v>
      </c>
      <c r="Q10763" s="5">
        <f>N10763*O10660</f>
        <v>0.33891202120152747</v>
      </c>
      <c r="R10763" s="8">
        <f t="shared" si="2294"/>
        <v>179.60483300465467</v>
      </c>
      <c r="S10763" s="8">
        <f t="shared" si="2295"/>
        <v>392.13202193581475</v>
      </c>
      <c r="T10763" s="9">
        <f t="shared" si="2300"/>
        <v>1.1284303827043616</v>
      </c>
      <c r="U10763" s="10">
        <f t="shared" si="2302"/>
        <v>0.55442097769158094</v>
      </c>
    </row>
    <row r="10764" spans="1:21" x14ac:dyDescent="0.3">
      <c r="A10764" s="17">
        <v>2017</v>
      </c>
      <c r="B10764" s="17">
        <v>104</v>
      </c>
      <c r="C10764" s="17">
        <v>0.59286000000000005</v>
      </c>
      <c r="D10764" s="17">
        <v>0.45729999999999998</v>
      </c>
      <c r="E10764" s="17">
        <v>0.5</v>
      </c>
      <c r="F10764" s="2">
        <f t="shared" si="2296"/>
        <v>195.85918067341458</v>
      </c>
      <c r="G10764" s="3">
        <f t="shared" si="2297"/>
        <v>89.566403321952492</v>
      </c>
      <c r="H10764" s="2">
        <f t="shared" si="2298"/>
        <v>151.07597901243832</v>
      </c>
      <c r="I10764" s="2">
        <f>SUM(H10764:H10770)</f>
        <v>313.11384017601961</v>
      </c>
      <c r="J10764" s="4">
        <f t="shared" si="2291"/>
        <v>1.5986681813916159</v>
      </c>
      <c r="K10764" s="5">
        <f t="shared" si="2301"/>
        <v>5.7988299999999988</v>
      </c>
      <c r="L10764" s="5">
        <f t="shared" si="2292"/>
        <v>5.5491196172248791E-2</v>
      </c>
      <c r="M10764" s="8">
        <f t="shared" si="2293"/>
        <v>1614.0651040199552</v>
      </c>
      <c r="N10764" s="6">
        <f>((B10763+E10763)*D10763+(B10764+E10764)*D10764+(B10765+E10765)*D10765)/3/SUM(D10660:D10764)</f>
        <v>8.2368630108717351</v>
      </c>
      <c r="O10764" s="7">
        <f>O10660</f>
        <v>4.0097953638913164E-2</v>
      </c>
      <c r="P10764" s="8">
        <f>M10764*O10660</f>
        <v>64.720707711179713</v>
      </c>
      <c r="Q10764" s="5">
        <f>N10764*O10660</f>
        <v>0.33028135114001356</v>
      </c>
      <c r="R10764" s="8">
        <f t="shared" si="2294"/>
        <v>101.17840053940986</v>
      </c>
      <c r="S10764" s="8">
        <f t="shared" si="2295"/>
        <v>212.52718893116008</v>
      </c>
      <c r="T10764" s="9">
        <f t="shared" si="2300"/>
        <v>1.0851020013482982</v>
      </c>
      <c r="U10764" s="10">
        <f t="shared" si="2302"/>
        <v>0.51356618004331778</v>
      </c>
    </row>
    <row r="10765" spans="1:21" x14ac:dyDescent="0.3">
      <c r="A10765" s="17">
        <v>2017</v>
      </c>
      <c r="B10765" s="17">
        <v>105</v>
      </c>
      <c r="C10765" s="17">
        <v>0.62665000000000004</v>
      </c>
      <c r="D10765" s="17">
        <v>0.47715000000000002</v>
      </c>
      <c r="E10765" s="17">
        <v>0.5</v>
      </c>
      <c r="F10765" s="2">
        <f t="shared" si="2296"/>
        <v>106.29277735146209</v>
      </c>
      <c r="G10765" s="3">
        <f t="shared" si="2297"/>
        <v>50.71759871325014</v>
      </c>
      <c r="H10765" s="2">
        <f t="shared" si="2298"/>
        <v>80.933977994837022</v>
      </c>
      <c r="I10765" s="2">
        <f>SUM(H10765:H10770)</f>
        <v>162.03786116358128</v>
      </c>
      <c r="J10765" s="4">
        <f t="shared" si="2291"/>
        <v>1.5244484639609654</v>
      </c>
      <c r="K10765" s="5">
        <f t="shared" si="2301"/>
        <v>6.2759799999999988</v>
      </c>
      <c r="L10765" s="5">
        <f t="shared" si="2292"/>
        <v>5.9487962085308044E-2</v>
      </c>
      <c r="M10765" s="8">
        <f t="shared" si="2293"/>
        <v>852.56910701562003</v>
      </c>
      <c r="N10765" s="6">
        <f>((B10764+E10764)*D10764+(B10765+E10765)*D10765+(B10766+E10766)*D10766)/3/SUM(D10660:D10765)</f>
        <v>8.0163278616779117</v>
      </c>
      <c r="O10765" s="7">
        <f>O10660</f>
        <v>4.0097953638913164E-2</v>
      </c>
      <c r="P10765" s="8">
        <f>M10765*O10660</f>
        <v>34.18627652708193</v>
      </c>
      <c r="Q10765" s="5">
        <f>N10765*O10660</f>
        <v>0.32143834295188878</v>
      </c>
      <c r="R10765" s="8">
        <f t="shared" si="2294"/>
        <v>54.918694219671977</v>
      </c>
      <c r="S10765" s="8">
        <f t="shared" si="2295"/>
        <v>111.3487883917502</v>
      </c>
      <c r="T10765" s="9">
        <f t="shared" si="2300"/>
        <v>1.0475668353605079</v>
      </c>
      <c r="U10765" s="10">
        <f t="shared" si="2302"/>
        <v>0.47688162860045757</v>
      </c>
    </row>
    <row r="10766" spans="1:21" x14ac:dyDescent="0.3">
      <c r="A10766" s="17">
        <v>2017</v>
      </c>
      <c r="B10766" s="17">
        <v>106</v>
      </c>
      <c r="C10766" s="17">
        <v>0.65924000000000005</v>
      </c>
      <c r="D10766" s="17">
        <v>0.49580999999999997</v>
      </c>
      <c r="E10766" s="17">
        <v>0.5</v>
      </c>
      <c r="F10766" s="2">
        <f t="shared" si="2296"/>
        <v>55.575178638211952</v>
      </c>
      <c r="G10766" s="3">
        <f t="shared" si="2297"/>
        <v>27.554729320611866</v>
      </c>
      <c r="H10766" s="2">
        <f t="shared" si="2298"/>
        <v>41.797813977906017</v>
      </c>
      <c r="I10766" s="2">
        <f>SUM(H10766:H10770)</f>
        <v>81.103883168744275</v>
      </c>
      <c r="J10766" s="4">
        <f t="shared" si="2291"/>
        <v>1.4593544304503503</v>
      </c>
      <c r="K10766" s="5">
        <f t="shared" si="2301"/>
        <v>6.7717899999999984</v>
      </c>
      <c r="L10766" s="5">
        <f t="shared" si="2292"/>
        <v>6.3584882629107969E-2</v>
      </c>
      <c r="M10766" s="8">
        <f t="shared" si="2293"/>
        <v>433.35346675622907</v>
      </c>
      <c r="N10766" s="6">
        <f>((B10765+E10765)*D10765+(B10766+E10766)*D10766+(B10767+E10767)*D10767)/3/SUM(D10660:D10766)</f>
        <v>7.7928836639450836</v>
      </c>
      <c r="O10766" s="7">
        <f>O10660</f>
        <v>4.0097953638913164E-2</v>
      </c>
      <c r="P10766" s="8">
        <f>M10766*O10660</f>
        <v>17.376587219253569</v>
      </c>
      <c r="Q10766" s="5">
        <f>N10766*O10660</f>
        <v>0.31247868787031374</v>
      </c>
      <c r="R10766" s="8">
        <f t="shared" si="2294"/>
        <v>28.736887910242487</v>
      </c>
      <c r="S10766" s="8">
        <f t="shared" si="2295"/>
        <v>56.430094172078228</v>
      </c>
      <c r="T10766" s="9">
        <f t="shared" si="2300"/>
        <v>1.0153830460794679</v>
      </c>
      <c r="U10766" s="10">
        <f t="shared" si="2302"/>
        <v>0.44397138437088235</v>
      </c>
    </row>
    <row r="10767" spans="1:21" x14ac:dyDescent="0.3">
      <c r="A10767" s="17">
        <v>2017</v>
      </c>
      <c r="B10767" s="17">
        <v>107</v>
      </c>
      <c r="C10767" s="17">
        <v>0.69040000000000001</v>
      </c>
      <c r="D10767" s="17">
        <v>0.51322999999999996</v>
      </c>
      <c r="E10767" s="17">
        <v>0.5</v>
      </c>
      <c r="F10767" s="2">
        <f t="shared" si="2296"/>
        <v>28.020449317600086</v>
      </c>
      <c r="G10767" s="3">
        <f t="shared" si="2297"/>
        <v>14.380935203271891</v>
      </c>
      <c r="H10767" s="2">
        <f t="shared" si="2298"/>
        <v>20.829981715964141</v>
      </c>
      <c r="I10767" s="2">
        <f>SUM(H10767:H10770)</f>
        <v>39.306069190838258</v>
      </c>
      <c r="J10767" s="4">
        <f t="shared" si="2291"/>
        <v>1.4027637010856031</v>
      </c>
      <c r="K10767" s="5">
        <f t="shared" si="2301"/>
        <v>7.2850199999999985</v>
      </c>
      <c r="L10767" s="5">
        <f t="shared" si="2292"/>
        <v>6.7767627906976727E-2</v>
      </c>
      <c r="M10767" s="8">
        <f t="shared" si="2293"/>
        <v>212.20951134680874</v>
      </c>
      <c r="N10767" s="6">
        <f>((B10766+E10766)*D10766+(B10767+E10767)*D10767+(B10768+E10768)*D10768)/3/SUM(D10660:D10767)</f>
        <v>7.5686195782578505</v>
      </c>
      <c r="O10767" s="7">
        <f>O10660</f>
        <v>4.0097953638913164E-2</v>
      </c>
      <c r="P10767" s="8">
        <f>M10767*O10660</f>
        <v>8.5091671477207544</v>
      </c>
      <c r="Q10767" s="5">
        <f>N10767*O10660</f>
        <v>0.30348615695955378</v>
      </c>
      <c r="R10767" s="8">
        <f t="shared" si="2294"/>
        <v>14.508370615448413</v>
      </c>
      <c r="S10767" s="8">
        <f t="shared" si="2295"/>
        <v>27.693206261835741</v>
      </c>
      <c r="T10767" s="9">
        <f t="shared" si="2300"/>
        <v>0.98832127736228703</v>
      </c>
      <c r="U10767" s="10">
        <f t="shared" si="2302"/>
        <v>0.41444242372331608</v>
      </c>
    </row>
    <row r="10768" spans="1:21" x14ac:dyDescent="0.3">
      <c r="A10768" s="17">
        <v>2017</v>
      </c>
      <c r="B10768" s="17">
        <v>108</v>
      </c>
      <c r="C10768" s="17">
        <v>0.71992</v>
      </c>
      <c r="D10768" s="17">
        <v>0.52937000000000001</v>
      </c>
      <c r="E10768" s="17">
        <v>0.5</v>
      </c>
      <c r="F10768" s="2">
        <f t="shared" si="2296"/>
        <v>13.639514114328195</v>
      </c>
      <c r="G10768" s="3">
        <f t="shared" si="2297"/>
        <v>7.220349586701917</v>
      </c>
      <c r="H10768" s="3">
        <f t="shared" si="2298"/>
        <v>10.029339320977236</v>
      </c>
      <c r="I10768" s="2">
        <f>SUM(H10768:H10770)</f>
        <v>18.476087474874113</v>
      </c>
      <c r="J10768" s="4">
        <f t="shared" si="2291"/>
        <v>1.3546001213829999</v>
      </c>
      <c r="K10768" s="5">
        <f>IF(F10768=0, K10767, K10767+G10768/F10768)</f>
        <v>7.8143899999999986</v>
      </c>
      <c r="L10768" s="5">
        <f t="shared" si="2292"/>
        <v>7.2022027649769574E-2</v>
      </c>
      <c r="M10768" s="8">
        <f t="shared" si="2293"/>
        <v>100.2519621054437</v>
      </c>
      <c r="N10768" s="6">
        <f>((B10767+E10767)*D10767+(B10768+E10768)*D10768+(B10769+E10769)*D10769)/3/SUM(D10660:D10768)</f>
        <v>7.345417236662108</v>
      </c>
      <c r="O10768" s="7">
        <f>O10660</f>
        <v>4.0097953638913164E-2</v>
      </c>
      <c r="P10768" s="8">
        <f>M10768*O10660</f>
        <v>4.0198985287141609</v>
      </c>
      <c r="Q10768" s="5">
        <f>N10768*O10660</f>
        <v>0.29453619981415086</v>
      </c>
      <c r="R10768" s="8">
        <f t="shared" si="2294"/>
        <v>7.0753358307299639</v>
      </c>
      <c r="S10768" s="8">
        <f t="shared" si="2295"/>
        <v>13.184835646387327</v>
      </c>
      <c r="T10768" s="9">
        <f t="shared" si="2300"/>
        <v>0.96666461399360026</v>
      </c>
      <c r="U10768" s="10">
        <f t="shared" si="2302"/>
        <v>0.38793550738939964</v>
      </c>
    </row>
    <row r="10769" spans="1:21" x14ac:dyDescent="0.3">
      <c r="A10769" s="17">
        <v>2017</v>
      </c>
      <c r="B10769" s="17">
        <v>109</v>
      </c>
      <c r="C10769" s="17">
        <v>0.74765000000000004</v>
      </c>
      <c r="D10769" s="17">
        <v>0.54420999999999997</v>
      </c>
      <c r="E10769" s="17">
        <v>0.5</v>
      </c>
      <c r="F10769" s="2">
        <f t="shared" si="2296"/>
        <v>6.4191645276262781</v>
      </c>
      <c r="G10769" s="3">
        <f t="shared" si="2297"/>
        <v>3.4933735275794966</v>
      </c>
      <c r="H10769" s="3">
        <f t="shared" si="2298"/>
        <v>4.6724777638365298</v>
      </c>
      <c r="I10769" s="2">
        <f>SUM(H10769:H10770)</f>
        <v>8.4467481538968769</v>
      </c>
      <c r="J10769" s="4">
        <f t="shared" si="2291"/>
        <v>1.3158641</v>
      </c>
      <c r="K10769" s="5">
        <f>IF(F10769=0, K10768, K10768+G10769/F10769)</f>
        <v>8.3585999999999991</v>
      </c>
      <c r="L10769" s="5">
        <f t="shared" si="2292"/>
        <v>7.6334246575342463E-2</v>
      </c>
      <c r="M10769" s="8">
        <f t="shared" si="2293"/>
        <v>45.764171185360574</v>
      </c>
      <c r="N10769" s="6">
        <f>((B10768+E10768)*D10768+(B10769+E10769)*D10769)/2/SUM(D10660:D10769)</f>
        <v>7.0004330868805784</v>
      </c>
      <c r="O10769" s="7">
        <f>O10660</f>
        <v>4.0097953638913164E-2</v>
      </c>
      <c r="P10769" s="8">
        <f>M10769*O10660</f>
        <v>1.8350496145138739</v>
      </c>
      <c r="Q10769" s="5">
        <f>N10769*O10660</f>
        <v>0.2807030413700512</v>
      </c>
      <c r="R10769" s="8">
        <f t="shared" si="2294"/>
        <v>3.3608990447936802</v>
      </c>
      <c r="S10769" s="8">
        <f t="shared" si="2295"/>
        <v>6.1094998156573626</v>
      </c>
      <c r="T10769" s="9">
        <f t="shared" si="2300"/>
        <v>0.95175934334815604</v>
      </c>
      <c r="U10769" s="10">
        <f t="shared" si="2302"/>
        <v>0.36410475665184394</v>
      </c>
    </row>
    <row r="10770" spans="1:21" x14ac:dyDescent="0.3">
      <c r="A10770" s="17">
        <v>2017</v>
      </c>
      <c r="B10770" s="17" t="s">
        <v>19</v>
      </c>
      <c r="C10770" s="17">
        <v>0.77349999999999997</v>
      </c>
      <c r="D10770" s="17">
        <v>1</v>
      </c>
      <c r="E10770" s="17">
        <v>1.29</v>
      </c>
      <c r="F10770" s="2">
        <f t="shared" si="2296"/>
        <v>2.9257910000467815</v>
      </c>
      <c r="G10770" s="3">
        <f t="shared" si="2297"/>
        <v>2.9257910000467815</v>
      </c>
      <c r="H10770" s="3">
        <f>E10770*F10770</f>
        <v>3.774270390060348</v>
      </c>
      <c r="I10770" s="2">
        <f>SUM(H10770:H10770)</f>
        <v>3.774270390060348</v>
      </c>
      <c r="J10770" s="4">
        <f t="shared" si="2291"/>
        <v>1.29</v>
      </c>
      <c r="K10770" s="5">
        <f>IF(F10770=0, K10769, K10769+G10770/F10770)</f>
        <v>9.3585999999999991</v>
      </c>
      <c r="L10770" s="5">
        <f>K10770/(110+E10770)</f>
        <v>8.4092011860903926E-2</v>
      </c>
      <c r="M10770" s="8">
        <f t="shared" si="2293"/>
        <v>34.792733998162802</v>
      </c>
      <c r="N10770" s="6">
        <f>N10769-(N10767-N10768)</f>
        <v>6.7772307452848359</v>
      </c>
      <c r="O10770" s="7">
        <f>O10660</f>
        <v>4.0097953638913164E-2</v>
      </c>
      <c r="P10770" s="8">
        <f>M10770*O10660</f>
        <v>1.39511743482937</v>
      </c>
      <c r="Q10770" s="5">
        <f>N10770*O10660</f>
        <v>0.27175308422464828</v>
      </c>
      <c r="R10770" s="8">
        <f t="shared" si="2294"/>
        <v>2.7486007708636824</v>
      </c>
      <c r="S10770" s="8">
        <f>R10770</f>
        <v>2.7486007708636824</v>
      </c>
      <c r="T10770" s="9">
        <f t="shared" si="2300"/>
        <v>0.93943852135020378</v>
      </c>
      <c r="U10770" s="10">
        <f t="shared" si="2302"/>
        <v>0.35056147864979625</v>
      </c>
    </row>
    <row r="10771" spans="1:21" x14ac:dyDescent="0.3">
      <c r="A10771" s="17">
        <v>2018</v>
      </c>
      <c r="B10771" s="17">
        <v>0</v>
      </c>
      <c r="C10771" s="17">
        <v>3.5300000000000002E-3</v>
      </c>
      <c r="D10771" s="17">
        <v>3.5200000000000001E-3</v>
      </c>
      <c r="E10771" s="17">
        <v>0.14000000000000001</v>
      </c>
      <c r="F10771" s="2">
        <v>100000</v>
      </c>
      <c r="G10771" s="3">
        <f>100000*D10771</f>
        <v>352</v>
      </c>
      <c r="H10771" s="2">
        <f>F10771-(1-E10771)*G10771</f>
        <v>99697.279999999999</v>
      </c>
      <c r="I10771" s="2">
        <f>SUM(H10771:H10881)</f>
        <v>8126802.1099569499</v>
      </c>
      <c r="J10771" s="4">
        <f>I10771/F10771</f>
        <v>81.268021099569495</v>
      </c>
      <c r="K10771" s="5">
        <f>G10771/F10771</f>
        <v>3.5200000000000001E-3</v>
      </c>
      <c r="L10771" s="5">
        <f>K10771/(0.1+E10771)</f>
        <v>1.4666666666666666E-2</v>
      </c>
      <c r="M10771">
        <f>G10771/L10771</f>
        <v>24000</v>
      </c>
      <c r="N10771" s="6">
        <f>(0.1+E10771)*D10771/SUM(D10771:D10771)</f>
        <v>0.24</v>
      </c>
      <c r="O10771" s="7">
        <f>IF((I10771-J10771*F10771+MAX(N10773:N10866)*F10771)/SUM(M10771:M10881)&gt;1/MAX(N10773:N10869),1/MAX(N10773:N10869),(I10771-J10771*F10771+MAX(N10773:N10866)*F10771)/SUM(M10771:M10881))</f>
        <v>3.9553706941194422E-2</v>
      </c>
      <c r="P10771" s="8">
        <f>M10771*O10771</f>
        <v>949.28896658866609</v>
      </c>
      <c r="Q10771" s="5">
        <f>N10771*O10771</f>
        <v>9.4928896658866609E-3</v>
      </c>
      <c r="R10771" s="8">
        <f>((1-Q10771)*H10771)</f>
        <v>98750.864720970989</v>
      </c>
      <c r="S10771" s="8">
        <f>R10771+S10772</f>
        <v>7157411.5244525149</v>
      </c>
      <c r="T10771" s="9">
        <f t="shared" si="2300"/>
        <v>71.574115244525146</v>
      </c>
      <c r="U10771" s="10">
        <f t="shared" ref="U10771:U10834" si="2303">J10771-T10771</f>
        <v>9.6939058550443491</v>
      </c>
    </row>
    <row r="10772" spans="1:21" x14ac:dyDescent="0.3">
      <c r="A10772" s="17">
        <v>2018</v>
      </c>
      <c r="B10772" s="17">
        <v>1</v>
      </c>
      <c r="C10772" s="17">
        <v>2.1000000000000001E-4</v>
      </c>
      <c r="D10772" s="17">
        <v>2.1000000000000001E-4</v>
      </c>
      <c r="E10772" s="17">
        <v>0.5</v>
      </c>
      <c r="F10772" s="2">
        <f>F10771-G10771</f>
        <v>99648</v>
      </c>
      <c r="G10772" s="3">
        <f>D10772*F10772</f>
        <v>20.926080000000002</v>
      </c>
      <c r="H10772" s="2">
        <f>F10772-0.5*G10772</f>
        <v>99637.536959999998</v>
      </c>
      <c r="I10772" s="2">
        <f>SUM(H10772:H10881)</f>
        <v>8027104.8299569506</v>
      </c>
      <c r="J10772" s="4">
        <f t="shared" ref="J10772:J10835" si="2304">I10772/F10772</f>
        <v>80.554600493305941</v>
      </c>
      <c r="K10772" s="5">
        <f>K10771+G10772/F10772</f>
        <v>3.7300000000000002E-3</v>
      </c>
      <c r="L10772" s="5">
        <f t="shared" ref="L10772:L10835" si="2305">K10772/(B10772+E10772)</f>
        <v>2.486666666666667E-3</v>
      </c>
      <c r="M10772" s="8">
        <f t="shared" ref="M10772:M10835" si="2306">G10772/L10772</f>
        <v>8415.3136729222515</v>
      </c>
      <c r="N10772" s="6">
        <f>(B10772+E10772)*D10772/SUM(D10771:D10772)</f>
        <v>8.4450402144772119E-2</v>
      </c>
      <c r="O10772" s="7">
        <f>O10771</f>
        <v>3.9553706941194422E-2</v>
      </c>
      <c r="P10772" s="8">
        <f>M10772*O10771</f>
        <v>332.8568508369932</v>
      </c>
      <c r="Q10772" s="5">
        <f>N10772*O10771</f>
        <v>3.3403264575003334E-3</v>
      </c>
      <c r="R10772" s="8">
        <f t="shared" ref="R10772:R10835" si="2307">((1-Q10772)*H10772)</f>
        <v>99304.715059132344</v>
      </c>
      <c r="S10772" s="8">
        <f t="shared" ref="S10772:S10835" si="2308">R10772+S10773</f>
        <v>7058660.6597315436</v>
      </c>
      <c r="T10772" s="9">
        <f t="shared" si="2300"/>
        <v>70.835949138282189</v>
      </c>
      <c r="U10772" s="10">
        <f t="shared" si="2303"/>
        <v>9.7186513550237521</v>
      </c>
    </row>
    <row r="10773" spans="1:21" x14ac:dyDescent="0.3">
      <c r="A10773" s="17">
        <v>2018</v>
      </c>
      <c r="B10773" s="17">
        <v>2</v>
      </c>
      <c r="C10773" s="17">
        <v>1.4999999999999999E-4</v>
      </c>
      <c r="D10773" s="17">
        <v>1.4999999999999999E-4</v>
      </c>
      <c r="E10773" s="17">
        <v>0.5</v>
      </c>
      <c r="F10773" s="2">
        <f t="shared" ref="F10773:F10836" si="2309">F10772-G10772</f>
        <v>99627.073919999995</v>
      </c>
      <c r="G10773" s="3">
        <f t="shared" ref="G10773:G10836" si="2310">D10773*F10773</f>
        <v>14.944061087999998</v>
      </c>
      <c r="H10773" s="2">
        <f t="shared" ref="H10773:H10836" si="2311">F10773-0.5*G10773</f>
        <v>99619.601889455997</v>
      </c>
      <c r="I10773" s="2">
        <f>SUM(H10773:H10881)</f>
        <v>7927467.2929969495</v>
      </c>
      <c r="J10773" s="4">
        <f t="shared" si="2304"/>
        <v>79.571415490558948</v>
      </c>
      <c r="K10773" s="5">
        <f t="shared" ref="K10773:K10836" si="2312">K10772+G10773/F10773</f>
        <v>3.8800000000000002E-3</v>
      </c>
      <c r="L10773" s="5">
        <f t="shared" si="2305"/>
        <v>1.552E-3</v>
      </c>
      <c r="M10773" s="8">
        <f t="shared" si="2306"/>
        <v>9628.9053402061836</v>
      </c>
      <c r="N10773" s="6">
        <f>((B10772+E10772)*D10772+(B10773+E10773)*D10773+(B10774+E10774)*D10774)/3/SUM(D10771:D10773)</f>
        <v>8.6340206185567009E-2</v>
      </c>
      <c r="O10773" s="7">
        <f>O10771</f>
        <v>3.9553706941194422E-2</v>
      </c>
      <c r="P10773" s="8">
        <f>M10773*O10771</f>
        <v>380.85889999101738</v>
      </c>
      <c r="Q10773" s="5">
        <f>N10773*O10771</f>
        <v>3.4150752127062194E-3</v>
      </c>
      <c r="R10773" s="8">
        <f t="shared" si="2307"/>
        <v>99279.393456343649</v>
      </c>
      <c r="S10773" s="8">
        <f t="shared" si="2308"/>
        <v>6959355.9446724113</v>
      </c>
      <c r="T10773" s="9">
        <f t="shared" si="2300"/>
        <v>69.85406346733356</v>
      </c>
      <c r="U10773" s="10">
        <f t="shared" si="2303"/>
        <v>9.7173520232253878</v>
      </c>
    </row>
    <row r="10774" spans="1:21" x14ac:dyDescent="0.3">
      <c r="A10774" s="17">
        <v>2018</v>
      </c>
      <c r="B10774" s="17">
        <v>3</v>
      </c>
      <c r="C10774" s="17">
        <v>9.0000000000000006E-5</v>
      </c>
      <c r="D10774" s="17">
        <v>9.0000000000000006E-5</v>
      </c>
      <c r="E10774" s="17">
        <v>0.5</v>
      </c>
      <c r="F10774" s="2">
        <f t="shared" si="2309"/>
        <v>99612.129858911998</v>
      </c>
      <c r="G10774" s="3">
        <f t="shared" si="2310"/>
        <v>8.9650916873020812</v>
      </c>
      <c r="H10774" s="2">
        <f t="shared" si="2311"/>
        <v>99607.647313068344</v>
      </c>
      <c r="I10774" s="2">
        <f>SUM(H10774:H10881)</f>
        <v>7827847.6911074938</v>
      </c>
      <c r="J10774" s="4">
        <f t="shared" si="2304"/>
        <v>78.583277982256291</v>
      </c>
      <c r="K10774" s="5">
        <f t="shared" si="2312"/>
        <v>3.9700000000000004E-3</v>
      </c>
      <c r="L10774" s="5">
        <f t="shared" si="2305"/>
        <v>1.1342857142857144E-3</v>
      </c>
      <c r="M10774" s="8">
        <f t="shared" si="2306"/>
        <v>7903.7332255811789</v>
      </c>
      <c r="N10774" s="6">
        <f>((B10773+E10773)*D10773+(B10774+E10774)*D10774+(B10775+E10775)*D10775)/3/SUM(D10771:D10774)</f>
        <v>0.10327455919395465</v>
      </c>
      <c r="O10774" s="7">
        <f>O10771</f>
        <v>3.9553706941194422E-2</v>
      </c>
      <c r="P10774" s="8">
        <f>M10774*O10771</f>
        <v>312.62194774601926</v>
      </c>
      <c r="Q10774" s="5">
        <f>N10774*O10771</f>
        <v>4.0848916488387182E-3</v>
      </c>
      <c r="R10774" s="8">
        <f t="shared" si="2307"/>
        <v>99200.760866398719</v>
      </c>
      <c r="S10774" s="8">
        <f t="shared" si="2308"/>
        <v>6860076.5512160677</v>
      </c>
      <c r="T10774" s="9">
        <f t="shared" si="2300"/>
        <v>68.867883468935958</v>
      </c>
      <c r="U10774" s="10">
        <f t="shared" si="2303"/>
        <v>9.7153945133203337</v>
      </c>
    </row>
    <row r="10775" spans="1:21" x14ac:dyDescent="0.3">
      <c r="A10775" s="17">
        <v>2018</v>
      </c>
      <c r="B10775" s="17">
        <v>4</v>
      </c>
      <c r="C10775" s="17">
        <v>1.2E-4</v>
      </c>
      <c r="D10775" s="17">
        <v>1.2E-4</v>
      </c>
      <c r="E10775" s="17">
        <v>0.5</v>
      </c>
      <c r="F10775" s="2">
        <f t="shared" si="2309"/>
        <v>99603.164767224691</v>
      </c>
      <c r="G10775" s="3">
        <f t="shared" si="2310"/>
        <v>11.952379772066964</v>
      </c>
      <c r="H10775" s="2">
        <f t="shared" si="2311"/>
        <v>99597.18857733866</v>
      </c>
      <c r="I10775" s="2">
        <f>SUM(H10775:H10881)</f>
        <v>7728240.0437944252</v>
      </c>
      <c r="J10775" s="4">
        <f t="shared" si="2304"/>
        <v>77.590306109806178</v>
      </c>
      <c r="K10775" s="5">
        <f t="shared" si="2312"/>
        <v>4.0900000000000008E-3</v>
      </c>
      <c r="L10775" s="5">
        <f t="shared" si="2305"/>
        <v>9.0888888888888909E-4</v>
      </c>
      <c r="M10775" s="8">
        <f t="shared" si="2306"/>
        <v>13150.540091516217</v>
      </c>
      <c r="N10775" s="6">
        <f>((B10774+E10774)*D10774+(B10775+E10775)*D10775+(B10776+E10776)*D10776)/3/SUM(D10771:D10775)</f>
        <v>9.6577017114914412E-2</v>
      </c>
      <c r="O10775" s="7">
        <f>O10771</f>
        <v>3.9553706941194422E-2</v>
      </c>
      <c r="P10775" s="8">
        <f>M10775*O10771</f>
        <v>520.1526088982605</v>
      </c>
      <c r="Q10775" s="5">
        <f>N10775*O10771</f>
        <v>3.8199790322180427E-3</v>
      </c>
      <c r="R10775" s="8">
        <f t="shared" si="2307"/>
        <v>99216.729405305348</v>
      </c>
      <c r="S10775" s="8">
        <f t="shared" si="2308"/>
        <v>6760875.7903496688</v>
      </c>
      <c r="T10775" s="9">
        <f t="shared" si="2300"/>
        <v>67.878122207763369</v>
      </c>
      <c r="U10775" s="10">
        <f t="shared" si="2303"/>
        <v>9.7121839020428098</v>
      </c>
    </row>
    <row r="10776" spans="1:21" x14ac:dyDescent="0.3">
      <c r="A10776" s="17">
        <v>2018</v>
      </c>
      <c r="B10776" s="17">
        <v>5</v>
      </c>
      <c r="C10776" s="17">
        <v>6.0000000000000002E-5</v>
      </c>
      <c r="D10776" s="17">
        <v>6.0000000000000002E-5</v>
      </c>
      <c r="E10776" s="17">
        <v>0.5</v>
      </c>
      <c r="F10776" s="2">
        <f t="shared" si="2309"/>
        <v>99591.21238745263</v>
      </c>
      <c r="G10776" s="3">
        <f t="shared" si="2310"/>
        <v>5.9754727432471579</v>
      </c>
      <c r="H10776" s="2">
        <f t="shared" si="2311"/>
        <v>99588.224651081007</v>
      </c>
      <c r="I10776" s="2">
        <f>SUM(H10776:H10881)</f>
        <v>7628642.8552170862</v>
      </c>
      <c r="J10776" s="4">
        <f t="shared" si="2304"/>
        <v>76.599558056772977</v>
      </c>
      <c r="K10776" s="5">
        <f t="shared" si="2312"/>
        <v>4.1500000000000009E-3</v>
      </c>
      <c r="L10776" s="5">
        <f t="shared" si="2305"/>
        <v>7.5454545454545468E-4</v>
      </c>
      <c r="M10776" s="8">
        <f t="shared" si="2306"/>
        <v>7919.301225990208</v>
      </c>
      <c r="N10776" s="6">
        <f>((B10775+E10775)*D10775+(B10776+E10776)*D10776+(B10777+E10777)*D10777)/3/SUM(D10771:D10776)</f>
        <v>8.0321285140562235E-2</v>
      </c>
      <c r="O10776" s="7">
        <f>O10771</f>
        <v>3.9553706941194422E-2</v>
      </c>
      <c r="P10776" s="8">
        <f>M10776*O10771</f>
        <v>313.23771987185836</v>
      </c>
      <c r="Q10776" s="5">
        <f>N10776*O10771</f>
        <v>3.1770045735899127E-3</v>
      </c>
      <c r="R10776" s="8">
        <f t="shared" si="2307"/>
        <v>99271.832405888825</v>
      </c>
      <c r="S10776" s="8">
        <f t="shared" si="2308"/>
        <v>6661659.0609443635</v>
      </c>
      <c r="T10776" s="9">
        <f t="shared" si="2300"/>
        <v>66.890028761048171</v>
      </c>
      <c r="U10776" s="10">
        <f t="shared" si="2303"/>
        <v>9.7095292957248063</v>
      </c>
    </row>
    <row r="10777" spans="1:21" x14ac:dyDescent="0.3">
      <c r="A10777" s="17">
        <v>2018</v>
      </c>
      <c r="B10777" s="17">
        <v>6</v>
      </c>
      <c r="C10777" s="17">
        <v>2.0000000000000002E-5</v>
      </c>
      <c r="D10777" s="17">
        <v>2.0000000000000002E-5</v>
      </c>
      <c r="E10777" s="17">
        <v>0.5</v>
      </c>
      <c r="F10777" s="2">
        <f t="shared" si="2309"/>
        <v>99585.236914709385</v>
      </c>
      <c r="G10777" s="3">
        <f t="shared" si="2310"/>
        <v>1.9917047382941879</v>
      </c>
      <c r="H10777" s="2">
        <f t="shared" si="2311"/>
        <v>99584.241062340239</v>
      </c>
      <c r="I10777" s="2">
        <f>SUM(H10777:H10881)</f>
        <v>7529054.6305660047</v>
      </c>
      <c r="J10777" s="4">
        <f t="shared" si="2304"/>
        <v>75.604124304231235</v>
      </c>
      <c r="K10777" s="5">
        <f t="shared" si="2312"/>
        <v>4.170000000000001E-3</v>
      </c>
      <c r="L10777" s="5">
        <f t="shared" si="2305"/>
        <v>6.4153846153846173E-4</v>
      </c>
      <c r="M10777" s="8">
        <f t="shared" si="2306"/>
        <v>3104.5757311540092</v>
      </c>
      <c r="N10777" s="6">
        <f>((B10776+E10776)*D10776+(B10777+E10777)*D10777+(B10778+E10778)*D10778)/3/SUM(D10771:D10777)</f>
        <v>7.8737010391686624E-2</v>
      </c>
      <c r="O10777" s="7">
        <f>O10771</f>
        <v>3.9553706941194422E-2</v>
      </c>
      <c r="P10777" s="8">
        <f>M10777*O10771</f>
        <v>122.79747864681008</v>
      </c>
      <c r="Q10777" s="5">
        <f>N10777*O10771</f>
        <v>3.1143406344585527E-3</v>
      </c>
      <c r="R10777" s="8">
        <f t="shared" si="2307"/>
        <v>99274.101813848072</v>
      </c>
      <c r="S10777" s="8">
        <f t="shared" si="2308"/>
        <v>6562387.228538475</v>
      </c>
      <c r="T10777" s="9">
        <f t="shared" si="2300"/>
        <v>65.897189501681723</v>
      </c>
      <c r="U10777" s="10">
        <f t="shared" si="2303"/>
        <v>9.7069348025495117</v>
      </c>
    </row>
    <row r="10778" spans="1:21" x14ac:dyDescent="0.3">
      <c r="A10778" s="17">
        <v>2018</v>
      </c>
      <c r="B10778" s="17">
        <v>7</v>
      </c>
      <c r="C10778" s="17">
        <v>6.9999999999999994E-5</v>
      </c>
      <c r="D10778" s="17">
        <v>6.9999999999999994E-5</v>
      </c>
      <c r="E10778" s="17">
        <v>0.5</v>
      </c>
      <c r="F10778" s="2">
        <f t="shared" si="2309"/>
        <v>99583.245209971094</v>
      </c>
      <c r="G10778" s="3">
        <f t="shared" si="2310"/>
        <v>6.970827164697976</v>
      </c>
      <c r="H10778" s="2">
        <f t="shared" si="2311"/>
        <v>99579.759796388738</v>
      </c>
      <c r="I10778" s="2">
        <f>SUM(H10778:H10881)</f>
        <v>7429470.3895036643</v>
      </c>
      <c r="J10778" s="4">
        <f t="shared" si="2304"/>
        <v>74.605626416759563</v>
      </c>
      <c r="K10778" s="5">
        <f t="shared" si="2312"/>
        <v>4.2400000000000007E-3</v>
      </c>
      <c r="L10778" s="5">
        <f t="shared" si="2305"/>
        <v>5.6533333333333338E-4</v>
      </c>
      <c r="M10778" s="8">
        <f t="shared" si="2306"/>
        <v>12330.472579064815</v>
      </c>
      <c r="N10778" s="6">
        <f>((B10777+E10777)*D10777+(B10778+E10778)*D10778+(B10779+E10779)*D10779)/3/SUM(D10771:D10778)</f>
        <v>0.10495283018867924</v>
      </c>
      <c r="O10778" s="7">
        <f>O10771</f>
        <v>3.9553706941194422E-2</v>
      </c>
      <c r="P10778" s="8">
        <f>M10778*O10771</f>
        <v>487.71589883876345</v>
      </c>
      <c r="Q10778" s="5">
        <f>N10778*O10771</f>
        <v>4.1512734879319618E-3</v>
      </c>
      <c r="R10778" s="8">
        <f t="shared" si="2307"/>
        <v>99166.376979611348</v>
      </c>
      <c r="S10778" s="8">
        <f t="shared" si="2308"/>
        <v>6463113.1267246269</v>
      </c>
      <c r="T10778" s="9">
        <f t="shared" si="2300"/>
        <v>64.90161184340964</v>
      </c>
      <c r="U10778" s="10">
        <f t="shared" si="2303"/>
        <v>9.704014573349923</v>
      </c>
    </row>
    <row r="10779" spans="1:21" x14ac:dyDescent="0.3">
      <c r="A10779" s="17">
        <v>2018</v>
      </c>
      <c r="B10779" s="17">
        <v>8</v>
      </c>
      <c r="C10779" s="17">
        <v>8.0000000000000007E-5</v>
      </c>
      <c r="D10779" s="17">
        <v>8.0000000000000007E-5</v>
      </c>
      <c r="E10779" s="17">
        <v>0.5</v>
      </c>
      <c r="F10779" s="2">
        <f t="shared" si="2309"/>
        <v>99576.274382806398</v>
      </c>
      <c r="G10779" s="3">
        <f t="shared" si="2310"/>
        <v>7.9661019506245125</v>
      </c>
      <c r="H10779" s="2">
        <f t="shared" si="2311"/>
        <v>99572.291331831089</v>
      </c>
      <c r="I10779" s="2">
        <f>SUM(H10779:H10881)</f>
        <v>7329890.6297072768</v>
      </c>
      <c r="J10779" s="4">
        <f t="shared" si="2304"/>
        <v>73.610814173751734</v>
      </c>
      <c r="K10779" s="5">
        <f t="shared" si="2312"/>
        <v>4.3200000000000009E-3</v>
      </c>
      <c r="L10779" s="5">
        <f t="shared" si="2305"/>
        <v>5.0823529411764712E-4</v>
      </c>
      <c r="M10779" s="8">
        <f t="shared" si="2306"/>
        <v>15674.043189886192</v>
      </c>
      <c r="N10779" s="6">
        <f>((B10778+E10778)*D10778+(B10779+E10779)*D10779+(B10780+E10780)*D10780)/3/SUM(D10771:D10779)</f>
        <v>0.15162037037037032</v>
      </c>
      <c r="O10779" s="7">
        <f>O10771</f>
        <v>3.9553706941194422E-2</v>
      </c>
      <c r="P10779" s="8">
        <f>M10779*O10771</f>
        <v>619.96651091638262</v>
      </c>
      <c r="Q10779" s="5">
        <f>N10779*O10771</f>
        <v>5.9971476959449861E-3</v>
      </c>
      <c r="R10779" s="8">
        <f t="shared" si="2307"/>
        <v>98975.141594290442</v>
      </c>
      <c r="S10779" s="8">
        <f t="shared" si="2308"/>
        <v>6363946.749745016</v>
      </c>
      <c r="T10779" s="9">
        <f t="shared" si="2300"/>
        <v>63.91027169062135</v>
      </c>
      <c r="U10779" s="10">
        <f t="shared" si="2303"/>
        <v>9.7005424831303841</v>
      </c>
    </row>
    <row r="10780" spans="1:21" x14ac:dyDescent="0.3">
      <c r="A10780" s="17">
        <v>2018</v>
      </c>
      <c r="B10780" s="17">
        <v>9</v>
      </c>
      <c r="C10780" s="17">
        <v>8.0000000000000007E-5</v>
      </c>
      <c r="D10780" s="17">
        <v>8.0000000000000007E-5</v>
      </c>
      <c r="E10780" s="17">
        <v>0.5</v>
      </c>
      <c r="F10780" s="2">
        <f t="shared" si="2309"/>
        <v>99568.308280855766</v>
      </c>
      <c r="G10780" s="3">
        <f t="shared" si="2310"/>
        <v>7.9654646624684622</v>
      </c>
      <c r="H10780" s="2">
        <f t="shared" si="2311"/>
        <v>99564.325548524532</v>
      </c>
      <c r="I10780" s="2">
        <f>SUM(H10780:H10881)</f>
        <v>7230318.3383754455</v>
      </c>
      <c r="J10780" s="4">
        <f t="shared" si="2304"/>
        <v>72.616663506832282</v>
      </c>
      <c r="K10780" s="5">
        <f t="shared" si="2312"/>
        <v>4.4000000000000011E-3</v>
      </c>
      <c r="L10780" s="5">
        <f t="shared" si="2305"/>
        <v>4.6315789473684224E-4</v>
      </c>
      <c r="M10780" s="8">
        <f t="shared" si="2306"/>
        <v>17198.162339420538</v>
      </c>
      <c r="N10780" s="6">
        <f>((B10779+E10779)*D10779+(B10780+E10780)*D10780+(B10781+E10781)*D10781)/3/SUM(D10771:D10780)</f>
        <v>0.14090909090909087</v>
      </c>
      <c r="O10780" s="7">
        <f>O10771</f>
        <v>3.9553706941194422E-2</v>
      </c>
      <c r="P10780" s="8">
        <f>M10780*O10771</f>
        <v>680.25107310052658</v>
      </c>
      <c r="Q10780" s="5">
        <f>N10780*O10771</f>
        <v>5.5734768871683032E-3</v>
      </c>
      <c r="R10780" s="8">
        <f t="shared" si="2307"/>
        <v>99009.406081293331</v>
      </c>
      <c r="S10780" s="8">
        <f t="shared" si="2308"/>
        <v>6264971.6081507253</v>
      </c>
      <c r="T10780" s="9">
        <f t="shared" si="2300"/>
        <v>62.921342305815855</v>
      </c>
      <c r="U10780" s="10">
        <f t="shared" si="2303"/>
        <v>9.6953212010164265</v>
      </c>
    </row>
    <row r="10781" spans="1:21" x14ac:dyDescent="0.3">
      <c r="A10781" s="17">
        <v>2018</v>
      </c>
      <c r="B10781" s="17">
        <v>10</v>
      </c>
      <c r="C10781" s="17">
        <v>4.0000000000000003E-5</v>
      </c>
      <c r="D10781" s="17">
        <v>4.0000000000000003E-5</v>
      </c>
      <c r="E10781" s="17">
        <v>0.5</v>
      </c>
      <c r="F10781" s="2">
        <f t="shared" si="2309"/>
        <v>99560.342816193297</v>
      </c>
      <c r="G10781" s="3">
        <f t="shared" si="2310"/>
        <v>3.9824137126477321</v>
      </c>
      <c r="H10781" s="2">
        <f t="shared" si="2311"/>
        <v>99558.351609336969</v>
      </c>
      <c r="I10781" s="2">
        <f>SUM(H10781:H10881)</f>
        <v>7130754.0128269214</v>
      </c>
      <c r="J10781" s="4">
        <f t="shared" si="2304"/>
        <v>71.622433301496415</v>
      </c>
      <c r="K10781" s="5">
        <f t="shared" si="2312"/>
        <v>4.4400000000000012E-3</v>
      </c>
      <c r="L10781" s="5">
        <f t="shared" si="2305"/>
        <v>4.2285714285714295E-4</v>
      </c>
      <c r="M10781" s="8">
        <f t="shared" si="2306"/>
        <v>9417.8702663966615</v>
      </c>
      <c r="N10781" s="6">
        <f>((B10780+E10780)*D10780+(B10781+E10781)*D10781+(B10782+E10782)*D10782)/3/SUM(D10771:D10781)</f>
        <v>0.14039039039039036</v>
      </c>
      <c r="O10781" s="7">
        <f>O10771</f>
        <v>3.9553706941194422E-2</v>
      </c>
      <c r="P10781" s="8">
        <f>M10781*O10771</f>
        <v>372.51168052724216</v>
      </c>
      <c r="Q10781" s="5">
        <f>N10781*O10771</f>
        <v>5.5529603588613781E-3</v>
      </c>
      <c r="R10781" s="8">
        <f t="shared" si="2307"/>
        <v>99005.508029456745</v>
      </c>
      <c r="S10781" s="8">
        <f t="shared" si="2308"/>
        <v>6165962.2020694315</v>
      </c>
      <c r="T10781" s="9">
        <f t="shared" si="2300"/>
        <v>61.93191011257295</v>
      </c>
      <c r="U10781" s="10">
        <f t="shared" si="2303"/>
        <v>9.6905231889234642</v>
      </c>
    </row>
    <row r="10782" spans="1:21" x14ac:dyDescent="0.3">
      <c r="A10782" s="17">
        <v>2018</v>
      </c>
      <c r="B10782" s="17">
        <v>11</v>
      </c>
      <c r="C10782" s="17">
        <v>6.0000000000000002E-5</v>
      </c>
      <c r="D10782" s="17">
        <v>6.0000000000000002E-5</v>
      </c>
      <c r="E10782" s="17">
        <v>0.5</v>
      </c>
      <c r="F10782" s="2">
        <f t="shared" si="2309"/>
        <v>99556.360402480655</v>
      </c>
      <c r="G10782" s="3">
        <f t="shared" si="2310"/>
        <v>5.9733816241488391</v>
      </c>
      <c r="H10782" s="2">
        <f t="shared" si="2311"/>
        <v>99553.373711668581</v>
      </c>
      <c r="I10782" s="2">
        <f>SUM(H10782:H10881)</f>
        <v>7031195.6612175833</v>
      </c>
      <c r="J10782" s="4">
        <f t="shared" si="2304"/>
        <v>70.625278312628893</v>
      </c>
      <c r="K10782" s="5">
        <f t="shared" si="2312"/>
        <v>4.5000000000000014E-3</v>
      </c>
      <c r="L10782" s="5">
        <f t="shared" si="2305"/>
        <v>3.9130434782608708E-4</v>
      </c>
      <c r="M10782" s="8">
        <f t="shared" si="2306"/>
        <v>15265.308595047029</v>
      </c>
      <c r="N10782" s="6">
        <f>((B10781+E10781)*D10781+(B10782+E10782)*D10782+(B10783+E10783)*D10783)/3/SUM(D10771:D10782)</f>
        <v>0.20259259259259249</v>
      </c>
      <c r="O10782" s="7">
        <f>O10771</f>
        <v>3.9553706941194422E-2</v>
      </c>
      <c r="P10782" s="8">
        <f>M10782*O10771</f>
        <v>603.79954253538654</v>
      </c>
      <c r="Q10782" s="5">
        <f>N10782*O10771</f>
        <v>8.0132880358641991E-3</v>
      </c>
      <c r="R10782" s="8">
        <f t="shared" si="2307"/>
        <v>98755.623853174955</v>
      </c>
      <c r="S10782" s="8">
        <f t="shared" si="2308"/>
        <v>6066956.6940399744</v>
      </c>
      <c r="T10782" s="9">
        <f t="shared" si="2300"/>
        <v>60.939920558694944</v>
      </c>
      <c r="U10782" s="10">
        <f t="shared" si="2303"/>
        <v>9.6853577539339497</v>
      </c>
    </row>
    <row r="10783" spans="1:21" x14ac:dyDescent="0.3">
      <c r="A10783" s="17">
        <v>2018</v>
      </c>
      <c r="B10783" s="17">
        <v>12</v>
      </c>
      <c r="C10783" s="17">
        <v>1.2999999999999999E-4</v>
      </c>
      <c r="D10783" s="17">
        <v>1.2999999999999999E-4</v>
      </c>
      <c r="E10783" s="17">
        <v>0.5</v>
      </c>
      <c r="F10783" s="2">
        <f t="shared" si="2309"/>
        <v>99550.387020856506</v>
      </c>
      <c r="G10783" s="3">
        <f t="shared" si="2310"/>
        <v>12.941550312711344</v>
      </c>
      <c r="H10783" s="2">
        <f t="shared" si="2311"/>
        <v>99543.916245700151</v>
      </c>
      <c r="I10783" s="2">
        <f>SUM(H10783:H10881)</f>
        <v>6931642.2875059163</v>
      </c>
      <c r="J10783" s="4">
        <f t="shared" si="2304"/>
        <v>69.629486081793814</v>
      </c>
      <c r="K10783" s="5">
        <f t="shared" si="2312"/>
        <v>4.6300000000000013E-3</v>
      </c>
      <c r="L10783" s="5">
        <f t="shared" si="2305"/>
        <v>3.7040000000000011E-4</v>
      </c>
      <c r="M10783" s="8">
        <f t="shared" si="2306"/>
        <v>34939.390693065172</v>
      </c>
      <c r="N10783" s="6">
        <f>((B10782+E10782)*D10782+(B10783+E10783)*D10783+(B10784+E10784)*D10784)/3/SUM(D10771:D10783)</f>
        <v>0.27357811375089985</v>
      </c>
      <c r="O10783" s="7">
        <f>O10771</f>
        <v>3.9553706941194422E-2</v>
      </c>
      <c r="P10783" s="8">
        <f>M10783*O10771</f>
        <v>1381.9824201773956</v>
      </c>
      <c r="Q10783" s="5">
        <f>N10783*O10771</f>
        <v>1.0821028536827844E-2</v>
      </c>
      <c r="R10783" s="8">
        <f t="shared" si="2307"/>
        <v>98466.748687337822</v>
      </c>
      <c r="S10783" s="8">
        <f t="shared" si="2308"/>
        <v>5968201.0701867994</v>
      </c>
      <c r="T10783" s="9">
        <f t="shared" si="2300"/>
        <v>59.951560699974166</v>
      </c>
      <c r="U10783" s="10">
        <f t="shared" si="2303"/>
        <v>9.677925381819648</v>
      </c>
    </row>
    <row r="10784" spans="1:21" x14ac:dyDescent="0.3">
      <c r="A10784" s="17">
        <v>2018</v>
      </c>
      <c r="B10784" s="17">
        <v>13</v>
      </c>
      <c r="C10784" s="17">
        <v>1.1E-4</v>
      </c>
      <c r="D10784" s="17">
        <v>1.1E-4</v>
      </c>
      <c r="E10784" s="17">
        <v>0.5</v>
      </c>
      <c r="F10784" s="2">
        <f t="shared" si="2309"/>
        <v>99537.445470543797</v>
      </c>
      <c r="G10784" s="3">
        <f t="shared" si="2310"/>
        <v>10.949119001759819</v>
      </c>
      <c r="H10784" s="2">
        <f t="shared" si="2311"/>
        <v>99531.97091104291</v>
      </c>
      <c r="I10784" s="2">
        <f>SUM(H10784:H10881)</f>
        <v>6832098.3712602155</v>
      </c>
      <c r="J10784" s="4">
        <f t="shared" si="2304"/>
        <v>68.638474083424654</v>
      </c>
      <c r="K10784" s="5">
        <f t="shared" si="2312"/>
        <v>4.7400000000000012E-3</v>
      </c>
      <c r="L10784" s="5">
        <f t="shared" si="2305"/>
        <v>3.5111111111111118E-4</v>
      </c>
      <c r="M10784" s="8">
        <f t="shared" si="2306"/>
        <v>31184.19968855644</v>
      </c>
      <c r="N10784" s="6">
        <f>((B10783+E10783)*D10783+(B10784+E10784)*D10784+(B10785+E10785)*D10785)/3/SUM(D10771:D10784)</f>
        <v>0.41244725738396615</v>
      </c>
      <c r="O10784" s="7">
        <f>O10771</f>
        <v>3.9553706941194422E-2</v>
      </c>
      <c r="P10784" s="8">
        <f>M10784*O10771</f>
        <v>1233.4506956768478</v>
      </c>
      <c r="Q10784" s="5">
        <f>N10784*O10771</f>
        <v>1.6313817947264785E-2</v>
      </c>
      <c r="R10784" s="8">
        <f t="shared" si="2307"/>
        <v>97908.224457667704</v>
      </c>
      <c r="S10784" s="8">
        <f t="shared" si="2308"/>
        <v>5869734.3214994613</v>
      </c>
      <c r="T10784" s="9">
        <f t="shared" si="2300"/>
        <v>58.970112139722303</v>
      </c>
      <c r="U10784" s="10">
        <f t="shared" si="2303"/>
        <v>9.6683619437023509</v>
      </c>
    </row>
    <row r="10785" spans="1:21" x14ac:dyDescent="0.3">
      <c r="A10785" s="17">
        <v>2018</v>
      </c>
      <c r="B10785" s="17">
        <v>14</v>
      </c>
      <c r="C10785" s="17">
        <v>1.9000000000000001E-4</v>
      </c>
      <c r="D10785" s="17">
        <v>1.9000000000000001E-4</v>
      </c>
      <c r="E10785" s="17">
        <v>0.5</v>
      </c>
      <c r="F10785" s="2">
        <f t="shared" si="2309"/>
        <v>99526.496351542039</v>
      </c>
      <c r="G10785" s="3">
        <f t="shared" si="2310"/>
        <v>18.910034306792987</v>
      </c>
      <c r="H10785" s="2">
        <f t="shared" si="2311"/>
        <v>99517.041334388647</v>
      </c>
      <c r="I10785" s="2">
        <f>SUM(H10785:H10881)</f>
        <v>6732566.4003491718</v>
      </c>
      <c r="J10785" s="4">
        <f t="shared" si="2304"/>
        <v>67.645970140140065</v>
      </c>
      <c r="K10785" s="5">
        <f t="shared" si="2312"/>
        <v>4.9300000000000012E-3</v>
      </c>
      <c r="L10785" s="5">
        <f t="shared" si="2305"/>
        <v>3.4000000000000008E-4</v>
      </c>
      <c r="M10785" s="8">
        <f t="shared" si="2306"/>
        <v>55617.74796115583</v>
      </c>
      <c r="N10785" s="6">
        <f>((B10784+E10784)*D10784+(B10785+E10785)*D10785+(B10786+E10786)*D10786)/3/SUM(D10771:D10785)</f>
        <v>0.54868154158214999</v>
      </c>
      <c r="O10785" s="7">
        <f>O10771</f>
        <v>3.9553706941194422E-2</v>
      </c>
      <c r="P10785" s="8">
        <f>M10785*O10771</f>
        <v>2199.8881035847712</v>
      </c>
      <c r="Q10785" s="5">
        <f>N10785*O10771</f>
        <v>2.1702388899783143E-2</v>
      </c>
      <c r="R10785" s="8">
        <f t="shared" si="2307"/>
        <v>97357.283801193946</v>
      </c>
      <c r="S10785" s="8">
        <f t="shared" si="2308"/>
        <v>5771826.0970417932</v>
      </c>
      <c r="T10785" s="9">
        <f t="shared" si="2300"/>
        <v>57.992859274929813</v>
      </c>
      <c r="U10785" s="10">
        <f t="shared" si="2303"/>
        <v>9.6531108652102517</v>
      </c>
    </row>
    <row r="10786" spans="1:21" x14ac:dyDescent="0.3">
      <c r="A10786" s="17">
        <v>2018</v>
      </c>
      <c r="B10786" s="17">
        <v>15</v>
      </c>
      <c r="C10786" s="17">
        <v>2.5000000000000001E-4</v>
      </c>
      <c r="D10786" s="17">
        <v>2.5000000000000001E-4</v>
      </c>
      <c r="E10786" s="17">
        <v>0.5</v>
      </c>
      <c r="F10786" s="2">
        <f t="shared" si="2309"/>
        <v>99507.58631723524</v>
      </c>
      <c r="G10786" s="3">
        <f t="shared" si="2310"/>
        <v>24.876896579308809</v>
      </c>
      <c r="H10786" s="2">
        <f t="shared" si="2311"/>
        <v>99495.147868945583</v>
      </c>
      <c r="I10786" s="2">
        <f>SUM(H10786:H10881)</f>
        <v>6633049.359014784</v>
      </c>
      <c r="J10786" s="4">
        <f t="shared" si="2304"/>
        <v>66.65873029889687</v>
      </c>
      <c r="K10786" s="5">
        <f t="shared" si="2312"/>
        <v>5.1800000000000014E-3</v>
      </c>
      <c r="L10786" s="5">
        <f t="shared" si="2305"/>
        <v>3.3419354838709684E-4</v>
      </c>
      <c r="M10786" s="8">
        <f t="shared" si="2306"/>
        <v>74438.590150441407</v>
      </c>
      <c r="N10786" s="6">
        <f>((B10785+E10785)*D10785+(B10786+E10786)*D10786+(B10787+E10787)*D10787)/3/SUM(D10771:D10786)</f>
        <v>0.66023166023166002</v>
      </c>
      <c r="O10786" s="7">
        <f>O10771</f>
        <v>3.9553706941194422E-2</v>
      </c>
      <c r="P10786" s="8">
        <f>M10786*O10771</f>
        <v>2944.322179926241</v>
      </c>
      <c r="Q10786" s="5">
        <f>N10786*O10771</f>
        <v>2.6114609602101328E-2</v>
      </c>
      <c r="R10786" s="8">
        <f t="shared" si="2307"/>
        <v>96896.870925044728</v>
      </c>
      <c r="S10786" s="8">
        <f t="shared" si="2308"/>
        <v>5674468.8132405989</v>
      </c>
      <c r="T10786" s="9">
        <f t="shared" si="2300"/>
        <v>57.025489445097222</v>
      </c>
      <c r="U10786" s="10">
        <f t="shared" si="2303"/>
        <v>9.6332408537996486</v>
      </c>
    </row>
    <row r="10787" spans="1:21" x14ac:dyDescent="0.3">
      <c r="A10787" s="17">
        <v>2018</v>
      </c>
      <c r="B10787" s="17">
        <v>16</v>
      </c>
      <c r="C10787" s="17">
        <v>2.2000000000000001E-4</v>
      </c>
      <c r="D10787" s="17">
        <v>2.2000000000000001E-4</v>
      </c>
      <c r="E10787" s="17">
        <v>0.5</v>
      </c>
      <c r="F10787" s="2">
        <f t="shared" si="2309"/>
        <v>99482.709420655927</v>
      </c>
      <c r="G10787" s="3">
        <f t="shared" si="2310"/>
        <v>21.886196072544305</v>
      </c>
      <c r="H10787" s="2">
        <f t="shared" si="2311"/>
        <v>99471.76632261966</v>
      </c>
      <c r="I10787" s="2">
        <f>SUM(H10787:H10881)</f>
        <v>6533554.2111458378</v>
      </c>
      <c r="J10787" s="4">
        <f t="shared" si="2304"/>
        <v>65.675274117426227</v>
      </c>
      <c r="K10787" s="5">
        <f t="shared" si="2312"/>
        <v>5.4000000000000012E-3</v>
      </c>
      <c r="L10787" s="5">
        <f t="shared" si="2305"/>
        <v>3.2727272727272732E-4</v>
      </c>
      <c r="M10787" s="8">
        <f t="shared" si="2306"/>
        <v>66874.487999440928</v>
      </c>
      <c r="N10787" s="6">
        <f>((B10786+E10786)*D10786+(B10787+E10787)*D10787+(B10788+E10788)*D10788)/3/SUM(D10771:D10787)</f>
        <v>0.90617283950617256</v>
      </c>
      <c r="O10787" s="7">
        <f>O10771</f>
        <v>3.9553706941194422E-2</v>
      </c>
      <c r="P10787" s="8">
        <f>M10787*O10771</f>
        <v>2645.1339001723095</v>
      </c>
      <c r="Q10787" s="5">
        <f>N10787*O10771</f>
        <v>3.5842494931897159E-2</v>
      </c>
      <c r="R10787" s="8">
        <f t="shared" si="2307"/>
        <v>95906.450042334298</v>
      </c>
      <c r="S10787" s="8">
        <f t="shared" si="2308"/>
        <v>5577571.9423155542</v>
      </c>
      <c r="T10787" s="9">
        <f t="shared" si="2300"/>
        <v>56.065742225929611</v>
      </c>
      <c r="U10787" s="10">
        <f t="shared" si="2303"/>
        <v>9.6095318914966157</v>
      </c>
    </row>
    <row r="10788" spans="1:21" x14ac:dyDescent="0.3">
      <c r="A10788" s="17">
        <v>2018</v>
      </c>
      <c r="B10788" s="17">
        <v>17</v>
      </c>
      <c r="C10788" s="17">
        <v>4.0999999999999999E-4</v>
      </c>
      <c r="D10788" s="17">
        <v>4.0999999999999999E-4</v>
      </c>
      <c r="E10788" s="17">
        <v>0.5</v>
      </c>
      <c r="F10788" s="2">
        <f t="shared" si="2309"/>
        <v>99460.823224583379</v>
      </c>
      <c r="G10788" s="3">
        <f t="shared" si="2310"/>
        <v>40.778937522079183</v>
      </c>
      <c r="H10788" s="2">
        <f t="shared" si="2311"/>
        <v>99440.433755822334</v>
      </c>
      <c r="I10788" s="2">
        <f>SUM(H10788:H10881)</f>
        <v>6434082.4448232185</v>
      </c>
      <c r="J10788" s="4">
        <f t="shared" si="2304"/>
        <v>64.689615832909467</v>
      </c>
      <c r="K10788" s="5">
        <f t="shared" si="2312"/>
        <v>5.8100000000000009E-3</v>
      </c>
      <c r="L10788" s="5">
        <f t="shared" si="2305"/>
        <v>3.3200000000000005E-4</v>
      </c>
      <c r="M10788" s="8">
        <f t="shared" si="2306"/>
        <v>122828.12506650355</v>
      </c>
      <c r="N10788" s="6">
        <f>((B10787+E10787)*D10787+(B10788+E10788)*D10788+(B10789+E10789)*D10789)/3/SUM(D10771:D10788)</f>
        <v>1.1718301778542739</v>
      </c>
      <c r="O10788" s="7">
        <f>O10771</f>
        <v>3.9553706941194422E-2</v>
      </c>
      <c r="P10788" s="8">
        <f>M10788*O10771</f>
        <v>4858.307663016858</v>
      </c>
      <c r="Q10788" s="5">
        <f>N10788*O10771</f>
        <v>4.635022743969569E-2</v>
      </c>
      <c r="R10788" s="8">
        <f t="shared" si="2307"/>
        <v>94831.347034537976</v>
      </c>
      <c r="S10788" s="8">
        <f t="shared" si="2308"/>
        <v>5481665.4922732199</v>
      </c>
      <c r="T10788" s="9">
        <f t="shared" si="2300"/>
        <v>55.113815817666953</v>
      </c>
      <c r="U10788" s="10">
        <f t="shared" si="2303"/>
        <v>9.575800015242514</v>
      </c>
    </row>
    <row r="10789" spans="1:21" x14ac:dyDescent="0.3">
      <c r="A10789" s="17">
        <v>2018</v>
      </c>
      <c r="B10789" s="17">
        <v>18</v>
      </c>
      <c r="C10789" s="17">
        <v>5.1999999999999995E-4</v>
      </c>
      <c r="D10789" s="17">
        <v>5.1999999999999995E-4</v>
      </c>
      <c r="E10789" s="17">
        <v>0.5</v>
      </c>
      <c r="F10789" s="2">
        <f t="shared" si="2309"/>
        <v>99420.044287061304</v>
      </c>
      <c r="G10789" s="3">
        <f t="shared" si="2310"/>
        <v>51.698423029271872</v>
      </c>
      <c r="H10789" s="2">
        <f t="shared" si="2311"/>
        <v>99394.195075546668</v>
      </c>
      <c r="I10789" s="2">
        <f>SUM(H10789:H10881)</f>
        <v>6334642.011067396</v>
      </c>
      <c r="J10789" s="4">
        <f t="shared" si="2304"/>
        <v>63.715944370101205</v>
      </c>
      <c r="K10789" s="5">
        <f t="shared" si="2312"/>
        <v>6.3300000000000006E-3</v>
      </c>
      <c r="L10789" s="5">
        <f t="shared" si="2305"/>
        <v>3.4216216216216219E-4</v>
      </c>
      <c r="M10789" s="8">
        <f t="shared" si="2306"/>
        <v>151093.33744731903</v>
      </c>
      <c r="N10789" s="6">
        <f>((B10788+E10788)*D10788+(B10789+E10789)*D10789+(B10790+E10790)*D10790)/3/SUM(D10771:D10789)</f>
        <v>1.4902580305423907</v>
      </c>
      <c r="O10789" s="7">
        <f>O10771</f>
        <v>3.9553706941194422E-2</v>
      </c>
      <c r="P10789" s="8">
        <f>M10789*O10771</f>
        <v>5976.3015901582539</v>
      </c>
      <c r="Q10789" s="5">
        <f>N10789*O10771</f>
        <v>5.8945229406835289E-2</v>
      </c>
      <c r="R10789" s="8">
        <f t="shared" si="2307"/>
        <v>93535.381445110834</v>
      </c>
      <c r="S10789" s="8">
        <f t="shared" si="2308"/>
        <v>5386834.1452386817</v>
      </c>
      <c r="T10789" s="9">
        <f t="shared" si="2300"/>
        <v>54.182576399633867</v>
      </c>
      <c r="U10789" s="10">
        <f t="shared" si="2303"/>
        <v>9.5333679704673386</v>
      </c>
    </row>
    <row r="10790" spans="1:21" x14ac:dyDescent="0.3">
      <c r="A10790" s="17">
        <v>2018</v>
      </c>
      <c r="B10790" s="17">
        <v>19</v>
      </c>
      <c r="C10790" s="17">
        <v>5.9000000000000003E-4</v>
      </c>
      <c r="D10790" s="17">
        <v>5.9000000000000003E-4</v>
      </c>
      <c r="E10790" s="17">
        <v>0.5</v>
      </c>
      <c r="F10790" s="2">
        <f t="shared" si="2309"/>
        <v>99368.345864032031</v>
      </c>
      <c r="G10790" s="3">
        <f t="shared" si="2310"/>
        <v>58.6273240597789</v>
      </c>
      <c r="H10790" s="2">
        <f t="shared" si="2311"/>
        <v>99339.032202002141</v>
      </c>
      <c r="I10790" s="2">
        <f>SUM(H10790:H10881)</f>
        <v>6235247.8159918496</v>
      </c>
      <c r="J10790" s="4">
        <f t="shared" si="2304"/>
        <v>62.748833763658311</v>
      </c>
      <c r="K10790" s="5">
        <f t="shared" si="2312"/>
        <v>6.9200000000000008E-3</v>
      </c>
      <c r="L10790" s="5">
        <f t="shared" si="2305"/>
        <v>3.5487179487179489E-4</v>
      </c>
      <c r="M10790" s="8">
        <f t="shared" si="2306"/>
        <v>165207.05479272956</v>
      </c>
      <c r="N10790" s="6">
        <f>((B10789+E10789)*D10789+(B10790+E10790)*D10790+(B10791+E10791)*D10791)/3/SUM(D10771:D10790)</f>
        <v>1.6298169556840074</v>
      </c>
      <c r="O10790" s="7">
        <f>O10771</f>
        <v>3.9553706941194422E-2</v>
      </c>
      <c r="P10790" s="8">
        <f>M10790*O10771</f>
        <v>6534.5514298894741</v>
      </c>
      <c r="Q10790" s="5">
        <f>N10790*O10771</f>
        <v>6.4465302232914884E-2</v>
      </c>
      <c r="R10790" s="8">
        <f t="shared" si="2307"/>
        <v>92935.11146757481</v>
      </c>
      <c r="S10790" s="8">
        <f t="shared" si="2308"/>
        <v>5293298.7637935709</v>
      </c>
      <c r="T10790" s="9">
        <f t="shared" si="2300"/>
        <v>53.269466425822486</v>
      </c>
      <c r="U10790" s="10">
        <f t="shared" si="2303"/>
        <v>9.479367337835825</v>
      </c>
    </row>
    <row r="10791" spans="1:21" x14ac:dyDescent="0.3">
      <c r="A10791" s="17">
        <v>2018</v>
      </c>
      <c r="B10791" s="17">
        <v>20</v>
      </c>
      <c r="C10791" s="17">
        <v>6.2E-4</v>
      </c>
      <c r="D10791" s="17">
        <v>6.2E-4</v>
      </c>
      <c r="E10791" s="17">
        <v>0.5</v>
      </c>
      <c r="F10791" s="2">
        <f t="shared" si="2309"/>
        <v>99309.718539972251</v>
      </c>
      <c r="G10791" s="3">
        <f t="shared" si="2310"/>
        <v>61.572025494782793</v>
      </c>
      <c r="H10791" s="2">
        <f t="shared" si="2311"/>
        <v>99278.932527224853</v>
      </c>
      <c r="I10791" s="2">
        <f>SUM(H10791:H10881)</f>
        <v>6135908.783789847</v>
      </c>
      <c r="J10791" s="4">
        <f t="shared" si="2304"/>
        <v>61.78558225719005</v>
      </c>
      <c r="K10791" s="5">
        <f t="shared" si="2312"/>
        <v>7.5400000000000007E-3</v>
      </c>
      <c r="L10791" s="5">
        <f t="shared" si="2305"/>
        <v>3.678048780487805E-4</v>
      </c>
      <c r="M10791" s="8">
        <f t="shared" si="2306"/>
        <v>167404.04809589486</v>
      </c>
      <c r="N10791" s="6">
        <f>((B10790+E10790)*D10790+(B10791+E10791)*D10791+(B10792+E10792)*D10792)/3/SUM(D10771:D10791)</f>
        <v>1.6312997347480105</v>
      </c>
      <c r="O10791" s="7">
        <f>O10771</f>
        <v>3.9553706941194422E-2</v>
      </c>
      <c r="P10791" s="8">
        <f>M10791*O10771</f>
        <v>6621.4506591546415</v>
      </c>
      <c r="Q10791" s="5">
        <f>N10791*O10771</f>
        <v>6.4523951641470997E-2</v>
      </c>
      <c r="R10791" s="8">
        <f t="shared" si="2307"/>
        <v>92873.063485821345</v>
      </c>
      <c r="S10791" s="8">
        <f t="shared" si="2308"/>
        <v>5200363.6523259962</v>
      </c>
      <c r="T10791" s="9">
        <f t="shared" si="2300"/>
        <v>52.365103121633005</v>
      </c>
      <c r="U10791" s="10">
        <f t="shared" si="2303"/>
        <v>9.420479135557045</v>
      </c>
    </row>
    <row r="10792" spans="1:21" x14ac:dyDescent="0.3">
      <c r="A10792" s="17">
        <v>2018</v>
      </c>
      <c r="B10792" s="17">
        <v>21</v>
      </c>
      <c r="C10792" s="17">
        <v>5.9000000000000003E-4</v>
      </c>
      <c r="D10792" s="17">
        <v>5.9000000000000003E-4</v>
      </c>
      <c r="E10792" s="17">
        <v>0.5</v>
      </c>
      <c r="F10792" s="2">
        <f t="shared" si="2309"/>
        <v>99248.14651447747</v>
      </c>
      <c r="G10792" s="3">
        <f t="shared" si="2310"/>
        <v>58.556406443541711</v>
      </c>
      <c r="H10792" s="2">
        <f t="shared" si="2311"/>
        <v>99218.868311255705</v>
      </c>
      <c r="I10792" s="2">
        <f>SUM(H10792:H10881)</f>
        <v>6036629.8512626216</v>
      </c>
      <c r="J10792" s="4">
        <f t="shared" si="2304"/>
        <v>60.82360289098245</v>
      </c>
      <c r="K10792" s="5">
        <f t="shared" si="2312"/>
        <v>8.1300000000000001E-3</v>
      </c>
      <c r="L10792" s="5">
        <f t="shared" si="2305"/>
        <v>3.7813953488372091E-4</v>
      </c>
      <c r="M10792" s="8">
        <f t="shared" si="2306"/>
        <v>154853.96537959986</v>
      </c>
      <c r="N10792" s="6">
        <f>((B10791+E10791)*D10791+(B10792+E10792)*D10792+(B10793+E10793)*D10793)/3/SUM(D10771:D10792)</f>
        <v>1.5485854858548584</v>
      </c>
      <c r="O10792" s="7">
        <f>O10771</f>
        <v>3.9553706941194422E-2</v>
      </c>
      <c r="P10792" s="8">
        <f>M10792*O10771</f>
        <v>6125.0483653065594</v>
      </c>
      <c r="Q10792" s="5">
        <f>N10792*O10771</f>
        <v>6.1252296480890249E-2</v>
      </c>
      <c r="R10792" s="8">
        <f t="shared" si="2307"/>
        <v>93141.484772956261</v>
      </c>
      <c r="S10792" s="8">
        <f t="shared" si="2308"/>
        <v>5107490.5888401745</v>
      </c>
      <c r="T10792" s="9">
        <f t="shared" si="2300"/>
        <v>51.461823401358309</v>
      </c>
      <c r="U10792" s="10">
        <f t="shared" si="2303"/>
        <v>9.3617794896241406</v>
      </c>
    </row>
    <row r="10793" spans="1:21" x14ac:dyDescent="0.3">
      <c r="A10793" s="17">
        <v>2018</v>
      </c>
      <c r="B10793" s="17">
        <v>22</v>
      </c>
      <c r="C10793" s="17">
        <v>5.5000000000000003E-4</v>
      </c>
      <c r="D10793" s="17">
        <v>5.5000000000000003E-4</v>
      </c>
      <c r="E10793" s="17">
        <v>0.5</v>
      </c>
      <c r="F10793" s="2">
        <f t="shared" si="2309"/>
        <v>99189.590108033924</v>
      </c>
      <c r="G10793" s="3">
        <f t="shared" si="2310"/>
        <v>54.554274559418658</v>
      </c>
      <c r="H10793" s="2">
        <f t="shared" si="2311"/>
        <v>99162.31297075421</v>
      </c>
      <c r="I10793" s="2">
        <f>SUM(H10793:H10881)</f>
        <v>5937410.9829513663</v>
      </c>
      <c r="J10793" s="4">
        <f t="shared" si="2304"/>
        <v>59.859214827730817</v>
      </c>
      <c r="K10793" s="5">
        <f t="shared" si="2312"/>
        <v>8.6800000000000002E-3</v>
      </c>
      <c r="L10793" s="5">
        <f t="shared" si="2305"/>
        <v>3.857777777777778E-4</v>
      </c>
      <c r="M10793" s="8">
        <f t="shared" si="2306"/>
        <v>141413.73013674191</v>
      </c>
      <c r="N10793" s="6">
        <f>((B10792+E10792)*D10792+(B10793+E10793)*D10793+(B10794+E10794)*D10794)/3/SUM(D10771:D10793)</f>
        <v>1.5489631336405527</v>
      </c>
      <c r="O10793" s="7">
        <f>O10771</f>
        <v>3.9553706941194422E-2</v>
      </c>
      <c r="P10793" s="8">
        <f>M10793*O10771</f>
        <v>5593.4372392898431</v>
      </c>
      <c r="Q10793" s="5">
        <f>N10793*O10771</f>
        <v>6.1267233850732593E-2</v>
      </c>
      <c r="R10793" s="8">
        <f t="shared" si="2307"/>
        <v>93086.91235279548</v>
      </c>
      <c r="S10793" s="8">
        <f t="shared" si="2308"/>
        <v>5014349.1040672185</v>
      </c>
      <c r="T10793" s="9">
        <f t="shared" si="2300"/>
        <v>50.553179004024116</v>
      </c>
      <c r="U10793" s="10">
        <f t="shared" si="2303"/>
        <v>9.3060358237067007</v>
      </c>
    </row>
    <row r="10794" spans="1:21" x14ac:dyDescent="0.3">
      <c r="A10794" s="17">
        <v>2018</v>
      </c>
      <c r="B10794" s="17">
        <v>23</v>
      </c>
      <c r="C10794" s="17">
        <v>6.4999999999999997E-4</v>
      </c>
      <c r="D10794" s="17">
        <v>6.4999999999999997E-4</v>
      </c>
      <c r="E10794" s="17">
        <v>0.5</v>
      </c>
      <c r="F10794" s="2">
        <f t="shared" si="2309"/>
        <v>99135.035833474511</v>
      </c>
      <c r="G10794" s="3">
        <f t="shared" si="2310"/>
        <v>64.437773291758432</v>
      </c>
      <c r="H10794" s="2">
        <f t="shared" si="2311"/>
        <v>99102.816946828636</v>
      </c>
      <c r="I10794" s="2">
        <f>SUM(H10794:H10881)</f>
        <v>5838248.6699806117</v>
      </c>
      <c r="J10794" s="4">
        <f t="shared" si="2304"/>
        <v>58.891880361929871</v>
      </c>
      <c r="K10794" s="5">
        <f t="shared" si="2312"/>
        <v>9.3299999999999998E-3</v>
      </c>
      <c r="L10794" s="5">
        <f t="shared" si="2305"/>
        <v>3.9702127659574469E-4</v>
      </c>
      <c r="M10794" s="8">
        <f t="shared" si="2306"/>
        <v>162303.07313572595</v>
      </c>
      <c r="N10794" s="6">
        <f>((B10793+E10793)*D10793+(B10794+E10794)*D10794+(B10795+E10795)*D10795)/3/SUM(D10771:D10794)</f>
        <v>1.5217934976777421</v>
      </c>
      <c r="O10794" s="7">
        <f>O10771</f>
        <v>3.9553706941194422E-2</v>
      </c>
      <c r="P10794" s="8">
        <f>M10794*O10771</f>
        <v>6419.6881904657494</v>
      </c>
      <c r="Q10794" s="5">
        <f>N10794*O10771</f>
        <v>6.0192574032160648E-2</v>
      </c>
      <c r="R10794" s="8">
        <f t="shared" si="2307"/>
        <v>93137.563300960988</v>
      </c>
      <c r="S10794" s="8">
        <f t="shared" si="2308"/>
        <v>4921262.1917144228</v>
      </c>
      <c r="T10794" s="9">
        <f t="shared" si="2300"/>
        <v>49.642007493506959</v>
      </c>
      <c r="U10794" s="10">
        <f t="shared" si="2303"/>
        <v>9.2498728684229121</v>
      </c>
    </row>
    <row r="10795" spans="1:21" x14ac:dyDescent="0.3">
      <c r="A10795" s="17">
        <v>2018</v>
      </c>
      <c r="B10795" s="17">
        <v>24</v>
      </c>
      <c r="C10795" s="17">
        <v>6.0999999999999997E-4</v>
      </c>
      <c r="D10795" s="17">
        <v>6.0999999999999997E-4</v>
      </c>
      <c r="E10795" s="17">
        <v>0.5</v>
      </c>
      <c r="F10795" s="2">
        <f t="shared" si="2309"/>
        <v>99070.598060182747</v>
      </c>
      <c r="G10795" s="3">
        <f t="shared" si="2310"/>
        <v>60.433064816711472</v>
      </c>
      <c r="H10795" s="2">
        <f t="shared" si="2311"/>
        <v>99040.381527774385</v>
      </c>
      <c r="I10795" s="2">
        <f>SUM(H10795:H10881)</f>
        <v>5739145.8530337829</v>
      </c>
      <c r="J10795" s="4">
        <f t="shared" si="2304"/>
        <v>57.92985977078088</v>
      </c>
      <c r="K10795" s="5">
        <f t="shared" si="2312"/>
        <v>9.9399999999999992E-3</v>
      </c>
      <c r="L10795" s="5">
        <f t="shared" si="2305"/>
        <v>4.0571428571428567E-4</v>
      </c>
      <c r="M10795" s="8">
        <f t="shared" si="2306"/>
        <v>148954.73722428887</v>
      </c>
      <c r="N10795" s="6">
        <f>((B10794+E10794)*D10794+(B10795+E10795)*D10795+(B10796+E10796)*D10796)/3/SUM(D10771:D10795)</f>
        <v>1.5521462105969146</v>
      </c>
      <c r="O10795" s="7">
        <f>O10771</f>
        <v>3.9553706941194422E-2</v>
      </c>
      <c r="P10795" s="8">
        <f>M10795*O10771</f>
        <v>5891.7120236721457</v>
      </c>
      <c r="Q10795" s="5">
        <f>N10795*O10771</f>
        <v>6.1393136343835801E-2</v>
      </c>
      <c r="R10795" s="8">
        <f t="shared" si="2307"/>
        <v>92959.981881094209</v>
      </c>
      <c r="S10795" s="8">
        <f t="shared" si="2308"/>
        <v>4828124.6284134621</v>
      </c>
      <c r="T10795" s="9">
        <f t="shared" si="2300"/>
        <v>48.734182723722988</v>
      </c>
      <c r="U10795" s="10">
        <f t="shared" si="2303"/>
        <v>9.1956770470578917</v>
      </c>
    </row>
    <row r="10796" spans="1:21" x14ac:dyDescent="0.3">
      <c r="A10796" s="17">
        <v>2018</v>
      </c>
      <c r="B10796" s="17">
        <v>25</v>
      </c>
      <c r="C10796" s="17">
        <v>6.3000000000000003E-4</v>
      </c>
      <c r="D10796" s="17">
        <v>6.3000000000000003E-4</v>
      </c>
      <c r="E10796" s="17">
        <v>0.5</v>
      </c>
      <c r="F10796" s="2">
        <f t="shared" si="2309"/>
        <v>99010.164995366038</v>
      </c>
      <c r="G10796" s="3">
        <f t="shared" si="2310"/>
        <v>62.376403947080604</v>
      </c>
      <c r="H10796" s="2">
        <f t="shared" si="2311"/>
        <v>98978.976793392503</v>
      </c>
      <c r="I10796" s="2">
        <f>SUM(H10796:H10881)</f>
        <v>5640105.4715060089</v>
      </c>
      <c r="J10796" s="4">
        <f t="shared" si="2304"/>
        <v>56.964913367935324</v>
      </c>
      <c r="K10796" s="5">
        <f t="shared" si="2312"/>
        <v>1.057E-2</v>
      </c>
      <c r="L10796" s="5">
        <f t="shared" si="2305"/>
        <v>4.1450980392156861E-4</v>
      </c>
      <c r="M10796" s="8">
        <f t="shared" si="2306"/>
        <v>150482.33686381794</v>
      </c>
      <c r="N10796" s="6">
        <f>((B10795+E10795)*D10795+(B10796+E10796)*D10796+(B10797+E10797)*D10797)/3/SUM(D10771:D10796)</f>
        <v>1.4793440555029957</v>
      </c>
      <c r="O10796" s="7">
        <f>O10771</f>
        <v>3.9553706941194422E-2</v>
      </c>
      <c r="P10796" s="8">
        <f>M10796*O10771</f>
        <v>5952.1342521375527</v>
      </c>
      <c r="Q10796" s="5">
        <f>N10796*O10771</f>
        <v>5.8513541236563549E-2</v>
      </c>
      <c r="R10796" s="8">
        <f t="shared" si="2307"/>
        <v>93187.366353239457</v>
      </c>
      <c r="S10796" s="8">
        <f t="shared" si="2308"/>
        <v>4735164.6465323679</v>
      </c>
      <c r="T10796" s="9">
        <f t="shared" si="2300"/>
        <v>47.82503540675836</v>
      </c>
      <c r="U10796" s="10">
        <f t="shared" si="2303"/>
        <v>9.139877961176964</v>
      </c>
    </row>
    <row r="10797" spans="1:21" x14ac:dyDescent="0.3">
      <c r="A10797" s="17">
        <v>2018</v>
      </c>
      <c r="B10797" s="17">
        <v>26</v>
      </c>
      <c r="C10797" s="17">
        <v>5.9999999999999995E-4</v>
      </c>
      <c r="D10797" s="17">
        <v>5.9999999999999995E-4</v>
      </c>
      <c r="E10797" s="17">
        <v>0.5</v>
      </c>
      <c r="F10797" s="2">
        <f t="shared" si="2309"/>
        <v>98947.788591418954</v>
      </c>
      <c r="G10797" s="3">
        <f t="shared" si="2310"/>
        <v>59.368673154851365</v>
      </c>
      <c r="H10797" s="2">
        <f t="shared" si="2311"/>
        <v>98918.104254841528</v>
      </c>
      <c r="I10797" s="2">
        <f>SUM(H10797:H10881)</f>
        <v>5541126.4947126154</v>
      </c>
      <c r="J10797" s="4">
        <f t="shared" si="2304"/>
        <v>56.000508688409013</v>
      </c>
      <c r="K10797" s="5">
        <f t="shared" si="2312"/>
        <v>1.1169999999999999E-2</v>
      </c>
      <c r="L10797" s="5">
        <f t="shared" si="2305"/>
        <v>4.2150943396226411E-4</v>
      </c>
      <c r="M10797" s="8">
        <f t="shared" si="2306"/>
        <v>140847.79217578884</v>
      </c>
      <c r="N10797" s="6">
        <f>((B10796+E10796)*D10796+(B10797+E10797)*D10797+(B10798+E10798)*D10798)/3/SUM(D10771:D10797)</f>
        <v>1.446284691136974</v>
      </c>
      <c r="O10797" s="7">
        <f>O10771</f>
        <v>3.9553706941194422E-2</v>
      </c>
      <c r="P10797" s="8">
        <f>M10797*O10771</f>
        <v>5571.0522950354089</v>
      </c>
      <c r="Q10797" s="5">
        <f>N10797*O10771</f>
        <v>5.7205920826767759E-2</v>
      </c>
      <c r="R10797" s="8">
        <f t="shared" si="2307"/>
        <v>93259.403014505107</v>
      </c>
      <c r="S10797" s="8">
        <f t="shared" si="2308"/>
        <v>4641977.2801791281</v>
      </c>
      <c r="T10797" s="9">
        <f t="shared" si="2300"/>
        <v>46.913400958833499</v>
      </c>
      <c r="U10797" s="10">
        <f t="shared" si="2303"/>
        <v>9.0871077295755143</v>
      </c>
    </row>
    <row r="10798" spans="1:21" x14ac:dyDescent="0.3">
      <c r="A10798" s="17">
        <v>2018</v>
      </c>
      <c r="B10798" s="17">
        <v>27</v>
      </c>
      <c r="C10798" s="17">
        <v>5.9999999999999995E-4</v>
      </c>
      <c r="D10798" s="17">
        <v>5.9999999999999995E-4</v>
      </c>
      <c r="E10798" s="17">
        <v>0.5</v>
      </c>
      <c r="F10798" s="2">
        <f t="shared" si="2309"/>
        <v>98888.419918264102</v>
      </c>
      <c r="G10798" s="3">
        <f t="shared" si="2310"/>
        <v>59.333051950958456</v>
      </c>
      <c r="H10798" s="2">
        <f t="shared" si="2311"/>
        <v>98858.753392288621</v>
      </c>
      <c r="I10798" s="2">
        <f>SUM(H10798:H10881)</f>
        <v>5442208.3904577736</v>
      </c>
      <c r="J10798" s="4">
        <f t="shared" si="2304"/>
        <v>55.03382898580049</v>
      </c>
      <c r="K10798" s="5">
        <f t="shared" si="2312"/>
        <v>1.1769999999999999E-2</v>
      </c>
      <c r="L10798" s="5">
        <f t="shared" si="2305"/>
        <v>4.28E-4</v>
      </c>
      <c r="M10798" s="8">
        <f t="shared" si="2306"/>
        <v>138628.62605364126</v>
      </c>
      <c r="N10798" s="6">
        <f>((B10797+E10797)*D10797+(B10798+E10798)*D10798+(B10799+E10799)*D10799)/3/SUM(D10771:D10798)</f>
        <v>1.4422259983007648</v>
      </c>
      <c r="O10798" s="7">
        <f>O10771</f>
        <v>3.9553706941194422E-2</v>
      </c>
      <c r="P10798" s="8">
        <f>M10798*O10771</f>
        <v>5483.2760485861563</v>
      </c>
      <c r="Q10798" s="5">
        <f>N10798*O10771</f>
        <v>5.7045384479760014E-2</v>
      </c>
      <c r="R10798" s="8">
        <f t="shared" si="2307"/>
        <v>93219.317795835741</v>
      </c>
      <c r="S10798" s="8">
        <f t="shared" si="2308"/>
        <v>4548717.8771646228</v>
      </c>
      <c r="T10798" s="9">
        <f t="shared" si="2300"/>
        <v>45.998488811170716</v>
      </c>
      <c r="U10798" s="10">
        <f t="shared" si="2303"/>
        <v>9.0353401746297735</v>
      </c>
    </row>
    <row r="10799" spans="1:21" x14ac:dyDescent="0.3">
      <c r="A10799" s="17">
        <v>2018</v>
      </c>
      <c r="B10799" s="17">
        <v>28</v>
      </c>
      <c r="C10799" s="17">
        <v>6.4999999999999997E-4</v>
      </c>
      <c r="D10799" s="17">
        <v>6.4999999999999997E-4</v>
      </c>
      <c r="E10799" s="17">
        <v>0.5</v>
      </c>
      <c r="F10799" s="2">
        <f t="shared" si="2309"/>
        <v>98829.08686631314</v>
      </c>
      <c r="G10799" s="3">
        <f t="shared" si="2310"/>
        <v>64.238906463103532</v>
      </c>
      <c r="H10799" s="2">
        <f t="shared" si="2311"/>
        <v>98796.967413081584</v>
      </c>
      <c r="I10799" s="2">
        <f>SUM(H10799:H10881)</f>
        <v>5343349.6370654851</v>
      </c>
      <c r="J10799" s="4">
        <f t="shared" si="2304"/>
        <v>54.066568927156787</v>
      </c>
      <c r="K10799" s="5">
        <f t="shared" si="2312"/>
        <v>1.2419999999999999E-2</v>
      </c>
      <c r="L10799" s="5">
        <f t="shared" si="2305"/>
        <v>4.3578947368421047E-4</v>
      </c>
      <c r="M10799" s="8">
        <f t="shared" si="2306"/>
        <v>147408.11869552746</v>
      </c>
      <c r="N10799" s="6">
        <f>((B10798+E10798)*D10798+(B10799+E10799)*D10799+(B10800+E10800)*D10800)/3/SUM(D10771:D10799)</f>
        <v>1.5258990874932907</v>
      </c>
      <c r="O10799" s="7">
        <f>O10771</f>
        <v>3.9553706941194422E-2</v>
      </c>
      <c r="P10799" s="8">
        <f>M10799*O10771</f>
        <v>5830.5375276356954</v>
      </c>
      <c r="Q10799" s="5">
        <f>N10799*O10771</f>
        <v>6.0354965328545611E-2</v>
      </c>
      <c r="R10799" s="8">
        <f t="shared" si="2307"/>
        <v>92834.079870299596</v>
      </c>
      <c r="S10799" s="8">
        <f t="shared" si="2308"/>
        <v>4455498.5593687873</v>
      </c>
      <c r="T10799" s="9">
        <f t="shared" si="2300"/>
        <v>45.082866802116406</v>
      </c>
      <c r="U10799" s="10">
        <f t="shared" si="2303"/>
        <v>8.9837021250403808</v>
      </c>
    </row>
    <row r="10800" spans="1:21" x14ac:dyDescent="0.3">
      <c r="A10800" s="17">
        <v>2018</v>
      </c>
      <c r="B10800" s="17">
        <v>29</v>
      </c>
      <c r="C10800" s="17">
        <v>7.3999999999999999E-4</v>
      </c>
      <c r="D10800" s="17">
        <v>7.3999999999999999E-4</v>
      </c>
      <c r="E10800" s="17">
        <v>0.5</v>
      </c>
      <c r="F10800" s="2">
        <f t="shared" si="2309"/>
        <v>98764.847959850042</v>
      </c>
      <c r="G10800" s="3">
        <f t="shared" si="2310"/>
        <v>73.085987490289028</v>
      </c>
      <c r="H10800" s="2">
        <f t="shared" si="2311"/>
        <v>98728.304966104901</v>
      </c>
      <c r="I10800" s="2">
        <f>SUM(H10800:H10881)</f>
        <v>5244552.6696524043</v>
      </c>
      <c r="J10800" s="4">
        <f t="shared" si="2304"/>
        <v>53.101409843555103</v>
      </c>
      <c r="K10800" s="5">
        <f t="shared" si="2312"/>
        <v>1.3159999999999998E-2</v>
      </c>
      <c r="L10800" s="5">
        <f t="shared" si="2305"/>
        <v>4.4610169491525416E-4</v>
      </c>
      <c r="M10800" s="8">
        <f t="shared" si="2306"/>
        <v>163832.57074190932</v>
      </c>
      <c r="N10800" s="6">
        <f>((B10799+E10799)*D10799+(B10800+E10800)*D10800+(B10801+E10801)*D10801)/3/SUM(D10771:D10800)</f>
        <v>1.6170212765957452</v>
      </c>
      <c r="O10800" s="7">
        <f>O10771</f>
        <v>3.9553706941194422E-2</v>
      </c>
      <c r="P10800" s="8">
        <f>M10800*O10771</f>
        <v>6480.185490547985</v>
      </c>
      <c r="Q10800" s="5">
        <f>N10800*O10771</f>
        <v>6.3959185692144191E-2</v>
      </c>
      <c r="R10800" s="8">
        <f t="shared" si="2307"/>
        <v>92413.722975707162</v>
      </c>
      <c r="S10800" s="8">
        <f t="shared" si="2308"/>
        <v>4362664.4794984879</v>
      </c>
      <c r="T10800" s="9">
        <f t="shared" si="2300"/>
        <v>44.172239107501099</v>
      </c>
      <c r="U10800" s="10">
        <f t="shared" si="2303"/>
        <v>8.9291707360540045</v>
      </c>
    </row>
    <row r="10801" spans="1:21" x14ac:dyDescent="0.3">
      <c r="A10801" s="17">
        <v>2018</v>
      </c>
      <c r="B10801" s="17">
        <v>30</v>
      </c>
      <c r="C10801" s="17">
        <v>7.6999999999999996E-4</v>
      </c>
      <c r="D10801" s="17">
        <v>7.6999999999999996E-4</v>
      </c>
      <c r="E10801" s="17">
        <v>0.5</v>
      </c>
      <c r="F10801" s="2">
        <f t="shared" si="2309"/>
        <v>98691.761972359745</v>
      </c>
      <c r="G10801" s="3">
        <f t="shared" si="2310"/>
        <v>75.992656718717001</v>
      </c>
      <c r="H10801" s="2">
        <f t="shared" si="2311"/>
        <v>98653.765644000392</v>
      </c>
      <c r="I10801" s="2">
        <f>SUM(H10801:H10881)</f>
        <v>5145824.3646862982</v>
      </c>
      <c r="J10801" s="4">
        <f t="shared" si="2304"/>
        <v>52.140363712702495</v>
      </c>
      <c r="K10801" s="5">
        <f t="shared" si="2312"/>
        <v>1.3929999999999998E-2</v>
      </c>
      <c r="L10801" s="5">
        <f t="shared" si="2305"/>
        <v>4.5672131147540975E-4</v>
      </c>
      <c r="M10801" s="8">
        <f t="shared" si="2306"/>
        <v>166387.36754636533</v>
      </c>
      <c r="N10801" s="6">
        <f>((B10800+E10800)*D10800+(B10801+E10801)*D10801+(B10802+E10802)*D10802)/3/SUM(D10771:D10801)</f>
        <v>1.6044508255563532</v>
      </c>
      <c r="O10801" s="7">
        <f>O10771</f>
        <v>3.9553706941194422E-2</v>
      </c>
      <c r="P10801" s="8">
        <f>M10801*O10771</f>
        <v>6581.2371746457384</v>
      </c>
      <c r="Q10801" s="5">
        <f>N10801*O10771</f>
        <v>6.346197775561345E-2</v>
      </c>
      <c r="R10801" s="8">
        <f t="shared" si="2307"/>
        <v>92393.002563193339</v>
      </c>
      <c r="S10801" s="8">
        <f t="shared" si="2308"/>
        <v>4270250.7565227803</v>
      </c>
      <c r="T10801" s="9">
        <f t="shared" si="2300"/>
        <v>43.268563365184768</v>
      </c>
      <c r="U10801" s="10">
        <f t="shared" si="2303"/>
        <v>8.8718003475177269</v>
      </c>
    </row>
    <row r="10802" spans="1:21" x14ac:dyDescent="0.3">
      <c r="A10802" s="17">
        <v>2018</v>
      </c>
      <c r="B10802" s="17">
        <v>31</v>
      </c>
      <c r="C10802" s="17">
        <v>6.8999999999999997E-4</v>
      </c>
      <c r="D10802" s="17">
        <v>6.8999999999999997E-4</v>
      </c>
      <c r="E10802" s="17">
        <v>0.5</v>
      </c>
      <c r="F10802" s="2">
        <f t="shared" si="2309"/>
        <v>98615.769315641024</v>
      </c>
      <c r="G10802" s="3">
        <f t="shared" si="2310"/>
        <v>68.044880827792298</v>
      </c>
      <c r="H10802" s="2">
        <f t="shared" si="2311"/>
        <v>98581.746875227123</v>
      </c>
      <c r="I10802" s="2">
        <f>SUM(H10802:H10881)</f>
        <v>5047170.5990422973</v>
      </c>
      <c r="J10802" s="4">
        <f t="shared" si="2304"/>
        <v>51.180157433926617</v>
      </c>
      <c r="K10802" s="5">
        <f t="shared" si="2312"/>
        <v>1.4619999999999998E-2</v>
      </c>
      <c r="L10802" s="5">
        <f t="shared" si="2305"/>
        <v>4.6412698412698404E-4</v>
      </c>
      <c r="M10802" s="8">
        <f t="shared" si="2306"/>
        <v>146608.32736494238</v>
      </c>
      <c r="N10802" s="6">
        <f>((B10801+E10801)*D10801+(B10802+E10802)*D10802+(B10803+E10803)*D10803)/3/SUM(D10771:D10802)</f>
        <v>1.6756725946192434</v>
      </c>
      <c r="O10802" s="7">
        <f>O10771</f>
        <v>3.9553706941194422E-2</v>
      </c>
      <c r="P10802" s="8">
        <f>M10802*O10771</f>
        <v>5798.9028157316252</v>
      </c>
      <c r="Q10802" s="5">
        <f>N10802*O10771</f>
        <v>6.6279062736960437E-2</v>
      </c>
      <c r="R10802" s="8">
        <f t="shared" si="2307"/>
        <v>92047.841089364782</v>
      </c>
      <c r="S10802" s="8">
        <f t="shared" si="2308"/>
        <v>4177857.7539595868</v>
      </c>
      <c r="T10802" s="9">
        <f t="shared" si="2300"/>
        <v>42.36500696544234</v>
      </c>
      <c r="U10802" s="10">
        <f t="shared" si="2303"/>
        <v>8.8151504684842763</v>
      </c>
    </row>
    <row r="10803" spans="1:21" x14ac:dyDescent="0.3">
      <c r="A10803" s="17">
        <v>2018</v>
      </c>
      <c r="B10803" s="17">
        <v>32</v>
      </c>
      <c r="C10803" s="17">
        <v>8.7000000000000001E-4</v>
      </c>
      <c r="D10803" s="17">
        <v>8.7000000000000001E-4</v>
      </c>
      <c r="E10803" s="17">
        <v>0.5</v>
      </c>
      <c r="F10803" s="2">
        <f t="shared" si="2309"/>
        <v>98547.724434813237</v>
      </c>
      <c r="G10803" s="3">
        <f t="shared" si="2310"/>
        <v>85.736520258287513</v>
      </c>
      <c r="H10803" s="2">
        <f t="shared" si="2311"/>
        <v>98504.856174684101</v>
      </c>
      <c r="I10803" s="2">
        <f>SUM(H10803:H10881)</f>
        <v>4948588.8521670699</v>
      </c>
      <c r="J10803" s="4">
        <f t="shared" si="2304"/>
        <v>50.215150888039361</v>
      </c>
      <c r="K10803" s="5">
        <f t="shared" si="2312"/>
        <v>1.5489999999999997E-2</v>
      </c>
      <c r="L10803" s="5">
        <f t="shared" si="2305"/>
        <v>4.7661538461538452E-4</v>
      </c>
      <c r="M10803" s="8">
        <f t="shared" si="2306"/>
        <v>179886.17872139087</v>
      </c>
      <c r="N10803" s="6">
        <f>((B10802+E10802)*D10802+(B10803+E10803)*D10803+(B10804+E10804)*D10804)/3/SUM(D10771:D10803)</f>
        <v>1.7105659565310958</v>
      </c>
      <c r="O10803" s="7">
        <f>O10771</f>
        <v>3.9553706941194422E-2</v>
      </c>
      <c r="P10803" s="8">
        <f>M10803*O10771</f>
        <v>7115.1651959172186</v>
      </c>
      <c r="Q10803" s="5">
        <f>N10803*O10771</f>
        <v>6.765922454821488E-2</v>
      </c>
      <c r="R10803" s="8">
        <f t="shared" si="2307"/>
        <v>91840.093991671543</v>
      </c>
      <c r="S10803" s="8">
        <f t="shared" si="2308"/>
        <v>4085809.9128702222</v>
      </c>
      <c r="T10803" s="9">
        <f t="shared" si="2300"/>
        <v>41.460215710743064</v>
      </c>
      <c r="U10803" s="10">
        <f t="shared" si="2303"/>
        <v>8.7549351772962964</v>
      </c>
    </row>
    <row r="10804" spans="1:21" x14ac:dyDescent="0.3">
      <c r="A10804" s="17">
        <v>2018</v>
      </c>
      <c r="B10804" s="17">
        <v>33</v>
      </c>
      <c r="C10804" s="17">
        <v>8.8000000000000003E-4</v>
      </c>
      <c r="D10804" s="17">
        <v>8.8000000000000003E-4</v>
      </c>
      <c r="E10804" s="17">
        <v>0.5</v>
      </c>
      <c r="F10804" s="2">
        <f t="shared" si="2309"/>
        <v>98461.987914554949</v>
      </c>
      <c r="G10804" s="3">
        <f t="shared" si="2310"/>
        <v>86.646549364808365</v>
      </c>
      <c r="H10804" s="2">
        <f t="shared" si="2311"/>
        <v>98418.664639872542</v>
      </c>
      <c r="I10804" s="2">
        <f>SUM(H10804:H10881)</f>
        <v>4850083.9959923876</v>
      </c>
      <c r="J10804" s="4">
        <f t="shared" si="2304"/>
        <v>49.258440731475758</v>
      </c>
      <c r="K10804" s="5">
        <f t="shared" si="2312"/>
        <v>1.6369999999999996E-2</v>
      </c>
      <c r="L10804" s="5">
        <f t="shared" si="2305"/>
        <v>4.8865671641791031E-4</v>
      </c>
      <c r="M10804" s="8">
        <f t="shared" si="2306"/>
        <v>177315.78519982169</v>
      </c>
      <c r="N10804" s="6">
        <f>((B10803+E10803)*D10803+(B10804+E10804)*D10804+(B10805+E10805)*D10805)/3/SUM(D10771:D10804)</f>
        <v>1.7450621054775</v>
      </c>
      <c r="O10804" s="7">
        <f>O10771</f>
        <v>3.9553706941194422E-2</v>
      </c>
      <c r="P10804" s="8">
        <f>M10804*O10771</f>
        <v>7013.4966038415268</v>
      </c>
      <c r="Q10804" s="5">
        <f>N10804*O10771</f>
        <v>6.9023675114240748E-2</v>
      </c>
      <c r="R10804" s="8">
        <f t="shared" si="2307"/>
        <v>91625.446706592556</v>
      </c>
      <c r="S10804" s="8">
        <f t="shared" si="2308"/>
        <v>3993969.8188785505</v>
      </c>
      <c r="T10804" s="9">
        <f t="shared" si="2300"/>
        <v>40.56357081013342</v>
      </c>
      <c r="U10804" s="10">
        <f t="shared" si="2303"/>
        <v>8.6948699213423382</v>
      </c>
    </row>
    <row r="10805" spans="1:21" x14ac:dyDescent="0.3">
      <c r="A10805" s="17">
        <v>2018</v>
      </c>
      <c r="B10805" s="17">
        <v>34</v>
      </c>
      <c r="C10805" s="17">
        <v>8.0999999999999996E-4</v>
      </c>
      <c r="D10805" s="17">
        <v>8.0999999999999996E-4</v>
      </c>
      <c r="E10805" s="17">
        <v>0.5</v>
      </c>
      <c r="F10805" s="2">
        <f t="shared" si="2309"/>
        <v>98375.341365190136</v>
      </c>
      <c r="G10805" s="3">
        <f t="shared" si="2310"/>
        <v>79.684026505803999</v>
      </c>
      <c r="H10805" s="2">
        <f t="shared" si="2311"/>
        <v>98335.499351937236</v>
      </c>
      <c r="I10805" s="2">
        <f>SUM(H10805:H10881)</f>
        <v>4751665.3313525151</v>
      </c>
      <c r="J10805" s="4">
        <f t="shared" si="2304"/>
        <v>48.301385951112742</v>
      </c>
      <c r="K10805" s="5">
        <f t="shared" si="2312"/>
        <v>1.7179999999999994E-2</v>
      </c>
      <c r="L10805" s="5">
        <f t="shared" si="2305"/>
        <v>4.979710144927534E-4</v>
      </c>
      <c r="M10805" s="8">
        <f t="shared" si="2306"/>
        <v>160017.39897847726</v>
      </c>
      <c r="N10805" s="6">
        <f>((B10804+E10804)*D10804+(B10805+E10805)*D10805+(B10806+E10806)*D10806)/3/SUM(D10771:D10805)</f>
        <v>1.7616414435389995</v>
      </c>
      <c r="O10805" s="7">
        <f>O10771</f>
        <v>3.9553706941194422E-2</v>
      </c>
      <c r="P10805" s="8">
        <f>M10805*O10771</f>
        <v>6329.2813046868732</v>
      </c>
      <c r="Q10805" s="5">
        <f>N10805*O10771</f>
        <v>6.9679449393204293E-2</v>
      </c>
      <c r="R10805" s="8">
        <f t="shared" si="2307"/>
        <v>91483.535901288458</v>
      </c>
      <c r="S10805" s="8">
        <f t="shared" si="2308"/>
        <v>3902344.372171958</v>
      </c>
      <c r="T10805" s="9">
        <f t="shared" si="2300"/>
        <v>39.66791187728262</v>
      </c>
      <c r="U10805" s="10">
        <f t="shared" si="2303"/>
        <v>8.6334740738301221</v>
      </c>
    </row>
    <row r="10806" spans="1:21" x14ac:dyDescent="0.3">
      <c r="A10806" s="17">
        <v>2018</v>
      </c>
      <c r="B10806" s="17">
        <v>35</v>
      </c>
      <c r="C10806" s="17">
        <v>9.3999999999999997E-4</v>
      </c>
      <c r="D10806" s="17">
        <v>9.3999999999999997E-4</v>
      </c>
      <c r="E10806" s="17">
        <v>0.5</v>
      </c>
      <c r="F10806" s="2">
        <f t="shared" si="2309"/>
        <v>98295.657338684337</v>
      </c>
      <c r="G10806" s="3">
        <f t="shared" si="2310"/>
        <v>92.397917898363275</v>
      </c>
      <c r="H10806" s="2">
        <f t="shared" si="2311"/>
        <v>98249.458379735152</v>
      </c>
      <c r="I10806" s="2">
        <f>SUM(H10806:H10881)</f>
        <v>4653329.8320005769</v>
      </c>
      <c r="J10806" s="4">
        <f t="shared" si="2304"/>
        <v>47.340136461646665</v>
      </c>
      <c r="K10806" s="5">
        <f t="shared" si="2312"/>
        <v>1.8119999999999994E-2</v>
      </c>
      <c r="L10806" s="5">
        <f t="shared" si="2305"/>
        <v>5.1042253521126741E-4</v>
      </c>
      <c r="M10806" s="8">
        <f t="shared" si="2306"/>
        <v>181022.41089359258</v>
      </c>
      <c r="N10806" s="6">
        <f>((B10805+E10805)*D10805+(B10806+E10806)*D10806+(B10807+E10807)*D10807)/3/SUM(D10771:D10806)</f>
        <v>1.8396799116997797</v>
      </c>
      <c r="O10806" s="7">
        <f>O10771</f>
        <v>3.9553706941194422E-2</v>
      </c>
      <c r="P10806" s="8">
        <f>M10806*O10771</f>
        <v>7160.1073902736416</v>
      </c>
      <c r="Q10806" s="5">
        <f>N10806*O10771</f>
        <v>7.2766160092975513E-2</v>
      </c>
      <c r="R10806" s="8">
        <f t="shared" si="2307"/>
        <v>91100.222562227209</v>
      </c>
      <c r="S10806" s="8">
        <f t="shared" si="2308"/>
        <v>3810860.8362706695</v>
      </c>
      <c r="T10806" s="9">
        <f t="shared" si="2300"/>
        <v>38.769371297249592</v>
      </c>
      <c r="U10806" s="10">
        <f t="shared" si="2303"/>
        <v>8.5707651643970735</v>
      </c>
    </row>
    <row r="10807" spans="1:21" x14ac:dyDescent="0.3">
      <c r="A10807" s="17">
        <v>2018</v>
      </c>
      <c r="B10807" s="17">
        <v>36</v>
      </c>
      <c r="C10807" s="17">
        <v>1.06E-3</v>
      </c>
      <c r="D10807" s="17">
        <v>1.06E-3</v>
      </c>
      <c r="E10807" s="17">
        <v>0.5</v>
      </c>
      <c r="F10807" s="2">
        <f t="shared" si="2309"/>
        <v>98203.25942078598</v>
      </c>
      <c r="G10807" s="3">
        <f t="shared" si="2310"/>
        <v>104.09545498603313</v>
      </c>
      <c r="H10807" s="2">
        <f t="shared" si="2311"/>
        <v>98151.211693292964</v>
      </c>
      <c r="I10807" s="2">
        <f>SUM(H10807:H10881)</f>
        <v>4555080.3736208407</v>
      </c>
      <c r="J10807" s="4">
        <f t="shared" si="2304"/>
        <v>46.384207616806449</v>
      </c>
      <c r="K10807" s="5">
        <f t="shared" si="2312"/>
        <v>1.9179999999999992E-2</v>
      </c>
      <c r="L10807" s="5">
        <f t="shared" si="2305"/>
        <v>5.2547945205479434E-4</v>
      </c>
      <c r="M10807" s="8">
        <f t="shared" si="2306"/>
        <v>198096.14739260744</v>
      </c>
      <c r="N10807" s="6">
        <f>((B10806+E10806)*D10806+(B10807+E10807)*D10807+(B10808+E10808)*D10808)/3/SUM(D10771:D10807)</f>
        <v>1.9431699687174147</v>
      </c>
      <c r="O10807" s="7">
        <f>O10771</f>
        <v>3.9553706941194422E-2</v>
      </c>
      <c r="P10807" s="8">
        <f>M10807*O10771</f>
        <v>7835.4369601468497</v>
      </c>
      <c r="Q10807" s="5">
        <f>N10807*O10771</f>
        <v>7.6859575479578557E-2</v>
      </c>
      <c r="R10807" s="8">
        <f t="shared" si="2307"/>
        <v>90607.351229740219</v>
      </c>
      <c r="S10807" s="8">
        <f t="shared" si="2308"/>
        <v>3719760.6137084421</v>
      </c>
      <c r="T10807" s="9">
        <f t="shared" si="2300"/>
        <v>37.878178745267867</v>
      </c>
      <c r="U10807" s="10">
        <f t="shared" si="2303"/>
        <v>8.5060288715385823</v>
      </c>
    </row>
    <row r="10808" spans="1:21" x14ac:dyDescent="0.3">
      <c r="A10808" s="17">
        <v>2018</v>
      </c>
      <c r="B10808" s="17">
        <v>37</v>
      </c>
      <c r="C10808" s="17">
        <v>1.06E-3</v>
      </c>
      <c r="D10808" s="17">
        <v>1.06E-3</v>
      </c>
      <c r="E10808" s="17">
        <v>0.5</v>
      </c>
      <c r="F10808" s="2">
        <f t="shared" si="2309"/>
        <v>98099.163965799948</v>
      </c>
      <c r="G10808" s="3">
        <f t="shared" si="2310"/>
        <v>103.98511380374794</v>
      </c>
      <c r="H10808" s="2">
        <f t="shared" si="2311"/>
        <v>98047.171408898081</v>
      </c>
      <c r="I10808" s="2">
        <f>SUM(H10808:H10881)</f>
        <v>4456929.1619275464</v>
      </c>
      <c r="J10808" s="4">
        <f t="shared" si="2304"/>
        <v>45.432896487082743</v>
      </c>
      <c r="K10808" s="5">
        <f t="shared" si="2312"/>
        <v>2.0239999999999991E-2</v>
      </c>
      <c r="L10808" s="5">
        <f t="shared" si="2305"/>
        <v>5.3973333333333308E-4</v>
      </c>
      <c r="M10808" s="8">
        <f t="shared" si="2306"/>
        <v>192660.16638540264</v>
      </c>
      <c r="N10808" s="6">
        <f>((B10807+E10807)*D10807+(B10808+E10808)*D10808+(B10809+E10809)*D10809)/3/SUM(D10771:D10808)</f>
        <v>2.1097661396574448</v>
      </c>
      <c r="O10808" s="7">
        <f>O10771</f>
        <v>3.9553706941194422E-2</v>
      </c>
      <c r="P10808" s="8">
        <f>M10808*O10771</f>
        <v>7620.4237604499731</v>
      </c>
      <c r="Q10808" s="5">
        <f>N10808*O10771</f>
        <v>8.3449071602465633E-2</v>
      </c>
      <c r="R10808" s="8">
        <f t="shared" si="2307"/>
        <v>89865.225981577722</v>
      </c>
      <c r="S10808" s="8">
        <f t="shared" si="2308"/>
        <v>3629153.2624787018</v>
      </c>
      <c r="T10808" s="9">
        <f t="shared" si="2300"/>
        <v>36.994742011704851</v>
      </c>
      <c r="U10808" s="10">
        <f t="shared" si="2303"/>
        <v>8.4381544753778925</v>
      </c>
    </row>
    <row r="10809" spans="1:21" x14ac:dyDescent="0.3">
      <c r="A10809" s="17">
        <v>2018</v>
      </c>
      <c r="B10809" s="17">
        <v>38</v>
      </c>
      <c r="C10809" s="17">
        <v>1.2899999999999999E-3</v>
      </c>
      <c r="D10809" s="17">
        <v>1.2899999999999999E-3</v>
      </c>
      <c r="E10809" s="17">
        <v>0.5</v>
      </c>
      <c r="F10809" s="2">
        <f t="shared" si="2309"/>
        <v>97995.178851996199</v>
      </c>
      <c r="G10809" s="3">
        <f t="shared" si="2310"/>
        <v>126.41378071907509</v>
      </c>
      <c r="H10809" s="2">
        <f t="shared" si="2311"/>
        <v>97931.971961636664</v>
      </c>
      <c r="I10809" s="2">
        <f>SUM(H10809:H10881)</f>
        <v>4358881.9905186482</v>
      </c>
      <c r="J10809" s="4">
        <f t="shared" si="2304"/>
        <v>44.480575897534131</v>
      </c>
      <c r="K10809" s="5">
        <f t="shared" si="2312"/>
        <v>2.152999999999999E-2</v>
      </c>
      <c r="L10809" s="5">
        <f t="shared" si="2305"/>
        <v>5.5922077922077897E-4</v>
      </c>
      <c r="M10809" s="8">
        <f t="shared" si="2306"/>
        <v>226053.43974381761</v>
      </c>
      <c r="N10809" s="6">
        <f>((B10808+E10808)*D10808+(B10809+E10809)*D10809+(B10810+E10810)*D10810)/3/SUM(D10771:D10809)</f>
        <v>2.2038241213810199</v>
      </c>
      <c r="O10809" s="7">
        <f>O10771</f>
        <v>3.9553706941194422E-2</v>
      </c>
      <c r="P10809" s="8">
        <f>M10809*O10771</f>
        <v>8941.251508675914</v>
      </c>
      <c r="Q10809" s="5">
        <f>N10809*O10771</f>
        <v>8.7169413447040142E-2</v>
      </c>
      <c r="R10809" s="8">
        <f t="shared" si="2307"/>
        <v>89395.299408028819</v>
      </c>
      <c r="S10809" s="8">
        <f t="shared" si="2308"/>
        <v>3539288.036497124</v>
      </c>
      <c r="T10809" s="9">
        <f t="shared" si="2300"/>
        <v>36.116960833783175</v>
      </c>
      <c r="U10809" s="10">
        <f t="shared" si="2303"/>
        <v>8.3636150637509559</v>
      </c>
    </row>
    <row r="10810" spans="1:21" x14ac:dyDescent="0.3">
      <c r="A10810" s="17">
        <v>2018</v>
      </c>
      <c r="B10810" s="17">
        <v>39</v>
      </c>
      <c r="C10810" s="17">
        <v>1.34E-3</v>
      </c>
      <c r="D10810" s="17">
        <v>1.34E-3</v>
      </c>
      <c r="E10810" s="17">
        <v>0.5</v>
      </c>
      <c r="F10810" s="2">
        <f t="shared" si="2309"/>
        <v>97868.765071277128</v>
      </c>
      <c r="G10810" s="3">
        <f t="shared" si="2310"/>
        <v>131.14414519551136</v>
      </c>
      <c r="H10810" s="2">
        <f t="shared" si="2311"/>
        <v>97803.192998679369</v>
      </c>
      <c r="I10810" s="2">
        <f>SUM(H10810:H10881)</f>
        <v>4260950.0185570121</v>
      </c>
      <c r="J10810" s="4">
        <f t="shared" si="2304"/>
        <v>43.537384123052867</v>
      </c>
      <c r="K10810" s="5">
        <f t="shared" si="2312"/>
        <v>2.2869999999999991E-2</v>
      </c>
      <c r="L10810" s="5">
        <f t="shared" si="2305"/>
        <v>5.7898734177215169E-4</v>
      </c>
      <c r="M10810" s="8">
        <f t="shared" si="2306"/>
        <v>226506.06625372541</v>
      </c>
      <c r="N10810" s="6">
        <f>((B10809+E10809)*D10809+(B10810+E10810)*D10810+(B10811+E10811)*D10811)/3/SUM(D10771:D10810)</f>
        <v>2.1741728610989659</v>
      </c>
      <c r="O10810" s="7">
        <f>O10771</f>
        <v>3.9553706941194422E-2</v>
      </c>
      <c r="P10810" s="8">
        <f>M10810*O10771</f>
        <v>8959.1545650026219</v>
      </c>
      <c r="Q10810" s="5">
        <f>N10810*O10771</f>
        <v>8.599659618740671E-2</v>
      </c>
      <c r="R10810" s="8">
        <f t="shared" si="2307"/>
        <v>89392.451304532937</v>
      </c>
      <c r="S10810" s="8">
        <f t="shared" si="2308"/>
        <v>3449892.7370890952</v>
      </c>
      <c r="T10810" s="9">
        <f t="shared" si="2300"/>
        <v>35.250191770342283</v>
      </c>
      <c r="U10810" s="10">
        <f t="shared" si="2303"/>
        <v>8.2871923527105835</v>
      </c>
    </row>
    <row r="10811" spans="1:21" x14ac:dyDescent="0.3">
      <c r="A10811" s="17">
        <v>2018</v>
      </c>
      <c r="B10811" s="17">
        <v>40</v>
      </c>
      <c r="C10811" s="17">
        <v>1.15E-3</v>
      </c>
      <c r="D10811" s="17">
        <v>1.15E-3</v>
      </c>
      <c r="E10811" s="17">
        <v>0.5</v>
      </c>
      <c r="F10811" s="2">
        <f t="shared" si="2309"/>
        <v>97737.62092608161</v>
      </c>
      <c r="G10811" s="3">
        <f t="shared" si="2310"/>
        <v>112.39826406499385</v>
      </c>
      <c r="H10811" s="2">
        <f t="shared" si="2311"/>
        <v>97681.421794049107</v>
      </c>
      <c r="I10811" s="2">
        <f>SUM(H10811:H10881)</f>
        <v>4163146.8255583323</v>
      </c>
      <c r="J10811" s="4">
        <f t="shared" si="2304"/>
        <v>42.595131599396062</v>
      </c>
      <c r="K10811" s="5">
        <f t="shared" si="2312"/>
        <v>2.4019999999999993E-2</v>
      </c>
      <c r="L10811" s="5">
        <f t="shared" si="2305"/>
        <v>5.9308641975308629E-4</v>
      </c>
      <c r="M10811" s="8">
        <f t="shared" si="2306"/>
        <v>189514.14215787893</v>
      </c>
      <c r="N10811" s="6">
        <f>((B10810+E10810)*D10810+(B10811+E10811)*D10811+(B10812+E10812)*D10812)/3/SUM(D10771:D10811)</f>
        <v>2.1583402719955598</v>
      </c>
      <c r="O10811" s="7">
        <f>O10771</f>
        <v>3.9553706941194422E-2</v>
      </c>
      <c r="P10811" s="8">
        <f>M10811*O10771</f>
        <v>7495.9868401246022</v>
      </c>
      <c r="Q10811" s="5">
        <f>N10811*O10771</f>
        <v>8.5370358597890231E-2</v>
      </c>
      <c r="R10811" s="8">
        <f t="shared" si="2307"/>
        <v>89342.323787139365</v>
      </c>
      <c r="S10811" s="8">
        <f t="shared" si="2308"/>
        <v>3360500.2857845621</v>
      </c>
      <c r="T10811" s="9">
        <f t="shared" si="2300"/>
        <v>34.382873799701848</v>
      </c>
      <c r="U10811" s="10">
        <f t="shared" si="2303"/>
        <v>8.2122577996942141</v>
      </c>
    </row>
    <row r="10812" spans="1:21" x14ac:dyDescent="0.3">
      <c r="A10812" s="17">
        <v>2018</v>
      </c>
      <c r="B10812" s="17">
        <v>41</v>
      </c>
      <c r="C10812" s="17">
        <v>1.3600000000000001E-3</v>
      </c>
      <c r="D10812" s="17">
        <v>1.3500000000000001E-3</v>
      </c>
      <c r="E10812" s="17">
        <v>0.5</v>
      </c>
      <c r="F10812" s="2">
        <f t="shared" si="2309"/>
        <v>97625.222662016618</v>
      </c>
      <c r="G10812" s="3">
        <f t="shared" si="2310"/>
        <v>131.79405059372243</v>
      </c>
      <c r="H10812" s="2">
        <f t="shared" si="2311"/>
        <v>97559.325636719761</v>
      </c>
      <c r="I10812" s="2">
        <f>SUM(H10812:H10881)</f>
        <v>4065465.4037642828</v>
      </c>
      <c r="J10812" s="4">
        <f t="shared" si="2304"/>
        <v>41.643596735642042</v>
      </c>
      <c r="K10812" s="5">
        <f t="shared" si="2312"/>
        <v>2.5369999999999993E-2</v>
      </c>
      <c r="L10812" s="5">
        <f t="shared" si="2305"/>
        <v>6.1132530120481914E-4</v>
      </c>
      <c r="M10812" s="8">
        <f t="shared" si="2306"/>
        <v>215587.43002126456</v>
      </c>
      <c r="N10812" s="6">
        <f>((B10811+E10811)*D10811+(B10812+E10812)*D10812+(B10813+E10813)*D10813)/3/SUM(D10771:D10812)</f>
        <v>2.1130600446721854</v>
      </c>
      <c r="O10812" s="7">
        <f>O10771</f>
        <v>3.9553706941194422E-2</v>
      </c>
      <c r="P10812" s="8">
        <f>M10812*O10771</f>
        <v>8527.2820272663594</v>
      </c>
      <c r="Q10812" s="5">
        <f>N10812*O10771</f>
        <v>8.357935775611082E-2</v>
      </c>
      <c r="R10812" s="8">
        <f t="shared" si="2307"/>
        <v>89405.379856883446</v>
      </c>
      <c r="S10812" s="8">
        <f t="shared" si="2308"/>
        <v>3271157.9619974229</v>
      </c>
      <c r="T10812" s="9">
        <f t="shared" si="2300"/>
        <v>33.507303469333273</v>
      </c>
      <c r="U10812" s="10">
        <f t="shared" si="2303"/>
        <v>8.136293266308769</v>
      </c>
    </row>
    <row r="10813" spans="1:21" x14ac:dyDescent="0.3">
      <c r="A10813" s="17">
        <v>2018</v>
      </c>
      <c r="B10813" s="17">
        <v>42</v>
      </c>
      <c r="C10813" s="17">
        <v>1.3699999999999999E-3</v>
      </c>
      <c r="D10813" s="17">
        <v>1.3699999999999999E-3</v>
      </c>
      <c r="E10813" s="17">
        <v>0.5</v>
      </c>
      <c r="F10813" s="2">
        <f t="shared" si="2309"/>
        <v>97493.428611422889</v>
      </c>
      <c r="G10813" s="3">
        <f t="shared" si="2310"/>
        <v>133.56599719764935</v>
      </c>
      <c r="H10813" s="2">
        <f t="shared" si="2311"/>
        <v>97426.645612824068</v>
      </c>
      <c r="I10813" s="2">
        <f>SUM(H10813:H10881)</f>
        <v>3967906.0781275635</v>
      </c>
      <c r="J10813" s="4">
        <f t="shared" si="2304"/>
        <v>40.699215676805736</v>
      </c>
      <c r="K10813" s="5">
        <f t="shared" si="2312"/>
        <v>2.6739999999999993E-2</v>
      </c>
      <c r="L10813" s="5">
        <f t="shared" si="2305"/>
        <v>6.2917647058823511E-4</v>
      </c>
      <c r="M10813" s="8">
        <f t="shared" si="2306"/>
        <v>212287.01873224005</v>
      </c>
      <c r="N10813" s="6">
        <f>((B10812+E10812)*D10812+(B10813+E10813)*D10813+(B10814+E10814)*D10814)/3/SUM(D10771:D10813)</f>
        <v>2.2321740214410379</v>
      </c>
      <c r="O10813" s="7">
        <f>O10771</f>
        <v>3.9553706941194422E-2</v>
      </c>
      <c r="P10813" s="8">
        <f>M10813*O10771</f>
        <v>8396.7385263548731</v>
      </c>
      <c r="Q10813" s="5">
        <f>N10813*O10771</f>
        <v>8.8290757085826246E-2</v>
      </c>
      <c r="R10813" s="8">
        <f t="shared" si="2307"/>
        <v>88824.773311335346</v>
      </c>
      <c r="S10813" s="8">
        <f t="shared" si="2308"/>
        <v>3181752.5821405393</v>
      </c>
      <c r="T10813" s="9">
        <f t="shared" si="2300"/>
        <v>32.63555941623482</v>
      </c>
      <c r="U10813" s="10">
        <f t="shared" si="2303"/>
        <v>8.0636562605709159</v>
      </c>
    </row>
    <row r="10814" spans="1:21" x14ac:dyDescent="0.3">
      <c r="A10814" s="17">
        <v>2018</v>
      </c>
      <c r="B10814" s="17">
        <v>43</v>
      </c>
      <c r="C10814" s="17">
        <v>1.49E-3</v>
      </c>
      <c r="D10814" s="17">
        <v>1.49E-3</v>
      </c>
      <c r="E10814" s="17">
        <v>0.5</v>
      </c>
      <c r="F10814" s="2">
        <f t="shared" si="2309"/>
        <v>97359.862614225232</v>
      </c>
      <c r="G10814" s="3">
        <f t="shared" si="2310"/>
        <v>145.0661952951956</v>
      </c>
      <c r="H10814" s="2">
        <f t="shared" si="2311"/>
        <v>97287.329516577636</v>
      </c>
      <c r="I10814" s="2">
        <f>SUM(H10814:H10881)</f>
        <v>3870479.4325147397</v>
      </c>
      <c r="J10814" s="4">
        <f t="shared" si="2304"/>
        <v>39.754364155699051</v>
      </c>
      <c r="K10814" s="5">
        <f t="shared" si="2312"/>
        <v>2.8229999999999991E-2</v>
      </c>
      <c r="L10814" s="5">
        <f t="shared" si="2305"/>
        <v>6.4896551724137911E-4</v>
      </c>
      <c r="M10814" s="8">
        <f t="shared" si="2306"/>
        <v>223534.51984913248</v>
      </c>
      <c r="N10814" s="6">
        <f>((B10813+E10813)*D10813+(B10814+E10814)*D10814+(B10815+E10815)*D10815)/3/SUM(D10771:D10814)</f>
        <v>2.3618490967056331</v>
      </c>
      <c r="O10814" s="7">
        <f>O10771</f>
        <v>3.9553706941194422E-2</v>
      </c>
      <c r="P10814" s="8">
        <f>M10814*O10771</f>
        <v>8841.6188893531944</v>
      </c>
      <c r="Q10814" s="5">
        <f>N10814*O10771</f>
        <v>9.3419887010419381E-2</v>
      </c>
      <c r="R10814" s="8">
        <f t="shared" si="2307"/>
        <v>88198.758185593513</v>
      </c>
      <c r="S10814" s="8">
        <f t="shared" si="2308"/>
        <v>3092927.8088292042</v>
      </c>
      <c r="T10814" s="9">
        <f t="shared" si="2300"/>
        <v>31.767996849836322</v>
      </c>
      <c r="U10814" s="10">
        <f t="shared" si="2303"/>
        <v>7.9863673058627285</v>
      </c>
    </row>
    <row r="10815" spans="1:21" x14ac:dyDescent="0.3">
      <c r="A10815" s="17">
        <v>2018</v>
      </c>
      <c r="B10815" s="17">
        <v>44</v>
      </c>
      <c r="C10815" s="17">
        <v>1.73E-3</v>
      </c>
      <c r="D10815" s="17">
        <v>1.73E-3</v>
      </c>
      <c r="E10815" s="17">
        <v>0.5</v>
      </c>
      <c r="F10815" s="2">
        <f t="shared" si="2309"/>
        <v>97214.79641893004</v>
      </c>
      <c r="G10815" s="3">
        <f t="shared" si="2310"/>
        <v>168.18159780474898</v>
      </c>
      <c r="H10815" s="2">
        <f t="shared" si="2311"/>
        <v>97130.705620027671</v>
      </c>
      <c r="I10815" s="2">
        <f>SUM(H10815:H10881)</f>
        <v>3773192.1029981622</v>
      </c>
      <c r="J10815" s="4">
        <f t="shared" si="2304"/>
        <v>38.812940436950107</v>
      </c>
      <c r="K10815" s="5">
        <f t="shared" si="2312"/>
        <v>2.995999999999999E-2</v>
      </c>
      <c r="L10815" s="5">
        <f t="shared" si="2305"/>
        <v>6.732584269662919E-4</v>
      </c>
      <c r="M10815" s="8">
        <f t="shared" si="2306"/>
        <v>249802.43999704046</v>
      </c>
      <c r="N10815" s="6">
        <f>((B10814+E10814)*D10814+(B10815+E10815)*D10815+(B10816+E10816)*D10816)/3/SUM(D10771:D10815)</f>
        <v>2.539497107254117</v>
      </c>
      <c r="O10815" s="7">
        <f>O10771</f>
        <v>3.9553706941194422E-2</v>
      </c>
      <c r="P10815" s="8">
        <f>M10815*O10771</f>
        <v>9880.6125048382419</v>
      </c>
      <c r="Q10815" s="5">
        <f>N10815*O10771</f>
        <v>0.10044652435834033</v>
      </c>
      <c r="R10815" s="8">
        <f t="shared" si="2307"/>
        <v>87374.263832022771</v>
      </c>
      <c r="S10815" s="8">
        <f t="shared" si="2308"/>
        <v>3004729.0506436108</v>
      </c>
      <c r="T10815" s="9">
        <f t="shared" si="2300"/>
        <v>30.9081452754914</v>
      </c>
      <c r="U10815" s="10">
        <f t="shared" si="2303"/>
        <v>7.9047951614587078</v>
      </c>
    </row>
    <row r="10816" spans="1:21" x14ac:dyDescent="0.3">
      <c r="A10816" s="17">
        <v>2018</v>
      </c>
      <c r="B10816" s="17">
        <v>45</v>
      </c>
      <c r="C10816" s="17">
        <v>1.9E-3</v>
      </c>
      <c r="D10816" s="17">
        <v>1.9E-3</v>
      </c>
      <c r="E10816" s="17">
        <v>0.5</v>
      </c>
      <c r="F10816" s="2">
        <f t="shared" si="2309"/>
        <v>97046.614821125288</v>
      </c>
      <c r="G10816" s="3">
        <f t="shared" si="2310"/>
        <v>184.38856816013805</v>
      </c>
      <c r="H10816" s="2">
        <f t="shared" si="2311"/>
        <v>96954.420537045226</v>
      </c>
      <c r="I10816" s="2">
        <f>SUM(H10816:H10881)</f>
        <v>3676061.3973781341</v>
      </c>
      <c r="J10816" s="4">
        <f t="shared" si="2304"/>
        <v>37.879336689422807</v>
      </c>
      <c r="K10816" s="5">
        <f t="shared" si="2312"/>
        <v>3.1859999999999992E-2</v>
      </c>
      <c r="L10816" s="5">
        <f t="shared" si="2305"/>
        <v>7.0021978021978003E-4</v>
      </c>
      <c r="M10816" s="8">
        <f t="shared" si="2306"/>
        <v>263329.56218726566</v>
      </c>
      <c r="N10816" s="6">
        <f>((B10815+E10815)*D10815+(B10816+E10816)*D10816+(B10817+E10817)*D10817)/3/SUM(D10771:D10816)</f>
        <v>2.6975308641975313</v>
      </c>
      <c r="O10816" s="7">
        <f>O10771</f>
        <v>3.9553706941194422E-2</v>
      </c>
      <c r="P10816" s="8">
        <f>M10816*O10771</f>
        <v>10415.660331708137</v>
      </c>
      <c r="Q10816" s="5">
        <f>N10816*O10771</f>
        <v>0.10669734526729609</v>
      </c>
      <c r="R10816" s="8">
        <f t="shared" si="2307"/>
        <v>86609.64125381349</v>
      </c>
      <c r="S10816" s="8">
        <f t="shared" si="2308"/>
        <v>2917354.7868115879</v>
      </c>
      <c r="T10816" s="9">
        <f t="shared" si="2300"/>
        <v>30.061376094249223</v>
      </c>
      <c r="U10816" s="10">
        <f t="shared" si="2303"/>
        <v>7.8179605951735844</v>
      </c>
    </row>
    <row r="10817" spans="1:21" x14ac:dyDescent="0.3">
      <c r="A10817" s="17">
        <v>2018</v>
      </c>
      <c r="B10817" s="17">
        <v>46</v>
      </c>
      <c r="C10817" s="17">
        <v>2.0300000000000001E-3</v>
      </c>
      <c r="D10817" s="17">
        <v>2.0300000000000001E-3</v>
      </c>
      <c r="E10817" s="17">
        <v>0.5</v>
      </c>
      <c r="F10817" s="2">
        <f t="shared" si="2309"/>
        <v>96862.226252965149</v>
      </c>
      <c r="G10817" s="3">
        <f t="shared" si="2310"/>
        <v>196.63031929351925</v>
      </c>
      <c r="H10817" s="2">
        <f t="shared" si="2311"/>
        <v>96763.911093318384</v>
      </c>
      <c r="I10817" s="2">
        <f>SUM(H10817:H10881)</f>
        <v>3579106.9768410889</v>
      </c>
      <c r="J10817" s="4">
        <f t="shared" si="2304"/>
        <v>36.950492625411087</v>
      </c>
      <c r="K10817" s="5">
        <f t="shared" si="2312"/>
        <v>3.388999999999999E-2</v>
      </c>
      <c r="L10817" s="5">
        <f t="shared" si="2305"/>
        <v>7.2881720430107507E-4</v>
      </c>
      <c r="M10817" s="8">
        <f t="shared" si="2306"/>
        <v>269793.73995717464</v>
      </c>
      <c r="N10817" s="6">
        <f>((B10816+E10816)*D10816+(B10817+E10817)*D10817+(B10818+E10818)*D10818)/3/SUM(D10771:D10817)</f>
        <v>2.7925641782236656</v>
      </c>
      <c r="O10817" s="7">
        <f>O10771</f>
        <v>3.9553706941194422E-2</v>
      </c>
      <c r="P10817" s="8">
        <f>M10817*O10771</f>
        <v>10671.342524834901</v>
      </c>
      <c r="Q10817" s="5">
        <f>N10817*O10771</f>
        <v>0.11045626511993629</v>
      </c>
      <c r="R10817" s="8">
        <f t="shared" si="2307"/>
        <v>86075.730875552865</v>
      </c>
      <c r="S10817" s="8">
        <f t="shared" si="2308"/>
        <v>2830745.1455577742</v>
      </c>
      <c r="T10817" s="9">
        <f t="shared" si="2300"/>
        <v>29.224448529244075</v>
      </c>
      <c r="U10817" s="10">
        <f t="shared" si="2303"/>
        <v>7.726044096167012</v>
      </c>
    </row>
    <row r="10818" spans="1:21" x14ac:dyDescent="0.3">
      <c r="A10818" s="17">
        <v>2018</v>
      </c>
      <c r="B10818" s="17">
        <v>47</v>
      </c>
      <c r="C10818" s="17">
        <v>2.1700000000000001E-3</v>
      </c>
      <c r="D10818" s="17">
        <v>2.1700000000000001E-3</v>
      </c>
      <c r="E10818" s="17">
        <v>0.5</v>
      </c>
      <c r="F10818" s="2">
        <f t="shared" si="2309"/>
        <v>96665.595933671633</v>
      </c>
      <c r="G10818" s="3">
        <f t="shared" si="2310"/>
        <v>209.76434317606746</v>
      </c>
      <c r="H10818" s="2">
        <f t="shared" si="2311"/>
        <v>96560.7137620836</v>
      </c>
      <c r="I10818" s="2">
        <f>SUM(H10818:H10881)</f>
        <v>3482343.0657477709</v>
      </c>
      <c r="J10818" s="4">
        <f t="shared" si="2304"/>
        <v>36.024637639819922</v>
      </c>
      <c r="K10818" s="5">
        <f t="shared" si="2312"/>
        <v>3.6059999999999988E-2</v>
      </c>
      <c r="L10818" s="5">
        <f t="shared" si="2305"/>
        <v>7.591578947368419E-4</v>
      </c>
      <c r="M10818" s="8">
        <f t="shared" si="2306"/>
        <v>276311.87745044945</v>
      </c>
      <c r="N10818" s="6">
        <f>((B10817+E10817)*D10817+(B10818+E10818)*D10818+(B10819+E10819)*D10819)/3/SUM(D10771:D10818)</f>
        <v>2.9372342392309121</v>
      </c>
      <c r="O10818" s="7">
        <f>O10771</f>
        <v>3.9553706941194422E-2</v>
      </c>
      <c r="P10818" s="8">
        <f>M10818*O10771</f>
        <v>10929.159025046305</v>
      </c>
      <c r="Q10818" s="5">
        <f>N10818*O10771</f>
        <v>0.11617850231618164</v>
      </c>
      <c r="R10818" s="8">
        <f t="shared" si="2307"/>
        <v>85342.434654623212</v>
      </c>
      <c r="S10818" s="8">
        <f t="shared" si="2308"/>
        <v>2744669.4146822216</v>
      </c>
      <c r="T10818" s="9">
        <f t="shared" si="2300"/>
        <v>28.393446377401041</v>
      </c>
      <c r="U10818" s="10">
        <f t="shared" si="2303"/>
        <v>7.6311912624188807</v>
      </c>
    </row>
    <row r="10819" spans="1:21" x14ac:dyDescent="0.3">
      <c r="A10819" s="17">
        <v>2018</v>
      </c>
      <c r="B10819" s="17">
        <v>48</v>
      </c>
      <c r="C10819" s="17">
        <v>2.48E-3</v>
      </c>
      <c r="D10819" s="17">
        <v>2.48E-3</v>
      </c>
      <c r="E10819" s="17">
        <v>0.5</v>
      </c>
      <c r="F10819" s="2">
        <f t="shared" si="2309"/>
        <v>96455.831590495567</v>
      </c>
      <c r="G10819" s="3">
        <f t="shared" si="2310"/>
        <v>239.210462344429</v>
      </c>
      <c r="H10819" s="2">
        <f t="shared" si="2311"/>
        <v>96336.226359323351</v>
      </c>
      <c r="I10819" s="2">
        <f>SUM(H10819:H10881)</f>
        <v>3385782.3519856869</v>
      </c>
      <c r="J10819" s="4">
        <f t="shared" si="2304"/>
        <v>35.101893749255808</v>
      </c>
      <c r="K10819" s="5">
        <f t="shared" si="2312"/>
        <v>3.8539999999999991E-2</v>
      </c>
      <c r="L10819" s="5">
        <f t="shared" si="2305"/>
        <v>7.9463917525773181E-4</v>
      </c>
      <c r="M10819" s="8">
        <f t="shared" si="2306"/>
        <v>301030.2912222317</v>
      </c>
      <c r="N10819" s="6">
        <f>((B10818+E10818)*D10818+(B10819+E10819)*D10819+(B10820+E10820)*D10820)/3/SUM(D10771:D10819)</f>
        <v>2.9892752119010559</v>
      </c>
      <c r="O10819" s="7">
        <f>O10771</f>
        <v>3.9553706941194422E-2</v>
      </c>
      <c r="P10819" s="8">
        <f>M10819*O10771</f>
        <v>11906.863919426563</v>
      </c>
      <c r="Q10819" s="5">
        <f>N10819*O10771</f>
        <v>0.11823691569811122</v>
      </c>
      <c r="R10819" s="8">
        <f t="shared" si="2307"/>
        <v>84945.728084601869</v>
      </c>
      <c r="S10819" s="8">
        <f t="shared" si="2308"/>
        <v>2659326.9800275983</v>
      </c>
      <c r="T10819" s="9">
        <f t="shared" si="2300"/>
        <v>27.570411619255992</v>
      </c>
      <c r="U10819" s="10">
        <f t="shared" si="2303"/>
        <v>7.5314821299998158</v>
      </c>
    </row>
    <row r="10820" spans="1:21" x14ac:dyDescent="0.3">
      <c r="A10820" s="17">
        <v>2018</v>
      </c>
      <c r="B10820" s="17">
        <v>49</v>
      </c>
      <c r="C10820" s="17">
        <v>2.48E-3</v>
      </c>
      <c r="D10820" s="17">
        <v>2.47E-3</v>
      </c>
      <c r="E10820" s="17">
        <v>0.5</v>
      </c>
      <c r="F10820" s="2">
        <f t="shared" si="2309"/>
        <v>96216.621128151135</v>
      </c>
      <c r="G10820" s="3">
        <f t="shared" si="2310"/>
        <v>237.65505418653331</v>
      </c>
      <c r="H10820" s="2">
        <f t="shared" si="2311"/>
        <v>96097.793601057871</v>
      </c>
      <c r="I10820" s="2">
        <f>SUM(H10820:H10881)</f>
        <v>3289446.1256263633</v>
      </c>
      <c r="J10820" s="4">
        <f t="shared" si="2304"/>
        <v>34.187919790335833</v>
      </c>
      <c r="K10820" s="5">
        <f t="shared" si="2312"/>
        <v>4.1009999999999991E-2</v>
      </c>
      <c r="L10820" s="5">
        <f t="shared" si="2305"/>
        <v>8.2848484848484834E-4</v>
      </c>
      <c r="M10820" s="8">
        <f t="shared" si="2306"/>
        <v>286855.03980086325</v>
      </c>
      <c r="N10820" s="6">
        <f>((B10819+E10819)*D10819+(B10820+E10820)*D10820+(B10821+E10821)*D10821)/3/SUM(D10771:D10820)</f>
        <v>3.0591725595383243</v>
      </c>
      <c r="O10820" s="7">
        <f>O10771</f>
        <v>3.9553706941194422E-2</v>
      </c>
      <c r="P10820" s="8">
        <f>M10820*O10771</f>
        <v>11346.180178888008</v>
      </c>
      <c r="Q10820" s="5">
        <f>N10820*O10771</f>
        <v>0.12100161490252252</v>
      </c>
      <c r="R10820" s="8">
        <f t="shared" si="2307"/>
        <v>84469.805386760578</v>
      </c>
      <c r="S10820" s="8">
        <f t="shared" si="2308"/>
        <v>2574381.2519429964</v>
      </c>
      <c r="T10820" s="9">
        <f t="shared" ref="T10820:T10883" si="2313">S10820/F10820</f>
        <v>26.756097041842409</v>
      </c>
      <c r="U10820" s="10">
        <f t="shared" si="2303"/>
        <v>7.4318227484934241</v>
      </c>
    </row>
    <row r="10821" spans="1:21" x14ac:dyDescent="0.3">
      <c r="A10821" s="17">
        <v>2018</v>
      </c>
      <c r="B10821" s="17">
        <v>50</v>
      </c>
      <c r="C10821" s="17">
        <v>2.65E-3</v>
      </c>
      <c r="D10821" s="17">
        <v>2.65E-3</v>
      </c>
      <c r="E10821" s="17">
        <v>0.5</v>
      </c>
      <c r="F10821" s="2">
        <f t="shared" si="2309"/>
        <v>95978.966073964606</v>
      </c>
      <c r="G10821" s="3">
        <f t="shared" si="2310"/>
        <v>254.3442600960062</v>
      </c>
      <c r="H10821" s="2">
        <f t="shared" si="2311"/>
        <v>95851.793943916608</v>
      </c>
      <c r="I10821" s="2">
        <f>SUM(H10821:H10881)</f>
        <v>3193348.3320253049</v>
      </c>
      <c r="J10821" s="4">
        <f t="shared" si="2304"/>
        <v>33.271334987755587</v>
      </c>
      <c r="K10821" s="5">
        <f t="shared" si="2312"/>
        <v>4.365999999999999E-2</v>
      </c>
      <c r="L10821" s="5">
        <f t="shared" si="2305"/>
        <v>8.6455445544554436E-4</v>
      </c>
      <c r="M10821" s="8">
        <f t="shared" si="2306"/>
        <v>294191.13913990645</v>
      </c>
      <c r="N10821" s="6">
        <f>((B10820+E10820)*D10820+(B10821+E10821)*D10821+(B10822+E10822)*D10822)/3/SUM(D10771:D10821)</f>
        <v>3.0561154374713704</v>
      </c>
      <c r="O10821" s="7">
        <f>O10771</f>
        <v>3.9553706941194422E-2</v>
      </c>
      <c r="P10821" s="8">
        <f>M10821*O10771</f>
        <v>11636.350102236012</v>
      </c>
      <c r="Q10821" s="5">
        <f>N10821*O10771</f>
        <v>0.12088069439220277</v>
      </c>
      <c r="R10821" s="8">
        <f t="shared" si="2307"/>
        <v>84265.162533237642</v>
      </c>
      <c r="S10821" s="8">
        <f t="shared" si="2308"/>
        <v>2489911.4465562357</v>
      </c>
      <c r="T10821" s="9">
        <f t="shared" si="2313"/>
        <v>25.942261605917139</v>
      </c>
      <c r="U10821" s="10">
        <f t="shared" si="2303"/>
        <v>7.3290733818384481</v>
      </c>
    </row>
    <row r="10822" spans="1:21" x14ac:dyDescent="0.3">
      <c r="A10822" s="17">
        <v>2018</v>
      </c>
      <c r="B10822" s="17">
        <v>51</v>
      </c>
      <c r="C10822" s="17">
        <v>2.8E-3</v>
      </c>
      <c r="D10822" s="17">
        <v>2.8E-3</v>
      </c>
      <c r="E10822" s="17">
        <v>0.5</v>
      </c>
      <c r="F10822" s="2">
        <f t="shared" si="2309"/>
        <v>95724.621813868594</v>
      </c>
      <c r="G10822" s="3">
        <f t="shared" si="2310"/>
        <v>268.02894107883208</v>
      </c>
      <c r="H10822" s="2">
        <f t="shared" si="2311"/>
        <v>95590.607343329175</v>
      </c>
      <c r="I10822" s="2">
        <f>SUM(H10822:H10881)</f>
        <v>3097496.5380813894</v>
      </c>
      <c r="J10822" s="4">
        <f t="shared" si="2304"/>
        <v>32.358409773655787</v>
      </c>
      <c r="K10822" s="5">
        <f t="shared" si="2312"/>
        <v>4.6459999999999987E-2</v>
      </c>
      <c r="L10822" s="5">
        <f t="shared" si="2305"/>
        <v>9.0213592233009683E-4</v>
      </c>
      <c r="M10822" s="8">
        <f t="shared" si="2306"/>
        <v>297104.83137236023</v>
      </c>
      <c r="N10822" s="6">
        <f>((B10821+E10821)*D10821+(B10822+E10822)*D10822+(B10823+E10823)*D10823)/3/SUM(D10771:D10822)</f>
        <v>3.1736978045630657</v>
      </c>
      <c r="O10822" s="7">
        <f>O10771</f>
        <v>3.9553706941194422E-2</v>
      </c>
      <c r="P10822" s="8">
        <f>M10822*O10771</f>
        <v>11751.597430915323</v>
      </c>
      <c r="Q10822" s="5">
        <f>N10822*O10771</f>
        <v>0.12553151288159964</v>
      </c>
      <c r="R10822" s="8">
        <f t="shared" si="2307"/>
        <v>83590.973786250106</v>
      </c>
      <c r="S10822" s="8">
        <f t="shared" si="2308"/>
        <v>2405646.2840229981</v>
      </c>
      <c r="T10822" s="9">
        <f t="shared" si="2313"/>
        <v>25.130904029066301</v>
      </c>
      <c r="U10822" s="10">
        <f t="shared" si="2303"/>
        <v>7.2275057445894859</v>
      </c>
    </row>
    <row r="10823" spans="1:21" x14ac:dyDescent="0.3">
      <c r="A10823" s="17">
        <v>2018</v>
      </c>
      <c r="B10823" s="17">
        <v>52</v>
      </c>
      <c r="C10823" s="17">
        <v>3.13E-3</v>
      </c>
      <c r="D10823" s="17">
        <v>3.13E-3</v>
      </c>
      <c r="E10823" s="17">
        <v>0.5</v>
      </c>
      <c r="F10823" s="2">
        <f t="shared" si="2309"/>
        <v>95456.592872789755</v>
      </c>
      <c r="G10823" s="3">
        <f t="shared" si="2310"/>
        <v>298.77913569183193</v>
      </c>
      <c r="H10823" s="2">
        <f t="shared" si="2311"/>
        <v>95307.203304943832</v>
      </c>
      <c r="I10823" s="2">
        <f>SUM(H10823:H10881)</f>
        <v>3001905.9307380603</v>
      </c>
      <c r="J10823" s="4">
        <f t="shared" si="2304"/>
        <v>31.447863792274156</v>
      </c>
      <c r="K10823" s="5">
        <f t="shared" si="2312"/>
        <v>4.9589999999999988E-2</v>
      </c>
      <c r="L10823" s="5">
        <f t="shared" si="2305"/>
        <v>9.445714285714283E-4</v>
      </c>
      <c r="M10823" s="8">
        <f t="shared" si="2306"/>
        <v>316311.84964350029</v>
      </c>
      <c r="N10823" s="6">
        <f>((B10822+E10822)*D10822+(B10823+E10823)*D10823+(B10824+E10824)*D10824)/3/SUM(D10771:D10823)</f>
        <v>3.2893392485044037</v>
      </c>
      <c r="O10823" s="7">
        <f>O10771</f>
        <v>3.9553706941194422E-2</v>
      </c>
      <c r="P10823" s="8">
        <f>M10823*O10771</f>
        <v>12511.306202826163</v>
      </c>
      <c r="Q10823" s="5">
        <f>N10823*O10771</f>
        <v>0.13010556066551188</v>
      </c>
      <c r="R10823" s="8">
        <f t="shared" si="2307"/>
        <v>82907.206183492177</v>
      </c>
      <c r="S10823" s="8">
        <f t="shared" si="2308"/>
        <v>2322055.3102367478</v>
      </c>
      <c r="T10823" s="9">
        <f t="shared" si="2313"/>
        <v>24.325771959315951</v>
      </c>
      <c r="U10823" s="10">
        <f t="shared" si="2303"/>
        <v>7.1220918329582048</v>
      </c>
    </row>
    <row r="10824" spans="1:21" x14ac:dyDescent="0.3">
      <c r="A10824" s="17">
        <v>2018</v>
      </c>
      <c r="B10824" s="17">
        <v>53</v>
      </c>
      <c r="C10824" s="17">
        <v>3.3899999999999998E-3</v>
      </c>
      <c r="D10824" s="17">
        <v>3.3800000000000002E-3</v>
      </c>
      <c r="E10824" s="17">
        <v>0.5</v>
      </c>
      <c r="F10824" s="2">
        <f t="shared" si="2309"/>
        <v>95157.813737097924</v>
      </c>
      <c r="G10824" s="3">
        <f t="shared" si="2310"/>
        <v>321.63341043139098</v>
      </c>
      <c r="H10824" s="2">
        <f t="shared" si="2311"/>
        <v>94996.997031882231</v>
      </c>
      <c r="I10824" s="2">
        <f>SUM(H10824:H10881)</f>
        <v>2906598.7274331157</v>
      </c>
      <c r="J10824" s="4">
        <f t="shared" si="2304"/>
        <v>30.54503475104492</v>
      </c>
      <c r="K10824" s="5">
        <f t="shared" si="2312"/>
        <v>5.2969999999999989E-2</v>
      </c>
      <c r="L10824" s="5">
        <f t="shared" si="2305"/>
        <v>9.9009345794392502E-4</v>
      </c>
      <c r="M10824" s="8">
        <f t="shared" si="2306"/>
        <v>324851.56613327208</v>
      </c>
      <c r="N10824" s="6">
        <f>((B10823+E10823)*D10823+(B10824+E10824)*D10824+(B10825+E10825)*D10825)/3/SUM(D10771:D10824)</f>
        <v>3.564438990623624</v>
      </c>
      <c r="O10824" s="7">
        <f>O10771</f>
        <v>3.9553706941194422E-2</v>
      </c>
      <c r="P10824" s="8">
        <f>M10824*O10771</f>
        <v>12849.083646223482</v>
      </c>
      <c r="Q10824" s="5">
        <f>N10824*O10771</f>
        <v>0.14098677524489367</v>
      </c>
      <c r="R10824" s="8">
        <f t="shared" si="2307"/>
        <v>81603.676762408417</v>
      </c>
      <c r="S10824" s="8">
        <f t="shared" si="2308"/>
        <v>2239148.1040532556</v>
      </c>
      <c r="T10824" s="9">
        <f t="shared" si="2313"/>
        <v>23.530890592333023</v>
      </c>
      <c r="U10824" s="10">
        <f t="shared" si="2303"/>
        <v>7.0141441587118969</v>
      </c>
    </row>
    <row r="10825" spans="1:21" x14ac:dyDescent="0.3">
      <c r="A10825" s="17">
        <v>2018</v>
      </c>
      <c r="B10825" s="17">
        <v>54</v>
      </c>
      <c r="C10825" s="17">
        <v>4.0600000000000002E-3</v>
      </c>
      <c r="D10825" s="17">
        <v>4.0600000000000002E-3</v>
      </c>
      <c r="E10825" s="17">
        <v>0.5</v>
      </c>
      <c r="F10825" s="2">
        <f t="shared" si="2309"/>
        <v>94836.180326666537</v>
      </c>
      <c r="G10825" s="3">
        <f t="shared" si="2310"/>
        <v>385.03489212626619</v>
      </c>
      <c r="H10825" s="2">
        <f t="shared" si="2311"/>
        <v>94643.662880603399</v>
      </c>
      <c r="I10825" s="2">
        <f>SUM(H10825:H10881)</f>
        <v>2811601.7304012342</v>
      </c>
      <c r="J10825" s="4">
        <f t="shared" si="2304"/>
        <v>29.646931379106306</v>
      </c>
      <c r="K10825" s="5">
        <f t="shared" si="2312"/>
        <v>5.702999999999999E-2</v>
      </c>
      <c r="L10825" s="5">
        <f t="shared" si="2305"/>
        <v>1.0464220183486236E-3</v>
      </c>
      <c r="M10825" s="8">
        <f t="shared" si="2306"/>
        <v>367953.73699599353</v>
      </c>
      <c r="N10825" s="6">
        <f>((B10824+E10824)*D10824+(B10825+E10825)*D10825+(B10826+E10826)*D10826)/3/SUM(D10771:D10825)</f>
        <v>3.6834706879420192</v>
      </c>
      <c r="O10825" s="7">
        <f>O10771</f>
        <v>3.9553706941194422E-2</v>
      </c>
      <c r="P10825" s="8">
        <f>M10825*O10771</f>
        <v>14553.934281056856</v>
      </c>
      <c r="Q10825" s="5">
        <f>N10825*O10771</f>
        <v>0.14569492011733842</v>
      </c>
      <c r="R10825" s="8">
        <f t="shared" si="2307"/>
        <v>80854.561977601581</v>
      </c>
      <c r="S10825" s="8">
        <f t="shared" si="2308"/>
        <v>2157544.4272908471</v>
      </c>
      <c r="T10825" s="9">
        <f t="shared" si="2313"/>
        <v>22.750224859954397</v>
      </c>
      <c r="U10825" s="10">
        <f t="shared" si="2303"/>
        <v>6.896706519151909</v>
      </c>
    </row>
    <row r="10826" spans="1:21" x14ac:dyDescent="0.3">
      <c r="A10826" s="17">
        <v>2018</v>
      </c>
      <c r="B10826" s="17">
        <v>55</v>
      </c>
      <c r="C10826" s="17">
        <v>4.1200000000000004E-3</v>
      </c>
      <c r="D10826" s="17">
        <v>4.1099999999999999E-3</v>
      </c>
      <c r="E10826" s="17">
        <v>0.5</v>
      </c>
      <c r="F10826" s="2">
        <f t="shared" si="2309"/>
        <v>94451.145434540274</v>
      </c>
      <c r="G10826" s="3">
        <f t="shared" si="2310"/>
        <v>388.1942077359605</v>
      </c>
      <c r="H10826" s="2">
        <f t="shared" si="2311"/>
        <v>94257.048330672289</v>
      </c>
      <c r="I10826" s="2">
        <f>SUM(H10826:H10881)</f>
        <v>2716958.0675206301</v>
      </c>
      <c r="J10826" s="4">
        <f t="shared" si="2304"/>
        <v>28.765750325427533</v>
      </c>
      <c r="K10826" s="5">
        <f t="shared" si="2312"/>
        <v>6.1139999999999993E-2</v>
      </c>
      <c r="L10826" s="5">
        <f t="shared" si="2305"/>
        <v>1.1016216216216215E-3</v>
      </c>
      <c r="M10826" s="8">
        <f t="shared" si="2306"/>
        <v>352384.33970143623</v>
      </c>
      <c r="N10826" s="6">
        <f>((B10825+E10825)*D10825+(B10826+E10826)*D10826+(B10827+E10827)*D10827)/3/SUM(D10771:D10826)</f>
        <v>3.9131501472031407</v>
      </c>
      <c r="O10826" s="7">
        <f>O10771</f>
        <v>3.9553706941194422E-2</v>
      </c>
      <c r="P10826" s="8">
        <f>M10826*O10771</f>
        <v>13938.106903216911</v>
      </c>
      <c r="Q10826" s="5">
        <f>N10826*O10771</f>
        <v>0.15477959413936485</v>
      </c>
      <c r="R10826" s="8">
        <f t="shared" si="2307"/>
        <v>79667.980645276344</v>
      </c>
      <c r="S10826" s="8">
        <f t="shared" si="2308"/>
        <v>2076689.8653132454</v>
      </c>
      <c r="T10826" s="9">
        <f t="shared" si="2313"/>
        <v>21.986920918312244</v>
      </c>
      <c r="U10826" s="10">
        <f t="shared" si="2303"/>
        <v>6.778829407115289</v>
      </c>
    </row>
    <row r="10827" spans="1:21" x14ac:dyDescent="0.3">
      <c r="A10827" s="17">
        <v>2018</v>
      </c>
      <c r="B10827" s="17">
        <v>56</v>
      </c>
      <c r="C10827" s="17">
        <v>4.7699999999999999E-3</v>
      </c>
      <c r="D10827" s="17">
        <v>4.7499999999999999E-3</v>
      </c>
      <c r="E10827" s="17">
        <v>0.5</v>
      </c>
      <c r="F10827" s="2">
        <f t="shared" si="2309"/>
        <v>94062.951226804318</v>
      </c>
      <c r="G10827" s="3">
        <f t="shared" si="2310"/>
        <v>446.79901832732048</v>
      </c>
      <c r="H10827" s="2">
        <f t="shared" si="2311"/>
        <v>93839.551717640657</v>
      </c>
      <c r="I10827" s="2">
        <f>SUM(H10827:H10881)</f>
        <v>2622701.0191899589</v>
      </c>
      <c r="J10827" s="4">
        <f t="shared" si="2304"/>
        <v>27.882401997637835</v>
      </c>
      <c r="K10827" s="5">
        <f t="shared" si="2312"/>
        <v>6.588999999999999E-2</v>
      </c>
      <c r="L10827" s="5">
        <f t="shared" si="2305"/>
        <v>1.1661946902654867E-3</v>
      </c>
      <c r="M10827" s="8">
        <f t="shared" si="2306"/>
        <v>383125.58105165593</v>
      </c>
      <c r="N10827" s="6">
        <f>((B10826+E10826)*D10826+(B10827+E10827)*D10827+(B10828+E10828)*D10828)/3/SUM(D10771:D10827)</f>
        <v>3.9341073506348971</v>
      </c>
      <c r="O10827" s="7">
        <f>O10771</f>
        <v>3.9553706941194422E-2</v>
      </c>
      <c r="P10827" s="8">
        <f>M10827*O10771</f>
        <v>15154.036954592029</v>
      </c>
      <c r="Q10827" s="5">
        <f>N10827*O10771</f>
        <v>0.15560852922221152</v>
      </c>
      <c r="R10827" s="8">
        <f t="shared" si="2307"/>
        <v>79237.31709198693</v>
      </c>
      <c r="S10827" s="8">
        <f t="shared" si="2308"/>
        <v>1997021.8846679691</v>
      </c>
      <c r="T10827" s="9">
        <f t="shared" si="2313"/>
        <v>21.23069559929877</v>
      </c>
      <c r="U10827" s="10">
        <f t="shared" si="2303"/>
        <v>6.6517063983390656</v>
      </c>
    </row>
    <row r="10828" spans="1:21" x14ac:dyDescent="0.3">
      <c r="A10828" s="17">
        <v>2018</v>
      </c>
      <c r="B10828" s="17">
        <v>57</v>
      </c>
      <c r="C10828" s="17">
        <v>4.8999999999999998E-3</v>
      </c>
      <c r="D10828" s="17">
        <v>4.8900000000000002E-3</v>
      </c>
      <c r="E10828" s="17">
        <v>0.5</v>
      </c>
      <c r="F10828" s="2">
        <f t="shared" si="2309"/>
        <v>93616.152208476997</v>
      </c>
      <c r="G10828" s="3">
        <f t="shared" si="2310"/>
        <v>457.78298429945255</v>
      </c>
      <c r="H10828" s="2">
        <f t="shared" si="2311"/>
        <v>93387.260716327277</v>
      </c>
      <c r="I10828" s="2">
        <f>SUM(H10828:H10881)</f>
        <v>2528861.4674723181</v>
      </c>
      <c r="J10828" s="4">
        <f t="shared" si="2304"/>
        <v>27.013089171201038</v>
      </c>
      <c r="K10828" s="5">
        <f t="shared" si="2312"/>
        <v>7.0779999999999996E-2</v>
      </c>
      <c r="L10828" s="5">
        <f t="shared" si="2305"/>
        <v>1.2309565217391303E-3</v>
      </c>
      <c r="M10828" s="8">
        <f t="shared" si="2306"/>
        <v>371892.08246988594</v>
      </c>
      <c r="N10828" s="6">
        <f>((B10827+E10827)*D10827+(B10828+E10828)*D10828+(B10829+E10829)*D10829)/3/SUM(D10771:D10828)</f>
        <v>4.0124093435056993</v>
      </c>
      <c r="O10828" s="7">
        <f>O10771</f>
        <v>3.9553706941194422E-2</v>
      </c>
      <c r="P10828" s="8">
        <f>M10828*O10771</f>
        <v>14709.710443764376</v>
      </c>
      <c r="Q10828" s="5">
        <f>N10828*O10771</f>
        <v>0.15870566330113473</v>
      </c>
      <c r="R10828" s="8">
        <f t="shared" si="2307"/>
        <v>78566.173560466545</v>
      </c>
      <c r="S10828" s="8">
        <f t="shared" si="2308"/>
        <v>1917784.5675759821</v>
      </c>
      <c r="T10828" s="9">
        <f t="shared" si="2313"/>
        <v>20.485616235382142</v>
      </c>
      <c r="U10828" s="10">
        <f t="shared" si="2303"/>
        <v>6.5274729358188956</v>
      </c>
    </row>
    <row r="10829" spans="1:21" x14ac:dyDescent="0.3">
      <c r="A10829" s="17">
        <v>2018</v>
      </c>
      <c r="B10829" s="17">
        <v>58</v>
      </c>
      <c r="C10829" s="17">
        <v>5.1799999999999997E-3</v>
      </c>
      <c r="D10829" s="17">
        <v>5.1700000000000001E-3</v>
      </c>
      <c r="E10829" s="17">
        <v>0.5</v>
      </c>
      <c r="F10829" s="2">
        <f t="shared" si="2309"/>
        <v>93158.369224177542</v>
      </c>
      <c r="G10829" s="3">
        <f t="shared" si="2310"/>
        <v>481.62876888899791</v>
      </c>
      <c r="H10829" s="2">
        <f t="shared" si="2311"/>
        <v>92917.554839733042</v>
      </c>
      <c r="I10829" s="2">
        <f>SUM(H10829:H10881)</f>
        <v>2435474.2067559906</v>
      </c>
      <c r="J10829" s="4">
        <f t="shared" si="2304"/>
        <v>26.143375276302155</v>
      </c>
      <c r="K10829" s="5">
        <f t="shared" si="2312"/>
        <v>7.594999999999999E-2</v>
      </c>
      <c r="L10829" s="5">
        <f t="shared" si="2305"/>
        <v>1.2982905982905982E-3</v>
      </c>
      <c r="M10829" s="8">
        <f t="shared" si="2306"/>
        <v>370971.46780785226</v>
      </c>
      <c r="N10829" s="6">
        <f>((B10828+E10828)*D10828+(B10829+E10829)*D10829+(B10830+E10830)*D10830)/3/SUM(D10771:D10829)</f>
        <v>4.1439104674127725</v>
      </c>
      <c r="O10829" s="7">
        <f>O10771</f>
        <v>3.9553706941194422E-2</v>
      </c>
      <c r="P10829" s="8">
        <f>M10829*O10771</f>
        <v>14673.296721216529</v>
      </c>
      <c r="Q10829" s="5">
        <f>N10829*O10771</f>
        <v>0.1639070202185928</v>
      </c>
      <c r="R10829" s="8">
        <f t="shared" si="2307"/>
        <v>77687.715299954711</v>
      </c>
      <c r="S10829" s="8">
        <f t="shared" si="2308"/>
        <v>1839218.3940155155</v>
      </c>
      <c r="T10829" s="9">
        <f t="shared" si="2313"/>
        <v>19.742921750697416</v>
      </c>
      <c r="U10829" s="10">
        <f t="shared" si="2303"/>
        <v>6.400453525604739</v>
      </c>
    </row>
    <row r="10830" spans="1:21" x14ac:dyDescent="0.3">
      <c r="A10830" s="17">
        <v>2018</v>
      </c>
      <c r="B10830" s="17">
        <v>59</v>
      </c>
      <c r="C10830" s="17">
        <v>6.0800000000000003E-3</v>
      </c>
      <c r="D10830" s="17">
        <v>6.0600000000000003E-3</v>
      </c>
      <c r="E10830" s="17">
        <v>0.5</v>
      </c>
      <c r="F10830" s="2">
        <f t="shared" si="2309"/>
        <v>92676.740455288542</v>
      </c>
      <c r="G10830" s="3">
        <f t="shared" si="2310"/>
        <v>561.62104715904854</v>
      </c>
      <c r="H10830" s="2">
        <f t="shared" si="2311"/>
        <v>92395.929931709019</v>
      </c>
      <c r="I10830" s="2">
        <f>SUM(H10830:H10881)</f>
        <v>2342556.6519162585</v>
      </c>
      <c r="J10830" s="4">
        <f t="shared" si="2304"/>
        <v>25.276640507727112</v>
      </c>
      <c r="K10830" s="5">
        <f t="shared" si="2312"/>
        <v>8.2009999999999986E-2</v>
      </c>
      <c r="L10830" s="5">
        <f t="shared" si="2305"/>
        <v>1.3783193277310923E-3</v>
      </c>
      <c r="M10830" s="8">
        <f t="shared" si="2306"/>
        <v>407468.01982640399</v>
      </c>
      <c r="N10830" s="6">
        <f>((B10829+E10829)*D10829+(B10830+E10830)*D10830+(B10831+E10831)*D10831)/3/SUM(D10771:D10830)</f>
        <v>4.2981546965817179</v>
      </c>
      <c r="O10830" s="7">
        <f>O10771</f>
        <v>3.9553706941194422E-2</v>
      </c>
      <c r="P10830" s="8">
        <f>M10830*O10771</f>
        <v>16116.870644122382</v>
      </c>
      <c r="Q10830" s="5">
        <f>N10830*O10771</f>
        <v>0.17000795125651169</v>
      </c>
      <c r="R10830" s="8">
        <f t="shared" si="2307"/>
        <v>76687.88717957896</v>
      </c>
      <c r="S10830" s="8">
        <f t="shared" si="2308"/>
        <v>1761530.6787155608</v>
      </c>
      <c r="T10830" s="9">
        <f t="shared" si="2313"/>
        <v>19.007257593024683</v>
      </c>
      <c r="U10830" s="10">
        <f t="shared" si="2303"/>
        <v>6.2693829147024296</v>
      </c>
    </row>
    <row r="10831" spans="1:21" x14ac:dyDescent="0.3">
      <c r="A10831" s="17">
        <v>2018</v>
      </c>
      <c r="B10831" s="17">
        <v>60</v>
      </c>
      <c r="C10831" s="17">
        <v>6.5399999999999998E-3</v>
      </c>
      <c r="D10831" s="17">
        <v>6.5199999999999998E-3</v>
      </c>
      <c r="E10831" s="17">
        <v>0.5</v>
      </c>
      <c r="F10831" s="2">
        <f t="shared" si="2309"/>
        <v>92115.119408129496</v>
      </c>
      <c r="G10831" s="3">
        <f t="shared" si="2310"/>
        <v>600.59057854100433</v>
      </c>
      <c r="H10831" s="2">
        <f t="shared" si="2311"/>
        <v>91814.824118858989</v>
      </c>
      <c r="I10831" s="2">
        <f>SUM(H10831:H10881)</f>
        <v>2250160.7219845494</v>
      </c>
      <c r="J10831" s="4">
        <f t="shared" si="2304"/>
        <v>24.427702384175213</v>
      </c>
      <c r="K10831" s="5">
        <f t="shared" si="2312"/>
        <v>8.8529999999999984E-2</v>
      </c>
      <c r="L10831" s="5">
        <f t="shared" si="2305"/>
        <v>1.4633057851239667E-3</v>
      </c>
      <c r="M10831" s="8">
        <f t="shared" si="2306"/>
        <v>410434.09015848604</v>
      </c>
      <c r="N10831" s="6">
        <f>((B10830+E10830)*D10830+(B10831+E10831)*D10831+(B10832+E10832)*D10832)/3/SUM(D10771:D10831)</f>
        <v>4.45218193456079</v>
      </c>
      <c r="O10831" s="7">
        <f>O10771</f>
        <v>3.9553706941194422E-2</v>
      </c>
      <c r="P10831" s="8">
        <f>M10831*O10771</f>
        <v>16234.189720804527</v>
      </c>
      <c r="Q10831" s="5">
        <f>N10831*O10771</f>
        <v>0.17610029948849754</v>
      </c>
      <c r="R10831" s="8">
        <f t="shared" si="2307"/>
        <v>75646.206094044202</v>
      </c>
      <c r="S10831" s="8">
        <f t="shared" si="2308"/>
        <v>1684842.7915359819</v>
      </c>
      <c r="T10831" s="9">
        <f t="shared" si="2313"/>
        <v>18.290621587006143</v>
      </c>
      <c r="U10831" s="10">
        <f t="shared" si="2303"/>
        <v>6.1370807971690695</v>
      </c>
    </row>
    <row r="10832" spans="1:21" x14ac:dyDescent="0.3">
      <c r="A10832" s="17">
        <v>2018</v>
      </c>
      <c r="B10832" s="17">
        <v>61</v>
      </c>
      <c r="C10832" s="17">
        <v>6.9800000000000001E-3</v>
      </c>
      <c r="D10832" s="17">
        <v>6.9499999999999996E-3</v>
      </c>
      <c r="E10832" s="17">
        <v>0.5</v>
      </c>
      <c r="F10832" s="2">
        <f t="shared" si="2309"/>
        <v>91514.528829588497</v>
      </c>
      <c r="G10832" s="3">
        <f t="shared" si="2310"/>
        <v>636.02597536563997</v>
      </c>
      <c r="H10832" s="2">
        <f t="shared" si="2311"/>
        <v>91196.515841905682</v>
      </c>
      <c r="I10832" s="2">
        <f>SUM(H10832:H10881)</f>
        <v>2158345.8978656908</v>
      </c>
      <c r="J10832" s="4">
        <f t="shared" si="2304"/>
        <v>23.584734855432636</v>
      </c>
      <c r="K10832" s="5">
        <f t="shared" si="2312"/>
        <v>9.5479999999999982E-2</v>
      </c>
      <c r="L10832" s="5">
        <f t="shared" si="2305"/>
        <v>1.5525203252032516E-3</v>
      </c>
      <c r="M10832" s="8">
        <f t="shared" si="2306"/>
        <v>409673.20365507819</v>
      </c>
      <c r="N10832" s="6">
        <f>((B10831+E10831)*D10831+(B10832+E10832)*D10832+(B10833+E10833)*D10833)/3/SUM(D10771:D10832)</f>
        <v>4.5625087278313092</v>
      </c>
      <c r="O10832" s="7">
        <f>O10771</f>
        <v>3.9553706941194422E-2</v>
      </c>
      <c r="P10832" s="8">
        <f>M10832*O10771</f>
        <v>16204.093839033223</v>
      </c>
      <c r="Q10832" s="5">
        <f>N10832*O10771</f>
        <v>0.18046413313728138</v>
      </c>
      <c r="R10832" s="8">
        <f t="shared" si="2307"/>
        <v>74738.815665355825</v>
      </c>
      <c r="S10832" s="8">
        <f t="shared" si="2308"/>
        <v>1609196.5854419377</v>
      </c>
      <c r="T10832" s="9">
        <f t="shared" si="2313"/>
        <v>17.5840558436187</v>
      </c>
      <c r="U10832" s="10">
        <f t="shared" si="2303"/>
        <v>6.0006790118139364</v>
      </c>
    </row>
    <row r="10833" spans="1:21" x14ac:dyDescent="0.3">
      <c r="A10833" s="17">
        <v>2018</v>
      </c>
      <c r="B10833" s="17">
        <v>62</v>
      </c>
      <c r="C10833" s="17">
        <v>7.79E-3</v>
      </c>
      <c r="D10833" s="17">
        <v>7.7600000000000004E-3</v>
      </c>
      <c r="E10833" s="17">
        <v>0.5</v>
      </c>
      <c r="F10833" s="2">
        <f t="shared" si="2309"/>
        <v>90878.502854222854</v>
      </c>
      <c r="G10833" s="3">
        <f t="shared" si="2310"/>
        <v>705.21718214876944</v>
      </c>
      <c r="H10833" s="2">
        <f t="shared" si="2311"/>
        <v>90525.894263148468</v>
      </c>
      <c r="I10833" s="2">
        <f>SUM(H10833:H10881)</f>
        <v>2067149.3820237848</v>
      </c>
      <c r="J10833" s="4">
        <f t="shared" si="2304"/>
        <v>22.74629661692023</v>
      </c>
      <c r="K10833" s="5">
        <f t="shared" si="2312"/>
        <v>0.10323999999999998</v>
      </c>
      <c r="L10833" s="5">
        <f t="shared" si="2305"/>
        <v>1.6518399999999997E-3</v>
      </c>
      <c r="M10833" s="8">
        <f t="shared" si="2306"/>
        <v>426928.26311795908</v>
      </c>
      <c r="N10833" s="6">
        <f>((B10832+E10832)*D10832+(B10833+E10833)*D10833+(B10834+E10834)*D10834)/3/SUM(D10771:D10833)</f>
        <v>4.6804694562830962</v>
      </c>
      <c r="O10833" s="7">
        <f>O10771</f>
        <v>3.9553706941194422E-2</v>
      </c>
      <c r="P10833" s="8">
        <f>M10833*O10771</f>
        <v>16886.595404280895</v>
      </c>
      <c r="Q10833" s="5">
        <f>N10833*O10771</f>
        <v>0.1851299172210332</v>
      </c>
      <c r="R10833" s="8">
        <f t="shared" si="2307"/>
        <v>73766.842951851781</v>
      </c>
      <c r="S10833" s="8">
        <f t="shared" si="2308"/>
        <v>1534457.7697765818</v>
      </c>
      <c r="T10833" s="9">
        <f t="shared" si="2313"/>
        <v>16.884716644573114</v>
      </c>
      <c r="U10833" s="10">
        <f t="shared" si="2303"/>
        <v>5.8615799723471156</v>
      </c>
    </row>
    <row r="10834" spans="1:21" x14ac:dyDescent="0.3">
      <c r="A10834" s="17">
        <v>2018</v>
      </c>
      <c r="B10834" s="17">
        <v>63</v>
      </c>
      <c r="C10834" s="17">
        <v>8.4899999999999993E-3</v>
      </c>
      <c r="D10834" s="17">
        <v>8.4600000000000005E-3</v>
      </c>
      <c r="E10834" s="17">
        <v>0.5</v>
      </c>
      <c r="F10834" s="2">
        <f t="shared" si="2309"/>
        <v>90173.285672074082</v>
      </c>
      <c r="G10834" s="3">
        <f t="shared" si="2310"/>
        <v>762.8659967857468</v>
      </c>
      <c r="H10834" s="2">
        <f t="shared" si="2311"/>
        <v>89791.852673681205</v>
      </c>
      <c r="I10834" s="2">
        <f>SUM(H10834:H10881)</f>
        <v>1976623.487760636</v>
      </c>
      <c r="J10834" s="4">
        <f t="shared" si="2304"/>
        <v>21.920277973998456</v>
      </c>
      <c r="K10834" s="5">
        <f t="shared" si="2312"/>
        <v>0.11169999999999998</v>
      </c>
      <c r="L10834" s="5">
        <f t="shared" si="2305"/>
        <v>1.7590551181102358E-3</v>
      </c>
      <c r="M10834" s="8">
        <f t="shared" si="2306"/>
        <v>433679.41625689284</v>
      </c>
      <c r="N10834" s="6">
        <f>((B10833+E10833)*D10833+(B10834+E10834)*D10834+(B10835+E10835)*D10835)/3/SUM(D10771:D10834)</f>
        <v>4.7077141151894972</v>
      </c>
      <c r="O10834" s="7">
        <f>O10771</f>
        <v>3.9553706941194422E-2</v>
      </c>
      <c r="P10834" s="8">
        <f>M10834*O10771</f>
        <v>17153.628537053406</v>
      </c>
      <c r="Q10834" s="5">
        <f>N10834*O10771</f>
        <v>0.18620754447512977</v>
      </c>
      <c r="R10834" s="8">
        <f t="shared" si="2307"/>
        <v>73071.932273442406</v>
      </c>
      <c r="S10834" s="8">
        <f t="shared" si="2308"/>
        <v>1460690.9268247299</v>
      </c>
      <c r="T10834" s="9">
        <f t="shared" si="2313"/>
        <v>16.198710249249505</v>
      </c>
      <c r="U10834" s="10">
        <f t="shared" si="2303"/>
        <v>5.7215677247489509</v>
      </c>
    </row>
    <row r="10835" spans="1:21" x14ac:dyDescent="0.3">
      <c r="A10835" s="17">
        <v>2018</v>
      </c>
      <c r="B10835" s="17">
        <v>64</v>
      </c>
      <c r="C10835" s="17">
        <v>8.6499999999999997E-3</v>
      </c>
      <c r="D10835" s="17">
        <v>8.6099999999999996E-3</v>
      </c>
      <c r="E10835" s="17">
        <v>0.5</v>
      </c>
      <c r="F10835" s="2">
        <f t="shared" si="2309"/>
        <v>89410.419675288329</v>
      </c>
      <c r="G10835" s="3">
        <f t="shared" si="2310"/>
        <v>769.82371340423242</v>
      </c>
      <c r="H10835" s="2">
        <f t="shared" si="2311"/>
        <v>89025.507818586208</v>
      </c>
      <c r="I10835" s="2">
        <f>SUM(H10835:H10881)</f>
        <v>1886831.635086955</v>
      </c>
      <c r="J10835" s="4">
        <f t="shared" si="2304"/>
        <v>21.103039689773947</v>
      </c>
      <c r="K10835" s="5">
        <f t="shared" si="2312"/>
        <v>0.12030999999999997</v>
      </c>
      <c r="L10835" s="5">
        <f t="shared" si="2305"/>
        <v>1.8652713178294569E-3</v>
      </c>
      <c r="M10835" s="8">
        <f t="shared" si="2306"/>
        <v>412714.06794591475</v>
      </c>
      <c r="N10835" s="6">
        <f>((B10834+E10834)*D10834+(B10835+E10835)*D10835+(B10836+E10836)*D10836)/3/SUM(D10771:D10835)</f>
        <v>4.705704707283962</v>
      </c>
      <c r="O10835" s="7">
        <f>O10771</f>
        <v>3.9553706941194422E-2</v>
      </c>
      <c r="P10835" s="8">
        <f>M10835*O10771</f>
        <v>16324.371294040915</v>
      </c>
      <c r="Q10835" s="5">
        <f>N10835*O10771</f>
        <v>0.1861280649437089</v>
      </c>
      <c r="R10835" s="8">
        <f t="shared" si="2307"/>
        <v>72455.36231768172</v>
      </c>
      <c r="S10835" s="8">
        <f t="shared" si="2308"/>
        <v>1387618.9945512875</v>
      </c>
      <c r="T10835" s="9">
        <f t="shared" si="2313"/>
        <v>15.519656429202559</v>
      </c>
      <c r="U10835" s="10">
        <f t="shared" ref="U10835:U10872" si="2314">J10835-T10835</f>
        <v>5.583383260571388</v>
      </c>
    </row>
    <row r="10836" spans="1:21" x14ac:dyDescent="0.3">
      <c r="A10836" s="17">
        <v>2018</v>
      </c>
      <c r="B10836" s="17">
        <v>65</v>
      </c>
      <c r="C10836" s="17">
        <v>9.2899999999999996E-3</v>
      </c>
      <c r="D10836" s="17">
        <v>9.2499999999999995E-3</v>
      </c>
      <c r="E10836" s="17">
        <v>0.5</v>
      </c>
      <c r="F10836" s="2">
        <f t="shared" si="2309"/>
        <v>88640.595961884101</v>
      </c>
      <c r="G10836" s="3">
        <f t="shared" si="2310"/>
        <v>819.92551264742792</v>
      </c>
      <c r="H10836" s="2">
        <f t="shared" si="2311"/>
        <v>88230.633205560385</v>
      </c>
      <c r="I10836" s="2">
        <f>SUM(H10836:H10881)</f>
        <v>1797806.1272683688</v>
      </c>
      <c r="J10836" s="4">
        <f t="shared" ref="J10836:J10881" si="2315">I10836/F10836</f>
        <v>20.281972472764448</v>
      </c>
      <c r="K10836" s="11">
        <f t="shared" si="2312"/>
        <v>0.12955999999999998</v>
      </c>
      <c r="L10836" s="11">
        <f t="shared" ref="L10836:L10880" si="2316">K10836/(B10836+E10836)</f>
        <v>1.9780152671755721E-3</v>
      </c>
      <c r="M10836" s="8">
        <f t="shared" ref="M10836:M10881" si="2317">G10836/L10836</f>
        <v>414519.30440264387</v>
      </c>
      <c r="N10836" s="6">
        <f>((B10835+E10835)*D10835+(B10836+E10836)*D10836+(B10837+E10837)*D10837)/3/SUM(D10771:D10836)</f>
        <v>4.8388134197797683</v>
      </c>
      <c r="O10836" s="7">
        <f>O10771</f>
        <v>3.9553706941194422E-2</v>
      </c>
      <c r="P10836" s="8">
        <f>M10836*O10771</f>
        <v>16395.77508780994</v>
      </c>
      <c r="Q10836" s="5">
        <f>N10836*O10771</f>
        <v>0.19139300794908773</v>
      </c>
      <c r="R10836" s="8">
        <f t="shared" ref="R10836:R10881" si="2318">((1-Q10836)*H10836)</f>
        <v>71343.906923095521</v>
      </c>
      <c r="S10836" s="12">
        <f t="shared" ref="S10836:S10880" si="2319">R10836+S10837</f>
        <v>1315163.6322336057</v>
      </c>
      <c r="T10836" s="9">
        <f t="shared" si="2313"/>
        <v>14.83703508490774</v>
      </c>
      <c r="U10836" s="10">
        <f t="shared" si="2314"/>
        <v>5.444937387856708</v>
      </c>
    </row>
    <row r="10837" spans="1:21" x14ac:dyDescent="0.3">
      <c r="A10837" s="17">
        <v>2018</v>
      </c>
      <c r="B10837" s="17">
        <v>66</v>
      </c>
      <c r="C10837" s="17">
        <v>1.0880000000000001E-2</v>
      </c>
      <c r="D10837" s="17">
        <v>1.082E-2</v>
      </c>
      <c r="E10837" s="17">
        <v>0.5</v>
      </c>
      <c r="F10837" s="2">
        <f t="shared" ref="F10837:F10881" si="2320">F10836-G10836</f>
        <v>87820.67044923667</v>
      </c>
      <c r="G10837" s="3">
        <f t="shared" ref="G10837:G10881" si="2321">D10837*F10837</f>
        <v>950.21965426074075</v>
      </c>
      <c r="H10837" s="2">
        <f t="shared" ref="H10837:H10880" si="2322">F10837-0.5*G10837</f>
        <v>87345.560622106306</v>
      </c>
      <c r="I10837" s="2">
        <f>SUM(H10837:H10881)</f>
        <v>1709575.4940628083</v>
      </c>
      <c r="J10837" s="4">
        <f t="shared" si="2315"/>
        <v>19.466664115835929</v>
      </c>
      <c r="K10837" s="5">
        <f t="shared" ref="K10837:K10869" si="2323">K10836+G10837/F10837</f>
        <v>0.14037999999999998</v>
      </c>
      <c r="L10837" s="5">
        <f t="shared" si="2316"/>
        <v>2.1109774436090223E-3</v>
      </c>
      <c r="M10837" s="8">
        <f t="shared" si="2317"/>
        <v>450132.54743082536</v>
      </c>
      <c r="N10837" s="6">
        <f>((B10836+E10836)*D10836+(B10837+E10837)*D10837+(B10838+E10838)*D10838)/3/SUM(D10771:D10837)</f>
        <v>4.8814052334140676</v>
      </c>
      <c r="O10837" s="7">
        <f>O10771</f>
        <v>3.9553706941194422E-2</v>
      </c>
      <c r="P10837" s="8">
        <f>M10837*O10771</f>
        <v>17804.410865772166</v>
      </c>
      <c r="Q10837" s="5">
        <f>N10837*O10771</f>
        <v>0.19307767206367279</v>
      </c>
      <c r="R10837" s="8">
        <f t="shared" si="2318"/>
        <v>70481.08311209362</v>
      </c>
      <c r="S10837" s="8">
        <f t="shared" si="2319"/>
        <v>1243819.7253105103</v>
      </c>
      <c r="T10837" s="9">
        <f t="shared" si="2313"/>
        <v>14.163177290128756</v>
      </c>
      <c r="U10837" s="10">
        <f t="shared" si="2314"/>
        <v>5.3034868257071732</v>
      </c>
    </row>
    <row r="10838" spans="1:21" x14ac:dyDescent="0.3">
      <c r="A10838" s="17">
        <v>2018</v>
      </c>
      <c r="B10838" s="17">
        <v>67</v>
      </c>
      <c r="C10838" s="17">
        <v>1.0880000000000001E-2</v>
      </c>
      <c r="D10838" s="17">
        <v>1.082E-2</v>
      </c>
      <c r="E10838" s="17">
        <v>0.5</v>
      </c>
      <c r="F10838" s="2">
        <f t="shared" si="2320"/>
        <v>86870.450794975928</v>
      </c>
      <c r="G10838" s="3">
        <f t="shared" si="2321"/>
        <v>939.93827760163947</v>
      </c>
      <c r="H10838" s="2">
        <f t="shared" si="2322"/>
        <v>86400.481656175107</v>
      </c>
      <c r="I10838" s="2">
        <f>SUM(H10838:H10881)</f>
        <v>1622229.9334407016</v>
      </c>
      <c r="J10838" s="4">
        <f t="shared" si="2315"/>
        <v>18.674128182773533</v>
      </c>
      <c r="K10838" s="5">
        <f t="shared" si="2323"/>
        <v>0.15119999999999997</v>
      </c>
      <c r="L10838" s="5">
        <f t="shared" si="2316"/>
        <v>2.2399999999999998E-3</v>
      </c>
      <c r="M10838" s="8">
        <f t="shared" si="2317"/>
        <v>419615.30250073195</v>
      </c>
      <c r="N10838" s="6">
        <f>((B10837+E10837)*D10837+(B10838+E10838)*D10838+(B10839+E10839)*D10839)/3/SUM(D10771:D10838)</f>
        <v>5.031205908289242</v>
      </c>
      <c r="O10838" s="7">
        <f>O10771</f>
        <v>3.9553706941194422E-2</v>
      </c>
      <c r="P10838" s="8">
        <f>M10838*O10771</f>
        <v>16597.340703154598</v>
      </c>
      <c r="Q10838" s="5">
        <f>N10838*O10771</f>
        <v>0.19900284405727858</v>
      </c>
      <c r="R10838" s="8">
        <f t="shared" si="2318"/>
        <v>69206.540078677528</v>
      </c>
      <c r="S10838" s="8">
        <f t="shared" si="2319"/>
        <v>1173338.6421984166</v>
      </c>
      <c r="T10838" s="9">
        <f t="shared" si="2313"/>
        <v>13.506763594074449</v>
      </c>
      <c r="U10838" s="10">
        <f t="shared" si="2314"/>
        <v>5.1673645886990833</v>
      </c>
    </row>
    <row r="10839" spans="1:21" x14ac:dyDescent="0.3">
      <c r="A10839" s="17">
        <v>2018</v>
      </c>
      <c r="B10839" s="17">
        <v>68</v>
      </c>
      <c r="C10839" s="17">
        <v>1.223E-2</v>
      </c>
      <c r="D10839" s="17">
        <v>1.2149999999999999E-2</v>
      </c>
      <c r="E10839" s="17">
        <v>0.5</v>
      </c>
      <c r="F10839" s="2">
        <f t="shared" si="2320"/>
        <v>85930.512517374285</v>
      </c>
      <c r="G10839" s="3">
        <f t="shared" si="2321"/>
        <v>1044.0557270860975</v>
      </c>
      <c r="H10839" s="2">
        <f t="shared" si="2322"/>
        <v>85408.484653831241</v>
      </c>
      <c r="I10839" s="2">
        <f>SUM(H10839:H10881)</f>
        <v>1535829.4517845265</v>
      </c>
      <c r="J10839" s="4">
        <f t="shared" si="2315"/>
        <v>17.87292321192658</v>
      </c>
      <c r="K10839" s="5">
        <f t="shared" si="2323"/>
        <v>0.16334999999999997</v>
      </c>
      <c r="L10839" s="5">
        <f t="shared" si="2316"/>
        <v>2.3846715328467148E-3</v>
      </c>
      <c r="M10839" s="8">
        <f t="shared" si="2317"/>
        <v>437819.51212364674</v>
      </c>
      <c r="N10839" s="6">
        <f>((B10838+E10838)*D10838+(B10839+E10839)*D10839+(B10840+E10840)*D10840)/3/SUM(D10771:D10839)</f>
        <v>5.0763595551474348</v>
      </c>
      <c r="O10839" s="7">
        <f>O10771</f>
        <v>3.9553706941194422E-2</v>
      </c>
      <c r="P10839" s="8">
        <f>M10839*O10771</f>
        <v>17317.384675675443</v>
      </c>
      <c r="Q10839" s="5">
        <f>N10839*O10771</f>
        <v>0.20078883817243373</v>
      </c>
      <c r="R10839" s="8">
        <f t="shared" si="2318"/>
        <v>68259.414250120331</v>
      </c>
      <c r="S10839" s="8">
        <f t="shared" si="2319"/>
        <v>1104132.1021197392</v>
      </c>
      <c r="T10839" s="9">
        <f t="shared" si="2313"/>
        <v>12.849127391117268</v>
      </c>
      <c r="U10839" s="10">
        <f t="shared" si="2314"/>
        <v>5.0237958208093119</v>
      </c>
    </row>
    <row r="10840" spans="1:21" x14ac:dyDescent="0.3">
      <c r="A10840" s="17">
        <v>2018</v>
      </c>
      <c r="B10840" s="17">
        <v>69</v>
      </c>
      <c r="C10840" s="17">
        <v>1.34E-2</v>
      </c>
      <c r="D10840" s="17">
        <v>1.3310000000000001E-2</v>
      </c>
      <c r="E10840" s="17">
        <v>0.5</v>
      </c>
      <c r="F10840" s="2">
        <f t="shared" si="2320"/>
        <v>84886.456790288183</v>
      </c>
      <c r="G10840" s="3">
        <f t="shared" si="2321"/>
        <v>1129.8387398787359</v>
      </c>
      <c r="H10840" s="2">
        <f t="shared" si="2322"/>
        <v>84321.537420348817</v>
      </c>
      <c r="I10840" s="2">
        <f>SUM(H10840:H10881)</f>
        <v>1450420.967130695</v>
      </c>
      <c r="J10840" s="4">
        <f t="shared" si="2315"/>
        <v>17.086600406870051</v>
      </c>
      <c r="K10840" s="5">
        <f t="shared" si="2323"/>
        <v>0.17665999999999998</v>
      </c>
      <c r="L10840" s="5">
        <f t="shared" si="2316"/>
        <v>2.5418705035971222E-3</v>
      </c>
      <c r="M10840" s="8">
        <f t="shared" si="2317"/>
        <v>444491.06997380359</v>
      </c>
      <c r="N10840" s="6">
        <f>((B10839+E10839)*D10839+(B10840+E10840)*D10840+(B10841+E10841)*D10841)/3/SUM(D10771:D10840)</f>
        <v>5.2193950715121336</v>
      </c>
      <c r="O10840" s="7">
        <f>O10771</f>
        <v>3.9553706941194422E-2</v>
      </c>
      <c r="P10840" s="8">
        <f>M10840*O10771</f>
        <v>17581.269519721769</v>
      </c>
      <c r="Q10840" s="5">
        <f>N10840*O10771</f>
        <v>0.20644642306890543</v>
      </c>
      <c r="R10840" s="8">
        <f t="shared" si="2318"/>
        <v>66913.657632246948</v>
      </c>
      <c r="S10840" s="8">
        <f t="shared" si="2319"/>
        <v>1035872.6878696188</v>
      </c>
      <c r="T10840" s="9">
        <f t="shared" si="2313"/>
        <v>12.203038353087821</v>
      </c>
      <c r="U10840" s="10">
        <f t="shared" si="2314"/>
        <v>4.8835620537822297</v>
      </c>
    </row>
    <row r="10841" spans="1:21" x14ac:dyDescent="0.3">
      <c r="A10841" s="17">
        <v>2018</v>
      </c>
      <c r="B10841" s="17">
        <v>70</v>
      </c>
      <c r="C10841" s="17">
        <v>1.4409999999999999E-2</v>
      </c>
      <c r="D10841" s="17">
        <v>1.431E-2</v>
      </c>
      <c r="E10841" s="17">
        <v>0.5</v>
      </c>
      <c r="F10841" s="2">
        <f t="shared" si="2320"/>
        <v>83756.618050409452</v>
      </c>
      <c r="G10841" s="3">
        <f t="shared" si="2321"/>
        <v>1198.5572043013592</v>
      </c>
      <c r="H10841" s="2">
        <f t="shared" si="2322"/>
        <v>83157.339448258776</v>
      </c>
      <c r="I10841" s="2">
        <f>SUM(H10841:H10881)</f>
        <v>1366099.4297103463</v>
      </c>
      <c r="J10841" s="4">
        <f t="shared" si="2315"/>
        <v>16.310346113642634</v>
      </c>
      <c r="K10841" s="5">
        <f t="shared" si="2323"/>
        <v>0.19096999999999997</v>
      </c>
      <c r="L10841" s="5">
        <f t="shared" si="2316"/>
        <v>2.7087943262411344E-3</v>
      </c>
      <c r="M10841" s="8">
        <f t="shared" si="2317"/>
        <v>442468.8846585633</v>
      </c>
      <c r="N10841" s="6">
        <f>((B10840+E10840)*D10840+(B10841+E10841)*D10841+(B10842+E10842)*D10842)/3/SUM(D10771:D10841)</f>
        <v>5.538382992093001</v>
      </c>
      <c r="O10841" s="7">
        <f>O10771</f>
        <v>3.9553706941194422E-2</v>
      </c>
      <c r="P10841" s="8">
        <f>M10841*O10771</f>
        <v>17501.28459438197</v>
      </c>
      <c r="Q10841" s="5">
        <f>N10841*O10771</f>
        <v>0.21906357779734206</v>
      </c>
      <c r="R10841" s="8">
        <f t="shared" si="2318"/>
        <v>64940.595148615153</v>
      </c>
      <c r="S10841" s="8">
        <f t="shared" si="2319"/>
        <v>968959.0302373718</v>
      </c>
      <c r="T10841" s="9">
        <f t="shared" si="2313"/>
        <v>11.56874588291277</v>
      </c>
      <c r="U10841" s="10">
        <f t="shared" si="2314"/>
        <v>4.7416002307298637</v>
      </c>
    </row>
    <row r="10842" spans="1:21" x14ac:dyDescent="0.3">
      <c r="A10842" s="17">
        <v>2018</v>
      </c>
      <c r="B10842" s="17">
        <v>71</v>
      </c>
      <c r="C10842" s="17">
        <v>1.7479999999999999E-2</v>
      </c>
      <c r="D10842" s="17">
        <v>1.7330000000000002E-2</v>
      </c>
      <c r="E10842" s="17">
        <v>0.5</v>
      </c>
      <c r="F10842" s="2">
        <f t="shared" si="2320"/>
        <v>82558.060846108099</v>
      </c>
      <c r="G10842" s="3">
        <f t="shared" si="2321"/>
        <v>1430.7311944630535</v>
      </c>
      <c r="H10842" s="2">
        <f t="shared" si="2322"/>
        <v>81842.695248876567</v>
      </c>
      <c r="I10842" s="2">
        <f>SUM(H10842:H10881)</f>
        <v>1282942.0902620875</v>
      </c>
      <c r="J10842" s="4">
        <f t="shared" si="2315"/>
        <v>15.539876749934191</v>
      </c>
      <c r="K10842" s="5">
        <f t="shared" si="2323"/>
        <v>0.20829999999999999</v>
      </c>
      <c r="L10842" s="5">
        <f t="shared" si="2316"/>
        <v>2.9132867132867133E-3</v>
      </c>
      <c r="M10842" s="8">
        <f t="shared" si="2317"/>
        <v>491105.52282337169</v>
      </c>
      <c r="N10842" s="6">
        <f>((B10841+E10841)*D10841+(B10842+E10842)*D10842+(B10843+E10843)*D10843)/3/SUM(D10771:D10842)</f>
        <v>5.580052808449353</v>
      </c>
      <c r="O10842" s="7">
        <f>O10771</f>
        <v>3.9553706941194422E-2</v>
      </c>
      <c r="P10842" s="8">
        <f>M10842*O10771</f>
        <v>19425.043926957711</v>
      </c>
      <c r="Q10842" s="5">
        <f>N10842*O10771</f>
        <v>0.22071177350179461</v>
      </c>
      <c r="R10842" s="8">
        <f t="shared" si="2318"/>
        <v>63779.048832330118</v>
      </c>
      <c r="S10842" s="8">
        <f t="shared" si="2319"/>
        <v>904018.43508875661</v>
      </c>
      <c r="T10842" s="9">
        <f t="shared" si="2313"/>
        <v>10.950092890067843</v>
      </c>
      <c r="U10842" s="10">
        <f t="shared" si="2314"/>
        <v>4.5897838598663476</v>
      </c>
    </row>
    <row r="10843" spans="1:21" x14ac:dyDescent="0.3">
      <c r="A10843" s="17">
        <v>2018</v>
      </c>
      <c r="B10843" s="17">
        <v>72</v>
      </c>
      <c r="C10843" s="17">
        <v>1.7229999999999999E-2</v>
      </c>
      <c r="D10843" s="17">
        <v>1.7090000000000001E-2</v>
      </c>
      <c r="E10843" s="17">
        <v>0.5</v>
      </c>
      <c r="F10843" s="2">
        <f t="shared" si="2320"/>
        <v>81127.32965164505</v>
      </c>
      <c r="G10843" s="3">
        <f t="shared" si="2321"/>
        <v>1386.4660637466141</v>
      </c>
      <c r="H10843" s="2">
        <f t="shared" si="2322"/>
        <v>80434.09661977175</v>
      </c>
      <c r="I10843" s="2">
        <f>SUM(H10843:H10881)</f>
        <v>1201099.3950132108</v>
      </c>
      <c r="J10843" s="4">
        <f t="shared" si="2315"/>
        <v>14.805114382177322</v>
      </c>
      <c r="K10843" s="5">
        <f t="shared" si="2323"/>
        <v>0.22538999999999998</v>
      </c>
      <c r="L10843" s="5">
        <f t="shared" si="2316"/>
        <v>3.1088275862068962E-3</v>
      </c>
      <c r="M10843" s="8">
        <f t="shared" si="2317"/>
        <v>445977.14903779904</v>
      </c>
      <c r="N10843" s="6">
        <f>((B10842+E10842)*D10842+(B10843+E10843)*D10843+(B10844+E10844)*D10844)/3/SUM(D10771:D10843)</f>
        <v>5.8454678557167599</v>
      </c>
      <c r="O10843" s="7">
        <f>O10771</f>
        <v>3.9553706941194422E-2</v>
      </c>
      <c r="P10843" s="8">
        <f>M10843*O10771</f>
        <v>17640.049455510492</v>
      </c>
      <c r="Q10843" s="5">
        <f>N10843*O10771</f>
        <v>0.23120992249919287</v>
      </c>
      <c r="R10843" s="8">
        <f t="shared" si="2318"/>
        <v>61836.935374021734</v>
      </c>
      <c r="S10843" s="8">
        <f t="shared" si="2319"/>
        <v>840239.38625642646</v>
      </c>
      <c r="T10843" s="9">
        <f t="shared" si="2313"/>
        <v>10.357044782126495</v>
      </c>
      <c r="U10843" s="10">
        <f t="shared" si="2314"/>
        <v>4.4480696000508271</v>
      </c>
    </row>
    <row r="10844" spans="1:21" x14ac:dyDescent="0.3">
      <c r="A10844" s="17">
        <v>2018</v>
      </c>
      <c r="B10844" s="17">
        <v>73</v>
      </c>
      <c r="C10844" s="17">
        <v>2.026E-2</v>
      </c>
      <c r="D10844" s="17">
        <v>2.0060000000000001E-2</v>
      </c>
      <c r="E10844" s="17">
        <v>0.5</v>
      </c>
      <c r="F10844" s="2">
        <f t="shared" si="2320"/>
        <v>79740.863587898435</v>
      </c>
      <c r="G10844" s="3">
        <f t="shared" si="2321"/>
        <v>1599.6017235732427</v>
      </c>
      <c r="H10844" s="2">
        <f t="shared" si="2322"/>
        <v>78941.062726111821</v>
      </c>
      <c r="I10844" s="2">
        <f>SUM(H10844:H10881)</f>
        <v>1120665.2983934393</v>
      </c>
      <c r="J10844" s="4">
        <f t="shared" si="2315"/>
        <v>14.053839499218977</v>
      </c>
      <c r="K10844" s="5">
        <f t="shared" si="2323"/>
        <v>0.24544999999999997</v>
      </c>
      <c r="L10844" s="5">
        <f t="shared" si="2316"/>
        <v>3.3394557823129248E-3</v>
      </c>
      <c r="M10844" s="8">
        <f t="shared" si="2317"/>
        <v>479000.71983146609</v>
      </c>
      <c r="N10844" s="6">
        <f>((B10843+E10843)*D10843+(B10844+E10844)*D10844+(B10845+E10845)*D10845)/3/SUM(D10771:D10844)</f>
        <v>5.9300468527194967</v>
      </c>
      <c r="O10844" s="7">
        <f>O10771</f>
        <v>3.9553706941194422E-2</v>
      </c>
      <c r="P10844" s="8">
        <f>M10844*O10771</f>
        <v>18946.254096834986</v>
      </c>
      <c r="Q10844" s="5">
        <f>N10844*O10771</f>
        <v>0.2345553353600193</v>
      </c>
      <c r="R10844" s="8">
        <f t="shared" si="2318"/>
        <v>60425.015284712346</v>
      </c>
      <c r="S10844" s="8">
        <f t="shared" si="2319"/>
        <v>778402.45088240469</v>
      </c>
      <c r="T10844" s="9">
        <f t="shared" si="2313"/>
        <v>9.7616506250195147</v>
      </c>
      <c r="U10844" s="10">
        <f t="shared" si="2314"/>
        <v>4.2921888741994625</v>
      </c>
    </row>
    <row r="10845" spans="1:21" x14ac:dyDescent="0.3">
      <c r="A10845" s="17">
        <v>2018</v>
      </c>
      <c r="B10845" s="17">
        <v>74</v>
      </c>
      <c r="C10845" s="17">
        <v>2.2440000000000002E-2</v>
      </c>
      <c r="D10845" s="17">
        <v>2.2190000000000001E-2</v>
      </c>
      <c r="E10845" s="17">
        <v>0.5</v>
      </c>
      <c r="F10845" s="2">
        <f t="shared" si="2320"/>
        <v>78141.261864325192</v>
      </c>
      <c r="G10845" s="3">
        <f t="shared" si="2321"/>
        <v>1733.9546007693762</v>
      </c>
      <c r="H10845" s="2">
        <f t="shared" si="2322"/>
        <v>77274.284563940499</v>
      </c>
      <c r="I10845" s="2">
        <f>SUM(H10845:H10881)</f>
        <v>1041724.2356673271</v>
      </c>
      <c r="J10845" s="4">
        <f t="shared" si="2315"/>
        <v>13.33129528258768</v>
      </c>
      <c r="K10845" s="5">
        <f t="shared" si="2323"/>
        <v>0.26763999999999999</v>
      </c>
      <c r="L10845" s="5">
        <f t="shared" si="2316"/>
        <v>3.5924832214765099E-3</v>
      </c>
      <c r="M10845" s="8">
        <f t="shared" si="2317"/>
        <v>482661.85083439894</v>
      </c>
      <c r="N10845" s="6">
        <f>((B10844+E10844)*D10844+(B10845+E10845)*D10845+(B10846+E10846)*D10846)/3/SUM(D10771:D10845)</f>
        <v>6.1604643052857098</v>
      </c>
      <c r="O10845" s="7">
        <f>O10771</f>
        <v>3.9553706941194422E-2</v>
      </c>
      <c r="P10845" s="8">
        <f>M10845*O10771</f>
        <v>19091.065399598312</v>
      </c>
      <c r="Q10845" s="5">
        <f>N10845*O10771</f>
        <v>0.24366919975295986</v>
      </c>
      <c r="R10845" s="8">
        <f t="shared" si="2318"/>
        <v>58444.92148276262</v>
      </c>
      <c r="S10845" s="8">
        <f t="shared" si="2319"/>
        <v>717977.43559769238</v>
      </c>
      <c r="T10845" s="9">
        <f t="shared" si="2313"/>
        <v>9.188198634983646</v>
      </c>
      <c r="U10845" s="10">
        <f t="shared" si="2314"/>
        <v>4.1430966476040343</v>
      </c>
    </row>
    <row r="10846" spans="1:21" x14ac:dyDescent="0.3">
      <c r="A10846" s="17">
        <v>2018</v>
      </c>
      <c r="B10846" s="17">
        <v>75</v>
      </c>
      <c r="C10846" s="17">
        <v>2.4379999999999999E-2</v>
      </c>
      <c r="D10846" s="17">
        <v>2.409E-2</v>
      </c>
      <c r="E10846" s="17">
        <v>0.5</v>
      </c>
      <c r="F10846" s="2">
        <f t="shared" si="2320"/>
        <v>76407.30726355582</v>
      </c>
      <c r="G10846" s="3">
        <f t="shared" si="2321"/>
        <v>1840.6520319790598</v>
      </c>
      <c r="H10846" s="2">
        <f t="shared" si="2322"/>
        <v>75486.981247566291</v>
      </c>
      <c r="I10846" s="2">
        <f>SUM(H10846:H10881)</f>
        <v>964449.95110338659</v>
      </c>
      <c r="J10846" s="4">
        <f t="shared" si="2315"/>
        <v>12.62248318445064</v>
      </c>
      <c r="K10846" s="5">
        <f t="shared" si="2323"/>
        <v>0.29172999999999999</v>
      </c>
      <c r="L10846" s="5">
        <f t="shared" si="2316"/>
        <v>3.8639735099337746E-3</v>
      </c>
      <c r="M10846" s="8">
        <f t="shared" si="2317"/>
        <v>476362.48728076997</v>
      </c>
      <c r="N10846" s="6">
        <f>((B10845+E10845)*D10845+(B10846+E10846)*D10846+(B10847+E10847)*D10847)/3/SUM(D10771:D10846)</f>
        <v>6.3481186942263985</v>
      </c>
      <c r="O10846" s="7">
        <f>O10771</f>
        <v>3.9553706941194422E-2</v>
      </c>
      <c r="P10846" s="8">
        <f>M10846*O10771</f>
        <v>18841.90221968203</v>
      </c>
      <c r="Q10846" s="5">
        <f>N10846*O10771</f>
        <v>0.25109162645934879</v>
      </c>
      <c r="R10846" s="8">
        <f t="shared" si="2318"/>
        <v>56532.832349608507</v>
      </c>
      <c r="S10846" s="8">
        <f t="shared" si="2319"/>
        <v>659532.51411492971</v>
      </c>
      <c r="T10846" s="9">
        <f t="shared" si="2313"/>
        <v>8.6317989435221012</v>
      </c>
      <c r="U10846" s="10">
        <f t="shared" si="2314"/>
        <v>3.9906842409285392</v>
      </c>
    </row>
    <row r="10847" spans="1:21" x14ac:dyDescent="0.3">
      <c r="A10847" s="17">
        <v>2018</v>
      </c>
      <c r="B10847" s="17">
        <v>76</v>
      </c>
      <c r="C10847" s="17">
        <v>2.7619999999999999E-2</v>
      </c>
      <c r="D10847" s="17">
        <v>2.724E-2</v>
      </c>
      <c r="E10847" s="17">
        <v>0.5</v>
      </c>
      <c r="F10847" s="2">
        <f t="shared" si="2320"/>
        <v>74566.655231576762</v>
      </c>
      <c r="G10847" s="3">
        <f t="shared" si="2321"/>
        <v>2031.1956885081511</v>
      </c>
      <c r="H10847" s="2">
        <f t="shared" si="2322"/>
        <v>73551.057387322682</v>
      </c>
      <c r="I10847" s="2">
        <f>SUM(H10847:H10881)</f>
        <v>888962.96985582041</v>
      </c>
      <c r="J10847" s="4">
        <f t="shared" si="2315"/>
        <v>11.921722478969004</v>
      </c>
      <c r="K10847" s="5">
        <f t="shared" si="2323"/>
        <v>0.31896999999999998</v>
      </c>
      <c r="L10847" s="5">
        <f t="shared" si="2316"/>
        <v>4.1695424836601302E-3</v>
      </c>
      <c r="M10847" s="8">
        <f t="shared" si="2317"/>
        <v>487150.73571456119</v>
      </c>
      <c r="N10847" s="6">
        <f>((B10846+E10846)*D10846+(B10847+E10847)*D10847+(B10848+E10848)*D10848)/3/SUM(D10771:D10847)</f>
        <v>6.4586847247912571</v>
      </c>
      <c r="O10847" s="7">
        <f>O10771</f>
        <v>3.9553706941194422E-2</v>
      </c>
      <c r="P10847" s="8">
        <f>M10847*O10771</f>
        <v>19268.617436641009</v>
      </c>
      <c r="Q10847" s="5">
        <f>N10847*O10771</f>
        <v>0.2554649228299623</v>
      </c>
      <c r="R10847" s="8">
        <f t="shared" si="2318"/>
        <v>54761.342187808157</v>
      </c>
      <c r="S10847" s="8">
        <f t="shared" si="2319"/>
        <v>602999.68176532118</v>
      </c>
      <c r="T10847" s="9">
        <f t="shared" si="2313"/>
        <v>8.0867202624634924</v>
      </c>
      <c r="U10847" s="10">
        <f t="shared" si="2314"/>
        <v>3.8350022165055115</v>
      </c>
    </row>
    <row r="10848" spans="1:21" x14ac:dyDescent="0.3">
      <c r="A10848" s="17">
        <v>2018</v>
      </c>
      <c r="B10848" s="17">
        <v>77</v>
      </c>
      <c r="C10848" s="17">
        <v>2.9829999999999999E-2</v>
      </c>
      <c r="D10848" s="17">
        <v>2.9389999999999999E-2</v>
      </c>
      <c r="E10848" s="17">
        <v>0.5</v>
      </c>
      <c r="F10848" s="2">
        <f t="shared" si="2320"/>
        <v>72535.459543068617</v>
      </c>
      <c r="G10848" s="3">
        <f t="shared" si="2321"/>
        <v>2131.8171559707866</v>
      </c>
      <c r="H10848" s="2">
        <f t="shared" si="2322"/>
        <v>71469.550965083225</v>
      </c>
      <c r="I10848" s="2">
        <f>SUM(H10848:H10881)</f>
        <v>815411.91246849764</v>
      </c>
      <c r="J10848" s="4">
        <f t="shared" si="2315"/>
        <v>11.24156264543053</v>
      </c>
      <c r="K10848" s="5">
        <f t="shared" si="2323"/>
        <v>0.34836</v>
      </c>
      <c r="L10848" s="5">
        <f t="shared" si="2316"/>
        <v>4.4949677419354843E-3</v>
      </c>
      <c r="M10848" s="8">
        <f t="shared" si="2317"/>
        <v>474267.50943775388</v>
      </c>
      <c r="N10848" s="6">
        <f>((B10847+E10847)*D10847+(B10848+E10848)*D10848+(B10849+E10849)*D10849)/3/SUM(D10771:D10848)</f>
        <v>6.8069382248248953</v>
      </c>
      <c r="O10848" s="7">
        <f>O10771</f>
        <v>3.9553706941194422E-2</v>
      </c>
      <c r="P10848" s="8">
        <f>M10848*O10771</f>
        <v>18759.038080031078</v>
      </c>
      <c r="Q10848" s="5">
        <f>N10848*O10771</f>
        <v>0.26923963971153808</v>
      </c>
      <c r="R10848" s="8">
        <f t="shared" si="2318"/>
        <v>52227.114812898806</v>
      </c>
      <c r="S10848" s="8">
        <f t="shared" si="2319"/>
        <v>548238.33957751305</v>
      </c>
      <c r="T10848" s="9">
        <f t="shared" si="2313"/>
        <v>7.5582114324648533</v>
      </c>
      <c r="U10848" s="10">
        <f t="shared" si="2314"/>
        <v>3.6833512129656771</v>
      </c>
    </row>
    <row r="10849" spans="1:21" x14ac:dyDescent="0.3">
      <c r="A10849" s="17">
        <v>2018</v>
      </c>
      <c r="B10849" s="17">
        <v>78</v>
      </c>
      <c r="C10849" s="17">
        <v>3.5680000000000003E-2</v>
      </c>
      <c r="D10849" s="17">
        <v>3.5060000000000001E-2</v>
      </c>
      <c r="E10849" s="17">
        <v>0.5</v>
      </c>
      <c r="F10849" s="2">
        <f t="shared" si="2320"/>
        <v>70403.642387097832</v>
      </c>
      <c r="G10849" s="3">
        <f t="shared" si="2321"/>
        <v>2468.3517020916502</v>
      </c>
      <c r="H10849" s="2">
        <f t="shared" si="2322"/>
        <v>69169.466536052001</v>
      </c>
      <c r="I10849" s="2">
        <f>SUM(H10849:H10881)</f>
        <v>743942.36150341446</v>
      </c>
      <c r="J10849" s="4">
        <f t="shared" si="2315"/>
        <v>10.566816378803567</v>
      </c>
      <c r="K10849" s="5">
        <f t="shared" si="2323"/>
        <v>0.38341999999999998</v>
      </c>
      <c r="L10849" s="5">
        <f t="shared" si="2316"/>
        <v>4.8843312101910829E-3</v>
      </c>
      <c r="M10849" s="8">
        <f t="shared" si="2317"/>
        <v>505361.24514682213</v>
      </c>
      <c r="N10849" s="6">
        <f>((B10848+E10848)*D10848+(B10849+E10849)*D10849+(B10850+E10850)*D10850)/3/SUM(D10771:D10849)</f>
        <v>7.0621250847634478</v>
      </c>
      <c r="O10849" s="7">
        <f>O10771</f>
        <v>3.9553706941194422E-2</v>
      </c>
      <c r="P10849" s="8">
        <f>M10849*O10771</f>
        <v>19988.910589974515</v>
      </c>
      <c r="Q10849" s="5">
        <f>N10849*O10771</f>
        <v>0.27933322598479121</v>
      </c>
      <c r="R10849" s="8">
        <f t="shared" si="2318"/>
        <v>49848.136308889538</v>
      </c>
      <c r="S10849" s="8">
        <f t="shared" si="2319"/>
        <v>496011.22476461425</v>
      </c>
      <c r="T10849" s="9">
        <f t="shared" si="2313"/>
        <v>7.04524947782408</v>
      </c>
      <c r="U10849" s="10">
        <f t="shared" si="2314"/>
        <v>3.5215669009794874</v>
      </c>
    </row>
    <row r="10850" spans="1:21" x14ac:dyDescent="0.3">
      <c r="A10850" s="17">
        <v>2018</v>
      </c>
      <c r="B10850" s="17">
        <v>79</v>
      </c>
      <c r="C10850" s="17">
        <v>3.968E-2</v>
      </c>
      <c r="D10850" s="17">
        <v>3.891E-2</v>
      </c>
      <c r="E10850" s="17">
        <v>0.5</v>
      </c>
      <c r="F10850" s="2">
        <f t="shared" si="2320"/>
        <v>67935.290685006185</v>
      </c>
      <c r="G10850" s="3">
        <f t="shared" si="2321"/>
        <v>2643.3621605535905</v>
      </c>
      <c r="H10850" s="2">
        <f t="shared" si="2322"/>
        <v>66613.609604729383</v>
      </c>
      <c r="I10850" s="2">
        <f>SUM(H10850:H10881)</f>
        <v>674772.8949673624</v>
      </c>
      <c r="J10850" s="4">
        <f t="shared" si="2315"/>
        <v>9.9325827292925641</v>
      </c>
      <c r="K10850" s="5">
        <f t="shared" si="2323"/>
        <v>0.42232999999999998</v>
      </c>
      <c r="L10850" s="5">
        <f t="shared" si="2316"/>
        <v>5.3123270440251572E-3</v>
      </c>
      <c r="M10850" s="8">
        <f t="shared" si="2317"/>
        <v>497590.2535079451</v>
      </c>
      <c r="N10850" s="6">
        <f>((B10849+E10849)*D10849+(B10850+E10850)*D10850+(B10851+E10851)*D10851)/3/SUM(D10771:D10850)</f>
        <v>7.4214082194808197</v>
      </c>
      <c r="O10850" s="7">
        <f>O10771</f>
        <v>3.9553706941194422E-2</v>
      </c>
      <c r="P10850" s="8">
        <f>M10850*O10771</f>
        <v>19681.539064047902</v>
      </c>
      <c r="Q10850" s="5">
        <f>N10850*O10771</f>
        <v>0.29354420580431584</v>
      </c>
      <c r="R10850" s="8">
        <f t="shared" si="2318"/>
        <v>47059.570477550347</v>
      </c>
      <c r="S10850" s="8">
        <f t="shared" si="2319"/>
        <v>446163.0884557247</v>
      </c>
      <c r="T10850" s="9">
        <f t="shared" si="2313"/>
        <v>6.5674715447150671</v>
      </c>
      <c r="U10850" s="10">
        <f t="shared" si="2314"/>
        <v>3.365111184577497</v>
      </c>
    </row>
    <row r="10851" spans="1:21" x14ac:dyDescent="0.3">
      <c r="A10851" s="17">
        <v>2018</v>
      </c>
      <c r="B10851" s="17">
        <v>80</v>
      </c>
      <c r="C10851" s="17">
        <v>4.5190000000000001E-2</v>
      </c>
      <c r="D10851" s="17">
        <v>4.419E-2</v>
      </c>
      <c r="E10851" s="17">
        <v>0.5</v>
      </c>
      <c r="F10851" s="2">
        <f t="shared" si="2320"/>
        <v>65291.928524452596</v>
      </c>
      <c r="G10851" s="3">
        <f t="shared" si="2321"/>
        <v>2885.2503214955605</v>
      </c>
      <c r="H10851" s="2">
        <f t="shared" si="2322"/>
        <v>63849.303363704814</v>
      </c>
      <c r="I10851" s="2">
        <f>SUM(H10851:H10881)</f>
        <v>608159.28536263306</v>
      </c>
      <c r="J10851" s="4">
        <f t="shared" si="2315"/>
        <v>9.3144635042426458</v>
      </c>
      <c r="K10851" s="5">
        <f t="shared" si="2323"/>
        <v>0.46651999999999999</v>
      </c>
      <c r="L10851" s="5">
        <f t="shared" si="2316"/>
        <v>5.7952795031055897E-3</v>
      </c>
      <c r="M10851" s="8">
        <f t="shared" si="2317"/>
        <v>497862.15141985903</v>
      </c>
      <c r="N10851" s="6">
        <f>((B10850+E10850)*D10850+(B10851+E10851)*D10851+(B10852+E10852)*D10852)/3/SUM(D10771:D10851)</f>
        <v>7.590789248049389</v>
      </c>
      <c r="O10851" s="7">
        <f>O10771</f>
        <v>3.9553706941194422E-2</v>
      </c>
      <c r="P10851" s="8">
        <f>M10851*O10771</f>
        <v>19692.293634373666</v>
      </c>
      <c r="Q10851" s="5">
        <f>N10851*O10771</f>
        <v>0.3002438533697151</v>
      </c>
      <c r="R10851" s="8">
        <f t="shared" si="2318"/>
        <v>44678.942486814165</v>
      </c>
      <c r="S10851" s="8">
        <f t="shared" si="2319"/>
        <v>399103.51797817438</v>
      </c>
      <c r="T10851" s="9">
        <f t="shared" si="2313"/>
        <v>6.1126011590958811</v>
      </c>
      <c r="U10851" s="10">
        <f t="shared" si="2314"/>
        <v>3.2018623451467647</v>
      </c>
    </row>
    <row r="10852" spans="1:21" x14ac:dyDescent="0.3">
      <c r="A10852" s="17">
        <v>2018</v>
      </c>
      <c r="B10852" s="17">
        <v>81</v>
      </c>
      <c r="C10852" s="17">
        <v>4.9970000000000001E-2</v>
      </c>
      <c r="D10852" s="17">
        <v>4.8750000000000002E-2</v>
      </c>
      <c r="E10852" s="17">
        <v>0.5</v>
      </c>
      <c r="F10852" s="2">
        <f t="shared" si="2320"/>
        <v>62406.678202957039</v>
      </c>
      <c r="G10852" s="3">
        <f t="shared" si="2321"/>
        <v>3042.3255623941559</v>
      </c>
      <c r="H10852" s="2">
        <f t="shared" si="2322"/>
        <v>60885.515421759963</v>
      </c>
      <c r="I10852" s="2">
        <f>SUM(H10852:H10881)</f>
        <v>544309.98199892836</v>
      </c>
      <c r="J10852" s="4">
        <f t="shared" si="2315"/>
        <v>8.7219829299156171</v>
      </c>
      <c r="K10852" s="5">
        <f t="shared" si="2323"/>
        <v>0.51527000000000001</v>
      </c>
      <c r="L10852" s="5">
        <f t="shared" si="2316"/>
        <v>6.3223312883435587E-3</v>
      </c>
      <c r="M10852" s="8">
        <f t="shared" si="2317"/>
        <v>481203.12328511983</v>
      </c>
      <c r="N10852" s="6">
        <f>((B10851+E10851)*D10851+(B10852+E10852)*D10852+(B10853+E10853)*D10853)/3/SUM(D10771:D10852)</f>
        <v>7.9200031051681643</v>
      </c>
      <c r="O10852" s="7">
        <f>O10771</f>
        <v>3.9553706941194422E-2</v>
      </c>
      <c r="P10852" s="8">
        <f>M10852*O10771</f>
        <v>19033.367317607081</v>
      </c>
      <c r="Q10852" s="5">
        <f>N10852*O10771</f>
        <v>0.31326548179517139</v>
      </c>
      <c r="R10852" s="8">
        <f t="shared" si="2318"/>
        <v>41812.185098814989</v>
      </c>
      <c r="S10852" s="8">
        <f t="shared" si="2319"/>
        <v>354424.57549136021</v>
      </c>
      <c r="T10852" s="9">
        <f t="shared" si="2313"/>
        <v>5.6792732075678138</v>
      </c>
      <c r="U10852" s="10">
        <f t="shared" si="2314"/>
        <v>3.0427097223478032</v>
      </c>
    </row>
    <row r="10853" spans="1:21" x14ac:dyDescent="0.3">
      <c r="A10853" s="17">
        <v>2018</v>
      </c>
      <c r="B10853" s="17">
        <v>82</v>
      </c>
      <c r="C10853" s="17">
        <v>5.8799999999999998E-2</v>
      </c>
      <c r="D10853" s="17">
        <v>5.7119999999999997E-2</v>
      </c>
      <c r="E10853" s="17">
        <v>0.5</v>
      </c>
      <c r="F10853" s="2">
        <f t="shared" si="2320"/>
        <v>59364.35264056288</v>
      </c>
      <c r="G10853" s="3">
        <f t="shared" si="2321"/>
        <v>3390.8918228289517</v>
      </c>
      <c r="H10853" s="2">
        <f t="shared" si="2322"/>
        <v>57668.906729148403</v>
      </c>
      <c r="I10853" s="2">
        <f>SUM(H10853:H10881)</f>
        <v>483424.46657716844</v>
      </c>
      <c r="J10853" s="4">
        <f t="shared" si="2315"/>
        <v>8.1433460498455918</v>
      </c>
      <c r="K10853" s="5">
        <f t="shared" si="2323"/>
        <v>0.57238999999999995</v>
      </c>
      <c r="L10853" s="5">
        <f t="shared" si="2316"/>
        <v>6.9380606060606056E-3</v>
      </c>
      <c r="M10853" s="8">
        <f t="shared" si="2317"/>
        <v>488737.70573103748</v>
      </c>
      <c r="N10853" s="6">
        <f>((B10852+E10852)*D10852+(B10853+E10853)*D10853+(B10854+E10854)*D10854)/3/SUM(D10771:D10853)</f>
        <v>8.0111345993698944</v>
      </c>
      <c r="O10853" s="7">
        <f>O10771</f>
        <v>3.9553706941194422E-2</v>
      </c>
      <c r="P10853" s="8">
        <f>M10853*O10771</f>
        <v>19331.387983597175</v>
      </c>
      <c r="Q10853" s="5">
        <f>N10853*O10771</f>
        <v>0.31687007020993979</v>
      </c>
      <c r="R10853" s="8">
        <f t="shared" si="2318"/>
        <v>39395.356204952674</v>
      </c>
      <c r="S10853" s="8">
        <f t="shared" si="2319"/>
        <v>312612.3903925452</v>
      </c>
      <c r="T10853" s="9">
        <f t="shared" si="2313"/>
        <v>5.2659951045931441</v>
      </c>
      <c r="U10853" s="10">
        <f t="shared" si="2314"/>
        <v>2.8773509452524477</v>
      </c>
    </row>
    <row r="10854" spans="1:21" x14ac:dyDescent="0.3">
      <c r="A10854" s="17">
        <v>2018</v>
      </c>
      <c r="B10854" s="17">
        <v>83</v>
      </c>
      <c r="C10854" s="17">
        <v>6.2630000000000005E-2</v>
      </c>
      <c r="D10854" s="17">
        <v>6.0729999999999999E-2</v>
      </c>
      <c r="E10854" s="17">
        <v>0.5</v>
      </c>
      <c r="F10854" s="2">
        <f t="shared" si="2320"/>
        <v>55973.460817733925</v>
      </c>
      <c r="G10854" s="3">
        <f t="shared" si="2321"/>
        <v>3399.2682754609814</v>
      </c>
      <c r="H10854" s="2">
        <f t="shared" si="2322"/>
        <v>54273.826680003433</v>
      </c>
      <c r="I10854" s="2">
        <f>SUM(H10854:H10881)</f>
        <v>425755.55984802003</v>
      </c>
      <c r="J10854" s="4">
        <f t="shared" si="2315"/>
        <v>7.6063826254089513</v>
      </c>
      <c r="K10854" s="5">
        <f t="shared" si="2323"/>
        <v>0.63311999999999991</v>
      </c>
      <c r="L10854" s="5">
        <f t="shared" si="2316"/>
        <v>7.5822754491017951E-3</v>
      </c>
      <c r="M10854" s="8">
        <f t="shared" si="2317"/>
        <v>448317.69806828402</v>
      </c>
      <c r="N10854" s="6">
        <f>((B10853+E10853)*D10853+(B10854+E10854)*D10854+(B10855+E10855)*D10855)/3/SUM(D10771:D10854)</f>
        <v>8.2374931555892541</v>
      </c>
      <c r="O10854" s="7">
        <f>O10771</f>
        <v>3.9553706941194422E-2</v>
      </c>
      <c r="P10854" s="8">
        <f>M10854*O10771</f>
        <v>17732.626845943792</v>
      </c>
      <c r="Q10854" s="5">
        <f>N10854*O10771</f>
        <v>0.32582339020627221</v>
      </c>
      <c r="R10854" s="8">
        <f t="shared" si="2318"/>
        <v>36590.144471657091</v>
      </c>
      <c r="S10854" s="8">
        <f t="shared" si="2319"/>
        <v>273217.03418759251</v>
      </c>
      <c r="T10854" s="9">
        <f t="shared" si="2313"/>
        <v>4.8811888740856606</v>
      </c>
      <c r="U10854" s="10">
        <f t="shared" si="2314"/>
        <v>2.7251937513232907</v>
      </c>
    </row>
    <row r="10855" spans="1:21" x14ac:dyDescent="0.3">
      <c r="A10855" s="17">
        <v>2018</v>
      </c>
      <c r="B10855" s="17">
        <v>84</v>
      </c>
      <c r="C10855" s="17">
        <v>7.1870000000000003E-2</v>
      </c>
      <c r="D10855" s="17">
        <v>6.9379999999999997E-2</v>
      </c>
      <c r="E10855" s="17">
        <v>0.5</v>
      </c>
      <c r="F10855" s="2">
        <f t="shared" si="2320"/>
        <v>52574.19254227294</v>
      </c>
      <c r="G10855" s="3">
        <f t="shared" si="2321"/>
        <v>3647.5974785828967</v>
      </c>
      <c r="H10855" s="2">
        <f t="shared" si="2322"/>
        <v>50750.393802981489</v>
      </c>
      <c r="I10855" s="2">
        <f>SUM(H10855:H10881)</f>
        <v>371481.7331680166</v>
      </c>
      <c r="J10855" s="4">
        <f t="shared" si="2315"/>
        <v>7.0658571288436249</v>
      </c>
      <c r="K10855" s="5">
        <f t="shared" si="2323"/>
        <v>0.7024999999999999</v>
      </c>
      <c r="L10855" s="5">
        <f t="shared" si="2316"/>
        <v>8.3136094674556207E-3</v>
      </c>
      <c r="M10855" s="8">
        <f t="shared" si="2317"/>
        <v>438750.15934555844</v>
      </c>
      <c r="N10855" s="6">
        <f>((B10854+E10854)*D10854+(B10855+E10855)*D10855+(B10856+E10856)*D10856)/3/SUM(D10771:D10855)</f>
        <v>8.5466714116251516</v>
      </c>
      <c r="O10855" s="7">
        <f>O10771</f>
        <v>3.9553706941194422E-2</v>
      </c>
      <c r="P10855" s="8">
        <f>M10855*O10771</f>
        <v>17354.195223156574</v>
      </c>
      <c r="Q10855" s="5">
        <f>N10855*O10771</f>
        <v>0.33805253633810567</v>
      </c>
      <c r="R10855" s="8">
        <f t="shared" si="2318"/>
        <v>33594.094457725914</v>
      </c>
      <c r="S10855" s="8">
        <f t="shared" si="2319"/>
        <v>236626.88971593542</v>
      </c>
      <c r="T10855" s="9">
        <f t="shared" si="2313"/>
        <v>4.5008183345026671</v>
      </c>
      <c r="U10855" s="10">
        <f t="shared" si="2314"/>
        <v>2.5650387943409578</v>
      </c>
    </row>
    <row r="10856" spans="1:21" x14ac:dyDescent="0.3">
      <c r="A10856" s="17">
        <v>2018</v>
      </c>
      <c r="B10856" s="17">
        <v>85</v>
      </c>
      <c r="C10856" s="17">
        <v>8.6360000000000006E-2</v>
      </c>
      <c r="D10856" s="17">
        <v>8.2790000000000002E-2</v>
      </c>
      <c r="E10856" s="17">
        <v>0.5</v>
      </c>
      <c r="F10856" s="2">
        <f t="shared" si="2320"/>
        <v>48926.595063690045</v>
      </c>
      <c r="G10856" s="3">
        <f t="shared" si="2321"/>
        <v>4050.632805322899</v>
      </c>
      <c r="H10856" s="2">
        <f t="shared" si="2322"/>
        <v>46901.278661028598</v>
      </c>
      <c r="I10856" s="2">
        <f>SUM(H10856:H10881)</f>
        <v>320731.33936503518</v>
      </c>
      <c r="J10856" s="4">
        <f t="shared" si="2315"/>
        <v>6.5553578569594748</v>
      </c>
      <c r="K10856" s="5">
        <f t="shared" si="2323"/>
        <v>0.78528999999999993</v>
      </c>
      <c r="L10856" s="5">
        <f t="shared" si="2316"/>
        <v>9.1846783625730982E-3</v>
      </c>
      <c r="M10856" s="8">
        <f t="shared" si="2317"/>
        <v>441020.64823836787</v>
      </c>
      <c r="N10856" s="6">
        <f>((B10855+E10855)*D10855+(B10856+E10856)*D10856+(B10857+E10857)*D10857)/3/SUM(D10771:D10856)</f>
        <v>8.8163905478655469</v>
      </c>
      <c r="O10856" s="7">
        <f>O10771</f>
        <v>3.9553706941194422E-2</v>
      </c>
      <c r="P10856" s="8">
        <f>M10856*O10771</f>
        <v>17444.001475435995</v>
      </c>
      <c r="Q10856" s="5">
        <f>N10856*O10771</f>
        <v>0.34872092800939036</v>
      </c>
      <c r="R10856" s="8">
        <f t="shared" si="2318"/>
        <v>30545.821241527687</v>
      </c>
      <c r="S10856" s="8">
        <f t="shared" si="2319"/>
        <v>203032.79525820952</v>
      </c>
      <c r="T10856" s="9">
        <f t="shared" si="2313"/>
        <v>4.1497429975233757</v>
      </c>
      <c r="U10856" s="10">
        <f t="shared" si="2314"/>
        <v>2.4056148594360991</v>
      </c>
    </row>
    <row r="10857" spans="1:21" x14ac:dyDescent="0.3">
      <c r="A10857" s="17">
        <v>2018</v>
      </c>
      <c r="B10857" s="17">
        <v>86</v>
      </c>
      <c r="C10857" s="17">
        <v>9.4799999999999995E-2</v>
      </c>
      <c r="D10857" s="17">
        <v>9.0509999999999993E-2</v>
      </c>
      <c r="E10857" s="17">
        <v>0.5</v>
      </c>
      <c r="F10857" s="2">
        <f t="shared" si="2320"/>
        <v>44875.962258367144</v>
      </c>
      <c r="G10857" s="3">
        <f t="shared" si="2321"/>
        <v>4061.7233440048099</v>
      </c>
      <c r="H10857" s="2">
        <f t="shared" si="2322"/>
        <v>42845.100586364737</v>
      </c>
      <c r="I10857" s="2">
        <f>SUM(H10857:H10881)</f>
        <v>273830.06070400646</v>
      </c>
      <c r="J10857" s="4">
        <f t="shared" si="2315"/>
        <v>6.1019317898403553</v>
      </c>
      <c r="K10857" s="5">
        <f t="shared" si="2323"/>
        <v>0.87579999999999991</v>
      </c>
      <c r="L10857" s="5">
        <f t="shared" si="2316"/>
        <v>1.0124855491329479E-2</v>
      </c>
      <c r="M10857" s="8">
        <f t="shared" si="2317"/>
        <v>401163.58672803844</v>
      </c>
      <c r="N10857" s="6">
        <f>((B10856+E10856)*D10856+(B10857+E10857)*D10857+(B10858+E10858)*D10858)/3/SUM(D10771:D10857)</f>
        <v>9.1720560249676506</v>
      </c>
      <c r="O10857" s="7">
        <f>O10771</f>
        <v>3.9553706941194422E-2</v>
      </c>
      <c r="P10857" s="8">
        <f>M10857*O10771</f>
        <v>15867.506944919265</v>
      </c>
      <c r="Q10857" s="5">
        <f>N10857*O10771</f>
        <v>0.36278881605978708</v>
      </c>
      <c r="R10857" s="8">
        <f t="shared" si="2318"/>
        <v>27301.377270674984</v>
      </c>
      <c r="S10857" s="8">
        <f t="shared" si="2319"/>
        <v>172486.97401668184</v>
      </c>
      <c r="T10857" s="9">
        <f t="shared" si="2313"/>
        <v>3.8436384499927141</v>
      </c>
      <c r="U10857" s="10">
        <f t="shared" si="2314"/>
        <v>2.2582933398476412</v>
      </c>
    </row>
    <row r="10858" spans="1:21" x14ac:dyDescent="0.3">
      <c r="A10858" s="17">
        <v>2018</v>
      </c>
      <c r="B10858" s="17">
        <v>87</v>
      </c>
      <c r="C10858" s="17">
        <v>0.11087</v>
      </c>
      <c r="D10858" s="17">
        <v>0.10503999999999999</v>
      </c>
      <c r="E10858" s="17">
        <v>0.5</v>
      </c>
      <c r="F10858" s="2">
        <f t="shared" si="2320"/>
        <v>40814.238914362337</v>
      </c>
      <c r="G10858" s="3">
        <f t="shared" si="2321"/>
        <v>4287.12765556462</v>
      </c>
      <c r="H10858" s="2">
        <f t="shared" si="2322"/>
        <v>38670.675086580028</v>
      </c>
      <c r="I10858" s="2">
        <f>SUM(H10858:H10881)</f>
        <v>230984.96011764166</v>
      </c>
      <c r="J10858" s="4">
        <f t="shared" si="2315"/>
        <v>5.6594209830128461</v>
      </c>
      <c r="K10858" s="5">
        <f t="shared" si="2323"/>
        <v>0.98083999999999993</v>
      </c>
      <c r="L10858" s="5">
        <f t="shared" si="2316"/>
        <v>1.1209599999999998E-2</v>
      </c>
      <c r="M10858" s="8">
        <f t="shared" si="2317"/>
        <v>382451.43944160547</v>
      </c>
      <c r="N10858" s="6">
        <f>((B10857+E10857)*D10857+(B10858+E10858)*D10858+(B10859+E10859)*D10859)/3/SUM(D10771:D10858)</f>
        <v>9.1211580550004765</v>
      </c>
      <c r="O10858" s="7">
        <f>O10771</f>
        <v>3.9553706941194422E-2</v>
      </c>
      <c r="P10858" s="8">
        <f>M10858*O10771</f>
        <v>15127.372154911229</v>
      </c>
      <c r="Q10858" s="5">
        <f>N10858*O10771</f>
        <v>0.36077561267180375</v>
      </c>
      <c r="R10858" s="8">
        <f t="shared" si="2318"/>
        <v>24719.238589786859</v>
      </c>
      <c r="S10858" s="8">
        <f t="shared" si="2319"/>
        <v>145185.59674600686</v>
      </c>
      <c r="T10858" s="9">
        <f t="shared" si="2313"/>
        <v>3.5572290604423533</v>
      </c>
      <c r="U10858" s="10">
        <f t="shared" si="2314"/>
        <v>2.1021919225704928</v>
      </c>
    </row>
    <row r="10859" spans="1:21" x14ac:dyDescent="0.3">
      <c r="A10859" s="17">
        <v>2018</v>
      </c>
      <c r="B10859" s="17">
        <v>88</v>
      </c>
      <c r="C10859" s="17">
        <v>0.11747</v>
      </c>
      <c r="D10859" s="17">
        <v>0.11094999999999999</v>
      </c>
      <c r="E10859" s="17">
        <v>0.5</v>
      </c>
      <c r="F10859" s="2">
        <f t="shared" si="2320"/>
        <v>36527.111258797719</v>
      </c>
      <c r="G10859" s="3">
        <f t="shared" si="2321"/>
        <v>4052.6829941636065</v>
      </c>
      <c r="H10859" s="2">
        <f t="shared" si="2322"/>
        <v>34500.769761715914</v>
      </c>
      <c r="I10859" s="2">
        <f>SUM(H10859:H10881)</f>
        <v>192314.28503106165</v>
      </c>
      <c r="J10859" s="4">
        <f t="shared" si="2315"/>
        <v>5.2649738345991404</v>
      </c>
      <c r="K10859" s="5">
        <f t="shared" si="2323"/>
        <v>1.09179</v>
      </c>
      <c r="L10859" s="5">
        <f t="shared" si="2316"/>
        <v>1.2336610169491526E-2</v>
      </c>
      <c r="M10859" s="8">
        <f t="shared" si="2317"/>
        <v>328508.63717700215</v>
      </c>
      <c r="N10859" s="6">
        <f>((B10858+E10858)*D10858+(B10859+E10859)*D10859+(B10860+E10860)*D10860)/3/SUM(D10771:D10859)</f>
        <v>9.2225977523150071</v>
      </c>
      <c r="O10859" s="7">
        <f>O10771</f>
        <v>3.9553706941194422E-2</v>
      </c>
      <c r="P10859" s="8">
        <f>M10859*O10771</f>
        <v>12993.734362550309</v>
      </c>
      <c r="Q10859" s="5">
        <f>N10859*O10771</f>
        <v>0.36478792873158616</v>
      </c>
      <c r="R10859" s="8">
        <f t="shared" si="2318"/>
        <v>21915.305420694225</v>
      </c>
      <c r="S10859" s="8">
        <f t="shared" si="2319"/>
        <v>120466.35815622</v>
      </c>
      <c r="T10859" s="9">
        <f t="shared" si="2313"/>
        <v>3.2979985004208383</v>
      </c>
      <c r="U10859" s="10">
        <f t="shared" si="2314"/>
        <v>1.9669753341783021</v>
      </c>
    </row>
    <row r="10860" spans="1:21" x14ac:dyDescent="0.3">
      <c r="A10860" s="17">
        <v>2018</v>
      </c>
      <c r="B10860" s="17">
        <v>89</v>
      </c>
      <c r="C10860" s="17">
        <v>0.13346</v>
      </c>
      <c r="D10860" s="17">
        <v>0.12511</v>
      </c>
      <c r="E10860" s="17">
        <v>0.5</v>
      </c>
      <c r="F10860" s="2">
        <f t="shared" si="2320"/>
        <v>32474.428264634113</v>
      </c>
      <c r="G10860" s="3">
        <f t="shared" si="2321"/>
        <v>4062.8757201883736</v>
      </c>
      <c r="H10860" s="2">
        <f t="shared" si="2322"/>
        <v>30442.990404539927</v>
      </c>
      <c r="I10860" s="2">
        <f>SUM(H10860:H10881)</f>
        <v>157813.51526934575</v>
      </c>
      <c r="J10860" s="4">
        <f t="shared" si="2315"/>
        <v>4.859624132050099</v>
      </c>
      <c r="K10860" s="5">
        <f t="shared" si="2323"/>
        <v>1.2169000000000001</v>
      </c>
      <c r="L10860" s="5">
        <f t="shared" si="2316"/>
        <v>1.3596648044692738E-2</v>
      </c>
      <c r="M10860" s="8">
        <f t="shared" si="2317"/>
        <v>298814.50978458329</v>
      </c>
      <c r="N10860" s="6">
        <f>((B10859+E10859)*D10859+(B10860+E10860)*D10860+(B10861+E10861)*D10861)/3/SUM(D10771:D10860)</f>
        <v>9.2628358944859901</v>
      </c>
      <c r="O10860" s="7">
        <f>O10771</f>
        <v>3.9553706941194422E-2</v>
      </c>
      <c r="P10860" s="8">
        <f>M10860*O10771</f>
        <v>11819.221549796081</v>
      </c>
      <c r="Q10860" s="5">
        <f>N10860*O10771</f>
        <v>0.36637949641487533</v>
      </c>
      <c r="R10860" s="8">
        <f t="shared" si="2318"/>
        <v>19289.302910761708</v>
      </c>
      <c r="S10860" s="8">
        <f t="shared" si="2319"/>
        <v>98551.052735525765</v>
      </c>
      <c r="T10860" s="9">
        <f t="shared" si="2313"/>
        <v>3.0347278767291375</v>
      </c>
      <c r="U10860" s="10">
        <f t="shared" si="2314"/>
        <v>1.8248962553209616</v>
      </c>
    </row>
    <row r="10861" spans="1:21" x14ac:dyDescent="0.3">
      <c r="A10861" s="17">
        <v>2018</v>
      </c>
      <c r="B10861" s="17">
        <v>90</v>
      </c>
      <c r="C10861" s="17">
        <v>0.15218999999999999</v>
      </c>
      <c r="D10861" s="17">
        <v>0.14143</v>
      </c>
      <c r="E10861" s="17">
        <v>0.5</v>
      </c>
      <c r="F10861" s="2">
        <f t="shared" si="2320"/>
        <v>28411.552544445738</v>
      </c>
      <c r="G10861" s="3">
        <f t="shared" si="2321"/>
        <v>4018.2458763609607</v>
      </c>
      <c r="H10861" s="2">
        <f t="shared" si="2322"/>
        <v>26402.429606265257</v>
      </c>
      <c r="I10861" s="2">
        <f>SUM(H10861:H10881)</f>
        <v>127370.52486480592</v>
      </c>
      <c r="J10861" s="4">
        <f t="shared" si="2315"/>
        <v>4.4830540205627019</v>
      </c>
      <c r="K10861" s="5">
        <f t="shared" si="2323"/>
        <v>1.35833</v>
      </c>
      <c r="L10861" s="5">
        <f t="shared" si="2316"/>
        <v>1.5009171270718233E-2</v>
      </c>
      <c r="M10861" s="8">
        <f t="shared" si="2317"/>
        <v>267719.36996949703</v>
      </c>
      <c r="N10861" s="6">
        <f>((B10860+E10860)*D10860+(B10861+E10861)*D10861+(B10862+E10862)*D10862)/3/SUM(D10771:D10861)</f>
        <v>9.3640021202506034</v>
      </c>
      <c r="O10861" s="7">
        <f>O10771</f>
        <v>3.9553706941194422E-2</v>
      </c>
      <c r="P10861" s="8">
        <f>M10861*O10771</f>
        <v>10589.293502254692</v>
      </c>
      <c r="Q10861" s="5">
        <f>N10861*O10771</f>
        <v>0.3703809956611156</v>
      </c>
      <c r="R10861" s="8">
        <f t="shared" si="2318"/>
        <v>16623.471440824214</v>
      </c>
      <c r="S10861" s="8">
        <f t="shared" si="2319"/>
        <v>79261.749824764061</v>
      </c>
      <c r="T10861" s="9">
        <f t="shared" si="2313"/>
        <v>2.7897718613148856</v>
      </c>
      <c r="U10861" s="10">
        <f t="shared" si="2314"/>
        <v>1.6932821592478162</v>
      </c>
    </row>
    <row r="10862" spans="1:21" x14ac:dyDescent="0.3">
      <c r="A10862" s="17">
        <v>2018</v>
      </c>
      <c r="B10862" s="17">
        <v>91</v>
      </c>
      <c r="C10862" s="17">
        <v>0.16775000000000001</v>
      </c>
      <c r="D10862" s="17">
        <v>0.15476999999999999</v>
      </c>
      <c r="E10862" s="17">
        <v>0.5</v>
      </c>
      <c r="F10862" s="2">
        <f t="shared" si="2320"/>
        <v>24393.306668084777</v>
      </c>
      <c r="G10862" s="3">
        <f t="shared" si="2321"/>
        <v>3775.3520730194805</v>
      </c>
      <c r="H10862" s="2">
        <f t="shared" si="2322"/>
        <v>22505.630631575037</v>
      </c>
      <c r="I10862" s="2">
        <f>SUM(H10862:H10881)</f>
        <v>100968.09525854065</v>
      </c>
      <c r="J10862" s="4">
        <f t="shared" si="2315"/>
        <v>4.1391721357171818</v>
      </c>
      <c r="K10862" s="5">
        <f t="shared" si="2323"/>
        <v>1.5131000000000001</v>
      </c>
      <c r="L10862" s="5">
        <f t="shared" si="2316"/>
        <v>1.6536612021857924E-2</v>
      </c>
      <c r="M10862" s="8">
        <f t="shared" si="2317"/>
        <v>228302.63345534494</v>
      </c>
      <c r="N10862" s="6">
        <f>((B10861+E10861)*D10861+(B10862+E10862)*D10862+(B10863+E10863)*D10863)/3/SUM(D10771:D10862)</f>
        <v>9.5703126032648225</v>
      </c>
      <c r="O10862" s="7">
        <f>O10771</f>
        <v>3.9553706941194422E-2</v>
      </c>
      <c r="P10862" s="8">
        <f>M10862*O10771</f>
        <v>9030.2154575956429</v>
      </c>
      <c r="Q10862" s="5">
        <f>N10862*O10771</f>
        <v>0.37854134004515627</v>
      </c>
      <c r="R10862" s="8">
        <f t="shared" si="2318"/>
        <v>13986.319053737307</v>
      </c>
      <c r="S10862" s="8">
        <f t="shared" si="2319"/>
        <v>62638.27838393984</v>
      </c>
      <c r="T10862" s="9">
        <f t="shared" si="2313"/>
        <v>2.5678469604899137</v>
      </c>
      <c r="U10862" s="10">
        <f t="shared" si="2314"/>
        <v>1.5713251752272681</v>
      </c>
    </row>
    <row r="10863" spans="1:21" x14ac:dyDescent="0.3">
      <c r="A10863" s="17">
        <v>2018</v>
      </c>
      <c r="B10863" s="17">
        <v>92</v>
      </c>
      <c r="C10863" s="17">
        <v>0.19561000000000001</v>
      </c>
      <c r="D10863" s="17">
        <v>0.17818000000000001</v>
      </c>
      <c r="E10863" s="17">
        <v>0.5</v>
      </c>
      <c r="F10863" s="2">
        <f t="shared" si="2320"/>
        <v>20617.954595065297</v>
      </c>
      <c r="G10863" s="3">
        <f t="shared" si="2321"/>
        <v>3673.707149748735</v>
      </c>
      <c r="H10863" s="2">
        <f t="shared" si="2322"/>
        <v>18781.10102019093</v>
      </c>
      <c r="I10863" s="2">
        <f>SUM(H10863:H10881)</f>
        <v>78462.464626965608</v>
      </c>
      <c r="J10863" s="4">
        <f t="shared" si="2315"/>
        <v>3.8055406643365495</v>
      </c>
      <c r="K10863" s="5">
        <f t="shared" si="2323"/>
        <v>1.6912800000000001</v>
      </c>
      <c r="L10863" s="5">
        <f t="shared" si="2316"/>
        <v>1.828410810810811E-2</v>
      </c>
      <c r="M10863" s="8">
        <f t="shared" si="2317"/>
        <v>200923.50843843597</v>
      </c>
      <c r="N10863" s="6">
        <f>((B10862+E10862)*D10862+(B10863+E10863)*D10863+(B10864+E10864)*D10864)/3/SUM(D10771:D10863)</f>
        <v>9.6892521246235592</v>
      </c>
      <c r="O10863" s="7">
        <f>O10771</f>
        <v>3.9553706941194422E-2</v>
      </c>
      <c r="P10863" s="8">
        <f>M10863*O10771</f>
        <v>7947.2695703705003</v>
      </c>
      <c r="Q10863" s="5">
        <f>N10863*O10771</f>
        <v>0.38324583901670567</v>
      </c>
      <c r="R10863" s="8">
        <f t="shared" si="2318"/>
        <v>11583.322202050349</v>
      </c>
      <c r="S10863" s="8">
        <f t="shared" si="2319"/>
        <v>48651.959330202531</v>
      </c>
      <c r="T10863" s="9">
        <f t="shared" si="2313"/>
        <v>2.3596889354798996</v>
      </c>
      <c r="U10863" s="10">
        <f t="shared" si="2314"/>
        <v>1.4458517288566499</v>
      </c>
    </row>
    <row r="10864" spans="1:21" x14ac:dyDescent="0.3">
      <c r="A10864" s="17">
        <v>2018</v>
      </c>
      <c r="B10864" s="17">
        <v>93</v>
      </c>
      <c r="C10864" s="17">
        <v>0.21983</v>
      </c>
      <c r="D10864" s="17">
        <v>0.19806000000000001</v>
      </c>
      <c r="E10864" s="17">
        <v>0.5</v>
      </c>
      <c r="F10864" s="2">
        <f t="shared" si="2320"/>
        <v>16944.247445316563</v>
      </c>
      <c r="G10864" s="3">
        <f t="shared" si="2321"/>
        <v>3355.9776490193985</v>
      </c>
      <c r="H10864" s="2">
        <f t="shared" si="2322"/>
        <v>15266.258620806864</v>
      </c>
      <c r="I10864" s="2">
        <f>SUM(H10864:H10881)</f>
        <v>59681.363606774663</v>
      </c>
      <c r="J10864" s="4">
        <f t="shared" si="2315"/>
        <v>3.5222197857639737</v>
      </c>
      <c r="K10864" s="5">
        <f t="shared" si="2323"/>
        <v>1.8893400000000002</v>
      </c>
      <c r="L10864" s="5">
        <f t="shared" si="2316"/>
        <v>2.02068449197861E-2</v>
      </c>
      <c r="M10864" s="8">
        <f t="shared" si="2317"/>
        <v>166081.22952105693</v>
      </c>
      <c r="N10864" s="6">
        <f>((B10863+E10863)*D10863+(B10864+E10864)*D10864+(B10865+E10865)*D10865)/3/SUM(D10771:D10864)</f>
        <v>9.8048092631994948</v>
      </c>
      <c r="O10864" s="7">
        <f>O10771</f>
        <v>3.9553706941194422E-2</v>
      </c>
      <c r="P10864" s="8">
        <f>M10864*O10771</f>
        <v>6569.1282809091335</v>
      </c>
      <c r="Q10864" s="5">
        <f>N10864*O10771</f>
        <v>0.38781655221090122</v>
      </c>
      <c r="R10864" s="8">
        <f t="shared" si="2318"/>
        <v>9345.7508373255987</v>
      </c>
      <c r="S10864" s="8">
        <f t="shared" si="2319"/>
        <v>37068.637128152179</v>
      </c>
      <c r="T10864" s="9">
        <f t="shared" si="2313"/>
        <v>2.1876827075255001</v>
      </c>
      <c r="U10864" s="10">
        <f t="shared" si="2314"/>
        <v>1.3345370782384736</v>
      </c>
    </row>
    <row r="10865" spans="1:21" x14ac:dyDescent="0.3">
      <c r="A10865" s="17">
        <v>2018</v>
      </c>
      <c r="B10865" s="17">
        <v>94</v>
      </c>
      <c r="C10865" s="17">
        <v>0.24429999999999999</v>
      </c>
      <c r="D10865" s="17">
        <v>0.21770999999999999</v>
      </c>
      <c r="E10865" s="17">
        <v>0.5</v>
      </c>
      <c r="F10865" s="2">
        <f t="shared" si="2320"/>
        <v>13588.269796297165</v>
      </c>
      <c r="G10865" s="3">
        <f t="shared" si="2321"/>
        <v>2958.3022173518557</v>
      </c>
      <c r="H10865" s="2">
        <f t="shared" si="2322"/>
        <v>12109.118687621238</v>
      </c>
      <c r="I10865" s="2">
        <f>SUM(H10865:H10881)</f>
        <v>44415.104985967795</v>
      </c>
      <c r="J10865" s="4">
        <f t="shared" si="2315"/>
        <v>3.2686357904132146</v>
      </c>
      <c r="K10865" s="5">
        <f t="shared" si="2323"/>
        <v>2.1070500000000001</v>
      </c>
      <c r="L10865" s="5">
        <f t="shared" si="2316"/>
        <v>2.2296825396825398E-2</v>
      </c>
      <c r="M10865" s="8">
        <f t="shared" si="2317"/>
        <v>132678.18017595707</v>
      </c>
      <c r="N10865" s="6">
        <f>((B10864+E10864)*D10864+(B10865+E10865)*D10865+(B10866+E10866)*D10866)/3/SUM(D10771:D10865)</f>
        <v>9.7389628469503187</v>
      </c>
      <c r="O10865" s="7">
        <f>O10771</f>
        <v>3.9553706941194422E-2</v>
      </c>
      <c r="P10865" s="8">
        <f>M10865*O10771</f>
        <v>5247.9138561707969</v>
      </c>
      <c r="Q10865" s="5">
        <f>N10865*O10771</f>
        <v>0.38521208235945342</v>
      </c>
      <c r="R10865" s="8">
        <f t="shared" si="2318"/>
        <v>7444.5398624248901</v>
      </c>
      <c r="S10865" s="8">
        <f t="shared" si="2319"/>
        <v>27722.88629082658</v>
      </c>
      <c r="T10865" s="9">
        <f t="shared" si="2313"/>
        <v>2.0402072306792975</v>
      </c>
      <c r="U10865" s="10">
        <f t="shared" si="2314"/>
        <v>1.2284285597339171</v>
      </c>
    </row>
    <row r="10866" spans="1:21" x14ac:dyDescent="0.3">
      <c r="A10866" s="17">
        <v>2018</v>
      </c>
      <c r="B10866" s="17">
        <v>95</v>
      </c>
      <c r="C10866" s="17">
        <v>0.26665</v>
      </c>
      <c r="D10866" s="17">
        <v>0.23527999999999999</v>
      </c>
      <c r="E10866" s="17">
        <v>0.5</v>
      </c>
      <c r="F10866" s="2">
        <f t="shared" si="2320"/>
        <v>10629.96757894531</v>
      </c>
      <c r="G10866" s="3">
        <f t="shared" si="2321"/>
        <v>2501.0187719742526</v>
      </c>
      <c r="H10866" s="2">
        <f t="shared" si="2322"/>
        <v>9379.4581929581836</v>
      </c>
      <c r="I10866" s="2">
        <f>SUM(H10866:H10881)</f>
        <v>32305.986298346557</v>
      </c>
      <c r="J10866" s="4">
        <f t="shared" si="2315"/>
        <v>3.0391425052259575</v>
      </c>
      <c r="K10866" s="5">
        <f t="shared" si="2323"/>
        <v>2.34233</v>
      </c>
      <c r="L10866" s="5">
        <f t="shared" si="2316"/>
        <v>2.4527015706806283E-2</v>
      </c>
      <c r="M10866" s="8">
        <f t="shared" si="2317"/>
        <v>101969.9584275235</v>
      </c>
      <c r="N10866" s="6">
        <f>((B10865+E10865)*D10865+(B10866+E10866)*D10866+(B10867+E10867)*D10867)/3/SUM(D10771:D10866)</f>
        <v>9.6504221579936793</v>
      </c>
      <c r="O10866" s="7">
        <f>O10771</f>
        <v>3.9553706941194422E-2</v>
      </c>
      <c r="P10866" s="8">
        <f>M10866*O10771</f>
        <v>4033.2898524480429</v>
      </c>
      <c r="Q10866" s="5">
        <f>N10866*O10771</f>
        <v>0.38170996989609107</v>
      </c>
      <c r="R10866" s="8">
        <f t="shared" si="2318"/>
        <v>5799.2254884824706</v>
      </c>
      <c r="S10866" s="8">
        <f t="shared" si="2319"/>
        <v>20278.346428401688</v>
      </c>
      <c r="T10866" s="9">
        <f t="shared" si="2313"/>
        <v>1.9076583515237471</v>
      </c>
      <c r="U10866" s="10">
        <f t="shared" si="2314"/>
        <v>1.1314841537022104</v>
      </c>
    </row>
    <row r="10867" spans="1:21" x14ac:dyDescent="0.3">
      <c r="A10867" s="17">
        <v>2018</v>
      </c>
      <c r="B10867" s="17">
        <v>96</v>
      </c>
      <c r="C10867" s="17">
        <v>0.29448999999999997</v>
      </c>
      <c r="D10867" s="17">
        <v>0.25668999999999997</v>
      </c>
      <c r="E10867" s="17">
        <v>0.5</v>
      </c>
      <c r="F10867" s="2">
        <f t="shared" si="2320"/>
        <v>8128.9488069710578</v>
      </c>
      <c r="G10867" s="3">
        <f t="shared" si="2321"/>
        <v>2086.6198692614007</v>
      </c>
      <c r="H10867" s="2">
        <f t="shared" si="2322"/>
        <v>7085.6388723403579</v>
      </c>
      <c r="I10867" s="2">
        <f>SUM(H10867:H10881)</f>
        <v>22926.528105388374</v>
      </c>
      <c r="J10867" s="4">
        <f t="shared" si="2315"/>
        <v>2.8203558233418211</v>
      </c>
      <c r="K10867" s="5">
        <f t="shared" si="2323"/>
        <v>2.5990199999999999</v>
      </c>
      <c r="L10867" s="5">
        <f t="shared" si="2316"/>
        <v>2.693284974093264E-2</v>
      </c>
      <c r="M10867" s="8">
        <f t="shared" si="2317"/>
        <v>77474.901071836764</v>
      </c>
      <c r="N10867" s="6">
        <f>((B10866+E10866)*D10866+(B10867+E10867)*D10867+(B10868+E10868)*D10868)/3/SUM(D10771:D10867)</f>
        <v>9.5448604987007926</v>
      </c>
      <c r="O10867" s="7">
        <f>O10771</f>
        <v>3.9553706941194422E-2</v>
      </c>
      <c r="P10867" s="8">
        <f>M10867*O10771</f>
        <v>3064.4195322934611</v>
      </c>
      <c r="Q10867" s="5">
        <f>N10867*O10771</f>
        <v>0.37753461496019397</v>
      </c>
      <c r="R10867" s="8">
        <f t="shared" si="2318"/>
        <v>4410.5649289243584</v>
      </c>
      <c r="S10867" s="8">
        <f t="shared" si="2319"/>
        <v>14479.120939919216</v>
      </c>
      <c r="T10867" s="9">
        <f t="shared" si="2313"/>
        <v>1.7811799881803299</v>
      </c>
      <c r="U10867" s="10">
        <f t="shared" si="2314"/>
        <v>1.0391758351614913</v>
      </c>
    </row>
    <row r="10868" spans="1:21" x14ac:dyDescent="0.3">
      <c r="A10868" s="17">
        <v>2018</v>
      </c>
      <c r="B10868" s="17">
        <v>97</v>
      </c>
      <c r="C10868" s="17">
        <v>0.32394000000000001</v>
      </c>
      <c r="D10868" s="17">
        <v>0.27878999999999998</v>
      </c>
      <c r="E10868" s="17">
        <v>0.5</v>
      </c>
      <c r="F10868" s="2">
        <f t="shared" si="2320"/>
        <v>6042.3289377096571</v>
      </c>
      <c r="G10868" s="3">
        <f t="shared" si="2321"/>
        <v>1684.5408845440752</v>
      </c>
      <c r="H10868" s="2">
        <f t="shared" si="2322"/>
        <v>5200.0584954376191</v>
      </c>
      <c r="I10868" s="2">
        <f>SUM(H10868:H10881)</f>
        <v>15840.889233048016</v>
      </c>
      <c r="J10868" s="4">
        <f t="shared" si="2315"/>
        <v>2.6216529083986777</v>
      </c>
      <c r="K10868" s="5">
        <f t="shared" si="2323"/>
        <v>2.8778099999999998</v>
      </c>
      <c r="L10868" s="5">
        <f t="shared" si="2316"/>
        <v>2.9515999999999997E-2</v>
      </c>
      <c r="M10868" s="8">
        <f t="shared" si="2317"/>
        <v>57072.12645833024</v>
      </c>
      <c r="N10868" s="6">
        <f>((B10867+E10867)*D10867+(B10868+E10868)*D10868+(B10869+E10869)*D10869)/3/SUM(D10771:D10868)</f>
        <v>9.4560956653381112</v>
      </c>
      <c r="O10868" s="7">
        <f>O10771</f>
        <v>3.9553706941194422E-2</v>
      </c>
      <c r="P10868" s="8">
        <f>M10868*O10771</f>
        <v>2257.4141644435826</v>
      </c>
      <c r="Q10868" s="5">
        <f>N10868*O10771</f>
        <v>0.37402363675468253</v>
      </c>
      <c r="R10868" s="8">
        <f t="shared" si="2318"/>
        <v>3255.113705636958</v>
      </c>
      <c r="S10868" s="8">
        <f t="shared" si="2319"/>
        <v>10068.556010994856</v>
      </c>
      <c r="T10868" s="9">
        <f t="shared" si="2313"/>
        <v>1.6663369562947594</v>
      </c>
      <c r="U10868" s="10">
        <f t="shared" si="2314"/>
        <v>0.95531595210391829</v>
      </c>
    </row>
    <row r="10869" spans="1:21" x14ac:dyDescent="0.3">
      <c r="A10869" s="17">
        <v>2018</v>
      </c>
      <c r="B10869" s="17">
        <v>98</v>
      </c>
      <c r="C10869" s="17">
        <v>0.35486000000000001</v>
      </c>
      <c r="D10869" s="17">
        <v>0.30137999999999998</v>
      </c>
      <c r="E10869" s="17">
        <v>0.5</v>
      </c>
      <c r="F10869" s="2">
        <f t="shared" si="2320"/>
        <v>4357.7880531655819</v>
      </c>
      <c r="G10869" s="3">
        <f t="shared" si="2321"/>
        <v>1313.3501634630429</v>
      </c>
      <c r="H10869" s="2">
        <f t="shared" si="2322"/>
        <v>3701.1129714340605</v>
      </c>
      <c r="I10869" s="2">
        <f>SUM(H10869:H10881)</f>
        <v>10640.830737610399</v>
      </c>
      <c r="J10869" s="4">
        <f t="shared" si="2315"/>
        <v>2.4417962984410617</v>
      </c>
      <c r="K10869" s="5">
        <f t="shared" si="2323"/>
        <v>3.1791899999999997</v>
      </c>
      <c r="L10869" s="5">
        <f t="shared" si="2316"/>
        <v>3.2276040609137052E-2</v>
      </c>
      <c r="M10869" s="8">
        <f t="shared" si="2317"/>
        <v>40691.179546082414</v>
      </c>
      <c r="N10869" s="6">
        <f>((B10868+E10868)*D10868+(B10869+E10869)*D10869+(B10870+E10870)*D10870)/3/SUM(D10771:D10869)</f>
        <v>9.3455476604627812</v>
      </c>
      <c r="O10869" s="7">
        <f>O10771</f>
        <v>3.9553706941194422E-2</v>
      </c>
      <c r="P10869" s="8">
        <f>M10869*O10771</f>
        <v>1609.4869908572684</v>
      </c>
      <c r="Q10869" s="5">
        <f>N10869*O10771</f>
        <v>0.36965105336691001</v>
      </c>
      <c r="R10869" s="8">
        <f t="shared" si="2318"/>
        <v>2332.9926629135257</v>
      </c>
      <c r="S10869" s="8">
        <f t="shared" si="2319"/>
        <v>6813.4423053578976</v>
      </c>
      <c r="T10869" s="9">
        <f t="shared" si="2313"/>
        <v>1.5635093359826164</v>
      </c>
      <c r="U10869" s="10">
        <f t="shared" si="2314"/>
        <v>0.87828696245844529</v>
      </c>
    </row>
    <row r="10870" spans="1:21" x14ac:dyDescent="0.3">
      <c r="A10870" s="17">
        <v>2018</v>
      </c>
      <c r="B10870" s="17">
        <v>99</v>
      </c>
      <c r="C10870" s="17">
        <v>0.38704</v>
      </c>
      <c r="D10870" s="17">
        <v>0.32428000000000001</v>
      </c>
      <c r="E10870" s="17">
        <v>0.5</v>
      </c>
      <c r="F10870" s="2">
        <f t="shared" si="2320"/>
        <v>3044.437889702539</v>
      </c>
      <c r="G10870" s="3">
        <f t="shared" si="2321"/>
        <v>987.2503188727394</v>
      </c>
      <c r="H10870" s="2">
        <f t="shared" si="2322"/>
        <v>2550.8127302661692</v>
      </c>
      <c r="I10870" s="2">
        <f>SUM(H10870:H10881)</f>
        <v>6939.7177661763399</v>
      </c>
      <c r="J10870" s="4">
        <f t="shared" si="2315"/>
        <v>2.2794742470027511</v>
      </c>
      <c r="K10870" s="5">
        <f t="shared" ref="K10870:K10878" si="2324">IF(F10870=0, K10869, K10869+G10870/F10870)</f>
        <v>3.5034699999999996</v>
      </c>
      <c r="L10870" s="5">
        <f t="shared" si="2316"/>
        <v>3.5210753768844215E-2</v>
      </c>
      <c r="M10870" s="8">
        <f t="shared" si="2317"/>
        <v>28038.31821817729</v>
      </c>
      <c r="N10870" s="6">
        <f>((B10869+E10869)*D10869+(B10870+E10870)*D10870+(B10871+E10871)*D10871)/3/SUM(D10771:D10870)</f>
        <v>9.2149045565301488</v>
      </c>
      <c r="O10870" s="7">
        <f>O10771</f>
        <v>3.9553706941194422E-2</v>
      </c>
      <c r="P10870" s="8">
        <f>M10870*O10771</f>
        <v>1109.0194219257371</v>
      </c>
      <c r="Q10870" s="5">
        <f>N10870*O10771</f>
        <v>0.36448363432007064</v>
      </c>
      <c r="R10870" s="8">
        <f t="shared" si="2318"/>
        <v>1621.083235868854</v>
      </c>
      <c r="S10870" s="8">
        <f t="shared" si="2319"/>
        <v>4480.4496424443714</v>
      </c>
      <c r="T10870" s="9">
        <f t="shared" si="2313"/>
        <v>1.4716837080496787</v>
      </c>
      <c r="U10870" s="10">
        <f t="shared" si="2314"/>
        <v>0.8077905389530724</v>
      </c>
    </row>
    <row r="10871" spans="1:21" x14ac:dyDescent="0.3">
      <c r="A10871" s="17">
        <v>2018</v>
      </c>
      <c r="B10871" s="17">
        <v>100</v>
      </c>
      <c r="C10871" s="17">
        <v>0.42024</v>
      </c>
      <c r="D10871" s="17">
        <v>0.34727000000000002</v>
      </c>
      <c r="E10871" s="17">
        <v>0.5</v>
      </c>
      <c r="F10871" s="2">
        <f t="shared" si="2320"/>
        <v>2057.1875708297994</v>
      </c>
      <c r="G10871" s="3">
        <f t="shared" si="2321"/>
        <v>714.39952772206448</v>
      </c>
      <c r="H10871" s="2">
        <f t="shared" si="2322"/>
        <v>1699.987806968767</v>
      </c>
      <c r="I10871" s="2">
        <f>SUM(H10871:H10881)</f>
        <v>4388.9050359101702</v>
      </c>
      <c r="J10871" s="4">
        <f t="shared" si="2315"/>
        <v>2.1334491313010586</v>
      </c>
      <c r="K10871" s="5">
        <f t="shared" si="2324"/>
        <v>3.8507399999999996</v>
      </c>
      <c r="L10871" s="5">
        <f t="shared" si="2316"/>
        <v>3.8315820895522386E-2</v>
      </c>
      <c r="M10871" s="8">
        <f t="shared" si="2317"/>
        <v>18645.027328790697</v>
      </c>
      <c r="N10871" s="6">
        <f>((B10870+E10870)*D10870+(B10871+E10871)*D10871+(B10872+E10872)*D10872)/3/SUM(D10771:D10871)</f>
        <v>9.0661080727340746</v>
      </c>
      <c r="O10871" s="7">
        <f>O10771</f>
        <v>3.9553706941194422E-2</v>
      </c>
      <c r="P10871" s="8">
        <f>M10871*O10771</f>
        <v>737.47994687354822</v>
      </c>
      <c r="Q10871" s="5">
        <f>N10871*O10771</f>
        <v>0.35859818180612058</v>
      </c>
      <c r="R10871" s="8">
        <f t="shared" si="2318"/>
        <v>1090.3752702971929</v>
      </c>
      <c r="S10871" s="8">
        <f t="shared" si="2319"/>
        <v>2859.366406575517</v>
      </c>
      <c r="T10871" s="9">
        <f t="shared" si="2313"/>
        <v>1.3899395694978587</v>
      </c>
      <c r="U10871" s="10">
        <f t="shared" si="2314"/>
        <v>0.74350956180319994</v>
      </c>
    </row>
    <row r="10872" spans="1:21" x14ac:dyDescent="0.3">
      <c r="A10872" s="17">
        <v>2018</v>
      </c>
      <c r="B10872" s="17">
        <v>101</v>
      </c>
      <c r="C10872" s="17">
        <v>0.45417000000000002</v>
      </c>
      <c r="D10872" s="17">
        <v>0.37012</v>
      </c>
      <c r="E10872" s="17">
        <v>0.5</v>
      </c>
      <c r="F10872" s="2">
        <f t="shared" si="2320"/>
        <v>1342.7880431077349</v>
      </c>
      <c r="G10872" s="3">
        <f t="shared" si="2321"/>
        <v>496.99271051503484</v>
      </c>
      <c r="H10872" s="2">
        <f t="shared" si="2322"/>
        <v>1094.2916878502174</v>
      </c>
      <c r="I10872" s="2">
        <f>SUM(H10872:H10881)</f>
        <v>2688.9172289414028</v>
      </c>
      <c r="J10872" s="4">
        <f t="shared" si="2315"/>
        <v>2.0024882130452997</v>
      </c>
      <c r="K10872" s="5">
        <f t="shared" si="2324"/>
        <v>4.2208600000000001</v>
      </c>
      <c r="L10872" s="5">
        <f t="shared" si="2316"/>
        <v>4.15848275862069E-2</v>
      </c>
      <c r="M10872" s="8">
        <f t="shared" si="2317"/>
        <v>11951.299052154309</v>
      </c>
      <c r="N10872" s="6">
        <f>((B10871+E10871)*D10871+(B10872+E10872)*D10872+(B10873+E10873)*D10873)/3/SUM(D10771:D10872)</f>
        <v>8.9012183930920887</v>
      </c>
      <c r="O10872" s="7">
        <f>O10771</f>
        <v>3.9553706941194422E-2</v>
      </c>
      <c r="P10872" s="8">
        <f>M10872*O10771</f>
        <v>472.71818027548619</v>
      </c>
      <c r="Q10872" s="5">
        <f>N10872*O10771</f>
        <v>0.35207618373993399</v>
      </c>
      <c r="R10872" s="8">
        <f t="shared" si="2318"/>
        <v>709.01764649358176</v>
      </c>
      <c r="S10872" s="8">
        <f t="shared" si="2319"/>
        <v>1768.9911362783241</v>
      </c>
      <c r="T10872" s="9">
        <f t="shared" si="2313"/>
        <v>1.3174016147657892</v>
      </c>
      <c r="U10872" s="10">
        <f t="shared" si="2314"/>
        <v>0.68508659827951046</v>
      </c>
    </row>
    <row r="10873" spans="1:21" x14ac:dyDescent="0.3">
      <c r="A10873" s="17">
        <v>2018</v>
      </c>
      <c r="B10873" s="17">
        <v>102</v>
      </c>
      <c r="C10873" s="17">
        <v>0.48853999999999997</v>
      </c>
      <c r="D10873" s="17">
        <v>0.39262999999999998</v>
      </c>
      <c r="E10873" s="17">
        <v>0.5</v>
      </c>
      <c r="F10873" s="2">
        <f t="shared" si="2320"/>
        <v>845.79533259270011</v>
      </c>
      <c r="G10873" s="3">
        <f t="shared" si="2321"/>
        <v>332.08462143587184</v>
      </c>
      <c r="H10873" s="2">
        <f t="shared" si="2322"/>
        <v>679.75302187476416</v>
      </c>
      <c r="I10873" s="2">
        <f>SUM(H10873:H10881)</f>
        <v>1594.6255410911854</v>
      </c>
      <c r="J10873" s="4">
        <f t="shared" si="2315"/>
        <v>1.8853562790456906</v>
      </c>
      <c r="K10873" s="5">
        <f t="shared" si="2324"/>
        <v>4.6134899999999996</v>
      </c>
      <c r="L10873" s="5">
        <f t="shared" si="2316"/>
        <v>4.500965853658536E-2</v>
      </c>
      <c r="M10873" s="8">
        <f t="shared" si="2317"/>
        <v>7378.0746673726107</v>
      </c>
      <c r="N10873" s="6">
        <f>((B10872+E10872)*D10872+(B10873+E10873)*D10873+(B10874+E10874)*D10874)/3/SUM(D10771:D10873)</f>
        <v>8.7223786475459324</v>
      </c>
      <c r="O10873" s="7">
        <f>O10771</f>
        <v>3.9553706941194422E-2</v>
      </c>
      <c r="P10873" s="8">
        <f>M10873*O10771</f>
        <v>291.83020318350674</v>
      </c>
      <c r="Q10873" s="5">
        <f>N10873*O10771</f>
        <v>0.34500240885516353</v>
      </c>
      <c r="R10873" s="8">
        <f t="shared" si="2318"/>
        <v>445.23659190139387</v>
      </c>
      <c r="S10873" s="8">
        <f t="shared" si="2319"/>
        <v>1059.9734897847422</v>
      </c>
      <c r="T10873" s="9">
        <f t="shared" si="2313"/>
        <v>1.2532269320232599</v>
      </c>
      <c r="U10873" s="10">
        <f t="shared" ref="U10873:U10881" si="2325">IF(T10873=0,0,J10873-T10873)</f>
        <v>0.63212934702243073</v>
      </c>
    </row>
    <row r="10874" spans="1:21" x14ac:dyDescent="0.3">
      <c r="A10874" s="17">
        <v>2018</v>
      </c>
      <c r="B10874" s="17">
        <v>103</v>
      </c>
      <c r="C10874" s="17">
        <v>0.52300999999999997</v>
      </c>
      <c r="D10874" s="17">
        <v>0.41459000000000001</v>
      </c>
      <c r="E10874" s="17">
        <v>0.5</v>
      </c>
      <c r="F10874" s="2">
        <f t="shared" si="2320"/>
        <v>513.71071115682821</v>
      </c>
      <c r="G10874" s="3">
        <f t="shared" si="2321"/>
        <v>212.97932373850941</v>
      </c>
      <c r="H10874" s="2">
        <f t="shared" si="2322"/>
        <v>407.22104928757352</v>
      </c>
      <c r="I10874" s="2">
        <f>SUM(H10874:H10881)</f>
        <v>914.87251921642121</v>
      </c>
      <c r="J10874" s="4">
        <f t="shared" si="2315"/>
        <v>1.7809099544687599</v>
      </c>
      <c r="K10874" s="5">
        <f t="shared" si="2324"/>
        <v>5.0280799999999992</v>
      </c>
      <c r="L10874" s="5">
        <f t="shared" si="2316"/>
        <v>4.8580483091787433E-2</v>
      </c>
      <c r="M10874" s="8">
        <f t="shared" si="2317"/>
        <v>4384.0511700163333</v>
      </c>
      <c r="N10874" s="6">
        <f>((B10873+E10873)*D10873+(B10874+E10874)*D10874+(B10875+E10875)*D10875)/3/SUM(D10771:D10874)</f>
        <v>8.5320092361298947</v>
      </c>
      <c r="O10874" s="7">
        <f>O10771</f>
        <v>3.9553706941194422E-2</v>
      </c>
      <c r="P10874" s="8">
        <f>M10874*O10771</f>
        <v>173.40547519402656</v>
      </c>
      <c r="Q10874" s="5">
        <f>N10874*O10771</f>
        <v>0.33747259294544596</v>
      </c>
      <c r="R10874" s="8">
        <f t="shared" si="2318"/>
        <v>269.79510588253083</v>
      </c>
      <c r="S10874" s="8">
        <f t="shared" si="2319"/>
        <v>614.73689788334832</v>
      </c>
      <c r="T10874" s="9">
        <f t="shared" si="2313"/>
        <v>1.1966596851738183</v>
      </c>
      <c r="U10874" s="10">
        <f t="shared" si="2325"/>
        <v>0.58425026929494162</v>
      </c>
    </row>
    <row r="10875" spans="1:21" x14ac:dyDescent="0.3">
      <c r="A10875" s="17">
        <v>2018</v>
      </c>
      <c r="B10875" s="17">
        <v>104</v>
      </c>
      <c r="C10875" s="17">
        <v>0.55727000000000004</v>
      </c>
      <c r="D10875" s="17">
        <v>0.43583</v>
      </c>
      <c r="E10875" s="17">
        <v>0.5</v>
      </c>
      <c r="F10875" s="2">
        <f t="shared" si="2320"/>
        <v>300.73138741831883</v>
      </c>
      <c r="G10875" s="3">
        <f t="shared" si="2321"/>
        <v>131.06776057852591</v>
      </c>
      <c r="H10875" s="2">
        <f t="shared" si="2322"/>
        <v>235.19750712905588</v>
      </c>
      <c r="I10875" s="2">
        <f>SUM(H10875:H10881)</f>
        <v>507.65146992884769</v>
      </c>
      <c r="J10875" s="4">
        <f t="shared" si="2315"/>
        <v>1.688056156315676</v>
      </c>
      <c r="K10875" s="5">
        <f t="shared" si="2324"/>
        <v>5.4639099999999994</v>
      </c>
      <c r="L10875" s="5">
        <f t="shared" si="2316"/>
        <v>5.2286220095693774E-2</v>
      </c>
      <c r="M10875" s="8">
        <f t="shared" si="2317"/>
        <v>2506.7361981540616</v>
      </c>
      <c r="N10875" s="6">
        <f>((B10874+E10874)*D10874+(B10875+E10875)*D10875+(B10876+E10876)*D10876)/3/SUM(D10771:D10875)</f>
        <v>8.3323935301520962</v>
      </c>
      <c r="O10875" s="7">
        <f>O10771</f>
        <v>3.9553706941194422E-2</v>
      </c>
      <c r="P10875" s="8">
        <f>M10875*O10771</f>
        <v>99.150708960669618</v>
      </c>
      <c r="Q10875" s="5">
        <f>N10875*O10771</f>
        <v>0.32957705181034047</v>
      </c>
      <c r="R10875" s="8">
        <f t="shared" si="2318"/>
        <v>157.68180613632012</v>
      </c>
      <c r="S10875" s="8">
        <f t="shared" si="2319"/>
        <v>344.94179200081749</v>
      </c>
      <c r="T10875" s="9">
        <f t="shared" si="2313"/>
        <v>1.1470096120063509</v>
      </c>
      <c r="U10875" s="10">
        <f t="shared" si="2325"/>
        <v>0.54104654430932508</v>
      </c>
    </row>
    <row r="10876" spans="1:21" x14ac:dyDescent="0.3">
      <c r="A10876" s="17">
        <v>2018</v>
      </c>
      <c r="B10876" s="17">
        <v>105</v>
      </c>
      <c r="C10876" s="17">
        <v>0.59099000000000002</v>
      </c>
      <c r="D10876" s="17">
        <v>0.45618999999999998</v>
      </c>
      <c r="E10876" s="17">
        <v>0.5</v>
      </c>
      <c r="F10876" s="2">
        <f t="shared" si="2320"/>
        <v>169.66362683979293</v>
      </c>
      <c r="G10876" s="3">
        <f t="shared" si="2321"/>
        <v>77.398849928045138</v>
      </c>
      <c r="H10876" s="2">
        <f t="shared" si="2322"/>
        <v>130.96420187577036</v>
      </c>
      <c r="I10876" s="2">
        <f>SUM(H10876:H10881)</f>
        <v>272.45396279979178</v>
      </c>
      <c r="J10876" s="4">
        <f t="shared" si="2315"/>
        <v>1.6058478052992464</v>
      </c>
      <c r="K10876" s="5">
        <f t="shared" si="2324"/>
        <v>5.9200999999999997</v>
      </c>
      <c r="L10876" s="5">
        <f t="shared" si="2316"/>
        <v>5.6114691943127959E-2</v>
      </c>
      <c r="M10876" s="8">
        <f t="shared" si="2317"/>
        <v>1379.2974219031371</v>
      </c>
      <c r="N10876" s="6">
        <f>((B10875+E10875)*D10875+(B10876+E10876)*D10876+(B10877+E10877)*D10877)/3/SUM(D10771:D10876)</f>
        <v>8.1258362752881439</v>
      </c>
      <c r="O10876" s="7">
        <f>O10771</f>
        <v>3.9553706941194422E-2</v>
      </c>
      <c r="P10876" s="8">
        <f>M10876*O10771</f>
        <v>54.556326010701682</v>
      </c>
      <c r="Q10876" s="5">
        <f>N10876*O10771</f>
        <v>0.32140694668487407</v>
      </c>
      <c r="R10876" s="8">
        <f t="shared" si="2318"/>
        <v>88.87139762585754</v>
      </c>
      <c r="S10876" s="8">
        <f t="shared" si="2319"/>
        <v>187.25998586449737</v>
      </c>
      <c r="T10876" s="9">
        <f t="shared" si="2313"/>
        <v>1.103713208024959</v>
      </c>
      <c r="U10876" s="10">
        <f t="shared" si="2325"/>
        <v>0.50213459727428744</v>
      </c>
    </row>
    <row r="10877" spans="1:21" x14ac:dyDescent="0.3">
      <c r="A10877" s="17">
        <v>2018</v>
      </c>
      <c r="B10877" s="17">
        <v>106</v>
      </c>
      <c r="C10877" s="17">
        <v>0.62387999999999999</v>
      </c>
      <c r="D10877" s="17">
        <v>0.47554000000000002</v>
      </c>
      <c r="E10877" s="17">
        <v>0.5</v>
      </c>
      <c r="F10877" s="2">
        <f t="shared" si="2320"/>
        <v>92.264776911747788</v>
      </c>
      <c r="G10877" s="3">
        <f t="shared" si="2321"/>
        <v>43.875592012612543</v>
      </c>
      <c r="H10877" s="2">
        <f t="shared" si="2322"/>
        <v>70.326980905441516</v>
      </c>
      <c r="I10877" s="2">
        <f>SUM(H10877:H10881)</f>
        <v>141.48976092402145</v>
      </c>
      <c r="J10877" s="4">
        <f t="shared" si="2315"/>
        <v>1.5335187019349525</v>
      </c>
      <c r="K10877" s="5">
        <f t="shared" si="2324"/>
        <v>6.3956399999999993</v>
      </c>
      <c r="L10877" s="5">
        <f t="shared" si="2316"/>
        <v>6.0052957746478869E-2</v>
      </c>
      <c r="M10877" s="8">
        <f t="shared" si="2317"/>
        <v>730.6150048069054</v>
      </c>
      <c r="N10877" s="6">
        <f>((B10876+E10876)*D10876+(B10877+E10877)*D10877+(B10878+E10878)*D10878)/3/SUM(D10771:D10877)</f>
        <v>7.9144753300686093</v>
      </c>
      <c r="O10877" s="7">
        <f>O10771</f>
        <v>3.9553706941194422E-2</v>
      </c>
      <c r="P10877" s="8">
        <f>M10877*O10771</f>
        <v>28.898531786971692</v>
      </c>
      <c r="Q10877" s="5">
        <f>N10877*O10771</f>
        <v>0.31304683779884679</v>
      </c>
      <c r="R10877" s="8">
        <f t="shared" si="2318"/>
        <v>48.31134192105317</v>
      </c>
      <c r="S10877" s="8">
        <f t="shared" si="2319"/>
        <v>98.388588238639826</v>
      </c>
      <c r="T10877" s="9">
        <f t="shared" si="2313"/>
        <v>1.066372146900106</v>
      </c>
      <c r="U10877" s="10">
        <f t="shared" si="2325"/>
        <v>0.46714655503484659</v>
      </c>
    </row>
    <row r="10878" spans="1:21" x14ac:dyDescent="0.3">
      <c r="A10878" s="17">
        <v>2018</v>
      </c>
      <c r="B10878" s="17">
        <v>107</v>
      </c>
      <c r="C10878" s="17">
        <v>0.65566000000000002</v>
      </c>
      <c r="D10878" s="17">
        <v>0.49378</v>
      </c>
      <c r="E10878" s="17">
        <v>0.5</v>
      </c>
      <c r="F10878" s="2">
        <f t="shared" si="2320"/>
        <v>48.389184899135245</v>
      </c>
      <c r="G10878" s="3">
        <f t="shared" si="2321"/>
        <v>23.893611719495002</v>
      </c>
      <c r="H10878" s="2">
        <f t="shared" si="2322"/>
        <v>36.442379039387745</v>
      </c>
      <c r="I10878" s="2">
        <f>SUM(H10878:H10881)</f>
        <v>71.162780018579952</v>
      </c>
      <c r="J10878" s="4">
        <f t="shared" si="2315"/>
        <v>1.4706339891220546</v>
      </c>
      <c r="K10878" s="5">
        <f t="shared" si="2324"/>
        <v>6.8894199999999994</v>
      </c>
      <c r="L10878" s="5">
        <f t="shared" si="2316"/>
        <v>6.4087627906976738E-2</v>
      </c>
      <c r="M10878" s="8">
        <f t="shared" si="2317"/>
        <v>372.8272132989008</v>
      </c>
      <c r="N10878" s="6">
        <f>((B10877+E10877)*D10877+(B10878+E10878)*D10878+(B10879+E10879)*D10879)/3/SUM(D10771:D10878)</f>
        <v>7.7004387403680825</v>
      </c>
      <c r="O10878" s="7">
        <f>O10771</f>
        <v>3.9553706941194422E-2</v>
      </c>
      <c r="P10878" s="8">
        <f>M10878*O10771</f>
        <v>14.746698334526906</v>
      </c>
      <c r="Q10878" s="5">
        <f>N10878*O10771</f>
        <v>0.30458089725513948</v>
      </c>
      <c r="R10878" s="8">
        <f t="shared" si="2318"/>
        <v>25.342726533459139</v>
      </c>
      <c r="S10878" s="8">
        <f t="shared" si="2319"/>
        <v>50.077246317586656</v>
      </c>
      <c r="T10878" s="9">
        <f t="shared" si="2313"/>
        <v>1.0348850971962038</v>
      </c>
      <c r="U10878" s="10">
        <f t="shared" si="2325"/>
        <v>0.43574889192585076</v>
      </c>
    </row>
    <row r="10879" spans="1:21" x14ac:dyDescent="0.3">
      <c r="A10879" s="17">
        <v>2018</v>
      </c>
      <c r="B10879" s="17">
        <v>108</v>
      </c>
      <c r="C10879" s="17">
        <v>0.68611</v>
      </c>
      <c r="D10879" s="17">
        <v>0.51085999999999998</v>
      </c>
      <c r="E10879" s="17">
        <v>0.5</v>
      </c>
      <c r="F10879" s="2">
        <f t="shared" si="2320"/>
        <v>24.495573179640243</v>
      </c>
      <c r="G10879" s="3">
        <f t="shared" si="2321"/>
        <v>12.513808514551014</v>
      </c>
      <c r="H10879" s="3">
        <f t="shared" si="2322"/>
        <v>18.238668922364734</v>
      </c>
      <c r="I10879" s="2">
        <f>SUM(H10879:H10881)</f>
        <v>34.720400979192192</v>
      </c>
      <c r="J10879" s="4">
        <f t="shared" si="2315"/>
        <v>1.41741533152</v>
      </c>
      <c r="K10879" s="5">
        <f>IF(F10879=0, K10878, K10878+G10879/F10879)</f>
        <v>7.4002799999999995</v>
      </c>
      <c r="L10879" s="5">
        <f t="shared" si="2316"/>
        <v>6.8205345622119815E-2</v>
      </c>
      <c r="M10879" s="8">
        <f t="shared" si="2317"/>
        <v>183.47254750209251</v>
      </c>
      <c r="N10879" s="6">
        <f>((B10878+E10878)*D10878+(B10879+E10879)*D10879+(B10880+E10880)*D10880)/3/SUM(D10771:D10879)</f>
        <v>7.4855500963026618</v>
      </c>
      <c r="O10879" s="7">
        <f>O10771</f>
        <v>3.9553706941194422E-2</v>
      </c>
      <c r="P10879" s="8">
        <f>M10879*O10771</f>
        <v>7.2570193756521402</v>
      </c>
      <c r="Q10879" s="5">
        <f>N10879*O10771</f>
        <v>0.29608125480278519</v>
      </c>
      <c r="R10879" s="8">
        <f t="shared" si="2318"/>
        <v>12.838540941898422</v>
      </c>
      <c r="S10879" s="8">
        <f t="shared" si="2319"/>
        <v>24.734519784127514</v>
      </c>
      <c r="T10879" s="9">
        <f t="shared" si="2313"/>
        <v>1.0097546851724979</v>
      </c>
      <c r="U10879" s="10">
        <f t="shared" si="2325"/>
        <v>0.4076606463475021</v>
      </c>
    </row>
    <row r="10880" spans="1:21" x14ac:dyDescent="0.3">
      <c r="A10880" s="17">
        <v>2018</v>
      </c>
      <c r="B10880" s="17">
        <v>109</v>
      </c>
      <c r="C10880" s="17">
        <v>0.71503000000000005</v>
      </c>
      <c r="D10880" s="17">
        <v>0.52671999999999997</v>
      </c>
      <c r="E10880" s="17">
        <v>0.5</v>
      </c>
      <c r="F10880" s="2">
        <f t="shared" si="2320"/>
        <v>11.981764665089228</v>
      </c>
      <c r="G10880" s="3">
        <f t="shared" si="2321"/>
        <v>6.3110350843957983</v>
      </c>
      <c r="H10880" s="3">
        <f t="shared" si="2322"/>
        <v>8.8262471228913295</v>
      </c>
      <c r="I10880" s="2">
        <f>SUM(H10880:H10881)</f>
        <v>16.481732056827461</v>
      </c>
      <c r="J10880" s="4">
        <f t="shared" si="2315"/>
        <v>1.3755680000000001</v>
      </c>
      <c r="K10880" s="5">
        <f>IF(F10880=0, K10879, K10879+G10880/F10880)</f>
        <v>7.9269999999999996</v>
      </c>
      <c r="L10880" s="5">
        <f t="shared" si="2316"/>
        <v>7.2392694063926941E-2</v>
      </c>
      <c r="M10880" s="8">
        <f t="shared" si="2317"/>
        <v>87.177790051890995</v>
      </c>
      <c r="N10880" s="6">
        <f>((B10879+E10879)*D10879+(B10880+E10880)*D10880)/2/SUM(D10771:D10880)</f>
        <v>7.1341081115175982</v>
      </c>
      <c r="O10880" s="7">
        <f>O10771</f>
        <v>3.9553706941194422E-2</v>
      </c>
      <c r="P10880" s="8">
        <f>M10880*O10771</f>
        <v>3.4482047594934708</v>
      </c>
      <c r="Q10880" s="5">
        <f>N10880*O10771</f>
        <v>0.28218042152976502</v>
      </c>
      <c r="R10880" s="8">
        <f t="shared" si="2318"/>
        <v>6.3356529892279791</v>
      </c>
      <c r="S10880" s="8">
        <f t="shared" si="2319"/>
        <v>11.89597884222909</v>
      </c>
      <c r="T10880" s="9">
        <f t="shared" si="2313"/>
        <v>0.99284030146994218</v>
      </c>
      <c r="U10880" s="10">
        <f t="shared" si="2325"/>
        <v>0.38272769853005795</v>
      </c>
    </row>
    <row r="10881" spans="1:21" x14ac:dyDescent="0.3">
      <c r="A10881" s="17">
        <v>2018</v>
      </c>
      <c r="B10881" s="17" t="s">
        <v>19</v>
      </c>
      <c r="C10881" s="17">
        <v>0.74229000000000001</v>
      </c>
      <c r="D10881" s="17">
        <v>1</v>
      </c>
      <c r="E10881" s="17">
        <v>1.35</v>
      </c>
      <c r="F10881" s="2">
        <f t="shared" si="2320"/>
        <v>5.6707295806934299</v>
      </c>
      <c r="G10881" s="3">
        <f t="shared" si="2321"/>
        <v>5.6707295806934299</v>
      </c>
      <c r="H10881" s="3">
        <f>E10881*F10881</f>
        <v>7.6554849339361306</v>
      </c>
      <c r="I10881" s="2">
        <f>SUM(H10881:H10881)</f>
        <v>7.6554849339361306</v>
      </c>
      <c r="J10881" s="4">
        <f t="shared" si="2315"/>
        <v>1.35</v>
      </c>
      <c r="K10881" s="5">
        <f>IF(F10881=0, K10880, K10880+G10881/F10881)</f>
        <v>8.9269999999999996</v>
      </c>
      <c r="L10881" s="5">
        <f>K10881/(110+E10881)</f>
        <v>8.0170633138751682E-2</v>
      </c>
      <c r="M10881" s="8">
        <f t="shared" si="2317"/>
        <v>70.73325179906054</v>
      </c>
      <c r="N10881" s="6">
        <f>N10880-(N10878-N10879)</f>
        <v>6.9192194674521774</v>
      </c>
      <c r="O10881" s="7">
        <f>O10771</f>
        <v>3.9553706941194422E-2</v>
      </c>
      <c r="P10881" s="8">
        <f>M10881*O10771</f>
        <v>2.7977623126577535</v>
      </c>
      <c r="Q10881" s="5">
        <f>N10881*O10771</f>
        <v>0.27368077907741079</v>
      </c>
      <c r="R10881" s="8">
        <f t="shared" si="2318"/>
        <v>5.5603258530011104</v>
      </c>
      <c r="S10881" s="8">
        <f>R10881</f>
        <v>5.5603258530011104</v>
      </c>
      <c r="T10881" s="9">
        <f t="shared" si="2313"/>
        <v>0.98053094824549558</v>
      </c>
      <c r="U10881" s="10">
        <f t="shared" si="2325"/>
        <v>0.36946905175450451</v>
      </c>
    </row>
    <row r="10882" spans="1:21" x14ac:dyDescent="0.3">
      <c r="A10882" s="17">
        <v>2019</v>
      </c>
      <c r="B10882" s="17">
        <v>0</v>
      </c>
      <c r="C10882" s="17">
        <v>3.5400000000000002E-3</v>
      </c>
      <c r="D10882" s="17">
        <v>3.5300000000000002E-3</v>
      </c>
      <c r="E10882" s="17">
        <v>0.14000000000000001</v>
      </c>
      <c r="F10882" s="2">
        <v>100000</v>
      </c>
      <c r="G10882" s="3">
        <f>100000*D10882</f>
        <v>353</v>
      </c>
      <c r="H10882" s="2">
        <f>F10882-(1-E10882)*G10882</f>
        <v>99696.42</v>
      </c>
      <c r="I10882" s="2">
        <f>SUM(H10882:H10992)</f>
        <v>8127609.2212228151</v>
      </c>
      <c r="J10882" s="4">
        <f>I10882/F10882</f>
        <v>81.27609221222815</v>
      </c>
      <c r="K10882" s="5">
        <f>G10882/F10882</f>
        <v>3.5300000000000002E-3</v>
      </c>
      <c r="L10882" s="5">
        <f>K10882/(0.1+E10882)</f>
        <v>1.4708333333333332E-2</v>
      </c>
      <c r="M10882">
        <f>G10882/L10882</f>
        <v>24000.000000000004</v>
      </c>
      <c r="N10882" s="6">
        <f>(0.1+E10882)*D10882/SUM(D10882:D10882)</f>
        <v>0.24000000000000002</v>
      </c>
      <c r="O10882" s="7">
        <f>IF((I10882-J10882*F10882+MAX(N10884:N10977)*F10882)/SUM(M10882:M10992)&gt;1/MAX(N10884:N10980),1/MAX(N10884:N10980),(I10882-J10882*F10882+MAX(N10884:N10977)*F10882)/SUM(M10882:M10992))</f>
        <v>3.9291703178172273E-2</v>
      </c>
      <c r="P10882" s="8">
        <f>M10882*O10882</f>
        <v>943.0008762761347</v>
      </c>
      <c r="Q10882" s="5">
        <f>N10882*O10882</f>
        <v>9.4300087627613455E-3</v>
      </c>
      <c r="R10882" s="8">
        <f>((1-Q10882)*H10882)</f>
        <v>98756.281885784061</v>
      </c>
      <c r="S10882" s="8">
        <f>R10882+S10883</f>
        <v>7170291.7380219055</v>
      </c>
      <c r="T10882" s="9">
        <f t="shared" si="2313"/>
        <v>71.702917380219048</v>
      </c>
      <c r="U10882" s="10">
        <f t="shared" ref="U10882:U10945" si="2326">J10882-T10882</f>
        <v>9.5731748320091015</v>
      </c>
    </row>
    <row r="10883" spans="1:21" x14ac:dyDescent="0.3">
      <c r="A10883" s="17">
        <v>2019</v>
      </c>
      <c r="B10883" s="17">
        <v>1</v>
      </c>
      <c r="C10883" s="17">
        <v>2.7E-4</v>
      </c>
      <c r="D10883" s="17">
        <v>2.7E-4</v>
      </c>
      <c r="E10883" s="17">
        <v>0.5</v>
      </c>
      <c r="F10883" s="2">
        <f>F10882-G10882</f>
        <v>99647</v>
      </c>
      <c r="G10883" s="3">
        <f>D10883*F10883</f>
        <v>26.904689999999999</v>
      </c>
      <c r="H10883" s="2">
        <f>F10883-0.5*G10883</f>
        <v>99633.547655000002</v>
      </c>
      <c r="I10883" s="2">
        <f>SUM(H10883:H10992)</f>
        <v>8027912.801222817</v>
      </c>
      <c r="J10883" s="4">
        <f t="shared" ref="J10883:J10946" si="2327">I10883/F10883</f>
        <v>80.563517228043168</v>
      </c>
      <c r="K10883" s="5">
        <f>K10882+G10883/F10883</f>
        <v>3.8E-3</v>
      </c>
      <c r="L10883" s="5">
        <f t="shared" ref="L10883:L10946" si="2328">K10883/(B10883+E10883)</f>
        <v>2.5333333333333332E-3</v>
      </c>
      <c r="M10883" s="8">
        <f t="shared" ref="M10883:M10946" si="2329">G10883/L10883</f>
        <v>10620.272368421052</v>
      </c>
      <c r="N10883" s="6">
        <f>(B10883+E10883)*D10883/SUM(D10882:D10883)</f>
        <v>0.10657894736842105</v>
      </c>
      <c r="O10883" s="7">
        <f>O10882</f>
        <v>3.9291703178172273E-2</v>
      </c>
      <c r="P10883" s="8">
        <f>M10883*O10882</f>
        <v>417.28858957134463</v>
      </c>
      <c r="Q10883" s="5">
        <f>N10883*O10882</f>
        <v>4.1876683650420446E-3</v>
      </c>
      <c r="R10883" s="8">
        <f t="shared" ref="R10883:R10946" si="2330">((1-Q10883)*H10883)</f>
        <v>99216.315399388244</v>
      </c>
      <c r="S10883" s="8">
        <f t="shared" ref="S10883:S10946" si="2331">R10883+S10884</f>
        <v>7071535.4561361214</v>
      </c>
      <c r="T10883" s="9">
        <f t="shared" si="2313"/>
        <v>70.965864061498309</v>
      </c>
      <c r="U10883" s="10">
        <f t="shared" si="2326"/>
        <v>9.597653166544859</v>
      </c>
    </row>
    <row r="10884" spans="1:21" x14ac:dyDescent="0.3">
      <c r="A10884" s="17">
        <v>2019</v>
      </c>
      <c r="B10884" s="17">
        <v>2</v>
      </c>
      <c r="C10884" s="17">
        <v>1.7000000000000001E-4</v>
      </c>
      <c r="D10884" s="17">
        <v>1.7000000000000001E-4</v>
      </c>
      <c r="E10884" s="17">
        <v>0.5</v>
      </c>
      <c r="F10884" s="2">
        <f t="shared" ref="F10884:F10947" si="2332">F10883-G10883</f>
        <v>99620.095310000004</v>
      </c>
      <c r="G10884" s="3">
        <f t="shared" ref="G10884:G10947" si="2333">D10884*F10884</f>
        <v>16.935416202700001</v>
      </c>
      <c r="H10884" s="2">
        <f t="shared" ref="H10884:H10947" si="2334">F10884-0.5*G10884</f>
        <v>99611.627601898654</v>
      </c>
      <c r="I10884" s="2">
        <f>SUM(H10884:H10992)</f>
        <v>7928279.2535678158</v>
      </c>
      <c r="J10884" s="4">
        <f t="shared" si="2327"/>
        <v>79.585140215901447</v>
      </c>
      <c r="K10884" s="5">
        <f t="shared" ref="K10884:K10947" si="2335">K10883+G10884/F10884</f>
        <v>3.9699999999999996E-3</v>
      </c>
      <c r="L10884" s="5">
        <f t="shared" si="2328"/>
        <v>1.5879999999999998E-3</v>
      </c>
      <c r="M10884" s="8">
        <f t="shared" si="2329"/>
        <v>10664.619775000003</v>
      </c>
      <c r="N10884" s="6">
        <f>((B10883+E10883)*D10883+(B10884+E10884)*D10884+(B10885+E10885)*D10885)/3/SUM(D10882:D10884)</f>
        <v>0.10789252728799328</v>
      </c>
      <c r="O10884" s="7">
        <f>O10882</f>
        <v>3.9291703178172273E-2</v>
      </c>
      <c r="P10884" s="8">
        <f>M10884*O10882</f>
        <v>419.03107470736649</v>
      </c>
      <c r="Q10884" s="5">
        <f>N10884*O10882</f>
        <v>4.2392811573426841E-3</v>
      </c>
      <c r="R10884" s="8">
        <f t="shared" si="2330"/>
        <v>99189.345905953684</v>
      </c>
      <c r="S10884" s="8">
        <f t="shared" si="2331"/>
        <v>6972319.1407367336</v>
      </c>
      <c r="T10884" s="9">
        <f t="shared" ref="T10884:T10947" si="2336">S10884/F10884</f>
        <v>69.989083216996704</v>
      </c>
      <c r="U10884" s="10">
        <f t="shared" si="2326"/>
        <v>9.5960569989047428</v>
      </c>
    </row>
    <row r="10885" spans="1:21" x14ac:dyDescent="0.3">
      <c r="A10885" s="17">
        <v>2019</v>
      </c>
      <c r="B10885" s="17">
        <v>3</v>
      </c>
      <c r="C10885" s="17">
        <v>1.2999999999999999E-4</v>
      </c>
      <c r="D10885" s="17">
        <v>1.2999999999999999E-4</v>
      </c>
      <c r="E10885" s="17">
        <v>0.5</v>
      </c>
      <c r="F10885" s="2">
        <f t="shared" si="2332"/>
        <v>99603.159893797303</v>
      </c>
      <c r="G10885" s="3">
        <f t="shared" si="2333"/>
        <v>12.948410786193648</v>
      </c>
      <c r="H10885" s="2">
        <f t="shared" si="2334"/>
        <v>99596.685688404206</v>
      </c>
      <c r="I10885" s="2">
        <f>SUM(H10885:H10992)</f>
        <v>7828667.6259659184</v>
      </c>
      <c r="J10885" s="4">
        <f t="shared" si="2327"/>
        <v>78.598586975687326</v>
      </c>
      <c r="K10885" s="5">
        <f t="shared" si="2335"/>
        <v>4.0999999999999995E-3</v>
      </c>
      <c r="L10885" s="5">
        <f t="shared" si="2328"/>
        <v>1.1714285714285713E-3</v>
      </c>
      <c r="M10885" s="8">
        <f t="shared" si="2329"/>
        <v>11053.521402848237</v>
      </c>
      <c r="N10885" s="6">
        <f>((B10884+E10884)*D10884+(B10885+E10885)*D10885+(B10886+E10886)*D10886)/3/SUM(D10882:D10885)</f>
        <v>9.3495934959349603E-2</v>
      </c>
      <c r="O10885" s="7">
        <f>O10882</f>
        <v>3.9291703178172273E-2</v>
      </c>
      <c r="P10885" s="8">
        <f>M10885*O10882</f>
        <v>434.31168203428729</v>
      </c>
      <c r="Q10885" s="5">
        <f>N10885*O10882</f>
        <v>3.6736145247884648E-3</v>
      </c>
      <c r="R10885" s="8">
        <f t="shared" si="2330"/>
        <v>99230.805857238491</v>
      </c>
      <c r="S10885" s="8">
        <f t="shared" si="2331"/>
        <v>6873129.7948307795</v>
      </c>
      <c r="T10885" s="9">
        <f t="shared" si="2336"/>
        <v>69.005138011277069</v>
      </c>
      <c r="U10885" s="10">
        <f t="shared" si="2326"/>
        <v>9.593448964410257</v>
      </c>
    </row>
    <row r="10886" spans="1:21" x14ac:dyDescent="0.3">
      <c r="A10886" s="17">
        <v>2019</v>
      </c>
      <c r="B10886" s="17">
        <v>4</v>
      </c>
      <c r="C10886" s="17">
        <v>6.0000000000000002E-5</v>
      </c>
      <c r="D10886" s="17">
        <v>6.0000000000000002E-5</v>
      </c>
      <c r="E10886" s="17">
        <v>0.5</v>
      </c>
      <c r="F10886" s="2">
        <f t="shared" si="2332"/>
        <v>99590.21148301111</v>
      </c>
      <c r="G10886" s="3">
        <f t="shared" si="2333"/>
        <v>5.9754126889806667</v>
      </c>
      <c r="H10886" s="2">
        <f t="shared" si="2334"/>
        <v>99587.223776666622</v>
      </c>
      <c r="I10886" s="2">
        <f>SUM(H10886:H10992)</f>
        <v>7729070.940277514</v>
      </c>
      <c r="J10886" s="4">
        <f t="shared" si="2327"/>
        <v>77.608741112031879</v>
      </c>
      <c r="K10886" s="5">
        <f t="shared" si="2335"/>
        <v>4.1599999999999996E-3</v>
      </c>
      <c r="L10886" s="5">
        <f t="shared" si="2328"/>
        <v>9.2444444444444432E-4</v>
      </c>
      <c r="M10886" s="8">
        <f t="shared" si="2329"/>
        <v>6463.7877645223571</v>
      </c>
      <c r="N10886" s="6">
        <f>((B10885+E10885)*D10885+(B10886+E10886)*D10886+(B10887+E10887)*D10887)/3/SUM(D10882:D10886)</f>
        <v>9.775641025641027E-2</v>
      </c>
      <c r="O10886" s="7">
        <f>O10882</f>
        <v>3.9291703178172273E-2</v>
      </c>
      <c r="P10886" s="8">
        <f>M10886*O10882</f>
        <v>253.97323025031415</v>
      </c>
      <c r="Q10886" s="5">
        <f>N10886*O10882</f>
        <v>3.8410158555585079E-3</v>
      </c>
      <c r="R10886" s="8">
        <f t="shared" si="2330"/>
        <v>99204.707671129392</v>
      </c>
      <c r="S10886" s="8">
        <f t="shared" si="2331"/>
        <v>6773898.9889735412</v>
      </c>
      <c r="T10886" s="9">
        <f t="shared" si="2336"/>
        <v>68.017718690446671</v>
      </c>
      <c r="U10886" s="10">
        <f t="shared" si="2326"/>
        <v>9.5910224215852082</v>
      </c>
    </row>
    <row r="10887" spans="1:21" x14ac:dyDescent="0.3">
      <c r="A10887" s="17">
        <v>2019</v>
      </c>
      <c r="B10887" s="17">
        <v>5</v>
      </c>
      <c r="C10887" s="17">
        <v>9.0000000000000006E-5</v>
      </c>
      <c r="D10887" s="17">
        <v>9.0000000000000006E-5</v>
      </c>
      <c r="E10887" s="17">
        <v>0.5</v>
      </c>
      <c r="F10887" s="2">
        <f t="shared" si="2332"/>
        <v>99584.236070322135</v>
      </c>
      <c r="G10887" s="3">
        <f t="shared" si="2333"/>
        <v>8.9625812463289929</v>
      </c>
      <c r="H10887" s="2">
        <f t="shared" si="2334"/>
        <v>99579.754779698967</v>
      </c>
      <c r="I10887" s="2">
        <f>SUM(H10887:H10992)</f>
        <v>7629483.7165008476</v>
      </c>
      <c r="J10887" s="4">
        <f t="shared" si="2327"/>
        <v>76.613367914106732</v>
      </c>
      <c r="K10887" s="5">
        <f t="shared" si="2335"/>
        <v>4.2499999999999994E-3</v>
      </c>
      <c r="L10887" s="5">
        <f t="shared" si="2328"/>
        <v>7.7272727272727259E-4</v>
      </c>
      <c r="M10887" s="8">
        <f t="shared" si="2329"/>
        <v>11598.634554072816</v>
      </c>
      <c r="N10887" s="6">
        <f>((B10886+E10886)*D10886+(B10887+E10887)*D10887+(B10888+E10888)*D10888)/3/SUM(D10882:D10887)</f>
        <v>0.1211764705882353</v>
      </c>
      <c r="O10887" s="7">
        <f>O10882</f>
        <v>3.9291703178172273E-2</v>
      </c>
      <c r="P10887" s="8">
        <f>M10887*O10882</f>
        <v>455.73010617072163</v>
      </c>
      <c r="Q10887" s="5">
        <f>N10887*O10882</f>
        <v>4.7612299145314641E-3</v>
      </c>
      <c r="R10887" s="8">
        <f t="shared" si="2330"/>
        <v>99105.632672360167</v>
      </c>
      <c r="S10887" s="8">
        <f t="shared" si="2331"/>
        <v>6674694.281302412</v>
      </c>
      <c r="T10887" s="9">
        <f t="shared" si="2336"/>
        <v>67.02561112773941</v>
      </c>
      <c r="U10887" s="10">
        <f t="shared" si="2326"/>
        <v>9.5877567863673221</v>
      </c>
    </row>
    <row r="10888" spans="1:21" x14ac:dyDescent="0.3">
      <c r="A10888" s="17">
        <v>2019</v>
      </c>
      <c r="B10888" s="17">
        <v>6</v>
      </c>
      <c r="C10888" s="17">
        <v>1.2E-4</v>
      </c>
      <c r="D10888" s="17">
        <v>1.2E-4</v>
      </c>
      <c r="E10888" s="17">
        <v>0.5</v>
      </c>
      <c r="F10888" s="2">
        <f t="shared" si="2332"/>
        <v>99575.2734890758</v>
      </c>
      <c r="G10888" s="3">
        <f t="shared" si="2333"/>
        <v>11.949032818689096</v>
      </c>
      <c r="H10888" s="2">
        <f t="shared" si="2334"/>
        <v>99569.298972666453</v>
      </c>
      <c r="I10888" s="2">
        <f>SUM(H10888:H10992)</f>
        <v>7529903.9617211493</v>
      </c>
      <c r="J10888" s="4">
        <f t="shared" si="2327"/>
        <v>75.620218733792782</v>
      </c>
      <c r="K10888" s="5">
        <f t="shared" si="2335"/>
        <v>4.3699999999999998E-3</v>
      </c>
      <c r="L10888" s="5">
        <f t="shared" si="2328"/>
        <v>6.7230769230769232E-4</v>
      </c>
      <c r="M10888" s="8">
        <f t="shared" si="2329"/>
        <v>17773.160943130235</v>
      </c>
      <c r="N10888" s="6">
        <f>((B10887+E10887)*D10887+(B10888+E10888)*D10888+(B10889+E10889)*D10889)/3/SUM(D10882:D10888)</f>
        <v>0.14302059496567507</v>
      </c>
      <c r="O10888" s="7">
        <f>O10882</f>
        <v>3.9291703178172273E-2</v>
      </c>
      <c r="P10888" s="8">
        <f>M10888*O10882</f>
        <v>698.33776431535762</v>
      </c>
      <c r="Q10888" s="5">
        <f>N10888*O10882</f>
        <v>5.6195227657569041E-3</v>
      </c>
      <c r="R10888" s="8">
        <f t="shared" si="2330"/>
        <v>99009.767030319097</v>
      </c>
      <c r="S10888" s="8">
        <f t="shared" si="2331"/>
        <v>6575588.6486300519</v>
      </c>
      <c r="T10888" s="9">
        <f t="shared" si="2336"/>
        <v>66.036360415836029</v>
      </c>
      <c r="U10888" s="10">
        <f t="shared" si="2326"/>
        <v>9.5838583179567536</v>
      </c>
    </row>
    <row r="10889" spans="1:21" x14ac:dyDescent="0.3">
      <c r="A10889" s="17">
        <v>2019</v>
      </c>
      <c r="B10889" s="17">
        <v>7</v>
      </c>
      <c r="C10889" s="17">
        <v>8.0000000000000007E-5</v>
      </c>
      <c r="D10889" s="17">
        <v>8.0000000000000007E-5</v>
      </c>
      <c r="E10889" s="17">
        <v>0.5</v>
      </c>
      <c r="F10889" s="2">
        <f t="shared" si="2332"/>
        <v>99563.324456257105</v>
      </c>
      <c r="G10889" s="3">
        <f t="shared" si="2333"/>
        <v>7.9650659565005695</v>
      </c>
      <c r="H10889" s="2">
        <f t="shared" si="2334"/>
        <v>99559.341923278858</v>
      </c>
      <c r="I10889" s="2">
        <f>SUM(H10889:H10992)</f>
        <v>7430334.662748483</v>
      </c>
      <c r="J10889" s="4">
        <f t="shared" si="2327"/>
        <v>74.629234241901813</v>
      </c>
      <c r="K10889" s="5">
        <f t="shared" si="2335"/>
        <v>4.45E-3</v>
      </c>
      <c r="L10889" s="5">
        <f t="shared" si="2328"/>
        <v>5.933333333333333E-4</v>
      </c>
      <c r="M10889" s="8">
        <f t="shared" si="2329"/>
        <v>13424.268466012196</v>
      </c>
      <c r="N10889" s="6">
        <f>((B10888+E10888)*D10888+(B10889+E10889)*D10889+(B10890+E10890)*D10890)/3/SUM(D10882:D10889)</f>
        <v>0.1352059925093633</v>
      </c>
      <c r="O10889" s="7">
        <f>O10882</f>
        <v>3.9291703178172273E-2</v>
      </c>
      <c r="P10889" s="8">
        <f>M10889*O10882</f>
        <v>527.46237195064919</v>
      </c>
      <c r="Q10889" s="5">
        <f>N10889*O10882</f>
        <v>5.3124737255880869E-3</v>
      </c>
      <c r="R10889" s="8">
        <f t="shared" si="2330"/>
        <v>99030.435535174605</v>
      </c>
      <c r="S10889" s="8">
        <f t="shared" si="2331"/>
        <v>6476578.8815997327</v>
      </c>
      <c r="T10889" s="9">
        <f t="shared" si="2336"/>
        <v>65.049845582900375</v>
      </c>
      <c r="U10889" s="10">
        <f t="shared" si="2326"/>
        <v>9.5793886590014381</v>
      </c>
    </row>
    <row r="10890" spans="1:21" x14ac:dyDescent="0.3">
      <c r="A10890" s="17">
        <v>2019</v>
      </c>
      <c r="B10890" s="17">
        <v>8</v>
      </c>
      <c r="C10890" s="17">
        <v>5.0000000000000002E-5</v>
      </c>
      <c r="D10890" s="17">
        <v>5.0000000000000002E-5</v>
      </c>
      <c r="E10890" s="17">
        <v>0.5</v>
      </c>
      <c r="F10890" s="2">
        <f t="shared" si="2332"/>
        <v>99555.359390300611</v>
      </c>
      <c r="G10890" s="3">
        <f t="shared" si="2333"/>
        <v>4.977767969515031</v>
      </c>
      <c r="H10890" s="2">
        <f t="shared" si="2334"/>
        <v>99552.870506315856</v>
      </c>
      <c r="I10890" s="2">
        <f>SUM(H10890:H10992)</f>
        <v>7330775.3208252033</v>
      </c>
      <c r="J10890" s="4">
        <f t="shared" si="2327"/>
        <v>73.635165055106214</v>
      </c>
      <c r="K10890" s="5">
        <f t="shared" si="2335"/>
        <v>4.4999999999999997E-3</v>
      </c>
      <c r="L10890" s="5">
        <f t="shared" si="2328"/>
        <v>5.2941176470588231E-4</v>
      </c>
      <c r="M10890" s="8">
        <f t="shared" si="2329"/>
        <v>9402.4506090839477</v>
      </c>
      <c r="N10890" s="6">
        <f>((B10889+E10889)*D10889+(B10890+E10890)*D10890+(B10891+E10891)*D10891)/3/SUM(D10882:D10890)</f>
        <v>0.13222222222222224</v>
      </c>
      <c r="O10890" s="7">
        <f>O10882</f>
        <v>3.9291703178172273E-2</v>
      </c>
      <c r="P10890" s="8">
        <f>M10890*O10882</f>
        <v>369.43829847955158</v>
      </c>
      <c r="Q10890" s="5">
        <f>N10890*O10882</f>
        <v>5.1952363091138905E-3</v>
      </c>
      <c r="R10890" s="8">
        <f t="shared" si="2330"/>
        <v>99035.669818784925</v>
      </c>
      <c r="S10890" s="8">
        <f t="shared" si="2331"/>
        <v>6377548.4460645579</v>
      </c>
      <c r="T10890" s="9">
        <f t="shared" si="2336"/>
        <v>64.060322669940604</v>
      </c>
      <c r="U10890" s="10">
        <f t="shared" si="2326"/>
        <v>9.5748423851656099</v>
      </c>
    </row>
    <row r="10891" spans="1:21" x14ac:dyDescent="0.3">
      <c r="A10891" s="17">
        <v>2019</v>
      </c>
      <c r="B10891" s="17">
        <v>9</v>
      </c>
      <c r="C10891" s="17">
        <v>8.0000000000000007E-5</v>
      </c>
      <c r="D10891" s="17">
        <v>8.0000000000000007E-5</v>
      </c>
      <c r="E10891" s="17">
        <v>0.5</v>
      </c>
      <c r="F10891" s="2">
        <f t="shared" si="2332"/>
        <v>99550.381622331101</v>
      </c>
      <c r="G10891" s="3">
        <f t="shared" si="2333"/>
        <v>7.9640305297864886</v>
      </c>
      <c r="H10891" s="2">
        <f t="shared" si="2334"/>
        <v>99546.399607066211</v>
      </c>
      <c r="I10891" s="2">
        <f>SUM(H10891:H10992)</f>
        <v>7231222.4503188888</v>
      </c>
      <c r="J10891" s="4">
        <f t="shared" si="2327"/>
        <v>72.638821996206033</v>
      </c>
      <c r="K10891" s="5">
        <f t="shared" si="2335"/>
        <v>4.5799999999999999E-3</v>
      </c>
      <c r="L10891" s="5">
        <f t="shared" si="2328"/>
        <v>4.8210526315789471E-4</v>
      </c>
      <c r="M10891" s="8">
        <f t="shared" si="2329"/>
        <v>16519.277299775469</v>
      </c>
      <c r="N10891" s="6">
        <f>((B10890+E10890)*D10890+(B10891+E10891)*D10891+(B10892+E10892)*D10892)/3/SUM(D10882:D10891)</f>
        <v>0.15502183406113537</v>
      </c>
      <c r="O10891" s="7">
        <f>O10882</f>
        <v>3.9291703178172273E-2</v>
      </c>
      <c r="P10891" s="8">
        <f>M10891*O10882</f>
        <v>649.07054038069691</v>
      </c>
      <c r="Q10891" s="5">
        <f>N10891*O10882</f>
        <v>6.091071890066007E-3</v>
      </c>
      <c r="R10891" s="8">
        <f t="shared" si="2330"/>
        <v>98940.055330662333</v>
      </c>
      <c r="S10891" s="8">
        <f t="shared" si="2331"/>
        <v>6278512.7762457728</v>
      </c>
      <c r="T10891" s="9">
        <f t="shared" si="2336"/>
        <v>63.068696211179358</v>
      </c>
      <c r="U10891" s="10">
        <f t="shared" si="2326"/>
        <v>9.5701257850266757</v>
      </c>
    </row>
    <row r="10892" spans="1:21" x14ac:dyDescent="0.3">
      <c r="A10892" s="17">
        <v>2019</v>
      </c>
      <c r="B10892" s="17">
        <v>10</v>
      </c>
      <c r="C10892" s="17">
        <v>9.0000000000000006E-5</v>
      </c>
      <c r="D10892" s="17">
        <v>9.0000000000000006E-5</v>
      </c>
      <c r="E10892" s="17">
        <v>0.5</v>
      </c>
      <c r="F10892" s="2">
        <f t="shared" si="2332"/>
        <v>99542.417591801321</v>
      </c>
      <c r="G10892" s="3">
        <f t="shared" si="2333"/>
        <v>8.9588175832621193</v>
      </c>
      <c r="H10892" s="2">
        <f t="shared" si="2334"/>
        <v>99537.938183009683</v>
      </c>
      <c r="I10892" s="2">
        <f>SUM(H10892:H10992)</f>
        <v>7131676.0507118227</v>
      </c>
      <c r="J10892" s="4">
        <f t="shared" si="2327"/>
        <v>71.644593563691117</v>
      </c>
      <c r="K10892" s="5">
        <f t="shared" si="2335"/>
        <v>4.6699999999999997E-3</v>
      </c>
      <c r="L10892" s="5">
        <f t="shared" si="2328"/>
        <v>4.4476190476190473E-4</v>
      </c>
      <c r="M10892" s="8">
        <f t="shared" si="2329"/>
        <v>20142.951739668577</v>
      </c>
      <c r="N10892" s="6">
        <f>((B10891+E10891)*D10891+(B10892+E10892)*D10892+(B10893+E10893)*D10893)/3/SUM(D10882:D10892)</f>
        <v>0.16274089935760172</v>
      </c>
      <c r="O10892" s="7">
        <f>O10882</f>
        <v>3.9291703178172273E-2</v>
      </c>
      <c r="P10892" s="8">
        <f>M10892*O10882</f>
        <v>791.45088088730654</v>
      </c>
      <c r="Q10892" s="5">
        <f>N10892*O10882</f>
        <v>6.3943671125076939E-3</v>
      </c>
      <c r="R10892" s="8">
        <f t="shared" si="2330"/>
        <v>98901.456064645419</v>
      </c>
      <c r="S10892" s="8">
        <f t="shared" si="2331"/>
        <v>6179572.7209151108</v>
      </c>
      <c r="T10892" s="9">
        <f t="shared" si="2336"/>
        <v>62.07979342290038</v>
      </c>
      <c r="U10892" s="10">
        <f t="shared" si="2326"/>
        <v>9.5648001407907373</v>
      </c>
    </row>
    <row r="10893" spans="1:21" x14ac:dyDescent="0.3">
      <c r="A10893" s="17">
        <v>2019</v>
      </c>
      <c r="B10893" s="17">
        <v>11</v>
      </c>
      <c r="C10893" s="17">
        <v>5.0000000000000002E-5</v>
      </c>
      <c r="D10893" s="17">
        <v>5.0000000000000002E-5</v>
      </c>
      <c r="E10893" s="17">
        <v>0.5</v>
      </c>
      <c r="F10893" s="2">
        <f t="shared" si="2332"/>
        <v>99533.458774218059</v>
      </c>
      <c r="G10893" s="3">
        <f t="shared" si="2333"/>
        <v>4.9766729387109034</v>
      </c>
      <c r="H10893" s="2">
        <f t="shared" si="2334"/>
        <v>99530.970437748707</v>
      </c>
      <c r="I10893" s="2">
        <f>SUM(H10893:H10992)</f>
        <v>7032138.1125288121</v>
      </c>
      <c r="J10893" s="4">
        <f t="shared" si="2327"/>
        <v>70.650997153434915</v>
      </c>
      <c r="K10893" s="5">
        <f t="shared" si="2335"/>
        <v>4.7199999999999994E-3</v>
      </c>
      <c r="L10893" s="5">
        <f t="shared" si="2328"/>
        <v>4.1043478260869562E-4</v>
      </c>
      <c r="M10893" s="8">
        <f t="shared" si="2329"/>
        <v>12125.368388808347</v>
      </c>
      <c r="N10893" s="6">
        <f>((B10892+E10892)*D10892+(B10893+E10893)*D10893+(B10894+E10894)*D10894)/3/SUM(D10882:D10893)</f>
        <v>0.18679378531073451</v>
      </c>
      <c r="O10893" s="7">
        <f>O10882</f>
        <v>3.9291703178172273E-2</v>
      </c>
      <c r="P10893" s="8">
        <f>M10893*O10882</f>
        <v>476.42637565905056</v>
      </c>
      <c r="Q10893" s="5">
        <f>N10893*O10882</f>
        <v>7.3394459679566168E-3</v>
      </c>
      <c r="R10893" s="8">
        <f t="shared" si="2330"/>
        <v>98800.468258082561</v>
      </c>
      <c r="S10893" s="8">
        <f t="shared" si="2331"/>
        <v>6080671.2648504656</v>
      </c>
      <c r="T10893" s="9">
        <f t="shared" si="2336"/>
        <v>61.091730758034593</v>
      </c>
      <c r="U10893" s="10">
        <f t="shared" si="2326"/>
        <v>9.5592663954003214</v>
      </c>
    </row>
    <row r="10894" spans="1:21" x14ac:dyDescent="0.3">
      <c r="A10894" s="17">
        <v>2019</v>
      </c>
      <c r="B10894" s="17">
        <v>12</v>
      </c>
      <c r="C10894" s="17">
        <v>9.0000000000000006E-5</v>
      </c>
      <c r="D10894" s="17">
        <v>9.0000000000000006E-5</v>
      </c>
      <c r="E10894" s="17">
        <v>0.5</v>
      </c>
      <c r="F10894" s="2">
        <f t="shared" si="2332"/>
        <v>99528.482101279355</v>
      </c>
      <c r="G10894" s="3">
        <f t="shared" si="2333"/>
        <v>8.9575633891151423</v>
      </c>
      <c r="H10894" s="2">
        <f t="shared" si="2334"/>
        <v>99524.003319584794</v>
      </c>
      <c r="I10894" s="2">
        <f>SUM(H10894:H10992)</f>
        <v>6932607.1420910638</v>
      </c>
      <c r="J10894" s="4">
        <f t="shared" si="2327"/>
        <v>69.65450487867885</v>
      </c>
      <c r="K10894" s="5">
        <f t="shared" si="2335"/>
        <v>4.8099999999999992E-3</v>
      </c>
      <c r="L10894" s="5">
        <f t="shared" si="2328"/>
        <v>3.8479999999999992E-4</v>
      </c>
      <c r="M10894" s="8">
        <f t="shared" si="2329"/>
        <v>23278.491135954118</v>
      </c>
      <c r="N10894" s="6">
        <f>((B10893+E10893)*D10893+(B10894+E10894)*D10894+(B10895+E10895)*D10895)/3/SUM(D10882:D10894)</f>
        <v>0.22072072072072077</v>
      </c>
      <c r="O10894" s="7">
        <f>O10882</f>
        <v>3.9291703178172273E-2</v>
      </c>
      <c r="P10894" s="8">
        <f>M10894*O10882</f>
        <v>914.65156414962348</v>
      </c>
      <c r="Q10894" s="5">
        <f>N10894*O10882</f>
        <v>8.6724930438308191E-3</v>
      </c>
      <c r="R10894" s="8">
        <f t="shared" si="2330"/>
        <v>98660.882093101507</v>
      </c>
      <c r="S10894" s="8">
        <f t="shared" si="2331"/>
        <v>5981870.7965923827</v>
      </c>
      <c r="T10894" s="9">
        <f t="shared" si="2336"/>
        <v>60.102100125522668</v>
      </c>
      <c r="U10894" s="10">
        <f t="shared" si="2326"/>
        <v>9.552404753156182</v>
      </c>
    </row>
    <row r="10895" spans="1:21" x14ac:dyDescent="0.3">
      <c r="A10895" s="17">
        <v>2019</v>
      </c>
      <c r="B10895" s="17">
        <v>13</v>
      </c>
      <c r="C10895" s="17">
        <v>1.1E-4</v>
      </c>
      <c r="D10895" s="17">
        <v>1.1E-4</v>
      </c>
      <c r="E10895" s="17">
        <v>0.5</v>
      </c>
      <c r="F10895" s="2">
        <f t="shared" si="2332"/>
        <v>99519.524537890233</v>
      </c>
      <c r="G10895" s="3">
        <f t="shared" si="2333"/>
        <v>10.947147699167926</v>
      </c>
      <c r="H10895" s="2">
        <f t="shared" si="2334"/>
        <v>99514.050964040653</v>
      </c>
      <c r="I10895" s="2">
        <f>SUM(H10895:H10992)</f>
        <v>6833083.1387714799</v>
      </c>
      <c r="J10895" s="4">
        <f t="shared" si="2327"/>
        <v>68.660729344319861</v>
      </c>
      <c r="K10895" s="5">
        <f t="shared" si="2335"/>
        <v>4.919999999999999E-3</v>
      </c>
      <c r="L10895" s="5">
        <f t="shared" si="2328"/>
        <v>3.6444444444444436E-4</v>
      </c>
      <c r="M10895" s="8">
        <f t="shared" si="2329"/>
        <v>30037.90527210712</v>
      </c>
      <c r="N10895" s="6">
        <f>((B10894+E10894)*D10894+(B10895+E10895)*D10895+(B10896+E10896)*D10896)/3/SUM(D10882:D10895)</f>
        <v>0.28489159891598925</v>
      </c>
      <c r="O10895" s="7">
        <f>O10882</f>
        <v>3.9291703178172273E-2</v>
      </c>
      <c r="P10895" s="8">
        <f>M10895*O10882</f>
        <v>1180.2404580456889</v>
      </c>
      <c r="Q10895" s="5">
        <f>N10895*O10882</f>
        <v>1.1193876142561955E-2</v>
      </c>
      <c r="R10895" s="8">
        <f t="shared" si="2330"/>
        <v>98400.103003104581</v>
      </c>
      <c r="S10895" s="8">
        <f t="shared" si="2331"/>
        <v>5883209.914499281</v>
      </c>
      <c r="T10895" s="9">
        <f t="shared" si="2336"/>
        <v>59.11613768069558</v>
      </c>
      <c r="U10895" s="10">
        <f t="shared" si="2326"/>
        <v>9.5445916636242814</v>
      </c>
    </row>
    <row r="10896" spans="1:21" x14ac:dyDescent="0.3">
      <c r="A10896" s="17">
        <v>2019</v>
      </c>
      <c r="B10896" s="17">
        <v>14</v>
      </c>
      <c r="C10896" s="17">
        <v>1.1E-4</v>
      </c>
      <c r="D10896" s="17">
        <v>1.1E-4</v>
      </c>
      <c r="E10896" s="17">
        <v>0.5</v>
      </c>
      <c r="F10896" s="2">
        <f t="shared" si="2332"/>
        <v>99508.577390191058</v>
      </c>
      <c r="G10896" s="3">
        <f t="shared" si="2333"/>
        <v>10.945943512921017</v>
      </c>
      <c r="H10896" s="2">
        <f t="shared" si="2334"/>
        <v>99503.104418434596</v>
      </c>
      <c r="I10896" s="2">
        <f>SUM(H10896:H10992)</f>
        <v>6733569.0878074393</v>
      </c>
      <c r="J10896" s="4">
        <f t="shared" si="2327"/>
        <v>67.6682278493833</v>
      </c>
      <c r="K10896" s="5">
        <f t="shared" si="2335"/>
        <v>5.0299999999999989E-3</v>
      </c>
      <c r="L10896" s="5">
        <f t="shared" si="2328"/>
        <v>3.4689655172413786E-4</v>
      </c>
      <c r="M10896" s="8">
        <f t="shared" si="2329"/>
        <v>31553.912711203735</v>
      </c>
      <c r="N10896" s="6">
        <f>((B10895+E10895)*D10895+(B10896+E10896)*D10896+(B10897+E10897)*D10897)/3/SUM(D10882:D10896)</f>
        <v>0.38899933730947661</v>
      </c>
      <c r="O10896" s="7">
        <f>O10882</f>
        <v>3.9291703178172273E-2</v>
      </c>
      <c r="P10896" s="8">
        <f>M10896*O10882</f>
        <v>1239.8069723585743</v>
      </c>
      <c r="Q10896" s="5">
        <f>N10896*O10882</f>
        <v>1.5284446498069671E-2</v>
      </c>
      <c r="R10896" s="8">
        <f t="shared" si="2330"/>
        <v>97982.254542559196</v>
      </c>
      <c r="S10896" s="8">
        <f t="shared" si="2331"/>
        <v>5784809.8114961768</v>
      </c>
      <c r="T10896" s="9">
        <f t="shared" si="2336"/>
        <v>58.133780657047232</v>
      </c>
      <c r="U10896" s="10">
        <f t="shared" si="2326"/>
        <v>9.5344471923360672</v>
      </c>
    </row>
    <row r="10897" spans="1:21" x14ac:dyDescent="0.3">
      <c r="A10897" s="17">
        <v>2019</v>
      </c>
      <c r="B10897" s="17">
        <v>15</v>
      </c>
      <c r="C10897" s="17">
        <v>1.8000000000000001E-4</v>
      </c>
      <c r="D10897" s="17">
        <v>1.8000000000000001E-4</v>
      </c>
      <c r="E10897" s="17">
        <v>0.5</v>
      </c>
      <c r="F10897" s="2">
        <f t="shared" si="2332"/>
        <v>99497.631446678133</v>
      </c>
      <c r="G10897" s="3">
        <f t="shared" si="2333"/>
        <v>17.909573660402064</v>
      </c>
      <c r="H10897" s="2">
        <f t="shared" si="2334"/>
        <v>99488.67665984793</v>
      </c>
      <c r="I10897" s="2">
        <f>SUM(H10897:H10992)</f>
        <v>6634065.9833890041</v>
      </c>
      <c r="J10897" s="4">
        <f t="shared" si="2327"/>
        <v>66.675617167271696</v>
      </c>
      <c r="K10897" s="5">
        <f t="shared" si="2335"/>
        <v>5.2099999999999985E-3</v>
      </c>
      <c r="L10897" s="5">
        <f t="shared" si="2328"/>
        <v>3.3612903225806444E-4</v>
      </c>
      <c r="M10897" s="8">
        <f t="shared" si="2329"/>
        <v>53281.841024228801</v>
      </c>
      <c r="N10897" s="6">
        <f>((B10896+E10896)*D10896+(B10897+E10897)*D10897+(B10898+E10898)*D10898)/3/SUM(D10882:D10897)</f>
        <v>0.52335252719129899</v>
      </c>
      <c r="O10897" s="7">
        <f>O10882</f>
        <v>3.9291703178172273E-2</v>
      </c>
      <c r="P10897" s="8">
        <f>M10897*O10882</f>
        <v>2093.5342823105607</v>
      </c>
      <c r="Q10897" s="5">
        <f>N10897*O10882</f>
        <v>2.0563412155946852E-2</v>
      </c>
      <c r="R10897" s="8">
        <f t="shared" si="2330"/>
        <v>97442.849996841745</v>
      </c>
      <c r="S10897" s="8">
        <f t="shared" si="2331"/>
        <v>5686827.5569536174</v>
      </c>
      <c r="T10897" s="9">
        <f t="shared" si="2336"/>
        <v>57.155406357600086</v>
      </c>
      <c r="U10897" s="10">
        <f t="shared" si="2326"/>
        <v>9.5202108096716103</v>
      </c>
    </row>
    <row r="10898" spans="1:21" x14ac:dyDescent="0.3">
      <c r="A10898" s="17">
        <v>2019</v>
      </c>
      <c r="B10898" s="17">
        <v>16</v>
      </c>
      <c r="C10898" s="17">
        <v>2.3000000000000001E-4</v>
      </c>
      <c r="D10898" s="17">
        <v>2.3000000000000001E-4</v>
      </c>
      <c r="E10898" s="17">
        <v>0.5</v>
      </c>
      <c r="F10898" s="2">
        <f t="shared" si="2332"/>
        <v>99479.721873017726</v>
      </c>
      <c r="G10898" s="3">
        <f t="shared" si="2333"/>
        <v>22.880336030794076</v>
      </c>
      <c r="H10898" s="2">
        <f t="shared" si="2334"/>
        <v>99468.28170500233</v>
      </c>
      <c r="I10898" s="2">
        <f>SUM(H10898:H10992)</f>
        <v>6534577.3067291565</v>
      </c>
      <c r="J10898" s="4">
        <f t="shared" si="2327"/>
        <v>65.687530922837809</v>
      </c>
      <c r="K10898" s="5">
        <f t="shared" si="2335"/>
        <v>5.4399999999999987E-3</v>
      </c>
      <c r="L10898" s="5">
        <f t="shared" si="2328"/>
        <v>3.2969696969696962E-4</v>
      </c>
      <c r="M10898" s="8">
        <f t="shared" si="2329"/>
        <v>69398.078034577644</v>
      </c>
      <c r="N10898" s="6">
        <f>((B10897+E10897)*D10897+(B10898+E10898)*D10898+(B10899+E10899)*D10899)/3/SUM(D10882:D10898)</f>
        <v>0.89675245098039236</v>
      </c>
      <c r="O10898" s="7">
        <f>O10882</f>
        <v>3.9291703178172273E-2</v>
      </c>
      <c r="P10898" s="8">
        <f>M10898*O10882</f>
        <v>2726.7686832702616</v>
      </c>
      <c r="Q10898" s="5">
        <f>N10898*O10882</f>
        <v>3.5234931128220057E-2</v>
      </c>
      <c r="R10898" s="8">
        <f t="shared" si="2330"/>
        <v>95963.523649684183</v>
      </c>
      <c r="S10898" s="8">
        <f t="shared" si="2331"/>
        <v>5589384.7069567759</v>
      </c>
      <c r="T10898" s="9">
        <f t="shared" si="2336"/>
        <v>56.186171429906324</v>
      </c>
      <c r="U10898" s="10">
        <f t="shared" si="2326"/>
        <v>9.5013594929314849</v>
      </c>
    </row>
    <row r="10899" spans="1:21" x14ac:dyDescent="0.3">
      <c r="A10899" s="17">
        <v>2019</v>
      </c>
      <c r="B10899" s="17">
        <v>17</v>
      </c>
      <c r="C10899" s="17">
        <v>4.6000000000000001E-4</v>
      </c>
      <c r="D10899" s="17">
        <v>4.6000000000000001E-4</v>
      </c>
      <c r="E10899" s="17">
        <v>0.5</v>
      </c>
      <c r="F10899" s="2">
        <f t="shared" si="2332"/>
        <v>99456.841536986933</v>
      </c>
      <c r="G10899" s="3">
        <f t="shared" si="2333"/>
        <v>45.750147107013987</v>
      </c>
      <c r="H10899" s="2">
        <f t="shared" si="2334"/>
        <v>99433.966463433419</v>
      </c>
      <c r="I10899" s="2">
        <f>SUM(H10899:H10992)</f>
        <v>6435109.0250241542</v>
      </c>
      <c r="J10899" s="4">
        <f t="shared" si="2327"/>
        <v>64.702527504163768</v>
      </c>
      <c r="K10899" s="5">
        <f t="shared" si="2335"/>
        <v>5.899999999999999E-3</v>
      </c>
      <c r="L10899" s="5">
        <f t="shared" si="2328"/>
        <v>3.3714285714285709E-4</v>
      </c>
      <c r="M10899" s="8">
        <f t="shared" si="2329"/>
        <v>135699.58887673644</v>
      </c>
      <c r="N10899" s="6">
        <f>((B10898+E10898)*D10898+(B10899+E10899)*D10899+(B10900+E10900)*D10900)/3/SUM(D10882:D10899)</f>
        <v>1.3172316384180793</v>
      </c>
      <c r="O10899" s="7">
        <f>O10882</f>
        <v>3.9291703178172273E-2</v>
      </c>
      <c r="P10899" s="8">
        <f>M10899*O10882</f>
        <v>5331.8679675447356</v>
      </c>
      <c r="Q10899" s="5">
        <f>N10899*O10882</f>
        <v>5.1756274553620717E-2</v>
      </c>
      <c r="R10899" s="8">
        <f t="shared" si="2330"/>
        <v>94287.634795196442</v>
      </c>
      <c r="S10899" s="8">
        <f t="shared" si="2331"/>
        <v>5493421.1833070917</v>
      </c>
      <c r="T10899" s="9">
        <f t="shared" si="2336"/>
        <v>55.234221179888841</v>
      </c>
      <c r="U10899" s="10">
        <f t="shared" si="2326"/>
        <v>9.468306324274927</v>
      </c>
    </row>
    <row r="10900" spans="1:21" x14ac:dyDescent="0.3">
      <c r="A10900" s="17">
        <v>2019</v>
      </c>
      <c r="B10900" s="17">
        <v>18</v>
      </c>
      <c r="C10900" s="17">
        <v>6.2E-4</v>
      </c>
      <c r="D10900" s="17">
        <v>6.2E-4</v>
      </c>
      <c r="E10900" s="17">
        <v>0.5</v>
      </c>
      <c r="F10900" s="2">
        <f t="shared" si="2332"/>
        <v>99411.091389879919</v>
      </c>
      <c r="G10900" s="3">
        <f t="shared" si="2333"/>
        <v>61.634876661725549</v>
      </c>
      <c r="H10900" s="2">
        <f t="shared" si="2334"/>
        <v>99380.273951549054</v>
      </c>
      <c r="I10900" s="2">
        <f>SUM(H10900:H10992)</f>
        <v>6335675.0585607206</v>
      </c>
      <c r="J10900" s="4">
        <f t="shared" si="2327"/>
        <v>63.732074258322591</v>
      </c>
      <c r="K10900" s="5">
        <f t="shared" si="2335"/>
        <v>6.5199999999999989E-3</v>
      </c>
      <c r="L10900" s="5">
        <f t="shared" si="2328"/>
        <v>3.5243243243243238E-4</v>
      </c>
      <c r="M10900" s="8">
        <f t="shared" si="2329"/>
        <v>174884.23592667529</v>
      </c>
      <c r="N10900" s="6">
        <f>((B10899+E10899)*D10899+(B10900+E10900)*D10900+(B10901+E10901)*D10901)/3/SUM(D10882:D10900)</f>
        <v>1.586145194274029</v>
      </c>
      <c r="O10900" s="7">
        <f>O10882</f>
        <v>3.9291703178172273E-2</v>
      </c>
      <c r="P10900" s="8">
        <f>M10900*O10882</f>
        <v>6871.4994885723772</v>
      </c>
      <c r="Q10900" s="5">
        <f>N10900*O10882</f>
        <v>6.2322346170899545E-2</v>
      </c>
      <c r="R10900" s="8">
        <f t="shared" si="2330"/>
        <v>93186.662115781786</v>
      </c>
      <c r="S10900" s="8">
        <f t="shared" si="2331"/>
        <v>5399133.5485118954</v>
      </c>
      <c r="T10900" s="9">
        <f t="shared" si="2336"/>
        <v>54.311178692697958</v>
      </c>
      <c r="U10900" s="10">
        <f t="shared" si="2326"/>
        <v>9.4208955656246332</v>
      </c>
    </row>
    <row r="10901" spans="1:21" x14ac:dyDescent="0.3">
      <c r="A10901" s="17">
        <v>2019</v>
      </c>
      <c r="B10901" s="17">
        <v>19</v>
      </c>
      <c r="C10901" s="17">
        <v>5.9000000000000003E-4</v>
      </c>
      <c r="D10901" s="17">
        <v>5.9000000000000003E-4</v>
      </c>
      <c r="E10901" s="17">
        <v>0.5</v>
      </c>
      <c r="F10901" s="2">
        <f t="shared" si="2332"/>
        <v>99349.456513218189</v>
      </c>
      <c r="G10901" s="3">
        <f t="shared" si="2333"/>
        <v>58.616179342798738</v>
      </c>
      <c r="H10901" s="2">
        <f t="shared" si="2334"/>
        <v>99320.148423546794</v>
      </c>
      <c r="I10901" s="2">
        <f>SUM(H10901:H10992)</f>
        <v>6236294.7846091716</v>
      </c>
      <c r="J10901" s="4">
        <f t="shared" si="2327"/>
        <v>62.77130246585142</v>
      </c>
      <c r="K10901" s="5">
        <f t="shared" si="2335"/>
        <v>7.1099999999999991E-3</v>
      </c>
      <c r="L10901" s="5">
        <f t="shared" si="2328"/>
        <v>3.6461538461538456E-4</v>
      </c>
      <c r="M10901" s="8">
        <f t="shared" si="2329"/>
        <v>160761.67330303453</v>
      </c>
      <c r="N10901" s="6">
        <f>((B10900+E10900)*D10900+(B10901+E10901)*D10901+(B10902+E10902)*D10902)/3/SUM(D10882:D10901)</f>
        <v>1.6537740271917489</v>
      </c>
      <c r="O10901" s="7">
        <f>O10882</f>
        <v>3.9291703178172273E-2</v>
      </c>
      <c r="P10901" s="8">
        <f>M10901*O10882</f>
        <v>6316.5999498491346</v>
      </c>
      <c r="Q10901" s="5">
        <f>N10901*O10882</f>
        <v>6.4979598200188796E-2</v>
      </c>
      <c r="R10901" s="8">
        <f t="shared" si="2330"/>
        <v>92866.365085801604</v>
      </c>
      <c r="S10901" s="8">
        <f t="shared" si="2331"/>
        <v>5305946.8863961138</v>
      </c>
      <c r="T10901" s="9">
        <f t="shared" si="2336"/>
        <v>53.406903999421189</v>
      </c>
      <c r="U10901" s="10">
        <f t="shared" si="2326"/>
        <v>9.3643984664302309</v>
      </c>
    </row>
    <row r="10902" spans="1:21" x14ac:dyDescent="0.3">
      <c r="A10902" s="17">
        <v>2019</v>
      </c>
      <c r="B10902" s="17">
        <v>20</v>
      </c>
      <c r="C10902" s="17">
        <v>5.9999999999999995E-4</v>
      </c>
      <c r="D10902" s="17">
        <v>5.9999999999999995E-4</v>
      </c>
      <c r="E10902" s="17">
        <v>0.5</v>
      </c>
      <c r="F10902" s="2">
        <f t="shared" si="2332"/>
        <v>99290.840333875385</v>
      </c>
      <c r="G10902" s="3">
        <f t="shared" si="2333"/>
        <v>59.574504200325222</v>
      </c>
      <c r="H10902" s="2">
        <f t="shared" si="2334"/>
        <v>99261.05308177523</v>
      </c>
      <c r="I10902" s="2">
        <f>SUM(H10902:H10992)</f>
        <v>6136974.6361856256</v>
      </c>
      <c r="J10902" s="4">
        <f t="shared" si="2327"/>
        <v>61.808064223743443</v>
      </c>
      <c r="K10902" s="5">
        <f t="shared" si="2335"/>
        <v>7.709999999999999E-3</v>
      </c>
      <c r="L10902" s="5">
        <f t="shared" si="2328"/>
        <v>3.760975609756097E-4</v>
      </c>
      <c r="M10902" s="8">
        <f t="shared" si="2329"/>
        <v>158401.72971552104</v>
      </c>
      <c r="N10902" s="6">
        <f>((B10901+E10901)*D10901+(B10902+E10902)*D10902+(B10903+E10903)*D10903)/3/SUM(D10882:D10902)</f>
        <v>1.5776048421962821</v>
      </c>
      <c r="O10902" s="7">
        <f>O10882</f>
        <v>3.9291703178172273E-2</v>
      </c>
      <c r="P10902" s="8">
        <f>M10902*O10882</f>
        <v>6223.8737468913232</v>
      </c>
      <c r="Q10902" s="5">
        <f>N10902*O10882</f>
        <v>6.1986781192023624E-2</v>
      </c>
      <c r="R10902" s="8">
        <f t="shared" si="2330"/>
        <v>93108.179903505385</v>
      </c>
      <c r="S10902" s="8">
        <f t="shared" si="2331"/>
        <v>5213080.5213103117</v>
      </c>
      <c r="T10902" s="9">
        <f t="shared" si="2336"/>
        <v>52.50313627904454</v>
      </c>
      <c r="U10902" s="10">
        <f t="shared" si="2326"/>
        <v>9.3049279446989033</v>
      </c>
    </row>
    <row r="10903" spans="1:21" x14ac:dyDescent="0.3">
      <c r="A10903" s="17">
        <v>2019</v>
      </c>
      <c r="B10903" s="17">
        <v>21</v>
      </c>
      <c r="C10903" s="17">
        <v>5.9000000000000003E-4</v>
      </c>
      <c r="D10903" s="17">
        <v>5.9000000000000003E-4</v>
      </c>
      <c r="E10903" s="17">
        <v>0.5</v>
      </c>
      <c r="F10903" s="2">
        <f t="shared" si="2332"/>
        <v>99231.26582967506</v>
      </c>
      <c r="G10903" s="3">
        <f t="shared" si="2333"/>
        <v>58.546446839508285</v>
      </c>
      <c r="H10903" s="2">
        <f t="shared" si="2334"/>
        <v>99201.992606255299</v>
      </c>
      <c r="I10903" s="2">
        <f>SUM(H10903:H10992)</f>
        <v>6037713.5831038505</v>
      </c>
      <c r="J10903" s="4">
        <f t="shared" si="2327"/>
        <v>60.844871146431302</v>
      </c>
      <c r="K10903" s="5">
        <f t="shared" si="2335"/>
        <v>8.2999999999999984E-3</v>
      </c>
      <c r="L10903" s="5">
        <f t="shared" si="2328"/>
        <v>3.8604651162790689E-4</v>
      </c>
      <c r="M10903" s="8">
        <f t="shared" si="2329"/>
        <v>151656.45868065403</v>
      </c>
      <c r="N10903" s="6">
        <f>((B10902+E10902)*D10902+(B10903+E10903)*D10903+(B10904+E10904)*D10904)/3/SUM(D10882:D10903)</f>
        <v>1.527510040160643</v>
      </c>
      <c r="O10903" s="7">
        <f>O10882</f>
        <v>3.9291703178172273E-2</v>
      </c>
      <c r="P10903" s="8">
        <f>M10903*O10882</f>
        <v>5958.8405595330059</v>
      </c>
      <c r="Q10903" s="5">
        <f>N10903*O10882</f>
        <v>6.0018471099669991E-2</v>
      </c>
      <c r="R10903" s="8">
        <f t="shared" si="2330"/>
        <v>93248.040679987098</v>
      </c>
      <c r="S10903" s="8">
        <f t="shared" si="2331"/>
        <v>5119972.3414068064</v>
      </c>
      <c r="T10903" s="9">
        <f t="shared" si="2336"/>
        <v>51.596362281571153</v>
      </c>
      <c r="U10903" s="10">
        <f t="shared" si="2326"/>
        <v>9.248508864860149</v>
      </c>
    </row>
    <row r="10904" spans="1:21" x14ac:dyDescent="0.3">
      <c r="A10904" s="17">
        <v>2019</v>
      </c>
      <c r="B10904" s="17">
        <v>22</v>
      </c>
      <c r="C10904" s="17">
        <v>5.8E-4</v>
      </c>
      <c r="D10904" s="17">
        <v>5.8E-4</v>
      </c>
      <c r="E10904" s="17">
        <v>0.5</v>
      </c>
      <c r="F10904" s="2">
        <f t="shared" si="2332"/>
        <v>99172.719382835552</v>
      </c>
      <c r="G10904" s="3">
        <f t="shared" si="2333"/>
        <v>57.520177242044618</v>
      </c>
      <c r="H10904" s="2">
        <f t="shared" si="2334"/>
        <v>99143.959294214525</v>
      </c>
      <c r="I10904" s="2">
        <f>SUM(H10904:H10992)</f>
        <v>5938511.5904975953</v>
      </c>
      <c r="J10904" s="4">
        <f t="shared" si="2327"/>
        <v>59.880495638858228</v>
      </c>
      <c r="K10904" s="5">
        <f t="shared" si="2335"/>
        <v>8.879999999999999E-3</v>
      </c>
      <c r="L10904" s="5">
        <f t="shared" si="2328"/>
        <v>3.9466666666666665E-4</v>
      </c>
      <c r="M10904" s="8">
        <f t="shared" si="2329"/>
        <v>145743.69233626171</v>
      </c>
      <c r="N10904" s="6">
        <f>((B10903+E10903)*D10903+(B10904+E10904)*D10904+(B10905+E10905)*D10905)/3/SUM(D10882:D10904)</f>
        <v>1.5394144144144146</v>
      </c>
      <c r="O10904" s="7">
        <f>O10882</f>
        <v>3.9291703178172273E-2</v>
      </c>
      <c r="P10904" s="8">
        <f>M10904*O10882</f>
        <v>5726.5178993672562</v>
      </c>
      <c r="Q10904" s="5">
        <f>N10904*O10882</f>
        <v>6.0486214239371061E-2</v>
      </c>
      <c r="R10904" s="8">
        <f t="shared" si="2330"/>
        <v>93147.116531805179</v>
      </c>
      <c r="S10904" s="8">
        <f t="shared" si="2331"/>
        <v>5026724.3007268189</v>
      </c>
      <c r="T10904" s="9">
        <f t="shared" si="2336"/>
        <v>50.686563119462321</v>
      </c>
      <c r="U10904" s="10">
        <f t="shared" si="2326"/>
        <v>9.1939325193959078</v>
      </c>
    </row>
    <row r="10905" spans="1:21" x14ac:dyDescent="0.3">
      <c r="A10905" s="17">
        <v>2019</v>
      </c>
      <c r="B10905" s="17">
        <v>23</v>
      </c>
      <c r="C10905" s="17">
        <v>6.4999999999999997E-4</v>
      </c>
      <c r="D10905" s="17">
        <v>6.4999999999999997E-4</v>
      </c>
      <c r="E10905" s="17">
        <v>0.5</v>
      </c>
      <c r="F10905" s="2">
        <f t="shared" si="2332"/>
        <v>99115.199205593512</v>
      </c>
      <c r="G10905" s="3">
        <f t="shared" si="2333"/>
        <v>64.424879483635777</v>
      </c>
      <c r="H10905" s="2">
        <f t="shared" si="2334"/>
        <v>99082.986765851689</v>
      </c>
      <c r="I10905" s="2">
        <f>SUM(H10905:H10992)</f>
        <v>5839367.6312033804</v>
      </c>
      <c r="J10905" s="4">
        <f t="shared" si="2327"/>
        <v>58.914956313520065</v>
      </c>
      <c r="K10905" s="5">
        <f t="shared" si="2335"/>
        <v>9.5299999999999985E-3</v>
      </c>
      <c r="L10905" s="5">
        <f t="shared" si="2328"/>
        <v>4.0553191489361696E-4</v>
      </c>
      <c r="M10905" s="8">
        <f t="shared" si="2329"/>
        <v>158865.12779280599</v>
      </c>
      <c r="N10905" s="6">
        <f>((B10904+E10904)*D10904+(B10905+E10905)*D10905+(B10906+E10906)*D10906)/3/SUM(D10882:D10905)</f>
        <v>1.6077299755159149</v>
      </c>
      <c r="O10905" s="7">
        <f>O10882</f>
        <v>3.9291703178172273E-2</v>
      </c>
      <c r="P10905" s="8">
        <f>M10905*O10882</f>
        <v>6242.081446597339</v>
      </c>
      <c r="Q10905" s="5">
        <f>N10905*O10882</f>
        <v>6.3170448988621508E-2</v>
      </c>
      <c r="R10905" s="8">
        <f t="shared" si="2330"/>
        <v>92823.870004719196</v>
      </c>
      <c r="S10905" s="8">
        <f t="shared" si="2331"/>
        <v>4933577.1841950137</v>
      </c>
      <c r="T10905" s="9">
        <f t="shared" si="2336"/>
        <v>49.776191984050314</v>
      </c>
      <c r="U10905" s="10">
        <f t="shared" si="2326"/>
        <v>9.1387643294697511</v>
      </c>
    </row>
    <row r="10906" spans="1:21" x14ac:dyDescent="0.3">
      <c r="A10906" s="17">
        <v>2019</v>
      </c>
      <c r="B10906" s="17">
        <v>24</v>
      </c>
      <c r="C10906" s="17">
        <v>7.2000000000000005E-4</v>
      </c>
      <c r="D10906" s="17">
        <v>7.2000000000000005E-4</v>
      </c>
      <c r="E10906" s="17">
        <v>0.5</v>
      </c>
      <c r="F10906" s="2">
        <f t="shared" si="2332"/>
        <v>99050.77432610988</v>
      </c>
      <c r="G10906" s="3">
        <f t="shared" si="2333"/>
        <v>71.316557514799115</v>
      </c>
      <c r="H10906" s="2">
        <f t="shared" si="2334"/>
        <v>99015.11604735248</v>
      </c>
      <c r="I10906" s="2">
        <f>SUM(H10906:H10992)</f>
        <v>5740284.6444375291</v>
      </c>
      <c r="J10906" s="4">
        <f t="shared" si="2327"/>
        <v>57.952950731495541</v>
      </c>
      <c r="K10906" s="5">
        <f t="shared" si="2335"/>
        <v>1.0249999999999999E-2</v>
      </c>
      <c r="L10906" s="5">
        <f t="shared" si="2328"/>
        <v>4.1836734693877545E-4</v>
      </c>
      <c r="M10906" s="8">
        <f t="shared" si="2329"/>
        <v>170463.96674269059</v>
      </c>
      <c r="N10906" s="6">
        <f>((B10905+E10905)*D10905+(B10906+E10906)*D10906+(B10907+E10907)*D10907)/3/SUM(D10882:D10906)</f>
        <v>1.6177235772357723</v>
      </c>
      <c r="O10906" s="7">
        <f>O10882</f>
        <v>3.9291703178172273E-2</v>
      </c>
      <c r="P10906" s="8">
        <f>M10906*O10882</f>
        <v>6697.8195838276288</v>
      </c>
      <c r="Q10906" s="5">
        <f>N10906*O10882</f>
        <v>6.3563114621079012E-2</v>
      </c>
      <c r="R10906" s="8">
        <f t="shared" si="2330"/>
        <v>92721.406876815177</v>
      </c>
      <c r="S10906" s="8">
        <f t="shared" si="2331"/>
        <v>4840753.3141902946</v>
      </c>
      <c r="T10906" s="9">
        <f t="shared" si="2336"/>
        <v>48.871433334310311</v>
      </c>
      <c r="U10906" s="10">
        <f t="shared" si="2326"/>
        <v>9.0815173971852303</v>
      </c>
    </row>
    <row r="10907" spans="1:21" x14ac:dyDescent="0.3">
      <c r="A10907" s="17">
        <v>2019</v>
      </c>
      <c r="B10907" s="17">
        <v>25</v>
      </c>
      <c r="C10907" s="17">
        <v>6.6E-4</v>
      </c>
      <c r="D10907" s="17">
        <v>6.6E-4</v>
      </c>
      <c r="E10907" s="17">
        <v>0.5</v>
      </c>
      <c r="F10907" s="2">
        <f t="shared" si="2332"/>
        <v>98979.457768595079</v>
      </c>
      <c r="G10907" s="3">
        <f t="shared" si="2333"/>
        <v>65.326442127272756</v>
      </c>
      <c r="H10907" s="2">
        <f t="shared" si="2334"/>
        <v>98946.794547531448</v>
      </c>
      <c r="I10907" s="2">
        <f>SUM(H10907:H10992)</f>
        <v>5641269.5283901757</v>
      </c>
      <c r="J10907" s="4">
        <f t="shared" si="2327"/>
        <v>56.994346661091519</v>
      </c>
      <c r="K10907" s="5">
        <f t="shared" si="2335"/>
        <v>1.091E-2</v>
      </c>
      <c r="L10907" s="5">
        <f t="shared" si="2328"/>
        <v>4.2784313725490196E-4</v>
      </c>
      <c r="M10907" s="8">
        <f t="shared" si="2329"/>
        <v>152687.83448629288</v>
      </c>
      <c r="N10907" s="6">
        <f>((B10906+E10906)*D10906+(B10907+E10907)*D10907+(B10908+E10908)*D10908)/3/SUM(D10882:D10907)</f>
        <v>1.6604032997250233</v>
      </c>
      <c r="O10907" s="7">
        <f>O10882</f>
        <v>3.9291703178172273E-2</v>
      </c>
      <c r="P10907" s="8">
        <f>M10907*O10882</f>
        <v>5999.3650715533158</v>
      </c>
      <c r="Q10907" s="5">
        <f>N10907*O10882</f>
        <v>6.5240073608853422E-2</v>
      </c>
      <c r="R10907" s="8">
        <f t="shared" si="2330"/>
        <v>92491.498387890402</v>
      </c>
      <c r="S10907" s="8">
        <f t="shared" si="2331"/>
        <v>4748031.9073134791</v>
      </c>
      <c r="T10907" s="9">
        <f t="shared" si="2336"/>
        <v>47.969871873959377</v>
      </c>
      <c r="U10907" s="10">
        <f t="shared" si="2326"/>
        <v>9.0244747871321422</v>
      </c>
    </row>
    <row r="10908" spans="1:21" x14ac:dyDescent="0.3">
      <c r="A10908" s="17">
        <v>2019</v>
      </c>
      <c r="B10908" s="17">
        <v>26</v>
      </c>
      <c r="C10908" s="17">
        <v>7.5000000000000002E-4</v>
      </c>
      <c r="D10908" s="17">
        <v>7.5000000000000002E-4</v>
      </c>
      <c r="E10908" s="17">
        <v>0.5</v>
      </c>
      <c r="F10908" s="2">
        <f t="shared" si="2332"/>
        <v>98914.131326467803</v>
      </c>
      <c r="G10908" s="3">
        <f t="shared" si="2333"/>
        <v>74.185598494850851</v>
      </c>
      <c r="H10908" s="2">
        <f t="shared" si="2334"/>
        <v>98877.038527220371</v>
      </c>
      <c r="I10908" s="2">
        <f>SUM(H10908:H10992)</f>
        <v>5542322.7338426439</v>
      </c>
      <c r="J10908" s="4">
        <f t="shared" si="2327"/>
        <v>56.031657555077864</v>
      </c>
      <c r="K10908" s="5">
        <f t="shared" si="2335"/>
        <v>1.166E-2</v>
      </c>
      <c r="L10908" s="5">
        <f t="shared" si="2328"/>
        <v>4.4000000000000002E-4</v>
      </c>
      <c r="M10908" s="8">
        <f t="shared" si="2329"/>
        <v>168603.63294284284</v>
      </c>
      <c r="N10908" s="6">
        <f>((B10907+E10907)*D10907+(B10908+E10908)*D10908+(B10909+E10909)*D10909)/3/SUM(D10882:D10908)</f>
        <v>1.5603201829616926</v>
      </c>
      <c r="O10908" s="7">
        <f>O10882</f>
        <v>3.9291703178172273E-2</v>
      </c>
      <c r="P10908" s="8">
        <f>M10908*O10882</f>
        <v>6624.7239003516897</v>
      </c>
      <c r="Q10908" s="5">
        <f>N10908*O10882</f>
        <v>6.130763749184228E-2</v>
      </c>
      <c r="R10908" s="8">
        <f t="shared" si="2330"/>
        <v>92815.120892926614</v>
      </c>
      <c r="S10908" s="8">
        <f t="shared" si="2331"/>
        <v>4655540.4089255882</v>
      </c>
      <c r="T10908" s="9">
        <f t="shared" si="2336"/>
        <v>47.066484297980601</v>
      </c>
      <c r="U10908" s="10">
        <f t="shared" si="2326"/>
        <v>8.9651732570972626</v>
      </c>
    </row>
    <row r="10909" spans="1:21" x14ac:dyDescent="0.3">
      <c r="A10909" s="17">
        <v>2019</v>
      </c>
      <c r="B10909" s="17">
        <v>27</v>
      </c>
      <c r="C10909" s="17">
        <v>6.4999999999999997E-4</v>
      </c>
      <c r="D10909" s="17">
        <v>6.4999999999999997E-4</v>
      </c>
      <c r="E10909" s="17">
        <v>0.5</v>
      </c>
      <c r="F10909" s="2">
        <f t="shared" si="2332"/>
        <v>98839.945727972954</v>
      </c>
      <c r="G10909" s="3">
        <f t="shared" si="2333"/>
        <v>64.245964723182411</v>
      </c>
      <c r="H10909" s="2">
        <f t="shared" si="2334"/>
        <v>98807.822745611367</v>
      </c>
      <c r="I10909" s="2">
        <f>SUM(H10909:H10992)</f>
        <v>5443445.6953154234</v>
      </c>
      <c r="J10909" s="4">
        <f t="shared" si="2327"/>
        <v>55.07333755824655</v>
      </c>
      <c r="K10909" s="5">
        <f t="shared" si="2335"/>
        <v>1.231E-2</v>
      </c>
      <c r="L10909" s="5">
        <f t="shared" si="2328"/>
        <v>4.4763636363636365E-4</v>
      </c>
      <c r="M10909" s="8">
        <f t="shared" si="2329"/>
        <v>143522.66692831164</v>
      </c>
      <c r="N10909" s="6">
        <f>((B10908+E10908)*D10908+(B10909+E10909)*D10909+(B10910+E10910)*D10910)/3/SUM(D10882:D10909)</f>
        <v>1.5238288654210668</v>
      </c>
      <c r="O10909" s="7">
        <f>O10882</f>
        <v>3.9291703178172273E-2</v>
      </c>
      <c r="P10909" s="8">
        <f>M10909*O10882</f>
        <v>5639.2500282869032</v>
      </c>
      <c r="Q10909" s="5">
        <f>N10909*O10882</f>
        <v>5.9873831474455574E-2</v>
      </c>
      <c r="R10909" s="8">
        <f t="shared" si="2330"/>
        <v>92891.819818182761</v>
      </c>
      <c r="S10909" s="8">
        <f t="shared" si="2331"/>
        <v>4562725.2880326612</v>
      </c>
      <c r="T10909" s="9">
        <f t="shared" si="2336"/>
        <v>46.162766019623099</v>
      </c>
      <c r="U10909" s="10">
        <f t="shared" si="2326"/>
        <v>8.9105715386234507</v>
      </c>
    </row>
    <row r="10910" spans="1:21" x14ac:dyDescent="0.3">
      <c r="A10910" s="17">
        <v>2019</v>
      </c>
      <c r="B10910" s="17">
        <v>28</v>
      </c>
      <c r="C10910" s="17">
        <v>6.4999999999999997E-4</v>
      </c>
      <c r="D10910" s="17">
        <v>6.4999999999999997E-4</v>
      </c>
      <c r="E10910" s="17">
        <v>0.5</v>
      </c>
      <c r="F10910" s="2">
        <f t="shared" si="2332"/>
        <v>98775.699763249766</v>
      </c>
      <c r="G10910" s="3">
        <f t="shared" si="2333"/>
        <v>64.204204846112347</v>
      </c>
      <c r="H10910" s="2">
        <f t="shared" si="2334"/>
        <v>98743.597660826708</v>
      </c>
      <c r="I10910" s="2">
        <f>SUM(H10910:H10992)</f>
        <v>5344637.8725698125</v>
      </c>
      <c r="J10910" s="4">
        <f t="shared" si="2327"/>
        <v>54.108833299891486</v>
      </c>
      <c r="K10910" s="5">
        <f t="shared" si="2335"/>
        <v>1.2959999999999999E-2</v>
      </c>
      <c r="L10910" s="5">
        <f t="shared" si="2328"/>
        <v>4.5473684210526314E-4</v>
      </c>
      <c r="M10910" s="8">
        <f t="shared" si="2329"/>
        <v>141189.8023236267</v>
      </c>
      <c r="N10910" s="6">
        <f>((B10909+E10909)*D10909+(B10910+E10910)*D10910+(B10911+E10911)*D10911)/3/SUM(D10882:D10910)</f>
        <v>1.4597479423868314</v>
      </c>
      <c r="O10910" s="7">
        <f>O10882</f>
        <v>3.9291703178172273E-2</v>
      </c>
      <c r="P10910" s="8">
        <f>M10910*O10882</f>
        <v>5547.5878046847583</v>
      </c>
      <c r="Q10910" s="5">
        <f>N10910*O10882</f>
        <v>5.7355982867211094E-2</v>
      </c>
      <c r="R10910" s="8">
        <f t="shared" si="2330"/>
        <v>93080.061565145545</v>
      </c>
      <c r="S10910" s="8">
        <f t="shared" si="2331"/>
        <v>4469833.4682144783</v>
      </c>
      <c r="T10910" s="9">
        <f t="shared" si="2336"/>
        <v>45.252359425729054</v>
      </c>
      <c r="U10910" s="10">
        <f t="shared" si="2326"/>
        <v>8.8564738741624325</v>
      </c>
    </row>
    <row r="10911" spans="1:21" x14ac:dyDescent="0.3">
      <c r="A10911" s="17">
        <v>2019</v>
      </c>
      <c r="B10911" s="17">
        <v>29</v>
      </c>
      <c r="C10911" s="17">
        <v>6.8999999999999997E-4</v>
      </c>
      <c r="D10911" s="17">
        <v>6.8999999999999997E-4</v>
      </c>
      <c r="E10911" s="17">
        <v>0.5</v>
      </c>
      <c r="F10911" s="2">
        <f t="shared" si="2332"/>
        <v>98711.495558403651</v>
      </c>
      <c r="G10911" s="3">
        <f t="shared" si="2333"/>
        <v>68.11093193529851</v>
      </c>
      <c r="H10911" s="2">
        <f t="shared" si="2334"/>
        <v>98677.440092435994</v>
      </c>
      <c r="I10911" s="2">
        <f>SUM(H10911:H10992)</f>
        <v>5245894.2749089859</v>
      </c>
      <c r="J10911" s="4">
        <f t="shared" si="2327"/>
        <v>53.143701706000392</v>
      </c>
      <c r="K10911" s="5">
        <f t="shared" si="2335"/>
        <v>1.3649999999999999E-2</v>
      </c>
      <c r="L10911" s="5">
        <f t="shared" si="2328"/>
        <v>4.6271186440677964E-4</v>
      </c>
      <c r="M10911" s="8">
        <f t="shared" si="2329"/>
        <v>147199.44997005907</v>
      </c>
      <c r="N10911" s="6">
        <f>((B10910+E10910)*D10910+(B10911+E10911)*D10911+(B10912+E10912)*D10912)/3/SUM(D10882:D10911)</f>
        <v>1.5229548229548231</v>
      </c>
      <c r="O10911" s="7">
        <f>O10882</f>
        <v>3.9291703178172273E-2</v>
      </c>
      <c r="P10911" s="8">
        <f>M10911*O10882</f>
        <v>5783.7170962137807</v>
      </c>
      <c r="Q10911" s="5">
        <f>N10911*O10882</f>
        <v>5.9839488857306812E-2</v>
      </c>
      <c r="R10911" s="8">
        <f t="shared" si="2330"/>
        <v>92772.63251555711</v>
      </c>
      <c r="S10911" s="8">
        <f t="shared" si="2331"/>
        <v>4376753.4066493325</v>
      </c>
      <c r="T10911" s="9">
        <f t="shared" si="2336"/>
        <v>44.338842015211718</v>
      </c>
      <c r="U10911" s="10">
        <f t="shared" si="2326"/>
        <v>8.8048596907886747</v>
      </c>
    </row>
    <row r="10912" spans="1:21" x14ac:dyDescent="0.3">
      <c r="A10912" s="17">
        <v>2019</v>
      </c>
      <c r="B10912" s="17">
        <v>30</v>
      </c>
      <c r="C10912" s="17">
        <v>7.6999999999999996E-4</v>
      </c>
      <c r="D10912" s="17">
        <v>7.6999999999999996E-4</v>
      </c>
      <c r="E10912" s="17">
        <v>0.5</v>
      </c>
      <c r="F10912" s="2">
        <f t="shared" si="2332"/>
        <v>98643.384626468353</v>
      </c>
      <c r="G10912" s="3">
        <f t="shared" si="2333"/>
        <v>75.955406162380626</v>
      </c>
      <c r="H10912" s="2">
        <f t="shared" si="2334"/>
        <v>98605.406923387156</v>
      </c>
      <c r="I10912" s="2">
        <f>SUM(H10912:H10992)</f>
        <v>5147216.8348165499</v>
      </c>
      <c r="J10912" s="4">
        <f t="shared" si="2327"/>
        <v>52.18005094114978</v>
      </c>
      <c r="K10912" s="5">
        <f t="shared" si="2335"/>
        <v>1.4419999999999999E-2</v>
      </c>
      <c r="L10912" s="5">
        <f t="shared" si="2328"/>
        <v>4.7278688524590159E-4</v>
      </c>
      <c r="M10912" s="8">
        <f t="shared" si="2329"/>
        <v>160654.6385542725</v>
      </c>
      <c r="N10912" s="6">
        <f>((B10911+E10911)*D10911+(B10912+E10912)*D10912+(B10913+E10913)*D10913)/3/SUM(D10882:D10912)</f>
        <v>1.4939898289412852</v>
      </c>
      <c r="O10912" s="7">
        <f>O10882</f>
        <v>3.9291703178172273E-2</v>
      </c>
      <c r="P10912" s="8">
        <f>M10912*O10882</f>
        <v>6312.3943722710264</v>
      </c>
      <c r="Q10912" s="5">
        <f>N10912*O10882</f>
        <v>5.8701404909969349E-2</v>
      </c>
      <c r="R10912" s="8">
        <f t="shared" si="2330"/>
        <v>92817.13100526511</v>
      </c>
      <c r="S10912" s="8">
        <f t="shared" si="2331"/>
        <v>4283980.7741337754</v>
      </c>
      <c r="T10912" s="9">
        <f t="shared" si="2336"/>
        <v>43.428971850021881</v>
      </c>
      <c r="U10912" s="10">
        <f t="shared" si="2326"/>
        <v>8.7510790911278988</v>
      </c>
    </row>
    <row r="10913" spans="1:21" x14ac:dyDescent="0.3">
      <c r="A10913" s="17">
        <v>2019</v>
      </c>
      <c r="B10913" s="17">
        <v>31</v>
      </c>
      <c r="C10913" s="17">
        <v>6.6E-4</v>
      </c>
      <c r="D10913" s="17">
        <v>6.6E-4</v>
      </c>
      <c r="E10913" s="17">
        <v>0.5</v>
      </c>
      <c r="F10913" s="2">
        <f t="shared" si="2332"/>
        <v>98567.429220305974</v>
      </c>
      <c r="G10913" s="3">
        <f t="shared" si="2333"/>
        <v>65.05450328540195</v>
      </c>
      <c r="H10913" s="2">
        <f t="shared" si="2334"/>
        <v>98534.901968663267</v>
      </c>
      <c r="I10913" s="2">
        <f>SUM(H10913:H10992)</f>
        <v>5048611.4278931627</v>
      </c>
      <c r="J10913" s="4">
        <f t="shared" si="2327"/>
        <v>51.219875245088495</v>
      </c>
      <c r="K10913" s="5">
        <f t="shared" si="2335"/>
        <v>1.508E-2</v>
      </c>
      <c r="L10913" s="5">
        <f t="shared" si="2328"/>
        <v>4.787301587301587E-4</v>
      </c>
      <c r="M10913" s="8">
        <f t="shared" si="2329"/>
        <v>135889.71176990462</v>
      </c>
      <c r="N10913" s="6">
        <f>((B10912+E10912)*D10912+(B10913+E10913)*D10913+(B10914+E10914)*D10914)/3/SUM(D10882:D10913)</f>
        <v>1.4599911582670204</v>
      </c>
      <c r="O10913" s="7">
        <f>O10882</f>
        <v>3.9291703178172273E-2</v>
      </c>
      <c r="P10913" s="8">
        <f>M10913*O10882</f>
        <v>5339.3382198304753</v>
      </c>
      <c r="Q10913" s="5">
        <f>N10913*O10882</f>
        <v>5.7365539233383701E-2</v>
      </c>
      <c r="R10913" s="8">
        <f t="shared" si="2330"/>
        <v>92882.394183922297</v>
      </c>
      <c r="S10913" s="8">
        <f t="shared" si="2331"/>
        <v>4191163.6431285101</v>
      </c>
      <c r="T10913" s="9">
        <f t="shared" si="2336"/>
        <v>42.520776652913703</v>
      </c>
      <c r="U10913" s="10">
        <f t="shared" si="2326"/>
        <v>8.6990985921747921</v>
      </c>
    </row>
    <row r="10914" spans="1:21" x14ac:dyDescent="0.3">
      <c r="A10914" s="17">
        <v>2019</v>
      </c>
      <c r="B10914" s="17">
        <v>32</v>
      </c>
      <c r="C10914" s="17">
        <v>6.7000000000000002E-4</v>
      </c>
      <c r="D10914" s="17">
        <v>6.7000000000000002E-4</v>
      </c>
      <c r="E10914" s="17">
        <v>0.5</v>
      </c>
      <c r="F10914" s="2">
        <f t="shared" si="2332"/>
        <v>98502.374717020575</v>
      </c>
      <c r="G10914" s="3">
        <f t="shared" si="2333"/>
        <v>65.996591060403787</v>
      </c>
      <c r="H10914" s="2">
        <f t="shared" si="2334"/>
        <v>98469.376421490379</v>
      </c>
      <c r="I10914" s="2">
        <f>SUM(H10914:H10992)</f>
        <v>4950076.5259244991</v>
      </c>
      <c r="J10914" s="4">
        <f t="shared" si="2327"/>
        <v>50.253372470919302</v>
      </c>
      <c r="K10914" s="5">
        <f t="shared" si="2335"/>
        <v>1.575E-2</v>
      </c>
      <c r="L10914" s="5">
        <f t="shared" si="2328"/>
        <v>4.8461538461538461E-4</v>
      </c>
      <c r="M10914" s="8">
        <f t="shared" si="2329"/>
        <v>136183.44187067449</v>
      </c>
      <c r="N10914" s="6">
        <f>((B10913+E10913)*D10913+(B10914+E10914)*D10914+(B10915+E10915)*D10915)/3/SUM(D10882:D10914)</f>
        <v>1.5105820105820105</v>
      </c>
      <c r="O10914" s="7">
        <f>O10882</f>
        <v>3.9291703178172273E-2</v>
      </c>
      <c r="P10914" s="8">
        <f>M10914*O10882</f>
        <v>5350.8793757644198</v>
      </c>
      <c r="Q10914" s="5">
        <f>N10914*O10882</f>
        <v>5.9353339986075046E-2</v>
      </c>
      <c r="R10914" s="8">
        <f t="shared" si="2330"/>
        <v>92624.89004452886</v>
      </c>
      <c r="S10914" s="8">
        <f t="shared" si="2331"/>
        <v>4098281.248944588</v>
      </c>
      <c r="T10914" s="9">
        <f t="shared" si="2336"/>
        <v>41.605913164207514</v>
      </c>
      <c r="U10914" s="10">
        <f t="shared" si="2326"/>
        <v>8.647459306711788</v>
      </c>
    </row>
    <row r="10915" spans="1:21" x14ac:dyDescent="0.3">
      <c r="A10915" s="17">
        <v>2019</v>
      </c>
      <c r="B10915" s="17">
        <v>33</v>
      </c>
      <c r="C10915" s="17">
        <v>8.5999999999999998E-4</v>
      </c>
      <c r="D10915" s="17">
        <v>8.5999999999999998E-4</v>
      </c>
      <c r="E10915" s="17">
        <v>0.5</v>
      </c>
      <c r="F10915" s="2">
        <f t="shared" si="2332"/>
        <v>98436.378125960167</v>
      </c>
      <c r="G10915" s="3">
        <f t="shared" si="2333"/>
        <v>84.655285188325749</v>
      </c>
      <c r="H10915" s="2">
        <f t="shared" si="2334"/>
        <v>98394.050483366009</v>
      </c>
      <c r="I10915" s="2">
        <f>SUM(H10915:H10992)</f>
        <v>4851607.1495030094</v>
      </c>
      <c r="J10915" s="4">
        <f t="shared" si="2327"/>
        <v>49.286729579737731</v>
      </c>
      <c r="K10915" s="5">
        <f t="shared" si="2335"/>
        <v>1.661E-2</v>
      </c>
      <c r="L10915" s="5">
        <f t="shared" si="2328"/>
        <v>4.9582089552238802E-4</v>
      </c>
      <c r="M10915" s="8">
        <f t="shared" si="2329"/>
        <v>170737.63117452816</v>
      </c>
      <c r="N10915" s="6">
        <f>((B10914+E10914)*D10914+(B10915+E10915)*D10915+(B10916+E10916)*D10916)/3/SUM(D10882:D10915)</f>
        <v>1.6798113586193058</v>
      </c>
      <c r="O10915" s="7">
        <f>O10882</f>
        <v>3.9291703178172273E-2</v>
      </c>
      <c r="P10915" s="8">
        <f>M10915*O10882</f>
        <v>6708.5723254538134</v>
      </c>
      <c r="Q10915" s="5">
        <f>N10915*O10882</f>
        <v>6.6002649298192065E-2</v>
      </c>
      <c r="R10915" s="8">
        <f t="shared" si="2330"/>
        <v>91899.782476283799</v>
      </c>
      <c r="S10915" s="8">
        <f t="shared" si="2331"/>
        <v>4005656.358900059</v>
      </c>
      <c r="T10915" s="9">
        <f t="shared" si="2336"/>
        <v>40.69284582752914</v>
      </c>
      <c r="U10915" s="10">
        <f t="shared" si="2326"/>
        <v>8.5938837522085905</v>
      </c>
    </row>
    <row r="10916" spans="1:21" x14ac:dyDescent="0.3">
      <c r="A10916" s="17">
        <v>2019</v>
      </c>
      <c r="B10916" s="17">
        <v>34</v>
      </c>
      <c r="C10916" s="17">
        <v>9.6000000000000002E-4</v>
      </c>
      <c r="D10916" s="17">
        <v>9.6000000000000002E-4</v>
      </c>
      <c r="E10916" s="17">
        <v>0.5</v>
      </c>
      <c r="F10916" s="2">
        <f t="shared" si="2332"/>
        <v>98351.722840771836</v>
      </c>
      <c r="G10916" s="3">
        <f t="shared" si="2333"/>
        <v>94.417653927140961</v>
      </c>
      <c r="H10916" s="2">
        <f t="shared" si="2334"/>
        <v>98304.514013808264</v>
      </c>
      <c r="I10916" s="2">
        <f>SUM(H10916:H10992)</f>
        <v>4753213.099019642</v>
      </c>
      <c r="J10916" s="4">
        <f t="shared" si="2327"/>
        <v>48.328722280899292</v>
      </c>
      <c r="K10916" s="5">
        <f t="shared" si="2335"/>
        <v>1.7569999999999999E-2</v>
      </c>
      <c r="L10916" s="5">
        <f t="shared" si="2328"/>
        <v>5.0927536231884052E-4</v>
      </c>
      <c r="M10916" s="8">
        <f t="shared" si="2329"/>
        <v>185396.07629404459</v>
      </c>
      <c r="N10916" s="6">
        <f>((B10915+E10915)*D10915+(B10916+E10916)*D10916+(B10917+E10917)*D10917)/3/SUM(D10882:D10916)</f>
        <v>1.8012711060519826</v>
      </c>
      <c r="O10916" s="7">
        <f>O10882</f>
        <v>3.9291703178172273E-2</v>
      </c>
      <c r="P10916" s="8">
        <f>M10916*O10882</f>
        <v>7284.5276001433804</v>
      </c>
      <c r="Q10916" s="5">
        <f>N10916*O10882</f>
        <v>7.0775009642412567E-2</v>
      </c>
      <c r="R10916" s="8">
        <f t="shared" si="2330"/>
        <v>91347.011086588303</v>
      </c>
      <c r="S10916" s="8">
        <f t="shared" si="2331"/>
        <v>3913756.5764237754</v>
      </c>
      <c r="T10916" s="9">
        <f t="shared" si="2336"/>
        <v>39.793472482022679</v>
      </c>
      <c r="U10916" s="10">
        <f t="shared" si="2326"/>
        <v>8.5352497988766132</v>
      </c>
    </row>
    <row r="10917" spans="1:21" x14ac:dyDescent="0.3">
      <c r="A10917" s="17">
        <v>2019</v>
      </c>
      <c r="B10917" s="17">
        <v>35</v>
      </c>
      <c r="C10917" s="17">
        <v>9.3000000000000005E-4</v>
      </c>
      <c r="D10917" s="17">
        <v>9.3000000000000005E-4</v>
      </c>
      <c r="E10917" s="17">
        <v>0.5</v>
      </c>
      <c r="F10917" s="2">
        <f t="shared" si="2332"/>
        <v>98257.305186844693</v>
      </c>
      <c r="G10917" s="3">
        <f t="shared" si="2333"/>
        <v>91.379293823765565</v>
      </c>
      <c r="H10917" s="2">
        <f t="shared" si="2334"/>
        <v>98211.615539932813</v>
      </c>
      <c r="I10917" s="2">
        <f>SUM(H10917:H10992)</f>
        <v>4654908.5850058338</v>
      </c>
      <c r="J10917" s="4">
        <f t="shared" si="2327"/>
        <v>47.37468197559587</v>
      </c>
      <c r="K10917" s="5">
        <f t="shared" si="2335"/>
        <v>1.8499999999999999E-2</v>
      </c>
      <c r="L10917" s="5">
        <f t="shared" si="2328"/>
        <v>5.211267605633803E-4</v>
      </c>
      <c r="M10917" s="8">
        <f t="shared" si="2329"/>
        <v>175349.45571587444</v>
      </c>
      <c r="N10917" s="6">
        <f>((B10916+E10916)*D10916+(B10917+E10917)*D10917+(B10918+E10918)*D10918)/3/SUM(D10882:D10917)</f>
        <v>1.934774774774775</v>
      </c>
      <c r="O10917" s="7">
        <f>O10882</f>
        <v>3.9291703178172273E-2</v>
      </c>
      <c r="P10917" s="8">
        <f>M10917*O10882</f>
        <v>6889.7787664422021</v>
      </c>
      <c r="Q10917" s="5">
        <f>N10917*O10882</f>
        <v>7.6020596167065566E-2</v>
      </c>
      <c r="R10917" s="8">
        <f t="shared" si="2330"/>
        <v>90745.509976056477</v>
      </c>
      <c r="S10917" s="8">
        <f t="shared" si="2331"/>
        <v>3822409.5653371871</v>
      </c>
      <c r="T10917" s="9">
        <f t="shared" si="2336"/>
        <v>38.902039477558922</v>
      </c>
      <c r="U10917" s="10">
        <f t="shared" si="2326"/>
        <v>8.4726424980369472</v>
      </c>
    </row>
    <row r="10918" spans="1:21" x14ac:dyDescent="0.3">
      <c r="A10918" s="17">
        <v>2019</v>
      </c>
      <c r="B10918" s="17">
        <v>36</v>
      </c>
      <c r="C10918" s="17">
        <v>1.1299999999999999E-3</v>
      </c>
      <c r="D10918" s="17">
        <v>1.1299999999999999E-3</v>
      </c>
      <c r="E10918" s="17">
        <v>0.5</v>
      </c>
      <c r="F10918" s="2">
        <f t="shared" si="2332"/>
        <v>98165.925893020933</v>
      </c>
      <c r="G10918" s="3">
        <f t="shared" si="2333"/>
        <v>110.92749625911365</v>
      </c>
      <c r="H10918" s="2">
        <f t="shared" si="2334"/>
        <v>98110.462144891382</v>
      </c>
      <c r="I10918" s="2">
        <f>SUM(H10918:H10992)</f>
        <v>4556696.9694659021</v>
      </c>
      <c r="J10918" s="4">
        <f t="shared" si="2327"/>
        <v>46.418316009484698</v>
      </c>
      <c r="K10918" s="5">
        <f t="shared" si="2335"/>
        <v>1.9629999999999998E-2</v>
      </c>
      <c r="L10918" s="5">
        <f t="shared" si="2328"/>
        <v>5.3780821917808212E-4</v>
      </c>
      <c r="M10918" s="8">
        <f t="shared" si="2329"/>
        <v>206258.46222402694</v>
      </c>
      <c r="N10918" s="6">
        <f>((B10917+E10917)*D10917+(B10918+E10918)*D10918+(B10919+E10919)*D10919)/3/SUM(D10882:D10918)</f>
        <v>1.9614535574800478</v>
      </c>
      <c r="O10918" s="7">
        <f>O10882</f>
        <v>3.9291703178172273E-2</v>
      </c>
      <c r="P10918" s="8">
        <f>M10918*O10882</f>
        <v>8104.2462756927252</v>
      </c>
      <c r="Q10918" s="5">
        <f>N10918*O10882</f>
        <v>7.7068850978276107E-2</v>
      </c>
      <c r="R10918" s="8">
        <f t="shared" si="2330"/>
        <v>90549.201558436951</v>
      </c>
      <c r="S10918" s="8">
        <f t="shared" si="2331"/>
        <v>3731664.0553611307</v>
      </c>
      <c r="T10918" s="9">
        <f t="shared" si="2336"/>
        <v>38.013842597764686</v>
      </c>
      <c r="U10918" s="10">
        <f t="shared" si="2326"/>
        <v>8.4044734117200122</v>
      </c>
    </row>
    <row r="10919" spans="1:21" x14ac:dyDescent="0.3">
      <c r="A10919" s="17">
        <v>2019</v>
      </c>
      <c r="B10919" s="17">
        <v>37</v>
      </c>
      <c r="C10919" s="17">
        <v>1.1000000000000001E-3</v>
      </c>
      <c r="D10919" s="17">
        <v>1.1000000000000001E-3</v>
      </c>
      <c r="E10919" s="17">
        <v>0.5</v>
      </c>
      <c r="F10919" s="2">
        <f t="shared" si="2332"/>
        <v>98054.998396761817</v>
      </c>
      <c r="G10919" s="3">
        <f t="shared" si="2333"/>
        <v>107.860498236438</v>
      </c>
      <c r="H10919" s="2">
        <f t="shared" si="2334"/>
        <v>98001.0681476436</v>
      </c>
      <c r="I10919" s="2">
        <f>SUM(H10919:H10992)</f>
        <v>4458586.5073210094</v>
      </c>
      <c r="J10919" s="4">
        <f t="shared" si="2327"/>
        <v>45.470262406003471</v>
      </c>
      <c r="K10919" s="5">
        <f t="shared" si="2335"/>
        <v>2.0729999999999998E-2</v>
      </c>
      <c r="L10919" s="5">
        <f t="shared" si="2328"/>
        <v>5.5279999999999999E-4</v>
      </c>
      <c r="M10919" s="8">
        <f t="shared" si="2329"/>
        <v>195116.67553624819</v>
      </c>
      <c r="N10919" s="6">
        <f>((B10918+E10918)*D10918+(B10919+E10919)*D10919+(B10920+E10920)*D10920)/3/SUM(D10882:D10919)</f>
        <v>1.9208072037305037</v>
      </c>
      <c r="O10919" s="7">
        <f>O10882</f>
        <v>3.9291703178172273E-2</v>
      </c>
      <c r="P10919" s="8">
        <f>M10919*O10882</f>
        <v>7666.4665002820111</v>
      </c>
      <c r="Q10919" s="5">
        <f>N10919*O10882</f>
        <v>7.5471786511474029E-2</v>
      </c>
      <c r="R10919" s="8">
        <f t="shared" si="2330"/>
        <v>90604.752454508227</v>
      </c>
      <c r="S10919" s="8">
        <f t="shared" si="2331"/>
        <v>3641114.853802694</v>
      </c>
      <c r="T10919" s="9">
        <f t="shared" si="2336"/>
        <v>37.133393639654976</v>
      </c>
      <c r="U10919" s="10">
        <f t="shared" si="2326"/>
        <v>8.3368687663484948</v>
      </c>
    </row>
    <row r="10920" spans="1:21" x14ac:dyDescent="0.3">
      <c r="A10920" s="17">
        <v>2019</v>
      </c>
      <c r="B10920" s="17">
        <v>38</v>
      </c>
      <c r="C10920" s="17">
        <v>9.6000000000000002E-4</v>
      </c>
      <c r="D10920" s="17">
        <v>9.6000000000000002E-4</v>
      </c>
      <c r="E10920" s="17">
        <v>0.5</v>
      </c>
      <c r="F10920" s="2">
        <f t="shared" si="2332"/>
        <v>97947.137898525383</v>
      </c>
      <c r="G10920" s="3">
        <f t="shared" si="2333"/>
        <v>94.029252382584374</v>
      </c>
      <c r="H10920" s="2">
        <f t="shared" si="2334"/>
        <v>97900.123272334095</v>
      </c>
      <c r="I10920" s="2">
        <f>SUM(H10920:H10992)</f>
        <v>4360585.439173365</v>
      </c>
      <c r="J10920" s="4">
        <f t="shared" si="2327"/>
        <v>44.519784168588906</v>
      </c>
      <c r="K10920" s="5">
        <f t="shared" si="2335"/>
        <v>2.1689999999999997E-2</v>
      </c>
      <c r="L10920" s="5">
        <f t="shared" si="2328"/>
        <v>5.6337662337662331E-4</v>
      </c>
      <c r="M10920" s="8">
        <f t="shared" si="2329"/>
        <v>166903.00676484549</v>
      </c>
      <c r="N10920" s="6">
        <f>((B10919+E10919)*D10919+(B10920+E10920)*D10920+(B10921+E10921)*D10921)/3/SUM(D10882:D10920)</f>
        <v>1.9607345935146767</v>
      </c>
      <c r="O10920" s="7">
        <f>O10882</f>
        <v>3.9291703178172273E-2</v>
      </c>
      <c r="P10920" s="8">
        <f>M10920*O10882</f>
        <v>6557.9034013487881</v>
      </c>
      <c r="Q10920" s="5">
        <f>N10920*O10882</f>
        <v>7.704060165955294E-2</v>
      </c>
      <c r="R10920" s="8">
        <f t="shared" si="2330"/>
        <v>90357.838872889071</v>
      </c>
      <c r="S10920" s="8">
        <f t="shared" si="2331"/>
        <v>3550510.1013481859</v>
      </c>
      <c r="T10920" s="9">
        <f t="shared" si="2336"/>
        <v>36.249248089582409</v>
      </c>
      <c r="U10920" s="10">
        <f t="shared" si="2326"/>
        <v>8.2705360790064972</v>
      </c>
    </row>
    <row r="10921" spans="1:21" x14ac:dyDescent="0.3">
      <c r="A10921" s="17">
        <v>2019</v>
      </c>
      <c r="B10921" s="17">
        <v>39</v>
      </c>
      <c r="C10921" s="17">
        <v>1.25E-3</v>
      </c>
      <c r="D10921" s="17">
        <v>1.25E-3</v>
      </c>
      <c r="E10921" s="17">
        <v>0.5</v>
      </c>
      <c r="F10921" s="2">
        <f t="shared" si="2332"/>
        <v>97853.108646142806</v>
      </c>
      <c r="G10921" s="3">
        <f t="shared" si="2333"/>
        <v>122.31638580767851</v>
      </c>
      <c r="H10921" s="2">
        <f t="shared" si="2334"/>
        <v>97791.950453238969</v>
      </c>
      <c r="I10921" s="2">
        <f>SUM(H10921:H10992)</f>
        <v>4262685.3159010308</v>
      </c>
      <c r="J10921" s="4">
        <f t="shared" si="2327"/>
        <v>43.562083769007153</v>
      </c>
      <c r="K10921" s="5">
        <f t="shared" si="2335"/>
        <v>2.2939999999999999E-2</v>
      </c>
      <c r="L10921" s="5">
        <f t="shared" si="2328"/>
        <v>5.8075949367088599E-4</v>
      </c>
      <c r="M10921" s="8">
        <f t="shared" si="2329"/>
        <v>210614.52656509599</v>
      </c>
      <c r="N10921" s="6">
        <f>((B10920+E10920)*D10920+(B10921+E10921)*D10921+(B10922+E10922)*D10922)/3/SUM(D10882:D10921)</f>
        <v>2.1372420807904682</v>
      </c>
      <c r="O10921" s="7">
        <f>O10882</f>
        <v>3.9291703178172273E-2</v>
      </c>
      <c r="P10921" s="8">
        <f>M10921*O10882</f>
        <v>8275.4034628070312</v>
      </c>
      <c r="Q10921" s="5">
        <f>N10921*O10882</f>
        <v>8.3975881458318358E-2</v>
      </c>
      <c r="R10921" s="8">
        <f t="shared" si="2330"/>
        <v>89579.785214400035</v>
      </c>
      <c r="S10921" s="8">
        <f t="shared" si="2331"/>
        <v>3460152.2624752969</v>
      </c>
      <c r="T10921" s="9">
        <f t="shared" si="2336"/>
        <v>35.360677962597258</v>
      </c>
      <c r="U10921" s="10">
        <f t="shared" si="2326"/>
        <v>8.2014058064098947</v>
      </c>
    </row>
    <row r="10922" spans="1:21" x14ac:dyDescent="0.3">
      <c r="A10922" s="17">
        <v>2019</v>
      </c>
      <c r="B10922" s="17">
        <v>40</v>
      </c>
      <c r="C10922" s="17">
        <v>1.5E-3</v>
      </c>
      <c r="D10922" s="17">
        <v>1.5E-3</v>
      </c>
      <c r="E10922" s="17">
        <v>0.5</v>
      </c>
      <c r="F10922" s="2">
        <f t="shared" si="2332"/>
        <v>97730.792260335133</v>
      </c>
      <c r="G10922" s="3">
        <f t="shared" si="2333"/>
        <v>146.5961883905027</v>
      </c>
      <c r="H10922" s="2">
        <f t="shared" si="2334"/>
        <v>97657.494166139877</v>
      </c>
      <c r="I10922" s="2">
        <f>SUM(H10922:H10992)</f>
        <v>4164893.3654477932</v>
      </c>
      <c r="J10922" s="4">
        <f t="shared" si="2327"/>
        <v>42.615978742435203</v>
      </c>
      <c r="K10922" s="5">
        <f t="shared" si="2335"/>
        <v>2.444E-2</v>
      </c>
      <c r="L10922" s="5">
        <f t="shared" si="2328"/>
        <v>6.0345679012345683E-4</v>
      </c>
      <c r="M10922" s="8">
        <f t="shared" si="2329"/>
        <v>242927.39892861535</v>
      </c>
      <c r="N10922" s="6">
        <f>((B10921+E10921)*D10921+(B10922+E10922)*D10922+(B10923+E10923)*D10923)/3/SUM(D10882:D10922)</f>
        <v>2.3113747954173487</v>
      </c>
      <c r="O10922" s="7">
        <f>O10882</f>
        <v>3.9291703178172273E-2</v>
      </c>
      <c r="P10922" s="8">
        <f>M10922*O10882</f>
        <v>9545.0312525485988</v>
      </c>
      <c r="Q10922" s="5">
        <f>N10922*O10882</f>
        <v>9.0817852395047124E-2</v>
      </c>
      <c r="R10922" s="8">
        <f t="shared" si="2330"/>
        <v>88788.450275689203</v>
      </c>
      <c r="S10922" s="8">
        <f t="shared" si="2331"/>
        <v>3370572.4772608969</v>
      </c>
      <c r="T10922" s="9">
        <f t="shared" si="2336"/>
        <v>34.488336780104795</v>
      </c>
      <c r="U10922" s="10">
        <f t="shared" si="2326"/>
        <v>8.1276419623304079</v>
      </c>
    </row>
    <row r="10923" spans="1:21" x14ac:dyDescent="0.3">
      <c r="A10923" s="17">
        <v>2019</v>
      </c>
      <c r="B10923" s="17">
        <v>41</v>
      </c>
      <c r="C10923" s="17">
        <v>1.4300000000000001E-3</v>
      </c>
      <c r="D10923" s="17">
        <v>1.4300000000000001E-3</v>
      </c>
      <c r="E10923" s="17">
        <v>0.5</v>
      </c>
      <c r="F10923" s="2">
        <f t="shared" si="2332"/>
        <v>97584.196071944636</v>
      </c>
      <c r="G10923" s="3">
        <f t="shared" si="2333"/>
        <v>139.54540038288084</v>
      </c>
      <c r="H10923" s="2">
        <f t="shared" si="2334"/>
        <v>97514.42337175319</v>
      </c>
      <c r="I10923" s="2">
        <f>SUM(H10923:H10992)</f>
        <v>4067235.8712816527</v>
      </c>
      <c r="J10923" s="4">
        <f t="shared" si="2327"/>
        <v>41.679247613855985</v>
      </c>
      <c r="K10923" s="5">
        <f t="shared" si="2335"/>
        <v>2.5870000000000001E-2</v>
      </c>
      <c r="L10923" s="5">
        <f t="shared" si="2328"/>
        <v>6.2337349397590368E-4</v>
      </c>
      <c r="M10923" s="8">
        <f t="shared" si="2329"/>
        <v>223855.20355197351</v>
      </c>
      <c r="N10923" s="6">
        <f>((B10922+E10922)*D10922+(B10923+E10923)*D10923+(B10924+E10924)*D10924)/3/SUM(D10882:D10923)</f>
        <v>2.3304986470815616</v>
      </c>
      <c r="O10923" s="7">
        <f>O10882</f>
        <v>3.9291703178172273E-2</v>
      </c>
      <c r="P10923" s="8">
        <f>M10923*O10882</f>
        <v>8795.652212853478</v>
      </c>
      <c r="Q10923" s="5">
        <f>N10923*O10882</f>
        <v>9.1569261098260774E-2</v>
      </c>
      <c r="R10923" s="8">
        <f t="shared" si="2330"/>
        <v>88585.099677178776</v>
      </c>
      <c r="S10923" s="8">
        <f t="shared" si="2331"/>
        <v>3281784.0269852076</v>
      </c>
      <c r="T10923" s="9">
        <f t="shared" si="2336"/>
        <v>33.630281942023572</v>
      </c>
      <c r="U10923" s="10">
        <f t="shared" si="2326"/>
        <v>8.0489656718324127</v>
      </c>
    </row>
    <row r="10924" spans="1:21" x14ac:dyDescent="0.3">
      <c r="A10924" s="17">
        <v>2019</v>
      </c>
      <c r="B10924" s="17">
        <v>42</v>
      </c>
      <c r="C10924" s="17">
        <v>1.4300000000000001E-3</v>
      </c>
      <c r="D10924" s="17">
        <v>1.4300000000000001E-3</v>
      </c>
      <c r="E10924" s="17">
        <v>0.5</v>
      </c>
      <c r="F10924" s="2">
        <f t="shared" si="2332"/>
        <v>97444.650671561758</v>
      </c>
      <c r="G10924" s="3">
        <f t="shared" si="2333"/>
        <v>139.34585046033331</v>
      </c>
      <c r="H10924" s="2">
        <f t="shared" si="2334"/>
        <v>97374.977746331584</v>
      </c>
      <c r="I10924" s="2">
        <f>SUM(H10924:H10992)</f>
        <v>3969721.4479099</v>
      </c>
      <c r="J10924" s="4">
        <f t="shared" si="2327"/>
        <v>40.738218265976329</v>
      </c>
      <c r="K10924" s="5">
        <f t="shared" si="2335"/>
        <v>2.7300000000000001E-2</v>
      </c>
      <c r="L10924" s="5">
        <f t="shared" si="2328"/>
        <v>6.4235294117647064E-4</v>
      </c>
      <c r="M10924" s="8">
        <f t="shared" si="2329"/>
        <v>216930.35328073867</v>
      </c>
      <c r="N10924" s="6">
        <f>((B10923+E10923)*D10923+(B10924+E10924)*D10924+(B10925+E10925)*D10925)/3/SUM(D10882:D10924)</f>
        <v>2.3483516483516484</v>
      </c>
      <c r="O10924" s="7">
        <f>O10882</f>
        <v>3.9291703178172273E-2</v>
      </c>
      <c r="P10924" s="8">
        <f>M10924*O10882</f>
        <v>8523.563051442834</v>
      </c>
      <c r="Q10924" s="5">
        <f>N10924*O10882</f>
        <v>9.2270735925004566E-2</v>
      </c>
      <c r="R10924" s="8">
        <f t="shared" si="2330"/>
        <v>88390.116888996621</v>
      </c>
      <c r="S10924" s="8">
        <f t="shared" si="2331"/>
        <v>3193198.927308029</v>
      </c>
      <c r="T10924" s="9">
        <f t="shared" si="2336"/>
        <v>32.769360917211763</v>
      </c>
      <c r="U10924" s="10">
        <f t="shared" si="2326"/>
        <v>7.9688573487645655</v>
      </c>
    </row>
    <row r="10925" spans="1:21" x14ac:dyDescent="0.3">
      <c r="A10925" s="17">
        <v>2019</v>
      </c>
      <c r="B10925" s="17">
        <v>43</v>
      </c>
      <c r="C10925" s="17">
        <v>1.66E-3</v>
      </c>
      <c r="D10925" s="17">
        <v>1.66E-3</v>
      </c>
      <c r="E10925" s="17">
        <v>0.5</v>
      </c>
      <c r="F10925" s="2">
        <f t="shared" si="2332"/>
        <v>97305.304821101425</v>
      </c>
      <c r="G10925" s="3">
        <f t="shared" si="2333"/>
        <v>161.52680600302836</v>
      </c>
      <c r="H10925" s="2">
        <f t="shared" si="2334"/>
        <v>97224.541418099907</v>
      </c>
      <c r="I10925" s="2">
        <f>SUM(H10925:H10992)</f>
        <v>3872346.4701635684</v>
      </c>
      <c r="J10925" s="4">
        <f t="shared" si="2327"/>
        <v>39.795841319062589</v>
      </c>
      <c r="K10925" s="5">
        <f t="shared" si="2335"/>
        <v>2.896E-2</v>
      </c>
      <c r="L10925" s="5">
        <f t="shared" si="2328"/>
        <v>6.6574712643678157E-4</v>
      </c>
      <c r="M10925" s="8">
        <f t="shared" si="2329"/>
        <v>242624.86398935545</v>
      </c>
      <c r="N10925" s="6">
        <f>((B10924+E10924)*D10924+(B10925+E10925)*D10925+(B10926+E10926)*D10926)/3/SUM(D10882:D10925)</f>
        <v>2.3706837016574589</v>
      </c>
      <c r="O10925" s="7">
        <f>O10882</f>
        <v>3.9291703178172273E-2</v>
      </c>
      <c r="P10925" s="8">
        <f>M10925*O10882</f>
        <v>9533.1441395141737</v>
      </c>
      <c r="Q10925" s="5">
        <f>N10925*O10882</f>
        <v>9.3148200334855588E-2</v>
      </c>
      <c r="R10925" s="8">
        <f t="shared" si="2330"/>
        <v>88168.250356622273</v>
      </c>
      <c r="S10925" s="8">
        <f t="shared" si="2331"/>
        <v>3104808.8104190324</v>
      </c>
      <c r="T10925" s="9">
        <f t="shared" si="2336"/>
        <v>31.907908989415446</v>
      </c>
      <c r="U10925" s="10">
        <f t="shared" si="2326"/>
        <v>7.8879323296471426</v>
      </c>
    </row>
    <row r="10926" spans="1:21" x14ac:dyDescent="0.3">
      <c r="A10926" s="17">
        <v>2019</v>
      </c>
      <c r="B10926" s="17">
        <v>44</v>
      </c>
      <c r="C10926" s="17">
        <v>1.64E-3</v>
      </c>
      <c r="D10926" s="17">
        <v>1.64E-3</v>
      </c>
      <c r="E10926" s="17">
        <v>0.5</v>
      </c>
      <c r="F10926" s="2">
        <f t="shared" si="2332"/>
        <v>97143.778015098404</v>
      </c>
      <c r="G10926" s="3">
        <f t="shared" si="2333"/>
        <v>159.31579594476139</v>
      </c>
      <c r="H10926" s="2">
        <f t="shared" si="2334"/>
        <v>97064.120117126018</v>
      </c>
      <c r="I10926" s="2">
        <f>SUM(H10926:H10992)</f>
        <v>3775121.9287454686</v>
      </c>
      <c r="J10926" s="4">
        <f t="shared" si="2327"/>
        <v>38.861180879322262</v>
      </c>
      <c r="K10926" s="5">
        <f t="shared" si="2335"/>
        <v>3.0599999999999999E-2</v>
      </c>
      <c r="L10926" s="5">
        <f t="shared" si="2328"/>
        <v>6.8764044943820225E-4</v>
      </c>
      <c r="M10926" s="8">
        <f t="shared" si="2329"/>
        <v>231684.73593274123</v>
      </c>
      <c r="N10926" s="6">
        <f>((B10925+E10925)*D10925+(B10926+E10926)*D10926+(B10927+E10927)*D10927)/3/SUM(D10882:D10926)</f>
        <v>2.5778322440087149</v>
      </c>
      <c r="O10926" s="7">
        <f>O10882</f>
        <v>3.9291703178172273E-2</v>
      </c>
      <c r="P10926" s="8">
        <f>M10926*O10882</f>
        <v>9103.2878751824919</v>
      </c>
      <c r="Q10926" s="5">
        <f>N10926*O10882</f>
        <v>0.10128741937471218</v>
      </c>
      <c r="R10926" s="8">
        <f t="shared" si="2330"/>
        <v>87232.745876585235</v>
      </c>
      <c r="S10926" s="8">
        <f t="shared" si="2331"/>
        <v>3016640.5600624103</v>
      </c>
      <c r="T10926" s="9">
        <f t="shared" si="2336"/>
        <v>31.05335845177397</v>
      </c>
      <c r="U10926" s="10">
        <f t="shared" si="2326"/>
        <v>7.8078224275482917</v>
      </c>
    </row>
    <row r="10927" spans="1:21" x14ac:dyDescent="0.3">
      <c r="A10927" s="17">
        <v>2019</v>
      </c>
      <c r="B10927" s="17">
        <v>45</v>
      </c>
      <c r="C10927" s="17">
        <v>2.0100000000000001E-3</v>
      </c>
      <c r="D10927" s="17">
        <v>2.0100000000000001E-3</v>
      </c>
      <c r="E10927" s="17">
        <v>0.5</v>
      </c>
      <c r="F10927" s="2">
        <f t="shared" si="2332"/>
        <v>96984.462219153647</v>
      </c>
      <c r="G10927" s="3">
        <f t="shared" si="2333"/>
        <v>194.93876906049883</v>
      </c>
      <c r="H10927" s="2">
        <f t="shared" si="2334"/>
        <v>96886.992834623394</v>
      </c>
      <c r="I10927" s="2">
        <f>SUM(H10927:H10992)</f>
        <v>3678057.8086283426</v>
      </c>
      <c r="J10927" s="4">
        <f t="shared" si="2327"/>
        <v>37.924196561683424</v>
      </c>
      <c r="K10927" s="5">
        <f t="shared" si="2335"/>
        <v>3.261E-2</v>
      </c>
      <c r="L10927" s="5">
        <f t="shared" si="2328"/>
        <v>7.1670329670329666E-4</v>
      </c>
      <c r="M10927" s="8">
        <f t="shared" si="2329"/>
        <v>271993.68268177542</v>
      </c>
      <c r="N10927" s="6">
        <f>((B10926+E10926)*D10926+(B10927+E10927)*D10927+(B10928+E10928)*D10928)/3/SUM(D10882:D10927)</f>
        <v>2.6837370949606463</v>
      </c>
      <c r="O10927" s="7">
        <f>O10882</f>
        <v>3.9291703178172273E-2</v>
      </c>
      <c r="P10927" s="8">
        <f>M10927*O10882</f>
        <v>10687.095046270297</v>
      </c>
      <c r="Q10927" s="5">
        <f>N10927*O10882</f>
        <v>0.10544860134344405</v>
      </c>
      <c r="R10927" s="8">
        <f t="shared" si="2330"/>
        <v>86670.394951840077</v>
      </c>
      <c r="S10927" s="8">
        <f t="shared" si="2331"/>
        <v>2929407.8141858252</v>
      </c>
      <c r="T10927" s="9">
        <f t="shared" si="2336"/>
        <v>30.204918882431983</v>
      </c>
      <c r="U10927" s="10">
        <f t="shared" si="2326"/>
        <v>7.7192776792514408</v>
      </c>
    </row>
    <row r="10928" spans="1:21" x14ac:dyDescent="0.3">
      <c r="A10928" s="17">
        <v>2019</v>
      </c>
      <c r="B10928" s="17">
        <v>46</v>
      </c>
      <c r="C10928" s="17">
        <v>2.1099999999999999E-3</v>
      </c>
      <c r="D10928" s="17">
        <v>2.1099999999999999E-3</v>
      </c>
      <c r="E10928" s="17">
        <v>0.5</v>
      </c>
      <c r="F10928" s="2">
        <f t="shared" si="2332"/>
        <v>96789.523450093155</v>
      </c>
      <c r="G10928" s="3">
        <f t="shared" si="2333"/>
        <v>204.22589447969654</v>
      </c>
      <c r="H10928" s="2">
        <f t="shared" si="2334"/>
        <v>96687.410502853309</v>
      </c>
      <c r="I10928" s="2">
        <f>SUM(H10928:H10992)</f>
        <v>3581170.8157937191</v>
      </c>
      <c r="J10928" s="4">
        <f t="shared" si="2327"/>
        <v>36.999570698787984</v>
      </c>
      <c r="K10928" s="5">
        <f t="shared" si="2335"/>
        <v>3.4720000000000001E-2</v>
      </c>
      <c r="L10928" s="5">
        <f t="shared" si="2328"/>
        <v>7.4666666666666664E-4</v>
      </c>
      <c r="M10928" s="8">
        <f t="shared" si="2329"/>
        <v>273516.82296387933</v>
      </c>
      <c r="N10928" s="6">
        <f>((B10927+E10927)*D10927+(B10928+E10928)*D10928+(B10929+E10929)*D10929)/3/SUM(D10882:D10928)</f>
        <v>2.8050115207373278</v>
      </c>
      <c r="O10928" s="7">
        <f>O10882</f>
        <v>3.9291703178172273E-2</v>
      </c>
      <c r="P10928" s="8">
        <f>M10928*O10882</f>
        <v>10746.94182213344</v>
      </c>
      <c r="Q10928" s="5">
        <f>N10928*O10882</f>
        <v>0.11021368008416471</v>
      </c>
      <c r="R10928" s="8">
        <f t="shared" si="2330"/>
        <v>86031.13517352553</v>
      </c>
      <c r="S10928" s="8">
        <f t="shared" si="2331"/>
        <v>2842737.4192339852</v>
      </c>
      <c r="T10928" s="9">
        <f t="shared" si="2336"/>
        <v>29.370300812564331</v>
      </c>
      <c r="U10928" s="10">
        <f t="shared" si="2326"/>
        <v>7.6292698862236534</v>
      </c>
    </row>
    <row r="10929" spans="1:21" x14ac:dyDescent="0.3">
      <c r="A10929" s="17">
        <v>2019</v>
      </c>
      <c r="B10929" s="17">
        <v>47</v>
      </c>
      <c r="C10929" s="17">
        <v>2.16E-3</v>
      </c>
      <c r="D10929" s="17">
        <v>2.16E-3</v>
      </c>
      <c r="E10929" s="17">
        <v>0.5</v>
      </c>
      <c r="F10929" s="2">
        <f t="shared" si="2332"/>
        <v>96585.297555613462</v>
      </c>
      <c r="G10929" s="3">
        <f t="shared" si="2333"/>
        <v>208.62424272012507</v>
      </c>
      <c r="H10929" s="2">
        <f t="shared" si="2334"/>
        <v>96480.985434253394</v>
      </c>
      <c r="I10929" s="2">
        <f>SUM(H10929:H10992)</f>
        <v>3484483.4052908658</v>
      </c>
      <c r="J10929" s="4">
        <f t="shared" si="2327"/>
        <v>36.076747636300574</v>
      </c>
      <c r="K10929" s="5">
        <f t="shared" si="2335"/>
        <v>3.6880000000000003E-2</v>
      </c>
      <c r="L10929" s="5">
        <f t="shared" si="2328"/>
        <v>7.7642105263157901E-4</v>
      </c>
      <c r="M10929" s="8">
        <f t="shared" si="2329"/>
        <v>268699.87877456454</v>
      </c>
      <c r="N10929" s="6">
        <f>((B10928+E10928)*D10928+(B10929+E10929)*D10929+(B10930+E10930)*D10930)/3/SUM(D10882:D10929)</f>
        <v>2.8793383947939257</v>
      </c>
      <c r="O10929" s="7">
        <f>O10882</f>
        <v>3.9291703178172273E-2</v>
      </c>
      <c r="P10929" s="8">
        <f>M10929*O10882</f>
        <v>10557.675880821062</v>
      </c>
      <c r="Q10929" s="5">
        <f>N10929*O10882</f>
        <v>0.11313410955775795</v>
      </c>
      <c r="R10929" s="8">
        <f t="shared" si="2330"/>
        <v>85565.695057894118</v>
      </c>
      <c r="S10929" s="8">
        <f t="shared" si="2331"/>
        <v>2756706.2840604596</v>
      </c>
      <c r="T10929" s="9">
        <f t="shared" si="2336"/>
        <v>28.541676153900735</v>
      </c>
      <c r="U10929" s="10">
        <f t="shared" si="2326"/>
        <v>7.5350714823998395</v>
      </c>
    </row>
    <row r="10930" spans="1:21" x14ac:dyDescent="0.3">
      <c r="A10930" s="17">
        <v>2019</v>
      </c>
      <c r="B10930" s="17">
        <v>48</v>
      </c>
      <c r="C10930" s="17">
        <v>2.4399999999999999E-3</v>
      </c>
      <c r="D10930" s="17">
        <v>2.4299999999999999E-3</v>
      </c>
      <c r="E10930" s="17">
        <v>0.5</v>
      </c>
      <c r="F10930" s="2">
        <f t="shared" si="2332"/>
        <v>96376.673312893341</v>
      </c>
      <c r="G10930" s="3">
        <f t="shared" si="2333"/>
        <v>234.1953161503308</v>
      </c>
      <c r="H10930" s="2">
        <f t="shared" si="2334"/>
        <v>96259.575654818182</v>
      </c>
      <c r="I10930" s="2">
        <f>SUM(H10930:H10992)</f>
        <v>3388002.4198566121</v>
      </c>
      <c r="J10930" s="4">
        <f t="shared" si="2327"/>
        <v>35.153759757376505</v>
      </c>
      <c r="K10930" s="5">
        <f t="shared" si="2335"/>
        <v>3.9310000000000005E-2</v>
      </c>
      <c r="L10930" s="5">
        <f t="shared" si="2328"/>
        <v>8.1051546391752586E-4</v>
      </c>
      <c r="M10930" s="8">
        <f t="shared" si="2329"/>
        <v>288946.14177794562</v>
      </c>
      <c r="N10930" s="6">
        <f>((B10929+E10929)*D10929+(B10930+E10930)*D10930+(B10931+E10931)*D10931)/3/SUM(D10882:D10930)</f>
        <v>3.0572373441872291</v>
      </c>
      <c r="O10930" s="7">
        <f>O10882</f>
        <v>3.9291703178172273E-2</v>
      </c>
      <c r="P10930" s="8">
        <f>M10930*O10882</f>
        <v>11353.186037217121</v>
      </c>
      <c r="Q10930" s="5">
        <f>N10930*O10882</f>
        <v>0.12012406227302831</v>
      </c>
      <c r="R10930" s="8">
        <f t="shared" si="2330"/>
        <v>84696.48439448353</v>
      </c>
      <c r="S10930" s="8">
        <f t="shared" si="2331"/>
        <v>2671140.5890025655</v>
      </c>
      <c r="T10930" s="9">
        <f t="shared" si="2336"/>
        <v>27.715633847731269</v>
      </c>
      <c r="U10930" s="10">
        <f t="shared" si="2326"/>
        <v>7.4381259096452368</v>
      </c>
    </row>
    <row r="10931" spans="1:21" x14ac:dyDescent="0.3">
      <c r="A10931" s="17">
        <v>2019</v>
      </c>
      <c r="B10931" s="17">
        <v>49</v>
      </c>
      <c r="C10931" s="17">
        <v>2.8300000000000001E-3</v>
      </c>
      <c r="D10931" s="17">
        <v>2.8300000000000001E-3</v>
      </c>
      <c r="E10931" s="17">
        <v>0.5</v>
      </c>
      <c r="F10931" s="2">
        <f t="shared" si="2332"/>
        <v>96142.477996743008</v>
      </c>
      <c r="G10931" s="3">
        <f t="shared" si="2333"/>
        <v>272.08321273078269</v>
      </c>
      <c r="H10931" s="2">
        <f t="shared" si="2334"/>
        <v>96006.43639037761</v>
      </c>
      <c r="I10931" s="2">
        <f>SUM(H10931:H10992)</f>
        <v>3291742.8442017948</v>
      </c>
      <c r="J10931" s="4">
        <f t="shared" si="2327"/>
        <v>34.238173519027754</v>
      </c>
      <c r="K10931" s="5">
        <f t="shared" si="2335"/>
        <v>4.2140000000000004E-2</v>
      </c>
      <c r="L10931" s="5">
        <f t="shared" si="2328"/>
        <v>8.513131313131314E-4</v>
      </c>
      <c r="M10931" s="8">
        <f t="shared" si="2329"/>
        <v>319604.15353995591</v>
      </c>
      <c r="N10931" s="6">
        <f>((B10930+E10930)*D10930+(B10931+E10931)*D10931+(B10932+E10932)*D10932)/3/SUM(D10882:D10931)</f>
        <v>3.1588356272741653</v>
      </c>
      <c r="O10931" s="7">
        <f>O10882</f>
        <v>3.9291703178172273E-2</v>
      </c>
      <c r="P10931" s="8">
        <f>M10931*O10882</f>
        <v>12557.791535402945</v>
      </c>
      <c r="Q10931" s="5">
        <f>N10931*O10882</f>
        <v>0.12411603185549212</v>
      </c>
      <c r="R10931" s="8">
        <f t="shared" si="2330"/>
        <v>84090.498473017229</v>
      </c>
      <c r="S10931" s="8">
        <f t="shared" si="2331"/>
        <v>2586444.1046080817</v>
      </c>
      <c r="T10931" s="9">
        <f t="shared" si="2336"/>
        <v>26.902199303576324</v>
      </c>
      <c r="U10931" s="10">
        <f t="shared" si="2326"/>
        <v>7.3359742154514294</v>
      </c>
    </row>
    <row r="10932" spans="1:21" x14ac:dyDescent="0.3">
      <c r="A10932" s="17">
        <v>2019</v>
      </c>
      <c r="B10932" s="17">
        <v>50</v>
      </c>
      <c r="C10932" s="17">
        <v>2.8E-3</v>
      </c>
      <c r="D10932" s="17">
        <v>2.8E-3</v>
      </c>
      <c r="E10932" s="17">
        <v>0.5</v>
      </c>
      <c r="F10932" s="2">
        <f t="shared" si="2332"/>
        <v>95870.394784012227</v>
      </c>
      <c r="G10932" s="3">
        <f t="shared" si="2333"/>
        <v>268.43710539523425</v>
      </c>
      <c r="H10932" s="2">
        <f t="shared" si="2334"/>
        <v>95736.176231314617</v>
      </c>
      <c r="I10932" s="2">
        <f>SUM(H10932:H10992)</f>
        <v>3195736.4078114172</v>
      </c>
      <c r="J10932" s="4">
        <f t="shared" si="2327"/>
        <v>33.333923522596699</v>
      </c>
      <c r="K10932" s="5">
        <f t="shared" si="2335"/>
        <v>4.4940000000000008E-2</v>
      </c>
      <c r="L10932" s="5">
        <f t="shared" si="2328"/>
        <v>8.8990099009901005E-4</v>
      </c>
      <c r="M10932" s="8">
        <f t="shared" si="2329"/>
        <v>301648.28265374561</v>
      </c>
      <c r="N10932" s="6">
        <f>((B10931+E10931)*D10931+(B10932+E10932)*D10932+(B10933+E10933)*D10933)/3/SUM(D10882:D10932)</f>
        <v>3.2414701082925381</v>
      </c>
      <c r="O10932" s="7">
        <f>O10882</f>
        <v>3.9291703178172273E-2</v>
      </c>
      <c r="P10932" s="8">
        <f>M10932*O10882</f>
        <v>11852.274786236385</v>
      </c>
      <c r="Q10932" s="5">
        <f>N10932*O10882</f>
        <v>0.12736288135594834</v>
      </c>
      <c r="R10932" s="8">
        <f t="shared" si="2330"/>
        <v>83542.940976493541</v>
      </c>
      <c r="S10932" s="8">
        <f t="shared" si="2331"/>
        <v>2502353.6061350647</v>
      </c>
      <c r="T10932" s="9">
        <f t="shared" si="2336"/>
        <v>26.101421734756102</v>
      </c>
      <c r="U10932" s="10">
        <f t="shared" si="2326"/>
        <v>7.2325017878405973</v>
      </c>
    </row>
    <row r="10933" spans="1:21" x14ac:dyDescent="0.3">
      <c r="A10933" s="17">
        <v>2019</v>
      </c>
      <c r="B10933" s="17">
        <v>51</v>
      </c>
      <c r="C10933" s="17">
        <v>3.0300000000000001E-3</v>
      </c>
      <c r="D10933" s="17">
        <v>3.0200000000000001E-3</v>
      </c>
      <c r="E10933" s="17">
        <v>0.5</v>
      </c>
      <c r="F10933" s="2">
        <f t="shared" si="2332"/>
        <v>95601.957678616993</v>
      </c>
      <c r="G10933" s="3">
        <f t="shared" si="2333"/>
        <v>288.71791218942332</v>
      </c>
      <c r="H10933" s="2">
        <f t="shared" si="2334"/>
        <v>95457.598722522278</v>
      </c>
      <c r="I10933" s="2">
        <f>SUM(H10933:H10992)</f>
        <v>3100000.2315801024</v>
      </c>
      <c r="J10933" s="4">
        <f t="shared" si="2327"/>
        <v>32.426116649214499</v>
      </c>
      <c r="K10933" s="5">
        <f t="shared" si="2335"/>
        <v>4.796000000000001E-2</v>
      </c>
      <c r="L10933" s="5">
        <f t="shared" si="2328"/>
        <v>9.3126213592233033E-4</v>
      </c>
      <c r="M10933" s="8">
        <f t="shared" si="2329"/>
        <v>310028.6171341805</v>
      </c>
      <c r="N10933" s="6">
        <f>((B10932+E10932)*D10932+(B10933+E10933)*D10933+(B10934+E10934)*D10934)/3/SUM(D10882:D10933)</f>
        <v>3.2605643591882125</v>
      </c>
      <c r="O10933" s="7">
        <f>O10882</f>
        <v>3.9291703178172273E-2</v>
      </c>
      <c r="P10933" s="8">
        <f>M10933*O10882</f>
        <v>12181.552401175435</v>
      </c>
      <c r="Q10933" s="5">
        <f>N10933*O10882</f>
        <v>0.12811312699455074</v>
      </c>
      <c r="R10933" s="8">
        <f t="shared" si="2330"/>
        <v>83228.227254788915</v>
      </c>
      <c r="S10933" s="8">
        <f t="shared" si="2331"/>
        <v>2418810.6651585712</v>
      </c>
      <c r="T10933" s="9">
        <f t="shared" si="2336"/>
        <v>25.300848684394456</v>
      </c>
      <c r="U10933" s="10">
        <f t="shared" si="2326"/>
        <v>7.1252679648200434</v>
      </c>
    </row>
    <row r="10934" spans="1:21" x14ac:dyDescent="0.3">
      <c r="A10934" s="17">
        <v>2019</v>
      </c>
      <c r="B10934" s="17">
        <v>52</v>
      </c>
      <c r="C10934" s="17">
        <v>3.2799999999999999E-3</v>
      </c>
      <c r="D10934" s="17">
        <v>3.2799999999999999E-3</v>
      </c>
      <c r="E10934" s="17">
        <v>0.5</v>
      </c>
      <c r="F10934" s="2">
        <f t="shared" si="2332"/>
        <v>95313.239766427563</v>
      </c>
      <c r="G10934" s="3">
        <f t="shared" si="2333"/>
        <v>312.62742643388242</v>
      </c>
      <c r="H10934" s="2">
        <f t="shared" si="2334"/>
        <v>95156.926053210627</v>
      </c>
      <c r="I10934" s="2">
        <f>SUM(H10934:H10992)</f>
        <v>3004542.6328575802</v>
      </c>
      <c r="J10934" s="4">
        <f t="shared" si="2327"/>
        <v>31.522825582473573</v>
      </c>
      <c r="K10934" s="5">
        <f t="shared" si="2335"/>
        <v>5.1240000000000008E-2</v>
      </c>
      <c r="L10934" s="5">
        <f t="shared" si="2328"/>
        <v>9.760000000000002E-4</v>
      </c>
      <c r="M10934" s="8">
        <f t="shared" si="2329"/>
        <v>320314.98610028927</v>
      </c>
      <c r="N10934" s="6">
        <f>((B10933+E10933)*D10933+(B10934+E10934)*D10934+(B10935+E10935)*D10935)/3/SUM(D10882:D10934)</f>
        <v>3.2839903721051265</v>
      </c>
      <c r="O10934" s="7">
        <f>O10882</f>
        <v>3.9291703178172273E-2</v>
      </c>
      <c r="P10934" s="8">
        <f>M10934*O10882</f>
        <v>12585.721357372944</v>
      </c>
      <c r="Q10934" s="5">
        <f>N10934*O10882</f>
        <v>0.12903357494073014</v>
      </c>
      <c r="R10934" s="8">
        <f t="shared" si="2330"/>
        <v>82878.487704194165</v>
      </c>
      <c r="S10934" s="8">
        <f t="shared" si="2331"/>
        <v>2335582.4379037824</v>
      </c>
      <c r="T10934" s="9">
        <f t="shared" si="2336"/>
        <v>24.50428129006324</v>
      </c>
      <c r="U10934" s="10">
        <f t="shared" si="2326"/>
        <v>7.0185442924103327</v>
      </c>
    </row>
    <row r="10935" spans="1:21" x14ac:dyDescent="0.3">
      <c r="A10935" s="17">
        <v>2019</v>
      </c>
      <c r="B10935" s="17">
        <v>53</v>
      </c>
      <c r="C10935" s="17">
        <v>3.32E-3</v>
      </c>
      <c r="D10935" s="17">
        <v>3.31E-3</v>
      </c>
      <c r="E10935" s="17">
        <v>0.5</v>
      </c>
      <c r="F10935" s="2">
        <f t="shared" si="2332"/>
        <v>95000.612339993677</v>
      </c>
      <c r="G10935" s="3">
        <f t="shared" si="2333"/>
        <v>314.45202684537907</v>
      </c>
      <c r="H10935" s="2">
        <f t="shared" si="2334"/>
        <v>94843.386326570981</v>
      </c>
      <c r="I10935" s="2">
        <f>SUM(H10935:H10992)</f>
        <v>2909385.7068043696</v>
      </c>
      <c r="J10935" s="4">
        <f t="shared" si="2327"/>
        <v>30.6249153046729</v>
      </c>
      <c r="K10935" s="5">
        <f t="shared" si="2335"/>
        <v>5.4550000000000008E-2</v>
      </c>
      <c r="L10935" s="5">
        <f t="shared" si="2328"/>
        <v>1.0196261682242991E-3</v>
      </c>
      <c r="M10935" s="8">
        <f t="shared" si="2329"/>
        <v>308399.32972003263</v>
      </c>
      <c r="N10935" s="6">
        <f>((B10934+E10934)*D10934+(B10935+E10935)*D10935+(B10936+E10936)*D10936)/3/SUM(D10882:D10935)</f>
        <v>3.4131683470821872</v>
      </c>
      <c r="O10935" s="7">
        <f>O10882</f>
        <v>3.9291703178172273E-2</v>
      </c>
      <c r="P10935" s="8">
        <f>M10935*O10882</f>
        <v>12117.534923706806</v>
      </c>
      <c r="Q10935" s="5">
        <f>N10935*O10882</f>
        <v>0.13410919759068618</v>
      </c>
      <c r="R10935" s="8">
        <f t="shared" si="2330"/>
        <v>82124.015889531089</v>
      </c>
      <c r="S10935" s="8">
        <f t="shared" si="2331"/>
        <v>2252703.9501995882</v>
      </c>
      <c r="T10935" s="9">
        <f t="shared" si="2336"/>
        <v>23.712520316579447</v>
      </c>
      <c r="U10935" s="10">
        <f t="shared" si="2326"/>
        <v>6.9123949880934532</v>
      </c>
    </row>
    <row r="10936" spans="1:21" x14ac:dyDescent="0.3">
      <c r="A10936" s="17">
        <v>2019</v>
      </c>
      <c r="B10936" s="17">
        <v>54</v>
      </c>
      <c r="C10936" s="17">
        <v>3.8400000000000001E-3</v>
      </c>
      <c r="D10936" s="17">
        <v>3.8400000000000001E-3</v>
      </c>
      <c r="E10936" s="17">
        <v>0.5</v>
      </c>
      <c r="F10936" s="2">
        <f t="shared" si="2332"/>
        <v>94686.160313148299</v>
      </c>
      <c r="G10936" s="3">
        <f t="shared" si="2333"/>
        <v>363.59485560248947</v>
      </c>
      <c r="H10936" s="2">
        <f t="shared" si="2334"/>
        <v>94504.362885347058</v>
      </c>
      <c r="I10936" s="2">
        <f>SUM(H10936:H10992)</f>
        <v>2814542.3204777986</v>
      </c>
      <c r="J10936" s="4">
        <f t="shared" si="2327"/>
        <v>29.724959922014769</v>
      </c>
      <c r="K10936" s="5">
        <f t="shared" si="2335"/>
        <v>5.8390000000000011E-2</v>
      </c>
      <c r="L10936" s="5">
        <f t="shared" si="2328"/>
        <v>1.0713761467889911E-3</v>
      </c>
      <c r="M10936" s="8">
        <f t="shared" si="2329"/>
        <v>339371.80391052697</v>
      </c>
      <c r="N10936" s="6">
        <f>((B10935+E10935)*D10935+(B10936+E10936)*D10936+(B10937+E10937)*D10937)/3/SUM(D10882:D10936)</f>
        <v>3.4920077638865097</v>
      </c>
      <c r="O10936" s="7">
        <f>O10882</f>
        <v>3.9291703178172273E-2</v>
      </c>
      <c r="P10936" s="8">
        <f>M10936*O10882</f>
        <v>13334.496186293311</v>
      </c>
      <c r="Q10936" s="5">
        <f>N10936*O10882</f>
        <v>0.13720693255450184</v>
      </c>
      <c r="R10936" s="8">
        <f t="shared" si="2330"/>
        <v>81537.709140831081</v>
      </c>
      <c r="S10936" s="8">
        <f t="shared" si="2331"/>
        <v>2170579.9343100572</v>
      </c>
      <c r="T10936" s="9">
        <f t="shared" si="2336"/>
        <v>22.923940807521017</v>
      </c>
      <c r="U10936" s="10">
        <f t="shared" si="2326"/>
        <v>6.8010191144937515</v>
      </c>
    </row>
    <row r="10937" spans="1:21" x14ac:dyDescent="0.3">
      <c r="A10937" s="17">
        <v>2019</v>
      </c>
      <c r="B10937" s="17">
        <v>55</v>
      </c>
      <c r="C10937" s="17">
        <v>4.0699999999999998E-3</v>
      </c>
      <c r="D10937" s="17">
        <v>4.0600000000000002E-3</v>
      </c>
      <c r="E10937" s="17">
        <v>0.5</v>
      </c>
      <c r="F10937" s="2">
        <f t="shared" si="2332"/>
        <v>94322.565457545803</v>
      </c>
      <c r="G10937" s="3">
        <f t="shared" si="2333"/>
        <v>382.94961575763597</v>
      </c>
      <c r="H10937" s="2">
        <f t="shared" si="2334"/>
        <v>94131.090649666978</v>
      </c>
      <c r="I10937" s="2">
        <f>SUM(H10937:H10992)</f>
        <v>2720037.9575924515</v>
      </c>
      <c r="J10937" s="4">
        <f t="shared" si="2327"/>
        <v>28.837616368871235</v>
      </c>
      <c r="K10937" s="5">
        <f t="shared" si="2335"/>
        <v>6.2450000000000012E-2</v>
      </c>
      <c r="L10937" s="5">
        <f t="shared" si="2328"/>
        <v>1.1252252252252255E-3</v>
      </c>
      <c r="M10937" s="8">
        <f t="shared" si="2329"/>
        <v>340331.52401199023</v>
      </c>
      <c r="N10937" s="6">
        <f>((B10936+E10936)*D10936+(B10937+E10937)*D10937+(B10938+E10938)*D10938)/3/SUM(D10882:D10937)</f>
        <v>3.6105150787296498</v>
      </c>
      <c r="O10937" s="7">
        <f>O10882</f>
        <v>3.9291703178172273E-2</v>
      </c>
      <c r="P10937" s="8">
        <f>M10937*O10882</f>
        <v>13372.205223654129</v>
      </c>
      <c r="Q10937" s="5">
        <f>N10937*O10882</f>
        <v>0.1418632867937607</v>
      </c>
      <c r="R10937" s="8">
        <f t="shared" si="2330"/>
        <v>80777.344740623783</v>
      </c>
      <c r="S10937" s="8">
        <f t="shared" si="2331"/>
        <v>2089042.2251692263</v>
      </c>
      <c r="T10937" s="9">
        <f t="shared" si="2336"/>
        <v>22.147852054654891</v>
      </c>
      <c r="U10937" s="10">
        <f t="shared" si="2326"/>
        <v>6.6897643142163439</v>
      </c>
    </row>
    <row r="10938" spans="1:21" x14ac:dyDescent="0.3">
      <c r="A10938" s="17">
        <v>2019</v>
      </c>
      <c r="B10938" s="17">
        <v>56</v>
      </c>
      <c r="C10938" s="17">
        <v>4.2900000000000004E-3</v>
      </c>
      <c r="D10938" s="17">
        <v>4.28E-3</v>
      </c>
      <c r="E10938" s="17">
        <v>0.5</v>
      </c>
      <c r="F10938" s="2">
        <f t="shared" si="2332"/>
        <v>93939.615841788167</v>
      </c>
      <c r="G10938" s="3">
        <f t="shared" si="2333"/>
        <v>402.06155580285338</v>
      </c>
      <c r="H10938" s="2">
        <f t="shared" si="2334"/>
        <v>93738.585063886741</v>
      </c>
      <c r="I10938" s="2">
        <f>SUM(H10938:H10992)</f>
        <v>2625906.8669427843</v>
      </c>
      <c r="J10938" s="4">
        <f t="shared" si="2327"/>
        <v>27.953136101443093</v>
      </c>
      <c r="K10938" s="5">
        <f t="shared" si="2335"/>
        <v>6.6730000000000012E-2</v>
      </c>
      <c r="L10938" s="5">
        <f t="shared" si="2328"/>
        <v>1.181061946902655E-3</v>
      </c>
      <c r="M10938" s="8">
        <f t="shared" si="2329"/>
        <v>340423.76596525119</v>
      </c>
      <c r="N10938" s="6">
        <f>((B10937+E10937)*D10937+(B10938+E10938)*D10938+(B10939+E10939)*D10939)/3/SUM(D10882:D10938)</f>
        <v>3.7409461012038561</v>
      </c>
      <c r="O10938" s="7">
        <f>O10882</f>
        <v>3.9291703178172273E-2</v>
      </c>
      <c r="P10938" s="8">
        <f>M10938*O10882</f>
        <v>13375.829567102235</v>
      </c>
      <c r="Q10938" s="5">
        <f>N10938*O10882</f>
        <v>0.14698814381404274</v>
      </c>
      <c r="R10938" s="8">
        <f t="shared" si="2330"/>
        <v>79960.124441591266</v>
      </c>
      <c r="S10938" s="8">
        <f t="shared" si="2331"/>
        <v>2008264.8804286025</v>
      </c>
      <c r="T10938" s="9">
        <f t="shared" si="2336"/>
        <v>21.378253066426151</v>
      </c>
      <c r="U10938" s="10">
        <f t="shared" si="2326"/>
        <v>6.574883035016942</v>
      </c>
    </row>
    <row r="10939" spans="1:21" x14ac:dyDescent="0.3">
      <c r="A10939" s="17">
        <v>2019</v>
      </c>
      <c r="B10939" s="17">
        <v>57</v>
      </c>
      <c r="C10939" s="17">
        <v>4.9100000000000003E-3</v>
      </c>
      <c r="D10939" s="17">
        <v>4.8999999999999998E-3</v>
      </c>
      <c r="E10939" s="17">
        <v>0.5</v>
      </c>
      <c r="F10939" s="2">
        <f t="shared" si="2332"/>
        <v>93537.554285985316</v>
      </c>
      <c r="G10939" s="3">
        <f t="shared" si="2333"/>
        <v>458.33401600132805</v>
      </c>
      <c r="H10939" s="2">
        <f t="shared" si="2334"/>
        <v>93308.387277984657</v>
      </c>
      <c r="I10939" s="2">
        <f>SUM(H10939:H10992)</f>
        <v>2532168.2818788975</v>
      </c>
      <c r="J10939" s="4">
        <f t="shared" si="2327"/>
        <v>27.071140583138927</v>
      </c>
      <c r="K10939" s="5">
        <f t="shared" si="2335"/>
        <v>7.1630000000000013E-2</v>
      </c>
      <c r="L10939" s="5">
        <f t="shared" si="2328"/>
        <v>1.2457391304347828E-3</v>
      </c>
      <c r="M10939" s="8">
        <f t="shared" si="2329"/>
        <v>367921.34468904592</v>
      </c>
      <c r="N10939" s="6">
        <f>((B10938+E10938)*D10938+(B10939+E10939)*D10939+(B10940+E10940)*D10940)/3/SUM(D10882:D10939)</f>
        <v>3.9800130299222851</v>
      </c>
      <c r="O10939" s="7">
        <f>O10882</f>
        <v>3.9291703178172273E-2</v>
      </c>
      <c r="P10939" s="8">
        <f>M10939*O10882</f>
        <v>14456.256268436002</v>
      </c>
      <c r="Q10939" s="5">
        <f>N10939*O10882</f>
        <v>0.15638149061696452</v>
      </c>
      <c r="R10939" s="8">
        <f t="shared" si="2330"/>
        <v>78716.682588388416</v>
      </c>
      <c r="S10939" s="8">
        <f t="shared" si="2331"/>
        <v>1928304.7559870111</v>
      </c>
      <c r="T10939" s="9">
        <f t="shared" si="2336"/>
        <v>20.61530014021254</v>
      </c>
      <c r="U10939" s="10">
        <f t="shared" si="2326"/>
        <v>6.4558404429263874</v>
      </c>
    </row>
    <row r="10940" spans="1:21" x14ac:dyDescent="0.3">
      <c r="A10940" s="17">
        <v>2019</v>
      </c>
      <c r="B10940" s="17">
        <v>58</v>
      </c>
      <c r="C10940" s="17">
        <v>5.6899999999999997E-3</v>
      </c>
      <c r="D10940" s="17">
        <v>5.6699999999999997E-3</v>
      </c>
      <c r="E10940" s="17">
        <v>0.5</v>
      </c>
      <c r="F10940" s="2">
        <f t="shared" si="2332"/>
        <v>93079.220269983984</v>
      </c>
      <c r="G10940" s="3">
        <f t="shared" si="2333"/>
        <v>527.75917893080918</v>
      </c>
      <c r="H10940" s="2">
        <f t="shared" si="2334"/>
        <v>92815.34068051858</v>
      </c>
      <c r="I10940" s="2">
        <f>SUM(H10940:H10992)</f>
        <v>2438859.894600912</v>
      </c>
      <c r="J10940" s="4">
        <f t="shared" si="2327"/>
        <v>26.20198028654298</v>
      </c>
      <c r="K10940" s="5">
        <f t="shared" si="2335"/>
        <v>7.7300000000000008E-2</v>
      </c>
      <c r="L10940" s="5">
        <f t="shared" si="2328"/>
        <v>1.3213675213675216E-3</v>
      </c>
      <c r="M10940" s="8">
        <f t="shared" si="2329"/>
        <v>399403.77706924104</v>
      </c>
      <c r="N10940" s="6">
        <f>((B10939+E10939)*D10939+(B10940+E10940)*D10940+(B10941+E10941)*D10941)/3/SUM(D10882:D10940)</f>
        <v>4.177059077188443</v>
      </c>
      <c r="O10940" s="7">
        <f>O10882</f>
        <v>3.9291703178172273E-2</v>
      </c>
      <c r="P10940" s="8">
        <f>M10940*O10882</f>
        <v>15693.254656845507</v>
      </c>
      <c r="Q10940" s="5">
        <f>N10940*O10882</f>
        <v>0.16412376541857848</v>
      </c>
      <c r="R10940" s="8">
        <f t="shared" si="2330"/>
        <v>77582.137479423705</v>
      </c>
      <c r="S10940" s="8">
        <f t="shared" si="2331"/>
        <v>1849588.0733986227</v>
      </c>
      <c r="T10940" s="9">
        <f t="shared" si="2336"/>
        <v>19.871116969327197</v>
      </c>
      <c r="U10940" s="10">
        <f t="shared" si="2326"/>
        <v>6.3308633172157833</v>
      </c>
    </row>
    <row r="10941" spans="1:21" x14ac:dyDescent="0.3">
      <c r="A10941" s="17">
        <v>2019</v>
      </c>
      <c r="B10941" s="17">
        <v>59</v>
      </c>
      <c r="C10941" s="17">
        <v>5.9899999999999997E-3</v>
      </c>
      <c r="D10941" s="17">
        <v>5.9699999999999996E-3</v>
      </c>
      <c r="E10941" s="17">
        <v>0.5</v>
      </c>
      <c r="F10941" s="2">
        <f t="shared" si="2332"/>
        <v>92551.461091053177</v>
      </c>
      <c r="G10941" s="3">
        <f t="shared" si="2333"/>
        <v>552.53222271358743</v>
      </c>
      <c r="H10941" s="2">
        <f t="shared" si="2334"/>
        <v>92275.194979696389</v>
      </c>
      <c r="I10941" s="2">
        <f>SUM(H10941:H10992)</f>
        <v>2346044.5539203943</v>
      </c>
      <c r="J10941" s="4">
        <f t="shared" si="2327"/>
        <v>25.34854151694406</v>
      </c>
      <c r="K10941" s="5">
        <f t="shared" si="2335"/>
        <v>8.3270000000000011E-2</v>
      </c>
      <c r="L10941" s="5">
        <f t="shared" si="2328"/>
        <v>1.3994957983193279E-3</v>
      </c>
      <c r="M10941" s="8">
        <f t="shared" si="2329"/>
        <v>394808.06114397082</v>
      </c>
      <c r="N10941" s="6">
        <f>((B10940+E10940)*D10940+(B10941+E10941)*D10941+(B10942+E10942)*D10942)/3/SUM(D10882:D10941)</f>
        <v>4.2827548937192255</v>
      </c>
      <c r="O10941" s="7">
        <f>O10882</f>
        <v>3.9291703178172273E-2</v>
      </c>
      <c r="P10941" s="8">
        <f>M10941*O10882</f>
        <v>15512.681150818591</v>
      </c>
      <c r="Q10941" s="5">
        <f>N10941*O10882</f>
        <v>0.16827673406888055</v>
      </c>
      <c r="R10941" s="8">
        <f t="shared" si="2330"/>
        <v>76747.426532943922</v>
      </c>
      <c r="S10941" s="8">
        <f t="shared" si="2331"/>
        <v>1772005.9359191989</v>
      </c>
      <c r="T10941" s="9">
        <f t="shared" si="2336"/>
        <v>19.146169223367306</v>
      </c>
      <c r="U10941" s="10">
        <f t="shared" si="2326"/>
        <v>6.2023722935767545</v>
      </c>
    </row>
    <row r="10942" spans="1:21" x14ac:dyDescent="0.3">
      <c r="A10942" s="17">
        <v>2019</v>
      </c>
      <c r="B10942" s="17">
        <v>60</v>
      </c>
      <c r="C10942" s="17">
        <v>6.3499999999999997E-3</v>
      </c>
      <c r="D10942" s="17">
        <v>6.3299999999999997E-3</v>
      </c>
      <c r="E10942" s="17">
        <v>0.5</v>
      </c>
      <c r="F10942" s="2">
        <f t="shared" si="2332"/>
        <v>91998.928868339586</v>
      </c>
      <c r="G10942" s="3">
        <f t="shared" si="2333"/>
        <v>582.35321973658961</v>
      </c>
      <c r="H10942" s="2">
        <f t="shared" si="2334"/>
        <v>91707.752258471286</v>
      </c>
      <c r="I10942" s="2">
        <f>SUM(H10942:H10992)</f>
        <v>2253769.3589406982</v>
      </c>
      <c r="J10942" s="4">
        <f t="shared" si="2327"/>
        <v>24.497778253115161</v>
      </c>
      <c r="K10942" s="5">
        <f t="shared" si="2335"/>
        <v>8.9600000000000013E-2</v>
      </c>
      <c r="L10942" s="5">
        <f t="shared" si="2328"/>
        <v>1.4809917355371903E-3</v>
      </c>
      <c r="M10942" s="8">
        <f t="shared" si="2329"/>
        <v>393218.41288017487</v>
      </c>
      <c r="N10942" s="6">
        <f>((B10941+E10941)*D10941+(B10942+E10942)*D10942+(B10943+E10943)*D10943)/3/SUM(D10882:D10942)</f>
        <v>4.3111607142857142</v>
      </c>
      <c r="O10942" s="7">
        <f>O10882</f>
        <v>3.9291703178172273E-2</v>
      </c>
      <c r="P10942" s="8">
        <f>M10942*O10882</f>
        <v>15450.221163079825</v>
      </c>
      <c r="Q10942" s="5">
        <f>N10942*O10882</f>
        <v>0.16939284713911146</v>
      </c>
      <c r="R10942" s="8">
        <f t="shared" si="2330"/>
        <v>76173.114998680554</v>
      </c>
      <c r="S10942" s="8">
        <f t="shared" si="2331"/>
        <v>1695258.5093862549</v>
      </c>
      <c r="T10942" s="9">
        <f t="shared" si="2336"/>
        <v>18.426937468069365</v>
      </c>
      <c r="U10942" s="10">
        <f t="shared" si="2326"/>
        <v>6.0708407850457959</v>
      </c>
    </row>
    <row r="10943" spans="1:21" x14ac:dyDescent="0.3">
      <c r="A10943" s="17">
        <v>2019</v>
      </c>
      <c r="B10943" s="17">
        <v>61</v>
      </c>
      <c r="C10943" s="17">
        <v>6.8599999999999998E-3</v>
      </c>
      <c r="D10943" s="17">
        <v>6.8399999999999997E-3</v>
      </c>
      <c r="E10943" s="17">
        <v>0.5</v>
      </c>
      <c r="F10943" s="2">
        <f t="shared" si="2332"/>
        <v>91416.575648603</v>
      </c>
      <c r="G10943" s="3">
        <f t="shared" si="2333"/>
        <v>625.28937743644451</v>
      </c>
      <c r="H10943" s="2">
        <f t="shared" si="2334"/>
        <v>91103.930959884776</v>
      </c>
      <c r="I10943" s="2">
        <f>SUM(H10943:H10992)</f>
        <v>2162061.6066822265</v>
      </c>
      <c r="J10943" s="4">
        <f t="shared" si="2327"/>
        <v>23.65065187951247</v>
      </c>
      <c r="K10943" s="5">
        <f t="shared" si="2335"/>
        <v>9.6440000000000012E-2</v>
      </c>
      <c r="L10943" s="5">
        <f t="shared" si="2328"/>
        <v>1.5681300813008131E-3</v>
      </c>
      <c r="M10943" s="8">
        <f t="shared" si="2329"/>
        <v>398748.41053858702</v>
      </c>
      <c r="N10943" s="6">
        <f>((B10942+E10942)*D10942+(B10943+E10943)*D10943+(B10944+E10944)*D10944)/3/SUM(D10882:D10943)</f>
        <v>4.3762097331674266</v>
      </c>
      <c r="O10943" s="7">
        <f>O10882</f>
        <v>3.9291703178172273E-2</v>
      </c>
      <c r="P10943" s="8">
        <f>M10943*O10882</f>
        <v>15667.504189650143</v>
      </c>
      <c r="Q10943" s="5">
        <f>N10943*O10882</f>
        <v>0.17194873388104301</v>
      </c>
      <c r="R10943" s="8">
        <f t="shared" si="2330"/>
        <v>75438.725379746626</v>
      </c>
      <c r="S10943" s="8">
        <f t="shared" si="2331"/>
        <v>1619085.3943875744</v>
      </c>
      <c r="T10943" s="9">
        <f t="shared" si="2336"/>
        <v>17.711070261603229</v>
      </c>
      <c r="U10943" s="10">
        <f t="shared" si="2326"/>
        <v>5.9395816179092407</v>
      </c>
    </row>
    <row r="10944" spans="1:21" x14ac:dyDescent="0.3">
      <c r="A10944" s="17">
        <v>2019</v>
      </c>
      <c r="B10944" s="17">
        <v>62</v>
      </c>
      <c r="C10944" s="17">
        <v>7.43E-3</v>
      </c>
      <c r="D10944" s="17">
        <v>7.4000000000000003E-3</v>
      </c>
      <c r="E10944" s="17">
        <v>0.5</v>
      </c>
      <c r="F10944" s="2">
        <f t="shared" si="2332"/>
        <v>90791.286271166551</v>
      </c>
      <c r="G10944" s="3">
        <f t="shared" si="2333"/>
        <v>671.85551840663254</v>
      </c>
      <c r="H10944" s="2">
        <f t="shared" si="2334"/>
        <v>90455.358511963233</v>
      </c>
      <c r="I10944" s="2">
        <f>SUM(H10944:H10992)</f>
        <v>2070957.6757223408</v>
      </c>
      <c r="J10944" s="4">
        <f t="shared" si="2327"/>
        <v>22.810092915051413</v>
      </c>
      <c r="K10944" s="5">
        <f t="shared" si="2335"/>
        <v>0.10384000000000002</v>
      </c>
      <c r="L10944" s="5">
        <f t="shared" si="2328"/>
        <v>1.6614400000000004E-3</v>
      </c>
      <c r="M10944" s="8">
        <f t="shared" si="2329"/>
        <v>404381.45127517841</v>
      </c>
      <c r="N10944" s="6">
        <f>((B10943+E10943)*D10943+(B10944+E10944)*D10944+(B10945+E10945)*D10945)/3/SUM(D10882:D10944)</f>
        <v>4.6043271700051358</v>
      </c>
      <c r="O10944" s="7">
        <f>O10882</f>
        <v>3.9291703178172273E-2</v>
      </c>
      <c r="P10944" s="8">
        <f>M10944*O10882</f>
        <v>15888.835954262844</v>
      </c>
      <c r="Q10944" s="5">
        <f>N10944*O10882</f>
        <v>0.18091185649903574</v>
      </c>
      <c r="R10944" s="8">
        <f t="shared" si="2330"/>
        <v>74090.911673278111</v>
      </c>
      <c r="S10944" s="8">
        <f t="shared" si="2331"/>
        <v>1543646.6690078278</v>
      </c>
      <c r="T10944" s="9">
        <f t="shared" si="2336"/>
        <v>17.002145606764667</v>
      </c>
      <c r="U10944" s="10">
        <f t="shared" si="2326"/>
        <v>5.8079473082867459</v>
      </c>
    </row>
    <row r="10945" spans="1:21" x14ac:dyDescent="0.3">
      <c r="A10945" s="17">
        <v>2019</v>
      </c>
      <c r="B10945" s="17">
        <v>63</v>
      </c>
      <c r="C10945" s="17">
        <v>8.7200000000000003E-3</v>
      </c>
      <c r="D10945" s="17">
        <v>8.6800000000000002E-3</v>
      </c>
      <c r="E10945" s="17">
        <v>0.5</v>
      </c>
      <c r="F10945" s="2">
        <f t="shared" si="2332"/>
        <v>90119.430752759916</v>
      </c>
      <c r="G10945" s="3">
        <f t="shared" si="2333"/>
        <v>782.23665893395605</v>
      </c>
      <c r="H10945" s="2">
        <f t="shared" si="2334"/>
        <v>89728.31242329294</v>
      </c>
      <c r="I10945" s="2">
        <f>SUM(H10945:H10992)</f>
        <v>1980502.3172103774</v>
      </c>
      <c r="J10945" s="4">
        <f t="shared" si="2327"/>
        <v>21.976418411294997</v>
      </c>
      <c r="K10945" s="5">
        <f t="shared" si="2335"/>
        <v>0.11252000000000001</v>
      </c>
      <c r="L10945" s="5">
        <f t="shared" si="2328"/>
        <v>1.7719685039370081E-3</v>
      </c>
      <c r="M10945" s="8">
        <f t="shared" si="2329"/>
        <v>441450.6562593868</v>
      </c>
      <c r="N10945" s="6">
        <f>((B10944+E10944)*D10944+(B10945+E10945)*D10945+(B10946+E10946)*D10946)/3/SUM(D10882:D10945)</f>
        <v>4.7799798554331074</v>
      </c>
      <c r="O10945" s="7">
        <f>O10882</f>
        <v>3.9291703178172273E-2</v>
      </c>
      <c r="P10945" s="8">
        <f>M10945*O10882</f>
        <v>17345.348153553183</v>
      </c>
      <c r="Q10945" s="5">
        <f>N10945*O10882</f>
        <v>0.18781354967732047</v>
      </c>
      <c r="R10945" s="8">
        <f t="shared" si="2330"/>
        <v>72876.11956051868</v>
      </c>
      <c r="S10945" s="8">
        <f t="shared" si="2331"/>
        <v>1469555.7573345497</v>
      </c>
      <c r="T10945" s="9">
        <f t="shared" si="2336"/>
        <v>16.306758099329699</v>
      </c>
      <c r="U10945" s="10">
        <f t="shared" si="2326"/>
        <v>5.6696603119652984</v>
      </c>
    </row>
    <row r="10946" spans="1:21" x14ac:dyDescent="0.3">
      <c r="A10946" s="17">
        <v>2019</v>
      </c>
      <c r="B10946" s="17">
        <v>64</v>
      </c>
      <c r="C10946" s="17">
        <v>9.3500000000000007E-3</v>
      </c>
      <c r="D10946" s="17">
        <v>9.2999999999999992E-3</v>
      </c>
      <c r="E10946" s="17">
        <v>0.5</v>
      </c>
      <c r="F10946" s="2">
        <f t="shared" si="2332"/>
        <v>89337.194093825965</v>
      </c>
      <c r="G10946" s="3">
        <f t="shared" si="2333"/>
        <v>830.83590507258145</v>
      </c>
      <c r="H10946" s="2">
        <f t="shared" si="2334"/>
        <v>88921.77614128968</v>
      </c>
      <c r="I10946" s="2">
        <f>SUM(H10946:H10992)</f>
        <v>1890774.0047870844</v>
      </c>
      <c r="J10946" s="4">
        <f t="shared" si="2327"/>
        <v>21.164465975966383</v>
      </c>
      <c r="K10946" s="5">
        <f t="shared" si="2335"/>
        <v>0.12182000000000001</v>
      </c>
      <c r="L10946" s="5">
        <f t="shared" si="2328"/>
        <v>1.8886821705426358E-3</v>
      </c>
      <c r="M10946" s="8">
        <f t="shared" si="2329"/>
        <v>439902.44522394927</v>
      </c>
      <c r="N10946" s="6">
        <f>((B10945+E10945)*D10945+(B10946+E10946)*D10946+(B10947+E10947)*D10947)/3/SUM(D10882:D10946)</f>
        <v>4.8360559295134893</v>
      </c>
      <c r="O10946" s="7">
        <f>O10882</f>
        <v>3.9291703178172273E-2</v>
      </c>
      <c r="P10946" s="8">
        <f>M10946*O10882</f>
        <v>17284.516305091602</v>
      </c>
      <c r="Q10946" s="5">
        <f>N10946*O10882</f>
        <v>0.19001687413548404</v>
      </c>
      <c r="R10946" s="8">
        <f t="shared" si="2330"/>
        <v>72025.138196346554</v>
      </c>
      <c r="S10946" s="8">
        <f t="shared" si="2331"/>
        <v>1396679.6377740309</v>
      </c>
      <c r="T10946" s="9">
        <f t="shared" si="2336"/>
        <v>15.633797904008208</v>
      </c>
      <c r="U10946" s="10">
        <f t="shared" ref="U10946:U10983" si="2337">J10946-T10946</f>
        <v>5.5306680719581749</v>
      </c>
    </row>
    <row r="10947" spans="1:21" x14ac:dyDescent="0.3">
      <c r="A10947" s="17">
        <v>2019</v>
      </c>
      <c r="B10947" s="17">
        <v>65</v>
      </c>
      <c r="C10947" s="17">
        <v>9.4500000000000001E-3</v>
      </c>
      <c r="D10947" s="17">
        <v>9.41E-3</v>
      </c>
      <c r="E10947" s="17">
        <v>0.5</v>
      </c>
      <c r="F10947" s="2">
        <f t="shared" si="2332"/>
        <v>88506.35818875338</v>
      </c>
      <c r="G10947" s="3">
        <f t="shared" si="2333"/>
        <v>832.84483055616931</v>
      </c>
      <c r="H10947" s="2">
        <f t="shared" si="2334"/>
        <v>88089.935773475299</v>
      </c>
      <c r="I10947" s="2">
        <f>SUM(H10947:H10992)</f>
        <v>1801852.2286457948</v>
      </c>
      <c r="J10947" s="4">
        <f t="shared" ref="J10947:J10992" si="2338">I10947/F10947</f>
        <v>20.358449556845041</v>
      </c>
      <c r="K10947" s="11">
        <f t="shared" si="2335"/>
        <v>0.13123000000000001</v>
      </c>
      <c r="L10947" s="11">
        <f t="shared" ref="L10947:L10991" si="2339">K10947/(B10947+E10947)</f>
        <v>2.0035114503816798E-3</v>
      </c>
      <c r="M10947" s="8">
        <f t="shared" ref="M10947:M10992" si="2340">G10947/L10947</f>
        <v>415692.57335539954</v>
      </c>
      <c r="N10947" s="6">
        <f>((B10946+E10946)*D10946+(B10947+E10947)*D10947+(B10948+E10948)*D10948)/3/SUM(D10882:D10947)</f>
        <v>4.8628489420610119</v>
      </c>
      <c r="O10947" s="7">
        <f>O10882</f>
        <v>3.9291703178172273E-2</v>
      </c>
      <c r="P10947" s="8">
        <f>M10947*O10882</f>
        <v>16333.269205650962</v>
      </c>
      <c r="Q10947" s="5">
        <f>N10947*O10882</f>
        <v>0.19106961723175034</v>
      </c>
      <c r="R10947" s="8">
        <f t="shared" ref="R10947:R10992" si="2341">((1-Q10947)*H10947)</f>
        <v>71258.625463267905</v>
      </c>
      <c r="S10947" s="12">
        <f t="shared" ref="S10947:S10991" si="2342">R10947+S10948</f>
        <v>1324654.4995776843</v>
      </c>
      <c r="T10947" s="9">
        <f t="shared" si="2336"/>
        <v>14.966772180961909</v>
      </c>
      <c r="U10947" s="10">
        <f t="shared" si="2337"/>
        <v>5.3916773758831322</v>
      </c>
    </row>
    <row r="10948" spans="1:21" x14ac:dyDescent="0.3">
      <c r="A10948" s="17">
        <v>2019</v>
      </c>
      <c r="B10948" s="17">
        <v>66</v>
      </c>
      <c r="C10948" s="17">
        <v>1.056E-2</v>
      </c>
      <c r="D10948" s="17">
        <v>1.0500000000000001E-2</v>
      </c>
      <c r="E10948" s="17">
        <v>0.5</v>
      </c>
      <c r="F10948" s="2">
        <f t="shared" ref="F10948:F10992" si="2343">F10947-G10947</f>
        <v>87673.513358197204</v>
      </c>
      <c r="G10948" s="3">
        <f t="shared" ref="G10948:G10992" si="2344">D10948*F10948</f>
        <v>920.57189026107073</v>
      </c>
      <c r="H10948" s="2">
        <f t="shared" ref="H10948:H10991" si="2345">F10948-0.5*G10948</f>
        <v>87213.227413066663</v>
      </c>
      <c r="I10948" s="2">
        <f>SUM(H10948:H10992)</f>
        <v>1713762.2928723195</v>
      </c>
      <c r="J10948" s="4">
        <f t="shared" si="2338"/>
        <v>19.547092699143988</v>
      </c>
      <c r="K10948" s="5">
        <f t="shared" ref="K10948:K10980" si="2346">K10947+G10948/F10948</f>
        <v>0.14173000000000002</v>
      </c>
      <c r="L10948" s="5">
        <f t="shared" si="2339"/>
        <v>2.1312781954887223E-3</v>
      </c>
      <c r="M10948" s="8">
        <f t="shared" si="2340"/>
        <v>431934.1755617102</v>
      </c>
      <c r="N10948" s="6">
        <f>((B10947+E10947)*D10947+(B10948+E10948)*D10948+(B10949+E10949)*D10949)/3/SUM(D10882:D10948)</f>
        <v>4.8031585879253971</v>
      </c>
      <c r="O10948" s="7">
        <f>O10882</f>
        <v>3.9291703178172273E-2</v>
      </c>
      <c r="P10948" s="8">
        <f>M10948*O10882</f>
        <v>16971.429418679269</v>
      </c>
      <c r="Q10948" s="5">
        <f>N10948*O10882</f>
        <v>0.18872428155445378</v>
      </c>
      <c r="R10948" s="8">
        <f t="shared" si="2341"/>
        <v>70753.973727490462</v>
      </c>
      <c r="S10948" s="8">
        <f t="shared" si="2342"/>
        <v>1253395.8741144165</v>
      </c>
      <c r="T10948" s="9">
        <f t="shared" ref="T10948:T11011" si="2347">S10948/F10948</f>
        <v>14.296174820707444</v>
      </c>
      <c r="U10948" s="10">
        <f t="shared" si="2337"/>
        <v>5.2509178784365442</v>
      </c>
    </row>
    <row r="10949" spans="1:21" x14ac:dyDescent="0.3">
      <c r="A10949" s="17">
        <v>2019</v>
      </c>
      <c r="B10949" s="17">
        <v>67</v>
      </c>
      <c r="C10949" s="17">
        <v>1.0840000000000001E-2</v>
      </c>
      <c r="D10949" s="17">
        <v>1.078E-2</v>
      </c>
      <c r="E10949" s="17">
        <v>0.5</v>
      </c>
      <c r="F10949" s="2">
        <f t="shared" si="2343"/>
        <v>86752.941467936136</v>
      </c>
      <c r="G10949" s="3">
        <f t="shared" si="2344"/>
        <v>935.19670902435155</v>
      </c>
      <c r="H10949" s="2">
        <f t="shared" si="2345"/>
        <v>86285.343113423965</v>
      </c>
      <c r="I10949" s="2">
        <f>SUM(H10949:H10992)</f>
        <v>1626549.065459253</v>
      </c>
      <c r="J10949" s="4">
        <f t="shared" si="2338"/>
        <v>18.749209397821112</v>
      </c>
      <c r="K10949" s="5">
        <f t="shared" si="2346"/>
        <v>0.15251000000000003</v>
      </c>
      <c r="L10949" s="5">
        <f t="shared" si="2339"/>
        <v>2.2594074074074079E-3</v>
      </c>
      <c r="M10949" s="8">
        <f t="shared" si="2340"/>
        <v>413912.3851494572</v>
      </c>
      <c r="N10949" s="6">
        <f>((B10948+E10948)*D10948+(B10949+E10949)*D10949+(B10950+E10950)*D10950)/3/SUM(D10882:D10949)</f>
        <v>4.9400695036391049</v>
      </c>
      <c r="O10949" s="7">
        <f>O10882</f>
        <v>3.9291703178172273E-2</v>
      </c>
      <c r="P10949" s="8">
        <f>M10949*O10882</f>
        <v>16263.322579061793</v>
      </c>
      <c r="Q10949" s="5">
        <f>N10949*O10882</f>
        <v>0.19410374461652855</v>
      </c>
      <c r="R10949" s="8">
        <f t="shared" si="2341"/>
        <v>69537.034909586378</v>
      </c>
      <c r="S10949" s="8">
        <f t="shared" si="2342"/>
        <v>1182641.900386926</v>
      </c>
      <c r="T10949" s="9">
        <f t="shared" si="2347"/>
        <v>13.632297422722319</v>
      </c>
      <c r="U10949" s="10">
        <f t="shared" si="2337"/>
        <v>5.1169119750987928</v>
      </c>
    </row>
    <row r="10950" spans="1:21" x14ac:dyDescent="0.3">
      <c r="A10950" s="17">
        <v>2019</v>
      </c>
      <c r="B10950" s="17">
        <v>68</v>
      </c>
      <c r="C10950" s="17">
        <v>1.225E-2</v>
      </c>
      <c r="D10950" s="17">
        <v>1.218E-2</v>
      </c>
      <c r="E10950" s="17">
        <v>0.5</v>
      </c>
      <c r="F10950" s="2">
        <f t="shared" si="2343"/>
        <v>85817.74475891178</v>
      </c>
      <c r="G10950" s="3">
        <f t="shared" si="2344"/>
        <v>1045.2601311635456</v>
      </c>
      <c r="H10950" s="2">
        <f t="shared" si="2345"/>
        <v>85295.114693330004</v>
      </c>
      <c r="I10950" s="2">
        <f>SUM(H10950:H10992)</f>
        <v>1540263.7223458292</v>
      </c>
      <c r="J10950" s="4">
        <f t="shared" si="2338"/>
        <v>17.948079696954281</v>
      </c>
      <c r="K10950" s="5">
        <f t="shared" si="2346"/>
        <v>0.16469000000000003</v>
      </c>
      <c r="L10950" s="5">
        <f t="shared" si="2339"/>
        <v>2.4042335766423363E-3</v>
      </c>
      <c r="M10950" s="8">
        <f t="shared" si="2340"/>
        <v>434758.1455140133</v>
      </c>
      <c r="N10950" s="6">
        <f>((B10949+E10949)*D10949+(B10950+E10950)*D10950+(B10951+E10951)*D10951)/3/SUM(D10882:D10950)</f>
        <v>5.0013965632400259</v>
      </c>
      <c r="O10950" s="7">
        <f>O10882</f>
        <v>3.9291703178172273E-2</v>
      </c>
      <c r="P10950" s="8">
        <f>M10950*O10882</f>
        <v>17082.388007829239</v>
      </c>
      <c r="Q10950" s="5">
        <f>N10950*O10882</f>
        <v>0.19651338923915801</v>
      </c>
      <c r="R10950" s="8">
        <f t="shared" si="2341"/>
        <v>68533.482619401024</v>
      </c>
      <c r="S10950" s="8">
        <f t="shared" si="2342"/>
        <v>1113104.8654773396</v>
      </c>
      <c r="T10950" s="9">
        <f t="shared" si="2347"/>
        <v>12.970567667612224</v>
      </c>
      <c r="U10950" s="10">
        <f t="shared" si="2337"/>
        <v>4.9775120293420567</v>
      </c>
    </row>
    <row r="10951" spans="1:21" x14ac:dyDescent="0.3">
      <c r="A10951" s="17">
        <v>2019</v>
      </c>
      <c r="B10951" s="17">
        <v>69</v>
      </c>
      <c r="C10951" s="17">
        <v>1.3169999999999999E-2</v>
      </c>
      <c r="D10951" s="17">
        <v>1.308E-2</v>
      </c>
      <c r="E10951" s="17">
        <v>0.5</v>
      </c>
      <c r="F10951" s="2">
        <f t="shared" si="2343"/>
        <v>84772.484627748228</v>
      </c>
      <c r="G10951" s="3">
        <f t="shared" si="2344"/>
        <v>1108.8240989309468</v>
      </c>
      <c r="H10951" s="2">
        <f t="shared" si="2345"/>
        <v>84218.07257828275</v>
      </c>
      <c r="I10951" s="2">
        <f>SUM(H10951:H10992)</f>
        <v>1454968.6076524991</v>
      </c>
      <c r="J10951" s="4">
        <f t="shared" si="2338"/>
        <v>17.16321768839898</v>
      </c>
      <c r="K10951" s="5">
        <f t="shared" si="2346"/>
        <v>0.17777000000000004</v>
      </c>
      <c r="L10951" s="5">
        <f t="shared" si="2339"/>
        <v>2.5578417266187057E-3</v>
      </c>
      <c r="M10951" s="8">
        <f t="shared" si="2340"/>
        <v>433499.88679586421</v>
      </c>
      <c r="N10951" s="6">
        <f>((B10950+E10950)*D10950+(B10951+E10951)*D10951+(B10952+E10952)*D10952)/3/SUM(D10882:D10951)</f>
        <v>5.1831580131630748</v>
      </c>
      <c r="O10951" s="7">
        <f>O10882</f>
        <v>3.9291703178172273E-2</v>
      </c>
      <c r="P10951" s="8">
        <f>M10951*O10882</f>
        <v>17032.948879754378</v>
      </c>
      <c r="Q10951" s="5">
        <f>N10951*O10882</f>
        <v>0.20365510617876867</v>
      </c>
      <c r="R10951" s="8">
        <f t="shared" si="2341"/>
        <v>67066.632065181329</v>
      </c>
      <c r="S10951" s="8">
        <f t="shared" si="2342"/>
        <v>1044571.3828579385</v>
      </c>
      <c r="T10951" s="9">
        <f t="shared" si="2347"/>
        <v>12.322056943887466</v>
      </c>
      <c r="U10951" s="10">
        <f t="shared" si="2337"/>
        <v>4.8411607445115141</v>
      </c>
    </row>
    <row r="10952" spans="1:21" x14ac:dyDescent="0.3">
      <c r="A10952" s="17">
        <v>2019</v>
      </c>
      <c r="B10952" s="17">
        <v>70</v>
      </c>
      <c r="C10952" s="17">
        <v>1.4579999999999999E-2</v>
      </c>
      <c r="D10952" s="17">
        <v>1.448E-2</v>
      </c>
      <c r="E10952" s="17">
        <v>0.5</v>
      </c>
      <c r="F10952" s="2">
        <f t="shared" si="2343"/>
        <v>83663.660528817287</v>
      </c>
      <c r="G10952" s="3">
        <f t="shared" si="2344"/>
        <v>1211.4498044572742</v>
      </c>
      <c r="H10952" s="2">
        <f t="shared" si="2345"/>
        <v>83057.935626588645</v>
      </c>
      <c r="I10952" s="2">
        <f>SUM(H10952:H10992)</f>
        <v>1370750.5350742165</v>
      </c>
      <c r="J10952" s="4">
        <f t="shared" si="2338"/>
        <v>16.38406120901287</v>
      </c>
      <c r="K10952" s="5">
        <f t="shared" si="2346"/>
        <v>0.19225000000000003</v>
      </c>
      <c r="L10952" s="5">
        <f t="shared" si="2339"/>
        <v>2.7269503546099296E-3</v>
      </c>
      <c r="M10952" s="8">
        <f t="shared" si="2340"/>
        <v>444250.77354610048</v>
      </c>
      <c r="N10952" s="6">
        <f>((B10951+E10951)*D10951+(B10952+E10952)*D10952+(B10953+E10953)*D10953)/3/SUM(D10882:D10952)</f>
        <v>5.2912613784135232</v>
      </c>
      <c r="O10952" s="7">
        <f>O10882</f>
        <v>3.9291703178172273E-2</v>
      </c>
      <c r="P10952" s="8">
        <f>M10952*O10882</f>
        <v>17455.369530846805</v>
      </c>
      <c r="Q10952" s="5">
        <f>N10952*O10882</f>
        <v>0.20790267151875083</v>
      </c>
      <c r="R10952" s="8">
        <f t="shared" si="2341"/>
        <v>65789.968918988438</v>
      </c>
      <c r="S10952" s="8">
        <f t="shared" si="2342"/>
        <v>977504.75079275726</v>
      </c>
      <c r="T10952" s="9">
        <f t="shared" si="2347"/>
        <v>11.683743510792999</v>
      </c>
      <c r="U10952" s="10">
        <f t="shared" si="2337"/>
        <v>4.7003176982198713</v>
      </c>
    </row>
    <row r="10953" spans="1:21" x14ac:dyDescent="0.3">
      <c r="A10953" s="17">
        <v>2019</v>
      </c>
      <c r="B10953" s="17">
        <v>71</v>
      </c>
      <c r="C10953" s="17">
        <v>1.5820000000000001E-2</v>
      </c>
      <c r="D10953" s="17">
        <v>1.5689999999999999E-2</v>
      </c>
      <c r="E10953" s="17">
        <v>0.5</v>
      </c>
      <c r="F10953" s="2">
        <f t="shared" si="2343"/>
        <v>82452.210724360019</v>
      </c>
      <c r="G10953" s="3">
        <f t="shared" si="2344"/>
        <v>1293.6751862652086</v>
      </c>
      <c r="H10953" s="2">
        <f t="shared" si="2345"/>
        <v>81805.373131227418</v>
      </c>
      <c r="I10953" s="2">
        <f>SUM(H10953:H10992)</f>
        <v>1287692.599447628</v>
      </c>
      <c r="J10953" s="4">
        <f t="shared" si="2338"/>
        <v>15.617441765781386</v>
      </c>
      <c r="K10953" s="5">
        <f t="shared" si="2346"/>
        <v>0.20794000000000004</v>
      </c>
      <c r="L10953" s="5">
        <f t="shared" si="2339"/>
        <v>2.9082517482517489E-3</v>
      </c>
      <c r="M10953" s="8">
        <f t="shared" si="2340"/>
        <v>444829.16138291045</v>
      </c>
      <c r="N10953" s="6">
        <f>((B10952+E10952)*D10952+(B10953+E10953)*D10953+(B10954+E10954)*D10954)/3/SUM(D10882:D10953)</f>
        <v>5.5267144368567829</v>
      </c>
      <c r="O10953" s="7">
        <f>O10882</f>
        <v>3.9291703178172273E-2</v>
      </c>
      <c r="P10953" s="8">
        <f>M10953*O10882</f>
        <v>17478.095374052609</v>
      </c>
      <c r="Q10953" s="5">
        <f>N10953*O10882</f>
        <v>0.21715402320349625</v>
      </c>
      <c r="R10953" s="8">
        <f t="shared" si="2341"/>
        <v>64041.007236118188</v>
      </c>
      <c r="S10953" s="8">
        <f t="shared" si="2342"/>
        <v>911714.78187376878</v>
      </c>
      <c r="T10953" s="9">
        <f t="shared" si="2347"/>
        <v>11.057493472451043</v>
      </c>
      <c r="U10953" s="10">
        <f t="shared" si="2337"/>
        <v>4.5599482933303435</v>
      </c>
    </row>
    <row r="10954" spans="1:21" x14ac:dyDescent="0.3">
      <c r="A10954" s="17">
        <v>2019</v>
      </c>
      <c r="B10954" s="17">
        <v>72</v>
      </c>
      <c r="C10954" s="17">
        <v>1.8169999999999999E-2</v>
      </c>
      <c r="D10954" s="17">
        <v>1.7999999999999999E-2</v>
      </c>
      <c r="E10954" s="17">
        <v>0.5</v>
      </c>
      <c r="F10954" s="2">
        <f t="shared" si="2343"/>
        <v>81158.535538094817</v>
      </c>
      <c r="G10954" s="3">
        <f t="shared" si="2344"/>
        <v>1460.8536396857066</v>
      </c>
      <c r="H10954" s="2">
        <f t="shared" si="2345"/>
        <v>80428.10871825197</v>
      </c>
      <c r="I10954" s="2">
        <f>SUM(H10954:H10992)</f>
        <v>1205887.2263164006</v>
      </c>
      <c r="J10954" s="4">
        <f t="shared" si="2338"/>
        <v>14.858415301867687</v>
      </c>
      <c r="K10954" s="5">
        <f t="shared" si="2346"/>
        <v>0.22594000000000003</v>
      </c>
      <c r="L10954" s="5">
        <f t="shared" si="2339"/>
        <v>3.1164137931034485E-3</v>
      </c>
      <c r="M10954" s="8">
        <f t="shared" si="2340"/>
        <v>468761.12630438933</v>
      </c>
      <c r="N10954" s="6">
        <f>((B10953+E10953)*D10953+(B10954+E10954)*D10954+(B10955+E10955)*D10955)/3/SUM(D10882:D10954)</f>
        <v>5.668828007435601</v>
      </c>
      <c r="O10954" s="7">
        <f>O10882</f>
        <v>3.9291703178172273E-2</v>
      </c>
      <c r="P10954" s="8">
        <f>M10954*O10882</f>
        <v>18418.423036217788</v>
      </c>
      <c r="Q10954" s="5">
        <f>N10954*O10882</f>
        <v>0.22273790743626939</v>
      </c>
      <c r="R10954" s="8">
        <f t="shared" si="2341"/>
        <v>62513.720083291752</v>
      </c>
      <c r="S10954" s="8">
        <f t="shared" si="2342"/>
        <v>847673.77463765058</v>
      </c>
      <c r="T10954" s="9">
        <f t="shared" si="2347"/>
        <v>10.444665727608687</v>
      </c>
      <c r="U10954" s="10">
        <f t="shared" si="2337"/>
        <v>4.4137495742590005</v>
      </c>
    </row>
    <row r="10955" spans="1:21" x14ac:dyDescent="0.3">
      <c r="A10955" s="17">
        <v>2019</v>
      </c>
      <c r="B10955" s="17">
        <v>73</v>
      </c>
      <c r="C10955" s="17">
        <v>1.9449999999999999E-2</v>
      </c>
      <c r="D10955" s="17">
        <v>1.9259999999999999E-2</v>
      </c>
      <c r="E10955" s="17">
        <v>0.5</v>
      </c>
      <c r="F10955" s="2">
        <f t="shared" si="2343"/>
        <v>79697.681898409108</v>
      </c>
      <c r="G10955" s="3">
        <f t="shared" si="2344"/>
        <v>1534.9773533633593</v>
      </c>
      <c r="H10955" s="2">
        <f t="shared" si="2345"/>
        <v>78930.19322172743</v>
      </c>
      <c r="I10955" s="2">
        <f>SUM(H10955:H10992)</f>
        <v>1125459.1175981481</v>
      </c>
      <c r="J10955" s="4">
        <f t="shared" si="2338"/>
        <v>14.121604177054666</v>
      </c>
      <c r="K10955" s="5">
        <f t="shared" si="2346"/>
        <v>0.24520000000000003</v>
      </c>
      <c r="L10955" s="5">
        <f t="shared" si="2339"/>
        <v>3.3360544217687078E-3</v>
      </c>
      <c r="M10955" s="8">
        <f t="shared" si="2340"/>
        <v>460117.59980508522</v>
      </c>
      <c r="N10955" s="6">
        <f>((B10954+E10954)*D10954+(B10955+E10955)*D10955+(B10956+E10956)*D10956)/3/SUM(D10882:D10955)</f>
        <v>5.8739396411092972</v>
      </c>
      <c r="O10955" s="7">
        <f>O10882</f>
        <v>3.9291703178172273E-2</v>
      </c>
      <c r="P10955" s="8">
        <f>M10955*O10882</f>
        <v>18078.804158594467</v>
      </c>
      <c r="Q10955" s="5">
        <f>N10955*O10882</f>
        <v>0.23079709286496627</v>
      </c>
      <c r="R10955" s="8">
        <f t="shared" si="2341"/>
        <v>60713.334086882671</v>
      </c>
      <c r="S10955" s="8">
        <f t="shared" si="2342"/>
        <v>785160.05455435882</v>
      </c>
      <c r="T10955" s="9">
        <f t="shared" si="2347"/>
        <v>9.8517301363320069</v>
      </c>
      <c r="U10955" s="10">
        <f t="shared" si="2337"/>
        <v>4.2698740407226587</v>
      </c>
    </row>
    <row r="10956" spans="1:21" x14ac:dyDescent="0.3">
      <c r="A10956" s="17">
        <v>2019</v>
      </c>
      <c r="B10956" s="17">
        <v>74</v>
      </c>
      <c r="C10956" s="17">
        <v>2.171E-2</v>
      </c>
      <c r="D10956" s="17">
        <v>2.1479999999999999E-2</v>
      </c>
      <c r="E10956" s="17">
        <v>0.5</v>
      </c>
      <c r="F10956" s="2">
        <f t="shared" si="2343"/>
        <v>78162.704545045752</v>
      </c>
      <c r="G10956" s="3">
        <f t="shared" si="2344"/>
        <v>1678.9348936275826</v>
      </c>
      <c r="H10956" s="2">
        <f t="shared" si="2345"/>
        <v>77323.237098231955</v>
      </c>
      <c r="I10956" s="2">
        <f>SUM(H10956:H10992)</f>
        <v>1046528.924376421</v>
      </c>
      <c r="J10956" s="4">
        <f t="shared" si="2338"/>
        <v>13.389108404933692</v>
      </c>
      <c r="K10956" s="5">
        <f t="shared" si="2346"/>
        <v>0.26668000000000003</v>
      </c>
      <c r="L10956" s="5">
        <f t="shared" si="2339"/>
        <v>3.5795973154362421E-3</v>
      </c>
      <c r="M10956" s="8">
        <f t="shared" si="2340"/>
        <v>469028.98445798294</v>
      </c>
      <c r="N10956" s="6">
        <f>((B10955+E10955)*D10955+(B10956+E10956)*D10956+(B10957+E10957)*D10957)/3/SUM(D10882:D10956)</f>
        <v>6.0364231788410576</v>
      </c>
      <c r="O10956" s="7">
        <f>O10882</f>
        <v>3.9291703178172273E-2</v>
      </c>
      <c r="P10956" s="8">
        <f>M10956*O10882</f>
        <v>18428.94763928264</v>
      </c>
      <c r="Q10956" s="5">
        <f>N10956*O10882</f>
        <v>0.23718134780086195</v>
      </c>
      <c r="R10956" s="8">
        <f t="shared" si="2341"/>
        <v>58983.607506947686</v>
      </c>
      <c r="S10956" s="8">
        <f t="shared" si="2342"/>
        <v>724446.72046747617</v>
      </c>
      <c r="T10956" s="9">
        <f t="shared" si="2347"/>
        <v>9.2684449020053048</v>
      </c>
      <c r="U10956" s="10">
        <f t="shared" si="2337"/>
        <v>4.1206635029283873</v>
      </c>
    </row>
    <row r="10957" spans="1:21" x14ac:dyDescent="0.3">
      <c r="A10957" s="17">
        <v>2019</v>
      </c>
      <c r="B10957" s="17">
        <v>75</v>
      </c>
      <c r="C10957" s="17">
        <v>2.4309999999999998E-2</v>
      </c>
      <c r="D10957" s="17">
        <v>2.402E-2</v>
      </c>
      <c r="E10957" s="17">
        <v>0.5</v>
      </c>
      <c r="F10957" s="2">
        <f t="shared" si="2343"/>
        <v>76483.769651418173</v>
      </c>
      <c r="G10957" s="3">
        <f t="shared" si="2344"/>
        <v>1837.1401470270646</v>
      </c>
      <c r="H10957" s="2">
        <f t="shared" si="2345"/>
        <v>75565.199577904641</v>
      </c>
      <c r="I10957" s="2">
        <f>SUM(H10957:H10992)</f>
        <v>969205.68727818911</v>
      </c>
      <c r="J10957" s="4">
        <f t="shared" si="2338"/>
        <v>12.672043908079235</v>
      </c>
      <c r="K10957" s="5">
        <f t="shared" si="2346"/>
        <v>0.29070000000000001</v>
      </c>
      <c r="L10957" s="5">
        <f t="shared" si="2339"/>
        <v>3.8503311258278146E-3</v>
      </c>
      <c r="M10957" s="8">
        <f t="shared" si="2340"/>
        <v>477138.22188009415</v>
      </c>
      <c r="N10957" s="6">
        <f>((B10956+E10956)*D10956+(B10957+E10957)*D10957+(B10958+E10958)*D10958)/3/SUM(D10882:D10957)</f>
        <v>6.3547758284600384</v>
      </c>
      <c r="O10957" s="7">
        <f>O10882</f>
        <v>3.9291703178172273E-2</v>
      </c>
      <c r="P10957" s="8">
        <f>M10957*O10882</f>
        <v>18747.573389073561</v>
      </c>
      <c r="Q10957" s="5">
        <f>N10957*O10882</f>
        <v>0.24968996561567564</v>
      </c>
      <c r="R10957" s="8">
        <f t="shared" si="2341"/>
        <v>56697.32749355596</v>
      </c>
      <c r="S10957" s="8">
        <f t="shared" si="2342"/>
        <v>665463.11296052847</v>
      </c>
      <c r="T10957" s="9">
        <f t="shared" si="2347"/>
        <v>8.7007101767268775</v>
      </c>
      <c r="U10957" s="10">
        <f t="shared" si="2337"/>
        <v>3.9713337313523578</v>
      </c>
    </row>
    <row r="10958" spans="1:21" x14ac:dyDescent="0.3">
      <c r="A10958" s="17">
        <v>2019</v>
      </c>
      <c r="B10958" s="17">
        <v>76</v>
      </c>
      <c r="C10958" s="17">
        <v>2.8209999999999999E-2</v>
      </c>
      <c r="D10958" s="17">
        <v>2.7820000000000001E-2</v>
      </c>
      <c r="E10958" s="17">
        <v>0.5</v>
      </c>
      <c r="F10958" s="2">
        <f t="shared" si="2343"/>
        <v>74646.629504391109</v>
      </c>
      <c r="G10958" s="3">
        <f t="shared" si="2344"/>
        <v>2076.6692328121608</v>
      </c>
      <c r="H10958" s="2">
        <f t="shared" si="2345"/>
        <v>73608.29488798503</v>
      </c>
      <c r="I10958" s="2">
        <f>SUM(H10958:H10992)</f>
        <v>893640.48770028446</v>
      </c>
      <c r="J10958" s="4">
        <f t="shared" si="2338"/>
        <v>11.971612029016203</v>
      </c>
      <c r="K10958" s="5">
        <f t="shared" si="2346"/>
        <v>0.31852000000000003</v>
      </c>
      <c r="L10958" s="5">
        <f t="shared" si="2339"/>
        <v>4.1636601307189543E-3</v>
      </c>
      <c r="M10958" s="8">
        <f t="shared" si="2340"/>
        <v>498760.50580852159</v>
      </c>
      <c r="N10958" s="6">
        <f>((B10957+E10957)*D10957+(B10958+E10958)*D10958+(B10959+E10959)*D10959)/3/SUM(D10882:D10958)</f>
        <v>6.4722152455104851</v>
      </c>
      <c r="O10958" s="7">
        <f>O10882</f>
        <v>3.9291703178172273E-2</v>
      </c>
      <c r="P10958" s="8">
        <f>M10958*O10882</f>
        <v>19597.149751223496</v>
      </c>
      <c r="Q10958" s="5">
        <f>N10958*O10882</f>
        <v>0.25430436033183934</v>
      </c>
      <c r="R10958" s="8">
        <f t="shared" si="2341"/>
        <v>54889.384541378597</v>
      </c>
      <c r="S10958" s="8">
        <f t="shared" si="2342"/>
        <v>608765.78546697251</v>
      </c>
      <c r="T10958" s="9">
        <f t="shared" si="2347"/>
        <v>8.1553017130018137</v>
      </c>
      <c r="U10958" s="10">
        <f t="shared" si="2337"/>
        <v>3.8163103160143894</v>
      </c>
    </row>
    <row r="10959" spans="1:21" x14ac:dyDescent="0.3">
      <c r="A10959" s="17">
        <v>2019</v>
      </c>
      <c r="B10959" s="17">
        <v>77</v>
      </c>
      <c r="C10959" s="17">
        <v>2.9360000000000001E-2</v>
      </c>
      <c r="D10959" s="17">
        <v>2.894E-2</v>
      </c>
      <c r="E10959" s="17">
        <v>0.5</v>
      </c>
      <c r="F10959" s="2">
        <f t="shared" si="2343"/>
        <v>72569.960271578952</v>
      </c>
      <c r="G10959" s="3">
        <f t="shared" si="2344"/>
        <v>2100.1746502594947</v>
      </c>
      <c r="H10959" s="2">
        <f t="shared" si="2345"/>
        <v>71519.872946449206</v>
      </c>
      <c r="I10959" s="2">
        <f>SUM(H10959:H10992)</f>
        <v>820032.19281229947</v>
      </c>
      <c r="J10959" s="4">
        <f t="shared" si="2338"/>
        <v>11.299884824843346</v>
      </c>
      <c r="K10959" s="5">
        <f t="shared" si="2346"/>
        <v>0.34746000000000005</v>
      </c>
      <c r="L10959" s="5">
        <f t="shared" si="2339"/>
        <v>4.4833548387096783E-3</v>
      </c>
      <c r="M10959" s="8">
        <f t="shared" si="2340"/>
        <v>468438.19546166697</v>
      </c>
      <c r="N10959" s="6">
        <f>((B10958+E10958)*D10958+(B10959+E10959)*D10959+(B10960+E10960)*D10960)/3/SUM(D10882:D10959)</f>
        <v>6.684568007828239</v>
      </c>
      <c r="O10959" s="7">
        <f>O10882</f>
        <v>3.9291703178172273E-2</v>
      </c>
      <c r="P10959" s="8">
        <f>M10959*O10882</f>
        <v>18405.734533398463</v>
      </c>
      <c r="Q10959" s="5">
        <f>N10959*O10882</f>
        <v>0.26264806203789354</v>
      </c>
      <c r="R10959" s="8">
        <f t="shared" si="2341"/>
        <v>52735.316919867953</v>
      </c>
      <c r="S10959" s="8">
        <f t="shared" si="2342"/>
        <v>553876.40092559392</v>
      </c>
      <c r="T10959" s="9">
        <f t="shared" si="2347"/>
        <v>7.6323095514014243</v>
      </c>
      <c r="U10959" s="10">
        <f t="shared" si="2337"/>
        <v>3.6675752734419218</v>
      </c>
    </row>
    <row r="10960" spans="1:21" x14ac:dyDescent="0.3">
      <c r="A10960" s="17">
        <v>2019</v>
      </c>
      <c r="B10960" s="17">
        <v>78</v>
      </c>
      <c r="C10960" s="17">
        <v>3.363E-2</v>
      </c>
      <c r="D10960" s="17">
        <v>3.3079999999999998E-2</v>
      </c>
      <c r="E10960" s="17">
        <v>0.5</v>
      </c>
      <c r="F10960" s="2">
        <f t="shared" si="2343"/>
        <v>70469.785621319461</v>
      </c>
      <c r="G10960" s="3">
        <f t="shared" si="2344"/>
        <v>2331.1405083532477</v>
      </c>
      <c r="H10960" s="2">
        <f t="shared" si="2345"/>
        <v>69304.215367142839</v>
      </c>
      <c r="I10960" s="2">
        <f>SUM(H10960:H10992)</f>
        <v>748512.31986585027</v>
      </c>
      <c r="J10960" s="4">
        <f t="shared" si="2338"/>
        <v>10.621748218280379</v>
      </c>
      <c r="K10960" s="5">
        <f t="shared" si="2346"/>
        <v>0.38054000000000004</v>
      </c>
      <c r="L10960" s="5">
        <f t="shared" si="2339"/>
        <v>4.8476433121019116E-3</v>
      </c>
      <c r="M10960" s="8">
        <f t="shared" si="2340"/>
        <v>480881.19489601598</v>
      </c>
      <c r="N10960" s="6">
        <f>((B10959+E10959)*D10959+(B10960+E10960)*D10960+(B10961+E10961)*D10961)/3/SUM(D10882:D10960)</f>
        <v>6.9628028590949693</v>
      </c>
      <c r="O10960" s="7">
        <f>O10882</f>
        <v>3.9291703178172273E-2</v>
      </c>
      <c r="P10960" s="8">
        <f>M10960*O10882</f>
        <v>18894.641173819073</v>
      </c>
      <c r="Q10960" s="5">
        <f>N10960*O10882</f>
        <v>0.27358038322768879</v>
      </c>
      <c r="R10960" s="8">
        <f t="shared" si="2341"/>
        <v>50343.941567705617</v>
      </c>
      <c r="S10960" s="8">
        <f t="shared" si="2342"/>
        <v>501141.08400572592</v>
      </c>
      <c r="T10960" s="9">
        <f t="shared" si="2347"/>
        <v>7.1114319362157108</v>
      </c>
      <c r="U10960" s="10">
        <f t="shared" si="2337"/>
        <v>3.5103162820646681</v>
      </c>
    </row>
    <row r="10961" spans="1:21" x14ac:dyDescent="0.3">
      <c r="A10961" s="17">
        <v>2019</v>
      </c>
      <c r="B10961" s="17">
        <v>79</v>
      </c>
      <c r="C10961" s="17">
        <v>3.9890000000000002E-2</v>
      </c>
      <c r="D10961" s="17">
        <v>3.9109999999999999E-2</v>
      </c>
      <c r="E10961" s="17">
        <v>0.5</v>
      </c>
      <c r="F10961" s="2">
        <f t="shared" si="2343"/>
        <v>68138.645112966216</v>
      </c>
      <c r="G10961" s="3">
        <f t="shared" si="2344"/>
        <v>2664.9024103681086</v>
      </c>
      <c r="H10961" s="2">
        <f t="shared" si="2345"/>
        <v>66806.193907782159</v>
      </c>
      <c r="I10961" s="2">
        <f>SUM(H10961:H10992)</f>
        <v>679208.10449870746</v>
      </c>
      <c r="J10961" s="4">
        <f t="shared" si="2338"/>
        <v>9.9680306729412766</v>
      </c>
      <c r="K10961" s="5">
        <f t="shared" si="2346"/>
        <v>0.41965000000000002</v>
      </c>
      <c r="L10961" s="5">
        <f t="shared" si="2339"/>
        <v>5.2786163522012585E-3</v>
      </c>
      <c r="M10961" s="8">
        <f t="shared" si="2340"/>
        <v>504848.66346780554</v>
      </c>
      <c r="N10961" s="6">
        <f>((B10960+E10960)*D10960+(B10961+E10961)*D10961+(B10962+E10962)*D10962)/3/SUM(D10882:D10961)</f>
        <v>7.3925016879145309</v>
      </c>
      <c r="O10961" s="7">
        <f>O10882</f>
        <v>3.9291703178172273E-2</v>
      </c>
      <c r="P10961" s="8">
        <f>M10961*O10882</f>
        <v>19836.363834873999</v>
      </c>
      <c r="Q10961" s="5">
        <f>N10961*O10882</f>
        <v>0.29046398206567525</v>
      </c>
      <c r="R10961" s="8">
        <f t="shared" si="2341"/>
        <v>47401.400798676099</v>
      </c>
      <c r="S10961" s="8">
        <f t="shared" si="2342"/>
        <v>450797.14243802032</v>
      </c>
      <c r="T10961" s="9">
        <f t="shared" si="2347"/>
        <v>6.6158806311843934</v>
      </c>
      <c r="U10961" s="10">
        <f t="shared" si="2337"/>
        <v>3.3521500417568832</v>
      </c>
    </row>
    <row r="10962" spans="1:21" x14ac:dyDescent="0.3">
      <c r="A10962" s="17">
        <v>2019</v>
      </c>
      <c r="B10962" s="17">
        <v>80</v>
      </c>
      <c r="C10962" s="17">
        <v>4.5749999999999999E-2</v>
      </c>
      <c r="D10962" s="17">
        <v>4.4729999999999999E-2</v>
      </c>
      <c r="E10962" s="17">
        <v>0.5</v>
      </c>
      <c r="F10962" s="2">
        <f t="shared" si="2343"/>
        <v>65473.742702598109</v>
      </c>
      <c r="G10962" s="3">
        <f t="shared" si="2344"/>
        <v>2928.6405110872133</v>
      </c>
      <c r="H10962" s="2">
        <f t="shared" si="2345"/>
        <v>64009.422447054501</v>
      </c>
      <c r="I10962" s="2">
        <f>SUM(H10962:H10992)</f>
        <v>612401.91059092537</v>
      </c>
      <c r="J10962" s="4">
        <f t="shared" si="2338"/>
        <v>9.3533970308165113</v>
      </c>
      <c r="K10962" s="5">
        <f t="shared" si="2346"/>
        <v>0.46438000000000001</v>
      </c>
      <c r="L10962" s="5">
        <f t="shared" si="2339"/>
        <v>5.7686956521739129E-3</v>
      </c>
      <c r="M10962" s="8">
        <f t="shared" si="2340"/>
        <v>507678.11090598366</v>
      </c>
      <c r="N10962" s="6">
        <f>((B10961+E10961)*D10961+(B10962+E10962)*D10962+(B10963+E10963)*D10963)/3/SUM(D10882:D10962)</f>
        <v>7.6976362748898177</v>
      </c>
      <c r="O10962" s="7">
        <f>O10882</f>
        <v>3.9291703178172273E-2</v>
      </c>
      <c r="P10962" s="8">
        <f>M10962*O10882</f>
        <v>19947.537643773132</v>
      </c>
      <c r="Q10962" s="5">
        <f>N10962*O10882</f>
        <v>0.30245323968650245</v>
      </c>
      <c r="R10962" s="8">
        <f t="shared" si="2341"/>
        <v>44649.565257480936</v>
      </c>
      <c r="S10962" s="8">
        <f t="shared" si="2342"/>
        <v>403395.7416393442</v>
      </c>
      <c r="T10962" s="9">
        <f t="shared" si="2347"/>
        <v>6.1611834758200983</v>
      </c>
      <c r="U10962" s="10">
        <f t="shared" si="2337"/>
        <v>3.192213554996413</v>
      </c>
    </row>
    <row r="10963" spans="1:21" x14ac:dyDescent="0.3">
      <c r="A10963" s="17">
        <v>2019</v>
      </c>
      <c r="B10963" s="17">
        <v>81</v>
      </c>
      <c r="C10963" s="17">
        <v>5.049E-2</v>
      </c>
      <c r="D10963" s="17">
        <v>4.9250000000000002E-2</v>
      </c>
      <c r="E10963" s="17">
        <v>0.5</v>
      </c>
      <c r="F10963" s="2">
        <f t="shared" si="2343"/>
        <v>62545.102191510894</v>
      </c>
      <c r="G10963" s="3">
        <f t="shared" si="2344"/>
        <v>3080.3462829319114</v>
      </c>
      <c r="H10963" s="2">
        <f t="shared" si="2345"/>
        <v>61004.929050044935</v>
      </c>
      <c r="I10963" s="2">
        <f>SUM(H10963:H10992)</f>
        <v>548392.48814387096</v>
      </c>
      <c r="J10963" s="4">
        <f t="shared" si="2338"/>
        <v>8.7679525483020644</v>
      </c>
      <c r="K10963" s="5">
        <f t="shared" si="2346"/>
        <v>0.51363000000000003</v>
      </c>
      <c r="L10963" s="5">
        <f t="shared" si="2339"/>
        <v>6.302208588957056E-3</v>
      </c>
      <c r="M10963" s="8">
        <f t="shared" si="2340"/>
        <v>488772.50561484095</v>
      </c>
      <c r="N10963" s="6">
        <f>((B10962+E10962)*D10962+(B10963+E10963)*D10963+(B10964+E10964)*D10964)/3/SUM(D10882:D10963)</f>
        <v>7.8896546800874807</v>
      </c>
      <c r="O10963" s="7">
        <f>O10882</f>
        <v>3.9291703178172273E-2</v>
      </c>
      <c r="P10963" s="8">
        <f>M10963*O10882</f>
        <v>19204.704212269869</v>
      </c>
      <c r="Q10963" s="5">
        <f>N10963*O10882</f>
        <v>0.30999796986827499</v>
      </c>
      <c r="R10963" s="8">
        <f t="shared" si="2341"/>
        <v>42093.524892572852</v>
      </c>
      <c r="S10963" s="8">
        <f t="shared" si="2342"/>
        <v>358746.17638186325</v>
      </c>
      <c r="T10963" s="9">
        <f t="shared" si="2347"/>
        <v>5.7357996679483412</v>
      </c>
      <c r="U10963" s="10">
        <f t="shared" si="2337"/>
        <v>3.0321528803537232</v>
      </c>
    </row>
    <row r="10964" spans="1:21" x14ac:dyDescent="0.3">
      <c r="A10964" s="17">
        <v>2019</v>
      </c>
      <c r="B10964" s="17">
        <v>82</v>
      </c>
      <c r="C10964" s="17">
        <v>5.6619999999999997E-2</v>
      </c>
      <c r="D10964" s="17">
        <v>5.5059999999999998E-2</v>
      </c>
      <c r="E10964" s="17">
        <v>0.5</v>
      </c>
      <c r="F10964" s="2">
        <f t="shared" si="2343"/>
        <v>59464.755908578984</v>
      </c>
      <c r="G10964" s="3">
        <f t="shared" si="2344"/>
        <v>3274.1294603263586</v>
      </c>
      <c r="H10964" s="2">
        <f t="shared" si="2345"/>
        <v>57827.691178415807</v>
      </c>
      <c r="I10964" s="2">
        <f>SUM(H10964:H10992)</f>
        <v>487387.55909382598</v>
      </c>
      <c r="J10964" s="4">
        <f t="shared" si="2338"/>
        <v>8.196242490982975</v>
      </c>
      <c r="K10964" s="5">
        <f t="shared" si="2346"/>
        <v>0.56869000000000003</v>
      </c>
      <c r="L10964" s="5">
        <f t="shared" si="2339"/>
        <v>6.8932121212121212E-3</v>
      </c>
      <c r="M10964" s="8">
        <f t="shared" si="2340"/>
        <v>474978.77662157692</v>
      </c>
      <c r="N10964" s="6">
        <f>((B10963+E10963)*D10963+(B10964+E10964)*D10964+(B10965+E10965)*D10965)/3/SUM(D10882:D10964)</f>
        <v>8.0849232446499855</v>
      </c>
      <c r="O10964" s="7">
        <f>O10882</f>
        <v>3.9291703178172273E-2</v>
      </c>
      <c r="P10964" s="8">
        <f>M10964*O10882</f>
        <v>18662.725106946393</v>
      </c>
      <c r="Q10964" s="5">
        <f>N10964*O10882</f>
        <v>0.31767040434709271</v>
      </c>
      <c r="R10964" s="8">
        <f t="shared" si="2341"/>
        <v>39457.545139309652</v>
      </c>
      <c r="S10964" s="8">
        <f t="shared" si="2342"/>
        <v>316652.65148929041</v>
      </c>
      <c r="T10964" s="9">
        <f t="shared" si="2347"/>
        <v>5.325047528591754</v>
      </c>
      <c r="U10964" s="10">
        <f t="shared" si="2337"/>
        <v>2.871194962391221</v>
      </c>
    </row>
    <row r="10965" spans="1:21" x14ac:dyDescent="0.3">
      <c r="A10965" s="17">
        <v>2019</v>
      </c>
      <c r="B10965" s="17">
        <v>83</v>
      </c>
      <c r="C10965" s="17">
        <v>6.4750000000000002E-2</v>
      </c>
      <c r="D10965" s="17">
        <v>6.2719999999999998E-2</v>
      </c>
      <c r="E10965" s="17">
        <v>0.5</v>
      </c>
      <c r="F10965" s="2">
        <f t="shared" si="2343"/>
        <v>56190.626448252624</v>
      </c>
      <c r="G10965" s="3">
        <f t="shared" si="2344"/>
        <v>3524.2760908344044</v>
      </c>
      <c r="H10965" s="2">
        <f t="shared" si="2345"/>
        <v>54428.488402835421</v>
      </c>
      <c r="I10965" s="2">
        <f>SUM(H10965:H10992)</f>
        <v>429559.8679154102</v>
      </c>
      <c r="J10965" s="4">
        <f t="shared" si="2338"/>
        <v>7.6446890712457671</v>
      </c>
      <c r="K10965" s="5">
        <f t="shared" si="2346"/>
        <v>0.63141000000000003</v>
      </c>
      <c r="L10965" s="5">
        <f t="shared" si="2339"/>
        <v>7.5617964071856289E-3</v>
      </c>
      <c r="M10965" s="8">
        <f t="shared" si="2340"/>
        <v>466063.34011921374</v>
      </c>
      <c r="N10965" s="6">
        <f>((B10964+E10964)*D10964+(B10965+E10965)*D10965+(B10966+E10966)*D10966)/3/SUM(D10882:D10965)</f>
        <v>8.2515586808360126</v>
      </c>
      <c r="O10965" s="7">
        <f>O10882</f>
        <v>3.9291703178172273E-2</v>
      </c>
      <c r="P10965" s="8">
        <f>M10965*O10882</f>
        <v>18312.422422191696</v>
      </c>
      <c r="Q10965" s="5">
        <f>N10965*O10882</f>
        <v>0.32421779444467935</v>
      </c>
      <c r="R10965" s="8">
        <f t="shared" si="2341"/>
        <v>36781.803937910314</v>
      </c>
      <c r="S10965" s="8">
        <f t="shared" si="2342"/>
        <v>277195.10634998075</v>
      </c>
      <c r="T10965" s="9">
        <f t="shared" si="2347"/>
        <v>4.9331200570482476</v>
      </c>
      <c r="U10965" s="10">
        <f t="shared" si="2337"/>
        <v>2.7115690141975195</v>
      </c>
    </row>
    <row r="10966" spans="1:21" x14ac:dyDescent="0.3">
      <c r="A10966" s="17">
        <v>2019</v>
      </c>
      <c r="B10966" s="17">
        <v>84</v>
      </c>
      <c r="C10966" s="17">
        <v>7.1730000000000002E-2</v>
      </c>
      <c r="D10966" s="17">
        <v>6.9239999999999996E-2</v>
      </c>
      <c r="E10966" s="17">
        <v>0.5</v>
      </c>
      <c r="F10966" s="2">
        <f t="shared" si="2343"/>
        <v>52666.350357418218</v>
      </c>
      <c r="G10966" s="3">
        <f t="shared" si="2344"/>
        <v>3646.6180987476373</v>
      </c>
      <c r="H10966" s="2">
        <f t="shared" si="2345"/>
        <v>50843.041308044398</v>
      </c>
      <c r="I10966" s="2">
        <f>SUM(H10966:H10992)</f>
        <v>375131.3795125747</v>
      </c>
      <c r="J10966" s="4">
        <f t="shared" si="2338"/>
        <v>7.1227904908306652</v>
      </c>
      <c r="K10966" s="5">
        <f t="shared" si="2346"/>
        <v>0.70065</v>
      </c>
      <c r="L10966" s="5">
        <f t="shared" si="2339"/>
        <v>8.2917159763313611E-3</v>
      </c>
      <c r="M10966" s="8">
        <f t="shared" si="2340"/>
        <v>439790.52214968292</v>
      </c>
      <c r="N10966" s="6">
        <f>((B10965+E10965)*D10965+(B10966+E10966)*D10966+(B10967+E10967)*D10967)/3/SUM(D10882:D10966)</f>
        <v>8.565784152810485</v>
      </c>
      <c r="O10966" s="7">
        <f>O10882</f>
        <v>3.9291703178172273E-2</v>
      </c>
      <c r="P10966" s="8">
        <f>M10966*O10882</f>
        <v>17280.118656878738</v>
      </c>
      <c r="Q10966" s="5">
        <f>N10966*O10882</f>
        <v>0.33656424842052141</v>
      </c>
      <c r="R10966" s="8">
        <f t="shared" si="2341"/>
        <v>33731.091322788918</v>
      </c>
      <c r="S10966" s="8">
        <f t="shared" si="2342"/>
        <v>240413.30241207045</v>
      </c>
      <c r="T10966" s="9">
        <f t="shared" si="2347"/>
        <v>4.5648369552952612</v>
      </c>
      <c r="U10966" s="10">
        <f t="shared" si="2337"/>
        <v>2.5579535355354039</v>
      </c>
    </row>
    <row r="10967" spans="1:21" x14ac:dyDescent="0.3">
      <c r="A10967" s="17">
        <v>2019</v>
      </c>
      <c r="B10967" s="17">
        <v>85</v>
      </c>
      <c r="C10967" s="17">
        <v>8.4309999999999996E-2</v>
      </c>
      <c r="D10967" s="17">
        <v>8.09E-2</v>
      </c>
      <c r="E10967" s="17">
        <v>0.5</v>
      </c>
      <c r="F10967" s="2">
        <f t="shared" si="2343"/>
        <v>49019.732258670578</v>
      </c>
      <c r="G10967" s="3">
        <f t="shared" si="2344"/>
        <v>3965.6963397264499</v>
      </c>
      <c r="H10967" s="2">
        <f t="shared" si="2345"/>
        <v>47036.884088807354</v>
      </c>
      <c r="I10967" s="2">
        <f>SUM(H10967:H10992)</f>
        <v>324288.3382045303</v>
      </c>
      <c r="J10967" s="4">
        <f t="shared" si="2338"/>
        <v>6.615465308812869</v>
      </c>
      <c r="K10967" s="5">
        <f t="shared" si="2346"/>
        <v>0.78154999999999997</v>
      </c>
      <c r="L10967" s="5">
        <f t="shared" si="2339"/>
        <v>9.1409356725146197E-3</v>
      </c>
      <c r="M10967" s="8">
        <f t="shared" si="2340"/>
        <v>433839.21316180856</v>
      </c>
      <c r="N10967" s="6">
        <f>((B10966+E10966)*D10966+(B10967+E10967)*D10967+(B10968+E10968)*D10968)/3/SUM(D10882:D10967)</f>
        <v>8.7576823832981461</v>
      </c>
      <c r="O10967" s="7">
        <f>O10882</f>
        <v>3.9291703178172273E-2</v>
      </c>
      <c r="P10967" s="8">
        <f>M10967*O10882</f>
        <v>17046.281590605591</v>
      </c>
      <c r="Q10967" s="5">
        <f>N10967*O10882</f>
        <v>0.34410425673325912</v>
      </c>
      <c r="R10967" s="8">
        <f t="shared" si="2341"/>
        <v>30851.292050379841</v>
      </c>
      <c r="S10967" s="8">
        <f t="shared" si="2342"/>
        <v>206682.21108928154</v>
      </c>
      <c r="T10967" s="9">
        <f t="shared" si="2347"/>
        <v>4.2163064049115393</v>
      </c>
      <c r="U10967" s="10">
        <f t="shared" si="2337"/>
        <v>2.3991589039013297</v>
      </c>
    </row>
    <row r="10968" spans="1:21" x14ac:dyDescent="0.3">
      <c r="A10968" s="17">
        <v>2019</v>
      </c>
      <c r="B10968" s="17">
        <v>86</v>
      </c>
      <c r="C10968" s="17">
        <v>9.4E-2</v>
      </c>
      <c r="D10968" s="17">
        <v>8.9779999999999999E-2</v>
      </c>
      <c r="E10968" s="17">
        <v>0.5</v>
      </c>
      <c r="F10968" s="2">
        <f t="shared" si="2343"/>
        <v>45054.03591894413</v>
      </c>
      <c r="G10968" s="3">
        <f t="shared" si="2344"/>
        <v>4044.9513448028038</v>
      </c>
      <c r="H10968" s="2">
        <f t="shared" si="2345"/>
        <v>43031.560246542729</v>
      </c>
      <c r="I10968" s="2">
        <f>SUM(H10968:H10992)</f>
        <v>277251.45411572303</v>
      </c>
      <c r="J10968" s="4">
        <f t="shared" si="2338"/>
        <v>6.1537540080653574</v>
      </c>
      <c r="K10968" s="5">
        <f t="shared" si="2346"/>
        <v>0.87132999999999994</v>
      </c>
      <c r="L10968" s="5">
        <f t="shared" si="2339"/>
        <v>1.0073179190751444E-2</v>
      </c>
      <c r="M10968" s="8">
        <f t="shared" si="2340"/>
        <v>401556.57595336158</v>
      </c>
      <c r="N10968" s="6">
        <f>((B10967+E10967)*D10967+(B10968+E10968)*D10968+(B10969+E10969)*D10969)/3/SUM(D10882:D10968)</f>
        <v>9.022335586593675</v>
      </c>
      <c r="O10968" s="7">
        <f>O10882</f>
        <v>3.9291703178172273E-2</v>
      </c>
      <c r="P10968" s="8">
        <f>M10968*O10882</f>
        <v>15777.841791602672</v>
      </c>
      <c r="Q10968" s="5">
        <f>N10968*O10882</f>
        <v>0.35450293184229947</v>
      </c>
      <c r="R10968" s="8">
        <f t="shared" si="2341"/>
        <v>27776.745977394792</v>
      </c>
      <c r="S10968" s="8">
        <f t="shared" si="2342"/>
        <v>175830.91903890169</v>
      </c>
      <c r="T10968" s="9">
        <f t="shared" si="2347"/>
        <v>3.9026674403872672</v>
      </c>
      <c r="U10968" s="10">
        <f t="shared" si="2337"/>
        <v>2.2510865676780902</v>
      </c>
    </row>
    <row r="10969" spans="1:21" x14ac:dyDescent="0.3">
      <c r="A10969" s="17">
        <v>2019</v>
      </c>
      <c r="B10969" s="17">
        <v>87</v>
      </c>
      <c r="C10969" s="17">
        <v>0.10718</v>
      </c>
      <c r="D10969" s="17">
        <v>0.10173</v>
      </c>
      <c r="E10969" s="17">
        <v>0.5</v>
      </c>
      <c r="F10969" s="2">
        <f t="shared" si="2343"/>
        <v>41009.084574141329</v>
      </c>
      <c r="G10969" s="3">
        <f t="shared" si="2344"/>
        <v>4171.8541737273972</v>
      </c>
      <c r="H10969" s="2">
        <f t="shared" si="2345"/>
        <v>38923.157487277633</v>
      </c>
      <c r="I10969" s="2">
        <f>SUM(H10969:H10992)</f>
        <v>234219.89386918023</v>
      </c>
      <c r="J10969" s="4">
        <f t="shared" si="2338"/>
        <v>5.7114148316509805</v>
      </c>
      <c r="K10969" s="5">
        <f t="shared" si="2346"/>
        <v>0.97305999999999993</v>
      </c>
      <c r="L10969" s="5">
        <f t="shared" si="2339"/>
        <v>1.1120685714285714E-2</v>
      </c>
      <c r="M10969" s="8">
        <f t="shared" si="2340"/>
        <v>375143.60902837157</v>
      </c>
      <c r="N10969" s="6">
        <f>((B10968+E10968)*D10968+(B10969+E10969)*D10969+(B10970+E10970)*D10970)/3/SUM(D10882:D10969)</f>
        <v>9.1084071554340618</v>
      </c>
      <c r="O10969" s="7">
        <f>O10882</f>
        <v>3.9291703178172273E-2</v>
      </c>
      <c r="P10969" s="8">
        <f>M10969*O10882</f>
        <v>14740.031335131083</v>
      </c>
      <c r="Q10969" s="5">
        <f>N10969*O10882</f>
        <v>0.3578848303772556</v>
      </c>
      <c r="R10969" s="8">
        <f t="shared" si="2341"/>
        <v>24993.149872196071</v>
      </c>
      <c r="S10969" s="8">
        <f t="shared" si="2342"/>
        <v>148054.17306150688</v>
      </c>
      <c r="T10969" s="9">
        <f t="shared" si="2347"/>
        <v>3.6102774445948951</v>
      </c>
      <c r="U10969" s="10">
        <f t="shared" si="2337"/>
        <v>2.1011373870560854</v>
      </c>
    </row>
    <row r="10970" spans="1:21" x14ac:dyDescent="0.3">
      <c r="A10970" s="17">
        <v>2019</v>
      </c>
      <c r="B10970" s="17">
        <v>88</v>
      </c>
      <c r="C10970" s="17">
        <v>0.11877</v>
      </c>
      <c r="D10970" s="17">
        <v>0.11211</v>
      </c>
      <c r="E10970" s="17">
        <v>0.5</v>
      </c>
      <c r="F10970" s="2">
        <f t="shared" si="2343"/>
        <v>36837.23040041393</v>
      </c>
      <c r="G10970" s="3">
        <f t="shared" si="2344"/>
        <v>4129.8219001904054</v>
      </c>
      <c r="H10970" s="2">
        <f t="shared" si="2345"/>
        <v>34772.319450318726</v>
      </c>
      <c r="I10970" s="2">
        <f>SUM(H10970:H10992)</f>
        <v>195296.73638190259</v>
      </c>
      <c r="J10970" s="4">
        <f t="shared" si="2338"/>
        <v>5.3016129133233667</v>
      </c>
      <c r="K10970" s="5">
        <f t="shared" si="2346"/>
        <v>1.08517</v>
      </c>
      <c r="L10970" s="5">
        <f t="shared" si="2339"/>
        <v>1.226180790960452E-2</v>
      </c>
      <c r="M10970" s="8">
        <f t="shared" si="2340"/>
        <v>336803.66962489829</v>
      </c>
      <c r="N10970" s="6">
        <f>((B10969+E10969)*D10969+(B10970+E10970)*D10970+(B10971+E10971)*D10971)/3/SUM(D10882:D10970)</f>
        <v>9.3014304978329054</v>
      </c>
      <c r="O10970" s="7">
        <f>O10882</f>
        <v>3.9291703178172273E-2</v>
      </c>
      <c r="P10970" s="8">
        <f>M10970*O10882</f>
        <v>13233.5898162207</v>
      </c>
      <c r="Q10970" s="5">
        <f>N10970*O10882</f>
        <v>0.36546904625324966</v>
      </c>
      <c r="R10970" s="8">
        <f t="shared" si="2341"/>
        <v>22064.113024797418</v>
      </c>
      <c r="S10970" s="8">
        <f t="shared" si="2342"/>
        <v>123061.0231893108</v>
      </c>
      <c r="T10970" s="9">
        <f t="shared" si="2347"/>
        <v>3.3406698020361487</v>
      </c>
      <c r="U10970" s="10">
        <f t="shared" si="2337"/>
        <v>1.960943111287218</v>
      </c>
    </row>
    <row r="10971" spans="1:21" x14ac:dyDescent="0.3">
      <c r="A10971" s="17">
        <v>2019</v>
      </c>
      <c r="B10971" s="17">
        <v>89</v>
      </c>
      <c r="C10971" s="17">
        <v>0.13678000000000001</v>
      </c>
      <c r="D10971" s="17">
        <v>0.12801999999999999</v>
      </c>
      <c r="E10971" s="17">
        <v>0.5</v>
      </c>
      <c r="F10971" s="2">
        <f t="shared" si="2343"/>
        <v>32707.408500223522</v>
      </c>
      <c r="G10971" s="3">
        <f t="shared" si="2344"/>
        <v>4187.202436198615</v>
      </c>
      <c r="H10971" s="2">
        <f t="shared" si="2345"/>
        <v>30613.807282124217</v>
      </c>
      <c r="I10971" s="2">
        <f>SUM(H10971:H10992)</f>
        <v>160524.41693158384</v>
      </c>
      <c r="J10971" s="4">
        <f t="shared" si="2338"/>
        <v>4.9078916457256714</v>
      </c>
      <c r="K10971" s="5">
        <f t="shared" si="2346"/>
        <v>1.21319</v>
      </c>
      <c r="L10971" s="5">
        <f t="shared" si="2339"/>
        <v>1.3555195530726257E-2</v>
      </c>
      <c r="M10971" s="8">
        <f t="shared" si="2340"/>
        <v>308900.18714280205</v>
      </c>
      <c r="N10971" s="6">
        <f>((B10970+E10970)*D10970+(B10971+E10971)*D10971+(B10972+E10972)*D10972)/3/SUM(D10882:D10971)</f>
        <v>9.2638649620696949</v>
      </c>
      <c r="O10971" s="7">
        <f>O10882</f>
        <v>3.9291703178172273E-2</v>
      </c>
      <c r="P10971" s="8">
        <f>M10971*O10882</f>
        <v>12137.214464896846</v>
      </c>
      <c r="Q10971" s="5">
        <f>N10971*O10882</f>
        <v>0.36399303237231262</v>
      </c>
      <c r="R10971" s="8">
        <f t="shared" si="2341"/>
        <v>19470.594737042236</v>
      </c>
      <c r="S10971" s="8">
        <f t="shared" si="2342"/>
        <v>100996.91016451338</v>
      </c>
      <c r="T10971" s="9">
        <f t="shared" si="2347"/>
        <v>3.0878909334508471</v>
      </c>
      <c r="U10971" s="10">
        <f t="shared" si="2337"/>
        <v>1.8200007122748243</v>
      </c>
    </row>
    <row r="10972" spans="1:21" x14ac:dyDescent="0.3">
      <c r="A10972" s="17">
        <v>2019</v>
      </c>
      <c r="B10972" s="17">
        <v>90</v>
      </c>
      <c r="C10972" s="17">
        <v>0.14629</v>
      </c>
      <c r="D10972" s="17">
        <v>0.13632</v>
      </c>
      <c r="E10972" s="17">
        <v>0.5</v>
      </c>
      <c r="F10972" s="2">
        <f t="shared" si="2343"/>
        <v>28520.206064024907</v>
      </c>
      <c r="G10972" s="3">
        <f t="shared" si="2344"/>
        <v>3887.8744906478751</v>
      </c>
      <c r="H10972" s="2">
        <f t="shared" si="2345"/>
        <v>26576.26881870097</v>
      </c>
      <c r="I10972" s="2">
        <f>SUM(H10972:H10992)</f>
        <v>129910.60964945958</v>
      </c>
      <c r="J10972" s="4">
        <f t="shared" si="2338"/>
        <v>4.5550375532990097</v>
      </c>
      <c r="K10972" s="5">
        <f t="shared" si="2346"/>
        <v>1.34951</v>
      </c>
      <c r="L10972" s="5">
        <f t="shared" si="2339"/>
        <v>1.491171270718232E-2</v>
      </c>
      <c r="M10972" s="8">
        <f t="shared" si="2340"/>
        <v>260726.22018631408</v>
      </c>
      <c r="N10972" s="6">
        <f>((B10971+E10971)*D10971+(B10972+E10972)*D10972+(B10973+E10973)*D10973)/3/SUM(D10882:D10972)</f>
        <v>9.3701071747029179</v>
      </c>
      <c r="O10972" s="7">
        <f>O10882</f>
        <v>3.9291703178172273E-2</v>
      </c>
      <c r="P10972" s="8">
        <f>M10972*O10882</f>
        <v>10244.377254327441</v>
      </c>
      <c r="Q10972" s="5">
        <f>N10972*O10882</f>
        <v>0.36816746985608945</v>
      </c>
      <c r="R10972" s="8">
        <f t="shared" si="2341"/>
        <v>16791.75116950455</v>
      </c>
      <c r="S10972" s="8">
        <f t="shared" si="2342"/>
        <v>81526.315427471141</v>
      </c>
      <c r="T10972" s="9">
        <f t="shared" si="2347"/>
        <v>2.858545805891199</v>
      </c>
      <c r="U10972" s="10">
        <f t="shared" si="2337"/>
        <v>1.6964917474078107</v>
      </c>
    </row>
    <row r="10973" spans="1:21" x14ac:dyDescent="0.3">
      <c r="A10973" s="17">
        <v>2019</v>
      </c>
      <c r="B10973" s="17">
        <v>91</v>
      </c>
      <c r="C10973" s="17">
        <v>0.16747999999999999</v>
      </c>
      <c r="D10973" s="17">
        <v>0.15454000000000001</v>
      </c>
      <c r="E10973" s="17">
        <v>0.5</v>
      </c>
      <c r="F10973" s="2">
        <f t="shared" si="2343"/>
        <v>24632.331573377032</v>
      </c>
      <c r="G10973" s="3">
        <f t="shared" si="2344"/>
        <v>3806.6805213496868</v>
      </c>
      <c r="H10973" s="2">
        <f t="shared" si="2345"/>
        <v>22728.99131270219</v>
      </c>
      <c r="I10973" s="2">
        <f>SUM(H10973:H10992)</f>
        <v>103334.34083075861</v>
      </c>
      <c r="J10973" s="4">
        <f t="shared" si="2338"/>
        <v>4.1950694161020392</v>
      </c>
      <c r="K10973" s="5">
        <f t="shared" si="2346"/>
        <v>1.5040499999999999</v>
      </c>
      <c r="L10973" s="5">
        <f t="shared" si="2339"/>
        <v>1.6437704918032786E-2</v>
      </c>
      <c r="M10973" s="8">
        <f t="shared" si="2340"/>
        <v>231582.23975499242</v>
      </c>
      <c r="N10973" s="6">
        <f>((B10972+E10972)*D10972+(B10973+E10973)*D10973+(B10974+E10974)*D10974)/3/SUM(D10882:D10973)</f>
        <v>9.4440721163968409</v>
      </c>
      <c r="O10973" s="7">
        <f>O10882</f>
        <v>3.9291703178172273E-2</v>
      </c>
      <c r="P10973" s="8">
        <f>M10973*O10882</f>
        <v>9099.2606257894895</v>
      </c>
      <c r="Q10973" s="5">
        <f>N10973*O10882</f>
        <v>0.37107367839071792</v>
      </c>
      <c r="R10973" s="8">
        <f t="shared" si="2341"/>
        <v>14294.860900187115</v>
      </c>
      <c r="S10973" s="8">
        <f t="shared" si="2342"/>
        <v>64734.564257966595</v>
      </c>
      <c r="T10973" s="9">
        <f t="shared" si="2347"/>
        <v>2.6280323511044572</v>
      </c>
      <c r="U10973" s="10">
        <f t="shared" si="2337"/>
        <v>1.567037064997582</v>
      </c>
    </row>
    <row r="10974" spans="1:21" x14ac:dyDescent="0.3">
      <c r="A10974" s="17">
        <v>2019</v>
      </c>
      <c r="B10974" s="17">
        <v>92</v>
      </c>
      <c r="C10974" s="17">
        <v>0.19111</v>
      </c>
      <c r="D10974" s="17">
        <v>0.17444000000000001</v>
      </c>
      <c r="E10974" s="17">
        <v>0.5</v>
      </c>
      <c r="F10974" s="2">
        <f t="shared" si="2343"/>
        <v>20825.651052027344</v>
      </c>
      <c r="G10974" s="3">
        <f t="shared" si="2344"/>
        <v>3632.8265695156501</v>
      </c>
      <c r="H10974" s="2">
        <f t="shared" si="2345"/>
        <v>19009.237767269518</v>
      </c>
      <c r="I10974" s="2">
        <f>SUM(H10974:H10992)</f>
        <v>80605.34951805642</v>
      </c>
      <c r="J10974" s="4">
        <f t="shared" si="2338"/>
        <v>3.8704840159227394</v>
      </c>
      <c r="K10974" s="5">
        <f t="shared" si="2346"/>
        <v>1.6784899999999998</v>
      </c>
      <c r="L10974" s="5">
        <f t="shared" si="2339"/>
        <v>1.8145837837837835E-2</v>
      </c>
      <c r="M10974" s="8">
        <f t="shared" si="2340"/>
        <v>200201.64414455713</v>
      </c>
      <c r="N10974" s="6">
        <f>((B10973+E10973)*D10973+(B10974+E10974)*D10974+(B10975+E10975)*D10975)/3/SUM(D10882:D10974)</f>
        <v>9.5414698131455467</v>
      </c>
      <c r="O10974" s="7">
        <f>O10882</f>
        <v>3.9291703178172273E-2</v>
      </c>
      <c r="P10974" s="8">
        <f>M10974*O10882</f>
        <v>7866.2635775100098</v>
      </c>
      <c r="Q10974" s="5">
        <f>N10974*O10882</f>
        <v>0.37490059978160567</v>
      </c>
      <c r="R10974" s="8">
        <f t="shared" si="2341"/>
        <v>11882.663126929025</v>
      </c>
      <c r="S10974" s="8">
        <f t="shared" si="2342"/>
        <v>50439.703357779479</v>
      </c>
      <c r="T10974" s="9">
        <f t="shared" si="2347"/>
        <v>2.4219988720529941</v>
      </c>
      <c r="U10974" s="10">
        <f t="shared" si="2337"/>
        <v>1.4484851438697453</v>
      </c>
    </row>
    <row r="10975" spans="1:21" x14ac:dyDescent="0.3">
      <c r="A10975" s="17">
        <v>2019</v>
      </c>
      <c r="B10975" s="17">
        <v>93</v>
      </c>
      <c r="C10975" s="17">
        <v>0.21001</v>
      </c>
      <c r="D10975" s="17">
        <v>0.19005</v>
      </c>
      <c r="E10975" s="17">
        <v>0.5</v>
      </c>
      <c r="F10975" s="2">
        <f t="shared" si="2343"/>
        <v>17192.824482511693</v>
      </c>
      <c r="G10975" s="3">
        <f t="shared" si="2344"/>
        <v>3267.4962929013473</v>
      </c>
      <c r="H10975" s="2">
        <f t="shared" si="2345"/>
        <v>15559.076336061018</v>
      </c>
      <c r="I10975" s="2">
        <f>SUM(H10975:H10992)</f>
        <v>61596.111750786949</v>
      </c>
      <c r="J10975" s="4">
        <f t="shared" si="2338"/>
        <v>3.5826639080415017</v>
      </c>
      <c r="K10975" s="5">
        <f t="shared" si="2346"/>
        <v>1.8685399999999999</v>
      </c>
      <c r="L10975" s="5">
        <f t="shared" si="2339"/>
        <v>1.9984385026737966E-2</v>
      </c>
      <c r="M10975" s="8">
        <f t="shared" si="2340"/>
        <v>163502.46897913664</v>
      </c>
      <c r="N10975" s="6">
        <f>((B10974+E10974)*D10974+(B10975+E10975)*D10975+(B10976+E10976)*D10976)/3/SUM(D10882:D10975)</f>
        <v>9.682895023208852</v>
      </c>
      <c r="O10975" s="7">
        <f>O10882</f>
        <v>3.9291703178172273E-2</v>
      </c>
      <c r="P10975" s="8">
        <f>M10975*O10882</f>
        <v>6424.2904800265569</v>
      </c>
      <c r="Q10975" s="5">
        <f>N10975*O10882</f>
        <v>0.38045743715732372</v>
      </c>
      <c r="R10975" s="8">
        <f t="shared" si="2341"/>
        <v>9639.5100287080804</v>
      </c>
      <c r="S10975" s="8">
        <f t="shared" si="2342"/>
        <v>38557.040230850456</v>
      </c>
      <c r="T10975" s="9">
        <f t="shared" si="2347"/>
        <v>2.2426239661825287</v>
      </c>
      <c r="U10975" s="10">
        <f t="shared" si="2337"/>
        <v>1.340039941858973</v>
      </c>
    </row>
    <row r="10976" spans="1:21" x14ac:dyDescent="0.3">
      <c r="A10976" s="17">
        <v>2019</v>
      </c>
      <c r="B10976" s="17">
        <v>94</v>
      </c>
      <c r="C10976" s="17">
        <v>0.24163999999999999</v>
      </c>
      <c r="D10976" s="17">
        <v>0.21559</v>
      </c>
      <c r="E10976" s="17">
        <v>0.5</v>
      </c>
      <c r="F10976" s="2">
        <f t="shared" si="2343"/>
        <v>13925.328189610345</v>
      </c>
      <c r="G10976" s="3">
        <f t="shared" si="2344"/>
        <v>3002.1615043980946</v>
      </c>
      <c r="H10976" s="2">
        <f t="shared" si="2345"/>
        <v>12424.247437411297</v>
      </c>
      <c r="I10976" s="2">
        <f>SUM(H10976:H10992)</f>
        <v>46037.035414725928</v>
      </c>
      <c r="J10976" s="4">
        <f t="shared" si="2338"/>
        <v>3.3059928489925321</v>
      </c>
      <c r="K10976" s="5">
        <f t="shared" si="2346"/>
        <v>2.08413</v>
      </c>
      <c r="L10976" s="5">
        <f t="shared" si="2339"/>
        <v>2.2054285714285714E-2</v>
      </c>
      <c r="M10976" s="8">
        <f t="shared" si="2340"/>
        <v>136125.99126043959</v>
      </c>
      <c r="N10976" s="6">
        <f>((B10975+E10975)*D10975+(B10976+E10976)*D10976+(B10977+E10977)*D10977)/3/SUM(D10882:D10976)</f>
        <v>9.6482649035009</v>
      </c>
      <c r="O10976" s="7">
        <f>O10882</f>
        <v>3.9291703178172273E-2</v>
      </c>
      <c r="P10976" s="8">
        <f>M10976*O10882</f>
        <v>5348.6220434396655</v>
      </c>
      <c r="Q10976" s="5">
        <f>N10976*O10882</f>
        <v>0.3790967607727343</v>
      </c>
      <c r="R10976" s="8">
        <f t="shared" si="2341"/>
        <v>7714.25547884973</v>
      </c>
      <c r="S10976" s="8">
        <f t="shared" si="2342"/>
        <v>28917.530202142378</v>
      </c>
      <c r="T10976" s="9">
        <f t="shared" si="2347"/>
        <v>2.0766139087276723</v>
      </c>
      <c r="U10976" s="10">
        <f t="shared" si="2337"/>
        <v>1.2293789402648598</v>
      </c>
    </row>
    <row r="10977" spans="1:21" x14ac:dyDescent="0.3">
      <c r="A10977" s="17">
        <v>2019</v>
      </c>
      <c r="B10977" s="17">
        <v>95</v>
      </c>
      <c r="C10977" s="17">
        <v>0.26278000000000001</v>
      </c>
      <c r="D10977" s="17">
        <v>0.23227</v>
      </c>
      <c r="E10977" s="17">
        <v>0.5</v>
      </c>
      <c r="F10977" s="2">
        <f t="shared" si="2343"/>
        <v>10923.166685212251</v>
      </c>
      <c r="G10977" s="3">
        <f t="shared" si="2344"/>
        <v>2537.1239259742497</v>
      </c>
      <c r="H10977" s="2">
        <f t="shared" si="2345"/>
        <v>9654.6047222251254</v>
      </c>
      <c r="I10977" s="2">
        <f>SUM(H10977:H10992)</f>
        <v>33612.787977314627</v>
      </c>
      <c r="J10977" s="4">
        <f t="shared" si="2338"/>
        <v>3.0772017809468672</v>
      </c>
      <c r="K10977" s="5">
        <f t="shared" si="2346"/>
        <v>2.3164000000000002</v>
      </c>
      <c r="L10977" s="5">
        <f t="shared" si="2339"/>
        <v>2.4255497382198954E-2</v>
      </c>
      <c r="M10977" s="8">
        <f t="shared" si="2340"/>
        <v>104599.95464105545</v>
      </c>
      <c r="N10977" s="6">
        <f>((B10976+E10976)*D10976+(B10977+E10977)*D10977+(B10978+E10978)*D10978)/3/SUM(D10882:D10977)</f>
        <v>9.6415968744603671</v>
      </c>
      <c r="O10977" s="7">
        <f>O10882</f>
        <v>3.9291703178172273E-2</v>
      </c>
      <c r="P10977" s="8">
        <f>M10977*O10882</f>
        <v>4109.9103702066341</v>
      </c>
      <c r="Q10977" s="5">
        <f>N10977*O10882</f>
        <v>0.37883476255489024</v>
      </c>
      <c r="R10977" s="8">
        <f t="shared" si="2341"/>
        <v>5997.1048347196484</v>
      </c>
      <c r="S10977" s="8">
        <f t="shared" si="2342"/>
        <v>21203.274723292649</v>
      </c>
      <c r="T10977" s="9">
        <f t="shared" si="2347"/>
        <v>1.9411289174958373</v>
      </c>
      <c r="U10977" s="10">
        <f t="shared" si="2337"/>
        <v>1.13607286345103</v>
      </c>
    </row>
    <row r="10978" spans="1:21" x14ac:dyDescent="0.3">
      <c r="A10978" s="17">
        <v>2019</v>
      </c>
      <c r="B10978" s="17">
        <v>96</v>
      </c>
      <c r="C10978" s="17">
        <v>0.29006999999999999</v>
      </c>
      <c r="D10978" s="17">
        <v>0.25333</v>
      </c>
      <c r="E10978" s="17">
        <v>0.5</v>
      </c>
      <c r="F10978" s="2">
        <f t="shared" si="2343"/>
        <v>8386.0427592380001</v>
      </c>
      <c r="G10978" s="3">
        <f t="shared" si="2344"/>
        <v>2124.4362121977624</v>
      </c>
      <c r="H10978" s="2">
        <f t="shared" si="2345"/>
        <v>7323.8246531391187</v>
      </c>
      <c r="I10978" s="2">
        <f>SUM(H10978:H10992)</f>
        <v>23958.183255089512</v>
      </c>
      <c r="J10978" s="4">
        <f t="shared" si="2338"/>
        <v>2.8569116498598057</v>
      </c>
      <c r="K10978" s="5">
        <f t="shared" si="2346"/>
        <v>2.5697300000000003</v>
      </c>
      <c r="L10978" s="5">
        <f t="shared" si="2339"/>
        <v>2.662932642487047E-2</v>
      </c>
      <c r="M10978" s="8">
        <f t="shared" si="2340"/>
        <v>79778.06792039788</v>
      </c>
      <c r="N10978" s="6">
        <f>((B10977+E10977)*D10977+(B10978+E10978)*D10978+(B10979+E10979)*D10979)/3/SUM(D10882:D10978)</f>
        <v>9.5275126180571483</v>
      </c>
      <c r="O10978" s="7">
        <f>O10882</f>
        <v>3.9291703178172273E-2</v>
      </c>
      <c r="P10978" s="8">
        <f>M10978*O10882</f>
        <v>3134.6161648563407</v>
      </c>
      <c r="Q10978" s="5">
        <f>N10978*O10882</f>
        <v>0.37435219781499246</v>
      </c>
      <c r="R10978" s="8">
        <f t="shared" si="2341"/>
        <v>4582.134797824865</v>
      </c>
      <c r="S10978" s="8">
        <f t="shared" si="2342"/>
        <v>15206.169888573002</v>
      </c>
      <c r="T10978" s="9">
        <f t="shared" si="2347"/>
        <v>1.813271208499623</v>
      </c>
      <c r="U10978" s="10">
        <f t="shared" si="2337"/>
        <v>1.0436404413601827</v>
      </c>
    </row>
    <row r="10979" spans="1:21" x14ac:dyDescent="0.3">
      <c r="A10979" s="17">
        <v>2019</v>
      </c>
      <c r="B10979" s="17">
        <v>97</v>
      </c>
      <c r="C10979" s="17">
        <v>0.31896000000000002</v>
      </c>
      <c r="D10979" s="17">
        <v>0.27509</v>
      </c>
      <c r="E10979" s="17">
        <v>0.5</v>
      </c>
      <c r="F10979" s="2">
        <f t="shared" si="2343"/>
        <v>6261.6065470402373</v>
      </c>
      <c r="G10979" s="3">
        <f t="shared" si="2344"/>
        <v>1722.5053450252988</v>
      </c>
      <c r="H10979" s="2">
        <f t="shared" si="2345"/>
        <v>5400.3538745275882</v>
      </c>
      <c r="I10979" s="2">
        <f>SUM(H10979:H10992)</f>
        <v>16634.358601950393</v>
      </c>
      <c r="J10979" s="4">
        <f t="shared" si="2338"/>
        <v>2.6565640106871919</v>
      </c>
      <c r="K10979" s="5">
        <f t="shared" si="2346"/>
        <v>2.8448200000000003</v>
      </c>
      <c r="L10979" s="5">
        <f t="shared" si="2339"/>
        <v>2.9177641025641028E-2</v>
      </c>
      <c r="M10979" s="8">
        <f t="shared" si="2340"/>
        <v>59035.113342835968</v>
      </c>
      <c r="N10979" s="6">
        <f>((B10978+E10978)*D10978+(B10979+E10979)*D10979+(B10980+E10980)*D10980)/3/SUM(D10882:D10979)</f>
        <v>9.4393259796167523</v>
      </c>
      <c r="O10979" s="7">
        <f>O10882</f>
        <v>3.9291703178172273E-2</v>
      </c>
      <c r="P10979" s="8">
        <f>M10979*O10882</f>
        <v>2319.5901505564684</v>
      </c>
      <c r="Q10979" s="5">
        <f>N10979*O10882</f>
        <v>0.37088719459311165</v>
      </c>
      <c r="R10979" s="8">
        <f t="shared" si="2341"/>
        <v>3397.4317761940106</v>
      </c>
      <c r="S10979" s="8">
        <f t="shared" si="2342"/>
        <v>10624.035090748137</v>
      </c>
      <c r="T10979" s="9">
        <f t="shared" si="2347"/>
        <v>1.6966947716908132</v>
      </c>
      <c r="U10979" s="10">
        <f t="shared" si="2337"/>
        <v>0.95986923899637877</v>
      </c>
    </row>
    <row r="10980" spans="1:21" x14ac:dyDescent="0.3">
      <c r="A10980" s="17">
        <v>2019</v>
      </c>
      <c r="B10980" s="17">
        <v>98</v>
      </c>
      <c r="C10980" s="17">
        <v>0.34932000000000002</v>
      </c>
      <c r="D10980" s="17">
        <v>0.29737999999999998</v>
      </c>
      <c r="E10980" s="17">
        <v>0.5</v>
      </c>
      <c r="F10980" s="2">
        <f t="shared" si="2343"/>
        <v>4539.1012020149383</v>
      </c>
      <c r="G10980" s="3">
        <f t="shared" si="2344"/>
        <v>1349.8379154552022</v>
      </c>
      <c r="H10980" s="2">
        <f t="shared" si="2345"/>
        <v>3864.1822442873372</v>
      </c>
      <c r="I10980" s="2">
        <f>SUM(H10980:H10992)</f>
        <v>11234.004727422798</v>
      </c>
      <c r="J10980" s="4">
        <f t="shared" si="2338"/>
        <v>2.4749403521639803</v>
      </c>
      <c r="K10980" s="5">
        <f t="shared" si="2346"/>
        <v>3.1422000000000003</v>
      </c>
      <c r="L10980" s="5">
        <f t="shared" si="2339"/>
        <v>3.1900507614213203E-2</v>
      </c>
      <c r="M10980" s="8">
        <f t="shared" si="2340"/>
        <v>42313.994867397807</v>
      </c>
      <c r="N10980" s="6">
        <f>((B10979+E10979)*D10979+(B10980+E10980)*D10980+(B10981+E10981)*D10981)/3/SUM(D10882:D10980)</f>
        <v>9.330321112596268</v>
      </c>
      <c r="O10980" s="7">
        <f>O10882</f>
        <v>3.9291703178172273E-2</v>
      </c>
      <c r="P10980" s="8">
        <f>M10980*O10882</f>
        <v>1662.5889266124996</v>
      </c>
      <c r="Q10980" s="5">
        <f>N10980*O10882</f>
        <v>0.36660420771316665</v>
      </c>
      <c r="R10980" s="8">
        <f t="shared" si="2341"/>
        <v>2447.5567741610921</v>
      </c>
      <c r="S10980" s="8">
        <f t="shared" si="2342"/>
        <v>7226.603314554126</v>
      </c>
      <c r="T10980" s="9">
        <f t="shared" si="2347"/>
        <v>1.5920780332780831</v>
      </c>
      <c r="U10980" s="10">
        <f t="shared" si="2337"/>
        <v>0.88286231888589728</v>
      </c>
    </row>
    <row r="10981" spans="1:21" x14ac:dyDescent="0.3">
      <c r="A10981" s="17">
        <v>2019</v>
      </c>
      <c r="B10981" s="17">
        <v>99</v>
      </c>
      <c r="C10981" s="17">
        <v>0.38095000000000001</v>
      </c>
      <c r="D10981" s="17">
        <v>0.32</v>
      </c>
      <c r="E10981" s="17">
        <v>0.5</v>
      </c>
      <c r="F10981" s="2">
        <f t="shared" si="2343"/>
        <v>3189.2632865597361</v>
      </c>
      <c r="G10981" s="3">
        <f t="shared" si="2344"/>
        <v>1020.5642516991156</v>
      </c>
      <c r="H10981" s="2">
        <f t="shared" si="2345"/>
        <v>2678.9811607101783</v>
      </c>
      <c r="I10981" s="2">
        <f>SUM(H10981:H10992)</f>
        <v>7369.822483135461</v>
      </c>
      <c r="J10981" s="4">
        <f t="shared" si="2338"/>
        <v>2.31082285184592</v>
      </c>
      <c r="K10981" s="5">
        <f t="shared" ref="K10981:K10989" si="2348">IF(F10981=0, K10980, K10980+G10981/F10981)</f>
        <v>3.4622000000000002</v>
      </c>
      <c r="L10981" s="5">
        <f t="shared" si="2339"/>
        <v>3.4795979899497488E-2</v>
      </c>
      <c r="M10981" s="8">
        <f t="shared" si="2340"/>
        <v>29329.947156161401</v>
      </c>
      <c r="N10981" s="6">
        <f>((B10980+E10980)*D10980+(B10981+E10981)*D10981+(B10982+E10982)*D10982)/3/SUM(D10882:D10981)</f>
        <v>9.2019813991103909</v>
      </c>
      <c r="O10981" s="7">
        <f>O10882</f>
        <v>3.9291703178172273E-2</v>
      </c>
      <c r="P10981" s="8">
        <f>M10981*O10882</f>
        <v>1152.4235778913717</v>
      </c>
      <c r="Q10981" s="5">
        <f>N10981*O10882</f>
        <v>0.36156152178490786</v>
      </c>
      <c r="R10981" s="8">
        <f t="shared" si="2341"/>
        <v>1710.3646554107074</v>
      </c>
      <c r="S10981" s="8">
        <f t="shared" si="2342"/>
        <v>4779.0465403930339</v>
      </c>
      <c r="T10981" s="9">
        <f t="shared" si="2347"/>
        <v>1.4984797776129044</v>
      </c>
      <c r="U10981" s="10">
        <f t="shared" si="2337"/>
        <v>0.81234307423301555</v>
      </c>
    </row>
    <row r="10982" spans="1:21" x14ac:dyDescent="0.3">
      <c r="A10982" s="17">
        <v>2019</v>
      </c>
      <c r="B10982" s="17">
        <v>100</v>
      </c>
      <c r="C10982" s="17">
        <v>0.41361999999999999</v>
      </c>
      <c r="D10982" s="17">
        <v>0.34273999999999999</v>
      </c>
      <c r="E10982" s="17">
        <v>0.5</v>
      </c>
      <c r="F10982" s="2">
        <f t="shared" si="2343"/>
        <v>2168.6990348606205</v>
      </c>
      <c r="G10982" s="3">
        <f t="shared" si="2344"/>
        <v>743.29990720812907</v>
      </c>
      <c r="H10982" s="2">
        <f t="shared" si="2345"/>
        <v>1797.0490812565558</v>
      </c>
      <c r="I10982" s="2">
        <f>SUM(H10982:H10992)</f>
        <v>4690.8413224252818</v>
      </c>
      <c r="J10982" s="4">
        <f t="shared" si="2338"/>
        <v>2.1629747821263527</v>
      </c>
      <c r="K10982" s="5">
        <f t="shared" si="2348"/>
        <v>3.8049400000000002</v>
      </c>
      <c r="L10982" s="5">
        <f t="shared" si="2339"/>
        <v>3.7860099502487567E-2</v>
      </c>
      <c r="M10982" s="8">
        <f t="shared" si="2340"/>
        <v>19632.803848264877</v>
      </c>
      <c r="N10982" s="6">
        <f>((B10981+E10981)*D10981+(B10982+E10982)*D10982+(B10983+E10983)*D10983)/3/SUM(D10882:D10982)</f>
        <v>9.0559864281696942</v>
      </c>
      <c r="O10982" s="7">
        <f>O10882</f>
        <v>3.9291703178172273E-2</v>
      </c>
      <c r="P10982" s="8">
        <f>M10982*O10882</f>
        <v>771.40630136130187</v>
      </c>
      <c r="Q10982" s="5">
        <f>N10982*O10882</f>
        <v>0.35582513072120014</v>
      </c>
      <c r="R10982" s="8">
        <f t="shared" si="2341"/>
        <v>1157.6138570060293</v>
      </c>
      <c r="S10982" s="8">
        <f t="shared" si="2342"/>
        <v>3068.6818849823262</v>
      </c>
      <c r="T10982" s="9">
        <f t="shared" si="2347"/>
        <v>1.4149874351650396</v>
      </c>
      <c r="U10982" s="10">
        <f t="shared" si="2337"/>
        <v>0.74798734696131319</v>
      </c>
    </row>
    <row r="10983" spans="1:21" x14ac:dyDescent="0.3">
      <c r="A10983" s="17">
        <v>2019</v>
      </c>
      <c r="B10983" s="17">
        <v>101</v>
      </c>
      <c r="C10983" s="17">
        <v>0.44707000000000002</v>
      </c>
      <c r="D10983" s="17">
        <v>0.36538999999999999</v>
      </c>
      <c r="E10983" s="17">
        <v>0.5</v>
      </c>
      <c r="F10983" s="2">
        <f t="shared" si="2343"/>
        <v>1425.3991276524914</v>
      </c>
      <c r="G10983" s="3">
        <f t="shared" si="2344"/>
        <v>520.8265872529438</v>
      </c>
      <c r="H10983" s="2">
        <f t="shared" si="2345"/>
        <v>1164.9858340260196</v>
      </c>
      <c r="I10983" s="2">
        <f>SUM(H10983:H10992)</f>
        <v>2893.7922411687268</v>
      </c>
      <c r="J10983" s="4">
        <f t="shared" si="2338"/>
        <v>2.0301627698724296</v>
      </c>
      <c r="K10983" s="5">
        <f t="shared" si="2348"/>
        <v>4.1703299999999999</v>
      </c>
      <c r="L10983" s="5">
        <f t="shared" si="2339"/>
        <v>4.1086995073891623E-2</v>
      </c>
      <c r="M10983" s="8">
        <f t="shared" si="2340"/>
        <v>12676.19075856678</v>
      </c>
      <c r="N10983" s="6">
        <f>((B10982+E10982)*D10982+(B10983+E10983)*D10983+(B10984+E10984)*D10984)/3/SUM(D10882:D10983)</f>
        <v>8.8943265081340481</v>
      </c>
      <c r="O10983" s="7">
        <f>O10882</f>
        <v>3.9291703178172273E-2</v>
      </c>
      <c r="P10983" s="8">
        <f>M10983*O10882</f>
        <v>498.06912471549634</v>
      </c>
      <c r="Q10983" s="5">
        <f>N10983*O10882</f>
        <v>0.34947323712735245</v>
      </c>
      <c r="R10983" s="8">
        <f t="shared" si="2341"/>
        <v>757.85446340143801</v>
      </c>
      <c r="S10983" s="8">
        <f t="shared" si="2342"/>
        <v>1911.0680279762969</v>
      </c>
      <c r="T10983" s="9">
        <f t="shared" si="2347"/>
        <v>1.3407248474493316</v>
      </c>
      <c r="U10983" s="10">
        <f t="shared" si="2337"/>
        <v>0.68943792242309798</v>
      </c>
    </row>
    <row r="10984" spans="1:21" x14ac:dyDescent="0.3">
      <c r="A10984" s="17">
        <v>2019</v>
      </c>
      <c r="B10984" s="17">
        <v>102</v>
      </c>
      <c r="C10984" s="17">
        <v>0.48100999999999999</v>
      </c>
      <c r="D10984" s="17">
        <v>0.38774999999999998</v>
      </c>
      <c r="E10984" s="17">
        <v>0.5</v>
      </c>
      <c r="F10984" s="2">
        <f t="shared" si="2343"/>
        <v>904.57254039954762</v>
      </c>
      <c r="G10984" s="3">
        <f t="shared" si="2344"/>
        <v>350.74800253992458</v>
      </c>
      <c r="H10984" s="2">
        <f t="shared" si="2345"/>
        <v>729.19853912958536</v>
      </c>
      <c r="I10984" s="2">
        <f>SUM(H10984:H10992)</f>
        <v>1728.8064071427068</v>
      </c>
      <c r="J10984" s="4">
        <f t="shared" si="2338"/>
        <v>1.9111860353168546</v>
      </c>
      <c r="K10984" s="5">
        <f t="shared" si="2348"/>
        <v>4.5580799999999995</v>
      </c>
      <c r="L10984" s="5">
        <f t="shared" si="2339"/>
        <v>4.4469073170731704E-2</v>
      </c>
      <c r="M10984" s="8">
        <f t="shared" si="2340"/>
        <v>7887.4592504612192</v>
      </c>
      <c r="N10984" s="6">
        <f>((B10983+E10983)*D10983+(B10984+E10984)*D10984+(B10985+E10985)*D10985)/3/SUM(D10882:D10984)</f>
        <v>8.7191046815033229</v>
      </c>
      <c r="O10984" s="7">
        <f>O10882</f>
        <v>3.9291703178172273E-2</v>
      </c>
      <c r="P10984" s="8">
        <f>M10984*O10882</f>
        <v>309.91170769905136</v>
      </c>
      <c r="Q10984" s="5">
        <f>N10984*O10882</f>
        <v>0.34258847312504087</v>
      </c>
      <c r="R10984" s="8">
        <f t="shared" si="2341"/>
        <v>479.38352500417039</v>
      </c>
      <c r="S10984" s="8">
        <f t="shared" si="2342"/>
        <v>1153.2135645748588</v>
      </c>
      <c r="T10984" s="9">
        <f t="shared" si="2347"/>
        <v>1.2748712934238386</v>
      </c>
      <c r="U10984" s="10">
        <f t="shared" ref="U10984:U10992" si="2349">IF(T10984=0,0,J10984-T10984)</f>
        <v>0.63631474189301596</v>
      </c>
    </row>
    <row r="10985" spans="1:21" x14ac:dyDescent="0.3">
      <c r="A10985" s="17">
        <v>2019</v>
      </c>
      <c r="B10985" s="17">
        <v>103</v>
      </c>
      <c r="C10985" s="17">
        <v>0.51512000000000002</v>
      </c>
      <c r="D10985" s="17">
        <v>0.40961999999999998</v>
      </c>
      <c r="E10985" s="17">
        <v>0.5</v>
      </c>
      <c r="F10985" s="2">
        <f t="shared" si="2343"/>
        <v>553.82453785962298</v>
      </c>
      <c r="G10985" s="3">
        <f t="shared" si="2344"/>
        <v>226.85760719805876</v>
      </c>
      <c r="H10985" s="2">
        <f t="shared" si="2345"/>
        <v>440.3957342605936</v>
      </c>
      <c r="I10985" s="2">
        <f>SUM(H10985:H10992)</f>
        <v>999.60786801312156</v>
      </c>
      <c r="J10985" s="4">
        <f t="shared" si="2338"/>
        <v>1.8049179833676683</v>
      </c>
      <c r="K10985" s="5">
        <f t="shared" si="2348"/>
        <v>4.9676999999999998</v>
      </c>
      <c r="L10985" s="5">
        <f t="shared" si="2339"/>
        <v>4.799710144927536E-2</v>
      </c>
      <c r="M10985" s="8">
        <f t="shared" si="2340"/>
        <v>4726.4855657545913</v>
      </c>
      <c r="N10985" s="6">
        <f>((B10984+E10984)*D10984+(B10985+E10985)*D10985+(B10986+E10986)*D10986)/3/SUM(D10882:D10985)</f>
        <v>8.5324321785400343</v>
      </c>
      <c r="O10985" s="7">
        <f>O10882</f>
        <v>3.9291703178172273E-2</v>
      </c>
      <c r="P10985" s="8">
        <f>M10985*O10882</f>
        <v>185.71166792554504</v>
      </c>
      <c r="Q10985" s="5">
        <f>N10985*O10882</f>
        <v>0.33525379254708082</v>
      </c>
      <c r="R10985" s="8">
        <f t="shared" si="2341"/>
        <v>292.75139412817322</v>
      </c>
      <c r="S10985" s="8">
        <f t="shared" si="2342"/>
        <v>673.83003957068831</v>
      </c>
      <c r="T10985" s="9">
        <f t="shared" si="2347"/>
        <v>1.2166850572834007</v>
      </c>
      <c r="U10985" s="10">
        <f t="shared" si="2349"/>
        <v>0.58823292608426758</v>
      </c>
    </row>
    <row r="10986" spans="1:21" x14ac:dyDescent="0.3">
      <c r="A10986" s="17">
        <v>2019</v>
      </c>
      <c r="B10986" s="17">
        <v>104</v>
      </c>
      <c r="C10986" s="17">
        <v>0.54908999999999997</v>
      </c>
      <c r="D10986" s="17">
        <v>0.43081000000000003</v>
      </c>
      <c r="E10986" s="17">
        <v>0.5</v>
      </c>
      <c r="F10986" s="2">
        <f t="shared" si="2343"/>
        <v>326.96693066156422</v>
      </c>
      <c r="G10986" s="3">
        <f t="shared" si="2344"/>
        <v>140.86062339830849</v>
      </c>
      <c r="H10986" s="2">
        <f t="shared" si="2345"/>
        <v>256.53661896240999</v>
      </c>
      <c r="I10986" s="2">
        <f>SUM(H10986:H10992)</f>
        <v>559.21213375252796</v>
      </c>
      <c r="J10986" s="4">
        <f t="shared" si="2338"/>
        <v>1.7103018113209598</v>
      </c>
      <c r="K10986" s="5">
        <f t="shared" si="2348"/>
        <v>5.3985099999999999</v>
      </c>
      <c r="L10986" s="5">
        <f t="shared" si="2339"/>
        <v>5.1660382775119619E-2</v>
      </c>
      <c r="M10986" s="8">
        <f t="shared" si="2340"/>
        <v>2726.6662736798185</v>
      </c>
      <c r="N10986" s="6">
        <f>((B10985+E10985)*D10985+(B10986+E10986)*D10986+(B10987+E10987)*D10987)/3/SUM(D10882:D10986)</f>
        <v>8.3365474918079236</v>
      </c>
      <c r="O10986" s="7">
        <f>O10882</f>
        <v>3.9291703178172273E-2</v>
      </c>
      <c r="P10986" s="8">
        <f>M10986*O10882</f>
        <v>107.13536189136047</v>
      </c>
      <c r="Q10986" s="5">
        <f>N10986*O10882</f>
        <v>0.32755714957885346</v>
      </c>
      <c r="R10986" s="8">
        <f t="shared" si="2341"/>
        <v>172.50621529248653</v>
      </c>
      <c r="S10986" s="8">
        <f t="shared" si="2342"/>
        <v>381.07864544251504</v>
      </c>
      <c r="T10986" s="9">
        <f t="shared" si="2347"/>
        <v>1.1654959866169481</v>
      </c>
      <c r="U10986" s="10">
        <f t="shared" si="2349"/>
        <v>0.54480582470401173</v>
      </c>
    </row>
    <row r="10987" spans="1:21" x14ac:dyDescent="0.3">
      <c r="A10987" s="17">
        <v>2019</v>
      </c>
      <c r="B10987" s="17">
        <v>105</v>
      </c>
      <c r="C10987" s="17">
        <v>0.58260999999999996</v>
      </c>
      <c r="D10987" s="17">
        <v>0.45118000000000003</v>
      </c>
      <c r="E10987" s="17">
        <v>0.5</v>
      </c>
      <c r="F10987" s="2">
        <f t="shared" si="2343"/>
        <v>186.10630726325573</v>
      </c>
      <c r="G10987" s="3">
        <f t="shared" si="2344"/>
        <v>83.967443711035727</v>
      </c>
      <c r="H10987" s="2">
        <f t="shared" si="2345"/>
        <v>144.12258540773786</v>
      </c>
      <c r="I10987" s="2">
        <f>SUM(H10987:H10992)</f>
        <v>302.67551479011803</v>
      </c>
      <c r="J10987" s="4">
        <f t="shared" si="2338"/>
        <v>1.6263581779738927</v>
      </c>
      <c r="K10987" s="5">
        <f t="shared" si="2348"/>
        <v>5.8496899999999998</v>
      </c>
      <c r="L10987" s="5">
        <f t="shared" si="2339"/>
        <v>5.544729857819905E-2</v>
      </c>
      <c r="M10987" s="8">
        <f t="shared" si="2340"/>
        <v>1514.3649170322308</v>
      </c>
      <c r="N10987" s="6">
        <f>((B10986+E10986)*D10986+(B10987+E10987)*D10987+(B10988+E10988)*D10988)/3/SUM(D10882:D10987)</f>
        <v>8.1335916946026199</v>
      </c>
      <c r="O10987" s="7">
        <f>O10882</f>
        <v>3.9291703178172273E-2</v>
      </c>
      <c r="P10987" s="8">
        <f>M10987*O10882</f>
        <v>59.501976823467892</v>
      </c>
      <c r="Q10987" s="5">
        <f>N10987*O10882</f>
        <v>0.31958267063677337</v>
      </c>
      <c r="R10987" s="8">
        <f t="shared" si="2341"/>
        <v>98.063504664056538</v>
      </c>
      <c r="S10987" s="8">
        <f t="shared" si="2342"/>
        <v>208.57243015002854</v>
      </c>
      <c r="T10987" s="9">
        <f t="shared" si="2347"/>
        <v>1.1207166120113998</v>
      </c>
      <c r="U10987" s="10">
        <f t="shared" si="2349"/>
        <v>0.50564156596249288</v>
      </c>
    </row>
    <row r="10988" spans="1:21" x14ac:dyDescent="0.3">
      <c r="A10988" s="17">
        <v>2019</v>
      </c>
      <c r="B10988" s="17">
        <v>106</v>
      </c>
      <c r="C10988" s="17">
        <v>0.61538999999999999</v>
      </c>
      <c r="D10988" s="17">
        <v>0.47059000000000001</v>
      </c>
      <c r="E10988" s="17">
        <v>0.5</v>
      </c>
      <c r="F10988" s="2">
        <f t="shared" si="2343"/>
        <v>102.13886355222</v>
      </c>
      <c r="G10988" s="3">
        <f t="shared" si="2344"/>
        <v>48.065527799039209</v>
      </c>
      <c r="H10988" s="2">
        <f t="shared" si="2345"/>
        <v>78.106099652700394</v>
      </c>
      <c r="I10988" s="2">
        <f>SUM(H10988:H10992)</f>
        <v>158.55292938238017</v>
      </c>
      <c r="J10988" s="4">
        <f t="shared" si="2338"/>
        <v>1.5523271345320739</v>
      </c>
      <c r="K10988" s="5">
        <f t="shared" si="2348"/>
        <v>6.3202799999999995</v>
      </c>
      <c r="L10988" s="5">
        <f t="shared" si="2339"/>
        <v>5.9345352112676053E-2</v>
      </c>
      <c r="M10988" s="8">
        <f t="shared" si="2340"/>
        <v>809.92910291912324</v>
      </c>
      <c r="N10988" s="6">
        <f>((B10987+E10987)*D10987+(B10988+E10988)*D10988+(B10989+E10989)*D10989)/3/SUM(D10882:D10988)</f>
        <v>7.925723491153347</v>
      </c>
      <c r="O10988" s="7">
        <f>O10882</f>
        <v>3.9291703178172273E-2</v>
      </c>
      <c r="P10988" s="8">
        <f>M10988*O10882</f>
        <v>31.823493907261533</v>
      </c>
      <c r="Q10988" s="5">
        <f>N10988*O10882</f>
        <v>0.31141517488666459</v>
      </c>
      <c r="R10988" s="8">
        <f t="shared" si="2341"/>
        <v>53.782674969639451</v>
      </c>
      <c r="S10988" s="8">
        <f t="shared" si="2342"/>
        <v>110.50892548597199</v>
      </c>
      <c r="T10988" s="9">
        <f t="shared" si="2347"/>
        <v>1.0819478662935451</v>
      </c>
      <c r="U10988" s="10">
        <f t="shared" si="2349"/>
        <v>0.47037926823852882</v>
      </c>
    </row>
    <row r="10989" spans="1:21" x14ac:dyDescent="0.3">
      <c r="A10989" s="17">
        <v>2019</v>
      </c>
      <c r="B10989" s="17">
        <v>107</v>
      </c>
      <c r="C10989" s="17">
        <v>0.64715</v>
      </c>
      <c r="D10989" s="17">
        <v>0.48893999999999999</v>
      </c>
      <c r="E10989" s="17">
        <v>0.5</v>
      </c>
      <c r="F10989" s="2">
        <f t="shared" si="2343"/>
        <v>54.073335753180793</v>
      </c>
      <c r="G10989" s="3">
        <f t="shared" si="2344"/>
        <v>26.438616783160217</v>
      </c>
      <c r="H10989" s="2">
        <f t="shared" si="2345"/>
        <v>40.854027361600686</v>
      </c>
      <c r="I10989" s="2">
        <f>SUM(H10989:H10992)</f>
        <v>80.446829729679777</v>
      </c>
      <c r="J10989" s="4">
        <f t="shared" si="2338"/>
        <v>1.4877356576794432</v>
      </c>
      <c r="K10989" s="5">
        <f t="shared" si="2348"/>
        <v>6.8092199999999998</v>
      </c>
      <c r="L10989" s="5">
        <f t="shared" si="2339"/>
        <v>6.3341581395348831E-2</v>
      </c>
      <c r="M10989" s="8">
        <f t="shared" si="2340"/>
        <v>417.39748520237612</v>
      </c>
      <c r="N10989" s="6">
        <f>((B10988+E10988)*D10988+(B10989+E10989)*D10989+(B10990+E10990)*D10990)/3/SUM(D10882:D10989)</f>
        <v>7.7148946575378687</v>
      </c>
      <c r="O10989" s="7">
        <f>O10882</f>
        <v>3.9291703178172273E-2</v>
      </c>
      <c r="P10989" s="8">
        <f>M10989*O10882</f>
        <v>16.400258095887317</v>
      </c>
      <c r="Q10989" s="5">
        <f>N10989*O10882</f>
        <v>0.30313135093484495</v>
      </c>
      <c r="R10989" s="8">
        <f t="shared" si="2341"/>
        <v>28.469890856349547</v>
      </c>
      <c r="S10989" s="8">
        <f t="shared" si="2342"/>
        <v>56.726250516332527</v>
      </c>
      <c r="T10989" s="9">
        <f t="shared" si="2347"/>
        <v>1.0490614223479948</v>
      </c>
      <c r="U10989" s="10">
        <f t="shared" si="2349"/>
        <v>0.43867423533144834</v>
      </c>
    </row>
    <row r="10990" spans="1:21" x14ac:dyDescent="0.3">
      <c r="A10990" s="17">
        <v>2019</v>
      </c>
      <c r="B10990" s="17">
        <v>108</v>
      </c>
      <c r="C10990" s="17">
        <v>0.67766000000000004</v>
      </c>
      <c r="D10990" s="17">
        <v>0.50616000000000005</v>
      </c>
      <c r="E10990" s="17">
        <v>0.5</v>
      </c>
      <c r="F10990" s="2">
        <f t="shared" si="2343"/>
        <v>27.634718970020575</v>
      </c>
      <c r="G10990" s="3">
        <f t="shared" si="2344"/>
        <v>13.987589353865616</v>
      </c>
      <c r="H10990" s="3">
        <f t="shared" si="2345"/>
        <v>20.640924293087767</v>
      </c>
      <c r="I10990" s="2">
        <f>SUM(H10990:H10992)</f>
        <v>39.592802368079091</v>
      </c>
      <c r="J10990" s="4">
        <f t="shared" si="2338"/>
        <v>1.4327195587199999</v>
      </c>
      <c r="K10990" s="5">
        <f>IF(F10990=0, K10989, K10989+G10990/F10990)</f>
        <v>7.3153800000000002</v>
      </c>
      <c r="L10990" s="5">
        <f t="shared" si="2339"/>
        <v>6.7422857142857145E-2</v>
      </c>
      <c r="M10990" s="8">
        <f t="shared" si="2340"/>
        <v>207.4606438618936</v>
      </c>
      <c r="N10990" s="6">
        <f>((B10989+E10989)*D10989+(B10990+E10990)*D10990+(B10991+E10991)*D10991)/3/SUM(D10882:D10990)</f>
        <v>7.5029280775571472</v>
      </c>
      <c r="O10990" s="7">
        <f>O10882</f>
        <v>3.9291703178172273E-2</v>
      </c>
      <c r="P10990" s="8">
        <f>M10990*O10882</f>
        <v>8.1514820397740309</v>
      </c>
      <c r="Q10990" s="5">
        <f>N10990*O10882</f>
        <v>0.29480282299055016</v>
      </c>
      <c r="R10990" s="8">
        <f t="shared" si="2341"/>
        <v>14.555921542351268</v>
      </c>
      <c r="S10990" s="8">
        <f t="shared" si="2342"/>
        <v>28.256359659982984</v>
      </c>
      <c r="T10990" s="9">
        <f t="shared" si="2347"/>
        <v>1.0224949162912347</v>
      </c>
      <c r="U10990" s="10">
        <f t="shared" si="2349"/>
        <v>0.41022464242876522</v>
      </c>
    </row>
    <row r="10991" spans="1:21" x14ac:dyDescent="0.3">
      <c r="A10991" s="17">
        <v>2019</v>
      </c>
      <c r="B10991" s="17">
        <v>109</v>
      </c>
      <c r="C10991" s="17">
        <v>0.70672999999999997</v>
      </c>
      <c r="D10991" s="17">
        <v>0.5222</v>
      </c>
      <c r="E10991" s="17">
        <v>0.5</v>
      </c>
      <c r="F10991" s="2">
        <f t="shared" si="2343"/>
        <v>13.64712961615496</v>
      </c>
      <c r="G10991" s="3">
        <f t="shared" si="2344"/>
        <v>7.1265310855561195</v>
      </c>
      <c r="H10991" s="3">
        <f t="shared" si="2345"/>
        <v>10.083864073376899</v>
      </c>
      <c r="I10991" s="2">
        <f>SUM(H10991:H10992)</f>
        <v>18.95187807499132</v>
      </c>
      <c r="J10991" s="4">
        <f t="shared" si="2338"/>
        <v>1.3887079999999998</v>
      </c>
      <c r="K10991" s="5">
        <f>IF(F10991=0, K10990, K10990+G10991/F10991)</f>
        <v>7.83758</v>
      </c>
      <c r="L10991" s="5">
        <f t="shared" si="2339"/>
        <v>7.1576073059360729E-2</v>
      </c>
      <c r="M10991" s="8">
        <f t="shared" si="2340"/>
        <v>99.56582948670318</v>
      </c>
      <c r="N10991" s="6">
        <f>((B10990+E10990)*D10990+(B10991+E10991)*D10991)/2/SUM(D10882:D10991)</f>
        <v>7.151394945888911</v>
      </c>
      <c r="O10991" s="7">
        <f>O10882</f>
        <v>3.9291703178172273E-2</v>
      </c>
      <c r="P10991" s="8">
        <f>M10991*O10882</f>
        <v>3.9121110188800539</v>
      </c>
      <c r="Q10991" s="5">
        <f>N10991*O10882</f>
        <v>0.28099048752374844</v>
      </c>
      <c r="R10991" s="8">
        <f t="shared" si="2341"/>
        <v>7.2503941912755128</v>
      </c>
      <c r="S10991" s="8">
        <f t="shared" si="2342"/>
        <v>13.700438117631716</v>
      </c>
      <c r="T10991" s="9">
        <f t="shared" si="2347"/>
        <v>1.0039062061382968</v>
      </c>
      <c r="U10991" s="10">
        <f t="shared" si="2349"/>
        <v>0.38480179386170299</v>
      </c>
    </row>
    <row r="10992" spans="1:21" x14ac:dyDescent="0.3">
      <c r="A10992" s="17">
        <v>2019</v>
      </c>
      <c r="B10992" s="17" t="s">
        <v>19</v>
      </c>
      <c r="C10992" s="17">
        <v>0.73419999999999996</v>
      </c>
      <c r="D10992" s="17">
        <v>1</v>
      </c>
      <c r="E10992" s="17">
        <v>1.36</v>
      </c>
      <c r="F10992" s="2">
        <f t="shared" si="2343"/>
        <v>6.5205985305988401</v>
      </c>
      <c r="G10992" s="3">
        <f t="shared" si="2344"/>
        <v>6.5205985305988401</v>
      </c>
      <c r="H10992" s="3">
        <f>E10992*F10992</f>
        <v>8.8680140016144229</v>
      </c>
      <c r="I10992" s="2">
        <f>SUM(H10992:H10992)</f>
        <v>8.8680140016144229</v>
      </c>
      <c r="J10992" s="4">
        <f t="shared" si="2338"/>
        <v>1.36</v>
      </c>
      <c r="K10992" s="5">
        <f>IF(F10992=0, K10991, K10991+G10992/F10992)</f>
        <v>8.8375799999999991</v>
      </c>
      <c r="L10992" s="5">
        <f>K10992/(110+E10992)</f>
        <v>7.9360452586206887E-2</v>
      </c>
      <c r="M10992" s="8">
        <f t="shared" si="2340"/>
        <v>82.164331453575173</v>
      </c>
      <c r="N10992" s="6">
        <f>N10991-(N10989-N10990)</f>
        <v>6.9394283659081895</v>
      </c>
      <c r="O10992" s="7">
        <f>O10882</f>
        <v>3.9291703178172273E-2</v>
      </c>
      <c r="P10992" s="8">
        <f>M10992*O10882</f>
        <v>3.2283765233068396</v>
      </c>
      <c r="Q10992" s="5">
        <f>N10992*O10882</f>
        <v>0.27266195957945361</v>
      </c>
      <c r="R10992" s="8">
        <f t="shared" si="2341"/>
        <v>6.4500439263562024</v>
      </c>
      <c r="S10992" s="8">
        <f>R10992</f>
        <v>6.4500439263562024</v>
      </c>
      <c r="T10992" s="9">
        <f t="shared" si="2347"/>
        <v>0.98917973497194311</v>
      </c>
      <c r="U10992" s="10">
        <f t="shared" si="2349"/>
        <v>0.37082026502805698</v>
      </c>
    </row>
    <row r="10993" spans="1:21" x14ac:dyDescent="0.3">
      <c r="A10993" s="18"/>
      <c r="B10993" s="18"/>
      <c r="C10993" s="18"/>
      <c r="D10993" s="18"/>
      <c r="E10993" s="18"/>
      <c r="F10993" s="2"/>
      <c r="G10993" s="3"/>
      <c r="H10993" s="2"/>
      <c r="I10993" s="2"/>
      <c r="J10993" s="19"/>
      <c r="K10993" s="11"/>
      <c r="L10993" s="11"/>
      <c r="M10993" s="18"/>
      <c r="N10993" s="20"/>
      <c r="O10993" s="21"/>
      <c r="P10993" s="12"/>
      <c r="Q10993" s="11"/>
      <c r="R10993" s="12"/>
      <c r="S10993" s="12"/>
      <c r="T10993" s="22"/>
      <c r="U10993" s="23"/>
    </row>
    <row r="10994" spans="1:21" x14ac:dyDescent="0.3">
      <c r="A10994" s="18"/>
      <c r="B10994" s="18"/>
      <c r="C10994" s="18"/>
      <c r="D10994" s="18"/>
      <c r="E10994" s="18"/>
      <c r="F10994" s="2"/>
      <c r="G10994" s="3"/>
      <c r="H10994" s="2"/>
      <c r="I10994" s="2"/>
      <c r="J10994" s="19"/>
      <c r="K10994" s="11"/>
      <c r="L10994" s="11"/>
      <c r="M10994" s="12"/>
      <c r="N10994" s="20"/>
      <c r="O10994" s="21"/>
      <c r="P10994" s="12"/>
      <c r="Q10994" s="11"/>
      <c r="R10994" s="12"/>
      <c r="S10994" s="12"/>
      <c r="T10994" s="22"/>
      <c r="U10994" s="23"/>
    </row>
    <row r="10995" spans="1:21" x14ac:dyDescent="0.3">
      <c r="A10995" s="18"/>
      <c r="B10995" s="18"/>
      <c r="C10995" s="18"/>
      <c r="D10995" s="18"/>
      <c r="E10995" s="18"/>
      <c r="F10995" s="2"/>
      <c r="G10995" s="3"/>
      <c r="H10995" s="2"/>
      <c r="I10995" s="2"/>
      <c r="J10995" s="19"/>
      <c r="K10995" s="11"/>
      <c r="L10995" s="11"/>
      <c r="M10995" s="12"/>
      <c r="N10995" s="20"/>
      <c r="O10995" s="21"/>
      <c r="P10995" s="12"/>
      <c r="Q10995" s="11"/>
      <c r="R10995" s="12"/>
      <c r="S10995" s="12"/>
      <c r="T10995" s="22"/>
      <c r="U10995" s="23"/>
    </row>
    <row r="10996" spans="1:21" x14ac:dyDescent="0.3">
      <c r="A10996" s="18"/>
      <c r="B10996" s="18"/>
      <c r="C10996" s="18"/>
      <c r="D10996" s="18"/>
      <c r="E10996" s="18"/>
      <c r="F10996" s="2"/>
      <c r="G10996" s="3"/>
      <c r="H10996" s="2"/>
      <c r="I10996" s="2"/>
      <c r="J10996" s="19"/>
      <c r="K10996" s="11"/>
      <c r="L10996" s="11"/>
      <c r="M10996" s="12"/>
      <c r="N10996" s="20"/>
      <c r="O10996" s="21"/>
      <c r="P10996" s="12"/>
      <c r="Q10996" s="11"/>
      <c r="R10996" s="12"/>
      <c r="S10996" s="12"/>
      <c r="T10996" s="22"/>
      <c r="U10996" s="23"/>
    </row>
    <row r="10997" spans="1:21" x14ac:dyDescent="0.3">
      <c r="A10997" s="18"/>
      <c r="B10997" s="18"/>
      <c r="C10997" s="18"/>
      <c r="D10997" s="18"/>
      <c r="E10997" s="18"/>
      <c r="F10997" s="2"/>
      <c r="G10997" s="3"/>
      <c r="H10997" s="2"/>
      <c r="I10997" s="2"/>
      <c r="J10997" s="19"/>
      <c r="K10997" s="11"/>
      <c r="L10997" s="11"/>
      <c r="M10997" s="12"/>
      <c r="N10997" s="20"/>
      <c r="O10997" s="21"/>
      <c r="P10997" s="12"/>
      <c r="Q10997" s="11"/>
      <c r="R10997" s="12"/>
      <c r="S10997" s="12"/>
      <c r="T10997" s="22"/>
      <c r="U10997" s="23"/>
    </row>
    <row r="10998" spans="1:21" x14ac:dyDescent="0.3">
      <c r="A10998" s="18"/>
      <c r="B10998" s="18"/>
      <c r="C10998" s="18"/>
      <c r="D10998" s="18"/>
      <c r="E10998" s="18"/>
      <c r="F10998" s="2"/>
      <c r="G10998" s="3"/>
      <c r="H10998" s="2"/>
      <c r="I10998" s="2"/>
      <c r="J10998" s="19"/>
      <c r="K10998" s="11"/>
      <c r="L10998" s="11"/>
      <c r="M10998" s="12"/>
      <c r="N10998" s="20"/>
      <c r="O10998" s="21"/>
      <c r="P10998" s="12"/>
      <c r="Q10998" s="11"/>
      <c r="R10998" s="12"/>
      <c r="S10998" s="12"/>
      <c r="T10998" s="22"/>
      <c r="U10998" s="23"/>
    </row>
    <row r="10999" spans="1:21" x14ac:dyDescent="0.3">
      <c r="A10999" s="18"/>
      <c r="B10999" s="18"/>
      <c r="C10999" s="18"/>
      <c r="D10999" s="18"/>
      <c r="E10999" s="18"/>
      <c r="F10999" s="2"/>
      <c r="G10999" s="3"/>
      <c r="H10999" s="2"/>
      <c r="I10999" s="2"/>
      <c r="J10999" s="19"/>
      <c r="K10999" s="11"/>
      <c r="L10999" s="11"/>
      <c r="M10999" s="12"/>
      <c r="N10999" s="20"/>
      <c r="O10999" s="21"/>
      <c r="P10999" s="12"/>
      <c r="Q10999" s="11"/>
      <c r="R10999" s="12"/>
      <c r="S10999" s="12"/>
      <c r="T10999" s="22"/>
      <c r="U10999" s="23"/>
    </row>
    <row r="11000" spans="1:21" x14ac:dyDescent="0.3">
      <c r="A11000" s="18"/>
      <c r="B11000" s="18"/>
      <c r="C11000" s="18"/>
      <c r="D11000" s="18"/>
      <c r="E11000" s="18"/>
      <c r="F11000" s="2"/>
      <c r="G11000" s="3"/>
      <c r="H11000" s="2"/>
      <c r="I11000" s="2"/>
      <c r="J11000" s="19"/>
      <c r="K11000" s="11"/>
      <c r="L11000" s="11"/>
      <c r="M11000" s="12"/>
      <c r="N11000" s="20"/>
      <c r="O11000" s="21"/>
      <c r="P11000" s="12"/>
      <c r="Q11000" s="11"/>
      <c r="R11000" s="12"/>
      <c r="S11000" s="12"/>
      <c r="T11000" s="22"/>
      <c r="U11000" s="23"/>
    </row>
    <row r="11001" spans="1:21" x14ac:dyDescent="0.3">
      <c r="A11001" s="18"/>
      <c r="B11001" s="18"/>
      <c r="C11001" s="18"/>
      <c r="D11001" s="18"/>
      <c r="E11001" s="18"/>
      <c r="F11001" s="2"/>
      <c r="G11001" s="3"/>
      <c r="H11001" s="2"/>
      <c r="I11001" s="2"/>
      <c r="J11001" s="19"/>
      <c r="K11001" s="11"/>
      <c r="L11001" s="11"/>
      <c r="M11001" s="12"/>
      <c r="N11001" s="20"/>
      <c r="O11001" s="21"/>
      <c r="P11001" s="12"/>
      <c r="Q11001" s="11"/>
      <c r="R11001" s="12"/>
      <c r="S11001" s="12"/>
      <c r="T11001" s="22"/>
      <c r="U11001" s="23"/>
    </row>
    <row r="11002" spans="1:21" x14ac:dyDescent="0.3">
      <c r="A11002" s="18"/>
      <c r="B11002" s="18"/>
      <c r="C11002" s="18"/>
      <c r="D11002" s="18"/>
      <c r="E11002" s="18"/>
      <c r="F11002" s="2"/>
      <c r="G11002" s="3"/>
      <c r="H11002" s="2"/>
      <c r="I11002" s="2"/>
      <c r="J11002" s="19"/>
      <c r="K11002" s="11"/>
      <c r="L11002" s="11"/>
      <c r="M11002" s="12"/>
      <c r="N11002" s="20"/>
      <c r="O11002" s="21"/>
      <c r="P11002" s="12"/>
      <c r="Q11002" s="11"/>
      <c r="R11002" s="12"/>
      <c r="S11002" s="12"/>
      <c r="T11002" s="22"/>
      <c r="U11002" s="23"/>
    </row>
    <row r="11003" spans="1:21" x14ac:dyDescent="0.3">
      <c r="A11003" s="18"/>
      <c r="B11003" s="18"/>
      <c r="C11003" s="18"/>
      <c r="D11003" s="18"/>
      <c r="E11003" s="18"/>
      <c r="F11003" s="2"/>
      <c r="G11003" s="3"/>
      <c r="H11003" s="2"/>
      <c r="I11003" s="2"/>
      <c r="J11003" s="19"/>
      <c r="K11003" s="11"/>
      <c r="L11003" s="11"/>
      <c r="M11003" s="12"/>
      <c r="N11003" s="20"/>
      <c r="O11003" s="21"/>
      <c r="P11003" s="12"/>
      <c r="Q11003" s="11"/>
      <c r="R11003" s="12"/>
      <c r="S11003" s="12"/>
      <c r="T11003" s="22"/>
      <c r="U11003" s="23"/>
    </row>
    <row r="11004" spans="1:21" x14ac:dyDescent="0.3">
      <c r="A11004" s="18"/>
      <c r="B11004" s="18"/>
      <c r="C11004" s="18"/>
      <c r="D11004" s="18"/>
      <c r="E11004" s="18"/>
      <c r="F11004" s="2"/>
      <c r="G11004" s="3"/>
      <c r="H11004" s="2"/>
      <c r="I11004" s="2"/>
      <c r="J11004" s="19"/>
      <c r="K11004" s="11"/>
      <c r="L11004" s="11"/>
      <c r="M11004" s="12"/>
      <c r="N11004" s="20"/>
      <c r="O11004" s="21"/>
      <c r="P11004" s="12"/>
      <c r="Q11004" s="11"/>
      <c r="R11004" s="12"/>
      <c r="S11004" s="12"/>
      <c r="T11004" s="22"/>
      <c r="U11004" s="23"/>
    </row>
    <row r="11005" spans="1:21" x14ac:dyDescent="0.3">
      <c r="A11005" s="18"/>
      <c r="B11005" s="18"/>
      <c r="C11005" s="18"/>
      <c r="D11005" s="18"/>
      <c r="E11005" s="18"/>
      <c r="F11005" s="2"/>
      <c r="G11005" s="3"/>
      <c r="H11005" s="2"/>
      <c r="I11005" s="2"/>
      <c r="J11005" s="19"/>
      <c r="K11005" s="11"/>
      <c r="L11005" s="11"/>
      <c r="M11005" s="12"/>
      <c r="N11005" s="20"/>
      <c r="O11005" s="21"/>
      <c r="P11005" s="12"/>
      <c r="Q11005" s="11"/>
      <c r="R11005" s="12"/>
      <c r="S11005" s="12"/>
      <c r="T11005" s="22"/>
      <c r="U11005" s="23"/>
    </row>
    <row r="11006" spans="1:21" x14ac:dyDescent="0.3">
      <c r="A11006" s="18"/>
      <c r="B11006" s="18"/>
      <c r="C11006" s="18"/>
      <c r="D11006" s="18"/>
      <c r="E11006" s="18"/>
      <c r="F11006" s="2"/>
      <c r="G11006" s="3"/>
      <c r="H11006" s="2"/>
      <c r="I11006" s="2"/>
      <c r="J11006" s="19"/>
      <c r="K11006" s="11"/>
      <c r="L11006" s="11"/>
      <c r="M11006" s="12"/>
      <c r="N11006" s="20"/>
      <c r="O11006" s="21"/>
      <c r="P11006" s="12"/>
      <c r="Q11006" s="11"/>
      <c r="R11006" s="12"/>
      <c r="S11006" s="12"/>
      <c r="T11006" s="22"/>
      <c r="U11006" s="23"/>
    </row>
    <row r="11007" spans="1:21" x14ac:dyDescent="0.3">
      <c r="A11007" s="18"/>
      <c r="B11007" s="18"/>
      <c r="C11007" s="18"/>
      <c r="D11007" s="18"/>
      <c r="E11007" s="18"/>
      <c r="F11007" s="2"/>
      <c r="G11007" s="3"/>
      <c r="H11007" s="2"/>
      <c r="I11007" s="2"/>
      <c r="J11007" s="19"/>
      <c r="K11007" s="11"/>
      <c r="L11007" s="11"/>
      <c r="M11007" s="12"/>
      <c r="N11007" s="20"/>
      <c r="O11007" s="21"/>
      <c r="P11007" s="12"/>
      <c r="Q11007" s="11"/>
      <c r="R11007" s="12"/>
      <c r="S11007" s="12"/>
      <c r="T11007" s="22"/>
      <c r="U11007" s="23"/>
    </row>
    <row r="11008" spans="1:21" x14ac:dyDescent="0.3">
      <c r="A11008" s="18"/>
      <c r="B11008" s="18"/>
      <c r="C11008" s="18"/>
      <c r="D11008" s="18"/>
      <c r="E11008" s="18"/>
      <c r="F11008" s="2"/>
      <c r="G11008" s="3"/>
      <c r="H11008" s="2"/>
      <c r="I11008" s="2"/>
      <c r="J11008" s="19"/>
      <c r="K11008" s="11"/>
      <c r="L11008" s="11"/>
      <c r="M11008" s="12"/>
      <c r="N11008" s="20"/>
      <c r="O11008" s="21"/>
      <c r="P11008" s="12"/>
      <c r="Q11008" s="11"/>
      <c r="R11008" s="12"/>
      <c r="S11008" s="12"/>
      <c r="T11008" s="22"/>
      <c r="U11008" s="23"/>
    </row>
    <row r="11009" spans="1:21" x14ac:dyDescent="0.3">
      <c r="A11009" s="18"/>
      <c r="B11009" s="18"/>
      <c r="C11009" s="18"/>
      <c r="D11009" s="18"/>
      <c r="E11009" s="18"/>
      <c r="F11009" s="2"/>
      <c r="G11009" s="3"/>
      <c r="H11009" s="2"/>
      <c r="I11009" s="2"/>
      <c r="J11009" s="19"/>
      <c r="K11009" s="11"/>
      <c r="L11009" s="11"/>
      <c r="M11009" s="12"/>
      <c r="N11009" s="20"/>
      <c r="O11009" s="21"/>
      <c r="P11009" s="12"/>
      <c r="Q11009" s="11"/>
      <c r="R11009" s="12"/>
      <c r="S11009" s="12"/>
      <c r="T11009" s="22"/>
      <c r="U11009" s="23"/>
    </row>
    <row r="11010" spans="1:21" x14ac:dyDescent="0.3">
      <c r="A11010" s="18"/>
      <c r="B11010" s="18"/>
      <c r="C11010" s="18"/>
      <c r="D11010" s="18"/>
      <c r="E11010" s="18"/>
      <c r="F11010" s="2"/>
      <c r="G11010" s="3"/>
      <c r="H11010" s="2"/>
      <c r="I11010" s="2"/>
      <c r="J11010" s="19"/>
      <c r="K11010" s="11"/>
      <c r="L11010" s="11"/>
      <c r="M11010" s="12"/>
      <c r="N11010" s="20"/>
      <c r="O11010" s="21"/>
      <c r="P11010" s="12"/>
      <c r="Q11010" s="11"/>
      <c r="R11010" s="12"/>
      <c r="S11010" s="12"/>
      <c r="T11010" s="22"/>
      <c r="U11010" s="23"/>
    </row>
    <row r="11011" spans="1:21" x14ac:dyDescent="0.3">
      <c r="A11011" s="18"/>
      <c r="B11011" s="18"/>
      <c r="C11011" s="18"/>
      <c r="D11011" s="18"/>
      <c r="E11011" s="18"/>
      <c r="F11011" s="2"/>
      <c r="G11011" s="3"/>
      <c r="H11011" s="2"/>
      <c r="I11011" s="2"/>
      <c r="J11011" s="19"/>
      <c r="K11011" s="11"/>
      <c r="L11011" s="11"/>
      <c r="M11011" s="12"/>
      <c r="N11011" s="20"/>
      <c r="O11011" s="21"/>
      <c r="P11011" s="12"/>
      <c r="Q11011" s="11"/>
      <c r="R11011" s="12"/>
      <c r="S11011" s="12"/>
      <c r="T11011" s="22"/>
      <c r="U11011" s="23"/>
    </row>
    <row r="11012" spans="1:21" x14ac:dyDescent="0.3">
      <c r="A11012" s="18"/>
      <c r="B11012" s="18"/>
      <c r="C11012" s="18"/>
      <c r="D11012" s="18"/>
      <c r="E11012" s="18"/>
      <c r="F11012" s="2"/>
      <c r="G11012" s="3"/>
      <c r="H11012" s="2"/>
      <c r="I11012" s="2"/>
      <c r="J11012" s="19"/>
      <c r="K11012" s="11"/>
      <c r="L11012" s="11"/>
      <c r="M11012" s="12"/>
      <c r="N11012" s="20"/>
      <c r="O11012" s="21"/>
      <c r="P11012" s="12"/>
      <c r="Q11012" s="11"/>
      <c r="R11012" s="12"/>
      <c r="S11012" s="12"/>
      <c r="T11012" s="22"/>
      <c r="U11012" s="23"/>
    </row>
    <row r="11013" spans="1:21" x14ac:dyDescent="0.3">
      <c r="A11013" s="18"/>
      <c r="B11013" s="18"/>
      <c r="C11013" s="18"/>
      <c r="D11013" s="18"/>
      <c r="E11013" s="18"/>
      <c r="F11013" s="2"/>
      <c r="G11013" s="3"/>
      <c r="H11013" s="2"/>
      <c r="I11013" s="2"/>
      <c r="J11013" s="19"/>
      <c r="K11013" s="11"/>
      <c r="L11013" s="11"/>
      <c r="M11013" s="12"/>
      <c r="N11013" s="20"/>
      <c r="O11013" s="21"/>
      <c r="P11013" s="12"/>
      <c r="Q11013" s="11"/>
      <c r="R11013" s="12"/>
      <c r="S11013" s="12"/>
      <c r="T11013" s="22"/>
      <c r="U11013" s="23"/>
    </row>
    <row r="11014" spans="1:21" x14ac:dyDescent="0.3">
      <c r="A11014" s="18"/>
      <c r="B11014" s="18"/>
      <c r="C11014" s="18"/>
      <c r="D11014" s="18"/>
      <c r="E11014" s="18"/>
      <c r="F11014" s="2"/>
      <c r="G11014" s="3"/>
      <c r="H11014" s="2"/>
      <c r="I11014" s="2"/>
      <c r="J11014" s="19"/>
      <c r="K11014" s="11"/>
      <c r="L11014" s="11"/>
      <c r="M11014" s="12"/>
      <c r="N11014" s="20"/>
      <c r="O11014" s="21"/>
      <c r="P11014" s="12"/>
      <c r="Q11014" s="11"/>
      <c r="R11014" s="12"/>
      <c r="S11014" s="12"/>
      <c r="T11014" s="22"/>
      <c r="U11014" s="23"/>
    </row>
    <row r="11015" spans="1:21" x14ac:dyDescent="0.3">
      <c r="A11015" s="18"/>
      <c r="B11015" s="18"/>
      <c r="C11015" s="18"/>
      <c r="D11015" s="18"/>
      <c r="E11015" s="18"/>
      <c r="F11015" s="2"/>
      <c r="G11015" s="3"/>
      <c r="H11015" s="2"/>
      <c r="I11015" s="2"/>
      <c r="J11015" s="19"/>
      <c r="K11015" s="11"/>
      <c r="L11015" s="11"/>
      <c r="M11015" s="12"/>
      <c r="N11015" s="20"/>
      <c r="O11015" s="21"/>
      <c r="P11015" s="12"/>
      <c r="Q11015" s="11"/>
      <c r="R11015" s="12"/>
      <c r="S11015" s="12"/>
      <c r="T11015" s="22"/>
      <c r="U11015" s="23"/>
    </row>
    <row r="11016" spans="1:21" x14ac:dyDescent="0.3">
      <c r="A11016" s="18"/>
      <c r="B11016" s="18"/>
      <c r="C11016" s="18"/>
      <c r="D11016" s="18"/>
      <c r="E11016" s="18"/>
      <c r="F11016" s="2"/>
      <c r="G11016" s="3"/>
      <c r="H11016" s="2"/>
      <c r="I11016" s="2"/>
      <c r="J11016" s="19"/>
      <c r="K11016" s="11"/>
      <c r="L11016" s="11"/>
      <c r="M11016" s="12"/>
      <c r="N11016" s="20"/>
      <c r="O11016" s="21"/>
      <c r="P11016" s="12"/>
      <c r="Q11016" s="11"/>
      <c r="R11016" s="12"/>
      <c r="S11016" s="12"/>
      <c r="T11016" s="22"/>
      <c r="U11016" s="23"/>
    </row>
    <row r="11017" spans="1:21" x14ac:dyDescent="0.3">
      <c r="A11017" s="18"/>
      <c r="B11017" s="18"/>
      <c r="C11017" s="18"/>
      <c r="D11017" s="18"/>
      <c r="E11017" s="18"/>
      <c r="F11017" s="2"/>
      <c r="G11017" s="3"/>
      <c r="H11017" s="2"/>
      <c r="I11017" s="2"/>
      <c r="J11017" s="19"/>
      <c r="K11017" s="11"/>
      <c r="L11017" s="11"/>
      <c r="M11017" s="12"/>
      <c r="N11017" s="20"/>
      <c r="O11017" s="21"/>
      <c r="P11017" s="12"/>
      <c r="Q11017" s="11"/>
      <c r="R11017" s="12"/>
      <c r="S11017" s="12"/>
      <c r="T11017" s="22"/>
      <c r="U11017" s="23"/>
    </row>
    <row r="11018" spans="1:21" x14ac:dyDescent="0.3">
      <c r="A11018" s="18"/>
      <c r="B11018" s="18"/>
      <c r="C11018" s="18"/>
      <c r="D11018" s="18"/>
      <c r="E11018" s="18"/>
      <c r="F11018" s="2"/>
      <c r="G11018" s="3"/>
      <c r="H11018" s="2"/>
      <c r="I11018" s="2"/>
      <c r="J11018" s="19"/>
      <c r="K11018" s="11"/>
      <c r="L11018" s="11"/>
      <c r="M11018" s="12"/>
      <c r="N11018" s="20"/>
      <c r="O11018" s="21"/>
      <c r="P11018" s="12"/>
      <c r="Q11018" s="11"/>
      <c r="R11018" s="12"/>
      <c r="S11018" s="12"/>
      <c r="T11018" s="22"/>
      <c r="U11018" s="23"/>
    </row>
    <row r="11019" spans="1:21" x14ac:dyDescent="0.3">
      <c r="A11019" s="18"/>
      <c r="B11019" s="18"/>
      <c r="C11019" s="18"/>
      <c r="D11019" s="18"/>
      <c r="E11019" s="18"/>
      <c r="F11019" s="2"/>
      <c r="G11019" s="3"/>
      <c r="H11019" s="2"/>
      <c r="I11019" s="2"/>
      <c r="J11019" s="19"/>
      <c r="K11019" s="11"/>
      <c r="L11019" s="11"/>
      <c r="M11019" s="12"/>
      <c r="N11019" s="20"/>
      <c r="O11019" s="21"/>
      <c r="P11019" s="12"/>
      <c r="Q11019" s="11"/>
      <c r="R11019" s="12"/>
      <c r="S11019" s="12"/>
      <c r="T11019" s="22"/>
      <c r="U11019" s="23"/>
    </row>
    <row r="11020" spans="1:21" x14ac:dyDescent="0.3">
      <c r="A11020" s="18"/>
      <c r="B11020" s="18"/>
      <c r="C11020" s="18"/>
      <c r="D11020" s="18"/>
      <c r="E11020" s="18"/>
      <c r="F11020" s="2"/>
      <c r="G11020" s="3"/>
      <c r="H11020" s="2"/>
      <c r="I11020" s="2"/>
      <c r="J11020" s="19"/>
      <c r="K11020" s="11"/>
      <c r="L11020" s="11"/>
      <c r="M11020" s="12"/>
      <c r="N11020" s="20"/>
      <c r="O11020" s="21"/>
      <c r="P11020" s="12"/>
      <c r="Q11020" s="11"/>
      <c r="R11020" s="12"/>
      <c r="S11020" s="12"/>
      <c r="T11020" s="22"/>
      <c r="U11020" s="23"/>
    </row>
    <row r="11021" spans="1:21" x14ac:dyDescent="0.3">
      <c r="A11021" s="18"/>
      <c r="B11021" s="18"/>
      <c r="C11021" s="18"/>
      <c r="D11021" s="18"/>
      <c r="E11021" s="18"/>
      <c r="F11021" s="2"/>
      <c r="G11021" s="3"/>
      <c r="H11021" s="2"/>
      <c r="I11021" s="2"/>
      <c r="J11021" s="19"/>
      <c r="K11021" s="11"/>
      <c r="L11021" s="11"/>
      <c r="M11021" s="12"/>
      <c r="N11021" s="20"/>
      <c r="O11021" s="21"/>
      <c r="P11021" s="12"/>
      <c r="Q11021" s="11"/>
      <c r="R11021" s="12"/>
      <c r="S11021" s="12"/>
      <c r="T11021" s="22"/>
      <c r="U11021" s="23"/>
    </row>
    <row r="11022" spans="1:21" x14ac:dyDescent="0.3">
      <c r="A11022" s="18"/>
      <c r="B11022" s="18"/>
      <c r="C11022" s="18"/>
      <c r="D11022" s="18"/>
      <c r="E11022" s="18"/>
      <c r="F11022" s="2"/>
      <c r="G11022" s="3"/>
      <c r="H11022" s="2"/>
      <c r="I11022" s="2"/>
      <c r="J11022" s="19"/>
      <c r="K11022" s="11"/>
      <c r="L11022" s="11"/>
      <c r="M11022" s="12"/>
      <c r="N11022" s="20"/>
      <c r="O11022" s="21"/>
      <c r="P11022" s="12"/>
      <c r="Q11022" s="11"/>
      <c r="R11022" s="12"/>
      <c r="S11022" s="12"/>
      <c r="T11022" s="22"/>
      <c r="U11022" s="23"/>
    </row>
    <row r="11023" spans="1:21" x14ac:dyDescent="0.3">
      <c r="A11023" s="18"/>
      <c r="B11023" s="18"/>
      <c r="C11023" s="18"/>
      <c r="D11023" s="18"/>
      <c r="E11023" s="18"/>
      <c r="F11023" s="2"/>
      <c r="G11023" s="3"/>
      <c r="H11023" s="2"/>
      <c r="I11023" s="2"/>
      <c r="J11023" s="19"/>
      <c r="K11023" s="11"/>
      <c r="L11023" s="11"/>
      <c r="M11023" s="12"/>
      <c r="N11023" s="20"/>
      <c r="O11023" s="21"/>
      <c r="P11023" s="12"/>
      <c r="Q11023" s="11"/>
      <c r="R11023" s="12"/>
      <c r="S11023" s="12"/>
      <c r="T11023" s="22"/>
      <c r="U11023" s="23"/>
    </row>
    <row r="11024" spans="1:21" x14ac:dyDescent="0.3">
      <c r="A11024" s="18"/>
      <c r="B11024" s="18"/>
      <c r="C11024" s="18"/>
      <c r="D11024" s="18"/>
      <c r="E11024" s="18"/>
      <c r="F11024" s="2"/>
      <c r="G11024" s="3"/>
      <c r="H11024" s="2"/>
      <c r="I11024" s="2"/>
      <c r="J11024" s="19"/>
      <c r="K11024" s="11"/>
      <c r="L11024" s="11"/>
      <c r="M11024" s="12"/>
      <c r="N11024" s="20"/>
      <c r="O11024" s="21"/>
      <c r="P11024" s="12"/>
      <c r="Q11024" s="11"/>
      <c r="R11024" s="12"/>
      <c r="S11024" s="12"/>
      <c r="T11024" s="22"/>
      <c r="U11024" s="23"/>
    </row>
    <row r="11025" spans="1:21" x14ac:dyDescent="0.3">
      <c r="A11025" s="18"/>
      <c r="B11025" s="18"/>
      <c r="C11025" s="18"/>
      <c r="D11025" s="18"/>
      <c r="E11025" s="18"/>
      <c r="F11025" s="2"/>
      <c r="G11025" s="3"/>
      <c r="H11025" s="2"/>
      <c r="I11025" s="2"/>
      <c r="J11025" s="19"/>
      <c r="K11025" s="11"/>
      <c r="L11025" s="11"/>
      <c r="M11025" s="12"/>
      <c r="N11025" s="20"/>
      <c r="O11025" s="21"/>
      <c r="P11025" s="12"/>
      <c r="Q11025" s="11"/>
      <c r="R11025" s="12"/>
      <c r="S11025" s="12"/>
      <c r="T11025" s="22"/>
      <c r="U11025" s="23"/>
    </row>
    <row r="11026" spans="1:21" x14ac:dyDescent="0.3">
      <c r="A11026" s="18"/>
      <c r="B11026" s="18"/>
      <c r="C11026" s="18"/>
      <c r="D11026" s="18"/>
      <c r="E11026" s="18"/>
      <c r="F11026" s="2"/>
      <c r="G11026" s="3"/>
      <c r="H11026" s="2"/>
      <c r="I11026" s="2"/>
      <c r="J11026" s="19"/>
      <c r="K11026" s="11"/>
      <c r="L11026" s="11"/>
      <c r="M11026" s="12"/>
      <c r="N11026" s="20"/>
      <c r="O11026" s="21"/>
      <c r="P11026" s="12"/>
      <c r="Q11026" s="11"/>
      <c r="R11026" s="12"/>
      <c r="S11026" s="12"/>
      <c r="T11026" s="22"/>
      <c r="U11026" s="23"/>
    </row>
    <row r="11027" spans="1:21" x14ac:dyDescent="0.3">
      <c r="A11027" s="18"/>
      <c r="B11027" s="18"/>
      <c r="C11027" s="18"/>
      <c r="D11027" s="18"/>
      <c r="E11027" s="18"/>
      <c r="F11027" s="2"/>
      <c r="G11027" s="3"/>
      <c r="H11027" s="2"/>
      <c r="I11027" s="2"/>
      <c r="J11027" s="19"/>
      <c r="K11027" s="11"/>
      <c r="L11027" s="11"/>
      <c r="M11027" s="12"/>
      <c r="N11027" s="20"/>
      <c r="O11027" s="21"/>
      <c r="P11027" s="12"/>
      <c r="Q11027" s="11"/>
      <c r="R11027" s="12"/>
      <c r="S11027" s="12"/>
      <c r="T11027" s="22"/>
      <c r="U11027" s="23"/>
    </row>
    <row r="11028" spans="1:21" x14ac:dyDescent="0.3">
      <c r="A11028" s="18"/>
      <c r="B11028" s="18"/>
      <c r="C11028" s="18"/>
      <c r="D11028" s="18"/>
      <c r="E11028" s="18"/>
      <c r="F11028" s="2"/>
      <c r="G11028" s="3"/>
      <c r="H11028" s="2"/>
      <c r="I11028" s="2"/>
      <c r="J11028" s="19"/>
      <c r="K11028" s="11"/>
      <c r="L11028" s="11"/>
      <c r="M11028" s="12"/>
      <c r="N11028" s="20"/>
      <c r="O11028" s="21"/>
      <c r="P11028" s="12"/>
      <c r="Q11028" s="11"/>
      <c r="R11028" s="12"/>
      <c r="S11028" s="12"/>
      <c r="T11028" s="22"/>
      <c r="U11028" s="23"/>
    </row>
    <row r="11029" spans="1:21" x14ac:dyDescent="0.3">
      <c r="A11029" s="18"/>
      <c r="B11029" s="18"/>
      <c r="C11029" s="18"/>
      <c r="D11029" s="18"/>
      <c r="E11029" s="18"/>
      <c r="F11029" s="2"/>
      <c r="G11029" s="3"/>
      <c r="H11029" s="2"/>
      <c r="I11029" s="2"/>
      <c r="J11029" s="19"/>
      <c r="K11029" s="11"/>
      <c r="L11029" s="11"/>
      <c r="M11029" s="12"/>
      <c r="N11029" s="20"/>
      <c r="O11029" s="21"/>
      <c r="P11029" s="12"/>
      <c r="Q11029" s="11"/>
      <c r="R11029" s="12"/>
      <c r="S11029" s="12"/>
      <c r="T11029" s="22"/>
      <c r="U11029" s="23"/>
    </row>
    <row r="11030" spans="1:21" x14ac:dyDescent="0.3">
      <c r="A11030" s="18"/>
      <c r="B11030" s="18"/>
      <c r="C11030" s="18"/>
      <c r="D11030" s="18"/>
      <c r="E11030" s="18"/>
      <c r="F11030" s="2"/>
      <c r="G11030" s="3"/>
      <c r="H11030" s="2"/>
      <c r="I11030" s="2"/>
      <c r="J11030" s="19"/>
      <c r="K11030" s="11"/>
      <c r="L11030" s="11"/>
      <c r="M11030" s="12"/>
      <c r="N11030" s="20"/>
      <c r="O11030" s="21"/>
      <c r="P11030" s="12"/>
      <c r="Q11030" s="11"/>
      <c r="R11030" s="12"/>
      <c r="S11030" s="12"/>
      <c r="T11030" s="22"/>
      <c r="U11030" s="23"/>
    </row>
    <row r="11031" spans="1:21" x14ac:dyDescent="0.3">
      <c r="A11031" s="18"/>
      <c r="B11031" s="18"/>
      <c r="C11031" s="18"/>
      <c r="D11031" s="18"/>
      <c r="E11031" s="18"/>
      <c r="F11031" s="2"/>
      <c r="G11031" s="3"/>
      <c r="H11031" s="2"/>
      <c r="I11031" s="2"/>
      <c r="J11031" s="19"/>
      <c r="K11031" s="11"/>
      <c r="L11031" s="11"/>
      <c r="M11031" s="12"/>
      <c r="N11031" s="20"/>
      <c r="O11031" s="21"/>
      <c r="P11031" s="12"/>
      <c r="Q11031" s="11"/>
      <c r="R11031" s="12"/>
      <c r="S11031" s="12"/>
      <c r="T11031" s="22"/>
      <c r="U11031" s="23"/>
    </row>
    <row r="11032" spans="1:21" x14ac:dyDescent="0.3">
      <c r="A11032" s="18"/>
      <c r="B11032" s="18"/>
      <c r="C11032" s="18"/>
      <c r="D11032" s="18"/>
      <c r="E11032" s="18"/>
      <c r="F11032" s="2"/>
      <c r="G11032" s="3"/>
      <c r="H11032" s="2"/>
      <c r="I11032" s="2"/>
      <c r="J11032" s="19"/>
      <c r="K11032" s="11"/>
      <c r="L11032" s="11"/>
      <c r="M11032" s="12"/>
      <c r="N11032" s="20"/>
      <c r="O11032" s="21"/>
      <c r="P11032" s="12"/>
      <c r="Q11032" s="11"/>
      <c r="R11032" s="12"/>
      <c r="S11032" s="12"/>
      <c r="T11032" s="22"/>
      <c r="U11032" s="23"/>
    </row>
    <row r="11033" spans="1:21" x14ac:dyDescent="0.3">
      <c r="A11033" s="18"/>
      <c r="B11033" s="18"/>
      <c r="C11033" s="18"/>
      <c r="D11033" s="18"/>
      <c r="E11033" s="18"/>
      <c r="F11033" s="2"/>
      <c r="G11033" s="3"/>
      <c r="H11033" s="2"/>
      <c r="I11033" s="2"/>
      <c r="J11033" s="19"/>
      <c r="K11033" s="11"/>
      <c r="L11033" s="11"/>
      <c r="M11033" s="12"/>
      <c r="N11033" s="20"/>
      <c r="O11033" s="21"/>
      <c r="P11033" s="12"/>
      <c r="Q11033" s="11"/>
      <c r="R11033" s="12"/>
      <c r="S11033" s="12"/>
      <c r="T11033" s="22"/>
      <c r="U11033" s="23"/>
    </row>
    <row r="11034" spans="1:21" x14ac:dyDescent="0.3">
      <c r="A11034" s="18"/>
      <c r="B11034" s="18"/>
      <c r="C11034" s="18"/>
      <c r="D11034" s="18"/>
      <c r="E11034" s="18"/>
      <c r="F11034" s="2"/>
      <c r="G11034" s="3"/>
      <c r="H11034" s="2"/>
      <c r="I11034" s="2"/>
      <c r="J11034" s="19"/>
      <c r="K11034" s="11"/>
      <c r="L11034" s="11"/>
      <c r="M11034" s="12"/>
      <c r="N11034" s="20"/>
      <c r="O11034" s="21"/>
      <c r="P11034" s="12"/>
      <c r="Q11034" s="11"/>
      <c r="R11034" s="12"/>
      <c r="S11034" s="12"/>
      <c r="T11034" s="22"/>
      <c r="U11034" s="23"/>
    </row>
    <row r="11035" spans="1:21" x14ac:dyDescent="0.3">
      <c r="A11035" s="18"/>
      <c r="B11035" s="18"/>
      <c r="C11035" s="18"/>
      <c r="D11035" s="18"/>
      <c r="E11035" s="18"/>
      <c r="F11035" s="2"/>
      <c r="G11035" s="3"/>
      <c r="H11035" s="2"/>
      <c r="I11035" s="2"/>
      <c r="J11035" s="19"/>
      <c r="K11035" s="11"/>
      <c r="L11035" s="11"/>
      <c r="M11035" s="12"/>
      <c r="N11035" s="20"/>
      <c r="O11035" s="21"/>
      <c r="P11035" s="12"/>
      <c r="Q11035" s="11"/>
      <c r="R11035" s="12"/>
      <c r="S11035" s="12"/>
      <c r="T11035" s="22"/>
      <c r="U11035" s="23"/>
    </row>
    <row r="11036" spans="1:21" x14ac:dyDescent="0.3">
      <c r="A11036" s="18"/>
      <c r="B11036" s="18"/>
      <c r="C11036" s="18"/>
      <c r="D11036" s="18"/>
      <c r="E11036" s="18"/>
      <c r="F11036" s="2"/>
      <c r="G11036" s="3"/>
      <c r="H11036" s="2"/>
      <c r="I11036" s="2"/>
      <c r="J11036" s="19"/>
      <c r="K11036" s="11"/>
      <c r="L11036" s="11"/>
      <c r="M11036" s="12"/>
      <c r="N11036" s="20"/>
      <c r="O11036" s="21"/>
      <c r="P11036" s="12"/>
      <c r="Q11036" s="11"/>
      <c r="R11036" s="12"/>
      <c r="S11036" s="12"/>
      <c r="T11036" s="22"/>
      <c r="U11036" s="23"/>
    </row>
    <row r="11037" spans="1:21" x14ac:dyDescent="0.3">
      <c r="A11037" s="18"/>
      <c r="B11037" s="18"/>
      <c r="C11037" s="18"/>
      <c r="D11037" s="18"/>
      <c r="E11037" s="18"/>
      <c r="F11037" s="2"/>
      <c r="G11037" s="3"/>
      <c r="H11037" s="2"/>
      <c r="I11037" s="2"/>
      <c r="J11037" s="19"/>
      <c r="K11037" s="11"/>
      <c r="L11037" s="11"/>
      <c r="M11037" s="12"/>
      <c r="N11037" s="20"/>
      <c r="O11037" s="21"/>
      <c r="P11037" s="12"/>
      <c r="Q11037" s="11"/>
      <c r="R11037" s="12"/>
      <c r="S11037" s="12"/>
      <c r="T11037" s="22"/>
      <c r="U11037" s="23"/>
    </row>
    <row r="11038" spans="1:21" x14ac:dyDescent="0.3">
      <c r="A11038" s="18"/>
      <c r="B11038" s="18"/>
      <c r="C11038" s="18"/>
      <c r="D11038" s="18"/>
      <c r="E11038" s="18"/>
      <c r="F11038" s="2"/>
      <c r="G11038" s="3"/>
      <c r="H11038" s="2"/>
      <c r="I11038" s="2"/>
      <c r="J11038" s="19"/>
      <c r="K11038" s="11"/>
      <c r="L11038" s="11"/>
      <c r="M11038" s="12"/>
      <c r="N11038" s="20"/>
      <c r="O11038" s="21"/>
      <c r="P11038" s="12"/>
      <c r="Q11038" s="11"/>
      <c r="R11038" s="12"/>
      <c r="S11038" s="12"/>
      <c r="T11038" s="22"/>
      <c r="U11038" s="23"/>
    </row>
    <row r="11039" spans="1:21" x14ac:dyDescent="0.3">
      <c r="A11039" s="18"/>
      <c r="B11039" s="18"/>
      <c r="C11039" s="18"/>
      <c r="D11039" s="18"/>
      <c r="E11039" s="18"/>
      <c r="F11039" s="2"/>
      <c r="G11039" s="3"/>
      <c r="H11039" s="2"/>
      <c r="I11039" s="2"/>
      <c r="J11039" s="19"/>
      <c r="K11039" s="11"/>
      <c r="L11039" s="11"/>
      <c r="M11039" s="12"/>
      <c r="N11039" s="20"/>
      <c r="O11039" s="21"/>
      <c r="P11039" s="12"/>
      <c r="Q11039" s="11"/>
      <c r="R11039" s="12"/>
      <c r="S11039" s="12"/>
      <c r="T11039" s="22"/>
      <c r="U11039" s="23"/>
    </row>
    <row r="11040" spans="1:21" x14ac:dyDescent="0.3">
      <c r="A11040" s="18"/>
      <c r="B11040" s="18"/>
      <c r="C11040" s="18"/>
      <c r="D11040" s="18"/>
      <c r="E11040" s="18"/>
      <c r="F11040" s="2"/>
      <c r="G11040" s="3"/>
      <c r="H11040" s="2"/>
      <c r="I11040" s="2"/>
      <c r="J11040" s="19"/>
      <c r="K11040" s="11"/>
      <c r="L11040" s="11"/>
      <c r="M11040" s="12"/>
      <c r="N11040" s="20"/>
      <c r="O11040" s="21"/>
      <c r="P11040" s="12"/>
      <c r="Q11040" s="11"/>
      <c r="R11040" s="12"/>
      <c r="S11040" s="12"/>
      <c r="T11040" s="22"/>
      <c r="U11040" s="23"/>
    </row>
    <row r="11041" spans="1:21" x14ac:dyDescent="0.3">
      <c r="A11041" s="18"/>
      <c r="B11041" s="18"/>
      <c r="C11041" s="18"/>
      <c r="D11041" s="18"/>
      <c r="E11041" s="18"/>
      <c r="F11041" s="2"/>
      <c r="G11041" s="3"/>
      <c r="H11041" s="2"/>
      <c r="I11041" s="2"/>
      <c r="J11041" s="19"/>
      <c r="K11041" s="11"/>
      <c r="L11041" s="11"/>
      <c r="M11041" s="12"/>
      <c r="N11041" s="20"/>
      <c r="O11041" s="21"/>
      <c r="P11041" s="12"/>
      <c r="Q11041" s="11"/>
      <c r="R11041" s="12"/>
      <c r="S11041" s="12"/>
      <c r="T11041" s="22"/>
      <c r="U11041" s="23"/>
    </row>
    <row r="11042" spans="1:21" x14ac:dyDescent="0.3">
      <c r="A11042" s="18"/>
      <c r="B11042" s="18"/>
      <c r="C11042" s="18"/>
      <c r="D11042" s="18"/>
      <c r="E11042" s="18"/>
      <c r="F11042" s="2"/>
      <c r="G11042" s="3"/>
      <c r="H11042" s="2"/>
      <c r="I11042" s="2"/>
      <c r="J11042" s="19"/>
      <c r="K11042" s="11"/>
      <c r="L11042" s="11"/>
      <c r="M11042" s="12"/>
      <c r="N11042" s="20"/>
      <c r="O11042" s="21"/>
      <c r="P11042" s="12"/>
      <c r="Q11042" s="11"/>
      <c r="R11042" s="12"/>
      <c r="S11042" s="12"/>
      <c r="T11042" s="22"/>
      <c r="U11042" s="23"/>
    </row>
    <row r="11043" spans="1:21" x14ac:dyDescent="0.3">
      <c r="A11043" s="18"/>
      <c r="B11043" s="18"/>
      <c r="C11043" s="18"/>
      <c r="D11043" s="18"/>
      <c r="E11043" s="18"/>
      <c r="F11043" s="2"/>
      <c r="G11043" s="3"/>
      <c r="H11043" s="2"/>
      <c r="I11043" s="2"/>
      <c r="J11043" s="19"/>
      <c r="K11043" s="11"/>
      <c r="L11043" s="11"/>
      <c r="M11043" s="12"/>
      <c r="N11043" s="20"/>
      <c r="O11043" s="21"/>
      <c r="P11043" s="12"/>
      <c r="Q11043" s="11"/>
      <c r="R11043" s="12"/>
      <c r="S11043" s="12"/>
      <c r="T11043" s="22"/>
      <c r="U11043" s="23"/>
    </row>
    <row r="11044" spans="1:21" x14ac:dyDescent="0.3">
      <c r="A11044" s="18"/>
      <c r="B11044" s="18"/>
      <c r="C11044" s="18"/>
      <c r="D11044" s="18"/>
      <c r="E11044" s="18"/>
      <c r="F11044" s="2"/>
      <c r="G11044" s="3"/>
      <c r="H11044" s="2"/>
      <c r="I11044" s="2"/>
      <c r="J11044" s="19"/>
      <c r="K11044" s="11"/>
      <c r="L11044" s="11"/>
      <c r="M11044" s="12"/>
      <c r="N11044" s="20"/>
      <c r="O11044" s="21"/>
      <c r="P11044" s="12"/>
      <c r="Q11044" s="11"/>
      <c r="R11044" s="12"/>
      <c r="S11044" s="12"/>
      <c r="T11044" s="22"/>
      <c r="U11044" s="23"/>
    </row>
    <row r="11045" spans="1:21" x14ac:dyDescent="0.3">
      <c r="A11045" s="18"/>
      <c r="B11045" s="18"/>
      <c r="C11045" s="18"/>
      <c r="D11045" s="18"/>
      <c r="E11045" s="18"/>
      <c r="F11045" s="2"/>
      <c r="G11045" s="3"/>
      <c r="H11045" s="2"/>
      <c r="I11045" s="2"/>
      <c r="J11045" s="19"/>
      <c r="K11045" s="11"/>
      <c r="L11045" s="11"/>
      <c r="M11045" s="12"/>
      <c r="N11045" s="20"/>
      <c r="O11045" s="21"/>
      <c r="P11045" s="12"/>
      <c r="Q11045" s="11"/>
      <c r="R11045" s="12"/>
      <c r="S11045" s="12"/>
      <c r="T11045" s="22"/>
      <c r="U11045" s="23"/>
    </row>
    <row r="11046" spans="1:21" x14ac:dyDescent="0.3">
      <c r="A11046" s="18"/>
      <c r="B11046" s="18"/>
      <c r="C11046" s="18"/>
      <c r="D11046" s="18"/>
      <c r="E11046" s="18"/>
      <c r="F11046" s="2"/>
      <c r="G11046" s="3"/>
      <c r="H11046" s="2"/>
      <c r="I11046" s="2"/>
      <c r="J11046" s="19"/>
      <c r="K11046" s="11"/>
      <c r="L11046" s="11"/>
      <c r="M11046" s="12"/>
      <c r="N11046" s="20"/>
      <c r="O11046" s="21"/>
      <c r="P11046" s="12"/>
      <c r="Q11046" s="11"/>
      <c r="R11046" s="12"/>
      <c r="S11046" s="12"/>
      <c r="T11046" s="22"/>
      <c r="U11046" s="23"/>
    </row>
    <row r="11047" spans="1:21" x14ac:dyDescent="0.3">
      <c r="A11047" s="18"/>
      <c r="B11047" s="18"/>
      <c r="C11047" s="18"/>
      <c r="D11047" s="18"/>
      <c r="E11047" s="18"/>
      <c r="F11047" s="2"/>
      <c r="G11047" s="3"/>
      <c r="H11047" s="2"/>
      <c r="I11047" s="2"/>
      <c r="J11047" s="19"/>
      <c r="K11047" s="11"/>
      <c r="L11047" s="11"/>
      <c r="M11047" s="12"/>
      <c r="N11047" s="20"/>
      <c r="O11047" s="21"/>
      <c r="P11047" s="12"/>
      <c r="Q11047" s="11"/>
      <c r="R11047" s="12"/>
      <c r="S11047" s="12"/>
      <c r="T11047" s="22"/>
      <c r="U11047" s="23"/>
    </row>
    <row r="11048" spans="1:21" x14ac:dyDescent="0.3">
      <c r="A11048" s="18"/>
      <c r="B11048" s="18"/>
      <c r="C11048" s="18"/>
      <c r="D11048" s="18"/>
      <c r="E11048" s="18"/>
      <c r="F11048" s="2"/>
      <c r="G11048" s="3"/>
      <c r="H11048" s="2"/>
      <c r="I11048" s="2"/>
      <c r="J11048" s="19"/>
      <c r="K11048" s="11"/>
      <c r="L11048" s="11"/>
      <c r="M11048" s="12"/>
      <c r="N11048" s="20"/>
      <c r="O11048" s="21"/>
      <c r="P11048" s="12"/>
      <c r="Q11048" s="11"/>
      <c r="R11048" s="12"/>
      <c r="S11048" s="12"/>
      <c r="T11048" s="22"/>
      <c r="U11048" s="23"/>
    </row>
    <row r="11049" spans="1:21" x14ac:dyDescent="0.3">
      <c r="A11049" s="18"/>
      <c r="B11049" s="18"/>
      <c r="C11049" s="18"/>
      <c r="D11049" s="18"/>
      <c r="E11049" s="18"/>
      <c r="F11049" s="2"/>
      <c r="G11049" s="3"/>
      <c r="H11049" s="2"/>
      <c r="I11049" s="2"/>
      <c r="J11049" s="19"/>
      <c r="K11049" s="11"/>
      <c r="L11049" s="11"/>
      <c r="M11049" s="12"/>
      <c r="N11049" s="20"/>
      <c r="O11049" s="21"/>
      <c r="P11049" s="12"/>
      <c r="Q11049" s="11"/>
      <c r="R11049" s="12"/>
      <c r="S11049" s="12"/>
      <c r="T11049" s="22"/>
      <c r="U11049" s="23"/>
    </row>
    <row r="11050" spans="1:21" x14ac:dyDescent="0.3">
      <c r="A11050" s="18"/>
      <c r="B11050" s="18"/>
      <c r="C11050" s="18"/>
      <c r="D11050" s="18"/>
      <c r="E11050" s="18"/>
      <c r="F11050" s="2"/>
      <c r="G11050" s="3"/>
      <c r="H11050" s="2"/>
      <c r="I11050" s="2"/>
      <c r="J11050" s="19"/>
      <c r="K11050" s="11"/>
      <c r="L11050" s="11"/>
      <c r="M11050" s="12"/>
      <c r="N11050" s="20"/>
      <c r="O11050" s="21"/>
      <c r="P11050" s="12"/>
      <c r="Q11050" s="11"/>
      <c r="R11050" s="12"/>
      <c r="S11050" s="12"/>
      <c r="T11050" s="22"/>
      <c r="U11050" s="23"/>
    </row>
    <row r="11051" spans="1:21" x14ac:dyDescent="0.3">
      <c r="A11051" s="18"/>
      <c r="B11051" s="18"/>
      <c r="C11051" s="18"/>
      <c r="D11051" s="18"/>
      <c r="E11051" s="18"/>
      <c r="F11051" s="2"/>
      <c r="G11051" s="3"/>
      <c r="H11051" s="2"/>
      <c r="I11051" s="2"/>
      <c r="J11051" s="19"/>
      <c r="K11051" s="11"/>
      <c r="L11051" s="11"/>
      <c r="M11051" s="12"/>
      <c r="N11051" s="20"/>
      <c r="O11051" s="21"/>
      <c r="P11051" s="12"/>
      <c r="Q11051" s="11"/>
      <c r="R11051" s="12"/>
      <c r="S11051" s="12"/>
      <c r="T11051" s="22"/>
      <c r="U11051" s="23"/>
    </row>
    <row r="11052" spans="1:21" x14ac:dyDescent="0.3">
      <c r="A11052" s="18"/>
      <c r="B11052" s="18"/>
      <c r="C11052" s="18"/>
      <c r="D11052" s="18"/>
      <c r="E11052" s="18"/>
      <c r="F11052" s="2"/>
      <c r="G11052" s="3"/>
      <c r="H11052" s="2"/>
      <c r="I11052" s="2"/>
      <c r="J11052" s="19"/>
      <c r="K11052" s="11"/>
      <c r="L11052" s="11"/>
      <c r="M11052" s="12"/>
      <c r="N11052" s="20"/>
      <c r="O11052" s="21"/>
      <c r="P11052" s="12"/>
      <c r="Q11052" s="11"/>
      <c r="R11052" s="12"/>
      <c r="S11052" s="12"/>
      <c r="T11052" s="22"/>
      <c r="U11052" s="23"/>
    </row>
    <row r="11053" spans="1:21" x14ac:dyDescent="0.3">
      <c r="A11053" s="18"/>
      <c r="B11053" s="18"/>
      <c r="C11053" s="18"/>
      <c r="D11053" s="18"/>
      <c r="E11053" s="18"/>
      <c r="F11053" s="2"/>
      <c r="G11053" s="3"/>
      <c r="H11053" s="2"/>
      <c r="I11053" s="2"/>
      <c r="J11053" s="19"/>
      <c r="K11053" s="11"/>
      <c r="L11053" s="11"/>
      <c r="M11053" s="12"/>
      <c r="N11053" s="20"/>
      <c r="O11053" s="21"/>
      <c r="P11053" s="12"/>
      <c r="Q11053" s="11"/>
      <c r="R11053" s="12"/>
      <c r="S11053" s="12"/>
      <c r="T11053" s="22"/>
      <c r="U11053" s="23"/>
    </row>
    <row r="11054" spans="1:21" x14ac:dyDescent="0.3">
      <c r="A11054" s="18"/>
      <c r="B11054" s="18"/>
      <c r="C11054" s="18"/>
      <c r="D11054" s="18"/>
      <c r="E11054" s="18"/>
      <c r="F11054" s="2"/>
      <c r="G11054" s="3"/>
      <c r="H11054" s="2"/>
      <c r="I11054" s="2"/>
      <c r="J11054" s="19"/>
      <c r="K11054" s="11"/>
      <c r="L11054" s="11"/>
      <c r="M11054" s="12"/>
      <c r="N11054" s="20"/>
      <c r="O11054" s="21"/>
      <c r="P11054" s="12"/>
      <c r="Q11054" s="11"/>
      <c r="R11054" s="12"/>
      <c r="S11054" s="12"/>
      <c r="T11054" s="22"/>
      <c r="U11054" s="23"/>
    </row>
    <row r="11055" spans="1:21" x14ac:dyDescent="0.3">
      <c r="A11055" s="18"/>
      <c r="B11055" s="18"/>
      <c r="C11055" s="18"/>
      <c r="D11055" s="18"/>
      <c r="E11055" s="18"/>
      <c r="F11055" s="2"/>
      <c r="G11055" s="3"/>
      <c r="H11055" s="2"/>
      <c r="I11055" s="2"/>
      <c r="J11055" s="19"/>
      <c r="K11055" s="11"/>
      <c r="L11055" s="11"/>
      <c r="M11055" s="12"/>
      <c r="N11055" s="20"/>
      <c r="O11055" s="21"/>
      <c r="P11055" s="12"/>
      <c r="Q11055" s="11"/>
      <c r="R11055" s="12"/>
      <c r="S11055" s="12"/>
      <c r="T11055" s="22"/>
      <c r="U11055" s="23"/>
    </row>
    <row r="11056" spans="1:21" x14ac:dyDescent="0.3">
      <c r="A11056" s="18"/>
      <c r="B11056" s="18"/>
      <c r="C11056" s="18"/>
      <c r="D11056" s="18"/>
      <c r="E11056" s="18"/>
      <c r="F11056" s="2"/>
      <c r="G11056" s="3"/>
      <c r="H11056" s="2"/>
      <c r="I11056" s="2"/>
      <c r="J11056" s="19"/>
      <c r="K11056" s="11"/>
      <c r="L11056" s="11"/>
      <c r="M11056" s="12"/>
      <c r="N11056" s="20"/>
      <c r="O11056" s="21"/>
      <c r="P11056" s="12"/>
      <c r="Q11056" s="11"/>
      <c r="R11056" s="12"/>
      <c r="S11056" s="12"/>
      <c r="T11056" s="22"/>
      <c r="U11056" s="23"/>
    </row>
    <row r="11057" spans="1:21" x14ac:dyDescent="0.3">
      <c r="A11057" s="18"/>
      <c r="B11057" s="18"/>
      <c r="C11057" s="18"/>
      <c r="D11057" s="18"/>
      <c r="E11057" s="18"/>
      <c r="F11057" s="2"/>
      <c r="G11057" s="3"/>
      <c r="H11057" s="2"/>
      <c r="I11057" s="2"/>
      <c r="J11057" s="19"/>
      <c r="K11057" s="11"/>
      <c r="L11057" s="11"/>
      <c r="M11057" s="12"/>
      <c r="N11057" s="20"/>
      <c r="O11057" s="21"/>
      <c r="P11057" s="12"/>
      <c r="Q11057" s="11"/>
      <c r="R11057" s="12"/>
      <c r="S11057" s="12"/>
      <c r="T11057" s="22"/>
      <c r="U11057" s="23"/>
    </row>
    <row r="11058" spans="1:21" x14ac:dyDescent="0.3">
      <c r="A11058" s="18"/>
      <c r="B11058" s="18"/>
      <c r="C11058" s="18"/>
      <c r="D11058" s="18"/>
      <c r="E11058" s="18"/>
      <c r="F11058" s="2"/>
      <c r="G11058" s="3"/>
      <c r="H11058" s="2"/>
      <c r="I11058" s="2"/>
      <c r="J11058" s="19"/>
      <c r="K11058" s="11"/>
      <c r="L11058" s="11"/>
      <c r="M11058" s="12"/>
      <c r="N11058" s="20"/>
      <c r="O11058" s="21"/>
      <c r="P11058" s="12"/>
      <c r="Q11058" s="11"/>
      <c r="R11058" s="12"/>
      <c r="S11058" s="12"/>
      <c r="T11058" s="22"/>
      <c r="U11058" s="23"/>
    </row>
    <row r="11059" spans="1:21" x14ac:dyDescent="0.3">
      <c r="A11059" s="18"/>
      <c r="B11059" s="18"/>
      <c r="C11059" s="18"/>
      <c r="D11059" s="18"/>
      <c r="E11059" s="18"/>
      <c r="F11059" s="2"/>
      <c r="G11059" s="3"/>
      <c r="H11059" s="2"/>
      <c r="I11059" s="2"/>
      <c r="J11059" s="19"/>
      <c r="K11059" s="11"/>
      <c r="L11059" s="11"/>
      <c r="M11059" s="12"/>
      <c r="N11059" s="20"/>
      <c r="O11059" s="21"/>
      <c r="P11059" s="12"/>
      <c r="Q11059" s="11"/>
      <c r="R11059" s="12"/>
      <c r="S11059" s="12"/>
      <c r="T11059" s="22"/>
      <c r="U11059" s="23"/>
    </row>
    <row r="11060" spans="1:21" x14ac:dyDescent="0.3">
      <c r="A11060" s="18"/>
      <c r="B11060" s="18"/>
      <c r="C11060" s="18"/>
      <c r="D11060" s="18"/>
      <c r="E11060" s="18"/>
      <c r="F11060" s="2"/>
      <c r="G11060" s="3"/>
      <c r="H11060" s="2"/>
      <c r="I11060" s="2"/>
      <c r="J11060" s="19"/>
      <c r="K11060" s="11"/>
      <c r="L11060" s="11"/>
      <c r="M11060" s="12"/>
      <c r="N11060" s="20"/>
      <c r="O11060" s="21"/>
      <c r="P11060" s="12"/>
      <c r="Q11060" s="11"/>
      <c r="R11060" s="12"/>
      <c r="S11060" s="12"/>
      <c r="T11060" s="22"/>
      <c r="U11060" s="23"/>
    </row>
    <row r="11061" spans="1:21" x14ac:dyDescent="0.3">
      <c r="A11061" s="18"/>
      <c r="B11061" s="18"/>
      <c r="C11061" s="18"/>
      <c r="D11061" s="18"/>
      <c r="E11061" s="18"/>
      <c r="F11061" s="2"/>
      <c r="G11061" s="3"/>
      <c r="H11061" s="2"/>
      <c r="I11061" s="2"/>
      <c r="J11061" s="19"/>
      <c r="K11061" s="11"/>
      <c r="L11061" s="11"/>
      <c r="M11061" s="12"/>
      <c r="N11061" s="20"/>
      <c r="O11061" s="21"/>
      <c r="P11061" s="12"/>
      <c r="Q11061" s="11"/>
      <c r="R11061" s="12"/>
      <c r="S11061" s="12"/>
      <c r="T11061" s="22"/>
      <c r="U11061" s="23"/>
    </row>
    <row r="11062" spans="1:21" x14ac:dyDescent="0.3">
      <c r="A11062" s="18"/>
      <c r="B11062" s="18"/>
      <c r="C11062" s="18"/>
      <c r="D11062" s="18"/>
      <c r="E11062" s="18"/>
      <c r="F11062" s="2"/>
      <c r="G11062" s="3"/>
      <c r="H11062" s="2"/>
      <c r="I11062" s="2"/>
      <c r="J11062" s="19"/>
      <c r="K11062" s="11"/>
      <c r="L11062" s="11"/>
      <c r="M11062" s="12"/>
      <c r="N11062" s="20"/>
      <c r="O11062" s="21"/>
      <c r="P11062" s="12"/>
      <c r="Q11062" s="11"/>
      <c r="R11062" s="12"/>
      <c r="S11062" s="12"/>
      <c r="T11062" s="22"/>
      <c r="U11062" s="23"/>
    </row>
    <row r="11063" spans="1:21" x14ac:dyDescent="0.3">
      <c r="A11063" s="18"/>
      <c r="B11063" s="18"/>
      <c r="C11063" s="18"/>
      <c r="D11063" s="18"/>
      <c r="E11063" s="18"/>
      <c r="F11063" s="2"/>
      <c r="G11063" s="3"/>
      <c r="H11063" s="2"/>
      <c r="I11063" s="2"/>
      <c r="J11063" s="19"/>
      <c r="K11063" s="11"/>
      <c r="L11063" s="11"/>
      <c r="M11063" s="12"/>
      <c r="N11063" s="20"/>
      <c r="O11063" s="21"/>
      <c r="P11063" s="12"/>
      <c r="Q11063" s="11"/>
      <c r="R11063" s="12"/>
      <c r="S11063" s="12"/>
      <c r="T11063" s="22"/>
      <c r="U11063" s="23"/>
    </row>
    <row r="11064" spans="1:21" x14ac:dyDescent="0.3">
      <c r="A11064" s="18"/>
      <c r="B11064" s="18"/>
      <c r="C11064" s="18"/>
      <c r="D11064" s="18"/>
      <c r="E11064" s="18"/>
      <c r="F11064" s="2"/>
      <c r="G11064" s="3"/>
      <c r="H11064" s="2"/>
      <c r="I11064" s="2"/>
      <c r="J11064" s="19"/>
      <c r="K11064" s="11"/>
      <c r="L11064" s="11"/>
      <c r="M11064" s="12"/>
      <c r="N11064" s="20"/>
      <c r="O11064" s="21"/>
      <c r="P11064" s="12"/>
      <c r="Q11064" s="11"/>
      <c r="R11064" s="12"/>
      <c r="S11064" s="12"/>
      <c r="T11064" s="22"/>
      <c r="U11064" s="23"/>
    </row>
    <row r="11065" spans="1:21" x14ac:dyDescent="0.3">
      <c r="A11065" s="18"/>
      <c r="B11065" s="18"/>
      <c r="C11065" s="18"/>
      <c r="D11065" s="18"/>
      <c r="E11065" s="18"/>
      <c r="F11065" s="2"/>
      <c r="G11065" s="3"/>
      <c r="H11065" s="2"/>
      <c r="I11065" s="2"/>
      <c r="J11065" s="19"/>
      <c r="K11065" s="11"/>
      <c r="L11065" s="11"/>
      <c r="M11065" s="12"/>
      <c r="N11065" s="20"/>
      <c r="O11065" s="21"/>
      <c r="P11065" s="12"/>
      <c r="Q11065" s="11"/>
      <c r="R11065" s="12"/>
      <c r="S11065" s="12"/>
      <c r="T11065" s="22"/>
      <c r="U11065" s="23"/>
    </row>
    <row r="11066" spans="1:21" x14ac:dyDescent="0.3">
      <c r="A11066" s="18"/>
      <c r="B11066" s="18"/>
      <c r="C11066" s="18"/>
      <c r="D11066" s="18"/>
      <c r="E11066" s="18"/>
      <c r="F11066" s="2"/>
      <c r="G11066" s="3"/>
      <c r="H11066" s="2"/>
      <c r="I11066" s="2"/>
      <c r="J11066" s="19"/>
      <c r="K11066" s="11"/>
      <c r="L11066" s="11"/>
      <c r="M11066" s="12"/>
      <c r="N11066" s="20"/>
      <c r="O11066" s="21"/>
      <c r="P11066" s="12"/>
      <c r="Q11066" s="11"/>
      <c r="R11066" s="12"/>
      <c r="S11066" s="12"/>
      <c r="T11066" s="22"/>
      <c r="U11066" s="23"/>
    </row>
    <row r="11067" spans="1:21" x14ac:dyDescent="0.3">
      <c r="A11067" s="18"/>
      <c r="B11067" s="18"/>
      <c r="C11067" s="18"/>
      <c r="D11067" s="18"/>
      <c r="E11067" s="18"/>
      <c r="F11067" s="2"/>
      <c r="G11067" s="3"/>
      <c r="H11067" s="2"/>
      <c r="I11067" s="2"/>
      <c r="J11067" s="19"/>
      <c r="K11067" s="11"/>
      <c r="L11067" s="11"/>
      <c r="M11067" s="12"/>
      <c r="N11067" s="20"/>
      <c r="O11067" s="21"/>
      <c r="P11067" s="12"/>
      <c r="Q11067" s="11"/>
      <c r="R11067" s="12"/>
      <c r="S11067" s="12"/>
      <c r="T11067" s="22"/>
      <c r="U11067" s="23"/>
    </row>
    <row r="11068" spans="1:21" x14ac:dyDescent="0.3">
      <c r="A11068" s="18"/>
      <c r="B11068" s="18"/>
      <c r="C11068" s="18"/>
      <c r="D11068" s="18"/>
      <c r="E11068" s="18"/>
      <c r="F11068" s="2"/>
      <c r="G11068" s="3"/>
      <c r="H11068" s="2"/>
      <c r="I11068" s="2"/>
      <c r="J11068" s="19"/>
      <c r="K11068" s="11"/>
      <c r="L11068" s="11"/>
      <c r="M11068" s="12"/>
      <c r="N11068" s="20"/>
      <c r="O11068" s="21"/>
      <c r="P11068" s="12"/>
      <c r="Q11068" s="11"/>
      <c r="R11068" s="12"/>
      <c r="S11068" s="12"/>
      <c r="T11068" s="22"/>
      <c r="U11068" s="23"/>
    </row>
    <row r="11069" spans="1:21" x14ac:dyDescent="0.3">
      <c r="A11069" s="18"/>
      <c r="B11069" s="18"/>
      <c r="C11069" s="18"/>
      <c r="D11069" s="18"/>
      <c r="E11069" s="18"/>
      <c r="F11069" s="2"/>
      <c r="G11069" s="3"/>
      <c r="H11069" s="2"/>
      <c r="I11069" s="2"/>
      <c r="J11069" s="19"/>
      <c r="K11069" s="11"/>
      <c r="L11069" s="11"/>
      <c r="M11069" s="12"/>
      <c r="N11069" s="20"/>
      <c r="O11069" s="21"/>
      <c r="P11069" s="12"/>
      <c r="Q11069" s="11"/>
      <c r="R11069" s="12"/>
      <c r="S11069" s="12"/>
      <c r="T11069" s="22"/>
      <c r="U11069" s="23"/>
    </row>
    <row r="11070" spans="1:21" x14ac:dyDescent="0.3">
      <c r="A11070" s="18"/>
      <c r="B11070" s="18"/>
      <c r="C11070" s="18"/>
      <c r="D11070" s="18"/>
      <c r="E11070" s="18"/>
      <c r="F11070" s="2"/>
      <c r="G11070" s="3"/>
      <c r="H11070" s="2"/>
      <c r="I11070" s="2"/>
      <c r="J11070" s="19"/>
      <c r="K11070" s="11"/>
      <c r="L11070" s="11"/>
      <c r="M11070" s="12"/>
      <c r="N11070" s="20"/>
      <c r="O11070" s="21"/>
      <c r="P11070" s="12"/>
      <c r="Q11070" s="11"/>
      <c r="R11070" s="12"/>
      <c r="S11070" s="12"/>
      <c r="T11070" s="22"/>
      <c r="U11070" s="23"/>
    </row>
    <row r="11071" spans="1:21" x14ac:dyDescent="0.3">
      <c r="A11071" s="18"/>
      <c r="B11071" s="18"/>
      <c r="C11071" s="18"/>
      <c r="D11071" s="18"/>
      <c r="E11071" s="18"/>
      <c r="F11071" s="2"/>
      <c r="G11071" s="3"/>
      <c r="H11071" s="2"/>
      <c r="I11071" s="2"/>
      <c r="J11071" s="19"/>
      <c r="K11071" s="11"/>
      <c r="L11071" s="11"/>
      <c r="M11071" s="12"/>
      <c r="N11071" s="20"/>
      <c r="O11071" s="21"/>
      <c r="P11071" s="12"/>
      <c r="Q11071" s="11"/>
      <c r="R11071" s="12"/>
      <c r="S11071" s="12"/>
      <c r="T11071" s="22"/>
      <c r="U11071" s="23"/>
    </row>
    <row r="11072" spans="1:21" x14ac:dyDescent="0.3">
      <c r="A11072" s="18"/>
      <c r="B11072" s="18"/>
      <c r="C11072" s="18"/>
      <c r="D11072" s="18"/>
      <c r="E11072" s="18"/>
      <c r="F11072" s="2"/>
      <c r="G11072" s="3"/>
      <c r="H11072" s="2"/>
      <c r="I11072" s="2"/>
      <c r="J11072" s="19"/>
      <c r="K11072" s="11"/>
      <c r="L11072" s="11"/>
      <c r="M11072" s="12"/>
      <c r="N11072" s="20"/>
      <c r="O11072" s="21"/>
      <c r="P11072" s="12"/>
      <c r="Q11072" s="11"/>
      <c r="R11072" s="12"/>
      <c r="S11072" s="12"/>
      <c r="T11072" s="22"/>
      <c r="U11072" s="23"/>
    </row>
    <row r="11073" spans="1:21" x14ac:dyDescent="0.3">
      <c r="A11073" s="18"/>
      <c r="B11073" s="18"/>
      <c r="C11073" s="18"/>
      <c r="D11073" s="18"/>
      <c r="E11073" s="18"/>
      <c r="F11073" s="2"/>
      <c r="G11073" s="3"/>
      <c r="H11073" s="2"/>
      <c r="I11073" s="2"/>
      <c r="J11073" s="19"/>
      <c r="K11073" s="11"/>
      <c r="L11073" s="11"/>
      <c r="M11073" s="12"/>
      <c r="N11073" s="20"/>
      <c r="O11073" s="21"/>
      <c r="P11073" s="12"/>
      <c r="Q11073" s="11"/>
      <c r="R11073" s="12"/>
      <c r="S11073" s="12"/>
      <c r="T11073" s="22"/>
      <c r="U11073" s="23"/>
    </row>
    <row r="11074" spans="1:21" x14ac:dyDescent="0.3">
      <c r="A11074" s="18"/>
      <c r="B11074" s="18"/>
      <c r="C11074" s="18"/>
      <c r="D11074" s="18"/>
      <c r="E11074" s="18"/>
      <c r="F11074" s="2"/>
      <c r="G11074" s="3"/>
      <c r="H11074" s="2"/>
      <c r="I11074" s="2"/>
      <c r="J11074" s="19"/>
      <c r="K11074" s="11"/>
      <c r="L11074" s="11"/>
      <c r="M11074" s="12"/>
      <c r="N11074" s="20"/>
      <c r="O11074" s="21"/>
      <c r="P11074" s="12"/>
      <c r="Q11074" s="11"/>
      <c r="R11074" s="12"/>
      <c r="S11074" s="12"/>
      <c r="T11074" s="22"/>
      <c r="U11074" s="23"/>
    </row>
    <row r="11075" spans="1:21" x14ac:dyDescent="0.3">
      <c r="A11075" s="18"/>
      <c r="B11075" s="18"/>
      <c r="C11075" s="18"/>
      <c r="D11075" s="18"/>
      <c r="E11075" s="18"/>
      <c r="F11075" s="2"/>
      <c r="G11075" s="3"/>
      <c r="H11075" s="2"/>
      <c r="I11075" s="2"/>
      <c r="J11075" s="19"/>
      <c r="K11075" s="11"/>
      <c r="L11075" s="11"/>
      <c r="M11075" s="12"/>
      <c r="N11075" s="20"/>
      <c r="O11075" s="21"/>
      <c r="P11075" s="12"/>
      <c r="Q11075" s="11"/>
      <c r="R11075" s="12"/>
      <c r="S11075" s="12"/>
      <c r="T11075" s="22"/>
      <c r="U11075" s="23"/>
    </row>
    <row r="11076" spans="1:21" x14ac:dyDescent="0.3">
      <c r="A11076" s="18"/>
      <c r="B11076" s="18"/>
      <c r="C11076" s="18"/>
      <c r="D11076" s="18"/>
      <c r="E11076" s="18"/>
      <c r="F11076" s="2"/>
      <c r="G11076" s="3"/>
      <c r="H11076" s="2"/>
      <c r="I11076" s="2"/>
      <c r="J11076" s="19"/>
      <c r="K11076" s="11"/>
      <c r="L11076" s="11"/>
      <c r="M11076" s="12"/>
      <c r="N11076" s="20"/>
      <c r="O11076" s="21"/>
      <c r="P11076" s="12"/>
      <c r="Q11076" s="11"/>
      <c r="R11076" s="12"/>
      <c r="S11076" s="12"/>
      <c r="T11076" s="22"/>
      <c r="U11076" s="23"/>
    </row>
    <row r="11077" spans="1:21" x14ac:dyDescent="0.3">
      <c r="A11077" s="18"/>
      <c r="B11077" s="18"/>
      <c r="C11077" s="18"/>
      <c r="D11077" s="18"/>
      <c r="E11077" s="18"/>
      <c r="F11077" s="2"/>
      <c r="G11077" s="3"/>
      <c r="H11077" s="2"/>
      <c r="I11077" s="2"/>
      <c r="J11077" s="19"/>
      <c r="K11077" s="11"/>
      <c r="L11077" s="11"/>
      <c r="M11077" s="12"/>
      <c r="N11077" s="20"/>
      <c r="O11077" s="21"/>
      <c r="P11077" s="12"/>
      <c r="Q11077" s="11"/>
      <c r="R11077" s="12"/>
      <c r="S11077" s="12"/>
      <c r="T11077" s="22"/>
      <c r="U11077" s="23"/>
    </row>
    <row r="11078" spans="1:21" x14ac:dyDescent="0.3">
      <c r="A11078" s="18"/>
      <c r="B11078" s="18"/>
      <c r="C11078" s="18"/>
      <c r="D11078" s="18"/>
      <c r="E11078" s="18"/>
      <c r="F11078" s="2"/>
      <c r="G11078" s="3"/>
      <c r="H11078" s="2"/>
      <c r="I11078" s="2"/>
      <c r="J11078" s="19"/>
      <c r="K11078" s="11"/>
      <c r="L11078" s="11"/>
      <c r="M11078" s="12"/>
      <c r="N11078" s="20"/>
      <c r="O11078" s="21"/>
      <c r="P11078" s="12"/>
      <c r="Q11078" s="11"/>
      <c r="R11078" s="12"/>
      <c r="S11078" s="12"/>
      <c r="T11078" s="22"/>
      <c r="U11078" s="23"/>
    </row>
    <row r="11079" spans="1:21" x14ac:dyDescent="0.3">
      <c r="A11079" s="18"/>
      <c r="B11079" s="18"/>
      <c r="C11079" s="18"/>
      <c r="D11079" s="18"/>
      <c r="E11079" s="18"/>
      <c r="F11079" s="2"/>
      <c r="G11079" s="3"/>
      <c r="H11079" s="2"/>
      <c r="I11079" s="2"/>
      <c r="J11079" s="19"/>
      <c r="K11079" s="11"/>
      <c r="L11079" s="11"/>
      <c r="M11079" s="12"/>
      <c r="N11079" s="20"/>
      <c r="O11079" s="21"/>
      <c r="P11079" s="12"/>
      <c r="Q11079" s="11"/>
      <c r="R11079" s="12"/>
      <c r="S11079" s="12"/>
      <c r="T11079" s="22"/>
      <c r="U11079" s="23"/>
    </row>
    <row r="11080" spans="1:21" x14ac:dyDescent="0.3">
      <c r="A11080" s="18"/>
      <c r="B11080" s="18"/>
      <c r="C11080" s="18"/>
      <c r="D11080" s="18"/>
      <c r="E11080" s="18"/>
      <c r="F11080" s="2"/>
      <c r="G11080" s="3"/>
      <c r="H11080" s="2"/>
      <c r="I11080" s="2"/>
      <c r="J11080" s="19"/>
      <c r="K11080" s="11"/>
      <c r="L11080" s="11"/>
      <c r="M11080" s="12"/>
      <c r="N11080" s="20"/>
      <c r="O11080" s="21"/>
      <c r="P11080" s="12"/>
      <c r="Q11080" s="11"/>
      <c r="R11080" s="12"/>
      <c r="S11080" s="12"/>
      <c r="T11080" s="22"/>
      <c r="U11080" s="23"/>
    </row>
    <row r="11081" spans="1:21" x14ac:dyDescent="0.3">
      <c r="A11081" s="18"/>
      <c r="B11081" s="18"/>
      <c r="C11081" s="18"/>
      <c r="D11081" s="18"/>
      <c r="E11081" s="18"/>
      <c r="F11081" s="2"/>
      <c r="G11081" s="3"/>
      <c r="H11081" s="2"/>
      <c r="I11081" s="2"/>
      <c r="J11081" s="19"/>
      <c r="K11081" s="11"/>
      <c r="L11081" s="11"/>
      <c r="M11081" s="12"/>
      <c r="N11081" s="20"/>
      <c r="O11081" s="21"/>
      <c r="P11081" s="12"/>
      <c r="Q11081" s="11"/>
      <c r="R11081" s="12"/>
      <c r="S11081" s="12"/>
      <c r="T11081" s="22"/>
      <c r="U11081" s="23"/>
    </row>
    <row r="11082" spans="1:21" x14ac:dyDescent="0.3">
      <c r="A11082" s="18"/>
      <c r="B11082" s="18"/>
      <c r="C11082" s="18"/>
      <c r="D11082" s="18"/>
      <c r="E11082" s="18"/>
      <c r="F11082" s="2"/>
      <c r="G11082" s="3"/>
      <c r="H11082" s="2"/>
      <c r="I11082" s="2"/>
      <c r="J11082" s="19"/>
      <c r="K11082" s="11"/>
      <c r="L11082" s="11"/>
      <c r="M11082" s="12"/>
      <c r="N11082" s="20"/>
      <c r="O11082" s="21"/>
      <c r="P11082" s="12"/>
      <c r="Q11082" s="11"/>
      <c r="R11082" s="12"/>
      <c r="S11082" s="12"/>
      <c r="T11082" s="22"/>
      <c r="U11082" s="23"/>
    </row>
    <row r="11083" spans="1:21" x14ac:dyDescent="0.3">
      <c r="A11083" s="18"/>
      <c r="B11083" s="18"/>
      <c r="C11083" s="18"/>
      <c r="D11083" s="18"/>
      <c r="E11083" s="18"/>
      <c r="F11083" s="2"/>
      <c r="G11083" s="3"/>
      <c r="H11083" s="2"/>
      <c r="I11083" s="2"/>
      <c r="J11083" s="19"/>
      <c r="K11083" s="11"/>
      <c r="L11083" s="11"/>
      <c r="M11083" s="12"/>
      <c r="N11083" s="20"/>
      <c r="O11083" s="21"/>
      <c r="P11083" s="12"/>
      <c r="Q11083" s="11"/>
      <c r="R11083" s="12"/>
      <c r="S11083" s="12"/>
      <c r="T11083" s="22"/>
      <c r="U11083" s="23"/>
    </row>
    <row r="11084" spans="1:21" x14ac:dyDescent="0.3">
      <c r="A11084" s="18"/>
      <c r="B11084" s="18"/>
      <c r="C11084" s="18"/>
      <c r="D11084" s="18"/>
      <c r="E11084" s="18"/>
      <c r="F11084" s="2"/>
      <c r="G11084" s="3"/>
      <c r="H11084" s="2"/>
      <c r="I11084" s="2"/>
      <c r="J11084" s="19"/>
      <c r="K11084" s="11"/>
      <c r="L11084" s="11"/>
      <c r="M11084" s="12"/>
      <c r="N11084" s="20"/>
      <c r="O11084" s="21"/>
      <c r="P11084" s="12"/>
      <c r="Q11084" s="11"/>
      <c r="R11084" s="12"/>
      <c r="S11084" s="12"/>
      <c r="T11084" s="22"/>
      <c r="U11084" s="23"/>
    </row>
    <row r="11085" spans="1:21" x14ac:dyDescent="0.3">
      <c r="A11085" s="18"/>
      <c r="B11085" s="18"/>
      <c r="C11085" s="18"/>
      <c r="D11085" s="18"/>
      <c r="E11085" s="18"/>
      <c r="F11085" s="2"/>
      <c r="G11085" s="3"/>
      <c r="H11085" s="2"/>
      <c r="I11085" s="2"/>
      <c r="J11085" s="19"/>
      <c r="K11085" s="11"/>
      <c r="L11085" s="11"/>
      <c r="M11085" s="12"/>
      <c r="N11085" s="20"/>
      <c r="O11085" s="21"/>
      <c r="P11085" s="12"/>
      <c r="Q11085" s="11"/>
      <c r="R11085" s="12"/>
      <c r="S11085" s="12"/>
      <c r="T11085" s="22"/>
      <c r="U11085" s="23"/>
    </row>
    <row r="11086" spans="1:21" x14ac:dyDescent="0.3">
      <c r="A11086" s="18"/>
      <c r="B11086" s="18"/>
      <c r="C11086" s="18"/>
      <c r="D11086" s="18"/>
      <c r="E11086" s="18"/>
      <c r="F11086" s="2"/>
      <c r="G11086" s="3"/>
      <c r="H11086" s="2"/>
      <c r="I11086" s="2"/>
      <c r="J11086" s="19"/>
      <c r="K11086" s="11"/>
      <c r="L11086" s="11"/>
      <c r="M11086" s="12"/>
      <c r="N11086" s="20"/>
      <c r="O11086" s="21"/>
      <c r="P11086" s="12"/>
      <c r="Q11086" s="11"/>
      <c r="R11086" s="12"/>
      <c r="S11086" s="12"/>
      <c r="T11086" s="22"/>
      <c r="U11086" s="23"/>
    </row>
    <row r="11087" spans="1:21" x14ac:dyDescent="0.3">
      <c r="A11087" s="18"/>
      <c r="B11087" s="18"/>
      <c r="C11087" s="18"/>
      <c r="D11087" s="18"/>
      <c r="E11087" s="18"/>
      <c r="F11087" s="2"/>
      <c r="G11087" s="3"/>
      <c r="H11087" s="2"/>
      <c r="I11087" s="2"/>
      <c r="J11087" s="19"/>
      <c r="K11087" s="11"/>
      <c r="L11087" s="11"/>
      <c r="M11087" s="12"/>
      <c r="N11087" s="20"/>
      <c r="O11087" s="21"/>
      <c r="P11087" s="12"/>
      <c r="Q11087" s="11"/>
      <c r="R11087" s="12"/>
      <c r="S11087" s="12"/>
      <c r="T11087" s="22"/>
      <c r="U11087" s="23"/>
    </row>
    <row r="11088" spans="1:21" x14ac:dyDescent="0.3">
      <c r="A11088" s="18"/>
      <c r="B11088" s="18"/>
      <c r="C11088" s="18"/>
      <c r="D11088" s="18"/>
      <c r="E11088" s="18"/>
      <c r="F11088" s="2"/>
      <c r="G11088" s="3"/>
      <c r="H11088" s="2"/>
      <c r="I11088" s="2"/>
      <c r="J11088" s="19"/>
      <c r="K11088" s="11"/>
      <c r="L11088" s="11"/>
      <c r="M11088" s="12"/>
      <c r="N11088" s="20"/>
      <c r="O11088" s="21"/>
      <c r="P11088" s="12"/>
      <c r="Q11088" s="11"/>
      <c r="R11088" s="12"/>
      <c r="S11088" s="12"/>
      <c r="T11088" s="22"/>
      <c r="U11088" s="23"/>
    </row>
    <row r="11089" spans="1:21" x14ac:dyDescent="0.3">
      <c r="A11089" s="18"/>
      <c r="B11089" s="18"/>
      <c r="C11089" s="18"/>
      <c r="D11089" s="18"/>
      <c r="E11089" s="18"/>
      <c r="F11089" s="2"/>
      <c r="G11089" s="3"/>
      <c r="H11089" s="2"/>
      <c r="I11089" s="2"/>
      <c r="J11089" s="19"/>
      <c r="K11089" s="11"/>
      <c r="L11089" s="11"/>
      <c r="M11089" s="12"/>
      <c r="N11089" s="20"/>
      <c r="O11089" s="21"/>
      <c r="P11089" s="12"/>
      <c r="Q11089" s="11"/>
      <c r="R11089" s="12"/>
      <c r="S11089" s="12"/>
      <c r="T11089" s="22"/>
      <c r="U11089" s="23"/>
    </row>
    <row r="11090" spans="1:21" x14ac:dyDescent="0.3">
      <c r="A11090" s="18"/>
      <c r="B11090" s="18"/>
      <c r="C11090" s="18"/>
      <c r="D11090" s="18"/>
      <c r="E11090" s="18"/>
      <c r="F11090" s="2"/>
      <c r="G11090" s="3"/>
      <c r="H11090" s="2"/>
      <c r="I11090" s="2"/>
      <c r="J11090" s="19"/>
      <c r="K11090" s="11"/>
      <c r="L11090" s="11"/>
      <c r="M11090" s="12"/>
      <c r="N11090" s="20"/>
      <c r="O11090" s="21"/>
      <c r="P11090" s="12"/>
      <c r="Q11090" s="11"/>
      <c r="R11090" s="12"/>
      <c r="S11090" s="12"/>
      <c r="T11090" s="22"/>
      <c r="U11090" s="23"/>
    </row>
    <row r="11091" spans="1:21" x14ac:dyDescent="0.3">
      <c r="A11091" s="18"/>
      <c r="B11091" s="18"/>
      <c r="C11091" s="18"/>
      <c r="D11091" s="18"/>
      <c r="E11091" s="18"/>
      <c r="F11091" s="2"/>
      <c r="G11091" s="3"/>
      <c r="H11091" s="2"/>
      <c r="I11091" s="2"/>
      <c r="J11091" s="19"/>
      <c r="K11091" s="11"/>
      <c r="L11091" s="11"/>
      <c r="M11091" s="12"/>
      <c r="N11091" s="20"/>
      <c r="O11091" s="21"/>
      <c r="P11091" s="12"/>
      <c r="Q11091" s="11"/>
      <c r="R11091" s="12"/>
      <c r="S11091" s="12"/>
      <c r="T11091" s="22"/>
      <c r="U11091" s="23"/>
    </row>
    <row r="11092" spans="1:21" x14ac:dyDescent="0.3">
      <c r="A11092" s="18"/>
      <c r="B11092" s="18"/>
      <c r="C11092" s="18"/>
      <c r="D11092" s="18"/>
      <c r="E11092" s="18"/>
      <c r="F11092" s="2"/>
      <c r="G11092" s="3"/>
      <c r="H11092" s="2"/>
      <c r="I11092" s="2"/>
      <c r="J11092" s="19"/>
      <c r="K11092" s="11"/>
      <c r="L11092" s="11"/>
      <c r="M11092" s="12"/>
      <c r="N11092" s="20"/>
      <c r="O11092" s="21"/>
      <c r="P11092" s="12"/>
      <c r="Q11092" s="11"/>
      <c r="R11092" s="12"/>
      <c r="S11092" s="12"/>
      <c r="T11092" s="22"/>
      <c r="U11092" s="23"/>
    </row>
    <row r="11093" spans="1:21" x14ac:dyDescent="0.3">
      <c r="A11093" s="18"/>
      <c r="B11093" s="18"/>
      <c r="C11093" s="18"/>
      <c r="D11093" s="18"/>
      <c r="E11093" s="18"/>
      <c r="F11093" s="2"/>
      <c r="G11093" s="3"/>
      <c r="H11093" s="2"/>
      <c r="I11093" s="2"/>
      <c r="J11093" s="19"/>
      <c r="K11093" s="11"/>
      <c r="L11093" s="11"/>
      <c r="M11093" s="12"/>
      <c r="N11093" s="20"/>
      <c r="O11093" s="21"/>
      <c r="P11093" s="12"/>
      <c r="Q11093" s="11"/>
      <c r="R11093" s="12"/>
      <c r="S11093" s="12"/>
      <c r="T11093" s="22"/>
      <c r="U11093" s="23"/>
    </row>
    <row r="11094" spans="1:21" x14ac:dyDescent="0.3">
      <c r="A11094" s="18"/>
      <c r="B11094" s="18"/>
      <c r="C11094" s="18"/>
      <c r="D11094" s="18"/>
      <c r="E11094" s="18"/>
      <c r="F11094" s="2"/>
      <c r="G11094" s="3"/>
      <c r="H11094" s="2"/>
      <c r="I11094" s="2"/>
      <c r="J11094" s="19"/>
      <c r="K11094" s="11"/>
      <c r="L11094" s="11"/>
      <c r="M11094" s="12"/>
      <c r="N11094" s="20"/>
      <c r="O11094" s="21"/>
      <c r="P11094" s="12"/>
      <c r="Q11094" s="11"/>
      <c r="R11094" s="12"/>
      <c r="S11094" s="12"/>
      <c r="T11094" s="22"/>
      <c r="U11094" s="23"/>
    </row>
    <row r="11095" spans="1:21" x14ac:dyDescent="0.3">
      <c r="A11095" s="18"/>
      <c r="B11095" s="18"/>
      <c r="C11095" s="18"/>
      <c r="D11095" s="18"/>
      <c r="E11095" s="18"/>
      <c r="F11095" s="2"/>
      <c r="G11095" s="3"/>
      <c r="H11095" s="2"/>
      <c r="I11095" s="2"/>
      <c r="J11095" s="19"/>
      <c r="K11095" s="11"/>
      <c r="L11095" s="11"/>
      <c r="M11095" s="12"/>
      <c r="N11095" s="20"/>
      <c r="O11095" s="21"/>
      <c r="P11095" s="12"/>
      <c r="Q11095" s="11"/>
      <c r="R11095" s="12"/>
      <c r="S11095" s="12"/>
      <c r="T11095" s="22"/>
      <c r="U11095" s="23"/>
    </row>
    <row r="11096" spans="1:21" x14ac:dyDescent="0.3">
      <c r="A11096" s="18"/>
      <c r="B11096" s="18"/>
      <c r="C11096" s="18"/>
      <c r="D11096" s="18"/>
      <c r="E11096" s="18"/>
      <c r="F11096" s="2"/>
      <c r="G11096" s="3"/>
      <c r="H11096" s="2"/>
      <c r="I11096" s="2"/>
      <c r="J11096" s="19"/>
      <c r="K11096" s="11"/>
      <c r="L11096" s="11"/>
      <c r="M11096" s="12"/>
      <c r="N11096" s="20"/>
      <c r="O11096" s="21"/>
      <c r="P11096" s="12"/>
      <c r="Q11096" s="11"/>
      <c r="R11096" s="12"/>
      <c r="S11096" s="12"/>
      <c r="T11096" s="22"/>
      <c r="U11096" s="23"/>
    </row>
    <row r="11097" spans="1:21" x14ac:dyDescent="0.3">
      <c r="A11097" s="18"/>
      <c r="B11097" s="18"/>
      <c r="C11097" s="18"/>
      <c r="D11097" s="18"/>
      <c r="E11097" s="18"/>
      <c r="F11097" s="2"/>
      <c r="G11097" s="3"/>
      <c r="H11097" s="2"/>
      <c r="I11097" s="2"/>
      <c r="J11097" s="19"/>
      <c r="K11097" s="11"/>
      <c r="L11097" s="11"/>
      <c r="M11097" s="12"/>
      <c r="N11097" s="20"/>
      <c r="O11097" s="21"/>
      <c r="P11097" s="12"/>
      <c r="Q11097" s="11"/>
      <c r="R11097" s="12"/>
      <c r="S11097" s="12"/>
      <c r="T11097" s="22"/>
      <c r="U11097" s="23"/>
    </row>
    <row r="11098" spans="1:21" x14ac:dyDescent="0.3">
      <c r="A11098" s="18"/>
      <c r="B11098" s="18"/>
      <c r="C11098" s="18"/>
      <c r="D11098" s="18"/>
      <c r="E11098" s="18"/>
      <c r="F11098" s="2"/>
      <c r="G11098" s="3"/>
      <c r="H11098" s="2"/>
      <c r="I11098" s="2"/>
      <c r="J11098" s="19"/>
      <c r="K11098" s="11"/>
      <c r="L11098" s="11"/>
      <c r="M11098" s="12"/>
      <c r="N11098" s="20"/>
      <c r="O11098" s="21"/>
      <c r="P11098" s="12"/>
      <c r="Q11098" s="11"/>
      <c r="R11098" s="12"/>
      <c r="S11098" s="12"/>
      <c r="T11098" s="22"/>
      <c r="U11098" s="23"/>
    </row>
    <row r="11099" spans="1:21" x14ac:dyDescent="0.3">
      <c r="A11099" s="18"/>
      <c r="B11099" s="18"/>
      <c r="C11099" s="18"/>
      <c r="D11099" s="18"/>
      <c r="E11099" s="18"/>
      <c r="F11099" s="2"/>
      <c r="G11099" s="3"/>
      <c r="H11099" s="2"/>
      <c r="I11099" s="2"/>
      <c r="J11099" s="19"/>
      <c r="K11099" s="11"/>
      <c r="L11099" s="11"/>
      <c r="M11099" s="12"/>
      <c r="N11099" s="20"/>
      <c r="O11099" s="21"/>
      <c r="P11099" s="12"/>
      <c r="Q11099" s="11"/>
      <c r="R11099" s="12"/>
      <c r="S11099" s="12"/>
      <c r="T11099" s="22"/>
      <c r="U11099" s="23"/>
    </row>
    <row r="11100" spans="1:21" x14ac:dyDescent="0.3">
      <c r="A11100" s="18"/>
      <c r="B11100" s="18"/>
      <c r="C11100" s="18"/>
      <c r="D11100" s="18"/>
      <c r="E11100" s="18"/>
      <c r="F11100" s="2"/>
      <c r="G11100" s="3"/>
      <c r="H11100" s="2"/>
      <c r="I11100" s="2"/>
      <c r="J11100" s="19"/>
      <c r="K11100" s="11"/>
      <c r="L11100" s="11"/>
      <c r="M11100" s="12"/>
      <c r="N11100" s="20"/>
      <c r="O11100" s="21"/>
      <c r="P11100" s="12"/>
      <c r="Q11100" s="11"/>
      <c r="R11100" s="12"/>
      <c r="S11100" s="12"/>
      <c r="T11100" s="22"/>
      <c r="U11100" s="23"/>
    </row>
    <row r="11101" spans="1:21" x14ac:dyDescent="0.3">
      <c r="A11101" s="18"/>
      <c r="B11101" s="18"/>
      <c r="C11101" s="18"/>
      <c r="D11101" s="18"/>
      <c r="E11101" s="18"/>
      <c r="F11101" s="2"/>
      <c r="G11101" s="3"/>
      <c r="H11101" s="3"/>
      <c r="I11101" s="2"/>
      <c r="J11101" s="19"/>
      <c r="K11101" s="11"/>
      <c r="L11101" s="11"/>
      <c r="M11101" s="12"/>
      <c r="N11101" s="20"/>
      <c r="O11101" s="21"/>
      <c r="P11101" s="12"/>
      <c r="Q11101" s="11"/>
      <c r="R11101" s="12"/>
      <c r="S11101" s="12"/>
      <c r="T11101" s="22"/>
      <c r="U11101" s="23"/>
    </row>
    <row r="11102" spans="1:21" x14ac:dyDescent="0.3">
      <c r="A11102" s="18"/>
      <c r="B11102" s="18"/>
      <c r="C11102" s="18"/>
      <c r="D11102" s="18"/>
      <c r="E11102" s="18"/>
      <c r="F11102" s="2"/>
      <c r="G11102" s="3"/>
      <c r="H11102" s="3"/>
      <c r="I11102" s="2"/>
      <c r="J11102" s="19"/>
      <c r="K11102" s="11"/>
      <c r="L11102" s="11"/>
      <c r="M11102" s="12"/>
      <c r="N11102" s="20"/>
      <c r="O11102" s="21"/>
      <c r="P11102" s="12"/>
      <c r="Q11102" s="11"/>
      <c r="R11102" s="12"/>
      <c r="S11102" s="12"/>
      <c r="T11102" s="22"/>
      <c r="U11102" s="23"/>
    </row>
    <row r="11103" spans="1:21" x14ac:dyDescent="0.3">
      <c r="A11103" s="18"/>
      <c r="B11103" s="18"/>
      <c r="C11103" s="18"/>
      <c r="D11103" s="18"/>
      <c r="E11103" s="18"/>
      <c r="F11103" s="2"/>
      <c r="G11103" s="3"/>
      <c r="H11103" s="3"/>
      <c r="I11103" s="2"/>
      <c r="J11103" s="19"/>
      <c r="K11103" s="11"/>
      <c r="L11103" s="11"/>
      <c r="M11103" s="12"/>
      <c r="N11103" s="20"/>
      <c r="O11103" s="21"/>
      <c r="P11103" s="12"/>
      <c r="Q11103" s="11"/>
      <c r="R11103" s="12"/>
      <c r="S11103" s="12"/>
      <c r="T11103" s="22"/>
      <c r="U11103" s="23"/>
    </row>
    <row r="11104" spans="1:21" x14ac:dyDescent="0.3">
      <c r="A11104" s="18"/>
      <c r="B11104" s="18"/>
      <c r="C11104" s="18"/>
      <c r="D11104" s="18"/>
      <c r="E11104" s="18"/>
      <c r="F11104" s="2"/>
      <c r="G11104" s="3"/>
      <c r="H11104" s="2"/>
      <c r="I11104" s="2"/>
      <c r="J11104" s="19"/>
      <c r="K11104" s="11"/>
      <c r="L11104" s="11"/>
      <c r="M11104" s="18"/>
      <c r="N11104" s="20"/>
      <c r="O11104" s="21"/>
      <c r="P11104" s="12"/>
      <c r="Q11104" s="11"/>
      <c r="R11104" s="12"/>
      <c r="S11104" s="12"/>
      <c r="T11104" s="22"/>
      <c r="U11104" s="23"/>
    </row>
    <row r="11105" spans="1:21" x14ac:dyDescent="0.3">
      <c r="A11105" s="18"/>
      <c r="B11105" s="18"/>
      <c r="C11105" s="18"/>
      <c r="D11105" s="18"/>
      <c r="E11105" s="18"/>
      <c r="F11105" s="2"/>
      <c r="G11105" s="3"/>
      <c r="H11105" s="2"/>
      <c r="I11105" s="2"/>
      <c r="J11105" s="19"/>
      <c r="K11105" s="11"/>
      <c r="L11105" s="11"/>
      <c r="M11105" s="12"/>
      <c r="N11105" s="20"/>
      <c r="O11105" s="21"/>
      <c r="P11105" s="12"/>
      <c r="Q11105" s="11"/>
      <c r="R11105" s="12"/>
      <c r="S11105" s="12"/>
      <c r="T11105" s="22"/>
      <c r="U11105" s="23"/>
    </row>
    <row r="11106" spans="1:21" x14ac:dyDescent="0.3">
      <c r="A11106" s="18"/>
      <c r="B11106" s="18"/>
      <c r="C11106" s="18"/>
      <c r="D11106" s="18"/>
      <c r="E11106" s="18"/>
      <c r="F11106" s="2"/>
      <c r="G11106" s="3"/>
      <c r="H11106" s="2"/>
      <c r="I11106" s="2"/>
      <c r="J11106" s="19"/>
      <c r="K11106" s="11"/>
      <c r="L11106" s="11"/>
      <c r="M11106" s="12"/>
      <c r="N11106" s="20"/>
      <c r="O11106" s="21"/>
      <c r="P11106" s="12"/>
      <c r="Q11106" s="11"/>
      <c r="R11106" s="12"/>
      <c r="S11106" s="12"/>
      <c r="T11106" s="22"/>
      <c r="U11106" s="23"/>
    </row>
    <row r="11107" spans="1:21" x14ac:dyDescent="0.3">
      <c r="A11107" s="18"/>
      <c r="B11107" s="18"/>
      <c r="C11107" s="18"/>
      <c r="D11107" s="18"/>
      <c r="E11107" s="18"/>
      <c r="F11107" s="2"/>
      <c r="G11107" s="3"/>
      <c r="H11107" s="2"/>
      <c r="I11107" s="2"/>
      <c r="J11107" s="19"/>
      <c r="K11107" s="11"/>
      <c r="L11107" s="11"/>
      <c r="M11107" s="12"/>
      <c r="N11107" s="20"/>
      <c r="O11107" s="21"/>
      <c r="P11107" s="12"/>
      <c r="Q11107" s="11"/>
      <c r="R11107" s="12"/>
      <c r="S11107" s="12"/>
      <c r="T11107" s="22"/>
      <c r="U11107" s="23"/>
    </row>
    <row r="11108" spans="1:21" x14ac:dyDescent="0.3">
      <c r="A11108" s="18"/>
      <c r="B11108" s="18"/>
      <c r="C11108" s="18"/>
      <c r="D11108" s="18"/>
      <c r="E11108" s="18"/>
      <c r="F11108" s="2"/>
      <c r="G11108" s="3"/>
      <c r="H11108" s="2"/>
      <c r="I11108" s="2"/>
      <c r="J11108" s="19"/>
      <c r="K11108" s="11"/>
      <c r="L11108" s="11"/>
      <c r="M11108" s="12"/>
      <c r="N11108" s="20"/>
      <c r="O11108" s="21"/>
      <c r="P11108" s="12"/>
      <c r="Q11108" s="11"/>
      <c r="R11108" s="12"/>
      <c r="S11108" s="12"/>
      <c r="T11108" s="22"/>
      <c r="U11108" s="23"/>
    </row>
    <row r="11109" spans="1:21" x14ac:dyDescent="0.3">
      <c r="A11109" s="18"/>
      <c r="B11109" s="18"/>
      <c r="C11109" s="18"/>
      <c r="D11109" s="18"/>
      <c r="E11109" s="18"/>
      <c r="F11109" s="2"/>
      <c r="G11109" s="3"/>
      <c r="H11109" s="2"/>
      <c r="I11109" s="2"/>
      <c r="J11109" s="19"/>
      <c r="K11109" s="11"/>
      <c r="L11109" s="11"/>
      <c r="M11109" s="12"/>
      <c r="N11109" s="20"/>
      <c r="O11109" s="21"/>
      <c r="P11109" s="12"/>
      <c r="Q11109" s="11"/>
      <c r="R11109" s="12"/>
      <c r="S11109" s="12"/>
      <c r="T11109" s="22"/>
      <c r="U11109" s="23"/>
    </row>
    <row r="11110" spans="1:21" x14ac:dyDescent="0.3">
      <c r="A11110" s="18"/>
      <c r="B11110" s="18"/>
      <c r="C11110" s="18"/>
      <c r="D11110" s="18"/>
      <c r="E11110" s="18"/>
      <c r="F11110" s="2"/>
      <c r="G11110" s="3"/>
      <c r="H11110" s="2"/>
      <c r="I11110" s="2"/>
      <c r="J11110" s="19"/>
      <c r="K11110" s="11"/>
      <c r="L11110" s="11"/>
      <c r="M11110" s="12"/>
      <c r="N11110" s="20"/>
      <c r="O11110" s="21"/>
      <c r="P11110" s="12"/>
      <c r="Q11110" s="11"/>
      <c r="R11110" s="12"/>
      <c r="S11110" s="12"/>
      <c r="T11110" s="22"/>
      <c r="U11110" s="23"/>
    </row>
    <row r="11111" spans="1:21" x14ac:dyDescent="0.3">
      <c r="A11111" s="18"/>
      <c r="B11111" s="18"/>
      <c r="C11111" s="18"/>
      <c r="D11111" s="18"/>
      <c r="E11111" s="18"/>
      <c r="F11111" s="2"/>
      <c r="G11111" s="3"/>
      <c r="H11111" s="2"/>
      <c r="I11111" s="2"/>
      <c r="J11111" s="19"/>
      <c r="K11111" s="11"/>
      <c r="L11111" s="11"/>
      <c r="M11111" s="12"/>
      <c r="N11111" s="20"/>
      <c r="O11111" s="21"/>
      <c r="P11111" s="12"/>
      <c r="Q11111" s="11"/>
      <c r="R11111" s="12"/>
      <c r="S11111" s="12"/>
      <c r="T11111" s="22"/>
      <c r="U11111" s="23"/>
    </row>
    <row r="11112" spans="1:21" x14ac:dyDescent="0.3">
      <c r="A11112" s="18"/>
      <c r="B11112" s="18"/>
      <c r="C11112" s="18"/>
      <c r="D11112" s="18"/>
      <c r="E11112" s="18"/>
      <c r="F11112" s="2"/>
      <c r="G11112" s="3"/>
      <c r="H11112" s="2"/>
      <c r="I11112" s="2"/>
      <c r="J11112" s="19"/>
      <c r="K11112" s="11"/>
      <c r="L11112" s="11"/>
      <c r="M11112" s="12"/>
      <c r="N11112" s="20"/>
      <c r="O11112" s="21"/>
      <c r="P11112" s="12"/>
      <c r="Q11112" s="11"/>
      <c r="R11112" s="12"/>
      <c r="S11112" s="12"/>
      <c r="T11112" s="22"/>
      <c r="U11112" s="23"/>
    </row>
    <row r="11113" spans="1:21" x14ac:dyDescent="0.3">
      <c r="A11113" s="18"/>
      <c r="B11113" s="18"/>
      <c r="C11113" s="18"/>
      <c r="D11113" s="18"/>
      <c r="E11113" s="18"/>
      <c r="F11113" s="2"/>
      <c r="G11113" s="3"/>
      <c r="H11113" s="2"/>
      <c r="I11113" s="2"/>
      <c r="J11113" s="19"/>
      <c r="K11113" s="11"/>
      <c r="L11113" s="11"/>
      <c r="M11113" s="12"/>
      <c r="N11113" s="20"/>
      <c r="O11113" s="21"/>
      <c r="P11113" s="12"/>
      <c r="Q11113" s="11"/>
      <c r="R11113" s="12"/>
      <c r="S11113" s="12"/>
      <c r="T11113" s="22"/>
      <c r="U11113" s="23"/>
    </row>
    <row r="11114" spans="1:21" x14ac:dyDescent="0.3">
      <c r="A11114" s="18"/>
      <c r="B11114" s="18"/>
      <c r="C11114" s="18"/>
      <c r="D11114" s="18"/>
      <c r="E11114" s="18"/>
      <c r="F11114" s="2"/>
      <c r="G11114" s="3"/>
      <c r="H11114" s="2"/>
      <c r="I11114" s="2"/>
      <c r="J11114" s="19"/>
      <c r="K11114" s="11"/>
      <c r="L11114" s="11"/>
      <c r="M11114" s="12"/>
      <c r="N11114" s="20"/>
      <c r="O11114" s="21"/>
      <c r="P11114" s="12"/>
      <c r="Q11114" s="11"/>
      <c r="R11114" s="12"/>
      <c r="S11114" s="12"/>
      <c r="T11114" s="22"/>
      <c r="U11114" s="23"/>
    </row>
    <row r="11115" spans="1:21" x14ac:dyDescent="0.3">
      <c r="A11115" s="18"/>
      <c r="B11115" s="18"/>
      <c r="C11115" s="18"/>
      <c r="D11115" s="18"/>
      <c r="E11115" s="18"/>
      <c r="F11115" s="2"/>
      <c r="G11115" s="3"/>
      <c r="H11115" s="2"/>
      <c r="I11115" s="2"/>
      <c r="J11115" s="19"/>
      <c r="K11115" s="11"/>
      <c r="L11115" s="11"/>
      <c r="M11115" s="12"/>
      <c r="N11115" s="20"/>
      <c r="O11115" s="21"/>
      <c r="P11115" s="12"/>
      <c r="Q11115" s="11"/>
      <c r="R11115" s="12"/>
      <c r="S11115" s="12"/>
      <c r="T11115" s="22"/>
      <c r="U11115" s="23"/>
    </row>
    <row r="11116" spans="1:21" x14ac:dyDescent="0.3">
      <c r="A11116" s="18"/>
      <c r="B11116" s="18"/>
      <c r="C11116" s="18"/>
      <c r="D11116" s="18"/>
      <c r="E11116" s="18"/>
      <c r="F11116" s="2"/>
      <c r="G11116" s="3"/>
      <c r="H11116" s="2"/>
      <c r="I11116" s="2"/>
      <c r="J11116" s="19"/>
      <c r="K11116" s="11"/>
      <c r="L11116" s="11"/>
      <c r="M11116" s="12"/>
      <c r="N11116" s="20"/>
      <c r="O11116" s="21"/>
      <c r="P11116" s="12"/>
      <c r="Q11116" s="11"/>
      <c r="R11116" s="12"/>
      <c r="S11116" s="12"/>
      <c r="T11116" s="22"/>
      <c r="U11116" s="23"/>
    </row>
    <row r="11117" spans="1:21" x14ac:dyDescent="0.3">
      <c r="A11117" s="18"/>
      <c r="B11117" s="18"/>
      <c r="C11117" s="18"/>
      <c r="D11117" s="18"/>
      <c r="E11117" s="18"/>
      <c r="F11117" s="2"/>
      <c r="G11117" s="3"/>
      <c r="H11117" s="2"/>
      <c r="I11117" s="2"/>
      <c r="J11117" s="19"/>
      <c r="K11117" s="11"/>
      <c r="L11117" s="11"/>
      <c r="M11117" s="12"/>
      <c r="N11117" s="20"/>
      <c r="O11117" s="21"/>
      <c r="P11117" s="12"/>
      <c r="Q11117" s="11"/>
      <c r="R11117" s="12"/>
      <c r="S11117" s="12"/>
      <c r="T11117" s="22"/>
      <c r="U11117" s="23"/>
    </row>
    <row r="11118" spans="1:21" x14ac:dyDescent="0.3">
      <c r="A11118" s="18"/>
      <c r="B11118" s="18"/>
      <c r="C11118" s="18"/>
      <c r="D11118" s="18"/>
      <c r="E11118" s="18"/>
      <c r="F11118" s="2"/>
      <c r="G11118" s="3"/>
      <c r="H11118" s="2"/>
      <c r="I11118" s="2"/>
      <c r="J11118" s="19"/>
      <c r="K11118" s="11"/>
      <c r="L11118" s="11"/>
      <c r="M11118" s="12"/>
      <c r="N11118" s="20"/>
      <c r="O11118" s="21"/>
      <c r="P11118" s="12"/>
      <c r="Q11118" s="11"/>
      <c r="R11118" s="12"/>
      <c r="S11118" s="12"/>
      <c r="T11118" s="22"/>
      <c r="U11118" s="23"/>
    </row>
    <row r="11119" spans="1:21" x14ac:dyDescent="0.3">
      <c r="A11119" s="18"/>
      <c r="B11119" s="18"/>
      <c r="C11119" s="18"/>
      <c r="D11119" s="18"/>
      <c r="E11119" s="18"/>
      <c r="F11119" s="2"/>
      <c r="G11119" s="3"/>
      <c r="H11119" s="2"/>
      <c r="I11119" s="2"/>
      <c r="J11119" s="19"/>
      <c r="K11119" s="11"/>
      <c r="L11119" s="11"/>
      <c r="M11119" s="12"/>
      <c r="N11119" s="20"/>
      <c r="O11119" s="21"/>
      <c r="P11119" s="12"/>
      <c r="Q11119" s="11"/>
      <c r="R11119" s="12"/>
      <c r="S11119" s="12"/>
      <c r="T11119" s="22"/>
      <c r="U11119" s="23"/>
    </row>
    <row r="11120" spans="1:21" x14ac:dyDescent="0.3">
      <c r="A11120" s="18"/>
      <c r="B11120" s="18"/>
      <c r="C11120" s="18"/>
      <c r="D11120" s="18"/>
      <c r="E11120" s="18"/>
      <c r="F11120" s="2"/>
      <c r="G11120" s="3"/>
      <c r="H11120" s="2"/>
      <c r="I11120" s="2"/>
      <c r="J11120" s="19"/>
      <c r="K11120" s="11"/>
      <c r="L11120" s="11"/>
      <c r="M11120" s="12"/>
      <c r="N11120" s="20"/>
      <c r="O11120" s="21"/>
      <c r="P11120" s="12"/>
      <c r="Q11120" s="11"/>
      <c r="R11120" s="12"/>
      <c r="S11120" s="12"/>
      <c r="T11120" s="22"/>
      <c r="U11120" s="23"/>
    </row>
    <row r="11121" spans="1:21" x14ac:dyDescent="0.3">
      <c r="A11121" s="18"/>
      <c r="B11121" s="18"/>
      <c r="C11121" s="18"/>
      <c r="D11121" s="18"/>
      <c r="E11121" s="18"/>
      <c r="F11121" s="2"/>
      <c r="G11121" s="3"/>
      <c r="H11121" s="2"/>
      <c r="I11121" s="2"/>
      <c r="J11121" s="19"/>
      <c r="K11121" s="11"/>
      <c r="L11121" s="11"/>
      <c r="M11121" s="12"/>
      <c r="N11121" s="20"/>
      <c r="O11121" s="21"/>
      <c r="P11121" s="12"/>
      <c r="Q11121" s="11"/>
      <c r="R11121" s="12"/>
      <c r="S11121" s="12"/>
      <c r="T11121" s="22"/>
      <c r="U11121" s="23"/>
    </row>
    <row r="11122" spans="1:21" x14ac:dyDescent="0.3">
      <c r="A11122" s="18"/>
      <c r="B11122" s="18"/>
      <c r="C11122" s="18"/>
      <c r="D11122" s="18"/>
      <c r="E11122" s="18"/>
      <c r="F11122" s="2"/>
      <c r="G11122" s="3"/>
      <c r="H11122" s="2"/>
      <c r="I11122" s="2"/>
      <c r="J11122" s="19"/>
      <c r="K11122" s="11"/>
      <c r="L11122" s="11"/>
      <c r="M11122" s="12"/>
      <c r="N11122" s="20"/>
      <c r="O11122" s="21"/>
      <c r="P11122" s="12"/>
      <c r="Q11122" s="11"/>
      <c r="R11122" s="12"/>
      <c r="S11122" s="12"/>
      <c r="T11122" s="22"/>
      <c r="U11122" s="23"/>
    </row>
    <row r="11123" spans="1:21" x14ac:dyDescent="0.3">
      <c r="A11123" s="18"/>
      <c r="B11123" s="18"/>
      <c r="C11123" s="18"/>
      <c r="D11123" s="18"/>
      <c r="E11123" s="18"/>
      <c r="F11123" s="2"/>
      <c r="G11123" s="3"/>
      <c r="H11123" s="2"/>
      <c r="I11123" s="2"/>
      <c r="J11123" s="19"/>
      <c r="K11123" s="11"/>
      <c r="L11123" s="11"/>
      <c r="M11123" s="12"/>
      <c r="N11123" s="20"/>
      <c r="O11123" s="21"/>
      <c r="P11123" s="12"/>
      <c r="Q11123" s="11"/>
      <c r="R11123" s="12"/>
      <c r="S11123" s="12"/>
      <c r="T11123" s="22"/>
      <c r="U11123" s="23"/>
    </row>
    <row r="11124" spans="1:21" x14ac:dyDescent="0.3">
      <c r="A11124" s="18"/>
      <c r="B11124" s="18"/>
      <c r="C11124" s="18"/>
      <c r="D11124" s="18"/>
      <c r="E11124" s="18"/>
      <c r="F11124" s="2"/>
      <c r="G11124" s="3"/>
      <c r="H11124" s="2"/>
      <c r="I11124" s="2"/>
      <c r="J11124" s="19"/>
      <c r="K11124" s="11"/>
      <c r="L11124" s="11"/>
      <c r="M11124" s="12"/>
      <c r="N11124" s="20"/>
      <c r="O11124" s="21"/>
      <c r="P11124" s="12"/>
      <c r="Q11124" s="11"/>
      <c r="R11124" s="12"/>
      <c r="S11124" s="12"/>
      <c r="T11124" s="22"/>
      <c r="U11124" s="23"/>
    </row>
    <row r="11125" spans="1:21" x14ac:dyDescent="0.3">
      <c r="A11125" s="18"/>
      <c r="B11125" s="18"/>
      <c r="C11125" s="18"/>
      <c r="D11125" s="18"/>
      <c r="E11125" s="18"/>
      <c r="F11125" s="2"/>
      <c r="G11125" s="3"/>
      <c r="H11125" s="2"/>
      <c r="I11125" s="2"/>
      <c r="J11125" s="19"/>
      <c r="K11125" s="11"/>
      <c r="L11125" s="11"/>
      <c r="M11125" s="12"/>
      <c r="N11125" s="20"/>
      <c r="O11125" s="21"/>
      <c r="P11125" s="12"/>
      <c r="Q11125" s="11"/>
      <c r="R11125" s="12"/>
      <c r="S11125" s="12"/>
      <c r="T11125" s="22"/>
      <c r="U11125" s="23"/>
    </row>
    <row r="11126" spans="1:21" x14ac:dyDescent="0.3">
      <c r="A11126" s="18"/>
      <c r="B11126" s="18"/>
      <c r="C11126" s="18"/>
      <c r="D11126" s="18"/>
      <c r="E11126" s="18"/>
      <c r="F11126" s="2"/>
      <c r="G11126" s="3"/>
      <c r="H11126" s="2"/>
      <c r="I11126" s="2"/>
      <c r="J11126" s="19"/>
      <c r="K11126" s="11"/>
      <c r="L11126" s="11"/>
      <c r="M11126" s="12"/>
      <c r="N11126" s="20"/>
      <c r="O11126" s="21"/>
      <c r="P11126" s="12"/>
      <c r="Q11126" s="11"/>
      <c r="R11126" s="12"/>
      <c r="S11126" s="12"/>
      <c r="T11126" s="22"/>
      <c r="U11126" s="23"/>
    </row>
    <row r="11127" spans="1:21" x14ac:dyDescent="0.3">
      <c r="A11127" s="18"/>
      <c r="B11127" s="18"/>
      <c r="C11127" s="18"/>
      <c r="D11127" s="18"/>
      <c r="E11127" s="18"/>
      <c r="F11127" s="2"/>
      <c r="G11127" s="3"/>
      <c r="H11127" s="2"/>
      <c r="I11127" s="2"/>
      <c r="J11127" s="19"/>
      <c r="K11127" s="11"/>
      <c r="L11127" s="11"/>
      <c r="M11127" s="12"/>
      <c r="N11127" s="20"/>
      <c r="O11127" s="21"/>
      <c r="P11127" s="12"/>
      <c r="Q11127" s="11"/>
      <c r="R11127" s="12"/>
      <c r="S11127" s="12"/>
      <c r="T11127" s="22"/>
      <c r="U11127" s="23"/>
    </row>
    <row r="11128" spans="1:21" x14ac:dyDescent="0.3">
      <c r="A11128" s="18"/>
      <c r="B11128" s="18"/>
      <c r="C11128" s="18"/>
      <c r="D11128" s="18"/>
      <c r="E11128" s="18"/>
      <c r="F11128" s="2"/>
      <c r="G11128" s="3"/>
      <c r="H11128" s="2"/>
      <c r="I11128" s="2"/>
      <c r="J11128" s="19"/>
      <c r="K11128" s="11"/>
      <c r="L11128" s="11"/>
      <c r="M11128" s="12"/>
      <c r="N11128" s="20"/>
      <c r="O11128" s="21"/>
      <c r="P11128" s="12"/>
      <c r="Q11128" s="11"/>
      <c r="R11128" s="12"/>
      <c r="S11128" s="12"/>
      <c r="T11128" s="22"/>
      <c r="U11128" s="23"/>
    </row>
    <row r="11129" spans="1:21" x14ac:dyDescent="0.3">
      <c r="A11129" s="18"/>
      <c r="B11129" s="18"/>
      <c r="C11129" s="18"/>
      <c r="D11129" s="18"/>
      <c r="E11129" s="18"/>
      <c r="F11129" s="2"/>
      <c r="G11129" s="3"/>
      <c r="H11129" s="2"/>
      <c r="I11129" s="2"/>
      <c r="J11129" s="19"/>
      <c r="K11129" s="11"/>
      <c r="L11129" s="11"/>
      <c r="M11129" s="12"/>
      <c r="N11129" s="20"/>
      <c r="O11129" s="21"/>
      <c r="P11129" s="12"/>
      <c r="Q11129" s="11"/>
      <c r="R11129" s="12"/>
      <c r="S11129" s="12"/>
      <c r="T11129" s="22"/>
      <c r="U11129" s="23"/>
    </row>
    <row r="11130" spans="1:21" x14ac:dyDescent="0.3">
      <c r="A11130" s="18"/>
      <c r="B11130" s="18"/>
      <c r="C11130" s="18"/>
      <c r="D11130" s="18"/>
      <c r="E11130" s="18"/>
      <c r="F11130" s="2"/>
      <c r="G11130" s="3"/>
      <c r="H11130" s="2"/>
      <c r="I11130" s="2"/>
      <c r="J11130" s="19"/>
      <c r="K11130" s="11"/>
      <c r="L11130" s="11"/>
      <c r="M11130" s="12"/>
      <c r="N11130" s="20"/>
      <c r="O11130" s="21"/>
      <c r="P11130" s="12"/>
      <c r="Q11130" s="11"/>
      <c r="R11130" s="12"/>
      <c r="S11130" s="12"/>
      <c r="T11130" s="22"/>
      <c r="U11130" s="23"/>
    </row>
    <row r="11131" spans="1:21" x14ac:dyDescent="0.3">
      <c r="A11131" s="18"/>
      <c r="B11131" s="18"/>
      <c r="C11131" s="18"/>
      <c r="D11131" s="18"/>
      <c r="E11131" s="18"/>
      <c r="F11131" s="2"/>
      <c r="G11131" s="3"/>
      <c r="H11131" s="2"/>
      <c r="I11131" s="2"/>
      <c r="J11131" s="19"/>
      <c r="K11131" s="11"/>
      <c r="L11131" s="11"/>
      <c r="M11131" s="12"/>
      <c r="N11131" s="20"/>
      <c r="O11131" s="21"/>
      <c r="P11131" s="12"/>
      <c r="Q11131" s="11"/>
      <c r="R11131" s="12"/>
      <c r="S11131" s="12"/>
      <c r="T11131" s="22"/>
      <c r="U11131" s="23"/>
    </row>
    <row r="11132" spans="1:21" x14ac:dyDescent="0.3">
      <c r="A11132" s="18"/>
      <c r="B11132" s="18"/>
      <c r="C11132" s="18"/>
      <c r="D11132" s="18"/>
      <c r="E11132" s="18"/>
      <c r="F11132" s="2"/>
      <c r="G11132" s="3"/>
      <c r="H11132" s="2"/>
      <c r="I11132" s="2"/>
      <c r="J11132" s="19"/>
      <c r="K11132" s="11"/>
      <c r="L11132" s="11"/>
      <c r="M11132" s="12"/>
      <c r="N11132" s="20"/>
      <c r="O11132" s="21"/>
      <c r="P11132" s="12"/>
      <c r="Q11132" s="11"/>
      <c r="R11132" s="12"/>
      <c r="S11132" s="12"/>
      <c r="T11132" s="22"/>
      <c r="U11132" s="23"/>
    </row>
    <row r="11133" spans="1:21" x14ac:dyDescent="0.3">
      <c r="A11133" s="18"/>
      <c r="B11133" s="18"/>
      <c r="C11133" s="18"/>
      <c r="D11133" s="18"/>
      <c r="E11133" s="18"/>
      <c r="F11133" s="2"/>
      <c r="G11133" s="3"/>
      <c r="H11133" s="2"/>
      <c r="I11133" s="2"/>
      <c r="J11133" s="19"/>
      <c r="K11133" s="11"/>
      <c r="L11133" s="11"/>
      <c r="M11133" s="12"/>
      <c r="N11133" s="20"/>
      <c r="O11133" s="21"/>
      <c r="P11133" s="12"/>
      <c r="Q11133" s="11"/>
      <c r="R11133" s="12"/>
      <c r="S11133" s="12"/>
      <c r="T11133" s="22"/>
      <c r="U11133" s="23"/>
    </row>
    <row r="11134" spans="1:21" x14ac:dyDescent="0.3">
      <c r="A11134" s="18"/>
      <c r="B11134" s="18"/>
      <c r="C11134" s="18"/>
      <c r="D11134" s="18"/>
      <c r="E11134" s="18"/>
      <c r="F11134" s="2"/>
      <c r="G11134" s="3"/>
      <c r="H11134" s="2"/>
      <c r="I11134" s="2"/>
      <c r="J11134" s="19"/>
      <c r="K11134" s="11"/>
      <c r="L11134" s="11"/>
      <c r="M11134" s="12"/>
      <c r="N11134" s="20"/>
      <c r="O11134" s="21"/>
      <c r="P11134" s="12"/>
      <c r="Q11134" s="11"/>
      <c r="R11134" s="12"/>
      <c r="S11134" s="12"/>
      <c r="T11134" s="22"/>
      <c r="U11134" s="23"/>
    </row>
    <row r="11135" spans="1:21" x14ac:dyDescent="0.3">
      <c r="A11135" s="18"/>
      <c r="B11135" s="18"/>
      <c r="C11135" s="18"/>
      <c r="D11135" s="18"/>
      <c r="E11135" s="18"/>
      <c r="F11135" s="2"/>
      <c r="G11135" s="3"/>
      <c r="H11135" s="2"/>
      <c r="I11135" s="2"/>
      <c r="J11135" s="19"/>
      <c r="K11135" s="11"/>
      <c r="L11135" s="11"/>
      <c r="M11135" s="12"/>
      <c r="N11135" s="20"/>
      <c r="O11135" s="21"/>
      <c r="P11135" s="12"/>
      <c r="Q11135" s="11"/>
      <c r="R11135" s="12"/>
      <c r="S11135" s="12"/>
      <c r="T11135" s="22"/>
      <c r="U11135" s="23"/>
    </row>
    <row r="11136" spans="1:21" x14ac:dyDescent="0.3">
      <c r="A11136" s="18"/>
      <c r="B11136" s="18"/>
      <c r="C11136" s="18"/>
      <c r="D11136" s="18"/>
      <c r="E11136" s="18"/>
      <c r="F11136" s="2"/>
      <c r="G11136" s="3"/>
      <c r="H11136" s="2"/>
      <c r="I11136" s="2"/>
      <c r="J11136" s="19"/>
      <c r="K11136" s="11"/>
      <c r="L11136" s="11"/>
      <c r="M11136" s="12"/>
      <c r="N11136" s="20"/>
      <c r="O11136" s="21"/>
      <c r="P11136" s="12"/>
      <c r="Q11136" s="11"/>
      <c r="R11136" s="12"/>
      <c r="S11136" s="12"/>
      <c r="T11136" s="22"/>
      <c r="U11136" s="23"/>
    </row>
    <row r="11137" spans="1:21" x14ac:dyDescent="0.3">
      <c r="A11137" s="18"/>
      <c r="B11137" s="18"/>
      <c r="C11137" s="18"/>
      <c r="D11137" s="18"/>
      <c r="E11137" s="18"/>
      <c r="F11137" s="2"/>
      <c r="G11137" s="3"/>
      <c r="H11137" s="2"/>
      <c r="I11137" s="2"/>
      <c r="J11137" s="19"/>
      <c r="K11137" s="11"/>
      <c r="L11137" s="11"/>
      <c r="M11137" s="12"/>
      <c r="N11137" s="20"/>
      <c r="O11137" s="21"/>
      <c r="P11137" s="12"/>
      <c r="Q11137" s="11"/>
      <c r="R11137" s="12"/>
      <c r="S11137" s="12"/>
      <c r="T11137" s="22"/>
      <c r="U11137" s="23"/>
    </row>
    <row r="11138" spans="1:21" x14ac:dyDescent="0.3">
      <c r="A11138" s="18"/>
      <c r="B11138" s="18"/>
      <c r="C11138" s="18"/>
      <c r="D11138" s="18"/>
      <c r="E11138" s="18"/>
      <c r="F11138" s="2"/>
      <c r="G11138" s="3"/>
      <c r="H11138" s="2"/>
      <c r="I11138" s="2"/>
      <c r="J11138" s="19"/>
      <c r="K11138" s="11"/>
      <c r="L11138" s="11"/>
      <c r="M11138" s="12"/>
      <c r="N11138" s="20"/>
      <c r="O11138" s="21"/>
      <c r="P11138" s="12"/>
      <c r="Q11138" s="11"/>
      <c r="R11138" s="12"/>
      <c r="S11138" s="12"/>
      <c r="T11138" s="22"/>
      <c r="U11138" s="23"/>
    </row>
    <row r="11139" spans="1:21" x14ac:dyDescent="0.3">
      <c r="A11139" s="18"/>
      <c r="B11139" s="18"/>
      <c r="C11139" s="18"/>
      <c r="D11139" s="18"/>
      <c r="E11139" s="18"/>
      <c r="F11139" s="2"/>
      <c r="G11139" s="3"/>
      <c r="H11139" s="2"/>
      <c r="I11139" s="2"/>
      <c r="J11139" s="19"/>
      <c r="K11139" s="11"/>
      <c r="L11139" s="11"/>
      <c r="M11139" s="12"/>
      <c r="N11139" s="20"/>
      <c r="O11139" s="21"/>
      <c r="P11139" s="12"/>
      <c r="Q11139" s="11"/>
      <c r="R11139" s="12"/>
      <c r="S11139" s="12"/>
      <c r="T11139" s="22"/>
      <c r="U11139" s="23"/>
    </row>
    <row r="11140" spans="1:21" x14ac:dyDescent="0.3">
      <c r="A11140" s="18"/>
      <c r="B11140" s="18"/>
      <c r="C11140" s="18"/>
      <c r="D11140" s="18"/>
      <c r="E11140" s="18"/>
      <c r="F11140" s="2"/>
      <c r="G11140" s="3"/>
      <c r="H11140" s="2"/>
      <c r="I11140" s="2"/>
      <c r="J11140" s="19"/>
      <c r="K11140" s="11"/>
      <c r="L11140" s="11"/>
      <c r="M11140" s="12"/>
      <c r="N11140" s="20"/>
      <c r="O11140" s="21"/>
      <c r="P11140" s="12"/>
      <c r="Q11140" s="11"/>
      <c r="R11140" s="12"/>
      <c r="S11140" s="12"/>
      <c r="T11140" s="22"/>
      <c r="U11140" s="23"/>
    </row>
    <row r="11141" spans="1:21" x14ac:dyDescent="0.3">
      <c r="A11141" s="18"/>
      <c r="B11141" s="18"/>
      <c r="C11141" s="18"/>
      <c r="D11141" s="18"/>
      <c r="E11141" s="18"/>
      <c r="F11141" s="2"/>
      <c r="G11141" s="3"/>
      <c r="H11141" s="2"/>
      <c r="I11141" s="2"/>
      <c r="J11141" s="19"/>
      <c r="K11141" s="11"/>
      <c r="L11141" s="11"/>
      <c r="M11141" s="12"/>
      <c r="N11141" s="20"/>
      <c r="O11141" s="21"/>
      <c r="P11141" s="12"/>
      <c r="Q11141" s="11"/>
      <c r="R11141" s="12"/>
      <c r="S11141" s="12"/>
      <c r="T11141" s="22"/>
      <c r="U11141" s="23"/>
    </row>
    <row r="11142" spans="1:21" x14ac:dyDescent="0.3">
      <c r="A11142" s="18"/>
      <c r="B11142" s="18"/>
      <c r="C11142" s="18"/>
      <c r="D11142" s="18"/>
      <c r="E11142" s="18"/>
      <c r="F11142" s="2"/>
      <c r="G11142" s="3"/>
      <c r="H11142" s="2"/>
      <c r="I11142" s="2"/>
      <c r="J11142" s="19"/>
      <c r="K11142" s="11"/>
      <c r="L11142" s="11"/>
      <c r="M11142" s="12"/>
      <c r="N11142" s="20"/>
      <c r="O11142" s="21"/>
      <c r="P11142" s="12"/>
      <c r="Q11142" s="11"/>
      <c r="R11142" s="12"/>
      <c r="S11142" s="12"/>
      <c r="T11142" s="22"/>
      <c r="U11142" s="23"/>
    </row>
    <row r="11143" spans="1:21" x14ac:dyDescent="0.3">
      <c r="A11143" s="18"/>
      <c r="B11143" s="18"/>
      <c r="C11143" s="18"/>
      <c r="D11143" s="18"/>
      <c r="E11143" s="18"/>
      <c r="F11143" s="2"/>
      <c r="G11143" s="3"/>
      <c r="H11143" s="2"/>
      <c r="I11143" s="2"/>
      <c r="J11143" s="19"/>
      <c r="K11143" s="11"/>
      <c r="L11143" s="11"/>
      <c r="M11143" s="12"/>
      <c r="N11143" s="20"/>
      <c r="O11143" s="21"/>
      <c r="P11143" s="12"/>
      <c r="Q11143" s="11"/>
      <c r="R11143" s="12"/>
      <c r="S11143" s="12"/>
      <c r="T11143" s="22"/>
      <c r="U11143" s="23"/>
    </row>
    <row r="11144" spans="1:21" x14ac:dyDescent="0.3">
      <c r="A11144" s="18"/>
      <c r="B11144" s="18"/>
      <c r="C11144" s="18"/>
      <c r="D11144" s="18"/>
      <c r="E11144" s="18"/>
      <c r="F11144" s="2"/>
      <c r="G11144" s="3"/>
      <c r="H11144" s="2"/>
      <c r="I11144" s="2"/>
      <c r="J11144" s="19"/>
      <c r="K11144" s="11"/>
      <c r="L11144" s="11"/>
      <c r="M11144" s="12"/>
      <c r="N11144" s="20"/>
      <c r="O11144" s="21"/>
      <c r="P11144" s="12"/>
      <c r="Q11144" s="11"/>
      <c r="R11144" s="12"/>
      <c r="S11144" s="12"/>
      <c r="T11144" s="22"/>
      <c r="U11144" s="23"/>
    </row>
    <row r="11145" spans="1:21" x14ac:dyDescent="0.3">
      <c r="A11145" s="18"/>
      <c r="B11145" s="18"/>
      <c r="C11145" s="18"/>
      <c r="D11145" s="18"/>
      <c r="E11145" s="18"/>
      <c r="F11145" s="2"/>
      <c r="G11145" s="3"/>
      <c r="H11145" s="2"/>
      <c r="I11145" s="2"/>
      <c r="J11145" s="19"/>
      <c r="K11145" s="11"/>
      <c r="L11145" s="11"/>
      <c r="M11145" s="12"/>
      <c r="N11145" s="20"/>
      <c r="O11145" s="21"/>
      <c r="P11145" s="12"/>
      <c r="Q11145" s="11"/>
      <c r="R11145" s="12"/>
      <c r="S11145" s="12"/>
      <c r="T11145" s="22"/>
      <c r="U11145" s="23"/>
    </row>
    <row r="11146" spans="1:21" x14ac:dyDescent="0.3">
      <c r="A11146" s="18"/>
      <c r="B11146" s="18"/>
      <c r="C11146" s="18"/>
      <c r="D11146" s="18"/>
      <c r="E11146" s="18"/>
      <c r="F11146" s="2"/>
      <c r="G11146" s="3"/>
      <c r="H11146" s="2"/>
      <c r="I11146" s="2"/>
      <c r="J11146" s="19"/>
      <c r="K11146" s="11"/>
      <c r="L11146" s="11"/>
      <c r="M11146" s="12"/>
      <c r="N11146" s="20"/>
      <c r="O11146" s="21"/>
      <c r="P11146" s="12"/>
      <c r="Q11146" s="11"/>
      <c r="R11146" s="12"/>
      <c r="S11146" s="12"/>
      <c r="T11146" s="22"/>
      <c r="U11146" s="23"/>
    </row>
    <row r="11147" spans="1:21" x14ac:dyDescent="0.3">
      <c r="A11147" s="18"/>
      <c r="B11147" s="18"/>
      <c r="C11147" s="18"/>
      <c r="D11147" s="18"/>
      <c r="E11147" s="18"/>
      <c r="F11147" s="2"/>
      <c r="G11147" s="3"/>
      <c r="H11147" s="2"/>
      <c r="I11147" s="2"/>
      <c r="J11147" s="19"/>
      <c r="K11147" s="11"/>
      <c r="L11147" s="11"/>
      <c r="M11147" s="12"/>
      <c r="N11147" s="20"/>
      <c r="O11147" s="21"/>
      <c r="P11147" s="12"/>
      <c r="Q11147" s="11"/>
      <c r="R11147" s="12"/>
      <c r="S11147" s="12"/>
      <c r="T11147" s="22"/>
      <c r="U11147" s="23"/>
    </row>
    <row r="11148" spans="1:21" x14ac:dyDescent="0.3">
      <c r="A11148" s="18"/>
      <c r="B11148" s="18"/>
      <c r="C11148" s="18"/>
      <c r="D11148" s="18"/>
      <c r="E11148" s="18"/>
      <c r="F11148" s="2"/>
      <c r="G11148" s="3"/>
      <c r="H11148" s="2"/>
      <c r="I11148" s="2"/>
      <c r="J11148" s="19"/>
      <c r="K11148" s="11"/>
      <c r="L11148" s="11"/>
      <c r="M11148" s="12"/>
      <c r="N11148" s="20"/>
      <c r="O11148" s="21"/>
      <c r="P11148" s="12"/>
      <c r="Q11148" s="11"/>
      <c r="R11148" s="12"/>
      <c r="S11148" s="12"/>
      <c r="T11148" s="22"/>
      <c r="U11148" s="23"/>
    </row>
    <row r="11149" spans="1:21" x14ac:dyDescent="0.3">
      <c r="A11149" s="18"/>
      <c r="B11149" s="18"/>
      <c r="C11149" s="18"/>
      <c r="D11149" s="18"/>
      <c r="E11149" s="18"/>
      <c r="F11149" s="2"/>
      <c r="G11149" s="3"/>
      <c r="H11149" s="2"/>
      <c r="I11149" s="2"/>
      <c r="J11149" s="19"/>
      <c r="K11149" s="11"/>
      <c r="L11149" s="11"/>
      <c r="M11149" s="12"/>
      <c r="N11149" s="20"/>
      <c r="O11149" s="21"/>
      <c r="P11149" s="12"/>
      <c r="Q11149" s="11"/>
      <c r="R11149" s="12"/>
      <c r="S11149" s="12"/>
      <c r="T11149" s="22"/>
      <c r="U11149" s="23"/>
    </row>
    <row r="11150" spans="1:21" x14ac:dyDescent="0.3">
      <c r="A11150" s="18"/>
      <c r="B11150" s="18"/>
      <c r="C11150" s="18"/>
      <c r="D11150" s="18"/>
      <c r="E11150" s="18"/>
      <c r="F11150" s="2"/>
      <c r="G11150" s="3"/>
      <c r="H11150" s="2"/>
      <c r="I11150" s="2"/>
      <c r="J11150" s="19"/>
      <c r="K11150" s="11"/>
      <c r="L11150" s="11"/>
      <c r="M11150" s="12"/>
      <c r="N11150" s="20"/>
      <c r="O11150" s="21"/>
      <c r="P11150" s="12"/>
      <c r="Q11150" s="11"/>
      <c r="R11150" s="12"/>
      <c r="S11150" s="12"/>
      <c r="T11150" s="22"/>
      <c r="U11150" s="23"/>
    </row>
    <row r="11151" spans="1:21" x14ac:dyDescent="0.3">
      <c r="A11151" s="18"/>
      <c r="B11151" s="18"/>
      <c r="C11151" s="18"/>
      <c r="D11151" s="18"/>
      <c r="E11151" s="18"/>
      <c r="F11151" s="2"/>
      <c r="G11151" s="3"/>
      <c r="H11151" s="2"/>
      <c r="I11151" s="2"/>
      <c r="J11151" s="19"/>
      <c r="K11151" s="11"/>
      <c r="L11151" s="11"/>
      <c r="M11151" s="12"/>
      <c r="N11151" s="20"/>
      <c r="O11151" s="21"/>
      <c r="P11151" s="12"/>
      <c r="Q11151" s="11"/>
      <c r="R11151" s="12"/>
      <c r="S11151" s="12"/>
      <c r="T11151" s="22"/>
      <c r="U11151" s="23"/>
    </row>
    <row r="11152" spans="1:21" x14ac:dyDescent="0.3">
      <c r="A11152" s="18"/>
      <c r="B11152" s="18"/>
      <c r="C11152" s="18"/>
      <c r="D11152" s="18"/>
      <c r="E11152" s="18"/>
      <c r="F11152" s="2"/>
      <c r="G11152" s="3"/>
      <c r="H11152" s="2"/>
      <c r="I11152" s="2"/>
      <c r="J11152" s="19"/>
      <c r="K11152" s="11"/>
      <c r="L11152" s="11"/>
      <c r="M11152" s="12"/>
      <c r="N11152" s="20"/>
      <c r="O11152" s="21"/>
      <c r="P11152" s="12"/>
      <c r="Q11152" s="11"/>
      <c r="R11152" s="12"/>
      <c r="S11152" s="12"/>
      <c r="T11152" s="22"/>
      <c r="U11152" s="23"/>
    </row>
    <row r="11153" spans="1:21" x14ac:dyDescent="0.3">
      <c r="A11153" s="18"/>
      <c r="B11153" s="18"/>
      <c r="C11153" s="18"/>
      <c r="D11153" s="18"/>
      <c r="E11153" s="18"/>
      <c r="F11153" s="2"/>
      <c r="G11153" s="3"/>
      <c r="H11153" s="2"/>
      <c r="I11153" s="2"/>
      <c r="J11153" s="19"/>
      <c r="K11153" s="11"/>
      <c r="L11153" s="11"/>
      <c r="M11153" s="12"/>
      <c r="N11153" s="20"/>
      <c r="O11153" s="21"/>
      <c r="P11153" s="12"/>
      <c r="Q11153" s="11"/>
      <c r="R11153" s="12"/>
      <c r="S11153" s="12"/>
      <c r="T11153" s="22"/>
      <c r="U11153" s="23"/>
    </row>
    <row r="11154" spans="1:21" x14ac:dyDescent="0.3">
      <c r="A11154" s="18"/>
      <c r="B11154" s="18"/>
      <c r="C11154" s="18"/>
      <c r="D11154" s="18"/>
      <c r="E11154" s="18"/>
      <c r="F11154" s="2"/>
      <c r="G11154" s="3"/>
      <c r="H11154" s="2"/>
      <c r="I11154" s="2"/>
      <c r="J11154" s="19"/>
      <c r="K11154" s="11"/>
      <c r="L11154" s="11"/>
      <c r="M11154" s="12"/>
      <c r="N11154" s="20"/>
      <c r="O11154" s="21"/>
      <c r="P11154" s="12"/>
      <c r="Q11154" s="11"/>
      <c r="R11154" s="12"/>
      <c r="S11154" s="12"/>
      <c r="T11154" s="22"/>
      <c r="U11154" s="23"/>
    </row>
    <row r="11155" spans="1:21" x14ac:dyDescent="0.3">
      <c r="A11155" s="18"/>
      <c r="B11155" s="18"/>
      <c r="C11155" s="18"/>
      <c r="D11155" s="18"/>
      <c r="E11155" s="18"/>
      <c r="F11155" s="2"/>
      <c r="G11155" s="3"/>
      <c r="H11155" s="2"/>
      <c r="I11155" s="2"/>
      <c r="J11155" s="19"/>
      <c r="K11155" s="11"/>
      <c r="L11155" s="11"/>
      <c r="M11155" s="12"/>
      <c r="N11155" s="20"/>
      <c r="O11155" s="21"/>
      <c r="P11155" s="12"/>
      <c r="Q11155" s="11"/>
      <c r="R11155" s="12"/>
      <c r="S11155" s="12"/>
      <c r="T11155" s="22"/>
      <c r="U11155" s="23"/>
    </row>
    <row r="11156" spans="1:21" x14ac:dyDescent="0.3">
      <c r="A11156" s="18"/>
      <c r="B11156" s="18"/>
      <c r="C11156" s="18"/>
      <c r="D11156" s="18"/>
      <c r="E11156" s="18"/>
      <c r="F11156" s="2"/>
      <c r="G11156" s="3"/>
      <c r="H11156" s="2"/>
      <c r="I11156" s="2"/>
      <c r="J11156" s="19"/>
      <c r="K11156" s="11"/>
      <c r="L11156" s="11"/>
      <c r="M11156" s="12"/>
      <c r="N11156" s="20"/>
      <c r="O11156" s="21"/>
      <c r="P11156" s="12"/>
      <c r="Q11156" s="11"/>
      <c r="R11156" s="12"/>
      <c r="S11156" s="12"/>
      <c r="T11156" s="22"/>
      <c r="U11156" s="23"/>
    </row>
    <row r="11157" spans="1:21" x14ac:dyDescent="0.3">
      <c r="A11157" s="18"/>
      <c r="B11157" s="18"/>
      <c r="C11157" s="18"/>
      <c r="D11157" s="18"/>
      <c r="E11157" s="18"/>
      <c r="F11157" s="2"/>
      <c r="G11157" s="3"/>
      <c r="H11157" s="2"/>
      <c r="I11157" s="2"/>
      <c r="J11157" s="19"/>
      <c r="K11157" s="11"/>
      <c r="L11157" s="11"/>
      <c r="M11157" s="12"/>
      <c r="N11157" s="20"/>
      <c r="O11157" s="21"/>
      <c r="P11157" s="12"/>
      <c r="Q11157" s="11"/>
      <c r="R11157" s="12"/>
      <c r="S11157" s="12"/>
      <c r="T11157" s="22"/>
      <c r="U11157" s="23"/>
    </row>
    <row r="11158" spans="1:21" x14ac:dyDescent="0.3">
      <c r="A11158" s="18"/>
      <c r="B11158" s="18"/>
      <c r="C11158" s="18"/>
      <c r="D11158" s="18"/>
      <c r="E11158" s="18"/>
      <c r="F11158" s="2"/>
      <c r="G11158" s="3"/>
      <c r="H11158" s="2"/>
      <c r="I11158" s="2"/>
      <c r="J11158" s="19"/>
      <c r="K11158" s="11"/>
      <c r="L11158" s="11"/>
      <c r="M11158" s="12"/>
      <c r="N11158" s="20"/>
      <c r="O11158" s="21"/>
      <c r="P11158" s="12"/>
      <c r="Q11158" s="11"/>
      <c r="R11158" s="12"/>
      <c r="S11158" s="12"/>
      <c r="T11158" s="22"/>
      <c r="U11158" s="23"/>
    </row>
    <row r="11159" spans="1:21" x14ac:dyDescent="0.3">
      <c r="A11159" s="18"/>
      <c r="B11159" s="18"/>
      <c r="C11159" s="18"/>
      <c r="D11159" s="18"/>
      <c r="E11159" s="18"/>
      <c r="F11159" s="2"/>
      <c r="G11159" s="3"/>
      <c r="H11159" s="2"/>
      <c r="I11159" s="2"/>
      <c r="J11159" s="19"/>
      <c r="K11159" s="11"/>
      <c r="L11159" s="11"/>
      <c r="M11159" s="12"/>
      <c r="N11159" s="20"/>
      <c r="O11159" s="21"/>
      <c r="P11159" s="12"/>
      <c r="Q11159" s="11"/>
      <c r="R11159" s="12"/>
      <c r="S11159" s="12"/>
      <c r="T11159" s="22"/>
      <c r="U11159" s="23"/>
    </row>
    <row r="11160" spans="1:21" x14ac:dyDescent="0.3">
      <c r="A11160" s="18"/>
      <c r="B11160" s="18"/>
      <c r="C11160" s="18"/>
      <c r="D11160" s="18"/>
      <c r="E11160" s="18"/>
      <c r="F11160" s="2"/>
      <c r="G11160" s="3"/>
      <c r="H11160" s="2"/>
      <c r="I11160" s="2"/>
      <c r="J11160" s="19"/>
      <c r="K11160" s="11"/>
      <c r="L11160" s="11"/>
      <c r="M11160" s="12"/>
      <c r="N11160" s="20"/>
      <c r="O11160" s="21"/>
      <c r="P11160" s="12"/>
      <c r="Q11160" s="11"/>
      <c r="R11160" s="12"/>
      <c r="S11160" s="12"/>
      <c r="T11160" s="22"/>
      <c r="U11160" s="23"/>
    </row>
    <row r="11161" spans="1:21" x14ac:dyDescent="0.3">
      <c r="A11161" s="18"/>
      <c r="B11161" s="18"/>
      <c r="C11161" s="18"/>
      <c r="D11161" s="18"/>
      <c r="E11161" s="18"/>
      <c r="F11161" s="2"/>
      <c r="G11161" s="3"/>
      <c r="H11161" s="2"/>
      <c r="I11161" s="2"/>
      <c r="J11161" s="19"/>
      <c r="K11161" s="11"/>
      <c r="L11161" s="11"/>
      <c r="M11161" s="12"/>
      <c r="N11161" s="20"/>
      <c r="O11161" s="21"/>
      <c r="P11161" s="12"/>
      <c r="Q11161" s="11"/>
      <c r="R11161" s="12"/>
      <c r="S11161" s="12"/>
      <c r="T11161" s="22"/>
      <c r="U11161" s="23"/>
    </row>
    <row r="11162" spans="1:21" x14ac:dyDescent="0.3">
      <c r="A11162" s="18"/>
      <c r="B11162" s="18"/>
      <c r="C11162" s="18"/>
      <c r="D11162" s="18"/>
      <c r="E11162" s="18"/>
      <c r="F11162" s="2"/>
      <c r="G11162" s="3"/>
      <c r="H11162" s="2"/>
      <c r="I11162" s="2"/>
      <c r="J11162" s="19"/>
      <c r="K11162" s="11"/>
      <c r="L11162" s="11"/>
      <c r="M11162" s="12"/>
      <c r="N11162" s="20"/>
      <c r="O11162" s="21"/>
      <c r="P11162" s="12"/>
      <c r="Q11162" s="11"/>
      <c r="R11162" s="12"/>
      <c r="S11162" s="12"/>
      <c r="T11162" s="22"/>
      <c r="U11162" s="23"/>
    </row>
    <row r="11163" spans="1:21" x14ac:dyDescent="0.3">
      <c r="A11163" s="18"/>
      <c r="B11163" s="18"/>
      <c r="C11163" s="18"/>
      <c r="D11163" s="18"/>
      <c r="E11163" s="18"/>
      <c r="F11163" s="2"/>
      <c r="G11163" s="3"/>
      <c r="H11163" s="2"/>
      <c r="I11163" s="2"/>
      <c r="J11163" s="19"/>
      <c r="K11163" s="11"/>
      <c r="L11163" s="11"/>
      <c r="M11163" s="12"/>
      <c r="N11163" s="20"/>
      <c r="O11163" s="21"/>
      <c r="P11163" s="12"/>
      <c r="Q11163" s="11"/>
      <c r="R11163" s="12"/>
      <c r="S11163" s="12"/>
      <c r="T11163" s="22"/>
      <c r="U11163" s="23"/>
    </row>
    <row r="11164" spans="1:21" x14ac:dyDescent="0.3">
      <c r="A11164" s="18"/>
      <c r="B11164" s="18"/>
      <c r="C11164" s="18"/>
      <c r="D11164" s="18"/>
      <c r="E11164" s="18"/>
      <c r="F11164" s="2"/>
      <c r="G11164" s="3"/>
      <c r="H11164" s="2"/>
      <c r="I11164" s="2"/>
      <c r="J11164" s="19"/>
      <c r="K11164" s="11"/>
      <c r="L11164" s="11"/>
      <c r="M11164" s="12"/>
      <c r="N11164" s="20"/>
      <c r="O11164" s="21"/>
      <c r="P11164" s="12"/>
      <c r="Q11164" s="11"/>
      <c r="R11164" s="12"/>
      <c r="S11164" s="12"/>
      <c r="T11164" s="22"/>
      <c r="U11164" s="23"/>
    </row>
    <row r="11165" spans="1:21" x14ac:dyDescent="0.3">
      <c r="A11165" s="18"/>
      <c r="B11165" s="18"/>
      <c r="C11165" s="18"/>
      <c r="D11165" s="18"/>
      <c r="E11165" s="18"/>
      <c r="F11165" s="2"/>
      <c r="G11165" s="3"/>
      <c r="H11165" s="2"/>
      <c r="I11165" s="2"/>
      <c r="J11165" s="19"/>
      <c r="K11165" s="11"/>
      <c r="L11165" s="11"/>
      <c r="M11165" s="12"/>
      <c r="N11165" s="20"/>
      <c r="O11165" s="21"/>
      <c r="P11165" s="12"/>
      <c r="Q11165" s="11"/>
      <c r="R11165" s="12"/>
      <c r="S11165" s="12"/>
      <c r="T11165" s="22"/>
      <c r="U11165" s="23"/>
    </row>
    <row r="11166" spans="1:21" x14ac:dyDescent="0.3">
      <c r="A11166" s="18"/>
      <c r="B11166" s="18"/>
      <c r="C11166" s="18"/>
      <c r="D11166" s="18"/>
      <c r="E11166" s="18"/>
      <c r="F11166" s="2"/>
      <c r="G11166" s="3"/>
      <c r="H11166" s="2"/>
      <c r="I11166" s="2"/>
      <c r="J11166" s="19"/>
      <c r="K11166" s="11"/>
      <c r="L11166" s="11"/>
      <c r="M11166" s="12"/>
      <c r="N11166" s="20"/>
      <c r="O11166" s="21"/>
      <c r="P11166" s="12"/>
      <c r="Q11166" s="11"/>
      <c r="R11166" s="12"/>
      <c r="S11166" s="12"/>
      <c r="T11166" s="22"/>
      <c r="U11166" s="23"/>
    </row>
    <row r="11167" spans="1:21" x14ac:dyDescent="0.3">
      <c r="A11167" s="18"/>
      <c r="B11167" s="18"/>
      <c r="C11167" s="18"/>
      <c r="D11167" s="18"/>
      <c r="E11167" s="18"/>
      <c r="F11167" s="2"/>
      <c r="G11167" s="3"/>
      <c r="H11167" s="2"/>
      <c r="I11167" s="2"/>
      <c r="J11167" s="19"/>
      <c r="K11167" s="11"/>
      <c r="L11167" s="11"/>
      <c r="M11167" s="12"/>
      <c r="N11167" s="20"/>
      <c r="O11167" s="21"/>
      <c r="P11167" s="12"/>
      <c r="Q11167" s="11"/>
      <c r="R11167" s="12"/>
      <c r="S11167" s="12"/>
      <c r="T11167" s="22"/>
      <c r="U11167" s="23"/>
    </row>
    <row r="11168" spans="1:21" x14ac:dyDescent="0.3">
      <c r="A11168" s="18"/>
      <c r="B11168" s="18"/>
      <c r="C11168" s="18"/>
      <c r="D11168" s="18"/>
      <c r="E11168" s="18"/>
      <c r="F11168" s="2"/>
      <c r="G11168" s="3"/>
      <c r="H11168" s="2"/>
      <c r="I11168" s="2"/>
      <c r="J11168" s="19"/>
      <c r="K11168" s="11"/>
      <c r="L11168" s="11"/>
      <c r="M11168" s="12"/>
      <c r="N11168" s="20"/>
      <c r="O11168" s="21"/>
      <c r="P11168" s="12"/>
      <c r="Q11168" s="11"/>
      <c r="R11168" s="12"/>
      <c r="S11168" s="12"/>
      <c r="T11168" s="22"/>
      <c r="U11168" s="23"/>
    </row>
    <row r="11169" spans="1:21" x14ac:dyDescent="0.3">
      <c r="A11169" s="18"/>
      <c r="B11169" s="18"/>
      <c r="C11169" s="18"/>
      <c r="D11169" s="18"/>
      <c r="E11169" s="18"/>
      <c r="F11169" s="2"/>
      <c r="G11169" s="3"/>
      <c r="H11169" s="2"/>
      <c r="I11169" s="2"/>
      <c r="J11169" s="19"/>
      <c r="K11169" s="11"/>
      <c r="L11169" s="11"/>
      <c r="M11169" s="12"/>
      <c r="N11169" s="20"/>
      <c r="O11169" s="21"/>
      <c r="P11169" s="12"/>
      <c r="Q11169" s="11"/>
      <c r="R11169" s="12"/>
      <c r="S11169" s="12"/>
      <c r="T11169" s="22"/>
      <c r="U11169" s="23"/>
    </row>
    <row r="11170" spans="1:21" x14ac:dyDescent="0.3">
      <c r="A11170" s="18"/>
      <c r="B11170" s="18"/>
      <c r="C11170" s="18"/>
      <c r="D11170" s="18"/>
      <c r="E11170" s="18"/>
      <c r="F11170" s="2"/>
      <c r="G11170" s="3"/>
      <c r="H11170" s="2"/>
      <c r="I11170" s="2"/>
      <c r="J11170" s="19"/>
      <c r="K11170" s="11"/>
      <c r="L11170" s="11"/>
      <c r="M11170" s="12"/>
      <c r="N11170" s="20"/>
      <c r="O11170" s="21"/>
      <c r="P11170" s="12"/>
      <c r="Q11170" s="11"/>
      <c r="R11170" s="12"/>
      <c r="S11170" s="12"/>
      <c r="T11170" s="22"/>
      <c r="U11170" s="23"/>
    </row>
    <row r="11171" spans="1:21" x14ac:dyDescent="0.3">
      <c r="A11171" s="18"/>
      <c r="B11171" s="18"/>
      <c r="C11171" s="18"/>
      <c r="D11171" s="18"/>
      <c r="E11171" s="18"/>
      <c r="F11171" s="2"/>
      <c r="G11171" s="3"/>
      <c r="H11171" s="2"/>
      <c r="I11171" s="2"/>
      <c r="J11171" s="19"/>
      <c r="K11171" s="11"/>
      <c r="L11171" s="11"/>
      <c r="M11171" s="12"/>
      <c r="N11171" s="20"/>
      <c r="O11171" s="21"/>
      <c r="P11171" s="12"/>
      <c r="Q11171" s="11"/>
      <c r="R11171" s="12"/>
      <c r="S11171" s="12"/>
      <c r="T11171" s="22"/>
      <c r="U11171" s="23"/>
    </row>
    <row r="11172" spans="1:21" x14ac:dyDescent="0.3">
      <c r="A11172" s="18"/>
      <c r="B11172" s="18"/>
      <c r="C11172" s="18"/>
      <c r="D11172" s="18"/>
      <c r="E11172" s="18"/>
      <c r="F11172" s="2"/>
      <c r="G11172" s="3"/>
      <c r="H11172" s="2"/>
      <c r="I11172" s="2"/>
      <c r="J11172" s="19"/>
      <c r="K11172" s="11"/>
      <c r="L11172" s="11"/>
      <c r="M11172" s="12"/>
      <c r="N11172" s="20"/>
      <c r="O11172" s="21"/>
      <c r="P11172" s="12"/>
      <c r="Q11172" s="11"/>
      <c r="R11172" s="12"/>
      <c r="S11172" s="12"/>
      <c r="T11172" s="22"/>
      <c r="U11172" s="23"/>
    </row>
    <row r="11173" spans="1:21" x14ac:dyDescent="0.3">
      <c r="A11173" s="18"/>
      <c r="B11173" s="18"/>
      <c r="C11173" s="18"/>
      <c r="D11173" s="18"/>
      <c r="E11173" s="18"/>
      <c r="F11173" s="2"/>
      <c r="G11173" s="3"/>
      <c r="H11173" s="2"/>
      <c r="I11173" s="2"/>
      <c r="J11173" s="19"/>
      <c r="K11173" s="11"/>
      <c r="L11173" s="11"/>
      <c r="M11173" s="12"/>
      <c r="N11173" s="20"/>
      <c r="O11173" s="21"/>
      <c r="P11173" s="12"/>
      <c r="Q11173" s="11"/>
      <c r="R11173" s="12"/>
      <c r="S11173" s="12"/>
      <c r="T11173" s="22"/>
      <c r="U11173" s="23"/>
    </row>
    <row r="11174" spans="1:21" x14ac:dyDescent="0.3">
      <c r="A11174" s="18"/>
      <c r="B11174" s="18"/>
      <c r="C11174" s="18"/>
      <c r="D11174" s="18"/>
      <c r="E11174" s="18"/>
      <c r="F11174" s="2"/>
      <c r="G11174" s="3"/>
      <c r="H11174" s="2"/>
      <c r="I11174" s="2"/>
      <c r="J11174" s="19"/>
      <c r="K11174" s="11"/>
      <c r="L11174" s="11"/>
      <c r="M11174" s="12"/>
      <c r="N11174" s="20"/>
      <c r="O11174" s="21"/>
      <c r="P11174" s="12"/>
      <c r="Q11174" s="11"/>
      <c r="R11174" s="12"/>
      <c r="S11174" s="12"/>
      <c r="T11174" s="22"/>
      <c r="U11174" s="23"/>
    </row>
    <row r="11175" spans="1:21" x14ac:dyDescent="0.3">
      <c r="A11175" s="18"/>
      <c r="B11175" s="18"/>
      <c r="C11175" s="18"/>
      <c r="D11175" s="18"/>
      <c r="E11175" s="18"/>
      <c r="F11175" s="2"/>
      <c r="G11175" s="3"/>
      <c r="H11175" s="2"/>
      <c r="I11175" s="2"/>
      <c r="J11175" s="19"/>
      <c r="K11175" s="11"/>
      <c r="L11175" s="11"/>
      <c r="M11175" s="12"/>
      <c r="N11175" s="20"/>
      <c r="O11175" s="21"/>
      <c r="P11175" s="12"/>
      <c r="Q11175" s="11"/>
      <c r="R11175" s="12"/>
      <c r="S11175" s="12"/>
      <c r="T11175" s="22"/>
      <c r="U11175" s="23"/>
    </row>
    <row r="11176" spans="1:21" x14ac:dyDescent="0.3">
      <c r="A11176" s="18"/>
      <c r="B11176" s="18"/>
      <c r="C11176" s="18"/>
      <c r="D11176" s="18"/>
      <c r="E11176" s="18"/>
      <c r="F11176" s="2"/>
      <c r="G11176" s="3"/>
      <c r="H11176" s="2"/>
      <c r="I11176" s="2"/>
      <c r="J11176" s="19"/>
      <c r="K11176" s="11"/>
      <c r="L11176" s="11"/>
      <c r="M11176" s="12"/>
      <c r="N11176" s="20"/>
      <c r="O11176" s="21"/>
      <c r="P11176" s="12"/>
      <c r="Q11176" s="11"/>
      <c r="R11176" s="12"/>
      <c r="S11176" s="12"/>
      <c r="T11176" s="22"/>
      <c r="U11176" s="23"/>
    </row>
    <row r="11177" spans="1:21" x14ac:dyDescent="0.3">
      <c r="A11177" s="18"/>
      <c r="B11177" s="18"/>
      <c r="C11177" s="18"/>
      <c r="D11177" s="18"/>
      <c r="E11177" s="18"/>
      <c r="F11177" s="2"/>
      <c r="G11177" s="3"/>
      <c r="H11177" s="2"/>
      <c r="I11177" s="2"/>
      <c r="J11177" s="19"/>
      <c r="K11177" s="11"/>
      <c r="L11177" s="11"/>
      <c r="M11177" s="12"/>
      <c r="N11177" s="20"/>
      <c r="O11177" s="21"/>
      <c r="P11177" s="12"/>
      <c r="Q11177" s="11"/>
      <c r="R11177" s="12"/>
      <c r="S11177" s="12"/>
      <c r="T11177" s="22"/>
      <c r="U11177" s="23"/>
    </row>
    <row r="11178" spans="1:21" x14ac:dyDescent="0.3">
      <c r="A11178" s="18"/>
      <c r="B11178" s="18"/>
      <c r="C11178" s="18"/>
      <c r="D11178" s="18"/>
      <c r="E11178" s="18"/>
      <c r="F11178" s="2"/>
      <c r="G11178" s="3"/>
      <c r="H11178" s="2"/>
      <c r="I11178" s="2"/>
      <c r="J11178" s="19"/>
      <c r="K11178" s="11"/>
      <c r="L11178" s="11"/>
      <c r="M11178" s="12"/>
      <c r="N11178" s="20"/>
      <c r="O11178" s="21"/>
      <c r="P11178" s="12"/>
      <c r="Q11178" s="11"/>
      <c r="R11178" s="12"/>
      <c r="S11178" s="12"/>
      <c r="T11178" s="22"/>
      <c r="U11178" s="23"/>
    </row>
    <row r="11179" spans="1:21" x14ac:dyDescent="0.3">
      <c r="A11179" s="18"/>
      <c r="B11179" s="18"/>
      <c r="C11179" s="18"/>
      <c r="D11179" s="18"/>
      <c r="E11179" s="18"/>
      <c r="F11179" s="2"/>
      <c r="G11179" s="3"/>
      <c r="H11179" s="2"/>
      <c r="I11179" s="2"/>
      <c r="J11179" s="19"/>
      <c r="K11179" s="11"/>
      <c r="L11179" s="11"/>
      <c r="M11179" s="12"/>
      <c r="N11179" s="20"/>
      <c r="O11179" s="21"/>
      <c r="P11179" s="12"/>
      <c r="Q11179" s="11"/>
      <c r="R11179" s="12"/>
      <c r="S11179" s="12"/>
      <c r="T11179" s="22"/>
      <c r="U11179" s="23"/>
    </row>
    <row r="11180" spans="1:21" x14ac:dyDescent="0.3">
      <c r="A11180" s="18"/>
      <c r="B11180" s="18"/>
      <c r="C11180" s="18"/>
      <c r="D11180" s="18"/>
      <c r="E11180" s="18"/>
      <c r="F11180" s="2"/>
      <c r="G11180" s="3"/>
      <c r="H11180" s="2"/>
      <c r="I11180" s="2"/>
      <c r="J11180" s="19"/>
      <c r="K11180" s="11"/>
      <c r="L11180" s="11"/>
      <c r="M11180" s="12"/>
      <c r="N11180" s="20"/>
      <c r="O11180" s="21"/>
      <c r="P11180" s="12"/>
      <c r="Q11180" s="11"/>
      <c r="R11180" s="12"/>
      <c r="S11180" s="12"/>
      <c r="T11180" s="22"/>
      <c r="U11180" s="23"/>
    </row>
    <row r="11181" spans="1:21" x14ac:dyDescent="0.3">
      <c r="A11181" s="18"/>
      <c r="B11181" s="18"/>
      <c r="C11181" s="18"/>
      <c r="D11181" s="18"/>
      <c r="E11181" s="18"/>
      <c r="F11181" s="2"/>
      <c r="G11181" s="3"/>
      <c r="H11181" s="2"/>
      <c r="I11181" s="2"/>
      <c r="J11181" s="19"/>
      <c r="K11181" s="11"/>
      <c r="L11181" s="11"/>
      <c r="M11181" s="12"/>
      <c r="N11181" s="20"/>
      <c r="O11181" s="21"/>
      <c r="P11181" s="12"/>
      <c r="Q11181" s="11"/>
      <c r="R11181" s="12"/>
      <c r="S11181" s="12"/>
      <c r="T11181" s="22"/>
      <c r="U11181" s="23"/>
    </row>
    <row r="11182" spans="1:21" x14ac:dyDescent="0.3">
      <c r="A11182" s="18"/>
      <c r="B11182" s="18"/>
      <c r="C11182" s="18"/>
      <c r="D11182" s="18"/>
      <c r="E11182" s="18"/>
      <c r="F11182" s="2"/>
      <c r="G11182" s="3"/>
      <c r="H11182" s="2"/>
      <c r="I11182" s="2"/>
      <c r="J11182" s="19"/>
      <c r="K11182" s="11"/>
      <c r="L11182" s="11"/>
      <c r="M11182" s="12"/>
      <c r="N11182" s="20"/>
      <c r="O11182" s="21"/>
      <c r="P11182" s="12"/>
      <c r="Q11182" s="11"/>
      <c r="R11182" s="12"/>
      <c r="S11182" s="12"/>
      <c r="T11182" s="22"/>
      <c r="U11182" s="23"/>
    </row>
    <row r="11183" spans="1:21" x14ac:dyDescent="0.3">
      <c r="A11183" s="18"/>
      <c r="B11183" s="18"/>
      <c r="C11183" s="18"/>
      <c r="D11183" s="18"/>
      <c r="E11183" s="18"/>
      <c r="F11183" s="2"/>
      <c r="G11183" s="3"/>
      <c r="H11183" s="2"/>
      <c r="I11183" s="2"/>
      <c r="J11183" s="19"/>
      <c r="K11183" s="11"/>
      <c r="L11183" s="11"/>
      <c r="M11183" s="12"/>
      <c r="N11183" s="20"/>
      <c r="O11183" s="21"/>
      <c r="P11183" s="12"/>
      <c r="Q11183" s="11"/>
      <c r="R11183" s="12"/>
      <c r="S11183" s="12"/>
      <c r="T11183" s="22"/>
      <c r="U11183" s="23"/>
    </row>
    <row r="11184" spans="1:21" x14ac:dyDescent="0.3">
      <c r="A11184" s="18"/>
      <c r="B11184" s="18"/>
      <c r="C11184" s="18"/>
      <c r="D11184" s="18"/>
      <c r="E11184" s="18"/>
      <c r="F11184" s="2"/>
      <c r="G11184" s="3"/>
      <c r="H11184" s="2"/>
      <c r="I11184" s="2"/>
      <c r="J11184" s="19"/>
      <c r="K11184" s="11"/>
      <c r="L11184" s="11"/>
      <c r="M11184" s="12"/>
      <c r="N11184" s="20"/>
      <c r="O11184" s="21"/>
      <c r="P11184" s="12"/>
      <c r="Q11184" s="11"/>
      <c r="R11184" s="12"/>
      <c r="S11184" s="12"/>
      <c r="T11184" s="22"/>
      <c r="U11184" s="23"/>
    </row>
    <row r="11185" spans="1:21" x14ac:dyDescent="0.3">
      <c r="A11185" s="18"/>
      <c r="B11185" s="18"/>
      <c r="C11185" s="18"/>
      <c r="D11185" s="18"/>
      <c r="E11185" s="18"/>
      <c r="F11185" s="2"/>
      <c r="G11185" s="3"/>
      <c r="H11185" s="2"/>
      <c r="I11185" s="2"/>
      <c r="J11185" s="19"/>
      <c r="K11185" s="11"/>
      <c r="L11185" s="11"/>
      <c r="M11185" s="12"/>
      <c r="N11185" s="20"/>
      <c r="O11185" s="21"/>
      <c r="P11185" s="12"/>
      <c r="Q11185" s="11"/>
      <c r="R11185" s="12"/>
      <c r="S11185" s="12"/>
      <c r="T11185" s="22"/>
      <c r="U11185" s="23"/>
    </row>
    <row r="11186" spans="1:21" x14ac:dyDescent="0.3">
      <c r="A11186" s="18"/>
      <c r="B11186" s="18"/>
      <c r="C11186" s="18"/>
      <c r="D11186" s="18"/>
      <c r="E11186" s="18"/>
      <c r="F11186" s="2"/>
      <c r="G11186" s="3"/>
      <c r="H11186" s="2"/>
      <c r="I11186" s="2"/>
      <c r="J11186" s="19"/>
      <c r="K11186" s="11"/>
      <c r="L11186" s="11"/>
      <c r="M11186" s="12"/>
      <c r="N11186" s="20"/>
      <c r="O11186" s="21"/>
      <c r="P11186" s="12"/>
      <c r="Q11186" s="11"/>
      <c r="R11186" s="12"/>
      <c r="S11186" s="12"/>
      <c r="T11186" s="22"/>
      <c r="U11186" s="23"/>
    </row>
    <row r="11187" spans="1:21" x14ac:dyDescent="0.3">
      <c r="A11187" s="18"/>
      <c r="B11187" s="18"/>
      <c r="C11187" s="18"/>
      <c r="D11187" s="18"/>
      <c r="E11187" s="18"/>
      <c r="F11187" s="2"/>
      <c r="G11187" s="3"/>
      <c r="H11187" s="2"/>
      <c r="I11187" s="2"/>
      <c r="J11187" s="19"/>
      <c r="K11187" s="11"/>
      <c r="L11187" s="11"/>
      <c r="M11187" s="12"/>
      <c r="N11187" s="20"/>
      <c r="O11187" s="21"/>
      <c r="P11187" s="12"/>
      <c r="Q11187" s="11"/>
      <c r="R11187" s="12"/>
      <c r="S11187" s="12"/>
      <c r="T11187" s="22"/>
      <c r="U11187" s="23"/>
    </row>
    <row r="11188" spans="1:21" x14ac:dyDescent="0.3">
      <c r="A11188" s="18"/>
      <c r="B11188" s="18"/>
      <c r="C11188" s="18"/>
      <c r="D11188" s="18"/>
      <c r="E11188" s="18"/>
      <c r="F11188" s="2"/>
      <c r="G11188" s="3"/>
      <c r="H11188" s="2"/>
      <c r="I11188" s="2"/>
      <c r="J11188" s="19"/>
      <c r="K11188" s="11"/>
      <c r="L11188" s="11"/>
      <c r="M11188" s="12"/>
      <c r="N11188" s="20"/>
      <c r="O11188" s="21"/>
      <c r="P11188" s="12"/>
      <c r="Q11188" s="11"/>
      <c r="R11188" s="12"/>
      <c r="S11188" s="12"/>
      <c r="T11188" s="22"/>
      <c r="U11188" s="23"/>
    </row>
    <row r="11189" spans="1:21" x14ac:dyDescent="0.3">
      <c r="A11189" s="18"/>
      <c r="B11189" s="18"/>
      <c r="C11189" s="18"/>
      <c r="D11189" s="18"/>
      <c r="E11189" s="18"/>
      <c r="F11189" s="2"/>
      <c r="G11189" s="3"/>
      <c r="H11189" s="2"/>
      <c r="I11189" s="2"/>
      <c r="J11189" s="19"/>
      <c r="K11189" s="11"/>
      <c r="L11189" s="11"/>
      <c r="M11189" s="12"/>
      <c r="N11189" s="20"/>
      <c r="O11189" s="21"/>
      <c r="P11189" s="12"/>
      <c r="Q11189" s="11"/>
      <c r="R11189" s="12"/>
      <c r="S11189" s="12"/>
      <c r="T11189" s="22"/>
      <c r="U11189" s="23"/>
    </row>
    <row r="11190" spans="1:21" x14ac:dyDescent="0.3">
      <c r="A11190" s="18"/>
      <c r="B11190" s="18"/>
      <c r="C11190" s="18"/>
      <c r="D11190" s="18"/>
      <c r="E11190" s="18"/>
      <c r="F11190" s="2"/>
      <c r="G11190" s="3"/>
      <c r="H11190" s="2"/>
      <c r="I11190" s="2"/>
      <c r="J11190" s="19"/>
      <c r="K11190" s="11"/>
      <c r="L11190" s="11"/>
      <c r="M11190" s="12"/>
      <c r="N11190" s="20"/>
      <c r="O11190" s="21"/>
      <c r="P11190" s="12"/>
      <c r="Q11190" s="11"/>
      <c r="R11190" s="12"/>
      <c r="S11190" s="12"/>
      <c r="T11190" s="22"/>
      <c r="U11190" s="23"/>
    </row>
    <row r="11191" spans="1:21" x14ac:dyDescent="0.3">
      <c r="A11191" s="18"/>
      <c r="B11191" s="18"/>
      <c r="C11191" s="18"/>
      <c r="D11191" s="18"/>
      <c r="E11191" s="18"/>
      <c r="F11191" s="2"/>
      <c r="G11191" s="3"/>
      <c r="H11191" s="2"/>
      <c r="I11191" s="2"/>
      <c r="J11191" s="19"/>
      <c r="K11191" s="11"/>
      <c r="L11191" s="11"/>
      <c r="M11191" s="12"/>
      <c r="N11191" s="20"/>
      <c r="O11191" s="21"/>
      <c r="P11191" s="12"/>
      <c r="Q11191" s="11"/>
      <c r="R11191" s="12"/>
      <c r="S11191" s="12"/>
      <c r="T11191" s="22"/>
      <c r="U11191" s="23"/>
    </row>
    <row r="11192" spans="1:21" x14ac:dyDescent="0.3">
      <c r="A11192" s="18"/>
      <c r="B11192" s="18"/>
      <c r="C11192" s="18"/>
      <c r="D11192" s="18"/>
      <c r="E11192" s="18"/>
      <c r="F11192" s="2"/>
      <c r="G11192" s="3"/>
      <c r="H11192" s="2"/>
      <c r="I11192" s="2"/>
      <c r="J11192" s="19"/>
      <c r="K11192" s="11"/>
      <c r="L11192" s="11"/>
      <c r="M11192" s="12"/>
      <c r="N11192" s="20"/>
      <c r="O11192" s="21"/>
      <c r="P11192" s="12"/>
      <c r="Q11192" s="11"/>
      <c r="R11192" s="12"/>
      <c r="S11192" s="12"/>
      <c r="T11192" s="22"/>
      <c r="U11192" s="23"/>
    </row>
    <row r="11193" spans="1:21" x14ac:dyDescent="0.3">
      <c r="A11193" s="18"/>
      <c r="B11193" s="18"/>
      <c r="C11193" s="18"/>
      <c r="D11193" s="18"/>
      <c r="E11193" s="18"/>
      <c r="F11193" s="2"/>
      <c r="G11193" s="3"/>
      <c r="H11193" s="2"/>
      <c r="I11193" s="2"/>
      <c r="J11193" s="19"/>
      <c r="K11193" s="11"/>
      <c r="L11193" s="11"/>
      <c r="M11193" s="12"/>
      <c r="N11193" s="20"/>
      <c r="O11193" s="21"/>
      <c r="P11193" s="12"/>
      <c r="Q11193" s="11"/>
      <c r="R11193" s="12"/>
      <c r="S11193" s="12"/>
      <c r="T11193" s="22"/>
      <c r="U11193" s="23"/>
    </row>
    <row r="11194" spans="1:21" x14ac:dyDescent="0.3">
      <c r="A11194" s="18"/>
      <c r="B11194" s="18"/>
      <c r="C11194" s="18"/>
      <c r="D11194" s="18"/>
      <c r="E11194" s="18"/>
      <c r="F11194" s="2"/>
      <c r="G11194" s="3"/>
      <c r="H11194" s="2"/>
      <c r="I11194" s="2"/>
      <c r="J11194" s="19"/>
      <c r="K11194" s="11"/>
      <c r="L11194" s="11"/>
      <c r="M11194" s="12"/>
      <c r="N11194" s="20"/>
      <c r="O11194" s="21"/>
      <c r="P11194" s="12"/>
      <c r="Q11194" s="11"/>
      <c r="R11194" s="12"/>
      <c r="S11194" s="12"/>
      <c r="T11194" s="22"/>
      <c r="U11194" s="23"/>
    </row>
    <row r="11195" spans="1:21" x14ac:dyDescent="0.3">
      <c r="A11195" s="18"/>
      <c r="B11195" s="18"/>
      <c r="C11195" s="18"/>
      <c r="D11195" s="18"/>
      <c r="E11195" s="18"/>
      <c r="F11195" s="2"/>
      <c r="G11195" s="3"/>
      <c r="H11195" s="2"/>
      <c r="I11195" s="2"/>
      <c r="J11195" s="19"/>
      <c r="K11195" s="11"/>
      <c r="L11195" s="11"/>
      <c r="M11195" s="12"/>
      <c r="N11195" s="20"/>
      <c r="O11195" s="21"/>
      <c r="P11195" s="12"/>
      <c r="Q11195" s="11"/>
      <c r="R11195" s="12"/>
      <c r="S11195" s="12"/>
      <c r="T11195" s="22"/>
      <c r="U11195" s="23"/>
    </row>
    <row r="11196" spans="1:21" x14ac:dyDescent="0.3">
      <c r="A11196" s="18"/>
      <c r="B11196" s="18"/>
      <c r="C11196" s="18"/>
      <c r="D11196" s="18"/>
      <c r="E11196" s="18"/>
      <c r="F11196" s="2"/>
      <c r="G11196" s="3"/>
      <c r="H11196" s="2"/>
      <c r="I11196" s="2"/>
      <c r="J11196" s="19"/>
      <c r="K11196" s="11"/>
      <c r="L11196" s="11"/>
      <c r="M11196" s="12"/>
      <c r="N11196" s="20"/>
      <c r="O11196" s="21"/>
      <c r="P11196" s="12"/>
      <c r="Q11196" s="11"/>
      <c r="R11196" s="12"/>
      <c r="S11196" s="12"/>
      <c r="T11196" s="22"/>
      <c r="U11196" s="23"/>
    </row>
    <row r="11197" spans="1:21" x14ac:dyDescent="0.3">
      <c r="A11197" s="18"/>
      <c r="B11197" s="18"/>
      <c r="C11197" s="18"/>
      <c r="D11197" s="18"/>
      <c r="E11197" s="18"/>
      <c r="F11197" s="2"/>
      <c r="G11197" s="3"/>
      <c r="H11197" s="2"/>
      <c r="I11197" s="2"/>
      <c r="J11197" s="19"/>
      <c r="K11197" s="11"/>
      <c r="L11197" s="11"/>
      <c r="M11197" s="12"/>
      <c r="N11197" s="20"/>
      <c r="O11197" s="21"/>
      <c r="P11197" s="12"/>
      <c r="Q11197" s="11"/>
      <c r="R11197" s="12"/>
      <c r="S11197" s="12"/>
      <c r="T11197" s="22"/>
      <c r="U11197" s="23"/>
    </row>
    <row r="11198" spans="1:21" x14ac:dyDescent="0.3">
      <c r="A11198" s="18"/>
      <c r="B11198" s="18"/>
      <c r="C11198" s="18"/>
      <c r="D11198" s="18"/>
      <c r="E11198" s="18"/>
      <c r="F11198" s="2"/>
      <c r="G11198" s="3"/>
      <c r="H11198" s="2"/>
      <c r="I11198" s="2"/>
      <c r="J11198" s="19"/>
      <c r="K11198" s="11"/>
      <c r="L11198" s="11"/>
      <c r="M11198" s="12"/>
      <c r="N11198" s="20"/>
      <c r="O11198" s="21"/>
      <c r="P11198" s="12"/>
      <c r="Q11198" s="11"/>
      <c r="R11198" s="12"/>
      <c r="S11198" s="12"/>
      <c r="T11198" s="22"/>
      <c r="U11198" s="23"/>
    </row>
    <row r="11199" spans="1:21" x14ac:dyDescent="0.3">
      <c r="A11199" s="18"/>
      <c r="B11199" s="18"/>
      <c r="C11199" s="18"/>
      <c r="D11199" s="18"/>
      <c r="E11199" s="18"/>
      <c r="F11199" s="2"/>
      <c r="G11199" s="3"/>
      <c r="H11199" s="2"/>
      <c r="I11199" s="2"/>
      <c r="J11199" s="19"/>
      <c r="K11199" s="11"/>
      <c r="L11199" s="11"/>
      <c r="M11199" s="12"/>
      <c r="N11199" s="20"/>
      <c r="O11199" s="21"/>
      <c r="P11199" s="12"/>
      <c r="Q11199" s="11"/>
      <c r="R11199" s="12"/>
      <c r="S11199" s="12"/>
      <c r="T11199" s="22"/>
      <c r="U11199" s="23"/>
    </row>
    <row r="11200" spans="1:21" x14ac:dyDescent="0.3">
      <c r="A11200" s="18"/>
      <c r="B11200" s="18"/>
      <c r="C11200" s="18"/>
      <c r="D11200" s="18"/>
      <c r="E11200" s="18"/>
      <c r="F11200" s="2"/>
      <c r="G11200" s="3"/>
      <c r="H11200" s="2"/>
      <c r="I11200" s="2"/>
      <c r="J11200" s="19"/>
      <c r="K11200" s="11"/>
      <c r="L11200" s="11"/>
      <c r="M11200" s="12"/>
      <c r="N11200" s="20"/>
      <c r="O11200" s="21"/>
      <c r="P11200" s="12"/>
      <c r="Q11200" s="11"/>
      <c r="R11200" s="12"/>
      <c r="S11200" s="12"/>
      <c r="T11200" s="22"/>
      <c r="U11200" s="23"/>
    </row>
    <row r="11201" spans="1:21" x14ac:dyDescent="0.3">
      <c r="A11201" s="18"/>
      <c r="B11201" s="18"/>
      <c r="C11201" s="18"/>
      <c r="D11201" s="18"/>
      <c r="E11201" s="18"/>
      <c r="F11201" s="2"/>
      <c r="G11201" s="3"/>
      <c r="H11201" s="2"/>
      <c r="I11201" s="2"/>
      <c r="J11201" s="19"/>
      <c r="K11201" s="11"/>
      <c r="L11201" s="11"/>
      <c r="M11201" s="12"/>
      <c r="N11201" s="20"/>
      <c r="O11201" s="21"/>
      <c r="P11201" s="12"/>
      <c r="Q11201" s="11"/>
      <c r="R11201" s="12"/>
      <c r="S11201" s="12"/>
      <c r="T11201" s="22"/>
      <c r="U11201" s="23"/>
    </row>
    <row r="11202" spans="1:21" x14ac:dyDescent="0.3">
      <c r="A11202" s="18"/>
      <c r="B11202" s="18"/>
      <c r="C11202" s="18"/>
      <c r="D11202" s="18"/>
      <c r="E11202" s="18"/>
      <c r="F11202" s="2"/>
      <c r="G11202" s="3"/>
      <c r="H11202" s="2"/>
      <c r="I11202" s="2"/>
      <c r="J11202" s="19"/>
      <c r="K11202" s="11"/>
      <c r="L11202" s="11"/>
      <c r="M11202" s="12"/>
      <c r="N11202" s="20"/>
      <c r="O11202" s="21"/>
      <c r="P11202" s="12"/>
      <c r="Q11202" s="11"/>
      <c r="R11202" s="12"/>
      <c r="S11202" s="12"/>
      <c r="T11202" s="22"/>
      <c r="U11202" s="23"/>
    </row>
    <row r="11203" spans="1:21" x14ac:dyDescent="0.3">
      <c r="A11203" s="18"/>
      <c r="B11203" s="18"/>
      <c r="C11203" s="18"/>
      <c r="D11203" s="18"/>
      <c r="E11203" s="18"/>
      <c r="F11203" s="2"/>
      <c r="G11203" s="3"/>
      <c r="H11203" s="2"/>
      <c r="I11203" s="2"/>
      <c r="J11203" s="19"/>
      <c r="K11203" s="11"/>
      <c r="L11203" s="11"/>
      <c r="M11203" s="12"/>
      <c r="N11203" s="20"/>
      <c r="O11203" s="21"/>
      <c r="P11203" s="12"/>
      <c r="Q11203" s="11"/>
      <c r="R11203" s="12"/>
      <c r="S11203" s="12"/>
      <c r="T11203" s="22"/>
      <c r="U11203" s="23"/>
    </row>
    <row r="11204" spans="1:21" x14ac:dyDescent="0.3">
      <c r="A11204" s="18"/>
      <c r="B11204" s="18"/>
      <c r="C11204" s="18"/>
      <c r="D11204" s="18"/>
      <c r="E11204" s="18"/>
      <c r="F11204" s="2"/>
      <c r="G11204" s="3"/>
      <c r="H11204" s="2"/>
      <c r="I11204" s="2"/>
      <c r="J11204" s="19"/>
      <c r="K11204" s="11"/>
      <c r="L11204" s="11"/>
      <c r="M11204" s="12"/>
      <c r="N11204" s="20"/>
      <c r="O11204" s="21"/>
      <c r="P11204" s="12"/>
      <c r="Q11204" s="11"/>
      <c r="R11204" s="12"/>
      <c r="S11204" s="12"/>
      <c r="T11204" s="22"/>
      <c r="U11204" s="23"/>
    </row>
    <row r="11205" spans="1:21" x14ac:dyDescent="0.3">
      <c r="A11205" s="18"/>
      <c r="B11205" s="18"/>
      <c r="C11205" s="18"/>
      <c r="D11205" s="18"/>
      <c r="E11205" s="18"/>
      <c r="F11205" s="2"/>
      <c r="G11205" s="3"/>
      <c r="H11205" s="2"/>
      <c r="I11205" s="2"/>
      <c r="J11205" s="19"/>
      <c r="K11205" s="11"/>
      <c r="L11205" s="11"/>
      <c r="M11205" s="12"/>
      <c r="N11205" s="20"/>
      <c r="O11205" s="21"/>
      <c r="P11205" s="12"/>
      <c r="Q11205" s="11"/>
      <c r="R11205" s="12"/>
      <c r="S11205" s="12"/>
      <c r="T11205" s="22"/>
      <c r="U11205" s="23"/>
    </row>
    <row r="11206" spans="1:21" x14ac:dyDescent="0.3">
      <c r="A11206" s="18"/>
      <c r="B11206" s="18"/>
      <c r="C11206" s="18"/>
      <c r="D11206" s="18"/>
      <c r="E11206" s="18"/>
      <c r="F11206" s="2"/>
      <c r="G11206" s="3"/>
      <c r="H11206" s="2"/>
      <c r="I11206" s="2"/>
      <c r="J11206" s="19"/>
      <c r="K11206" s="11"/>
      <c r="L11206" s="11"/>
      <c r="M11206" s="12"/>
      <c r="N11206" s="20"/>
      <c r="O11206" s="21"/>
      <c r="P11206" s="12"/>
      <c r="Q11206" s="11"/>
      <c r="R11206" s="12"/>
      <c r="S11206" s="12"/>
      <c r="T11206" s="22"/>
      <c r="U11206" s="23"/>
    </row>
    <row r="11207" spans="1:21" x14ac:dyDescent="0.3">
      <c r="A11207" s="18"/>
      <c r="B11207" s="18"/>
      <c r="C11207" s="18"/>
      <c r="D11207" s="18"/>
      <c r="E11207" s="18"/>
      <c r="F11207" s="2"/>
      <c r="G11207" s="3"/>
      <c r="H11207" s="2"/>
      <c r="I11207" s="2"/>
      <c r="J11207" s="19"/>
      <c r="K11207" s="11"/>
      <c r="L11207" s="11"/>
      <c r="M11207" s="12"/>
      <c r="N11207" s="20"/>
      <c r="O11207" s="21"/>
      <c r="P11207" s="12"/>
      <c r="Q11207" s="11"/>
      <c r="R11207" s="12"/>
      <c r="S11207" s="12"/>
      <c r="T11207" s="22"/>
      <c r="U11207" s="23"/>
    </row>
    <row r="11208" spans="1:21" x14ac:dyDescent="0.3">
      <c r="A11208" s="18"/>
      <c r="B11208" s="18"/>
      <c r="C11208" s="18"/>
      <c r="D11208" s="18"/>
      <c r="E11208" s="18"/>
      <c r="F11208" s="2"/>
      <c r="G11208" s="3"/>
      <c r="H11208" s="2"/>
      <c r="I11208" s="2"/>
      <c r="J11208" s="19"/>
      <c r="K11208" s="11"/>
      <c r="L11208" s="11"/>
      <c r="M11208" s="12"/>
      <c r="N11208" s="20"/>
      <c r="O11208" s="21"/>
      <c r="P11208" s="12"/>
      <c r="Q11208" s="11"/>
      <c r="R11208" s="12"/>
      <c r="S11208" s="12"/>
      <c r="T11208" s="22"/>
      <c r="U11208" s="23"/>
    </row>
    <row r="11209" spans="1:21" x14ac:dyDescent="0.3">
      <c r="A11209" s="18"/>
      <c r="B11209" s="18"/>
      <c r="C11209" s="18"/>
      <c r="D11209" s="18"/>
      <c r="E11209" s="18"/>
      <c r="F11209" s="2"/>
      <c r="G11209" s="3"/>
      <c r="H11209" s="2"/>
      <c r="I11209" s="2"/>
      <c r="J11209" s="19"/>
      <c r="K11209" s="11"/>
      <c r="L11209" s="11"/>
      <c r="M11209" s="12"/>
      <c r="N11209" s="20"/>
      <c r="O11209" s="21"/>
      <c r="P11209" s="12"/>
      <c r="Q11209" s="11"/>
      <c r="R11209" s="12"/>
      <c r="S11209" s="12"/>
      <c r="T11209" s="22"/>
      <c r="U11209" s="23"/>
    </row>
    <row r="11210" spans="1:21" x14ac:dyDescent="0.3">
      <c r="A11210" s="18"/>
      <c r="B11210" s="18"/>
      <c r="C11210" s="18"/>
      <c r="D11210" s="18"/>
      <c r="E11210" s="18"/>
      <c r="F11210" s="2"/>
      <c r="G11210" s="3"/>
      <c r="H11210" s="2"/>
      <c r="I11210" s="2"/>
      <c r="J11210" s="19"/>
      <c r="K11210" s="11"/>
      <c r="L11210" s="11"/>
      <c r="M11210" s="12"/>
      <c r="N11210" s="20"/>
      <c r="O11210" s="21"/>
      <c r="P11210" s="12"/>
      <c r="Q11210" s="11"/>
      <c r="R11210" s="12"/>
      <c r="S11210" s="12"/>
      <c r="T11210" s="22"/>
      <c r="U11210" s="23"/>
    </row>
    <row r="11211" spans="1:21" x14ac:dyDescent="0.3">
      <c r="A11211" s="18"/>
      <c r="B11211" s="18"/>
      <c r="C11211" s="18"/>
      <c r="D11211" s="18"/>
      <c r="E11211" s="18"/>
      <c r="F11211" s="2"/>
      <c r="G11211" s="3"/>
      <c r="H11211" s="2"/>
      <c r="I11211" s="2"/>
      <c r="J11211" s="19"/>
      <c r="K11211" s="11"/>
      <c r="L11211" s="11"/>
      <c r="M11211" s="12"/>
      <c r="N11211" s="20"/>
      <c r="O11211" s="21"/>
      <c r="P11211" s="12"/>
      <c r="Q11211" s="11"/>
      <c r="R11211" s="12"/>
      <c r="S11211" s="12"/>
      <c r="T11211" s="22"/>
      <c r="U11211" s="23"/>
    </row>
    <row r="11212" spans="1:21" x14ac:dyDescent="0.3">
      <c r="A11212" s="18"/>
      <c r="B11212" s="18"/>
      <c r="C11212" s="18"/>
      <c r="D11212" s="18"/>
      <c r="E11212" s="18"/>
      <c r="F11212" s="2"/>
      <c r="G11212" s="3"/>
      <c r="H11212" s="3"/>
      <c r="I11212" s="2"/>
      <c r="J11212" s="19"/>
      <c r="K11212" s="11"/>
      <c r="L11212" s="11"/>
      <c r="M11212" s="12"/>
      <c r="N11212" s="20"/>
      <c r="O11212" s="21"/>
      <c r="P11212" s="12"/>
      <c r="Q11212" s="11"/>
      <c r="R11212" s="12"/>
      <c r="S11212" s="12"/>
      <c r="T11212" s="22"/>
      <c r="U11212" s="23"/>
    </row>
    <row r="11213" spans="1:21" x14ac:dyDescent="0.3">
      <c r="A11213" s="18"/>
      <c r="B11213" s="18"/>
      <c r="C11213" s="18"/>
      <c r="D11213" s="18"/>
      <c r="E11213" s="18"/>
      <c r="F11213" s="2"/>
      <c r="G11213" s="3"/>
      <c r="H11213" s="3"/>
      <c r="I11213" s="2"/>
      <c r="J11213" s="19"/>
      <c r="K11213" s="11"/>
      <c r="L11213" s="11"/>
      <c r="M11213" s="12"/>
      <c r="N11213" s="20"/>
      <c r="O11213" s="21"/>
      <c r="P11213" s="12"/>
      <c r="Q11213" s="11"/>
      <c r="R11213" s="12"/>
      <c r="S11213" s="12"/>
      <c r="T11213" s="22"/>
      <c r="U11213" s="23"/>
    </row>
    <row r="11214" spans="1:21" x14ac:dyDescent="0.3">
      <c r="A11214" s="18"/>
      <c r="B11214" s="18"/>
      <c r="C11214" s="18"/>
      <c r="D11214" s="18"/>
      <c r="E11214" s="18"/>
      <c r="F11214" s="2"/>
      <c r="G11214" s="3"/>
      <c r="H11214" s="3"/>
      <c r="I11214" s="2"/>
      <c r="J11214" s="19"/>
      <c r="K11214" s="11"/>
      <c r="L11214" s="11"/>
      <c r="M11214" s="12"/>
      <c r="N11214" s="20"/>
      <c r="O11214" s="21"/>
      <c r="P11214" s="12"/>
      <c r="Q11214" s="11"/>
      <c r="R11214" s="12"/>
      <c r="S11214" s="12"/>
      <c r="T11214" s="22"/>
      <c r="U11214" s="23"/>
    </row>
    <row r="11215" spans="1:21" x14ac:dyDescent="0.3">
      <c r="A11215" s="18"/>
      <c r="B11215" s="18"/>
      <c r="C11215" s="18"/>
      <c r="D11215" s="18"/>
      <c r="E11215" s="18"/>
      <c r="F11215" s="2"/>
      <c r="G11215" s="3"/>
      <c r="H11215" s="2"/>
      <c r="I11215" s="2"/>
      <c r="J11215" s="19"/>
      <c r="K11215" s="11"/>
      <c r="L11215" s="11"/>
      <c r="M11215" s="18"/>
      <c r="N11215" s="20"/>
      <c r="O11215" s="21"/>
      <c r="P11215" s="12"/>
      <c r="Q11215" s="11"/>
      <c r="R11215" s="12"/>
      <c r="S11215" s="12"/>
      <c r="T11215" s="22"/>
      <c r="U11215" s="23"/>
    </row>
    <row r="11216" spans="1:21" x14ac:dyDescent="0.3">
      <c r="A11216" s="18"/>
      <c r="B11216" s="18"/>
      <c r="C11216" s="18"/>
      <c r="D11216" s="18"/>
      <c r="E11216" s="18"/>
      <c r="F11216" s="2"/>
      <c r="G11216" s="3"/>
      <c r="H11216" s="2"/>
      <c r="I11216" s="2"/>
      <c r="J11216" s="19"/>
      <c r="K11216" s="11"/>
      <c r="L11216" s="11"/>
      <c r="M11216" s="12"/>
      <c r="N11216" s="20"/>
      <c r="O11216" s="21"/>
      <c r="P11216" s="12"/>
      <c r="Q11216" s="11"/>
      <c r="R11216" s="12"/>
      <c r="S11216" s="12"/>
      <c r="T11216" s="22"/>
      <c r="U11216" s="23"/>
    </row>
    <row r="11217" spans="1:21" x14ac:dyDescent="0.3">
      <c r="A11217" s="18"/>
      <c r="B11217" s="18"/>
      <c r="C11217" s="18"/>
      <c r="D11217" s="18"/>
      <c r="E11217" s="18"/>
      <c r="F11217" s="2"/>
      <c r="G11217" s="3"/>
      <c r="H11217" s="2"/>
      <c r="I11217" s="2"/>
      <c r="J11217" s="19"/>
      <c r="K11217" s="11"/>
      <c r="L11217" s="11"/>
      <c r="M11217" s="12"/>
      <c r="N11217" s="20"/>
      <c r="O11217" s="21"/>
      <c r="P11217" s="12"/>
      <c r="Q11217" s="11"/>
      <c r="R11217" s="12"/>
      <c r="S11217" s="12"/>
      <c r="T11217" s="22"/>
      <c r="U11217" s="23"/>
    </row>
    <row r="11218" spans="1:21" x14ac:dyDescent="0.3">
      <c r="A11218" s="18"/>
      <c r="B11218" s="18"/>
      <c r="C11218" s="18"/>
      <c r="D11218" s="18"/>
      <c r="E11218" s="18"/>
      <c r="F11218" s="2"/>
      <c r="G11218" s="3"/>
      <c r="H11218" s="2"/>
      <c r="I11218" s="2"/>
      <c r="J11218" s="19"/>
      <c r="K11218" s="11"/>
      <c r="L11218" s="11"/>
      <c r="M11218" s="12"/>
      <c r="N11218" s="20"/>
      <c r="O11218" s="21"/>
      <c r="P11218" s="12"/>
      <c r="Q11218" s="11"/>
      <c r="R11218" s="12"/>
      <c r="S11218" s="12"/>
      <c r="T11218" s="22"/>
      <c r="U11218" s="23"/>
    </row>
    <row r="11219" spans="1:21" x14ac:dyDescent="0.3">
      <c r="A11219" s="18"/>
      <c r="B11219" s="18"/>
      <c r="C11219" s="18"/>
      <c r="D11219" s="18"/>
      <c r="E11219" s="18"/>
      <c r="F11219" s="2"/>
      <c r="G11219" s="3"/>
      <c r="H11219" s="2"/>
      <c r="I11219" s="2"/>
      <c r="J11219" s="19"/>
      <c r="K11219" s="11"/>
      <c r="L11219" s="11"/>
      <c r="M11219" s="12"/>
      <c r="N11219" s="20"/>
      <c r="O11219" s="21"/>
      <c r="P11219" s="12"/>
      <c r="Q11219" s="11"/>
      <c r="R11219" s="12"/>
      <c r="S11219" s="12"/>
      <c r="T11219" s="22"/>
      <c r="U11219" s="23"/>
    </row>
    <row r="11220" spans="1:21" x14ac:dyDescent="0.3">
      <c r="A11220" s="18"/>
      <c r="B11220" s="18"/>
      <c r="C11220" s="18"/>
      <c r="D11220" s="18"/>
      <c r="E11220" s="18"/>
      <c r="F11220" s="2"/>
      <c r="G11220" s="3"/>
      <c r="H11220" s="2"/>
      <c r="I11220" s="2"/>
      <c r="J11220" s="19"/>
      <c r="K11220" s="11"/>
      <c r="L11220" s="11"/>
      <c r="M11220" s="12"/>
      <c r="N11220" s="20"/>
      <c r="O11220" s="21"/>
      <c r="P11220" s="12"/>
      <c r="Q11220" s="11"/>
      <c r="R11220" s="12"/>
      <c r="S11220" s="12"/>
      <c r="T11220" s="22"/>
      <c r="U11220" s="23"/>
    </row>
    <row r="11221" spans="1:21" x14ac:dyDescent="0.3">
      <c r="A11221" s="18"/>
      <c r="B11221" s="18"/>
      <c r="C11221" s="18"/>
      <c r="D11221" s="18"/>
      <c r="E11221" s="18"/>
      <c r="F11221" s="2"/>
      <c r="G11221" s="3"/>
      <c r="H11221" s="2"/>
      <c r="I11221" s="2"/>
      <c r="J11221" s="19"/>
      <c r="K11221" s="11"/>
      <c r="L11221" s="11"/>
      <c r="M11221" s="12"/>
      <c r="N11221" s="20"/>
      <c r="O11221" s="21"/>
      <c r="P11221" s="12"/>
      <c r="Q11221" s="11"/>
      <c r="R11221" s="12"/>
      <c r="S11221" s="12"/>
      <c r="T11221" s="22"/>
      <c r="U11221" s="23"/>
    </row>
    <row r="11222" spans="1:21" x14ac:dyDescent="0.3">
      <c r="A11222" s="18"/>
      <c r="B11222" s="18"/>
      <c r="C11222" s="18"/>
      <c r="D11222" s="18"/>
      <c r="E11222" s="18"/>
      <c r="F11222" s="2"/>
      <c r="G11222" s="3"/>
      <c r="H11222" s="2"/>
      <c r="I11222" s="2"/>
      <c r="J11222" s="19"/>
      <c r="K11222" s="11"/>
      <c r="L11222" s="11"/>
      <c r="M11222" s="12"/>
      <c r="N11222" s="20"/>
      <c r="O11222" s="21"/>
      <c r="P11222" s="12"/>
      <c r="Q11222" s="11"/>
      <c r="R11222" s="12"/>
      <c r="S11222" s="12"/>
      <c r="T11222" s="22"/>
      <c r="U11222" s="23"/>
    </row>
    <row r="11223" spans="1:21" x14ac:dyDescent="0.3">
      <c r="A11223" s="18"/>
      <c r="B11223" s="18"/>
      <c r="C11223" s="18"/>
      <c r="D11223" s="18"/>
      <c r="E11223" s="18"/>
      <c r="F11223" s="2"/>
      <c r="G11223" s="3"/>
      <c r="H11223" s="2"/>
      <c r="I11223" s="2"/>
      <c r="J11223" s="19"/>
      <c r="K11223" s="11"/>
      <c r="L11223" s="11"/>
      <c r="M11223" s="12"/>
      <c r="N11223" s="20"/>
      <c r="O11223" s="21"/>
      <c r="P11223" s="12"/>
      <c r="Q11223" s="11"/>
      <c r="R11223" s="12"/>
      <c r="S11223" s="12"/>
      <c r="T11223" s="22"/>
      <c r="U11223" s="23"/>
    </row>
    <row r="11224" spans="1:21" x14ac:dyDescent="0.3">
      <c r="A11224" s="18"/>
      <c r="B11224" s="18"/>
      <c r="C11224" s="18"/>
      <c r="D11224" s="18"/>
      <c r="E11224" s="18"/>
      <c r="F11224" s="2"/>
      <c r="G11224" s="3"/>
      <c r="H11224" s="2"/>
      <c r="I11224" s="2"/>
      <c r="J11224" s="19"/>
      <c r="K11224" s="11"/>
      <c r="L11224" s="11"/>
      <c r="M11224" s="12"/>
      <c r="N11224" s="20"/>
      <c r="O11224" s="21"/>
      <c r="P11224" s="12"/>
      <c r="Q11224" s="11"/>
      <c r="R11224" s="12"/>
      <c r="S11224" s="12"/>
      <c r="T11224" s="22"/>
      <c r="U11224" s="23"/>
    </row>
    <row r="11225" spans="1:21" x14ac:dyDescent="0.3">
      <c r="A11225" s="18"/>
      <c r="B11225" s="18"/>
      <c r="C11225" s="18"/>
      <c r="D11225" s="18"/>
      <c r="E11225" s="18"/>
      <c r="F11225" s="2"/>
      <c r="G11225" s="3"/>
      <c r="H11225" s="2"/>
      <c r="I11225" s="2"/>
      <c r="J11225" s="19"/>
      <c r="K11225" s="11"/>
      <c r="L11225" s="11"/>
      <c r="M11225" s="12"/>
      <c r="N11225" s="20"/>
      <c r="O11225" s="21"/>
      <c r="P11225" s="12"/>
      <c r="Q11225" s="11"/>
      <c r="R11225" s="12"/>
      <c r="S11225" s="12"/>
      <c r="T11225" s="22"/>
      <c r="U11225" s="23"/>
    </row>
    <row r="11226" spans="1:21" x14ac:dyDescent="0.3">
      <c r="A11226" s="18"/>
      <c r="B11226" s="18"/>
      <c r="C11226" s="18"/>
      <c r="D11226" s="18"/>
      <c r="E11226" s="18"/>
      <c r="F11226" s="2"/>
      <c r="G11226" s="3"/>
      <c r="H11226" s="2"/>
      <c r="I11226" s="2"/>
      <c r="J11226" s="19"/>
      <c r="K11226" s="11"/>
      <c r="L11226" s="11"/>
      <c r="M11226" s="12"/>
      <c r="N11226" s="20"/>
      <c r="O11226" s="21"/>
      <c r="P11226" s="12"/>
      <c r="Q11226" s="11"/>
      <c r="R11226" s="12"/>
      <c r="S11226" s="12"/>
      <c r="T11226" s="22"/>
      <c r="U11226" s="23"/>
    </row>
    <row r="11227" spans="1:21" x14ac:dyDescent="0.3">
      <c r="A11227" s="18"/>
      <c r="B11227" s="18"/>
      <c r="C11227" s="18"/>
      <c r="D11227" s="18"/>
      <c r="E11227" s="18"/>
      <c r="F11227" s="2"/>
      <c r="G11227" s="3"/>
      <c r="H11227" s="2"/>
      <c r="I11227" s="2"/>
      <c r="J11227" s="19"/>
      <c r="K11227" s="11"/>
      <c r="L11227" s="11"/>
      <c r="M11227" s="12"/>
      <c r="N11227" s="20"/>
      <c r="O11227" s="21"/>
      <c r="P11227" s="12"/>
      <c r="Q11227" s="11"/>
      <c r="R11227" s="12"/>
      <c r="S11227" s="12"/>
      <c r="T11227" s="22"/>
      <c r="U11227" s="23"/>
    </row>
    <row r="11228" spans="1:21" x14ac:dyDescent="0.3">
      <c r="A11228" s="18"/>
      <c r="B11228" s="18"/>
      <c r="C11228" s="18"/>
      <c r="D11228" s="18"/>
      <c r="E11228" s="18"/>
      <c r="F11228" s="2"/>
      <c r="G11228" s="3"/>
      <c r="H11228" s="2"/>
      <c r="I11228" s="2"/>
      <c r="J11228" s="19"/>
      <c r="K11228" s="11"/>
      <c r="L11228" s="11"/>
      <c r="M11228" s="12"/>
      <c r="N11228" s="20"/>
      <c r="O11228" s="21"/>
      <c r="P11228" s="12"/>
      <c r="Q11228" s="11"/>
      <c r="R11228" s="12"/>
      <c r="S11228" s="12"/>
      <c r="T11228" s="22"/>
      <c r="U11228" s="23"/>
    </row>
    <row r="11229" spans="1:21" x14ac:dyDescent="0.3">
      <c r="A11229" s="18"/>
      <c r="B11229" s="18"/>
      <c r="C11229" s="18"/>
      <c r="D11229" s="18"/>
      <c r="E11229" s="18"/>
      <c r="F11229" s="2"/>
      <c r="G11229" s="3"/>
      <c r="H11229" s="2"/>
      <c r="I11229" s="2"/>
      <c r="J11229" s="19"/>
      <c r="K11229" s="11"/>
      <c r="L11229" s="11"/>
      <c r="M11229" s="12"/>
      <c r="N11229" s="20"/>
      <c r="O11229" s="21"/>
      <c r="P11229" s="12"/>
      <c r="Q11229" s="11"/>
      <c r="R11229" s="12"/>
      <c r="S11229" s="12"/>
      <c r="T11229" s="22"/>
      <c r="U11229" s="23"/>
    </row>
    <row r="11230" spans="1:21" x14ac:dyDescent="0.3">
      <c r="A11230" s="18"/>
      <c r="B11230" s="18"/>
      <c r="C11230" s="18"/>
      <c r="D11230" s="18"/>
      <c r="E11230" s="18"/>
      <c r="F11230" s="2"/>
      <c r="G11230" s="3"/>
      <c r="H11230" s="2"/>
      <c r="I11230" s="2"/>
      <c r="J11230" s="19"/>
      <c r="K11230" s="11"/>
      <c r="L11230" s="11"/>
      <c r="M11230" s="12"/>
      <c r="N11230" s="20"/>
      <c r="O11230" s="21"/>
      <c r="P11230" s="12"/>
      <c r="Q11230" s="11"/>
      <c r="R11230" s="12"/>
      <c r="S11230" s="12"/>
      <c r="T11230" s="22"/>
      <c r="U11230" s="23"/>
    </row>
    <row r="11231" spans="1:21" x14ac:dyDescent="0.3">
      <c r="A11231" s="18"/>
      <c r="B11231" s="18"/>
      <c r="C11231" s="18"/>
      <c r="D11231" s="18"/>
      <c r="E11231" s="18"/>
      <c r="F11231" s="2"/>
      <c r="G11231" s="3"/>
      <c r="H11231" s="2"/>
      <c r="I11231" s="2"/>
      <c r="J11231" s="19"/>
      <c r="K11231" s="11"/>
      <c r="L11231" s="11"/>
      <c r="M11231" s="12"/>
      <c r="N11231" s="20"/>
      <c r="O11231" s="21"/>
      <c r="P11231" s="12"/>
      <c r="Q11231" s="11"/>
      <c r="R11231" s="12"/>
      <c r="S11231" s="12"/>
      <c r="T11231" s="22"/>
      <c r="U11231" s="23"/>
    </row>
    <row r="11232" spans="1:21" x14ac:dyDescent="0.3">
      <c r="A11232" s="18"/>
      <c r="B11232" s="18"/>
      <c r="C11232" s="18"/>
      <c r="D11232" s="18"/>
      <c r="E11232" s="18"/>
      <c r="F11232" s="2"/>
      <c r="G11232" s="3"/>
      <c r="H11232" s="2"/>
      <c r="I11232" s="2"/>
      <c r="J11232" s="19"/>
      <c r="K11232" s="11"/>
      <c r="L11232" s="11"/>
      <c r="M11232" s="12"/>
      <c r="N11232" s="20"/>
      <c r="O11232" s="21"/>
      <c r="P11232" s="12"/>
      <c r="Q11232" s="11"/>
      <c r="R11232" s="12"/>
      <c r="S11232" s="12"/>
      <c r="T11232" s="22"/>
      <c r="U11232" s="23"/>
    </row>
    <row r="11233" spans="1:21" x14ac:dyDescent="0.3">
      <c r="A11233" s="18"/>
      <c r="B11233" s="18"/>
      <c r="C11233" s="18"/>
      <c r="D11233" s="18"/>
      <c r="E11233" s="18"/>
      <c r="F11233" s="2"/>
      <c r="G11233" s="3"/>
      <c r="H11233" s="2"/>
      <c r="I11233" s="2"/>
      <c r="J11233" s="19"/>
      <c r="K11233" s="11"/>
      <c r="L11233" s="11"/>
      <c r="M11233" s="12"/>
      <c r="N11233" s="20"/>
      <c r="O11233" s="21"/>
      <c r="P11233" s="12"/>
      <c r="Q11233" s="11"/>
      <c r="R11233" s="12"/>
      <c r="S11233" s="12"/>
      <c r="T11233" s="22"/>
      <c r="U11233" s="23"/>
    </row>
    <row r="11234" spans="1:21" x14ac:dyDescent="0.3">
      <c r="A11234" s="18"/>
      <c r="B11234" s="18"/>
      <c r="C11234" s="18"/>
      <c r="D11234" s="18"/>
      <c r="E11234" s="18"/>
      <c r="F11234" s="2"/>
      <c r="G11234" s="3"/>
      <c r="H11234" s="2"/>
      <c r="I11234" s="2"/>
      <c r="J11234" s="19"/>
      <c r="K11234" s="11"/>
      <c r="L11234" s="11"/>
      <c r="M11234" s="12"/>
      <c r="N11234" s="20"/>
      <c r="O11234" s="21"/>
      <c r="P11234" s="12"/>
      <c r="Q11234" s="11"/>
      <c r="R11234" s="12"/>
      <c r="S11234" s="12"/>
      <c r="T11234" s="22"/>
      <c r="U11234" s="23"/>
    </row>
    <row r="11235" spans="1:21" x14ac:dyDescent="0.3">
      <c r="A11235" s="18"/>
      <c r="B11235" s="18"/>
      <c r="C11235" s="18"/>
      <c r="D11235" s="18"/>
      <c r="E11235" s="18"/>
      <c r="F11235" s="2"/>
      <c r="G11235" s="3"/>
      <c r="H11235" s="2"/>
      <c r="I11235" s="2"/>
      <c r="J11235" s="19"/>
      <c r="K11235" s="11"/>
      <c r="L11235" s="11"/>
      <c r="M11235" s="12"/>
      <c r="N11235" s="20"/>
      <c r="O11235" s="21"/>
      <c r="P11235" s="12"/>
      <c r="Q11235" s="11"/>
      <c r="R11235" s="12"/>
      <c r="S11235" s="12"/>
      <c r="T11235" s="22"/>
      <c r="U11235" s="23"/>
    </row>
    <row r="11236" spans="1:21" x14ac:dyDescent="0.3">
      <c r="A11236" s="18"/>
      <c r="B11236" s="18"/>
      <c r="C11236" s="18"/>
      <c r="D11236" s="18"/>
      <c r="E11236" s="18"/>
      <c r="F11236" s="2"/>
      <c r="G11236" s="3"/>
      <c r="H11236" s="2"/>
      <c r="I11236" s="2"/>
      <c r="J11236" s="19"/>
      <c r="K11236" s="11"/>
      <c r="L11236" s="11"/>
      <c r="M11236" s="12"/>
      <c r="N11236" s="20"/>
      <c r="O11236" s="21"/>
      <c r="P11236" s="12"/>
      <c r="Q11236" s="11"/>
      <c r="R11236" s="12"/>
      <c r="S11236" s="12"/>
      <c r="T11236" s="22"/>
      <c r="U11236" s="23"/>
    </row>
    <row r="11237" spans="1:21" x14ac:dyDescent="0.3">
      <c r="A11237" s="18"/>
      <c r="B11237" s="18"/>
      <c r="C11237" s="18"/>
      <c r="D11237" s="18"/>
      <c r="E11237" s="18"/>
      <c r="F11237" s="2"/>
      <c r="G11237" s="3"/>
      <c r="H11237" s="2"/>
      <c r="I11237" s="2"/>
      <c r="J11237" s="19"/>
      <c r="K11237" s="11"/>
      <c r="L11237" s="11"/>
      <c r="M11237" s="12"/>
      <c r="N11237" s="20"/>
      <c r="O11237" s="21"/>
      <c r="P11237" s="12"/>
      <c r="Q11237" s="11"/>
      <c r="R11237" s="12"/>
      <c r="S11237" s="12"/>
      <c r="T11237" s="22"/>
      <c r="U11237" s="23"/>
    </row>
    <row r="11238" spans="1:21" x14ac:dyDescent="0.3">
      <c r="A11238" s="18"/>
      <c r="B11238" s="18"/>
      <c r="C11238" s="18"/>
      <c r="D11238" s="18"/>
      <c r="E11238" s="18"/>
      <c r="F11238" s="2"/>
      <c r="G11238" s="3"/>
      <c r="H11238" s="2"/>
      <c r="I11238" s="2"/>
      <c r="J11238" s="19"/>
      <c r="K11238" s="11"/>
      <c r="L11238" s="11"/>
      <c r="M11238" s="12"/>
      <c r="N11238" s="20"/>
      <c r="O11238" s="21"/>
      <c r="P11238" s="12"/>
      <c r="Q11238" s="11"/>
      <c r="R11238" s="12"/>
      <c r="S11238" s="12"/>
      <c r="T11238" s="22"/>
      <c r="U11238" s="23"/>
    </row>
    <row r="11239" spans="1:21" x14ac:dyDescent="0.3">
      <c r="A11239" s="18"/>
      <c r="B11239" s="18"/>
      <c r="C11239" s="18"/>
      <c r="D11239" s="18"/>
      <c r="E11239" s="18"/>
      <c r="F11239" s="2"/>
      <c r="G11239" s="3"/>
      <c r="H11239" s="2"/>
      <c r="I11239" s="2"/>
      <c r="J11239" s="19"/>
      <c r="K11239" s="11"/>
      <c r="L11239" s="11"/>
      <c r="M11239" s="12"/>
      <c r="N11239" s="20"/>
      <c r="O11239" s="21"/>
      <c r="P11239" s="12"/>
      <c r="Q11239" s="11"/>
      <c r="R11239" s="12"/>
      <c r="S11239" s="12"/>
      <c r="T11239" s="22"/>
      <c r="U11239" s="23"/>
    </row>
    <row r="11240" spans="1:21" x14ac:dyDescent="0.3">
      <c r="A11240" s="18"/>
      <c r="B11240" s="18"/>
      <c r="C11240" s="18"/>
      <c r="D11240" s="18"/>
      <c r="E11240" s="18"/>
      <c r="F11240" s="2"/>
      <c r="G11240" s="3"/>
      <c r="H11240" s="2"/>
      <c r="I11240" s="2"/>
      <c r="J11240" s="19"/>
      <c r="K11240" s="11"/>
      <c r="L11240" s="11"/>
      <c r="M11240" s="12"/>
      <c r="N11240" s="20"/>
      <c r="O11240" s="21"/>
      <c r="P11240" s="12"/>
      <c r="Q11240" s="11"/>
      <c r="R11240" s="12"/>
      <c r="S11240" s="12"/>
      <c r="T11240" s="22"/>
      <c r="U11240" s="23"/>
    </row>
    <row r="11241" spans="1:21" x14ac:dyDescent="0.3">
      <c r="A11241" s="18"/>
      <c r="B11241" s="18"/>
      <c r="C11241" s="18"/>
      <c r="D11241" s="18"/>
      <c r="E11241" s="18"/>
      <c r="F11241" s="2"/>
      <c r="G11241" s="3"/>
      <c r="H11241" s="2"/>
      <c r="I11241" s="2"/>
      <c r="J11241" s="19"/>
      <c r="K11241" s="11"/>
      <c r="L11241" s="11"/>
      <c r="M11241" s="12"/>
      <c r="N11241" s="20"/>
      <c r="O11241" s="21"/>
      <c r="P11241" s="12"/>
      <c r="Q11241" s="11"/>
      <c r="R11241" s="12"/>
      <c r="S11241" s="12"/>
      <c r="T11241" s="22"/>
      <c r="U11241" s="23"/>
    </row>
    <row r="11242" spans="1:21" x14ac:dyDescent="0.3">
      <c r="A11242" s="18"/>
      <c r="B11242" s="18"/>
      <c r="C11242" s="18"/>
      <c r="D11242" s="18"/>
      <c r="E11242" s="18"/>
      <c r="F11242" s="2"/>
      <c r="G11242" s="3"/>
      <c r="H11242" s="2"/>
      <c r="I11242" s="2"/>
      <c r="J11242" s="19"/>
      <c r="K11242" s="11"/>
      <c r="L11242" s="11"/>
      <c r="M11242" s="12"/>
      <c r="N11242" s="20"/>
      <c r="O11242" s="21"/>
      <c r="P11242" s="12"/>
      <c r="Q11242" s="11"/>
      <c r="R11242" s="12"/>
      <c r="S11242" s="12"/>
      <c r="T11242" s="22"/>
      <c r="U11242" s="23"/>
    </row>
    <row r="11243" spans="1:21" x14ac:dyDescent="0.3">
      <c r="A11243" s="18"/>
      <c r="B11243" s="18"/>
      <c r="C11243" s="18"/>
      <c r="D11243" s="18"/>
      <c r="E11243" s="18"/>
      <c r="F11243" s="2"/>
      <c r="G11243" s="3"/>
      <c r="H11243" s="2"/>
      <c r="I11243" s="2"/>
      <c r="J11243" s="19"/>
      <c r="K11243" s="11"/>
      <c r="L11243" s="11"/>
      <c r="M11243" s="12"/>
      <c r="N11243" s="20"/>
      <c r="O11243" s="21"/>
      <c r="P11243" s="12"/>
      <c r="Q11243" s="11"/>
      <c r="R11243" s="12"/>
      <c r="S11243" s="12"/>
      <c r="T11243" s="22"/>
      <c r="U11243" s="23"/>
    </row>
    <row r="11244" spans="1:21" x14ac:dyDescent="0.3">
      <c r="A11244" s="18"/>
      <c r="B11244" s="18"/>
      <c r="C11244" s="18"/>
      <c r="D11244" s="18"/>
      <c r="E11244" s="18"/>
      <c r="F11244" s="2"/>
      <c r="G11244" s="3"/>
      <c r="H11244" s="2"/>
      <c r="I11244" s="2"/>
      <c r="J11244" s="19"/>
      <c r="K11244" s="11"/>
      <c r="L11244" s="11"/>
      <c r="M11244" s="12"/>
      <c r="N11244" s="20"/>
      <c r="O11244" s="21"/>
      <c r="P11244" s="12"/>
      <c r="Q11244" s="11"/>
      <c r="R11244" s="12"/>
      <c r="S11244" s="12"/>
      <c r="T11244" s="22"/>
      <c r="U11244" s="23"/>
    </row>
    <row r="11245" spans="1:21" x14ac:dyDescent="0.3">
      <c r="A11245" s="18"/>
      <c r="B11245" s="18"/>
      <c r="C11245" s="18"/>
      <c r="D11245" s="18"/>
      <c r="E11245" s="18"/>
      <c r="F11245" s="2"/>
      <c r="G11245" s="3"/>
      <c r="H11245" s="2"/>
      <c r="I11245" s="2"/>
      <c r="J11245" s="19"/>
      <c r="K11245" s="11"/>
      <c r="L11245" s="11"/>
      <c r="M11245" s="12"/>
      <c r="N11245" s="20"/>
      <c r="O11245" s="21"/>
      <c r="P11245" s="12"/>
      <c r="Q11245" s="11"/>
      <c r="R11245" s="12"/>
      <c r="S11245" s="12"/>
      <c r="T11245" s="22"/>
      <c r="U11245" s="23"/>
    </row>
    <row r="11246" spans="1:21" x14ac:dyDescent="0.3">
      <c r="A11246" s="18"/>
      <c r="B11246" s="18"/>
      <c r="C11246" s="18"/>
      <c r="D11246" s="18"/>
      <c r="E11246" s="18"/>
      <c r="F11246" s="2"/>
      <c r="G11246" s="3"/>
      <c r="H11246" s="2"/>
      <c r="I11246" s="2"/>
      <c r="J11246" s="19"/>
      <c r="K11246" s="11"/>
      <c r="L11246" s="11"/>
      <c r="M11246" s="12"/>
      <c r="N11246" s="20"/>
      <c r="O11246" s="21"/>
      <c r="P11246" s="12"/>
      <c r="Q11246" s="11"/>
      <c r="R11246" s="12"/>
      <c r="S11246" s="12"/>
      <c r="T11246" s="22"/>
      <c r="U11246" s="23"/>
    </row>
    <row r="11247" spans="1:21" x14ac:dyDescent="0.3">
      <c r="A11247" s="18"/>
      <c r="B11247" s="18"/>
      <c r="C11247" s="18"/>
      <c r="D11247" s="18"/>
      <c r="E11247" s="18"/>
      <c r="F11247" s="2"/>
      <c r="G11247" s="3"/>
      <c r="H11247" s="2"/>
      <c r="I11247" s="2"/>
      <c r="J11247" s="19"/>
      <c r="K11247" s="11"/>
      <c r="L11247" s="11"/>
      <c r="M11247" s="12"/>
      <c r="N11247" s="20"/>
      <c r="O11247" s="21"/>
      <c r="P11247" s="12"/>
      <c r="Q11247" s="11"/>
      <c r="R11247" s="12"/>
      <c r="S11247" s="12"/>
      <c r="T11247" s="22"/>
      <c r="U11247" s="23"/>
    </row>
    <row r="11248" spans="1:21" x14ac:dyDescent="0.3">
      <c r="A11248" s="18"/>
      <c r="B11248" s="18"/>
      <c r="C11248" s="18"/>
      <c r="D11248" s="18"/>
      <c r="E11248" s="18"/>
      <c r="F11248" s="2"/>
      <c r="G11248" s="3"/>
      <c r="H11248" s="2"/>
      <c r="I11248" s="2"/>
      <c r="J11248" s="19"/>
      <c r="K11248" s="11"/>
      <c r="L11248" s="11"/>
      <c r="M11248" s="12"/>
      <c r="N11248" s="20"/>
      <c r="O11248" s="21"/>
      <c r="P11248" s="12"/>
      <c r="Q11248" s="11"/>
      <c r="R11248" s="12"/>
      <c r="S11248" s="12"/>
      <c r="T11248" s="22"/>
      <c r="U11248" s="23"/>
    </row>
    <row r="11249" spans="1:21" x14ac:dyDescent="0.3">
      <c r="A11249" s="18"/>
      <c r="B11249" s="18"/>
      <c r="C11249" s="18"/>
      <c r="D11249" s="18"/>
      <c r="E11249" s="18"/>
      <c r="F11249" s="2"/>
      <c r="G11249" s="3"/>
      <c r="H11249" s="2"/>
      <c r="I11249" s="2"/>
      <c r="J11249" s="19"/>
      <c r="K11249" s="11"/>
      <c r="L11249" s="11"/>
      <c r="M11249" s="12"/>
      <c r="N11249" s="20"/>
      <c r="O11249" s="21"/>
      <c r="P11249" s="12"/>
      <c r="Q11249" s="11"/>
      <c r="R11249" s="12"/>
      <c r="S11249" s="12"/>
      <c r="T11249" s="22"/>
      <c r="U11249" s="23"/>
    </row>
    <row r="11250" spans="1:21" x14ac:dyDescent="0.3">
      <c r="A11250" s="18"/>
      <c r="B11250" s="18"/>
      <c r="C11250" s="18"/>
      <c r="D11250" s="18"/>
      <c r="E11250" s="18"/>
      <c r="F11250" s="2"/>
      <c r="G11250" s="3"/>
      <c r="H11250" s="2"/>
      <c r="I11250" s="2"/>
      <c r="J11250" s="19"/>
      <c r="K11250" s="11"/>
      <c r="L11250" s="11"/>
      <c r="M11250" s="12"/>
      <c r="N11250" s="20"/>
      <c r="O11250" s="21"/>
      <c r="P11250" s="12"/>
      <c r="Q11250" s="11"/>
      <c r="R11250" s="12"/>
      <c r="S11250" s="12"/>
      <c r="T11250" s="22"/>
      <c r="U11250" s="23"/>
    </row>
    <row r="11251" spans="1:21" x14ac:dyDescent="0.3">
      <c r="A11251" s="18"/>
      <c r="B11251" s="18"/>
      <c r="C11251" s="18"/>
      <c r="D11251" s="18"/>
      <c r="E11251" s="18"/>
      <c r="F11251" s="2"/>
      <c r="G11251" s="3"/>
      <c r="H11251" s="2"/>
      <c r="I11251" s="2"/>
      <c r="J11251" s="19"/>
      <c r="K11251" s="11"/>
      <c r="L11251" s="11"/>
      <c r="M11251" s="12"/>
      <c r="N11251" s="20"/>
      <c r="O11251" s="21"/>
      <c r="P11251" s="12"/>
      <c r="Q11251" s="11"/>
      <c r="R11251" s="12"/>
      <c r="S11251" s="12"/>
      <c r="T11251" s="22"/>
      <c r="U11251" s="23"/>
    </row>
    <row r="11252" spans="1:21" x14ac:dyDescent="0.3">
      <c r="A11252" s="18"/>
      <c r="B11252" s="18"/>
      <c r="C11252" s="18"/>
      <c r="D11252" s="18"/>
      <c r="E11252" s="18"/>
      <c r="F11252" s="2"/>
      <c r="G11252" s="3"/>
      <c r="H11252" s="2"/>
      <c r="I11252" s="2"/>
      <c r="J11252" s="19"/>
      <c r="K11252" s="11"/>
      <c r="L11252" s="11"/>
      <c r="M11252" s="12"/>
      <c r="N11252" s="20"/>
      <c r="O11252" s="21"/>
      <c r="P11252" s="12"/>
      <c r="Q11252" s="11"/>
      <c r="R11252" s="12"/>
      <c r="S11252" s="12"/>
      <c r="T11252" s="22"/>
      <c r="U11252" s="23"/>
    </row>
    <row r="11253" spans="1:21" x14ac:dyDescent="0.3">
      <c r="A11253" s="18"/>
      <c r="B11253" s="18"/>
      <c r="C11253" s="18"/>
      <c r="D11253" s="18"/>
      <c r="E11253" s="18"/>
      <c r="F11253" s="2"/>
      <c r="G11253" s="3"/>
      <c r="H11253" s="2"/>
      <c r="I11253" s="2"/>
      <c r="J11253" s="19"/>
      <c r="K11253" s="11"/>
      <c r="L11253" s="11"/>
      <c r="M11253" s="12"/>
      <c r="N11253" s="20"/>
      <c r="O11253" s="21"/>
      <c r="P11253" s="12"/>
      <c r="Q11253" s="11"/>
      <c r="R11253" s="12"/>
      <c r="S11253" s="12"/>
      <c r="T11253" s="22"/>
      <c r="U11253" s="23"/>
    </row>
    <row r="11254" spans="1:21" x14ac:dyDescent="0.3">
      <c r="A11254" s="18"/>
      <c r="B11254" s="18"/>
      <c r="C11254" s="18"/>
      <c r="D11254" s="18"/>
      <c r="E11254" s="18"/>
      <c r="F11254" s="2"/>
      <c r="G11254" s="3"/>
      <c r="H11254" s="2"/>
      <c r="I11254" s="2"/>
      <c r="J11254" s="19"/>
      <c r="K11254" s="11"/>
      <c r="L11254" s="11"/>
      <c r="M11254" s="12"/>
      <c r="N11254" s="20"/>
      <c r="O11254" s="21"/>
      <c r="P11254" s="12"/>
      <c r="Q11254" s="11"/>
      <c r="R11254" s="12"/>
      <c r="S11254" s="12"/>
      <c r="T11254" s="22"/>
      <c r="U11254" s="23"/>
    </row>
    <row r="11255" spans="1:21" x14ac:dyDescent="0.3">
      <c r="A11255" s="18"/>
      <c r="B11255" s="18"/>
      <c r="C11255" s="18"/>
      <c r="D11255" s="18"/>
      <c r="E11255" s="18"/>
      <c r="F11255" s="2"/>
      <c r="G11255" s="3"/>
      <c r="H11255" s="2"/>
      <c r="I11255" s="2"/>
      <c r="J11255" s="19"/>
      <c r="K11255" s="11"/>
      <c r="L11255" s="11"/>
      <c r="M11255" s="12"/>
      <c r="N11255" s="20"/>
      <c r="O11255" s="21"/>
      <c r="P11255" s="12"/>
      <c r="Q11255" s="11"/>
      <c r="R11255" s="12"/>
      <c r="S11255" s="12"/>
      <c r="T11255" s="22"/>
      <c r="U11255" s="23"/>
    </row>
    <row r="11256" spans="1:21" x14ac:dyDescent="0.3">
      <c r="A11256" s="18"/>
      <c r="B11256" s="18"/>
      <c r="C11256" s="18"/>
      <c r="D11256" s="18"/>
      <c r="E11256" s="18"/>
      <c r="F11256" s="2"/>
      <c r="G11256" s="3"/>
      <c r="H11256" s="2"/>
      <c r="I11256" s="2"/>
      <c r="J11256" s="19"/>
      <c r="K11256" s="11"/>
      <c r="L11256" s="11"/>
      <c r="M11256" s="12"/>
      <c r="N11256" s="20"/>
      <c r="O11256" s="21"/>
      <c r="P11256" s="12"/>
      <c r="Q11256" s="11"/>
      <c r="R11256" s="12"/>
      <c r="S11256" s="12"/>
      <c r="T11256" s="22"/>
      <c r="U11256" s="23"/>
    </row>
    <row r="11257" spans="1:21" x14ac:dyDescent="0.3">
      <c r="A11257" s="18"/>
      <c r="B11257" s="18"/>
      <c r="C11257" s="18"/>
      <c r="D11257" s="18"/>
      <c r="E11257" s="18"/>
      <c r="F11257" s="2"/>
      <c r="G11257" s="3"/>
      <c r="H11257" s="2"/>
      <c r="I11257" s="2"/>
      <c r="J11257" s="19"/>
      <c r="K11257" s="11"/>
      <c r="L11257" s="11"/>
      <c r="M11257" s="12"/>
      <c r="N11257" s="20"/>
      <c r="O11257" s="21"/>
      <c r="P11257" s="12"/>
      <c r="Q11257" s="11"/>
      <c r="R11257" s="12"/>
      <c r="S11257" s="12"/>
      <c r="T11257" s="22"/>
      <c r="U11257" s="23"/>
    </row>
    <row r="11258" spans="1:21" x14ac:dyDescent="0.3">
      <c r="A11258" s="18"/>
      <c r="B11258" s="18"/>
      <c r="C11258" s="18"/>
      <c r="D11258" s="18"/>
      <c r="E11258" s="18"/>
      <c r="F11258" s="2"/>
      <c r="G11258" s="3"/>
      <c r="H11258" s="2"/>
      <c r="I11258" s="2"/>
      <c r="J11258" s="19"/>
      <c r="K11258" s="11"/>
      <c r="L11258" s="11"/>
      <c r="M11258" s="12"/>
      <c r="N11258" s="20"/>
      <c r="O11258" s="21"/>
      <c r="P11258" s="12"/>
      <c r="Q11258" s="11"/>
      <c r="R11258" s="12"/>
      <c r="S11258" s="12"/>
      <c r="T11258" s="22"/>
      <c r="U11258" s="23"/>
    </row>
    <row r="11259" spans="1:21" x14ac:dyDescent="0.3">
      <c r="A11259" s="18"/>
      <c r="B11259" s="18"/>
      <c r="C11259" s="18"/>
      <c r="D11259" s="18"/>
      <c r="E11259" s="18"/>
      <c r="F11259" s="2"/>
      <c r="G11259" s="3"/>
      <c r="H11259" s="2"/>
      <c r="I11259" s="2"/>
      <c r="J11259" s="19"/>
      <c r="K11259" s="11"/>
      <c r="L11259" s="11"/>
      <c r="M11259" s="12"/>
      <c r="N11259" s="20"/>
      <c r="O11259" s="21"/>
      <c r="P11259" s="12"/>
      <c r="Q11259" s="11"/>
      <c r="R11259" s="12"/>
      <c r="S11259" s="12"/>
      <c r="T11259" s="22"/>
      <c r="U11259" s="23"/>
    </row>
    <row r="11260" spans="1:21" x14ac:dyDescent="0.3">
      <c r="A11260" s="18"/>
      <c r="B11260" s="18"/>
      <c r="C11260" s="18"/>
      <c r="D11260" s="18"/>
      <c r="E11260" s="18"/>
      <c r="F11260" s="2"/>
      <c r="G11260" s="3"/>
      <c r="H11260" s="2"/>
      <c r="I11260" s="2"/>
      <c r="J11260" s="19"/>
      <c r="K11260" s="11"/>
      <c r="L11260" s="11"/>
      <c r="M11260" s="12"/>
      <c r="N11260" s="20"/>
      <c r="O11260" s="21"/>
      <c r="P11260" s="12"/>
      <c r="Q11260" s="11"/>
      <c r="R11260" s="12"/>
      <c r="S11260" s="12"/>
      <c r="T11260" s="22"/>
      <c r="U11260" s="23"/>
    </row>
    <row r="11261" spans="1:21" x14ac:dyDescent="0.3">
      <c r="A11261" s="18"/>
      <c r="B11261" s="18"/>
      <c r="C11261" s="18"/>
      <c r="D11261" s="18"/>
      <c r="E11261" s="18"/>
      <c r="F11261" s="2"/>
      <c r="G11261" s="3"/>
      <c r="H11261" s="2"/>
      <c r="I11261" s="2"/>
      <c r="J11261" s="19"/>
      <c r="K11261" s="11"/>
      <c r="L11261" s="11"/>
      <c r="M11261" s="12"/>
      <c r="N11261" s="20"/>
      <c r="O11261" s="21"/>
      <c r="P11261" s="12"/>
      <c r="Q11261" s="11"/>
      <c r="R11261" s="12"/>
      <c r="S11261" s="12"/>
      <c r="T11261" s="22"/>
      <c r="U11261" s="23"/>
    </row>
    <row r="11262" spans="1:21" x14ac:dyDescent="0.3">
      <c r="A11262" s="18"/>
      <c r="B11262" s="18"/>
      <c r="C11262" s="18"/>
      <c r="D11262" s="18"/>
      <c r="E11262" s="18"/>
      <c r="F11262" s="2"/>
      <c r="G11262" s="3"/>
      <c r="H11262" s="2"/>
      <c r="I11262" s="2"/>
      <c r="J11262" s="19"/>
      <c r="K11262" s="11"/>
      <c r="L11262" s="11"/>
      <c r="M11262" s="12"/>
      <c r="N11262" s="20"/>
      <c r="O11262" s="21"/>
      <c r="P11262" s="12"/>
      <c r="Q11262" s="11"/>
      <c r="R11262" s="12"/>
      <c r="S11262" s="12"/>
      <c r="T11262" s="22"/>
      <c r="U11262" s="23"/>
    </row>
    <row r="11263" spans="1:21" x14ac:dyDescent="0.3">
      <c r="A11263" s="18"/>
      <c r="B11263" s="18"/>
      <c r="C11263" s="18"/>
      <c r="D11263" s="18"/>
      <c r="E11263" s="18"/>
      <c r="F11263" s="2"/>
      <c r="G11263" s="3"/>
      <c r="H11263" s="2"/>
      <c r="I11263" s="2"/>
      <c r="J11263" s="19"/>
      <c r="K11263" s="11"/>
      <c r="L11263" s="11"/>
      <c r="M11263" s="12"/>
      <c r="N11263" s="20"/>
      <c r="O11263" s="21"/>
      <c r="P11263" s="12"/>
      <c r="Q11263" s="11"/>
      <c r="R11263" s="12"/>
      <c r="S11263" s="12"/>
      <c r="T11263" s="22"/>
      <c r="U11263" s="23"/>
    </row>
    <row r="11264" spans="1:21" x14ac:dyDescent="0.3">
      <c r="A11264" s="18"/>
      <c r="B11264" s="18"/>
      <c r="C11264" s="18"/>
      <c r="D11264" s="18"/>
      <c r="E11264" s="18"/>
      <c r="F11264" s="2"/>
      <c r="G11264" s="3"/>
      <c r="H11264" s="2"/>
      <c r="I11264" s="2"/>
      <c r="J11264" s="19"/>
      <c r="K11264" s="11"/>
      <c r="L11264" s="11"/>
      <c r="M11264" s="12"/>
      <c r="N11264" s="20"/>
      <c r="O11264" s="21"/>
      <c r="P11264" s="12"/>
      <c r="Q11264" s="11"/>
      <c r="R11264" s="12"/>
      <c r="S11264" s="12"/>
      <c r="T11264" s="22"/>
      <c r="U11264" s="23"/>
    </row>
    <row r="11265" spans="1:21" x14ac:dyDescent="0.3">
      <c r="A11265" s="18"/>
      <c r="B11265" s="18"/>
      <c r="C11265" s="18"/>
      <c r="D11265" s="18"/>
      <c r="E11265" s="18"/>
      <c r="F11265" s="2"/>
      <c r="G11265" s="3"/>
      <c r="H11265" s="2"/>
      <c r="I11265" s="2"/>
      <c r="J11265" s="19"/>
      <c r="K11265" s="11"/>
      <c r="L11265" s="11"/>
      <c r="M11265" s="12"/>
      <c r="N11265" s="20"/>
      <c r="O11265" s="21"/>
      <c r="P11265" s="12"/>
      <c r="Q11265" s="11"/>
      <c r="R11265" s="12"/>
      <c r="S11265" s="12"/>
      <c r="T11265" s="22"/>
      <c r="U11265" s="23"/>
    </row>
    <row r="11266" spans="1:21" x14ac:dyDescent="0.3">
      <c r="A11266" s="18"/>
      <c r="B11266" s="18"/>
      <c r="C11266" s="18"/>
      <c r="D11266" s="18"/>
      <c r="E11266" s="18"/>
      <c r="F11266" s="2"/>
      <c r="G11266" s="3"/>
      <c r="H11266" s="2"/>
      <c r="I11266" s="2"/>
      <c r="J11266" s="19"/>
      <c r="K11266" s="11"/>
      <c r="L11266" s="11"/>
      <c r="M11266" s="12"/>
      <c r="N11266" s="20"/>
      <c r="O11266" s="21"/>
      <c r="P11266" s="12"/>
      <c r="Q11266" s="11"/>
      <c r="R11266" s="12"/>
      <c r="S11266" s="12"/>
      <c r="T11266" s="22"/>
      <c r="U11266" s="23"/>
    </row>
    <row r="11267" spans="1:21" x14ac:dyDescent="0.3">
      <c r="A11267" s="18"/>
      <c r="B11267" s="18"/>
      <c r="C11267" s="18"/>
      <c r="D11267" s="18"/>
      <c r="E11267" s="18"/>
      <c r="F11267" s="2"/>
      <c r="G11267" s="3"/>
      <c r="H11267" s="2"/>
      <c r="I11267" s="2"/>
      <c r="J11267" s="19"/>
      <c r="K11267" s="11"/>
      <c r="L11267" s="11"/>
      <c r="M11267" s="12"/>
      <c r="N11267" s="20"/>
      <c r="O11267" s="21"/>
      <c r="P11267" s="12"/>
      <c r="Q11267" s="11"/>
      <c r="R11267" s="12"/>
      <c r="S11267" s="12"/>
      <c r="T11267" s="22"/>
      <c r="U11267" s="23"/>
    </row>
    <row r="11268" spans="1:21" x14ac:dyDescent="0.3">
      <c r="A11268" s="18"/>
      <c r="B11268" s="18"/>
      <c r="C11268" s="18"/>
      <c r="D11268" s="18"/>
      <c r="E11268" s="18"/>
      <c r="F11268" s="2"/>
      <c r="G11268" s="3"/>
      <c r="H11268" s="2"/>
      <c r="I11268" s="2"/>
      <c r="J11268" s="19"/>
      <c r="K11268" s="11"/>
      <c r="L11268" s="11"/>
      <c r="M11268" s="12"/>
      <c r="N11268" s="20"/>
      <c r="O11268" s="21"/>
      <c r="P11268" s="12"/>
      <c r="Q11268" s="11"/>
      <c r="R11268" s="12"/>
      <c r="S11268" s="12"/>
      <c r="T11268" s="22"/>
      <c r="U11268" s="23"/>
    </row>
    <row r="11269" spans="1:21" x14ac:dyDescent="0.3">
      <c r="A11269" s="18"/>
      <c r="B11269" s="18"/>
      <c r="C11269" s="18"/>
      <c r="D11269" s="18"/>
      <c r="E11269" s="18"/>
      <c r="F11269" s="2"/>
      <c r="G11269" s="3"/>
      <c r="H11269" s="2"/>
      <c r="I11269" s="2"/>
      <c r="J11269" s="19"/>
      <c r="K11269" s="11"/>
      <c r="L11269" s="11"/>
      <c r="M11269" s="12"/>
      <c r="N11269" s="20"/>
      <c r="O11269" s="21"/>
      <c r="P11269" s="12"/>
      <c r="Q11269" s="11"/>
      <c r="R11269" s="12"/>
      <c r="S11269" s="12"/>
      <c r="T11269" s="22"/>
      <c r="U11269" s="23"/>
    </row>
    <row r="11270" spans="1:21" x14ac:dyDescent="0.3">
      <c r="A11270" s="18"/>
      <c r="B11270" s="18"/>
      <c r="C11270" s="18"/>
      <c r="D11270" s="18"/>
      <c r="E11270" s="18"/>
      <c r="F11270" s="2"/>
      <c r="G11270" s="3"/>
      <c r="H11270" s="2"/>
      <c r="I11270" s="2"/>
      <c r="J11270" s="19"/>
      <c r="K11270" s="11"/>
      <c r="L11270" s="11"/>
      <c r="M11270" s="12"/>
      <c r="N11270" s="20"/>
      <c r="O11270" s="21"/>
      <c r="P11270" s="12"/>
      <c r="Q11270" s="11"/>
      <c r="R11270" s="12"/>
      <c r="S11270" s="12"/>
      <c r="T11270" s="22"/>
      <c r="U11270" s="23"/>
    </row>
    <row r="11271" spans="1:21" x14ac:dyDescent="0.3">
      <c r="A11271" s="18"/>
      <c r="B11271" s="18"/>
      <c r="C11271" s="18"/>
      <c r="D11271" s="18"/>
      <c r="E11271" s="18"/>
      <c r="F11271" s="2"/>
      <c r="G11271" s="3"/>
      <c r="H11271" s="2"/>
      <c r="I11271" s="2"/>
      <c r="J11271" s="19"/>
      <c r="K11271" s="11"/>
      <c r="L11271" s="11"/>
      <c r="M11271" s="12"/>
      <c r="N11271" s="20"/>
      <c r="O11271" s="21"/>
      <c r="P11271" s="12"/>
      <c r="Q11271" s="11"/>
      <c r="R11271" s="12"/>
      <c r="S11271" s="12"/>
      <c r="T11271" s="22"/>
      <c r="U11271" s="23"/>
    </row>
    <row r="11272" spans="1:21" x14ac:dyDescent="0.3">
      <c r="A11272" s="18"/>
      <c r="B11272" s="18"/>
      <c r="C11272" s="18"/>
      <c r="D11272" s="18"/>
      <c r="E11272" s="18"/>
      <c r="F11272" s="2"/>
      <c r="G11272" s="3"/>
      <c r="H11272" s="2"/>
      <c r="I11272" s="2"/>
      <c r="J11272" s="19"/>
      <c r="K11272" s="11"/>
      <c r="L11272" s="11"/>
      <c r="M11272" s="12"/>
      <c r="N11272" s="20"/>
      <c r="O11272" s="21"/>
      <c r="P11272" s="12"/>
      <c r="Q11272" s="11"/>
      <c r="R11272" s="12"/>
      <c r="S11272" s="12"/>
      <c r="T11272" s="22"/>
      <c r="U11272" s="23"/>
    </row>
    <row r="11273" spans="1:21" x14ac:dyDescent="0.3">
      <c r="A11273" s="18"/>
      <c r="B11273" s="18"/>
      <c r="C11273" s="18"/>
      <c r="D11273" s="18"/>
      <c r="E11273" s="18"/>
      <c r="F11273" s="2"/>
      <c r="G11273" s="3"/>
      <c r="H11273" s="2"/>
      <c r="I11273" s="2"/>
      <c r="J11273" s="19"/>
      <c r="K11273" s="11"/>
      <c r="L11273" s="11"/>
      <c r="M11273" s="12"/>
      <c r="N11273" s="20"/>
      <c r="O11273" s="21"/>
      <c r="P11273" s="12"/>
      <c r="Q11273" s="11"/>
      <c r="R11273" s="12"/>
      <c r="S11273" s="12"/>
      <c r="T11273" s="22"/>
      <c r="U11273" s="23"/>
    </row>
    <row r="11274" spans="1:21" x14ac:dyDescent="0.3">
      <c r="A11274" s="18"/>
      <c r="B11274" s="18"/>
      <c r="C11274" s="18"/>
      <c r="D11274" s="18"/>
      <c r="E11274" s="18"/>
      <c r="F11274" s="2"/>
      <c r="G11274" s="3"/>
      <c r="H11274" s="2"/>
      <c r="I11274" s="2"/>
      <c r="J11274" s="19"/>
      <c r="K11274" s="11"/>
      <c r="L11274" s="11"/>
      <c r="M11274" s="12"/>
      <c r="N11274" s="20"/>
      <c r="O11274" s="21"/>
      <c r="P11274" s="12"/>
      <c r="Q11274" s="11"/>
      <c r="R11274" s="12"/>
      <c r="S11274" s="12"/>
      <c r="T11274" s="22"/>
      <c r="U11274" s="23"/>
    </row>
    <row r="11275" spans="1:21" x14ac:dyDescent="0.3">
      <c r="A11275" s="18"/>
      <c r="B11275" s="18"/>
      <c r="C11275" s="18"/>
      <c r="D11275" s="18"/>
      <c r="E11275" s="18"/>
      <c r="F11275" s="2"/>
      <c r="G11275" s="3"/>
      <c r="H11275" s="2"/>
      <c r="I11275" s="2"/>
      <c r="J11275" s="19"/>
      <c r="K11275" s="11"/>
      <c r="L11275" s="11"/>
      <c r="M11275" s="12"/>
      <c r="N11275" s="20"/>
      <c r="O11275" s="21"/>
      <c r="P11275" s="12"/>
      <c r="Q11275" s="11"/>
      <c r="R11275" s="12"/>
      <c r="S11275" s="12"/>
      <c r="T11275" s="22"/>
      <c r="U11275" s="23"/>
    </row>
    <row r="11276" spans="1:21" x14ac:dyDescent="0.3">
      <c r="A11276" s="18"/>
      <c r="B11276" s="18"/>
      <c r="C11276" s="18"/>
      <c r="D11276" s="18"/>
      <c r="E11276" s="18"/>
      <c r="F11276" s="2"/>
      <c r="G11276" s="3"/>
      <c r="H11276" s="2"/>
      <c r="I11276" s="2"/>
      <c r="J11276" s="19"/>
      <c r="K11276" s="11"/>
      <c r="L11276" s="11"/>
      <c r="M11276" s="12"/>
      <c r="N11276" s="20"/>
      <c r="O11276" s="21"/>
      <c r="P11276" s="12"/>
      <c r="Q11276" s="11"/>
      <c r="R11276" s="12"/>
      <c r="S11276" s="12"/>
      <c r="T11276" s="22"/>
      <c r="U11276" s="23"/>
    </row>
    <row r="11277" spans="1:21" x14ac:dyDescent="0.3">
      <c r="A11277" s="18"/>
      <c r="B11277" s="18"/>
      <c r="C11277" s="18"/>
      <c r="D11277" s="18"/>
      <c r="E11277" s="18"/>
      <c r="F11277" s="2"/>
      <c r="G11277" s="3"/>
      <c r="H11277" s="2"/>
      <c r="I11277" s="2"/>
      <c r="J11277" s="19"/>
      <c r="K11277" s="11"/>
      <c r="L11277" s="11"/>
      <c r="M11277" s="12"/>
      <c r="N11277" s="20"/>
      <c r="O11277" s="21"/>
      <c r="P11277" s="12"/>
      <c r="Q11277" s="11"/>
      <c r="R11277" s="12"/>
      <c r="S11277" s="12"/>
      <c r="T11277" s="22"/>
      <c r="U11277" s="23"/>
    </row>
    <row r="11278" spans="1:21" x14ac:dyDescent="0.3">
      <c r="A11278" s="18"/>
      <c r="B11278" s="18"/>
      <c r="C11278" s="18"/>
      <c r="D11278" s="18"/>
      <c r="E11278" s="18"/>
      <c r="F11278" s="2"/>
      <c r="G11278" s="3"/>
      <c r="H11278" s="2"/>
      <c r="I11278" s="2"/>
      <c r="J11278" s="19"/>
      <c r="K11278" s="11"/>
      <c r="L11278" s="11"/>
      <c r="M11278" s="12"/>
      <c r="N11278" s="20"/>
      <c r="O11278" s="21"/>
      <c r="P11278" s="12"/>
      <c r="Q11278" s="11"/>
      <c r="R11278" s="12"/>
      <c r="S11278" s="12"/>
      <c r="T11278" s="22"/>
      <c r="U11278" s="23"/>
    </row>
    <row r="11279" spans="1:21" x14ac:dyDescent="0.3">
      <c r="A11279" s="18"/>
      <c r="B11279" s="18"/>
      <c r="C11279" s="18"/>
      <c r="D11279" s="18"/>
      <c r="E11279" s="18"/>
      <c r="F11279" s="2"/>
      <c r="G11279" s="3"/>
      <c r="H11279" s="2"/>
      <c r="I11279" s="2"/>
      <c r="J11279" s="19"/>
      <c r="K11279" s="11"/>
      <c r="L11279" s="11"/>
      <c r="M11279" s="12"/>
      <c r="N11279" s="20"/>
      <c r="O11279" s="21"/>
      <c r="P11279" s="12"/>
      <c r="Q11279" s="11"/>
      <c r="R11279" s="12"/>
      <c r="S11279" s="12"/>
      <c r="T11279" s="22"/>
      <c r="U11279" s="23"/>
    </row>
    <row r="11280" spans="1:21" x14ac:dyDescent="0.3">
      <c r="A11280" s="18"/>
      <c r="B11280" s="18"/>
      <c r="C11280" s="18"/>
      <c r="D11280" s="18"/>
      <c r="E11280" s="18"/>
      <c r="F11280" s="2"/>
      <c r="G11280" s="3"/>
      <c r="H11280" s="2"/>
      <c r="I11280" s="2"/>
      <c r="J11280" s="19"/>
      <c r="K11280" s="11"/>
      <c r="L11280" s="11"/>
      <c r="M11280" s="12"/>
      <c r="N11280" s="20"/>
      <c r="O11280" s="21"/>
      <c r="P11280" s="12"/>
      <c r="Q11280" s="11"/>
      <c r="R11280" s="12"/>
      <c r="S11280" s="12"/>
      <c r="T11280" s="22"/>
      <c r="U11280" s="23"/>
    </row>
    <row r="11281" spans="1:21" x14ac:dyDescent="0.3">
      <c r="A11281" s="18"/>
      <c r="B11281" s="18"/>
      <c r="C11281" s="18"/>
      <c r="D11281" s="18"/>
      <c r="E11281" s="18"/>
      <c r="F11281" s="2"/>
      <c r="G11281" s="3"/>
      <c r="H11281" s="2"/>
      <c r="I11281" s="2"/>
      <c r="J11281" s="19"/>
      <c r="K11281" s="11"/>
      <c r="L11281" s="11"/>
      <c r="M11281" s="12"/>
      <c r="N11281" s="20"/>
      <c r="O11281" s="21"/>
      <c r="P11281" s="12"/>
      <c r="Q11281" s="11"/>
      <c r="R11281" s="12"/>
      <c r="S11281" s="12"/>
      <c r="T11281" s="22"/>
      <c r="U11281" s="23"/>
    </row>
    <row r="11282" spans="1:21" x14ac:dyDescent="0.3">
      <c r="A11282" s="18"/>
      <c r="B11282" s="18"/>
      <c r="C11282" s="18"/>
      <c r="D11282" s="18"/>
      <c r="E11282" s="18"/>
      <c r="F11282" s="2"/>
      <c r="G11282" s="3"/>
      <c r="H11282" s="2"/>
      <c r="I11282" s="2"/>
      <c r="J11282" s="19"/>
      <c r="K11282" s="11"/>
      <c r="L11282" s="11"/>
      <c r="M11282" s="12"/>
      <c r="N11282" s="20"/>
      <c r="O11282" s="21"/>
      <c r="P11282" s="12"/>
      <c r="Q11282" s="11"/>
      <c r="R11282" s="12"/>
      <c r="S11282" s="12"/>
      <c r="T11282" s="22"/>
      <c r="U11282" s="23"/>
    </row>
    <row r="11283" spans="1:21" x14ac:dyDescent="0.3">
      <c r="A11283" s="18"/>
      <c r="B11283" s="18"/>
      <c r="C11283" s="18"/>
      <c r="D11283" s="18"/>
      <c r="E11283" s="18"/>
      <c r="F11283" s="2"/>
      <c r="G11283" s="3"/>
      <c r="H11283" s="2"/>
      <c r="I11283" s="2"/>
      <c r="J11283" s="19"/>
      <c r="K11283" s="11"/>
      <c r="L11283" s="11"/>
      <c r="M11283" s="12"/>
      <c r="N11283" s="20"/>
      <c r="O11283" s="21"/>
      <c r="P11283" s="12"/>
      <c r="Q11283" s="11"/>
      <c r="R11283" s="12"/>
      <c r="S11283" s="12"/>
      <c r="T11283" s="22"/>
      <c r="U11283" s="23"/>
    </row>
    <row r="11284" spans="1:21" x14ac:dyDescent="0.3">
      <c r="A11284" s="18"/>
      <c r="B11284" s="18"/>
      <c r="C11284" s="18"/>
      <c r="D11284" s="18"/>
      <c r="E11284" s="18"/>
      <c r="F11284" s="2"/>
      <c r="G11284" s="3"/>
      <c r="H11284" s="2"/>
      <c r="I11284" s="2"/>
      <c r="J11284" s="19"/>
      <c r="K11284" s="11"/>
      <c r="L11284" s="11"/>
      <c r="M11284" s="12"/>
      <c r="N11284" s="20"/>
      <c r="O11284" s="21"/>
      <c r="P11284" s="12"/>
      <c r="Q11284" s="11"/>
      <c r="R11284" s="12"/>
      <c r="S11284" s="12"/>
      <c r="T11284" s="22"/>
      <c r="U11284" s="23"/>
    </row>
    <row r="11285" spans="1:21" x14ac:dyDescent="0.3">
      <c r="A11285" s="18"/>
      <c r="B11285" s="18"/>
      <c r="C11285" s="18"/>
      <c r="D11285" s="18"/>
      <c r="E11285" s="18"/>
      <c r="F11285" s="2"/>
      <c r="G11285" s="3"/>
      <c r="H11285" s="2"/>
      <c r="I11285" s="2"/>
      <c r="J11285" s="19"/>
      <c r="K11285" s="11"/>
      <c r="L11285" s="11"/>
      <c r="M11285" s="12"/>
      <c r="N11285" s="20"/>
      <c r="O11285" s="21"/>
      <c r="P11285" s="12"/>
      <c r="Q11285" s="11"/>
      <c r="R11285" s="12"/>
      <c r="S11285" s="12"/>
      <c r="T11285" s="22"/>
      <c r="U11285" s="23"/>
    </row>
    <row r="11286" spans="1:21" x14ac:dyDescent="0.3">
      <c r="A11286" s="18"/>
      <c r="B11286" s="18"/>
      <c r="C11286" s="18"/>
      <c r="D11286" s="18"/>
      <c r="E11286" s="18"/>
      <c r="F11286" s="2"/>
      <c r="G11286" s="3"/>
      <c r="H11286" s="2"/>
      <c r="I11286" s="2"/>
      <c r="J11286" s="19"/>
      <c r="K11286" s="11"/>
      <c r="L11286" s="11"/>
      <c r="M11286" s="12"/>
      <c r="N11286" s="20"/>
      <c r="O11286" s="21"/>
      <c r="P11286" s="12"/>
      <c r="Q11286" s="11"/>
      <c r="R11286" s="12"/>
      <c r="S11286" s="12"/>
      <c r="T11286" s="22"/>
      <c r="U11286" s="23"/>
    </row>
    <row r="11287" spans="1:21" x14ac:dyDescent="0.3">
      <c r="A11287" s="18"/>
      <c r="B11287" s="18"/>
      <c r="C11287" s="18"/>
      <c r="D11287" s="18"/>
      <c r="E11287" s="18"/>
      <c r="F11287" s="2"/>
      <c r="G11287" s="3"/>
      <c r="H11287" s="2"/>
      <c r="I11287" s="2"/>
      <c r="J11287" s="19"/>
      <c r="K11287" s="11"/>
      <c r="L11287" s="11"/>
      <c r="M11287" s="12"/>
      <c r="N11287" s="20"/>
      <c r="O11287" s="21"/>
      <c r="P11287" s="12"/>
      <c r="Q11287" s="11"/>
      <c r="R11287" s="12"/>
      <c r="S11287" s="12"/>
      <c r="T11287" s="22"/>
      <c r="U11287" s="23"/>
    </row>
    <row r="11288" spans="1:21" x14ac:dyDescent="0.3">
      <c r="A11288" s="18"/>
      <c r="B11288" s="18"/>
      <c r="C11288" s="18"/>
      <c r="D11288" s="18"/>
      <c r="E11288" s="18"/>
      <c r="F11288" s="2"/>
      <c r="G11288" s="3"/>
      <c r="H11288" s="2"/>
      <c r="I11288" s="2"/>
      <c r="J11288" s="19"/>
      <c r="K11288" s="11"/>
      <c r="L11288" s="11"/>
      <c r="M11288" s="12"/>
      <c r="N11288" s="20"/>
      <c r="O11288" s="21"/>
      <c r="P11288" s="12"/>
      <c r="Q11288" s="11"/>
      <c r="R11288" s="12"/>
      <c r="S11288" s="12"/>
      <c r="T11288" s="22"/>
      <c r="U11288" s="23"/>
    </row>
    <row r="11289" spans="1:21" x14ac:dyDescent="0.3">
      <c r="A11289" s="18"/>
      <c r="B11289" s="18"/>
      <c r="C11289" s="18"/>
      <c r="D11289" s="18"/>
      <c r="E11289" s="18"/>
      <c r="F11289" s="2"/>
      <c r="G11289" s="3"/>
      <c r="H11289" s="2"/>
      <c r="I11289" s="2"/>
      <c r="J11289" s="19"/>
      <c r="K11289" s="11"/>
      <c r="L11289" s="11"/>
      <c r="M11289" s="12"/>
      <c r="N11289" s="20"/>
      <c r="O11289" s="21"/>
      <c r="P11289" s="12"/>
      <c r="Q11289" s="11"/>
      <c r="R11289" s="12"/>
      <c r="S11289" s="12"/>
      <c r="T11289" s="22"/>
      <c r="U11289" s="23"/>
    </row>
    <row r="11290" spans="1:21" x14ac:dyDescent="0.3">
      <c r="A11290" s="18"/>
      <c r="B11290" s="18"/>
      <c r="C11290" s="18"/>
      <c r="D11290" s="18"/>
      <c r="E11290" s="18"/>
      <c r="F11290" s="2"/>
      <c r="G11290" s="3"/>
      <c r="H11290" s="2"/>
      <c r="I11290" s="2"/>
      <c r="J11290" s="19"/>
      <c r="K11290" s="11"/>
      <c r="L11290" s="11"/>
      <c r="M11290" s="12"/>
      <c r="N11290" s="20"/>
      <c r="O11290" s="21"/>
      <c r="P11290" s="12"/>
      <c r="Q11290" s="11"/>
      <c r="R11290" s="12"/>
      <c r="S11290" s="12"/>
      <c r="T11290" s="22"/>
      <c r="U11290" s="23"/>
    </row>
    <row r="11291" spans="1:21" x14ac:dyDescent="0.3">
      <c r="A11291" s="18"/>
      <c r="B11291" s="18"/>
      <c r="C11291" s="18"/>
      <c r="D11291" s="18"/>
      <c r="E11291" s="18"/>
      <c r="F11291" s="2"/>
      <c r="G11291" s="3"/>
      <c r="H11291" s="2"/>
      <c r="I11291" s="2"/>
      <c r="J11291" s="19"/>
      <c r="K11291" s="11"/>
      <c r="L11291" s="11"/>
      <c r="M11291" s="12"/>
      <c r="N11291" s="20"/>
      <c r="O11291" s="21"/>
      <c r="P11291" s="12"/>
      <c r="Q11291" s="11"/>
      <c r="R11291" s="12"/>
      <c r="S11291" s="12"/>
      <c r="T11291" s="22"/>
      <c r="U11291" s="23"/>
    </row>
    <row r="11292" spans="1:21" x14ac:dyDescent="0.3">
      <c r="A11292" s="18"/>
      <c r="B11292" s="18"/>
      <c r="C11292" s="18"/>
      <c r="D11292" s="18"/>
      <c r="E11292" s="18"/>
      <c r="F11292" s="2"/>
      <c r="G11292" s="3"/>
      <c r="H11292" s="2"/>
      <c r="I11292" s="2"/>
      <c r="J11292" s="19"/>
      <c r="K11292" s="11"/>
      <c r="L11292" s="11"/>
      <c r="M11292" s="12"/>
      <c r="N11292" s="20"/>
      <c r="O11292" s="21"/>
      <c r="P11292" s="12"/>
      <c r="Q11292" s="11"/>
      <c r="R11292" s="12"/>
      <c r="S11292" s="12"/>
      <c r="T11292" s="22"/>
      <c r="U11292" s="23"/>
    </row>
    <row r="11293" spans="1:21" x14ac:dyDescent="0.3">
      <c r="A11293" s="18"/>
      <c r="B11293" s="18"/>
      <c r="C11293" s="18"/>
      <c r="D11293" s="18"/>
      <c r="E11293" s="18"/>
      <c r="F11293" s="2"/>
      <c r="G11293" s="3"/>
      <c r="H11293" s="2"/>
      <c r="I11293" s="2"/>
      <c r="J11293" s="19"/>
      <c r="K11293" s="11"/>
      <c r="L11293" s="11"/>
      <c r="M11293" s="12"/>
      <c r="N11293" s="20"/>
      <c r="O11293" s="21"/>
      <c r="P11293" s="12"/>
      <c r="Q11293" s="11"/>
      <c r="R11293" s="12"/>
      <c r="S11293" s="12"/>
      <c r="T11293" s="22"/>
      <c r="U11293" s="23"/>
    </row>
    <row r="11294" spans="1:21" x14ac:dyDescent="0.3">
      <c r="A11294" s="18"/>
      <c r="B11294" s="18"/>
      <c r="C11294" s="18"/>
      <c r="D11294" s="18"/>
      <c r="E11294" s="18"/>
      <c r="F11294" s="2"/>
      <c r="G11294" s="3"/>
      <c r="H11294" s="2"/>
      <c r="I11294" s="2"/>
      <c r="J11294" s="19"/>
      <c r="K11294" s="11"/>
      <c r="L11294" s="11"/>
      <c r="M11294" s="12"/>
      <c r="N11294" s="20"/>
      <c r="O11294" s="21"/>
      <c r="P11294" s="12"/>
      <c r="Q11294" s="11"/>
      <c r="R11294" s="12"/>
      <c r="S11294" s="12"/>
      <c r="T11294" s="22"/>
      <c r="U11294" s="23"/>
    </row>
    <row r="11295" spans="1:21" x14ac:dyDescent="0.3">
      <c r="A11295" s="18"/>
      <c r="B11295" s="18"/>
      <c r="C11295" s="18"/>
      <c r="D11295" s="18"/>
      <c r="E11295" s="18"/>
      <c r="F11295" s="2"/>
      <c r="G11295" s="3"/>
      <c r="H11295" s="2"/>
      <c r="I11295" s="2"/>
      <c r="J11295" s="19"/>
      <c r="K11295" s="11"/>
      <c r="L11295" s="11"/>
      <c r="M11295" s="12"/>
      <c r="N11295" s="20"/>
      <c r="O11295" s="21"/>
      <c r="P11295" s="12"/>
      <c r="Q11295" s="11"/>
      <c r="R11295" s="12"/>
      <c r="S11295" s="12"/>
      <c r="T11295" s="22"/>
      <c r="U11295" s="23"/>
    </row>
    <row r="11296" spans="1:21" x14ac:dyDescent="0.3">
      <c r="A11296" s="18"/>
      <c r="B11296" s="18"/>
      <c r="C11296" s="18"/>
      <c r="D11296" s="18"/>
      <c r="E11296" s="18"/>
      <c r="F11296" s="2"/>
      <c r="G11296" s="3"/>
      <c r="H11296" s="2"/>
      <c r="I11296" s="2"/>
      <c r="J11296" s="19"/>
      <c r="K11296" s="11"/>
      <c r="L11296" s="11"/>
      <c r="M11296" s="12"/>
      <c r="N11296" s="20"/>
      <c r="O11296" s="21"/>
      <c r="P11296" s="12"/>
      <c r="Q11296" s="11"/>
      <c r="R11296" s="12"/>
      <c r="S11296" s="12"/>
      <c r="T11296" s="22"/>
      <c r="U11296" s="23"/>
    </row>
    <row r="11297" spans="1:21" x14ac:dyDescent="0.3">
      <c r="A11297" s="18"/>
      <c r="B11297" s="18"/>
      <c r="C11297" s="18"/>
      <c r="D11297" s="18"/>
      <c r="E11297" s="18"/>
      <c r="F11297" s="2"/>
      <c r="G11297" s="3"/>
      <c r="H11297" s="2"/>
      <c r="I11297" s="2"/>
      <c r="J11297" s="19"/>
      <c r="K11297" s="11"/>
      <c r="L11297" s="11"/>
      <c r="M11297" s="12"/>
      <c r="N11297" s="20"/>
      <c r="O11297" s="21"/>
      <c r="P11297" s="12"/>
      <c r="Q11297" s="11"/>
      <c r="R11297" s="12"/>
      <c r="S11297" s="12"/>
      <c r="T11297" s="22"/>
      <c r="U11297" s="23"/>
    </row>
    <row r="11298" spans="1:21" x14ac:dyDescent="0.3">
      <c r="A11298" s="18"/>
      <c r="B11298" s="18"/>
      <c r="C11298" s="18"/>
      <c r="D11298" s="18"/>
      <c r="E11298" s="18"/>
      <c r="F11298" s="2"/>
      <c r="G11298" s="3"/>
      <c r="H11298" s="2"/>
      <c r="I11298" s="2"/>
      <c r="J11298" s="19"/>
      <c r="K11298" s="11"/>
      <c r="L11298" s="11"/>
      <c r="M11298" s="12"/>
      <c r="N11298" s="20"/>
      <c r="O11298" s="21"/>
      <c r="P11298" s="12"/>
      <c r="Q11298" s="11"/>
      <c r="R11298" s="12"/>
      <c r="S11298" s="12"/>
      <c r="T11298" s="22"/>
      <c r="U11298" s="23"/>
    </row>
    <row r="11299" spans="1:21" x14ac:dyDescent="0.3">
      <c r="A11299" s="18"/>
      <c r="B11299" s="18"/>
      <c r="C11299" s="18"/>
      <c r="D11299" s="18"/>
      <c r="E11299" s="18"/>
      <c r="F11299" s="2"/>
      <c r="G11299" s="3"/>
      <c r="H11299" s="2"/>
      <c r="I11299" s="2"/>
      <c r="J11299" s="19"/>
      <c r="K11299" s="11"/>
      <c r="L11299" s="11"/>
      <c r="M11299" s="12"/>
      <c r="N11299" s="20"/>
      <c r="O11299" s="21"/>
      <c r="P11299" s="12"/>
      <c r="Q11299" s="11"/>
      <c r="R11299" s="12"/>
      <c r="S11299" s="12"/>
      <c r="T11299" s="22"/>
      <c r="U11299" s="23"/>
    </row>
    <row r="11300" spans="1:21" x14ac:dyDescent="0.3">
      <c r="A11300" s="18"/>
      <c r="B11300" s="18"/>
      <c r="C11300" s="18"/>
      <c r="D11300" s="18"/>
      <c r="E11300" s="18"/>
      <c r="F11300" s="2"/>
      <c r="G11300" s="3"/>
      <c r="H11300" s="2"/>
      <c r="I11300" s="2"/>
      <c r="J11300" s="19"/>
      <c r="K11300" s="11"/>
      <c r="L11300" s="11"/>
      <c r="M11300" s="12"/>
      <c r="N11300" s="20"/>
      <c r="O11300" s="21"/>
      <c r="P11300" s="12"/>
      <c r="Q11300" s="11"/>
      <c r="R11300" s="12"/>
      <c r="S11300" s="12"/>
      <c r="T11300" s="22"/>
      <c r="U11300" s="23"/>
    </row>
    <row r="11301" spans="1:21" x14ac:dyDescent="0.3">
      <c r="A11301" s="18"/>
      <c r="B11301" s="18"/>
      <c r="C11301" s="18"/>
      <c r="D11301" s="18"/>
      <c r="E11301" s="18"/>
      <c r="F11301" s="2"/>
      <c r="G11301" s="3"/>
      <c r="H11301" s="2"/>
      <c r="I11301" s="2"/>
      <c r="J11301" s="19"/>
      <c r="K11301" s="11"/>
      <c r="L11301" s="11"/>
      <c r="M11301" s="12"/>
      <c r="N11301" s="20"/>
      <c r="O11301" s="21"/>
      <c r="P11301" s="12"/>
      <c r="Q11301" s="11"/>
      <c r="R11301" s="12"/>
      <c r="S11301" s="12"/>
      <c r="T11301" s="22"/>
      <c r="U11301" s="23"/>
    </row>
    <row r="11302" spans="1:21" x14ac:dyDescent="0.3">
      <c r="A11302" s="18"/>
      <c r="B11302" s="18"/>
      <c r="C11302" s="18"/>
      <c r="D11302" s="18"/>
      <c r="E11302" s="18"/>
      <c r="F11302" s="2"/>
      <c r="G11302" s="3"/>
      <c r="H11302" s="2"/>
      <c r="I11302" s="2"/>
      <c r="J11302" s="19"/>
      <c r="K11302" s="11"/>
      <c r="L11302" s="11"/>
      <c r="M11302" s="12"/>
      <c r="N11302" s="20"/>
      <c r="O11302" s="21"/>
      <c r="P11302" s="12"/>
      <c r="Q11302" s="11"/>
      <c r="R11302" s="12"/>
      <c r="S11302" s="12"/>
      <c r="T11302" s="22"/>
      <c r="U11302" s="23"/>
    </row>
    <row r="11303" spans="1:21" x14ac:dyDescent="0.3">
      <c r="A11303" s="18"/>
      <c r="B11303" s="18"/>
      <c r="C11303" s="18"/>
      <c r="D11303" s="18"/>
      <c r="E11303" s="18"/>
      <c r="F11303" s="2"/>
      <c r="G11303" s="3"/>
      <c r="H11303" s="2"/>
      <c r="I11303" s="2"/>
      <c r="J11303" s="19"/>
      <c r="K11303" s="11"/>
      <c r="L11303" s="11"/>
      <c r="M11303" s="12"/>
      <c r="N11303" s="20"/>
      <c r="O11303" s="21"/>
      <c r="P11303" s="12"/>
      <c r="Q11303" s="11"/>
      <c r="R11303" s="12"/>
      <c r="S11303" s="12"/>
      <c r="T11303" s="22"/>
      <c r="U11303" s="23"/>
    </row>
    <row r="11304" spans="1:21" x14ac:dyDescent="0.3">
      <c r="A11304" s="18"/>
      <c r="B11304" s="18"/>
      <c r="C11304" s="18"/>
      <c r="D11304" s="18"/>
      <c r="E11304" s="18"/>
      <c r="F11304" s="2"/>
      <c r="G11304" s="3"/>
      <c r="H11304" s="2"/>
      <c r="I11304" s="2"/>
      <c r="J11304" s="19"/>
      <c r="K11304" s="11"/>
      <c r="L11304" s="11"/>
      <c r="M11304" s="12"/>
      <c r="N11304" s="20"/>
      <c r="O11304" s="21"/>
      <c r="P11304" s="12"/>
      <c r="Q11304" s="11"/>
      <c r="R11304" s="12"/>
      <c r="S11304" s="12"/>
      <c r="T11304" s="22"/>
      <c r="U11304" s="23"/>
    </row>
    <row r="11305" spans="1:21" x14ac:dyDescent="0.3">
      <c r="A11305" s="18"/>
      <c r="B11305" s="18"/>
      <c r="C11305" s="18"/>
      <c r="D11305" s="18"/>
      <c r="E11305" s="18"/>
      <c r="F11305" s="2"/>
      <c r="G11305" s="3"/>
      <c r="H11305" s="2"/>
      <c r="I11305" s="2"/>
      <c r="J11305" s="19"/>
      <c r="K11305" s="11"/>
      <c r="L11305" s="11"/>
      <c r="M11305" s="12"/>
      <c r="N11305" s="20"/>
      <c r="O11305" s="21"/>
      <c r="P11305" s="12"/>
      <c r="Q11305" s="11"/>
      <c r="R11305" s="12"/>
      <c r="S11305" s="12"/>
      <c r="T11305" s="22"/>
      <c r="U11305" s="23"/>
    </row>
    <row r="11306" spans="1:21" x14ac:dyDescent="0.3">
      <c r="A11306" s="18"/>
      <c r="B11306" s="18"/>
      <c r="C11306" s="18"/>
      <c r="D11306" s="18"/>
      <c r="E11306" s="18"/>
      <c r="F11306" s="2"/>
      <c r="G11306" s="3"/>
      <c r="H11306" s="2"/>
      <c r="I11306" s="2"/>
      <c r="J11306" s="19"/>
      <c r="K11306" s="11"/>
      <c r="L11306" s="11"/>
      <c r="M11306" s="12"/>
      <c r="N11306" s="20"/>
      <c r="O11306" s="21"/>
      <c r="P11306" s="12"/>
      <c r="Q11306" s="11"/>
      <c r="R11306" s="12"/>
      <c r="S11306" s="12"/>
      <c r="T11306" s="22"/>
      <c r="U11306" s="23"/>
    </row>
    <row r="11307" spans="1:21" x14ac:dyDescent="0.3">
      <c r="A11307" s="18"/>
      <c r="B11307" s="18"/>
      <c r="C11307" s="18"/>
      <c r="D11307" s="18"/>
      <c r="E11307" s="18"/>
      <c r="F11307" s="2"/>
      <c r="G11307" s="3"/>
      <c r="H11307" s="2"/>
      <c r="I11307" s="2"/>
      <c r="J11307" s="19"/>
      <c r="K11307" s="11"/>
      <c r="L11307" s="11"/>
      <c r="M11307" s="12"/>
      <c r="N11307" s="20"/>
      <c r="O11307" s="21"/>
      <c r="P11307" s="12"/>
      <c r="Q11307" s="11"/>
      <c r="R11307" s="12"/>
      <c r="S11307" s="12"/>
      <c r="T11307" s="22"/>
      <c r="U11307" s="23"/>
    </row>
    <row r="11308" spans="1:21" x14ac:dyDescent="0.3">
      <c r="A11308" s="18"/>
      <c r="B11308" s="18"/>
      <c r="C11308" s="18"/>
      <c r="D11308" s="18"/>
      <c r="E11308" s="18"/>
      <c r="F11308" s="2"/>
      <c r="G11308" s="3"/>
      <c r="H11308" s="2"/>
      <c r="I11308" s="2"/>
      <c r="J11308" s="19"/>
      <c r="K11308" s="11"/>
      <c r="L11308" s="11"/>
      <c r="M11308" s="12"/>
      <c r="N11308" s="20"/>
      <c r="O11308" s="21"/>
      <c r="P11308" s="12"/>
      <c r="Q11308" s="11"/>
      <c r="R11308" s="12"/>
      <c r="S11308" s="12"/>
      <c r="T11308" s="22"/>
      <c r="U11308" s="23"/>
    </row>
    <row r="11309" spans="1:21" x14ac:dyDescent="0.3">
      <c r="A11309" s="18"/>
      <c r="B11309" s="18"/>
      <c r="C11309" s="18"/>
      <c r="D11309" s="18"/>
      <c r="E11309" s="18"/>
      <c r="F11309" s="2"/>
      <c r="G11309" s="3"/>
      <c r="H11309" s="2"/>
      <c r="I11309" s="2"/>
      <c r="J11309" s="19"/>
      <c r="K11309" s="11"/>
      <c r="L11309" s="11"/>
      <c r="M11309" s="12"/>
      <c r="N11309" s="20"/>
      <c r="O11309" s="21"/>
      <c r="P11309" s="12"/>
      <c r="Q11309" s="11"/>
      <c r="R11309" s="12"/>
      <c r="S11309" s="12"/>
      <c r="T11309" s="22"/>
      <c r="U11309" s="23"/>
    </row>
    <row r="11310" spans="1:21" x14ac:dyDescent="0.3">
      <c r="A11310" s="18"/>
      <c r="B11310" s="18"/>
      <c r="C11310" s="18"/>
      <c r="D11310" s="18"/>
      <c r="E11310" s="18"/>
      <c r="F11310" s="2"/>
      <c r="G11310" s="3"/>
      <c r="H11310" s="2"/>
      <c r="I11310" s="2"/>
      <c r="J11310" s="19"/>
      <c r="K11310" s="11"/>
      <c r="L11310" s="11"/>
      <c r="M11310" s="12"/>
      <c r="N11310" s="20"/>
      <c r="O11310" s="21"/>
      <c r="P11310" s="12"/>
      <c r="Q11310" s="11"/>
      <c r="R11310" s="12"/>
      <c r="S11310" s="12"/>
      <c r="T11310" s="22"/>
      <c r="U11310" s="23"/>
    </row>
    <row r="11311" spans="1:21" x14ac:dyDescent="0.3">
      <c r="A11311" s="18"/>
      <c r="B11311" s="18"/>
      <c r="C11311" s="18"/>
      <c r="D11311" s="18"/>
      <c r="E11311" s="18"/>
      <c r="F11311" s="2"/>
      <c r="G11311" s="3"/>
      <c r="H11311" s="2"/>
      <c r="I11311" s="2"/>
      <c r="J11311" s="19"/>
      <c r="K11311" s="11"/>
      <c r="L11311" s="11"/>
      <c r="M11311" s="12"/>
      <c r="N11311" s="20"/>
      <c r="O11311" s="21"/>
      <c r="P11311" s="12"/>
      <c r="Q11311" s="11"/>
      <c r="R11311" s="12"/>
      <c r="S11311" s="12"/>
      <c r="T11311" s="22"/>
      <c r="U11311" s="23"/>
    </row>
    <row r="11312" spans="1:21" x14ac:dyDescent="0.3">
      <c r="A11312" s="18"/>
      <c r="B11312" s="18"/>
      <c r="C11312" s="18"/>
      <c r="D11312" s="18"/>
      <c r="E11312" s="18"/>
      <c r="F11312" s="2"/>
      <c r="G11312" s="3"/>
      <c r="H11312" s="2"/>
      <c r="I11312" s="2"/>
      <c r="J11312" s="19"/>
      <c r="K11312" s="11"/>
      <c r="L11312" s="11"/>
      <c r="M11312" s="12"/>
      <c r="N11312" s="20"/>
      <c r="O11312" s="21"/>
      <c r="P11312" s="12"/>
      <c r="Q11312" s="11"/>
      <c r="R11312" s="12"/>
      <c r="S11312" s="12"/>
      <c r="T11312" s="22"/>
      <c r="U11312" s="23"/>
    </row>
    <row r="11313" spans="1:21" x14ac:dyDescent="0.3">
      <c r="A11313" s="18"/>
      <c r="B11313" s="18"/>
      <c r="C11313" s="18"/>
      <c r="D11313" s="18"/>
      <c r="E11313" s="18"/>
      <c r="F11313" s="2"/>
      <c r="G11313" s="3"/>
      <c r="H11313" s="2"/>
      <c r="I11313" s="2"/>
      <c r="J11313" s="19"/>
      <c r="K11313" s="11"/>
      <c r="L11313" s="11"/>
      <c r="M11313" s="12"/>
      <c r="N11313" s="20"/>
      <c r="O11313" s="21"/>
      <c r="P11313" s="12"/>
      <c r="Q11313" s="11"/>
      <c r="R11313" s="12"/>
      <c r="S11313" s="12"/>
      <c r="T11313" s="22"/>
      <c r="U11313" s="23"/>
    </row>
    <row r="11314" spans="1:21" x14ac:dyDescent="0.3">
      <c r="A11314" s="18"/>
      <c r="B11314" s="18"/>
      <c r="C11314" s="18"/>
      <c r="D11314" s="18"/>
      <c r="E11314" s="18"/>
      <c r="F11314" s="2"/>
      <c r="G11314" s="3"/>
      <c r="H11314" s="2"/>
      <c r="I11314" s="2"/>
      <c r="J11314" s="19"/>
      <c r="K11314" s="11"/>
      <c r="L11314" s="11"/>
      <c r="M11314" s="12"/>
      <c r="N11314" s="20"/>
      <c r="O11314" s="21"/>
      <c r="P11314" s="12"/>
      <c r="Q11314" s="11"/>
      <c r="R11314" s="12"/>
      <c r="S11314" s="12"/>
      <c r="T11314" s="22"/>
      <c r="U11314" s="23"/>
    </row>
    <row r="11315" spans="1:21" x14ac:dyDescent="0.3">
      <c r="A11315" s="18"/>
      <c r="B11315" s="18"/>
      <c r="C11315" s="18"/>
      <c r="D11315" s="18"/>
      <c r="E11315" s="18"/>
      <c r="F11315" s="2"/>
      <c r="G11315" s="3"/>
      <c r="H11315" s="2"/>
      <c r="I11315" s="2"/>
      <c r="J11315" s="19"/>
      <c r="K11315" s="11"/>
      <c r="L11315" s="11"/>
      <c r="M11315" s="12"/>
      <c r="N11315" s="20"/>
      <c r="O11315" s="21"/>
      <c r="P11315" s="12"/>
      <c r="Q11315" s="11"/>
      <c r="R11315" s="12"/>
      <c r="S11315" s="12"/>
      <c r="T11315" s="22"/>
      <c r="U11315" s="23"/>
    </row>
    <row r="11316" spans="1:21" x14ac:dyDescent="0.3">
      <c r="A11316" s="18"/>
      <c r="B11316" s="18"/>
      <c r="C11316" s="18"/>
      <c r="D11316" s="18"/>
      <c r="E11316" s="18"/>
      <c r="F11316" s="2"/>
      <c r="G11316" s="3"/>
      <c r="H11316" s="2"/>
      <c r="I11316" s="2"/>
      <c r="J11316" s="19"/>
      <c r="K11316" s="11"/>
      <c r="L11316" s="11"/>
      <c r="M11316" s="12"/>
      <c r="N11316" s="20"/>
      <c r="O11316" s="21"/>
      <c r="P11316" s="12"/>
      <c r="Q11316" s="11"/>
      <c r="R11316" s="12"/>
      <c r="S11316" s="12"/>
      <c r="T11316" s="22"/>
      <c r="U11316" s="23"/>
    </row>
    <row r="11317" spans="1:21" x14ac:dyDescent="0.3">
      <c r="A11317" s="18"/>
      <c r="B11317" s="18"/>
      <c r="C11317" s="18"/>
      <c r="D11317" s="18"/>
      <c r="E11317" s="18"/>
      <c r="F11317" s="2"/>
      <c r="G11317" s="3"/>
      <c r="H11317" s="2"/>
      <c r="I11317" s="2"/>
      <c r="J11317" s="19"/>
      <c r="K11317" s="11"/>
      <c r="L11317" s="11"/>
      <c r="M11317" s="12"/>
      <c r="N11317" s="20"/>
      <c r="O11317" s="21"/>
      <c r="P11317" s="12"/>
      <c r="Q11317" s="11"/>
      <c r="R11317" s="12"/>
      <c r="S11317" s="12"/>
      <c r="T11317" s="22"/>
      <c r="U11317" s="23"/>
    </row>
    <row r="11318" spans="1:21" x14ac:dyDescent="0.3">
      <c r="A11318" s="18"/>
      <c r="B11318" s="18"/>
      <c r="C11318" s="18"/>
      <c r="D11318" s="18"/>
      <c r="E11318" s="18"/>
      <c r="F11318" s="2"/>
      <c r="G11318" s="3"/>
      <c r="H11318" s="2"/>
      <c r="I11318" s="2"/>
      <c r="J11318" s="19"/>
      <c r="K11318" s="11"/>
      <c r="L11318" s="11"/>
      <c r="M11318" s="12"/>
      <c r="N11318" s="20"/>
      <c r="O11318" s="21"/>
      <c r="P11318" s="12"/>
      <c r="Q11318" s="11"/>
      <c r="R11318" s="12"/>
      <c r="S11318" s="12"/>
      <c r="T11318" s="22"/>
      <c r="U11318" s="23"/>
    </row>
    <row r="11319" spans="1:21" x14ac:dyDescent="0.3">
      <c r="A11319" s="18"/>
      <c r="B11319" s="18"/>
      <c r="C11319" s="18"/>
      <c r="D11319" s="18"/>
      <c r="E11319" s="18"/>
      <c r="F11319" s="2"/>
      <c r="G11319" s="3"/>
      <c r="H11319" s="2"/>
      <c r="I11319" s="2"/>
      <c r="J11319" s="19"/>
      <c r="K11319" s="11"/>
      <c r="L11319" s="11"/>
      <c r="M11319" s="12"/>
      <c r="N11319" s="20"/>
      <c r="O11319" s="21"/>
      <c r="P11319" s="12"/>
      <c r="Q11319" s="11"/>
      <c r="R11319" s="12"/>
      <c r="S11319" s="12"/>
      <c r="T11319" s="22"/>
      <c r="U11319" s="23"/>
    </row>
    <row r="11320" spans="1:21" x14ac:dyDescent="0.3">
      <c r="A11320" s="18"/>
      <c r="B11320" s="18"/>
      <c r="C11320" s="18"/>
      <c r="D11320" s="18"/>
      <c r="E11320" s="18"/>
      <c r="F11320" s="2"/>
      <c r="G11320" s="3"/>
      <c r="H11320" s="2"/>
      <c r="I11320" s="2"/>
      <c r="J11320" s="19"/>
      <c r="K11320" s="11"/>
      <c r="L11320" s="11"/>
      <c r="M11320" s="12"/>
      <c r="N11320" s="20"/>
      <c r="O11320" s="21"/>
      <c r="P11320" s="12"/>
      <c r="Q11320" s="11"/>
      <c r="R11320" s="12"/>
      <c r="S11320" s="12"/>
      <c r="T11320" s="22"/>
      <c r="U11320" s="23"/>
    </row>
    <row r="11321" spans="1:21" x14ac:dyDescent="0.3">
      <c r="A11321" s="18"/>
      <c r="B11321" s="18"/>
      <c r="C11321" s="18"/>
      <c r="D11321" s="18"/>
      <c r="E11321" s="18"/>
      <c r="F11321" s="2"/>
      <c r="G11321" s="3"/>
      <c r="H11321" s="2"/>
      <c r="I11321" s="2"/>
      <c r="J11321" s="19"/>
      <c r="K11321" s="11"/>
      <c r="L11321" s="11"/>
      <c r="M11321" s="12"/>
      <c r="N11321" s="20"/>
      <c r="O11321" s="21"/>
      <c r="P11321" s="12"/>
      <c r="Q11321" s="11"/>
      <c r="R11321" s="12"/>
      <c r="S11321" s="12"/>
      <c r="T11321" s="22"/>
      <c r="U11321" s="23"/>
    </row>
    <row r="11322" spans="1:21" x14ac:dyDescent="0.3">
      <c r="A11322" s="18"/>
      <c r="B11322" s="18"/>
      <c r="C11322" s="18"/>
      <c r="D11322" s="18"/>
      <c r="E11322" s="18"/>
      <c r="F11322" s="2"/>
      <c r="G11322" s="3"/>
      <c r="H11322" s="2"/>
      <c r="I11322" s="2"/>
      <c r="J11322" s="19"/>
      <c r="K11322" s="11"/>
      <c r="L11322" s="11"/>
      <c r="M11322" s="12"/>
      <c r="N11322" s="20"/>
      <c r="O11322" s="21"/>
      <c r="P11322" s="12"/>
      <c r="Q11322" s="11"/>
      <c r="R11322" s="12"/>
      <c r="S11322" s="12"/>
      <c r="T11322" s="22"/>
      <c r="U11322" s="23"/>
    </row>
    <row r="11323" spans="1:21" x14ac:dyDescent="0.3">
      <c r="A11323" s="18"/>
      <c r="B11323" s="18"/>
      <c r="C11323" s="18"/>
      <c r="D11323" s="18"/>
      <c r="E11323" s="18"/>
      <c r="F11323" s="2"/>
      <c r="G11323" s="3"/>
      <c r="H11323" s="3"/>
      <c r="I11323" s="2"/>
      <c r="J11323" s="19"/>
      <c r="K11323" s="11"/>
      <c r="L11323" s="11"/>
      <c r="M11323" s="12"/>
      <c r="N11323" s="20"/>
      <c r="O11323" s="21"/>
      <c r="P11323" s="12"/>
      <c r="Q11323" s="11"/>
      <c r="R11323" s="12"/>
      <c r="S11323" s="12"/>
      <c r="T11323" s="22"/>
      <c r="U11323" s="23"/>
    </row>
    <row r="11324" spans="1:21" x14ac:dyDescent="0.3">
      <c r="A11324" s="18"/>
      <c r="B11324" s="18"/>
      <c r="C11324" s="18"/>
      <c r="D11324" s="18"/>
      <c r="E11324" s="18"/>
      <c r="F11324" s="2"/>
      <c r="G11324" s="3"/>
      <c r="H11324" s="3"/>
      <c r="I11324" s="2"/>
      <c r="J11324" s="19"/>
      <c r="K11324" s="11"/>
      <c r="L11324" s="11"/>
      <c r="M11324" s="12"/>
      <c r="N11324" s="20"/>
      <c r="O11324" s="21"/>
      <c r="P11324" s="12"/>
      <c r="Q11324" s="11"/>
      <c r="R11324" s="12"/>
      <c r="S11324" s="12"/>
      <c r="T11324" s="22"/>
      <c r="U11324" s="23"/>
    </row>
    <row r="11325" spans="1:21" x14ac:dyDescent="0.3">
      <c r="A11325" s="18"/>
      <c r="B11325" s="18"/>
      <c r="C11325" s="18"/>
      <c r="D11325" s="18"/>
      <c r="E11325" s="18"/>
      <c r="F11325" s="2"/>
      <c r="G11325" s="3"/>
      <c r="H11325" s="3"/>
      <c r="I11325" s="2"/>
      <c r="J11325" s="19"/>
      <c r="K11325" s="11"/>
      <c r="L11325" s="11"/>
      <c r="M11325" s="12"/>
      <c r="N11325" s="20"/>
      <c r="O11325" s="21"/>
      <c r="P11325" s="12"/>
      <c r="Q11325" s="11"/>
      <c r="R11325" s="12"/>
      <c r="S11325" s="12"/>
      <c r="T11325" s="22"/>
      <c r="U11325" s="23"/>
    </row>
    <row r="11326" spans="1:21" x14ac:dyDescent="0.3">
      <c r="A11326" s="18"/>
      <c r="B11326" s="18"/>
      <c r="C11326" s="18"/>
      <c r="D11326" s="18"/>
      <c r="E11326" s="18"/>
      <c r="F11326" s="2"/>
      <c r="G11326" s="3"/>
      <c r="H11326" s="2"/>
      <c r="I11326" s="2"/>
      <c r="J11326" s="19"/>
      <c r="K11326" s="11"/>
      <c r="L11326" s="11"/>
      <c r="M11326" s="18"/>
      <c r="N11326" s="20"/>
      <c r="O11326" s="21"/>
      <c r="P11326" s="12"/>
      <c r="Q11326" s="11"/>
      <c r="R11326" s="12"/>
      <c r="S11326" s="12"/>
      <c r="T11326" s="22"/>
      <c r="U11326" s="23"/>
    </row>
    <row r="11327" spans="1:21" x14ac:dyDescent="0.3">
      <c r="A11327" s="18"/>
      <c r="B11327" s="18"/>
      <c r="C11327" s="18"/>
      <c r="D11327" s="18"/>
      <c r="E11327" s="18"/>
      <c r="F11327" s="2"/>
      <c r="G11327" s="3"/>
      <c r="H11327" s="2"/>
      <c r="I11327" s="2"/>
      <c r="J11327" s="19"/>
      <c r="K11327" s="11"/>
      <c r="L11327" s="11"/>
      <c r="M11327" s="12"/>
      <c r="N11327" s="20"/>
      <c r="O11327" s="21"/>
      <c r="P11327" s="12"/>
      <c r="Q11327" s="11"/>
      <c r="R11327" s="12"/>
      <c r="S11327" s="12"/>
      <c r="T11327" s="22"/>
      <c r="U11327" s="23"/>
    </row>
    <row r="11328" spans="1:21" x14ac:dyDescent="0.3">
      <c r="A11328" s="18"/>
      <c r="B11328" s="18"/>
      <c r="C11328" s="18"/>
      <c r="D11328" s="18"/>
      <c r="E11328" s="18"/>
      <c r="F11328" s="2"/>
      <c r="G11328" s="3"/>
      <c r="H11328" s="2"/>
      <c r="I11328" s="2"/>
      <c r="J11328" s="19"/>
      <c r="K11328" s="11"/>
      <c r="L11328" s="11"/>
      <c r="M11328" s="12"/>
      <c r="N11328" s="20"/>
      <c r="O11328" s="21"/>
      <c r="P11328" s="12"/>
      <c r="Q11328" s="11"/>
      <c r="R11328" s="12"/>
      <c r="S11328" s="12"/>
      <c r="T11328" s="22"/>
      <c r="U11328" s="23"/>
    </row>
    <row r="11329" spans="1:21" x14ac:dyDescent="0.3">
      <c r="A11329" s="18"/>
      <c r="B11329" s="18"/>
      <c r="C11329" s="18"/>
      <c r="D11329" s="18"/>
      <c r="E11329" s="18"/>
      <c r="F11329" s="2"/>
      <c r="G11329" s="3"/>
      <c r="H11329" s="2"/>
      <c r="I11329" s="2"/>
      <c r="J11329" s="19"/>
      <c r="K11329" s="11"/>
      <c r="L11329" s="11"/>
      <c r="M11329" s="12"/>
      <c r="N11329" s="20"/>
      <c r="O11329" s="21"/>
      <c r="P11329" s="12"/>
      <c r="Q11329" s="11"/>
      <c r="R11329" s="12"/>
      <c r="S11329" s="12"/>
      <c r="T11329" s="22"/>
      <c r="U11329" s="23"/>
    </row>
    <row r="11330" spans="1:21" x14ac:dyDescent="0.3">
      <c r="A11330" s="18"/>
      <c r="B11330" s="18"/>
      <c r="C11330" s="18"/>
      <c r="D11330" s="18"/>
      <c r="E11330" s="18"/>
      <c r="F11330" s="2"/>
      <c r="G11330" s="3"/>
      <c r="H11330" s="2"/>
      <c r="I11330" s="2"/>
      <c r="J11330" s="19"/>
      <c r="K11330" s="11"/>
      <c r="L11330" s="11"/>
      <c r="M11330" s="12"/>
      <c r="N11330" s="20"/>
      <c r="O11330" s="21"/>
      <c r="P11330" s="12"/>
      <c r="Q11330" s="11"/>
      <c r="R11330" s="12"/>
      <c r="S11330" s="12"/>
      <c r="T11330" s="22"/>
      <c r="U11330" s="23"/>
    </row>
    <row r="11331" spans="1:21" x14ac:dyDescent="0.3">
      <c r="A11331" s="18"/>
      <c r="B11331" s="18"/>
      <c r="C11331" s="18"/>
      <c r="D11331" s="18"/>
      <c r="E11331" s="18"/>
      <c r="F11331" s="2"/>
      <c r="G11331" s="3"/>
      <c r="H11331" s="2"/>
      <c r="I11331" s="2"/>
      <c r="J11331" s="19"/>
      <c r="K11331" s="11"/>
      <c r="L11331" s="11"/>
      <c r="M11331" s="12"/>
      <c r="N11331" s="20"/>
      <c r="O11331" s="21"/>
      <c r="P11331" s="12"/>
      <c r="Q11331" s="11"/>
      <c r="R11331" s="12"/>
      <c r="S11331" s="12"/>
      <c r="T11331" s="22"/>
      <c r="U11331" s="23"/>
    </row>
    <row r="11332" spans="1:21" x14ac:dyDescent="0.3">
      <c r="A11332" s="18"/>
      <c r="B11332" s="18"/>
      <c r="C11332" s="18"/>
      <c r="D11332" s="18"/>
      <c r="E11332" s="18"/>
      <c r="F11332" s="2"/>
      <c r="G11332" s="3"/>
      <c r="H11332" s="2"/>
      <c r="I11332" s="2"/>
      <c r="J11332" s="19"/>
      <c r="K11332" s="11"/>
      <c r="L11332" s="11"/>
      <c r="M11332" s="12"/>
      <c r="N11332" s="20"/>
      <c r="O11332" s="21"/>
      <c r="P11332" s="12"/>
      <c r="Q11332" s="11"/>
      <c r="R11332" s="12"/>
      <c r="S11332" s="12"/>
      <c r="T11332" s="22"/>
      <c r="U11332" s="23"/>
    </row>
    <row r="11333" spans="1:21" x14ac:dyDescent="0.3">
      <c r="A11333" s="18"/>
      <c r="B11333" s="18"/>
      <c r="C11333" s="18"/>
      <c r="D11333" s="18"/>
      <c r="E11333" s="18"/>
      <c r="F11333" s="2"/>
      <c r="G11333" s="3"/>
      <c r="H11333" s="2"/>
      <c r="I11333" s="2"/>
      <c r="J11333" s="19"/>
      <c r="K11333" s="11"/>
      <c r="L11333" s="11"/>
      <c r="M11333" s="12"/>
      <c r="N11333" s="20"/>
      <c r="O11333" s="21"/>
      <c r="P11333" s="12"/>
      <c r="Q11333" s="11"/>
      <c r="R11333" s="12"/>
      <c r="S11333" s="12"/>
      <c r="T11333" s="22"/>
      <c r="U11333" s="23"/>
    </row>
    <row r="11334" spans="1:21" x14ac:dyDescent="0.3">
      <c r="A11334" s="18"/>
      <c r="B11334" s="18"/>
      <c r="C11334" s="18"/>
      <c r="D11334" s="18"/>
      <c r="E11334" s="18"/>
      <c r="F11334" s="2"/>
      <c r="G11334" s="3"/>
      <c r="H11334" s="2"/>
      <c r="I11334" s="2"/>
      <c r="J11334" s="19"/>
      <c r="K11334" s="11"/>
      <c r="L11334" s="11"/>
      <c r="M11334" s="12"/>
      <c r="N11334" s="20"/>
      <c r="O11334" s="21"/>
      <c r="P11334" s="12"/>
      <c r="Q11334" s="11"/>
      <c r="R11334" s="12"/>
      <c r="S11334" s="12"/>
      <c r="T11334" s="22"/>
      <c r="U11334" s="23"/>
    </row>
    <row r="11335" spans="1:21" x14ac:dyDescent="0.3">
      <c r="A11335" s="18"/>
      <c r="B11335" s="18"/>
      <c r="C11335" s="18"/>
      <c r="D11335" s="18"/>
      <c r="E11335" s="18"/>
      <c r="F11335" s="2"/>
      <c r="G11335" s="3"/>
      <c r="H11335" s="2"/>
      <c r="I11335" s="2"/>
      <c r="J11335" s="19"/>
      <c r="K11335" s="11"/>
      <c r="L11335" s="11"/>
      <c r="M11335" s="12"/>
      <c r="N11335" s="20"/>
      <c r="O11335" s="21"/>
      <c r="P11335" s="12"/>
      <c r="Q11335" s="11"/>
      <c r="R11335" s="12"/>
      <c r="S11335" s="12"/>
      <c r="T11335" s="22"/>
      <c r="U11335" s="23"/>
    </row>
    <row r="11336" spans="1:21" x14ac:dyDescent="0.3">
      <c r="A11336" s="18"/>
      <c r="B11336" s="18"/>
      <c r="C11336" s="18"/>
      <c r="D11336" s="18"/>
      <c r="E11336" s="18"/>
      <c r="F11336" s="2"/>
      <c r="G11336" s="3"/>
      <c r="H11336" s="2"/>
      <c r="I11336" s="2"/>
      <c r="J11336" s="19"/>
      <c r="K11336" s="11"/>
      <c r="L11336" s="11"/>
      <c r="M11336" s="12"/>
      <c r="N11336" s="20"/>
      <c r="O11336" s="21"/>
      <c r="P11336" s="12"/>
      <c r="Q11336" s="11"/>
      <c r="R11336" s="12"/>
      <c r="S11336" s="12"/>
      <c r="T11336" s="22"/>
      <c r="U11336" s="23"/>
    </row>
    <row r="11337" spans="1:21" x14ac:dyDescent="0.3">
      <c r="A11337" s="18"/>
      <c r="B11337" s="18"/>
      <c r="C11337" s="18"/>
      <c r="D11337" s="18"/>
      <c r="E11337" s="18"/>
      <c r="F11337" s="2"/>
      <c r="G11337" s="3"/>
      <c r="H11337" s="2"/>
      <c r="I11337" s="2"/>
      <c r="J11337" s="19"/>
      <c r="K11337" s="11"/>
      <c r="L11337" s="11"/>
      <c r="M11337" s="12"/>
      <c r="N11337" s="20"/>
      <c r="O11337" s="21"/>
      <c r="P11337" s="12"/>
      <c r="Q11337" s="11"/>
      <c r="R11337" s="12"/>
      <c r="S11337" s="12"/>
      <c r="T11337" s="22"/>
      <c r="U11337" s="23"/>
    </row>
    <row r="11338" spans="1:21" x14ac:dyDescent="0.3">
      <c r="A11338" s="18"/>
      <c r="B11338" s="18"/>
      <c r="C11338" s="18"/>
      <c r="D11338" s="18"/>
      <c r="E11338" s="18"/>
      <c r="F11338" s="2"/>
      <c r="G11338" s="3"/>
      <c r="H11338" s="2"/>
      <c r="I11338" s="2"/>
      <c r="J11338" s="19"/>
      <c r="K11338" s="11"/>
      <c r="L11338" s="11"/>
      <c r="M11338" s="12"/>
      <c r="N11338" s="20"/>
      <c r="O11338" s="21"/>
      <c r="P11338" s="12"/>
      <c r="Q11338" s="11"/>
      <c r="R11338" s="12"/>
      <c r="S11338" s="12"/>
      <c r="T11338" s="22"/>
      <c r="U11338" s="23"/>
    </row>
    <row r="11339" spans="1:21" x14ac:dyDescent="0.3">
      <c r="A11339" s="18"/>
      <c r="B11339" s="18"/>
      <c r="C11339" s="18"/>
      <c r="D11339" s="18"/>
      <c r="E11339" s="18"/>
      <c r="F11339" s="2"/>
      <c r="G11339" s="3"/>
      <c r="H11339" s="2"/>
      <c r="I11339" s="2"/>
      <c r="J11339" s="19"/>
      <c r="K11339" s="11"/>
      <c r="L11339" s="11"/>
      <c r="M11339" s="12"/>
      <c r="N11339" s="20"/>
      <c r="O11339" s="21"/>
      <c r="P11339" s="12"/>
      <c r="Q11339" s="11"/>
      <c r="R11339" s="12"/>
      <c r="S11339" s="12"/>
      <c r="T11339" s="22"/>
      <c r="U11339" s="23"/>
    </row>
    <row r="11340" spans="1:21" x14ac:dyDescent="0.3">
      <c r="A11340" s="18"/>
      <c r="B11340" s="18"/>
      <c r="C11340" s="18"/>
      <c r="D11340" s="18"/>
      <c r="E11340" s="18"/>
      <c r="F11340" s="2"/>
      <c r="G11340" s="3"/>
      <c r="H11340" s="2"/>
      <c r="I11340" s="2"/>
      <c r="J11340" s="19"/>
      <c r="K11340" s="11"/>
      <c r="L11340" s="11"/>
      <c r="M11340" s="12"/>
      <c r="N11340" s="20"/>
      <c r="O11340" s="21"/>
      <c r="P11340" s="12"/>
      <c r="Q11340" s="11"/>
      <c r="R11340" s="12"/>
      <c r="S11340" s="12"/>
      <c r="T11340" s="22"/>
      <c r="U11340" s="23"/>
    </row>
    <row r="11341" spans="1:21" x14ac:dyDescent="0.3">
      <c r="A11341" s="18"/>
      <c r="B11341" s="18"/>
      <c r="C11341" s="18"/>
      <c r="D11341" s="18"/>
      <c r="E11341" s="18"/>
      <c r="F11341" s="2"/>
      <c r="G11341" s="3"/>
      <c r="H11341" s="2"/>
      <c r="I11341" s="2"/>
      <c r="J11341" s="19"/>
      <c r="K11341" s="11"/>
      <c r="L11341" s="11"/>
      <c r="M11341" s="12"/>
      <c r="N11341" s="20"/>
      <c r="O11341" s="21"/>
      <c r="P11341" s="12"/>
      <c r="Q11341" s="11"/>
      <c r="R11341" s="12"/>
      <c r="S11341" s="12"/>
      <c r="T11341" s="22"/>
      <c r="U11341" s="23"/>
    </row>
    <row r="11342" spans="1:21" x14ac:dyDescent="0.3">
      <c r="A11342" s="18"/>
      <c r="B11342" s="18"/>
      <c r="C11342" s="18"/>
      <c r="D11342" s="18"/>
      <c r="E11342" s="18"/>
      <c r="F11342" s="2"/>
      <c r="G11342" s="3"/>
      <c r="H11342" s="2"/>
      <c r="I11342" s="2"/>
      <c r="J11342" s="19"/>
      <c r="K11342" s="11"/>
      <c r="L11342" s="11"/>
      <c r="M11342" s="12"/>
      <c r="N11342" s="20"/>
      <c r="O11342" s="21"/>
      <c r="P11342" s="12"/>
      <c r="Q11342" s="11"/>
      <c r="R11342" s="12"/>
      <c r="S11342" s="12"/>
      <c r="T11342" s="22"/>
      <c r="U11342" s="23"/>
    </row>
    <row r="11343" spans="1:21" x14ac:dyDescent="0.3">
      <c r="A11343" s="18"/>
      <c r="B11343" s="18"/>
      <c r="C11343" s="18"/>
      <c r="D11343" s="18"/>
      <c r="E11343" s="18"/>
      <c r="F11343" s="2"/>
      <c r="G11343" s="3"/>
      <c r="H11343" s="2"/>
      <c r="I11343" s="2"/>
      <c r="J11343" s="19"/>
      <c r="K11343" s="11"/>
      <c r="L11343" s="11"/>
      <c r="M11343" s="12"/>
      <c r="N11343" s="20"/>
      <c r="O11343" s="21"/>
      <c r="P11343" s="12"/>
      <c r="Q11343" s="11"/>
      <c r="R11343" s="12"/>
      <c r="S11343" s="12"/>
      <c r="T11343" s="22"/>
      <c r="U11343" s="23"/>
    </row>
    <row r="11344" spans="1:21" x14ac:dyDescent="0.3">
      <c r="A11344" s="18"/>
      <c r="B11344" s="18"/>
      <c r="C11344" s="18"/>
      <c r="D11344" s="18"/>
      <c r="E11344" s="18"/>
      <c r="F11344" s="2"/>
      <c r="G11344" s="3"/>
      <c r="H11344" s="2"/>
      <c r="I11344" s="2"/>
      <c r="J11344" s="19"/>
      <c r="K11344" s="11"/>
      <c r="L11344" s="11"/>
      <c r="M11344" s="12"/>
      <c r="N11344" s="20"/>
      <c r="O11344" s="21"/>
      <c r="P11344" s="12"/>
      <c r="Q11344" s="11"/>
      <c r="R11344" s="12"/>
      <c r="S11344" s="12"/>
      <c r="T11344" s="22"/>
      <c r="U11344" s="23"/>
    </row>
    <row r="11345" spans="1:21" x14ac:dyDescent="0.3">
      <c r="A11345" s="18"/>
      <c r="B11345" s="18"/>
      <c r="C11345" s="18"/>
      <c r="D11345" s="18"/>
      <c r="E11345" s="18"/>
      <c r="F11345" s="2"/>
      <c r="G11345" s="3"/>
      <c r="H11345" s="2"/>
      <c r="I11345" s="2"/>
      <c r="J11345" s="19"/>
      <c r="K11345" s="11"/>
      <c r="L11345" s="11"/>
      <c r="M11345" s="12"/>
      <c r="N11345" s="20"/>
      <c r="O11345" s="21"/>
      <c r="P11345" s="12"/>
      <c r="Q11345" s="11"/>
      <c r="R11345" s="12"/>
      <c r="S11345" s="12"/>
      <c r="T11345" s="22"/>
      <c r="U11345" s="23"/>
    </row>
    <row r="11346" spans="1:21" x14ac:dyDescent="0.3">
      <c r="A11346" s="18"/>
      <c r="B11346" s="18"/>
      <c r="C11346" s="18"/>
      <c r="D11346" s="18"/>
      <c r="E11346" s="18"/>
      <c r="F11346" s="2"/>
      <c r="G11346" s="3"/>
      <c r="H11346" s="2"/>
      <c r="I11346" s="2"/>
      <c r="J11346" s="19"/>
      <c r="K11346" s="11"/>
      <c r="L11346" s="11"/>
      <c r="M11346" s="12"/>
      <c r="N11346" s="20"/>
      <c r="O11346" s="21"/>
      <c r="P11346" s="12"/>
      <c r="Q11346" s="11"/>
      <c r="R11346" s="12"/>
      <c r="S11346" s="12"/>
      <c r="T11346" s="22"/>
      <c r="U11346" s="23"/>
    </row>
    <row r="11347" spans="1:21" x14ac:dyDescent="0.3">
      <c r="A11347" s="18"/>
      <c r="B11347" s="18"/>
      <c r="C11347" s="18"/>
      <c r="D11347" s="18"/>
      <c r="E11347" s="18"/>
      <c r="F11347" s="2"/>
      <c r="G11347" s="3"/>
      <c r="H11347" s="2"/>
      <c r="I11347" s="2"/>
      <c r="J11347" s="19"/>
      <c r="K11347" s="11"/>
      <c r="L11347" s="11"/>
      <c r="M11347" s="12"/>
      <c r="N11347" s="20"/>
      <c r="O11347" s="21"/>
      <c r="P11347" s="12"/>
      <c r="Q11347" s="11"/>
      <c r="R11347" s="12"/>
      <c r="S11347" s="12"/>
      <c r="T11347" s="22"/>
      <c r="U11347" s="23"/>
    </row>
    <row r="11348" spans="1:21" x14ac:dyDescent="0.3">
      <c r="A11348" s="18"/>
      <c r="B11348" s="18"/>
      <c r="C11348" s="18"/>
      <c r="D11348" s="18"/>
      <c r="E11348" s="18"/>
      <c r="F11348" s="2"/>
      <c r="G11348" s="3"/>
      <c r="H11348" s="2"/>
      <c r="I11348" s="2"/>
      <c r="J11348" s="19"/>
      <c r="K11348" s="11"/>
      <c r="L11348" s="11"/>
      <c r="M11348" s="12"/>
      <c r="N11348" s="20"/>
      <c r="O11348" s="21"/>
      <c r="P11348" s="12"/>
      <c r="Q11348" s="11"/>
      <c r="R11348" s="12"/>
      <c r="S11348" s="12"/>
      <c r="T11348" s="22"/>
      <c r="U11348" s="23"/>
    </row>
    <row r="11349" spans="1:21" x14ac:dyDescent="0.3">
      <c r="A11349" s="18"/>
      <c r="B11349" s="18"/>
      <c r="C11349" s="18"/>
      <c r="D11349" s="18"/>
      <c r="E11349" s="18"/>
      <c r="F11349" s="2"/>
      <c r="G11349" s="3"/>
      <c r="H11349" s="2"/>
      <c r="I11349" s="2"/>
      <c r="J11349" s="19"/>
      <c r="K11349" s="11"/>
      <c r="L11349" s="11"/>
      <c r="M11349" s="12"/>
      <c r="N11349" s="20"/>
      <c r="O11349" s="21"/>
      <c r="P11349" s="12"/>
      <c r="Q11349" s="11"/>
      <c r="R11349" s="12"/>
      <c r="S11349" s="12"/>
      <c r="T11349" s="22"/>
      <c r="U11349" s="23"/>
    </row>
    <row r="11350" spans="1:21" x14ac:dyDescent="0.3">
      <c r="A11350" s="18"/>
      <c r="B11350" s="18"/>
      <c r="C11350" s="18"/>
      <c r="D11350" s="18"/>
      <c r="E11350" s="18"/>
      <c r="F11350" s="2"/>
      <c r="G11350" s="3"/>
      <c r="H11350" s="2"/>
      <c r="I11350" s="2"/>
      <c r="J11350" s="19"/>
      <c r="K11350" s="11"/>
      <c r="L11350" s="11"/>
      <c r="M11350" s="12"/>
      <c r="N11350" s="20"/>
      <c r="O11350" s="21"/>
      <c r="P11350" s="12"/>
      <c r="Q11350" s="11"/>
      <c r="R11350" s="12"/>
      <c r="S11350" s="12"/>
      <c r="T11350" s="22"/>
      <c r="U11350" s="23"/>
    </row>
    <row r="11351" spans="1:21" x14ac:dyDescent="0.3">
      <c r="A11351" s="18"/>
      <c r="B11351" s="18"/>
      <c r="C11351" s="18"/>
      <c r="D11351" s="18"/>
      <c r="E11351" s="18"/>
      <c r="F11351" s="2"/>
      <c r="G11351" s="3"/>
      <c r="H11351" s="2"/>
      <c r="I11351" s="2"/>
      <c r="J11351" s="19"/>
      <c r="K11351" s="11"/>
      <c r="L11351" s="11"/>
      <c r="M11351" s="12"/>
      <c r="N11351" s="20"/>
      <c r="O11351" s="21"/>
      <c r="P11351" s="12"/>
      <c r="Q11351" s="11"/>
      <c r="R11351" s="12"/>
      <c r="S11351" s="12"/>
      <c r="T11351" s="22"/>
      <c r="U11351" s="23"/>
    </row>
    <row r="11352" spans="1:21" x14ac:dyDescent="0.3">
      <c r="A11352" s="18"/>
      <c r="B11352" s="18"/>
      <c r="C11352" s="18"/>
      <c r="D11352" s="18"/>
      <c r="E11352" s="18"/>
      <c r="F11352" s="2"/>
      <c r="G11352" s="3"/>
      <c r="H11352" s="2"/>
      <c r="I11352" s="2"/>
      <c r="J11352" s="19"/>
      <c r="K11352" s="11"/>
      <c r="L11352" s="11"/>
      <c r="M11352" s="12"/>
      <c r="N11352" s="20"/>
      <c r="O11352" s="21"/>
      <c r="P11352" s="12"/>
      <c r="Q11352" s="11"/>
      <c r="R11352" s="12"/>
      <c r="S11352" s="12"/>
      <c r="T11352" s="22"/>
      <c r="U11352" s="23"/>
    </row>
    <row r="11353" spans="1:21" x14ac:dyDescent="0.3">
      <c r="A11353" s="18"/>
      <c r="B11353" s="18"/>
      <c r="C11353" s="18"/>
      <c r="D11353" s="18"/>
      <c r="E11353" s="18"/>
      <c r="F11353" s="2"/>
      <c r="G11353" s="3"/>
      <c r="H11353" s="2"/>
      <c r="I11353" s="2"/>
      <c r="J11353" s="19"/>
      <c r="K11353" s="11"/>
      <c r="L11353" s="11"/>
      <c r="M11353" s="12"/>
      <c r="N11353" s="20"/>
      <c r="O11353" s="21"/>
      <c r="P11353" s="12"/>
      <c r="Q11353" s="11"/>
      <c r="R11353" s="12"/>
      <c r="S11353" s="12"/>
      <c r="T11353" s="22"/>
      <c r="U11353" s="23"/>
    </row>
    <row r="11354" spans="1:21" x14ac:dyDescent="0.3">
      <c r="A11354" s="18"/>
      <c r="B11354" s="18"/>
      <c r="C11354" s="18"/>
      <c r="D11354" s="18"/>
      <c r="E11354" s="18"/>
      <c r="F11354" s="2"/>
      <c r="G11354" s="3"/>
      <c r="H11354" s="2"/>
      <c r="I11354" s="2"/>
      <c r="J11354" s="19"/>
      <c r="K11354" s="11"/>
      <c r="L11354" s="11"/>
      <c r="M11354" s="12"/>
      <c r="N11354" s="20"/>
      <c r="O11354" s="21"/>
      <c r="P11354" s="12"/>
      <c r="Q11354" s="11"/>
      <c r="R11354" s="12"/>
      <c r="S11354" s="12"/>
      <c r="T11354" s="22"/>
      <c r="U11354" s="23"/>
    </row>
    <row r="11355" spans="1:21" x14ac:dyDescent="0.3">
      <c r="A11355" s="18"/>
      <c r="B11355" s="18"/>
      <c r="C11355" s="18"/>
      <c r="D11355" s="18"/>
      <c r="E11355" s="18"/>
      <c r="F11355" s="2"/>
      <c r="G11355" s="3"/>
      <c r="H11355" s="2"/>
      <c r="I11355" s="2"/>
      <c r="J11355" s="19"/>
      <c r="K11355" s="11"/>
      <c r="L11355" s="11"/>
      <c r="M11355" s="12"/>
      <c r="N11355" s="20"/>
      <c r="O11355" s="21"/>
      <c r="P11355" s="12"/>
      <c r="Q11355" s="11"/>
      <c r="R11355" s="12"/>
      <c r="S11355" s="12"/>
      <c r="T11355" s="22"/>
      <c r="U11355" s="23"/>
    </row>
    <row r="11356" spans="1:21" x14ac:dyDescent="0.3">
      <c r="A11356" s="18"/>
      <c r="B11356" s="18"/>
      <c r="C11356" s="18"/>
      <c r="D11356" s="18"/>
      <c r="E11356" s="18"/>
      <c r="F11356" s="2"/>
      <c r="G11356" s="3"/>
      <c r="H11356" s="2"/>
      <c r="I11356" s="2"/>
      <c r="J11356" s="19"/>
      <c r="K11356" s="11"/>
      <c r="L11356" s="11"/>
      <c r="M11356" s="12"/>
      <c r="N11356" s="20"/>
      <c r="O11356" s="21"/>
      <c r="P11356" s="12"/>
      <c r="Q11356" s="11"/>
      <c r="R11356" s="12"/>
      <c r="S11356" s="12"/>
      <c r="T11356" s="22"/>
      <c r="U11356" s="23"/>
    </row>
    <row r="11357" spans="1:21" x14ac:dyDescent="0.3">
      <c r="A11357" s="18"/>
      <c r="B11357" s="18"/>
      <c r="C11357" s="18"/>
      <c r="D11357" s="18"/>
      <c r="E11357" s="18"/>
      <c r="F11357" s="2"/>
      <c r="G11357" s="3"/>
      <c r="H11357" s="2"/>
      <c r="I11357" s="2"/>
      <c r="J11357" s="19"/>
      <c r="K11357" s="11"/>
      <c r="L11357" s="11"/>
      <c r="M11357" s="12"/>
      <c r="N11357" s="20"/>
      <c r="O11357" s="21"/>
      <c r="P11357" s="12"/>
      <c r="Q11357" s="11"/>
      <c r="R11357" s="12"/>
      <c r="S11357" s="12"/>
      <c r="T11357" s="22"/>
      <c r="U11357" s="23"/>
    </row>
    <row r="11358" spans="1:21" x14ac:dyDescent="0.3">
      <c r="A11358" s="18"/>
      <c r="B11358" s="18"/>
      <c r="C11358" s="18"/>
      <c r="D11358" s="18"/>
      <c r="E11358" s="18"/>
      <c r="F11358" s="2"/>
      <c r="G11358" s="3"/>
      <c r="H11358" s="2"/>
      <c r="I11358" s="2"/>
      <c r="J11358" s="19"/>
      <c r="K11358" s="11"/>
      <c r="L11358" s="11"/>
      <c r="M11358" s="12"/>
      <c r="N11358" s="20"/>
      <c r="O11358" s="21"/>
      <c r="P11358" s="12"/>
      <c r="Q11358" s="11"/>
      <c r="R11358" s="12"/>
      <c r="S11358" s="12"/>
      <c r="T11358" s="22"/>
      <c r="U11358" s="23"/>
    </row>
    <row r="11359" spans="1:21" x14ac:dyDescent="0.3">
      <c r="A11359" s="18"/>
      <c r="B11359" s="18"/>
      <c r="C11359" s="18"/>
      <c r="D11359" s="18"/>
      <c r="E11359" s="18"/>
      <c r="F11359" s="2"/>
      <c r="G11359" s="3"/>
      <c r="H11359" s="2"/>
      <c r="I11359" s="2"/>
      <c r="J11359" s="19"/>
      <c r="K11359" s="11"/>
      <c r="L11359" s="11"/>
      <c r="M11359" s="12"/>
      <c r="N11359" s="20"/>
      <c r="O11359" s="21"/>
      <c r="P11359" s="12"/>
      <c r="Q11359" s="11"/>
      <c r="R11359" s="12"/>
      <c r="S11359" s="12"/>
      <c r="T11359" s="22"/>
      <c r="U11359" s="23"/>
    </row>
    <row r="11360" spans="1:21" x14ac:dyDescent="0.3">
      <c r="A11360" s="18"/>
      <c r="B11360" s="18"/>
      <c r="C11360" s="18"/>
      <c r="D11360" s="18"/>
      <c r="E11360" s="18"/>
      <c r="F11360" s="2"/>
      <c r="G11360" s="3"/>
      <c r="H11360" s="2"/>
      <c r="I11360" s="2"/>
      <c r="J11360" s="19"/>
      <c r="K11360" s="11"/>
      <c r="L11360" s="11"/>
      <c r="M11360" s="12"/>
      <c r="N11360" s="20"/>
      <c r="O11360" s="21"/>
      <c r="P11360" s="12"/>
      <c r="Q11360" s="11"/>
      <c r="R11360" s="12"/>
      <c r="S11360" s="12"/>
      <c r="T11360" s="22"/>
      <c r="U11360" s="23"/>
    </row>
    <row r="11361" spans="1:21" x14ac:dyDescent="0.3">
      <c r="A11361" s="18"/>
      <c r="B11361" s="18"/>
      <c r="C11361" s="18"/>
      <c r="D11361" s="18"/>
      <c r="E11361" s="18"/>
      <c r="F11361" s="2"/>
      <c r="G11361" s="3"/>
      <c r="H11361" s="2"/>
      <c r="I11361" s="2"/>
      <c r="J11361" s="19"/>
      <c r="K11361" s="11"/>
      <c r="L11361" s="11"/>
      <c r="M11361" s="12"/>
      <c r="N11361" s="20"/>
      <c r="O11361" s="21"/>
      <c r="P11361" s="12"/>
      <c r="Q11361" s="11"/>
      <c r="R11361" s="12"/>
      <c r="S11361" s="12"/>
      <c r="T11361" s="22"/>
      <c r="U11361" s="23"/>
    </row>
    <row r="11362" spans="1:21" x14ac:dyDescent="0.3">
      <c r="A11362" s="18"/>
      <c r="B11362" s="18"/>
      <c r="C11362" s="18"/>
      <c r="D11362" s="18"/>
      <c r="E11362" s="18"/>
      <c r="F11362" s="2"/>
      <c r="G11362" s="3"/>
      <c r="H11362" s="2"/>
      <c r="I11362" s="2"/>
      <c r="J11362" s="19"/>
      <c r="K11362" s="11"/>
      <c r="L11362" s="11"/>
      <c r="M11362" s="12"/>
      <c r="N11362" s="20"/>
      <c r="O11362" s="21"/>
      <c r="P11362" s="12"/>
      <c r="Q11362" s="11"/>
      <c r="R11362" s="12"/>
      <c r="S11362" s="12"/>
      <c r="T11362" s="22"/>
      <c r="U11362" s="23"/>
    </row>
    <row r="11363" spans="1:21" x14ac:dyDescent="0.3">
      <c r="A11363" s="18"/>
      <c r="B11363" s="18"/>
      <c r="C11363" s="18"/>
      <c r="D11363" s="18"/>
      <c r="E11363" s="18"/>
      <c r="F11363" s="2"/>
      <c r="G11363" s="3"/>
      <c r="H11363" s="2"/>
      <c r="I11363" s="2"/>
      <c r="J11363" s="19"/>
      <c r="K11363" s="11"/>
      <c r="L11363" s="11"/>
      <c r="M11363" s="12"/>
      <c r="N11363" s="20"/>
      <c r="O11363" s="21"/>
      <c r="P11363" s="12"/>
      <c r="Q11363" s="11"/>
      <c r="R11363" s="12"/>
      <c r="S11363" s="12"/>
      <c r="T11363" s="22"/>
      <c r="U11363" s="23"/>
    </row>
    <row r="11364" spans="1:21" x14ac:dyDescent="0.3">
      <c r="A11364" s="18"/>
      <c r="B11364" s="18"/>
      <c r="C11364" s="18"/>
      <c r="D11364" s="18"/>
      <c r="E11364" s="18"/>
      <c r="F11364" s="2"/>
      <c r="G11364" s="3"/>
      <c r="H11364" s="2"/>
      <c r="I11364" s="2"/>
      <c r="J11364" s="19"/>
      <c r="K11364" s="11"/>
      <c r="L11364" s="11"/>
      <c r="M11364" s="12"/>
      <c r="N11364" s="20"/>
      <c r="O11364" s="21"/>
      <c r="P11364" s="12"/>
      <c r="Q11364" s="11"/>
      <c r="R11364" s="12"/>
      <c r="S11364" s="12"/>
      <c r="T11364" s="22"/>
      <c r="U11364" s="23"/>
    </row>
    <row r="11365" spans="1:21" x14ac:dyDescent="0.3">
      <c r="A11365" s="18"/>
      <c r="B11365" s="18"/>
      <c r="C11365" s="18"/>
      <c r="D11365" s="18"/>
      <c r="E11365" s="18"/>
      <c r="F11365" s="2"/>
      <c r="G11365" s="3"/>
      <c r="H11365" s="2"/>
      <c r="I11365" s="2"/>
      <c r="J11365" s="19"/>
      <c r="K11365" s="11"/>
      <c r="L11365" s="11"/>
      <c r="M11365" s="12"/>
      <c r="N11365" s="20"/>
      <c r="O11365" s="21"/>
      <c r="P11365" s="12"/>
      <c r="Q11365" s="11"/>
      <c r="R11365" s="12"/>
      <c r="S11365" s="12"/>
      <c r="T11365" s="22"/>
      <c r="U11365" s="23"/>
    </row>
    <row r="11366" spans="1:21" x14ac:dyDescent="0.3">
      <c r="A11366" s="18"/>
      <c r="B11366" s="18"/>
      <c r="C11366" s="18"/>
      <c r="D11366" s="18"/>
      <c r="E11366" s="18"/>
      <c r="F11366" s="2"/>
      <c r="G11366" s="3"/>
      <c r="H11366" s="2"/>
      <c r="I11366" s="2"/>
      <c r="J11366" s="19"/>
      <c r="K11366" s="11"/>
      <c r="L11366" s="11"/>
      <c r="M11366" s="12"/>
      <c r="N11366" s="20"/>
      <c r="O11366" s="21"/>
      <c r="P11366" s="12"/>
      <c r="Q11366" s="11"/>
      <c r="R11366" s="12"/>
      <c r="S11366" s="12"/>
      <c r="T11366" s="22"/>
      <c r="U11366" s="23"/>
    </row>
    <row r="11367" spans="1:21" x14ac:dyDescent="0.3">
      <c r="A11367" s="18"/>
      <c r="B11367" s="18"/>
      <c r="C11367" s="18"/>
      <c r="D11367" s="18"/>
      <c r="E11367" s="18"/>
      <c r="F11367" s="2"/>
      <c r="G11367" s="3"/>
      <c r="H11367" s="2"/>
      <c r="I11367" s="2"/>
      <c r="J11367" s="19"/>
      <c r="K11367" s="11"/>
      <c r="L11367" s="11"/>
      <c r="M11367" s="12"/>
      <c r="N11367" s="20"/>
      <c r="O11367" s="21"/>
      <c r="P11367" s="12"/>
      <c r="Q11367" s="11"/>
      <c r="R11367" s="12"/>
      <c r="S11367" s="12"/>
      <c r="T11367" s="22"/>
      <c r="U11367" s="23"/>
    </row>
    <row r="11368" spans="1:21" x14ac:dyDescent="0.3">
      <c r="A11368" s="18"/>
      <c r="B11368" s="18"/>
      <c r="C11368" s="18"/>
      <c r="D11368" s="18"/>
      <c r="E11368" s="18"/>
      <c r="F11368" s="2"/>
      <c r="G11368" s="3"/>
      <c r="H11368" s="2"/>
      <c r="I11368" s="2"/>
      <c r="J11368" s="19"/>
      <c r="K11368" s="11"/>
      <c r="L11368" s="11"/>
      <c r="M11368" s="12"/>
      <c r="N11368" s="20"/>
      <c r="O11368" s="21"/>
      <c r="P11368" s="12"/>
      <c r="Q11368" s="11"/>
      <c r="R11368" s="12"/>
      <c r="S11368" s="12"/>
      <c r="T11368" s="22"/>
      <c r="U11368" s="23"/>
    </row>
    <row r="11369" spans="1:21" x14ac:dyDescent="0.3">
      <c r="A11369" s="18"/>
      <c r="B11369" s="18"/>
      <c r="C11369" s="18"/>
      <c r="D11369" s="18"/>
      <c r="E11369" s="18"/>
      <c r="F11369" s="2"/>
      <c r="G11369" s="3"/>
      <c r="H11369" s="2"/>
      <c r="I11369" s="2"/>
      <c r="J11369" s="19"/>
      <c r="K11369" s="11"/>
      <c r="L11369" s="11"/>
      <c r="M11369" s="12"/>
      <c r="N11369" s="20"/>
      <c r="O11369" s="21"/>
      <c r="P11369" s="12"/>
      <c r="Q11369" s="11"/>
      <c r="R11369" s="12"/>
      <c r="S11369" s="12"/>
      <c r="T11369" s="22"/>
      <c r="U11369" s="23"/>
    </row>
    <row r="11370" spans="1:21" x14ac:dyDescent="0.3">
      <c r="A11370" s="18"/>
      <c r="B11370" s="18"/>
      <c r="C11370" s="18"/>
      <c r="D11370" s="18"/>
      <c r="E11370" s="18"/>
      <c r="F11370" s="2"/>
      <c r="G11370" s="3"/>
      <c r="H11370" s="2"/>
      <c r="I11370" s="2"/>
      <c r="J11370" s="19"/>
      <c r="K11370" s="11"/>
      <c r="L11370" s="11"/>
      <c r="M11370" s="12"/>
      <c r="N11370" s="20"/>
      <c r="O11370" s="21"/>
      <c r="P11370" s="12"/>
      <c r="Q11370" s="11"/>
      <c r="R11370" s="12"/>
      <c r="S11370" s="12"/>
      <c r="T11370" s="22"/>
      <c r="U11370" s="23"/>
    </row>
    <row r="11371" spans="1:21" x14ac:dyDescent="0.3">
      <c r="A11371" s="18"/>
      <c r="B11371" s="18"/>
      <c r="C11371" s="18"/>
      <c r="D11371" s="18"/>
      <c r="E11371" s="18"/>
      <c r="F11371" s="2"/>
      <c r="G11371" s="3"/>
      <c r="H11371" s="2"/>
      <c r="I11371" s="2"/>
      <c r="J11371" s="19"/>
      <c r="K11371" s="11"/>
      <c r="L11371" s="11"/>
      <c r="M11371" s="12"/>
      <c r="N11371" s="20"/>
      <c r="O11371" s="21"/>
      <c r="P11371" s="12"/>
      <c r="Q11371" s="11"/>
      <c r="R11371" s="12"/>
      <c r="S11371" s="12"/>
      <c r="T11371" s="22"/>
      <c r="U11371" s="23"/>
    </row>
    <row r="11372" spans="1:21" x14ac:dyDescent="0.3">
      <c r="A11372" s="18"/>
      <c r="B11372" s="18"/>
      <c r="C11372" s="18"/>
      <c r="D11372" s="18"/>
      <c r="E11372" s="18"/>
      <c r="F11372" s="2"/>
      <c r="G11372" s="3"/>
      <c r="H11372" s="2"/>
      <c r="I11372" s="2"/>
      <c r="J11372" s="19"/>
      <c r="K11372" s="11"/>
      <c r="L11372" s="11"/>
      <c r="M11372" s="12"/>
      <c r="N11372" s="20"/>
      <c r="O11372" s="21"/>
      <c r="P11372" s="12"/>
      <c r="Q11372" s="11"/>
      <c r="R11372" s="12"/>
      <c r="S11372" s="12"/>
      <c r="T11372" s="22"/>
      <c r="U11372" s="23"/>
    </row>
    <row r="11373" spans="1:21" x14ac:dyDescent="0.3">
      <c r="A11373" s="18"/>
      <c r="B11373" s="18"/>
      <c r="C11373" s="18"/>
      <c r="D11373" s="18"/>
      <c r="E11373" s="18"/>
      <c r="F11373" s="2"/>
      <c r="G11373" s="3"/>
      <c r="H11373" s="2"/>
      <c r="I11373" s="2"/>
      <c r="J11373" s="19"/>
      <c r="K11373" s="11"/>
      <c r="L11373" s="11"/>
      <c r="M11373" s="12"/>
      <c r="N11373" s="20"/>
      <c r="O11373" s="21"/>
      <c r="P11373" s="12"/>
      <c r="Q11373" s="11"/>
      <c r="R11373" s="12"/>
      <c r="S11373" s="12"/>
      <c r="T11373" s="22"/>
      <c r="U11373" s="23"/>
    </row>
    <row r="11374" spans="1:21" x14ac:dyDescent="0.3">
      <c r="A11374" s="18"/>
      <c r="B11374" s="18"/>
      <c r="C11374" s="18"/>
      <c r="D11374" s="18"/>
      <c r="E11374" s="18"/>
      <c r="F11374" s="2"/>
      <c r="G11374" s="3"/>
      <c r="H11374" s="2"/>
      <c r="I11374" s="2"/>
      <c r="J11374" s="19"/>
      <c r="K11374" s="11"/>
      <c r="L11374" s="11"/>
      <c r="M11374" s="12"/>
      <c r="N11374" s="20"/>
      <c r="O11374" s="21"/>
      <c r="P11374" s="12"/>
      <c r="Q11374" s="11"/>
      <c r="R11374" s="12"/>
      <c r="S11374" s="12"/>
      <c r="T11374" s="22"/>
      <c r="U11374" s="23"/>
    </row>
    <row r="11375" spans="1:21" x14ac:dyDescent="0.3">
      <c r="A11375" s="18"/>
      <c r="B11375" s="18"/>
      <c r="C11375" s="18"/>
      <c r="D11375" s="18"/>
      <c r="E11375" s="18"/>
      <c r="F11375" s="2"/>
      <c r="G11375" s="3"/>
      <c r="H11375" s="2"/>
      <c r="I11375" s="2"/>
      <c r="J11375" s="19"/>
      <c r="K11375" s="11"/>
      <c r="L11375" s="11"/>
      <c r="M11375" s="12"/>
      <c r="N11375" s="20"/>
      <c r="O11375" s="21"/>
      <c r="P11375" s="12"/>
      <c r="Q11375" s="11"/>
      <c r="R11375" s="12"/>
      <c r="S11375" s="12"/>
      <c r="T11375" s="22"/>
      <c r="U11375" s="23"/>
    </row>
    <row r="11376" spans="1:21" x14ac:dyDescent="0.3">
      <c r="A11376" s="18"/>
      <c r="B11376" s="18"/>
      <c r="C11376" s="18"/>
      <c r="D11376" s="18"/>
      <c r="E11376" s="18"/>
      <c r="F11376" s="2"/>
      <c r="G11376" s="3"/>
      <c r="H11376" s="2"/>
      <c r="I11376" s="2"/>
      <c r="J11376" s="19"/>
      <c r="K11376" s="11"/>
      <c r="L11376" s="11"/>
      <c r="M11376" s="12"/>
      <c r="N11376" s="20"/>
      <c r="O11376" s="21"/>
      <c r="P11376" s="12"/>
      <c r="Q11376" s="11"/>
      <c r="R11376" s="12"/>
      <c r="S11376" s="12"/>
      <c r="T11376" s="22"/>
      <c r="U11376" s="23"/>
    </row>
    <row r="11377" spans="1:21" x14ac:dyDescent="0.3">
      <c r="A11377" s="18"/>
      <c r="B11377" s="18"/>
      <c r="C11377" s="18"/>
      <c r="D11377" s="18"/>
      <c r="E11377" s="18"/>
      <c r="F11377" s="2"/>
      <c r="G11377" s="3"/>
      <c r="H11377" s="2"/>
      <c r="I11377" s="2"/>
      <c r="J11377" s="19"/>
      <c r="K11377" s="11"/>
      <c r="L11377" s="11"/>
      <c r="M11377" s="12"/>
      <c r="N11377" s="20"/>
      <c r="O11377" s="21"/>
      <c r="P11377" s="12"/>
      <c r="Q11377" s="11"/>
      <c r="R11377" s="12"/>
      <c r="S11377" s="12"/>
      <c r="T11377" s="22"/>
      <c r="U11377" s="23"/>
    </row>
    <row r="11378" spans="1:21" x14ac:dyDescent="0.3">
      <c r="A11378" s="18"/>
      <c r="B11378" s="18"/>
      <c r="C11378" s="18"/>
      <c r="D11378" s="18"/>
      <c r="E11378" s="18"/>
      <c r="F11378" s="2"/>
      <c r="G11378" s="3"/>
      <c r="H11378" s="2"/>
      <c r="I11378" s="2"/>
      <c r="J11378" s="19"/>
      <c r="K11378" s="11"/>
      <c r="L11378" s="11"/>
      <c r="M11378" s="12"/>
      <c r="N11378" s="20"/>
      <c r="O11378" s="21"/>
      <c r="P11378" s="12"/>
      <c r="Q11378" s="11"/>
      <c r="R11378" s="12"/>
      <c r="S11378" s="12"/>
      <c r="T11378" s="22"/>
      <c r="U11378" s="23"/>
    </row>
    <row r="11379" spans="1:21" x14ac:dyDescent="0.3">
      <c r="A11379" s="18"/>
      <c r="B11379" s="18"/>
      <c r="C11379" s="18"/>
      <c r="D11379" s="18"/>
      <c r="E11379" s="18"/>
      <c r="F11379" s="2"/>
      <c r="G11379" s="3"/>
      <c r="H11379" s="2"/>
      <c r="I11379" s="2"/>
      <c r="J11379" s="19"/>
      <c r="K11379" s="11"/>
      <c r="L11379" s="11"/>
      <c r="M11379" s="12"/>
      <c r="N11379" s="20"/>
      <c r="O11379" s="21"/>
      <c r="P11379" s="12"/>
      <c r="Q11379" s="11"/>
      <c r="R11379" s="12"/>
      <c r="S11379" s="12"/>
      <c r="T11379" s="22"/>
      <c r="U11379" s="23"/>
    </row>
    <row r="11380" spans="1:21" x14ac:dyDescent="0.3">
      <c r="A11380" s="18"/>
      <c r="B11380" s="18"/>
      <c r="C11380" s="18"/>
      <c r="D11380" s="18"/>
      <c r="E11380" s="18"/>
      <c r="F11380" s="2"/>
      <c r="G11380" s="3"/>
      <c r="H11380" s="2"/>
      <c r="I11380" s="2"/>
      <c r="J11380" s="19"/>
      <c r="K11380" s="11"/>
      <c r="L11380" s="11"/>
      <c r="M11380" s="12"/>
      <c r="N11380" s="20"/>
      <c r="O11380" s="21"/>
      <c r="P11380" s="12"/>
      <c r="Q11380" s="11"/>
      <c r="R11380" s="12"/>
      <c r="S11380" s="12"/>
      <c r="T11380" s="22"/>
      <c r="U11380" s="23"/>
    </row>
    <row r="11381" spans="1:21" x14ac:dyDescent="0.3">
      <c r="A11381" s="18"/>
      <c r="B11381" s="18"/>
      <c r="C11381" s="18"/>
      <c r="D11381" s="18"/>
      <c r="E11381" s="18"/>
      <c r="F11381" s="2"/>
      <c r="G11381" s="3"/>
      <c r="H11381" s="2"/>
      <c r="I11381" s="2"/>
      <c r="J11381" s="19"/>
      <c r="K11381" s="11"/>
      <c r="L11381" s="11"/>
      <c r="M11381" s="12"/>
      <c r="N11381" s="20"/>
      <c r="O11381" s="21"/>
      <c r="P11381" s="12"/>
      <c r="Q11381" s="11"/>
      <c r="R11381" s="12"/>
      <c r="S11381" s="12"/>
      <c r="T11381" s="22"/>
      <c r="U11381" s="23"/>
    </row>
    <row r="11382" spans="1:21" x14ac:dyDescent="0.3">
      <c r="A11382" s="18"/>
      <c r="B11382" s="18"/>
      <c r="C11382" s="18"/>
      <c r="D11382" s="18"/>
      <c r="E11382" s="18"/>
      <c r="F11382" s="2"/>
      <c r="G11382" s="3"/>
      <c r="H11382" s="2"/>
      <c r="I11382" s="2"/>
      <c r="J11382" s="19"/>
      <c r="K11382" s="11"/>
      <c r="L11382" s="11"/>
      <c r="M11382" s="12"/>
      <c r="N11382" s="20"/>
      <c r="O11382" s="21"/>
      <c r="P11382" s="12"/>
      <c r="Q11382" s="11"/>
      <c r="R11382" s="12"/>
      <c r="S11382" s="12"/>
      <c r="T11382" s="22"/>
      <c r="U11382" s="23"/>
    </row>
    <row r="11383" spans="1:21" x14ac:dyDescent="0.3">
      <c r="A11383" s="18"/>
      <c r="B11383" s="18"/>
      <c r="C11383" s="18"/>
      <c r="D11383" s="18"/>
      <c r="E11383" s="18"/>
      <c r="F11383" s="2"/>
      <c r="G11383" s="3"/>
      <c r="H11383" s="2"/>
      <c r="I11383" s="2"/>
      <c r="J11383" s="19"/>
      <c r="K11383" s="11"/>
      <c r="L11383" s="11"/>
      <c r="M11383" s="12"/>
      <c r="N11383" s="20"/>
      <c r="O11383" s="21"/>
      <c r="P11383" s="12"/>
      <c r="Q11383" s="11"/>
      <c r="R11383" s="12"/>
      <c r="S11383" s="12"/>
      <c r="T11383" s="22"/>
      <c r="U11383" s="23"/>
    </row>
    <row r="11384" spans="1:21" x14ac:dyDescent="0.3">
      <c r="A11384" s="18"/>
      <c r="B11384" s="18"/>
      <c r="C11384" s="18"/>
      <c r="D11384" s="18"/>
      <c r="E11384" s="18"/>
      <c r="F11384" s="2"/>
      <c r="G11384" s="3"/>
      <c r="H11384" s="2"/>
      <c r="I11384" s="2"/>
      <c r="J11384" s="19"/>
      <c r="K11384" s="11"/>
      <c r="L11384" s="11"/>
      <c r="M11384" s="12"/>
      <c r="N11384" s="20"/>
      <c r="O11384" s="21"/>
      <c r="P11384" s="12"/>
      <c r="Q11384" s="11"/>
      <c r="R11384" s="12"/>
      <c r="S11384" s="12"/>
      <c r="T11384" s="22"/>
      <c r="U11384" s="23"/>
    </row>
    <row r="11385" spans="1:21" x14ac:dyDescent="0.3">
      <c r="A11385" s="18"/>
      <c r="B11385" s="18"/>
      <c r="C11385" s="18"/>
      <c r="D11385" s="18"/>
      <c r="E11385" s="18"/>
      <c r="F11385" s="2"/>
      <c r="G11385" s="3"/>
      <c r="H11385" s="2"/>
      <c r="I11385" s="2"/>
      <c r="J11385" s="19"/>
      <c r="K11385" s="11"/>
      <c r="L11385" s="11"/>
      <c r="M11385" s="12"/>
      <c r="N11385" s="20"/>
      <c r="O11385" s="21"/>
      <c r="P11385" s="12"/>
      <c r="Q11385" s="11"/>
      <c r="R11385" s="12"/>
      <c r="S11385" s="12"/>
      <c r="T11385" s="22"/>
      <c r="U11385" s="23"/>
    </row>
    <row r="11386" spans="1:21" x14ac:dyDescent="0.3">
      <c r="A11386" s="18"/>
      <c r="B11386" s="18"/>
      <c r="C11386" s="18"/>
      <c r="D11386" s="18"/>
      <c r="E11386" s="18"/>
      <c r="F11386" s="2"/>
      <c r="G11386" s="3"/>
      <c r="H11386" s="2"/>
      <c r="I11386" s="2"/>
      <c r="J11386" s="19"/>
      <c r="K11386" s="11"/>
      <c r="L11386" s="11"/>
      <c r="M11386" s="12"/>
      <c r="N11386" s="20"/>
      <c r="O11386" s="21"/>
      <c r="P11386" s="12"/>
      <c r="Q11386" s="11"/>
      <c r="R11386" s="12"/>
      <c r="S11386" s="12"/>
      <c r="T11386" s="22"/>
      <c r="U11386" s="23"/>
    </row>
    <row r="11387" spans="1:21" x14ac:dyDescent="0.3">
      <c r="A11387" s="18"/>
      <c r="B11387" s="18"/>
      <c r="C11387" s="18"/>
      <c r="D11387" s="18"/>
      <c r="E11387" s="18"/>
      <c r="F11387" s="2"/>
      <c r="G11387" s="3"/>
      <c r="H11387" s="2"/>
      <c r="I11387" s="2"/>
      <c r="J11387" s="19"/>
      <c r="K11387" s="11"/>
      <c r="L11387" s="11"/>
      <c r="M11387" s="12"/>
      <c r="N11387" s="20"/>
      <c r="O11387" s="21"/>
      <c r="P11387" s="12"/>
      <c r="Q11387" s="11"/>
      <c r="R11387" s="12"/>
      <c r="S11387" s="12"/>
      <c r="T11387" s="22"/>
      <c r="U11387" s="23"/>
    </row>
    <row r="11388" spans="1:21" x14ac:dyDescent="0.3">
      <c r="A11388" s="18"/>
      <c r="B11388" s="18"/>
      <c r="C11388" s="18"/>
      <c r="D11388" s="18"/>
      <c r="E11388" s="18"/>
      <c r="F11388" s="2"/>
      <c r="G11388" s="3"/>
      <c r="H11388" s="2"/>
      <c r="I11388" s="2"/>
      <c r="J11388" s="19"/>
      <c r="K11388" s="11"/>
      <c r="L11388" s="11"/>
      <c r="M11388" s="12"/>
      <c r="N11388" s="20"/>
      <c r="O11388" s="21"/>
      <c r="P11388" s="12"/>
      <c r="Q11388" s="11"/>
      <c r="R11388" s="12"/>
      <c r="S11388" s="12"/>
      <c r="T11388" s="22"/>
      <c r="U11388" s="23"/>
    </row>
    <row r="11389" spans="1:21" x14ac:dyDescent="0.3">
      <c r="A11389" s="18"/>
      <c r="B11389" s="18"/>
      <c r="C11389" s="18"/>
      <c r="D11389" s="18"/>
      <c r="E11389" s="18"/>
      <c r="F11389" s="2"/>
      <c r="G11389" s="3"/>
      <c r="H11389" s="2"/>
      <c r="I11389" s="2"/>
      <c r="J11389" s="19"/>
      <c r="K11389" s="11"/>
      <c r="L11389" s="11"/>
      <c r="M11389" s="12"/>
      <c r="N11389" s="20"/>
      <c r="O11389" s="21"/>
      <c r="P11389" s="12"/>
      <c r="Q11389" s="11"/>
      <c r="R11389" s="12"/>
      <c r="S11389" s="12"/>
      <c r="T11389" s="22"/>
      <c r="U11389" s="23"/>
    </row>
    <row r="11390" spans="1:21" x14ac:dyDescent="0.3">
      <c r="A11390" s="18"/>
      <c r="B11390" s="18"/>
      <c r="C11390" s="18"/>
      <c r="D11390" s="18"/>
      <c r="E11390" s="18"/>
      <c r="F11390" s="2"/>
      <c r="G11390" s="3"/>
      <c r="H11390" s="2"/>
      <c r="I11390" s="2"/>
      <c r="J11390" s="19"/>
      <c r="K11390" s="11"/>
      <c r="L11390" s="11"/>
      <c r="M11390" s="12"/>
      <c r="N11390" s="20"/>
      <c r="O11390" s="21"/>
      <c r="P11390" s="12"/>
      <c r="Q11390" s="11"/>
      <c r="R11390" s="12"/>
      <c r="S11390" s="12"/>
      <c r="T11390" s="22"/>
      <c r="U11390" s="23"/>
    </row>
    <row r="11391" spans="1:21" x14ac:dyDescent="0.3">
      <c r="A11391" s="18"/>
      <c r="B11391" s="18"/>
      <c r="C11391" s="18"/>
      <c r="D11391" s="18"/>
      <c r="E11391" s="18"/>
      <c r="F11391" s="2"/>
      <c r="G11391" s="3"/>
      <c r="H11391" s="2"/>
      <c r="I11391" s="2"/>
      <c r="J11391" s="19"/>
      <c r="K11391" s="11"/>
      <c r="L11391" s="11"/>
      <c r="M11391" s="12"/>
      <c r="N11391" s="20"/>
      <c r="O11391" s="21"/>
      <c r="P11391" s="12"/>
      <c r="Q11391" s="11"/>
      <c r="R11391" s="12"/>
      <c r="S11391" s="12"/>
      <c r="T11391" s="22"/>
      <c r="U11391" s="23"/>
    </row>
    <row r="11392" spans="1:21" x14ac:dyDescent="0.3">
      <c r="A11392" s="18"/>
      <c r="B11392" s="18"/>
      <c r="C11392" s="18"/>
      <c r="D11392" s="18"/>
      <c r="E11392" s="18"/>
      <c r="F11392" s="2"/>
      <c r="G11392" s="3"/>
      <c r="H11392" s="2"/>
      <c r="I11392" s="2"/>
      <c r="J11392" s="19"/>
      <c r="K11392" s="11"/>
      <c r="L11392" s="11"/>
      <c r="M11392" s="12"/>
      <c r="N11392" s="20"/>
      <c r="O11392" s="21"/>
      <c r="P11392" s="12"/>
      <c r="Q11392" s="11"/>
      <c r="R11392" s="12"/>
      <c r="S11392" s="12"/>
      <c r="T11392" s="22"/>
      <c r="U11392" s="23"/>
    </row>
    <row r="11393" spans="1:21" x14ac:dyDescent="0.3">
      <c r="A11393" s="18"/>
      <c r="B11393" s="18"/>
      <c r="C11393" s="18"/>
      <c r="D11393" s="18"/>
      <c r="E11393" s="18"/>
      <c r="F11393" s="2"/>
      <c r="G11393" s="3"/>
      <c r="H11393" s="2"/>
      <c r="I11393" s="2"/>
      <c r="J11393" s="19"/>
      <c r="K11393" s="11"/>
      <c r="L11393" s="11"/>
      <c r="M11393" s="12"/>
      <c r="N11393" s="20"/>
      <c r="O11393" s="21"/>
      <c r="P11393" s="12"/>
      <c r="Q11393" s="11"/>
      <c r="R11393" s="12"/>
      <c r="S11393" s="12"/>
      <c r="T11393" s="22"/>
      <c r="U11393" s="23"/>
    </row>
    <row r="11394" spans="1:21" x14ac:dyDescent="0.3">
      <c r="A11394" s="18"/>
      <c r="B11394" s="18"/>
      <c r="C11394" s="18"/>
      <c r="D11394" s="18"/>
      <c r="E11394" s="18"/>
      <c r="F11394" s="2"/>
      <c r="G11394" s="3"/>
      <c r="H11394" s="2"/>
      <c r="I11394" s="2"/>
      <c r="J11394" s="19"/>
      <c r="K11394" s="11"/>
      <c r="L11394" s="11"/>
      <c r="M11394" s="12"/>
      <c r="N11394" s="20"/>
      <c r="O11394" s="21"/>
      <c r="P11394" s="12"/>
      <c r="Q11394" s="11"/>
      <c r="R11394" s="12"/>
      <c r="S11394" s="12"/>
      <c r="T11394" s="22"/>
      <c r="U11394" s="23"/>
    </row>
    <row r="11395" spans="1:21" x14ac:dyDescent="0.3">
      <c r="A11395" s="18"/>
      <c r="B11395" s="18"/>
      <c r="C11395" s="18"/>
      <c r="D11395" s="18"/>
      <c r="E11395" s="18"/>
      <c r="F11395" s="2"/>
      <c r="G11395" s="3"/>
      <c r="H11395" s="2"/>
      <c r="I11395" s="2"/>
      <c r="J11395" s="19"/>
      <c r="K11395" s="11"/>
      <c r="L11395" s="11"/>
      <c r="M11395" s="12"/>
      <c r="N11395" s="20"/>
      <c r="O11395" s="21"/>
      <c r="P11395" s="12"/>
      <c r="Q11395" s="11"/>
      <c r="R11395" s="12"/>
      <c r="S11395" s="12"/>
      <c r="T11395" s="22"/>
      <c r="U11395" s="23"/>
    </row>
    <row r="11396" spans="1:21" x14ac:dyDescent="0.3">
      <c r="A11396" s="18"/>
      <c r="B11396" s="18"/>
      <c r="C11396" s="18"/>
      <c r="D11396" s="18"/>
      <c r="E11396" s="18"/>
      <c r="F11396" s="2"/>
      <c r="G11396" s="3"/>
      <c r="H11396" s="2"/>
      <c r="I11396" s="2"/>
      <c r="J11396" s="19"/>
      <c r="K11396" s="11"/>
      <c r="L11396" s="11"/>
      <c r="M11396" s="12"/>
      <c r="N11396" s="20"/>
      <c r="O11396" s="21"/>
      <c r="P11396" s="12"/>
      <c r="Q11396" s="11"/>
      <c r="R11396" s="12"/>
      <c r="S11396" s="12"/>
      <c r="T11396" s="22"/>
      <c r="U11396" s="23"/>
    </row>
    <row r="11397" spans="1:21" x14ac:dyDescent="0.3">
      <c r="A11397" s="18"/>
      <c r="B11397" s="18"/>
      <c r="C11397" s="18"/>
      <c r="D11397" s="18"/>
      <c r="E11397" s="18"/>
      <c r="F11397" s="2"/>
      <c r="G11397" s="3"/>
      <c r="H11397" s="2"/>
      <c r="I11397" s="2"/>
      <c r="J11397" s="19"/>
      <c r="K11397" s="11"/>
      <c r="L11397" s="11"/>
      <c r="M11397" s="12"/>
      <c r="N11397" s="20"/>
      <c r="O11397" s="21"/>
      <c r="P11397" s="12"/>
      <c r="Q11397" s="11"/>
      <c r="R11397" s="12"/>
      <c r="S11397" s="12"/>
      <c r="T11397" s="22"/>
      <c r="U11397" s="23"/>
    </row>
    <row r="11398" spans="1:21" x14ac:dyDescent="0.3">
      <c r="A11398" s="18"/>
      <c r="B11398" s="18"/>
      <c r="C11398" s="18"/>
      <c r="D11398" s="18"/>
      <c r="E11398" s="18"/>
      <c r="F11398" s="2"/>
      <c r="G11398" s="3"/>
      <c r="H11398" s="2"/>
      <c r="I11398" s="2"/>
      <c r="J11398" s="19"/>
      <c r="K11398" s="11"/>
      <c r="L11398" s="11"/>
      <c r="M11398" s="12"/>
      <c r="N11398" s="20"/>
      <c r="O11398" s="21"/>
      <c r="P11398" s="12"/>
      <c r="Q11398" s="11"/>
      <c r="R11398" s="12"/>
      <c r="S11398" s="12"/>
      <c r="T11398" s="22"/>
      <c r="U11398" s="23"/>
    </row>
    <row r="11399" spans="1:21" x14ac:dyDescent="0.3">
      <c r="A11399" s="18"/>
      <c r="B11399" s="18"/>
      <c r="C11399" s="18"/>
      <c r="D11399" s="18"/>
      <c r="E11399" s="18"/>
      <c r="F11399" s="2"/>
      <c r="G11399" s="3"/>
      <c r="H11399" s="2"/>
      <c r="I11399" s="2"/>
      <c r="J11399" s="19"/>
      <c r="K11399" s="11"/>
      <c r="L11399" s="11"/>
      <c r="M11399" s="12"/>
      <c r="N11399" s="20"/>
      <c r="O11399" s="21"/>
      <c r="P11399" s="12"/>
      <c r="Q11399" s="11"/>
      <c r="R11399" s="12"/>
      <c r="S11399" s="12"/>
      <c r="T11399" s="22"/>
      <c r="U11399" s="23"/>
    </row>
    <row r="11400" spans="1:21" x14ac:dyDescent="0.3">
      <c r="A11400" s="18"/>
      <c r="B11400" s="18"/>
      <c r="C11400" s="18"/>
      <c r="D11400" s="18"/>
      <c r="E11400" s="18"/>
      <c r="F11400" s="2"/>
      <c r="G11400" s="3"/>
      <c r="H11400" s="2"/>
      <c r="I11400" s="2"/>
      <c r="J11400" s="19"/>
      <c r="K11400" s="11"/>
      <c r="L11400" s="11"/>
      <c r="M11400" s="12"/>
      <c r="N11400" s="20"/>
      <c r="O11400" s="21"/>
      <c r="P11400" s="12"/>
      <c r="Q11400" s="11"/>
      <c r="R11400" s="12"/>
      <c r="S11400" s="12"/>
      <c r="T11400" s="22"/>
      <c r="U11400" s="23"/>
    </row>
    <row r="11401" spans="1:21" x14ac:dyDescent="0.3">
      <c r="A11401" s="18"/>
      <c r="B11401" s="18"/>
      <c r="C11401" s="18"/>
      <c r="D11401" s="18"/>
      <c r="E11401" s="18"/>
      <c r="F11401" s="2"/>
      <c r="G11401" s="3"/>
      <c r="H11401" s="2"/>
      <c r="I11401" s="2"/>
      <c r="J11401" s="19"/>
      <c r="K11401" s="11"/>
      <c r="L11401" s="11"/>
      <c r="M11401" s="12"/>
      <c r="N11401" s="20"/>
      <c r="O11401" s="21"/>
      <c r="P11401" s="12"/>
      <c r="Q11401" s="11"/>
      <c r="R11401" s="12"/>
      <c r="S11401" s="12"/>
      <c r="T11401" s="22"/>
      <c r="U11401" s="23"/>
    </row>
    <row r="11402" spans="1:21" x14ac:dyDescent="0.3">
      <c r="A11402" s="18"/>
      <c r="B11402" s="18"/>
      <c r="C11402" s="18"/>
      <c r="D11402" s="18"/>
      <c r="E11402" s="18"/>
      <c r="F11402" s="2"/>
      <c r="G11402" s="3"/>
      <c r="H11402" s="2"/>
      <c r="I11402" s="2"/>
      <c r="J11402" s="19"/>
      <c r="K11402" s="11"/>
      <c r="L11402" s="11"/>
      <c r="M11402" s="12"/>
      <c r="N11402" s="20"/>
      <c r="O11402" s="21"/>
      <c r="P11402" s="12"/>
      <c r="Q11402" s="11"/>
      <c r="R11402" s="12"/>
      <c r="S11402" s="12"/>
      <c r="T11402" s="22"/>
      <c r="U11402" s="23"/>
    </row>
    <row r="11403" spans="1:21" x14ac:dyDescent="0.3">
      <c r="A11403" s="18"/>
      <c r="B11403" s="18"/>
      <c r="C11403" s="18"/>
      <c r="D11403" s="18"/>
      <c r="E11403" s="18"/>
      <c r="F11403" s="2"/>
      <c r="G11403" s="3"/>
      <c r="H11403" s="2"/>
      <c r="I11403" s="2"/>
      <c r="J11403" s="19"/>
      <c r="K11403" s="11"/>
      <c r="L11403" s="11"/>
      <c r="M11403" s="12"/>
      <c r="N11403" s="20"/>
      <c r="O11403" s="21"/>
      <c r="P11403" s="12"/>
      <c r="Q11403" s="11"/>
      <c r="R11403" s="12"/>
      <c r="S11403" s="12"/>
      <c r="T11403" s="22"/>
      <c r="U11403" s="23"/>
    </row>
    <row r="11404" spans="1:21" x14ac:dyDescent="0.3">
      <c r="A11404" s="18"/>
      <c r="B11404" s="18"/>
      <c r="C11404" s="18"/>
      <c r="D11404" s="18"/>
      <c r="E11404" s="18"/>
      <c r="F11404" s="2"/>
      <c r="G11404" s="3"/>
      <c r="H11404" s="2"/>
      <c r="I11404" s="2"/>
      <c r="J11404" s="19"/>
      <c r="K11404" s="11"/>
      <c r="L11404" s="11"/>
      <c r="M11404" s="12"/>
      <c r="N11404" s="20"/>
      <c r="O11404" s="21"/>
      <c r="P11404" s="12"/>
      <c r="Q11404" s="11"/>
      <c r="R11404" s="12"/>
      <c r="S11404" s="12"/>
      <c r="T11404" s="22"/>
      <c r="U11404" s="23"/>
    </row>
    <row r="11405" spans="1:21" x14ac:dyDescent="0.3">
      <c r="A11405" s="18"/>
      <c r="B11405" s="18"/>
      <c r="C11405" s="18"/>
      <c r="D11405" s="18"/>
      <c r="E11405" s="18"/>
      <c r="F11405" s="2"/>
      <c r="G11405" s="3"/>
      <c r="H11405" s="2"/>
      <c r="I11405" s="2"/>
      <c r="J11405" s="19"/>
      <c r="K11405" s="11"/>
      <c r="L11405" s="11"/>
      <c r="M11405" s="12"/>
      <c r="N11405" s="20"/>
      <c r="O11405" s="21"/>
      <c r="P11405" s="12"/>
      <c r="Q11405" s="11"/>
      <c r="R11405" s="12"/>
      <c r="S11405" s="12"/>
      <c r="T11405" s="22"/>
      <c r="U11405" s="23"/>
    </row>
    <row r="11406" spans="1:21" x14ac:dyDescent="0.3">
      <c r="A11406" s="18"/>
      <c r="B11406" s="18"/>
      <c r="C11406" s="18"/>
      <c r="D11406" s="18"/>
      <c r="E11406" s="18"/>
      <c r="F11406" s="2"/>
      <c r="G11406" s="3"/>
      <c r="H11406" s="2"/>
      <c r="I11406" s="2"/>
      <c r="J11406" s="19"/>
      <c r="K11406" s="11"/>
      <c r="L11406" s="11"/>
      <c r="M11406" s="12"/>
      <c r="N11406" s="20"/>
      <c r="O11406" s="21"/>
      <c r="P11406" s="12"/>
      <c r="Q11406" s="11"/>
      <c r="R11406" s="12"/>
      <c r="S11406" s="12"/>
      <c r="T11406" s="22"/>
      <c r="U11406" s="23"/>
    </row>
    <row r="11407" spans="1:21" x14ac:dyDescent="0.3">
      <c r="A11407" s="18"/>
      <c r="B11407" s="18"/>
      <c r="C11407" s="18"/>
      <c r="D11407" s="18"/>
      <c r="E11407" s="18"/>
      <c r="F11407" s="2"/>
      <c r="G11407" s="3"/>
      <c r="H11407" s="2"/>
      <c r="I11407" s="2"/>
      <c r="J11407" s="19"/>
      <c r="K11407" s="11"/>
      <c r="L11407" s="11"/>
      <c r="M11407" s="12"/>
      <c r="N11407" s="20"/>
      <c r="O11407" s="21"/>
      <c r="P11407" s="12"/>
      <c r="Q11407" s="11"/>
      <c r="R11407" s="12"/>
      <c r="S11407" s="12"/>
      <c r="T11407" s="22"/>
      <c r="U11407" s="23"/>
    </row>
    <row r="11408" spans="1:21" x14ac:dyDescent="0.3">
      <c r="A11408" s="18"/>
      <c r="B11408" s="18"/>
      <c r="C11408" s="18"/>
      <c r="D11408" s="18"/>
      <c r="E11408" s="18"/>
      <c r="F11408" s="2"/>
      <c r="G11408" s="3"/>
      <c r="H11408" s="2"/>
      <c r="I11408" s="2"/>
      <c r="J11408" s="19"/>
      <c r="K11408" s="11"/>
      <c r="L11408" s="11"/>
      <c r="M11408" s="12"/>
      <c r="N11408" s="20"/>
      <c r="O11408" s="21"/>
      <c r="P11408" s="12"/>
      <c r="Q11408" s="11"/>
      <c r="R11408" s="12"/>
      <c r="S11408" s="12"/>
      <c r="T11408" s="22"/>
      <c r="U11408" s="23"/>
    </row>
    <row r="11409" spans="1:21" x14ac:dyDescent="0.3">
      <c r="A11409" s="18"/>
      <c r="B11409" s="18"/>
      <c r="C11409" s="18"/>
      <c r="D11409" s="18"/>
      <c r="E11409" s="18"/>
      <c r="F11409" s="2"/>
      <c r="G11409" s="3"/>
      <c r="H11409" s="2"/>
      <c r="I11409" s="2"/>
      <c r="J11409" s="19"/>
      <c r="K11409" s="11"/>
      <c r="L11409" s="11"/>
      <c r="M11409" s="12"/>
      <c r="N11409" s="20"/>
      <c r="O11409" s="21"/>
      <c r="P11409" s="12"/>
      <c r="Q11409" s="11"/>
      <c r="R11409" s="12"/>
      <c r="S11409" s="12"/>
      <c r="T11409" s="22"/>
      <c r="U11409" s="23"/>
    </row>
    <row r="11410" spans="1:21" x14ac:dyDescent="0.3">
      <c r="A11410" s="18"/>
      <c r="B11410" s="18"/>
      <c r="C11410" s="18"/>
      <c r="D11410" s="18"/>
      <c r="E11410" s="18"/>
      <c r="F11410" s="2"/>
      <c r="G11410" s="3"/>
      <c r="H11410" s="2"/>
      <c r="I11410" s="2"/>
      <c r="J11410" s="19"/>
      <c r="K11410" s="11"/>
      <c r="L11410" s="11"/>
      <c r="M11410" s="12"/>
      <c r="N11410" s="20"/>
      <c r="O11410" s="21"/>
      <c r="P11410" s="12"/>
      <c r="Q11410" s="11"/>
      <c r="R11410" s="12"/>
      <c r="S11410" s="12"/>
      <c r="T11410" s="22"/>
      <c r="U11410" s="23"/>
    </row>
    <row r="11411" spans="1:21" x14ac:dyDescent="0.3">
      <c r="A11411" s="18"/>
      <c r="B11411" s="18"/>
      <c r="C11411" s="18"/>
      <c r="D11411" s="18"/>
      <c r="E11411" s="18"/>
      <c r="F11411" s="2"/>
      <c r="G11411" s="3"/>
      <c r="H11411" s="2"/>
      <c r="I11411" s="2"/>
      <c r="J11411" s="19"/>
      <c r="K11411" s="11"/>
      <c r="L11411" s="11"/>
      <c r="M11411" s="12"/>
      <c r="N11411" s="20"/>
      <c r="O11411" s="21"/>
      <c r="P11411" s="12"/>
      <c r="Q11411" s="11"/>
      <c r="R11411" s="12"/>
      <c r="S11411" s="12"/>
      <c r="T11411" s="22"/>
      <c r="U11411" s="23"/>
    </row>
    <row r="11412" spans="1:21" x14ac:dyDescent="0.3">
      <c r="A11412" s="18"/>
      <c r="B11412" s="18"/>
      <c r="C11412" s="18"/>
      <c r="D11412" s="18"/>
      <c r="E11412" s="18"/>
      <c r="F11412" s="2"/>
      <c r="G11412" s="3"/>
      <c r="H11412" s="2"/>
      <c r="I11412" s="2"/>
      <c r="J11412" s="19"/>
      <c r="K11412" s="11"/>
      <c r="L11412" s="11"/>
      <c r="M11412" s="12"/>
      <c r="N11412" s="20"/>
      <c r="O11412" s="21"/>
      <c r="P11412" s="12"/>
      <c r="Q11412" s="11"/>
      <c r="R11412" s="12"/>
      <c r="S11412" s="12"/>
      <c r="T11412" s="22"/>
      <c r="U11412" s="23"/>
    </row>
    <row r="11413" spans="1:21" x14ac:dyDescent="0.3">
      <c r="A11413" s="18"/>
      <c r="B11413" s="18"/>
      <c r="C11413" s="18"/>
      <c r="D11413" s="18"/>
      <c r="E11413" s="18"/>
      <c r="F11413" s="2"/>
      <c r="G11413" s="3"/>
      <c r="H11413" s="2"/>
      <c r="I11413" s="2"/>
      <c r="J11413" s="19"/>
      <c r="K11413" s="11"/>
      <c r="L11413" s="11"/>
      <c r="M11413" s="12"/>
      <c r="N11413" s="20"/>
      <c r="O11413" s="21"/>
      <c r="P11413" s="12"/>
      <c r="Q11413" s="11"/>
      <c r="R11413" s="12"/>
      <c r="S11413" s="12"/>
      <c r="T11413" s="22"/>
      <c r="U11413" s="23"/>
    </row>
    <row r="11414" spans="1:21" x14ac:dyDescent="0.3">
      <c r="A11414" s="18"/>
      <c r="B11414" s="18"/>
      <c r="C11414" s="18"/>
      <c r="D11414" s="18"/>
      <c r="E11414" s="18"/>
      <c r="F11414" s="2"/>
      <c r="G11414" s="3"/>
      <c r="H11414" s="2"/>
      <c r="I11414" s="2"/>
      <c r="J11414" s="19"/>
      <c r="K11414" s="11"/>
      <c r="L11414" s="11"/>
      <c r="M11414" s="12"/>
      <c r="N11414" s="20"/>
      <c r="O11414" s="21"/>
      <c r="P11414" s="12"/>
      <c r="Q11414" s="11"/>
      <c r="R11414" s="12"/>
      <c r="S11414" s="12"/>
      <c r="T11414" s="22"/>
      <c r="U11414" s="23"/>
    </row>
    <row r="11415" spans="1:21" x14ac:dyDescent="0.3">
      <c r="A11415" s="18"/>
      <c r="B11415" s="18"/>
      <c r="C11415" s="18"/>
      <c r="D11415" s="18"/>
      <c r="E11415" s="18"/>
      <c r="F11415" s="2"/>
      <c r="G11415" s="3"/>
      <c r="H11415" s="2"/>
      <c r="I11415" s="2"/>
      <c r="J11415" s="19"/>
      <c r="K11415" s="11"/>
      <c r="L11415" s="11"/>
      <c r="M11415" s="12"/>
      <c r="N11415" s="20"/>
      <c r="O11415" s="21"/>
      <c r="P11415" s="12"/>
      <c r="Q11415" s="11"/>
      <c r="R11415" s="12"/>
      <c r="S11415" s="12"/>
      <c r="T11415" s="22"/>
      <c r="U11415" s="23"/>
    </row>
    <row r="11416" spans="1:21" x14ac:dyDescent="0.3">
      <c r="A11416" s="18"/>
      <c r="B11416" s="18"/>
      <c r="C11416" s="18"/>
      <c r="D11416" s="18"/>
      <c r="E11416" s="18"/>
      <c r="F11416" s="2"/>
      <c r="G11416" s="3"/>
      <c r="H11416" s="2"/>
      <c r="I11416" s="2"/>
      <c r="J11416" s="19"/>
      <c r="K11416" s="11"/>
      <c r="L11416" s="11"/>
      <c r="M11416" s="12"/>
      <c r="N11416" s="20"/>
      <c r="O11416" s="21"/>
      <c r="P11416" s="12"/>
      <c r="Q11416" s="11"/>
      <c r="R11416" s="12"/>
      <c r="S11416" s="12"/>
      <c r="T11416" s="22"/>
      <c r="U11416" s="23"/>
    </row>
    <row r="11417" spans="1:21" x14ac:dyDescent="0.3">
      <c r="A11417" s="18"/>
      <c r="B11417" s="18"/>
      <c r="C11417" s="18"/>
      <c r="D11417" s="18"/>
      <c r="E11417" s="18"/>
      <c r="F11417" s="2"/>
      <c r="G11417" s="3"/>
      <c r="H11417" s="2"/>
      <c r="I11417" s="2"/>
      <c r="J11417" s="19"/>
      <c r="K11417" s="11"/>
      <c r="L11417" s="11"/>
      <c r="M11417" s="12"/>
      <c r="N11417" s="20"/>
      <c r="O11417" s="21"/>
      <c r="P11417" s="12"/>
      <c r="Q11417" s="11"/>
      <c r="R11417" s="12"/>
      <c r="S11417" s="12"/>
      <c r="T11417" s="22"/>
      <c r="U11417" s="23"/>
    </row>
    <row r="11418" spans="1:21" x14ac:dyDescent="0.3">
      <c r="A11418" s="18"/>
      <c r="B11418" s="18"/>
      <c r="C11418" s="18"/>
      <c r="D11418" s="18"/>
      <c r="E11418" s="18"/>
      <c r="F11418" s="2"/>
      <c r="G11418" s="3"/>
      <c r="H11418" s="2"/>
      <c r="I11418" s="2"/>
      <c r="J11418" s="19"/>
      <c r="K11418" s="11"/>
      <c r="L11418" s="11"/>
      <c r="M11418" s="12"/>
      <c r="N11418" s="20"/>
      <c r="O11418" s="21"/>
      <c r="P11418" s="12"/>
      <c r="Q11418" s="11"/>
      <c r="R11418" s="12"/>
      <c r="S11418" s="12"/>
      <c r="T11418" s="22"/>
      <c r="U11418" s="23"/>
    </row>
    <row r="11419" spans="1:21" x14ac:dyDescent="0.3">
      <c r="A11419" s="18"/>
      <c r="B11419" s="18"/>
      <c r="C11419" s="18"/>
      <c r="D11419" s="18"/>
      <c r="E11419" s="18"/>
      <c r="F11419" s="2"/>
      <c r="G11419" s="3"/>
      <c r="H11419" s="2"/>
      <c r="I11419" s="2"/>
      <c r="J11419" s="19"/>
      <c r="K11419" s="11"/>
      <c r="L11419" s="11"/>
      <c r="M11419" s="12"/>
      <c r="N11419" s="20"/>
      <c r="O11419" s="21"/>
      <c r="P11419" s="12"/>
      <c r="Q11419" s="11"/>
      <c r="R11419" s="12"/>
      <c r="S11419" s="12"/>
      <c r="T11419" s="22"/>
      <c r="U11419" s="23"/>
    </row>
    <row r="11420" spans="1:21" x14ac:dyDescent="0.3">
      <c r="A11420" s="18"/>
      <c r="B11420" s="18"/>
      <c r="C11420" s="18"/>
      <c r="D11420" s="18"/>
      <c r="E11420" s="18"/>
      <c r="F11420" s="2"/>
      <c r="G11420" s="3"/>
      <c r="H11420" s="2"/>
      <c r="I11420" s="2"/>
      <c r="J11420" s="19"/>
      <c r="K11420" s="11"/>
      <c r="L11420" s="11"/>
      <c r="M11420" s="12"/>
      <c r="N11420" s="20"/>
      <c r="O11420" s="21"/>
      <c r="P11420" s="12"/>
      <c r="Q11420" s="11"/>
      <c r="R11420" s="12"/>
      <c r="S11420" s="12"/>
      <c r="T11420" s="22"/>
      <c r="U11420" s="23"/>
    </row>
    <row r="11421" spans="1:21" x14ac:dyDescent="0.3">
      <c r="A11421" s="18"/>
      <c r="B11421" s="18"/>
      <c r="C11421" s="18"/>
      <c r="D11421" s="18"/>
      <c r="E11421" s="18"/>
      <c r="F11421" s="2"/>
      <c r="G11421" s="3"/>
      <c r="H11421" s="2"/>
      <c r="I11421" s="2"/>
      <c r="J11421" s="19"/>
      <c r="K11421" s="11"/>
      <c r="L11421" s="11"/>
      <c r="M11421" s="12"/>
      <c r="N11421" s="20"/>
      <c r="O11421" s="21"/>
      <c r="P11421" s="12"/>
      <c r="Q11421" s="11"/>
      <c r="R11421" s="12"/>
      <c r="S11421" s="12"/>
      <c r="T11421" s="22"/>
      <c r="U11421" s="23"/>
    </row>
    <row r="11422" spans="1:21" x14ac:dyDescent="0.3">
      <c r="A11422" s="18"/>
      <c r="B11422" s="18"/>
      <c r="C11422" s="18"/>
      <c r="D11422" s="18"/>
      <c r="E11422" s="18"/>
      <c r="F11422" s="2"/>
      <c r="G11422" s="3"/>
      <c r="H11422" s="2"/>
      <c r="I11422" s="2"/>
      <c r="J11422" s="19"/>
      <c r="K11422" s="11"/>
      <c r="L11422" s="11"/>
      <c r="M11422" s="12"/>
      <c r="N11422" s="20"/>
      <c r="O11422" s="21"/>
      <c r="P11422" s="12"/>
      <c r="Q11422" s="11"/>
      <c r="R11422" s="12"/>
      <c r="S11422" s="12"/>
      <c r="T11422" s="22"/>
      <c r="U11422" s="23"/>
    </row>
    <row r="11423" spans="1:21" x14ac:dyDescent="0.3">
      <c r="A11423" s="18"/>
      <c r="B11423" s="18"/>
      <c r="C11423" s="18"/>
      <c r="D11423" s="18"/>
      <c r="E11423" s="18"/>
      <c r="F11423" s="2"/>
      <c r="G11423" s="3"/>
      <c r="H11423" s="2"/>
      <c r="I11423" s="2"/>
      <c r="J11423" s="19"/>
      <c r="K11423" s="11"/>
      <c r="L11423" s="11"/>
      <c r="M11423" s="12"/>
      <c r="N11423" s="20"/>
      <c r="O11423" s="21"/>
      <c r="P11423" s="12"/>
      <c r="Q11423" s="11"/>
      <c r="R11423" s="12"/>
      <c r="S11423" s="12"/>
      <c r="T11423" s="22"/>
      <c r="U11423" s="23"/>
    </row>
    <row r="11424" spans="1:21" x14ac:dyDescent="0.3">
      <c r="A11424" s="18"/>
      <c r="B11424" s="18"/>
      <c r="C11424" s="18"/>
      <c r="D11424" s="18"/>
      <c r="E11424" s="18"/>
      <c r="F11424" s="2"/>
      <c r="G11424" s="3"/>
      <c r="H11424" s="2"/>
      <c r="I11424" s="2"/>
      <c r="J11424" s="19"/>
      <c r="K11424" s="11"/>
      <c r="L11424" s="11"/>
      <c r="M11424" s="12"/>
      <c r="N11424" s="20"/>
      <c r="O11424" s="21"/>
      <c r="P11424" s="12"/>
      <c r="Q11424" s="11"/>
      <c r="R11424" s="12"/>
      <c r="S11424" s="12"/>
      <c r="T11424" s="22"/>
      <c r="U11424" s="23"/>
    </row>
    <row r="11425" spans="1:21" x14ac:dyDescent="0.3">
      <c r="A11425" s="18"/>
      <c r="B11425" s="18"/>
      <c r="C11425" s="18"/>
      <c r="D11425" s="18"/>
      <c r="E11425" s="18"/>
      <c r="F11425" s="2"/>
      <c r="G11425" s="3"/>
      <c r="H11425" s="2"/>
      <c r="I11425" s="2"/>
      <c r="J11425" s="19"/>
      <c r="K11425" s="11"/>
      <c r="L11425" s="11"/>
      <c r="M11425" s="12"/>
      <c r="N11425" s="20"/>
      <c r="O11425" s="21"/>
      <c r="P11425" s="12"/>
      <c r="Q11425" s="11"/>
      <c r="R11425" s="12"/>
      <c r="S11425" s="12"/>
      <c r="T11425" s="22"/>
      <c r="U11425" s="23"/>
    </row>
    <row r="11426" spans="1:21" x14ac:dyDescent="0.3">
      <c r="A11426" s="18"/>
      <c r="B11426" s="18"/>
      <c r="C11426" s="18"/>
      <c r="D11426" s="18"/>
      <c r="E11426" s="18"/>
      <c r="F11426" s="2"/>
      <c r="G11426" s="3"/>
      <c r="H11426" s="2"/>
      <c r="I11426" s="2"/>
      <c r="J11426" s="19"/>
      <c r="K11426" s="11"/>
      <c r="L11426" s="11"/>
      <c r="M11426" s="12"/>
      <c r="N11426" s="20"/>
      <c r="O11426" s="21"/>
      <c r="P11426" s="12"/>
      <c r="Q11426" s="11"/>
      <c r="R11426" s="12"/>
      <c r="S11426" s="12"/>
      <c r="T11426" s="22"/>
      <c r="U11426" s="23"/>
    </row>
    <row r="11427" spans="1:21" x14ac:dyDescent="0.3">
      <c r="A11427" s="18"/>
      <c r="B11427" s="18"/>
      <c r="C11427" s="18"/>
      <c r="D11427" s="18"/>
      <c r="E11427" s="18"/>
      <c r="F11427" s="2"/>
      <c r="G11427" s="3"/>
      <c r="H11427" s="2"/>
      <c r="I11427" s="2"/>
      <c r="J11427" s="19"/>
      <c r="K11427" s="11"/>
      <c r="L11427" s="11"/>
      <c r="M11427" s="12"/>
      <c r="N11427" s="20"/>
      <c r="O11427" s="21"/>
      <c r="P11427" s="12"/>
      <c r="Q11427" s="11"/>
      <c r="R11427" s="12"/>
      <c r="S11427" s="12"/>
      <c r="T11427" s="22"/>
      <c r="U11427" s="23"/>
    </row>
    <row r="11428" spans="1:21" x14ac:dyDescent="0.3">
      <c r="A11428" s="18"/>
      <c r="B11428" s="18"/>
      <c r="C11428" s="18"/>
      <c r="D11428" s="18"/>
      <c r="E11428" s="18"/>
      <c r="F11428" s="2"/>
      <c r="G11428" s="3"/>
      <c r="H11428" s="2"/>
      <c r="I11428" s="2"/>
      <c r="J11428" s="19"/>
      <c r="K11428" s="11"/>
      <c r="L11428" s="11"/>
      <c r="M11428" s="12"/>
      <c r="N11428" s="20"/>
      <c r="O11428" s="21"/>
      <c r="P11428" s="12"/>
      <c r="Q11428" s="11"/>
      <c r="R11428" s="12"/>
      <c r="S11428" s="12"/>
      <c r="T11428" s="22"/>
      <c r="U11428" s="23"/>
    </row>
    <row r="11429" spans="1:21" x14ac:dyDescent="0.3">
      <c r="A11429" s="18"/>
      <c r="B11429" s="18"/>
      <c r="C11429" s="18"/>
      <c r="D11429" s="18"/>
      <c r="E11429" s="18"/>
      <c r="F11429" s="2"/>
      <c r="G11429" s="3"/>
      <c r="H11429" s="2"/>
      <c r="I11429" s="2"/>
      <c r="J11429" s="19"/>
      <c r="K11429" s="11"/>
      <c r="L11429" s="11"/>
      <c r="M11429" s="12"/>
      <c r="N11429" s="20"/>
      <c r="O11429" s="21"/>
      <c r="P11429" s="12"/>
      <c r="Q11429" s="11"/>
      <c r="R11429" s="12"/>
      <c r="S11429" s="12"/>
      <c r="T11429" s="22"/>
      <c r="U11429" s="23"/>
    </row>
    <row r="11430" spans="1:21" x14ac:dyDescent="0.3">
      <c r="A11430" s="18"/>
      <c r="B11430" s="18"/>
      <c r="C11430" s="18"/>
      <c r="D11430" s="18"/>
      <c r="E11430" s="18"/>
      <c r="F11430" s="2"/>
      <c r="G11430" s="3"/>
      <c r="H11430" s="2"/>
      <c r="I11430" s="2"/>
      <c r="J11430" s="19"/>
      <c r="K11430" s="11"/>
      <c r="L11430" s="11"/>
      <c r="M11430" s="12"/>
      <c r="N11430" s="20"/>
      <c r="O11430" s="21"/>
      <c r="P11430" s="12"/>
      <c r="Q11430" s="11"/>
      <c r="R11430" s="12"/>
      <c r="S11430" s="12"/>
      <c r="T11430" s="22"/>
      <c r="U11430" s="23"/>
    </row>
    <row r="11431" spans="1:21" x14ac:dyDescent="0.3">
      <c r="A11431" s="18"/>
      <c r="B11431" s="18"/>
      <c r="C11431" s="18"/>
      <c r="D11431" s="18"/>
      <c r="E11431" s="18"/>
      <c r="F11431" s="2"/>
      <c r="G11431" s="3"/>
      <c r="H11431" s="2"/>
      <c r="I11431" s="2"/>
      <c r="J11431" s="19"/>
      <c r="K11431" s="11"/>
      <c r="L11431" s="11"/>
      <c r="M11431" s="12"/>
      <c r="N11431" s="20"/>
      <c r="O11431" s="21"/>
      <c r="P11431" s="12"/>
      <c r="Q11431" s="11"/>
      <c r="R11431" s="12"/>
      <c r="S11431" s="12"/>
      <c r="T11431" s="22"/>
      <c r="U11431" s="23"/>
    </row>
    <row r="11432" spans="1:21" x14ac:dyDescent="0.3">
      <c r="A11432" s="18"/>
      <c r="B11432" s="18"/>
      <c r="C11432" s="18"/>
      <c r="D11432" s="18"/>
      <c r="E11432" s="18"/>
      <c r="F11432" s="2"/>
      <c r="G11432" s="3"/>
      <c r="H11432" s="2"/>
      <c r="I11432" s="2"/>
      <c r="J11432" s="19"/>
      <c r="K11432" s="11"/>
      <c r="L11432" s="11"/>
      <c r="M11432" s="12"/>
      <c r="N11432" s="20"/>
      <c r="O11432" s="21"/>
      <c r="P11432" s="12"/>
      <c r="Q11432" s="11"/>
      <c r="R11432" s="12"/>
      <c r="S11432" s="12"/>
      <c r="T11432" s="22"/>
      <c r="U11432" s="23"/>
    </row>
    <row r="11433" spans="1:21" x14ac:dyDescent="0.3">
      <c r="A11433" s="18"/>
      <c r="B11433" s="18"/>
      <c r="C11433" s="18"/>
      <c r="D11433" s="18"/>
      <c r="E11433" s="18"/>
      <c r="F11433" s="2"/>
      <c r="G11433" s="3"/>
      <c r="H11433" s="2"/>
      <c r="I11433" s="2"/>
      <c r="J11433" s="19"/>
      <c r="K11433" s="11"/>
      <c r="L11433" s="11"/>
      <c r="M11433" s="12"/>
      <c r="N11433" s="20"/>
      <c r="O11433" s="21"/>
      <c r="P11433" s="12"/>
      <c r="Q11433" s="11"/>
      <c r="R11433" s="12"/>
      <c r="S11433" s="12"/>
      <c r="T11433" s="22"/>
      <c r="U11433" s="23"/>
    </row>
    <row r="11434" spans="1:21" x14ac:dyDescent="0.3">
      <c r="A11434" s="18"/>
      <c r="B11434" s="18"/>
      <c r="C11434" s="18"/>
      <c r="D11434" s="18"/>
      <c r="E11434" s="18"/>
      <c r="F11434" s="2"/>
      <c r="G11434" s="3"/>
      <c r="H11434" s="3"/>
      <c r="I11434" s="2"/>
      <c r="J11434" s="19"/>
      <c r="K11434" s="11"/>
      <c r="L11434" s="11"/>
      <c r="M11434" s="12"/>
      <c r="N11434" s="20"/>
      <c r="O11434" s="21"/>
      <c r="P11434" s="12"/>
      <c r="Q11434" s="11"/>
      <c r="R11434" s="12"/>
      <c r="S11434" s="12"/>
      <c r="T11434" s="22"/>
      <c r="U11434" s="23"/>
    </row>
    <row r="11435" spans="1:21" x14ac:dyDescent="0.3">
      <c r="A11435" s="18"/>
      <c r="B11435" s="18"/>
      <c r="C11435" s="18"/>
      <c r="D11435" s="18"/>
      <c r="E11435" s="18"/>
      <c r="F11435" s="2"/>
      <c r="G11435" s="3"/>
      <c r="H11435" s="3"/>
      <c r="I11435" s="2"/>
      <c r="J11435" s="19"/>
      <c r="K11435" s="11"/>
      <c r="L11435" s="11"/>
      <c r="M11435" s="12"/>
      <c r="N11435" s="20"/>
      <c r="O11435" s="21"/>
      <c r="P11435" s="12"/>
      <c r="Q11435" s="11"/>
      <c r="R11435" s="12"/>
      <c r="S11435" s="12"/>
      <c r="T11435" s="22"/>
      <c r="U11435" s="23"/>
    </row>
    <row r="11436" spans="1:21" x14ac:dyDescent="0.3">
      <c r="A11436" s="18"/>
      <c r="B11436" s="18"/>
      <c r="C11436" s="18"/>
      <c r="D11436" s="18"/>
      <c r="E11436" s="18"/>
      <c r="F11436" s="2"/>
      <c r="G11436" s="3"/>
      <c r="H11436" s="3"/>
      <c r="I11436" s="2"/>
      <c r="J11436" s="19"/>
      <c r="K11436" s="11"/>
      <c r="L11436" s="11"/>
      <c r="M11436" s="12"/>
      <c r="N11436" s="20"/>
      <c r="O11436" s="21"/>
      <c r="P11436" s="12"/>
      <c r="Q11436" s="11"/>
      <c r="R11436" s="12"/>
      <c r="S11436" s="12"/>
      <c r="T11436" s="22"/>
      <c r="U11436" s="23"/>
    </row>
    <row r="11437" spans="1:21" x14ac:dyDescent="0.3">
      <c r="A11437" s="18"/>
      <c r="B11437" s="18"/>
      <c r="C11437" s="18"/>
      <c r="D11437" s="18"/>
      <c r="E11437" s="18"/>
      <c r="F11437" s="2"/>
      <c r="G11437" s="3"/>
      <c r="H11437" s="2"/>
      <c r="I11437" s="2"/>
      <c r="J11437" s="19"/>
      <c r="K11437" s="11"/>
      <c r="L11437" s="11"/>
      <c r="M11437" s="18"/>
      <c r="N11437" s="20"/>
      <c r="O11437" s="21"/>
      <c r="P11437" s="12"/>
      <c r="Q11437" s="11"/>
      <c r="R11437" s="12"/>
      <c r="S11437" s="12"/>
      <c r="T11437" s="22"/>
      <c r="U11437" s="23"/>
    </row>
    <row r="11438" spans="1:21" x14ac:dyDescent="0.3">
      <c r="A11438" s="18"/>
      <c r="B11438" s="18"/>
      <c r="C11438" s="18"/>
      <c r="D11438" s="18"/>
      <c r="E11438" s="18"/>
      <c r="F11438" s="2"/>
      <c r="G11438" s="3"/>
      <c r="H11438" s="2"/>
      <c r="I11438" s="2"/>
      <c r="J11438" s="19"/>
      <c r="K11438" s="11"/>
      <c r="L11438" s="11"/>
      <c r="M11438" s="12"/>
      <c r="N11438" s="20"/>
      <c r="O11438" s="21"/>
      <c r="P11438" s="12"/>
      <c r="Q11438" s="11"/>
      <c r="R11438" s="12"/>
      <c r="S11438" s="12"/>
      <c r="T11438" s="22"/>
      <c r="U11438" s="23"/>
    </row>
    <row r="11439" spans="1:21" x14ac:dyDescent="0.3">
      <c r="A11439" s="18"/>
      <c r="B11439" s="18"/>
      <c r="C11439" s="18"/>
      <c r="D11439" s="18"/>
      <c r="E11439" s="18"/>
      <c r="F11439" s="2"/>
      <c r="G11439" s="3"/>
      <c r="H11439" s="2"/>
      <c r="I11439" s="2"/>
      <c r="J11439" s="19"/>
      <c r="K11439" s="11"/>
      <c r="L11439" s="11"/>
      <c r="M11439" s="12"/>
      <c r="N11439" s="20"/>
      <c r="O11439" s="21"/>
      <c r="P11439" s="12"/>
      <c r="Q11439" s="11"/>
      <c r="R11439" s="12"/>
      <c r="S11439" s="12"/>
      <c r="T11439" s="22"/>
      <c r="U11439" s="23"/>
    </row>
    <row r="11440" spans="1:21" x14ac:dyDescent="0.3">
      <c r="A11440" s="18"/>
      <c r="B11440" s="18"/>
      <c r="C11440" s="18"/>
      <c r="D11440" s="18"/>
      <c r="E11440" s="18"/>
      <c r="F11440" s="2"/>
      <c r="G11440" s="3"/>
      <c r="H11440" s="2"/>
      <c r="I11440" s="2"/>
      <c r="J11440" s="19"/>
      <c r="K11440" s="11"/>
      <c r="L11440" s="11"/>
      <c r="M11440" s="12"/>
      <c r="N11440" s="20"/>
      <c r="O11440" s="21"/>
      <c r="P11440" s="12"/>
      <c r="Q11440" s="11"/>
      <c r="R11440" s="12"/>
      <c r="S11440" s="12"/>
      <c r="T11440" s="22"/>
      <c r="U11440" s="23"/>
    </row>
    <row r="11441" spans="1:21" x14ac:dyDescent="0.3">
      <c r="A11441" s="18"/>
      <c r="B11441" s="18"/>
      <c r="C11441" s="18"/>
      <c r="D11441" s="18"/>
      <c r="E11441" s="18"/>
      <c r="F11441" s="2"/>
      <c r="G11441" s="3"/>
      <c r="H11441" s="2"/>
      <c r="I11441" s="2"/>
      <c r="J11441" s="19"/>
      <c r="K11441" s="11"/>
      <c r="L11441" s="11"/>
      <c r="M11441" s="12"/>
      <c r="N11441" s="20"/>
      <c r="O11441" s="21"/>
      <c r="P11441" s="12"/>
      <c r="Q11441" s="11"/>
      <c r="R11441" s="12"/>
      <c r="S11441" s="12"/>
      <c r="T11441" s="22"/>
      <c r="U11441" s="23"/>
    </row>
    <row r="11442" spans="1:21" x14ac:dyDescent="0.3">
      <c r="A11442" s="18"/>
      <c r="B11442" s="18"/>
      <c r="C11442" s="18"/>
      <c r="D11442" s="18"/>
      <c r="E11442" s="18"/>
      <c r="F11442" s="2"/>
      <c r="G11442" s="3"/>
      <c r="H11442" s="2"/>
      <c r="I11442" s="2"/>
      <c r="J11442" s="19"/>
      <c r="K11442" s="11"/>
      <c r="L11442" s="11"/>
      <c r="M11442" s="12"/>
      <c r="N11442" s="20"/>
      <c r="O11442" s="21"/>
      <c r="P11442" s="12"/>
      <c r="Q11442" s="11"/>
      <c r="R11442" s="12"/>
      <c r="S11442" s="12"/>
      <c r="T11442" s="22"/>
      <c r="U11442" s="23"/>
    </row>
    <row r="11443" spans="1:21" x14ac:dyDescent="0.3">
      <c r="A11443" s="18"/>
      <c r="B11443" s="18"/>
      <c r="C11443" s="18"/>
      <c r="D11443" s="18"/>
      <c r="E11443" s="18"/>
      <c r="F11443" s="2"/>
      <c r="G11443" s="3"/>
      <c r="H11443" s="2"/>
      <c r="I11443" s="2"/>
      <c r="J11443" s="19"/>
      <c r="K11443" s="11"/>
      <c r="L11443" s="11"/>
      <c r="M11443" s="12"/>
      <c r="N11443" s="20"/>
      <c r="O11443" s="21"/>
      <c r="P11443" s="12"/>
      <c r="Q11443" s="11"/>
      <c r="R11443" s="12"/>
      <c r="S11443" s="12"/>
      <c r="T11443" s="22"/>
      <c r="U11443" s="23"/>
    </row>
    <row r="11444" spans="1:21" x14ac:dyDescent="0.3">
      <c r="A11444" s="18"/>
      <c r="B11444" s="18"/>
      <c r="C11444" s="18"/>
      <c r="D11444" s="18"/>
      <c r="E11444" s="18"/>
      <c r="F11444" s="2"/>
      <c r="G11444" s="3"/>
      <c r="H11444" s="2"/>
      <c r="I11444" s="2"/>
      <c r="J11444" s="19"/>
      <c r="K11444" s="11"/>
      <c r="L11444" s="11"/>
      <c r="M11444" s="12"/>
      <c r="N11444" s="20"/>
      <c r="O11444" s="21"/>
      <c r="P11444" s="12"/>
      <c r="Q11444" s="11"/>
      <c r="R11444" s="12"/>
      <c r="S11444" s="12"/>
      <c r="T11444" s="22"/>
      <c r="U11444" s="23"/>
    </row>
    <row r="11445" spans="1:21" x14ac:dyDescent="0.3">
      <c r="A11445" s="18"/>
      <c r="B11445" s="18"/>
      <c r="C11445" s="18"/>
      <c r="D11445" s="18"/>
      <c r="E11445" s="18"/>
      <c r="F11445" s="2"/>
      <c r="G11445" s="3"/>
      <c r="H11445" s="2"/>
      <c r="I11445" s="2"/>
      <c r="J11445" s="19"/>
      <c r="K11445" s="11"/>
      <c r="L11445" s="11"/>
      <c r="M11445" s="12"/>
      <c r="N11445" s="20"/>
      <c r="O11445" s="21"/>
      <c r="P11445" s="12"/>
      <c r="Q11445" s="11"/>
      <c r="R11445" s="12"/>
      <c r="S11445" s="12"/>
      <c r="T11445" s="22"/>
      <c r="U11445" s="23"/>
    </row>
    <row r="11446" spans="1:21" x14ac:dyDescent="0.3">
      <c r="A11446" s="18"/>
      <c r="B11446" s="18"/>
      <c r="C11446" s="18"/>
      <c r="D11446" s="18"/>
      <c r="E11446" s="18"/>
      <c r="F11446" s="2"/>
      <c r="G11446" s="3"/>
      <c r="H11446" s="2"/>
      <c r="I11446" s="2"/>
      <c r="J11446" s="19"/>
      <c r="K11446" s="11"/>
      <c r="L11446" s="11"/>
      <c r="M11446" s="12"/>
      <c r="N11446" s="20"/>
      <c r="O11446" s="21"/>
      <c r="P11446" s="12"/>
      <c r="Q11446" s="11"/>
      <c r="R11446" s="12"/>
      <c r="S11446" s="12"/>
      <c r="T11446" s="22"/>
      <c r="U11446" s="23"/>
    </row>
    <row r="11447" spans="1:21" x14ac:dyDescent="0.3">
      <c r="A11447" s="18"/>
      <c r="B11447" s="18"/>
      <c r="C11447" s="18"/>
      <c r="D11447" s="18"/>
      <c r="E11447" s="18"/>
      <c r="F11447" s="2"/>
      <c r="G11447" s="3"/>
      <c r="H11447" s="2"/>
      <c r="I11447" s="2"/>
      <c r="J11447" s="19"/>
      <c r="K11447" s="11"/>
      <c r="L11447" s="11"/>
      <c r="M11447" s="12"/>
      <c r="N11447" s="20"/>
      <c r="O11447" s="21"/>
      <c r="P11447" s="12"/>
      <c r="Q11447" s="11"/>
      <c r="R11447" s="12"/>
      <c r="S11447" s="12"/>
      <c r="T11447" s="22"/>
      <c r="U11447" s="23"/>
    </row>
    <row r="11448" spans="1:21" x14ac:dyDescent="0.3">
      <c r="A11448" s="18"/>
      <c r="B11448" s="18"/>
      <c r="C11448" s="18"/>
      <c r="D11448" s="18"/>
      <c r="E11448" s="18"/>
      <c r="F11448" s="2"/>
      <c r="G11448" s="3"/>
      <c r="H11448" s="2"/>
      <c r="I11448" s="2"/>
      <c r="J11448" s="19"/>
      <c r="K11448" s="11"/>
      <c r="L11448" s="11"/>
      <c r="M11448" s="12"/>
      <c r="N11448" s="20"/>
      <c r="O11448" s="21"/>
      <c r="P11448" s="12"/>
      <c r="Q11448" s="11"/>
      <c r="R11448" s="12"/>
      <c r="S11448" s="12"/>
      <c r="T11448" s="22"/>
      <c r="U11448" s="23"/>
    </row>
    <row r="11449" spans="1:21" x14ac:dyDescent="0.3">
      <c r="A11449" s="18"/>
      <c r="B11449" s="18"/>
      <c r="C11449" s="18"/>
      <c r="D11449" s="18"/>
      <c r="E11449" s="18"/>
      <c r="F11449" s="2"/>
      <c r="G11449" s="3"/>
      <c r="H11449" s="2"/>
      <c r="I11449" s="2"/>
      <c r="J11449" s="19"/>
      <c r="K11449" s="11"/>
      <c r="L11449" s="11"/>
      <c r="M11449" s="12"/>
      <c r="N11449" s="20"/>
      <c r="O11449" s="21"/>
      <c r="P11449" s="12"/>
      <c r="Q11449" s="11"/>
      <c r="R11449" s="12"/>
      <c r="S11449" s="12"/>
      <c r="T11449" s="22"/>
      <c r="U11449" s="23"/>
    </row>
    <row r="11450" spans="1:21" x14ac:dyDescent="0.3">
      <c r="A11450" s="18"/>
      <c r="B11450" s="18"/>
      <c r="C11450" s="18"/>
      <c r="D11450" s="18"/>
      <c r="E11450" s="18"/>
      <c r="F11450" s="2"/>
      <c r="G11450" s="3"/>
      <c r="H11450" s="2"/>
      <c r="I11450" s="2"/>
      <c r="J11450" s="19"/>
      <c r="K11450" s="11"/>
      <c r="L11450" s="11"/>
      <c r="M11450" s="12"/>
      <c r="N11450" s="20"/>
      <c r="O11450" s="21"/>
      <c r="P11450" s="12"/>
      <c r="Q11450" s="11"/>
      <c r="R11450" s="12"/>
      <c r="S11450" s="12"/>
      <c r="T11450" s="22"/>
      <c r="U11450" s="23"/>
    </row>
    <row r="11451" spans="1:21" x14ac:dyDescent="0.3">
      <c r="A11451" s="18"/>
      <c r="B11451" s="18"/>
      <c r="C11451" s="18"/>
      <c r="D11451" s="18"/>
      <c r="E11451" s="18"/>
      <c r="F11451" s="2"/>
      <c r="G11451" s="3"/>
      <c r="H11451" s="2"/>
      <c r="I11451" s="2"/>
      <c r="J11451" s="19"/>
      <c r="K11451" s="11"/>
      <c r="L11451" s="11"/>
      <c r="M11451" s="12"/>
      <c r="N11451" s="20"/>
      <c r="O11451" s="21"/>
      <c r="P11451" s="12"/>
      <c r="Q11451" s="11"/>
      <c r="R11451" s="12"/>
      <c r="S11451" s="12"/>
      <c r="T11451" s="22"/>
      <c r="U11451" s="23"/>
    </row>
    <row r="11452" spans="1:21" x14ac:dyDescent="0.3">
      <c r="A11452" s="18"/>
      <c r="B11452" s="18"/>
      <c r="C11452" s="18"/>
      <c r="D11452" s="18"/>
      <c r="E11452" s="18"/>
      <c r="F11452" s="2"/>
      <c r="G11452" s="3"/>
      <c r="H11452" s="2"/>
      <c r="I11452" s="2"/>
      <c r="J11452" s="19"/>
      <c r="K11452" s="11"/>
      <c r="L11452" s="11"/>
      <c r="M11452" s="12"/>
      <c r="N11452" s="20"/>
      <c r="O11452" s="21"/>
      <c r="P11452" s="12"/>
      <c r="Q11452" s="11"/>
      <c r="R11452" s="12"/>
      <c r="S11452" s="12"/>
      <c r="T11452" s="22"/>
      <c r="U11452" s="23"/>
    </row>
    <row r="11453" spans="1:21" x14ac:dyDescent="0.3">
      <c r="A11453" s="18"/>
      <c r="B11453" s="18"/>
      <c r="C11453" s="18"/>
      <c r="D11453" s="18"/>
      <c r="E11453" s="18"/>
      <c r="F11453" s="2"/>
      <c r="G11453" s="3"/>
      <c r="H11453" s="2"/>
      <c r="I11453" s="2"/>
      <c r="J11453" s="19"/>
      <c r="K11453" s="11"/>
      <c r="L11453" s="11"/>
      <c r="M11453" s="12"/>
      <c r="N11453" s="20"/>
      <c r="O11453" s="21"/>
      <c r="P11453" s="12"/>
      <c r="Q11453" s="11"/>
      <c r="R11453" s="12"/>
      <c r="S11453" s="12"/>
      <c r="T11453" s="22"/>
      <c r="U11453" s="23"/>
    </row>
    <row r="11454" spans="1:21" x14ac:dyDescent="0.3">
      <c r="A11454" s="18"/>
      <c r="B11454" s="18"/>
      <c r="C11454" s="18"/>
      <c r="D11454" s="18"/>
      <c r="E11454" s="18"/>
      <c r="F11454" s="2"/>
      <c r="G11454" s="3"/>
      <c r="H11454" s="2"/>
      <c r="I11454" s="2"/>
      <c r="J11454" s="19"/>
      <c r="K11454" s="11"/>
      <c r="L11454" s="11"/>
      <c r="M11454" s="12"/>
      <c r="N11454" s="20"/>
      <c r="O11454" s="21"/>
      <c r="P11454" s="12"/>
      <c r="Q11454" s="11"/>
      <c r="R11454" s="12"/>
      <c r="S11454" s="12"/>
      <c r="T11454" s="22"/>
      <c r="U11454" s="23"/>
    </row>
    <row r="11455" spans="1:21" x14ac:dyDescent="0.3">
      <c r="A11455" s="18"/>
      <c r="B11455" s="18"/>
      <c r="C11455" s="18"/>
      <c r="D11455" s="18"/>
      <c r="E11455" s="18"/>
      <c r="F11455" s="2"/>
      <c r="G11455" s="3"/>
      <c r="H11455" s="2"/>
      <c r="I11455" s="2"/>
      <c r="J11455" s="19"/>
      <c r="K11455" s="11"/>
      <c r="L11455" s="11"/>
      <c r="M11455" s="12"/>
      <c r="N11455" s="20"/>
      <c r="O11455" s="21"/>
      <c r="P11455" s="12"/>
      <c r="Q11455" s="11"/>
      <c r="R11455" s="12"/>
      <c r="S11455" s="12"/>
      <c r="T11455" s="22"/>
      <c r="U11455" s="23"/>
    </row>
    <row r="11456" spans="1:21" x14ac:dyDescent="0.3">
      <c r="A11456" s="18"/>
      <c r="B11456" s="18"/>
      <c r="C11456" s="18"/>
      <c r="D11456" s="18"/>
      <c r="E11456" s="18"/>
      <c r="F11456" s="2"/>
      <c r="G11456" s="3"/>
      <c r="H11456" s="2"/>
      <c r="I11456" s="2"/>
      <c r="J11456" s="19"/>
      <c r="K11456" s="11"/>
      <c r="L11456" s="11"/>
      <c r="M11456" s="12"/>
      <c r="N11456" s="20"/>
      <c r="O11456" s="21"/>
      <c r="P11456" s="12"/>
      <c r="Q11456" s="11"/>
      <c r="R11456" s="12"/>
      <c r="S11456" s="12"/>
      <c r="T11456" s="22"/>
      <c r="U11456" s="23"/>
    </row>
    <row r="11457" spans="1:21" x14ac:dyDescent="0.3">
      <c r="A11457" s="18"/>
      <c r="B11457" s="18"/>
      <c r="C11457" s="18"/>
      <c r="D11457" s="18"/>
      <c r="E11457" s="18"/>
      <c r="F11457" s="2"/>
      <c r="G11457" s="3"/>
      <c r="H11457" s="2"/>
      <c r="I11457" s="2"/>
      <c r="J11457" s="19"/>
      <c r="K11457" s="11"/>
      <c r="L11457" s="11"/>
      <c r="M11457" s="12"/>
      <c r="N11457" s="20"/>
      <c r="O11457" s="21"/>
      <c r="P11457" s="12"/>
      <c r="Q11457" s="11"/>
      <c r="R11457" s="12"/>
      <c r="S11457" s="12"/>
      <c r="T11457" s="22"/>
      <c r="U11457" s="23"/>
    </row>
    <row r="11458" spans="1:21" x14ac:dyDescent="0.3">
      <c r="A11458" s="18"/>
      <c r="B11458" s="18"/>
      <c r="C11458" s="18"/>
      <c r="D11458" s="18"/>
      <c r="E11458" s="18"/>
      <c r="F11458" s="2"/>
      <c r="G11458" s="3"/>
      <c r="H11458" s="2"/>
      <c r="I11458" s="2"/>
      <c r="J11458" s="19"/>
      <c r="K11458" s="11"/>
      <c r="L11458" s="11"/>
      <c r="M11458" s="12"/>
      <c r="N11458" s="20"/>
      <c r="O11458" s="21"/>
      <c r="P11458" s="12"/>
      <c r="Q11458" s="11"/>
      <c r="R11458" s="12"/>
      <c r="S11458" s="12"/>
      <c r="T11458" s="22"/>
      <c r="U11458" s="23"/>
    </row>
    <row r="11459" spans="1:21" x14ac:dyDescent="0.3">
      <c r="A11459" s="18"/>
      <c r="B11459" s="18"/>
      <c r="C11459" s="18"/>
      <c r="D11459" s="18"/>
      <c r="E11459" s="18"/>
      <c r="F11459" s="2"/>
      <c r="G11459" s="3"/>
      <c r="H11459" s="2"/>
      <c r="I11459" s="2"/>
      <c r="J11459" s="19"/>
      <c r="K11459" s="11"/>
      <c r="L11459" s="11"/>
      <c r="M11459" s="12"/>
      <c r="N11459" s="20"/>
      <c r="O11459" s="21"/>
      <c r="P11459" s="12"/>
      <c r="Q11459" s="11"/>
      <c r="R11459" s="12"/>
      <c r="S11459" s="12"/>
      <c r="T11459" s="22"/>
      <c r="U11459" s="23"/>
    </row>
    <row r="11460" spans="1:21" x14ac:dyDescent="0.3">
      <c r="A11460" s="18"/>
      <c r="B11460" s="18"/>
      <c r="C11460" s="18"/>
      <c r="D11460" s="18"/>
      <c r="E11460" s="18"/>
      <c r="F11460" s="2"/>
      <c r="G11460" s="3"/>
      <c r="H11460" s="2"/>
      <c r="I11460" s="2"/>
      <c r="J11460" s="19"/>
      <c r="K11460" s="11"/>
      <c r="L11460" s="11"/>
      <c r="M11460" s="12"/>
      <c r="N11460" s="20"/>
      <c r="O11460" s="21"/>
      <c r="P11460" s="12"/>
      <c r="Q11460" s="11"/>
      <c r="R11460" s="12"/>
      <c r="S11460" s="12"/>
      <c r="T11460" s="22"/>
      <c r="U11460" s="23"/>
    </row>
    <row r="11461" spans="1:21" x14ac:dyDescent="0.3">
      <c r="A11461" s="18"/>
      <c r="B11461" s="18"/>
      <c r="C11461" s="18"/>
      <c r="D11461" s="18"/>
      <c r="E11461" s="18"/>
      <c r="F11461" s="2"/>
      <c r="G11461" s="3"/>
      <c r="H11461" s="2"/>
      <c r="I11461" s="2"/>
      <c r="J11461" s="19"/>
      <c r="K11461" s="11"/>
      <c r="L11461" s="11"/>
      <c r="M11461" s="12"/>
      <c r="N11461" s="20"/>
      <c r="O11461" s="21"/>
      <c r="P11461" s="12"/>
      <c r="Q11461" s="11"/>
      <c r="R11461" s="12"/>
      <c r="S11461" s="12"/>
      <c r="T11461" s="22"/>
      <c r="U11461" s="23"/>
    </row>
    <row r="11462" spans="1:21" x14ac:dyDescent="0.3">
      <c r="A11462" s="18"/>
      <c r="B11462" s="18"/>
      <c r="C11462" s="18"/>
      <c r="D11462" s="18"/>
      <c r="E11462" s="18"/>
      <c r="F11462" s="2"/>
      <c r="G11462" s="3"/>
      <c r="H11462" s="2"/>
      <c r="I11462" s="2"/>
      <c r="J11462" s="19"/>
      <c r="K11462" s="11"/>
      <c r="L11462" s="11"/>
      <c r="M11462" s="12"/>
      <c r="N11462" s="20"/>
      <c r="O11462" s="21"/>
      <c r="P11462" s="12"/>
      <c r="Q11462" s="11"/>
      <c r="R11462" s="12"/>
      <c r="S11462" s="12"/>
      <c r="T11462" s="22"/>
      <c r="U11462" s="23"/>
    </row>
    <row r="11463" spans="1:21" x14ac:dyDescent="0.3">
      <c r="A11463" s="18"/>
      <c r="B11463" s="18"/>
      <c r="C11463" s="18"/>
      <c r="D11463" s="18"/>
      <c r="E11463" s="18"/>
      <c r="F11463" s="2"/>
      <c r="G11463" s="3"/>
      <c r="H11463" s="2"/>
      <c r="I11463" s="2"/>
      <c r="J11463" s="19"/>
      <c r="K11463" s="11"/>
      <c r="L11463" s="11"/>
      <c r="M11463" s="12"/>
      <c r="N11463" s="20"/>
      <c r="O11463" s="21"/>
      <c r="P11463" s="12"/>
      <c r="Q11463" s="11"/>
      <c r="R11463" s="12"/>
      <c r="S11463" s="12"/>
      <c r="T11463" s="22"/>
      <c r="U11463" s="23"/>
    </row>
    <row r="11464" spans="1:21" x14ac:dyDescent="0.3">
      <c r="A11464" s="18"/>
      <c r="B11464" s="18"/>
      <c r="C11464" s="18"/>
      <c r="D11464" s="18"/>
      <c r="E11464" s="18"/>
      <c r="F11464" s="2"/>
      <c r="G11464" s="3"/>
      <c r="H11464" s="2"/>
      <c r="I11464" s="2"/>
      <c r="J11464" s="19"/>
      <c r="K11464" s="11"/>
      <c r="L11464" s="11"/>
      <c r="M11464" s="12"/>
      <c r="N11464" s="20"/>
      <c r="O11464" s="21"/>
      <c r="P11464" s="12"/>
      <c r="Q11464" s="11"/>
      <c r="R11464" s="12"/>
      <c r="S11464" s="12"/>
      <c r="T11464" s="22"/>
      <c r="U11464" s="23"/>
    </row>
    <row r="11465" spans="1:21" x14ac:dyDescent="0.3">
      <c r="A11465" s="18"/>
      <c r="B11465" s="18"/>
      <c r="C11465" s="18"/>
      <c r="D11465" s="18"/>
      <c r="E11465" s="18"/>
      <c r="F11465" s="2"/>
      <c r="G11465" s="3"/>
      <c r="H11465" s="2"/>
      <c r="I11465" s="2"/>
      <c r="J11465" s="19"/>
      <c r="K11465" s="11"/>
      <c r="L11465" s="11"/>
      <c r="M11465" s="12"/>
      <c r="N11465" s="20"/>
      <c r="O11465" s="21"/>
      <c r="P11465" s="12"/>
      <c r="Q11465" s="11"/>
      <c r="R11465" s="12"/>
      <c r="S11465" s="12"/>
      <c r="T11465" s="22"/>
      <c r="U11465" s="23"/>
    </row>
    <row r="11466" spans="1:21" x14ac:dyDescent="0.3">
      <c r="A11466" s="18"/>
      <c r="B11466" s="18"/>
      <c r="C11466" s="18"/>
      <c r="D11466" s="18"/>
      <c r="E11466" s="18"/>
      <c r="F11466" s="2"/>
      <c r="G11466" s="3"/>
      <c r="H11466" s="2"/>
      <c r="I11466" s="2"/>
      <c r="J11466" s="19"/>
      <c r="K11466" s="11"/>
      <c r="L11466" s="11"/>
      <c r="M11466" s="12"/>
      <c r="N11466" s="20"/>
      <c r="O11466" s="21"/>
      <c r="P11466" s="12"/>
      <c r="Q11466" s="11"/>
      <c r="R11466" s="12"/>
      <c r="S11466" s="12"/>
      <c r="T11466" s="22"/>
      <c r="U11466" s="23"/>
    </row>
    <row r="11467" spans="1:21" x14ac:dyDescent="0.3">
      <c r="A11467" s="18"/>
      <c r="B11467" s="18"/>
      <c r="C11467" s="18"/>
      <c r="D11467" s="18"/>
      <c r="E11467" s="18"/>
      <c r="F11467" s="2"/>
      <c r="G11467" s="3"/>
      <c r="H11467" s="2"/>
      <c r="I11467" s="2"/>
      <c r="J11467" s="19"/>
      <c r="K11467" s="11"/>
      <c r="L11467" s="11"/>
      <c r="M11467" s="12"/>
      <c r="N11467" s="20"/>
      <c r="O11467" s="21"/>
      <c r="P11467" s="12"/>
      <c r="Q11467" s="11"/>
      <c r="R11467" s="12"/>
      <c r="S11467" s="12"/>
      <c r="T11467" s="22"/>
      <c r="U11467" s="23"/>
    </row>
    <row r="11468" spans="1:21" x14ac:dyDescent="0.3">
      <c r="A11468" s="18"/>
      <c r="B11468" s="18"/>
      <c r="C11468" s="18"/>
      <c r="D11468" s="18"/>
      <c r="E11468" s="18"/>
      <c r="F11468" s="2"/>
      <c r="G11468" s="3"/>
      <c r="H11468" s="2"/>
      <c r="I11468" s="2"/>
      <c r="J11468" s="19"/>
      <c r="K11468" s="11"/>
      <c r="L11468" s="11"/>
      <c r="M11468" s="12"/>
      <c r="N11468" s="20"/>
      <c r="O11468" s="21"/>
      <c r="P11468" s="12"/>
      <c r="Q11468" s="11"/>
      <c r="R11468" s="12"/>
      <c r="S11468" s="12"/>
      <c r="T11468" s="22"/>
      <c r="U11468" s="23"/>
    </row>
    <row r="11469" spans="1:21" x14ac:dyDescent="0.3">
      <c r="A11469" s="18"/>
      <c r="B11469" s="18"/>
      <c r="C11469" s="18"/>
      <c r="D11469" s="18"/>
      <c r="E11469" s="18"/>
      <c r="F11469" s="2"/>
      <c r="G11469" s="3"/>
      <c r="H11469" s="2"/>
      <c r="I11469" s="2"/>
      <c r="J11469" s="19"/>
      <c r="K11469" s="11"/>
      <c r="L11469" s="11"/>
      <c r="M11469" s="12"/>
      <c r="N11469" s="20"/>
      <c r="O11469" s="21"/>
      <c r="P11469" s="12"/>
      <c r="Q11469" s="11"/>
      <c r="R11469" s="12"/>
      <c r="S11469" s="12"/>
      <c r="T11469" s="22"/>
      <c r="U11469" s="23"/>
    </row>
    <row r="11470" spans="1:21" x14ac:dyDescent="0.3">
      <c r="A11470" s="18"/>
      <c r="B11470" s="18"/>
      <c r="C11470" s="18"/>
      <c r="D11470" s="18"/>
      <c r="E11470" s="18"/>
      <c r="F11470" s="2"/>
      <c r="G11470" s="3"/>
      <c r="H11470" s="2"/>
      <c r="I11470" s="2"/>
      <c r="J11470" s="19"/>
      <c r="K11470" s="11"/>
      <c r="L11470" s="11"/>
      <c r="M11470" s="12"/>
      <c r="N11470" s="20"/>
      <c r="O11470" s="21"/>
      <c r="P11470" s="12"/>
      <c r="Q11470" s="11"/>
      <c r="R11470" s="12"/>
      <c r="S11470" s="12"/>
      <c r="T11470" s="22"/>
      <c r="U11470" s="23"/>
    </row>
    <row r="11471" spans="1:21" x14ac:dyDescent="0.3">
      <c r="A11471" s="18"/>
      <c r="B11471" s="18"/>
      <c r="C11471" s="18"/>
      <c r="D11471" s="18"/>
      <c r="E11471" s="18"/>
      <c r="F11471" s="2"/>
      <c r="G11471" s="3"/>
      <c r="H11471" s="2"/>
      <c r="I11471" s="2"/>
      <c r="J11471" s="19"/>
      <c r="K11471" s="11"/>
      <c r="L11471" s="11"/>
      <c r="M11471" s="12"/>
      <c r="N11471" s="20"/>
      <c r="O11471" s="21"/>
      <c r="P11471" s="12"/>
      <c r="Q11471" s="11"/>
      <c r="R11471" s="12"/>
      <c r="S11471" s="12"/>
      <c r="T11471" s="22"/>
      <c r="U11471" s="23"/>
    </row>
    <row r="11472" spans="1:21" x14ac:dyDescent="0.3">
      <c r="A11472" s="18"/>
      <c r="B11472" s="18"/>
      <c r="C11472" s="18"/>
      <c r="D11472" s="18"/>
      <c r="E11472" s="18"/>
      <c r="F11472" s="2"/>
      <c r="G11472" s="3"/>
      <c r="H11472" s="2"/>
      <c r="I11472" s="2"/>
      <c r="J11472" s="19"/>
      <c r="K11472" s="11"/>
      <c r="L11472" s="11"/>
      <c r="M11472" s="12"/>
      <c r="N11472" s="20"/>
      <c r="O11472" s="21"/>
      <c r="P11472" s="12"/>
      <c r="Q11472" s="11"/>
      <c r="R11472" s="12"/>
      <c r="S11472" s="12"/>
      <c r="T11472" s="22"/>
      <c r="U11472" s="23"/>
    </row>
    <row r="11473" spans="1:21" x14ac:dyDescent="0.3">
      <c r="A11473" s="18"/>
      <c r="B11473" s="18"/>
      <c r="C11473" s="18"/>
      <c r="D11473" s="18"/>
      <c r="E11473" s="18"/>
      <c r="F11473" s="2"/>
      <c r="G11473" s="3"/>
      <c r="H11473" s="2"/>
      <c r="I11473" s="2"/>
      <c r="J11473" s="19"/>
      <c r="K11473" s="11"/>
      <c r="L11473" s="11"/>
      <c r="M11473" s="12"/>
      <c r="N11473" s="20"/>
      <c r="O11473" s="21"/>
      <c r="P11473" s="12"/>
      <c r="Q11473" s="11"/>
      <c r="R11473" s="12"/>
      <c r="S11473" s="12"/>
      <c r="T11473" s="22"/>
      <c r="U11473" s="23"/>
    </row>
    <row r="11474" spans="1:21" x14ac:dyDescent="0.3">
      <c r="A11474" s="18"/>
      <c r="B11474" s="18"/>
      <c r="C11474" s="18"/>
      <c r="D11474" s="18"/>
      <c r="E11474" s="18"/>
      <c r="F11474" s="2"/>
      <c r="G11474" s="3"/>
      <c r="H11474" s="2"/>
      <c r="I11474" s="2"/>
      <c r="J11474" s="19"/>
      <c r="K11474" s="11"/>
      <c r="L11474" s="11"/>
      <c r="M11474" s="12"/>
      <c r="N11474" s="20"/>
      <c r="O11474" s="21"/>
      <c r="P11474" s="12"/>
      <c r="Q11474" s="11"/>
      <c r="R11474" s="12"/>
      <c r="S11474" s="12"/>
      <c r="T11474" s="22"/>
      <c r="U11474" s="23"/>
    </row>
    <row r="11475" spans="1:21" x14ac:dyDescent="0.3">
      <c r="A11475" s="18"/>
      <c r="B11475" s="18"/>
      <c r="C11475" s="18"/>
      <c r="D11475" s="18"/>
      <c r="E11475" s="18"/>
      <c r="F11475" s="2"/>
      <c r="G11475" s="3"/>
      <c r="H11475" s="2"/>
      <c r="I11475" s="2"/>
      <c r="J11475" s="19"/>
      <c r="K11475" s="11"/>
      <c r="L11475" s="11"/>
      <c r="M11475" s="12"/>
      <c r="N11475" s="20"/>
      <c r="O11475" s="21"/>
      <c r="P11475" s="12"/>
      <c r="Q11475" s="11"/>
      <c r="R11475" s="12"/>
      <c r="S11475" s="12"/>
      <c r="T11475" s="22"/>
      <c r="U11475" s="23"/>
    </row>
    <row r="11476" spans="1:21" x14ac:dyDescent="0.3">
      <c r="A11476" s="18"/>
      <c r="B11476" s="18"/>
      <c r="C11476" s="18"/>
      <c r="D11476" s="18"/>
      <c r="E11476" s="18"/>
      <c r="F11476" s="2"/>
      <c r="G11476" s="3"/>
      <c r="H11476" s="2"/>
      <c r="I11476" s="2"/>
      <c r="J11476" s="19"/>
      <c r="K11476" s="11"/>
      <c r="L11476" s="11"/>
      <c r="M11476" s="12"/>
      <c r="N11476" s="20"/>
      <c r="O11476" s="21"/>
      <c r="P11476" s="12"/>
      <c r="Q11476" s="11"/>
      <c r="R11476" s="12"/>
      <c r="S11476" s="12"/>
      <c r="T11476" s="22"/>
      <c r="U11476" s="23"/>
    </row>
    <row r="11477" spans="1:21" x14ac:dyDescent="0.3">
      <c r="A11477" s="18"/>
      <c r="B11477" s="18"/>
      <c r="C11477" s="18"/>
      <c r="D11477" s="18"/>
      <c r="E11477" s="18"/>
      <c r="F11477" s="2"/>
      <c r="G11477" s="3"/>
      <c r="H11477" s="2"/>
      <c r="I11477" s="2"/>
      <c r="J11477" s="19"/>
      <c r="K11477" s="11"/>
      <c r="L11477" s="11"/>
      <c r="M11477" s="12"/>
      <c r="N11477" s="20"/>
      <c r="O11477" s="21"/>
      <c r="P11477" s="12"/>
      <c r="Q11477" s="11"/>
      <c r="R11477" s="12"/>
      <c r="S11477" s="12"/>
      <c r="T11477" s="22"/>
      <c r="U11477" s="23"/>
    </row>
    <row r="11478" spans="1:21" x14ac:dyDescent="0.3">
      <c r="A11478" s="18"/>
      <c r="B11478" s="18"/>
      <c r="C11478" s="18"/>
      <c r="D11478" s="18"/>
      <c r="E11478" s="18"/>
      <c r="F11478" s="2"/>
      <c r="G11478" s="3"/>
      <c r="H11478" s="2"/>
      <c r="I11478" s="2"/>
      <c r="J11478" s="19"/>
      <c r="K11478" s="11"/>
      <c r="L11478" s="11"/>
      <c r="M11478" s="12"/>
      <c r="N11478" s="20"/>
      <c r="O11478" s="21"/>
      <c r="P11478" s="12"/>
      <c r="Q11478" s="11"/>
      <c r="R11478" s="12"/>
      <c r="S11478" s="12"/>
      <c r="T11478" s="22"/>
      <c r="U11478" s="23"/>
    </row>
    <row r="11479" spans="1:21" x14ac:dyDescent="0.3">
      <c r="A11479" s="18"/>
      <c r="B11479" s="18"/>
      <c r="C11479" s="18"/>
      <c r="D11479" s="18"/>
      <c r="E11479" s="18"/>
      <c r="F11479" s="2"/>
      <c r="G11479" s="3"/>
      <c r="H11479" s="2"/>
      <c r="I11479" s="2"/>
      <c r="J11479" s="19"/>
      <c r="K11479" s="11"/>
      <c r="L11479" s="11"/>
      <c r="M11479" s="12"/>
      <c r="N11479" s="20"/>
      <c r="O11479" s="21"/>
      <c r="P11479" s="12"/>
      <c r="Q11479" s="11"/>
      <c r="R11479" s="12"/>
      <c r="S11479" s="12"/>
      <c r="T11479" s="22"/>
      <c r="U11479" s="23"/>
    </row>
    <row r="11480" spans="1:21" x14ac:dyDescent="0.3">
      <c r="A11480" s="18"/>
      <c r="B11480" s="18"/>
      <c r="C11480" s="18"/>
      <c r="D11480" s="18"/>
      <c r="E11480" s="18"/>
      <c r="F11480" s="2"/>
      <c r="G11480" s="3"/>
      <c r="H11480" s="2"/>
      <c r="I11480" s="2"/>
      <c r="J11480" s="19"/>
      <c r="K11480" s="11"/>
      <c r="L11480" s="11"/>
      <c r="M11480" s="12"/>
      <c r="N11480" s="20"/>
      <c r="O11480" s="21"/>
      <c r="P11480" s="12"/>
      <c r="Q11480" s="11"/>
      <c r="R11480" s="12"/>
      <c r="S11480" s="12"/>
      <c r="T11480" s="22"/>
      <c r="U11480" s="23"/>
    </row>
    <row r="11481" spans="1:21" x14ac:dyDescent="0.3">
      <c r="A11481" s="18"/>
      <c r="B11481" s="18"/>
      <c r="C11481" s="18"/>
      <c r="D11481" s="18"/>
      <c r="E11481" s="18"/>
      <c r="F11481" s="2"/>
      <c r="G11481" s="3"/>
      <c r="H11481" s="2"/>
      <c r="I11481" s="2"/>
      <c r="J11481" s="19"/>
      <c r="K11481" s="11"/>
      <c r="L11481" s="11"/>
      <c r="M11481" s="12"/>
      <c r="N11481" s="20"/>
      <c r="O11481" s="21"/>
      <c r="P11481" s="12"/>
      <c r="Q11481" s="11"/>
      <c r="R11481" s="12"/>
      <c r="S11481" s="12"/>
      <c r="T11481" s="22"/>
      <c r="U11481" s="23"/>
    </row>
    <row r="11482" spans="1:21" x14ac:dyDescent="0.3">
      <c r="A11482" s="18"/>
      <c r="B11482" s="18"/>
      <c r="C11482" s="18"/>
      <c r="D11482" s="18"/>
      <c r="E11482" s="18"/>
      <c r="F11482" s="2"/>
      <c r="G11482" s="3"/>
      <c r="H11482" s="2"/>
      <c r="I11482" s="2"/>
      <c r="J11482" s="19"/>
      <c r="K11482" s="11"/>
      <c r="L11482" s="11"/>
      <c r="M11482" s="12"/>
      <c r="N11482" s="20"/>
      <c r="O11482" s="21"/>
      <c r="P11482" s="12"/>
      <c r="Q11482" s="11"/>
      <c r="R11482" s="12"/>
      <c r="S11482" s="12"/>
      <c r="T11482" s="22"/>
      <c r="U11482" s="23"/>
    </row>
    <row r="11483" spans="1:21" x14ac:dyDescent="0.3">
      <c r="A11483" s="18"/>
      <c r="B11483" s="18"/>
      <c r="C11483" s="18"/>
      <c r="D11483" s="18"/>
      <c r="E11483" s="18"/>
      <c r="F11483" s="2"/>
      <c r="G11483" s="3"/>
      <c r="H11483" s="2"/>
      <c r="I11483" s="2"/>
      <c r="J11483" s="19"/>
      <c r="K11483" s="11"/>
      <c r="L11483" s="11"/>
      <c r="M11483" s="12"/>
      <c r="N11483" s="20"/>
      <c r="O11483" s="21"/>
      <c r="P11483" s="12"/>
      <c r="Q11483" s="11"/>
      <c r="R11483" s="12"/>
      <c r="S11483" s="12"/>
      <c r="T11483" s="22"/>
      <c r="U11483" s="23"/>
    </row>
    <row r="11484" spans="1:21" x14ac:dyDescent="0.3">
      <c r="A11484" s="18"/>
      <c r="B11484" s="18"/>
      <c r="C11484" s="18"/>
      <c r="D11484" s="18"/>
      <c r="E11484" s="18"/>
      <c r="F11484" s="2"/>
      <c r="G11484" s="3"/>
      <c r="H11484" s="2"/>
      <c r="I11484" s="2"/>
      <c r="J11484" s="19"/>
      <c r="K11484" s="11"/>
      <c r="L11484" s="11"/>
      <c r="M11484" s="12"/>
      <c r="N11484" s="20"/>
      <c r="O11484" s="21"/>
      <c r="P11484" s="12"/>
      <c r="Q11484" s="11"/>
      <c r="R11484" s="12"/>
      <c r="S11484" s="12"/>
      <c r="T11484" s="22"/>
      <c r="U11484" s="23"/>
    </row>
    <row r="11485" spans="1:21" x14ac:dyDescent="0.3">
      <c r="A11485" s="18"/>
      <c r="B11485" s="18"/>
      <c r="C11485" s="18"/>
      <c r="D11485" s="18"/>
      <c r="E11485" s="18"/>
      <c r="F11485" s="2"/>
      <c r="G11485" s="3"/>
      <c r="H11485" s="2"/>
      <c r="I11485" s="2"/>
      <c r="J11485" s="19"/>
      <c r="K11485" s="11"/>
      <c r="L11485" s="11"/>
      <c r="M11485" s="12"/>
      <c r="N11485" s="20"/>
      <c r="O11485" s="21"/>
      <c r="P11485" s="12"/>
      <c r="Q11485" s="11"/>
      <c r="R11485" s="12"/>
      <c r="S11485" s="12"/>
      <c r="T11485" s="22"/>
      <c r="U11485" s="23"/>
    </row>
    <row r="11486" spans="1:21" x14ac:dyDescent="0.3">
      <c r="A11486" s="18"/>
      <c r="B11486" s="18"/>
      <c r="C11486" s="18"/>
      <c r="D11486" s="18"/>
      <c r="E11486" s="18"/>
      <c r="F11486" s="2"/>
      <c r="G11486" s="3"/>
      <c r="H11486" s="2"/>
      <c r="I11486" s="2"/>
      <c r="J11486" s="19"/>
      <c r="K11486" s="11"/>
      <c r="L11486" s="11"/>
      <c r="M11486" s="12"/>
      <c r="N11486" s="20"/>
      <c r="O11486" s="21"/>
      <c r="P11486" s="12"/>
      <c r="Q11486" s="11"/>
      <c r="R11486" s="12"/>
      <c r="S11486" s="12"/>
      <c r="T11486" s="22"/>
      <c r="U11486" s="23"/>
    </row>
    <row r="11487" spans="1:21" x14ac:dyDescent="0.3">
      <c r="A11487" s="18"/>
      <c r="B11487" s="18"/>
      <c r="C11487" s="18"/>
      <c r="D11487" s="18"/>
      <c r="E11487" s="18"/>
      <c r="F11487" s="2"/>
      <c r="G11487" s="3"/>
      <c r="H11487" s="2"/>
      <c r="I11487" s="2"/>
      <c r="J11487" s="19"/>
      <c r="K11487" s="11"/>
      <c r="L11487" s="11"/>
      <c r="M11487" s="12"/>
      <c r="N11487" s="20"/>
      <c r="O11487" s="21"/>
      <c r="P11487" s="12"/>
      <c r="Q11487" s="11"/>
      <c r="R11487" s="12"/>
      <c r="S11487" s="12"/>
      <c r="T11487" s="22"/>
      <c r="U11487" s="23"/>
    </row>
    <row r="11488" spans="1:21" x14ac:dyDescent="0.3">
      <c r="A11488" s="18"/>
      <c r="B11488" s="18"/>
      <c r="C11488" s="18"/>
      <c r="D11488" s="18"/>
      <c r="E11488" s="18"/>
      <c r="F11488" s="2"/>
      <c r="G11488" s="3"/>
      <c r="H11488" s="2"/>
      <c r="I11488" s="2"/>
      <c r="J11488" s="19"/>
      <c r="K11488" s="11"/>
      <c r="L11488" s="11"/>
      <c r="M11488" s="12"/>
      <c r="N11488" s="20"/>
      <c r="O11488" s="21"/>
      <c r="P11488" s="12"/>
      <c r="Q11488" s="11"/>
      <c r="R11488" s="12"/>
      <c r="S11488" s="12"/>
      <c r="T11488" s="22"/>
      <c r="U11488" s="23"/>
    </row>
    <row r="11489" spans="1:21" x14ac:dyDescent="0.3">
      <c r="A11489" s="18"/>
      <c r="B11489" s="18"/>
      <c r="C11489" s="18"/>
      <c r="D11489" s="18"/>
      <c r="E11489" s="18"/>
      <c r="F11489" s="2"/>
      <c r="G11489" s="3"/>
      <c r="H11489" s="2"/>
      <c r="I11489" s="2"/>
      <c r="J11489" s="19"/>
      <c r="K11489" s="11"/>
      <c r="L11489" s="11"/>
      <c r="M11489" s="12"/>
      <c r="N11489" s="20"/>
      <c r="O11489" s="21"/>
      <c r="P11489" s="12"/>
      <c r="Q11489" s="11"/>
      <c r="R11489" s="12"/>
      <c r="S11489" s="12"/>
      <c r="T11489" s="22"/>
      <c r="U11489" s="23"/>
    </row>
    <row r="11490" spans="1:21" x14ac:dyDescent="0.3">
      <c r="A11490" s="18"/>
      <c r="B11490" s="18"/>
      <c r="C11490" s="18"/>
      <c r="D11490" s="18"/>
      <c r="E11490" s="18"/>
      <c r="F11490" s="2"/>
      <c r="G11490" s="3"/>
      <c r="H11490" s="2"/>
      <c r="I11490" s="2"/>
      <c r="J11490" s="19"/>
      <c r="K11490" s="11"/>
      <c r="L11490" s="11"/>
      <c r="M11490" s="12"/>
      <c r="N11490" s="20"/>
      <c r="O11490" s="21"/>
      <c r="P11490" s="12"/>
      <c r="Q11490" s="11"/>
      <c r="R11490" s="12"/>
      <c r="S11490" s="12"/>
      <c r="T11490" s="22"/>
      <c r="U11490" s="23"/>
    </row>
    <row r="11491" spans="1:21" x14ac:dyDescent="0.3">
      <c r="A11491" s="18"/>
      <c r="B11491" s="18"/>
      <c r="C11491" s="18"/>
      <c r="D11491" s="18"/>
      <c r="E11491" s="18"/>
      <c r="F11491" s="2"/>
      <c r="G11491" s="3"/>
      <c r="H11491" s="2"/>
      <c r="I11491" s="2"/>
      <c r="J11491" s="19"/>
      <c r="K11491" s="11"/>
      <c r="L11491" s="11"/>
      <c r="M11491" s="12"/>
      <c r="N11491" s="20"/>
      <c r="O11491" s="21"/>
      <c r="P11491" s="12"/>
      <c r="Q11491" s="11"/>
      <c r="R11491" s="12"/>
      <c r="S11491" s="12"/>
      <c r="T11491" s="22"/>
      <c r="U11491" s="23"/>
    </row>
    <row r="11492" spans="1:21" x14ac:dyDescent="0.3">
      <c r="A11492" s="18"/>
      <c r="B11492" s="18"/>
      <c r="C11492" s="18"/>
      <c r="D11492" s="18"/>
      <c r="E11492" s="18"/>
      <c r="F11492" s="2"/>
      <c r="G11492" s="3"/>
      <c r="H11492" s="2"/>
      <c r="I11492" s="2"/>
      <c r="J11492" s="19"/>
      <c r="K11492" s="11"/>
      <c r="L11492" s="11"/>
      <c r="M11492" s="12"/>
      <c r="N11492" s="20"/>
      <c r="O11492" s="21"/>
      <c r="P11492" s="12"/>
      <c r="Q11492" s="11"/>
      <c r="R11492" s="12"/>
      <c r="S11492" s="12"/>
      <c r="T11492" s="22"/>
      <c r="U11492" s="23"/>
    </row>
    <row r="11493" spans="1:21" x14ac:dyDescent="0.3">
      <c r="A11493" s="18"/>
      <c r="B11493" s="18"/>
      <c r="C11493" s="18"/>
      <c r="D11493" s="18"/>
      <c r="E11493" s="18"/>
      <c r="F11493" s="2"/>
      <c r="G11493" s="3"/>
      <c r="H11493" s="2"/>
      <c r="I11493" s="2"/>
      <c r="J11493" s="19"/>
      <c r="K11493" s="11"/>
      <c r="L11493" s="11"/>
      <c r="M11493" s="12"/>
      <c r="N11493" s="20"/>
      <c r="O11493" s="21"/>
      <c r="P11493" s="12"/>
      <c r="Q11493" s="11"/>
      <c r="R11493" s="12"/>
      <c r="S11493" s="12"/>
      <c r="T11493" s="22"/>
      <c r="U11493" s="23"/>
    </row>
    <row r="11494" spans="1:21" x14ac:dyDescent="0.3">
      <c r="A11494" s="18"/>
      <c r="B11494" s="18"/>
      <c r="C11494" s="18"/>
      <c r="D11494" s="18"/>
      <c r="E11494" s="18"/>
      <c r="F11494" s="2"/>
      <c r="G11494" s="3"/>
      <c r="H11494" s="2"/>
      <c r="I11494" s="2"/>
      <c r="J11494" s="19"/>
      <c r="K11494" s="11"/>
      <c r="L11494" s="11"/>
      <c r="M11494" s="12"/>
      <c r="N11494" s="20"/>
      <c r="O11494" s="21"/>
      <c r="P11494" s="12"/>
      <c r="Q11494" s="11"/>
      <c r="R11494" s="12"/>
      <c r="S11494" s="12"/>
      <c r="T11494" s="22"/>
      <c r="U11494" s="23"/>
    </row>
    <row r="11495" spans="1:21" x14ac:dyDescent="0.3">
      <c r="A11495" s="18"/>
      <c r="B11495" s="18"/>
      <c r="C11495" s="18"/>
      <c r="D11495" s="18"/>
      <c r="E11495" s="18"/>
      <c r="F11495" s="2"/>
      <c r="G11495" s="3"/>
      <c r="H11495" s="2"/>
      <c r="I11495" s="2"/>
      <c r="J11495" s="19"/>
      <c r="K11495" s="11"/>
      <c r="L11495" s="11"/>
      <c r="M11495" s="12"/>
      <c r="N11495" s="20"/>
      <c r="O11495" s="21"/>
      <c r="P11495" s="12"/>
      <c r="Q11495" s="11"/>
      <c r="R11495" s="12"/>
      <c r="S11495" s="12"/>
      <c r="T11495" s="22"/>
      <c r="U11495" s="23"/>
    </row>
    <row r="11496" spans="1:21" x14ac:dyDescent="0.3">
      <c r="A11496" s="18"/>
      <c r="B11496" s="18"/>
      <c r="C11496" s="18"/>
      <c r="D11496" s="18"/>
      <c r="E11496" s="18"/>
      <c r="F11496" s="2"/>
      <c r="G11496" s="3"/>
      <c r="H11496" s="2"/>
      <c r="I11496" s="2"/>
      <c r="J11496" s="19"/>
      <c r="K11496" s="11"/>
      <c r="L11496" s="11"/>
      <c r="M11496" s="12"/>
      <c r="N11496" s="20"/>
      <c r="O11496" s="21"/>
      <c r="P11496" s="12"/>
      <c r="Q11496" s="11"/>
      <c r="R11496" s="12"/>
      <c r="S11496" s="12"/>
      <c r="T11496" s="22"/>
      <c r="U11496" s="23"/>
    </row>
    <row r="11497" spans="1:21" x14ac:dyDescent="0.3">
      <c r="A11497" s="18"/>
      <c r="B11497" s="18"/>
      <c r="C11497" s="18"/>
      <c r="D11497" s="18"/>
      <c r="E11497" s="18"/>
      <c r="F11497" s="2"/>
      <c r="G11497" s="3"/>
      <c r="H11497" s="2"/>
      <c r="I11497" s="2"/>
      <c r="J11497" s="19"/>
      <c r="K11497" s="11"/>
      <c r="L11497" s="11"/>
      <c r="M11497" s="12"/>
      <c r="N11497" s="20"/>
      <c r="O11497" s="21"/>
      <c r="P11497" s="12"/>
      <c r="Q11497" s="11"/>
      <c r="R11497" s="12"/>
      <c r="S11497" s="12"/>
      <c r="T11497" s="22"/>
      <c r="U11497" s="23"/>
    </row>
    <row r="11498" spans="1:21" x14ac:dyDescent="0.3">
      <c r="A11498" s="18"/>
      <c r="B11498" s="18"/>
      <c r="C11498" s="18"/>
      <c r="D11498" s="18"/>
      <c r="E11498" s="18"/>
      <c r="F11498" s="2"/>
      <c r="G11498" s="3"/>
      <c r="H11498" s="2"/>
      <c r="I11498" s="2"/>
      <c r="J11498" s="19"/>
      <c r="K11498" s="11"/>
      <c r="L11498" s="11"/>
      <c r="M11498" s="12"/>
      <c r="N11498" s="20"/>
      <c r="O11498" s="21"/>
      <c r="P11498" s="12"/>
      <c r="Q11498" s="11"/>
      <c r="R11498" s="12"/>
      <c r="S11498" s="12"/>
      <c r="T11498" s="22"/>
      <c r="U11498" s="23"/>
    </row>
    <row r="11499" spans="1:21" x14ac:dyDescent="0.3">
      <c r="A11499" s="18"/>
      <c r="B11499" s="18"/>
      <c r="C11499" s="18"/>
      <c r="D11499" s="18"/>
      <c r="E11499" s="18"/>
      <c r="F11499" s="2"/>
      <c r="G11499" s="3"/>
      <c r="H11499" s="2"/>
      <c r="I11499" s="2"/>
      <c r="J11499" s="19"/>
      <c r="K11499" s="11"/>
      <c r="L11499" s="11"/>
      <c r="M11499" s="12"/>
      <c r="N11499" s="20"/>
      <c r="O11499" s="21"/>
      <c r="P11499" s="12"/>
      <c r="Q11499" s="11"/>
      <c r="R11499" s="12"/>
      <c r="S11499" s="12"/>
      <c r="T11499" s="22"/>
      <c r="U11499" s="23"/>
    </row>
    <row r="11500" spans="1:21" x14ac:dyDescent="0.3">
      <c r="A11500" s="18"/>
      <c r="B11500" s="18"/>
      <c r="C11500" s="18"/>
      <c r="D11500" s="18"/>
      <c r="E11500" s="18"/>
      <c r="F11500" s="2"/>
      <c r="G11500" s="3"/>
      <c r="H11500" s="2"/>
      <c r="I11500" s="2"/>
      <c r="J11500" s="19"/>
      <c r="K11500" s="11"/>
      <c r="L11500" s="11"/>
      <c r="M11500" s="12"/>
      <c r="N11500" s="20"/>
      <c r="O11500" s="21"/>
      <c r="P11500" s="12"/>
      <c r="Q11500" s="11"/>
      <c r="R11500" s="12"/>
      <c r="S11500" s="12"/>
      <c r="T11500" s="22"/>
      <c r="U11500" s="23"/>
    </row>
    <row r="11501" spans="1:21" x14ac:dyDescent="0.3">
      <c r="A11501" s="18"/>
      <c r="B11501" s="18"/>
      <c r="C11501" s="18"/>
      <c r="D11501" s="18"/>
      <c r="E11501" s="18"/>
      <c r="F11501" s="2"/>
      <c r="G11501" s="3"/>
      <c r="H11501" s="2"/>
      <c r="I11501" s="2"/>
      <c r="J11501" s="19"/>
      <c r="K11501" s="11"/>
      <c r="L11501" s="11"/>
      <c r="M11501" s="12"/>
      <c r="N11501" s="20"/>
      <c r="O11501" s="21"/>
      <c r="P11501" s="12"/>
      <c r="Q11501" s="11"/>
      <c r="R11501" s="12"/>
      <c r="S11501" s="12"/>
      <c r="T11501" s="22"/>
      <c r="U11501" s="23"/>
    </row>
    <row r="11502" spans="1:21" x14ac:dyDescent="0.3">
      <c r="A11502" s="18"/>
      <c r="B11502" s="18"/>
      <c r="C11502" s="18"/>
      <c r="D11502" s="18"/>
      <c r="E11502" s="18"/>
      <c r="F11502" s="2"/>
      <c r="G11502" s="3"/>
      <c r="H11502" s="2"/>
      <c r="I11502" s="2"/>
      <c r="J11502" s="19"/>
      <c r="K11502" s="11"/>
      <c r="L11502" s="11"/>
      <c r="M11502" s="12"/>
      <c r="N11502" s="20"/>
      <c r="O11502" s="21"/>
      <c r="P11502" s="12"/>
      <c r="Q11502" s="11"/>
      <c r="R11502" s="12"/>
      <c r="S11502" s="12"/>
      <c r="T11502" s="22"/>
      <c r="U11502" s="23"/>
    </row>
    <row r="11503" spans="1:21" x14ac:dyDescent="0.3">
      <c r="A11503" s="18"/>
      <c r="B11503" s="18"/>
      <c r="C11503" s="18"/>
      <c r="D11503" s="18"/>
      <c r="E11503" s="18"/>
      <c r="F11503" s="2"/>
      <c r="G11503" s="3"/>
      <c r="H11503" s="2"/>
      <c r="I11503" s="2"/>
      <c r="J11503" s="19"/>
      <c r="K11503" s="11"/>
      <c r="L11503" s="11"/>
      <c r="M11503" s="12"/>
      <c r="N11503" s="20"/>
      <c r="O11503" s="21"/>
      <c r="P11503" s="12"/>
      <c r="Q11503" s="11"/>
      <c r="R11503" s="12"/>
      <c r="S11503" s="12"/>
      <c r="T11503" s="22"/>
      <c r="U11503" s="23"/>
    </row>
    <row r="11504" spans="1:21" x14ac:dyDescent="0.3">
      <c r="A11504" s="18"/>
      <c r="B11504" s="18"/>
      <c r="C11504" s="18"/>
      <c r="D11504" s="18"/>
      <c r="E11504" s="18"/>
      <c r="F11504" s="2"/>
      <c r="G11504" s="3"/>
      <c r="H11504" s="2"/>
      <c r="I11504" s="2"/>
      <c r="J11504" s="19"/>
      <c r="K11504" s="11"/>
      <c r="L11504" s="11"/>
      <c r="M11504" s="12"/>
      <c r="N11504" s="20"/>
      <c r="O11504" s="21"/>
      <c r="P11504" s="12"/>
      <c r="Q11504" s="11"/>
      <c r="R11504" s="12"/>
      <c r="S11504" s="12"/>
      <c r="T11504" s="22"/>
      <c r="U11504" s="23"/>
    </row>
    <row r="11505" spans="1:21" x14ac:dyDescent="0.3">
      <c r="A11505" s="18"/>
      <c r="B11505" s="18"/>
      <c r="C11505" s="18"/>
      <c r="D11505" s="18"/>
      <c r="E11505" s="18"/>
      <c r="F11505" s="2"/>
      <c r="G11505" s="3"/>
      <c r="H11505" s="2"/>
      <c r="I11505" s="2"/>
      <c r="J11505" s="19"/>
      <c r="K11505" s="11"/>
      <c r="L11505" s="11"/>
      <c r="M11505" s="12"/>
      <c r="N11505" s="20"/>
      <c r="O11505" s="21"/>
      <c r="P11505" s="12"/>
      <c r="Q11505" s="11"/>
      <c r="R11505" s="12"/>
      <c r="S11505" s="12"/>
      <c r="T11505" s="22"/>
      <c r="U11505" s="23"/>
    </row>
    <row r="11506" spans="1:21" x14ac:dyDescent="0.3">
      <c r="A11506" s="18"/>
      <c r="B11506" s="18"/>
      <c r="C11506" s="18"/>
      <c r="D11506" s="18"/>
      <c r="E11506" s="18"/>
      <c r="F11506" s="2"/>
      <c r="G11506" s="3"/>
      <c r="H11506" s="2"/>
      <c r="I11506" s="2"/>
      <c r="J11506" s="19"/>
      <c r="K11506" s="11"/>
      <c r="L11506" s="11"/>
      <c r="M11506" s="12"/>
      <c r="N11506" s="20"/>
      <c r="O11506" s="21"/>
      <c r="P11506" s="12"/>
      <c r="Q11506" s="11"/>
      <c r="R11506" s="12"/>
      <c r="S11506" s="12"/>
      <c r="T11506" s="22"/>
      <c r="U11506" s="23"/>
    </row>
    <row r="11507" spans="1:21" x14ac:dyDescent="0.3">
      <c r="A11507" s="18"/>
      <c r="B11507" s="18"/>
      <c r="C11507" s="18"/>
      <c r="D11507" s="18"/>
      <c r="E11507" s="18"/>
      <c r="F11507" s="2"/>
      <c r="G11507" s="3"/>
      <c r="H11507" s="2"/>
      <c r="I11507" s="2"/>
      <c r="J11507" s="19"/>
      <c r="K11507" s="11"/>
      <c r="L11507" s="11"/>
      <c r="M11507" s="12"/>
      <c r="N11507" s="20"/>
      <c r="O11507" s="21"/>
      <c r="P11507" s="12"/>
      <c r="Q11507" s="11"/>
      <c r="R11507" s="12"/>
      <c r="S11507" s="12"/>
      <c r="T11507" s="22"/>
      <c r="U11507" s="23"/>
    </row>
    <row r="11508" spans="1:21" x14ac:dyDescent="0.3">
      <c r="A11508" s="18"/>
      <c r="B11508" s="18"/>
      <c r="C11508" s="18"/>
      <c r="D11508" s="18"/>
      <c r="E11508" s="18"/>
      <c r="F11508" s="2"/>
      <c r="G11508" s="3"/>
      <c r="H11508" s="2"/>
      <c r="I11508" s="2"/>
      <c r="J11508" s="19"/>
      <c r="K11508" s="11"/>
      <c r="L11508" s="11"/>
      <c r="M11508" s="12"/>
      <c r="N11508" s="20"/>
      <c r="O11508" s="21"/>
      <c r="P11508" s="12"/>
      <c r="Q11508" s="11"/>
      <c r="R11508" s="12"/>
      <c r="S11508" s="12"/>
      <c r="T11508" s="22"/>
      <c r="U11508" s="23"/>
    </row>
    <row r="11509" spans="1:21" x14ac:dyDescent="0.3">
      <c r="A11509" s="18"/>
      <c r="B11509" s="18"/>
      <c r="C11509" s="18"/>
      <c r="D11509" s="18"/>
      <c r="E11509" s="18"/>
      <c r="F11509" s="2"/>
      <c r="G11509" s="3"/>
      <c r="H11509" s="2"/>
      <c r="I11509" s="2"/>
      <c r="J11509" s="19"/>
      <c r="K11509" s="11"/>
      <c r="L11509" s="11"/>
      <c r="M11509" s="12"/>
      <c r="N11509" s="20"/>
      <c r="O11509" s="21"/>
      <c r="P11509" s="12"/>
      <c r="Q11509" s="11"/>
      <c r="R11509" s="12"/>
      <c r="S11509" s="12"/>
      <c r="T11509" s="22"/>
      <c r="U11509" s="23"/>
    </row>
    <row r="11510" spans="1:21" x14ac:dyDescent="0.3">
      <c r="A11510" s="18"/>
      <c r="B11510" s="18"/>
      <c r="C11510" s="18"/>
      <c r="D11510" s="18"/>
      <c r="E11510" s="18"/>
      <c r="F11510" s="2"/>
      <c r="G11510" s="3"/>
      <c r="H11510" s="2"/>
      <c r="I11510" s="2"/>
      <c r="J11510" s="19"/>
      <c r="K11510" s="11"/>
      <c r="L11510" s="11"/>
      <c r="M11510" s="12"/>
      <c r="N11510" s="20"/>
      <c r="O11510" s="21"/>
      <c r="P11510" s="12"/>
      <c r="Q11510" s="11"/>
      <c r="R11510" s="12"/>
      <c r="S11510" s="12"/>
      <c r="T11510" s="22"/>
      <c r="U11510" s="23"/>
    </row>
    <row r="11511" spans="1:21" x14ac:dyDescent="0.3">
      <c r="A11511" s="18"/>
      <c r="B11511" s="18"/>
      <c r="C11511" s="18"/>
      <c r="D11511" s="18"/>
      <c r="E11511" s="18"/>
      <c r="F11511" s="2"/>
      <c r="G11511" s="3"/>
      <c r="H11511" s="2"/>
      <c r="I11511" s="2"/>
      <c r="J11511" s="19"/>
      <c r="K11511" s="11"/>
      <c r="L11511" s="11"/>
      <c r="M11511" s="12"/>
      <c r="N11511" s="20"/>
      <c r="O11511" s="21"/>
      <c r="P11511" s="12"/>
      <c r="Q11511" s="11"/>
      <c r="R11511" s="12"/>
      <c r="S11511" s="12"/>
      <c r="T11511" s="22"/>
      <c r="U11511" s="23"/>
    </row>
    <row r="11512" spans="1:21" x14ac:dyDescent="0.3">
      <c r="A11512" s="18"/>
      <c r="B11512" s="18"/>
      <c r="C11512" s="18"/>
      <c r="D11512" s="18"/>
      <c r="E11512" s="18"/>
      <c r="F11512" s="2"/>
      <c r="G11512" s="3"/>
      <c r="H11512" s="2"/>
      <c r="I11512" s="2"/>
      <c r="J11512" s="19"/>
      <c r="K11512" s="11"/>
      <c r="L11512" s="11"/>
      <c r="M11512" s="12"/>
      <c r="N11512" s="20"/>
      <c r="O11512" s="21"/>
      <c r="P11512" s="12"/>
      <c r="Q11512" s="11"/>
      <c r="R11512" s="12"/>
      <c r="S11512" s="12"/>
      <c r="T11512" s="22"/>
      <c r="U11512" s="23"/>
    </row>
    <row r="11513" spans="1:21" x14ac:dyDescent="0.3">
      <c r="A11513" s="18"/>
      <c r="B11513" s="18"/>
      <c r="C11513" s="18"/>
      <c r="D11513" s="18"/>
      <c r="E11513" s="18"/>
      <c r="F11513" s="2"/>
      <c r="G11513" s="3"/>
      <c r="H11513" s="2"/>
      <c r="I11513" s="2"/>
      <c r="J11513" s="19"/>
      <c r="K11513" s="11"/>
      <c r="L11513" s="11"/>
      <c r="M11513" s="12"/>
      <c r="N11513" s="20"/>
      <c r="O11513" s="21"/>
      <c r="P11513" s="12"/>
      <c r="Q11513" s="11"/>
      <c r="R11513" s="12"/>
      <c r="S11513" s="12"/>
      <c r="T11513" s="22"/>
      <c r="U11513" s="23"/>
    </row>
    <row r="11514" spans="1:21" x14ac:dyDescent="0.3">
      <c r="A11514" s="18"/>
      <c r="B11514" s="18"/>
      <c r="C11514" s="18"/>
      <c r="D11514" s="18"/>
      <c r="E11514" s="18"/>
      <c r="F11514" s="2"/>
      <c r="G11514" s="3"/>
      <c r="H11514" s="2"/>
      <c r="I11514" s="2"/>
      <c r="J11514" s="19"/>
      <c r="K11514" s="11"/>
      <c r="L11514" s="11"/>
      <c r="M11514" s="12"/>
      <c r="N11514" s="20"/>
      <c r="O11514" s="21"/>
      <c r="P11514" s="12"/>
      <c r="Q11514" s="11"/>
      <c r="R11514" s="12"/>
      <c r="S11514" s="12"/>
      <c r="T11514" s="22"/>
      <c r="U11514" s="23"/>
    </row>
    <row r="11515" spans="1:21" x14ac:dyDescent="0.3">
      <c r="A11515" s="18"/>
      <c r="B11515" s="18"/>
      <c r="C11515" s="18"/>
      <c r="D11515" s="18"/>
      <c r="E11515" s="18"/>
      <c r="F11515" s="2"/>
      <c r="G11515" s="3"/>
      <c r="H11515" s="2"/>
      <c r="I11515" s="2"/>
      <c r="J11515" s="19"/>
      <c r="K11515" s="11"/>
      <c r="L11515" s="11"/>
      <c r="M11515" s="12"/>
      <c r="N11515" s="20"/>
      <c r="O11515" s="21"/>
      <c r="P11515" s="12"/>
      <c r="Q11515" s="11"/>
      <c r="R11515" s="12"/>
      <c r="S11515" s="12"/>
      <c r="T11515" s="22"/>
      <c r="U11515" s="23"/>
    </row>
    <row r="11516" spans="1:21" x14ac:dyDescent="0.3">
      <c r="A11516" s="18"/>
      <c r="B11516" s="18"/>
      <c r="C11516" s="18"/>
      <c r="D11516" s="18"/>
      <c r="E11516" s="18"/>
      <c r="F11516" s="2"/>
      <c r="G11516" s="3"/>
      <c r="H11516" s="2"/>
      <c r="I11516" s="2"/>
      <c r="J11516" s="19"/>
      <c r="K11516" s="11"/>
      <c r="L11516" s="11"/>
      <c r="M11516" s="12"/>
      <c r="N11516" s="20"/>
      <c r="O11516" s="21"/>
      <c r="P11516" s="12"/>
      <c r="Q11516" s="11"/>
      <c r="R11516" s="12"/>
      <c r="S11516" s="12"/>
      <c r="T11516" s="22"/>
      <c r="U11516" s="23"/>
    </row>
    <row r="11517" spans="1:21" x14ac:dyDescent="0.3">
      <c r="A11517" s="18"/>
      <c r="B11517" s="18"/>
      <c r="C11517" s="18"/>
      <c r="D11517" s="18"/>
      <c r="E11517" s="18"/>
      <c r="F11517" s="2"/>
      <c r="G11517" s="3"/>
      <c r="H11517" s="2"/>
      <c r="I11517" s="2"/>
      <c r="J11517" s="19"/>
      <c r="K11517" s="11"/>
      <c r="L11517" s="11"/>
      <c r="M11517" s="12"/>
      <c r="N11517" s="20"/>
      <c r="O11517" s="21"/>
      <c r="P11517" s="12"/>
      <c r="Q11517" s="11"/>
      <c r="R11517" s="12"/>
      <c r="S11517" s="12"/>
      <c r="T11517" s="22"/>
      <c r="U11517" s="23"/>
    </row>
    <row r="11518" spans="1:21" x14ac:dyDescent="0.3">
      <c r="A11518" s="18"/>
      <c r="B11518" s="18"/>
      <c r="C11518" s="18"/>
      <c r="D11518" s="18"/>
      <c r="E11518" s="18"/>
      <c r="F11518" s="2"/>
      <c r="G11518" s="3"/>
      <c r="H11518" s="2"/>
      <c r="I11518" s="2"/>
      <c r="J11518" s="19"/>
      <c r="K11518" s="11"/>
      <c r="L11518" s="11"/>
      <c r="M11518" s="12"/>
      <c r="N11518" s="20"/>
      <c r="O11518" s="21"/>
      <c r="P11518" s="12"/>
      <c r="Q11518" s="11"/>
      <c r="R11518" s="12"/>
      <c r="S11518" s="12"/>
      <c r="T11518" s="22"/>
      <c r="U11518" s="23"/>
    </row>
    <row r="11519" spans="1:21" x14ac:dyDescent="0.3">
      <c r="A11519" s="18"/>
      <c r="B11519" s="18"/>
      <c r="C11519" s="18"/>
      <c r="D11519" s="18"/>
      <c r="E11519" s="18"/>
      <c r="F11519" s="2"/>
      <c r="G11519" s="3"/>
      <c r="H11519" s="2"/>
      <c r="I11519" s="2"/>
      <c r="J11519" s="19"/>
      <c r="K11519" s="11"/>
      <c r="L11519" s="11"/>
      <c r="M11519" s="12"/>
      <c r="N11519" s="20"/>
      <c r="O11519" s="21"/>
      <c r="P11519" s="12"/>
      <c r="Q11519" s="11"/>
      <c r="R11519" s="12"/>
      <c r="S11519" s="12"/>
      <c r="T11519" s="22"/>
      <c r="U11519" s="23"/>
    </row>
    <row r="11520" spans="1:21" x14ac:dyDescent="0.3">
      <c r="A11520" s="18"/>
      <c r="B11520" s="18"/>
      <c r="C11520" s="18"/>
      <c r="D11520" s="18"/>
      <c r="E11520" s="18"/>
      <c r="F11520" s="2"/>
      <c r="G11520" s="3"/>
      <c r="H11520" s="2"/>
      <c r="I11520" s="2"/>
      <c r="J11520" s="19"/>
      <c r="K11520" s="11"/>
      <c r="L11520" s="11"/>
      <c r="M11520" s="12"/>
      <c r="N11520" s="20"/>
      <c r="O11520" s="21"/>
      <c r="P11520" s="12"/>
      <c r="Q11520" s="11"/>
      <c r="R11520" s="12"/>
      <c r="S11520" s="12"/>
      <c r="T11520" s="22"/>
      <c r="U11520" s="23"/>
    </row>
    <row r="11521" spans="1:21" x14ac:dyDescent="0.3">
      <c r="A11521" s="18"/>
      <c r="B11521" s="18"/>
      <c r="C11521" s="18"/>
      <c r="D11521" s="18"/>
      <c r="E11521" s="18"/>
      <c r="F11521" s="2"/>
      <c r="G11521" s="3"/>
      <c r="H11521" s="2"/>
      <c r="I11521" s="2"/>
      <c r="J11521" s="19"/>
      <c r="K11521" s="11"/>
      <c r="L11521" s="11"/>
      <c r="M11521" s="12"/>
      <c r="N11521" s="20"/>
      <c r="O11521" s="21"/>
      <c r="P11521" s="12"/>
      <c r="Q11521" s="11"/>
      <c r="R11521" s="12"/>
      <c r="S11521" s="12"/>
      <c r="T11521" s="22"/>
      <c r="U11521" s="23"/>
    </row>
    <row r="11522" spans="1:21" x14ac:dyDescent="0.3">
      <c r="A11522" s="18"/>
      <c r="B11522" s="18"/>
      <c r="C11522" s="18"/>
      <c r="D11522" s="18"/>
      <c r="E11522" s="18"/>
      <c r="F11522" s="2"/>
      <c r="G11522" s="3"/>
      <c r="H11522" s="2"/>
      <c r="I11522" s="2"/>
      <c r="J11522" s="19"/>
      <c r="K11522" s="11"/>
      <c r="L11522" s="11"/>
      <c r="M11522" s="12"/>
      <c r="N11522" s="20"/>
      <c r="O11522" s="21"/>
      <c r="P11522" s="12"/>
      <c r="Q11522" s="11"/>
      <c r="R11522" s="12"/>
      <c r="S11522" s="12"/>
      <c r="T11522" s="22"/>
      <c r="U11522" s="23"/>
    </row>
    <row r="11523" spans="1:21" x14ac:dyDescent="0.3">
      <c r="A11523" s="18"/>
      <c r="B11523" s="18"/>
      <c r="C11523" s="18"/>
      <c r="D11523" s="18"/>
      <c r="E11523" s="18"/>
      <c r="F11523" s="2"/>
      <c r="G11523" s="3"/>
      <c r="H11523" s="2"/>
      <c r="I11523" s="2"/>
      <c r="J11523" s="19"/>
      <c r="K11523" s="11"/>
      <c r="L11523" s="11"/>
      <c r="M11523" s="12"/>
      <c r="N11523" s="20"/>
      <c r="O11523" s="21"/>
      <c r="P11523" s="12"/>
      <c r="Q11523" s="11"/>
      <c r="R11523" s="12"/>
      <c r="S11523" s="12"/>
      <c r="T11523" s="22"/>
      <c r="U11523" s="23"/>
    </row>
    <row r="11524" spans="1:21" x14ac:dyDescent="0.3">
      <c r="A11524" s="18"/>
      <c r="B11524" s="18"/>
      <c r="C11524" s="18"/>
      <c r="D11524" s="18"/>
      <c r="E11524" s="18"/>
      <c r="F11524" s="2"/>
      <c r="G11524" s="3"/>
      <c r="H11524" s="2"/>
      <c r="I11524" s="2"/>
      <c r="J11524" s="19"/>
      <c r="K11524" s="11"/>
      <c r="L11524" s="11"/>
      <c r="M11524" s="12"/>
      <c r="N11524" s="20"/>
      <c r="O11524" s="21"/>
      <c r="P11524" s="12"/>
      <c r="Q11524" s="11"/>
      <c r="R11524" s="12"/>
      <c r="S11524" s="12"/>
      <c r="T11524" s="22"/>
      <c r="U11524" s="23"/>
    </row>
    <row r="11525" spans="1:21" x14ac:dyDescent="0.3">
      <c r="A11525" s="18"/>
      <c r="B11525" s="18"/>
      <c r="C11525" s="18"/>
      <c r="D11525" s="18"/>
      <c r="E11525" s="18"/>
      <c r="F11525" s="2"/>
      <c r="G11525" s="3"/>
      <c r="H11525" s="2"/>
      <c r="I11525" s="2"/>
      <c r="J11525" s="19"/>
      <c r="K11525" s="11"/>
      <c r="L11525" s="11"/>
      <c r="M11525" s="12"/>
      <c r="N11525" s="20"/>
      <c r="O11525" s="21"/>
      <c r="P11525" s="12"/>
      <c r="Q11525" s="11"/>
      <c r="R11525" s="12"/>
      <c r="S11525" s="12"/>
      <c r="T11525" s="22"/>
      <c r="U11525" s="23"/>
    </row>
    <row r="11526" spans="1:21" x14ac:dyDescent="0.3">
      <c r="A11526" s="18"/>
      <c r="B11526" s="18"/>
      <c r="C11526" s="18"/>
      <c r="D11526" s="18"/>
      <c r="E11526" s="18"/>
      <c r="F11526" s="2"/>
      <c r="G11526" s="3"/>
      <c r="H11526" s="2"/>
      <c r="I11526" s="2"/>
      <c r="J11526" s="19"/>
      <c r="K11526" s="11"/>
      <c r="L11526" s="11"/>
      <c r="M11526" s="12"/>
      <c r="N11526" s="20"/>
      <c r="O11526" s="21"/>
      <c r="P11526" s="12"/>
      <c r="Q11526" s="11"/>
      <c r="R11526" s="12"/>
      <c r="S11526" s="12"/>
      <c r="T11526" s="22"/>
      <c r="U11526" s="23"/>
    </row>
    <row r="11527" spans="1:21" x14ac:dyDescent="0.3">
      <c r="A11527" s="18"/>
      <c r="B11527" s="18"/>
      <c r="C11527" s="18"/>
      <c r="D11527" s="18"/>
      <c r="E11527" s="18"/>
      <c r="F11527" s="2"/>
      <c r="G11527" s="3"/>
      <c r="H11527" s="2"/>
      <c r="I11527" s="2"/>
      <c r="J11527" s="19"/>
      <c r="K11527" s="11"/>
      <c r="L11527" s="11"/>
      <c r="M11527" s="12"/>
      <c r="N11527" s="20"/>
      <c r="O11527" s="21"/>
      <c r="P11527" s="12"/>
      <c r="Q11527" s="11"/>
      <c r="R11527" s="12"/>
      <c r="S11527" s="12"/>
      <c r="T11527" s="22"/>
      <c r="U11527" s="23"/>
    </row>
    <row r="11528" spans="1:21" x14ac:dyDescent="0.3">
      <c r="A11528" s="18"/>
      <c r="B11528" s="18"/>
      <c r="C11528" s="18"/>
      <c r="D11528" s="18"/>
      <c r="E11528" s="18"/>
      <c r="F11528" s="2"/>
      <c r="G11528" s="3"/>
      <c r="H11528" s="2"/>
      <c r="I11528" s="2"/>
      <c r="J11528" s="19"/>
      <c r="K11528" s="11"/>
      <c r="L11528" s="11"/>
      <c r="M11528" s="12"/>
      <c r="N11528" s="20"/>
      <c r="O11528" s="21"/>
      <c r="P11528" s="12"/>
      <c r="Q11528" s="11"/>
      <c r="R11528" s="12"/>
      <c r="S11528" s="12"/>
      <c r="T11528" s="22"/>
      <c r="U11528" s="23"/>
    </row>
    <row r="11529" spans="1:21" x14ac:dyDescent="0.3">
      <c r="A11529" s="18"/>
      <c r="B11529" s="18"/>
      <c r="C11529" s="18"/>
      <c r="D11529" s="18"/>
      <c r="E11529" s="18"/>
      <c r="F11529" s="2"/>
      <c r="G11529" s="3"/>
      <c r="H11529" s="2"/>
      <c r="I11529" s="2"/>
      <c r="J11529" s="19"/>
      <c r="K11529" s="11"/>
      <c r="L11529" s="11"/>
      <c r="M11529" s="12"/>
      <c r="N11529" s="20"/>
      <c r="O11529" s="21"/>
      <c r="P11529" s="12"/>
      <c r="Q11529" s="11"/>
      <c r="R11529" s="12"/>
      <c r="S11529" s="12"/>
      <c r="T11529" s="22"/>
      <c r="U11529" s="23"/>
    </row>
    <row r="11530" spans="1:21" x14ac:dyDescent="0.3">
      <c r="A11530" s="18"/>
      <c r="B11530" s="18"/>
      <c r="C11530" s="18"/>
      <c r="D11530" s="18"/>
      <c r="E11530" s="18"/>
      <c r="F11530" s="2"/>
      <c r="G11530" s="3"/>
      <c r="H11530" s="2"/>
      <c r="I11530" s="2"/>
      <c r="J11530" s="19"/>
      <c r="K11530" s="11"/>
      <c r="L11530" s="11"/>
      <c r="M11530" s="12"/>
      <c r="N11530" s="20"/>
      <c r="O11530" s="21"/>
      <c r="P11530" s="12"/>
      <c r="Q11530" s="11"/>
      <c r="R11530" s="12"/>
      <c r="S11530" s="12"/>
      <c r="T11530" s="22"/>
      <c r="U11530" s="23"/>
    </row>
    <row r="11531" spans="1:21" x14ac:dyDescent="0.3">
      <c r="A11531" s="18"/>
      <c r="B11531" s="18"/>
      <c r="C11531" s="18"/>
      <c r="D11531" s="18"/>
      <c r="E11531" s="18"/>
      <c r="F11531" s="2"/>
      <c r="G11531" s="3"/>
      <c r="H11531" s="2"/>
      <c r="I11531" s="2"/>
      <c r="J11531" s="19"/>
      <c r="K11531" s="11"/>
      <c r="L11531" s="11"/>
      <c r="M11531" s="12"/>
      <c r="N11531" s="20"/>
      <c r="O11531" s="21"/>
      <c r="P11531" s="12"/>
      <c r="Q11531" s="11"/>
      <c r="R11531" s="12"/>
      <c r="S11531" s="12"/>
      <c r="T11531" s="22"/>
      <c r="U11531" s="23"/>
    </row>
    <row r="11532" spans="1:21" x14ac:dyDescent="0.3">
      <c r="A11532" s="18"/>
      <c r="B11532" s="18"/>
      <c r="C11532" s="18"/>
      <c r="D11532" s="18"/>
      <c r="E11532" s="18"/>
      <c r="F11532" s="2"/>
      <c r="G11532" s="3"/>
      <c r="H11532" s="2"/>
      <c r="I11532" s="2"/>
      <c r="J11532" s="19"/>
      <c r="K11532" s="11"/>
      <c r="L11532" s="11"/>
      <c r="M11532" s="12"/>
      <c r="N11532" s="20"/>
      <c r="O11532" s="21"/>
      <c r="P11532" s="12"/>
      <c r="Q11532" s="11"/>
      <c r="R11532" s="12"/>
      <c r="S11532" s="12"/>
      <c r="T11532" s="22"/>
      <c r="U11532" s="23"/>
    </row>
    <row r="11533" spans="1:21" x14ac:dyDescent="0.3">
      <c r="A11533" s="18"/>
      <c r="B11533" s="18"/>
      <c r="C11533" s="18"/>
      <c r="D11533" s="18"/>
      <c r="E11533" s="18"/>
      <c r="F11533" s="2"/>
      <c r="G11533" s="3"/>
      <c r="H11533" s="2"/>
      <c r="I11533" s="2"/>
      <c r="J11533" s="19"/>
      <c r="K11533" s="11"/>
      <c r="L11533" s="11"/>
      <c r="M11533" s="12"/>
      <c r="N11533" s="20"/>
      <c r="O11533" s="21"/>
      <c r="P11533" s="12"/>
      <c r="Q11533" s="11"/>
      <c r="R11533" s="12"/>
      <c r="S11533" s="12"/>
      <c r="T11533" s="22"/>
      <c r="U11533" s="23"/>
    </row>
    <row r="11534" spans="1:21" x14ac:dyDescent="0.3">
      <c r="A11534" s="18"/>
      <c r="B11534" s="18"/>
      <c r="C11534" s="18"/>
      <c r="D11534" s="18"/>
      <c r="E11534" s="18"/>
      <c r="F11534" s="2"/>
      <c r="G11534" s="3"/>
      <c r="H11534" s="2"/>
      <c r="I11534" s="2"/>
      <c r="J11534" s="19"/>
      <c r="K11534" s="11"/>
      <c r="L11534" s="11"/>
      <c r="M11534" s="12"/>
      <c r="N11534" s="20"/>
      <c r="O11534" s="21"/>
      <c r="P11534" s="12"/>
      <c r="Q11534" s="11"/>
      <c r="R11534" s="12"/>
      <c r="S11534" s="12"/>
      <c r="T11534" s="22"/>
      <c r="U11534" s="23"/>
    </row>
    <row r="11535" spans="1:21" x14ac:dyDescent="0.3">
      <c r="A11535" s="18"/>
      <c r="B11535" s="18"/>
      <c r="C11535" s="18"/>
      <c r="D11535" s="18"/>
      <c r="E11535" s="18"/>
      <c r="F11535" s="2"/>
      <c r="G11535" s="3"/>
      <c r="H11535" s="2"/>
      <c r="I11535" s="2"/>
      <c r="J11535" s="19"/>
      <c r="K11535" s="11"/>
      <c r="L11535" s="11"/>
      <c r="M11535" s="12"/>
      <c r="N11535" s="20"/>
      <c r="O11535" s="21"/>
      <c r="P11535" s="12"/>
      <c r="Q11535" s="11"/>
      <c r="R11535" s="12"/>
      <c r="S11535" s="12"/>
      <c r="T11535" s="22"/>
      <c r="U11535" s="23"/>
    </row>
    <row r="11536" spans="1:21" x14ac:dyDescent="0.3">
      <c r="A11536" s="18"/>
      <c r="B11536" s="18"/>
      <c r="C11536" s="18"/>
      <c r="D11536" s="18"/>
      <c r="E11536" s="18"/>
      <c r="F11536" s="2"/>
      <c r="G11536" s="3"/>
      <c r="H11536" s="2"/>
      <c r="I11536" s="2"/>
      <c r="J11536" s="19"/>
      <c r="K11536" s="11"/>
      <c r="L11536" s="11"/>
      <c r="M11536" s="12"/>
      <c r="N11536" s="20"/>
      <c r="O11536" s="21"/>
      <c r="P11536" s="12"/>
      <c r="Q11536" s="11"/>
      <c r="R11536" s="12"/>
      <c r="S11536" s="12"/>
      <c r="T11536" s="22"/>
      <c r="U11536" s="23"/>
    </row>
    <row r="11537" spans="1:21" x14ac:dyDescent="0.3">
      <c r="A11537" s="18"/>
      <c r="B11537" s="18"/>
      <c r="C11537" s="18"/>
      <c r="D11537" s="18"/>
      <c r="E11537" s="18"/>
      <c r="F11537" s="2"/>
      <c r="G11537" s="3"/>
      <c r="H11537" s="2"/>
      <c r="I11537" s="2"/>
      <c r="J11537" s="19"/>
      <c r="K11537" s="11"/>
      <c r="L11537" s="11"/>
      <c r="M11537" s="12"/>
      <c r="N11537" s="20"/>
      <c r="O11537" s="21"/>
      <c r="P11537" s="12"/>
      <c r="Q11537" s="11"/>
      <c r="R11537" s="12"/>
      <c r="S11537" s="12"/>
      <c r="T11537" s="22"/>
      <c r="U11537" s="23"/>
    </row>
    <row r="11538" spans="1:21" x14ac:dyDescent="0.3">
      <c r="A11538" s="18"/>
      <c r="B11538" s="18"/>
      <c r="C11538" s="18"/>
      <c r="D11538" s="18"/>
      <c r="E11538" s="18"/>
      <c r="F11538" s="2"/>
      <c r="G11538" s="3"/>
      <c r="H11538" s="2"/>
      <c r="I11538" s="2"/>
      <c r="J11538" s="19"/>
      <c r="K11538" s="11"/>
      <c r="L11538" s="11"/>
      <c r="M11538" s="12"/>
      <c r="N11538" s="20"/>
      <c r="O11538" s="21"/>
      <c r="P11538" s="12"/>
      <c r="Q11538" s="11"/>
      <c r="R11538" s="12"/>
      <c r="S11538" s="12"/>
      <c r="T11538" s="22"/>
      <c r="U11538" s="23"/>
    </row>
    <row r="11539" spans="1:21" x14ac:dyDescent="0.3">
      <c r="A11539" s="18"/>
      <c r="B11539" s="18"/>
      <c r="C11539" s="18"/>
      <c r="D11539" s="18"/>
      <c r="E11539" s="18"/>
      <c r="F11539" s="2"/>
      <c r="G11539" s="3"/>
      <c r="H11539" s="2"/>
      <c r="I11539" s="2"/>
      <c r="J11539" s="19"/>
      <c r="K11539" s="11"/>
      <c r="L11539" s="11"/>
      <c r="M11539" s="12"/>
      <c r="N11539" s="20"/>
      <c r="O11539" s="21"/>
      <c r="P11539" s="12"/>
      <c r="Q11539" s="11"/>
      <c r="R11539" s="12"/>
      <c r="S11539" s="12"/>
      <c r="T11539" s="22"/>
      <c r="U11539" s="23"/>
    </row>
    <row r="11540" spans="1:21" x14ac:dyDescent="0.3">
      <c r="A11540" s="18"/>
      <c r="B11540" s="18"/>
      <c r="C11540" s="18"/>
      <c r="D11540" s="18"/>
      <c r="E11540" s="18"/>
      <c r="F11540" s="2"/>
      <c r="G11540" s="3"/>
      <c r="H11540" s="2"/>
      <c r="I11540" s="2"/>
      <c r="J11540" s="19"/>
      <c r="K11540" s="11"/>
      <c r="L11540" s="11"/>
      <c r="M11540" s="12"/>
      <c r="N11540" s="20"/>
      <c r="O11540" s="21"/>
      <c r="P11540" s="12"/>
      <c r="Q11540" s="11"/>
      <c r="R11540" s="12"/>
      <c r="S11540" s="12"/>
      <c r="T11540" s="22"/>
      <c r="U11540" s="23"/>
    </row>
    <row r="11541" spans="1:21" x14ac:dyDescent="0.3">
      <c r="A11541" s="18"/>
      <c r="B11541" s="18"/>
      <c r="C11541" s="18"/>
      <c r="D11541" s="18"/>
      <c r="E11541" s="18"/>
      <c r="F11541" s="2"/>
      <c r="G11541" s="3"/>
      <c r="H11541" s="2"/>
      <c r="I11541" s="2"/>
      <c r="J11541" s="19"/>
      <c r="K11541" s="11"/>
      <c r="L11541" s="11"/>
      <c r="M11541" s="12"/>
      <c r="N11541" s="20"/>
      <c r="O11541" s="21"/>
      <c r="P11541" s="12"/>
      <c r="Q11541" s="11"/>
      <c r="R11541" s="12"/>
      <c r="S11541" s="12"/>
      <c r="T11541" s="22"/>
      <c r="U11541" s="23"/>
    </row>
    <row r="11542" spans="1:21" x14ac:dyDescent="0.3">
      <c r="A11542" s="18"/>
      <c r="B11542" s="18"/>
      <c r="C11542" s="18"/>
      <c r="D11542" s="18"/>
      <c r="E11542" s="18"/>
      <c r="F11542" s="2"/>
      <c r="G11542" s="3"/>
      <c r="H11542" s="2"/>
      <c r="I11542" s="2"/>
      <c r="J11542" s="19"/>
      <c r="K11542" s="11"/>
      <c r="L11542" s="11"/>
      <c r="M11542" s="12"/>
      <c r="N11542" s="20"/>
      <c r="O11542" s="21"/>
      <c r="P11542" s="12"/>
      <c r="Q11542" s="11"/>
      <c r="R11542" s="12"/>
      <c r="S11542" s="12"/>
      <c r="T11542" s="22"/>
      <c r="U11542" s="23"/>
    </row>
    <row r="11543" spans="1:21" x14ac:dyDescent="0.3">
      <c r="A11543" s="18"/>
      <c r="B11543" s="18"/>
      <c r="C11543" s="18"/>
      <c r="D11543" s="18"/>
      <c r="E11543" s="18"/>
      <c r="F11543" s="2"/>
      <c r="G11543" s="3"/>
      <c r="H11543" s="2"/>
      <c r="I11543" s="2"/>
      <c r="J11543" s="19"/>
      <c r="K11543" s="11"/>
      <c r="L11543" s="11"/>
      <c r="M11543" s="12"/>
      <c r="N11543" s="20"/>
      <c r="O11543" s="21"/>
      <c r="P11543" s="12"/>
      <c r="Q11543" s="11"/>
      <c r="R11543" s="12"/>
      <c r="S11543" s="12"/>
      <c r="T11543" s="22"/>
      <c r="U11543" s="23"/>
    </row>
    <row r="11544" spans="1:21" x14ac:dyDescent="0.3">
      <c r="A11544" s="18"/>
      <c r="B11544" s="18"/>
      <c r="C11544" s="18"/>
      <c r="D11544" s="18"/>
      <c r="E11544" s="18"/>
      <c r="F11544" s="2"/>
      <c r="G11544" s="3"/>
      <c r="H11544" s="2"/>
      <c r="I11544" s="2"/>
      <c r="J11544" s="19"/>
      <c r="K11544" s="11"/>
      <c r="L11544" s="11"/>
      <c r="M11544" s="12"/>
      <c r="N11544" s="20"/>
      <c r="O11544" s="21"/>
      <c r="P11544" s="12"/>
      <c r="Q11544" s="11"/>
      <c r="R11544" s="12"/>
      <c r="S11544" s="12"/>
      <c r="T11544" s="22"/>
      <c r="U11544" s="23"/>
    </row>
    <row r="11545" spans="1:21" x14ac:dyDescent="0.3">
      <c r="A11545" s="18"/>
      <c r="B11545" s="18"/>
      <c r="C11545" s="18"/>
      <c r="D11545" s="18"/>
      <c r="E11545" s="18"/>
      <c r="F11545" s="2"/>
      <c r="G11545" s="3"/>
      <c r="H11545" s="3"/>
      <c r="I11545" s="2"/>
      <c r="J11545" s="19"/>
      <c r="K11545" s="11"/>
      <c r="L11545" s="11"/>
      <c r="M11545" s="12"/>
      <c r="N11545" s="20"/>
      <c r="O11545" s="21"/>
      <c r="P11545" s="12"/>
      <c r="Q11545" s="11"/>
      <c r="R11545" s="12"/>
      <c r="S11545" s="12"/>
      <c r="T11545" s="22"/>
      <c r="U11545" s="23"/>
    </row>
    <row r="11546" spans="1:21" x14ac:dyDescent="0.3">
      <c r="A11546" s="18"/>
      <c r="B11546" s="18"/>
      <c r="C11546" s="18"/>
      <c r="D11546" s="18"/>
      <c r="E11546" s="18"/>
      <c r="F11546" s="2"/>
      <c r="G11546" s="3"/>
      <c r="H11546" s="3"/>
      <c r="I11546" s="2"/>
      <c r="J11546" s="19"/>
      <c r="K11546" s="11"/>
      <c r="L11546" s="11"/>
      <c r="M11546" s="12"/>
      <c r="N11546" s="20"/>
      <c r="O11546" s="21"/>
      <c r="P11546" s="12"/>
      <c r="Q11546" s="11"/>
      <c r="R11546" s="12"/>
      <c r="S11546" s="12"/>
      <c r="T11546" s="22"/>
      <c r="U11546" s="23"/>
    </row>
    <row r="11547" spans="1:21" x14ac:dyDescent="0.3">
      <c r="A11547" s="18"/>
      <c r="B11547" s="18"/>
      <c r="C11547" s="18"/>
      <c r="D11547" s="18"/>
      <c r="E11547" s="18"/>
      <c r="F11547" s="2"/>
      <c r="G11547" s="3"/>
      <c r="H11547" s="3"/>
      <c r="I11547" s="2"/>
      <c r="J11547" s="19"/>
      <c r="K11547" s="11"/>
      <c r="L11547" s="11"/>
      <c r="M11547" s="12"/>
      <c r="N11547" s="20"/>
      <c r="O11547" s="21"/>
      <c r="P11547" s="12"/>
      <c r="Q11547" s="11"/>
      <c r="R11547" s="12"/>
      <c r="S11547" s="12"/>
      <c r="T11547" s="22"/>
      <c r="U11547" s="23"/>
    </row>
    <row r="11548" spans="1:21" x14ac:dyDescent="0.3">
      <c r="A11548" s="18"/>
      <c r="B11548" s="18"/>
      <c r="C11548" s="18"/>
      <c r="D11548" s="18"/>
      <c r="E11548" s="18"/>
      <c r="F11548" s="2"/>
      <c r="G11548" s="3"/>
      <c r="H11548" s="2"/>
      <c r="I11548" s="2"/>
      <c r="J11548" s="19"/>
      <c r="K11548" s="11"/>
      <c r="L11548" s="11"/>
      <c r="M11548" s="18"/>
      <c r="N11548" s="20"/>
      <c r="O11548" s="21"/>
      <c r="P11548" s="12"/>
      <c r="Q11548" s="11"/>
      <c r="R11548" s="12"/>
      <c r="S11548" s="12"/>
      <c r="T11548" s="22"/>
      <c r="U11548" s="23"/>
    </row>
    <row r="11549" spans="1:21" x14ac:dyDescent="0.3">
      <c r="A11549" s="18"/>
      <c r="B11549" s="18"/>
      <c r="C11549" s="18"/>
      <c r="D11549" s="18"/>
      <c r="E11549" s="18"/>
      <c r="F11549" s="2"/>
      <c r="G11549" s="3"/>
      <c r="H11549" s="2"/>
      <c r="I11549" s="2"/>
      <c r="J11549" s="19"/>
      <c r="K11549" s="11"/>
      <c r="L11549" s="11"/>
      <c r="M11549" s="12"/>
      <c r="N11549" s="20"/>
      <c r="O11549" s="21"/>
      <c r="P11549" s="12"/>
      <c r="Q11549" s="11"/>
      <c r="R11549" s="12"/>
      <c r="S11549" s="12"/>
      <c r="T11549" s="22"/>
      <c r="U11549" s="23"/>
    </row>
    <row r="11550" spans="1:21" x14ac:dyDescent="0.3">
      <c r="A11550" s="18"/>
      <c r="B11550" s="18"/>
      <c r="C11550" s="18"/>
      <c r="D11550" s="18"/>
      <c r="E11550" s="18"/>
      <c r="F11550" s="2"/>
      <c r="G11550" s="3"/>
      <c r="H11550" s="2"/>
      <c r="I11550" s="2"/>
      <c r="J11550" s="19"/>
      <c r="K11550" s="11"/>
      <c r="L11550" s="11"/>
      <c r="M11550" s="12"/>
      <c r="N11550" s="20"/>
      <c r="O11550" s="21"/>
      <c r="P11550" s="12"/>
      <c r="Q11550" s="11"/>
      <c r="R11550" s="12"/>
      <c r="S11550" s="12"/>
      <c r="T11550" s="22"/>
      <c r="U11550" s="23"/>
    </row>
    <row r="11551" spans="1:21" x14ac:dyDescent="0.3">
      <c r="A11551" s="18"/>
      <c r="B11551" s="18"/>
      <c r="C11551" s="18"/>
      <c r="D11551" s="18"/>
      <c r="E11551" s="18"/>
      <c r="F11551" s="2"/>
      <c r="G11551" s="3"/>
      <c r="H11551" s="2"/>
      <c r="I11551" s="2"/>
      <c r="J11551" s="19"/>
      <c r="K11551" s="11"/>
      <c r="L11551" s="11"/>
      <c r="M11551" s="12"/>
      <c r="N11551" s="20"/>
      <c r="O11551" s="21"/>
      <c r="P11551" s="12"/>
      <c r="Q11551" s="11"/>
      <c r="R11551" s="12"/>
      <c r="S11551" s="12"/>
      <c r="T11551" s="22"/>
      <c r="U11551" s="23"/>
    </row>
    <row r="11552" spans="1:21" x14ac:dyDescent="0.3">
      <c r="A11552" s="18"/>
      <c r="B11552" s="18"/>
      <c r="C11552" s="18"/>
      <c r="D11552" s="18"/>
      <c r="E11552" s="18"/>
      <c r="F11552" s="2"/>
      <c r="G11552" s="3"/>
      <c r="H11552" s="2"/>
      <c r="I11552" s="2"/>
      <c r="J11552" s="19"/>
      <c r="K11552" s="11"/>
      <c r="L11552" s="11"/>
      <c r="M11552" s="12"/>
      <c r="N11552" s="20"/>
      <c r="O11552" s="21"/>
      <c r="P11552" s="12"/>
      <c r="Q11552" s="11"/>
      <c r="R11552" s="12"/>
      <c r="S11552" s="12"/>
      <c r="T11552" s="22"/>
      <c r="U11552" s="23"/>
    </row>
    <row r="11553" spans="1:21" x14ac:dyDescent="0.3">
      <c r="A11553" s="18"/>
      <c r="B11553" s="18"/>
      <c r="C11553" s="18"/>
      <c r="D11553" s="18"/>
      <c r="E11553" s="18"/>
      <c r="F11553" s="2"/>
      <c r="G11553" s="3"/>
      <c r="H11553" s="2"/>
      <c r="I11553" s="2"/>
      <c r="J11553" s="19"/>
      <c r="K11553" s="11"/>
      <c r="L11553" s="11"/>
      <c r="M11553" s="12"/>
      <c r="N11553" s="20"/>
      <c r="O11553" s="21"/>
      <c r="P11553" s="12"/>
      <c r="Q11553" s="11"/>
      <c r="R11553" s="12"/>
      <c r="S11553" s="12"/>
      <c r="T11553" s="22"/>
      <c r="U11553" s="23"/>
    </row>
    <row r="11554" spans="1:21" x14ac:dyDescent="0.3">
      <c r="A11554" s="18"/>
      <c r="B11554" s="18"/>
      <c r="C11554" s="18"/>
      <c r="D11554" s="18"/>
      <c r="E11554" s="18"/>
      <c r="F11554" s="2"/>
      <c r="G11554" s="3"/>
      <c r="H11554" s="2"/>
      <c r="I11554" s="2"/>
      <c r="J11554" s="19"/>
      <c r="K11554" s="11"/>
      <c r="L11554" s="11"/>
      <c r="M11554" s="12"/>
      <c r="N11554" s="20"/>
      <c r="O11554" s="21"/>
      <c r="P11554" s="12"/>
      <c r="Q11554" s="11"/>
      <c r="R11554" s="12"/>
      <c r="S11554" s="12"/>
      <c r="T11554" s="22"/>
      <c r="U11554" s="23"/>
    </row>
    <row r="11555" spans="1:21" x14ac:dyDescent="0.3">
      <c r="A11555" s="18"/>
      <c r="B11555" s="18"/>
      <c r="C11555" s="18"/>
      <c r="D11555" s="18"/>
      <c r="E11555" s="18"/>
      <c r="F11555" s="2"/>
      <c r="G11555" s="3"/>
      <c r="H11555" s="2"/>
      <c r="I11555" s="2"/>
      <c r="J11555" s="19"/>
      <c r="K11555" s="11"/>
      <c r="L11555" s="11"/>
      <c r="M11555" s="12"/>
      <c r="N11555" s="20"/>
      <c r="O11555" s="21"/>
      <c r="P11555" s="12"/>
      <c r="Q11555" s="11"/>
      <c r="R11555" s="12"/>
      <c r="S11555" s="12"/>
      <c r="T11555" s="22"/>
      <c r="U11555" s="23"/>
    </row>
    <row r="11556" spans="1:21" x14ac:dyDescent="0.3">
      <c r="A11556" s="18"/>
      <c r="B11556" s="18"/>
      <c r="C11556" s="18"/>
      <c r="D11556" s="18"/>
      <c r="E11556" s="18"/>
      <c r="F11556" s="2"/>
      <c r="G11556" s="3"/>
      <c r="H11556" s="2"/>
      <c r="I11556" s="2"/>
      <c r="J11556" s="19"/>
      <c r="K11556" s="11"/>
      <c r="L11556" s="11"/>
      <c r="M11556" s="12"/>
      <c r="N11556" s="20"/>
      <c r="O11556" s="21"/>
      <c r="P11556" s="12"/>
      <c r="Q11556" s="11"/>
      <c r="R11556" s="12"/>
      <c r="S11556" s="12"/>
      <c r="T11556" s="22"/>
      <c r="U11556" s="23"/>
    </row>
    <row r="11557" spans="1:21" x14ac:dyDescent="0.3">
      <c r="A11557" s="18"/>
      <c r="B11557" s="18"/>
      <c r="C11557" s="18"/>
      <c r="D11557" s="18"/>
      <c r="E11557" s="18"/>
      <c r="F11557" s="2"/>
      <c r="G11557" s="3"/>
      <c r="H11557" s="2"/>
      <c r="I11557" s="2"/>
      <c r="J11557" s="19"/>
      <c r="K11557" s="11"/>
      <c r="L11557" s="11"/>
      <c r="M11557" s="12"/>
      <c r="N11557" s="20"/>
      <c r="O11557" s="21"/>
      <c r="P11557" s="12"/>
      <c r="Q11557" s="11"/>
      <c r="R11557" s="12"/>
      <c r="S11557" s="12"/>
      <c r="T11557" s="22"/>
      <c r="U11557" s="23"/>
    </row>
    <row r="11558" spans="1:21" x14ac:dyDescent="0.3">
      <c r="A11558" s="18"/>
      <c r="B11558" s="18"/>
      <c r="C11558" s="18"/>
      <c r="D11558" s="18"/>
      <c r="E11558" s="18"/>
      <c r="F11558" s="2"/>
      <c r="G11558" s="3"/>
      <c r="H11558" s="2"/>
      <c r="I11558" s="2"/>
      <c r="J11558" s="19"/>
      <c r="K11558" s="11"/>
      <c r="L11558" s="11"/>
      <c r="M11558" s="12"/>
      <c r="N11558" s="20"/>
      <c r="O11558" s="21"/>
      <c r="P11558" s="12"/>
      <c r="Q11558" s="11"/>
      <c r="R11558" s="12"/>
      <c r="S11558" s="12"/>
      <c r="T11558" s="22"/>
      <c r="U11558" s="23"/>
    </row>
    <row r="11559" spans="1:21" x14ac:dyDescent="0.3">
      <c r="A11559" s="18"/>
      <c r="B11559" s="18"/>
      <c r="C11559" s="18"/>
      <c r="D11559" s="18"/>
      <c r="E11559" s="18"/>
      <c r="F11559" s="2"/>
      <c r="G11559" s="3"/>
      <c r="H11559" s="2"/>
      <c r="I11559" s="2"/>
      <c r="J11559" s="19"/>
      <c r="K11559" s="11"/>
      <c r="L11559" s="11"/>
      <c r="M11559" s="12"/>
      <c r="N11559" s="20"/>
      <c r="O11559" s="21"/>
      <c r="P11559" s="12"/>
      <c r="Q11559" s="11"/>
      <c r="R11559" s="12"/>
      <c r="S11559" s="12"/>
      <c r="T11559" s="22"/>
      <c r="U11559" s="23"/>
    </row>
    <row r="11560" spans="1:21" x14ac:dyDescent="0.3">
      <c r="A11560" s="18"/>
      <c r="B11560" s="18"/>
      <c r="C11560" s="18"/>
      <c r="D11560" s="18"/>
      <c r="E11560" s="18"/>
      <c r="F11560" s="2"/>
      <c r="G11560" s="3"/>
      <c r="H11560" s="2"/>
      <c r="I11560" s="2"/>
      <c r="J11560" s="19"/>
      <c r="K11560" s="11"/>
      <c r="L11560" s="11"/>
      <c r="M11560" s="12"/>
      <c r="N11560" s="20"/>
      <c r="O11560" s="21"/>
      <c r="P11560" s="12"/>
      <c r="Q11560" s="11"/>
      <c r="R11560" s="12"/>
      <c r="S11560" s="12"/>
      <c r="T11560" s="22"/>
      <c r="U11560" s="23"/>
    </row>
    <row r="11561" spans="1:21" x14ac:dyDescent="0.3">
      <c r="A11561" s="18"/>
      <c r="B11561" s="18"/>
      <c r="C11561" s="18"/>
      <c r="D11561" s="18"/>
      <c r="E11561" s="18"/>
      <c r="F11561" s="2"/>
      <c r="G11561" s="3"/>
      <c r="H11561" s="2"/>
      <c r="I11561" s="2"/>
      <c r="J11561" s="19"/>
      <c r="K11561" s="11"/>
      <c r="L11561" s="11"/>
      <c r="M11561" s="12"/>
      <c r="N11561" s="20"/>
      <c r="O11561" s="21"/>
      <c r="P11561" s="12"/>
      <c r="Q11561" s="11"/>
      <c r="R11561" s="12"/>
      <c r="S11561" s="12"/>
      <c r="T11561" s="22"/>
      <c r="U11561" s="23"/>
    </row>
    <row r="11562" spans="1:21" x14ac:dyDescent="0.3">
      <c r="A11562" s="18"/>
      <c r="B11562" s="18"/>
      <c r="C11562" s="18"/>
      <c r="D11562" s="18"/>
      <c r="E11562" s="18"/>
      <c r="F11562" s="2"/>
      <c r="G11562" s="3"/>
      <c r="H11562" s="2"/>
      <c r="I11562" s="2"/>
      <c r="J11562" s="19"/>
      <c r="K11562" s="11"/>
      <c r="L11562" s="11"/>
      <c r="M11562" s="12"/>
      <c r="N11562" s="20"/>
      <c r="O11562" s="21"/>
      <c r="P11562" s="12"/>
      <c r="Q11562" s="11"/>
      <c r="R11562" s="12"/>
      <c r="S11562" s="12"/>
      <c r="T11562" s="22"/>
      <c r="U11562" s="23"/>
    </row>
    <row r="11563" spans="1:21" x14ac:dyDescent="0.3">
      <c r="A11563" s="18"/>
      <c r="B11563" s="18"/>
      <c r="C11563" s="18"/>
      <c r="D11563" s="18"/>
      <c r="E11563" s="18"/>
      <c r="F11563" s="2"/>
      <c r="G11563" s="3"/>
      <c r="H11563" s="2"/>
      <c r="I11563" s="2"/>
      <c r="J11563" s="19"/>
      <c r="K11563" s="11"/>
      <c r="L11563" s="11"/>
      <c r="M11563" s="12"/>
      <c r="N11563" s="20"/>
      <c r="O11563" s="21"/>
      <c r="P11563" s="12"/>
      <c r="Q11563" s="11"/>
      <c r="R11563" s="12"/>
      <c r="S11563" s="12"/>
      <c r="T11563" s="22"/>
      <c r="U11563" s="23"/>
    </row>
    <row r="11564" spans="1:21" x14ac:dyDescent="0.3">
      <c r="A11564" s="18"/>
      <c r="B11564" s="18"/>
      <c r="C11564" s="18"/>
      <c r="D11564" s="18"/>
      <c r="E11564" s="18"/>
      <c r="F11564" s="2"/>
      <c r="G11564" s="3"/>
      <c r="H11564" s="2"/>
      <c r="I11564" s="2"/>
      <c r="J11564" s="19"/>
      <c r="K11564" s="11"/>
      <c r="L11564" s="11"/>
      <c r="M11564" s="12"/>
      <c r="N11564" s="20"/>
      <c r="O11564" s="21"/>
      <c r="P11564" s="12"/>
      <c r="Q11564" s="11"/>
      <c r="R11564" s="12"/>
      <c r="S11564" s="12"/>
      <c r="T11564" s="22"/>
      <c r="U11564" s="23"/>
    </row>
    <row r="11565" spans="1:21" x14ac:dyDescent="0.3">
      <c r="A11565" s="18"/>
      <c r="B11565" s="18"/>
      <c r="C11565" s="18"/>
      <c r="D11565" s="18"/>
      <c r="E11565" s="18"/>
      <c r="F11565" s="2"/>
      <c r="G11565" s="3"/>
      <c r="H11565" s="2"/>
      <c r="I11565" s="2"/>
      <c r="J11565" s="19"/>
      <c r="K11565" s="11"/>
      <c r="L11565" s="11"/>
      <c r="M11565" s="12"/>
      <c r="N11565" s="20"/>
      <c r="O11565" s="21"/>
      <c r="P11565" s="12"/>
      <c r="Q11565" s="11"/>
      <c r="R11565" s="12"/>
      <c r="S11565" s="12"/>
      <c r="T11565" s="22"/>
      <c r="U11565" s="23"/>
    </row>
    <row r="11566" spans="1:21" x14ac:dyDescent="0.3">
      <c r="A11566" s="18"/>
      <c r="B11566" s="18"/>
      <c r="C11566" s="18"/>
      <c r="D11566" s="18"/>
      <c r="E11566" s="18"/>
      <c r="F11566" s="2"/>
      <c r="G11566" s="3"/>
      <c r="H11566" s="2"/>
      <c r="I11566" s="2"/>
      <c r="J11566" s="19"/>
      <c r="K11566" s="11"/>
      <c r="L11566" s="11"/>
      <c r="M11566" s="12"/>
      <c r="N11566" s="20"/>
      <c r="O11566" s="21"/>
      <c r="P11566" s="12"/>
      <c r="Q11566" s="11"/>
      <c r="R11566" s="12"/>
      <c r="S11566" s="12"/>
      <c r="T11566" s="22"/>
      <c r="U11566" s="23"/>
    </row>
    <row r="11567" spans="1:21" x14ac:dyDescent="0.3">
      <c r="A11567" s="18"/>
      <c r="B11567" s="18"/>
      <c r="C11567" s="18"/>
      <c r="D11567" s="18"/>
      <c r="E11567" s="18"/>
      <c r="F11567" s="2"/>
      <c r="G11567" s="3"/>
      <c r="H11567" s="2"/>
      <c r="I11567" s="2"/>
      <c r="J11567" s="19"/>
      <c r="K11567" s="11"/>
      <c r="L11567" s="11"/>
      <c r="M11567" s="12"/>
      <c r="N11567" s="20"/>
      <c r="O11567" s="21"/>
      <c r="P11567" s="12"/>
      <c r="Q11567" s="11"/>
      <c r="R11567" s="12"/>
      <c r="S11567" s="12"/>
      <c r="T11567" s="22"/>
      <c r="U11567" s="23"/>
    </row>
    <row r="11568" spans="1:21" x14ac:dyDescent="0.3">
      <c r="A11568" s="18"/>
      <c r="B11568" s="18"/>
      <c r="C11568" s="18"/>
      <c r="D11568" s="18"/>
      <c r="E11568" s="18"/>
      <c r="F11568" s="2"/>
      <c r="G11568" s="3"/>
      <c r="H11568" s="2"/>
      <c r="I11568" s="2"/>
      <c r="J11568" s="19"/>
      <c r="K11568" s="11"/>
      <c r="L11568" s="11"/>
      <c r="M11568" s="12"/>
      <c r="N11568" s="20"/>
      <c r="O11568" s="21"/>
      <c r="P11568" s="12"/>
      <c r="Q11568" s="11"/>
      <c r="R11568" s="12"/>
      <c r="S11568" s="12"/>
      <c r="T11568" s="22"/>
      <c r="U11568" s="23"/>
    </row>
    <row r="11569" spans="1:21" x14ac:dyDescent="0.3">
      <c r="A11569" s="18"/>
      <c r="B11569" s="18"/>
      <c r="C11569" s="18"/>
      <c r="D11569" s="18"/>
      <c r="E11569" s="18"/>
      <c r="F11569" s="2"/>
      <c r="G11569" s="3"/>
      <c r="H11569" s="2"/>
      <c r="I11569" s="2"/>
      <c r="J11569" s="19"/>
      <c r="K11569" s="11"/>
      <c r="L11569" s="11"/>
      <c r="M11569" s="12"/>
      <c r="N11569" s="20"/>
      <c r="O11569" s="21"/>
      <c r="P11569" s="12"/>
      <c r="Q11569" s="11"/>
      <c r="R11569" s="12"/>
      <c r="S11569" s="12"/>
      <c r="T11569" s="22"/>
      <c r="U11569" s="23"/>
    </row>
    <row r="11570" spans="1:21" x14ac:dyDescent="0.3">
      <c r="A11570" s="18"/>
      <c r="B11570" s="18"/>
      <c r="C11570" s="18"/>
      <c r="D11570" s="18"/>
      <c r="E11570" s="18"/>
      <c r="F11570" s="2"/>
      <c r="G11570" s="3"/>
      <c r="H11570" s="2"/>
      <c r="I11570" s="2"/>
      <c r="J11570" s="19"/>
      <c r="K11570" s="11"/>
      <c r="L11570" s="11"/>
      <c r="M11570" s="12"/>
      <c r="N11570" s="20"/>
      <c r="O11570" s="21"/>
      <c r="P11570" s="12"/>
      <c r="Q11570" s="11"/>
      <c r="R11570" s="12"/>
      <c r="S11570" s="12"/>
      <c r="T11570" s="22"/>
      <c r="U11570" s="23"/>
    </row>
    <row r="11571" spans="1:21" x14ac:dyDescent="0.3">
      <c r="A11571" s="18"/>
      <c r="B11571" s="18"/>
      <c r="C11571" s="18"/>
      <c r="D11571" s="18"/>
      <c r="E11571" s="18"/>
      <c r="F11571" s="2"/>
      <c r="G11571" s="3"/>
      <c r="H11571" s="2"/>
      <c r="I11571" s="2"/>
      <c r="J11571" s="19"/>
      <c r="K11571" s="11"/>
      <c r="L11571" s="11"/>
      <c r="M11571" s="12"/>
      <c r="N11571" s="20"/>
      <c r="O11571" s="21"/>
      <c r="P11571" s="12"/>
      <c r="Q11571" s="11"/>
      <c r="R11571" s="12"/>
      <c r="S11571" s="12"/>
      <c r="T11571" s="22"/>
      <c r="U11571" s="23"/>
    </row>
    <row r="11572" spans="1:21" x14ac:dyDescent="0.3">
      <c r="A11572" s="18"/>
      <c r="B11572" s="18"/>
      <c r="C11572" s="18"/>
      <c r="D11572" s="18"/>
      <c r="E11572" s="18"/>
      <c r="F11572" s="2"/>
      <c r="G11572" s="3"/>
      <c r="H11572" s="2"/>
      <c r="I11572" s="2"/>
      <c r="J11572" s="19"/>
      <c r="K11572" s="11"/>
      <c r="L11572" s="11"/>
      <c r="M11572" s="12"/>
      <c r="N11572" s="20"/>
      <c r="O11572" s="21"/>
      <c r="P11572" s="12"/>
      <c r="Q11572" s="11"/>
      <c r="R11572" s="12"/>
      <c r="S11572" s="12"/>
      <c r="T11572" s="22"/>
      <c r="U11572" s="23"/>
    </row>
    <row r="11573" spans="1:21" x14ac:dyDescent="0.3">
      <c r="A11573" s="18"/>
      <c r="B11573" s="18"/>
      <c r="C11573" s="18"/>
      <c r="D11573" s="18"/>
      <c r="E11573" s="18"/>
      <c r="F11573" s="2"/>
      <c r="G11573" s="3"/>
      <c r="H11573" s="2"/>
      <c r="I11573" s="2"/>
      <c r="J11573" s="19"/>
      <c r="K11573" s="11"/>
      <c r="L11573" s="11"/>
      <c r="M11573" s="12"/>
      <c r="N11573" s="20"/>
      <c r="O11573" s="21"/>
      <c r="P11573" s="12"/>
      <c r="Q11573" s="11"/>
      <c r="R11573" s="12"/>
      <c r="S11573" s="12"/>
      <c r="T11573" s="22"/>
      <c r="U11573" s="23"/>
    </row>
    <row r="11574" spans="1:21" x14ac:dyDescent="0.3">
      <c r="A11574" s="18"/>
      <c r="B11574" s="18"/>
      <c r="C11574" s="18"/>
      <c r="D11574" s="18"/>
      <c r="E11574" s="18"/>
      <c r="F11574" s="2"/>
      <c r="G11574" s="3"/>
      <c r="H11574" s="2"/>
      <c r="I11574" s="2"/>
      <c r="J11574" s="19"/>
      <c r="K11574" s="11"/>
      <c r="L11574" s="11"/>
      <c r="M11574" s="12"/>
      <c r="N11574" s="20"/>
      <c r="O11574" s="21"/>
      <c r="P11574" s="12"/>
      <c r="Q11574" s="11"/>
      <c r="R11574" s="12"/>
      <c r="S11574" s="12"/>
      <c r="T11574" s="22"/>
      <c r="U11574" s="23"/>
    </row>
    <row r="11575" spans="1:21" x14ac:dyDescent="0.3">
      <c r="A11575" s="18"/>
      <c r="B11575" s="18"/>
      <c r="C11575" s="18"/>
      <c r="D11575" s="18"/>
      <c r="E11575" s="18"/>
      <c r="F11575" s="2"/>
      <c r="G11575" s="3"/>
      <c r="H11575" s="2"/>
      <c r="I11575" s="2"/>
      <c r="J11575" s="19"/>
      <c r="K11575" s="11"/>
      <c r="L11575" s="11"/>
      <c r="M11575" s="12"/>
      <c r="N11575" s="20"/>
      <c r="O11575" s="21"/>
      <c r="P11575" s="12"/>
      <c r="Q11575" s="11"/>
      <c r="R11575" s="12"/>
      <c r="S11575" s="12"/>
      <c r="T11575" s="22"/>
      <c r="U11575" s="23"/>
    </row>
    <row r="11576" spans="1:21" x14ac:dyDescent="0.3">
      <c r="A11576" s="18"/>
      <c r="B11576" s="18"/>
      <c r="C11576" s="18"/>
      <c r="D11576" s="18"/>
      <c r="E11576" s="18"/>
      <c r="F11576" s="2"/>
      <c r="G11576" s="3"/>
      <c r="H11576" s="2"/>
      <c r="I11576" s="2"/>
      <c r="J11576" s="19"/>
      <c r="K11576" s="11"/>
      <c r="L11576" s="11"/>
      <c r="M11576" s="12"/>
      <c r="N11576" s="20"/>
      <c r="O11576" s="21"/>
      <c r="P11576" s="12"/>
      <c r="Q11576" s="11"/>
      <c r="R11576" s="12"/>
      <c r="S11576" s="12"/>
      <c r="T11576" s="22"/>
      <c r="U11576" s="23"/>
    </row>
    <row r="11577" spans="1:21" x14ac:dyDescent="0.3">
      <c r="A11577" s="18"/>
      <c r="B11577" s="18"/>
      <c r="C11577" s="18"/>
      <c r="D11577" s="18"/>
      <c r="E11577" s="18"/>
      <c r="F11577" s="2"/>
      <c r="G11577" s="3"/>
      <c r="H11577" s="2"/>
      <c r="I11577" s="2"/>
      <c r="J11577" s="19"/>
      <c r="K11577" s="11"/>
      <c r="L11577" s="11"/>
      <c r="M11577" s="12"/>
      <c r="N11577" s="20"/>
      <c r="O11577" s="21"/>
      <c r="P11577" s="12"/>
      <c r="Q11577" s="11"/>
      <c r="R11577" s="12"/>
      <c r="S11577" s="12"/>
      <c r="T11577" s="22"/>
      <c r="U11577" s="23"/>
    </row>
    <row r="11578" spans="1:21" x14ac:dyDescent="0.3">
      <c r="A11578" s="18"/>
      <c r="B11578" s="18"/>
      <c r="C11578" s="18"/>
      <c r="D11578" s="18"/>
      <c r="E11578" s="18"/>
      <c r="F11578" s="2"/>
      <c r="G11578" s="3"/>
      <c r="H11578" s="2"/>
      <c r="I11578" s="2"/>
      <c r="J11578" s="19"/>
      <c r="K11578" s="11"/>
      <c r="L11578" s="11"/>
      <c r="M11578" s="12"/>
      <c r="N11578" s="20"/>
      <c r="O11578" s="21"/>
      <c r="P11578" s="12"/>
      <c r="Q11578" s="11"/>
      <c r="R11578" s="12"/>
      <c r="S11578" s="12"/>
      <c r="T11578" s="22"/>
      <c r="U11578" s="23"/>
    </row>
    <row r="11579" spans="1:21" x14ac:dyDescent="0.3">
      <c r="A11579" s="18"/>
      <c r="B11579" s="18"/>
      <c r="C11579" s="18"/>
      <c r="D11579" s="18"/>
      <c r="E11579" s="18"/>
      <c r="F11579" s="2"/>
      <c r="G11579" s="3"/>
      <c r="H11579" s="2"/>
      <c r="I11579" s="2"/>
      <c r="J11579" s="19"/>
      <c r="K11579" s="11"/>
      <c r="L11579" s="11"/>
      <c r="M11579" s="12"/>
      <c r="N11579" s="20"/>
      <c r="O11579" s="21"/>
      <c r="P11579" s="12"/>
      <c r="Q11579" s="11"/>
      <c r="R11579" s="12"/>
      <c r="S11579" s="12"/>
      <c r="T11579" s="22"/>
      <c r="U11579" s="23"/>
    </row>
    <row r="11580" spans="1:21" x14ac:dyDescent="0.3">
      <c r="A11580" s="18"/>
      <c r="B11580" s="18"/>
      <c r="C11580" s="18"/>
      <c r="D11580" s="18"/>
      <c r="E11580" s="18"/>
      <c r="F11580" s="2"/>
      <c r="G11580" s="3"/>
      <c r="H11580" s="2"/>
      <c r="I11580" s="2"/>
      <c r="J11580" s="19"/>
      <c r="K11580" s="11"/>
      <c r="L11580" s="11"/>
      <c r="M11580" s="12"/>
      <c r="N11580" s="20"/>
      <c r="O11580" s="21"/>
      <c r="P11580" s="12"/>
      <c r="Q11580" s="11"/>
      <c r="R11580" s="12"/>
      <c r="S11580" s="12"/>
      <c r="T11580" s="22"/>
      <c r="U11580" s="23"/>
    </row>
    <row r="11581" spans="1:21" x14ac:dyDescent="0.3">
      <c r="A11581" s="18"/>
      <c r="B11581" s="18"/>
      <c r="C11581" s="18"/>
      <c r="D11581" s="18"/>
      <c r="E11581" s="18"/>
      <c r="F11581" s="2"/>
      <c r="G11581" s="3"/>
      <c r="H11581" s="2"/>
      <c r="I11581" s="2"/>
      <c r="J11581" s="19"/>
      <c r="K11581" s="11"/>
      <c r="L11581" s="11"/>
      <c r="M11581" s="12"/>
      <c r="N11581" s="20"/>
      <c r="O11581" s="21"/>
      <c r="P11581" s="12"/>
      <c r="Q11581" s="11"/>
      <c r="R11581" s="12"/>
      <c r="S11581" s="12"/>
      <c r="T11581" s="22"/>
      <c r="U11581" s="23"/>
    </row>
    <row r="11582" spans="1:21" x14ac:dyDescent="0.3">
      <c r="A11582" s="18"/>
      <c r="B11582" s="18"/>
      <c r="C11582" s="18"/>
      <c r="D11582" s="18"/>
      <c r="E11582" s="18"/>
      <c r="F11582" s="2"/>
      <c r="G11582" s="3"/>
      <c r="H11582" s="2"/>
      <c r="I11582" s="2"/>
      <c r="J11582" s="19"/>
      <c r="K11582" s="11"/>
      <c r="L11582" s="11"/>
      <c r="M11582" s="12"/>
      <c r="N11582" s="20"/>
      <c r="O11582" s="21"/>
      <c r="P11582" s="12"/>
      <c r="Q11582" s="11"/>
      <c r="R11582" s="12"/>
      <c r="S11582" s="12"/>
      <c r="T11582" s="22"/>
      <c r="U11582" s="23"/>
    </row>
    <row r="11583" spans="1:21" x14ac:dyDescent="0.3">
      <c r="A11583" s="18"/>
      <c r="B11583" s="18"/>
      <c r="C11583" s="18"/>
      <c r="D11583" s="18"/>
      <c r="E11583" s="18"/>
      <c r="F11583" s="2"/>
      <c r="G11583" s="3"/>
      <c r="H11583" s="2"/>
      <c r="I11583" s="2"/>
      <c r="J11583" s="19"/>
      <c r="K11583" s="11"/>
      <c r="L11583" s="11"/>
      <c r="M11583" s="12"/>
      <c r="N11583" s="20"/>
      <c r="O11583" s="21"/>
      <c r="P11583" s="12"/>
      <c r="Q11583" s="11"/>
      <c r="R11583" s="12"/>
      <c r="S11583" s="12"/>
      <c r="T11583" s="22"/>
      <c r="U11583" s="23"/>
    </row>
    <row r="11584" spans="1:21" x14ac:dyDescent="0.3">
      <c r="A11584" s="18"/>
      <c r="B11584" s="18"/>
      <c r="C11584" s="18"/>
      <c r="D11584" s="18"/>
      <c r="E11584" s="18"/>
      <c r="F11584" s="2"/>
      <c r="G11584" s="3"/>
      <c r="H11584" s="2"/>
      <c r="I11584" s="2"/>
      <c r="J11584" s="19"/>
      <c r="K11584" s="11"/>
      <c r="L11584" s="11"/>
      <c r="M11584" s="12"/>
      <c r="N11584" s="20"/>
      <c r="O11584" s="21"/>
      <c r="P11584" s="12"/>
      <c r="Q11584" s="11"/>
      <c r="R11584" s="12"/>
      <c r="S11584" s="12"/>
      <c r="T11584" s="22"/>
      <c r="U11584" s="23"/>
    </row>
    <row r="11585" spans="1:21" x14ac:dyDescent="0.3">
      <c r="A11585" s="18"/>
      <c r="B11585" s="18"/>
      <c r="C11585" s="18"/>
      <c r="D11585" s="18"/>
      <c r="E11585" s="18"/>
      <c r="F11585" s="2"/>
      <c r="G11585" s="3"/>
      <c r="H11585" s="2"/>
      <c r="I11585" s="2"/>
      <c r="J11585" s="19"/>
      <c r="K11585" s="11"/>
      <c r="L11585" s="11"/>
      <c r="M11585" s="12"/>
      <c r="N11585" s="20"/>
      <c r="O11585" s="21"/>
      <c r="P11585" s="12"/>
      <c r="Q11585" s="11"/>
      <c r="R11585" s="12"/>
      <c r="S11585" s="12"/>
      <c r="T11585" s="22"/>
      <c r="U11585" s="23"/>
    </row>
    <row r="11586" spans="1:21" x14ac:dyDescent="0.3">
      <c r="A11586" s="18"/>
      <c r="B11586" s="18"/>
      <c r="C11586" s="18"/>
      <c r="D11586" s="18"/>
      <c r="E11586" s="18"/>
      <c r="F11586" s="2"/>
      <c r="G11586" s="3"/>
      <c r="H11586" s="2"/>
      <c r="I11586" s="2"/>
      <c r="J11586" s="19"/>
      <c r="K11586" s="11"/>
      <c r="L11586" s="11"/>
      <c r="M11586" s="12"/>
      <c r="N11586" s="20"/>
      <c r="O11586" s="21"/>
      <c r="P11586" s="12"/>
      <c r="Q11586" s="11"/>
      <c r="R11586" s="12"/>
      <c r="S11586" s="12"/>
      <c r="T11586" s="22"/>
      <c r="U11586" s="23"/>
    </row>
    <row r="11587" spans="1:21" x14ac:dyDescent="0.3">
      <c r="A11587" s="18"/>
      <c r="B11587" s="18"/>
      <c r="C11587" s="18"/>
      <c r="D11587" s="18"/>
      <c r="E11587" s="18"/>
      <c r="F11587" s="2"/>
      <c r="G11587" s="3"/>
      <c r="H11587" s="2"/>
      <c r="I11587" s="2"/>
      <c r="J11587" s="19"/>
      <c r="K11587" s="11"/>
      <c r="L11587" s="11"/>
      <c r="M11587" s="12"/>
      <c r="N11587" s="20"/>
      <c r="O11587" s="21"/>
      <c r="P11587" s="12"/>
      <c r="Q11587" s="11"/>
      <c r="R11587" s="12"/>
      <c r="S11587" s="12"/>
      <c r="T11587" s="22"/>
      <c r="U11587" s="23"/>
    </row>
    <row r="11588" spans="1:21" x14ac:dyDescent="0.3">
      <c r="A11588" s="18"/>
      <c r="B11588" s="18"/>
      <c r="C11588" s="18"/>
      <c r="D11588" s="18"/>
      <c r="E11588" s="18"/>
      <c r="F11588" s="2"/>
      <c r="G11588" s="3"/>
      <c r="H11588" s="2"/>
      <c r="I11588" s="2"/>
      <c r="J11588" s="19"/>
      <c r="K11588" s="11"/>
      <c r="L11588" s="11"/>
      <c r="M11588" s="12"/>
      <c r="N11588" s="20"/>
      <c r="O11588" s="21"/>
      <c r="P11588" s="12"/>
      <c r="Q11588" s="11"/>
      <c r="R11588" s="12"/>
      <c r="S11588" s="12"/>
      <c r="T11588" s="22"/>
      <c r="U11588" s="23"/>
    </row>
    <row r="11589" spans="1:21" x14ac:dyDescent="0.3">
      <c r="A11589" s="18"/>
      <c r="B11589" s="18"/>
      <c r="C11589" s="18"/>
      <c r="D11589" s="18"/>
      <c r="E11589" s="18"/>
      <c r="F11589" s="2"/>
      <c r="G11589" s="3"/>
      <c r="H11589" s="2"/>
      <c r="I11589" s="2"/>
      <c r="J11589" s="19"/>
      <c r="K11589" s="11"/>
      <c r="L11589" s="11"/>
      <c r="M11589" s="12"/>
      <c r="N11589" s="20"/>
      <c r="O11589" s="21"/>
      <c r="P11589" s="12"/>
      <c r="Q11589" s="11"/>
      <c r="R11589" s="12"/>
      <c r="S11589" s="12"/>
      <c r="T11589" s="22"/>
      <c r="U11589" s="23"/>
    </row>
    <row r="11590" spans="1:21" x14ac:dyDescent="0.3">
      <c r="A11590" s="18"/>
      <c r="B11590" s="18"/>
      <c r="C11590" s="18"/>
      <c r="D11590" s="18"/>
      <c r="E11590" s="18"/>
      <c r="F11590" s="2"/>
      <c r="G11590" s="3"/>
      <c r="H11590" s="2"/>
      <c r="I11590" s="2"/>
      <c r="J11590" s="19"/>
      <c r="K11590" s="11"/>
      <c r="L11590" s="11"/>
      <c r="M11590" s="12"/>
      <c r="N11590" s="20"/>
      <c r="O11590" s="21"/>
      <c r="P11590" s="12"/>
      <c r="Q11590" s="11"/>
      <c r="R11590" s="12"/>
      <c r="S11590" s="12"/>
      <c r="T11590" s="22"/>
      <c r="U11590" s="23"/>
    </row>
    <row r="11591" spans="1:21" x14ac:dyDescent="0.3">
      <c r="A11591" s="18"/>
      <c r="B11591" s="18"/>
      <c r="C11591" s="18"/>
      <c r="D11591" s="18"/>
      <c r="E11591" s="18"/>
      <c r="F11591" s="2"/>
      <c r="G11591" s="3"/>
      <c r="H11591" s="2"/>
      <c r="I11591" s="2"/>
      <c r="J11591" s="19"/>
      <c r="K11591" s="11"/>
      <c r="L11591" s="11"/>
      <c r="M11591" s="12"/>
      <c r="N11591" s="20"/>
      <c r="O11591" s="21"/>
      <c r="P11591" s="12"/>
      <c r="Q11591" s="11"/>
      <c r="R11591" s="12"/>
      <c r="S11591" s="12"/>
      <c r="T11591" s="22"/>
      <c r="U11591" s="23"/>
    </row>
    <row r="11592" spans="1:21" x14ac:dyDescent="0.3">
      <c r="A11592" s="18"/>
      <c r="B11592" s="18"/>
      <c r="C11592" s="18"/>
      <c r="D11592" s="18"/>
      <c r="E11592" s="18"/>
      <c r="F11592" s="2"/>
      <c r="G11592" s="3"/>
      <c r="H11592" s="2"/>
      <c r="I11592" s="2"/>
      <c r="J11592" s="19"/>
      <c r="K11592" s="11"/>
      <c r="L11592" s="11"/>
      <c r="M11592" s="12"/>
      <c r="N11592" s="20"/>
      <c r="O11592" s="21"/>
      <c r="P11592" s="12"/>
      <c r="Q11592" s="11"/>
      <c r="R11592" s="12"/>
      <c r="S11592" s="12"/>
      <c r="T11592" s="22"/>
      <c r="U11592" s="23"/>
    </row>
    <row r="11593" spans="1:21" x14ac:dyDescent="0.3">
      <c r="A11593" s="18"/>
      <c r="B11593" s="18"/>
      <c r="C11593" s="18"/>
      <c r="D11593" s="18"/>
      <c r="E11593" s="18"/>
      <c r="F11593" s="2"/>
      <c r="G11593" s="3"/>
      <c r="H11593" s="2"/>
      <c r="I11593" s="2"/>
      <c r="J11593" s="19"/>
      <c r="K11593" s="11"/>
      <c r="L11593" s="11"/>
      <c r="M11593" s="12"/>
      <c r="N11593" s="20"/>
      <c r="O11593" s="21"/>
      <c r="P11593" s="12"/>
      <c r="Q11593" s="11"/>
      <c r="R11593" s="12"/>
      <c r="S11593" s="12"/>
      <c r="T11593" s="22"/>
      <c r="U11593" s="23"/>
    </row>
    <row r="11594" spans="1:21" x14ac:dyDescent="0.3">
      <c r="A11594" s="18"/>
      <c r="B11594" s="18"/>
      <c r="C11594" s="18"/>
      <c r="D11594" s="18"/>
      <c r="E11594" s="18"/>
      <c r="F11594" s="2"/>
      <c r="G11594" s="3"/>
      <c r="H11594" s="2"/>
      <c r="I11594" s="2"/>
      <c r="J11594" s="19"/>
      <c r="K11594" s="11"/>
      <c r="L11594" s="11"/>
      <c r="M11594" s="12"/>
      <c r="N11594" s="20"/>
      <c r="O11594" s="21"/>
      <c r="P11594" s="12"/>
      <c r="Q11594" s="11"/>
      <c r="R11594" s="12"/>
      <c r="S11594" s="12"/>
      <c r="T11594" s="22"/>
      <c r="U11594" s="23"/>
    </row>
    <row r="11595" spans="1:21" x14ac:dyDescent="0.3">
      <c r="A11595" s="18"/>
      <c r="B11595" s="18"/>
      <c r="C11595" s="18"/>
      <c r="D11595" s="18"/>
      <c r="E11595" s="18"/>
      <c r="F11595" s="2"/>
      <c r="G11595" s="3"/>
      <c r="H11595" s="2"/>
      <c r="I11595" s="2"/>
      <c r="J11595" s="19"/>
      <c r="K11595" s="11"/>
      <c r="L11595" s="11"/>
      <c r="M11595" s="12"/>
      <c r="N11595" s="20"/>
      <c r="O11595" s="21"/>
      <c r="P11595" s="12"/>
      <c r="Q11595" s="11"/>
      <c r="R11595" s="12"/>
      <c r="S11595" s="12"/>
      <c r="T11595" s="22"/>
      <c r="U11595" s="23"/>
    </row>
    <row r="11596" spans="1:21" x14ac:dyDescent="0.3">
      <c r="A11596" s="18"/>
      <c r="B11596" s="18"/>
      <c r="C11596" s="18"/>
      <c r="D11596" s="18"/>
      <c r="E11596" s="18"/>
      <c r="F11596" s="2"/>
      <c r="G11596" s="3"/>
      <c r="H11596" s="2"/>
      <c r="I11596" s="2"/>
      <c r="J11596" s="19"/>
      <c r="K11596" s="11"/>
      <c r="L11596" s="11"/>
      <c r="M11596" s="12"/>
      <c r="N11596" s="20"/>
      <c r="O11596" s="21"/>
      <c r="P11596" s="12"/>
      <c r="Q11596" s="11"/>
      <c r="R11596" s="12"/>
      <c r="S11596" s="12"/>
      <c r="T11596" s="22"/>
      <c r="U11596" s="23"/>
    </row>
    <row r="11597" spans="1:21" x14ac:dyDescent="0.3">
      <c r="A11597" s="18"/>
      <c r="B11597" s="18"/>
      <c r="C11597" s="18"/>
      <c r="D11597" s="18"/>
      <c r="E11597" s="18"/>
      <c r="F11597" s="2"/>
      <c r="G11597" s="3"/>
      <c r="H11597" s="2"/>
      <c r="I11597" s="2"/>
      <c r="J11597" s="19"/>
      <c r="K11597" s="11"/>
      <c r="L11597" s="11"/>
      <c r="M11597" s="12"/>
      <c r="N11597" s="20"/>
      <c r="O11597" s="21"/>
      <c r="P11597" s="12"/>
      <c r="Q11597" s="11"/>
      <c r="R11597" s="12"/>
      <c r="S11597" s="12"/>
      <c r="T11597" s="22"/>
      <c r="U11597" s="23"/>
    </row>
    <row r="11598" spans="1:21" x14ac:dyDescent="0.3">
      <c r="A11598" s="18"/>
      <c r="B11598" s="18"/>
      <c r="C11598" s="18"/>
      <c r="D11598" s="18"/>
      <c r="E11598" s="18"/>
      <c r="F11598" s="2"/>
      <c r="G11598" s="3"/>
      <c r="H11598" s="2"/>
      <c r="I11598" s="2"/>
      <c r="J11598" s="19"/>
      <c r="K11598" s="11"/>
      <c r="L11598" s="11"/>
      <c r="M11598" s="12"/>
      <c r="N11598" s="20"/>
      <c r="O11598" s="21"/>
      <c r="P11598" s="12"/>
      <c r="Q11598" s="11"/>
      <c r="R11598" s="12"/>
      <c r="S11598" s="12"/>
      <c r="T11598" s="22"/>
      <c r="U11598" s="23"/>
    </row>
    <row r="11599" spans="1:21" x14ac:dyDescent="0.3">
      <c r="A11599" s="18"/>
      <c r="B11599" s="18"/>
      <c r="C11599" s="18"/>
      <c r="D11599" s="18"/>
      <c r="E11599" s="18"/>
      <c r="F11599" s="2"/>
      <c r="G11599" s="3"/>
      <c r="H11599" s="2"/>
      <c r="I11599" s="2"/>
      <c r="J11599" s="19"/>
      <c r="K11599" s="11"/>
      <c r="L11599" s="11"/>
      <c r="M11599" s="12"/>
      <c r="N11599" s="20"/>
      <c r="O11599" s="21"/>
      <c r="P11599" s="12"/>
      <c r="Q11599" s="11"/>
      <c r="R11599" s="12"/>
      <c r="S11599" s="12"/>
      <c r="T11599" s="22"/>
      <c r="U11599" s="23"/>
    </row>
    <row r="11600" spans="1:21" x14ac:dyDescent="0.3">
      <c r="A11600" s="18"/>
      <c r="B11600" s="18"/>
      <c r="C11600" s="18"/>
      <c r="D11600" s="18"/>
      <c r="E11600" s="18"/>
      <c r="F11600" s="2"/>
      <c r="G11600" s="3"/>
      <c r="H11600" s="2"/>
      <c r="I11600" s="2"/>
      <c r="J11600" s="19"/>
      <c r="K11600" s="11"/>
      <c r="L11600" s="11"/>
      <c r="M11600" s="12"/>
      <c r="N11600" s="20"/>
      <c r="O11600" s="21"/>
      <c r="P11600" s="12"/>
      <c r="Q11600" s="11"/>
      <c r="R11600" s="12"/>
      <c r="S11600" s="12"/>
      <c r="T11600" s="22"/>
      <c r="U11600" s="23"/>
    </row>
    <row r="11601" spans="1:21" x14ac:dyDescent="0.3">
      <c r="A11601" s="18"/>
      <c r="B11601" s="18"/>
      <c r="C11601" s="18"/>
      <c r="D11601" s="18"/>
      <c r="E11601" s="18"/>
      <c r="F11601" s="2"/>
      <c r="G11601" s="3"/>
      <c r="H11601" s="2"/>
      <c r="I11601" s="2"/>
      <c r="J11601" s="19"/>
      <c r="K11601" s="11"/>
      <c r="L11601" s="11"/>
      <c r="M11601" s="12"/>
      <c r="N11601" s="20"/>
      <c r="O11601" s="21"/>
      <c r="P11601" s="12"/>
      <c r="Q11601" s="11"/>
      <c r="R11601" s="12"/>
      <c r="S11601" s="12"/>
      <c r="T11601" s="22"/>
      <c r="U11601" s="23"/>
    </row>
    <row r="11602" spans="1:21" x14ac:dyDescent="0.3">
      <c r="A11602" s="18"/>
      <c r="B11602" s="18"/>
      <c r="C11602" s="18"/>
      <c r="D11602" s="18"/>
      <c r="E11602" s="18"/>
      <c r="F11602" s="2"/>
      <c r="G11602" s="3"/>
      <c r="H11602" s="2"/>
      <c r="I11602" s="2"/>
      <c r="J11602" s="19"/>
      <c r="K11602" s="11"/>
      <c r="L11602" s="11"/>
      <c r="M11602" s="12"/>
      <c r="N11602" s="20"/>
      <c r="O11602" s="21"/>
      <c r="P11602" s="12"/>
      <c r="Q11602" s="11"/>
      <c r="R11602" s="12"/>
      <c r="S11602" s="12"/>
      <c r="T11602" s="22"/>
      <c r="U11602" s="23"/>
    </row>
    <row r="11603" spans="1:21" x14ac:dyDescent="0.3">
      <c r="A11603" s="18"/>
      <c r="B11603" s="18"/>
      <c r="C11603" s="18"/>
      <c r="D11603" s="18"/>
      <c r="E11603" s="18"/>
      <c r="F11603" s="2"/>
      <c r="G11603" s="3"/>
      <c r="H11603" s="2"/>
      <c r="I11603" s="2"/>
      <c r="J11603" s="19"/>
      <c r="K11603" s="11"/>
      <c r="L11603" s="11"/>
      <c r="M11603" s="12"/>
      <c r="N11603" s="20"/>
      <c r="O11603" s="21"/>
      <c r="P11603" s="12"/>
      <c r="Q11603" s="11"/>
      <c r="R11603" s="12"/>
      <c r="S11603" s="12"/>
      <c r="T11603" s="22"/>
      <c r="U11603" s="23"/>
    </row>
    <row r="11604" spans="1:21" x14ac:dyDescent="0.3">
      <c r="A11604" s="18"/>
      <c r="B11604" s="18"/>
      <c r="C11604" s="18"/>
      <c r="D11604" s="18"/>
      <c r="E11604" s="18"/>
      <c r="F11604" s="2"/>
      <c r="G11604" s="3"/>
      <c r="H11604" s="2"/>
      <c r="I11604" s="2"/>
      <c r="J11604" s="19"/>
      <c r="K11604" s="11"/>
      <c r="L11604" s="11"/>
      <c r="M11604" s="12"/>
      <c r="N11604" s="20"/>
      <c r="O11604" s="21"/>
      <c r="P11604" s="12"/>
      <c r="Q11604" s="11"/>
      <c r="R11604" s="12"/>
      <c r="S11604" s="12"/>
      <c r="T11604" s="22"/>
      <c r="U11604" s="23"/>
    </row>
    <row r="11605" spans="1:21" x14ac:dyDescent="0.3">
      <c r="A11605" s="18"/>
      <c r="B11605" s="18"/>
      <c r="C11605" s="18"/>
      <c r="D11605" s="18"/>
      <c r="E11605" s="18"/>
      <c r="F11605" s="2"/>
      <c r="G11605" s="3"/>
      <c r="H11605" s="2"/>
      <c r="I11605" s="2"/>
      <c r="J11605" s="19"/>
      <c r="K11605" s="11"/>
      <c r="L11605" s="11"/>
      <c r="M11605" s="12"/>
      <c r="N11605" s="20"/>
      <c r="O11605" s="21"/>
      <c r="P11605" s="12"/>
      <c r="Q11605" s="11"/>
      <c r="R11605" s="12"/>
      <c r="S11605" s="12"/>
      <c r="T11605" s="22"/>
      <c r="U11605" s="23"/>
    </row>
    <row r="11606" spans="1:21" x14ac:dyDescent="0.3">
      <c r="A11606" s="18"/>
      <c r="B11606" s="18"/>
      <c r="C11606" s="18"/>
      <c r="D11606" s="18"/>
      <c r="E11606" s="18"/>
      <c r="F11606" s="2"/>
      <c r="G11606" s="3"/>
      <c r="H11606" s="2"/>
      <c r="I11606" s="2"/>
      <c r="J11606" s="19"/>
      <c r="K11606" s="11"/>
      <c r="L11606" s="11"/>
      <c r="M11606" s="12"/>
      <c r="N11606" s="20"/>
      <c r="O11606" s="21"/>
      <c r="P11606" s="12"/>
      <c r="Q11606" s="11"/>
      <c r="R11606" s="12"/>
      <c r="S11606" s="12"/>
      <c r="T11606" s="22"/>
      <c r="U11606" s="23"/>
    </row>
    <row r="11607" spans="1:21" x14ac:dyDescent="0.3">
      <c r="A11607" s="18"/>
      <c r="B11607" s="18"/>
      <c r="C11607" s="18"/>
      <c r="D11607" s="18"/>
      <c r="E11607" s="18"/>
      <c r="F11607" s="2"/>
      <c r="G11607" s="3"/>
      <c r="H11607" s="2"/>
      <c r="I11607" s="2"/>
      <c r="J11607" s="19"/>
      <c r="K11607" s="11"/>
      <c r="L11607" s="11"/>
      <c r="M11607" s="12"/>
      <c r="N11607" s="20"/>
      <c r="O11607" s="21"/>
      <c r="P11607" s="12"/>
      <c r="Q11607" s="11"/>
      <c r="R11607" s="12"/>
      <c r="S11607" s="12"/>
      <c r="T11607" s="22"/>
      <c r="U11607" s="23"/>
    </row>
    <row r="11608" spans="1:21" x14ac:dyDescent="0.3">
      <c r="A11608" s="18"/>
      <c r="B11608" s="18"/>
      <c r="C11608" s="18"/>
      <c r="D11608" s="18"/>
      <c r="E11608" s="18"/>
      <c r="F11608" s="2"/>
      <c r="G11608" s="3"/>
      <c r="H11608" s="2"/>
      <c r="I11608" s="2"/>
      <c r="J11608" s="19"/>
      <c r="K11608" s="11"/>
      <c r="L11608" s="11"/>
      <c r="M11608" s="12"/>
      <c r="N11608" s="20"/>
      <c r="O11608" s="21"/>
      <c r="P11608" s="12"/>
      <c r="Q11608" s="11"/>
      <c r="R11608" s="12"/>
      <c r="S11608" s="12"/>
      <c r="T11608" s="22"/>
      <c r="U11608" s="23"/>
    </row>
    <row r="11609" spans="1:21" x14ac:dyDescent="0.3">
      <c r="A11609" s="18"/>
      <c r="B11609" s="18"/>
      <c r="C11609" s="18"/>
      <c r="D11609" s="18"/>
      <c r="E11609" s="18"/>
      <c r="F11609" s="2"/>
      <c r="G11609" s="3"/>
      <c r="H11609" s="2"/>
      <c r="I11609" s="2"/>
      <c r="J11609" s="19"/>
      <c r="K11609" s="11"/>
      <c r="L11609" s="11"/>
      <c r="M11609" s="12"/>
      <c r="N11609" s="20"/>
      <c r="O11609" s="21"/>
      <c r="P11609" s="12"/>
      <c r="Q11609" s="11"/>
      <c r="R11609" s="12"/>
      <c r="S11609" s="12"/>
      <c r="T11609" s="22"/>
      <c r="U11609" s="23"/>
    </row>
    <row r="11610" spans="1:21" x14ac:dyDescent="0.3">
      <c r="A11610" s="18"/>
      <c r="B11610" s="18"/>
      <c r="C11610" s="18"/>
      <c r="D11610" s="18"/>
      <c r="E11610" s="18"/>
      <c r="F11610" s="2"/>
      <c r="G11610" s="3"/>
      <c r="H11610" s="2"/>
      <c r="I11610" s="2"/>
      <c r="J11610" s="19"/>
      <c r="K11610" s="11"/>
      <c r="L11610" s="11"/>
      <c r="M11610" s="12"/>
      <c r="N11610" s="20"/>
      <c r="O11610" s="21"/>
      <c r="P11610" s="12"/>
      <c r="Q11610" s="11"/>
      <c r="R11610" s="12"/>
      <c r="S11610" s="12"/>
      <c r="T11610" s="22"/>
      <c r="U11610" s="23"/>
    </row>
    <row r="11611" spans="1:21" x14ac:dyDescent="0.3">
      <c r="A11611" s="18"/>
      <c r="B11611" s="18"/>
      <c r="C11611" s="18"/>
      <c r="D11611" s="18"/>
      <c r="E11611" s="18"/>
      <c r="F11611" s="2"/>
      <c r="G11611" s="3"/>
      <c r="H11611" s="2"/>
      <c r="I11611" s="2"/>
      <c r="J11611" s="19"/>
      <c r="K11611" s="11"/>
      <c r="L11611" s="11"/>
      <c r="M11611" s="12"/>
      <c r="N11611" s="20"/>
      <c r="O11611" s="21"/>
      <c r="P11611" s="12"/>
      <c r="Q11611" s="11"/>
      <c r="R11611" s="12"/>
      <c r="S11611" s="12"/>
      <c r="T11611" s="22"/>
      <c r="U11611" s="23"/>
    </row>
    <row r="11612" spans="1:21" x14ac:dyDescent="0.3">
      <c r="A11612" s="18"/>
      <c r="B11612" s="18"/>
      <c r="C11612" s="18"/>
      <c r="D11612" s="18"/>
      <c r="E11612" s="18"/>
      <c r="F11612" s="2"/>
      <c r="G11612" s="3"/>
      <c r="H11612" s="2"/>
      <c r="I11612" s="2"/>
      <c r="J11612" s="19"/>
      <c r="K11612" s="11"/>
      <c r="L11612" s="11"/>
      <c r="M11612" s="12"/>
      <c r="N11612" s="20"/>
      <c r="O11612" s="21"/>
      <c r="P11612" s="12"/>
      <c r="Q11612" s="11"/>
      <c r="R11612" s="12"/>
      <c r="S11612" s="12"/>
      <c r="T11612" s="22"/>
      <c r="U11612" s="23"/>
    </row>
    <row r="11613" spans="1:21" x14ac:dyDescent="0.3">
      <c r="A11613" s="18"/>
      <c r="B11613" s="18"/>
      <c r="C11613" s="18"/>
      <c r="D11613" s="18"/>
      <c r="E11613" s="18"/>
      <c r="F11613" s="2"/>
      <c r="G11613" s="3"/>
      <c r="H11613" s="2"/>
      <c r="I11613" s="2"/>
      <c r="J11613" s="19"/>
      <c r="K11613" s="11"/>
      <c r="L11613" s="11"/>
      <c r="M11613" s="12"/>
      <c r="N11613" s="20"/>
      <c r="O11613" s="21"/>
      <c r="P11613" s="12"/>
      <c r="Q11613" s="11"/>
      <c r="R11613" s="12"/>
      <c r="S11613" s="12"/>
      <c r="T11613" s="22"/>
      <c r="U11613" s="23"/>
    </row>
    <row r="11614" spans="1:21" x14ac:dyDescent="0.3">
      <c r="A11614" s="18"/>
      <c r="B11614" s="18"/>
      <c r="C11614" s="18"/>
      <c r="D11614" s="18"/>
      <c r="E11614" s="18"/>
      <c r="F11614" s="2"/>
      <c r="G11614" s="3"/>
      <c r="H11614" s="2"/>
      <c r="I11614" s="2"/>
      <c r="J11614" s="19"/>
      <c r="K11614" s="11"/>
      <c r="L11614" s="11"/>
      <c r="M11614" s="12"/>
      <c r="N11614" s="20"/>
      <c r="O11614" s="21"/>
      <c r="P11614" s="12"/>
      <c r="Q11614" s="11"/>
      <c r="R11614" s="12"/>
      <c r="S11614" s="12"/>
      <c r="T11614" s="22"/>
      <c r="U11614" s="23"/>
    </row>
    <row r="11615" spans="1:21" x14ac:dyDescent="0.3">
      <c r="A11615" s="18"/>
      <c r="B11615" s="18"/>
      <c r="C11615" s="18"/>
      <c r="D11615" s="18"/>
      <c r="E11615" s="18"/>
      <c r="F11615" s="2"/>
      <c r="G11615" s="3"/>
      <c r="H11615" s="2"/>
      <c r="I11615" s="2"/>
      <c r="J11615" s="19"/>
      <c r="K11615" s="11"/>
      <c r="L11615" s="11"/>
      <c r="M11615" s="12"/>
      <c r="N11615" s="20"/>
      <c r="O11615" s="21"/>
      <c r="P11615" s="12"/>
      <c r="Q11615" s="11"/>
      <c r="R11615" s="12"/>
      <c r="S11615" s="12"/>
      <c r="T11615" s="22"/>
      <c r="U11615" s="23"/>
    </row>
    <row r="11616" spans="1:21" x14ac:dyDescent="0.3">
      <c r="A11616" s="18"/>
      <c r="B11616" s="18"/>
      <c r="C11616" s="18"/>
      <c r="D11616" s="18"/>
      <c r="E11616" s="18"/>
      <c r="F11616" s="2"/>
      <c r="G11616" s="3"/>
      <c r="H11616" s="2"/>
      <c r="I11616" s="2"/>
      <c r="J11616" s="19"/>
      <c r="K11616" s="11"/>
      <c r="L11616" s="11"/>
      <c r="M11616" s="12"/>
      <c r="N11616" s="20"/>
      <c r="O11616" s="21"/>
      <c r="P11616" s="12"/>
      <c r="Q11616" s="11"/>
      <c r="R11616" s="12"/>
      <c r="S11616" s="12"/>
      <c r="T11616" s="22"/>
      <c r="U11616" s="23"/>
    </row>
    <row r="11617" spans="1:21" x14ac:dyDescent="0.3">
      <c r="A11617" s="18"/>
      <c r="B11617" s="18"/>
      <c r="C11617" s="18"/>
      <c r="D11617" s="18"/>
      <c r="E11617" s="18"/>
      <c r="F11617" s="2"/>
      <c r="G11617" s="3"/>
      <c r="H11617" s="2"/>
      <c r="I11617" s="2"/>
      <c r="J11617" s="19"/>
      <c r="K11617" s="11"/>
      <c r="L11617" s="11"/>
      <c r="M11617" s="12"/>
      <c r="N11617" s="20"/>
      <c r="O11617" s="21"/>
      <c r="P11617" s="12"/>
      <c r="Q11617" s="11"/>
      <c r="R11617" s="12"/>
      <c r="S11617" s="12"/>
      <c r="T11617" s="22"/>
      <c r="U11617" s="23"/>
    </row>
    <row r="11618" spans="1:21" x14ac:dyDescent="0.3">
      <c r="A11618" s="18"/>
      <c r="B11618" s="18"/>
      <c r="C11618" s="18"/>
      <c r="D11618" s="18"/>
      <c r="E11618" s="18"/>
      <c r="F11618" s="2"/>
      <c r="G11618" s="3"/>
      <c r="H11618" s="2"/>
      <c r="I11618" s="2"/>
      <c r="J11618" s="19"/>
      <c r="K11618" s="11"/>
      <c r="L11618" s="11"/>
      <c r="M11618" s="12"/>
      <c r="N11618" s="20"/>
      <c r="O11618" s="21"/>
      <c r="P11618" s="12"/>
      <c r="Q11618" s="11"/>
      <c r="R11618" s="12"/>
      <c r="S11618" s="12"/>
      <c r="T11618" s="22"/>
      <c r="U11618" s="23"/>
    </row>
    <row r="11619" spans="1:21" x14ac:dyDescent="0.3">
      <c r="A11619" s="18"/>
      <c r="B11619" s="18"/>
      <c r="C11619" s="18"/>
      <c r="D11619" s="18"/>
      <c r="E11619" s="18"/>
      <c r="F11619" s="2"/>
      <c r="G11619" s="3"/>
      <c r="H11619" s="2"/>
      <c r="I11619" s="2"/>
      <c r="J11619" s="19"/>
      <c r="K11619" s="11"/>
      <c r="L11619" s="11"/>
      <c r="M11619" s="12"/>
      <c r="N11619" s="20"/>
      <c r="O11619" s="21"/>
      <c r="P11619" s="12"/>
      <c r="Q11619" s="11"/>
      <c r="R11619" s="12"/>
      <c r="S11619" s="12"/>
      <c r="T11619" s="22"/>
      <c r="U11619" s="23"/>
    </row>
    <row r="11620" spans="1:21" x14ac:dyDescent="0.3">
      <c r="A11620" s="18"/>
      <c r="B11620" s="18"/>
      <c r="C11620" s="18"/>
      <c r="D11620" s="18"/>
      <c r="E11620" s="18"/>
      <c r="F11620" s="2"/>
      <c r="G11620" s="3"/>
      <c r="H11620" s="2"/>
      <c r="I11620" s="2"/>
      <c r="J11620" s="19"/>
      <c r="K11620" s="11"/>
      <c r="L11620" s="11"/>
      <c r="M11620" s="12"/>
      <c r="N11620" s="20"/>
      <c r="O11620" s="21"/>
      <c r="P11620" s="12"/>
      <c r="Q11620" s="11"/>
      <c r="R11620" s="12"/>
      <c r="S11620" s="12"/>
      <c r="T11620" s="22"/>
      <c r="U11620" s="23"/>
    </row>
    <row r="11621" spans="1:21" x14ac:dyDescent="0.3">
      <c r="A11621" s="18"/>
      <c r="B11621" s="18"/>
      <c r="C11621" s="18"/>
      <c r="D11621" s="18"/>
      <c r="E11621" s="18"/>
      <c r="F11621" s="2"/>
      <c r="G11621" s="3"/>
      <c r="H11621" s="2"/>
      <c r="I11621" s="2"/>
      <c r="J11621" s="19"/>
      <c r="K11621" s="11"/>
      <c r="L11621" s="11"/>
      <c r="M11621" s="12"/>
      <c r="N11621" s="20"/>
      <c r="O11621" s="21"/>
      <c r="P11621" s="12"/>
      <c r="Q11621" s="11"/>
      <c r="R11621" s="12"/>
      <c r="S11621" s="12"/>
      <c r="T11621" s="22"/>
      <c r="U11621" s="23"/>
    </row>
    <row r="11622" spans="1:21" x14ac:dyDescent="0.3">
      <c r="A11622" s="18"/>
      <c r="B11622" s="18"/>
      <c r="C11622" s="18"/>
      <c r="D11622" s="18"/>
      <c r="E11622" s="18"/>
      <c r="F11622" s="2"/>
      <c r="G11622" s="3"/>
      <c r="H11622" s="2"/>
      <c r="I11622" s="2"/>
      <c r="J11622" s="19"/>
      <c r="K11622" s="11"/>
      <c r="L11622" s="11"/>
      <c r="M11622" s="12"/>
      <c r="N11622" s="20"/>
      <c r="O11622" s="21"/>
      <c r="P11622" s="12"/>
      <c r="Q11622" s="11"/>
      <c r="R11622" s="12"/>
      <c r="S11622" s="12"/>
      <c r="T11622" s="22"/>
      <c r="U11622" s="23"/>
    </row>
    <row r="11623" spans="1:21" x14ac:dyDescent="0.3">
      <c r="A11623" s="18"/>
      <c r="B11623" s="18"/>
      <c r="C11623" s="18"/>
      <c r="D11623" s="18"/>
      <c r="E11623" s="18"/>
      <c r="F11623" s="2"/>
      <c r="G11623" s="3"/>
      <c r="H11623" s="2"/>
      <c r="I11623" s="2"/>
      <c r="J11623" s="19"/>
      <c r="K11623" s="11"/>
      <c r="L11623" s="11"/>
      <c r="M11623" s="12"/>
      <c r="N11623" s="20"/>
      <c r="O11623" s="21"/>
      <c r="P11623" s="12"/>
      <c r="Q11623" s="11"/>
      <c r="R11623" s="12"/>
      <c r="S11623" s="12"/>
      <c r="T11623" s="22"/>
      <c r="U11623" s="23"/>
    </row>
    <row r="11624" spans="1:21" x14ac:dyDescent="0.3">
      <c r="A11624" s="18"/>
      <c r="B11624" s="18"/>
      <c r="C11624" s="18"/>
      <c r="D11624" s="18"/>
      <c r="E11624" s="18"/>
      <c r="F11624" s="2"/>
      <c r="G11624" s="3"/>
      <c r="H11624" s="2"/>
      <c r="I11624" s="2"/>
      <c r="J11624" s="19"/>
      <c r="K11624" s="11"/>
      <c r="L11624" s="11"/>
      <c r="M11624" s="12"/>
      <c r="N11624" s="20"/>
      <c r="O11624" s="21"/>
      <c r="P11624" s="12"/>
      <c r="Q11624" s="11"/>
      <c r="R11624" s="12"/>
      <c r="S11624" s="12"/>
      <c r="T11624" s="22"/>
      <c r="U11624" s="23"/>
    </row>
    <row r="11625" spans="1:21" x14ac:dyDescent="0.3">
      <c r="A11625" s="18"/>
      <c r="B11625" s="18"/>
      <c r="C11625" s="18"/>
      <c r="D11625" s="18"/>
      <c r="E11625" s="18"/>
      <c r="F11625" s="2"/>
      <c r="G11625" s="3"/>
      <c r="H11625" s="2"/>
      <c r="I11625" s="2"/>
      <c r="J11625" s="19"/>
      <c r="K11625" s="11"/>
      <c r="L11625" s="11"/>
      <c r="M11625" s="12"/>
      <c r="N11625" s="20"/>
      <c r="O11625" s="21"/>
      <c r="P11625" s="12"/>
      <c r="Q11625" s="11"/>
      <c r="R11625" s="12"/>
      <c r="S11625" s="12"/>
      <c r="T11625" s="22"/>
      <c r="U11625" s="23"/>
    </row>
    <row r="11626" spans="1:21" x14ac:dyDescent="0.3">
      <c r="A11626" s="18"/>
      <c r="B11626" s="18"/>
      <c r="C11626" s="18"/>
      <c r="D11626" s="18"/>
      <c r="E11626" s="18"/>
      <c r="F11626" s="2"/>
      <c r="G11626" s="3"/>
      <c r="H11626" s="2"/>
      <c r="I11626" s="2"/>
      <c r="J11626" s="19"/>
      <c r="K11626" s="11"/>
      <c r="L11626" s="11"/>
      <c r="M11626" s="12"/>
      <c r="N11626" s="20"/>
      <c r="O11626" s="21"/>
      <c r="P11626" s="12"/>
      <c r="Q11626" s="11"/>
      <c r="R11626" s="12"/>
      <c r="S11626" s="12"/>
      <c r="T11626" s="22"/>
      <c r="U11626" s="23"/>
    </row>
    <row r="11627" spans="1:21" x14ac:dyDescent="0.3">
      <c r="A11627" s="18"/>
      <c r="B11627" s="18"/>
      <c r="C11627" s="18"/>
      <c r="D11627" s="18"/>
      <c r="E11627" s="18"/>
      <c r="F11627" s="2"/>
      <c r="G11627" s="3"/>
      <c r="H11627" s="2"/>
      <c r="I11627" s="2"/>
      <c r="J11627" s="19"/>
      <c r="K11627" s="11"/>
      <c r="L11627" s="11"/>
      <c r="M11627" s="12"/>
      <c r="N11627" s="20"/>
      <c r="O11627" s="21"/>
      <c r="P11627" s="12"/>
      <c r="Q11627" s="11"/>
      <c r="R11627" s="12"/>
      <c r="S11627" s="12"/>
      <c r="T11627" s="22"/>
      <c r="U11627" s="23"/>
    </row>
    <row r="11628" spans="1:21" x14ac:dyDescent="0.3">
      <c r="A11628" s="18"/>
      <c r="B11628" s="18"/>
      <c r="C11628" s="18"/>
      <c r="D11628" s="18"/>
      <c r="E11628" s="18"/>
      <c r="F11628" s="2"/>
      <c r="G11628" s="3"/>
      <c r="H11628" s="2"/>
      <c r="I11628" s="2"/>
      <c r="J11628" s="19"/>
      <c r="K11628" s="11"/>
      <c r="L11628" s="11"/>
      <c r="M11628" s="12"/>
      <c r="N11628" s="20"/>
      <c r="O11628" s="21"/>
      <c r="P11628" s="12"/>
      <c r="Q11628" s="11"/>
      <c r="R11628" s="12"/>
      <c r="S11628" s="12"/>
      <c r="T11628" s="22"/>
      <c r="U11628" s="23"/>
    </row>
    <row r="11629" spans="1:21" x14ac:dyDescent="0.3">
      <c r="A11629" s="18"/>
      <c r="B11629" s="18"/>
      <c r="C11629" s="18"/>
      <c r="D11629" s="18"/>
      <c r="E11629" s="18"/>
      <c r="F11629" s="2"/>
      <c r="G11629" s="3"/>
      <c r="H11629" s="2"/>
      <c r="I11629" s="2"/>
      <c r="J11629" s="19"/>
      <c r="K11629" s="11"/>
      <c r="L11629" s="11"/>
      <c r="M11629" s="12"/>
      <c r="N11629" s="20"/>
      <c r="O11629" s="21"/>
      <c r="P11629" s="12"/>
      <c r="Q11629" s="11"/>
      <c r="R11629" s="12"/>
      <c r="S11629" s="12"/>
      <c r="T11629" s="22"/>
      <c r="U11629" s="23"/>
    </row>
    <row r="11630" spans="1:21" x14ac:dyDescent="0.3">
      <c r="A11630" s="18"/>
      <c r="B11630" s="18"/>
      <c r="C11630" s="18"/>
      <c r="D11630" s="18"/>
      <c r="E11630" s="18"/>
      <c r="F11630" s="2"/>
      <c r="G11630" s="3"/>
      <c r="H11630" s="2"/>
      <c r="I11630" s="2"/>
      <c r="J11630" s="19"/>
      <c r="K11630" s="11"/>
      <c r="L11630" s="11"/>
      <c r="M11630" s="12"/>
      <c r="N11630" s="20"/>
      <c r="O11630" s="21"/>
      <c r="P11630" s="12"/>
      <c r="Q11630" s="11"/>
      <c r="R11630" s="12"/>
      <c r="S11630" s="12"/>
      <c r="T11630" s="22"/>
      <c r="U11630" s="23"/>
    </row>
    <row r="11631" spans="1:21" x14ac:dyDescent="0.3">
      <c r="A11631" s="18"/>
      <c r="B11631" s="18"/>
      <c r="C11631" s="18"/>
      <c r="D11631" s="18"/>
      <c r="E11631" s="18"/>
      <c r="F11631" s="2"/>
      <c r="G11631" s="3"/>
      <c r="H11631" s="2"/>
      <c r="I11631" s="2"/>
      <c r="J11631" s="19"/>
      <c r="K11631" s="11"/>
      <c r="L11631" s="11"/>
      <c r="M11631" s="12"/>
      <c r="N11631" s="20"/>
      <c r="O11631" s="21"/>
      <c r="P11631" s="12"/>
      <c r="Q11631" s="11"/>
      <c r="R11631" s="12"/>
      <c r="S11631" s="12"/>
      <c r="T11631" s="22"/>
      <c r="U11631" s="23"/>
    </row>
    <row r="11632" spans="1:21" x14ac:dyDescent="0.3">
      <c r="A11632" s="18"/>
      <c r="B11632" s="18"/>
      <c r="C11632" s="18"/>
      <c r="D11632" s="18"/>
      <c r="E11632" s="18"/>
      <c r="F11632" s="2"/>
      <c r="G11632" s="3"/>
      <c r="H11632" s="2"/>
      <c r="I11632" s="2"/>
      <c r="J11632" s="19"/>
      <c r="K11632" s="11"/>
      <c r="L11632" s="11"/>
      <c r="M11632" s="12"/>
      <c r="N11632" s="20"/>
      <c r="O11632" s="21"/>
      <c r="P11632" s="12"/>
      <c r="Q11632" s="11"/>
      <c r="R11632" s="12"/>
      <c r="S11632" s="12"/>
      <c r="T11632" s="22"/>
      <c r="U11632" s="23"/>
    </row>
    <row r="11633" spans="1:21" x14ac:dyDescent="0.3">
      <c r="A11633" s="18"/>
      <c r="B11633" s="18"/>
      <c r="C11633" s="18"/>
      <c r="D11633" s="18"/>
      <c r="E11633" s="18"/>
      <c r="F11633" s="2"/>
      <c r="G11633" s="3"/>
      <c r="H11633" s="2"/>
      <c r="I11633" s="2"/>
      <c r="J11633" s="19"/>
      <c r="K11633" s="11"/>
      <c r="L11633" s="11"/>
      <c r="M11633" s="12"/>
      <c r="N11633" s="20"/>
      <c r="O11633" s="21"/>
      <c r="P11633" s="12"/>
      <c r="Q11633" s="11"/>
      <c r="R11633" s="12"/>
      <c r="S11633" s="12"/>
      <c r="T11633" s="22"/>
      <c r="U11633" s="23"/>
    </row>
    <row r="11634" spans="1:21" x14ac:dyDescent="0.3">
      <c r="A11634" s="18"/>
      <c r="B11634" s="18"/>
      <c r="C11634" s="18"/>
      <c r="D11634" s="18"/>
      <c r="E11634" s="18"/>
      <c r="F11634" s="2"/>
      <c r="G11634" s="3"/>
      <c r="H11634" s="2"/>
      <c r="I11634" s="2"/>
      <c r="J11634" s="19"/>
      <c r="K11634" s="11"/>
      <c r="L11634" s="11"/>
      <c r="M11634" s="12"/>
      <c r="N11634" s="20"/>
      <c r="O11634" s="21"/>
      <c r="P11634" s="12"/>
      <c r="Q11634" s="11"/>
      <c r="R11634" s="12"/>
      <c r="S11634" s="12"/>
      <c r="T11634" s="22"/>
      <c r="U11634" s="23"/>
    </row>
    <row r="11635" spans="1:21" x14ac:dyDescent="0.3">
      <c r="A11635" s="18"/>
      <c r="B11635" s="18"/>
      <c r="C11635" s="18"/>
      <c r="D11635" s="18"/>
      <c r="E11635" s="18"/>
      <c r="F11635" s="2"/>
      <c r="G11635" s="3"/>
      <c r="H11635" s="2"/>
      <c r="I11635" s="2"/>
      <c r="J11635" s="19"/>
      <c r="K11635" s="11"/>
      <c r="L11635" s="11"/>
      <c r="M11635" s="12"/>
      <c r="N11635" s="20"/>
      <c r="O11635" s="21"/>
      <c r="P11635" s="12"/>
      <c r="Q11635" s="11"/>
      <c r="R11635" s="12"/>
      <c r="S11635" s="12"/>
      <c r="T11635" s="22"/>
      <c r="U11635" s="23"/>
    </row>
    <row r="11636" spans="1:21" x14ac:dyDescent="0.3">
      <c r="A11636" s="18"/>
      <c r="B11636" s="18"/>
      <c r="C11636" s="18"/>
      <c r="D11636" s="18"/>
      <c r="E11636" s="18"/>
      <c r="F11636" s="2"/>
      <c r="G11636" s="3"/>
      <c r="H11636" s="2"/>
      <c r="I11636" s="2"/>
      <c r="J11636" s="19"/>
      <c r="K11636" s="11"/>
      <c r="L11636" s="11"/>
      <c r="M11636" s="12"/>
      <c r="N11636" s="20"/>
      <c r="O11636" s="21"/>
      <c r="P11636" s="12"/>
      <c r="Q11636" s="11"/>
      <c r="R11636" s="12"/>
      <c r="S11636" s="12"/>
      <c r="T11636" s="22"/>
      <c r="U11636" s="23"/>
    </row>
    <row r="11637" spans="1:21" x14ac:dyDescent="0.3">
      <c r="A11637" s="18"/>
      <c r="B11637" s="18"/>
      <c r="C11637" s="18"/>
      <c r="D11637" s="18"/>
      <c r="E11637" s="18"/>
      <c r="F11637" s="2"/>
      <c r="G11637" s="3"/>
      <c r="H11637" s="2"/>
      <c r="I11637" s="2"/>
      <c r="J11637" s="19"/>
      <c r="K11637" s="11"/>
      <c r="L11637" s="11"/>
      <c r="M11637" s="12"/>
      <c r="N11637" s="20"/>
      <c r="O11637" s="21"/>
      <c r="P11637" s="12"/>
      <c r="Q11637" s="11"/>
      <c r="R11637" s="12"/>
      <c r="S11637" s="12"/>
      <c r="T11637" s="22"/>
      <c r="U11637" s="23"/>
    </row>
    <row r="11638" spans="1:21" x14ac:dyDescent="0.3">
      <c r="A11638" s="18"/>
      <c r="B11638" s="18"/>
      <c r="C11638" s="18"/>
      <c r="D11638" s="18"/>
      <c r="E11638" s="18"/>
      <c r="F11638" s="2"/>
      <c r="G11638" s="3"/>
      <c r="H11638" s="2"/>
      <c r="I11638" s="2"/>
      <c r="J11638" s="19"/>
      <c r="K11638" s="11"/>
      <c r="L11638" s="11"/>
      <c r="M11638" s="12"/>
      <c r="N11638" s="20"/>
      <c r="O11638" s="21"/>
      <c r="P11638" s="12"/>
      <c r="Q11638" s="11"/>
      <c r="R11638" s="12"/>
      <c r="S11638" s="12"/>
      <c r="T11638" s="22"/>
      <c r="U11638" s="23"/>
    </row>
    <row r="11639" spans="1:21" x14ac:dyDescent="0.3">
      <c r="A11639" s="18"/>
      <c r="B11639" s="18"/>
      <c r="C11639" s="18"/>
      <c r="D11639" s="18"/>
      <c r="E11639" s="18"/>
      <c r="F11639" s="2"/>
      <c r="G11639" s="3"/>
      <c r="H11639" s="2"/>
      <c r="I11639" s="2"/>
      <c r="J11639" s="19"/>
      <c r="K11639" s="11"/>
      <c r="L11639" s="11"/>
      <c r="M11639" s="12"/>
      <c r="N11639" s="20"/>
      <c r="O11639" s="21"/>
      <c r="P11639" s="12"/>
      <c r="Q11639" s="11"/>
      <c r="R11639" s="12"/>
      <c r="S11639" s="12"/>
      <c r="T11639" s="22"/>
      <c r="U11639" s="23"/>
    </row>
    <row r="11640" spans="1:21" x14ac:dyDescent="0.3">
      <c r="A11640" s="18"/>
      <c r="B11640" s="18"/>
      <c r="C11640" s="18"/>
      <c r="D11640" s="18"/>
      <c r="E11640" s="18"/>
      <c r="F11640" s="2"/>
      <c r="G11640" s="3"/>
      <c r="H11640" s="2"/>
      <c r="I11640" s="2"/>
      <c r="J11640" s="19"/>
      <c r="K11640" s="11"/>
      <c r="L11640" s="11"/>
      <c r="M11640" s="12"/>
      <c r="N11640" s="20"/>
      <c r="O11640" s="21"/>
      <c r="P11640" s="12"/>
      <c r="Q11640" s="11"/>
      <c r="R11640" s="12"/>
      <c r="S11640" s="12"/>
      <c r="T11640" s="22"/>
      <c r="U11640" s="23"/>
    </row>
    <row r="11641" spans="1:21" x14ac:dyDescent="0.3">
      <c r="A11641" s="18"/>
      <c r="B11641" s="18"/>
      <c r="C11641" s="18"/>
      <c r="D11641" s="18"/>
      <c r="E11641" s="18"/>
      <c r="F11641" s="2"/>
      <c r="G11641" s="3"/>
      <c r="H11641" s="2"/>
      <c r="I11641" s="2"/>
      <c r="J11641" s="19"/>
      <c r="K11641" s="11"/>
      <c r="L11641" s="11"/>
      <c r="M11641" s="12"/>
      <c r="N11641" s="20"/>
      <c r="O11641" s="21"/>
      <c r="P11641" s="12"/>
      <c r="Q11641" s="11"/>
      <c r="R11641" s="12"/>
      <c r="S11641" s="12"/>
      <c r="T11641" s="22"/>
      <c r="U11641" s="23"/>
    </row>
    <row r="11642" spans="1:21" x14ac:dyDescent="0.3">
      <c r="A11642" s="18"/>
      <c r="B11642" s="18"/>
      <c r="C11642" s="18"/>
      <c r="D11642" s="18"/>
      <c r="E11642" s="18"/>
      <c r="F11642" s="2"/>
      <c r="G11642" s="3"/>
      <c r="H11642" s="2"/>
      <c r="I11642" s="2"/>
      <c r="J11642" s="19"/>
      <c r="K11642" s="11"/>
      <c r="L11642" s="11"/>
      <c r="M11642" s="12"/>
      <c r="N11642" s="20"/>
      <c r="O11642" s="21"/>
      <c r="P11642" s="12"/>
      <c r="Q11642" s="11"/>
      <c r="R11642" s="12"/>
      <c r="S11642" s="12"/>
      <c r="T11642" s="22"/>
      <c r="U11642" s="23"/>
    </row>
    <row r="11643" spans="1:21" x14ac:dyDescent="0.3">
      <c r="A11643" s="18"/>
      <c r="B11643" s="18"/>
      <c r="C11643" s="18"/>
      <c r="D11643" s="18"/>
      <c r="E11643" s="18"/>
      <c r="F11643" s="2"/>
      <c r="G11643" s="3"/>
      <c r="H11643" s="2"/>
      <c r="I11643" s="2"/>
      <c r="J11643" s="19"/>
      <c r="K11643" s="11"/>
      <c r="L11643" s="11"/>
      <c r="M11643" s="12"/>
      <c r="N11643" s="20"/>
      <c r="O11643" s="21"/>
      <c r="P11643" s="12"/>
      <c r="Q11643" s="11"/>
      <c r="R11643" s="12"/>
      <c r="S11643" s="12"/>
      <c r="T11643" s="22"/>
      <c r="U11643" s="23"/>
    </row>
    <row r="11644" spans="1:21" x14ac:dyDescent="0.3">
      <c r="A11644" s="18"/>
      <c r="B11644" s="18"/>
      <c r="C11644" s="18"/>
      <c r="D11644" s="18"/>
      <c r="E11644" s="18"/>
      <c r="F11644" s="2"/>
      <c r="G11644" s="3"/>
      <c r="H11644" s="2"/>
      <c r="I11644" s="2"/>
      <c r="J11644" s="19"/>
      <c r="K11644" s="11"/>
      <c r="L11644" s="11"/>
      <c r="M11644" s="12"/>
      <c r="N11644" s="20"/>
      <c r="O11644" s="21"/>
      <c r="P11644" s="12"/>
      <c r="Q11644" s="11"/>
      <c r="R11644" s="12"/>
      <c r="S11644" s="12"/>
      <c r="T11644" s="22"/>
      <c r="U11644" s="23"/>
    </row>
    <row r="11645" spans="1:21" x14ac:dyDescent="0.3">
      <c r="A11645" s="18"/>
      <c r="B11645" s="18"/>
      <c r="C11645" s="18"/>
      <c r="D11645" s="18"/>
      <c r="E11645" s="18"/>
      <c r="F11645" s="2"/>
      <c r="G11645" s="3"/>
      <c r="H11645" s="2"/>
      <c r="I11645" s="2"/>
      <c r="J11645" s="19"/>
      <c r="K11645" s="11"/>
      <c r="L11645" s="11"/>
      <c r="M11645" s="12"/>
      <c r="N11645" s="20"/>
      <c r="O11645" s="21"/>
      <c r="P11645" s="12"/>
      <c r="Q11645" s="11"/>
      <c r="R11645" s="12"/>
      <c r="S11645" s="12"/>
      <c r="T11645" s="22"/>
      <c r="U11645" s="23"/>
    </row>
    <row r="11646" spans="1:21" x14ac:dyDescent="0.3">
      <c r="A11646" s="18"/>
      <c r="B11646" s="18"/>
      <c r="C11646" s="18"/>
      <c r="D11646" s="18"/>
      <c r="E11646" s="18"/>
      <c r="F11646" s="2"/>
      <c r="G11646" s="3"/>
      <c r="H11646" s="2"/>
      <c r="I11646" s="2"/>
      <c r="J11646" s="19"/>
      <c r="K11646" s="11"/>
      <c r="L11646" s="11"/>
      <c r="M11646" s="12"/>
      <c r="N11646" s="20"/>
      <c r="O11646" s="21"/>
      <c r="P11646" s="12"/>
      <c r="Q11646" s="11"/>
      <c r="R11646" s="12"/>
      <c r="S11646" s="12"/>
      <c r="T11646" s="22"/>
      <c r="U11646" s="23"/>
    </row>
    <row r="11647" spans="1:21" x14ac:dyDescent="0.3">
      <c r="A11647" s="18"/>
      <c r="B11647" s="18"/>
      <c r="C11647" s="18"/>
      <c r="D11647" s="18"/>
      <c r="E11647" s="18"/>
      <c r="F11647" s="2"/>
      <c r="G11647" s="3"/>
      <c r="H11647" s="2"/>
      <c r="I11647" s="2"/>
      <c r="J11647" s="19"/>
      <c r="K11647" s="11"/>
      <c r="L11647" s="11"/>
      <c r="M11647" s="12"/>
      <c r="N11647" s="20"/>
      <c r="O11647" s="21"/>
      <c r="P11647" s="12"/>
      <c r="Q11647" s="11"/>
      <c r="R11647" s="12"/>
      <c r="S11647" s="12"/>
      <c r="T11647" s="22"/>
      <c r="U11647" s="23"/>
    </row>
    <row r="11648" spans="1:21" x14ac:dyDescent="0.3">
      <c r="A11648" s="18"/>
      <c r="B11648" s="18"/>
      <c r="C11648" s="18"/>
      <c r="D11648" s="18"/>
      <c r="E11648" s="18"/>
      <c r="F11648" s="2"/>
      <c r="G11648" s="3"/>
      <c r="H11648" s="2"/>
      <c r="I11648" s="2"/>
      <c r="J11648" s="19"/>
      <c r="K11648" s="11"/>
      <c r="L11648" s="11"/>
      <c r="M11648" s="12"/>
      <c r="N11648" s="20"/>
      <c r="O11648" s="21"/>
      <c r="P11648" s="12"/>
      <c r="Q11648" s="11"/>
      <c r="R11648" s="12"/>
      <c r="S11648" s="12"/>
      <c r="T11648" s="22"/>
      <c r="U11648" s="23"/>
    </row>
    <row r="11649" spans="1:21" x14ac:dyDescent="0.3">
      <c r="A11649" s="18"/>
      <c r="B11649" s="18"/>
      <c r="C11649" s="18"/>
      <c r="D11649" s="18"/>
      <c r="E11649" s="18"/>
      <c r="F11649" s="2"/>
      <c r="G11649" s="3"/>
      <c r="H11649" s="2"/>
      <c r="I11649" s="2"/>
      <c r="J11649" s="19"/>
      <c r="K11649" s="11"/>
      <c r="L11649" s="11"/>
      <c r="M11649" s="12"/>
      <c r="N11649" s="20"/>
      <c r="O11649" s="21"/>
      <c r="P11649" s="12"/>
      <c r="Q11649" s="11"/>
      <c r="R11649" s="12"/>
      <c r="S11649" s="12"/>
      <c r="T11649" s="22"/>
      <c r="U11649" s="23"/>
    </row>
    <row r="11650" spans="1:21" x14ac:dyDescent="0.3">
      <c r="A11650" s="18"/>
      <c r="B11650" s="18"/>
      <c r="C11650" s="18"/>
      <c r="D11650" s="18"/>
      <c r="E11650" s="18"/>
      <c r="F11650" s="2"/>
      <c r="G11650" s="3"/>
      <c r="H11650" s="2"/>
      <c r="I11650" s="2"/>
      <c r="J11650" s="19"/>
      <c r="K11650" s="11"/>
      <c r="L11650" s="11"/>
      <c r="M11650" s="12"/>
      <c r="N11650" s="20"/>
      <c r="O11650" s="21"/>
      <c r="P11650" s="12"/>
      <c r="Q11650" s="11"/>
      <c r="R11650" s="12"/>
      <c r="S11650" s="12"/>
      <c r="T11650" s="22"/>
      <c r="U11650" s="23"/>
    </row>
    <row r="11651" spans="1:21" x14ac:dyDescent="0.3">
      <c r="A11651" s="18"/>
      <c r="B11651" s="18"/>
      <c r="C11651" s="18"/>
      <c r="D11651" s="18"/>
      <c r="E11651" s="18"/>
      <c r="F11651" s="2"/>
      <c r="G11651" s="3"/>
      <c r="H11651" s="2"/>
      <c r="I11651" s="2"/>
      <c r="J11651" s="19"/>
      <c r="K11651" s="11"/>
      <c r="L11651" s="11"/>
      <c r="M11651" s="12"/>
      <c r="N11651" s="20"/>
      <c r="O11651" s="21"/>
      <c r="P11651" s="12"/>
      <c r="Q11651" s="11"/>
      <c r="R11651" s="12"/>
      <c r="S11651" s="12"/>
      <c r="T11651" s="22"/>
      <c r="U11651" s="23"/>
    </row>
    <row r="11652" spans="1:21" x14ac:dyDescent="0.3">
      <c r="A11652" s="18"/>
      <c r="B11652" s="18"/>
      <c r="C11652" s="18"/>
      <c r="D11652" s="18"/>
      <c r="E11652" s="18"/>
      <c r="F11652" s="2"/>
      <c r="G11652" s="3"/>
      <c r="H11652" s="2"/>
      <c r="I11652" s="2"/>
      <c r="J11652" s="19"/>
      <c r="K11652" s="11"/>
      <c r="L11652" s="11"/>
      <c r="M11652" s="12"/>
      <c r="N11652" s="20"/>
      <c r="O11652" s="21"/>
      <c r="P11652" s="12"/>
      <c r="Q11652" s="11"/>
      <c r="R11652" s="12"/>
      <c r="S11652" s="12"/>
      <c r="T11652" s="22"/>
      <c r="U11652" s="23"/>
    </row>
    <row r="11653" spans="1:21" x14ac:dyDescent="0.3">
      <c r="A11653" s="18"/>
      <c r="B11653" s="18"/>
      <c r="C11653" s="18"/>
      <c r="D11653" s="18"/>
      <c r="E11653" s="18"/>
      <c r="F11653" s="2"/>
      <c r="G11653" s="3"/>
      <c r="H11653" s="2"/>
      <c r="I11653" s="2"/>
      <c r="J11653" s="19"/>
      <c r="K11653" s="11"/>
      <c r="L11653" s="11"/>
      <c r="M11653" s="12"/>
      <c r="N11653" s="20"/>
      <c r="O11653" s="21"/>
      <c r="P11653" s="12"/>
      <c r="Q11653" s="11"/>
      <c r="R11653" s="12"/>
      <c r="S11653" s="12"/>
      <c r="T11653" s="22"/>
      <c r="U11653" s="23"/>
    </row>
    <row r="11654" spans="1:21" x14ac:dyDescent="0.3">
      <c r="A11654" s="18"/>
      <c r="B11654" s="18"/>
      <c r="C11654" s="18"/>
      <c r="D11654" s="18"/>
      <c r="E11654" s="18"/>
      <c r="F11654" s="2"/>
      <c r="G11654" s="3"/>
      <c r="H11654" s="2"/>
      <c r="I11654" s="2"/>
      <c r="J11654" s="19"/>
      <c r="K11654" s="11"/>
      <c r="L11654" s="11"/>
      <c r="M11654" s="12"/>
      <c r="N11654" s="20"/>
      <c r="O11654" s="21"/>
      <c r="P11654" s="12"/>
      <c r="Q11654" s="11"/>
      <c r="R11654" s="12"/>
      <c r="S11654" s="12"/>
      <c r="T11654" s="22"/>
      <c r="U11654" s="23"/>
    </row>
    <row r="11655" spans="1:21" x14ac:dyDescent="0.3">
      <c r="A11655" s="18"/>
      <c r="B11655" s="18"/>
      <c r="C11655" s="18"/>
      <c r="D11655" s="18"/>
      <c r="E11655" s="18"/>
      <c r="F11655" s="2"/>
      <c r="G11655" s="3"/>
      <c r="H11655" s="2"/>
      <c r="I11655" s="2"/>
      <c r="J11655" s="19"/>
      <c r="K11655" s="11"/>
      <c r="L11655" s="11"/>
      <c r="M11655" s="12"/>
      <c r="N11655" s="20"/>
      <c r="O11655" s="21"/>
      <c r="P11655" s="12"/>
      <c r="Q11655" s="11"/>
      <c r="R11655" s="12"/>
      <c r="S11655" s="12"/>
      <c r="T11655" s="22"/>
      <c r="U11655" s="23"/>
    </row>
    <row r="11656" spans="1:21" x14ac:dyDescent="0.3">
      <c r="A11656" s="18"/>
      <c r="B11656" s="18"/>
      <c r="C11656" s="18"/>
      <c r="D11656" s="18"/>
      <c r="E11656" s="18"/>
      <c r="F11656" s="2"/>
      <c r="G11656" s="3"/>
      <c r="H11656" s="3"/>
      <c r="I11656" s="2"/>
      <c r="J11656" s="19"/>
      <c r="K11656" s="11"/>
      <c r="L11656" s="11"/>
      <c r="M11656" s="12"/>
      <c r="N11656" s="20"/>
      <c r="O11656" s="21"/>
      <c r="P11656" s="12"/>
      <c r="Q11656" s="11"/>
      <c r="R11656" s="12"/>
      <c r="S11656" s="12"/>
      <c r="T11656" s="22"/>
      <c r="U11656" s="23"/>
    </row>
    <row r="11657" spans="1:21" x14ac:dyDescent="0.3">
      <c r="A11657" s="18"/>
      <c r="B11657" s="18"/>
      <c r="C11657" s="18"/>
      <c r="D11657" s="18"/>
      <c r="E11657" s="18"/>
      <c r="F11657" s="2"/>
      <c r="G11657" s="3"/>
      <c r="H11657" s="3"/>
      <c r="I11657" s="2"/>
      <c r="J11657" s="19"/>
      <c r="K11657" s="11"/>
      <c r="L11657" s="11"/>
      <c r="M11657" s="12"/>
      <c r="N11657" s="20"/>
      <c r="O11657" s="21"/>
      <c r="P11657" s="12"/>
      <c r="Q11657" s="11"/>
      <c r="R11657" s="12"/>
      <c r="S11657" s="12"/>
      <c r="T11657" s="22"/>
      <c r="U11657" s="23"/>
    </row>
    <row r="11658" spans="1:21" x14ac:dyDescent="0.3">
      <c r="A11658" s="18"/>
      <c r="B11658" s="18"/>
      <c r="C11658" s="18"/>
      <c r="D11658" s="18"/>
      <c r="E11658" s="18"/>
      <c r="F11658" s="2"/>
      <c r="G11658" s="3"/>
      <c r="H11658" s="3"/>
      <c r="I11658" s="2"/>
      <c r="J11658" s="19"/>
      <c r="K11658" s="11"/>
      <c r="L11658" s="11"/>
      <c r="M11658" s="12"/>
      <c r="N11658" s="20"/>
      <c r="O11658" s="21"/>
      <c r="P11658" s="12"/>
      <c r="Q11658" s="11"/>
      <c r="R11658" s="12"/>
      <c r="S11658" s="12"/>
      <c r="T11658" s="22"/>
      <c r="U11658" s="23"/>
    </row>
    <row r="11659" spans="1:21" x14ac:dyDescent="0.3">
      <c r="A11659" s="18"/>
      <c r="B11659" s="18"/>
      <c r="C11659" s="18"/>
      <c r="D11659" s="18"/>
      <c r="E11659" s="18"/>
      <c r="F11659" s="2"/>
      <c r="G11659" s="3"/>
      <c r="H11659" s="2"/>
      <c r="I11659" s="2"/>
      <c r="J11659" s="19"/>
      <c r="K11659" s="11"/>
      <c r="L11659" s="11"/>
      <c r="M11659" s="18"/>
      <c r="N11659" s="20"/>
      <c r="O11659" s="21"/>
      <c r="P11659" s="12"/>
      <c r="Q11659" s="11"/>
      <c r="R11659" s="12"/>
      <c r="S11659" s="12"/>
      <c r="T11659" s="22"/>
      <c r="U11659" s="23"/>
    </row>
    <row r="11660" spans="1:21" x14ac:dyDescent="0.3">
      <c r="A11660" s="18"/>
      <c r="B11660" s="18"/>
      <c r="C11660" s="18"/>
      <c r="D11660" s="18"/>
      <c r="E11660" s="18"/>
      <c r="F11660" s="2"/>
      <c r="G11660" s="3"/>
      <c r="H11660" s="2"/>
      <c r="I11660" s="2"/>
      <c r="J11660" s="19"/>
      <c r="K11660" s="11"/>
      <c r="L11660" s="11"/>
      <c r="M11660" s="12"/>
      <c r="N11660" s="20"/>
      <c r="O11660" s="21"/>
      <c r="P11660" s="12"/>
      <c r="Q11660" s="11"/>
      <c r="R11660" s="12"/>
      <c r="S11660" s="12"/>
      <c r="T11660" s="22"/>
      <c r="U11660" s="23"/>
    </row>
    <row r="11661" spans="1:21" x14ac:dyDescent="0.3">
      <c r="A11661" s="18"/>
      <c r="B11661" s="18"/>
      <c r="C11661" s="18"/>
      <c r="D11661" s="18"/>
      <c r="E11661" s="18"/>
      <c r="F11661" s="2"/>
      <c r="G11661" s="3"/>
      <c r="H11661" s="2"/>
      <c r="I11661" s="2"/>
      <c r="J11661" s="19"/>
      <c r="K11661" s="11"/>
      <c r="L11661" s="11"/>
      <c r="M11661" s="12"/>
      <c r="N11661" s="20"/>
      <c r="O11661" s="21"/>
      <c r="P11661" s="12"/>
      <c r="Q11661" s="11"/>
      <c r="R11661" s="12"/>
      <c r="S11661" s="12"/>
      <c r="T11661" s="22"/>
      <c r="U11661" s="23"/>
    </row>
    <row r="11662" spans="1:21" x14ac:dyDescent="0.3">
      <c r="A11662" s="18"/>
      <c r="B11662" s="18"/>
      <c r="C11662" s="18"/>
      <c r="D11662" s="18"/>
      <c r="E11662" s="18"/>
      <c r="F11662" s="2"/>
      <c r="G11662" s="3"/>
      <c r="H11662" s="2"/>
      <c r="I11662" s="2"/>
      <c r="J11662" s="19"/>
      <c r="K11662" s="11"/>
      <c r="L11662" s="11"/>
      <c r="M11662" s="12"/>
      <c r="N11662" s="20"/>
      <c r="O11662" s="21"/>
      <c r="P11662" s="12"/>
      <c r="Q11662" s="11"/>
      <c r="R11662" s="12"/>
      <c r="S11662" s="12"/>
      <c r="T11662" s="22"/>
      <c r="U11662" s="23"/>
    </row>
    <row r="11663" spans="1:21" x14ac:dyDescent="0.3">
      <c r="A11663" s="18"/>
      <c r="B11663" s="18"/>
      <c r="C11663" s="18"/>
      <c r="D11663" s="18"/>
      <c r="E11663" s="18"/>
      <c r="F11663" s="2"/>
      <c r="G11663" s="3"/>
      <c r="H11663" s="2"/>
      <c r="I11663" s="2"/>
      <c r="J11663" s="19"/>
      <c r="K11663" s="11"/>
      <c r="L11663" s="11"/>
      <c r="M11663" s="12"/>
      <c r="N11663" s="20"/>
      <c r="O11663" s="21"/>
      <c r="P11663" s="12"/>
      <c r="Q11663" s="11"/>
      <c r="R11663" s="12"/>
      <c r="S11663" s="12"/>
      <c r="T11663" s="22"/>
      <c r="U11663" s="23"/>
    </row>
    <row r="11664" spans="1:21" x14ac:dyDescent="0.3">
      <c r="A11664" s="18"/>
      <c r="B11664" s="18"/>
      <c r="C11664" s="18"/>
      <c r="D11664" s="18"/>
      <c r="E11664" s="18"/>
      <c r="F11664" s="2"/>
      <c r="G11664" s="3"/>
      <c r="H11664" s="2"/>
      <c r="I11664" s="2"/>
      <c r="J11664" s="19"/>
      <c r="K11664" s="11"/>
      <c r="L11664" s="11"/>
      <c r="M11664" s="12"/>
      <c r="N11664" s="20"/>
      <c r="O11664" s="21"/>
      <c r="P11664" s="12"/>
      <c r="Q11664" s="11"/>
      <c r="R11664" s="12"/>
      <c r="S11664" s="12"/>
      <c r="T11664" s="22"/>
      <c r="U11664" s="23"/>
    </row>
    <row r="11665" spans="1:21" x14ac:dyDescent="0.3">
      <c r="A11665" s="18"/>
      <c r="B11665" s="18"/>
      <c r="C11665" s="18"/>
      <c r="D11665" s="18"/>
      <c r="E11665" s="18"/>
      <c r="F11665" s="2"/>
      <c r="G11665" s="3"/>
      <c r="H11665" s="2"/>
      <c r="I11665" s="2"/>
      <c r="J11665" s="19"/>
      <c r="K11665" s="11"/>
      <c r="L11665" s="11"/>
      <c r="M11665" s="12"/>
      <c r="N11665" s="20"/>
      <c r="O11665" s="21"/>
      <c r="P11665" s="12"/>
      <c r="Q11665" s="11"/>
      <c r="R11665" s="12"/>
      <c r="S11665" s="12"/>
      <c r="T11665" s="22"/>
      <c r="U11665" s="23"/>
    </row>
    <row r="11666" spans="1:21" x14ac:dyDescent="0.3">
      <c r="A11666" s="18"/>
      <c r="B11666" s="18"/>
      <c r="C11666" s="18"/>
      <c r="D11666" s="18"/>
      <c r="E11666" s="18"/>
      <c r="F11666" s="2"/>
      <c r="G11666" s="3"/>
      <c r="H11666" s="2"/>
      <c r="I11666" s="2"/>
      <c r="J11666" s="19"/>
      <c r="K11666" s="11"/>
      <c r="L11666" s="11"/>
      <c r="M11666" s="12"/>
      <c r="N11666" s="20"/>
      <c r="O11666" s="21"/>
      <c r="P11666" s="12"/>
      <c r="Q11666" s="11"/>
      <c r="R11666" s="12"/>
      <c r="S11666" s="12"/>
      <c r="T11666" s="22"/>
      <c r="U11666" s="23"/>
    </row>
    <row r="11667" spans="1:21" x14ac:dyDescent="0.3">
      <c r="A11667" s="18"/>
      <c r="B11667" s="18"/>
      <c r="C11667" s="18"/>
      <c r="D11667" s="18"/>
      <c r="E11667" s="18"/>
      <c r="F11667" s="2"/>
      <c r="G11667" s="3"/>
      <c r="H11667" s="2"/>
      <c r="I11667" s="2"/>
      <c r="J11667" s="19"/>
      <c r="K11667" s="11"/>
      <c r="L11667" s="11"/>
      <c r="M11667" s="12"/>
      <c r="N11667" s="20"/>
      <c r="O11667" s="21"/>
      <c r="P11667" s="12"/>
      <c r="Q11667" s="11"/>
      <c r="R11667" s="12"/>
      <c r="S11667" s="12"/>
      <c r="T11667" s="22"/>
      <c r="U11667" s="23"/>
    </row>
    <row r="11668" spans="1:21" x14ac:dyDescent="0.3">
      <c r="A11668" s="18"/>
      <c r="B11668" s="18"/>
      <c r="C11668" s="18"/>
      <c r="D11668" s="18"/>
      <c r="E11668" s="18"/>
      <c r="F11668" s="2"/>
      <c r="G11668" s="3"/>
      <c r="H11668" s="2"/>
      <c r="I11668" s="2"/>
      <c r="J11668" s="19"/>
      <c r="K11668" s="11"/>
      <c r="L11668" s="11"/>
      <c r="M11668" s="12"/>
      <c r="N11668" s="20"/>
      <c r="O11668" s="21"/>
      <c r="P11668" s="12"/>
      <c r="Q11668" s="11"/>
      <c r="R11668" s="12"/>
      <c r="S11668" s="12"/>
      <c r="T11668" s="22"/>
      <c r="U11668" s="23"/>
    </row>
    <row r="11669" spans="1:21" x14ac:dyDescent="0.3">
      <c r="A11669" s="18"/>
      <c r="B11669" s="18"/>
      <c r="C11669" s="18"/>
      <c r="D11669" s="18"/>
      <c r="E11669" s="18"/>
      <c r="F11669" s="2"/>
      <c r="G11669" s="3"/>
      <c r="H11669" s="2"/>
      <c r="I11669" s="2"/>
      <c r="J11669" s="19"/>
      <c r="K11669" s="11"/>
      <c r="L11669" s="11"/>
      <c r="M11669" s="12"/>
      <c r="N11669" s="20"/>
      <c r="O11669" s="21"/>
      <c r="P11669" s="12"/>
      <c r="Q11669" s="11"/>
      <c r="R11669" s="12"/>
      <c r="S11669" s="12"/>
      <c r="T11669" s="22"/>
      <c r="U11669" s="23"/>
    </row>
    <row r="11670" spans="1:21" x14ac:dyDescent="0.3">
      <c r="A11670" s="18"/>
      <c r="B11670" s="18"/>
      <c r="C11670" s="18"/>
      <c r="D11670" s="18"/>
      <c r="E11670" s="18"/>
      <c r="F11670" s="2"/>
      <c r="G11670" s="3"/>
      <c r="H11670" s="2"/>
      <c r="I11670" s="2"/>
      <c r="J11670" s="19"/>
      <c r="K11670" s="11"/>
      <c r="L11670" s="11"/>
      <c r="M11670" s="12"/>
      <c r="N11670" s="20"/>
      <c r="O11670" s="21"/>
      <c r="P11670" s="12"/>
      <c r="Q11670" s="11"/>
      <c r="R11670" s="12"/>
      <c r="S11670" s="12"/>
      <c r="T11670" s="22"/>
      <c r="U11670" s="23"/>
    </row>
    <row r="11671" spans="1:21" x14ac:dyDescent="0.3">
      <c r="A11671" s="18"/>
      <c r="B11671" s="18"/>
      <c r="C11671" s="18"/>
      <c r="D11671" s="18"/>
      <c r="E11671" s="18"/>
      <c r="F11671" s="2"/>
      <c r="G11671" s="3"/>
      <c r="H11671" s="2"/>
      <c r="I11671" s="2"/>
      <c r="J11671" s="19"/>
      <c r="K11671" s="11"/>
      <c r="L11671" s="11"/>
      <c r="M11671" s="12"/>
      <c r="N11671" s="20"/>
      <c r="O11671" s="21"/>
      <c r="P11671" s="12"/>
      <c r="Q11671" s="11"/>
      <c r="R11671" s="12"/>
      <c r="S11671" s="12"/>
      <c r="T11671" s="22"/>
      <c r="U11671" s="23"/>
    </row>
    <row r="11672" spans="1:21" x14ac:dyDescent="0.3">
      <c r="A11672" s="18"/>
      <c r="B11672" s="18"/>
      <c r="C11672" s="18"/>
      <c r="D11672" s="18"/>
      <c r="E11672" s="18"/>
      <c r="F11672" s="2"/>
      <c r="G11672" s="3"/>
      <c r="H11672" s="2"/>
      <c r="I11672" s="2"/>
      <c r="J11672" s="19"/>
      <c r="K11672" s="11"/>
      <c r="L11672" s="11"/>
      <c r="M11672" s="12"/>
      <c r="N11672" s="20"/>
      <c r="O11672" s="21"/>
      <c r="P11672" s="12"/>
      <c r="Q11672" s="11"/>
      <c r="R11672" s="12"/>
      <c r="S11672" s="12"/>
      <c r="T11672" s="22"/>
      <c r="U11672" s="23"/>
    </row>
    <row r="11673" spans="1:21" x14ac:dyDescent="0.3">
      <c r="A11673" s="18"/>
      <c r="B11673" s="18"/>
      <c r="C11673" s="18"/>
      <c r="D11673" s="18"/>
      <c r="E11673" s="18"/>
      <c r="F11673" s="2"/>
      <c r="G11673" s="3"/>
      <c r="H11673" s="2"/>
      <c r="I11673" s="2"/>
      <c r="J11673" s="19"/>
      <c r="K11673" s="11"/>
      <c r="L11673" s="11"/>
      <c r="M11673" s="12"/>
      <c r="N11673" s="20"/>
      <c r="O11673" s="21"/>
      <c r="P11673" s="12"/>
      <c r="Q11673" s="11"/>
      <c r="R11673" s="12"/>
      <c r="S11673" s="12"/>
      <c r="T11673" s="22"/>
      <c r="U11673" s="23"/>
    </row>
    <row r="11674" spans="1:21" x14ac:dyDescent="0.3">
      <c r="A11674" s="18"/>
      <c r="B11674" s="18"/>
      <c r="C11674" s="18"/>
      <c r="D11674" s="18"/>
      <c r="E11674" s="18"/>
      <c r="F11674" s="2"/>
      <c r="G11674" s="3"/>
      <c r="H11674" s="2"/>
      <c r="I11674" s="2"/>
      <c r="J11674" s="19"/>
      <c r="K11674" s="11"/>
      <c r="L11674" s="11"/>
      <c r="M11674" s="12"/>
      <c r="N11674" s="20"/>
      <c r="O11674" s="21"/>
      <c r="P11674" s="12"/>
      <c r="Q11674" s="11"/>
      <c r="R11674" s="12"/>
      <c r="S11674" s="12"/>
      <c r="T11674" s="22"/>
      <c r="U11674" s="23"/>
    </row>
    <row r="11675" spans="1:21" x14ac:dyDescent="0.3">
      <c r="A11675" s="18"/>
      <c r="B11675" s="18"/>
      <c r="C11675" s="18"/>
      <c r="D11675" s="18"/>
      <c r="E11675" s="18"/>
      <c r="F11675" s="2"/>
      <c r="G11675" s="3"/>
      <c r="H11675" s="2"/>
      <c r="I11675" s="2"/>
      <c r="J11675" s="19"/>
      <c r="K11675" s="11"/>
      <c r="L11675" s="11"/>
      <c r="M11675" s="12"/>
      <c r="N11675" s="20"/>
      <c r="O11675" s="21"/>
      <c r="P11675" s="12"/>
      <c r="Q11675" s="11"/>
      <c r="R11675" s="12"/>
      <c r="S11675" s="12"/>
      <c r="T11675" s="22"/>
      <c r="U11675" s="23"/>
    </row>
    <row r="11676" spans="1:21" x14ac:dyDescent="0.3">
      <c r="A11676" s="18"/>
      <c r="B11676" s="18"/>
      <c r="C11676" s="18"/>
      <c r="D11676" s="18"/>
      <c r="E11676" s="18"/>
      <c r="F11676" s="2"/>
      <c r="G11676" s="3"/>
      <c r="H11676" s="2"/>
      <c r="I11676" s="2"/>
      <c r="J11676" s="19"/>
      <c r="K11676" s="11"/>
      <c r="L11676" s="11"/>
      <c r="M11676" s="12"/>
      <c r="N11676" s="20"/>
      <c r="O11676" s="21"/>
      <c r="P11676" s="12"/>
      <c r="Q11676" s="11"/>
      <c r="R11676" s="12"/>
      <c r="S11676" s="12"/>
      <c r="T11676" s="22"/>
      <c r="U11676" s="23"/>
    </row>
    <row r="11677" spans="1:21" x14ac:dyDescent="0.3">
      <c r="A11677" s="18"/>
      <c r="B11677" s="18"/>
      <c r="C11677" s="18"/>
      <c r="D11677" s="18"/>
      <c r="E11677" s="18"/>
      <c r="F11677" s="2"/>
      <c r="G11677" s="3"/>
      <c r="H11677" s="2"/>
      <c r="I11677" s="2"/>
      <c r="J11677" s="19"/>
      <c r="K11677" s="11"/>
      <c r="L11677" s="11"/>
      <c r="M11677" s="12"/>
      <c r="N11677" s="20"/>
      <c r="O11677" s="21"/>
      <c r="P11677" s="12"/>
      <c r="Q11677" s="11"/>
      <c r="R11677" s="12"/>
      <c r="S11677" s="12"/>
      <c r="T11677" s="22"/>
      <c r="U11677" s="23"/>
    </row>
    <row r="11678" spans="1:21" x14ac:dyDescent="0.3">
      <c r="A11678" s="18"/>
      <c r="B11678" s="18"/>
      <c r="C11678" s="18"/>
      <c r="D11678" s="18"/>
      <c r="E11678" s="18"/>
      <c r="F11678" s="2"/>
      <c r="G11678" s="3"/>
      <c r="H11678" s="2"/>
      <c r="I11678" s="2"/>
      <c r="J11678" s="19"/>
      <c r="K11678" s="11"/>
      <c r="L11678" s="11"/>
      <c r="M11678" s="12"/>
      <c r="N11678" s="20"/>
      <c r="O11678" s="21"/>
      <c r="P11678" s="12"/>
      <c r="Q11678" s="11"/>
      <c r="R11678" s="12"/>
      <c r="S11678" s="12"/>
      <c r="T11678" s="22"/>
      <c r="U11678" s="23"/>
    </row>
    <row r="11679" spans="1:21" x14ac:dyDescent="0.3">
      <c r="A11679" s="18"/>
      <c r="B11679" s="18"/>
      <c r="C11679" s="18"/>
      <c r="D11679" s="18"/>
      <c r="E11679" s="18"/>
      <c r="F11679" s="2"/>
      <c r="G11679" s="3"/>
      <c r="H11679" s="2"/>
      <c r="I11679" s="2"/>
      <c r="J11679" s="19"/>
      <c r="K11679" s="11"/>
      <c r="L11679" s="11"/>
      <c r="M11679" s="12"/>
      <c r="N11679" s="20"/>
      <c r="O11679" s="21"/>
      <c r="P11679" s="12"/>
      <c r="Q11679" s="11"/>
      <c r="R11679" s="12"/>
      <c r="S11679" s="12"/>
      <c r="T11679" s="22"/>
      <c r="U11679" s="23"/>
    </row>
    <row r="11680" spans="1:21" x14ac:dyDescent="0.3">
      <c r="A11680" s="18"/>
      <c r="B11680" s="18"/>
      <c r="C11680" s="18"/>
      <c r="D11680" s="18"/>
      <c r="E11680" s="18"/>
      <c r="F11680" s="2"/>
      <c r="G11680" s="3"/>
      <c r="H11680" s="2"/>
      <c r="I11680" s="2"/>
      <c r="J11680" s="19"/>
      <c r="K11680" s="11"/>
      <c r="L11680" s="11"/>
      <c r="M11680" s="12"/>
      <c r="N11680" s="20"/>
      <c r="O11680" s="21"/>
      <c r="P11680" s="12"/>
      <c r="Q11680" s="11"/>
      <c r="R11680" s="12"/>
      <c r="S11680" s="12"/>
      <c r="T11680" s="22"/>
      <c r="U11680" s="23"/>
    </row>
    <row r="11681" spans="1:21" x14ac:dyDescent="0.3">
      <c r="A11681" s="18"/>
      <c r="B11681" s="18"/>
      <c r="C11681" s="18"/>
      <c r="D11681" s="18"/>
      <c r="E11681" s="18"/>
      <c r="F11681" s="2"/>
      <c r="G11681" s="3"/>
      <c r="H11681" s="2"/>
      <c r="I11681" s="2"/>
      <c r="J11681" s="19"/>
      <c r="K11681" s="11"/>
      <c r="L11681" s="11"/>
      <c r="M11681" s="12"/>
      <c r="N11681" s="20"/>
      <c r="O11681" s="21"/>
      <c r="P11681" s="12"/>
      <c r="Q11681" s="11"/>
      <c r="R11681" s="12"/>
      <c r="S11681" s="12"/>
      <c r="T11681" s="22"/>
      <c r="U11681" s="23"/>
    </row>
    <row r="11682" spans="1:21" x14ac:dyDescent="0.3">
      <c r="A11682" s="18"/>
      <c r="B11682" s="18"/>
      <c r="C11682" s="18"/>
      <c r="D11682" s="18"/>
      <c r="E11682" s="18"/>
      <c r="F11682" s="2"/>
      <c r="G11682" s="3"/>
      <c r="H11682" s="2"/>
      <c r="I11682" s="2"/>
      <c r="J11682" s="19"/>
      <c r="K11682" s="11"/>
      <c r="L11682" s="11"/>
      <c r="M11682" s="12"/>
      <c r="N11682" s="20"/>
      <c r="O11682" s="21"/>
      <c r="P11682" s="12"/>
      <c r="Q11682" s="11"/>
      <c r="R11682" s="12"/>
      <c r="S11682" s="12"/>
      <c r="T11682" s="22"/>
      <c r="U11682" s="23"/>
    </row>
    <row r="11683" spans="1:21" x14ac:dyDescent="0.3">
      <c r="A11683" s="18"/>
      <c r="B11683" s="18"/>
      <c r="C11683" s="18"/>
      <c r="D11683" s="18"/>
      <c r="E11683" s="18"/>
      <c r="F11683" s="2"/>
      <c r="G11683" s="3"/>
      <c r="H11683" s="2"/>
      <c r="I11683" s="2"/>
      <c r="J11683" s="19"/>
      <c r="K11683" s="11"/>
      <c r="L11683" s="11"/>
      <c r="M11683" s="12"/>
      <c r="N11683" s="20"/>
      <c r="O11683" s="21"/>
      <c r="P11683" s="12"/>
      <c r="Q11683" s="11"/>
      <c r="R11683" s="12"/>
      <c r="S11683" s="12"/>
      <c r="T11683" s="22"/>
      <c r="U11683" s="23"/>
    </row>
    <row r="11684" spans="1:21" x14ac:dyDescent="0.3">
      <c r="A11684" s="18"/>
      <c r="B11684" s="18"/>
      <c r="C11684" s="18"/>
      <c r="D11684" s="18"/>
      <c r="E11684" s="18"/>
      <c r="F11684" s="2"/>
      <c r="G11684" s="3"/>
      <c r="H11684" s="2"/>
      <c r="I11684" s="2"/>
      <c r="J11684" s="19"/>
      <c r="K11684" s="11"/>
      <c r="L11684" s="11"/>
      <c r="M11684" s="12"/>
      <c r="N11684" s="20"/>
      <c r="O11684" s="21"/>
      <c r="P11684" s="12"/>
      <c r="Q11684" s="11"/>
      <c r="R11684" s="12"/>
      <c r="S11684" s="12"/>
      <c r="T11684" s="22"/>
      <c r="U11684" s="23"/>
    </row>
    <row r="11685" spans="1:21" x14ac:dyDescent="0.3">
      <c r="A11685" s="18"/>
      <c r="B11685" s="18"/>
      <c r="C11685" s="18"/>
      <c r="D11685" s="18"/>
      <c r="E11685" s="18"/>
      <c r="F11685" s="2"/>
      <c r="G11685" s="3"/>
      <c r="H11685" s="2"/>
      <c r="I11685" s="2"/>
      <c r="J11685" s="19"/>
      <c r="K11685" s="11"/>
      <c r="L11685" s="11"/>
      <c r="M11685" s="12"/>
      <c r="N11685" s="20"/>
      <c r="O11685" s="21"/>
      <c r="P11685" s="12"/>
      <c r="Q11685" s="11"/>
      <c r="R11685" s="12"/>
      <c r="S11685" s="12"/>
      <c r="T11685" s="22"/>
      <c r="U11685" s="23"/>
    </row>
    <row r="11686" spans="1:21" x14ac:dyDescent="0.3">
      <c r="A11686" s="18"/>
      <c r="B11686" s="18"/>
      <c r="C11686" s="18"/>
      <c r="D11686" s="18"/>
      <c r="E11686" s="18"/>
      <c r="F11686" s="2"/>
      <c r="G11686" s="3"/>
      <c r="H11686" s="2"/>
      <c r="I11686" s="2"/>
      <c r="J11686" s="19"/>
      <c r="K11686" s="11"/>
      <c r="L11686" s="11"/>
      <c r="M11686" s="12"/>
      <c r="N11686" s="20"/>
      <c r="O11686" s="21"/>
      <c r="P11686" s="12"/>
      <c r="Q11686" s="11"/>
      <c r="R11686" s="12"/>
      <c r="S11686" s="12"/>
      <c r="T11686" s="22"/>
      <c r="U11686" s="23"/>
    </row>
    <row r="11687" spans="1:21" x14ac:dyDescent="0.3">
      <c r="A11687" s="18"/>
      <c r="B11687" s="18"/>
      <c r="C11687" s="18"/>
      <c r="D11687" s="18"/>
      <c r="E11687" s="18"/>
      <c r="F11687" s="2"/>
      <c r="G11687" s="3"/>
      <c r="H11687" s="2"/>
      <c r="I11687" s="2"/>
      <c r="J11687" s="19"/>
      <c r="K11687" s="11"/>
      <c r="L11687" s="11"/>
      <c r="M11687" s="12"/>
      <c r="N11687" s="20"/>
      <c r="O11687" s="21"/>
      <c r="P11687" s="12"/>
      <c r="Q11687" s="11"/>
      <c r="R11687" s="12"/>
      <c r="S11687" s="12"/>
      <c r="T11687" s="22"/>
      <c r="U11687" s="23"/>
    </row>
    <row r="11688" spans="1:21" x14ac:dyDescent="0.3">
      <c r="A11688" s="18"/>
      <c r="B11688" s="18"/>
      <c r="C11688" s="18"/>
      <c r="D11688" s="18"/>
      <c r="E11688" s="18"/>
      <c r="F11688" s="2"/>
      <c r="G11688" s="3"/>
      <c r="H11688" s="2"/>
      <c r="I11688" s="2"/>
      <c r="J11688" s="19"/>
      <c r="K11688" s="11"/>
      <c r="L11688" s="11"/>
      <c r="M11688" s="12"/>
      <c r="N11688" s="20"/>
      <c r="O11688" s="21"/>
      <c r="P11688" s="12"/>
      <c r="Q11688" s="11"/>
      <c r="R11688" s="12"/>
      <c r="S11688" s="12"/>
      <c r="T11688" s="22"/>
      <c r="U11688" s="23"/>
    </row>
    <row r="11689" spans="1:21" x14ac:dyDescent="0.3">
      <c r="A11689" s="18"/>
      <c r="B11689" s="18"/>
      <c r="C11689" s="18"/>
      <c r="D11689" s="18"/>
      <c r="E11689" s="18"/>
      <c r="F11689" s="2"/>
      <c r="G11689" s="3"/>
      <c r="H11689" s="2"/>
      <c r="I11689" s="2"/>
      <c r="J11689" s="19"/>
      <c r="K11689" s="11"/>
      <c r="L11689" s="11"/>
      <c r="M11689" s="12"/>
      <c r="N11689" s="20"/>
      <c r="O11689" s="21"/>
      <c r="P11689" s="12"/>
      <c r="Q11689" s="11"/>
      <c r="R11689" s="12"/>
      <c r="S11689" s="12"/>
      <c r="T11689" s="22"/>
      <c r="U11689" s="23"/>
    </row>
    <row r="11690" spans="1:21" x14ac:dyDescent="0.3">
      <c r="A11690" s="18"/>
      <c r="B11690" s="18"/>
      <c r="C11690" s="18"/>
      <c r="D11690" s="18"/>
      <c r="E11690" s="18"/>
      <c r="F11690" s="2"/>
      <c r="G11690" s="3"/>
      <c r="H11690" s="2"/>
      <c r="I11690" s="2"/>
      <c r="J11690" s="19"/>
      <c r="K11690" s="11"/>
      <c r="L11690" s="11"/>
      <c r="M11690" s="12"/>
      <c r="N11690" s="20"/>
      <c r="O11690" s="21"/>
      <c r="P11690" s="12"/>
      <c r="Q11690" s="11"/>
      <c r="R11690" s="12"/>
      <c r="S11690" s="12"/>
      <c r="T11690" s="22"/>
      <c r="U11690" s="23"/>
    </row>
    <row r="11691" spans="1:21" x14ac:dyDescent="0.3">
      <c r="A11691" s="18"/>
      <c r="B11691" s="18"/>
      <c r="C11691" s="18"/>
      <c r="D11691" s="18"/>
      <c r="E11691" s="18"/>
      <c r="F11691" s="2"/>
      <c r="G11691" s="3"/>
      <c r="H11691" s="2"/>
      <c r="I11691" s="2"/>
      <c r="J11691" s="19"/>
      <c r="K11691" s="11"/>
      <c r="L11691" s="11"/>
      <c r="M11691" s="12"/>
      <c r="N11691" s="20"/>
      <c r="O11691" s="21"/>
      <c r="P11691" s="12"/>
      <c r="Q11691" s="11"/>
      <c r="R11691" s="12"/>
      <c r="S11691" s="12"/>
      <c r="T11691" s="22"/>
      <c r="U11691" s="23"/>
    </row>
    <row r="11692" spans="1:21" x14ac:dyDescent="0.3">
      <c r="A11692" s="18"/>
      <c r="B11692" s="18"/>
      <c r="C11692" s="18"/>
      <c r="D11692" s="18"/>
      <c r="E11692" s="18"/>
      <c r="F11692" s="2"/>
      <c r="G11692" s="3"/>
      <c r="H11692" s="2"/>
      <c r="I11692" s="2"/>
      <c r="J11692" s="19"/>
      <c r="K11692" s="11"/>
      <c r="L11692" s="11"/>
      <c r="M11692" s="12"/>
      <c r="N11692" s="20"/>
      <c r="O11692" s="21"/>
      <c r="P11692" s="12"/>
      <c r="Q11692" s="11"/>
      <c r="R11692" s="12"/>
      <c r="S11692" s="12"/>
      <c r="T11692" s="22"/>
      <c r="U11692" s="23"/>
    </row>
    <row r="11693" spans="1:21" x14ac:dyDescent="0.3">
      <c r="A11693" s="18"/>
      <c r="B11693" s="18"/>
      <c r="C11693" s="18"/>
      <c r="D11693" s="18"/>
      <c r="E11693" s="18"/>
      <c r="F11693" s="2"/>
      <c r="G11693" s="3"/>
      <c r="H11693" s="2"/>
      <c r="I11693" s="2"/>
      <c r="J11693" s="19"/>
      <c r="K11693" s="11"/>
      <c r="L11693" s="11"/>
      <c r="M11693" s="12"/>
      <c r="N11693" s="20"/>
      <c r="O11693" s="21"/>
      <c r="P11693" s="12"/>
      <c r="Q11693" s="11"/>
      <c r="R11693" s="12"/>
      <c r="S11693" s="12"/>
      <c r="T11693" s="22"/>
      <c r="U11693" s="23"/>
    </row>
    <row r="11694" spans="1:21" x14ac:dyDescent="0.3">
      <c r="A11694" s="18"/>
      <c r="B11694" s="18"/>
      <c r="C11694" s="18"/>
      <c r="D11694" s="18"/>
      <c r="E11694" s="18"/>
      <c r="F11694" s="2"/>
      <c r="G11694" s="3"/>
      <c r="H11694" s="2"/>
      <c r="I11694" s="2"/>
      <c r="J11694" s="19"/>
      <c r="K11694" s="11"/>
      <c r="L11694" s="11"/>
      <c r="M11694" s="12"/>
      <c r="N11694" s="20"/>
      <c r="O11694" s="21"/>
      <c r="P11694" s="12"/>
      <c r="Q11694" s="11"/>
      <c r="R11694" s="12"/>
      <c r="S11694" s="12"/>
      <c r="T11694" s="22"/>
      <c r="U11694" s="23"/>
    </row>
    <row r="11695" spans="1:21" x14ac:dyDescent="0.3">
      <c r="A11695" s="18"/>
      <c r="B11695" s="18"/>
      <c r="C11695" s="18"/>
      <c r="D11695" s="18"/>
      <c r="E11695" s="18"/>
      <c r="F11695" s="2"/>
      <c r="G11695" s="3"/>
      <c r="H11695" s="2"/>
      <c r="I11695" s="2"/>
      <c r="J11695" s="19"/>
      <c r="K11695" s="11"/>
      <c r="L11695" s="11"/>
      <c r="M11695" s="12"/>
      <c r="N11695" s="20"/>
      <c r="O11695" s="21"/>
      <c r="P11695" s="12"/>
      <c r="Q11695" s="11"/>
      <c r="R11695" s="12"/>
      <c r="S11695" s="12"/>
      <c r="T11695" s="22"/>
      <c r="U11695" s="23"/>
    </row>
    <row r="11696" spans="1:21" x14ac:dyDescent="0.3">
      <c r="A11696" s="18"/>
      <c r="B11696" s="18"/>
      <c r="C11696" s="18"/>
      <c r="D11696" s="18"/>
      <c r="E11696" s="18"/>
      <c r="F11696" s="2"/>
      <c r="G11696" s="3"/>
      <c r="H11696" s="2"/>
      <c r="I11696" s="2"/>
      <c r="J11696" s="19"/>
      <c r="K11696" s="11"/>
      <c r="L11696" s="11"/>
      <c r="M11696" s="12"/>
      <c r="N11696" s="20"/>
      <c r="O11696" s="21"/>
      <c r="P11696" s="12"/>
      <c r="Q11696" s="11"/>
      <c r="R11696" s="12"/>
      <c r="S11696" s="12"/>
      <c r="T11696" s="22"/>
      <c r="U11696" s="23"/>
    </row>
    <row r="11697" spans="1:21" x14ac:dyDescent="0.3">
      <c r="A11697" s="18"/>
      <c r="B11697" s="18"/>
      <c r="C11697" s="18"/>
      <c r="D11697" s="18"/>
      <c r="E11697" s="18"/>
      <c r="F11697" s="2"/>
      <c r="G11697" s="3"/>
      <c r="H11697" s="2"/>
      <c r="I11697" s="2"/>
      <c r="J11697" s="19"/>
      <c r="K11697" s="11"/>
      <c r="L11697" s="11"/>
      <c r="M11697" s="12"/>
      <c r="N11697" s="20"/>
      <c r="O11697" s="21"/>
      <c r="P11697" s="12"/>
      <c r="Q11697" s="11"/>
      <c r="R11697" s="12"/>
      <c r="S11697" s="12"/>
      <c r="T11697" s="22"/>
      <c r="U11697" s="23"/>
    </row>
    <row r="11698" spans="1:21" x14ac:dyDescent="0.3">
      <c r="A11698" s="18"/>
      <c r="B11698" s="18"/>
      <c r="C11698" s="18"/>
      <c r="D11698" s="18"/>
      <c r="E11698" s="18"/>
      <c r="F11698" s="2"/>
      <c r="G11698" s="3"/>
      <c r="H11698" s="2"/>
      <c r="I11698" s="2"/>
      <c r="J11698" s="19"/>
      <c r="K11698" s="11"/>
      <c r="L11698" s="11"/>
      <c r="M11698" s="12"/>
      <c r="N11698" s="20"/>
      <c r="O11698" s="21"/>
      <c r="P11698" s="12"/>
      <c r="Q11698" s="11"/>
      <c r="R11698" s="12"/>
      <c r="S11698" s="12"/>
      <c r="T11698" s="22"/>
      <c r="U11698" s="23"/>
    </row>
    <row r="11699" spans="1:21" x14ac:dyDescent="0.3">
      <c r="A11699" s="18"/>
      <c r="B11699" s="18"/>
      <c r="C11699" s="18"/>
      <c r="D11699" s="18"/>
      <c r="E11699" s="18"/>
      <c r="F11699" s="2"/>
      <c r="G11699" s="3"/>
      <c r="H11699" s="2"/>
      <c r="I11699" s="2"/>
      <c r="J11699" s="19"/>
      <c r="K11699" s="11"/>
      <c r="L11699" s="11"/>
      <c r="M11699" s="12"/>
      <c r="N11699" s="20"/>
      <c r="O11699" s="21"/>
      <c r="P11699" s="12"/>
      <c r="Q11699" s="11"/>
      <c r="R11699" s="12"/>
      <c r="S11699" s="12"/>
      <c r="T11699" s="22"/>
      <c r="U11699" s="23"/>
    </row>
    <row r="11700" spans="1:21" x14ac:dyDescent="0.3">
      <c r="A11700" s="18"/>
      <c r="B11700" s="18"/>
      <c r="C11700" s="18"/>
      <c r="D11700" s="18"/>
      <c r="E11700" s="18"/>
      <c r="F11700" s="2"/>
      <c r="G11700" s="3"/>
      <c r="H11700" s="2"/>
      <c r="I11700" s="2"/>
      <c r="J11700" s="19"/>
      <c r="K11700" s="11"/>
      <c r="L11700" s="11"/>
      <c r="M11700" s="12"/>
      <c r="N11700" s="20"/>
      <c r="O11700" s="21"/>
      <c r="P11700" s="12"/>
      <c r="Q11700" s="11"/>
      <c r="R11700" s="12"/>
      <c r="S11700" s="12"/>
      <c r="T11700" s="22"/>
      <c r="U11700" s="23"/>
    </row>
    <row r="11701" spans="1:21" x14ac:dyDescent="0.3">
      <c r="A11701" s="18"/>
      <c r="B11701" s="18"/>
      <c r="C11701" s="18"/>
      <c r="D11701" s="18"/>
      <c r="E11701" s="18"/>
      <c r="F11701" s="2"/>
      <c r="G11701" s="3"/>
      <c r="H11701" s="2"/>
      <c r="I11701" s="2"/>
      <c r="J11701" s="19"/>
      <c r="K11701" s="11"/>
      <c r="L11701" s="11"/>
      <c r="M11701" s="12"/>
      <c r="N11701" s="20"/>
      <c r="O11701" s="21"/>
      <c r="P11701" s="12"/>
      <c r="Q11701" s="11"/>
      <c r="R11701" s="12"/>
      <c r="S11701" s="12"/>
      <c r="T11701" s="22"/>
      <c r="U11701" s="23"/>
    </row>
    <row r="11702" spans="1:21" x14ac:dyDescent="0.3">
      <c r="A11702" s="18"/>
      <c r="B11702" s="18"/>
      <c r="C11702" s="18"/>
      <c r="D11702" s="18"/>
      <c r="E11702" s="18"/>
      <c r="F11702" s="2"/>
      <c r="G11702" s="3"/>
      <c r="H11702" s="2"/>
      <c r="I11702" s="2"/>
      <c r="J11702" s="19"/>
      <c r="K11702" s="11"/>
      <c r="L11702" s="11"/>
      <c r="M11702" s="12"/>
      <c r="N11702" s="20"/>
      <c r="O11702" s="21"/>
      <c r="P11702" s="12"/>
      <c r="Q11702" s="11"/>
      <c r="R11702" s="12"/>
      <c r="S11702" s="12"/>
      <c r="T11702" s="22"/>
      <c r="U11702" s="23"/>
    </row>
    <row r="11703" spans="1:21" x14ac:dyDescent="0.3">
      <c r="A11703" s="18"/>
      <c r="B11703" s="18"/>
      <c r="C11703" s="18"/>
      <c r="D11703" s="18"/>
      <c r="E11703" s="18"/>
      <c r="F11703" s="2"/>
      <c r="G11703" s="3"/>
      <c r="H11703" s="2"/>
      <c r="I11703" s="2"/>
      <c r="J11703" s="19"/>
      <c r="K11703" s="11"/>
      <c r="L11703" s="11"/>
      <c r="M11703" s="12"/>
      <c r="N11703" s="20"/>
      <c r="O11703" s="21"/>
      <c r="P11703" s="12"/>
      <c r="Q11703" s="11"/>
      <c r="R11703" s="12"/>
      <c r="S11703" s="12"/>
      <c r="T11703" s="22"/>
      <c r="U11703" s="23"/>
    </row>
    <row r="11704" spans="1:21" x14ac:dyDescent="0.3">
      <c r="A11704" s="18"/>
      <c r="B11704" s="18"/>
      <c r="C11704" s="18"/>
      <c r="D11704" s="18"/>
      <c r="E11704" s="18"/>
      <c r="F11704" s="2"/>
      <c r="G11704" s="3"/>
      <c r="H11704" s="2"/>
      <c r="I11704" s="2"/>
      <c r="J11704" s="19"/>
      <c r="K11704" s="11"/>
      <c r="L11704" s="11"/>
      <c r="M11704" s="12"/>
      <c r="N11704" s="20"/>
      <c r="O11704" s="21"/>
      <c r="P11704" s="12"/>
      <c r="Q11704" s="11"/>
      <c r="R11704" s="12"/>
      <c r="S11704" s="12"/>
      <c r="T11704" s="22"/>
      <c r="U11704" s="23"/>
    </row>
    <row r="11705" spans="1:21" x14ac:dyDescent="0.3">
      <c r="A11705" s="18"/>
      <c r="B11705" s="18"/>
      <c r="C11705" s="18"/>
      <c r="D11705" s="18"/>
      <c r="E11705" s="18"/>
      <c r="F11705" s="2"/>
      <c r="G11705" s="3"/>
      <c r="H11705" s="2"/>
      <c r="I11705" s="2"/>
      <c r="J11705" s="19"/>
      <c r="K11705" s="11"/>
      <c r="L11705" s="11"/>
      <c r="M11705" s="12"/>
      <c r="N11705" s="20"/>
      <c r="O11705" s="21"/>
      <c r="P11705" s="12"/>
      <c r="Q11705" s="11"/>
      <c r="R11705" s="12"/>
      <c r="S11705" s="12"/>
      <c r="T11705" s="22"/>
      <c r="U11705" s="23"/>
    </row>
    <row r="11706" spans="1:21" x14ac:dyDescent="0.3">
      <c r="A11706" s="18"/>
      <c r="B11706" s="18"/>
      <c r="C11706" s="18"/>
      <c r="D11706" s="18"/>
      <c r="E11706" s="18"/>
      <c r="F11706" s="2"/>
      <c r="G11706" s="3"/>
      <c r="H11706" s="2"/>
      <c r="I11706" s="2"/>
      <c r="J11706" s="19"/>
      <c r="K11706" s="11"/>
      <c r="L11706" s="11"/>
      <c r="M11706" s="12"/>
      <c r="N11706" s="20"/>
      <c r="O11706" s="21"/>
      <c r="P11706" s="12"/>
      <c r="Q11706" s="11"/>
      <c r="R11706" s="12"/>
      <c r="S11706" s="12"/>
      <c r="T11706" s="22"/>
      <c r="U11706" s="23"/>
    </row>
    <row r="11707" spans="1:21" x14ac:dyDescent="0.3">
      <c r="A11707" s="18"/>
      <c r="B11707" s="18"/>
      <c r="C11707" s="18"/>
      <c r="D11707" s="18"/>
      <c r="E11707" s="18"/>
      <c r="F11707" s="2"/>
      <c r="G11707" s="3"/>
      <c r="H11707" s="2"/>
      <c r="I11707" s="2"/>
      <c r="J11707" s="19"/>
      <c r="K11707" s="11"/>
      <c r="L11707" s="11"/>
      <c r="M11707" s="12"/>
      <c r="N11707" s="20"/>
      <c r="O11707" s="21"/>
      <c r="P11707" s="12"/>
      <c r="Q11707" s="11"/>
      <c r="R11707" s="12"/>
      <c r="S11707" s="12"/>
      <c r="T11707" s="22"/>
      <c r="U11707" s="23"/>
    </row>
    <row r="11708" spans="1:21" x14ac:dyDescent="0.3">
      <c r="A11708" s="18"/>
      <c r="B11708" s="18"/>
      <c r="C11708" s="18"/>
      <c r="D11708" s="18"/>
      <c r="E11708" s="18"/>
      <c r="F11708" s="2"/>
      <c r="G11708" s="3"/>
      <c r="H11708" s="2"/>
      <c r="I11708" s="2"/>
      <c r="J11708" s="19"/>
      <c r="K11708" s="11"/>
      <c r="L11708" s="11"/>
      <c r="M11708" s="12"/>
      <c r="N11708" s="20"/>
      <c r="O11708" s="21"/>
      <c r="P11708" s="12"/>
      <c r="Q11708" s="11"/>
      <c r="R11708" s="12"/>
      <c r="S11708" s="12"/>
      <c r="T11708" s="22"/>
      <c r="U11708" s="23"/>
    </row>
    <row r="11709" spans="1:21" x14ac:dyDescent="0.3">
      <c r="A11709" s="18"/>
      <c r="B11709" s="18"/>
      <c r="C11709" s="18"/>
      <c r="D11709" s="18"/>
      <c r="E11709" s="18"/>
      <c r="F11709" s="2"/>
      <c r="G11709" s="3"/>
      <c r="H11709" s="2"/>
      <c r="I11709" s="2"/>
      <c r="J11709" s="19"/>
      <c r="K11709" s="11"/>
      <c r="L11709" s="11"/>
      <c r="M11709" s="12"/>
      <c r="N11709" s="20"/>
      <c r="O11709" s="21"/>
      <c r="P11709" s="12"/>
      <c r="Q11709" s="11"/>
      <c r="R11709" s="12"/>
      <c r="S11709" s="12"/>
      <c r="T11709" s="22"/>
      <c r="U11709" s="23"/>
    </row>
    <row r="11710" spans="1:21" x14ac:dyDescent="0.3">
      <c r="A11710" s="18"/>
      <c r="B11710" s="18"/>
      <c r="C11710" s="18"/>
      <c r="D11710" s="18"/>
      <c r="E11710" s="18"/>
      <c r="F11710" s="2"/>
      <c r="G11710" s="3"/>
      <c r="H11710" s="2"/>
      <c r="I11710" s="2"/>
      <c r="J11710" s="19"/>
      <c r="K11710" s="11"/>
      <c r="L11710" s="11"/>
      <c r="M11710" s="12"/>
      <c r="N11710" s="20"/>
      <c r="O11710" s="21"/>
      <c r="P11710" s="12"/>
      <c r="Q11710" s="11"/>
      <c r="R11710" s="12"/>
      <c r="S11710" s="12"/>
      <c r="T11710" s="22"/>
      <c r="U11710" s="23"/>
    </row>
    <row r="11711" spans="1:21" x14ac:dyDescent="0.3">
      <c r="A11711" s="18"/>
      <c r="B11711" s="18"/>
      <c r="C11711" s="18"/>
      <c r="D11711" s="18"/>
      <c r="E11711" s="18"/>
      <c r="F11711" s="2"/>
      <c r="G11711" s="3"/>
      <c r="H11711" s="2"/>
      <c r="I11711" s="2"/>
      <c r="J11711" s="19"/>
      <c r="K11711" s="11"/>
      <c r="L11711" s="11"/>
      <c r="M11711" s="12"/>
      <c r="N11711" s="20"/>
      <c r="O11711" s="21"/>
      <c r="P11711" s="12"/>
      <c r="Q11711" s="11"/>
      <c r="R11711" s="12"/>
      <c r="S11711" s="12"/>
      <c r="T11711" s="22"/>
      <c r="U11711" s="23"/>
    </row>
    <row r="11712" spans="1:21" x14ac:dyDescent="0.3">
      <c r="A11712" s="18"/>
      <c r="B11712" s="18"/>
      <c r="C11712" s="18"/>
      <c r="D11712" s="18"/>
      <c r="E11712" s="18"/>
      <c r="F11712" s="2"/>
      <c r="G11712" s="3"/>
      <c r="H11712" s="2"/>
      <c r="I11712" s="2"/>
      <c r="J11712" s="19"/>
      <c r="K11712" s="11"/>
      <c r="L11712" s="11"/>
      <c r="M11712" s="12"/>
      <c r="N11712" s="20"/>
      <c r="O11712" s="21"/>
      <c r="P11712" s="12"/>
      <c r="Q11712" s="11"/>
      <c r="R11712" s="12"/>
      <c r="S11712" s="12"/>
      <c r="T11712" s="22"/>
      <c r="U11712" s="23"/>
    </row>
    <row r="11713" spans="1:21" x14ac:dyDescent="0.3">
      <c r="A11713" s="18"/>
      <c r="B11713" s="18"/>
      <c r="C11713" s="18"/>
      <c r="D11713" s="18"/>
      <c r="E11713" s="18"/>
      <c r="F11713" s="2"/>
      <c r="G11713" s="3"/>
      <c r="H11713" s="2"/>
      <c r="I11713" s="2"/>
      <c r="J11713" s="19"/>
      <c r="K11713" s="11"/>
      <c r="L11713" s="11"/>
      <c r="M11713" s="12"/>
      <c r="N11713" s="20"/>
      <c r="O11713" s="21"/>
      <c r="P11713" s="12"/>
      <c r="Q11713" s="11"/>
      <c r="R11713" s="12"/>
      <c r="S11713" s="12"/>
      <c r="T11713" s="22"/>
      <c r="U11713" s="23"/>
    </row>
    <row r="11714" spans="1:21" x14ac:dyDescent="0.3">
      <c r="A11714" s="18"/>
      <c r="B11714" s="18"/>
      <c r="C11714" s="18"/>
      <c r="D11714" s="18"/>
      <c r="E11714" s="18"/>
      <c r="F11714" s="2"/>
      <c r="G11714" s="3"/>
      <c r="H11714" s="2"/>
      <c r="I11714" s="2"/>
      <c r="J11714" s="19"/>
      <c r="K11714" s="11"/>
      <c r="L11714" s="11"/>
      <c r="M11714" s="12"/>
      <c r="N11714" s="20"/>
      <c r="O11714" s="21"/>
      <c r="P11714" s="12"/>
      <c r="Q11714" s="11"/>
      <c r="R11714" s="12"/>
      <c r="S11714" s="12"/>
      <c r="T11714" s="22"/>
      <c r="U11714" s="23"/>
    </row>
    <row r="11715" spans="1:21" x14ac:dyDescent="0.3">
      <c r="A11715" s="18"/>
      <c r="B11715" s="18"/>
      <c r="C11715" s="18"/>
      <c r="D11715" s="18"/>
      <c r="E11715" s="18"/>
      <c r="F11715" s="2"/>
      <c r="G11715" s="3"/>
      <c r="H11715" s="2"/>
      <c r="I11715" s="2"/>
      <c r="J11715" s="19"/>
      <c r="K11715" s="11"/>
      <c r="L11715" s="11"/>
      <c r="M11715" s="12"/>
      <c r="N11715" s="20"/>
      <c r="O11715" s="21"/>
      <c r="P11715" s="12"/>
      <c r="Q11715" s="11"/>
      <c r="R11715" s="12"/>
      <c r="S11715" s="12"/>
      <c r="T11715" s="22"/>
      <c r="U11715" s="23"/>
    </row>
    <row r="11716" spans="1:21" x14ac:dyDescent="0.3">
      <c r="A11716" s="18"/>
      <c r="B11716" s="18"/>
      <c r="C11716" s="18"/>
      <c r="D11716" s="18"/>
      <c r="E11716" s="18"/>
      <c r="F11716" s="2"/>
      <c r="G11716" s="3"/>
      <c r="H11716" s="2"/>
      <c r="I11716" s="2"/>
      <c r="J11716" s="19"/>
      <c r="K11716" s="11"/>
      <c r="L11716" s="11"/>
      <c r="M11716" s="12"/>
      <c r="N11716" s="20"/>
      <c r="O11716" s="21"/>
      <c r="P11716" s="12"/>
      <c r="Q11716" s="11"/>
      <c r="R11716" s="12"/>
      <c r="S11716" s="12"/>
      <c r="T11716" s="22"/>
      <c r="U11716" s="23"/>
    </row>
    <row r="11717" spans="1:21" x14ac:dyDescent="0.3">
      <c r="A11717" s="18"/>
      <c r="B11717" s="18"/>
      <c r="C11717" s="18"/>
      <c r="D11717" s="18"/>
      <c r="E11717" s="18"/>
      <c r="F11717" s="2"/>
      <c r="G11717" s="3"/>
      <c r="H11717" s="2"/>
      <c r="I11717" s="2"/>
      <c r="J11717" s="19"/>
      <c r="K11717" s="11"/>
      <c r="L11717" s="11"/>
      <c r="M11717" s="12"/>
      <c r="N11717" s="20"/>
      <c r="O11717" s="21"/>
      <c r="P11717" s="12"/>
      <c r="Q11717" s="11"/>
      <c r="R11717" s="12"/>
      <c r="S11717" s="12"/>
      <c r="T11717" s="22"/>
      <c r="U11717" s="23"/>
    </row>
    <row r="11718" spans="1:21" x14ac:dyDescent="0.3">
      <c r="A11718" s="18"/>
      <c r="B11718" s="18"/>
      <c r="C11718" s="18"/>
      <c r="D11718" s="18"/>
      <c r="E11718" s="18"/>
      <c r="F11718" s="2"/>
      <c r="G11718" s="3"/>
      <c r="H11718" s="2"/>
      <c r="I11718" s="2"/>
      <c r="J11718" s="19"/>
      <c r="K11718" s="11"/>
      <c r="L11718" s="11"/>
      <c r="M11718" s="12"/>
      <c r="N11718" s="20"/>
      <c r="O11718" s="21"/>
      <c r="P11718" s="12"/>
      <c r="Q11718" s="11"/>
      <c r="R11718" s="12"/>
      <c r="S11718" s="12"/>
      <c r="T11718" s="22"/>
      <c r="U11718" s="23"/>
    </row>
    <row r="11719" spans="1:21" x14ac:dyDescent="0.3">
      <c r="A11719" s="18"/>
      <c r="B11719" s="18"/>
      <c r="C11719" s="18"/>
      <c r="D11719" s="18"/>
      <c r="E11719" s="18"/>
      <c r="F11719" s="2"/>
      <c r="G11719" s="3"/>
      <c r="H11719" s="2"/>
      <c r="I11719" s="2"/>
      <c r="J11719" s="19"/>
      <c r="K11719" s="11"/>
      <c r="L11719" s="11"/>
      <c r="M11719" s="12"/>
      <c r="N11719" s="20"/>
      <c r="O11719" s="21"/>
      <c r="P11719" s="12"/>
      <c r="Q11719" s="11"/>
      <c r="R11719" s="12"/>
      <c r="S11719" s="12"/>
      <c r="T11719" s="22"/>
      <c r="U11719" s="23"/>
    </row>
    <row r="11720" spans="1:21" x14ac:dyDescent="0.3">
      <c r="A11720" s="18"/>
      <c r="B11720" s="18"/>
      <c r="C11720" s="18"/>
      <c r="D11720" s="18"/>
      <c r="E11720" s="18"/>
      <c r="F11720" s="2"/>
      <c r="G11720" s="3"/>
      <c r="H11720" s="2"/>
      <c r="I11720" s="2"/>
      <c r="J11720" s="19"/>
      <c r="K11720" s="11"/>
      <c r="L11720" s="11"/>
      <c r="M11720" s="12"/>
      <c r="N11720" s="20"/>
      <c r="O11720" s="21"/>
      <c r="P11720" s="12"/>
      <c r="Q11720" s="11"/>
      <c r="R11720" s="12"/>
      <c r="S11720" s="12"/>
      <c r="T11720" s="22"/>
      <c r="U11720" s="23"/>
    </row>
    <row r="11721" spans="1:21" x14ac:dyDescent="0.3">
      <c r="A11721" s="18"/>
      <c r="B11721" s="18"/>
      <c r="C11721" s="18"/>
      <c r="D11721" s="18"/>
      <c r="E11721" s="18"/>
      <c r="F11721" s="2"/>
      <c r="G11721" s="3"/>
      <c r="H11721" s="2"/>
      <c r="I11721" s="2"/>
      <c r="J11721" s="19"/>
      <c r="K11721" s="11"/>
      <c r="L11721" s="11"/>
      <c r="M11721" s="12"/>
      <c r="N11721" s="20"/>
      <c r="O11721" s="21"/>
      <c r="P11721" s="12"/>
      <c r="Q11721" s="11"/>
      <c r="R11721" s="12"/>
      <c r="S11721" s="12"/>
      <c r="T11721" s="22"/>
      <c r="U11721" s="23"/>
    </row>
    <row r="11722" spans="1:21" x14ac:dyDescent="0.3">
      <c r="A11722" s="18"/>
      <c r="B11722" s="18"/>
      <c r="C11722" s="18"/>
      <c r="D11722" s="18"/>
      <c r="E11722" s="18"/>
      <c r="F11722" s="2"/>
      <c r="G11722" s="3"/>
      <c r="H11722" s="2"/>
      <c r="I11722" s="2"/>
      <c r="J11722" s="19"/>
      <c r="K11722" s="11"/>
      <c r="L11722" s="11"/>
      <c r="M11722" s="12"/>
      <c r="N11722" s="20"/>
      <c r="O11722" s="21"/>
      <c r="P11722" s="12"/>
      <c r="Q11722" s="11"/>
      <c r="R11722" s="12"/>
      <c r="S11722" s="12"/>
      <c r="T11722" s="22"/>
      <c r="U11722" s="23"/>
    </row>
    <row r="11723" spans="1:21" x14ac:dyDescent="0.3">
      <c r="A11723" s="18"/>
      <c r="B11723" s="18"/>
      <c r="C11723" s="18"/>
      <c r="D11723" s="18"/>
      <c r="E11723" s="18"/>
      <c r="F11723" s="2"/>
      <c r="G11723" s="3"/>
      <c r="H11723" s="2"/>
      <c r="I11723" s="2"/>
      <c r="J11723" s="19"/>
      <c r="K11723" s="11"/>
      <c r="L11723" s="11"/>
      <c r="M11723" s="12"/>
      <c r="N11723" s="20"/>
      <c r="O11723" s="21"/>
      <c r="P11723" s="12"/>
      <c r="Q11723" s="11"/>
      <c r="R11723" s="12"/>
      <c r="S11723" s="12"/>
      <c r="T11723" s="22"/>
      <c r="U11723" s="23"/>
    </row>
    <row r="11724" spans="1:21" x14ac:dyDescent="0.3">
      <c r="A11724" s="18"/>
      <c r="B11724" s="18"/>
      <c r="C11724" s="18"/>
      <c r="D11724" s="18"/>
      <c r="E11724" s="18"/>
      <c r="F11724" s="2"/>
      <c r="G11724" s="3"/>
      <c r="H11724" s="2"/>
      <c r="I11724" s="2"/>
      <c r="J11724" s="19"/>
      <c r="K11724" s="11"/>
      <c r="L11724" s="11"/>
      <c r="M11724" s="12"/>
      <c r="N11724" s="20"/>
      <c r="O11724" s="21"/>
      <c r="P11724" s="12"/>
      <c r="Q11724" s="11"/>
      <c r="R11724" s="12"/>
      <c r="S11724" s="12"/>
      <c r="T11724" s="22"/>
      <c r="U11724" s="23"/>
    </row>
    <row r="11725" spans="1:21" x14ac:dyDescent="0.3">
      <c r="A11725" s="18"/>
      <c r="B11725" s="18"/>
      <c r="C11725" s="18"/>
      <c r="D11725" s="18"/>
      <c r="E11725" s="18"/>
      <c r="F11725" s="2"/>
      <c r="G11725" s="3"/>
      <c r="H11725" s="2"/>
      <c r="I11725" s="2"/>
      <c r="J11725" s="19"/>
      <c r="K11725" s="11"/>
      <c r="L11725" s="11"/>
      <c r="M11725" s="12"/>
      <c r="N11725" s="20"/>
      <c r="O11725" s="21"/>
      <c r="P11725" s="12"/>
      <c r="Q11725" s="11"/>
      <c r="R11725" s="12"/>
      <c r="S11725" s="12"/>
      <c r="T11725" s="22"/>
      <c r="U11725" s="23"/>
    </row>
    <row r="11726" spans="1:21" x14ac:dyDescent="0.3">
      <c r="A11726" s="18"/>
      <c r="B11726" s="18"/>
      <c r="C11726" s="18"/>
      <c r="D11726" s="18"/>
      <c r="E11726" s="18"/>
      <c r="F11726" s="2"/>
      <c r="G11726" s="3"/>
      <c r="H11726" s="2"/>
      <c r="I11726" s="2"/>
      <c r="J11726" s="19"/>
      <c r="K11726" s="11"/>
      <c r="L11726" s="11"/>
      <c r="M11726" s="12"/>
      <c r="N11726" s="20"/>
      <c r="O11726" s="21"/>
      <c r="P11726" s="12"/>
      <c r="Q11726" s="11"/>
      <c r="R11726" s="12"/>
      <c r="S11726" s="12"/>
      <c r="T11726" s="22"/>
      <c r="U11726" s="23"/>
    </row>
    <row r="11727" spans="1:21" x14ac:dyDescent="0.3">
      <c r="A11727" s="18"/>
      <c r="B11727" s="18"/>
      <c r="C11727" s="18"/>
      <c r="D11727" s="18"/>
      <c r="E11727" s="18"/>
      <c r="F11727" s="2"/>
      <c r="G11727" s="3"/>
      <c r="H11727" s="2"/>
      <c r="I11727" s="2"/>
      <c r="J11727" s="19"/>
      <c r="K11727" s="11"/>
      <c r="L11727" s="11"/>
      <c r="M11727" s="12"/>
      <c r="N11727" s="20"/>
      <c r="O11727" s="21"/>
      <c r="P11727" s="12"/>
      <c r="Q11727" s="11"/>
      <c r="R11727" s="12"/>
      <c r="S11727" s="12"/>
      <c r="T11727" s="22"/>
      <c r="U11727" s="23"/>
    </row>
    <row r="11728" spans="1:21" x14ac:dyDescent="0.3">
      <c r="A11728" s="18"/>
      <c r="B11728" s="18"/>
      <c r="C11728" s="18"/>
      <c r="D11728" s="18"/>
      <c r="E11728" s="18"/>
      <c r="F11728" s="2"/>
      <c r="G11728" s="3"/>
      <c r="H11728" s="2"/>
      <c r="I11728" s="2"/>
      <c r="J11728" s="19"/>
      <c r="K11728" s="11"/>
      <c r="L11728" s="11"/>
      <c r="M11728" s="12"/>
      <c r="N11728" s="20"/>
      <c r="O11728" s="21"/>
      <c r="P11728" s="12"/>
      <c r="Q11728" s="11"/>
      <c r="R11728" s="12"/>
      <c r="S11728" s="12"/>
      <c r="T11728" s="22"/>
      <c r="U11728" s="23"/>
    </row>
    <row r="11729" spans="1:21" x14ac:dyDescent="0.3">
      <c r="A11729" s="18"/>
      <c r="B11729" s="18"/>
      <c r="C11729" s="18"/>
      <c r="D11729" s="18"/>
      <c r="E11729" s="18"/>
      <c r="F11729" s="2"/>
      <c r="G11729" s="3"/>
      <c r="H11729" s="2"/>
      <c r="I11729" s="2"/>
      <c r="J11729" s="19"/>
      <c r="K11729" s="11"/>
      <c r="L11729" s="11"/>
      <c r="M11729" s="12"/>
      <c r="N11729" s="20"/>
      <c r="O11729" s="21"/>
      <c r="P11729" s="12"/>
      <c r="Q11729" s="11"/>
      <c r="R11729" s="12"/>
      <c r="S11729" s="12"/>
      <c r="T11729" s="22"/>
      <c r="U11729" s="23"/>
    </row>
    <row r="11730" spans="1:21" x14ac:dyDescent="0.3">
      <c r="A11730" s="18"/>
      <c r="B11730" s="18"/>
      <c r="C11730" s="18"/>
      <c r="D11730" s="18"/>
      <c r="E11730" s="18"/>
      <c r="F11730" s="2"/>
      <c r="G11730" s="3"/>
      <c r="H11730" s="2"/>
      <c r="I11730" s="2"/>
      <c r="J11730" s="19"/>
      <c r="K11730" s="11"/>
      <c r="L11730" s="11"/>
      <c r="M11730" s="12"/>
      <c r="N11730" s="20"/>
      <c r="O11730" s="21"/>
      <c r="P11730" s="12"/>
      <c r="Q11730" s="11"/>
      <c r="R11730" s="12"/>
      <c r="S11730" s="12"/>
      <c r="T11730" s="22"/>
      <c r="U11730" s="23"/>
    </row>
    <row r="11731" spans="1:21" x14ac:dyDescent="0.3">
      <c r="A11731" s="18"/>
      <c r="B11731" s="18"/>
      <c r="C11731" s="18"/>
      <c r="D11731" s="18"/>
      <c r="E11731" s="18"/>
      <c r="F11731" s="2"/>
      <c r="G11731" s="3"/>
      <c r="H11731" s="2"/>
      <c r="I11731" s="2"/>
      <c r="J11731" s="19"/>
      <c r="K11731" s="11"/>
      <c r="L11731" s="11"/>
      <c r="M11731" s="12"/>
      <c r="N11731" s="20"/>
      <c r="O11731" s="21"/>
      <c r="P11731" s="12"/>
      <c r="Q11731" s="11"/>
      <c r="R11731" s="12"/>
      <c r="S11731" s="12"/>
      <c r="T11731" s="22"/>
      <c r="U11731" s="23"/>
    </row>
    <row r="11732" spans="1:21" x14ac:dyDescent="0.3">
      <c r="A11732" s="18"/>
      <c r="B11732" s="18"/>
      <c r="C11732" s="18"/>
      <c r="D11732" s="18"/>
      <c r="E11732" s="18"/>
      <c r="F11732" s="2"/>
      <c r="G11732" s="3"/>
      <c r="H11732" s="2"/>
      <c r="I11732" s="2"/>
      <c r="J11732" s="19"/>
      <c r="K11732" s="11"/>
      <c r="L11732" s="11"/>
      <c r="M11732" s="12"/>
      <c r="N11732" s="20"/>
      <c r="O11732" s="21"/>
      <c r="P11732" s="12"/>
      <c r="Q11732" s="11"/>
      <c r="R11732" s="12"/>
      <c r="S11732" s="12"/>
      <c r="T11732" s="22"/>
      <c r="U11732" s="23"/>
    </row>
    <row r="11733" spans="1:21" x14ac:dyDescent="0.3">
      <c r="A11733" s="18"/>
      <c r="B11733" s="18"/>
      <c r="C11733" s="18"/>
      <c r="D11733" s="18"/>
      <c r="E11733" s="18"/>
      <c r="F11733" s="2"/>
      <c r="G11733" s="3"/>
      <c r="H11733" s="2"/>
      <c r="I11733" s="2"/>
      <c r="J11733" s="19"/>
      <c r="K11733" s="11"/>
      <c r="L11733" s="11"/>
      <c r="M11733" s="12"/>
      <c r="N11733" s="20"/>
      <c r="O11733" s="21"/>
      <c r="P11733" s="12"/>
      <c r="Q11733" s="11"/>
      <c r="R11733" s="12"/>
      <c r="S11733" s="12"/>
      <c r="T11733" s="22"/>
      <c r="U11733" s="23"/>
    </row>
    <row r="11734" spans="1:21" x14ac:dyDescent="0.3">
      <c r="A11734" s="18"/>
      <c r="B11734" s="18"/>
      <c r="C11734" s="18"/>
      <c r="D11734" s="18"/>
      <c r="E11734" s="18"/>
      <c r="F11734" s="2"/>
      <c r="G11734" s="3"/>
      <c r="H11734" s="2"/>
      <c r="I11734" s="2"/>
      <c r="J11734" s="19"/>
      <c r="K11734" s="11"/>
      <c r="L11734" s="11"/>
      <c r="M11734" s="12"/>
      <c r="N11734" s="20"/>
      <c r="O11734" s="21"/>
      <c r="P11734" s="12"/>
      <c r="Q11734" s="11"/>
      <c r="R11734" s="12"/>
      <c r="S11734" s="12"/>
      <c r="T11734" s="22"/>
      <c r="U11734" s="23"/>
    </row>
    <row r="11735" spans="1:21" x14ac:dyDescent="0.3">
      <c r="A11735" s="18"/>
      <c r="B11735" s="18"/>
      <c r="C11735" s="18"/>
      <c r="D11735" s="18"/>
      <c r="E11735" s="18"/>
      <c r="F11735" s="2"/>
      <c r="G11735" s="3"/>
      <c r="H11735" s="2"/>
      <c r="I11735" s="2"/>
      <c r="J11735" s="19"/>
      <c r="K11735" s="11"/>
      <c r="L11735" s="11"/>
      <c r="M11735" s="12"/>
      <c r="N11735" s="20"/>
      <c r="O11735" s="21"/>
      <c r="P11735" s="12"/>
      <c r="Q11735" s="11"/>
      <c r="R11735" s="12"/>
      <c r="S11735" s="12"/>
      <c r="T11735" s="22"/>
      <c r="U11735" s="23"/>
    </row>
    <row r="11736" spans="1:21" x14ac:dyDescent="0.3">
      <c r="A11736" s="18"/>
      <c r="B11736" s="18"/>
      <c r="C11736" s="18"/>
      <c r="D11736" s="18"/>
      <c r="E11736" s="18"/>
      <c r="F11736" s="2"/>
      <c r="G11736" s="3"/>
      <c r="H11736" s="2"/>
      <c r="I11736" s="2"/>
      <c r="J11736" s="19"/>
      <c r="K11736" s="11"/>
      <c r="L11736" s="11"/>
      <c r="M11736" s="12"/>
      <c r="N11736" s="20"/>
      <c r="O11736" s="21"/>
      <c r="P11736" s="12"/>
      <c r="Q11736" s="11"/>
      <c r="R11736" s="12"/>
      <c r="S11736" s="12"/>
      <c r="T11736" s="22"/>
      <c r="U11736" s="23"/>
    </row>
    <row r="11737" spans="1:21" x14ac:dyDescent="0.3">
      <c r="A11737" s="18"/>
      <c r="B11737" s="18"/>
      <c r="C11737" s="18"/>
      <c r="D11737" s="18"/>
      <c r="E11737" s="18"/>
      <c r="F11737" s="2"/>
      <c r="G11737" s="3"/>
      <c r="H11737" s="2"/>
      <c r="I11737" s="2"/>
      <c r="J11737" s="19"/>
      <c r="K11737" s="11"/>
      <c r="L11737" s="11"/>
      <c r="M11737" s="12"/>
      <c r="N11737" s="20"/>
      <c r="O11737" s="21"/>
      <c r="P11737" s="12"/>
      <c r="Q11737" s="11"/>
      <c r="R11737" s="12"/>
      <c r="S11737" s="12"/>
      <c r="T11737" s="22"/>
      <c r="U11737" s="23"/>
    </row>
    <row r="11738" spans="1:21" x14ac:dyDescent="0.3">
      <c r="A11738" s="18"/>
      <c r="B11738" s="18"/>
      <c r="C11738" s="18"/>
      <c r="D11738" s="18"/>
      <c r="E11738" s="18"/>
      <c r="F11738" s="2"/>
      <c r="G11738" s="3"/>
      <c r="H11738" s="2"/>
      <c r="I11738" s="2"/>
      <c r="J11738" s="19"/>
      <c r="K11738" s="11"/>
      <c r="L11738" s="11"/>
      <c r="M11738" s="12"/>
      <c r="N11738" s="20"/>
      <c r="O11738" s="21"/>
      <c r="P11738" s="12"/>
      <c r="Q11738" s="11"/>
      <c r="R11738" s="12"/>
      <c r="S11738" s="12"/>
      <c r="T11738" s="22"/>
      <c r="U11738" s="23"/>
    </row>
    <row r="11739" spans="1:21" x14ac:dyDescent="0.3">
      <c r="A11739" s="18"/>
      <c r="B11739" s="18"/>
      <c r="C11739" s="18"/>
      <c r="D11739" s="18"/>
      <c r="E11739" s="18"/>
      <c r="F11739" s="2"/>
      <c r="G11739" s="3"/>
      <c r="H11739" s="2"/>
      <c r="I11739" s="2"/>
      <c r="J11739" s="19"/>
      <c r="K11739" s="11"/>
      <c r="L11739" s="11"/>
      <c r="M11739" s="12"/>
      <c r="N11739" s="20"/>
      <c r="O11739" s="21"/>
      <c r="P11739" s="12"/>
      <c r="Q11739" s="11"/>
      <c r="R11739" s="12"/>
      <c r="S11739" s="12"/>
      <c r="T11739" s="22"/>
      <c r="U11739" s="23"/>
    </row>
    <row r="11740" spans="1:21" x14ac:dyDescent="0.3">
      <c r="A11740" s="18"/>
      <c r="B11740" s="18"/>
      <c r="C11740" s="18"/>
      <c r="D11740" s="18"/>
      <c r="E11740" s="18"/>
      <c r="F11740" s="2"/>
      <c r="G11740" s="3"/>
      <c r="H11740" s="2"/>
      <c r="I11740" s="2"/>
      <c r="J11740" s="19"/>
      <c r="K11740" s="11"/>
      <c r="L11740" s="11"/>
      <c r="M11740" s="12"/>
      <c r="N11740" s="20"/>
      <c r="O11740" s="21"/>
      <c r="P11740" s="12"/>
      <c r="Q11740" s="11"/>
      <c r="R11740" s="12"/>
      <c r="S11740" s="12"/>
      <c r="T11740" s="22"/>
      <c r="U11740" s="23"/>
    </row>
    <row r="11741" spans="1:21" x14ac:dyDescent="0.3">
      <c r="A11741" s="18"/>
      <c r="B11741" s="18"/>
      <c r="C11741" s="18"/>
      <c r="D11741" s="18"/>
      <c r="E11741" s="18"/>
      <c r="F11741" s="2"/>
      <c r="G11741" s="3"/>
      <c r="H11741" s="2"/>
      <c r="I11741" s="2"/>
      <c r="J11741" s="19"/>
      <c r="K11741" s="11"/>
      <c r="L11741" s="11"/>
      <c r="M11741" s="12"/>
      <c r="N11741" s="20"/>
      <c r="O11741" s="21"/>
      <c r="P11741" s="12"/>
      <c r="Q11741" s="11"/>
      <c r="R11741" s="12"/>
      <c r="S11741" s="12"/>
      <c r="T11741" s="22"/>
      <c r="U11741" s="23"/>
    </row>
    <row r="11742" spans="1:21" x14ac:dyDescent="0.3">
      <c r="A11742" s="18"/>
      <c r="B11742" s="18"/>
      <c r="C11742" s="18"/>
      <c r="D11742" s="18"/>
      <c r="E11742" s="18"/>
      <c r="F11742" s="2"/>
      <c r="G11742" s="3"/>
      <c r="H11742" s="2"/>
      <c r="I11742" s="2"/>
      <c r="J11742" s="19"/>
      <c r="K11742" s="11"/>
      <c r="L11742" s="11"/>
      <c r="M11742" s="12"/>
      <c r="N11742" s="20"/>
      <c r="O11742" s="21"/>
      <c r="P11742" s="12"/>
      <c r="Q11742" s="11"/>
      <c r="R11742" s="12"/>
      <c r="S11742" s="12"/>
      <c r="T11742" s="22"/>
      <c r="U11742" s="23"/>
    </row>
    <row r="11743" spans="1:21" x14ac:dyDescent="0.3">
      <c r="A11743" s="18"/>
      <c r="B11743" s="18"/>
      <c r="C11743" s="18"/>
      <c r="D11743" s="18"/>
      <c r="E11743" s="18"/>
      <c r="F11743" s="2"/>
      <c r="G11743" s="3"/>
      <c r="H11743" s="2"/>
      <c r="I11743" s="2"/>
      <c r="J11743" s="19"/>
      <c r="K11743" s="11"/>
      <c r="L11743" s="11"/>
      <c r="M11743" s="12"/>
      <c r="N11743" s="20"/>
      <c r="O11743" s="21"/>
      <c r="P11743" s="12"/>
      <c r="Q11743" s="11"/>
      <c r="R11743" s="12"/>
      <c r="S11743" s="12"/>
      <c r="T11743" s="22"/>
      <c r="U11743" s="23"/>
    </row>
    <row r="11744" spans="1:21" x14ac:dyDescent="0.3">
      <c r="A11744" s="18"/>
      <c r="B11744" s="18"/>
      <c r="C11744" s="18"/>
      <c r="D11744" s="18"/>
      <c r="E11744" s="18"/>
      <c r="F11744" s="2"/>
      <c r="G11744" s="3"/>
      <c r="H11744" s="2"/>
      <c r="I11744" s="2"/>
      <c r="J11744" s="19"/>
      <c r="K11744" s="11"/>
      <c r="L11744" s="11"/>
      <c r="M11744" s="12"/>
      <c r="N11744" s="20"/>
      <c r="O11744" s="21"/>
      <c r="P11744" s="12"/>
      <c r="Q11744" s="11"/>
      <c r="R11744" s="12"/>
      <c r="S11744" s="12"/>
      <c r="T11744" s="22"/>
      <c r="U11744" s="23"/>
    </row>
    <row r="11745" spans="1:21" x14ac:dyDescent="0.3">
      <c r="A11745" s="18"/>
      <c r="B11745" s="18"/>
      <c r="C11745" s="18"/>
      <c r="D11745" s="18"/>
      <c r="E11745" s="18"/>
      <c r="F11745" s="2"/>
      <c r="G11745" s="3"/>
      <c r="H11745" s="2"/>
      <c r="I11745" s="2"/>
      <c r="J11745" s="19"/>
      <c r="K11745" s="11"/>
      <c r="L11745" s="11"/>
      <c r="M11745" s="12"/>
      <c r="N11745" s="20"/>
      <c r="O11745" s="21"/>
      <c r="P11745" s="12"/>
      <c r="Q11745" s="11"/>
      <c r="R11745" s="12"/>
      <c r="S11745" s="12"/>
      <c r="T11745" s="22"/>
      <c r="U11745" s="23"/>
    </row>
    <row r="11746" spans="1:21" x14ac:dyDescent="0.3">
      <c r="A11746" s="18"/>
      <c r="B11746" s="18"/>
      <c r="C11746" s="18"/>
      <c r="D11746" s="18"/>
      <c r="E11746" s="18"/>
      <c r="F11746" s="2"/>
      <c r="G11746" s="3"/>
      <c r="H11746" s="2"/>
      <c r="I11746" s="2"/>
      <c r="J11746" s="19"/>
      <c r="K11746" s="11"/>
      <c r="L11746" s="11"/>
      <c r="M11746" s="12"/>
      <c r="N11746" s="20"/>
      <c r="O11746" s="21"/>
      <c r="P11746" s="12"/>
      <c r="Q11746" s="11"/>
      <c r="R11746" s="12"/>
      <c r="S11746" s="12"/>
      <c r="T11746" s="22"/>
      <c r="U11746" s="23"/>
    </row>
    <row r="11747" spans="1:21" x14ac:dyDescent="0.3">
      <c r="A11747" s="18"/>
      <c r="B11747" s="18"/>
      <c r="C11747" s="18"/>
      <c r="D11747" s="18"/>
      <c r="E11747" s="18"/>
      <c r="F11747" s="2"/>
      <c r="G11747" s="3"/>
      <c r="H11747" s="2"/>
      <c r="I11747" s="2"/>
      <c r="J11747" s="19"/>
      <c r="K11747" s="11"/>
      <c r="L11747" s="11"/>
      <c r="M11747" s="12"/>
      <c r="N11747" s="20"/>
      <c r="O11747" s="21"/>
      <c r="P11747" s="12"/>
      <c r="Q11747" s="11"/>
      <c r="R11747" s="12"/>
      <c r="S11747" s="12"/>
      <c r="T11747" s="22"/>
      <c r="U11747" s="23"/>
    </row>
    <row r="11748" spans="1:21" x14ac:dyDescent="0.3">
      <c r="A11748" s="18"/>
      <c r="B11748" s="18"/>
      <c r="C11748" s="18"/>
      <c r="D11748" s="18"/>
      <c r="E11748" s="18"/>
      <c r="F11748" s="2"/>
      <c r="G11748" s="3"/>
      <c r="H11748" s="2"/>
      <c r="I11748" s="2"/>
      <c r="J11748" s="19"/>
      <c r="K11748" s="11"/>
      <c r="L11748" s="11"/>
      <c r="M11748" s="12"/>
      <c r="N11748" s="20"/>
      <c r="O11748" s="21"/>
      <c r="P11748" s="12"/>
      <c r="Q11748" s="11"/>
      <c r="R11748" s="12"/>
      <c r="S11748" s="12"/>
      <c r="T11748" s="22"/>
      <c r="U11748" s="23"/>
    </row>
    <row r="11749" spans="1:21" x14ac:dyDescent="0.3">
      <c r="A11749" s="18"/>
      <c r="B11749" s="18"/>
      <c r="C11749" s="18"/>
      <c r="D11749" s="18"/>
      <c r="E11749" s="18"/>
      <c r="F11749" s="2"/>
      <c r="G11749" s="3"/>
      <c r="H11749" s="2"/>
      <c r="I11749" s="2"/>
      <c r="J11749" s="19"/>
      <c r="K11749" s="11"/>
      <c r="L11749" s="11"/>
      <c r="M11749" s="12"/>
      <c r="N11749" s="20"/>
      <c r="O11749" s="21"/>
      <c r="P11749" s="12"/>
      <c r="Q11749" s="11"/>
      <c r="R11749" s="12"/>
      <c r="S11749" s="12"/>
      <c r="T11749" s="22"/>
      <c r="U11749" s="23"/>
    </row>
    <row r="11750" spans="1:21" x14ac:dyDescent="0.3">
      <c r="A11750" s="18"/>
      <c r="B11750" s="18"/>
      <c r="C11750" s="18"/>
      <c r="D11750" s="18"/>
      <c r="E11750" s="18"/>
      <c r="F11750" s="2"/>
      <c r="G11750" s="3"/>
      <c r="H11750" s="2"/>
      <c r="I11750" s="2"/>
      <c r="J11750" s="19"/>
      <c r="K11750" s="11"/>
      <c r="L11750" s="11"/>
      <c r="M11750" s="12"/>
      <c r="N11750" s="20"/>
      <c r="O11750" s="21"/>
      <c r="P11750" s="12"/>
      <c r="Q11750" s="11"/>
      <c r="R11750" s="12"/>
      <c r="S11750" s="12"/>
      <c r="T11750" s="22"/>
      <c r="U11750" s="23"/>
    </row>
    <row r="11751" spans="1:21" x14ac:dyDescent="0.3">
      <c r="A11751" s="18"/>
      <c r="B11751" s="18"/>
      <c r="C11751" s="18"/>
      <c r="D11751" s="18"/>
      <c r="E11751" s="18"/>
      <c r="F11751" s="2"/>
      <c r="G11751" s="3"/>
      <c r="H11751" s="2"/>
      <c r="I11751" s="2"/>
      <c r="J11751" s="19"/>
      <c r="K11751" s="11"/>
      <c r="L11751" s="11"/>
      <c r="M11751" s="12"/>
      <c r="N11751" s="20"/>
      <c r="O11751" s="21"/>
      <c r="P11751" s="12"/>
      <c r="Q11751" s="11"/>
      <c r="R11751" s="12"/>
      <c r="S11751" s="12"/>
      <c r="T11751" s="22"/>
      <c r="U11751" s="23"/>
    </row>
    <row r="11752" spans="1:21" x14ac:dyDescent="0.3">
      <c r="A11752" s="18"/>
      <c r="B11752" s="18"/>
      <c r="C11752" s="18"/>
      <c r="D11752" s="18"/>
      <c r="E11752" s="18"/>
      <c r="F11752" s="2"/>
      <c r="G11752" s="3"/>
      <c r="H11752" s="2"/>
      <c r="I11752" s="2"/>
      <c r="J11752" s="19"/>
      <c r="K11752" s="11"/>
      <c r="L11752" s="11"/>
      <c r="M11752" s="12"/>
      <c r="N11752" s="20"/>
      <c r="O11752" s="21"/>
      <c r="P11752" s="12"/>
      <c r="Q11752" s="11"/>
      <c r="R11752" s="12"/>
      <c r="S11752" s="12"/>
      <c r="T11752" s="22"/>
      <c r="U11752" s="23"/>
    </row>
    <row r="11753" spans="1:21" x14ac:dyDescent="0.3">
      <c r="A11753" s="18"/>
      <c r="B11753" s="18"/>
      <c r="C11753" s="18"/>
      <c r="D11753" s="18"/>
      <c r="E11753" s="18"/>
      <c r="F11753" s="2"/>
      <c r="G11753" s="3"/>
      <c r="H11753" s="2"/>
      <c r="I11753" s="2"/>
      <c r="J11753" s="19"/>
      <c r="K11753" s="11"/>
      <c r="L11753" s="11"/>
      <c r="M11753" s="12"/>
      <c r="N11753" s="20"/>
      <c r="O11753" s="21"/>
      <c r="P11753" s="12"/>
      <c r="Q11753" s="11"/>
      <c r="R11753" s="12"/>
      <c r="S11753" s="12"/>
      <c r="T11753" s="22"/>
      <c r="U11753" s="23"/>
    </row>
    <row r="11754" spans="1:21" x14ac:dyDescent="0.3">
      <c r="A11754" s="18"/>
      <c r="B11754" s="18"/>
      <c r="C11754" s="18"/>
      <c r="D11754" s="18"/>
      <c r="E11754" s="18"/>
      <c r="F11754" s="2"/>
      <c r="G11754" s="3"/>
      <c r="H11754" s="2"/>
      <c r="I11754" s="2"/>
      <c r="J11754" s="19"/>
      <c r="K11754" s="11"/>
      <c r="L11754" s="11"/>
      <c r="M11754" s="12"/>
      <c r="N11754" s="20"/>
      <c r="O11754" s="21"/>
      <c r="P11754" s="12"/>
      <c r="Q11754" s="11"/>
      <c r="R11754" s="12"/>
      <c r="S11754" s="12"/>
      <c r="T11754" s="22"/>
      <c r="U11754" s="23"/>
    </row>
    <row r="11755" spans="1:21" x14ac:dyDescent="0.3">
      <c r="A11755" s="18"/>
      <c r="B11755" s="18"/>
      <c r="C11755" s="18"/>
      <c r="D11755" s="18"/>
      <c r="E11755" s="18"/>
      <c r="F11755" s="2"/>
      <c r="G11755" s="3"/>
      <c r="H11755" s="2"/>
      <c r="I11755" s="2"/>
      <c r="J11755" s="19"/>
      <c r="K11755" s="11"/>
      <c r="L11755" s="11"/>
      <c r="M11755" s="12"/>
      <c r="N11755" s="20"/>
      <c r="O11755" s="21"/>
      <c r="P11755" s="12"/>
      <c r="Q11755" s="11"/>
      <c r="R11755" s="12"/>
      <c r="S11755" s="12"/>
      <c r="T11755" s="22"/>
      <c r="U11755" s="23"/>
    </row>
    <row r="11756" spans="1:21" x14ac:dyDescent="0.3">
      <c r="A11756" s="18"/>
      <c r="B11756" s="18"/>
      <c r="C11756" s="18"/>
      <c r="D11756" s="18"/>
      <c r="E11756" s="18"/>
      <c r="F11756" s="2"/>
      <c r="G11756" s="3"/>
      <c r="H11756" s="2"/>
      <c r="I11756" s="2"/>
      <c r="J11756" s="19"/>
      <c r="K11756" s="11"/>
      <c r="L11756" s="11"/>
      <c r="M11756" s="12"/>
      <c r="N11756" s="20"/>
      <c r="O11756" s="21"/>
      <c r="P11756" s="12"/>
      <c r="Q11756" s="11"/>
      <c r="R11756" s="12"/>
      <c r="S11756" s="12"/>
      <c r="T11756" s="22"/>
      <c r="U11756" s="23"/>
    </row>
    <row r="11757" spans="1:21" x14ac:dyDescent="0.3">
      <c r="A11757" s="18"/>
      <c r="B11757" s="18"/>
      <c r="C11757" s="18"/>
      <c r="D11757" s="18"/>
      <c r="E11757" s="18"/>
      <c r="F11757" s="2"/>
      <c r="G11757" s="3"/>
      <c r="H11757" s="2"/>
      <c r="I11757" s="2"/>
      <c r="J11757" s="19"/>
      <c r="K11757" s="11"/>
      <c r="L11757" s="11"/>
      <c r="M11757" s="12"/>
      <c r="N11757" s="20"/>
      <c r="O11757" s="21"/>
      <c r="P11757" s="12"/>
      <c r="Q11757" s="11"/>
      <c r="R11757" s="12"/>
      <c r="S11757" s="12"/>
      <c r="T11757" s="22"/>
      <c r="U11757" s="23"/>
    </row>
    <row r="11758" spans="1:21" x14ac:dyDescent="0.3">
      <c r="A11758" s="18"/>
      <c r="B11758" s="18"/>
      <c r="C11758" s="18"/>
      <c r="D11758" s="18"/>
      <c r="E11758" s="18"/>
      <c r="F11758" s="2"/>
      <c r="G11758" s="3"/>
      <c r="H11758" s="2"/>
      <c r="I11758" s="2"/>
      <c r="J11758" s="19"/>
      <c r="K11758" s="11"/>
      <c r="L11758" s="11"/>
      <c r="M11758" s="12"/>
      <c r="N11758" s="20"/>
      <c r="O11758" s="21"/>
      <c r="P11758" s="12"/>
      <c r="Q11758" s="11"/>
      <c r="R11758" s="12"/>
      <c r="S11758" s="12"/>
      <c r="T11758" s="22"/>
      <c r="U11758" s="23"/>
    </row>
    <row r="11759" spans="1:21" x14ac:dyDescent="0.3">
      <c r="A11759" s="18"/>
      <c r="B11759" s="18"/>
      <c r="C11759" s="18"/>
      <c r="D11759" s="18"/>
      <c r="E11759" s="18"/>
      <c r="F11759" s="2"/>
      <c r="G11759" s="3"/>
      <c r="H11759" s="2"/>
      <c r="I11759" s="2"/>
      <c r="J11759" s="19"/>
      <c r="K11759" s="11"/>
      <c r="L11759" s="11"/>
      <c r="M11759" s="12"/>
      <c r="N11759" s="20"/>
      <c r="O11759" s="21"/>
      <c r="P11759" s="12"/>
      <c r="Q11759" s="11"/>
      <c r="R11759" s="12"/>
      <c r="S11759" s="12"/>
      <c r="T11759" s="22"/>
      <c r="U11759" s="23"/>
    </row>
    <row r="11760" spans="1:21" x14ac:dyDescent="0.3">
      <c r="A11760" s="18"/>
      <c r="B11760" s="18"/>
      <c r="C11760" s="18"/>
      <c r="D11760" s="18"/>
      <c r="E11760" s="18"/>
      <c r="F11760" s="2"/>
      <c r="G11760" s="3"/>
      <c r="H11760" s="2"/>
      <c r="I11760" s="2"/>
      <c r="J11760" s="19"/>
      <c r="K11760" s="11"/>
      <c r="L11760" s="11"/>
      <c r="M11760" s="12"/>
      <c r="N11760" s="20"/>
      <c r="O11760" s="21"/>
      <c r="P11760" s="12"/>
      <c r="Q11760" s="11"/>
      <c r="R11760" s="12"/>
      <c r="S11760" s="12"/>
      <c r="T11760" s="22"/>
      <c r="U11760" s="23"/>
    </row>
    <row r="11761" spans="1:21" x14ac:dyDescent="0.3">
      <c r="A11761" s="18"/>
      <c r="B11761" s="18"/>
      <c r="C11761" s="18"/>
      <c r="D11761" s="18"/>
      <c r="E11761" s="18"/>
      <c r="F11761" s="2"/>
      <c r="G11761" s="3"/>
      <c r="H11761" s="2"/>
      <c r="I11761" s="2"/>
      <c r="J11761" s="19"/>
      <c r="K11761" s="11"/>
      <c r="L11761" s="11"/>
      <c r="M11761" s="12"/>
      <c r="N11761" s="20"/>
      <c r="O11761" s="21"/>
      <c r="P11761" s="12"/>
      <c r="Q11761" s="11"/>
      <c r="R11761" s="12"/>
      <c r="S11761" s="12"/>
      <c r="T11761" s="22"/>
      <c r="U11761" s="23"/>
    </row>
    <row r="11762" spans="1:21" x14ac:dyDescent="0.3">
      <c r="A11762" s="18"/>
      <c r="B11762" s="18"/>
      <c r="C11762" s="18"/>
      <c r="D11762" s="18"/>
      <c r="E11762" s="18"/>
      <c r="F11762" s="2"/>
      <c r="G11762" s="3"/>
      <c r="H11762" s="2"/>
      <c r="I11762" s="2"/>
      <c r="J11762" s="19"/>
      <c r="K11762" s="11"/>
      <c r="L11762" s="11"/>
      <c r="M11762" s="12"/>
      <c r="N11762" s="20"/>
      <c r="O11762" s="21"/>
      <c r="P11762" s="12"/>
      <c r="Q11762" s="11"/>
      <c r="R11762" s="12"/>
      <c r="S11762" s="12"/>
      <c r="T11762" s="22"/>
      <c r="U11762" s="23"/>
    </row>
    <row r="11763" spans="1:21" x14ac:dyDescent="0.3">
      <c r="A11763" s="18"/>
      <c r="B11763" s="18"/>
      <c r="C11763" s="18"/>
      <c r="D11763" s="18"/>
      <c r="E11763" s="18"/>
      <c r="F11763" s="2"/>
      <c r="G11763" s="3"/>
      <c r="H11763" s="2"/>
      <c r="I11763" s="2"/>
      <c r="J11763" s="19"/>
      <c r="K11763" s="11"/>
      <c r="L11763" s="11"/>
      <c r="M11763" s="12"/>
      <c r="N11763" s="20"/>
      <c r="O11763" s="21"/>
      <c r="P11763" s="12"/>
      <c r="Q11763" s="11"/>
      <c r="R11763" s="12"/>
      <c r="S11763" s="12"/>
      <c r="T11763" s="22"/>
      <c r="U11763" s="23"/>
    </row>
    <row r="11764" spans="1:21" x14ac:dyDescent="0.3">
      <c r="A11764" s="18"/>
      <c r="B11764" s="18"/>
      <c r="C11764" s="18"/>
      <c r="D11764" s="18"/>
      <c r="E11764" s="18"/>
      <c r="F11764" s="2"/>
      <c r="G11764" s="3"/>
      <c r="H11764" s="2"/>
      <c r="I11764" s="2"/>
      <c r="J11764" s="19"/>
      <c r="K11764" s="11"/>
      <c r="L11764" s="11"/>
      <c r="M11764" s="12"/>
      <c r="N11764" s="20"/>
      <c r="O11764" s="21"/>
      <c r="P11764" s="12"/>
      <c r="Q11764" s="11"/>
      <c r="R11764" s="12"/>
      <c r="S11764" s="12"/>
      <c r="T11764" s="22"/>
      <c r="U11764" s="23"/>
    </row>
    <row r="11765" spans="1:21" x14ac:dyDescent="0.3">
      <c r="A11765" s="18"/>
      <c r="B11765" s="18"/>
      <c r="C11765" s="18"/>
      <c r="D11765" s="18"/>
      <c r="E11765" s="18"/>
      <c r="F11765" s="2"/>
      <c r="G11765" s="3"/>
      <c r="H11765" s="2"/>
      <c r="I11765" s="2"/>
      <c r="J11765" s="19"/>
      <c r="K11765" s="11"/>
      <c r="L11765" s="11"/>
      <c r="M11765" s="12"/>
      <c r="N11765" s="20"/>
      <c r="O11765" s="21"/>
      <c r="P11765" s="12"/>
      <c r="Q11765" s="11"/>
      <c r="R11765" s="12"/>
      <c r="S11765" s="12"/>
      <c r="T11765" s="22"/>
      <c r="U11765" s="23"/>
    </row>
    <row r="11766" spans="1:21" x14ac:dyDescent="0.3">
      <c r="A11766" s="18"/>
      <c r="B11766" s="18"/>
      <c r="C11766" s="18"/>
      <c r="D11766" s="18"/>
      <c r="E11766" s="18"/>
      <c r="F11766" s="2"/>
      <c r="G11766" s="3"/>
      <c r="H11766" s="2"/>
      <c r="I11766" s="2"/>
      <c r="J11766" s="19"/>
      <c r="K11766" s="11"/>
      <c r="L11766" s="11"/>
      <c r="M11766" s="12"/>
      <c r="N11766" s="20"/>
      <c r="O11766" s="21"/>
      <c r="P11766" s="12"/>
      <c r="Q11766" s="11"/>
      <c r="R11766" s="12"/>
      <c r="S11766" s="12"/>
      <c r="T11766" s="22"/>
      <c r="U11766" s="23"/>
    </row>
    <row r="11767" spans="1:21" x14ac:dyDescent="0.3">
      <c r="A11767" s="18"/>
      <c r="B11767" s="18"/>
      <c r="C11767" s="18"/>
      <c r="D11767" s="18"/>
      <c r="E11767" s="18"/>
      <c r="F11767" s="2"/>
      <c r="G11767" s="3"/>
      <c r="H11767" s="3"/>
      <c r="I11767" s="2"/>
      <c r="J11767" s="19"/>
      <c r="K11767" s="11"/>
      <c r="L11767" s="11"/>
      <c r="M11767" s="12"/>
      <c r="N11767" s="20"/>
      <c r="O11767" s="21"/>
      <c r="P11767" s="12"/>
      <c r="Q11767" s="11"/>
      <c r="R11767" s="12"/>
      <c r="S11767" s="12"/>
      <c r="T11767" s="22"/>
      <c r="U11767" s="23"/>
    </row>
    <row r="11768" spans="1:21" x14ac:dyDescent="0.3">
      <c r="A11768" s="18"/>
      <c r="B11768" s="18"/>
      <c r="C11768" s="18"/>
      <c r="D11768" s="18"/>
      <c r="E11768" s="18"/>
      <c r="F11768" s="2"/>
      <c r="G11768" s="3"/>
      <c r="H11768" s="3"/>
      <c r="I11768" s="2"/>
      <c r="J11768" s="19"/>
      <c r="K11768" s="11"/>
      <c r="L11768" s="11"/>
      <c r="M11768" s="12"/>
      <c r="N11768" s="20"/>
      <c r="O11768" s="21"/>
      <c r="P11768" s="12"/>
      <c r="Q11768" s="11"/>
      <c r="R11768" s="12"/>
      <c r="S11768" s="12"/>
      <c r="T11768" s="22"/>
      <c r="U11768" s="23"/>
    </row>
    <row r="11769" spans="1:21" x14ac:dyDescent="0.3">
      <c r="A11769" s="18"/>
      <c r="B11769" s="18"/>
      <c r="C11769" s="18"/>
      <c r="D11769" s="18"/>
      <c r="E11769" s="18"/>
      <c r="F11769" s="2"/>
      <c r="G11769" s="3"/>
      <c r="H11769" s="3"/>
      <c r="I11769" s="2"/>
      <c r="J11769" s="19"/>
      <c r="K11769" s="11"/>
      <c r="L11769" s="11"/>
      <c r="M11769" s="12"/>
      <c r="N11769" s="20"/>
      <c r="O11769" s="21"/>
      <c r="P11769" s="12"/>
      <c r="Q11769" s="11"/>
      <c r="R11769" s="12"/>
      <c r="S11769" s="12"/>
      <c r="T11769" s="22"/>
      <c r="U11769" s="23"/>
    </row>
    <row r="11770" spans="1:21" x14ac:dyDescent="0.3">
      <c r="A11770" s="18"/>
      <c r="B11770" s="18"/>
      <c r="C11770" s="18"/>
      <c r="D11770" s="18"/>
      <c r="E11770" s="18"/>
      <c r="F11770" s="2"/>
      <c r="G11770" s="3"/>
      <c r="H11770" s="2"/>
      <c r="I11770" s="2"/>
      <c r="J11770" s="19"/>
      <c r="K11770" s="11"/>
      <c r="L11770" s="11"/>
      <c r="M11770" s="18"/>
      <c r="N11770" s="20"/>
      <c r="O11770" s="21"/>
      <c r="P11770" s="12"/>
      <c r="Q11770" s="11"/>
      <c r="R11770" s="12"/>
      <c r="S11770" s="12"/>
      <c r="T11770" s="22"/>
      <c r="U11770" s="23"/>
    </row>
    <row r="11771" spans="1:21" x14ac:dyDescent="0.3">
      <c r="A11771" s="18"/>
      <c r="B11771" s="18"/>
      <c r="C11771" s="18"/>
      <c r="D11771" s="18"/>
      <c r="E11771" s="18"/>
      <c r="F11771" s="2"/>
      <c r="G11771" s="3"/>
      <c r="H11771" s="2"/>
      <c r="I11771" s="2"/>
      <c r="J11771" s="19"/>
      <c r="K11771" s="11"/>
      <c r="L11771" s="11"/>
      <c r="M11771" s="12"/>
      <c r="N11771" s="20"/>
      <c r="O11771" s="21"/>
      <c r="P11771" s="12"/>
      <c r="Q11771" s="11"/>
      <c r="R11771" s="12"/>
      <c r="S11771" s="12"/>
      <c r="T11771" s="22"/>
      <c r="U11771" s="23"/>
    </row>
    <row r="11772" spans="1:21" x14ac:dyDescent="0.3">
      <c r="A11772" s="18"/>
      <c r="B11772" s="18"/>
      <c r="C11772" s="18"/>
      <c r="D11772" s="18"/>
      <c r="E11772" s="18"/>
      <c r="F11772" s="2"/>
      <c r="G11772" s="3"/>
      <c r="H11772" s="2"/>
      <c r="I11772" s="2"/>
      <c r="J11772" s="19"/>
      <c r="K11772" s="11"/>
      <c r="L11772" s="11"/>
      <c r="M11772" s="12"/>
      <c r="N11772" s="20"/>
      <c r="O11772" s="21"/>
      <c r="P11772" s="12"/>
      <c r="Q11772" s="11"/>
      <c r="R11772" s="12"/>
      <c r="S11772" s="12"/>
      <c r="T11772" s="22"/>
      <c r="U11772" s="23"/>
    </row>
    <row r="11773" spans="1:21" x14ac:dyDescent="0.3">
      <c r="A11773" s="18"/>
      <c r="B11773" s="18"/>
      <c r="C11773" s="18"/>
      <c r="D11773" s="18"/>
      <c r="E11773" s="18"/>
      <c r="F11773" s="2"/>
      <c r="G11773" s="3"/>
      <c r="H11773" s="2"/>
      <c r="I11773" s="2"/>
      <c r="J11773" s="19"/>
      <c r="K11773" s="11"/>
      <c r="L11773" s="11"/>
      <c r="M11773" s="12"/>
      <c r="N11773" s="20"/>
      <c r="O11773" s="21"/>
      <c r="P11773" s="12"/>
      <c r="Q11773" s="11"/>
      <c r="R11773" s="12"/>
      <c r="S11773" s="12"/>
      <c r="T11773" s="22"/>
      <c r="U11773" s="23"/>
    </row>
    <row r="11774" spans="1:21" x14ac:dyDescent="0.3">
      <c r="A11774" s="18"/>
      <c r="B11774" s="18"/>
      <c r="C11774" s="18"/>
      <c r="D11774" s="18"/>
      <c r="E11774" s="18"/>
      <c r="F11774" s="2"/>
      <c r="G11774" s="3"/>
      <c r="H11774" s="2"/>
      <c r="I11774" s="2"/>
      <c r="J11774" s="19"/>
      <c r="K11774" s="11"/>
      <c r="L11774" s="11"/>
      <c r="M11774" s="12"/>
      <c r="N11774" s="20"/>
      <c r="O11774" s="21"/>
      <c r="P11774" s="12"/>
      <c r="Q11774" s="11"/>
      <c r="R11774" s="12"/>
      <c r="S11774" s="12"/>
      <c r="T11774" s="22"/>
      <c r="U11774" s="23"/>
    </row>
    <row r="11775" spans="1:21" x14ac:dyDescent="0.3">
      <c r="A11775" s="18"/>
      <c r="B11775" s="18"/>
      <c r="C11775" s="18"/>
      <c r="D11775" s="18"/>
      <c r="E11775" s="18"/>
      <c r="F11775" s="2"/>
      <c r="G11775" s="3"/>
      <c r="H11775" s="2"/>
      <c r="I11775" s="2"/>
      <c r="J11775" s="19"/>
      <c r="K11775" s="11"/>
      <c r="L11775" s="11"/>
      <c r="M11775" s="12"/>
      <c r="N11775" s="20"/>
      <c r="O11775" s="21"/>
      <c r="P11775" s="12"/>
      <c r="Q11775" s="11"/>
      <c r="R11775" s="12"/>
      <c r="S11775" s="12"/>
      <c r="T11775" s="22"/>
      <c r="U11775" s="23"/>
    </row>
    <row r="11776" spans="1:21" x14ac:dyDescent="0.3">
      <c r="A11776" s="18"/>
      <c r="B11776" s="18"/>
      <c r="C11776" s="18"/>
      <c r="D11776" s="18"/>
      <c r="E11776" s="18"/>
      <c r="F11776" s="2"/>
      <c r="G11776" s="3"/>
      <c r="H11776" s="2"/>
      <c r="I11776" s="2"/>
      <c r="J11776" s="19"/>
      <c r="K11776" s="11"/>
      <c r="L11776" s="11"/>
      <c r="M11776" s="12"/>
      <c r="N11776" s="20"/>
      <c r="O11776" s="21"/>
      <c r="P11776" s="12"/>
      <c r="Q11776" s="11"/>
      <c r="R11776" s="12"/>
      <c r="S11776" s="12"/>
      <c r="T11776" s="22"/>
      <c r="U11776" s="23"/>
    </row>
    <row r="11777" spans="1:21" x14ac:dyDescent="0.3">
      <c r="A11777" s="18"/>
      <c r="B11777" s="18"/>
      <c r="C11777" s="18"/>
      <c r="D11777" s="18"/>
      <c r="E11777" s="18"/>
      <c r="F11777" s="2"/>
      <c r="G11777" s="3"/>
      <c r="H11777" s="2"/>
      <c r="I11777" s="2"/>
      <c r="J11777" s="19"/>
      <c r="K11777" s="11"/>
      <c r="L11777" s="11"/>
      <c r="M11777" s="12"/>
      <c r="N11777" s="20"/>
      <c r="O11777" s="21"/>
      <c r="P11777" s="12"/>
      <c r="Q11777" s="11"/>
      <c r="R11777" s="12"/>
      <c r="S11777" s="12"/>
      <c r="T11777" s="22"/>
      <c r="U11777" s="23"/>
    </row>
    <row r="11778" spans="1:21" x14ac:dyDescent="0.3">
      <c r="A11778" s="18"/>
      <c r="B11778" s="18"/>
      <c r="C11778" s="18"/>
      <c r="D11778" s="18"/>
      <c r="E11778" s="18"/>
      <c r="F11778" s="2"/>
      <c r="G11778" s="3"/>
      <c r="H11778" s="2"/>
      <c r="I11778" s="2"/>
      <c r="J11778" s="19"/>
      <c r="K11778" s="11"/>
      <c r="L11778" s="11"/>
      <c r="M11778" s="12"/>
      <c r="N11778" s="20"/>
      <c r="O11778" s="21"/>
      <c r="P11778" s="12"/>
      <c r="Q11778" s="11"/>
      <c r="R11778" s="12"/>
      <c r="S11778" s="12"/>
      <c r="T11778" s="22"/>
      <c r="U11778" s="23"/>
    </row>
    <row r="11779" spans="1:21" x14ac:dyDescent="0.3">
      <c r="A11779" s="18"/>
      <c r="B11779" s="18"/>
      <c r="C11779" s="18"/>
      <c r="D11779" s="18"/>
      <c r="E11779" s="18"/>
      <c r="F11779" s="2"/>
      <c r="G11779" s="3"/>
      <c r="H11779" s="2"/>
      <c r="I11779" s="2"/>
      <c r="J11779" s="19"/>
      <c r="K11779" s="11"/>
      <c r="L11779" s="11"/>
      <c r="M11779" s="12"/>
      <c r="N11779" s="20"/>
      <c r="O11779" s="21"/>
      <c r="P11779" s="12"/>
      <c r="Q11779" s="11"/>
      <c r="R11779" s="12"/>
      <c r="S11779" s="12"/>
      <c r="T11779" s="22"/>
      <c r="U11779" s="23"/>
    </row>
    <row r="11780" spans="1:21" x14ac:dyDescent="0.3">
      <c r="A11780" s="18"/>
      <c r="B11780" s="18"/>
      <c r="C11780" s="18"/>
      <c r="D11780" s="18"/>
      <c r="E11780" s="18"/>
      <c r="F11780" s="2"/>
      <c r="G11780" s="3"/>
      <c r="H11780" s="2"/>
      <c r="I11780" s="2"/>
      <c r="J11780" s="19"/>
      <c r="K11780" s="11"/>
      <c r="L11780" s="11"/>
      <c r="M11780" s="12"/>
      <c r="N11780" s="20"/>
      <c r="O11780" s="21"/>
      <c r="P11780" s="12"/>
      <c r="Q11780" s="11"/>
      <c r="R11780" s="12"/>
      <c r="S11780" s="12"/>
      <c r="T11780" s="22"/>
      <c r="U11780" s="23"/>
    </row>
    <row r="11781" spans="1:21" x14ac:dyDescent="0.3">
      <c r="A11781" s="18"/>
      <c r="B11781" s="18"/>
      <c r="C11781" s="18"/>
      <c r="D11781" s="18"/>
      <c r="E11781" s="18"/>
      <c r="F11781" s="2"/>
      <c r="G11781" s="3"/>
      <c r="H11781" s="2"/>
      <c r="I11781" s="2"/>
      <c r="J11781" s="19"/>
      <c r="K11781" s="11"/>
      <c r="L11781" s="11"/>
      <c r="M11781" s="12"/>
      <c r="N11781" s="20"/>
      <c r="O11781" s="21"/>
      <c r="P11781" s="12"/>
      <c r="Q11781" s="11"/>
      <c r="R11781" s="12"/>
      <c r="S11781" s="12"/>
      <c r="T11781" s="22"/>
      <c r="U11781" s="23"/>
    </row>
    <row r="11782" spans="1:21" x14ac:dyDescent="0.3">
      <c r="A11782" s="18"/>
      <c r="B11782" s="18"/>
      <c r="C11782" s="18"/>
      <c r="D11782" s="18"/>
      <c r="E11782" s="18"/>
      <c r="F11782" s="2"/>
      <c r="G11782" s="3"/>
      <c r="H11782" s="2"/>
      <c r="I11782" s="2"/>
      <c r="J11782" s="19"/>
      <c r="K11782" s="11"/>
      <c r="L11782" s="11"/>
      <c r="M11782" s="12"/>
      <c r="N11782" s="20"/>
      <c r="O11782" s="21"/>
      <c r="P11782" s="12"/>
      <c r="Q11782" s="11"/>
      <c r="R11782" s="12"/>
      <c r="S11782" s="12"/>
      <c r="T11782" s="22"/>
      <c r="U11782" s="23"/>
    </row>
    <row r="11783" spans="1:21" x14ac:dyDescent="0.3">
      <c r="A11783" s="18"/>
      <c r="B11783" s="18"/>
      <c r="C11783" s="18"/>
      <c r="D11783" s="18"/>
      <c r="E11783" s="18"/>
      <c r="F11783" s="2"/>
      <c r="G11783" s="3"/>
      <c r="H11783" s="2"/>
      <c r="I11783" s="2"/>
      <c r="J11783" s="19"/>
      <c r="K11783" s="11"/>
      <c r="L11783" s="11"/>
      <c r="M11783" s="12"/>
      <c r="N11783" s="20"/>
      <c r="O11783" s="21"/>
      <c r="P11783" s="12"/>
      <c r="Q11783" s="11"/>
      <c r="R11783" s="12"/>
      <c r="S11783" s="12"/>
      <c r="T11783" s="22"/>
      <c r="U11783" s="23"/>
    </row>
    <row r="11784" spans="1:21" x14ac:dyDescent="0.3">
      <c r="A11784" s="18"/>
      <c r="B11784" s="18"/>
      <c r="C11784" s="18"/>
      <c r="D11784" s="18"/>
      <c r="E11784" s="18"/>
      <c r="F11784" s="2"/>
      <c r="G11784" s="3"/>
      <c r="H11784" s="2"/>
      <c r="I11784" s="2"/>
      <c r="J11784" s="19"/>
      <c r="K11784" s="11"/>
      <c r="L11784" s="11"/>
      <c r="M11784" s="12"/>
      <c r="N11784" s="20"/>
      <c r="O11784" s="21"/>
      <c r="P11784" s="12"/>
      <c r="Q11784" s="11"/>
      <c r="R11784" s="12"/>
      <c r="S11784" s="12"/>
      <c r="T11784" s="22"/>
      <c r="U11784" s="23"/>
    </row>
    <row r="11785" spans="1:21" x14ac:dyDescent="0.3">
      <c r="A11785" s="18"/>
      <c r="B11785" s="18"/>
      <c r="C11785" s="18"/>
      <c r="D11785" s="18"/>
      <c r="E11785" s="18"/>
      <c r="F11785" s="2"/>
      <c r="G11785" s="3"/>
      <c r="H11785" s="2"/>
      <c r="I11785" s="2"/>
      <c r="J11785" s="19"/>
      <c r="K11785" s="11"/>
      <c r="L11785" s="11"/>
      <c r="M11785" s="12"/>
      <c r="N11785" s="20"/>
      <c r="O11785" s="21"/>
      <c r="P11785" s="12"/>
      <c r="Q11785" s="11"/>
      <c r="R11785" s="12"/>
      <c r="S11785" s="12"/>
      <c r="T11785" s="22"/>
      <c r="U11785" s="23"/>
    </row>
    <row r="11786" spans="1:21" x14ac:dyDescent="0.3">
      <c r="A11786" s="18"/>
      <c r="B11786" s="18"/>
      <c r="C11786" s="18"/>
      <c r="D11786" s="18"/>
      <c r="E11786" s="18"/>
      <c r="F11786" s="2"/>
      <c r="G11786" s="3"/>
      <c r="H11786" s="2"/>
      <c r="I11786" s="2"/>
      <c r="J11786" s="19"/>
      <c r="K11786" s="11"/>
      <c r="L11786" s="11"/>
      <c r="M11786" s="12"/>
      <c r="N11786" s="20"/>
      <c r="O11786" s="21"/>
      <c r="P11786" s="12"/>
      <c r="Q11786" s="11"/>
      <c r="R11786" s="12"/>
      <c r="S11786" s="12"/>
      <c r="T11786" s="22"/>
      <c r="U11786" s="23"/>
    </row>
    <row r="11787" spans="1:21" x14ac:dyDescent="0.3">
      <c r="A11787" s="18"/>
      <c r="B11787" s="18"/>
      <c r="C11787" s="18"/>
      <c r="D11787" s="18"/>
      <c r="E11787" s="18"/>
      <c r="F11787" s="2"/>
      <c r="G11787" s="3"/>
      <c r="H11787" s="2"/>
      <c r="I11787" s="2"/>
      <c r="J11787" s="19"/>
      <c r="K11787" s="11"/>
      <c r="L11787" s="11"/>
      <c r="M11787" s="12"/>
      <c r="N11787" s="20"/>
      <c r="O11787" s="21"/>
      <c r="P11787" s="12"/>
      <c r="Q11787" s="11"/>
      <c r="R11787" s="12"/>
      <c r="S11787" s="12"/>
      <c r="T11787" s="22"/>
      <c r="U11787" s="23"/>
    </row>
    <row r="11788" spans="1:21" x14ac:dyDescent="0.3">
      <c r="A11788" s="18"/>
      <c r="B11788" s="18"/>
      <c r="C11788" s="18"/>
      <c r="D11788" s="18"/>
      <c r="E11788" s="18"/>
      <c r="F11788" s="2"/>
      <c r="G11788" s="3"/>
      <c r="H11788" s="2"/>
      <c r="I11788" s="2"/>
      <c r="J11788" s="19"/>
      <c r="K11788" s="11"/>
      <c r="L11788" s="11"/>
      <c r="M11788" s="12"/>
      <c r="N11788" s="20"/>
      <c r="O11788" s="21"/>
      <c r="P11788" s="12"/>
      <c r="Q11788" s="11"/>
      <c r="R11788" s="12"/>
      <c r="S11788" s="12"/>
      <c r="T11788" s="22"/>
      <c r="U11788" s="23"/>
    </row>
    <row r="11789" spans="1:21" x14ac:dyDescent="0.3">
      <c r="A11789" s="18"/>
      <c r="B11789" s="18"/>
      <c r="C11789" s="18"/>
      <c r="D11789" s="18"/>
      <c r="E11789" s="18"/>
      <c r="F11789" s="2"/>
      <c r="G11789" s="3"/>
      <c r="H11789" s="2"/>
      <c r="I11789" s="2"/>
      <c r="J11789" s="19"/>
      <c r="K11789" s="11"/>
      <c r="L11789" s="11"/>
      <c r="M11789" s="12"/>
      <c r="N11789" s="20"/>
      <c r="O11789" s="21"/>
      <c r="P11789" s="12"/>
      <c r="Q11789" s="11"/>
      <c r="R11789" s="12"/>
      <c r="S11789" s="12"/>
      <c r="T11789" s="22"/>
      <c r="U11789" s="23"/>
    </row>
    <row r="11790" spans="1:21" x14ac:dyDescent="0.3">
      <c r="A11790" s="18"/>
      <c r="B11790" s="18"/>
      <c r="C11790" s="18"/>
      <c r="D11790" s="18"/>
      <c r="E11790" s="18"/>
      <c r="F11790" s="2"/>
      <c r="G11790" s="3"/>
      <c r="H11790" s="2"/>
      <c r="I11790" s="2"/>
      <c r="J11790" s="19"/>
      <c r="K11790" s="11"/>
      <c r="L11790" s="11"/>
      <c r="M11790" s="12"/>
      <c r="N11790" s="20"/>
      <c r="O11790" s="21"/>
      <c r="P11790" s="12"/>
      <c r="Q11790" s="11"/>
      <c r="R11790" s="12"/>
      <c r="S11790" s="12"/>
      <c r="T11790" s="22"/>
      <c r="U11790" s="23"/>
    </row>
    <row r="11791" spans="1:21" x14ac:dyDescent="0.3">
      <c r="A11791" s="18"/>
      <c r="B11791" s="18"/>
      <c r="C11791" s="18"/>
      <c r="D11791" s="18"/>
      <c r="E11791" s="18"/>
      <c r="F11791" s="2"/>
      <c r="G11791" s="3"/>
      <c r="H11791" s="2"/>
      <c r="I11791" s="2"/>
      <c r="J11791" s="19"/>
      <c r="K11791" s="11"/>
      <c r="L11791" s="11"/>
      <c r="M11791" s="12"/>
      <c r="N11791" s="20"/>
      <c r="O11791" s="21"/>
      <c r="P11791" s="12"/>
      <c r="Q11791" s="11"/>
      <c r="R11791" s="12"/>
      <c r="S11791" s="12"/>
      <c r="T11791" s="22"/>
      <c r="U11791" s="23"/>
    </row>
    <row r="11792" spans="1:21" x14ac:dyDescent="0.3">
      <c r="A11792" s="18"/>
      <c r="B11792" s="18"/>
      <c r="C11792" s="18"/>
      <c r="D11792" s="18"/>
      <c r="E11792" s="18"/>
      <c r="F11792" s="2"/>
      <c r="G11792" s="3"/>
      <c r="H11792" s="2"/>
      <c r="I11792" s="2"/>
      <c r="J11792" s="19"/>
      <c r="K11792" s="11"/>
      <c r="L11792" s="11"/>
      <c r="M11792" s="12"/>
      <c r="N11792" s="20"/>
      <c r="O11792" s="21"/>
      <c r="P11792" s="12"/>
      <c r="Q11792" s="11"/>
      <c r="R11792" s="12"/>
      <c r="S11792" s="12"/>
      <c r="T11792" s="22"/>
      <c r="U11792" s="23"/>
    </row>
    <row r="11793" spans="1:21" x14ac:dyDescent="0.3">
      <c r="A11793" s="18"/>
      <c r="B11793" s="18"/>
      <c r="C11793" s="18"/>
      <c r="D11793" s="18"/>
      <c r="E11793" s="18"/>
      <c r="F11793" s="2"/>
      <c r="G11793" s="3"/>
      <c r="H11793" s="2"/>
      <c r="I11793" s="2"/>
      <c r="J11793" s="19"/>
      <c r="K11793" s="11"/>
      <c r="L11793" s="11"/>
      <c r="M11793" s="12"/>
      <c r="N11793" s="20"/>
      <c r="O11793" s="21"/>
      <c r="P11793" s="12"/>
      <c r="Q11793" s="11"/>
      <c r="R11793" s="12"/>
      <c r="S11793" s="12"/>
      <c r="T11793" s="22"/>
      <c r="U11793" s="23"/>
    </row>
    <row r="11794" spans="1:21" x14ac:dyDescent="0.3">
      <c r="A11794" s="18"/>
      <c r="B11794" s="18"/>
      <c r="C11794" s="18"/>
      <c r="D11794" s="18"/>
      <c r="E11794" s="18"/>
      <c r="F11794" s="2"/>
      <c r="G11794" s="3"/>
      <c r="H11794" s="2"/>
      <c r="I11794" s="2"/>
      <c r="J11794" s="19"/>
      <c r="K11794" s="11"/>
      <c r="L11794" s="11"/>
      <c r="M11794" s="12"/>
      <c r="N11794" s="20"/>
      <c r="O11794" s="21"/>
      <c r="P11794" s="12"/>
      <c r="Q11794" s="11"/>
      <c r="R11794" s="12"/>
      <c r="S11794" s="12"/>
      <c r="T11794" s="22"/>
      <c r="U11794" s="23"/>
    </row>
    <row r="11795" spans="1:21" x14ac:dyDescent="0.3">
      <c r="A11795" s="18"/>
      <c r="B11795" s="18"/>
      <c r="C11795" s="18"/>
      <c r="D11795" s="18"/>
      <c r="E11795" s="18"/>
      <c r="F11795" s="2"/>
      <c r="G11795" s="3"/>
      <c r="H11795" s="2"/>
      <c r="I11795" s="2"/>
      <c r="J11795" s="19"/>
      <c r="K11795" s="11"/>
      <c r="L11795" s="11"/>
      <c r="M11795" s="12"/>
      <c r="N11795" s="20"/>
      <c r="O11795" s="21"/>
      <c r="P11795" s="12"/>
      <c r="Q11795" s="11"/>
      <c r="R11795" s="12"/>
      <c r="S11795" s="12"/>
      <c r="T11795" s="22"/>
      <c r="U11795" s="23"/>
    </row>
    <row r="11796" spans="1:21" x14ac:dyDescent="0.3">
      <c r="A11796" s="18"/>
      <c r="B11796" s="18"/>
      <c r="C11796" s="18"/>
      <c r="D11796" s="18"/>
      <c r="E11796" s="18"/>
      <c r="F11796" s="2"/>
      <c r="G11796" s="3"/>
      <c r="H11796" s="2"/>
      <c r="I11796" s="2"/>
      <c r="J11796" s="19"/>
      <c r="K11796" s="11"/>
      <c r="L11796" s="11"/>
      <c r="M11796" s="12"/>
      <c r="N11796" s="20"/>
      <c r="O11796" s="21"/>
      <c r="P11796" s="12"/>
      <c r="Q11796" s="11"/>
      <c r="R11796" s="12"/>
      <c r="S11796" s="12"/>
      <c r="T11796" s="22"/>
      <c r="U11796" s="23"/>
    </row>
    <row r="11797" spans="1:21" x14ac:dyDescent="0.3">
      <c r="A11797" s="18"/>
      <c r="B11797" s="18"/>
      <c r="C11797" s="18"/>
      <c r="D11797" s="18"/>
      <c r="E11797" s="18"/>
      <c r="F11797" s="2"/>
      <c r="G11797" s="3"/>
      <c r="H11797" s="2"/>
      <c r="I11797" s="2"/>
      <c r="J11797" s="19"/>
      <c r="K11797" s="11"/>
      <c r="L11797" s="11"/>
      <c r="M11797" s="12"/>
      <c r="N11797" s="20"/>
      <c r="O11797" s="21"/>
      <c r="P11797" s="12"/>
      <c r="Q11797" s="11"/>
      <c r="R11797" s="12"/>
      <c r="S11797" s="12"/>
      <c r="T11797" s="22"/>
      <c r="U11797" s="23"/>
    </row>
    <row r="11798" spans="1:21" x14ac:dyDescent="0.3">
      <c r="A11798" s="18"/>
      <c r="B11798" s="18"/>
      <c r="C11798" s="18"/>
      <c r="D11798" s="18"/>
      <c r="E11798" s="18"/>
      <c r="F11798" s="2"/>
      <c r="G11798" s="3"/>
      <c r="H11798" s="2"/>
      <c r="I11798" s="2"/>
      <c r="J11798" s="19"/>
      <c r="K11798" s="11"/>
      <c r="L11798" s="11"/>
      <c r="M11798" s="12"/>
      <c r="N11798" s="20"/>
      <c r="O11798" s="21"/>
      <c r="P11798" s="12"/>
      <c r="Q11798" s="11"/>
      <c r="R11798" s="12"/>
      <c r="S11798" s="12"/>
      <c r="T11798" s="22"/>
      <c r="U11798" s="23"/>
    </row>
    <row r="11799" spans="1:21" x14ac:dyDescent="0.3">
      <c r="A11799" s="18"/>
      <c r="B11799" s="18"/>
      <c r="C11799" s="18"/>
      <c r="D11799" s="18"/>
      <c r="E11799" s="18"/>
      <c r="F11799" s="2"/>
      <c r="G11799" s="3"/>
      <c r="H11799" s="2"/>
      <c r="I11799" s="2"/>
      <c r="J11799" s="19"/>
      <c r="K11799" s="11"/>
      <c r="L11799" s="11"/>
      <c r="M11799" s="12"/>
      <c r="N11799" s="20"/>
      <c r="O11799" s="21"/>
      <c r="P11799" s="12"/>
      <c r="Q11799" s="11"/>
      <c r="R11799" s="12"/>
      <c r="S11799" s="12"/>
      <c r="T11799" s="22"/>
      <c r="U11799" s="23"/>
    </row>
    <row r="11800" spans="1:21" x14ac:dyDescent="0.3">
      <c r="A11800" s="18"/>
      <c r="B11800" s="18"/>
      <c r="C11800" s="18"/>
      <c r="D11800" s="18"/>
      <c r="E11800" s="18"/>
      <c r="F11800" s="2"/>
      <c r="G11800" s="3"/>
      <c r="H11800" s="2"/>
      <c r="I11800" s="2"/>
      <c r="J11800" s="19"/>
      <c r="K11800" s="11"/>
      <c r="L11800" s="11"/>
      <c r="M11800" s="12"/>
      <c r="N11800" s="20"/>
      <c r="O11800" s="21"/>
      <c r="P11800" s="12"/>
      <c r="Q11800" s="11"/>
      <c r="R11800" s="12"/>
      <c r="S11800" s="12"/>
      <c r="T11800" s="22"/>
      <c r="U11800" s="23"/>
    </row>
    <row r="11801" spans="1:21" x14ac:dyDescent="0.3">
      <c r="A11801" s="18"/>
      <c r="B11801" s="18"/>
      <c r="C11801" s="18"/>
      <c r="D11801" s="18"/>
      <c r="E11801" s="18"/>
      <c r="F11801" s="2"/>
      <c r="G11801" s="3"/>
      <c r="H11801" s="2"/>
      <c r="I11801" s="2"/>
      <c r="J11801" s="19"/>
      <c r="K11801" s="11"/>
      <c r="L11801" s="11"/>
      <c r="M11801" s="12"/>
      <c r="N11801" s="20"/>
      <c r="O11801" s="21"/>
      <c r="P11801" s="12"/>
      <c r="Q11801" s="11"/>
      <c r="R11801" s="12"/>
      <c r="S11801" s="12"/>
      <c r="T11801" s="22"/>
      <c r="U11801" s="23"/>
    </row>
    <row r="11802" spans="1:21" x14ac:dyDescent="0.3">
      <c r="A11802" s="18"/>
      <c r="B11802" s="18"/>
      <c r="C11802" s="18"/>
      <c r="D11802" s="18"/>
      <c r="E11802" s="18"/>
      <c r="F11802" s="2"/>
      <c r="G11802" s="3"/>
      <c r="H11802" s="2"/>
      <c r="I11802" s="2"/>
      <c r="J11802" s="19"/>
      <c r="K11802" s="11"/>
      <c r="L11802" s="11"/>
      <c r="M11802" s="12"/>
      <c r="N11802" s="20"/>
      <c r="O11802" s="21"/>
      <c r="P11802" s="12"/>
      <c r="Q11802" s="11"/>
      <c r="R11802" s="12"/>
      <c r="S11802" s="12"/>
      <c r="T11802" s="22"/>
      <c r="U11802" s="23"/>
    </row>
    <row r="11803" spans="1:21" x14ac:dyDescent="0.3">
      <c r="A11803" s="18"/>
      <c r="B11803" s="18"/>
      <c r="C11803" s="18"/>
      <c r="D11803" s="18"/>
      <c r="E11803" s="18"/>
      <c r="F11803" s="2"/>
      <c r="G11803" s="3"/>
      <c r="H11803" s="2"/>
      <c r="I11803" s="2"/>
      <c r="J11803" s="19"/>
      <c r="K11803" s="11"/>
      <c r="L11803" s="11"/>
      <c r="M11803" s="12"/>
      <c r="N11803" s="20"/>
      <c r="O11803" s="21"/>
      <c r="P11803" s="12"/>
      <c r="Q11803" s="11"/>
      <c r="R11803" s="12"/>
      <c r="S11803" s="12"/>
      <c r="T11803" s="22"/>
      <c r="U11803" s="23"/>
    </row>
    <row r="11804" spans="1:21" x14ac:dyDescent="0.3">
      <c r="A11804" s="18"/>
      <c r="B11804" s="18"/>
      <c r="C11804" s="18"/>
      <c r="D11804" s="18"/>
      <c r="E11804" s="18"/>
      <c r="F11804" s="2"/>
      <c r="G11804" s="3"/>
      <c r="H11804" s="2"/>
      <c r="I11804" s="2"/>
      <c r="J11804" s="19"/>
      <c r="K11804" s="11"/>
      <c r="L11804" s="11"/>
      <c r="M11804" s="12"/>
      <c r="N11804" s="20"/>
      <c r="O11804" s="21"/>
      <c r="P11804" s="12"/>
      <c r="Q11804" s="11"/>
      <c r="R11804" s="12"/>
      <c r="S11804" s="12"/>
      <c r="T11804" s="22"/>
      <c r="U11804" s="23"/>
    </row>
    <row r="11805" spans="1:21" x14ac:dyDescent="0.3">
      <c r="A11805" s="18"/>
      <c r="B11805" s="18"/>
      <c r="C11805" s="18"/>
      <c r="D11805" s="18"/>
      <c r="E11805" s="18"/>
      <c r="F11805" s="2"/>
      <c r="G11805" s="3"/>
      <c r="H11805" s="2"/>
      <c r="I11805" s="2"/>
      <c r="J11805" s="19"/>
      <c r="K11805" s="11"/>
      <c r="L11805" s="11"/>
      <c r="M11805" s="12"/>
      <c r="N11805" s="20"/>
      <c r="O11805" s="21"/>
      <c r="P11805" s="12"/>
      <c r="Q11805" s="11"/>
      <c r="R11805" s="12"/>
      <c r="S11805" s="12"/>
      <c r="T11805" s="22"/>
      <c r="U11805" s="23"/>
    </row>
    <row r="11806" spans="1:21" x14ac:dyDescent="0.3">
      <c r="A11806" s="18"/>
      <c r="B11806" s="18"/>
      <c r="C11806" s="18"/>
      <c r="D11806" s="18"/>
      <c r="E11806" s="18"/>
      <c r="F11806" s="2"/>
      <c r="G11806" s="3"/>
      <c r="H11806" s="2"/>
      <c r="I11806" s="2"/>
      <c r="J11806" s="19"/>
      <c r="K11806" s="11"/>
      <c r="L11806" s="11"/>
      <c r="M11806" s="12"/>
      <c r="N11806" s="20"/>
      <c r="O11806" s="21"/>
      <c r="P11806" s="12"/>
      <c r="Q11806" s="11"/>
      <c r="R11806" s="12"/>
      <c r="S11806" s="12"/>
      <c r="T11806" s="22"/>
      <c r="U11806" s="23"/>
    </row>
    <row r="11807" spans="1:21" x14ac:dyDescent="0.3">
      <c r="A11807" s="18"/>
      <c r="B11807" s="18"/>
      <c r="C11807" s="18"/>
      <c r="D11807" s="18"/>
      <c r="E11807" s="18"/>
      <c r="F11807" s="2"/>
      <c r="G11807" s="3"/>
      <c r="H11807" s="2"/>
      <c r="I11807" s="2"/>
      <c r="J11807" s="19"/>
      <c r="K11807" s="11"/>
      <c r="L11807" s="11"/>
      <c r="M11807" s="12"/>
      <c r="N11807" s="20"/>
      <c r="O11807" s="21"/>
      <c r="P11807" s="12"/>
      <c r="Q11807" s="11"/>
      <c r="R11807" s="12"/>
      <c r="S11807" s="12"/>
      <c r="T11807" s="22"/>
      <c r="U11807" s="23"/>
    </row>
    <row r="11808" spans="1:21" x14ac:dyDescent="0.3">
      <c r="A11808" s="18"/>
      <c r="B11808" s="18"/>
      <c r="C11808" s="18"/>
      <c r="D11808" s="18"/>
      <c r="E11808" s="18"/>
      <c r="F11808" s="2"/>
      <c r="G11808" s="3"/>
      <c r="H11808" s="2"/>
      <c r="I11808" s="2"/>
      <c r="J11808" s="19"/>
      <c r="K11808" s="11"/>
      <c r="L11808" s="11"/>
      <c r="M11808" s="12"/>
      <c r="N11808" s="20"/>
      <c r="O11808" s="21"/>
      <c r="P11808" s="12"/>
      <c r="Q11808" s="11"/>
      <c r="R11808" s="12"/>
      <c r="S11808" s="12"/>
      <c r="T11808" s="22"/>
      <c r="U11808" s="23"/>
    </row>
    <row r="11809" spans="1:21" x14ac:dyDescent="0.3">
      <c r="A11809" s="18"/>
      <c r="B11809" s="18"/>
      <c r="C11809" s="18"/>
      <c r="D11809" s="18"/>
      <c r="E11809" s="18"/>
      <c r="F11809" s="2"/>
      <c r="G11809" s="3"/>
      <c r="H11809" s="2"/>
      <c r="I11809" s="2"/>
      <c r="J11809" s="19"/>
      <c r="K11809" s="11"/>
      <c r="L11809" s="11"/>
      <c r="M11809" s="12"/>
      <c r="N11809" s="20"/>
      <c r="O11809" s="21"/>
      <c r="P11809" s="12"/>
      <c r="Q11809" s="11"/>
      <c r="R11809" s="12"/>
      <c r="S11809" s="12"/>
      <c r="T11809" s="22"/>
      <c r="U11809" s="23"/>
    </row>
    <row r="11810" spans="1:21" x14ac:dyDescent="0.3">
      <c r="A11810" s="18"/>
      <c r="B11810" s="18"/>
      <c r="C11810" s="18"/>
      <c r="D11810" s="18"/>
      <c r="E11810" s="18"/>
      <c r="F11810" s="2"/>
      <c r="G11810" s="3"/>
      <c r="H11810" s="2"/>
      <c r="I11810" s="2"/>
      <c r="J11810" s="19"/>
      <c r="K11810" s="11"/>
      <c r="L11810" s="11"/>
      <c r="M11810" s="12"/>
      <c r="N11810" s="20"/>
      <c r="O11810" s="21"/>
      <c r="P11810" s="12"/>
      <c r="Q11810" s="11"/>
      <c r="R11810" s="12"/>
      <c r="S11810" s="12"/>
      <c r="T11810" s="22"/>
      <c r="U11810" s="23"/>
    </row>
    <row r="11811" spans="1:21" x14ac:dyDescent="0.3">
      <c r="A11811" s="18"/>
      <c r="B11811" s="18"/>
      <c r="C11811" s="18"/>
      <c r="D11811" s="18"/>
      <c r="E11811" s="18"/>
      <c r="F11811" s="2"/>
      <c r="G11811" s="3"/>
      <c r="H11811" s="2"/>
      <c r="I11811" s="2"/>
      <c r="J11811" s="19"/>
      <c r="K11811" s="11"/>
      <c r="L11811" s="11"/>
      <c r="M11811" s="12"/>
      <c r="N11811" s="20"/>
      <c r="O11811" s="21"/>
      <c r="P11811" s="12"/>
      <c r="Q11811" s="11"/>
      <c r="R11811" s="12"/>
      <c r="S11811" s="12"/>
      <c r="T11811" s="22"/>
      <c r="U11811" s="23"/>
    </row>
    <row r="11812" spans="1:21" x14ac:dyDescent="0.3">
      <c r="A11812" s="18"/>
      <c r="B11812" s="18"/>
      <c r="C11812" s="18"/>
      <c r="D11812" s="18"/>
      <c r="E11812" s="18"/>
      <c r="F11812" s="2"/>
      <c r="G11812" s="3"/>
      <c r="H11812" s="2"/>
      <c r="I11812" s="2"/>
      <c r="J11812" s="19"/>
      <c r="K11812" s="11"/>
      <c r="L11812" s="11"/>
      <c r="M11812" s="12"/>
      <c r="N11812" s="20"/>
      <c r="O11812" s="21"/>
      <c r="P11812" s="12"/>
      <c r="Q11812" s="11"/>
      <c r="R11812" s="12"/>
      <c r="S11812" s="12"/>
      <c r="T11812" s="22"/>
      <c r="U11812" s="23"/>
    </row>
    <row r="11813" spans="1:21" x14ac:dyDescent="0.3">
      <c r="A11813" s="18"/>
      <c r="B11813" s="18"/>
      <c r="C11813" s="18"/>
      <c r="D11813" s="18"/>
      <c r="E11813" s="18"/>
      <c r="F11813" s="2"/>
      <c r="G11813" s="3"/>
      <c r="H11813" s="2"/>
      <c r="I11813" s="2"/>
      <c r="J11813" s="19"/>
      <c r="K11813" s="11"/>
      <c r="L11813" s="11"/>
      <c r="M11813" s="12"/>
      <c r="N11813" s="20"/>
      <c r="O11813" s="21"/>
      <c r="P11813" s="12"/>
      <c r="Q11813" s="11"/>
      <c r="R11813" s="12"/>
      <c r="S11813" s="12"/>
      <c r="T11813" s="22"/>
      <c r="U11813" s="23"/>
    </row>
    <row r="11814" spans="1:21" x14ac:dyDescent="0.3">
      <c r="A11814" s="18"/>
      <c r="B11814" s="18"/>
      <c r="C11814" s="18"/>
      <c r="D11814" s="18"/>
      <c r="E11814" s="18"/>
      <c r="F11814" s="2"/>
      <c r="G11814" s="3"/>
      <c r="H11814" s="2"/>
      <c r="I11814" s="2"/>
      <c r="J11814" s="19"/>
      <c r="K11814" s="11"/>
      <c r="L11814" s="11"/>
      <c r="M11814" s="12"/>
      <c r="N11814" s="20"/>
      <c r="O11814" s="21"/>
      <c r="P11814" s="12"/>
      <c r="Q11814" s="11"/>
      <c r="R11814" s="12"/>
      <c r="S11814" s="12"/>
      <c r="T11814" s="22"/>
      <c r="U11814" s="23"/>
    </row>
    <row r="11815" spans="1:21" x14ac:dyDescent="0.3">
      <c r="A11815" s="18"/>
      <c r="B11815" s="18"/>
      <c r="C11815" s="18"/>
      <c r="D11815" s="18"/>
      <c r="E11815" s="18"/>
      <c r="F11815" s="2"/>
      <c r="G11815" s="3"/>
      <c r="H11815" s="2"/>
      <c r="I11815" s="2"/>
      <c r="J11815" s="19"/>
      <c r="K11815" s="11"/>
      <c r="L11815" s="11"/>
      <c r="M11815" s="12"/>
      <c r="N11815" s="20"/>
      <c r="O11815" s="21"/>
      <c r="P11815" s="12"/>
      <c r="Q11815" s="11"/>
      <c r="R11815" s="12"/>
      <c r="S11815" s="12"/>
      <c r="T11815" s="22"/>
      <c r="U11815" s="23"/>
    </row>
    <row r="11816" spans="1:21" x14ac:dyDescent="0.3">
      <c r="A11816" s="18"/>
      <c r="B11816" s="18"/>
      <c r="C11816" s="18"/>
      <c r="D11816" s="18"/>
      <c r="E11816" s="18"/>
      <c r="F11816" s="2"/>
      <c r="G11816" s="3"/>
      <c r="H11816" s="2"/>
      <c r="I11816" s="2"/>
      <c r="J11816" s="19"/>
      <c r="K11816" s="11"/>
      <c r="L11816" s="11"/>
      <c r="M11816" s="12"/>
      <c r="N11816" s="20"/>
      <c r="O11816" s="21"/>
      <c r="P11816" s="12"/>
      <c r="Q11816" s="11"/>
      <c r="R11816" s="12"/>
      <c r="S11816" s="12"/>
      <c r="T11816" s="22"/>
      <c r="U11816" s="23"/>
    </row>
    <row r="11817" spans="1:21" x14ac:dyDescent="0.3">
      <c r="A11817" s="18"/>
      <c r="B11817" s="18"/>
      <c r="C11817" s="18"/>
      <c r="D11817" s="18"/>
      <c r="E11817" s="18"/>
      <c r="F11817" s="2"/>
      <c r="G11817" s="3"/>
      <c r="H11817" s="2"/>
      <c r="I11817" s="2"/>
      <c r="J11817" s="19"/>
      <c r="K11817" s="11"/>
      <c r="L11817" s="11"/>
      <c r="M11817" s="12"/>
      <c r="N11817" s="20"/>
      <c r="O11817" s="21"/>
      <c r="P11817" s="12"/>
      <c r="Q11817" s="11"/>
      <c r="R11817" s="12"/>
      <c r="S11817" s="12"/>
      <c r="T11817" s="22"/>
      <c r="U11817" s="23"/>
    </row>
    <row r="11818" spans="1:21" x14ac:dyDescent="0.3">
      <c r="A11818" s="18"/>
      <c r="B11818" s="18"/>
      <c r="C11818" s="18"/>
      <c r="D11818" s="18"/>
      <c r="E11818" s="18"/>
      <c r="F11818" s="2"/>
      <c r="G11818" s="3"/>
      <c r="H11818" s="2"/>
      <c r="I11818" s="2"/>
      <c r="J11818" s="19"/>
      <c r="K11818" s="11"/>
      <c r="L11818" s="11"/>
      <c r="M11818" s="12"/>
      <c r="N11818" s="20"/>
      <c r="O11818" s="21"/>
      <c r="P11818" s="12"/>
      <c r="Q11818" s="11"/>
      <c r="R11818" s="12"/>
      <c r="S11818" s="12"/>
      <c r="T11818" s="22"/>
      <c r="U11818" s="23"/>
    </row>
    <row r="11819" spans="1:21" x14ac:dyDescent="0.3">
      <c r="A11819" s="18"/>
      <c r="B11819" s="18"/>
      <c r="C11819" s="18"/>
      <c r="D11819" s="18"/>
      <c r="E11819" s="18"/>
      <c r="F11819" s="2"/>
      <c r="G11819" s="3"/>
      <c r="H11819" s="2"/>
      <c r="I11819" s="2"/>
      <c r="J11819" s="19"/>
      <c r="K11819" s="11"/>
      <c r="L11819" s="11"/>
      <c r="M11819" s="12"/>
      <c r="N11819" s="20"/>
      <c r="O11819" s="21"/>
      <c r="P11819" s="12"/>
      <c r="Q11819" s="11"/>
      <c r="R11819" s="12"/>
      <c r="S11819" s="12"/>
      <c r="T11819" s="22"/>
      <c r="U11819" s="23"/>
    </row>
    <row r="11820" spans="1:21" x14ac:dyDescent="0.3">
      <c r="A11820" s="18"/>
      <c r="B11820" s="18"/>
      <c r="C11820" s="18"/>
      <c r="D11820" s="18"/>
      <c r="E11820" s="18"/>
      <c r="F11820" s="2"/>
      <c r="G11820" s="3"/>
      <c r="H11820" s="2"/>
      <c r="I11820" s="2"/>
      <c r="J11820" s="19"/>
      <c r="K11820" s="11"/>
      <c r="L11820" s="11"/>
      <c r="M11820" s="12"/>
      <c r="N11820" s="20"/>
      <c r="O11820" s="21"/>
      <c r="P11820" s="12"/>
      <c r="Q11820" s="11"/>
      <c r="R11820" s="12"/>
      <c r="S11820" s="12"/>
      <c r="T11820" s="22"/>
      <c r="U11820" s="23"/>
    </row>
    <row r="11821" spans="1:21" x14ac:dyDescent="0.3">
      <c r="A11821" s="18"/>
      <c r="B11821" s="18"/>
      <c r="C11821" s="18"/>
      <c r="D11821" s="18"/>
      <c r="E11821" s="18"/>
      <c r="F11821" s="2"/>
      <c r="G11821" s="3"/>
      <c r="H11821" s="2"/>
      <c r="I11821" s="2"/>
      <c r="J11821" s="19"/>
      <c r="K11821" s="11"/>
      <c r="L11821" s="11"/>
      <c r="M11821" s="12"/>
      <c r="N11821" s="20"/>
      <c r="O11821" s="21"/>
      <c r="P11821" s="12"/>
      <c r="Q11821" s="11"/>
      <c r="R11821" s="12"/>
      <c r="S11821" s="12"/>
      <c r="T11821" s="22"/>
      <c r="U11821" s="23"/>
    </row>
    <row r="11822" spans="1:21" x14ac:dyDescent="0.3">
      <c r="A11822" s="18"/>
      <c r="B11822" s="18"/>
      <c r="C11822" s="18"/>
      <c r="D11822" s="18"/>
      <c r="E11822" s="18"/>
      <c r="F11822" s="2"/>
      <c r="G11822" s="3"/>
      <c r="H11822" s="2"/>
      <c r="I11822" s="2"/>
      <c r="J11822" s="19"/>
      <c r="K11822" s="11"/>
      <c r="L11822" s="11"/>
      <c r="M11822" s="12"/>
      <c r="N11822" s="20"/>
      <c r="O11822" s="21"/>
      <c r="P11822" s="12"/>
      <c r="Q11822" s="11"/>
      <c r="R11822" s="12"/>
      <c r="S11822" s="12"/>
      <c r="T11822" s="22"/>
      <c r="U11822" s="23"/>
    </row>
    <row r="11823" spans="1:21" x14ac:dyDescent="0.3">
      <c r="A11823" s="18"/>
      <c r="B11823" s="18"/>
      <c r="C11823" s="18"/>
      <c r="D11823" s="18"/>
      <c r="E11823" s="18"/>
      <c r="F11823" s="2"/>
      <c r="G11823" s="3"/>
      <c r="H11823" s="2"/>
      <c r="I11823" s="2"/>
      <c r="J11823" s="19"/>
      <c r="K11823" s="11"/>
      <c r="L11823" s="11"/>
      <c r="M11823" s="12"/>
      <c r="N11823" s="20"/>
      <c r="O11823" s="21"/>
      <c r="P11823" s="12"/>
      <c r="Q11823" s="11"/>
      <c r="R11823" s="12"/>
      <c r="S11823" s="12"/>
      <c r="T11823" s="22"/>
      <c r="U11823" s="23"/>
    </row>
    <row r="11824" spans="1:21" x14ac:dyDescent="0.3">
      <c r="A11824" s="18"/>
      <c r="B11824" s="18"/>
      <c r="C11824" s="18"/>
      <c r="D11824" s="18"/>
      <c r="E11824" s="18"/>
      <c r="F11824" s="2"/>
      <c r="G11824" s="3"/>
      <c r="H11824" s="2"/>
      <c r="I11824" s="2"/>
      <c r="J11824" s="19"/>
      <c r="K11824" s="11"/>
      <c r="L11824" s="11"/>
      <c r="M11824" s="12"/>
      <c r="N11824" s="20"/>
      <c r="O11824" s="21"/>
      <c r="P11824" s="12"/>
      <c r="Q11824" s="11"/>
      <c r="R11824" s="12"/>
      <c r="S11824" s="12"/>
      <c r="T11824" s="22"/>
      <c r="U11824" s="23"/>
    </row>
    <row r="11825" spans="1:21" x14ac:dyDescent="0.3">
      <c r="A11825" s="18"/>
      <c r="B11825" s="18"/>
      <c r="C11825" s="18"/>
      <c r="D11825" s="18"/>
      <c r="E11825" s="18"/>
      <c r="F11825" s="2"/>
      <c r="G11825" s="3"/>
      <c r="H11825" s="2"/>
      <c r="I11825" s="2"/>
      <c r="J11825" s="19"/>
      <c r="K11825" s="11"/>
      <c r="L11825" s="11"/>
      <c r="M11825" s="12"/>
      <c r="N11825" s="20"/>
      <c r="O11825" s="21"/>
      <c r="P11825" s="12"/>
      <c r="Q11825" s="11"/>
      <c r="R11825" s="12"/>
      <c r="S11825" s="12"/>
      <c r="T11825" s="22"/>
      <c r="U11825" s="23"/>
    </row>
    <row r="11826" spans="1:21" x14ac:dyDescent="0.3">
      <c r="A11826" s="18"/>
      <c r="B11826" s="18"/>
      <c r="C11826" s="18"/>
      <c r="D11826" s="18"/>
      <c r="E11826" s="18"/>
      <c r="F11826" s="2"/>
      <c r="G11826" s="3"/>
      <c r="H11826" s="2"/>
      <c r="I11826" s="2"/>
      <c r="J11826" s="19"/>
      <c r="K11826" s="11"/>
      <c r="L11826" s="11"/>
      <c r="M11826" s="12"/>
      <c r="N11826" s="20"/>
      <c r="O11826" s="21"/>
      <c r="P11826" s="12"/>
      <c r="Q11826" s="11"/>
      <c r="R11826" s="12"/>
      <c r="S11826" s="12"/>
      <c r="T11826" s="22"/>
      <c r="U11826" s="23"/>
    </row>
    <row r="11827" spans="1:21" x14ac:dyDescent="0.3">
      <c r="A11827" s="18"/>
      <c r="B11827" s="18"/>
      <c r="C11827" s="18"/>
      <c r="D11827" s="18"/>
      <c r="E11827" s="18"/>
      <c r="F11827" s="2"/>
      <c r="G11827" s="3"/>
      <c r="H11827" s="2"/>
      <c r="I11827" s="2"/>
      <c r="J11827" s="19"/>
      <c r="K11827" s="11"/>
      <c r="L11827" s="11"/>
      <c r="M11827" s="12"/>
      <c r="N11827" s="20"/>
      <c r="O11827" s="21"/>
      <c r="P11827" s="12"/>
      <c r="Q11827" s="11"/>
      <c r="R11827" s="12"/>
      <c r="S11827" s="12"/>
      <c r="T11827" s="22"/>
      <c r="U11827" s="23"/>
    </row>
    <row r="11828" spans="1:21" x14ac:dyDescent="0.3">
      <c r="A11828" s="18"/>
      <c r="B11828" s="18"/>
      <c r="C11828" s="18"/>
      <c r="D11828" s="18"/>
      <c r="E11828" s="18"/>
      <c r="F11828" s="2"/>
      <c r="G11828" s="3"/>
      <c r="H11828" s="2"/>
      <c r="I11828" s="2"/>
      <c r="J11828" s="19"/>
      <c r="K11828" s="11"/>
      <c r="L11828" s="11"/>
      <c r="M11828" s="12"/>
      <c r="N11828" s="20"/>
      <c r="O11828" s="21"/>
      <c r="P11828" s="12"/>
      <c r="Q11828" s="11"/>
      <c r="R11828" s="12"/>
      <c r="S11828" s="12"/>
      <c r="T11828" s="22"/>
      <c r="U11828" s="23"/>
    </row>
    <row r="11829" spans="1:21" x14ac:dyDescent="0.3">
      <c r="A11829" s="18"/>
      <c r="B11829" s="18"/>
      <c r="C11829" s="18"/>
      <c r="D11829" s="18"/>
      <c r="E11829" s="18"/>
      <c r="F11829" s="2"/>
      <c r="G11829" s="3"/>
      <c r="H11829" s="2"/>
      <c r="I11829" s="2"/>
      <c r="J11829" s="19"/>
      <c r="K11829" s="11"/>
      <c r="L11829" s="11"/>
      <c r="M11829" s="12"/>
      <c r="N11829" s="20"/>
      <c r="O11829" s="21"/>
      <c r="P11829" s="12"/>
      <c r="Q11829" s="11"/>
      <c r="R11829" s="12"/>
      <c r="S11829" s="12"/>
      <c r="T11829" s="22"/>
      <c r="U11829" s="23"/>
    </row>
    <row r="11830" spans="1:21" x14ac:dyDescent="0.3">
      <c r="A11830" s="18"/>
      <c r="B11830" s="18"/>
      <c r="C11830" s="18"/>
      <c r="D11830" s="18"/>
      <c r="E11830" s="18"/>
      <c r="F11830" s="2"/>
      <c r="G11830" s="3"/>
      <c r="H11830" s="2"/>
      <c r="I11830" s="2"/>
      <c r="J11830" s="19"/>
      <c r="K11830" s="11"/>
      <c r="L11830" s="11"/>
      <c r="M11830" s="12"/>
      <c r="N11830" s="20"/>
      <c r="O11830" s="21"/>
      <c r="P11830" s="12"/>
      <c r="Q11830" s="11"/>
      <c r="R11830" s="12"/>
      <c r="S11830" s="12"/>
      <c r="T11830" s="22"/>
      <c r="U11830" s="23"/>
    </row>
    <row r="11831" spans="1:21" x14ac:dyDescent="0.3">
      <c r="A11831" s="18"/>
      <c r="B11831" s="18"/>
      <c r="C11831" s="18"/>
      <c r="D11831" s="18"/>
      <c r="E11831" s="18"/>
      <c r="F11831" s="2"/>
      <c r="G11831" s="3"/>
      <c r="H11831" s="2"/>
      <c r="I11831" s="2"/>
      <c r="J11831" s="19"/>
      <c r="K11831" s="11"/>
      <c r="L11831" s="11"/>
      <c r="M11831" s="12"/>
      <c r="N11831" s="20"/>
      <c r="O11831" s="21"/>
      <c r="P11831" s="12"/>
      <c r="Q11831" s="11"/>
      <c r="R11831" s="12"/>
      <c r="S11831" s="12"/>
      <c r="T11831" s="22"/>
      <c r="U11831" s="23"/>
    </row>
    <row r="11832" spans="1:21" x14ac:dyDescent="0.3">
      <c r="A11832" s="18"/>
      <c r="B11832" s="18"/>
      <c r="C11832" s="18"/>
      <c r="D11832" s="18"/>
      <c r="E11832" s="18"/>
      <c r="F11832" s="2"/>
      <c r="G11832" s="3"/>
      <c r="H11832" s="2"/>
      <c r="I11832" s="2"/>
      <c r="J11832" s="19"/>
      <c r="K11832" s="11"/>
      <c r="L11832" s="11"/>
      <c r="M11832" s="12"/>
      <c r="N11832" s="20"/>
      <c r="O11832" s="21"/>
      <c r="P11832" s="12"/>
      <c r="Q11832" s="11"/>
      <c r="R11832" s="12"/>
      <c r="S11832" s="12"/>
      <c r="T11832" s="22"/>
      <c r="U11832" s="23"/>
    </row>
    <row r="11833" spans="1:21" x14ac:dyDescent="0.3">
      <c r="A11833" s="18"/>
      <c r="B11833" s="18"/>
      <c r="C11833" s="18"/>
      <c r="D11833" s="18"/>
      <c r="E11833" s="18"/>
      <c r="F11833" s="2"/>
      <c r="G11833" s="3"/>
      <c r="H11833" s="2"/>
      <c r="I11833" s="2"/>
      <c r="J11833" s="19"/>
      <c r="K11833" s="11"/>
      <c r="L11833" s="11"/>
      <c r="M11833" s="12"/>
      <c r="N11833" s="20"/>
      <c r="O11833" s="21"/>
      <c r="P11833" s="12"/>
      <c r="Q11833" s="11"/>
      <c r="R11833" s="12"/>
      <c r="S11833" s="12"/>
      <c r="T11833" s="22"/>
      <c r="U11833" s="23"/>
    </row>
    <row r="11834" spans="1:21" x14ac:dyDescent="0.3">
      <c r="A11834" s="18"/>
      <c r="B11834" s="18"/>
      <c r="C11834" s="18"/>
      <c r="D11834" s="18"/>
      <c r="E11834" s="18"/>
      <c r="F11834" s="2"/>
      <c r="G11834" s="3"/>
      <c r="H11834" s="2"/>
      <c r="I11834" s="2"/>
      <c r="J11834" s="19"/>
      <c r="K11834" s="11"/>
      <c r="L11834" s="11"/>
      <c r="M11834" s="12"/>
      <c r="N11834" s="20"/>
      <c r="O11834" s="21"/>
      <c r="P11834" s="12"/>
      <c r="Q11834" s="11"/>
      <c r="R11834" s="12"/>
      <c r="S11834" s="12"/>
      <c r="T11834" s="22"/>
      <c r="U11834" s="23"/>
    </row>
    <row r="11835" spans="1:21" x14ac:dyDescent="0.3">
      <c r="A11835" s="18"/>
      <c r="B11835" s="18"/>
      <c r="C11835" s="18"/>
      <c r="D11835" s="18"/>
      <c r="E11835" s="18"/>
      <c r="F11835" s="2"/>
      <c r="G11835" s="3"/>
      <c r="H11835" s="2"/>
      <c r="I11835" s="2"/>
      <c r="J11835" s="19"/>
      <c r="K11835" s="11"/>
      <c r="L11835" s="11"/>
      <c r="M11835" s="12"/>
      <c r="N11835" s="20"/>
      <c r="O11835" s="21"/>
      <c r="P11835" s="12"/>
      <c r="Q11835" s="11"/>
      <c r="R11835" s="12"/>
      <c r="S11835" s="12"/>
      <c r="T11835" s="22"/>
      <c r="U11835" s="23"/>
    </row>
    <row r="11836" spans="1:21" x14ac:dyDescent="0.3">
      <c r="A11836" s="18"/>
      <c r="B11836" s="18"/>
      <c r="C11836" s="18"/>
      <c r="D11836" s="18"/>
      <c r="E11836" s="18"/>
      <c r="F11836" s="2"/>
      <c r="G11836" s="3"/>
      <c r="H11836" s="2"/>
      <c r="I11836" s="2"/>
      <c r="J11836" s="19"/>
      <c r="K11836" s="11"/>
      <c r="L11836" s="11"/>
      <c r="M11836" s="12"/>
      <c r="N11836" s="20"/>
      <c r="O11836" s="21"/>
      <c r="P11836" s="12"/>
      <c r="Q11836" s="11"/>
      <c r="R11836" s="12"/>
      <c r="S11836" s="12"/>
      <c r="T11836" s="22"/>
      <c r="U11836" s="23"/>
    </row>
    <row r="11837" spans="1:21" x14ac:dyDescent="0.3">
      <c r="A11837" s="18"/>
      <c r="B11837" s="18"/>
      <c r="C11837" s="18"/>
      <c r="D11837" s="18"/>
      <c r="E11837" s="18"/>
      <c r="F11837" s="2"/>
      <c r="G11837" s="3"/>
      <c r="H11837" s="2"/>
      <c r="I11837" s="2"/>
      <c r="J11837" s="19"/>
      <c r="K11837" s="11"/>
      <c r="L11837" s="11"/>
      <c r="M11837" s="12"/>
      <c r="N11837" s="20"/>
      <c r="O11837" s="21"/>
      <c r="P11837" s="12"/>
      <c r="Q11837" s="11"/>
      <c r="R11837" s="12"/>
      <c r="S11837" s="12"/>
      <c r="T11837" s="22"/>
      <c r="U11837" s="23"/>
    </row>
    <row r="11838" spans="1:21" x14ac:dyDescent="0.3">
      <c r="A11838" s="18"/>
      <c r="B11838" s="18"/>
      <c r="C11838" s="18"/>
      <c r="D11838" s="18"/>
      <c r="E11838" s="18"/>
      <c r="F11838" s="2"/>
      <c r="G11838" s="3"/>
      <c r="H11838" s="2"/>
      <c r="I11838" s="2"/>
      <c r="J11838" s="19"/>
      <c r="K11838" s="11"/>
      <c r="L11838" s="11"/>
      <c r="M11838" s="12"/>
      <c r="N11838" s="20"/>
      <c r="O11838" s="21"/>
      <c r="P11838" s="12"/>
      <c r="Q11838" s="11"/>
      <c r="R11838" s="12"/>
      <c r="S11838" s="12"/>
      <c r="T11838" s="22"/>
      <c r="U11838" s="23"/>
    </row>
    <row r="11839" spans="1:21" x14ac:dyDescent="0.3">
      <c r="A11839" s="18"/>
      <c r="B11839" s="18"/>
      <c r="C11839" s="18"/>
      <c r="D11839" s="18"/>
      <c r="E11839" s="18"/>
      <c r="F11839" s="2"/>
      <c r="G11839" s="3"/>
      <c r="H11839" s="2"/>
      <c r="I11839" s="2"/>
      <c r="J11839" s="19"/>
      <c r="K11839" s="11"/>
      <c r="L11839" s="11"/>
      <c r="M11839" s="12"/>
      <c r="N11839" s="20"/>
      <c r="O11839" s="21"/>
      <c r="P11839" s="12"/>
      <c r="Q11839" s="11"/>
      <c r="R11839" s="12"/>
      <c r="S11839" s="12"/>
      <c r="T11839" s="22"/>
      <c r="U11839" s="23"/>
    </row>
    <row r="11840" spans="1:21" x14ac:dyDescent="0.3">
      <c r="A11840" s="18"/>
      <c r="B11840" s="18"/>
      <c r="C11840" s="18"/>
      <c r="D11840" s="18"/>
      <c r="E11840" s="18"/>
      <c r="F11840" s="2"/>
      <c r="G11840" s="3"/>
      <c r="H11840" s="2"/>
      <c r="I11840" s="2"/>
      <c r="J11840" s="19"/>
      <c r="K11840" s="11"/>
      <c r="L11840" s="11"/>
      <c r="M11840" s="12"/>
      <c r="N11840" s="20"/>
      <c r="O11840" s="21"/>
      <c r="P11840" s="12"/>
      <c r="Q11840" s="11"/>
      <c r="R11840" s="12"/>
      <c r="S11840" s="12"/>
      <c r="T11840" s="22"/>
      <c r="U11840" s="23"/>
    </row>
    <row r="11841" spans="1:21" x14ac:dyDescent="0.3">
      <c r="A11841" s="18"/>
      <c r="B11841" s="18"/>
      <c r="C11841" s="18"/>
      <c r="D11841" s="18"/>
      <c r="E11841" s="18"/>
      <c r="F11841" s="2"/>
      <c r="G11841" s="3"/>
      <c r="H11841" s="2"/>
      <c r="I11841" s="2"/>
      <c r="J11841" s="19"/>
      <c r="K11841" s="11"/>
      <c r="L11841" s="11"/>
      <c r="M11841" s="12"/>
      <c r="N11841" s="20"/>
      <c r="O11841" s="21"/>
      <c r="P11841" s="12"/>
      <c r="Q11841" s="11"/>
      <c r="R11841" s="12"/>
      <c r="S11841" s="12"/>
      <c r="T11841" s="22"/>
      <c r="U11841" s="23"/>
    </row>
    <row r="11842" spans="1:21" x14ac:dyDescent="0.3">
      <c r="A11842" s="18"/>
      <c r="B11842" s="18"/>
      <c r="C11842" s="18"/>
      <c r="D11842" s="18"/>
      <c r="E11842" s="18"/>
      <c r="F11842" s="2"/>
      <c r="G11842" s="3"/>
      <c r="H11842" s="2"/>
      <c r="I11842" s="2"/>
      <c r="J11842" s="19"/>
      <c r="K11842" s="11"/>
      <c r="L11842" s="11"/>
      <c r="M11842" s="12"/>
      <c r="N11842" s="20"/>
      <c r="O11842" s="21"/>
      <c r="P11842" s="12"/>
      <c r="Q11842" s="11"/>
      <c r="R11842" s="12"/>
      <c r="S11842" s="12"/>
      <c r="T11842" s="22"/>
      <c r="U11842" s="23"/>
    </row>
    <row r="11843" spans="1:21" x14ac:dyDescent="0.3">
      <c r="A11843" s="18"/>
      <c r="B11843" s="18"/>
      <c r="C11843" s="18"/>
      <c r="D11843" s="18"/>
      <c r="E11843" s="18"/>
      <c r="F11843" s="2"/>
      <c r="G11843" s="3"/>
      <c r="H11843" s="2"/>
      <c r="I11843" s="2"/>
      <c r="J11843" s="19"/>
      <c r="K11843" s="11"/>
      <c r="L11843" s="11"/>
      <c r="M11843" s="12"/>
      <c r="N11843" s="20"/>
      <c r="O11843" s="21"/>
      <c r="P11843" s="12"/>
      <c r="Q11843" s="11"/>
      <c r="R11843" s="12"/>
      <c r="S11843" s="12"/>
      <c r="T11843" s="22"/>
      <c r="U11843" s="23"/>
    </row>
    <row r="11844" spans="1:21" x14ac:dyDescent="0.3">
      <c r="A11844" s="18"/>
      <c r="B11844" s="18"/>
      <c r="C11844" s="18"/>
      <c r="D11844" s="18"/>
      <c r="E11844" s="18"/>
      <c r="F11844" s="2"/>
      <c r="G11844" s="3"/>
      <c r="H11844" s="2"/>
      <c r="I11844" s="2"/>
      <c r="J11844" s="19"/>
      <c r="K11844" s="11"/>
      <c r="L11844" s="11"/>
      <c r="M11844" s="12"/>
      <c r="N11844" s="20"/>
      <c r="O11844" s="21"/>
      <c r="P11844" s="12"/>
      <c r="Q11844" s="11"/>
      <c r="R11844" s="12"/>
      <c r="S11844" s="12"/>
      <c r="T11844" s="22"/>
      <c r="U11844" s="23"/>
    </row>
    <row r="11845" spans="1:21" x14ac:dyDescent="0.3">
      <c r="A11845" s="18"/>
      <c r="B11845" s="18"/>
      <c r="C11845" s="18"/>
      <c r="D11845" s="18"/>
      <c r="E11845" s="18"/>
      <c r="F11845" s="2"/>
      <c r="G11845" s="3"/>
      <c r="H11845" s="2"/>
      <c r="I11845" s="2"/>
      <c r="J11845" s="19"/>
      <c r="K11845" s="11"/>
      <c r="L11845" s="11"/>
      <c r="M11845" s="12"/>
      <c r="N11845" s="20"/>
      <c r="O11845" s="21"/>
      <c r="P11845" s="12"/>
      <c r="Q11845" s="11"/>
      <c r="R11845" s="12"/>
      <c r="S11845" s="12"/>
      <c r="T11845" s="22"/>
      <c r="U11845" s="23"/>
    </row>
    <row r="11846" spans="1:21" x14ac:dyDescent="0.3">
      <c r="A11846" s="18"/>
      <c r="B11846" s="18"/>
      <c r="C11846" s="18"/>
      <c r="D11846" s="18"/>
      <c r="E11846" s="18"/>
      <c r="F11846" s="2"/>
      <c r="G11846" s="3"/>
      <c r="H11846" s="2"/>
      <c r="I11846" s="2"/>
      <c r="J11846" s="19"/>
      <c r="K11846" s="11"/>
      <c r="L11846" s="11"/>
      <c r="M11846" s="12"/>
      <c r="N11846" s="20"/>
      <c r="O11846" s="21"/>
      <c r="P11846" s="12"/>
      <c r="Q11846" s="11"/>
      <c r="R11846" s="12"/>
      <c r="S11846" s="12"/>
      <c r="T11846" s="22"/>
      <c r="U11846" s="23"/>
    </row>
    <row r="11847" spans="1:21" x14ac:dyDescent="0.3">
      <c r="A11847" s="18"/>
      <c r="B11847" s="18"/>
      <c r="C11847" s="18"/>
      <c r="D11847" s="18"/>
      <c r="E11847" s="18"/>
      <c r="F11847" s="2"/>
      <c r="G11847" s="3"/>
      <c r="H11847" s="2"/>
      <c r="I11847" s="2"/>
      <c r="J11847" s="19"/>
      <c r="K11847" s="11"/>
      <c r="L11847" s="11"/>
      <c r="M11847" s="12"/>
      <c r="N11847" s="20"/>
      <c r="O11847" s="21"/>
      <c r="P11847" s="12"/>
      <c r="Q11847" s="11"/>
      <c r="R11847" s="12"/>
      <c r="S11847" s="12"/>
      <c r="T11847" s="22"/>
      <c r="U11847" s="23"/>
    </row>
    <row r="11848" spans="1:21" x14ac:dyDescent="0.3">
      <c r="A11848" s="18"/>
      <c r="B11848" s="18"/>
      <c r="C11848" s="18"/>
      <c r="D11848" s="18"/>
      <c r="E11848" s="18"/>
      <c r="F11848" s="2"/>
      <c r="G11848" s="3"/>
      <c r="H11848" s="2"/>
      <c r="I11848" s="2"/>
      <c r="J11848" s="19"/>
      <c r="K11848" s="11"/>
      <c r="L11848" s="11"/>
      <c r="M11848" s="12"/>
      <c r="N11848" s="20"/>
      <c r="O11848" s="21"/>
      <c r="P11848" s="12"/>
      <c r="Q11848" s="11"/>
      <c r="R11848" s="12"/>
      <c r="S11848" s="12"/>
      <c r="T11848" s="22"/>
      <c r="U11848" s="23"/>
    </row>
    <row r="11849" spans="1:21" x14ac:dyDescent="0.3">
      <c r="A11849" s="18"/>
      <c r="B11849" s="18"/>
      <c r="C11849" s="18"/>
      <c r="D11849" s="18"/>
      <c r="E11849" s="18"/>
      <c r="F11849" s="2"/>
      <c r="G11849" s="3"/>
      <c r="H11849" s="2"/>
      <c r="I11849" s="2"/>
      <c r="J11849" s="19"/>
      <c r="K11849" s="11"/>
      <c r="L11849" s="11"/>
      <c r="M11849" s="12"/>
      <c r="N11849" s="20"/>
      <c r="O11849" s="21"/>
      <c r="P11849" s="12"/>
      <c r="Q11849" s="11"/>
      <c r="R11849" s="12"/>
      <c r="S11849" s="12"/>
      <c r="T11849" s="22"/>
      <c r="U11849" s="23"/>
    </row>
    <row r="11850" spans="1:21" x14ac:dyDescent="0.3">
      <c r="A11850" s="18"/>
      <c r="B11850" s="18"/>
      <c r="C11850" s="18"/>
      <c r="D11850" s="18"/>
      <c r="E11850" s="18"/>
      <c r="F11850" s="2"/>
      <c r="G11850" s="3"/>
      <c r="H11850" s="2"/>
      <c r="I11850" s="2"/>
      <c r="J11850" s="19"/>
      <c r="K11850" s="11"/>
      <c r="L11850" s="11"/>
      <c r="M11850" s="12"/>
      <c r="N11850" s="20"/>
      <c r="O11850" s="21"/>
      <c r="P11850" s="12"/>
      <c r="Q11850" s="11"/>
      <c r="R11850" s="12"/>
      <c r="S11850" s="12"/>
      <c r="T11850" s="22"/>
      <c r="U11850" s="23"/>
    </row>
    <row r="11851" spans="1:21" x14ac:dyDescent="0.3">
      <c r="A11851" s="18"/>
      <c r="B11851" s="18"/>
      <c r="C11851" s="18"/>
      <c r="D11851" s="18"/>
      <c r="E11851" s="18"/>
      <c r="F11851" s="2"/>
      <c r="G11851" s="3"/>
      <c r="H11851" s="2"/>
      <c r="I11851" s="2"/>
      <c r="J11851" s="19"/>
      <c r="K11851" s="11"/>
      <c r="L11851" s="11"/>
      <c r="M11851" s="12"/>
      <c r="N11851" s="20"/>
      <c r="O11851" s="21"/>
      <c r="P11851" s="12"/>
      <c r="Q11851" s="11"/>
      <c r="R11851" s="12"/>
      <c r="S11851" s="12"/>
      <c r="T11851" s="22"/>
      <c r="U11851" s="23"/>
    </row>
    <row r="11852" spans="1:21" x14ac:dyDescent="0.3">
      <c r="A11852" s="18"/>
      <c r="B11852" s="18"/>
      <c r="C11852" s="18"/>
      <c r="D11852" s="18"/>
      <c r="E11852" s="18"/>
      <c r="F11852" s="2"/>
      <c r="G11852" s="3"/>
      <c r="H11852" s="2"/>
      <c r="I11852" s="2"/>
      <c r="J11852" s="19"/>
      <c r="K11852" s="11"/>
      <c r="L11852" s="11"/>
      <c r="M11852" s="12"/>
      <c r="N11852" s="20"/>
      <c r="O11852" s="21"/>
      <c r="P11852" s="12"/>
      <c r="Q11852" s="11"/>
      <c r="R11852" s="12"/>
      <c r="S11852" s="12"/>
      <c r="T11852" s="22"/>
      <c r="U11852" s="23"/>
    </row>
    <row r="11853" spans="1:21" x14ac:dyDescent="0.3">
      <c r="A11853" s="18"/>
      <c r="B11853" s="18"/>
      <c r="C11853" s="18"/>
      <c r="D11853" s="18"/>
      <c r="E11853" s="18"/>
      <c r="F11853" s="2"/>
      <c r="G11853" s="3"/>
      <c r="H11853" s="2"/>
      <c r="I11853" s="2"/>
      <c r="J11853" s="19"/>
      <c r="K11853" s="11"/>
      <c r="L11853" s="11"/>
      <c r="M11853" s="12"/>
      <c r="N11853" s="20"/>
      <c r="O11853" s="21"/>
      <c r="P11853" s="12"/>
      <c r="Q11853" s="11"/>
      <c r="R11853" s="12"/>
      <c r="S11853" s="12"/>
      <c r="T11853" s="22"/>
      <c r="U11853" s="23"/>
    </row>
    <row r="11854" spans="1:21" x14ac:dyDescent="0.3">
      <c r="A11854" s="18"/>
      <c r="B11854" s="18"/>
      <c r="C11854" s="18"/>
      <c r="D11854" s="18"/>
      <c r="E11854" s="18"/>
      <c r="F11854" s="2"/>
      <c r="G11854" s="3"/>
      <c r="H11854" s="2"/>
      <c r="I11854" s="2"/>
      <c r="J11854" s="19"/>
      <c r="K11854" s="11"/>
      <c r="L11854" s="11"/>
      <c r="M11854" s="12"/>
      <c r="N11854" s="20"/>
      <c r="O11854" s="21"/>
      <c r="P11854" s="12"/>
      <c r="Q11854" s="11"/>
      <c r="R11854" s="12"/>
      <c r="S11854" s="12"/>
      <c r="T11854" s="22"/>
      <c r="U11854" s="23"/>
    </row>
    <row r="11855" spans="1:21" x14ac:dyDescent="0.3">
      <c r="A11855" s="18"/>
      <c r="B11855" s="18"/>
      <c r="C11855" s="18"/>
      <c r="D11855" s="18"/>
      <c r="E11855" s="18"/>
      <c r="F11855" s="2"/>
      <c r="G11855" s="3"/>
      <c r="H11855" s="2"/>
      <c r="I11855" s="2"/>
      <c r="J11855" s="19"/>
      <c r="K11855" s="11"/>
      <c r="L11855" s="11"/>
      <c r="M11855" s="12"/>
      <c r="N11855" s="20"/>
      <c r="O11855" s="21"/>
      <c r="P11855" s="12"/>
      <c r="Q11855" s="11"/>
      <c r="R11855" s="12"/>
      <c r="S11855" s="12"/>
      <c r="T11855" s="22"/>
      <c r="U11855" s="23"/>
    </row>
    <row r="11856" spans="1:21" x14ac:dyDescent="0.3">
      <c r="A11856" s="18"/>
      <c r="B11856" s="18"/>
      <c r="C11856" s="18"/>
      <c r="D11856" s="18"/>
      <c r="E11856" s="18"/>
      <c r="F11856" s="2"/>
      <c r="G11856" s="3"/>
      <c r="H11856" s="2"/>
      <c r="I11856" s="2"/>
      <c r="J11856" s="19"/>
      <c r="K11856" s="11"/>
      <c r="L11856" s="11"/>
      <c r="M11856" s="12"/>
      <c r="N11856" s="20"/>
      <c r="O11856" s="21"/>
      <c r="P11856" s="12"/>
      <c r="Q11856" s="11"/>
      <c r="R11856" s="12"/>
      <c r="S11856" s="12"/>
      <c r="T11856" s="22"/>
      <c r="U11856" s="23"/>
    </row>
    <row r="11857" spans="1:21" x14ac:dyDescent="0.3">
      <c r="A11857" s="18"/>
      <c r="B11857" s="18"/>
      <c r="C11857" s="18"/>
      <c r="D11857" s="18"/>
      <c r="E11857" s="18"/>
      <c r="F11857" s="2"/>
      <c r="G11857" s="3"/>
      <c r="H11857" s="2"/>
      <c r="I11857" s="2"/>
      <c r="J11857" s="19"/>
      <c r="K11857" s="11"/>
      <c r="L11857" s="11"/>
      <c r="M11857" s="12"/>
      <c r="N11857" s="20"/>
      <c r="O11857" s="21"/>
      <c r="P11857" s="12"/>
      <c r="Q11857" s="11"/>
      <c r="R11857" s="12"/>
      <c r="S11857" s="12"/>
      <c r="T11857" s="22"/>
      <c r="U11857" s="23"/>
    </row>
    <row r="11858" spans="1:21" x14ac:dyDescent="0.3">
      <c r="A11858" s="18"/>
      <c r="B11858" s="18"/>
      <c r="C11858" s="18"/>
      <c r="D11858" s="18"/>
      <c r="E11858" s="18"/>
      <c r="F11858" s="2"/>
      <c r="G11858" s="3"/>
      <c r="H11858" s="2"/>
      <c r="I11858" s="2"/>
      <c r="J11858" s="19"/>
      <c r="K11858" s="11"/>
      <c r="L11858" s="11"/>
      <c r="M11858" s="12"/>
      <c r="N11858" s="20"/>
      <c r="O11858" s="21"/>
      <c r="P11858" s="12"/>
      <c r="Q11858" s="11"/>
      <c r="R11858" s="12"/>
      <c r="S11858" s="12"/>
      <c r="T11858" s="22"/>
      <c r="U11858" s="23"/>
    </row>
    <row r="11859" spans="1:21" x14ac:dyDescent="0.3">
      <c r="A11859" s="18"/>
      <c r="B11859" s="18"/>
      <c r="C11859" s="18"/>
      <c r="D11859" s="18"/>
      <c r="E11859" s="18"/>
      <c r="F11859" s="2"/>
      <c r="G11859" s="3"/>
      <c r="H11859" s="2"/>
      <c r="I11859" s="2"/>
      <c r="J11859" s="19"/>
      <c r="K11859" s="11"/>
      <c r="L11859" s="11"/>
      <c r="M11859" s="12"/>
      <c r="N11859" s="20"/>
      <c r="O11859" s="21"/>
      <c r="P11859" s="12"/>
      <c r="Q11859" s="11"/>
      <c r="R11859" s="12"/>
      <c r="S11859" s="12"/>
      <c r="T11859" s="22"/>
      <c r="U11859" s="23"/>
    </row>
    <row r="11860" spans="1:21" x14ac:dyDescent="0.3">
      <c r="A11860" s="18"/>
      <c r="B11860" s="18"/>
      <c r="C11860" s="18"/>
      <c r="D11860" s="18"/>
      <c r="E11860" s="18"/>
      <c r="F11860" s="2"/>
      <c r="G11860" s="3"/>
      <c r="H11860" s="2"/>
      <c r="I11860" s="2"/>
      <c r="J11860" s="19"/>
      <c r="K11860" s="11"/>
      <c r="L11860" s="11"/>
      <c r="M11860" s="12"/>
      <c r="N11860" s="20"/>
      <c r="O11860" s="21"/>
      <c r="P11860" s="12"/>
      <c r="Q11860" s="11"/>
      <c r="R11860" s="12"/>
      <c r="S11860" s="12"/>
      <c r="T11860" s="22"/>
      <c r="U11860" s="23"/>
    </row>
    <row r="11861" spans="1:21" x14ac:dyDescent="0.3">
      <c r="A11861" s="18"/>
      <c r="B11861" s="18"/>
      <c r="C11861" s="18"/>
      <c r="D11861" s="18"/>
      <c r="E11861" s="18"/>
      <c r="F11861" s="2"/>
      <c r="G11861" s="3"/>
      <c r="H11861" s="2"/>
      <c r="I11861" s="2"/>
      <c r="J11861" s="19"/>
      <c r="K11861" s="11"/>
      <c r="L11861" s="11"/>
      <c r="M11861" s="12"/>
      <c r="N11861" s="20"/>
      <c r="O11861" s="21"/>
      <c r="P11861" s="12"/>
      <c r="Q11861" s="11"/>
      <c r="R11861" s="12"/>
      <c r="S11861" s="12"/>
      <c r="T11861" s="22"/>
      <c r="U11861" s="23"/>
    </row>
    <row r="11862" spans="1:21" x14ac:dyDescent="0.3">
      <c r="A11862" s="18"/>
      <c r="B11862" s="18"/>
      <c r="C11862" s="18"/>
      <c r="D11862" s="18"/>
      <c r="E11862" s="18"/>
      <c r="F11862" s="2"/>
      <c r="G11862" s="3"/>
      <c r="H11862" s="2"/>
      <c r="I11862" s="2"/>
      <c r="J11862" s="19"/>
      <c r="K11862" s="11"/>
      <c r="L11862" s="11"/>
      <c r="M11862" s="12"/>
      <c r="N11862" s="20"/>
      <c r="O11862" s="21"/>
      <c r="P11862" s="12"/>
      <c r="Q11862" s="11"/>
      <c r="R11862" s="12"/>
      <c r="S11862" s="12"/>
      <c r="T11862" s="22"/>
      <c r="U11862" s="23"/>
    </row>
    <row r="11863" spans="1:21" x14ac:dyDescent="0.3">
      <c r="A11863" s="18"/>
      <c r="B11863" s="18"/>
      <c r="C11863" s="18"/>
      <c r="D11863" s="18"/>
      <c r="E11863" s="18"/>
      <c r="F11863" s="2"/>
      <c r="G11863" s="3"/>
      <c r="H11863" s="2"/>
      <c r="I11863" s="2"/>
      <c r="J11863" s="19"/>
      <c r="K11863" s="11"/>
      <c r="L11863" s="11"/>
      <c r="M11863" s="12"/>
      <c r="N11863" s="20"/>
      <c r="O11863" s="21"/>
      <c r="P11863" s="12"/>
      <c r="Q11863" s="11"/>
      <c r="R11863" s="12"/>
      <c r="S11863" s="12"/>
      <c r="T11863" s="22"/>
      <c r="U11863" s="23"/>
    </row>
    <row r="11864" spans="1:21" x14ac:dyDescent="0.3">
      <c r="A11864" s="18"/>
      <c r="B11864" s="18"/>
      <c r="C11864" s="18"/>
      <c r="D11864" s="18"/>
      <c r="E11864" s="18"/>
      <c r="F11864" s="2"/>
      <c r="G11864" s="3"/>
      <c r="H11864" s="2"/>
      <c r="I11864" s="2"/>
      <c r="J11864" s="19"/>
      <c r="K11864" s="11"/>
      <c r="L11864" s="11"/>
      <c r="M11864" s="12"/>
      <c r="N11864" s="20"/>
      <c r="O11864" s="21"/>
      <c r="P11864" s="12"/>
      <c r="Q11864" s="11"/>
      <c r="R11864" s="12"/>
      <c r="S11864" s="12"/>
      <c r="T11864" s="22"/>
      <c r="U11864" s="23"/>
    </row>
    <row r="11865" spans="1:21" x14ac:dyDescent="0.3">
      <c r="A11865" s="18"/>
      <c r="B11865" s="18"/>
      <c r="C11865" s="18"/>
      <c r="D11865" s="18"/>
      <c r="E11865" s="18"/>
      <c r="F11865" s="2"/>
      <c r="G11865" s="3"/>
      <c r="H11865" s="2"/>
      <c r="I11865" s="2"/>
      <c r="J11865" s="19"/>
      <c r="K11865" s="11"/>
      <c r="L11865" s="11"/>
      <c r="M11865" s="12"/>
      <c r="N11865" s="20"/>
      <c r="O11865" s="21"/>
      <c r="P11865" s="12"/>
      <c r="Q11865" s="11"/>
      <c r="R11865" s="12"/>
      <c r="S11865" s="12"/>
      <c r="T11865" s="22"/>
      <c r="U11865" s="23"/>
    </row>
    <row r="11866" spans="1:21" x14ac:dyDescent="0.3">
      <c r="A11866" s="18"/>
      <c r="B11866" s="18"/>
      <c r="C11866" s="18"/>
      <c r="D11866" s="18"/>
      <c r="E11866" s="18"/>
      <c r="F11866" s="2"/>
      <c r="G11866" s="3"/>
      <c r="H11866" s="2"/>
      <c r="I11866" s="2"/>
      <c r="J11866" s="19"/>
      <c r="K11866" s="11"/>
      <c r="L11866" s="11"/>
      <c r="M11866" s="12"/>
      <c r="N11866" s="20"/>
      <c r="O11866" s="21"/>
      <c r="P11866" s="12"/>
      <c r="Q11866" s="11"/>
      <c r="R11866" s="12"/>
      <c r="S11866" s="12"/>
      <c r="T11866" s="22"/>
      <c r="U11866" s="23"/>
    </row>
    <row r="11867" spans="1:21" x14ac:dyDescent="0.3">
      <c r="A11867" s="18"/>
      <c r="B11867" s="18"/>
      <c r="C11867" s="18"/>
      <c r="D11867" s="18"/>
      <c r="E11867" s="18"/>
      <c r="F11867" s="2"/>
      <c r="G11867" s="3"/>
      <c r="H11867" s="2"/>
      <c r="I11867" s="2"/>
      <c r="J11867" s="19"/>
      <c r="K11867" s="11"/>
      <c r="L11867" s="11"/>
      <c r="M11867" s="12"/>
      <c r="N11867" s="20"/>
      <c r="O11867" s="21"/>
      <c r="P11867" s="12"/>
      <c r="Q11867" s="11"/>
      <c r="R11867" s="12"/>
      <c r="S11867" s="12"/>
      <c r="T11867" s="22"/>
      <c r="U11867" s="23"/>
    </row>
    <row r="11868" spans="1:21" x14ac:dyDescent="0.3">
      <c r="A11868" s="18"/>
      <c r="B11868" s="18"/>
      <c r="C11868" s="18"/>
      <c r="D11868" s="18"/>
      <c r="E11868" s="18"/>
      <c r="F11868" s="2"/>
      <c r="G11868" s="3"/>
      <c r="H11868" s="2"/>
      <c r="I11868" s="2"/>
      <c r="J11868" s="19"/>
      <c r="K11868" s="11"/>
      <c r="L11868" s="11"/>
      <c r="M11868" s="12"/>
      <c r="N11868" s="20"/>
      <c r="O11868" s="21"/>
      <c r="P11868" s="12"/>
      <c r="Q11868" s="11"/>
      <c r="R11868" s="12"/>
      <c r="S11868" s="12"/>
      <c r="T11868" s="22"/>
      <c r="U11868" s="23"/>
    </row>
    <row r="11869" spans="1:21" x14ac:dyDescent="0.3">
      <c r="A11869" s="18"/>
      <c r="B11869" s="18"/>
      <c r="C11869" s="18"/>
      <c r="D11869" s="18"/>
      <c r="E11869" s="18"/>
      <c r="F11869" s="2"/>
      <c r="G11869" s="3"/>
      <c r="H11869" s="2"/>
      <c r="I11869" s="2"/>
      <c r="J11869" s="19"/>
      <c r="K11869" s="11"/>
      <c r="L11869" s="11"/>
      <c r="M11869" s="12"/>
      <c r="N11869" s="20"/>
      <c r="O11869" s="21"/>
      <c r="P11869" s="12"/>
      <c r="Q11869" s="11"/>
      <c r="R11869" s="12"/>
      <c r="S11869" s="12"/>
      <c r="T11869" s="22"/>
      <c r="U11869" s="23"/>
    </row>
    <row r="11870" spans="1:21" x14ac:dyDescent="0.3">
      <c r="A11870" s="18"/>
      <c r="B11870" s="18"/>
      <c r="C11870" s="18"/>
      <c r="D11870" s="18"/>
      <c r="E11870" s="18"/>
      <c r="F11870" s="2"/>
      <c r="G11870" s="3"/>
      <c r="H11870" s="2"/>
      <c r="I11870" s="2"/>
      <c r="J11870" s="19"/>
      <c r="K11870" s="11"/>
      <c r="L11870" s="11"/>
      <c r="M11870" s="12"/>
      <c r="N11870" s="20"/>
      <c r="O11870" s="21"/>
      <c r="P11870" s="12"/>
      <c r="Q11870" s="11"/>
      <c r="R11870" s="12"/>
      <c r="S11870" s="12"/>
      <c r="T11870" s="22"/>
      <c r="U11870" s="23"/>
    </row>
    <row r="11871" spans="1:21" x14ac:dyDescent="0.3">
      <c r="A11871" s="18"/>
      <c r="B11871" s="18"/>
      <c r="C11871" s="18"/>
      <c r="D11871" s="18"/>
      <c r="E11871" s="18"/>
      <c r="F11871" s="2"/>
      <c r="G11871" s="3"/>
      <c r="H11871" s="2"/>
      <c r="I11871" s="2"/>
      <c r="J11871" s="19"/>
      <c r="K11871" s="11"/>
      <c r="L11871" s="11"/>
      <c r="M11871" s="12"/>
      <c r="N11871" s="20"/>
      <c r="O11871" s="21"/>
      <c r="P11871" s="12"/>
      <c r="Q11871" s="11"/>
      <c r="R11871" s="12"/>
      <c r="S11871" s="12"/>
      <c r="T11871" s="22"/>
      <c r="U11871" s="23"/>
    </row>
    <row r="11872" spans="1:21" x14ac:dyDescent="0.3">
      <c r="A11872" s="18"/>
      <c r="B11872" s="18"/>
      <c r="C11872" s="18"/>
      <c r="D11872" s="18"/>
      <c r="E11872" s="18"/>
      <c r="F11872" s="2"/>
      <c r="G11872" s="3"/>
      <c r="H11872" s="2"/>
      <c r="I11872" s="2"/>
      <c r="J11872" s="19"/>
      <c r="K11872" s="11"/>
      <c r="L11872" s="11"/>
      <c r="M11872" s="12"/>
      <c r="N11872" s="20"/>
      <c r="O11872" s="21"/>
      <c r="P11872" s="12"/>
      <c r="Q11872" s="11"/>
      <c r="R11872" s="12"/>
      <c r="S11872" s="12"/>
      <c r="T11872" s="22"/>
      <c r="U11872" s="23"/>
    </row>
    <row r="11873" spans="1:21" x14ac:dyDescent="0.3">
      <c r="A11873" s="18"/>
      <c r="B11873" s="18"/>
      <c r="C11873" s="18"/>
      <c r="D11873" s="18"/>
      <c r="E11873" s="18"/>
      <c r="F11873" s="2"/>
      <c r="G11873" s="3"/>
      <c r="H11873" s="2"/>
      <c r="I11873" s="2"/>
      <c r="J11873" s="19"/>
      <c r="K11873" s="11"/>
      <c r="L11873" s="11"/>
      <c r="M11873" s="12"/>
      <c r="N11873" s="20"/>
      <c r="O11873" s="21"/>
      <c r="P11873" s="12"/>
      <c r="Q11873" s="11"/>
      <c r="R11873" s="12"/>
      <c r="S11873" s="12"/>
      <c r="T11873" s="22"/>
      <c r="U11873" s="23"/>
    </row>
    <row r="11874" spans="1:21" x14ac:dyDescent="0.3">
      <c r="A11874" s="18"/>
      <c r="B11874" s="18"/>
      <c r="C11874" s="18"/>
      <c r="D11874" s="18"/>
      <c r="E11874" s="18"/>
      <c r="F11874" s="2"/>
      <c r="G11874" s="3"/>
      <c r="H11874" s="2"/>
      <c r="I11874" s="2"/>
      <c r="J11874" s="19"/>
      <c r="K11874" s="11"/>
      <c r="L11874" s="11"/>
      <c r="M11874" s="12"/>
      <c r="N11874" s="20"/>
      <c r="O11874" s="21"/>
      <c r="P11874" s="12"/>
      <c r="Q11874" s="11"/>
      <c r="R11874" s="12"/>
      <c r="S11874" s="12"/>
      <c r="T11874" s="22"/>
      <c r="U11874" s="23"/>
    </row>
    <row r="11875" spans="1:21" x14ac:dyDescent="0.3">
      <c r="A11875" s="18"/>
      <c r="B11875" s="18"/>
      <c r="C11875" s="18"/>
      <c r="D11875" s="18"/>
      <c r="E11875" s="18"/>
      <c r="F11875" s="2"/>
      <c r="G11875" s="3"/>
      <c r="H11875" s="2"/>
      <c r="I11875" s="2"/>
      <c r="J11875" s="19"/>
      <c r="K11875" s="11"/>
      <c r="L11875" s="11"/>
      <c r="M11875" s="12"/>
      <c r="N11875" s="20"/>
      <c r="O11875" s="21"/>
      <c r="P11875" s="12"/>
      <c r="Q11875" s="11"/>
      <c r="R11875" s="12"/>
      <c r="S11875" s="12"/>
      <c r="T11875" s="22"/>
      <c r="U11875" s="23"/>
    </row>
    <row r="11876" spans="1:21" x14ac:dyDescent="0.3">
      <c r="A11876" s="18"/>
      <c r="B11876" s="18"/>
      <c r="C11876" s="18"/>
      <c r="D11876" s="18"/>
      <c r="E11876" s="18"/>
      <c r="F11876" s="2"/>
      <c r="G11876" s="3"/>
      <c r="H11876" s="2"/>
      <c r="I11876" s="2"/>
      <c r="J11876" s="19"/>
      <c r="K11876" s="11"/>
      <c r="L11876" s="11"/>
      <c r="M11876" s="12"/>
      <c r="N11876" s="20"/>
      <c r="O11876" s="21"/>
      <c r="P11876" s="12"/>
      <c r="Q11876" s="11"/>
      <c r="R11876" s="12"/>
      <c r="S11876" s="12"/>
      <c r="T11876" s="22"/>
      <c r="U11876" s="23"/>
    </row>
    <row r="11877" spans="1:21" x14ac:dyDescent="0.3">
      <c r="A11877" s="18"/>
      <c r="B11877" s="18"/>
      <c r="C11877" s="18"/>
      <c r="D11877" s="18"/>
      <c r="E11877" s="18"/>
      <c r="F11877" s="2"/>
      <c r="G11877" s="3"/>
      <c r="H11877" s="2"/>
      <c r="I11877" s="2"/>
      <c r="J11877" s="19"/>
      <c r="K11877" s="11"/>
      <c r="L11877" s="11"/>
      <c r="M11877" s="12"/>
      <c r="N11877" s="20"/>
      <c r="O11877" s="21"/>
      <c r="P11877" s="12"/>
      <c r="Q11877" s="11"/>
      <c r="R11877" s="12"/>
      <c r="S11877" s="12"/>
      <c r="T11877" s="22"/>
      <c r="U11877" s="23"/>
    </row>
    <row r="11878" spans="1:21" x14ac:dyDescent="0.3">
      <c r="A11878" s="18"/>
      <c r="B11878" s="18"/>
      <c r="C11878" s="18"/>
      <c r="D11878" s="18"/>
      <c r="E11878" s="18"/>
      <c r="F11878" s="2"/>
      <c r="G11878" s="3"/>
      <c r="H11878" s="3"/>
      <c r="I11878" s="2"/>
      <c r="J11878" s="19"/>
      <c r="K11878" s="11"/>
      <c r="L11878" s="11"/>
      <c r="M11878" s="12"/>
      <c r="N11878" s="20"/>
      <c r="O11878" s="21"/>
      <c r="P11878" s="12"/>
      <c r="Q11878" s="11"/>
      <c r="R11878" s="12"/>
      <c r="S11878" s="12"/>
      <c r="T11878" s="22"/>
      <c r="U11878" s="23"/>
    </row>
    <row r="11879" spans="1:21" x14ac:dyDescent="0.3">
      <c r="A11879" s="18"/>
      <c r="B11879" s="18"/>
      <c r="C11879" s="18"/>
      <c r="D11879" s="18"/>
      <c r="E11879" s="18"/>
      <c r="F11879" s="2"/>
      <c r="G11879" s="3"/>
      <c r="H11879" s="3"/>
      <c r="I11879" s="2"/>
      <c r="J11879" s="19"/>
      <c r="K11879" s="11"/>
      <c r="L11879" s="11"/>
      <c r="M11879" s="12"/>
      <c r="N11879" s="20"/>
      <c r="O11879" s="21"/>
      <c r="P11879" s="12"/>
      <c r="Q11879" s="11"/>
      <c r="R11879" s="12"/>
      <c r="S11879" s="12"/>
      <c r="T11879" s="22"/>
      <c r="U11879" s="23"/>
    </row>
    <row r="11880" spans="1:21" x14ac:dyDescent="0.3">
      <c r="A11880" s="18"/>
      <c r="B11880" s="18"/>
      <c r="C11880" s="18"/>
      <c r="D11880" s="18"/>
      <c r="E11880" s="18"/>
      <c r="F11880" s="2"/>
      <c r="G11880" s="3"/>
      <c r="H11880" s="3"/>
      <c r="I11880" s="2"/>
      <c r="J11880" s="19"/>
      <c r="K11880" s="11"/>
      <c r="L11880" s="11"/>
      <c r="M11880" s="12"/>
      <c r="N11880" s="20"/>
      <c r="O11880" s="21"/>
      <c r="P11880" s="12"/>
      <c r="Q11880" s="11"/>
      <c r="R11880" s="12"/>
      <c r="S11880" s="12"/>
      <c r="T11880" s="22"/>
      <c r="U11880" s="23"/>
    </row>
    <row r="11881" spans="1:21" x14ac:dyDescent="0.3">
      <c r="A11881" s="18"/>
      <c r="B11881" s="18"/>
      <c r="C11881" s="18"/>
      <c r="D11881" s="18"/>
      <c r="E11881" s="18"/>
      <c r="F11881" s="2"/>
      <c r="G11881" s="3"/>
      <c r="H11881" s="2"/>
      <c r="I11881" s="2"/>
      <c r="J11881" s="19"/>
      <c r="K11881" s="11"/>
      <c r="L11881" s="11"/>
      <c r="M11881" s="18"/>
      <c r="N11881" s="20"/>
      <c r="O11881" s="21"/>
      <c r="P11881" s="12"/>
      <c r="Q11881" s="11"/>
      <c r="R11881" s="12"/>
      <c r="S11881" s="12"/>
      <c r="T11881" s="22"/>
      <c r="U11881" s="23"/>
    </row>
    <row r="11882" spans="1:21" x14ac:dyDescent="0.3">
      <c r="A11882" s="18"/>
      <c r="B11882" s="18"/>
      <c r="C11882" s="18"/>
      <c r="D11882" s="18"/>
      <c r="E11882" s="18"/>
      <c r="F11882" s="2"/>
      <c r="G11882" s="3"/>
      <c r="H11882" s="2"/>
      <c r="I11882" s="2"/>
      <c r="J11882" s="19"/>
      <c r="K11882" s="11"/>
      <c r="L11882" s="11"/>
      <c r="M11882" s="12"/>
      <c r="N11882" s="20"/>
      <c r="O11882" s="21"/>
      <c r="P11882" s="12"/>
      <c r="Q11882" s="11"/>
      <c r="R11882" s="12"/>
      <c r="S11882" s="12"/>
      <c r="T11882" s="22"/>
      <c r="U11882" s="23"/>
    </row>
    <row r="11883" spans="1:21" x14ac:dyDescent="0.3">
      <c r="A11883" s="18"/>
      <c r="B11883" s="18"/>
      <c r="C11883" s="18"/>
      <c r="D11883" s="18"/>
      <c r="E11883" s="18"/>
      <c r="F11883" s="2"/>
      <c r="G11883" s="3"/>
      <c r="H11883" s="2"/>
      <c r="I11883" s="2"/>
      <c r="J11883" s="19"/>
      <c r="K11883" s="11"/>
      <c r="L11883" s="11"/>
      <c r="M11883" s="12"/>
      <c r="N11883" s="20"/>
      <c r="O11883" s="21"/>
      <c r="P11883" s="12"/>
      <c r="Q11883" s="11"/>
      <c r="R11883" s="12"/>
      <c r="S11883" s="12"/>
      <c r="T11883" s="22"/>
      <c r="U11883" s="23"/>
    </row>
    <row r="11884" spans="1:21" x14ac:dyDescent="0.3">
      <c r="A11884" s="18"/>
      <c r="B11884" s="18"/>
      <c r="C11884" s="18"/>
      <c r="D11884" s="18"/>
      <c r="E11884" s="18"/>
      <c r="F11884" s="2"/>
      <c r="G11884" s="3"/>
      <c r="H11884" s="2"/>
      <c r="I11884" s="2"/>
      <c r="J11884" s="19"/>
      <c r="K11884" s="11"/>
      <c r="L11884" s="11"/>
      <c r="M11884" s="12"/>
      <c r="N11884" s="20"/>
      <c r="O11884" s="21"/>
      <c r="P11884" s="12"/>
      <c r="Q11884" s="11"/>
      <c r="R11884" s="12"/>
      <c r="S11884" s="12"/>
      <c r="T11884" s="22"/>
      <c r="U11884" s="23"/>
    </row>
    <row r="11885" spans="1:21" x14ac:dyDescent="0.3">
      <c r="A11885" s="18"/>
      <c r="B11885" s="18"/>
      <c r="C11885" s="18"/>
      <c r="D11885" s="18"/>
      <c r="E11885" s="18"/>
      <c r="F11885" s="2"/>
      <c r="G11885" s="3"/>
      <c r="H11885" s="2"/>
      <c r="I11885" s="2"/>
      <c r="J11885" s="19"/>
      <c r="K11885" s="11"/>
      <c r="L11885" s="11"/>
      <c r="M11885" s="12"/>
      <c r="N11885" s="20"/>
      <c r="O11885" s="21"/>
      <c r="P11885" s="12"/>
      <c r="Q11885" s="11"/>
      <c r="R11885" s="12"/>
      <c r="S11885" s="12"/>
      <c r="T11885" s="22"/>
      <c r="U11885" s="23"/>
    </row>
    <row r="11886" spans="1:21" x14ac:dyDescent="0.3">
      <c r="A11886" s="18"/>
      <c r="B11886" s="18"/>
      <c r="C11886" s="18"/>
      <c r="D11886" s="18"/>
      <c r="E11886" s="18"/>
      <c r="F11886" s="2"/>
      <c r="G11886" s="3"/>
      <c r="H11886" s="2"/>
      <c r="I11886" s="2"/>
      <c r="J11886" s="19"/>
      <c r="K11886" s="11"/>
      <c r="L11886" s="11"/>
      <c r="M11886" s="12"/>
      <c r="N11886" s="20"/>
      <c r="O11886" s="21"/>
      <c r="P11886" s="12"/>
      <c r="Q11886" s="11"/>
      <c r="R11886" s="12"/>
      <c r="S11886" s="12"/>
      <c r="T11886" s="22"/>
      <c r="U11886" s="23"/>
    </row>
    <row r="11887" spans="1:21" x14ac:dyDescent="0.3">
      <c r="A11887" s="18"/>
      <c r="B11887" s="18"/>
      <c r="C11887" s="18"/>
      <c r="D11887" s="18"/>
      <c r="E11887" s="18"/>
      <c r="F11887" s="2"/>
      <c r="G11887" s="3"/>
      <c r="H11887" s="2"/>
      <c r="I11887" s="2"/>
      <c r="J11887" s="19"/>
      <c r="K11887" s="11"/>
      <c r="L11887" s="11"/>
      <c r="M11887" s="12"/>
      <c r="N11887" s="20"/>
      <c r="O11887" s="21"/>
      <c r="P11887" s="12"/>
      <c r="Q11887" s="11"/>
      <c r="R11887" s="12"/>
      <c r="S11887" s="12"/>
      <c r="T11887" s="22"/>
      <c r="U11887" s="23"/>
    </row>
    <row r="11888" spans="1:21" x14ac:dyDescent="0.3">
      <c r="A11888" s="18"/>
      <c r="B11888" s="18"/>
      <c r="C11888" s="18"/>
      <c r="D11888" s="18"/>
      <c r="E11888" s="18"/>
      <c r="F11888" s="2"/>
      <c r="G11888" s="3"/>
      <c r="H11888" s="2"/>
      <c r="I11888" s="2"/>
      <c r="J11888" s="19"/>
      <c r="K11888" s="11"/>
      <c r="L11888" s="11"/>
      <c r="M11888" s="12"/>
      <c r="N11888" s="20"/>
      <c r="O11888" s="21"/>
      <c r="P11888" s="12"/>
      <c r="Q11888" s="11"/>
      <c r="R11888" s="12"/>
      <c r="S11888" s="12"/>
      <c r="T11888" s="22"/>
      <c r="U11888" s="23"/>
    </row>
    <row r="11889" spans="1:21" x14ac:dyDescent="0.3">
      <c r="A11889" s="18"/>
      <c r="B11889" s="18"/>
      <c r="C11889" s="18"/>
      <c r="D11889" s="18"/>
      <c r="E11889" s="18"/>
      <c r="F11889" s="2"/>
      <c r="G11889" s="3"/>
      <c r="H11889" s="2"/>
      <c r="I11889" s="2"/>
      <c r="J11889" s="19"/>
      <c r="K11889" s="11"/>
      <c r="L11889" s="11"/>
      <c r="M11889" s="12"/>
      <c r="N11889" s="20"/>
      <c r="O11889" s="21"/>
      <c r="P11889" s="12"/>
      <c r="Q11889" s="11"/>
      <c r="R11889" s="12"/>
      <c r="S11889" s="12"/>
      <c r="T11889" s="22"/>
      <c r="U11889" s="23"/>
    </row>
    <row r="11890" spans="1:21" x14ac:dyDescent="0.3">
      <c r="A11890" s="18"/>
      <c r="B11890" s="18"/>
      <c r="C11890" s="18"/>
      <c r="D11890" s="18"/>
      <c r="E11890" s="18"/>
      <c r="F11890" s="2"/>
      <c r="G11890" s="3"/>
      <c r="H11890" s="2"/>
      <c r="I11890" s="2"/>
      <c r="J11890" s="19"/>
      <c r="K11890" s="11"/>
      <c r="L11890" s="11"/>
      <c r="M11890" s="12"/>
      <c r="N11890" s="20"/>
      <c r="O11890" s="21"/>
      <c r="P11890" s="12"/>
      <c r="Q11890" s="11"/>
      <c r="R11890" s="12"/>
      <c r="S11890" s="12"/>
      <c r="T11890" s="22"/>
      <c r="U11890" s="23"/>
    </row>
    <row r="11891" spans="1:21" x14ac:dyDescent="0.3">
      <c r="A11891" s="18"/>
      <c r="B11891" s="18"/>
      <c r="C11891" s="18"/>
      <c r="D11891" s="18"/>
      <c r="E11891" s="18"/>
      <c r="F11891" s="2"/>
      <c r="G11891" s="3"/>
      <c r="H11891" s="2"/>
      <c r="I11891" s="2"/>
      <c r="J11891" s="19"/>
      <c r="K11891" s="11"/>
      <c r="L11891" s="11"/>
      <c r="M11891" s="12"/>
      <c r="N11891" s="20"/>
      <c r="O11891" s="21"/>
      <c r="P11891" s="12"/>
      <c r="Q11891" s="11"/>
      <c r="R11891" s="12"/>
      <c r="S11891" s="12"/>
      <c r="T11891" s="22"/>
      <c r="U11891" s="23"/>
    </row>
    <row r="11892" spans="1:21" x14ac:dyDescent="0.3">
      <c r="A11892" s="18"/>
      <c r="B11892" s="18"/>
      <c r="C11892" s="18"/>
      <c r="D11892" s="18"/>
      <c r="E11892" s="18"/>
      <c r="F11892" s="2"/>
      <c r="G11892" s="3"/>
      <c r="H11892" s="2"/>
      <c r="I11892" s="2"/>
      <c r="J11892" s="19"/>
      <c r="K11892" s="11"/>
      <c r="L11892" s="11"/>
      <c r="M11892" s="12"/>
      <c r="N11892" s="20"/>
      <c r="O11892" s="21"/>
      <c r="P11892" s="12"/>
      <c r="Q11892" s="11"/>
      <c r="R11892" s="12"/>
      <c r="S11892" s="12"/>
      <c r="T11892" s="22"/>
      <c r="U11892" s="23"/>
    </row>
    <row r="11893" spans="1:21" x14ac:dyDescent="0.3">
      <c r="A11893" s="18"/>
      <c r="B11893" s="18"/>
      <c r="C11893" s="18"/>
      <c r="D11893" s="18"/>
      <c r="E11893" s="18"/>
      <c r="F11893" s="2"/>
      <c r="G11893" s="3"/>
      <c r="H11893" s="2"/>
      <c r="I11893" s="2"/>
      <c r="J11893" s="19"/>
      <c r="K11893" s="11"/>
      <c r="L11893" s="11"/>
      <c r="M11893" s="12"/>
      <c r="N11893" s="20"/>
      <c r="O11893" s="21"/>
      <c r="P11893" s="12"/>
      <c r="Q11893" s="11"/>
      <c r="R11893" s="12"/>
      <c r="S11893" s="12"/>
      <c r="T11893" s="22"/>
      <c r="U11893" s="23"/>
    </row>
    <row r="11894" spans="1:21" x14ac:dyDescent="0.3">
      <c r="A11894" s="18"/>
      <c r="B11894" s="18"/>
      <c r="C11894" s="18"/>
      <c r="D11894" s="18"/>
      <c r="E11894" s="18"/>
      <c r="F11894" s="2"/>
      <c r="G11894" s="3"/>
      <c r="H11894" s="2"/>
      <c r="I11894" s="2"/>
      <c r="J11894" s="19"/>
      <c r="K11894" s="11"/>
      <c r="L11894" s="11"/>
      <c r="M11894" s="12"/>
      <c r="N11894" s="20"/>
      <c r="O11894" s="21"/>
      <c r="P11894" s="12"/>
      <c r="Q11894" s="11"/>
      <c r="R11894" s="12"/>
      <c r="S11894" s="12"/>
      <c r="T11894" s="22"/>
      <c r="U11894" s="23"/>
    </row>
    <row r="11895" spans="1:21" x14ac:dyDescent="0.3">
      <c r="A11895" s="18"/>
      <c r="B11895" s="18"/>
      <c r="C11895" s="18"/>
      <c r="D11895" s="18"/>
      <c r="E11895" s="18"/>
      <c r="F11895" s="2"/>
      <c r="G11895" s="3"/>
      <c r="H11895" s="2"/>
      <c r="I11895" s="2"/>
      <c r="J11895" s="19"/>
      <c r="K11895" s="11"/>
      <c r="L11895" s="11"/>
      <c r="M11895" s="12"/>
      <c r="N11895" s="20"/>
      <c r="O11895" s="21"/>
      <c r="P11895" s="12"/>
      <c r="Q11895" s="11"/>
      <c r="R11895" s="12"/>
      <c r="S11895" s="12"/>
      <c r="T11895" s="22"/>
      <c r="U11895" s="23"/>
    </row>
    <row r="11896" spans="1:21" x14ac:dyDescent="0.3">
      <c r="A11896" s="18"/>
      <c r="B11896" s="18"/>
      <c r="C11896" s="18"/>
      <c r="D11896" s="18"/>
      <c r="E11896" s="18"/>
      <c r="F11896" s="2"/>
      <c r="G11896" s="3"/>
      <c r="H11896" s="2"/>
      <c r="I11896" s="2"/>
      <c r="J11896" s="19"/>
      <c r="K11896" s="11"/>
      <c r="L11896" s="11"/>
      <c r="M11896" s="12"/>
      <c r="N11896" s="20"/>
      <c r="O11896" s="21"/>
      <c r="P11896" s="12"/>
      <c r="Q11896" s="11"/>
      <c r="R11896" s="12"/>
      <c r="S11896" s="12"/>
      <c r="T11896" s="22"/>
      <c r="U11896" s="23"/>
    </row>
    <row r="11897" spans="1:21" x14ac:dyDescent="0.3">
      <c r="A11897" s="18"/>
      <c r="B11897" s="18"/>
      <c r="C11897" s="18"/>
      <c r="D11897" s="18"/>
      <c r="E11897" s="18"/>
      <c r="F11897" s="2"/>
      <c r="G11897" s="3"/>
      <c r="H11897" s="2"/>
      <c r="I11897" s="2"/>
      <c r="J11897" s="19"/>
      <c r="K11897" s="11"/>
      <c r="L11897" s="11"/>
      <c r="M11897" s="12"/>
      <c r="N11897" s="20"/>
      <c r="O11897" s="21"/>
      <c r="P11897" s="12"/>
      <c r="Q11897" s="11"/>
      <c r="R11897" s="12"/>
      <c r="S11897" s="12"/>
      <c r="T11897" s="22"/>
      <c r="U11897" s="23"/>
    </row>
    <row r="11898" spans="1:21" x14ac:dyDescent="0.3">
      <c r="A11898" s="18"/>
      <c r="B11898" s="18"/>
      <c r="C11898" s="18"/>
      <c r="D11898" s="18"/>
      <c r="E11898" s="18"/>
      <c r="F11898" s="2"/>
      <c r="G11898" s="3"/>
      <c r="H11898" s="2"/>
      <c r="I11898" s="2"/>
      <c r="J11898" s="19"/>
      <c r="K11898" s="11"/>
      <c r="L11898" s="11"/>
      <c r="M11898" s="12"/>
      <c r="N11898" s="20"/>
      <c r="O11898" s="21"/>
      <c r="P11898" s="12"/>
      <c r="Q11898" s="11"/>
      <c r="R11898" s="12"/>
      <c r="S11898" s="12"/>
      <c r="T11898" s="22"/>
      <c r="U11898" s="23"/>
    </row>
    <row r="11899" spans="1:21" x14ac:dyDescent="0.3">
      <c r="A11899" s="18"/>
      <c r="B11899" s="18"/>
      <c r="C11899" s="18"/>
      <c r="D11899" s="18"/>
      <c r="E11899" s="18"/>
      <c r="F11899" s="2"/>
      <c r="G11899" s="3"/>
      <c r="H11899" s="2"/>
      <c r="I11899" s="2"/>
      <c r="J11899" s="19"/>
      <c r="K11899" s="11"/>
      <c r="L11899" s="11"/>
      <c r="M11899" s="12"/>
      <c r="N11899" s="20"/>
      <c r="O11899" s="21"/>
      <c r="P11899" s="12"/>
      <c r="Q11899" s="11"/>
      <c r="R11899" s="12"/>
      <c r="S11899" s="12"/>
      <c r="T11899" s="22"/>
      <c r="U11899" s="23"/>
    </row>
    <row r="11900" spans="1:21" x14ac:dyDescent="0.3">
      <c r="A11900" s="18"/>
      <c r="B11900" s="18"/>
      <c r="C11900" s="18"/>
      <c r="D11900" s="18"/>
      <c r="E11900" s="18"/>
      <c r="F11900" s="2"/>
      <c r="G11900" s="3"/>
      <c r="H11900" s="2"/>
      <c r="I11900" s="2"/>
      <c r="J11900" s="19"/>
      <c r="K11900" s="11"/>
      <c r="L11900" s="11"/>
      <c r="M11900" s="12"/>
      <c r="N11900" s="20"/>
      <c r="O11900" s="21"/>
      <c r="P11900" s="12"/>
      <c r="Q11900" s="11"/>
      <c r="R11900" s="12"/>
      <c r="S11900" s="12"/>
      <c r="T11900" s="22"/>
      <c r="U11900" s="23"/>
    </row>
    <row r="11901" spans="1:21" x14ac:dyDescent="0.3">
      <c r="A11901" s="18"/>
      <c r="B11901" s="18"/>
      <c r="C11901" s="18"/>
      <c r="D11901" s="18"/>
      <c r="E11901" s="18"/>
      <c r="F11901" s="2"/>
      <c r="G11901" s="3"/>
      <c r="H11901" s="2"/>
      <c r="I11901" s="2"/>
      <c r="J11901" s="19"/>
      <c r="K11901" s="11"/>
      <c r="L11901" s="11"/>
      <c r="M11901" s="12"/>
      <c r="N11901" s="20"/>
      <c r="O11901" s="21"/>
      <c r="P11901" s="12"/>
      <c r="Q11901" s="11"/>
      <c r="R11901" s="12"/>
      <c r="S11901" s="12"/>
      <c r="T11901" s="22"/>
      <c r="U11901" s="23"/>
    </row>
    <row r="11902" spans="1:21" x14ac:dyDescent="0.3">
      <c r="A11902" s="18"/>
      <c r="B11902" s="18"/>
      <c r="C11902" s="18"/>
      <c r="D11902" s="18"/>
      <c r="E11902" s="18"/>
      <c r="F11902" s="2"/>
      <c r="G11902" s="3"/>
      <c r="H11902" s="2"/>
      <c r="I11902" s="2"/>
      <c r="J11902" s="19"/>
      <c r="K11902" s="11"/>
      <c r="L11902" s="11"/>
      <c r="M11902" s="12"/>
      <c r="N11902" s="20"/>
      <c r="O11902" s="21"/>
      <c r="P11902" s="12"/>
      <c r="Q11902" s="11"/>
      <c r="R11902" s="12"/>
      <c r="S11902" s="12"/>
      <c r="T11902" s="22"/>
      <c r="U11902" s="23"/>
    </row>
    <row r="11903" spans="1:21" x14ac:dyDescent="0.3">
      <c r="A11903" s="18"/>
      <c r="B11903" s="18"/>
      <c r="C11903" s="18"/>
      <c r="D11903" s="18"/>
      <c r="E11903" s="18"/>
      <c r="F11903" s="2"/>
      <c r="G11903" s="3"/>
      <c r="H11903" s="2"/>
      <c r="I11903" s="2"/>
      <c r="J11903" s="19"/>
      <c r="K11903" s="11"/>
      <c r="L11903" s="11"/>
      <c r="M11903" s="12"/>
      <c r="N11903" s="20"/>
      <c r="O11903" s="21"/>
      <c r="P11903" s="12"/>
      <c r="Q11903" s="11"/>
      <c r="R11903" s="12"/>
      <c r="S11903" s="12"/>
      <c r="T11903" s="22"/>
      <c r="U11903" s="23"/>
    </row>
    <row r="11904" spans="1:21" x14ac:dyDescent="0.3">
      <c r="A11904" s="18"/>
      <c r="B11904" s="18"/>
      <c r="C11904" s="18"/>
      <c r="D11904" s="18"/>
      <c r="E11904" s="18"/>
      <c r="F11904" s="2"/>
      <c r="G11904" s="3"/>
      <c r="H11904" s="2"/>
      <c r="I11904" s="2"/>
      <c r="J11904" s="19"/>
      <c r="K11904" s="11"/>
      <c r="L11904" s="11"/>
      <c r="M11904" s="12"/>
      <c r="N11904" s="20"/>
      <c r="O11904" s="21"/>
      <c r="P11904" s="12"/>
      <c r="Q11904" s="11"/>
      <c r="R11904" s="12"/>
      <c r="S11904" s="12"/>
      <c r="T11904" s="22"/>
      <c r="U11904" s="23"/>
    </row>
    <row r="11905" spans="1:21" x14ac:dyDescent="0.3">
      <c r="A11905" s="18"/>
      <c r="B11905" s="18"/>
      <c r="C11905" s="18"/>
      <c r="D11905" s="18"/>
      <c r="E11905" s="18"/>
      <c r="F11905" s="2"/>
      <c r="G11905" s="3"/>
      <c r="H11905" s="2"/>
      <c r="I11905" s="2"/>
      <c r="J11905" s="19"/>
      <c r="K11905" s="11"/>
      <c r="L11905" s="11"/>
      <c r="M11905" s="12"/>
      <c r="N11905" s="20"/>
      <c r="O11905" s="21"/>
      <c r="P11905" s="12"/>
      <c r="Q11905" s="11"/>
      <c r="R11905" s="12"/>
      <c r="S11905" s="12"/>
      <c r="T11905" s="22"/>
      <c r="U11905" s="23"/>
    </row>
    <row r="11906" spans="1:21" x14ac:dyDescent="0.3">
      <c r="A11906" s="18"/>
      <c r="B11906" s="18"/>
      <c r="C11906" s="18"/>
      <c r="D11906" s="18"/>
      <c r="E11906" s="18"/>
      <c r="F11906" s="2"/>
      <c r="G11906" s="3"/>
      <c r="H11906" s="2"/>
      <c r="I11906" s="2"/>
      <c r="J11906" s="19"/>
      <c r="K11906" s="11"/>
      <c r="L11906" s="11"/>
      <c r="M11906" s="12"/>
      <c r="N11906" s="20"/>
      <c r="O11906" s="21"/>
      <c r="P11906" s="12"/>
      <c r="Q11906" s="11"/>
      <c r="R11906" s="12"/>
      <c r="S11906" s="12"/>
      <c r="T11906" s="22"/>
      <c r="U11906" s="23"/>
    </row>
    <row r="11907" spans="1:21" x14ac:dyDescent="0.3">
      <c r="A11907" s="18"/>
      <c r="B11907" s="18"/>
      <c r="C11907" s="18"/>
      <c r="D11907" s="18"/>
      <c r="E11907" s="18"/>
      <c r="F11907" s="2"/>
      <c r="G11907" s="3"/>
      <c r="H11907" s="2"/>
      <c r="I11907" s="2"/>
      <c r="J11907" s="19"/>
      <c r="K11907" s="11"/>
      <c r="L11907" s="11"/>
      <c r="M11907" s="12"/>
      <c r="N11907" s="20"/>
      <c r="O11907" s="21"/>
      <c r="P11907" s="12"/>
      <c r="Q11907" s="11"/>
      <c r="R11907" s="12"/>
      <c r="S11907" s="12"/>
      <c r="T11907" s="22"/>
      <c r="U11907" s="23"/>
    </row>
    <row r="11908" spans="1:21" x14ac:dyDescent="0.3">
      <c r="A11908" s="18"/>
      <c r="B11908" s="18"/>
      <c r="C11908" s="18"/>
      <c r="D11908" s="18"/>
      <c r="E11908" s="18"/>
      <c r="F11908" s="2"/>
      <c r="G11908" s="3"/>
      <c r="H11908" s="2"/>
      <c r="I11908" s="2"/>
      <c r="J11908" s="19"/>
      <c r="K11908" s="11"/>
      <c r="L11908" s="11"/>
      <c r="M11908" s="12"/>
      <c r="N11908" s="20"/>
      <c r="O11908" s="21"/>
      <c r="P11908" s="12"/>
      <c r="Q11908" s="11"/>
      <c r="R11908" s="12"/>
      <c r="S11908" s="12"/>
      <c r="T11908" s="22"/>
      <c r="U11908" s="23"/>
    </row>
    <row r="11909" spans="1:21" x14ac:dyDescent="0.3">
      <c r="A11909" s="18"/>
      <c r="B11909" s="18"/>
      <c r="C11909" s="18"/>
      <c r="D11909" s="18"/>
      <c r="E11909" s="18"/>
      <c r="F11909" s="2"/>
      <c r="G11909" s="3"/>
      <c r="H11909" s="2"/>
      <c r="I11909" s="2"/>
      <c r="J11909" s="19"/>
      <c r="K11909" s="11"/>
      <c r="L11909" s="11"/>
      <c r="M11909" s="12"/>
      <c r="N11909" s="20"/>
      <c r="O11909" s="21"/>
      <c r="P11909" s="12"/>
      <c r="Q11909" s="11"/>
      <c r="R11909" s="12"/>
      <c r="S11909" s="12"/>
      <c r="T11909" s="22"/>
      <c r="U11909" s="23"/>
    </row>
    <row r="11910" spans="1:21" x14ac:dyDescent="0.3">
      <c r="A11910" s="18"/>
      <c r="B11910" s="18"/>
      <c r="C11910" s="18"/>
      <c r="D11910" s="18"/>
      <c r="E11910" s="18"/>
      <c r="F11910" s="2"/>
      <c r="G11910" s="3"/>
      <c r="H11910" s="2"/>
      <c r="I11910" s="2"/>
      <c r="J11910" s="19"/>
      <c r="K11910" s="11"/>
      <c r="L11910" s="11"/>
      <c r="M11910" s="12"/>
      <c r="N11910" s="20"/>
      <c r="O11910" s="21"/>
      <c r="P11910" s="12"/>
      <c r="Q11910" s="11"/>
      <c r="R11910" s="12"/>
      <c r="S11910" s="12"/>
      <c r="T11910" s="22"/>
      <c r="U11910" s="23"/>
    </row>
    <row r="11911" spans="1:21" x14ac:dyDescent="0.3">
      <c r="A11911" s="18"/>
      <c r="B11911" s="18"/>
      <c r="C11911" s="18"/>
      <c r="D11911" s="18"/>
      <c r="E11911" s="18"/>
      <c r="F11911" s="2"/>
      <c r="G11911" s="3"/>
      <c r="H11911" s="2"/>
      <c r="I11911" s="2"/>
      <c r="J11911" s="19"/>
      <c r="K11911" s="11"/>
      <c r="L11911" s="11"/>
      <c r="M11911" s="12"/>
      <c r="N11911" s="20"/>
      <c r="O11911" s="21"/>
      <c r="P11911" s="12"/>
      <c r="Q11911" s="11"/>
      <c r="R11911" s="12"/>
      <c r="S11911" s="12"/>
      <c r="T11911" s="22"/>
      <c r="U11911" s="23"/>
    </row>
    <row r="11912" spans="1:21" x14ac:dyDescent="0.3">
      <c r="A11912" s="18"/>
      <c r="B11912" s="18"/>
      <c r="C11912" s="18"/>
      <c r="D11912" s="18"/>
      <c r="E11912" s="18"/>
      <c r="F11912" s="2"/>
      <c r="G11912" s="3"/>
      <c r="H11912" s="2"/>
      <c r="I11912" s="2"/>
      <c r="J11912" s="19"/>
      <c r="K11912" s="11"/>
      <c r="L11912" s="11"/>
      <c r="M11912" s="12"/>
      <c r="N11912" s="20"/>
      <c r="O11912" s="21"/>
      <c r="P11912" s="12"/>
      <c r="Q11912" s="11"/>
      <c r="R11912" s="12"/>
      <c r="S11912" s="12"/>
      <c r="T11912" s="22"/>
      <c r="U11912" s="23"/>
    </row>
    <row r="11913" spans="1:21" x14ac:dyDescent="0.3">
      <c r="A11913" s="18"/>
      <c r="B11913" s="18"/>
      <c r="C11913" s="18"/>
      <c r="D11913" s="18"/>
      <c r="E11913" s="18"/>
      <c r="F11913" s="2"/>
      <c r="G11913" s="3"/>
      <c r="H11913" s="2"/>
      <c r="I11913" s="2"/>
      <c r="J11913" s="19"/>
      <c r="K11913" s="11"/>
      <c r="L11913" s="11"/>
      <c r="M11913" s="12"/>
      <c r="N11913" s="20"/>
      <c r="O11913" s="21"/>
      <c r="P11913" s="12"/>
      <c r="Q11913" s="11"/>
      <c r="R11913" s="12"/>
      <c r="S11913" s="12"/>
      <c r="T11913" s="22"/>
      <c r="U11913" s="23"/>
    </row>
    <row r="11914" spans="1:21" x14ac:dyDescent="0.3">
      <c r="A11914" s="18"/>
      <c r="B11914" s="18"/>
      <c r="C11914" s="18"/>
      <c r="D11914" s="18"/>
      <c r="E11914" s="18"/>
      <c r="F11914" s="2"/>
      <c r="G11914" s="3"/>
      <c r="H11914" s="2"/>
      <c r="I11914" s="2"/>
      <c r="J11914" s="19"/>
      <c r="K11914" s="11"/>
      <c r="L11914" s="11"/>
      <c r="M11914" s="12"/>
      <c r="N11914" s="20"/>
      <c r="O11914" s="21"/>
      <c r="P11914" s="12"/>
      <c r="Q11914" s="11"/>
      <c r="R11914" s="12"/>
      <c r="S11914" s="12"/>
      <c r="T11914" s="22"/>
      <c r="U11914" s="23"/>
    </row>
    <row r="11915" spans="1:21" x14ac:dyDescent="0.3">
      <c r="A11915" s="18"/>
      <c r="B11915" s="18"/>
      <c r="C11915" s="18"/>
      <c r="D11915" s="18"/>
      <c r="E11915" s="18"/>
      <c r="F11915" s="2"/>
      <c r="G11915" s="3"/>
      <c r="H11915" s="2"/>
      <c r="I11915" s="2"/>
      <c r="J11915" s="19"/>
      <c r="K11915" s="11"/>
      <c r="L11915" s="11"/>
      <c r="M11915" s="12"/>
      <c r="N11915" s="20"/>
      <c r="O11915" s="21"/>
      <c r="P11915" s="12"/>
      <c r="Q11915" s="11"/>
      <c r="R11915" s="12"/>
      <c r="S11915" s="12"/>
      <c r="T11915" s="22"/>
      <c r="U11915" s="23"/>
    </row>
    <row r="11916" spans="1:21" x14ac:dyDescent="0.3">
      <c r="A11916" s="18"/>
      <c r="B11916" s="18"/>
      <c r="C11916" s="18"/>
      <c r="D11916" s="18"/>
      <c r="E11916" s="18"/>
      <c r="F11916" s="2"/>
      <c r="G11916" s="3"/>
      <c r="H11916" s="2"/>
      <c r="I11916" s="2"/>
      <c r="J11916" s="19"/>
      <c r="K11916" s="11"/>
      <c r="L11916" s="11"/>
      <c r="M11916" s="12"/>
      <c r="N11916" s="20"/>
      <c r="O11916" s="21"/>
      <c r="P11916" s="12"/>
      <c r="Q11916" s="11"/>
      <c r="R11916" s="12"/>
      <c r="S11916" s="12"/>
      <c r="T11916" s="22"/>
      <c r="U11916" s="23"/>
    </row>
    <row r="11917" spans="1:21" x14ac:dyDescent="0.3">
      <c r="A11917" s="18"/>
      <c r="B11917" s="18"/>
      <c r="C11917" s="18"/>
      <c r="D11917" s="18"/>
      <c r="E11917" s="18"/>
      <c r="F11917" s="2"/>
      <c r="G11917" s="3"/>
      <c r="H11917" s="2"/>
      <c r="I11917" s="2"/>
      <c r="J11917" s="19"/>
      <c r="K11917" s="11"/>
      <c r="L11917" s="11"/>
      <c r="M11917" s="12"/>
      <c r="N11917" s="20"/>
      <c r="O11917" s="21"/>
      <c r="P11917" s="12"/>
      <c r="Q11917" s="11"/>
      <c r="R11917" s="12"/>
      <c r="S11917" s="12"/>
      <c r="T11917" s="22"/>
      <c r="U11917" s="23"/>
    </row>
    <row r="11918" spans="1:21" x14ac:dyDescent="0.3">
      <c r="A11918" s="18"/>
      <c r="B11918" s="18"/>
      <c r="C11918" s="18"/>
      <c r="D11918" s="18"/>
      <c r="E11918" s="18"/>
      <c r="F11918" s="2"/>
      <c r="G11918" s="3"/>
      <c r="H11918" s="2"/>
      <c r="I11918" s="2"/>
      <c r="J11918" s="19"/>
      <c r="K11918" s="11"/>
      <c r="L11918" s="11"/>
      <c r="M11918" s="12"/>
      <c r="N11918" s="20"/>
      <c r="O11918" s="21"/>
      <c r="P11918" s="12"/>
      <c r="Q11918" s="11"/>
      <c r="R11918" s="12"/>
      <c r="S11918" s="12"/>
      <c r="T11918" s="22"/>
      <c r="U11918" s="23"/>
    </row>
    <row r="11919" spans="1:21" x14ac:dyDescent="0.3">
      <c r="A11919" s="18"/>
      <c r="B11919" s="18"/>
      <c r="C11919" s="18"/>
      <c r="D11919" s="18"/>
      <c r="E11919" s="18"/>
      <c r="F11919" s="2"/>
      <c r="G11919" s="3"/>
      <c r="H11919" s="2"/>
      <c r="I11919" s="2"/>
      <c r="J11919" s="19"/>
      <c r="K11919" s="11"/>
      <c r="L11919" s="11"/>
      <c r="M11919" s="12"/>
      <c r="N11919" s="20"/>
      <c r="O11919" s="21"/>
      <c r="P11919" s="12"/>
      <c r="Q11919" s="11"/>
      <c r="R11919" s="12"/>
      <c r="S11919" s="12"/>
      <c r="T11919" s="22"/>
      <c r="U11919" s="23"/>
    </row>
    <row r="11920" spans="1:21" x14ac:dyDescent="0.3">
      <c r="A11920" s="18"/>
      <c r="B11920" s="18"/>
      <c r="C11920" s="18"/>
      <c r="D11920" s="18"/>
      <c r="E11920" s="18"/>
      <c r="F11920" s="2"/>
      <c r="G11920" s="3"/>
      <c r="H11920" s="2"/>
      <c r="I11920" s="2"/>
      <c r="J11920" s="19"/>
      <c r="K11920" s="11"/>
      <c r="L11920" s="11"/>
      <c r="M11920" s="12"/>
      <c r="N11920" s="20"/>
      <c r="O11920" s="21"/>
      <c r="P11920" s="12"/>
      <c r="Q11920" s="11"/>
      <c r="R11920" s="12"/>
      <c r="S11920" s="12"/>
      <c r="T11920" s="22"/>
      <c r="U11920" s="23"/>
    </row>
    <row r="11921" spans="1:21" x14ac:dyDescent="0.3">
      <c r="A11921" s="18"/>
      <c r="B11921" s="18"/>
      <c r="C11921" s="18"/>
      <c r="D11921" s="18"/>
      <c r="E11921" s="18"/>
      <c r="F11921" s="2"/>
      <c r="G11921" s="3"/>
      <c r="H11921" s="2"/>
      <c r="I11921" s="2"/>
      <c r="J11921" s="19"/>
      <c r="K11921" s="11"/>
      <c r="L11921" s="11"/>
      <c r="M11921" s="12"/>
      <c r="N11921" s="20"/>
      <c r="O11921" s="21"/>
      <c r="P11921" s="12"/>
      <c r="Q11921" s="11"/>
      <c r="R11921" s="12"/>
      <c r="S11921" s="12"/>
      <c r="T11921" s="22"/>
      <c r="U11921" s="23"/>
    </row>
    <row r="11922" spans="1:21" x14ac:dyDescent="0.3">
      <c r="A11922" s="18"/>
      <c r="B11922" s="18"/>
      <c r="C11922" s="18"/>
      <c r="D11922" s="18"/>
      <c r="E11922" s="18"/>
      <c r="F11922" s="2"/>
      <c r="G11922" s="3"/>
      <c r="H11922" s="2"/>
      <c r="I11922" s="2"/>
      <c r="J11922" s="19"/>
      <c r="K11922" s="11"/>
      <c r="L11922" s="11"/>
      <c r="M11922" s="12"/>
      <c r="N11922" s="20"/>
      <c r="O11922" s="21"/>
      <c r="P11922" s="12"/>
      <c r="Q11922" s="11"/>
      <c r="R11922" s="12"/>
      <c r="S11922" s="12"/>
      <c r="T11922" s="22"/>
      <c r="U11922" s="23"/>
    </row>
    <row r="11923" spans="1:21" x14ac:dyDescent="0.3">
      <c r="A11923" s="18"/>
      <c r="B11923" s="18"/>
      <c r="C11923" s="18"/>
      <c r="D11923" s="18"/>
      <c r="E11923" s="18"/>
      <c r="F11923" s="2"/>
      <c r="G11923" s="3"/>
      <c r="H11923" s="2"/>
      <c r="I11923" s="2"/>
      <c r="J11923" s="19"/>
      <c r="K11923" s="11"/>
      <c r="L11923" s="11"/>
      <c r="M11923" s="12"/>
      <c r="N11923" s="20"/>
      <c r="O11923" s="21"/>
      <c r="P11923" s="12"/>
      <c r="Q11923" s="11"/>
      <c r="R11923" s="12"/>
      <c r="S11923" s="12"/>
      <c r="T11923" s="22"/>
      <c r="U11923" s="23"/>
    </row>
    <row r="11924" spans="1:21" x14ac:dyDescent="0.3">
      <c r="A11924" s="18"/>
      <c r="B11924" s="18"/>
      <c r="C11924" s="18"/>
      <c r="D11924" s="18"/>
      <c r="E11924" s="18"/>
      <c r="F11924" s="2"/>
      <c r="G11924" s="3"/>
      <c r="H11924" s="2"/>
      <c r="I11924" s="2"/>
      <c r="J11924" s="19"/>
      <c r="K11924" s="11"/>
      <c r="L11924" s="11"/>
      <c r="M11924" s="12"/>
      <c r="N11924" s="20"/>
      <c r="O11924" s="21"/>
      <c r="P11924" s="12"/>
      <c r="Q11924" s="11"/>
      <c r="R11924" s="12"/>
      <c r="S11924" s="12"/>
      <c r="T11924" s="22"/>
      <c r="U11924" s="23"/>
    </row>
    <row r="11925" spans="1:21" x14ac:dyDescent="0.3">
      <c r="A11925" s="18"/>
      <c r="B11925" s="18"/>
      <c r="C11925" s="18"/>
      <c r="D11925" s="18"/>
      <c r="E11925" s="18"/>
      <c r="F11925" s="2"/>
      <c r="G11925" s="3"/>
      <c r="H11925" s="2"/>
      <c r="I11925" s="2"/>
      <c r="J11925" s="19"/>
      <c r="K11925" s="11"/>
      <c r="L11925" s="11"/>
      <c r="M11925" s="12"/>
      <c r="N11925" s="20"/>
      <c r="O11925" s="21"/>
      <c r="P11925" s="12"/>
      <c r="Q11925" s="11"/>
      <c r="R11925" s="12"/>
      <c r="S11925" s="12"/>
      <c r="T11925" s="22"/>
      <c r="U11925" s="23"/>
    </row>
    <row r="11926" spans="1:21" x14ac:dyDescent="0.3">
      <c r="A11926" s="18"/>
      <c r="B11926" s="18"/>
      <c r="C11926" s="18"/>
      <c r="D11926" s="18"/>
      <c r="E11926" s="18"/>
      <c r="F11926" s="2"/>
      <c r="G11926" s="3"/>
      <c r="H11926" s="2"/>
      <c r="I11926" s="2"/>
      <c r="J11926" s="19"/>
      <c r="K11926" s="11"/>
      <c r="L11926" s="11"/>
      <c r="M11926" s="12"/>
      <c r="N11926" s="20"/>
      <c r="O11926" s="21"/>
      <c r="P11926" s="12"/>
      <c r="Q11926" s="11"/>
      <c r="R11926" s="12"/>
      <c r="S11926" s="12"/>
      <c r="T11926" s="22"/>
      <c r="U11926" s="23"/>
    </row>
    <row r="11927" spans="1:21" x14ac:dyDescent="0.3">
      <c r="A11927" s="18"/>
      <c r="B11927" s="18"/>
      <c r="C11927" s="18"/>
      <c r="D11927" s="18"/>
      <c r="E11927" s="18"/>
      <c r="F11927" s="2"/>
      <c r="G11927" s="3"/>
      <c r="H11927" s="2"/>
      <c r="I11927" s="2"/>
      <c r="J11927" s="19"/>
      <c r="K11927" s="11"/>
      <c r="L11927" s="11"/>
      <c r="M11927" s="12"/>
      <c r="N11927" s="20"/>
      <c r="O11927" s="21"/>
      <c r="P11927" s="12"/>
      <c r="Q11927" s="11"/>
      <c r="R11927" s="12"/>
      <c r="S11927" s="12"/>
      <c r="T11927" s="22"/>
      <c r="U11927" s="23"/>
    </row>
    <row r="11928" spans="1:21" x14ac:dyDescent="0.3">
      <c r="A11928" s="18"/>
      <c r="B11928" s="18"/>
      <c r="C11928" s="18"/>
      <c r="D11928" s="18"/>
      <c r="E11928" s="18"/>
      <c r="F11928" s="2"/>
      <c r="G11928" s="3"/>
      <c r="H11928" s="2"/>
      <c r="I11928" s="2"/>
      <c r="J11928" s="19"/>
      <c r="K11928" s="11"/>
      <c r="L11928" s="11"/>
      <c r="M11928" s="12"/>
      <c r="N11928" s="20"/>
      <c r="O11928" s="21"/>
      <c r="P11928" s="12"/>
      <c r="Q11928" s="11"/>
      <c r="R11928" s="12"/>
      <c r="S11928" s="12"/>
      <c r="T11928" s="22"/>
      <c r="U11928" s="23"/>
    </row>
    <row r="11929" spans="1:21" x14ac:dyDescent="0.3">
      <c r="A11929" s="18"/>
      <c r="B11929" s="18"/>
      <c r="C11929" s="18"/>
      <c r="D11929" s="18"/>
      <c r="E11929" s="18"/>
      <c r="F11929" s="2"/>
      <c r="G11929" s="3"/>
      <c r="H11929" s="2"/>
      <c r="I11929" s="2"/>
      <c r="J11929" s="19"/>
      <c r="K11929" s="11"/>
      <c r="L11929" s="11"/>
      <c r="M11929" s="12"/>
      <c r="N11929" s="20"/>
      <c r="O11929" s="21"/>
      <c r="P11929" s="12"/>
      <c r="Q11929" s="11"/>
      <c r="R11929" s="12"/>
      <c r="S11929" s="12"/>
      <c r="T11929" s="22"/>
      <c r="U11929" s="23"/>
    </row>
    <row r="11930" spans="1:21" x14ac:dyDescent="0.3">
      <c r="A11930" s="18"/>
      <c r="B11930" s="18"/>
      <c r="C11930" s="18"/>
      <c r="D11930" s="18"/>
      <c r="E11930" s="18"/>
      <c r="F11930" s="2"/>
      <c r="G11930" s="3"/>
      <c r="H11930" s="2"/>
      <c r="I11930" s="2"/>
      <c r="J11930" s="19"/>
      <c r="K11930" s="11"/>
      <c r="L11930" s="11"/>
      <c r="M11930" s="12"/>
      <c r="N11930" s="20"/>
      <c r="O11930" s="21"/>
      <c r="P11930" s="12"/>
      <c r="Q11930" s="11"/>
      <c r="R11930" s="12"/>
      <c r="S11930" s="12"/>
      <c r="T11930" s="22"/>
      <c r="U11930" s="23"/>
    </row>
    <row r="11931" spans="1:21" x14ac:dyDescent="0.3">
      <c r="A11931" s="18"/>
      <c r="B11931" s="18"/>
      <c r="C11931" s="18"/>
      <c r="D11931" s="18"/>
      <c r="E11931" s="18"/>
      <c r="F11931" s="2"/>
      <c r="G11931" s="3"/>
      <c r="H11931" s="2"/>
      <c r="I11931" s="2"/>
      <c r="J11931" s="19"/>
      <c r="K11931" s="11"/>
      <c r="L11931" s="11"/>
      <c r="M11931" s="12"/>
      <c r="N11931" s="20"/>
      <c r="O11931" s="21"/>
      <c r="P11931" s="12"/>
      <c r="Q11931" s="11"/>
      <c r="R11931" s="12"/>
      <c r="S11931" s="12"/>
      <c r="T11931" s="22"/>
      <c r="U11931" s="23"/>
    </row>
    <row r="11932" spans="1:21" x14ac:dyDescent="0.3">
      <c r="A11932" s="18"/>
      <c r="B11932" s="18"/>
      <c r="C11932" s="18"/>
      <c r="D11932" s="18"/>
      <c r="E11932" s="18"/>
      <c r="F11932" s="2"/>
      <c r="G11932" s="3"/>
      <c r="H11932" s="2"/>
      <c r="I11932" s="2"/>
      <c r="J11932" s="19"/>
      <c r="K11932" s="11"/>
      <c r="L11932" s="11"/>
      <c r="M11932" s="12"/>
      <c r="N11932" s="20"/>
      <c r="O11932" s="21"/>
      <c r="P11932" s="12"/>
      <c r="Q11932" s="11"/>
      <c r="R11932" s="12"/>
      <c r="S11932" s="12"/>
      <c r="T11932" s="22"/>
      <c r="U11932" s="23"/>
    </row>
    <row r="11933" spans="1:21" x14ac:dyDescent="0.3">
      <c r="A11933" s="18"/>
      <c r="B11933" s="18"/>
      <c r="C11933" s="18"/>
      <c r="D11933" s="18"/>
      <c r="E11933" s="18"/>
      <c r="F11933" s="2"/>
      <c r="G11933" s="3"/>
      <c r="H11933" s="2"/>
      <c r="I11933" s="2"/>
      <c r="J11933" s="19"/>
      <c r="K11933" s="11"/>
      <c r="L11933" s="11"/>
      <c r="M11933" s="12"/>
      <c r="N11933" s="20"/>
      <c r="O11933" s="21"/>
      <c r="P11933" s="12"/>
      <c r="Q11933" s="11"/>
      <c r="R11933" s="12"/>
      <c r="S11933" s="12"/>
      <c r="T11933" s="22"/>
      <c r="U11933" s="23"/>
    </row>
    <row r="11934" spans="1:21" x14ac:dyDescent="0.3">
      <c r="A11934" s="18"/>
      <c r="B11934" s="18"/>
      <c r="C11934" s="18"/>
      <c r="D11934" s="18"/>
      <c r="E11934" s="18"/>
      <c r="F11934" s="2"/>
      <c r="G11934" s="3"/>
      <c r="H11934" s="2"/>
      <c r="I11934" s="2"/>
      <c r="J11934" s="19"/>
      <c r="K11934" s="11"/>
      <c r="L11934" s="11"/>
      <c r="M11934" s="12"/>
      <c r="N11934" s="20"/>
      <c r="O11934" s="21"/>
      <c r="P11934" s="12"/>
      <c r="Q11934" s="11"/>
      <c r="R11934" s="12"/>
      <c r="S11934" s="12"/>
      <c r="T11934" s="22"/>
      <c r="U11934" s="23"/>
    </row>
    <row r="11935" spans="1:21" x14ac:dyDescent="0.3">
      <c r="A11935" s="18"/>
      <c r="B11935" s="18"/>
      <c r="C11935" s="18"/>
      <c r="D11935" s="18"/>
      <c r="E11935" s="18"/>
      <c r="F11935" s="2"/>
      <c r="G11935" s="3"/>
      <c r="H11935" s="2"/>
      <c r="I11935" s="2"/>
      <c r="J11935" s="19"/>
      <c r="K11935" s="11"/>
      <c r="L11935" s="11"/>
      <c r="M11935" s="12"/>
      <c r="N11935" s="20"/>
      <c r="O11935" s="21"/>
      <c r="P11935" s="12"/>
      <c r="Q11935" s="11"/>
      <c r="R11935" s="12"/>
      <c r="S11935" s="12"/>
      <c r="T11935" s="22"/>
      <c r="U11935" s="23"/>
    </row>
    <row r="11936" spans="1:21" x14ac:dyDescent="0.3">
      <c r="A11936" s="18"/>
      <c r="B11936" s="18"/>
      <c r="C11936" s="18"/>
      <c r="D11936" s="18"/>
      <c r="E11936" s="18"/>
      <c r="F11936" s="2"/>
      <c r="G11936" s="3"/>
      <c r="H11936" s="2"/>
      <c r="I11936" s="2"/>
      <c r="J11936" s="19"/>
      <c r="K11936" s="11"/>
      <c r="L11936" s="11"/>
      <c r="M11936" s="12"/>
      <c r="N11936" s="20"/>
      <c r="O11936" s="21"/>
      <c r="P11936" s="12"/>
      <c r="Q11936" s="11"/>
      <c r="R11936" s="12"/>
      <c r="S11936" s="12"/>
      <c r="T11936" s="22"/>
      <c r="U11936" s="23"/>
    </row>
    <row r="11937" spans="1:21" x14ac:dyDescent="0.3">
      <c r="A11937" s="18"/>
      <c r="B11937" s="18"/>
      <c r="C11937" s="18"/>
      <c r="D11937" s="18"/>
      <c r="E11937" s="18"/>
      <c r="F11937" s="2"/>
      <c r="G11937" s="3"/>
      <c r="H11937" s="2"/>
      <c r="I11937" s="2"/>
      <c r="J11937" s="19"/>
      <c r="K11937" s="11"/>
      <c r="L11937" s="11"/>
      <c r="M11937" s="12"/>
      <c r="N11937" s="20"/>
      <c r="O11937" s="21"/>
      <c r="P11937" s="12"/>
      <c r="Q11937" s="11"/>
      <c r="R11937" s="12"/>
      <c r="S11937" s="12"/>
      <c r="T11937" s="22"/>
      <c r="U11937" s="23"/>
    </row>
    <row r="11938" spans="1:21" x14ac:dyDescent="0.3">
      <c r="A11938" s="18"/>
      <c r="B11938" s="18"/>
      <c r="C11938" s="18"/>
      <c r="D11938" s="18"/>
      <c r="E11938" s="18"/>
      <c r="F11938" s="2"/>
      <c r="G11938" s="3"/>
      <c r="H11938" s="2"/>
      <c r="I11938" s="2"/>
      <c r="J11938" s="19"/>
      <c r="K11938" s="11"/>
      <c r="L11938" s="11"/>
      <c r="M11938" s="12"/>
      <c r="N11938" s="20"/>
      <c r="O11938" s="21"/>
      <c r="P11938" s="12"/>
      <c r="Q11938" s="11"/>
      <c r="R11938" s="12"/>
      <c r="S11938" s="12"/>
      <c r="T11938" s="22"/>
      <c r="U11938" s="23"/>
    </row>
    <row r="11939" spans="1:21" x14ac:dyDescent="0.3">
      <c r="A11939" s="18"/>
      <c r="B11939" s="18"/>
      <c r="C11939" s="18"/>
      <c r="D11939" s="18"/>
      <c r="E11939" s="18"/>
      <c r="F11939" s="2"/>
      <c r="G11939" s="3"/>
      <c r="H11939" s="2"/>
      <c r="I11939" s="2"/>
      <c r="J11939" s="19"/>
      <c r="K11939" s="11"/>
      <c r="L11939" s="11"/>
      <c r="M11939" s="12"/>
      <c r="N11939" s="20"/>
      <c r="O11939" s="21"/>
      <c r="P11939" s="12"/>
      <c r="Q11939" s="11"/>
      <c r="R11939" s="12"/>
      <c r="S11939" s="12"/>
      <c r="T11939" s="22"/>
      <c r="U11939" s="23"/>
    </row>
    <row r="11940" spans="1:21" x14ac:dyDescent="0.3">
      <c r="A11940" s="18"/>
      <c r="B11940" s="18"/>
      <c r="C11940" s="18"/>
      <c r="D11940" s="18"/>
      <c r="E11940" s="18"/>
      <c r="F11940" s="2"/>
      <c r="G11940" s="3"/>
      <c r="H11940" s="2"/>
      <c r="I11940" s="2"/>
      <c r="J11940" s="19"/>
      <c r="K11940" s="11"/>
      <c r="L11940" s="11"/>
      <c r="M11940" s="12"/>
      <c r="N11940" s="20"/>
      <c r="O11940" s="21"/>
      <c r="P11940" s="12"/>
      <c r="Q11940" s="11"/>
      <c r="R11940" s="12"/>
      <c r="S11940" s="12"/>
      <c r="T11940" s="22"/>
      <c r="U11940" s="23"/>
    </row>
    <row r="11941" spans="1:21" x14ac:dyDescent="0.3">
      <c r="A11941" s="18"/>
      <c r="B11941" s="18"/>
      <c r="C11941" s="18"/>
      <c r="D11941" s="18"/>
      <c r="E11941" s="18"/>
      <c r="F11941" s="2"/>
      <c r="G11941" s="3"/>
      <c r="H11941" s="2"/>
      <c r="I11941" s="2"/>
      <c r="J11941" s="19"/>
      <c r="K11941" s="11"/>
      <c r="L11941" s="11"/>
      <c r="M11941" s="12"/>
      <c r="N11941" s="20"/>
      <c r="O11941" s="21"/>
      <c r="P11941" s="12"/>
      <c r="Q11941" s="11"/>
      <c r="R11941" s="12"/>
      <c r="S11941" s="12"/>
      <c r="T11941" s="22"/>
      <c r="U11941" s="23"/>
    </row>
    <row r="11942" spans="1:21" x14ac:dyDescent="0.3">
      <c r="A11942" s="18"/>
      <c r="B11942" s="18"/>
      <c r="C11942" s="18"/>
      <c r="D11942" s="18"/>
      <c r="E11942" s="18"/>
      <c r="F11942" s="2"/>
      <c r="G11942" s="3"/>
      <c r="H11942" s="2"/>
      <c r="I11942" s="2"/>
      <c r="J11942" s="19"/>
      <c r="K11942" s="11"/>
      <c r="L11942" s="11"/>
      <c r="M11942" s="12"/>
      <c r="N11942" s="20"/>
      <c r="O11942" s="21"/>
      <c r="P11942" s="12"/>
      <c r="Q11942" s="11"/>
      <c r="R11942" s="12"/>
      <c r="S11942" s="12"/>
      <c r="T11942" s="22"/>
      <c r="U11942" s="23"/>
    </row>
    <row r="11943" spans="1:21" x14ac:dyDescent="0.3">
      <c r="A11943" s="18"/>
      <c r="B11943" s="18"/>
      <c r="C11943" s="18"/>
      <c r="D11943" s="18"/>
      <c r="E11943" s="18"/>
      <c r="F11943" s="2"/>
      <c r="G11943" s="3"/>
      <c r="H11943" s="2"/>
      <c r="I11943" s="2"/>
      <c r="J11943" s="19"/>
      <c r="K11943" s="11"/>
      <c r="L11943" s="11"/>
      <c r="M11943" s="12"/>
      <c r="N11943" s="20"/>
      <c r="O11943" s="21"/>
      <c r="P11943" s="12"/>
      <c r="Q11943" s="11"/>
      <c r="R11943" s="12"/>
      <c r="S11943" s="12"/>
      <c r="T11943" s="22"/>
      <c r="U11943" s="23"/>
    </row>
    <row r="11944" spans="1:21" x14ac:dyDescent="0.3">
      <c r="A11944" s="18"/>
      <c r="B11944" s="18"/>
      <c r="C11944" s="18"/>
      <c r="D11944" s="18"/>
      <c r="E11944" s="18"/>
      <c r="F11944" s="2"/>
      <c r="G11944" s="3"/>
      <c r="H11944" s="2"/>
      <c r="I11944" s="2"/>
      <c r="J11944" s="19"/>
      <c r="K11944" s="11"/>
      <c r="L11944" s="11"/>
      <c r="M11944" s="12"/>
      <c r="N11944" s="20"/>
      <c r="O11944" s="21"/>
      <c r="P11944" s="12"/>
      <c r="Q11944" s="11"/>
      <c r="R11944" s="12"/>
      <c r="S11944" s="12"/>
      <c r="T11944" s="22"/>
      <c r="U11944" s="23"/>
    </row>
    <row r="11945" spans="1:21" x14ac:dyDescent="0.3">
      <c r="A11945" s="18"/>
      <c r="B11945" s="18"/>
      <c r="C11945" s="18"/>
      <c r="D11945" s="18"/>
      <c r="E11945" s="18"/>
      <c r="F11945" s="2"/>
      <c r="G11945" s="3"/>
      <c r="H11945" s="2"/>
      <c r="I11945" s="2"/>
      <c r="J11945" s="19"/>
      <c r="K11945" s="11"/>
      <c r="L11945" s="11"/>
      <c r="M11945" s="12"/>
      <c r="N11945" s="20"/>
      <c r="O11945" s="21"/>
      <c r="P11945" s="12"/>
      <c r="Q11945" s="11"/>
      <c r="R11945" s="12"/>
      <c r="S11945" s="12"/>
      <c r="T11945" s="22"/>
      <c r="U11945" s="23"/>
    </row>
    <row r="11946" spans="1:21" x14ac:dyDescent="0.3">
      <c r="A11946" s="18"/>
      <c r="B11946" s="18"/>
      <c r="C11946" s="18"/>
      <c r="D11946" s="18"/>
      <c r="E11946" s="18"/>
      <c r="F11946" s="2"/>
      <c r="G11946" s="3"/>
      <c r="H11946" s="2"/>
      <c r="I11946" s="2"/>
      <c r="J11946" s="19"/>
      <c r="K11946" s="11"/>
      <c r="L11946" s="11"/>
      <c r="M11946" s="12"/>
      <c r="N11946" s="20"/>
      <c r="O11946" s="21"/>
      <c r="P11946" s="12"/>
      <c r="Q11946" s="11"/>
      <c r="R11946" s="12"/>
      <c r="S11946" s="12"/>
      <c r="T11946" s="22"/>
      <c r="U11946" s="23"/>
    </row>
    <row r="11947" spans="1:21" x14ac:dyDescent="0.3">
      <c r="A11947" s="18"/>
      <c r="B11947" s="18"/>
      <c r="C11947" s="18"/>
      <c r="D11947" s="18"/>
      <c r="E11947" s="18"/>
      <c r="F11947" s="2"/>
      <c r="G11947" s="3"/>
      <c r="H11947" s="2"/>
      <c r="I11947" s="2"/>
      <c r="J11947" s="19"/>
      <c r="K11947" s="11"/>
      <c r="L11947" s="11"/>
      <c r="M11947" s="12"/>
      <c r="N11947" s="20"/>
      <c r="O11947" s="21"/>
      <c r="P11947" s="12"/>
      <c r="Q11947" s="11"/>
      <c r="R11947" s="12"/>
      <c r="S11947" s="12"/>
      <c r="T11947" s="22"/>
      <c r="U11947" s="23"/>
    </row>
    <row r="11948" spans="1:21" x14ac:dyDescent="0.3">
      <c r="A11948" s="18"/>
      <c r="B11948" s="18"/>
      <c r="C11948" s="18"/>
      <c r="D11948" s="18"/>
      <c r="E11948" s="18"/>
      <c r="F11948" s="2"/>
      <c r="G11948" s="3"/>
      <c r="H11948" s="2"/>
      <c r="I11948" s="2"/>
      <c r="J11948" s="19"/>
      <c r="K11948" s="11"/>
      <c r="L11948" s="11"/>
      <c r="M11948" s="12"/>
      <c r="N11948" s="20"/>
      <c r="O11948" s="21"/>
      <c r="P11948" s="12"/>
      <c r="Q11948" s="11"/>
      <c r="R11948" s="12"/>
      <c r="S11948" s="12"/>
      <c r="T11948" s="22"/>
      <c r="U11948" s="23"/>
    </row>
    <row r="11949" spans="1:21" x14ac:dyDescent="0.3">
      <c r="A11949" s="18"/>
      <c r="B11949" s="18"/>
      <c r="C11949" s="18"/>
      <c r="D11949" s="18"/>
      <c r="E11949" s="18"/>
      <c r="F11949" s="2"/>
      <c r="G11949" s="3"/>
      <c r="H11949" s="2"/>
      <c r="I11949" s="2"/>
      <c r="J11949" s="19"/>
      <c r="K11949" s="11"/>
      <c r="L11949" s="11"/>
      <c r="M11949" s="12"/>
      <c r="N11949" s="20"/>
      <c r="O11949" s="21"/>
      <c r="P11949" s="12"/>
      <c r="Q11949" s="11"/>
      <c r="R11949" s="12"/>
      <c r="S11949" s="12"/>
      <c r="T11949" s="22"/>
      <c r="U11949" s="23"/>
    </row>
    <row r="11950" spans="1:21" x14ac:dyDescent="0.3">
      <c r="A11950" s="18"/>
      <c r="B11950" s="18"/>
      <c r="C11950" s="18"/>
      <c r="D11950" s="18"/>
      <c r="E11950" s="18"/>
      <c r="F11950" s="2"/>
      <c r="G11950" s="3"/>
      <c r="H11950" s="2"/>
      <c r="I11950" s="2"/>
      <c r="J11950" s="19"/>
      <c r="K11950" s="11"/>
      <c r="L11950" s="11"/>
      <c r="M11950" s="12"/>
      <c r="N11950" s="20"/>
      <c r="O11950" s="21"/>
      <c r="P11950" s="12"/>
      <c r="Q11950" s="11"/>
      <c r="R11950" s="12"/>
      <c r="S11950" s="12"/>
      <c r="T11950" s="22"/>
      <c r="U11950" s="23"/>
    </row>
    <row r="11951" spans="1:21" x14ac:dyDescent="0.3">
      <c r="A11951" s="18"/>
      <c r="B11951" s="18"/>
      <c r="C11951" s="18"/>
      <c r="D11951" s="18"/>
      <c r="E11951" s="18"/>
      <c r="F11951" s="2"/>
      <c r="G11951" s="3"/>
      <c r="H11951" s="2"/>
      <c r="I11951" s="2"/>
      <c r="J11951" s="19"/>
      <c r="K11951" s="11"/>
      <c r="L11951" s="11"/>
      <c r="M11951" s="12"/>
      <c r="N11951" s="20"/>
      <c r="O11951" s="21"/>
      <c r="P11951" s="12"/>
      <c r="Q11951" s="11"/>
      <c r="R11951" s="12"/>
      <c r="S11951" s="12"/>
      <c r="T11951" s="22"/>
      <c r="U11951" s="23"/>
    </row>
    <row r="11952" spans="1:21" x14ac:dyDescent="0.3">
      <c r="A11952" s="18"/>
      <c r="B11952" s="18"/>
      <c r="C11952" s="18"/>
      <c r="D11952" s="18"/>
      <c r="E11952" s="18"/>
      <c r="F11952" s="2"/>
      <c r="G11952" s="3"/>
      <c r="H11952" s="2"/>
      <c r="I11952" s="2"/>
      <c r="J11952" s="19"/>
      <c r="K11952" s="11"/>
      <c r="L11952" s="11"/>
      <c r="M11952" s="12"/>
      <c r="N11952" s="20"/>
      <c r="O11952" s="21"/>
      <c r="P11952" s="12"/>
      <c r="Q11952" s="11"/>
      <c r="R11952" s="12"/>
      <c r="S11952" s="12"/>
      <c r="T11952" s="22"/>
      <c r="U11952" s="23"/>
    </row>
    <row r="11953" spans="1:21" x14ac:dyDescent="0.3">
      <c r="A11953" s="18"/>
      <c r="B11953" s="18"/>
      <c r="C11953" s="18"/>
      <c r="D11953" s="18"/>
      <c r="E11953" s="18"/>
      <c r="F11953" s="2"/>
      <c r="G11953" s="3"/>
      <c r="H11953" s="2"/>
      <c r="I11953" s="2"/>
      <c r="J11953" s="19"/>
      <c r="K11953" s="11"/>
      <c r="L11953" s="11"/>
      <c r="M11953" s="12"/>
      <c r="N11953" s="20"/>
      <c r="O11953" s="21"/>
      <c r="P11953" s="12"/>
      <c r="Q11953" s="11"/>
      <c r="R11953" s="12"/>
      <c r="S11953" s="12"/>
      <c r="T11953" s="22"/>
      <c r="U11953" s="23"/>
    </row>
    <row r="11954" spans="1:21" x14ac:dyDescent="0.3">
      <c r="A11954" s="18"/>
      <c r="B11954" s="18"/>
      <c r="C11954" s="18"/>
      <c r="D11954" s="18"/>
      <c r="E11954" s="18"/>
      <c r="F11954" s="2"/>
      <c r="G11954" s="3"/>
      <c r="H11954" s="2"/>
      <c r="I11954" s="2"/>
      <c r="J11954" s="19"/>
      <c r="K11954" s="11"/>
      <c r="L11954" s="11"/>
      <c r="M11954" s="12"/>
      <c r="N11954" s="20"/>
      <c r="O11954" s="21"/>
      <c r="P11954" s="12"/>
      <c r="Q11954" s="11"/>
      <c r="R11954" s="12"/>
      <c r="S11954" s="12"/>
      <c r="T11954" s="22"/>
      <c r="U11954" s="23"/>
    </row>
    <row r="11955" spans="1:21" x14ac:dyDescent="0.3">
      <c r="A11955" s="18"/>
      <c r="B11955" s="18"/>
      <c r="C11955" s="18"/>
      <c r="D11955" s="18"/>
      <c r="E11955" s="18"/>
      <c r="F11955" s="2"/>
      <c r="G11955" s="3"/>
      <c r="H11955" s="2"/>
      <c r="I11955" s="2"/>
      <c r="J11955" s="19"/>
      <c r="K11955" s="11"/>
      <c r="L11955" s="11"/>
      <c r="M11955" s="12"/>
      <c r="N11955" s="20"/>
      <c r="O11955" s="21"/>
      <c r="P11955" s="12"/>
      <c r="Q11955" s="11"/>
      <c r="R11955" s="12"/>
      <c r="S11955" s="12"/>
      <c r="T11955" s="22"/>
      <c r="U11955" s="23"/>
    </row>
    <row r="11956" spans="1:21" x14ac:dyDescent="0.3">
      <c r="A11956" s="18"/>
      <c r="B11956" s="18"/>
      <c r="C11956" s="18"/>
      <c r="D11956" s="18"/>
      <c r="E11956" s="18"/>
      <c r="F11956" s="2"/>
      <c r="G11956" s="3"/>
      <c r="H11956" s="2"/>
      <c r="I11956" s="2"/>
      <c r="J11956" s="19"/>
      <c r="K11956" s="11"/>
      <c r="L11956" s="11"/>
      <c r="M11956" s="12"/>
      <c r="N11956" s="20"/>
      <c r="O11956" s="21"/>
      <c r="P11956" s="12"/>
      <c r="Q11956" s="11"/>
      <c r="R11956" s="12"/>
      <c r="S11956" s="12"/>
      <c r="T11956" s="22"/>
      <c r="U11956" s="23"/>
    </row>
    <row r="11957" spans="1:21" x14ac:dyDescent="0.3">
      <c r="A11957" s="18"/>
      <c r="B11957" s="18"/>
      <c r="C11957" s="18"/>
      <c r="D11957" s="18"/>
      <c r="E11957" s="18"/>
      <c r="F11957" s="2"/>
      <c r="G11957" s="3"/>
      <c r="H11957" s="2"/>
      <c r="I11957" s="2"/>
      <c r="J11957" s="19"/>
      <c r="K11957" s="11"/>
      <c r="L11957" s="11"/>
      <c r="M11957" s="12"/>
      <c r="N11957" s="20"/>
      <c r="O11957" s="21"/>
      <c r="P11957" s="12"/>
      <c r="Q11957" s="11"/>
      <c r="R11957" s="12"/>
      <c r="S11957" s="12"/>
      <c r="T11957" s="22"/>
      <c r="U11957" s="23"/>
    </row>
    <row r="11958" spans="1:21" x14ac:dyDescent="0.3">
      <c r="A11958" s="18"/>
      <c r="B11958" s="18"/>
      <c r="C11958" s="18"/>
      <c r="D11958" s="18"/>
      <c r="E11958" s="18"/>
      <c r="F11958" s="2"/>
      <c r="G11958" s="3"/>
      <c r="H11958" s="2"/>
      <c r="I11958" s="2"/>
      <c r="J11958" s="19"/>
      <c r="K11958" s="11"/>
      <c r="L11958" s="11"/>
      <c r="M11958" s="12"/>
      <c r="N11958" s="20"/>
      <c r="O11958" s="21"/>
      <c r="P11958" s="12"/>
      <c r="Q11958" s="11"/>
      <c r="R11958" s="12"/>
      <c r="S11958" s="12"/>
      <c r="T11958" s="22"/>
      <c r="U11958" s="23"/>
    </row>
    <row r="11959" spans="1:21" x14ac:dyDescent="0.3">
      <c r="A11959" s="18"/>
      <c r="B11959" s="18"/>
      <c r="C11959" s="18"/>
      <c r="D11959" s="18"/>
      <c r="E11959" s="18"/>
      <c r="F11959" s="2"/>
      <c r="G11959" s="3"/>
      <c r="H11959" s="2"/>
      <c r="I11959" s="2"/>
      <c r="J11959" s="19"/>
      <c r="K11959" s="11"/>
      <c r="L11959" s="11"/>
      <c r="M11959" s="12"/>
      <c r="N11959" s="20"/>
      <c r="O11959" s="21"/>
      <c r="P11959" s="12"/>
      <c r="Q11959" s="11"/>
      <c r="R11959" s="12"/>
      <c r="S11959" s="12"/>
      <c r="T11959" s="22"/>
      <c r="U11959" s="23"/>
    </row>
    <row r="11960" spans="1:21" x14ac:dyDescent="0.3">
      <c r="A11960" s="18"/>
      <c r="B11960" s="18"/>
      <c r="C11960" s="18"/>
      <c r="D11960" s="18"/>
      <c r="E11960" s="18"/>
      <c r="F11960" s="2"/>
      <c r="G11960" s="3"/>
      <c r="H11960" s="2"/>
      <c r="I11960" s="2"/>
      <c r="J11960" s="19"/>
      <c r="K11960" s="11"/>
      <c r="L11960" s="11"/>
      <c r="M11960" s="12"/>
      <c r="N11960" s="20"/>
      <c r="O11960" s="21"/>
      <c r="P11960" s="12"/>
      <c r="Q11960" s="11"/>
      <c r="R11960" s="12"/>
      <c r="S11960" s="12"/>
      <c r="T11960" s="22"/>
      <c r="U11960" s="23"/>
    </row>
    <row r="11961" spans="1:21" x14ac:dyDescent="0.3">
      <c r="A11961" s="18"/>
      <c r="B11961" s="18"/>
      <c r="C11961" s="18"/>
      <c r="D11961" s="18"/>
      <c r="E11961" s="18"/>
      <c r="F11961" s="2"/>
      <c r="G11961" s="3"/>
      <c r="H11961" s="2"/>
      <c r="I11961" s="2"/>
      <c r="J11961" s="19"/>
      <c r="K11961" s="11"/>
      <c r="L11961" s="11"/>
      <c r="M11961" s="12"/>
      <c r="N11961" s="20"/>
      <c r="O11961" s="21"/>
      <c r="P11961" s="12"/>
      <c r="Q11961" s="11"/>
      <c r="R11961" s="12"/>
      <c r="S11961" s="12"/>
      <c r="T11961" s="22"/>
      <c r="U11961" s="23"/>
    </row>
    <row r="11962" spans="1:21" x14ac:dyDescent="0.3">
      <c r="A11962" s="18"/>
      <c r="B11962" s="18"/>
      <c r="C11962" s="18"/>
      <c r="D11962" s="18"/>
      <c r="E11962" s="18"/>
      <c r="F11962" s="2"/>
      <c r="G11962" s="3"/>
      <c r="H11962" s="2"/>
      <c r="I11962" s="2"/>
      <c r="J11962" s="19"/>
      <c r="K11962" s="11"/>
      <c r="L11962" s="11"/>
      <c r="M11962" s="12"/>
      <c r="N11962" s="20"/>
      <c r="O11962" s="21"/>
      <c r="P11962" s="12"/>
      <c r="Q11962" s="11"/>
      <c r="R11962" s="12"/>
      <c r="S11962" s="12"/>
      <c r="T11962" s="22"/>
      <c r="U11962" s="23"/>
    </row>
    <row r="11963" spans="1:21" x14ac:dyDescent="0.3">
      <c r="A11963" s="18"/>
      <c r="B11963" s="18"/>
      <c r="C11963" s="18"/>
      <c r="D11963" s="18"/>
      <c r="E11963" s="18"/>
      <c r="F11963" s="2"/>
      <c r="G11963" s="3"/>
      <c r="H11963" s="2"/>
      <c r="I11963" s="2"/>
      <c r="J11963" s="19"/>
      <c r="K11963" s="11"/>
      <c r="L11963" s="11"/>
      <c r="M11963" s="12"/>
      <c r="N11963" s="20"/>
      <c r="O11963" s="21"/>
      <c r="P11963" s="12"/>
      <c r="Q11963" s="11"/>
      <c r="R11963" s="12"/>
      <c r="S11963" s="12"/>
      <c r="T11963" s="22"/>
      <c r="U11963" s="23"/>
    </row>
    <row r="11964" spans="1:21" x14ac:dyDescent="0.3">
      <c r="A11964" s="18"/>
      <c r="B11964" s="18"/>
      <c r="C11964" s="18"/>
      <c r="D11964" s="18"/>
      <c r="E11964" s="18"/>
      <c r="F11964" s="2"/>
      <c r="G11964" s="3"/>
      <c r="H11964" s="2"/>
      <c r="I11964" s="2"/>
      <c r="J11964" s="19"/>
      <c r="K11964" s="11"/>
      <c r="L11964" s="11"/>
      <c r="M11964" s="12"/>
      <c r="N11964" s="20"/>
      <c r="O11964" s="21"/>
      <c r="P11964" s="12"/>
      <c r="Q11964" s="11"/>
      <c r="R11964" s="12"/>
      <c r="S11964" s="12"/>
      <c r="T11964" s="22"/>
      <c r="U11964" s="23"/>
    </row>
    <row r="11965" spans="1:21" x14ac:dyDescent="0.3">
      <c r="A11965" s="18"/>
      <c r="B11965" s="18"/>
      <c r="C11965" s="18"/>
      <c r="D11965" s="18"/>
      <c r="E11965" s="18"/>
      <c r="F11965" s="2"/>
      <c r="G11965" s="3"/>
      <c r="H11965" s="2"/>
      <c r="I11965" s="2"/>
      <c r="J11965" s="19"/>
      <c r="K11965" s="11"/>
      <c r="L11965" s="11"/>
      <c r="M11965" s="12"/>
      <c r="N11965" s="20"/>
      <c r="O11965" s="21"/>
      <c r="P11965" s="12"/>
      <c r="Q11965" s="11"/>
      <c r="R11965" s="12"/>
      <c r="S11965" s="12"/>
      <c r="T11965" s="22"/>
      <c r="U11965" s="23"/>
    </row>
    <row r="11966" spans="1:21" x14ac:dyDescent="0.3">
      <c r="A11966" s="18"/>
      <c r="B11966" s="18"/>
      <c r="C11966" s="18"/>
      <c r="D11966" s="18"/>
      <c r="E11966" s="18"/>
      <c r="F11966" s="2"/>
      <c r="G11966" s="3"/>
      <c r="H11966" s="2"/>
      <c r="I11966" s="2"/>
      <c r="J11966" s="19"/>
      <c r="K11966" s="11"/>
      <c r="L11966" s="11"/>
      <c r="M11966" s="12"/>
      <c r="N11966" s="20"/>
      <c r="O11966" s="21"/>
      <c r="P11966" s="12"/>
      <c r="Q11966" s="11"/>
      <c r="R11966" s="12"/>
      <c r="S11966" s="12"/>
      <c r="T11966" s="22"/>
      <c r="U11966" s="23"/>
    </row>
    <row r="11967" spans="1:21" x14ac:dyDescent="0.3">
      <c r="A11967" s="18"/>
      <c r="B11967" s="18"/>
      <c r="C11967" s="18"/>
      <c r="D11967" s="18"/>
      <c r="E11967" s="18"/>
      <c r="F11967" s="2"/>
      <c r="G11967" s="3"/>
      <c r="H11967" s="2"/>
      <c r="I11967" s="2"/>
      <c r="J11967" s="19"/>
      <c r="K11967" s="11"/>
      <c r="L11967" s="11"/>
      <c r="M11967" s="12"/>
      <c r="N11967" s="20"/>
      <c r="O11967" s="21"/>
      <c r="P11967" s="12"/>
      <c r="Q11967" s="11"/>
      <c r="R11967" s="12"/>
      <c r="S11967" s="12"/>
      <c r="T11967" s="22"/>
      <c r="U11967" s="23"/>
    </row>
    <row r="11968" spans="1:21" x14ac:dyDescent="0.3">
      <c r="A11968" s="18"/>
      <c r="B11968" s="18"/>
      <c r="C11968" s="18"/>
      <c r="D11968" s="18"/>
      <c r="E11968" s="18"/>
      <c r="F11968" s="2"/>
      <c r="G11968" s="3"/>
      <c r="H11968" s="2"/>
      <c r="I11968" s="2"/>
      <c r="J11968" s="19"/>
      <c r="K11968" s="11"/>
      <c r="L11968" s="11"/>
      <c r="M11968" s="12"/>
      <c r="N11968" s="20"/>
      <c r="O11968" s="21"/>
      <c r="P11968" s="12"/>
      <c r="Q11968" s="11"/>
      <c r="R11968" s="12"/>
      <c r="S11968" s="12"/>
      <c r="T11968" s="22"/>
      <c r="U11968" s="23"/>
    </row>
    <row r="11969" spans="1:21" x14ac:dyDescent="0.3">
      <c r="A11969" s="18"/>
      <c r="B11969" s="18"/>
      <c r="C11969" s="18"/>
      <c r="D11969" s="18"/>
      <c r="E11969" s="18"/>
      <c r="F11969" s="2"/>
      <c r="G11969" s="3"/>
      <c r="H11969" s="2"/>
      <c r="I11969" s="2"/>
      <c r="J11969" s="19"/>
      <c r="K11969" s="11"/>
      <c r="L11969" s="11"/>
      <c r="M11969" s="12"/>
      <c r="N11969" s="20"/>
      <c r="O11969" s="21"/>
      <c r="P11969" s="12"/>
      <c r="Q11969" s="11"/>
      <c r="R11969" s="12"/>
      <c r="S11969" s="12"/>
      <c r="T11969" s="22"/>
      <c r="U11969" s="23"/>
    </row>
    <row r="11970" spans="1:21" x14ac:dyDescent="0.3">
      <c r="A11970" s="18"/>
      <c r="B11970" s="18"/>
      <c r="C11970" s="18"/>
      <c r="D11970" s="18"/>
      <c r="E11970" s="18"/>
      <c r="F11970" s="2"/>
      <c r="G11970" s="3"/>
      <c r="H11970" s="2"/>
      <c r="I11970" s="2"/>
      <c r="J11970" s="19"/>
      <c r="K11970" s="11"/>
      <c r="L11970" s="11"/>
      <c r="M11970" s="12"/>
      <c r="N11970" s="20"/>
      <c r="O11970" s="21"/>
      <c r="P11970" s="12"/>
      <c r="Q11970" s="11"/>
      <c r="R11970" s="12"/>
      <c r="S11970" s="12"/>
      <c r="T11970" s="22"/>
      <c r="U11970" s="23"/>
    </row>
    <row r="11971" spans="1:21" x14ac:dyDescent="0.3">
      <c r="A11971" s="18"/>
      <c r="B11971" s="18"/>
      <c r="C11971" s="18"/>
      <c r="D11971" s="18"/>
      <c r="E11971" s="18"/>
      <c r="F11971" s="2"/>
      <c r="G11971" s="3"/>
      <c r="H11971" s="2"/>
      <c r="I11971" s="2"/>
      <c r="J11971" s="19"/>
      <c r="K11971" s="11"/>
      <c r="L11971" s="11"/>
      <c r="M11971" s="12"/>
      <c r="N11971" s="20"/>
      <c r="O11971" s="21"/>
      <c r="P11971" s="12"/>
      <c r="Q11971" s="11"/>
      <c r="R11971" s="12"/>
      <c r="S11971" s="12"/>
      <c r="T11971" s="22"/>
      <c r="U11971" s="23"/>
    </row>
    <row r="11972" spans="1:21" x14ac:dyDescent="0.3">
      <c r="A11972" s="18"/>
      <c r="B11972" s="18"/>
      <c r="C11972" s="18"/>
      <c r="D11972" s="18"/>
      <c r="E11972" s="18"/>
      <c r="F11972" s="2"/>
      <c r="G11972" s="3"/>
      <c r="H11972" s="2"/>
      <c r="I11972" s="2"/>
      <c r="J11972" s="19"/>
      <c r="K11972" s="11"/>
      <c r="L11972" s="11"/>
      <c r="M11972" s="12"/>
      <c r="N11972" s="20"/>
      <c r="O11972" s="21"/>
      <c r="P11972" s="12"/>
      <c r="Q11972" s="11"/>
      <c r="R11972" s="12"/>
      <c r="S11972" s="12"/>
      <c r="T11972" s="22"/>
      <c r="U11972" s="23"/>
    </row>
    <row r="11973" spans="1:21" x14ac:dyDescent="0.3">
      <c r="A11973" s="18"/>
      <c r="B11973" s="18"/>
      <c r="C11973" s="18"/>
      <c r="D11973" s="18"/>
      <c r="E11973" s="18"/>
      <c r="F11973" s="2"/>
      <c r="G11973" s="3"/>
      <c r="H11973" s="2"/>
      <c r="I11973" s="2"/>
      <c r="J11973" s="19"/>
      <c r="K11973" s="11"/>
      <c r="L11973" s="11"/>
      <c r="M11973" s="12"/>
      <c r="N11973" s="20"/>
      <c r="O11973" s="21"/>
      <c r="P11973" s="12"/>
      <c r="Q11973" s="11"/>
      <c r="R11973" s="12"/>
      <c r="S11973" s="12"/>
      <c r="T11973" s="22"/>
      <c r="U11973" s="23"/>
    </row>
    <row r="11974" spans="1:21" x14ac:dyDescent="0.3">
      <c r="A11974" s="18"/>
      <c r="B11974" s="18"/>
      <c r="C11974" s="18"/>
      <c r="D11974" s="18"/>
      <c r="E11974" s="18"/>
      <c r="F11974" s="2"/>
      <c r="G11974" s="3"/>
      <c r="H11974" s="2"/>
      <c r="I11974" s="2"/>
      <c r="J11974" s="19"/>
      <c r="K11974" s="11"/>
      <c r="L11974" s="11"/>
      <c r="M11974" s="12"/>
      <c r="N11974" s="20"/>
      <c r="O11974" s="21"/>
      <c r="P11974" s="12"/>
      <c r="Q11974" s="11"/>
      <c r="R11974" s="12"/>
      <c r="S11974" s="12"/>
      <c r="T11974" s="22"/>
      <c r="U11974" s="23"/>
    </row>
    <row r="11975" spans="1:21" x14ac:dyDescent="0.3">
      <c r="A11975" s="18"/>
      <c r="B11975" s="18"/>
      <c r="C11975" s="18"/>
      <c r="D11975" s="18"/>
      <c r="E11975" s="18"/>
      <c r="F11975" s="2"/>
      <c r="G11975" s="3"/>
      <c r="H11975" s="2"/>
      <c r="I11975" s="2"/>
      <c r="J11975" s="19"/>
      <c r="K11975" s="11"/>
      <c r="L11975" s="11"/>
      <c r="M11975" s="12"/>
      <c r="N11975" s="20"/>
      <c r="O11975" s="21"/>
      <c r="P11975" s="12"/>
      <c r="Q11975" s="11"/>
      <c r="R11975" s="12"/>
      <c r="S11975" s="12"/>
      <c r="T11975" s="22"/>
      <c r="U11975" s="23"/>
    </row>
    <row r="11976" spans="1:21" x14ac:dyDescent="0.3">
      <c r="A11976" s="18"/>
      <c r="B11976" s="18"/>
      <c r="C11976" s="18"/>
      <c r="D11976" s="18"/>
      <c r="E11976" s="18"/>
      <c r="F11976" s="2"/>
      <c r="G11976" s="3"/>
      <c r="H11976" s="2"/>
      <c r="I11976" s="2"/>
      <c r="J11976" s="19"/>
      <c r="K11976" s="11"/>
      <c r="L11976" s="11"/>
      <c r="M11976" s="12"/>
      <c r="N11976" s="20"/>
      <c r="O11976" s="21"/>
      <c r="P11976" s="12"/>
      <c r="Q11976" s="11"/>
      <c r="R11976" s="12"/>
      <c r="S11976" s="12"/>
      <c r="T11976" s="22"/>
      <c r="U11976" s="23"/>
    </row>
    <row r="11977" spans="1:21" x14ac:dyDescent="0.3">
      <c r="A11977" s="18"/>
      <c r="B11977" s="18"/>
      <c r="C11977" s="18"/>
      <c r="D11977" s="18"/>
      <c r="E11977" s="18"/>
      <c r="F11977" s="2"/>
      <c r="G11977" s="3"/>
      <c r="H11977" s="2"/>
      <c r="I11977" s="2"/>
      <c r="J11977" s="19"/>
      <c r="K11977" s="11"/>
      <c r="L11977" s="11"/>
      <c r="M11977" s="12"/>
      <c r="N11977" s="20"/>
      <c r="O11977" s="21"/>
      <c r="P11977" s="12"/>
      <c r="Q11977" s="11"/>
      <c r="R11977" s="12"/>
      <c r="S11977" s="12"/>
      <c r="T11977" s="22"/>
      <c r="U11977" s="23"/>
    </row>
    <row r="11978" spans="1:21" x14ac:dyDescent="0.3">
      <c r="A11978" s="18"/>
      <c r="B11978" s="18"/>
      <c r="C11978" s="18"/>
      <c r="D11978" s="18"/>
      <c r="E11978" s="18"/>
      <c r="F11978" s="2"/>
      <c r="G11978" s="3"/>
      <c r="H11978" s="2"/>
      <c r="I11978" s="2"/>
      <c r="J11978" s="19"/>
      <c r="K11978" s="11"/>
      <c r="L11978" s="11"/>
      <c r="M11978" s="12"/>
      <c r="N11978" s="20"/>
      <c r="O11978" s="21"/>
      <c r="P11978" s="12"/>
      <c r="Q11978" s="11"/>
      <c r="R11978" s="12"/>
      <c r="S11978" s="12"/>
      <c r="T11978" s="22"/>
      <c r="U11978" s="23"/>
    </row>
    <row r="11979" spans="1:21" x14ac:dyDescent="0.3">
      <c r="A11979" s="18"/>
      <c r="B11979" s="18"/>
      <c r="C11979" s="18"/>
      <c r="D11979" s="18"/>
      <c r="E11979" s="18"/>
      <c r="F11979" s="2"/>
      <c r="G11979" s="3"/>
      <c r="H11979" s="2"/>
      <c r="I11979" s="2"/>
      <c r="J11979" s="19"/>
      <c r="K11979" s="11"/>
      <c r="L11979" s="11"/>
      <c r="M11979" s="12"/>
      <c r="N11979" s="20"/>
      <c r="O11979" s="21"/>
      <c r="P11979" s="12"/>
      <c r="Q11979" s="11"/>
      <c r="R11979" s="12"/>
      <c r="S11979" s="12"/>
      <c r="T11979" s="22"/>
      <c r="U11979" s="23"/>
    </row>
    <row r="11980" spans="1:21" x14ac:dyDescent="0.3">
      <c r="A11980" s="18"/>
      <c r="B11980" s="18"/>
      <c r="C11980" s="18"/>
      <c r="D11980" s="18"/>
      <c r="E11980" s="18"/>
      <c r="F11980" s="2"/>
      <c r="G11980" s="3"/>
      <c r="H11980" s="2"/>
      <c r="I11980" s="2"/>
      <c r="J11980" s="19"/>
      <c r="K11980" s="11"/>
      <c r="L11980" s="11"/>
      <c r="M11980" s="12"/>
      <c r="N11980" s="20"/>
      <c r="O11980" s="21"/>
      <c r="P11980" s="12"/>
      <c r="Q11980" s="11"/>
      <c r="R11980" s="12"/>
      <c r="S11980" s="12"/>
      <c r="T11980" s="22"/>
      <c r="U11980" s="23"/>
    </row>
    <row r="11981" spans="1:21" x14ac:dyDescent="0.3">
      <c r="A11981" s="18"/>
      <c r="B11981" s="18"/>
      <c r="C11981" s="18"/>
      <c r="D11981" s="18"/>
      <c r="E11981" s="18"/>
      <c r="F11981" s="2"/>
      <c r="G11981" s="3"/>
      <c r="H11981" s="2"/>
      <c r="I11981" s="2"/>
      <c r="J11981" s="19"/>
      <c r="K11981" s="11"/>
      <c r="L11981" s="11"/>
      <c r="M11981" s="12"/>
      <c r="N11981" s="20"/>
      <c r="O11981" s="21"/>
      <c r="P11981" s="12"/>
      <c r="Q11981" s="11"/>
      <c r="R11981" s="12"/>
      <c r="S11981" s="12"/>
      <c r="T11981" s="22"/>
      <c r="U11981" s="23"/>
    </row>
    <row r="11982" spans="1:21" x14ac:dyDescent="0.3">
      <c r="A11982" s="18"/>
      <c r="B11982" s="18"/>
      <c r="C11982" s="18"/>
      <c r="D11982" s="18"/>
      <c r="E11982" s="18"/>
      <c r="F11982" s="2"/>
      <c r="G11982" s="3"/>
      <c r="H11982" s="2"/>
      <c r="I11982" s="2"/>
      <c r="J11982" s="19"/>
      <c r="K11982" s="11"/>
      <c r="L11982" s="11"/>
      <c r="M11982" s="12"/>
      <c r="N11982" s="20"/>
      <c r="O11982" s="21"/>
      <c r="P11982" s="12"/>
      <c r="Q11982" s="11"/>
      <c r="R11982" s="12"/>
      <c r="S11982" s="12"/>
      <c r="T11982" s="22"/>
      <c r="U11982" s="23"/>
    </row>
    <row r="11983" spans="1:21" x14ac:dyDescent="0.3">
      <c r="A11983" s="18"/>
      <c r="B11983" s="18"/>
      <c r="C11983" s="18"/>
      <c r="D11983" s="18"/>
      <c r="E11983" s="18"/>
      <c r="F11983" s="2"/>
      <c r="G11983" s="3"/>
      <c r="H11983" s="2"/>
      <c r="I11983" s="2"/>
      <c r="J11983" s="19"/>
      <c r="K11983" s="11"/>
      <c r="L11983" s="11"/>
      <c r="M11983" s="12"/>
      <c r="N11983" s="20"/>
      <c r="O11983" s="21"/>
      <c r="P11983" s="12"/>
      <c r="Q11983" s="11"/>
      <c r="R11983" s="12"/>
      <c r="S11983" s="12"/>
      <c r="T11983" s="22"/>
      <c r="U11983" s="23"/>
    </row>
    <row r="11984" spans="1:21" x14ac:dyDescent="0.3">
      <c r="A11984" s="18"/>
      <c r="B11984" s="18"/>
      <c r="C11984" s="18"/>
      <c r="D11984" s="18"/>
      <c r="E11984" s="18"/>
      <c r="F11984" s="2"/>
      <c r="G11984" s="3"/>
      <c r="H11984" s="2"/>
      <c r="I11984" s="2"/>
      <c r="J11984" s="19"/>
      <c r="K11984" s="11"/>
      <c r="L11984" s="11"/>
      <c r="M11984" s="12"/>
      <c r="N11984" s="20"/>
      <c r="O11984" s="21"/>
      <c r="P11984" s="12"/>
      <c r="Q11984" s="11"/>
      <c r="R11984" s="12"/>
      <c r="S11984" s="12"/>
      <c r="T11984" s="22"/>
      <c r="U11984" s="23"/>
    </row>
    <row r="11985" spans="1:21" x14ac:dyDescent="0.3">
      <c r="A11985" s="18"/>
      <c r="B11985" s="18"/>
      <c r="C11985" s="18"/>
      <c r="D11985" s="18"/>
      <c r="E11985" s="18"/>
      <c r="F11985" s="2"/>
      <c r="G11985" s="3"/>
      <c r="H11985" s="2"/>
      <c r="I11985" s="2"/>
      <c r="J11985" s="19"/>
      <c r="K11985" s="11"/>
      <c r="L11985" s="11"/>
      <c r="M11985" s="12"/>
      <c r="N11985" s="20"/>
      <c r="O11985" s="21"/>
      <c r="P11985" s="12"/>
      <c r="Q11985" s="11"/>
      <c r="R11985" s="12"/>
      <c r="S11985" s="12"/>
      <c r="T11985" s="22"/>
      <c r="U11985" s="23"/>
    </row>
    <row r="11986" spans="1:21" x14ac:dyDescent="0.3">
      <c r="A11986" s="18"/>
      <c r="B11986" s="18"/>
      <c r="C11986" s="18"/>
      <c r="D11986" s="18"/>
      <c r="E11986" s="18"/>
      <c r="F11986" s="2"/>
      <c r="G11986" s="3"/>
      <c r="H11986" s="2"/>
      <c r="I11986" s="2"/>
      <c r="J11986" s="19"/>
      <c r="K11986" s="11"/>
      <c r="L11986" s="11"/>
      <c r="M11986" s="12"/>
      <c r="N11986" s="20"/>
      <c r="O11986" s="21"/>
      <c r="P11986" s="12"/>
      <c r="Q11986" s="11"/>
      <c r="R11986" s="12"/>
      <c r="S11986" s="12"/>
      <c r="T11986" s="22"/>
      <c r="U11986" s="23"/>
    </row>
    <row r="11987" spans="1:21" x14ac:dyDescent="0.3">
      <c r="A11987" s="18"/>
      <c r="B11987" s="18"/>
      <c r="C11987" s="18"/>
      <c r="D11987" s="18"/>
      <c r="E11987" s="18"/>
      <c r="F11987" s="2"/>
      <c r="G11987" s="3"/>
      <c r="H11987" s="2"/>
      <c r="I11987" s="2"/>
      <c r="J11987" s="19"/>
      <c r="K11987" s="11"/>
      <c r="L11987" s="11"/>
      <c r="M11987" s="12"/>
      <c r="N11987" s="20"/>
      <c r="O11987" s="21"/>
      <c r="P11987" s="12"/>
      <c r="Q11987" s="11"/>
      <c r="R11987" s="12"/>
      <c r="S11987" s="12"/>
      <c r="T11987" s="22"/>
      <c r="U11987" s="23"/>
    </row>
    <row r="11988" spans="1:21" x14ac:dyDescent="0.3">
      <c r="A11988" s="18"/>
      <c r="B11988" s="18"/>
      <c r="C11988" s="18"/>
      <c r="D11988" s="18"/>
      <c r="E11988" s="18"/>
      <c r="F11988" s="2"/>
      <c r="G11988" s="3"/>
      <c r="H11988" s="2"/>
      <c r="I11988" s="2"/>
      <c r="J11988" s="19"/>
      <c r="K11988" s="11"/>
      <c r="L11988" s="11"/>
      <c r="M11988" s="12"/>
      <c r="N11988" s="20"/>
      <c r="O11988" s="21"/>
      <c r="P11988" s="12"/>
      <c r="Q11988" s="11"/>
      <c r="R11988" s="12"/>
      <c r="S11988" s="12"/>
      <c r="T11988" s="22"/>
      <c r="U11988" s="23"/>
    </row>
    <row r="11989" spans="1:21" x14ac:dyDescent="0.3">
      <c r="A11989" s="18"/>
      <c r="B11989" s="18"/>
      <c r="C11989" s="18"/>
      <c r="D11989" s="18"/>
      <c r="E11989" s="18"/>
      <c r="F11989" s="2"/>
      <c r="G11989" s="3"/>
      <c r="H11989" s="3"/>
      <c r="I11989" s="2"/>
      <c r="J11989" s="19"/>
      <c r="K11989" s="11"/>
      <c r="L11989" s="11"/>
      <c r="M11989" s="12"/>
      <c r="N11989" s="20"/>
      <c r="O11989" s="21"/>
      <c r="P11989" s="12"/>
      <c r="Q11989" s="11"/>
      <c r="R11989" s="12"/>
      <c r="S11989" s="12"/>
      <c r="T11989" s="22"/>
      <c r="U11989" s="23"/>
    </row>
    <row r="11990" spans="1:21" x14ac:dyDescent="0.3">
      <c r="A11990" s="18"/>
      <c r="B11990" s="18"/>
      <c r="C11990" s="18"/>
      <c r="D11990" s="18"/>
      <c r="E11990" s="18"/>
      <c r="F11990" s="2"/>
      <c r="G11990" s="3"/>
      <c r="H11990" s="3"/>
      <c r="I11990" s="2"/>
      <c r="J11990" s="19"/>
      <c r="K11990" s="11"/>
      <c r="L11990" s="11"/>
      <c r="M11990" s="12"/>
      <c r="N11990" s="20"/>
      <c r="O11990" s="21"/>
      <c r="P11990" s="12"/>
      <c r="Q11990" s="11"/>
      <c r="R11990" s="12"/>
      <c r="S11990" s="12"/>
      <c r="T11990" s="22"/>
      <c r="U11990" s="23"/>
    </row>
    <row r="11991" spans="1:21" x14ac:dyDescent="0.3">
      <c r="A11991" s="18"/>
      <c r="B11991" s="18"/>
      <c r="C11991" s="18"/>
      <c r="D11991" s="18"/>
      <c r="E11991" s="18"/>
      <c r="F11991" s="2"/>
      <c r="G11991" s="3"/>
      <c r="H11991" s="3"/>
      <c r="I11991" s="2"/>
      <c r="J11991" s="19"/>
      <c r="K11991" s="11"/>
      <c r="L11991" s="11"/>
      <c r="M11991" s="12"/>
      <c r="N11991" s="20"/>
      <c r="O11991" s="21"/>
      <c r="P11991" s="12"/>
      <c r="Q11991" s="11"/>
      <c r="R11991" s="12"/>
      <c r="S11991" s="12"/>
      <c r="T11991" s="22"/>
      <c r="U11991" s="23"/>
    </row>
    <row r="11992" spans="1:21" x14ac:dyDescent="0.3">
      <c r="A11992" s="18"/>
      <c r="B11992" s="18"/>
      <c r="C11992" s="18"/>
      <c r="D11992" s="18"/>
      <c r="E11992" s="18"/>
      <c r="F11992" s="2"/>
      <c r="G11992" s="3"/>
      <c r="H11992" s="2"/>
      <c r="I11992" s="2"/>
      <c r="J11992" s="19"/>
      <c r="K11992" s="11"/>
      <c r="L11992" s="11"/>
      <c r="M11992" s="18"/>
      <c r="N11992" s="20"/>
      <c r="O11992" s="21"/>
      <c r="P11992" s="12"/>
      <c r="Q11992" s="11"/>
      <c r="R11992" s="12"/>
      <c r="S11992" s="12"/>
      <c r="T11992" s="22"/>
      <c r="U11992" s="23"/>
    </row>
    <row r="11993" spans="1:21" x14ac:dyDescent="0.3">
      <c r="A11993" s="18"/>
      <c r="B11993" s="18"/>
      <c r="C11993" s="18"/>
      <c r="D11993" s="18"/>
      <c r="E11993" s="18"/>
      <c r="F11993" s="2"/>
      <c r="G11993" s="3"/>
      <c r="H11993" s="2"/>
      <c r="I11993" s="2"/>
      <c r="J11993" s="19"/>
      <c r="K11993" s="11"/>
      <c r="L11993" s="11"/>
      <c r="M11993" s="12"/>
      <c r="N11993" s="20"/>
      <c r="O11993" s="21"/>
      <c r="P11993" s="12"/>
      <c r="Q11993" s="11"/>
      <c r="R11993" s="12"/>
      <c r="S11993" s="12"/>
      <c r="T11993" s="22"/>
      <c r="U11993" s="23"/>
    </row>
    <row r="11994" spans="1:21" x14ac:dyDescent="0.3">
      <c r="A11994" s="18"/>
      <c r="B11994" s="18"/>
      <c r="C11994" s="18"/>
      <c r="D11994" s="18"/>
      <c r="E11994" s="18"/>
      <c r="F11994" s="2"/>
      <c r="G11994" s="3"/>
      <c r="H11994" s="2"/>
      <c r="I11994" s="2"/>
      <c r="J11994" s="19"/>
      <c r="K11994" s="11"/>
      <c r="L11994" s="11"/>
      <c r="M11994" s="12"/>
      <c r="N11994" s="20"/>
      <c r="O11994" s="21"/>
      <c r="P11994" s="12"/>
      <c r="Q11994" s="11"/>
      <c r="R11994" s="12"/>
      <c r="S11994" s="12"/>
      <c r="T11994" s="22"/>
      <c r="U11994" s="23"/>
    </row>
    <row r="11995" spans="1:21" x14ac:dyDescent="0.3">
      <c r="A11995" s="18"/>
      <c r="B11995" s="18"/>
      <c r="C11995" s="18"/>
      <c r="D11995" s="18"/>
      <c r="E11995" s="18"/>
      <c r="F11995" s="2"/>
      <c r="G11995" s="3"/>
      <c r="H11995" s="2"/>
      <c r="I11995" s="2"/>
      <c r="J11995" s="19"/>
      <c r="K11995" s="11"/>
      <c r="L11995" s="11"/>
      <c r="M11995" s="12"/>
      <c r="N11995" s="20"/>
      <c r="O11995" s="21"/>
      <c r="P11995" s="12"/>
      <c r="Q11995" s="11"/>
      <c r="R11995" s="12"/>
      <c r="S11995" s="12"/>
      <c r="T11995" s="22"/>
      <c r="U11995" s="23"/>
    </row>
    <row r="11996" spans="1:21" x14ac:dyDescent="0.3">
      <c r="A11996" s="18"/>
      <c r="B11996" s="18"/>
      <c r="C11996" s="18"/>
      <c r="D11996" s="18"/>
      <c r="E11996" s="18"/>
      <c r="F11996" s="2"/>
      <c r="G11996" s="3"/>
      <c r="H11996" s="2"/>
      <c r="I11996" s="2"/>
      <c r="J11996" s="19"/>
      <c r="K11996" s="11"/>
      <c r="L11996" s="11"/>
      <c r="M11996" s="12"/>
      <c r="N11996" s="20"/>
      <c r="O11996" s="21"/>
      <c r="P11996" s="12"/>
      <c r="Q11996" s="11"/>
      <c r="R11996" s="12"/>
      <c r="S11996" s="12"/>
      <c r="T11996" s="22"/>
      <c r="U11996" s="23"/>
    </row>
    <row r="11997" spans="1:21" x14ac:dyDescent="0.3">
      <c r="A11997" s="18"/>
      <c r="B11997" s="18"/>
      <c r="C11997" s="18"/>
      <c r="D11997" s="18"/>
      <c r="E11997" s="18"/>
      <c r="F11997" s="2"/>
      <c r="G11997" s="3"/>
      <c r="H11997" s="2"/>
      <c r="I11997" s="2"/>
      <c r="J11997" s="19"/>
      <c r="K11997" s="11"/>
      <c r="L11997" s="11"/>
      <c r="M11997" s="12"/>
      <c r="N11997" s="20"/>
      <c r="O11997" s="21"/>
      <c r="P11997" s="12"/>
      <c r="Q11997" s="11"/>
      <c r="R11997" s="12"/>
      <c r="S11997" s="12"/>
      <c r="T11997" s="22"/>
      <c r="U11997" s="23"/>
    </row>
    <row r="11998" spans="1:21" x14ac:dyDescent="0.3">
      <c r="A11998" s="18"/>
      <c r="B11998" s="18"/>
      <c r="C11998" s="18"/>
      <c r="D11998" s="18"/>
      <c r="E11998" s="18"/>
      <c r="F11998" s="2"/>
      <c r="G11998" s="3"/>
      <c r="H11998" s="2"/>
      <c r="I11998" s="2"/>
      <c r="J11998" s="19"/>
      <c r="K11998" s="11"/>
      <c r="L11998" s="11"/>
      <c r="M11998" s="12"/>
      <c r="N11998" s="20"/>
      <c r="O11998" s="21"/>
      <c r="P11998" s="12"/>
      <c r="Q11998" s="11"/>
      <c r="R11998" s="12"/>
      <c r="S11998" s="12"/>
      <c r="T11998" s="22"/>
      <c r="U11998" s="23"/>
    </row>
    <row r="11999" spans="1:21" x14ac:dyDescent="0.3">
      <c r="A11999" s="18"/>
      <c r="B11999" s="18"/>
      <c r="C11999" s="18"/>
      <c r="D11999" s="18"/>
      <c r="E11999" s="18"/>
      <c r="F11999" s="2"/>
      <c r="G11999" s="3"/>
      <c r="H11999" s="2"/>
      <c r="I11999" s="2"/>
      <c r="J11999" s="19"/>
      <c r="K11999" s="11"/>
      <c r="L11999" s="11"/>
      <c r="M11999" s="12"/>
      <c r="N11999" s="20"/>
      <c r="O11999" s="21"/>
      <c r="P11999" s="12"/>
      <c r="Q11999" s="11"/>
      <c r="R11999" s="12"/>
      <c r="S11999" s="12"/>
      <c r="T11999" s="22"/>
      <c r="U11999" s="23"/>
    </row>
    <row r="12000" spans="1:21" x14ac:dyDescent="0.3">
      <c r="A12000" s="18"/>
      <c r="B12000" s="18"/>
      <c r="C12000" s="18"/>
      <c r="D12000" s="18"/>
      <c r="E12000" s="18"/>
      <c r="F12000" s="2"/>
      <c r="G12000" s="3"/>
      <c r="H12000" s="2"/>
      <c r="I12000" s="2"/>
      <c r="J12000" s="19"/>
      <c r="K12000" s="11"/>
      <c r="L12000" s="11"/>
      <c r="M12000" s="12"/>
      <c r="N12000" s="20"/>
      <c r="O12000" s="21"/>
      <c r="P12000" s="12"/>
      <c r="Q12000" s="11"/>
      <c r="R12000" s="12"/>
      <c r="S12000" s="12"/>
      <c r="T12000" s="22"/>
      <c r="U12000" s="23"/>
    </row>
    <row r="12001" spans="1:21" x14ac:dyDescent="0.3">
      <c r="A12001" s="18"/>
      <c r="B12001" s="18"/>
      <c r="C12001" s="18"/>
      <c r="D12001" s="18"/>
      <c r="E12001" s="18"/>
      <c r="F12001" s="2"/>
      <c r="G12001" s="3"/>
      <c r="H12001" s="2"/>
      <c r="I12001" s="2"/>
      <c r="J12001" s="19"/>
      <c r="K12001" s="11"/>
      <c r="L12001" s="11"/>
      <c r="M12001" s="12"/>
      <c r="N12001" s="20"/>
      <c r="O12001" s="21"/>
      <c r="P12001" s="12"/>
      <c r="Q12001" s="11"/>
      <c r="R12001" s="12"/>
      <c r="S12001" s="12"/>
      <c r="T12001" s="22"/>
      <c r="U12001" s="23"/>
    </row>
    <row r="12002" spans="1:21" x14ac:dyDescent="0.3">
      <c r="A12002" s="18"/>
      <c r="B12002" s="18"/>
      <c r="C12002" s="18"/>
      <c r="D12002" s="18"/>
      <c r="E12002" s="18"/>
      <c r="F12002" s="2"/>
      <c r="G12002" s="3"/>
      <c r="H12002" s="2"/>
      <c r="I12002" s="2"/>
      <c r="J12002" s="19"/>
      <c r="K12002" s="11"/>
      <c r="L12002" s="11"/>
      <c r="M12002" s="12"/>
      <c r="N12002" s="20"/>
      <c r="O12002" s="21"/>
      <c r="P12002" s="12"/>
      <c r="Q12002" s="11"/>
      <c r="R12002" s="12"/>
      <c r="S12002" s="12"/>
      <c r="T12002" s="22"/>
      <c r="U12002" s="23"/>
    </row>
    <row r="12003" spans="1:21" x14ac:dyDescent="0.3">
      <c r="A12003" s="18"/>
      <c r="B12003" s="18"/>
      <c r="C12003" s="18"/>
      <c r="D12003" s="18"/>
      <c r="E12003" s="18"/>
      <c r="F12003" s="2"/>
      <c r="G12003" s="3"/>
      <c r="H12003" s="2"/>
      <c r="I12003" s="2"/>
      <c r="J12003" s="19"/>
      <c r="K12003" s="11"/>
      <c r="L12003" s="11"/>
      <c r="M12003" s="12"/>
      <c r="N12003" s="20"/>
      <c r="O12003" s="21"/>
      <c r="P12003" s="12"/>
      <c r="Q12003" s="11"/>
      <c r="R12003" s="12"/>
      <c r="S12003" s="12"/>
      <c r="T12003" s="22"/>
      <c r="U12003" s="23"/>
    </row>
    <row r="12004" spans="1:21" x14ac:dyDescent="0.3">
      <c r="A12004" s="18"/>
      <c r="B12004" s="18"/>
      <c r="C12004" s="18"/>
      <c r="D12004" s="18"/>
      <c r="E12004" s="18"/>
      <c r="F12004" s="2"/>
      <c r="G12004" s="3"/>
      <c r="H12004" s="2"/>
      <c r="I12004" s="2"/>
      <c r="J12004" s="19"/>
      <c r="K12004" s="11"/>
      <c r="L12004" s="11"/>
      <c r="M12004" s="12"/>
      <c r="N12004" s="20"/>
      <c r="O12004" s="21"/>
      <c r="P12004" s="12"/>
      <c r="Q12004" s="11"/>
      <c r="R12004" s="12"/>
      <c r="S12004" s="12"/>
      <c r="T12004" s="22"/>
      <c r="U12004" s="23"/>
    </row>
    <row r="12005" spans="1:21" x14ac:dyDescent="0.3">
      <c r="A12005" s="18"/>
      <c r="B12005" s="18"/>
      <c r="C12005" s="18"/>
      <c r="D12005" s="18"/>
      <c r="E12005" s="18"/>
      <c r="F12005" s="2"/>
      <c r="G12005" s="3"/>
      <c r="H12005" s="2"/>
      <c r="I12005" s="2"/>
      <c r="J12005" s="19"/>
      <c r="K12005" s="11"/>
      <c r="L12005" s="11"/>
      <c r="M12005" s="12"/>
      <c r="N12005" s="20"/>
      <c r="O12005" s="21"/>
      <c r="P12005" s="12"/>
      <c r="Q12005" s="11"/>
      <c r="R12005" s="12"/>
      <c r="S12005" s="12"/>
      <c r="T12005" s="22"/>
      <c r="U12005" s="23"/>
    </row>
    <row r="12006" spans="1:21" x14ac:dyDescent="0.3">
      <c r="A12006" s="18"/>
      <c r="B12006" s="18"/>
      <c r="C12006" s="18"/>
      <c r="D12006" s="18"/>
      <c r="E12006" s="18"/>
      <c r="F12006" s="2"/>
      <c r="G12006" s="3"/>
      <c r="H12006" s="2"/>
      <c r="I12006" s="2"/>
      <c r="J12006" s="19"/>
      <c r="K12006" s="11"/>
      <c r="L12006" s="11"/>
      <c r="M12006" s="12"/>
      <c r="N12006" s="20"/>
      <c r="O12006" s="21"/>
      <c r="P12006" s="12"/>
      <c r="Q12006" s="11"/>
      <c r="R12006" s="12"/>
      <c r="S12006" s="12"/>
      <c r="T12006" s="22"/>
      <c r="U12006" s="23"/>
    </row>
    <row r="12007" spans="1:21" x14ac:dyDescent="0.3">
      <c r="A12007" s="18"/>
      <c r="B12007" s="18"/>
      <c r="C12007" s="18"/>
      <c r="D12007" s="18"/>
      <c r="E12007" s="18"/>
      <c r="F12007" s="2"/>
      <c r="G12007" s="3"/>
      <c r="H12007" s="2"/>
      <c r="I12007" s="2"/>
      <c r="J12007" s="19"/>
      <c r="K12007" s="11"/>
      <c r="L12007" s="11"/>
      <c r="M12007" s="12"/>
      <c r="N12007" s="20"/>
      <c r="O12007" s="21"/>
      <c r="P12007" s="12"/>
      <c r="Q12007" s="11"/>
      <c r="R12007" s="12"/>
      <c r="S12007" s="12"/>
      <c r="T12007" s="22"/>
      <c r="U12007" s="23"/>
    </row>
    <row r="12008" spans="1:21" x14ac:dyDescent="0.3">
      <c r="A12008" s="18"/>
      <c r="B12008" s="18"/>
      <c r="C12008" s="18"/>
      <c r="D12008" s="18"/>
      <c r="E12008" s="18"/>
      <c r="F12008" s="2"/>
      <c r="G12008" s="3"/>
      <c r="H12008" s="2"/>
      <c r="I12008" s="2"/>
      <c r="J12008" s="19"/>
      <c r="K12008" s="11"/>
      <c r="L12008" s="11"/>
      <c r="M12008" s="12"/>
      <c r="N12008" s="20"/>
      <c r="O12008" s="21"/>
      <c r="P12008" s="12"/>
      <c r="Q12008" s="11"/>
      <c r="R12008" s="12"/>
      <c r="S12008" s="12"/>
      <c r="T12008" s="22"/>
      <c r="U12008" s="23"/>
    </row>
    <row r="12009" spans="1:21" x14ac:dyDescent="0.3">
      <c r="A12009" s="18"/>
      <c r="B12009" s="18"/>
      <c r="C12009" s="18"/>
      <c r="D12009" s="18"/>
      <c r="E12009" s="18"/>
      <c r="F12009" s="2"/>
      <c r="G12009" s="3"/>
      <c r="H12009" s="2"/>
      <c r="I12009" s="2"/>
      <c r="J12009" s="19"/>
      <c r="K12009" s="11"/>
      <c r="L12009" s="11"/>
      <c r="M12009" s="12"/>
      <c r="N12009" s="20"/>
      <c r="O12009" s="21"/>
      <c r="P12009" s="12"/>
      <c r="Q12009" s="11"/>
      <c r="R12009" s="12"/>
      <c r="S12009" s="12"/>
      <c r="T12009" s="22"/>
      <c r="U12009" s="23"/>
    </row>
    <row r="12010" spans="1:21" x14ac:dyDescent="0.3">
      <c r="A12010" s="18"/>
      <c r="B12010" s="18"/>
      <c r="C12010" s="18"/>
      <c r="D12010" s="18"/>
      <c r="E12010" s="18"/>
      <c r="F12010" s="2"/>
      <c r="G12010" s="3"/>
      <c r="H12010" s="2"/>
      <c r="I12010" s="2"/>
      <c r="J12010" s="19"/>
      <c r="K12010" s="11"/>
      <c r="L12010" s="11"/>
      <c r="M12010" s="12"/>
      <c r="N12010" s="20"/>
      <c r="O12010" s="21"/>
      <c r="P12010" s="12"/>
      <c r="Q12010" s="11"/>
      <c r="R12010" s="12"/>
      <c r="S12010" s="12"/>
      <c r="T12010" s="22"/>
      <c r="U12010" s="23"/>
    </row>
    <row r="12011" spans="1:21" x14ac:dyDescent="0.3">
      <c r="A12011" s="18"/>
      <c r="B12011" s="18"/>
      <c r="C12011" s="18"/>
      <c r="D12011" s="18"/>
      <c r="E12011" s="18"/>
      <c r="F12011" s="2"/>
      <c r="G12011" s="3"/>
      <c r="H12011" s="2"/>
      <c r="I12011" s="2"/>
      <c r="J12011" s="19"/>
      <c r="K12011" s="11"/>
      <c r="L12011" s="11"/>
      <c r="M12011" s="12"/>
      <c r="N12011" s="20"/>
      <c r="O12011" s="21"/>
      <c r="P12011" s="12"/>
      <c r="Q12011" s="11"/>
      <c r="R12011" s="12"/>
      <c r="S12011" s="12"/>
      <c r="T12011" s="22"/>
      <c r="U12011" s="23"/>
    </row>
    <row r="12012" spans="1:21" x14ac:dyDescent="0.3">
      <c r="A12012" s="18"/>
      <c r="B12012" s="18"/>
      <c r="C12012" s="18"/>
      <c r="D12012" s="18"/>
      <c r="E12012" s="18"/>
      <c r="F12012" s="2"/>
      <c r="G12012" s="3"/>
      <c r="H12012" s="2"/>
      <c r="I12012" s="2"/>
      <c r="J12012" s="19"/>
      <c r="K12012" s="11"/>
      <c r="L12012" s="11"/>
      <c r="M12012" s="12"/>
      <c r="N12012" s="20"/>
      <c r="O12012" s="21"/>
      <c r="P12012" s="12"/>
      <c r="Q12012" s="11"/>
      <c r="R12012" s="12"/>
      <c r="S12012" s="12"/>
      <c r="T12012" s="22"/>
      <c r="U12012" s="23"/>
    </row>
    <row r="12013" spans="1:21" x14ac:dyDescent="0.3">
      <c r="A12013" s="18"/>
      <c r="B12013" s="18"/>
      <c r="C12013" s="18"/>
      <c r="D12013" s="18"/>
      <c r="E12013" s="18"/>
      <c r="F12013" s="2"/>
      <c r="G12013" s="3"/>
      <c r="H12013" s="2"/>
      <c r="I12013" s="2"/>
      <c r="J12013" s="19"/>
      <c r="K12013" s="11"/>
      <c r="L12013" s="11"/>
      <c r="M12013" s="12"/>
      <c r="N12013" s="20"/>
      <c r="O12013" s="21"/>
      <c r="P12013" s="12"/>
      <c r="Q12013" s="11"/>
      <c r="R12013" s="12"/>
      <c r="S12013" s="12"/>
      <c r="T12013" s="22"/>
      <c r="U12013" s="23"/>
    </row>
    <row r="12014" spans="1:21" x14ac:dyDescent="0.3">
      <c r="A12014" s="18"/>
      <c r="B12014" s="18"/>
      <c r="C12014" s="18"/>
      <c r="D12014" s="18"/>
      <c r="E12014" s="18"/>
      <c r="F12014" s="2"/>
      <c r="G12014" s="3"/>
      <c r="H12014" s="2"/>
      <c r="I12014" s="2"/>
      <c r="J12014" s="19"/>
      <c r="K12014" s="11"/>
      <c r="L12014" s="11"/>
      <c r="M12014" s="12"/>
      <c r="N12014" s="20"/>
      <c r="O12014" s="21"/>
      <c r="P12014" s="12"/>
      <c r="Q12014" s="11"/>
      <c r="R12014" s="12"/>
      <c r="S12014" s="12"/>
      <c r="T12014" s="22"/>
      <c r="U12014" s="23"/>
    </row>
    <row r="12015" spans="1:21" x14ac:dyDescent="0.3">
      <c r="A12015" s="18"/>
      <c r="B12015" s="18"/>
      <c r="C12015" s="18"/>
      <c r="D12015" s="18"/>
      <c r="E12015" s="18"/>
      <c r="F12015" s="2"/>
      <c r="G12015" s="3"/>
      <c r="H12015" s="2"/>
      <c r="I12015" s="2"/>
      <c r="J12015" s="19"/>
      <c r="K12015" s="11"/>
      <c r="L12015" s="11"/>
      <c r="M12015" s="12"/>
      <c r="N12015" s="20"/>
      <c r="O12015" s="21"/>
      <c r="P12015" s="12"/>
      <c r="Q12015" s="11"/>
      <c r="R12015" s="12"/>
      <c r="S12015" s="12"/>
      <c r="T12015" s="22"/>
      <c r="U12015" s="23"/>
    </row>
    <row r="12016" spans="1:21" x14ac:dyDescent="0.3">
      <c r="A12016" s="18"/>
      <c r="B12016" s="18"/>
      <c r="C12016" s="18"/>
      <c r="D12016" s="18"/>
      <c r="E12016" s="18"/>
      <c r="F12016" s="2"/>
      <c r="G12016" s="3"/>
      <c r="H12016" s="2"/>
      <c r="I12016" s="2"/>
      <c r="J12016" s="19"/>
      <c r="K12016" s="11"/>
      <c r="L12016" s="11"/>
      <c r="M12016" s="12"/>
      <c r="N12016" s="20"/>
      <c r="O12016" s="21"/>
      <c r="P12016" s="12"/>
      <c r="Q12016" s="11"/>
      <c r="R12016" s="12"/>
      <c r="S12016" s="12"/>
      <c r="T12016" s="22"/>
      <c r="U12016" s="23"/>
    </row>
    <row r="12017" spans="1:21" x14ac:dyDescent="0.3">
      <c r="A12017" s="18"/>
      <c r="B12017" s="18"/>
      <c r="C12017" s="18"/>
      <c r="D12017" s="18"/>
      <c r="E12017" s="18"/>
      <c r="F12017" s="2"/>
      <c r="G12017" s="3"/>
      <c r="H12017" s="2"/>
      <c r="I12017" s="2"/>
      <c r="J12017" s="19"/>
      <c r="K12017" s="11"/>
      <c r="L12017" s="11"/>
      <c r="M12017" s="12"/>
      <c r="N12017" s="20"/>
      <c r="O12017" s="21"/>
      <c r="P12017" s="12"/>
      <c r="Q12017" s="11"/>
      <c r="R12017" s="12"/>
      <c r="S12017" s="12"/>
      <c r="T12017" s="22"/>
      <c r="U12017" s="23"/>
    </row>
    <row r="12018" spans="1:21" x14ac:dyDescent="0.3">
      <c r="A12018" s="18"/>
      <c r="B12018" s="18"/>
      <c r="C12018" s="18"/>
      <c r="D12018" s="18"/>
      <c r="E12018" s="18"/>
      <c r="F12018" s="2"/>
      <c r="G12018" s="3"/>
      <c r="H12018" s="2"/>
      <c r="I12018" s="2"/>
      <c r="J12018" s="19"/>
      <c r="K12018" s="11"/>
      <c r="L12018" s="11"/>
      <c r="M12018" s="12"/>
      <c r="N12018" s="20"/>
      <c r="O12018" s="21"/>
      <c r="P12018" s="12"/>
      <c r="Q12018" s="11"/>
      <c r="R12018" s="12"/>
      <c r="S12018" s="12"/>
      <c r="T12018" s="22"/>
      <c r="U12018" s="23"/>
    </row>
    <row r="12019" spans="1:21" x14ac:dyDescent="0.3">
      <c r="A12019" s="18"/>
      <c r="B12019" s="18"/>
      <c r="C12019" s="18"/>
      <c r="D12019" s="18"/>
      <c r="E12019" s="18"/>
      <c r="F12019" s="2"/>
      <c r="G12019" s="3"/>
      <c r="H12019" s="2"/>
      <c r="I12019" s="2"/>
      <c r="J12019" s="19"/>
      <c r="K12019" s="11"/>
      <c r="L12019" s="11"/>
      <c r="M12019" s="12"/>
      <c r="N12019" s="20"/>
      <c r="O12019" s="21"/>
      <c r="P12019" s="12"/>
      <c r="Q12019" s="11"/>
      <c r="R12019" s="12"/>
      <c r="S12019" s="12"/>
      <c r="T12019" s="22"/>
      <c r="U12019" s="23"/>
    </row>
    <row r="12020" spans="1:21" x14ac:dyDescent="0.3">
      <c r="A12020" s="18"/>
      <c r="B12020" s="18"/>
      <c r="C12020" s="18"/>
      <c r="D12020" s="18"/>
      <c r="E12020" s="18"/>
      <c r="F12020" s="2"/>
      <c r="G12020" s="3"/>
      <c r="H12020" s="2"/>
      <c r="I12020" s="2"/>
      <c r="J12020" s="19"/>
      <c r="K12020" s="11"/>
      <c r="L12020" s="11"/>
      <c r="M12020" s="12"/>
      <c r="N12020" s="20"/>
      <c r="O12020" s="21"/>
      <c r="P12020" s="12"/>
      <c r="Q12020" s="11"/>
      <c r="R12020" s="12"/>
      <c r="S12020" s="12"/>
      <c r="T12020" s="22"/>
      <c r="U12020" s="23"/>
    </row>
    <row r="12021" spans="1:21" x14ac:dyDescent="0.3">
      <c r="A12021" s="18"/>
      <c r="B12021" s="18"/>
      <c r="C12021" s="18"/>
      <c r="D12021" s="18"/>
      <c r="E12021" s="18"/>
      <c r="F12021" s="2"/>
      <c r="G12021" s="3"/>
      <c r="H12021" s="2"/>
      <c r="I12021" s="2"/>
      <c r="J12021" s="19"/>
      <c r="K12021" s="11"/>
      <c r="L12021" s="11"/>
      <c r="M12021" s="12"/>
      <c r="N12021" s="20"/>
      <c r="O12021" s="21"/>
      <c r="P12021" s="12"/>
      <c r="Q12021" s="11"/>
      <c r="R12021" s="12"/>
      <c r="S12021" s="12"/>
      <c r="T12021" s="22"/>
      <c r="U12021" s="23"/>
    </row>
    <row r="12022" spans="1:21" x14ac:dyDescent="0.3">
      <c r="A12022" s="18"/>
      <c r="B12022" s="18"/>
      <c r="C12022" s="18"/>
      <c r="D12022" s="18"/>
      <c r="E12022" s="18"/>
      <c r="F12022" s="2"/>
      <c r="G12022" s="3"/>
      <c r="H12022" s="2"/>
      <c r="I12022" s="2"/>
      <c r="J12022" s="19"/>
      <c r="K12022" s="11"/>
      <c r="L12022" s="11"/>
      <c r="M12022" s="12"/>
      <c r="N12022" s="20"/>
      <c r="O12022" s="21"/>
      <c r="P12022" s="12"/>
      <c r="Q12022" s="11"/>
      <c r="R12022" s="12"/>
      <c r="S12022" s="12"/>
      <c r="T12022" s="22"/>
      <c r="U12022" s="23"/>
    </row>
    <row r="12023" spans="1:21" x14ac:dyDescent="0.3">
      <c r="A12023" s="18"/>
      <c r="B12023" s="18"/>
      <c r="C12023" s="18"/>
      <c r="D12023" s="18"/>
      <c r="E12023" s="18"/>
      <c r="F12023" s="2"/>
      <c r="G12023" s="3"/>
      <c r="H12023" s="2"/>
      <c r="I12023" s="2"/>
      <c r="J12023" s="19"/>
      <c r="K12023" s="11"/>
      <c r="L12023" s="11"/>
      <c r="M12023" s="12"/>
      <c r="N12023" s="20"/>
      <c r="O12023" s="21"/>
      <c r="P12023" s="12"/>
      <c r="Q12023" s="11"/>
      <c r="R12023" s="12"/>
      <c r="S12023" s="12"/>
      <c r="T12023" s="22"/>
      <c r="U12023" s="23"/>
    </row>
    <row r="12024" spans="1:21" x14ac:dyDescent="0.3">
      <c r="A12024" s="18"/>
      <c r="B12024" s="18"/>
      <c r="C12024" s="18"/>
      <c r="D12024" s="18"/>
      <c r="E12024" s="18"/>
      <c r="F12024" s="2"/>
      <c r="G12024" s="3"/>
      <c r="H12024" s="2"/>
      <c r="I12024" s="2"/>
      <c r="J12024" s="19"/>
      <c r="K12024" s="11"/>
      <c r="L12024" s="11"/>
      <c r="M12024" s="12"/>
      <c r="N12024" s="20"/>
      <c r="O12024" s="21"/>
      <c r="P12024" s="12"/>
      <c r="Q12024" s="11"/>
      <c r="R12024" s="12"/>
      <c r="S12024" s="12"/>
      <c r="T12024" s="22"/>
      <c r="U12024" s="23"/>
    </row>
    <row r="12025" spans="1:21" x14ac:dyDescent="0.3">
      <c r="A12025" s="18"/>
      <c r="B12025" s="18"/>
      <c r="C12025" s="18"/>
      <c r="D12025" s="18"/>
      <c r="E12025" s="18"/>
      <c r="F12025" s="2"/>
      <c r="G12025" s="3"/>
      <c r="H12025" s="2"/>
      <c r="I12025" s="2"/>
      <c r="J12025" s="19"/>
      <c r="K12025" s="11"/>
      <c r="L12025" s="11"/>
      <c r="M12025" s="12"/>
      <c r="N12025" s="20"/>
      <c r="O12025" s="21"/>
      <c r="P12025" s="12"/>
      <c r="Q12025" s="11"/>
      <c r="R12025" s="12"/>
      <c r="S12025" s="12"/>
      <c r="T12025" s="22"/>
      <c r="U12025" s="23"/>
    </row>
    <row r="12026" spans="1:21" x14ac:dyDescent="0.3">
      <c r="A12026" s="18"/>
      <c r="B12026" s="18"/>
      <c r="C12026" s="18"/>
      <c r="D12026" s="18"/>
      <c r="E12026" s="18"/>
      <c r="F12026" s="2"/>
      <c r="G12026" s="3"/>
      <c r="H12026" s="2"/>
      <c r="I12026" s="2"/>
      <c r="J12026" s="19"/>
      <c r="K12026" s="11"/>
      <c r="L12026" s="11"/>
      <c r="M12026" s="12"/>
      <c r="N12026" s="20"/>
      <c r="O12026" s="21"/>
      <c r="P12026" s="12"/>
      <c r="Q12026" s="11"/>
      <c r="R12026" s="12"/>
      <c r="S12026" s="12"/>
      <c r="T12026" s="22"/>
      <c r="U12026" s="23"/>
    </row>
    <row r="12027" spans="1:21" x14ac:dyDescent="0.3">
      <c r="A12027" s="18"/>
      <c r="B12027" s="18"/>
      <c r="C12027" s="18"/>
      <c r="D12027" s="18"/>
      <c r="E12027" s="18"/>
      <c r="F12027" s="2"/>
      <c r="G12027" s="3"/>
      <c r="H12027" s="2"/>
      <c r="I12027" s="2"/>
      <c r="J12027" s="19"/>
      <c r="K12027" s="11"/>
      <c r="L12027" s="11"/>
      <c r="M12027" s="12"/>
      <c r="N12027" s="20"/>
      <c r="O12027" s="21"/>
      <c r="P12027" s="12"/>
      <c r="Q12027" s="11"/>
      <c r="R12027" s="12"/>
      <c r="S12027" s="12"/>
      <c r="T12027" s="22"/>
      <c r="U12027" s="23"/>
    </row>
    <row r="12028" spans="1:21" x14ac:dyDescent="0.3">
      <c r="A12028" s="18"/>
      <c r="B12028" s="18"/>
      <c r="C12028" s="18"/>
      <c r="D12028" s="18"/>
      <c r="E12028" s="18"/>
      <c r="F12028" s="2"/>
      <c r="G12028" s="3"/>
      <c r="H12028" s="2"/>
      <c r="I12028" s="2"/>
      <c r="J12028" s="19"/>
      <c r="K12028" s="11"/>
      <c r="L12028" s="11"/>
      <c r="M12028" s="12"/>
      <c r="N12028" s="20"/>
      <c r="O12028" s="21"/>
      <c r="P12028" s="12"/>
      <c r="Q12028" s="11"/>
      <c r="R12028" s="12"/>
      <c r="S12028" s="12"/>
      <c r="T12028" s="22"/>
      <c r="U12028" s="23"/>
    </row>
    <row r="12029" spans="1:21" x14ac:dyDescent="0.3">
      <c r="A12029" s="18"/>
      <c r="B12029" s="18"/>
      <c r="C12029" s="18"/>
      <c r="D12029" s="18"/>
      <c r="E12029" s="18"/>
      <c r="F12029" s="2"/>
      <c r="G12029" s="3"/>
      <c r="H12029" s="2"/>
      <c r="I12029" s="2"/>
      <c r="J12029" s="19"/>
      <c r="K12029" s="11"/>
      <c r="L12029" s="11"/>
      <c r="M12029" s="12"/>
      <c r="N12029" s="20"/>
      <c r="O12029" s="21"/>
      <c r="P12029" s="12"/>
      <c r="Q12029" s="11"/>
      <c r="R12029" s="12"/>
      <c r="S12029" s="12"/>
      <c r="T12029" s="22"/>
      <c r="U12029" s="23"/>
    </row>
    <row r="12030" spans="1:21" x14ac:dyDescent="0.3">
      <c r="A12030" s="18"/>
      <c r="B12030" s="18"/>
      <c r="C12030" s="18"/>
      <c r="D12030" s="18"/>
      <c r="E12030" s="18"/>
      <c r="F12030" s="2"/>
      <c r="G12030" s="3"/>
      <c r="H12030" s="2"/>
      <c r="I12030" s="2"/>
      <c r="J12030" s="19"/>
      <c r="K12030" s="11"/>
      <c r="L12030" s="11"/>
      <c r="M12030" s="12"/>
      <c r="N12030" s="20"/>
      <c r="O12030" s="21"/>
      <c r="P12030" s="12"/>
      <c r="Q12030" s="11"/>
      <c r="R12030" s="12"/>
      <c r="S12030" s="12"/>
      <c r="T12030" s="22"/>
      <c r="U12030" s="23"/>
    </row>
    <row r="12031" spans="1:21" x14ac:dyDescent="0.3">
      <c r="A12031" s="18"/>
      <c r="B12031" s="18"/>
      <c r="C12031" s="18"/>
      <c r="D12031" s="18"/>
      <c r="E12031" s="18"/>
      <c r="F12031" s="2"/>
      <c r="G12031" s="3"/>
      <c r="H12031" s="2"/>
      <c r="I12031" s="2"/>
      <c r="J12031" s="19"/>
      <c r="K12031" s="11"/>
      <c r="L12031" s="11"/>
      <c r="M12031" s="12"/>
      <c r="N12031" s="20"/>
      <c r="O12031" s="21"/>
      <c r="P12031" s="12"/>
      <c r="Q12031" s="11"/>
      <c r="R12031" s="12"/>
      <c r="S12031" s="12"/>
      <c r="T12031" s="22"/>
      <c r="U12031" s="23"/>
    </row>
    <row r="12032" spans="1:21" x14ac:dyDescent="0.3">
      <c r="A12032" s="18"/>
      <c r="B12032" s="18"/>
      <c r="C12032" s="18"/>
      <c r="D12032" s="18"/>
      <c r="E12032" s="18"/>
      <c r="F12032" s="2"/>
      <c r="G12032" s="3"/>
      <c r="H12032" s="2"/>
      <c r="I12032" s="2"/>
      <c r="J12032" s="19"/>
      <c r="K12032" s="11"/>
      <c r="L12032" s="11"/>
      <c r="M12032" s="12"/>
      <c r="N12032" s="20"/>
      <c r="O12032" s="21"/>
      <c r="P12032" s="12"/>
      <c r="Q12032" s="11"/>
      <c r="R12032" s="12"/>
      <c r="S12032" s="12"/>
      <c r="T12032" s="22"/>
      <c r="U12032" s="23"/>
    </row>
    <row r="12033" spans="1:21" x14ac:dyDescent="0.3">
      <c r="A12033" s="18"/>
      <c r="B12033" s="18"/>
      <c r="C12033" s="18"/>
      <c r="D12033" s="18"/>
      <c r="E12033" s="18"/>
      <c r="F12033" s="2"/>
      <c r="G12033" s="3"/>
      <c r="H12033" s="2"/>
      <c r="I12033" s="2"/>
      <c r="J12033" s="19"/>
      <c r="K12033" s="11"/>
      <c r="L12033" s="11"/>
      <c r="M12033" s="12"/>
      <c r="N12033" s="20"/>
      <c r="O12033" s="21"/>
      <c r="P12033" s="12"/>
      <c r="Q12033" s="11"/>
      <c r="R12033" s="12"/>
      <c r="S12033" s="12"/>
      <c r="T12033" s="22"/>
      <c r="U12033" s="23"/>
    </row>
    <row r="12034" spans="1:21" x14ac:dyDescent="0.3">
      <c r="A12034" s="18"/>
      <c r="B12034" s="18"/>
      <c r="C12034" s="18"/>
      <c r="D12034" s="18"/>
      <c r="E12034" s="18"/>
      <c r="F12034" s="2"/>
      <c r="G12034" s="3"/>
      <c r="H12034" s="2"/>
      <c r="I12034" s="2"/>
      <c r="J12034" s="19"/>
      <c r="K12034" s="11"/>
      <c r="L12034" s="11"/>
      <c r="M12034" s="12"/>
      <c r="N12034" s="20"/>
      <c r="O12034" s="21"/>
      <c r="P12034" s="12"/>
      <c r="Q12034" s="11"/>
      <c r="R12034" s="12"/>
      <c r="S12034" s="12"/>
      <c r="T12034" s="22"/>
      <c r="U12034" s="23"/>
    </row>
    <row r="12035" spans="1:21" x14ac:dyDescent="0.3">
      <c r="A12035" s="18"/>
      <c r="B12035" s="18"/>
      <c r="C12035" s="18"/>
      <c r="D12035" s="18"/>
      <c r="E12035" s="18"/>
      <c r="F12035" s="2"/>
      <c r="G12035" s="3"/>
      <c r="H12035" s="2"/>
      <c r="I12035" s="2"/>
      <c r="J12035" s="19"/>
      <c r="K12035" s="11"/>
      <c r="L12035" s="11"/>
      <c r="M12035" s="12"/>
      <c r="N12035" s="20"/>
      <c r="O12035" s="21"/>
      <c r="P12035" s="12"/>
      <c r="Q12035" s="11"/>
      <c r="R12035" s="12"/>
      <c r="S12035" s="12"/>
      <c r="T12035" s="22"/>
      <c r="U12035" s="23"/>
    </row>
    <row r="12036" spans="1:21" x14ac:dyDescent="0.3">
      <c r="A12036" s="18"/>
      <c r="B12036" s="18"/>
      <c r="C12036" s="18"/>
      <c r="D12036" s="18"/>
      <c r="E12036" s="18"/>
      <c r="F12036" s="2"/>
      <c r="G12036" s="3"/>
      <c r="H12036" s="2"/>
      <c r="I12036" s="2"/>
      <c r="J12036" s="19"/>
      <c r="K12036" s="11"/>
      <c r="L12036" s="11"/>
      <c r="M12036" s="12"/>
      <c r="N12036" s="20"/>
      <c r="O12036" s="21"/>
      <c r="P12036" s="12"/>
      <c r="Q12036" s="11"/>
      <c r="R12036" s="12"/>
      <c r="S12036" s="12"/>
      <c r="T12036" s="22"/>
      <c r="U12036" s="23"/>
    </row>
    <row r="12037" spans="1:21" x14ac:dyDescent="0.3">
      <c r="A12037" s="18"/>
      <c r="B12037" s="18"/>
      <c r="C12037" s="18"/>
      <c r="D12037" s="18"/>
      <c r="E12037" s="18"/>
      <c r="F12037" s="2"/>
      <c r="G12037" s="3"/>
      <c r="H12037" s="2"/>
      <c r="I12037" s="2"/>
      <c r="J12037" s="19"/>
      <c r="K12037" s="11"/>
      <c r="L12037" s="11"/>
      <c r="M12037" s="12"/>
      <c r="N12037" s="20"/>
      <c r="O12037" s="21"/>
      <c r="P12037" s="12"/>
      <c r="Q12037" s="11"/>
      <c r="R12037" s="12"/>
      <c r="S12037" s="12"/>
      <c r="T12037" s="22"/>
      <c r="U12037" s="23"/>
    </row>
    <row r="12038" spans="1:21" x14ac:dyDescent="0.3">
      <c r="A12038" s="18"/>
      <c r="B12038" s="18"/>
      <c r="C12038" s="18"/>
      <c r="D12038" s="18"/>
      <c r="E12038" s="18"/>
      <c r="F12038" s="2"/>
      <c r="G12038" s="3"/>
      <c r="H12038" s="2"/>
      <c r="I12038" s="2"/>
      <c r="J12038" s="19"/>
      <c r="K12038" s="11"/>
      <c r="L12038" s="11"/>
      <c r="M12038" s="12"/>
      <c r="N12038" s="20"/>
      <c r="O12038" s="21"/>
      <c r="P12038" s="12"/>
      <c r="Q12038" s="11"/>
      <c r="R12038" s="12"/>
      <c r="S12038" s="12"/>
      <c r="T12038" s="22"/>
      <c r="U12038" s="23"/>
    </row>
    <row r="12039" spans="1:21" x14ac:dyDescent="0.3">
      <c r="A12039" s="18"/>
      <c r="B12039" s="18"/>
      <c r="C12039" s="18"/>
      <c r="D12039" s="18"/>
      <c r="E12039" s="18"/>
      <c r="F12039" s="2"/>
      <c r="G12039" s="3"/>
      <c r="H12039" s="2"/>
      <c r="I12039" s="2"/>
      <c r="J12039" s="19"/>
      <c r="K12039" s="11"/>
      <c r="L12039" s="11"/>
      <c r="M12039" s="12"/>
      <c r="N12039" s="20"/>
      <c r="O12039" s="21"/>
      <c r="P12039" s="12"/>
      <c r="Q12039" s="11"/>
      <c r="R12039" s="12"/>
      <c r="S12039" s="12"/>
      <c r="T12039" s="22"/>
      <c r="U12039" s="23"/>
    </row>
    <row r="12040" spans="1:21" x14ac:dyDescent="0.3">
      <c r="A12040" s="18"/>
      <c r="B12040" s="18"/>
      <c r="C12040" s="18"/>
      <c r="D12040" s="18"/>
      <c r="E12040" s="18"/>
      <c r="F12040" s="2"/>
      <c r="G12040" s="3"/>
      <c r="H12040" s="2"/>
      <c r="I12040" s="2"/>
      <c r="J12040" s="19"/>
      <c r="K12040" s="11"/>
      <c r="L12040" s="11"/>
      <c r="M12040" s="12"/>
      <c r="N12040" s="20"/>
      <c r="O12040" s="21"/>
      <c r="P12040" s="12"/>
      <c r="Q12040" s="11"/>
      <c r="R12040" s="12"/>
      <c r="S12040" s="12"/>
      <c r="T12040" s="22"/>
      <c r="U12040" s="23"/>
    </row>
    <row r="12041" spans="1:21" x14ac:dyDescent="0.3">
      <c r="A12041" s="18"/>
      <c r="B12041" s="18"/>
      <c r="C12041" s="18"/>
      <c r="D12041" s="18"/>
      <c r="E12041" s="18"/>
      <c r="F12041" s="2"/>
      <c r="G12041" s="3"/>
      <c r="H12041" s="2"/>
      <c r="I12041" s="2"/>
      <c r="J12041" s="19"/>
      <c r="K12041" s="11"/>
      <c r="L12041" s="11"/>
      <c r="M12041" s="12"/>
      <c r="N12041" s="20"/>
      <c r="O12041" s="21"/>
      <c r="P12041" s="12"/>
      <c r="Q12041" s="11"/>
      <c r="R12041" s="12"/>
      <c r="S12041" s="12"/>
      <c r="T12041" s="22"/>
      <c r="U12041" s="23"/>
    </row>
    <row r="12042" spans="1:21" x14ac:dyDescent="0.3">
      <c r="A12042" s="18"/>
      <c r="B12042" s="18"/>
      <c r="C12042" s="18"/>
      <c r="D12042" s="18"/>
      <c r="E12042" s="18"/>
      <c r="F12042" s="2"/>
      <c r="G12042" s="3"/>
      <c r="H12042" s="2"/>
      <c r="I12042" s="2"/>
      <c r="J12042" s="19"/>
      <c r="K12042" s="11"/>
      <c r="L12042" s="11"/>
      <c r="M12042" s="12"/>
      <c r="N12042" s="20"/>
      <c r="O12042" s="21"/>
      <c r="P12042" s="12"/>
      <c r="Q12042" s="11"/>
      <c r="R12042" s="12"/>
      <c r="S12042" s="12"/>
      <c r="T12042" s="22"/>
      <c r="U12042" s="23"/>
    </row>
    <row r="12043" spans="1:21" x14ac:dyDescent="0.3">
      <c r="A12043" s="18"/>
      <c r="B12043" s="18"/>
      <c r="C12043" s="18"/>
      <c r="D12043" s="18"/>
      <c r="E12043" s="18"/>
      <c r="F12043" s="2"/>
      <c r="G12043" s="3"/>
      <c r="H12043" s="2"/>
      <c r="I12043" s="2"/>
      <c r="J12043" s="19"/>
      <c r="K12043" s="11"/>
      <c r="L12043" s="11"/>
      <c r="M12043" s="12"/>
      <c r="N12043" s="20"/>
      <c r="O12043" s="21"/>
      <c r="P12043" s="12"/>
      <c r="Q12043" s="11"/>
      <c r="R12043" s="12"/>
      <c r="S12043" s="12"/>
      <c r="T12043" s="22"/>
      <c r="U12043" s="23"/>
    </row>
    <row r="12044" spans="1:21" x14ac:dyDescent="0.3">
      <c r="A12044" s="18"/>
      <c r="B12044" s="18"/>
      <c r="C12044" s="18"/>
      <c r="D12044" s="18"/>
      <c r="E12044" s="18"/>
      <c r="F12044" s="2"/>
      <c r="G12044" s="3"/>
      <c r="H12044" s="2"/>
      <c r="I12044" s="2"/>
      <c r="J12044" s="19"/>
      <c r="K12044" s="11"/>
      <c r="L12044" s="11"/>
      <c r="M12044" s="12"/>
      <c r="N12044" s="20"/>
      <c r="O12044" s="21"/>
      <c r="P12044" s="12"/>
      <c r="Q12044" s="11"/>
      <c r="R12044" s="12"/>
      <c r="S12044" s="12"/>
      <c r="T12044" s="22"/>
      <c r="U12044" s="23"/>
    </row>
    <row r="12045" spans="1:21" x14ac:dyDescent="0.3">
      <c r="A12045" s="18"/>
      <c r="B12045" s="18"/>
      <c r="C12045" s="18"/>
      <c r="D12045" s="18"/>
      <c r="E12045" s="18"/>
      <c r="F12045" s="2"/>
      <c r="G12045" s="3"/>
      <c r="H12045" s="2"/>
      <c r="I12045" s="2"/>
      <c r="J12045" s="19"/>
      <c r="K12045" s="11"/>
      <c r="L12045" s="11"/>
      <c r="M12045" s="12"/>
      <c r="N12045" s="20"/>
      <c r="O12045" s="21"/>
      <c r="P12045" s="12"/>
      <c r="Q12045" s="11"/>
      <c r="R12045" s="12"/>
      <c r="S12045" s="12"/>
      <c r="T12045" s="22"/>
      <c r="U12045" s="23"/>
    </row>
    <row r="12046" spans="1:21" x14ac:dyDescent="0.3">
      <c r="A12046" s="18"/>
      <c r="B12046" s="18"/>
      <c r="C12046" s="18"/>
      <c r="D12046" s="18"/>
      <c r="E12046" s="18"/>
      <c r="F12046" s="2"/>
      <c r="G12046" s="3"/>
      <c r="H12046" s="2"/>
      <c r="I12046" s="2"/>
      <c r="J12046" s="19"/>
      <c r="K12046" s="11"/>
      <c r="L12046" s="11"/>
      <c r="M12046" s="12"/>
      <c r="N12046" s="20"/>
      <c r="O12046" s="21"/>
      <c r="P12046" s="12"/>
      <c r="Q12046" s="11"/>
      <c r="R12046" s="12"/>
      <c r="S12046" s="12"/>
      <c r="T12046" s="22"/>
      <c r="U12046" s="23"/>
    </row>
    <row r="12047" spans="1:21" x14ac:dyDescent="0.3">
      <c r="A12047" s="18"/>
      <c r="B12047" s="18"/>
      <c r="C12047" s="18"/>
      <c r="D12047" s="18"/>
      <c r="E12047" s="18"/>
      <c r="F12047" s="2"/>
      <c r="G12047" s="3"/>
      <c r="H12047" s="2"/>
      <c r="I12047" s="2"/>
      <c r="J12047" s="19"/>
      <c r="K12047" s="11"/>
      <c r="L12047" s="11"/>
      <c r="M12047" s="12"/>
      <c r="N12047" s="20"/>
      <c r="O12047" s="21"/>
      <c r="P12047" s="12"/>
      <c r="Q12047" s="11"/>
      <c r="R12047" s="12"/>
      <c r="S12047" s="12"/>
      <c r="T12047" s="22"/>
      <c r="U12047" s="23"/>
    </row>
    <row r="12048" spans="1:21" x14ac:dyDescent="0.3">
      <c r="A12048" s="18"/>
      <c r="B12048" s="18"/>
      <c r="C12048" s="18"/>
      <c r="D12048" s="18"/>
      <c r="E12048" s="18"/>
      <c r="F12048" s="2"/>
      <c r="G12048" s="3"/>
      <c r="H12048" s="2"/>
      <c r="I12048" s="2"/>
      <c r="J12048" s="19"/>
      <c r="K12048" s="11"/>
      <c r="L12048" s="11"/>
      <c r="M12048" s="12"/>
      <c r="N12048" s="20"/>
      <c r="O12048" s="21"/>
      <c r="P12048" s="12"/>
      <c r="Q12048" s="11"/>
      <c r="R12048" s="12"/>
      <c r="S12048" s="12"/>
      <c r="T12048" s="22"/>
      <c r="U12048" s="23"/>
    </row>
    <row r="12049" spans="1:21" x14ac:dyDescent="0.3">
      <c r="A12049" s="18"/>
      <c r="B12049" s="18"/>
      <c r="C12049" s="18"/>
      <c r="D12049" s="18"/>
      <c r="E12049" s="18"/>
      <c r="F12049" s="2"/>
      <c r="G12049" s="3"/>
      <c r="H12049" s="2"/>
      <c r="I12049" s="2"/>
      <c r="J12049" s="19"/>
      <c r="K12049" s="11"/>
      <c r="L12049" s="11"/>
      <c r="M12049" s="12"/>
      <c r="N12049" s="20"/>
      <c r="O12049" s="21"/>
      <c r="P12049" s="12"/>
      <c r="Q12049" s="11"/>
      <c r="R12049" s="12"/>
      <c r="S12049" s="12"/>
      <c r="T12049" s="22"/>
      <c r="U12049" s="23"/>
    </row>
    <row r="12050" spans="1:21" x14ac:dyDescent="0.3">
      <c r="A12050" s="18"/>
      <c r="B12050" s="18"/>
      <c r="C12050" s="18"/>
      <c r="D12050" s="18"/>
      <c r="E12050" s="18"/>
      <c r="F12050" s="2"/>
      <c r="G12050" s="3"/>
      <c r="H12050" s="2"/>
      <c r="I12050" s="2"/>
      <c r="J12050" s="19"/>
      <c r="K12050" s="11"/>
      <c r="L12050" s="11"/>
      <c r="M12050" s="12"/>
      <c r="N12050" s="20"/>
      <c r="O12050" s="21"/>
      <c r="P12050" s="12"/>
      <c r="Q12050" s="11"/>
      <c r="R12050" s="12"/>
      <c r="S12050" s="12"/>
      <c r="T12050" s="22"/>
      <c r="U12050" s="23"/>
    </row>
    <row r="12051" spans="1:21" x14ac:dyDescent="0.3">
      <c r="A12051" s="18"/>
      <c r="B12051" s="18"/>
      <c r="C12051" s="18"/>
      <c r="D12051" s="18"/>
      <c r="E12051" s="18"/>
      <c r="F12051" s="2"/>
      <c r="G12051" s="3"/>
      <c r="H12051" s="2"/>
      <c r="I12051" s="2"/>
      <c r="J12051" s="19"/>
      <c r="K12051" s="11"/>
      <c r="L12051" s="11"/>
      <c r="M12051" s="12"/>
      <c r="N12051" s="20"/>
      <c r="O12051" s="21"/>
      <c r="P12051" s="12"/>
      <c r="Q12051" s="11"/>
      <c r="R12051" s="12"/>
      <c r="S12051" s="12"/>
      <c r="T12051" s="22"/>
      <c r="U12051" s="23"/>
    </row>
    <row r="12052" spans="1:21" x14ac:dyDescent="0.3">
      <c r="A12052" s="18"/>
      <c r="B12052" s="18"/>
      <c r="C12052" s="18"/>
      <c r="D12052" s="18"/>
      <c r="E12052" s="18"/>
      <c r="F12052" s="2"/>
      <c r="G12052" s="3"/>
      <c r="H12052" s="2"/>
      <c r="I12052" s="2"/>
      <c r="J12052" s="19"/>
      <c r="K12052" s="11"/>
      <c r="L12052" s="11"/>
      <c r="M12052" s="12"/>
      <c r="N12052" s="20"/>
      <c r="O12052" s="21"/>
      <c r="P12052" s="12"/>
      <c r="Q12052" s="11"/>
      <c r="R12052" s="12"/>
      <c r="S12052" s="12"/>
      <c r="T12052" s="22"/>
      <c r="U12052" s="23"/>
    </row>
    <row r="12053" spans="1:21" x14ac:dyDescent="0.3">
      <c r="A12053" s="18"/>
      <c r="B12053" s="18"/>
      <c r="C12053" s="18"/>
      <c r="D12053" s="18"/>
      <c r="E12053" s="18"/>
      <c r="F12053" s="2"/>
      <c r="G12053" s="3"/>
      <c r="H12053" s="2"/>
      <c r="I12053" s="2"/>
      <c r="J12053" s="19"/>
      <c r="K12053" s="11"/>
      <c r="L12053" s="11"/>
      <c r="M12053" s="12"/>
      <c r="N12053" s="20"/>
      <c r="O12053" s="21"/>
      <c r="P12053" s="12"/>
      <c r="Q12053" s="11"/>
      <c r="R12053" s="12"/>
      <c r="S12053" s="12"/>
      <c r="T12053" s="22"/>
      <c r="U12053" s="23"/>
    </row>
    <row r="12054" spans="1:21" x14ac:dyDescent="0.3">
      <c r="A12054" s="18"/>
      <c r="B12054" s="18"/>
      <c r="C12054" s="18"/>
      <c r="D12054" s="18"/>
      <c r="E12054" s="18"/>
      <c r="F12054" s="2"/>
      <c r="G12054" s="3"/>
      <c r="H12054" s="2"/>
      <c r="I12054" s="2"/>
      <c r="J12054" s="19"/>
      <c r="K12054" s="11"/>
      <c r="L12054" s="11"/>
      <c r="M12054" s="12"/>
      <c r="N12054" s="20"/>
      <c r="O12054" s="21"/>
      <c r="P12054" s="12"/>
      <c r="Q12054" s="11"/>
      <c r="R12054" s="12"/>
      <c r="S12054" s="12"/>
      <c r="T12054" s="22"/>
      <c r="U12054" s="23"/>
    </row>
    <row r="12055" spans="1:21" x14ac:dyDescent="0.3">
      <c r="A12055" s="18"/>
      <c r="B12055" s="18"/>
      <c r="C12055" s="18"/>
      <c r="D12055" s="18"/>
      <c r="E12055" s="18"/>
      <c r="F12055" s="2"/>
      <c r="G12055" s="3"/>
      <c r="H12055" s="2"/>
      <c r="I12055" s="2"/>
      <c r="J12055" s="19"/>
      <c r="K12055" s="11"/>
      <c r="L12055" s="11"/>
      <c r="M12055" s="12"/>
      <c r="N12055" s="20"/>
      <c r="O12055" s="21"/>
      <c r="P12055" s="12"/>
      <c r="Q12055" s="11"/>
      <c r="R12055" s="12"/>
      <c r="S12055" s="12"/>
      <c r="T12055" s="22"/>
      <c r="U12055" s="23"/>
    </row>
    <row r="12056" spans="1:21" x14ac:dyDescent="0.3">
      <c r="A12056" s="18"/>
      <c r="B12056" s="18"/>
      <c r="C12056" s="18"/>
      <c r="D12056" s="18"/>
      <c r="E12056" s="18"/>
      <c r="F12056" s="2"/>
      <c r="G12056" s="3"/>
      <c r="H12056" s="2"/>
      <c r="I12056" s="2"/>
      <c r="J12056" s="19"/>
      <c r="K12056" s="11"/>
      <c r="L12056" s="11"/>
      <c r="M12056" s="12"/>
      <c r="N12056" s="20"/>
      <c r="O12056" s="21"/>
      <c r="P12056" s="12"/>
      <c r="Q12056" s="11"/>
      <c r="R12056" s="12"/>
      <c r="S12056" s="12"/>
      <c r="T12056" s="22"/>
      <c r="U12056" s="23"/>
    </row>
    <row r="12057" spans="1:21" x14ac:dyDescent="0.3">
      <c r="A12057" s="18"/>
      <c r="B12057" s="18"/>
      <c r="C12057" s="18"/>
      <c r="D12057" s="18"/>
      <c r="E12057" s="18"/>
      <c r="F12057" s="2"/>
      <c r="G12057" s="3"/>
      <c r="H12057" s="2"/>
      <c r="I12057" s="2"/>
      <c r="J12057" s="19"/>
      <c r="K12057" s="11"/>
      <c r="L12057" s="11"/>
      <c r="M12057" s="12"/>
      <c r="N12057" s="20"/>
      <c r="O12057" s="21"/>
      <c r="P12057" s="12"/>
      <c r="Q12057" s="11"/>
      <c r="R12057" s="12"/>
      <c r="S12057" s="12"/>
      <c r="T12057" s="22"/>
      <c r="U12057" s="23"/>
    </row>
    <row r="12058" spans="1:21" x14ac:dyDescent="0.3">
      <c r="A12058" s="18"/>
      <c r="B12058" s="18"/>
      <c r="C12058" s="18"/>
      <c r="D12058" s="18"/>
      <c r="E12058" s="18"/>
      <c r="F12058" s="2"/>
      <c r="G12058" s="3"/>
      <c r="H12058" s="2"/>
      <c r="I12058" s="2"/>
      <c r="J12058" s="19"/>
      <c r="K12058" s="11"/>
      <c r="L12058" s="11"/>
      <c r="M12058" s="12"/>
      <c r="N12058" s="20"/>
      <c r="O12058" s="21"/>
      <c r="P12058" s="12"/>
      <c r="Q12058" s="11"/>
      <c r="R12058" s="12"/>
      <c r="S12058" s="12"/>
      <c r="T12058" s="22"/>
      <c r="U12058" s="23"/>
    </row>
    <row r="12059" spans="1:21" x14ac:dyDescent="0.3">
      <c r="A12059" s="18"/>
      <c r="B12059" s="18"/>
      <c r="C12059" s="18"/>
      <c r="D12059" s="18"/>
      <c r="E12059" s="18"/>
      <c r="F12059" s="2"/>
      <c r="G12059" s="3"/>
      <c r="H12059" s="2"/>
      <c r="I12059" s="2"/>
      <c r="J12059" s="19"/>
      <c r="K12059" s="11"/>
      <c r="L12059" s="11"/>
      <c r="M12059" s="12"/>
      <c r="N12059" s="20"/>
      <c r="O12059" s="21"/>
      <c r="P12059" s="12"/>
      <c r="Q12059" s="11"/>
      <c r="R12059" s="12"/>
      <c r="S12059" s="12"/>
      <c r="T12059" s="22"/>
      <c r="U12059" s="23"/>
    </row>
    <row r="12060" spans="1:21" x14ac:dyDescent="0.3">
      <c r="A12060" s="18"/>
      <c r="B12060" s="18"/>
      <c r="C12060" s="18"/>
      <c r="D12060" s="18"/>
      <c r="E12060" s="18"/>
      <c r="F12060" s="2"/>
      <c r="G12060" s="3"/>
      <c r="H12060" s="2"/>
      <c r="I12060" s="2"/>
      <c r="J12060" s="19"/>
      <c r="K12060" s="11"/>
      <c r="L12060" s="11"/>
      <c r="M12060" s="12"/>
      <c r="N12060" s="20"/>
      <c r="O12060" s="21"/>
      <c r="P12060" s="12"/>
      <c r="Q12060" s="11"/>
      <c r="R12060" s="12"/>
      <c r="S12060" s="12"/>
      <c r="T12060" s="22"/>
      <c r="U12060" s="23"/>
    </row>
    <row r="12061" spans="1:21" x14ac:dyDescent="0.3">
      <c r="A12061" s="18"/>
      <c r="B12061" s="18"/>
      <c r="C12061" s="18"/>
      <c r="D12061" s="18"/>
      <c r="E12061" s="18"/>
      <c r="F12061" s="2"/>
      <c r="G12061" s="3"/>
      <c r="H12061" s="2"/>
      <c r="I12061" s="2"/>
      <c r="J12061" s="19"/>
      <c r="K12061" s="11"/>
      <c r="L12061" s="11"/>
      <c r="M12061" s="12"/>
      <c r="N12061" s="20"/>
      <c r="O12061" s="21"/>
      <c r="P12061" s="12"/>
      <c r="Q12061" s="11"/>
      <c r="R12061" s="12"/>
      <c r="S12061" s="12"/>
      <c r="T12061" s="22"/>
      <c r="U12061" s="23"/>
    </row>
    <row r="12062" spans="1:21" x14ac:dyDescent="0.3">
      <c r="A12062" s="18"/>
      <c r="B12062" s="18"/>
      <c r="C12062" s="18"/>
      <c r="D12062" s="18"/>
      <c r="E12062" s="18"/>
      <c r="F12062" s="2"/>
      <c r="G12062" s="3"/>
      <c r="H12062" s="2"/>
      <c r="I12062" s="2"/>
      <c r="J12062" s="19"/>
      <c r="K12062" s="11"/>
      <c r="L12062" s="11"/>
      <c r="M12062" s="12"/>
      <c r="N12062" s="20"/>
      <c r="O12062" s="21"/>
      <c r="P12062" s="12"/>
      <c r="Q12062" s="11"/>
      <c r="R12062" s="12"/>
      <c r="S12062" s="12"/>
      <c r="T12062" s="22"/>
      <c r="U12062" s="23"/>
    </row>
    <row r="12063" spans="1:21" x14ac:dyDescent="0.3">
      <c r="A12063" s="18"/>
      <c r="B12063" s="18"/>
      <c r="C12063" s="18"/>
      <c r="D12063" s="18"/>
      <c r="E12063" s="18"/>
      <c r="F12063" s="2"/>
      <c r="G12063" s="3"/>
      <c r="H12063" s="2"/>
      <c r="I12063" s="2"/>
      <c r="J12063" s="19"/>
      <c r="K12063" s="11"/>
      <c r="L12063" s="11"/>
      <c r="M12063" s="12"/>
      <c r="N12063" s="20"/>
      <c r="O12063" s="21"/>
      <c r="P12063" s="12"/>
      <c r="Q12063" s="11"/>
      <c r="R12063" s="12"/>
      <c r="S12063" s="12"/>
      <c r="T12063" s="22"/>
      <c r="U12063" s="23"/>
    </row>
    <row r="12064" spans="1:21" x14ac:dyDescent="0.3">
      <c r="A12064" s="18"/>
      <c r="B12064" s="18"/>
      <c r="C12064" s="18"/>
      <c r="D12064" s="18"/>
      <c r="E12064" s="18"/>
      <c r="F12064" s="2"/>
      <c r="G12064" s="3"/>
      <c r="H12064" s="2"/>
      <c r="I12064" s="2"/>
      <c r="J12064" s="19"/>
      <c r="K12064" s="11"/>
      <c r="L12064" s="11"/>
      <c r="M12064" s="12"/>
      <c r="N12064" s="20"/>
      <c r="O12064" s="21"/>
      <c r="P12064" s="12"/>
      <c r="Q12064" s="11"/>
      <c r="R12064" s="12"/>
      <c r="S12064" s="12"/>
      <c r="T12064" s="22"/>
      <c r="U12064" s="23"/>
    </row>
    <row r="12065" spans="1:21" x14ac:dyDescent="0.3">
      <c r="A12065" s="18"/>
      <c r="B12065" s="18"/>
      <c r="C12065" s="18"/>
      <c r="D12065" s="18"/>
      <c r="E12065" s="18"/>
      <c r="F12065" s="2"/>
      <c r="G12065" s="3"/>
      <c r="H12065" s="2"/>
      <c r="I12065" s="2"/>
      <c r="J12065" s="19"/>
      <c r="K12065" s="11"/>
      <c r="L12065" s="11"/>
      <c r="M12065" s="12"/>
      <c r="N12065" s="20"/>
      <c r="O12065" s="21"/>
      <c r="P12065" s="12"/>
      <c r="Q12065" s="11"/>
      <c r="R12065" s="12"/>
      <c r="S12065" s="12"/>
      <c r="T12065" s="22"/>
      <c r="U12065" s="23"/>
    </row>
    <row r="12066" spans="1:21" x14ac:dyDescent="0.3">
      <c r="A12066" s="18"/>
      <c r="B12066" s="18"/>
      <c r="C12066" s="18"/>
      <c r="D12066" s="18"/>
      <c r="E12066" s="18"/>
      <c r="F12066" s="2"/>
      <c r="G12066" s="3"/>
      <c r="H12066" s="2"/>
      <c r="I12066" s="2"/>
      <c r="J12066" s="19"/>
      <c r="K12066" s="11"/>
      <c r="L12066" s="11"/>
      <c r="M12066" s="12"/>
      <c r="N12066" s="20"/>
      <c r="O12066" s="21"/>
      <c r="P12066" s="12"/>
      <c r="Q12066" s="11"/>
      <c r="R12066" s="12"/>
      <c r="S12066" s="12"/>
      <c r="T12066" s="22"/>
      <c r="U12066" s="23"/>
    </row>
    <row r="12067" spans="1:21" x14ac:dyDescent="0.3">
      <c r="A12067" s="18"/>
      <c r="B12067" s="18"/>
      <c r="C12067" s="18"/>
      <c r="D12067" s="18"/>
      <c r="E12067" s="18"/>
      <c r="F12067" s="2"/>
      <c r="G12067" s="3"/>
      <c r="H12067" s="2"/>
      <c r="I12067" s="2"/>
      <c r="J12067" s="19"/>
      <c r="K12067" s="11"/>
      <c r="L12067" s="11"/>
      <c r="M12067" s="12"/>
      <c r="N12067" s="20"/>
      <c r="O12067" s="21"/>
      <c r="P12067" s="12"/>
      <c r="Q12067" s="11"/>
      <c r="R12067" s="12"/>
      <c r="S12067" s="12"/>
      <c r="T12067" s="22"/>
      <c r="U12067" s="23"/>
    </row>
    <row r="12068" spans="1:21" x14ac:dyDescent="0.3">
      <c r="A12068" s="18"/>
      <c r="B12068" s="18"/>
      <c r="C12068" s="18"/>
      <c r="D12068" s="18"/>
      <c r="E12068" s="18"/>
      <c r="F12068" s="2"/>
      <c r="G12068" s="3"/>
      <c r="H12068" s="2"/>
      <c r="I12068" s="2"/>
      <c r="J12068" s="19"/>
      <c r="K12068" s="11"/>
      <c r="L12068" s="11"/>
      <c r="M12068" s="12"/>
      <c r="N12068" s="20"/>
      <c r="O12068" s="21"/>
      <c r="P12068" s="12"/>
      <c r="Q12068" s="11"/>
      <c r="R12068" s="12"/>
      <c r="S12068" s="12"/>
      <c r="T12068" s="22"/>
      <c r="U12068" s="23"/>
    </row>
    <row r="12069" spans="1:21" x14ac:dyDescent="0.3">
      <c r="A12069" s="18"/>
      <c r="B12069" s="18"/>
      <c r="C12069" s="18"/>
      <c r="D12069" s="18"/>
      <c r="E12069" s="18"/>
      <c r="F12069" s="2"/>
      <c r="G12069" s="3"/>
      <c r="H12069" s="2"/>
      <c r="I12069" s="2"/>
      <c r="J12069" s="19"/>
      <c r="K12069" s="11"/>
      <c r="L12069" s="11"/>
      <c r="M12069" s="12"/>
      <c r="N12069" s="20"/>
      <c r="O12069" s="21"/>
      <c r="P12069" s="12"/>
      <c r="Q12069" s="11"/>
      <c r="R12069" s="12"/>
      <c r="S12069" s="12"/>
      <c r="T12069" s="22"/>
      <c r="U12069" s="23"/>
    </row>
    <row r="12070" spans="1:21" x14ac:dyDescent="0.3">
      <c r="A12070" s="18"/>
      <c r="B12070" s="18"/>
      <c r="C12070" s="18"/>
      <c r="D12070" s="18"/>
      <c r="E12070" s="18"/>
      <c r="F12070" s="2"/>
      <c r="G12070" s="3"/>
      <c r="H12070" s="2"/>
      <c r="I12070" s="2"/>
      <c r="J12070" s="19"/>
      <c r="K12070" s="11"/>
      <c r="L12070" s="11"/>
      <c r="M12070" s="12"/>
      <c r="N12070" s="20"/>
      <c r="O12070" s="21"/>
      <c r="P12070" s="12"/>
      <c r="Q12070" s="11"/>
      <c r="R12070" s="12"/>
      <c r="S12070" s="12"/>
      <c r="T12070" s="22"/>
      <c r="U12070" s="23"/>
    </row>
    <row r="12071" spans="1:21" x14ac:dyDescent="0.3">
      <c r="A12071" s="18"/>
      <c r="B12071" s="18"/>
      <c r="C12071" s="18"/>
      <c r="D12071" s="18"/>
      <c r="E12071" s="18"/>
      <c r="F12071" s="2"/>
      <c r="G12071" s="3"/>
      <c r="H12071" s="2"/>
      <c r="I12071" s="2"/>
      <c r="J12071" s="19"/>
      <c r="K12071" s="11"/>
      <c r="L12071" s="11"/>
      <c r="M12071" s="12"/>
      <c r="N12071" s="20"/>
      <c r="O12071" s="21"/>
      <c r="P12071" s="12"/>
      <c r="Q12071" s="11"/>
      <c r="R12071" s="12"/>
      <c r="S12071" s="12"/>
      <c r="T12071" s="22"/>
      <c r="U12071" s="23"/>
    </row>
    <row r="12072" spans="1:21" x14ac:dyDescent="0.3">
      <c r="A12072" s="18"/>
      <c r="B12072" s="18"/>
      <c r="C12072" s="18"/>
      <c r="D12072" s="18"/>
      <c r="E12072" s="18"/>
      <c r="F12072" s="2"/>
      <c r="G12072" s="3"/>
      <c r="H12072" s="2"/>
      <c r="I12072" s="2"/>
      <c r="J12072" s="19"/>
      <c r="K12072" s="11"/>
      <c r="L12072" s="11"/>
      <c r="M12072" s="12"/>
      <c r="N12072" s="20"/>
      <c r="O12072" s="21"/>
      <c r="P12072" s="12"/>
      <c r="Q12072" s="11"/>
      <c r="R12072" s="12"/>
      <c r="S12072" s="12"/>
      <c r="T12072" s="22"/>
      <c r="U12072" s="23"/>
    </row>
    <row r="12073" spans="1:21" x14ac:dyDescent="0.3">
      <c r="A12073" s="18"/>
      <c r="B12073" s="18"/>
      <c r="C12073" s="18"/>
      <c r="D12073" s="18"/>
      <c r="E12073" s="18"/>
      <c r="F12073" s="2"/>
      <c r="G12073" s="3"/>
      <c r="H12073" s="2"/>
      <c r="I12073" s="2"/>
      <c r="J12073" s="19"/>
      <c r="K12073" s="11"/>
      <c r="L12073" s="11"/>
      <c r="M12073" s="12"/>
      <c r="N12073" s="20"/>
      <c r="O12073" s="21"/>
      <c r="P12073" s="12"/>
      <c r="Q12073" s="11"/>
      <c r="R12073" s="12"/>
      <c r="S12073" s="12"/>
      <c r="T12073" s="22"/>
      <c r="U12073" s="23"/>
    </row>
    <row r="12074" spans="1:21" x14ac:dyDescent="0.3">
      <c r="A12074" s="18"/>
      <c r="B12074" s="18"/>
      <c r="C12074" s="18"/>
      <c r="D12074" s="18"/>
      <c r="E12074" s="18"/>
      <c r="F12074" s="2"/>
      <c r="G12074" s="3"/>
      <c r="H12074" s="2"/>
      <c r="I12074" s="2"/>
      <c r="J12074" s="19"/>
      <c r="K12074" s="11"/>
      <c r="L12074" s="11"/>
      <c r="M12074" s="12"/>
      <c r="N12074" s="20"/>
      <c r="O12074" s="21"/>
      <c r="P12074" s="12"/>
      <c r="Q12074" s="11"/>
      <c r="R12074" s="12"/>
      <c r="S12074" s="12"/>
      <c r="T12074" s="22"/>
      <c r="U12074" s="23"/>
    </row>
    <row r="12075" spans="1:21" x14ac:dyDescent="0.3">
      <c r="A12075" s="18"/>
      <c r="B12075" s="18"/>
      <c r="C12075" s="18"/>
      <c r="D12075" s="18"/>
      <c r="E12075" s="18"/>
      <c r="F12075" s="2"/>
      <c r="G12075" s="3"/>
      <c r="H12075" s="2"/>
      <c r="I12075" s="2"/>
      <c r="J12075" s="19"/>
      <c r="K12075" s="11"/>
      <c r="L12075" s="11"/>
      <c r="M12075" s="12"/>
      <c r="N12075" s="20"/>
      <c r="O12075" s="21"/>
      <c r="P12075" s="12"/>
      <c r="Q12075" s="11"/>
      <c r="R12075" s="12"/>
      <c r="S12075" s="12"/>
      <c r="T12075" s="22"/>
      <c r="U12075" s="23"/>
    </row>
    <row r="12076" spans="1:21" x14ac:dyDescent="0.3">
      <c r="A12076" s="18"/>
      <c r="B12076" s="18"/>
      <c r="C12076" s="18"/>
      <c r="D12076" s="18"/>
      <c r="E12076" s="18"/>
      <c r="F12076" s="2"/>
      <c r="G12076" s="3"/>
      <c r="H12076" s="2"/>
      <c r="I12076" s="2"/>
      <c r="J12076" s="19"/>
      <c r="K12076" s="11"/>
      <c r="L12076" s="11"/>
      <c r="M12076" s="12"/>
      <c r="N12076" s="20"/>
      <c r="O12076" s="21"/>
      <c r="P12076" s="12"/>
      <c r="Q12076" s="11"/>
      <c r="R12076" s="12"/>
      <c r="S12076" s="12"/>
      <c r="T12076" s="22"/>
      <c r="U12076" s="23"/>
    </row>
    <row r="12077" spans="1:21" x14ac:dyDescent="0.3">
      <c r="A12077" s="18"/>
      <c r="B12077" s="18"/>
      <c r="C12077" s="18"/>
      <c r="D12077" s="18"/>
      <c r="E12077" s="18"/>
      <c r="F12077" s="2"/>
      <c r="G12077" s="3"/>
      <c r="H12077" s="2"/>
      <c r="I12077" s="2"/>
      <c r="J12077" s="19"/>
      <c r="K12077" s="11"/>
      <c r="L12077" s="11"/>
      <c r="M12077" s="12"/>
      <c r="N12077" s="20"/>
      <c r="O12077" s="21"/>
      <c r="P12077" s="12"/>
      <c r="Q12077" s="11"/>
      <c r="R12077" s="12"/>
      <c r="S12077" s="12"/>
      <c r="T12077" s="22"/>
      <c r="U12077" s="23"/>
    </row>
    <row r="12078" spans="1:21" x14ac:dyDescent="0.3">
      <c r="A12078" s="18"/>
      <c r="B12078" s="18"/>
      <c r="C12078" s="18"/>
      <c r="D12078" s="18"/>
      <c r="E12078" s="18"/>
      <c r="F12078" s="2"/>
      <c r="G12078" s="3"/>
      <c r="H12078" s="2"/>
      <c r="I12078" s="2"/>
      <c r="J12078" s="19"/>
      <c r="K12078" s="11"/>
      <c r="L12078" s="11"/>
      <c r="M12078" s="12"/>
      <c r="N12078" s="20"/>
      <c r="O12078" s="21"/>
      <c r="P12078" s="12"/>
      <c r="Q12078" s="11"/>
      <c r="R12078" s="12"/>
      <c r="S12078" s="12"/>
      <c r="T12078" s="22"/>
      <c r="U12078" s="23"/>
    </row>
    <row r="12079" spans="1:21" x14ac:dyDescent="0.3">
      <c r="A12079" s="18"/>
      <c r="B12079" s="18"/>
      <c r="C12079" s="18"/>
      <c r="D12079" s="18"/>
      <c r="E12079" s="18"/>
      <c r="F12079" s="2"/>
      <c r="G12079" s="3"/>
      <c r="H12079" s="2"/>
      <c r="I12079" s="2"/>
      <c r="J12079" s="19"/>
      <c r="K12079" s="11"/>
      <c r="L12079" s="11"/>
      <c r="M12079" s="12"/>
      <c r="N12079" s="20"/>
      <c r="O12079" s="21"/>
      <c r="P12079" s="12"/>
      <c r="Q12079" s="11"/>
      <c r="R12079" s="12"/>
      <c r="S12079" s="12"/>
      <c r="T12079" s="22"/>
      <c r="U12079" s="23"/>
    </row>
    <row r="12080" spans="1:21" x14ac:dyDescent="0.3">
      <c r="A12080" s="18"/>
      <c r="B12080" s="18"/>
      <c r="C12080" s="18"/>
      <c r="D12080" s="18"/>
      <c r="E12080" s="18"/>
      <c r="F12080" s="2"/>
      <c r="G12080" s="3"/>
      <c r="H12080" s="2"/>
      <c r="I12080" s="2"/>
      <c r="J12080" s="19"/>
      <c r="K12080" s="11"/>
      <c r="L12080" s="11"/>
      <c r="M12080" s="12"/>
      <c r="N12080" s="20"/>
      <c r="O12080" s="21"/>
      <c r="P12080" s="12"/>
      <c r="Q12080" s="11"/>
      <c r="R12080" s="12"/>
      <c r="S12080" s="12"/>
      <c r="T12080" s="22"/>
      <c r="U12080" s="23"/>
    </row>
    <row r="12081" spans="1:21" x14ac:dyDescent="0.3">
      <c r="A12081" s="18"/>
      <c r="B12081" s="18"/>
      <c r="C12081" s="18"/>
      <c r="D12081" s="18"/>
      <c r="E12081" s="18"/>
      <c r="F12081" s="2"/>
      <c r="G12081" s="3"/>
      <c r="H12081" s="2"/>
      <c r="I12081" s="2"/>
      <c r="J12081" s="19"/>
      <c r="K12081" s="11"/>
      <c r="L12081" s="11"/>
      <c r="M12081" s="12"/>
      <c r="N12081" s="20"/>
      <c r="O12081" s="21"/>
      <c r="P12081" s="12"/>
      <c r="Q12081" s="11"/>
      <c r="R12081" s="12"/>
      <c r="S12081" s="12"/>
      <c r="T12081" s="22"/>
      <c r="U12081" s="23"/>
    </row>
    <row r="12082" spans="1:21" x14ac:dyDescent="0.3">
      <c r="A12082" s="18"/>
      <c r="B12082" s="18"/>
      <c r="C12082" s="18"/>
      <c r="D12082" s="18"/>
      <c r="E12082" s="18"/>
      <c r="F12082" s="2"/>
      <c r="G12082" s="3"/>
      <c r="H12082" s="2"/>
      <c r="I12082" s="2"/>
      <c r="J12082" s="19"/>
      <c r="K12082" s="11"/>
      <c r="L12082" s="11"/>
      <c r="M12082" s="12"/>
      <c r="N12082" s="20"/>
      <c r="O12082" s="21"/>
      <c r="P12082" s="12"/>
      <c r="Q12082" s="11"/>
      <c r="R12082" s="12"/>
      <c r="S12082" s="12"/>
      <c r="T12082" s="22"/>
      <c r="U12082" s="23"/>
    </row>
    <row r="12083" spans="1:21" x14ac:dyDescent="0.3">
      <c r="A12083" s="18"/>
      <c r="B12083" s="18"/>
      <c r="C12083" s="18"/>
      <c r="D12083" s="18"/>
      <c r="E12083" s="18"/>
      <c r="F12083" s="2"/>
      <c r="G12083" s="3"/>
      <c r="H12083" s="2"/>
      <c r="I12083" s="2"/>
      <c r="J12083" s="19"/>
      <c r="K12083" s="11"/>
      <c r="L12083" s="11"/>
      <c r="M12083" s="12"/>
      <c r="N12083" s="20"/>
      <c r="O12083" s="21"/>
      <c r="P12083" s="12"/>
      <c r="Q12083" s="11"/>
      <c r="R12083" s="12"/>
      <c r="S12083" s="12"/>
      <c r="T12083" s="22"/>
      <c r="U12083" s="23"/>
    </row>
    <row r="12084" spans="1:21" x14ac:dyDescent="0.3">
      <c r="A12084" s="18"/>
      <c r="B12084" s="18"/>
      <c r="C12084" s="18"/>
      <c r="D12084" s="18"/>
      <c r="E12084" s="18"/>
      <c r="F12084" s="2"/>
      <c r="G12084" s="3"/>
      <c r="H12084" s="2"/>
      <c r="I12084" s="2"/>
      <c r="J12084" s="19"/>
      <c r="K12084" s="11"/>
      <c r="L12084" s="11"/>
      <c r="M12084" s="12"/>
      <c r="N12084" s="20"/>
      <c r="O12084" s="21"/>
      <c r="P12084" s="12"/>
      <c r="Q12084" s="11"/>
      <c r="R12084" s="12"/>
      <c r="S12084" s="12"/>
      <c r="T12084" s="22"/>
      <c r="U12084" s="23"/>
    </row>
    <row r="12085" spans="1:21" x14ac:dyDescent="0.3">
      <c r="A12085" s="18"/>
      <c r="B12085" s="18"/>
      <c r="C12085" s="18"/>
      <c r="D12085" s="18"/>
      <c r="E12085" s="18"/>
      <c r="F12085" s="2"/>
      <c r="G12085" s="3"/>
      <c r="H12085" s="2"/>
      <c r="I12085" s="2"/>
      <c r="J12085" s="19"/>
      <c r="K12085" s="11"/>
      <c r="L12085" s="11"/>
      <c r="M12085" s="12"/>
      <c r="N12085" s="20"/>
      <c r="O12085" s="21"/>
      <c r="P12085" s="12"/>
      <c r="Q12085" s="11"/>
      <c r="R12085" s="12"/>
      <c r="S12085" s="12"/>
      <c r="T12085" s="22"/>
      <c r="U12085" s="23"/>
    </row>
    <row r="12086" spans="1:21" x14ac:dyDescent="0.3">
      <c r="A12086" s="18"/>
      <c r="B12086" s="18"/>
      <c r="C12086" s="18"/>
      <c r="D12086" s="18"/>
      <c r="E12086" s="18"/>
      <c r="F12086" s="2"/>
      <c r="G12086" s="3"/>
      <c r="H12086" s="2"/>
      <c r="I12086" s="2"/>
      <c r="J12086" s="19"/>
      <c r="K12086" s="11"/>
      <c r="L12086" s="11"/>
      <c r="M12086" s="12"/>
      <c r="N12086" s="20"/>
      <c r="O12086" s="21"/>
      <c r="P12086" s="12"/>
      <c r="Q12086" s="11"/>
      <c r="R12086" s="12"/>
      <c r="S12086" s="12"/>
      <c r="T12086" s="22"/>
      <c r="U12086" s="23"/>
    </row>
    <row r="12087" spans="1:21" x14ac:dyDescent="0.3">
      <c r="A12087" s="18"/>
      <c r="B12087" s="18"/>
      <c r="C12087" s="18"/>
      <c r="D12087" s="18"/>
      <c r="E12087" s="18"/>
      <c r="F12087" s="2"/>
      <c r="G12087" s="3"/>
      <c r="H12087" s="2"/>
      <c r="I12087" s="2"/>
      <c r="J12087" s="19"/>
      <c r="K12087" s="11"/>
      <c r="L12087" s="11"/>
      <c r="M12087" s="12"/>
      <c r="N12087" s="20"/>
      <c r="O12087" s="21"/>
      <c r="P12087" s="12"/>
      <c r="Q12087" s="11"/>
      <c r="R12087" s="12"/>
      <c r="S12087" s="12"/>
      <c r="T12087" s="22"/>
      <c r="U12087" s="23"/>
    </row>
    <row r="12088" spans="1:21" x14ac:dyDescent="0.3">
      <c r="A12088" s="18"/>
      <c r="B12088" s="18"/>
      <c r="C12088" s="18"/>
      <c r="D12088" s="18"/>
      <c r="E12088" s="18"/>
      <c r="F12088" s="2"/>
      <c r="G12088" s="3"/>
      <c r="H12088" s="2"/>
      <c r="I12088" s="2"/>
      <c r="J12088" s="19"/>
      <c r="K12088" s="11"/>
      <c r="L12088" s="11"/>
      <c r="M12088" s="12"/>
      <c r="N12088" s="20"/>
      <c r="O12088" s="21"/>
      <c r="P12088" s="12"/>
      <c r="Q12088" s="11"/>
      <c r="R12088" s="12"/>
      <c r="S12088" s="12"/>
      <c r="T12088" s="22"/>
      <c r="U12088" s="23"/>
    </row>
    <row r="12089" spans="1:21" x14ac:dyDescent="0.3">
      <c r="A12089" s="18"/>
      <c r="B12089" s="18"/>
      <c r="C12089" s="18"/>
      <c r="D12089" s="18"/>
      <c r="E12089" s="18"/>
      <c r="F12089" s="2"/>
      <c r="G12089" s="3"/>
      <c r="H12089" s="2"/>
      <c r="I12089" s="2"/>
      <c r="J12089" s="19"/>
      <c r="K12089" s="11"/>
      <c r="L12089" s="11"/>
      <c r="M12089" s="12"/>
      <c r="N12089" s="20"/>
      <c r="O12089" s="21"/>
      <c r="P12089" s="12"/>
      <c r="Q12089" s="11"/>
      <c r="R12089" s="12"/>
      <c r="S12089" s="12"/>
      <c r="T12089" s="22"/>
      <c r="U12089" s="23"/>
    </row>
    <row r="12090" spans="1:21" x14ac:dyDescent="0.3">
      <c r="A12090" s="18"/>
      <c r="B12090" s="18"/>
      <c r="C12090" s="18"/>
      <c r="D12090" s="18"/>
      <c r="E12090" s="18"/>
      <c r="F12090" s="2"/>
      <c r="G12090" s="3"/>
      <c r="H12090" s="2"/>
      <c r="I12090" s="2"/>
      <c r="J12090" s="19"/>
      <c r="K12090" s="11"/>
      <c r="L12090" s="11"/>
      <c r="M12090" s="12"/>
      <c r="N12090" s="20"/>
      <c r="O12090" s="21"/>
      <c r="P12090" s="12"/>
      <c r="Q12090" s="11"/>
      <c r="R12090" s="12"/>
      <c r="S12090" s="12"/>
      <c r="T12090" s="22"/>
      <c r="U12090" s="23"/>
    </row>
    <row r="12091" spans="1:21" x14ac:dyDescent="0.3">
      <c r="A12091" s="18"/>
      <c r="B12091" s="18"/>
      <c r="C12091" s="18"/>
      <c r="D12091" s="18"/>
      <c r="E12091" s="18"/>
      <c r="F12091" s="2"/>
      <c r="G12091" s="3"/>
      <c r="H12091" s="2"/>
      <c r="I12091" s="2"/>
      <c r="J12091" s="19"/>
      <c r="K12091" s="11"/>
      <c r="L12091" s="11"/>
      <c r="M12091" s="12"/>
      <c r="N12091" s="20"/>
      <c r="O12091" s="21"/>
      <c r="P12091" s="12"/>
      <c r="Q12091" s="11"/>
      <c r="R12091" s="12"/>
      <c r="S12091" s="12"/>
      <c r="T12091" s="22"/>
      <c r="U12091" s="23"/>
    </row>
    <row r="12092" spans="1:21" x14ac:dyDescent="0.3">
      <c r="A12092" s="18"/>
      <c r="B12092" s="18"/>
      <c r="C12092" s="18"/>
      <c r="D12092" s="18"/>
      <c r="E12092" s="18"/>
      <c r="F12092" s="2"/>
      <c r="G12092" s="3"/>
      <c r="H12092" s="2"/>
      <c r="I12092" s="2"/>
      <c r="J12092" s="19"/>
      <c r="K12092" s="11"/>
      <c r="L12092" s="11"/>
      <c r="M12092" s="12"/>
      <c r="N12092" s="20"/>
      <c r="O12092" s="21"/>
      <c r="P12092" s="12"/>
      <c r="Q12092" s="11"/>
      <c r="R12092" s="12"/>
      <c r="S12092" s="12"/>
      <c r="T12092" s="22"/>
      <c r="U12092" s="23"/>
    </row>
    <row r="12093" spans="1:21" x14ac:dyDescent="0.3">
      <c r="A12093" s="18"/>
      <c r="B12093" s="18"/>
      <c r="C12093" s="18"/>
      <c r="D12093" s="18"/>
      <c r="E12093" s="18"/>
      <c r="F12093" s="2"/>
      <c r="G12093" s="3"/>
      <c r="H12093" s="2"/>
      <c r="I12093" s="2"/>
      <c r="J12093" s="19"/>
      <c r="K12093" s="11"/>
      <c r="L12093" s="11"/>
      <c r="M12093" s="12"/>
      <c r="N12093" s="20"/>
      <c r="O12093" s="21"/>
      <c r="P12093" s="12"/>
      <c r="Q12093" s="11"/>
      <c r="R12093" s="12"/>
      <c r="S12093" s="12"/>
      <c r="T12093" s="22"/>
      <c r="U12093" s="23"/>
    </row>
    <row r="12094" spans="1:21" x14ac:dyDescent="0.3">
      <c r="A12094" s="18"/>
      <c r="B12094" s="18"/>
      <c r="C12094" s="18"/>
      <c r="D12094" s="18"/>
      <c r="E12094" s="18"/>
      <c r="F12094" s="2"/>
      <c r="G12094" s="3"/>
      <c r="H12094" s="2"/>
      <c r="I12094" s="2"/>
      <c r="J12094" s="19"/>
      <c r="K12094" s="11"/>
      <c r="L12094" s="11"/>
      <c r="M12094" s="12"/>
      <c r="N12094" s="20"/>
      <c r="O12094" s="21"/>
      <c r="P12094" s="12"/>
      <c r="Q12094" s="11"/>
      <c r="R12094" s="12"/>
      <c r="S12094" s="12"/>
      <c r="T12094" s="22"/>
      <c r="U12094" s="23"/>
    </row>
    <row r="12095" spans="1:21" x14ac:dyDescent="0.3">
      <c r="A12095" s="18"/>
      <c r="B12095" s="18"/>
      <c r="C12095" s="18"/>
      <c r="D12095" s="18"/>
      <c r="E12095" s="18"/>
      <c r="F12095" s="2"/>
      <c r="G12095" s="3"/>
      <c r="H12095" s="2"/>
      <c r="I12095" s="2"/>
      <c r="J12095" s="19"/>
      <c r="K12095" s="11"/>
      <c r="L12095" s="11"/>
      <c r="M12095" s="12"/>
      <c r="N12095" s="20"/>
      <c r="O12095" s="21"/>
      <c r="P12095" s="12"/>
      <c r="Q12095" s="11"/>
      <c r="R12095" s="12"/>
      <c r="S12095" s="12"/>
      <c r="T12095" s="22"/>
      <c r="U12095" s="23"/>
    </row>
    <row r="12096" spans="1:21" x14ac:dyDescent="0.3">
      <c r="A12096" s="18"/>
      <c r="B12096" s="18"/>
      <c r="C12096" s="18"/>
      <c r="D12096" s="18"/>
      <c r="E12096" s="18"/>
      <c r="F12096" s="2"/>
      <c r="G12096" s="3"/>
      <c r="H12096" s="2"/>
      <c r="I12096" s="2"/>
      <c r="J12096" s="19"/>
      <c r="K12096" s="11"/>
      <c r="L12096" s="11"/>
      <c r="M12096" s="12"/>
      <c r="N12096" s="20"/>
      <c r="O12096" s="21"/>
      <c r="P12096" s="12"/>
      <c r="Q12096" s="11"/>
      <c r="R12096" s="12"/>
      <c r="S12096" s="12"/>
      <c r="T12096" s="22"/>
      <c r="U12096" s="23"/>
    </row>
    <row r="12097" spans="1:21" x14ac:dyDescent="0.3">
      <c r="A12097" s="18"/>
      <c r="B12097" s="18"/>
      <c r="C12097" s="18"/>
      <c r="D12097" s="18"/>
      <c r="E12097" s="18"/>
      <c r="F12097" s="2"/>
      <c r="G12097" s="3"/>
      <c r="H12097" s="2"/>
      <c r="I12097" s="2"/>
      <c r="J12097" s="19"/>
      <c r="K12097" s="11"/>
      <c r="L12097" s="11"/>
      <c r="M12097" s="12"/>
      <c r="N12097" s="20"/>
      <c r="O12097" s="21"/>
      <c r="P12097" s="12"/>
      <c r="Q12097" s="11"/>
      <c r="R12097" s="12"/>
      <c r="S12097" s="12"/>
      <c r="T12097" s="22"/>
      <c r="U12097" s="23"/>
    </row>
    <row r="12098" spans="1:21" x14ac:dyDescent="0.3">
      <c r="A12098" s="18"/>
      <c r="B12098" s="18"/>
      <c r="C12098" s="18"/>
      <c r="D12098" s="18"/>
      <c r="E12098" s="18"/>
      <c r="F12098" s="2"/>
      <c r="G12098" s="3"/>
      <c r="H12098" s="2"/>
      <c r="I12098" s="2"/>
      <c r="J12098" s="19"/>
      <c r="K12098" s="11"/>
      <c r="L12098" s="11"/>
      <c r="M12098" s="12"/>
      <c r="N12098" s="20"/>
      <c r="O12098" s="21"/>
      <c r="P12098" s="12"/>
      <c r="Q12098" s="11"/>
      <c r="R12098" s="12"/>
      <c r="S12098" s="12"/>
      <c r="T12098" s="22"/>
      <c r="U12098" s="23"/>
    </row>
    <row r="12099" spans="1:21" x14ac:dyDescent="0.3">
      <c r="A12099" s="18"/>
      <c r="B12099" s="18"/>
      <c r="C12099" s="18"/>
      <c r="D12099" s="18"/>
      <c r="E12099" s="18"/>
      <c r="F12099" s="2"/>
      <c r="G12099" s="3"/>
      <c r="H12099" s="2"/>
      <c r="I12099" s="2"/>
      <c r="J12099" s="19"/>
      <c r="K12099" s="11"/>
      <c r="L12099" s="11"/>
      <c r="M12099" s="12"/>
      <c r="N12099" s="20"/>
      <c r="O12099" s="21"/>
      <c r="P12099" s="12"/>
      <c r="Q12099" s="11"/>
      <c r="R12099" s="12"/>
      <c r="S12099" s="12"/>
      <c r="T12099" s="22"/>
      <c r="U12099" s="23"/>
    </row>
    <row r="12100" spans="1:21" x14ac:dyDescent="0.3">
      <c r="A12100" s="18"/>
      <c r="B12100" s="18"/>
      <c r="C12100" s="18"/>
      <c r="D12100" s="18"/>
      <c r="E12100" s="18"/>
      <c r="F12100" s="2"/>
      <c r="G12100" s="3"/>
      <c r="H12100" s="3"/>
      <c r="I12100" s="2"/>
      <c r="J12100" s="19"/>
      <c r="K12100" s="11"/>
      <c r="L12100" s="11"/>
      <c r="M12100" s="12"/>
      <c r="N12100" s="20"/>
      <c r="O12100" s="21"/>
      <c r="P12100" s="12"/>
      <c r="Q12100" s="11"/>
      <c r="R12100" s="12"/>
      <c r="S12100" s="12"/>
      <c r="T12100" s="22"/>
      <c r="U12100" s="23"/>
    </row>
    <row r="12101" spans="1:21" x14ac:dyDescent="0.3">
      <c r="A12101" s="18"/>
      <c r="B12101" s="18"/>
      <c r="C12101" s="18"/>
      <c r="D12101" s="18"/>
      <c r="E12101" s="18"/>
      <c r="F12101" s="2"/>
      <c r="G12101" s="3"/>
      <c r="H12101" s="3"/>
      <c r="I12101" s="2"/>
      <c r="J12101" s="19"/>
      <c r="K12101" s="11"/>
      <c r="L12101" s="11"/>
      <c r="M12101" s="12"/>
      <c r="N12101" s="20"/>
      <c r="O12101" s="21"/>
      <c r="P12101" s="12"/>
      <c r="Q12101" s="11"/>
      <c r="R12101" s="12"/>
      <c r="S12101" s="12"/>
      <c r="T12101" s="22"/>
      <c r="U12101" s="23"/>
    </row>
    <row r="12102" spans="1:21" x14ac:dyDescent="0.3">
      <c r="A12102" s="18"/>
      <c r="B12102" s="18"/>
      <c r="C12102" s="18"/>
      <c r="D12102" s="18"/>
      <c r="E12102" s="18"/>
      <c r="F12102" s="2"/>
      <c r="G12102" s="3"/>
      <c r="H12102" s="3"/>
      <c r="I12102" s="2"/>
      <c r="J12102" s="19"/>
      <c r="K12102" s="11"/>
      <c r="L12102" s="11"/>
      <c r="M12102" s="12"/>
      <c r="N12102" s="20"/>
      <c r="O12102" s="21"/>
      <c r="P12102" s="12"/>
      <c r="Q12102" s="11"/>
      <c r="R12102" s="12"/>
      <c r="S12102" s="12"/>
      <c r="T12102" s="22"/>
      <c r="U12102" s="23"/>
    </row>
    <row r="12103" spans="1:21" x14ac:dyDescent="0.3">
      <c r="A12103" s="18"/>
      <c r="B12103" s="18"/>
      <c r="C12103" s="18"/>
      <c r="D12103" s="18"/>
      <c r="E12103" s="18"/>
      <c r="F12103" s="2"/>
      <c r="G12103" s="3"/>
      <c r="H12103" s="2"/>
      <c r="I12103" s="2"/>
      <c r="J12103" s="19"/>
      <c r="K12103" s="11"/>
      <c r="L12103" s="11"/>
      <c r="M12103" s="18"/>
      <c r="N12103" s="20"/>
      <c r="O12103" s="21"/>
      <c r="P12103" s="12"/>
      <c r="Q12103" s="11"/>
      <c r="R12103" s="12"/>
      <c r="S12103" s="12"/>
      <c r="T12103" s="22"/>
      <c r="U12103" s="23"/>
    </row>
    <row r="12104" spans="1:21" x14ac:dyDescent="0.3">
      <c r="A12104" s="18"/>
      <c r="B12104" s="18"/>
      <c r="C12104" s="18"/>
      <c r="D12104" s="18"/>
      <c r="E12104" s="18"/>
      <c r="F12104" s="2"/>
      <c r="G12104" s="3"/>
      <c r="H12104" s="2"/>
      <c r="I12104" s="2"/>
      <c r="J12104" s="19"/>
      <c r="K12104" s="11"/>
      <c r="L12104" s="11"/>
      <c r="M12104" s="12"/>
      <c r="N12104" s="20"/>
      <c r="O12104" s="21"/>
      <c r="P12104" s="12"/>
      <c r="Q12104" s="11"/>
      <c r="R12104" s="12"/>
      <c r="S12104" s="12"/>
      <c r="T12104" s="22"/>
      <c r="U12104" s="23"/>
    </row>
    <row r="12105" spans="1:21" x14ac:dyDescent="0.3">
      <c r="A12105" s="18"/>
      <c r="B12105" s="18"/>
      <c r="C12105" s="18"/>
      <c r="D12105" s="18"/>
      <c r="E12105" s="18"/>
      <c r="F12105" s="2"/>
      <c r="G12105" s="3"/>
      <c r="H12105" s="2"/>
      <c r="I12105" s="2"/>
      <c r="J12105" s="19"/>
      <c r="K12105" s="11"/>
      <c r="L12105" s="11"/>
      <c r="M12105" s="12"/>
      <c r="N12105" s="20"/>
      <c r="O12105" s="21"/>
      <c r="P12105" s="12"/>
      <c r="Q12105" s="11"/>
      <c r="R12105" s="12"/>
      <c r="S12105" s="12"/>
      <c r="T12105" s="22"/>
      <c r="U12105" s="23"/>
    </row>
    <row r="12106" spans="1:21" x14ac:dyDescent="0.3">
      <c r="A12106" s="18"/>
      <c r="B12106" s="18"/>
      <c r="C12106" s="18"/>
      <c r="D12106" s="18"/>
      <c r="E12106" s="18"/>
      <c r="F12106" s="2"/>
      <c r="G12106" s="3"/>
      <c r="H12106" s="2"/>
      <c r="I12106" s="2"/>
      <c r="J12106" s="19"/>
      <c r="K12106" s="11"/>
      <c r="L12106" s="11"/>
      <c r="M12106" s="12"/>
      <c r="N12106" s="20"/>
      <c r="O12106" s="21"/>
      <c r="P12106" s="12"/>
      <c r="Q12106" s="11"/>
      <c r="R12106" s="12"/>
      <c r="S12106" s="12"/>
      <c r="T12106" s="22"/>
      <c r="U12106" s="23"/>
    </row>
    <row r="12107" spans="1:21" x14ac:dyDescent="0.3">
      <c r="A12107" s="18"/>
      <c r="B12107" s="18"/>
      <c r="C12107" s="18"/>
      <c r="D12107" s="18"/>
      <c r="E12107" s="18"/>
      <c r="F12107" s="2"/>
      <c r="G12107" s="3"/>
      <c r="H12107" s="2"/>
      <c r="I12107" s="2"/>
      <c r="J12107" s="19"/>
      <c r="K12107" s="11"/>
      <c r="L12107" s="11"/>
      <c r="M12107" s="12"/>
      <c r="N12107" s="20"/>
      <c r="O12107" s="21"/>
      <c r="P12107" s="12"/>
      <c r="Q12107" s="11"/>
      <c r="R12107" s="12"/>
      <c r="S12107" s="12"/>
      <c r="T12107" s="22"/>
      <c r="U12107" s="23"/>
    </row>
    <row r="12108" spans="1:21" x14ac:dyDescent="0.3">
      <c r="A12108" s="18"/>
      <c r="B12108" s="18"/>
      <c r="C12108" s="18"/>
      <c r="D12108" s="18"/>
      <c r="E12108" s="18"/>
      <c r="F12108" s="2"/>
      <c r="G12108" s="3"/>
      <c r="H12108" s="2"/>
      <c r="I12108" s="2"/>
      <c r="J12108" s="19"/>
      <c r="K12108" s="11"/>
      <c r="L12108" s="11"/>
      <c r="M12108" s="12"/>
      <c r="N12108" s="20"/>
      <c r="O12108" s="21"/>
      <c r="P12108" s="12"/>
      <c r="Q12108" s="11"/>
      <c r="R12108" s="12"/>
      <c r="S12108" s="12"/>
      <c r="T12108" s="22"/>
      <c r="U12108" s="23"/>
    </row>
    <row r="12109" spans="1:21" x14ac:dyDescent="0.3">
      <c r="A12109" s="18"/>
      <c r="B12109" s="18"/>
      <c r="C12109" s="18"/>
      <c r="D12109" s="18"/>
      <c r="E12109" s="18"/>
      <c r="F12109" s="2"/>
      <c r="G12109" s="3"/>
      <c r="H12109" s="2"/>
      <c r="I12109" s="2"/>
      <c r="J12109" s="19"/>
      <c r="K12109" s="11"/>
      <c r="L12109" s="11"/>
      <c r="M12109" s="12"/>
      <c r="N12109" s="20"/>
      <c r="O12109" s="21"/>
      <c r="P12109" s="12"/>
      <c r="Q12109" s="11"/>
      <c r="R12109" s="12"/>
      <c r="S12109" s="12"/>
      <c r="T12109" s="22"/>
      <c r="U12109" s="23"/>
    </row>
    <row r="12110" spans="1:21" x14ac:dyDescent="0.3">
      <c r="A12110" s="18"/>
      <c r="B12110" s="18"/>
      <c r="C12110" s="18"/>
      <c r="D12110" s="18"/>
      <c r="E12110" s="18"/>
      <c r="F12110" s="2"/>
      <c r="G12110" s="3"/>
      <c r="H12110" s="2"/>
      <c r="I12110" s="2"/>
      <c r="J12110" s="19"/>
      <c r="K12110" s="11"/>
      <c r="L12110" s="11"/>
      <c r="M12110" s="12"/>
      <c r="N12110" s="20"/>
      <c r="O12110" s="21"/>
      <c r="P12110" s="12"/>
      <c r="Q12110" s="11"/>
      <c r="R12110" s="12"/>
      <c r="S12110" s="12"/>
      <c r="T12110" s="22"/>
      <c r="U12110" s="23"/>
    </row>
    <row r="12111" spans="1:21" x14ac:dyDescent="0.3">
      <c r="A12111" s="18"/>
      <c r="B12111" s="18"/>
      <c r="C12111" s="18"/>
      <c r="D12111" s="18"/>
      <c r="E12111" s="18"/>
      <c r="F12111" s="2"/>
      <c r="G12111" s="3"/>
      <c r="H12111" s="2"/>
      <c r="I12111" s="2"/>
      <c r="J12111" s="19"/>
      <c r="K12111" s="11"/>
      <c r="L12111" s="11"/>
      <c r="M12111" s="12"/>
      <c r="N12111" s="20"/>
      <c r="O12111" s="21"/>
      <c r="P12111" s="12"/>
      <c r="Q12111" s="11"/>
      <c r="R12111" s="12"/>
      <c r="S12111" s="12"/>
      <c r="T12111" s="22"/>
      <c r="U12111" s="23"/>
    </row>
    <row r="12112" spans="1:21" x14ac:dyDescent="0.3">
      <c r="A12112" s="18"/>
      <c r="B12112" s="18"/>
      <c r="C12112" s="18"/>
      <c r="D12112" s="18"/>
      <c r="E12112" s="18"/>
      <c r="F12112" s="2"/>
      <c r="G12112" s="3"/>
      <c r="H12112" s="2"/>
      <c r="I12112" s="2"/>
      <c r="J12112" s="19"/>
      <c r="K12112" s="11"/>
      <c r="L12112" s="11"/>
      <c r="M12112" s="12"/>
      <c r="N12112" s="20"/>
      <c r="O12112" s="21"/>
      <c r="P12112" s="12"/>
      <c r="Q12112" s="11"/>
      <c r="R12112" s="12"/>
      <c r="S12112" s="12"/>
      <c r="T12112" s="22"/>
      <c r="U12112" s="23"/>
    </row>
    <row r="12113" spans="1:21" x14ac:dyDescent="0.3">
      <c r="A12113" s="18"/>
      <c r="B12113" s="18"/>
      <c r="C12113" s="18"/>
      <c r="D12113" s="18"/>
      <c r="E12113" s="18"/>
      <c r="F12113" s="2"/>
      <c r="G12113" s="3"/>
      <c r="H12113" s="2"/>
      <c r="I12113" s="2"/>
      <c r="J12113" s="19"/>
      <c r="K12113" s="11"/>
      <c r="L12113" s="11"/>
      <c r="M12113" s="12"/>
      <c r="N12113" s="20"/>
      <c r="O12113" s="21"/>
      <c r="P12113" s="12"/>
      <c r="Q12113" s="11"/>
      <c r="R12113" s="12"/>
      <c r="S12113" s="12"/>
      <c r="T12113" s="22"/>
      <c r="U12113" s="23"/>
    </row>
    <row r="12114" spans="1:21" x14ac:dyDescent="0.3">
      <c r="A12114" s="18"/>
      <c r="B12114" s="18"/>
      <c r="C12114" s="18"/>
      <c r="D12114" s="18"/>
      <c r="E12114" s="18"/>
      <c r="F12114" s="2"/>
      <c r="G12114" s="3"/>
      <c r="H12114" s="2"/>
      <c r="I12114" s="2"/>
      <c r="J12114" s="19"/>
      <c r="K12114" s="11"/>
      <c r="L12114" s="11"/>
      <c r="M12114" s="12"/>
      <c r="N12114" s="20"/>
      <c r="O12114" s="21"/>
      <c r="P12114" s="12"/>
      <c r="Q12114" s="11"/>
      <c r="R12114" s="12"/>
      <c r="S12114" s="12"/>
      <c r="T12114" s="22"/>
      <c r="U12114" s="23"/>
    </row>
    <row r="12115" spans="1:21" x14ac:dyDescent="0.3">
      <c r="A12115" s="18"/>
      <c r="B12115" s="18"/>
      <c r="C12115" s="18"/>
      <c r="D12115" s="18"/>
      <c r="E12115" s="18"/>
      <c r="F12115" s="2"/>
      <c r="G12115" s="3"/>
      <c r="H12115" s="2"/>
      <c r="I12115" s="2"/>
      <c r="J12115" s="19"/>
      <c r="K12115" s="11"/>
      <c r="L12115" s="11"/>
      <c r="M12115" s="12"/>
      <c r="N12115" s="20"/>
      <c r="O12115" s="21"/>
      <c r="P12115" s="12"/>
      <c r="Q12115" s="11"/>
      <c r="R12115" s="12"/>
      <c r="S12115" s="12"/>
      <c r="T12115" s="22"/>
      <c r="U12115" s="23"/>
    </row>
    <row r="12116" spans="1:21" x14ac:dyDescent="0.3">
      <c r="A12116" s="18"/>
      <c r="B12116" s="18"/>
      <c r="C12116" s="18"/>
      <c r="D12116" s="18"/>
      <c r="E12116" s="18"/>
      <c r="F12116" s="2"/>
      <c r="G12116" s="3"/>
      <c r="H12116" s="2"/>
      <c r="I12116" s="2"/>
      <c r="J12116" s="19"/>
      <c r="K12116" s="11"/>
      <c r="L12116" s="11"/>
      <c r="M12116" s="12"/>
      <c r="N12116" s="20"/>
      <c r="O12116" s="21"/>
      <c r="P12116" s="12"/>
      <c r="Q12116" s="11"/>
      <c r="R12116" s="12"/>
      <c r="S12116" s="12"/>
      <c r="T12116" s="22"/>
      <c r="U12116" s="23"/>
    </row>
    <row r="12117" spans="1:21" x14ac:dyDescent="0.3">
      <c r="A12117" s="18"/>
      <c r="B12117" s="18"/>
      <c r="C12117" s="18"/>
      <c r="D12117" s="18"/>
      <c r="E12117" s="18"/>
      <c r="F12117" s="2"/>
      <c r="G12117" s="3"/>
      <c r="H12117" s="2"/>
      <c r="I12117" s="2"/>
      <c r="J12117" s="19"/>
      <c r="K12117" s="11"/>
      <c r="L12117" s="11"/>
      <c r="M12117" s="12"/>
      <c r="N12117" s="20"/>
      <c r="O12117" s="21"/>
      <c r="P12117" s="12"/>
      <c r="Q12117" s="11"/>
      <c r="R12117" s="12"/>
      <c r="S12117" s="12"/>
      <c r="T12117" s="22"/>
      <c r="U12117" s="23"/>
    </row>
    <row r="12118" spans="1:21" x14ac:dyDescent="0.3">
      <c r="A12118" s="18"/>
      <c r="B12118" s="18"/>
      <c r="C12118" s="18"/>
      <c r="D12118" s="18"/>
      <c r="E12118" s="18"/>
      <c r="F12118" s="2"/>
      <c r="G12118" s="3"/>
      <c r="H12118" s="2"/>
      <c r="I12118" s="2"/>
      <c r="J12118" s="19"/>
      <c r="K12118" s="11"/>
      <c r="L12118" s="11"/>
      <c r="M12118" s="12"/>
      <c r="N12118" s="20"/>
      <c r="O12118" s="21"/>
      <c r="P12118" s="12"/>
      <c r="Q12118" s="11"/>
      <c r="R12118" s="12"/>
      <c r="S12118" s="12"/>
      <c r="T12118" s="22"/>
      <c r="U12118" s="23"/>
    </row>
    <row r="12119" spans="1:21" x14ac:dyDescent="0.3">
      <c r="A12119" s="18"/>
      <c r="B12119" s="18"/>
      <c r="C12119" s="18"/>
      <c r="D12119" s="18"/>
      <c r="E12119" s="18"/>
      <c r="F12119" s="2"/>
      <c r="G12119" s="3"/>
      <c r="H12119" s="2"/>
      <c r="I12119" s="2"/>
      <c r="J12119" s="19"/>
      <c r="K12119" s="11"/>
      <c r="L12119" s="11"/>
      <c r="M12119" s="12"/>
      <c r="N12119" s="20"/>
      <c r="O12119" s="21"/>
      <c r="P12119" s="12"/>
      <c r="Q12119" s="11"/>
      <c r="R12119" s="12"/>
      <c r="S12119" s="12"/>
      <c r="T12119" s="22"/>
      <c r="U12119" s="23"/>
    </row>
    <row r="12120" spans="1:21" x14ac:dyDescent="0.3">
      <c r="A12120" s="18"/>
      <c r="B12120" s="18"/>
      <c r="C12120" s="18"/>
      <c r="D12120" s="18"/>
      <c r="E12120" s="18"/>
      <c r="F12120" s="2"/>
      <c r="G12120" s="3"/>
      <c r="H12120" s="2"/>
      <c r="I12120" s="2"/>
      <c r="J12120" s="19"/>
      <c r="K12120" s="11"/>
      <c r="L12120" s="11"/>
      <c r="M12120" s="12"/>
      <c r="N12120" s="20"/>
      <c r="O12120" s="21"/>
      <c r="P12120" s="12"/>
      <c r="Q12120" s="11"/>
      <c r="R12120" s="12"/>
      <c r="S12120" s="12"/>
      <c r="T12120" s="22"/>
      <c r="U12120" s="23"/>
    </row>
    <row r="12121" spans="1:21" x14ac:dyDescent="0.3">
      <c r="A12121" s="18"/>
      <c r="B12121" s="18"/>
      <c r="C12121" s="18"/>
      <c r="D12121" s="18"/>
      <c r="E12121" s="18"/>
      <c r="F12121" s="2"/>
      <c r="G12121" s="3"/>
      <c r="H12121" s="2"/>
      <c r="I12121" s="2"/>
      <c r="J12121" s="19"/>
      <c r="K12121" s="11"/>
      <c r="L12121" s="11"/>
      <c r="M12121" s="12"/>
      <c r="N12121" s="20"/>
      <c r="O12121" s="21"/>
      <c r="P12121" s="12"/>
      <c r="Q12121" s="11"/>
      <c r="R12121" s="12"/>
      <c r="S12121" s="12"/>
      <c r="T12121" s="22"/>
      <c r="U12121" s="23"/>
    </row>
    <row r="12122" spans="1:21" x14ac:dyDescent="0.3">
      <c r="A12122" s="18"/>
      <c r="B12122" s="18"/>
      <c r="C12122" s="18"/>
      <c r="D12122" s="18"/>
      <c r="E12122" s="18"/>
      <c r="F12122" s="2"/>
      <c r="G12122" s="3"/>
      <c r="H12122" s="2"/>
      <c r="I12122" s="2"/>
      <c r="J12122" s="19"/>
      <c r="K12122" s="11"/>
      <c r="L12122" s="11"/>
      <c r="M12122" s="12"/>
      <c r="N12122" s="20"/>
      <c r="O12122" s="21"/>
      <c r="P12122" s="12"/>
      <c r="Q12122" s="11"/>
      <c r="R12122" s="12"/>
      <c r="S12122" s="12"/>
      <c r="T12122" s="22"/>
      <c r="U12122" s="23"/>
    </row>
    <row r="12123" spans="1:21" x14ac:dyDescent="0.3">
      <c r="A12123" s="18"/>
      <c r="B12123" s="18"/>
      <c r="C12123" s="18"/>
      <c r="D12123" s="18"/>
      <c r="E12123" s="18"/>
      <c r="F12123" s="2"/>
      <c r="G12123" s="3"/>
      <c r="H12123" s="2"/>
      <c r="I12123" s="2"/>
      <c r="J12123" s="19"/>
      <c r="K12123" s="11"/>
      <c r="L12123" s="11"/>
      <c r="M12123" s="12"/>
      <c r="N12123" s="20"/>
      <c r="O12123" s="21"/>
      <c r="P12123" s="12"/>
      <c r="Q12123" s="11"/>
      <c r="R12123" s="12"/>
      <c r="S12123" s="12"/>
      <c r="T12123" s="22"/>
      <c r="U12123" s="23"/>
    </row>
    <row r="12124" spans="1:21" x14ac:dyDescent="0.3">
      <c r="A12124" s="18"/>
      <c r="B12124" s="18"/>
      <c r="C12124" s="18"/>
      <c r="D12124" s="18"/>
      <c r="E12124" s="18"/>
      <c r="F12124" s="2"/>
      <c r="G12124" s="3"/>
      <c r="H12124" s="2"/>
      <c r="I12124" s="2"/>
      <c r="J12124" s="19"/>
      <c r="K12124" s="11"/>
      <c r="L12124" s="11"/>
      <c r="M12124" s="12"/>
      <c r="N12124" s="20"/>
      <c r="O12124" s="21"/>
      <c r="P12124" s="12"/>
      <c r="Q12124" s="11"/>
      <c r="R12124" s="12"/>
      <c r="S12124" s="12"/>
      <c r="T12124" s="22"/>
      <c r="U12124" s="23"/>
    </row>
    <row r="12125" spans="1:21" x14ac:dyDescent="0.3">
      <c r="A12125" s="18"/>
      <c r="B12125" s="18"/>
      <c r="C12125" s="18"/>
      <c r="D12125" s="18"/>
      <c r="E12125" s="18"/>
      <c r="F12125" s="2"/>
      <c r="G12125" s="3"/>
      <c r="H12125" s="2"/>
      <c r="I12125" s="2"/>
      <c r="J12125" s="19"/>
      <c r="K12125" s="11"/>
      <c r="L12125" s="11"/>
      <c r="M12125" s="12"/>
      <c r="N12125" s="20"/>
      <c r="O12125" s="21"/>
      <c r="P12125" s="12"/>
      <c r="Q12125" s="11"/>
      <c r="R12125" s="12"/>
      <c r="S12125" s="12"/>
      <c r="T12125" s="22"/>
      <c r="U12125" s="23"/>
    </row>
    <row r="12126" spans="1:21" x14ac:dyDescent="0.3">
      <c r="A12126" s="18"/>
      <c r="B12126" s="18"/>
      <c r="C12126" s="18"/>
      <c r="D12126" s="18"/>
      <c r="E12126" s="18"/>
      <c r="F12126" s="2"/>
      <c r="G12126" s="3"/>
      <c r="H12126" s="2"/>
      <c r="I12126" s="2"/>
      <c r="J12126" s="19"/>
      <c r="K12126" s="11"/>
      <c r="L12126" s="11"/>
      <c r="M12126" s="12"/>
      <c r="N12126" s="20"/>
      <c r="O12126" s="21"/>
      <c r="P12126" s="12"/>
      <c r="Q12126" s="11"/>
      <c r="R12126" s="12"/>
      <c r="S12126" s="12"/>
      <c r="T12126" s="22"/>
      <c r="U12126" s="23"/>
    </row>
    <row r="12127" spans="1:21" x14ac:dyDescent="0.3">
      <c r="A12127" s="18"/>
      <c r="B12127" s="18"/>
      <c r="C12127" s="18"/>
      <c r="D12127" s="18"/>
      <c r="E12127" s="18"/>
      <c r="F12127" s="2"/>
      <c r="G12127" s="3"/>
      <c r="H12127" s="2"/>
      <c r="I12127" s="2"/>
      <c r="J12127" s="19"/>
      <c r="K12127" s="11"/>
      <c r="L12127" s="11"/>
      <c r="M12127" s="12"/>
      <c r="N12127" s="20"/>
      <c r="O12127" s="21"/>
      <c r="P12127" s="12"/>
      <c r="Q12127" s="11"/>
      <c r="R12127" s="12"/>
      <c r="S12127" s="12"/>
      <c r="T12127" s="22"/>
      <c r="U12127" s="23"/>
    </row>
    <row r="12128" spans="1:21" x14ac:dyDescent="0.3">
      <c r="A12128" s="18"/>
      <c r="B12128" s="18"/>
      <c r="C12128" s="18"/>
      <c r="D12128" s="18"/>
      <c r="E12128" s="18"/>
      <c r="F12128" s="2"/>
      <c r="G12128" s="3"/>
      <c r="H12128" s="2"/>
      <c r="I12128" s="2"/>
      <c r="J12128" s="19"/>
      <c r="K12128" s="11"/>
      <c r="L12128" s="11"/>
      <c r="M12128" s="12"/>
      <c r="N12128" s="20"/>
      <c r="O12128" s="21"/>
      <c r="P12128" s="12"/>
      <c r="Q12128" s="11"/>
      <c r="R12128" s="12"/>
      <c r="S12128" s="12"/>
      <c r="T12128" s="22"/>
      <c r="U12128" s="23"/>
    </row>
    <row r="12129" spans="1:21" x14ac:dyDescent="0.3">
      <c r="A12129" s="18"/>
      <c r="B12129" s="18"/>
      <c r="C12129" s="18"/>
      <c r="D12129" s="18"/>
      <c r="E12129" s="18"/>
      <c r="F12129" s="2"/>
      <c r="G12129" s="3"/>
      <c r="H12129" s="2"/>
      <c r="I12129" s="2"/>
      <c r="J12129" s="19"/>
      <c r="K12129" s="11"/>
      <c r="L12129" s="11"/>
      <c r="M12129" s="12"/>
      <c r="N12129" s="20"/>
      <c r="O12129" s="21"/>
      <c r="P12129" s="12"/>
      <c r="Q12129" s="11"/>
      <c r="R12129" s="12"/>
      <c r="S12129" s="12"/>
      <c r="T12129" s="22"/>
      <c r="U12129" s="23"/>
    </row>
    <row r="12130" spans="1:21" x14ac:dyDescent="0.3">
      <c r="A12130" s="18"/>
      <c r="B12130" s="18"/>
      <c r="C12130" s="18"/>
      <c r="D12130" s="18"/>
      <c r="E12130" s="18"/>
      <c r="F12130" s="2"/>
      <c r="G12130" s="3"/>
      <c r="H12130" s="2"/>
      <c r="I12130" s="2"/>
      <c r="J12130" s="19"/>
      <c r="K12130" s="11"/>
      <c r="L12130" s="11"/>
      <c r="M12130" s="12"/>
      <c r="N12130" s="20"/>
      <c r="O12130" s="21"/>
      <c r="P12130" s="12"/>
      <c r="Q12130" s="11"/>
      <c r="R12130" s="12"/>
      <c r="S12130" s="12"/>
      <c r="T12130" s="22"/>
      <c r="U12130" s="23"/>
    </row>
    <row r="12131" spans="1:21" x14ac:dyDescent="0.3">
      <c r="A12131" s="18"/>
      <c r="B12131" s="18"/>
      <c r="C12131" s="18"/>
      <c r="D12131" s="18"/>
      <c r="E12131" s="18"/>
      <c r="F12131" s="2"/>
      <c r="G12131" s="3"/>
      <c r="H12131" s="2"/>
      <c r="I12131" s="2"/>
      <c r="J12131" s="19"/>
      <c r="K12131" s="11"/>
      <c r="L12131" s="11"/>
      <c r="M12131" s="12"/>
      <c r="N12131" s="20"/>
      <c r="O12131" s="21"/>
      <c r="P12131" s="12"/>
      <c r="Q12131" s="11"/>
      <c r="R12131" s="12"/>
      <c r="S12131" s="12"/>
      <c r="T12131" s="22"/>
      <c r="U12131" s="23"/>
    </row>
    <row r="12132" spans="1:21" x14ac:dyDescent="0.3">
      <c r="A12132" s="18"/>
      <c r="B12132" s="18"/>
      <c r="C12132" s="18"/>
      <c r="D12132" s="18"/>
      <c r="E12132" s="18"/>
      <c r="F12132" s="2"/>
      <c r="G12132" s="3"/>
      <c r="H12132" s="2"/>
      <c r="I12132" s="2"/>
      <c r="J12132" s="19"/>
      <c r="K12132" s="11"/>
      <c r="L12132" s="11"/>
      <c r="M12132" s="12"/>
      <c r="N12132" s="20"/>
      <c r="O12132" s="21"/>
      <c r="P12132" s="12"/>
      <c r="Q12132" s="11"/>
      <c r="R12132" s="12"/>
      <c r="S12132" s="12"/>
      <c r="T12132" s="22"/>
      <c r="U12132" s="23"/>
    </row>
    <row r="12133" spans="1:21" x14ac:dyDescent="0.3">
      <c r="A12133" s="18"/>
      <c r="B12133" s="18"/>
      <c r="C12133" s="18"/>
      <c r="D12133" s="18"/>
      <c r="E12133" s="18"/>
      <c r="F12133" s="2"/>
      <c r="G12133" s="3"/>
      <c r="H12133" s="2"/>
      <c r="I12133" s="2"/>
      <c r="J12133" s="19"/>
      <c r="K12133" s="11"/>
      <c r="L12133" s="11"/>
      <c r="M12133" s="12"/>
      <c r="N12133" s="20"/>
      <c r="O12133" s="21"/>
      <c r="P12133" s="12"/>
      <c r="Q12133" s="11"/>
      <c r="R12133" s="12"/>
      <c r="S12133" s="12"/>
      <c r="T12133" s="22"/>
      <c r="U12133" s="23"/>
    </row>
    <row r="12134" spans="1:21" x14ac:dyDescent="0.3">
      <c r="A12134" s="18"/>
      <c r="B12134" s="18"/>
      <c r="C12134" s="18"/>
      <c r="D12134" s="18"/>
      <c r="E12134" s="18"/>
      <c r="F12134" s="2"/>
      <c r="G12134" s="3"/>
      <c r="H12134" s="2"/>
      <c r="I12134" s="2"/>
      <c r="J12134" s="19"/>
      <c r="K12134" s="11"/>
      <c r="L12134" s="11"/>
      <c r="M12134" s="12"/>
      <c r="N12134" s="20"/>
      <c r="O12134" s="21"/>
      <c r="P12134" s="12"/>
      <c r="Q12134" s="11"/>
      <c r="R12134" s="12"/>
      <c r="S12134" s="12"/>
      <c r="T12134" s="22"/>
      <c r="U12134" s="23"/>
    </row>
    <row r="12135" spans="1:21" x14ac:dyDescent="0.3">
      <c r="A12135" s="18"/>
      <c r="B12135" s="18"/>
      <c r="C12135" s="18"/>
      <c r="D12135" s="18"/>
      <c r="E12135" s="18"/>
      <c r="F12135" s="2"/>
      <c r="G12135" s="3"/>
      <c r="H12135" s="2"/>
      <c r="I12135" s="2"/>
      <c r="J12135" s="19"/>
      <c r="K12135" s="11"/>
      <c r="L12135" s="11"/>
      <c r="M12135" s="12"/>
      <c r="N12135" s="20"/>
      <c r="O12135" s="21"/>
      <c r="P12135" s="12"/>
      <c r="Q12135" s="11"/>
      <c r="R12135" s="12"/>
      <c r="S12135" s="12"/>
      <c r="T12135" s="22"/>
      <c r="U12135" s="23"/>
    </row>
    <row r="12136" spans="1:21" x14ac:dyDescent="0.3">
      <c r="A12136" s="18"/>
      <c r="B12136" s="18"/>
      <c r="C12136" s="18"/>
      <c r="D12136" s="18"/>
      <c r="E12136" s="18"/>
      <c r="F12136" s="2"/>
      <c r="G12136" s="3"/>
      <c r="H12136" s="2"/>
      <c r="I12136" s="2"/>
      <c r="J12136" s="19"/>
      <c r="K12136" s="11"/>
      <c r="L12136" s="11"/>
      <c r="M12136" s="12"/>
      <c r="N12136" s="20"/>
      <c r="O12136" s="21"/>
      <c r="P12136" s="12"/>
      <c r="Q12136" s="11"/>
      <c r="R12136" s="12"/>
      <c r="S12136" s="12"/>
      <c r="T12136" s="22"/>
      <c r="U12136" s="23"/>
    </row>
    <row r="12137" spans="1:21" x14ac:dyDescent="0.3">
      <c r="A12137" s="18"/>
      <c r="B12137" s="18"/>
      <c r="C12137" s="18"/>
      <c r="D12137" s="18"/>
      <c r="E12137" s="18"/>
      <c r="F12137" s="2"/>
      <c r="G12137" s="3"/>
      <c r="H12137" s="2"/>
      <c r="I12137" s="2"/>
      <c r="J12137" s="19"/>
      <c r="K12137" s="11"/>
      <c r="L12137" s="11"/>
      <c r="M12137" s="12"/>
      <c r="N12137" s="20"/>
      <c r="O12137" s="21"/>
      <c r="P12137" s="12"/>
      <c r="Q12137" s="11"/>
      <c r="R12137" s="12"/>
      <c r="S12137" s="12"/>
      <c r="T12137" s="22"/>
      <c r="U12137" s="23"/>
    </row>
    <row r="12138" spans="1:21" x14ac:dyDescent="0.3">
      <c r="A12138" s="18"/>
      <c r="B12138" s="18"/>
      <c r="C12138" s="18"/>
      <c r="D12138" s="18"/>
      <c r="E12138" s="18"/>
      <c r="F12138" s="2"/>
      <c r="G12138" s="3"/>
      <c r="H12138" s="2"/>
      <c r="I12138" s="2"/>
      <c r="J12138" s="19"/>
      <c r="K12138" s="11"/>
      <c r="L12138" s="11"/>
      <c r="M12138" s="12"/>
      <c r="N12138" s="20"/>
      <c r="O12138" s="21"/>
      <c r="P12138" s="12"/>
      <c r="Q12138" s="11"/>
      <c r="R12138" s="12"/>
      <c r="S12138" s="12"/>
      <c r="T12138" s="22"/>
      <c r="U12138" s="23"/>
    </row>
    <row r="12139" spans="1:21" x14ac:dyDescent="0.3">
      <c r="A12139" s="18"/>
      <c r="B12139" s="18"/>
      <c r="C12139" s="18"/>
      <c r="D12139" s="18"/>
      <c r="E12139" s="18"/>
      <c r="F12139" s="2"/>
      <c r="G12139" s="3"/>
      <c r="H12139" s="2"/>
      <c r="I12139" s="2"/>
      <c r="J12139" s="19"/>
      <c r="K12139" s="11"/>
      <c r="L12139" s="11"/>
      <c r="M12139" s="12"/>
      <c r="N12139" s="20"/>
      <c r="O12139" s="21"/>
      <c r="P12139" s="12"/>
      <c r="Q12139" s="11"/>
      <c r="R12139" s="12"/>
      <c r="S12139" s="12"/>
      <c r="T12139" s="22"/>
      <c r="U12139" s="23"/>
    </row>
    <row r="12140" spans="1:21" x14ac:dyDescent="0.3">
      <c r="A12140" s="18"/>
      <c r="B12140" s="18"/>
      <c r="C12140" s="18"/>
      <c r="D12140" s="18"/>
      <c r="E12140" s="18"/>
      <c r="F12140" s="2"/>
      <c r="G12140" s="3"/>
      <c r="H12140" s="2"/>
      <c r="I12140" s="2"/>
      <c r="J12140" s="19"/>
      <c r="K12140" s="11"/>
      <c r="L12140" s="11"/>
      <c r="M12140" s="12"/>
      <c r="N12140" s="20"/>
      <c r="O12140" s="21"/>
      <c r="P12140" s="12"/>
      <c r="Q12140" s="11"/>
      <c r="R12140" s="12"/>
      <c r="S12140" s="12"/>
      <c r="T12140" s="22"/>
      <c r="U12140" s="23"/>
    </row>
    <row r="12141" spans="1:21" x14ac:dyDescent="0.3">
      <c r="A12141" s="18"/>
      <c r="B12141" s="18"/>
      <c r="C12141" s="18"/>
      <c r="D12141" s="18"/>
      <c r="E12141" s="18"/>
      <c r="F12141" s="2"/>
      <c r="G12141" s="3"/>
      <c r="H12141" s="2"/>
      <c r="I12141" s="2"/>
      <c r="J12141" s="19"/>
      <c r="K12141" s="11"/>
      <c r="L12141" s="11"/>
      <c r="M12141" s="12"/>
      <c r="N12141" s="20"/>
      <c r="O12141" s="21"/>
      <c r="P12141" s="12"/>
      <c r="Q12141" s="11"/>
      <c r="R12141" s="12"/>
      <c r="S12141" s="12"/>
      <c r="T12141" s="22"/>
      <c r="U12141" s="23"/>
    </row>
    <row r="12142" spans="1:21" x14ac:dyDescent="0.3">
      <c r="A12142" s="18"/>
      <c r="B12142" s="18"/>
      <c r="C12142" s="18"/>
      <c r="D12142" s="18"/>
      <c r="E12142" s="18"/>
      <c r="F12142" s="2"/>
      <c r="G12142" s="3"/>
      <c r="H12142" s="2"/>
      <c r="I12142" s="2"/>
      <c r="J12142" s="19"/>
      <c r="K12142" s="11"/>
      <c r="L12142" s="11"/>
      <c r="M12142" s="12"/>
      <c r="N12142" s="20"/>
      <c r="O12142" s="21"/>
      <c r="P12142" s="12"/>
      <c r="Q12142" s="11"/>
      <c r="R12142" s="12"/>
      <c r="S12142" s="12"/>
      <c r="T12142" s="22"/>
      <c r="U12142" s="23"/>
    </row>
    <row r="12143" spans="1:21" x14ac:dyDescent="0.3">
      <c r="A12143" s="18"/>
      <c r="B12143" s="18"/>
      <c r="C12143" s="18"/>
      <c r="D12143" s="18"/>
      <c r="E12143" s="18"/>
      <c r="F12143" s="2"/>
      <c r="G12143" s="3"/>
      <c r="H12143" s="2"/>
      <c r="I12143" s="2"/>
      <c r="J12143" s="19"/>
      <c r="K12143" s="11"/>
      <c r="L12143" s="11"/>
      <c r="M12143" s="12"/>
      <c r="N12143" s="20"/>
      <c r="O12143" s="21"/>
      <c r="P12143" s="12"/>
      <c r="Q12143" s="11"/>
      <c r="R12143" s="12"/>
      <c r="S12143" s="12"/>
      <c r="T12143" s="22"/>
      <c r="U12143" s="23"/>
    </row>
    <row r="12144" spans="1:21" x14ac:dyDescent="0.3">
      <c r="A12144" s="18"/>
      <c r="B12144" s="18"/>
      <c r="C12144" s="18"/>
      <c r="D12144" s="18"/>
      <c r="E12144" s="18"/>
      <c r="F12144" s="2"/>
      <c r="G12144" s="3"/>
      <c r="H12144" s="2"/>
      <c r="I12144" s="2"/>
      <c r="J12144" s="19"/>
      <c r="K12144" s="11"/>
      <c r="L12144" s="11"/>
      <c r="M12144" s="12"/>
      <c r="N12144" s="20"/>
      <c r="O12144" s="21"/>
      <c r="P12144" s="12"/>
      <c r="Q12144" s="11"/>
      <c r="R12144" s="12"/>
      <c r="S12144" s="12"/>
      <c r="T12144" s="22"/>
      <c r="U12144" s="23"/>
    </row>
    <row r="12145" spans="1:21" x14ac:dyDescent="0.3">
      <c r="A12145" s="18"/>
      <c r="B12145" s="18"/>
      <c r="C12145" s="18"/>
      <c r="D12145" s="18"/>
      <c r="E12145" s="18"/>
      <c r="F12145" s="2"/>
      <c r="G12145" s="3"/>
      <c r="H12145" s="2"/>
      <c r="I12145" s="2"/>
      <c r="J12145" s="19"/>
      <c r="K12145" s="11"/>
      <c r="L12145" s="11"/>
      <c r="M12145" s="12"/>
      <c r="N12145" s="20"/>
      <c r="O12145" s="21"/>
      <c r="P12145" s="12"/>
      <c r="Q12145" s="11"/>
      <c r="R12145" s="12"/>
      <c r="S12145" s="12"/>
      <c r="T12145" s="22"/>
      <c r="U12145" s="23"/>
    </row>
    <row r="12146" spans="1:21" x14ac:dyDescent="0.3">
      <c r="A12146" s="18"/>
      <c r="B12146" s="18"/>
      <c r="C12146" s="18"/>
      <c r="D12146" s="18"/>
      <c r="E12146" s="18"/>
      <c r="F12146" s="2"/>
      <c r="G12146" s="3"/>
      <c r="H12146" s="2"/>
      <c r="I12146" s="2"/>
      <c r="J12146" s="19"/>
      <c r="K12146" s="11"/>
      <c r="L12146" s="11"/>
      <c r="M12146" s="12"/>
      <c r="N12146" s="20"/>
      <c r="O12146" s="21"/>
      <c r="P12146" s="12"/>
      <c r="Q12146" s="11"/>
      <c r="R12146" s="12"/>
      <c r="S12146" s="12"/>
      <c r="T12146" s="22"/>
      <c r="U12146" s="23"/>
    </row>
    <row r="12147" spans="1:21" x14ac:dyDescent="0.3">
      <c r="A12147" s="18"/>
      <c r="B12147" s="18"/>
      <c r="C12147" s="18"/>
      <c r="D12147" s="18"/>
      <c r="E12147" s="18"/>
      <c r="F12147" s="2"/>
      <c r="G12147" s="3"/>
      <c r="H12147" s="2"/>
      <c r="I12147" s="2"/>
      <c r="J12147" s="19"/>
      <c r="K12147" s="11"/>
      <c r="L12147" s="11"/>
      <c r="M12147" s="12"/>
      <c r="N12147" s="20"/>
      <c r="O12147" s="21"/>
      <c r="P12147" s="12"/>
      <c r="Q12147" s="11"/>
      <c r="R12147" s="12"/>
      <c r="S12147" s="12"/>
      <c r="T12147" s="22"/>
      <c r="U12147" s="23"/>
    </row>
    <row r="12148" spans="1:21" x14ac:dyDescent="0.3">
      <c r="A12148" s="18"/>
      <c r="B12148" s="18"/>
      <c r="C12148" s="18"/>
      <c r="D12148" s="18"/>
      <c r="E12148" s="18"/>
      <c r="F12148" s="2"/>
      <c r="G12148" s="3"/>
      <c r="H12148" s="2"/>
      <c r="I12148" s="2"/>
      <c r="J12148" s="19"/>
      <c r="K12148" s="11"/>
      <c r="L12148" s="11"/>
      <c r="M12148" s="12"/>
      <c r="N12148" s="20"/>
      <c r="O12148" s="21"/>
      <c r="P12148" s="12"/>
      <c r="Q12148" s="11"/>
      <c r="R12148" s="12"/>
      <c r="S12148" s="12"/>
      <c r="T12148" s="22"/>
      <c r="U12148" s="23"/>
    </row>
    <row r="12149" spans="1:21" x14ac:dyDescent="0.3">
      <c r="A12149" s="18"/>
      <c r="B12149" s="18"/>
      <c r="C12149" s="18"/>
      <c r="D12149" s="18"/>
      <c r="E12149" s="18"/>
      <c r="F12149" s="2"/>
      <c r="G12149" s="3"/>
      <c r="H12149" s="2"/>
      <c r="I12149" s="2"/>
      <c r="J12149" s="19"/>
      <c r="K12149" s="11"/>
      <c r="L12149" s="11"/>
      <c r="M12149" s="12"/>
      <c r="N12149" s="20"/>
      <c r="O12149" s="21"/>
      <c r="P12149" s="12"/>
      <c r="Q12149" s="11"/>
      <c r="R12149" s="12"/>
      <c r="S12149" s="12"/>
      <c r="T12149" s="22"/>
      <c r="U12149" s="23"/>
    </row>
    <row r="12150" spans="1:21" x14ac:dyDescent="0.3">
      <c r="A12150" s="18"/>
      <c r="B12150" s="18"/>
      <c r="C12150" s="18"/>
      <c r="D12150" s="18"/>
      <c r="E12150" s="18"/>
      <c r="F12150" s="2"/>
      <c r="G12150" s="3"/>
      <c r="H12150" s="2"/>
      <c r="I12150" s="2"/>
      <c r="J12150" s="19"/>
      <c r="K12150" s="11"/>
      <c r="L12150" s="11"/>
      <c r="M12150" s="12"/>
      <c r="N12150" s="20"/>
      <c r="O12150" s="21"/>
      <c r="P12150" s="12"/>
      <c r="Q12150" s="11"/>
      <c r="R12150" s="12"/>
      <c r="S12150" s="12"/>
      <c r="T12150" s="22"/>
      <c r="U12150" s="23"/>
    </row>
    <row r="12151" spans="1:21" x14ac:dyDescent="0.3">
      <c r="A12151" s="18"/>
      <c r="B12151" s="18"/>
      <c r="C12151" s="18"/>
      <c r="D12151" s="18"/>
      <c r="E12151" s="18"/>
      <c r="F12151" s="2"/>
      <c r="G12151" s="3"/>
      <c r="H12151" s="2"/>
      <c r="I12151" s="2"/>
      <c r="J12151" s="19"/>
      <c r="K12151" s="11"/>
      <c r="L12151" s="11"/>
      <c r="M12151" s="12"/>
      <c r="N12151" s="20"/>
      <c r="O12151" s="21"/>
      <c r="P12151" s="12"/>
      <c r="Q12151" s="11"/>
      <c r="R12151" s="12"/>
      <c r="S12151" s="12"/>
      <c r="T12151" s="22"/>
      <c r="U12151" s="23"/>
    </row>
    <row r="12152" spans="1:21" x14ac:dyDescent="0.3">
      <c r="A12152" s="18"/>
      <c r="B12152" s="18"/>
      <c r="C12152" s="18"/>
      <c r="D12152" s="18"/>
      <c r="E12152" s="18"/>
      <c r="F12152" s="2"/>
      <c r="G12152" s="3"/>
      <c r="H12152" s="2"/>
      <c r="I12152" s="2"/>
      <c r="J12152" s="19"/>
      <c r="K12152" s="11"/>
      <c r="L12152" s="11"/>
      <c r="M12152" s="12"/>
      <c r="N12152" s="20"/>
      <c r="O12152" s="21"/>
      <c r="P12152" s="12"/>
      <c r="Q12152" s="11"/>
      <c r="R12152" s="12"/>
      <c r="S12152" s="12"/>
      <c r="T12152" s="22"/>
      <c r="U12152" s="23"/>
    </row>
    <row r="12153" spans="1:21" x14ac:dyDescent="0.3">
      <c r="A12153" s="18"/>
      <c r="B12153" s="18"/>
      <c r="C12153" s="18"/>
      <c r="D12153" s="18"/>
      <c r="E12153" s="18"/>
      <c r="F12153" s="2"/>
      <c r="G12153" s="3"/>
      <c r="H12153" s="2"/>
      <c r="I12153" s="2"/>
      <c r="J12153" s="19"/>
      <c r="K12153" s="11"/>
      <c r="L12153" s="11"/>
      <c r="M12153" s="12"/>
      <c r="N12153" s="20"/>
      <c r="O12153" s="21"/>
      <c r="P12153" s="12"/>
      <c r="Q12153" s="11"/>
      <c r="R12153" s="12"/>
      <c r="S12153" s="12"/>
      <c r="T12153" s="22"/>
      <c r="U12153" s="23"/>
    </row>
    <row r="12154" spans="1:21" x14ac:dyDescent="0.3">
      <c r="A12154" s="18"/>
      <c r="B12154" s="18"/>
      <c r="C12154" s="18"/>
      <c r="D12154" s="18"/>
      <c r="E12154" s="18"/>
      <c r="F12154" s="2"/>
      <c r="G12154" s="3"/>
      <c r="H12154" s="2"/>
      <c r="I12154" s="2"/>
      <c r="J12154" s="19"/>
      <c r="K12154" s="11"/>
      <c r="L12154" s="11"/>
      <c r="M12154" s="12"/>
      <c r="N12154" s="20"/>
      <c r="O12154" s="21"/>
      <c r="P12154" s="12"/>
      <c r="Q12154" s="11"/>
      <c r="R12154" s="12"/>
      <c r="S12154" s="12"/>
      <c r="T12154" s="22"/>
      <c r="U12154" s="23"/>
    </row>
    <row r="12155" spans="1:21" x14ac:dyDescent="0.3">
      <c r="A12155" s="18"/>
      <c r="B12155" s="18"/>
      <c r="C12155" s="18"/>
      <c r="D12155" s="18"/>
      <c r="E12155" s="18"/>
      <c r="F12155" s="2"/>
      <c r="G12155" s="3"/>
      <c r="H12155" s="2"/>
      <c r="I12155" s="2"/>
      <c r="J12155" s="19"/>
      <c r="K12155" s="11"/>
      <c r="L12155" s="11"/>
      <c r="M12155" s="12"/>
      <c r="N12155" s="20"/>
      <c r="O12155" s="21"/>
      <c r="P12155" s="12"/>
      <c r="Q12155" s="11"/>
      <c r="R12155" s="12"/>
      <c r="S12155" s="12"/>
      <c r="T12155" s="22"/>
      <c r="U12155" s="23"/>
    </row>
    <row r="12156" spans="1:21" x14ac:dyDescent="0.3">
      <c r="A12156" s="18"/>
      <c r="B12156" s="18"/>
      <c r="C12156" s="18"/>
      <c r="D12156" s="18"/>
      <c r="E12156" s="18"/>
      <c r="F12156" s="2"/>
      <c r="G12156" s="3"/>
      <c r="H12156" s="2"/>
      <c r="I12156" s="2"/>
      <c r="J12156" s="19"/>
      <c r="K12156" s="11"/>
      <c r="L12156" s="11"/>
      <c r="M12156" s="12"/>
      <c r="N12156" s="20"/>
      <c r="O12156" s="21"/>
      <c r="P12156" s="12"/>
      <c r="Q12156" s="11"/>
      <c r="R12156" s="12"/>
      <c r="S12156" s="12"/>
      <c r="T12156" s="22"/>
      <c r="U12156" s="23"/>
    </row>
    <row r="12157" spans="1:21" x14ac:dyDescent="0.3">
      <c r="A12157" s="18"/>
      <c r="B12157" s="18"/>
      <c r="C12157" s="18"/>
      <c r="D12157" s="18"/>
      <c r="E12157" s="18"/>
      <c r="F12157" s="2"/>
      <c r="G12157" s="3"/>
      <c r="H12157" s="2"/>
      <c r="I12157" s="2"/>
      <c r="J12157" s="19"/>
      <c r="K12157" s="11"/>
      <c r="L12157" s="11"/>
      <c r="M12157" s="12"/>
      <c r="N12157" s="20"/>
      <c r="O12157" s="21"/>
      <c r="P12157" s="12"/>
      <c r="Q12157" s="11"/>
      <c r="R12157" s="12"/>
      <c r="S12157" s="12"/>
      <c r="T12157" s="22"/>
      <c r="U12157" s="23"/>
    </row>
    <row r="12158" spans="1:21" x14ac:dyDescent="0.3">
      <c r="A12158" s="18"/>
      <c r="B12158" s="18"/>
      <c r="C12158" s="18"/>
      <c r="D12158" s="18"/>
      <c r="E12158" s="18"/>
      <c r="F12158" s="2"/>
      <c r="G12158" s="3"/>
      <c r="H12158" s="2"/>
      <c r="I12158" s="2"/>
      <c r="J12158" s="19"/>
      <c r="K12158" s="11"/>
      <c r="L12158" s="11"/>
      <c r="M12158" s="12"/>
      <c r="N12158" s="20"/>
      <c r="O12158" s="21"/>
      <c r="P12158" s="12"/>
      <c r="Q12158" s="11"/>
      <c r="R12158" s="12"/>
      <c r="S12158" s="12"/>
      <c r="T12158" s="22"/>
      <c r="U12158" s="23"/>
    </row>
    <row r="12159" spans="1:21" x14ac:dyDescent="0.3">
      <c r="A12159" s="18"/>
      <c r="B12159" s="18"/>
      <c r="C12159" s="18"/>
      <c r="D12159" s="18"/>
      <c r="E12159" s="18"/>
      <c r="F12159" s="2"/>
      <c r="G12159" s="3"/>
      <c r="H12159" s="2"/>
      <c r="I12159" s="2"/>
      <c r="J12159" s="19"/>
      <c r="K12159" s="11"/>
      <c r="L12159" s="11"/>
      <c r="M12159" s="12"/>
      <c r="N12159" s="20"/>
      <c r="O12159" s="21"/>
      <c r="P12159" s="12"/>
      <c r="Q12159" s="11"/>
      <c r="R12159" s="12"/>
      <c r="S12159" s="12"/>
      <c r="T12159" s="22"/>
      <c r="U12159" s="23"/>
    </row>
    <row r="12160" spans="1:21" x14ac:dyDescent="0.3">
      <c r="A12160" s="18"/>
      <c r="B12160" s="18"/>
      <c r="C12160" s="18"/>
      <c r="D12160" s="18"/>
      <c r="E12160" s="18"/>
      <c r="F12160" s="2"/>
      <c r="G12160" s="3"/>
      <c r="H12160" s="2"/>
      <c r="I12160" s="2"/>
      <c r="J12160" s="19"/>
      <c r="K12160" s="11"/>
      <c r="L12160" s="11"/>
      <c r="M12160" s="12"/>
      <c r="N12160" s="20"/>
      <c r="O12160" s="21"/>
      <c r="P12160" s="12"/>
      <c r="Q12160" s="11"/>
      <c r="R12160" s="12"/>
      <c r="S12160" s="12"/>
      <c r="T12160" s="22"/>
      <c r="U12160" s="23"/>
    </row>
    <row r="12161" spans="1:21" x14ac:dyDescent="0.3">
      <c r="A12161" s="18"/>
      <c r="B12161" s="18"/>
      <c r="C12161" s="18"/>
      <c r="D12161" s="18"/>
      <c r="E12161" s="18"/>
      <c r="F12161" s="2"/>
      <c r="G12161" s="3"/>
      <c r="H12161" s="2"/>
      <c r="I12161" s="2"/>
      <c r="J12161" s="19"/>
      <c r="K12161" s="11"/>
      <c r="L12161" s="11"/>
      <c r="M12161" s="12"/>
      <c r="N12161" s="20"/>
      <c r="O12161" s="21"/>
      <c r="P12161" s="12"/>
      <c r="Q12161" s="11"/>
      <c r="R12161" s="12"/>
      <c r="S12161" s="12"/>
      <c r="T12161" s="22"/>
      <c r="U12161" s="23"/>
    </row>
    <row r="12162" spans="1:21" x14ac:dyDescent="0.3">
      <c r="A12162" s="18"/>
      <c r="B12162" s="18"/>
      <c r="C12162" s="18"/>
      <c r="D12162" s="18"/>
      <c r="E12162" s="18"/>
      <c r="F12162" s="2"/>
      <c r="G12162" s="3"/>
      <c r="H12162" s="2"/>
      <c r="I12162" s="2"/>
      <c r="J12162" s="19"/>
      <c r="K12162" s="11"/>
      <c r="L12162" s="11"/>
      <c r="M12162" s="12"/>
      <c r="N12162" s="20"/>
      <c r="O12162" s="21"/>
      <c r="P12162" s="12"/>
      <c r="Q12162" s="11"/>
      <c r="R12162" s="12"/>
      <c r="S12162" s="12"/>
      <c r="T12162" s="22"/>
      <c r="U12162" s="23"/>
    </row>
    <row r="12163" spans="1:21" x14ac:dyDescent="0.3">
      <c r="A12163" s="18"/>
      <c r="B12163" s="18"/>
      <c r="C12163" s="18"/>
      <c r="D12163" s="18"/>
      <c r="E12163" s="18"/>
      <c r="F12163" s="2"/>
      <c r="G12163" s="3"/>
      <c r="H12163" s="2"/>
      <c r="I12163" s="2"/>
      <c r="J12163" s="19"/>
      <c r="K12163" s="11"/>
      <c r="L12163" s="11"/>
      <c r="M12163" s="12"/>
      <c r="N12163" s="20"/>
      <c r="O12163" s="21"/>
      <c r="P12163" s="12"/>
      <c r="Q12163" s="11"/>
      <c r="R12163" s="12"/>
      <c r="S12163" s="12"/>
      <c r="T12163" s="22"/>
      <c r="U12163" s="23"/>
    </row>
    <row r="12164" spans="1:21" x14ac:dyDescent="0.3">
      <c r="A12164" s="18"/>
      <c r="B12164" s="18"/>
      <c r="C12164" s="18"/>
      <c r="D12164" s="18"/>
      <c r="E12164" s="18"/>
      <c r="F12164" s="2"/>
      <c r="G12164" s="3"/>
      <c r="H12164" s="2"/>
      <c r="I12164" s="2"/>
      <c r="J12164" s="19"/>
      <c r="K12164" s="11"/>
      <c r="L12164" s="11"/>
      <c r="M12164" s="12"/>
      <c r="N12164" s="20"/>
      <c r="O12164" s="21"/>
      <c r="P12164" s="12"/>
      <c r="Q12164" s="11"/>
      <c r="R12164" s="12"/>
      <c r="S12164" s="12"/>
      <c r="T12164" s="22"/>
      <c r="U12164" s="23"/>
    </row>
    <row r="12165" spans="1:21" x14ac:dyDescent="0.3">
      <c r="A12165" s="18"/>
      <c r="B12165" s="18"/>
      <c r="C12165" s="18"/>
      <c r="D12165" s="18"/>
      <c r="E12165" s="18"/>
      <c r="F12165" s="2"/>
      <c r="G12165" s="3"/>
      <c r="H12165" s="2"/>
      <c r="I12165" s="2"/>
      <c r="J12165" s="19"/>
      <c r="K12165" s="11"/>
      <c r="L12165" s="11"/>
      <c r="M12165" s="12"/>
      <c r="N12165" s="20"/>
      <c r="O12165" s="21"/>
      <c r="P12165" s="12"/>
      <c r="Q12165" s="11"/>
      <c r="R12165" s="12"/>
      <c r="S12165" s="12"/>
      <c r="T12165" s="22"/>
      <c r="U12165" s="23"/>
    </row>
    <row r="12166" spans="1:21" x14ac:dyDescent="0.3">
      <c r="A12166" s="18"/>
      <c r="B12166" s="18"/>
      <c r="C12166" s="18"/>
      <c r="D12166" s="18"/>
      <c r="E12166" s="18"/>
      <c r="F12166" s="2"/>
      <c r="G12166" s="3"/>
      <c r="H12166" s="2"/>
      <c r="I12166" s="2"/>
      <c r="J12166" s="19"/>
      <c r="K12166" s="11"/>
      <c r="L12166" s="11"/>
      <c r="M12166" s="12"/>
      <c r="N12166" s="20"/>
      <c r="O12166" s="21"/>
      <c r="P12166" s="12"/>
      <c r="Q12166" s="11"/>
      <c r="R12166" s="12"/>
      <c r="S12166" s="12"/>
      <c r="T12166" s="22"/>
      <c r="U12166" s="23"/>
    </row>
    <row r="12167" spans="1:21" x14ac:dyDescent="0.3">
      <c r="A12167" s="18"/>
      <c r="B12167" s="18"/>
      <c r="C12167" s="18"/>
      <c r="D12167" s="18"/>
      <c r="E12167" s="18"/>
      <c r="F12167" s="2"/>
      <c r="G12167" s="3"/>
      <c r="H12167" s="2"/>
      <c r="I12167" s="2"/>
      <c r="J12167" s="19"/>
      <c r="K12167" s="11"/>
      <c r="L12167" s="11"/>
      <c r="M12167" s="12"/>
      <c r="N12167" s="20"/>
      <c r="O12167" s="21"/>
      <c r="P12167" s="12"/>
      <c r="Q12167" s="11"/>
      <c r="R12167" s="12"/>
      <c r="S12167" s="12"/>
      <c r="T12167" s="22"/>
      <c r="U12167" s="23"/>
    </row>
    <row r="12168" spans="1:21" x14ac:dyDescent="0.3">
      <c r="A12168" s="18"/>
      <c r="B12168" s="18"/>
      <c r="C12168" s="18"/>
      <c r="D12168" s="18"/>
      <c r="E12168" s="18"/>
      <c r="F12168" s="2"/>
      <c r="G12168" s="3"/>
      <c r="H12168" s="2"/>
      <c r="I12168" s="2"/>
      <c r="J12168" s="19"/>
      <c r="K12168" s="11"/>
      <c r="L12168" s="11"/>
      <c r="M12168" s="12"/>
      <c r="N12168" s="20"/>
      <c r="O12168" s="21"/>
      <c r="P12168" s="12"/>
      <c r="Q12168" s="11"/>
      <c r="R12168" s="12"/>
      <c r="S12168" s="12"/>
      <c r="T12168" s="22"/>
      <c r="U12168" s="23"/>
    </row>
    <row r="12169" spans="1:21" x14ac:dyDescent="0.3">
      <c r="A12169" s="18"/>
      <c r="B12169" s="18"/>
      <c r="C12169" s="18"/>
      <c r="D12169" s="18"/>
      <c r="E12169" s="18"/>
      <c r="F12169" s="2"/>
      <c r="G12169" s="3"/>
      <c r="H12169" s="2"/>
      <c r="I12169" s="2"/>
      <c r="J12169" s="19"/>
      <c r="K12169" s="11"/>
      <c r="L12169" s="11"/>
      <c r="M12169" s="12"/>
      <c r="N12169" s="20"/>
      <c r="O12169" s="21"/>
      <c r="P12169" s="12"/>
      <c r="Q12169" s="11"/>
      <c r="R12169" s="12"/>
      <c r="S12169" s="12"/>
      <c r="T12169" s="22"/>
      <c r="U12169" s="23"/>
    </row>
    <row r="12170" spans="1:21" x14ac:dyDescent="0.3">
      <c r="A12170" s="18"/>
      <c r="B12170" s="18"/>
      <c r="C12170" s="18"/>
      <c r="D12170" s="18"/>
      <c r="E12170" s="18"/>
      <c r="F12170" s="2"/>
      <c r="G12170" s="3"/>
      <c r="H12170" s="2"/>
      <c r="I12170" s="2"/>
      <c r="J12170" s="19"/>
      <c r="K12170" s="11"/>
      <c r="L12170" s="11"/>
      <c r="M12170" s="12"/>
      <c r="N12170" s="20"/>
      <c r="O12170" s="21"/>
      <c r="P12170" s="12"/>
      <c r="Q12170" s="11"/>
      <c r="R12170" s="12"/>
      <c r="S12170" s="12"/>
      <c r="T12170" s="22"/>
      <c r="U12170" s="23"/>
    </row>
    <row r="12171" spans="1:21" x14ac:dyDescent="0.3">
      <c r="A12171" s="18"/>
      <c r="B12171" s="18"/>
      <c r="C12171" s="18"/>
      <c r="D12171" s="18"/>
      <c r="E12171" s="18"/>
      <c r="F12171" s="2"/>
      <c r="G12171" s="3"/>
      <c r="H12171" s="2"/>
      <c r="I12171" s="2"/>
      <c r="J12171" s="19"/>
      <c r="K12171" s="11"/>
      <c r="L12171" s="11"/>
      <c r="M12171" s="12"/>
      <c r="N12171" s="20"/>
      <c r="O12171" s="21"/>
      <c r="P12171" s="12"/>
      <c r="Q12171" s="11"/>
      <c r="R12171" s="12"/>
      <c r="S12171" s="12"/>
      <c r="T12171" s="22"/>
      <c r="U12171" s="23"/>
    </row>
    <row r="12172" spans="1:21" x14ac:dyDescent="0.3">
      <c r="A12172" s="18"/>
      <c r="B12172" s="18"/>
      <c r="C12172" s="18"/>
      <c r="D12172" s="18"/>
      <c r="E12172" s="18"/>
      <c r="F12172" s="2"/>
      <c r="G12172" s="3"/>
      <c r="H12172" s="2"/>
      <c r="I12172" s="2"/>
      <c r="J12172" s="19"/>
      <c r="K12172" s="11"/>
      <c r="L12172" s="11"/>
      <c r="M12172" s="12"/>
      <c r="N12172" s="20"/>
      <c r="O12172" s="21"/>
      <c r="P12172" s="12"/>
      <c r="Q12172" s="11"/>
      <c r="R12172" s="12"/>
      <c r="S12172" s="12"/>
      <c r="T12172" s="22"/>
      <c r="U12172" s="23"/>
    </row>
    <row r="12173" spans="1:21" x14ac:dyDescent="0.3">
      <c r="A12173" s="18"/>
      <c r="B12173" s="18"/>
      <c r="C12173" s="18"/>
      <c r="D12173" s="18"/>
      <c r="E12173" s="18"/>
      <c r="F12173" s="2"/>
      <c r="G12173" s="3"/>
      <c r="H12173" s="2"/>
      <c r="I12173" s="2"/>
      <c r="J12173" s="19"/>
      <c r="K12173" s="11"/>
      <c r="L12173" s="11"/>
      <c r="M12173" s="12"/>
      <c r="N12173" s="20"/>
      <c r="O12173" s="21"/>
      <c r="P12173" s="12"/>
      <c r="Q12173" s="11"/>
      <c r="R12173" s="12"/>
      <c r="S12173" s="12"/>
      <c r="T12173" s="22"/>
      <c r="U12173" s="23"/>
    </row>
    <row r="12174" spans="1:21" x14ac:dyDescent="0.3">
      <c r="A12174" s="18"/>
      <c r="B12174" s="18"/>
      <c r="C12174" s="18"/>
      <c r="D12174" s="18"/>
      <c r="E12174" s="18"/>
      <c r="F12174" s="2"/>
      <c r="G12174" s="3"/>
      <c r="H12174" s="2"/>
      <c r="I12174" s="2"/>
      <c r="J12174" s="19"/>
      <c r="K12174" s="11"/>
      <c r="L12174" s="11"/>
      <c r="M12174" s="12"/>
      <c r="N12174" s="20"/>
      <c r="O12174" s="21"/>
      <c r="P12174" s="12"/>
      <c r="Q12174" s="11"/>
      <c r="R12174" s="12"/>
      <c r="S12174" s="12"/>
      <c r="T12174" s="22"/>
      <c r="U12174" s="23"/>
    </row>
    <row r="12175" spans="1:21" x14ac:dyDescent="0.3">
      <c r="A12175" s="18"/>
      <c r="B12175" s="18"/>
      <c r="C12175" s="18"/>
      <c r="D12175" s="18"/>
      <c r="E12175" s="18"/>
      <c r="F12175" s="2"/>
      <c r="G12175" s="3"/>
      <c r="H12175" s="2"/>
      <c r="I12175" s="2"/>
      <c r="J12175" s="19"/>
      <c r="K12175" s="11"/>
      <c r="L12175" s="11"/>
      <c r="M12175" s="12"/>
      <c r="N12175" s="20"/>
      <c r="O12175" s="21"/>
      <c r="P12175" s="12"/>
      <c r="Q12175" s="11"/>
      <c r="R12175" s="12"/>
      <c r="S12175" s="12"/>
      <c r="T12175" s="22"/>
      <c r="U12175" s="23"/>
    </row>
    <row r="12176" spans="1:21" x14ac:dyDescent="0.3">
      <c r="A12176" s="18"/>
      <c r="B12176" s="18"/>
      <c r="C12176" s="18"/>
      <c r="D12176" s="18"/>
      <c r="E12176" s="18"/>
      <c r="F12176" s="2"/>
      <c r="G12176" s="3"/>
      <c r="H12176" s="2"/>
      <c r="I12176" s="2"/>
      <c r="J12176" s="19"/>
      <c r="K12176" s="11"/>
      <c r="L12176" s="11"/>
      <c r="M12176" s="12"/>
      <c r="N12176" s="20"/>
      <c r="O12176" s="21"/>
      <c r="P12176" s="12"/>
      <c r="Q12176" s="11"/>
      <c r="R12176" s="12"/>
      <c r="S12176" s="12"/>
      <c r="T12176" s="22"/>
      <c r="U12176" s="23"/>
    </row>
    <row r="12177" spans="1:21" x14ac:dyDescent="0.3">
      <c r="A12177" s="18"/>
      <c r="B12177" s="18"/>
      <c r="C12177" s="18"/>
      <c r="D12177" s="18"/>
      <c r="E12177" s="18"/>
      <c r="F12177" s="2"/>
      <c r="G12177" s="3"/>
      <c r="H12177" s="2"/>
      <c r="I12177" s="2"/>
      <c r="J12177" s="19"/>
      <c r="K12177" s="11"/>
      <c r="L12177" s="11"/>
      <c r="M12177" s="12"/>
      <c r="N12177" s="20"/>
      <c r="O12177" s="21"/>
      <c r="P12177" s="12"/>
      <c r="Q12177" s="11"/>
      <c r="R12177" s="12"/>
      <c r="S12177" s="12"/>
      <c r="T12177" s="22"/>
      <c r="U12177" s="23"/>
    </row>
    <row r="12178" spans="1:21" x14ac:dyDescent="0.3">
      <c r="A12178" s="18"/>
      <c r="B12178" s="18"/>
      <c r="C12178" s="18"/>
      <c r="D12178" s="18"/>
      <c r="E12178" s="18"/>
      <c r="F12178" s="2"/>
      <c r="G12178" s="3"/>
      <c r="H12178" s="2"/>
      <c r="I12178" s="2"/>
      <c r="J12178" s="19"/>
      <c r="K12178" s="11"/>
      <c r="L12178" s="11"/>
      <c r="M12178" s="12"/>
      <c r="N12178" s="20"/>
      <c r="O12178" s="21"/>
      <c r="P12178" s="12"/>
      <c r="Q12178" s="11"/>
      <c r="R12178" s="12"/>
      <c r="S12178" s="12"/>
      <c r="T12178" s="22"/>
      <c r="U12178" s="23"/>
    </row>
    <row r="12179" spans="1:21" x14ac:dyDescent="0.3">
      <c r="A12179" s="18"/>
      <c r="B12179" s="18"/>
      <c r="C12179" s="18"/>
      <c r="D12179" s="18"/>
      <c r="E12179" s="18"/>
      <c r="F12179" s="2"/>
      <c r="G12179" s="3"/>
      <c r="H12179" s="2"/>
      <c r="I12179" s="2"/>
      <c r="J12179" s="19"/>
      <c r="K12179" s="11"/>
      <c r="L12179" s="11"/>
      <c r="M12179" s="12"/>
      <c r="N12179" s="20"/>
      <c r="O12179" s="21"/>
      <c r="P12179" s="12"/>
      <c r="Q12179" s="11"/>
      <c r="R12179" s="12"/>
      <c r="S12179" s="12"/>
      <c r="T12179" s="22"/>
      <c r="U12179" s="23"/>
    </row>
    <row r="12180" spans="1:21" x14ac:dyDescent="0.3">
      <c r="A12180" s="18"/>
      <c r="B12180" s="18"/>
      <c r="C12180" s="18"/>
      <c r="D12180" s="18"/>
      <c r="E12180" s="18"/>
      <c r="F12180" s="2"/>
      <c r="G12180" s="3"/>
      <c r="H12180" s="2"/>
      <c r="I12180" s="2"/>
      <c r="J12180" s="19"/>
      <c r="K12180" s="11"/>
      <c r="L12180" s="11"/>
      <c r="M12180" s="12"/>
      <c r="N12180" s="20"/>
      <c r="O12180" s="21"/>
      <c r="P12180" s="12"/>
      <c r="Q12180" s="11"/>
      <c r="R12180" s="12"/>
      <c r="S12180" s="12"/>
      <c r="T12180" s="22"/>
      <c r="U12180" s="23"/>
    </row>
    <row r="12181" spans="1:21" x14ac:dyDescent="0.3">
      <c r="A12181" s="18"/>
      <c r="B12181" s="18"/>
      <c r="C12181" s="18"/>
      <c r="D12181" s="18"/>
      <c r="E12181" s="18"/>
      <c r="F12181" s="2"/>
      <c r="G12181" s="3"/>
      <c r="H12181" s="2"/>
      <c r="I12181" s="2"/>
      <c r="J12181" s="19"/>
      <c r="K12181" s="11"/>
      <c r="L12181" s="11"/>
      <c r="M12181" s="12"/>
      <c r="N12181" s="20"/>
      <c r="O12181" s="21"/>
      <c r="P12181" s="12"/>
      <c r="Q12181" s="11"/>
      <c r="R12181" s="12"/>
      <c r="S12181" s="12"/>
      <c r="T12181" s="22"/>
      <c r="U12181" s="23"/>
    </row>
    <row r="12182" spans="1:21" x14ac:dyDescent="0.3">
      <c r="A12182" s="18"/>
      <c r="B12182" s="18"/>
      <c r="C12182" s="18"/>
      <c r="D12182" s="18"/>
      <c r="E12182" s="18"/>
      <c r="F12182" s="2"/>
      <c r="G12182" s="3"/>
      <c r="H12182" s="2"/>
      <c r="I12182" s="2"/>
      <c r="J12182" s="19"/>
      <c r="K12182" s="11"/>
      <c r="L12182" s="11"/>
      <c r="M12182" s="12"/>
      <c r="N12182" s="20"/>
      <c r="O12182" s="21"/>
      <c r="P12182" s="12"/>
      <c r="Q12182" s="11"/>
      <c r="R12182" s="12"/>
      <c r="S12182" s="12"/>
      <c r="T12182" s="22"/>
      <c r="U12182" s="23"/>
    </row>
    <row r="12183" spans="1:21" x14ac:dyDescent="0.3">
      <c r="A12183" s="18"/>
      <c r="B12183" s="18"/>
      <c r="C12183" s="18"/>
      <c r="D12183" s="18"/>
      <c r="E12183" s="18"/>
      <c r="F12183" s="2"/>
      <c r="G12183" s="3"/>
      <c r="H12183" s="2"/>
      <c r="I12183" s="2"/>
      <c r="J12183" s="19"/>
      <c r="K12183" s="11"/>
      <c r="L12183" s="11"/>
      <c r="M12183" s="12"/>
      <c r="N12183" s="20"/>
      <c r="O12183" s="21"/>
      <c r="P12183" s="12"/>
      <c r="Q12183" s="11"/>
      <c r="R12183" s="12"/>
      <c r="S12183" s="12"/>
      <c r="T12183" s="22"/>
      <c r="U12183" s="23"/>
    </row>
    <row r="12184" spans="1:21" x14ac:dyDescent="0.3">
      <c r="A12184" s="18"/>
      <c r="B12184" s="18"/>
      <c r="C12184" s="18"/>
      <c r="D12184" s="18"/>
      <c r="E12184" s="18"/>
      <c r="F12184" s="2"/>
      <c r="G12184" s="3"/>
      <c r="H12184" s="2"/>
      <c r="I12184" s="2"/>
      <c r="J12184" s="19"/>
      <c r="K12184" s="11"/>
      <c r="L12184" s="11"/>
      <c r="M12184" s="12"/>
      <c r="N12184" s="20"/>
      <c r="O12184" s="21"/>
      <c r="P12184" s="12"/>
      <c r="Q12184" s="11"/>
      <c r="R12184" s="12"/>
      <c r="S12184" s="12"/>
      <c r="T12184" s="22"/>
      <c r="U12184" s="23"/>
    </row>
    <row r="12185" spans="1:21" x14ac:dyDescent="0.3">
      <c r="A12185" s="18"/>
      <c r="B12185" s="18"/>
      <c r="C12185" s="18"/>
      <c r="D12185" s="18"/>
      <c r="E12185" s="18"/>
      <c r="F12185" s="2"/>
      <c r="G12185" s="3"/>
      <c r="H12185" s="2"/>
      <c r="I12185" s="2"/>
      <c r="J12185" s="19"/>
      <c r="K12185" s="11"/>
      <c r="L12185" s="11"/>
      <c r="M12185" s="12"/>
      <c r="N12185" s="20"/>
      <c r="O12185" s="21"/>
      <c r="P12185" s="12"/>
      <c r="Q12185" s="11"/>
      <c r="R12185" s="12"/>
      <c r="S12185" s="12"/>
      <c r="T12185" s="22"/>
      <c r="U12185" s="23"/>
    </row>
    <row r="12186" spans="1:21" x14ac:dyDescent="0.3">
      <c r="A12186" s="18"/>
      <c r="B12186" s="18"/>
      <c r="C12186" s="18"/>
      <c r="D12186" s="18"/>
      <c r="E12186" s="18"/>
      <c r="F12186" s="2"/>
      <c r="G12186" s="3"/>
      <c r="H12186" s="2"/>
      <c r="I12186" s="2"/>
      <c r="J12186" s="19"/>
      <c r="K12186" s="11"/>
      <c r="L12186" s="11"/>
      <c r="M12186" s="12"/>
      <c r="N12186" s="20"/>
      <c r="O12186" s="21"/>
      <c r="P12186" s="12"/>
      <c r="Q12186" s="11"/>
      <c r="R12186" s="12"/>
      <c r="S12186" s="12"/>
      <c r="T12186" s="22"/>
      <c r="U12186" s="23"/>
    </row>
    <row r="12187" spans="1:21" x14ac:dyDescent="0.3">
      <c r="A12187" s="18"/>
      <c r="B12187" s="18"/>
      <c r="C12187" s="18"/>
      <c r="D12187" s="18"/>
      <c r="E12187" s="18"/>
      <c r="F12187" s="2"/>
      <c r="G12187" s="3"/>
      <c r="H12187" s="2"/>
      <c r="I12187" s="2"/>
      <c r="J12187" s="19"/>
      <c r="K12187" s="11"/>
      <c r="L12187" s="11"/>
      <c r="M12187" s="12"/>
      <c r="N12187" s="20"/>
      <c r="O12187" s="21"/>
      <c r="P12187" s="12"/>
      <c r="Q12187" s="11"/>
      <c r="R12187" s="12"/>
      <c r="S12187" s="12"/>
      <c r="T12187" s="22"/>
      <c r="U12187" s="23"/>
    </row>
    <row r="12188" spans="1:21" x14ac:dyDescent="0.3">
      <c r="A12188" s="18"/>
      <c r="B12188" s="18"/>
      <c r="C12188" s="18"/>
      <c r="D12188" s="18"/>
      <c r="E12188" s="18"/>
      <c r="F12188" s="2"/>
      <c r="G12188" s="3"/>
      <c r="H12188" s="2"/>
      <c r="I12188" s="2"/>
      <c r="J12188" s="19"/>
      <c r="K12188" s="11"/>
      <c r="L12188" s="11"/>
      <c r="M12188" s="12"/>
      <c r="N12188" s="20"/>
      <c r="O12188" s="21"/>
      <c r="P12188" s="12"/>
      <c r="Q12188" s="11"/>
      <c r="R12188" s="12"/>
      <c r="S12188" s="12"/>
      <c r="T12188" s="22"/>
      <c r="U12188" s="23"/>
    </row>
    <row r="12189" spans="1:21" x14ac:dyDescent="0.3">
      <c r="A12189" s="18"/>
      <c r="B12189" s="18"/>
      <c r="C12189" s="18"/>
      <c r="D12189" s="18"/>
      <c r="E12189" s="18"/>
      <c r="F12189" s="2"/>
      <c r="G12189" s="3"/>
      <c r="H12189" s="2"/>
      <c r="I12189" s="2"/>
      <c r="J12189" s="19"/>
      <c r="K12189" s="11"/>
      <c r="L12189" s="11"/>
      <c r="M12189" s="12"/>
      <c r="N12189" s="20"/>
      <c r="O12189" s="21"/>
      <c r="P12189" s="12"/>
      <c r="Q12189" s="11"/>
      <c r="R12189" s="12"/>
      <c r="S12189" s="12"/>
      <c r="T12189" s="22"/>
      <c r="U12189" s="23"/>
    </row>
    <row r="12190" spans="1:21" x14ac:dyDescent="0.3">
      <c r="A12190" s="18"/>
      <c r="B12190" s="18"/>
      <c r="C12190" s="18"/>
      <c r="D12190" s="18"/>
      <c r="E12190" s="18"/>
      <c r="F12190" s="2"/>
      <c r="G12190" s="3"/>
      <c r="H12190" s="2"/>
      <c r="I12190" s="2"/>
      <c r="J12190" s="19"/>
      <c r="K12190" s="11"/>
      <c r="L12190" s="11"/>
      <c r="M12190" s="12"/>
      <c r="N12190" s="20"/>
      <c r="O12190" s="21"/>
      <c r="P12190" s="12"/>
      <c r="Q12190" s="11"/>
      <c r="R12190" s="12"/>
      <c r="S12190" s="12"/>
      <c r="T12190" s="22"/>
      <c r="U12190" s="23"/>
    </row>
    <row r="12191" spans="1:21" x14ac:dyDescent="0.3">
      <c r="A12191" s="18"/>
      <c r="B12191" s="18"/>
      <c r="C12191" s="18"/>
      <c r="D12191" s="18"/>
      <c r="E12191" s="18"/>
      <c r="F12191" s="2"/>
      <c r="G12191" s="3"/>
      <c r="H12191" s="2"/>
      <c r="I12191" s="2"/>
      <c r="J12191" s="19"/>
      <c r="K12191" s="11"/>
      <c r="L12191" s="11"/>
      <c r="M12191" s="12"/>
      <c r="N12191" s="20"/>
      <c r="O12191" s="21"/>
      <c r="P12191" s="12"/>
      <c r="Q12191" s="11"/>
      <c r="R12191" s="12"/>
      <c r="S12191" s="12"/>
      <c r="T12191" s="22"/>
      <c r="U12191" s="23"/>
    </row>
    <row r="12192" spans="1:21" x14ac:dyDescent="0.3">
      <c r="A12192" s="18"/>
      <c r="B12192" s="18"/>
      <c r="C12192" s="18"/>
      <c r="D12192" s="18"/>
      <c r="E12192" s="18"/>
      <c r="F12192" s="2"/>
      <c r="G12192" s="3"/>
      <c r="H12192" s="2"/>
      <c r="I12192" s="2"/>
      <c r="J12192" s="19"/>
      <c r="K12192" s="11"/>
      <c r="L12192" s="11"/>
      <c r="M12192" s="12"/>
      <c r="N12192" s="20"/>
      <c r="O12192" s="21"/>
      <c r="P12192" s="12"/>
      <c r="Q12192" s="11"/>
      <c r="R12192" s="12"/>
      <c r="S12192" s="12"/>
      <c r="T12192" s="22"/>
      <c r="U12192" s="23"/>
    </row>
    <row r="12193" spans="1:21" x14ac:dyDescent="0.3">
      <c r="A12193" s="18"/>
      <c r="B12193" s="18"/>
      <c r="C12193" s="18"/>
      <c r="D12193" s="18"/>
      <c r="E12193" s="18"/>
      <c r="F12193" s="2"/>
      <c r="G12193" s="3"/>
      <c r="H12193" s="2"/>
      <c r="I12193" s="2"/>
      <c r="J12193" s="19"/>
      <c r="K12193" s="11"/>
      <c r="L12193" s="11"/>
      <c r="M12193" s="12"/>
      <c r="N12193" s="20"/>
      <c r="O12193" s="21"/>
      <c r="P12193" s="12"/>
      <c r="Q12193" s="11"/>
      <c r="R12193" s="12"/>
      <c r="S12193" s="12"/>
      <c r="T12193" s="22"/>
      <c r="U12193" s="23"/>
    </row>
    <row r="12194" spans="1:21" x14ac:dyDescent="0.3">
      <c r="A12194" s="18"/>
      <c r="B12194" s="18"/>
      <c r="C12194" s="18"/>
      <c r="D12194" s="18"/>
      <c r="E12194" s="18"/>
      <c r="F12194" s="2"/>
      <c r="G12194" s="3"/>
      <c r="H12194" s="2"/>
      <c r="I12194" s="2"/>
      <c r="J12194" s="19"/>
      <c r="K12194" s="11"/>
      <c r="L12194" s="11"/>
      <c r="M12194" s="12"/>
      <c r="N12194" s="20"/>
      <c r="O12194" s="21"/>
      <c r="P12194" s="12"/>
      <c r="Q12194" s="11"/>
      <c r="R12194" s="12"/>
      <c r="S12194" s="12"/>
      <c r="T12194" s="22"/>
      <c r="U12194" s="23"/>
    </row>
    <row r="12195" spans="1:21" x14ac:dyDescent="0.3">
      <c r="A12195" s="18"/>
      <c r="B12195" s="18"/>
      <c r="C12195" s="18"/>
      <c r="D12195" s="18"/>
      <c r="E12195" s="18"/>
      <c r="F12195" s="2"/>
      <c r="G12195" s="3"/>
      <c r="H12195" s="2"/>
      <c r="I12195" s="2"/>
      <c r="J12195" s="19"/>
      <c r="K12195" s="11"/>
      <c r="L12195" s="11"/>
      <c r="M12195" s="12"/>
      <c r="N12195" s="20"/>
      <c r="O12195" s="21"/>
      <c r="P12195" s="12"/>
      <c r="Q12195" s="11"/>
      <c r="R12195" s="12"/>
      <c r="S12195" s="12"/>
      <c r="T12195" s="22"/>
      <c r="U12195" s="23"/>
    </row>
    <row r="12196" spans="1:21" x14ac:dyDescent="0.3">
      <c r="A12196" s="18"/>
      <c r="B12196" s="18"/>
      <c r="C12196" s="18"/>
      <c r="D12196" s="18"/>
      <c r="E12196" s="18"/>
      <c r="F12196" s="2"/>
      <c r="G12196" s="3"/>
      <c r="H12196" s="2"/>
      <c r="I12196" s="2"/>
      <c r="J12196" s="19"/>
      <c r="K12196" s="11"/>
      <c r="L12196" s="11"/>
      <c r="M12196" s="12"/>
      <c r="N12196" s="20"/>
      <c r="O12196" s="21"/>
      <c r="P12196" s="12"/>
      <c r="Q12196" s="11"/>
      <c r="R12196" s="12"/>
      <c r="S12196" s="12"/>
      <c r="T12196" s="22"/>
      <c r="U12196" s="23"/>
    </row>
    <row r="12197" spans="1:21" x14ac:dyDescent="0.3">
      <c r="A12197" s="18"/>
      <c r="B12197" s="18"/>
      <c r="C12197" s="18"/>
      <c r="D12197" s="18"/>
      <c r="E12197" s="18"/>
      <c r="F12197" s="2"/>
      <c r="G12197" s="3"/>
      <c r="H12197" s="2"/>
      <c r="I12197" s="2"/>
      <c r="J12197" s="19"/>
      <c r="K12197" s="11"/>
      <c r="L12197" s="11"/>
      <c r="M12197" s="12"/>
      <c r="N12197" s="20"/>
      <c r="O12197" s="21"/>
      <c r="P12197" s="12"/>
      <c r="Q12197" s="11"/>
      <c r="R12197" s="12"/>
      <c r="S12197" s="12"/>
      <c r="T12197" s="22"/>
      <c r="U12197" s="23"/>
    </row>
    <row r="12198" spans="1:21" x14ac:dyDescent="0.3">
      <c r="A12198" s="18"/>
      <c r="B12198" s="18"/>
      <c r="C12198" s="18"/>
      <c r="D12198" s="18"/>
      <c r="E12198" s="18"/>
      <c r="F12198" s="2"/>
      <c r="G12198" s="3"/>
      <c r="H12198" s="2"/>
      <c r="I12198" s="2"/>
      <c r="J12198" s="19"/>
      <c r="K12198" s="11"/>
      <c r="L12198" s="11"/>
      <c r="M12198" s="12"/>
      <c r="N12198" s="20"/>
      <c r="O12198" s="21"/>
      <c r="P12198" s="12"/>
      <c r="Q12198" s="11"/>
      <c r="R12198" s="12"/>
      <c r="S12198" s="12"/>
      <c r="T12198" s="22"/>
      <c r="U12198" s="23"/>
    </row>
    <row r="12199" spans="1:21" x14ac:dyDescent="0.3">
      <c r="A12199" s="18"/>
      <c r="B12199" s="18"/>
      <c r="C12199" s="18"/>
      <c r="D12199" s="18"/>
      <c r="E12199" s="18"/>
      <c r="F12199" s="2"/>
      <c r="G12199" s="3"/>
      <c r="H12199" s="2"/>
      <c r="I12199" s="2"/>
      <c r="J12199" s="19"/>
      <c r="K12199" s="11"/>
      <c r="L12199" s="11"/>
      <c r="M12199" s="12"/>
      <c r="N12199" s="20"/>
      <c r="O12199" s="21"/>
      <c r="P12199" s="12"/>
      <c r="Q12199" s="11"/>
      <c r="R12199" s="12"/>
      <c r="S12199" s="12"/>
      <c r="T12199" s="22"/>
      <c r="U12199" s="23"/>
    </row>
    <row r="12200" spans="1:21" x14ac:dyDescent="0.3">
      <c r="A12200" s="18"/>
      <c r="B12200" s="18"/>
      <c r="C12200" s="18"/>
      <c r="D12200" s="18"/>
      <c r="E12200" s="18"/>
      <c r="F12200" s="2"/>
      <c r="G12200" s="3"/>
      <c r="H12200" s="2"/>
      <c r="I12200" s="2"/>
      <c r="J12200" s="19"/>
      <c r="K12200" s="11"/>
      <c r="L12200" s="11"/>
      <c r="M12200" s="12"/>
      <c r="N12200" s="20"/>
      <c r="O12200" s="21"/>
      <c r="P12200" s="12"/>
      <c r="Q12200" s="11"/>
      <c r="R12200" s="12"/>
      <c r="S12200" s="12"/>
      <c r="T12200" s="22"/>
      <c r="U12200" s="23"/>
    </row>
    <row r="12201" spans="1:21" x14ac:dyDescent="0.3">
      <c r="A12201" s="18"/>
      <c r="B12201" s="18"/>
      <c r="C12201" s="18"/>
      <c r="D12201" s="18"/>
      <c r="E12201" s="18"/>
      <c r="F12201" s="2"/>
      <c r="G12201" s="3"/>
      <c r="H12201" s="2"/>
      <c r="I12201" s="2"/>
      <c r="J12201" s="19"/>
      <c r="K12201" s="11"/>
      <c r="L12201" s="11"/>
      <c r="M12201" s="12"/>
      <c r="N12201" s="20"/>
      <c r="O12201" s="21"/>
      <c r="P12201" s="12"/>
      <c r="Q12201" s="11"/>
      <c r="R12201" s="12"/>
      <c r="S12201" s="12"/>
      <c r="T12201" s="22"/>
      <c r="U12201" s="23"/>
    </row>
    <row r="12202" spans="1:21" x14ac:dyDescent="0.3">
      <c r="A12202" s="18"/>
      <c r="B12202" s="18"/>
      <c r="C12202" s="18"/>
      <c r="D12202" s="18"/>
      <c r="E12202" s="18"/>
      <c r="F12202" s="2"/>
      <c r="G12202" s="3"/>
      <c r="H12202" s="2"/>
      <c r="I12202" s="2"/>
      <c r="J12202" s="19"/>
      <c r="K12202" s="11"/>
      <c r="L12202" s="11"/>
      <c r="M12202" s="12"/>
      <c r="N12202" s="20"/>
      <c r="O12202" s="21"/>
      <c r="P12202" s="12"/>
      <c r="Q12202" s="11"/>
      <c r="R12202" s="12"/>
      <c r="S12202" s="12"/>
      <c r="T12202" s="22"/>
      <c r="U12202" s="23"/>
    </row>
    <row r="12203" spans="1:21" x14ac:dyDescent="0.3">
      <c r="A12203" s="18"/>
      <c r="B12203" s="18"/>
      <c r="C12203" s="18"/>
      <c r="D12203" s="18"/>
      <c r="E12203" s="18"/>
      <c r="F12203" s="2"/>
      <c r="G12203" s="3"/>
      <c r="H12203" s="2"/>
      <c r="I12203" s="2"/>
      <c r="J12203" s="19"/>
      <c r="K12203" s="11"/>
      <c r="L12203" s="11"/>
      <c r="M12203" s="12"/>
      <c r="N12203" s="20"/>
      <c r="O12203" s="21"/>
      <c r="P12203" s="12"/>
      <c r="Q12203" s="11"/>
      <c r="R12203" s="12"/>
      <c r="S12203" s="12"/>
      <c r="T12203" s="22"/>
      <c r="U12203" s="23"/>
    </row>
    <row r="12204" spans="1:21" x14ac:dyDescent="0.3">
      <c r="A12204" s="18"/>
      <c r="B12204" s="18"/>
      <c r="C12204" s="18"/>
      <c r="D12204" s="18"/>
      <c r="E12204" s="18"/>
      <c r="F12204" s="2"/>
      <c r="G12204" s="3"/>
      <c r="H12204" s="2"/>
      <c r="I12204" s="2"/>
      <c r="J12204" s="19"/>
      <c r="K12204" s="11"/>
      <c r="L12204" s="11"/>
      <c r="M12204" s="12"/>
      <c r="N12204" s="20"/>
      <c r="O12204" s="21"/>
      <c r="P12204" s="12"/>
      <c r="Q12204" s="11"/>
      <c r="R12204" s="12"/>
      <c r="S12204" s="12"/>
      <c r="T12204" s="22"/>
      <c r="U12204" s="23"/>
    </row>
    <row r="12205" spans="1:21" x14ac:dyDescent="0.3">
      <c r="A12205" s="18"/>
      <c r="B12205" s="18"/>
      <c r="C12205" s="18"/>
      <c r="D12205" s="18"/>
      <c r="E12205" s="18"/>
      <c r="F12205" s="2"/>
      <c r="G12205" s="3"/>
      <c r="H12205" s="2"/>
      <c r="I12205" s="2"/>
      <c r="J12205" s="19"/>
      <c r="K12205" s="11"/>
      <c r="L12205" s="11"/>
      <c r="M12205" s="12"/>
      <c r="N12205" s="20"/>
      <c r="O12205" s="21"/>
      <c r="P12205" s="12"/>
      <c r="Q12205" s="11"/>
      <c r="R12205" s="12"/>
      <c r="S12205" s="12"/>
      <c r="T12205" s="22"/>
      <c r="U12205" s="23"/>
    </row>
    <row r="12206" spans="1:21" x14ac:dyDescent="0.3">
      <c r="A12206" s="18"/>
      <c r="B12206" s="18"/>
      <c r="C12206" s="18"/>
      <c r="D12206" s="18"/>
      <c r="E12206" s="18"/>
      <c r="F12206" s="2"/>
      <c r="G12206" s="3"/>
      <c r="H12206" s="2"/>
      <c r="I12206" s="2"/>
      <c r="J12206" s="19"/>
      <c r="K12206" s="11"/>
      <c r="L12206" s="11"/>
      <c r="M12206" s="12"/>
      <c r="N12206" s="20"/>
      <c r="O12206" s="21"/>
      <c r="P12206" s="12"/>
      <c r="Q12206" s="11"/>
      <c r="R12206" s="12"/>
      <c r="S12206" s="12"/>
      <c r="T12206" s="22"/>
      <c r="U12206" s="23"/>
    </row>
    <row r="12207" spans="1:21" x14ac:dyDescent="0.3">
      <c r="A12207" s="18"/>
      <c r="B12207" s="18"/>
      <c r="C12207" s="18"/>
      <c r="D12207" s="18"/>
      <c r="E12207" s="18"/>
      <c r="F12207" s="2"/>
      <c r="G12207" s="3"/>
      <c r="H12207" s="2"/>
      <c r="I12207" s="2"/>
      <c r="J12207" s="19"/>
      <c r="K12207" s="11"/>
      <c r="L12207" s="11"/>
      <c r="M12207" s="12"/>
      <c r="N12207" s="20"/>
      <c r="O12207" s="21"/>
      <c r="P12207" s="12"/>
      <c r="Q12207" s="11"/>
      <c r="R12207" s="12"/>
      <c r="S12207" s="12"/>
      <c r="T12207" s="22"/>
      <c r="U12207" s="23"/>
    </row>
    <row r="12208" spans="1:21" x14ac:dyDescent="0.3">
      <c r="A12208" s="18"/>
      <c r="B12208" s="18"/>
      <c r="C12208" s="18"/>
      <c r="D12208" s="18"/>
      <c r="E12208" s="18"/>
      <c r="F12208" s="2"/>
      <c r="G12208" s="3"/>
      <c r="H12208" s="2"/>
      <c r="I12208" s="2"/>
      <c r="J12208" s="19"/>
      <c r="K12208" s="11"/>
      <c r="L12208" s="11"/>
      <c r="M12208" s="12"/>
      <c r="N12208" s="20"/>
      <c r="O12208" s="21"/>
      <c r="P12208" s="12"/>
      <c r="Q12208" s="11"/>
      <c r="R12208" s="12"/>
      <c r="S12208" s="12"/>
      <c r="T12208" s="22"/>
      <c r="U12208" s="23"/>
    </row>
    <row r="12209" spans="1:21" x14ac:dyDescent="0.3">
      <c r="A12209" s="18"/>
      <c r="B12209" s="18"/>
      <c r="C12209" s="18"/>
      <c r="D12209" s="18"/>
      <c r="E12209" s="18"/>
      <c r="F12209" s="2"/>
      <c r="G12209" s="3"/>
      <c r="H12209" s="2"/>
      <c r="I12209" s="2"/>
      <c r="J12209" s="19"/>
      <c r="K12209" s="11"/>
      <c r="L12209" s="11"/>
      <c r="M12209" s="12"/>
      <c r="N12209" s="20"/>
      <c r="O12209" s="21"/>
      <c r="P12209" s="12"/>
      <c r="Q12209" s="11"/>
      <c r="R12209" s="12"/>
      <c r="S12209" s="12"/>
      <c r="T12209" s="22"/>
      <c r="U12209" s="23"/>
    </row>
    <row r="12210" spans="1:21" x14ac:dyDescent="0.3">
      <c r="A12210" s="18"/>
      <c r="B12210" s="18"/>
      <c r="C12210" s="18"/>
      <c r="D12210" s="18"/>
      <c r="E12210" s="18"/>
      <c r="F12210" s="2"/>
      <c r="G12210" s="3"/>
      <c r="H12210" s="2"/>
      <c r="I12210" s="2"/>
      <c r="J12210" s="19"/>
      <c r="K12210" s="11"/>
      <c r="L12210" s="11"/>
      <c r="M12210" s="12"/>
      <c r="N12210" s="20"/>
      <c r="O12210" s="21"/>
      <c r="P12210" s="12"/>
      <c r="Q12210" s="11"/>
      <c r="R12210" s="12"/>
      <c r="S12210" s="12"/>
      <c r="T12210" s="22"/>
      <c r="U12210" s="23"/>
    </row>
    <row r="12211" spans="1:21" x14ac:dyDescent="0.3">
      <c r="A12211" s="18"/>
      <c r="B12211" s="18"/>
      <c r="C12211" s="18"/>
      <c r="D12211" s="18"/>
      <c r="E12211" s="18"/>
      <c r="F12211" s="2"/>
      <c r="G12211" s="3"/>
      <c r="H12211" s="3"/>
      <c r="I12211" s="2"/>
      <c r="J12211" s="19"/>
      <c r="K12211" s="11"/>
      <c r="L12211" s="11"/>
      <c r="M12211" s="12"/>
      <c r="N12211" s="20"/>
      <c r="O12211" s="21"/>
      <c r="P12211" s="12"/>
      <c r="Q12211" s="11"/>
      <c r="R12211" s="12"/>
      <c r="S12211" s="12"/>
      <c r="T12211" s="22"/>
      <c r="U12211" s="23"/>
    </row>
    <row r="12212" spans="1:21" x14ac:dyDescent="0.3">
      <c r="A12212" s="18"/>
      <c r="B12212" s="18"/>
      <c r="C12212" s="18"/>
      <c r="D12212" s="18"/>
      <c r="E12212" s="18"/>
      <c r="F12212" s="2"/>
      <c r="G12212" s="3"/>
      <c r="H12212" s="3"/>
      <c r="I12212" s="2"/>
      <c r="J12212" s="19"/>
      <c r="K12212" s="11"/>
      <c r="L12212" s="11"/>
      <c r="M12212" s="12"/>
      <c r="N12212" s="20"/>
      <c r="O12212" s="21"/>
      <c r="P12212" s="12"/>
      <c r="Q12212" s="11"/>
      <c r="R12212" s="12"/>
      <c r="S12212" s="12"/>
      <c r="T12212" s="22"/>
      <c r="U12212" s="23"/>
    </row>
    <row r="12213" spans="1:21" x14ac:dyDescent="0.3">
      <c r="A12213" s="18"/>
      <c r="B12213" s="18"/>
      <c r="C12213" s="18"/>
      <c r="D12213" s="18"/>
      <c r="E12213" s="18"/>
      <c r="F12213" s="2"/>
      <c r="G12213" s="3"/>
      <c r="H12213" s="3"/>
      <c r="I12213" s="2"/>
      <c r="J12213" s="19"/>
      <c r="K12213" s="11"/>
      <c r="L12213" s="11"/>
      <c r="M12213" s="12"/>
      <c r="N12213" s="20"/>
      <c r="O12213" s="21"/>
      <c r="P12213" s="12"/>
      <c r="Q12213" s="11"/>
      <c r="R12213" s="12"/>
      <c r="S12213" s="12"/>
      <c r="T12213" s="22"/>
      <c r="U12213" s="23"/>
    </row>
    <row r="12214" spans="1:21" x14ac:dyDescent="0.3">
      <c r="A12214" s="18"/>
      <c r="B12214" s="18"/>
      <c r="C12214" s="18"/>
      <c r="D12214" s="18"/>
      <c r="E12214" s="18"/>
      <c r="F12214" s="2"/>
      <c r="G12214" s="3"/>
      <c r="H12214" s="2"/>
      <c r="I12214" s="2"/>
      <c r="J12214" s="19"/>
      <c r="K12214" s="11"/>
      <c r="L12214" s="11"/>
      <c r="M12214" s="18"/>
      <c r="N12214" s="20"/>
      <c r="O12214" s="21"/>
      <c r="P12214" s="12"/>
      <c r="Q12214" s="11"/>
      <c r="R12214" s="12"/>
      <c r="S12214" s="12"/>
      <c r="T12214" s="22"/>
      <c r="U12214" s="23"/>
    </row>
    <row r="12215" spans="1:21" x14ac:dyDescent="0.3">
      <c r="A12215" s="18"/>
      <c r="B12215" s="18"/>
      <c r="C12215" s="18"/>
      <c r="D12215" s="18"/>
      <c r="E12215" s="18"/>
      <c r="F12215" s="2"/>
      <c r="G12215" s="3"/>
      <c r="H12215" s="2"/>
      <c r="I12215" s="2"/>
      <c r="J12215" s="19"/>
      <c r="K12215" s="11"/>
      <c r="L12215" s="11"/>
      <c r="M12215" s="12"/>
      <c r="N12215" s="20"/>
      <c r="O12215" s="21"/>
      <c r="P12215" s="12"/>
      <c r="Q12215" s="11"/>
      <c r="R12215" s="12"/>
      <c r="S12215" s="12"/>
      <c r="T12215" s="22"/>
      <c r="U12215" s="23"/>
    </row>
    <row r="12216" spans="1:21" x14ac:dyDescent="0.3">
      <c r="A12216" s="18"/>
      <c r="B12216" s="18"/>
      <c r="C12216" s="18"/>
      <c r="D12216" s="18"/>
      <c r="E12216" s="18"/>
      <c r="F12216" s="2"/>
      <c r="G12216" s="3"/>
      <c r="H12216" s="2"/>
      <c r="I12216" s="2"/>
      <c r="J12216" s="19"/>
      <c r="K12216" s="11"/>
      <c r="L12216" s="11"/>
      <c r="M12216" s="12"/>
      <c r="N12216" s="20"/>
      <c r="O12216" s="21"/>
      <c r="P12216" s="12"/>
      <c r="Q12216" s="11"/>
      <c r="R12216" s="12"/>
      <c r="S12216" s="12"/>
      <c r="T12216" s="22"/>
      <c r="U12216" s="23"/>
    </row>
    <row r="12217" spans="1:21" x14ac:dyDescent="0.3">
      <c r="A12217" s="18"/>
      <c r="B12217" s="18"/>
      <c r="C12217" s="18"/>
      <c r="D12217" s="18"/>
      <c r="E12217" s="18"/>
      <c r="F12217" s="2"/>
      <c r="G12217" s="3"/>
      <c r="H12217" s="2"/>
      <c r="I12217" s="2"/>
      <c r="J12217" s="19"/>
      <c r="K12217" s="11"/>
      <c r="L12217" s="11"/>
      <c r="M12217" s="12"/>
      <c r="N12217" s="20"/>
      <c r="O12217" s="21"/>
      <c r="P12217" s="12"/>
      <c r="Q12217" s="11"/>
      <c r="R12217" s="12"/>
      <c r="S12217" s="12"/>
      <c r="T12217" s="22"/>
      <c r="U12217" s="23"/>
    </row>
    <row r="12218" spans="1:21" x14ac:dyDescent="0.3">
      <c r="A12218" s="18"/>
      <c r="B12218" s="18"/>
      <c r="C12218" s="18"/>
      <c r="D12218" s="18"/>
      <c r="E12218" s="18"/>
      <c r="F12218" s="2"/>
      <c r="G12218" s="3"/>
      <c r="H12218" s="2"/>
      <c r="I12218" s="2"/>
      <c r="J12218" s="19"/>
      <c r="K12218" s="11"/>
      <c r="L12218" s="11"/>
      <c r="M12218" s="12"/>
      <c r="N12218" s="20"/>
      <c r="O12218" s="21"/>
      <c r="P12218" s="12"/>
      <c r="Q12218" s="11"/>
      <c r="R12218" s="12"/>
      <c r="S12218" s="12"/>
      <c r="T12218" s="22"/>
      <c r="U12218" s="23"/>
    </row>
    <row r="12219" spans="1:21" x14ac:dyDescent="0.3">
      <c r="A12219" s="18"/>
      <c r="B12219" s="18"/>
      <c r="C12219" s="18"/>
      <c r="D12219" s="18"/>
      <c r="E12219" s="18"/>
      <c r="F12219" s="2"/>
      <c r="G12219" s="3"/>
      <c r="H12219" s="2"/>
      <c r="I12219" s="2"/>
      <c r="J12219" s="19"/>
      <c r="K12219" s="11"/>
      <c r="L12219" s="11"/>
      <c r="M12219" s="12"/>
      <c r="N12219" s="20"/>
      <c r="O12219" s="21"/>
      <c r="P12219" s="12"/>
      <c r="Q12219" s="11"/>
      <c r="R12219" s="12"/>
      <c r="S12219" s="12"/>
      <c r="T12219" s="22"/>
      <c r="U12219" s="23"/>
    </row>
    <row r="12220" spans="1:21" x14ac:dyDescent="0.3">
      <c r="A12220" s="18"/>
      <c r="B12220" s="18"/>
      <c r="C12220" s="18"/>
      <c r="D12220" s="18"/>
      <c r="E12220" s="18"/>
      <c r="F12220" s="2"/>
      <c r="G12220" s="3"/>
      <c r="H12220" s="2"/>
      <c r="I12220" s="2"/>
      <c r="J12220" s="19"/>
      <c r="K12220" s="11"/>
      <c r="L12220" s="11"/>
      <c r="M12220" s="12"/>
      <c r="N12220" s="20"/>
      <c r="O12220" s="21"/>
      <c r="P12220" s="12"/>
      <c r="Q12220" s="11"/>
      <c r="R12220" s="12"/>
      <c r="S12220" s="12"/>
      <c r="T12220" s="22"/>
      <c r="U12220" s="23"/>
    </row>
    <row r="12221" spans="1:21" x14ac:dyDescent="0.3">
      <c r="A12221" s="18"/>
      <c r="B12221" s="18"/>
      <c r="C12221" s="18"/>
      <c r="D12221" s="18"/>
      <c r="E12221" s="18"/>
      <c r="F12221" s="2"/>
      <c r="G12221" s="3"/>
      <c r="H12221" s="2"/>
      <c r="I12221" s="2"/>
      <c r="J12221" s="19"/>
      <c r="K12221" s="11"/>
      <c r="L12221" s="11"/>
      <c r="M12221" s="12"/>
      <c r="N12221" s="20"/>
      <c r="O12221" s="21"/>
      <c r="P12221" s="12"/>
      <c r="Q12221" s="11"/>
      <c r="R12221" s="12"/>
      <c r="S12221" s="12"/>
      <c r="T12221" s="22"/>
      <c r="U12221" s="23"/>
    </row>
    <row r="12222" spans="1:21" x14ac:dyDescent="0.3">
      <c r="A12222" s="18"/>
      <c r="B12222" s="18"/>
      <c r="C12222" s="18"/>
      <c r="D12222" s="18"/>
      <c r="E12222" s="18"/>
      <c r="F12222" s="2"/>
      <c r="G12222" s="3"/>
      <c r="H12222" s="2"/>
      <c r="I12222" s="2"/>
      <c r="J12222" s="19"/>
      <c r="K12222" s="11"/>
      <c r="L12222" s="11"/>
      <c r="M12222" s="12"/>
      <c r="N12222" s="20"/>
      <c r="O12222" s="21"/>
      <c r="P12222" s="12"/>
      <c r="Q12222" s="11"/>
      <c r="R12222" s="12"/>
      <c r="S12222" s="12"/>
      <c r="T12222" s="22"/>
      <c r="U12222" s="23"/>
    </row>
    <row r="12223" spans="1:21" x14ac:dyDescent="0.3">
      <c r="A12223" s="18"/>
      <c r="B12223" s="18"/>
      <c r="C12223" s="18"/>
      <c r="D12223" s="18"/>
      <c r="E12223" s="18"/>
      <c r="F12223" s="2"/>
      <c r="G12223" s="3"/>
      <c r="H12223" s="2"/>
      <c r="I12223" s="2"/>
      <c r="J12223" s="19"/>
      <c r="K12223" s="11"/>
      <c r="L12223" s="11"/>
      <c r="M12223" s="12"/>
      <c r="N12223" s="20"/>
      <c r="O12223" s="21"/>
      <c r="P12223" s="12"/>
      <c r="Q12223" s="11"/>
      <c r="R12223" s="12"/>
      <c r="S12223" s="12"/>
      <c r="T12223" s="22"/>
      <c r="U12223" s="23"/>
    </row>
    <row r="12224" spans="1:21" x14ac:dyDescent="0.3">
      <c r="A12224" s="18"/>
      <c r="B12224" s="18"/>
      <c r="C12224" s="18"/>
      <c r="D12224" s="18"/>
      <c r="E12224" s="18"/>
      <c r="F12224" s="2"/>
      <c r="G12224" s="3"/>
      <c r="H12224" s="2"/>
      <c r="I12224" s="2"/>
      <c r="J12224" s="19"/>
      <c r="K12224" s="11"/>
      <c r="L12224" s="11"/>
      <c r="M12224" s="12"/>
      <c r="N12224" s="20"/>
      <c r="O12224" s="21"/>
      <c r="P12224" s="12"/>
      <c r="Q12224" s="11"/>
      <c r="R12224" s="12"/>
      <c r="S12224" s="12"/>
      <c r="T12224" s="22"/>
      <c r="U12224" s="23"/>
    </row>
    <row r="12225" spans="1:21" x14ac:dyDescent="0.3">
      <c r="A12225" s="18"/>
      <c r="B12225" s="18"/>
      <c r="C12225" s="18"/>
      <c r="D12225" s="18"/>
      <c r="E12225" s="18"/>
      <c r="F12225" s="2"/>
      <c r="G12225" s="3"/>
      <c r="H12225" s="2"/>
      <c r="I12225" s="2"/>
      <c r="J12225" s="19"/>
      <c r="K12225" s="11"/>
      <c r="L12225" s="11"/>
      <c r="M12225" s="12"/>
      <c r="N12225" s="20"/>
      <c r="O12225" s="21"/>
      <c r="P12225" s="12"/>
      <c r="Q12225" s="11"/>
      <c r="R12225" s="12"/>
      <c r="S12225" s="12"/>
      <c r="T12225" s="22"/>
      <c r="U12225" s="23"/>
    </row>
    <row r="12226" spans="1:21" x14ac:dyDescent="0.3">
      <c r="A12226" s="18"/>
      <c r="B12226" s="18"/>
      <c r="C12226" s="18"/>
      <c r="D12226" s="18"/>
      <c r="E12226" s="18"/>
      <c r="F12226" s="2"/>
      <c r="G12226" s="3"/>
      <c r="H12226" s="2"/>
      <c r="I12226" s="2"/>
      <c r="J12226" s="19"/>
      <c r="K12226" s="11"/>
      <c r="L12226" s="11"/>
      <c r="M12226" s="12"/>
      <c r="N12226" s="20"/>
      <c r="O12226" s="21"/>
      <c r="P12226" s="12"/>
      <c r="Q12226" s="11"/>
      <c r="R12226" s="12"/>
      <c r="S12226" s="12"/>
      <c r="T12226" s="22"/>
      <c r="U12226" s="23"/>
    </row>
    <row r="12227" spans="1:21" x14ac:dyDescent="0.3">
      <c r="A12227" s="18"/>
      <c r="B12227" s="18"/>
      <c r="C12227" s="18"/>
      <c r="D12227" s="18"/>
      <c r="E12227" s="18"/>
      <c r="F12227" s="2"/>
      <c r="G12227" s="3"/>
      <c r="H12227" s="2"/>
      <c r="I12227" s="2"/>
      <c r="J12227" s="19"/>
      <c r="K12227" s="11"/>
      <c r="L12227" s="11"/>
      <c r="M12227" s="12"/>
      <c r="N12227" s="20"/>
      <c r="O12227" s="21"/>
      <c r="P12227" s="12"/>
      <c r="Q12227" s="11"/>
      <c r="R12227" s="12"/>
      <c r="S12227" s="12"/>
      <c r="T12227" s="22"/>
      <c r="U12227" s="23"/>
    </row>
    <row r="12228" spans="1:21" x14ac:dyDescent="0.3">
      <c r="A12228" s="18"/>
      <c r="B12228" s="18"/>
      <c r="C12228" s="18"/>
      <c r="D12228" s="18"/>
      <c r="E12228" s="18"/>
      <c r="F12228" s="2"/>
      <c r="G12228" s="3"/>
      <c r="H12228" s="2"/>
      <c r="I12228" s="2"/>
      <c r="J12228" s="19"/>
      <c r="K12228" s="11"/>
      <c r="L12228" s="11"/>
      <c r="M12228" s="12"/>
      <c r="N12228" s="20"/>
      <c r="O12228" s="21"/>
      <c r="P12228" s="12"/>
      <c r="Q12228" s="11"/>
      <c r="R12228" s="12"/>
      <c r="S12228" s="12"/>
      <c r="T12228" s="22"/>
      <c r="U12228" s="23"/>
    </row>
    <row r="12229" spans="1:21" x14ac:dyDescent="0.3">
      <c r="A12229" s="18"/>
      <c r="B12229" s="18"/>
      <c r="C12229" s="18"/>
      <c r="D12229" s="18"/>
      <c r="E12229" s="18"/>
      <c r="F12229" s="2"/>
      <c r="G12229" s="3"/>
      <c r="H12229" s="2"/>
      <c r="I12229" s="2"/>
      <c r="J12229" s="19"/>
      <c r="K12229" s="11"/>
      <c r="L12229" s="11"/>
      <c r="M12229" s="12"/>
      <c r="N12229" s="20"/>
      <c r="O12229" s="21"/>
      <c r="P12229" s="12"/>
      <c r="Q12229" s="11"/>
      <c r="R12229" s="12"/>
      <c r="S12229" s="12"/>
      <c r="T12229" s="22"/>
      <c r="U12229" s="23"/>
    </row>
    <row r="12230" spans="1:21" x14ac:dyDescent="0.3">
      <c r="A12230" s="18"/>
      <c r="B12230" s="18"/>
      <c r="C12230" s="18"/>
      <c r="D12230" s="18"/>
      <c r="E12230" s="18"/>
      <c r="F12230" s="2"/>
      <c r="G12230" s="3"/>
      <c r="H12230" s="2"/>
      <c r="I12230" s="2"/>
      <c r="J12230" s="19"/>
      <c r="K12230" s="11"/>
      <c r="L12230" s="11"/>
      <c r="M12230" s="12"/>
      <c r="N12230" s="20"/>
      <c r="O12230" s="21"/>
      <c r="P12230" s="12"/>
      <c r="Q12230" s="11"/>
      <c r="R12230" s="12"/>
      <c r="S12230" s="12"/>
      <c r="T12230" s="22"/>
      <c r="U12230" s="23"/>
    </row>
    <row r="12231" spans="1:21" x14ac:dyDescent="0.3">
      <c r="A12231" s="18"/>
      <c r="B12231" s="18"/>
      <c r="C12231" s="18"/>
      <c r="D12231" s="18"/>
      <c r="E12231" s="18"/>
      <c r="F12231" s="2"/>
      <c r="G12231" s="3"/>
      <c r="H12231" s="2"/>
      <c r="I12231" s="2"/>
      <c r="J12231" s="19"/>
      <c r="K12231" s="11"/>
      <c r="L12231" s="11"/>
      <c r="M12231" s="12"/>
      <c r="N12231" s="20"/>
      <c r="O12231" s="21"/>
      <c r="P12231" s="12"/>
      <c r="Q12231" s="11"/>
      <c r="R12231" s="12"/>
      <c r="S12231" s="12"/>
      <c r="T12231" s="22"/>
      <c r="U12231" s="23"/>
    </row>
    <row r="12232" spans="1:21" x14ac:dyDescent="0.3">
      <c r="A12232" s="18"/>
      <c r="B12232" s="18"/>
      <c r="C12232" s="18"/>
      <c r="D12232" s="18"/>
      <c r="E12232" s="18"/>
      <c r="F12232" s="2"/>
      <c r="G12232" s="3"/>
      <c r="H12232" s="2"/>
      <c r="I12232" s="2"/>
      <c r="J12232" s="19"/>
      <c r="K12232" s="11"/>
      <c r="L12232" s="11"/>
      <c r="M12232" s="12"/>
      <c r="N12232" s="20"/>
      <c r="O12232" s="21"/>
      <c r="P12232" s="12"/>
      <c r="Q12232" s="11"/>
      <c r="R12232" s="12"/>
      <c r="S12232" s="12"/>
      <c r="T12232" s="22"/>
      <c r="U12232" s="23"/>
    </row>
    <row r="12233" spans="1:21" x14ac:dyDescent="0.3">
      <c r="A12233" s="18"/>
      <c r="B12233" s="18"/>
      <c r="C12233" s="18"/>
      <c r="D12233" s="18"/>
      <c r="E12233" s="18"/>
      <c r="F12233" s="2"/>
      <c r="G12233" s="3"/>
      <c r="H12233" s="2"/>
      <c r="I12233" s="2"/>
      <c r="J12233" s="19"/>
      <c r="K12233" s="11"/>
      <c r="L12233" s="11"/>
      <c r="M12233" s="12"/>
      <c r="N12233" s="20"/>
      <c r="O12233" s="21"/>
      <c r="P12233" s="12"/>
      <c r="Q12233" s="11"/>
      <c r="R12233" s="12"/>
      <c r="S12233" s="12"/>
      <c r="T12233" s="22"/>
      <c r="U12233" s="23"/>
    </row>
    <row r="12234" spans="1:21" x14ac:dyDescent="0.3">
      <c r="A12234" s="18"/>
      <c r="B12234" s="18"/>
      <c r="C12234" s="18"/>
      <c r="D12234" s="18"/>
      <c r="E12234" s="18"/>
      <c r="F12234" s="2"/>
      <c r="G12234" s="3"/>
      <c r="H12234" s="2"/>
      <c r="I12234" s="2"/>
      <c r="J12234" s="19"/>
      <c r="K12234" s="11"/>
      <c r="L12234" s="11"/>
      <c r="M12234" s="12"/>
      <c r="N12234" s="20"/>
      <c r="O12234" s="21"/>
      <c r="P12234" s="12"/>
      <c r="Q12234" s="11"/>
      <c r="R12234" s="12"/>
      <c r="S12234" s="12"/>
      <c r="T12234" s="22"/>
      <c r="U12234" s="23"/>
    </row>
    <row r="12235" spans="1:21" x14ac:dyDescent="0.3">
      <c r="A12235" s="18"/>
      <c r="B12235" s="18"/>
      <c r="C12235" s="18"/>
      <c r="D12235" s="18"/>
      <c r="E12235" s="18"/>
      <c r="F12235" s="2"/>
      <c r="G12235" s="3"/>
      <c r="H12235" s="2"/>
      <c r="I12235" s="2"/>
      <c r="J12235" s="19"/>
      <c r="K12235" s="11"/>
      <c r="L12235" s="11"/>
      <c r="M12235" s="12"/>
      <c r="N12235" s="20"/>
      <c r="O12235" s="21"/>
      <c r="P12235" s="12"/>
      <c r="Q12235" s="11"/>
      <c r="R12235" s="12"/>
      <c r="S12235" s="12"/>
      <c r="T12235" s="22"/>
      <c r="U12235" s="23"/>
    </row>
    <row r="12236" spans="1:21" x14ac:dyDescent="0.3">
      <c r="A12236" s="18"/>
      <c r="B12236" s="18"/>
      <c r="C12236" s="18"/>
      <c r="D12236" s="18"/>
      <c r="E12236" s="18"/>
      <c r="F12236" s="2"/>
      <c r="G12236" s="3"/>
      <c r="H12236" s="2"/>
      <c r="I12236" s="2"/>
      <c r="J12236" s="19"/>
      <c r="K12236" s="11"/>
      <c r="L12236" s="11"/>
      <c r="M12236" s="12"/>
      <c r="N12236" s="20"/>
      <c r="O12236" s="21"/>
      <c r="P12236" s="12"/>
      <c r="Q12236" s="11"/>
      <c r="R12236" s="12"/>
      <c r="S12236" s="12"/>
      <c r="T12236" s="22"/>
      <c r="U12236" s="23"/>
    </row>
    <row r="12237" spans="1:21" x14ac:dyDescent="0.3">
      <c r="A12237" s="18"/>
      <c r="B12237" s="18"/>
      <c r="C12237" s="18"/>
      <c r="D12237" s="18"/>
      <c r="E12237" s="18"/>
      <c r="F12237" s="2"/>
      <c r="G12237" s="3"/>
      <c r="H12237" s="2"/>
      <c r="I12237" s="2"/>
      <c r="J12237" s="19"/>
      <c r="K12237" s="11"/>
      <c r="L12237" s="11"/>
      <c r="M12237" s="12"/>
      <c r="N12237" s="20"/>
      <c r="O12237" s="21"/>
      <c r="P12237" s="12"/>
      <c r="Q12237" s="11"/>
      <c r="R12237" s="12"/>
      <c r="S12237" s="12"/>
      <c r="T12237" s="22"/>
      <c r="U12237" s="23"/>
    </row>
    <row r="12238" spans="1:21" x14ac:dyDescent="0.3">
      <c r="A12238" s="18"/>
      <c r="B12238" s="18"/>
      <c r="C12238" s="18"/>
      <c r="D12238" s="18"/>
      <c r="E12238" s="18"/>
      <c r="F12238" s="2"/>
      <c r="G12238" s="3"/>
      <c r="H12238" s="2"/>
      <c r="I12238" s="2"/>
      <c r="J12238" s="19"/>
      <c r="K12238" s="11"/>
      <c r="L12238" s="11"/>
      <c r="M12238" s="12"/>
      <c r="N12238" s="20"/>
      <c r="O12238" s="21"/>
      <c r="P12238" s="12"/>
      <c r="Q12238" s="11"/>
      <c r="R12238" s="12"/>
      <c r="S12238" s="12"/>
      <c r="T12238" s="22"/>
      <c r="U12238" s="23"/>
    </row>
    <row r="12239" spans="1:21" x14ac:dyDescent="0.3">
      <c r="A12239" s="18"/>
      <c r="B12239" s="18"/>
      <c r="C12239" s="18"/>
      <c r="D12239" s="18"/>
      <c r="E12239" s="18"/>
      <c r="F12239" s="2"/>
      <c r="G12239" s="3"/>
      <c r="H12239" s="2"/>
      <c r="I12239" s="2"/>
      <c r="J12239" s="19"/>
      <c r="K12239" s="11"/>
      <c r="L12239" s="11"/>
      <c r="M12239" s="12"/>
      <c r="N12239" s="20"/>
      <c r="O12239" s="21"/>
      <c r="P12239" s="12"/>
      <c r="Q12239" s="11"/>
      <c r="R12239" s="12"/>
      <c r="S12239" s="12"/>
      <c r="T12239" s="22"/>
      <c r="U12239" s="23"/>
    </row>
    <row r="12240" spans="1:21" x14ac:dyDescent="0.3">
      <c r="A12240" s="18"/>
      <c r="B12240" s="18"/>
      <c r="C12240" s="18"/>
      <c r="D12240" s="18"/>
      <c r="E12240" s="18"/>
      <c r="F12240" s="2"/>
      <c r="G12240" s="3"/>
      <c r="H12240" s="2"/>
      <c r="I12240" s="2"/>
      <c r="J12240" s="19"/>
      <c r="K12240" s="11"/>
      <c r="L12240" s="11"/>
      <c r="M12240" s="12"/>
      <c r="N12240" s="20"/>
      <c r="O12240" s="21"/>
      <c r="P12240" s="12"/>
      <c r="Q12240" s="11"/>
      <c r="R12240" s="12"/>
      <c r="S12240" s="12"/>
      <c r="T12240" s="22"/>
      <c r="U12240" s="23"/>
    </row>
    <row r="12241" spans="1:21" x14ac:dyDescent="0.3">
      <c r="A12241" s="18"/>
      <c r="B12241" s="18"/>
      <c r="C12241" s="18"/>
      <c r="D12241" s="18"/>
      <c r="E12241" s="18"/>
      <c r="F12241" s="2"/>
      <c r="G12241" s="3"/>
      <c r="H12241" s="2"/>
      <c r="I12241" s="2"/>
      <c r="J12241" s="19"/>
      <c r="K12241" s="11"/>
      <c r="L12241" s="11"/>
      <c r="M12241" s="12"/>
      <c r="N12241" s="20"/>
      <c r="O12241" s="21"/>
      <c r="P12241" s="12"/>
      <c r="Q12241" s="11"/>
      <c r="R12241" s="12"/>
      <c r="S12241" s="12"/>
      <c r="T12241" s="22"/>
      <c r="U12241" s="23"/>
    </row>
    <row r="12242" spans="1:21" x14ac:dyDescent="0.3">
      <c r="A12242" s="18"/>
      <c r="B12242" s="18"/>
      <c r="C12242" s="18"/>
      <c r="D12242" s="18"/>
      <c r="E12242" s="18"/>
      <c r="F12242" s="2"/>
      <c r="G12242" s="3"/>
      <c r="H12242" s="2"/>
      <c r="I12242" s="2"/>
      <c r="J12242" s="19"/>
      <c r="K12242" s="11"/>
      <c r="L12242" s="11"/>
      <c r="M12242" s="12"/>
      <c r="N12242" s="20"/>
      <c r="O12242" s="21"/>
      <c r="P12242" s="12"/>
      <c r="Q12242" s="11"/>
      <c r="R12242" s="12"/>
      <c r="S12242" s="12"/>
      <c r="T12242" s="22"/>
      <c r="U12242" s="23"/>
    </row>
    <row r="12243" spans="1:21" x14ac:dyDescent="0.3">
      <c r="A12243" s="18"/>
      <c r="B12243" s="18"/>
      <c r="C12243" s="18"/>
      <c r="D12243" s="18"/>
      <c r="E12243" s="18"/>
      <c r="F12243" s="2"/>
      <c r="G12243" s="3"/>
      <c r="H12243" s="2"/>
      <c r="I12243" s="2"/>
      <c r="J12243" s="19"/>
      <c r="K12243" s="11"/>
      <c r="L12243" s="11"/>
      <c r="M12243" s="12"/>
      <c r="N12243" s="20"/>
      <c r="O12243" s="21"/>
      <c r="P12243" s="12"/>
      <c r="Q12243" s="11"/>
      <c r="R12243" s="12"/>
      <c r="S12243" s="12"/>
      <c r="T12243" s="22"/>
      <c r="U12243" s="23"/>
    </row>
    <row r="12244" spans="1:21" x14ac:dyDescent="0.3">
      <c r="A12244" s="18"/>
      <c r="B12244" s="18"/>
      <c r="C12244" s="18"/>
      <c r="D12244" s="18"/>
      <c r="E12244" s="18"/>
      <c r="F12244" s="2"/>
      <c r="G12244" s="3"/>
      <c r="H12244" s="2"/>
      <c r="I12244" s="2"/>
      <c r="J12244" s="19"/>
      <c r="K12244" s="11"/>
      <c r="L12244" s="11"/>
      <c r="M12244" s="12"/>
      <c r="N12244" s="20"/>
      <c r="O12244" s="21"/>
      <c r="P12244" s="12"/>
      <c r="Q12244" s="11"/>
      <c r="R12244" s="12"/>
      <c r="S12244" s="12"/>
      <c r="T12244" s="22"/>
      <c r="U12244" s="23"/>
    </row>
    <row r="12245" spans="1:21" x14ac:dyDescent="0.3">
      <c r="A12245" s="18"/>
      <c r="B12245" s="18"/>
      <c r="C12245" s="18"/>
      <c r="D12245" s="18"/>
      <c r="E12245" s="18"/>
      <c r="F12245" s="2"/>
      <c r="G12245" s="3"/>
      <c r="H12245" s="2"/>
      <c r="I12245" s="2"/>
      <c r="J12245" s="19"/>
      <c r="K12245" s="11"/>
      <c r="L12245" s="11"/>
      <c r="M12245" s="12"/>
      <c r="N12245" s="20"/>
      <c r="O12245" s="21"/>
      <c r="P12245" s="12"/>
      <c r="Q12245" s="11"/>
      <c r="R12245" s="12"/>
      <c r="S12245" s="12"/>
      <c r="T12245" s="22"/>
      <c r="U12245" s="23"/>
    </row>
    <row r="12246" spans="1:21" x14ac:dyDescent="0.3">
      <c r="A12246" s="18"/>
      <c r="B12246" s="18"/>
      <c r="C12246" s="18"/>
      <c r="D12246" s="18"/>
      <c r="E12246" s="18"/>
      <c r="F12246" s="2"/>
      <c r="G12246" s="3"/>
      <c r="H12246" s="2"/>
      <c r="I12246" s="2"/>
      <c r="J12246" s="19"/>
      <c r="K12246" s="11"/>
      <c r="L12246" s="11"/>
      <c r="M12246" s="12"/>
      <c r="N12246" s="20"/>
      <c r="O12246" s="21"/>
      <c r="P12246" s="12"/>
      <c r="Q12246" s="11"/>
      <c r="R12246" s="12"/>
      <c r="S12246" s="12"/>
      <c r="T12246" s="22"/>
      <c r="U12246" s="23"/>
    </row>
    <row r="12247" spans="1:21" x14ac:dyDescent="0.3">
      <c r="A12247" s="18"/>
      <c r="B12247" s="18"/>
      <c r="C12247" s="18"/>
      <c r="D12247" s="18"/>
      <c r="E12247" s="18"/>
      <c r="F12247" s="2"/>
      <c r="G12247" s="3"/>
      <c r="H12247" s="2"/>
      <c r="I12247" s="2"/>
      <c r="J12247" s="19"/>
      <c r="K12247" s="11"/>
      <c r="L12247" s="11"/>
      <c r="M12247" s="12"/>
      <c r="N12247" s="20"/>
      <c r="O12247" s="21"/>
      <c r="P12247" s="12"/>
      <c r="Q12247" s="11"/>
      <c r="R12247" s="12"/>
      <c r="S12247" s="12"/>
      <c r="T12247" s="22"/>
      <c r="U12247" s="23"/>
    </row>
    <row r="12248" spans="1:21" x14ac:dyDescent="0.3">
      <c r="A12248" s="18"/>
      <c r="B12248" s="18"/>
      <c r="C12248" s="18"/>
      <c r="D12248" s="18"/>
      <c r="E12248" s="18"/>
      <c r="F12248" s="2"/>
      <c r="G12248" s="3"/>
      <c r="H12248" s="2"/>
      <c r="I12248" s="2"/>
      <c r="J12248" s="19"/>
      <c r="K12248" s="11"/>
      <c r="L12248" s="11"/>
      <c r="M12248" s="12"/>
      <c r="N12248" s="20"/>
      <c r="O12248" s="21"/>
      <c r="P12248" s="12"/>
      <c r="Q12248" s="11"/>
      <c r="R12248" s="12"/>
      <c r="S12248" s="12"/>
      <c r="T12248" s="22"/>
      <c r="U12248" s="23"/>
    </row>
    <row r="12249" spans="1:21" x14ac:dyDescent="0.3">
      <c r="A12249" s="18"/>
      <c r="B12249" s="18"/>
      <c r="C12249" s="18"/>
      <c r="D12249" s="18"/>
      <c r="E12249" s="18"/>
      <c r="F12249" s="2"/>
      <c r="G12249" s="3"/>
      <c r="H12249" s="2"/>
      <c r="I12249" s="2"/>
      <c r="J12249" s="19"/>
      <c r="K12249" s="11"/>
      <c r="L12249" s="11"/>
      <c r="M12249" s="12"/>
      <c r="N12249" s="20"/>
      <c r="O12249" s="21"/>
      <c r="P12249" s="12"/>
      <c r="Q12249" s="11"/>
      <c r="R12249" s="12"/>
      <c r="S12249" s="12"/>
      <c r="T12249" s="22"/>
      <c r="U12249" s="23"/>
    </row>
    <row r="12250" spans="1:21" x14ac:dyDescent="0.3">
      <c r="A12250" s="18"/>
      <c r="B12250" s="18"/>
      <c r="C12250" s="18"/>
      <c r="D12250" s="18"/>
      <c r="E12250" s="18"/>
      <c r="F12250" s="2"/>
      <c r="G12250" s="3"/>
      <c r="H12250" s="2"/>
      <c r="I12250" s="2"/>
      <c r="J12250" s="19"/>
      <c r="K12250" s="11"/>
      <c r="L12250" s="11"/>
      <c r="M12250" s="12"/>
      <c r="N12250" s="20"/>
      <c r="O12250" s="21"/>
      <c r="P12250" s="12"/>
      <c r="Q12250" s="11"/>
      <c r="R12250" s="12"/>
      <c r="S12250" s="12"/>
      <c r="T12250" s="22"/>
      <c r="U12250" s="23"/>
    </row>
    <row r="12251" spans="1:21" x14ac:dyDescent="0.3">
      <c r="A12251" s="18"/>
      <c r="B12251" s="18"/>
      <c r="C12251" s="18"/>
      <c r="D12251" s="18"/>
      <c r="E12251" s="18"/>
      <c r="F12251" s="2"/>
      <c r="G12251" s="3"/>
      <c r="H12251" s="2"/>
      <c r="I12251" s="2"/>
      <c r="J12251" s="19"/>
      <c r="K12251" s="11"/>
      <c r="L12251" s="11"/>
      <c r="M12251" s="12"/>
      <c r="N12251" s="20"/>
      <c r="O12251" s="21"/>
      <c r="P12251" s="12"/>
      <c r="Q12251" s="11"/>
      <c r="R12251" s="12"/>
      <c r="S12251" s="12"/>
      <c r="T12251" s="22"/>
      <c r="U12251" s="23"/>
    </row>
    <row r="12252" spans="1:21" x14ac:dyDescent="0.3">
      <c r="A12252" s="18"/>
      <c r="B12252" s="18"/>
      <c r="C12252" s="18"/>
      <c r="D12252" s="18"/>
      <c r="E12252" s="18"/>
      <c r="F12252" s="2"/>
      <c r="G12252" s="3"/>
      <c r="H12252" s="2"/>
      <c r="I12252" s="2"/>
      <c r="J12252" s="19"/>
      <c r="K12252" s="11"/>
      <c r="L12252" s="11"/>
      <c r="M12252" s="12"/>
      <c r="N12252" s="20"/>
      <c r="O12252" s="21"/>
      <c r="P12252" s="12"/>
      <c r="Q12252" s="11"/>
      <c r="R12252" s="12"/>
      <c r="S12252" s="12"/>
      <c r="T12252" s="22"/>
      <c r="U12252" s="23"/>
    </row>
    <row r="12253" spans="1:21" x14ac:dyDescent="0.3">
      <c r="A12253" s="18"/>
      <c r="B12253" s="18"/>
      <c r="C12253" s="18"/>
      <c r="D12253" s="18"/>
      <c r="E12253" s="18"/>
      <c r="F12253" s="2"/>
      <c r="G12253" s="3"/>
      <c r="H12253" s="2"/>
      <c r="I12253" s="2"/>
      <c r="J12253" s="19"/>
      <c r="K12253" s="11"/>
      <c r="L12253" s="11"/>
      <c r="M12253" s="12"/>
      <c r="N12253" s="20"/>
      <c r="O12253" s="21"/>
      <c r="P12253" s="12"/>
      <c r="Q12253" s="11"/>
      <c r="R12253" s="12"/>
      <c r="S12253" s="12"/>
      <c r="T12253" s="22"/>
      <c r="U12253" s="23"/>
    </row>
    <row r="12254" spans="1:21" x14ac:dyDescent="0.3">
      <c r="A12254" s="18"/>
      <c r="B12254" s="18"/>
      <c r="C12254" s="18"/>
      <c r="D12254" s="18"/>
      <c r="E12254" s="18"/>
      <c r="F12254" s="2"/>
      <c r="G12254" s="3"/>
      <c r="H12254" s="2"/>
      <c r="I12254" s="2"/>
      <c r="J12254" s="19"/>
      <c r="K12254" s="11"/>
      <c r="L12254" s="11"/>
      <c r="M12254" s="12"/>
      <c r="N12254" s="20"/>
      <c r="O12254" s="21"/>
      <c r="P12254" s="12"/>
      <c r="Q12254" s="11"/>
      <c r="R12254" s="12"/>
      <c r="S12254" s="12"/>
      <c r="T12254" s="22"/>
      <c r="U12254" s="23"/>
    </row>
    <row r="12255" spans="1:21" x14ac:dyDescent="0.3">
      <c r="A12255" s="18"/>
      <c r="B12255" s="18"/>
      <c r="C12255" s="18"/>
      <c r="D12255" s="18"/>
      <c r="E12255" s="18"/>
      <c r="F12255" s="2"/>
      <c r="G12255" s="3"/>
      <c r="H12255" s="2"/>
      <c r="I12255" s="2"/>
      <c r="J12255" s="19"/>
      <c r="K12255" s="11"/>
      <c r="L12255" s="11"/>
      <c r="M12255" s="12"/>
      <c r="N12255" s="20"/>
      <c r="O12255" s="21"/>
      <c r="P12255" s="12"/>
      <c r="Q12255" s="11"/>
      <c r="R12255" s="12"/>
      <c r="S12255" s="12"/>
      <c r="T12255" s="22"/>
      <c r="U12255" s="23"/>
    </row>
    <row r="12256" spans="1:21" x14ac:dyDescent="0.3">
      <c r="A12256" s="18"/>
      <c r="B12256" s="18"/>
      <c r="C12256" s="18"/>
      <c r="D12256" s="18"/>
      <c r="E12256" s="18"/>
      <c r="F12256" s="2"/>
      <c r="G12256" s="3"/>
      <c r="H12256" s="2"/>
      <c r="I12256" s="2"/>
      <c r="J12256" s="19"/>
      <c r="K12256" s="11"/>
      <c r="L12256" s="11"/>
      <c r="M12256" s="12"/>
      <c r="N12256" s="20"/>
      <c r="O12256" s="21"/>
      <c r="P12256" s="12"/>
      <c r="Q12256" s="11"/>
      <c r="R12256" s="12"/>
      <c r="S12256" s="12"/>
      <c r="T12256" s="22"/>
      <c r="U12256" s="23"/>
    </row>
    <row r="12257" spans="1:21" x14ac:dyDescent="0.3">
      <c r="A12257" s="18"/>
      <c r="B12257" s="18"/>
      <c r="C12257" s="18"/>
      <c r="D12257" s="18"/>
      <c r="E12257" s="18"/>
      <c r="F12257" s="2"/>
      <c r="G12257" s="3"/>
      <c r="H12257" s="2"/>
      <c r="I12257" s="2"/>
      <c r="J12257" s="19"/>
      <c r="K12257" s="11"/>
      <c r="L12257" s="11"/>
      <c r="M12257" s="12"/>
      <c r="N12257" s="20"/>
      <c r="O12257" s="21"/>
      <c r="P12257" s="12"/>
      <c r="Q12257" s="11"/>
      <c r="R12257" s="12"/>
      <c r="S12257" s="12"/>
      <c r="T12257" s="22"/>
      <c r="U12257" s="23"/>
    </row>
    <row r="12258" spans="1:21" x14ac:dyDescent="0.3">
      <c r="A12258" s="18"/>
      <c r="B12258" s="18"/>
      <c r="C12258" s="18"/>
      <c r="D12258" s="18"/>
      <c r="E12258" s="18"/>
      <c r="F12258" s="2"/>
      <c r="G12258" s="3"/>
      <c r="H12258" s="2"/>
      <c r="I12258" s="2"/>
      <c r="J12258" s="19"/>
      <c r="K12258" s="11"/>
      <c r="L12258" s="11"/>
      <c r="M12258" s="12"/>
      <c r="N12258" s="20"/>
      <c r="O12258" s="21"/>
      <c r="P12258" s="12"/>
      <c r="Q12258" s="11"/>
      <c r="R12258" s="12"/>
      <c r="S12258" s="12"/>
      <c r="T12258" s="22"/>
      <c r="U12258" s="23"/>
    </row>
    <row r="12259" spans="1:21" x14ac:dyDescent="0.3">
      <c r="A12259" s="18"/>
      <c r="B12259" s="18"/>
      <c r="C12259" s="18"/>
      <c r="D12259" s="18"/>
      <c r="E12259" s="18"/>
      <c r="F12259" s="2"/>
      <c r="G12259" s="3"/>
      <c r="H12259" s="2"/>
      <c r="I12259" s="2"/>
      <c r="J12259" s="19"/>
      <c r="K12259" s="11"/>
      <c r="L12259" s="11"/>
      <c r="M12259" s="12"/>
      <c r="N12259" s="20"/>
      <c r="O12259" s="21"/>
      <c r="P12259" s="12"/>
      <c r="Q12259" s="11"/>
      <c r="R12259" s="12"/>
      <c r="S12259" s="12"/>
      <c r="T12259" s="22"/>
      <c r="U12259" s="23"/>
    </row>
    <row r="12260" spans="1:21" x14ac:dyDescent="0.3">
      <c r="A12260" s="18"/>
      <c r="B12260" s="18"/>
      <c r="C12260" s="18"/>
      <c r="D12260" s="18"/>
      <c r="E12260" s="18"/>
      <c r="F12260" s="2"/>
      <c r="G12260" s="3"/>
      <c r="H12260" s="2"/>
      <c r="I12260" s="2"/>
      <c r="J12260" s="19"/>
      <c r="K12260" s="11"/>
      <c r="L12260" s="11"/>
      <c r="M12260" s="12"/>
      <c r="N12260" s="20"/>
      <c r="O12260" s="21"/>
      <c r="P12260" s="12"/>
      <c r="Q12260" s="11"/>
      <c r="R12260" s="12"/>
      <c r="S12260" s="12"/>
      <c r="T12260" s="22"/>
      <c r="U12260" s="23"/>
    </row>
    <row r="12261" spans="1:21" x14ac:dyDescent="0.3">
      <c r="A12261" s="18"/>
      <c r="B12261" s="18"/>
      <c r="C12261" s="18"/>
      <c r="D12261" s="18"/>
      <c r="E12261" s="18"/>
      <c r="F12261" s="2"/>
      <c r="G12261" s="3"/>
      <c r="H12261" s="2"/>
      <c r="I12261" s="2"/>
      <c r="J12261" s="19"/>
      <c r="K12261" s="11"/>
      <c r="L12261" s="11"/>
      <c r="M12261" s="12"/>
      <c r="N12261" s="20"/>
      <c r="O12261" s="21"/>
      <c r="P12261" s="12"/>
      <c r="Q12261" s="11"/>
      <c r="R12261" s="12"/>
      <c r="S12261" s="12"/>
      <c r="T12261" s="22"/>
      <c r="U12261" s="23"/>
    </row>
    <row r="12262" spans="1:21" x14ac:dyDescent="0.3">
      <c r="A12262" s="18"/>
      <c r="B12262" s="18"/>
      <c r="C12262" s="18"/>
      <c r="D12262" s="18"/>
      <c r="E12262" s="18"/>
      <c r="F12262" s="2"/>
      <c r="G12262" s="3"/>
      <c r="H12262" s="2"/>
      <c r="I12262" s="2"/>
      <c r="J12262" s="19"/>
      <c r="K12262" s="11"/>
      <c r="L12262" s="11"/>
      <c r="M12262" s="12"/>
      <c r="N12262" s="20"/>
      <c r="O12262" s="21"/>
      <c r="P12262" s="12"/>
      <c r="Q12262" s="11"/>
      <c r="R12262" s="12"/>
      <c r="S12262" s="12"/>
      <c r="T12262" s="22"/>
      <c r="U12262" s="23"/>
    </row>
    <row r="12263" spans="1:21" x14ac:dyDescent="0.3">
      <c r="A12263" s="18"/>
      <c r="B12263" s="18"/>
      <c r="C12263" s="18"/>
      <c r="D12263" s="18"/>
      <c r="E12263" s="18"/>
      <c r="F12263" s="2"/>
      <c r="G12263" s="3"/>
      <c r="H12263" s="2"/>
      <c r="I12263" s="2"/>
      <c r="J12263" s="19"/>
      <c r="K12263" s="11"/>
      <c r="L12263" s="11"/>
      <c r="M12263" s="12"/>
      <c r="N12263" s="20"/>
      <c r="O12263" s="21"/>
      <c r="P12263" s="12"/>
      <c r="Q12263" s="11"/>
      <c r="R12263" s="12"/>
      <c r="S12263" s="12"/>
      <c r="T12263" s="22"/>
      <c r="U12263" s="23"/>
    </row>
    <row r="12264" spans="1:21" x14ac:dyDescent="0.3">
      <c r="A12264" s="18"/>
      <c r="B12264" s="18"/>
      <c r="C12264" s="18"/>
      <c r="D12264" s="18"/>
      <c r="E12264" s="18"/>
      <c r="F12264" s="2"/>
      <c r="G12264" s="3"/>
      <c r="H12264" s="2"/>
      <c r="I12264" s="2"/>
      <c r="J12264" s="19"/>
      <c r="K12264" s="11"/>
      <c r="L12264" s="11"/>
      <c r="M12264" s="12"/>
      <c r="N12264" s="20"/>
      <c r="O12264" s="21"/>
      <c r="P12264" s="12"/>
      <c r="Q12264" s="11"/>
      <c r="R12264" s="12"/>
      <c r="S12264" s="12"/>
      <c r="T12264" s="22"/>
      <c r="U12264" s="23"/>
    </row>
    <row r="12265" spans="1:21" x14ac:dyDescent="0.3">
      <c r="A12265" s="18"/>
      <c r="B12265" s="18"/>
      <c r="C12265" s="18"/>
      <c r="D12265" s="18"/>
      <c r="E12265" s="18"/>
      <c r="F12265" s="2"/>
      <c r="G12265" s="3"/>
      <c r="H12265" s="2"/>
      <c r="I12265" s="2"/>
      <c r="J12265" s="19"/>
      <c r="K12265" s="11"/>
      <c r="L12265" s="11"/>
      <c r="M12265" s="12"/>
      <c r="N12265" s="20"/>
      <c r="O12265" s="21"/>
      <c r="P12265" s="12"/>
      <c r="Q12265" s="11"/>
      <c r="R12265" s="12"/>
      <c r="S12265" s="12"/>
      <c r="T12265" s="22"/>
      <c r="U12265" s="23"/>
    </row>
    <row r="12266" spans="1:21" x14ac:dyDescent="0.3">
      <c r="A12266" s="18"/>
      <c r="B12266" s="18"/>
      <c r="C12266" s="18"/>
      <c r="D12266" s="18"/>
      <c r="E12266" s="18"/>
      <c r="F12266" s="2"/>
      <c r="G12266" s="3"/>
      <c r="H12266" s="2"/>
      <c r="I12266" s="2"/>
      <c r="J12266" s="19"/>
      <c r="K12266" s="11"/>
      <c r="L12266" s="11"/>
      <c r="M12266" s="12"/>
      <c r="N12266" s="20"/>
      <c r="O12266" s="21"/>
      <c r="P12266" s="12"/>
      <c r="Q12266" s="11"/>
      <c r="R12266" s="12"/>
      <c r="S12266" s="12"/>
      <c r="T12266" s="22"/>
      <c r="U12266" s="23"/>
    </row>
    <row r="12267" spans="1:21" x14ac:dyDescent="0.3">
      <c r="A12267" s="18"/>
      <c r="B12267" s="18"/>
      <c r="C12267" s="18"/>
      <c r="D12267" s="18"/>
      <c r="E12267" s="18"/>
      <c r="F12267" s="2"/>
      <c r="G12267" s="3"/>
      <c r="H12267" s="2"/>
      <c r="I12267" s="2"/>
      <c r="J12267" s="19"/>
      <c r="K12267" s="11"/>
      <c r="L12267" s="11"/>
      <c r="M12267" s="12"/>
      <c r="N12267" s="20"/>
      <c r="O12267" s="21"/>
      <c r="P12267" s="12"/>
      <c r="Q12267" s="11"/>
      <c r="R12267" s="12"/>
      <c r="S12267" s="12"/>
      <c r="T12267" s="22"/>
      <c r="U12267" s="23"/>
    </row>
    <row r="12268" spans="1:21" x14ac:dyDescent="0.3">
      <c r="A12268" s="18"/>
      <c r="B12268" s="18"/>
      <c r="C12268" s="18"/>
      <c r="D12268" s="18"/>
      <c r="E12268" s="18"/>
      <c r="F12268" s="2"/>
      <c r="G12268" s="3"/>
      <c r="H12268" s="2"/>
      <c r="I12268" s="2"/>
      <c r="J12268" s="19"/>
      <c r="K12268" s="11"/>
      <c r="L12268" s="11"/>
      <c r="M12268" s="12"/>
      <c r="N12268" s="20"/>
      <c r="O12268" s="21"/>
      <c r="P12268" s="12"/>
      <c r="Q12268" s="11"/>
      <c r="R12268" s="12"/>
      <c r="S12268" s="12"/>
      <c r="T12268" s="22"/>
      <c r="U12268" s="23"/>
    </row>
    <row r="12269" spans="1:21" x14ac:dyDescent="0.3">
      <c r="A12269" s="18"/>
      <c r="B12269" s="18"/>
      <c r="C12269" s="18"/>
      <c r="D12269" s="18"/>
      <c r="E12269" s="18"/>
      <c r="F12269" s="2"/>
      <c r="G12269" s="3"/>
      <c r="H12269" s="2"/>
      <c r="I12269" s="2"/>
      <c r="J12269" s="19"/>
      <c r="K12269" s="11"/>
      <c r="L12269" s="11"/>
      <c r="M12269" s="12"/>
      <c r="N12269" s="20"/>
      <c r="O12269" s="21"/>
      <c r="P12269" s="12"/>
      <c r="Q12269" s="11"/>
      <c r="R12269" s="12"/>
      <c r="S12269" s="12"/>
      <c r="T12269" s="22"/>
      <c r="U12269" s="23"/>
    </row>
    <row r="12270" spans="1:21" x14ac:dyDescent="0.3">
      <c r="A12270" s="18"/>
      <c r="B12270" s="18"/>
      <c r="C12270" s="18"/>
      <c r="D12270" s="18"/>
      <c r="E12270" s="18"/>
      <c r="F12270" s="2"/>
      <c r="G12270" s="3"/>
      <c r="H12270" s="2"/>
      <c r="I12270" s="2"/>
      <c r="J12270" s="19"/>
      <c r="K12270" s="11"/>
      <c r="L12270" s="11"/>
      <c r="M12270" s="12"/>
      <c r="N12270" s="20"/>
      <c r="O12270" s="21"/>
      <c r="P12270" s="12"/>
      <c r="Q12270" s="11"/>
      <c r="R12270" s="12"/>
      <c r="S12270" s="12"/>
      <c r="T12270" s="22"/>
      <c r="U12270" s="23"/>
    </row>
    <row r="12271" spans="1:21" x14ac:dyDescent="0.3">
      <c r="A12271" s="18"/>
      <c r="B12271" s="18"/>
      <c r="C12271" s="18"/>
      <c r="D12271" s="18"/>
      <c r="E12271" s="18"/>
      <c r="F12271" s="2"/>
      <c r="G12271" s="3"/>
      <c r="H12271" s="2"/>
      <c r="I12271" s="2"/>
      <c r="J12271" s="19"/>
      <c r="K12271" s="11"/>
      <c r="L12271" s="11"/>
      <c r="M12271" s="12"/>
      <c r="N12271" s="20"/>
      <c r="O12271" s="21"/>
      <c r="P12271" s="12"/>
      <c r="Q12271" s="11"/>
      <c r="R12271" s="12"/>
      <c r="S12271" s="12"/>
      <c r="T12271" s="22"/>
      <c r="U12271" s="23"/>
    </row>
    <row r="12272" spans="1:21" x14ac:dyDescent="0.3">
      <c r="A12272" s="18"/>
      <c r="B12272" s="18"/>
      <c r="C12272" s="18"/>
      <c r="D12272" s="18"/>
      <c r="E12272" s="18"/>
      <c r="F12272" s="2"/>
      <c r="G12272" s="3"/>
      <c r="H12272" s="2"/>
      <c r="I12272" s="2"/>
      <c r="J12272" s="19"/>
      <c r="K12272" s="11"/>
      <c r="L12272" s="11"/>
      <c r="M12272" s="12"/>
      <c r="N12272" s="20"/>
      <c r="O12272" s="21"/>
      <c r="P12272" s="12"/>
      <c r="Q12272" s="11"/>
      <c r="R12272" s="12"/>
      <c r="S12272" s="12"/>
      <c r="T12272" s="22"/>
      <c r="U12272" s="23"/>
    </row>
    <row r="12273" spans="1:21" x14ac:dyDescent="0.3">
      <c r="A12273" s="18"/>
      <c r="B12273" s="18"/>
      <c r="C12273" s="18"/>
      <c r="D12273" s="18"/>
      <c r="E12273" s="18"/>
      <c r="F12273" s="2"/>
      <c r="G12273" s="3"/>
      <c r="H12273" s="2"/>
      <c r="I12273" s="2"/>
      <c r="J12273" s="19"/>
      <c r="K12273" s="11"/>
      <c r="L12273" s="11"/>
      <c r="M12273" s="12"/>
      <c r="N12273" s="20"/>
      <c r="O12273" s="21"/>
      <c r="P12273" s="12"/>
      <c r="Q12273" s="11"/>
      <c r="R12273" s="12"/>
      <c r="S12273" s="12"/>
      <c r="T12273" s="22"/>
      <c r="U12273" s="23"/>
    </row>
    <row r="12274" spans="1:21" x14ac:dyDescent="0.3">
      <c r="A12274" s="18"/>
      <c r="B12274" s="18"/>
      <c r="C12274" s="18"/>
      <c r="D12274" s="18"/>
      <c r="E12274" s="18"/>
      <c r="F12274" s="2"/>
      <c r="G12274" s="3"/>
      <c r="H12274" s="2"/>
      <c r="I12274" s="2"/>
      <c r="J12274" s="19"/>
      <c r="K12274" s="11"/>
      <c r="L12274" s="11"/>
      <c r="M12274" s="12"/>
      <c r="N12274" s="20"/>
      <c r="O12274" s="21"/>
      <c r="P12274" s="12"/>
      <c r="Q12274" s="11"/>
      <c r="R12274" s="12"/>
      <c r="S12274" s="12"/>
      <c r="T12274" s="22"/>
      <c r="U12274" s="23"/>
    </row>
    <row r="12275" spans="1:21" x14ac:dyDescent="0.3">
      <c r="A12275" s="18"/>
      <c r="B12275" s="18"/>
      <c r="C12275" s="18"/>
      <c r="D12275" s="18"/>
      <c r="E12275" s="18"/>
      <c r="F12275" s="2"/>
      <c r="G12275" s="3"/>
      <c r="H12275" s="2"/>
      <c r="I12275" s="2"/>
      <c r="J12275" s="19"/>
      <c r="K12275" s="11"/>
      <c r="L12275" s="11"/>
      <c r="M12275" s="12"/>
      <c r="N12275" s="20"/>
      <c r="O12275" s="21"/>
      <c r="P12275" s="12"/>
      <c r="Q12275" s="11"/>
      <c r="R12275" s="12"/>
      <c r="S12275" s="12"/>
      <c r="T12275" s="22"/>
      <c r="U12275" s="23"/>
    </row>
    <row r="12276" spans="1:21" x14ac:dyDescent="0.3">
      <c r="A12276" s="18"/>
      <c r="B12276" s="18"/>
      <c r="C12276" s="18"/>
      <c r="D12276" s="18"/>
      <c r="E12276" s="18"/>
      <c r="F12276" s="2"/>
      <c r="G12276" s="3"/>
      <c r="H12276" s="2"/>
      <c r="I12276" s="2"/>
      <c r="J12276" s="19"/>
      <c r="K12276" s="11"/>
      <c r="L12276" s="11"/>
      <c r="M12276" s="12"/>
      <c r="N12276" s="20"/>
      <c r="O12276" s="21"/>
      <c r="P12276" s="12"/>
      <c r="Q12276" s="11"/>
      <c r="R12276" s="12"/>
      <c r="S12276" s="12"/>
      <c r="T12276" s="22"/>
      <c r="U12276" s="23"/>
    </row>
    <row r="12277" spans="1:21" x14ac:dyDescent="0.3">
      <c r="A12277" s="18"/>
      <c r="B12277" s="18"/>
      <c r="C12277" s="18"/>
      <c r="D12277" s="18"/>
      <c r="E12277" s="18"/>
      <c r="F12277" s="2"/>
      <c r="G12277" s="3"/>
      <c r="H12277" s="2"/>
      <c r="I12277" s="2"/>
      <c r="J12277" s="19"/>
      <c r="K12277" s="11"/>
      <c r="L12277" s="11"/>
      <c r="M12277" s="12"/>
      <c r="N12277" s="20"/>
      <c r="O12277" s="21"/>
      <c r="P12277" s="12"/>
      <c r="Q12277" s="11"/>
      <c r="R12277" s="12"/>
      <c r="S12277" s="12"/>
      <c r="T12277" s="22"/>
      <c r="U12277" s="23"/>
    </row>
    <row r="12278" spans="1:21" x14ac:dyDescent="0.3">
      <c r="A12278" s="18"/>
      <c r="B12278" s="18"/>
      <c r="C12278" s="18"/>
      <c r="D12278" s="18"/>
      <c r="E12278" s="18"/>
      <c r="F12278" s="2"/>
      <c r="G12278" s="3"/>
      <c r="H12278" s="2"/>
      <c r="I12278" s="2"/>
      <c r="J12278" s="19"/>
      <c r="K12278" s="11"/>
      <c r="L12278" s="11"/>
      <c r="M12278" s="12"/>
      <c r="N12278" s="20"/>
      <c r="O12278" s="21"/>
      <c r="P12278" s="12"/>
      <c r="Q12278" s="11"/>
      <c r="R12278" s="12"/>
      <c r="S12278" s="12"/>
      <c r="T12278" s="22"/>
      <c r="U12278" s="23"/>
    </row>
    <row r="12279" spans="1:21" x14ac:dyDescent="0.3">
      <c r="A12279" s="18"/>
      <c r="B12279" s="18"/>
      <c r="C12279" s="18"/>
      <c r="D12279" s="18"/>
      <c r="E12279" s="18"/>
      <c r="F12279" s="2"/>
      <c r="G12279" s="3"/>
      <c r="H12279" s="2"/>
      <c r="I12279" s="2"/>
      <c r="J12279" s="19"/>
      <c r="K12279" s="11"/>
      <c r="L12279" s="11"/>
      <c r="M12279" s="12"/>
      <c r="N12279" s="20"/>
      <c r="O12279" s="21"/>
      <c r="P12279" s="12"/>
      <c r="Q12279" s="11"/>
      <c r="R12279" s="12"/>
      <c r="S12279" s="12"/>
      <c r="T12279" s="22"/>
      <c r="U12279" s="23"/>
    </row>
    <row r="12280" spans="1:21" x14ac:dyDescent="0.3">
      <c r="A12280" s="18"/>
      <c r="B12280" s="18"/>
      <c r="C12280" s="18"/>
      <c r="D12280" s="18"/>
      <c r="E12280" s="18"/>
      <c r="F12280" s="2"/>
      <c r="G12280" s="3"/>
      <c r="H12280" s="2"/>
      <c r="I12280" s="2"/>
      <c r="J12280" s="19"/>
      <c r="K12280" s="11"/>
      <c r="L12280" s="11"/>
      <c r="M12280" s="12"/>
      <c r="N12280" s="20"/>
      <c r="O12280" s="21"/>
      <c r="P12280" s="12"/>
      <c r="Q12280" s="11"/>
      <c r="R12280" s="12"/>
      <c r="S12280" s="12"/>
      <c r="T12280" s="22"/>
      <c r="U12280" s="23"/>
    </row>
    <row r="12281" spans="1:21" x14ac:dyDescent="0.3">
      <c r="A12281" s="18"/>
      <c r="B12281" s="18"/>
      <c r="C12281" s="18"/>
      <c r="D12281" s="18"/>
      <c r="E12281" s="18"/>
      <c r="F12281" s="2"/>
      <c r="G12281" s="3"/>
      <c r="H12281" s="2"/>
      <c r="I12281" s="2"/>
      <c r="J12281" s="19"/>
      <c r="K12281" s="11"/>
      <c r="L12281" s="11"/>
      <c r="M12281" s="12"/>
      <c r="N12281" s="20"/>
      <c r="O12281" s="21"/>
      <c r="P12281" s="12"/>
      <c r="Q12281" s="11"/>
      <c r="R12281" s="12"/>
      <c r="S12281" s="12"/>
      <c r="T12281" s="22"/>
      <c r="U12281" s="23"/>
    </row>
    <row r="12282" spans="1:21" x14ac:dyDescent="0.3">
      <c r="A12282" s="18"/>
      <c r="B12282" s="18"/>
      <c r="C12282" s="18"/>
      <c r="D12282" s="18"/>
      <c r="E12282" s="18"/>
      <c r="F12282" s="2"/>
      <c r="G12282" s="3"/>
      <c r="H12282" s="2"/>
      <c r="I12282" s="2"/>
      <c r="J12282" s="19"/>
      <c r="K12282" s="11"/>
      <c r="L12282" s="11"/>
      <c r="M12282" s="12"/>
      <c r="N12282" s="20"/>
      <c r="O12282" s="21"/>
      <c r="P12282" s="12"/>
      <c r="Q12282" s="11"/>
      <c r="R12282" s="12"/>
      <c r="S12282" s="12"/>
      <c r="T12282" s="22"/>
      <c r="U12282" s="23"/>
    </row>
    <row r="12283" spans="1:21" x14ac:dyDescent="0.3">
      <c r="A12283" s="18"/>
      <c r="B12283" s="18"/>
      <c r="C12283" s="18"/>
      <c r="D12283" s="18"/>
      <c r="E12283" s="18"/>
      <c r="F12283" s="2"/>
      <c r="G12283" s="3"/>
      <c r="H12283" s="2"/>
      <c r="I12283" s="2"/>
      <c r="J12283" s="19"/>
      <c r="K12283" s="11"/>
      <c r="L12283" s="11"/>
      <c r="M12283" s="12"/>
      <c r="N12283" s="20"/>
      <c r="O12283" s="21"/>
      <c r="P12283" s="12"/>
      <c r="Q12283" s="11"/>
      <c r="R12283" s="12"/>
      <c r="S12283" s="12"/>
      <c r="T12283" s="22"/>
      <c r="U12283" s="23"/>
    </row>
    <row r="12284" spans="1:21" x14ac:dyDescent="0.3">
      <c r="A12284" s="18"/>
      <c r="B12284" s="18"/>
      <c r="C12284" s="18"/>
      <c r="D12284" s="18"/>
      <c r="E12284" s="18"/>
      <c r="F12284" s="2"/>
      <c r="G12284" s="3"/>
      <c r="H12284" s="2"/>
      <c r="I12284" s="2"/>
      <c r="J12284" s="19"/>
      <c r="K12284" s="11"/>
      <c r="L12284" s="11"/>
      <c r="M12284" s="12"/>
      <c r="N12284" s="20"/>
      <c r="O12284" s="21"/>
      <c r="P12284" s="12"/>
      <c r="Q12284" s="11"/>
      <c r="R12284" s="12"/>
      <c r="S12284" s="12"/>
      <c r="T12284" s="22"/>
      <c r="U12284" s="23"/>
    </row>
    <row r="12285" spans="1:21" x14ac:dyDescent="0.3">
      <c r="A12285" s="18"/>
      <c r="B12285" s="18"/>
      <c r="C12285" s="18"/>
      <c r="D12285" s="18"/>
      <c r="E12285" s="18"/>
      <c r="F12285" s="2"/>
      <c r="G12285" s="3"/>
      <c r="H12285" s="2"/>
      <c r="I12285" s="2"/>
      <c r="J12285" s="19"/>
      <c r="K12285" s="11"/>
      <c r="L12285" s="11"/>
      <c r="M12285" s="12"/>
      <c r="N12285" s="20"/>
      <c r="O12285" s="21"/>
      <c r="P12285" s="12"/>
      <c r="Q12285" s="11"/>
      <c r="R12285" s="12"/>
      <c r="S12285" s="12"/>
      <c r="T12285" s="22"/>
      <c r="U12285" s="23"/>
    </row>
    <row r="12286" spans="1:21" x14ac:dyDescent="0.3">
      <c r="A12286" s="18"/>
      <c r="B12286" s="18"/>
      <c r="C12286" s="18"/>
      <c r="D12286" s="18"/>
      <c r="E12286" s="18"/>
      <c r="F12286" s="2"/>
      <c r="G12286" s="3"/>
      <c r="H12286" s="2"/>
      <c r="I12286" s="2"/>
      <c r="J12286" s="19"/>
      <c r="K12286" s="11"/>
      <c r="L12286" s="11"/>
      <c r="M12286" s="12"/>
      <c r="N12286" s="20"/>
      <c r="O12286" s="21"/>
      <c r="P12286" s="12"/>
      <c r="Q12286" s="11"/>
      <c r="R12286" s="12"/>
      <c r="S12286" s="12"/>
      <c r="T12286" s="22"/>
      <c r="U12286" s="23"/>
    </row>
    <row r="12287" spans="1:21" x14ac:dyDescent="0.3">
      <c r="A12287" s="18"/>
      <c r="B12287" s="18"/>
      <c r="C12287" s="18"/>
      <c r="D12287" s="18"/>
      <c r="E12287" s="18"/>
      <c r="F12287" s="2"/>
      <c r="G12287" s="3"/>
      <c r="H12287" s="2"/>
      <c r="I12287" s="2"/>
      <c r="J12287" s="19"/>
      <c r="K12287" s="11"/>
      <c r="L12287" s="11"/>
      <c r="M12287" s="12"/>
      <c r="N12287" s="20"/>
      <c r="O12287" s="21"/>
      <c r="P12287" s="12"/>
      <c r="Q12287" s="11"/>
      <c r="R12287" s="12"/>
      <c r="S12287" s="12"/>
      <c r="T12287" s="22"/>
      <c r="U12287" s="23"/>
    </row>
    <row r="12288" spans="1:21" x14ac:dyDescent="0.3">
      <c r="A12288" s="18"/>
      <c r="B12288" s="18"/>
      <c r="C12288" s="18"/>
      <c r="D12288" s="18"/>
      <c r="E12288" s="18"/>
      <c r="F12288" s="2"/>
      <c r="G12288" s="3"/>
      <c r="H12288" s="2"/>
      <c r="I12288" s="2"/>
      <c r="J12288" s="19"/>
      <c r="K12288" s="11"/>
      <c r="L12288" s="11"/>
      <c r="M12288" s="12"/>
      <c r="N12288" s="20"/>
      <c r="O12288" s="21"/>
      <c r="P12288" s="12"/>
      <c r="Q12288" s="11"/>
      <c r="R12288" s="12"/>
      <c r="S12288" s="12"/>
      <c r="T12288" s="22"/>
      <c r="U12288" s="23"/>
    </row>
    <row r="12289" spans="1:21" x14ac:dyDescent="0.3">
      <c r="A12289" s="18"/>
      <c r="B12289" s="18"/>
      <c r="C12289" s="18"/>
      <c r="D12289" s="18"/>
      <c r="E12289" s="18"/>
      <c r="F12289" s="2"/>
      <c r="G12289" s="3"/>
      <c r="H12289" s="2"/>
      <c r="I12289" s="2"/>
      <c r="J12289" s="19"/>
      <c r="K12289" s="11"/>
      <c r="L12289" s="11"/>
      <c r="M12289" s="12"/>
      <c r="N12289" s="20"/>
      <c r="O12289" s="21"/>
      <c r="P12289" s="12"/>
      <c r="Q12289" s="11"/>
      <c r="R12289" s="12"/>
      <c r="S12289" s="12"/>
      <c r="T12289" s="22"/>
      <c r="U12289" s="23"/>
    </row>
    <row r="12290" spans="1:21" x14ac:dyDescent="0.3">
      <c r="A12290" s="18"/>
      <c r="B12290" s="18"/>
      <c r="C12290" s="18"/>
      <c r="D12290" s="18"/>
      <c r="E12290" s="18"/>
      <c r="F12290" s="2"/>
      <c r="G12290" s="3"/>
      <c r="H12290" s="2"/>
      <c r="I12290" s="2"/>
      <c r="J12290" s="19"/>
      <c r="K12290" s="11"/>
      <c r="L12290" s="11"/>
      <c r="M12290" s="12"/>
      <c r="N12290" s="20"/>
      <c r="O12290" s="21"/>
      <c r="P12290" s="12"/>
      <c r="Q12290" s="11"/>
      <c r="R12290" s="12"/>
      <c r="S12290" s="12"/>
      <c r="T12290" s="22"/>
      <c r="U12290" s="23"/>
    </row>
    <row r="12291" spans="1:21" x14ac:dyDescent="0.3">
      <c r="A12291" s="18"/>
      <c r="B12291" s="18"/>
      <c r="C12291" s="18"/>
      <c r="D12291" s="18"/>
      <c r="E12291" s="18"/>
      <c r="F12291" s="2"/>
      <c r="G12291" s="3"/>
      <c r="H12291" s="2"/>
      <c r="I12291" s="2"/>
      <c r="J12291" s="19"/>
      <c r="K12291" s="11"/>
      <c r="L12291" s="11"/>
      <c r="M12291" s="12"/>
      <c r="N12291" s="20"/>
      <c r="O12291" s="21"/>
      <c r="P12291" s="12"/>
      <c r="Q12291" s="11"/>
      <c r="R12291" s="12"/>
      <c r="S12291" s="12"/>
      <c r="T12291" s="22"/>
      <c r="U12291" s="23"/>
    </row>
    <row r="12292" spans="1:21" x14ac:dyDescent="0.3">
      <c r="A12292" s="18"/>
      <c r="B12292" s="18"/>
      <c r="C12292" s="18"/>
      <c r="D12292" s="18"/>
      <c r="E12292" s="18"/>
      <c r="F12292" s="2"/>
      <c r="G12292" s="3"/>
      <c r="H12292" s="2"/>
      <c r="I12292" s="2"/>
      <c r="J12292" s="19"/>
      <c r="K12292" s="11"/>
      <c r="L12292" s="11"/>
      <c r="M12292" s="12"/>
      <c r="N12292" s="20"/>
      <c r="O12292" s="21"/>
      <c r="P12292" s="12"/>
      <c r="Q12292" s="11"/>
      <c r="R12292" s="12"/>
      <c r="S12292" s="12"/>
      <c r="T12292" s="22"/>
      <c r="U12292" s="23"/>
    </row>
    <row r="12293" spans="1:21" x14ac:dyDescent="0.3">
      <c r="A12293" s="18"/>
      <c r="B12293" s="18"/>
      <c r="C12293" s="18"/>
      <c r="D12293" s="18"/>
      <c r="E12293" s="18"/>
      <c r="F12293" s="2"/>
      <c r="G12293" s="3"/>
      <c r="H12293" s="2"/>
      <c r="I12293" s="2"/>
      <c r="J12293" s="19"/>
      <c r="K12293" s="11"/>
      <c r="L12293" s="11"/>
      <c r="M12293" s="12"/>
      <c r="N12293" s="20"/>
      <c r="O12293" s="21"/>
      <c r="P12293" s="12"/>
      <c r="Q12293" s="11"/>
      <c r="R12293" s="12"/>
      <c r="S12293" s="12"/>
      <c r="T12293" s="22"/>
      <c r="U12293" s="23"/>
    </row>
    <row r="12294" spans="1:21" x14ac:dyDescent="0.3">
      <c r="A12294" s="18"/>
      <c r="B12294" s="18"/>
      <c r="C12294" s="18"/>
      <c r="D12294" s="18"/>
      <c r="E12294" s="18"/>
      <c r="F12294" s="2"/>
      <c r="G12294" s="3"/>
      <c r="H12294" s="2"/>
      <c r="I12294" s="2"/>
      <c r="J12294" s="19"/>
      <c r="K12294" s="11"/>
      <c r="L12294" s="11"/>
      <c r="M12294" s="12"/>
      <c r="N12294" s="20"/>
      <c r="O12294" s="21"/>
      <c r="P12294" s="12"/>
      <c r="Q12294" s="11"/>
      <c r="R12294" s="12"/>
      <c r="S12294" s="12"/>
      <c r="T12294" s="22"/>
      <c r="U12294" s="23"/>
    </row>
    <row r="12295" spans="1:21" x14ac:dyDescent="0.3">
      <c r="A12295" s="18"/>
      <c r="B12295" s="18"/>
      <c r="C12295" s="18"/>
      <c r="D12295" s="18"/>
      <c r="E12295" s="18"/>
      <c r="F12295" s="2"/>
      <c r="G12295" s="3"/>
      <c r="H12295" s="2"/>
      <c r="I12295" s="2"/>
      <c r="J12295" s="19"/>
      <c r="K12295" s="11"/>
      <c r="L12295" s="11"/>
      <c r="M12295" s="12"/>
      <c r="N12295" s="20"/>
      <c r="O12295" s="21"/>
      <c r="P12295" s="12"/>
      <c r="Q12295" s="11"/>
      <c r="R12295" s="12"/>
      <c r="S12295" s="12"/>
      <c r="T12295" s="22"/>
      <c r="U12295" s="23"/>
    </row>
    <row r="12296" spans="1:21" x14ac:dyDescent="0.3">
      <c r="A12296" s="18"/>
      <c r="B12296" s="18"/>
      <c r="C12296" s="18"/>
      <c r="D12296" s="18"/>
      <c r="E12296" s="18"/>
      <c r="F12296" s="2"/>
      <c r="G12296" s="3"/>
      <c r="H12296" s="2"/>
      <c r="I12296" s="2"/>
      <c r="J12296" s="19"/>
      <c r="K12296" s="11"/>
      <c r="L12296" s="11"/>
      <c r="M12296" s="12"/>
      <c r="N12296" s="20"/>
      <c r="O12296" s="21"/>
      <c r="P12296" s="12"/>
      <c r="Q12296" s="11"/>
      <c r="R12296" s="12"/>
      <c r="S12296" s="12"/>
      <c r="T12296" s="22"/>
      <c r="U12296" s="23"/>
    </row>
    <row r="12297" spans="1:21" x14ac:dyDescent="0.3">
      <c r="A12297" s="18"/>
      <c r="B12297" s="18"/>
      <c r="C12297" s="18"/>
      <c r="D12297" s="18"/>
      <c r="E12297" s="18"/>
      <c r="F12297" s="2"/>
      <c r="G12297" s="3"/>
      <c r="H12297" s="2"/>
      <c r="I12297" s="2"/>
      <c r="J12297" s="19"/>
      <c r="K12297" s="11"/>
      <c r="L12297" s="11"/>
      <c r="M12297" s="12"/>
      <c r="N12297" s="20"/>
      <c r="O12297" s="21"/>
      <c r="P12297" s="12"/>
      <c r="Q12297" s="11"/>
      <c r="R12297" s="12"/>
      <c r="S12297" s="12"/>
      <c r="T12297" s="22"/>
      <c r="U12297" s="23"/>
    </row>
    <row r="12298" spans="1:21" x14ac:dyDescent="0.3">
      <c r="A12298" s="18"/>
      <c r="B12298" s="18"/>
      <c r="C12298" s="18"/>
      <c r="D12298" s="18"/>
      <c r="E12298" s="18"/>
      <c r="F12298" s="2"/>
      <c r="G12298" s="3"/>
      <c r="H12298" s="2"/>
      <c r="I12298" s="2"/>
      <c r="J12298" s="19"/>
      <c r="K12298" s="11"/>
      <c r="L12298" s="11"/>
      <c r="M12298" s="12"/>
      <c r="N12298" s="20"/>
      <c r="O12298" s="21"/>
      <c r="P12298" s="12"/>
      <c r="Q12298" s="11"/>
      <c r="R12298" s="12"/>
      <c r="S12298" s="12"/>
      <c r="T12298" s="22"/>
      <c r="U12298" s="23"/>
    </row>
    <row r="12299" spans="1:21" x14ac:dyDescent="0.3">
      <c r="A12299" s="18"/>
      <c r="B12299" s="18"/>
      <c r="C12299" s="18"/>
      <c r="D12299" s="18"/>
      <c r="E12299" s="18"/>
      <c r="F12299" s="2"/>
      <c r="G12299" s="3"/>
      <c r="H12299" s="2"/>
      <c r="I12299" s="2"/>
      <c r="J12299" s="19"/>
      <c r="K12299" s="11"/>
      <c r="L12299" s="11"/>
      <c r="M12299" s="12"/>
      <c r="N12299" s="20"/>
      <c r="O12299" s="21"/>
      <c r="P12299" s="12"/>
      <c r="Q12299" s="11"/>
      <c r="R12299" s="12"/>
      <c r="S12299" s="12"/>
      <c r="T12299" s="22"/>
      <c r="U12299" s="23"/>
    </row>
    <row r="12300" spans="1:21" x14ac:dyDescent="0.3">
      <c r="A12300" s="18"/>
      <c r="B12300" s="18"/>
      <c r="C12300" s="18"/>
      <c r="D12300" s="18"/>
      <c r="E12300" s="18"/>
      <c r="F12300" s="2"/>
      <c r="G12300" s="3"/>
      <c r="H12300" s="2"/>
      <c r="I12300" s="2"/>
      <c r="J12300" s="19"/>
      <c r="K12300" s="11"/>
      <c r="L12300" s="11"/>
      <c r="M12300" s="12"/>
      <c r="N12300" s="20"/>
      <c r="O12300" s="21"/>
      <c r="P12300" s="12"/>
      <c r="Q12300" s="11"/>
      <c r="R12300" s="12"/>
      <c r="S12300" s="12"/>
      <c r="T12300" s="22"/>
      <c r="U12300" s="23"/>
    </row>
    <row r="12301" spans="1:21" x14ac:dyDescent="0.3">
      <c r="A12301" s="18"/>
      <c r="B12301" s="18"/>
      <c r="C12301" s="18"/>
      <c r="D12301" s="18"/>
      <c r="E12301" s="18"/>
      <c r="F12301" s="2"/>
      <c r="G12301" s="3"/>
      <c r="H12301" s="2"/>
      <c r="I12301" s="2"/>
      <c r="J12301" s="19"/>
      <c r="K12301" s="11"/>
      <c r="L12301" s="11"/>
      <c r="M12301" s="12"/>
      <c r="N12301" s="20"/>
      <c r="O12301" s="21"/>
      <c r="P12301" s="12"/>
      <c r="Q12301" s="11"/>
      <c r="R12301" s="12"/>
      <c r="S12301" s="12"/>
      <c r="T12301" s="22"/>
      <c r="U12301" s="23"/>
    </row>
    <row r="12302" spans="1:21" x14ac:dyDescent="0.3">
      <c r="A12302" s="18"/>
      <c r="B12302" s="18"/>
      <c r="C12302" s="18"/>
      <c r="D12302" s="18"/>
      <c r="E12302" s="18"/>
      <c r="F12302" s="2"/>
      <c r="G12302" s="3"/>
      <c r="H12302" s="2"/>
      <c r="I12302" s="2"/>
      <c r="J12302" s="19"/>
      <c r="K12302" s="11"/>
      <c r="L12302" s="11"/>
      <c r="M12302" s="12"/>
      <c r="N12302" s="20"/>
      <c r="O12302" s="21"/>
      <c r="P12302" s="12"/>
      <c r="Q12302" s="11"/>
      <c r="R12302" s="12"/>
      <c r="S12302" s="12"/>
      <c r="T12302" s="22"/>
      <c r="U12302" s="23"/>
    </row>
    <row r="12303" spans="1:21" x14ac:dyDescent="0.3">
      <c r="A12303" s="18"/>
      <c r="B12303" s="18"/>
      <c r="C12303" s="18"/>
      <c r="D12303" s="18"/>
      <c r="E12303" s="18"/>
      <c r="F12303" s="2"/>
      <c r="G12303" s="3"/>
      <c r="H12303" s="2"/>
      <c r="I12303" s="2"/>
      <c r="J12303" s="19"/>
      <c r="K12303" s="11"/>
      <c r="L12303" s="11"/>
      <c r="M12303" s="12"/>
      <c r="N12303" s="20"/>
      <c r="O12303" s="21"/>
      <c r="P12303" s="12"/>
      <c r="Q12303" s="11"/>
      <c r="R12303" s="12"/>
      <c r="S12303" s="12"/>
      <c r="T12303" s="22"/>
      <c r="U12303" s="23"/>
    </row>
    <row r="12304" spans="1:21" x14ac:dyDescent="0.3">
      <c r="A12304" s="18"/>
      <c r="B12304" s="18"/>
      <c r="C12304" s="18"/>
      <c r="D12304" s="18"/>
      <c r="E12304" s="18"/>
      <c r="F12304" s="2"/>
      <c r="G12304" s="3"/>
      <c r="H12304" s="2"/>
      <c r="I12304" s="2"/>
      <c r="J12304" s="19"/>
      <c r="K12304" s="11"/>
      <c r="L12304" s="11"/>
      <c r="M12304" s="12"/>
      <c r="N12304" s="20"/>
      <c r="O12304" s="21"/>
      <c r="P12304" s="12"/>
      <c r="Q12304" s="11"/>
      <c r="R12304" s="12"/>
      <c r="S12304" s="12"/>
      <c r="T12304" s="22"/>
      <c r="U12304" s="23"/>
    </row>
    <row r="12305" spans="1:21" x14ac:dyDescent="0.3">
      <c r="A12305" s="18"/>
      <c r="B12305" s="18"/>
      <c r="C12305" s="18"/>
      <c r="D12305" s="18"/>
      <c r="E12305" s="18"/>
      <c r="F12305" s="2"/>
      <c r="G12305" s="3"/>
      <c r="H12305" s="2"/>
      <c r="I12305" s="2"/>
      <c r="J12305" s="19"/>
      <c r="K12305" s="11"/>
      <c r="L12305" s="11"/>
      <c r="M12305" s="12"/>
      <c r="N12305" s="20"/>
      <c r="O12305" s="21"/>
      <c r="P12305" s="12"/>
      <c r="Q12305" s="11"/>
      <c r="R12305" s="12"/>
      <c r="S12305" s="12"/>
      <c r="T12305" s="22"/>
      <c r="U12305" s="23"/>
    </row>
    <row r="12306" spans="1:21" x14ac:dyDescent="0.3">
      <c r="A12306" s="18"/>
      <c r="B12306" s="18"/>
      <c r="C12306" s="18"/>
      <c r="D12306" s="18"/>
      <c r="E12306" s="18"/>
      <c r="F12306" s="2"/>
      <c r="G12306" s="3"/>
      <c r="H12306" s="2"/>
      <c r="I12306" s="2"/>
      <c r="J12306" s="19"/>
      <c r="K12306" s="11"/>
      <c r="L12306" s="11"/>
      <c r="M12306" s="12"/>
      <c r="N12306" s="20"/>
      <c r="O12306" s="21"/>
      <c r="P12306" s="12"/>
      <c r="Q12306" s="11"/>
      <c r="R12306" s="12"/>
      <c r="S12306" s="12"/>
      <c r="T12306" s="22"/>
      <c r="U12306" s="23"/>
    </row>
    <row r="12307" spans="1:21" x14ac:dyDescent="0.3">
      <c r="A12307" s="18"/>
      <c r="B12307" s="18"/>
      <c r="C12307" s="18"/>
      <c r="D12307" s="18"/>
      <c r="E12307" s="18"/>
      <c r="F12307" s="2"/>
      <c r="G12307" s="3"/>
      <c r="H12307" s="2"/>
      <c r="I12307" s="2"/>
      <c r="J12307" s="19"/>
      <c r="K12307" s="11"/>
      <c r="L12307" s="11"/>
      <c r="M12307" s="12"/>
      <c r="N12307" s="20"/>
      <c r="O12307" s="21"/>
      <c r="P12307" s="12"/>
      <c r="Q12307" s="11"/>
      <c r="R12307" s="12"/>
      <c r="S12307" s="12"/>
      <c r="T12307" s="22"/>
      <c r="U12307" s="23"/>
    </row>
    <row r="12308" spans="1:21" x14ac:dyDescent="0.3">
      <c r="A12308" s="18"/>
      <c r="B12308" s="18"/>
      <c r="C12308" s="18"/>
      <c r="D12308" s="18"/>
      <c r="E12308" s="18"/>
      <c r="F12308" s="2"/>
      <c r="G12308" s="3"/>
      <c r="H12308" s="2"/>
      <c r="I12308" s="2"/>
      <c r="J12308" s="19"/>
      <c r="K12308" s="11"/>
      <c r="L12308" s="11"/>
      <c r="M12308" s="12"/>
      <c r="N12308" s="20"/>
      <c r="O12308" s="21"/>
      <c r="P12308" s="12"/>
      <c r="Q12308" s="11"/>
      <c r="R12308" s="12"/>
      <c r="S12308" s="12"/>
      <c r="T12308" s="22"/>
      <c r="U12308" s="23"/>
    </row>
    <row r="12309" spans="1:21" x14ac:dyDescent="0.3">
      <c r="A12309" s="18"/>
      <c r="B12309" s="18"/>
      <c r="C12309" s="18"/>
      <c r="D12309" s="18"/>
      <c r="E12309" s="18"/>
      <c r="F12309" s="2"/>
      <c r="G12309" s="3"/>
      <c r="H12309" s="2"/>
      <c r="I12309" s="2"/>
      <c r="J12309" s="19"/>
      <c r="K12309" s="11"/>
      <c r="L12309" s="11"/>
      <c r="M12309" s="12"/>
      <c r="N12309" s="20"/>
      <c r="O12309" s="21"/>
      <c r="P12309" s="12"/>
      <c r="Q12309" s="11"/>
      <c r="R12309" s="12"/>
      <c r="S12309" s="12"/>
      <c r="T12309" s="22"/>
      <c r="U12309" s="23"/>
    </row>
    <row r="12310" spans="1:21" x14ac:dyDescent="0.3">
      <c r="A12310" s="18"/>
      <c r="B12310" s="18"/>
      <c r="C12310" s="18"/>
      <c r="D12310" s="18"/>
      <c r="E12310" s="18"/>
      <c r="F12310" s="2"/>
      <c r="G12310" s="3"/>
      <c r="H12310" s="2"/>
      <c r="I12310" s="2"/>
      <c r="J12310" s="19"/>
      <c r="K12310" s="11"/>
      <c r="L12310" s="11"/>
      <c r="M12310" s="12"/>
      <c r="N12310" s="20"/>
      <c r="O12310" s="21"/>
      <c r="P12310" s="12"/>
      <c r="Q12310" s="11"/>
      <c r="R12310" s="12"/>
      <c r="S12310" s="12"/>
      <c r="T12310" s="22"/>
      <c r="U12310" s="23"/>
    </row>
    <row r="12311" spans="1:21" x14ac:dyDescent="0.3">
      <c r="A12311" s="18"/>
      <c r="B12311" s="18"/>
      <c r="C12311" s="18"/>
      <c r="D12311" s="18"/>
      <c r="E12311" s="18"/>
      <c r="F12311" s="2"/>
      <c r="G12311" s="3"/>
      <c r="H12311" s="2"/>
      <c r="I12311" s="2"/>
      <c r="J12311" s="19"/>
      <c r="K12311" s="11"/>
      <c r="L12311" s="11"/>
      <c r="M12311" s="12"/>
      <c r="N12311" s="20"/>
      <c r="O12311" s="21"/>
      <c r="P12311" s="12"/>
      <c r="Q12311" s="11"/>
      <c r="R12311" s="12"/>
      <c r="S12311" s="12"/>
      <c r="T12311" s="22"/>
      <c r="U12311" s="23"/>
    </row>
    <row r="12312" spans="1:21" x14ac:dyDescent="0.3">
      <c r="A12312" s="18"/>
      <c r="B12312" s="18"/>
      <c r="C12312" s="18"/>
      <c r="D12312" s="18"/>
      <c r="E12312" s="18"/>
      <c r="F12312" s="2"/>
      <c r="G12312" s="3"/>
      <c r="H12312" s="2"/>
      <c r="I12312" s="2"/>
      <c r="J12312" s="19"/>
      <c r="K12312" s="11"/>
      <c r="L12312" s="11"/>
      <c r="M12312" s="12"/>
      <c r="N12312" s="20"/>
      <c r="O12312" s="21"/>
      <c r="P12312" s="12"/>
      <c r="Q12312" s="11"/>
      <c r="R12312" s="12"/>
      <c r="S12312" s="12"/>
      <c r="T12312" s="22"/>
      <c r="U12312" s="23"/>
    </row>
    <row r="12313" spans="1:21" x14ac:dyDescent="0.3">
      <c r="A12313" s="18"/>
      <c r="B12313" s="18"/>
      <c r="C12313" s="18"/>
      <c r="D12313" s="18"/>
      <c r="E12313" s="18"/>
      <c r="F12313" s="2"/>
      <c r="G12313" s="3"/>
      <c r="H12313" s="2"/>
      <c r="I12313" s="2"/>
      <c r="J12313" s="19"/>
      <c r="K12313" s="11"/>
      <c r="L12313" s="11"/>
      <c r="M12313" s="12"/>
      <c r="N12313" s="20"/>
      <c r="O12313" s="21"/>
      <c r="P12313" s="12"/>
      <c r="Q12313" s="11"/>
      <c r="R12313" s="12"/>
      <c r="S12313" s="12"/>
      <c r="T12313" s="22"/>
      <c r="U12313" s="23"/>
    </row>
    <row r="12314" spans="1:21" x14ac:dyDescent="0.3">
      <c r="A12314" s="18"/>
      <c r="B12314" s="18"/>
      <c r="C12314" s="18"/>
      <c r="D12314" s="18"/>
      <c r="E12314" s="18"/>
      <c r="F12314" s="2"/>
      <c r="G12314" s="3"/>
      <c r="H12314" s="2"/>
      <c r="I12314" s="2"/>
      <c r="J12314" s="19"/>
      <c r="K12314" s="11"/>
      <c r="L12314" s="11"/>
      <c r="M12314" s="12"/>
      <c r="N12314" s="20"/>
      <c r="O12314" s="21"/>
      <c r="P12314" s="12"/>
      <c r="Q12314" s="11"/>
      <c r="R12314" s="12"/>
      <c r="S12314" s="12"/>
      <c r="T12314" s="22"/>
      <c r="U12314" s="23"/>
    </row>
    <row r="12315" spans="1:21" x14ac:dyDescent="0.3">
      <c r="A12315" s="18"/>
      <c r="B12315" s="18"/>
      <c r="C12315" s="18"/>
      <c r="D12315" s="18"/>
      <c r="E12315" s="18"/>
      <c r="F12315" s="2"/>
      <c r="G12315" s="3"/>
      <c r="H12315" s="2"/>
      <c r="I12315" s="2"/>
      <c r="J12315" s="19"/>
      <c r="K12315" s="11"/>
      <c r="L12315" s="11"/>
      <c r="M12315" s="12"/>
      <c r="N12315" s="20"/>
      <c r="O12315" s="21"/>
      <c r="P12315" s="12"/>
      <c r="Q12315" s="11"/>
      <c r="R12315" s="12"/>
      <c r="S12315" s="12"/>
      <c r="T12315" s="22"/>
      <c r="U12315" s="23"/>
    </row>
    <row r="12316" spans="1:21" x14ac:dyDescent="0.3">
      <c r="A12316" s="18"/>
      <c r="B12316" s="18"/>
      <c r="C12316" s="18"/>
      <c r="D12316" s="18"/>
      <c r="E12316" s="18"/>
      <c r="F12316" s="2"/>
      <c r="G12316" s="3"/>
      <c r="H12316" s="2"/>
      <c r="I12316" s="2"/>
      <c r="J12316" s="19"/>
      <c r="K12316" s="11"/>
      <c r="L12316" s="11"/>
      <c r="M12316" s="12"/>
      <c r="N12316" s="20"/>
      <c r="O12316" s="21"/>
      <c r="P12316" s="12"/>
      <c r="Q12316" s="11"/>
      <c r="R12316" s="12"/>
      <c r="S12316" s="12"/>
      <c r="T12316" s="22"/>
      <c r="U12316" s="23"/>
    </row>
    <row r="12317" spans="1:21" x14ac:dyDescent="0.3">
      <c r="A12317" s="18"/>
      <c r="B12317" s="18"/>
      <c r="C12317" s="18"/>
      <c r="D12317" s="18"/>
      <c r="E12317" s="18"/>
      <c r="F12317" s="2"/>
      <c r="G12317" s="3"/>
      <c r="H12317" s="2"/>
      <c r="I12317" s="2"/>
      <c r="J12317" s="19"/>
      <c r="K12317" s="11"/>
      <c r="L12317" s="11"/>
      <c r="M12317" s="12"/>
      <c r="N12317" s="20"/>
      <c r="O12317" s="21"/>
      <c r="P12317" s="12"/>
      <c r="Q12317" s="11"/>
      <c r="R12317" s="12"/>
      <c r="S12317" s="12"/>
      <c r="T12317" s="22"/>
      <c r="U12317" s="23"/>
    </row>
    <row r="12318" spans="1:21" x14ac:dyDescent="0.3">
      <c r="A12318" s="18"/>
      <c r="B12318" s="18"/>
      <c r="C12318" s="18"/>
      <c r="D12318" s="18"/>
      <c r="E12318" s="18"/>
      <c r="F12318" s="2"/>
      <c r="G12318" s="3"/>
      <c r="H12318" s="2"/>
      <c r="I12318" s="2"/>
      <c r="J12318" s="19"/>
      <c r="K12318" s="11"/>
      <c r="L12318" s="11"/>
      <c r="M12318" s="12"/>
      <c r="N12318" s="20"/>
      <c r="O12318" s="21"/>
      <c r="P12318" s="12"/>
      <c r="Q12318" s="11"/>
      <c r="R12318" s="12"/>
      <c r="S12318" s="12"/>
      <c r="T12318" s="22"/>
      <c r="U12318" s="23"/>
    </row>
    <row r="12319" spans="1:21" x14ac:dyDescent="0.3">
      <c r="A12319" s="18"/>
      <c r="B12319" s="18"/>
      <c r="C12319" s="18"/>
      <c r="D12319" s="18"/>
      <c r="E12319" s="18"/>
      <c r="F12319" s="2"/>
      <c r="G12319" s="3"/>
      <c r="H12319" s="2"/>
      <c r="I12319" s="2"/>
      <c r="J12319" s="19"/>
      <c r="K12319" s="11"/>
      <c r="L12319" s="11"/>
      <c r="M12319" s="12"/>
      <c r="N12319" s="20"/>
      <c r="O12319" s="21"/>
      <c r="P12319" s="12"/>
      <c r="Q12319" s="11"/>
      <c r="R12319" s="12"/>
      <c r="S12319" s="12"/>
      <c r="T12319" s="22"/>
      <c r="U12319" s="23"/>
    </row>
    <row r="12320" spans="1:21" x14ac:dyDescent="0.3">
      <c r="A12320" s="18"/>
      <c r="B12320" s="18"/>
      <c r="C12320" s="18"/>
      <c r="D12320" s="18"/>
      <c r="E12320" s="18"/>
      <c r="F12320" s="2"/>
      <c r="G12320" s="3"/>
      <c r="H12320" s="2"/>
      <c r="I12320" s="2"/>
      <c r="J12320" s="19"/>
      <c r="K12320" s="11"/>
      <c r="L12320" s="11"/>
      <c r="M12320" s="12"/>
      <c r="N12320" s="20"/>
      <c r="O12320" s="21"/>
      <c r="P12320" s="12"/>
      <c r="Q12320" s="11"/>
      <c r="R12320" s="12"/>
      <c r="S12320" s="12"/>
      <c r="T12320" s="22"/>
      <c r="U12320" s="23"/>
    </row>
    <row r="12321" spans="1:21" x14ac:dyDescent="0.3">
      <c r="A12321" s="18"/>
      <c r="B12321" s="18"/>
      <c r="C12321" s="18"/>
      <c r="D12321" s="18"/>
      <c r="E12321" s="18"/>
      <c r="F12321" s="2"/>
      <c r="G12321" s="3"/>
      <c r="H12321" s="2"/>
      <c r="I12321" s="2"/>
      <c r="J12321" s="19"/>
      <c r="K12321" s="11"/>
      <c r="L12321" s="11"/>
      <c r="M12321" s="12"/>
      <c r="N12321" s="20"/>
      <c r="O12321" s="21"/>
      <c r="P12321" s="12"/>
      <c r="Q12321" s="11"/>
      <c r="R12321" s="12"/>
      <c r="S12321" s="12"/>
      <c r="T12321" s="22"/>
      <c r="U12321" s="23"/>
    </row>
    <row r="12322" spans="1:21" x14ac:dyDescent="0.3">
      <c r="A12322" s="18"/>
      <c r="B12322" s="18"/>
      <c r="C12322" s="18"/>
      <c r="D12322" s="18"/>
      <c r="E12322" s="18"/>
      <c r="F12322" s="2"/>
      <c r="G12322" s="3"/>
      <c r="H12322" s="3"/>
      <c r="I12322" s="2"/>
      <c r="J12322" s="19"/>
      <c r="K12322" s="11"/>
      <c r="L12322" s="11"/>
      <c r="M12322" s="12"/>
      <c r="N12322" s="20"/>
      <c r="O12322" s="21"/>
      <c r="P12322" s="12"/>
      <c r="Q12322" s="11"/>
      <c r="R12322" s="12"/>
      <c r="S12322" s="12"/>
      <c r="T12322" s="22"/>
      <c r="U12322" s="23"/>
    </row>
    <row r="12323" spans="1:21" x14ac:dyDescent="0.3">
      <c r="A12323" s="18"/>
      <c r="B12323" s="18"/>
      <c r="C12323" s="18"/>
      <c r="D12323" s="18"/>
      <c r="E12323" s="18"/>
      <c r="F12323" s="2"/>
      <c r="G12323" s="3"/>
      <c r="H12323" s="3"/>
      <c r="I12323" s="2"/>
      <c r="J12323" s="19"/>
      <c r="K12323" s="11"/>
      <c r="L12323" s="11"/>
      <c r="M12323" s="12"/>
      <c r="N12323" s="20"/>
      <c r="O12323" s="21"/>
      <c r="P12323" s="12"/>
      <c r="Q12323" s="11"/>
      <c r="R12323" s="12"/>
      <c r="S12323" s="12"/>
      <c r="T12323" s="22"/>
      <c r="U12323" s="23"/>
    </row>
    <row r="12324" spans="1:21" x14ac:dyDescent="0.3">
      <c r="A12324" s="18"/>
      <c r="B12324" s="18"/>
      <c r="C12324" s="18"/>
      <c r="D12324" s="18"/>
      <c r="E12324" s="18"/>
      <c r="F12324" s="2"/>
      <c r="G12324" s="3"/>
      <c r="H12324" s="3"/>
      <c r="I12324" s="2"/>
      <c r="J12324" s="19"/>
      <c r="K12324" s="11"/>
      <c r="L12324" s="11"/>
      <c r="M12324" s="12"/>
      <c r="N12324" s="20"/>
      <c r="O12324" s="21"/>
      <c r="P12324" s="12"/>
      <c r="Q12324" s="11"/>
      <c r="R12324" s="12"/>
      <c r="S12324" s="12"/>
      <c r="T12324" s="22"/>
      <c r="U12324" s="23"/>
    </row>
    <row r="12325" spans="1:21" x14ac:dyDescent="0.3">
      <c r="A12325" s="18"/>
      <c r="B12325" s="18"/>
      <c r="C12325" s="18"/>
      <c r="D12325" s="18"/>
      <c r="E12325" s="18"/>
      <c r="F12325" s="2"/>
      <c r="G12325" s="3"/>
      <c r="H12325" s="2"/>
      <c r="I12325" s="2"/>
      <c r="J12325" s="19"/>
      <c r="K12325" s="11"/>
      <c r="L12325" s="11"/>
      <c r="M12325" s="18"/>
      <c r="N12325" s="20"/>
      <c r="O12325" s="21"/>
      <c r="P12325" s="12"/>
      <c r="Q12325" s="11"/>
      <c r="R12325" s="12"/>
      <c r="S12325" s="12"/>
      <c r="T12325" s="22"/>
      <c r="U12325" s="23"/>
    </row>
    <row r="12326" spans="1:21" x14ac:dyDescent="0.3">
      <c r="A12326" s="18"/>
      <c r="B12326" s="18"/>
      <c r="C12326" s="18"/>
      <c r="D12326" s="18"/>
      <c r="E12326" s="18"/>
      <c r="F12326" s="2"/>
      <c r="G12326" s="3"/>
      <c r="H12326" s="2"/>
      <c r="I12326" s="2"/>
      <c r="J12326" s="19"/>
      <c r="K12326" s="11"/>
      <c r="L12326" s="11"/>
      <c r="M12326" s="12"/>
      <c r="N12326" s="20"/>
      <c r="O12326" s="21"/>
      <c r="P12326" s="12"/>
      <c r="Q12326" s="11"/>
      <c r="R12326" s="12"/>
      <c r="S12326" s="12"/>
      <c r="T12326" s="22"/>
      <c r="U12326" s="23"/>
    </row>
    <row r="12327" spans="1:21" x14ac:dyDescent="0.3">
      <c r="A12327" s="18"/>
      <c r="B12327" s="18"/>
      <c r="C12327" s="18"/>
      <c r="D12327" s="18"/>
      <c r="E12327" s="18"/>
      <c r="F12327" s="2"/>
      <c r="G12327" s="3"/>
      <c r="H12327" s="2"/>
      <c r="I12327" s="2"/>
      <c r="J12327" s="19"/>
      <c r="K12327" s="11"/>
      <c r="L12327" s="11"/>
      <c r="M12327" s="12"/>
      <c r="N12327" s="20"/>
      <c r="O12327" s="21"/>
      <c r="P12327" s="12"/>
      <c r="Q12327" s="11"/>
      <c r="R12327" s="12"/>
      <c r="S12327" s="12"/>
      <c r="T12327" s="22"/>
      <c r="U12327" s="23"/>
    </row>
    <row r="12328" spans="1:21" x14ac:dyDescent="0.3">
      <c r="A12328" s="18"/>
      <c r="B12328" s="18"/>
      <c r="C12328" s="18"/>
      <c r="D12328" s="18"/>
      <c r="E12328" s="18"/>
      <c r="F12328" s="2"/>
      <c r="G12328" s="3"/>
      <c r="H12328" s="2"/>
      <c r="I12328" s="2"/>
      <c r="J12328" s="19"/>
      <c r="K12328" s="11"/>
      <c r="L12328" s="11"/>
      <c r="M12328" s="12"/>
      <c r="N12328" s="20"/>
      <c r="O12328" s="21"/>
      <c r="P12328" s="12"/>
      <c r="Q12328" s="11"/>
      <c r="R12328" s="12"/>
      <c r="S12328" s="12"/>
      <c r="T12328" s="22"/>
      <c r="U12328" s="23"/>
    </row>
    <row r="12329" spans="1:21" x14ac:dyDescent="0.3">
      <c r="A12329" s="18"/>
      <c r="B12329" s="18"/>
      <c r="C12329" s="18"/>
      <c r="D12329" s="18"/>
      <c r="E12329" s="18"/>
      <c r="F12329" s="2"/>
      <c r="G12329" s="3"/>
      <c r="H12329" s="2"/>
      <c r="I12329" s="2"/>
      <c r="J12329" s="19"/>
      <c r="K12329" s="11"/>
      <c r="L12329" s="11"/>
      <c r="M12329" s="12"/>
      <c r="N12329" s="20"/>
      <c r="O12329" s="21"/>
      <c r="P12329" s="12"/>
      <c r="Q12329" s="11"/>
      <c r="R12329" s="12"/>
      <c r="S12329" s="12"/>
      <c r="T12329" s="22"/>
      <c r="U12329" s="23"/>
    </row>
    <row r="12330" spans="1:21" x14ac:dyDescent="0.3">
      <c r="A12330" s="18"/>
      <c r="B12330" s="18"/>
      <c r="C12330" s="18"/>
      <c r="D12330" s="18"/>
      <c r="E12330" s="18"/>
      <c r="F12330" s="2"/>
      <c r="G12330" s="3"/>
      <c r="H12330" s="2"/>
      <c r="I12330" s="2"/>
      <c r="J12330" s="19"/>
      <c r="K12330" s="11"/>
      <c r="L12330" s="11"/>
      <c r="M12330" s="12"/>
      <c r="N12330" s="20"/>
      <c r="O12330" s="21"/>
      <c r="P12330" s="12"/>
      <c r="Q12330" s="11"/>
      <c r="R12330" s="12"/>
      <c r="S12330" s="12"/>
      <c r="T12330" s="22"/>
      <c r="U12330" s="23"/>
    </row>
    <row r="12331" spans="1:21" x14ac:dyDescent="0.3">
      <c r="A12331" s="18"/>
      <c r="B12331" s="18"/>
      <c r="C12331" s="18"/>
      <c r="D12331" s="18"/>
      <c r="E12331" s="18"/>
      <c r="F12331" s="2"/>
      <c r="G12331" s="3"/>
      <c r="H12331" s="2"/>
      <c r="I12331" s="2"/>
      <c r="J12331" s="19"/>
      <c r="K12331" s="11"/>
      <c r="L12331" s="11"/>
      <c r="M12331" s="12"/>
      <c r="N12331" s="20"/>
      <c r="O12331" s="21"/>
      <c r="P12331" s="12"/>
      <c r="Q12331" s="11"/>
      <c r="R12331" s="12"/>
      <c r="S12331" s="12"/>
      <c r="T12331" s="22"/>
      <c r="U12331" s="23"/>
    </row>
    <row r="12332" spans="1:21" x14ac:dyDescent="0.3">
      <c r="A12332" s="18"/>
      <c r="B12332" s="18"/>
      <c r="C12332" s="18"/>
      <c r="D12332" s="18"/>
      <c r="E12332" s="18"/>
      <c r="F12332" s="2"/>
      <c r="G12332" s="3"/>
      <c r="H12332" s="2"/>
      <c r="I12332" s="2"/>
      <c r="J12332" s="19"/>
      <c r="K12332" s="11"/>
      <c r="L12332" s="11"/>
      <c r="M12332" s="12"/>
      <c r="N12332" s="20"/>
      <c r="O12332" s="21"/>
      <c r="P12332" s="12"/>
      <c r="Q12332" s="11"/>
      <c r="R12332" s="12"/>
      <c r="S12332" s="12"/>
      <c r="T12332" s="22"/>
      <c r="U12332" s="23"/>
    </row>
    <row r="12333" spans="1:21" x14ac:dyDescent="0.3">
      <c r="A12333" s="18"/>
      <c r="B12333" s="18"/>
      <c r="C12333" s="18"/>
      <c r="D12333" s="18"/>
      <c r="E12333" s="18"/>
      <c r="F12333" s="2"/>
      <c r="G12333" s="3"/>
      <c r="H12333" s="2"/>
      <c r="I12333" s="2"/>
      <c r="J12333" s="19"/>
      <c r="K12333" s="11"/>
      <c r="L12333" s="11"/>
      <c r="M12333" s="12"/>
      <c r="N12333" s="20"/>
      <c r="O12333" s="21"/>
      <c r="P12333" s="12"/>
      <c r="Q12333" s="11"/>
      <c r="R12333" s="12"/>
      <c r="S12333" s="12"/>
      <c r="T12333" s="22"/>
      <c r="U12333" s="23"/>
    </row>
    <row r="12334" spans="1:21" x14ac:dyDescent="0.3">
      <c r="A12334" s="18"/>
      <c r="B12334" s="18"/>
      <c r="C12334" s="18"/>
      <c r="D12334" s="18"/>
      <c r="E12334" s="18"/>
      <c r="F12334" s="2"/>
      <c r="G12334" s="3"/>
      <c r="H12334" s="2"/>
      <c r="I12334" s="2"/>
      <c r="J12334" s="19"/>
      <c r="K12334" s="11"/>
      <c r="L12334" s="11"/>
      <c r="M12334" s="12"/>
      <c r="N12334" s="20"/>
      <c r="O12334" s="21"/>
      <c r="P12334" s="12"/>
      <c r="Q12334" s="11"/>
      <c r="R12334" s="12"/>
      <c r="S12334" s="12"/>
      <c r="T12334" s="22"/>
      <c r="U12334" s="23"/>
    </row>
    <row r="12335" spans="1:21" x14ac:dyDescent="0.3">
      <c r="A12335" s="18"/>
      <c r="B12335" s="18"/>
      <c r="C12335" s="18"/>
      <c r="D12335" s="18"/>
      <c r="E12335" s="18"/>
      <c r="F12335" s="2"/>
      <c r="G12335" s="3"/>
      <c r="H12335" s="2"/>
      <c r="I12335" s="2"/>
      <c r="J12335" s="19"/>
      <c r="K12335" s="11"/>
      <c r="L12335" s="11"/>
      <c r="M12335" s="12"/>
      <c r="N12335" s="20"/>
      <c r="O12335" s="21"/>
      <c r="P12335" s="12"/>
      <c r="Q12335" s="11"/>
      <c r="R12335" s="12"/>
      <c r="S12335" s="12"/>
      <c r="T12335" s="22"/>
      <c r="U12335" s="23"/>
    </row>
    <row r="12336" spans="1:21" x14ac:dyDescent="0.3">
      <c r="A12336" s="18"/>
      <c r="B12336" s="18"/>
      <c r="C12336" s="18"/>
      <c r="D12336" s="18"/>
      <c r="E12336" s="18"/>
      <c r="F12336" s="2"/>
      <c r="G12336" s="3"/>
      <c r="H12336" s="2"/>
      <c r="I12336" s="2"/>
      <c r="J12336" s="19"/>
      <c r="K12336" s="11"/>
      <c r="L12336" s="11"/>
      <c r="M12336" s="12"/>
      <c r="N12336" s="20"/>
      <c r="O12336" s="21"/>
      <c r="P12336" s="12"/>
      <c r="Q12336" s="11"/>
      <c r="R12336" s="12"/>
      <c r="S12336" s="12"/>
      <c r="T12336" s="22"/>
      <c r="U12336" s="23"/>
    </row>
    <row r="12337" spans="1:21" x14ac:dyDescent="0.3">
      <c r="A12337" s="18"/>
      <c r="B12337" s="18"/>
      <c r="C12337" s="18"/>
      <c r="D12337" s="18"/>
      <c r="E12337" s="18"/>
      <c r="F12337" s="2"/>
      <c r="G12337" s="3"/>
      <c r="H12337" s="2"/>
      <c r="I12337" s="2"/>
      <c r="J12337" s="19"/>
      <c r="K12337" s="11"/>
      <c r="L12337" s="11"/>
      <c r="M12337" s="12"/>
      <c r="N12337" s="20"/>
      <c r="O12337" s="21"/>
      <c r="P12337" s="12"/>
      <c r="Q12337" s="11"/>
      <c r="R12337" s="12"/>
      <c r="S12337" s="12"/>
      <c r="T12337" s="22"/>
      <c r="U12337" s="23"/>
    </row>
    <row r="12338" spans="1:21" x14ac:dyDescent="0.3">
      <c r="A12338" s="18"/>
      <c r="B12338" s="18"/>
      <c r="C12338" s="18"/>
      <c r="D12338" s="18"/>
      <c r="E12338" s="18"/>
      <c r="F12338" s="2"/>
      <c r="G12338" s="3"/>
      <c r="H12338" s="2"/>
      <c r="I12338" s="2"/>
      <c r="J12338" s="19"/>
      <c r="K12338" s="11"/>
      <c r="L12338" s="11"/>
      <c r="M12338" s="12"/>
      <c r="N12338" s="20"/>
      <c r="O12338" s="21"/>
      <c r="P12338" s="12"/>
      <c r="Q12338" s="11"/>
      <c r="R12338" s="12"/>
      <c r="S12338" s="12"/>
      <c r="T12338" s="22"/>
      <c r="U12338" s="23"/>
    </row>
    <row r="12339" spans="1:21" x14ac:dyDescent="0.3">
      <c r="A12339" s="18"/>
      <c r="B12339" s="18"/>
      <c r="C12339" s="18"/>
      <c r="D12339" s="18"/>
      <c r="E12339" s="18"/>
      <c r="F12339" s="2"/>
      <c r="G12339" s="3"/>
      <c r="H12339" s="2"/>
      <c r="I12339" s="2"/>
      <c r="J12339" s="19"/>
      <c r="K12339" s="11"/>
      <c r="L12339" s="11"/>
      <c r="M12339" s="12"/>
      <c r="N12339" s="20"/>
      <c r="O12339" s="21"/>
      <c r="P12339" s="12"/>
      <c r="Q12339" s="11"/>
      <c r="R12339" s="12"/>
      <c r="S12339" s="12"/>
      <c r="T12339" s="22"/>
      <c r="U12339" s="23"/>
    </row>
    <row r="12340" spans="1:21" x14ac:dyDescent="0.3">
      <c r="A12340" s="18"/>
      <c r="B12340" s="18"/>
      <c r="C12340" s="18"/>
      <c r="D12340" s="18"/>
      <c r="E12340" s="18"/>
      <c r="F12340" s="2"/>
      <c r="G12340" s="3"/>
      <c r="H12340" s="2"/>
      <c r="I12340" s="2"/>
      <c r="J12340" s="19"/>
      <c r="K12340" s="11"/>
      <c r="L12340" s="11"/>
      <c r="M12340" s="12"/>
      <c r="N12340" s="20"/>
      <c r="O12340" s="21"/>
      <c r="P12340" s="12"/>
      <c r="Q12340" s="11"/>
      <c r="R12340" s="12"/>
      <c r="S12340" s="12"/>
      <c r="T12340" s="22"/>
      <c r="U12340" s="23"/>
    </row>
    <row r="12341" spans="1:21" x14ac:dyDescent="0.3">
      <c r="A12341" s="18"/>
      <c r="B12341" s="18"/>
      <c r="C12341" s="18"/>
      <c r="D12341" s="18"/>
      <c r="E12341" s="18"/>
      <c r="F12341" s="2"/>
      <c r="G12341" s="3"/>
      <c r="H12341" s="2"/>
      <c r="I12341" s="2"/>
      <c r="J12341" s="19"/>
      <c r="K12341" s="11"/>
      <c r="L12341" s="11"/>
      <c r="M12341" s="12"/>
      <c r="N12341" s="20"/>
      <c r="O12341" s="21"/>
      <c r="P12341" s="12"/>
      <c r="Q12341" s="11"/>
      <c r="R12341" s="12"/>
      <c r="S12341" s="12"/>
      <c r="T12341" s="22"/>
      <c r="U12341" s="23"/>
    </row>
    <row r="12342" spans="1:21" x14ac:dyDescent="0.3">
      <c r="A12342" s="18"/>
      <c r="B12342" s="18"/>
      <c r="C12342" s="18"/>
      <c r="D12342" s="18"/>
      <c r="E12342" s="18"/>
      <c r="F12342" s="2"/>
      <c r="G12342" s="3"/>
      <c r="H12342" s="2"/>
      <c r="I12342" s="2"/>
      <c r="J12342" s="19"/>
      <c r="K12342" s="11"/>
      <c r="L12342" s="11"/>
      <c r="M12342" s="12"/>
      <c r="N12342" s="20"/>
      <c r="O12342" s="21"/>
      <c r="P12342" s="12"/>
      <c r="Q12342" s="11"/>
      <c r="R12342" s="12"/>
      <c r="S12342" s="12"/>
      <c r="T12342" s="22"/>
      <c r="U12342" s="23"/>
    </row>
    <row r="12343" spans="1:21" x14ac:dyDescent="0.3">
      <c r="A12343" s="18"/>
      <c r="B12343" s="18"/>
      <c r="C12343" s="18"/>
      <c r="D12343" s="18"/>
      <c r="E12343" s="18"/>
      <c r="F12343" s="2"/>
      <c r="G12343" s="3"/>
      <c r="H12343" s="2"/>
      <c r="I12343" s="2"/>
      <c r="J12343" s="19"/>
      <c r="K12343" s="11"/>
      <c r="L12343" s="11"/>
      <c r="M12343" s="12"/>
      <c r="N12343" s="20"/>
      <c r="O12343" s="21"/>
      <c r="P12343" s="12"/>
      <c r="Q12343" s="11"/>
      <c r="R12343" s="12"/>
      <c r="S12343" s="12"/>
      <c r="T12343" s="22"/>
      <c r="U12343" s="23"/>
    </row>
    <row r="12344" spans="1:21" x14ac:dyDescent="0.3">
      <c r="A12344" s="18"/>
      <c r="B12344" s="18"/>
      <c r="C12344" s="18"/>
      <c r="D12344" s="18"/>
      <c r="E12344" s="18"/>
      <c r="F12344" s="2"/>
      <c r="G12344" s="3"/>
      <c r="H12344" s="2"/>
      <c r="I12344" s="2"/>
      <c r="J12344" s="19"/>
      <c r="K12344" s="11"/>
      <c r="L12344" s="11"/>
      <c r="M12344" s="12"/>
      <c r="N12344" s="20"/>
      <c r="O12344" s="21"/>
      <c r="P12344" s="12"/>
      <c r="Q12344" s="11"/>
      <c r="R12344" s="12"/>
      <c r="S12344" s="12"/>
      <c r="T12344" s="22"/>
      <c r="U12344" s="23"/>
    </row>
    <row r="12345" spans="1:21" x14ac:dyDescent="0.3">
      <c r="A12345" s="18"/>
      <c r="B12345" s="18"/>
      <c r="C12345" s="18"/>
      <c r="D12345" s="18"/>
      <c r="E12345" s="18"/>
      <c r="F12345" s="2"/>
      <c r="G12345" s="3"/>
      <c r="H12345" s="2"/>
      <c r="I12345" s="2"/>
      <c r="J12345" s="19"/>
      <c r="K12345" s="11"/>
      <c r="L12345" s="11"/>
      <c r="M12345" s="12"/>
      <c r="N12345" s="20"/>
      <c r="O12345" s="21"/>
      <c r="P12345" s="12"/>
      <c r="Q12345" s="11"/>
      <c r="R12345" s="12"/>
      <c r="S12345" s="12"/>
      <c r="T12345" s="22"/>
      <c r="U12345" s="23"/>
    </row>
    <row r="12346" spans="1:21" x14ac:dyDescent="0.3">
      <c r="A12346" s="18"/>
      <c r="B12346" s="18"/>
      <c r="C12346" s="18"/>
      <c r="D12346" s="18"/>
      <c r="E12346" s="18"/>
      <c r="F12346" s="2"/>
      <c r="G12346" s="3"/>
      <c r="H12346" s="2"/>
      <c r="I12346" s="2"/>
      <c r="J12346" s="19"/>
      <c r="K12346" s="11"/>
      <c r="L12346" s="11"/>
      <c r="M12346" s="12"/>
      <c r="N12346" s="20"/>
      <c r="O12346" s="21"/>
      <c r="P12346" s="12"/>
      <c r="Q12346" s="11"/>
      <c r="R12346" s="12"/>
      <c r="S12346" s="12"/>
      <c r="T12346" s="22"/>
      <c r="U12346" s="23"/>
    </row>
    <row r="12347" spans="1:21" x14ac:dyDescent="0.3">
      <c r="A12347" s="18"/>
      <c r="B12347" s="18"/>
      <c r="C12347" s="18"/>
      <c r="D12347" s="18"/>
      <c r="E12347" s="18"/>
      <c r="F12347" s="2"/>
      <c r="G12347" s="3"/>
      <c r="H12347" s="2"/>
      <c r="I12347" s="2"/>
      <c r="J12347" s="19"/>
      <c r="K12347" s="11"/>
      <c r="L12347" s="11"/>
      <c r="M12347" s="12"/>
      <c r="N12347" s="20"/>
      <c r="O12347" s="21"/>
      <c r="P12347" s="12"/>
      <c r="Q12347" s="11"/>
      <c r="R12347" s="12"/>
      <c r="S12347" s="12"/>
      <c r="T12347" s="22"/>
      <c r="U12347" s="23"/>
    </row>
    <row r="12348" spans="1:21" x14ac:dyDescent="0.3">
      <c r="A12348" s="18"/>
      <c r="B12348" s="18"/>
      <c r="C12348" s="18"/>
      <c r="D12348" s="18"/>
      <c r="E12348" s="18"/>
      <c r="F12348" s="2"/>
      <c r="G12348" s="3"/>
      <c r="H12348" s="2"/>
      <c r="I12348" s="2"/>
      <c r="J12348" s="19"/>
      <c r="K12348" s="11"/>
      <c r="L12348" s="11"/>
      <c r="M12348" s="12"/>
      <c r="N12348" s="20"/>
      <c r="O12348" s="21"/>
      <c r="P12348" s="12"/>
      <c r="Q12348" s="11"/>
      <c r="R12348" s="12"/>
      <c r="S12348" s="12"/>
      <c r="T12348" s="22"/>
      <c r="U12348" s="23"/>
    </row>
    <row r="12349" spans="1:21" x14ac:dyDescent="0.3">
      <c r="A12349" s="18"/>
      <c r="B12349" s="18"/>
      <c r="C12349" s="18"/>
      <c r="D12349" s="18"/>
      <c r="E12349" s="18"/>
      <c r="F12349" s="2"/>
      <c r="G12349" s="3"/>
      <c r="H12349" s="2"/>
      <c r="I12349" s="2"/>
      <c r="J12349" s="19"/>
      <c r="K12349" s="11"/>
      <c r="L12349" s="11"/>
      <c r="M12349" s="12"/>
      <c r="N12349" s="20"/>
      <c r="O12349" s="21"/>
      <c r="P12349" s="12"/>
      <c r="Q12349" s="11"/>
      <c r="R12349" s="12"/>
      <c r="S12349" s="12"/>
      <c r="T12349" s="22"/>
      <c r="U12349" s="23"/>
    </row>
    <row r="12350" spans="1:21" x14ac:dyDescent="0.3">
      <c r="A12350" s="18"/>
      <c r="B12350" s="18"/>
      <c r="C12350" s="18"/>
      <c r="D12350" s="18"/>
      <c r="E12350" s="18"/>
      <c r="F12350" s="2"/>
      <c r="G12350" s="3"/>
      <c r="H12350" s="2"/>
      <c r="I12350" s="2"/>
      <c r="J12350" s="19"/>
      <c r="K12350" s="11"/>
      <c r="L12350" s="11"/>
      <c r="M12350" s="12"/>
      <c r="N12350" s="20"/>
      <c r="O12350" s="21"/>
      <c r="P12350" s="12"/>
      <c r="Q12350" s="11"/>
      <c r="R12350" s="12"/>
      <c r="S12350" s="12"/>
      <c r="T12350" s="22"/>
      <c r="U12350" s="23"/>
    </row>
    <row r="12351" spans="1:21" x14ac:dyDescent="0.3">
      <c r="A12351" s="18"/>
      <c r="B12351" s="18"/>
      <c r="C12351" s="18"/>
      <c r="D12351" s="18"/>
      <c r="E12351" s="18"/>
      <c r="F12351" s="2"/>
      <c r="G12351" s="3"/>
      <c r="H12351" s="2"/>
      <c r="I12351" s="2"/>
      <c r="J12351" s="19"/>
      <c r="K12351" s="11"/>
      <c r="L12351" s="11"/>
      <c r="M12351" s="12"/>
      <c r="N12351" s="20"/>
      <c r="O12351" s="21"/>
      <c r="P12351" s="12"/>
      <c r="Q12351" s="11"/>
      <c r="R12351" s="12"/>
      <c r="S12351" s="12"/>
      <c r="T12351" s="22"/>
      <c r="U12351" s="23"/>
    </row>
    <row r="12352" spans="1:21" x14ac:dyDescent="0.3">
      <c r="A12352" s="18"/>
      <c r="B12352" s="18"/>
      <c r="C12352" s="18"/>
      <c r="D12352" s="18"/>
      <c r="E12352" s="18"/>
      <c r="F12352" s="2"/>
      <c r="G12352" s="3"/>
      <c r="H12352" s="2"/>
      <c r="I12352" s="2"/>
      <c r="J12352" s="19"/>
      <c r="K12352" s="11"/>
      <c r="L12352" s="11"/>
      <c r="M12352" s="12"/>
      <c r="N12352" s="20"/>
      <c r="O12352" s="21"/>
      <c r="P12352" s="12"/>
      <c r="Q12352" s="11"/>
      <c r="R12352" s="12"/>
      <c r="S12352" s="12"/>
      <c r="T12352" s="22"/>
      <c r="U12352" s="23"/>
    </row>
    <row r="12353" spans="1:21" x14ac:dyDescent="0.3">
      <c r="A12353" s="18"/>
      <c r="B12353" s="18"/>
      <c r="C12353" s="18"/>
      <c r="D12353" s="18"/>
      <c r="E12353" s="18"/>
      <c r="F12353" s="2"/>
      <c r="G12353" s="3"/>
      <c r="H12353" s="2"/>
      <c r="I12353" s="2"/>
      <c r="J12353" s="19"/>
      <c r="K12353" s="11"/>
      <c r="L12353" s="11"/>
      <c r="M12353" s="12"/>
      <c r="N12353" s="20"/>
      <c r="O12353" s="21"/>
      <c r="P12353" s="12"/>
      <c r="Q12353" s="11"/>
      <c r="R12353" s="12"/>
      <c r="S12353" s="12"/>
      <c r="T12353" s="22"/>
      <c r="U12353" s="23"/>
    </row>
    <row r="12354" spans="1:21" x14ac:dyDescent="0.3">
      <c r="A12354" s="18"/>
      <c r="B12354" s="18"/>
      <c r="C12354" s="18"/>
      <c r="D12354" s="18"/>
      <c r="E12354" s="18"/>
      <c r="F12354" s="2"/>
      <c r="G12354" s="3"/>
      <c r="H12354" s="2"/>
      <c r="I12354" s="2"/>
      <c r="J12354" s="19"/>
      <c r="K12354" s="11"/>
      <c r="L12354" s="11"/>
      <c r="M12354" s="12"/>
      <c r="N12354" s="20"/>
      <c r="O12354" s="21"/>
      <c r="P12354" s="12"/>
      <c r="Q12354" s="11"/>
      <c r="R12354" s="12"/>
      <c r="S12354" s="12"/>
      <c r="T12354" s="22"/>
      <c r="U12354" s="23"/>
    </row>
    <row r="12355" spans="1:21" x14ac:dyDescent="0.3">
      <c r="A12355" s="18"/>
      <c r="B12355" s="18"/>
      <c r="C12355" s="18"/>
      <c r="D12355" s="18"/>
      <c r="E12355" s="18"/>
      <c r="F12355" s="2"/>
      <c r="G12355" s="3"/>
      <c r="H12355" s="2"/>
      <c r="I12355" s="2"/>
      <c r="J12355" s="19"/>
      <c r="K12355" s="11"/>
      <c r="L12355" s="11"/>
      <c r="M12355" s="12"/>
      <c r="N12355" s="20"/>
      <c r="O12355" s="21"/>
      <c r="P12355" s="12"/>
      <c r="Q12355" s="11"/>
      <c r="R12355" s="12"/>
      <c r="S12355" s="12"/>
      <c r="T12355" s="22"/>
      <c r="U12355" s="23"/>
    </row>
    <row r="12356" spans="1:21" x14ac:dyDescent="0.3">
      <c r="A12356" s="18"/>
      <c r="B12356" s="18"/>
      <c r="C12356" s="18"/>
      <c r="D12356" s="18"/>
      <c r="E12356" s="18"/>
      <c r="F12356" s="2"/>
      <c r="G12356" s="3"/>
      <c r="H12356" s="2"/>
      <c r="I12356" s="2"/>
      <c r="J12356" s="19"/>
      <c r="K12356" s="11"/>
      <c r="L12356" s="11"/>
      <c r="M12356" s="12"/>
      <c r="N12356" s="20"/>
      <c r="O12356" s="21"/>
      <c r="P12356" s="12"/>
      <c r="Q12356" s="11"/>
      <c r="R12356" s="12"/>
      <c r="S12356" s="12"/>
      <c r="T12356" s="22"/>
      <c r="U12356" s="23"/>
    </row>
    <row r="12357" spans="1:21" x14ac:dyDescent="0.3">
      <c r="A12357" s="18"/>
      <c r="B12357" s="18"/>
      <c r="C12357" s="18"/>
      <c r="D12357" s="18"/>
      <c r="E12357" s="18"/>
      <c r="F12357" s="2"/>
      <c r="G12357" s="3"/>
      <c r="H12357" s="2"/>
      <c r="I12357" s="2"/>
      <c r="J12357" s="19"/>
      <c r="K12357" s="11"/>
      <c r="L12357" s="11"/>
      <c r="M12357" s="12"/>
      <c r="N12357" s="20"/>
      <c r="O12357" s="21"/>
      <c r="P12357" s="12"/>
      <c r="Q12357" s="11"/>
      <c r="R12357" s="12"/>
      <c r="S12357" s="12"/>
      <c r="T12357" s="22"/>
      <c r="U12357" s="23"/>
    </row>
    <row r="12358" spans="1:21" x14ac:dyDescent="0.3">
      <c r="A12358" s="18"/>
      <c r="B12358" s="18"/>
      <c r="C12358" s="18"/>
      <c r="D12358" s="18"/>
      <c r="E12358" s="18"/>
      <c r="F12358" s="2"/>
      <c r="G12358" s="3"/>
      <c r="H12358" s="2"/>
      <c r="I12358" s="2"/>
      <c r="J12358" s="19"/>
      <c r="K12358" s="11"/>
      <c r="L12358" s="11"/>
      <c r="M12358" s="12"/>
      <c r="N12358" s="20"/>
      <c r="O12358" s="21"/>
      <c r="P12358" s="12"/>
      <c r="Q12358" s="11"/>
      <c r="R12358" s="12"/>
      <c r="S12358" s="12"/>
      <c r="T12358" s="22"/>
      <c r="U12358" s="23"/>
    </row>
    <row r="12359" spans="1:21" x14ac:dyDescent="0.3">
      <c r="A12359" s="18"/>
      <c r="B12359" s="18"/>
      <c r="C12359" s="18"/>
      <c r="D12359" s="18"/>
      <c r="E12359" s="18"/>
      <c r="F12359" s="2"/>
      <c r="G12359" s="3"/>
      <c r="H12359" s="2"/>
      <c r="I12359" s="2"/>
      <c r="J12359" s="19"/>
      <c r="K12359" s="11"/>
      <c r="L12359" s="11"/>
      <c r="M12359" s="12"/>
      <c r="N12359" s="20"/>
      <c r="O12359" s="21"/>
      <c r="P12359" s="12"/>
      <c r="Q12359" s="11"/>
      <c r="R12359" s="12"/>
      <c r="S12359" s="12"/>
      <c r="T12359" s="22"/>
      <c r="U12359" s="23"/>
    </row>
    <row r="12360" spans="1:21" x14ac:dyDescent="0.3">
      <c r="A12360" s="18"/>
      <c r="B12360" s="18"/>
      <c r="C12360" s="18"/>
      <c r="D12360" s="18"/>
      <c r="E12360" s="18"/>
      <c r="F12360" s="2"/>
      <c r="G12360" s="3"/>
      <c r="H12360" s="2"/>
      <c r="I12360" s="2"/>
      <c r="J12360" s="19"/>
      <c r="K12360" s="11"/>
      <c r="L12360" s="11"/>
      <c r="M12360" s="12"/>
      <c r="N12360" s="20"/>
      <c r="O12360" s="21"/>
      <c r="P12360" s="12"/>
      <c r="Q12360" s="11"/>
      <c r="R12360" s="12"/>
      <c r="S12360" s="12"/>
      <c r="T12360" s="22"/>
      <c r="U12360" s="23"/>
    </row>
    <row r="12361" spans="1:21" x14ac:dyDescent="0.3">
      <c r="A12361" s="18"/>
      <c r="B12361" s="18"/>
      <c r="C12361" s="18"/>
      <c r="D12361" s="18"/>
      <c r="E12361" s="18"/>
      <c r="F12361" s="2"/>
      <c r="G12361" s="3"/>
      <c r="H12361" s="2"/>
      <c r="I12361" s="2"/>
      <c r="J12361" s="19"/>
      <c r="K12361" s="11"/>
      <c r="L12361" s="11"/>
      <c r="M12361" s="12"/>
      <c r="N12361" s="20"/>
      <c r="O12361" s="21"/>
      <c r="P12361" s="12"/>
      <c r="Q12361" s="11"/>
      <c r="R12361" s="12"/>
      <c r="S12361" s="12"/>
      <c r="T12361" s="22"/>
      <c r="U12361" s="23"/>
    </row>
    <row r="12362" spans="1:21" x14ac:dyDescent="0.3">
      <c r="A12362" s="18"/>
      <c r="B12362" s="18"/>
      <c r="C12362" s="18"/>
      <c r="D12362" s="18"/>
      <c r="E12362" s="18"/>
      <c r="F12362" s="2"/>
      <c r="G12362" s="3"/>
      <c r="H12362" s="2"/>
      <c r="I12362" s="2"/>
      <c r="J12362" s="19"/>
      <c r="K12362" s="11"/>
      <c r="L12362" s="11"/>
      <c r="M12362" s="12"/>
      <c r="N12362" s="20"/>
      <c r="O12362" s="21"/>
      <c r="P12362" s="12"/>
      <c r="Q12362" s="11"/>
      <c r="R12362" s="12"/>
      <c r="S12362" s="12"/>
      <c r="T12362" s="22"/>
      <c r="U12362" s="23"/>
    </row>
    <row r="12363" spans="1:21" x14ac:dyDescent="0.3">
      <c r="A12363" s="18"/>
      <c r="B12363" s="18"/>
      <c r="C12363" s="18"/>
      <c r="D12363" s="18"/>
      <c r="E12363" s="18"/>
      <c r="F12363" s="2"/>
      <c r="G12363" s="3"/>
      <c r="H12363" s="2"/>
      <c r="I12363" s="2"/>
      <c r="J12363" s="19"/>
      <c r="K12363" s="11"/>
      <c r="L12363" s="11"/>
      <c r="M12363" s="12"/>
      <c r="N12363" s="20"/>
      <c r="O12363" s="21"/>
      <c r="P12363" s="12"/>
      <c r="Q12363" s="11"/>
      <c r="R12363" s="12"/>
      <c r="S12363" s="12"/>
      <c r="T12363" s="22"/>
      <c r="U12363" s="23"/>
    </row>
    <row r="12364" spans="1:21" x14ac:dyDescent="0.3">
      <c r="A12364" s="18"/>
      <c r="B12364" s="18"/>
      <c r="C12364" s="18"/>
      <c r="D12364" s="18"/>
      <c r="E12364" s="18"/>
      <c r="F12364" s="2"/>
      <c r="G12364" s="3"/>
      <c r="H12364" s="2"/>
      <c r="I12364" s="2"/>
      <c r="J12364" s="19"/>
      <c r="K12364" s="11"/>
      <c r="L12364" s="11"/>
      <c r="M12364" s="12"/>
      <c r="N12364" s="20"/>
      <c r="O12364" s="21"/>
      <c r="P12364" s="12"/>
      <c r="Q12364" s="11"/>
      <c r="R12364" s="12"/>
      <c r="S12364" s="12"/>
      <c r="T12364" s="22"/>
      <c r="U12364" s="23"/>
    </row>
    <row r="12365" spans="1:21" x14ac:dyDescent="0.3">
      <c r="A12365" s="18"/>
      <c r="B12365" s="18"/>
      <c r="C12365" s="18"/>
      <c r="D12365" s="18"/>
      <c r="E12365" s="18"/>
      <c r="F12365" s="2"/>
      <c r="G12365" s="3"/>
      <c r="H12365" s="2"/>
      <c r="I12365" s="2"/>
      <c r="J12365" s="19"/>
      <c r="K12365" s="11"/>
      <c r="L12365" s="11"/>
      <c r="M12365" s="12"/>
      <c r="N12365" s="20"/>
      <c r="O12365" s="21"/>
      <c r="P12365" s="12"/>
      <c r="Q12365" s="11"/>
      <c r="R12365" s="12"/>
      <c r="S12365" s="12"/>
      <c r="T12365" s="22"/>
      <c r="U12365" s="23"/>
    </row>
    <row r="12366" spans="1:21" x14ac:dyDescent="0.3">
      <c r="A12366" s="18"/>
      <c r="B12366" s="18"/>
      <c r="C12366" s="18"/>
      <c r="D12366" s="18"/>
      <c r="E12366" s="18"/>
      <c r="F12366" s="2"/>
      <c r="G12366" s="3"/>
      <c r="H12366" s="2"/>
      <c r="I12366" s="2"/>
      <c r="J12366" s="19"/>
      <c r="K12366" s="11"/>
      <c r="L12366" s="11"/>
      <c r="M12366" s="12"/>
      <c r="N12366" s="20"/>
      <c r="O12366" s="21"/>
      <c r="P12366" s="12"/>
      <c r="Q12366" s="11"/>
      <c r="R12366" s="12"/>
      <c r="S12366" s="12"/>
      <c r="T12366" s="22"/>
      <c r="U12366" s="23"/>
    </row>
    <row r="12367" spans="1:21" x14ac:dyDescent="0.3">
      <c r="A12367" s="18"/>
      <c r="B12367" s="18"/>
      <c r="C12367" s="18"/>
      <c r="D12367" s="18"/>
      <c r="E12367" s="18"/>
      <c r="F12367" s="2"/>
      <c r="G12367" s="3"/>
      <c r="H12367" s="2"/>
      <c r="I12367" s="2"/>
      <c r="J12367" s="19"/>
      <c r="K12367" s="11"/>
      <c r="L12367" s="11"/>
      <c r="M12367" s="12"/>
      <c r="N12367" s="20"/>
      <c r="O12367" s="21"/>
      <c r="P12367" s="12"/>
      <c r="Q12367" s="11"/>
      <c r="R12367" s="12"/>
      <c r="S12367" s="12"/>
      <c r="T12367" s="22"/>
      <c r="U12367" s="23"/>
    </row>
    <row r="12368" spans="1:21" x14ac:dyDescent="0.3">
      <c r="A12368" s="18"/>
      <c r="B12368" s="18"/>
      <c r="C12368" s="18"/>
      <c r="D12368" s="18"/>
      <c r="E12368" s="18"/>
      <c r="F12368" s="2"/>
      <c r="G12368" s="3"/>
      <c r="H12368" s="2"/>
      <c r="I12368" s="2"/>
      <c r="J12368" s="19"/>
      <c r="K12368" s="11"/>
      <c r="L12368" s="11"/>
      <c r="M12368" s="12"/>
      <c r="N12368" s="20"/>
      <c r="O12368" s="21"/>
      <c r="P12368" s="12"/>
      <c r="Q12368" s="11"/>
      <c r="R12368" s="12"/>
      <c r="S12368" s="12"/>
      <c r="T12368" s="22"/>
      <c r="U12368" s="23"/>
    </row>
    <row r="12369" spans="1:21" x14ac:dyDescent="0.3">
      <c r="A12369" s="18"/>
      <c r="B12369" s="18"/>
      <c r="C12369" s="18"/>
      <c r="D12369" s="18"/>
      <c r="E12369" s="18"/>
      <c r="F12369" s="2"/>
      <c r="G12369" s="3"/>
      <c r="H12369" s="2"/>
      <c r="I12369" s="2"/>
      <c r="J12369" s="19"/>
      <c r="K12369" s="11"/>
      <c r="L12369" s="11"/>
      <c r="M12369" s="12"/>
      <c r="N12369" s="20"/>
      <c r="O12369" s="21"/>
      <c r="P12369" s="12"/>
      <c r="Q12369" s="11"/>
      <c r="R12369" s="12"/>
      <c r="S12369" s="12"/>
      <c r="T12369" s="22"/>
      <c r="U12369" s="23"/>
    </row>
    <row r="12370" spans="1:21" x14ac:dyDescent="0.3">
      <c r="A12370" s="18"/>
      <c r="B12370" s="18"/>
      <c r="C12370" s="18"/>
      <c r="D12370" s="18"/>
      <c r="E12370" s="18"/>
      <c r="F12370" s="2"/>
      <c r="G12370" s="3"/>
      <c r="H12370" s="2"/>
      <c r="I12370" s="2"/>
      <c r="J12370" s="19"/>
      <c r="K12370" s="11"/>
      <c r="L12370" s="11"/>
      <c r="M12370" s="12"/>
      <c r="N12370" s="20"/>
      <c r="O12370" s="21"/>
      <c r="P12370" s="12"/>
      <c r="Q12370" s="11"/>
      <c r="R12370" s="12"/>
      <c r="S12370" s="12"/>
      <c r="T12370" s="22"/>
      <c r="U12370" s="23"/>
    </row>
    <row r="12371" spans="1:21" x14ac:dyDescent="0.3">
      <c r="A12371" s="18"/>
      <c r="B12371" s="18"/>
      <c r="C12371" s="18"/>
      <c r="D12371" s="18"/>
      <c r="E12371" s="18"/>
      <c r="F12371" s="2"/>
      <c r="G12371" s="3"/>
      <c r="H12371" s="2"/>
      <c r="I12371" s="2"/>
      <c r="J12371" s="19"/>
      <c r="K12371" s="11"/>
      <c r="L12371" s="11"/>
      <c r="M12371" s="12"/>
      <c r="N12371" s="20"/>
      <c r="O12371" s="21"/>
      <c r="P12371" s="12"/>
      <c r="Q12371" s="11"/>
      <c r="R12371" s="12"/>
      <c r="S12371" s="12"/>
      <c r="T12371" s="22"/>
      <c r="U12371" s="23"/>
    </row>
    <row r="12372" spans="1:21" x14ac:dyDescent="0.3">
      <c r="A12372" s="18"/>
      <c r="B12372" s="18"/>
      <c r="C12372" s="18"/>
      <c r="D12372" s="18"/>
      <c r="E12372" s="18"/>
      <c r="F12372" s="2"/>
      <c r="G12372" s="3"/>
      <c r="H12372" s="2"/>
      <c r="I12372" s="2"/>
      <c r="J12372" s="19"/>
      <c r="K12372" s="11"/>
      <c r="L12372" s="11"/>
      <c r="M12372" s="12"/>
      <c r="N12372" s="20"/>
      <c r="O12372" s="21"/>
      <c r="P12372" s="12"/>
      <c r="Q12372" s="11"/>
      <c r="R12372" s="12"/>
      <c r="S12372" s="12"/>
      <c r="T12372" s="22"/>
      <c r="U12372" s="23"/>
    </row>
    <row r="12373" spans="1:21" x14ac:dyDescent="0.3">
      <c r="A12373" s="18"/>
      <c r="B12373" s="18"/>
      <c r="C12373" s="18"/>
      <c r="D12373" s="18"/>
      <c r="E12373" s="18"/>
      <c r="F12373" s="2"/>
      <c r="G12373" s="3"/>
      <c r="H12373" s="2"/>
      <c r="I12373" s="2"/>
      <c r="J12373" s="19"/>
      <c r="K12373" s="11"/>
      <c r="L12373" s="11"/>
      <c r="M12373" s="12"/>
      <c r="N12373" s="20"/>
      <c r="O12373" s="21"/>
      <c r="P12373" s="12"/>
      <c r="Q12373" s="11"/>
      <c r="R12373" s="12"/>
      <c r="S12373" s="12"/>
      <c r="T12373" s="22"/>
      <c r="U12373" s="23"/>
    </row>
    <row r="12374" spans="1:21" x14ac:dyDescent="0.3">
      <c r="A12374" s="18"/>
      <c r="B12374" s="18"/>
      <c r="C12374" s="18"/>
      <c r="D12374" s="18"/>
      <c r="E12374" s="18"/>
      <c r="F12374" s="2"/>
      <c r="G12374" s="3"/>
      <c r="H12374" s="2"/>
      <c r="I12374" s="2"/>
      <c r="J12374" s="19"/>
      <c r="K12374" s="11"/>
      <c r="L12374" s="11"/>
      <c r="M12374" s="12"/>
      <c r="N12374" s="20"/>
      <c r="O12374" s="21"/>
      <c r="P12374" s="12"/>
      <c r="Q12374" s="11"/>
      <c r="R12374" s="12"/>
      <c r="S12374" s="12"/>
      <c r="T12374" s="22"/>
      <c r="U12374" s="23"/>
    </row>
    <row r="12375" spans="1:21" x14ac:dyDescent="0.3">
      <c r="A12375" s="18"/>
      <c r="B12375" s="18"/>
      <c r="C12375" s="18"/>
      <c r="D12375" s="18"/>
      <c r="E12375" s="18"/>
      <c r="F12375" s="2"/>
      <c r="G12375" s="3"/>
      <c r="H12375" s="2"/>
      <c r="I12375" s="2"/>
      <c r="J12375" s="19"/>
      <c r="K12375" s="11"/>
      <c r="L12375" s="11"/>
      <c r="M12375" s="12"/>
      <c r="N12375" s="20"/>
      <c r="O12375" s="21"/>
      <c r="P12375" s="12"/>
      <c r="Q12375" s="11"/>
      <c r="R12375" s="12"/>
      <c r="S12375" s="12"/>
      <c r="T12375" s="22"/>
      <c r="U12375" s="23"/>
    </row>
    <row r="12376" spans="1:21" x14ac:dyDescent="0.3">
      <c r="A12376" s="18"/>
      <c r="B12376" s="18"/>
      <c r="C12376" s="18"/>
      <c r="D12376" s="18"/>
      <c r="E12376" s="18"/>
      <c r="F12376" s="2"/>
      <c r="G12376" s="3"/>
      <c r="H12376" s="2"/>
      <c r="I12376" s="2"/>
      <c r="J12376" s="19"/>
      <c r="K12376" s="11"/>
      <c r="L12376" s="11"/>
      <c r="M12376" s="12"/>
      <c r="N12376" s="20"/>
      <c r="O12376" s="21"/>
      <c r="P12376" s="12"/>
      <c r="Q12376" s="11"/>
      <c r="R12376" s="12"/>
      <c r="S12376" s="12"/>
      <c r="T12376" s="22"/>
      <c r="U12376" s="23"/>
    </row>
    <row r="12377" spans="1:21" x14ac:dyDescent="0.3">
      <c r="A12377" s="18"/>
      <c r="B12377" s="18"/>
      <c r="C12377" s="18"/>
      <c r="D12377" s="18"/>
      <c r="E12377" s="18"/>
      <c r="F12377" s="2"/>
      <c r="G12377" s="3"/>
      <c r="H12377" s="2"/>
      <c r="I12377" s="2"/>
      <c r="J12377" s="19"/>
      <c r="K12377" s="11"/>
      <c r="L12377" s="11"/>
      <c r="M12377" s="12"/>
      <c r="N12377" s="20"/>
      <c r="O12377" s="21"/>
      <c r="P12377" s="12"/>
      <c r="Q12377" s="11"/>
      <c r="R12377" s="12"/>
      <c r="S12377" s="12"/>
      <c r="T12377" s="22"/>
      <c r="U12377" s="23"/>
    </row>
    <row r="12378" spans="1:21" x14ac:dyDescent="0.3">
      <c r="A12378" s="18"/>
      <c r="B12378" s="18"/>
      <c r="C12378" s="18"/>
      <c r="D12378" s="18"/>
      <c r="E12378" s="18"/>
      <c r="F12378" s="2"/>
      <c r="G12378" s="3"/>
      <c r="H12378" s="2"/>
      <c r="I12378" s="2"/>
      <c r="J12378" s="19"/>
      <c r="K12378" s="11"/>
      <c r="L12378" s="11"/>
      <c r="M12378" s="12"/>
      <c r="N12378" s="20"/>
      <c r="O12378" s="21"/>
      <c r="P12378" s="12"/>
      <c r="Q12378" s="11"/>
      <c r="R12378" s="12"/>
      <c r="S12378" s="12"/>
      <c r="T12378" s="22"/>
      <c r="U12378" s="23"/>
    </row>
    <row r="12379" spans="1:21" x14ac:dyDescent="0.3">
      <c r="A12379" s="18"/>
      <c r="B12379" s="18"/>
      <c r="C12379" s="18"/>
      <c r="D12379" s="18"/>
      <c r="E12379" s="18"/>
      <c r="F12379" s="2"/>
      <c r="G12379" s="3"/>
      <c r="H12379" s="2"/>
      <c r="I12379" s="2"/>
      <c r="J12379" s="19"/>
      <c r="K12379" s="11"/>
      <c r="L12379" s="11"/>
      <c r="M12379" s="12"/>
      <c r="N12379" s="20"/>
      <c r="O12379" s="21"/>
      <c r="P12379" s="12"/>
      <c r="Q12379" s="11"/>
      <c r="R12379" s="12"/>
      <c r="S12379" s="12"/>
      <c r="T12379" s="22"/>
      <c r="U12379" s="23"/>
    </row>
    <row r="12380" spans="1:21" x14ac:dyDescent="0.3">
      <c r="A12380" s="18"/>
      <c r="B12380" s="18"/>
      <c r="C12380" s="18"/>
      <c r="D12380" s="18"/>
      <c r="E12380" s="18"/>
      <c r="F12380" s="2"/>
      <c r="G12380" s="3"/>
      <c r="H12380" s="2"/>
      <c r="I12380" s="2"/>
      <c r="J12380" s="19"/>
      <c r="K12380" s="11"/>
      <c r="L12380" s="11"/>
      <c r="M12380" s="12"/>
      <c r="N12380" s="20"/>
      <c r="O12380" s="21"/>
      <c r="P12380" s="12"/>
      <c r="Q12380" s="11"/>
      <c r="R12380" s="12"/>
      <c r="S12380" s="12"/>
      <c r="T12380" s="22"/>
      <c r="U12380" s="23"/>
    </row>
    <row r="12381" spans="1:21" x14ac:dyDescent="0.3">
      <c r="A12381" s="18"/>
      <c r="B12381" s="18"/>
      <c r="C12381" s="18"/>
      <c r="D12381" s="18"/>
      <c r="E12381" s="18"/>
      <c r="F12381" s="2"/>
      <c r="G12381" s="3"/>
      <c r="H12381" s="2"/>
      <c r="I12381" s="2"/>
      <c r="J12381" s="19"/>
      <c r="K12381" s="11"/>
      <c r="L12381" s="11"/>
      <c r="M12381" s="12"/>
      <c r="N12381" s="20"/>
      <c r="O12381" s="21"/>
      <c r="P12381" s="12"/>
      <c r="Q12381" s="11"/>
      <c r="R12381" s="12"/>
      <c r="S12381" s="12"/>
      <c r="T12381" s="22"/>
      <c r="U12381" s="23"/>
    </row>
    <row r="12382" spans="1:21" x14ac:dyDescent="0.3">
      <c r="A12382" s="18"/>
      <c r="B12382" s="18"/>
      <c r="C12382" s="18"/>
      <c r="D12382" s="18"/>
      <c r="E12382" s="18"/>
      <c r="F12382" s="2"/>
      <c r="G12382" s="3"/>
      <c r="H12382" s="2"/>
      <c r="I12382" s="2"/>
      <c r="J12382" s="19"/>
      <c r="K12382" s="11"/>
      <c r="L12382" s="11"/>
      <c r="M12382" s="12"/>
      <c r="N12382" s="20"/>
      <c r="O12382" s="21"/>
      <c r="P12382" s="12"/>
      <c r="Q12382" s="11"/>
      <c r="R12382" s="12"/>
      <c r="S12382" s="12"/>
      <c r="T12382" s="22"/>
      <c r="U12382" s="23"/>
    </row>
    <row r="12383" spans="1:21" x14ac:dyDescent="0.3">
      <c r="A12383" s="18"/>
      <c r="B12383" s="18"/>
      <c r="C12383" s="18"/>
      <c r="D12383" s="18"/>
      <c r="E12383" s="18"/>
      <c r="F12383" s="2"/>
      <c r="G12383" s="3"/>
      <c r="H12383" s="2"/>
      <c r="I12383" s="2"/>
      <c r="J12383" s="19"/>
      <c r="K12383" s="11"/>
      <c r="L12383" s="11"/>
      <c r="M12383" s="12"/>
      <c r="N12383" s="20"/>
      <c r="O12383" s="21"/>
      <c r="P12383" s="12"/>
      <c r="Q12383" s="11"/>
      <c r="R12383" s="12"/>
      <c r="S12383" s="12"/>
      <c r="T12383" s="22"/>
      <c r="U12383" s="23"/>
    </row>
    <row r="12384" spans="1:21" x14ac:dyDescent="0.3">
      <c r="A12384" s="18"/>
      <c r="B12384" s="18"/>
      <c r="C12384" s="18"/>
      <c r="D12384" s="18"/>
      <c r="E12384" s="18"/>
      <c r="F12384" s="2"/>
      <c r="G12384" s="3"/>
      <c r="H12384" s="2"/>
      <c r="I12384" s="2"/>
      <c r="J12384" s="19"/>
      <c r="K12384" s="11"/>
      <c r="L12384" s="11"/>
      <c r="M12384" s="12"/>
      <c r="N12384" s="20"/>
      <c r="O12384" s="21"/>
      <c r="P12384" s="12"/>
      <c r="Q12384" s="11"/>
      <c r="R12384" s="12"/>
      <c r="S12384" s="12"/>
      <c r="T12384" s="22"/>
      <c r="U12384" s="23"/>
    </row>
    <row r="12385" spans="1:21" x14ac:dyDescent="0.3">
      <c r="A12385" s="18"/>
      <c r="B12385" s="18"/>
      <c r="C12385" s="18"/>
      <c r="D12385" s="18"/>
      <c r="E12385" s="18"/>
      <c r="F12385" s="2"/>
      <c r="G12385" s="3"/>
      <c r="H12385" s="2"/>
      <c r="I12385" s="2"/>
      <c r="J12385" s="19"/>
      <c r="K12385" s="11"/>
      <c r="L12385" s="11"/>
      <c r="M12385" s="12"/>
      <c r="N12385" s="20"/>
      <c r="O12385" s="21"/>
      <c r="P12385" s="12"/>
      <c r="Q12385" s="11"/>
      <c r="R12385" s="12"/>
      <c r="S12385" s="12"/>
      <c r="T12385" s="22"/>
      <c r="U12385" s="23"/>
    </row>
    <row r="12386" spans="1:21" x14ac:dyDescent="0.3">
      <c r="A12386" s="18"/>
      <c r="B12386" s="18"/>
      <c r="C12386" s="18"/>
      <c r="D12386" s="18"/>
      <c r="E12386" s="18"/>
      <c r="F12386" s="2"/>
      <c r="G12386" s="3"/>
      <c r="H12386" s="2"/>
      <c r="I12386" s="2"/>
      <c r="J12386" s="19"/>
      <c r="K12386" s="11"/>
      <c r="L12386" s="11"/>
      <c r="M12386" s="12"/>
      <c r="N12386" s="20"/>
      <c r="O12386" s="21"/>
      <c r="P12386" s="12"/>
      <c r="Q12386" s="11"/>
      <c r="R12386" s="12"/>
      <c r="S12386" s="12"/>
      <c r="T12386" s="22"/>
      <c r="U12386" s="23"/>
    </row>
    <row r="12387" spans="1:21" x14ac:dyDescent="0.3">
      <c r="A12387" s="18"/>
      <c r="B12387" s="18"/>
      <c r="C12387" s="18"/>
      <c r="D12387" s="18"/>
      <c r="E12387" s="18"/>
      <c r="F12387" s="2"/>
      <c r="G12387" s="3"/>
      <c r="H12387" s="2"/>
      <c r="I12387" s="2"/>
      <c r="J12387" s="19"/>
      <c r="K12387" s="11"/>
      <c r="L12387" s="11"/>
      <c r="M12387" s="12"/>
      <c r="N12387" s="20"/>
      <c r="O12387" s="21"/>
      <c r="P12387" s="12"/>
      <c r="Q12387" s="11"/>
      <c r="R12387" s="12"/>
      <c r="S12387" s="12"/>
      <c r="T12387" s="22"/>
      <c r="U12387" s="23"/>
    </row>
    <row r="12388" spans="1:21" x14ac:dyDescent="0.3">
      <c r="A12388" s="18"/>
      <c r="B12388" s="18"/>
      <c r="C12388" s="18"/>
      <c r="D12388" s="18"/>
      <c r="E12388" s="18"/>
      <c r="F12388" s="2"/>
      <c r="G12388" s="3"/>
      <c r="H12388" s="2"/>
      <c r="I12388" s="2"/>
      <c r="J12388" s="19"/>
      <c r="K12388" s="11"/>
      <c r="L12388" s="11"/>
      <c r="M12388" s="12"/>
      <c r="N12388" s="20"/>
      <c r="O12388" s="21"/>
      <c r="P12388" s="12"/>
      <c r="Q12388" s="11"/>
      <c r="R12388" s="12"/>
      <c r="S12388" s="12"/>
      <c r="T12388" s="22"/>
      <c r="U12388" s="23"/>
    </row>
    <row r="12389" spans="1:21" x14ac:dyDescent="0.3">
      <c r="A12389" s="18"/>
      <c r="B12389" s="18"/>
      <c r="C12389" s="18"/>
      <c r="D12389" s="18"/>
      <c r="E12389" s="18"/>
      <c r="F12389" s="2"/>
      <c r="G12389" s="3"/>
      <c r="H12389" s="2"/>
      <c r="I12389" s="2"/>
      <c r="J12389" s="19"/>
      <c r="K12389" s="11"/>
      <c r="L12389" s="11"/>
      <c r="M12389" s="12"/>
      <c r="N12389" s="20"/>
      <c r="O12389" s="21"/>
      <c r="P12389" s="12"/>
      <c r="Q12389" s="11"/>
      <c r="R12389" s="12"/>
      <c r="S12389" s="12"/>
      <c r="T12389" s="22"/>
      <c r="U12389" s="23"/>
    </row>
    <row r="12390" spans="1:21" x14ac:dyDescent="0.3">
      <c r="A12390" s="18"/>
      <c r="B12390" s="18"/>
      <c r="C12390" s="18"/>
      <c r="D12390" s="18"/>
      <c r="E12390" s="18"/>
      <c r="F12390" s="2"/>
      <c r="G12390" s="3"/>
      <c r="H12390" s="2"/>
      <c r="I12390" s="2"/>
      <c r="J12390" s="19"/>
      <c r="K12390" s="11"/>
      <c r="L12390" s="11"/>
      <c r="M12390" s="12"/>
      <c r="N12390" s="20"/>
      <c r="O12390" s="21"/>
      <c r="P12390" s="12"/>
      <c r="Q12390" s="11"/>
      <c r="R12390" s="12"/>
      <c r="S12390" s="12"/>
      <c r="T12390" s="22"/>
      <c r="U12390" s="23"/>
    </row>
    <row r="12391" spans="1:21" x14ac:dyDescent="0.3">
      <c r="A12391" s="18"/>
      <c r="B12391" s="18"/>
      <c r="C12391" s="18"/>
      <c r="D12391" s="18"/>
      <c r="E12391" s="18"/>
      <c r="F12391" s="2"/>
      <c r="G12391" s="3"/>
      <c r="H12391" s="2"/>
      <c r="I12391" s="2"/>
      <c r="J12391" s="19"/>
      <c r="K12391" s="11"/>
      <c r="L12391" s="11"/>
      <c r="M12391" s="12"/>
      <c r="N12391" s="20"/>
      <c r="O12391" s="21"/>
      <c r="P12391" s="12"/>
      <c r="Q12391" s="11"/>
      <c r="R12391" s="12"/>
      <c r="S12391" s="12"/>
      <c r="T12391" s="22"/>
      <c r="U12391" s="23"/>
    </row>
    <row r="12392" spans="1:21" x14ac:dyDescent="0.3">
      <c r="A12392" s="18"/>
      <c r="B12392" s="18"/>
      <c r="C12392" s="18"/>
      <c r="D12392" s="18"/>
      <c r="E12392" s="18"/>
      <c r="F12392" s="2"/>
      <c r="G12392" s="3"/>
      <c r="H12392" s="2"/>
      <c r="I12392" s="2"/>
      <c r="J12392" s="19"/>
      <c r="K12392" s="11"/>
      <c r="L12392" s="11"/>
      <c r="M12392" s="12"/>
      <c r="N12392" s="20"/>
      <c r="O12392" s="21"/>
      <c r="P12392" s="12"/>
      <c r="Q12392" s="11"/>
      <c r="R12392" s="12"/>
      <c r="S12392" s="12"/>
      <c r="T12392" s="22"/>
      <c r="U12392" s="23"/>
    </row>
    <row r="12393" spans="1:21" x14ac:dyDescent="0.3">
      <c r="A12393" s="18"/>
      <c r="B12393" s="18"/>
      <c r="C12393" s="18"/>
      <c r="D12393" s="18"/>
      <c r="E12393" s="18"/>
      <c r="F12393" s="2"/>
      <c r="G12393" s="3"/>
      <c r="H12393" s="2"/>
      <c r="I12393" s="2"/>
      <c r="J12393" s="19"/>
      <c r="K12393" s="11"/>
      <c r="L12393" s="11"/>
      <c r="M12393" s="12"/>
      <c r="N12393" s="20"/>
      <c r="O12393" s="21"/>
      <c r="P12393" s="12"/>
      <c r="Q12393" s="11"/>
      <c r="R12393" s="12"/>
      <c r="S12393" s="12"/>
      <c r="T12393" s="22"/>
      <c r="U12393" s="23"/>
    </row>
    <row r="12394" spans="1:21" x14ac:dyDescent="0.3">
      <c r="A12394" s="18"/>
      <c r="B12394" s="18"/>
      <c r="C12394" s="18"/>
      <c r="D12394" s="18"/>
      <c r="E12394" s="18"/>
      <c r="F12394" s="2"/>
      <c r="G12394" s="3"/>
      <c r="H12394" s="2"/>
      <c r="I12394" s="2"/>
      <c r="J12394" s="19"/>
      <c r="K12394" s="11"/>
      <c r="L12394" s="11"/>
      <c r="M12394" s="12"/>
      <c r="N12394" s="20"/>
      <c r="O12394" s="21"/>
      <c r="P12394" s="12"/>
      <c r="Q12394" s="11"/>
      <c r="R12394" s="12"/>
      <c r="S12394" s="12"/>
      <c r="T12394" s="22"/>
      <c r="U12394" s="23"/>
    </row>
    <row r="12395" spans="1:21" x14ac:dyDescent="0.3">
      <c r="A12395" s="18"/>
      <c r="B12395" s="18"/>
      <c r="C12395" s="18"/>
      <c r="D12395" s="18"/>
      <c r="E12395" s="18"/>
      <c r="F12395" s="2"/>
      <c r="G12395" s="3"/>
      <c r="H12395" s="2"/>
      <c r="I12395" s="2"/>
      <c r="J12395" s="19"/>
      <c r="K12395" s="11"/>
      <c r="L12395" s="11"/>
      <c r="M12395" s="12"/>
      <c r="N12395" s="20"/>
      <c r="O12395" s="21"/>
      <c r="P12395" s="12"/>
      <c r="Q12395" s="11"/>
      <c r="R12395" s="12"/>
      <c r="S12395" s="12"/>
      <c r="T12395" s="22"/>
      <c r="U12395" s="23"/>
    </row>
    <row r="12396" spans="1:21" x14ac:dyDescent="0.3">
      <c r="A12396" s="18"/>
      <c r="B12396" s="18"/>
      <c r="C12396" s="18"/>
      <c r="D12396" s="18"/>
      <c r="E12396" s="18"/>
      <c r="F12396" s="2"/>
      <c r="G12396" s="3"/>
      <c r="H12396" s="2"/>
      <c r="I12396" s="2"/>
      <c r="J12396" s="19"/>
      <c r="K12396" s="11"/>
      <c r="L12396" s="11"/>
      <c r="M12396" s="12"/>
      <c r="N12396" s="20"/>
      <c r="O12396" s="21"/>
      <c r="P12396" s="12"/>
      <c r="Q12396" s="11"/>
      <c r="R12396" s="12"/>
      <c r="S12396" s="12"/>
      <c r="T12396" s="22"/>
      <c r="U12396" s="23"/>
    </row>
    <row r="12397" spans="1:21" x14ac:dyDescent="0.3">
      <c r="A12397" s="18"/>
      <c r="B12397" s="18"/>
      <c r="C12397" s="18"/>
      <c r="D12397" s="18"/>
      <c r="E12397" s="18"/>
      <c r="F12397" s="2"/>
      <c r="G12397" s="3"/>
      <c r="H12397" s="2"/>
      <c r="I12397" s="2"/>
      <c r="J12397" s="19"/>
      <c r="K12397" s="11"/>
      <c r="L12397" s="11"/>
      <c r="M12397" s="12"/>
      <c r="N12397" s="20"/>
      <c r="O12397" s="21"/>
      <c r="P12397" s="12"/>
      <c r="Q12397" s="11"/>
      <c r="R12397" s="12"/>
      <c r="S12397" s="12"/>
      <c r="T12397" s="22"/>
      <c r="U12397" s="23"/>
    </row>
    <row r="12398" spans="1:21" x14ac:dyDescent="0.3">
      <c r="A12398" s="18"/>
      <c r="B12398" s="18"/>
      <c r="C12398" s="18"/>
      <c r="D12398" s="18"/>
      <c r="E12398" s="18"/>
      <c r="F12398" s="2"/>
      <c r="G12398" s="3"/>
      <c r="H12398" s="2"/>
      <c r="I12398" s="2"/>
      <c r="J12398" s="19"/>
      <c r="K12398" s="11"/>
      <c r="L12398" s="11"/>
      <c r="M12398" s="12"/>
      <c r="N12398" s="20"/>
      <c r="O12398" s="21"/>
      <c r="P12398" s="12"/>
      <c r="Q12398" s="11"/>
      <c r="R12398" s="12"/>
      <c r="S12398" s="12"/>
      <c r="T12398" s="22"/>
      <c r="U12398" s="23"/>
    </row>
    <row r="12399" spans="1:21" x14ac:dyDescent="0.3">
      <c r="A12399" s="18"/>
      <c r="B12399" s="18"/>
      <c r="C12399" s="18"/>
      <c r="D12399" s="18"/>
      <c r="E12399" s="18"/>
      <c r="F12399" s="2"/>
      <c r="G12399" s="3"/>
      <c r="H12399" s="2"/>
      <c r="I12399" s="2"/>
      <c r="J12399" s="19"/>
      <c r="K12399" s="11"/>
      <c r="L12399" s="11"/>
      <c r="M12399" s="12"/>
      <c r="N12399" s="20"/>
      <c r="O12399" s="21"/>
      <c r="P12399" s="12"/>
      <c r="Q12399" s="11"/>
      <c r="R12399" s="12"/>
      <c r="S12399" s="12"/>
      <c r="T12399" s="22"/>
      <c r="U12399" s="23"/>
    </row>
    <row r="12400" spans="1:21" x14ac:dyDescent="0.3">
      <c r="A12400" s="18"/>
      <c r="B12400" s="18"/>
      <c r="C12400" s="18"/>
      <c r="D12400" s="18"/>
      <c r="E12400" s="18"/>
      <c r="F12400" s="2"/>
      <c r="G12400" s="3"/>
      <c r="H12400" s="2"/>
      <c r="I12400" s="2"/>
      <c r="J12400" s="19"/>
      <c r="K12400" s="11"/>
      <c r="L12400" s="11"/>
      <c r="M12400" s="12"/>
      <c r="N12400" s="20"/>
      <c r="O12400" s="21"/>
      <c r="P12400" s="12"/>
      <c r="Q12400" s="11"/>
      <c r="R12400" s="12"/>
      <c r="S12400" s="12"/>
      <c r="T12400" s="22"/>
      <c r="U12400" s="23"/>
    </row>
    <row r="12401" spans="1:21" x14ac:dyDescent="0.3">
      <c r="A12401" s="18"/>
      <c r="B12401" s="18"/>
      <c r="C12401" s="18"/>
      <c r="D12401" s="18"/>
      <c r="E12401" s="18"/>
      <c r="F12401" s="2"/>
      <c r="G12401" s="3"/>
      <c r="H12401" s="2"/>
      <c r="I12401" s="2"/>
      <c r="J12401" s="19"/>
      <c r="K12401" s="11"/>
      <c r="L12401" s="11"/>
      <c r="M12401" s="12"/>
      <c r="N12401" s="20"/>
      <c r="O12401" s="21"/>
      <c r="P12401" s="12"/>
      <c r="Q12401" s="11"/>
      <c r="R12401" s="12"/>
      <c r="S12401" s="12"/>
      <c r="T12401" s="22"/>
      <c r="U12401" s="23"/>
    </row>
    <row r="12402" spans="1:21" x14ac:dyDescent="0.3">
      <c r="A12402" s="18"/>
      <c r="B12402" s="18"/>
      <c r="C12402" s="18"/>
      <c r="D12402" s="18"/>
      <c r="E12402" s="18"/>
      <c r="F12402" s="2"/>
      <c r="G12402" s="3"/>
      <c r="H12402" s="2"/>
      <c r="I12402" s="2"/>
      <c r="J12402" s="19"/>
      <c r="K12402" s="11"/>
      <c r="L12402" s="11"/>
      <c r="M12402" s="12"/>
      <c r="N12402" s="20"/>
      <c r="O12402" s="21"/>
      <c r="P12402" s="12"/>
      <c r="Q12402" s="11"/>
      <c r="R12402" s="12"/>
      <c r="S12402" s="12"/>
      <c r="T12402" s="22"/>
      <c r="U12402" s="23"/>
    </row>
    <row r="12403" spans="1:21" x14ac:dyDescent="0.3">
      <c r="A12403" s="18"/>
      <c r="B12403" s="18"/>
      <c r="C12403" s="18"/>
      <c r="D12403" s="18"/>
      <c r="E12403" s="18"/>
      <c r="F12403" s="2"/>
      <c r="G12403" s="3"/>
      <c r="H12403" s="2"/>
      <c r="I12403" s="2"/>
      <c r="J12403" s="19"/>
      <c r="K12403" s="11"/>
      <c r="L12403" s="11"/>
      <c r="M12403" s="12"/>
      <c r="N12403" s="20"/>
      <c r="O12403" s="21"/>
      <c r="P12403" s="12"/>
      <c r="Q12403" s="11"/>
      <c r="R12403" s="12"/>
      <c r="S12403" s="12"/>
      <c r="T12403" s="22"/>
      <c r="U12403" s="23"/>
    </row>
    <row r="12404" spans="1:21" x14ac:dyDescent="0.3">
      <c r="A12404" s="18"/>
      <c r="B12404" s="18"/>
      <c r="C12404" s="18"/>
      <c r="D12404" s="18"/>
      <c r="E12404" s="18"/>
      <c r="F12404" s="2"/>
      <c r="G12404" s="3"/>
      <c r="H12404" s="2"/>
      <c r="I12404" s="2"/>
      <c r="J12404" s="19"/>
      <c r="K12404" s="11"/>
      <c r="L12404" s="11"/>
      <c r="M12404" s="12"/>
      <c r="N12404" s="20"/>
      <c r="O12404" s="21"/>
      <c r="P12404" s="12"/>
      <c r="Q12404" s="11"/>
      <c r="R12404" s="12"/>
      <c r="S12404" s="12"/>
      <c r="T12404" s="22"/>
      <c r="U12404" s="23"/>
    </row>
    <row r="12405" spans="1:21" x14ac:dyDescent="0.3">
      <c r="A12405" s="18"/>
      <c r="B12405" s="18"/>
      <c r="C12405" s="18"/>
      <c r="D12405" s="18"/>
      <c r="E12405" s="18"/>
      <c r="F12405" s="2"/>
      <c r="G12405" s="3"/>
      <c r="H12405" s="2"/>
      <c r="I12405" s="2"/>
      <c r="J12405" s="19"/>
      <c r="K12405" s="11"/>
      <c r="L12405" s="11"/>
      <c r="M12405" s="12"/>
      <c r="N12405" s="20"/>
      <c r="O12405" s="21"/>
      <c r="P12405" s="12"/>
      <c r="Q12405" s="11"/>
      <c r="R12405" s="12"/>
      <c r="S12405" s="12"/>
      <c r="T12405" s="22"/>
      <c r="U12405" s="23"/>
    </row>
    <row r="12406" spans="1:21" x14ac:dyDescent="0.3">
      <c r="A12406" s="18"/>
      <c r="B12406" s="18"/>
      <c r="C12406" s="18"/>
      <c r="D12406" s="18"/>
      <c r="E12406" s="18"/>
      <c r="F12406" s="2"/>
      <c r="G12406" s="3"/>
      <c r="H12406" s="2"/>
      <c r="I12406" s="2"/>
      <c r="J12406" s="19"/>
      <c r="K12406" s="11"/>
      <c r="L12406" s="11"/>
      <c r="M12406" s="12"/>
      <c r="N12406" s="20"/>
      <c r="O12406" s="21"/>
      <c r="P12406" s="12"/>
      <c r="Q12406" s="11"/>
      <c r="R12406" s="12"/>
      <c r="S12406" s="12"/>
      <c r="T12406" s="22"/>
      <c r="U12406" s="23"/>
    </row>
    <row r="12407" spans="1:21" x14ac:dyDescent="0.3">
      <c r="A12407" s="18"/>
      <c r="B12407" s="18"/>
      <c r="C12407" s="18"/>
      <c r="D12407" s="18"/>
      <c r="E12407" s="18"/>
      <c r="F12407" s="2"/>
      <c r="G12407" s="3"/>
      <c r="H12407" s="2"/>
      <c r="I12407" s="2"/>
      <c r="J12407" s="19"/>
      <c r="K12407" s="11"/>
      <c r="L12407" s="11"/>
      <c r="M12407" s="12"/>
      <c r="N12407" s="20"/>
      <c r="O12407" s="21"/>
      <c r="P12407" s="12"/>
      <c r="Q12407" s="11"/>
      <c r="R12407" s="12"/>
      <c r="S12407" s="12"/>
      <c r="T12407" s="22"/>
      <c r="U12407" s="23"/>
    </row>
    <row r="12408" spans="1:21" x14ac:dyDescent="0.3">
      <c r="A12408" s="18"/>
      <c r="B12408" s="18"/>
      <c r="C12408" s="18"/>
      <c r="D12408" s="18"/>
      <c r="E12408" s="18"/>
      <c r="F12408" s="2"/>
      <c r="G12408" s="3"/>
      <c r="H12408" s="2"/>
      <c r="I12408" s="2"/>
      <c r="J12408" s="19"/>
      <c r="K12408" s="11"/>
      <c r="L12408" s="11"/>
      <c r="M12408" s="12"/>
      <c r="N12408" s="20"/>
      <c r="O12408" s="21"/>
      <c r="P12408" s="12"/>
      <c r="Q12408" s="11"/>
      <c r="R12408" s="12"/>
      <c r="S12408" s="12"/>
      <c r="T12408" s="22"/>
      <c r="U12408" s="23"/>
    </row>
    <row r="12409" spans="1:21" x14ac:dyDescent="0.3">
      <c r="A12409" s="18"/>
      <c r="B12409" s="18"/>
      <c r="C12409" s="18"/>
      <c r="D12409" s="18"/>
      <c r="E12409" s="18"/>
      <c r="F12409" s="2"/>
      <c r="G12409" s="3"/>
      <c r="H12409" s="2"/>
      <c r="I12409" s="2"/>
      <c r="J12409" s="19"/>
      <c r="K12409" s="11"/>
      <c r="L12409" s="11"/>
      <c r="M12409" s="12"/>
      <c r="N12409" s="20"/>
      <c r="O12409" s="21"/>
      <c r="P12409" s="12"/>
      <c r="Q12409" s="11"/>
      <c r="R12409" s="12"/>
      <c r="S12409" s="12"/>
      <c r="T12409" s="22"/>
      <c r="U12409" s="23"/>
    </row>
    <row r="12410" spans="1:21" x14ac:dyDescent="0.3">
      <c r="A12410" s="18"/>
      <c r="B12410" s="18"/>
      <c r="C12410" s="18"/>
      <c r="D12410" s="18"/>
      <c r="E12410" s="18"/>
      <c r="F12410" s="2"/>
      <c r="G12410" s="3"/>
      <c r="H12410" s="2"/>
      <c r="I12410" s="2"/>
      <c r="J12410" s="19"/>
      <c r="K12410" s="11"/>
      <c r="L12410" s="11"/>
      <c r="M12410" s="12"/>
      <c r="N12410" s="20"/>
      <c r="O12410" s="21"/>
      <c r="P12410" s="12"/>
      <c r="Q12410" s="11"/>
      <c r="R12410" s="12"/>
      <c r="S12410" s="12"/>
      <c r="T12410" s="22"/>
      <c r="U12410" s="23"/>
    </row>
    <row r="12411" spans="1:21" x14ac:dyDescent="0.3">
      <c r="A12411" s="18"/>
      <c r="B12411" s="18"/>
      <c r="C12411" s="18"/>
      <c r="D12411" s="18"/>
      <c r="E12411" s="18"/>
      <c r="F12411" s="2"/>
      <c r="G12411" s="3"/>
      <c r="H12411" s="2"/>
      <c r="I12411" s="2"/>
      <c r="J12411" s="19"/>
      <c r="K12411" s="11"/>
      <c r="L12411" s="11"/>
      <c r="M12411" s="12"/>
      <c r="N12411" s="20"/>
      <c r="O12411" s="21"/>
      <c r="P12411" s="12"/>
      <c r="Q12411" s="11"/>
      <c r="R12411" s="12"/>
      <c r="S12411" s="12"/>
      <c r="T12411" s="22"/>
      <c r="U12411" s="23"/>
    </row>
    <row r="12412" spans="1:21" x14ac:dyDescent="0.3">
      <c r="A12412" s="18"/>
      <c r="B12412" s="18"/>
      <c r="C12412" s="18"/>
      <c r="D12412" s="18"/>
      <c r="E12412" s="18"/>
      <c r="F12412" s="2"/>
      <c r="G12412" s="3"/>
      <c r="H12412" s="2"/>
      <c r="I12412" s="2"/>
      <c r="J12412" s="19"/>
      <c r="K12412" s="11"/>
      <c r="L12412" s="11"/>
      <c r="M12412" s="12"/>
      <c r="N12412" s="20"/>
      <c r="O12412" s="21"/>
      <c r="P12412" s="12"/>
      <c r="Q12412" s="11"/>
      <c r="R12412" s="12"/>
      <c r="S12412" s="12"/>
      <c r="T12412" s="22"/>
      <c r="U12412" s="23"/>
    </row>
    <row r="12413" spans="1:21" x14ac:dyDescent="0.3">
      <c r="A12413" s="18"/>
      <c r="B12413" s="18"/>
      <c r="C12413" s="18"/>
      <c r="D12413" s="18"/>
      <c r="E12413" s="18"/>
      <c r="F12413" s="2"/>
      <c r="G12413" s="3"/>
      <c r="H12413" s="2"/>
      <c r="I12413" s="2"/>
      <c r="J12413" s="19"/>
      <c r="K12413" s="11"/>
      <c r="L12413" s="11"/>
      <c r="M12413" s="12"/>
      <c r="N12413" s="20"/>
      <c r="O12413" s="21"/>
      <c r="P12413" s="12"/>
      <c r="Q12413" s="11"/>
      <c r="R12413" s="12"/>
      <c r="S12413" s="12"/>
      <c r="T12413" s="22"/>
      <c r="U12413" s="23"/>
    </row>
    <row r="12414" spans="1:21" x14ac:dyDescent="0.3">
      <c r="A12414" s="18"/>
      <c r="B12414" s="18"/>
      <c r="C12414" s="18"/>
      <c r="D12414" s="18"/>
      <c r="E12414" s="18"/>
      <c r="F12414" s="2"/>
      <c r="G12414" s="3"/>
      <c r="H12414" s="2"/>
      <c r="I12414" s="2"/>
      <c r="J12414" s="19"/>
      <c r="K12414" s="11"/>
      <c r="L12414" s="11"/>
      <c r="M12414" s="12"/>
      <c r="N12414" s="20"/>
      <c r="O12414" s="21"/>
      <c r="P12414" s="12"/>
      <c r="Q12414" s="11"/>
      <c r="R12414" s="12"/>
      <c r="S12414" s="12"/>
      <c r="T12414" s="22"/>
      <c r="U12414" s="23"/>
    </row>
    <row r="12415" spans="1:21" x14ac:dyDescent="0.3">
      <c r="A12415" s="18"/>
      <c r="B12415" s="18"/>
      <c r="C12415" s="18"/>
      <c r="D12415" s="18"/>
      <c r="E12415" s="18"/>
      <c r="F12415" s="2"/>
      <c r="G12415" s="3"/>
      <c r="H12415" s="2"/>
      <c r="I12415" s="2"/>
      <c r="J12415" s="19"/>
      <c r="K12415" s="11"/>
      <c r="L12415" s="11"/>
      <c r="M12415" s="12"/>
      <c r="N12415" s="20"/>
      <c r="O12415" s="21"/>
      <c r="P12415" s="12"/>
      <c r="Q12415" s="11"/>
      <c r="R12415" s="12"/>
      <c r="S12415" s="12"/>
      <c r="T12415" s="22"/>
      <c r="U12415" s="23"/>
    </row>
    <row r="12416" spans="1:21" x14ac:dyDescent="0.3">
      <c r="A12416" s="18"/>
      <c r="B12416" s="18"/>
      <c r="C12416" s="18"/>
      <c r="D12416" s="18"/>
      <c r="E12416" s="18"/>
      <c r="F12416" s="2"/>
      <c r="G12416" s="3"/>
      <c r="H12416" s="2"/>
      <c r="I12416" s="2"/>
      <c r="J12416" s="19"/>
      <c r="K12416" s="11"/>
      <c r="L12416" s="11"/>
      <c r="M12416" s="12"/>
      <c r="N12416" s="20"/>
      <c r="O12416" s="21"/>
      <c r="P12416" s="12"/>
      <c r="Q12416" s="11"/>
      <c r="R12416" s="12"/>
      <c r="S12416" s="12"/>
      <c r="T12416" s="22"/>
      <c r="U12416" s="23"/>
    </row>
    <row r="12417" spans="1:21" x14ac:dyDescent="0.3">
      <c r="A12417" s="18"/>
      <c r="B12417" s="18"/>
      <c r="C12417" s="18"/>
      <c r="D12417" s="18"/>
      <c r="E12417" s="18"/>
      <c r="F12417" s="2"/>
      <c r="G12417" s="3"/>
      <c r="H12417" s="2"/>
      <c r="I12417" s="2"/>
      <c r="J12417" s="19"/>
      <c r="K12417" s="11"/>
      <c r="L12417" s="11"/>
      <c r="M12417" s="12"/>
      <c r="N12417" s="20"/>
      <c r="O12417" s="21"/>
      <c r="P12417" s="12"/>
      <c r="Q12417" s="11"/>
      <c r="R12417" s="12"/>
      <c r="S12417" s="12"/>
      <c r="T12417" s="22"/>
      <c r="U12417" s="23"/>
    </row>
    <row r="12418" spans="1:21" x14ac:dyDescent="0.3">
      <c r="A12418" s="18"/>
      <c r="B12418" s="18"/>
      <c r="C12418" s="18"/>
      <c r="D12418" s="18"/>
      <c r="E12418" s="18"/>
      <c r="F12418" s="2"/>
      <c r="G12418" s="3"/>
      <c r="H12418" s="2"/>
      <c r="I12418" s="2"/>
      <c r="J12418" s="19"/>
      <c r="K12418" s="11"/>
      <c r="L12418" s="11"/>
      <c r="M12418" s="12"/>
      <c r="N12418" s="20"/>
      <c r="O12418" s="21"/>
      <c r="P12418" s="12"/>
      <c r="Q12418" s="11"/>
      <c r="R12418" s="12"/>
      <c r="S12418" s="12"/>
      <c r="T12418" s="22"/>
      <c r="U12418" s="23"/>
    </row>
    <row r="12419" spans="1:21" x14ac:dyDescent="0.3">
      <c r="A12419" s="18"/>
      <c r="B12419" s="18"/>
      <c r="C12419" s="18"/>
      <c r="D12419" s="18"/>
      <c r="E12419" s="18"/>
      <c r="F12419" s="2"/>
      <c r="G12419" s="3"/>
      <c r="H12419" s="2"/>
      <c r="I12419" s="2"/>
      <c r="J12419" s="19"/>
      <c r="K12419" s="11"/>
      <c r="L12419" s="11"/>
      <c r="M12419" s="12"/>
      <c r="N12419" s="20"/>
      <c r="O12419" s="21"/>
      <c r="P12419" s="12"/>
      <c r="Q12419" s="11"/>
      <c r="R12419" s="12"/>
      <c r="S12419" s="12"/>
      <c r="T12419" s="22"/>
      <c r="U12419" s="23"/>
    </row>
    <row r="12420" spans="1:21" x14ac:dyDescent="0.3">
      <c r="A12420" s="18"/>
      <c r="B12420" s="18"/>
      <c r="C12420" s="18"/>
      <c r="D12420" s="18"/>
      <c r="E12420" s="18"/>
      <c r="F12420" s="2"/>
      <c r="G12420" s="3"/>
      <c r="H12420" s="2"/>
      <c r="I12420" s="2"/>
      <c r="J12420" s="19"/>
      <c r="K12420" s="11"/>
      <c r="L12420" s="11"/>
      <c r="M12420" s="12"/>
      <c r="N12420" s="20"/>
      <c r="O12420" s="21"/>
      <c r="P12420" s="12"/>
      <c r="Q12420" s="11"/>
      <c r="R12420" s="12"/>
      <c r="S12420" s="12"/>
      <c r="T12420" s="22"/>
      <c r="U12420" s="23"/>
    </row>
    <row r="12421" spans="1:21" x14ac:dyDescent="0.3">
      <c r="A12421" s="18"/>
      <c r="B12421" s="18"/>
      <c r="C12421" s="18"/>
      <c r="D12421" s="18"/>
      <c r="E12421" s="18"/>
      <c r="F12421" s="2"/>
      <c r="G12421" s="3"/>
      <c r="H12421" s="2"/>
      <c r="I12421" s="2"/>
      <c r="J12421" s="19"/>
      <c r="K12421" s="11"/>
      <c r="L12421" s="11"/>
      <c r="M12421" s="12"/>
      <c r="N12421" s="20"/>
      <c r="O12421" s="21"/>
      <c r="P12421" s="12"/>
      <c r="Q12421" s="11"/>
      <c r="R12421" s="12"/>
      <c r="S12421" s="12"/>
      <c r="T12421" s="22"/>
      <c r="U12421" s="23"/>
    </row>
    <row r="12422" spans="1:21" x14ac:dyDescent="0.3">
      <c r="A12422" s="18"/>
      <c r="B12422" s="18"/>
      <c r="C12422" s="18"/>
      <c r="D12422" s="18"/>
      <c r="E12422" s="18"/>
      <c r="F12422" s="2"/>
      <c r="G12422" s="3"/>
      <c r="H12422" s="2"/>
      <c r="I12422" s="2"/>
      <c r="J12422" s="19"/>
      <c r="K12422" s="11"/>
      <c r="L12422" s="11"/>
      <c r="M12422" s="12"/>
      <c r="N12422" s="20"/>
      <c r="O12422" s="21"/>
      <c r="P12422" s="12"/>
      <c r="Q12422" s="11"/>
      <c r="R12422" s="12"/>
      <c r="S12422" s="12"/>
      <c r="T12422" s="22"/>
      <c r="U12422" s="23"/>
    </row>
    <row r="12423" spans="1:21" x14ac:dyDescent="0.3">
      <c r="A12423" s="18"/>
      <c r="B12423" s="18"/>
      <c r="C12423" s="18"/>
      <c r="D12423" s="18"/>
      <c r="E12423" s="18"/>
      <c r="F12423" s="2"/>
      <c r="G12423" s="3"/>
      <c r="H12423" s="2"/>
      <c r="I12423" s="2"/>
      <c r="J12423" s="19"/>
      <c r="K12423" s="11"/>
      <c r="L12423" s="11"/>
      <c r="M12423" s="12"/>
      <c r="N12423" s="20"/>
      <c r="O12423" s="21"/>
      <c r="P12423" s="12"/>
      <c r="Q12423" s="11"/>
      <c r="R12423" s="12"/>
      <c r="S12423" s="12"/>
      <c r="T12423" s="22"/>
      <c r="U12423" s="23"/>
    </row>
    <row r="12424" spans="1:21" x14ac:dyDescent="0.3">
      <c r="A12424" s="18"/>
      <c r="B12424" s="18"/>
      <c r="C12424" s="18"/>
      <c r="D12424" s="18"/>
      <c r="E12424" s="18"/>
      <c r="F12424" s="2"/>
      <c r="G12424" s="3"/>
      <c r="H12424" s="2"/>
      <c r="I12424" s="2"/>
      <c r="J12424" s="19"/>
      <c r="K12424" s="11"/>
      <c r="L12424" s="11"/>
      <c r="M12424" s="12"/>
      <c r="N12424" s="20"/>
      <c r="O12424" s="21"/>
      <c r="P12424" s="12"/>
      <c r="Q12424" s="11"/>
      <c r="R12424" s="12"/>
      <c r="S12424" s="12"/>
      <c r="T12424" s="22"/>
      <c r="U12424" s="23"/>
    </row>
    <row r="12425" spans="1:21" x14ac:dyDescent="0.3">
      <c r="A12425" s="18"/>
      <c r="B12425" s="18"/>
      <c r="C12425" s="18"/>
      <c r="D12425" s="18"/>
      <c r="E12425" s="18"/>
      <c r="F12425" s="2"/>
      <c r="G12425" s="3"/>
      <c r="H12425" s="2"/>
      <c r="I12425" s="2"/>
      <c r="J12425" s="19"/>
      <c r="K12425" s="11"/>
      <c r="L12425" s="11"/>
      <c r="M12425" s="12"/>
      <c r="N12425" s="20"/>
      <c r="O12425" s="21"/>
      <c r="P12425" s="12"/>
      <c r="Q12425" s="11"/>
      <c r="R12425" s="12"/>
      <c r="S12425" s="12"/>
      <c r="T12425" s="22"/>
      <c r="U12425" s="23"/>
    </row>
    <row r="12426" spans="1:21" x14ac:dyDescent="0.3">
      <c r="A12426" s="18"/>
      <c r="B12426" s="18"/>
      <c r="C12426" s="18"/>
      <c r="D12426" s="18"/>
      <c r="E12426" s="18"/>
      <c r="F12426" s="2"/>
      <c r="G12426" s="3"/>
      <c r="H12426" s="2"/>
      <c r="I12426" s="2"/>
      <c r="J12426" s="19"/>
      <c r="K12426" s="11"/>
      <c r="L12426" s="11"/>
      <c r="M12426" s="12"/>
      <c r="N12426" s="20"/>
      <c r="O12426" s="21"/>
      <c r="P12426" s="12"/>
      <c r="Q12426" s="11"/>
      <c r="R12426" s="12"/>
      <c r="S12426" s="12"/>
      <c r="T12426" s="22"/>
      <c r="U12426" s="23"/>
    </row>
    <row r="12427" spans="1:21" x14ac:dyDescent="0.3">
      <c r="A12427" s="18"/>
      <c r="B12427" s="18"/>
      <c r="C12427" s="18"/>
      <c r="D12427" s="18"/>
      <c r="E12427" s="18"/>
      <c r="F12427" s="2"/>
      <c r="G12427" s="3"/>
      <c r="H12427" s="2"/>
      <c r="I12427" s="2"/>
      <c r="J12427" s="19"/>
      <c r="K12427" s="11"/>
      <c r="L12427" s="11"/>
      <c r="M12427" s="12"/>
      <c r="N12427" s="20"/>
      <c r="O12427" s="21"/>
      <c r="P12427" s="12"/>
      <c r="Q12427" s="11"/>
      <c r="R12427" s="12"/>
      <c r="S12427" s="12"/>
      <c r="T12427" s="22"/>
      <c r="U12427" s="23"/>
    </row>
    <row r="12428" spans="1:21" x14ac:dyDescent="0.3">
      <c r="A12428" s="18"/>
      <c r="B12428" s="18"/>
      <c r="C12428" s="18"/>
      <c r="D12428" s="18"/>
      <c r="E12428" s="18"/>
      <c r="F12428" s="2"/>
      <c r="G12428" s="3"/>
      <c r="H12428" s="2"/>
      <c r="I12428" s="2"/>
      <c r="J12428" s="19"/>
      <c r="K12428" s="11"/>
      <c r="L12428" s="11"/>
      <c r="M12428" s="12"/>
      <c r="N12428" s="20"/>
      <c r="O12428" s="21"/>
      <c r="P12428" s="12"/>
      <c r="Q12428" s="11"/>
      <c r="R12428" s="12"/>
      <c r="S12428" s="12"/>
      <c r="T12428" s="22"/>
      <c r="U12428" s="23"/>
    </row>
    <row r="12429" spans="1:21" x14ac:dyDescent="0.3">
      <c r="A12429" s="18"/>
      <c r="B12429" s="18"/>
      <c r="C12429" s="18"/>
      <c r="D12429" s="18"/>
      <c r="E12429" s="18"/>
      <c r="F12429" s="2"/>
      <c r="G12429" s="3"/>
      <c r="H12429" s="2"/>
      <c r="I12429" s="2"/>
      <c r="J12429" s="19"/>
      <c r="K12429" s="11"/>
      <c r="L12429" s="11"/>
      <c r="M12429" s="12"/>
      <c r="N12429" s="20"/>
      <c r="O12429" s="21"/>
      <c r="P12429" s="12"/>
      <c r="Q12429" s="11"/>
      <c r="R12429" s="12"/>
      <c r="S12429" s="12"/>
      <c r="T12429" s="22"/>
      <c r="U12429" s="23"/>
    </row>
    <row r="12430" spans="1:21" x14ac:dyDescent="0.3">
      <c r="A12430" s="18"/>
      <c r="B12430" s="18"/>
      <c r="C12430" s="18"/>
      <c r="D12430" s="18"/>
      <c r="E12430" s="18"/>
      <c r="F12430" s="2"/>
      <c r="G12430" s="3"/>
      <c r="H12430" s="2"/>
      <c r="I12430" s="2"/>
      <c r="J12430" s="19"/>
      <c r="K12430" s="11"/>
      <c r="L12430" s="11"/>
      <c r="M12430" s="12"/>
      <c r="N12430" s="20"/>
      <c r="O12430" s="21"/>
      <c r="P12430" s="12"/>
      <c r="Q12430" s="11"/>
      <c r="R12430" s="12"/>
      <c r="S12430" s="12"/>
      <c r="T12430" s="22"/>
      <c r="U12430" s="23"/>
    </row>
    <row r="12431" spans="1:21" x14ac:dyDescent="0.3">
      <c r="A12431" s="18"/>
      <c r="B12431" s="18"/>
      <c r="C12431" s="18"/>
      <c r="D12431" s="18"/>
      <c r="E12431" s="18"/>
      <c r="F12431" s="2"/>
      <c r="G12431" s="3"/>
      <c r="H12431" s="2"/>
      <c r="I12431" s="2"/>
      <c r="J12431" s="19"/>
      <c r="K12431" s="11"/>
      <c r="L12431" s="11"/>
      <c r="M12431" s="12"/>
      <c r="N12431" s="20"/>
      <c r="O12431" s="21"/>
      <c r="P12431" s="12"/>
      <c r="Q12431" s="11"/>
      <c r="R12431" s="12"/>
      <c r="S12431" s="12"/>
      <c r="T12431" s="22"/>
      <c r="U12431" s="23"/>
    </row>
    <row r="12432" spans="1:21" x14ac:dyDescent="0.3">
      <c r="A12432" s="18"/>
      <c r="B12432" s="18"/>
      <c r="C12432" s="18"/>
      <c r="D12432" s="18"/>
      <c r="E12432" s="18"/>
      <c r="F12432" s="2"/>
      <c r="G12432" s="3"/>
      <c r="H12432" s="2"/>
      <c r="I12432" s="2"/>
      <c r="J12432" s="19"/>
      <c r="K12432" s="11"/>
      <c r="L12432" s="11"/>
      <c r="M12432" s="12"/>
      <c r="N12432" s="20"/>
      <c r="O12432" s="21"/>
      <c r="P12432" s="12"/>
      <c r="Q12432" s="11"/>
      <c r="R12432" s="12"/>
      <c r="S12432" s="12"/>
      <c r="T12432" s="22"/>
      <c r="U12432" s="23"/>
    </row>
    <row r="12433" spans="1:21" x14ac:dyDescent="0.3">
      <c r="A12433" s="18"/>
      <c r="B12433" s="18"/>
      <c r="C12433" s="18"/>
      <c r="D12433" s="18"/>
      <c r="E12433" s="18"/>
      <c r="F12433" s="2"/>
      <c r="G12433" s="3"/>
      <c r="H12433" s="3"/>
      <c r="I12433" s="2"/>
      <c r="J12433" s="19"/>
      <c r="K12433" s="11"/>
      <c r="L12433" s="11"/>
      <c r="M12433" s="12"/>
      <c r="N12433" s="20"/>
      <c r="O12433" s="21"/>
      <c r="P12433" s="12"/>
      <c r="Q12433" s="11"/>
      <c r="R12433" s="12"/>
      <c r="S12433" s="12"/>
      <c r="T12433" s="22"/>
      <c r="U12433" s="23"/>
    </row>
    <row r="12434" spans="1:21" x14ac:dyDescent="0.3">
      <c r="A12434" s="18"/>
      <c r="B12434" s="18"/>
      <c r="C12434" s="18"/>
      <c r="D12434" s="18"/>
      <c r="E12434" s="18"/>
      <c r="F12434" s="2"/>
      <c r="G12434" s="3"/>
      <c r="H12434" s="3"/>
      <c r="I12434" s="2"/>
      <c r="J12434" s="19"/>
      <c r="K12434" s="11"/>
      <c r="L12434" s="11"/>
      <c r="M12434" s="12"/>
      <c r="N12434" s="20"/>
      <c r="O12434" s="21"/>
      <c r="P12434" s="12"/>
      <c r="Q12434" s="11"/>
      <c r="R12434" s="12"/>
      <c r="S12434" s="12"/>
      <c r="T12434" s="22"/>
      <c r="U12434" s="23"/>
    </row>
    <row r="12435" spans="1:21" x14ac:dyDescent="0.3">
      <c r="A12435" s="18"/>
      <c r="B12435" s="18"/>
      <c r="C12435" s="18"/>
      <c r="D12435" s="18"/>
      <c r="E12435" s="18"/>
      <c r="F12435" s="2"/>
      <c r="G12435" s="3"/>
      <c r="H12435" s="3"/>
      <c r="I12435" s="2"/>
      <c r="J12435" s="19"/>
      <c r="K12435" s="11"/>
      <c r="L12435" s="11"/>
      <c r="M12435" s="12"/>
      <c r="N12435" s="20"/>
      <c r="O12435" s="21"/>
      <c r="P12435" s="12"/>
      <c r="Q12435" s="11"/>
      <c r="R12435" s="12"/>
      <c r="S12435" s="12"/>
      <c r="T12435" s="22"/>
      <c r="U12435" s="23"/>
    </row>
    <row r="12436" spans="1:21" x14ac:dyDescent="0.3">
      <c r="A12436" s="18"/>
      <c r="B12436" s="18"/>
      <c r="C12436" s="18"/>
      <c r="D12436" s="18"/>
      <c r="E12436" s="18"/>
      <c r="F12436" s="2"/>
      <c r="G12436" s="3"/>
      <c r="H12436" s="2"/>
      <c r="I12436" s="2"/>
      <c r="J12436" s="19"/>
      <c r="K12436" s="11"/>
      <c r="L12436" s="11"/>
      <c r="M12436" s="18"/>
      <c r="N12436" s="20"/>
      <c r="O12436" s="21"/>
      <c r="P12436" s="12"/>
      <c r="Q12436" s="11"/>
      <c r="R12436" s="12"/>
      <c r="S12436" s="12"/>
      <c r="T12436" s="22"/>
      <c r="U12436" s="23"/>
    </row>
    <row r="12437" spans="1:21" x14ac:dyDescent="0.3">
      <c r="A12437" s="18"/>
      <c r="B12437" s="18"/>
      <c r="C12437" s="18"/>
      <c r="D12437" s="18"/>
      <c r="E12437" s="18"/>
      <c r="F12437" s="2"/>
      <c r="G12437" s="3"/>
      <c r="H12437" s="2"/>
      <c r="I12437" s="2"/>
      <c r="J12437" s="19"/>
      <c r="K12437" s="11"/>
      <c r="L12437" s="11"/>
      <c r="M12437" s="12"/>
      <c r="N12437" s="20"/>
      <c r="O12437" s="21"/>
      <c r="P12437" s="12"/>
      <c r="Q12437" s="11"/>
      <c r="R12437" s="12"/>
      <c r="S12437" s="12"/>
      <c r="T12437" s="22"/>
      <c r="U12437" s="23"/>
    </row>
    <row r="12438" spans="1:21" x14ac:dyDescent="0.3">
      <c r="A12438" s="18"/>
      <c r="B12438" s="18"/>
      <c r="C12438" s="18"/>
      <c r="D12438" s="18"/>
      <c r="E12438" s="18"/>
      <c r="F12438" s="2"/>
      <c r="G12438" s="3"/>
      <c r="H12438" s="2"/>
      <c r="I12438" s="2"/>
      <c r="J12438" s="19"/>
      <c r="K12438" s="11"/>
      <c r="L12438" s="11"/>
      <c r="M12438" s="12"/>
      <c r="N12438" s="20"/>
      <c r="O12438" s="21"/>
      <c r="P12438" s="12"/>
      <c r="Q12438" s="11"/>
      <c r="R12438" s="12"/>
      <c r="S12438" s="12"/>
      <c r="T12438" s="22"/>
      <c r="U12438" s="23"/>
    </row>
    <row r="12439" spans="1:21" x14ac:dyDescent="0.3">
      <c r="A12439" s="18"/>
      <c r="B12439" s="18"/>
      <c r="C12439" s="18"/>
      <c r="D12439" s="18"/>
      <c r="E12439" s="18"/>
      <c r="F12439" s="2"/>
      <c r="G12439" s="3"/>
      <c r="H12439" s="2"/>
      <c r="I12439" s="2"/>
      <c r="J12439" s="19"/>
      <c r="K12439" s="11"/>
      <c r="L12439" s="11"/>
      <c r="M12439" s="12"/>
      <c r="N12439" s="20"/>
      <c r="O12439" s="21"/>
      <c r="P12439" s="12"/>
      <c r="Q12439" s="11"/>
      <c r="R12439" s="12"/>
      <c r="S12439" s="12"/>
      <c r="T12439" s="22"/>
      <c r="U12439" s="23"/>
    </row>
    <row r="12440" spans="1:21" x14ac:dyDescent="0.3">
      <c r="A12440" s="18"/>
      <c r="B12440" s="18"/>
      <c r="C12440" s="18"/>
      <c r="D12440" s="18"/>
      <c r="E12440" s="18"/>
      <c r="F12440" s="2"/>
      <c r="G12440" s="3"/>
      <c r="H12440" s="2"/>
      <c r="I12440" s="2"/>
      <c r="J12440" s="19"/>
      <c r="K12440" s="11"/>
      <c r="L12440" s="11"/>
      <c r="M12440" s="12"/>
      <c r="N12440" s="20"/>
      <c r="O12440" s="21"/>
      <c r="P12440" s="12"/>
      <c r="Q12440" s="11"/>
      <c r="R12440" s="12"/>
      <c r="S12440" s="12"/>
      <c r="T12440" s="22"/>
      <c r="U12440" s="23"/>
    </row>
    <row r="12441" spans="1:21" x14ac:dyDescent="0.3">
      <c r="A12441" s="18"/>
      <c r="B12441" s="18"/>
      <c r="C12441" s="18"/>
      <c r="D12441" s="18"/>
      <c r="E12441" s="18"/>
      <c r="F12441" s="2"/>
      <c r="G12441" s="3"/>
      <c r="H12441" s="2"/>
      <c r="I12441" s="2"/>
      <c r="J12441" s="19"/>
      <c r="K12441" s="11"/>
      <c r="L12441" s="11"/>
      <c r="M12441" s="12"/>
      <c r="N12441" s="20"/>
      <c r="O12441" s="21"/>
      <c r="P12441" s="12"/>
      <c r="Q12441" s="11"/>
      <c r="R12441" s="12"/>
      <c r="S12441" s="12"/>
      <c r="T12441" s="22"/>
      <c r="U12441" s="23"/>
    </row>
    <row r="12442" spans="1:21" x14ac:dyDescent="0.3">
      <c r="A12442" s="18"/>
      <c r="B12442" s="18"/>
      <c r="C12442" s="18"/>
      <c r="D12442" s="18"/>
      <c r="E12442" s="18"/>
      <c r="F12442" s="2"/>
      <c r="G12442" s="3"/>
      <c r="H12442" s="2"/>
      <c r="I12442" s="2"/>
      <c r="J12442" s="19"/>
      <c r="K12442" s="11"/>
      <c r="L12442" s="11"/>
      <c r="M12442" s="12"/>
      <c r="N12442" s="20"/>
      <c r="O12442" s="21"/>
      <c r="P12442" s="12"/>
      <c r="Q12442" s="11"/>
      <c r="R12442" s="12"/>
      <c r="S12442" s="12"/>
      <c r="T12442" s="22"/>
      <c r="U12442" s="23"/>
    </row>
    <row r="12443" spans="1:21" x14ac:dyDescent="0.3">
      <c r="A12443" s="18"/>
      <c r="B12443" s="18"/>
      <c r="C12443" s="18"/>
      <c r="D12443" s="18"/>
      <c r="E12443" s="18"/>
      <c r="F12443" s="2"/>
      <c r="G12443" s="3"/>
      <c r="H12443" s="2"/>
      <c r="I12443" s="2"/>
      <c r="J12443" s="19"/>
      <c r="K12443" s="11"/>
      <c r="L12443" s="11"/>
      <c r="M12443" s="12"/>
      <c r="N12443" s="20"/>
      <c r="O12443" s="21"/>
      <c r="P12443" s="12"/>
      <c r="Q12443" s="11"/>
      <c r="R12443" s="12"/>
      <c r="S12443" s="12"/>
      <c r="T12443" s="22"/>
      <c r="U12443" s="23"/>
    </row>
    <row r="12444" spans="1:21" x14ac:dyDescent="0.3">
      <c r="A12444" s="18"/>
      <c r="B12444" s="18"/>
      <c r="C12444" s="18"/>
      <c r="D12444" s="18"/>
      <c r="E12444" s="18"/>
      <c r="F12444" s="2"/>
      <c r="G12444" s="3"/>
      <c r="H12444" s="2"/>
      <c r="I12444" s="2"/>
      <c r="J12444" s="19"/>
      <c r="K12444" s="11"/>
      <c r="L12444" s="11"/>
      <c r="M12444" s="12"/>
      <c r="N12444" s="20"/>
      <c r="O12444" s="21"/>
      <c r="P12444" s="12"/>
      <c r="Q12444" s="11"/>
      <c r="R12444" s="12"/>
      <c r="S12444" s="12"/>
      <c r="T12444" s="22"/>
      <c r="U12444" s="23"/>
    </row>
    <row r="12445" spans="1:21" x14ac:dyDescent="0.3">
      <c r="A12445" s="18"/>
      <c r="B12445" s="18"/>
      <c r="C12445" s="18"/>
      <c r="D12445" s="18"/>
      <c r="E12445" s="18"/>
      <c r="F12445" s="2"/>
      <c r="G12445" s="3"/>
      <c r="H12445" s="2"/>
      <c r="I12445" s="2"/>
      <c r="J12445" s="19"/>
      <c r="K12445" s="11"/>
      <c r="L12445" s="11"/>
      <c r="M12445" s="12"/>
      <c r="N12445" s="20"/>
      <c r="O12445" s="21"/>
      <c r="P12445" s="12"/>
      <c r="Q12445" s="11"/>
      <c r="R12445" s="12"/>
      <c r="S12445" s="12"/>
      <c r="T12445" s="22"/>
      <c r="U12445" s="23"/>
    </row>
    <row r="12446" spans="1:21" x14ac:dyDescent="0.3">
      <c r="A12446" s="18"/>
      <c r="B12446" s="18"/>
      <c r="C12446" s="18"/>
      <c r="D12446" s="18"/>
      <c r="E12446" s="18"/>
      <c r="F12446" s="2"/>
      <c r="G12446" s="3"/>
      <c r="H12446" s="2"/>
      <c r="I12446" s="2"/>
      <c r="J12446" s="19"/>
      <c r="K12446" s="11"/>
      <c r="L12446" s="11"/>
      <c r="M12446" s="12"/>
      <c r="N12446" s="20"/>
      <c r="O12446" s="21"/>
      <c r="P12446" s="12"/>
      <c r="Q12446" s="11"/>
      <c r="R12446" s="12"/>
      <c r="S12446" s="12"/>
      <c r="T12446" s="22"/>
      <c r="U12446" s="23"/>
    </row>
    <row r="12447" spans="1:21" x14ac:dyDescent="0.3">
      <c r="A12447" s="18"/>
      <c r="B12447" s="18"/>
      <c r="C12447" s="18"/>
      <c r="D12447" s="18"/>
      <c r="E12447" s="18"/>
      <c r="F12447" s="2"/>
      <c r="G12447" s="3"/>
      <c r="H12447" s="2"/>
      <c r="I12447" s="2"/>
      <c r="J12447" s="19"/>
      <c r="K12447" s="11"/>
      <c r="L12447" s="11"/>
      <c r="M12447" s="12"/>
      <c r="N12447" s="20"/>
      <c r="O12447" s="21"/>
      <c r="P12447" s="12"/>
      <c r="Q12447" s="11"/>
      <c r="R12447" s="12"/>
      <c r="S12447" s="12"/>
      <c r="T12447" s="22"/>
      <c r="U12447" s="23"/>
    </row>
    <row r="12448" spans="1:21" x14ac:dyDescent="0.3">
      <c r="A12448" s="18"/>
      <c r="B12448" s="18"/>
      <c r="C12448" s="18"/>
      <c r="D12448" s="18"/>
      <c r="E12448" s="18"/>
      <c r="F12448" s="2"/>
      <c r="G12448" s="3"/>
      <c r="H12448" s="2"/>
      <c r="I12448" s="2"/>
      <c r="J12448" s="19"/>
      <c r="K12448" s="11"/>
      <c r="L12448" s="11"/>
      <c r="M12448" s="12"/>
      <c r="N12448" s="20"/>
      <c r="O12448" s="21"/>
      <c r="P12448" s="12"/>
      <c r="Q12448" s="11"/>
      <c r="R12448" s="12"/>
      <c r="S12448" s="12"/>
      <c r="T12448" s="22"/>
      <c r="U12448" s="23"/>
    </row>
    <row r="12449" spans="1:21" x14ac:dyDescent="0.3">
      <c r="A12449" s="18"/>
      <c r="B12449" s="18"/>
      <c r="C12449" s="18"/>
      <c r="D12449" s="18"/>
      <c r="E12449" s="18"/>
      <c r="F12449" s="2"/>
      <c r="G12449" s="3"/>
      <c r="H12449" s="2"/>
      <c r="I12449" s="2"/>
      <c r="J12449" s="19"/>
      <c r="K12449" s="11"/>
      <c r="L12449" s="11"/>
      <c r="M12449" s="12"/>
      <c r="N12449" s="20"/>
      <c r="O12449" s="21"/>
      <c r="P12449" s="12"/>
      <c r="Q12449" s="11"/>
      <c r="R12449" s="12"/>
      <c r="S12449" s="12"/>
      <c r="T12449" s="22"/>
      <c r="U12449" s="23"/>
    </row>
    <row r="12450" spans="1:21" x14ac:dyDescent="0.3">
      <c r="A12450" s="18"/>
      <c r="B12450" s="18"/>
      <c r="C12450" s="18"/>
      <c r="D12450" s="18"/>
      <c r="E12450" s="18"/>
      <c r="F12450" s="2"/>
      <c r="G12450" s="3"/>
      <c r="H12450" s="2"/>
      <c r="I12450" s="2"/>
      <c r="J12450" s="19"/>
      <c r="K12450" s="11"/>
      <c r="L12450" s="11"/>
      <c r="M12450" s="12"/>
      <c r="N12450" s="20"/>
      <c r="O12450" s="21"/>
      <c r="P12450" s="12"/>
      <c r="Q12450" s="11"/>
      <c r="R12450" s="12"/>
      <c r="S12450" s="12"/>
      <c r="T12450" s="22"/>
      <c r="U12450" s="23"/>
    </row>
    <row r="12451" spans="1:21" x14ac:dyDescent="0.3">
      <c r="A12451" s="18"/>
      <c r="B12451" s="18"/>
      <c r="C12451" s="18"/>
      <c r="D12451" s="18"/>
      <c r="E12451" s="18"/>
      <c r="F12451" s="2"/>
      <c r="G12451" s="3"/>
      <c r="H12451" s="2"/>
      <c r="I12451" s="2"/>
      <c r="J12451" s="19"/>
      <c r="K12451" s="11"/>
      <c r="L12451" s="11"/>
      <c r="M12451" s="12"/>
      <c r="N12451" s="20"/>
      <c r="O12451" s="21"/>
      <c r="P12451" s="12"/>
      <c r="Q12451" s="11"/>
      <c r="R12451" s="12"/>
      <c r="S12451" s="12"/>
      <c r="T12451" s="22"/>
      <c r="U12451" s="23"/>
    </row>
    <row r="12452" spans="1:21" x14ac:dyDescent="0.3">
      <c r="A12452" s="18"/>
      <c r="B12452" s="18"/>
      <c r="C12452" s="18"/>
      <c r="D12452" s="18"/>
      <c r="E12452" s="18"/>
      <c r="F12452" s="2"/>
      <c r="G12452" s="3"/>
      <c r="H12452" s="2"/>
      <c r="I12452" s="2"/>
      <c r="J12452" s="19"/>
      <c r="K12452" s="11"/>
      <c r="L12452" s="11"/>
      <c r="M12452" s="12"/>
      <c r="N12452" s="20"/>
      <c r="O12452" s="21"/>
      <c r="P12452" s="12"/>
      <c r="Q12452" s="11"/>
      <c r="R12452" s="12"/>
      <c r="S12452" s="12"/>
      <c r="T12452" s="22"/>
      <c r="U12452" s="23"/>
    </row>
    <row r="12453" spans="1:21" x14ac:dyDescent="0.3">
      <c r="A12453" s="18"/>
      <c r="B12453" s="18"/>
      <c r="C12453" s="18"/>
      <c r="D12453" s="18"/>
      <c r="E12453" s="18"/>
      <c r="F12453" s="2"/>
      <c r="G12453" s="3"/>
      <c r="H12453" s="2"/>
      <c r="I12453" s="2"/>
      <c r="J12453" s="19"/>
      <c r="K12453" s="11"/>
      <c r="L12453" s="11"/>
      <c r="M12453" s="12"/>
      <c r="N12453" s="20"/>
      <c r="O12453" s="21"/>
      <c r="P12453" s="12"/>
      <c r="Q12453" s="11"/>
      <c r="R12453" s="12"/>
      <c r="S12453" s="12"/>
      <c r="T12453" s="22"/>
      <c r="U12453" s="23"/>
    </row>
    <row r="12454" spans="1:21" x14ac:dyDescent="0.3">
      <c r="A12454" s="18"/>
      <c r="B12454" s="18"/>
      <c r="C12454" s="18"/>
      <c r="D12454" s="18"/>
      <c r="E12454" s="18"/>
      <c r="F12454" s="2"/>
      <c r="G12454" s="3"/>
      <c r="H12454" s="2"/>
      <c r="I12454" s="2"/>
      <c r="J12454" s="19"/>
      <c r="K12454" s="11"/>
      <c r="L12454" s="11"/>
      <c r="M12454" s="12"/>
      <c r="N12454" s="20"/>
      <c r="O12454" s="21"/>
      <c r="P12454" s="12"/>
      <c r="Q12454" s="11"/>
      <c r="R12454" s="12"/>
      <c r="S12454" s="12"/>
      <c r="T12454" s="22"/>
      <c r="U12454" s="23"/>
    </row>
    <row r="12455" spans="1:21" x14ac:dyDescent="0.3">
      <c r="A12455" s="18"/>
      <c r="B12455" s="18"/>
      <c r="C12455" s="18"/>
      <c r="D12455" s="18"/>
      <c r="E12455" s="18"/>
      <c r="F12455" s="2"/>
      <c r="G12455" s="3"/>
      <c r="H12455" s="2"/>
      <c r="I12455" s="2"/>
      <c r="J12455" s="19"/>
      <c r="K12455" s="11"/>
      <c r="L12455" s="11"/>
      <c r="M12455" s="12"/>
      <c r="N12455" s="20"/>
      <c r="O12455" s="21"/>
      <c r="P12455" s="12"/>
      <c r="Q12455" s="11"/>
      <c r="R12455" s="12"/>
      <c r="S12455" s="12"/>
      <c r="T12455" s="22"/>
      <c r="U12455" s="23"/>
    </row>
    <row r="12456" spans="1:21" x14ac:dyDescent="0.3">
      <c r="A12456" s="18"/>
      <c r="B12456" s="18"/>
      <c r="C12456" s="18"/>
      <c r="D12456" s="18"/>
      <c r="E12456" s="18"/>
      <c r="F12456" s="2"/>
      <c r="G12456" s="3"/>
      <c r="H12456" s="2"/>
      <c r="I12456" s="2"/>
      <c r="J12456" s="19"/>
      <c r="K12456" s="11"/>
      <c r="L12456" s="11"/>
      <c r="M12456" s="12"/>
      <c r="N12456" s="20"/>
      <c r="O12456" s="21"/>
      <c r="P12456" s="12"/>
      <c r="Q12456" s="11"/>
      <c r="R12456" s="12"/>
      <c r="S12456" s="12"/>
      <c r="T12456" s="22"/>
      <c r="U12456" s="23"/>
    </row>
    <row r="12457" spans="1:21" x14ac:dyDescent="0.3">
      <c r="A12457" s="18"/>
      <c r="B12457" s="18"/>
      <c r="C12457" s="18"/>
      <c r="D12457" s="18"/>
      <c r="E12457" s="18"/>
      <c r="F12457" s="2"/>
      <c r="G12457" s="3"/>
      <c r="H12457" s="2"/>
      <c r="I12457" s="2"/>
      <c r="J12457" s="19"/>
      <c r="K12457" s="11"/>
      <c r="L12457" s="11"/>
      <c r="M12457" s="12"/>
      <c r="N12457" s="20"/>
      <c r="O12457" s="21"/>
      <c r="P12457" s="12"/>
      <c r="Q12457" s="11"/>
      <c r="R12457" s="12"/>
      <c r="S12457" s="12"/>
      <c r="T12457" s="22"/>
      <c r="U12457" s="23"/>
    </row>
    <row r="12458" spans="1:21" x14ac:dyDescent="0.3">
      <c r="A12458" s="18"/>
      <c r="B12458" s="18"/>
      <c r="C12458" s="18"/>
      <c r="D12458" s="18"/>
      <c r="E12458" s="18"/>
      <c r="F12458" s="2"/>
      <c r="G12458" s="3"/>
      <c r="H12458" s="2"/>
      <c r="I12458" s="2"/>
      <c r="J12458" s="19"/>
      <c r="K12458" s="11"/>
      <c r="L12458" s="11"/>
      <c r="M12458" s="12"/>
      <c r="N12458" s="20"/>
      <c r="O12458" s="21"/>
      <c r="P12458" s="12"/>
      <c r="Q12458" s="11"/>
      <c r="R12458" s="12"/>
      <c r="S12458" s="12"/>
      <c r="T12458" s="22"/>
      <c r="U12458" s="23"/>
    </row>
    <row r="12459" spans="1:21" x14ac:dyDescent="0.3">
      <c r="A12459" s="18"/>
      <c r="B12459" s="18"/>
      <c r="C12459" s="18"/>
      <c r="D12459" s="18"/>
      <c r="E12459" s="18"/>
      <c r="F12459" s="2"/>
      <c r="G12459" s="3"/>
      <c r="H12459" s="2"/>
      <c r="I12459" s="2"/>
      <c r="J12459" s="19"/>
      <c r="K12459" s="11"/>
      <c r="L12459" s="11"/>
      <c r="M12459" s="12"/>
      <c r="N12459" s="20"/>
      <c r="O12459" s="21"/>
      <c r="P12459" s="12"/>
      <c r="Q12459" s="11"/>
      <c r="R12459" s="12"/>
      <c r="S12459" s="12"/>
      <c r="T12459" s="22"/>
      <c r="U12459" s="23"/>
    </row>
    <row r="12460" spans="1:21" x14ac:dyDescent="0.3">
      <c r="A12460" s="18"/>
      <c r="B12460" s="18"/>
      <c r="C12460" s="18"/>
      <c r="D12460" s="18"/>
      <c r="E12460" s="18"/>
      <c r="F12460" s="2"/>
      <c r="G12460" s="3"/>
      <c r="H12460" s="2"/>
      <c r="I12460" s="2"/>
      <c r="J12460" s="19"/>
      <c r="K12460" s="11"/>
      <c r="L12460" s="11"/>
      <c r="M12460" s="12"/>
      <c r="N12460" s="20"/>
      <c r="O12460" s="21"/>
      <c r="P12460" s="12"/>
      <c r="Q12460" s="11"/>
      <c r="R12460" s="12"/>
      <c r="S12460" s="12"/>
      <c r="T12460" s="22"/>
      <c r="U12460" s="23"/>
    </row>
    <row r="12461" spans="1:21" x14ac:dyDescent="0.3">
      <c r="A12461" s="18"/>
      <c r="B12461" s="18"/>
      <c r="C12461" s="18"/>
      <c r="D12461" s="18"/>
      <c r="E12461" s="18"/>
      <c r="F12461" s="2"/>
      <c r="G12461" s="3"/>
      <c r="H12461" s="2"/>
      <c r="I12461" s="2"/>
      <c r="J12461" s="19"/>
      <c r="K12461" s="11"/>
      <c r="L12461" s="11"/>
      <c r="M12461" s="12"/>
      <c r="N12461" s="20"/>
      <c r="O12461" s="21"/>
      <c r="P12461" s="12"/>
      <c r="Q12461" s="11"/>
      <c r="R12461" s="12"/>
      <c r="S12461" s="12"/>
      <c r="T12461" s="22"/>
      <c r="U12461" s="23"/>
    </row>
    <row r="12462" spans="1:21" x14ac:dyDescent="0.3">
      <c r="A12462" s="18"/>
      <c r="B12462" s="18"/>
      <c r="C12462" s="18"/>
      <c r="D12462" s="18"/>
      <c r="E12462" s="18"/>
      <c r="F12462" s="2"/>
      <c r="G12462" s="3"/>
      <c r="H12462" s="2"/>
      <c r="I12462" s="2"/>
      <c r="J12462" s="19"/>
      <c r="K12462" s="11"/>
      <c r="L12462" s="11"/>
      <c r="M12462" s="12"/>
      <c r="N12462" s="20"/>
      <c r="O12462" s="21"/>
      <c r="P12462" s="12"/>
      <c r="Q12462" s="11"/>
      <c r="R12462" s="12"/>
      <c r="S12462" s="12"/>
      <c r="T12462" s="22"/>
      <c r="U12462" s="23"/>
    </row>
    <row r="12463" spans="1:21" x14ac:dyDescent="0.3">
      <c r="A12463" s="18"/>
      <c r="B12463" s="18"/>
      <c r="C12463" s="18"/>
      <c r="D12463" s="18"/>
      <c r="E12463" s="18"/>
      <c r="F12463" s="2"/>
      <c r="G12463" s="3"/>
      <c r="H12463" s="2"/>
      <c r="I12463" s="2"/>
      <c r="J12463" s="19"/>
      <c r="K12463" s="11"/>
      <c r="L12463" s="11"/>
      <c r="M12463" s="12"/>
      <c r="N12463" s="20"/>
      <c r="O12463" s="21"/>
      <c r="P12463" s="12"/>
      <c r="Q12463" s="11"/>
      <c r="R12463" s="12"/>
      <c r="S12463" s="12"/>
      <c r="T12463" s="22"/>
      <c r="U12463" s="23"/>
    </row>
    <row r="12464" spans="1:21" x14ac:dyDescent="0.3">
      <c r="A12464" s="18"/>
      <c r="B12464" s="18"/>
      <c r="C12464" s="18"/>
      <c r="D12464" s="18"/>
      <c r="E12464" s="18"/>
      <c r="F12464" s="2"/>
      <c r="G12464" s="3"/>
      <c r="H12464" s="2"/>
      <c r="I12464" s="2"/>
      <c r="J12464" s="19"/>
      <c r="K12464" s="11"/>
      <c r="L12464" s="11"/>
      <c r="M12464" s="12"/>
      <c r="N12464" s="20"/>
      <c r="O12464" s="21"/>
      <c r="P12464" s="12"/>
      <c r="Q12464" s="11"/>
      <c r="R12464" s="12"/>
      <c r="S12464" s="12"/>
      <c r="T12464" s="22"/>
      <c r="U12464" s="23"/>
    </row>
    <row r="12465" spans="1:21" x14ac:dyDescent="0.3">
      <c r="A12465" s="18"/>
      <c r="B12465" s="18"/>
      <c r="C12465" s="18"/>
      <c r="D12465" s="18"/>
      <c r="E12465" s="18"/>
      <c r="F12465" s="2"/>
      <c r="G12465" s="3"/>
      <c r="H12465" s="2"/>
      <c r="I12465" s="2"/>
      <c r="J12465" s="19"/>
      <c r="K12465" s="11"/>
      <c r="L12465" s="11"/>
      <c r="M12465" s="12"/>
      <c r="N12465" s="20"/>
      <c r="O12465" s="21"/>
      <c r="P12465" s="12"/>
      <c r="Q12465" s="11"/>
      <c r="R12465" s="12"/>
      <c r="S12465" s="12"/>
      <c r="T12465" s="22"/>
      <c r="U12465" s="23"/>
    </row>
    <row r="12466" spans="1:21" x14ac:dyDescent="0.3">
      <c r="A12466" s="18"/>
      <c r="B12466" s="18"/>
      <c r="C12466" s="18"/>
      <c r="D12466" s="18"/>
      <c r="E12466" s="18"/>
      <c r="F12466" s="2"/>
      <c r="G12466" s="3"/>
      <c r="H12466" s="2"/>
      <c r="I12466" s="2"/>
      <c r="J12466" s="19"/>
      <c r="K12466" s="11"/>
      <c r="L12466" s="11"/>
      <c r="M12466" s="12"/>
      <c r="N12466" s="20"/>
      <c r="O12466" s="21"/>
      <c r="P12466" s="12"/>
      <c r="Q12466" s="11"/>
      <c r="R12466" s="12"/>
      <c r="S12466" s="12"/>
      <c r="T12466" s="22"/>
      <c r="U12466" s="23"/>
    </row>
    <row r="12467" spans="1:21" x14ac:dyDescent="0.3">
      <c r="A12467" s="18"/>
      <c r="B12467" s="18"/>
      <c r="C12467" s="18"/>
      <c r="D12467" s="18"/>
      <c r="E12467" s="18"/>
      <c r="F12467" s="2"/>
      <c r="G12467" s="3"/>
      <c r="H12467" s="2"/>
      <c r="I12467" s="2"/>
      <c r="J12467" s="19"/>
      <c r="K12467" s="11"/>
      <c r="L12467" s="11"/>
      <c r="M12467" s="12"/>
      <c r="N12467" s="20"/>
      <c r="O12467" s="21"/>
      <c r="P12467" s="12"/>
      <c r="Q12467" s="11"/>
      <c r="R12467" s="12"/>
      <c r="S12467" s="12"/>
      <c r="T12467" s="22"/>
      <c r="U12467" s="23"/>
    </row>
    <row r="12468" spans="1:21" x14ac:dyDescent="0.3">
      <c r="A12468" s="18"/>
      <c r="B12468" s="18"/>
      <c r="C12468" s="18"/>
      <c r="D12468" s="18"/>
      <c r="E12468" s="18"/>
      <c r="F12468" s="2"/>
      <c r="G12468" s="3"/>
      <c r="H12468" s="2"/>
      <c r="I12468" s="2"/>
      <c r="J12468" s="19"/>
      <c r="K12468" s="11"/>
      <c r="L12468" s="11"/>
      <c r="M12468" s="12"/>
      <c r="N12468" s="20"/>
      <c r="O12468" s="21"/>
      <c r="P12468" s="12"/>
      <c r="Q12468" s="11"/>
      <c r="R12468" s="12"/>
      <c r="S12468" s="12"/>
      <c r="T12468" s="22"/>
      <c r="U12468" s="23"/>
    </row>
    <row r="12469" spans="1:21" x14ac:dyDescent="0.3">
      <c r="A12469" s="18"/>
      <c r="B12469" s="18"/>
      <c r="C12469" s="18"/>
      <c r="D12469" s="18"/>
      <c r="E12469" s="18"/>
      <c r="F12469" s="2"/>
      <c r="G12469" s="3"/>
      <c r="H12469" s="2"/>
      <c r="I12469" s="2"/>
      <c r="J12469" s="19"/>
      <c r="K12469" s="11"/>
      <c r="L12469" s="11"/>
      <c r="M12469" s="12"/>
      <c r="N12469" s="20"/>
      <c r="O12469" s="21"/>
      <c r="P12469" s="12"/>
      <c r="Q12469" s="11"/>
      <c r="R12469" s="12"/>
      <c r="S12469" s="12"/>
      <c r="T12469" s="22"/>
      <c r="U12469" s="23"/>
    </row>
    <row r="12470" spans="1:21" x14ac:dyDescent="0.3">
      <c r="A12470" s="18"/>
      <c r="B12470" s="18"/>
      <c r="C12470" s="18"/>
      <c r="D12470" s="18"/>
      <c r="E12470" s="18"/>
      <c r="F12470" s="2"/>
      <c r="G12470" s="3"/>
      <c r="H12470" s="2"/>
      <c r="I12470" s="2"/>
      <c r="J12470" s="19"/>
      <c r="K12470" s="11"/>
      <c r="L12470" s="11"/>
      <c r="M12470" s="12"/>
      <c r="N12470" s="20"/>
      <c r="O12470" s="21"/>
      <c r="P12470" s="12"/>
      <c r="Q12470" s="11"/>
      <c r="R12470" s="12"/>
      <c r="S12470" s="12"/>
      <c r="T12470" s="22"/>
      <c r="U12470" s="23"/>
    </row>
    <row r="12471" spans="1:21" x14ac:dyDescent="0.3">
      <c r="A12471" s="18"/>
      <c r="B12471" s="18"/>
      <c r="C12471" s="18"/>
      <c r="D12471" s="18"/>
      <c r="E12471" s="18"/>
      <c r="F12471" s="2"/>
      <c r="G12471" s="3"/>
      <c r="H12471" s="2"/>
      <c r="I12471" s="2"/>
      <c r="J12471" s="19"/>
      <c r="K12471" s="11"/>
      <c r="L12471" s="11"/>
      <c r="M12471" s="12"/>
      <c r="N12471" s="20"/>
      <c r="O12471" s="21"/>
      <c r="P12471" s="12"/>
      <c r="Q12471" s="11"/>
      <c r="R12471" s="12"/>
      <c r="S12471" s="12"/>
      <c r="T12471" s="22"/>
      <c r="U12471" s="23"/>
    </row>
    <row r="12472" spans="1:21" x14ac:dyDescent="0.3">
      <c r="A12472" s="18"/>
      <c r="B12472" s="18"/>
      <c r="C12472" s="18"/>
      <c r="D12472" s="18"/>
      <c r="E12472" s="18"/>
      <c r="F12472" s="2"/>
      <c r="G12472" s="3"/>
      <c r="H12472" s="2"/>
      <c r="I12472" s="2"/>
      <c r="J12472" s="19"/>
      <c r="K12472" s="11"/>
      <c r="L12472" s="11"/>
      <c r="M12472" s="12"/>
      <c r="N12472" s="20"/>
      <c r="O12472" s="21"/>
      <c r="P12472" s="12"/>
      <c r="Q12472" s="11"/>
      <c r="R12472" s="12"/>
      <c r="S12472" s="12"/>
      <c r="T12472" s="22"/>
      <c r="U12472" s="23"/>
    </row>
    <row r="12473" spans="1:21" x14ac:dyDescent="0.3">
      <c r="A12473" s="18"/>
      <c r="B12473" s="18"/>
      <c r="C12473" s="18"/>
      <c r="D12473" s="18"/>
      <c r="E12473" s="18"/>
      <c r="F12473" s="2"/>
      <c r="G12473" s="3"/>
      <c r="H12473" s="2"/>
      <c r="I12473" s="2"/>
      <c r="J12473" s="19"/>
      <c r="K12473" s="11"/>
      <c r="L12473" s="11"/>
      <c r="M12473" s="12"/>
      <c r="N12473" s="20"/>
      <c r="O12473" s="21"/>
      <c r="P12473" s="12"/>
      <c r="Q12473" s="11"/>
      <c r="R12473" s="12"/>
      <c r="S12473" s="12"/>
      <c r="T12473" s="22"/>
      <c r="U12473" s="23"/>
    </row>
    <row r="12474" spans="1:21" x14ac:dyDescent="0.3">
      <c r="A12474" s="18"/>
      <c r="B12474" s="18"/>
      <c r="C12474" s="18"/>
      <c r="D12474" s="18"/>
      <c r="E12474" s="18"/>
      <c r="F12474" s="2"/>
      <c r="G12474" s="3"/>
      <c r="H12474" s="2"/>
      <c r="I12474" s="2"/>
      <c r="J12474" s="19"/>
      <c r="K12474" s="11"/>
      <c r="L12474" s="11"/>
      <c r="M12474" s="12"/>
      <c r="N12474" s="20"/>
      <c r="O12474" s="21"/>
      <c r="P12474" s="12"/>
      <c r="Q12474" s="11"/>
      <c r="R12474" s="12"/>
      <c r="S12474" s="12"/>
      <c r="T12474" s="22"/>
      <c r="U12474" s="23"/>
    </row>
    <row r="12475" spans="1:21" x14ac:dyDescent="0.3">
      <c r="A12475" s="18"/>
      <c r="B12475" s="18"/>
      <c r="C12475" s="18"/>
      <c r="D12475" s="18"/>
      <c r="E12475" s="18"/>
      <c r="F12475" s="2"/>
      <c r="G12475" s="3"/>
      <c r="H12475" s="2"/>
      <c r="I12475" s="2"/>
      <c r="J12475" s="19"/>
      <c r="K12475" s="11"/>
      <c r="L12475" s="11"/>
      <c r="M12475" s="12"/>
      <c r="N12475" s="20"/>
      <c r="O12475" s="21"/>
      <c r="P12475" s="12"/>
      <c r="Q12475" s="11"/>
      <c r="R12475" s="12"/>
      <c r="S12475" s="12"/>
      <c r="T12475" s="22"/>
      <c r="U12475" s="23"/>
    </row>
    <row r="12476" spans="1:21" x14ac:dyDescent="0.3">
      <c r="A12476" s="18"/>
      <c r="B12476" s="18"/>
      <c r="C12476" s="18"/>
      <c r="D12476" s="18"/>
      <c r="E12476" s="18"/>
      <c r="F12476" s="2"/>
      <c r="G12476" s="3"/>
      <c r="H12476" s="2"/>
      <c r="I12476" s="2"/>
      <c r="J12476" s="19"/>
      <c r="K12476" s="11"/>
      <c r="L12476" s="11"/>
      <c r="M12476" s="12"/>
      <c r="N12476" s="20"/>
      <c r="O12476" s="21"/>
      <c r="P12476" s="12"/>
      <c r="Q12476" s="11"/>
      <c r="R12476" s="12"/>
      <c r="S12476" s="12"/>
      <c r="T12476" s="22"/>
      <c r="U12476" s="23"/>
    </row>
    <row r="12477" spans="1:21" x14ac:dyDescent="0.3">
      <c r="A12477" s="18"/>
      <c r="B12477" s="18"/>
      <c r="C12477" s="18"/>
      <c r="D12477" s="18"/>
      <c r="E12477" s="18"/>
      <c r="F12477" s="2"/>
      <c r="G12477" s="3"/>
      <c r="H12477" s="2"/>
      <c r="I12477" s="2"/>
      <c r="J12477" s="19"/>
      <c r="K12477" s="11"/>
      <c r="L12477" s="11"/>
      <c r="M12477" s="12"/>
      <c r="N12477" s="20"/>
      <c r="O12477" s="21"/>
      <c r="P12477" s="12"/>
      <c r="Q12477" s="11"/>
      <c r="R12477" s="12"/>
      <c r="S12477" s="12"/>
      <c r="T12477" s="22"/>
      <c r="U12477" s="23"/>
    </row>
    <row r="12478" spans="1:21" x14ac:dyDescent="0.3">
      <c r="A12478" s="18"/>
      <c r="B12478" s="18"/>
      <c r="C12478" s="18"/>
      <c r="D12478" s="18"/>
      <c r="E12478" s="18"/>
      <c r="F12478" s="2"/>
      <c r="G12478" s="3"/>
      <c r="H12478" s="2"/>
      <c r="I12478" s="2"/>
      <c r="J12478" s="19"/>
      <c r="K12478" s="11"/>
      <c r="L12478" s="11"/>
      <c r="M12478" s="12"/>
      <c r="N12478" s="20"/>
      <c r="O12478" s="21"/>
      <c r="P12478" s="12"/>
      <c r="Q12478" s="11"/>
      <c r="R12478" s="12"/>
      <c r="S12478" s="12"/>
      <c r="T12478" s="22"/>
      <c r="U12478" s="23"/>
    </row>
    <row r="12479" spans="1:21" x14ac:dyDescent="0.3">
      <c r="A12479" s="18"/>
      <c r="B12479" s="18"/>
      <c r="C12479" s="18"/>
      <c r="D12479" s="18"/>
      <c r="E12479" s="18"/>
      <c r="F12479" s="2"/>
      <c r="G12479" s="3"/>
      <c r="H12479" s="2"/>
      <c r="I12479" s="2"/>
      <c r="J12479" s="19"/>
      <c r="K12479" s="11"/>
      <c r="L12479" s="11"/>
      <c r="M12479" s="12"/>
      <c r="N12479" s="20"/>
      <c r="O12479" s="21"/>
      <c r="P12479" s="12"/>
      <c r="Q12479" s="11"/>
      <c r="R12479" s="12"/>
      <c r="S12479" s="12"/>
      <c r="T12479" s="22"/>
      <c r="U12479" s="23"/>
    </row>
    <row r="12480" spans="1:21" x14ac:dyDescent="0.3">
      <c r="A12480" s="18"/>
      <c r="B12480" s="18"/>
      <c r="C12480" s="18"/>
      <c r="D12480" s="18"/>
      <c r="E12480" s="18"/>
      <c r="F12480" s="2"/>
      <c r="G12480" s="3"/>
      <c r="H12480" s="2"/>
      <c r="I12480" s="2"/>
      <c r="J12480" s="19"/>
      <c r="K12480" s="11"/>
      <c r="L12480" s="11"/>
      <c r="M12480" s="12"/>
      <c r="N12480" s="20"/>
      <c r="O12480" s="21"/>
      <c r="P12480" s="12"/>
      <c r="Q12480" s="11"/>
      <c r="R12480" s="12"/>
      <c r="S12480" s="12"/>
      <c r="T12480" s="22"/>
      <c r="U12480" s="23"/>
    </row>
    <row r="12481" spans="1:21" x14ac:dyDescent="0.3">
      <c r="A12481" s="18"/>
      <c r="B12481" s="18"/>
      <c r="C12481" s="18"/>
      <c r="D12481" s="18"/>
      <c r="E12481" s="18"/>
      <c r="F12481" s="2"/>
      <c r="G12481" s="3"/>
      <c r="H12481" s="2"/>
      <c r="I12481" s="2"/>
      <c r="J12481" s="19"/>
      <c r="K12481" s="11"/>
      <c r="L12481" s="11"/>
      <c r="M12481" s="12"/>
      <c r="N12481" s="20"/>
      <c r="O12481" s="21"/>
      <c r="P12481" s="12"/>
      <c r="Q12481" s="11"/>
      <c r="R12481" s="12"/>
      <c r="S12481" s="12"/>
      <c r="T12481" s="22"/>
      <c r="U12481" s="23"/>
    </row>
    <row r="12482" spans="1:21" x14ac:dyDescent="0.3">
      <c r="A12482" s="18"/>
      <c r="B12482" s="18"/>
      <c r="C12482" s="18"/>
      <c r="D12482" s="18"/>
      <c r="E12482" s="18"/>
      <c r="F12482" s="2"/>
      <c r="G12482" s="3"/>
      <c r="H12482" s="2"/>
      <c r="I12482" s="2"/>
      <c r="J12482" s="19"/>
      <c r="K12482" s="11"/>
      <c r="L12482" s="11"/>
      <c r="M12482" s="12"/>
      <c r="N12482" s="20"/>
      <c r="O12482" s="21"/>
      <c r="P12482" s="12"/>
      <c r="Q12482" s="11"/>
      <c r="R12482" s="12"/>
      <c r="S12482" s="12"/>
      <c r="T12482" s="22"/>
      <c r="U12482" s="23"/>
    </row>
    <row r="12483" spans="1:21" x14ac:dyDescent="0.3">
      <c r="A12483" s="18"/>
      <c r="B12483" s="18"/>
      <c r="C12483" s="18"/>
      <c r="D12483" s="18"/>
      <c r="E12483" s="18"/>
      <c r="F12483" s="2"/>
      <c r="G12483" s="3"/>
      <c r="H12483" s="2"/>
      <c r="I12483" s="2"/>
      <c r="J12483" s="19"/>
      <c r="K12483" s="11"/>
      <c r="L12483" s="11"/>
      <c r="M12483" s="12"/>
      <c r="N12483" s="20"/>
      <c r="O12483" s="21"/>
      <c r="P12483" s="12"/>
      <c r="Q12483" s="11"/>
      <c r="R12483" s="12"/>
      <c r="S12483" s="12"/>
      <c r="T12483" s="22"/>
      <c r="U12483" s="23"/>
    </row>
    <row r="12484" spans="1:21" x14ac:dyDescent="0.3">
      <c r="A12484" s="18"/>
      <c r="B12484" s="18"/>
      <c r="C12484" s="18"/>
      <c r="D12484" s="18"/>
      <c r="E12484" s="18"/>
      <c r="F12484" s="2"/>
      <c r="G12484" s="3"/>
      <c r="H12484" s="2"/>
      <c r="I12484" s="2"/>
      <c r="J12484" s="19"/>
      <c r="K12484" s="11"/>
      <c r="L12484" s="11"/>
      <c r="M12484" s="12"/>
      <c r="N12484" s="20"/>
      <c r="O12484" s="21"/>
      <c r="P12484" s="12"/>
      <c r="Q12484" s="11"/>
      <c r="R12484" s="12"/>
      <c r="S12484" s="12"/>
      <c r="T12484" s="22"/>
      <c r="U12484" s="23"/>
    </row>
    <row r="12485" spans="1:21" x14ac:dyDescent="0.3">
      <c r="A12485" s="18"/>
      <c r="B12485" s="18"/>
      <c r="C12485" s="18"/>
      <c r="D12485" s="18"/>
      <c r="E12485" s="18"/>
      <c r="F12485" s="2"/>
      <c r="G12485" s="3"/>
      <c r="H12485" s="2"/>
      <c r="I12485" s="2"/>
      <c r="J12485" s="19"/>
      <c r="K12485" s="11"/>
      <c r="L12485" s="11"/>
      <c r="M12485" s="12"/>
      <c r="N12485" s="20"/>
      <c r="O12485" s="21"/>
      <c r="P12485" s="12"/>
      <c r="Q12485" s="11"/>
      <c r="R12485" s="12"/>
      <c r="S12485" s="12"/>
      <c r="T12485" s="22"/>
      <c r="U12485" s="23"/>
    </row>
    <row r="12486" spans="1:21" x14ac:dyDescent="0.3">
      <c r="A12486" s="18"/>
      <c r="B12486" s="18"/>
      <c r="C12486" s="18"/>
      <c r="D12486" s="18"/>
      <c r="E12486" s="18"/>
      <c r="F12486" s="2"/>
      <c r="G12486" s="3"/>
      <c r="H12486" s="2"/>
      <c r="I12486" s="2"/>
      <c r="J12486" s="19"/>
      <c r="K12486" s="11"/>
      <c r="L12486" s="11"/>
      <c r="M12486" s="12"/>
      <c r="N12486" s="20"/>
      <c r="O12486" s="21"/>
      <c r="P12486" s="12"/>
      <c r="Q12486" s="11"/>
      <c r="R12486" s="12"/>
      <c r="S12486" s="12"/>
      <c r="T12486" s="22"/>
      <c r="U12486" s="23"/>
    </row>
    <row r="12487" spans="1:21" x14ac:dyDescent="0.3">
      <c r="A12487" s="18"/>
      <c r="B12487" s="18"/>
      <c r="C12487" s="18"/>
      <c r="D12487" s="18"/>
      <c r="E12487" s="18"/>
      <c r="F12487" s="2"/>
      <c r="G12487" s="3"/>
      <c r="H12487" s="2"/>
      <c r="I12487" s="2"/>
      <c r="J12487" s="19"/>
      <c r="K12487" s="11"/>
      <c r="L12487" s="11"/>
      <c r="M12487" s="12"/>
      <c r="N12487" s="20"/>
      <c r="O12487" s="21"/>
      <c r="P12487" s="12"/>
      <c r="Q12487" s="11"/>
      <c r="R12487" s="12"/>
      <c r="S12487" s="12"/>
      <c r="T12487" s="22"/>
      <c r="U12487" s="23"/>
    </row>
    <row r="12488" spans="1:21" x14ac:dyDescent="0.3">
      <c r="A12488" s="18"/>
      <c r="B12488" s="18"/>
      <c r="C12488" s="18"/>
      <c r="D12488" s="18"/>
      <c r="E12488" s="18"/>
      <c r="F12488" s="2"/>
      <c r="G12488" s="3"/>
      <c r="H12488" s="2"/>
      <c r="I12488" s="2"/>
      <c r="J12488" s="19"/>
      <c r="K12488" s="11"/>
      <c r="L12488" s="11"/>
      <c r="M12488" s="12"/>
      <c r="N12488" s="20"/>
      <c r="O12488" s="21"/>
      <c r="P12488" s="12"/>
      <c r="Q12488" s="11"/>
      <c r="R12488" s="12"/>
      <c r="S12488" s="12"/>
      <c r="T12488" s="22"/>
      <c r="U12488" s="23"/>
    </row>
    <row r="12489" spans="1:21" x14ac:dyDescent="0.3">
      <c r="A12489" s="18"/>
      <c r="B12489" s="18"/>
      <c r="C12489" s="18"/>
      <c r="D12489" s="18"/>
      <c r="E12489" s="18"/>
      <c r="F12489" s="2"/>
      <c r="G12489" s="3"/>
      <c r="H12489" s="2"/>
      <c r="I12489" s="2"/>
      <c r="J12489" s="19"/>
      <c r="K12489" s="11"/>
      <c r="L12489" s="11"/>
      <c r="M12489" s="12"/>
      <c r="N12489" s="20"/>
      <c r="O12489" s="21"/>
      <c r="P12489" s="12"/>
      <c r="Q12489" s="11"/>
      <c r="R12489" s="12"/>
      <c r="S12489" s="12"/>
      <c r="T12489" s="22"/>
      <c r="U12489" s="23"/>
    </row>
    <row r="12490" spans="1:21" x14ac:dyDescent="0.3">
      <c r="A12490" s="18"/>
      <c r="B12490" s="18"/>
      <c r="C12490" s="18"/>
      <c r="D12490" s="18"/>
      <c r="E12490" s="18"/>
      <c r="F12490" s="2"/>
      <c r="G12490" s="3"/>
      <c r="H12490" s="2"/>
      <c r="I12490" s="2"/>
      <c r="J12490" s="19"/>
      <c r="K12490" s="11"/>
      <c r="L12490" s="11"/>
      <c r="M12490" s="12"/>
      <c r="N12490" s="20"/>
      <c r="O12490" s="21"/>
      <c r="P12490" s="12"/>
      <c r="Q12490" s="11"/>
      <c r="R12490" s="12"/>
      <c r="S12490" s="12"/>
      <c r="T12490" s="22"/>
      <c r="U12490" s="23"/>
    </row>
    <row r="12491" spans="1:21" x14ac:dyDescent="0.3">
      <c r="A12491" s="18"/>
      <c r="B12491" s="18"/>
      <c r="C12491" s="18"/>
      <c r="D12491" s="18"/>
      <c r="E12491" s="18"/>
      <c r="F12491" s="2"/>
      <c r="G12491" s="3"/>
      <c r="H12491" s="2"/>
      <c r="I12491" s="2"/>
      <c r="J12491" s="19"/>
      <c r="K12491" s="11"/>
      <c r="L12491" s="11"/>
      <c r="M12491" s="12"/>
      <c r="N12491" s="20"/>
      <c r="O12491" s="21"/>
      <c r="P12491" s="12"/>
      <c r="Q12491" s="11"/>
      <c r="R12491" s="12"/>
      <c r="S12491" s="12"/>
      <c r="T12491" s="22"/>
      <c r="U12491" s="23"/>
    </row>
    <row r="12492" spans="1:21" x14ac:dyDescent="0.3">
      <c r="A12492" s="18"/>
      <c r="B12492" s="18"/>
      <c r="C12492" s="18"/>
      <c r="D12492" s="18"/>
      <c r="E12492" s="18"/>
      <c r="F12492" s="2"/>
      <c r="G12492" s="3"/>
      <c r="H12492" s="2"/>
      <c r="I12492" s="2"/>
      <c r="J12492" s="19"/>
      <c r="K12492" s="11"/>
      <c r="L12492" s="11"/>
      <c r="M12492" s="12"/>
      <c r="N12492" s="20"/>
      <c r="O12492" s="21"/>
      <c r="P12492" s="12"/>
      <c r="Q12492" s="11"/>
      <c r="R12492" s="12"/>
      <c r="S12492" s="12"/>
      <c r="T12492" s="22"/>
      <c r="U12492" s="23"/>
    </row>
    <row r="12493" spans="1:21" x14ac:dyDescent="0.3">
      <c r="A12493" s="18"/>
      <c r="B12493" s="18"/>
      <c r="C12493" s="18"/>
      <c r="D12493" s="18"/>
      <c r="E12493" s="18"/>
      <c r="F12493" s="2"/>
      <c r="G12493" s="3"/>
      <c r="H12493" s="2"/>
      <c r="I12493" s="2"/>
      <c r="J12493" s="19"/>
      <c r="K12493" s="11"/>
      <c r="L12493" s="11"/>
      <c r="M12493" s="12"/>
      <c r="N12493" s="20"/>
      <c r="O12493" s="21"/>
      <c r="P12493" s="12"/>
      <c r="Q12493" s="11"/>
      <c r="R12493" s="12"/>
      <c r="S12493" s="12"/>
      <c r="T12493" s="22"/>
      <c r="U12493" s="23"/>
    </row>
    <row r="12494" spans="1:21" x14ac:dyDescent="0.3">
      <c r="A12494" s="18"/>
      <c r="B12494" s="18"/>
      <c r="C12494" s="18"/>
      <c r="D12494" s="18"/>
      <c r="E12494" s="18"/>
      <c r="F12494" s="2"/>
      <c r="G12494" s="3"/>
      <c r="H12494" s="2"/>
      <c r="I12494" s="2"/>
      <c r="J12494" s="19"/>
      <c r="K12494" s="11"/>
      <c r="L12494" s="11"/>
      <c r="M12494" s="12"/>
      <c r="N12494" s="20"/>
      <c r="O12494" s="21"/>
      <c r="P12494" s="12"/>
      <c r="Q12494" s="11"/>
      <c r="R12494" s="12"/>
      <c r="S12494" s="12"/>
      <c r="T12494" s="22"/>
      <c r="U12494" s="23"/>
    </row>
    <row r="12495" spans="1:21" x14ac:dyDescent="0.3">
      <c r="A12495" s="18"/>
      <c r="B12495" s="18"/>
      <c r="C12495" s="18"/>
      <c r="D12495" s="18"/>
      <c r="E12495" s="18"/>
      <c r="F12495" s="2"/>
      <c r="G12495" s="3"/>
      <c r="H12495" s="2"/>
      <c r="I12495" s="2"/>
      <c r="J12495" s="19"/>
      <c r="K12495" s="11"/>
      <c r="L12495" s="11"/>
      <c r="M12495" s="12"/>
      <c r="N12495" s="20"/>
      <c r="O12495" s="21"/>
      <c r="P12495" s="12"/>
      <c r="Q12495" s="11"/>
      <c r="R12495" s="12"/>
      <c r="S12495" s="12"/>
      <c r="T12495" s="22"/>
      <c r="U12495" s="23"/>
    </row>
    <row r="12496" spans="1:21" x14ac:dyDescent="0.3">
      <c r="A12496" s="18"/>
      <c r="B12496" s="18"/>
      <c r="C12496" s="18"/>
      <c r="D12496" s="18"/>
      <c r="E12496" s="18"/>
      <c r="F12496" s="2"/>
      <c r="G12496" s="3"/>
      <c r="H12496" s="2"/>
      <c r="I12496" s="2"/>
      <c r="J12496" s="19"/>
      <c r="K12496" s="11"/>
      <c r="L12496" s="11"/>
      <c r="M12496" s="12"/>
      <c r="N12496" s="20"/>
      <c r="O12496" s="21"/>
      <c r="P12496" s="12"/>
      <c r="Q12496" s="11"/>
      <c r="R12496" s="12"/>
      <c r="S12496" s="12"/>
      <c r="T12496" s="22"/>
      <c r="U12496" s="23"/>
    </row>
    <row r="12497" spans="1:21" x14ac:dyDescent="0.3">
      <c r="A12497" s="18"/>
      <c r="B12497" s="18"/>
      <c r="C12497" s="18"/>
      <c r="D12497" s="18"/>
      <c r="E12497" s="18"/>
      <c r="F12497" s="2"/>
      <c r="G12497" s="3"/>
      <c r="H12497" s="2"/>
      <c r="I12497" s="2"/>
      <c r="J12497" s="19"/>
      <c r="K12497" s="11"/>
      <c r="L12497" s="11"/>
      <c r="M12497" s="12"/>
      <c r="N12497" s="20"/>
      <c r="O12497" s="21"/>
      <c r="P12497" s="12"/>
      <c r="Q12497" s="11"/>
      <c r="R12497" s="12"/>
      <c r="S12497" s="12"/>
      <c r="T12497" s="22"/>
      <c r="U12497" s="23"/>
    </row>
    <row r="12498" spans="1:21" x14ac:dyDescent="0.3">
      <c r="A12498" s="18"/>
      <c r="B12498" s="18"/>
      <c r="C12498" s="18"/>
      <c r="D12498" s="18"/>
      <c r="E12498" s="18"/>
      <c r="F12498" s="2"/>
      <c r="G12498" s="3"/>
      <c r="H12498" s="2"/>
      <c r="I12498" s="2"/>
      <c r="J12498" s="19"/>
      <c r="K12498" s="11"/>
      <c r="L12498" s="11"/>
      <c r="M12498" s="12"/>
      <c r="N12498" s="20"/>
      <c r="O12498" s="21"/>
      <c r="P12498" s="12"/>
      <c r="Q12498" s="11"/>
      <c r="R12498" s="12"/>
      <c r="S12498" s="12"/>
      <c r="T12498" s="22"/>
      <c r="U12498" s="23"/>
    </row>
    <row r="12499" spans="1:21" x14ac:dyDescent="0.3">
      <c r="A12499" s="18"/>
      <c r="B12499" s="18"/>
      <c r="C12499" s="18"/>
      <c r="D12499" s="18"/>
      <c r="E12499" s="18"/>
      <c r="F12499" s="2"/>
      <c r="G12499" s="3"/>
      <c r="H12499" s="2"/>
      <c r="I12499" s="2"/>
      <c r="J12499" s="19"/>
      <c r="K12499" s="11"/>
      <c r="L12499" s="11"/>
      <c r="M12499" s="12"/>
      <c r="N12499" s="20"/>
      <c r="O12499" s="21"/>
      <c r="P12499" s="12"/>
      <c r="Q12499" s="11"/>
      <c r="R12499" s="12"/>
      <c r="S12499" s="12"/>
      <c r="T12499" s="22"/>
      <c r="U12499" s="23"/>
    </row>
    <row r="12500" spans="1:21" x14ac:dyDescent="0.3">
      <c r="A12500" s="18"/>
      <c r="B12500" s="18"/>
      <c r="C12500" s="18"/>
      <c r="D12500" s="18"/>
      <c r="E12500" s="18"/>
      <c r="F12500" s="2"/>
      <c r="G12500" s="3"/>
      <c r="H12500" s="2"/>
      <c r="I12500" s="2"/>
      <c r="J12500" s="19"/>
      <c r="K12500" s="11"/>
      <c r="L12500" s="11"/>
      <c r="M12500" s="12"/>
      <c r="N12500" s="20"/>
      <c r="O12500" s="21"/>
      <c r="P12500" s="12"/>
      <c r="Q12500" s="11"/>
      <c r="R12500" s="12"/>
      <c r="S12500" s="12"/>
      <c r="T12500" s="22"/>
      <c r="U12500" s="23"/>
    </row>
    <row r="12501" spans="1:21" x14ac:dyDescent="0.3">
      <c r="A12501" s="18"/>
      <c r="B12501" s="18"/>
      <c r="C12501" s="18"/>
      <c r="D12501" s="18"/>
      <c r="E12501" s="18"/>
      <c r="F12501" s="2"/>
      <c r="G12501" s="3"/>
      <c r="H12501" s="2"/>
      <c r="I12501" s="2"/>
      <c r="J12501" s="19"/>
      <c r="K12501" s="11"/>
      <c r="L12501" s="11"/>
      <c r="M12501" s="12"/>
      <c r="N12501" s="20"/>
      <c r="O12501" s="21"/>
      <c r="P12501" s="12"/>
      <c r="Q12501" s="11"/>
      <c r="R12501" s="12"/>
      <c r="S12501" s="12"/>
      <c r="T12501" s="22"/>
      <c r="U12501" s="23"/>
    </row>
    <row r="12502" spans="1:21" x14ac:dyDescent="0.3">
      <c r="A12502" s="18"/>
      <c r="B12502" s="18"/>
      <c r="C12502" s="18"/>
      <c r="D12502" s="18"/>
      <c r="E12502" s="18"/>
      <c r="F12502" s="2"/>
      <c r="G12502" s="3"/>
      <c r="H12502" s="2"/>
      <c r="I12502" s="2"/>
      <c r="J12502" s="19"/>
      <c r="K12502" s="11"/>
      <c r="L12502" s="11"/>
      <c r="M12502" s="12"/>
      <c r="N12502" s="20"/>
      <c r="O12502" s="21"/>
      <c r="P12502" s="12"/>
      <c r="Q12502" s="11"/>
      <c r="R12502" s="12"/>
      <c r="S12502" s="12"/>
      <c r="T12502" s="22"/>
      <c r="U12502" s="23"/>
    </row>
    <row r="12503" spans="1:21" x14ac:dyDescent="0.3">
      <c r="A12503" s="18"/>
      <c r="B12503" s="18"/>
      <c r="C12503" s="18"/>
      <c r="D12503" s="18"/>
      <c r="E12503" s="18"/>
      <c r="F12503" s="2"/>
      <c r="G12503" s="3"/>
      <c r="H12503" s="2"/>
      <c r="I12503" s="2"/>
      <c r="J12503" s="19"/>
      <c r="K12503" s="11"/>
      <c r="L12503" s="11"/>
      <c r="M12503" s="12"/>
      <c r="N12503" s="20"/>
      <c r="O12503" s="21"/>
      <c r="P12503" s="12"/>
      <c r="Q12503" s="11"/>
      <c r="R12503" s="12"/>
      <c r="S12503" s="12"/>
      <c r="T12503" s="22"/>
      <c r="U12503" s="23"/>
    </row>
    <row r="12504" spans="1:21" x14ac:dyDescent="0.3">
      <c r="A12504" s="18"/>
      <c r="B12504" s="18"/>
      <c r="C12504" s="18"/>
      <c r="D12504" s="18"/>
      <c r="E12504" s="18"/>
      <c r="F12504" s="2"/>
      <c r="G12504" s="3"/>
      <c r="H12504" s="2"/>
      <c r="I12504" s="2"/>
      <c r="J12504" s="19"/>
      <c r="K12504" s="11"/>
      <c r="L12504" s="11"/>
      <c r="M12504" s="12"/>
      <c r="N12504" s="20"/>
      <c r="O12504" s="21"/>
      <c r="P12504" s="12"/>
      <c r="Q12504" s="11"/>
      <c r="R12504" s="12"/>
      <c r="S12504" s="12"/>
      <c r="T12504" s="22"/>
      <c r="U12504" s="23"/>
    </row>
    <row r="12505" spans="1:21" x14ac:dyDescent="0.3">
      <c r="A12505" s="18"/>
      <c r="B12505" s="18"/>
      <c r="C12505" s="18"/>
      <c r="D12505" s="18"/>
      <c r="E12505" s="18"/>
      <c r="F12505" s="2"/>
      <c r="G12505" s="3"/>
      <c r="H12505" s="2"/>
      <c r="I12505" s="2"/>
      <c r="J12505" s="19"/>
      <c r="K12505" s="11"/>
      <c r="L12505" s="11"/>
      <c r="M12505" s="12"/>
      <c r="N12505" s="20"/>
      <c r="O12505" s="21"/>
      <c r="P12505" s="12"/>
      <c r="Q12505" s="11"/>
      <c r="R12505" s="12"/>
      <c r="S12505" s="12"/>
      <c r="T12505" s="22"/>
      <c r="U12505" s="23"/>
    </row>
    <row r="12506" spans="1:21" x14ac:dyDescent="0.3">
      <c r="A12506" s="18"/>
      <c r="B12506" s="18"/>
      <c r="C12506" s="18"/>
      <c r="D12506" s="18"/>
      <c r="E12506" s="18"/>
      <c r="F12506" s="2"/>
      <c r="G12506" s="3"/>
      <c r="H12506" s="2"/>
      <c r="I12506" s="2"/>
      <c r="J12506" s="19"/>
      <c r="K12506" s="11"/>
      <c r="L12506" s="11"/>
      <c r="M12506" s="12"/>
      <c r="N12506" s="20"/>
      <c r="O12506" s="21"/>
      <c r="P12506" s="12"/>
      <c r="Q12506" s="11"/>
      <c r="R12506" s="12"/>
      <c r="S12506" s="12"/>
      <c r="T12506" s="22"/>
      <c r="U12506" s="23"/>
    </row>
    <row r="12507" spans="1:21" x14ac:dyDescent="0.3">
      <c r="A12507" s="18"/>
      <c r="B12507" s="18"/>
      <c r="C12507" s="18"/>
      <c r="D12507" s="18"/>
      <c r="E12507" s="18"/>
      <c r="F12507" s="2"/>
      <c r="G12507" s="3"/>
      <c r="H12507" s="2"/>
      <c r="I12507" s="2"/>
      <c r="J12507" s="19"/>
      <c r="K12507" s="11"/>
      <c r="L12507" s="11"/>
      <c r="M12507" s="12"/>
      <c r="N12507" s="20"/>
      <c r="O12507" s="21"/>
      <c r="P12507" s="12"/>
      <c r="Q12507" s="11"/>
      <c r="R12507" s="12"/>
      <c r="S12507" s="12"/>
      <c r="T12507" s="22"/>
      <c r="U12507" s="23"/>
    </row>
    <row r="12508" spans="1:21" x14ac:dyDescent="0.3">
      <c r="A12508" s="18"/>
      <c r="B12508" s="18"/>
      <c r="C12508" s="18"/>
      <c r="D12508" s="18"/>
      <c r="E12508" s="18"/>
      <c r="F12508" s="2"/>
      <c r="G12508" s="3"/>
      <c r="H12508" s="2"/>
      <c r="I12508" s="2"/>
      <c r="J12508" s="19"/>
      <c r="K12508" s="11"/>
      <c r="L12508" s="11"/>
      <c r="M12508" s="12"/>
      <c r="N12508" s="20"/>
      <c r="O12508" s="21"/>
      <c r="P12508" s="12"/>
      <c r="Q12508" s="11"/>
      <c r="R12508" s="12"/>
      <c r="S12508" s="12"/>
      <c r="T12508" s="22"/>
      <c r="U12508" s="23"/>
    </row>
    <row r="12509" spans="1:21" x14ac:dyDescent="0.3">
      <c r="A12509" s="18"/>
      <c r="B12509" s="18"/>
      <c r="C12509" s="18"/>
      <c r="D12509" s="18"/>
      <c r="E12509" s="18"/>
      <c r="F12509" s="2"/>
      <c r="G12509" s="3"/>
      <c r="H12509" s="2"/>
      <c r="I12509" s="2"/>
      <c r="J12509" s="19"/>
      <c r="K12509" s="11"/>
      <c r="L12509" s="11"/>
      <c r="M12509" s="12"/>
      <c r="N12509" s="20"/>
      <c r="O12509" s="21"/>
      <c r="P12509" s="12"/>
      <c r="Q12509" s="11"/>
      <c r="R12509" s="12"/>
      <c r="S12509" s="12"/>
      <c r="T12509" s="22"/>
      <c r="U12509" s="23"/>
    </row>
    <row r="12510" spans="1:21" x14ac:dyDescent="0.3">
      <c r="A12510" s="18"/>
      <c r="B12510" s="18"/>
      <c r="C12510" s="18"/>
      <c r="D12510" s="18"/>
      <c r="E12510" s="18"/>
      <c r="F12510" s="2"/>
      <c r="G12510" s="3"/>
      <c r="H12510" s="2"/>
      <c r="I12510" s="2"/>
      <c r="J12510" s="19"/>
      <c r="K12510" s="11"/>
      <c r="L12510" s="11"/>
      <c r="M12510" s="12"/>
      <c r="N12510" s="20"/>
      <c r="O12510" s="21"/>
      <c r="P12510" s="12"/>
      <c r="Q12510" s="11"/>
      <c r="R12510" s="12"/>
      <c r="S12510" s="12"/>
      <c r="T12510" s="22"/>
      <c r="U12510" s="23"/>
    </row>
    <row r="12511" spans="1:21" x14ac:dyDescent="0.3">
      <c r="A12511" s="18"/>
      <c r="B12511" s="18"/>
      <c r="C12511" s="18"/>
      <c r="D12511" s="18"/>
      <c r="E12511" s="18"/>
      <c r="F12511" s="2"/>
      <c r="G12511" s="3"/>
      <c r="H12511" s="2"/>
      <c r="I12511" s="2"/>
      <c r="J12511" s="19"/>
      <c r="K12511" s="11"/>
      <c r="L12511" s="11"/>
      <c r="M12511" s="12"/>
      <c r="N12511" s="20"/>
      <c r="O12511" s="21"/>
      <c r="P12511" s="12"/>
      <c r="Q12511" s="11"/>
      <c r="R12511" s="12"/>
      <c r="S12511" s="12"/>
      <c r="T12511" s="22"/>
      <c r="U12511" s="23"/>
    </row>
    <row r="12512" spans="1:21" x14ac:dyDescent="0.3">
      <c r="A12512" s="18"/>
      <c r="B12512" s="18"/>
      <c r="C12512" s="18"/>
      <c r="D12512" s="18"/>
      <c r="E12512" s="18"/>
      <c r="F12512" s="2"/>
      <c r="G12512" s="3"/>
      <c r="H12512" s="2"/>
      <c r="I12512" s="2"/>
      <c r="J12512" s="19"/>
      <c r="K12512" s="11"/>
      <c r="L12512" s="11"/>
      <c r="M12512" s="12"/>
      <c r="N12512" s="20"/>
      <c r="O12512" s="21"/>
      <c r="P12512" s="12"/>
      <c r="Q12512" s="11"/>
      <c r="R12512" s="12"/>
      <c r="S12512" s="12"/>
      <c r="T12512" s="22"/>
      <c r="U12512" s="23"/>
    </row>
    <row r="12513" spans="1:21" x14ac:dyDescent="0.3">
      <c r="A12513" s="18"/>
      <c r="B12513" s="18"/>
      <c r="C12513" s="18"/>
      <c r="D12513" s="18"/>
      <c r="E12513" s="18"/>
      <c r="F12513" s="2"/>
      <c r="G12513" s="3"/>
      <c r="H12513" s="2"/>
      <c r="I12513" s="2"/>
      <c r="J12513" s="19"/>
      <c r="K12513" s="11"/>
      <c r="L12513" s="11"/>
      <c r="M12513" s="12"/>
      <c r="N12513" s="20"/>
      <c r="O12513" s="21"/>
      <c r="P12513" s="12"/>
      <c r="Q12513" s="11"/>
      <c r="R12513" s="12"/>
      <c r="S12513" s="12"/>
      <c r="T12513" s="22"/>
      <c r="U12513" s="23"/>
    </row>
    <row r="12514" spans="1:21" x14ac:dyDescent="0.3">
      <c r="A12514" s="18"/>
      <c r="B12514" s="18"/>
      <c r="C12514" s="18"/>
      <c r="D12514" s="18"/>
      <c r="E12514" s="18"/>
      <c r="F12514" s="2"/>
      <c r="G12514" s="3"/>
      <c r="H12514" s="2"/>
      <c r="I12514" s="2"/>
      <c r="J12514" s="19"/>
      <c r="K12514" s="11"/>
      <c r="L12514" s="11"/>
      <c r="M12514" s="12"/>
      <c r="N12514" s="20"/>
      <c r="O12514" s="21"/>
      <c r="P12514" s="12"/>
      <c r="Q12514" s="11"/>
      <c r="R12514" s="12"/>
      <c r="S12514" s="12"/>
      <c r="T12514" s="22"/>
      <c r="U12514" s="23"/>
    </row>
    <row r="12515" spans="1:21" x14ac:dyDescent="0.3">
      <c r="A12515" s="18"/>
      <c r="B12515" s="18"/>
      <c r="C12515" s="18"/>
      <c r="D12515" s="18"/>
      <c r="E12515" s="18"/>
      <c r="F12515" s="2"/>
      <c r="G12515" s="3"/>
      <c r="H12515" s="2"/>
      <c r="I12515" s="2"/>
      <c r="J12515" s="19"/>
      <c r="K12515" s="11"/>
      <c r="L12515" s="11"/>
      <c r="M12515" s="12"/>
      <c r="N12515" s="20"/>
      <c r="O12515" s="21"/>
      <c r="P12515" s="12"/>
      <c r="Q12515" s="11"/>
      <c r="R12515" s="12"/>
      <c r="S12515" s="12"/>
      <c r="T12515" s="22"/>
      <c r="U12515" s="23"/>
    </row>
    <row r="12516" spans="1:21" x14ac:dyDescent="0.3">
      <c r="A12516" s="18"/>
      <c r="B12516" s="18"/>
      <c r="C12516" s="18"/>
      <c r="D12516" s="18"/>
      <c r="E12516" s="18"/>
      <c r="F12516" s="2"/>
      <c r="G12516" s="3"/>
      <c r="H12516" s="2"/>
      <c r="I12516" s="2"/>
      <c r="J12516" s="19"/>
      <c r="K12516" s="11"/>
      <c r="L12516" s="11"/>
      <c r="M12516" s="12"/>
      <c r="N12516" s="20"/>
      <c r="O12516" s="21"/>
      <c r="P12516" s="12"/>
      <c r="Q12516" s="11"/>
      <c r="R12516" s="12"/>
      <c r="S12516" s="12"/>
      <c r="T12516" s="22"/>
      <c r="U12516" s="23"/>
    </row>
    <row r="12517" spans="1:21" x14ac:dyDescent="0.3">
      <c r="A12517" s="18"/>
      <c r="B12517" s="18"/>
      <c r="C12517" s="18"/>
      <c r="D12517" s="18"/>
      <c r="E12517" s="18"/>
      <c r="F12517" s="2"/>
      <c r="G12517" s="3"/>
      <c r="H12517" s="2"/>
      <c r="I12517" s="2"/>
      <c r="J12517" s="19"/>
      <c r="K12517" s="11"/>
      <c r="L12517" s="11"/>
      <c r="M12517" s="12"/>
      <c r="N12517" s="20"/>
      <c r="O12517" s="21"/>
      <c r="P12517" s="12"/>
      <c r="Q12517" s="11"/>
      <c r="R12517" s="12"/>
      <c r="S12517" s="12"/>
      <c r="T12517" s="22"/>
      <c r="U12517" s="23"/>
    </row>
    <row r="12518" spans="1:21" x14ac:dyDescent="0.3">
      <c r="A12518" s="18"/>
      <c r="B12518" s="18"/>
      <c r="C12518" s="18"/>
      <c r="D12518" s="18"/>
      <c r="E12518" s="18"/>
      <c r="F12518" s="2"/>
      <c r="G12518" s="3"/>
      <c r="H12518" s="2"/>
      <c r="I12518" s="2"/>
      <c r="J12518" s="19"/>
      <c r="K12518" s="11"/>
      <c r="L12518" s="11"/>
      <c r="M12518" s="12"/>
      <c r="N12518" s="20"/>
      <c r="O12518" s="21"/>
      <c r="P12518" s="12"/>
      <c r="Q12518" s="11"/>
      <c r="R12518" s="12"/>
      <c r="S12518" s="12"/>
      <c r="T12518" s="22"/>
      <c r="U12518" s="23"/>
    </row>
    <row r="12519" spans="1:21" x14ac:dyDescent="0.3">
      <c r="A12519" s="18"/>
      <c r="B12519" s="18"/>
      <c r="C12519" s="18"/>
      <c r="D12519" s="18"/>
      <c r="E12519" s="18"/>
      <c r="F12519" s="2"/>
      <c r="G12519" s="3"/>
      <c r="H12519" s="2"/>
      <c r="I12519" s="2"/>
      <c r="J12519" s="19"/>
      <c r="K12519" s="11"/>
      <c r="L12519" s="11"/>
      <c r="M12519" s="12"/>
      <c r="N12519" s="20"/>
      <c r="O12519" s="21"/>
      <c r="P12519" s="12"/>
      <c r="Q12519" s="11"/>
      <c r="R12519" s="12"/>
      <c r="S12519" s="12"/>
      <c r="T12519" s="22"/>
      <c r="U12519" s="23"/>
    </row>
    <row r="12520" spans="1:21" x14ac:dyDescent="0.3">
      <c r="A12520" s="18"/>
      <c r="B12520" s="18"/>
      <c r="C12520" s="18"/>
      <c r="D12520" s="18"/>
      <c r="E12520" s="18"/>
      <c r="F12520" s="2"/>
      <c r="G12520" s="3"/>
      <c r="H12520" s="2"/>
      <c r="I12520" s="2"/>
      <c r="J12520" s="19"/>
      <c r="K12520" s="11"/>
      <c r="L12520" s="11"/>
      <c r="M12520" s="12"/>
      <c r="N12520" s="20"/>
      <c r="O12520" s="21"/>
      <c r="P12520" s="12"/>
      <c r="Q12520" s="11"/>
      <c r="R12520" s="12"/>
      <c r="S12520" s="12"/>
      <c r="T12520" s="22"/>
      <c r="U12520" s="23"/>
    </row>
    <row r="12521" spans="1:21" x14ac:dyDescent="0.3">
      <c r="A12521" s="18"/>
      <c r="B12521" s="18"/>
      <c r="C12521" s="18"/>
      <c r="D12521" s="18"/>
      <c r="E12521" s="18"/>
      <c r="F12521" s="2"/>
      <c r="G12521" s="3"/>
      <c r="H12521" s="2"/>
      <c r="I12521" s="2"/>
      <c r="J12521" s="19"/>
      <c r="K12521" s="11"/>
      <c r="L12521" s="11"/>
      <c r="M12521" s="12"/>
      <c r="N12521" s="20"/>
      <c r="O12521" s="21"/>
      <c r="P12521" s="12"/>
      <c r="Q12521" s="11"/>
      <c r="R12521" s="12"/>
      <c r="S12521" s="12"/>
      <c r="T12521" s="22"/>
      <c r="U12521" s="23"/>
    </row>
    <row r="12522" spans="1:21" x14ac:dyDescent="0.3">
      <c r="A12522" s="18"/>
      <c r="B12522" s="18"/>
      <c r="C12522" s="18"/>
      <c r="D12522" s="18"/>
      <c r="E12522" s="18"/>
      <c r="F12522" s="2"/>
      <c r="G12522" s="3"/>
      <c r="H12522" s="2"/>
      <c r="I12522" s="2"/>
      <c r="J12522" s="19"/>
      <c r="K12522" s="11"/>
      <c r="L12522" s="11"/>
      <c r="M12522" s="12"/>
      <c r="N12522" s="20"/>
      <c r="O12522" s="21"/>
      <c r="P12522" s="12"/>
      <c r="Q12522" s="11"/>
      <c r="R12522" s="12"/>
      <c r="S12522" s="12"/>
      <c r="T12522" s="22"/>
      <c r="U12522" s="23"/>
    </row>
    <row r="12523" spans="1:21" x14ac:dyDescent="0.3">
      <c r="A12523" s="18"/>
      <c r="B12523" s="18"/>
      <c r="C12523" s="18"/>
      <c r="D12523" s="18"/>
      <c r="E12523" s="18"/>
      <c r="F12523" s="2"/>
      <c r="G12523" s="3"/>
      <c r="H12523" s="2"/>
      <c r="I12523" s="2"/>
      <c r="J12523" s="19"/>
      <c r="K12523" s="11"/>
      <c r="L12523" s="11"/>
      <c r="M12523" s="12"/>
      <c r="N12523" s="20"/>
      <c r="O12523" s="21"/>
      <c r="P12523" s="12"/>
      <c r="Q12523" s="11"/>
      <c r="R12523" s="12"/>
      <c r="S12523" s="12"/>
      <c r="T12523" s="22"/>
      <c r="U12523" s="23"/>
    </row>
    <row r="12524" spans="1:21" x14ac:dyDescent="0.3">
      <c r="A12524" s="18"/>
      <c r="B12524" s="18"/>
      <c r="C12524" s="18"/>
      <c r="D12524" s="18"/>
      <c r="E12524" s="18"/>
      <c r="F12524" s="2"/>
      <c r="G12524" s="3"/>
      <c r="H12524" s="2"/>
      <c r="I12524" s="2"/>
      <c r="J12524" s="19"/>
      <c r="K12524" s="11"/>
      <c r="L12524" s="11"/>
      <c r="M12524" s="12"/>
      <c r="N12524" s="20"/>
      <c r="O12524" s="21"/>
      <c r="P12524" s="12"/>
      <c r="Q12524" s="11"/>
      <c r="R12524" s="12"/>
      <c r="S12524" s="12"/>
      <c r="T12524" s="22"/>
      <c r="U12524" s="23"/>
    </row>
    <row r="12525" spans="1:21" x14ac:dyDescent="0.3">
      <c r="A12525" s="18"/>
      <c r="B12525" s="18"/>
      <c r="C12525" s="18"/>
      <c r="D12525" s="18"/>
      <c r="E12525" s="18"/>
      <c r="F12525" s="2"/>
      <c r="G12525" s="3"/>
      <c r="H12525" s="2"/>
      <c r="I12525" s="2"/>
      <c r="J12525" s="19"/>
      <c r="K12525" s="11"/>
      <c r="L12525" s="11"/>
      <c r="M12525" s="12"/>
      <c r="N12525" s="20"/>
      <c r="O12525" s="21"/>
      <c r="P12525" s="12"/>
      <c r="Q12525" s="11"/>
      <c r="R12525" s="12"/>
      <c r="S12525" s="12"/>
      <c r="T12525" s="22"/>
      <c r="U12525" s="23"/>
    </row>
    <row r="12526" spans="1:21" x14ac:dyDescent="0.3">
      <c r="A12526" s="18"/>
      <c r="B12526" s="18"/>
      <c r="C12526" s="18"/>
      <c r="D12526" s="18"/>
      <c r="E12526" s="18"/>
      <c r="F12526" s="2"/>
      <c r="G12526" s="3"/>
      <c r="H12526" s="2"/>
      <c r="I12526" s="2"/>
      <c r="J12526" s="19"/>
      <c r="K12526" s="11"/>
      <c r="L12526" s="11"/>
      <c r="M12526" s="12"/>
      <c r="N12526" s="20"/>
      <c r="O12526" s="21"/>
      <c r="P12526" s="12"/>
      <c r="Q12526" s="11"/>
      <c r="R12526" s="12"/>
      <c r="S12526" s="12"/>
      <c r="T12526" s="22"/>
      <c r="U12526" s="23"/>
    </row>
    <row r="12527" spans="1:21" x14ac:dyDescent="0.3">
      <c r="A12527" s="18"/>
      <c r="B12527" s="18"/>
      <c r="C12527" s="18"/>
      <c r="D12527" s="18"/>
      <c r="E12527" s="18"/>
      <c r="F12527" s="2"/>
      <c r="G12527" s="3"/>
      <c r="H12527" s="2"/>
      <c r="I12527" s="2"/>
      <c r="J12527" s="19"/>
      <c r="K12527" s="11"/>
      <c r="L12527" s="11"/>
      <c r="M12527" s="12"/>
      <c r="N12527" s="20"/>
      <c r="O12527" s="21"/>
      <c r="P12527" s="12"/>
      <c r="Q12527" s="11"/>
      <c r="R12527" s="12"/>
      <c r="S12527" s="12"/>
      <c r="T12527" s="22"/>
      <c r="U12527" s="23"/>
    </row>
    <row r="12528" spans="1:21" x14ac:dyDescent="0.3">
      <c r="A12528" s="18"/>
      <c r="B12528" s="18"/>
      <c r="C12528" s="18"/>
      <c r="D12528" s="18"/>
      <c r="E12528" s="18"/>
      <c r="F12528" s="2"/>
      <c r="G12528" s="3"/>
      <c r="H12528" s="2"/>
      <c r="I12528" s="2"/>
      <c r="J12528" s="19"/>
      <c r="K12528" s="11"/>
      <c r="L12528" s="11"/>
      <c r="M12528" s="12"/>
      <c r="N12528" s="20"/>
      <c r="O12528" s="21"/>
      <c r="P12528" s="12"/>
      <c r="Q12528" s="11"/>
      <c r="R12528" s="12"/>
      <c r="S12528" s="12"/>
      <c r="T12528" s="22"/>
      <c r="U12528" s="23"/>
    </row>
    <row r="12529" spans="1:21" x14ac:dyDescent="0.3">
      <c r="A12529" s="18"/>
      <c r="B12529" s="18"/>
      <c r="C12529" s="18"/>
      <c r="D12529" s="18"/>
      <c r="E12529" s="18"/>
      <c r="F12529" s="2"/>
      <c r="G12529" s="3"/>
      <c r="H12529" s="2"/>
      <c r="I12529" s="2"/>
      <c r="J12529" s="19"/>
      <c r="K12529" s="11"/>
      <c r="L12529" s="11"/>
      <c r="M12529" s="12"/>
      <c r="N12529" s="20"/>
      <c r="O12529" s="21"/>
      <c r="P12529" s="12"/>
      <c r="Q12529" s="11"/>
      <c r="R12529" s="12"/>
      <c r="S12529" s="12"/>
      <c r="T12529" s="22"/>
      <c r="U12529" s="23"/>
    </row>
    <row r="12530" spans="1:21" x14ac:dyDescent="0.3">
      <c r="A12530" s="18"/>
      <c r="B12530" s="18"/>
      <c r="C12530" s="18"/>
      <c r="D12530" s="18"/>
      <c r="E12530" s="18"/>
      <c r="F12530" s="2"/>
      <c r="G12530" s="3"/>
      <c r="H12530" s="2"/>
      <c r="I12530" s="2"/>
      <c r="J12530" s="19"/>
      <c r="K12530" s="11"/>
      <c r="L12530" s="11"/>
      <c r="M12530" s="12"/>
      <c r="N12530" s="20"/>
      <c r="O12530" s="21"/>
      <c r="P12530" s="12"/>
      <c r="Q12530" s="11"/>
      <c r="R12530" s="12"/>
      <c r="S12530" s="12"/>
      <c r="T12530" s="22"/>
      <c r="U12530" s="23"/>
    </row>
    <row r="12531" spans="1:21" x14ac:dyDescent="0.3">
      <c r="A12531" s="18"/>
      <c r="B12531" s="18"/>
      <c r="C12531" s="18"/>
      <c r="D12531" s="18"/>
      <c r="E12531" s="18"/>
      <c r="F12531" s="2"/>
      <c r="G12531" s="3"/>
      <c r="H12531" s="2"/>
      <c r="I12531" s="2"/>
      <c r="J12531" s="19"/>
      <c r="K12531" s="11"/>
      <c r="L12531" s="11"/>
      <c r="M12531" s="12"/>
      <c r="N12531" s="20"/>
      <c r="O12531" s="21"/>
      <c r="P12531" s="12"/>
      <c r="Q12531" s="11"/>
      <c r="R12531" s="12"/>
      <c r="S12531" s="12"/>
      <c r="T12531" s="22"/>
      <c r="U12531" s="23"/>
    </row>
    <row r="12532" spans="1:21" x14ac:dyDescent="0.3">
      <c r="A12532" s="18"/>
      <c r="B12532" s="18"/>
      <c r="C12532" s="18"/>
      <c r="D12532" s="18"/>
      <c r="E12532" s="18"/>
      <c r="F12532" s="2"/>
      <c r="G12532" s="3"/>
      <c r="H12532" s="2"/>
      <c r="I12532" s="2"/>
      <c r="J12532" s="19"/>
      <c r="K12532" s="11"/>
      <c r="L12532" s="11"/>
      <c r="M12532" s="12"/>
      <c r="N12532" s="20"/>
      <c r="O12532" s="21"/>
      <c r="P12532" s="12"/>
      <c r="Q12532" s="11"/>
      <c r="R12532" s="12"/>
      <c r="S12532" s="12"/>
      <c r="T12532" s="22"/>
      <c r="U12532" s="23"/>
    </row>
    <row r="12533" spans="1:21" x14ac:dyDescent="0.3">
      <c r="A12533" s="18"/>
      <c r="B12533" s="18"/>
      <c r="C12533" s="18"/>
      <c r="D12533" s="18"/>
      <c r="E12533" s="18"/>
      <c r="F12533" s="2"/>
      <c r="G12533" s="3"/>
      <c r="H12533" s="2"/>
      <c r="I12533" s="2"/>
      <c r="J12533" s="19"/>
      <c r="K12533" s="11"/>
      <c r="L12533" s="11"/>
      <c r="M12533" s="12"/>
      <c r="N12533" s="20"/>
      <c r="O12533" s="21"/>
      <c r="P12533" s="12"/>
      <c r="Q12533" s="11"/>
      <c r="R12533" s="12"/>
      <c r="S12533" s="12"/>
      <c r="T12533" s="22"/>
      <c r="U12533" s="23"/>
    </row>
    <row r="12534" spans="1:21" x14ac:dyDescent="0.3">
      <c r="A12534" s="18"/>
      <c r="B12534" s="18"/>
      <c r="C12534" s="18"/>
      <c r="D12534" s="18"/>
      <c r="E12534" s="18"/>
      <c r="F12534" s="2"/>
      <c r="G12534" s="3"/>
      <c r="H12534" s="2"/>
      <c r="I12534" s="2"/>
      <c r="J12534" s="19"/>
      <c r="K12534" s="11"/>
      <c r="L12534" s="11"/>
      <c r="M12534" s="12"/>
      <c r="N12534" s="20"/>
      <c r="O12534" s="21"/>
      <c r="P12534" s="12"/>
      <c r="Q12534" s="11"/>
      <c r="R12534" s="12"/>
      <c r="S12534" s="12"/>
      <c r="T12534" s="22"/>
      <c r="U12534" s="23"/>
    </row>
    <row r="12535" spans="1:21" x14ac:dyDescent="0.3">
      <c r="A12535" s="18"/>
      <c r="B12535" s="18"/>
      <c r="C12535" s="18"/>
      <c r="D12535" s="18"/>
      <c r="E12535" s="18"/>
      <c r="F12535" s="2"/>
      <c r="G12535" s="3"/>
      <c r="H12535" s="2"/>
      <c r="I12535" s="2"/>
      <c r="J12535" s="19"/>
      <c r="K12535" s="11"/>
      <c r="L12535" s="11"/>
      <c r="M12535" s="12"/>
      <c r="N12535" s="20"/>
      <c r="O12535" s="21"/>
      <c r="P12535" s="12"/>
      <c r="Q12535" s="11"/>
      <c r="R12535" s="12"/>
      <c r="S12535" s="12"/>
      <c r="T12535" s="22"/>
      <c r="U12535" s="23"/>
    </row>
    <row r="12536" spans="1:21" x14ac:dyDescent="0.3">
      <c r="A12536" s="18"/>
      <c r="B12536" s="18"/>
      <c r="C12536" s="18"/>
      <c r="D12536" s="18"/>
      <c r="E12536" s="18"/>
      <c r="F12536" s="2"/>
      <c r="G12536" s="3"/>
      <c r="H12536" s="2"/>
      <c r="I12536" s="2"/>
      <c r="J12536" s="19"/>
      <c r="K12536" s="11"/>
      <c r="L12536" s="11"/>
      <c r="M12536" s="12"/>
      <c r="N12536" s="20"/>
      <c r="O12536" s="21"/>
      <c r="P12536" s="12"/>
      <c r="Q12536" s="11"/>
      <c r="R12536" s="12"/>
      <c r="S12536" s="12"/>
      <c r="T12536" s="22"/>
      <c r="U12536" s="23"/>
    </row>
    <row r="12537" spans="1:21" x14ac:dyDescent="0.3">
      <c r="A12537" s="18"/>
      <c r="B12537" s="18"/>
      <c r="C12537" s="18"/>
      <c r="D12537" s="18"/>
      <c r="E12537" s="18"/>
      <c r="F12537" s="2"/>
      <c r="G12537" s="3"/>
      <c r="H12537" s="2"/>
      <c r="I12537" s="2"/>
      <c r="J12537" s="19"/>
      <c r="K12537" s="11"/>
      <c r="L12537" s="11"/>
      <c r="M12537" s="12"/>
      <c r="N12537" s="20"/>
      <c r="O12537" s="21"/>
      <c r="P12537" s="12"/>
      <c r="Q12537" s="11"/>
      <c r="R12537" s="12"/>
      <c r="S12537" s="12"/>
      <c r="T12537" s="22"/>
      <c r="U12537" s="23"/>
    </row>
    <row r="12538" spans="1:21" x14ac:dyDescent="0.3">
      <c r="A12538" s="18"/>
      <c r="B12538" s="18"/>
      <c r="C12538" s="18"/>
      <c r="D12538" s="18"/>
      <c r="E12538" s="18"/>
      <c r="F12538" s="2"/>
      <c r="G12538" s="3"/>
      <c r="H12538" s="2"/>
      <c r="I12538" s="2"/>
      <c r="J12538" s="19"/>
      <c r="K12538" s="11"/>
      <c r="L12538" s="11"/>
      <c r="M12538" s="12"/>
      <c r="N12538" s="20"/>
      <c r="O12538" s="21"/>
      <c r="P12538" s="12"/>
      <c r="Q12538" s="11"/>
      <c r="R12538" s="12"/>
      <c r="S12538" s="12"/>
      <c r="T12538" s="22"/>
      <c r="U12538" s="23"/>
    </row>
    <row r="12539" spans="1:21" x14ac:dyDescent="0.3">
      <c r="A12539" s="18"/>
      <c r="B12539" s="18"/>
      <c r="C12539" s="18"/>
      <c r="D12539" s="18"/>
      <c r="E12539" s="18"/>
      <c r="F12539" s="2"/>
      <c r="G12539" s="3"/>
      <c r="H12539" s="2"/>
      <c r="I12539" s="2"/>
      <c r="J12539" s="19"/>
      <c r="K12539" s="11"/>
      <c r="L12539" s="11"/>
      <c r="M12539" s="12"/>
      <c r="N12539" s="20"/>
      <c r="O12539" s="21"/>
      <c r="P12539" s="12"/>
      <c r="Q12539" s="11"/>
      <c r="R12539" s="12"/>
      <c r="S12539" s="12"/>
      <c r="T12539" s="22"/>
      <c r="U12539" s="23"/>
    </row>
    <row r="12540" spans="1:21" x14ac:dyDescent="0.3">
      <c r="A12540" s="18"/>
      <c r="B12540" s="18"/>
      <c r="C12540" s="18"/>
      <c r="D12540" s="18"/>
      <c r="E12540" s="18"/>
      <c r="F12540" s="2"/>
      <c r="G12540" s="3"/>
      <c r="H12540" s="2"/>
      <c r="I12540" s="2"/>
      <c r="J12540" s="19"/>
      <c r="K12540" s="11"/>
      <c r="L12540" s="11"/>
      <c r="M12540" s="12"/>
      <c r="N12540" s="20"/>
      <c r="O12540" s="21"/>
      <c r="P12540" s="12"/>
      <c r="Q12540" s="11"/>
      <c r="R12540" s="12"/>
      <c r="S12540" s="12"/>
      <c r="T12540" s="22"/>
      <c r="U12540" s="23"/>
    </row>
    <row r="12541" spans="1:21" x14ac:dyDescent="0.3">
      <c r="A12541" s="18"/>
      <c r="B12541" s="18"/>
      <c r="C12541" s="18"/>
      <c r="D12541" s="18"/>
      <c r="E12541" s="18"/>
      <c r="F12541" s="2"/>
      <c r="G12541" s="3"/>
      <c r="H12541" s="2"/>
      <c r="I12541" s="2"/>
      <c r="J12541" s="19"/>
      <c r="K12541" s="11"/>
      <c r="L12541" s="11"/>
      <c r="M12541" s="12"/>
      <c r="N12541" s="20"/>
      <c r="O12541" s="21"/>
      <c r="P12541" s="12"/>
      <c r="Q12541" s="11"/>
      <c r="R12541" s="12"/>
      <c r="S12541" s="12"/>
      <c r="T12541" s="22"/>
      <c r="U12541" s="23"/>
    </row>
    <row r="12542" spans="1:21" x14ac:dyDescent="0.3">
      <c r="A12542" s="18"/>
      <c r="B12542" s="18"/>
      <c r="C12542" s="18"/>
      <c r="D12542" s="18"/>
      <c r="E12542" s="18"/>
      <c r="F12542" s="2"/>
      <c r="G12542" s="3"/>
      <c r="H12542" s="2"/>
      <c r="I12542" s="2"/>
      <c r="J12542" s="19"/>
      <c r="K12542" s="11"/>
      <c r="L12542" s="11"/>
      <c r="M12542" s="12"/>
      <c r="N12542" s="20"/>
      <c r="O12542" s="21"/>
      <c r="P12542" s="12"/>
      <c r="Q12542" s="11"/>
      <c r="R12542" s="12"/>
      <c r="S12542" s="12"/>
      <c r="T12542" s="22"/>
      <c r="U12542" s="23"/>
    </row>
    <row r="12543" spans="1:21" x14ac:dyDescent="0.3">
      <c r="A12543" s="18"/>
      <c r="B12543" s="18"/>
      <c r="C12543" s="18"/>
      <c r="D12543" s="18"/>
      <c r="E12543" s="18"/>
      <c r="F12543" s="2"/>
      <c r="G12543" s="3"/>
      <c r="H12543" s="2"/>
      <c r="I12543" s="2"/>
      <c r="J12543" s="19"/>
      <c r="K12543" s="11"/>
      <c r="L12543" s="11"/>
      <c r="M12543" s="12"/>
      <c r="N12543" s="20"/>
      <c r="O12543" s="21"/>
      <c r="P12543" s="12"/>
      <c r="Q12543" s="11"/>
      <c r="R12543" s="12"/>
      <c r="S12543" s="12"/>
      <c r="T12543" s="22"/>
      <c r="U12543" s="23"/>
    </row>
    <row r="12544" spans="1:21" x14ac:dyDescent="0.3">
      <c r="A12544" s="18"/>
      <c r="B12544" s="18"/>
      <c r="C12544" s="18"/>
      <c r="D12544" s="18"/>
      <c r="E12544" s="18"/>
      <c r="F12544" s="2"/>
      <c r="G12544" s="3"/>
      <c r="H12544" s="3"/>
      <c r="I12544" s="2"/>
      <c r="J12544" s="19"/>
      <c r="K12544" s="11"/>
      <c r="L12544" s="11"/>
      <c r="M12544" s="12"/>
      <c r="N12544" s="20"/>
      <c r="O12544" s="21"/>
      <c r="P12544" s="12"/>
      <c r="Q12544" s="11"/>
      <c r="R12544" s="12"/>
      <c r="S12544" s="12"/>
      <c r="T12544" s="22"/>
      <c r="U12544" s="23"/>
    </row>
    <row r="12545" spans="1:21" x14ac:dyDescent="0.3">
      <c r="A12545" s="18"/>
      <c r="B12545" s="18"/>
      <c r="C12545" s="18"/>
      <c r="D12545" s="18"/>
      <c r="E12545" s="18"/>
      <c r="F12545" s="2"/>
      <c r="G12545" s="3"/>
      <c r="H12545" s="3"/>
      <c r="I12545" s="2"/>
      <c r="J12545" s="19"/>
      <c r="K12545" s="11"/>
      <c r="L12545" s="11"/>
      <c r="M12545" s="12"/>
      <c r="N12545" s="20"/>
      <c r="O12545" s="21"/>
      <c r="P12545" s="12"/>
      <c r="Q12545" s="11"/>
      <c r="R12545" s="12"/>
      <c r="S12545" s="12"/>
      <c r="T12545" s="22"/>
      <c r="U12545" s="23"/>
    </row>
    <row r="12546" spans="1:21" x14ac:dyDescent="0.3">
      <c r="A12546" s="18"/>
      <c r="B12546" s="18"/>
      <c r="C12546" s="18"/>
      <c r="D12546" s="18"/>
      <c r="E12546" s="18"/>
      <c r="F12546" s="2"/>
      <c r="G12546" s="3"/>
      <c r="H12546" s="3"/>
      <c r="I12546" s="2"/>
      <c r="J12546" s="19"/>
      <c r="K12546" s="11"/>
      <c r="L12546" s="11"/>
      <c r="M12546" s="12"/>
      <c r="N12546" s="20"/>
      <c r="O12546" s="21"/>
      <c r="P12546" s="12"/>
      <c r="Q12546" s="11"/>
      <c r="R12546" s="12"/>
      <c r="S12546" s="12"/>
      <c r="T12546" s="22"/>
      <c r="U12546" s="23"/>
    </row>
    <row r="12547" spans="1:21" x14ac:dyDescent="0.3">
      <c r="A12547" s="18"/>
      <c r="B12547" s="18"/>
      <c r="C12547" s="18"/>
      <c r="D12547" s="18"/>
      <c r="E12547" s="18"/>
      <c r="F12547" s="18"/>
      <c r="G12547" s="18"/>
      <c r="H12547" s="18"/>
      <c r="I12547" s="18"/>
      <c r="J12547" s="18"/>
      <c r="K12547" s="18"/>
      <c r="L12547" s="18"/>
      <c r="M12547" s="18"/>
      <c r="N12547" s="18"/>
      <c r="O12547" s="18"/>
      <c r="P12547" s="18"/>
      <c r="Q12547" s="18"/>
      <c r="R12547" s="18"/>
      <c r="S12547" s="18"/>
      <c r="T12547" s="18"/>
      <c r="U12547" s="18"/>
    </row>
    <row r="12548" spans="1:21" x14ac:dyDescent="0.3">
      <c r="A12548" s="18"/>
      <c r="B12548" s="18"/>
      <c r="C12548" s="18"/>
      <c r="D12548" s="18"/>
      <c r="E12548" s="18"/>
      <c r="F12548" s="18"/>
      <c r="G12548" s="18"/>
      <c r="H12548" s="18"/>
      <c r="I12548" s="18"/>
      <c r="J12548" s="18"/>
      <c r="K12548" s="18"/>
      <c r="L12548" s="18"/>
      <c r="M12548" s="18"/>
      <c r="N12548" s="18"/>
      <c r="O12548" s="18"/>
      <c r="P12548" s="18"/>
      <c r="Q12548" s="18"/>
      <c r="R12548" s="18"/>
      <c r="S12548" s="18"/>
      <c r="T12548" s="18"/>
      <c r="U12548" s="18"/>
    </row>
    <row r="12549" spans="1:21" x14ac:dyDescent="0.3">
      <c r="A12549" s="18"/>
      <c r="B12549" s="18"/>
      <c r="C12549" s="18"/>
      <c r="D12549" s="18"/>
      <c r="E12549" s="18"/>
      <c r="F12549" s="18"/>
      <c r="G12549" s="18"/>
      <c r="H12549" s="18"/>
      <c r="I12549" s="18"/>
      <c r="J12549" s="18"/>
      <c r="K12549" s="18"/>
      <c r="L12549" s="18"/>
      <c r="M12549" s="18"/>
      <c r="N12549" s="18"/>
      <c r="O12549" s="18"/>
      <c r="P12549" s="18"/>
      <c r="Q12549" s="18"/>
      <c r="R12549" s="18"/>
      <c r="S12549" s="18"/>
      <c r="T12549" s="18"/>
      <c r="U12549" s="18"/>
    </row>
    <row r="12550" spans="1:21" x14ac:dyDescent="0.3">
      <c r="A12550" s="18"/>
      <c r="B12550" s="18"/>
      <c r="C12550" s="18"/>
      <c r="D12550" s="18"/>
      <c r="E12550" s="18"/>
      <c r="F12550" s="18"/>
      <c r="G12550" s="18"/>
      <c r="H12550" s="18"/>
      <c r="I12550" s="18"/>
      <c r="J12550" s="18"/>
      <c r="K12550" s="18"/>
      <c r="L12550" s="18"/>
      <c r="M12550" s="18"/>
      <c r="N12550" s="18"/>
      <c r="O12550" s="18"/>
      <c r="P12550" s="18"/>
      <c r="Q12550" s="18"/>
      <c r="R12550" s="18"/>
      <c r="S12550" s="18"/>
      <c r="T12550" s="18"/>
      <c r="U12550" s="18"/>
    </row>
    <row r="12551" spans="1:21" x14ac:dyDescent="0.3">
      <c r="A12551" s="18"/>
      <c r="B12551" s="18"/>
      <c r="C12551" s="18"/>
      <c r="D12551" s="18"/>
      <c r="E12551" s="18"/>
      <c r="F12551" s="18"/>
      <c r="G12551" s="18"/>
      <c r="H12551" s="18"/>
      <c r="I12551" s="18"/>
      <c r="J12551" s="18"/>
      <c r="K12551" s="18"/>
      <c r="L12551" s="18"/>
      <c r="M12551" s="18"/>
      <c r="N12551" s="18"/>
      <c r="O12551" s="18"/>
      <c r="P12551" s="18"/>
      <c r="Q12551" s="18"/>
      <c r="R12551" s="18"/>
      <c r="S12551" s="18"/>
      <c r="T12551" s="18"/>
      <c r="U12551" s="18"/>
    </row>
    <row r="12552" spans="1:21" x14ac:dyDescent="0.3">
      <c r="A12552" s="18"/>
      <c r="B12552" s="18"/>
      <c r="C12552" s="18"/>
      <c r="D12552" s="18"/>
      <c r="E12552" s="18"/>
      <c r="F12552" s="18"/>
      <c r="G12552" s="18"/>
      <c r="H12552" s="18"/>
      <c r="I12552" s="18"/>
      <c r="J12552" s="18"/>
      <c r="K12552" s="18"/>
      <c r="L12552" s="18"/>
      <c r="M12552" s="18"/>
      <c r="N12552" s="18"/>
      <c r="O12552" s="18"/>
      <c r="P12552" s="18"/>
      <c r="Q12552" s="18"/>
      <c r="R12552" s="18"/>
      <c r="S12552" s="18"/>
      <c r="T12552" s="18"/>
      <c r="U12552" s="18"/>
    </row>
    <row r="12553" spans="1:21" x14ac:dyDescent="0.3">
      <c r="A12553" s="18"/>
      <c r="B12553" s="18"/>
      <c r="C12553" s="18"/>
      <c r="D12553" s="18"/>
      <c r="E12553" s="18"/>
      <c r="F12553" s="18"/>
      <c r="G12553" s="18"/>
      <c r="H12553" s="18"/>
      <c r="I12553" s="18"/>
      <c r="J12553" s="18"/>
      <c r="K12553" s="18"/>
      <c r="L12553" s="18"/>
      <c r="M12553" s="18"/>
      <c r="N12553" s="18"/>
      <c r="O12553" s="18"/>
      <c r="P12553" s="18"/>
      <c r="Q12553" s="18"/>
      <c r="R12553" s="18"/>
      <c r="S12553" s="18"/>
      <c r="T12553" s="18"/>
      <c r="U12553" s="18"/>
    </row>
    <row r="12554" spans="1:21" x14ac:dyDescent="0.3">
      <c r="A12554" s="18"/>
      <c r="B12554" s="18"/>
      <c r="C12554" s="18"/>
      <c r="D12554" s="18"/>
      <c r="E12554" s="18"/>
      <c r="F12554" s="18"/>
      <c r="G12554" s="18"/>
      <c r="H12554" s="18"/>
      <c r="I12554" s="18"/>
      <c r="J12554" s="18"/>
      <c r="K12554" s="18"/>
      <c r="L12554" s="18"/>
      <c r="M12554" s="18"/>
      <c r="N12554" s="18"/>
      <c r="O12554" s="18"/>
      <c r="P12554" s="18"/>
      <c r="Q12554" s="18"/>
      <c r="R12554" s="18"/>
      <c r="S12554" s="18"/>
      <c r="T12554" s="18"/>
      <c r="U12554" s="18"/>
    </row>
    <row r="12555" spans="1:21" x14ac:dyDescent="0.3">
      <c r="A12555" s="18"/>
      <c r="B12555" s="18"/>
      <c r="C12555" s="18"/>
      <c r="D12555" s="18"/>
      <c r="E12555" s="18"/>
      <c r="F12555" s="18"/>
      <c r="G12555" s="18"/>
      <c r="H12555" s="18"/>
      <c r="I12555" s="18"/>
      <c r="J12555" s="18"/>
      <c r="K12555" s="18"/>
      <c r="L12555" s="18"/>
      <c r="M12555" s="18"/>
      <c r="N12555" s="18"/>
      <c r="O12555" s="18"/>
      <c r="P12555" s="18"/>
      <c r="Q12555" s="18"/>
      <c r="R12555" s="18"/>
      <c r="S12555" s="18"/>
      <c r="T12555" s="18"/>
      <c r="U12555" s="18"/>
    </row>
    <row r="12556" spans="1:21" x14ac:dyDescent="0.3">
      <c r="A12556" s="18"/>
      <c r="B12556" s="18"/>
      <c r="C12556" s="18"/>
      <c r="D12556" s="18"/>
      <c r="E12556" s="18"/>
      <c r="F12556" s="18"/>
      <c r="G12556" s="18"/>
      <c r="H12556" s="18"/>
      <c r="I12556" s="18"/>
      <c r="J12556" s="18"/>
      <c r="K12556" s="18"/>
      <c r="L12556" s="18"/>
      <c r="M12556" s="18"/>
      <c r="N12556" s="18"/>
      <c r="O12556" s="18"/>
      <c r="P12556" s="18"/>
      <c r="Q12556" s="18"/>
      <c r="R12556" s="18"/>
      <c r="S12556" s="18"/>
      <c r="T12556" s="18"/>
      <c r="U12556" s="18"/>
    </row>
    <row r="12557" spans="1:21" x14ac:dyDescent="0.3">
      <c r="A12557" s="18"/>
      <c r="B12557" s="18"/>
      <c r="C12557" s="18"/>
      <c r="D12557" s="18"/>
      <c r="E12557" s="18"/>
      <c r="F12557" s="18"/>
      <c r="G12557" s="18"/>
      <c r="H12557" s="18"/>
      <c r="I12557" s="18"/>
      <c r="J12557" s="18"/>
      <c r="K12557" s="18"/>
      <c r="L12557" s="18"/>
      <c r="M12557" s="18"/>
      <c r="N12557" s="18"/>
      <c r="O12557" s="18"/>
      <c r="P12557" s="18"/>
      <c r="Q12557" s="18"/>
      <c r="R12557" s="18"/>
      <c r="S12557" s="18"/>
      <c r="T12557" s="18"/>
      <c r="U12557" s="18"/>
    </row>
    <row r="12558" spans="1:21" x14ac:dyDescent="0.3">
      <c r="A12558" s="18"/>
      <c r="B12558" s="18"/>
      <c r="C12558" s="18"/>
      <c r="D12558" s="18"/>
      <c r="E12558" s="18"/>
      <c r="F12558" s="18"/>
      <c r="G12558" s="18"/>
      <c r="H12558" s="18"/>
      <c r="I12558" s="18"/>
      <c r="J12558" s="18"/>
      <c r="K12558" s="18"/>
      <c r="L12558" s="18"/>
      <c r="M12558" s="18"/>
      <c r="N12558" s="18"/>
      <c r="O12558" s="18"/>
      <c r="P12558" s="18"/>
      <c r="Q12558" s="18"/>
      <c r="R12558" s="18"/>
      <c r="S12558" s="18"/>
      <c r="T12558" s="18"/>
      <c r="U12558" s="18"/>
    </row>
    <row r="12559" spans="1:21" x14ac:dyDescent="0.3">
      <c r="A12559" s="18"/>
      <c r="B12559" s="18"/>
      <c r="C12559" s="18"/>
      <c r="D12559" s="18"/>
      <c r="E12559" s="18"/>
      <c r="F12559" s="18"/>
      <c r="G12559" s="18"/>
      <c r="H12559" s="18"/>
      <c r="I12559" s="18"/>
      <c r="J12559" s="18"/>
      <c r="K12559" s="18"/>
      <c r="L12559" s="18"/>
      <c r="M12559" s="18"/>
      <c r="N12559" s="18"/>
      <c r="O12559" s="18"/>
      <c r="P12559" s="18"/>
      <c r="Q12559" s="18"/>
      <c r="R12559" s="18"/>
      <c r="S12559" s="18"/>
      <c r="T12559" s="18"/>
      <c r="U12559" s="18"/>
    </row>
    <row r="12560" spans="1:21" x14ac:dyDescent="0.3">
      <c r="A12560" s="18"/>
      <c r="B12560" s="18"/>
      <c r="C12560" s="18"/>
      <c r="D12560" s="18"/>
      <c r="E12560" s="18"/>
      <c r="F12560" s="18"/>
      <c r="G12560" s="18"/>
      <c r="H12560" s="18"/>
      <c r="I12560" s="18"/>
      <c r="J12560" s="18"/>
      <c r="K12560" s="18"/>
      <c r="L12560" s="18"/>
      <c r="M12560" s="18"/>
      <c r="N12560" s="18"/>
      <c r="O12560" s="18"/>
      <c r="P12560" s="18"/>
      <c r="Q12560" s="18"/>
      <c r="R12560" s="18"/>
      <c r="S12560" s="18"/>
      <c r="T12560" s="18"/>
      <c r="U12560" s="18"/>
    </row>
    <row r="12561" spans="1:21" x14ac:dyDescent="0.3">
      <c r="A12561" s="18"/>
      <c r="B12561" s="18"/>
      <c r="C12561" s="18"/>
      <c r="D12561" s="18"/>
      <c r="E12561" s="18"/>
      <c r="F12561" s="18"/>
      <c r="G12561" s="18"/>
      <c r="H12561" s="18"/>
      <c r="I12561" s="18"/>
      <c r="J12561" s="18"/>
      <c r="K12561" s="18"/>
      <c r="L12561" s="18"/>
      <c r="M12561" s="18"/>
      <c r="N12561" s="18"/>
      <c r="O12561" s="18"/>
      <c r="P12561" s="18"/>
      <c r="Q12561" s="18"/>
      <c r="R12561" s="18"/>
      <c r="S12561" s="18"/>
      <c r="T12561" s="18"/>
      <c r="U12561" s="18"/>
    </row>
    <row r="12562" spans="1:21" x14ac:dyDescent="0.3">
      <c r="A12562" s="18"/>
      <c r="B12562" s="18"/>
      <c r="C12562" s="18"/>
      <c r="D12562" s="18"/>
      <c r="E12562" s="18"/>
      <c r="F12562" s="18"/>
      <c r="G12562" s="18"/>
      <c r="H12562" s="18"/>
      <c r="I12562" s="18"/>
      <c r="J12562" s="18"/>
      <c r="K12562" s="18"/>
      <c r="L12562" s="18"/>
      <c r="M12562" s="18"/>
      <c r="N12562" s="18"/>
      <c r="O12562" s="18"/>
      <c r="P12562" s="18"/>
      <c r="Q12562" s="18"/>
      <c r="R12562" s="18"/>
      <c r="S12562" s="18"/>
      <c r="T12562" s="18"/>
      <c r="U12562" s="18"/>
    </row>
    <row r="12563" spans="1:21" x14ac:dyDescent="0.3">
      <c r="A12563" s="18"/>
      <c r="B12563" s="18"/>
      <c r="C12563" s="18"/>
      <c r="D12563" s="18"/>
      <c r="E12563" s="18"/>
      <c r="F12563" s="18"/>
      <c r="G12563" s="18"/>
      <c r="H12563" s="18"/>
      <c r="I12563" s="18"/>
      <c r="J12563" s="18"/>
      <c r="K12563" s="18"/>
      <c r="L12563" s="18"/>
      <c r="M12563" s="18"/>
      <c r="N12563" s="18"/>
      <c r="O12563" s="18"/>
      <c r="P12563" s="18"/>
      <c r="Q12563" s="18"/>
      <c r="R12563" s="18"/>
      <c r="S12563" s="18"/>
      <c r="T12563" s="18"/>
      <c r="U12563" s="18"/>
    </row>
    <row r="12564" spans="1:21" x14ac:dyDescent="0.3">
      <c r="A12564" s="18"/>
      <c r="B12564" s="18"/>
      <c r="C12564" s="18"/>
      <c r="D12564" s="18"/>
      <c r="E12564" s="18"/>
      <c r="F12564" s="18"/>
      <c r="G12564" s="18"/>
      <c r="H12564" s="18"/>
      <c r="I12564" s="18"/>
      <c r="J12564" s="18"/>
      <c r="K12564" s="18"/>
      <c r="L12564" s="18"/>
      <c r="M12564" s="18"/>
      <c r="N12564" s="18"/>
      <c r="O12564" s="18"/>
      <c r="P12564" s="18"/>
      <c r="Q12564" s="18"/>
      <c r="R12564" s="18"/>
      <c r="S12564" s="18"/>
      <c r="T12564" s="18"/>
      <c r="U12564" s="18"/>
    </row>
    <row r="12565" spans="1:21" x14ac:dyDescent="0.3">
      <c r="A12565" s="18"/>
      <c r="B12565" s="18"/>
      <c r="C12565" s="18"/>
      <c r="D12565" s="18"/>
      <c r="E12565" s="18"/>
      <c r="F12565" s="18"/>
      <c r="G12565" s="18"/>
      <c r="H12565" s="18"/>
      <c r="I12565" s="18"/>
      <c r="J12565" s="18"/>
      <c r="K12565" s="18"/>
      <c r="L12565" s="18"/>
      <c r="M12565" s="18"/>
      <c r="N12565" s="18"/>
      <c r="O12565" s="18"/>
      <c r="P12565" s="18"/>
      <c r="Q12565" s="18"/>
      <c r="R12565" s="18"/>
      <c r="S12565" s="18"/>
      <c r="T12565" s="18"/>
      <c r="U12565" s="18"/>
    </row>
    <row r="12566" spans="1:21" x14ac:dyDescent="0.3">
      <c r="A12566" s="18"/>
      <c r="B12566" s="18"/>
      <c r="C12566" s="18"/>
      <c r="D12566" s="18"/>
      <c r="E12566" s="18"/>
      <c r="F12566" s="18"/>
      <c r="G12566" s="18"/>
      <c r="H12566" s="18"/>
      <c r="I12566" s="18"/>
      <c r="J12566" s="18"/>
      <c r="K12566" s="18"/>
      <c r="L12566" s="18"/>
      <c r="M12566" s="18"/>
      <c r="N12566" s="18"/>
      <c r="O12566" s="18"/>
      <c r="P12566" s="18"/>
      <c r="Q12566" s="18"/>
      <c r="R12566" s="18"/>
      <c r="S12566" s="18"/>
      <c r="T12566" s="18"/>
      <c r="U12566" s="18"/>
    </row>
    <row r="12567" spans="1:21" x14ac:dyDescent="0.3">
      <c r="A12567" s="18"/>
      <c r="B12567" s="18"/>
      <c r="C12567" s="18"/>
      <c r="D12567" s="18"/>
      <c r="E12567" s="18"/>
      <c r="F12567" s="18"/>
      <c r="G12567" s="18"/>
      <c r="H12567" s="18"/>
      <c r="I12567" s="18"/>
      <c r="J12567" s="18"/>
      <c r="K12567" s="18"/>
      <c r="L12567" s="18"/>
      <c r="M12567" s="18"/>
      <c r="N12567" s="18"/>
      <c r="O12567" s="18"/>
      <c r="P12567" s="18"/>
      <c r="Q12567" s="18"/>
      <c r="R12567" s="18"/>
      <c r="S12567" s="18"/>
      <c r="T12567" s="18"/>
      <c r="U12567" s="18"/>
    </row>
    <row r="12568" spans="1:21" x14ac:dyDescent="0.3">
      <c r="A12568" s="18"/>
      <c r="B12568" s="18"/>
      <c r="C12568" s="18"/>
      <c r="D12568" s="18"/>
      <c r="E12568" s="18"/>
      <c r="F12568" s="18"/>
      <c r="G12568" s="18"/>
      <c r="H12568" s="18"/>
      <c r="I12568" s="18"/>
      <c r="J12568" s="18"/>
      <c r="K12568" s="18"/>
      <c r="L12568" s="18"/>
      <c r="M12568" s="18"/>
      <c r="N12568" s="18"/>
      <c r="O12568" s="18"/>
      <c r="P12568" s="18"/>
      <c r="Q12568" s="18"/>
      <c r="R12568" s="18"/>
      <c r="S12568" s="18"/>
      <c r="T12568" s="18"/>
      <c r="U12568" s="18"/>
    </row>
    <row r="12569" spans="1:21" x14ac:dyDescent="0.3">
      <c r="A12569" s="18"/>
      <c r="B12569" s="18"/>
      <c r="C12569" s="18"/>
      <c r="D12569" s="18"/>
      <c r="E12569" s="18"/>
      <c r="F12569" s="18"/>
      <c r="G12569" s="18"/>
      <c r="H12569" s="18"/>
      <c r="I12569" s="18"/>
      <c r="J12569" s="18"/>
      <c r="K12569" s="18"/>
      <c r="L12569" s="18"/>
      <c r="M12569" s="18"/>
      <c r="N12569" s="18"/>
      <c r="O12569" s="18"/>
      <c r="P12569" s="18"/>
      <c r="Q12569" s="18"/>
      <c r="R12569" s="18"/>
      <c r="S12569" s="18"/>
      <c r="T12569" s="18"/>
      <c r="U12569" s="18"/>
    </row>
    <row r="12570" spans="1:21" x14ac:dyDescent="0.3">
      <c r="A12570" s="18"/>
      <c r="B12570" s="18"/>
      <c r="C12570" s="18"/>
      <c r="D12570" s="18"/>
      <c r="E12570" s="18"/>
      <c r="F12570" s="18"/>
      <c r="G12570" s="18"/>
      <c r="H12570" s="18"/>
      <c r="I12570" s="18"/>
      <c r="J12570" s="18"/>
      <c r="K12570" s="18"/>
      <c r="L12570" s="18"/>
      <c r="M12570" s="18"/>
      <c r="N12570" s="18"/>
      <c r="O12570" s="18"/>
      <c r="P12570" s="18"/>
      <c r="Q12570" s="18"/>
      <c r="R12570" s="18"/>
      <c r="S12570" s="18"/>
      <c r="T12570" s="18"/>
      <c r="U12570" s="18"/>
    </row>
    <row r="12571" spans="1:21" x14ac:dyDescent="0.3">
      <c r="A12571" s="18"/>
      <c r="B12571" s="18"/>
      <c r="C12571" s="18"/>
      <c r="D12571" s="18"/>
      <c r="E12571" s="18"/>
      <c r="F12571" s="18"/>
      <c r="G12571" s="18"/>
      <c r="H12571" s="18"/>
      <c r="I12571" s="18"/>
      <c r="J12571" s="18"/>
      <c r="K12571" s="18"/>
      <c r="L12571" s="18"/>
      <c r="M12571" s="18"/>
      <c r="N12571" s="18"/>
      <c r="O12571" s="18"/>
      <c r="P12571" s="18"/>
      <c r="Q12571" s="18"/>
      <c r="R12571" s="18"/>
      <c r="S12571" s="18"/>
      <c r="T12571" s="18"/>
      <c r="U12571" s="18"/>
    </row>
    <row r="12572" spans="1:21" x14ac:dyDescent="0.3">
      <c r="A12572" s="18"/>
      <c r="B12572" s="18"/>
      <c r="C12572" s="18"/>
      <c r="D12572" s="18"/>
      <c r="E12572" s="18"/>
      <c r="F12572" s="18"/>
      <c r="G12572" s="18"/>
      <c r="H12572" s="18"/>
      <c r="I12572" s="18"/>
      <c r="J12572" s="18"/>
      <c r="K12572" s="18"/>
      <c r="L12572" s="18"/>
      <c r="M12572" s="18"/>
      <c r="N12572" s="18"/>
      <c r="O12572" s="18"/>
      <c r="P12572" s="18"/>
      <c r="Q12572" s="18"/>
      <c r="R12572" s="18"/>
      <c r="S12572" s="18"/>
      <c r="T12572" s="18"/>
      <c r="U12572" s="18"/>
    </row>
    <row r="12573" spans="1:21" x14ac:dyDescent="0.3">
      <c r="A12573" s="18"/>
      <c r="B12573" s="18"/>
      <c r="C12573" s="18"/>
      <c r="D12573" s="18"/>
      <c r="E12573" s="18"/>
      <c r="F12573" s="18"/>
      <c r="G12573" s="18"/>
      <c r="H12573" s="18"/>
      <c r="I12573" s="18"/>
      <c r="J12573" s="18"/>
      <c r="K12573" s="18"/>
      <c r="L12573" s="18"/>
      <c r="M12573" s="18"/>
      <c r="N12573" s="18"/>
      <c r="O12573" s="18"/>
      <c r="P12573" s="18"/>
      <c r="Q12573" s="18"/>
      <c r="R12573" s="18"/>
      <c r="S12573" s="18"/>
      <c r="T12573" s="18"/>
      <c r="U12573" s="18"/>
    </row>
    <row r="12574" spans="1:21" x14ac:dyDescent="0.3">
      <c r="A12574" s="18"/>
      <c r="B12574" s="18"/>
      <c r="C12574" s="18"/>
      <c r="D12574" s="18"/>
      <c r="E12574" s="18"/>
      <c r="F12574" s="18"/>
      <c r="G12574" s="18"/>
      <c r="H12574" s="18"/>
      <c r="I12574" s="18"/>
      <c r="J12574" s="18"/>
      <c r="K12574" s="18"/>
      <c r="L12574" s="18"/>
      <c r="M12574" s="18"/>
      <c r="N12574" s="18"/>
      <c r="O12574" s="18"/>
      <c r="P12574" s="18"/>
      <c r="Q12574" s="18"/>
      <c r="R12574" s="18"/>
      <c r="S12574" s="18"/>
      <c r="T12574" s="18"/>
      <c r="U12574" s="18"/>
    </row>
    <row r="12575" spans="1:21" x14ac:dyDescent="0.3">
      <c r="A12575" s="18"/>
      <c r="B12575" s="18"/>
      <c r="C12575" s="18"/>
      <c r="D12575" s="18"/>
      <c r="E12575" s="18"/>
      <c r="F12575" s="18"/>
      <c r="G12575" s="18"/>
      <c r="H12575" s="18"/>
      <c r="I12575" s="18"/>
      <c r="J12575" s="18"/>
      <c r="K12575" s="18"/>
      <c r="L12575" s="18"/>
      <c r="M12575" s="18"/>
      <c r="N12575" s="18"/>
      <c r="O12575" s="18"/>
      <c r="P12575" s="18"/>
      <c r="Q12575" s="18"/>
      <c r="R12575" s="18"/>
      <c r="S12575" s="18"/>
      <c r="T12575" s="18"/>
      <c r="U12575" s="18"/>
    </row>
    <row r="12576" spans="1:21" x14ac:dyDescent="0.3">
      <c r="A12576" s="18"/>
      <c r="B12576" s="18"/>
      <c r="C12576" s="18"/>
      <c r="D12576" s="18"/>
      <c r="E12576" s="18"/>
      <c r="F12576" s="18"/>
      <c r="G12576" s="18"/>
      <c r="H12576" s="18"/>
      <c r="I12576" s="18"/>
      <c r="J12576" s="18"/>
      <c r="K12576" s="18"/>
      <c r="L12576" s="18"/>
      <c r="M12576" s="18"/>
      <c r="N12576" s="18"/>
      <c r="O12576" s="18"/>
      <c r="P12576" s="18"/>
      <c r="Q12576" s="18"/>
      <c r="R12576" s="18"/>
      <c r="S12576" s="18"/>
      <c r="T12576" s="18"/>
      <c r="U12576" s="18"/>
    </row>
    <row r="12577" spans="1:21" x14ac:dyDescent="0.3">
      <c r="A12577" s="18"/>
      <c r="B12577" s="18"/>
      <c r="C12577" s="18"/>
      <c r="D12577" s="18"/>
      <c r="E12577" s="18"/>
      <c r="F12577" s="18"/>
      <c r="G12577" s="18"/>
      <c r="H12577" s="18"/>
      <c r="I12577" s="18"/>
      <c r="J12577" s="18"/>
      <c r="K12577" s="18"/>
      <c r="L12577" s="18"/>
      <c r="M12577" s="18"/>
      <c r="N12577" s="18"/>
      <c r="O12577" s="18"/>
      <c r="P12577" s="18"/>
      <c r="Q12577" s="18"/>
      <c r="R12577" s="18"/>
      <c r="S12577" s="18"/>
      <c r="T12577" s="18"/>
      <c r="U12577" s="18"/>
    </row>
    <row r="12578" spans="1:21" x14ac:dyDescent="0.3">
      <c r="A12578" s="18"/>
      <c r="B12578" s="18"/>
      <c r="C12578" s="18"/>
      <c r="D12578" s="18"/>
      <c r="E12578" s="18"/>
      <c r="F12578" s="18"/>
      <c r="G12578" s="18"/>
      <c r="H12578" s="18"/>
      <c r="I12578" s="18"/>
      <c r="J12578" s="18"/>
      <c r="K12578" s="18"/>
      <c r="L12578" s="18"/>
      <c r="M12578" s="18"/>
      <c r="N12578" s="18"/>
      <c r="O12578" s="18"/>
      <c r="P12578" s="18"/>
      <c r="Q12578" s="18"/>
      <c r="R12578" s="18"/>
      <c r="S12578" s="18"/>
      <c r="T12578" s="18"/>
      <c r="U12578" s="1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mltper_1x1-Australia-2019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2022-11-13T11:24:00Z</dcterms:created>
  <dcterms:modified xsi:type="dcterms:W3CDTF">2022-11-13T12:16:48Z</dcterms:modified>
</cp:coreProperties>
</file>